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drawings/drawing3.xml" ContentType="application/vnd.openxmlformats-officedocument.drawing+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drawings/drawing4.xml" ContentType="application/vnd.openxmlformats-officedocument.drawing+xml"/>
  <Override PartName="/xl/charts/chart1.xml" ContentType="application/vnd.openxmlformats-officedocument.drawingml.chart+xml"/>
  <Override PartName="/xl/pivotTables/pivotTable1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Data\2014-03-25 New\New 14-03-23 from Old Computer\New\New Moss\MainMoss\Ultimate Moss\strength\"/>
    </mc:Choice>
  </mc:AlternateContent>
  <bookViews>
    <workbookView xWindow="0" yWindow="0" windowWidth="16395" windowHeight="6225"/>
  </bookViews>
  <sheets>
    <sheet name="Summary" sheetId="23" r:id="rId1"/>
    <sheet name="&quot;Total Stocks&quot;" sheetId="1" r:id="rId2"/>
    <sheet name="&quot;Survey of Aircraft&quot;" sheetId="24" r:id="rId3"/>
    <sheet name="Indvidual Listings" sheetId="14" r:id="rId4"/>
    <sheet name="Comparisons" sheetId="25" r:id="rId5"/>
    <sheet name="Role&amp;Cmd" sheetId="17" r:id="rId6"/>
    <sheet name="Role&amp;Sqn" sheetId="21" r:id="rId7"/>
    <sheet name="Role&amp;Cmd&amp;Sqn" sheetId="20" r:id="rId8"/>
    <sheet name="SqnEquipment" sheetId="22" r:id="rId9"/>
    <sheet name="Type&amp;Command" sheetId="18" r:id="rId10"/>
    <sheet name="FatesAFTM" sheetId="19" r:id="rId11"/>
    <sheet name="FatesAB" sheetId="8" r:id="rId12"/>
    <sheet name="Lifespan" sheetId="6" r:id="rId13"/>
    <sheet name="Units" sheetId="9" r:id="rId14"/>
    <sheet name="UnitsHistGrm" sheetId="10" r:id="rId15"/>
    <sheet name="Detail Sheet" sheetId="3" r:id="rId16"/>
    <sheet name="DelivDates" sheetId="4" r:id="rId17"/>
    <sheet name="LossDates" sheetId="5" r:id="rId18"/>
    <sheet name="DuplicatesRemoved" sheetId="29" r:id="rId19"/>
  </sheets>
  <externalReferences>
    <externalReference r:id="rId20"/>
  </externalReferences>
  <definedNames>
    <definedName name="_xlnm._FilterDatabase" localSheetId="15" hidden="1">'Detail Sheet'!$A$3:$X$794</definedName>
    <definedName name="_xlnm._FilterDatabase" localSheetId="17" hidden="1">LossDates!$A$1:$AH$7778</definedName>
    <definedName name="_xlnm._FilterDatabase" localSheetId="8" hidden="1">SqnEquipment!$A$4:$P$50</definedName>
    <definedName name="ab">[1]CanCheck!$A$1:$AF$1134</definedName>
    <definedName name="Andy">DelivDates!$G$2:$R$7949</definedName>
    <definedName name="DELIV">DelivDates!$C$1:$Q$7778</definedName>
    <definedName name="Loss">LossDates!$A$1:$I$7778</definedName>
    <definedName name="Loss2">LossDates!$A$1:$AE$7778</definedName>
    <definedName name="Loss3">LossDates!$A$1:$AH$7778</definedName>
    <definedName name="SqnKindTable">'Detail Sheet'!$B$3:$V$794</definedName>
  </definedNames>
  <calcPr calcId="152511"/>
  <pivotCaches>
    <pivotCache cacheId="0" r:id="rId21"/>
    <pivotCache cacheId="1" r:id="rId22"/>
    <pivotCache cacheId="2" r:id="rId23"/>
    <pivotCache cacheId="3" r:id="rId24"/>
    <pivotCache cacheId="4" r:id="rId25"/>
  </pivotCaches>
</workbook>
</file>

<file path=xl/calcChain.xml><?xml version="1.0" encoding="utf-8"?>
<calcChain xmlns="http://schemas.openxmlformats.org/spreadsheetml/2006/main">
  <c r="I2" i="5" l="1"/>
  <c r="AF2" i="5"/>
  <c r="AG2" i="5"/>
  <c r="AH2" i="5"/>
  <c r="I3" i="5"/>
  <c r="AF3" i="5"/>
  <c r="AG3" i="5"/>
  <c r="AH3" i="5"/>
  <c r="I4" i="5"/>
  <c r="AF4" i="5"/>
  <c r="AG4" i="5"/>
  <c r="AH4" i="5"/>
  <c r="I5" i="5"/>
  <c r="AF5" i="5"/>
  <c r="AG5" i="5"/>
  <c r="AH5" i="5"/>
  <c r="I6" i="5"/>
  <c r="AF6" i="5"/>
  <c r="AG6" i="5"/>
  <c r="AH6" i="5"/>
  <c r="I7" i="5"/>
  <c r="AF7" i="5"/>
  <c r="AG7" i="5"/>
  <c r="AH7" i="5"/>
  <c r="I8" i="5"/>
  <c r="AF8" i="5"/>
  <c r="AG8" i="5"/>
  <c r="AH8" i="5"/>
  <c r="I9" i="5"/>
  <c r="AF9" i="5"/>
  <c r="AG9" i="5"/>
  <c r="AH9" i="5"/>
  <c r="I10" i="5"/>
  <c r="AF10" i="5"/>
  <c r="AG10" i="5"/>
  <c r="AH10" i="5"/>
  <c r="I11" i="5"/>
  <c r="AF11" i="5"/>
  <c r="AG11" i="5"/>
  <c r="AH11" i="5"/>
  <c r="I12" i="5"/>
  <c r="AF12" i="5"/>
  <c r="AG12" i="5"/>
  <c r="AH12" i="5"/>
  <c r="I13" i="5"/>
  <c r="AF13" i="5"/>
  <c r="AG13" i="5"/>
  <c r="AH13" i="5"/>
  <c r="I14" i="5"/>
  <c r="AF14" i="5"/>
  <c r="AG14" i="5"/>
  <c r="AH14" i="5"/>
  <c r="I15" i="5"/>
  <c r="AF15" i="5"/>
  <c r="AG15" i="5"/>
  <c r="AH15" i="5"/>
  <c r="I16" i="5"/>
  <c r="AF16" i="5"/>
  <c r="AG16" i="5"/>
  <c r="AH16" i="5"/>
  <c r="I17" i="5"/>
  <c r="AF17" i="5"/>
  <c r="AG17" i="5"/>
  <c r="AH17" i="5"/>
  <c r="I18" i="5"/>
  <c r="AF18" i="5"/>
  <c r="AG18" i="5"/>
  <c r="AH18" i="5"/>
  <c r="I19" i="5"/>
  <c r="AF19" i="5"/>
  <c r="AG19" i="5"/>
  <c r="AH19" i="5"/>
  <c r="I20" i="5"/>
  <c r="AF20" i="5"/>
  <c r="AG20" i="5"/>
  <c r="AH20" i="5"/>
  <c r="I21" i="5"/>
  <c r="AF21" i="5"/>
  <c r="AG21" i="5"/>
  <c r="AH21" i="5"/>
  <c r="I22" i="5"/>
  <c r="AF22" i="5"/>
  <c r="AG22" i="5"/>
  <c r="AH22" i="5"/>
  <c r="I23" i="5"/>
  <c r="AF23" i="5"/>
  <c r="AG23" i="5"/>
  <c r="AH23" i="5"/>
  <c r="I24" i="5"/>
  <c r="AF24" i="5"/>
  <c r="AG24" i="5"/>
  <c r="AH24" i="5"/>
  <c r="I25" i="5"/>
  <c r="AF25" i="5"/>
  <c r="AG25" i="5"/>
  <c r="AH25" i="5"/>
  <c r="I26" i="5"/>
  <c r="AF26" i="5"/>
  <c r="AG26" i="5"/>
  <c r="AH26" i="5"/>
  <c r="I27" i="5"/>
  <c r="AF27" i="5"/>
  <c r="AG27" i="5"/>
  <c r="AH27" i="5"/>
  <c r="I28" i="5"/>
  <c r="AF28" i="5"/>
  <c r="AG28" i="5"/>
  <c r="AH28" i="5"/>
  <c r="I29" i="5"/>
  <c r="AF29" i="5"/>
  <c r="AG29" i="5"/>
  <c r="AH29" i="5"/>
  <c r="I30" i="5"/>
  <c r="AF30" i="5"/>
  <c r="AG30" i="5"/>
  <c r="AH30" i="5"/>
  <c r="I31" i="5"/>
  <c r="AF31" i="5"/>
  <c r="AG31" i="5"/>
  <c r="AH31" i="5"/>
  <c r="I32" i="5"/>
  <c r="AF32" i="5"/>
  <c r="AG32" i="5"/>
  <c r="AH32" i="5"/>
  <c r="I33" i="5"/>
  <c r="AF33" i="5"/>
  <c r="AG33" i="5"/>
  <c r="AH33" i="5"/>
  <c r="I34" i="5"/>
  <c r="AF34" i="5"/>
  <c r="AG34" i="5"/>
  <c r="AH34" i="5"/>
  <c r="I35" i="5"/>
  <c r="AF35" i="5"/>
  <c r="AG35" i="5"/>
  <c r="AH35" i="5"/>
  <c r="I36" i="5"/>
  <c r="AF36" i="5"/>
  <c r="AG36" i="5"/>
  <c r="AH36" i="5"/>
  <c r="I37" i="5"/>
  <c r="AF37" i="5"/>
  <c r="AG37" i="5"/>
  <c r="AH37" i="5"/>
  <c r="I38" i="5"/>
  <c r="AF38" i="5"/>
  <c r="AG38" i="5"/>
  <c r="AH38" i="5"/>
  <c r="I39" i="5"/>
  <c r="AF39" i="5"/>
  <c r="AG39" i="5"/>
  <c r="AH39" i="5"/>
  <c r="I40" i="5"/>
  <c r="AF40" i="5"/>
  <c r="AG40" i="5"/>
  <c r="AH40" i="5"/>
  <c r="I41" i="5"/>
  <c r="AF41" i="5"/>
  <c r="AG41" i="5"/>
  <c r="AH41" i="5"/>
  <c r="I42" i="5"/>
  <c r="AF42" i="5"/>
  <c r="AG42" i="5"/>
  <c r="AH42" i="5"/>
  <c r="I43" i="5"/>
  <c r="AF43" i="5"/>
  <c r="AG43" i="5"/>
  <c r="AH43" i="5"/>
  <c r="I44" i="5"/>
  <c r="AF44" i="5"/>
  <c r="AG44" i="5"/>
  <c r="AH44" i="5"/>
  <c r="I45" i="5"/>
  <c r="AF45" i="5"/>
  <c r="AG45" i="5"/>
  <c r="AH45" i="5"/>
  <c r="I46" i="5"/>
  <c r="AF46" i="5"/>
  <c r="AG46" i="5"/>
  <c r="AH46" i="5"/>
  <c r="I47" i="5"/>
  <c r="AF47" i="5"/>
  <c r="AG47" i="5"/>
  <c r="AH47" i="5"/>
  <c r="I48" i="5"/>
  <c r="AF48" i="5"/>
  <c r="AG48" i="5"/>
  <c r="AH48" i="5"/>
  <c r="I49" i="5"/>
  <c r="AF49" i="5"/>
  <c r="AG49" i="5"/>
  <c r="AH49" i="5"/>
  <c r="I50" i="5"/>
  <c r="AF50" i="5"/>
  <c r="AG50" i="5"/>
  <c r="AH50" i="5"/>
  <c r="I51" i="5"/>
  <c r="AF51" i="5"/>
  <c r="AG51" i="5"/>
  <c r="AH51" i="5"/>
  <c r="I52" i="5"/>
  <c r="AF52" i="5"/>
  <c r="AG52" i="5"/>
  <c r="AH52" i="5"/>
  <c r="I53" i="5"/>
  <c r="AF53" i="5"/>
  <c r="AG53" i="5"/>
  <c r="AH53" i="5"/>
  <c r="I54" i="5"/>
  <c r="AF54" i="5"/>
  <c r="AG54" i="5"/>
  <c r="AH54" i="5"/>
  <c r="I55" i="5"/>
  <c r="AF55" i="5"/>
  <c r="AG55" i="5"/>
  <c r="AH55" i="5"/>
  <c r="I56" i="5"/>
  <c r="AF56" i="5"/>
  <c r="AG56" i="5"/>
  <c r="AH56" i="5"/>
  <c r="I57" i="5"/>
  <c r="AF57" i="5"/>
  <c r="AG57" i="5"/>
  <c r="AH57" i="5"/>
  <c r="I58" i="5"/>
  <c r="AF58" i="5"/>
  <c r="AG58" i="5"/>
  <c r="AH58" i="5"/>
  <c r="I59" i="5"/>
  <c r="AF59" i="5"/>
  <c r="AG59" i="5"/>
  <c r="AH59" i="5"/>
  <c r="I60" i="5"/>
  <c r="AF60" i="5"/>
  <c r="AG60" i="5"/>
  <c r="AH60" i="5"/>
  <c r="I61" i="5"/>
  <c r="AF61" i="5"/>
  <c r="AG61" i="5"/>
  <c r="AH61" i="5"/>
  <c r="I62" i="5"/>
  <c r="AF62" i="5"/>
  <c r="AG62" i="5"/>
  <c r="AH62" i="5"/>
  <c r="I63" i="5"/>
  <c r="AF63" i="5"/>
  <c r="AG63" i="5"/>
  <c r="AH63" i="5"/>
  <c r="I64" i="5"/>
  <c r="AF64" i="5"/>
  <c r="AG64" i="5"/>
  <c r="AH64" i="5"/>
  <c r="I65" i="5"/>
  <c r="AF65" i="5"/>
  <c r="AG65" i="5"/>
  <c r="AH65" i="5"/>
  <c r="I66" i="5"/>
  <c r="AF66" i="5"/>
  <c r="AG66" i="5"/>
  <c r="AH66" i="5"/>
  <c r="I67" i="5"/>
  <c r="AF67" i="5"/>
  <c r="AG67" i="5"/>
  <c r="AH67" i="5"/>
  <c r="I68" i="5"/>
  <c r="AF68" i="5"/>
  <c r="AG68" i="5"/>
  <c r="AH68" i="5"/>
  <c r="I69" i="5"/>
  <c r="AF69" i="5"/>
  <c r="AG69" i="5"/>
  <c r="AH69" i="5"/>
  <c r="I70" i="5"/>
  <c r="AF70" i="5"/>
  <c r="AG70" i="5"/>
  <c r="AH70" i="5"/>
  <c r="I71" i="5"/>
  <c r="AF71" i="5"/>
  <c r="AG71" i="5"/>
  <c r="AH71" i="5"/>
  <c r="I72" i="5"/>
  <c r="AF72" i="5"/>
  <c r="AG72" i="5"/>
  <c r="AH72" i="5"/>
  <c r="I73" i="5"/>
  <c r="AF73" i="5"/>
  <c r="AG73" i="5"/>
  <c r="AH73" i="5"/>
  <c r="I74" i="5"/>
  <c r="AF74" i="5"/>
  <c r="AG74" i="5"/>
  <c r="AH74" i="5"/>
  <c r="I75" i="5"/>
  <c r="AF75" i="5"/>
  <c r="AG75" i="5"/>
  <c r="AH75" i="5"/>
  <c r="I76" i="5"/>
  <c r="AF76" i="5"/>
  <c r="AG76" i="5"/>
  <c r="AH76" i="5"/>
  <c r="I77" i="5"/>
  <c r="AF77" i="5"/>
  <c r="AG77" i="5"/>
  <c r="AH77" i="5"/>
  <c r="I78" i="5"/>
  <c r="AF78" i="5"/>
  <c r="AG78" i="5"/>
  <c r="AH78" i="5"/>
  <c r="I79" i="5"/>
  <c r="AF79" i="5"/>
  <c r="AG79" i="5"/>
  <c r="AH79" i="5"/>
  <c r="I80" i="5"/>
  <c r="AF80" i="5"/>
  <c r="AG80" i="5"/>
  <c r="AH80" i="5"/>
  <c r="I81" i="5"/>
  <c r="AF81" i="5"/>
  <c r="AG81" i="5"/>
  <c r="AH81" i="5"/>
  <c r="I82" i="5"/>
  <c r="AF82" i="5"/>
  <c r="AG82" i="5"/>
  <c r="AH82" i="5"/>
  <c r="I83" i="5"/>
  <c r="AF83" i="5"/>
  <c r="AG83" i="5"/>
  <c r="AH83" i="5"/>
  <c r="I84" i="5"/>
  <c r="AF84" i="5"/>
  <c r="AG84" i="5"/>
  <c r="AH84" i="5"/>
  <c r="I85" i="5"/>
  <c r="AF85" i="5"/>
  <c r="AG85" i="5"/>
  <c r="AH85" i="5"/>
  <c r="I86" i="5"/>
  <c r="AF86" i="5"/>
  <c r="AG86" i="5"/>
  <c r="AH86" i="5"/>
  <c r="I87" i="5"/>
  <c r="AF87" i="5"/>
  <c r="AG87" i="5"/>
  <c r="AH87" i="5"/>
  <c r="I88" i="5"/>
  <c r="AF88" i="5"/>
  <c r="AG88" i="5"/>
  <c r="AH88" i="5"/>
  <c r="I89" i="5"/>
  <c r="AF89" i="5"/>
  <c r="AG89" i="5"/>
  <c r="AH89" i="5"/>
  <c r="I90" i="5"/>
  <c r="AF90" i="5"/>
  <c r="AG90" i="5"/>
  <c r="AH90" i="5"/>
  <c r="I91" i="5"/>
  <c r="AF91" i="5"/>
  <c r="AG91" i="5"/>
  <c r="AH91" i="5"/>
  <c r="I92" i="5"/>
  <c r="AF92" i="5"/>
  <c r="AG92" i="5"/>
  <c r="AH92" i="5"/>
  <c r="I93" i="5"/>
  <c r="AF93" i="5"/>
  <c r="AG93" i="5"/>
  <c r="AH93" i="5"/>
  <c r="I94" i="5"/>
  <c r="AF94" i="5"/>
  <c r="AG94" i="5"/>
  <c r="AH94" i="5"/>
  <c r="I95" i="5"/>
  <c r="AF95" i="5"/>
  <c r="AG95" i="5"/>
  <c r="AH95" i="5"/>
  <c r="I96" i="5"/>
  <c r="AF96" i="5"/>
  <c r="AG96" i="5"/>
  <c r="AH96" i="5"/>
  <c r="I97" i="5"/>
  <c r="AF97" i="5"/>
  <c r="AG97" i="5"/>
  <c r="AH97" i="5"/>
  <c r="I98" i="5"/>
  <c r="AF98" i="5"/>
  <c r="AG98" i="5"/>
  <c r="AH98" i="5"/>
  <c r="I99" i="5"/>
  <c r="AF99" i="5"/>
  <c r="AG99" i="5"/>
  <c r="AH99" i="5"/>
  <c r="I100" i="5"/>
  <c r="AF100" i="5"/>
  <c r="AG100" i="5"/>
  <c r="AH100" i="5"/>
  <c r="I101" i="5"/>
  <c r="AF101" i="5"/>
  <c r="AG101" i="5"/>
  <c r="AH101" i="5"/>
  <c r="I102" i="5"/>
  <c r="AF102" i="5"/>
  <c r="AG102" i="5"/>
  <c r="AH102" i="5"/>
  <c r="I103" i="5"/>
  <c r="AF103" i="5"/>
  <c r="AG103" i="5"/>
  <c r="AH103" i="5"/>
  <c r="I104" i="5"/>
  <c r="AF104" i="5"/>
  <c r="AG104" i="5"/>
  <c r="AH104" i="5"/>
  <c r="I105" i="5"/>
  <c r="AF105" i="5"/>
  <c r="AG105" i="5"/>
  <c r="AH105" i="5"/>
  <c r="I106" i="5"/>
  <c r="AF106" i="5"/>
  <c r="AG106" i="5"/>
  <c r="AH106" i="5"/>
  <c r="I107" i="5"/>
  <c r="AF107" i="5"/>
  <c r="AG107" i="5"/>
  <c r="AH107" i="5"/>
  <c r="I108" i="5"/>
  <c r="AF108" i="5"/>
  <c r="AG108" i="5"/>
  <c r="AH108" i="5"/>
  <c r="I109" i="5"/>
  <c r="AF109" i="5"/>
  <c r="AG109" i="5"/>
  <c r="AH109" i="5"/>
  <c r="I110" i="5"/>
  <c r="AF110" i="5"/>
  <c r="AG110" i="5"/>
  <c r="AH110" i="5"/>
  <c r="I111" i="5"/>
  <c r="AF111" i="5"/>
  <c r="AG111" i="5"/>
  <c r="AH111" i="5"/>
  <c r="I112" i="5"/>
  <c r="AF112" i="5"/>
  <c r="AG112" i="5"/>
  <c r="AH112" i="5"/>
  <c r="I113" i="5"/>
  <c r="AF113" i="5"/>
  <c r="AG113" i="5"/>
  <c r="AH113" i="5"/>
  <c r="I114" i="5"/>
  <c r="AF114" i="5"/>
  <c r="AG114" i="5"/>
  <c r="AH114" i="5"/>
  <c r="I115" i="5"/>
  <c r="AF115" i="5"/>
  <c r="AG115" i="5"/>
  <c r="AH115" i="5"/>
  <c r="I116" i="5"/>
  <c r="AF116" i="5"/>
  <c r="AG116" i="5"/>
  <c r="AH116" i="5"/>
  <c r="I117" i="5"/>
  <c r="AF117" i="5"/>
  <c r="AG117" i="5"/>
  <c r="AH117" i="5"/>
  <c r="I118" i="5"/>
  <c r="AF118" i="5"/>
  <c r="AG118" i="5"/>
  <c r="AH118" i="5"/>
  <c r="I119" i="5"/>
  <c r="AF119" i="5"/>
  <c r="AG119" i="5"/>
  <c r="AH119" i="5"/>
  <c r="I120" i="5"/>
  <c r="AF120" i="5"/>
  <c r="AG120" i="5"/>
  <c r="AH120" i="5"/>
  <c r="I121" i="5"/>
  <c r="AF121" i="5"/>
  <c r="AG121" i="5"/>
  <c r="AH121" i="5"/>
  <c r="I122" i="5"/>
  <c r="AF122" i="5"/>
  <c r="AG122" i="5"/>
  <c r="AH122" i="5"/>
  <c r="I123" i="5"/>
  <c r="AF123" i="5"/>
  <c r="AG123" i="5"/>
  <c r="AH123" i="5"/>
  <c r="I124" i="5"/>
  <c r="AF124" i="5"/>
  <c r="AG124" i="5"/>
  <c r="AH124" i="5"/>
  <c r="I125" i="5"/>
  <c r="AF125" i="5"/>
  <c r="AG125" i="5"/>
  <c r="AH125" i="5"/>
  <c r="I126" i="5"/>
  <c r="AF126" i="5"/>
  <c r="AG126" i="5"/>
  <c r="AH126" i="5"/>
  <c r="I127" i="5"/>
  <c r="AF127" i="5"/>
  <c r="AG127" i="5"/>
  <c r="AH127" i="5"/>
  <c r="I128" i="5"/>
  <c r="AF128" i="5"/>
  <c r="AG128" i="5"/>
  <c r="AH128" i="5"/>
  <c r="I129" i="5"/>
  <c r="AF129" i="5"/>
  <c r="AG129" i="5"/>
  <c r="AH129" i="5"/>
  <c r="I130" i="5"/>
  <c r="AF130" i="5"/>
  <c r="AG130" i="5"/>
  <c r="AH130" i="5"/>
  <c r="I131" i="5"/>
  <c r="AF131" i="5"/>
  <c r="AG131" i="5"/>
  <c r="AH131" i="5"/>
  <c r="I132" i="5"/>
  <c r="AF132" i="5"/>
  <c r="AG132" i="5"/>
  <c r="AH132" i="5"/>
  <c r="I133" i="5"/>
  <c r="AF133" i="5"/>
  <c r="AG133" i="5"/>
  <c r="AH133" i="5"/>
  <c r="I134" i="5"/>
  <c r="AF134" i="5"/>
  <c r="AG134" i="5"/>
  <c r="AH134" i="5"/>
  <c r="I135" i="5"/>
  <c r="AF135" i="5"/>
  <c r="AG135" i="5"/>
  <c r="AH135" i="5"/>
  <c r="I136" i="5"/>
  <c r="AF136" i="5"/>
  <c r="AG136" i="5"/>
  <c r="AH136" i="5"/>
  <c r="I137" i="5"/>
  <c r="AF137" i="5"/>
  <c r="AG137" i="5"/>
  <c r="AH137" i="5"/>
  <c r="I138" i="5"/>
  <c r="AF138" i="5"/>
  <c r="AG138" i="5"/>
  <c r="AH138" i="5"/>
  <c r="I139" i="5"/>
  <c r="AF139" i="5"/>
  <c r="AG139" i="5"/>
  <c r="AH139" i="5"/>
  <c r="I140" i="5"/>
  <c r="AF140" i="5"/>
  <c r="AG140" i="5"/>
  <c r="AH140" i="5"/>
  <c r="I141" i="5"/>
  <c r="AF141" i="5"/>
  <c r="AG141" i="5"/>
  <c r="AH141" i="5"/>
  <c r="I142" i="5"/>
  <c r="AF142" i="5"/>
  <c r="AG142" i="5"/>
  <c r="AH142" i="5"/>
  <c r="I143" i="5"/>
  <c r="AF143" i="5"/>
  <c r="AG143" i="5"/>
  <c r="AH143" i="5"/>
  <c r="I144" i="5"/>
  <c r="AF144" i="5"/>
  <c r="AG144" i="5"/>
  <c r="AH144" i="5"/>
  <c r="I145" i="5"/>
  <c r="AF145" i="5"/>
  <c r="AG145" i="5"/>
  <c r="AH145" i="5"/>
  <c r="I146" i="5"/>
  <c r="AF146" i="5"/>
  <c r="AG146" i="5"/>
  <c r="AH146" i="5"/>
  <c r="I147" i="5"/>
  <c r="AF147" i="5"/>
  <c r="AG147" i="5"/>
  <c r="AH147" i="5"/>
  <c r="I148" i="5"/>
  <c r="AF148" i="5"/>
  <c r="AG148" i="5"/>
  <c r="AH148" i="5"/>
  <c r="I149" i="5"/>
  <c r="AF149" i="5"/>
  <c r="AG149" i="5"/>
  <c r="AH149" i="5"/>
  <c r="I150" i="5"/>
  <c r="AF150" i="5"/>
  <c r="AG150" i="5"/>
  <c r="AH150" i="5"/>
  <c r="I151" i="5"/>
  <c r="AF151" i="5"/>
  <c r="AG151" i="5"/>
  <c r="AH151" i="5"/>
  <c r="I152" i="5"/>
  <c r="AF152" i="5"/>
  <c r="AG152" i="5"/>
  <c r="AH152" i="5"/>
  <c r="I153" i="5"/>
  <c r="AF153" i="5"/>
  <c r="AG153" i="5"/>
  <c r="AH153" i="5"/>
  <c r="I154" i="5"/>
  <c r="AF154" i="5"/>
  <c r="AG154" i="5"/>
  <c r="AH154" i="5"/>
  <c r="I155" i="5"/>
  <c r="AF155" i="5"/>
  <c r="AG155" i="5"/>
  <c r="AH155" i="5"/>
  <c r="I156" i="5"/>
  <c r="AF156" i="5"/>
  <c r="AG156" i="5"/>
  <c r="AH156" i="5"/>
  <c r="I157" i="5"/>
  <c r="AF157" i="5"/>
  <c r="AG157" i="5"/>
  <c r="AH157" i="5"/>
  <c r="I158" i="5"/>
  <c r="AF158" i="5"/>
  <c r="AG158" i="5"/>
  <c r="AH158" i="5"/>
  <c r="I159" i="5"/>
  <c r="AF159" i="5"/>
  <c r="AG159" i="5"/>
  <c r="AH159" i="5"/>
  <c r="I160" i="5"/>
  <c r="AF160" i="5"/>
  <c r="AG160" i="5"/>
  <c r="AH160" i="5"/>
  <c r="I161" i="5"/>
  <c r="AF161" i="5"/>
  <c r="AG161" i="5"/>
  <c r="AH161" i="5"/>
  <c r="I162" i="5"/>
  <c r="AF162" i="5"/>
  <c r="AG162" i="5"/>
  <c r="AH162" i="5"/>
  <c r="I163" i="5"/>
  <c r="AF163" i="5"/>
  <c r="AG163" i="5"/>
  <c r="AH163" i="5"/>
  <c r="I164" i="5"/>
  <c r="AF164" i="5"/>
  <c r="AG164" i="5"/>
  <c r="AH164" i="5"/>
  <c r="I165" i="5"/>
  <c r="AF165" i="5"/>
  <c r="AG165" i="5"/>
  <c r="AH165" i="5"/>
  <c r="I166" i="5"/>
  <c r="AF166" i="5"/>
  <c r="AG166" i="5"/>
  <c r="AH166" i="5"/>
  <c r="I167" i="5"/>
  <c r="AF167" i="5"/>
  <c r="AG167" i="5"/>
  <c r="AH167" i="5"/>
  <c r="I168" i="5"/>
  <c r="AF168" i="5"/>
  <c r="AG168" i="5"/>
  <c r="AH168" i="5"/>
  <c r="I169" i="5"/>
  <c r="AF169" i="5"/>
  <c r="AG169" i="5"/>
  <c r="AH169" i="5"/>
  <c r="I170" i="5"/>
  <c r="AF170" i="5"/>
  <c r="AG170" i="5"/>
  <c r="AH170" i="5"/>
  <c r="I171" i="5"/>
  <c r="AF171" i="5"/>
  <c r="AG171" i="5"/>
  <c r="AH171" i="5"/>
  <c r="I172" i="5"/>
  <c r="AF172" i="5"/>
  <c r="AG172" i="5"/>
  <c r="AH172" i="5"/>
  <c r="I173" i="5"/>
  <c r="AF173" i="5"/>
  <c r="AG173" i="5"/>
  <c r="AH173" i="5"/>
  <c r="I174" i="5"/>
  <c r="AF174" i="5"/>
  <c r="AG174" i="5"/>
  <c r="AH174" i="5"/>
  <c r="I175" i="5"/>
  <c r="AF175" i="5"/>
  <c r="AG175" i="5"/>
  <c r="AH175" i="5"/>
  <c r="I176" i="5"/>
  <c r="AF176" i="5"/>
  <c r="AG176" i="5"/>
  <c r="AH176" i="5"/>
  <c r="I177" i="5"/>
  <c r="AF177" i="5"/>
  <c r="AG177" i="5"/>
  <c r="AH177" i="5"/>
  <c r="I178" i="5"/>
  <c r="AF178" i="5"/>
  <c r="AG178" i="5"/>
  <c r="AH178" i="5"/>
  <c r="I179" i="5"/>
  <c r="AF179" i="5"/>
  <c r="AG179" i="5"/>
  <c r="AH179" i="5"/>
  <c r="I180" i="5"/>
  <c r="AF180" i="5"/>
  <c r="AG180" i="5"/>
  <c r="AH180" i="5"/>
  <c r="I181" i="5"/>
  <c r="AF181" i="5"/>
  <c r="AG181" i="5"/>
  <c r="AH181" i="5"/>
  <c r="I182" i="5"/>
  <c r="AF182" i="5"/>
  <c r="AG182" i="5"/>
  <c r="AH182" i="5"/>
  <c r="I183" i="5"/>
  <c r="AF183" i="5"/>
  <c r="AG183" i="5"/>
  <c r="AH183" i="5"/>
  <c r="I184" i="5"/>
  <c r="AF184" i="5"/>
  <c r="AG184" i="5"/>
  <c r="AH184" i="5"/>
  <c r="I185" i="5"/>
  <c r="AF185" i="5"/>
  <c r="AG185" i="5"/>
  <c r="AH185" i="5"/>
  <c r="I186" i="5"/>
  <c r="AF186" i="5"/>
  <c r="AG186" i="5"/>
  <c r="AH186" i="5"/>
  <c r="I187" i="5"/>
  <c r="AF187" i="5"/>
  <c r="AG187" i="5"/>
  <c r="AH187" i="5"/>
  <c r="I188" i="5"/>
  <c r="AF188" i="5"/>
  <c r="AG188" i="5"/>
  <c r="AH188" i="5"/>
  <c r="I189" i="5"/>
  <c r="AF189" i="5"/>
  <c r="AG189" i="5"/>
  <c r="AH189" i="5"/>
  <c r="I190" i="5"/>
  <c r="AF190" i="5"/>
  <c r="AG190" i="5"/>
  <c r="AH190" i="5"/>
  <c r="I191" i="5"/>
  <c r="AF191" i="5"/>
  <c r="AG191" i="5"/>
  <c r="AH191" i="5"/>
  <c r="I192" i="5"/>
  <c r="AF192" i="5"/>
  <c r="AG192" i="5"/>
  <c r="AH192" i="5"/>
  <c r="I193" i="5"/>
  <c r="AF193" i="5"/>
  <c r="AG193" i="5"/>
  <c r="AH193" i="5"/>
  <c r="I194" i="5"/>
  <c r="AF194" i="5"/>
  <c r="AG194" i="5"/>
  <c r="AH194" i="5"/>
  <c r="I195" i="5"/>
  <c r="AF195" i="5"/>
  <c r="AG195" i="5"/>
  <c r="AH195" i="5"/>
  <c r="I196" i="5"/>
  <c r="AF196" i="5"/>
  <c r="AG196" i="5"/>
  <c r="AH196" i="5"/>
  <c r="I197" i="5"/>
  <c r="AF197" i="5"/>
  <c r="AG197" i="5"/>
  <c r="AH197" i="5"/>
  <c r="I198" i="5"/>
  <c r="AF198" i="5"/>
  <c r="AG198" i="5"/>
  <c r="AH198" i="5"/>
  <c r="I199" i="5"/>
  <c r="AF199" i="5"/>
  <c r="AG199" i="5"/>
  <c r="AH199" i="5"/>
  <c r="I200" i="5"/>
  <c r="AF200" i="5"/>
  <c r="AG200" i="5"/>
  <c r="AH200" i="5"/>
  <c r="I201" i="5"/>
  <c r="AF201" i="5"/>
  <c r="AG201" i="5"/>
  <c r="AH201" i="5"/>
  <c r="I202" i="5"/>
  <c r="AF202" i="5"/>
  <c r="AG202" i="5"/>
  <c r="AH202" i="5"/>
  <c r="I203" i="5"/>
  <c r="AF203" i="5"/>
  <c r="AG203" i="5"/>
  <c r="AH203" i="5"/>
  <c r="I204" i="5"/>
  <c r="AF204" i="5"/>
  <c r="AG204" i="5"/>
  <c r="AH204" i="5"/>
  <c r="I205" i="5"/>
  <c r="AF205" i="5"/>
  <c r="AG205" i="5"/>
  <c r="AH205" i="5"/>
  <c r="I206" i="5"/>
  <c r="AF206" i="5"/>
  <c r="AG206" i="5"/>
  <c r="AH206" i="5"/>
  <c r="I207" i="5"/>
  <c r="AF207" i="5"/>
  <c r="AG207" i="5"/>
  <c r="AH207" i="5"/>
  <c r="I208" i="5"/>
  <c r="AF208" i="5"/>
  <c r="AG208" i="5"/>
  <c r="AH208" i="5"/>
  <c r="I209" i="5"/>
  <c r="AF209" i="5"/>
  <c r="AG209" i="5"/>
  <c r="AH209" i="5"/>
  <c r="I210" i="5"/>
  <c r="AF210" i="5"/>
  <c r="AG210" i="5"/>
  <c r="AH210" i="5"/>
  <c r="I211" i="5"/>
  <c r="AF211" i="5"/>
  <c r="AG211" i="5"/>
  <c r="AH211" i="5"/>
  <c r="I212" i="5"/>
  <c r="AF212" i="5"/>
  <c r="AG212" i="5"/>
  <c r="AH212" i="5"/>
  <c r="I213" i="5"/>
  <c r="AF213" i="5"/>
  <c r="AG213" i="5"/>
  <c r="AH213" i="5"/>
  <c r="I214" i="5"/>
  <c r="AF214" i="5"/>
  <c r="AG214" i="5"/>
  <c r="AH214" i="5"/>
  <c r="I215" i="5"/>
  <c r="AF215" i="5"/>
  <c r="AG215" i="5"/>
  <c r="AH215" i="5"/>
  <c r="I216" i="5"/>
  <c r="AF216" i="5"/>
  <c r="AG216" i="5"/>
  <c r="AH216" i="5"/>
  <c r="I217" i="5"/>
  <c r="AF217" i="5"/>
  <c r="AG217" i="5"/>
  <c r="AH217" i="5"/>
  <c r="I218" i="5"/>
  <c r="AF218" i="5"/>
  <c r="AG218" i="5"/>
  <c r="AH218" i="5"/>
  <c r="I219" i="5"/>
  <c r="AF219" i="5"/>
  <c r="AG219" i="5"/>
  <c r="AH219" i="5"/>
  <c r="I220" i="5"/>
  <c r="AF220" i="5"/>
  <c r="AG220" i="5"/>
  <c r="AH220" i="5"/>
  <c r="I221" i="5"/>
  <c r="AF221" i="5"/>
  <c r="AG221" i="5"/>
  <c r="AH221" i="5"/>
  <c r="I222" i="5"/>
  <c r="AF222" i="5"/>
  <c r="AG222" i="5"/>
  <c r="AH222" i="5"/>
  <c r="I223" i="5"/>
  <c r="AF223" i="5"/>
  <c r="AG223" i="5"/>
  <c r="AH223" i="5"/>
  <c r="I224" i="5"/>
  <c r="AF224" i="5"/>
  <c r="AG224" i="5"/>
  <c r="AH224" i="5"/>
  <c r="I225" i="5"/>
  <c r="AF225" i="5"/>
  <c r="AG225" i="5"/>
  <c r="AH225" i="5"/>
  <c r="I226" i="5"/>
  <c r="AF226" i="5"/>
  <c r="AG226" i="5"/>
  <c r="AH226" i="5"/>
  <c r="I227" i="5"/>
  <c r="AF227" i="5"/>
  <c r="AG227" i="5"/>
  <c r="AH227" i="5"/>
  <c r="I228" i="5"/>
  <c r="AF228" i="5"/>
  <c r="AG228" i="5"/>
  <c r="AH228" i="5"/>
  <c r="I229" i="5"/>
  <c r="AF229" i="5"/>
  <c r="AG229" i="5"/>
  <c r="AH229" i="5"/>
  <c r="I230" i="5"/>
  <c r="AF230" i="5"/>
  <c r="AG230" i="5"/>
  <c r="AH230" i="5"/>
  <c r="I231" i="5"/>
  <c r="AF231" i="5"/>
  <c r="AG231" i="5"/>
  <c r="AH231" i="5"/>
  <c r="I232" i="5"/>
  <c r="AF232" i="5"/>
  <c r="AG232" i="5"/>
  <c r="AH232" i="5"/>
  <c r="I233" i="5"/>
  <c r="AF233" i="5"/>
  <c r="AG233" i="5"/>
  <c r="AH233" i="5"/>
  <c r="I234" i="5"/>
  <c r="AF234" i="5"/>
  <c r="AG234" i="5"/>
  <c r="AH234" i="5"/>
  <c r="I235" i="5"/>
  <c r="AF235" i="5"/>
  <c r="AG235" i="5"/>
  <c r="AH235" i="5"/>
  <c r="I236" i="5"/>
  <c r="AF236" i="5"/>
  <c r="AG236" i="5"/>
  <c r="AH236" i="5"/>
  <c r="I237" i="5"/>
  <c r="AF237" i="5"/>
  <c r="AG237" i="5"/>
  <c r="AH237" i="5"/>
  <c r="I238" i="5"/>
  <c r="AF238" i="5"/>
  <c r="AG238" i="5"/>
  <c r="AH238" i="5"/>
  <c r="I239" i="5"/>
  <c r="AF239" i="5"/>
  <c r="AG239" i="5"/>
  <c r="AH239" i="5"/>
  <c r="I240" i="5"/>
  <c r="AF240" i="5"/>
  <c r="AG240" i="5"/>
  <c r="AH240" i="5"/>
  <c r="I241" i="5"/>
  <c r="AF241" i="5"/>
  <c r="AG241" i="5"/>
  <c r="AH241" i="5"/>
  <c r="I242" i="5"/>
  <c r="AF242" i="5"/>
  <c r="AG242" i="5"/>
  <c r="AH242" i="5"/>
  <c r="I243" i="5"/>
  <c r="AF243" i="5"/>
  <c r="AG243" i="5"/>
  <c r="AH243" i="5"/>
  <c r="I244" i="5"/>
  <c r="AF244" i="5"/>
  <c r="AG244" i="5"/>
  <c r="AH244" i="5"/>
  <c r="I245" i="5"/>
  <c r="AF245" i="5"/>
  <c r="AG245" i="5"/>
  <c r="AH245" i="5"/>
  <c r="I246" i="5"/>
  <c r="AF246" i="5"/>
  <c r="AG246" i="5"/>
  <c r="AH246" i="5"/>
  <c r="I247" i="5"/>
  <c r="AF247" i="5"/>
  <c r="AG247" i="5"/>
  <c r="AH247" i="5"/>
  <c r="I248" i="5"/>
  <c r="AF248" i="5"/>
  <c r="AG248" i="5"/>
  <c r="AH248" i="5"/>
  <c r="I249" i="5"/>
  <c r="AF249" i="5"/>
  <c r="AG249" i="5"/>
  <c r="AH249" i="5"/>
  <c r="I250" i="5"/>
  <c r="AF250" i="5"/>
  <c r="AG250" i="5"/>
  <c r="AH250" i="5"/>
  <c r="I251" i="5"/>
  <c r="AF251" i="5"/>
  <c r="AG251" i="5"/>
  <c r="AH251" i="5"/>
  <c r="I252" i="5"/>
  <c r="AF252" i="5"/>
  <c r="AG252" i="5"/>
  <c r="AH252" i="5"/>
  <c r="I253" i="5"/>
  <c r="AF253" i="5"/>
  <c r="AG253" i="5"/>
  <c r="AH253" i="5"/>
  <c r="I254" i="5"/>
  <c r="AF254" i="5"/>
  <c r="AG254" i="5"/>
  <c r="AH254" i="5"/>
  <c r="I255" i="5"/>
  <c r="AF255" i="5"/>
  <c r="AG255" i="5"/>
  <c r="AH255" i="5"/>
  <c r="I256" i="5"/>
  <c r="AF256" i="5"/>
  <c r="AG256" i="5"/>
  <c r="AH256" i="5"/>
  <c r="I257" i="5"/>
  <c r="AF257" i="5"/>
  <c r="AG257" i="5"/>
  <c r="AH257" i="5"/>
  <c r="I258" i="5"/>
  <c r="AF258" i="5"/>
  <c r="AG258" i="5"/>
  <c r="AH258" i="5"/>
  <c r="I259" i="5"/>
  <c r="AF259" i="5"/>
  <c r="AG259" i="5"/>
  <c r="AH259" i="5"/>
  <c r="I260" i="5"/>
  <c r="AF260" i="5"/>
  <c r="AG260" i="5"/>
  <c r="AH260" i="5"/>
  <c r="I261" i="5"/>
  <c r="AF261" i="5"/>
  <c r="AG261" i="5"/>
  <c r="AH261" i="5"/>
  <c r="I262" i="5"/>
  <c r="AF262" i="5"/>
  <c r="AG262" i="5"/>
  <c r="AH262" i="5"/>
  <c r="I263" i="5"/>
  <c r="AF263" i="5"/>
  <c r="AG263" i="5"/>
  <c r="AH263" i="5"/>
  <c r="I264" i="5"/>
  <c r="AF264" i="5"/>
  <c r="AG264" i="5"/>
  <c r="AH264" i="5"/>
  <c r="I265" i="5"/>
  <c r="AF265" i="5"/>
  <c r="AG265" i="5"/>
  <c r="AH265" i="5"/>
  <c r="I266" i="5"/>
  <c r="AF266" i="5"/>
  <c r="AG266" i="5"/>
  <c r="AH266" i="5"/>
  <c r="I267" i="5"/>
  <c r="AF267" i="5"/>
  <c r="AG267" i="5"/>
  <c r="AH267" i="5"/>
  <c r="I268" i="5"/>
  <c r="AF268" i="5"/>
  <c r="AG268" i="5"/>
  <c r="AH268" i="5"/>
  <c r="I269" i="5"/>
  <c r="AF269" i="5"/>
  <c r="AG269" i="5"/>
  <c r="AH269" i="5"/>
  <c r="I270" i="5"/>
  <c r="AF270" i="5"/>
  <c r="AG270" i="5"/>
  <c r="AH270" i="5"/>
  <c r="I271" i="5"/>
  <c r="AF271" i="5"/>
  <c r="AG271" i="5"/>
  <c r="AH271" i="5"/>
  <c r="I272" i="5"/>
  <c r="AF272" i="5"/>
  <c r="AG272" i="5"/>
  <c r="AH272" i="5"/>
  <c r="I273" i="5"/>
  <c r="AF273" i="5"/>
  <c r="AG273" i="5"/>
  <c r="AH273" i="5"/>
  <c r="I274" i="5"/>
  <c r="AF274" i="5"/>
  <c r="AG274" i="5"/>
  <c r="AH274" i="5"/>
  <c r="I275" i="5"/>
  <c r="AF275" i="5"/>
  <c r="AG275" i="5"/>
  <c r="AH275" i="5"/>
  <c r="I276" i="5"/>
  <c r="AF276" i="5"/>
  <c r="AG276" i="5"/>
  <c r="AH276" i="5"/>
  <c r="I277" i="5"/>
  <c r="AF277" i="5"/>
  <c r="AG277" i="5"/>
  <c r="AH277" i="5"/>
  <c r="I278" i="5"/>
  <c r="AF278" i="5"/>
  <c r="AG278" i="5"/>
  <c r="AH278" i="5"/>
  <c r="I279" i="5"/>
  <c r="AF279" i="5"/>
  <c r="AG279" i="5"/>
  <c r="AH279" i="5"/>
  <c r="I280" i="5"/>
  <c r="AF280" i="5"/>
  <c r="AG280" i="5"/>
  <c r="AH280" i="5"/>
  <c r="I281" i="5"/>
  <c r="AF281" i="5"/>
  <c r="AG281" i="5"/>
  <c r="AH281" i="5"/>
  <c r="I282" i="5"/>
  <c r="AF282" i="5"/>
  <c r="AG282" i="5"/>
  <c r="AH282" i="5"/>
  <c r="I283" i="5"/>
  <c r="AF283" i="5"/>
  <c r="AG283" i="5"/>
  <c r="AH283" i="5"/>
  <c r="I284" i="5"/>
  <c r="AF284" i="5"/>
  <c r="AG284" i="5"/>
  <c r="AH284" i="5"/>
  <c r="I285" i="5"/>
  <c r="AF285" i="5"/>
  <c r="AG285" i="5"/>
  <c r="AH285" i="5"/>
  <c r="I286" i="5"/>
  <c r="AF286" i="5"/>
  <c r="AG286" i="5"/>
  <c r="AH286" i="5"/>
  <c r="I287" i="5"/>
  <c r="AF287" i="5"/>
  <c r="AG287" i="5"/>
  <c r="AH287" i="5"/>
  <c r="I288" i="5"/>
  <c r="AF288" i="5"/>
  <c r="AG288" i="5"/>
  <c r="AH288" i="5"/>
  <c r="I289" i="5"/>
  <c r="AF289" i="5"/>
  <c r="AG289" i="5"/>
  <c r="AH289" i="5"/>
  <c r="I290" i="5"/>
  <c r="AF290" i="5"/>
  <c r="AG290" i="5"/>
  <c r="AH290" i="5"/>
  <c r="I291" i="5"/>
  <c r="AF291" i="5"/>
  <c r="AG291" i="5"/>
  <c r="AH291" i="5"/>
  <c r="I292" i="5"/>
  <c r="AF292" i="5"/>
  <c r="AG292" i="5"/>
  <c r="AH292" i="5"/>
  <c r="I293" i="5"/>
  <c r="AF293" i="5"/>
  <c r="AG293" i="5"/>
  <c r="AH293" i="5"/>
  <c r="I294" i="5"/>
  <c r="AF294" i="5"/>
  <c r="AG294" i="5"/>
  <c r="AH294" i="5"/>
  <c r="I295" i="5"/>
  <c r="AF295" i="5"/>
  <c r="AG295" i="5"/>
  <c r="AH295" i="5"/>
  <c r="I296" i="5"/>
  <c r="AF296" i="5"/>
  <c r="AG296" i="5"/>
  <c r="AH296" i="5"/>
  <c r="I297" i="5"/>
  <c r="AF297" i="5"/>
  <c r="AG297" i="5"/>
  <c r="AH297" i="5"/>
  <c r="I298" i="5"/>
  <c r="AF298" i="5"/>
  <c r="AG298" i="5"/>
  <c r="AH298" i="5"/>
  <c r="I299" i="5"/>
  <c r="AF299" i="5"/>
  <c r="AG299" i="5"/>
  <c r="AH299" i="5"/>
  <c r="I300" i="5"/>
  <c r="AF300" i="5"/>
  <c r="AG300" i="5"/>
  <c r="AH300" i="5"/>
  <c r="I301" i="5"/>
  <c r="AF301" i="5"/>
  <c r="AG301" i="5"/>
  <c r="AH301" i="5"/>
  <c r="I302" i="5"/>
  <c r="AF302" i="5"/>
  <c r="AG302" i="5"/>
  <c r="AH302" i="5"/>
  <c r="I303" i="5"/>
  <c r="AF303" i="5"/>
  <c r="AG303" i="5"/>
  <c r="AH303" i="5"/>
  <c r="I304" i="5"/>
  <c r="AF304" i="5"/>
  <c r="AG304" i="5"/>
  <c r="AH304" i="5"/>
  <c r="I305" i="5"/>
  <c r="AF305" i="5"/>
  <c r="AG305" i="5"/>
  <c r="AH305" i="5"/>
  <c r="I306" i="5"/>
  <c r="AF306" i="5"/>
  <c r="AG306" i="5"/>
  <c r="AH306" i="5"/>
  <c r="I307" i="5"/>
  <c r="AF307" i="5"/>
  <c r="AG307" i="5"/>
  <c r="AH307" i="5"/>
  <c r="I308" i="5"/>
  <c r="AF308" i="5"/>
  <c r="AG308" i="5"/>
  <c r="AH308" i="5"/>
  <c r="I309" i="5"/>
  <c r="AF309" i="5"/>
  <c r="AG309" i="5"/>
  <c r="AH309" i="5"/>
  <c r="I310" i="5"/>
  <c r="AF310" i="5"/>
  <c r="AG310" i="5"/>
  <c r="AH310" i="5"/>
  <c r="I311" i="5"/>
  <c r="AF311" i="5"/>
  <c r="AG311" i="5"/>
  <c r="AH311" i="5"/>
  <c r="I312" i="5"/>
  <c r="AF312" i="5"/>
  <c r="AG312" i="5"/>
  <c r="AH312" i="5"/>
  <c r="I313" i="5"/>
  <c r="AF313" i="5"/>
  <c r="AG313" i="5"/>
  <c r="AH313" i="5"/>
  <c r="I314" i="5"/>
  <c r="AF314" i="5"/>
  <c r="AG314" i="5"/>
  <c r="AH314" i="5"/>
  <c r="AF315" i="5"/>
  <c r="AG315" i="5"/>
  <c r="AH315" i="5"/>
  <c r="I316" i="5"/>
  <c r="AF316" i="5"/>
  <c r="AG316" i="5"/>
  <c r="AH316" i="5"/>
  <c r="I317" i="5"/>
  <c r="AF317" i="5"/>
  <c r="AG317" i="5"/>
  <c r="AH317" i="5"/>
  <c r="I318" i="5"/>
  <c r="AF318" i="5"/>
  <c r="AG318" i="5"/>
  <c r="AH318" i="5"/>
  <c r="I319" i="5"/>
  <c r="AF319" i="5"/>
  <c r="AG319" i="5"/>
  <c r="AH319" i="5"/>
  <c r="I320" i="5"/>
  <c r="AF320" i="5"/>
  <c r="AG320" i="5"/>
  <c r="AH320" i="5"/>
  <c r="I321" i="5"/>
  <c r="AF321" i="5"/>
  <c r="AG321" i="5"/>
  <c r="AH321" i="5"/>
  <c r="I322" i="5"/>
  <c r="AF322" i="5"/>
  <c r="AG322" i="5"/>
  <c r="AH322" i="5"/>
  <c r="I323" i="5"/>
  <c r="AF323" i="5"/>
  <c r="AG323" i="5"/>
  <c r="AH323" i="5"/>
  <c r="I324" i="5"/>
  <c r="AF324" i="5"/>
  <c r="AG324" i="5"/>
  <c r="AH324" i="5"/>
  <c r="I325" i="5"/>
  <c r="AF325" i="5"/>
  <c r="AG325" i="5"/>
  <c r="AH325" i="5"/>
  <c r="I326" i="5"/>
  <c r="AF326" i="5"/>
  <c r="AG326" i="5"/>
  <c r="AH326" i="5"/>
  <c r="I327" i="5"/>
  <c r="AF327" i="5"/>
  <c r="AG327" i="5"/>
  <c r="AH327" i="5"/>
  <c r="I328" i="5"/>
  <c r="AF328" i="5"/>
  <c r="AG328" i="5"/>
  <c r="AH328" i="5"/>
  <c r="I329" i="5"/>
  <c r="AF329" i="5"/>
  <c r="AG329" i="5"/>
  <c r="AH329" i="5"/>
  <c r="I330" i="5"/>
  <c r="AF330" i="5"/>
  <c r="AG330" i="5"/>
  <c r="AH330" i="5"/>
  <c r="I331" i="5"/>
  <c r="AF331" i="5"/>
  <c r="AG331" i="5"/>
  <c r="AH331" i="5"/>
  <c r="I332" i="5"/>
  <c r="AF332" i="5"/>
  <c r="AG332" i="5"/>
  <c r="AH332" i="5"/>
  <c r="I333" i="5"/>
  <c r="AF333" i="5"/>
  <c r="AG333" i="5"/>
  <c r="AH333" i="5"/>
  <c r="I334" i="5"/>
  <c r="AF334" i="5"/>
  <c r="AG334" i="5"/>
  <c r="AH334" i="5"/>
  <c r="I335" i="5"/>
  <c r="AF335" i="5"/>
  <c r="AG335" i="5"/>
  <c r="AH335" i="5"/>
  <c r="I336" i="5"/>
  <c r="AF336" i="5"/>
  <c r="AG336" i="5"/>
  <c r="AH336" i="5"/>
  <c r="I337" i="5"/>
  <c r="AF337" i="5"/>
  <c r="AG337" i="5"/>
  <c r="AH337" i="5"/>
  <c r="I338" i="5"/>
  <c r="AF338" i="5"/>
  <c r="AG338" i="5"/>
  <c r="AH338" i="5"/>
  <c r="I339" i="5"/>
  <c r="AF339" i="5"/>
  <c r="AG339" i="5"/>
  <c r="AH339" i="5"/>
  <c r="I340" i="5"/>
  <c r="AF340" i="5"/>
  <c r="AG340" i="5"/>
  <c r="AH340" i="5"/>
  <c r="I341" i="5"/>
  <c r="AF341" i="5"/>
  <c r="AG341" i="5"/>
  <c r="AH341" i="5"/>
  <c r="I342" i="5"/>
  <c r="AF342" i="5"/>
  <c r="AG342" i="5"/>
  <c r="AH342" i="5"/>
  <c r="I343" i="5"/>
  <c r="AF343" i="5"/>
  <c r="AG343" i="5"/>
  <c r="AH343" i="5"/>
  <c r="I344" i="5"/>
  <c r="AF344" i="5"/>
  <c r="AG344" i="5"/>
  <c r="AH344" i="5"/>
  <c r="I345" i="5"/>
  <c r="AF345" i="5"/>
  <c r="AG345" i="5"/>
  <c r="AH345" i="5"/>
  <c r="I346" i="5"/>
  <c r="AF346" i="5"/>
  <c r="AG346" i="5"/>
  <c r="AH346" i="5"/>
  <c r="I347" i="5"/>
  <c r="AF347" i="5"/>
  <c r="AG347" i="5"/>
  <c r="AH347" i="5"/>
  <c r="I348" i="5"/>
  <c r="AF348" i="5"/>
  <c r="AG348" i="5"/>
  <c r="AH348" i="5"/>
  <c r="I349" i="5"/>
  <c r="AF349" i="5"/>
  <c r="AG349" i="5"/>
  <c r="AH349" i="5"/>
  <c r="I350" i="5"/>
  <c r="AF350" i="5"/>
  <c r="AG350" i="5"/>
  <c r="AH350" i="5"/>
  <c r="I351" i="5"/>
  <c r="AF351" i="5"/>
  <c r="AG351" i="5"/>
  <c r="AH351" i="5"/>
  <c r="I352" i="5"/>
  <c r="AF352" i="5"/>
  <c r="AG352" i="5"/>
  <c r="AH352" i="5"/>
  <c r="I353" i="5"/>
  <c r="AF353" i="5"/>
  <c r="AG353" i="5"/>
  <c r="AH353" i="5"/>
  <c r="I354" i="5"/>
  <c r="AF354" i="5"/>
  <c r="AG354" i="5"/>
  <c r="AH354" i="5"/>
  <c r="I355" i="5"/>
  <c r="AF355" i="5"/>
  <c r="AG355" i="5"/>
  <c r="AH355" i="5"/>
  <c r="I356" i="5"/>
  <c r="AF356" i="5"/>
  <c r="AG356" i="5"/>
  <c r="AH356" i="5"/>
  <c r="I357" i="5"/>
  <c r="AF357" i="5"/>
  <c r="AG357" i="5"/>
  <c r="AH357" i="5"/>
  <c r="I358" i="5"/>
  <c r="AF358" i="5"/>
  <c r="AG358" i="5"/>
  <c r="AH358" i="5"/>
  <c r="I359" i="5"/>
  <c r="AF359" i="5"/>
  <c r="AG359" i="5"/>
  <c r="AH359" i="5"/>
  <c r="I360" i="5"/>
  <c r="AF360" i="5"/>
  <c r="AG360" i="5"/>
  <c r="AH360" i="5"/>
  <c r="I361" i="5"/>
  <c r="AF361" i="5"/>
  <c r="AG361" i="5"/>
  <c r="AH361" i="5"/>
  <c r="I362" i="5"/>
  <c r="AF362" i="5"/>
  <c r="AG362" i="5"/>
  <c r="AH362" i="5"/>
  <c r="I363" i="5"/>
  <c r="AF363" i="5"/>
  <c r="AG363" i="5"/>
  <c r="AH363" i="5"/>
  <c r="I364" i="5"/>
  <c r="AF364" i="5"/>
  <c r="AG364" i="5"/>
  <c r="AH364" i="5"/>
  <c r="I365" i="5"/>
  <c r="AF365" i="5"/>
  <c r="AG365" i="5"/>
  <c r="AH365" i="5"/>
  <c r="I366" i="5"/>
  <c r="AF366" i="5"/>
  <c r="AG366" i="5"/>
  <c r="AH366" i="5"/>
  <c r="I367" i="5"/>
  <c r="AF367" i="5"/>
  <c r="AG367" i="5"/>
  <c r="AH367" i="5"/>
  <c r="I368" i="5"/>
  <c r="AF368" i="5"/>
  <c r="AG368" i="5"/>
  <c r="AH368" i="5"/>
  <c r="I369" i="5"/>
  <c r="AF369" i="5"/>
  <c r="AG369" i="5"/>
  <c r="AH369" i="5"/>
  <c r="I370" i="5"/>
  <c r="AF370" i="5"/>
  <c r="AG370" i="5"/>
  <c r="AH370" i="5"/>
  <c r="I371" i="5"/>
  <c r="AF371" i="5"/>
  <c r="AG371" i="5"/>
  <c r="AH371" i="5"/>
  <c r="I372" i="5"/>
  <c r="AF372" i="5"/>
  <c r="AG372" i="5"/>
  <c r="AH372" i="5"/>
  <c r="I373" i="5"/>
  <c r="AF373" i="5"/>
  <c r="AG373" i="5"/>
  <c r="AH373" i="5"/>
  <c r="I374" i="5"/>
  <c r="AF374" i="5"/>
  <c r="AG374" i="5"/>
  <c r="AH374" i="5"/>
  <c r="I375" i="5"/>
  <c r="AF375" i="5"/>
  <c r="AG375" i="5"/>
  <c r="AH375" i="5"/>
  <c r="I376" i="5"/>
  <c r="AF376" i="5"/>
  <c r="AG376" i="5"/>
  <c r="AH376" i="5"/>
  <c r="I377" i="5"/>
  <c r="AF377" i="5"/>
  <c r="AG377" i="5"/>
  <c r="AH377" i="5"/>
  <c r="I378" i="5"/>
  <c r="AF378" i="5"/>
  <c r="AG378" i="5"/>
  <c r="AH378" i="5"/>
  <c r="I379" i="5"/>
  <c r="AF379" i="5"/>
  <c r="AG379" i="5"/>
  <c r="AH379" i="5"/>
  <c r="I380" i="5"/>
  <c r="AF380" i="5"/>
  <c r="AG380" i="5"/>
  <c r="AH380" i="5"/>
  <c r="I381" i="5"/>
  <c r="AF381" i="5"/>
  <c r="AG381" i="5"/>
  <c r="AH381" i="5"/>
  <c r="I382" i="5"/>
  <c r="AF382" i="5"/>
  <c r="AG382" i="5"/>
  <c r="AH382" i="5"/>
  <c r="I383" i="5"/>
  <c r="AF383" i="5"/>
  <c r="AG383" i="5"/>
  <c r="AH383" i="5"/>
  <c r="I384" i="5"/>
  <c r="AF384" i="5"/>
  <c r="AG384" i="5"/>
  <c r="AH384" i="5"/>
  <c r="I385" i="5"/>
  <c r="AF385" i="5"/>
  <c r="AG385" i="5"/>
  <c r="AH385" i="5"/>
  <c r="I386" i="5"/>
  <c r="AF386" i="5"/>
  <c r="AG386" i="5"/>
  <c r="AH386" i="5"/>
  <c r="I387" i="5"/>
  <c r="AF387" i="5"/>
  <c r="AG387" i="5"/>
  <c r="AH387" i="5"/>
  <c r="I388" i="5"/>
  <c r="AF388" i="5"/>
  <c r="AG388" i="5"/>
  <c r="AH388" i="5"/>
  <c r="I389" i="5"/>
  <c r="AF389" i="5"/>
  <c r="AG389" i="5"/>
  <c r="AH389" i="5"/>
  <c r="I390" i="5"/>
  <c r="AF390" i="5"/>
  <c r="AG390" i="5"/>
  <c r="AH390" i="5"/>
  <c r="I391" i="5"/>
  <c r="AF391" i="5"/>
  <c r="AG391" i="5"/>
  <c r="AH391" i="5"/>
  <c r="I392" i="5"/>
  <c r="AF392" i="5"/>
  <c r="AG392" i="5"/>
  <c r="AH392" i="5"/>
  <c r="I393" i="5"/>
  <c r="AF393" i="5"/>
  <c r="AG393" i="5"/>
  <c r="AH393" i="5"/>
  <c r="I394" i="5"/>
  <c r="AF394" i="5"/>
  <c r="AG394" i="5"/>
  <c r="AH394" i="5"/>
  <c r="I395" i="5"/>
  <c r="AF395" i="5"/>
  <c r="AG395" i="5"/>
  <c r="AH395" i="5"/>
  <c r="I396" i="5"/>
  <c r="AF396" i="5"/>
  <c r="AG396" i="5"/>
  <c r="AH396" i="5"/>
  <c r="I397" i="5"/>
  <c r="AF397" i="5"/>
  <c r="AG397" i="5"/>
  <c r="AH397" i="5"/>
  <c r="I398" i="5"/>
  <c r="AF398" i="5"/>
  <c r="AG398" i="5"/>
  <c r="AH398" i="5"/>
  <c r="I399" i="5"/>
  <c r="AF399" i="5"/>
  <c r="AG399" i="5"/>
  <c r="AH399" i="5"/>
  <c r="I400" i="5"/>
  <c r="AF400" i="5"/>
  <c r="AG400" i="5"/>
  <c r="AH400" i="5"/>
  <c r="I401" i="5"/>
  <c r="AF401" i="5"/>
  <c r="AG401" i="5"/>
  <c r="AH401" i="5"/>
  <c r="I402" i="5"/>
  <c r="AF402" i="5"/>
  <c r="AG402" i="5"/>
  <c r="AH402" i="5"/>
  <c r="I403" i="5"/>
  <c r="AF403" i="5"/>
  <c r="AG403" i="5"/>
  <c r="AH403" i="5"/>
  <c r="I404" i="5"/>
  <c r="AF404" i="5"/>
  <c r="AG404" i="5"/>
  <c r="AH404" i="5"/>
  <c r="I405" i="5"/>
  <c r="AF405" i="5"/>
  <c r="AG405" i="5"/>
  <c r="AH405" i="5"/>
  <c r="I406" i="5"/>
  <c r="AF406" i="5"/>
  <c r="AG406" i="5"/>
  <c r="AH406" i="5"/>
  <c r="I407" i="5"/>
  <c r="AF407" i="5"/>
  <c r="AG407" i="5"/>
  <c r="AH407" i="5"/>
  <c r="I408" i="5"/>
  <c r="AF408" i="5"/>
  <c r="AG408" i="5"/>
  <c r="AH408" i="5"/>
  <c r="I409" i="5"/>
  <c r="AF409" i="5"/>
  <c r="AG409" i="5"/>
  <c r="AH409" i="5"/>
  <c r="I410" i="5"/>
  <c r="AF410" i="5"/>
  <c r="AG410" i="5"/>
  <c r="AH410" i="5"/>
  <c r="I411" i="5"/>
  <c r="AF411" i="5"/>
  <c r="AG411" i="5"/>
  <c r="AH411" i="5"/>
  <c r="I412" i="5"/>
  <c r="AF412" i="5"/>
  <c r="AG412" i="5"/>
  <c r="AH412" i="5"/>
  <c r="I413" i="5"/>
  <c r="AF413" i="5"/>
  <c r="AG413" i="5"/>
  <c r="AH413" i="5"/>
  <c r="I414" i="5"/>
  <c r="AF414" i="5"/>
  <c r="AG414" i="5"/>
  <c r="AH414" i="5"/>
  <c r="I415" i="5"/>
  <c r="AF415" i="5"/>
  <c r="AG415" i="5"/>
  <c r="AH415" i="5"/>
  <c r="I416" i="5"/>
  <c r="AF416" i="5"/>
  <c r="AG416" i="5"/>
  <c r="AH416" i="5"/>
  <c r="I417" i="5"/>
  <c r="AF417" i="5"/>
  <c r="AG417" i="5"/>
  <c r="AH417" i="5"/>
  <c r="I418" i="5"/>
  <c r="AF418" i="5"/>
  <c r="AG418" i="5"/>
  <c r="AH418" i="5"/>
  <c r="I419" i="5"/>
  <c r="AF419" i="5"/>
  <c r="AG419" i="5"/>
  <c r="AH419" i="5"/>
  <c r="I420" i="5"/>
  <c r="AF420" i="5"/>
  <c r="AG420" i="5"/>
  <c r="AH420" i="5"/>
  <c r="I421" i="5"/>
  <c r="AF421" i="5"/>
  <c r="AG421" i="5"/>
  <c r="AH421" i="5"/>
  <c r="I422" i="5"/>
  <c r="AF422" i="5"/>
  <c r="AG422" i="5"/>
  <c r="AH422" i="5"/>
  <c r="I423" i="5"/>
  <c r="AF423" i="5"/>
  <c r="AG423" i="5"/>
  <c r="AH423" i="5"/>
  <c r="I424" i="5"/>
  <c r="AF424" i="5"/>
  <c r="AG424" i="5"/>
  <c r="AH424" i="5"/>
  <c r="I425" i="5"/>
  <c r="AF425" i="5"/>
  <c r="AG425" i="5"/>
  <c r="AH425" i="5"/>
  <c r="I426" i="5"/>
  <c r="AF426" i="5"/>
  <c r="AG426" i="5"/>
  <c r="AH426" i="5"/>
  <c r="I427" i="5"/>
  <c r="AF427" i="5"/>
  <c r="AG427" i="5"/>
  <c r="AH427" i="5"/>
  <c r="I428" i="5"/>
  <c r="AF428" i="5"/>
  <c r="AG428" i="5"/>
  <c r="AH428" i="5"/>
  <c r="I429" i="5"/>
  <c r="AF429" i="5"/>
  <c r="AG429" i="5"/>
  <c r="AH429" i="5"/>
  <c r="I430" i="5"/>
  <c r="AF430" i="5"/>
  <c r="AG430" i="5"/>
  <c r="AH430" i="5"/>
  <c r="I431" i="5"/>
  <c r="AF431" i="5"/>
  <c r="AG431" i="5"/>
  <c r="AH431" i="5"/>
  <c r="I432" i="5"/>
  <c r="AF432" i="5"/>
  <c r="AG432" i="5"/>
  <c r="AH432" i="5"/>
  <c r="I433" i="5"/>
  <c r="AF433" i="5"/>
  <c r="AG433" i="5"/>
  <c r="AH433" i="5"/>
  <c r="I434" i="5"/>
  <c r="AF434" i="5"/>
  <c r="AG434" i="5"/>
  <c r="AH434" i="5"/>
  <c r="I435" i="5"/>
  <c r="AF435" i="5"/>
  <c r="AG435" i="5"/>
  <c r="AH435" i="5"/>
  <c r="I436" i="5"/>
  <c r="AF436" i="5"/>
  <c r="AG436" i="5"/>
  <c r="AH436" i="5"/>
  <c r="I437" i="5"/>
  <c r="AF437" i="5"/>
  <c r="AG437" i="5"/>
  <c r="AH437" i="5"/>
  <c r="I438" i="5"/>
  <c r="AF438" i="5"/>
  <c r="AG438" i="5"/>
  <c r="AH438" i="5"/>
  <c r="I439" i="5"/>
  <c r="AF439" i="5"/>
  <c r="AG439" i="5"/>
  <c r="AH439" i="5"/>
  <c r="I440" i="5"/>
  <c r="AF440" i="5"/>
  <c r="AG440" i="5"/>
  <c r="AH440" i="5"/>
  <c r="I441" i="5"/>
  <c r="AF441" i="5"/>
  <c r="AG441" i="5"/>
  <c r="AH441" i="5"/>
  <c r="I442" i="5"/>
  <c r="AF442" i="5"/>
  <c r="AG442" i="5"/>
  <c r="AH442" i="5"/>
  <c r="I443" i="5"/>
  <c r="AF443" i="5"/>
  <c r="AG443" i="5"/>
  <c r="AH443" i="5"/>
  <c r="I444" i="5"/>
  <c r="AF444" i="5"/>
  <c r="AG444" i="5"/>
  <c r="AH444" i="5"/>
  <c r="I445" i="5"/>
  <c r="AF445" i="5"/>
  <c r="AG445" i="5"/>
  <c r="AH445" i="5"/>
  <c r="I446" i="5"/>
  <c r="AF446" i="5"/>
  <c r="AG446" i="5"/>
  <c r="AH446" i="5"/>
  <c r="I447" i="5"/>
  <c r="AF447" i="5"/>
  <c r="AG447" i="5"/>
  <c r="AH447" i="5"/>
  <c r="I448" i="5"/>
  <c r="AF448" i="5"/>
  <c r="AG448" i="5"/>
  <c r="AH448" i="5"/>
  <c r="I449" i="5"/>
  <c r="AF449" i="5"/>
  <c r="AG449" i="5"/>
  <c r="AH449" i="5"/>
  <c r="I450" i="5"/>
  <c r="AF450" i="5"/>
  <c r="AG450" i="5"/>
  <c r="AH450" i="5"/>
  <c r="I451" i="5"/>
  <c r="AF451" i="5"/>
  <c r="AG451" i="5"/>
  <c r="AH451" i="5"/>
  <c r="I452" i="5"/>
  <c r="AF452" i="5"/>
  <c r="AG452" i="5"/>
  <c r="AH452" i="5"/>
  <c r="I453" i="5"/>
  <c r="AF453" i="5"/>
  <c r="AG453" i="5"/>
  <c r="AH453" i="5"/>
  <c r="I454" i="5"/>
  <c r="AF454" i="5"/>
  <c r="AG454" i="5"/>
  <c r="AH454" i="5"/>
  <c r="I455" i="5"/>
  <c r="AF455" i="5"/>
  <c r="AG455" i="5"/>
  <c r="AH455" i="5"/>
  <c r="I456" i="5"/>
  <c r="AF456" i="5"/>
  <c r="AG456" i="5"/>
  <c r="AH456" i="5"/>
  <c r="I457" i="5"/>
  <c r="AF457" i="5"/>
  <c r="AG457" i="5"/>
  <c r="AH457" i="5"/>
  <c r="I458" i="5"/>
  <c r="AF458" i="5"/>
  <c r="AG458" i="5"/>
  <c r="AH458" i="5"/>
  <c r="I459" i="5"/>
  <c r="AF459" i="5"/>
  <c r="AG459" i="5"/>
  <c r="AH459" i="5"/>
  <c r="I460" i="5"/>
  <c r="AF460" i="5"/>
  <c r="AG460" i="5"/>
  <c r="AH460" i="5"/>
  <c r="I461" i="5"/>
  <c r="AF461" i="5"/>
  <c r="AG461" i="5"/>
  <c r="AH461" i="5"/>
  <c r="I462" i="5"/>
  <c r="AF462" i="5"/>
  <c r="AG462" i="5"/>
  <c r="AH462" i="5"/>
  <c r="I463" i="5"/>
  <c r="AF463" i="5"/>
  <c r="AG463" i="5"/>
  <c r="AH463" i="5"/>
  <c r="I464" i="5"/>
  <c r="AF464" i="5"/>
  <c r="AG464" i="5"/>
  <c r="AH464" i="5"/>
  <c r="I465" i="5"/>
  <c r="AF465" i="5"/>
  <c r="AG465" i="5"/>
  <c r="AH465" i="5"/>
  <c r="I466" i="5"/>
  <c r="AF466" i="5"/>
  <c r="AG466" i="5"/>
  <c r="AH466" i="5"/>
  <c r="I467" i="5"/>
  <c r="AF467" i="5"/>
  <c r="AG467" i="5"/>
  <c r="AH467" i="5"/>
  <c r="I468" i="5"/>
  <c r="AF468" i="5"/>
  <c r="AG468" i="5"/>
  <c r="AH468" i="5"/>
  <c r="I469" i="5"/>
  <c r="AF469" i="5"/>
  <c r="AG469" i="5"/>
  <c r="AH469" i="5"/>
  <c r="I470" i="5"/>
  <c r="AF470" i="5"/>
  <c r="AG470" i="5"/>
  <c r="AH470" i="5"/>
  <c r="I471" i="5"/>
  <c r="AF471" i="5"/>
  <c r="AG471" i="5"/>
  <c r="AH471" i="5"/>
  <c r="I472" i="5"/>
  <c r="AF472" i="5"/>
  <c r="AG472" i="5"/>
  <c r="AH472" i="5"/>
  <c r="I473" i="5"/>
  <c r="AF473" i="5"/>
  <c r="AG473" i="5"/>
  <c r="AH473" i="5"/>
  <c r="I474" i="5"/>
  <c r="AF474" i="5"/>
  <c r="AG474" i="5"/>
  <c r="AH474" i="5"/>
  <c r="I475" i="5"/>
  <c r="AF475" i="5"/>
  <c r="AG475" i="5"/>
  <c r="AH475" i="5"/>
  <c r="I476" i="5"/>
  <c r="AF476" i="5"/>
  <c r="AG476" i="5"/>
  <c r="AH476" i="5"/>
  <c r="I477" i="5"/>
  <c r="AF477" i="5"/>
  <c r="AG477" i="5"/>
  <c r="AH477" i="5"/>
  <c r="I478" i="5"/>
  <c r="AF478" i="5"/>
  <c r="AG478" i="5"/>
  <c r="AH478" i="5"/>
  <c r="I479" i="5"/>
  <c r="AF479" i="5"/>
  <c r="AG479" i="5"/>
  <c r="AH479" i="5"/>
  <c r="I480" i="5"/>
  <c r="AF480" i="5"/>
  <c r="AG480" i="5"/>
  <c r="AH480" i="5"/>
  <c r="I481" i="5"/>
  <c r="AF481" i="5"/>
  <c r="AG481" i="5"/>
  <c r="AH481" i="5"/>
  <c r="I482" i="5"/>
  <c r="AF482" i="5"/>
  <c r="AG482" i="5"/>
  <c r="AH482" i="5"/>
  <c r="I483" i="5"/>
  <c r="AF483" i="5"/>
  <c r="AG483" i="5"/>
  <c r="AH483" i="5"/>
  <c r="I484" i="5"/>
  <c r="AF484" i="5"/>
  <c r="AG484" i="5"/>
  <c r="AH484" i="5"/>
  <c r="I485" i="5"/>
  <c r="AF485" i="5"/>
  <c r="AG485" i="5"/>
  <c r="AH485" i="5"/>
  <c r="I486" i="5"/>
  <c r="AF486" i="5"/>
  <c r="AG486" i="5"/>
  <c r="AH486" i="5"/>
  <c r="I487" i="5"/>
  <c r="AF487" i="5"/>
  <c r="AG487" i="5"/>
  <c r="AH487" i="5"/>
  <c r="I488" i="5"/>
  <c r="AF488" i="5"/>
  <c r="AG488" i="5"/>
  <c r="AH488" i="5"/>
  <c r="I489" i="5"/>
  <c r="AF489" i="5"/>
  <c r="AG489" i="5"/>
  <c r="AH489" i="5"/>
  <c r="I490" i="5"/>
  <c r="AF490" i="5"/>
  <c r="AG490" i="5"/>
  <c r="AH490" i="5"/>
  <c r="I491" i="5"/>
  <c r="AF491" i="5"/>
  <c r="AG491" i="5"/>
  <c r="AH491" i="5"/>
  <c r="I492" i="5"/>
  <c r="AF492" i="5"/>
  <c r="AG492" i="5"/>
  <c r="AH492" i="5"/>
  <c r="I493" i="5"/>
  <c r="AF493" i="5"/>
  <c r="AG493" i="5"/>
  <c r="AH493" i="5"/>
  <c r="I494" i="5"/>
  <c r="AF494" i="5"/>
  <c r="AG494" i="5"/>
  <c r="AH494" i="5"/>
  <c r="I495" i="5"/>
  <c r="AF495" i="5"/>
  <c r="AG495" i="5"/>
  <c r="AH495" i="5"/>
  <c r="I496" i="5"/>
  <c r="AF496" i="5"/>
  <c r="AG496" i="5"/>
  <c r="AH496" i="5"/>
  <c r="I497" i="5"/>
  <c r="AF497" i="5"/>
  <c r="AG497" i="5"/>
  <c r="AH497" i="5"/>
  <c r="I498" i="5"/>
  <c r="AF498" i="5"/>
  <c r="AG498" i="5"/>
  <c r="AH498" i="5"/>
  <c r="I499" i="5"/>
  <c r="AF499" i="5"/>
  <c r="AG499" i="5"/>
  <c r="AH499" i="5"/>
  <c r="I500" i="5"/>
  <c r="AF500" i="5"/>
  <c r="AG500" i="5"/>
  <c r="AH500" i="5"/>
  <c r="I501" i="5"/>
  <c r="AF501" i="5"/>
  <c r="AG501" i="5"/>
  <c r="AH501" i="5"/>
  <c r="I502" i="5"/>
  <c r="AF502" i="5"/>
  <c r="AG502" i="5"/>
  <c r="AH502" i="5"/>
  <c r="I503" i="5"/>
  <c r="AF503" i="5"/>
  <c r="AG503" i="5"/>
  <c r="AH503" i="5"/>
  <c r="I504" i="5"/>
  <c r="AF504" i="5"/>
  <c r="AG504" i="5"/>
  <c r="AH504" i="5"/>
  <c r="I505" i="5"/>
  <c r="AF505" i="5"/>
  <c r="AG505" i="5"/>
  <c r="AH505" i="5"/>
  <c r="I506" i="5"/>
  <c r="AF506" i="5"/>
  <c r="AG506" i="5"/>
  <c r="AH506" i="5"/>
  <c r="I507" i="5"/>
  <c r="AF507" i="5"/>
  <c r="AG507" i="5"/>
  <c r="AH507" i="5"/>
  <c r="I508" i="5"/>
  <c r="AF508" i="5"/>
  <c r="AG508" i="5"/>
  <c r="AH508" i="5"/>
  <c r="I509" i="5"/>
  <c r="AF509" i="5"/>
  <c r="AG509" i="5"/>
  <c r="AH509" i="5"/>
  <c r="I510" i="5"/>
  <c r="AF510" i="5"/>
  <c r="AG510" i="5"/>
  <c r="AH510" i="5"/>
  <c r="I511" i="5"/>
  <c r="AF511" i="5"/>
  <c r="AG511" i="5"/>
  <c r="AH511" i="5"/>
  <c r="I512" i="5"/>
  <c r="AF512" i="5"/>
  <c r="AG512" i="5"/>
  <c r="AH512" i="5"/>
  <c r="I513" i="5"/>
  <c r="AF513" i="5"/>
  <c r="AG513" i="5"/>
  <c r="AH513" i="5"/>
  <c r="I514" i="5"/>
  <c r="AF514" i="5"/>
  <c r="AG514" i="5"/>
  <c r="AH514" i="5"/>
  <c r="I515" i="5"/>
  <c r="AF515" i="5"/>
  <c r="AG515" i="5"/>
  <c r="AH515" i="5"/>
  <c r="I516" i="5"/>
  <c r="AF516" i="5"/>
  <c r="AG516" i="5"/>
  <c r="AH516" i="5"/>
  <c r="I517" i="5"/>
  <c r="AF517" i="5"/>
  <c r="AG517" i="5"/>
  <c r="AH517" i="5"/>
  <c r="I518" i="5"/>
  <c r="AF518" i="5"/>
  <c r="AG518" i="5"/>
  <c r="AH518" i="5"/>
  <c r="I519" i="5"/>
  <c r="AF519" i="5"/>
  <c r="AG519" i="5"/>
  <c r="AH519" i="5"/>
  <c r="I520" i="5"/>
  <c r="AF520" i="5"/>
  <c r="AG520" i="5"/>
  <c r="AH520" i="5"/>
  <c r="I521" i="5"/>
  <c r="AF521" i="5"/>
  <c r="AG521" i="5"/>
  <c r="AH521" i="5"/>
  <c r="I522" i="5"/>
  <c r="AF522" i="5"/>
  <c r="AG522" i="5"/>
  <c r="AH522" i="5"/>
  <c r="I523" i="5"/>
  <c r="AF523" i="5"/>
  <c r="AG523" i="5"/>
  <c r="AH523" i="5"/>
  <c r="I524" i="5"/>
  <c r="AF524" i="5"/>
  <c r="AG524" i="5"/>
  <c r="AH524" i="5"/>
  <c r="I525" i="5"/>
  <c r="AF525" i="5"/>
  <c r="AG525" i="5"/>
  <c r="AH525" i="5"/>
  <c r="I526" i="5"/>
  <c r="AF526" i="5"/>
  <c r="AG526" i="5"/>
  <c r="AH526" i="5"/>
  <c r="I527" i="5"/>
  <c r="AF527" i="5"/>
  <c r="AG527" i="5"/>
  <c r="AH527" i="5"/>
  <c r="I528" i="5"/>
  <c r="AF528" i="5"/>
  <c r="AG528" i="5"/>
  <c r="AH528" i="5"/>
  <c r="I529" i="5"/>
  <c r="AF529" i="5"/>
  <c r="AG529" i="5"/>
  <c r="AH529" i="5"/>
  <c r="I530" i="5"/>
  <c r="AF530" i="5"/>
  <c r="AG530" i="5"/>
  <c r="AH530" i="5"/>
  <c r="I531" i="5"/>
  <c r="AF531" i="5"/>
  <c r="AG531" i="5"/>
  <c r="AH531" i="5"/>
  <c r="I532" i="5"/>
  <c r="AF532" i="5"/>
  <c r="AG532" i="5"/>
  <c r="AH532" i="5"/>
  <c r="I533" i="5"/>
  <c r="AF533" i="5"/>
  <c r="AG533" i="5"/>
  <c r="AH533" i="5"/>
  <c r="I534" i="5"/>
  <c r="AF534" i="5"/>
  <c r="AG534" i="5"/>
  <c r="AH534" i="5"/>
  <c r="I535" i="5"/>
  <c r="AF535" i="5"/>
  <c r="AG535" i="5"/>
  <c r="AH535" i="5"/>
  <c r="I536" i="5"/>
  <c r="AF536" i="5"/>
  <c r="AG536" i="5"/>
  <c r="AH536" i="5"/>
  <c r="I537" i="5"/>
  <c r="AF537" i="5"/>
  <c r="AG537" i="5"/>
  <c r="AH537" i="5"/>
  <c r="I538" i="5"/>
  <c r="AF538" i="5"/>
  <c r="AG538" i="5"/>
  <c r="AH538" i="5"/>
  <c r="I539" i="5"/>
  <c r="AF539" i="5"/>
  <c r="AG539" i="5"/>
  <c r="AH539" i="5"/>
  <c r="I540" i="5"/>
  <c r="AF540" i="5"/>
  <c r="AG540" i="5"/>
  <c r="AH540" i="5"/>
  <c r="I541" i="5"/>
  <c r="AF541" i="5"/>
  <c r="AG541" i="5"/>
  <c r="AH541" i="5"/>
  <c r="I542" i="5"/>
  <c r="AF542" i="5"/>
  <c r="AG542" i="5"/>
  <c r="AH542" i="5"/>
  <c r="I543" i="5"/>
  <c r="AF543" i="5"/>
  <c r="AG543" i="5"/>
  <c r="AH543" i="5"/>
  <c r="I544" i="5"/>
  <c r="AF544" i="5"/>
  <c r="AG544" i="5"/>
  <c r="AH544" i="5"/>
  <c r="I545" i="5"/>
  <c r="AF545" i="5"/>
  <c r="AG545" i="5"/>
  <c r="AH545" i="5"/>
  <c r="I546" i="5"/>
  <c r="AF546" i="5"/>
  <c r="AG546" i="5"/>
  <c r="AH546" i="5"/>
  <c r="I547" i="5"/>
  <c r="AF547" i="5"/>
  <c r="AG547" i="5"/>
  <c r="AH547" i="5"/>
  <c r="I548" i="5"/>
  <c r="AF548" i="5"/>
  <c r="AG548" i="5"/>
  <c r="AH548" i="5"/>
  <c r="I549" i="5"/>
  <c r="AF549" i="5"/>
  <c r="AG549" i="5"/>
  <c r="AH549" i="5"/>
  <c r="I550" i="5"/>
  <c r="AF550" i="5"/>
  <c r="AG550" i="5"/>
  <c r="AH550" i="5"/>
  <c r="I551" i="5"/>
  <c r="AF551" i="5"/>
  <c r="AG551" i="5"/>
  <c r="AH551" i="5"/>
  <c r="I552" i="5"/>
  <c r="AF552" i="5"/>
  <c r="AG552" i="5"/>
  <c r="AH552" i="5"/>
  <c r="I553" i="5"/>
  <c r="AF553" i="5"/>
  <c r="AG553" i="5"/>
  <c r="AH553" i="5"/>
  <c r="I554" i="5"/>
  <c r="AF554" i="5"/>
  <c r="AG554" i="5"/>
  <c r="AH554" i="5"/>
  <c r="I555" i="5"/>
  <c r="AF555" i="5"/>
  <c r="AG555" i="5"/>
  <c r="AH555" i="5"/>
  <c r="I556" i="5"/>
  <c r="AF556" i="5"/>
  <c r="AG556" i="5"/>
  <c r="AH556" i="5"/>
  <c r="I557" i="5"/>
  <c r="AF557" i="5"/>
  <c r="AG557" i="5"/>
  <c r="AH557" i="5"/>
  <c r="I558" i="5"/>
  <c r="AF558" i="5"/>
  <c r="AG558" i="5"/>
  <c r="AH558" i="5"/>
  <c r="I559" i="5"/>
  <c r="AF559" i="5"/>
  <c r="AG559" i="5"/>
  <c r="AH559" i="5"/>
  <c r="I560" i="5"/>
  <c r="AF560" i="5"/>
  <c r="AG560" i="5"/>
  <c r="AH560" i="5"/>
  <c r="I561" i="5"/>
  <c r="AF561" i="5"/>
  <c r="AG561" i="5"/>
  <c r="AH561" i="5"/>
  <c r="I562" i="5"/>
  <c r="AF562" i="5"/>
  <c r="AG562" i="5"/>
  <c r="AH562" i="5"/>
  <c r="I563" i="5"/>
  <c r="AF563" i="5"/>
  <c r="AG563" i="5"/>
  <c r="AH563" i="5"/>
  <c r="I564" i="5"/>
  <c r="AF564" i="5"/>
  <c r="AG564" i="5"/>
  <c r="AH564" i="5"/>
  <c r="I565" i="5"/>
  <c r="AF565" i="5"/>
  <c r="AG565" i="5"/>
  <c r="AH565" i="5"/>
  <c r="I566" i="5"/>
  <c r="AF566" i="5"/>
  <c r="AG566" i="5"/>
  <c r="AH566" i="5"/>
  <c r="I567" i="5"/>
  <c r="AF567" i="5"/>
  <c r="AG567" i="5"/>
  <c r="AH567" i="5"/>
  <c r="I568" i="5"/>
  <c r="AF568" i="5"/>
  <c r="AG568" i="5"/>
  <c r="AH568" i="5"/>
  <c r="I569" i="5"/>
  <c r="AF569" i="5"/>
  <c r="AG569" i="5"/>
  <c r="AH569" i="5"/>
  <c r="I570" i="5"/>
  <c r="AF570" i="5"/>
  <c r="AG570" i="5"/>
  <c r="AH570" i="5"/>
  <c r="I571" i="5"/>
  <c r="AF571" i="5"/>
  <c r="AG571" i="5"/>
  <c r="AH571" i="5"/>
  <c r="I572" i="5"/>
  <c r="AF572" i="5"/>
  <c r="AG572" i="5"/>
  <c r="AH572" i="5"/>
  <c r="I573" i="5"/>
  <c r="AF573" i="5"/>
  <c r="AG573" i="5"/>
  <c r="AH573" i="5"/>
  <c r="I574" i="5"/>
  <c r="AF574" i="5"/>
  <c r="AG574" i="5"/>
  <c r="AH574" i="5"/>
  <c r="I575" i="5"/>
  <c r="AF575" i="5"/>
  <c r="AG575" i="5"/>
  <c r="AH575" i="5"/>
  <c r="I576" i="5"/>
  <c r="AF576" i="5"/>
  <c r="AG576" i="5"/>
  <c r="AH576" i="5"/>
  <c r="I577" i="5"/>
  <c r="AF577" i="5"/>
  <c r="AG577" i="5"/>
  <c r="AH577" i="5"/>
  <c r="I578" i="5"/>
  <c r="AF578" i="5"/>
  <c r="AG578" i="5"/>
  <c r="AH578" i="5"/>
  <c r="I579" i="5"/>
  <c r="AF579" i="5"/>
  <c r="AG579" i="5"/>
  <c r="AH579" i="5"/>
  <c r="I580" i="5"/>
  <c r="AF580" i="5"/>
  <c r="AG580" i="5"/>
  <c r="AH580" i="5"/>
  <c r="I581" i="5"/>
  <c r="AF581" i="5"/>
  <c r="AG581" i="5"/>
  <c r="AH581" i="5"/>
  <c r="I582" i="5"/>
  <c r="AF582" i="5"/>
  <c r="AG582" i="5"/>
  <c r="AH582" i="5"/>
  <c r="I583" i="5"/>
  <c r="AF583" i="5"/>
  <c r="AG583" i="5"/>
  <c r="AH583" i="5"/>
  <c r="I584" i="5"/>
  <c r="AF584" i="5"/>
  <c r="AG584" i="5"/>
  <c r="AH584" i="5"/>
  <c r="I585" i="5"/>
  <c r="AF585" i="5"/>
  <c r="AG585" i="5"/>
  <c r="AH585" i="5"/>
  <c r="I586" i="5"/>
  <c r="AF586" i="5"/>
  <c r="AG586" i="5"/>
  <c r="AH586" i="5"/>
  <c r="I587" i="5"/>
  <c r="AF587" i="5"/>
  <c r="AG587" i="5"/>
  <c r="AH587" i="5"/>
  <c r="I588" i="5"/>
  <c r="AF588" i="5"/>
  <c r="AG588" i="5"/>
  <c r="AH588" i="5"/>
  <c r="I589" i="5"/>
  <c r="AF589" i="5"/>
  <c r="AG589" i="5"/>
  <c r="AH589" i="5"/>
  <c r="I590" i="5"/>
  <c r="AF590" i="5"/>
  <c r="AG590" i="5"/>
  <c r="AH590" i="5"/>
  <c r="I591" i="5"/>
  <c r="AF591" i="5"/>
  <c r="AG591" i="5"/>
  <c r="AH591" i="5"/>
  <c r="I592" i="5"/>
  <c r="AF592" i="5"/>
  <c r="AG592" i="5"/>
  <c r="AH592" i="5"/>
  <c r="I593" i="5"/>
  <c r="AF593" i="5"/>
  <c r="AG593" i="5"/>
  <c r="AH593" i="5"/>
  <c r="I594" i="5"/>
  <c r="AF594" i="5"/>
  <c r="AG594" i="5"/>
  <c r="AH594" i="5"/>
  <c r="I595" i="5"/>
  <c r="AF595" i="5"/>
  <c r="AG595" i="5"/>
  <c r="AH595" i="5"/>
  <c r="I596" i="5"/>
  <c r="AF596" i="5"/>
  <c r="AG596" i="5"/>
  <c r="AH596" i="5"/>
  <c r="I597" i="5"/>
  <c r="AF597" i="5"/>
  <c r="AG597" i="5"/>
  <c r="AH597" i="5"/>
  <c r="I598" i="5"/>
  <c r="AF598" i="5"/>
  <c r="AG598" i="5"/>
  <c r="AH598" i="5"/>
  <c r="I599" i="5"/>
  <c r="AF599" i="5"/>
  <c r="AG599" i="5"/>
  <c r="AH599" i="5"/>
  <c r="I600" i="5"/>
  <c r="AF600" i="5"/>
  <c r="AG600" i="5"/>
  <c r="AH600" i="5"/>
  <c r="I601" i="5"/>
  <c r="AF601" i="5"/>
  <c r="AG601" i="5"/>
  <c r="AH601" i="5"/>
  <c r="I602" i="5"/>
  <c r="AF602" i="5"/>
  <c r="AG602" i="5"/>
  <c r="AH602" i="5"/>
  <c r="I603" i="5"/>
  <c r="AF603" i="5"/>
  <c r="AG603" i="5"/>
  <c r="AH603" i="5"/>
  <c r="I604" i="5"/>
  <c r="AF604" i="5"/>
  <c r="AG604" i="5"/>
  <c r="AH604" i="5"/>
  <c r="I605" i="5"/>
  <c r="AF605" i="5"/>
  <c r="AG605" i="5"/>
  <c r="AH605" i="5"/>
  <c r="I606" i="5"/>
  <c r="AF606" i="5"/>
  <c r="AG606" i="5"/>
  <c r="AH606" i="5"/>
  <c r="I607" i="5"/>
  <c r="AF607" i="5"/>
  <c r="AG607" i="5"/>
  <c r="AH607" i="5"/>
  <c r="I608" i="5"/>
  <c r="AF608" i="5"/>
  <c r="AG608" i="5"/>
  <c r="AH608" i="5"/>
  <c r="I609" i="5"/>
  <c r="AF609" i="5"/>
  <c r="AG609" i="5"/>
  <c r="AH609" i="5"/>
  <c r="I610" i="5"/>
  <c r="AF610" i="5"/>
  <c r="AG610" i="5"/>
  <c r="AH610" i="5"/>
  <c r="I611" i="5"/>
  <c r="AF611" i="5"/>
  <c r="AG611" i="5"/>
  <c r="AH611" i="5"/>
  <c r="I612" i="5"/>
  <c r="AF612" i="5"/>
  <c r="AG612" i="5"/>
  <c r="AH612" i="5"/>
  <c r="I613" i="5"/>
  <c r="AF613" i="5"/>
  <c r="AG613" i="5"/>
  <c r="AH613" i="5"/>
  <c r="I614" i="5"/>
  <c r="AF614" i="5"/>
  <c r="AG614" i="5"/>
  <c r="AH614" i="5"/>
  <c r="I615" i="5"/>
  <c r="AF615" i="5"/>
  <c r="AG615" i="5"/>
  <c r="AH615" i="5"/>
  <c r="I616" i="5"/>
  <c r="AF616" i="5"/>
  <c r="AG616" i="5"/>
  <c r="AH616" i="5"/>
  <c r="I617" i="5"/>
  <c r="AF617" i="5"/>
  <c r="AG617" i="5"/>
  <c r="AH617" i="5"/>
  <c r="I618" i="5"/>
  <c r="AF618" i="5"/>
  <c r="AG618" i="5"/>
  <c r="AH618" i="5"/>
  <c r="I619" i="5"/>
  <c r="AF619" i="5"/>
  <c r="AG619" i="5"/>
  <c r="AH619" i="5"/>
  <c r="I620" i="5"/>
  <c r="AF620" i="5"/>
  <c r="AG620" i="5"/>
  <c r="AH620" i="5"/>
  <c r="I621" i="5"/>
  <c r="AF621" i="5"/>
  <c r="AG621" i="5"/>
  <c r="AH621" i="5"/>
  <c r="I622" i="5"/>
  <c r="AF622" i="5"/>
  <c r="AG622" i="5"/>
  <c r="AH622" i="5"/>
  <c r="I623" i="5"/>
  <c r="AF623" i="5"/>
  <c r="AG623" i="5"/>
  <c r="AH623" i="5"/>
  <c r="I624" i="5"/>
  <c r="AF624" i="5"/>
  <c r="AG624" i="5"/>
  <c r="AH624" i="5"/>
  <c r="I625" i="5"/>
  <c r="AF625" i="5"/>
  <c r="AG625" i="5"/>
  <c r="AH625" i="5"/>
  <c r="I626" i="5"/>
  <c r="AF626" i="5"/>
  <c r="AG626" i="5"/>
  <c r="AH626" i="5"/>
  <c r="I627" i="5"/>
  <c r="AF627" i="5"/>
  <c r="AG627" i="5"/>
  <c r="AH627" i="5"/>
  <c r="I628" i="5"/>
  <c r="AF628" i="5"/>
  <c r="AG628" i="5"/>
  <c r="AH628" i="5"/>
  <c r="I629" i="5"/>
  <c r="AF629" i="5"/>
  <c r="AG629" i="5"/>
  <c r="AH629" i="5"/>
  <c r="I630" i="5"/>
  <c r="AF630" i="5"/>
  <c r="AG630" i="5"/>
  <c r="AH630" i="5"/>
  <c r="I631" i="5"/>
  <c r="AF631" i="5"/>
  <c r="AG631" i="5"/>
  <c r="AH631" i="5"/>
  <c r="I632" i="5"/>
  <c r="AF632" i="5"/>
  <c r="AG632" i="5"/>
  <c r="AH632" i="5"/>
  <c r="I633" i="5"/>
  <c r="AF633" i="5"/>
  <c r="AG633" i="5"/>
  <c r="AH633" i="5"/>
  <c r="I634" i="5"/>
  <c r="AF634" i="5"/>
  <c r="AG634" i="5"/>
  <c r="AH634" i="5"/>
  <c r="I635" i="5"/>
  <c r="AF635" i="5"/>
  <c r="AG635" i="5"/>
  <c r="AH635" i="5"/>
  <c r="I636" i="5"/>
  <c r="AF636" i="5"/>
  <c r="AG636" i="5"/>
  <c r="AH636" i="5"/>
  <c r="I637" i="5"/>
  <c r="AF637" i="5"/>
  <c r="AG637" i="5"/>
  <c r="AH637" i="5"/>
  <c r="I638" i="5"/>
  <c r="AF638" i="5"/>
  <c r="AG638" i="5"/>
  <c r="AH638" i="5"/>
  <c r="I639" i="5"/>
  <c r="AF639" i="5"/>
  <c r="AG639" i="5"/>
  <c r="AH639" i="5"/>
  <c r="I640" i="5"/>
  <c r="AF640" i="5"/>
  <c r="AG640" i="5"/>
  <c r="AH640" i="5"/>
  <c r="I641" i="5"/>
  <c r="AF641" i="5"/>
  <c r="AG641" i="5"/>
  <c r="AH641" i="5"/>
  <c r="I642" i="5"/>
  <c r="AF642" i="5"/>
  <c r="AG642" i="5"/>
  <c r="AH642" i="5"/>
  <c r="I643" i="5"/>
  <c r="AF643" i="5"/>
  <c r="AG643" i="5"/>
  <c r="AH643" i="5"/>
  <c r="I644" i="5"/>
  <c r="AF644" i="5"/>
  <c r="AG644" i="5"/>
  <c r="AH644" i="5"/>
  <c r="I645" i="5"/>
  <c r="AF645" i="5"/>
  <c r="AG645" i="5"/>
  <c r="AH645" i="5"/>
  <c r="I646" i="5"/>
  <c r="AF646" i="5"/>
  <c r="AG646" i="5"/>
  <c r="AH646" i="5"/>
  <c r="I647" i="5"/>
  <c r="AF647" i="5"/>
  <c r="AG647" i="5"/>
  <c r="AH647" i="5"/>
  <c r="I648" i="5"/>
  <c r="AF648" i="5"/>
  <c r="AG648" i="5"/>
  <c r="AH648" i="5"/>
  <c r="I649" i="5"/>
  <c r="AF649" i="5"/>
  <c r="AG649" i="5"/>
  <c r="AH649" i="5"/>
  <c r="I650" i="5"/>
  <c r="AF650" i="5"/>
  <c r="AG650" i="5"/>
  <c r="AH650" i="5"/>
  <c r="I651" i="5"/>
  <c r="AF651" i="5"/>
  <c r="AG651" i="5"/>
  <c r="AH651" i="5"/>
  <c r="I652" i="5"/>
  <c r="AF652" i="5"/>
  <c r="AG652" i="5"/>
  <c r="AH652" i="5"/>
  <c r="I653" i="5"/>
  <c r="AF653" i="5"/>
  <c r="AG653" i="5"/>
  <c r="AH653" i="5"/>
  <c r="I654" i="5"/>
  <c r="AF654" i="5"/>
  <c r="AG654" i="5"/>
  <c r="AH654" i="5"/>
  <c r="I655" i="5"/>
  <c r="AF655" i="5"/>
  <c r="AG655" i="5"/>
  <c r="AH655" i="5"/>
  <c r="I656" i="5"/>
  <c r="AF656" i="5"/>
  <c r="AG656" i="5"/>
  <c r="AH656" i="5"/>
  <c r="I657" i="5"/>
  <c r="AF657" i="5"/>
  <c r="AG657" i="5"/>
  <c r="AH657" i="5"/>
  <c r="I658" i="5"/>
  <c r="AF658" i="5"/>
  <c r="AG658" i="5"/>
  <c r="AH658" i="5"/>
  <c r="I659" i="5"/>
  <c r="AF659" i="5"/>
  <c r="AG659" i="5"/>
  <c r="AH659" i="5"/>
  <c r="I660" i="5"/>
  <c r="AF660" i="5"/>
  <c r="AG660" i="5"/>
  <c r="AH660" i="5"/>
  <c r="I661" i="5"/>
  <c r="AF661" i="5"/>
  <c r="AG661" i="5"/>
  <c r="AH661" i="5"/>
  <c r="I662" i="5"/>
  <c r="AF662" i="5"/>
  <c r="AG662" i="5"/>
  <c r="AH662" i="5"/>
  <c r="I663" i="5"/>
  <c r="AF663" i="5"/>
  <c r="AG663" i="5"/>
  <c r="AH663" i="5"/>
  <c r="I664" i="5"/>
  <c r="AF664" i="5"/>
  <c r="AG664" i="5"/>
  <c r="AH664" i="5"/>
  <c r="I665" i="5"/>
  <c r="AF665" i="5"/>
  <c r="AG665" i="5"/>
  <c r="AH665" i="5"/>
  <c r="I666" i="5"/>
  <c r="AF666" i="5"/>
  <c r="AG666" i="5"/>
  <c r="AH666" i="5"/>
  <c r="I667" i="5"/>
  <c r="AF667" i="5"/>
  <c r="AG667" i="5"/>
  <c r="AH667" i="5"/>
  <c r="I668" i="5"/>
  <c r="AF668" i="5"/>
  <c r="AG668" i="5"/>
  <c r="AH668" i="5"/>
  <c r="I669" i="5"/>
  <c r="AF669" i="5"/>
  <c r="AG669" i="5"/>
  <c r="AH669" i="5"/>
  <c r="I670" i="5"/>
  <c r="AF670" i="5"/>
  <c r="AG670" i="5"/>
  <c r="AH670" i="5"/>
  <c r="I671" i="5"/>
  <c r="AF671" i="5"/>
  <c r="AG671" i="5"/>
  <c r="AH671" i="5"/>
  <c r="I672" i="5"/>
  <c r="AF672" i="5"/>
  <c r="AG672" i="5"/>
  <c r="AH672" i="5"/>
  <c r="I673" i="5"/>
  <c r="AF673" i="5"/>
  <c r="AG673" i="5"/>
  <c r="AH673" i="5"/>
  <c r="I674" i="5"/>
  <c r="AF674" i="5"/>
  <c r="AG674" i="5"/>
  <c r="AH674" i="5"/>
  <c r="I675" i="5"/>
  <c r="AF675" i="5"/>
  <c r="AG675" i="5"/>
  <c r="AH675" i="5"/>
  <c r="I676" i="5"/>
  <c r="AF676" i="5"/>
  <c r="AG676" i="5"/>
  <c r="AH676" i="5"/>
  <c r="I677" i="5"/>
  <c r="AF677" i="5"/>
  <c r="AG677" i="5"/>
  <c r="AH677" i="5"/>
  <c r="I678" i="5"/>
  <c r="AF678" i="5"/>
  <c r="AG678" i="5"/>
  <c r="AH678" i="5"/>
  <c r="I679" i="5"/>
  <c r="AF679" i="5"/>
  <c r="AG679" i="5"/>
  <c r="AH679" i="5"/>
  <c r="I680" i="5"/>
  <c r="AF680" i="5"/>
  <c r="AG680" i="5"/>
  <c r="AH680" i="5"/>
  <c r="I681" i="5"/>
  <c r="AF681" i="5"/>
  <c r="AG681" i="5"/>
  <c r="AH681" i="5"/>
  <c r="I682" i="5"/>
  <c r="AF682" i="5"/>
  <c r="AG682" i="5"/>
  <c r="AH682" i="5"/>
  <c r="I683" i="5"/>
  <c r="AF683" i="5"/>
  <c r="AG683" i="5"/>
  <c r="AH683" i="5"/>
  <c r="I684" i="5"/>
  <c r="AF684" i="5"/>
  <c r="AG684" i="5"/>
  <c r="AH684" i="5"/>
  <c r="I685" i="5"/>
  <c r="AF685" i="5"/>
  <c r="AG685" i="5"/>
  <c r="AH685" i="5"/>
  <c r="I686" i="5"/>
  <c r="AF686" i="5"/>
  <c r="AG686" i="5"/>
  <c r="AH686" i="5"/>
  <c r="I687" i="5"/>
  <c r="AF687" i="5"/>
  <c r="AG687" i="5"/>
  <c r="AH687" i="5"/>
  <c r="I688" i="5"/>
  <c r="AF688" i="5"/>
  <c r="AG688" i="5"/>
  <c r="AH688" i="5"/>
  <c r="I689" i="5"/>
  <c r="AF689" i="5"/>
  <c r="AG689" i="5"/>
  <c r="AH689" i="5"/>
  <c r="I690" i="5"/>
  <c r="AF690" i="5"/>
  <c r="AG690" i="5"/>
  <c r="AH690" i="5"/>
  <c r="I691" i="5"/>
  <c r="AF691" i="5"/>
  <c r="AG691" i="5"/>
  <c r="AH691" i="5"/>
  <c r="I692" i="5"/>
  <c r="AF692" i="5"/>
  <c r="AG692" i="5"/>
  <c r="AH692" i="5"/>
  <c r="I693" i="5"/>
  <c r="AF693" i="5"/>
  <c r="AG693" i="5"/>
  <c r="AH693" i="5"/>
  <c r="I694" i="5"/>
  <c r="AF694" i="5"/>
  <c r="AG694" i="5"/>
  <c r="AH694" i="5"/>
  <c r="I695" i="5"/>
  <c r="AF695" i="5"/>
  <c r="AG695" i="5"/>
  <c r="AH695" i="5"/>
  <c r="I696" i="5"/>
  <c r="AF696" i="5"/>
  <c r="AG696" i="5"/>
  <c r="AH696" i="5"/>
  <c r="I697" i="5"/>
  <c r="AF697" i="5"/>
  <c r="AG697" i="5"/>
  <c r="AH697" i="5"/>
  <c r="I698" i="5"/>
  <c r="AF698" i="5"/>
  <c r="AG698" i="5"/>
  <c r="AH698" i="5"/>
  <c r="I699" i="5"/>
  <c r="AF699" i="5"/>
  <c r="AG699" i="5"/>
  <c r="AH699" i="5"/>
  <c r="I700" i="5"/>
  <c r="AF700" i="5"/>
  <c r="AG700" i="5"/>
  <c r="AH700" i="5"/>
  <c r="I701" i="5"/>
  <c r="AF701" i="5"/>
  <c r="AG701" i="5"/>
  <c r="AH701" i="5"/>
  <c r="I702" i="5"/>
  <c r="AF702" i="5"/>
  <c r="AG702" i="5"/>
  <c r="AH702" i="5"/>
  <c r="I703" i="5"/>
  <c r="AF703" i="5"/>
  <c r="AG703" i="5"/>
  <c r="AH703" i="5"/>
  <c r="I704" i="5"/>
  <c r="AF704" i="5"/>
  <c r="AG704" i="5"/>
  <c r="AH704" i="5"/>
  <c r="I705" i="5"/>
  <c r="AF705" i="5"/>
  <c r="AG705" i="5"/>
  <c r="AH705" i="5"/>
  <c r="I706" i="5"/>
  <c r="AF706" i="5"/>
  <c r="AG706" i="5"/>
  <c r="AH706" i="5"/>
  <c r="I707" i="5"/>
  <c r="AF707" i="5"/>
  <c r="AG707" i="5"/>
  <c r="AH707" i="5"/>
  <c r="I708" i="5"/>
  <c r="AF708" i="5"/>
  <c r="AG708" i="5"/>
  <c r="AH708" i="5"/>
  <c r="I709" i="5"/>
  <c r="AF709" i="5"/>
  <c r="AG709" i="5"/>
  <c r="AH709" i="5"/>
  <c r="I710" i="5"/>
  <c r="AF710" i="5"/>
  <c r="AG710" i="5"/>
  <c r="AH710" i="5"/>
  <c r="I711" i="5"/>
  <c r="AF711" i="5"/>
  <c r="AG711" i="5"/>
  <c r="AH711" i="5"/>
  <c r="I712" i="5"/>
  <c r="AF712" i="5"/>
  <c r="AG712" i="5"/>
  <c r="AH712" i="5"/>
  <c r="I713" i="5"/>
  <c r="AF713" i="5"/>
  <c r="AG713" i="5"/>
  <c r="AH713" i="5"/>
  <c r="I714" i="5"/>
  <c r="AF714" i="5"/>
  <c r="AG714" i="5"/>
  <c r="AH714" i="5"/>
  <c r="I715" i="5"/>
  <c r="AF715" i="5"/>
  <c r="AG715" i="5"/>
  <c r="AH715" i="5"/>
  <c r="I716" i="5"/>
  <c r="AF716" i="5"/>
  <c r="AG716" i="5"/>
  <c r="AH716" i="5"/>
  <c r="I717" i="5"/>
  <c r="AF717" i="5"/>
  <c r="AG717" i="5"/>
  <c r="AH717" i="5"/>
  <c r="I718" i="5"/>
  <c r="AF718" i="5"/>
  <c r="AG718" i="5"/>
  <c r="AH718" i="5"/>
  <c r="I719" i="5"/>
  <c r="AF719" i="5"/>
  <c r="AG719" i="5"/>
  <c r="AH719" i="5"/>
  <c r="I720" i="5"/>
  <c r="AF720" i="5"/>
  <c r="AG720" i="5"/>
  <c r="AH720" i="5"/>
  <c r="I721" i="5"/>
  <c r="AF721" i="5"/>
  <c r="AG721" i="5"/>
  <c r="AH721" i="5"/>
  <c r="I722" i="5"/>
  <c r="AF722" i="5"/>
  <c r="AG722" i="5"/>
  <c r="AH722" i="5"/>
  <c r="I723" i="5"/>
  <c r="AF723" i="5"/>
  <c r="AG723" i="5"/>
  <c r="AH723" i="5"/>
  <c r="I724" i="5"/>
  <c r="AF724" i="5"/>
  <c r="AG724" i="5"/>
  <c r="AH724" i="5"/>
  <c r="I725" i="5"/>
  <c r="AF725" i="5"/>
  <c r="AG725" i="5"/>
  <c r="AH725" i="5"/>
  <c r="I726" i="5"/>
  <c r="AF726" i="5"/>
  <c r="AG726" i="5"/>
  <c r="AH726" i="5"/>
  <c r="I727" i="5"/>
  <c r="AF727" i="5"/>
  <c r="AG727" i="5"/>
  <c r="AH727" i="5"/>
  <c r="I728" i="5"/>
  <c r="AF728" i="5"/>
  <c r="AG728" i="5"/>
  <c r="AH728" i="5"/>
  <c r="I729" i="5"/>
  <c r="AF729" i="5"/>
  <c r="AG729" i="5"/>
  <c r="AH729" i="5"/>
  <c r="I730" i="5"/>
  <c r="AF730" i="5"/>
  <c r="AG730" i="5"/>
  <c r="AH730" i="5"/>
  <c r="I731" i="5"/>
  <c r="AF731" i="5"/>
  <c r="AG731" i="5"/>
  <c r="AH731" i="5"/>
  <c r="I732" i="5"/>
  <c r="AF732" i="5"/>
  <c r="AG732" i="5"/>
  <c r="AH732" i="5"/>
  <c r="I733" i="5"/>
  <c r="AF733" i="5"/>
  <c r="AG733" i="5"/>
  <c r="AH733" i="5"/>
  <c r="I734" i="5"/>
  <c r="AF734" i="5"/>
  <c r="AG734" i="5"/>
  <c r="AH734" i="5"/>
  <c r="I735" i="5"/>
  <c r="AF735" i="5"/>
  <c r="AG735" i="5"/>
  <c r="AH735" i="5"/>
  <c r="I736" i="5"/>
  <c r="AF736" i="5"/>
  <c r="AG736" i="5"/>
  <c r="AH736" i="5"/>
  <c r="I737" i="5"/>
  <c r="AF737" i="5"/>
  <c r="AG737" i="5"/>
  <c r="AH737" i="5"/>
  <c r="I738" i="5"/>
  <c r="AF738" i="5"/>
  <c r="AG738" i="5"/>
  <c r="AH738" i="5"/>
  <c r="I739" i="5"/>
  <c r="AF739" i="5"/>
  <c r="AG739" i="5"/>
  <c r="AH739" i="5"/>
  <c r="I740" i="5"/>
  <c r="AF740" i="5"/>
  <c r="AG740" i="5"/>
  <c r="AH740" i="5"/>
  <c r="I741" i="5"/>
  <c r="AF741" i="5"/>
  <c r="AG741" i="5"/>
  <c r="AH741" i="5"/>
  <c r="I742" i="5"/>
  <c r="AF742" i="5"/>
  <c r="AG742" i="5"/>
  <c r="AH742" i="5"/>
  <c r="I743" i="5"/>
  <c r="AF743" i="5"/>
  <c r="AG743" i="5"/>
  <c r="AH743" i="5"/>
  <c r="I744" i="5"/>
  <c r="AF744" i="5"/>
  <c r="AG744" i="5"/>
  <c r="AH744" i="5"/>
  <c r="I745" i="5"/>
  <c r="AF745" i="5"/>
  <c r="AG745" i="5"/>
  <c r="AH745" i="5"/>
  <c r="I746" i="5"/>
  <c r="AF746" i="5"/>
  <c r="AG746" i="5"/>
  <c r="AH746" i="5"/>
  <c r="I747" i="5"/>
  <c r="AF747" i="5"/>
  <c r="AG747" i="5"/>
  <c r="AH747" i="5"/>
  <c r="I748" i="5"/>
  <c r="AF748" i="5"/>
  <c r="AG748" i="5"/>
  <c r="AH748" i="5"/>
  <c r="I749" i="5"/>
  <c r="AF749" i="5"/>
  <c r="AG749" i="5"/>
  <c r="AH749" i="5"/>
  <c r="I750" i="5"/>
  <c r="AF750" i="5"/>
  <c r="AG750" i="5"/>
  <c r="AH750" i="5"/>
  <c r="I751" i="5"/>
  <c r="AF751" i="5"/>
  <c r="AG751" i="5"/>
  <c r="AH751" i="5"/>
  <c r="I752" i="5"/>
  <c r="AF752" i="5"/>
  <c r="AG752" i="5"/>
  <c r="AH752" i="5"/>
  <c r="I753" i="5"/>
  <c r="AF753" i="5"/>
  <c r="AG753" i="5"/>
  <c r="AH753" i="5"/>
  <c r="I754" i="5"/>
  <c r="AF754" i="5"/>
  <c r="AG754" i="5"/>
  <c r="AH754" i="5"/>
  <c r="I755" i="5"/>
  <c r="AF755" i="5"/>
  <c r="AG755" i="5"/>
  <c r="AH755" i="5"/>
  <c r="I756" i="5"/>
  <c r="AF756" i="5"/>
  <c r="AG756" i="5"/>
  <c r="AH756" i="5"/>
  <c r="I757" i="5"/>
  <c r="AF757" i="5"/>
  <c r="AG757" i="5"/>
  <c r="AH757" i="5"/>
  <c r="I758" i="5"/>
  <c r="AF758" i="5"/>
  <c r="AG758" i="5"/>
  <c r="AH758" i="5"/>
  <c r="I759" i="5"/>
  <c r="AF759" i="5"/>
  <c r="AG759" i="5"/>
  <c r="AH759" i="5"/>
  <c r="I760" i="5"/>
  <c r="AF760" i="5"/>
  <c r="AG760" i="5"/>
  <c r="AH760" i="5"/>
  <c r="I761" i="5"/>
  <c r="AF761" i="5"/>
  <c r="AG761" i="5"/>
  <c r="AH761" i="5"/>
  <c r="I762" i="5"/>
  <c r="AF762" i="5"/>
  <c r="AG762" i="5"/>
  <c r="AH762" i="5"/>
  <c r="I763" i="5"/>
  <c r="AF763" i="5"/>
  <c r="AG763" i="5"/>
  <c r="AH763" i="5"/>
  <c r="I764" i="5"/>
  <c r="AF764" i="5"/>
  <c r="AG764" i="5"/>
  <c r="AH764" i="5"/>
  <c r="I765" i="5"/>
  <c r="AF765" i="5"/>
  <c r="AG765" i="5"/>
  <c r="AH765" i="5"/>
  <c r="I766" i="5"/>
  <c r="AF766" i="5"/>
  <c r="AG766" i="5"/>
  <c r="AH766" i="5"/>
  <c r="I767" i="5"/>
  <c r="AF767" i="5"/>
  <c r="AG767" i="5"/>
  <c r="AH767" i="5"/>
  <c r="I768" i="5"/>
  <c r="AF768" i="5"/>
  <c r="AG768" i="5"/>
  <c r="AH768" i="5"/>
  <c r="I769" i="5"/>
  <c r="AF769" i="5"/>
  <c r="AG769" i="5"/>
  <c r="AH769" i="5"/>
  <c r="I770" i="5"/>
  <c r="AF770" i="5"/>
  <c r="AG770" i="5"/>
  <c r="AH770" i="5"/>
  <c r="I771" i="5"/>
  <c r="AF771" i="5"/>
  <c r="AG771" i="5"/>
  <c r="AH771" i="5"/>
  <c r="I772" i="5"/>
  <c r="AF772" i="5"/>
  <c r="AG772" i="5"/>
  <c r="AH772" i="5"/>
  <c r="I773" i="5"/>
  <c r="AF773" i="5"/>
  <c r="AG773" i="5"/>
  <c r="AH773" i="5"/>
  <c r="I774" i="5"/>
  <c r="AF774" i="5"/>
  <c r="AG774" i="5"/>
  <c r="AH774" i="5"/>
  <c r="I775" i="5"/>
  <c r="AF775" i="5"/>
  <c r="AG775" i="5"/>
  <c r="AH775" i="5"/>
  <c r="I776" i="5"/>
  <c r="AF776" i="5"/>
  <c r="AG776" i="5"/>
  <c r="AH776" i="5"/>
  <c r="I777" i="5"/>
  <c r="AF777" i="5"/>
  <c r="AG777" i="5"/>
  <c r="AH777" i="5"/>
  <c r="I778" i="5"/>
  <c r="AF778" i="5"/>
  <c r="AG778" i="5"/>
  <c r="AH778" i="5"/>
  <c r="I779" i="5"/>
  <c r="AF779" i="5"/>
  <c r="AG779" i="5"/>
  <c r="AH779" i="5"/>
  <c r="I780" i="5"/>
  <c r="AF780" i="5"/>
  <c r="AG780" i="5"/>
  <c r="AH780" i="5"/>
  <c r="I781" i="5"/>
  <c r="AF781" i="5"/>
  <c r="AG781" i="5"/>
  <c r="AH781" i="5"/>
  <c r="I782" i="5"/>
  <c r="AF782" i="5"/>
  <c r="AG782" i="5"/>
  <c r="AH782" i="5"/>
  <c r="I783" i="5"/>
  <c r="AF783" i="5"/>
  <c r="AG783" i="5"/>
  <c r="AH783" i="5"/>
  <c r="I784" i="5"/>
  <c r="AF784" i="5"/>
  <c r="AG784" i="5"/>
  <c r="AH784" i="5"/>
  <c r="I785" i="5"/>
  <c r="AF785" i="5"/>
  <c r="AG785" i="5"/>
  <c r="AH785" i="5"/>
  <c r="I786" i="5"/>
  <c r="AF786" i="5"/>
  <c r="AG786" i="5"/>
  <c r="AH786" i="5"/>
  <c r="I787" i="5"/>
  <c r="AF787" i="5"/>
  <c r="AG787" i="5"/>
  <c r="AH787" i="5"/>
  <c r="I788" i="5"/>
  <c r="AF788" i="5"/>
  <c r="AG788" i="5"/>
  <c r="AH788" i="5"/>
  <c r="I789" i="5"/>
  <c r="AF789" i="5"/>
  <c r="AG789" i="5"/>
  <c r="AH789" i="5"/>
  <c r="I790" i="5"/>
  <c r="AF790" i="5"/>
  <c r="AG790" i="5"/>
  <c r="AH790" i="5"/>
  <c r="I791" i="5"/>
  <c r="AF791" i="5"/>
  <c r="AG791" i="5"/>
  <c r="AH791" i="5"/>
  <c r="I792" i="5"/>
  <c r="AF792" i="5"/>
  <c r="AG792" i="5"/>
  <c r="AH792" i="5"/>
  <c r="I793" i="5"/>
  <c r="AF793" i="5"/>
  <c r="AG793" i="5"/>
  <c r="AH793" i="5"/>
  <c r="I794" i="5"/>
  <c r="AF794" i="5"/>
  <c r="AG794" i="5"/>
  <c r="AH794" i="5"/>
  <c r="I795" i="5"/>
  <c r="AF795" i="5"/>
  <c r="AG795" i="5"/>
  <c r="AH795" i="5"/>
  <c r="I796" i="5"/>
  <c r="AF796" i="5"/>
  <c r="AG796" i="5"/>
  <c r="AH796" i="5"/>
  <c r="I797" i="5"/>
  <c r="AF797" i="5"/>
  <c r="AG797" i="5"/>
  <c r="AH797" i="5"/>
  <c r="I798" i="5"/>
  <c r="AF798" i="5"/>
  <c r="AG798" i="5"/>
  <c r="AH798" i="5"/>
  <c r="I799" i="5"/>
  <c r="AF799" i="5"/>
  <c r="AG799" i="5"/>
  <c r="AH799" i="5"/>
  <c r="I800" i="5"/>
  <c r="AF800" i="5"/>
  <c r="AG800" i="5"/>
  <c r="AH800" i="5"/>
  <c r="I801" i="5"/>
  <c r="AF801" i="5"/>
  <c r="AG801" i="5"/>
  <c r="AH801" i="5"/>
  <c r="I802" i="5"/>
  <c r="AF802" i="5"/>
  <c r="AG802" i="5"/>
  <c r="AH802" i="5"/>
  <c r="I803" i="5"/>
  <c r="AF803" i="5"/>
  <c r="AG803" i="5"/>
  <c r="AH803" i="5"/>
  <c r="I804" i="5"/>
  <c r="AF804" i="5"/>
  <c r="AG804" i="5"/>
  <c r="AH804" i="5"/>
  <c r="I805" i="5"/>
  <c r="AF805" i="5"/>
  <c r="AG805" i="5"/>
  <c r="AH805" i="5"/>
  <c r="I806" i="5"/>
  <c r="AF806" i="5"/>
  <c r="AG806" i="5"/>
  <c r="AH806" i="5"/>
  <c r="I807" i="5"/>
  <c r="AF807" i="5"/>
  <c r="AG807" i="5"/>
  <c r="AH807" i="5"/>
  <c r="I808" i="5"/>
  <c r="AF808" i="5"/>
  <c r="AG808" i="5"/>
  <c r="AH808" i="5"/>
  <c r="I809" i="5"/>
  <c r="AF809" i="5"/>
  <c r="AG809" i="5"/>
  <c r="AH809" i="5"/>
  <c r="I810" i="5"/>
  <c r="AF810" i="5"/>
  <c r="AG810" i="5"/>
  <c r="AH810" i="5"/>
  <c r="I811" i="5"/>
  <c r="AF811" i="5"/>
  <c r="AG811" i="5"/>
  <c r="AH811" i="5"/>
  <c r="I812" i="5"/>
  <c r="AF812" i="5"/>
  <c r="AG812" i="5"/>
  <c r="AH812" i="5"/>
  <c r="I813" i="5"/>
  <c r="AF813" i="5"/>
  <c r="AG813" i="5"/>
  <c r="AH813" i="5"/>
  <c r="I814" i="5"/>
  <c r="AF814" i="5"/>
  <c r="AG814" i="5"/>
  <c r="AH814" i="5"/>
  <c r="I815" i="5"/>
  <c r="AF815" i="5"/>
  <c r="AG815" i="5"/>
  <c r="AH815" i="5"/>
  <c r="I816" i="5"/>
  <c r="AF816" i="5"/>
  <c r="AG816" i="5"/>
  <c r="AH816" i="5"/>
  <c r="I817" i="5"/>
  <c r="AF817" i="5"/>
  <c r="AG817" i="5"/>
  <c r="AH817" i="5"/>
  <c r="I818" i="5"/>
  <c r="AF818" i="5"/>
  <c r="AG818" i="5"/>
  <c r="AH818" i="5"/>
  <c r="I819" i="5"/>
  <c r="AF819" i="5"/>
  <c r="AG819" i="5"/>
  <c r="AH819" i="5"/>
  <c r="I820" i="5"/>
  <c r="AF820" i="5"/>
  <c r="AG820" i="5"/>
  <c r="AH820" i="5"/>
  <c r="I821" i="5"/>
  <c r="AF821" i="5"/>
  <c r="AG821" i="5"/>
  <c r="AH821" i="5"/>
  <c r="I822" i="5"/>
  <c r="AF822" i="5"/>
  <c r="AG822" i="5"/>
  <c r="AH822" i="5"/>
  <c r="I823" i="5"/>
  <c r="AF823" i="5"/>
  <c r="AG823" i="5"/>
  <c r="AH823" i="5"/>
  <c r="I824" i="5"/>
  <c r="AF824" i="5"/>
  <c r="AG824" i="5"/>
  <c r="AH824" i="5"/>
  <c r="I825" i="5"/>
  <c r="AF825" i="5"/>
  <c r="AG825" i="5"/>
  <c r="AH825" i="5"/>
  <c r="I826" i="5"/>
  <c r="AF826" i="5"/>
  <c r="AG826" i="5"/>
  <c r="AH826" i="5"/>
  <c r="I827" i="5"/>
  <c r="AF827" i="5"/>
  <c r="AG827" i="5"/>
  <c r="AH827" i="5"/>
  <c r="I828" i="5"/>
  <c r="AF828" i="5"/>
  <c r="AG828" i="5"/>
  <c r="AH828" i="5"/>
  <c r="I829" i="5"/>
  <c r="AF829" i="5"/>
  <c r="AG829" i="5"/>
  <c r="AH829" i="5"/>
  <c r="I830" i="5"/>
  <c r="AF830" i="5"/>
  <c r="AG830" i="5"/>
  <c r="AH830" i="5"/>
  <c r="I831" i="5"/>
  <c r="AF831" i="5"/>
  <c r="AG831" i="5"/>
  <c r="AH831" i="5"/>
  <c r="I832" i="5"/>
  <c r="AF832" i="5"/>
  <c r="AG832" i="5"/>
  <c r="AH832" i="5"/>
  <c r="I833" i="5"/>
  <c r="AF833" i="5"/>
  <c r="AG833" i="5"/>
  <c r="AH833" i="5"/>
  <c r="I834" i="5"/>
  <c r="AF834" i="5"/>
  <c r="AG834" i="5"/>
  <c r="AH834" i="5"/>
  <c r="I835" i="5"/>
  <c r="AF835" i="5"/>
  <c r="AG835" i="5"/>
  <c r="AH835" i="5"/>
  <c r="I836" i="5"/>
  <c r="AF836" i="5"/>
  <c r="AG836" i="5"/>
  <c r="AH836" i="5"/>
  <c r="I837" i="5"/>
  <c r="AF837" i="5"/>
  <c r="AG837" i="5"/>
  <c r="AH837" i="5"/>
  <c r="I838" i="5"/>
  <c r="AF838" i="5"/>
  <c r="AG838" i="5"/>
  <c r="AH838" i="5"/>
  <c r="I839" i="5"/>
  <c r="AF839" i="5"/>
  <c r="AG839" i="5"/>
  <c r="AH839" i="5"/>
  <c r="I840" i="5"/>
  <c r="AF840" i="5"/>
  <c r="AG840" i="5"/>
  <c r="AH840" i="5"/>
  <c r="I841" i="5"/>
  <c r="AF841" i="5"/>
  <c r="AG841" i="5"/>
  <c r="AH841" i="5"/>
  <c r="I842" i="5"/>
  <c r="AF842" i="5"/>
  <c r="AG842" i="5"/>
  <c r="AH842" i="5"/>
  <c r="I843" i="5"/>
  <c r="AF843" i="5"/>
  <c r="AG843" i="5"/>
  <c r="AH843" i="5"/>
  <c r="I844" i="5"/>
  <c r="AF844" i="5"/>
  <c r="AG844" i="5"/>
  <c r="AH844" i="5"/>
  <c r="I845" i="5"/>
  <c r="AF845" i="5"/>
  <c r="AG845" i="5"/>
  <c r="AH845" i="5"/>
  <c r="I846" i="5"/>
  <c r="AF846" i="5"/>
  <c r="AG846" i="5"/>
  <c r="AH846" i="5"/>
  <c r="I847" i="5"/>
  <c r="AF847" i="5"/>
  <c r="AG847" i="5"/>
  <c r="AH847" i="5"/>
  <c r="I848" i="5"/>
  <c r="AF848" i="5"/>
  <c r="AG848" i="5"/>
  <c r="AH848" i="5"/>
  <c r="I849" i="5"/>
  <c r="AF849" i="5"/>
  <c r="AG849" i="5"/>
  <c r="AH849" i="5"/>
  <c r="I850" i="5"/>
  <c r="AF850" i="5"/>
  <c r="AG850" i="5"/>
  <c r="AH850" i="5"/>
  <c r="I851" i="5"/>
  <c r="AF851" i="5"/>
  <c r="AG851" i="5"/>
  <c r="AH851" i="5"/>
  <c r="I852" i="5"/>
  <c r="AF852" i="5"/>
  <c r="AG852" i="5"/>
  <c r="AH852" i="5"/>
  <c r="I853" i="5"/>
  <c r="AF853" i="5"/>
  <c r="AG853" i="5"/>
  <c r="AH853" i="5"/>
  <c r="I854" i="5"/>
  <c r="AF854" i="5"/>
  <c r="AG854" i="5"/>
  <c r="AH854" i="5"/>
  <c r="I855" i="5"/>
  <c r="AF855" i="5"/>
  <c r="AG855" i="5"/>
  <c r="AH855" i="5"/>
  <c r="I856" i="5"/>
  <c r="AF856" i="5"/>
  <c r="AG856" i="5"/>
  <c r="AH856" i="5"/>
  <c r="I857" i="5"/>
  <c r="AF857" i="5"/>
  <c r="AG857" i="5"/>
  <c r="AH857" i="5"/>
  <c r="I858" i="5"/>
  <c r="AF858" i="5"/>
  <c r="AG858" i="5"/>
  <c r="AH858" i="5"/>
  <c r="I859" i="5"/>
  <c r="AF859" i="5"/>
  <c r="AG859" i="5"/>
  <c r="AH859" i="5"/>
  <c r="I860" i="5"/>
  <c r="AF860" i="5"/>
  <c r="AG860" i="5"/>
  <c r="AH860" i="5"/>
  <c r="I861" i="5"/>
  <c r="AF861" i="5"/>
  <c r="AG861" i="5"/>
  <c r="AH861" i="5"/>
  <c r="I862" i="5"/>
  <c r="AF862" i="5"/>
  <c r="AG862" i="5"/>
  <c r="AH862" i="5"/>
  <c r="I863" i="5"/>
  <c r="AF863" i="5"/>
  <c r="AG863" i="5"/>
  <c r="AH863" i="5"/>
  <c r="I864" i="5"/>
  <c r="AF864" i="5"/>
  <c r="AG864" i="5"/>
  <c r="AH864" i="5"/>
  <c r="I865" i="5"/>
  <c r="AF865" i="5"/>
  <c r="AG865" i="5"/>
  <c r="AH865" i="5"/>
  <c r="I866" i="5"/>
  <c r="AF866" i="5"/>
  <c r="AG866" i="5"/>
  <c r="AH866" i="5"/>
  <c r="I867" i="5"/>
  <c r="AF867" i="5"/>
  <c r="AG867" i="5"/>
  <c r="AH867" i="5"/>
  <c r="I868" i="5"/>
  <c r="AF868" i="5"/>
  <c r="AG868" i="5"/>
  <c r="AH868" i="5"/>
  <c r="I869" i="5"/>
  <c r="AF869" i="5"/>
  <c r="AG869" i="5"/>
  <c r="AH869" i="5"/>
  <c r="I870" i="5"/>
  <c r="AF870" i="5"/>
  <c r="AG870" i="5"/>
  <c r="AH870" i="5"/>
  <c r="I871" i="5"/>
  <c r="AF871" i="5"/>
  <c r="AG871" i="5"/>
  <c r="AH871" i="5"/>
  <c r="I872" i="5"/>
  <c r="AF872" i="5"/>
  <c r="AG872" i="5"/>
  <c r="AH872" i="5"/>
  <c r="I873" i="5"/>
  <c r="AF873" i="5"/>
  <c r="AG873" i="5"/>
  <c r="AH873" i="5"/>
  <c r="I874" i="5"/>
  <c r="AF874" i="5"/>
  <c r="AG874" i="5"/>
  <c r="AH874" i="5"/>
  <c r="I875" i="5"/>
  <c r="AF875" i="5"/>
  <c r="AG875" i="5"/>
  <c r="AH875" i="5"/>
  <c r="I876" i="5"/>
  <c r="AF876" i="5"/>
  <c r="AG876" i="5"/>
  <c r="AH876" i="5"/>
  <c r="I877" i="5"/>
  <c r="AF877" i="5"/>
  <c r="AG877" i="5"/>
  <c r="AH877" i="5"/>
  <c r="I878" i="5"/>
  <c r="AF878" i="5"/>
  <c r="AG878" i="5"/>
  <c r="AH878" i="5"/>
  <c r="I879" i="5"/>
  <c r="AF879" i="5"/>
  <c r="AG879" i="5"/>
  <c r="AH879" i="5"/>
  <c r="I880" i="5"/>
  <c r="AF880" i="5"/>
  <c r="AG880" i="5"/>
  <c r="AH880" i="5"/>
  <c r="I881" i="5"/>
  <c r="AF881" i="5"/>
  <c r="AG881" i="5"/>
  <c r="AH881" i="5"/>
  <c r="I882" i="5"/>
  <c r="AF882" i="5"/>
  <c r="AG882" i="5"/>
  <c r="AH882" i="5"/>
  <c r="I883" i="5"/>
  <c r="AF883" i="5"/>
  <c r="AG883" i="5"/>
  <c r="AH883" i="5"/>
  <c r="I884" i="5"/>
  <c r="AF884" i="5"/>
  <c r="AG884" i="5"/>
  <c r="AH884" i="5"/>
  <c r="I885" i="5"/>
  <c r="AF885" i="5"/>
  <c r="AG885" i="5"/>
  <c r="AH885" i="5"/>
  <c r="I886" i="5"/>
  <c r="AF886" i="5"/>
  <c r="AG886" i="5"/>
  <c r="AH886" i="5"/>
  <c r="I887" i="5"/>
  <c r="AF887" i="5"/>
  <c r="AG887" i="5"/>
  <c r="AH887" i="5"/>
  <c r="I888" i="5"/>
  <c r="AF888" i="5"/>
  <c r="AG888" i="5"/>
  <c r="AH888" i="5"/>
  <c r="I889" i="5"/>
  <c r="AF889" i="5"/>
  <c r="AG889" i="5"/>
  <c r="AH889" i="5"/>
  <c r="I890" i="5"/>
  <c r="AF890" i="5"/>
  <c r="AG890" i="5"/>
  <c r="AH890" i="5"/>
  <c r="I891" i="5"/>
  <c r="AF891" i="5"/>
  <c r="AG891" i="5"/>
  <c r="AH891" i="5"/>
  <c r="I892" i="5"/>
  <c r="AF892" i="5"/>
  <c r="AG892" i="5"/>
  <c r="AH892" i="5"/>
  <c r="I893" i="5"/>
  <c r="AF893" i="5"/>
  <c r="AG893" i="5"/>
  <c r="AH893" i="5"/>
  <c r="I894" i="5"/>
  <c r="AF894" i="5"/>
  <c r="AG894" i="5"/>
  <c r="AH894" i="5"/>
  <c r="I895" i="5"/>
  <c r="AF895" i="5"/>
  <c r="AG895" i="5"/>
  <c r="AH895" i="5"/>
  <c r="I896" i="5"/>
  <c r="AF896" i="5"/>
  <c r="AG896" i="5"/>
  <c r="AH896" i="5"/>
  <c r="I897" i="5"/>
  <c r="AF897" i="5"/>
  <c r="AG897" i="5"/>
  <c r="AH897" i="5"/>
  <c r="I898" i="5"/>
  <c r="AF898" i="5"/>
  <c r="AG898" i="5"/>
  <c r="AH898" i="5"/>
  <c r="I899" i="5"/>
  <c r="AF899" i="5"/>
  <c r="AG899" i="5"/>
  <c r="AH899" i="5"/>
  <c r="I900" i="5"/>
  <c r="AF900" i="5"/>
  <c r="AG900" i="5"/>
  <c r="AH900" i="5"/>
  <c r="I901" i="5"/>
  <c r="AF901" i="5"/>
  <c r="AG901" i="5"/>
  <c r="AH901" i="5"/>
  <c r="I902" i="5"/>
  <c r="AF902" i="5"/>
  <c r="AG902" i="5"/>
  <c r="AH902" i="5"/>
  <c r="I903" i="5"/>
  <c r="AF903" i="5"/>
  <c r="AG903" i="5"/>
  <c r="AH903" i="5"/>
  <c r="I904" i="5"/>
  <c r="AF904" i="5"/>
  <c r="AG904" i="5"/>
  <c r="AH904" i="5"/>
  <c r="I905" i="5"/>
  <c r="AF905" i="5"/>
  <c r="AG905" i="5"/>
  <c r="AH905" i="5"/>
  <c r="I906" i="5"/>
  <c r="AF906" i="5"/>
  <c r="AG906" i="5"/>
  <c r="AH906" i="5"/>
  <c r="I907" i="5"/>
  <c r="AF907" i="5"/>
  <c r="AG907" i="5"/>
  <c r="AH907" i="5"/>
  <c r="I908" i="5"/>
  <c r="AF908" i="5"/>
  <c r="AG908" i="5"/>
  <c r="AH908" i="5"/>
  <c r="I909" i="5"/>
  <c r="AF909" i="5"/>
  <c r="AG909" i="5"/>
  <c r="AH909" i="5"/>
  <c r="I910" i="5"/>
  <c r="AF910" i="5"/>
  <c r="AG910" i="5"/>
  <c r="AH910" i="5"/>
  <c r="I911" i="5"/>
  <c r="AF911" i="5"/>
  <c r="AG911" i="5"/>
  <c r="AH911" i="5"/>
  <c r="I912" i="5"/>
  <c r="AF912" i="5"/>
  <c r="AG912" i="5"/>
  <c r="AH912" i="5"/>
  <c r="I913" i="5"/>
  <c r="AF913" i="5"/>
  <c r="AG913" i="5"/>
  <c r="AH913" i="5"/>
  <c r="I914" i="5"/>
  <c r="AF914" i="5"/>
  <c r="AG914" i="5"/>
  <c r="AH914" i="5"/>
  <c r="I915" i="5"/>
  <c r="AF915" i="5"/>
  <c r="AG915" i="5"/>
  <c r="AH915" i="5"/>
  <c r="I916" i="5"/>
  <c r="AF916" i="5"/>
  <c r="AG916" i="5"/>
  <c r="AH916" i="5"/>
  <c r="I917" i="5"/>
  <c r="AF917" i="5"/>
  <c r="AG917" i="5"/>
  <c r="AH917" i="5"/>
  <c r="I918" i="5"/>
  <c r="AF918" i="5"/>
  <c r="AG918" i="5"/>
  <c r="AH918" i="5"/>
  <c r="I919" i="5"/>
  <c r="AF919" i="5"/>
  <c r="AG919" i="5"/>
  <c r="AH919" i="5"/>
  <c r="I920" i="5"/>
  <c r="AF920" i="5"/>
  <c r="AG920" i="5"/>
  <c r="AH920" i="5"/>
  <c r="I921" i="5"/>
  <c r="AF921" i="5"/>
  <c r="AG921" i="5"/>
  <c r="AH921" i="5"/>
  <c r="I922" i="5"/>
  <c r="AF922" i="5"/>
  <c r="AG922" i="5"/>
  <c r="AH922" i="5"/>
  <c r="I923" i="5"/>
  <c r="AF923" i="5"/>
  <c r="AG923" i="5"/>
  <c r="AH923" i="5"/>
  <c r="I924" i="5"/>
  <c r="AF924" i="5"/>
  <c r="AG924" i="5"/>
  <c r="AH924" i="5"/>
  <c r="I925" i="5"/>
  <c r="AF925" i="5"/>
  <c r="AG925" i="5"/>
  <c r="AH925" i="5"/>
  <c r="I926" i="5"/>
  <c r="AF926" i="5"/>
  <c r="AG926" i="5"/>
  <c r="AH926" i="5"/>
  <c r="I927" i="5"/>
  <c r="AF927" i="5"/>
  <c r="AG927" i="5"/>
  <c r="AH927" i="5"/>
  <c r="I928" i="5"/>
  <c r="AF928" i="5"/>
  <c r="AG928" i="5"/>
  <c r="AH928" i="5"/>
  <c r="I929" i="5"/>
  <c r="AF929" i="5"/>
  <c r="AG929" i="5"/>
  <c r="AH929" i="5"/>
  <c r="I930" i="5"/>
  <c r="AF930" i="5"/>
  <c r="AG930" i="5"/>
  <c r="AH930" i="5"/>
  <c r="I931" i="5"/>
  <c r="AF931" i="5"/>
  <c r="AG931" i="5"/>
  <c r="AH931" i="5"/>
  <c r="I932" i="5"/>
  <c r="AF932" i="5"/>
  <c r="AG932" i="5"/>
  <c r="AH932" i="5"/>
  <c r="I933" i="5"/>
  <c r="AF933" i="5"/>
  <c r="AG933" i="5"/>
  <c r="AH933" i="5"/>
  <c r="I934" i="5"/>
  <c r="AF934" i="5"/>
  <c r="AG934" i="5"/>
  <c r="AH934" i="5"/>
  <c r="I935" i="5"/>
  <c r="AF935" i="5"/>
  <c r="AG935" i="5"/>
  <c r="AH935" i="5"/>
  <c r="I936" i="5"/>
  <c r="AF936" i="5"/>
  <c r="AG936" i="5"/>
  <c r="AH936" i="5"/>
  <c r="I937" i="5"/>
  <c r="AF937" i="5"/>
  <c r="AG937" i="5"/>
  <c r="AH937" i="5"/>
  <c r="I938" i="5"/>
  <c r="AF938" i="5"/>
  <c r="AG938" i="5"/>
  <c r="AH938" i="5"/>
  <c r="I939" i="5"/>
  <c r="AF939" i="5"/>
  <c r="AG939" i="5"/>
  <c r="AH939" i="5"/>
  <c r="I940" i="5"/>
  <c r="AF940" i="5"/>
  <c r="AG940" i="5"/>
  <c r="AH940" i="5"/>
  <c r="I941" i="5"/>
  <c r="AF941" i="5"/>
  <c r="AG941" i="5"/>
  <c r="AH941" i="5"/>
  <c r="I942" i="5"/>
  <c r="AF942" i="5"/>
  <c r="AG942" i="5"/>
  <c r="AH942" i="5"/>
  <c r="I943" i="5"/>
  <c r="AF943" i="5"/>
  <c r="AG943" i="5"/>
  <c r="AH943" i="5"/>
  <c r="I944" i="5"/>
  <c r="AF944" i="5"/>
  <c r="AG944" i="5"/>
  <c r="AH944" i="5"/>
  <c r="I945" i="5"/>
  <c r="AF945" i="5"/>
  <c r="AG945" i="5"/>
  <c r="AH945" i="5"/>
  <c r="I946" i="5"/>
  <c r="AF946" i="5"/>
  <c r="AG946" i="5"/>
  <c r="AH946" i="5"/>
  <c r="I947" i="5"/>
  <c r="AF947" i="5"/>
  <c r="AG947" i="5"/>
  <c r="AH947" i="5"/>
  <c r="I948" i="5"/>
  <c r="AF948" i="5"/>
  <c r="AG948" i="5"/>
  <c r="AH948" i="5"/>
  <c r="I949" i="5"/>
  <c r="AF949" i="5"/>
  <c r="AG949" i="5"/>
  <c r="AH949" i="5"/>
  <c r="I950" i="5"/>
  <c r="AF950" i="5"/>
  <c r="AG950" i="5"/>
  <c r="AH950" i="5"/>
  <c r="I951" i="5"/>
  <c r="AF951" i="5"/>
  <c r="AG951" i="5"/>
  <c r="AH951" i="5"/>
  <c r="I952" i="5"/>
  <c r="AF952" i="5"/>
  <c r="AG952" i="5"/>
  <c r="AH952" i="5"/>
  <c r="I953" i="5"/>
  <c r="AF953" i="5"/>
  <c r="AG953" i="5"/>
  <c r="AH953" i="5"/>
  <c r="I954" i="5"/>
  <c r="AF954" i="5"/>
  <c r="AG954" i="5"/>
  <c r="AH954" i="5"/>
  <c r="I955" i="5"/>
  <c r="AF955" i="5"/>
  <c r="AG955" i="5"/>
  <c r="AH955" i="5"/>
  <c r="I956" i="5"/>
  <c r="AF956" i="5"/>
  <c r="AG956" i="5"/>
  <c r="AH956" i="5"/>
  <c r="I957" i="5"/>
  <c r="AF957" i="5"/>
  <c r="AG957" i="5"/>
  <c r="AH957" i="5"/>
  <c r="I958" i="5"/>
  <c r="AF958" i="5"/>
  <c r="AG958" i="5"/>
  <c r="AH958" i="5"/>
  <c r="I959" i="5"/>
  <c r="AF959" i="5"/>
  <c r="AG959" i="5"/>
  <c r="AH959" i="5"/>
  <c r="I960" i="5"/>
  <c r="AF960" i="5"/>
  <c r="AG960" i="5"/>
  <c r="AH960" i="5"/>
  <c r="I961" i="5"/>
  <c r="AF961" i="5"/>
  <c r="AG961" i="5"/>
  <c r="AH961" i="5"/>
  <c r="I962" i="5"/>
  <c r="AF962" i="5"/>
  <c r="AG962" i="5"/>
  <c r="AH962" i="5"/>
  <c r="I963" i="5"/>
  <c r="AF963" i="5"/>
  <c r="AG963" i="5"/>
  <c r="AH963" i="5"/>
  <c r="I964" i="5"/>
  <c r="AF964" i="5"/>
  <c r="AG964" i="5"/>
  <c r="AH964" i="5"/>
  <c r="I965" i="5"/>
  <c r="AF965" i="5"/>
  <c r="AG965" i="5"/>
  <c r="AH965" i="5"/>
  <c r="I966" i="5"/>
  <c r="AF966" i="5"/>
  <c r="AG966" i="5"/>
  <c r="AH966" i="5"/>
  <c r="I967" i="5"/>
  <c r="AF967" i="5"/>
  <c r="AG967" i="5"/>
  <c r="AH967" i="5"/>
  <c r="I968" i="5"/>
  <c r="AF968" i="5"/>
  <c r="AG968" i="5"/>
  <c r="AH968" i="5"/>
  <c r="I969" i="5"/>
  <c r="AF969" i="5"/>
  <c r="AG969" i="5"/>
  <c r="AH969" i="5"/>
  <c r="I970" i="5"/>
  <c r="AF970" i="5"/>
  <c r="AG970" i="5"/>
  <c r="AH970" i="5"/>
  <c r="I971" i="5"/>
  <c r="AF971" i="5"/>
  <c r="AG971" i="5"/>
  <c r="AH971" i="5"/>
  <c r="I972" i="5"/>
  <c r="AF972" i="5"/>
  <c r="AG972" i="5"/>
  <c r="AH972" i="5"/>
  <c r="I973" i="5"/>
  <c r="AF973" i="5"/>
  <c r="AG973" i="5"/>
  <c r="AH973" i="5"/>
  <c r="I974" i="5"/>
  <c r="AF974" i="5"/>
  <c r="AG974" i="5"/>
  <c r="AH974" i="5"/>
  <c r="I975" i="5"/>
  <c r="AF975" i="5"/>
  <c r="AG975" i="5"/>
  <c r="AH975" i="5"/>
  <c r="I976" i="5"/>
  <c r="AF976" i="5"/>
  <c r="AG976" i="5"/>
  <c r="AH976" i="5"/>
  <c r="I977" i="5"/>
  <c r="AF977" i="5"/>
  <c r="AG977" i="5"/>
  <c r="AH977" i="5"/>
  <c r="I978" i="5"/>
  <c r="AF978" i="5"/>
  <c r="AG978" i="5"/>
  <c r="AH978" i="5"/>
  <c r="I979" i="5"/>
  <c r="AF979" i="5"/>
  <c r="AG979" i="5"/>
  <c r="AH979" i="5"/>
  <c r="I980" i="5"/>
  <c r="AF980" i="5"/>
  <c r="AG980" i="5"/>
  <c r="AH980" i="5"/>
  <c r="I981" i="5"/>
  <c r="AF981" i="5"/>
  <c r="AG981" i="5"/>
  <c r="AH981" i="5"/>
  <c r="I982" i="5"/>
  <c r="AF982" i="5"/>
  <c r="AG982" i="5"/>
  <c r="AH982" i="5"/>
  <c r="I983" i="5"/>
  <c r="AF983" i="5"/>
  <c r="AG983" i="5"/>
  <c r="AH983" i="5"/>
  <c r="I984" i="5"/>
  <c r="AF984" i="5"/>
  <c r="AG984" i="5"/>
  <c r="AH984" i="5"/>
  <c r="I985" i="5"/>
  <c r="AF985" i="5"/>
  <c r="AG985" i="5"/>
  <c r="AH985" i="5"/>
  <c r="I986" i="5"/>
  <c r="AF986" i="5"/>
  <c r="AG986" i="5"/>
  <c r="AH986" i="5"/>
  <c r="I987" i="5"/>
  <c r="AF987" i="5"/>
  <c r="AG987" i="5"/>
  <c r="AH987" i="5"/>
  <c r="I988" i="5"/>
  <c r="AF988" i="5"/>
  <c r="AG988" i="5"/>
  <c r="AH988" i="5"/>
  <c r="I989" i="5"/>
  <c r="AF989" i="5"/>
  <c r="AG989" i="5"/>
  <c r="AH989" i="5"/>
  <c r="I990" i="5"/>
  <c r="AF990" i="5"/>
  <c r="AG990" i="5"/>
  <c r="AH990" i="5"/>
  <c r="I991" i="5"/>
  <c r="AF991" i="5"/>
  <c r="AG991" i="5"/>
  <c r="AH991" i="5"/>
  <c r="I992" i="5"/>
  <c r="AF992" i="5"/>
  <c r="AG992" i="5"/>
  <c r="AH992" i="5"/>
  <c r="I993" i="5"/>
  <c r="AF993" i="5"/>
  <c r="AG993" i="5"/>
  <c r="AH993" i="5"/>
  <c r="I994" i="5"/>
  <c r="AF994" i="5"/>
  <c r="AG994" i="5"/>
  <c r="AH994" i="5"/>
  <c r="I995" i="5"/>
  <c r="AF995" i="5"/>
  <c r="AG995" i="5"/>
  <c r="AH995" i="5"/>
  <c r="I996" i="5"/>
  <c r="AF996" i="5"/>
  <c r="AG996" i="5"/>
  <c r="AH996" i="5"/>
  <c r="I997" i="5"/>
  <c r="AF997" i="5"/>
  <c r="AG997" i="5"/>
  <c r="AH997" i="5"/>
  <c r="I998" i="5"/>
  <c r="AF998" i="5"/>
  <c r="AG998" i="5"/>
  <c r="AH998" i="5"/>
  <c r="I999" i="5"/>
  <c r="AF999" i="5"/>
  <c r="AG999" i="5"/>
  <c r="AH999" i="5"/>
  <c r="I1000" i="5"/>
  <c r="AF1000" i="5"/>
  <c r="AG1000" i="5"/>
  <c r="AH1000" i="5"/>
  <c r="I1001" i="5"/>
  <c r="AF1001" i="5"/>
  <c r="AG1001" i="5"/>
  <c r="AH1001" i="5"/>
  <c r="I1002" i="5"/>
  <c r="AF1002" i="5"/>
  <c r="AG1002" i="5"/>
  <c r="AH1002" i="5"/>
  <c r="I1003" i="5"/>
  <c r="AF1003" i="5"/>
  <c r="AG1003" i="5"/>
  <c r="AH1003" i="5"/>
  <c r="I1004" i="5"/>
  <c r="AF1004" i="5"/>
  <c r="AG1004" i="5"/>
  <c r="AH1004" i="5"/>
  <c r="I1005" i="5"/>
  <c r="AF1005" i="5"/>
  <c r="AG1005" i="5"/>
  <c r="AH1005" i="5"/>
  <c r="I1006" i="5"/>
  <c r="AF1006" i="5"/>
  <c r="AG1006" i="5"/>
  <c r="AH1006" i="5"/>
  <c r="I1007" i="5"/>
  <c r="AF1007" i="5"/>
  <c r="AG1007" i="5"/>
  <c r="AH1007" i="5"/>
  <c r="I1008" i="5"/>
  <c r="AF1008" i="5"/>
  <c r="AG1008" i="5"/>
  <c r="AH1008" i="5"/>
  <c r="I1009" i="5"/>
  <c r="AF1009" i="5"/>
  <c r="AG1009" i="5"/>
  <c r="AH1009" i="5"/>
  <c r="I1010" i="5"/>
  <c r="AF1010" i="5"/>
  <c r="AG1010" i="5"/>
  <c r="AH1010" i="5"/>
  <c r="I1011" i="5"/>
  <c r="AF1011" i="5"/>
  <c r="AG1011" i="5"/>
  <c r="AH1011" i="5"/>
  <c r="I1012" i="5"/>
  <c r="AF1012" i="5"/>
  <c r="AG1012" i="5"/>
  <c r="AH1012" i="5"/>
  <c r="I1013" i="5"/>
  <c r="AF1013" i="5"/>
  <c r="AG1013" i="5"/>
  <c r="AH1013" i="5"/>
  <c r="I1014" i="5"/>
  <c r="AF1014" i="5"/>
  <c r="AG1014" i="5"/>
  <c r="AH1014" i="5"/>
  <c r="I1015" i="5"/>
  <c r="AF1015" i="5"/>
  <c r="AG1015" i="5"/>
  <c r="AH1015" i="5"/>
  <c r="I1016" i="5"/>
  <c r="AF1016" i="5"/>
  <c r="AG1016" i="5"/>
  <c r="AH1016" i="5"/>
  <c r="I1017" i="5"/>
  <c r="AF1017" i="5"/>
  <c r="AG1017" i="5"/>
  <c r="AH1017" i="5"/>
  <c r="I1018" i="5"/>
  <c r="AF1018" i="5"/>
  <c r="AG1018" i="5"/>
  <c r="AH1018" i="5"/>
  <c r="I1019" i="5"/>
  <c r="AF1019" i="5"/>
  <c r="AG1019" i="5"/>
  <c r="AH1019" i="5"/>
  <c r="I1020" i="5"/>
  <c r="AF1020" i="5"/>
  <c r="AG1020" i="5"/>
  <c r="AH1020" i="5"/>
  <c r="I1021" i="5"/>
  <c r="AF1021" i="5"/>
  <c r="AG1021" i="5"/>
  <c r="AH1021" i="5"/>
  <c r="I1022" i="5"/>
  <c r="AF1022" i="5"/>
  <c r="AG1022" i="5"/>
  <c r="AH1022" i="5"/>
  <c r="I1023" i="5"/>
  <c r="AF1023" i="5"/>
  <c r="AG1023" i="5"/>
  <c r="AH1023" i="5"/>
  <c r="I1024" i="5"/>
  <c r="AF1024" i="5"/>
  <c r="AG1024" i="5"/>
  <c r="AH1024" i="5"/>
  <c r="I1025" i="5"/>
  <c r="AF1025" i="5"/>
  <c r="AG1025" i="5"/>
  <c r="AH1025" i="5"/>
  <c r="I1026" i="5"/>
  <c r="AF1026" i="5"/>
  <c r="AG1026" i="5"/>
  <c r="AH1026" i="5"/>
  <c r="I1027" i="5"/>
  <c r="AF1027" i="5"/>
  <c r="AG1027" i="5"/>
  <c r="AH1027" i="5"/>
  <c r="I1028" i="5"/>
  <c r="AF1028" i="5"/>
  <c r="AG1028" i="5"/>
  <c r="AH1028" i="5"/>
  <c r="I1029" i="5"/>
  <c r="AF1029" i="5"/>
  <c r="AG1029" i="5"/>
  <c r="AH1029" i="5"/>
  <c r="I1030" i="5"/>
  <c r="AF1030" i="5"/>
  <c r="AG1030" i="5"/>
  <c r="AH1030" i="5"/>
  <c r="I1031" i="5"/>
  <c r="AF1031" i="5"/>
  <c r="AG1031" i="5"/>
  <c r="AH1031" i="5"/>
  <c r="I1032" i="5"/>
  <c r="AF1032" i="5"/>
  <c r="AG1032" i="5"/>
  <c r="AH1032" i="5"/>
  <c r="I1033" i="5"/>
  <c r="AF1033" i="5"/>
  <c r="AG1033" i="5"/>
  <c r="AH1033" i="5"/>
  <c r="I1034" i="5"/>
  <c r="AF1034" i="5"/>
  <c r="AG1034" i="5"/>
  <c r="AH1034" i="5"/>
  <c r="I1035" i="5"/>
  <c r="AF1035" i="5"/>
  <c r="AG1035" i="5"/>
  <c r="AH1035" i="5"/>
  <c r="I1036" i="5"/>
  <c r="AF1036" i="5"/>
  <c r="AG1036" i="5"/>
  <c r="AH1036" i="5"/>
  <c r="I1037" i="5"/>
  <c r="AF1037" i="5"/>
  <c r="AG1037" i="5"/>
  <c r="AH1037" i="5"/>
  <c r="I1038" i="5"/>
  <c r="AF1038" i="5"/>
  <c r="AG1038" i="5"/>
  <c r="AH1038" i="5"/>
  <c r="I1039" i="5"/>
  <c r="AF1039" i="5"/>
  <c r="AG1039" i="5"/>
  <c r="AH1039" i="5"/>
  <c r="I1040" i="5"/>
  <c r="AF1040" i="5"/>
  <c r="AG1040" i="5"/>
  <c r="AH1040" i="5"/>
  <c r="I1041" i="5"/>
  <c r="AF1041" i="5"/>
  <c r="AG1041" i="5"/>
  <c r="AH1041" i="5"/>
  <c r="I1042" i="5"/>
  <c r="AF1042" i="5"/>
  <c r="AG1042" i="5"/>
  <c r="AH1042" i="5"/>
  <c r="I1043" i="5"/>
  <c r="AF1043" i="5"/>
  <c r="AG1043" i="5"/>
  <c r="AH1043" i="5"/>
  <c r="I1044" i="5"/>
  <c r="AF1044" i="5"/>
  <c r="AG1044" i="5"/>
  <c r="AH1044" i="5"/>
  <c r="I1045" i="5"/>
  <c r="AF1045" i="5"/>
  <c r="AG1045" i="5"/>
  <c r="AH1045" i="5"/>
  <c r="I1046" i="5"/>
  <c r="AF1046" i="5"/>
  <c r="AG1046" i="5"/>
  <c r="AH1046" i="5"/>
  <c r="I1047" i="5"/>
  <c r="AF1047" i="5"/>
  <c r="AG1047" i="5"/>
  <c r="AH1047" i="5"/>
  <c r="I1048" i="5"/>
  <c r="AF1048" i="5"/>
  <c r="AG1048" i="5"/>
  <c r="AH1048" i="5"/>
  <c r="I1049" i="5"/>
  <c r="AF1049" i="5"/>
  <c r="AG1049" i="5"/>
  <c r="AH1049" i="5"/>
  <c r="I1050" i="5"/>
  <c r="AF1050" i="5"/>
  <c r="AG1050" i="5"/>
  <c r="AH1050" i="5"/>
  <c r="I1051" i="5"/>
  <c r="AF1051" i="5"/>
  <c r="AG1051" i="5"/>
  <c r="AH1051" i="5"/>
  <c r="I1052" i="5"/>
  <c r="AF1052" i="5"/>
  <c r="AG1052" i="5"/>
  <c r="AH1052" i="5"/>
  <c r="I1053" i="5"/>
  <c r="AF1053" i="5"/>
  <c r="AG1053" i="5"/>
  <c r="AH1053" i="5"/>
  <c r="I1054" i="5"/>
  <c r="AF1054" i="5"/>
  <c r="AG1054" i="5"/>
  <c r="AH1054" i="5"/>
  <c r="I1055" i="5"/>
  <c r="AF1055" i="5"/>
  <c r="AG1055" i="5"/>
  <c r="AH1055" i="5"/>
  <c r="I1056" i="5"/>
  <c r="AF1056" i="5"/>
  <c r="AG1056" i="5"/>
  <c r="AH1056" i="5"/>
  <c r="I1057" i="5"/>
  <c r="AF1057" i="5"/>
  <c r="AG1057" i="5"/>
  <c r="AH1057" i="5"/>
  <c r="I1058" i="5"/>
  <c r="AF1058" i="5"/>
  <c r="AG1058" i="5"/>
  <c r="AH1058" i="5"/>
  <c r="I1059" i="5"/>
  <c r="AF1059" i="5"/>
  <c r="AG1059" i="5"/>
  <c r="AH1059" i="5"/>
  <c r="I1060" i="5"/>
  <c r="AF1060" i="5"/>
  <c r="AG1060" i="5"/>
  <c r="AH1060" i="5"/>
  <c r="I1061" i="5"/>
  <c r="AF1061" i="5"/>
  <c r="AG1061" i="5"/>
  <c r="AH1061" i="5"/>
  <c r="I1062" i="5"/>
  <c r="AF1062" i="5"/>
  <c r="AG1062" i="5"/>
  <c r="AH1062" i="5"/>
  <c r="I1063" i="5"/>
  <c r="AF1063" i="5"/>
  <c r="AG1063" i="5"/>
  <c r="AH1063" i="5"/>
  <c r="I1064" i="5"/>
  <c r="AF1064" i="5"/>
  <c r="AG1064" i="5"/>
  <c r="AH1064" i="5"/>
  <c r="I1065" i="5"/>
  <c r="AF1065" i="5"/>
  <c r="AG1065" i="5"/>
  <c r="AH1065" i="5"/>
  <c r="I1066" i="5"/>
  <c r="AF1066" i="5"/>
  <c r="AG1066" i="5"/>
  <c r="AH1066" i="5"/>
  <c r="I1067" i="5"/>
  <c r="AF1067" i="5"/>
  <c r="AG1067" i="5"/>
  <c r="AH1067" i="5"/>
  <c r="I1068" i="5"/>
  <c r="AF1068" i="5"/>
  <c r="AG1068" i="5"/>
  <c r="AH1068" i="5"/>
  <c r="I1069" i="5"/>
  <c r="AF1069" i="5"/>
  <c r="AG1069" i="5"/>
  <c r="AH1069" i="5"/>
  <c r="I1070" i="5"/>
  <c r="AF1070" i="5"/>
  <c r="AG1070" i="5"/>
  <c r="AH1070" i="5"/>
  <c r="I1071" i="5"/>
  <c r="AF1071" i="5"/>
  <c r="AG1071" i="5"/>
  <c r="AH1071" i="5"/>
  <c r="I1072" i="5"/>
  <c r="AF1072" i="5"/>
  <c r="AG1072" i="5"/>
  <c r="AH1072" i="5"/>
  <c r="I1073" i="5"/>
  <c r="AF1073" i="5"/>
  <c r="AG1073" i="5"/>
  <c r="AH1073" i="5"/>
  <c r="I1074" i="5"/>
  <c r="AF1074" i="5"/>
  <c r="AG1074" i="5"/>
  <c r="AH1074" i="5"/>
  <c r="I1075" i="5"/>
  <c r="AF1075" i="5"/>
  <c r="AG1075" i="5"/>
  <c r="AH1075" i="5"/>
  <c r="I1076" i="5"/>
  <c r="AF1076" i="5"/>
  <c r="AG1076" i="5"/>
  <c r="AH1076" i="5"/>
  <c r="I1077" i="5"/>
  <c r="AF1077" i="5"/>
  <c r="AG1077" i="5"/>
  <c r="AH1077" i="5"/>
  <c r="I1078" i="5"/>
  <c r="AF1078" i="5"/>
  <c r="AG1078" i="5"/>
  <c r="AH1078" i="5"/>
  <c r="I1079" i="5"/>
  <c r="AF1079" i="5"/>
  <c r="AG1079" i="5"/>
  <c r="AH1079" i="5"/>
  <c r="I1080" i="5"/>
  <c r="AF1080" i="5"/>
  <c r="AG1080" i="5"/>
  <c r="AH1080" i="5"/>
  <c r="I1081" i="5"/>
  <c r="AF1081" i="5"/>
  <c r="AG1081" i="5"/>
  <c r="AH1081" i="5"/>
  <c r="I1082" i="5"/>
  <c r="AF1082" i="5"/>
  <c r="AG1082" i="5"/>
  <c r="AH1082" i="5"/>
  <c r="I1083" i="5"/>
  <c r="AF1083" i="5"/>
  <c r="AG1083" i="5"/>
  <c r="AH1083" i="5"/>
  <c r="I1084" i="5"/>
  <c r="AF1084" i="5"/>
  <c r="AG1084" i="5"/>
  <c r="AH1084" i="5"/>
  <c r="I1085" i="5"/>
  <c r="AF1085" i="5"/>
  <c r="AG1085" i="5"/>
  <c r="AH1085" i="5"/>
  <c r="I1086" i="5"/>
  <c r="AF1086" i="5"/>
  <c r="AG1086" i="5"/>
  <c r="AH1086" i="5"/>
  <c r="I1087" i="5"/>
  <c r="AF1087" i="5"/>
  <c r="AG1087" i="5"/>
  <c r="AH1087" i="5"/>
  <c r="I1088" i="5"/>
  <c r="AF1088" i="5"/>
  <c r="AG1088" i="5"/>
  <c r="AH1088" i="5"/>
  <c r="I1089" i="5"/>
  <c r="AF1089" i="5"/>
  <c r="AG1089" i="5"/>
  <c r="AH1089" i="5"/>
  <c r="I1090" i="5"/>
  <c r="AF1090" i="5"/>
  <c r="AG1090" i="5"/>
  <c r="AH1090" i="5"/>
  <c r="I1091" i="5"/>
  <c r="AF1091" i="5"/>
  <c r="AG1091" i="5"/>
  <c r="AH1091" i="5"/>
  <c r="I1092" i="5"/>
  <c r="AF1092" i="5"/>
  <c r="AG1092" i="5"/>
  <c r="AH1092" i="5"/>
  <c r="I1093" i="5"/>
  <c r="AF1093" i="5"/>
  <c r="AG1093" i="5"/>
  <c r="AH1093" i="5"/>
  <c r="I1094" i="5"/>
  <c r="AF1094" i="5"/>
  <c r="AG1094" i="5"/>
  <c r="AH1094" i="5"/>
  <c r="I1095" i="5"/>
  <c r="AF1095" i="5"/>
  <c r="AG1095" i="5"/>
  <c r="AH1095" i="5"/>
  <c r="I1096" i="5"/>
  <c r="AF1096" i="5"/>
  <c r="AG1096" i="5"/>
  <c r="AH1096" i="5"/>
  <c r="I1097" i="5"/>
  <c r="AF1097" i="5"/>
  <c r="AG1097" i="5"/>
  <c r="AH1097" i="5"/>
  <c r="I1098" i="5"/>
  <c r="AF1098" i="5"/>
  <c r="AG1098" i="5"/>
  <c r="AH1098" i="5"/>
  <c r="I1099" i="5"/>
  <c r="AF1099" i="5"/>
  <c r="AG1099" i="5"/>
  <c r="AH1099" i="5"/>
  <c r="I1100" i="5"/>
  <c r="AF1100" i="5"/>
  <c r="AG1100" i="5"/>
  <c r="AH1100" i="5"/>
  <c r="I1101" i="5"/>
  <c r="AF1101" i="5"/>
  <c r="AG1101" i="5"/>
  <c r="AH1101" i="5"/>
  <c r="I1102" i="5"/>
  <c r="AF1102" i="5"/>
  <c r="AG1102" i="5"/>
  <c r="AH1102" i="5"/>
  <c r="I1103" i="5"/>
  <c r="AF1103" i="5"/>
  <c r="AG1103" i="5"/>
  <c r="AH1103" i="5"/>
  <c r="I1104" i="5"/>
  <c r="AF1104" i="5"/>
  <c r="AG1104" i="5"/>
  <c r="AH1104" i="5"/>
  <c r="I1105" i="5"/>
  <c r="AF1105" i="5"/>
  <c r="AG1105" i="5"/>
  <c r="AH1105" i="5"/>
  <c r="I1106" i="5"/>
  <c r="AF1106" i="5"/>
  <c r="AG1106" i="5"/>
  <c r="AH1106" i="5"/>
  <c r="I1107" i="5"/>
  <c r="AF1107" i="5"/>
  <c r="AG1107" i="5"/>
  <c r="AH1107" i="5"/>
  <c r="I1108" i="5"/>
  <c r="AF1108" i="5"/>
  <c r="AG1108" i="5"/>
  <c r="AH1108" i="5"/>
  <c r="I1109" i="5"/>
  <c r="AF1109" i="5"/>
  <c r="AG1109" i="5"/>
  <c r="AH1109" i="5"/>
  <c r="I1110" i="5"/>
  <c r="AF1110" i="5"/>
  <c r="AG1110" i="5"/>
  <c r="AH1110" i="5"/>
  <c r="I1111" i="5"/>
  <c r="AF1111" i="5"/>
  <c r="AG1111" i="5"/>
  <c r="AH1111" i="5"/>
  <c r="I1112" i="5"/>
  <c r="AF1112" i="5"/>
  <c r="AG1112" i="5"/>
  <c r="AH1112" i="5"/>
  <c r="I1113" i="5"/>
  <c r="AF1113" i="5"/>
  <c r="AG1113" i="5"/>
  <c r="AH1113" i="5"/>
  <c r="I1114" i="5"/>
  <c r="AF1114" i="5"/>
  <c r="AG1114" i="5"/>
  <c r="AH1114" i="5"/>
  <c r="I1115" i="5"/>
  <c r="AF1115" i="5"/>
  <c r="AG1115" i="5"/>
  <c r="AH1115" i="5"/>
  <c r="I1116" i="5"/>
  <c r="AF1116" i="5"/>
  <c r="AG1116" i="5"/>
  <c r="AH1116" i="5"/>
  <c r="I1117" i="5"/>
  <c r="AF1117" i="5"/>
  <c r="AG1117" i="5"/>
  <c r="AH1117" i="5"/>
  <c r="I1118" i="5"/>
  <c r="AF1118" i="5"/>
  <c r="AG1118" i="5"/>
  <c r="AH1118" i="5"/>
  <c r="I1119" i="5"/>
  <c r="AF1119" i="5"/>
  <c r="AG1119" i="5"/>
  <c r="AH1119" i="5"/>
  <c r="I1120" i="5"/>
  <c r="AF1120" i="5"/>
  <c r="AG1120" i="5"/>
  <c r="AH1120" i="5"/>
  <c r="I1121" i="5"/>
  <c r="AF1121" i="5"/>
  <c r="AG1121" i="5"/>
  <c r="AH1121" i="5"/>
  <c r="I1122" i="5"/>
  <c r="AF1122" i="5"/>
  <c r="AG1122" i="5"/>
  <c r="AH1122" i="5"/>
  <c r="I1123" i="5"/>
  <c r="AF1123" i="5"/>
  <c r="AG1123" i="5"/>
  <c r="AH1123" i="5"/>
  <c r="I1124" i="5"/>
  <c r="AF1124" i="5"/>
  <c r="AG1124" i="5"/>
  <c r="AH1124" i="5"/>
  <c r="I1125" i="5"/>
  <c r="AF1125" i="5"/>
  <c r="AG1125" i="5"/>
  <c r="AH1125" i="5"/>
  <c r="I1126" i="5"/>
  <c r="AF1126" i="5"/>
  <c r="AG1126" i="5"/>
  <c r="AH1126" i="5"/>
  <c r="I1127" i="5"/>
  <c r="AF1127" i="5"/>
  <c r="AG1127" i="5"/>
  <c r="AH1127" i="5"/>
  <c r="I1128" i="5"/>
  <c r="AF1128" i="5"/>
  <c r="AG1128" i="5"/>
  <c r="AH1128" i="5"/>
  <c r="I1129" i="5"/>
  <c r="AF1129" i="5"/>
  <c r="AG1129" i="5"/>
  <c r="AH1129" i="5"/>
  <c r="I1130" i="5"/>
  <c r="AF1130" i="5"/>
  <c r="AG1130" i="5"/>
  <c r="AH1130" i="5"/>
  <c r="I1131" i="5"/>
  <c r="AF1131" i="5"/>
  <c r="AG1131" i="5"/>
  <c r="AH1131" i="5"/>
  <c r="I1132" i="5"/>
  <c r="AF1132" i="5"/>
  <c r="AG1132" i="5"/>
  <c r="AH1132" i="5"/>
  <c r="I1133" i="5"/>
  <c r="AF1133" i="5"/>
  <c r="AG1133" i="5"/>
  <c r="AH1133" i="5"/>
  <c r="I1134" i="5"/>
  <c r="AF1134" i="5"/>
  <c r="AG1134" i="5"/>
  <c r="AH1134" i="5"/>
  <c r="I1135" i="5"/>
  <c r="AF1135" i="5"/>
  <c r="AG1135" i="5"/>
  <c r="AH1135" i="5"/>
  <c r="I1136" i="5"/>
  <c r="AF1136" i="5"/>
  <c r="AG1136" i="5"/>
  <c r="AH1136" i="5"/>
  <c r="I1137" i="5"/>
  <c r="AF1137" i="5"/>
  <c r="AG1137" i="5"/>
  <c r="AH1137" i="5"/>
  <c r="I1138" i="5"/>
  <c r="AF1138" i="5"/>
  <c r="AG1138" i="5"/>
  <c r="AH1138" i="5"/>
  <c r="I1139" i="5"/>
  <c r="AF1139" i="5"/>
  <c r="AG1139" i="5"/>
  <c r="AH1139" i="5"/>
  <c r="I1140" i="5"/>
  <c r="AF1140" i="5"/>
  <c r="AG1140" i="5"/>
  <c r="AH1140" i="5"/>
  <c r="I1141" i="5"/>
  <c r="AF1141" i="5"/>
  <c r="AG1141" i="5"/>
  <c r="AH1141" i="5"/>
  <c r="I1142" i="5"/>
  <c r="AF1142" i="5"/>
  <c r="AG1142" i="5"/>
  <c r="AH1142" i="5"/>
  <c r="I1143" i="5"/>
  <c r="AF1143" i="5"/>
  <c r="AG1143" i="5"/>
  <c r="AH1143" i="5"/>
  <c r="I1144" i="5"/>
  <c r="AF1144" i="5"/>
  <c r="AG1144" i="5"/>
  <c r="AH1144" i="5"/>
  <c r="I1145" i="5"/>
  <c r="AF1145" i="5"/>
  <c r="AG1145" i="5"/>
  <c r="AH1145" i="5"/>
  <c r="I1146" i="5"/>
  <c r="AF1146" i="5"/>
  <c r="AG1146" i="5"/>
  <c r="AH1146" i="5"/>
  <c r="I1147" i="5"/>
  <c r="AF1147" i="5"/>
  <c r="AG1147" i="5"/>
  <c r="AH1147" i="5"/>
  <c r="I1148" i="5"/>
  <c r="AF1148" i="5"/>
  <c r="AG1148" i="5"/>
  <c r="AH1148" i="5"/>
  <c r="I1149" i="5"/>
  <c r="AF1149" i="5"/>
  <c r="AG1149" i="5"/>
  <c r="AH1149" i="5"/>
  <c r="I1150" i="5"/>
  <c r="AF1150" i="5"/>
  <c r="AG1150" i="5"/>
  <c r="AH1150" i="5"/>
  <c r="I1151" i="5"/>
  <c r="AF1151" i="5"/>
  <c r="AG1151" i="5"/>
  <c r="AH1151" i="5"/>
  <c r="I1152" i="5"/>
  <c r="AF1152" i="5"/>
  <c r="AG1152" i="5"/>
  <c r="AH1152" i="5"/>
  <c r="I1153" i="5"/>
  <c r="AF1153" i="5"/>
  <c r="AG1153" i="5"/>
  <c r="AH1153" i="5"/>
  <c r="I1154" i="5"/>
  <c r="AF1154" i="5"/>
  <c r="AG1154" i="5"/>
  <c r="AH1154" i="5"/>
  <c r="I1155" i="5"/>
  <c r="AF1155" i="5"/>
  <c r="AG1155" i="5"/>
  <c r="AH1155" i="5"/>
  <c r="I1156" i="5"/>
  <c r="AF1156" i="5"/>
  <c r="AG1156" i="5"/>
  <c r="AH1156" i="5"/>
  <c r="I1157" i="5"/>
  <c r="AF1157" i="5"/>
  <c r="AG1157" i="5"/>
  <c r="AH1157" i="5"/>
  <c r="I1158" i="5"/>
  <c r="AF1158" i="5"/>
  <c r="AG1158" i="5"/>
  <c r="AH1158" i="5"/>
  <c r="I1159" i="5"/>
  <c r="AF1159" i="5"/>
  <c r="AG1159" i="5"/>
  <c r="AH1159" i="5"/>
  <c r="I1160" i="5"/>
  <c r="AF1160" i="5"/>
  <c r="AG1160" i="5"/>
  <c r="AH1160" i="5"/>
  <c r="I1161" i="5"/>
  <c r="AF1161" i="5"/>
  <c r="AG1161" i="5"/>
  <c r="AH1161" i="5"/>
  <c r="I1162" i="5"/>
  <c r="AF1162" i="5"/>
  <c r="AG1162" i="5"/>
  <c r="AH1162" i="5"/>
  <c r="I1163" i="5"/>
  <c r="AF1163" i="5"/>
  <c r="AG1163" i="5"/>
  <c r="AH1163" i="5"/>
  <c r="I1164" i="5"/>
  <c r="AF1164" i="5"/>
  <c r="AG1164" i="5"/>
  <c r="AH1164" i="5"/>
  <c r="I1165" i="5"/>
  <c r="AF1165" i="5"/>
  <c r="AG1165" i="5"/>
  <c r="AH1165" i="5"/>
  <c r="I1166" i="5"/>
  <c r="AF1166" i="5"/>
  <c r="AG1166" i="5"/>
  <c r="AH1166" i="5"/>
  <c r="I1167" i="5"/>
  <c r="AF1167" i="5"/>
  <c r="AG1167" i="5"/>
  <c r="AH1167" i="5"/>
  <c r="I1168" i="5"/>
  <c r="AF1168" i="5"/>
  <c r="AG1168" i="5"/>
  <c r="AH1168" i="5"/>
  <c r="I1169" i="5"/>
  <c r="AF1169" i="5"/>
  <c r="AG1169" i="5"/>
  <c r="AH1169" i="5"/>
  <c r="I1170" i="5"/>
  <c r="AF1170" i="5"/>
  <c r="AG1170" i="5"/>
  <c r="AH1170" i="5"/>
  <c r="I1171" i="5"/>
  <c r="AF1171" i="5"/>
  <c r="AG1171" i="5"/>
  <c r="AH1171" i="5"/>
  <c r="I1172" i="5"/>
  <c r="AF1172" i="5"/>
  <c r="AG1172" i="5"/>
  <c r="AH1172" i="5"/>
  <c r="I1173" i="5"/>
  <c r="AF1173" i="5"/>
  <c r="AG1173" i="5"/>
  <c r="AH1173" i="5"/>
  <c r="I1174" i="5"/>
  <c r="AF1174" i="5"/>
  <c r="AG1174" i="5"/>
  <c r="AH1174" i="5"/>
  <c r="I1175" i="5"/>
  <c r="AF1175" i="5"/>
  <c r="AG1175" i="5"/>
  <c r="AH1175" i="5"/>
  <c r="I1176" i="5"/>
  <c r="AF1176" i="5"/>
  <c r="AG1176" i="5"/>
  <c r="AH1176" i="5"/>
  <c r="I1177" i="5"/>
  <c r="AF1177" i="5"/>
  <c r="AG1177" i="5"/>
  <c r="AH1177" i="5"/>
  <c r="I1178" i="5"/>
  <c r="AF1178" i="5"/>
  <c r="AG1178" i="5"/>
  <c r="AH1178" i="5"/>
  <c r="I1179" i="5"/>
  <c r="AF1179" i="5"/>
  <c r="AG1179" i="5"/>
  <c r="AH1179" i="5"/>
  <c r="I1180" i="5"/>
  <c r="AF1180" i="5"/>
  <c r="AG1180" i="5"/>
  <c r="AH1180" i="5"/>
  <c r="I1181" i="5"/>
  <c r="AF1181" i="5"/>
  <c r="AG1181" i="5"/>
  <c r="AH1181" i="5"/>
  <c r="I1182" i="5"/>
  <c r="AF1182" i="5"/>
  <c r="AG1182" i="5"/>
  <c r="AH1182" i="5"/>
  <c r="I1183" i="5"/>
  <c r="AF1183" i="5"/>
  <c r="AG1183" i="5"/>
  <c r="AH1183" i="5"/>
  <c r="I1184" i="5"/>
  <c r="AF1184" i="5"/>
  <c r="AG1184" i="5"/>
  <c r="AH1184" i="5"/>
  <c r="I1185" i="5"/>
  <c r="AF1185" i="5"/>
  <c r="AG1185" i="5"/>
  <c r="AH1185" i="5"/>
  <c r="I1186" i="5"/>
  <c r="AF1186" i="5"/>
  <c r="AG1186" i="5"/>
  <c r="AH1186" i="5"/>
  <c r="I1187" i="5"/>
  <c r="AF1187" i="5"/>
  <c r="AG1187" i="5"/>
  <c r="AH1187" i="5"/>
  <c r="I1188" i="5"/>
  <c r="AF1188" i="5"/>
  <c r="AG1188" i="5"/>
  <c r="AH1188" i="5"/>
  <c r="I1189" i="5"/>
  <c r="AF1189" i="5"/>
  <c r="AG1189" i="5"/>
  <c r="AH1189" i="5"/>
  <c r="I1190" i="5"/>
  <c r="AF1190" i="5"/>
  <c r="AG1190" i="5"/>
  <c r="AH1190" i="5"/>
  <c r="I1191" i="5"/>
  <c r="AF1191" i="5"/>
  <c r="AG1191" i="5"/>
  <c r="AH1191" i="5"/>
  <c r="I1192" i="5"/>
  <c r="AF1192" i="5"/>
  <c r="AG1192" i="5"/>
  <c r="AH1192" i="5"/>
  <c r="I1193" i="5"/>
  <c r="AF1193" i="5"/>
  <c r="AG1193" i="5"/>
  <c r="AH1193" i="5"/>
  <c r="I1194" i="5"/>
  <c r="AF1194" i="5"/>
  <c r="AG1194" i="5"/>
  <c r="AH1194" i="5"/>
  <c r="I1195" i="5"/>
  <c r="AF1195" i="5"/>
  <c r="AG1195" i="5"/>
  <c r="AH1195" i="5"/>
  <c r="I1196" i="5"/>
  <c r="AF1196" i="5"/>
  <c r="AG1196" i="5"/>
  <c r="AH1196" i="5"/>
  <c r="I1197" i="5"/>
  <c r="AF1197" i="5"/>
  <c r="AG1197" i="5"/>
  <c r="AH1197" i="5"/>
  <c r="I1198" i="5"/>
  <c r="AF1198" i="5"/>
  <c r="AG1198" i="5"/>
  <c r="AH1198" i="5"/>
  <c r="I1199" i="5"/>
  <c r="AF1199" i="5"/>
  <c r="AG1199" i="5"/>
  <c r="AH1199" i="5"/>
  <c r="I1200" i="5"/>
  <c r="AF1200" i="5"/>
  <c r="AG1200" i="5"/>
  <c r="AH1200" i="5"/>
  <c r="I1201" i="5"/>
  <c r="AF1201" i="5"/>
  <c r="AG1201" i="5"/>
  <c r="AH1201" i="5"/>
  <c r="I1202" i="5"/>
  <c r="AF1202" i="5"/>
  <c r="AG1202" i="5"/>
  <c r="AH1202" i="5"/>
  <c r="I1203" i="5"/>
  <c r="AF1203" i="5"/>
  <c r="AG1203" i="5"/>
  <c r="AH1203" i="5"/>
  <c r="I1204" i="5"/>
  <c r="AF1204" i="5"/>
  <c r="AG1204" i="5"/>
  <c r="AH1204" i="5"/>
  <c r="I1205" i="5"/>
  <c r="AF1205" i="5"/>
  <c r="AG1205" i="5"/>
  <c r="AH1205" i="5"/>
  <c r="I1206" i="5"/>
  <c r="AF1206" i="5"/>
  <c r="AG1206" i="5"/>
  <c r="AH1206" i="5"/>
  <c r="I1207" i="5"/>
  <c r="AF1207" i="5"/>
  <c r="AG1207" i="5"/>
  <c r="AH1207" i="5"/>
  <c r="I1208" i="5"/>
  <c r="AF1208" i="5"/>
  <c r="AG1208" i="5"/>
  <c r="AH1208" i="5"/>
  <c r="I1209" i="5"/>
  <c r="AF1209" i="5"/>
  <c r="AG1209" i="5"/>
  <c r="AH1209" i="5"/>
  <c r="I1210" i="5"/>
  <c r="AF1210" i="5"/>
  <c r="AG1210" i="5"/>
  <c r="AH1210" i="5"/>
  <c r="I1211" i="5"/>
  <c r="AF1211" i="5"/>
  <c r="AG1211" i="5"/>
  <c r="AH1211" i="5"/>
  <c r="I1212" i="5"/>
  <c r="AF1212" i="5"/>
  <c r="AG1212" i="5"/>
  <c r="AH1212" i="5"/>
  <c r="I1213" i="5"/>
  <c r="AF1213" i="5"/>
  <c r="AG1213" i="5"/>
  <c r="AH1213" i="5"/>
  <c r="I1214" i="5"/>
  <c r="AF1214" i="5"/>
  <c r="AG1214" i="5"/>
  <c r="AH1214" i="5"/>
  <c r="I1215" i="5"/>
  <c r="AF1215" i="5"/>
  <c r="AG1215" i="5"/>
  <c r="AH1215" i="5"/>
  <c r="I1216" i="5"/>
  <c r="AF1216" i="5"/>
  <c r="AG1216" i="5"/>
  <c r="AH1216" i="5"/>
  <c r="I1217" i="5"/>
  <c r="AF1217" i="5"/>
  <c r="AG1217" i="5"/>
  <c r="AH1217" i="5"/>
  <c r="I1218" i="5"/>
  <c r="AF1218" i="5"/>
  <c r="AG1218" i="5"/>
  <c r="AH1218" i="5"/>
  <c r="I1219" i="5"/>
  <c r="AF1219" i="5"/>
  <c r="AG1219" i="5"/>
  <c r="AH1219" i="5"/>
  <c r="I1220" i="5"/>
  <c r="AF1220" i="5"/>
  <c r="AG1220" i="5"/>
  <c r="AH1220" i="5"/>
  <c r="I1221" i="5"/>
  <c r="AF1221" i="5"/>
  <c r="AG1221" i="5"/>
  <c r="AH1221" i="5"/>
  <c r="I1222" i="5"/>
  <c r="AF1222" i="5"/>
  <c r="AG1222" i="5"/>
  <c r="AH1222" i="5"/>
  <c r="I1223" i="5"/>
  <c r="AF1223" i="5"/>
  <c r="AG1223" i="5"/>
  <c r="AH1223" i="5"/>
  <c r="I1224" i="5"/>
  <c r="AF1224" i="5"/>
  <c r="AG1224" i="5"/>
  <c r="AH1224" i="5"/>
  <c r="I1225" i="5"/>
  <c r="AF1225" i="5"/>
  <c r="AG1225" i="5"/>
  <c r="AH1225" i="5"/>
  <c r="I1226" i="5"/>
  <c r="AF1226" i="5"/>
  <c r="AG1226" i="5"/>
  <c r="AH1226" i="5"/>
  <c r="I1227" i="5"/>
  <c r="AF1227" i="5"/>
  <c r="AG1227" i="5"/>
  <c r="AH1227" i="5"/>
  <c r="I1228" i="5"/>
  <c r="AF1228" i="5"/>
  <c r="AG1228" i="5"/>
  <c r="AH1228" i="5"/>
  <c r="I1229" i="5"/>
  <c r="AF1229" i="5"/>
  <c r="AG1229" i="5"/>
  <c r="AH1229" i="5"/>
  <c r="I1230" i="5"/>
  <c r="AF1230" i="5"/>
  <c r="AG1230" i="5"/>
  <c r="AH1230" i="5"/>
  <c r="I1231" i="5"/>
  <c r="AF1231" i="5"/>
  <c r="AG1231" i="5"/>
  <c r="AH1231" i="5"/>
  <c r="I1232" i="5"/>
  <c r="AF1232" i="5"/>
  <c r="AG1232" i="5"/>
  <c r="AH1232" i="5"/>
  <c r="I1233" i="5"/>
  <c r="AF1233" i="5"/>
  <c r="AG1233" i="5"/>
  <c r="AH1233" i="5"/>
  <c r="I1234" i="5"/>
  <c r="AF1234" i="5"/>
  <c r="AG1234" i="5"/>
  <c r="AH1234" i="5"/>
  <c r="I1235" i="5"/>
  <c r="AF1235" i="5"/>
  <c r="AG1235" i="5"/>
  <c r="AH1235" i="5"/>
  <c r="I1236" i="5"/>
  <c r="AF1236" i="5"/>
  <c r="AG1236" i="5"/>
  <c r="AH1236" i="5"/>
  <c r="I1237" i="5"/>
  <c r="AF1237" i="5"/>
  <c r="AG1237" i="5"/>
  <c r="AH1237" i="5"/>
  <c r="I1238" i="5"/>
  <c r="AF1238" i="5"/>
  <c r="AG1238" i="5"/>
  <c r="AH1238" i="5"/>
  <c r="I1239" i="5"/>
  <c r="AF1239" i="5"/>
  <c r="AG1239" i="5"/>
  <c r="AH1239" i="5"/>
  <c r="I1240" i="5"/>
  <c r="AF1240" i="5"/>
  <c r="AG1240" i="5"/>
  <c r="AH1240" i="5"/>
  <c r="I1241" i="5"/>
  <c r="AF1241" i="5"/>
  <c r="AG1241" i="5"/>
  <c r="AH1241" i="5"/>
  <c r="I1242" i="5"/>
  <c r="AF1242" i="5"/>
  <c r="AG1242" i="5"/>
  <c r="AH1242" i="5"/>
  <c r="I1243" i="5"/>
  <c r="AF1243" i="5"/>
  <c r="AG1243" i="5"/>
  <c r="AH1243" i="5"/>
  <c r="I1244" i="5"/>
  <c r="AF1244" i="5"/>
  <c r="AG1244" i="5"/>
  <c r="AH1244" i="5"/>
  <c r="I1245" i="5"/>
  <c r="AF1245" i="5"/>
  <c r="AG1245" i="5"/>
  <c r="AH1245" i="5"/>
  <c r="I1246" i="5"/>
  <c r="AF1246" i="5"/>
  <c r="AG1246" i="5"/>
  <c r="AH1246" i="5"/>
  <c r="I1247" i="5"/>
  <c r="AF1247" i="5"/>
  <c r="AG1247" i="5"/>
  <c r="AH1247" i="5"/>
  <c r="I1248" i="5"/>
  <c r="AF1248" i="5"/>
  <c r="AG1248" i="5"/>
  <c r="AH1248" i="5"/>
  <c r="I1249" i="5"/>
  <c r="AF1249" i="5"/>
  <c r="AG1249" i="5"/>
  <c r="AH1249" i="5"/>
  <c r="I1250" i="5"/>
  <c r="AF1250" i="5"/>
  <c r="AG1250" i="5"/>
  <c r="AH1250" i="5"/>
  <c r="I1251" i="5"/>
  <c r="AF1251" i="5"/>
  <c r="AG1251" i="5"/>
  <c r="AH1251" i="5"/>
  <c r="I1252" i="5"/>
  <c r="AF1252" i="5"/>
  <c r="AG1252" i="5"/>
  <c r="AH1252" i="5"/>
  <c r="I1253" i="5"/>
  <c r="AF1253" i="5"/>
  <c r="AG1253" i="5"/>
  <c r="AH1253" i="5"/>
  <c r="I1254" i="5"/>
  <c r="AF1254" i="5"/>
  <c r="AG1254" i="5"/>
  <c r="AH1254" i="5"/>
  <c r="I1255" i="5"/>
  <c r="AF1255" i="5"/>
  <c r="AG1255" i="5"/>
  <c r="AH1255" i="5"/>
  <c r="I1256" i="5"/>
  <c r="AF1256" i="5"/>
  <c r="AG1256" i="5"/>
  <c r="AH1256" i="5"/>
  <c r="I1257" i="5"/>
  <c r="AF1257" i="5"/>
  <c r="AG1257" i="5"/>
  <c r="AH1257" i="5"/>
  <c r="I1258" i="5"/>
  <c r="AF1258" i="5"/>
  <c r="AG1258" i="5"/>
  <c r="AH1258" i="5"/>
  <c r="I1259" i="5"/>
  <c r="AF1259" i="5"/>
  <c r="AG1259" i="5"/>
  <c r="AH1259" i="5"/>
  <c r="I1260" i="5"/>
  <c r="AF1260" i="5"/>
  <c r="AG1260" i="5"/>
  <c r="AH1260" i="5"/>
  <c r="I1261" i="5"/>
  <c r="AF1261" i="5"/>
  <c r="AG1261" i="5"/>
  <c r="AH1261" i="5"/>
  <c r="I1262" i="5"/>
  <c r="AF1262" i="5"/>
  <c r="AG1262" i="5"/>
  <c r="AH1262" i="5"/>
  <c r="I1263" i="5"/>
  <c r="AF1263" i="5"/>
  <c r="AG1263" i="5"/>
  <c r="AH1263" i="5"/>
  <c r="I1264" i="5"/>
  <c r="AF1264" i="5"/>
  <c r="AG1264" i="5"/>
  <c r="AH1264" i="5"/>
  <c r="I1265" i="5"/>
  <c r="AF1265" i="5"/>
  <c r="AG1265" i="5"/>
  <c r="AH1265" i="5"/>
  <c r="I1266" i="5"/>
  <c r="AF1266" i="5"/>
  <c r="AG1266" i="5"/>
  <c r="AH1266" i="5"/>
  <c r="I1267" i="5"/>
  <c r="AF1267" i="5"/>
  <c r="AG1267" i="5"/>
  <c r="AH1267" i="5"/>
  <c r="I1268" i="5"/>
  <c r="AF1268" i="5"/>
  <c r="AG1268" i="5"/>
  <c r="AH1268" i="5"/>
  <c r="I1269" i="5"/>
  <c r="AF1269" i="5"/>
  <c r="AG1269" i="5"/>
  <c r="AH1269" i="5"/>
  <c r="I1270" i="5"/>
  <c r="AF1270" i="5"/>
  <c r="AG1270" i="5"/>
  <c r="AH1270" i="5"/>
  <c r="I1271" i="5"/>
  <c r="AF1271" i="5"/>
  <c r="AG1271" i="5"/>
  <c r="AH1271" i="5"/>
  <c r="I1272" i="5"/>
  <c r="AF1272" i="5"/>
  <c r="AG1272" i="5"/>
  <c r="AH1272" i="5"/>
  <c r="I1273" i="5"/>
  <c r="AF1273" i="5"/>
  <c r="AG1273" i="5"/>
  <c r="AH1273" i="5"/>
  <c r="I1274" i="5"/>
  <c r="AF1274" i="5"/>
  <c r="AG1274" i="5"/>
  <c r="AH1274" i="5"/>
  <c r="I1275" i="5"/>
  <c r="AF1275" i="5"/>
  <c r="AG1275" i="5"/>
  <c r="AH1275" i="5"/>
  <c r="I1276" i="5"/>
  <c r="AF1276" i="5"/>
  <c r="AG1276" i="5"/>
  <c r="AH1276" i="5"/>
  <c r="I1277" i="5"/>
  <c r="AF1277" i="5"/>
  <c r="AG1277" i="5"/>
  <c r="AH1277" i="5"/>
  <c r="I1278" i="5"/>
  <c r="AF1278" i="5"/>
  <c r="AG1278" i="5"/>
  <c r="AH1278" i="5"/>
  <c r="I1279" i="5"/>
  <c r="AF1279" i="5"/>
  <c r="AG1279" i="5"/>
  <c r="AH1279" i="5"/>
  <c r="I1280" i="5"/>
  <c r="AF1280" i="5"/>
  <c r="AG1280" i="5"/>
  <c r="AH1280" i="5"/>
  <c r="I1281" i="5"/>
  <c r="AF1281" i="5"/>
  <c r="AG1281" i="5"/>
  <c r="AH1281" i="5"/>
  <c r="I1282" i="5"/>
  <c r="AF1282" i="5"/>
  <c r="AG1282" i="5"/>
  <c r="AH1282" i="5"/>
  <c r="I1283" i="5"/>
  <c r="AF1283" i="5"/>
  <c r="AG1283" i="5"/>
  <c r="AH1283" i="5"/>
  <c r="I1284" i="5"/>
  <c r="AF1284" i="5"/>
  <c r="AG1284" i="5"/>
  <c r="AH1284" i="5"/>
  <c r="I1285" i="5"/>
  <c r="AF1285" i="5"/>
  <c r="AG1285" i="5"/>
  <c r="AH1285" i="5"/>
  <c r="I1286" i="5"/>
  <c r="AF1286" i="5"/>
  <c r="AG1286" i="5"/>
  <c r="AH1286" i="5"/>
  <c r="I1287" i="5"/>
  <c r="AF1287" i="5"/>
  <c r="AG1287" i="5"/>
  <c r="AH1287" i="5"/>
  <c r="I1288" i="5"/>
  <c r="AF1288" i="5"/>
  <c r="AG1288" i="5"/>
  <c r="AH1288" i="5"/>
  <c r="I1289" i="5"/>
  <c r="AF1289" i="5"/>
  <c r="AG1289" i="5"/>
  <c r="AH1289" i="5"/>
  <c r="I1290" i="5"/>
  <c r="AF1290" i="5"/>
  <c r="AG1290" i="5"/>
  <c r="AH1290" i="5"/>
  <c r="I1291" i="5"/>
  <c r="AF1291" i="5"/>
  <c r="AG1291" i="5"/>
  <c r="AH1291" i="5"/>
  <c r="I1292" i="5"/>
  <c r="AF1292" i="5"/>
  <c r="AG1292" i="5"/>
  <c r="AH1292" i="5"/>
  <c r="I1293" i="5"/>
  <c r="AF1293" i="5"/>
  <c r="AG1293" i="5"/>
  <c r="AH1293" i="5"/>
  <c r="I1294" i="5"/>
  <c r="AF1294" i="5"/>
  <c r="AG1294" i="5"/>
  <c r="AH1294" i="5"/>
  <c r="I1295" i="5"/>
  <c r="AF1295" i="5"/>
  <c r="AG1295" i="5"/>
  <c r="AH1295" i="5"/>
  <c r="I1296" i="5"/>
  <c r="AF1296" i="5"/>
  <c r="AG1296" i="5"/>
  <c r="AH1296" i="5"/>
  <c r="I1297" i="5"/>
  <c r="AF1297" i="5"/>
  <c r="AG1297" i="5"/>
  <c r="AH1297" i="5"/>
  <c r="I1298" i="5"/>
  <c r="AF1298" i="5"/>
  <c r="AG1298" i="5"/>
  <c r="AH1298" i="5"/>
  <c r="I1299" i="5"/>
  <c r="AF1299" i="5"/>
  <c r="AG1299" i="5"/>
  <c r="AH1299" i="5"/>
  <c r="I1300" i="5"/>
  <c r="AF1300" i="5"/>
  <c r="AG1300" i="5"/>
  <c r="AH1300" i="5"/>
  <c r="I1301" i="5"/>
  <c r="AF1301" i="5"/>
  <c r="AG1301" i="5"/>
  <c r="AH1301" i="5"/>
  <c r="I1302" i="5"/>
  <c r="AF1302" i="5"/>
  <c r="AG1302" i="5"/>
  <c r="AH1302" i="5"/>
  <c r="I1303" i="5"/>
  <c r="AF1303" i="5"/>
  <c r="AG1303" i="5"/>
  <c r="AH1303" i="5"/>
  <c r="I1304" i="5"/>
  <c r="AF1304" i="5"/>
  <c r="AG1304" i="5"/>
  <c r="AH1304" i="5"/>
  <c r="I1305" i="5"/>
  <c r="AF1305" i="5"/>
  <c r="AG1305" i="5"/>
  <c r="AH1305" i="5"/>
  <c r="I1306" i="5"/>
  <c r="AF1306" i="5"/>
  <c r="AG1306" i="5"/>
  <c r="AH1306" i="5"/>
  <c r="I1307" i="5"/>
  <c r="AF1307" i="5"/>
  <c r="AG1307" i="5"/>
  <c r="AH1307" i="5"/>
  <c r="I1308" i="5"/>
  <c r="AF1308" i="5"/>
  <c r="AG1308" i="5"/>
  <c r="AH1308" i="5"/>
  <c r="I1309" i="5"/>
  <c r="AF1309" i="5"/>
  <c r="AG1309" i="5"/>
  <c r="AH1309" i="5"/>
  <c r="I1310" i="5"/>
  <c r="AF1310" i="5"/>
  <c r="AG1310" i="5"/>
  <c r="AH1310" i="5"/>
  <c r="I1311" i="5"/>
  <c r="AF1311" i="5"/>
  <c r="AG1311" i="5"/>
  <c r="AH1311" i="5"/>
  <c r="I1312" i="5"/>
  <c r="AF1312" i="5"/>
  <c r="AG1312" i="5"/>
  <c r="AH1312" i="5"/>
  <c r="I1313" i="5"/>
  <c r="AF1313" i="5"/>
  <c r="AG1313" i="5"/>
  <c r="AH1313" i="5"/>
  <c r="I1314" i="5"/>
  <c r="AF1314" i="5"/>
  <c r="AG1314" i="5"/>
  <c r="AH1314" i="5"/>
  <c r="I1315" i="5"/>
  <c r="AF1315" i="5"/>
  <c r="AG1315" i="5"/>
  <c r="AH1315" i="5"/>
  <c r="I1316" i="5"/>
  <c r="AF1316" i="5"/>
  <c r="AG1316" i="5"/>
  <c r="AH1316" i="5"/>
  <c r="I1317" i="5"/>
  <c r="AF1317" i="5"/>
  <c r="AG1317" i="5"/>
  <c r="AH1317" i="5"/>
  <c r="I1318" i="5"/>
  <c r="AF1318" i="5"/>
  <c r="AG1318" i="5"/>
  <c r="AH1318" i="5"/>
  <c r="I1319" i="5"/>
  <c r="AF1319" i="5"/>
  <c r="AG1319" i="5"/>
  <c r="AH1319" i="5"/>
  <c r="I1320" i="5"/>
  <c r="AF1320" i="5"/>
  <c r="AG1320" i="5"/>
  <c r="AH1320" i="5"/>
  <c r="I1321" i="5"/>
  <c r="AF1321" i="5"/>
  <c r="AG1321" i="5"/>
  <c r="AH1321" i="5"/>
  <c r="I1322" i="5"/>
  <c r="AF1322" i="5"/>
  <c r="AG1322" i="5"/>
  <c r="AH1322" i="5"/>
  <c r="I1323" i="5"/>
  <c r="AF1323" i="5"/>
  <c r="AG1323" i="5"/>
  <c r="AH1323" i="5"/>
  <c r="I1324" i="5"/>
  <c r="AF1324" i="5"/>
  <c r="AG1324" i="5"/>
  <c r="AH1324" i="5"/>
  <c r="I1325" i="5"/>
  <c r="AF1325" i="5"/>
  <c r="AG1325" i="5"/>
  <c r="AH1325" i="5"/>
  <c r="I1326" i="5"/>
  <c r="AF1326" i="5"/>
  <c r="AG1326" i="5"/>
  <c r="AH1326" i="5"/>
  <c r="I1327" i="5"/>
  <c r="AF1327" i="5"/>
  <c r="AG1327" i="5"/>
  <c r="AH1327" i="5"/>
  <c r="I1328" i="5"/>
  <c r="AF1328" i="5"/>
  <c r="AG1328" i="5"/>
  <c r="AH1328" i="5"/>
  <c r="I1329" i="5"/>
  <c r="AF1329" i="5"/>
  <c r="AG1329" i="5"/>
  <c r="AH1329" i="5"/>
  <c r="I1330" i="5"/>
  <c r="AF1330" i="5"/>
  <c r="AG1330" i="5"/>
  <c r="AH1330" i="5"/>
  <c r="I1331" i="5"/>
  <c r="AF1331" i="5"/>
  <c r="AG1331" i="5"/>
  <c r="AH1331" i="5"/>
  <c r="I1332" i="5"/>
  <c r="AF1332" i="5"/>
  <c r="AG1332" i="5"/>
  <c r="AH1332" i="5"/>
  <c r="I1333" i="5"/>
  <c r="AF1333" i="5"/>
  <c r="AG1333" i="5"/>
  <c r="AH1333" i="5"/>
  <c r="I1334" i="5"/>
  <c r="AF1334" i="5"/>
  <c r="AG1334" i="5"/>
  <c r="AH1334" i="5"/>
  <c r="I1335" i="5"/>
  <c r="AF1335" i="5"/>
  <c r="AG1335" i="5"/>
  <c r="AH1335" i="5"/>
  <c r="I1336" i="5"/>
  <c r="AF1336" i="5"/>
  <c r="AG1336" i="5"/>
  <c r="AH1336" i="5"/>
  <c r="I1337" i="5"/>
  <c r="AF1337" i="5"/>
  <c r="AG1337" i="5"/>
  <c r="AH1337" i="5"/>
  <c r="I1338" i="5"/>
  <c r="AF1338" i="5"/>
  <c r="AG1338" i="5"/>
  <c r="AH1338" i="5"/>
  <c r="I1339" i="5"/>
  <c r="AF1339" i="5"/>
  <c r="AG1339" i="5"/>
  <c r="AH1339" i="5"/>
  <c r="I1340" i="5"/>
  <c r="AF1340" i="5"/>
  <c r="AG1340" i="5"/>
  <c r="AH1340" i="5"/>
  <c r="I1341" i="5"/>
  <c r="AF1341" i="5"/>
  <c r="AG1341" i="5"/>
  <c r="AH1341" i="5"/>
  <c r="I1342" i="5"/>
  <c r="AF1342" i="5"/>
  <c r="AG1342" i="5"/>
  <c r="AH1342" i="5"/>
  <c r="I1343" i="5"/>
  <c r="AF1343" i="5"/>
  <c r="AG1343" i="5"/>
  <c r="AH1343" i="5"/>
  <c r="I1344" i="5"/>
  <c r="AF1344" i="5"/>
  <c r="AG1344" i="5"/>
  <c r="AH1344" i="5"/>
  <c r="I1345" i="5"/>
  <c r="AF1345" i="5"/>
  <c r="AG1345" i="5"/>
  <c r="AH1345" i="5"/>
  <c r="I1346" i="5"/>
  <c r="AF1346" i="5"/>
  <c r="AG1346" i="5"/>
  <c r="AH1346" i="5"/>
  <c r="I1347" i="5"/>
  <c r="AF1347" i="5"/>
  <c r="AG1347" i="5"/>
  <c r="AH1347" i="5"/>
  <c r="I1348" i="5"/>
  <c r="AF1348" i="5"/>
  <c r="AG1348" i="5"/>
  <c r="AH1348" i="5"/>
  <c r="I1349" i="5"/>
  <c r="AF1349" i="5"/>
  <c r="AG1349" i="5"/>
  <c r="AH1349" i="5"/>
  <c r="I1350" i="5"/>
  <c r="AF1350" i="5"/>
  <c r="AG1350" i="5"/>
  <c r="AH1350" i="5"/>
  <c r="I1351" i="5"/>
  <c r="AF1351" i="5"/>
  <c r="AG1351" i="5"/>
  <c r="AH1351" i="5"/>
  <c r="I1352" i="5"/>
  <c r="AF1352" i="5"/>
  <c r="AG1352" i="5"/>
  <c r="AH1352" i="5"/>
  <c r="I1353" i="5"/>
  <c r="AF1353" i="5"/>
  <c r="AG1353" i="5"/>
  <c r="AH1353" i="5"/>
  <c r="I1354" i="5"/>
  <c r="AF1354" i="5"/>
  <c r="AG1354" i="5"/>
  <c r="AH1354" i="5"/>
  <c r="I1355" i="5"/>
  <c r="AF1355" i="5"/>
  <c r="AG1355" i="5"/>
  <c r="AH1355" i="5"/>
  <c r="I1356" i="5"/>
  <c r="AF1356" i="5"/>
  <c r="AG1356" i="5"/>
  <c r="AH1356" i="5"/>
  <c r="I1357" i="5"/>
  <c r="AF1357" i="5"/>
  <c r="AG1357" i="5"/>
  <c r="AH1357" i="5"/>
  <c r="I1358" i="5"/>
  <c r="AF1358" i="5"/>
  <c r="AG1358" i="5"/>
  <c r="AH1358" i="5"/>
  <c r="I1359" i="5"/>
  <c r="AF1359" i="5"/>
  <c r="AG1359" i="5"/>
  <c r="AH1359" i="5"/>
  <c r="I1360" i="5"/>
  <c r="AF1360" i="5"/>
  <c r="AG1360" i="5"/>
  <c r="AH1360" i="5"/>
  <c r="I1361" i="5"/>
  <c r="AF1361" i="5"/>
  <c r="AG1361" i="5"/>
  <c r="AH1361" i="5"/>
  <c r="I1362" i="5"/>
  <c r="AF1362" i="5"/>
  <c r="AG1362" i="5"/>
  <c r="AH1362" i="5"/>
  <c r="I1363" i="5"/>
  <c r="AF1363" i="5"/>
  <c r="AG1363" i="5"/>
  <c r="AH1363" i="5"/>
  <c r="I1364" i="5"/>
  <c r="AF1364" i="5"/>
  <c r="AG1364" i="5"/>
  <c r="AH1364" i="5"/>
  <c r="I1365" i="5"/>
  <c r="AF1365" i="5"/>
  <c r="AG1365" i="5"/>
  <c r="AH1365" i="5"/>
  <c r="I1366" i="5"/>
  <c r="AF1366" i="5"/>
  <c r="AG1366" i="5"/>
  <c r="AH1366" i="5"/>
  <c r="I1367" i="5"/>
  <c r="AF1367" i="5"/>
  <c r="AG1367" i="5"/>
  <c r="AH1367" i="5"/>
  <c r="I1368" i="5"/>
  <c r="AF1368" i="5"/>
  <c r="AG1368" i="5"/>
  <c r="AH1368" i="5"/>
  <c r="I1369" i="5"/>
  <c r="AF1369" i="5"/>
  <c r="AG1369" i="5"/>
  <c r="AH1369" i="5"/>
  <c r="I1370" i="5"/>
  <c r="AF1370" i="5"/>
  <c r="AG1370" i="5"/>
  <c r="AH1370" i="5"/>
  <c r="I1371" i="5"/>
  <c r="AF1371" i="5"/>
  <c r="AG1371" i="5"/>
  <c r="AH1371" i="5"/>
  <c r="I1372" i="5"/>
  <c r="AF1372" i="5"/>
  <c r="AG1372" i="5"/>
  <c r="AH1372" i="5"/>
  <c r="I1373" i="5"/>
  <c r="AF1373" i="5"/>
  <c r="AG1373" i="5"/>
  <c r="AH1373" i="5"/>
  <c r="I1374" i="5"/>
  <c r="AF1374" i="5"/>
  <c r="AG1374" i="5"/>
  <c r="AH1374" i="5"/>
  <c r="I1375" i="5"/>
  <c r="AF1375" i="5"/>
  <c r="AG1375" i="5"/>
  <c r="AH1375" i="5"/>
  <c r="I1376" i="5"/>
  <c r="AF1376" i="5"/>
  <c r="AG1376" i="5"/>
  <c r="AH1376" i="5"/>
  <c r="I1377" i="5"/>
  <c r="AF1377" i="5"/>
  <c r="AG1377" i="5"/>
  <c r="AH1377" i="5"/>
  <c r="I1378" i="5"/>
  <c r="AF1378" i="5"/>
  <c r="AG1378" i="5"/>
  <c r="AH1378" i="5"/>
  <c r="I1379" i="5"/>
  <c r="AF1379" i="5"/>
  <c r="AG1379" i="5"/>
  <c r="AH1379" i="5"/>
  <c r="I1380" i="5"/>
  <c r="AF1380" i="5"/>
  <c r="AG1380" i="5"/>
  <c r="AH1380" i="5"/>
  <c r="I1381" i="5"/>
  <c r="AF1381" i="5"/>
  <c r="AG1381" i="5"/>
  <c r="AH1381" i="5"/>
  <c r="I1382" i="5"/>
  <c r="AF1382" i="5"/>
  <c r="AG1382" i="5"/>
  <c r="AH1382" i="5"/>
  <c r="I1383" i="5"/>
  <c r="AF1383" i="5"/>
  <c r="AG1383" i="5"/>
  <c r="AH1383" i="5"/>
  <c r="I1384" i="5"/>
  <c r="AF1384" i="5"/>
  <c r="AG1384" i="5"/>
  <c r="AH1384" i="5"/>
  <c r="I1385" i="5"/>
  <c r="AF1385" i="5"/>
  <c r="AG1385" i="5"/>
  <c r="AH1385" i="5"/>
  <c r="I1386" i="5"/>
  <c r="AF1386" i="5"/>
  <c r="AG1386" i="5"/>
  <c r="AH1386" i="5"/>
  <c r="I1387" i="5"/>
  <c r="AF1387" i="5"/>
  <c r="AG1387" i="5"/>
  <c r="AH1387" i="5"/>
  <c r="I1388" i="5"/>
  <c r="AF1388" i="5"/>
  <c r="AG1388" i="5"/>
  <c r="AH1388" i="5"/>
  <c r="I1389" i="5"/>
  <c r="AF1389" i="5"/>
  <c r="AG1389" i="5"/>
  <c r="AH1389" i="5"/>
  <c r="I1390" i="5"/>
  <c r="AF1390" i="5"/>
  <c r="AG1390" i="5"/>
  <c r="AH1390" i="5"/>
  <c r="I1391" i="5"/>
  <c r="AF1391" i="5"/>
  <c r="AG1391" i="5"/>
  <c r="AH1391" i="5"/>
  <c r="I1392" i="5"/>
  <c r="AF1392" i="5"/>
  <c r="AG1392" i="5"/>
  <c r="AH1392" i="5"/>
  <c r="I1393" i="5"/>
  <c r="AF1393" i="5"/>
  <c r="AG1393" i="5"/>
  <c r="AH1393" i="5"/>
  <c r="I1394" i="5"/>
  <c r="AF1394" i="5"/>
  <c r="AG1394" i="5"/>
  <c r="AH1394" i="5"/>
  <c r="I1395" i="5"/>
  <c r="AF1395" i="5"/>
  <c r="AG1395" i="5"/>
  <c r="AH1395" i="5"/>
  <c r="I1396" i="5"/>
  <c r="AF1396" i="5"/>
  <c r="AG1396" i="5"/>
  <c r="AH1396" i="5"/>
  <c r="I1397" i="5"/>
  <c r="AF1397" i="5"/>
  <c r="AG1397" i="5"/>
  <c r="AH1397" i="5"/>
  <c r="I1398" i="5"/>
  <c r="AF1398" i="5"/>
  <c r="AG1398" i="5"/>
  <c r="AH1398" i="5"/>
  <c r="I1399" i="5"/>
  <c r="AF1399" i="5"/>
  <c r="AG1399" i="5"/>
  <c r="AH1399" i="5"/>
  <c r="I1400" i="5"/>
  <c r="AF1400" i="5"/>
  <c r="AG1400" i="5"/>
  <c r="AH1400" i="5"/>
  <c r="I1401" i="5"/>
  <c r="AF1401" i="5"/>
  <c r="AG1401" i="5"/>
  <c r="AH1401" i="5"/>
  <c r="I1402" i="5"/>
  <c r="AF1402" i="5"/>
  <c r="AG1402" i="5"/>
  <c r="AH1402" i="5"/>
  <c r="I1403" i="5"/>
  <c r="AF1403" i="5"/>
  <c r="AG1403" i="5"/>
  <c r="AH1403" i="5"/>
  <c r="I1404" i="5"/>
  <c r="AF1404" i="5"/>
  <c r="AG1404" i="5"/>
  <c r="AH1404" i="5"/>
  <c r="I1405" i="5"/>
  <c r="AF1405" i="5"/>
  <c r="AG1405" i="5"/>
  <c r="AH1405" i="5"/>
  <c r="I1406" i="5"/>
  <c r="AF1406" i="5"/>
  <c r="AG1406" i="5"/>
  <c r="AH1406" i="5"/>
  <c r="I1407" i="5"/>
  <c r="AF1407" i="5"/>
  <c r="AG1407" i="5"/>
  <c r="AH1407" i="5"/>
  <c r="I1408" i="5"/>
  <c r="AF1408" i="5"/>
  <c r="AG1408" i="5"/>
  <c r="AH1408" i="5"/>
  <c r="I1409" i="5"/>
  <c r="AF1409" i="5"/>
  <c r="AG1409" i="5"/>
  <c r="AH1409" i="5"/>
  <c r="I1410" i="5"/>
  <c r="AF1410" i="5"/>
  <c r="AG1410" i="5"/>
  <c r="AH1410" i="5"/>
  <c r="I1411" i="5"/>
  <c r="AF1411" i="5"/>
  <c r="AG1411" i="5"/>
  <c r="AH1411" i="5"/>
  <c r="I1412" i="5"/>
  <c r="AF1412" i="5"/>
  <c r="AG1412" i="5"/>
  <c r="AH1412" i="5"/>
  <c r="I1413" i="5"/>
  <c r="AF1413" i="5"/>
  <c r="AG1413" i="5"/>
  <c r="AH1413" i="5"/>
  <c r="I1414" i="5"/>
  <c r="AF1414" i="5"/>
  <c r="AG1414" i="5"/>
  <c r="AH1414" i="5"/>
  <c r="I1415" i="5"/>
  <c r="AF1415" i="5"/>
  <c r="AG1415" i="5"/>
  <c r="AH1415" i="5"/>
  <c r="I1416" i="5"/>
  <c r="AF1416" i="5"/>
  <c r="AG1416" i="5"/>
  <c r="AH1416" i="5"/>
  <c r="I1417" i="5"/>
  <c r="AF1417" i="5"/>
  <c r="AG1417" i="5"/>
  <c r="AH1417" i="5"/>
  <c r="I1418" i="5"/>
  <c r="AF1418" i="5"/>
  <c r="AG1418" i="5"/>
  <c r="AH1418" i="5"/>
  <c r="I1419" i="5"/>
  <c r="AF1419" i="5"/>
  <c r="AG1419" i="5"/>
  <c r="AH1419" i="5"/>
  <c r="I1420" i="5"/>
  <c r="AF1420" i="5"/>
  <c r="AG1420" i="5"/>
  <c r="AH1420" i="5"/>
  <c r="I1421" i="5"/>
  <c r="AF1421" i="5"/>
  <c r="AG1421" i="5"/>
  <c r="AH1421" i="5"/>
  <c r="I1422" i="5"/>
  <c r="AF1422" i="5"/>
  <c r="AG1422" i="5"/>
  <c r="AH1422" i="5"/>
  <c r="I1423" i="5"/>
  <c r="AF1423" i="5"/>
  <c r="AG1423" i="5"/>
  <c r="AH1423" i="5"/>
  <c r="I1424" i="5"/>
  <c r="AF1424" i="5"/>
  <c r="AG1424" i="5"/>
  <c r="AH1424" i="5"/>
  <c r="I1425" i="5"/>
  <c r="AF1425" i="5"/>
  <c r="AG1425" i="5"/>
  <c r="AH1425" i="5"/>
  <c r="I1426" i="5"/>
  <c r="AF1426" i="5"/>
  <c r="AG1426" i="5"/>
  <c r="AH1426" i="5"/>
  <c r="I1427" i="5"/>
  <c r="AF1427" i="5"/>
  <c r="AG1427" i="5"/>
  <c r="AH1427" i="5"/>
  <c r="I1428" i="5"/>
  <c r="AF1428" i="5"/>
  <c r="AG1428" i="5"/>
  <c r="AH1428" i="5"/>
  <c r="I1429" i="5"/>
  <c r="AF1429" i="5"/>
  <c r="AG1429" i="5"/>
  <c r="AH1429" i="5"/>
  <c r="I1430" i="5"/>
  <c r="AF1430" i="5"/>
  <c r="AG1430" i="5"/>
  <c r="AH1430" i="5"/>
  <c r="I1431" i="5"/>
  <c r="AF1431" i="5"/>
  <c r="AG1431" i="5"/>
  <c r="AH1431" i="5"/>
  <c r="I1432" i="5"/>
  <c r="AF1432" i="5"/>
  <c r="AG1432" i="5"/>
  <c r="AH1432" i="5"/>
  <c r="I1433" i="5"/>
  <c r="AF1433" i="5"/>
  <c r="AG1433" i="5"/>
  <c r="AH1433" i="5"/>
  <c r="I1434" i="5"/>
  <c r="AF1434" i="5"/>
  <c r="AG1434" i="5"/>
  <c r="AH1434" i="5"/>
  <c r="I1435" i="5"/>
  <c r="AF1435" i="5"/>
  <c r="AG1435" i="5"/>
  <c r="AH1435" i="5"/>
  <c r="I1436" i="5"/>
  <c r="AF1436" i="5"/>
  <c r="AG1436" i="5"/>
  <c r="AH1436" i="5"/>
  <c r="I1437" i="5"/>
  <c r="AF1437" i="5"/>
  <c r="AG1437" i="5"/>
  <c r="AH1437" i="5"/>
  <c r="I1438" i="5"/>
  <c r="AF1438" i="5"/>
  <c r="AG1438" i="5"/>
  <c r="AH1438" i="5"/>
  <c r="I1439" i="5"/>
  <c r="AF1439" i="5"/>
  <c r="AG1439" i="5"/>
  <c r="AH1439" i="5"/>
  <c r="I1440" i="5"/>
  <c r="AF1440" i="5"/>
  <c r="AG1440" i="5"/>
  <c r="AH1440" i="5"/>
  <c r="I1441" i="5"/>
  <c r="AF1441" i="5"/>
  <c r="AG1441" i="5"/>
  <c r="AH1441" i="5"/>
  <c r="I1442" i="5"/>
  <c r="AF1442" i="5"/>
  <c r="AG1442" i="5"/>
  <c r="AH1442" i="5"/>
  <c r="I1443" i="5"/>
  <c r="AF1443" i="5"/>
  <c r="AG1443" i="5"/>
  <c r="AH1443" i="5"/>
  <c r="I1444" i="5"/>
  <c r="AF1444" i="5"/>
  <c r="AG1444" i="5"/>
  <c r="AH1444" i="5"/>
  <c r="I1445" i="5"/>
  <c r="AF1445" i="5"/>
  <c r="AG1445" i="5"/>
  <c r="AH1445" i="5"/>
  <c r="I1446" i="5"/>
  <c r="AF1446" i="5"/>
  <c r="AG1446" i="5"/>
  <c r="AH1446" i="5"/>
  <c r="I1447" i="5"/>
  <c r="AF1447" i="5"/>
  <c r="AG1447" i="5"/>
  <c r="AH1447" i="5"/>
  <c r="I1448" i="5"/>
  <c r="AF1448" i="5"/>
  <c r="AG1448" i="5"/>
  <c r="AH1448" i="5"/>
  <c r="I1449" i="5"/>
  <c r="AF1449" i="5"/>
  <c r="AG1449" i="5"/>
  <c r="AH1449" i="5"/>
  <c r="I1450" i="5"/>
  <c r="AF1450" i="5"/>
  <c r="AG1450" i="5"/>
  <c r="AH1450" i="5"/>
  <c r="I1451" i="5"/>
  <c r="AF1451" i="5"/>
  <c r="AG1451" i="5"/>
  <c r="AH1451" i="5"/>
  <c r="I1452" i="5"/>
  <c r="AF1452" i="5"/>
  <c r="AG1452" i="5"/>
  <c r="AH1452" i="5"/>
  <c r="I1453" i="5"/>
  <c r="AF1453" i="5"/>
  <c r="AG1453" i="5"/>
  <c r="AH1453" i="5"/>
  <c r="I1454" i="5"/>
  <c r="AF1454" i="5"/>
  <c r="AG1454" i="5"/>
  <c r="AH1454" i="5"/>
  <c r="I1455" i="5"/>
  <c r="AF1455" i="5"/>
  <c r="AG1455" i="5"/>
  <c r="AH1455" i="5"/>
  <c r="I1456" i="5"/>
  <c r="AF1456" i="5"/>
  <c r="AG1456" i="5"/>
  <c r="AH1456" i="5"/>
  <c r="I1457" i="5"/>
  <c r="AF1457" i="5"/>
  <c r="AG1457" i="5"/>
  <c r="AH1457" i="5"/>
  <c r="I1458" i="5"/>
  <c r="AF1458" i="5"/>
  <c r="AG1458" i="5"/>
  <c r="AH1458" i="5"/>
  <c r="I1459" i="5"/>
  <c r="AF1459" i="5"/>
  <c r="AG1459" i="5"/>
  <c r="AH1459" i="5"/>
  <c r="I1460" i="5"/>
  <c r="AF1460" i="5"/>
  <c r="AG1460" i="5"/>
  <c r="AH1460" i="5"/>
  <c r="I1461" i="5"/>
  <c r="AF1461" i="5"/>
  <c r="AG1461" i="5"/>
  <c r="AH1461" i="5"/>
  <c r="I1462" i="5"/>
  <c r="AF1462" i="5"/>
  <c r="AG1462" i="5"/>
  <c r="AH1462" i="5"/>
  <c r="I1463" i="5"/>
  <c r="AF1463" i="5"/>
  <c r="AG1463" i="5"/>
  <c r="AH1463" i="5"/>
  <c r="I1464" i="5"/>
  <c r="AF1464" i="5"/>
  <c r="AG1464" i="5"/>
  <c r="AH1464" i="5"/>
  <c r="I1465" i="5"/>
  <c r="AF1465" i="5"/>
  <c r="AG1465" i="5"/>
  <c r="AH1465" i="5"/>
  <c r="I1466" i="5"/>
  <c r="AF1466" i="5"/>
  <c r="AG1466" i="5"/>
  <c r="AH1466" i="5"/>
  <c r="I1467" i="5"/>
  <c r="AF1467" i="5"/>
  <c r="AG1467" i="5"/>
  <c r="AH1467" i="5"/>
  <c r="I1468" i="5"/>
  <c r="AF1468" i="5"/>
  <c r="AG1468" i="5"/>
  <c r="AH1468" i="5"/>
  <c r="I1469" i="5"/>
  <c r="AF1469" i="5"/>
  <c r="AG1469" i="5"/>
  <c r="AH1469" i="5"/>
  <c r="I1470" i="5"/>
  <c r="AF1470" i="5"/>
  <c r="AG1470" i="5"/>
  <c r="AH1470" i="5"/>
  <c r="I1471" i="5"/>
  <c r="AF1471" i="5"/>
  <c r="AG1471" i="5"/>
  <c r="AH1471" i="5"/>
  <c r="I1472" i="5"/>
  <c r="AF1472" i="5"/>
  <c r="AG1472" i="5"/>
  <c r="AH1472" i="5"/>
  <c r="I1473" i="5"/>
  <c r="AF1473" i="5"/>
  <c r="AG1473" i="5"/>
  <c r="AH1473" i="5"/>
  <c r="I1474" i="5"/>
  <c r="AF1474" i="5"/>
  <c r="AG1474" i="5"/>
  <c r="AH1474" i="5"/>
  <c r="I1475" i="5"/>
  <c r="AF1475" i="5"/>
  <c r="AG1475" i="5"/>
  <c r="AH1475" i="5"/>
  <c r="I1476" i="5"/>
  <c r="AF1476" i="5"/>
  <c r="AG1476" i="5"/>
  <c r="AH1476" i="5"/>
  <c r="I1477" i="5"/>
  <c r="AF1477" i="5"/>
  <c r="AG1477" i="5"/>
  <c r="AH1477" i="5"/>
  <c r="I1478" i="5"/>
  <c r="AF1478" i="5"/>
  <c r="AG1478" i="5"/>
  <c r="AH1478" i="5"/>
  <c r="I1479" i="5"/>
  <c r="AF1479" i="5"/>
  <c r="AG1479" i="5"/>
  <c r="AH1479" i="5"/>
  <c r="I1480" i="5"/>
  <c r="AF1480" i="5"/>
  <c r="AG1480" i="5"/>
  <c r="AH1480" i="5"/>
  <c r="I1481" i="5"/>
  <c r="AF1481" i="5"/>
  <c r="AG1481" i="5"/>
  <c r="AH1481" i="5"/>
  <c r="I1482" i="5"/>
  <c r="AF1482" i="5"/>
  <c r="AG1482" i="5"/>
  <c r="AH1482" i="5"/>
  <c r="I1483" i="5"/>
  <c r="AF1483" i="5"/>
  <c r="AG1483" i="5"/>
  <c r="AH1483" i="5"/>
  <c r="I1484" i="5"/>
  <c r="AF1484" i="5"/>
  <c r="AG1484" i="5"/>
  <c r="AH1484" i="5"/>
  <c r="I1485" i="5"/>
  <c r="AF1485" i="5"/>
  <c r="AG1485" i="5"/>
  <c r="AH1485" i="5"/>
  <c r="I1486" i="5"/>
  <c r="AF1486" i="5"/>
  <c r="AG1486" i="5"/>
  <c r="AH1486" i="5"/>
  <c r="I1487" i="5"/>
  <c r="AF1487" i="5"/>
  <c r="AG1487" i="5"/>
  <c r="AH1487" i="5"/>
  <c r="I1488" i="5"/>
  <c r="AF1488" i="5"/>
  <c r="AG1488" i="5"/>
  <c r="AH1488" i="5"/>
  <c r="I1489" i="5"/>
  <c r="AF1489" i="5"/>
  <c r="AG1489" i="5"/>
  <c r="AH1489" i="5"/>
  <c r="I1490" i="5"/>
  <c r="AF1490" i="5"/>
  <c r="AG1490" i="5"/>
  <c r="AH1490" i="5"/>
  <c r="I1491" i="5"/>
  <c r="AF1491" i="5"/>
  <c r="AG1491" i="5"/>
  <c r="AH1491" i="5"/>
  <c r="I1492" i="5"/>
  <c r="AF1492" i="5"/>
  <c r="AG1492" i="5"/>
  <c r="AH1492" i="5"/>
  <c r="I1493" i="5"/>
  <c r="AF1493" i="5"/>
  <c r="AG1493" i="5"/>
  <c r="AH1493" i="5"/>
  <c r="I1494" i="5"/>
  <c r="AF1494" i="5"/>
  <c r="AG1494" i="5"/>
  <c r="AH1494" i="5"/>
  <c r="I1495" i="5"/>
  <c r="AF1495" i="5"/>
  <c r="AG1495" i="5"/>
  <c r="AH1495" i="5"/>
  <c r="I1496" i="5"/>
  <c r="AF1496" i="5"/>
  <c r="AG1496" i="5"/>
  <c r="AH1496" i="5"/>
  <c r="I1497" i="5"/>
  <c r="AF1497" i="5"/>
  <c r="AG1497" i="5"/>
  <c r="AH1497" i="5"/>
  <c r="I1498" i="5"/>
  <c r="AF1498" i="5"/>
  <c r="AG1498" i="5"/>
  <c r="AH1498" i="5"/>
  <c r="I1499" i="5"/>
  <c r="AF1499" i="5"/>
  <c r="AG1499" i="5"/>
  <c r="AH1499" i="5"/>
  <c r="I1500" i="5"/>
  <c r="AF1500" i="5"/>
  <c r="AG1500" i="5"/>
  <c r="AH1500" i="5"/>
  <c r="I1501" i="5"/>
  <c r="AF1501" i="5"/>
  <c r="AG1501" i="5"/>
  <c r="AH1501" i="5"/>
  <c r="I1502" i="5"/>
  <c r="AF1502" i="5"/>
  <c r="AG1502" i="5"/>
  <c r="AH1502" i="5"/>
  <c r="I1503" i="5"/>
  <c r="AF1503" i="5"/>
  <c r="AG1503" i="5"/>
  <c r="AH1503" i="5"/>
  <c r="I1504" i="5"/>
  <c r="AF1504" i="5"/>
  <c r="AG1504" i="5"/>
  <c r="AH1504" i="5"/>
  <c r="I1505" i="5"/>
  <c r="AF1505" i="5"/>
  <c r="AG1505" i="5"/>
  <c r="AH1505" i="5"/>
  <c r="I1506" i="5"/>
  <c r="AF1506" i="5"/>
  <c r="AG1506" i="5"/>
  <c r="AH1506" i="5"/>
  <c r="I1507" i="5"/>
  <c r="AF1507" i="5"/>
  <c r="AG1507" i="5"/>
  <c r="AH1507" i="5"/>
  <c r="I1508" i="5"/>
  <c r="AF1508" i="5"/>
  <c r="AG1508" i="5"/>
  <c r="AH1508" i="5"/>
  <c r="I1509" i="5"/>
  <c r="AF1509" i="5"/>
  <c r="AG1509" i="5"/>
  <c r="AH1509" i="5"/>
  <c r="I1510" i="5"/>
  <c r="AF1510" i="5"/>
  <c r="AG1510" i="5"/>
  <c r="AH1510" i="5"/>
  <c r="I1511" i="5"/>
  <c r="AF1511" i="5"/>
  <c r="AG1511" i="5"/>
  <c r="AH1511" i="5"/>
  <c r="I1512" i="5"/>
  <c r="AF1512" i="5"/>
  <c r="AG1512" i="5"/>
  <c r="AH1512" i="5"/>
  <c r="I1513" i="5"/>
  <c r="AF1513" i="5"/>
  <c r="AG1513" i="5"/>
  <c r="AH1513" i="5"/>
  <c r="I1514" i="5"/>
  <c r="AF1514" i="5"/>
  <c r="AG1514" i="5"/>
  <c r="AH1514" i="5"/>
  <c r="I1515" i="5"/>
  <c r="AF1515" i="5"/>
  <c r="AG1515" i="5"/>
  <c r="AH1515" i="5"/>
  <c r="I1516" i="5"/>
  <c r="AF1516" i="5"/>
  <c r="AG1516" i="5"/>
  <c r="AH1516" i="5"/>
  <c r="I1517" i="5"/>
  <c r="AF1517" i="5"/>
  <c r="AG1517" i="5"/>
  <c r="AH1517" i="5"/>
  <c r="I1518" i="5"/>
  <c r="AF1518" i="5"/>
  <c r="AG1518" i="5"/>
  <c r="AH1518" i="5"/>
  <c r="I1519" i="5"/>
  <c r="AF1519" i="5"/>
  <c r="AG1519" i="5"/>
  <c r="AH1519" i="5"/>
  <c r="I1520" i="5"/>
  <c r="AF1520" i="5"/>
  <c r="AG1520" i="5"/>
  <c r="AH1520" i="5"/>
  <c r="I1521" i="5"/>
  <c r="AF1521" i="5"/>
  <c r="AG1521" i="5"/>
  <c r="AH1521" i="5"/>
  <c r="I1522" i="5"/>
  <c r="AF1522" i="5"/>
  <c r="AG1522" i="5"/>
  <c r="AH1522" i="5"/>
  <c r="I1523" i="5"/>
  <c r="AF1523" i="5"/>
  <c r="AG1523" i="5"/>
  <c r="AH1523" i="5"/>
  <c r="I1524" i="5"/>
  <c r="AF1524" i="5"/>
  <c r="AG1524" i="5"/>
  <c r="AH1524" i="5"/>
  <c r="I1525" i="5"/>
  <c r="AF1525" i="5"/>
  <c r="AG1525" i="5"/>
  <c r="AH1525" i="5"/>
  <c r="I1526" i="5"/>
  <c r="AF1526" i="5"/>
  <c r="AG1526" i="5"/>
  <c r="AH1526" i="5"/>
  <c r="I1527" i="5"/>
  <c r="AF1527" i="5"/>
  <c r="AG1527" i="5"/>
  <c r="AH1527" i="5"/>
  <c r="I1528" i="5"/>
  <c r="AF1528" i="5"/>
  <c r="AG1528" i="5"/>
  <c r="AH1528" i="5"/>
  <c r="I1529" i="5"/>
  <c r="AF1529" i="5"/>
  <c r="AG1529" i="5"/>
  <c r="AH1529" i="5"/>
  <c r="I1530" i="5"/>
  <c r="AF1530" i="5"/>
  <c r="AG1530" i="5"/>
  <c r="AH1530" i="5"/>
  <c r="I1531" i="5"/>
  <c r="AF1531" i="5"/>
  <c r="AG1531" i="5"/>
  <c r="AH1531" i="5"/>
  <c r="I1532" i="5"/>
  <c r="AF1532" i="5"/>
  <c r="AG1532" i="5"/>
  <c r="AH1532" i="5"/>
  <c r="I1533" i="5"/>
  <c r="AF1533" i="5"/>
  <c r="AG1533" i="5"/>
  <c r="AH1533" i="5"/>
  <c r="I1534" i="5"/>
  <c r="AF1534" i="5"/>
  <c r="AG1534" i="5"/>
  <c r="AH1534" i="5"/>
  <c r="I1535" i="5"/>
  <c r="AF1535" i="5"/>
  <c r="AG1535" i="5"/>
  <c r="AH1535" i="5"/>
  <c r="I1536" i="5"/>
  <c r="AF1536" i="5"/>
  <c r="AG1536" i="5"/>
  <c r="AH1536" i="5"/>
  <c r="I1537" i="5"/>
  <c r="AF1537" i="5"/>
  <c r="AG1537" i="5"/>
  <c r="AH1537" i="5"/>
  <c r="I1538" i="5"/>
  <c r="AF1538" i="5"/>
  <c r="AG1538" i="5"/>
  <c r="AH1538" i="5"/>
  <c r="I1539" i="5"/>
  <c r="AF1539" i="5"/>
  <c r="AG1539" i="5"/>
  <c r="AH1539" i="5"/>
  <c r="I1540" i="5"/>
  <c r="AF1540" i="5"/>
  <c r="AG1540" i="5"/>
  <c r="AH1540" i="5"/>
  <c r="I1541" i="5"/>
  <c r="AF1541" i="5"/>
  <c r="AG1541" i="5"/>
  <c r="AH1541" i="5"/>
  <c r="I1542" i="5"/>
  <c r="AF1542" i="5"/>
  <c r="AG1542" i="5"/>
  <c r="AH1542" i="5"/>
  <c r="I1543" i="5"/>
  <c r="AF1543" i="5"/>
  <c r="AG1543" i="5"/>
  <c r="AH1543" i="5"/>
  <c r="I1544" i="5"/>
  <c r="AF1544" i="5"/>
  <c r="AG1544" i="5"/>
  <c r="AH1544" i="5"/>
  <c r="I1545" i="5"/>
  <c r="AF1545" i="5"/>
  <c r="AG1545" i="5"/>
  <c r="AH1545" i="5"/>
  <c r="I1546" i="5"/>
  <c r="AF1546" i="5"/>
  <c r="AG1546" i="5"/>
  <c r="AH1546" i="5"/>
  <c r="I1547" i="5"/>
  <c r="AF1547" i="5"/>
  <c r="AG1547" i="5"/>
  <c r="AH1547" i="5"/>
  <c r="I1548" i="5"/>
  <c r="AF1548" i="5"/>
  <c r="AG1548" i="5"/>
  <c r="AH1548" i="5"/>
  <c r="I1549" i="5"/>
  <c r="AF1549" i="5"/>
  <c r="AG1549" i="5"/>
  <c r="AH1549" i="5"/>
  <c r="I1550" i="5"/>
  <c r="AF1550" i="5"/>
  <c r="AG1550" i="5"/>
  <c r="AH1550" i="5"/>
  <c r="I1551" i="5"/>
  <c r="AF1551" i="5"/>
  <c r="AG1551" i="5"/>
  <c r="AH1551" i="5"/>
  <c r="I1552" i="5"/>
  <c r="AF1552" i="5"/>
  <c r="AG1552" i="5"/>
  <c r="AH1552" i="5"/>
  <c r="I1553" i="5"/>
  <c r="AF1553" i="5"/>
  <c r="AG1553" i="5"/>
  <c r="AH1553" i="5"/>
  <c r="I1554" i="5"/>
  <c r="AF1554" i="5"/>
  <c r="AG1554" i="5"/>
  <c r="AH1554" i="5"/>
  <c r="I1555" i="5"/>
  <c r="AF1555" i="5"/>
  <c r="AG1555" i="5"/>
  <c r="AH1555" i="5"/>
  <c r="I1556" i="5"/>
  <c r="AF1556" i="5"/>
  <c r="AG1556" i="5"/>
  <c r="AH1556" i="5"/>
  <c r="I1557" i="5"/>
  <c r="AF1557" i="5"/>
  <c r="AG1557" i="5"/>
  <c r="AH1557" i="5"/>
  <c r="I1558" i="5"/>
  <c r="AF1558" i="5"/>
  <c r="AG1558" i="5"/>
  <c r="AH1558" i="5"/>
  <c r="I1559" i="5"/>
  <c r="AF1559" i="5"/>
  <c r="AG1559" i="5"/>
  <c r="AH1559" i="5"/>
  <c r="I1560" i="5"/>
  <c r="AF1560" i="5"/>
  <c r="AG1560" i="5"/>
  <c r="AH1560" i="5"/>
  <c r="I1561" i="5"/>
  <c r="AF1561" i="5"/>
  <c r="AG1561" i="5"/>
  <c r="AH1561" i="5"/>
  <c r="I1562" i="5"/>
  <c r="AF1562" i="5"/>
  <c r="AG1562" i="5"/>
  <c r="AH1562" i="5"/>
  <c r="I1563" i="5"/>
  <c r="AF1563" i="5"/>
  <c r="AG1563" i="5"/>
  <c r="AH1563" i="5"/>
  <c r="I1564" i="5"/>
  <c r="AF1564" i="5"/>
  <c r="AG1564" i="5"/>
  <c r="AH1564" i="5"/>
  <c r="I1565" i="5"/>
  <c r="AF1565" i="5"/>
  <c r="AG1565" i="5"/>
  <c r="AH1565" i="5"/>
  <c r="I1566" i="5"/>
  <c r="AF1566" i="5"/>
  <c r="AG1566" i="5"/>
  <c r="AH1566" i="5"/>
  <c r="I1567" i="5"/>
  <c r="AF1567" i="5"/>
  <c r="AG1567" i="5"/>
  <c r="AH1567" i="5"/>
  <c r="I1568" i="5"/>
  <c r="AF1568" i="5"/>
  <c r="AG1568" i="5"/>
  <c r="AH1568" i="5"/>
  <c r="I1569" i="5"/>
  <c r="AF1569" i="5"/>
  <c r="AG1569" i="5"/>
  <c r="AH1569" i="5"/>
  <c r="I1570" i="5"/>
  <c r="AF1570" i="5"/>
  <c r="AG1570" i="5"/>
  <c r="AH1570" i="5"/>
  <c r="I1571" i="5"/>
  <c r="AF1571" i="5"/>
  <c r="AG1571" i="5"/>
  <c r="AH1571" i="5"/>
  <c r="I1572" i="5"/>
  <c r="AF1572" i="5"/>
  <c r="AG1572" i="5"/>
  <c r="AH1572" i="5"/>
  <c r="I1573" i="5"/>
  <c r="AF1573" i="5"/>
  <c r="AG1573" i="5"/>
  <c r="AH1573" i="5"/>
  <c r="I1574" i="5"/>
  <c r="AF1574" i="5"/>
  <c r="AG1574" i="5"/>
  <c r="AH1574" i="5"/>
  <c r="I1575" i="5"/>
  <c r="AF1575" i="5"/>
  <c r="AG1575" i="5"/>
  <c r="AH1575" i="5"/>
  <c r="I1576" i="5"/>
  <c r="AF1576" i="5"/>
  <c r="AG1576" i="5"/>
  <c r="AH1576" i="5"/>
  <c r="I1577" i="5"/>
  <c r="AF1577" i="5"/>
  <c r="AG1577" i="5"/>
  <c r="AH1577" i="5"/>
  <c r="I1578" i="5"/>
  <c r="AF1578" i="5"/>
  <c r="AG1578" i="5"/>
  <c r="AH1578" i="5"/>
  <c r="I1579" i="5"/>
  <c r="AF1579" i="5"/>
  <c r="AG1579" i="5"/>
  <c r="AH1579" i="5"/>
  <c r="I1580" i="5"/>
  <c r="AF1580" i="5"/>
  <c r="AG1580" i="5"/>
  <c r="AH1580" i="5"/>
  <c r="I1581" i="5"/>
  <c r="AF1581" i="5"/>
  <c r="AG1581" i="5"/>
  <c r="AH1581" i="5"/>
  <c r="I1582" i="5"/>
  <c r="AF1582" i="5"/>
  <c r="AG1582" i="5"/>
  <c r="AH1582" i="5"/>
  <c r="I1583" i="5"/>
  <c r="AF1583" i="5"/>
  <c r="AG1583" i="5"/>
  <c r="AH1583" i="5"/>
  <c r="I1584" i="5"/>
  <c r="AF1584" i="5"/>
  <c r="AG1584" i="5"/>
  <c r="AH1584" i="5"/>
  <c r="I1585" i="5"/>
  <c r="AF1585" i="5"/>
  <c r="AG1585" i="5"/>
  <c r="AH1585" i="5"/>
  <c r="I1586" i="5"/>
  <c r="AF1586" i="5"/>
  <c r="AG1586" i="5"/>
  <c r="AH1586" i="5"/>
  <c r="I1587" i="5"/>
  <c r="AF1587" i="5"/>
  <c r="AG1587" i="5"/>
  <c r="AH1587" i="5"/>
  <c r="I1588" i="5"/>
  <c r="AF1588" i="5"/>
  <c r="AG1588" i="5"/>
  <c r="AH1588" i="5"/>
  <c r="I1589" i="5"/>
  <c r="AF1589" i="5"/>
  <c r="AG1589" i="5"/>
  <c r="AH1589" i="5"/>
  <c r="I1590" i="5"/>
  <c r="AF1590" i="5"/>
  <c r="AG1590" i="5"/>
  <c r="AH1590" i="5"/>
  <c r="I1591" i="5"/>
  <c r="AF1591" i="5"/>
  <c r="AG1591" i="5"/>
  <c r="AH1591" i="5"/>
  <c r="I1592" i="5"/>
  <c r="AF1592" i="5"/>
  <c r="AG1592" i="5"/>
  <c r="AH1592" i="5"/>
  <c r="I1593" i="5"/>
  <c r="AF1593" i="5"/>
  <c r="AG1593" i="5"/>
  <c r="AH1593" i="5"/>
  <c r="I1594" i="5"/>
  <c r="AF1594" i="5"/>
  <c r="AG1594" i="5"/>
  <c r="AH1594" i="5"/>
  <c r="I1595" i="5"/>
  <c r="AF1595" i="5"/>
  <c r="AG1595" i="5"/>
  <c r="AH1595" i="5"/>
  <c r="I1596" i="5"/>
  <c r="AF1596" i="5"/>
  <c r="AG1596" i="5"/>
  <c r="AH1596" i="5"/>
  <c r="I1597" i="5"/>
  <c r="AF1597" i="5"/>
  <c r="AG1597" i="5"/>
  <c r="AH1597" i="5"/>
  <c r="I1598" i="5"/>
  <c r="AF1598" i="5"/>
  <c r="AG1598" i="5"/>
  <c r="AH1598" i="5"/>
  <c r="I1599" i="5"/>
  <c r="AF1599" i="5"/>
  <c r="AG1599" i="5"/>
  <c r="AH1599" i="5"/>
  <c r="I1600" i="5"/>
  <c r="AF1600" i="5"/>
  <c r="AG1600" i="5"/>
  <c r="AH1600" i="5"/>
  <c r="I1601" i="5"/>
  <c r="AF1601" i="5"/>
  <c r="AG1601" i="5"/>
  <c r="AH1601" i="5"/>
  <c r="I1602" i="5"/>
  <c r="AF1602" i="5"/>
  <c r="AG1602" i="5"/>
  <c r="AH1602" i="5"/>
  <c r="I1603" i="5"/>
  <c r="AF1603" i="5"/>
  <c r="AG1603" i="5"/>
  <c r="AH1603" i="5"/>
  <c r="I1604" i="5"/>
  <c r="AF1604" i="5"/>
  <c r="AG1604" i="5"/>
  <c r="AH1604" i="5"/>
  <c r="I1605" i="5"/>
  <c r="AF1605" i="5"/>
  <c r="AG1605" i="5"/>
  <c r="AH1605" i="5"/>
  <c r="I1606" i="5"/>
  <c r="AF1606" i="5"/>
  <c r="AG1606" i="5"/>
  <c r="AH1606" i="5"/>
  <c r="I1607" i="5"/>
  <c r="AF1607" i="5"/>
  <c r="AG1607" i="5"/>
  <c r="AH1607" i="5"/>
  <c r="I1608" i="5"/>
  <c r="AF1608" i="5"/>
  <c r="AG1608" i="5"/>
  <c r="AH1608" i="5"/>
  <c r="I1609" i="5"/>
  <c r="AF1609" i="5"/>
  <c r="AG1609" i="5"/>
  <c r="AH1609" i="5"/>
  <c r="I1610" i="5"/>
  <c r="AF1610" i="5"/>
  <c r="AG1610" i="5"/>
  <c r="AH1610" i="5"/>
  <c r="I1611" i="5"/>
  <c r="AF1611" i="5"/>
  <c r="AG1611" i="5"/>
  <c r="AH1611" i="5"/>
  <c r="I1612" i="5"/>
  <c r="AF1612" i="5"/>
  <c r="AG1612" i="5"/>
  <c r="AH1612" i="5"/>
  <c r="I1613" i="5"/>
  <c r="AF1613" i="5"/>
  <c r="AG1613" i="5"/>
  <c r="AH1613" i="5"/>
  <c r="I1614" i="5"/>
  <c r="AF1614" i="5"/>
  <c r="AG1614" i="5"/>
  <c r="AH1614" i="5"/>
  <c r="I1615" i="5"/>
  <c r="AF1615" i="5"/>
  <c r="AG1615" i="5"/>
  <c r="AH1615" i="5"/>
  <c r="I1616" i="5"/>
  <c r="AF1616" i="5"/>
  <c r="AG1616" i="5"/>
  <c r="AH1616" i="5"/>
  <c r="I1617" i="5"/>
  <c r="AF1617" i="5"/>
  <c r="AG1617" i="5"/>
  <c r="AH1617" i="5"/>
  <c r="I1618" i="5"/>
  <c r="AF1618" i="5"/>
  <c r="AG1618" i="5"/>
  <c r="AH1618" i="5"/>
  <c r="I1619" i="5"/>
  <c r="AF1619" i="5"/>
  <c r="AG1619" i="5"/>
  <c r="AH1619" i="5"/>
  <c r="I1620" i="5"/>
  <c r="AF1620" i="5"/>
  <c r="AG1620" i="5"/>
  <c r="AH1620" i="5"/>
  <c r="I1621" i="5"/>
  <c r="AF1621" i="5"/>
  <c r="AG1621" i="5"/>
  <c r="AH1621" i="5"/>
  <c r="I1622" i="5"/>
  <c r="AF1622" i="5"/>
  <c r="AG1622" i="5"/>
  <c r="AH1622" i="5"/>
  <c r="I1623" i="5"/>
  <c r="AF1623" i="5"/>
  <c r="AG1623" i="5"/>
  <c r="AH1623" i="5"/>
  <c r="I1624" i="5"/>
  <c r="AF1624" i="5"/>
  <c r="AG1624" i="5"/>
  <c r="AH1624" i="5"/>
  <c r="I1625" i="5"/>
  <c r="AF1625" i="5"/>
  <c r="AG1625" i="5"/>
  <c r="AH1625" i="5"/>
  <c r="I1626" i="5"/>
  <c r="AF1626" i="5"/>
  <c r="AG1626" i="5"/>
  <c r="AH1626" i="5"/>
  <c r="I1627" i="5"/>
  <c r="AF1627" i="5"/>
  <c r="AG1627" i="5"/>
  <c r="AH1627" i="5"/>
  <c r="I1628" i="5"/>
  <c r="AF1628" i="5"/>
  <c r="AG1628" i="5"/>
  <c r="AH1628" i="5"/>
  <c r="I1629" i="5"/>
  <c r="AF1629" i="5"/>
  <c r="AG1629" i="5"/>
  <c r="AH1629" i="5"/>
  <c r="I1630" i="5"/>
  <c r="AF1630" i="5"/>
  <c r="AG1630" i="5"/>
  <c r="AH1630" i="5"/>
  <c r="I1631" i="5"/>
  <c r="AF1631" i="5"/>
  <c r="AG1631" i="5"/>
  <c r="AH1631" i="5"/>
  <c r="I1632" i="5"/>
  <c r="AF1632" i="5"/>
  <c r="AG1632" i="5"/>
  <c r="AH1632" i="5"/>
  <c r="I1633" i="5"/>
  <c r="AF1633" i="5"/>
  <c r="AG1633" i="5"/>
  <c r="AH1633" i="5"/>
  <c r="I1634" i="5"/>
  <c r="AF1634" i="5"/>
  <c r="AG1634" i="5"/>
  <c r="AH1634" i="5"/>
  <c r="I1635" i="5"/>
  <c r="AF1635" i="5"/>
  <c r="AG1635" i="5"/>
  <c r="AH1635" i="5"/>
  <c r="I1636" i="5"/>
  <c r="AF1636" i="5"/>
  <c r="AG1636" i="5"/>
  <c r="AH1636" i="5"/>
  <c r="I1637" i="5"/>
  <c r="AF1637" i="5"/>
  <c r="AG1637" i="5"/>
  <c r="AH1637" i="5"/>
  <c r="I1638" i="5"/>
  <c r="AF1638" i="5"/>
  <c r="AG1638" i="5"/>
  <c r="AH1638" i="5"/>
  <c r="I1639" i="5"/>
  <c r="AF1639" i="5"/>
  <c r="AG1639" i="5"/>
  <c r="AH1639" i="5"/>
  <c r="I1640" i="5"/>
  <c r="AF1640" i="5"/>
  <c r="AG1640" i="5"/>
  <c r="AH1640" i="5"/>
  <c r="I1641" i="5"/>
  <c r="AF1641" i="5"/>
  <c r="AG1641" i="5"/>
  <c r="AH1641" i="5"/>
  <c r="I1642" i="5"/>
  <c r="AF1642" i="5"/>
  <c r="AG1642" i="5"/>
  <c r="AH1642" i="5"/>
  <c r="I1643" i="5"/>
  <c r="AF1643" i="5"/>
  <c r="AG1643" i="5"/>
  <c r="AH1643" i="5"/>
  <c r="I1644" i="5"/>
  <c r="AF1644" i="5"/>
  <c r="AG1644" i="5"/>
  <c r="AH1644" i="5"/>
  <c r="I1645" i="5"/>
  <c r="AF1645" i="5"/>
  <c r="AG1645" i="5"/>
  <c r="AH1645" i="5"/>
  <c r="I1646" i="5"/>
  <c r="AF1646" i="5"/>
  <c r="AG1646" i="5"/>
  <c r="AH1646" i="5"/>
  <c r="I1647" i="5"/>
  <c r="AF1647" i="5"/>
  <c r="AG1647" i="5"/>
  <c r="AH1647" i="5"/>
  <c r="I1648" i="5"/>
  <c r="AF1648" i="5"/>
  <c r="AG1648" i="5"/>
  <c r="AH1648" i="5"/>
  <c r="I1649" i="5"/>
  <c r="AF1649" i="5"/>
  <c r="AG1649" i="5"/>
  <c r="AH1649" i="5"/>
  <c r="I1650" i="5"/>
  <c r="AF1650" i="5"/>
  <c r="AG1650" i="5"/>
  <c r="AH1650" i="5"/>
  <c r="I1651" i="5"/>
  <c r="AF1651" i="5"/>
  <c r="AG1651" i="5"/>
  <c r="AH1651" i="5"/>
  <c r="I1652" i="5"/>
  <c r="AF1652" i="5"/>
  <c r="AG1652" i="5"/>
  <c r="AH1652" i="5"/>
  <c r="I1653" i="5"/>
  <c r="AF1653" i="5"/>
  <c r="AG1653" i="5"/>
  <c r="AH1653" i="5"/>
  <c r="I1654" i="5"/>
  <c r="AF1654" i="5"/>
  <c r="AG1654" i="5"/>
  <c r="AH1654" i="5"/>
  <c r="I1655" i="5"/>
  <c r="AF1655" i="5"/>
  <c r="AG1655" i="5"/>
  <c r="AH1655" i="5"/>
  <c r="I1656" i="5"/>
  <c r="AF1656" i="5"/>
  <c r="AG1656" i="5"/>
  <c r="AH1656" i="5"/>
  <c r="I1657" i="5"/>
  <c r="AF1657" i="5"/>
  <c r="AG1657" i="5"/>
  <c r="AH1657" i="5"/>
  <c r="I1658" i="5"/>
  <c r="AF1658" i="5"/>
  <c r="AG1658" i="5"/>
  <c r="AH1658" i="5"/>
  <c r="I1659" i="5"/>
  <c r="AF1659" i="5"/>
  <c r="AG1659" i="5"/>
  <c r="AH1659" i="5"/>
  <c r="I1660" i="5"/>
  <c r="AF1660" i="5"/>
  <c r="AG1660" i="5"/>
  <c r="AH1660" i="5"/>
  <c r="I1661" i="5"/>
  <c r="AF1661" i="5"/>
  <c r="AG1661" i="5"/>
  <c r="AH1661" i="5"/>
  <c r="I1662" i="5"/>
  <c r="AF1662" i="5"/>
  <c r="AG1662" i="5"/>
  <c r="AH1662" i="5"/>
  <c r="I1663" i="5"/>
  <c r="AF1663" i="5"/>
  <c r="AG1663" i="5"/>
  <c r="AH1663" i="5"/>
  <c r="I1664" i="5"/>
  <c r="AF1664" i="5"/>
  <c r="AG1664" i="5"/>
  <c r="AH1664" i="5"/>
  <c r="I1665" i="5"/>
  <c r="AF1665" i="5"/>
  <c r="AG1665" i="5"/>
  <c r="AH1665" i="5"/>
  <c r="I1666" i="5"/>
  <c r="AF1666" i="5"/>
  <c r="AG1666" i="5"/>
  <c r="AH1666" i="5"/>
  <c r="I1667" i="5"/>
  <c r="AF1667" i="5"/>
  <c r="AG1667" i="5"/>
  <c r="AH1667" i="5"/>
  <c r="I1668" i="5"/>
  <c r="AF1668" i="5"/>
  <c r="AG1668" i="5"/>
  <c r="AH1668" i="5"/>
  <c r="I1669" i="5"/>
  <c r="AF1669" i="5"/>
  <c r="AG1669" i="5"/>
  <c r="AH1669" i="5"/>
  <c r="I1670" i="5"/>
  <c r="AF1670" i="5"/>
  <c r="AG1670" i="5"/>
  <c r="AH1670" i="5"/>
  <c r="I1671" i="5"/>
  <c r="AF1671" i="5"/>
  <c r="AG1671" i="5"/>
  <c r="AH1671" i="5"/>
  <c r="I1672" i="5"/>
  <c r="AF1672" i="5"/>
  <c r="AG1672" i="5"/>
  <c r="AH1672" i="5"/>
  <c r="I1673" i="5"/>
  <c r="AF1673" i="5"/>
  <c r="AG1673" i="5"/>
  <c r="AH1673" i="5"/>
  <c r="I1674" i="5"/>
  <c r="AF1674" i="5"/>
  <c r="AG1674" i="5"/>
  <c r="AH1674" i="5"/>
  <c r="I1675" i="5"/>
  <c r="AF1675" i="5"/>
  <c r="AG1675" i="5"/>
  <c r="AH1675" i="5"/>
  <c r="I1676" i="5"/>
  <c r="AF1676" i="5"/>
  <c r="AG1676" i="5"/>
  <c r="AH1676" i="5"/>
  <c r="I1677" i="5"/>
  <c r="AF1677" i="5"/>
  <c r="AG1677" i="5"/>
  <c r="AH1677" i="5"/>
  <c r="I1678" i="5"/>
  <c r="AF1678" i="5"/>
  <c r="AG1678" i="5"/>
  <c r="AH1678" i="5"/>
  <c r="I1679" i="5"/>
  <c r="AF1679" i="5"/>
  <c r="AG1679" i="5"/>
  <c r="AH1679" i="5"/>
  <c r="I1680" i="5"/>
  <c r="AF1680" i="5"/>
  <c r="AG1680" i="5"/>
  <c r="AH1680" i="5"/>
  <c r="I1681" i="5"/>
  <c r="AF1681" i="5"/>
  <c r="AG1681" i="5"/>
  <c r="AH1681" i="5"/>
  <c r="I1682" i="5"/>
  <c r="AF1682" i="5"/>
  <c r="AG1682" i="5"/>
  <c r="AH1682" i="5"/>
  <c r="I1683" i="5"/>
  <c r="AF1683" i="5"/>
  <c r="AG1683" i="5"/>
  <c r="AH1683" i="5"/>
  <c r="I1684" i="5"/>
  <c r="AF1684" i="5"/>
  <c r="AG1684" i="5"/>
  <c r="AH1684" i="5"/>
  <c r="I1685" i="5"/>
  <c r="AF1685" i="5"/>
  <c r="AG1685" i="5"/>
  <c r="AH1685" i="5"/>
  <c r="I1686" i="5"/>
  <c r="AF1686" i="5"/>
  <c r="AG1686" i="5"/>
  <c r="AH1686" i="5"/>
  <c r="I1687" i="5"/>
  <c r="AF1687" i="5"/>
  <c r="AG1687" i="5"/>
  <c r="AH1687" i="5"/>
  <c r="I1688" i="5"/>
  <c r="AF1688" i="5"/>
  <c r="AG1688" i="5"/>
  <c r="AH1688" i="5"/>
  <c r="I1689" i="5"/>
  <c r="AF1689" i="5"/>
  <c r="AG1689" i="5"/>
  <c r="AH1689" i="5"/>
  <c r="I1690" i="5"/>
  <c r="AF1690" i="5"/>
  <c r="AG1690" i="5"/>
  <c r="AH1690" i="5"/>
  <c r="I1691" i="5"/>
  <c r="AF1691" i="5"/>
  <c r="AG1691" i="5"/>
  <c r="AH1691" i="5"/>
  <c r="I1692" i="5"/>
  <c r="AF1692" i="5"/>
  <c r="AG1692" i="5"/>
  <c r="AH1692" i="5"/>
  <c r="I1693" i="5"/>
  <c r="AF1693" i="5"/>
  <c r="AG1693" i="5"/>
  <c r="AH1693" i="5"/>
  <c r="I1694" i="5"/>
  <c r="AF1694" i="5"/>
  <c r="AG1694" i="5"/>
  <c r="AH1694" i="5"/>
  <c r="I1695" i="5"/>
  <c r="AF1695" i="5"/>
  <c r="AG1695" i="5"/>
  <c r="AH1695" i="5"/>
  <c r="I1696" i="5"/>
  <c r="AF1696" i="5"/>
  <c r="AG1696" i="5"/>
  <c r="AH1696" i="5"/>
  <c r="I1697" i="5"/>
  <c r="AF1697" i="5"/>
  <c r="AG1697" i="5"/>
  <c r="AH1697" i="5"/>
  <c r="I1698" i="5"/>
  <c r="AF1698" i="5"/>
  <c r="AG1698" i="5"/>
  <c r="AH1698" i="5"/>
  <c r="I1699" i="5"/>
  <c r="AF1699" i="5"/>
  <c r="AG1699" i="5"/>
  <c r="AH1699" i="5"/>
  <c r="I1700" i="5"/>
  <c r="AF1700" i="5"/>
  <c r="AG1700" i="5"/>
  <c r="AH1700" i="5"/>
  <c r="I1701" i="5"/>
  <c r="AF1701" i="5"/>
  <c r="AG1701" i="5"/>
  <c r="AH1701" i="5"/>
  <c r="I1702" i="5"/>
  <c r="AF1702" i="5"/>
  <c r="AG1702" i="5"/>
  <c r="AH1702" i="5"/>
  <c r="I1703" i="5"/>
  <c r="AF1703" i="5"/>
  <c r="AG1703" i="5"/>
  <c r="AH1703" i="5"/>
  <c r="I1704" i="5"/>
  <c r="AF1704" i="5"/>
  <c r="AG1704" i="5"/>
  <c r="AH1704" i="5"/>
  <c r="I1705" i="5"/>
  <c r="AF1705" i="5"/>
  <c r="AG1705" i="5"/>
  <c r="AH1705" i="5"/>
  <c r="I1706" i="5"/>
  <c r="AF1706" i="5"/>
  <c r="AG1706" i="5"/>
  <c r="AH1706" i="5"/>
  <c r="I1707" i="5"/>
  <c r="AF1707" i="5"/>
  <c r="AG1707" i="5"/>
  <c r="AH1707" i="5"/>
  <c r="I1708" i="5"/>
  <c r="AF1708" i="5"/>
  <c r="AG1708" i="5"/>
  <c r="AH1708" i="5"/>
  <c r="I1709" i="5"/>
  <c r="AF1709" i="5"/>
  <c r="AG1709" i="5"/>
  <c r="AH1709" i="5"/>
  <c r="I1710" i="5"/>
  <c r="AF1710" i="5"/>
  <c r="AG1710" i="5"/>
  <c r="AH1710" i="5"/>
  <c r="I1711" i="5"/>
  <c r="AF1711" i="5"/>
  <c r="AG1711" i="5"/>
  <c r="AH1711" i="5"/>
  <c r="I1712" i="5"/>
  <c r="AF1712" i="5"/>
  <c r="AG1712" i="5"/>
  <c r="AH1712" i="5"/>
  <c r="I1713" i="5"/>
  <c r="AF1713" i="5"/>
  <c r="AG1713" i="5"/>
  <c r="AH1713" i="5"/>
  <c r="I1714" i="5"/>
  <c r="AF1714" i="5"/>
  <c r="AG1714" i="5"/>
  <c r="AH1714" i="5"/>
  <c r="I1715" i="5"/>
  <c r="AF1715" i="5"/>
  <c r="AG1715" i="5"/>
  <c r="AH1715" i="5"/>
  <c r="I1716" i="5"/>
  <c r="AF1716" i="5"/>
  <c r="AG1716" i="5"/>
  <c r="AH1716" i="5"/>
  <c r="I1717" i="5"/>
  <c r="AF1717" i="5"/>
  <c r="AG1717" i="5"/>
  <c r="AH1717" i="5"/>
  <c r="I1718" i="5"/>
  <c r="AF1718" i="5"/>
  <c r="AG1718" i="5"/>
  <c r="AH1718" i="5"/>
  <c r="I1719" i="5"/>
  <c r="AF1719" i="5"/>
  <c r="AG1719" i="5"/>
  <c r="AH1719" i="5"/>
  <c r="I1720" i="5"/>
  <c r="AF1720" i="5"/>
  <c r="AG1720" i="5"/>
  <c r="AH1720" i="5"/>
  <c r="I1721" i="5"/>
  <c r="AF1721" i="5"/>
  <c r="AG1721" i="5"/>
  <c r="AH1721" i="5"/>
  <c r="I1722" i="5"/>
  <c r="AF1722" i="5"/>
  <c r="AG1722" i="5"/>
  <c r="AH1722" i="5"/>
  <c r="I1723" i="5"/>
  <c r="AF1723" i="5"/>
  <c r="AG1723" i="5"/>
  <c r="AH1723" i="5"/>
  <c r="I1724" i="5"/>
  <c r="AF1724" i="5"/>
  <c r="AG1724" i="5"/>
  <c r="AH1724" i="5"/>
  <c r="I1725" i="5"/>
  <c r="AF1725" i="5"/>
  <c r="AG1725" i="5"/>
  <c r="AH1725" i="5"/>
  <c r="I1726" i="5"/>
  <c r="AF1726" i="5"/>
  <c r="AG1726" i="5"/>
  <c r="AH1726" i="5"/>
  <c r="I1727" i="5"/>
  <c r="AF1727" i="5"/>
  <c r="AG1727" i="5"/>
  <c r="AH1727" i="5"/>
  <c r="I1728" i="5"/>
  <c r="AF1728" i="5"/>
  <c r="AG1728" i="5"/>
  <c r="AH1728" i="5"/>
  <c r="I1729" i="5"/>
  <c r="AF1729" i="5"/>
  <c r="AG1729" i="5"/>
  <c r="AH1729" i="5"/>
  <c r="I1730" i="5"/>
  <c r="AF1730" i="5"/>
  <c r="AG1730" i="5"/>
  <c r="AH1730" i="5"/>
  <c r="I1731" i="5"/>
  <c r="AF1731" i="5"/>
  <c r="AG1731" i="5"/>
  <c r="AH1731" i="5"/>
  <c r="I1732" i="5"/>
  <c r="AF1732" i="5"/>
  <c r="AG1732" i="5"/>
  <c r="AH1732" i="5"/>
  <c r="I1733" i="5"/>
  <c r="AF1733" i="5"/>
  <c r="AG1733" i="5"/>
  <c r="AH1733" i="5"/>
  <c r="I1734" i="5"/>
  <c r="AF1734" i="5"/>
  <c r="AG1734" i="5"/>
  <c r="AH1734" i="5"/>
  <c r="I1735" i="5"/>
  <c r="AF1735" i="5"/>
  <c r="AG1735" i="5"/>
  <c r="AH1735" i="5"/>
  <c r="I1736" i="5"/>
  <c r="AF1736" i="5"/>
  <c r="AG1736" i="5"/>
  <c r="AH1736" i="5"/>
  <c r="I1737" i="5"/>
  <c r="AF1737" i="5"/>
  <c r="AG1737" i="5"/>
  <c r="AH1737" i="5"/>
  <c r="I1738" i="5"/>
  <c r="AF1738" i="5"/>
  <c r="AG1738" i="5"/>
  <c r="AH1738" i="5"/>
  <c r="I1739" i="5"/>
  <c r="AF1739" i="5"/>
  <c r="AG1739" i="5"/>
  <c r="AH1739" i="5"/>
  <c r="I1740" i="5"/>
  <c r="AF1740" i="5"/>
  <c r="AG1740" i="5"/>
  <c r="AH1740" i="5"/>
  <c r="I1741" i="5"/>
  <c r="AF1741" i="5"/>
  <c r="AG1741" i="5"/>
  <c r="AH1741" i="5"/>
  <c r="I1742" i="5"/>
  <c r="AF1742" i="5"/>
  <c r="AG1742" i="5"/>
  <c r="AH1742" i="5"/>
  <c r="I1743" i="5"/>
  <c r="AF1743" i="5"/>
  <c r="AG1743" i="5"/>
  <c r="AH1743" i="5"/>
  <c r="I1744" i="5"/>
  <c r="AF1744" i="5"/>
  <c r="AG1744" i="5"/>
  <c r="AH1744" i="5"/>
  <c r="I1745" i="5"/>
  <c r="AF1745" i="5"/>
  <c r="AG1745" i="5"/>
  <c r="AH1745" i="5"/>
  <c r="I1746" i="5"/>
  <c r="AF1746" i="5"/>
  <c r="AG1746" i="5"/>
  <c r="AH1746" i="5"/>
  <c r="I1747" i="5"/>
  <c r="AF1747" i="5"/>
  <c r="AG1747" i="5"/>
  <c r="AH1747" i="5"/>
  <c r="I1748" i="5"/>
  <c r="AF1748" i="5"/>
  <c r="AG1748" i="5"/>
  <c r="AH1748" i="5"/>
  <c r="I1749" i="5"/>
  <c r="AF1749" i="5"/>
  <c r="AG1749" i="5"/>
  <c r="AH1749" i="5"/>
  <c r="I1750" i="5"/>
  <c r="AF1750" i="5"/>
  <c r="AG1750" i="5"/>
  <c r="AH1750" i="5"/>
  <c r="I1751" i="5"/>
  <c r="AF1751" i="5"/>
  <c r="AG1751" i="5"/>
  <c r="AH1751" i="5"/>
  <c r="I1752" i="5"/>
  <c r="AF1752" i="5"/>
  <c r="AG1752" i="5"/>
  <c r="AH1752" i="5"/>
  <c r="I1753" i="5"/>
  <c r="AF1753" i="5"/>
  <c r="AG1753" i="5"/>
  <c r="AH1753" i="5"/>
  <c r="I1754" i="5"/>
  <c r="AF1754" i="5"/>
  <c r="AG1754" i="5"/>
  <c r="AH1754" i="5"/>
  <c r="I1755" i="5"/>
  <c r="AF1755" i="5"/>
  <c r="AG1755" i="5"/>
  <c r="AH1755" i="5"/>
  <c r="I1756" i="5"/>
  <c r="AF1756" i="5"/>
  <c r="AG1756" i="5"/>
  <c r="AH1756" i="5"/>
  <c r="I1757" i="5"/>
  <c r="AF1757" i="5"/>
  <c r="AG1757" i="5"/>
  <c r="AH1757" i="5"/>
  <c r="I1758" i="5"/>
  <c r="AF1758" i="5"/>
  <c r="AG1758" i="5"/>
  <c r="AH1758" i="5"/>
  <c r="I1759" i="5"/>
  <c r="AF1759" i="5"/>
  <c r="AG1759" i="5"/>
  <c r="AH1759" i="5"/>
  <c r="I1760" i="5"/>
  <c r="AF1760" i="5"/>
  <c r="AG1760" i="5"/>
  <c r="AH1760" i="5"/>
  <c r="I1761" i="5"/>
  <c r="AF1761" i="5"/>
  <c r="AG1761" i="5"/>
  <c r="AH1761" i="5"/>
  <c r="I1762" i="5"/>
  <c r="AF1762" i="5"/>
  <c r="AG1762" i="5"/>
  <c r="AH1762" i="5"/>
  <c r="I1763" i="5"/>
  <c r="AF1763" i="5"/>
  <c r="AG1763" i="5"/>
  <c r="AH1763" i="5"/>
  <c r="I1764" i="5"/>
  <c r="AF1764" i="5"/>
  <c r="AG1764" i="5"/>
  <c r="AH1764" i="5"/>
  <c r="I1765" i="5"/>
  <c r="AF1765" i="5"/>
  <c r="AG1765" i="5"/>
  <c r="AH1765" i="5"/>
  <c r="I1766" i="5"/>
  <c r="AF1766" i="5"/>
  <c r="AG1766" i="5"/>
  <c r="AH1766" i="5"/>
  <c r="I1767" i="5"/>
  <c r="AF1767" i="5"/>
  <c r="AG1767" i="5"/>
  <c r="AH1767" i="5"/>
  <c r="I1768" i="5"/>
  <c r="AF1768" i="5"/>
  <c r="AG1768" i="5"/>
  <c r="AH1768" i="5"/>
  <c r="I1769" i="5"/>
  <c r="AF1769" i="5"/>
  <c r="AG1769" i="5"/>
  <c r="AH1769" i="5"/>
  <c r="I1770" i="5"/>
  <c r="AF1770" i="5"/>
  <c r="AG1770" i="5"/>
  <c r="AH1770" i="5"/>
  <c r="I1771" i="5"/>
  <c r="AF1771" i="5"/>
  <c r="AG1771" i="5"/>
  <c r="AH1771" i="5"/>
  <c r="I1772" i="5"/>
  <c r="AF1772" i="5"/>
  <c r="AG1772" i="5"/>
  <c r="AH1772" i="5"/>
  <c r="I1773" i="5"/>
  <c r="AF1773" i="5"/>
  <c r="AG1773" i="5"/>
  <c r="AH1773" i="5"/>
  <c r="I1774" i="5"/>
  <c r="AF1774" i="5"/>
  <c r="AG1774" i="5"/>
  <c r="AH1774" i="5"/>
  <c r="I1775" i="5"/>
  <c r="AF1775" i="5"/>
  <c r="AG1775" i="5"/>
  <c r="AH1775" i="5"/>
  <c r="I1776" i="5"/>
  <c r="AF1776" i="5"/>
  <c r="AG1776" i="5"/>
  <c r="AH1776" i="5"/>
  <c r="I1777" i="5"/>
  <c r="AF1777" i="5"/>
  <c r="AG1777" i="5"/>
  <c r="AH1777" i="5"/>
  <c r="I1778" i="5"/>
  <c r="AF1778" i="5"/>
  <c r="AG1778" i="5"/>
  <c r="AH1778" i="5"/>
  <c r="I1779" i="5"/>
  <c r="AF1779" i="5"/>
  <c r="AG1779" i="5"/>
  <c r="AH1779" i="5"/>
  <c r="I1780" i="5"/>
  <c r="AF1780" i="5"/>
  <c r="AG1780" i="5"/>
  <c r="AH1780" i="5"/>
  <c r="I1781" i="5"/>
  <c r="AF1781" i="5"/>
  <c r="AG1781" i="5"/>
  <c r="AH1781" i="5"/>
  <c r="I1782" i="5"/>
  <c r="AF1782" i="5"/>
  <c r="AG1782" i="5"/>
  <c r="AH1782" i="5"/>
  <c r="I1783" i="5"/>
  <c r="AF1783" i="5"/>
  <c r="AG1783" i="5"/>
  <c r="AH1783" i="5"/>
  <c r="I1784" i="5"/>
  <c r="AF1784" i="5"/>
  <c r="AG1784" i="5"/>
  <c r="AH1784" i="5"/>
  <c r="I1785" i="5"/>
  <c r="AF1785" i="5"/>
  <c r="AG1785" i="5"/>
  <c r="AH1785" i="5"/>
  <c r="I1786" i="5"/>
  <c r="AF1786" i="5"/>
  <c r="AG1786" i="5"/>
  <c r="AH1786" i="5"/>
  <c r="I1787" i="5"/>
  <c r="AF1787" i="5"/>
  <c r="AG1787" i="5"/>
  <c r="AH1787" i="5"/>
  <c r="I1788" i="5"/>
  <c r="AF1788" i="5"/>
  <c r="AG1788" i="5"/>
  <c r="AH1788" i="5"/>
  <c r="I1789" i="5"/>
  <c r="AF1789" i="5"/>
  <c r="AG1789" i="5"/>
  <c r="AH1789" i="5"/>
  <c r="I1790" i="5"/>
  <c r="AF1790" i="5"/>
  <c r="AG1790" i="5"/>
  <c r="AH1790" i="5"/>
  <c r="I1791" i="5"/>
  <c r="AF1791" i="5"/>
  <c r="AG1791" i="5"/>
  <c r="AH1791" i="5"/>
  <c r="I1792" i="5"/>
  <c r="AF1792" i="5"/>
  <c r="AG1792" i="5"/>
  <c r="AH1792" i="5"/>
  <c r="I1793" i="5"/>
  <c r="AF1793" i="5"/>
  <c r="AG1793" i="5"/>
  <c r="AH1793" i="5"/>
  <c r="I1794" i="5"/>
  <c r="AF1794" i="5"/>
  <c r="AG1794" i="5"/>
  <c r="AH1794" i="5"/>
  <c r="I1795" i="5"/>
  <c r="AF1795" i="5"/>
  <c r="AG1795" i="5"/>
  <c r="AH1795" i="5"/>
  <c r="I1796" i="5"/>
  <c r="AF1796" i="5"/>
  <c r="AG1796" i="5"/>
  <c r="AH1796" i="5"/>
  <c r="I1797" i="5"/>
  <c r="AF1797" i="5"/>
  <c r="AG1797" i="5"/>
  <c r="AH1797" i="5"/>
  <c r="I1798" i="5"/>
  <c r="AF1798" i="5"/>
  <c r="AG1798" i="5"/>
  <c r="AH1798" i="5"/>
  <c r="I1799" i="5"/>
  <c r="AF1799" i="5"/>
  <c r="AG1799" i="5"/>
  <c r="AH1799" i="5"/>
  <c r="I1800" i="5"/>
  <c r="AF1800" i="5"/>
  <c r="AG1800" i="5"/>
  <c r="AH1800" i="5"/>
  <c r="I1801" i="5"/>
  <c r="AF1801" i="5"/>
  <c r="AG1801" i="5"/>
  <c r="AH1801" i="5"/>
  <c r="I1802" i="5"/>
  <c r="AF1802" i="5"/>
  <c r="AG1802" i="5"/>
  <c r="AH1802" i="5"/>
  <c r="I1803" i="5"/>
  <c r="AF1803" i="5"/>
  <c r="AG1803" i="5"/>
  <c r="AH1803" i="5"/>
  <c r="I1804" i="5"/>
  <c r="AF1804" i="5"/>
  <c r="AG1804" i="5"/>
  <c r="AH1804" i="5"/>
  <c r="I1805" i="5"/>
  <c r="AF1805" i="5"/>
  <c r="AG1805" i="5"/>
  <c r="AH1805" i="5"/>
  <c r="I1806" i="5"/>
  <c r="AF1806" i="5"/>
  <c r="AG1806" i="5"/>
  <c r="AH1806" i="5"/>
  <c r="I1807" i="5"/>
  <c r="AF1807" i="5"/>
  <c r="AG1807" i="5"/>
  <c r="AH1807" i="5"/>
  <c r="I1808" i="5"/>
  <c r="AF1808" i="5"/>
  <c r="AG1808" i="5"/>
  <c r="AH1808" i="5"/>
  <c r="I1809" i="5"/>
  <c r="AF1809" i="5"/>
  <c r="AG1809" i="5"/>
  <c r="AH1809" i="5"/>
  <c r="I1810" i="5"/>
  <c r="AF1810" i="5"/>
  <c r="AG1810" i="5"/>
  <c r="AH1810" i="5"/>
  <c r="I1811" i="5"/>
  <c r="AF1811" i="5"/>
  <c r="AG1811" i="5"/>
  <c r="AH1811" i="5"/>
  <c r="I1812" i="5"/>
  <c r="AF1812" i="5"/>
  <c r="AG1812" i="5"/>
  <c r="AH1812" i="5"/>
  <c r="I1813" i="5"/>
  <c r="AF1813" i="5"/>
  <c r="AG1813" i="5"/>
  <c r="AH1813" i="5"/>
  <c r="I1814" i="5"/>
  <c r="AF1814" i="5"/>
  <c r="AG1814" i="5"/>
  <c r="AH1814" i="5"/>
  <c r="I1815" i="5"/>
  <c r="AF1815" i="5"/>
  <c r="AG1815" i="5"/>
  <c r="AH1815" i="5"/>
  <c r="I1816" i="5"/>
  <c r="AF1816" i="5"/>
  <c r="AG1816" i="5"/>
  <c r="AH1816" i="5"/>
  <c r="I1817" i="5"/>
  <c r="AF1817" i="5"/>
  <c r="AG1817" i="5"/>
  <c r="AH1817" i="5"/>
  <c r="I1818" i="5"/>
  <c r="AF1818" i="5"/>
  <c r="AG1818" i="5"/>
  <c r="AH1818" i="5"/>
  <c r="I1819" i="5"/>
  <c r="AF1819" i="5"/>
  <c r="AG1819" i="5"/>
  <c r="AH1819" i="5"/>
  <c r="I1820" i="5"/>
  <c r="AF1820" i="5"/>
  <c r="AG1820" i="5"/>
  <c r="AH1820" i="5"/>
  <c r="I1821" i="5"/>
  <c r="AF1821" i="5"/>
  <c r="AG1821" i="5"/>
  <c r="AH1821" i="5"/>
  <c r="I1822" i="5"/>
  <c r="AF1822" i="5"/>
  <c r="AG1822" i="5"/>
  <c r="AH1822" i="5"/>
  <c r="I1823" i="5"/>
  <c r="AF1823" i="5"/>
  <c r="AG1823" i="5"/>
  <c r="AH1823" i="5"/>
  <c r="I1824" i="5"/>
  <c r="AF1824" i="5"/>
  <c r="AG1824" i="5"/>
  <c r="AH1824" i="5"/>
  <c r="I1825" i="5"/>
  <c r="AF1825" i="5"/>
  <c r="AG1825" i="5"/>
  <c r="AH1825" i="5"/>
  <c r="I1826" i="5"/>
  <c r="AF1826" i="5"/>
  <c r="AG1826" i="5"/>
  <c r="AH1826" i="5"/>
  <c r="I1827" i="5"/>
  <c r="AF1827" i="5"/>
  <c r="AG1827" i="5"/>
  <c r="AH1827" i="5"/>
  <c r="I1828" i="5"/>
  <c r="AF1828" i="5"/>
  <c r="AG1828" i="5"/>
  <c r="AH1828" i="5"/>
  <c r="I1829" i="5"/>
  <c r="AF1829" i="5"/>
  <c r="AG1829" i="5"/>
  <c r="AH1829" i="5"/>
  <c r="I1830" i="5"/>
  <c r="AF1830" i="5"/>
  <c r="AG1830" i="5"/>
  <c r="AH1830" i="5"/>
  <c r="I1831" i="5"/>
  <c r="AF1831" i="5"/>
  <c r="AG1831" i="5"/>
  <c r="AH1831" i="5"/>
  <c r="I1832" i="5"/>
  <c r="AF1832" i="5"/>
  <c r="AG1832" i="5"/>
  <c r="AH1832" i="5"/>
  <c r="I1833" i="5"/>
  <c r="AF1833" i="5"/>
  <c r="AG1833" i="5"/>
  <c r="AH1833" i="5"/>
  <c r="I1834" i="5"/>
  <c r="AF1834" i="5"/>
  <c r="AG1834" i="5"/>
  <c r="AH1834" i="5"/>
  <c r="I1835" i="5"/>
  <c r="AF1835" i="5"/>
  <c r="AG1835" i="5"/>
  <c r="AH1835" i="5"/>
  <c r="I1836" i="5"/>
  <c r="AF1836" i="5"/>
  <c r="AG1836" i="5"/>
  <c r="AH1836" i="5"/>
  <c r="I1837" i="5"/>
  <c r="AF1837" i="5"/>
  <c r="AG1837" i="5"/>
  <c r="AH1837" i="5"/>
  <c r="I1838" i="5"/>
  <c r="AF1838" i="5"/>
  <c r="AG1838" i="5"/>
  <c r="AH1838" i="5"/>
  <c r="I1839" i="5"/>
  <c r="AF1839" i="5"/>
  <c r="AG1839" i="5"/>
  <c r="AH1839" i="5"/>
  <c r="I1840" i="5"/>
  <c r="AF1840" i="5"/>
  <c r="AG1840" i="5"/>
  <c r="AH1840" i="5"/>
  <c r="I1841" i="5"/>
  <c r="AF1841" i="5"/>
  <c r="AG1841" i="5"/>
  <c r="AH1841" i="5"/>
  <c r="I1842" i="5"/>
  <c r="AF1842" i="5"/>
  <c r="AG1842" i="5"/>
  <c r="AH1842" i="5"/>
  <c r="I1843" i="5"/>
  <c r="AF1843" i="5"/>
  <c r="AG1843" i="5"/>
  <c r="AH1843" i="5"/>
  <c r="I1844" i="5"/>
  <c r="AF1844" i="5"/>
  <c r="AG1844" i="5"/>
  <c r="AH1844" i="5"/>
  <c r="I1845" i="5"/>
  <c r="AF1845" i="5"/>
  <c r="AG1845" i="5"/>
  <c r="AH1845" i="5"/>
  <c r="I1846" i="5"/>
  <c r="AF1846" i="5"/>
  <c r="AG1846" i="5"/>
  <c r="AH1846" i="5"/>
  <c r="I1847" i="5"/>
  <c r="AF1847" i="5"/>
  <c r="AG1847" i="5"/>
  <c r="AH1847" i="5"/>
  <c r="I1848" i="5"/>
  <c r="AF1848" i="5"/>
  <c r="AG1848" i="5"/>
  <c r="AH1848" i="5"/>
  <c r="I1849" i="5"/>
  <c r="AF1849" i="5"/>
  <c r="AG1849" i="5"/>
  <c r="AH1849" i="5"/>
  <c r="I1850" i="5"/>
  <c r="AF1850" i="5"/>
  <c r="AG1850" i="5"/>
  <c r="AH1850" i="5"/>
  <c r="I1851" i="5"/>
  <c r="AF1851" i="5"/>
  <c r="AG1851" i="5"/>
  <c r="AH1851" i="5"/>
  <c r="I1852" i="5"/>
  <c r="AF1852" i="5"/>
  <c r="AG1852" i="5"/>
  <c r="AH1852" i="5"/>
  <c r="I1853" i="5"/>
  <c r="AF1853" i="5"/>
  <c r="AG1853" i="5"/>
  <c r="AH1853" i="5"/>
  <c r="I1854" i="5"/>
  <c r="AF1854" i="5"/>
  <c r="AG1854" i="5"/>
  <c r="AH1854" i="5"/>
  <c r="I1855" i="5"/>
  <c r="AF1855" i="5"/>
  <c r="AG1855" i="5"/>
  <c r="AH1855" i="5"/>
  <c r="I1856" i="5"/>
  <c r="AF1856" i="5"/>
  <c r="AG1856" i="5"/>
  <c r="AH1856" i="5"/>
  <c r="I1857" i="5"/>
  <c r="AF1857" i="5"/>
  <c r="AG1857" i="5"/>
  <c r="AH1857" i="5"/>
  <c r="I1858" i="5"/>
  <c r="AF1858" i="5"/>
  <c r="AG1858" i="5"/>
  <c r="AH1858" i="5"/>
  <c r="I1859" i="5"/>
  <c r="AF1859" i="5"/>
  <c r="AG1859" i="5"/>
  <c r="AH1859" i="5"/>
  <c r="I1860" i="5"/>
  <c r="AF1860" i="5"/>
  <c r="AG1860" i="5"/>
  <c r="AH1860" i="5"/>
  <c r="I1861" i="5"/>
  <c r="AF1861" i="5"/>
  <c r="AG1861" i="5"/>
  <c r="AH1861" i="5"/>
  <c r="I1862" i="5"/>
  <c r="AF1862" i="5"/>
  <c r="AG1862" i="5"/>
  <c r="AH1862" i="5"/>
  <c r="I1863" i="5"/>
  <c r="AF1863" i="5"/>
  <c r="AG1863" i="5"/>
  <c r="AH1863" i="5"/>
  <c r="I1864" i="5"/>
  <c r="AF1864" i="5"/>
  <c r="AG1864" i="5"/>
  <c r="AH1864" i="5"/>
  <c r="I1865" i="5"/>
  <c r="AF1865" i="5"/>
  <c r="AG1865" i="5"/>
  <c r="AH1865" i="5"/>
  <c r="I1866" i="5"/>
  <c r="AF1866" i="5"/>
  <c r="AG1866" i="5"/>
  <c r="AH1866" i="5"/>
  <c r="I1867" i="5"/>
  <c r="AF1867" i="5"/>
  <c r="AG1867" i="5"/>
  <c r="AH1867" i="5"/>
  <c r="I1868" i="5"/>
  <c r="AF1868" i="5"/>
  <c r="AG1868" i="5"/>
  <c r="AH1868" i="5"/>
  <c r="I1869" i="5"/>
  <c r="AF1869" i="5"/>
  <c r="AG1869" i="5"/>
  <c r="AH1869" i="5"/>
  <c r="I1870" i="5"/>
  <c r="AF1870" i="5"/>
  <c r="AG1870" i="5"/>
  <c r="AH1870" i="5"/>
  <c r="I1871" i="5"/>
  <c r="AF1871" i="5"/>
  <c r="AG1871" i="5"/>
  <c r="AH1871" i="5"/>
  <c r="I1872" i="5"/>
  <c r="AF1872" i="5"/>
  <c r="AG1872" i="5"/>
  <c r="AH1872" i="5"/>
  <c r="I1873" i="5"/>
  <c r="AF1873" i="5"/>
  <c r="AG1873" i="5"/>
  <c r="AH1873" i="5"/>
  <c r="I1874" i="5"/>
  <c r="AF1874" i="5"/>
  <c r="AG1874" i="5"/>
  <c r="AH1874" i="5"/>
  <c r="I1875" i="5"/>
  <c r="AF1875" i="5"/>
  <c r="AG1875" i="5"/>
  <c r="AH1875" i="5"/>
  <c r="I1876" i="5"/>
  <c r="AF1876" i="5"/>
  <c r="AG1876" i="5"/>
  <c r="AH1876" i="5"/>
  <c r="I1877" i="5"/>
  <c r="AF1877" i="5"/>
  <c r="AG1877" i="5"/>
  <c r="AH1877" i="5"/>
  <c r="I1878" i="5"/>
  <c r="AF1878" i="5"/>
  <c r="AG1878" i="5"/>
  <c r="AH1878" i="5"/>
  <c r="I1879" i="5"/>
  <c r="AF1879" i="5"/>
  <c r="AG1879" i="5"/>
  <c r="AH1879" i="5"/>
  <c r="I1880" i="5"/>
  <c r="AF1880" i="5"/>
  <c r="AG1880" i="5"/>
  <c r="AH1880" i="5"/>
  <c r="I1881" i="5"/>
  <c r="AF1881" i="5"/>
  <c r="AG1881" i="5"/>
  <c r="AH1881" i="5"/>
  <c r="I1882" i="5"/>
  <c r="AF1882" i="5"/>
  <c r="AG1882" i="5"/>
  <c r="AH1882" i="5"/>
  <c r="I1883" i="5"/>
  <c r="AF1883" i="5"/>
  <c r="AG1883" i="5"/>
  <c r="AH1883" i="5"/>
  <c r="I1884" i="5"/>
  <c r="AF1884" i="5"/>
  <c r="AG1884" i="5"/>
  <c r="AH1884" i="5"/>
  <c r="I1885" i="5"/>
  <c r="AF1885" i="5"/>
  <c r="AG1885" i="5"/>
  <c r="AH1885" i="5"/>
  <c r="I1886" i="5"/>
  <c r="AF1886" i="5"/>
  <c r="AG1886" i="5"/>
  <c r="AH1886" i="5"/>
  <c r="I1887" i="5"/>
  <c r="AF1887" i="5"/>
  <c r="AG1887" i="5"/>
  <c r="AH1887" i="5"/>
  <c r="I1888" i="5"/>
  <c r="AF1888" i="5"/>
  <c r="AG1888" i="5"/>
  <c r="AH1888" i="5"/>
  <c r="I1889" i="5"/>
  <c r="AF1889" i="5"/>
  <c r="AG1889" i="5"/>
  <c r="AH1889" i="5"/>
  <c r="I1890" i="5"/>
  <c r="AF1890" i="5"/>
  <c r="AG1890" i="5"/>
  <c r="AH1890" i="5"/>
  <c r="I1891" i="5"/>
  <c r="AF1891" i="5"/>
  <c r="AG1891" i="5"/>
  <c r="AH1891" i="5"/>
  <c r="I1892" i="5"/>
  <c r="AF1892" i="5"/>
  <c r="AG1892" i="5"/>
  <c r="AH1892" i="5"/>
  <c r="I1893" i="5"/>
  <c r="AF1893" i="5"/>
  <c r="AG1893" i="5"/>
  <c r="AH1893" i="5"/>
  <c r="I1894" i="5"/>
  <c r="AF1894" i="5"/>
  <c r="AG1894" i="5"/>
  <c r="AH1894" i="5"/>
  <c r="I1895" i="5"/>
  <c r="AF1895" i="5"/>
  <c r="AG1895" i="5"/>
  <c r="AH1895" i="5"/>
  <c r="I1896" i="5"/>
  <c r="AF1896" i="5"/>
  <c r="AG1896" i="5"/>
  <c r="AH1896" i="5"/>
  <c r="I1897" i="5"/>
  <c r="AF1897" i="5"/>
  <c r="AG1897" i="5"/>
  <c r="AH1897" i="5"/>
  <c r="I1898" i="5"/>
  <c r="AF1898" i="5"/>
  <c r="AG1898" i="5"/>
  <c r="AH1898" i="5"/>
  <c r="I1899" i="5"/>
  <c r="AF1899" i="5"/>
  <c r="AG1899" i="5"/>
  <c r="AH1899" i="5"/>
  <c r="I1900" i="5"/>
  <c r="AF1900" i="5"/>
  <c r="AG1900" i="5"/>
  <c r="AH1900" i="5"/>
  <c r="I1901" i="5"/>
  <c r="AF1901" i="5"/>
  <c r="AG1901" i="5"/>
  <c r="AH1901" i="5"/>
  <c r="I1902" i="5"/>
  <c r="AF1902" i="5"/>
  <c r="AG1902" i="5"/>
  <c r="AH1902" i="5"/>
  <c r="I1903" i="5"/>
  <c r="AF1903" i="5"/>
  <c r="AG1903" i="5"/>
  <c r="AH1903" i="5"/>
  <c r="I1904" i="5"/>
  <c r="AF1904" i="5"/>
  <c r="AG1904" i="5"/>
  <c r="AH1904" i="5"/>
  <c r="I1905" i="5"/>
  <c r="AF1905" i="5"/>
  <c r="AG1905" i="5"/>
  <c r="AH1905" i="5"/>
  <c r="I1906" i="5"/>
  <c r="AF1906" i="5"/>
  <c r="AG1906" i="5"/>
  <c r="AH1906" i="5"/>
  <c r="I1907" i="5"/>
  <c r="AF1907" i="5"/>
  <c r="AG1907" i="5"/>
  <c r="AH1907" i="5"/>
  <c r="I1908" i="5"/>
  <c r="AF1908" i="5"/>
  <c r="AG1908" i="5"/>
  <c r="AH1908" i="5"/>
  <c r="I1909" i="5"/>
  <c r="AF1909" i="5"/>
  <c r="AG1909" i="5"/>
  <c r="AH1909" i="5"/>
  <c r="I1910" i="5"/>
  <c r="AF1910" i="5"/>
  <c r="AG1910" i="5"/>
  <c r="AH1910" i="5"/>
  <c r="I1911" i="5"/>
  <c r="AF1911" i="5"/>
  <c r="AG1911" i="5"/>
  <c r="AH1911" i="5"/>
  <c r="I1912" i="5"/>
  <c r="AF1912" i="5"/>
  <c r="AG1912" i="5"/>
  <c r="AH1912" i="5"/>
  <c r="I1913" i="5"/>
  <c r="AF1913" i="5"/>
  <c r="AG1913" i="5"/>
  <c r="AH1913" i="5"/>
  <c r="I1914" i="5"/>
  <c r="AF1914" i="5"/>
  <c r="AG1914" i="5"/>
  <c r="AH1914" i="5"/>
  <c r="I1915" i="5"/>
  <c r="AF1915" i="5"/>
  <c r="AG1915" i="5"/>
  <c r="AH1915" i="5"/>
  <c r="I1916" i="5"/>
  <c r="AF1916" i="5"/>
  <c r="AG1916" i="5"/>
  <c r="AH1916" i="5"/>
  <c r="I1917" i="5"/>
  <c r="AF1917" i="5"/>
  <c r="AG1917" i="5"/>
  <c r="AH1917" i="5"/>
  <c r="I1918" i="5"/>
  <c r="AF1918" i="5"/>
  <c r="AG1918" i="5"/>
  <c r="AH1918" i="5"/>
  <c r="I1919" i="5"/>
  <c r="AF1919" i="5"/>
  <c r="AG1919" i="5"/>
  <c r="AH1919" i="5"/>
  <c r="I1920" i="5"/>
  <c r="AF1920" i="5"/>
  <c r="AG1920" i="5"/>
  <c r="AH1920" i="5"/>
  <c r="I1921" i="5"/>
  <c r="AF1921" i="5"/>
  <c r="AG1921" i="5"/>
  <c r="AH1921" i="5"/>
  <c r="I1922" i="5"/>
  <c r="AF1922" i="5"/>
  <c r="AG1922" i="5"/>
  <c r="AH1922" i="5"/>
  <c r="I1923" i="5"/>
  <c r="AF1923" i="5"/>
  <c r="AG1923" i="5"/>
  <c r="AH1923" i="5"/>
  <c r="I1924" i="5"/>
  <c r="AF1924" i="5"/>
  <c r="AG1924" i="5"/>
  <c r="AH1924" i="5"/>
  <c r="I1925" i="5"/>
  <c r="AF1925" i="5"/>
  <c r="AG1925" i="5"/>
  <c r="AH1925" i="5"/>
  <c r="I1926" i="5"/>
  <c r="AF1926" i="5"/>
  <c r="AG1926" i="5"/>
  <c r="AH1926" i="5"/>
  <c r="I1927" i="5"/>
  <c r="AF1927" i="5"/>
  <c r="AG1927" i="5"/>
  <c r="AH1927" i="5"/>
  <c r="I1928" i="5"/>
  <c r="AF1928" i="5"/>
  <c r="AG1928" i="5"/>
  <c r="AH1928" i="5"/>
  <c r="I1929" i="5"/>
  <c r="AF1929" i="5"/>
  <c r="AG1929" i="5"/>
  <c r="AH1929" i="5"/>
  <c r="I1930" i="5"/>
  <c r="AF1930" i="5"/>
  <c r="AG1930" i="5"/>
  <c r="AH1930" i="5"/>
  <c r="I1931" i="5"/>
  <c r="AF1931" i="5"/>
  <c r="AG1931" i="5"/>
  <c r="AH1931" i="5"/>
  <c r="I1932" i="5"/>
  <c r="AF1932" i="5"/>
  <c r="AG1932" i="5"/>
  <c r="AH1932" i="5"/>
  <c r="I1933" i="5"/>
  <c r="AF1933" i="5"/>
  <c r="AG1933" i="5"/>
  <c r="AH1933" i="5"/>
  <c r="I1934" i="5"/>
  <c r="AF1934" i="5"/>
  <c r="AG1934" i="5"/>
  <c r="AH1934" i="5"/>
  <c r="I1935" i="5"/>
  <c r="AF1935" i="5"/>
  <c r="AG1935" i="5"/>
  <c r="AH1935" i="5"/>
  <c r="I1936" i="5"/>
  <c r="AF1936" i="5"/>
  <c r="AG1936" i="5"/>
  <c r="AH1936" i="5"/>
  <c r="I1937" i="5"/>
  <c r="AF1937" i="5"/>
  <c r="AG1937" i="5"/>
  <c r="AH1937" i="5"/>
  <c r="I1938" i="5"/>
  <c r="AF1938" i="5"/>
  <c r="AG1938" i="5"/>
  <c r="AH1938" i="5"/>
  <c r="I1939" i="5"/>
  <c r="AF1939" i="5"/>
  <c r="AG1939" i="5"/>
  <c r="AH1939" i="5"/>
  <c r="I1940" i="5"/>
  <c r="AF1940" i="5"/>
  <c r="AG1940" i="5"/>
  <c r="AH1940" i="5"/>
  <c r="I1941" i="5"/>
  <c r="AF1941" i="5"/>
  <c r="AG1941" i="5"/>
  <c r="AH1941" i="5"/>
  <c r="I1942" i="5"/>
  <c r="AF1942" i="5"/>
  <c r="AG1942" i="5"/>
  <c r="AH1942" i="5"/>
  <c r="I1943" i="5"/>
  <c r="AF1943" i="5"/>
  <c r="AG1943" i="5"/>
  <c r="AH1943" i="5"/>
  <c r="I1944" i="5"/>
  <c r="AF1944" i="5"/>
  <c r="AG1944" i="5"/>
  <c r="AH1944" i="5"/>
  <c r="I1945" i="5"/>
  <c r="AF1945" i="5"/>
  <c r="AG1945" i="5"/>
  <c r="AH1945" i="5"/>
  <c r="I1946" i="5"/>
  <c r="AF1946" i="5"/>
  <c r="AG1946" i="5"/>
  <c r="AH1946" i="5"/>
  <c r="I1947" i="5"/>
  <c r="AF1947" i="5"/>
  <c r="AG1947" i="5"/>
  <c r="AH1947" i="5"/>
  <c r="I1948" i="5"/>
  <c r="AF1948" i="5"/>
  <c r="AG1948" i="5"/>
  <c r="AH1948" i="5"/>
  <c r="I1949" i="5"/>
  <c r="AF1949" i="5"/>
  <c r="AG1949" i="5"/>
  <c r="AH1949" i="5"/>
  <c r="I1950" i="5"/>
  <c r="AF1950" i="5"/>
  <c r="AG1950" i="5"/>
  <c r="AH1950" i="5"/>
  <c r="I1951" i="5"/>
  <c r="AF1951" i="5"/>
  <c r="AG1951" i="5"/>
  <c r="AH1951" i="5"/>
  <c r="I1952" i="5"/>
  <c r="AF1952" i="5"/>
  <c r="AG1952" i="5"/>
  <c r="AH1952" i="5"/>
  <c r="I1953" i="5"/>
  <c r="AF1953" i="5"/>
  <c r="AG1953" i="5"/>
  <c r="AH1953" i="5"/>
  <c r="I1954" i="5"/>
  <c r="AF1954" i="5"/>
  <c r="AG1954" i="5"/>
  <c r="AH1954" i="5"/>
  <c r="I1955" i="5"/>
  <c r="AF1955" i="5"/>
  <c r="AG1955" i="5"/>
  <c r="AH1955" i="5"/>
  <c r="I1956" i="5"/>
  <c r="AF1956" i="5"/>
  <c r="AG1956" i="5"/>
  <c r="AH1956" i="5"/>
  <c r="I1957" i="5"/>
  <c r="AF1957" i="5"/>
  <c r="AG1957" i="5"/>
  <c r="AH1957" i="5"/>
  <c r="I1958" i="5"/>
  <c r="AF1958" i="5"/>
  <c r="AG1958" i="5"/>
  <c r="AH1958" i="5"/>
  <c r="I1959" i="5"/>
  <c r="AF1959" i="5"/>
  <c r="AG1959" i="5"/>
  <c r="AH1959" i="5"/>
  <c r="I1960" i="5"/>
  <c r="AF1960" i="5"/>
  <c r="AG1960" i="5"/>
  <c r="AH1960" i="5"/>
  <c r="I1961" i="5"/>
  <c r="AF1961" i="5"/>
  <c r="AG1961" i="5"/>
  <c r="AH1961" i="5"/>
  <c r="I1962" i="5"/>
  <c r="AF1962" i="5"/>
  <c r="AG1962" i="5"/>
  <c r="AH1962" i="5"/>
  <c r="I1963" i="5"/>
  <c r="AF1963" i="5"/>
  <c r="AG1963" i="5"/>
  <c r="AH1963" i="5"/>
  <c r="I1964" i="5"/>
  <c r="AF1964" i="5"/>
  <c r="AG1964" i="5"/>
  <c r="AH1964" i="5"/>
  <c r="I1965" i="5"/>
  <c r="AF1965" i="5"/>
  <c r="AG1965" i="5"/>
  <c r="AH1965" i="5"/>
  <c r="I1966" i="5"/>
  <c r="AF1966" i="5"/>
  <c r="AG1966" i="5"/>
  <c r="AH1966" i="5"/>
  <c r="I1967" i="5"/>
  <c r="AF1967" i="5"/>
  <c r="AG1967" i="5"/>
  <c r="AH1967" i="5"/>
  <c r="I1968" i="5"/>
  <c r="AF1968" i="5"/>
  <c r="AG1968" i="5"/>
  <c r="AH1968" i="5"/>
  <c r="I1969" i="5"/>
  <c r="AF1969" i="5"/>
  <c r="AG1969" i="5"/>
  <c r="AH1969" i="5"/>
  <c r="I1970" i="5"/>
  <c r="AF1970" i="5"/>
  <c r="AG1970" i="5"/>
  <c r="AH1970" i="5"/>
  <c r="I1971" i="5"/>
  <c r="AF1971" i="5"/>
  <c r="AG1971" i="5"/>
  <c r="AH1971" i="5"/>
  <c r="I1972" i="5"/>
  <c r="AF1972" i="5"/>
  <c r="AG1972" i="5"/>
  <c r="AH1972" i="5"/>
  <c r="I1973" i="5"/>
  <c r="AF1973" i="5"/>
  <c r="AG1973" i="5"/>
  <c r="AH1973" i="5"/>
  <c r="I1974" i="5"/>
  <c r="AF1974" i="5"/>
  <c r="AG1974" i="5"/>
  <c r="AH1974" i="5"/>
  <c r="I1975" i="5"/>
  <c r="AF1975" i="5"/>
  <c r="AG1975" i="5"/>
  <c r="AH1975" i="5"/>
  <c r="I1976" i="5"/>
  <c r="AF1976" i="5"/>
  <c r="AG1976" i="5"/>
  <c r="AH1976" i="5"/>
  <c r="I1977" i="5"/>
  <c r="AF1977" i="5"/>
  <c r="AG1977" i="5"/>
  <c r="AH1977" i="5"/>
  <c r="I1978" i="5"/>
  <c r="AF1978" i="5"/>
  <c r="AG1978" i="5"/>
  <c r="AH1978" i="5"/>
  <c r="I1979" i="5"/>
  <c r="AF1979" i="5"/>
  <c r="AG1979" i="5"/>
  <c r="AH1979" i="5"/>
  <c r="I1980" i="5"/>
  <c r="AF1980" i="5"/>
  <c r="AG1980" i="5"/>
  <c r="AH1980" i="5"/>
  <c r="I1981" i="5"/>
  <c r="AF1981" i="5"/>
  <c r="AG1981" i="5"/>
  <c r="AH1981" i="5"/>
  <c r="I1982" i="5"/>
  <c r="AF1982" i="5"/>
  <c r="AG1982" i="5"/>
  <c r="AH1982" i="5"/>
  <c r="I1983" i="5"/>
  <c r="AF1983" i="5"/>
  <c r="AG1983" i="5"/>
  <c r="AH1983" i="5"/>
  <c r="I1984" i="5"/>
  <c r="AF1984" i="5"/>
  <c r="AG1984" i="5"/>
  <c r="AH1984" i="5"/>
  <c r="I1985" i="5"/>
  <c r="AF1985" i="5"/>
  <c r="AG1985" i="5"/>
  <c r="AH1985" i="5"/>
  <c r="I1986" i="5"/>
  <c r="AF1986" i="5"/>
  <c r="AG1986" i="5"/>
  <c r="AH1986" i="5"/>
  <c r="I1987" i="5"/>
  <c r="AF1987" i="5"/>
  <c r="AG1987" i="5"/>
  <c r="AH1987" i="5"/>
  <c r="I1988" i="5"/>
  <c r="AF1988" i="5"/>
  <c r="AG1988" i="5"/>
  <c r="AH1988" i="5"/>
  <c r="I1989" i="5"/>
  <c r="AF1989" i="5"/>
  <c r="AG1989" i="5"/>
  <c r="AH1989" i="5"/>
  <c r="I1990" i="5"/>
  <c r="AF1990" i="5"/>
  <c r="AG1990" i="5"/>
  <c r="AH1990" i="5"/>
  <c r="I1991" i="5"/>
  <c r="AF1991" i="5"/>
  <c r="AG1991" i="5"/>
  <c r="AH1991" i="5"/>
  <c r="I1992" i="5"/>
  <c r="AF1992" i="5"/>
  <c r="AG1992" i="5"/>
  <c r="AH1992" i="5"/>
  <c r="I1993" i="5"/>
  <c r="AF1993" i="5"/>
  <c r="AG1993" i="5"/>
  <c r="AH1993" i="5"/>
  <c r="I1994" i="5"/>
  <c r="AF1994" i="5"/>
  <c r="AG1994" i="5"/>
  <c r="AH1994" i="5"/>
  <c r="I1995" i="5"/>
  <c r="AF1995" i="5"/>
  <c r="AG1995" i="5"/>
  <c r="AH1995" i="5"/>
  <c r="I1996" i="5"/>
  <c r="AF1996" i="5"/>
  <c r="AG1996" i="5"/>
  <c r="AH1996" i="5"/>
  <c r="I1997" i="5"/>
  <c r="AF1997" i="5"/>
  <c r="AG1997" i="5"/>
  <c r="AH1997" i="5"/>
  <c r="I1998" i="5"/>
  <c r="AF1998" i="5"/>
  <c r="AG1998" i="5"/>
  <c r="AH1998" i="5"/>
  <c r="I1999" i="5"/>
  <c r="AF1999" i="5"/>
  <c r="AG1999" i="5"/>
  <c r="AH1999" i="5"/>
  <c r="I2000" i="5"/>
  <c r="AF2000" i="5"/>
  <c r="AG2000" i="5"/>
  <c r="AH2000" i="5"/>
  <c r="I2001" i="5"/>
  <c r="AF2001" i="5"/>
  <c r="AG2001" i="5"/>
  <c r="AH2001" i="5"/>
  <c r="I2002" i="5"/>
  <c r="AF2002" i="5"/>
  <c r="AG2002" i="5"/>
  <c r="AH2002" i="5"/>
  <c r="I2003" i="5"/>
  <c r="AF2003" i="5"/>
  <c r="AG2003" i="5"/>
  <c r="AH2003" i="5"/>
  <c r="I2004" i="5"/>
  <c r="AF2004" i="5"/>
  <c r="AG2004" i="5"/>
  <c r="AH2004" i="5"/>
  <c r="I2005" i="5"/>
  <c r="AF2005" i="5"/>
  <c r="AG2005" i="5"/>
  <c r="AH2005" i="5"/>
  <c r="I2006" i="5"/>
  <c r="AF2006" i="5"/>
  <c r="AG2006" i="5"/>
  <c r="AH2006" i="5"/>
  <c r="I2007" i="5"/>
  <c r="AF2007" i="5"/>
  <c r="AG2007" i="5"/>
  <c r="AH2007" i="5"/>
  <c r="I2008" i="5"/>
  <c r="AF2008" i="5"/>
  <c r="AG2008" i="5"/>
  <c r="AH2008" i="5"/>
  <c r="I2009" i="5"/>
  <c r="AF2009" i="5"/>
  <c r="AG2009" i="5"/>
  <c r="AH2009" i="5"/>
  <c r="I2010" i="5"/>
  <c r="AF2010" i="5"/>
  <c r="AG2010" i="5"/>
  <c r="AH2010" i="5"/>
  <c r="I2011" i="5"/>
  <c r="AF2011" i="5"/>
  <c r="AG2011" i="5"/>
  <c r="AH2011" i="5"/>
  <c r="I2012" i="5"/>
  <c r="AF2012" i="5"/>
  <c r="AG2012" i="5"/>
  <c r="AH2012" i="5"/>
  <c r="I2013" i="5"/>
  <c r="AF2013" i="5"/>
  <c r="AG2013" i="5"/>
  <c r="AH2013" i="5"/>
  <c r="I2014" i="5"/>
  <c r="AF2014" i="5"/>
  <c r="AG2014" i="5"/>
  <c r="AH2014" i="5"/>
  <c r="I2015" i="5"/>
  <c r="AF2015" i="5"/>
  <c r="AG2015" i="5"/>
  <c r="AH2015" i="5"/>
  <c r="I2016" i="5"/>
  <c r="AF2016" i="5"/>
  <c r="AG2016" i="5"/>
  <c r="AH2016" i="5"/>
  <c r="I2017" i="5"/>
  <c r="AF2017" i="5"/>
  <c r="AG2017" i="5"/>
  <c r="AH2017" i="5"/>
  <c r="I2018" i="5"/>
  <c r="AF2018" i="5"/>
  <c r="AG2018" i="5"/>
  <c r="AH2018" i="5"/>
  <c r="I2019" i="5"/>
  <c r="AF2019" i="5"/>
  <c r="AG2019" i="5"/>
  <c r="AH2019" i="5"/>
  <c r="I2020" i="5"/>
  <c r="AF2020" i="5"/>
  <c r="AG2020" i="5"/>
  <c r="AH2020" i="5"/>
  <c r="I2021" i="5"/>
  <c r="AF2021" i="5"/>
  <c r="AG2021" i="5"/>
  <c r="AH2021" i="5"/>
  <c r="I2022" i="5"/>
  <c r="AF2022" i="5"/>
  <c r="AG2022" i="5"/>
  <c r="AH2022" i="5"/>
  <c r="I2023" i="5"/>
  <c r="AF2023" i="5"/>
  <c r="AG2023" i="5"/>
  <c r="AH2023" i="5"/>
  <c r="I2024" i="5"/>
  <c r="AF2024" i="5"/>
  <c r="AG2024" i="5"/>
  <c r="AH2024" i="5"/>
  <c r="I2025" i="5"/>
  <c r="AF2025" i="5"/>
  <c r="AG2025" i="5"/>
  <c r="AH2025" i="5"/>
  <c r="I2026" i="5"/>
  <c r="AF2026" i="5"/>
  <c r="AG2026" i="5"/>
  <c r="AH2026" i="5"/>
  <c r="I2027" i="5"/>
  <c r="AF2027" i="5"/>
  <c r="AG2027" i="5"/>
  <c r="AH2027" i="5"/>
  <c r="I2028" i="5"/>
  <c r="AF2028" i="5"/>
  <c r="AG2028" i="5"/>
  <c r="AH2028" i="5"/>
  <c r="I2029" i="5"/>
  <c r="AF2029" i="5"/>
  <c r="AG2029" i="5"/>
  <c r="AH2029" i="5"/>
  <c r="I2030" i="5"/>
  <c r="AF2030" i="5"/>
  <c r="AG2030" i="5"/>
  <c r="AH2030" i="5"/>
  <c r="I2031" i="5"/>
  <c r="AF2031" i="5"/>
  <c r="AG2031" i="5"/>
  <c r="AH2031" i="5"/>
  <c r="I2032" i="5"/>
  <c r="AF2032" i="5"/>
  <c r="AG2032" i="5"/>
  <c r="AH2032" i="5"/>
  <c r="I2033" i="5"/>
  <c r="AF2033" i="5"/>
  <c r="AG2033" i="5"/>
  <c r="AH2033" i="5"/>
  <c r="I2034" i="5"/>
  <c r="AF2034" i="5"/>
  <c r="AG2034" i="5"/>
  <c r="AH2034" i="5"/>
  <c r="I2035" i="5"/>
  <c r="AF2035" i="5"/>
  <c r="AG2035" i="5"/>
  <c r="AH2035" i="5"/>
  <c r="I2036" i="5"/>
  <c r="AF2036" i="5"/>
  <c r="AG2036" i="5"/>
  <c r="AH2036" i="5"/>
  <c r="I2037" i="5"/>
  <c r="AF2037" i="5"/>
  <c r="AG2037" i="5"/>
  <c r="AH2037" i="5"/>
  <c r="I2038" i="5"/>
  <c r="AF2038" i="5"/>
  <c r="AG2038" i="5"/>
  <c r="AH2038" i="5"/>
  <c r="I2039" i="5"/>
  <c r="AF2039" i="5"/>
  <c r="AG2039" i="5"/>
  <c r="AH2039" i="5"/>
  <c r="I2040" i="5"/>
  <c r="AF2040" i="5"/>
  <c r="AG2040" i="5"/>
  <c r="AH2040" i="5"/>
  <c r="I2041" i="5"/>
  <c r="AF2041" i="5"/>
  <c r="AG2041" i="5"/>
  <c r="AH2041" i="5"/>
  <c r="I2042" i="5"/>
  <c r="AF2042" i="5"/>
  <c r="AG2042" i="5"/>
  <c r="AH2042" i="5"/>
  <c r="I2043" i="5"/>
  <c r="AF2043" i="5"/>
  <c r="AG2043" i="5"/>
  <c r="AH2043" i="5"/>
  <c r="I2044" i="5"/>
  <c r="AF2044" i="5"/>
  <c r="AG2044" i="5"/>
  <c r="AH2044" i="5"/>
  <c r="I2045" i="5"/>
  <c r="AF2045" i="5"/>
  <c r="AG2045" i="5"/>
  <c r="AH2045" i="5"/>
  <c r="I2046" i="5"/>
  <c r="AF2046" i="5"/>
  <c r="AG2046" i="5"/>
  <c r="AH2046" i="5"/>
  <c r="I2047" i="5"/>
  <c r="AF2047" i="5"/>
  <c r="AG2047" i="5"/>
  <c r="AH2047" i="5"/>
  <c r="I2048" i="5"/>
  <c r="AF2048" i="5"/>
  <c r="AG2048" i="5"/>
  <c r="AH2048" i="5"/>
  <c r="I2049" i="5"/>
  <c r="AF2049" i="5"/>
  <c r="AG2049" i="5"/>
  <c r="AH2049" i="5"/>
  <c r="I2050" i="5"/>
  <c r="AF2050" i="5"/>
  <c r="AG2050" i="5"/>
  <c r="AH2050" i="5"/>
  <c r="I2051" i="5"/>
  <c r="AF2051" i="5"/>
  <c r="AG2051" i="5"/>
  <c r="AH2051" i="5"/>
  <c r="I2052" i="5"/>
  <c r="AF2052" i="5"/>
  <c r="AG2052" i="5"/>
  <c r="AH2052" i="5"/>
  <c r="I2053" i="5"/>
  <c r="AF2053" i="5"/>
  <c r="AG2053" i="5"/>
  <c r="AH2053" i="5"/>
  <c r="I2054" i="5"/>
  <c r="AF2054" i="5"/>
  <c r="AG2054" i="5"/>
  <c r="AH2054" i="5"/>
  <c r="I2055" i="5"/>
  <c r="AF2055" i="5"/>
  <c r="AG2055" i="5"/>
  <c r="AH2055" i="5"/>
  <c r="I2056" i="5"/>
  <c r="AF2056" i="5"/>
  <c r="AG2056" i="5"/>
  <c r="AH2056" i="5"/>
  <c r="I2057" i="5"/>
  <c r="AF2057" i="5"/>
  <c r="AG2057" i="5"/>
  <c r="AH2057" i="5"/>
  <c r="I2058" i="5"/>
  <c r="AF2058" i="5"/>
  <c r="AG2058" i="5"/>
  <c r="AH2058" i="5"/>
  <c r="I2059" i="5"/>
  <c r="AF2059" i="5"/>
  <c r="AG2059" i="5"/>
  <c r="AH2059" i="5"/>
  <c r="I2060" i="5"/>
  <c r="AF2060" i="5"/>
  <c r="AG2060" i="5"/>
  <c r="AH2060" i="5"/>
  <c r="I2061" i="5"/>
  <c r="AF2061" i="5"/>
  <c r="AG2061" i="5"/>
  <c r="AH2061" i="5"/>
  <c r="I2062" i="5"/>
  <c r="AF2062" i="5"/>
  <c r="AG2062" i="5"/>
  <c r="AH2062" i="5"/>
  <c r="I2063" i="5"/>
  <c r="AF2063" i="5"/>
  <c r="AG2063" i="5"/>
  <c r="AH2063" i="5"/>
  <c r="I2064" i="5"/>
  <c r="AF2064" i="5"/>
  <c r="AG2064" i="5"/>
  <c r="AH2064" i="5"/>
  <c r="I2065" i="5"/>
  <c r="AF2065" i="5"/>
  <c r="AG2065" i="5"/>
  <c r="AH2065" i="5"/>
  <c r="I2066" i="5"/>
  <c r="AF2066" i="5"/>
  <c r="AG2066" i="5"/>
  <c r="AH2066" i="5"/>
  <c r="I2067" i="5"/>
  <c r="AF2067" i="5"/>
  <c r="AG2067" i="5"/>
  <c r="AH2067" i="5"/>
  <c r="I2068" i="5"/>
  <c r="AF2068" i="5"/>
  <c r="AG2068" i="5"/>
  <c r="AH2068" i="5"/>
  <c r="I2069" i="5"/>
  <c r="AF2069" i="5"/>
  <c r="AG2069" i="5"/>
  <c r="AH2069" i="5"/>
  <c r="I2070" i="5"/>
  <c r="AF2070" i="5"/>
  <c r="AG2070" i="5"/>
  <c r="AH2070" i="5"/>
  <c r="I2071" i="5"/>
  <c r="AF2071" i="5"/>
  <c r="AG2071" i="5"/>
  <c r="AH2071" i="5"/>
  <c r="I2072" i="5"/>
  <c r="AF2072" i="5"/>
  <c r="AG2072" i="5"/>
  <c r="AH2072" i="5"/>
  <c r="I2073" i="5"/>
  <c r="AF2073" i="5"/>
  <c r="AG2073" i="5"/>
  <c r="AH2073" i="5"/>
  <c r="I2074" i="5"/>
  <c r="AF2074" i="5"/>
  <c r="AG2074" i="5"/>
  <c r="AH2074" i="5"/>
  <c r="I2075" i="5"/>
  <c r="AF2075" i="5"/>
  <c r="AG2075" i="5"/>
  <c r="AH2075" i="5"/>
  <c r="I2076" i="5"/>
  <c r="AF2076" i="5"/>
  <c r="AG2076" i="5"/>
  <c r="AH2076" i="5"/>
  <c r="I2077" i="5"/>
  <c r="AF2077" i="5"/>
  <c r="AG2077" i="5"/>
  <c r="AH2077" i="5"/>
  <c r="I2078" i="5"/>
  <c r="AF2078" i="5"/>
  <c r="AG2078" i="5"/>
  <c r="AH2078" i="5"/>
  <c r="I2079" i="5"/>
  <c r="AF2079" i="5"/>
  <c r="AG2079" i="5"/>
  <c r="AH2079" i="5"/>
  <c r="I2080" i="5"/>
  <c r="AF2080" i="5"/>
  <c r="AG2080" i="5"/>
  <c r="AH2080" i="5"/>
  <c r="I2081" i="5"/>
  <c r="AF2081" i="5"/>
  <c r="AG2081" i="5"/>
  <c r="AH2081" i="5"/>
  <c r="I2082" i="5"/>
  <c r="AF2082" i="5"/>
  <c r="AG2082" i="5"/>
  <c r="AH2082" i="5"/>
  <c r="I2083" i="5"/>
  <c r="AF2083" i="5"/>
  <c r="AG2083" i="5"/>
  <c r="AH2083" i="5"/>
  <c r="I2084" i="5"/>
  <c r="AF2084" i="5"/>
  <c r="AG2084" i="5"/>
  <c r="AH2084" i="5"/>
  <c r="I2085" i="5"/>
  <c r="AF2085" i="5"/>
  <c r="AG2085" i="5"/>
  <c r="AH2085" i="5"/>
  <c r="I2086" i="5"/>
  <c r="AF2086" i="5"/>
  <c r="AG2086" i="5"/>
  <c r="AH2086" i="5"/>
  <c r="I2087" i="5"/>
  <c r="AF2087" i="5"/>
  <c r="AG2087" i="5"/>
  <c r="AH2087" i="5"/>
  <c r="I2088" i="5"/>
  <c r="AF2088" i="5"/>
  <c r="AG2088" i="5"/>
  <c r="AH2088" i="5"/>
  <c r="I2089" i="5"/>
  <c r="AF2089" i="5"/>
  <c r="AG2089" i="5"/>
  <c r="AH2089" i="5"/>
  <c r="I2090" i="5"/>
  <c r="AF2090" i="5"/>
  <c r="AG2090" i="5"/>
  <c r="AH2090" i="5"/>
  <c r="I2091" i="5"/>
  <c r="AF2091" i="5"/>
  <c r="AG2091" i="5"/>
  <c r="AH2091" i="5"/>
  <c r="I2092" i="5"/>
  <c r="AF2092" i="5"/>
  <c r="AG2092" i="5"/>
  <c r="AH2092" i="5"/>
  <c r="I2093" i="5"/>
  <c r="AF2093" i="5"/>
  <c r="AG2093" i="5"/>
  <c r="AH2093" i="5"/>
  <c r="I2094" i="5"/>
  <c r="AF2094" i="5"/>
  <c r="AG2094" i="5"/>
  <c r="AH2094" i="5"/>
  <c r="I2095" i="5"/>
  <c r="AF2095" i="5"/>
  <c r="AG2095" i="5"/>
  <c r="AH2095" i="5"/>
  <c r="I2096" i="5"/>
  <c r="AF2096" i="5"/>
  <c r="AG2096" i="5"/>
  <c r="AH2096" i="5"/>
  <c r="I2097" i="5"/>
  <c r="AF2097" i="5"/>
  <c r="AG2097" i="5"/>
  <c r="AH2097" i="5"/>
  <c r="I2098" i="5"/>
  <c r="AF2098" i="5"/>
  <c r="AG2098" i="5"/>
  <c r="AH2098" i="5"/>
  <c r="I2099" i="5"/>
  <c r="AF2099" i="5"/>
  <c r="AG2099" i="5"/>
  <c r="AH2099" i="5"/>
  <c r="I2100" i="5"/>
  <c r="AF2100" i="5"/>
  <c r="AG2100" i="5"/>
  <c r="AH2100" i="5"/>
  <c r="I2101" i="5"/>
  <c r="AF2101" i="5"/>
  <c r="AG2101" i="5"/>
  <c r="AH2101" i="5"/>
  <c r="I2102" i="5"/>
  <c r="AF2102" i="5"/>
  <c r="AG2102" i="5"/>
  <c r="AH2102" i="5"/>
  <c r="I2103" i="5"/>
  <c r="AF2103" i="5"/>
  <c r="AG2103" i="5"/>
  <c r="AH2103" i="5"/>
  <c r="I2104" i="5"/>
  <c r="AF2104" i="5"/>
  <c r="AG2104" i="5"/>
  <c r="AH2104" i="5"/>
  <c r="I2105" i="5"/>
  <c r="AF2105" i="5"/>
  <c r="AG2105" i="5"/>
  <c r="AH2105" i="5"/>
  <c r="I2106" i="5"/>
  <c r="AF2106" i="5"/>
  <c r="AG2106" i="5"/>
  <c r="AH2106" i="5"/>
  <c r="I2107" i="5"/>
  <c r="AF2107" i="5"/>
  <c r="AG2107" i="5"/>
  <c r="AH2107" i="5"/>
  <c r="I2108" i="5"/>
  <c r="AF2108" i="5"/>
  <c r="AG2108" i="5"/>
  <c r="AH2108" i="5"/>
  <c r="I2109" i="5"/>
  <c r="AF2109" i="5"/>
  <c r="AG2109" i="5"/>
  <c r="AH2109" i="5"/>
  <c r="I2110" i="5"/>
  <c r="AF2110" i="5"/>
  <c r="AG2110" i="5"/>
  <c r="AH2110" i="5"/>
  <c r="I2111" i="5"/>
  <c r="AF2111" i="5"/>
  <c r="AG2111" i="5"/>
  <c r="AH2111" i="5"/>
  <c r="I2112" i="5"/>
  <c r="AF2112" i="5"/>
  <c r="AG2112" i="5"/>
  <c r="AH2112" i="5"/>
  <c r="I2113" i="5"/>
  <c r="AF2113" i="5"/>
  <c r="AG2113" i="5"/>
  <c r="AH2113" i="5"/>
  <c r="I2114" i="5"/>
  <c r="AF2114" i="5"/>
  <c r="AG2114" i="5"/>
  <c r="AH2114" i="5"/>
  <c r="I2115" i="5"/>
  <c r="AF2115" i="5"/>
  <c r="AG2115" i="5"/>
  <c r="AH2115" i="5"/>
  <c r="I2116" i="5"/>
  <c r="AF2116" i="5"/>
  <c r="AG2116" i="5"/>
  <c r="AH2116" i="5"/>
  <c r="I2117" i="5"/>
  <c r="AF2117" i="5"/>
  <c r="AG2117" i="5"/>
  <c r="AH2117" i="5"/>
  <c r="I2118" i="5"/>
  <c r="AF2118" i="5"/>
  <c r="AG2118" i="5"/>
  <c r="AH2118" i="5"/>
  <c r="I2119" i="5"/>
  <c r="AF2119" i="5"/>
  <c r="AG2119" i="5"/>
  <c r="AH2119" i="5"/>
  <c r="I2120" i="5"/>
  <c r="AF2120" i="5"/>
  <c r="AG2120" i="5"/>
  <c r="AH2120" i="5"/>
  <c r="I2121" i="5"/>
  <c r="AF2121" i="5"/>
  <c r="AG2121" i="5"/>
  <c r="AH2121" i="5"/>
  <c r="I2122" i="5"/>
  <c r="AF2122" i="5"/>
  <c r="AG2122" i="5"/>
  <c r="AH2122" i="5"/>
  <c r="I2123" i="5"/>
  <c r="AF2123" i="5"/>
  <c r="AG2123" i="5"/>
  <c r="AH2123" i="5"/>
  <c r="I2124" i="5"/>
  <c r="AF2124" i="5"/>
  <c r="AG2124" i="5"/>
  <c r="AH2124" i="5"/>
  <c r="I2125" i="5"/>
  <c r="AF2125" i="5"/>
  <c r="AG2125" i="5"/>
  <c r="AH2125" i="5"/>
  <c r="I2126" i="5"/>
  <c r="AF2126" i="5"/>
  <c r="AG2126" i="5"/>
  <c r="AH2126" i="5"/>
  <c r="I2127" i="5"/>
  <c r="AF2127" i="5"/>
  <c r="AG2127" i="5"/>
  <c r="AH2127" i="5"/>
  <c r="I2128" i="5"/>
  <c r="AF2128" i="5"/>
  <c r="AG2128" i="5"/>
  <c r="AH2128" i="5"/>
  <c r="I2129" i="5"/>
  <c r="AF2129" i="5"/>
  <c r="AG2129" i="5"/>
  <c r="AH2129" i="5"/>
  <c r="I2130" i="5"/>
  <c r="AF2130" i="5"/>
  <c r="AG2130" i="5"/>
  <c r="AH2130" i="5"/>
  <c r="I2131" i="5"/>
  <c r="AF2131" i="5"/>
  <c r="AG2131" i="5"/>
  <c r="AH2131" i="5"/>
  <c r="I2132" i="5"/>
  <c r="AF2132" i="5"/>
  <c r="AG2132" i="5"/>
  <c r="AH2132" i="5"/>
  <c r="I2133" i="5"/>
  <c r="AF2133" i="5"/>
  <c r="AG2133" i="5"/>
  <c r="AH2133" i="5"/>
  <c r="I2134" i="5"/>
  <c r="AF2134" i="5"/>
  <c r="AG2134" i="5"/>
  <c r="AH2134" i="5"/>
  <c r="I2135" i="5"/>
  <c r="AF2135" i="5"/>
  <c r="AG2135" i="5"/>
  <c r="AH2135" i="5"/>
  <c r="I2136" i="5"/>
  <c r="AF2136" i="5"/>
  <c r="AG2136" i="5"/>
  <c r="AH2136" i="5"/>
  <c r="I2137" i="5"/>
  <c r="AF2137" i="5"/>
  <c r="AG2137" i="5"/>
  <c r="AH2137" i="5"/>
  <c r="I2138" i="5"/>
  <c r="AF2138" i="5"/>
  <c r="AG2138" i="5"/>
  <c r="AH2138" i="5"/>
  <c r="I2139" i="5"/>
  <c r="AF2139" i="5"/>
  <c r="AG2139" i="5"/>
  <c r="AH2139" i="5"/>
  <c r="I2140" i="5"/>
  <c r="AF2140" i="5"/>
  <c r="AG2140" i="5"/>
  <c r="AH2140" i="5"/>
  <c r="I2141" i="5"/>
  <c r="AF2141" i="5"/>
  <c r="AG2141" i="5"/>
  <c r="AH2141" i="5"/>
  <c r="I2142" i="5"/>
  <c r="AF2142" i="5"/>
  <c r="AG2142" i="5"/>
  <c r="AH2142" i="5"/>
  <c r="I2143" i="5"/>
  <c r="AF2143" i="5"/>
  <c r="AG2143" i="5"/>
  <c r="AH2143" i="5"/>
  <c r="I2144" i="5"/>
  <c r="AF2144" i="5"/>
  <c r="AG2144" i="5"/>
  <c r="AH2144" i="5"/>
  <c r="I2145" i="5"/>
  <c r="AF2145" i="5"/>
  <c r="AG2145" i="5"/>
  <c r="AH2145" i="5"/>
  <c r="I2146" i="5"/>
  <c r="AF2146" i="5"/>
  <c r="AG2146" i="5"/>
  <c r="AH2146" i="5"/>
  <c r="I2147" i="5"/>
  <c r="AF2147" i="5"/>
  <c r="AG2147" i="5"/>
  <c r="AH2147" i="5"/>
  <c r="I2148" i="5"/>
  <c r="AF2148" i="5"/>
  <c r="AG2148" i="5"/>
  <c r="AH2148" i="5"/>
  <c r="I2149" i="5"/>
  <c r="AF2149" i="5"/>
  <c r="AG2149" i="5"/>
  <c r="AH2149" i="5"/>
  <c r="I2150" i="5"/>
  <c r="AF2150" i="5"/>
  <c r="AG2150" i="5"/>
  <c r="AH2150" i="5"/>
  <c r="I2151" i="5"/>
  <c r="AF2151" i="5"/>
  <c r="AG2151" i="5"/>
  <c r="AH2151" i="5"/>
  <c r="I2152" i="5"/>
  <c r="AF2152" i="5"/>
  <c r="AG2152" i="5"/>
  <c r="AH2152" i="5"/>
  <c r="I2153" i="5"/>
  <c r="AF2153" i="5"/>
  <c r="AG2153" i="5"/>
  <c r="AH2153" i="5"/>
  <c r="I2154" i="5"/>
  <c r="AF2154" i="5"/>
  <c r="AG2154" i="5"/>
  <c r="AH2154" i="5"/>
  <c r="I2155" i="5"/>
  <c r="AF2155" i="5"/>
  <c r="AG2155" i="5"/>
  <c r="AH2155" i="5"/>
  <c r="I2156" i="5"/>
  <c r="AF2156" i="5"/>
  <c r="AG2156" i="5"/>
  <c r="AH2156" i="5"/>
  <c r="I2157" i="5"/>
  <c r="AF2157" i="5"/>
  <c r="AG2157" i="5"/>
  <c r="AH2157" i="5"/>
  <c r="I2158" i="5"/>
  <c r="AF2158" i="5"/>
  <c r="AG2158" i="5"/>
  <c r="AH2158" i="5"/>
  <c r="I2159" i="5"/>
  <c r="AF2159" i="5"/>
  <c r="AG2159" i="5"/>
  <c r="AH2159" i="5"/>
  <c r="I2160" i="5"/>
  <c r="AF2160" i="5"/>
  <c r="AG2160" i="5"/>
  <c r="AH2160" i="5"/>
  <c r="I2161" i="5"/>
  <c r="AF2161" i="5"/>
  <c r="AG2161" i="5"/>
  <c r="AH2161" i="5"/>
  <c r="I2162" i="5"/>
  <c r="AF2162" i="5"/>
  <c r="AG2162" i="5"/>
  <c r="AH2162" i="5"/>
  <c r="I2163" i="5"/>
  <c r="AF2163" i="5"/>
  <c r="AG2163" i="5"/>
  <c r="AH2163" i="5"/>
  <c r="I2164" i="5"/>
  <c r="AF2164" i="5"/>
  <c r="AG2164" i="5"/>
  <c r="AH2164" i="5"/>
  <c r="I2165" i="5"/>
  <c r="AF2165" i="5"/>
  <c r="AG2165" i="5"/>
  <c r="AH2165" i="5"/>
  <c r="I2166" i="5"/>
  <c r="AF2166" i="5"/>
  <c r="AG2166" i="5"/>
  <c r="AH2166" i="5"/>
  <c r="I2167" i="5"/>
  <c r="AF2167" i="5"/>
  <c r="AG2167" i="5"/>
  <c r="AH2167" i="5"/>
  <c r="I2168" i="5"/>
  <c r="AF2168" i="5"/>
  <c r="AG2168" i="5"/>
  <c r="AH2168" i="5"/>
  <c r="I2169" i="5"/>
  <c r="AF2169" i="5"/>
  <c r="AG2169" i="5"/>
  <c r="AH2169" i="5"/>
  <c r="I2170" i="5"/>
  <c r="AF2170" i="5"/>
  <c r="AG2170" i="5"/>
  <c r="AH2170" i="5"/>
  <c r="I2171" i="5"/>
  <c r="AF2171" i="5"/>
  <c r="AG2171" i="5"/>
  <c r="AH2171" i="5"/>
  <c r="I2172" i="5"/>
  <c r="AF2172" i="5"/>
  <c r="AG2172" i="5"/>
  <c r="AH2172" i="5"/>
  <c r="I2173" i="5"/>
  <c r="AF2173" i="5"/>
  <c r="AG2173" i="5"/>
  <c r="AH2173" i="5"/>
  <c r="I2174" i="5"/>
  <c r="AF2174" i="5"/>
  <c r="AG2174" i="5"/>
  <c r="AH2174" i="5"/>
  <c r="I2175" i="5"/>
  <c r="AF2175" i="5"/>
  <c r="AG2175" i="5"/>
  <c r="AH2175" i="5"/>
  <c r="I2176" i="5"/>
  <c r="AF2176" i="5"/>
  <c r="AG2176" i="5"/>
  <c r="AH2176" i="5"/>
  <c r="I2177" i="5"/>
  <c r="AF2177" i="5"/>
  <c r="AG2177" i="5"/>
  <c r="AH2177" i="5"/>
  <c r="I2178" i="5"/>
  <c r="AF2178" i="5"/>
  <c r="AG2178" i="5"/>
  <c r="AH2178" i="5"/>
  <c r="I2179" i="5"/>
  <c r="AF2179" i="5"/>
  <c r="AG2179" i="5"/>
  <c r="AH2179" i="5"/>
  <c r="I2180" i="5"/>
  <c r="AF2180" i="5"/>
  <c r="AG2180" i="5"/>
  <c r="AH2180" i="5"/>
  <c r="I2181" i="5"/>
  <c r="AF2181" i="5"/>
  <c r="AG2181" i="5"/>
  <c r="AH2181" i="5"/>
  <c r="I2182" i="5"/>
  <c r="AF2182" i="5"/>
  <c r="AG2182" i="5"/>
  <c r="AH2182" i="5"/>
  <c r="I2183" i="5"/>
  <c r="AF2183" i="5"/>
  <c r="AG2183" i="5"/>
  <c r="AH2183" i="5"/>
  <c r="I2184" i="5"/>
  <c r="AF2184" i="5"/>
  <c r="AG2184" i="5"/>
  <c r="AH2184" i="5"/>
  <c r="I2185" i="5"/>
  <c r="AF2185" i="5"/>
  <c r="AG2185" i="5"/>
  <c r="AH2185" i="5"/>
  <c r="I2186" i="5"/>
  <c r="AF2186" i="5"/>
  <c r="AG2186" i="5"/>
  <c r="AH2186" i="5"/>
  <c r="I2187" i="5"/>
  <c r="AF2187" i="5"/>
  <c r="AG2187" i="5"/>
  <c r="AH2187" i="5"/>
  <c r="I2188" i="5"/>
  <c r="AF2188" i="5"/>
  <c r="AG2188" i="5"/>
  <c r="AH2188" i="5"/>
  <c r="I2189" i="5"/>
  <c r="AF2189" i="5"/>
  <c r="AG2189" i="5"/>
  <c r="AH2189" i="5"/>
  <c r="I2190" i="5"/>
  <c r="AF2190" i="5"/>
  <c r="AG2190" i="5"/>
  <c r="AH2190" i="5"/>
  <c r="I2191" i="5"/>
  <c r="AF2191" i="5"/>
  <c r="AG2191" i="5"/>
  <c r="AH2191" i="5"/>
  <c r="I2192" i="5"/>
  <c r="AF2192" i="5"/>
  <c r="AG2192" i="5"/>
  <c r="AH2192" i="5"/>
  <c r="I2193" i="5"/>
  <c r="AF2193" i="5"/>
  <c r="AG2193" i="5"/>
  <c r="AH2193" i="5"/>
  <c r="I2194" i="5"/>
  <c r="AF2194" i="5"/>
  <c r="AG2194" i="5"/>
  <c r="AH2194" i="5"/>
  <c r="I2195" i="5"/>
  <c r="AF2195" i="5"/>
  <c r="AG2195" i="5"/>
  <c r="AH2195" i="5"/>
  <c r="I2196" i="5"/>
  <c r="AF2196" i="5"/>
  <c r="AG2196" i="5"/>
  <c r="AH2196" i="5"/>
  <c r="I2197" i="5"/>
  <c r="AF2197" i="5"/>
  <c r="AG2197" i="5"/>
  <c r="AH2197" i="5"/>
  <c r="I2198" i="5"/>
  <c r="AF2198" i="5"/>
  <c r="AG2198" i="5"/>
  <c r="AH2198" i="5"/>
  <c r="I2199" i="5"/>
  <c r="AF2199" i="5"/>
  <c r="AG2199" i="5"/>
  <c r="AH2199" i="5"/>
  <c r="I2200" i="5"/>
  <c r="AF2200" i="5"/>
  <c r="AG2200" i="5"/>
  <c r="AH2200" i="5"/>
  <c r="I2201" i="5"/>
  <c r="AF2201" i="5"/>
  <c r="AG2201" i="5"/>
  <c r="AH2201" i="5"/>
  <c r="I2202" i="5"/>
  <c r="AF2202" i="5"/>
  <c r="AG2202" i="5"/>
  <c r="AH2202" i="5"/>
  <c r="I2203" i="5"/>
  <c r="AF2203" i="5"/>
  <c r="AG2203" i="5"/>
  <c r="AH2203" i="5"/>
  <c r="I2204" i="5"/>
  <c r="AF2204" i="5"/>
  <c r="AG2204" i="5"/>
  <c r="AH2204" i="5"/>
  <c r="I2205" i="5"/>
  <c r="AF2205" i="5"/>
  <c r="AG2205" i="5"/>
  <c r="AH2205" i="5"/>
  <c r="I2206" i="5"/>
  <c r="AF2206" i="5"/>
  <c r="AG2206" i="5"/>
  <c r="AH2206" i="5"/>
  <c r="I2207" i="5"/>
  <c r="AF2207" i="5"/>
  <c r="AG2207" i="5"/>
  <c r="AH2207" i="5"/>
  <c r="I2208" i="5"/>
  <c r="AF2208" i="5"/>
  <c r="AG2208" i="5"/>
  <c r="AH2208" i="5"/>
  <c r="I2209" i="5"/>
  <c r="AF2209" i="5"/>
  <c r="AG2209" i="5"/>
  <c r="AH2209" i="5"/>
  <c r="I2210" i="5"/>
  <c r="AF2210" i="5"/>
  <c r="AG2210" i="5"/>
  <c r="AH2210" i="5"/>
  <c r="I2211" i="5"/>
  <c r="AF2211" i="5"/>
  <c r="AG2211" i="5"/>
  <c r="AH2211" i="5"/>
  <c r="I2212" i="5"/>
  <c r="AF2212" i="5"/>
  <c r="AG2212" i="5"/>
  <c r="AH2212" i="5"/>
  <c r="I2213" i="5"/>
  <c r="AF2213" i="5"/>
  <c r="AG2213" i="5"/>
  <c r="AH2213" i="5"/>
  <c r="I2214" i="5"/>
  <c r="AF2214" i="5"/>
  <c r="AG2214" i="5"/>
  <c r="AH2214" i="5"/>
  <c r="I2215" i="5"/>
  <c r="AF2215" i="5"/>
  <c r="AG2215" i="5"/>
  <c r="AH2215" i="5"/>
  <c r="I2216" i="5"/>
  <c r="AF2216" i="5"/>
  <c r="AG2216" i="5"/>
  <c r="AH2216" i="5"/>
  <c r="I2217" i="5"/>
  <c r="AF2217" i="5"/>
  <c r="AG2217" i="5"/>
  <c r="AH2217" i="5"/>
  <c r="I2218" i="5"/>
  <c r="AF2218" i="5"/>
  <c r="AG2218" i="5"/>
  <c r="AH2218" i="5"/>
  <c r="I2219" i="5"/>
  <c r="AF2219" i="5"/>
  <c r="AG2219" i="5"/>
  <c r="AH2219" i="5"/>
  <c r="I2220" i="5"/>
  <c r="AF2220" i="5"/>
  <c r="AG2220" i="5"/>
  <c r="AH2220" i="5"/>
  <c r="I2221" i="5"/>
  <c r="AF2221" i="5"/>
  <c r="AG2221" i="5"/>
  <c r="AH2221" i="5"/>
  <c r="I2222" i="5"/>
  <c r="AF2222" i="5"/>
  <c r="AG2222" i="5"/>
  <c r="AH2222" i="5"/>
  <c r="I2223" i="5"/>
  <c r="AF2223" i="5"/>
  <c r="AG2223" i="5"/>
  <c r="AH2223" i="5"/>
  <c r="I2224" i="5"/>
  <c r="AF2224" i="5"/>
  <c r="AG2224" i="5"/>
  <c r="AH2224" i="5"/>
  <c r="I2225" i="5"/>
  <c r="AF2225" i="5"/>
  <c r="AG2225" i="5"/>
  <c r="AH2225" i="5"/>
  <c r="I2226" i="5"/>
  <c r="AF2226" i="5"/>
  <c r="AG2226" i="5"/>
  <c r="AH2226" i="5"/>
  <c r="I2227" i="5"/>
  <c r="AF2227" i="5"/>
  <c r="AG2227" i="5"/>
  <c r="AH2227" i="5"/>
  <c r="I2228" i="5"/>
  <c r="AF2228" i="5"/>
  <c r="AG2228" i="5"/>
  <c r="AH2228" i="5"/>
  <c r="I2229" i="5"/>
  <c r="AF2229" i="5"/>
  <c r="AG2229" i="5"/>
  <c r="AH2229" i="5"/>
  <c r="I2230" i="5"/>
  <c r="AF2230" i="5"/>
  <c r="AG2230" i="5"/>
  <c r="AH2230" i="5"/>
  <c r="I2231" i="5"/>
  <c r="AF2231" i="5"/>
  <c r="AG2231" i="5"/>
  <c r="AH2231" i="5"/>
  <c r="I2232" i="5"/>
  <c r="AF2232" i="5"/>
  <c r="AG2232" i="5"/>
  <c r="AH2232" i="5"/>
  <c r="I2233" i="5"/>
  <c r="AF2233" i="5"/>
  <c r="AG2233" i="5"/>
  <c r="AH2233" i="5"/>
  <c r="I2234" i="5"/>
  <c r="AF2234" i="5"/>
  <c r="AG2234" i="5"/>
  <c r="AH2234" i="5"/>
  <c r="I2235" i="5"/>
  <c r="AF2235" i="5"/>
  <c r="AG2235" i="5"/>
  <c r="AH2235" i="5"/>
  <c r="I2236" i="5"/>
  <c r="AF2236" i="5"/>
  <c r="AG2236" i="5"/>
  <c r="AH2236" i="5"/>
  <c r="I2237" i="5"/>
  <c r="AF2237" i="5"/>
  <c r="AG2237" i="5"/>
  <c r="AH2237" i="5"/>
  <c r="I2238" i="5"/>
  <c r="AF2238" i="5"/>
  <c r="AG2238" i="5"/>
  <c r="AH2238" i="5"/>
  <c r="I2239" i="5"/>
  <c r="AF2239" i="5"/>
  <c r="AG2239" i="5"/>
  <c r="AH2239" i="5"/>
  <c r="I2240" i="5"/>
  <c r="AF2240" i="5"/>
  <c r="AG2240" i="5"/>
  <c r="AH2240" i="5"/>
  <c r="I2241" i="5"/>
  <c r="AF2241" i="5"/>
  <c r="AG2241" i="5"/>
  <c r="AH2241" i="5"/>
  <c r="I2242" i="5"/>
  <c r="AF2242" i="5"/>
  <c r="AG2242" i="5"/>
  <c r="AH2242" i="5"/>
  <c r="I2243" i="5"/>
  <c r="AF2243" i="5"/>
  <c r="AG2243" i="5"/>
  <c r="AH2243" i="5"/>
  <c r="I2244" i="5"/>
  <c r="AF2244" i="5"/>
  <c r="AG2244" i="5"/>
  <c r="AH2244" i="5"/>
  <c r="I2245" i="5"/>
  <c r="AF2245" i="5"/>
  <c r="AG2245" i="5"/>
  <c r="AH2245" i="5"/>
  <c r="I2246" i="5"/>
  <c r="AF2246" i="5"/>
  <c r="AG2246" i="5"/>
  <c r="AH2246" i="5"/>
  <c r="I2247" i="5"/>
  <c r="AF2247" i="5"/>
  <c r="AG2247" i="5"/>
  <c r="AH2247" i="5"/>
  <c r="I2248" i="5"/>
  <c r="AF2248" i="5"/>
  <c r="AG2248" i="5"/>
  <c r="AH2248" i="5"/>
  <c r="I2249" i="5"/>
  <c r="AF2249" i="5"/>
  <c r="AG2249" i="5"/>
  <c r="AH2249" i="5"/>
  <c r="I2250" i="5"/>
  <c r="AF2250" i="5"/>
  <c r="AG2250" i="5"/>
  <c r="AH2250" i="5"/>
  <c r="I2251" i="5"/>
  <c r="AF2251" i="5"/>
  <c r="AG2251" i="5"/>
  <c r="AH2251" i="5"/>
  <c r="I2252" i="5"/>
  <c r="AF2252" i="5"/>
  <c r="AG2252" i="5"/>
  <c r="AH2252" i="5"/>
  <c r="I2253" i="5"/>
  <c r="AF2253" i="5"/>
  <c r="AG2253" i="5"/>
  <c r="AH2253" i="5"/>
  <c r="I2254" i="5"/>
  <c r="AF2254" i="5"/>
  <c r="AG2254" i="5"/>
  <c r="AH2254" i="5"/>
  <c r="I2255" i="5"/>
  <c r="AF2255" i="5"/>
  <c r="AG2255" i="5"/>
  <c r="AH2255" i="5"/>
  <c r="I2256" i="5"/>
  <c r="AF2256" i="5"/>
  <c r="AG2256" i="5"/>
  <c r="AH2256" i="5"/>
  <c r="I2257" i="5"/>
  <c r="AF2257" i="5"/>
  <c r="AG2257" i="5"/>
  <c r="AH2257" i="5"/>
  <c r="I2258" i="5"/>
  <c r="AF2258" i="5"/>
  <c r="AG2258" i="5"/>
  <c r="AH2258" i="5"/>
  <c r="I2259" i="5"/>
  <c r="AF2259" i="5"/>
  <c r="AG2259" i="5"/>
  <c r="AH2259" i="5"/>
  <c r="I2260" i="5"/>
  <c r="AF2260" i="5"/>
  <c r="AG2260" i="5"/>
  <c r="AH2260" i="5"/>
  <c r="I2261" i="5"/>
  <c r="AF2261" i="5"/>
  <c r="AG2261" i="5"/>
  <c r="AH2261" i="5"/>
  <c r="I2262" i="5"/>
  <c r="AF2262" i="5"/>
  <c r="AG2262" i="5"/>
  <c r="AH2262" i="5"/>
  <c r="I2263" i="5"/>
  <c r="AF2263" i="5"/>
  <c r="AG2263" i="5"/>
  <c r="AH2263" i="5"/>
  <c r="I2264" i="5"/>
  <c r="AF2264" i="5"/>
  <c r="AG2264" i="5"/>
  <c r="AH2264" i="5"/>
  <c r="I2265" i="5"/>
  <c r="AF2265" i="5"/>
  <c r="AG2265" i="5"/>
  <c r="AH2265" i="5"/>
  <c r="I2266" i="5"/>
  <c r="AF2266" i="5"/>
  <c r="AG2266" i="5"/>
  <c r="AH2266" i="5"/>
  <c r="I2267" i="5"/>
  <c r="AF2267" i="5"/>
  <c r="AG2267" i="5"/>
  <c r="AH2267" i="5"/>
  <c r="I2268" i="5"/>
  <c r="AF2268" i="5"/>
  <c r="AG2268" i="5"/>
  <c r="AH2268" i="5"/>
  <c r="I2269" i="5"/>
  <c r="AF2269" i="5"/>
  <c r="AG2269" i="5"/>
  <c r="AH2269" i="5"/>
  <c r="I2270" i="5"/>
  <c r="AF2270" i="5"/>
  <c r="AG2270" i="5"/>
  <c r="AH2270" i="5"/>
  <c r="I2271" i="5"/>
  <c r="AF2271" i="5"/>
  <c r="AG2271" i="5"/>
  <c r="AH2271" i="5"/>
  <c r="I2272" i="5"/>
  <c r="AF2272" i="5"/>
  <c r="AG2272" i="5"/>
  <c r="AH2272" i="5"/>
  <c r="I2273" i="5"/>
  <c r="AF2273" i="5"/>
  <c r="AG2273" i="5"/>
  <c r="AH2273" i="5"/>
  <c r="I2274" i="5"/>
  <c r="AF2274" i="5"/>
  <c r="AG2274" i="5"/>
  <c r="AH2274" i="5"/>
  <c r="I2275" i="5"/>
  <c r="AF2275" i="5"/>
  <c r="AG2275" i="5"/>
  <c r="AH2275" i="5"/>
  <c r="I2276" i="5"/>
  <c r="AF2276" i="5"/>
  <c r="AG2276" i="5"/>
  <c r="AH2276" i="5"/>
  <c r="I2277" i="5"/>
  <c r="AF2277" i="5"/>
  <c r="AG2277" i="5"/>
  <c r="AH2277" i="5"/>
  <c r="I2278" i="5"/>
  <c r="AF2278" i="5"/>
  <c r="AG2278" i="5"/>
  <c r="AH2278" i="5"/>
  <c r="I2279" i="5"/>
  <c r="AF2279" i="5"/>
  <c r="AG2279" i="5"/>
  <c r="AH2279" i="5"/>
  <c r="I2280" i="5"/>
  <c r="AF2280" i="5"/>
  <c r="AG2280" i="5"/>
  <c r="AH2280" i="5"/>
  <c r="I2281" i="5"/>
  <c r="AF2281" i="5"/>
  <c r="AG2281" i="5"/>
  <c r="AH2281" i="5"/>
  <c r="I2282" i="5"/>
  <c r="AF2282" i="5"/>
  <c r="AG2282" i="5"/>
  <c r="AH2282" i="5"/>
  <c r="I2283" i="5"/>
  <c r="AF2283" i="5"/>
  <c r="AG2283" i="5"/>
  <c r="AH2283" i="5"/>
  <c r="I2284" i="5"/>
  <c r="AF2284" i="5"/>
  <c r="AG2284" i="5"/>
  <c r="AH2284" i="5"/>
  <c r="I2285" i="5"/>
  <c r="AF2285" i="5"/>
  <c r="AG2285" i="5"/>
  <c r="AH2285" i="5"/>
  <c r="I2286" i="5"/>
  <c r="AF2286" i="5"/>
  <c r="AG2286" i="5"/>
  <c r="AH2286" i="5"/>
  <c r="I2287" i="5"/>
  <c r="AF2287" i="5"/>
  <c r="AG2287" i="5"/>
  <c r="AH2287" i="5"/>
  <c r="I2288" i="5"/>
  <c r="AF2288" i="5"/>
  <c r="AG2288" i="5"/>
  <c r="AH2288" i="5"/>
  <c r="I2289" i="5"/>
  <c r="AF2289" i="5"/>
  <c r="AG2289" i="5"/>
  <c r="AH2289" i="5"/>
  <c r="I2290" i="5"/>
  <c r="AF2290" i="5"/>
  <c r="AG2290" i="5"/>
  <c r="AH2290" i="5"/>
  <c r="I2291" i="5"/>
  <c r="AF2291" i="5"/>
  <c r="AG2291" i="5"/>
  <c r="AH2291" i="5"/>
  <c r="I2292" i="5"/>
  <c r="AF2292" i="5"/>
  <c r="AG2292" i="5"/>
  <c r="AH2292" i="5"/>
  <c r="I2293" i="5"/>
  <c r="AF2293" i="5"/>
  <c r="AG2293" i="5"/>
  <c r="AH2293" i="5"/>
  <c r="I2294" i="5"/>
  <c r="AF2294" i="5"/>
  <c r="AG2294" i="5"/>
  <c r="AH2294" i="5"/>
  <c r="I2295" i="5"/>
  <c r="AF2295" i="5"/>
  <c r="AG2295" i="5"/>
  <c r="AH2295" i="5"/>
  <c r="I2296" i="5"/>
  <c r="AF2296" i="5"/>
  <c r="AG2296" i="5"/>
  <c r="AH2296" i="5"/>
  <c r="I2297" i="5"/>
  <c r="AF2297" i="5"/>
  <c r="AG2297" i="5"/>
  <c r="AH2297" i="5"/>
  <c r="I2298" i="5"/>
  <c r="AF2298" i="5"/>
  <c r="AG2298" i="5"/>
  <c r="AH2298" i="5"/>
  <c r="I2299" i="5"/>
  <c r="AF2299" i="5"/>
  <c r="AG2299" i="5"/>
  <c r="AH2299" i="5"/>
  <c r="I2300" i="5"/>
  <c r="AF2300" i="5"/>
  <c r="AG2300" i="5"/>
  <c r="AH2300" i="5"/>
  <c r="I2301" i="5"/>
  <c r="AF2301" i="5"/>
  <c r="AG2301" i="5"/>
  <c r="AH2301" i="5"/>
  <c r="I2302" i="5"/>
  <c r="AF2302" i="5"/>
  <c r="AG2302" i="5"/>
  <c r="AH2302" i="5"/>
  <c r="I2303" i="5"/>
  <c r="AF2303" i="5"/>
  <c r="AG2303" i="5"/>
  <c r="AH2303" i="5"/>
  <c r="I2304" i="5"/>
  <c r="AF2304" i="5"/>
  <c r="AG2304" i="5"/>
  <c r="AH2304" i="5"/>
  <c r="I2305" i="5"/>
  <c r="AF2305" i="5"/>
  <c r="AG2305" i="5"/>
  <c r="AH2305" i="5"/>
  <c r="I2306" i="5"/>
  <c r="AF2306" i="5"/>
  <c r="AG2306" i="5"/>
  <c r="AH2306" i="5"/>
  <c r="I2307" i="5"/>
  <c r="AF2307" i="5"/>
  <c r="AG2307" i="5"/>
  <c r="AH2307" i="5"/>
  <c r="I2308" i="5"/>
  <c r="AF2308" i="5"/>
  <c r="AG2308" i="5"/>
  <c r="AH2308" i="5"/>
  <c r="I2309" i="5"/>
  <c r="AF2309" i="5"/>
  <c r="AG2309" i="5"/>
  <c r="AH2309" i="5"/>
  <c r="I2310" i="5"/>
  <c r="AF2310" i="5"/>
  <c r="AG2310" i="5"/>
  <c r="AH2310" i="5"/>
  <c r="I2311" i="5"/>
  <c r="AF2311" i="5"/>
  <c r="AG2311" i="5"/>
  <c r="AH2311" i="5"/>
  <c r="I2312" i="5"/>
  <c r="AF2312" i="5"/>
  <c r="AG2312" i="5"/>
  <c r="AH2312" i="5"/>
  <c r="I2313" i="5"/>
  <c r="AF2313" i="5"/>
  <c r="AG2313" i="5"/>
  <c r="AH2313" i="5"/>
  <c r="I2314" i="5"/>
  <c r="AF2314" i="5"/>
  <c r="AG2314" i="5"/>
  <c r="AH2314" i="5"/>
  <c r="I2315" i="5"/>
  <c r="AF2315" i="5"/>
  <c r="AG2315" i="5"/>
  <c r="AH2315" i="5"/>
  <c r="I2316" i="5"/>
  <c r="AF2316" i="5"/>
  <c r="AG2316" i="5"/>
  <c r="AH2316" i="5"/>
  <c r="I2317" i="5"/>
  <c r="AF2317" i="5"/>
  <c r="AG2317" i="5"/>
  <c r="AH2317" i="5"/>
  <c r="I2318" i="5"/>
  <c r="AF2318" i="5"/>
  <c r="AG2318" i="5"/>
  <c r="AH2318" i="5"/>
  <c r="I2319" i="5"/>
  <c r="AF2319" i="5"/>
  <c r="AG2319" i="5"/>
  <c r="AH2319" i="5"/>
  <c r="I2320" i="5"/>
  <c r="AF2320" i="5"/>
  <c r="AG2320" i="5"/>
  <c r="AH2320" i="5"/>
  <c r="I2321" i="5"/>
  <c r="AF2321" i="5"/>
  <c r="AG2321" i="5"/>
  <c r="AH2321" i="5"/>
  <c r="I2322" i="5"/>
  <c r="AF2322" i="5"/>
  <c r="AG2322" i="5"/>
  <c r="AH2322" i="5"/>
  <c r="I2323" i="5"/>
  <c r="AF2323" i="5"/>
  <c r="AG2323" i="5"/>
  <c r="AH2323" i="5"/>
  <c r="I2324" i="5"/>
  <c r="AF2324" i="5"/>
  <c r="AG2324" i="5"/>
  <c r="AH2324" i="5"/>
  <c r="I2325" i="5"/>
  <c r="AF2325" i="5"/>
  <c r="AG2325" i="5"/>
  <c r="AH2325" i="5"/>
  <c r="I2326" i="5"/>
  <c r="AF2326" i="5"/>
  <c r="AG2326" i="5"/>
  <c r="AH2326" i="5"/>
  <c r="I2327" i="5"/>
  <c r="AF2327" i="5"/>
  <c r="AG2327" i="5"/>
  <c r="AH2327" i="5"/>
  <c r="I2328" i="5"/>
  <c r="AF2328" i="5"/>
  <c r="AG2328" i="5"/>
  <c r="AH2328" i="5"/>
  <c r="I2329" i="5"/>
  <c r="AF2329" i="5"/>
  <c r="AG2329" i="5"/>
  <c r="AH2329" i="5"/>
  <c r="I2330" i="5"/>
  <c r="AF2330" i="5"/>
  <c r="AG2330" i="5"/>
  <c r="AH2330" i="5"/>
  <c r="I2331" i="5"/>
  <c r="AF2331" i="5"/>
  <c r="AG2331" i="5"/>
  <c r="AH2331" i="5"/>
  <c r="I2332" i="5"/>
  <c r="AF2332" i="5"/>
  <c r="AG2332" i="5"/>
  <c r="AH2332" i="5"/>
  <c r="I2333" i="5"/>
  <c r="AF2333" i="5"/>
  <c r="AG2333" i="5"/>
  <c r="AH2333" i="5"/>
  <c r="I2334" i="5"/>
  <c r="AF2334" i="5"/>
  <c r="AG2334" i="5"/>
  <c r="AH2334" i="5"/>
  <c r="I2335" i="5"/>
  <c r="AF2335" i="5"/>
  <c r="AG2335" i="5"/>
  <c r="AH2335" i="5"/>
  <c r="I2336" i="5"/>
  <c r="AF2336" i="5"/>
  <c r="AG2336" i="5"/>
  <c r="AH2336" i="5"/>
  <c r="I2337" i="5"/>
  <c r="AF2337" i="5"/>
  <c r="AG2337" i="5"/>
  <c r="AH2337" i="5"/>
  <c r="I2338" i="5"/>
  <c r="AF2338" i="5"/>
  <c r="AG2338" i="5"/>
  <c r="AH2338" i="5"/>
  <c r="I2339" i="5"/>
  <c r="AF2339" i="5"/>
  <c r="AG2339" i="5"/>
  <c r="AH2339" i="5"/>
  <c r="I2340" i="5"/>
  <c r="AF2340" i="5"/>
  <c r="AG2340" i="5"/>
  <c r="AH2340" i="5"/>
  <c r="I2341" i="5"/>
  <c r="AF2341" i="5"/>
  <c r="AG2341" i="5"/>
  <c r="AH2341" i="5"/>
  <c r="I2342" i="5"/>
  <c r="AF2342" i="5"/>
  <c r="AG2342" i="5"/>
  <c r="AH2342" i="5"/>
  <c r="I2343" i="5"/>
  <c r="AF2343" i="5"/>
  <c r="AG2343" i="5"/>
  <c r="AH2343" i="5"/>
  <c r="I2344" i="5"/>
  <c r="AF2344" i="5"/>
  <c r="AG2344" i="5"/>
  <c r="AH2344" i="5"/>
  <c r="I2345" i="5"/>
  <c r="AF2345" i="5"/>
  <c r="AG2345" i="5"/>
  <c r="AH2345" i="5"/>
  <c r="I2346" i="5"/>
  <c r="AF2346" i="5"/>
  <c r="AG2346" i="5"/>
  <c r="AH2346" i="5"/>
  <c r="I2347" i="5"/>
  <c r="AF2347" i="5"/>
  <c r="AG2347" i="5"/>
  <c r="AH2347" i="5"/>
  <c r="I2348" i="5"/>
  <c r="AF2348" i="5"/>
  <c r="AG2348" i="5"/>
  <c r="AH2348" i="5"/>
  <c r="I2349" i="5"/>
  <c r="AF2349" i="5"/>
  <c r="AG2349" i="5"/>
  <c r="AH2349" i="5"/>
  <c r="I2350" i="5"/>
  <c r="AF2350" i="5"/>
  <c r="AG2350" i="5"/>
  <c r="AH2350" i="5"/>
  <c r="I2351" i="5"/>
  <c r="AF2351" i="5"/>
  <c r="AG2351" i="5"/>
  <c r="AH2351" i="5"/>
  <c r="I2352" i="5"/>
  <c r="AF2352" i="5"/>
  <c r="AG2352" i="5"/>
  <c r="AH2352" i="5"/>
  <c r="I2353" i="5"/>
  <c r="AF2353" i="5"/>
  <c r="AG2353" i="5"/>
  <c r="AH2353" i="5"/>
  <c r="I2354" i="5"/>
  <c r="AF2354" i="5"/>
  <c r="AG2354" i="5"/>
  <c r="AH2354" i="5"/>
  <c r="I2355" i="5"/>
  <c r="AF2355" i="5"/>
  <c r="AG2355" i="5"/>
  <c r="AH2355" i="5"/>
  <c r="I2356" i="5"/>
  <c r="AF2356" i="5"/>
  <c r="AG2356" i="5"/>
  <c r="AH2356" i="5"/>
  <c r="I2357" i="5"/>
  <c r="AF2357" i="5"/>
  <c r="AG2357" i="5"/>
  <c r="AH2357" i="5"/>
  <c r="I2358" i="5"/>
  <c r="AF2358" i="5"/>
  <c r="AG2358" i="5"/>
  <c r="AH2358" i="5"/>
  <c r="I2359" i="5"/>
  <c r="AF2359" i="5"/>
  <c r="AG2359" i="5"/>
  <c r="AH2359" i="5"/>
  <c r="I2360" i="5"/>
  <c r="AF2360" i="5"/>
  <c r="AG2360" i="5"/>
  <c r="AH2360" i="5"/>
  <c r="I2361" i="5"/>
  <c r="AF2361" i="5"/>
  <c r="AG2361" i="5"/>
  <c r="AH2361" i="5"/>
  <c r="I2362" i="5"/>
  <c r="AF2362" i="5"/>
  <c r="AG2362" i="5"/>
  <c r="AH2362" i="5"/>
  <c r="I2363" i="5"/>
  <c r="AF2363" i="5"/>
  <c r="AG2363" i="5"/>
  <c r="AH2363" i="5"/>
  <c r="I2364" i="5"/>
  <c r="AF2364" i="5"/>
  <c r="AG2364" i="5"/>
  <c r="AH2364" i="5"/>
  <c r="I2365" i="5"/>
  <c r="AF2365" i="5"/>
  <c r="AG2365" i="5"/>
  <c r="AH2365" i="5"/>
  <c r="I2366" i="5"/>
  <c r="AF2366" i="5"/>
  <c r="AG2366" i="5"/>
  <c r="AH2366" i="5"/>
  <c r="I2367" i="5"/>
  <c r="AF2367" i="5"/>
  <c r="AG2367" i="5"/>
  <c r="AH2367" i="5"/>
  <c r="I2368" i="5"/>
  <c r="AF2368" i="5"/>
  <c r="AG2368" i="5"/>
  <c r="AH2368" i="5"/>
  <c r="I2369" i="5"/>
  <c r="AF2369" i="5"/>
  <c r="AG2369" i="5"/>
  <c r="AH2369" i="5"/>
  <c r="I2370" i="5"/>
  <c r="AF2370" i="5"/>
  <c r="AG2370" i="5"/>
  <c r="AH2370" i="5"/>
  <c r="I2371" i="5"/>
  <c r="AF2371" i="5"/>
  <c r="AG2371" i="5"/>
  <c r="AH2371" i="5"/>
  <c r="I2372" i="5"/>
  <c r="AF2372" i="5"/>
  <c r="AG2372" i="5"/>
  <c r="AH2372" i="5"/>
  <c r="I2373" i="5"/>
  <c r="AF2373" i="5"/>
  <c r="AG2373" i="5"/>
  <c r="AH2373" i="5"/>
  <c r="I2374" i="5"/>
  <c r="AF2374" i="5"/>
  <c r="AG2374" i="5"/>
  <c r="AH2374" i="5"/>
  <c r="I2375" i="5"/>
  <c r="AF2375" i="5"/>
  <c r="AG2375" i="5"/>
  <c r="AH2375" i="5"/>
  <c r="I2376" i="5"/>
  <c r="AF2376" i="5"/>
  <c r="AG2376" i="5"/>
  <c r="AH2376" i="5"/>
  <c r="I2377" i="5"/>
  <c r="AF2377" i="5"/>
  <c r="AG2377" i="5"/>
  <c r="AH2377" i="5"/>
  <c r="I2378" i="5"/>
  <c r="AF2378" i="5"/>
  <c r="AG2378" i="5"/>
  <c r="AH2378" i="5"/>
  <c r="I2379" i="5"/>
  <c r="AF2379" i="5"/>
  <c r="AG2379" i="5"/>
  <c r="AH2379" i="5"/>
  <c r="I2380" i="5"/>
  <c r="AF2380" i="5"/>
  <c r="AG2380" i="5"/>
  <c r="AH2380" i="5"/>
  <c r="I2381" i="5"/>
  <c r="AF2381" i="5"/>
  <c r="AG2381" i="5"/>
  <c r="AH2381" i="5"/>
  <c r="I2382" i="5"/>
  <c r="AF2382" i="5"/>
  <c r="AG2382" i="5"/>
  <c r="AH2382" i="5"/>
  <c r="I2383" i="5"/>
  <c r="AF2383" i="5"/>
  <c r="AG2383" i="5"/>
  <c r="AH2383" i="5"/>
  <c r="I2384" i="5"/>
  <c r="AF2384" i="5"/>
  <c r="AG2384" i="5"/>
  <c r="AH2384" i="5"/>
  <c r="I2385" i="5"/>
  <c r="AF2385" i="5"/>
  <c r="AG2385" i="5"/>
  <c r="AH2385" i="5"/>
  <c r="I2386" i="5"/>
  <c r="AF2386" i="5"/>
  <c r="AG2386" i="5"/>
  <c r="AH2386" i="5"/>
  <c r="I2387" i="5"/>
  <c r="AF2387" i="5"/>
  <c r="AG2387" i="5"/>
  <c r="AH2387" i="5"/>
  <c r="I2388" i="5"/>
  <c r="AF2388" i="5"/>
  <c r="AG2388" i="5"/>
  <c r="AH2388" i="5"/>
  <c r="I2389" i="5"/>
  <c r="AF2389" i="5"/>
  <c r="AG2389" i="5"/>
  <c r="AH2389" i="5"/>
  <c r="I2390" i="5"/>
  <c r="AF2390" i="5"/>
  <c r="AG2390" i="5"/>
  <c r="AH2390" i="5"/>
  <c r="I2391" i="5"/>
  <c r="AF2391" i="5"/>
  <c r="AG2391" i="5"/>
  <c r="AH2391" i="5"/>
  <c r="I2392" i="5"/>
  <c r="AF2392" i="5"/>
  <c r="AG2392" i="5"/>
  <c r="AH2392" i="5"/>
  <c r="I2393" i="5"/>
  <c r="AF2393" i="5"/>
  <c r="AG2393" i="5"/>
  <c r="AH2393" i="5"/>
  <c r="I2394" i="5"/>
  <c r="AF2394" i="5"/>
  <c r="AG2394" i="5"/>
  <c r="AH2394" i="5"/>
  <c r="I2395" i="5"/>
  <c r="AF2395" i="5"/>
  <c r="AG2395" i="5"/>
  <c r="AH2395" i="5"/>
  <c r="I2396" i="5"/>
  <c r="AF2396" i="5"/>
  <c r="AG2396" i="5"/>
  <c r="AH2396" i="5"/>
  <c r="I2397" i="5"/>
  <c r="AF2397" i="5"/>
  <c r="AG2397" i="5"/>
  <c r="AH2397" i="5"/>
  <c r="I2398" i="5"/>
  <c r="AF2398" i="5"/>
  <c r="AG2398" i="5"/>
  <c r="AH2398" i="5"/>
  <c r="I2399" i="5"/>
  <c r="AF2399" i="5"/>
  <c r="AG2399" i="5"/>
  <c r="AH2399" i="5"/>
  <c r="I2400" i="5"/>
  <c r="AF2400" i="5"/>
  <c r="AG2400" i="5"/>
  <c r="AH2400" i="5"/>
  <c r="I2401" i="5"/>
  <c r="AF2401" i="5"/>
  <c r="AG2401" i="5"/>
  <c r="AH2401" i="5"/>
  <c r="I2402" i="5"/>
  <c r="AF2402" i="5"/>
  <c r="AG2402" i="5"/>
  <c r="AH2402" i="5"/>
  <c r="I2403" i="5"/>
  <c r="AF2403" i="5"/>
  <c r="AG2403" i="5"/>
  <c r="AH2403" i="5"/>
  <c r="I2404" i="5"/>
  <c r="AF2404" i="5"/>
  <c r="AG2404" i="5"/>
  <c r="AH2404" i="5"/>
  <c r="I2405" i="5"/>
  <c r="AF2405" i="5"/>
  <c r="AG2405" i="5"/>
  <c r="AH2405" i="5"/>
  <c r="I2406" i="5"/>
  <c r="AF2406" i="5"/>
  <c r="AG2406" i="5"/>
  <c r="AH2406" i="5"/>
  <c r="I2407" i="5"/>
  <c r="AF2407" i="5"/>
  <c r="AG2407" i="5"/>
  <c r="AH2407" i="5"/>
  <c r="I2408" i="5"/>
  <c r="AF2408" i="5"/>
  <c r="AG2408" i="5"/>
  <c r="AH2408" i="5"/>
  <c r="I2409" i="5"/>
  <c r="AF2409" i="5"/>
  <c r="AG2409" i="5"/>
  <c r="AH2409" i="5"/>
  <c r="I2410" i="5"/>
  <c r="AF2410" i="5"/>
  <c r="AG2410" i="5"/>
  <c r="AH2410" i="5"/>
  <c r="I2411" i="5"/>
  <c r="AF2411" i="5"/>
  <c r="AG2411" i="5"/>
  <c r="AH2411" i="5"/>
  <c r="I2412" i="5"/>
  <c r="AF2412" i="5"/>
  <c r="AG2412" i="5"/>
  <c r="AH2412" i="5"/>
  <c r="I2413" i="5"/>
  <c r="AF2413" i="5"/>
  <c r="AG2413" i="5"/>
  <c r="AH2413" i="5"/>
  <c r="I2414" i="5"/>
  <c r="AF2414" i="5"/>
  <c r="AG2414" i="5"/>
  <c r="AH2414" i="5"/>
  <c r="I2415" i="5"/>
  <c r="AF2415" i="5"/>
  <c r="AG2415" i="5"/>
  <c r="AH2415" i="5"/>
  <c r="I2416" i="5"/>
  <c r="AF2416" i="5"/>
  <c r="AG2416" i="5"/>
  <c r="AH2416" i="5"/>
  <c r="I2417" i="5"/>
  <c r="AF2417" i="5"/>
  <c r="AG2417" i="5"/>
  <c r="AH2417" i="5"/>
  <c r="I2418" i="5"/>
  <c r="AF2418" i="5"/>
  <c r="AG2418" i="5"/>
  <c r="AH2418" i="5"/>
  <c r="I2419" i="5"/>
  <c r="AF2419" i="5"/>
  <c r="AG2419" i="5"/>
  <c r="AH2419" i="5"/>
  <c r="I2420" i="5"/>
  <c r="AF2420" i="5"/>
  <c r="AG2420" i="5"/>
  <c r="AH2420" i="5"/>
  <c r="I2421" i="5"/>
  <c r="AF2421" i="5"/>
  <c r="AG2421" i="5"/>
  <c r="AH2421" i="5"/>
  <c r="I2422" i="5"/>
  <c r="AF2422" i="5"/>
  <c r="AG2422" i="5"/>
  <c r="AH2422" i="5"/>
  <c r="I2423" i="5"/>
  <c r="AF2423" i="5"/>
  <c r="AG2423" i="5"/>
  <c r="AH2423" i="5"/>
  <c r="I2424" i="5"/>
  <c r="AF2424" i="5"/>
  <c r="AG2424" i="5"/>
  <c r="AH2424" i="5"/>
  <c r="I2425" i="5"/>
  <c r="AF2425" i="5"/>
  <c r="AG2425" i="5"/>
  <c r="AH2425" i="5"/>
  <c r="I2426" i="5"/>
  <c r="AF2426" i="5"/>
  <c r="AG2426" i="5"/>
  <c r="AH2426" i="5"/>
  <c r="I2427" i="5"/>
  <c r="AF2427" i="5"/>
  <c r="AG2427" i="5"/>
  <c r="AH2427" i="5"/>
  <c r="I2428" i="5"/>
  <c r="AF2428" i="5"/>
  <c r="AG2428" i="5"/>
  <c r="AH2428" i="5"/>
  <c r="I2429" i="5"/>
  <c r="AF2429" i="5"/>
  <c r="AG2429" i="5"/>
  <c r="AH2429" i="5"/>
  <c r="I2430" i="5"/>
  <c r="AF2430" i="5"/>
  <c r="AG2430" i="5"/>
  <c r="AH2430" i="5"/>
  <c r="I2431" i="5"/>
  <c r="AF2431" i="5"/>
  <c r="AG2431" i="5"/>
  <c r="AH2431" i="5"/>
  <c r="I2432" i="5"/>
  <c r="AF2432" i="5"/>
  <c r="AG2432" i="5"/>
  <c r="AH2432" i="5"/>
  <c r="I2433" i="5"/>
  <c r="AF2433" i="5"/>
  <c r="AG2433" i="5"/>
  <c r="AH2433" i="5"/>
  <c r="I2434" i="5"/>
  <c r="AF2434" i="5"/>
  <c r="AG2434" i="5"/>
  <c r="AH2434" i="5"/>
  <c r="I2435" i="5"/>
  <c r="AF2435" i="5"/>
  <c r="AG2435" i="5"/>
  <c r="AH2435" i="5"/>
  <c r="I2436" i="5"/>
  <c r="AF2436" i="5"/>
  <c r="AG2436" i="5"/>
  <c r="AH2436" i="5"/>
  <c r="I2437" i="5"/>
  <c r="AF2437" i="5"/>
  <c r="AG2437" i="5"/>
  <c r="AH2437" i="5"/>
  <c r="I2438" i="5"/>
  <c r="AF2438" i="5"/>
  <c r="AG2438" i="5"/>
  <c r="AH2438" i="5"/>
  <c r="I2439" i="5"/>
  <c r="AF2439" i="5"/>
  <c r="AG2439" i="5"/>
  <c r="AH2439" i="5"/>
  <c r="I2440" i="5"/>
  <c r="AF2440" i="5"/>
  <c r="AG2440" i="5"/>
  <c r="AH2440" i="5"/>
  <c r="I2441" i="5"/>
  <c r="AF2441" i="5"/>
  <c r="AG2441" i="5"/>
  <c r="AH2441" i="5"/>
  <c r="I2442" i="5"/>
  <c r="AF2442" i="5"/>
  <c r="AG2442" i="5"/>
  <c r="AH2442" i="5"/>
  <c r="I2443" i="5"/>
  <c r="AF2443" i="5"/>
  <c r="AG2443" i="5"/>
  <c r="AH2443" i="5"/>
  <c r="I2444" i="5"/>
  <c r="AF2444" i="5"/>
  <c r="AG2444" i="5"/>
  <c r="AH2444" i="5"/>
  <c r="I2445" i="5"/>
  <c r="AF2445" i="5"/>
  <c r="AG2445" i="5"/>
  <c r="AH2445" i="5"/>
  <c r="I2446" i="5"/>
  <c r="AF2446" i="5"/>
  <c r="AG2446" i="5"/>
  <c r="AH2446" i="5"/>
  <c r="I2447" i="5"/>
  <c r="AF2447" i="5"/>
  <c r="AG2447" i="5"/>
  <c r="AH2447" i="5"/>
  <c r="I2448" i="5"/>
  <c r="AF2448" i="5"/>
  <c r="AG2448" i="5"/>
  <c r="AH2448" i="5"/>
  <c r="I2449" i="5"/>
  <c r="AF2449" i="5"/>
  <c r="AG2449" i="5"/>
  <c r="AH2449" i="5"/>
  <c r="I2450" i="5"/>
  <c r="AF2450" i="5"/>
  <c r="AG2450" i="5"/>
  <c r="AH2450" i="5"/>
  <c r="I2451" i="5"/>
  <c r="AF2451" i="5"/>
  <c r="AG2451" i="5"/>
  <c r="AH2451" i="5"/>
  <c r="I2452" i="5"/>
  <c r="AF2452" i="5"/>
  <c r="AG2452" i="5"/>
  <c r="AH2452" i="5"/>
  <c r="I2453" i="5"/>
  <c r="AF2453" i="5"/>
  <c r="AG2453" i="5"/>
  <c r="AH2453" i="5"/>
  <c r="I2454" i="5"/>
  <c r="AF2454" i="5"/>
  <c r="AG2454" i="5"/>
  <c r="AH2454" i="5"/>
  <c r="I2455" i="5"/>
  <c r="AF2455" i="5"/>
  <c r="AG2455" i="5"/>
  <c r="AH2455" i="5"/>
  <c r="I2456" i="5"/>
  <c r="AF2456" i="5"/>
  <c r="AG2456" i="5"/>
  <c r="AH2456" i="5"/>
  <c r="I2457" i="5"/>
  <c r="AF2457" i="5"/>
  <c r="AG2457" i="5"/>
  <c r="AH2457" i="5"/>
  <c r="I2458" i="5"/>
  <c r="AF2458" i="5"/>
  <c r="AG2458" i="5"/>
  <c r="AH2458" i="5"/>
  <c r="I2459" i="5"/>
  <c r="AF2459" i="5"/>
  <c r="AG2459" i="5"/>
  <c r="AH2459" i="5"/>
  <c r="I2460" i="5"/>
  <c r="AF2460" i="5"/>
  <c r="AG2460" i="5"/>
  <c r="AH2460" i="5"/>
  <c r="I2461" i="5"/>
  <c r="AF2461" i="5"/>
  <c r="AG2461" i="5"/>
  <c r="AH2461" i="5"/>
  <c r="I2462" i="5"/>
  <c r="AF2462" i="5"/>
  <c r="AG2462" i="5"/>
  <c r="AH2462" i="5"/>
  <c r="I2463" i="5"/>
  <c r="AF2463" i="5"/>
  <c r="AG2463" i="5"/>
  <c r="AH2463" i="5"/>
  <c r="I2464" i="5"/>
  <c r="AF2464" i="5"/>
  <c r="AG2464" i="5"/>
  <c r="AH2464" i="5"/>
  <c r="I2465" i="5"/>
  <c r="AF2465" i="5"/>
  <c r="AG2465" i="5"/>
  <c r="AH2465" i="5"/>
  <c r="I2466" i="5"/>
  <c r="AF2466" i="5"/>
  <c r="AG2466" i="5"/>
  <c r="AH2466" i="5"/>
  <c r="I2467" i="5"/>
  <c r="AF2467" i="5"/>
  <c r="AG2467" i="5"/>
  <c r="AH2467" i="5"/>
  <c r="I2468" i="5"/>
  <c r="AF2468" i="5"/>
  <c r="AG2468" i="5"/>
  <c r="AH2468" i="5"/>
  <c r="I2469" i="5"/>
  <c r="AF2469" i="5"/>
  <c r="AG2469" i="5"/>
  <c r="AH2469" i="5"/>
  <c r="I2470" i="5"/>
  <c r="AF2470" i="5"/>
  <c r="AG2470" i="5"/>
  <c r="AH2470" i="5"/>
  <c r="I2471" i="5"/>
  <c r="AF2471" i="5"/>
  <c r="AG2471" i="5"/>
  <c r="AH2471" i="5"/>
  <c r="I2472" i="5"/>
  <c r="AF2472" i="5"/>
  <c r="AG2472" i="5"/>
  <c r="AH2472" i="5"/>
  <c r="I2473" i="5"/>
  <c r="AF2473" i="5"/>
  <c r="AG2473" i="5"/>
  <c r="AH2473" i="5"/>
  <c r="I2474" i="5"/>
  <c r="AF2474" i="5"/>
  <c r="AG2474" i="5"/>
  <c r="AH2474" i="5"/>
  <c r="I2475" i="5"/>
  <c r="AF2475" i="5"/>
  <c r="AG2475" i="5"/>
  <c r="AH2475" i="5"/>
  <c r="I2476" i="5"/>
  <c r="AF2476" i="5"/>
  <c r="AG2476" i="5"/>
  <c r="AH2476" i="5"/>
  <c r="I2477" i="5"/>
  <c r="AF2477" i="5"/>
  <c r="AG2477" i="5"/>
  <c r="AH2477" i="5"/>
  <c r="I2478" i="5"/>
  <c r="AF2478" i="5"/>
  <c r="AG2478" i="5"/>
  <c r="AH2478" i="5"/>
  <c r="I2479" i="5"/>
  <c r="AF2479" i="5"/>
  <c r="AG2479" i="5"/>
  <c r="AH2479" i="5"/>
  <c r="I2480" i="5"/>
  <c r="AF2480" i="5"/>
  <c r="AG2480" i="5"/>
  <c r="AH2480" i="5"/>
  <c r="I2481" i="5"/>
  <c r="AF2481" i="5"/>
  <c r="AG2481" i="5"/>
  <c r="AH2481" i="5"/>
  <c r="I2482" i="5"/>
  <c r="AF2482" i="5"/>
  <c r="AG2482" i="5"/>
  <c r="AH2482" i="5"/>
  <c r="I2483" i="5"/>
  <c r="AF2483" i="5"/>
  <c r="AG2483" i="5"/>
  <c r="AH2483" i="5"/>
  <c r="I2484" i="5"/>
  <c r="AF2484" i="5"/>
  <c r="AG2484" i="5"/>
  <c r="AH2484" i="5"/>
  <c r="I2485" i="5"/>
  <c r="AF2485" i="5"/>
  <c r="AG2485" i="5"/>
  <c r="AH2485" i="5"/>
  <c r="I2486" i="5"/>
  <c r="AF2486" i="5"/>
  <c r="AG2486" i="5"/>
  <c r="AH2486" i="5"/>
  <c r="I2487" i="5"/>
  <c r="AF2487" i="5"/>
  <c r="AG2487" i="5"/>
  <c r="AH2487" i="5"/>
  <c r="I2488" i="5"/>
  <c r="AF2488" i="5"/>
  <c r="AG2488" i="5"/>
  <c r="AH2488" i="5"/>
  <c r="I2489" i="5"/>
  <c r="AF2489" i="5"/>
  <c r="AG2489" i="5"/>
  <c r="AH2489" i="5"/>
  <c r="I2490" i="5"/>
  <c r="AF2490" i="5"/>
  <c r="AG2490" i="5"/>
  <c r="AH2490" i="5"/>
  <c r="I2491" i="5"/>
  <c r="AF2491" i="5"/>
  <c r="AG2491" i="5"/>
  <c r="AH2491" i="5"/>
  <c r="I2492" i="5"/>
  <c r="AF2492" i="5"/>
  <c r="AG2492" i="5"/>
  <c r="AH2492" i="5"/>
  <c r="I2493" i="5"/>
  <c r="AF2493" i="5"/>
  <c r="AG2493" i="5"/>
  <c r="AH2493" i="5"/>
  <c r="I2494" i="5"/>
  <c r="AF2494" i="5"/>
  <c r="AG2494" i="5"/>
  <c r="AH2494" i="5"/>
  <c r="I2495" i="5"/>
  <c r="AF2495" i="5"/>
  <c r="AG2495" i="5"/>
  <c r="AH2495" i="5"/>
  <c r="I2496" i="5"/>
  <c r="AF2496" i="5"/>
  <c r="AG2496" i="5"/>
  <c r="AH2496" i="5"/>
  <c r="I2497" i="5"/>
  <c r="AF2497" i="5"/>
  <c r="AG2497" i="5"/>
  <c r="AH2497" i="5"/>
  <c r="I2498" i="5"/>
  <c r="AF2498" i="5"/>
  <c r="AG2498" i="5"/>
  <c r="AH2498" i="5"/>
  <c r="I2499" i="5"/>
  <c r="AF2499" i="5"/>
  <c r="AG2499" i="5"/>
  <c r="AH2499" i="5"/>
  <c r="I2500" i="5"/>
  <c r="AF2500" i="5"/>
  <c r="AG2500" i="5"/>
  <c r="AH2500" i="5"/>
  <c r="I2501" i="5"/>
  <c r="AF2501" i="5"/>
  <c r="AG2501" i="5"/>
  <c r="AH2501" i="5"/>
  <c r="I2502" i="5"/>
  <c r="AF2502" i="5"/>
  <c r="AG2502" i="5"/>
  <c r="AH2502" i="5"/>
  <c r="I2503" i="5"/>
  <c r="AF2503" i="5"/>
  <c r="AG2503" i="5"/>
  <c r="AH2503" i="5"/>
  <c r="I2504" i="5"/>
  <c r="AF2504" i="5"/>
  <c r="AG2504" i="5"/>
  <c r="AH2504" i="5"/>
  <c r="I2505" i="5"/>
  <c r="AF2505" i="5"/>
  <c r="AG2505" i="5"/>
  <c r="AH2505" i="5"/>
  <c r="I2506" i="5"/>
  <c r="AF2506" i="5"/>
  <c r="AG2506" i="5"/>
  <c r="AH2506" i="5"/>
  <c r="I2507" i="5"/>
  <c r="AF2507" i="5"/>
  <c r="AG2507" i="5"/>
  <c r="AH2507" i="5"/>
  <c r="I2508" i="5"/>
  <c r="AF2508" i="5"/>
  <c r="AG2508" i="5"/>
  <c r="AH2508" i="5"/>
  <c r="I2509" i="5"/>
  <c r="AF2509" i="5"/>
  <c r="AG2509" i="5"/>
  <c r="AH2509" i="5"/>
  <c r="I2510" i="5"/>
  <c r="AF2510" i="5"/>
  <c r="AG2510" i="5"/>
  <c r="AH2510" i="5"/>
  <c r="I2511" i="5"/>
  <c r="AF2511" i="5"/>
  <c r="AG2511" i="5"/>
  <c r="AH2511" i="5"/>
  <c r="I2512" i="5"/>
  <c r="AF2512" i="5"/>
  <c r="AG2512" i="5"/>
  <c r="AH2512" i="5"/>
  <c r="I2513" i="5"/>
  <c r="AF2513" i="5"/>
  <c r="AG2513" i="5"/>
  <c r="AH2513" i="5"/>
  <c r="I2514" i="5"/>
  <c r="AF2514" i="5"/>
  <c r="AG2514" i="5"/>
  <c r="AH2514" i="5"/>
  <c r="I2515" i="5"/>
  <c r="AF2515" i="5"/>
  <c r="AG2515" i="5"/>
  <c r="AH2515" i="5"/>
  <c r="I2516" i="5"/>
  <c r="AF2516" i="5"/>
  <c r="AG2516" i="5"/>
  <c r="AH2516" i="5"/>
  <c r="I2517" i="5"/>
  <c r="AF2517" i="5"/>
  <c r="AG2517" i="5"/>
  <c r="AH2517" i="5"/>
  <c r="I2518" i="5"/>
  <c r="AF2518" i="5"/>
  <c r="AG2518" i="5"/>
  <c r="AH2518" i="5"/>
  <c r="I2519" i="5"/>
  <c r="AF2519" i="5"/>
  <c r="AG2519" i="5"/>
  <c r="AH2519" i="5"/>
  <c r="I2520" i="5"/>
  <c r="AF2520" i="5"/>
  <c r="AG2520" i="5"/>
  <c r="AH2520" i="5"/>
  <c r="I2521" i="5"/>
  <c r="AF2521" i="5"/>
  <c r="AG2521" i="5"/>
  <c r="AH2521" i="5"/>
  <c r="I2522" i="5"/>
  <c r="AF2522" i="5"/>
  <c r="AG2522" i="5"/>
  <c r="AH2522" i="5"/>
  <c r="I2523" i="5"/>
  <c r="AF2523" i="5"/>
  <c r="AG2523" i="5"/>
  <c r="AH2523" i="5"/>
  <c r="I2524" i="5"/>
  <c r="AF2524" i="5"/>
  <c r="AG2524" i="5"/>
  <c r="AH2524" i="5"/>
  <c r="I2525" i="5"/>
  <c r="AF2525" i="5"/>
  <c r="AG2525" i="5"/>
  <c r="AH2525" i="5"/>
  <c r="I2526" i="5"/>
  <c r="AF2526" i="5"/>
  <c r="AG2526" i="5"/>
  <c r="AH2526" i="5"/>
  <c r="I2527" i="5"/>
  <c r="AF2527" i="5"/>
  <c r="AG2527" i="5"/>
  <c r="AH2527" i="5"/>
  <c r="I2528" i="5"/>
  <c r="AF2528" i="5"/>
  <c r="AG2528" i="5"/>
  <c r="AH2528" i="5"/>
  <c r="I2529" i="5"/>
  <c r="AF2529" i="5"/>
  <c r="AG2529" i="5"/>
  <c r="AH2529" i="5"/>
  <c r="I2530" i="5"/>
  <c r="AF2530" i="5"/>
  <c r="AG2530" i="5"/>
  <c r="AH2530" i="5"/>
  <c r="I2531" i="5"/>
  <c r="AF2531" i="5"/>
  <c r="AG2531" i="5"/>
  <c r="AH2531" i="5"/>
  <c r="I2532" i="5"/>
  <c r="AF2532" i="5"/>
  <c r="AG2532" i="5"/>
  <c r="AH2532" i="5"/>
  <c r="I2533" i="5"/>
  <c r="AF2533" i="5"/>
  <c r="AG2533" i="5"/>
  <c r="AH2533" i="5"/>
  <c r="I2534" i="5"/>
  <c r="AF2534" i="5"/>
  <c r="AG2534" i="5"/>
  <c r="AH2534" i="5"/>
  <c r="I2535" i="5"/>
  <c r="AF2535" i="5"/>
  <c r="AG2535" i="5"/>
  <c r="AH2535" i="5"/>
  <c r="I2536" i="5"/>
  <c r="AF2536" i="5"/>
  <c r="AG2536" i="5"/>
  <c r="AH2536" i="5"/>
  <c r="I2537" i="5"/>
  <c r="AF2537" i="5"/>
  <c r="AG2537" i="5"/>
  <c r="AH2537" i="5"/>
  <c r="I2538" i="5"/>
  <c r="AF2538" i="5"/>
  <c r="AG2538" i="5"/>
  <c r="AH2538" i="5"/>
  <c r="I2539" i="5"/>
  <c r="AF2539" i="5"/>
  <c r="AG2539" i="5"/>
  <c r="AH2539" i="5"/>
  <c r="I2540" i="5"/>
  <c r="AF2540" i="5"/>
  <c r="AG2540" i="5"/>
  <c r="AH2540" i="5"/>
  <c r="I2541" i="5"/>
  <c r="AF2541" i="5"/>
  <c r="AG2541" i="5"/>
  <c r="AH2541" i="5"/>
  <c r="I2542" i="5"/>
  <c r="AF2542" i="5"/>
  <c r="AG2542" i="5"/>
  <c r="AH2542" i="5"/>
  <c r="I2543" i="5"/>
  <c r="AF2543" i="5"/>
  <c r="AG2543" i="5"/>
  <c r="AH2543" i="5"/>
  <c r="I2544" i="5"/>
  <c r="AF2544" i="5"/>
  <c r="AG2544" i="5"/>
  <c r="AH2544" i="5"/>
  <c r="I2545" i="5"/>
  <c r="AF2545" i="5"/>
  <c r="AG2545" i="5"/>
  <c r="AH2545" i="5"/>
  <c r="I2546" i="5"/>
  <c r="AF2546" i="5"/>
  <c r="AG2546" i="5"/>
  <c r="AH2546" i="5"/>
  <c r="I2547" i="5"/>
  <c r="AF2547" i="5"/>
  <c r="AG2547" i="5"/>
  <c r="AH2547" i="5"/>
  <c r="I2548" i="5"/>
  <c r="AF2548" i="5"/>
  <c r="AG2548" i="5"/>
  <c r="AH2548" i="5"/>
  <c r="I2549" i="5"/>
  <c r="AF2549" i="5"/>
  <c r="AG2549" i="5"/>
  <c r="AH2549" i="5"/>
  <c r="I2550" i="5"/>
  <c r="AF2550" i="5"/>
  <c r="AG2550" i="5"/>
  <c r="AH2550" i="5"/>
  <c r="I2551" i="5"/>
  <c r="AF2551" i="5"/>
  <c r="AG2551" i="5"/>
  <c r="AH2551" i="5"/>
  <c r="I2552" i="5"/>
  <c r="AF2552" i="5"/>
  <c r="AG2552" i="5"/>
  <c r="AH2552" i="5"/>
  <c r="I2553" i="5"/>
  <c r="AF2553" i="5"/>
  <c r="AG2553" i="5"/>
  <c r="AH2553" i="5"/>
  <c r="I2554" i="5"/>
  <c r="AF2554" i="5"/>
  <c r="AG2554" i="5"/>
  <c r="AH2554" i="5"/>
  <c r="I2555" i="5"/>
  <c r="AF2555" i="5"/>
  <c r="AG2555" i="5"/>
  <c r="AH2555" i="5"/>
  <c r="I2556" i="5"/>
  <c r="AF2556" i="5"/>
  <c r="AG2556" i="5"/>
  <c r="AH2556" i="5"/>
  <c r="I2557" i="5"/>
  <c r="AF2557" i="5"/>
  <c r="AG2557" i="5"/>
  <c r="AH2557" i="5"/>
  <c r="I2558" i="5"/>
  <c r="AF2558" i="5"/>
  <c r="AG2558" i="5"/>
  <c r="AH2558" i="5"/>
  <c r="I2559" i="5"/>
  <c r="AF2559" i="5"/>
  <c r="AG2559" i="5"/>
  <c r="AH2559" i="5"/>
  <c r="I2560" i="5"/>
  <c r="AF2560" i="5"/>
  <c r="AG2560" i="5"/>
  <c r="AH2560" i="5"/>
  <c r="I2561" i="5"/>
  <c r="AF2561" i="5"/>
  <c r="AG2561" i="5"/>
  <c r="AH2561" i="5"/>
  <c r="I2562" i="5"/>
  <c r="AF2562" i="5"/>
  <c r="AG2562" i="5"/>
  <c r="AH2562" i="5"/>
  <c r="I2563" i="5"/>
  <c r="AF2563" i="5"/>
  <c r="AG2563" i="5"/>
  <c r="AH2563" i="5"/>
  <c r="I2564" i="5"/>
  <c r="AF2564" i="5"/>
  <c r="AG2564" i="5"/>
  <c r="AH2564" i="5"/>
  <c r="I2565" i="5"/>
  <c r="AF2565" i="5"/>
  <c r="AG2565" i="5"/>
  <c r="AH2565" i="5"/>
  <c r="I2566" i="5"/>
  <c r="AF2566" i="5"/>
  <c r="AG2566" i="5"/>
  <c r="AH2566" i="5"/>
  <c r="I2567" i="5"/>
  <c r="AF2567" i="5"/>
  <c r="AG2567" i="5"/>
  <c r="AH2567" i="5"/>
  <c r="I2568" i="5"/>
  <c r="AF2568" i="5"/>
  <c r="AG2568" i="5"/>
  <c r="AH2568" i="5"/>
  <c r="I2569" i="5"/>
  <c r="AF2569" i="5"/>
  <c r="AG2569" i="5"/>
  <c r="AH2569" i="5"/>
  <c r="I2570" i="5"/>
  <c r="AF2570" i="5"/>
  <c r="AG2570" i="5"/>
  <c r="AH2570" i="5"/>
  <c r="I2571" i="5"/>
  <c r="AF2571" i="5"/>
  <c r="AG2571" i="5"/>
  <c r="AH2571" i="5"/>
  <c r="I2572" i="5"/>
  <c r="AF2572" i="5"/>
  <c r="AG2572" i="5"/>
  <c r="AH2572" i="5"/>
  <c r="I2573" i="5"/>
  <c r="AF2573" i="5"/>
  <c r="AG2573" i="5"/>
  <c r="AH2573" i="5"/>
  <c r="I2574" i="5"/>
  <c r="AF2574" i="5"/>
  <c r="AG2574" i="5"/>
  <c r="AH2574" i="5"/>
  <c r="I2575" i="5"/>
  <c r="AF2575" i="5"/>
  <c r="AG2575" i="5"/>
  <c r="AH2575" i="5"/>
  <c r="I2576" i="5"/>
  <c r="AF2576" i="5"/>
  <c r="AG2576" i="5"/>
  <c r="AH2576" i="5"/>
  <c r="I2577" i="5"/>
  <c r="AF2577" i="5"/>
  <c r="AG2577" i="5"/>
  <c r="AH2577" i="5"/>
  <c r="I2578" i="5"/>
  <c r="AF2578" i="5"/>
  <c r="AG2578" i="5"/>
  <c r="AH2578" i="5"/>
  <c r="I2579" i="5"/>
  <c r="AF2579" i="5"/>
  <c r="AG2579" i="5"/>
  <c r="AH2579" i="5"/>
  <c r="I2580" i="5"/>
  <c r="AF2580" i="5"/>
  <c r="AG2580" i="5"/>
  <c r="AH2580" i="5"/>
  <c r="I2581" i="5"/>
  <c r="AF2581" i="5"/>
  <c r="AG2581" i="5"/>
  <c r="AH2581" i="5"/>
  <c r="I2582" i="5"/>
  <c r="AF2582" i="5"/>
  <c r="AG2582" i="5"/>
  <c r="AH2582" i="5"/>
  <c r="I2583" i="5"/>
  <c r="AF2583" i="5"/>
  <c r="AG2583" i="5"/>
  <c r="AH2583" i="5"/>
  <c r="I2584" i="5"/>
  <c r="AF2584" i="5"/>
  <c r="AG2584" i="5"/>
  <c r="AH2584" i="5"/>
  <c r="I2585" i="5"/>
  <c r="AF2585" i="5"/>
  <c r="AG2585" i="5"/>
  <c r="AH2585" i="5"/>
  <c r="I2586" i="5"/>
  <c r="AF2586" i="5"/>
  <c r="AG2586" i="5"/>
  <c r="AH2586" i="5"/>
  <c r="I2587" i="5"/>
  <c r="AF2587" i="5"/>
  <c r="AG2587" i="5"/>
  <c r="AH2587" i="5"/>
  <c r="I2588" i="5"/>
  <c r="AF2588" i="5"/>
  <c r="AG2588" i="5"/>
  <c r="AH2588" i="5"/>
  <c r="I2589" i="5"/>
  <c r="AF2589" i="5"/>
  <c r="AG2589" i="5"/>
  <c r="AH2589" i="5"/>
  <c r="I2590" i="5"/>
  <c r="AF2590" i="5"/>
  <c r="AG2590" i="5"/>
  <c r="AH2590" i="5"/>
  <c r="I2591" i="5"/>
  <c r="AF2591" i="5"/>
  <c r="AG2591" i="5"/>
  <c r="AH2591" i="5"/>
  <c r="I2592" i="5"/>
  <c r="AF2592" i="5"/>
  <c r="AG2592" i="5"/>
  <c r="AH2592" i="5"/>
  <c r="I2593" i="5"/>
  <c r="AF2593" i="5"/>
  <c r="AG2593" i="5"/>
  <c r="AH2593" i="5"/>
  <c r="I2594" i="5"/>
  <c r="AF2594" i="5"/>
  <c r="AG2594" i="5"/>
  <c r="AH2594" i="5"/>
  <c r="I2595" i="5"/>
  <c r="AF2595" i="5"/>
  <c r="AG2595" i="5"/>
  <c r="AH2595" i="5"/>
  <c r="I2596" i="5"/>
  <c r="AF2596" i="5"/>
  <c r="AG2596" i="5"/>
  <c r="AH2596" i="5"/>
  <c r="I2597" i="5"/>
  <c r="AF2597" i="5"/>
  <c r="AG2597" i="5"/>
  <c r="AH2597" i="5"/>
  <c r="I2598" i="5"/>
  <c r="AF2598" i="5"/>
  <c r="AG2598" i="5"/>
  <c r="AH2598" i="5"/>
  <c r="I2599" i="5"/>
  <c r="AF2599" i="5"/>
  <c r="AG2599" i="5"/>
  <c r="AH2599" i="5"/>
  <c r="I2600" i="5"/>
  <c r="AF2600" i="5"/>
  <c r="AG2600" i="5"/>
  <c r="AH2600" i="5"/>
  <c r="I2601" i="5"/>
  <c r="AF2601" i="5"/>
  <c r="AG2601" i="5"/>
  <c r="AH2601" i="5"/>
  <c r="I2602" i="5"/>
  <c r="AF2602" i="5"/>
  <c r="AG2602" i="5"/>
  <c r="AH2602" i="5"/>
  <c r="I2603" i="5"/>
  <c r="AF2603" i="5"/>
  <c r="AG2603" i="5"/>
  <c r="AH2603" i="5"/>
  <c r="I2604" i="5"/>
  <c r="AF2604" i="5"/>
  <c r="AG2604" i="5"/>
  <c r="AH2604" i="5"/>
  <c r="I2605" i="5"/>
  <c r="AF2605" i="5"/>
  <c r="AG2605" i="5"/>
  <c r="AH2605" i="5"/>
  <c r="I2606" i="5"/>
  <c r="AF2606" i="5"/>
  <c r="AG2606" i="5"/>
  <c r="AH2606" i="5"/>
  <c r="I2607" i="5"/>
  <c r="AF2607" i="5"/>
  <c r="AG2607" i="5"/>
  <c r="AH2607" i="5"/>
  <c r="I2608" i="5"/>
  <c r="AF2608" i="5"/>
  <c r="AG2608" i="5"/>
  <c r="AH2608" i="5"/>
  <c r="I2609" i="5"/>
  <c r="AF2609" i="5"/>
  <c r="AG2609" i="5"/>
  <c r="AH2609" i="5"/>
  <c r="I2610" i="5"/>
  <c r="AF2610" i="5"/>
  <c r="AG2610" i="5"/>
  <c r="AH2610" i="5"/>
  <c r="I2611" i="5"/>
  <c r="AF2611" i="5"/>
  <c r="AG2611" i="5"/>
  <c r="AH2611" i="5"/>
  <c r="I2612" i="5"/>
  <c r="AF2612" i="5"/>
  <c r="AG2612" i="5"/>
  <c r="AH2612" i="5"/>
  <c r="I2613" i="5"/>
  <c r="AF2613" i="5"/>
  <c r="AG2613" i="5"/>
  <c r="AH2613" i="5"/>
  <c r="I2614" i="5"/>
  <c r="AF2614" i="5"/>
  <c r="AG2614" i="5"/>
  <c r="AH2614" i="5"/>
  <c r="I2615" i="5"/>
  <c r="AF2615" i="5"/>
  <c r="AG2615" i="5"/>
  <c r="AH2615" i="5"/>
  <c r="I2616" i="5"/>
  <c r="AF2616" i="5"/>
  <c r="AG2616" i="5"/>
  <c r="AH2616" i="5"/>
  <c r="I2617" i="5"/>
  <c r="AF2617" i="5"/>
  <c r="AG2617" i="5"/>
  <c r="AH2617" i="5"/>
  <c r="I2618" i="5"/>
  <c r="AF2618" i="5"/>
  <c r="AG2618" i="5"/>
  <c r="AH2618" i="5"/>
  <c r="I2619" i="5"/>
  <c r="AF2619" i="5"/>
  <c r="AG2619" i="5"/>
  <c r="AH2619" i="5"/>
  <c r="I2620" i="5"/>
  <c r="AF2620" i="5"/>
  <c r="AG2620" i="5"/>
  <c r="AH2620" i="5"/>
  <c r="I2621" i="5"/>
  <c r="AF2621" i="5"/>
  <c r="AG2621" i="5"/>
  <c r="AH2621" i="5"/>
  <c r="I2622" i="5"/>
  <c r="AF2622" i="5"/>
  <c r="AG2622" i="5"/>
  <c r="AH2622" i="5"/>
  <c r="I2623" i="5"/>
  <c r="AF2623" i="5"/>
  <c r="AG2623" i="5"/>
  <c r="AH2623" i="5"/>
  <c r="I2624" i="5"/>
  <c r="AF2624" i="5"/>
  <c r="AG2624" i="5"/>
  <c r="AH2624" i="5"/>
  <c r="I2625" i="5"/>
  <c r="AF2625" i="5"/>
  <c r="AG2625" i="5"/>
  <c r="AH2625" i="5"/>
  <c r="I2626" i="5"/>
  <c r="AF2626" i="5"/>
  <c r="AG2626" i="5"/>
  <c r="AH2626" i="5"/>
  <c r="I2627" i="5"/>
  <c r="AF2627" i="5"/>
  <c r="AG2627" i="5"/>
  <c r="AH2627" i="5"/>
  <c r="I2628" i="5"/>
  <c r="AF2628" i="5"/>
  <c r="AG2628" i="5"/>
  <c r="AH2628" i="5"/>
  <c r="I2629" i="5"/>
  <c r="AF2629" i="5"/>
  <c r="AG2629" i="5"/>
  <c r="AH2629" i="5"/>
  <c r="I2630" i="5"/>
  <c r="AF2630" i="5"/>
  <c r="AG2630" i="5"/>
  <c r="AH2630" i="5"/>
  <c r="I2631" i="5"/>
  <c r="AF2631" i="5"/>
  <c r="AG2631" i="5"/>
  <c r="AH2631" i="5"/>
  <c r="I2632" i="5"/>
  <c r="AF2632" i="5"/>
  <c r="AG2632" i="5"/>
  <c r="AH2632" i="5"/>
  <c r="I2633" i="5"/>
  <c r="AF2633" i="5"/>
  <c r="AG2633" i="5"/>
  <c r="AH2633" i="5"/>
  <c r="I2634" i="5"/>
  <c r="AF2634" i="5"/>
  <c r="AG2634" i="5"/>
  <c r="AH2634" i="5"/>
  <c r="I2635" i="5"/>
  <c r="AF2635" i="5"/>
  <c r="AG2635" i="5"/>
  <c r="AH2635" i="5"/>
  <c r="I2636" i="5"/>
  <c r="AF2636" i="5"/>
  <c r="AG2636" i="5"/>
  <c r="AH2636" i="5"/>
  <c r="I2637" i="5"/>
  <c r="AF2637" i="5"/>
  <c r="AG2637" i="5"/>
  <c r="AH2637" i="5"/>
  <c r="I2638" i="5"/>
  <c r="AF2638" i="5"/>
  <c r="AG2638" i="5"/>
  <c r="AH2638" i="5"/>
  <c r="I2639" i="5"/>
  <c r="AF2639" i="5"/>
  <c r="AG2639" i="5"/>
  <c r="AH2639" i="5"/>
  <c r="I2640" i="5"/>
  <c r="AF2640" i="5"/>
  <c r="AG2640" i="5"/>
  <c r="AH2640" i="5"/>
  <c r="I2641" i="5"/>
  <c r="AF2641" i="5"/>
  <c r="AG2641" i="5"/>
  <c r="AH2641" i="5"/>
  <c r="I2642" i="5"/>
  <c r="AF2642" i="5"/>
  <c r="AG2642" i="5"/>
  <c r="AH2642" i="5"/>
  <c r="I2643" i="5"/>
  <c r="AF2643" i="5"/>
  <c r="AG2643" i="5"/>
  <c r="AH2643" i="5"/>
  <c r="I2644" i="5"/>
  <c r="AF2644" i="5"/>
  <c r="AG2644" i="5"/>
  <c r="AH2644" i="5"/>
  <c r="I2645" i="5"/>
  <c r="AF2645" i="5"/>
  <c r="AG2645" i="5"/>
  <c r="AH2645" i="5"/>
  <c r="I2646" i="5"/>
  <c r="AF2646" i="5"/>
  <c r="AG2646" i="5"/>
  <c r="AH2646" i="5"/>
  <c r="I2647" i="5"/>
  <c r="AF2647" i="5"/>
  <c r="AG2647" i="5"/>
  <c r="AH2647" i="5"/>
  <c r="I2648" i="5"/>
  <c r="AF2648" i="5"/>
  <c r="AG2648" i="5"/>
  <c r="AH2648" i="5"/>
  <c r="I2649" i="5"/>
  <c r="AF2649" i="5"/>
  <c r="AG2649" i="5"/>
  <c r="AH2649" i="5"/>
  <c r="I2650" i="5"/>
  <c r="AF2650" i="5"/>
  <c r="AG2650" i="5"/>
  <c r="AH2650" i="5"/>
  <c r="I2651" i="5"/>
  <c r="AF2651" i="5"/>
  <c r="AG2651" i="5"/>
  <c r="AH2651" i="5"/>
  <c r="I2652" i="5"/>
  <c r="AF2652" i="5"/>
  <c r="AG2652" i="5"/>
  <c r="AH2652" i="5"/>
  <c r="I2653" i="5"/>
  <c r="AF2653" i="5"/>
  <c r="AG2653" i="5"/>
  <c r="AH2653" i="5"/>
  <c r="I2654" i="5"/>
  <c r="AF2654" i="5"/>
  <c r="AG2654" i="5"/>
  <c r="AH2654" i="5"/>
  <c r="I2655" i="5"/>
  <c r="AF2655" i="5"/>
  <c r="AG2655" i="5"/>
  <c r="AH2655" i="5"/>
  <c r="I2656" i="5"/>
  <c r="AF2656" i="5"/>
  <c r="AG2656" i="5"/>
  <c r="AH2656" i="5"/>
  <c r="I2657" i="5"/>
  <c r="AF2657" i="5"/>
  <c r="AG2657" i="5"/>
  <c r="AH2657" i="5"/>
  <c r="I2658" i="5"/>
  <c r="AF2658" i="5"/>
  <c r="AG2658" i="5"/>
  <c r="AH2658" i="5"/>
  <c r="I2659" i="5"/>
  <c r="AF2659" i="5"/>
  <c r="AG2659" i="5"/>
  <c r="AH2659" i="5"/>
  <c r="I2660" i="5"/>
  <c r="AF2660" i="5"/>
  <c r="AG2660" i="5"/>
  <c r="AH2660" i="5"/>
  <c r="I2661" i="5"/>
  <c r="AF2661" i="5"/>
  <c r="AG2661" i="5"/>
  <c r="AH2661" i="5"/>
  <c r="I2662" i="5"/>
  <c r="AF2662" i="5"/>
  <c r="AG2662" i="5"/>
  <c r="AH2662" i="5"/>
  <c r="I2663" i="5"/>
  <c r="AF2663" i="5"/>
  <c r="AG2663" i="5"/>
  <c r="AH2663" i="5"/>
  <c r="I2664" i="5"/>
  <c r="AF2664" i="5"/>
  <c r="AG2664" i="5"/>
  <c r="AH2664" i="5"/>
  <c r="I2665" i="5"/>
  <c r="AF2665" i="5"/>
  <c r="AG2665" i="5"/>
  <c r="AH2665" i="5"/>
  <c r="I2666" i="5"/>
  <c r="AF2666" i="5"/>
  <c r="AG2666" i="5"/>
  <c r="AH2666" i="5"/>
  <c r="I2667" i="5"/>
  <c r="AF2667" i="5"/>
  <c r="AG2667" i="5"/>
  <c r="AH2667" i="5"/>
  <c r="I2668" i="5"/>
  <c r="AF2668" i="5"/>
  <c r="AG2668" i="5"/>
  <c r="AH2668" i="5"/>
  <c r="I2669" i="5"/>
  <c r="AF2669" i="5"/>
  <c r="AG2669" i="5"/>
  <c r="AH2669" i="5"/>
  <c r="I2670" i="5"/>
  <c r="AF2670" i="5"/>
  <c r="AG2670" i="5"/>
  <c r="AH2670" i="5"/>
  <c r="I2671" i="5"/>
  <c r="AF2671" i="5"/>
  <c r="AG2671" i="5"/>
  <c r="AH2671" i="5"/>
  <c r="I2672" i="5"/>
  <c r="AF2672" i="5"/>
  <c r="AG2672" i="5"/>
  <c r="AH2672" i="5"/>
  <c r="I2673" i="5"/>
  <c r="AF2673" i="5"/>
  <c r="AG2673" i="5"/>
  <c r="AH2673" i="5"/>
  <c r="I2674" i="5"/>
  <c r="AF2674" i="5"/>
  <c r="AG2674" i="5"/>
  <c r="AH2674" i="5"/>
  <c r="I2675" i="5"/>
  <c r="AF2675" i="5"/>
  <c r="AG2675" i="5"/>
  <c r="AH2675" i="5"/>
  <c r="I2676" i="5"/>
  <c r="AF2676" i="5"/>
  <c r="AG2676" i="5"/>
  <c r="AH2676" i="5"/>
  <c r="I2677" i="5"/>
  <c r="AF2677" i="5"/>
  <c r="AG2677" i="5"/>
  <c r="AH2677" i="5"/>
  <c r="I2678" i="5"/>
  <c r="AF2678" i="5"/>
  <c r="AG2678" i="5"/>
  <c r="AH2678" i="5"/>
  <c r="I2679" i="5"/>
  <c r="AF2679" i="5"/>
  <c r="AG2679" i="5"/>
  <c r="AH2679" i="5"/>
  <c r="I2680" i="5"/>
  <c r="AF2680" i="5"/>
  <c r="AG2680" i="5"/>
  <c r="AH2680" i="5"/>
  <c r="I2681" i="5"/>
  <c r="AF2681" i="5"/>
  <c r="AG2681" i="5"/>
  <c r="AH2681" i="5"/>
  <c r="I2682" i="5"/>
  <c r="AF2682" i="5"/>
  <c r="AG2682" i="5"/>
  <c r="AH2682" i="5"/>
  <c r="I2683" i="5"/>
  <c r="AF2683" i="5"/>
  <c r="AG2683" i="5"/>
  <c r="AH2683" i="5"/>
  <c r="I2684" i="5"/>
  <c r="AF2684" i="5"/>
  <c r="AG2684" i="5"/>
  <c r="AH2684" i="5"/>
  <c r="I2685" i="5"/>
  <c r="AF2685" i="5"/>
  <c r="AG2685" i="5"/>
  <c r="AH2685" i="5"/>
  <c r="I2686" i="5"/>
  <c r="AF2686" i="5"/>
  <c r="AG2686" i="5"/>
  <c r="AH2686" i="5"/>
  <c r="I2687" i="5"/>
  <c r="AF2687" i="5"/>
  <c r="AG2687" i="5"/>
  <c r="AH2687" i="5"/>
  <c r="I2688" i="5"/>
  <c r="AF2688" i="5"/>
  <c r="AG2688" i="5"/>
  <c r="AH2688" i="5"/>
  <c r="I2689" i="5"/>
  <c r="AF2689" i="5"/>
  <c r="AG2689" i="5"/>
  <c r="AH2689" i="5"/>
  <c r="I2690" i="5"/>
  <c r="AF2690" i="5"/>
  <c r="AG2690" i="5"/>
  <c r="AH2690" i="5"/>
  <c r="I2691" i="5"/>
  <c r="AF2691" i="5"/>
  <c r="AG2691" i="5"/>
  <c r="AH2691" i="5"/>
  <c r="I2692" i="5"/>
  <c r="AF2692" i="5"/>
  <c r="AG2692" i="5"/>
  <c r="AH2692" i="5"/>
  <c r="I2693" i="5"/>
  <c r="AF2693" i="5"/>
  <c r="AG2693" i="5"/>
  <c r="AH2693" i="5"/>
  <c r="I2694" i="5"/>
  <c r="AF2694" i="5"/>
  <c r="AG2694" i="5"/>
  <c r="AH2694" i="5"/>
  <c r="I2695" i="5"/>
  <c r="AF2695" i="5"/>
  <c r="AG2695" i="5"/>
  <c r="AH2695" i="5"/>
  <c r="I2696" i="5"/>
  <c r="AF2696" i="5"/>
  <c r="AG2696" i="5"/>
  <c r="AH2696" i="5"/>
  <c r="I2697" i="5"/>
  <c r="AF2697" i="5"/>
  <c r="AG2697" i="5"/>
  <c r="AH2697" i="5"/>
  <c r="I2698" i="5"/>
  <c r="AF2698" i="5"/>
  <c r="AG2698" i="5"/>
  <c r="AH2698" i="5"/>
  <c r="I2699" i="5"/>
  <c r="AF2699" i="5"/>
  <c r="AG2699" i="5"/>
  <c r="AH2699" i="5"/>
  <c r="I2700" i="5"/>
  <c r="AF2700" i="5"/>
  <c r="AG2700" i="5"/>
  <c r="AH2700" i="5"/>
  <c r="I2701" i="5"/>
  <c r="AF2701" i="5"/>
  <c r="AG2701" i="5"/>
  <c r="AH2701" i="5"/>
  <c r="I2702" i="5"/>
  <c r="AF2702" i="5"/>
  <c r="AG2702" i="5"/>
  <c r="AH2702" i="5"/>
  <c r="I2703" i="5"/>
  <c r="AF2703" i="5"/>
  <c r="AG2703" i="5"/>
  <c r="AH2703" i="5"/>
  <c r="I2704" i="5"/>
  <c r="AF2704" i="5"/>
  <c r="AG2704" i="5"/>
  <c r="AH2704" i="5"/>
  <c r="I2705" i="5"/>
  <c r="AF2705" i="5"/>
  <c r="AG2705" i="5"/>
  <c r="AH2705" i="5"/>
  <c r="I2706" i="5"/>
  <c r="AF2706" i="5"/>
  <c r="AG2706" i="5"/>
  <c r="AH2706" i="5"/>
  <c r="I2707" i="5"/>
  <c r="AF2707" i="5"/>
  <c r="AG2707" i="5"/>
  <c r="AH2707" i="5"/>
  <c r="I2708" i="5"/>
  <c r="AF2708" i="5"/>
  <c r="AG2708" i="5"/>
  <c r="AH2708" i="5"/>
  <c r="I2709" i="5"/>
  <c r="AF2709" i="5"/>
  <c r="AG2709" i="5"/>
  <c r="AH2709" i="5"/>
  <c r="I2710" i="5"/>
  <c r="AF2710" i="5"/>
  <c r="AG2710" i="5"/>
  <c r="AH2710" i="5"/>
  <c r="I2711" i="5"/>
  <c r="AF2711" i="5"/>
  <c r="AG2711" i="5"/>
  <c r="AH2711" i="5"/>
  <c r="I2712" i="5"/>
  <c r="AF2712" i="5"/>
  <c r="AG2712" i="5"/>
  <c r="AH2712" i="5"/>
  <c r="I2713" i="5"/>
  <c r="AF2713" i="5"/>
  <c r="AG2713" i="5"/>
  <c r="AH2713" i="5"/>
  <c r="I2714" i="5"/>
  <c r="AF2714" i="5"/>
  <c r="AG2714" i="5"/>
  <c r="AH2714" i="5"/>
  <c r="I2715" i="5"/>
  <c r="AF2715" i="5"/>
  <c r="AG2715" i="5"/>
  <c r="AH2715" i="5"/>
  <c r="I2716" i="5"/>
  <c r="AF2716" i="5"/>
  <c r="AG2716" i="5"/>
  <c r="AH2716" i="5"/>
  <c r="I2717" i="5"/>
  <c r="AF2717" i="5"/>
  <c r="AG2717" i="5"/>
  <c r="AH2717" i="5"/>
  <c r="I2718" i="5"/>
  <c r="AF2718" i="5"/>
  <c r="AG2718" i="5"/>
  <c r="AH2718" i="5"/>
  <c r="I2719" i="5"/>
  <c r="AF2719" i="5"/>
  <c r="AG2719" i="5"/>
  <c r="AH2719" i="5"/>
  <c r="I2720" i="5"/>
  <c r="AF2720" i="5"/>
  <c r="AG2720" i="5"/>
  <c r="AH2720" i="5"/>
  <c r="I2721" i="5"/>
  <c r="AF2721" i="5"/>
  <c r="AG2721" i="5"/>
  <c r="AH2721" i="5"/>
  <c r="I2722" i="5"/>
  <c r="AF2722" i="5"/>
  <c r="AG2722" i="5"/>
  <c r="AH2722" i="5"/>
  <c r="I2723" i="5"/>
  <c r="AF2723" i="5"/>
  <c r="AG2723" i="5"/>
  <c r="AH2723" i="5"/>
  <c r="I2724" i="5"/>
  <c r="AF2724" i="5"/>
  <c r="AG2724" i="5"/>
  <c r="AH2724" i="5"/>
  <c r="I2725" i="5"/>
  <c r="AF2725" i="5"/>
  <c r="AG2725" i="5"/>
  <c r="AH2725" i="5"/>
  <c r="I2726" i="5"/>
  <c r="AF2726" i="5"/>
  <c r="AG2726" i="5"/>
  <c r="AH2726" i="5"/>
  <c r="I2727" i="5"/>
  <c r="AF2727" i="5"/>
  <c r="AG2727" i="5"/>
  <c r="AH2727" i="5"/>
  <c r="I2728" i="5"/>
  <c r="AF2728" i="5"/>
  <c r="AG2728" i="5"/>
  <c r="AH2728" i="5"/>
  <c r="I2729" i="5"/>
  <c r="AF2729" i="5"/>
  <c r="AG2729" i="5"/>
  <c r="AH2729" i="5"/>
  <c r="I2730" i="5"/>
  <c r="AF2730" i="5"/>
  <c r="AG2730" i="5"/>
  <c r="AH2730" i="5"/>
  <c r="I2731" i="5"/>
  <c r="AF2731" i="5"/>
  <c r="AG2731" i="5"/>
  <c r="AH2731" i="5"/>
  <c r="I2732" i="5"/>
  <c r="AF2732" i="5"/>
  <c r="AG2732" i="5"/>
  <c r="AH2732" i="5"/>
  <c r="I2733" i="5"/>
  <c r="AF2733" i="5"/>
  <c r="AG2733" i="5"/>
  <c r="AH2733" i="5"/>
  <c r="I2734" i="5"/>
  <c r="AF2734" i="5"/>
  <c r="AG2734" i="5"/>
  <c r="AH2734" i="5"/>
  <c r="I2735" i="5"/>
  <c r="AF2735" i="5"/>
  <c r="AG2735" i="5"/>
  <c r="AH2735" i="5"/>
  <c r="I2736" i="5"/>
  <c r="AF2736" i="5"/>
  <c r="AG2736" i="5"/>
  <c r="AH2736" i="5"/>
  <c r="I2737" i="5"/>
  <c r="AF2737" i="5"/>
  <c r="AG2737" i="5"/>
  <c r="AH2737" i="5"/>
  <c r="I2738" i="5"/>
  <c r="AF2738" i="5"/>
  <c r="AG2738" i="5"/>
  <c r="AH2738" i="5"/>
  <c r="I2739" i="5"/>
  <c r="AF2739" i="5"/>
  <c r="AG2739" i="5"/>
  <c r="AH2739" i="5"/>
  <c r="I2740" i="5"/>
  <c r="AF2740" i="5"/>
  <c r="AG2740" i="5"/>
  <c r="AH2740" i="5"/>
  <c r="I2741" i="5"/>
  <c r="AF2741" i="5"/>
  <c r="AG2741" i="5"/>
  <c r="AH2741" i="5"/>
  <c r="I2742" i="5"/>
  <c r="AF2742" i="5"/>
  <c r="AG2742" i="5"/>
  <c r="AH2742" i="5"/>
  <c r="I2743" i="5"/>
  <c r="AF2743" i="5"/>
  <c r="AG2743" i="5"/>
  <c r="AH2743" i="5"/>
  <c r="I2744" i="5"/>
  <c r="AF2744" i="5"/>
  <c r="AG2744" i="5"/>
  <c r="AH2744" i="5"/>
  <c r="I2745" i="5"/>
  <c r="AF2745" i="5"/>
  <c r="AG2745" i="5"/>
  <c r="AH2745" i="5"/>
  <c r="I2746" i="5"/>
  <c r="AF2746" i="5"/>
  <c r="AG2746" i="5"/>
  <c r="AH2746" i="5"/>
  <c r="I2747" i="5"/>
  <c r="AF2747" i="5"/>
  <c r="AG2747" i="5"/>
  <c r="AH2747" i="5"/>
  <c r="I2748" i="5"/>
  <c r="AF2748" i="5"/>
  <c r="AG2748" i="5"/>
  <c r="AH2748" i="5"/>
  <c r="I2749" i="5"/>
  <c r="AF2749" i="5"/>
  <c r="AG2749" i="5"/>
  <c r="AH2749" i="5"/>
  <c r="I2750" i="5"/>
  <c r="AF2750" i="5"/>
  <c r="AG2750" i="5"/>
  <c r="AH2750" i="5"/>
  <c r="I2751" i="5"/>
  <c r="AF2751" i="5"/>
  <c r="AG2751" i="5"/>
  <c r="AH2751" i="5"/>
  <c r="I2752" i="5"/>
  <c r="AF2752" i="5"/>
  <c r="AG2752" i="5"/>
  <c r="AH2752" i="5"/>
  <c r="I2753" i="5"/>
  <c r="AF2753" i="5"/>
  <c r="AG2753" i="5"/>
  <c r="AH2753" i="5"/>
  <c r="I2754" i="5"/>
  <c r="AF2754" i="5"/>
  <c r="AG2754" i="5"/>
  <c r="AH2754" i="5"/>
  <c r="I2755" i="5"/>
  <c r="AF2755" i="5"/>
  <c r="AG2755" i="5"/>
  <c r="AH2755" i="5"/>
  <c r="I2756" i="5"/>
  <c r="AF2756" i="5"/>
  <c r="AG2756" i="5"/>
  <c r="AH2756" i="5"/>
  <c r="I2757" i="5"/>
  <c r="AF2757" i="5"/>
  <c r="AG2757" i="5"/>
  <c r="AH2757" i="5"/>
  <c r="I2758" i="5"/>
  <c r="AF2758" i="5"/>
  <c r="AG2758" i="5"/>
  <c r="AH2758" i="5"/>
  <c r="I2759" i="5"/>
  <c r="AF2759" i="5"/>
  <c r="AG2759" i="5"/>
  <c r="AH2759" i="5"/>
  <c r="I2760" i="5"/>
  <c r="AF2760" i="5"/>
  <c r="AG2760" i="5"/>
  <c r="AH2760" i="5"/>
  <c r="I2761" i="5"/>
  <c r="AF2761" i="5"/>
  <c r="AG2761" i="5"/>
  <c r="AH2761" i="5"/>
  <c r="I2762" i="5"/>
  <c r="AF2762" i="5"/>
  <c r="AG2762" i="5"/>
  <c r="AH2762" i="5"/>
  <c r="I2763" i="5"/>
  <c r="AF2763" i="5"/>
  <c r="AG2763" i="5"/>
  <c r="AH2763" i="5"/>
  <c r="I2764" i="5"/>
  <c r="AF2764" i="5"/>
  <c r="AG2764" i="5"/>
  <c r="AH2764" i="5"/>
  <c r="I2765" i="5"/>
  <c r="AF2765" i="5"/>
  <c r="AG2765" i="5"/>
  <c r="AH2765" i="5"/>
  <c r="I2766" i="5"/>
  <c r="AF2766" i="5"/>
  <c r="AG2766" i="5"/>
  <c r="AH2766" i="5"/>
  <c r="I2767" i="5"/>
  <c r="AF2767" i="5"/>
  <c r="AG2767" i="5"/>
  <c r="AH2767" i="5"/>
  <c r="I2768" i="5"/>
  <c r="AF2768" i="5"/>
  <c r="AG2768" i="5"/>
  <c r="AH2768" i="5"/>
  <c r="I2769" i="5"/>
  <c r="AF2769" i="5"/>
  <c r="AG2769" i="5"/>
  <c r="AH2769" i="5"/>
  <c r="I2770" i="5"/>
  <c r="AF2770" i="5"/>
  <c r="AG2770" i="5"/>
  <c r="AH2770" i="5"/>
  <c r="I2771" i="5"/>
  <c r="AF2771" i="5"/>
  <c r="AG2771" i="5"/>
  <c r="AH2771" i="5"/>
  <c r="I2772" i="5"/>
  <c r="AF2772" i="5"/>
  <c r="AG2772" i="5"/>
  <c r="AH2772" i="5"/>
  <c r="I2773" i="5"/>
  <c r="AF2773" i="5"/>
  <c r="AG2773" i="5"/>
  <c r="AH2773" i="5"/>
  <c r="I2774" i="5"/>
  <c r="AF2774" i="5"/>
  <c r="AG2774" i="5"/>
  <c r="AH2774" i="5"/>
  <c r="I2775" i="5"/>
  <c r="AF2775" i="5"/>
  <c r="AG2775" i="5"/>
  <c r="AH2775" i="5"/>
  <c r="I2776" i="5"/>
  <c r="AF2776" i="5"/>
  <c r="AG2776" i="5"/>
  <c r="AH2776" i="5"/>
  <c r="I2777" i="5"/>
  <c r="AF2777" i="5"/>
  <c r="AG2777" i="5"/>
  <c r="AH2777" i="5"/>
  <c r="I2778" i="5"/>
  <c r="AF2778" i="5"/>
  <c r="AG2778" i="5"/>
  <c r="AH2778" i="5"/>
  <c r="I2779" i="5"/>
  <c r="AF2779" i="5"/>
  <c r="AG2779" i="5"/>
  <c r="AH2779" i="5"/>
  <c r="I2780" i="5"/>
  <c r="AF2780" i="5"/>
  <c r="AG2780" i="5"/>
  <c r="AH2780" i="5"/>
  <c r="I2781" i="5"/>
  <c r="AF2781" i="5"/>
  <c r="AG2781" i="5"/>
  <c r="AH2781" i="5"/>
  <c r="I2782" i="5"/>
  <c r="AF2782" i="5"/>
  <c r="AG2782" i="5"/>
  <c r="AH2782" i="5"/>
  <c r="I2783" i="5"/>
  <c r="AF2783" i="5"/>
  <c r="AG2783" i="5"/>
  <c r="AH2783" i="5"/>
  <c r="I2784" i="5"/>
  <c r="AF2784" i="5"/>
  <c r="AG2784" i="5"/>
  <c r="AH2784" i="5"/>
  <c r="I2785" i="5"/>
  <c r="AF2785" i="5"/>
  <c r="AG2785" i="5"/>
  <c r="AH2785" i="5"/>
  <c r="I2786" i="5"/>
  <c r="AF2786" i="5"/>
  <c r="AG2786" i="5"/>
  <c r="AH2786" i="5"/>
  <c r="I2787" i="5"/>
  <c r="AF2787" i="5"/>
  <c r="AG2787" i="5"/>
  <c r="AH2787" i="5"/>
  <c r="I2788" i="5"/>
  <c r="AF2788" i="5"/>
  <c r="AG2788" i="5"/>
  <c r="AH2788" i="5"/>
  <c r="I2789" i="5"/>
  <c r="AF2789" i="5"/>
  <c r="AG2789" i="5"/>
  <c r="AH2789" i="5"/>
  <c r="I2790" i="5"/>
  <c r="AF2790" i="5"/>
  <c r="AG2790" i="5"/>
  <c r="AH2790" i="5"/>
  <c r="I2791" i="5"/>
  <c r="AF2791" i="5"/>
  <c r="AG2791" i="5"/>
  <c r="AH2791" i="5"/>
  <c r="I2792" i="5"/>
  <c r="AF2792" i="5"/>
  <c r="AG2792" i="5"/>
  <c r="AH2792" i="5"/>
  <c r="I2793" i="5"/>
  <c r="AF2793" i="5"/>
  <c r="AG2793" i="5"/>
  <c r="AH2793" i="5"/>
  <c r="I2794" i="5"/>
  <c r="AF2794" i="5"/>
  <c r="AG2794" i="5"/>
  <c r="AH2794" i="5"/>
  <c r="I2795" i="5"/>
  <c r="AF2795" i="5"/>
  <c r="AG2795" i="5"/>
  <c r="AH2795" i="5"/>
  <c r="I2796" i="5"/>
  <c r="AF2796" i="5"/>
  <c r="AG2796" i="5"/>
  <c r="AH2796" i="5"/>
  <c r="I2797" i="5"/>
  <c r="AF2797" i="5"/>
  <c r="AG2797" i="5"/>
  <c r="AH2797" i="5"/>
  <c r="I2798" i="5"/>
  <c r="AF2798" i="5"/>
  <c r="AG2798" i="5"/>
  <c r="AH2798" i="5"/>
  <c r="I2799" i="5"/>
  <c r="AF2799" i="5"/>
  <c r="AG2799" i="5"/>
  <c r="AH2799" i="5"/>
  <c r="I2800" i="5"/>
  <c r="AF2800" i="5"/>
  <c r="AG2800" i="5"/>
  <c r="AH2800" i="5"/>
  <c r="I2801" i="5"/>
  <c r="AF2801" i="5"/>
  <c r="AG2801" i="5"/>
  <c r="AH2801" i="5"/>
  <c r="I2802" i="5"/>
  <c r="AF2802" i="5"/>
  <c r="AG2802" i="5"/>
  <c r="AH2802" i="5"/>
  <c r="I2803" i="5"/>
  <c r="AF2803" i="5"/>
  <c r="AG2803" i="5"/>
  <c r="AH2803" i="5"/>
  <c r="I2804" i="5"/>
  <c r="AF2804" i="5"/>
  <c r="AG2804" i="5"/>
  <c r="AH2804" i="5"/>
  <c r="I2805" i="5"/>
  <c r="AF2805" i="5"/>
  <c r="AG2805" i="5"/>
  <c r="AH2805" i="5"/>
  <c r="I2806" i="5"/>
  <c r="AF2806" i="5"/>
  <c r="AG2806" i="5"/>
  <c r="AH2806" i="5"/>
  <c r="I2807" i="5"/>
  <c r="AF2807" i="5"/>
  <c r="AG2807" i="5"/>
  <c r="AH2807" i="5"/>
  <c r="I2808" i="5"/>
  <c r="AF2808" i="5"/>
  <c r="AG2808" i="5"/>
  <c r="AH2808" i="5"/>
  <c r="I2809" i="5"/>
  <c r="AF2809" i="5"/>
  <c r="AG2809" i="5"/>
  <c r="AH2809" i="5"/>
  <c r="I2810" i="5"/>
  <c r="AF2810" i="5"/>
  <c r="AG2810" i="5"/>
  <c r="AH2810" i="5"/>
  <c r="I2811" i="5"/>
  <c r="AF2811" i="5"/>
  <c r="AG2811" i="5"/>
  <c r="AH2811" i="5"/>
  <c r="I2812" i="5"/>
  <c r="AF2812" i="5"/>
  <c r="AG2812" i="5"/>
  <c r="AH2812" i="5"/>
  <c r="I2813" i="5"/>
  <c r="AF2813" i="5"/>
  <c r="AG2813" i="5"/>
  <c r="AH2813" i="5"/>
  <c r="I2814" i="5"/>
  <c r="AF2814" i="5"/>
  <c r="AG2814" i="5"/>
  <c r="AH2814" i="5"/>
  <c r="I2815" i="5"/>
  <c r="AF2815" i="5"/>
  <c r="AG2815" i="5"/>
  <c r="AH2815" i="5"/>
  <c r="I2816" i="5"/>
  <c r="AF2816" i="5"/>
  <c r="AG2816" i="5"/>
  <c r="AH2816" i="5"/>
  <c r="I2817" i="5"/>
  <c r="AF2817" i="5"/>
  <c r="AG2817" i="5"/>
  <c r="AH2817" i="5"/>
  <c r="I2818" i="5"/>
  <c r="AF2818" i="5"/>
  <c r="AG2818" i="5"/>
  <c r="AH2818" i="5"/>
  <c r="I2819" i="5"/>
  <c r="AF2819" i="5"/>
  <c r="AG2819" i="5"/>
  <c r="AH2819" i="5"/>
  <c r="I2820" i="5"/>
  <c r="AF2820" i="5"/>
  <c r="AG2820" i="5"/>
  <c r="AH2820" i="5"/>
  <c r="I2821" i="5"/>
  <c r="AF2821" i="5"/>
  <c r="AG2821" i="5"/>
  <c r="AH2821" i="5"/>
  <c r="I2822" i="5"/>
  <c r="AF2822" i="5"/>
  <c r="AG2822" i="5"/>
  <c r="AH2822" i="5"/>
  <c r="I2823" i="5"/>
  <c r="AF2823" i="5"/>
  <c r="AG2823" i="5"/>
  <c r="AH2823" i="5"/>
  <c r="I2824" i="5"/>
  <c r="AF2824" i="5"/>
  <c r="AG2824" i="5"/>
  <c r="AH2824" i="5"/>
  <c r="I2825" i="5"/>
  <c r="AF2825" i="5"/>
  <c r="AG2825" i="5"/>
  <c r="AH2825" i="5"/>
  <c r="I2826" i="5"/>
  <c r="AF2826" i="5"/>
  <c r="AG2826" i="5"/>
  <c r="AH2826" i="5"/>
  <c r="I2827" i="5"/>
  <c r="AF2827" i="5"/>
  <c r="AG2827" i="5"/>
  <c r="AH2827" i="5"/>
  <c r="I2828" i="5"/>
  <c r="AF2828" i="5"/>
  <c r="AG2828" i="5"/>
  <c r="AH2828" i="5"/>
  <c r="I2829" i="5"/>
  <c r="AF2829" i="5"/>
  <c r="AG2829" i="5"/>
  <c r="AH2829" i="5"/>
  <c r="I2830" i="5"/>
  <c r="AF2830" i="5"/>
  <c r="AG2830" i="5"/>
  <c r="AH2830" i="5"/>
  <c r="I2831" i="5"/>
  <c r="AF2831" i="5"/>
  <c r="AG2831" i="5"/>
  <c r="AH2831" i="5"/>
  <c r="I2832" i="5"/>
  <c r="AF2832" i="5"/>
  <c r="AG2832" i="5"/>
  <c r="AH2832" i="5"/>
  <c r="I2833" i="5"/>
  <c r="AF2833" i="5"/>
  <c r="AG2833" i="5"/>
  <c r="AH2833" i="5"/>
  <c r="I2834" i="5"/>
  <c r="AF2834" i="5"/>
  <c r="AG2834" i="5"/>
  <c r="AH2834" i="5"/>
  <c r="I2835" i="5"/>
  <c r="AF2835" i="5"/>
  <c r="AG2835" i="5"/>
  <c r="AH2835" i="5"/>
  <c r="I2836" i="5"/>
  <c r="AF2836" i="5"/>
  <c r="AG2836" i="5"/>
  <c r="AH2836" i="5"/>
  <c r="I2837" i="5"/>
  <c r="AF2837" i="5"/>
  <c r="AG2837" i="5"/>
  <c r="AH2837" i="5"/>
  <c r="I2838" i="5"/>
  <c r="AF2838" i="5"/>
  <c r="AG2838" i="5"/>
  <c r="AH2838" i="5"/>
  <c r="I2839" i="5"/>
  <c r="AF2839" i="5"/>
  <c r="AG2839" i="5"/>
  <c r="AH2839" i="5"/>
  <c r="I2840" i="5"/>
  <c r="AF2840" i="5"/>
  <c r="AG2840" i="5"/>
  <c r="AH2840" i="5"/>
  <c r="I2841" i="5"/>
  <c r="AF2841" i="5"/>
  <c r="AG2841" i="5"/>
  <c r="AH2841" i="5"/>
  <c r="I2842" i="5"/>
  <c r="AF2842" i="5"/>
  <c r="AG2842" i="5"/>
  <c r="AH2842" i="5"/>
  <c r="I2843" i="5"/>
  <c r="AF2843" i="5"/>
  <c r="AG2843" i="5"/>
  <c r="AH2843" i="5"/>
  <c r="I2844" i="5"/>
  <c r="AF2844" i="5"/>
  <c r="AG2844" i="5"/>
  <c r="AH2844" i="5"/>
  <c r="I2845" i="5"/>
  <c r="AF2845" i="5"/>
  <c r="AG2845" i="5"/>
  <c r="AH2845" i="5"/>
  <c r="I2846" i="5"/>
  <c r="AF2846" i="5"/>
  <c r="AG2846" i="5"/>
  <c r="AH2846" i="5"/>
  <c r="I2847" i="5"/>
  <c r="AF2847" i="5"/>
  <c r="AG2847" i="5"/>
  <c r="AH2847" i="5"/>
  <c r="I2848" i="5"/>
  <c r="AF2848" i="5"/>
  <c r="AG2848" i="5"/>
  <c r="AH2848" i="5"/>
  <c r="I2849" i="5"/>
  <c r="AF2849" i="5"/>
  <c r="AG2849" i="5"/>
  <c r="AH2849" i="5"/>
  <c r="I2850" i="5"/>
  <c r="AF2850" i="5"/>
  <c r="AG2850" i="5"/>
  <c r="AH2850" i="5"/>
  <c r="I2851" i="5"/>
  <c r="AF2851" i="5"/>
  <c r="AG2851" i="5"/>
  <c r="AH2851" i="5"/>
  <c r="I2852" i="5"/>
  <c r="AF2852" i="5"/>
  <c r="AG2852" i="5"/>
  <c r="AH2852" i="5"/>
  <c r="I2853" i="5"/>
  <c r="AF2853" i="5"/>
  <c r="AG2853" i="5"/>
  <c r="AH2853" i="5"/>
  <c r="I2854" i="5"/>
  <c r="AF2854" i="5"/>
  <c r="AG2854" i="5"/>
  <c r="AH2854" i="5"/>
  <c r="I2855" i="5"/>
  <c r="AF2855" i="5"/>
  <c r="AG2855" i="5"/>
  <c r="AH2855" i="5"/>
  <c r="I2856" i="5"/>
  <c r="AF2856" i="5"/>
  <c r="AG2856" i="5"/>
  <c r="AH2856" i="5"/>
  <c r="I2857" i="5"/>
  <c r="AF2857" i="5"/>
  <c r="AG2857" i="5"/>
  <c r="AH2857" i="5"/>
  <c r="I2858" i="5"/>
  <c r="AF2858" i="5"/>
  <c r="AG2858" i="5"/>
  <c r="AH2858" i="5"/>
  <c r="I2859" i="5"/>
  <c r="AF2859" i="5"/>
  <c r="AG2859" i="5"/>
  <c r="AH2859" i="5"/>
  <c r="I2860" i="5"/>
  <c r="AF2860" i="5"/>
  <c r="AG2860" i="5"/>
  <c r="AH2860" i="5"/>
  <c r="I2861" i="5"/>
  <c r="AF2861" i="5"/>
  <c r="AG2861" i="5"/>
  <c r="AH2861" i="5"/>
  <c r="I2862" i="5"/>
  <c r="AF2862" i="5"/>
  <c r="AG2862" i="5"/>
  <c r="AH2862" i="5"/>
  <c r="I2863" i="5"/>
  <c r="AF2863" i="5"/>
  <c r="AG2863" i="5"/>
  <c r="AH2863" i="5"/>
  <c r="I2864" i="5"/>
  <c r="AF2864" i="5"/>
  <c r="AG2864" i="5"/>
  <c r="AH2864" i="5"/>
  <c r="I2865" i="5"/>
  <c r="AF2865" i="5"/>
  <c r="AG2865" i="5"/>
  <c r="AH2865" i="5"/>
  <c r="I2866" i="5"/>
  <c r="AF2866" i="5"/>
  <c r="AG2866" i="5"/>
  <c r="AH2866" i="5"/>
  <c r="I2867" i="5"/>
  <c r="AF2867" i="5"/>
  <c r="AG2867" i="5"/>
  <c r="AH2867" i="5"/>
  <c r="I2868" i="5"/>
  <c r="AF2868" i="5"/>
  <c r="AG2868" i="5"/>
  <c r="AH2868" i="5"/>
  <c r="I2869" i="5"/>
  <c r="AF2869" i="5"/>
  <c r="AG2869" i="5"/>
  <c r="AH2869" i="5"/>
  <c r="I2870" i="5"/>
  <c r="AF2870" i="5"/>
  <c r="AG2870" i="5"/>
  <c r="AH2870" i="5"/>
  <c r="I2871" i="5"/>
  <c r="AF2871" i="5"/>
  <c r="AG2871" i="5"/>
  <c r="AH2871" i="5"/>
  <c r="I2872" i="5"/>
  <c r="AF2872" i="5"/>
  <c r="AG2872" i="5"/>
  <c r="AH2872" i="5"/>
  <c r="I2873" i="5"/>
  <c r="AF2873" i="5"/>
  <c r="AG2873" i="5"/>
  <c r="AH2873" i="5"/>
  <c r="I2874" i="5"/>
  <c r="AF2874" i="5"/>
  <c r="AG2874" i="5"/>
  <c r="AH2874" i="5"/>
  <c r="I2875" i="5"/>
  <c r="AF2875" i="5"/>
  <c r="AG2875" i="5"/>
  <c r="AH2875" i="5"/>
  <c r="I2876" i="5"/>
  <c r="AF2876" i="5"/>
  <c r="AG2876" i="5"/>
  <c r="AH2876" i="5"/>
  <c r="I2877" i="5"/>
  <c r="AF2877" i="5"/>
  <c r="AG2877" i="5"/>
  <c r="AH2877" i="5"/>
  <c r="I2878" i="5"/>
  <c r="AF2878" i="5"/>
  <c r="AG2878" i="5"/>
  <c r="AH2878" i="5"/>
  <c r="I2879" i="5"/>
  <c r="AF2879" i="5"/>
  <c r="AG2879" i="5"/>
  <c r="AH2879" i="5"/>
  <c r="I2880" i="5"/>
  <c r="AF2880" i="5"/>
  <c r="AG2880" i="5"/>
  <c r="AH2880" i="5"/>
  <c r="I2881" i="5"/>
  <c r="AF2881" i="5"/>
  <c r="AG2881" i="5"/>
  <c r="AH2881" i="5"/>
  <c r="I2882" i="5"/>
  <c r="AF2882" i="5"/>
  <c r="AG2882" i="5"/>
  <c r="AH2882" i="5"/>
  <c r="I2883" i="5"/>
  <c r="AF2883" i="5"/>
  <c r="AG2883" i="5"/>
  <c r="AH2883" i="5"/>
  <c r="I2884" i="5"/>
  <c r="AF2884" i="5"/>
  <c r="AG2884" i="5"/>
  <c r="AH2884" i="5"/>
  <c r="I2885" i="5"/>
  <c r="AF2885" i="5"/>
  <c r="AG2885" i="5"/>
  <c r="AH2885" i="5"/>
  <c r="I2886" i="5"/>
  <c r="AF2886" i="5"/>
  <c r="AG2886" i="5"/>
  <c r="AH2886" i="5"/>
  <c r="I2887" i="5"/>
  <c r="AF2887" i="5"/>
  <c r="AG2887" i="5"/>
  <c r="AH2887" i="5"/>
  <c r="I2888" i="5"/>
  <c r="AF2888" i="5"/>
  <c r="AG2888" i="5"/>
  <c r="AH2888" i="5"/>
  <c r="I2889" i="5"/>
  <c r="AF2889" i="5"/>
  <c r="AG2889" i="5"/>
  <c r="AH2889" i="5"/>
  <c r="I2890" i="5"/>
  <c r="AF2890" i="5"/>
  <c r="AG2890" i="5"/>
  <c r="AH2890" i="5"/>
  <c r="I2891" i="5"/>
  <c r="AF2891" i="5"/>
  <c r="AG2891" i="5"/>
  <c r="AH2891" i="5"/>
  <c r="I2892" i="5"/>
  <c r="AF2892" i="5"/>
  <c r="AG2892" i="5"/>
  <c r="AH2892" i="5"/>
  <c r="I2893" i="5"/>
  <c r="AF2893" i="5"/>
  <c r="AG2893" i="5"/>
  <c r="AH2893" i="5"/>
  <c r="I2894" i="5"/>
  <c r="AF2894" i="5"/>
  <c r="AG2894" i="5"/>
  <c r="AH2894" i="5"/>
  <c r="I2895" i="5"/>
  <c r="AF2895" i="5"/>
  <c r="AG2895" i="5"/>
  <c r="AH2895" i="5"/>
  <c r="I2896" i="5"/>
  <c r="AF2896" i="5"/>
  <c r="AG2896" i="5"/>
  <c r="AH2896" i="5"/>
  <c r="I2897" i="5"/>
  <c r="AF2897" i="5"/>
  <c r="AG2897" i="5"/>
  <c r="AH2897" i="5"/>
  <c r="I2898" i="5"/>
  <c r="AF2898" i="5"/>
  <c r="AG2898" i="5"/>
  <c r="AH2898" i="5"/>
  <c r="I2899" i="5"/>
  <c r="AF2899" i="5"/>
  <c r="AG2899" i="5"/>
  <c r="AH2899" i="5"/>
  <c r="I2900" i="5"/>
  <c r="AF2900" i="5"/>
  <c r="AG2900" i="5"/>
  <c r="AH2900" i="5"/>
  <c r="I2901" i="5"/>
  <c r="AF2901" i="5"/>
  <c r="AG2901" i="5"/>
  <c r="AH2901" i="5"/>
  <c r="I2902" i="5"/>
  <c r="AF2902" i="5"/>
  <c r="AG2902" i="5"/>
  <c r="AH2902" i="5"/>
  <c r="I2903" i="5"/>
  <c r="AF2903" i="5"/>
  <c r="AG2903" i="5"/>
  <c r="AH2903" i="5"/>
  <c r="I2904" i="5"/>
  <c r="AF2904" i="5"/>
  <c r="AG2904" i="5"/>
  <c r="AH2904" i="5"/>
  <c r="I2905" i="5"/>
  <c r="AF2905" i="5"/>
  <c r="AG2905" i="5"/>
  <c r="AH2905" i="5"/>
  <c r="I2906" i="5"/>
  <c r="AF2906" i="5"/>
  <c r="AG2906" i="5"/>
  <c r="AH2906" i="5"/>
  <c r="I2907" i="5"/>
  <c r="AF2907" i="5"/>
  <c r="AG2907" i="5"/>
  <c r="AH2907" i="5"/>
  <c r="I2908" i="5"/>
  <c r="AF2908" i="5"/>
  <c r="AG2908" i="5"/>
  <c r="AH2908" i="5"/>
  <c r="I2909" i="5"/>
  <c r="AF2909" i="5"/>
  <c r="AG2909" i="5"/>
  <c r="AH2909" i="5"/>
  <c r="I2910" i="5"/>
  <c r="AF2910" i="5"/>
  <c r="AG2910" i="5"/>
  <c r="AH2910" i="5"/>
  <c r="I2911" i="5"/>
  <c r="AF2911" i="5"/>
  <c r="AG2911" i="5"/>
  <c r="AH2911" i="5"/>
  <c r="I2912" i="5"/>
  <c r="AF2912" i="5"/>
  <c r="AG2912" i="5"/>
  <c r="AH2912" i="5"/>
  <c r="I2913" i="5"/>
  <c r="AF2913" i="5"/>
  <c r="AG2913" i="5"/>
  <c r="AH2913" i="5"/>
  <c r="I2914" i="5"/>
  <c r="AF2914" i="5"/>
  <c r="AG2914" i="5"/>
  <c r="AH2914" i="5"/>
  <c r="I2915" i="5"/>
  <c r="AF2915" i="5"/>
  <c r="AG2915" i="5"/>
  <c r="AH2915" i="5"/>
  <c r="I2916" i="5"/>
  <c r="AF2916" i="5"/>
  <c r="AG2916" i="5"/>
  <c r="AH2916" i="5"/>
  <c r="I2917" i="5"/>
  <c r="AF2917" i="5"/>
  <c r="AG2917" i="5"/>
  <c r="AH2917" i="5"/>
  <c r="I2918" i="5"/>
  <c r="AF2918" i="5"/>
  <c r="AG2918" i="5"/>
  <c r="AH2918" i="5"/>
  <c r="I2919" i="5"/>
  <c r="AF2919" i="5"/>
  <c r="AG2919" i="5"/>
  <c r="AH2919" i="5"/>
  <c r="I2920" i="5"/>
  <c r="AF2920" i="5"/>
  <c r="AG2920" i="5"/>
  <c r="AH2920" i="5"/>
  <c r="I2921" i="5"/>
  <c r="AF2921" i="5"/>
  <c r="AG2921" i="5"/>
  <c r="AH2921" i="5"/>
  <c r="I2922" i="5"/>
  <c r="AF2922" i="5"/>
  <c r="AG2922" i="5"/>
  <c r="AH2922" i="5"/>
  <c r="I2923" i="5"/>
  <c r="AF2923" i="5"/>
  <c r="AG2923" i="5"/>
  <c r="AH2923" i="5"/>
  <c r="I2924" i="5"/>
  <c r="AF2924" i="5"/>
  <c r="AG2924" i="5"/>
  <c r="AH2924" i="5"/>
  <c r="I2925" i="5"/>
  <c r="AF2925" i="5"/>
  <c r="AG2925" i="5"/>
  <c r="AH2925" i="5"/>
  <c r="I2926" i="5"/>
  <c r="AF2926" i="5"/>
  <c r="AG2926" i="5"/>
  <c r="AH2926" i="5"/>
  <c r="I2927" i="5"/>
  <c r="AF2927" i="5"/>
  <c r="AG2927" i="5"/>
  <c r="AH2927" i="5"/>
  <c r="I2928" i="5"/>
  <c r="AF2928" i="5"/>
  <c r="AG2928" i="5"/>
  <c r="AH2928" i="5"/>
  <c r="I2929" i="5"/>
  <c r="AF2929" i="5"/>
  <c r="AG2929" i="5"/>
  <c r="AH2929" i="5"/>
  <c r="I2930" i="5"/>
  <c r="AF2930" i="5"/>
  <c r="AG2930" i="5"/>
  <c r="AH2930" i="5"/>
  <c r="I2931" i="5"/>
  <c r="AF2931" i="5"/>
  <c r="AG2931" i="5"/>
  <c r="AH2931" i="5"/>
  <c r="I2932" i="5"/>
  <c r="AF2932" i="5"/>
  <c r="AG2932" i="5"/>
  <c r="AH2932" i="5"/>
  <c r="I2933" i="5"/>
  <c r="AF2933" i="5"/>
  <c r="AG2933" i="5"/>
  <c r="AH2933" i="5"/>
  <c r="I2934" i="5"/>
  <c r="AF2934" i="5"/>
  <c r="AG2934" i="5"/>
  <c r="AH2934" i="5"/>
  <c r="I2935" i="5"/>
  <c r="AF2935" i="5"/>
  <c r="AG2935" i="5"/>
  <c r="AH2935" i="5"/>
  <c r="I2936" i="5"/>
  <c r="AF2936" i="5"/>
  <c r="AG2936" i="5"/>
  <c r="AH2936" i="5"/>
  <c r="I2937" i="5"/>
  <c r="AF2937" i="5"/>
  <c r="AG2937" i="5"/>
  <c r="AH2937" i="5"/>
  <c r="I2938" i="5"/>
  <c r="AF2938" i="5"/>
  <c r="AG2938" i="5"/>
  <c r="AH2938" i="5"/>
  <c r="I2939" i="5"/>
  <c r="AF2939" i="5"/>
  <c r="AG2939" i="5"/>
  <c r="AH2939" i="5"/>
  <c r="I2940" i="5"/>
  <c r="AF2940" i="5"/>
  <c r="AG2940" i="5"/>
  <c r="AH2940" i="5"/>
  <c r="I2941" i="5"/>
  <c r="AF2941" i="5"/>
  <c r="AG2941" i="5"/>
  <c r="AH2941" i="5"/>
  <c r="I2942" i="5"/>
  <c r="AF2942" i="5"/>
  <c r="AG2942" i="5"/>
  <c r="AH2942" i="5"/>
  <c r="I2943" i="5"/>
  <c r="AF2943" i="5"/>
  <c r="AG2943" i="5"/>
  <c r="AH2943" i="5"/>
  <c r="I2944" i="5"/>
  <c r="AF2944" i="5"/>
  <c r="AG2944" i="5"/>
  <c r="AH2944" i="5"/>
  <c r="I2945" i="5"/>
  <c r="AF2945" i="5"/>
  <c r="AG2945" i="5"/>
  <c r="AH2945" i="5"/>
  <c r="I2946" i="5"/>
  <c r="AF2946" i="5"/>
  <c r="AG2946" i="5"/>
  <c r="AH2946" i="5"/>
  <c r="I2947" i="5"/>
  <c r="AF2947" i="5"/>
  <c r="AG2947" i="5"/>
  <c r="AH2947" i="5"/>
  <c r="I2948" i="5"/>
  <c r="AF2948" i="5"/>
  <c r="AG2948" i="5"/>
  <c r="AH2948" i="5"/>
  <c r="I2949" i="5"/>
  <c r="AF2949" i="5"/>
  <c r="AG2949" i="5"/>
  <c r="AH2949" i="5"/>
  <c r="I2950" i="5"/>
  <c r="AF2950" i="5"/>
  <c r="AG2950" i="5"/>
  <c r="AH2950" i="5"/>
  <c r="I2951" i="5"/>
  <c r="AF2951" i="5"/>
  <c r="AG2951" i="5"/>
  <c r="AH2951" i="5"/>
  <c r="I2952" i="5"/>
  <c r="AF2952" i="5"/>
  <c r="AG2952" i="5"/>
  <c r="AH2952" i="5"/>
  <c r="I2953" i="5"/>
  <c r="AF2953" i="5"/>
  <c r="AG2953" i="5"/>
  <c r="AH2953" i="5"/>
  <c r="I2954" i="5"/>
  <c r="AF2954" i="5"/>
  <c r="AG2954" i="5"/>
  <c r="AH2954" i="5"/>
  <c r="I2955" i="5"/>
  <c r="AF2955" i="5"/>
  <c r="AG2955" i="5"/>
  <c r="AH2955" i="5"/>
  <c r="I2956" i="5"/>
  <c r="AF2956" i="5"/>
  <c r="AG2956" i="5"/>
  <c r="AH2956" i="5"/>
  <c r="I2957" i="5"/>
  <c r="AF2957" i="5"/>
  <c r="AG2957" i="5"/>
  <c r="AH2957" i="5"/>
  <c r="I2958" i="5"/>
  <c r="AF2958" i="5"/>
  <c r="AG2958" i="5"/>
  <c r="AH2958" i="5"/>
  <c r="I2959" i="5"/>
  <c r="AF2959" i="5"/>
  <c r="AG2959" i="5"/>
  <c r="AH2959" i="5"/>
  <c r="I2960" i="5"/>
  <c r="AF2960" i="5"/>
  <c r="AG2960" i="5"/>
  <c r="AH2960" i="5"/>
  <c r="I2961" i="5"/>
  <c r="AF2961" i="5"/>
  <c r="AG2961" i="5"/>
  <c r="AH2961" i="5"/>
  <c r="I2962" i="5"/>
  <c r="AF2962" i="5"/>
  <c r="AG2962" i="5"/>
  <c r="AH2962" i="5"/>
  <c r="I2963" i="5"/>
  <c r="AF2963" i="5"/>
  <c r="AG2963" i="5"/>
  <c r="AH2963" i="5"/>
  <c r="I2964" i="5"/>
  <c r="AF2964" i="5"/>
  <c r="AG2964" i="5"/>
  <c r="AH2964" i="5"/>
  <c r="I2965" i="5"/>
  <c r="AF2965" i="5"/>
  <c r="AG2965" i="5"/>
  <c r="AH2965" i="5"/>
  <c r="I2966" i="5"/>
  <c r="AF2966" i="5"/>
  <c r="AG2966" i="5"/>
  <c r="AH2966" i="5"/>
  <c r="I2967" i="5"/>
  <c r="AF2967" i="5"/>
  <c r="AG2967" i="5"/>
  <c r="AH2967" i="5"/>
  <c r="I2968" i="5"/>
  <c r="AF2968" i="5"/>
  <c r="AG2968" i="5"/>
  <c r="AH2968" i="5"/>
  <c r="I2969" i="5"/>
  <c r="AF2969" i="5"/>
  <c r="AG2969" i="5"/>
  <c r="AH2969" i="5"/>
  <c r="I2970" i="5"/>
  <c r="AF2970" i="5"/>
  <c r="AG2970" i="5"/>
  <c r="AH2970" i="5"/>
  <c r="I2971" i="5"/>
  <c r="AF2971" i="5"/>
  <c r="AG2971" i="5"/>
  <c r="AH2971" i="5"/>
  <c r="I2972" i="5"/>
  <c r="AF2972" i="5"/>
  <c r="AG2972" i="5"/>
  <c r="AH2972" i="5"/>
  <c r="I2973" i="5"/>
  <c r="AF2973" i="5"/>
  <c r="AG2973" i="5"/>
  <c r="AH2973" i="5"/>
  <c r="I2974" i="5"/>
  <c r="AF2974" i="5"/>
  <c r="AG2974" i="5"/>
  <c r="AH2974" i="5"/>
  <c r="I2975" i="5"/>
  <c r="AF2975" i="5"/>
  <c r="AG2975" i="5"/>
  <c r="AH2975" i="5"/>
  <c r="I2976" i="5"/>
  <c r="AF2976" i="5"/>
  <c r="AG2976" i="5"/>
  <c r="AH2976" i="5"/>
  <c r="I2977" i="5"/>
  <c r="AF2977" i="5"/>
  <c r="AG2977" i="5"/>
  <c r="AH2977" i="5"/>
  <c r="I2978" i="5"/>
  <c r="AF2978" i="5"/>
  <c r="AG2978" i="5"/>
  <c r="AH2978" i="5"/>
  <c r="I2979" i="5"/>
  <c r="AF2979" i="5"/>
  <c r="AG2979" i="5"/>
  <c r="AH2979" i="5"/>
  <c r="I2980" i="5"/>
  <c r="AF2980" i="5"/>
  <c r="AG2980" i="5"/>
  <c r="AH2980" i="5"/>
  <c r="I2981" i="5"/>
  <c r="AF2981" i="5"/>
  <c r="AG2981" i="5"/>
  <c r="AH2981" i="5"/>
  <c r="I2982" i="5"/>
  <c r="AF2982" i="5"/>
  <c r="AG2982" i="5"/>
  <c r="AH2982" i="5"/>
  <c r="I2983" i="5"/>
  <c r="AF2983" i="5"/>
  <c r="AG2983" i="5"/>
  <c r="AH2983" i="5"/>
  <c r="I2984" i="5"/>
  <c r="AF2984" i="5"/>
  <c r="AG2984" i="5"/>
  <c r="AH2984" i="5"/>
  <c r="I2985" i="5"/>
  <c r="AF2985" i="5"/>
  <c r="AG2985" i="5"/>
  <c r="AH2985" i="5"/>
  <c r="I2986" i="5"/>
  <c r="AF2986" i="5"/>
  <c r="AG2986" i="5"/>
  <c r="AH2986" i="5"/>
  <c r="I2987" i="5"/>
  <c r="AF2987" i="5"/>
  <c r="AG2987" i="5"/>
  <c r="AH2987" i="5"/>
  <c r="I2988" i="5"/>
  <c r="AF2988" i="5"/>
  <c r="AG2988" i="5"/>
  <c r="AH2988" i="5"/>
  <c r="I2989" i="5"/>
  <c r="AF2989" i="5"/>
  <c r="AG2989" i="5"/>
  <c r="AH2989" i="5"/>
  <c r="I2990" i="5"/>
  <c r="AF2990" i="5"/>
  <c r="AG2990" i="5"/>
  <c r="AH2990" i="5"/>
  <c r="I2991" i="5"/>
  <c r="AF2991" i="5"/>
  <c r="AG2991" i="5"/>
  <c r="AH2991" i="5"/>
  <c r="I2992" i="5"/>
  <c r="AF2992" i="5"/>
  <c r="AG2992" i="5"/>
  <c r="AH2992" i="5"/>
  <c r="I2993" i="5"/>
  <c r="AF2993" i="5"/>
  <c r="AG2993" i="5"/>
  <c r="AH2993" i="5"/>
  <c r="I2994" i="5"/>
  <c r="AF2994" i="5"/>
  <c r="AG2994" i="5"/>
  <c r="AH2994" i="5"/>
  <c r="I2995" i="5"/>
  <c r="AF2995" i="5"/>
  <c r="AG2995" i="5"/>
  <c r="AH2995" i="5"/>
  <c r="I2996" i="5"/>
  <c r="AF2996" i="5"/>
  <c r="AG2996" i="5"/>
  <c r="AH2996" i="5"/>
  <c r="I2997" i="5"/>
  <c r="AF2997" i="5"/>
  <c r="AG2997" i="5"/>
  <c r="AH2997" i="5"/>
  <c r="I2998" i="5"/>
  <c r="AF2998" i="5"/>
  <c r="AG2998" i="5"/>
  <c r="AH2998" i="5"/>
  <c r="I2999" i="5"/>
  <c r="AF2999" i="5"/>
  <c r="AG2999" i="5"/>
  <c r="AH2999" i="5"/>
  <c r="I3000" i="5"/>
  <c r="AF3000" i="5"/>
  <c r="AG3000" i="5"/>
  <c r="AH3000" i="5"/>
  <c r="I3001" i="5"/>
  <c r="AF3001" i="5"/>
  <c r="AG3001" i="5"/>
  <c r="AH3001" i="5"/>
  <c r="I3002" i="5"/>
  <c r="AF3002" i="5"/>
  <c r="AG3002" i="5"/>
  <c r="AH3002" i="5"/>
  <c r="I3003" i="5"/>
  <c r="AF3003" i="5"/>
  <c r="AG3003" i="5"/>
  <c r="AH3003" i="5"/>
  <c r="I3004" i="5"/>
  <c r="AF3004" i="5"/>
  <c r="AG3004" i="5"/>
  <c r="AH3004" i="5"/>
  <c r="I3005" i="5"/>
  <c r="AF3005" i="5"/>
  <c r="AG3005" i="5"/>
  <c r="AH3005" i="5"/>
  <c r="I3006" i="5"/>
  <c r="AF3006" i="5"/>
  <c r="AG3006" i="5"/>
  <c r="AH3006" i="5"/>
  <c r="I3007" i="5"/>
  <c r="AF3007" i="5"/>
  <c r="AG3007" i="5"/>
  <c r="AH3007" i="5"/>
  <c r="I3008" i="5"/>
  <c r="AF3008" i="5"/>
  <c r="AG3008" i="5"/>
  <c r="AH3008" i="5"/>
  <c r="I3009" i="5"/>
  <c r="AF3009" i="5"/>
  <c r="AG3009" i="5"/>
  <c r="AH3009" i="5"/>
  <c r="I3010" i="5"/>
  <c r="AF3010" i="5"/>
  <c r="AG3010" i="5"/>
  <c r="AH3010" i="5"/>
  <c r="I3011" i="5"/>
  <c r="AF3011" i="5"/>
  <c r="AG3011" i="5"/>
  <c r="AH3011" i="5"/>
  <c r="I3012" i="5"/>
  <c r="AF3012" i="5"/>
  <c r="AG3012" i="5"/>
  <c r="AH3012" i="5"/>
  <c r="I3013" i="5"/>
  <c r="AF3013" i="5"/>
  <c r="AG3013" i="5"/>
  <c r="AH3013" i="5"/>
  <c r="I3014" i="5"/>
  <c r="AF3014" i="5"/>
  <c r="AG3014" i="5"/>
  <c r="AH3014" i="5"/>
  <c r="I3015" i="5"/>
  <c r="AF3015" i="5"/>
  <c r="AG3015" i="5"/>
  <c r="AH3015" i="5"/>
  <c r="I3016" i="5"/>
  <c r="AF3016" i="5"/>
  <c r="AG3016" i="5"/>
  <c r="AH3016" i="5"/>
  <c r="I3017" i="5"/>
  <c r="AF3017" i="5"/>
  <c r="AG3017" i="5"/>
  <c r="AH3017" i="5"/>
  <c r="I3018" i="5"/>
  <c r="AF3018" i="5"/>
  <c r="AG3018" i="5"/>
  <c r="AH3018" i="5"/>
  <c r="I3019" i="5"/>
  <c r="AF3019" i="5"/>
  <c r="AG3019" i="5"/>
  <c r="AH3019" i="5"/>
  <c r="I3020" i="5"/>
  <c r="AF3020" i="5"/>
  <c r="AG3020" i="5"/>
  <c r="AH3020" i="5"/>
  <c r="I3021" i="5"/>
  <c r="AF3021" i="5"/>
  <c r="AG3021" i="5"/>
  <c r="AH3021" i="5"/>
  <c r="I3022" i="5"/>
  <c r="AF3022" i="5"/>
  <c r="AG3022" i="5"/>
  <c r="AH3022" i="5"/>
  <c r="I3023" i="5"/>
  <c r="AF3023" i="5"/>
  <c r="AG3023" i="5"/>
  <c r="AH3023" i="5"/>
  <c r="I3024" i="5"/>
  <c r="AF3024" i="5"/>
  <c r="AG3024" i="5"/>
  <c r="AH3024" i="5"/>
  <c r="I3025" i="5"/>
  <c r="AF3025" i="5"/>
  <c r="AG3025" i="5"/>
  <c r="AH3025" i="5"/>
  <c r="I3026" i="5"/>
  <c r="AF3026" i="5"/>
  <c r="AG3026" i="5"/>
  <c r="AH3026" i="5"/>
  <c r="I3027" i="5"/>
  <c r="AF3027" i="5"/>
  <c r="AG3027" i="5"/>
  <c r="AH3027" i="5"/>
  <c r="I3028" i="5"/>
  <c r="AF3028" i="5"/>
  <c r="AG3028" i="5"/>
  <c r="AH3028" i="5"/>
  <c r="I3029" i="5"/>
  <c r="AF3029" i="5"/>
  <c r="AG3029" i="5"/>
  <c r="AH3029" i="5"/>
  <c r="I3030" i="5"/>
  <c r="AF3030" i="5"/>
  <c r="AG3030" i="5"/>
  <c r="AH3030" i="5"/>
  <c r="I3031" i="5"/>
  <c r="AF3031" i="5"/>
  <c r="AG3031" i="5"/>
  <c r="AH3031" i="5"/>
  <c r="I3032" i="5"/>
  <c r="AF3032" i="5"/>
  <c r="AG3032" i="5"/>
  <c r="AH3032" i="5"/>
  <c r="I3033" i="5"/>
  <c r="AF3033" i="5"/>
  <c r="AG3033" i="5"/>
  <c r="AH3033" i="5"/>
  <c r="I3034" i="5"/>
  <c r="AF3034" i="5"/>
  <c r="AG3034" i="5"/>
  <c r="AH3034" i="5"/>
  <c r="I3035" i="5"/>
  <c r="AF3035" i="5"/>
  <c r="AG3035" i="5"/>
  <c r="AH3035" i="5"/>
  <c r="I3036" i="5"/>
  <c r="AF3036" i="5"/>
  <c r="AG3036" i="5"/>
  <c r="AH3036" i="5"/>
  <c r="I3037" i="5"/>
  <c r="AF3037" i="5"/>
  <c r="AG3037" i="5"/>
  <c r="AH3037" i="5"/>
  <c r="I3038" i="5"/>
  <c r="AF3038" i="5"/>
  <c r="AG3038" i="5"/>
  <c r="AH3038" i="5"/>
  <c r="I3039" i="5"/>
  <c r="AF3039" i="5"/>
  <c r="AG3039" i="5"/>
  <c r="AH3039" i="5"/>
  <c r="I3040" i="5"/>
  <c r="AF3040" i="5"/>
  <c r="AG3040" i="5"/>
  <c r="AH3040" i="5"/>
  <c r="I3041" i="5"/>
  <c r="AF3041" i="5"/>
  <c r="AG3041" i="5"/>
  <c r="AH3041" i="5"/>
  <c r="I3042" i="5"/>
  <c r="AF3042" i="5"/>
  <c r="AG3042" i="5"/>
  <c r="AH3042" i="5"/>
  <c r="I3043" i="5"/>
  <c r="AF3043" i="5"/>
  <c r="AG3043" i="5"/>
  <c r="AH3043" i="5"/>
  <c r="I3044" i="5"/>
  <c r="AF3044" i="5"/>
  <c r="AG3044" i="5"/>
  <c r="AH3044" i="5"/>
  <c r="I3045" i="5"/>
  <c r="AF3045" i="5"/>
  <c r="AG3045" i="5"/>
  <c r="AH3045" i="5"/>
  <c r="I3046" i="5"/>
  <c r="AF3046" i="5"/>
  <c r="AG3046" i="5"/>
  <c r="AH3046" i="5"/>
  <c r="I3047" i="5"/>
  <c r="AF3047" i="5"/>
  <c r="AG3047" i="5"/>
  <c r="AH3047" i="5"/>
  <c r="I3048" i="5"/>
  <c r="AF3048" i="5"/>
  <c r="AG3048" i="5"/>
  <c r="AH3048" i="5"/>
  <c r="I3049" i="5"/>
  <c r="AF3049" i="5"/>
  <c r="AG3049" i="5"/>
  <c r="AH3049" i="5"/>
  <c r="I3050" i="5"/>
  <c r="AF3050" i="5"/>
  <c r="AG3050" i="5"/>
  <c r="AH3050" i="5"/>
  <c r="I3051" i="5"/>
  <c r="AF3051" i="5"/>
  <c r="AG3051" i="5"/>
  <c r="AH3051" i="5"/>
  <c r="I3052" i="5"/>
  <c r="AF3052" i="5"/>
  <c r="AG3052" i="5"/>
  <c r="AH3052" i="5"/>
  <c r="I3053" i="5"/>
  <c r="AF3053" i="5"/>
  <c r="AG3053" i="5"/>
  <c r="AH3053" i="5"/>
  <c r="I3054" i="5"/>
  <c r="AF3054" i="5"/>
  <c r="AG3054" i="5"/>
  <c r="AH3054" i="5"/>
  <c r="I3055" i="5"/>
  <c r="AF3055" i="5"/>
  <c r="AG3055" i="5"/>
  <c r="AH3055" i="5"/>
  <c r="I3056" i="5"/>
  <c r="AF3056" i="5"/>
  <c r="AG3056" i="5"/>
  <c r="AH3056" i="5"/>
  <c r="I3057" i="5"/>
  <c r="AF3057" i="5"/>
  <c r="AG3057" i="5"/>
  <c r="AH3057" i="5"/>
  <c r="I3058" i="5"/>
  <c r="AF3058" i="5"/>
  <c r="AG3058" i="5"/>
  <c r="AH3058" i="5"/>
  <c r="I3059" i="5"/>
  <c r="AF3059" i="5"/>
  <c r="AG3059" i="5"/>
  <c r="AH3059" i="5"/>
  <c r="I3060" i="5"/>
  <c r="AF3060" i="5"/>
  <c r="AG3060" i="5"/>
  <c r="AH3060" i="5"/>
  <c r="I3061" i="5"/>
  <c r="AF3061" i="5"/>
  <c r="AG3061" i="5"/>
  <c r="AH3061" i="5"/>
  <c r="I3062" i="5"/>
  <c r="AF3062" i="5"/>
  <c r="AG3062" i="5"/>
  <c r="AH3062" i="5"/>
  <c r="I3063" i="5"/>
  <c r="AF3063" i="5"/>
  <c r="AG3063" i="5"/>
  <c r="AH3063" i="5"/>
  <c r="I3064" i="5"/>
  <c r="AF3064" i="5"/>
  <c r="AG3064" i="5"/>
  <c r="AH3064" i="5"/>
  <c r="I3065" i="5"/>
  <c r="AF3065" i="5"/>
  <c r="AG3065" i="5"/>
  <c r="AH3065" i="5"/>
  <c r="I3066" i="5"/>
  <c r="AF3066" i="5"/>
  <c r="AG3066" i="5"/>
  <c r="AH3066" i="5"/>
  <c r="I3067" i="5"/>
  <c r="AF3067" i="5"/>
  <c r="AG3067" i="5"/>
  <c r="AH3067" i="5"/>
  <c r="I3068" i="5"/>
  <c r="AF3068" i="5"/>
  <c r="AG3068" i="5"/>
  <c r="AH3068" i="5"/>
  <c r="I3069" i="5"/>
  <c r="AF3069" i="5"/>
  <c r="AG3069" i="5"/>
  <c r="AH3069" i="5"/>
  <c r="I3070" i="5"/>
  <c r="AF3070" i="5"/>
  <c r="AG3070" i="5"/>
  <c r="AH3070" i="5"/>
  <c r="I3071" i="5"/>
  <c r="AF3071" i="5"/>
  <c r="AG3071" i="5"/>
  <c r="AH3071" i="5"/>
  <c r="I3072" i="5"/>
  <c r="AF3072" i="5"/>
  <c r="AG3072" i="5"/>
  <c r="AH3072" i="5"/>
  <c r="I3073" i="5"/>
  <c r="AF3073" i="5"/>
  <c r="AG3073" i="5"/>
  <c r="AH3073" i="5"/>
  <c r="I3074" i="5"/>
  <c r="AF3074" i="5"/>
  <c r="AG3074" i="5"/>
  <c r="AH3074" i="5"/>
  <c r="I3075" i="5"/>
  <c r="AF3075" i="5"/>
  <c r="AG3075" i="5"/>
  <c r="AH3075" i="5"/>
  <c r="I3076" i="5"/>
  <c r="AF3076" i="5"/>
  <c r="AG3076" i="5"/>
  <c r="AH3076" i="5"/>
  <c r="I3077" i="5"/>
  <c r="AF3077" i="5"/>
  <c r="AG3077" i="5"/>
  <c r="AH3077" i="5"/>
  <c r="I3078" i="5"/>
  <c r="AF3078" i="5"/>
  <c r="AG3078" i="5"/>
  <c r="AH3078" i="5"/>
  <c r="I3079" i="5"/>
  <c r="AF3079" i="5"/>
  <c r="AG3079" i="5"/>
  <c r="AH3079" i="5"/>
  <c r="I3080" i="5"/>
  <c r="AF3080" i="5"/>
  <c r="AG3080" i="5"/>
  <c r="AH3080" i="5"/>
  <c r="I3081" i="5"/>
  <c r="AF3081" i="5"/>
  <c r="AG3081" i="5"/>
  <c r="AH3081" i="5"/>
  <c r="I3082" i="5"/>
  <c r="AF3082" i="5"/>
  <c r="AG3082" i="5"/>
  <c r="AH3082" i="5"/>
  <c r="I3083" i="5"/>
  <c r="AF3083" i="5"/>
  <c r="AG3083" i="5"/>
  <c r="AH3083" i="5"/>
  <c r="I3084" i="5"/>
  <c r="AF3084" i="5"/>
  <c r="AG3084" i="5"/>
  <c r="AH3084" i="5"/>
  <c r="I3085" i="5"/>
  <c r="AF3085" i="5"/>
  <c r="AG3085" i="5"/>
  <c r="AH3085" i="5"/>
  <c r="I3086" i="5"/>
  <c r="AF3086" i="5"/>
  <c r="AG3086" i="5"/>
  <c r="AH3086" i="5"/>
  <c r="I3087" i="5"/>
  <c r="AF3087" i="5"/>
  <c r="AG3087" i="5"/>
  <c r="AH3087" i="5"/>
  <c r="I3088" i="5"/>
  <c r="AF3088" i="5"/>
  <c r="AG3088" i="5"/>
  <c r="AH3088" i="5"/>
  <c r="I3089" i="5"/>
  <c r="AF3089" i="5"/>
  <c r="AG3089" i="5"/>
  <c r="AH3089" i="5"/>
  <c r="I3090" i="5"/>
  <c r="AF3090" i="5"/>
  <c r="AG3090" i="5"/>
  <c r="AH3090" i="5"/>
  <c r="I3091" i="5"/>
  <c r="AF3091" i="5"/>
  <c r="AG3091" i="5"/>
  <c r="AH3091" i="5"/>
  <c r="I3092" i="5"/>
  <c r="AF3092" i="5"/>
  <c r="AG3092" i="5"/>
  <c r="AH3092" i="5"/>
  <c r="I3093" i="5"/>
  <c r="AF3093" i="5"/>
  <c r="AG3093" i="5"/>
  <c r="AH3093" i="5"/>
  <c r="I3094" i="5"/>
  <c r="AF3094" i="5"/>
  <c r="AG3094" i="5"/>
  <c r="AH3094" i="5"/>
  <c r="I3095" i="5"/>
  <c r="AF3095" i="5"/>
  <c r="AG3095" i="5"/>
  <c r="AH3095" i="5"/>
  <c r="I3096" i="5"/>
  <c r="AF3096" i="5"/>
  <c r="AG3096" i="5"/>
  <c r="AH3096" i="5"/>
  <c r="I3097" i="5"/>
  <c r="AF3097" i="5"/>
  <c r="AG3097" i="5"/>
  <c r="AH3097" i="5"/>
  <c r="I3098" i="5"/>
  <c r="AF3098" i="5"/>
  <c r="AG3098" i="5"/>
  <c r="AH3098" i="5"/>
  <c r="I3099" i="5"/>
  <c r="AF3099" i="5"/>
  <c r="AG3099" i="5"/>
  <c r="AH3099" i="5"/>
  <c r="I3100" i="5"/>
  <c r="AF3100" i="5"/>
  <c r="AG3100" i="5"/>
  <c r="AH3100" i="5"/>
  <c r="I3101" i="5"/>
  <c r="AF3101" i="5"/>
  <c r="AG3101" i="5"/>
  <c r="AH3101" i="5"/>
  <c r="I3102" i="5"/>
  <c r="AF3102" i="5"/>
  <c r="AG3102" i="5"/>
  <c r="AH3102" i="5"/>
  <c r="I3103" i="5"/>
  <c r="AF3103" i="5"/>
  <c r="AG3103" i="5"/>
  <c r="AH3103" i="5"/>
  <c r="I3104" i="5"/>
  <c r="AF3104" i="5"/>
  <c r="AG3104" i="5"/>
  <c r="AH3104" i="5"/>
  <c r="I3105" i="5"/>
  <c r="AF3105" i="5"/>
  <c r="AG3105" i="5"/>
  <c r="AH3105" i="5"/>
  <c r="I3106" i="5"/>
  <c r="AF3106" i="5"/>
  <c r="AG3106" i="5"/>
  <c r="AH3106" i="5"/>
  <c r="I3107" i="5"/>
  <c r="AF3107" i="5"/>
  <c r="AG3107" i="5"/>
  <c r="AH3107" i="5"/>
  <c r="I3108" i="5"/>
  <c r="AF3108" i="5"/>
  <c r="AG3108" i="5"/>
  <c r="AH3108" i="5"/>
  <c r="I3109" i="5"/>
  <c r="AF3109" i="5"/>
  <c r="AG3109" i="5"/>
  <c r="AH3109" i="5"/>
  <c r="I3110" i="5"/>
  <c r="AF3110" i="5"/>
  <c r="AG3110" i="5"/>
  <c r="AH3110" i="5"/>
  <c r="I3111" i="5"/>
  <c r="AF3111" i="5"/>
  <c r="AG3111" i="5"/>
  <c r="AH3111" i="5"/>
  <c r="I3112" i="5"/>
  <c r="AF3112" i="5"/>
  <c r="AG3112" i="5"/>
  <c r="AH3112" i="5"/>
  <c r="I3113" i="5"/>
  <c r="AF3113" i="5"/>
  <c r="AG3113" i="5"/>
  <c r="AH3113" i="5"/>
  <c r="I3114" i="5"/>
  <c r="AF3114" i="5"/>
  <c r="AG3114" i="5"/>
  <c r="AH3114" i="5"/>
  <c r="I3115" i="5"/>
  <c r="AF3115" i="5"/>
  <c r="AG3115" i="5"/>
  <c r="AH3115" i="5"/>
  <c r="I3116" i="5"/>
  <c r="AF3116" i="5"/>
  <c r="AG3116" i="5"/>
  <c r="AH3116" i="5"/>
  <c r="I3117" i="5"/>
  <c r="AF3117" i="5"/>
  <c r="AG3117" i="5"/>
  <c r="AH3117" i="5"/>
  <c r="I3118" i="5"/>
  <c r="AF3118" i="5"/>
  <c r="AG3118" i="5"/>
  <c r="AH3118" i="5"/>
  <c r="I3119" i="5"/>
  <c r="AF3119" i="5"/>
  <c r="AG3119" i="5"/>
  <c r="AH3119" i="5"/>
  <c r="I3120" i="5"/>
  <c r="AF3120" i="5"/>
  <c r="AG3120" i="5"/>
  <c r="AH3120" i="5"/>
  <c r="I3121" i="5"/>
  <c r="AF3121" i="5"/>
  <c r="AG3121" i="5"/>
  <c r="AH3121" i="5"/>
  <c r="I3122" i="5"/>
  <c r="AF3122" i="5"/>
  <c r="AG3122" i="5"/>
  <c r="AH3122" i="5"/>
  <c r="I3123" i="5"/>
  <c r="AF3123" i="5"/>
  <c r="AG3123" i="5"/>
  <c r="AH3123" i="5"/>
  <c r="I3124" i="5"/>
  <c r="AF3124" i="5"/>
  <c r="AG3124" i="5"/>
  <c r="AH3124" i="5"/>
  <c r="I3125" i="5"/>
  <c r="AF3125" i="5"/>
  <c r="AG3125" i="5"/>
  <c r="AH3125" i="5"/>
  <c r="I3126" i="5"/>
  <c r="AF3126" i="5"/>
  <c r="AG3126" i="5"/>
  <c r="AH3126" i="5"/>
  <c r="I3127" i="5"/>
  <c r="AF3127" i="5"/>
  <c r="AG3127" i="5"/>
  <c r="AH3127" i="5"/>
  <c r="I3128" i="5"/>
  <c r="AF3128" i="5"/>
  <c r="AG3128" i="5"/>
  <c r="AH3128" i="5"/>
  <c r="I3129" i="5"/>
  <c r="AF3129" i="5"/>
  <c r="AG3129" i="5"/>
  <c r="AH3129" i="5"/>
  <c r="I3130" i="5"/>
  <c r="AF3130" i="5"/>
  <c r="AG3130" i="5"/>
  <c r="AH3130" i="5"/>
  <c r="I3131" i="5"/>
  <c r="AF3131" i="5"/>
  <c r="AG3131" i="5"/>
  <c r="AH3131" i="5"/>
  <c r="I3132" i="5"/>
  <c r="AF3132" i="5"/>
  <c r="AG3132" i="5"/>
  <c r="AH3132" i="5"/>
  <c r="I3133" i="5"/>
  <c r="AF3133" i="5"/>
  <c r="AG3133" i="5"/>
  <c r="AH3133" i="5"/>
  <c r="I3134" i="5"/>
  <c r="AF3134" i="5"/>
  <c r="AG3134" i="5"/>
  <c r="AH3134" i="5"/>
  <c r="I3135" i="5"/>
  <c r="AF3135" i="5"/>
  <c r="AG3135" i="5"/>
  <c r="AH3135" i="5"/>
  <c r="I3136" i="5"/>
  <c r="AF3136" i="5"/>
  <c r="AG3136" i="5"/>
  <c r="AH3136" i="5"/>
  <c r="I3137" i="5"/>
  <c r="AF3137" i="5"/>
  <c r="AG3137" i="5"/>
  <c r="AH3137" i="5"/>
  <c r="I3138" i="5"/>
  <c r="AF3138" i="5"/>
  <c r="AG3138" i="5"/>
  <c r="AH3138" i="5"/>
  <c r="I3139" i="5"/>
  <c r="AF3139" i="5"/>
  <c r="AG3139" i="5"/>
  <c r="AH3139" i="5"/>
  <c r="I3140" i="5"/>
  <c r="AF3140" i="5"/>
  <c r="AG3140" i="5"/>
  <c r="AH3140" i="5"/>
  <c r="I3141" i="5"/>
  <c r="AF3141" i="5"/>
  <c r="AG3141" i="5"/>
  <c r="AH3141" i="5"/>
  <c r="I3142" i="5"/>
  <c r="AF3142" i="5"/>
  <c r="AG3142" i="5"/>
  <c r="AH3142" i="5"/>
  <c r="I3143" i="5"/>
  <c r="AF3143" i="5"/>
  <c r="AG3143" i="5"/>
  <c r="AH3143" i="5"/>
  <c r="I3144" i="5"/>
  <c r="AF3144" i="5"/>
  <c r="AG3144" i="5"/>
  <c r="AH3144" i="5"/>
  <c r="I3145" i="5"/>
  <c r="AF3145" i="5"/>
  <c r="AG3145" i="5"/>
  <c r="AH3145" i="5"/>
  <c r="I3146" i="5"/>
  <c r="AF3146" i="5"/>
  <c r="AG3146" i="5"/>
  <c r="AH3146" i="5"/>
  <c r="I3147" i="5"/>
  <c r="AF3147" i="5"/>
  <c r="AG3147" i="5"/>
  <c r="AH3147" i="5"/>
  <c r="I3148" i="5"/>
  <c r="AF3148" i="5"/>
  <c r="AG3148" i="5"/>
  <c r="AH3148" i="5"/>
  <c r="I3149" i="5"/>
  <c r="AF3149" i="5"/>
  <c r="AG3149" i="5"/>
  <c r="AH3149" i="5"/>
  <c r="I3150" i="5"/>
  <c r="AF3150" i="5"/>
  <c r="AG3150" i="5"/>
  <c r="AH3150" i="5"/>
  <c r="I3151" i="5"/>
  <c r="AF3151" i="5"/>
  <c r="AG3151" i="5"/>
  <c r="AH3151" i="5"/>
  <c r="I3152" i="5"/>
  <c r="AF3152" i="5"/>
  <c r="AG3152" i="5"/>
  <c r="AH3152" i="5"/>
  <c r="I3153" i="5"/>
  <c r="AF3153" i="5"/>
  <c r="AG3153" i="5"/>
  <c r="AH3153" i="5"/>
  <c r="I3154" i="5"/>
  <c r="AF3154" i="5"/>
  <c r="AG3154" i="5"/>
  <c r="AH3154" i="5"/>
  <c r="I3155" i="5"/>
  <c r="AF3155" i="5"/>
  <c r="AG3155" i="5"/>
  <c r="AH3155" i="5"/>
  <c r="I3156" i="5"/>
  <c r="AF3156" i="5"/>
  <c r="AG3156" i="5"/>
  <c r="AH3156" i="5"/>
  <c r="I3157" i="5"/>
  <c r="AF3157" i="5"/>
  <c r="AG3157" i="5"/>
  <c r="AH3157" i="5"/>
  <c r="I3158" i="5"/>
  <c r="AF3158" i="5"/>
  <c r="AG3158" i="5"/>
  <c r="AH3158" i="5"/>
  <c r="I3159" i="5"/>
  <c r="AF3159" i="5"/>
  <c r="AG3159" i="5"/>
  <c r="AH3159" i="5"/>
  <c r="I3160" i="5"/>
  <c r="AF3160" i="5"/>
  <c r="AG3160" i="5"/>
  <c r="AH3160" i="5"/>
  <c r="I3161" i="5"/>
  <c r="AF3161" i="5"/>
  <c r="AG3161" i="5"/>
  <c r="AH3161" i="5"/>
  <c r="I3162" i="5"/>
  <c r="AF3162" i="5"/>
  <c r="AG3162" i="5"/>
  <c r="AH3162" i="5"/>
  <c r="I3163" i="5"/>
  <c r="AF3163" i="5"/>
  <c r="AG3163" i="5"/>
  <c r="AH3163" i="5"/>
  <c r="I3164" i="5"/>
  <c r="AF3164" i="5"/>
  <c r="AG3164" i="5"/>
  <c r="AH3164" i="5"/>
  <c r="I3165" i="5"/>
  <c r="AF3165" i="5"/>
  <c r="AG3165" i="5"/>
  <c r="AH3165" i="5"/>
  <c r="I3166" i="5"/>
  <c r="AF3166" i="5"/>
  <c r="AG3166" i="5"/>
  <c r="AH3166" i="5"/>
  <c r="I3167" i="5"/>
  <c r="AF3167" i="5"/>
  <c r="AG3167" i="5"/>
  <c r="AH3167" i="5"/>
  <c r="I3168" i="5"/>
  <c r="AF3168" i="5"/>
  <c r="AG3168" i="5"/>
  <c r="AH3168" i="5"/>
  <c r="I3169" i="5"/>
  <c r="AF3169" i="5"/>
  <c r="AG3169" i="5"/>
  <c r="AH3169" i="5"/>
  <c r="I3170" i="5"/>
  <c r="AF3170" i="5"/>
  <c r="AG3170" i="5"/>
  <c r="AH3170" i="5"/>
  <c r="I3171" i="5"/>
  <c r="AF3171" i="5"/>
  <c r="AG3171" i="5"/>
  <c r="AH3171" i="5"/>
  <c r="I3172" i="5"/>
  <c r="AF3172" i="5"/>
  <c r="AG3172" i="5"/>
  <c r="AH3172" i="5"/>
  <c r="I3173" i="5"/>
  <c r="AF3173" i="5"/>
  <c r="AG3173" i="5"/>
  <c r="AH3173" i="5"/>
  <c r="I3174" i="5"/>
  <c r="AF3174" i="5"/>
  <c r="AG3174" i="5"/>
  <c r="AH3174" i="5"/>
  <c r="I3175" i="5"/>
  <c r="AF3175" i="5"/>
  <c r="AG3175" i="5"/>
  <c r="AH3175" i="5"/>
  <c r="I3176" i="5"/>
  <c r="AF3176" i="5"/>
  <c r="AG3176" i="5"/>
  <c r="AH3176" i="5"/>
  <c r="I3177" i="5"/>
  <c r="AF3177" i="5"/>
  <c r="AG3177" i="5"/>
  <c r="AH3177" i="5"/>
  <c r="I3178" i="5"/>
  <c r="AF3178" i="5"/>
  <c r="AG3178" i="5"/>
  <c r="AH3178" i="5"/>
  <c r="I3179" i="5"/>
  <c r="AF3179" i="5"/>
  <c r="AG3179" i="5"/>
  <c r="AH3179" i="5"/>
  <c r="I3180" i="5"/>
  <c r="AF3180" i="5"/>
  <c r="AG3180" i="5"/>
  <c r="AH3180" i="5"/>
  <c r="I3181" i="5"/>
  <c r="AF3181" i="5"/>
  <c r="AG3181" i="5"/>
  <c r="AH3181" i="5"/>
  <c r="I3182" i="5"/>
  <c r="AF3182" i="5"/>
  <c r="AG3182" i="5"/>
  <c r="AH3182" i="5"/>
  <c r="I3183" i="5"/>
  <c r="AF3183" i="5"/>
  <c r="AG3183" i="5"/>
  <c r="AH3183" i="5"/>
  <c r="I3184" i="5"/>
  <c r="AF3184" i="5"/>
  <c r="AG3184" i="5"/>
  <c r="AH3184" i="5"/>
  <c r="I3185" i="5"/>
  <c r="AF3185" i="5"/>
  <c r="AG3185" i="5"/>
  <c r="AH3185" i="5"/>
  <c r="I3186" i="5"/>
  <c r="AF3186" i="5"/>
  <c r="AG3186" i="5"/>
  <c r="AH3186" i="5"/>
  <c r="I3187" i="5"/>
  <c r="AF3187" i="5"/>
  <c r="AG3187" i="5"/>
  <c r="AH3187" i="5"/>
  <c r="I3188" i="5"/>
  <c r="AF3188" i="5"/>
  <c r="AG3188" i="5"/>
  <c r="AH3188" i="5"/>
  <c r="I3189" i="5"/>
  <c r="AF3189" i="5"/>
  <c r="AG3189" i="5"/>
  <c r="AH3189" i="5"/>
  <c r="I3190" i="5"/>
  <c r="AF3190" i="5"/>
  <c r="AG3190" i="5"/>
  <c r="AH3190" i="5"/>
  <c r="I3191" i="5"/>
  <c r="AF3191" i="5"/>
  <c r="AG3191" i="5"/>
  <c r="AH3191" i="5"/>
  <c r="I3192" i="5"/>
  <c r="AF3192" i="5"/>
  <c r="AG3192" i="5"/>
  <c r="AH3192" i="5"/>
  <c r="I3193" i="5"/>
  <c r="AF3193" i="5"/>
  <c r="AG3193" i="5"/>
  <c r="AH3193" i="5"/>
  <c r="I3194" i="5"/>
  <c r="AF3194" i="5"/>
  <c r="AG3194" i="5"/>
  <c r="AH3194" i="5"/>
  <c r="I3195" i="5"/>
  <c r="AF3195" i="5"/>
  <c r="AG3195" i="5"/>
  <c r="AH3195" i="5"/>
  <c r="I3196" i="5"/>
  <c r="AF3196" i="5"/>
  <c r="AG3196" i="5"/>
  <c r="AH3196" i="5"/>
  <c r="I3197" i="5"/>
  <c r="AF3197" i="5"/>
  <c r="AG3197" i="5"/>
  <c r="AH3197" i="5"/>
  <c r="I3198" i="5"/>
  <c r="AF3198" i="5"/>
  <c r="AG3198" i="5"/>
  <c r="AH3198" i="5"/>
  <c r="I3199" i="5"/>
  <c r="AF3199" i="5"/>
  <c r="AG3199" i="5"/>
  <c r="AH3199" i="5"/>
  <c r="I3200" i="5"/>
  <c r="AF3200" i="5"/>
  <c r="AG3200" i="5"/>
  <c r="AH3200" i="5"/>
  <c r="I3201" i="5"/>
  <c r="AF3201" i="5"/>
  <c r="AG3201" i="5"/>
  <c r="AH3201" i="5"/>
  <c r="I3202" i="5"/>
  <c r="AF3202" i="5"/>
  <c r="AG3202" i="5"/>
  <c r="AH3202" i="5"/>
  <c r="I3203" i="5"/>
  <c r="AF3203" i="5"/>
  <c r="AG3203" i="5"/>
  <c r="AH3203" i="5"/>
  <c r="I3204" i="5"/>
  <c r="AF3204" i="5"/>
  <c r="AG3204" i="5"/>
  <c r="AH3204" i="5"/>
  <c r="I3205" i="5"/>
  <c r="AF3205" i="5"/>
  <c r="AG3205" i="5"/>
  <c r="AH3205" i="5"/>
  <c r="I3206" i="5"/>
  <c r="AF3206" i="5"/>
  <c r="AG3206" i="5"/>
  <c r="AH3206" i="5"/>
  <c r="I3207" i="5"/>
  <c r="AF3207" i="5"/>
  <c r="AG3207" i="5"/>
  <c r="AH3207" i="5"/>
  <c r="I3208" i="5"/>
  <c r="AF3208" i="5"/>
  <c r="AG3208" i="5"/>
  <c r="AH3208" i="5"/>
  <c r="I3209" i="5"/>
  <c r="AF3209" i="5"/>
  <c r="AG3209" i="5"/>
  <c r="AH3209" i="5"/>
  <c r="I3210" i="5"/>
  <c r="AF3210" i="5"/>
  <c r="AG3210" i="5"/>
  <c r="AH3210" i="5"/>
  <c r="I3211" i="5"/>
  <c r="AF3211" i="5"/>
  <c r="AG3211" i="5"/>
  <c r="AH3211" i="5"/>
  <c r="I3212" i="5"/>
  <c r="AF3212" i="5"/>
  <c r="AG3212" i="5"/>
  <c r="AH3212" i="5"/>
  <c r="I3213" i="5"/>
  <c r="AF3213" i="5"/>
  <c r="AG3213" i="5"/>
  <c r="AH3213" i="5"/>
  <c r="I3214" i="5"/>
  <c r="AF3214" i="5"/>
  <c r="AG3214" i="5"/>
  <c r="AH3214" i="5"/>
  <c r="I3215" i="5"/>
  <c r="AF3215" i="5"/>
  <c r="AG3215" i="5"/>
  <c r="AH3215" i="5"/>
  <c r="I3216" i="5"/>
  <c r="AF3216" i="5"/>
  <c r="AG3216" i="5"/>
  <c r="AH3216" i="5"/>
  <c r="I3217" i="5"/>
  <c r="AF3217" i="5"/>
  <c r="AG3217" i="5"/>
  <c r="AH3217" i="5"/>
  <c r="I3218" i="5"/>
  <c r="AF3218" i="5"/>
  <c r="AG3218" i="5"/>
  <c r="AH3218" i="5"/>
  <c r="I3219" i="5"/>
  <c r="AF3219" i="5"/>
  <c r="AG3219" i="5"/>
  <c r="AH3219" i="5"/>
  <c r="I3220" i="5"/>
  <c r="AF3220" i="5"/>
  <c r="AG3220" i="5"/>
  <c r="AH3220" i="5"/>
  <c r="I3221" i="5"/>
  <c r="AF3221" i="5"/>
  <c r="AG3221" i="5"/>
  <c r="AH3221" i="5"/>
  <c r="I3222" i="5"/>
  <c r="AF3222" i="5"/>
  <c r="AG3222" i="5"/>
  <c r="AH3222" i="5"/>
  <c r="I3223" i="5"/>
  <c r="AF3223" i="5"/>
  <c r="AG3223" i="5"/>
  <c r="AH3223" i="5"/>
  <c r="I3224" i="5"/>
  <c r="AF3224" i="5"/>
  <c r="AG3224" i="5"/>
  <c r="AH3224" i="5"/>
  <c r="I3225" i="5"/>
  <c r="AF3225" i="5"/>
  <c r="AG3225" i="5"/>
  <c r="AH3225" i="5"/>
  <c r="I3226" i="5"/>
  <c r="AF3226" i="5"/>
  <c r="AG3226" i="5"/>
  <c r="AH3226" i="5"/>
  <c r="I3227" i="5"/>
  <c r="AF3227" i="5"/>
  <c r="AG3227" i="5"/>
  <c r="AH3227" i="5"/>
  <c r="I3228" i="5"/>
  <c r="AF3228" i="5"/>
  <c r="AG3228" i="5"/>
  <c r="AH3228" i="5"/>
  <c r="I3229" i="5"/>
  <c r="AF3229" i="5"/>
  <c r="AG3229" i="5"/>
  <c r="AH3229" i="5"/>
  <c r="I3230" i="5"/>
  <c r="AF3230" i="5"/>
  <c r="AG3230" i="5"/>
  <c r="AH3230" i="5"/>
  <c r="I3231" i="5"/>
  <c r="AF3231" i="5"/>
  <c r="AG3231" i="5"/>
  <c r="AH3231" i="5"/>
  <c r="I3232" i="5"/>
  <c r="AF3232" i="5"/>
  <c r="AG3232" i="5"/>
  <c r="AH3232" i="5"/>
  <c r="I3233" i="5"/>
  <c r="AF3233" i="5"/>
  <c r="AG3233" i="5"/>
  <c r="AH3233" i="5"/>
  <c r="I3234" i="5"/>
  <c r="AF3234" i="5"/>
  <c r="AG3234" i="5"/>
  <c r="AH3234" i="5"/>
  <c r="I3235" i="5"/>
  <c r="AF3235" i="5"/>
  <c r="AG3235" i="5"/>
  <c r="AH3235" i="5"/>
  <c r="I3236" i="5"/>
  <c r="AF3236" i="5"/>
  <c r="AG3236" i="5"/>
  <c r="AH3236" i="5"/>
  <c r="I3237" i="5"/>
  <c r="AF3237" i="5"/>
  <c r="AG3237" i="5"/>
  <c r="AH3237" i="5"/>
  <c r="I3238" i="5"/>
  <c r="AF3238" i="5"/>
  <c r="AG3238" i="5"/>
  <c r="AH3238" i="5"/>
  <c r="I3239" i="5"/>
  <c r="AF3239" i="5"/>
  <c r="AG3239" i="5"/>
  <c r="AH3239" i="5"/>
  <c r="I3240" i="5"/>
  <c r="AF3240" i="5"/>
  <c r="AG3240" i="5"/>
  <c r="AH3240" i="5"/>
  <c r="I3241" i="5"/>
  <c r="AF3241" i="5"/>
  <c r="AG3241" i="5"/>
  <c r="AH3241" i="5"/>
  <c r="I3242" i="5"/>
  <c r="AF3242" i="5"/>
  <c r="AG3242" i="5"/>
  <c r="AH3242" i="5"/>
  <c r="I3243" i="5"/>
  <c r="AF3243" i="5"/>
  <c r="AG3243" i="5"/>
  <c r="AH3243" i="5"/>
  <c r="I3244" i="5"/>
  <c r="AF3244" i="5"/>
  <c r="AG3244" i="5"/>
  <c r="AH3244" i="5"/>
  <c r="I3245" i="5"/>
  <c r="AF3245" i="5"/>
  <c r="AG3245" i="5"/>
  <c r="AH3245" i="5"/>
  <c r="I3246" i="5"/>
  <c r="AF3246" i="5"/>
  <c r="AG3246" i="5"/>
  <c r="AH3246" i="5"/>
  <c r="I3247" i="5"/>
  <c r="AF3247" i="5"/>
  <c r="AG3247" i="5"/>
  <c r="AH3247" i="5"/>
  <c r="I3248" i="5"/>
  <c r="AF3248" i="5"/>
  <c r="AG3248" i="5"/>
  <c r="AH3248" i="5"/>
  <c r="I3249" i="5"/>
  <c r="AF3249" i="5"/>
  <c r="AG3249" i="5"/>
  <c r="AH3249" i="5"/>
  <c r="I3250" i="5"/>
  <c r="AF3250" i="5"/>
  <c r="AG3250" i="5"/>
  <c r="AH3250" i="5"/>
  <c r="I3251" i="5"/>
  <c r="AF3251" i="5"/>
  <c r="AG3251" i="5"/>
  <c r="AH3251" i="5"/>
  <c r="I3252" i="5"/>
  <c r="AF3252" i="5"/>
  <c r="AG3252" i="5"/>
  <c r="AH3252" i="5"/>
  <c r="I3253" i="5"/>
  <c r="AF3253" i="5"/>
  <c r="AG3253" i="5"/>
  <c r="AH3253" i="5"/>
  <c r="I3254" i="5"/>
  <c r="AF3254" i="5"/>
  <c r="AG3254" i="5"/>
  <c r="AH3254" i="5"/>
  <c r="I3255" i="5"/>
  <c r="AF3255" i="5"/>
  <c r="AG3255" i="5"/>
  <c r="AH3255" i="5"/>
  <c r="I3256" i="5"/>
  <c r="AF3256" i="5"/>
  <c r="AG3256" i="5"/>
  <c r="AH3256" i="5"/>
  <c r="I3257" i="5"/>
  <c r="AF3257" i="5"/>
  <c r="AG3257" i="5"/>
  <c r="AH3257" i="5"/>
  <c r="I3258" i="5"/>
  <c r="AF3258" i="5"/>
  <c r="AG3258" i="5"/>
  <c r="AH3258" i="5"/>
  <c r="I3259" i="5"/>
  <c r="AF3259" i="5"/>
  <c r="AG3259" i="5"/>
  <c r="AH3259" i="5"/>
  <c r="I3260" i="5"/>
  <c r="AF3260" i="5"/>
  <c r="AG3260" i="5"/>
  <c r="AH3260" i="5"/>
  <c r="I3261" i="5"/>
  <c r="AF3261" i="5"/>
  <c r="AG3261" i="5"/>
  <c r="AH3261" i="5"/>
  <c r="I3262" i="5"/>
  <c r="AF3262" i="5"/>
  <c r="AG3262" i="5"/>
  <c r="AH3262" i="5"/>
  <c r="I3263" i="5"/>
  <c r="AF3263" i="5"/>
  <c r="AG3263" i="5"/>
  <c r="AH3263" i="5"/>
  <c r="I3264" i="5"/>
  <c r="AF3264" i="5"/>
  <c r="AG3264" i="5"/>
  <c r="AH3264" i="5"/>
  <c r="I3265" i="5"/>
  <c r="AF3265" i="5"/>
  <c r="AG3265" i="5"/>
  <c r="AH3265" i="5"/>
  <c r="I3266" i="5"/>
  <c r="AF3266" i="5"/>
  <c r="AG3266" i="5"/>
  <c r="AH3266" i="5"/>
  <c r="I3267" i="5"/>
  <c r="AF3267" i="5"/>
  <c r="AG3267" i="5"/>
  <c r="AH3267" i="5"/>
  <c r="I3268" i="5"/>
  <c r="AF3268" i="5"/>
  <c r="AG3268" i="5"/>
  <c r="AH3268" i="5"/>
  <c r="I3269" i="5"/>
  <c r="AF3269" i="5"/>
  <c r="AG3269" i="5"/>
  <c r="AH3269" i="5"/>
  <c r="I3270" i="5"/>
  <c r="AF3270" i="5"/>
  <c r="AG3270" i="5"/>
  <c r="AH3270" i="5"/>
  <c r="I3271" i="5"/>
  <c r="AF3271" i="5"/>
  <c r="AG3271" i="5"/>
  <c r="AH3271" i="5"/>
  <c r="I3272" i="5"/>
  <c r="AF3272" i="5"/>
  <c r="AG3272" i="5"/>
  <c r="AH3272" i="5"/>
  <c r="I3273" i="5"/>
  <c r="AF3273" i="5"/>
  <c r="AG3273" i="5"/>
  <c r="AH3273" i="5"/>
  <c r="I3274" i="5"/>
  <c r="AF3274" i="5"/>
  <c r="AG3274" i="5"/>
  <c r="AH3274" i="5"/>
  <c r="I3275" i="5"/>
  <c r="AF3275" i="5"/>
  <c r="AG3275" i="5"/>
  <c r="AH3275" i="5"/>
  <c r="I3276" i="5"/>
  <c r="AF3276" i="5"/>
  <c r="AG3276" i="5"/>
  <c r="AH3276" i="5"/>
  <c r="I3277" i="5"/>
  <c r="AF3277" i="5"/>
  <c r="AG3277" i="5"/>
  <c r="AH3277" i="5"/>
  <c r="I3278" i="5"/>
  <c r="AF3278" i="5"/>
  <c r="AG3278" i="5"/>
  <c r="AH3278" i="5"/>
  <c r="I3279" i="5"/>
  <c r="AF3279" i="5"/>
  <c r="AG3279" i="5"/>
  <c r="AH3279" i="5"/>
  <c r="I3280" i="5"/>
  <c r="AF3280" i="5"/>
  <c r="AG3280" i="5"/>
  <c r="AH3280" i="5"/>
  <c r="I3281" i="5"/>
  <c r="AF3281" i="5"/>
  <c r="AG3281" i="5"/>
  <c r="AH3281" i="5"/>
  <c r="I3282" i="5"/>
  <c r="AF3282" i="5"/>
  <c r="AG3282" i="5"/>
  <c r="AH3282" i="5"/>
  <c r="I3283" i="5"/>
  <c r="AF3283" i="5"/>
  <c r="AG3283" i="5"/>
  <c r="AH3283" i="5"/>
  <c r="I3284" i="5"/>
  <c r="AF3284" i="5"/>
  <c r="AG3284" i="5"/>
  <c r="AH3284" i="5"/>
  <c r="I3285" i="5"/>
  <c r="AF3285" i="5"/>
  <c r="AG3285" i="5"/>
  <c r="AH3285" i="5"/>
  <c r="I3286" i="5"/>
  <c r="AF3286" i="5"/>
  <c r="AG3286" i="5"/>
  <c r="AH3286" i="5"/>
  <c r="I3287" i="5"/>
  <c r="AF3287" i="5"/>
  <c r="AG3287" i="5"/>
  <c r="AH3287" i="5"/>
  <c r="I3288" i="5"/>
  <c r="AF3288" i="5"/>
  <c r="AG3288" i="5"/>
  <c r="AH3288" i="5"/>
  <c r="I3289" i="5"/>
  <c r="AF3289" i="5"/>
  <c r="AG3289" i="5"/>
  <c r="AH3289" i="5"/>
  <c r="I3290" i="5"/>
  <c r="AF3290" i="5"/>
  <c r="AG3290" i="5"/>
  <c r="AH3290" i="5"/>
  <c r="I3291" i="5"/>
  <c r="AF3291" i="5"/>
  <c r="AG3291" i="5"/>
  <c r="AH3291" i="5"/>
  <c r="I3292" i="5"/>
  <c r="AF3292" i="5"/>
  <c r="AG3292" i="5"/>
  <c r="AH3292" i="5"/>
  <c r="I3293" i="5"/>
  <c r="AF3293" i="5"/>
  <c r="AG3293" i="5"/>
  <c r="AH3293" i="5"/>
  <c r="I3294" i="5"/>
  <c r="AF3294" i="5"/>
  <c r="AG3294" i="5"/>
  <c r="AH3294" i="5"/>
  <c r="I3295" i="5"/>
  <c r="AF3295" i="5"/>
  <c r="AG3295" i="5"/>
  <c r="AH3295" i="5"/>
  <c r="I3296" i="5"/>
  <c r="AF3296" i="5"/>
  <c r="AG3296" i="5"/>
  <c r="AH3296" i="5"/>
  <c r="I3297" i="5"/>
  <c r="AF3297" i="5"/>
  <c r="AG3297" i="5"/>
  <c r="AH3297" i="5"/>
  <c r="I3298" i="5"/>
  <c r="AF3298" i="5"/>
  <c r="AG3298" i="5"/>
  <c r="AH3298" i="5"/>
  <c r="I3299" i="5"/>
  <c r="AF3299" i="5"/>
  <c r="AG3299" i="5"/>
  <c r="AH3299" i="5"/>
  <c r="I3300" i="5"/>
  <c r="AF3300" i="5"/>
  <c r="AG3300" i="5"/>
  <c r="AH3300" i="5"/>
  <c r="I3301" i="5"/>
  <c r="AF3301" i="5"/>
  <c r="AG3301" i="5"/>
  <c r="AH3301" i="5"/>
  <c r="I3302" i="5"/>
  <c r="AF3302" i="5"/>
  <c r="AG3302" i="5"/>
  <c r="AH3302" i="5"/>
  <c r="I3303" i="5"/>
  <c r="AF3303" i="5"/>
  <c r="AG3303" i="5"/>
  <c r="AH3303" i="5"/>
  <c r="I3304" i="5"/>
  <c r="AF3304" i="5"/>
  <c r="AG3304" i="5"/>
  <c r="AH3304" i="5"/>
  <c r="I3305" i="5"/>
  <c r="AF3305" i="5"/>
  <c r="AG3305" i="5"/>
  <c r="AH3305" i="5"/>
  <c r="I3306" i="5"/>
  <c r="AF3306" i="5"/>
  <c r="AG3306" i="5"/>
  <c r="AH3306" i="5"/>
  <c r="I3307" i="5"/>
  <c r="AF3307" i="5"/>
  <c r="AG3307" i="5"/>
  <c r="AH3307" i="5"/>
  <c r="I3308" i="5"/>
  <c r="AF3308" i="5"/>
  <c r="AG3308" i="5"/>
  <c r="AH3308" i="5"/>
  <c r="I3309" i="5"/>
  <c r="AF3309" i="5"/>
  <c r="AG3309" i="5"/>
  <c r="AH3309" i="5"/>
  <c r="I3310" i="5"/>
  <c r="AF3310" i="5"/>
  <c r="AG3310" i="5"/>
  <c r="AH3310" i="5"/>
  <c r="I3311" i="5"/>
  <c r="AF3311" i="5"/>
  <c r="AG3311" i="5"/>
  <c r="AH3311" i="5"/>
  <c r="I3312" i="5"/>
  <c r="AF3312" i="5"/>
  <c r="AG3312" i="5"/>
  <c r="AH3312" i="5"/>
  <c r="I3313" i="5"/>
  <c r="AF3313" i="5"/>
  <c r="AG3313" i="5"/>
  <c r="AH3313" i="5"/>
  <c r="I3314" i="5"/>
  <c r="AF3314" i="5"/>
  <c r="AG3314" i="5"/>
  <c r="AH3314" i="5"/>
  <c r="I3315" i="5"/>
  <c r="AF3315" i="5"/>
  <c r="AG3315" i="5"/>
  <c r="AH3315" i="5"/>
  <c r="I3316" i="5"/>
  <c r="AF3316" i="5"/>
  <c r="AG3316" i="5"/>
  <c r="AH3316" i="5"/>
  <c r="I3317" i="5"/>
  <c r="AF3317" i="5"/>
  <c r="AG3317" i="5"/>
  <c r="AH3317" i="5"/>
  <c r="I3318" i="5"/>
  <c r="AF3318" i="5"/>
  <c r="AG3318" i="5"/>
  <c r="AH3318" i="5"/>
  <c r="I3319" i="5"/>
  <c r="AF3319" i="5"/>
  <c r="AG3319" i="5"/>
  <c r="AH3319" i="5"/>
  <c r="I3320" i="5"/>
  <c r="AF3320" i="5"/>
  <c r="AG3320" i="5"/>
  <c r="AH3320" i="5"/>
  <c r="I3321" i="5"/>
  <c r="AF3321" i="5"/>
  <c r="AG3321" i="5"/>
  <c r="AH3321" i="5"/>
  <c r="I3322" i="5"/>
  <c r="AF3322" i="5"/>
  <c r="AG3322" i="5"/>
  <c r="AH3322" i="5"/>
  <c r="I3323" i="5"/>
  <c r="AF3323" i="5"/>
  <c r="AG3323" i="5"/>
  <c r="AH3323" i="5"/>
  <c r="I3324" i="5"/>
  <c r="AF3324" i="5"/>
  <c r="AG3324" i="5"/>
  <c r="AH3324" i="5"/>
  <c r="I3325" i="5"/>
  <c r="AF3325" i="5"/>
  <c r="AG3325" i="5"/>
  <c r="AH3325" i="5"/>
  <c r="I3326" i="5"/>
  <c r="AF3326" i="5"/>
  <c r="AG3326" i="5"/>
  <c r="AH3326" i="5"/>
  <c r="I3327" i="5"/>
  <c r="AF3327" i="5"/>
  <c r="AG3327" i="5"/>
  <c r="AH3327" i="5"/>
  <c r="I3328" i="5"/>
  <c r="AF3328" i="5"/>
  <c r="AG3328" i="5"/>
  <c r="AH3328" i="5"/>
  <c r="I3329" i="5"/>
  <c r="AF3329" i="5"/>
  <c r="AG3329" i="5"/>
  <c r="AH3329" i="5"/>
  <c r="I3330" i="5"/>
  <c r="AF3330" i="5"/>
  <c r="AG3330" i="5"/>
  <c r="AH3330" i="5"/>
  <c r="I3331" i="5"/>
  <c r="AF3331" i="5"/>
  <c r="AG3331" i="5"/>
  <c r="AH3331" i="5"/>
  <c r="I3332" i="5"/>
  <c r="AF3332" i="5"/>
  <c r="AG3332" i="5"/>
  <c r="AH3332" i="5"/>
  <c r="I3333" i="5"/>
  <c r="AF3333" i="5"/>
  <c r="AG3333" i="5"/>
  <c r="AH3333" i="5"/>
  <c r="I3334" i="5"/>
  <c r="AF3334" i="5"/>
  <c r="AG3334" i="5"/>
  <c r="AH3334" i="5"/>
  <c r="I3335" i="5"/>
  <c r="AF3335" i="5"/>
  <c r="AG3335" i="5"/>
  <c r="AH3335" i="5"/>
  <c r="I3336" i="5"/>
  <c r="AF3336" i="5"/>
  <c r="AG3336" i="5"/>
  <c r="AH3336" i="5"/>
  <c r="I3337" i="5"/>
  <c r="AF3337" i="5"/>
  <c r="AG3337" i="5"/>
  <c r="AH3337" i="5"/>
  <c r="I3338" i="5"/>
  <c r="AF3338" i="5"/>
  <c r="AG3338" i="5"/>
  <c r="AH3338" i="5"/>
  <c r="I3339" i="5"/>
  <c r="AF3339" i="5"/>
  <c r="AG3339" i="5"/>
  <c r="AH3339" i="5"/>
  <c r="I3340" i="5"/>
  <c r="AF3340" i="5"/>
  <c r="AG3340" i="5"/>
  <c r="AH3340" i="5"/>
  <c r="I3341" i="5"/>
  <c r="AF3341" i="5"/>
  <c r="AG3341" i="5"/>
  <c r="AH3341" i="5"/>
  <c r="I3342" i="5"/>
  <c r="AF3342" i="5"/>
  <c r="AG3342" i="5"/>
  <c r="AH3342" i="5"/>
  <c r="I3343" i="5"/>
  <c r="AF3343" i="5"/>
  <c r="AG3343" i="5"/>
  <c r="AH3343" i="5"/>
  <c r="I3344" i="5"/>
  <c r="AF3344" i="5"/>
  <c r="AG3344" i="5"/>
  <c r="AH3344" i="5"/>
  <c r="I3345" i="5"/>
  <c r="AF3345" i="5"/>
  <c r="AG3345" i="5"/>
  <c r="AH3345" i="5"/>
  <c r="I3346" i="5"/>
  <c r="AF3346" i="5"/>
  <c r="AG3346" i="5"/>
  <c r="AH3346" i="5"/>
  <c r="I3347" i="5"/>
  <c r="AF3347" i="5"/>
  <c r="AG3347" i="5"/>
  <c r="AH3347" i="5"/>
  <c r="I3348" i="5"/>
  <c r="AF3348" i="5"/>
  <c r="AG3348" i="5"/>
  <c r="AH3348" i="5"/>
  <c r="I3349" i="5"/>
  <c r="AF3349" i="5"/>
  <c r="AG3349" i="5"/>
  <c r="AH3349" i="5"/>
  <c r="I3350" i="5"/>
  <c r="AF3350" i="5"/>
  <c r="AG3350" i="5"/>
  <c r="AH3350" i="5"/>
  <c r="I3351" i="5"/>
  <c r="AF3351" i="5"/>
  <c r="AG3351" i="5"/>
  <c r="AH3351" i="5"/>
  <c r="I3352" i="5"/>
  <c r="AF3352" i="5"/>
  <c r="AG3352" i="5"/>
  <c r="AH3352" i="5"/>
  <c r="I3353" i="5"/>
  <c r="AF3353" i="5"/>
  <c r="AG3353" i="5"/>
  <c r="AH3353" i="5"/>
  <c r="I3354" i="5"/>
  <c r="AF3354" i="5"/>
  <c r="AG3354" i="5"/>
  <c r="AH3354" i="5"/>
  <c r="I3355" i="5"/>
  <c r="AF3355" i="5"/>
  <c r="AG3355" i="5"/>
  <c r="AH3355" i="5"/>
  <c r="I3356" i="5"/>
  <c r="AF3356" i="5"/>
  <c r="AG3356" i="5"/>
  <c r="AH3356" i="5"/>
  <c r="I3357" i="5"/>
  <c r="AF3357" i="5"/>
  <c r="AG3357" i="5"/>
  <c r="AH3357" i="5"/>
  <c r="I3358" i="5"/>
  <c r="AF3358" i="5"/>
  <c r="AG3358" i="5"/>
  <c r="AH3358" i="5"/>
  <c r="I3359" i="5"/>
  <c r="AF3359" i="5"/>
  <c r="AG3359" i="5"/>
  <c r="AH3359" i="5"/>
  <c r="I3360" i="5"/>
  <c r="AF3360" i="5"/>
  <c r="AG3360" i="5"/>
  <c r="AH3360" i="5"/>
  <c r="I3361" i="5"/>
  <c r="AF3361" i="5"/>
  <c r="AG3361" i="5"/>
  <c r="AH3361" i="5"/>
  <c r="I3362" i="5"/>
  <c r="AF3362" i="5"/>
  <c r="AG3362" i="5"/>
  <c r="AH3362" i="5"/>
  <c r="I3363" i="5"/>
  <c r="AF3363" i="5"/>
  <c r="AG3363" i="5"/>
  <c r="AH3363" i="5"/>
  <c r="I3364" i="5"/>
  <c r="AF3364" i="5"/>
  <c r="AG3364" i="5"/>
  <c r="AH3364" i="5"/>
  <c r="I3365" i="5"/>
  <c r="AF3365" i="5"/>
  <c r="AG3365" i="5"/>
  <c r="AH3365" i="5"/>
  <c r="I3366" i="5"/>
  <c r="AF3366" i="5"/>
  <c r="AG3366" i="5"/>
  <c r="AH3366" i="5"/>
  <c r="I3367" i="5"/>
  <c r="AF3367" i="5"/>
  <c r="AG3367" i="5"/>
  <c r="AH3367" i="5"/>
  <c r="I3368" i="5"/>
  <c r="AF3368" i="5"/>
  <c r="AG3368" i="5"/>
  <c r="AH3368" i="5"/>
  <c r="I3369" i="5"/>
  <c r="AF3369" i="5"/>
  <c r="AG3369" i="5"/>
  <c r="AH3369" i="5"/>
  <c r="I3370" i="5"/>
  <c r="AF3370" i="5"/>
  <c r="AG3370" i="5"/>
  <c r="AH3370" i="5"/>
  <c r="I3371" i="5"/>
  <c r="AF3371" i="5"/>
  <c r="AG3371" i="5"/>
  <c r="AH3371" i="5"/>
  <c r="I3372" i="5"/>
  <c r="AF3372" i="5"/>
  <c r="AG3372" i="5"/>
  <c r="AH3372" i="5"/>
  <c r="I3373" i="5"/>
  <c r="AF3373" i="5"/>
  <c r="AG3373" i="5"/>
  <c r="AH3373" i="5"/>
  <c r="I3374" i="5"/>
  <c r="AF3374" i="5"/>
  <c r="AG3374" i="5"/>
  <c r="AH3374" i="5"/>
  <c r="I3375" i="5"/>
  <c r="AF3375" i="5"/>
  <c r="AG3375" i="5"/>
  <c r="AH3375" i="5"/>
  <c r="I3376" i="5"/>
  <c r="AF3376" i="5"/>
  <c r="AG3376" i="5"/>
  <c r="AH3376" i="5"/>
  <c r="I3377" i="5"/>
  <c r="AF3377" i="5"/>
  <c r="AG3377" i="5"/>
  <c r="AH3377" i="5"/>
  <c r="I3378" i="5"/>
  <c r="AF3378" i="5"/>
  <c r="AG3378" i="5"/>
  <c r="AH3378" i="5"/>
  <c r="I3379" i="5"/>
  <c r="AF3379" i="5"/>
  <c r="AG3379" i="5"/>
  <c r="AH3379" i="5"/>
  <c r="I3380" i="5"/>
  <c r="AF3380" i="5"/>
  <c r="AG3380" i="5"/>
  <c r="AH3380" i="5"/>
  <c r="I3381" i="5"/>
  <c r="AF3381" i="5"/>
  <c r="AG3381" i="5"/>
  <c r="AH3381" i="5"/>
  <c r="I3382" i="5"/>
  <c r="AF3382" i="5"/>
  <c r="AG3382" i="5"/>
  <c r="AH3382" i="5"/>
  <c r="I3383" i="5"/>
  <c r="AF3383" i="5"/>
  <c r="AG3383" i="5"/>
  <c r="AH3383" i="5"/>
  <c r="I3384" i="5"/>
  <c r="AF3384" i="5"/>
  <c r="AG3384" i="5"/>
  <c r="AH3384" i="5"/>
  <c r="I3385" i="5"/>
  <c r="AF3385" i="5"/>
  <c r="AG3385" i="5"/>
  <c r="AH3385" i="5"/>
  <c r="I3386" i="5"/>
  <c r="AF3386" i="5"/>
  <c r="AG3386" i="5"/>
  <c r="AH3386" i="5"/>
  <c r="I3387" i="5"/>
  <c r="AF3387" i="5"/>
  <c r="AG3387" i="5"/>
  <c r="AH3387" i="5"/>
  <c r="I3388" i="5"/>
  <c r="AF3388" i="5"/>
  <c r="AG3388" i="5"/>
  <c r="AH3388" i="5"/>
  <c r="I3389" i="5"/>
  <c r="AF3389" i="5"/>
  <c r="AG3389" i="5"/>
  <c r="AH3389" i="5"/>
  <c r="I3390" i="5"/>
  <c r="AF3390" i="5"/>
  <c r="AG3390" i="5"/>
  <c r="AH3390" i="5"/>
  <c r="I3391" i="5"/>
  <c r="AF3391" i="5"/>
  <c r="AG3391" i="5"/>
  <c r="AH3391" i="5"/>
  <c r="I3392" i="5"/>
  <c r="AF3392" i="5"/>
  <c r="AG3392" i="5"/>
  <c r="AH3392" i="5"/>
  <c r="I3393" i="5"/>
  <c r="AF3393" i="5"/>
  <c r="AG3393" i="5"/>
  <c r="AH3393" i="5"/>
  <c r="I3394" i="5"/>
  <c r="AF3394" i="5"/>
  <c r="AG3394" i="5"/>
  <c r="AH3394" i="5"/>
  <c r="I3395" i="5"/>
  <c r="AF3395" i="5"/>
  <c r="AG3395" i="5"/>
  <c r="AH3395" i="5"/>
  <c r="I3396" i="5"/>
  <c r="AF3396" i="5"/>
  <c r="AG3396" i="5"/>
  <c r="AH3396" i="5"/>
  <c r="I3397" i="5"/>
  <c r="AF3397" i="5"/>
  <c r="AG3397" i="5"/>
  <c r="AH3397" i="5"/>
  <c r="I3398" i="5"/>
  <c r="AF3398" i="5"/>
  <c r="AG3398" i="5"/>
  <c r="AH3398" i="5"/>
  <c r="I3399" i="5"/>
  <c r="AF3399" i="5"/>
  <c r="AG3399" i="5"/>
  <c r="AH3399" i="5"/>
  <c r="I3400" i="5"/>
  <c r="AF3400" i="5"/>
  <c r="AG3400" i="5"/>
  <c r="AH3400" i="5"/>
  <c r="I3401" i="5"/>
  <c r="AF3401" i="5"/>
  <c r="AG3401" i="5"/>
  <c r="AH3401" i="5"/>
  <c r="I3402" i="5"/>
  <c r="AF3402" i="5"/>
  <c r="AG3402" i="5"/>
  <c r="AH3402" i="5"/>
  <c r="I3403" i="5"/>
  <c r="AF3403" i="5"/>
  <c r="AG3403" i="5"/>
  <c r="AH3403" i="5"/>
  <c r="I3404" i="5"/>
  <c r="AF3404" i="5"/>
  <c r="AG3404" i="5"/>
  <c r="AH3404" i="5"/>
  <c r="I3405" i="5"/>
  <c r="AF3405" i="5"/>
  <c r="AG3405" i="5"/>
  <c r="AH3405" i="5"/>
  <c r="I3406" i="5"/>
  <c r="AF3406" i="5"/>
  <c r="AG3406" i="5"/>
  <c r="AH3406" i="5"/>
  <c r="I3407" i="5"/>
  <c r="AF3407" i="5"/>
  <c r="AG3407" i="5"/>
  <c r="AH3407" i="5"/>
  <c r="I3408" i="5"/>
  <c r="AF3408" i="5"/>
  <c r="AG3408" i="5"/>
  <c r="AH3408" i="5"/>
  <c r="I3409" i="5"/>
  <c r="AF3409" i="5"/>
  <c r="AG3409" i="5"/>
  <c r="AH3409" i="5"/>
  <c r="I3410" i="5"/>
  <c r="AF3410" i="5"/>
  <c r="AG3410" i="5"/>
  <c r="AH3410" i="5"/>
  <c r="I3411" i="5"/>
  <c r="AF3411" i="5"/>
  <c r="AG3411" i="5"/>
  <c r="AH3411" i="5"/>
  <c r="I3412" i="5"/>
  <c r="AF3412" i="5"/>
  <c r="AG3412" i="5"/>
  <c r="AH3412" i="5"/>
  <c r="I3413" i="5"/>
  <c r="AF3413" i="5"/>
  <c r="AG3413" i="5"/>
  <c r="AH3413" i="5"/>
  <c r="I3414" i="5"/>
  <c r="AF3414" i="5"/>
  <c r="AG3414" i="5"/>
  <c r="AH3414" i="5"/>
  <c r="I3415" i="5"/>
  <c r="AF3415" i="5"/>
  <c r="AG3415" i="5"/>
  <c r="AH3415" i="5"/>
  <c r="I3416" i="5"/>
  <c r="AF3416" i="5"/>
  <c r="AG3416" i="5"/>
  <c r="AH3416" i="5"/>
  <c r="I3417" i="5"/>
  <c r="AF3417" i="5"/>
  <c r="AG3417" i="5"/>
  <c r="AH3417" i="5"/>
  <c r="I3418" i="5"/>
  <c r="AF3418" i="5"/>
  <c r="AG3418" i="5"/>
  <c r="AH3418" i="5"/>
  <c r="I3419" i="5"/>
  <c r="AF3419" i="5"/>
  <c r="AG3419" i="5"/>
  <c r="AH3419" i="5"/>
  <c r="I3420" i="5"/>
  <c r="AF3420" i="5"/>
  <c r="AG3420" i="5"/>
  <c r="AH3420" i="5"/>
  <c r="I3421" i="5"/>
  <c r="AF3421" i="5"/>
  <c r="AG3421" i="5"/>
  <c r="AH3421" i="5"/>
  <c r="I3422" i="5"/>
  <c r="AF3422" i="5"/>
  <c r="AG3422" i="5"/>
  <c r="AH3422" i="5"/>
  <c r="I3423" i="5"/>
  <c r="AF3423" i="5"/>
  <c r="AG3423" i="5"/>
  <c r="AH3423" i="5"/>
  <c r="I3424" i="5"/>
  <c r="AF3424" i="5"/>
  <c r="AG3424" i="5"/>
  <c r="AH3424" i="5"/>
  <c r="I3425" i="5"/>
  <c r="AF3425" i="5"/>
  <c r="AG3425" i="5"/>
  <c r="AH3425" i="5"/>
  <c r="I3426" i="5"/>
  <c r="AF3426" i="5"/>
  <c r="AG3426" i="5"/>
  <c r="AH3426" i="5"/>
  <c r="I3427" i="5"/>
  <c r="AF3427" i="5"/>
  <c r="AG3427" i="5"/>
  <c r="AH3427" i="5"/>
  <c r="I3428" i="5"/>
  <c r="AF3428" i="5"/>
  <c r="AG3428" i="5"/>
  <c r="AH3428" i="5"/>
  <c r="I3429" i="5"/>
  <c r="AF3429" i="5"/>
  <c r="AG3429" i="5"/>
  <c r="AH3429" i="5"/>
  <c r="I3430" i="5"/>
  <c r="AF3430" i="5"/>
  <c r="AG3430" i="5"/>
  <c r="AH3430" i="5"/>
  <c r="I3431" i="5"/>
  <c r="AF3431" i="5"/>
  <c r="AG3431" i="5"/>
  <c r="AH3431" i="5"/>
  <c r="I3432" i="5"/>
  <c r="AF3432" i="5"/>
  <c r="AG3432" i="5"/>
  <c r="AH3432" i="5"/>
  <c r="I3433" i="5"/>
  <c r="AF3433" i="5"/>
  <c r="AG3433" i="5"/>
  <c r="AH3433" i="5"/>
  <c r="I3434" i="5"/>
  <c r="AF3434" i="5"/>
  <c r="AG3434" i="5"/>
  <c r="AH3434" i="5"/>
  <c r="I3435" i="5"/>
  <c r="AF3435" i="5"/>
  <c r="AG3435" i="5"/>
  <c r="AH3435" i="5"/>
  <c r="I3436" i="5"/>
  <c r="AF3436" i="5"/>
  <c r="AG3436" i="5"/>
  <c r="AH3436" i="5"/>
  <c r="I3437" i="5"/>
  <c r="AF3437" i="5"/>
  <c r="AG3437" i="5"/>
  <c r="AH3437" i="5"/>
  <c r="I3438" i="5"/>
  <c r="AF3438" i="5"/>
  <c r="AG3438" i="5"/>
  <c r="AH3438" i="5"/>
  <c r="I3439" i="5"/>
  <c r="AF3439" i="5"/>
  <c r="AG3439" i="5"/>
  <c r="AH3439" i="5"/>
  <c r="I3440" i="5"/>
  <c r="AF3440" i="5"/>
  <c r="AG3440" i="5"/>
  <c r="AH3440" i="5"/>
  <c r="I3441" i="5"/>
  <c r="AF3441" i="5"/>
  <c r="AG3441" i="5"/>
  <c r="AH3441" i="5"/>
  <c r="I3442" i="5"/>
  <c r="AF3442" i="5"/>
  <c r="AG3442" i="5"/>
  <c r="AH3442" i="5"/>
  <c r="I3443" i="5"/>
  <c r="AF3443" i="5"/>
  <c r="AG3443" i="5"/>
  <c r="AH3443" i="5"/>
  <c r="I3444" i="5"/>
  <c r="AF3444" i="5"/>
  <c r="AG3444" i="5"/>
  <c r="AH3444" i="5"/>
  <c r="I3445" i="5"/>
  <c r="AF3445" i="5"/>
  <c r="AG3445" i="5"/>
  <c r="AH3445" i="5"/>
  <c r="I3446" i="5"/>
  <c r="AF3446" i="5"/>
  <c r="AG3446" i="5"/>
  <c r="AH3446" i="5"/>
  <c r="I3447" i="5"/>
  <c r="AF3447" i="5"/>
  <c r="AG3447" i="5"/>
  <c r="AH3447" i="5"/>
  <c r="I3448" i="5"/>
  <c r="AF3448" i="5"/>
  <c r="AG3448" i="5"/>
  <c r="AH3448" i="5"/>
  <c r="I3449" i="5"/>
  <c r="AF3449" i="5"/>
  <c r="AG3449" i="5"/>
  <c r="AH3449" i="5"/>
  <c r="I3450" i="5"/>
  <c r="AF3450" i="5"/>
  <c r="AG3450" i="5"/>
  <c r="AH3450" i="5"/>
  <c r="I3451" i="5"/>
  <c r="AF3451" i="5"/>
  <c r="AG3451" i="5"/>
  <c r="AH3451" i="5"/>
  <c r="I3452" i="5"/>
  <c r="AF3452" i="5"/>
  <c r="AG3452" i="5"/>
  <c r="AH3452" i="5"/>
  <c r="I3453" i="5"/>
  <c r="AF3453" i="5"/>
  <c r="AG3453" i="5"/>
  <c r="AH3453" i="5"/>
  <c r="I3454" i="5"/>
  <c r="AF3454" i="5"/>
  <c r="AG3454" i="5"/>
  <c r="AH3454" i="5"/>
  <c r="I3455" i="5"/>
  <c r="AF3455" i="5"/>
  <c r="AG3455" i="5"/>
  <c r="AH3455" i="5"/>
  <c r="I3456" i="5"/>
  <c r="AF3456" i="5"/>
  <c r="AG3456" i="5"/>
  <c r="AH3456" i="5"/>
  <c r="I3457" i="5"/>
  <c r="AF3457" i="5"/>
  <c r="AG3457" i="5"/>
  <c r="AH3457" i="5"/>
  <c r="I3458" i="5"/>
  <c r="AF3458" i="5"/>
  <c r="AG3458" i="5"/>
  <c r="AH3458" i="5"/>
  <c r="I3459" i="5"/>
  <c r="AF3459" i="5"/>
  <c r="AG3459" i="5"/>
  <c r="AH3459" i="5"/>
  <c r="I3460" i="5"/>
  <c r="AF3460" i="5"/>
  <c r="AG3460" i="5"/>
  <c r="AH3460" i="5"/>
  <c r="I3461" i="5"/>
  <c r="AF3461" i="5"/>
  <c r="AG3461" i="5"/>
  <c r="AH3461" i="5"/>
  <c r="I3462" i="5"/>
  <c r="AF3462" i="5"/>
  <c r="AG3462" i="5"/>
  <c r="AH3462" i="5"/>
  <c r="I3463" i="5"/>
  <c r="AF3463" i="5"/>
  <c r="AG3463" i="5"/>
  <c r="AH3463" i="5"/>
  <c r="I3464" i="5"/>
  <c r="AF3464" i="5"/>
  <c r="AG3464" i="5"/>
  <c r="AH3464" i="5"/>
  <c r="I3465" i="5"/>
  <c r="AF3465" i="5"/>
  <c r="AG3465" i="5"/>
  <c r="AH3465" i="5"/>
  <c r="I3466" i="5"/>
  <c r="AF3466" i="5"/>
  <c r="AG3466" i="5"/>
  <c r="AH3466" i="5"/>
  <c r="I3467" i="5"/>
  <c r="AF3467" i="5"/>
  <c r="AG3467" i="5"/>
  <c r="AH3467" i="5"/>
  <c r="I3468" i="5"/>
  <c r="AF3468" i="5"/>
  <c r="AG3468" i="5"/>
  <c r="AH3468" i="5"/>
  <c r="I3469" i="5"/>
  <c r="AF3469" i="5"/>
  <c r="AG3469" i="5"/>
  <c r="AH3469" i="5"/>
  <c r="I3470" i="5"/>
  <c r="AF3470" i="5"/>
  <c r="AG3470" i="5"/>
  <c r="AH3470" i="5"/>
  <c r="I3471" i="5"/>
  <c r="AF3471" i="5"/>
  <c r="AG3471" i="5"/>
  <c r="AH3471" i="5"/>
  <c r="I3472" i="5"/>
  <c r="AF3472" i="5"/>
  <c r="AG3472" i="5"/>
  <c r="AH3472" i="5"/>
  <c r="I3473" i="5"/>
  <c r="AF3473" i="5"/>
  <c r="AG3473" i="5"/>
  <c r="AH3473" i="5"/>
  <c r="I3474" i="5"/>
  <c r="AF3474" i="5"/>
  <c r="AG3474" i="5"/>
  <c r="AH3474" i="5"/>
  <c r="I3475" i="5"/>
  <c r="AF3475" i="5"/>
  <c r="AG3475" i="5"/>
  <c r="AH3475" i="5"/>
  <c r="I3476" i="5"/>
  <c r="AF3476" i="5"/>
  <c r="AG3476" i="5"/>
  <c r="AH3476" i="5"/>
  <c r="I3477" i="5"/>
  <c r="AF3477" i="5"/>
  <c r="AG3477" i="5"/>
  <c r="AH3477" i="5"/>
  <c r="I3478" i="5"/>
  <c r="AF3478" i="5"/>
  <c r="AG3478" i="5"/>
  <c r="AH3478" i="5"/>
  <c r="I3479" i="5"/>
  <c r="AF3479" i="5"/>
  <c r="AG3479" i="5"/>
  <c r="AH3479" i="5"/>
  <c r="I3480" i="5"/>
  <c r="AF3480" i="5"/>
  <c r="AG3480" i="5"/>
  <c r="AH3480" i="5"/>
  <c r="I3481" i="5"/>
  <c r="AF3481" i="5"/>
  <c r="AG3481" i="5"/>
  <c r="AH3481" i="5"/>
  <c r="I3482" i="5"/>
  <c r="AF3482" i="5"/>
  <c r="AG3482" i="5"/>
  <c r="AH3482" i="5"/>
  <c r="I3483" i="5"/>
  <c r="AF3483" i="5"/>
  <c r="AG3483" i="5"/>
  <c r="AH3483" i="5"/>
  <c r="I3484" i="5"/>
  <c r="AF3484" i="5"/>
  <c r="AG3484" i="5"/>
  <c r="AH3484" i="5"/>
  <c r="I3485" i="5"/>
  <c r="AF3485" i="5"/>
  <c r="AG3485" i="5"/>
  <c r="AH3485" i="5"/>
  <c r="I3486" i="5"/>
  <c r="AF3486" i="5"/>
  <c r="AG3486" i="5"/>
  <c r="AH3486" i="5"/>
  <c r="I3487" i="5"/>
  <c r="AF3487" i="5"/>
  <c r="AG3487" i="5"/>
  <c r="AH3487" i="5"/>
  <c r="I3488" i="5"/>
  <c r="AF3488" i="5"/>
  <c r="AG3488" i="5"/>
  <c r="AH3488" i="5"/>
  <c r="I3489" i="5"/>
  <c r="AF3489" i="5"/>
  <c r="AG3489" i="5"/>
  <c r="AH3489" i="5"/>
  <c r="I3490" i="5"/>
  <c r="AF3490" i="5"/>
  <c r="AG3490" i="5"/>
  <c r="AH3490" i="5"/>
  <c r="I3491" i="5"/>
  <c r="AF3491" i="5"/>
  <c r="AG3491" i="5"/>
  <c r="AH3491" i="5"/>
  <c r="I3492" i="5"/>
  <c r="AF3492" i="5"/>
  <c r="AG3492" i="5"/>
  <c r="AH3492" i="5"/>
  <c r="I3493" i="5"/>
  <c r="AF3493" i="5"/>
  <c r="AG3493" i="5"/>
  <c r="AH3493" i="5"/>
  <c r="I3494" i="5"/>
  <c r="AF3494" i="5"/>
  <c r="AG3494" i="5"/>
  <c r="AH3494" i="5"/>
  <c r="I3495" i="5"/>
  <c r="AF3495" i="5"/>
  <c r="AG3495" i="5"/>
  <c r="AH3495" i="5"/>
  <c r="I3496" i="5"/>
  <c r="AF3496" i="5"/>
  <c r="AG3496" i="5"/>
  <c r="AH3496" i="5"/>
  <c r="I3497" i="5"/>
  <c r="AF3497" i="5"/>
  <c r="AG3497" i="5"/>
  <c r="AH3497" i="5"/>
  <c r="I3498" i="5"/>
  <c r="AF3498" i="5"/>
  <c r="AG3498" i="5"/>
  <c r="AH3498" i="5"/>
  <c r="I3499" i="5"/>
  <c r="AF3499" i="5"/>
  <c r="AG3499" i="5"/>
  <c r="AH3499" i="5"/>
  <c r="I3500" i="5"/>
  <c r="AF3500" i="5"/>
  <c r="AG3500" i="5"/>
  <c r="AH3500" i="5"/>
  <c r="I3501" i="5"/>
  <c r="AF3501" i="5"/>
  <c r="AG3501" i="5"/>
  <c r="AH3501" i="5"/>
  <c r="I3502" i="5"/>
  <c r="AF3502" i="5"/>
  <c r="AG3502" i="5"/>
  <c r="AH3502" i="5"/>
  <c r="I3503" i="5"/>
  <c r="AF3503" i="5"/>
  <c r="AG3503" i="5"/>
  <c r="AH3503" i="5"/>
  <c r="I3504" i="5"/>
  <c r="AF3504" i="5"/>
  <c r="AG3504" i="5"/>
  <c r="AH3504" i="5"/>
  <c r="I3505" i="5"/>
  <c r="AF3505" i="5"/>
  <c r="AG3505" i="5"/>
  <c r="AH3505" i="5"/>
  <c r="I3506" i="5"/>
  <c r="AF3506" i="5"/>
  <c r="AG3506" i="5"/>
  <c r="AH3506" i="5"/>
  <c r="I3507" i="5"/>
  <c r="AF3507" i="5"/>
  <c r="AG3507" i="5"/>
  <c r="AH3507" i="5"/>
  <c r="I3508" i="5"/>
  <c r="AF3508" i="5"/>
  <c r="AG3508" i="5"/>
  <c r="AH3508" i="5"/>
  <c r="I3509" i="5"/>
  <c r="AF3509" i="5"/>
  <c r="AG3509" i="5"/>
  <c r="AH3509" i="5"/>
  <c r="I3510" i="5"/>
  <c r="AF3510" i="5"/>
  <c r="AG3510" i="5"/>
  <c r="AH3510" i="5"/>
  <c r="I3511" i="5"/>
  <c r="AF3511" i="5"/>
  <c r="AG3511" i="5"/>
  <c r="AH3511" i="5"/>
  <c r="I3512" i="5"/>
  <c r="AF3512" i="5"/>
  <c r="AG3512" i="5"/>
  <c r="AH3512" i="5"/>
  <c r="I3513" i="5"/>
  <c r="AF3513" i="5"/>
  <c r="AG3513" i="5"/>
  <c r="AH3513" i="5"/>
  <c r="I3514" i="5"/>
  <c r="AF3514" i="5"/>
  <c r="AG3514" i="5"/>
  <c r="AH3514" i="5"/>
  <c r="I3515" i="5"/>
  <c r="AF3515" i="5"/>
  <c r="AG3515" i="5"/>
  <c r="AH3515" i="5"/>
  <c r="I3516" i="5"/>
  <c r="AF3516" i="5"/>
  <c r="AG3516" i="5"/>
  <c r="AH3516" i="5"/>
  <c r="I3517" i="5"/>
  <c r="AF3517" i="5"/>
  <c r="AG3517" i="5"/>
  <c r="AH3517" i="5"/>
  <c r="I3518" i="5"/>
  <c r="AF3518" i="5"/>
  <c r="AG3518" i="5"/>
  <c r="AH3518" i="5"/>
  <c r="I3519" i="5"/>
  <c r="AF3519" i="5"/>
  <c r="AG3519" i="5"/>
  <c r="AH3519" i="5"/>
  <c r="I3520" i="5"/>
  <c r="AF3520" i="5"/>
  <c r="AG3520" i="5"/>
  <c r="AH3520" i="5"/>
  <c r="I3521" i="5"/>
  <c r="AF3521" i="5"/>
  <c r="AG3521" i="5"/>
  <c r="AH3521" i="5"/>
  <c r="I3522" i="5"/>
  <c r="AF3522" i="5"/>
  <c r="AG3522" i="5"/>
  <c r="AH3522" i="5"/>
  <c r="I3523" i="5"/>
  <c r="AF3523" i="5"/>
  <c r="AG3523" i="5"/>
  <c r="AH3523" i="5"/>
  <c r="I3524" i="5"/>
  <c r="AF3524" i="5"/>
  <c r="AG3524" i="5"/>
  <c r="AH3524" i="5"/>
  <c r="I3525" i="5"/>
  <c r="AF3525" i="5"/>
  <c r="AG3525" i="5"/>
  <c r="AH3525" i="5"/>
  <c r="I3526" i="5"/>
  <c r="AF3526" i="5"/>
  <c r="AG3526" i="5"/>
  <c r="AH3526" i="5"/>
  <c r="I3527" i="5"/>
  <c r="AF3527" i="5"/>
  <c r="AG3527" i="5"/>
  <c r="AH3527" i="5"/>
  <c r="I3528" i="5"/>
  <c r="AF3528" i="5"/>
  <c r="AG3528" i="5"/>
  <c r="AH3528" i="5"/>
  <c r="I3529" i="5"/>
  <c r="AF3529" i="5"/>
  <c r="AG3529" i="5"/>
  <c r="AH3529" i="5"/>
  <c r="I3530" i="5"/>
  <c r="AF3530" i="5"/>
  <c r="AG3530" i="5"/>
  <c r="AH3530" i="5"/>
  <c r="I3531" i="5"/>
  <c r="AF3531" i="5"/>
  <c r="AG3531" i="5"/>
  <c r="AH3531" i="5"/>
  <c r="I3532" i="5"/>
  <c r="AF3532" i="5"/>
  <c r="AG3532" i="5"/>
  <c r="AH3532" i="5"/>
  <c r="I3533" i="5"/>
  <c r="AF3533" i="5"/>
  <c r="AG3533" i="5"/>
  <c r="AH3533" i="5"/>
  <c r="I3534" i="5"/>
  <c r="AF3534" i="5"/>
  <c r="AG3534" i="5"/>
  <c r="AH3534" i="5"/>
  <c r="I3535" i="5"/>
  <c r="AF3535" i="5"/>
  <c r="AG3535" i="5"/>
  <c r="AH3535" i="5"/>
  <c r="I3536" i="5"/>
  <c r="AF3536" i="5"/>
  <c r="AG3536" i="5"/>
  <c r="AH3536" i="5"/>
  <c r="I3537" i="5"/>
  <c r="AF3537" i="5"/>
  <c r="AG3537" i="5"/>
  <c r="AH3537" i="5"/>
  <c r="I3538" i="5"/>
  <c r="AF3538" i="5"/>
  <c r="AG3538" i="5"/>
  <c r="AH3538" i="5"/>
  <c r="I3539" i="5"/>
  <c r="AF3539" i="5"/>
  <c r="AG3539" i="5"/>
  <c r="AH3539" i="5"/>
  <c r="I3540" i="5"/>
  <c r="AF3540" i="5"/>
  <c r="AG3540" i="5"/>
  <c r="AH3540" i="5"/>
  <c r="I3541" i="5"/>
  <c r="AF3541" i="5"/>
  <c r="AG3541" i="5"/>
  <c r="AH3541" i="5"/>
  <c r="I3542" i="5"/>
  <c r="AF3542" i="5"/>
  <c r="AG3542" i="5"/>
  <c r="AH3542" i="5"/>
  <c r="I3543" i="5"/>
  <c r="AF3543" i="5"/>
  <c r="AG3543" i="5"/>
  <c r="AH3543" i="5"/>
  <c r="I3544" i="5"/>
  <c r="AF3544" i="5"/>
  <c r="AG3544" i="5"/>
  <c r="AH3544" i="5"/>
  <c r="I3545" i="5"/>
  <c r="AF3545" i="5"/>
  <c r="AG3545" i="5"/>
  <c r="AH3545" i="5"/>
  <c r="I3546" i="5"/>
  <c r="AF3546" i="5"/>
  <c r="AG3546" i="5"/>
  <c r="AH3546" i="5"/>
  <c r="I3547" i="5"/>
  <c r="AF3547" i="5"/>
  <c r="AG3547" i="5"/>
  <c r="AH3547" i="5"/>
  <c r="I3548" i="5"/>
  <c r="AF3548" i="5"/>
  <c r="AG3548" i="5"/>
  <c r="AH3548" i="5"/>
  <c r="I3549" i="5"/>
  <c r="AF3549" i="5"/>
  <c r="AG3549" i="5"/>
  <c r="AH3549" i="5"/>
  <c r="I3550" i="5"/>
  <c r="AF3550" i="5"/>
  <c r="AG3550" i="5"/>
  <c r="AH3550" i="5"/>
  <c r="I3551" i="5"/>
  <c r="AF3551" i="5"/>
  <c r="AG3551" i="5"/>
  <c r="AH3551" i="5"/>
  <c r="I3552" i="5"/>
  <c r="AF3552" i="5"/>
  <c r="AG3552" i="5"/>
  <c r="AH3552" i="5"/>
  <c r="I3553" i="5"/>
  <c r="AF3553" i="5"/>
  <c r="AG3553" i="5"/>
  <c r="AH3553" i="5"/>
  <c r="I3554" i="5"/>
  <c r="AF3554" i="5"/>
  <c r="AG3554" i="5"/>
  <c r="AH3554" i="5"/>
  <c r="I3555" i="5"/>
  <c r="AF3555" i="5"/>
  <c r="AG3555" i="5"/>
  <c r="AH3555" i="5"/>
  <c r="I3556" i="5"/>
  <c r="AF3556" i="5"/>
  <c r="AG3556" i="5"/>
  <c r="AH3556" i="5"/>
  <c r="I3557" i="5"/>
  <c r="AF3557" i="5"/>
  <c r="AG3557" i="5"/>
  <c r="AH3557" i="5"/>
  <c r="I3558" i="5"/>
  <c r="AF3558" i="5"/>
  <c r="AG3558" i="5"/>
  <c r="AH3558" i="5"/>
  <c r="I3559" i="5"/>
  <c r="AF3559" i="5"/>
  <c r="AG3559" i="5"/>
  <c r="AH3559" i="5"/>
  <c r="I3560" i="5"/>
  <c r="AF3560" i="5"/>
  <c r="AG3560" i="5"/>
  <c r="AH3560" i="5"/>
  <c r="I3561" i="5"/>
  <c r="AF3561" i="5"/>
  <c r="AG3561" i="5"/>
  <c r="AH3561" i="5"/>
  <c r="I3562" i="5"/>
  <c r="AF3562" i="5"/>
  <c r="AG3562" i="5"/>
  <c r="AH3562" i="5"/>
  <c r="I3563" i="5"/>
  <c r="AF3563" i="5"/>
  <c r="AG3563" i="5"/>
  <c r="AH3563" i="5"/>
  <c r="I3564" i="5"/>
  <c r="AF3564" i="5"/>
  <c r="AG3564" i="5"/>
  <c r="AH3564" i="5"/>
  <c r="I3565" i="5"/>
  <c r="AF3565" i="5"/>
  <c r="AG3565" i="5"/>
  <c r="AH3565" i="5"/>
  <c r="I3566" i="5"/>
  <c r="AF3566" i="5"/>
  <c r="AG3566" i="5"/>
  <c r="AH3566" i="5"/>
  <c r="I3567" i="5"/>
  <c r="AF3567" i="5"/>
  <c r="AG3567" i="5"/>
  <c r="AH3567" i="5"/>
  <c r="I3568" i="5"/>
  <c r="AF3568" i="5"/>
  <c r="AG3568" i="5"/>
  <c r="AH3568" i="5"/>
  <c r="I3569" i="5"/>
  <c r="AF3569" i="5"/>
  <c r="AG3569" i="5"/>
  <c r="AH3569" i="5"/>
  <c r="I3570" i="5"/>
  <c r="AF3570" i="5"/>
  <c r="AG3570" i="5"/>
  <c r="AH3570" i="5"/>
  <c r="I3571" i="5"/>
  <c r="AF3571" i="5"/>
  <c r="AG3571" i="5"/>
  <c r="AH3571" i="5"/>
  <c r="I3572" i="5"/>
  <c r="AF3572" i="5"/>
  <c r="AG3572" i="5"/>
  <c r="AH3572" i="5"/>
  <c r="I3573" i="5"/>
  <c r="AF3573" i="5"/>
  <c r="AG3573" i="5"/>
  <c r="AH3573" i="5"/>
  <c r="I3574" i="5"/>
  <c r="AF3574" i="5"/>
  <c r="AG3574" i="5"/>
  <c r="AH3574" i="5"/>
  <c r="I3575" i="5"/>
  <c r="AF3575" i="5"/>
  <c r="AG3575" i="5"/>
  <c r="AH3575" i="5"/>
  <c r="I3576" i="5"/>
  <c r="AF3576" i="5"/>
  <c r="AG3576" i="5"/>
  <c r="AH3576" i="5"/>
  <c r="I3577" i="5"/>
  <c r="AF3577" i="5"/>
  <c r="AG3577" i="5"/>
  <c r="AH3577" i="5"/>
  <c r="I3578" i="5"/>
  <c r="AF3578" i="5"/>
  <c r="AG3578" i="5"/>
  <c r="AH3578" i="5"/>
  <c r="I3579" i="5"/>
  <c r="AF3579" i="5"/>
  <c r="AG3579" i="5"/>
  <c r="AH3579" i="5"/>
  <c r="I3580" i="5"/>
  <c r="AF3580" i="5"/>
  <c r="AG3580" i="5"/>
  <c r="AH3580" i="5"/>
  <c r="I3581" i="5"/>
  <c r="AF3581" i="5"/>
  <c r="AG3581" i="5"/>
  <c r="AH3581" i="5"/>
  <c r="I3582" i="5"/>
  <c r="AF3582" i="5"/>
  <c r="AG3582" i="5"/>
  <c r="AH3582" i="5"/>
  <c r="I3583" i="5"/>
  <c r="AF3583" i="5"/>
  <c r="AG3583" i="5"/>
  <c r="AH3583" i="5"/>
  <c r="I3584" i="5"/>
  <c r="AF3584" i="5"/>
  <c r="AG3584" i="5"/>
  <c r="AH3584" i="5"/>
  <c r="I3585" i="5"/>
  <c r="AF3585" i="5"/>
  <c r="AG3585" i="5"/>
  <c r="AH3585" i="5"/>
  <c r="I3586" i="5"/>
  <c r="AF3586" i="5"/>
  <c r="AG3586" i="5"/>
  <c r="AH3586" i="5"/>
  <c r="I3587" i="5"/>
  <c r="AF3587" i="5"/>
  <c r="AG3587" i="5"/>
  <c r="AH3587" i="5"/>
  <c r="I3588" i="5"/>
  <c r="AF3588" i="5"/>
  <c r="AG3588" i="5"/>
  <c r="AH3588" i="5"/>
  <c r="I3589" i="5"/>
  <c r="AF3589" i="5"/>
  <c r="AG3589" i="5"/>
  <c r="AH3589" i="5"/>
  <c r="I3590" i="5"/>
  <c r="AF3590" i="5"/>
  <c r="AG3590" i="5"/>
  <c r="AH3590" i="5"/>
  <c r="I3591" i="5"/>
  <c r="AF3591" i="5"/>
  <c r="AG3591" i="5"/>
  <c r="AH3591" i="5"/>
  <c r="I3592" i="5"/>
  <c r="AF3592" i="5"/>
  <c r="AG3592" i="5"/>
  <c r="AH3592" i="5"/>
  <c r="I3593" i="5"/>
  <c r="AF3593" i="5"/>
  <c r="AG3593" i="5"/>
  <c r="AH3593" i="5"/>
  <c r="I3594" i="5"/>
  <c r="AF3594" i="5"/>
  <c r="AG3594" i="5"/>
  <c r="AH3594" i="5"/>
  <c r="I3595" i="5"/>
  <c r="AF3595" i="5"/>
  <c r="AG3595" i="5"/>
  <c r="AH3595" i="5"/>
  <c r="I3596" i="5"/>
  <c r="AF3596" i="5"/>
  <c r="AG3596" i="5"/>
  <c r="AH3596" i="5"/>
  <c r="I3597" i="5"/>
  <c r="AF3597" i="5"/>
  <c r="AG3597" i="5"/>
  <c r="AH3597" i="5"/>
  <c r="I3598" i="5"/>
  <c r="AF3598" i="5"/>
  <c r="AG3598" i="5"/>
  <c r="AH3598" i="5"/>
  <c r="I3599" i="5"/>
  <c r="AF3599" i="5"/>
  <c r="AG3599" i="5"/>
  <c r="AH3599" i="5"/>
  <c r="I3600" i="5"/>
  <c r="AF3600" i="5"/>
  <c r="AG3600" i="5"/>
  <c r="AH3600" i="5"/>
  <c r="I3601" i="5"/>
  <c r="AF3601" i="5"/>
  <c r="AG3601" i="5"/>
  <c r="AH3601" i="5"/>
  <c r="I3602" i="5"/>
  <c r="AF3602" i="5"/>
  <c r="AG3602" i="5"/>
  <c r="AH3602" i="5"/>
  <c r="I3603" i="5"/>
  <c r="AF3603" i="5"/>
  <c r="AG3603" i="5"/>
  <c r="AH3603" i="5"/>
  <c r="I3604" i="5"/>
  <c r="AF3604" i="5"/>
  <c r="AG3604" i="5"/>
  <c r="AH3604" i="5"/>
  <c r="I3605" i="5"/>
  <c r="AF3605" i="5"/>
  <c r="AG3605" i="5"/>
  <c r="AH3605" i="5"/>
  <c r="I3606" i="5"/>
  <c r="AF3606" i="5"/>
  <c r="AG3606" i="5"/>
  <c r="AH3606" i="5"/>
  <c r="I3607" i="5"/>
  <c r="AF3607" i="5"/>
  <c r="AG3607" i="5"/>
  <c r="AH3607" i="5"/>
  <c r="I3608" i="5"/>
  <c r="AF3608" i="5"/>
  <c r="AG3608" i="5"/>
  <c r="AH3608" i="5"/>
  <c r="I3609" i="5"/>
  <c r="AF3609" i="5"/>
  <c r="AG3609" i="5"/>
  <c r="AH3609" i="5"/>
  <c r="I3610" i="5"/>
  <c r="AF3610" i="5"/>
  <c r="AG3610" i="5"/>
  <c r="AH3610" i="5"/>
  <c r="I3611" i="5"/>
  <c r="AF3611" i="5"/>
  <c r="AG3611" i="5"/>
  <c r="AH3611" i="5"/>
  <c r="I3612" i="5"/>
  <c r="AF3612" i="5"/>
  <c r="AG3612" i="5"/>
  <c r="AH3612" i="5"/>
  <c r="I3613" i="5"/>
  <c r="AF3613" i="5"/>
  <c r="AG3613" i="5"/>
  <c r="AH3613" i="5"/>
  <c r="I3614" i="5"/>
  <c r="AF3614" i="5"/>
  <c r="AG3614" i="5"/>
  <c r="AH3614" i="5"/>
  <c r="I3615" i="5"/>
  <c r="AF3615" i="5"/>
  <c r="AG3615" i="5"/>
  <c r="AH3615" i="5"/>
  <c r="I3616" i="5"/>
  <c r="AF3616" i="5"/>
  <c r="AG3616" i="5"/>
  <c r="AH3616" i="5"/>
  <c r="I3617" i="5"/>
  <c r="AF3617" i="5"/>
  <c r="AG3617" i="5"/>
  <c r="AH3617" i="5"/>
  <c r="I3618" i="5"/>
  <c r="AF3618" i="5"/>
  <c r="AG3618" i="5"/>
  <c r="AH3618" i="5"/>
  <c r="I3619" i="5"/>
  <c r="AF3619" i="5"/>
  <c r="AG3619" i="5"/>
  <c r="AH3619" i="5"/>
  <c r="I3620" i="5"/>
  <c r="AF3620" i="5"/>
  <c r="AG3620" i="5"/>
  <c r="AH3620" i="5"/>
  <c r="I3621" i="5"/>
  <c r="AF3621" i="5"/>
  <c r="AG3621" i="5"/>
  <c r="AH3621" i="5"/>
  <c r="I3622" i="5"/>
  <c r="AF3622" i="5"/>
  <c r="AG3622" i="5"/>
  <c r="AH3622" i="5"/>
  <c r="I3623" i="5"/>
  <c r="AF3623" i="5"/>
  <c r="AG3623" i="5"/>
  <c r="AH3623" i="5"/>
  <c r="I3624" i="5"/>
  <c r="AF3624" i="5"/>
  <c r="AG3624" i="5"/>
  <c r="AH3624" i="5"/>
  <c r="I3625" i="5"/>
  <c r="AF3625" i="5"/>
  <c r="AG3625" i="5"/>
  <c r="AH3625" i="5"/>
  <c r="I3626" i="5"/>
  <c r="AF3626" i="5"/>
  <c r="AG3626" i="5"/>
  <c r="AH3626" i="5"/>
  <c r="I3627" i="5"/>
  <c r="AF3627" i="5"/>
  <c r="AG3627" i="5"/>
  <c r="AH3627" i="5"/>
  <c r="I3628" i="5"/>
  <c r="AF3628" i="5"/>
  <c r="AG3628" i="5"/>
  <c r="AH3628" i="5"/>
  <c r="I3629" i="5"/>
  <c r="AF3629" i="5"/>
  <c r="AG3629" i="5"/>
  <c r="AH3629" i="5"/>
  <c r="I3630" i="5"/>
  <c r="AF3630" i="5"/>
  <c r="AG3630" i="5"/>
  <c r="AH3630" i="5"/>
  <c r="I3631" i="5"/>
  <c r="AF3631" i="5"/>
  <c r="AG3631" i="5"/>
  <c r="AH3631" i="5"/>
  <c r="I3632" i="5"/>
  <c r="AF3632" i="5"/>
  <c r="AG3632" i="5"/>
  <c r="AH3632" i="5"/>
  <c r="I3633" i="5"/>
  <c r="AF3633" i="5"/>
  <c r="AG3633" i="5"/>
  <c r="AH3633" i="5"/>
  <c r="I3634" i="5"/>
  <c r="AF3634" i="5"/>
  <c r="AG3634" i="5"/>
  <c r="AH3634" i="5"/>
  <c r="I3635" i="5"/>
  <c r="AF3635" i="5"/>
  <c r="AG3635" i="5"/>
  <c r="AH3635" i="5"/>
  <c r="I3636" i="5"/>
  <c r="AF3636" i="5"/>
  <c r="AG3636" i="5"/>
  <c r="AH3636" i="5"/>
  <c r="I3637" i="5"/>
  <c r="AF3637" i="5"/>
  <c r="AG3637" i="5"/>
  <c r="AH3637" i="5"/>
  <c r="I3638" i="5"/>
  <c r="AF3638" i="5"/>
  <c r="AG3638" i="5"/>
  <c r="AH3638" i="5"/>
  <c r="I3639" i="5"/>
  <c r="AF3639" i="5"/>
  <c r="AG3639" i="5"/>
  <c r="AH3639" i="5"/>
  <c r="I3640" i="5"/>
  <c r="AF3640" i="5"/>
  <c r="AG3640" i="5"/>
  <c r="AH3640" i="5"/>
  <c r="I3641" i="5"/>
  <c r="AF3641" i="5"/>
  <c r="AG3641" i="5"/>
  <c r="AH3641" i="5"/>
  <c r="I3642" i="5"/>
  <c r="AF3642" i="5"/>
  <c r="AG3642" i="5"/>
  <c r="AH3642" i="5"/>
  <c r="I3643" i="5"/>
  <c r="AF3643" i="5"/>
  <c r="AG3643" i="5"/>
  <c r="AH3643" i="5"/>
  <c r="I3644" i="5"/>
  <c r="AF3644" i="5"/>
  <c r="AG3644" i="5"/>
  <c r="AH3644" i="5"/>
  <c r="I3645" i="5"/>
  <c r="AF3645" i="5"/>
  <c r="AG3645" i="5"/>
  <c r="AH3645" i="5"/>
  <c r="I3646" i="5"/>
  <c r="AF3646" i="5"/>
  <c r="AG3646" i="5"/>
  <c r="AH3646" i="5"/>
  <c r="I3647" i="5"/>
  <c r="AF3647" i="5"/>
  <c r="AG3647" i="5"/>
  <c r="AH3647" i="5"/>
  <c r="I3648" i="5"/>
  <c r="AF3648" i="5"/>
  <c r="AG3648" i="5"/>
  <c r="AH3648" i="5"/>
  <c r="I3649" i="5"/>
  <c r="AF3649" i="5"/>
  <c r="AG3649" i="5"/>
  <c r="AH3649" i="5"/>
  <c r="I3650" i="5"/>
  <c r="AF3650" i="5"/>
  <c r="AG3650" i="5"/>
  <c r="AH3650" i="5"/>
  <c r="I3651" i="5"/>
  <c r="AF3651" i="5"/>
  <c r="AG3651" i="5"/>
  <c r="AH3651" i="5"/>
  <c r="I3652" i="5"/>
  <c r="AF3652" i="5"/>
  <c r="AG3652" i="5"/>
  <c r="AH3652" i="5"/>
  <c r="I3653" i="5"/>
  <c r="AF3653" i="5"/>
  <c r="AG3653" i="5"/>
  <c r="AH3653" i="5"/>
  <c r="I3654" i="5"/>
  <c r="AF3654" i="5"/>
  <c r="AG3654" i="5"/>
  <c r="AH3654" i="5"/>
  <c r="I3655" i="5"/>
  <c r="AF3655" i="5"/>
  <c r="AG3655" i="5"/>
  <c r="AH3655" i="5"/>
  <c r="I3656" i="5"/>
  <c r="AF3656" i="5"/>
  <c r="AG3656" i="5"/>
  <c r="AH3656" i="5"/>
  <c r="I3657" i="5"/>
  <c r="AF3657" i="5"/>
  <c r="AG3657" i="5"/>
  <c r="AH3657" i="5"/>
  <c r="I3658" i="5"/>
  <c r="AF3658" i="5"/>
  <c r="AG3658" i="5"/>
  <c r="AH3658" i="5"/>
  <c r="I3659" i="5"/>
  <c r="AF3659" i="5"/>
  <c r="AG3659" i="5"/>
  <c r="AH3659" i="5"/>
  <c r="I3660" i="5"/>
  <c r="AF3660" i="5"/>
  <c r="AG3660" i="5"/>
  <c r="AH3660" i="5"/>
  <c r="I3661" i="5"/>
  <c r="AF3661" i="5"/>
  <c r="AG3661" i="5"/>
  <c r="AH3661" i="5"/>
  <c r="I3662" i="5"/>
  <c r="AF3662" i="5"/>
  <c r="AG3662" i="5"/>
  <c r="AH3662" i="5"/>
  <c r="I3663" i="5"/>
  <c r="AF3663" i="5"/>
  <c r="AG3663" i="5"/>
  <c r="AH3663" i="5"/>
  <c r="I3664" i="5"/>
  <c r="AF3664" i="5"/>
  <c r="AG3664" i="5"/>
  <c r="AH3664" i="5"/>
  <c r="I3665" i="5"/>
  <c r="AF3665" i="5"/>
  <c r="AG3665" i="5"/>
  <c r="AH3665" i="5"/>
  <c r="I3666" i="5"/>
  <c r="AF3666" i="5"/>
  <c r="AG3666" i="5"/>
  <c r="AH3666" i="5"/>
  <c r="I3667" i="5"/>
  <c r="AF3667" i="5"/>
  <c r="AG3667" i="5"/>
  <c r="AH3667" i="5"/>
  <c r="I3668" i="5"/>
  <c r="AF3668" i="5"/>
  <c r="AG3668" i="5"/>
  <c r="AH3668" i="5"/>
  <c r="I3669" i="5"/>
  <c r="AF3669" i="5"/>
  <c r="AG3669" i="5"/>
  <c r="AH3669" i="5"/>
  <c r="I3670" i="5"/>
  <c r="AF3670" i="5"/>
  <c r="AG3670" i="5"/>
  <c r="AH3670" i="5"/>
  <c r="I3671" i="5"/>
  <c r="AF3671" i="5"/>
  <c r="AG3671" i="5"/>
  <c r="AH3671" i="5"/>
  <c r="I3672" i="5"/>
  <c r="AF3672" i="5"/>
  <c r="AG3672" i="5"/>
  <c r="AH3672" i="5"/>
  <c r="I3673" i="5"/>
  <c r="AF3673" i="5"/>
  <c r="AG3673" i="5"/>
  <c r="AH3673" i="5"/>
  <c r="I3674" i="5"/>
  <c r="AF3674" i="5"/>
  <c r="AG3674" i="5"/>
  <c r="AH3674" i="5"/>
  <c r="I3675" i="5"/>
  <c r="AF3675" i="5"/>
  <c r="AG3675" i="5"/>
  <c r="AH3675" i="5"/>
  <c r="I3676" i="5"/>
  <c r="AF3676" i="5"/>
  <c r="AG3676" i="5"/>
  <c r="AH3676" i="5"/>
  <c r="I3677" i="5"/>
  <c r="AF3677" i="5"/>
  <c r="AG3677" i="5"/>
  <c r="AH3677" i="5"/>
  <c r="I3678" i="5"/>
  <c r="AF3678" i="5"/>
  <c r="AG3678" i="5"/>
  <c r="AH3678" i="5"/>
  <c r="I3679" i="5"/>
  <c r="AF3679" i="5"/>
  <c r="AG3679" i="5"/>
  <c r="AH3679" i="5"/>
  <c r="I3680" i="5"/>
  <c r="AF3680" i="5"/>
  <c r="AG3680" i="5"/>
  <c r="AH3680" i="5"/>
  <c r="I3681" i="5"/>
  <c r="AF3681" i="5"/>
  <c r="AG3681" i="5"/>
  <c r="AH3681" i="5"/>
  <c r="I3682" i="5"/>
  <c r="AF3682" i="5"/>
  <c r="AG3682" i="5"/>
  <c r="AH3682" i="5"/>
  <c r="I3683" i="5"/>
  <c r="AF3683" i="5"/>
  <c r="AG3683" i="5"/>
  <c r="AH3683" i="5"/>
  <c r="I3684" i="5"/>
  <c r="AF3684" i="5"/>
  <c r="AG3684" i="5"/>
  <c r="AH3684" i="5"/>
  <c r="I3685" i="5"/>
  <c r="AF3685" i="5"/>
  <c r="AG3685" i="5"/>
  <c r="AH3685" i="5"/>
  <c r="I3686" i="5"/>
  <c r="AF3686" i="5"/>
  <c r="AG3686" i="5"/>
  <c r="AH3686" i="5"/>
  <c r="I3687" i="5"/>
  <c r="AF3687" i="5"/>
  <c r="AG3687" i="5"/>
  <c r="AH3687" i="5"/>
  <c r="I3688" i="5"/>
  <c r="AF3688" i="5"/>
  <c r="AG3688" i="5"/>
  <c r="AH3688" i="5"/>
  <c r="I3689" i="5"/>
  <c r="AF3689" i="5"/>
  <c r="AG3689" i="5"/>
  <c r="AH3689" i="5"/>
  <c r="I3690" i="5"/>
  <c r="AF3690" i="5"/>
  <c r="AG3690" i="5"/>
  <c r="AH3690" i="5"/>
  <c r="I3691" i="5"/>
  <c r="AF3691" i="5"/>
  <c r="AG3691" i="5"/>
  <c r="AH3691" i="5"/>
  <c r="I3692" i="5"/>
  <c r="AF3692" i="5"/>
  <c r="AG3692" i="5"/>
  <c r="AH3692" i="5"/>
  <c r="I3693" i="5"/>
  <c r="AF3693" i="5"/>
  <c r="AG3693" i="5"/>
  <c r="AH3693" i="5"/>
  <c r="I3694" i="5"/>
  <c r="AF3694" i="5"/>
  <c r="AG3694" i="5"/>
  <c r="AH3694" i="5"/>
  <c r="I3695" i="5"/>
  <c r="AF3695" i="5"/>
  <c r="AG3695" i="5"/>
  <c r="AH3695" i="5"/>
  <c r="I3696" i="5"/>
  <c r="AF3696" i="5"/>
  <c r="AG3696" i="5"/>
  <c r="AH3696" i="5"/>
  <c r="I3697" i="5"/>
  <c r="AF3697" i="5"/>
  <c r="AG3697" i="5"/>
  <c r="AH3697" i="5"/>
  <c r="I3698" i="5"/>
  <c r="AF3698" i="5"/>
  <c r="AG3698" i="5"/>
  <c r="AH3698" i="5"/>
  <c r="I3699" i="5"/>
  <c r="AF3699" i="5"/>
  <c r="AG3699" i="5"/>
  <c r="AH3699" i="5"/>
  <c r="I3700" i="5"/>
  <c r="AF3700" i="5"/>
  <c r="AG3700" i="5"/>
  <c r="AH3700" i="5"/>
  <c r="I3701" i="5"/>
  <c r="AF3701" i="5"/>
  <c r="AG3701" i="5"/>
  <c r="AH3701" i="5"/>
  <c r="I3702" i="5"/>
  <c r="AF3702" i="5"/>
  <c r="AG3702" i="5"/>
  <c r="AH3702" i="5"/>
  <c r="I3703" i="5"/>
  <c r="AF3703" i="5"/>
  <c r="AG3703" i="5"/>
  <c r="AH3703" i="5"/>
  <c r="I3704" i="5"/>
  <c r="AF3704" i="5"/>
  <c r="AG3704" i="5"/>
  <c r="AH3704" i="5"/>
  <c r="I3705" i="5"/>
  <c r="AF3705" i="5"/>
  <c r="AG3705" i="5"/>
  <c r="AH3705" i="5"/>
  <c r="I3706" i="5"/>
  <c r="AF3706" i="5"/>
  <c r="AG3706" i="5"/>
  <c r="AH3706" i="5"/>
  <c r="I3707" i="5"/>
  <c r="AF3707" i="5"/>
  <c r="AG3707" i="5"/>
  <c r="AH3707" i="5"/>
  <c r="I3708" i="5"/>
  <c r="AF3708" i="5"/>
  <c r="AG3708" i="5"/>
  <c r="AH3708" i="5"/>
  <c r="I3709" i="5"/>
  <c r="AF3709" i="5"/>
  <c r="AG3709" i="5"/>
  <c r="AH3709" i="5"/>
  <c r="I3710" i="5"/>
  <c r="AF3710" i="5"/>
  <c r="AG3710" i="5"/>
  <c r="AH3710" i="5"/>
  <c r="I3711" i="5"/>
  <c r="AF3711" i="5"/>
  <c r="AG3711" i="5"/>
  <c r="AH3711" i="5"/>
  <c r="I3712" i="5"/>
  <c r="AF3712" i="5"/>
  <c r="AG3712" i="5"/>
  <c r="AH3712" i="5"/>
  <c r="I3713" i="5"/>
  <c r="AF3713" i="5"/>
  <c r="AG3713" i="5"/>
  <c r="AH3713" i="5"/>
  <c r="I3714" i="5"/>
  <c r="AF3714" i="5"/>
  <c r="AG3714" i="5"/>
  <c r="AH3714" i="5"/>
  <c r="I3715" i="5"/>
  <c r="AF3715" i="5"/>
  <c r="AG3715" i="5"/>
  <c r="AH3715" i="5"/>
  <c r="I3716" i="5"/>
  <c r="AF3716" i="5"/>
  <c r="AG3716" i="5"/>
  <c r="AH3716" i="5"/>
  <c r="I3717" i="5"/>
  <c r="AF3717" i="5"/>
  <c r="AG3717" i="5"/>
  <c r="AH3717" i="5"/>
  <c r="I3718" i="5"/>
  <c r="AF3718" i="5"/>
  <c r="AG3718" i="5"/>
  <c r="AH3718" i="5"/>
  <c r="I3719" i="5"/>
  <c r="AF3719" i="5"/>
  <c r="AG3719" i="5"/>
  <c r="AH3719" i="5"/>
  <c r="I3720" i="5"/>
  <c r="AF3720" i="5"/>
  <c r="AG3720" i="5"/>
  <c r="AH3720" i="5"/>
  <c r="I3721" i="5"/>
  <c r="AF3721" i="5"/>
  <c r="AG3721" i="5"/>
  <c r="AH3721" i="5"/>
  <c r="I3722" i="5"/>
  <c r="AF3722" i="5"/>
  <c r="AG3722" i="5"/>
  <c r="AH3722" i="5"/>
  <c r="I3723" i="5"/>
  <c r="AF3723" i="5"/>
  <c r="AG3723" i="5"/>
  <c r="AH3723" i="5"/>
  <c r="I3724" i="5"/>
  <c r="AF3724" i="5"/>
  <c r="AG3724" i="5"/>
  <c r="AH3724" i="5"/>
  <c r="I3725" i="5"/>
  <c r="AF3725" i="5"/>
  <c r="AG3725" i="5"/>
  <c r="AH3725" i="5"/>
  <c r="I3726" i="5"/>
  <c r="AF3726" i="5"/>
  <c r="AG3726" i="5"/>
  <c r="AH3726" i="5"/>
  <c r="I3727" i="5"/>
  <c r="AF3727" i="5"/>
  <c r="AG3727" i="5"/>
  <c r="AH3727" i="5"/>
  <c r="I3728" i="5"/>
  <c r="AF3728" i="5"/>
  <c r="AG3728" i="5"/>
  <c r="AH3728" i="5"/>
  <c r="I3729" i="5"/>
  <c r="AF3729" i="5"/>
  <c r="AG3729" i="5"/>
  <c r="AH3729" i="5"/>
  <c r="I3730" i="5"/>
  <c r="AF3730" i="5"/>
  <c r="AG3730" i="5"/>
  <c r="AH3730" i="5"/>
  <c r="I3731" i="5"/>
  <c r="AF3731" i="5"/>
  <c r="AG3731" i="5"/>
  <c r="AH3731" i="5"/>
  <c r="I3732" i="5"/>
  <c r="AF3732" i="5"/>
  <c r="AG3732" i="5"/>
  <c r="AH3732" i="5"/>
  <c r="I3733" i="5"/>
  <c r="AF3733" i="5"/>
  <c r="AG3733" i="5"/>
  <c r="AH3733" i="5"/>
  <c r="I3734" i="5"/>
  <c r="AF3734" i="5"/>
  <c r="AG3734" i="5"/>
  <c r="AH3734" i="5"/>
  <c r="I3735" i="5"/>
  <c r="AF3735" i="5"/>
  <c r="AG3735" i="5"/>
  <c r="AH3735" i="5"/>
  <c r="I3736" i="5"/>
  <c r="AF3736" i="5"/>
  <c r="AG3736" i="5"/>
  <c r="AH3736" i="5"/>
  <c r="I3737" i="5"/>
  <c r="AF3737" i="5"/>
  <c r="AG3737" i="5"/>
  <c r="AH3737" i="5"/>
  <c r="I3738" i="5"/>
  <c r="AF3738" i="5"/>
  <c r="AG3738" i="5"/>
  <c r="AH3738" i="5"/>
  <c r="I3739" i="5"/>
  <c r="AF3739" i="5"/>
  <c r="AG3739" i="5"/>
  <c r="AH3739" i="5"/>
  <c r="I3740" i="5"/>
  <c r="AF3740" i="5"/>
  <c r="AG3740" i="5"/>
  <c r="AH3740" i="5"/>
  <c r="I3741" i="5"/>
  <c r="AF3741" i="5"/>
  <c r="AG3741" i="5"/>
  <c r="AH3741" i="5"/>
  <c r="I3742" i="5"/>
  <c r="AF3742" i="5"/>
  <c r="AG3742" i="5"/>
  <c r="AH3742" i="5"/>
  <c r="I3743" i="5"/>
  <c r="AF3743" i="5"/>
  <c r="AG3743" i="5"/>
  <c r="AH3743" i="5"/>
  <c r="I3744" i="5"/>
  <c r="AF3744" i="5"/>
  <c r="AG3744" i="5"/>
  <c r="AH3744" i="5"/>
  <c r="I3745" i="5"/>
  <c r="AF3745" i="5"/>
  <c r="AG3745" i="5"/>
  <c r="AH3745" i="5"/>
  <c r="I3746" i="5"/>
  <c r="AF3746" i="5"/>
  <c r="AG3746" i="5"/>
  <c r="AH3746" i="5"/>
  <c r="I3747" i="5"/>
  <c r="AF3747" i="5"/>
  <c r="AG3747" i="5"/>
  <c r="AH3747" i="5"/>
  <c r="I3748" i="5"/>
  <c r="AF3748" i="5"/>
  <c r="AG3748" i="5"/>
  <c r="AH3748" i="5"/>
  <c r="I3749" i="5"/>
  <c r="AF3749" i="5"/>
  <c r="AG3749" i="5"/>
  <c r="AH3749" i="5"/>
  <c r="I3750" i="5"/>
  <c r="AF3750" i="5"/>
  <c r="AG3750" i="5"/>
  <c r="AH3750" i="5"/>
  <c r="I3751" i="5"/>
  <c r="AF3751" i="5"/>
  <c r="AG3751" i="5"/>
  <c r="AH3751" i="5"/>
  <c r="I3752" i="5"/>
  <c r="AF3752" i="5"/>
  <c r="AG3752" i="5"/>
  <c r="AH3752" i="5"/>
  <c r="I3753" i="5"/>
  <c r="AF3753" i="5"/>
  <c r="AG3753" i="5"/>
  <c r="AH3753" i="5"/>
  <c r="I3754" i="5"/>
  <c r="AF3754" i="5"/>
  <c r="AG3754" i="5"/>
  <c r="AH3754" i="5"/>
  <c r="I3755" i="5"/>
  <c r="AF3755" i="5"/>
  <c r="AG3755" i="5"/>
  <c r="AH3755" i="5"/>
  <c r="I3756" i="5"/>
  <c r="AF3756" i="5"/>
  <c r="AG3756" i="5"/>
  <c r="AH3756" i="5"/>
  <c r="I3757" i="5"/>
  <c r="AF3757" i="5"/>
  <c r="AG3757" i="5"/>
  <c r="AH3757" i="5"/>
  <c r="I3758" i="5"/>
  <c r="AF3758" i="5"/>
  <c r="AG3758" i="5"/>
  <c r="AH3758" i="5"/>
  <c r="I3759" i="5"/>
  <c r="AF3759" i="5"/>
  <c r="AG3759" i="5"/>
  <c r="AH3759" i="5"/>
  <c r="I3760" i="5"/>
  <c r="AF3760" i="5"/>
  <c r="AG3760" i="5"/>
  <c r="AH3760" i="5"/>
  <c r="I3761" i="5"/>
  <c r="AF3761" i="5"/>
  <c r="AG3761" i="5"/>
  <c r="AH3761" i="5"/>
  <c r="I3762" i="5"/>
  <c r="AF3762" i="5"/>
  <c r="AG3762" i="5"/>
  <c r="AH3762" i="5"/>
  <c r="I3763" i="5"/>
  <c r="AF3763" i="5"/>
  <c r="AG3763" i="5"/>
  <c r="AH3763" i="5"/>
  <c r="I3764" i="5"/>
  <c r="AF3764" i="5"/>
  <c r="AG3764" i="5"/>
  <c r="AH3764" i="5"/>
  <c r="I3765" i="5"/>
  <c r="AF3765" i="5"/>
  <c r="AG3765" i="5"/>
  <c r="AH3765" i="5"/>
  <c r="I3766" i="5"/>
  <c r="AF3766" i="5"/>
  <c r="AG3766" i="5"/>
  <c r="AH3766" i="5"/>
  <c r="I3767" i="5"/>
  <c r="AF3767" i="5"/>
  <c r="AG3767" i="5"/>
  <c r="AH3767" i="5"/>
  <c r="I3768" i="5"/>
  <c r="AF3768" i="5"/>
  <c r="AG3768" i="5"/>
  <c r="AH3768" i="5"/>
  <c r="I3769" i="5"/>
  <c r="AF3769" i="5"/>
  <c r="AG3769" i="5"/>
  <c r="AH3769" i="5"/>
  <c r="I3770" i="5"/>
  <c r="AF3770" i="5"/>
  <c r="AG3770" i="5"/>
  <c r="AH3770" i="5"/>
  <c r="I3771" i="5"/>
  <c r="AF3771" i="5"/>
  <c r="AG3771" i="5"/>
  <c r="AH3771" i="5"/>
  <c r="I3772" i="5"/>
  <c r="AF3772" i="5"/>
  <c r="AG3772" i="5"/>
  <c r="AH3772" i="5"/>
  <c r="I3773" i="5"/>
  <c r="AF3773" i="5"/>
  <c r="AG3773" i="5"/>
  <c r="AH3773" i="5"/>
  <c r="I3774" i="5"/>
  <c r="AF3774" i="5"/>
  <c r="AG3774" i="5"/>
  <c r="AH3774" i="5"/>
  <c r="I3775" i="5"/>
  <c r="AF3775" i="5"/>
  <c r="AG3775" i="5"/>
  <c r="AH3775" i="5"/>
  <c r="I3776" i="5"/>
  <c r="AF3776" i="5"/>
  <c r="AG3776" i="5"/>
  <c r="AH3776" i="5"/>
  <c r="I3777" i="5"/>
  <c r="AF3777" i="5"/>
  <c r="AG3777" i="5"/>
  <c r="AH3777" i="5"/>
  <c r="I3778" i="5"/>
  <c r="AF3778" i="5"/>
  <c r="AG3778" i="5"/>
  <c r="AH3778" i="5"/>
  <c r="I3779" i="5"/>
  <c r="AF3779" i="5"/>
  <c r="AG3779" i="5"/>
  <c r="AH3779" i="5"/>
  <c r="I3780" i="5"/>
  <c r="AF3780" i="5"/>
  <c r="AG3780" i="5"/>
  <c r="AH3780" i="5"/>
  <c r="I3781" i="5"/>
  <c r="AF3781" i="5"/>
  <c r="AG3781" i="5"/>
  <c r="AH3781" i="5"/>
  <c r="I3782" i="5"/>
  <c r="AF3782" i="5"/>
  <c r="AG3782" i="5"/>
  <c r="AH3782" i="5"/>
  <c r="I3783" i="5"/>
  <c r="AF3783" i="5"/>
  <c r="AG3783" i="5"/>
  <c r="AH3783" i="5"/>
  <c r="I3784" i="5"/>
  <c r="AF3784" i="5"/>
  <c r="AG3784" i="5"/>
  <c r="AH3784" i="5"/>
  <c r="I3785" i="5"/>
  <c r="AF3785" i="5"/>
  <c r="AG3785" i="5"/>
  <c r="AH3785" i="5"/>
  <c r="I3786" i="5"/>
  <c r="AF3786" i="5"/>
  <c r="AG3786" i="5"/>
  <c r="AH3786" i="5"/>
  <c r="I3787" i="5"/>
  <c r="AF3787" i="5"/>
  <c r="AG3787" i="5"/>
  <c r="AH3787" i="5"/>
  <c r="I3788" i="5"/>
  <c r="AF3788" i="5"/>
  <c r="AG3788" i="5"/>
  <c r="AH3788" i="5"/>
  <c r="I3789" i="5"/>
  <c r="AF3789" i="5"/>
  <c r="AG3789" i="5"/>
  <c r="AH3789" i="5"/>
  <c r="I3790" i="5"/>
  <c r="AF3790" i="5"/>
  <c r="AG3790" i="5"/>
  <c r="AH3790" i="5"/>
  <c r="I3791" i="5"/>
  <c r="AF3791" i="5"/>
  <c r="AG3791" i="5"/>
  <c r="AH3791" i="5"/>
  <c r="I3792" i="5"/>
  <c r="AF3792" i="5"/>
  <c r="AG3792" i="5"/>
  <c r="AH3792" i="5"/>
  <c r="I3793" i="5"/>
  <c r="AF3793" i="5"/>
  <c r="AG3793" i="5"/>
  <c r="AH3793" i="5"/>
  <c r="I3794" i="5"/>
  <c r="AF3794" i="5"/>
  <c r="AG3794" i="5"/>
  <c r="AH3794" i="5"/>
  <c r="I3795" i="5"/>
  <c r="AF3795" i="5"/>
  <c r="AG3795" i="5"/>
  <c r="AH3795" i="5"/>
  <c r="I3796" i="5"/>
  <c r="AF3796" i="5"/>
  <c r="AG3796" i="5"/>
  <c r="AH3796" i="5"/>
  <c r="I3797" i="5"/>
  <c r="AF3797" i="5"/>
  <c r="AG3797" i="5"/>
  <c r="AH3797" i="5"/>
  <c r="I3798" i="5"/>
  <c r="AF3798" i="5"/>
  <c r="AG3798" i="5"/>
  <c r="AH3798" i="5"/>
  <c r="I3799" i="5"/>
  <c r="AF3799" i="5"/>
  <c r="AG3799" i="5"/>
  <c r="AH3799" i="5"/>
  <c r="I3800" i="5"/>
  <c r="AF3800" i="5"/>
  <c r="AG3800" i="5"/>
  <c r="AH3800" i="5"/>
  <c r="I3801" i="5"/>
  <c r="AF3801" i="5"/>
  <c r="AG3801" i="5"/>
  <c r="AH3801" i="5"/>
  <c r="I3802" i="5"/>
  <c r="AF3802" i="5"/>
  <c r="AG3802" i="5"/>
  <c r="AH3802" i="5"/>
  <c r="I3803" i="5"/>
  <c r="AF3803" i="5"/>
  <c r="AG3803" i="5"/>
  <c r="AH3803" i="5"/>
  <c r="I3804" i="5"/>
  <c r="AF3804" i="5"/>
  <c r="AG3804" i="5"/>
  <c r="AH3804" i="5"/>
  <c r="I3805" i="5"/>
  <c r="AF3805" i="5"/>
  <c r="AG3805" i="5"/>
  <c r="AH3805" i="5"/>
  <c r="I3806" i="5"/>
  <c r="AF3806" i="5"/>
  <c r="AG3806" i="5"/>
  <c r="AH3806" i="5"/>
  <c r="I3807" i="5"/>
  <c r="AF3807" i="5"/>
  <c r="AG3807" i="5"/>
  <c r="AH3807" i="5"/>
  <c r="I3808" i="5"/>
  <c r="AF3808" i="5"/>
  <c r="AG3808" i="5"/>
  <c r="AH3808" i="5"/>
  <c r="I3809" i="5"/>
  <c r="AF3809" i="5"/>
  <c r="AG3809" i="5"/>
  <c r="AH3809" i="5"/>
  <c r="I3810" i="5"/>
  <c r="AF3810" i="5"/>
  <c r="AG3810" i="5"/>
  <c r="AH3810" i="5"/>
  <c r="I3811" i="5"/>
  <c r="AF3811" i="5"/>
  <c r="AG3811" i="5"/>
  <c r="AH3811" i="5"/>
  <c r="I3812" i="5"/>
  <c r="AF3812" i="5"/>
  <c r="AG3812" i="5"/>
  <c r="AH3812" i="5"/>
  <c r="I3813" i="5"/>
  <c r="AF3813" i="5"/>
  <c r="AG3813" i="5"/>
  <c r="AH3813" i="5"/>
  <c r="I3814" i="5"/>
  <c r="AF3814" i="5"/>
  <c r="AG3814" i="5"/>
  <c r="AH3814" i="5"/>
  <c r="I3815" i="5"/>
  <c r="AF3815" i="5"/>
  <c r="AG3815" i="5"/>
  <c r="AH3815" i="5"/>
  <c r="I3816" i="5"/>
  <c r="AF3816" i="5"/>
  <c r="AG3816" i="5"/>
  <c r="AH3816" i="5"/>
  <c r="I3817" i="5"/>
  <c r="AF3817" i="5"/>
  <c r="AG3817" i="5"/>
  <c r="AH3817" i="5"/>
  <c r="I3818" i="5"/>
  <c r="AF3818" i="5"/>
  <c r="AG3818" i="5"/>
  <c r="AH3818" i="5"/>
  <c r="I3819" i="5"/>
  <c r="AF3819" i="5"/>
  <c r="AG3819" i="5"/>
  <c r="AH3819" i="5"/>
  <c r="I3820" i="5"/>
  <c r="AF3820" i="5"/>
  <c r="AG3820" i="5"/>
  <c r="AH3820" i="5"/>
  <c r="I3821" i="5"/>
  <c r="AF3821" i="5"/>
  <c r="AG3821" i="5"/>
  <c r="AH3821" i="5"/>
  <c r="I3822" i="5"/>
  <c r="AF3822" i="5"/>
  <c r="AG3822" i="5"/>
  <c r="AH3822" i="5"/>
  <c r="I3823" i="5"/>
  <c r="AF3823" i="5"/>
  <c r="AG3823" i="5"/>
  <c r="AH3823" i="5"/>
  <c r="I3824" i="5"/>
  <c r="AF3824" i="5"/>
  <c r="AG3824" i="5"/>
  <c r="AH3824" i="5"/>
  <c r="I3825" i="5"/>
  <c r="AF3825" i="5"/>
  <c r="AG3825" i="5"/>
  <c r="AH3825" i="5"/>
  <c r="I3826" i="5"/>
  <c r="AF3826" i="5"/>
  <c r="AG3826" i="5"/>
  <c r="AH3826" i="5"/>
  <c r="I3827" i="5"/>
  <c r="AF3827" i="5"/>
  <c r="AG3827" i="5"/>
  <c r="AH3827" i="5"/>
  <c r="I3828" i="5"/>
  <c r="AF3828" i="5"/>
  <c r="AG3828" i="5"/>
  <c r="AH3828" i="5"/>
  <c r="I3829" i="5"/>
  <c r="AF3829" i="5"/>
  <c r="AG3829" i="5"/>
  <c r="AH3829" i="5"/>
  <c r="I3830" i="5"/>
  <c r="AF3830" i="5"/>
  <c r="AG3830" i="5"/>
  <c r="AH3830" i="5"/>
  <c r="I3831" i="5"/>
  <c r="AF3831" i="5"/>
  <c r="AG3831" i="5"/>
  <c r="AH3831" i="5"/>
  <c r="I3832" i="5"/>
  <c r="AF3832" i="5"/>
  <c r="AG3832" i="5"/>
  <c r="AH3832" i="5"/>
  <c r="I3833" i="5"/>
  <c r="AF3833" i="5"/>
  <c r="AG3833" i="5"/>
  <c r="AH3833" i="5"/>
  <c r="I3834" i="5"/>
  <c r="AF3834" i="5"/>
  <c r="AG3834" i="5"/>
  <c r="AH3834" i="5"/>
  <c r="I3835" i="5"/>
  <c r="AF3835" i="5"/>
  <c r="AG3835" i="5"/>
  <c r="AH3835" i="5"/>
  <c r="I3836" i="5"/>
  <c r="AF3836" i="5"/>
  <c r="AG3836" i="5"/>
  <c r="AH3836" i="5"/>
  <c r="I3837" i="5"/>
  <c r="AF3837" i="5"/>
  <c r="AG3837" i="5"/>
  <c r="AH3837" i="5"/>
  <c r="I3838" i="5"/>
  <c r="AF3838" i="5"/>
  <c r="AG3838" i="5"/>
  <c r="AH3838" i="5"/>
  <c r="I3839" i="5"/>
  <c r="AF3839" i="5"/>
  <c r="AG3839" i="5"/>
  <c r="AH3839" i="5"/>
  <c r="I3840" i="5"/>
  <c r="AF3840" i="5"/>
  <c r="AG3840" i="5"/>
  <c r="AH3840" i="5"/>
  <c r="I3841" i="5"/>
  <c r="AF3841" i="5"/>
  <c r="AG3841" i="5"/>
  <c r="AH3841" i="5"/>
  <c r="I3842" i="5"/>
  <c r="AF3842" i="5"/>
  <c r="AG3842" i="5"/>
  <c r="AH3842" i="5"/>
  <c r="I3843" i="5"/>
  <c r="AF3843" i="5"/>
  <c r="AG3843" i="5"/>
  <c r="AH3843" i="5"/>
  <c r="I3844" i="5"/>
  <c r="AF3844" i="5"/>
  <c r="AG3844" i="5"/>
  <c r="AH3844" i="5"/>
  <c r="I3845" i="5"/>
  <c r="AF3845" i="5"/>
  <c r="AG3845" i="5"/>
  <c r="AH3845" i="5"/>
  <c r="I3846" i="5"/>
  <c r="AF3846" i="5"/>
  <c r="AG3846" i="5"/>
  <c r="AH3846" i="5"/>
  <c r="I3847" i="5"/>
  <c r="AF3847" i="5"/>
  <c r="AG3847" i="5"/>
  <c r="AH3847" i="5"/>
  <c r="I3848" i="5"/>
  <c r="AF3848" i="5"/>
  <c r="AG3848" i="5"/>
  <c r="AH3848" i="5"/>
  <c r="I3849" i="5"/>
  <c r="AF3849" i="5"/>
  <c r="AG3849" i="5"/>
  <c r="AH3849" i="5"/>
  <c r="I3850" i="5"/>
  <c r="AF3850" i="5"/>
  <c r="AG3850" i="5"/>
  <c r="AH3850" i="5"/>
  <c r="I3851" i="5"/>
  <c r="AF3851" i="5"/>
  <c r="AG3851" i="5"/>
  <c r="AH3851" i="5"/>
  <c r="I3852" i="5"/>
  <c r="AF3852" i="5"/>
  <c r="AG3852" i="5"/>
  <c r="AH3852" i="5"/>
  <c r="I3853" i="5"/>
  <c r="AF3853" i="5"/>
  <c r="AG3853" i="5"/>
  <c r="AH3853" i="5"/>
  <c r="I3854" i="5"/>
  <c r="AF3854" i="5"/>
  <c r="AG3854" i="5"/>
  <c r="AH3854" i="5"/>
  <c r="I3855" i="5"/>
  <c r="AF3855" i="5"/>
  <c r="AG3855" i="5"/>
  <c r="AH3855" i="5"/>
  <c r="I3856" i="5"/>
  <c r="AF3856" i="5"/>
  <c r="AG3856" i="5"/>
  <c r="AH3856" i="5"/>
  <c r="I3857" i="5"/>
  <c r="AF3857" i="5"/>
  <c r="AG3857" i="5"/>
  <c r="AH3857" i="5"/>
  <c r="I3858" i="5"/>
  <c r="AF3858" i="5"/>
  <c r="AG3858" i="5"/>
  <c r="AH3858" i="5"/>
  <c r="I3859" i="5"/>
  <c r="AF3859" i="5"/>
  <c r="AG3859" i="5"/>
  <c r="AH3859" i="5"/>
  <c r="I3860" i="5"/>
  <c r="AF3860" i="5"/>
  <c r="AG3860" i="5"/>
  <c r="AH3860" i="5"/>
  <c r="I3861" i="5"/>
  <c r="AF3861" i="5"/>
  <c r="AG3861" i="5"/>
  <c r="AH3861" i="5"/>
  <c r="I3862" i="5"/>
  <c r="AF3862" i="5"/>
  <c r="AG3862" i="5"/>
  <c r="AH3862" i="5"/>
  <c r="I3863" i="5"/>
  <c r="AF3863" i="5"/>
  <c r="AG3863" i="5"/>
  <c r="AH3863" i="5"/>
  <c r="I3864" i="5"/>
  <c r="AF3864" i="5"/>
  <c r="AG3864" i="5"/>
  <c r="AH3864" i="5"/>
  <c r="I3865" i="5"/>
  <c r="AF3865" i="5"/>
  <c r="AG3865" i="5"/>
  <c r="AH3865" i="5"/>
  <c r="I3866" i="5"/>
  <c r="AF3866" i="5"/>
  <c r="AG3866" i="5"/>
  <c r="AH3866" i="5"/>
  <c r="I3867" i="5"/>
  <c r="AF3867" i="5"/>
  <c r="AG3867" i="5"/>
  <c r="AH3867" i="5"/>
  <c r="I3868" i="5"/>
  <c r="AF3868" i="5"/>
  <c r="AG3868" i="5"/>
  <c r="AH3868" i="5"/>
  <c r="I3869" i="5"/>
  <c r="AF3869" i="5"/>
  <c r="AG3869" i="5"/>
  <c r="AH3869" i="5"/>
  <c r="I3870" i="5"/>
  <c r="AF3870" i="5"/>
  <c r="AG3870" i="5"/>
  <c r="AH3870" i="5"/>
  <c r="I3871" i="5"/>
  <c r="AF3871" i="5"/>
  <c r="AG3871" i="5"/>
  <c r="AH3871" i="5"/>
  <c r="I3872" i="5"/>
  <c r="AF3872" i="5"/>
  <c r="AG3872" i="5"/>
  <c r="AH3872" i="5"/>
  <c r="I3873" i="5"/>
  <c r="AF3873" i="5"/>
  <c r="AG3873" i="5"/>
  <c r="AH3873" i="5"/>
  <c r="I3874" i="5"/>
  <c r="AF3874" i="5"/>
  <c r="AG3874" i="5"/>
  <c r="AH3874" i="5"/>
  <c r="I3875" i="5"/>
  <c r="AF3875" i="5"/>
  <c r="AG3875" i="5"/>
  <c r="AH3875" i="5"/>
  <c r="I3876" i="5"/>
  <c r="AF3876" i="5"/>
  <c r="AG3876" i="5"/>
  <c r="AH3876" i="5"/>
  <c r="I3877" i="5"/>
  <c r="AF3877" i="5"/>
  <c r="AG3877" i="5"/>
  <c r="AH3877" i="5"/>
  <c r="I3878" i="5"/>
  <c r="AF3878" i="5"/>
  <c r="AG3878" i="5"/>
  <c r="AH3878" i="5"/>
  <c r="I3879" i="5"/>
  <c r="AF3879" i="5"/>
  <c r="AG3879" i="5"/>
  <c r="AH3879" i="5"/>
  <c r="I3880" i="5"/>
  <c r="AF3880" i="5"/>
  <c r="AG3880" i="5"/>
  <c r="AH3880" i="5"/>
  <c r="I3881" i="5"/>
  <c r="AF3881" i="5"/>
  <c r="AG3881" i="5"/>
  <c r="AH3881" i="5"/>
  <c r="I3882" i="5"/>
  <c r="AF3882" i="5"/>
  <c r="AG3882" i="5"/>
  <c r="AH3882" i="5"/>
  <c r="I3883" i="5"/>
  <c r="AF3883" i="5"/>
  <c r="AG3883" i="5"/>
  <c r="AH3883" i="5"/>
  <c r="I3884" i="5"/>
  <c r="AF3884" i="5"/>
  <c r="AG3884" i="5"/>
  <c r="AH3884" i="5"/>
  <c r="I3885" i="5"/>
  <c r="AF3885" i="5"/>
  <c r="AG3885" i="5"/>
  <c r="AH3885" i="5"/>
  <c r="I3886" i="5"/>
  <c r="AF3886" i="5"/>
  <c r="AG3886" i="5"/>
  <c r="AH3886" i="5"/>
  <c r="I3887" i="5"/>
  <c r="AF3887" i="5"/>
  <c r="AG3887" i="5"/>
  <c r="AH3887" i="5"/>
  <c r="I3888" i="5"/>
  <c r="AF3888" i="5"/>
  <c r="AG3888" i="5"/>
  <c r="AH3888" i="5"/>
  <c r="I3889" i="5"/>
  <c r="AF3889" i="5"/>
  <c r="AG3889" i="5"/>
  <c r="AH3889" i="5"/>
  <c r="I3890" i="5"/>
  <c r="AF3890" i="5"/>
  <c r="AG3890" i="5"/>
  <c r="AH3890" i="5"/>
  <c r="I3891" i="5"/>
  <c r="AF3891" i="5"/>
  <c r="AG3891" i="5"/>
  <c r="AH3891" i="5"/>
  <c r="I3892" i="5"/>
  <c r="AF3892" i="5"/>
  <c r="AG3892" i="5"/>
  <c r="AH3892" i="5"/>
  <c r="I3893" i="5"/>
  <c r="AF3893" i="5"/>
  <c r="AG3893" i="5"/>
  <c r="AH3893" i="5"/>
  <c r="I3894" i="5"/>
  <c r="AF3894" i="5"/>
  <c r="AG3894" i="5"/>
  <c r="AH3894" i="5"/>
  <c r="I3895" i="5"/>
  <c r="AF3895" i="5"/>
  <c r="AG3895" i="5"/>
  <c r="AH3895" i="5"/>
  <c r="I3896" i="5"/>
  <c r="AF3896" i="5"/>
  <c r="AG3896" i="5"/>
  <c r="AH3896" i="5"/>
  <c r="I3897" i="5"/>
  <c r="AF3897" i="5"/>
  <c r="AG3897" i="5"/>
  <c r="AH3897" i="5"/>
  <c r="I3898" i="5"/>
  <c r="AF3898" i="5"/>
  <c r="AG3898" i="5"/>
  <c r="AH3898" i="5"/>
  <c r="I3899" i="5"/>
  <c r="AF3899" i="5"/>
  <c r="AG3899" i="5"/>
  <c r="AH3899" i="5"/>
  <c r="I3900" i="5"/>
  <c r="AF3900" i="5"/>
  <c r="AG3900" i="5"/>
  <c r="AH3900" i="5"/>
  <c r="I3901" i="5"/>
  <c r="AF3901" i="5"/>
  <c r="AG3901" i="5"/>
  <c r="AH3901" i="5"/>
  <c r="I3902" i="5"/>
  <c r="AF3902" i="5"/>
  <c r="AG3902" i="5"/>
  <c r="AH3902" i="5"/>
  <c r="I3903" i="5"/>
  <c r="AF3903" i="5"/>
  <c r="AG3903" i="5"/>
  <c r="AH3903" i="5"/>
  <c r="I3904" i="5"/>
  <c r="AF3904" i="5"/>
  <c r="AG3904" i="5"/>
  <c r="AH3904" i="5"/>
  <c r="I3905" i="5"/>
  <c r="AF3905" i="5"/>
  <c r="AG3905" i="5"/>
  <c r="AH3905" i="5"/>
  <c r="I3906" i="5"/>
  <c r="AF3906" i="5"/>
  <c r="AG3906" i="5"/>
  <c r="AH3906" i="5"/>
  <c r="I3907" i="5"/>
  <c r="AF3907" i="5"/>
  <c r="AG3907" i="5"/>
  <c r="AH3907" i="5"/>
  <c r="I3908" i="5"/>
  <c r="AF3908" i="5"/>
  <c r="AG3908" i="5"/>
  <c r="AH3908" i="5"/>
  <c r="I3909" i="5"/>
  <c r="AF3909" i="5"/>
  <c r="AG3909" i="5"/>
  <c r="AH3909" i="5"/>
  <c r="I3910" i="5"/>
  <c r="AF3910" i="5"/>
  <c r="AG3910" i="5"/>
  <c r="AH3910" i="5"/>
  <c r="I3911" i="5"/>
  <c r="AF3911" i="5"/>
  <c r="AG3911" i="5"/>
  <c r="AH3911" i="5"/>
  <c r="I3912" i="5"/>
  <c r="AF3912" i="5"/>
  <c r="AG3912" i="5"/>
  <c r="AH3912" i="5"/>
  <c r="I3913" i="5"/>
  <c r="AF3913" i="5"/>
  <c r="AG3913" i="5"/>
  <c r="AH3913" i="5"/>
  <c r="I3914" i="5"/>
  <c r="AF3914" i="5"/>
  <c r="AG3914" i="5"/>
  <c r="AH3914" i="5"/>
  <c r="I3915" i="5"/>
  <c r="AF3915" i="5"/>
  <c r="AG3915" i="5"/>
  <c r="AH3915" i="5"/>
  <c r="I3916" i="5"/>
  <c r="AF3916" i="5"/>
  <c r="AG3916" i="5"/>
  <c r="AH3916" i="5"/>
  <c r="I3917" i="5"/>
  <c r="AF3917" i="5"/>
  <c r="AG3917" i="5"/>
  <c r="AH3917" i="5"/>
  <c r="I3918" i="5"/>
  <c r="AF3918" i="5"/>
  <c r="AG3918" i="5"/>
  <c r="AH3918" i="5"/>
  <c r="I3919" i="5"/>
  <c r="AF3919" i="5"/>
  <c r="AG3919" i="5"/>
  <c r="AH3919" i="5"/>
  <c r="I3920" i="5"/>
  <c r="AF3920" i="5"/>
  <c r="AG3920" i="5"/>
  <c r="AH3920" i="5"/>
  <c r="I3921" i="5"/>
  <c r="AF3921" i="5"/>
  <c r="AG3921" i="5"/>
  <c r="AH3921" i="5"/>
  <c r="I3922" i="5"/>
  <c r="AF3922" i="5"/>
  <c r="AG3922" i="5"/>
  <c r="AH3922" i="5"/>
  <c r="I3923" i="5"/>
  <c r="AF3923" i="5"/>
  <c r="AG3923" i="5"/>
  <c r="AH3923" i="5"/>
  <c r="I3924" i="5"/>
  <c r="AF3924" i="5"/>
  <c r="AG3924" i="5"/>
  <c r="AH3924" i="5"/>
  <c r="I3925" i="5"/>
  <c r="AF3925" i="5"/>
  <c r="AG3925" i="5"/>
  <c r="AH3925" i="5"/>
  <c r="I3926" i="5"/>
  <c r="AF3926" i="5"/>
  <c r="AG3926" i="5"/>
  <c r="AH3926" i="5"/>
  <c r="I3927" i="5"/>
  <c r="AF3927" i="5"/>
  <c r="AG3927" i="5"/>
  <c r="AH3927" i="5"/>
  <c r="I3928" i="5"/>
  <c r="AF3928" i="5"/>
  <c r="AG3928" i="5"/>
  <c r="AH3928" i="5"/>
  <c r="I3929" i="5"/>
  <c r="AF3929" i="5"/>
  <c r="AG3929" i="5"/>
  <c r="AH3929" i="5"/>
  <c r="I3930" i="5"/>
  <c r="AF3930" i="5"/>
  <c r="AG3930" i="5"/>
  <c r="AH3930" i="5"/>
  <c r="I3931" i="5"/>
  <c r="AF3931" i="5"/>
  <c r="AG3931" i="5"/>
  <c r="AH3931" i="5"/>
  <c r="I3932" i="5"/>
  <c r="AF3932" i="5"/>
  <c r="AG3932" i="5"/>
  <c r="AH3932" i="5"/>
  <c r="I3933" i="5"/>
  <c r="AF3933" i="5"/>
  <c r="AG3933" i="5"/>
  <c r="AH3933" i="5"/>
  <c r="I3934" i="5"/>
  <c r="AF3934" i="5"/>
  <c r="AG3934" i="5"/>
  <c r="AH3934" i="5"/>
  <c r="I3935" i="5"/>
  <c r="AF3935" i="5"/>
  <c r="AG3935" i="5"/>
  <c r="AH3935" i="5"/>
  <c r="I3936" i="5"/>
  <c r="AF3936" i="5"/>
  <c r="AG3936" i="5"/>
  <c r="AH3936" i="5"/>
  <c r="I3937" i="5"/>
  <c r="AF3937" i="5"/>
  <c r="AG3937" i="5"/>
  <c r="AH3937" i="5"/>
  <c r="I3938" i="5"/>
  <c r="AF3938" i="5"/>
  <c r="AG3938" i="5"/>
  <c r="AH3938" i="5"/>
  <c r="I3939" i="5"/>
  <c r="AF3939" i="5"/>
  <c r="AG3939" i="5"/>
  <c r="AH3939" i="5"/>
  <c r="I3940" i="5"/>
  <c r="AF3940" i="5"/>
  <c r="AG3940" i="5"/>
  <c r="AH3940" i="5"/>
  <c r="I3941" i="5"/>
  <c r="AF3941" i="5"/>
  <c r="AG3941" i="5"/>
  <c r="AH3941" i="5"/>
  <c r="I3942" i="5"/>
  <c r="AF3942" i="5"/>
  <c r="AG3942" i="5"/>
  <c r="AH3942" i="5"/>
  <c r="I3943" i="5"/>
  <c r="AF3943" i="5"/>
  <c r="AG3943" i="5"/>
  <c r="AH3943" i="5"/>
  <c r="I3944" i="5"/>
  <c r="AF3944" i="5"/>
  <c r="AG3944" i="5"/>
  <c r="AH3944" i="5"/>
  <c r="I3945" i="5"/>
  <c r="AF3945" i="5"/>
  <c r="AG3945" i="5"/>
  <c r="AH3945" i="5"/>
  <c r="I3946" i="5"/>
  <c r="AF3946" i="5"/>
  <c r="AG3946" i="5"/>
  <c r="AH3946" i="5"/>
  <c r="I3947" i="5"/>
  <c r="AF3947" i="5"/>
  <c r="AG3947" i="5"/>
  <c r="AH3947" i="5"/>
  <c r="I3948" i="5"/>
  <c r="AF3948" i="5"/>
  <c r="AG3948" i="5"/>
  <c r="AH3948" i="5"/>
  <c r="I3949" i="5"/>
  <c r="AF3949" i="5"/>
  <c r="AG3949" i="5"/>
  <c r="AH3949" i="5"/>
  <c r="I3950" i="5"/>
  <c r="AF3950" i="5"/>
  <c r="AG3950" i="5"/>
  <c r="AH3950" i="5"/>
  <c r="I3951" i="5"/>
  <c r="AF3951" i="5"/>
  <c r="AG3951" i="5"/>
  <c r="AH3951" i="5"/>
  <c r="I3952" i="5"/>
  <c r="AF3952" i="5"/>
  <c r="AG3952" i="5"/>
  <c r="AH3952" i="5"/>
  <c r="I3953" i="5"/>
  <c r="AF3953" i="5"/>
  <c r="AG3953" i="5"/>
  <c r="AH3953" i="5"/>
  <c r="I3954" i="5"/>
  <c r="AF3954" i="5"/>
  <c r="AG3954" i="5"/>
  <c r="AH3954" i="5"/>
  <c r="I3955" i="5"/>
  <c r="AF3955" i="5"/>
  <c r="AG3955" i="5"/>
  <c r="AH3955" i="5"/>
  <c r="I3956" i="5"/>
  <c r="AF3956" i="5"/>
  <c r="AG3956" i="5"/>
  <c r="AH3956" i="5"/>
  <c r="I3957" i="5"/>
  <c r="AF3957" i="5"/>
  <c r="AG3957" i="5"/>
  <c r="AH3957" i="5"/>
  <c r="I3958" i="5"/>
  <c r="AF3958" i="5"/>
  <c r="AG3958" i="5"/>
  <c r="AH3958" i="5"/>
  <c r="I3959" i="5"/>
  <c r="AF3959" i="5"/>
  <c r="AG3959" i="5"/>
  <c r="AH3959" i="5"/>
  <c r="I3960" i="5"/>
  <c r="AF3960" i="5"/>
  <c r="AG3960" i="5"/>
  <c r="AH3960" i="5"/>
  <c r="I3961" i="5"/>
  <c r="AF3961" i="5"/>
  <c r="AG3961" i="5"/>
  <c r="AH3961" i="5"/>
  <c r="I3962" i="5"/>
  <c r="AF3962" i="5"/>
  <c r="AG3962" i="5"/>
  <c r="AH3962" i="5"/>
  <c r="I3963" i="5"/>
  <c r="AF3963" i="5"/>
  <c r="AG3963" i="5"/>
  <c r="AH3963" i="5"/>
  <c r="I3964" i="5"/>
  <c r="AF3964" i="5"/>
  <c r="AG3964" i="5"/>
  <c r="AH3964" i="5"/>
  <c r="I3965" i="5"/>
  <c r="AF3965" i="5"/>
  <c r="AG3965" i="5"/>
  <c r="AH3965" i="5"/>
  <c r="I3966" i="5"/>
  <c r="AF3966" i="5"/>
  <c r="AG3966" i="5"/>
  <c r="AH3966" i="5"/>
  <c r="I3967" i="5"/>
  <c r="AF3967" i="5"/>
  <c r="AG3967" i="5"/>
  <c r="AH3967" i="5"/>
  <c r="I3968" i="5"/>
  <c r="AF3968" i="5"/>
  <c r="AG3968" i="5"/>
  <c r="AH3968" i="5"/>
  <c r="I3969" i="5"/>
  <c r="AF3969" i="5"/>
  <c r="AG3969" i="5"/>
  <c r="AH3969" i="5"/>
  <c r="I3970" i="5"/>
  <c r="AF3970" i="5"/>
  <c r="AG3970" i="5"/>
  <c r="AH3970" i="5"/>
  <c r="I3971" i="5"/>
  <c r="AF3971" i="5"/>
  <c r="AG3971" i="5"/>
  <c r="AH3971" i="5"/>
  <c r="I3972" i="5"/>
  <c r="AF3972" i="5"/>
  <c r="AG3972" i="5"/>
  <c r="AH3972" i="5"/>
  <c r="I3973" i="5"/>
  <c r="AF3973" i="5"/>
  <c r="AG3973" i="5"/>
  <c r="AH3973" i="5"/>
  <c r="I3974" i="5"/>
  <c r="AF3974" i="5"/>
  <c r="AG3974" i="5"/>
  <c r="AH3974" i="5"/>
  <c r="I3975" i="5"/>
  <c r="AF3975" i="5"/>
  <c r="AG3975" i="5"/>
  <c r="AH3975" i="5"/>
  <c r="I3976" i="5"/>
  <c r="AF3976" i="5"/>
  <c r="AG3976" i="5"/>
  <c r="AH3976" i="5"/>
  <c r="I3977" i="5"/>
  <c r="AF3977" i="5"/>
  <c r="AG3977" i="5"/>
  <c r="AH3977" i="5"/>
  <c r="I3978" i="5"/>
  <c r="AF3978" i="5"/>
  <c r="AG3978" i="5"/>
  <c r="AH3978" i="5"/>
  <c r="I3979" i="5"/>
  <c r="AF3979" i="5"/>
  <c r="AG3979" i="5"/>
  <c r="AH3979" i="5"/>
  <c r="I3980" i="5"/>
  <c r="AF3980" i="5"/>
  <c r="AG3980" i="5"/>
  <c r="AH3980" i="5"/>
  <c r="I3981" i="5"/>
  <c r="AF3981" i="5"/>
  <c r="AG3981" i="5"/>
  <c r="AH3981" i="5"/>
  <c r="I3982" i="5"/>
  <c r="AF3982" i="5"/>
  <c r="AG3982" i="5"/>
  <c r="AH3982" i="5"/>
  <c r="I3983" i="5"/>
  <c r="AF3983" i="5"/>
  <c r="AG3983" i="5"/>
  <c r="AH3983" i="5"/>
  <c r="I3984" i="5"/>
  <c r="AF3984" i="5"/>
  <c r="AG3984" i="5"/>
  <c r="AH3984" i="5"/>
  <c r="I3985" i="5"/>
  <c r="AF3985" i="5"/>
  <c r="AG3985" i="5"/>
  <c r="AH3985" i="5"/>
  <c r="I3986" i="5"/>
  <c r="AF3986" i="5"/>
  <c r="AG3986" i="5"/>
  <c r="AH3986" i="5"/>
  <c r="I3987" i="5"/>
  <c r="AF3987" i="5"/>
  <c r="AG3987" i="5"/>
  <c r="AH3987" i="5"/>
  <c r="I3988" i="5"/>
  <c r="AF3988" i="5"/>
  <c r="AG3988" i="5"/>
  <c r="AH3988" i="5"/>
  <c r="I3989" i="5"/>
  <c r="AF3989" i="5"/>
  <c r="AG3989" i="5"/>
  <c r="AH3989" i="5"/>
  <c r="I3990" i="5"/>
  <c r="AF3990" i="5"/>
  <c r="AG3990" i="5"/>
  <c r="AH3990" i="5"/>
  <c r="I3991" i="5"/>
  <c r="AF3991" i="5"/>
  <c r="AG3991" i="5"/>
  <c r="AH3991" i="5"/>
  <c r="I3992" i="5"/>
  <c r="AF3992" i="5"/>
  <c r="AG3992" i="5"/>
  <c r="AH3992" i="5"/>
  <c r="I3993" i="5"/>
  <c r="AF3993" i="5"/>
  <c r="AG3993" i="5"/>
  <c r="AH3993" i="5"/>
  <c r="I3994" i="5"/>
  <c r="AF3994" i="5"/>
  <c r="AG3994" i="5"/>
  <c r="AH3994" i="5"/>
  <c r="I3995" i="5"/>
  <c r="AF3995" i="5"/>
  <c r="AG3995" i="5"/>
  <c r="AH3995" i="5"/>
  <c r="I3996" i="5"/>
  <c r="AF3996" i="5"/>
  <c r="AG3996" i="5"/>
  <c r="AH3996" i="5"/>
  <c r="I3997" i="5"/>
  <c r="AF3997" i="5"/>
  <c r="AG3997" i="5"/>
  <c r="AH3997" i="5"/>
  <c r="I3998" i="5"/>
  <c r="AF3998" i="5"/>
  <c r="AG3998" i="5"/>
  <c r="AH3998" i="5"/>
  <c r="I3999" i="5"/>
  <c r="AF3999" i="5"/>
  <c r="AG3999" i="5"/>
  <c r="AH3999" i="5"/>
  <c r="I4000" i="5"/>
  <c r="AF4000" i="5"/>
  <c r="AG4000" i="5"/>
  <c r="AH4000" i="5"/>
  <c r="I4001" i="5"/>
  <c r="AF4001" i="5"/>
  <c r="AG4001" i="5"/>
  <c r="AH4001" i="5"/>
  <c r="I4002" i="5"/>
  <c r="AF4002" i="5"/>
  <c r="AG4002" i="5"/>
  <c r="AH4002" i="5"/>
  <c r="I4003" i="5"/>
  <c r="AF4003" i="5"/>
  <c r="AG4003" i="5"/>
  <c r="AH4003" i="5"/>
  <c r="I4004" i="5"/>
  <c r="AF4004" i="5"/>
  <c r="AG4004" i="5"/>
  <c r="AH4004" i="5"/>
  <c r="I4005" i="5"/>
  <c r="AF4005" i="5"/>
  <c r="AG4005" i="5"/>
  <c r="AH4005" i="5"/>
  <c r="I4006" i="5"/>
  <c r="AF4006" i="5"/>
  <c r="AG4006" i="5"/>
  <c r="AH4006" i="5"/>
  <c r="I4007" i="5"/>
  <c r="AF4007" i="5"/>
  <c r="AG4007" i="5"/>
  <c r="AH4007" i="5"/>
  <c r="I4008" i="5"/>
  <c r="AF4008" i="5"/>
  <c r="AG4008" i="5"/>
  <c r="AH4008" i="5"/>
  <c r="I4009" i="5"/>
  <c r="AF4009" i="5"/>
  <c r="AG4009" i="5"/>
  <c r="AH4009" i="5"/>
  <c r="I4010" i="5"/>
  <c r="AF4010" i="5"/>
  <c r="AG4010" i="5"/>
  <c r="AH4010" i="5"/>
  <c r="I4011" i="5"/>
  <c r="AF4011" i="5"/>
  <c r="AG4011" i="5"/>
  <c r="AH4011" i="5"/>
  <c r="I4012" i="5"/>
  <c r="AF4012" i="5"/>
  <c r="AG4012" i="5"/>
  <c r="AH4012" i="5"/>
  <c r="I4013" i="5"/>
  <c r="AF4013" i="5"/>
  <c r="AG4013" i="5"/>
  <c r="AH4013" i="5"/>
  <c r="I4014" i="5"/>
  <c r="AF4014" i="5"/>
  <c r="AG4014" i="5"/>
  <c r="AH4014" i="5"/>
  <c r="I4015" i="5"/>
  <c r="AF4015" i="5"/>
  <c r="AG4015" i="5"/>
  <c r="AH4015" i="5"/>
  <c r="I4016" i="5"/>
  <c r="AF4016" i="5"/>
  <c r="AG4016" i="5"/>
  <c r="AH4016" i="5"/>
  <c r="I4017" i="5"/>
  <c r="AF4017" i="5"/>
  <c r="AG4017" i="5"/>
  <c r="AH4017" i="5"/>
  <c r="I4018" i="5"/>
  <c r="AF4018" i="5"/>
  <c r="AG4018" i="5"/>
  <c r="AH4018" i="5"/>
  <c r="I4019" i="5"/>
  <c r="AF4019" i="5"/>
  <c r="AG4019" i="5"/>
  <c r="AH4019" i="5"/>
  <c r="I4020" i="5"/>
  <c r="AF4020" i="5"/>
  <c r="AG4020" i="5"/>
  <c r="AH4020" i="5"/>
  <c r="I4021" i="5"/>
  <c r="AF4021" i="5"/>
  <c r="AG4021" i="5"/>
  <c r="AH4021" i="5"/>
  <c r="I4022" i="5"/>
  <c r="AF4022" i="5"/>
  <c r="AG4022" i="5"/>
  <c r="AH4022" i="5"/>
  <c r="I4023" i="5"/>
  <c r="AF4023" i="5"/>
  <c r="AG4023" i="5"/>
  <c r="AH4023" i="5"/>
  <c r="I4024" i="5"/>
  <c r="AF4024" i="5"/>
  <c r="AG4024" i="5"/>
  <c r="AH4024" i="5"/>
  <c r="I4025" i="5"/>
  <c r="AF4025" i="5"/>
  <c r="AG4025" i="5"/>
  <c r="AH4025" i="5"/>
  <c r="I4026" i="5"/>
  <c r="AF4026" i="5"/>
  <c r="AG4026" i="5"/>
  <c r="AH4026" i="5"/>
  <c r="I4027" i="5"/>
  <c r="AF4027" i="5"/>
  <c r="AG4027" i="5"/>
  <c r="AH4027" i="5"/>
  <c r="I4028" i="5"/>
  <c r="AF4028" i="5"/>
  <c r="AG4028" i="5"/>
  <c r="AH4028" i="5"/>
  <c r="I4029" i="5"/>
  <c r="AF4029" i="5"/>
  <c r="AG4029" i="5"/>
  <c r="AH4029" i="5"/>
  <c r="I4030" i="5"/>
  <c r="AF4030" i="5"/>
  <c r="AG4030" i="5"/>
  <c r="AH4030" i="5"/>
  <c r="I4031" i="5"/>
  <c r="AF4031" i="5"/>
  <c r="AG4031" i="5"/>
  <c r="AH4031" i="5"/>
  <c r="I4032" i="5"/>
  <c r="AF4032" i="5"/>
  <c r="AG4032" i="5"/>
  <c r="AH4032" i="5"/>
  <c r="I4033" i="5"/>
  <c r="AF4033" i="5"/>
  <c r="AG4033" i="5"/>
  <c r="AH4033" i="5"/>
  <c r="I4034" i="5"/>
  <c r="AF4034" i="5"/>
  <c r="AG4034" i="5"/>
  <c r="AH4034" i="5"/>
  <c r="I4035" i="5"/>
  <c r="AF4035" i="5"/>
  <c r="AG4035" i="5"/>
  <c r="AH4035" i="5"/>
  <c r="I4036" i="5"/>
  <c r="AF4036" i="5"/>
  <c r="AG4036" i="5"/>
  <c r="AH4036" i="5"/>
  <c r="I4037" i="5"/>
  <c r="AF4037" i="5"/>
  <c r="AG4037" i="5"/>
  <c r="AH4037" i="5"/>
  <c r="I4038" i="5"/>
  <c r="AF4038" i="5"/>
  <c r="AG4038" i="5"/>
  <c r="AH4038" i="5"/>
  <c r="I4039" i="5"/>
  <c r="AF4039" i="5"/>
  <c r="AG4039" i="5"/>
  <c r="AH4039" i="5"/>
  <c r="I4040" i="5"/>
  <c r="AF4040" i="5"/>
  <c r="AG4040" i="5"/>
  <c r="AH4040" i="5"/>
  <c r="I4041" i="5"/>
  <c r="AF4041" i="5"/>
  <c r="AG4041" i="5"/>
  <c r="AH4041" i="5"/>
  <c r="I4042" i="5"/>
  <c r="AF4042" i="5"/>
  <c r="AG4042" i="5"/>
  <c r="AH4042" i="5"/>
  <c r="I4043" i="5"/>
  <c r="AF4043" i="5"/>
  <c r="AG4043" i="5"/>
  <c r="AH4043" i="5"/>
  <c r="I4044" i="5"/>
  <c r="AF4044" i="5"/>
  <c r="AG4044" i="5"/>
  <c r="AH4044" i="5"/>
  <c r="I4045" i="5"/>
  <c r="AF4045" i="5"/>
  <c r="AG4045" i="5"/>
  <c r="AH4045" i="5"/>
  <c r="I4046" i="5"/>
  <c r="AF4046" i="5"/>
  <c r="AG4046" i="5"/>
  <c r="AH4046" i="5"/>
  <c r="I4047" i="5"/>
  <c r="AF4047" i="5"/>
  <c r="AG4047" i="5"/>
  <c r="AH4047" i="5"/>
  <c r="I4048" i="5"/>
  <c r="AF4048" i="5"/>
  <c r="AG4048" i="5"/>
  <c r="AH4048" i="5"/>
  <c r="I4049" i="5"/>
  <c r="AF4049" i="5"/>
  <c r="AG4049" i="5"/>
  <c r="AH4049" i="5"/>
  <c r="I4050" i="5"/>
  <c r="AF4050" i="5"/>
  <c r="AG4050" i="5"/>
  <c r="AH4050" i="5"/>
  <c r="I4051" i="5"/>
  <c r="AF4051" i="5"/>
  <c r="AG4051" i="5"/>
  <c r="AH4051" i="5"/>
  <c r="I4052" i="5"/>
  <c r="AF4052" i="5"/>
  <c r="AG4052" i="5"/>
  <c r="AH4052" i="5"/>
  <c r="I4053" i="5"/>
  <c r="AF4053" i="5"/>
  <c r="AG4053" i="5"/>
  <c r="AH4053" i="5"/>
  <c r="I4054" i="5"/>
  <c r="AF4054" i="5"/>
  <c r="AG4054" i="5"/>
  <c r="AH4054" i="5"/>
  <c r="I4055" i="5"/>
  <c r="AF4055" i="5"/>
  <c r="AG4055" i="5"/>
  <c r="AH4055" i="5"/>
  <c r="I4056" i="5"/>
  <c r="AF4056" i="5"/>
  <c r="AG4056" i="5"/>
  <c r="AH4056" i="5"/>
  <c r="I4057" i="5"/>
  <c r="AF4057" i="5"/>
  <c r="AG4057" i="5"/>
  <c r="AH4057" i="5"/>
  <c r="I4058" i="5"/>
  <c r="AF4058" i="5"/>
  <c r="AG4058" i="5"/>
  <c r="AH4058" i="5"/>
  <c r="I4059" i="5"/>
  <c r="AF4059" i="5"/>
  <c r="AG4059" i="5"/>
  <c r="AH4059" i="5"/>
  <c r="I4060" i="5"/>
  <c r="AF4060" i="5"/>
  <c r="AG4060" i="5"/>
  <c r="AH4060" i="5"/>
  <c r="I4061" i="5"/>
  <c r="AF4061" i="5"/>
  <c r="AG4061" i="5"/>
  <c r="AH4061" i="5"/>
  <c r="I4062" i="5"/>
  <c r="AF4062" i="5"/>
  <c r="AG4062" i="5"/>
  <c r="AH4062" i="5"/>
  <c r="I4063" i="5"/>
  <c r="AF4063" i="5"/>
  <c r="AG4063" i="5"/>
  <c r="AH4063" i="5"/>
  <c r="I4064" i="5"/>
  <c r="AF4064" i="5"/>
  <c r="AG4064" i="5"/>
  <c r="AH4064" i="5"/>
  <c r="I4065" i="5"/>
  <c r="AF4065" i="5"/>
  <c r="AG4065" i="5"/>
  <c r="AH4065" i="5"/>
  <c r="I4066" i="5"/>
  <c r="AF4066" i="5"/>
  <c r="AG4066" i="5"/>
  <c r="AH4066" i="5"/>
  <c r="I4067" i="5"/>
  <c r="AF4067" i="5"/>
  <c r="AG4067" i="5"/>
  <c r="AH4067" i="5"/>
  <c r="I4068" i="5"/>
  <c r="AF4068" i="5"/>
  <c r="AG4068" i="5"/>
  <c r="AH4068" i="5"/>
  <c r="I4069" i="5"/>
  <c r="AF4069" i="5"/>
  <c r="AG4069" i="5"/>
  <c r="AH4069" i="5"/>
  <c r="I4070" i="5"/>
  <c r="AF4070" i="5"/>
  <c r="AG4070" i="5"/>
  <c r="AH4070" i="5"/>
  <c r="I4071" i="5"/>
  <c r="AF4071" i="5"/>
  <c r="AG4071" i="5"/>
  <c r="AH4071" i="5"/>
  <c r="I4072" i="5"/>
  <c r="AF4072" i="5"/>
  <c r="AG4072" i="5"/>
  <c r="AH4072" i="5"/>
  <c r="I4073" i="5"/>
  <c r="AF4073" i="5"/>
  <c r="AG4073" i="5"/>
  <c r="AH4073" i="5"/>
  <c r="I4074" i="5"/>
  <c r="AF4074" i="5"/>
  <c r="AG4074" i="5"/>
  <c r="AH4074" i="5"/>
  <c r="I4075" i="5"/>
  <c r="AF4075" i="5"/>
  <c r="AG4075" i="5"/>
  <c r="AH4075" i="5"/>
  <c r="I4076" i="5"/>
  <c r="AF4076" i="5"/>
  <c r="AG4076" i="5"/>
  <c r="AH4076" i="5"/>
  <c r="I4077" i="5"/>
  <c r="AF4077" i="5"/>
  <c r="AG4077" i="5"/>
  <c r="AH4077" i="5"/>
  <c r="I4078" i="5"/>
  <c r="AF4078" i="5"/>
  <c r="AG4078" i="5"/>
  <c r="AH4078" i="5"/>
  <c r="I4079" i="5"/>
  <c r="AF4079" i="5"/>
  <c r="AG4079" i="5"/>
  <c r="AH4079" i="5"/>
  <c r="I4080" i="5"/>
  <c r="AF4080" i="5"/>
  <c r="AG4080" i="5"/>
  <c r="AH4080" i="5"/>
  <c r="I4081" i="5"/>
  <c r="AF4081" i="5"/>
  <c r="AG4081" i="5"/>
  <c r="AH4081" i="5"/>
  <c r="I4082" i="5"/>
  <c r="AF4082" i="5"/>
  <c r="AG4082" i="5"/>
  <c r="AH4082" i="5"/>
  <c r="I4083" i="5"/>
  <c r="AF4083" i="5"/>
  <c r="AG4083" i="5"/>
  <c r="AH4083" i="5"/>
  <c r="I4084" i="5"/>
  <c r="AF4084" i="5"/>
  <c r="AG4084" i="5"/>
  <c r="AH4084" i="5"/>
  <c r="I4085" i="5"/>
  <c r="AF4085" i="5"/>
  <c r="AG4085" i="5"/>
  <c r="AH4085" i="5"/>
  <c r="I4086" i="5"/>
  <c r="AF4086" i="5"/>
  <c r="AG4086" i="5"/>
  <c r="AH4086" i="5"/>
  <c r="I4087" i="5"/>
  <c r="AF4087" i="5"/>
  <c r="AG4087" i="5"/>
  <c r="AH4087" i="5"/>
  <c r="I4088" i="5"/>
  <c r="AF4088" i="5"/>
  <c r="AG4088" i="5"/>
  <c r="AH4088" i="5"/>
  <c r="I4089" i="5"/>
  <c r="AF4089" i="5"/>
  <c r="AG4089" i="5"/>
  <c r="AH4089" i="5"/>
  <c r="I4090" i="5"/>
  <c r="AF4090" i="5"/>
  <c r="AG4090" i="5"/>
  <c r="AH4090" i="5"/>
  <c r="I4091" i="5"/>
  <c r="AF4091" i="5"/>
  <c r="AG4091" i="5"/>
  <c r="AH4091" i="5"/>
  <c r="I4092" i="5"/>
  <c r="AF4092" i="5"/>
  <c r="AG4092" i="5"/>
  <c r="AH4092" i="5"/>
  <c r="I4093" i="5"/>
  <c r="AF4093" i="5"/>
  <c r="AG4093" i="5"/>
  <c r="AH4093" i="5"/>
  <c r="I4094" i="5"/>
  <c r="AF4094" i="5"/>
  <c r="AG4094" i="5"/>
  <c r="AH4094" i="5"/>
  <c r="I4095" i="5"/>
  <c r="AF4095" i="5"/>
  <c r="AG4095" i="5"/>
  <c r="AH4095" i="5"/>
  <c r="I4096" i="5"/>
  <c r="AF4096" i="5"/>
  <c r="AG4096" i="5"/>
  <c r="AH4096" i="5"/>
  <c r="I4097" i="5"/>
  <c r="AF4097" i="5"/>
  <c r="AG4097" i="5"/>
  <c r="AH4097" i="5"/>
  <c r="I4098" i="5"/>
  <c r="AF4098" i="5"/>
  <c r="AG4098" i="5"/>
  <c r="AH4098" i="5"/>
  <c r="I4099" i="5"/>
  <c r="AF4099" i="5"/>
  <c r="AG4099" i="5"/>
  <c r="AH4099" i="5"/>
  <c r="I4100" i="5"/>
  <c r="AF4100" i="5"/>
  <c r="AG4100" i="5"/>
  <c r="AH4100" i="5"/>
  <c r="I4101" i="5"/>
  <c r="AF4101" i="5"/>
  <c r="AG4101" i="5"/>
  <c r="AH4101" i="5"/>
  <c r="I4102" i="5"/>
  <c r="AF4102" i="5"/>
  <c r="AG4102" i="5"/>
  <c r="AH4102" i="5"/>
  <c r="I4103" i="5"/>
  <c r="AF4103" i="5"/>
  <c r="AG4103" i="5"/>
  <c r="AH4103" i="5"/>
  <c r="I4104" i="5"/>
  <c r="AF4104" i="5"/>
  <c r="AG4104" i="5"/>
  <c r="AH4104" i="5"/>
  <c r="I4105" i="5"/>
  <c r="AF4105" i="5"/>
  <c r="AG4105" i="5"/>
  <c r="AH4105" i="5"/>
  <c r="I4106" i="5"/>
  <c r="AF4106" i="5"/>
  <c r="AG4106" i="5"/>
  <c r="AH4106" i="5"/>
  <c r="I4107" i="5"/>
  <c r="AF4107" i="5"/>
  <c r="AG4107" i="5"/>
  <c r="AH4107" i="5"/>
  <c r="I4108" i="5"/>
  <c r="AF4108" i="5"/>
  <c r="AG4108" i="5"/>
  <c r="AH4108" i="5"/>
  <c r="I4109" i="5"/>
  <c r="AF4109" i="5"/>
  <c r="AG4109" i="5"/>
  <c r="AH4109" i="5"/>
  <c r="I4110" i="5"/>
  <c r="AF4110" i="5"/>
  <c r="AG4110" i="5"/>
  <c r="AH4110" i="5"/>
  <c r="I4111" i="5"/>
  <c r="AF4111" i="5"/>
  <c r="AG4111" i="5"/>
  <c r="AH4111" i="5"/>
  <c r="I4112" i="5"/>
  <c r="AF4112" i="5"/>
  <c r="AG4112" i="5"/>
  <c r="AH4112" i="5"/>
  <c r="I4113" i="5"/>
  <c r="AF4113" i="5"/>
  <c r="AG4113" i="5"/>
  <c r="AH4113" i="5"/>
  <c r="I4114" i="5"/>
  <c r="AF4114" i="5"/>
  <c r="AG4114" i="5"/>
  <c r="AH4114" i="5"/>
  <c r="I4115" i="5"/>
  <c r="AF4115" i="5"/>
  <c r="AG4115" i="5"/>
  <c r="AH4115" i="5"/>
  <c r="I4116" i="5"/>
  <c r="AF4116" i="5"/>
  <c r="AG4116" i="5"/>
  <c r="AH4116" i="5"/>
  <c r="I4117" i="5"/>
  <c r="AF4117" i="5"/>
  <c r="AG4117" i="5"/>
  <c r="AH4117" i="5"/>
  <c r="I4118" i="5"/>
  <c r="AF4118" i="5"/>
  <c r="AG4118" i="5"/>
  <c r="AH4118" i="5"/>
  <c r="I4119" i="5"/>
  <c r="AF4119" i="5"/>
  <c r="AG4119" i="5"/>
  <c r="AH4119" i="5"/>
  <c r="I4120" i="5"/>
  <c r="AF4120" i="5"/>
  <c r="AG4120" i="5"/>
  <c r="AH4120" i="5"/>
  <c r="I4121" i="5"/>
  <c r="AF4121" i="5"/>
  <c r="AG4121" i="5"/>
  <c r="AH4121" i="5"/>
  <c r="I4122" i="5"/>
  <c r="AF4122" i="5"/>
  <c r="AG4122" i="5"/>
  <c r="AH4122" i="5"/>
  <c r="I4123" i="5"/>
  <c r="AF4123" i="5"/>
  <c r="AG4123" i="5"/>
  <c r="AH4123" i="5"/>
  <c r="I4124" i="5"/>
  <c r="AF4124" i="5"/>
  <c r="AG4124" i="5"/>
  <c r="AH4124" i="5"/>
  <c r="I4125" i="5"/>
  <c r="AF4125" i="5"/>
  <c r="AG4125" i="5"/>
  <c r="AH4125" i="5"/>
  <c r="I4126" i="5"/>
  <c r="AF4126" i="5"/>
  <c r="AG4126" i="5"/>
  <c r="AH4126" i="5"/>
  <c r="I4127" i="5"/>
  <c r="AF4127" i="5"/>
  <c r="AG4127" i="5"/>
  <c r="AH4127" i="5"/>
  <c r="I4128" i="5"/>
  <c r="AF4128" i="5"/>
  <c r="AG4128" i="5"/>
  <c r="AH4128" i="5"/>
  <c r="I4129" i="5"/>
  <c r="AF4129" i="5"/>
  <c r="AG4129" i="5"/>
  <c r="AH4129" i="5"/>
  <c r="I4130" i="5"/>
  <c r="AF4130" i="5"/>
  <c r="AG4130" i="5"/>
  <c r="AH4130" i="5"/>
  <c r="I4131" i="5"/>
  <c r="AF4131" i="5"/>
  <c r="AG4131" i="5"/>
  <c r="AH4131" i="5"/>
  <c r="I4132" i="5"/>
  <c r="AF4132" i="5"/>
  <c r="AG4132" i="5"/>
  <c r="AH4132" i="5"/>
  <c r="I4133" i="5"/>
  <c r="AF4133" i="5"/>
  <c r="AG4133" i="5"/>
  <c r="AH4133" i="5"/>
  <c r="I4134" i="5"/>
  <c r="AF4134" i="5"/>
  <c r="AG4134" i="5"/>
  <c r="AH4134" i="5"/>
  <c r="I4135" i="5"/>
  <c r="AF4135" i="5"/>
  <c r="AG4135" i="5"/>
  <c r="AH4135" i="5"/>
  <c r="I4136" i="5"/>
  <c r="AF4136" i="5"/>
  <c r="AG4136" i="5"/>
  <c r="AH4136" i="5"/>
  <c r="I4137" i="5"/>
  <c r="AF4137" i="5"/>
  <c r="AG4137" i="5"/>
  <c r="AH4137" i="5"/>
  <c r="I4138" i="5"/>
  <c r="AF4138" i="5"/>
  <c r="AG4138" i="5"/>
  <c r="AH4138" i="5"/>
  <c r="I4139" i="5"/>
  <c r="AF4139" i="5"/>
  <c r="AG4139" i="5"/>
  <c r="AH4139" i="5"/>
  <c r="I4140" i="5"/>
  <c r="AF4140" i="5"/>
  <c r="AG4140" i="5"/>
  <c r="AH4140" i="5"/>
  <c r="I4141" i="5"/>
  <c r="AF4141" i="5"/>
  <c r="AG4141" i="5"/>
  <c r="AH4141" i="5"/>
  <c r="I4142" i="5"/>
  <c r="AF4142" i="5"/>
  <c r="AG4142" i="5"/>
  <c r="AH4142" i="5"/>
  <c r="I4143" i="5"/>
  <c r="AF4143" i="5"/>
  <c r="AG4143" i="5"/>
  <c r="AH4143" i="5"/>
  <c r="I4144" i="5"/>
  <c r="AF4144" i="5"/>
  <c r="AG4144" i="5"/>
  <c r="AH4144" i="5"/>
  <c r="I4145" i="5"/>
  <c r="AF4145" i="5"/>
  <c r="AG4145" i="5"/>
  <c r="AH4145" i="5"/>
  <c r="I4146" i="5"/>
  <c r="AF4146" i="5"/>
  <c r="AG4146" i="5"/>
  <c r="AH4146" i="5"/>
  <c r="I4147" i="5"/>
  <c r="AF4147" i="5"/>
  <c r="AG4147" i="5"/>
  <c r="AH4147" i="5"/>
  <c r="I4148" i="5"/>
  <c r="AF4148" i="5"/>
  <c r="AG4148" i="5"/>
  <c r="AH4148" i="5"/>
  <c r="I4149" i="5"/>
  <c r="AF4149" i="5"/>
  <c r="AG4149" i="5"/>
  <c r="AH4149" i="5"/>
  <c r="I4150" i="5"/>
  <c r="AF4150" i="5"/>
  <c r="AG4150" i="5"/>
  <c r="AH4150" i="5"/>
  <c r="I4151" i="5"/>
  <c r="AF4151" i="5"/>
  <c r="AG4151" i="5"/>
  <c r="AH4151" i="5"/>
  <c r="I4152" i="5"/>
  <c r="AF4152" i="5"/>
  <c r="AG4152" i="5"/>
  <c r="AH4152" i="5"/>
  <c r="I4153" i="5"/>
  <c r="AF4153" i="5"/>
  <c r="AG4153" i="5"/>
  <c r="AH4153" i="5"/>
  <c r="I4154" i="5"/>
  <c r="AF4154" i="5"/>
  <c r="AG4154" i="5"/>
  <c r="AH4154" i="5"/>
  <c r="I4155" i="5"/>
  <c r="AF4155" i="5"/>
  <c r="AG4155" i="5"/>
  <c r="AH4155" i="5"/>
  <c r="I4156" i="5"/>
  <c r="AF4156" i="5"/>
  <c r="AG4156" i="5"/>
  <c r="AH4156" i="5"/>
  <c r="I4157" i="5"/>
  <c r="AF4157" i="5"/>
  <c r="AG4157" i="5"/>
  <c r="AH4157" i="5"/>
  <c r="I4158" i="5"/>
  <c r="AF4158" i="5"/>
  <c r="AG4158" i="5"/>
  <c r="AH4158" i="5"/>
  <c r="I4159" i="5"/>
  <c r="AF4159" i="5"/>
  <c r="AG4159" i="5"/>
  <c r="AH4159" i="5"/>
  <c r="I4160" i="5"/>
  <c r="AF4160" i="5"/>
  <c r="AG4160" i="5"/>
  <c r="AH4160" i="5"/>
  <c r="I4161" i="5"/>
  <c r="AF4161" i="5"/>
  <c r="AG4161" i="5"/>
  <c r="AH4161" i="5"/>
  <c r="I4162" i="5"/>
  <c r="AF4162" i="5"/>
  <c r="AG4162" i="5"/>
  <c r="AH4162" i="5"/>
  <c r="I4163" i="5"/>
  <c r="AF4163" i="5"/>
  <c r="AG4163" i="5"/>
  <c r="AH4163" i="5"/>
  <c r="I4164" i="5"/>
  <c r="AF4164" i="5"/>
  <c r="AG4164" i="5"/>
  <c r="AH4164" i="5"/>
  <c r="I4165" i="5"/>
  <c r="AF4165" i="5"/>
  <c r="AG4165" i="5"/>
  <c r="AH4165" i="5"/>
  <c r="I4166" i="5"/>
  <c r="AF4166" i="5"/>
  <c r="AG4166" i="5"/>
  <c r="AH4166" i="5"/>
  <c r="I4167" i="5"/>
  <c r="AF4167" i="5"/>
  <c r="AG4167" i="5"/>
  <c r="AH4167" i="5"/>
  <c r="I4168" i="5"/>
  <c r="AF4168" i="5"/>
  <c r="AG4168" i="5"/>
  <c r="AH4168" i="5"/>
  <c r="I4169" i="5"/>
  <c r="AF4169" i="5"/>
  <c r="AG4169" i="5"/>
  <c r="AH4169" i="5"/>
  <c r="I4170" i="5"/>
  <c r="AF4170" i="5"/>
  <c r="AG4170" i="5"/>
  <c r="AH4170" i="5"/>
  <c r="I4171" i="5"/>
  <c r="AF4171" i="5"/>
  <c r="AG4171" i="5"/>
  <c r="AH4171" i="5"/>
  <c r="I4172" i="5"/>
  <c r="AF4172" i="5"/>
  <c r="AG4172" i="5"/>
  <c r="AH4172" i="5"/>
  <c r="I4173" i="5"/>
  <c r="AF4173" i="5"/>
  <c r="AG4173" i="5"/>
  <c r="AH4173" i="5"/>
  <c r="I4174" i="5"/>
  <c r="AF4174" i="5"/>
  <c r="AG4174" i="5"/>
  <c r="AH4174" i="5"/>
  <c r="I4175" i="5"/>
  <c r="AF4175" i="5"/>
  <c r="AG4175" i="5"/>
  <c r="AH4175" i="5"/>
  <c r="I4176" i="5"/>
  <c r="AF4176" i="5"/>
  <c r="AG4176" i="5"/>
  <c r="AH4176" i="5"/>
  <c r="I4177" i="5"/>
  <c r="AF4177" i="5"/>
  <c r="AG4177" i="5"/>
  <c r="AH4177" i="5"/>
  <c r="I4178" i="5"/>
  <c r="AF4178" i="5"/>
  <c r="AG4178" i="5"/>
  <c r="AH4178" i="5"/>
  <c r="I4179" i="5"/>
  <c r="AF4179" i="5"/>
  <c r="AG4179" i="5"/>
  <c r="AH4179" i="5"/>
  <c r="I4180" i="5"/>
  <c r="AF4180" i="5"/>
  <c r="AG4180" i="5"/>
  <c r="AH4180" i="5"/>
  <c r="I4181" i="5"/>
  <c r="AF4181" i="5"/>
  <c r="AG4181" i="5"/>
  <c r="AH4181" i="5"/>
  <c r="I4182" i="5"/>
  <c r="AF4182" i="5"/>
  <c r="AG4182" i="5"/>
  <c r="AH4182" i="5"/>
  <c r="I4183" i="5"/>
  <c r="AF4183" i="5"/>
  <c r="AG4183" i="5"/>
  <c r="AH4183" i="5"/>
  <c r="I4184" i="5"/>
  <c r="AF4184" i="5"/>
  <c r="AG4184" i="5"/>
  <c r="AH4184" i="5"/>
  <c r="I4185" i="5"/>
  <c r="AF4185" i="5"/>
  <c r="AG4185" i="5"/>
  <c r="AH4185" i="5"/>
  <c r="I4186" i="5"/>
  <c r="AF4186" i="5"/>
  <c r="AG4186" i="5"/>
  <c r="AH4186" i="5"/>
  <c r="I4187" i="5"/>
  <c r="AF4187" i="5"/>
  <c r="AG4187" i="5"/>
  <c r="AH4187" i="5"/>
  <c r="I4188" i="5"/>
  <c r="AF4188" i="5"/>
  <c r="AG4188" i="5"/>
  <c r="AH4188" i="5"/>
  <c r="I4189" i="5"/>
  <c r="AF4189" i="5"/>
  <c r="AG4189" i="5"/>
  <c r="AH4189" i="5"/>
  <c r="I4190" i="5"/>
  <c r="AF4190" i="5"/>
  <c r="AG4190" i="5"/>
  <c r="AH4190" i="5"/>
  <c r="I4191" i="5"/>
  <c r="AF4191" i="5"/>
  <c r="AG4191" i="5"/>
  <c r="AH4191" i="5"/>
  <c r="I4192" i="5"/>
  <c r="AF4192" i="5"/>
  <c r="AG4192" i="5"/>
  <c r="AH4192" i="5"/>
  <c r="I4193" i="5"/>
  <c r="AF4193" i="5"/>
  <c r="AG4193" i="5"/>
  <c r="AH4193" i="5"/>
  <c r="I4194" i="5"/>
  <c r="AF4194" i="5"/>
  <c r="AG4194" i="5"/>
  <c r="AH4194" i="5"/>
  <c r="I4195" i="5"/>
  <c r="AF4195" i="5"/>
  <c r="AG4195" i="5"/>
  <c r="AH4195" i="5"/>
  <c r="I4196" i="5"/>
  <c r="AF4196" i="5"/>
  <c r="AG4196" i="5"/>
  <c r="AH4196" i="5"/>
  <c r="I4197" i="5"/>
  <c r="AF4197" i="5"/>
  <c r="AG4197" i="5"/>
  <c r="AH4197" i="5"/>
  <c r="I4198" i="5"/>
  <c r="AF4198" i="5"/>
  <c r="AG4198" i="5"/>
  <c r="AH4198" i="5"/>
  <c r="I4199" i="5"/>
  <c r="AF4199" i="5"/>
  <c r="AG4199" i="5"/>
  <c r="AH4199" i="5"/>
  <c r="I4200" i="5"/>
  <c r="AF4200" i="5"/>
  <c r="AG4200" i="5"/>
  <c r="AH4200" i="5"/>
  <c r="I4201" i="5"/>
  <c r="AF4201" i="5"/>
  <c r="AG4201" i="5"/>
  <c r="AH4201" i="5"/>
  <c r="I4202" i="5"/>
  <c r="AF4202" i="5"/>
  <c r="AG4202" i="5"/>
  <c r="AH4202" i="5"/>
  <c r="I4203" i="5"/>
  <c r="AF4203" i="5"/>
  <c r="AG4203" i="5"/>
  <c r="AH4203" i="5"/>
  <c r="I4204" i="5"/>
  <c r="AF4204" i="5"/>
  <c r="AG4204" i="5"/>
  <c r="AH4204" i="5"/>
  <c r="I4205" i="5"/>
  <c r="AF4205" i="5"/>
  <c r="AG4205" i="5"/>
  <c r="AH4205" i="5"/>
  <c r="I4206" i="5"/>
  <c r="AF4206" i="5"/>
  <c r="AG4206" i="5"/>
  <c r="AH4206" i="5"/>
  <c r="I4207" i="5"/>
  <c r="AF4207" i="5"/>
  <c r="AG4207" i="5"/>
  <c r="AH4207" i="5"/>
  <c r="I4208" i="5"/>
  <c r="AF4208" i="5"/>
  <c r="AG4208" i="5"/>
  <c r="AH4208" i="5"/>
  <c r="I4209" i="5"/>
  <c r="AF4209" i="5"/>
  <c r="AG4209" i="5"/>
  <c r="AH4209" i="5"/>
  <c r="I4210" i="5"/>
  <c r="AF4210" i="5"/>
  <c r="AG4210" i="5"/>
  <c r="AH4210" i="5"/>
  <c r="I4211" i="5"/>
  <c r="AF4211" i="5"/>
  <c r="AG4211" i="5"/>
  <c r="AH4211" i="5"/>
  <c r="I4212" i="5"/>
  <c r="AF4212" i="5"/>
  <c r="AG4212" i="5"/>
  <c r="AH4212" i="5"/>
  <c r="I4213" i="5"/>
  <c r="AF4213" i="5"/>
  <c r="AG4213" i="5"/>
  <c r="AH4213" i="5"/>
  <c r="I4214" i="5"/>
  <c r="AF4214" i="5"/>
  <c r="AG4214" i="5"/>
  <c r="AH4214" i="5"/>
  <c r="I4215" i="5"/>
  <c r="AF4215" i="5"/>
  <c r="AG4215" i="5"/>
  <c r="AH4215" i="5"/>
  <c r="I4216" i="5"/>
  <c r="AF4216" i="5"/>
  <c r="AG4216" i="5"/>
  <c r="AH4216" i="5"/>
  <c r="I4217" i="5"/>
  <c r="AF4217" i="5"/>
  <c r="AG4217" i="5"/>
  <c r="AH4217" i="5"/>
  <c r="I4218" i="5"/>
  <c r="AF4218" i="5"/>
  <c r="AG4218" i="5"/>
  <c r="AH4218" i="5"/>
  <c r="I4219" i="5"/>
  <c r="AF4219" i="5"/>
  <c r="AG4219" i="5"/>
  <c r="AH4219" i="5"/>
  <c r="I4220" i="5"/>
  <c r="AF4220" i="5"/>
  <c r="AG4220" i="5"/>
  <c r="AH4220" i="5"/>
  <c r="I4221" i="5"/>
  <c r="AF4221" i="5"/>
  <c r="AG4221" i="5"/>
  <c r="AH4221" i="5"/>
  <c r="I4222" i="5"/>
  <c r="AF4222" i="5"/>
  <c r="AG4222" i="5"/>
  <c r="AH4222" i="5"/>
  <c r="I4223" i="5"/>
  <c r="AF4223" i="5"/>
  <c r="AG4223" i="5"/>
  <c r="AH4223" i="5"/>
  <c r="I4224" i="5"/>
  <c r="AF4224" i="5"/>
  <c r="AG4224" i="5"/>
  <c r="AH4224" i="5"/>
  <c r="I4225" i="5"/>
  <c r="AF4225" i="5"/>
  <c r="AG4225" i="5"/>
  <c r="AH4225" i="5"/>
  <c r="I4226" i="5"/>
  <c r="AF4226" i="5"/>
  <c r="AG4226" i="5"/>
  <c r="AH4226" i="5"/>
  <c r="I4227" i="5"/>
  <c r="AF4227" i="5"/>
  <c r="AG4227" i="5"/>
  <c r="AH4227" i="5"/>
  <c r="I4228" i="5"/>
  <c r="AF4228" i="5"/>
  <c r="AG4228" i="5"/>
  <c r="AH4228" i="5"/>
  <c r="I4229" i="5"/>
  <c r="AF4229" i="5"/>
  <c r="AG4229" i="5"/>
  <c r="AH4229" i="5"/>
  <c r="I4230" i="5"/>
  <c r="AF4230" i="5"/>
  <c r="AG4230" i="5"/>
  <c r="AH4230" i="5"/>
  <c r="I4231" i="5"/>
  <c r="AF4231" i="5"/>
  <c r="AG4231" i="5"/>
  <c r="AH4231" i="5"/>
  <c r="I4232" i="5"/>
  <c r="AF4232" i="5"/>
  <c r="AG4232" i="5"/>
  <c r="AH4232" i="5"/>
  <c r="I4233" i="5"/>
  <c r="AF4233" i="5"/>
  <c r="AG4233" i="5"/>
  <c r="AH4233" i="5"/>
  <c r="I4234" i="5"/>
  <c r="AF4234" i="5"/>
  <c r="AG4234" i="5"/>
  <c r="AH4234" i="5"/>
  <c r="I4235" i="5"/>
  <c r="AF4235" i="5"/>
  <c r="AG4235" i="5"/>
  <c r="AH4235" i="5"/>
  <c r="I4236" i="5"/>
  <c r="AF4236" i="5"/>
  <c r="AG4236" i="5"/>
  <c r="AH4236" i="5"/>
  <c r="I4237" i="5"/>
  <c r="AF4237" i="5"/>
  <c r="AG4237" i="5"/>
  <c r="AH4237" i="5"/>
  <c r="I4238" i="5"/>
  <c r="AF4238" i="5"/>
  <c r="AG4238" i="5"/>
  <c r="AH4238" i="5"/>
  <c r="I4239" i="5"/>
  <c r="AF4239" i="5"/>
  <c r="AG4239" i="5"/>
  <c r="AH4239" i="5"/>
  <c r="I4240" i="5"/>
  <c r="AF4240" i="5"/>
  <c r="AG4240" i="5"/>
  <c r="AH4240" i="5"/>
  <c r="I4241" i="5"/>
  <c r="AF4241" i="5"/>
  <c r="AG4241" i="5"/>
  <c r="AH4241" i="5"/>
  <c r="I4242" i="5"/>
  <c r="AF4242" i="5"/>
  <c r="AG4242" i="5"/>
  <c r="AH4242" i="5"/>
  <c r="I4243" i="5"/>
  <c r="AF4243" i="5"/>
  <c r="AG4243" i="5"/>
  <c r="AH4243" i="5"/>
  <c r="I4244" i="5"/>
  <c r="AF4244" i="5"/>
  <c r="AG4244" i="5"/>
  <c r="AH4244" i="5"/>
  <c r="I4245" i="5"/>
  <c r="AF4245" i="5"/>
  <c r="AG4245" i="5"/>
  <c r="AH4245" i="5"/>
  <c r="I4246" i="5"/>
  <c r="AF4246" i="5"/>
  <c r="AG4246" i="5"/>
  <c r="AH4246" i="5"/>
  <c r="I4247" i="5"/>
  <c r="AF4247" i="5"/>
  <c r="AG4247" i="5"/>
  <c r="AH4247" i="5"/>
  <c r="I4248" i="5"/>
  <c r="AF4248" i="5"/>
  <c r="AG4248" i="5"/>
  <c r="AH4248" i="5"/>
  <c r="I4249" i="5"/>
  <c r="AF4249" i="5"/>
  <c r="AG4249" i="5"/>
  <c r="AH4249" i="5"/>
  <c r="I4250" i="5"/>
  <c r="AF4250" i="5"/>
  <c r="AG4250" i="5"/>
  <c r="AH4250" i="5"/>
  <c r="I4251" i="5"/>
  <c r="AF4251" i="5"/>
  <c r="AG4251" i="5"/>
  <c r="AH4251" i="5"/>
  <c r="I4252" i="5"/>
  <c r="AF4252" i="5"/>
  <c r="AG4252" i="5"/>
  <c r="AH4252" i="5"/>
  <c r="I4253" i="5"/>
  <c r="AF4253" i="5"/>
  <c r="AG4253" i="5"/>
  <c r="AH4253" i="5"/>
  <c r="I4254" i="5"/>
  <c r="AF4254" i="5"/>
  <c r="AG4254" i="5"/>
  <c r="AH4254" i="5"/>
  <c r="I4255" i="5"/>
  <c r="AF4255" i="5"/>
  <c r="AG4255" i="5"/>
  <c r="AH4255" i="5"/>
  <c r="I4256" i="5"/>
  <c r="AF4256" i="5"/>
  <c r="AG4256" i="5"/>
  <c r="AH4256" i="5"/>
  <c r="I4257" i="5"/>
  <c r="AF4257" i="5"/>
  <c r="AG4257" i="5"/>
  <c r="AH4257" i="5"/>
  <c r="I4258" i="5"/>
  <c r="AF4258" i="5"/>
  <c r="AG4258" i="5"/>
  <c r="AH4258" i="5"/>
  <c r="I4259" i="5"/>
  <c r="AF4259" i="5"/>
  <c r="AG4259" i="5"/>
  <c r="AH4259" i="5"/>
  <c r="I4260" i="5"/>
  <c r="AF4260" i="5"/>
  <c r="AG4260" i="5"/>
  <c r="AH4260" i="5"/>
  <c r="I4261" i="5"/>
  <c r="AF4261" i="5"/>
  <c r="AG4261" i="5"/>
  <c r="AH4261" i="5"/>
  <c r="I4262" i="5"/>
  <c r="AF4262" i="5"/>
  <c r="AG4262" i="5"/>
  <c r="AH4262" i="5"/>
  <c r="I4263" i="5"/>
  <c r="AF4263" i="5"/>
  <c r="AG4263" i="5"/>
  <c r="AH4263" i="5"/>
  <c r="I4264" i="5"/>
  <c r="AF4264" i="5"/>
  <c r="AG4264" i="5"/>
  <c r="AH4264" i="5"/>
  <c r="I4265" i="5"/>
  <c r="AF4265" i="5"/>
  <c r="AG4265" i="5"/>
  <c r="AH4265" i="5"/>
  <c r="I4266" i="5"/>
  <c r="AF4266" i="5"/>
  <c r="AG4266" i="5"/>
  <c r="AH4266" i="5"/>
  <c r="I4267" i="5"/>
  <c r="AF4267" i="5"/>
  <c r="AG4267" i="5"/>
  <c r="AH4267" i="5"/>
  <c r="I4268" i="5"/>
  <c r="AF4268" i="5"/>
  <c r="AG4268" i="5"/>
  <c r="AH4268" i="5"/>
  <c r="I4269" i="5"/>
  <c r="AF4269" i="5"/>
  <c r="AG4269" i="5"/>
  <c r="AH4269" i="5"/>
  <c r="I4270" i="5"/>
  <c r="AF4270" i="5"/>
  <c r="AG4270" i="5"/>
  <c r="AH4270" i="5"/>
  <c r="I4271" i="5"/>
  <c r="AF4271" i="5"/>
  <c r="AG4271" i="5"/>
  <c r="AH4271" i="5"/>
  <c r="I4272" i="5"/>
  <c r="AF4272" i="5"/>
  <c r="AG4272" i="5"/>
  <c r="AH4272" i="5"/>
  <c r="I4273" i="5"/>
  <c r="AF4273" i="5"/>
  <c r="AG4273" i="5"/>
  <c r="AH4273" i="5"/>
  <c r="I4274" i="5"/>
  <c r="AF4274" i="5"/>
  <c r="AG4274" i="5"/>
  <c r="AH4274" i="5"/>
  <c r="I4275" i="5"/>
  <c r="AF4275" i="5"/>
  <c r="AG4275" i="5"/>
  <c r="AH4275" i="5"/>
  <c r="I4276" i="5"/>
  <c r="AF4276" i="5"/>
  <c r="AG4276" i="5"/>
  <c r="AH4276" i="5"/>
  <c r="I4277" i="5"/>
  <c r="AF4277" i="5"/>
  <c r="AG4277" i="5"/>
  <c r="AH4277" i="5"/>
  <c r="I4278" i="5"/>
  <c r="AF4278" i="5"/>
  <c r="AG4278" i="5"/>
  <c r="AH4278" i="5"/>
  <c r="I4279" i="5"/>
  <c r="AF4279" i="5"/>
  <c r="AG4279" i="5"/>
  <c r="AH4279" i="5"/>
  <c r="I4280" i="5"/>
  <c r="AF4280" i="5"/>
  <c r="AG4280" i="5"/>
  <c r="AH4280" i="5"/>
  <c r="I4281" i="5"/>
  <c r="AF4281" i="5"/>
  <c r="AG4281" i="5"/>
  <c r="AH4281" i="5"/>
  <c r="I4282" i="5"/>
  <c r="AF4282" i="5"/>
  <c r="AG4282" i="5"/>
  <c r="AH4282" i="5"/>
  <c r="I4283" i="5"/>
  <c r="AF4283" i="5"/>
  <c r="AG4283" i="5"/>
  <c r="AH4283" i="5"/>
  <c r="I4284" i="5"/>
  <c r="AF4284" i="5"/>
  <c r="AG4284" i="5"/>
  <c r="AH4284" i="5"/>
  <c r="I4285" i="5"/>
  <c r="AF4285" i="5"/>
  <c r="AG4285" i="5"/>
  <c r="AH4285" i="5"/>
  <c r="I4286" i="5"/>
  <c r="AF4286" i="5"/>
  <c r="AG4286" i="5"/>
  <c r="AH4286" i="5"/>
  <c r="I4287" i="5"/>
  <c r="AF4287" i="5"/>
  <c r="AG4287" i="5"/>
  <c r="AH4287" i="5"/>
  <c r="I4288" i="5"/>
  <c r="AF4288" i="5"/>
  <c r="AG4288" i="5"/>
  <c r="AH4288" i="5"/>
  <c r="I4289" i="5"/>
  <c r="AF4289" i="5"/>
  <c r="AG4289" i="5"/>
  <c r="AH4289" i="5"/>
  <c r="I4290" i="5"/>
  <c r="AF4290" i="5"/>
  <c r="AG4290" i="5"/>
  <c r="AH4290" i="5"/>
  <c r="I4291" i="5"/>
  <c r="AF4291" i="5"/>
  <c r="AG4291" i="5"/>
  <c r="AH4291" i="5"/>
  <c r="I4292" i="5"/>
  <c r="AF4292" i="5"/>
  <c r="AG4292" i="5"/>
  <c r="AH4292" i="5"/>
  <c r="I4293" i="5"/>
  <c r="AF4293" i="5"/>
  <c r="AG4293" i="5"/>
  <c r="AH4293" i="5"/>
  <c r="I4294" i="5"/>
  <c r="AF4294" i="5"/>
  <c r="AG4294" i="5"/>
  <c r="AH4294" i="5"/>
  <c r="I4295" i="5"/>
  <c r="AF4295" i="5"/>
  <c r="AG4295" i="5"/>
  <c r="AH4295" i="5"/>
  <c r="I4296" i="5"/>
  <c r="AF4296" i="5"/>
  <c r="AG4296" i="5"/>
  <c r="AH4296" i="5"/>
  <c r="I4297" i="5"/>
  <c r="AF4297" i="5"/>
  <c r="AG4297" i="5"/>
  <c r="AH4297" i="5"/>
  <c r="I4298" i="5"/>
  <c r="AF4298" i="5"/>
  <c r="AG4298" i="5"/>
  <c r="AH4298" i="5"/>
  <c r="I4299" i="5"/>
  <c r="AF4299" i="5"/>
  <c r="AG4299" i="5"/>
  <c r="AH4299" i="5"/>
  <c r="I4300" i="5"/>
  <c r="AF4300" i="5"/>
  <c r="AG4300" i="5"/>
  <c r="AH4300" i="5"/>
  <c r="I4301" i="5"/>
  <c r="AF4301" i="5"/>
  <c r="AG4301" i="5"/>
  <c r="AH4301" i="5"/>
  <c r="I4302" i="5"/>
  <c r="AF4302" i="5"/>
  <c r="AG4302" i="5"/>
  <c r="AH4302" i="5"/>
  <c r="I4303" i="5"/>
  <c r="AF4303" i="5"/>
  <c r="AG4303" i="5"/>
  <c r="AH4303" i="5"/>
  <c r="I4304" i="5"/>
  <c r="AF4304" i="5"/>
  <c r="AG4304" i="5"/>
  <c r="AH4304" i="5"/>
  <c r="I4305" i="5"/>
  <c r="AF4305" i="5"/>
  <c r="AG4305" i="5"/>
  <c r="AH4305" i="5"/>
  <c r="I4306" i="5"/>
  <c r="AF4306" i="5"/>
  <c r="AG4306" i="5"/>
  <c r="AH4306" i="5"/>
  <c r="I4307" i="5"/>
  <c r="AF4307" i="5"/>
  <c r="AG4307" i="5"/>
  <c r="AH4307" i="5"/>
  <c r="I4308" i="5"/>
  <c r="AF4308" i="5"/>
  <c r="AG4308" i="5"/>
  <c r="AH4308" i="5"/>
  <c r="I4309" i="5"/>
  <c r="AF4309" i="5"/>
  <c r="AG4309" i="5"/>
  <c r="AH4309" i="5"/>
  <c r="I4310" i="5"/>
  <c r="AF4310" i="5"/>
  <c r="AG4310" i="5"/>
  <c r="AH4310" i="5"/>
  <c r="I4311" i="5"/>
  <c r="AF4311" i="5"/>
  <c r="AG4311" i="5"/>
  <c r="AH4311" i="5"/>
  <c r="I4312" i="5"/>
  <c r="AF4312" i="5"/>
  <c r="AG4312" i="5"/>
  <c r="AH4312" i="5"/>
  <c r="I4313" i="5"/>
  <c r="AF4313" i="5"/>
  <c r="AG4313" i="5"/>
  <c r="AH4313" i="5"/>
  <c r="I4314" i="5"/>
  <c r="AF4314" i="5"/>
  <c r="AG4314" i="5"/>
  <c r="AH4314" i="5"/>
  <c r="I4315" i="5"/>
  <c r="AF4315" i="5"/>
  <c r="AG4315" i="5"/>
  <c r="AH4315" i="5"/>
  <c r="I4316" i="5"/>
  <c r="AF4316" i="5"/>
  <c r="AG4316" i="5"/>
  <c r="AH4316" i="5"/>
  <c r="I4317" i="5"/>
  <c r="AF4317" i="5"/>
  <c r="AG4317" i="5"/>
  <c r="AH4317" i="5"/>
  <c r="I4318" i="5"/>
  <c r="AF4318" i="5"/>
  <c r="AG4318" i="5"/>
  <c r="AH4318" i="5"/>
  <c r="I4319" i="5"/>
  <c r="AF4319" i="5"/>
  <c r="AG4319" i="5"/>
  <c r="AH4319" i="5"/>
  <c r="I4320" i="5"/>
  <c r="AF4320" i="5"/>
  <c r="AG4320" i="5"/>
  <c r="AH4320" i="5"/>
  <c r="I4321" i="5"/>
  <c r="AF4321" i="5"/>
  <c r="AG4321" i="5"/>
  <c r="AH4321" i="5"/>
  <c r="I4322" i="5"/>
  <c r="AF4322" i="5"/>
  <c r="AG4322" i="5"/>
  <c r="AH4322" i="5"/>
  <c r="I4323" i="5"/>
  <c r="AF4323" i="5"/>
  <c r="AG4323" i="5"/>
  <c r="AH4323" i="5"/>
  <c r="I4324" i="5"/>
  <c r="AF4324" i="5"/>
  <c r="AG4324" i="5"/>
  <c r="AH4324" i="5"/>
  <c r="I4325" i="5"/>
  <c r="AF4325" i="5"/>
  <c r="AG4325" i="5"/>
  <c r="AH4325" i="5"/>
  <c r="I4326" i="5"/>
  <c r="AF4326" i="5"/>
  <c r="AG4326" i="5"/>
  <c r="AH4326" i="5"/>
  <c r="I4327" i="5"/>
  <c r="AF4327" i="5"/>
  <c r="AG4327" i="5"/>
  <c r="AH4327" i="5"/>
  <c r="I4328" i="5"/>
  <c r="AF4328" i="5"/>
  <c r="AG4328" i="5"/>
  <c r="AH4328" i="5"/>
  <c r="I4329" i="5"/>
  <c r="AF4329" i="5"/>
  <c r="AG4329" i="5"/>
  <c r="AH4329" i="5"/>
  <c r="I4330" i="5"/>
  <c r="AF4330" i="5"/>
  <c r="AG4330" i="5"/>
  <c r="AH4330" i="5"/>
  <c r="I4331" i="5"/>
  <c r="AF4331" i="5"/>
  <c r="AG4331" i="5"/>
  <c r="AH4331" i="5"/>
  <c r="I4332" i="5"/>
  <c r="AF4332" i="5"/>
  <c r="AG4332" i="5"/>
  <c r="AH4332" i="5"/>
  <c r="I4333" i="5"/>
  <c r="AF4333" i="5"/>
  <c r="AG4333" i="5"/>
  <c r="AH4333" i="5"/>
  <c r="I4334" i="5"/>
  <c r="AF4334" i="5"/>
  <c r="AG4334" i="5"/>
  <c r="AH4334" i="5"/>
  <c r="I4335" i="5"/>
  <c r="AF4335" i="5"/>
  <c r="AG4335" i="5"/>
  <c r="AH4335" i="5"/>
  <c r="I4336" i="5"/>
  <c r="AF4336" i="5"/>
  <c r="AG4336" i="5"/>
  <c r="AH4336" i="5"/>
  <c r="I4337" i="5"/>
  <c r="AF4337" i="5"/>
  <c r="AG4337" i="5"/>
  <c r="AH4337" i="5"/>
  <c r="I4338" i="5"/>
  <c r="AF4338" i="5"/>
  <c r="AG4338" i="5"/>
  <c r="AH4338" i="5"/>
  <c r="I4339" i="5"/>
  <c r="AF4339" i="5"/>
  <c r="AG4339" i="5"/>
  <c r="AH4339" i="5"/>
  <c r="I4340" i="5"/>
  <c r="AF4340" i="5"/>
  <c r="AG4340" i="5"/>
  <c r="AH4340" i="5"/>
  <c r="I4341" i="5"/>
  <c r="AF4341" i="5"/>
  <c r="AG4341" i="5"/>
  <c r="AH4341" i="5"/>
  <c r="I4342" i="5"/>
  <c r="AF4342" i="5"/>
  <c r="AG4342" i="5"/>
  <c r="AH4342" i="5"/>
  <c r="I4343" i="5"/>
  <c r="AF4343" i="5"/>
  <c r="AG4343" i="5"/>
  <c r="AH4343" i="5"/>
  <c r="I4344" i="5"/>
  <c r="AF4344" i="5"/>
  <c r="AG4344" i="5"/>
  <c r="AH4344" i="5"/>
  <c r="I4345" i="5"/>
  <c r="AF4345" i="5"/>
  <c r="AG4345" i="5"/>
  <c r="AH4345" i="5"/>
  <c r="I4346" i="5"/>
  <c r="AF4346" i="5"/>
  <c r="AG4346" i="5"/>
  <c r="AH4346" i="5"/>
  <c r="I4347" i="5"/>
  <c r="AF4347" i="5"/>
  <c r="AG4347" i="5"/>
  <c r="AH4347" i="5"/>
  <c r="I4348" i="5"/>
  <c r="AF4348" i="5"/>
  <c r="AG4348" i="5"/>
  <c r="AH4348" i="5"/>
  <c r="I4349" i="5"/>
  <c r="AF4349" i="5"/>
  <c r="AG4349" i="5"/>
  <c r="AH4349" i="5"/>
  <c r="I4350" i="5"/>
  <c r="AF4350" i="5"/>
  <c r="AG4350" i="5"/>
  <c r="AH4350" i="5"/>
  <c r="I4351" i="5"/>
  <c r="AF4351" i="5"/>
  <c r="AG4351" i="5"/>
  <c r="AH4351" i="5"/>
  <c r="I4352" i="5"/>
  <c r="AF4352" i="5"/>
  <c r="AG4352" i="5"/>
  <c r="AH4352" i="5"/>
  <c r="I4353" i="5"/>
  <c r="AF4353" i="5"/>
  <c r="AG4353" i="5"/>
  <c r="AH4353" i="5"/>
  <c r="I4354" i="5"/>
  <c r="AF4354" i="5"/>
  <c r="AG4354" i="5"/>
  <c r="AH4354" i="5"/>
  <c r="I4355" i="5"/>
  <c r="AF4355" i="5"/>
  <c r="AG4355" i="5"/>
  <c r="AH4355" i="5"/>
  <c r="I4356" i="5"/>
  <c r="AF4356" i="5"/>
  <c r="AG4356" i="5"/>
  <c r="AH4356" i="5"/>
  <c r="I4357" i="5"/>
  <c r="AF4357" i="5"/>
  <c r="AG4357" i="5"/>
  <c r="AH4357" i="5"/>
  <c r="I4358" i="5"/>
  <c r="AF4358" i="5"/>
  <c r="AG4358" i="5"/>
  <c r="AH4358" i="5"/>
  <c r="I4359" i="5"/>
  <c r="AF4359" i="5"/>
  <c r="AG4359" i="5"/>
  <c r="AH4359" i="5"/>
  <c r="I4360" i="5"/>
  <c r="AF4360" i="5"/>
  <c r="AG4360" i="5"/>
  <c r="AH4360" i="5"/>
  <c r="I4361" i="5"/>
  <c r="AF4361" i="5"/>
  <c r="AG4361" i="5"/>
  <c r="AH4361" i="5"/>
  <c r="I4362" i="5"/>
  <c r="AF4362" i="5"/>
  <c r="AG4362" i="5"/>
  <c r="AH4362" i="5"/>
  <c r="I4363" i="5"/>
  <c r="AF4363" i="5"/>
  <c r="AG4363" i="5"/>
  <c r="AH4363" i="5"/>
  <c r="I4364" i="5"/>
  <c r="AF4364" i="5"/>
  <c r="AG4364" i="5"/>
  <c r="AH4364" i="5"/>
  <c r="I4365" i="5"/>
  <c r="AF4365" i="5"/>
  <c r="AG4365" i="5"/>
  <c r="AH4365" i="5"/>
  <c r="I4366" i="5"/>
  <c r="AF4366" i="5"/>
  <c r="AG4366" i="5"/>
  <c r="AH4366" i="5"/>
  <c r="I4367" i="5"/>
  <c r="AF4367" i="5"/>
  <c r="AG4367" i="5"/>
  <c r="AH4367" i="5"/>
  <c r="I4368" i="5"/>
  <c r="AF4368" i="5"/>
  <c r="AG4368" i="5"/>
  <c r="AH4368" i="5"/>
  <c r="I4369" i="5"/>
  <c r="AF4369" i="5"/>
  <c r="AG4369" i="5"/>
  <c r="AH4369" i="5"/>
  <c r="I4370" i="5"/>
  <c r="AF4370" i="5"/>
  <c r="AG4370" i="5"/>
  <c r="AH4370" i="5"/>
  <c r="I4371" i="5"/>
  <c r="AF4371" i="5"/>
  <c r="AG4371" i="5"/>
  <c r="AH4371" i="5"/>
  <c r="I4372" i="5"/>
  <c r="AF4372" i="5"/>
  <c r="AG4372" i="5"/>
  <c r="AH4372" i="5"/>
  <c r="I4373" i="5"/>
  <c r="AF4373" i="5"/>
  <c r="AG4373" i="5"/>
  <c r="AH4373" i="5"/>
  <c r="I4374" i="5"/>
  <c r="AF4374" i="5"/>
  <c r="AG4374" i="5"/>
  <c r="AH4374" i="5"/>
  <c r="I4375" i="5"/>
  <c r="AF4375" i="5"/>
  <c r="AG4375" i="5"/>
  <c r="AH4375" i="5"/>
  <c r="I4376" i="5"/>
  <c r="AF4376" i="5"/>
  <c r="AG4376" i="5"/>
  <c r="AH4376" i="5"/>
  <c r="I4377" i="5"/>
  <c r="AF4377" i="5"/>
  <c r="AG4377" i="5"/>
  <c r="AH4377" i="5"/>
  <c r="I4378" i="5"/>
  <c r="AF4378" i="5"/>
  <c r="AG4378" i="5"/>
  <c r="AH4378" i="5"/>
  <c r="I4379" i="5"/>
  <c r="AF4379" i="5"/>
  <c r="AG4379" i="5"/>
  <c r="AH4379" i="5"/>
  <c r="I4380" i="5"/>
  <c r="AF4380" i="5"/>
  <c r="AG4380" i="5"/>
  <c r="AH4380" i="5"/>
  <c r="I4381" i="5"/>
  <c r="AF4381" i="5"/>
  <c r="AG4381" i="5"/>
  <c r="AH4381" i="5"/>
  <c r="I4382" i="5"/>
  <c r="AF4382" i="5"/>
  <c r="AG4382" i="5"/>
  <c r="AH4382" i="5"/>
  <c r="I4383" i="5"/>
  <c r="AF4383" i="5"/>
  <c r="AG4383" i="5"/>
  <c r="AH4383" i="5"/>
  <c r="I4384" i="5"/>
  <c r="AF4384" i="5"/>
  <c r="AG4384" i="5"/>
  <c r="AH4384" i="5"/>
  <c r="I4385" i="5"/>
  <c r="AF4385" i="5"/>
  <c r="AG4385" i="5"/>
  <c r="AH4385" i="5"/>
  <c r="I4386" i="5"/>
  <c r="AF4386" i="5"/>
  <c r="AG4386" i="5"/>
  <c r="AH4386" i="5"/>
  <c r="I4387" i="5"/>
  <c r="AF4387" i="5"/>
  <c r="AG4387" i="5"/>
  <c r="AH4387" i="5"/>
  <c r="I4388" i="5"/>
  <c r="AF4388" i="5"/>
  <c r="AG4388" i="5"/>
  <c r="AH4388" i="5"/>
  <c r="I4389" i="5"/>
  <c r="AF4389" i="5"/>
  <c r="AG4389" i="5"/>
  <c r="AH4389" i="5"/>
  <c r="I4390" i="5"/>
  <c r="AF4390" i="5"/>
  <c r="AG4390" i="5"/>
  <c r="AH4390" i="5"/>
  <c r="I4391" i="5"/>
  <c r="AF4391" i="5"/>
  <c r="AG4391" i="5"/>
  <c r="AH4391" i="5"/>
  <c r="I4392" i="5"/>
  <c r="AF4392" i="5"/>
  <c r="AG4392" i="5"/>
  <c r="AH4392" i="5"/>
  <c r="I4393" i="5"/>
  <c r="AF4393" i="5"/>
  <c r="AG4393" i="5"/>
  <c r="AH4393" i="5"/>
  <c r="I4394" i="5"/>
  <c r="AF4394" i="5"/>
  <c r="AG4394" i="5"/>
  <c r="AH4394" i="5"/>
  <c r="I4395" i="5"/>
  <c r="AF4395" i="5"/>
  <c r="AG4395" i="5"/>
  <c r="AH4395" i="5"/>
  <c r="I4396" i="5"/>
  <c r="AF4396" i="5"/>
  <c r="AG4396" i="5"/>
  <c r="AH4396" i="5"/>
  <c r="I4397" i="5"/>
  <c r="AF4397" i="5"/>
  <c r="AG4397" i="5"/>
  <c r="AH4397" i="5"/>
  <c r="I4398" i="5"/>
  <c r="AF4398" i="5"/>
  <c r="AG4398" i="5"/>
  <c r="AH4398" i="5"/>
  <c r="I4399" i="5"/>
  <c r="AF4399" i="5"/>
  <c r="AG4399" i="5"/>
  <c r="AH4399" i="5"/>
  <c r="I4400" i="5"/>
  <c r="AF4400" i="5"/>
  <c r="AG4400" i="5"/>
  <c r="AH4400" i="5"/>
  <c r="I4401" i="5"/>
  <c r="AF4401" i="5"/>
  <c r="AG4401" i="5"/>
  <c r="AH4401" i="5"/>
  <c r="I4402" i="5"/>
  <c r="AF4402" i="5"/>
  <c r="AG4402" i="5"/>
  <c r="AH4402" i="5"/>
  <c r="I4403" i="5"/>
  <c r="AF4403" i="5"/>
  <c r="AG4403" i="5"/>
  <c r="AH4403" i="5"/>
  <c r="I4404" i="5"/>
  <c r="AF4404" i="5"/>
  <c r="AG4404" i="5"/>
  <c r="AH4404" i="5"/>
  <c r="I4405" i="5"/>
  <c r="AF4405" i="5"/>
  <c r="AG4405" i="5"/>
  <c r="AH4405" i="5"/>
  <c r="I4406" i="5"/>
  <c r="AF4406" i="5"/>
  <c r="AG4406" i="5"/>
  <c r="AH4406" i="5"/>
  <c r="I4407" i="5"/>
  <c r="AF4407" i="5"/>
  <c r="AG4407" i="5"/>
  <c r="AH4407" i="5"/>
  <c r="I4408" i="5"/>
  <c r="AF4408" i="5"/>
  <c r="AG4408" i="5"/>
  <c r="AH4408" i="5"/>
  <c r="I4409" i="5"/>
  <c r="AF4409" i="5"/>
  <c r="AG4409" i="5"/>
  <c r="AH4409" i="5"/>
  <c r="I4410" i="5"/>
  <c r="AF4410" i="5"/>
  <c r="AG4410" i="5"/>
  <c r="AH4410" i="5"/>
  <c r="I4411" i="5"/>
  <c r="AF4411" i="5"/>
  <c r="AG4411" i="5"/>
  <c r="AH4411" i="5"/>
  <c r="I4412" i="5"/>
  <c r="AF4412" i="5"/>
  <c r="AG4412" i="5"/>
  <c r="AH4412" i="5"/>
  <c r="I4413" i="5"/>
  <c r="AF4413" i="5"/>
  <c r="AG4413" i="5"/>
  <c r="AH4413" i="5"/>
  <c r="I4414" i="5"/>
  <c r="AF4414" i="5"/>
  <c r="AG4414" i="5"/>
  <c r="AH4414" i="5"/>
  <c r="I4415" i="5"/>
  <c r="AF4415" i="5"/>
  <c r="AG4415" i="5"/>
  <c r="AH4415" i="5"/>
  <c r="I4416" i="5"/>
  <c r="AF4416" i="5"/>
  <c r="AG4416" i="5"/>
  <c r="AH4416" i="5"/>
  <c r="I4417" i="5"/>
  <c r="AF4417" i="5"/>
  <c r="AG4417" i="5"/>
  <c r="AH4417" i="5"/>
  <c r="I4418" i="5"/>
  <c r="AF4418" i="5"/>
  <c r="AG4418" i="5"/>
  <c r="AH4418" i="5"/>
  <c r="I4419" i="5"/>
  <c r="AF4419" i="5"/>
  <c r="AG4419" i="5"/>
  <c r="AH4419" i="5"/>
  <c r="I4420" i="5"/>
  <c r="AF4420" i="5"/>
  <c r="AG4420" i="5"/>
  <c r="AH4420" i="5"/>
  <c r="I4421" i="5"/>
  <c r="AF4421" i="5"/>
  <c r="AG4421" i="5"/>
  <c r="AH4421" i="5"/>
  <c r="I4422" i="5"/>
  <c r="AF4422" i="5"/>
  <c r="AG4422" i="5"/>
  <c r="AH4422" i="5"/>
  <c r="I4423" i="5"/>
  <c r="AF4423" i="5"/>
  <c r="AG4423" i="5"/>
  <c r="AH4423" i="5"/>
  <c r="I4424" i="5"/>
  <c r="AF4424" i="5"/>
  <c r="AG4424" i="5"/>
  <c r="AH4424" i="5"/>
  <c r="I4425" i="5"/>
  <c r="AF4425" i="5"/>
  <c r="AG4425" i="5"/>
  <c r="AH4425" i="5"/>
  <c r="I4426" i="5"/>
  <c r="AF4426" i="5"/>
  <c r="AG4426" i="5"/>
  <c r="AH4426" i="5"/>
  <c r="I4427" i="5"/>
  <c r="AF4427" i="5"/>
  <c r="AG4427" i="5"/>
  <c r="AH4427" i="5"/>
  <c r="I4428" i="5"/>
  <c r="AF4428" i="5"/>
  <c r="AG4428" i="5"/>
  <c r="AH4428" i="5"/>
  <c r="I4429" i="5"/>
  <c r="AF4429" i="5"/>
  <c r="AG4429" i="5"/>
  <c r="AH4429" i="5"/>
  <c r="I4430" i="5"/>
  <c r="AF4430" i="5"/>
  <c r="AG4430" i="5"/>
  <c r="AH4430" i="5"/>
  <c r="I4431" i="5"/>
  <c r="AF4431" i="5"/>
  <c r="AG4431" i="5"/>
  <c r="AH4431" i="5"/>
  <c r="I4432" i="5"/>
  <c r="AF4432" i="5"/>
  <c r="AG4432" i="5"/>
  <c r="AH4432" i="5"/>
  <c r="I4433" i="5"/>
  <c r="AF4433" i="5"/>
  <c r="AG4433" i="5"/>
  <c r="AH4433" i="5"/>
  <c r="I4434" i="5"/>
  <c r="AF4434" i="5"/>
  <c r="AG4434" i="5"/>
  <c r="AH4434" i="5"/>
  <c r="I4435" i="5"/>
  <c r="AF4435" i="5"/>
  <c r="AG4435" i="5"/>
  <c r="AH4435" i="5"/>
  <c r="I4436" i="5"/>
  <c r="AF4436" i="5"/>
  <c r="AG4436" i="5"/>
  <c r="AH4436" i="5"/>
  <c r="I4437" i="5"/>
  <c r="AF4437" i="5"/>
  <c r="AG4437" i="5"/>
  <c r="AH4437" i="5"/>
  <c r="I4438" i="5"/>
  <c r="AF4438" i="5"/>
  <c r="AG4438" i="5"/>
  <c r="AH4438" i="5"/>
  <c r="I4439" i="5"/>
  <c r="AF4439" i="5"/>
  <c r="AG4439" i="5"/>
  <c r="AH4439" i="5"/>
  <c r="I4440" i="5"/>
  <c r="AF4440" i="5"/>
  <c r="AG4440" i="5"/>
  <c r="AH4440" i="5"/>
  <c r="I4441" i="5"/>
  <c r="AF4441" i="5"/>
  <c r="AG4441" i="5"/>
  <c r="AH4441" i="5"/>
  <c r="I4442" i="5"/>
  <c r="AF4442" i="5"/>
  <c r="AG4442" i="5"/>
  <c r="AH4442" i="5"/>
  <c r="I4443" i="5"/>
  <c r="AF4443" i="5"/>
  <c r="AG4443" i="5"/>
  <c r="AH4443" i="5"/>
  <c r="I4444" i="5"/>
  <c r="AF4444" i="5"/>
  <c r="AG4444" i="5"/>
  <c r="AH4444" i="5"/>
  <c r="I4445" i="5"/>
  <c r="AF4445" i="5"/>
  <c r="AG4445" i="5"/>
  <c r="AH4445" i="5"/>
  <c r="I4446" i="5"/>
  <c r="AF4446" i="5"/>
  <c r="AG4446" i="5"/>
  <c r="AH4446" i="5"/>
  <c r="I4447" i="5"/>
  <c r="AF4447" i="5"/>
  <c r="AG4447" i="5"/>
  <c r="AH4447" i="5"/>
  <c r="I4448" i="5"/>
  <c r="AF4448" i="5"/>
  <c r="AG4448" i="5"/>
  <c r="AH4448" i="5"/>
  <c r="I4449" i="5"/>
  <c r="AF4449" i="5"/>
  <c r="AG4449" i="5"/>
  <c r="AH4449" i="5"/>
  <c r="I4450" i="5"/>
  <c r="AF4450" i="5"/>
  <c r="AG4450" i="5"/>
  <c r="AH4450" i="5"/>
  <c r="I4451" i="5"/>
  <c r="AF4451" i="5"/>
  <c r="AG4451" i="5"/>
  <c r="AH4451" i="5"/>
  <c r="I4452" i="5"/>
  <c r="AF4452" i="5"/>
  <c r="AG4452" i="5"/>
  <c r="AH4452" i="5"/>
  <c r="I4453" i="5"/>
  <c r="AF4453" i="5"/>
  <c r="AG4453" i="5"/>
  <c r="AH4453" i="5"/>
  <c r="I4454" i="5"/>
  <c r="AF4454" i="5"/>
  <c r="AG4454" i="5"/>
  <c r="AH4454" i="5"/>
  <c r="I4455" i="5"/>
  <c r="AF4455" i="5"/>
  <c r="AG4455" i="5"/>
  <c r="AH4455" i="5"/>
  <c r="I4456" i="5"/>
  <c r="AF4456" i="5"/>
  <c r="AG4456" i="5"/>
  <c r="AH4456" i="5"/>
  <c r="I4457" i="5"/>
  <c r="AF4457" i="5"/>
  <c r="AG4457" i="5"/>
  <c r="AH4457" i="5"/>
  <c r="I4458" i="5"/>
  <c r="AF4458" i="5"/>
  <c r="AG4458" i="5"/>
  <c r="AH4458" i="5"/>
  <c r="I4459" i="5"/>
  <c r="AF4459" i="5"/>
  <c r="AG4459" i="5"/>
  <c r="AH4459" i="5"/>
  <c r="I4460" i="5"/>
  <c r="AF4460" i="5"/>
  <c r="AG4460" i="5"/>
  <c r="AH4460" i="5"/>
  <c r="I4461" i="5"/>
  <c r="AF4461" i="5"/>
  <c r="AG4461" i="5"/>
  <c r="AH4461" i="5"/>
  <c r="I4462" i="5"/>
  <c r="AF4462" i="5"/>
  <c r="AG4462" i="5"/>
  <c r="AH4462" i="5"/>
  <c r="I4463" i="5"/>
  <c r="AF4463" i="5"/>
  <c r="AG4463" i="5"/>
  <c r="AH4463" i="5"/>
  <c r="I4464" i="5"/>
  <c r="AF4464" i="5"/>
  <c r="AG4464" i="5"/>
  <c r="AH4464" i="5"/>
  <c r="I4465" i="5"/>
  <c r="AF4465" i="5"/>
  <c r="AG4465" i="5"/>
  <c r="AH4465" i="5"/>
  <c r="I4466" i="5"/>
  <c r="AF4466" i="5"/>
  <c r="AG4466" i="5"/>
  <c r="AH4466" i="5"/>
  <c r="I4467" i="5"/>
  <c r="AF4467" i="5"/>
  <c r="AG4467" i="5"/>
  <c r="AH4467" i="5"/>
  <c r="I4468" i="5"/>
  <c r="AF4468" i="5"/>
  <c r="AG4468" i="5"/>
  <c r="AH4468" i="5"/>
  <c r="I4469" i="5"/>
  <c r="AF4469" i="5"/>
  <c r="AG4469" i="5"/>
  <c r="AH4469" i="5"/>
  <c r="I4470" i="5"/>
  <c r="AF4470" i="5"/>
  <c r="AG4470" i="5"/>
  <c r="AH4470" i="5"/>
  <c r="I4471" i="5"/>
  <c r="AF4471" i="5"/>
  <c r="AG4471" i="5"/>
  <c r="AH4471" i="5"/>
  <c r="I4472" i="5"/>
  <c r="AF4472" i="5"/>
  <c r="AG4472" i="5"/>
  <c r="AH4472" i="5"/>
  <c r="I4473" i="5"/>
  <c r="AF4473" i="5"/>
  <c r="AG4473" i="5"/>
  <c r="AH4473" i="5"/>
  <c r="I4474" i="5"/>
  <c r="AF4474" i="5"/>
  <c r="AG4474" i="5"/>
  <c r="AH4474" i="5"/>
  <c r="I4475" i="5"/>
  <c r="AF4475" i="5"/>
  <c r="AG4475" i="5"/>
  <c r="AH4475" i="5"/>
  <c r="I4476" i="5"/>
  <c r="AF4476" i="5"/>
  <c r="AG4476" i="5"/>
  <c r="AH4476" i="5"/>
  <c r="I4477" i="5"/>
  <c r="AF4477" i="5"/>
  <c r="AG4477" i="5"/>
  <c r="AH4477" i="5"/>
  <c r="I4478" i="5"/>
  <c r="AF4478" i="5"/>
  <c r="AG4478" i="5"/>
  <c r="AH4478" i="5"/>
  <c r="I4479" i="5"/>
  <c r="AF4479" i="5"/>
  <c r="AG4479" i="5"/>
  <c r="AH4479" i="5"/>
  <c r="I4480" i="5"/>
  <c r="AF4480" i="5"/>
  <c r="AG4480" i="5"/>
  <c r="AH4480" i="5"/>
  <c r="I4481" i="5"/>
  <c r="AF4481" i="5"/>
  <c r="AG4481" i="5"/>
  <c r="AH4481" i="5"/>
  <c r="I4482" i="5"/>
  <c r="AF4482" i="5"/>
  <c r="AG4482" i="5"/>
  <c r="AH4482" i="5"/>
  <c r="I4483" i="5"/>
  <c r="AF4483" i="5"/>
  <c r="AG4483" i="5"/>
  <c r="AH4483" i="5"/>
  <c r="I4484" i="5"/>
  <c r="AF4484" i="5"/>
  <c r="AG4484" i="5"/>
  <c r="AH4484" i="5"/>
  <c r="I4485" i="5"/>
  <c r="AF4485" i="5"/>
  <c r="AG4485" i="5"/>
  <c r="AH4485" i="5"/>
  <c r="I4486" i="5"/>
  <c r="AF4486" i="5"/>
  <c r="AG4486" i="5"/>
  <c r="AH4486" i="5"/>
  <c r="I4487" i="5"/>
  <c r="AF4487" i="5"/>
  <c r="AG4487" i="5"/>
  <c r="AH4487" i="5"/>
  <c r="I4488" i="5"/>
  <c r="AF4488" i="5"/>
  <c r="AG4488" i="5"/>
  <c r="AH4488" i="5"/>
  <c r="I4489" i="5"/>
  <c r="AF4489" i="5"/>
  <c r="AG4489" i="5"/>
  <c r="AH4489" i="5"/>
  <c r="I4490" i="5"/>
  <c r="AF4490" i="5"/>
  <c r="AG4490" i="5"/>
  <c r="AH4490" i="5"/>
  <c r="I4491" i="5"/>
  <c r="AF4491" i="5"/>
  <c r="AG4491" i="5"/>
  <c r="AH4491" i="5"/>
  <c r="I4492" i="5"/>
  <c r="AF4492" i="5"/>
  <c r="AG4492" i="5"/>
  <c r="AH4492" i="5"/>
  <c r="I4493" i="5"/>
  <c r="AF4493" i="5"/>
  <c r="AG4493" i="5"/>
  <c r="AH4493" i="5"/>
  <c r="I4494" i="5"/>
  <c r="AF4494" i="5"/>
  <c r="AG4494" i="5"/>
  <c r="AH4494" i="5"/>
  <c r="I4495" i="5"/>
  <c r="AF4495" i="5"/>
  <c r="AG4495" i="5"/>
  <c r="AH4495" i="5"/>
  <c r="I4496" i="5"/>
  <c r="AF4496" i="5"/>
  <c r="AG4496" i="5"/>
  <c r="AH4496" i="5"/>
  <c r="I4497" i="5"/>
  <c r="AF4497" i="5"/>
  <c r="AG4497" i="5"/>
  <c r="AH4497" i="5"/>
  <c r="I4498" i="5"/>
  <c r="AF4498" i="5"/>
  <c r="AG4498" i="5"/>
  <c r="AH4498" i="5"/>
  <c r="I4499" i="5"/>
  <c r="AF4499" i="5"/>
  <c r="AG4499" i="5"/>
  <c r="AH4499" i="5"/>
  <c r="I4500" i="5"/>
  <c r="AF4500" i="5"/>
  <c r="AG4500" i="5"/>
  <c r="AH4500" i="5"/>
  <c r="I4501" i="5"/>
  <c r="AF4501" i="5"/>
  <c r="AG4501" i="5"/>
  <c r="AH4501" i="5"/>
  <c r="I4502" i="5"/>
  <c r="AF4502" i="5"/>
  <c r="AG4502" i="5"/>
  <c r="AH4502" i="5"/>
  <c r="I4503" i="5"/>
  <c r="AF4503" i="5"/>
  <c r="AG4503" i="5"/>
  <c r="AH4503" i="5"/>
  <c r="I4504" i="5"/>
  <c r="AF4504" i="5"/>
  <c r="AG4504" i="5"/>
  <c r="AH4504" i="5"/>
  <c r="I4505" i="5"/>
  <c r="AF4505" i="5"/>
  <c r="AG4505" i="5"/>
  <c r="AH4505" i="5"/>
  <c r="I4506" i="5"/>
  <c r="AF4506" i="5"/>
  <c r="AG4506" i="5"/>
  <c r="AH4506" i="5"/>
  <c r="I4507" i="5"/>
  <c r="AF4507" i="5"/>
  <c r="AG4507" i="5"/>
  <c r="AH4507" i="5"/>
  <c r="I4508" i="5"/>
  <c r="AF4508" i="5"/>
  <c r="AG4508" i="5"/>
  <c r="AH4508" i="5"/>
  <c r="I4509" i="5"/>
  <c r="AF4509" i="5"/>
  <c r="AG4509" i="5"/>
  <c r="AH4509" i="5"/>
  <c r="I4510" i="5"/>
  <c r="AF4510" i="5"/>
  <c r="AG4510" i="5"/>
  <c r="AH4510" i="5"/>
  <c r="I4511" i="5"/>
  <c r="AF4511" i="5"/>
  <c r="AG4511" i="5"/>
  <c r="AH4511" i="5"/>
  <c r="I4512" i="5"/>
  <c r="AF4512" i="5"/>
  <c r="AG4512" i="5"/>
  <c r="AH4512" i="5"/>
  <c r="I4513" i="5"/>
  <c r="AF4513" i="5"/>
  <c r="AG4513" i="5"/>
  <c r="AH4513" i="5"/>
  <c r="I4514" i="5"/>
  <c r="AF4514" i="5"/>
  <c r="AG4514" i="5"/>
  <c r="AH4514" i="5"/>
  <c r="I4515" i="5"/>
  <c r="AF4515" i="5"/>
  <c r="AG4515" i="5"/>
  <c r="AH4515" i="5"/>
  <c r="I4516" i="5"/>
  <c r="AF4516" i="5"/>
  <c r="AG4516" i="5"/>
  <c r="AH4516" i="5"/>
  <c r="I4517" i="5"/>
  <c r="AF4517" i="5"/>
  <c r="AG4517" i="5"/>
  <c r="AH4517" i="5"/>
  <c r="I4518" i="5"/>
  <c r="AF4518" i="5"/>
  <c r="AG4518" i="5"/>
  <c r="AH4518" i="5"/>
  <c r="I4519" i="5"/>
  <c r="AF4519" i="5"/>
  <c r="AG4519" i="5"/>
  <c r="AH4519" i="5"/>
  <c r="I4520" i="5"/>
  <c r="AF4520" i="5"/>
  <c r="AG4520" i="5"/>
  <c r="AH4520" i="5"/>
  <c r="I4521" i="5"/>
  <c r="AF4521" i="5"/>
  <c r="AG4521" i="5"/>
  <c r="AH4521" i="5"/>
  <c r="I4522" i="5"/>
  <c r="AF4522" i="5"/>
  <c r="AG4522" i="5"/>
  <c r="AH4522" i="5"/>
  <c r="I4523" i="5"/>
  <c r="AF4523" i="5"/>
  <c r="AG4523" i="5"/>
  <c r="AH4523" i="5"/>
  <c r="I4524" i="5"/>
  <c r="AF4524" i="5"/>
  <c r="AG4524" i="5"/>
  <c r="AH4524" i="5"/>
  <c r="I4525" i="5"/>
  <c r="AF4525" i="5"/>
  <c r="AG4525" i="5"/>
  <c r="AH4525" i="5"/>
  <c r="I4526" i="5"/>
  <c r="AF4526" i="5"/>
  <c r="AG4526" i="5"/>
  <c r="AH4526" i="5"/>
  <c r="I4527" i="5"/>
  <c r="AF4527" i="5"/>
  <c r="AG4527" i="5"/>
  <c r="AH4527" i="5"/>
  <c r="I4528" i="5"/>
  <c r="AF4528" i="5"/>
  <c r="AG4528" i="5"/>
  <c r="AH4528" i="5"/>
  <c r="I4529" i="5"/>
  <c r="AF4529" i="5"/>
  <c r="AG4529" i="5"/>
  <c r="AH4529" i="5"/>
  <c r="I4530" i="5"/>
  <c r="AF4530" i="5"/>
  <c r="AG4530" i="5"/>
  <c r="AH4530" i="5"/>
  <c r="I4531" i="5"/>
  <c r="AF4531" i="5"/>
  <c r="AG4531" i="5"/>
  <c r="AH4531" i="5"/>
  <c r="I4532" i="5"/>
  <c r="AF4532" i="5"/>
  <c r="AG4532" i="5"/>
  <c r="AH4532" i="5"/>
  <c r="I4533" i="5"/>
  <c r="AF4533" i="5"/>
  <c r="AG4533" i="5"/>
  <c r="AH4533" i="5"/>
  <c r="I4534" i="5"/>
  <c r="AF4534" i="5"/>
  <c r="AG4534" i="5"/>
  <c r="AH4534" i="5"/>
  <c r="I4535" i="5"/>
  <c r="AF4535" i="5"/>
  <c r="AG4535" i="5"/>
  <c r="AH4535" i="5"/>
  <c r="I4536" i="5"/>
  <c r="AF4536" i="5"/>
  <c r="AG4536" i="5"/>
  <c r="AH4536" i="5"/>
  <c r="I4537" i="5"/>
  <c r="AF4537" i="5"/>
  <c r="AG4537" i="5"/>
  <c r="AH4537" i="5"/>
  <c r="I4538" i="5"/>
  <c r="AF4538" i="5"/>
  <c r="AG4538" i="5"/>
  <c r="AH4538" i="5"/>
  <c r="I4539" i="5"/>
  <c r="AF4539" i="5"/>
  <c r="AG4539" i="5"/>
  <c r="AH4539" i="5"/>
  <c r="I4540" i="5"/>
  <c r="AF4540" i="5"/>
  <c r="AG4540" i="5"/>
  <c r="AH4540" i="5"/>
  <c r="I4541" i="5"/>
  <c r="AF4541" i="5"/>
  <c r="AG4541" i="5"/>
  <c r="AH4541" i="5"/>
  <c r="I4542" i="5"/>
  <c r="AF4542" i="5"/>
  <c r="AG4542" i="5"/>
  <c r="AH4542" i="5"/>
  <c r="I4543" i="5"/>
  <c r="AF4543" i="5"/>
  <c r="AG4543" i="5"/>
  <c r="AH4543" i="5"/>
  <c r="I4544" i="5"/>
  <c r="AF4544" i="5"/>
  <c r="AG4544" i="5"/>
  <c r="AH4544" i="5"/>
  <c r="I4545" i="5"/>
  <c r="AF4545" i="5"/>
  <c r="AG4545" i="5"/>
  <c r="AH4545" i="5"/>
  <c r="I4546" i="5"/>
  <c r="AF4546" i="5"/>
  <c r="AG4546" i="5"/>
  <c r="AH4546" i="5"/>
  <c r="I4547" i="5"/>
  <c r="AF4547" i="5"/>
  <c r="AG4547" i="5"/>
  <c r="AH4547" i="5"/>
  <c r="I4548" i="5"/>
  <c r="AF4548" i="5"/>
  <c r="AG4548" i="5"/>
  <c r="AH4548" i="5"/>
  <c r="I4549" i="5"/>
  <c r="AF4549" i="5"/>
  <c r="AG4549" i="5"/>
  <c r="AH4549" i="5"/>
  <c r="I4550" i="5"/>
  <c r="AF4550" i="5"/>
  <c r="AG4550" i="5"/>
  <c r="AH4550" i="5"/>
  <c r="I4551" i="5"/>
  <c r="AF4551" i="5"/>
  <c r="AG4551" i="5"/>
  <c r="AH4551" i="5"/>
  <c r="I4552" i="5"/>
  <c r="AF4552" i="5"/>
  <c r="AG4552" i="5"/>
  <c r="AH4552" i="5"/>
  <c r="I4553" i="5"/>
  <c r="AF4553" i="5"/>
  <c r="AG4553" i="5"/>
  <c r="AH4553" i="5"/>
  <c r="I4554" i="5"/>
  <c r="AF4554" i="5"/>
  <c r="AG4554" i="5"/>
  <c r="AH4554" i="5"/>
  <c r="I4555" i="5"/>
  <c r="AF4555" i="5"/>
  <c r="AG4555" i="5"/>
  <c r="AH4555" i="5"/>
  <c r="I4556" i="5"/>
  <c r="AF4556" i="5"/>
  <c r="AG4556" i="5"/>
  <c r="AH4556" i="5"/>
  <c r="I4557" i="5"/>
  <c r="AF4557" i="5"/>
  <c r="AG4557" i="5"/>
  <c r="AH4557" i="5"/>
  <c r="I4558" i="5"/>
  <c r="AF4558" i="5"/>
  <c r="AG4558" i="5"/>
  <c r="AH4558" i="5"/>
  <c r="I4559" i="5"/>
  <c r="AF4559" i="5"/>
  <c r="AG4559" i="5"/>
  <c r="AH4559" i="5"/>
  <c r="I4560" i="5"/>
  <c r="AF4560" i="5"/>
  <c r="AG4560" i="5"/>
  <c r="AH4560" i="5"/>
  <c r="I4561" i="5"/>
  <c r="AF4561" i="5"/>
  <c r="AG4561" i="5"/>
  <c r="AH4561" i="5"/>
  <c r="I4562" i="5"/>
  <c r="AF4562" i="5"/>
  <c r="AG4562" i="5"/>
  <c r="AH4562" i="5"/>
  <c r="I4563" i="5"/>
  <c r="AF4563" i="5"/>
  <c r="AG4563" i="5"/>
  <c r="AH4563" i="5"/>
  <c r="I4564" i="5"/>
  <c r="AF4564" i="5"/>
  <c r="AG4564" i="5"/>
  <c r="AH4564" i="5"/>
  <c r="I4565" i="5"/>
  <c r="AF4565" i="5"/>
  <c r="AG4565" i="5"/>
  <c r="AH4565" i="5"/>
  <c r="I4566" i="5"/>
  <c r="AF4566" i="5"/>
  <c r="AG4566" i="5"/>
  <c r="AH4566" i="5"/>
  <c r="I4567" i="5"/>
  <c r="AF4567" i="5"/>
  <c r="AG4567" i="5"/>
  <c r="AH4567" i="5"/>
  <c r="I4568" i="5"/>
  <c r="AF4568" i="5"/>
  <c r="AG4568" i="5"/>
  <c r="AH4568" i="5"/>
  <c r="I4569" i="5"/>
  <c r="AF4569" i="5"/>
  <c r="AG4569" i="5"/>
  <c r="AH4569" i="5"/>
  <c r="I4570" i="5"/>
  <c r="AF4570" i="5"/>
  <c r="AG4570" i="5"/>
  <c r="AH4570" i="5"/>
  <c r="I4571" i="5"/>
  <c r="AF4571" i="5"/>
  <c r="AG4571" i="5"/>
  <c r="AH4571" i="5"/>
  <c r="I4572" i="5"/>
  <c r="AF4572" i="5"/>
  <c r="AG4572" i="5"/>
  <c r="AH4572" i="5"/>
  <c r="I4573" i="5"/>
  <c r="AF4573" i="5"/>
  <c r="AG4573" i="5"/>
  <c r="AH4573" i="5"/>
  <c r="I4574" i="5"/>
  <c r="AF4574" i="5"/>
  <c r="AG4574" i="5"/>
  <c r="AH4574" i="5"/>
  <c r="I4575" i="5"/>
  <c r="AF4575" i="5"/>
  <c r="AG4575" i="5"/>
  <c r="AH4575" i="5"/>
  <c r="I4576" i="5"/>
  <c r="AF4576" i="5"/>
  <c r="AG4576" i="5"/>
  <c r="AH4576" i="5"/>
  <c r="I4577" i="5"/>
  <c r="AF4577" i="5"/>
  <c r="AG4577" i="5"/>
  <c r="AH4577" i="5"/>
  <c r="I4578" i="5"/>
  <c r="AF4578" i="5"/>
  <c r="AG4578" i="5"/>
  <c r="AH4578" i="5"/>
  <c r="I4579" i="5"/>
  <c r="AF4579" i="5"/>
  <c r="AG4579" i="5"/>
  <c r="AH4579" i="5"/>
  <c r="I4580" i="5"/>
  <c r="AF4580" i="5"/>
  <c r="AG4580" i="5"/>
  <c r="AH4580" i="5"/>
  <c r="I4581" i="5"/>
  <c r="AF4581" i="5"/>
  <c r="AG4581" i="5"/>
  <c r="AH4581" i="5"/>
  <c r="I4582" i="5"/>
  <c r="AF4582" i="5"/>
  <c r="AG4582" i="5"/>
  <c r="AH4582" i="5"/>
  <c r="I4583" i="5"/>
  <c r="AF4583" i="5"/>
  <c r="AG4583" i="5"/>
  <c r="AH4583" i="5"/>
  <c r="I4584" i="5"/>
  <c r="AF4584" i="5"/>
  <c r="AG4584" i="5"/>
  <c r="AH4584" i="5"/>
  <c r="I4585" i="5"/>
  <c r="AF4585" i="5"/>
  <c r="AG4585" i="5"/>
  <c r="AH4585" i="5"/>
  <c r="I4586" i="5"/>
  <c r="AF4586" i="5"/>
  <c r="AG4586" i="5"/>
  <c r="AH4586" i="5"/>
  <c r="I4587" i="5"/>
  <c r="AF4587" i="5"/>
  <c r="AG4587" i="5"/>
  <c r="AH4587" i="5"/>
  <c r="I4588" i="5"/>
  <c r="AF4588" i="5"/>
  <c r="AG4588" i="5"/>
  <c r="AH4588" i="5"/>
  <c r="I4589" i="5"/>
  <c r="AF4589" i="5"/>
  <c r="AG4589" i="5"/>
  <c r="AH4589" i="5"/>
  <c r="I4590" i="5"/>
  <c r="AF4590" i="5"/>
  <c r="AG4590" i="5"/>
  <c r="AH4590" i="5"/>
  <c r="I4591" i="5"/>
  <c r="AF4591" i="5"/>
  <c r="AG4591" i="5"/>
  <c r="AH4591" i="5"/>
  <c r="I4592" i="5"/>
  <c r="AF4592" i="5"/>
  <c r="AG4592" i="5"/>
  <c r="AH4592" i="5"/>
  <c r="I4593" i="5"/>
  <c r="AF4593" i="5"/>
  <c r="AG4593" i="5"/>
  <c r="AH4593" i="5"/>
  <c r="I4594" i="5"/>
  <c r="AF4594" i="5"/>
  <c r="AG4594" i="5"/>
  <c r="AH4594" i="5"/>
  <c r="I4595" i="5"/>
  <c r="AF4595" i="5"/>
  <c r="AG4595" i="5"/>
  <c r="AH4595" i="5"/>
  <c r="I4596" i="5"/>
  <c r="AF4596" i="5"/>
  <c r="AG4596" i="5"/>
  <c r="AH4596" i="5"/>
  <c r="I4597" i="5"/>
  <c r="AF4597" i="5"/>
  <c r="AG4597" i="5"/>
  <c r="AH4597" i="5"/>
  <c r="I4598" i="5"/>
  <c r="AF4598" i="5"/>
  <c r="AG4598" i="5"/>
  <c r="AH4598" i="5"/>
  <c r="I4599" i="5"/>
  <c r="AF4599" i="5"/>
  <c r="AG4599" i="5"/>
  <c r="AH4599" i="5"/>
  <c r="I4600" i="5"/>
  <c r="AF4600" i="5"/>
  <c r="AG4600" i="5"/>
  <c r="AH4600" i="5"/>
  <c r="I4601" i="5"/>
  <c r="AF4601" i="5"/>
  <c r="AG4601" i="5"/>
  <c r="AH4601" i="5"/>
  <c r="I4602" i="5"/>
  <c r="AF4602" i="5"/>
  <c r="AG4602" i="5"/>
  <c r="AH4602" i="5"/>
  <c r="I4603" i="5"/>
  <c r="AF4603" i="5"/>
  <c r="AG4603" i="5"/>
  <c r="AH4603" i="5"/>
  <c r="I4604" i="5"/>
  <c r="AF4604" i="5"/>
  <c r="AG4604" i="5"/>
  <c r="AH4604" i="5"/>
  <c r="I4605" i="5"/>
  <c r="AF4605" i="5"/>
  <c r="AG4605" i="5"/>
  <c r="AH4605" i="5"/>
  <c r="I4606" i="5"/>
  <c r="AF4606" i="5"/>
  <c r="AG4606" i="5"/>
  <c r="AH4606" i="5"/>
  <c r="I4607" i="5"/>
  <c r="AF4607" i="5"/>
  <c r="AG4607" i="5"/>
  <c r="AH4607" i="5"/>
  <c r="I4608" i="5"/>
  <c r="AF4608" i="5"/>
  <c r="AG4608" i="5"/>
  <c r="AH4608" i="5"/>
  <c r="I4609" i="5"/>
  <c r="AF4609" i="5"/>
  <c r="AG4609" i="5"/>
  <c r="AH4609" i="5"/>
  <c r="I4610" i="5"/>
  <c r="AF4610" i="5"/>
  <c r="AG4610" i="5"/>
  <c r="AH4610" i="5"/>
  <c r="I4611" i="5"/>
  <c r="AF4611" i="5"/>
  <c r="AG4611" i="5"/>
  <c r="AH4611" i="5"/>
  <c r="I4612" i="5"/>
  <c r="AF4612" i="5"/>
  <c r="AG4612" i="5"/>
  <c r="AH4612" i="5"/>
  <c r="I4613" i="5"/>
  <c r="AF4613" i="5"/>
  <c r="AG4613" i="5"/>
  <c r="AH4613" i="5"/>
  <c r="I4614" i="5"/>
  <c r="AF4614" i="5"/>
  <c r="AG4614" i="5"/>
  <c r="AH4614" i="5"/>
  <c r="I4615" i="5"/>
  <c r="AF4615" i="5"/>
  <c r="AG4615" i="5"/>
  <c r="AH4615" i="5"/>
  <c r="I4616" i="5"/>
  <c r="AF4616" i="5"/>
  <c r="AG4616" i="5"/>
  <c r="AH4616" i="5"/>
  <c r="I4617" i="5"/>
  <c r="AF4617" i="5"/>
  <c r="AG4617" i="5"/>
  <c r="AH4617" i="5"/>
  <c r="I4618" i="5"/>
  <c r="AF4618" i="5"/>
  <c r="AG4618" i="5"/>
  <c r="AH4618" i="5"/>
  <c r="I4619" i="5"/>
  <c r="AF4619" i="5"/>
  <c r="AG4619" i="5"/>
  <c r="AH4619" i="5"/>
  <c r="I4620" i="5"/>
  <c r="AF4620" i="5"/>
  <c r="AG4620" i="5"/>
  <c r="AH4620" i="5"/>
  <c r="I4621" i="5"/>
  <c r="AF4621" i="5"/>
  <c r="AG4621" i="5"/>
  <c r="AH4621" i="5"/>
  <c r="I4622" i="5"/>
  <c r="AF4622" i="5"/>
  <c r="AG4622" i="5"/>
  <c r="AH4622" i="5"/>
  <c r="I4623" i="5"/>
  <c r="AF4623" i="5"/>
  <c r="AG4623" i="5"/>
  <c r="AH4623" i="5"/>
  <c r="I4624" i="5"/>
  <c r="AF4624" i="5"/>
  <c r="AG4624" i="5"/>
  <c r="AH4624" i="5"/>
  <c r="I4625" i="5"/>
  <c r="AF4625" i="5"/>
  <c r="AG4625" i="5"/>
  <c r="AH4625" i="5"/>
  <c r="I4626" i="5"/>
  <c r="AF4626" i="5"/>
  <c r="AG4626" i="5"/>
  <c r="AH4626" i="5"/>
  <c r="I4627" i="5"/>
  <c r="AF4627" i="5"/>
  <c r="AG4627" i="5"/>
  <c r="AH4627" i="5"/>
  <c r="I4628" i="5"/>
  <c r="AF4628" i="5"/>
  <c r="AG4628" i="5"/>
  <c r="AH4628" i="5"/>
  <c r="I4629" i="5"/>
  <c r="AF4629" i="5"/>
  <c r="AG4629" i="5"/>
  <c r="AH4629" i="5"/>
  <c r="I4630" i="5"/>
  <c r="AF4630" i="5"/>
  <c r="AG4630" i="5"/>
  <c r="AH4630" i="5"/>
  <c r="I4631" i="5"/>
  <c r="AF4631" i="5"/>
  <c r="AG4631" i="5"/>
  <c r="AH4631" i="5"/>
  <c r="I4632" i="5"/>
  <c r="AF4632" i="5"/>
  <c r="AG4632" i="5"/>
  <c r="AH4632" i="5"/>
  <c r="I4633" i="5"/>
  <c r="AF4633" i="5"/>
  <c r="AG4633" i="5"/>
  <c r="AH4633" i="5"/>
  <c r="I4634" i="5"/>
  <c r="AF4634" i="5"/>
  <c r="AG4634" i="5"/>
  <c r="AH4634" i="5"/>
  <c r="I4635" i="5"/>
  <c r="AF4635" i="5"/>
  <c r="AG4635" i="5"/>
  <c r="AH4635" i="5"/>
  <c r="I4636" i="5"/>
  <c r="AF4636" i="5"/>
  <c r="AG4636" i="5"/>
  <c r="AH4636" i="5"/>
  <c r="I4637" i="5"/>
  <c r="AF4637" i="5"/>
  <c r="AG4637" i="5"/>
  <c r="AH4637" i="5"/>
  <c r="I4638" i="5"/>
  <c r="AF4638" i="5"/>
  <c r="AG4638" i="5"/>
  <c r="AH4638" i="5"/>
  <c r="I4639" i="5"/>
  <c r="AF4639" i="5"/>
  <c r="AG4639" i="5"/>
  <c r="AH4639" i="5"/>
  <c r="I4640" i="5"/>
  <c r="AF4640" i="5"/>
  <c r="AG4640" i="5"/>
  <c r="AH4640" i="5"/>
  <c r="I4641" i="5"/>
  <c r="AF4641" i="5"/>
  <c r="AG4641" i="5"/>
  <c r="AH4641" i="5"/>
  <c r="I4642" i="5"/>
  <c r="AF4642" i="5"/>
  <c r="AG4642" i="5"/>
  <c r="AH4642" i="5"/>
  <c r="I4643" i="5"/>
  <c r="AF4643" i="5"/>
  <c r="AG4643" i="5"/>
  <c r="AH4643" i="5"/>
  <c r="I4644" i="5"/>
  <c r="AF4644" i="5"/>
  <c r="AG4644" i="5"/>
  <c r="AH4644" i="5"/>
  <c r="I4645" i="5"/>
  <c r="AF4645" i="5"/>
  <c r="AG4645" i="5"/>
  <c r="AH4645" i="5"/>
  <c r="I4646" i="5"/>
  <c r="AF4646" i="5"/>
  <c r="AG4646" i="5"/>
  <c r="AH4646" i="5"/>
  <c r="I4647" i="5"/>
  <c r="AF4647" i="5"/>
  <c r="AG4647" i="5"/>
  <c r="AH4647" i="5"/>
  <c r="I4648" i="5"/>
  <c r="AF4648" i="5"/>
  <c r="AG4648" i="5"/>
  <c r="AH4648" i="5"/>
  <c r="I4649" i="5"/>
  <c r="AF4649" i="5"/>
  <c r="AG4649" i="5"/>
  <c r="AH4649" i="5"/>
  <c r="I4650" i="5"/>
  <c r="AF4650" i="5"/>
  <c r="AG4650" i="5"/>
  <c r="AH4650" i="5"/>
  <c r="I4651" i="5"/>
  <c r="AF4651" i="5"/>
  <c r="AG4651" i="5"/>
  <c r="AH4651" i="5"/>
  <c r="I4652" i="5"/>
  <c r="AF4652" i="5"/>
  <c r="AG4652" i="5"/>
  <c r="AH4652" i="5"/>
  <c r="I4653" i="5"/>
  <c r="AF4653" i="5"/>
  <c r="AG4653" i="5"/>
  <c r="AH4653" i="5"/>
  <c r="I4654" i="5"/>
  <c r="AF4654" i="5"/>
  <c r="AG4654" i="5"/>
  <c r="AH4654" i="5"/>
  <c r="I4655" i="5"/>
  <c r="AF4655" i="5"/>
  <c r="AG4655" i="5"/>
  <c r="AH4655" i="5"/>
  <c r="I4656" i="5"/>
  <c r="AF4656" i="5"/>
  <c r="AG4656" i="5"/>
  <c r="AH4656" i="5"/>
  <c r="I4657" i="5"/>
  <c r="AF4657" i="5"/>
  <c r="AG4657" i="5"/>
  <c r="AH4657" i="5"/>
  <c r="I4658" i="5"/>
  <c r="AF4658" i="5"/>
  <c r="AG4658" i="5"/>
  <c r="AH4658" i="5"/>
  <c r="I4659" i="5"/>
  <c r="AF4659" i="5"/>
  <c r="AG4659" i="5"/>
  <c r="AH4659" i="5"/>
  <c r="I4660" i="5"/>
  <c r="AF4660" i="5"/>
  <c r="AG4660" i="5"/>
  <c r="AH4660" i="5"/>
  <c r="I4661" i="5"/>
  <c r="AF4661" i="5"/>
  <c r="AG4661" i="5"/>
  <c r="AH4661" i="5"/>
  <c r="I4662" i="5"/>
  <c r="AF4662" i="5"/>
  <c r="AG4662" i="5"/>
  <c r="AH4662" i="5"/>
  <c r="I4663" i="5"/>
  <c r="AF4663" i="5"/>
  <c r="AG4663" i="5"/>
  <c r="AH4663" i="5"/>
  <c r="I4664" i="5"/>
  <c r="AF4664" i="5"/>
  <c r="AG4664" i="5"/>
  <c r="AH4664" i="5"/>
  <c r="I4665" i="5"/>
  <c r="AF4665" i="5"/>
  <c r="AG4665" i="5"/>
  <c r="AH4665" i="5"/>
  <c r="I4666" i="5"/>
  <c r="AF4666" i="5"/>
  <c r="AG4666" i="5"/>
  <c r="AH4666" i="5"/>
  <c r="I4667" i="5"/>
  <c r="AF4667" i="5"/>
  <c r="AG4667" i="5"/>
  <c r="AH4667" i="5"/>
  <c r="I4668" i="5"/>
  <c r="AF4668" i="5"/>
  <c r="AG4668" i="5"/>
  <c r="AH4668" i="5"/>
  <c r="I4669" i="5"/>
  <c r="AF4669" i="5"/>
  <c r="AG4669" i="5"/>
  <c r="AH4669" i="5"/>
  <c r="I4670" i="5"/>
  <c r="AF4670" i="5"/>
  <c r="AG4670" i="5"/>
  <c r="AH4670" i="5"/>
  <c r="I4671" i="5"/>
  <c r="AF4671" i="5"/>
  <c r="AG4671" i="5"/>
  <c r="AH4671" i="5"/>
  <c r="I4672" i="5"/>
  <c r="AF4672" i="5"/>
  <c r="AG4672" i="5"/>
  <c r="AH4672" i="5"/>
  <c r="I4673" i="5"/>
  <c r="AF4673" i="5"/>
  <c r="AG4673" i="5"/>
  <c r="AH4673" i="5"/>
  <c r="I4674" i="5"/>
  <c r="AF4674" i="5"/>
  <c r="AG4674" i="5"/>
  <c r="AH4674" i="5"/>
  <c r="I4675" i="5"/>
  <c r="AF4675" i="5"/>
  <c r="AG4675" i="5"/>
  <c r="AH4675" i="5"/>
  <c r="I4676" i="5"/>
  <c r="AF4676" i="5"/>
  <c r="AG4676" i="5"/>
  <c r="AH4676" i="5"/>
  <c r="I4677" i="5"/>
  <c r="AF4677" i="5"/>
  <c r="AG4677" i="5"/>
  <c r="AH4677" i="5"/>
  <c r="I4678" i="5"/>
  <c r="AF4678" i="5"/>
  <c r="AG4678" i="5"/>
  <c r="AH4678" i="5"/>
  <c r="I4679" i="5"/>
  <c r="AF4679" i="5"/>
  <c r="AG4679" i="5"/>
  <c r="AH4679" i="5"/>
  <c r="I4680" i="5"/>
  <c r="AF4680" i="5"/>
  <c r="AG4680" i="5"/>
  <c r="AH4680" i="5"/>
  <c r="I4681" i="5"/>
  <c r="AF4681" i="5"/>
  <c r="AG4681" i="5"/>
  <c r="AH4681" i="5"/>
  <c r="I4682" i="5"/>
  <c r="AF4682" i="5"/>
  <c r="AG4682" i="5"/>
  <c r="AH4682" i="5"/>
  <c r="I4683" i="5"/>
  <c r="AF4683" i="5"/>
  <c r="AG4683" i="5"/>
  <c r="AH4683" i="5"/>
  <c r="I4684" i="5"/>
  <c r="AF4684" i="5"/>
  <c r="AG4684" i="5"/>
  <c r="AH4684" i="5"/>
  <c r="I4685" i="5"/>
  <c r="AF4685" i="5"/>
  <c r="AG4685" i="5"/>
  <c r="AH4685" i="5"/>
  <c r="I4686" i="5"/>
  <c r="AF4686" i="5"/>
  <c r="AG4686" i="5"/>
  <c r="AH4686" i="5"/>
  <c r="I4687" i="5"/>
  <c r="AF4687" i="5"/>
  <c r="AG4687" i="5"/>
  <c r="AH4687" i="5"/>
  <c r="I4688" i="5"/>
  <c r="AF4688" i="5"/>
  <c r="AG4688" i="5"/>
  <c r="AH4688" i="5"/>
  <c r="I4689" i="5"/>
  <c r="AF4689" i="5"/>
  <c r="AG4689" i="5"/>
  <c r="AH4689" i="5"/>
  <c r="I4690" i="5"/>
  <c r="AF4690" i="5"/>
  <c r="AG4690" i="5"/>
  <c r="AH4690" i="5"/>
  <c r="I4691" i="5"/>
  <c r="AF4691" i="5"/>
  <c r="AG4691" i="5"/>
  <c r="AH4691" i="5"/>
  <c r="I4692" i="5"/>
  <c r="AF4692" i="5"/>
  <c r="AG4692" i="5"/>
  <c r="AH4692" i="5"/>
  <c r="I4693" i="5"/>
  <c r="AF4693" i="5"/>
  <c r="AG4693" i="5"/>
  <c r="AH4693" i="5"/>
  <c r="I4694" i="5"/>
  <c r="AF4694" i="5"/>
  <c r="AG4694" i="5"/>
  <c r="AH4694" i="5"/>
  <c r="I4695" i="5"/>
  <c r="AF4695" i="5"/>
  <c r="AG4695" i="5"/>
  <c r="AH4695" i="5"/>
  <c r="I4696" i="5"/>
  <c r="AF4696" i="5"/>
  <c r="AG4696" i="5"/>
  <c r="AH4696" i="5"/>
  <c r="I4697" i="5"/>
  <c r="AF4697" i="5"/>
  <c r="AG4697" i="5"/>
  <c r="AH4697" i="5"/>
  <c r="I4698" i="5"/>
  <c r="AF4698" i="5"/>
  <c r="AG4698" i="5"/>
  <c r="AH4698" i="5"/>
  <c r="I4699" i="5"/>
  <c r="AF4699" i="5"/>
  <c r="AG4699" i="5"/>
  <c r="AH4699" i="5"/>
  <c r="I4700" i="5"/>
  <c r="AF4700" i="5"/>
  <c r="AG4700" i="5"/>
  <c r="AH4700" i="5"/>
  <c r="I4701" i="5"/>
  <c r="AF4701" i="5"/>
  <c r="AG4701" i="5"/>
  <c r="AH4701" i="5"/>
  <c r="I4702" i="5"/>
  <c r="AF4702" i="5"/>
  <c r="AG4702" i="5"/>
  <c r="AH4702" i="5"/>
  <c r="I4703" i="5"/>
  <c r="AF4703" i="5"/>
  <c r="AG4703" i="5"/>
  <c r="AH4703" i="5"/>
  <c r="I4704" i="5"/>
  <c r="AF4704" i="5"/>
  <c r="AG4704" i="5"/>
  <c r="AH4704" i="5"/>
  <c r="I4705" i="5"/>
  <c r="AF4705" i="5"/>
  <c r="AG4705" i="5"/>
  <c r="AH4705" i="5"/>
  <c r="I4706" i="5"/>
  <c r="AF4706" i="5"/>
  <c r="AG4706" i="5"/>
  <c r="AH4706" i="5"/>
  <c r="I4707" i="5"/>
  <c r="AF4707" i="5"/>
  <c r="AG4707" i="5"/>
  <c r="AH4707" i="5"/>
  <c r="I4708" i="5"/>
  <c r="AF4708" i="5"/>
  <c r="AG4708" i="5"/>
  <c r="AH4708" i="5"/>
  <c r="I4709" i="5"/>
  <c r="AF4709" i="5"/>
  <c r="AG4709" i="5"/>
  <c r="AH4709" i="5"/>
  <c r="I4710" i="5"/>
  <c r="AF4710" i="5"/>
  <c r="AG4710" i="5"/>
  <c r="AH4710" i="5"/>
  <c r="I4711" i="5"/>
  <c r="AF4711" i="5"/>
  <c r="AG4711" i="5"/>
  <c r="AH4711" i="5"/>
  <c r="I4712" i="5"/>
  <c r="AF4712" i="5"/>
  <c r="AG4712" i="5"/>
  <c r="AH4712" i="5"/>
  <c r="I4713" i="5"/>
  <c r="AF4713" i="5"/>
  <c r="AG4713" i="5"/>
  <c r="AH4713" i="5"/>
  <c r="I4714" i="5"/>
  <c r="AF4714" i="5"/>
  <c r="AG4714" i="5"/>
  <c r="AH4714" i="5"/>
  <c r="I4715" i="5"/>
  <c r="AF4715" i="5"/>
  <c r="AG4715" i="5"/>
  <c r="AH4715" i="5"/>
  <c r="I4716" i="5"/>
  <c r="AF4716" i="5"/>
  <c r="AG4716" i="5"/>
  <c r="AH4716" i="5"/>
  <c r="I4717" i="5"/>
  <c r="AF4717" i="5"/>
  <c r="AG4717" i="5"/>
  <c r="AH4717" i="5"/>
  <c r="I4718" i="5"/>
  <c r="AF4718" i="5"/>
  <c r="AG4718" i="5"/>
  <c r="AH4718" i="5"/>
  <c r="I4719" i="5"/>
  <c r="AF4719" i="5"/>
  <c r="AG4719" i="5"/>
  <c r="AH4719" i="5"/>
  <c r="I4720" i="5"/>
  <c r="AF4720" i="5"/>
  <c r="AG4720" i="5"/>
  <c r="AH4720" i="5"/>
  <c r="I4721" i="5"/>
  <c r="AF4721" i="5"/>
  <c r="AG4721" i="5"/>
  <c r="AH4721" i="5"/>
  <c r="I4722" i="5"/>
  <c r="AF4722" i="5"/>
  <c r="AG4722" i="5"/>
  <c r="AH4722" i="5"/>
  <c r="I4723" i="5"/>
  <c r="AF4723" i="5"/>
  <c r="AG4723" i="5"/>
  <c r="AH4723" i="5"/>
  <c r="I4724" i="5"/>
  <c r="AF4724" i="5"/>
  <c r="AG4724" i="5"/>
  <c r="AH4724" i="5"/>
  <c r="I4725" i="5"/>
  <c r="AF4725" i="5"/>
  <c r="AG4725" i="5"/>
  <c r="AH4725" i="5"/>
  <c r="I4726" i="5"/>
  <c r="AF4726" i="5"/>
  <c r="AG4726" i="5"/>
  <c r="AH4726" i="5"/>
  <c r="I4727" i="5"/>
  <c r="AF4727" i="5"/>
  <c r="AG4727" i="5"/>
  <c r="AH4727" i="5"/>
  <c r="I4728" i="5"/>
  <c r="AF4728" i="5"/>
  <c r="AG4728" i="5"/>
  <c r="AH4728" i="5"/>
  <c r="I4729" i="5"/>
  <c r="AF4729" i="5"/>
  <c r="AG4729" i="5"/>
  <c r="AH4729" i="5"/>
  <c r="I4730" i="5"/>
  <c r="AF4730" i="5"/>
  <c r="AG4730" i="5"/>
  <c r="AH4730" i="5"/>
  <c r="I4731" i="5"/>
  <c r="AF4731" i="5"/>
  <c r="AG4731" i="5"/>
  <c r="AH4731" i="5"/>
  <c r="I4732" i="5"/>
  <c r="AF4732" i="5"/>
  <c r="AG4732" i="5"/>
  <c r="AH4732" i="5"/>
  <c r="I4733" i="5"/>
  <c r="AF4733" i="5"/>
  <c r="AG4733" i="5"/>
  <c r="AH4733" i="5"/>
  <c r="I4734" i="5"/>
  <c r="AF4734" i="5"/>
  <c r="AG4734" i="5"/>
  <c r="AH4734" i="5"/>
  <c r="I4735" i="5"/>
  <c r="AF4735" i="5"/>
  <c r="AG4735" i="5"/>
  <c r="AH4735" i="5"/>
  <c r="I4736" i="5"/>
  <c r="AF4736" i="5"/>
  <c r="AG4736" i="5"/>
  <c r="AH4736" i="5"/>
  <c r="I4737" i="5"/>
  <c r="AF4737" i="5"/>
  <c r="AG4737" i="5"/>
  <c r="AH4737" i="5"/>
  <c r="I4738" i="5"/>
  <c r="AF4738" i="5"/>
  <c r="AG4738" i="5"/>
  <c r="AH4738" i="5"/>
  <c r="I4739" i="5"/>
  <c r="AF4739" i="5"/>
  <c r="AG4739" i="5"/>
  <c r="AH4739" i="5"/>
  <c r="I4740" i="5"/>
  <c r="AF4740" i="5"/>
  <c r="AG4740" i="5"/>
  <c r="AH4740" i="5"/>
  <c r="I4741" i="5"/>
  <c r="AF4741" i="5"/>
  <c r="AG4741" i="5"/>
  <c r="AH4741" i="5"/>
  <c r="I4742" i="5"/>
  <c r="AF4742" i="5"/>
  <c r="AG4742" i="5"/>
  <c r="AH4742" i="5"/>
  <c r="I4743" i="5"/>
  <c r="AF4743" i="5"/>
  <c r="AG4743" i="5"/>
  <c r="AH4743" i="5"/>
  <c r="I4744" i="5"/>
  <c r="AF4744" i="5"/>
  <c r="AG4744" i="5"/>
  <c r="AH4744" i="5"/>
  <c r="I4745" i="5"/>
  <c r="AF4745" i="5"/>
  <c r="AG4745" i="5"/>
  <c r="AH4745" i="5"/>
  <c r="I4746" i="5"/>
  <c r="AF4746" i="5"/>
  <c r="AG4746" i="5"/>
  <c r="AH4746" i="5"/>
  <c r="I4747" i="5"/>
  <c r="AF4747" i="5"/>
  <c r="AG4747" i="5"/>
  <c r="AH4747" i="5"/>
  <c r="I4748" i="5"/>
  <c r="AF4748" i="5"/>
  <c r="AG4748" i="5"/>
  <c r="AH4748" i="5"/>
  <c r="I4749" i="5"/>
  <c r="AF4749" i="5"/>
  <c r="AG4749" i="5"/>
  <c r="AH4749" i="5"/>
  <c r="I4750" i="5"/>
  <c r="AF4750" i="5"/>
  <c r="AG4750" i="5"/>
  <c r="AH4750" i="5"/>
  <c r="I4751" i="5"/>
  <c r="AF4751" i="5"/>
  <c r="AG4751" i="5"/>
  <c r="AH4751" i="5"/>
  <c r="I4752" i="5"/>
  <c r="AF4752" i="5"/>
  <c r="AG4752" i="5"/>
  <c r="AH4752" i="5"/>
  <c r="I4753" i="5"/>
  <c r="AF4753" i="5"/>
  <c r="AG4753" i="5"/>
  <c r="AH4753" i="5"/>
  <c r="I4754" i="5"/>
  <c r="AF4754" i="5"/>
  <c r="AG4754" i="5"/>
  <c r="AH4754" i="5"/>
  <c r="I4755" i="5"/>
  <c r="AF4755" i="5"/>
  <c r="AG4755" i="5"/>
  <c r="AH4755" i="5"/>
  <c r="I4756" i="5"/>
  <c r="AF4756" i="5"/>
  <c r="AG4756" i="5"/>
  <c r="AH4756" i="5"/>
  <c r="I4757" i="5"/>
  <c r="AF4757" i="5"/>
  <c r="AG4757" i="5"/>
  <c r="AH4757" i="5"/>
  <c r="I4758" i="5"/>
  <c r="AF4758" i="5"/>
  <c r="AG4758" i="5"/>
  <c r="AH4758" i="5"/>
  <c r="I4759" i="5"/>
  <c r="AF4759" i="5"/>
  <c r="AG4759" i="5"/>
  <c r="AH4759" i="5"/>
  <c r="I4760" i="5"/>
  <c r="AF4760" i="5"/>
  <c r="AG4760" i="5"/>
  <c r="AH4760" i="5"/>
  <c r="I4761" i="5"/>
  <c r="AF4761" i="5"/>
  <c r="AG4761" i="5"/>
  <c r="AH4761" i="5"/>
  <c r="I4762" i="5"/>
  <c r="AF4762" i="5"/>
  <c r="AG4762" i="5"/>
  <c r="AH4762" i="5"/>
  <c r="I4763" i="5"/>
  <c r="AF4763" i="5"/>
  <c r="AG4763" i="5"/>
  <c r="AH4763" i="5"/>
  <c r="I4764" i="5"/>
  <c r="AF4764" i="5"/>
  <c r="AG4764" i="5"/>
  <c r="AH4764" i="5"/>
  <c r="I4765" i="5"/>
  <c r="AF4765" i="5"/>
  <c r="AG4765" i="5"/>
  <c r="AH4765" i="5"/>
  <c r="I4766" i="5"/>
  <c r="AF4766" i="5"/>
  <c r="AG4766" i="5"/>
  <c r="AH4766" i="5"/>
  <c r="I4767" i="5"/>
  <c r="AF4767" i="5"/>
  <c r="AG4767" i="5"/>
  <c r="AH4767" i="5"/>
  <c r="I4768" i="5"/>
  <c r="AF4768" i="5"/>
  <c r="AG4768" i="5"/>
  <c r="AH4768" i="5"/>
  <c r="I4769" i="5"/>
  <c r="AF4769" i="5"/>
  <c r="AG4769" i="5"/>
  <c r="AH4769" i="5"/>
  <c r="I4770" i="5"/>
  <c r="AF4770" i="5"/>
  <c r="AG4770" i="5"/>
  <c r="AH4770" i="5"/>
  <c r="I4771" i="5"/>
  <c r="AF4771" i="5"/>
  <c r="AG4771" i="5"/>
  <c r="AH4771" i="5"/>
  <c r="I4772" i="5"/>
  <c r="AF4772" i="5"/>
  <c r="AG4772" i="5"/>
  <c r="AH4772" i="5"/>
  <c r="I4773" i="5"/>
  <c r="AF4773" i="5"/>
  <c r="AG4773" i="5"/>
  <c r="AH4773" i="5"/>
  <c r="I4774" i="5"/>
  <c r="AF4774" i="5"/>
  <c r="AG4774" i="5"/>
  <c r="AH4774" i="5"/>
  <c r="I4775" i="5"/>
  <c r="AF4775" i="5"/>
  <c r="AG4775" i="5"/>
  <c r="AH4775" i="5"/>
  <c r="I4776" i="5"/>
  <c r="AF4776" i="5"/>
  <c r="AG4776" i="5"/>
  <c r="AH4776" i="5"/>
  <c r="I4777" i="5"/>
  <c r="AF4777" i="5"/>
  <c r="AG4777" i="5"/>
  <c r="AH4777" i="5"/>
  <c r="I4778" i="5"/>
  <c r="AF4778" i="5"/>
  <c r="AG4778" i="5"/>
  <c r="AH4778" i="5"/>
  <c r="I4779" i="5"/>
  <c r="AF4779" i="5"/>
  <c r="AG4779" i="5"/>
  <c r="AH4779" i="5"/>
  <c r="I4780" i="5"/>
  <c r="AF4780" i="5"/>
  <c r="AG4780" i="5"/>
  <c r="AH4780" i="5"/>
  <c r="I4781" i="5"/>
  <c r="AF4781" i="5"/>
  <c r="AG4781" i="5"/>
  <c r="AH4781" i="5"/>
  <c r="I4782" i="5"/>
  <c r="AF4782" i="5"/>
  <c r="AG4782" i="5"/>
  <c r="AH4782" i="5"/>
  <c r="I4783" i="5"/>
  <c r="AF4783" i="5"/>
  <c r="AG4783" i="5"/>
  <c r="AH4783" i="5"/>
  <c r="I4784" i="5"/>
  <c r="AF4784" i="5"/>
  <c r="AG4784" i="5"/>
  <c r="AH4784" i="5"/>
  <c r="I4785" i="5"/>
  <c r="AF4785" i="5"/>
  <c r="AG4785" i="5"/>
  <c r="AH4785" i="5"/>
  <c r="I4786" i="5"/>
  <c r="AF4786" i="5"/>
  <c r="AG4786" i="5"/>
  <c r="AH4786" i="5"/>
  <c r="I4787" i="5"/>
  <c r="AF4787" i="5"/>
  <c r="AG4787" i="5"/>
  <c r="AH4787" i="5"/>
  <c r="I4788" i="5"/>
  <c r="AF4788" i="5"/>
  <c r="AG4788" i="5"/>
  <c r="AH4788" i="5"/>
  <c r="I4789" i="5"/>
  <c r="AF4789" i="5"/>
  <c r="AG4789" i="5"/>
  <c r="AH4789" i="5"/>
  <c r="I4790" i="5"/>
  <c r="AF4790" i="5"/>
  <c r="AG4790" i="5"/>
  <c r="AH4790" i="5"/>
  <c r="I4791" i="5"/>
  <c r="AF4791" i="5"/>
  <c r="AG4791" i="5"/>
  <c r="AH4791" i="5"/>
  <c r="I4792" i="5"/>
  <c r="AF4792" i="5"/>
  <c r="AG4792" i="5"/>
  <c r="AH4792" i="5"/>
  <c r="I4793" i="5"/>
  <c r="AF4793" i="5"/>
  <c r="AG4793" i="5"/>
  <c r="AH4793" i="5"/>
  <c r="I4794" i="5"/>
  <c r="AF4794" i="5"/>
  <c r="AG4794" i="5"/>
  <c r="AH4794" i="5"/>
  <c r="I4795" i="5"/>
  <c r="AF4795" i="5"/>
  <c r="AG4795" i="5"/>
  <c r="AH4795" i="5"/>
  <c r="I4796" i="5"/>
  <c r="AF4796" i="5"/>
  <c r="AG4796" i="5"/>
  <c r="AH4796" i="5"/>
  <c r="I4797" i="5"/>
  <c r="AF4797" i="5"/>
  <c r="AG4797" i="5"/>
  <c r="AH4797" i="5"/>
  <c r="I4798" i="5"/>
  <c r="AF4798" i="5"/>
  <c r="AG4798" i="5"/>
  <c r="AH4798" i="5"/>
  <c r="I4799" i="5"/>
  <c r="AF4799" i="5"/>
  <c r="AG4799" i="5"/>
  <c r="AH4799" i="5"/>
  <c r="I4800" i="5"/>
  <c r="AF4800" i="5"/>
  <c r="AG4800" i="5"/>
  <c r="AH4800" i="5"/>
  <c r="I4801" i="5"/>
  <c r="AF4801" i="5"/>
  <c r="AG4801" i="5"/>
  <c r="AH4801" i="5"/>
  <c r="I4802" i="5"/>
  <c r="AF4802" i="5"/>
  <c r="AG4802" i="5"/>
  <c r="AH4802" i="5"/>
  <c r="I4803" i="5"/>
  <c r="AF4803" i="5"/>
  <c r="AG4803" i="5"/>
  <c r="AH4803" i="5"/>
  <c r="I4804" i="5"/>
  <c r="AF4804" i="5"/>
  <c r="AG4804" i="5"/>
  <c r="AH4804" i="5"/>
  <c r="I4805" i="5"/>
  <c r="AF4805" i="5"/>
  <c r="AG4805" i="5"/>
  <c r="AH4805" i="5"/>
  <c r="I4806" i="5"/>
  <c r="AF4806" i="5"/>
  <c r="AG4806" i="5"/>
  <c r="AH4806" i="5"/>
  <c r="I4807" i="5"/>
  <c r="AF4807" i="5"/>
  <c r="AG4807" i="5"/>
  <c r="AH4807" i="5"/>
  <c r="I4808" i="5"/>
  <c r="AF4808" i="5"/>
  <c r="AG4808" i="5"/>
  <c r="AH4808" i="5"/>
  <c r="I4809" i="5"/>
  <c r="AF4809" i="5"/>
  <c r="AG4809" i="5"/>
  <c r="AH4809" i="5"/>
  <c r="I4810" i="5"/>
  <c r="AF4810" i="5"/>
  <c r="AG4810" i="5"/>
  <c r="AH4810" i="5"/>
  <c r="I4811" i="5"/>
  <c r="AF4811" i="5"/>
  <c r="AG4811" i="5"/>
  <c r="AH4811" i="5"/>
  <c r="I4812" i="5"/>
  <c r="AF4812" i="5"/>
  <c r="AG4812" i="5"/>
  <c r="AH4812" i="5"/>
  <c r="I4813" i="5"/>
  <c r="AF4813" i="5"/>
  <c r="AG4813" i="5"/>
  <c r="AH4813" i="5"/>
  <c r="I4814" i="5"/>
  <c r="AF4814" i="5"/>
  <c r="AG4814" i="5"/>
  <c r="AH4814" i="5"/>
  <c r="I4815" i="5"/>
  <c r="AF4815" i="5"/>
  <c r="AG4815" i="5"/>
  <c r="AH4815" i="5"/>
  <c r="I4816" i="5"/>
  <c r="AF4816" i="5"/>
  <c r="AG4816" i="5"/>
  <c r="AH4816" i="5"/>
  <c r="I4817" i="5"/>
  <c r="AF4817" i="5"/>
  <c r="AG4817" i="5"/>
  <c r="AH4817" i="5"/>
  <c r="I4818" i="5"/>
  <c r="AF4818" i="5"/>
  <c r="AG4818" i="5"/>
  <c r="AH4818" i="5"/>
  <c r="I4819" i="5"/>
  <c r="AF4819" i="5"/>
  <c r="AG4819" i="5"/>
  <c r="AH4819" i="5"/>
  <c r="I4820" i="5"/>
  <c r="AF4820" i="5"/>
  <c r="AG4820" i="5"/>
  <c r="AH4820" i="5"/>
  <c r="I4821" i="5"/>
  <c r="AF4821" i="5"/>
  <c r="AG4821" i="5"/>
  <c r="AH4821" i="5"/>
  <c r="I4822" i="5"/>
  <c r="AF4822" i="5"/>
  <c r="AG4822" i="5"/>
  <c r="AH4822" i="5"/>
  <c r="I4823" i="5"/>
  <c r="AF4823" i="5"/>
  <c r="AG4823" i="5"/>
  <c r="AH4823" i="5"/>
  <c r="I4824" i="5"/>
  <c r="AF4824" i="5"/>
  <c r="AG4824" i="5"/>
  <c r="AH4824" i="5"/>
  <c r="I4825" i="5"/>
  <c r="AF4825" i="5"/>
  <c r="AG4825" i="5"/>
  <c r="AH4825" i="5"/>
  <c r="I4826" i="5"/>
  <c r="AF4826" i="5"/>
  <c r="AG4826" i="5"/>
  <c r="AH4826" i="5"/>
  <c r="I4827" i="5"/>
  <c r="AF4827" i="5"/>
  <c r="AG4827" i="5"/>
  <c r="AH4827" i="5"/>
  <c r="I4828" i="5"/>
  <c r="AF4828" i="5"/>
  <c r="AG4828" i="5"/>
  <c r="AH4828" i="5"/>
  <c r="I4829" i="5"/>
  <c r="AF4829" i="5"/>
  <c r="AG4829" i="5"/>
  <c r="AH4829" i="5"/>
  <c r="I4830" i="5"/>
  <c r="AF4830" i="5"/>
  <c r="AG4830" i="5"/>
  <c r="AH4830" i="5"/>
  <c r="I4831" i="5"/>
  <c r="AF4831" i="5"/>
  <c r="AG4831" i="5"/>
  <c r="AH4831" i="5"/>
  <c r="I4832" i="5"/>
  <c r="AF4832" i="5"/>
  <c r="AG4832" i="5"/>
  <c r="AH4832" i="5"/>
  <c r="I4833" i="5"/>
  <c r="AF4833" i="5"/>
  <c r="AG4833" i="5"/>
  <c r="AH4833" i="5"/>
  <c r="I4834" i="5"/>
  <c r="AF4834" i="5"/>
  <c r="AG4834" i="5"/>
  <c r="AH4834" i="5"/>
  <c r="I4835" i="5"/>
  <c r="AF4835" i="5"/>
  <c r="AG4835" i="5"/>
  <c r="AH4835" i="5"/>
  <c r="I4836" i="5"/>
  <c r="AF4836" i="5"/>
  <c r="AG4836" i="5"/>
  <c r="AH4836" i="5"/>
  <c r="I4837" i="5"/>
  <c r="AF4837" i="5"/>
  <c r="AG4837" i="5"/>
  <c r="AH4837" i="5"/>
  <c r="I4838" i="5"/>
  <c r="AF4838" i="5"/>
  <c r="AG4838" i="5"/>
  <c r="AH4838" i="5"/>
  <c r="I4839" i="5"/>
  <c r="AF4839" i="5"/>
  <c r="AG4839" i="5"/>
  <c r="AH4839" i="5"/>
  <c r="I4840" i="5"/>
  <c r="AF4840" i="5"/>
  <c r="AG4840" i="5"/>
  <c r="AH4840" i="5"/>
  <c r="I4841" i="5"/>
  <c r="AF4841" i="5"/>
  <c r="AG4841" i="5"/>
  <c r="AH4841" i="5"/>
  <c r="I4842" i="5"/>
  <c r="AF4842" i="5"/>
  <c r="AG4842" i="5"/>
  <c r="AH4842" i="5"/>
  <c r="I4843" i="5"/>
  <c r="AF4843" i="5"/>
  <c r="AG4843" i="5"/>
  <c r="AH4843" i="5"/>
  <c r="I4844" i="5"/>
  <c r="AF4844" i="5"/>
  <c r="AG4844" i="5"/>
  <c r="AH4844" i="5"/>
  <c r="I4845" i="5"/>
  <c r="AF4845" i="5"/>
  <c r="AG4845" i="5"/>
  <c r="AH4845" i="5"/>
  <c r="I4846" i="5"/>
  <c r="AF4846" i="5"/>
  <c r="AG4846" i="5"/>
  <c r="AH4846" i="5"/>
  <c r="I4847" i="5"/>
  <c r="AF4847" i="5"/>
  <c r="AG4847" i="5"/>
  <c r="AH4847" i="5"/>
  <c r="I4848" i="5"/>
  <c r="AF4848" i="5"/>
  <c r="AG4848" i="5"/>
  <c r="AH4848" i="5"/>
  <c r="I4849" i="5"/>
  <c r="AF4849" i="5"/>
  <c r="AG4849" i="5"/>
  <c r="AH4849" i="5"/>
  <c r="I4850" i="5"/>
  <c r="AF4850" i="5"/>
  <c r="AG4850" i="5"/>
  <c r="AH4850" i="5"/>
  <c r="I4851" i="5"/>
  <c r="AF4851" i="5"/>
  <c r="AG4851" i="5"/>
  <c r="AH4851" i="5"/>
  <c r="I4852" i="5"/>
  <c r="AF4852" i="5"/>
  <c r="AG4852" i="5"/>
  <c r="AH4852" i="5"/>
  <c r="I4853" i="5"/>
  <c r="AF4853" i="5"/>
  <c r="AG4853" i="5"/>
  <c r="AH4853" i="5"/>
  <c r="I4854" i="5"/>
  <c r="AF4854" i="5"/>
  <c r="AG4854" i="5"/>
  <c r="AH4854" i="5"/>
  <c r="I4855" i="5"/>
  <c r="AF4855" i="5"/>
  <c r="AG4855" i="5"/>
  <c r="AH4855" i="5"/>
  <c r="I4856" i="5"/>
  <c r="AF4856" i="5"/>
  <c r="AG4856" i="5"/>
  <c r="AH4856" i="5"/>
  <c r="I4857" i="5"/>
  <c r="AF4857" i="5"/>
  <c r="AG4857" i="5"/>
  <c r="AH4857" i="5"/>
  <c r="I4858" i="5"/>
  <c r="AF4858" i="5"/>
  <c r="AG4858" i="5"/>
  <c r="AH4858" i="5"/>
  <c r="I4859" i="5"/>
  <c r="AF4859" i="5"/>
  <c r="AG4859" i="5"/>
  <c r="AH4859" i="5"/>
  <c r="I4860" i="5"/>
  <c r="AF4860" i="5"/>
  <c r="AG4860" i="5"/>
  <c r="AH4860" i="5"/>
  <c r="I4861" i="5"/>
  <c r="AF4861" i="5"/>
  <c r="AG4861" i="5"/>
  <c r="AH4861" i="5"/>
  <c r="I4862" i="5"/>
  <c r="AF4862" i="5"/>
  <c r="AG4862" i="5"/>
  <c r="AH4862" i="5"/>
  <c r="I4863" i="5"/>
  <c r="AF4863" i="5"/>
  <c r="AG4863" i="5"/>
  <c r="AH4863" i="5"/>
  <c r="I4864" i="5"/>
  <c r="AF4864" i="5"/>
  <c r="AG4864" i="5"/>
  <c r="AH4864" i="5"/>
  <c r="I4865" i="5"/>
  <c r="AF4865" i="5"/>
  <c r="AG4865" i="5"/>
  <c r="AH4865" i="5"/>
  <c r="I4866" i="5"/>
  <c r="AF4866" i="5"/>
  <c r="AG4866" i="5"/>
  <c r="AH4866" i="5"/>
  <c r="I4867" i="5"/>
  <c r="AF4867" i="5"/>
  <c r="AG4867" i="5"/>
  <c r="AH4867" i="5"/>
  <c r="I4868" i="5"/>
  <c r="AF4868" i="5"/>
  <c r="AG4868" i="5"/>
  <c r="AH4868" i="5"/>
  <c r="I4869" i="5"/>
  <c r="AF4869" i="5"/>
  <c r="AG4869" i="5"/>
  <c r="AH4869" i="5"/>
  <c r="I4870" i="5"/>
  <c r="AF4870" i="5"/>
  <c r="AG4870" i="5"/>
  <c r="AH4870" i="5"/>
  <c r="I4871" i="5"/>
  <c r="AF4871" i="5"/>
  <c r="AG4871" i="5"/>
  <c r="AH4871" i="5"/>
  <c r="I4872" i="5"/>
  <c r="AF4872" i="5"/>
  <c r="AG4872" i="5"/>
  <c r="AH4872" i="5"/>
  <c r="I4873" i="5"/>
  <c r="AF4873" i="5"/>
  <c r="AG4873" i="5"/>
  <c r="AH4873" i="5"/>
  <c r="I4874" i="5"/>
  <c r="AF4874" i="5"/>
  <c r="AG4874" i="5"/>
  <c r="AH4874" i="5"/>
  <c r="I4875" i="5"/>
  <c r="AF4875" i="5"/>
  <c r="AG4875" i="5"/>
  <c r="AH4875" i="5"/>
  <c r="I4876" i="5"/>
  <c r="AF4876" i="5"/>
  <c r="AG4876" i="5"/>
  <c r="AH4876" i="5"/>
  <c r="I4877" i="5"/>
  <c r="AF4877" i="5"/>
  <c r="AG4877" i="5"/>
  <c r="AH4877" i="5"/>
  <c r="I4878" i="5"/>
  <c r="AF4878" i="5"/>
  <c r="AG4878" i="5"/>
  <c r="AH4878" i="5"/>
  <c r="I4879" i="5"/>
  <c r="AF4879" i="5"/>
  <c r="AG4879" i="5"/>
  <c r="AH4879" i="5"/>
  <c r="I4880" i="5"/>
  <c r="AF4880" i="5"/>
  <c r="AG4880" i="5"/>
  <c r="AH4880" i="5"/>
  <c r="I4881" i="5"/>
  <c r="AF4881" i="5"/>
  <c r="AG4881" i="5"/>
  <c r="AH4881" i="5"/>
  <c r="I4882" i="5"/>
  <c r="AF4882" i="5"/>
  <c r="AG4882" i="5"/>
  <c r="AH4882" i="5"/>
  <c r="I4883" i="5"/>
  <c r="AF4883" i="5"/>
  <c r="AG4883" i="5"/>
  <c r="AH4883" i="5"/>
  <c r="I4884" i="5"/>
  <c r="AF4884" i="5"/>
  <c r="AG4884" i="5"/>
  <c r="AH4884" i="5"/>
  <c r="I4885" i="5"/>
  <c r="AF4885" i="5"/>
  <c r="AG4885" i="5"/>
  <c r="AH4885" i="5"/>
  <c r="I4886" i="5"/>
  <c r="AF4886" i="5"/>
  <c r="AG4886" i="5"/>
  <c r="AH4886" i="5"/>
  <c r="I4887" i="5"/>
  <c r="AF4887" i="5"/>
  <c r="AG4887" i="5"/>
  <c r="AH4887" i="5"/>
  <c r="I4888" i="5"/>
  <c r="AF4888" i="5"/>
  <c r="AG4888" i="5"/>
  <c r="AH4888" i="5"/>
  <c r="I4889" i="5"/>
  <c r="AF4889" i="5"/>
  <c r="AG4889" i="5"/>
  <c r="AH4889" i="5"/>
  <c r="I4890" i="5"/>
  <c r="AF4890" i="5"/>
  <c r="AG4890" i="5"/>
  <c r="AH4890" i="5"/>
  <c r="I4891" i="5"/>
  <c r="AF4891" i="5"/>
  <c r="AG4891" i="5"/>
  <c r="AH4891" i="5"/>
  <c r="I4892" i="5"/>
  <c r="AF4892" i="5"/>
  <c r="AG4892" i="5"/>
  <c r="AH4892" i="5"/>
  <c r="I4893" i="5"/>
  <c r="AF4893" i="5"/>
  <c r="AG4893" i="5"/>
  <c r="AH4893" i="5"/>
  <c r="I4894" i="5"/>
  <c r="AF4894" i="5"/>
  <c r="AG4894" i="5"/>
  <c r="AH4894" i="5"/>
  <c r="I4895" i="5"/>
  <c r="AF4895" i="5"/>
  <c r="AG4895" i="5"/>
  <c r="AH4895" i="5"/>
  <c r="I4896" i="5"/>
  <c r="AF4896" i="5"/>
  <c r="AG4896" i="5"/>
  <c r="AH4896" i="5"/>
  <c r="I4897" i="5"/>
  <c r="AF4897" i="5"/>
  <c r="AG4897" i="5"/>
  <c r="AH4897" i="5"/>
  <c r="I4898" i="5"/>
  <c r="AF4898" i="5"/>
  <c r="AG4898" i="5"/>
  <c r="AH4898" i="5"/>
  <c r="I4899" i="5"/>
  <c r="AF4899" i="5"/>
  <c r="AG4899" i="5"/>
  <c r="AH4899" i="5"/>
  <c r="I4900" i="5"/>
  <c r="AF4900" i="5"/>
  <c r="AG4900" i="5"/>
  <c r="AH4900" i="5"/>
  <c r="I4901" i="5"/>
  <c r="AF4901" i="5"/>
  <c r="AG4901" i="5"/>
  <c r="AH4901" i="5"/>
  <c r="I4902" i="5"/>
  <c r="AF4902" i="5"/>
  <c r="AG4902" i="5"/>
  <c r="AH4902" i="5"/>
  <c r="I4903" i="5"/>
  <c r="AF4903" i="5"/>
  <c r="AG4903" i="5"/>
  <c r="AH4903" i="5"/>
  <c r="I4904" i="5"/>
  <c r="AF4904" i="5"/>
  <c r="AG4904" i="5"/>
  <c r="AH4904" i="5"/>
  <c r="I4905" i="5"/>
  <c r="AF4905" i="5"/>
  <c r="AG4905" i="5"/>
  <c r="AH4905" i="5"/>
  <c r="I4906" i="5"/>
  <c r="AF4906" i="5"/>
  <c r="AG4906" i="5"/>
  <c r="AH4906" i="5"/>
  <c r="I4907" i="5"/>
  <c r="AF4907" i="5"/>
  <c r="AG4907" i="5"/>
  <c r="AH4907" i="5"/>
  <c r="I4908" i="5"/>
  <c r="AF4908" i="5"/>
  <c r="AG4908" i="5"/>
  <c r="AH4908" i="5"/>
  <c r="I4909" i="5"/>
  <c r="AF4909" i="5"/>
  <c r="AG4909" i="5"/>
  <c r="AH4909" i="5"/>
  <c r="I4910" i="5"/>
  <c r="AF4910" i="5"/>
  <c r="AG4910" i="5"/>
  <c r="AH4910" i="5"/>
  <c r="I4911" i="5"/>
  <c r="AF4911" i="5"/>
  <c r="AG4911" i="5"/>
  <c r="AH4911" i="5"/>
  <c r="I4912" i="5"/>
  <c r="AF4912" i="5"/>
  <c r="AG4912" i="5"/>
  <c r="AH4912" i="5"/>
  <c r="I4913" i="5"/>
  <c r="AF4913" i="5"/>
  <c r="AG4913" i="5"/>
  <c r="AH4913" i="5"/>
  <c r="I4914" i="5"/>
  <c r="AF4914" i="5"/>
  <c r="AG4914" i="5"/>
  <c r="AH4914" i="5"/>
  <c r="I4915" i="5"/>
  <c r="AF4915" i="5"/>
  <c r="AG4915" i="5"/>
  <c r="AH4915" i="5"/>
  <c r="I4916" i="5"/>
  <c r="AF4916" i="5"/>
  <c r="AG4916" i="5"/>
  <c r="AH4916" i="5"/>
  <c r="I4917" i="5"/>
  <c r="AF4917" i="5"/>
  <c r="AG4917" i="5"/>
  <c r="AH4917" i="5"/>
  <c r="I4918" i="5"/>
  <c r="AF4918" i="5"/>
  <c r="AG4918" i="5"/>
  <c r="AH4918" i="5"/>
  <c r="I4919" i="5"/>
  <c r="AF4919" i="5"/>
  <c r="AG4919" i="5"/>
  <c r="AH4919" i="5"/>
  <c r="I4920" i="5"/>
  <c r="AF4920" i="5"/>
  <c r="AG4920" i="5"/>
  <c r="AH4920" i="5"/>
  <c r="I4921" i="5"/>
  <c r="AF4921" i="5"/>
  <c r="AG4921" i="5"/>
  <c r="AH4921" i="5"/>
  <c r="I4922" i="5"/>
  <c r="AF4922" i="5"/>
  <c r="AG4922" i="5"/>
  <c r="AH4922" i="5"/>
  <c r="I4923" i="5"/>
  <c r="AF4923" i="5"/>
  <c r="AG4923" i="5"/>
  <c r="AH4923" i="5"/>
  <c r="I4924" i="5"/>
  <c r="AF4924" i="5"/>
  <c r="AG4924" i="5"/>
  <c r="AH4924" i="5"/>
  <c r="I4925" i="5"/>
  <c r="AF4925" i="5"/>
  <c r="AG4925" i="5"/>
  <c r="AH4925" i="5"/>
  <c r="I4926" i="5"/>
  <c r="AF4926" i="5"/>
  <c r="AG4926" i="5"/>
  <c r="AH4926" i="5"/>
  <c r="I4927" i="5"/>
  <c r="AF4927" i="5"/>
  <c r="AG4927" i="5"/>
  <c r="AH4927" i="5"/>
  <c r="I4928" i="5"/>
  <c r="AF4928" i="5"/>
  <c r="AG4928" i="5"/>
  <c r="AH4928" i="5"/>
  <c r="I4929" i="5"/>
  <c r="AF4929" i="5"/>
  <c r="AG4929" i="5"/>
  <c r="AH4929" i="5"/>
  <c r="I4930" i="5"/>
  <c r="AF4930" i="5"/>
  <c r="AG4930" i="5"/>
  <c r="AH4930" i="5"/>
  <c r="I4931" i="5"/>
  <c r="AF4931" i="5"/>
  <c r="AG4931" i="5"/>
  <c r="AH4931" i="5"/>
  <c r="I4932" i="5"/>
  <c r="AF4932" i="5"/>
  <c r="AG4932" i="5"/>
  <c r="AH4932" i="5"/>
  <c r="I4933" i="5"/>
  <c r="AF4933" i="5"/>
  <c r="AG4933" i="5"/>
  <c r="AH4933" i="5"/>
  <c r="I4934" i="5"/>
  <c r="AF4934" i="5"/>
  <c r="AG4934" i="5"/>
  <c r="AH4934" i="5"/>
  <c r="I4935" i="5"/>
  <c r="AF4935" i="5"/>
  <c r="AG4935" i="5"/>
  <c r="AH4935" i="5"/>
  <c r="I4936" i="5"/>
  <c r="AF4936" i="5"/>
  <c r="AG4936" i="5"/>
  <c r="AH4936" i="5"/>
  <c r="I4937" i="5"/>
  <c r="AF4937" i="5"/>
  <c r="AG4937" i="5"/>
  <c r="AH4937" i="5"/>
  <c r="I4938" i="5"/>
  <c r="AF4938" i="5"/>
  <c r="AG4938" i="5"/>
  <c r="AH4938" i="5"/>
  <c r="I4939" i="5"/>
  <c r="AF4939" i="5"/>
  <c r="AG4939" i="5"/>
  <c r="AH4939" i="5"/>
  <c r="I4940" i="5"/>
  <c r="AF4940" i="5"/>
  <c r="AG4940" i="5"/>
  <c r="AH4940" i="5"/>
  <c r="I4941" i="5"/>
  <c r="AF4941" i="5"/>
  <c r="AG4941" i="5"/>
  <c r="AH4941" i="5"/>
  <c r="I4942" i="5"/>
  <c r="AF4942" i="5"/>
  <c r="AG4942" i="5"/>
  <c r="AH4942" i="5"/>
  <c r="I4943" i="5"/>
  <c r="AF4943" i="5"/>
  <c r="AG4943" i="5"/>
  <c r="AH4943" i="5"/>
  <c r="I4944" i="5"/>
  <c r="AF4944" i="5"/>
  <c r="AG4944" i="5"/>
  <c r="AH4944" i="5"/>
  <c r="I4945" i="5"/>
  <c r="AF4945" i="5"/>
  <c r="AG4945" i="5"/>
  <c r="AH4945" i="5"/>
  <c r="I4946" i="5"/>
  <c r="AF4946" i="5"/>
  <c r="AG4946" i="5"/>
  <c r="AH4946" i="5"/>
  <c r="I4947" i="5"/>
  <c r="AF4947" i="5"/>
  <c r="AG4947" i="5"/>
  <c r="AH4947" i="5"/>
  <c r="I4948" i="5"/>
  <c r="AF4948" i="5"/>
  <c r="AG4948" i="5"/>
  <c r="AH4948" i="5"/>
  <c r="I4949" i="5"/>
  <c r="AF4949" i="5"/>
  <c r="AG4949" i="5"/>
  <c r="AH4949" i="5"/>
  <c r="I4950" i="5"/>
  <c r="AF4950" i="5"/>
  <c r="AG4950" i="5"/>
  <c r="AH4950" i="5"/>
  <c r="I4951" i="5"/>
  <c r="AF4951" i="5"/>
  <c r="AG4951" i="5"/>
  <c r="AH4951" i="5"/>
  <c r="I4952" i="5"/>
  <c r="AF4952" i="5"/>
  <c r="AG4952" i="5"/>
  <c r="AH4952" i="5"/>
  <c r="I4953" i="5"/>
  <c r="AF4953" i="5"/>
  <c r="AG4953" i="5"/>
  <c r="AH4953" i="5"/>
  <c r="I4954" i="5"/>
  <c r="AF4954" i="5"/>
  <c r="AG4954" i="5"/>
  <c r="AH4954" i="5"/>
  <c r="I4955" i="5"/>
  <c r="AF4955" i="5"/>
  <c r="AG4955" i="5"/>
  <c r="AH4955" i="5"/>
  <c r="I4956" i="5"/>
  <c r="AF4956" i="5"/>
  <c r="AG4956" i="5"/>
  <c r="AH4956" i="5"/>
  <c r="I4957" i="5"/>
  <c r="AF4957" i="5"/>
  <c r="AG4957" i="5"/>
  <c r="AH4957" i="5"/>
  <c r="I4958" i="5"/>
  <c r="AF4958" i="5"/>
  <c r="AG4958" i="5"/>
  <c r="AH4958" i="5"/>
  <c r="I4959" i="5"/>
  <c r="AF4959" i="5"/>
  <c r="AG4959" i="5"/>
  <c r="AH4959" i="5"/>
  <c r="I4960" i="5"/>
  <c r="AF4960" i="5"/>
  <c r="AG4960" i="5"/>
  <c r="AH4960" i="5"/>
  <c r="I4961" i="5"/>
  <c r="AF4961" i="5"/>
  <c r="AG4961" i="5"/>
  <c r="AH4961" i="5"/>
  <c r="I4962" i="5"/>
  <c r="AF4962" i="5"/>
  <c r="AG4962" i="5"/>
  <c r="AH4962" i="5"/>
  <c r="I4963" i="5"/>
  <c r="AF4963" i="5"/>
  <c r="AG4963" i="5"/>
  <c r="AH4963" i="5"/>
  <c r="I4964" i="5"/>
  <c r="AF4964" i="5"/>
  <c r="AG4964" i="5"/>
  <c r="AH4964" i="5"/>
  <c r="I4965" i="5"/>
  <c r="AF4965" i="5"/>
  <c r="AG4965" i="5"/>
  <c r="AH4965" i="5"/>
  <c r="I4966" i="5"/>
  <c r="AF4966" i="5"/>
  <c r="AG4966" i="5"/>
  <c r="AH4966" i="5"/>
  <c r="I4967" i="5"/>
  <c r="AF4967" i="5"/>
  <c r="AG4967" i="5"/>
  <c r="AH4967" i="5"/>
  <c r="I4968" i="5"/>
  <c r="AF4968" i="5"/>
  <c r="AG4968" i="5"/>
  <c r="AH4968" i="5"/>
  <c r="I4969" i="5"/>
  <c r="AF4969" i="5"/>
  <c r="AG4969" i="5"/>
  <c r="AH4969" i="5"/>
  <c r="I4970" i="5"/>
  <c r="AF4970" i="5"/>
  <c r="AG4970" i="5"/>
  <c r="AH4970" i="5"/>
  <c r="I4971" i="5"/>
  <c r="AF4971" i="5"/>
  <c r="AG4971" i="5"/>
  <c r="AH4971" i="5"/>
  <c r="I4972" i="5"/>
  <c r="AF4972" i="5"/>
  <c r="AG4972" i="5"/>
  <c r="AH4972" i="5"/>
  <c r="I4973" i="5"/>
  <c r="AF4973" i="5"/>
  <c r="AG4973" i="5"/>
  <c r="AH4973" i="5"/>
  <c r="I4974" i="5"/>
  <c r="AF4974" i="5"/>
  <c r="AG4974" i="5"/>
  <c r="AH4974" i="5"/>
  <c r="I4975" i="5"/>
  <c r="AF4975" i="5"/>
  <c r="AG4975" i="5"/>
  <c r="AH4975" i="5"/>
  <c r="I4976" i="5"/>
  <c r="AF4976" i="5"/>
  <c r="AG4976" i="5"/>
  <c r="AH4976" i="5"/>
  <c r="I4977" i="5"/>
  <c r="AF4977" i="5"/>
  <c r="AG4977" i="5"/>
  <c r="AH4977" i="5"/>
  <c r="I4978" i="5"/>
  <c r="AF4978" i="5"/>
  <c r="AG4978" i="5"/>
  <c r="AH4978" i="5"/>
  <c r="I4979" i="5"/>
  <c r="AF4979" i="5"/>
  <c r="AG4979" i="5"/>
  <c r="AH4979" i="5"/>
  <c r="I4980" i="5"/>
  <c r="AF4980" i="5"/>
  <c r="AG4980" i="5"/>
  <c r="AH4980" i="5"/>
  <c r="I4981" i="5"/>
  <c r="AF4981" i="5"/>
  <c r="AG4981" i="5"/>
  <c r="AH4981" i="5"/>
  <c r="I4982" i="5"/>
  <c r="AF4982" i="5"/>
  <c r="AG4982" i="5"/>
  <c r="AH4982" i="5"/>
  <c r="I4983" i="5"/>
  <c r="AF4983" i="5"/>
  <c r="AG4983" i="5"/>
  <c r="AH4983" i="5"/>
  <c r="I4984" i="5"/>
  <c r="AF4984" i="5"/>
  <c r="AG4984" i="5"/>
  <c r="AH4984" i="5"/>
  <c r="I4985" i="5"/>
  <c r="AF4985" i="5"/>
  <c r="AG4985" i="5"/>
  <c r="AH4985" i="5"/>
  <c r="I4986" i="5"/>
  <c r="AF4986" i="5"/>
  <c r="AG4986" i="5"/>
  <c r="AH4986" i="5"/>
  <c r="I4987" i="5"/>
  <c r="AF4987" i="5"/>
  <c r="AG4987" i="5"/>
  <c r="AH4987" i="5"/>
  <c r="I4988" i="5"/>
  <c r="AF4988" i="5"/>
  <c r="AG4988" i="5"/>
  <c r="AH4988" i="5"/>
  <c r="I4989" i="5"/>
  <c r="AF4989" i="5"/>
  <c r="AG4989" i="5"/>
  <c r="AH4989" i="5"/>
  <c r="I4990" i="5"/>
  <c r="AF4990" i="5"/>
  <c r="AG4990" i="5"/>
  <c r="AH4990" i="5"/>
  <c r="I4991" i="5"/>
  <c r="AF4991" i="5"/>
  <c r="AG4991" i="5"/>
  <c r="AH4991" i="5"/>
  <c r="I4992" i="5"/>
  <c r="AF4992" i="5"/>
  <c r="AG4992" i="5"/>
  <c r="AH4992" i="5"/>
  <c r="I4993" i="5"/>
  <c r="AF4993" i="5"/>
  <c r="AG4993" i="5"/>
  <c r="AH4993" i="5"/>
  <c r="I4994" i="5"/>
  <c r="AF4994" i="5"/>
  <c r="AG4994" i="5"/>
  <c r="AH4994" i="5"/>
  <c r="I4995" i="5"/>
  <c r="AF4995" i="5"/>
  <c r="AG4995" i="5"/>
  <c r="AH4995" i="5"/>
  <c r="I4996" i="5"/>
  <c r="AF4996" i="5"/>
  <c r="AG4996" i="5"/>
  <c r="AH4996" i="5"/>
  <c r="I4997" i="5"/>
  <c r="AF4997" i="5"/>
  <c r="AG4997" i="5"/>
  <c r="AH4997" i="5"/>
  <c r="I4998" i="5"/>
  <c r="AF4998" i="5"/>
  <c r="AG4998" i="5"/>
  <c r="AH4998" i="5"/>
  <c r="I4999" i="5"/>
  <c r="AF4999" i="5"/>
  <c r="AG4999" i="5"/>
  <c r="AH4999" i="5"/>
  <c r="I5000" i="5"/>
  <c r="AF5000" i="5"/>
  <c r="AG5000" i="5"/>
  <c r="AH5000" i="5"/>
  <c r="I5001" i="5"/>
  <c r="AF5001" i="5"/>
  <c r="AG5001" i="5"/>
  <c r="AH5001" i="5"/>
  <c r="I5002" i="5"/>
  <c r="AF5002" i="5"/>
  <c r="AG5002" i="5"/>
  <c r="AH5002" i="5"/>
  <c r="I5003" i="5"/>
  <c r="AF5003" i="5"/>
  <c r="AG5003" i="5"/>
  <c r="AH5003" i="5"/>
  <c r="I5004" i="5"/>
  <c r="AF5004" i="5"/>
  <c r="AG5004" i="5"/>
  <c r="AH5004" i="5"/>
  <c r="I5005" i="5"/>
  <c r="AF5005" i="5"/>
  <c r="AG5005" i="5"/>
  <c r="AH5005" i="5"/>
  <c r="I5006" i="5"/>
  <c r="AF5006" i="5"/>
  <c r="AG5006" i="5"/>
  <c r="AH5006" i="5"/>
  <c r="I5007" i="5"/>
  <c r="AF5007" i="5"/>
  <c r="AG5007" i="5"/>
  <c r="AH5007" i="5"/>
  <c r="I5008" i="5"/>
  <c r="AF5008" i="5"/>
  <c r="AG5008" i="5"/>
  <c r="AH5008" i="5"/>
  <c r="I5009" i="5"/>
  <c r="AF5009" i="5"/>
  <c r="AG5009" i="5"/>
  <c r="AH5009" i="5"/>
  <c r="I5010" i="5"/>
  <c r="AF5010" i="5"/>
  <c r="AG5010" i="5"/>
  <c r="AH5010" i="5"/>
  <c r="I5011" i="5"/>
  <c r="AF5011" i="5"/>
  <c r="AG5011" i="5"/>
  <c r="AH5011" i="5"/>
  <c r="I5012" i="5"/>
  <c r="AF5012" i="5"/>
  <c r="AG5012" i="5"/>
  <c r="AH5012" i="5"/>
  <c r="I5013" i="5"/>
  <c r="AF5013" i="5"/>
  <c r="AG5013" i="5"/>
  <c r="AH5013" i="5"/>
  <c r="I5014" i="5"/>
  <c r="AF5014" i="5"/>
  <c r="AG5014" i="5"/>
  <c r="AH5014" i="5"/>
  <c r="I5015" i="5"/>
  <c r="AF5015" i="5"/>
  <c r="AG5015" i="5"/>
  <c r="AH5015" i="5"/>
  <c r="I5016" i="5"/>
  <c r="AF5016" i="5"/>
  <c r="AG5016" i="5"/>
  <c r="AH5016" i="5"/>
  <c r="I5017" i="5"/>
  <c r="AF5017" i="5"/>
  <c r="AG5017" i="5"/>
  <c r="AH5017" i="5"/>
  <c r="I5018" i="5"/>
  <c r="AF5018" i="5"/>
  <c r="AG5018" i="5"/>
  <c r="AH5018" i="5"/>
  <c r="I5019" i="5"/>
  <c r="AF5019" i="5"/>
  <c r="AG5019" i="5"/>
  <c r="AH5019" i="5"/>
  <c r="I5020" i="5"/>
  <c r="AF5020" i="5"/>
  <c r="AG5020" i="5"/>
  <c r="AH5020" i="5"/>
  <c r="I5021" i="5"/>
  <c r="AF5021" i="5"/>
  <c r="AG5021" i="5"/>
  <c r="AH5021" i="5"/>
  <c r="I5022" i="5"/>
  <c r="AF5022" i="5"/>
  <c r="AG5022" i="5"/>
  <c r="AH5022" i="5"/>
  <c r="I5023" i="5"/>
  <c r="AF5023" i="5"/>
  <c r="AG5023" i="5"/>
  <c r="AH5023" i="5"/>
  <c r="I5024" i="5"/>
  <c r="AF5024" i="5"/>
  <c r="AG5024" i="5"/>
  <c r="AH5024" i="5"/>
  <c r="I5025" i="5"/>
  <c r="AF5025" i="5"/>
  <c r="AG5025" i="5"/>
  <c r="AH5025" i="5"/>
  <c r="I5026" i="5"/>
  <c r="AF5026" i="5"/>
  <c r="AG5026" i="5"/>
  <c r="AH5026" i="5"/>
  <c r="I5027" i="5"/>
  <c r="AF5027" i="5"/>
  <c r="AG5027" i="5"/>
  <c r="AH5027" i="5"/>
  <c r="I5028" i="5"/>
  <c r="AF5028" i="5"/>
  <c r="AG5028" i="5"/>
  <c r="AH5028" i="5"/>
  <c r="I5029" i="5"/>
  <c r="AF5029" i="5"/>
  <c r="AG5029" i="5"/>
  <c r="AH5029" i="5"/>
  <c r="I5030" i="5"/>
  <c r="AF5030" i="5"/>
  <c r="AG5030" i="5"/>
  <c r="AH5030" i="5"/>
  <c r="I5031" i="5"/>
  <c r="AF5031" i="5"/>
  <c r="AG5031" i="5"/>
  <c r="AH5031" i="5"/>
  <c r="I5032" i="5"/>
  <c r="AF5032" i="5"/>
  <c r="AG5032" i="5"/>
  <c r="AH5032" i="5"/>
  <c r="I5033" i="5"/>
  <c r="AF5033" i="5"/>
  <c r="AG5033" i="5"/>
  <c r="AH5033" i="5"/>
  <c r="I5034" i="5"/>
  <c r="AF5034" i="5"/>
  <c r="AG5034" i="5"/>
  <c r="AH5034" i="5"/>
  <c r="I5035" i="5"/>
  <c r="AF5035" i="5"/>
  <c r="AG5035" i="5"/>
  <c r="AH5035" i="5"/>
  <c r="I5036" i="5"/>
  <c r="AF5036" i="5"/>
  <c r="AG5036" i="5"/>
  <c r="AH5036" i="5"/>
  <c r="I5037" i="5"/>
  <c r="AF5037" i="5"/>
  <c r="AG5037" i="5"/>
  <c r="AH5037" i="5"/>
  <c r="I5038" i="5"/>
  <c r="AF5038" i="5"/>
  <c r="AG5038" i="5"/>
  <c r="AH5038" i="5"/>
  <c r="I5039" i="5"/>
  <c r="AF5039" i="5"/>
  <c r="AG5039" i="5"/>
  <c r="AH5039" i="5"/>
  <c r="I5040" i="5"/>
  <c r="AF5040" i="5"/>
  <c r="AG5040" i="5"/>
  <c r="AH5040" i="5"/>
  <c r="I5041" i="5"/>
  <c r="AF5041" i="5"/>
  <c r="AG5041" i="5"/>
  <c r="AH5041" i="5"/>
  <c r="I5042" i="5"/>
  <c r="AF5042" i="5"/>
  <c r="AG5042" i="5"/>
  <c r="AH5042" i="5"/>
  <c r="I5043" i="5"/>
  <c r="AF5043" i="5"/>
  <c r="AG5043" i="5"/>
  <c r="AH5043" i="5"/>
  <c r="I5044" i="5"/>
  <c r="AF5044" i="5"/>
  <c r="AG5044" i="5"/>
  <c r="AH5044" i="5"/>
  <c r="I5045" i="5"/>
  <c r="AF5045" i="5"/>
  <c r="AG5045" i="5"/>
  <c r="AH5045" i="5"/>
  <c r="I5046" i="5"/>
  <c r="AF5046" i="5"/>
  <c r="AG5046" i="5"/>
  <c r="AH5046" i="5"/>
  <c r="I5047" i="5"/>
  <c r="AF5047" i="5"/>
  <c r="AG5047" i="5"/>
  <c r="AH5047" i="5"/>
  <c r="I5048" i="5"/>
  <c r="AF5048" i="5"/>
  <c r="AG5048" i="5"/>
  <c r="AH5048" i="5"/>
  <c r="I5049" i="5"/>
  <c r="AF5049" i="5"/>
  <c r="AG5049" i="5"/>
  <c r="AH5049" i="5"/>
  <c r="I5050" i="5"/>
  <c r="AF5050" i="5"/>
  <c r="AG5050" i="5"/>
  <c r="AH5050" i="5"/>
  <c r="I5051" i="5"/>
  <c r="AF5051" i="5"/>
  <c r="AG5051" i="5"/>
  <c r="AH5051" i="5"/>
  <c r="I5052" i="5"/>
  <c r="AF5052" i="5"/>
  <c r="AG5052" i="5"/>
  <c r="AH5052" i="5"/>
  <c r="I5053" i="5"/>
  <c r="AF5053" i="5"/>
  <c r="AG5053" i="5"/>
  <c r="AH5053" i="5"/>
  <c r="I5054" i="5"/>
  <c r="AF5054" i="5"/>
  <c r="AG5054" i="5"/>
  <c r="AH5054" i="5"/>
  <c r="I5055" i="5"/>
  <c r="AF5055" i="5"/>
  <c r="AG5055" i="5"/>
  <c r="AH5055" i="5"/>
  <c r="I5056" i="5"/>
  <c r="AF5056" i="5"/>
  <c r="AG5056" i="5"/>
  <c r="AH5056" i="5"/>
  <c r="I5057" i="5"/>
  <c r="AF5057" i="5"/>
  <c r="AG5057" i="5"/>
  <c r="AH5057" i="5"/>
  <c r="I5058" i="5"/>
  <c r="AF5058" i="5"/>
  <c r="AG5058" i="5"/>
  <c r="AH5058" i="5"/>
  <c r="I5059" i="5"/>
  <c r="AF5059" i="5"/>
  <c r="AG5059" i="5"/>
  <c r="AH5059" i="5"/>
  <c r="I5060" i="5"/>
  <c r="AF5060" i="5"/>
  <c r="AG5060" i="5"/>
  <c r="AH5060" i="5"/>
  <c r="I5061" i="5"/>
  <c r="AF5061" i="5"/>
  <c r="AG5061" i="5"/>
  <c r="AH5061" i="5"/>
  <c r="I5062" i="5"/>
  <c r="AF5062" i="5"/>
  <c r="AG5062" i="5"/>
  <c r="AH5062" i="5"/>
  <c r="I5063" i="5"/>
  <c r="AF5063" i="5"/>
  <c r="AG5063" i="5"/>
  <c r="AH5063" i="5"/>
  <c r="I5064" i="5"/>
  <c r="AF5064" i="5"/>
  <c r="AG5064" i="5"/>
  <c r="AH5064" i="5"/>
  <c r="I5065" i="5"/>
  <c r="AF5065" i="5"/>
  <c r="AG5065" i="5"/>
  <c r="AH5065" i="5"/>
  <c r="I5066" i="5"/>
  <c r="AF5066" i="5"/>
  <c r="AG5066" i="5"/>
  <c r="AH5066" i="5"/>
  <c r="I5067" i="5"/>
  <c r="AF5067" i="5"/>
  <c r="AG5067" i="5"/>
  <c r="AH5067" i="5"/>
  <c r="I5068" i="5"/>
  <c r="AF5068" i="5"/>
  <c r="AG5068" i="5"/>
  <c r="AH5068" i="5"/>
  <c r="I5069" i="5"/>
  <c r="AF5069" i="5"/>
  <c r="AG5069" i="5"/>
  <c r="AH5069" i="5"/>
  <c r="I5070" i="5"/>
  <c r="AF5070" i="5"/>
  <c r="AG5070" i="5"/>
  <c r="AH5070" i="5"/>
  <c r="I5071" i="5"/>
  <c r="AF5071" i="5"/>
  <c r="AG5071" i="5"/>
  <c r="AH5071" i="5"/>
  <c r="I5072" i="5"/>
  <c r="AF5072" i="5"/>
  <c r="AG5072" i="5"/>
  <c r="AH5072" i="5"/>
  <c r="I5073" i="5"/>
  <c r="AF5073" i="5"/>
  <c r="AG5073" i="5"/>
  <c r="AH5073" i="5"/>
  <c r="I5074" i="5"/>
  <c r="AF5074" i="5"/>
  <c r="AG5074" i="5"/>
  <c r="AH5074" i="5"/>
  <c r="I5075" i="5"/>
  <c r="AF5075" i="5"/>
  <c r="AG5075" i="5"/>
  <c r="AH5075" i="5"/>
  <c r="I5076" i="5"/>
  <c r="AF5076" i="5"/>
  <c r="AG5076" i="5"/>
  <c r="AH5076" i="5"/>
  <c r="I5077" i="5"/>
  <c r="AF5077" i="5"/>
  <c r="AG5077" i="5"/>
  <c r="AH5077" i="5"/>
  <c r="I5078" i="5"/>
  <c r="AF5078" i="5"/>
  <c r="AG5078" i="5"/>
  <c r="AH5078" i="5"/>
  <c r="I5079" i="5"/>
  <c r="AF5079" i="5"/>
  <c r="AG5079" i="5"/>
  <c r="AH5079" i="5"/>
  <c r="I5080" i="5"/>
  <c r="AF5080" i="5"/>
  <c r="AG5080" i="5"/>
  <c r="AH5080" i="5"/>
  <c r="I5081" i="5"/>
  <c r="AF5081" i="5"/>
  <c r="AG5081" i="5"/>
  <c r="AH5081" i="5"/>
  <c r="I5082" i="5"/>
  <c r="AF5082" i="5"/>
  <c r="AG5082" i="5"/>
  <c r="AH5082" i="5"/>
  <c r="I5083" i="5"/>
  <c r="AF5083" i="5"/>
  <c r="AG5083" i="5"/>
  <c r="AH5083" i="5"/>
  <c r="I5084" i="5"/>
  <c r="AF5084" i="5"/>
  <c r="AG5084" i="5"/>
  <c r="AH5084" i="5"/>
  <c r="I5085" i="5"/>
  <c r="AF5085" i="5"/>
  <c r="AG5085" i="5"/>
  <c r="AH5085" i="5"/>
  <c r="I5086" i="5"/>
  <c r="AF5086" i="5"/>
  <c r="AG5086" i="5"/>
  <c r="AH5086" i="5"/>
  <c r="I5087" i="5"/>
  <c r="AF5087" i="5"/>
  <c r="AG5087" i="5"/>
  <c r="AH5087" i="5"/>
  <c r="I5088" i="5"/>
  <c r="AF5088" i="5"/>
  <c r="AG5088" i="5"/>
  <c r="AH5088" i="5"/>
  <c r="I5089" i="5"/>
  <c r="AF5089" i="5"/>
  <c r="AG5089" i="5"/>
  <c r="AH5089" i="5"/>
  <c r="I5090" i="5"/>
  <c r="AF5090" i="5"/>
  <c r="AG5090" i="5"/>
  <c r="AH5090" i="5"/>
  <c r="I5091" i="5"/>
  <c r="AF5091" i="5"/>
  <c r="AG5091" i="5"/>
  <c r="AH5091" i="5"/>
  <c r="I5092" i="5"/>
  <c r="AF5092" i="5"/>
  <c r="AG5092" i="5"/>
  <c r="AH5092" i="5"/>
  <c r="I5093" i="5"/>
  <c r="AF5093" i="5"/>
  <c r="AG5093" i="5"/>
  <c r="AH5093" i="5"/>
  <c r="I5094" i="5"/>
  <c r="AF5094" i="5"/>
  <c r="AG5094" i="5"/>
  <c r="AH5094" i="5"/>
  <c r="I5095" i="5"/>
  <c r="AF5095" i="5"/>
  <c r="AG5095" i="5"/>
  <c r="AH5095" i="5"/>
  <c r="I5096" i="5"/>
  <c r="AF5096" i="5"/>
  <c r="AG5096" i="5"/>
  <c r="AH5096" i="5"/>
  <c r="I5097" i="5"/>
  <c r="AF5097" i="5"/>
  <c r="AG5097" i="5"/>
  <c r="AH5097" i="5"/>
  <c r="I5098" i="5"/>
  <c r="AF5098" i="5"/>
  <c r="AG5098" i="5"/>
  <c r="AH5098" i="5"/>
  <c r="I5099" i="5"/>
  <c r="AF5099" i="5"/>
  <c r="AG5099" i="5"/>
  <c r="AH5099" i="5"/>
  <c r="I5100" i="5"/>
  <c r="AF5100" i="5"/>
  <c r="AG5100" i="5"/>
  <c r="AH5100" i="5"/>
  <c r="I5101" i="5"/>
  <c r="AF5101" i="5"/>
  <c r="AG5101" i="5"/>
  <c r="AH5101" i="5"/>
  <c r="I5102" i="5"/>
  <c r="AF5102" i="5"/>
  <c r="AG5102" i="5"/>
  <c r="AH5102" i="5"/>
  <c r="I5103" i="5"/>
  <c r="AF5103" i="5"/>
  <c r="AG5103" i="5"/>
  <c r="AH5103" i="5"/>
  <c r="I5104" i="5"/>
  <c r="AF5104" i="5"/>
  <c r="AG5104" i="5"/>
  <c r="AH5104" i="5"/>
  <c r="I5105" i="5"/>
  <c r="AF5105" i="5"/>
  <c r="AG5105" i="5"/>
  <c r="AH5105" i="5"/>
  <c r="I5106" i="5"/>
  <c r="AF5106" i="5"/>
  <c r="AG5106" i="5"/>
  <c r="AH5106" i="5"/>
  <c r="I5107" i="5"/>
  <c r="AF5107" i="5"/>
  <c r="AG5107" i="5"/>
  <c r="AH5107" i="5"/>
  <c r="I5108" i="5"/>
  <c r="AF5108" i="5"/>
  <c r="AG5108" i="5"/>
  <c r="AH5108" i="5"/>
  <c r="I5109" i="5"/>
  <c r="AF5109" i="5"/>
  <c r="AG5109" i="5"/>
  <c r="AH5109" i="5"/>
  <c r="I5110" i="5"/>
  <c r="AF5110" i="5"/>
  <c r="AG5110" i="5"/>
  <c r="AH5110" i="5"/>
  <c r="I5111" i="5"/>
  <c r="AF5111" i="5"/>
  <c r="AG5111" i="5"/>
  <c r="AH5111" i="5"/>
  <c r="I5112" i="5"/>
  <c r="AF5112" i="5"/>
  <c r="AG5112" i="5"/>
  <c r="AH5112" i="5"/>
  <c r="I5113" i="5"/>
  <c r="AF5113" i="5"/>
  <c r="AG5113" i="5"/>
  <c r="AH5113" i="5"/>
  <c r="I5114" i="5"/>
  <c r="AF5114" i="5"/>
  <c r="AG5114" i="5"/>
  <c r="AH5114" i="5"/>
  <c r="I5115" i="5"/>
  <c r="AF5115" i="5"/>
  <c r="AG5115" i="5"/>
  <c r="AH5115" i="5"/>
  <c r="I5116" i="5"/>
  <c r="AF5116" i="5"/>
  <c r="AG5116" i="5"/>
  <c r="AH5116" i="5"/>
  <c r="I5117" i="5"/>
  <c r="AF5117" i="5"/>
  <c r="AG5117" i="5"/>
  <c r="AH5117" i="5"/>
  <c r="I5118" i="5"/>
  <c r="AF5118" i="5"/>
  <c r="AG5118" i="5"/>
  <c r="AH5118" i="5"/>
  <c r="I5119" i="5"/>
  <c r="AF5119" i="5"/>
  <c r="AG5119" i="5"/>
  <c r="AH5119" i="5"/>
  <c r="I5120" i="5"/>
  <c r="AF5120" i="5"/>
  <c r="AG5120" i="5"/>
  <c r="AH5120" i="5"/>
  <c r="I5121" i="5"/>
  <c r="AF5121" i="5"/>
  <c r="AG5121" i="5"/>
  <c r="AH5121" i="5"/>
  <c r="I5122" i="5"/>
  <c r="AF5122" i="5"/>
  <c r="AG5122" i="5"/>
  <c r="AH5122" i="5"/>
  <c r="I5123" i="5"/>
  <c r="AF5123" i="5"/>
  <c r="AG5123" i="5"/>
  <c r="AH5123" i="5"/>
  <c r="I5124" i="5"/>
  <c r="AF5124" i="5"/>
  <c r="AG5124" i="5"/>
  <c r="AH5124" i="5"/>
  <c r="I5125" i="5"/>
  <c r="AF5125" i="5"/>
  <c r="AG5125" i="5"/>
  <c r="AH5125" i="5"/>
  <c r="I5126" i="5"/>
  <c r="AF5126" i="5"/>
  <c r="AG5126" i="5"/>
  <c r="AH5126" i="5"/>
  <c r="I5127" i="5"/>
  <c r="AF5127" i="5"/>
  <c r="AG5127" i="5"/>
  <c r="AH5127" i="5"/>
  <c r="I5128" i="5"/>
  <c r="AF5128" i="5"/>
  <c r="AG5128" i="5"/>
  <c r="AH5128" i="5"/>
  <c r="I5129" i="5"/>
  <c r="AF5129" i="5"/>
  <c r="AG5129" i="5"/>
  <c r="AH5129" i="5"/>
  <c r="I5130" i="5"/>
  <c r="AF5130" i="5"/>
  <c r="AG5130" i="5"/>
  <c r="AH5130" i="5"/>
  <c r="I5131" i="5"/>
  <c r="AF5131" i="5"/>
  <c r="AG5131" i="5"/>
  <c r="AH5131" i="5"/>
  <c r="I5132" i="5"/>
  <c r="AF5132" i="5"/>
  <c r="AG5132" i="5"/>
  <c r="AH5132" i="5"/>
  <c r="I5133" i="5"/>
  <c r="AF5133" i="5"/>
  <c r="AG5133" i="5"/>
  <c r="AH5133" i="5"/>
  <c r="I5134" i="5"/>
  <c r="AF5134" i="5"/>
  <c r="AG5134" i="5"/>
  <c r="AH5134" i="5"/>
  <c r="I5135" i="5"/>
  <c r="AF5135" i="5"/>
  <c r="AG5135" i="5"/>
  <c r="AH5135" i="5"/>
  <c r="I5136" i="5"/>
  <c r="AF5136" i="5"/>
  <c r="AG5136" i="5"/>
  <c r="AH5136" i="5"/>
  <c r="I5137" i="5"/>
  <c r="AF5137" i="5"/>
  <c r="AG5137" i="5"/>
  <c r="AH5137" i="5"/>
  <c r="I5138" i="5"/>
  <c r="AF5138" i="5"/>
  <c r="AG5138" i="5"/>
  <c r="AH5138" i="5"/>
  <c r="I5139" i="5"/>
  <c r="AF5139" i="5"/>
  <c r="AG5139" i="5"/>
  <c r="AH5139" i="5"/>
  <c r="I5140" i="5"/>
  <c r="AF5140" i="5"/>
  <c r="AG5140" i="5"/>
  <c r="AH5140" i="5"/>
  <c r="I5141" i="5"/>
  <c r="AF5141" i="5"/>
  <c r="AG5141" i="5"/>
  <c r="AH5141" i="5"/>
  <c r="I5142" i="5"/>
  <c r="AF5142" i="5"/>
  <c r="AG5142" i="5"/>
  <c r="AH5142" i="5"/>
  <c r="I5143" i="5"/>
  <c r="AF5143" i="5"/>
  <c r="AG5143" i="5"/>
  <c r="AH5143" i="5"/>
  <c r="I5144" i="5"/>
  <c r="AF5144" i="5"/>
  <c r="AG5144" i="5"/>
  <c r="AH5144" i="5"/>
  <c r="I5145" i="5"/>
  <c r="AF5145" i="5"/>
  <c r="AG5145" i="5"/>
  <c r="AH5145" i="5"/>
  <c r="I5146" i="5"/>
  <c r="AF5146" i="5"/>
  <c r="AG5146" i="5"/>
  <c r="AH5146" i="5"/>
  <c r="I5147" i="5"/>
  <c r="AF5147" i="5"/>
  <c r="AG5147" i="5"/>
  <c r="AH5147" i="5"/>
  <c r="I5148" i="5"/>
  <c r="AF5148" i="5"/>
  <c r="AG5148" i="5"/>
  <c r="AH5148" i="5"/>
  <c r="I5149" i="5"/>
  <c r="AF5149" i="5"/>
  <c r="AG5149" i="5"/>
  <c r="AH5149" i="5"/>
  <c r="I5150" i="5"/>
  <c r="AF5150" i="5"/>
  <c r="AG5150" i="5"/>
  <c r="AH5150" i="5"/>
  <c r="I5151" i="5"/>
  <c r="AF5151" i="5"/>
  <c r="AG5151" i="5"/>
  <c r="AH5151" i="5"/>
  <c r="I5152" i="5"/>
  <c r="AF5152" i="5"/>
  <c r="AG5152" i="5"/>
  <c r="AH5152" i="5"/>
  <c r="I5153" i="5"/>
  <c r="AF5153" i="5"/>
  <c r="AG5153" i="5"/>
  <c r="AH5153" i="5"/>
  <c r="I5154" i="5"/>
  <c r="AF5154" i="5"/>
  <c r="AG5154" i="5"/>
  <c r="AH5154" i="5"/>
  <c r="I5155" i="5"/>
  <c r="AF5155" i="5"/>
  <c r="AG5155" i="5"/>
  <c r="AH5155" i="5"/>
  <c r="I5156" i="5"/>
  <c r="AF5156" i="5"/>
  <c r="AG5156" i="5"/>
  <c r="AH5156" i="5"/>
  <c r="I5157" i="5"/>
  <c r="AF5157" i="5"/>
  <c r="AG5157" i="5"/>
  <c r="AH5157" i="5"/>
  <c r="I5158" i="5"/>
  <c r="AF5158" i="5"/>
  <c r="AG5158" i="5"/>
  <c r="AH5158" i="5"/>
  <c r="I5159" i="5"/>
  <c r="AF5159" i="5"/>
  <c r="AG5159" i="5"/>
  <c r="AH5159" i="5"/>
  <c r="I5160" i="5"/>
  <c r="AF5160" i="5"/>
  <c r="AG5160" i="5"/>
  <c r="AH5160" i="5"/>
  <c r="I5161" i="5"/>
  <c r="AF5161" i="5"/>
  <c r="AG5161" i="5"/>
  <c r="AH5161" i="5"/>
  <c r="I5162" i="5"/>
  <c r="AF5162" i="5"/>
  <c r="AG5162" i="5"/>
  <c r="AH5162" i="5"/>
  <c r="I5163" i="5"/>
  <c r="AF5163" i="5"/>
  <c r="AG5163" i="5"/>
  <c r="AH5163" i="5"/>
  <c r="I5164" i="5"/>
  <c r="AF5164" i="5"/>
  <c r="AG5164" i="5"/>
  <c r="AH5164" i="5"/>
  <c r="I5165" i="5"/>
  <c r="AF5165" i="5"/>
  <c r="AG5165" i="5"/>
  <c r="AH5165" i="5"/>
  <c r="I5166" i="5"/>
  <c r="AF5166" i="5"/>
  <c r="AG5166" i="5"/>
  <c r="AH5166" i="5"/>
  <c r="I5167" i="5"/>
  <c r="AF5167" i="5"/>
  <c r="AG5167" i="5"/>
  <c r="AH5167" i="5"/>
  <c r="I5168" i="5"/>
  <c r="AF5168" i="5"/>
  <c r="AG5168" i="5"/>
  <c r="AH5168" i="5"/>
  <c r="I5169" i="5"/>
  <c r="AF5169" i="5"/>
  <c r="AG5169" i="5"/>
  <c r="AH5169" i="5"/>
  <c r="I5170" i="5"/>
  <c r="AF5170" i="5"/>
  <c r="AG5170" i="5"/>
  <c r="AH5170" i="5"/>
  <c r="I5171" i="5"/>
  <c r="AF5171" i="5"/>
  <c r="AG5171" i="5"/>
  <c r="AH5171" i="5"/>
  <c r="I5172" i="5"/>
  <c r="AF5172" i="5"/>
  <c r="AG5172" i="5"/>
  <c r="AH5172" i="5"/>
  <c r="I5173" i="5"/>
  <c r="AF5173" i="5"/>
  <c r="AG5173" i="5"/>
  <c r="AH5173" i="5"/>
  <c r="I5174" i="5"/>
  <c r="AF5174" i="5"/>
  <c r="AG5174" i="5"/>
  <c r="AH5174" i="5"/>
  <c r="I5175" i="5"/>
  <c r="AF5175" i="5"/>
  <c r="AG5175" i="5"/>
  <c r="AH5175" i="5"/>
  <c r="I5176" i="5"/>
  <c r="AF5176" i="5"/>
  <c r="AG5176" i="5"/>
  <c r="AH5176" i="5"/>
  <c r="I5177" i="5"/>
  <c r="AF5177" i="5"/>
  <c r="AG5177" i="5"/>
  <c r="AH5177" i="5"/>
  <c r="I5178" i="5"/>
  <c r="AF5178" i="5"/>
  <c r="AG5178" i="5"/>
  <c r="AH5178" i="5"/>
  <c r="I5179" i="5"/>
  <c r="AF5179" i="5"/>
  <c r="AG5179" i="5"/>
  <c r="AH5179" i="5"/>
  <c r="I5180" i="5"/>
  <c r="AF5180" i="5"/>
  <c r="AG5180" i="5"/>
  <c r="AH5180" i="5"/>
  <c r="I5181" i="5"/>
  <c r="AF5181" i="5"/>
  <c r="AG5181" i="5"/>
  <c r="AH5181" i="5"/>
  <c r="I5182" i="5"/>
  <c r="AF5182" i="5"/>
  <c r="AG5182" i="5"/>
  <c r="AH5182" i="5"/>
  <c r="I5183" i="5"/>
  <c r="AF5183" i="5"/>
  <c r="AG5183" i="5"/>
  <c r="AH5183" i="5"/>
  <c r="I5184" i="5"/>
  <c r="AF5184" i="5"/>
  <c r="AG5184" i="5"/>
  <c r="AH5184" i="5"/>
  <c r="I5185" i="5"/>
  <c r="AF5185" i="5"/>
  <c r="AG5185" i="5"/>
  <c r="AH5185" i="5"/>
  <c r="I5186" i="5"/>
  <c r="AF5186" i="5"/>
  <c r="AG5186" i="5"/>
  <c r="AH5186" i="5"/>
  <c r="I5187" i="5"/>
  <c r="AF5187" i="5"/>
  <c r="AG5187" i="5"/>
  <c r="AH5187" i="5"/>
  <c r="I5188" i="5"/>
  <c r="AF5188" i="5"/>
  <c r="AG5188" i="5"/>
  <c r="AH5188" i="5"/>
  <c r="I5189" i="5"/>
  <c r="AF5189" i="5"/>
  <c r="AG5189" i="5"/>
  <c r="AH5189" i="5"/>
  <c r="I5190" i="5"/>
  <c r="AF5190" i="5"/>
  <c r="AG5190" i="5"/>
  <c r="AH5190" i="5"/>
  <c r="I5191" i="5"/>
  <c r="AF5191" i="5"/>
  <c r="AG5191" i="5"/>
  <c r="AH5191" i="5"/>
  <c r="I5192" i="5"/>
  <c r="AF5192" i="5"/>
  <c r="AG5192" i="5"/>
  <c r="AH5192" i="5"/>
  <c r="I5193" i="5"/>
  <c r="AF5193" i="5"/>
  <c r="AG5193" i="5"/>
  <c r="AH5193" i="5"/>
  <c r="I5194" i="5"/>
  <c r="AF5194" i="5"/>
  <c r="AG5194" i="5"/>
  <c r="AH5194" i="5"/>
  <c r="I5195" i="5"/>
  <c r="AF5195" i="5"/>
  <c r="AG5195" i="5"/>
  <c r="AH5195" i="5"/>
  <c r="I5196" i="5"/>
  <c r="AF5196" i="5"/>
  <c r="AG5196" i="5"/>
  <c r="AH5196" i="5"/>
  <c r="I5197" i="5"/>
  <c r="AF5197" i="5"/>
  <c r="AG5197" i="5"/>
  <c r="AH5197" i="5"/>
  <c r="I5198" i="5"/>
  <c r="AF5198" i="5"/>
  <c r="AG5198" i="5"/>
  <c r="AH5198" i="5"/>
  <c r="I5199" i="5"/>
  <c r="AF5199" i="5"/>
  <c r="AG5199" i="5"/>
  <c r="AH5199" i="5"/>
  <c r="I5200" i="5"/>
  <c r="AF5200" i="5"/>
  <c r="AG5200" i="5"/>
  <c r="AH5200" i="5"/>
  <c r="I5201" i="5"/>
  <c r="AF5201" i="5"/>
  <c r="AG5201" i="5"/>
  <c r="AH5201" i="5"/>
  <c r="I5202" i="5"/>
  <c r="AF5202" i="5"/>
  <c r="AG5202" i="5"/>
  <c r="AH5202" i="5"/>
  <c r="I5203" i="5"/>
  <c r="AF5203" i="5"/>
  <c r="AG5203" i="5"/>
  <c r="AH5203" i="5"/>
  <c r="I5204" i="5"/>
  <c r="AF5204" i="5"/>
  <c r="AG5204" i="5"/>
  <c r="AH5204" i="5"/>
  <c r="I5205" i="5"/>
  <c r="AF5205" i="5"/>
  <c r="AG5205" i="5"/>
  <c r="AH5205" i="5"/>
  <c r="I5206" i="5"/>
  <c r="AF5206" i="5"/>
  <c r="AG5206" i="5"/>
  <c r="AH5206" i="5"/>
  <c r="I5207" i="5"/>
  <c r="AF5207" i="5"/>
  <c r="AG5207" i="5"/>
  <c r="AH5207" i="5"/>
  <c r="I5208" i="5"/>
  <c r="AF5208" i="5"/>
  <c r="AG5208" i="5"/>
  <c r="AH5208" i="5"/>
  <c r="I5209" i="5"/>
  <c r="AF5209" i="5"/>
  <c r="AG5209" i="5"/>
  <c r="AH5209" i="5"/>
  <c r="I5210" i="5"/>
  <c r="AF5210" i="5"/>
  <c r="AG5210" i="5"/>
  <c r="AH5210" i="5"/>
  <c r="I5211" i="5"/>
  <c r="AF5211" i="5"/>
  <c r="AG5211" i="5"/>
  <c r="AH5211" i="5"/>
  <c r="I5212" i="5"/>
  <c r="AF5212" i="5"/>
  <c r="AG5212" i="5"/>
  <c r="AH5212" i="5"/>
  <c r="I5213" i="5"/>
  <c r="AF5213" i="5"/>
  <c r="AG5213" i="5"/>
  <c r="AH5213" i="5"/>
  <c r="I5214" i="5"/>
  <c r="AF5214" i="5"/>
  <c r="AG5214" i="5"/>
  <c r="AH5214" i="5"/>
  <c r="I5215" i="5"/>
  <c r="AF5215" i="5"/>
  <c r="AG5215" i="5"/>
  <c r="AH5215" i="5"/>
  <c r="I5216" i="5"/>
  <c r="AF5216" i="5"/>
  <c r="AG5216" i="5"/>
  <c r="AH5216" i="5"/>
  <c r="I5217" i="5"/>
  <c r="AF5217" i="5"/>
  <c r="AG5217" i="5"/>
  <c r="AH5217" i="5"/>
  <c r="I5218" i="5"/>
  <c r="AF5218" i="5"/>
  <c r="AG5218" i="5"/>
  <c r="AH5218" i="5"/>
  <c r="I5219" i="5"/>
  <c r="AF5219" i="5"/>
  <c r="AG5219" i="5"/>
  <c r="AH5219" i="5"/>
  <c r="I5220" i="5"/>
  <c r="AF5220" i="5"/>
  <c r="AG5220" i="5"/>
  <c r="AH5220" i="5"/>
  <c r="I5221" i="5"/>
  <c r="AF5221" i="5"/>
  <c r="AG5221" i="5"/>
  <c r="AH5221" i="5"/>
  <c r="I5222" i="5"/>
  <c r="AF5222" i="5"/>
  <c r="AG5222" i="5"/>
  <c r="AH5222" i="5"/>
  <c r="I5223" i="5"/>
  <c r="AF5223" i="5"/>
  <c r="AG5223" i="5"/>
  <c r="AH5223" i="5"/>
  <c r="I5224" i="5"/>
  <c r="AF5224" i="5"/>
  <c r="AG5224" i="5"/>
  <c r="AH5224" i="5"/>
  <c r="I5225" i="5"/>
  <c r="AF5225" i="5"/>
  <c r="AG5225" i="5"/>
  <c r="AH5225" i="5"/>
  <c r="I5226" i="5"/>
  <c r="AF5226" i="5"/>
  <c r="AG5226" i="5"/>
  <c r="AH5226" i="5"/>
  <c r="I5227" i="5"/>
  <c r="AF5227" i="5"/>
  <c r="AG5227" i="5"/>
  <c r="AH5227" i="5"/>
  <c r="I5228" i="5"/>
  <c r="AF5228" i="5"/>
  <c r="AG5228" i="5"/>
  <c r="AH5228" i="5"/>
  <c r="I5229" i="5"/>
  <c r="AF5229" i="5"/>
  <c r="AG5229" i="5"/>
  <c r="AH5229" i="5"/>
  <c r="I5230" i="5"/>
  <c r="AF5230" i="5"/>
  <c r="AG5230" i="5"/>
  <c r="AH5230" i="5"/>
  <c r="I5231" i="5"/>
  <c r="AF5231" i="5"/>
  <c r="AG5231" i="5"/>
  <c r="AH5231" i="5"/>
  <c r="I5232" i="5"/>
  <c r="AF5232" i="5"/>
  <c r="AG5232" i="5"/>
  <c r="AH5232" i="5"/>
  <c r="I5233" i="5"/>
  <c r="AF5233" i="5"/>
  <c r="AG5233" i="5"/>
  <c r="AH5233" i="5"/>
  <c r="I5234" i="5"/>
  <c r="AF5234" i="5"/>
  <c r="AG5234" i="5"/>
  <c r="AH5234" i="5"/>
  <c r="I5235" i="5"/>
  <c r="AF5235" i="5"/>
  <c r="AG5235" i="5"/>
  <c r="AH5235" i="5"/>
  <c r="I5236" i="5"/>
  <c r="AF5236" i="5"/>
  <c r="AG5236" i="5"/>
  <c r="AH5236" i="5"/>
  <c r="I5237" i="5"/>
  <c r="AF5237" i="5"/>
  <c r="AG5237" i="5"/>
  <c r="AH5237" i="5"/>
  <c r="I5238" i="5"/>
  <c r="AF5238" i="5"/>
  <c r="AG5238" i="5"/>
  <c r="AH5238" i="5"/>
  <c r="I5239" i="5"/>
  <c r="AF5239" i="5"/>
  <c r="AG5239" i="5"/>
  <c r="AH5239" i="5"/>
  <c r="I5240" i="5"/>
  <c r="AF5240" i="5"/>
  <c r="AG5240" i="5"/>
  <c r="AH5240" i="5"/>
  <c r="I5241" i="5"/>
  <c r="AF5241" i="5"/>
  <c r="AG5241" i="5"/>
  <c r="AH5241" i="5"/>
  <c r="I5242" i="5"/>
  <c r="AF5242" i="5"/>
  <c r="AG5242" i="5"/>
  <c r="AH5242" i="5"/>
  <c r="I5243" i="5"/>
  <c r="AF5243" i="5"/>
  <c r="AG5243" i="5"/>
  <c r="AH5243" i="5"/>
  <c r="I5244" i="5"/>
  <c r="AF5244" i="5"/>
  <c r="AG5244" i="5"/>
  <c r="AH5244" i="5"/>
  <c r="I5245" i="5"/>
  <c r="AF5245" i="5"/>
  <c r="AG5245" i="5"/>
  <c r="AH5245" i="5"/>
  <c r="I5246" i="5"/>
  <c r="AF5246" i="5"/>
  <c r="AG5246" i="5"/>
  <c r="AH5246" i="5"/>
  <c r="I5247" i="5"/>
  <c r="AF5247" i="5"/>
  <c r="AG5247" i="5"/>
  <c r="AH5247" i="5"/>
  <c r="I5248" i="5"/>
  <c r="AF5248" i="5"/>
  <c r="AG5248" i="5"/>
  <c r="AH5248" i="5"/>
  <c r="I5249" i="5"/>
  <c r="AF5249" i="5"/>
  <c r="AG5249" i="5"/>
  <c r="AH5249" i="5"/>
  <c r="I5250" i="5"/>
  <c r="AF5250" i="5"/>
  <c r="AG5250" i="5"/>
  <c r="AH5250" i="5"/>
  <c r="I5251" i="5"/>
  <c r="AF5251" i="5"/>
  <c r="AG5251" i="5"/>
  <c r="AH5251" i="5"/>
  <c r="I5252" i="5"/>
  <c r="AF5252" i="5"/>
  <c r="AG5252" i="5"/>
  <c r="AH5252" i="5"/>
  <c r="I5253" i="5"/>
  <c r="AF5253" i="5"/>
  <c r="AG5253" i="5"/>
  <c r="AH5253" i="5"/>
  <c r="I5254" i="5"/>
  <c r="AF5254" i="5"/>
  <c r="AG5254" i="5"/>
  <c r="AH5254" i="5"/>
  <c r="I5255" i="5"/>
  <c r="AF5255" i="5"/>
  <c r="AG5255" i="5"/>
  <c r="AH5255" i="5"/>
  <c r="I5256" i="5"/>
  <c r="AF5256" i="5"/>
  <c r="AG5256" i="5"/>
  <c r="AH5256" i="5"/>
  <c r="I5257" i="5"/>
  <c r="AF5257" i="5"/>
  <c r="AG5257" i="5"/>
  <c r="AH5257" i="5"/>
  <c r="I5258" i="5"/>
  <c r="AF5258" i="5"/>
  <c r="AG5258" i="5"/>
  <c r="AH5258" i="5"/>
  <c r="I5259" i="5"/>
  <c r="AF5259" i="5"/>
  <c r="AG5259" i="5"/>
  <c r="AH5259" i="5"/>
  <c r="I5260" i="5"/>
  <c r="AF5260" i="5"/>
  <c r="AG5260" i="5"/>
  <c r="AH5260" i="5"/>
  <c r="I5261" i="5"/>
  <c r="AF5261" i="5"/>
  <c r="AG5261" i="5"/>
  <c r="AH5261" i="5"/>
  <c r="I5262" i="5"/>
  <c r="AF5262" i="5"/>
  <c r="AG5262" i="5"/>
  <c r="AH5262" i="5"/>
  <c r="I5263" i="5"/>
  <c r="AF5263" i="5"/>
  <c r="AG5263" i="5"/>
  <c r="AH5263" i="5"/>
  <c r="I5264" i="5"/>
  <c r="AF5264" i="5"/>
  <c r="AG5264" i="5"/>
  <c r="AH5264" i="5"/>
  <c r="I5265" i="5"/>
  <c r="AF5265" i="5"/>
  <c r="AG5265" i="5"/>
  <c r="AH5265" i="5"/>
  <c r="I5266" i="5"/>
  <c r="AF5266" i="5"/>
  <c r="AG5266" i="5"/>
  <c r="AH5266" i="5"/>
  <c r="I5267" i="5"/>
  <c r="AF5267" i="5"/>
  <c r="AG5267" i="5"/>
  <c r="AH5267" i="5"/>
  <c r="I5268" i="5"/>
  <c r="AF5268" i="5"/>
  <c r="AG5268" i="5"/>
  <c r="AH5268" i="5"/>
  <c r="I5269" i="5"/>
  <c r="AF5269" i="5"/>
  <c r="AG5269" i="5"/>
  <c r="AH5269" i="5"/>
  <c r="I5270" i="5"/>
  <c r="AF5270" i="5"/>
  <c r="AG5270" i="5"/>
  <c r="AH5270" i="5"/>
  <c r="I5271" i="5"/>
  <c r="AF5271" i="5"/>
  <c r="AG5271" i="5"/>
  <c r="AH5271" i="5"/>
  <c r="I5272" i="5"/>
  <c r="AF5272" i="5"/>
  <c r="AG5272" i="5"/>
  <c r="AH5272" i="5"/>
  <c r="I5273" i="5"/>
  <c r="AF5273" i="5"/>
  <c r="AG5273" i="5"/>
  <c r="AH5273" i="5"/>
  <c r="I5274" i="5"/>
  <c r="AF5274" i="5"/>
  <c r="AG5274" i="5"/>
  <c r="AH5274" i="5"/>
  <c r="I5275" i="5"/>
  <c r="AF5275" i="5"/>
  <c r="AG5275" i="5"/>
  <c r="AH5275" i="5"/>
  <c r="I5276" i="5"/>
  <c r="AF5276" i="5"/>
  <c r="AG5276" i="5"/>
  <c r="AH5276" i="5"/>
  <c r="I5277" i="5"/>
  <c r="AF5277" i="5"/>
  <c r="AG5277" i="5"/>
  <c r="AH5277" i="5"/>
  <c r="I5278" i="5"/>
  <c r="AF5278" i="5"/>
  <c r="AG5278" i="5"/>
  <c r="AH5278" i="5"/>
  <c r="I5279" i="5"/>
  <c r="AF5279" i="5"/>
  <c r="AG5279" i="5"/>
  <c r="AH5279" i="5"/>
  <c r="I5280" i="5"/>
  <c r="AF5280" i="5"/>
  <c r="AG5280" i="5"/>
  <c r="AH5280" i="5"/>
  <c r="I5281" i="5"/>
  <c r="AF5281" i="5"/>
  <c r="AG5281" i="5"/>
  <c r="AH5281" i="5"/>
  <c r="I5282" i="5"/>
  <c r="AF5282" i="5"/>
  <c r="AG5282" i="5"/>
  <c r="AH5282" i="5"/>
  <c r="I5283" i="5"/>
  <c r="AF5283" i="5"/>
  <c r="AG5283" i="5"/>
  <c r="AH5283" i="5"/>
  <c r="I5284" i="5"/>
  <c r="AF5284" i="5"/>
  <c r="AG5284" i="5"/>
  <c r="AH5284" i="5"/>
  <c r="I5285" i="5"/>
  <c r="AF5285" i="5"/>
  <c r="AG5285" i="5"/>
  <c r="AH5285" i="5"/>
  <c r="I5286" i="5"/>
  <c r="AF5286" i="5"/>
  <c r="AG5286" i="5"/>
  <c r="AH5286" i="5"/>
  <c r="I5287" i="5"/>
  <c r="AF5287" i="5"/>
  <c r="AG5287" i="5"/>
  <c r="AH5287" i="5"/>
  <c r="I5288" i="5"/>
  <c r="AF5288" i="5"/>
  <c r="AG5288" i="5"/>
  <c r="AH5288" i="5"/>
  <c r="I5289" i="5"/>
  <c r="AF5289" i="5"/>
  <c r="AG5289" i="5"/>
  <c r="AH5289" i="5"/>
  <c r="I5290" i="5"/>
  <c r="AF5290" i="5"/>
  <c r="AG5290" i="5"/>
  <c r="AH5290" i="5"/>
  <c r="I5291" i="5"/>
  <c r="AF5291" i="5"/>
  <c r="AG5291" i="5"/>
  <c r="AH5291" i="5"/>
  <c r="I5292" i="5"/>
  <c r="AF5292" i="5"/>
  <c r="AG5292" i="5"/>
  <c r="AH5292" i="5"/>
  <c r="I5293" i="5"/>
  <c r="AF5293" i="5"/>
  <c r="AG5293" i="5"/>
  <c r="AH5293" i="5"/>
  <c r="I5294" i="5"/>
  <c r="AF5294" i="5"/>
  <c r="AG5294" i="5"/>
  <c r="AH5294" i="5"/>
  <c r="I5295" i="5"/>
  <c r="AF5295" i="5"/>
  <c r="AG5295" i="5"/>
  <c r="AH5295" i="5"/>
  <c r="I5296" i="5"/>
  <c r="AF5296" i="5"/>
  <c r="AG5296" i="5"/>
  <c r="AH5296" i="5"/>
  <c r="I5297" i="5"/>
  <c r="AF5297" i="5"/>
  <c r="AG5297" i="5"/>
  <c r="AH5297" i="5"/>
  <c r="I5298" i="5"/>
  <c r="AF5298" i="5"/>
  <c r="AG5298" i="5"/>
  <c r="AH5298" i="5"/>
  <c r="I5299" i="5"/>
  <c r="AF5299" i="5"/>
  <c r="AG5299" i="5"/>
  <c r="AH5299" i="5"/>
  <c r="I5300" i="5"/>
  <c r="AF5300" i="5"/>
  <c r="AG5300" i="5"/>
  <c r="AH5300" i="5"/>
  <c r="I5301" i="5"/>
  <c r="AF5301" i="5"/>
  <c r="AG5301" i="5"/>
  <c r="AH5301" i="5"/>
  <c r="I5302" i="5"/>
  <c r="AF5302" i="5"/>
  <c r="AG5302" i="5"/>
  <c r="AH5302" i="5"/>
  <c r="I5303" i="5"/>
  <c r="AF5303" i="5"/>
  <c r="AG5303" i="5"/>
  <c r="AH5303" i="5"/>
  <c r="I5304" i="5"/>
  <c r="AF5304" i="5"/>
  <c r="AG5304" i="5"/>
  <c r="AH5304" i="5"/>
  <c r="I5305" i="5"/>
  <c r="AF5305" i="5"/>
  <c r="AG5305" i="5"/>
  <c r="AH5305" i="5"/>
  <c r="I5306" i="5"/>
  <c r="AF5306" i="5"/>
  <c r="AG5306" i="5"/>
  <c r="AH5306" i="5"/>
  <c r="I5307" i="5"/>
  <c r="AF5307" i="5"/>
  <c r="AG5307" i="5"/>
  <c r="AH5307" i="5"/>
  <c r="I5308" i="5"/>
  <c r="AF5308" i="5"/>
  <c r="AG5308" i="5"/>
  <c r="AH5308" i="5"/>
  <c r="I5309" i="5"/>
  <c r="AF5309" i="5"/>
  <c r="AG5309" i="5"/>
  <c r="AH5309" i="5"/>
  <c r="I5310" i="5"/>
  <c r="AF5310" i="5"/>
  <c r="AG5310" i="5"/>
  <c r="AH5310" i="5"/>
  <c r="I5311" i="5"/>
  <c r="AF5311" i="5"/>
  <c r="AG5311" i="5"/>
  <c r="AH5311" i="5"/>
  <c r="I5312" i="5"/>
  <c r="AF5312" i="5"/>
  <c r="AG5312" i="5"/>
  <c r="AH5312" i="5"/>
  <c r="I5313" i="5"/>
  <c r="AF5313" i="5"/>
  <c r="AG5313" i="5"/>
  <c r="AH5313" i="5"/>
  <c r="I5314" i="5"/>
  <c r="AF5314" i="5"/>
  <c r="AG5314" i="5"/>
  <c r="AH5314" i="5"/>
  <c r="I5315" i="5"/>
  <c r="AF5315" i="5"/>
  <c r="AG5315" i="5"/>
  <c r="AH5315" i="5"/>
  <c r="I5316" i="5"/>
  <c r="AF5316" i="5"/>
  <c r="AG5316" i="5"/>
  <c r="AH5316" i="5"/>
  <c r="I5317" i="5"/>
  <c r="AF5317" i="5"/>
  <c r="AG5317" i="5"/>
  <c r="AH5317" i="5"/>
  <c r="I5318" i="5"/>
  <c r="AF5318" i="5"/>
  <c r="AG5318" i="5"/>
  <c r="AH5318" i="5"/>
  <c r="I5319" i="5"/>
  <c r="AF5319" i="5"/>
  <c r="AG5319" i="5"/>
  <c r="AH5319" i="5"/>
  <c r="I5320" i="5"/>
  <c r="AF5320" i="5"/>
  <c r="AG5320" i="5"/>
  <c r="AH5320" i="5"/>
  <c r="I5321" i="5"/>
  <c r="AF5321" i="5"/>
  <c r="AG5321" i="5"/>
  <c r="AH5321" i="5"/>
  <c r="I5322" i="5"/>
  <c r="AF5322" i="5"/>
  <c r="AG5322" i="5"/>
  <c r="AH5322" i="5"/>
  <c r="I5323" i="5"/>
  <c r="AF5323" i="5"/>
  <c r="AG5323" i="5"/>
  <c r="AH5323" i="5"/>
  <c r="I5324" i="5"/>
  <c r="AF5324" i="5"/>
  <c r="AG5324" i="5"/>
  <c r="AH5324" i="5"/>
  <c r="I5325" i="5"/>
  <c r="AF5325" i="5"/>
  <c r="AG5325" i="5"/>
  <c r="AH5325" i="5"/>
  <c r="I5326" i="5"/>
  <c r="AF5326" i="5"/>
  <c r="AG5326" i="5"/>
  <c r="AH5326" i="5"/>
  <c r="I5327" i="5"/>
  <c r="AF5327" i="5"/>
  <c r="AG5327" i="5"/>
  <c r="AH5327" i="5"/>
  <c r="I5328" i="5"/>
  <c r="AF5328" i="5"/>
  <c r="AG5328" i="5"/>
  <c r="AH5328" i="5"/>
  <c r="I5329" i="5"/>
  <c r="AF5329" i="5"/>
  <c r="AG5329" i="5"/>
  <c r="AH5329" i="5"/>
  <c r="I5330" i="5"/>
  <c r="AF5330" i="5"/>
  <c r="AG5330" i="5"/>
  <c r="AH5330" i="5"/>
  <c r="I5331" i="5"/>
  <c r="AF5331" i="5"/>
  <c r="AG5331" i="5"/>
  <c r="AH5331" i="5"/>
  <c r="I5332" i="5"/>
  <c r="AF5332" i="5"/>
  <c r="AG5332" i="5"/>
  <c r="AH5332" i="5"/>
  <c r="I5333" i="5"/>
  <c r="AF5333" i="5"/>
  <c r="AG5333" i="5"/>
  <c r="AH5333" i="5"/>
  <c r="I5334" i="5"/>
  <c r="AF5334" i="5"/>
  <c r="AG5334" i="5"/>
  <c r="AH5334" i="5"/>
  <c r="I5335" i="5"/>
  <c r="AF5335" i="5"/>
  <c r="AG5335" i="5"/>
  <c r="AH5335" i="5"/>
  <c r="I5336" i="5"/>
  <c r="AF5336" i="5"/>
  <c r="AG5336" i="5"/>
  <c r="AH5336" i="5"/>
  <c r="I5337" i="5"/>
  <c r="AF5337" i="5"/>
  <c r="AG5337" i="5"/>
  <c r="AH5337" i="5"/>
  <c r="I5338" i="5"/>
  <c r="AF5338" i="5"/>
  <c r="AG5338" i="5"/>
  <c r="AH5338" i="5"/>
  <c r="I5339" i="5"/>
  <c r="AF5339" i="5"/>
  <c r="AG5339" i="5"/>
  <c r="AH5339" i="5"/>
  <c r="I5340" i="5"/>
  <c r="AF5340" i="5"/>
  <c r="AG5340" i="5"/>
  <c r="AH5340" i="5"/>
  <c r="I5341" i="5"/>
  <c r="AF5341" i="5"/>
  <c r="AG5341" i="5"/>
  <c r="AH5341" i="5"/>
  <c r="I5342" i="5"/>
  <c r="AF5342" i="5"/>
  <c r="AG5342" i="5"/>
  <c r="AH5342" i="5"/>
  <c r="I5343" i="5"/>
  <c r="AF5343" i="5"/>
  <c r="AG5343" i="5"/>
  <c r="AH5343" i="5"/>
  <c r="I5344" i="5"/>
  <c r="AF5344" i="5"/>
  <c r="AG5344" i="5"/>
  <c r="AH5344" i="5"/>
  <c r="I5345" i="5"/>
  <c r="AF5345" i="5"/>
  <c r="AG5345" i="5"/>
  <c r="AH5345" i="5"/>
  <c r="I5346" i="5"/>
  <c r="AF5346" i="5"/>
  <c r="AG5346" i="5"/>
  <c r="AH5346" i="5"/>
  <c r="I5347" i="5"/>
  <c r="AF5347" i="5"/>
  <c r="AG5347" i="5"/>
  <c r="AH5347" i="5"/>
  <c r="I5348" i="5"/>
  <c r="AF5348" i="5"/>
  <c r="AG5348" i="5"/>
  <c r="AH5348" i="5"/>
  <c r="I5349" i="5"/>
  <c r="AF5349" i="5"/>
  <c r="AG5349" i="5"/>
  <c r="AH5349" i="5"/>
  <c r="I5350" i="5"/>
  <c r="AF5350" i="5"/>
  <c r="AG5350" i="5"/>
  <c r="AH5350" i="5"/>
  <c r="I5351" i="5"/>
  <c r="AF5351" i="5"/>
  <c r="AG5351" i="5"/>
  <c r="AH5351" i="5"/>
  <c r="I5352" i="5"/>
  <c r="AF5352" i="5"/>
  <c r="AG5352" i="5"/>
  <c r="AH5352" i="5"/>
  <c r="I5353" i="5"/>
  <c r="AF5353" i="5"/>
  <c r="AG5353" i="5"/>
  <c r="AH5353" i="5"/>
  <c r="I5354" i="5"/>
  <c r="AF5354" i="5"/>
  <c r="AG5354" i="5"/>
  <c r="AH5354" i="5"/>
  <c r="I5355" i="5"/>
  <c r="AF5355" i="5"/>
  <c r="AG5355" i="5"/>
  <c r="AH5355" i="5"/>
  <c r="I5356" i="5"/>
  <c r="AF5356" i="5"/>
  <c r="AG5356" i="5"/>
  <c r="AH5356" i="5"/>
  <c r="I5357" i="5"/>
  <c r="AF5357" i="5"/>
  <c r="AG5357" i="5"/>
  <c r="AH5357" i="5"/>
  <c r="I5358" i="5"/>
  <c r="AF5358" i="5"/>
  <c r="AG5358" i="5"/>
  <c r="AH5358" i="5"/>
  <c r="I5359" i="5"/>
  <c r="AF5359" i="5"/>
  <c r="AG5359" i="5"/>
  <c r="AH5359" i="5"/>
  <c r="I5360" i="5"/>
  <c r="AF5360" i="5"/>
  <c r="AG5360" i="5"/>
  <c r="AH5360" i="5"/>
  <c r="I5361" i="5"/>
  <c r="AF5361" i="5"/>
  <c r="AG5361" i="5"/>
  <c r="AH5361" i="5"/>
  <c r="I5362" i="5"/>
  <c r="AF5362" i="5"/>
  <c r="AG5362" i="5"/>
  <c r="AH5362" i="5"/>
  <c r="I5363" i="5"/>
  <c r="AF5363" i="5"/>
  <c r="AG5363" i="5"/>
  <c r="AH5363" i="5"/>
  <c r="I5364" i="5"/>
  <c r="AF5364" i="5"/>
  <c r="AG5364" i="5"/>
  <c r="AH5364" i="5"/>
  <c r="I5365" i="5"/>
  <c r="AF5365" i="5"/>
  <c r="AG5365" i="5"/>
  <c r="AH5365" i="5"/>
  <c r="I5366" i="5"/>
  <c r="AF5366" i="5"/>
  <c r="AG5366" i="5"/>
  <c r="AH5366" i="5"/>
  <c r="I5367" i="5"/>
  <c r="AF5367" i="5"/>
  <c r="AG5367" i="5"/>
  <c r="AH5367" i="5"/>
  <c r="I5368" i="5"/>
  <c r="AF5368" i="5"/>
  <c r="AG5368" i="5"/>
  <c r="AH5368" i="5"/>
  <c r="I5369" i="5"/>
  <c r="AF5369" i="5"/>
  <c r="AG5369" i="5"/>
  <c r="AH5369" i="5"/>
  <c r="I5370" i="5"/>
  <c r="AF5370" i="5"/>
  <c r="AG5370" i="5"/>
  <c r="AH5370" i="5"/>
  <c r="I5371" i="5"/>
  <c r="AF5371" i="5"/>
  <c r="AG5371" i="5"/>
  <c r="AH5371" i="5"/>
  <c r="I5372" i="5"/>
  <c r="AF5372" i="5"/>
  <c r="AG5372" i="5"/>
  <c r="AH5372" i="5"/>
  <c r="I5373" i="5"/>
  <c r="AF5373" i="5"/>
  <c r="AG5373" i="5"/>
  <c r="AH5373" i="5"/>
  <c r="I5374" i="5"/>
  <c r="AF5374" i="5"/>
  <c r="AG5374" i="5"/>
  <c r="AH5374" i="5"/>
  <c r="I5375" i="5"/>
  <c r="AF5375" i="5"/>
  <c r="AG5375" i="5"/>
  <c r="AH5375" i="5"/>
  <c r="I5376" i="5"/>
  <c r="AF5376" i="5"/>
  <c r="AG5376" i="5"/>
  <c r="AH5376" i="5"/>
  <c r="I5377" i="5"/>
  <c r="AF5377" i="5"/>
  <c r="AG5377" i="5"/>
  <c r="AH5377" i="5"/>
  <c r="I5378" i="5"/>
  <c r="AF5378" i="5"/>
  <c r="AG5378" i="5"/>
  <c r="AH5378" i="5"/>
  <c r="I5379" i="5"/>
  <c r="AF5379" i="5"/>
  <c r="AG5379" i="5"/>
  <c r="AH5379" i="5"/>
  <c r="I5380" i="5"/>
  <c r="AF5380" i="5"/>
  <c r="AG5380" i="5"/>
  <c r="AH5380" i="5"/>
  <c r="I5381" i="5"/>
  <c r="AF5381" i="5"/>
  <c r="AG5381" i="5"/>
  <c r="AH5381" i="5"/>
  <c r="I5382" i="5"/>
  <c r="AF5382" i="5"/>
  <c r="AG5382" i="5"/>
  <c r="AH5382" i="5"/>
  <c r="I5383" i="5"/>
  <c r="AF5383" i="5"/>
  <c r="AG5383" i="5"/>
  <c r="AH5383" i="5"/>
  <c r="I5384" i="5"/>
  <c r="AF5384" i="5"/>
  <c r="AG5384" i="5"/>
  <c r="AH5384" i="5"/>
  <c r="I5385" i="5"/>
  <c r="AF5385" i="5"/>
  <c r="AG5385" i="5"/>
  <c r="AH5385" i="5"/>
  <c r="I5386" i="5"/>
  <c r="AF5386" i="5"/>
  <c r="AG5386" i="5"/>
  <c r="AH5386" i="5"/>
  <c r="I5387" i="5"/>
  <c r="AF5387" i="5"/>
  <c r="AG5387" i="5"/>
  <c r="AH5387" i="5"/>
  <c r="I5388" i="5"/>
  <c r="AF5388" i="5"/>
  <c r="AG5388" i="5"/>
  <c r="AH5388" i="5"/>
  <c r="I5389" i="5"/>
  <c r="AF5389" i="5"/>
  <c r="AG5389" i="5"/>
  <c r="AH5389" i="5"/>
  <c r="I5390" i="5"/>
  <c r="AF5390" i="5"/>
  <c r="AG5390" i="5"/>
  <c r="AH5390" i="5"/>
  <c r="I5391" i="5"/>
  <c r="AF5391" i="5"/>
  <c r="AG5391" i="5"/>
  <c r="AH5391" i="5"/>
  <c r="I5392" i="5"/>
  <c r="AF5392" i="5"/>
  <c r="AG5392" i="5"/>
  <c r="AH5392" i="5"/>
  <c r="I5393" i="5"/>
  <c r="AF5393" i="5"/>
  <c r="AG5393" i="5"/>
  <c r="AH5393" i="5"/>
  <c r="I5394" i="5"/>
  <c r="AF5394" i="5"/>
  <c r="AG5394" i="5"/>
  <c r="AH5394" i="5"/>
  <c r="I5395" i="5"/>
  <c r="AF5395" i="5"/>
  <c r="AG5395" i="5"/>
  <c r="AH5395" i="5"/>
  <c r="I5396" i="5"/>
  <c r="AF5396" i="5"/>
  <c r="AG5396" i="5"/>
  <c r="AH5396" i="5"/>
  <c r="I5397" i="5"/>
  <c r="AF5397" i="5"/>
  <c r="AG5397" i="5"/>
  <c r="AH5397" i="5"/>
  <c r="I5398" i="5"/>
  <c r="AF5398" i="5"/>
  <c r="AG5398" i="5"/>
  <c r="AH5398" i="5"/>
  <c r="I5399" i="5"/>
  <c r="AF5399" i="5"/>
  <c r="AG5399" i="5"/>
  <c r="AH5399" i="5"/>
  <c r="I5400" i="5"/>
  <c r="AF5400" i="5"/>
  <c r="AG5400" i="5"/>
  <c r="AH5400" i="5"/>
  <c r="I5401" i="5"/>
  <c r="AF5401" i="5"/>
  <c r="AG5401" i="5"/>
  <c r="AH5401" i="5"/>
  <c r="I5402" i="5"/>
  <c r="AF5402" i="5"/>
  <c r="AG5402" i="5"/>
  <c r="AH5402" i="5"/>
  <c r="I5403" i="5"/>
  <c r="AF5403" i="5"/>
  <c r="AG5403" i="5"/>
  <c r="AH5403" i="5"/>
  <c r="I5404" i="5"/>
  <c r="AF5404" i="5"/>
  <c r="AG5404" i="5"/>
  <c r="AH5404" i="5"/>
  <c r="I5405" i="5"/>
  <c r="AF5405" i="5"/>
  <c r="AG5405" i="5"/>
  <c r="AH5405" i="5"/>
  <c r="I5406" i="5"/>
  <c r="AF5406" i="5"/>
  <c r="AG5406" i="5"/>
  <c r="AH5406" i="5"/>
  <c r="I5407" i="5"/>
  <c r="AF5407" i="5"/>
  <c r="AG5407" i="5"/>
  <c r="AH5407" i="5"/>
  <c r="I5408" i="5"/>
  <c r="AF5408" i="5"/>
  <c r="AG5408" i="5"/>
  <c r="AH5408" i="5"/>
  <c r="I5409" i="5"/>
  <c r="AF5409" i="5"/>
  <c r="AG5409" i="5"/>
  <c r="AH5409" i="5"/>
  <c r="I5410" i="5"/>
  <c r="AF5410" i="5"/>
  <c r="AG5410" i="5"/>
  <c r="AH5410" i="5"/>
  <c r="I5411" i="5"/>
  <c r="AF5411" i="5"/>
  <c r="AG5411" i="5"/>
  <c r="AH5411" i="5"/>
  <c r="I5412" i="5"/>
  <c r="AF5412" i="5"/>
  <c r="AG5412" i="5"/>
  <c r="AH5412" i="5"/>
  <c r="I5413" i="5"/>
  <c r="AF5413" i="5"/>
  <c r="AG5413" i="5"/>
  <c r="AH5413" i="5"/>
  <c r="I5414" i="5"/>
  <c r="AF5414" i="5"/>
  <c r="AG5414" i="5"/>
  <c r="AH5414" i="5"/>
  <c r="I5415" i="5"/>
  <c r="AF5415" i="5"/>
  <c r="AG5415" i="5"/>
  <c r="AH5415" i="5"/>
  <c r="I5416" i="5"/>
  <c r="AF5416" i="5"/>
  <c r="AG5416" i="5"/>
  <c r="AH5416" i="5"/>
  <c r="I5417" i="5"/>
  <c r="AF5417" i="5"/>
  <c r="AG5417" i="5"/>
  <c r="AH5417" i="5"/>
  <c r="I5418" i="5"/>
  <c r="AF5418" i="5"/>
  <c r="AG5418" i="5"/>
  <c r="AH5418" i="5"/>
  <c r="I5419" i="5"/>
  <c r="AF5419" i="5"/>
  <c r="AG5419" i="5"/>
  <c r="AH5419" i="5"/>
  <c r="I5420" i="5"/>
  <c r="AF5420" i="5"/>
  <c r="AG5420" i="5"/>
  <c r="AH5420" i="5"/>
  <c r="I5421" i="5"/>
  <c r="AF5421" i="5"/>
  <c r="AG5421" i="5"/>
  <c r="AH5421" i="5"/>
  <c r="I5422" i="5"/>
  <c r="AF5422" i="5"/>
  <c r="AG5422" i="5"/>
  <c r="AH5422" i="5"/>
  <c r="I5423" i="5"/>
  <c r="AF5423" i="5"/>
  <c r="AG5423" i="5"/>
  <c r="AH5423" i="5"/>
  <c r="I5424" i="5"/>
  <c r="AF5424" i="5"/>
  <c r="AG5424" i="5"/>
  <c r="AH5424" i="5"/>
  <c r="I5425" i="5"/>
  <c r="AF5425" i="5"/>
  <c r="AG5425" i="5"/>
  <c r="AH5425" i="5"/>
  <c r="I5426" i="5"/>
  <c r="AF5426" i="5"/>
  <c r="AG5426" i="5"/>
  <c r="AH5426" i="5"/>
  <c r="I5427" i="5"/>
  <c r="AF5427" i="5"/>
  <c r="AG5427" i="5"/>
  <c r="AH5427" i="5"/>
  <c r="I5428" i="5"/>
  <c r="AF5428" i="5"/>
  <c r="AG5428" i="5"/>
  <c r="AH5428" i="5"/>
  <c r="I5429" i="5"/>
  <c r="AF5429" i="5"/>
  <c r="AG5429" i="5"/>
  <c r="AH5429" i="5"/>
  <c r="I5430" i="5"/>
  <c r="AF5430" i="5"/>
  <c r="AG5430" i="5"/>
  <c r="AH5430" i="5"/>
  <c r="I5431" i="5"/>
  <c r="AF5431" i="5"/>
  <c r="AG5431" i="5"/>
  <c r="AH5431" i="5"/>
  <c r="I5432" i="5"/>
  <c r="AF5432" i="5"/>
  <c r="AG5432" i="5"/>
  <c r="AH5432" i="5"/>
  <c r="I5433" i="5"/>
  <c r="AF5433" i="5"/>
  <c r="AG5433" i="5"/>
  <c r="AH5433" i="5"/>
  <c r="I5434" i="5"/>
  <c r="AF5434" i="5"/>
  <c r="AG5434" i="5"/>
  <c r="AH5434" i="5"/>
  <c r="I5435" i="5"/>
  <c r="AF5435" i="5"/>
  <c r="AG5435" i="5"/>
  <c r="AH5435" i="5"/>
  <c r="I5436" i="5"/>
  <c r="AF5436" i="5"/>
  <c r="AG5436" i="5"/>
  <c r="AH5436" i="5"/>
  <c r="I5437" i="5"/>
  <c r="AF5437" i="5"/>
  <c r="AG5437" i="5"/>
  <c r="AH5437" i="5"/>
  <c r="I5438" i="5"/>
  <c r="AF5438" i="5"/>
  <c r="AG5438" i="5"/>
  <c r="AH5438" i="5"/>
  <c r="I5439" i="5"/>
  <c r="AF5439" i="5"/>
  <c r="AG5439" i="5"/>
  <c r="AH5439" i="5"/>
  <c r="I5440" i="5"/>
  <c r="AF5440" i="5"/>
  <c r="AG5440" i="5"/>
  <c r="AH5440" i="5"/>
  <c r="I5441" i="5"/>
  <c r="AF5441" i="5"/>
  <c r="AG5441" i="5"/>
  <c r="AH5441" i="5"/>
  <c r="I5442" i="5"/>
  <c r="AF5442" i="5"/>
  <c r="AG5442" i="5"/>
  <c r="AH5442" i="5"/>
  <c r="I5443" i="5"/>
  <c r="AF5443" i="5"/>
  <c r="AG5443" i="5"/>
  <c r="AH5443" i="5"/>
  <c r="I5444" i="5"/>
  <c r="AF5444" i="5"/>
  <c r="AG5444" i="5"/>
  <c r="AH5444" i="5"/>
  <c r="I5445" i="5"/>
  <c r="AF5445" i="5"/>
  <c r="AG5445" i="5"/>
  <c r="AH5445" i="5"/>
  <c r="I5446" i="5"/>
  <c r="AF5446" i="5"/>
  <c r="AG5446" i="5"/>
  <c r="AH5446" i="5"/>
  <c r="I5447" i="5"/>
  <c r="AF5447" i="5"/>
  <c r="AG5447" i="5"/>
  <c r="AH5447" i="5"/>
  <c r="I5448" i="5"/>
  <c r="AF5448" i="5"/>
  <c r="AG5448" i="5"/>
  <c r="AH5448" i="5"/>
  <c r="I5449" i="5"/>
  <c r="AF5449" i="5"/>
  <c r="AG5449" i="5"/>
  <c r="AH5449" i="5"/>
  <c r="I5450" i="5"/>
  <c r="AF5450" i="5"/>
  <c r="AG5450" i="5"/>
  <c r="AH5450" i="5"/>
  <c r="I5451" i="5"/>
  <c r="AF5451" i="5"/>
  <c r="AG5451" i="5"/>
  <c r="AH5451" i="5"/>
  <c r="I5452" i="5"/>
  <c r="AF5452" i="5"/>
  <c r="AG5452" i="5"/>
  <c r="AH5452" i="5"/>
  <c r="I5453" i="5"/>
  <c r="AF5453" i="5"/>
  <c r="AG5453" i="5"/>
  <c r="AH5453" i="5"/>
  <c r="I5454" i="5"/>
  <c r="AF5454" i="5"/>
  <c r="AG5454" i="5"/>
  <c r="AH5454" i="5"/>
  <c r="I5455" i="5"/>
  <c r="AF5455" i="5"/>
  <c r="AG5455" i="5"/>
  <c r="AH5455" i="5"/>
  <c r="I5456" i="5"/>
  <c r="AF5456" i="5"/>
  <c r="AG5456" i="5"/>
  <c r="AH5456" i="5"/>
  <c r="I5457" i="5"/>
  <c r="AF5457" i="5"/>
  <c r="AG5457" i="5"/>
  <c r="AH5457" i="5"/>
  <c r="I5458" i="5"/>
  <c r="AF5458" i="5"/>
  <c r="AG5458" i="5"/>
  <c r="AH5458" i="5"/>
  <c r="I5459" i="5"/>
  <c r="AF5459" i="5"/>
  <c r="AG5459" i="5"/>
  <c r="AH5459" i="5"/>
  <c r="I5460" i="5"/>
  <c r="AF5460" i="5"/>
  <c r="AG5460" i="5"/>
  <c r="AH5460" i="5"/>
  <c r="I5461" i="5"/>
  <c r="AF5461" i="5"/>
  <c r="AG5461" i="5"/>
  <c r="AH5461" i="5"/>
  <c r="I5462" i="5"/>
  <c r="AF5462" i="5"/>
  <c r="AG5462" i="5"/>
  <c r="AH5462" i="5"/>
  <c r="I5463" i="5"/>
  <c r="AF5463" i="5"/>
  <c r="AG5463" i="5"/>
  <c r="AH5463" i="5"/>
  <c r="I5464" i="5"/>
  <c r="AF5464" i="5"/>
  <c r="AG5464" i="5"/>
  <c r="AH5464" i="5"/>
  <c r="I5465" i="5"/>
  <c r="AF5465" i="5"/>
  <c r="AG5465" i="5"/>
  <c r="AH5465" i="5"/>
  <c r="I5466" i="5"/>
  <c r="AF5466" i="5"/>
  <c r="AG5466" i="5"/>
  <c r="AH5466" i="5"/>
  <c r="I5467" i="5"/>
  <c r="AF5467" i="5"/>
  <c r="AG5467" i="5"/>
  <c r="AH5467" i="5"/>
  <c r="I5468" i="5"/>
  <c r="AF5468" i="5"/>
  <c r="AG5468" i="5"/>
  <c r="AH5468" i="5"/>
  <c r="I5469" i="5"/>
  <c r="AF5469" i="5"/>
  <c r="AG5469" i="5"/>
  <c r="AH5469" i="5"/>
  <c r="I5470" i="5"/>
  <c r="AF5470" i="5"/>
  <c r="AG5470" i="5"/>
  <c r="AH5470" i="5"/>
  <c r="I5471" i="5"/>
  <c r="AF5471" i="5"/>
  <c r="AG5471" i="5"/>
  <c r="AH5471" i="5"/>
  <c r="I5472" i="5"/>
  <c r="AF5472" i="5"/>
  <c r="AG5472" i="5"/>
  <c r="AH5472" i="5"/>
  <c r="I5473" i="5"/>
  <c r="AF5473" i="5"/>
  <c r="AG5473" i="5"/>
  <c r="AH5473" i="5"/>
  <c r="I5474" i="5"/>
  <c r="AF5474" i="5"/>
  <c r="AG5474" i="5"/>
  <c r="AH5474" i="5"/>
  <c r="I5475" i="5"/>
  <c r="AF5475" i="5"/>
  <c r="AG5475" i="5"/>
  <c r="AH5475" i="5"/>
  <c r="I5476" i="5"/>
  <c r="AF5476" i="5"/>
  <c r="AG5476" i="5"/>
  <c r="AH5476" i="5"/>
  <c r="I5477" i="5"/>
  <c r="AF5477" i="5"/>
  <c r="AG5477" i="5"/>
  <c r="AH5477" i="5"/>
  <c r="I5478" i="5"/>
  <c r="AF5478" i="5"/>
  <c r="AG5478" i="5"/>
  <c r="AH5478" i="5"/>
  <c r="I5479" i="5"/>
  <c r="AF5479" i="5"/>
  <c r="AG5479" i="5"/>
  <c r="AH5479" i="5"/>
  <c r="I5480" i="5"/>
  <c r="AF5480" i="5"/>
  <c r="AG5480" i="5"/>
  <c r="AH5480" i="5"/>
  <c r="I5481" i="5"/>
  <c r="AF5481" i="5"/>
  <c r="AG5481" i="5"/>
  <c r="AH5481" i="5"/>
  <c r="I5482" i="5"/>
  <c r="AF5482" i="5"/>
  <c r="AG5482" i="5"/>
  <c r="AH5482" i="5"/>
  <c r="I5483" i="5"/>
  <c r="AF5483" i="5"/>
  <c r="AG5483" i="5"/>
  <c r="AH5483" i="5"/>
  <c r="I5484" i="5"/>
  <c r="AF5484" i="5"/>
  <c r="AG5484" i="5"/>
  <c r="AH5484" i="5"/>
  <c r="I5485" i="5"/>
  <c r="AF5485" i="5"/>
  <c r="AG5485" i="5"/>
  <c r="AH5485" i="5"/>
  <c r="I5486" i="5"/>
  <c r="AF5486" i="5"/>
  <c r="AG5486" i="5"/>
  <c r="AH5486" i="5"/>
  <c r="I5487" i="5"/>
  <c r="AF5487" i="5"/>
  <c r="AG5487" i="5"/>
  <c r="AH5487" i="5"/>
  <c r="I5488" i="5"/>
  <c r="AF5488" i="5"/>
  <c r="AG5488" i="5"/>
  <c r="AH5488" i="5"/>
  <c r="I5489" i="5"/>
  <c r="AF5489" i="5"/>
  <c r="AG5489" i="5"/>
  <c r="AH5489" i="5"/>
  <c r="I5490" i="5"/>
  <c r="AF5490" i="5"/>
  <c r="AG5490" i="5"/>
  <c r="AH5490" i="5"/>
  <c r="I5491" i="5"/>
  <c r="AF5491" i="5"/>
  <c r="AG5491" i="5"/>
  <c r="AH5491" i="5"/>
  <c r="I5492" i="5"/>
  <c r="AF5492" i="5"/>
  <c r="AG5492" i="5"/>
  <c r="AH5492" i="5"/>
  <c r="I5493" i="5"/>
  <c r="AF5493" i="5"/>
  <c r="AG5493" i="5"/>
  <c r="AH5493" i="5"/>
  <c r="I5494" i="5"/>
  <c r="AF5494" i="5"/>
  <c r="AG5494" i="5"/>
  <c r="AH5494" i="5"/>
  <c r="I5495" i="5"/>
  <c r="AF5495" i="5"/>
  <c r="AG5495" i="5"/>
  <c r="AH5495" i="5"/>
  <c r="I5496" i="5"/>
  <c r="AF5496" i="5"/>
  <c r="AG5496" i="5"/>
  <c r="AH5496" i="5"/>
  <c r="I5497" i="5"/>
  <c r="AF5497" i="5"/>
  <c r="AG5497" i="5"/>
  <c r="AH5497" i="5"/>
  <c r="I5498" i="5"/>
  <c r="AF5498" i="5"/>
  <c r="AG5498" i="5"/>
  <c r="AH5498" i="5"/>
  <c r="I5499" i="5"/>
  <c r="AF5499" i="5"/>
  <c r="AG5499" i="5"/>
  <c r="AH5499" i="5"/>
  <c r="I5500" i="5"/>
  <c r="AF5500" i="5"/>
  <c r="AG5500" i="5"/>
  <c r="AH5500" i="5"/>
  <c r="I5501" i="5"/>
  <c r="AF5501" i="5"/>
  <c r="AG5501" i="5"/>
  <c r="AH5501" i="5"/>
  <c r="I5502" i="5"/>
  <c r="AF5502" i="5"/>
  <c r="AG5502" i="5"/>
  <c r="AH5502" i="5"/>
  <c r="I5503" i="5"/>
  <c r="AF5503" i="5"/>
  <c r="AG5503" i="5"/>
  <c r="AH5503" i="5"/>
  <c r="I5504" i="5"/>
  <c r="AF5504" i="5"/>
  <c r="AG5504" i="5"/>
  <c r="AH5504" i="5"/>
  <c r="I5505" i="5"/>
  <c r="AF5505" i="5"/>
  <c r="AG5505" i="5"/>
  <c r="AH5505" i="5"/>
  <c r="I5506" i="5"/>
  <c r="AF5506" i="5"/>
  <c r="AG5506" i="5"/>
  <c r="AH5506" i="5"/>
  <c r="I5507" i="5"/>
  <c r="AF5507" i="5"/>
  <c r="AG5507" i="5"/>
  <c r="AH5507" i="5"/>
  <c r="I5508" i="5"/>
  <c r="AF5508" i="5"/>
  <c r="AG5508" i="5"/>
  <c r="AH5508" i="5"/>
  <c r="I5509" i="5"/>
  <c r="AF5509" i="5"/>
  <c r="AG5509" i="5"/>
  <c r="AH5509" i="5"/>
  <c r="I5510" i="5"/>
  <c r="AF5510" i="5"/>
  <c r="AG5510" i="5"/>
  <c r="AH5510" i="5"/>
  <c r="I5511" i="5"/>
  <c r="AF5511" i="5"/>
  <c r="AG5511" i="5"/>
  <c r="AH5511" i="5"/>
  <c r="I5512" i="5"/>
  <c r="AF5512" i="5"/>
  <c r="AG5512" i="5"/>
  <c r="AH5512" i="5"/>
  <c r="I5513" i="5"/>
  <c r="AF5513" i="5"/>
  <c r="AG5513" i="5"/>
  <c r="AH5513" i="5"/>
  <c r="I5514" i="5"/>
  <c r="AF5514" i="5"/>
  <c r="AG5514" i="5"/>
  <c r="AH5514" i="5"/>
  <c r="I5515" i="5"/>
  <c r="AF5515" i="5"/>
  <c r="AG5515" i="5"/>
  <c r="AH5515" i="5"/>
  <c r="I5516" i="5"/>
  <c r="AF5516" i="5"/>
  <c r="AG5516" i="5"/>
  <c r="AH5516" i="5"/>
  <c r="I5517" i="5"/>
  <c r="AF5517" i="5"/>
  <c r="AG5517" i="5"/>
  <c r="AH5517" i="5"/>
  <c r="I5518" i="5"/>
  <c r="AF5518" i="5"/>
  <c r="AG5518" i="5"/>
  <c r="AH5518" i="5"/>
  <c r="I5519" i="5"/>
  <c r="AF5519" i="5"/>
  <c r="AG5519" i="5"/>
  <c r="AH5519" i="5"/>
  <c r="I5520" i="5"/>
  <c r="AF5520" i="5"/>
  <c r="AG5520" i="5"/>
  <c r="AH5520" i="5"/>
  <c r="I5521" i="5"/>
  <c r="AF5521" i="5"/>
  <c r="AG5521" i="5"/>
  <c r="AH5521" i="5"/>
  <c r="I5522" i="5"/>
  <c r="AF5522" i="5"/>
  <c r="AG5522" i="5"/>
  <c r="AH5522" i="5"/>
  <c r="I5523" i="5"/>
  <c r="AF5523" i="5"/>
  <c r="AG5523" i="5"/>
  <c r="AH5523" i="5"/>
  <c r="I5524" i="5"/>
  <c r="AF5524" i="5"/>
  <c r="AG5524" i="5"/>
  <c r="AH5524" i="5"/>
  <c r="I5525" i="5"/>
  <c r="AF5525" i="5"/>
  <c r="AG5525" i="5"/>
  <c r="AH5525" i="5"/>
  <c r="I5526" i="5"/>
  <c r="AF5526" i="5"/>
  <c r="AG5526" i="5"/>
  <c r="AH5526" i="5"/>
  <c r="I5527" i="5"/>
  <c r="AF5527" i="5"/>
  <c r="AG5527" i="5"/>
  <c r="AH5527" i="5"/>
  <c r="I5528" i="5"/>
  <c r="AF5528" i="5"/>
  <c r="AG5528" i="5"/>
  <c r="AH5528" i="5"/>
  <c r="I5529" i="5"/>
  <c r="AF5529" i="5"/>
  <c r="AG5529" i="5"/>
  <c r="AH5529" i="5"/>
  <c r="I5530" i="5"/>
  <c r="AF5530" i="5"/>
  <c r="AG5530" i="5"/>
  <c r="AH5530" i="5"/>
  <c r="I5531" i="5"/>
  <c r="AF5531" i="5"/>
  <c r="AG5531" i="5"/>
  <c r="AH5531" i="5"/>
  <c r="I5532" i="5"/>
  <c r="AF5532" i="5"/>
  <c r="AG5532" i="5"/>
  <c r="AH5532" i="5"/>
  <c r="I5533" i="5"/>
  <c r="AF5533" i="5"/>
  <c r="AG5533" i="5"/>
  <c r="AH5533" i="5"/>
  <c r="I5534" i="5"/>
  <c r="AF5534" i="5"/>
  <c r="AG5534" i="5"/>
  <c r="AH5534" i="5"/>
  <c r="I5535" i="5"/>
  <c r="AF5535" i="5"/>
  <c r="AG5535" i="5"/>
  <c r="AH5535" i="5"/>
  <c r="I5536" i="5"/>
  <c r="AF5536" i="5"/>
  <c r="AG5536" i="5"/>
  <c r="AH5536" i="5"/>
  <c r="I5537" i="5"/>
  <c r="AF5537" i="5"/>
  <c r="AG5537" i="5"/>
  <c r="AH5537" i="5"/>
  <c r="I5538" i="5"/>
  <c r="AF5538" i="5"/>
  <c r="AG5538" i="5"/>
  <c r="AH5538" i="5"/>
  <c r="I5539" i="5"/>
  <c r="AF5539" i="5"/>
  <c r="AG5539" i="5"/>
  <c r="AH5539" i="5"/>
  <c r="I5540" i="5"/>
  <c r="AF5540" i="5"/>
  <c r="AG5540" i="5"/>
  <c r="AH5540" i="5"/>
  <c r="I5541" i="5"/>
  <c r="AF5541" i="5"/>
  <c r="AG5541" i="5"/>
  <c r="AH5541" i="5"/>
  <c r="I5542" i="5"/>
  <c r="AF5542" i="5"/>
  <c r="AG5542" i="5"/>
  <c r="AH5542" i="5"/>
  <c r="I5543" i="5"/>
  <c r="AF5543" i="5"/>
  <c r="AG5543" i="5"/>
  <c r="AH5543" i="5"/>
  <c r="I5544" i="5"/>
  <c r="AF5544" i="5"/>
  <c r="AG5544" i="5"/>
  <c r="AH5544" i="5"/>
  <c r="I5545" i="5"/>
  <c r="AF5545" i="5"/>
  <c r="AG5545" i="5"/>
  <c r="AH5545" i="5"/>
  <c r="I5546" i="5"/>
  <c r="AF5546" i="5"/>
  <c r="AG5546" i="5"/>
  <c r="AH5546" i="5"/>
  <c r="I5547" i="5"/>
  <c r="AF5547" i="5"/>
  <c r="AG5547" i="5"/>
  <c r="AH5547" i="5"/>
  <c r="I5548" i="5"/>
  <c r="AF5548" i="5"/>
  <c r="AG5548" i="5"/>
  <c r="AH5548" i="5"/>
  <c r="I5549" i="5"/>
  <c r="AF5549" i="5"/>
  <c r="AG5549" i="5"/>
  <c r="AH5549" i="5"/>
  <c r="I5550" i="5"/>
  <c r="AF5550" i="5"/>
  <c r="AG5550" i="5"/>
  <c r="AH5550" i="5"/>
  <c r="I5551" i="5"/>
  <c r="AF5551" i="5"/>
  <c r="AG5551" i="5"/>
  <c r="AH5551" i="5"/>
  <c r="I5552" i="5"/>
  <c r="AF5552" i="5"/>
  <c r="AG5552" i="5"/>
  <c r="AH5552" i="5"/>
  <c r="I5553" i="5"/>
  <c r="AF5553" i="5"/>
  <c r="AG5553" i="5"/>
  <c r="AH5553" i="5"/>
  <c r="I5554" i="5"/>
  <c r="AF5554" i="5"/>
  <c r="AG5554" i="5"/>
  <c r="AH5554" i="5"/>
  <c r="I5555" i="5"/>
  <c r="AF5555" i="5"/>
  <c r="AG5555" i="5"/>
  <c r="AH5555" i="5"/>
  <c r="I5556" i="5"/>
  <c r="AF5556" i="5"/>
  <c r="AG5556" i="5"/>
  <c r="AH5556" i="5"/>
  <c r="I5557" i="5"/>
  <c r="AF5557" i="5"/>
  <c r="AG5557" i="5"/>
  <c r="AH5557" i="5"/>
  <c r="I5558" i="5"/>
  <c r="AF5558" i="5"/>
  <c r="AG5558" i="5"/>
  <c r="AH5558" i="5"/>
  <c r="I5559" i="5"/>
  <c r="AF5559" i="5"/>
  <c r="AG5559" i="5"/>
  <c r="AH5559" i="5"/>
  <c r="I5560" i="5"/>
  <c r="AF5560" i="5"/>
  <c r="AG5560" i="5"/>
  <c r="AH5560" i="5"/>
  <c r="I5561" i="5"/>
  <c r="AF5561" i="5"/>
  <c r="AG5561" i="5"/>
  <c r="AH5561" i="5"/>
  <c r="I5562" i="5"/>
  <c r="AF5562" i="5"/>
  <c r="AG5562" i="5"/>
  <c r="AH5562" i="5"/>
  <c r="I5563" i="5"/>
  <c r="AF5563" i="5"/>
  <c r="AG5563" i="5"/>
  <c r="AH5563" i="5"/>
  <c r="I5564" i="5"/>
  <c r="AF5564" i="5"/>
  <c r="AG5564" i="5"/>
  <c r="AH5564" i="5"/>
  <c r="I5565" i="5"/>
  <c r="AF5565" i="5"/>
  <c r="AG5565" i="5"/>
  <c r="AH5565" i="5"/>
  <c r="I5566" i="5"/>
  <c r="AF5566" i="5"/>
  <c r="AG5566" i="5"/>
  <c r="AH5566" i="5"/>
  <c r="I5567" i="5"/>
  <c r="AF5567" i="5"/>
  <c r="AG5567" i="5"/>
  <c r="AH5567" i="5"/>
  <c r="I5568" i="5"/>
  <c r="AF5568" i="5"/>
  <c r="AG5568" i="5"/>
  <c r="AH5568" i="5"/>
  <c r="I5569" i="5"/>
  <c r="AF5569" i="5"/>
  <c r="AG5569" i="5"/>
  <c r="AH5569" i="5"/>
  <c r="I5570" i="5"/>
  <c r="AF5570" i="5"/>
  <c r="AG5570" i="5"/>
  <c r="AH5570" i="5"/>
  <c r="I5571" i="5"/>
  <c r="AF5571" i="5"/>
  <c r="AG5571" i="5"/>
  <c r="AH5571" i="5"/>
  <c r="I5572" i="5"/>
  <c r="AF5572" i="5"/>
  <c r="AG5572" i="5"/>
  <c r="AH5572" i="5"/>
  <c r="I5573" i="5"/>
  <c r="AF5573" i="5"/>
  <c r="AG5573" i="5"/>
  <c r="AH5573" i="5"/>
  <c r="I5574" i="5"/>
  <c r="AF5574" i="5"/>
  <c r="AG5574" i="5"/>
  <c r="AH5574" i="5"/>
  <c r="I5575" i="5"/>
  <c r="AF5575" i="5"/>
  <c r="AG5575" i="5"/>
  <c r="AH5575" i="5"/>
  <c r="I5576" i="5"/>
  <c r="AF5576" i="5"/>
  <c r="AG5576" i="5"/>
  <c r="AH5576" i="5"/>
  <c r="I5577" i="5"/>
  <c r="AF5577" i="5"/>
  <c r="AG5577" i="5"/>
  <c r="AH5577" i="5"/>
  <c r="I5578" i="5"/>
  <c r="AF5578" i="5"/>
  <c r="AG5578" i="5"/>
  <c r="AH5578" i="5"/>
  <c r="I5579" i="5"/>
  <c r="AF5579" i="5"/>
  <c r="AG5579" i="5"/>
  <c r="AH5579" i="5"/>
  <c r="I5580" i="5"/>
  <c r="AF5580" i="5"/>
  <c r="AG5580" i="5"/>
  <c r="AH5580" i="5"/>
  <c r="I5581" i="5"/>
  <c r="AF5581" i="5"/>
  <c r="AG5581" i="5"/>
  <c r="AH5581" i="5"/>
  <c r="I5582" i="5"/>
  <c r="AF5582" i="5"/>
  <c r="AG5582" i="5"/>
  <c r="AH5582" i="5"/>
  <c r="I5583" i="5"/>
  <c r="AF5583" i="5"/>
  <c r="AG5583" i="5"/>
  <c r="AH5583" i="5"/>
  <c r="I5584" i="5"/>
  <c r="AF5584" i="5"/>
  <c r="AG5584" i="5"/>
  <c r="AH5584" i="5"/>
  <c r="I5585" i="5"/>
  <c r="AF5585" i="5"/>
  <c r="AG5585" i="5"/>
  <c r="AH5585" i="5"/>
  <c r="I5586" i="5"/>
  <c r="AF5586" i="5"/>
  <c r="AG5586" i="5"/>
  <c r="AH5586" i="5"/>
  <c r="I5587" i="5"/>
  <c r="AF5587" i="5"/>
  <c r="AG5587" i="5"/>
  <c r="AH5587" i="5"/>
  <c r="I5588" i="5"/>
  <c r="AF5588" i="5"/>
  <c r="AG5588" i="5"/>
  <c r="AH5588" i="5"/>
  <c r="I5589" i="5"/>
  <c r="AF5589" i="5"/>
  <c r="AG5589" i="5"/>
  <c r="AH5589" i="5"/>
  <c r="I5590" i="5"/>
  <c r="AF5590" i="5"/>
  <c r="AG5590" i="5"/>
  <c r="AH5590" i="5"/>
  <c r="I5591" i="5"/>
  <c r="AF5591" i="5"/>
  <c r="AG5591" i="5"/>
  <c r="AH5591" i="5"/>
  <c r="I5592" i="5"/>
  <c r="AF5592" i="5"/>
  <c r="AG5592" i="5"/>
  <c r="AH5592" i="5"/>
  <c r="I5593" i="5"/>
  <c r="AF5593" i="5"/>
  <c r="AG5593" i="5"/>
  <c r="AH5593" i="5"/>
  <c r="I5594" i="5"/>
  <c r="AF5594" i="5"/>
  <c r="AG5594" i="5"/>
  <c r="AH5594" i="5"/>
  <c r="I5595" i="5"/>
  <c r="AF5595" i="5"/>
  <c r="AG5595" i="5"/>
  <c r="AH5595" i="5"/>
  <c r="I5596" i="5"/>
  <c r="AF5596" i="5"/>
  <c r="AG5596" i="5"/>
  <c r="AH5596" i="5"/>
  <c r="I5597" i="5"/>
  <c r="AF5597" i="5"/>
  <c r="AG5597" i="5"/>
  <c r="AH5597" i="5"/>
  <c r="I5598" i="5"/>
  <c r="AF5598" i="5"/>
  <c r="AG5598" i="5"/>
  <c r="AH5598" i="5"/>
  <c r="I5599" i="5"/>
  <c r="AF5599" i="5"/>
  <c r="AG5599" i="5"/>
  <c r="AH5599" i="5"/>
  <c r="I5600" i="5"/>
  <c r="AF5600" i="5"/>
  <c r="AG5600" i="5"/>
  <c r="AH5600" i="5"/>
  <c r="I5601" i="5"/>
  <c r="AF5601" i="5"/>
  <c r="AG5601" i="5"/>
  <c r="AH5601" i="5"/>
  <c r="I5602" i="5"/>
  <c r="AF5602" i="5"/>
  <c r="AG5602" i="5"/>
  <c r="AH5602" i="5"/>
  <c r="I5603" i="5"/>
  <c r="AF5603" i="5"/>
  <c r="AG5603" i="5"/>
  <c r="AH5603" i="5"/>
  <c r="I5604" i="5"/>
  <c r="AF5604" i="5"/>
  <c r="AG5604" i="5"/>
  <c r="AH5604" i="5"/>
  <c r="I5605" i="5"/>
  <c r="AF5605" i="5"/>
  <c r="AG5605" i="5"/>
  <c r="AH5605" i="5"/>
  <c r="I5606" i="5"/>
  <c r="AF5606" i="5"/>
  <c r="AG5606" i="5"/>
  <c r="AH5606" i="5"/>
  <c r="I5607" i="5"/>
  <c r="AF5607" i="5"/>
  <c r="AG5607" i="5"/>
  <c r="AH5607" i="5"/>
  <c r="I5608" i="5"/>
  <c r="AF5608" i="5"/>
  <c r="AG5608" i="5"/>
  <c r="AH5608" i="5"/>
  <c r="I5609" i="5"/>
  <c r="AF5609" i="5"/>
  <c r="AG5609" i="5"/>
  <c r="AH5609" i="5"/>
  <c r="I5610" i="5"/>
  <c r="AF5610" i="5"/>
  <c r="AG5610" i="5"/>
  <c r="AH5610" i="5"/>
  <c r="I5611" i="5"/>
  <c r="AF5611" i="5"/>
  <c r="AG5611" i="5"/>
  <c r="AH5611" i="5"/>
  <c r="I5612" i="5"/>
  <c r="AF5612" i="5"/>
  <c r="AG5612" i="5"/>
  <c r="AH5612" i="5"/>
  <c r="I5613" i="5"/>
  <c r="AF5613" i="5"/>
  <c r="AG5613" i="5"/>
  <c r="AH5613" i="5"/>
  <c r="I5614" i="5"/>
  <c r="AF5614" i="5"/>
  <c r="AG5614" i="5"/>
  <c r="AH5614" i="5"/>
  <c r="I5615" i="5"/>
  <c r="AF5615" i="5"/>
  <c r="AG5615" i="5"/>
  <c r="AH5615" i="5"/>
  <c r="I5616" i="5"/>
  <c r="AF5616" i="5"/>
  <c r="AG5616" i="5"/>
  <c r="AH5616" i="5"/>
  <c r="I5617" i="5"/>
  <c r="AF5617" i="5"/>
  <c r="AG5617" i="5"/>
  <c r="AH5617" i="5"/>
  <c r="I5618" i="5"/>
  <c r="AF5618" i="5"/>
  <c r="AG5618" i="5"/>
  <c r="AH5618" i="5"/>
  <c r="I5619" i="5"/>
  <c r="AF5619" i="5"/>
  <c r="AG5619" i="5"/>
  <c r="AH5619" i="5"/>
  <c r="I5620" i="5"/>
  <c r="AF5620" i="5"/>
  <c r="AG5620" i="5"/>
  <c r="AH5620" i="5"/>
  <c r="I5621" i="5"/>
  <c r="AF5621" i="5"/>
  <c r="AG5621" i="5"/>
  <c r="AH5621" i="5"/>
  <c r="I5622" i="5"/>
  <c r="AF5622" i="5"/>
  <c r="AG5622" i="5"/>
  <c r="AH5622" i="5"/>
  <c r="I5623" i="5"/>
  <c r="AF5623" i="5"/>
  <c r="AG5623" i="5"/>
  <c r="AH5623" i="5"/>
  <c r="I5624" i="5"/>
  <c r="AF5624" i="5"/>
  <c r="AG5624" i="5"/>
  <c r="AH5624" i="5"/>
  <c r="I5625" i="5"/>
  <c r="AF5625" i="5"/>
  <c r="AG5625" i="5"/>
  <c r="AH5625" i="5"/>
  <c r="I5626" i="5"/>
  <c r="AF5626" i="5"/>
  <c r="AG5626" i="5"/>
  <c r="AH5626" i="5"/>
  <c r="I5627" i="5"/>
  <c r="AF5627" i="5"/>
  <c r="AG5627" i="5"/>
  <c r="AH5627" i="5"/>
  <c r="I5628" i="5"/>
  <c r="AF5628" i="5"/>
  <c r="AG5628" i="5"/>
  <c r="AH5628" i="5"/>
  <c r="I5629" i="5"/>
  <c r="AF5629" i="5"/>
  <c r="AG5629" i="5"/>
  <c r="AH5629" i="5"/>
  <c r="I5630" i="5"/>
  <c r="AF5630" i="5"/>
  <c r="AG5630" i="5"/>
  <c r="AH5630" i="5"/>
  <c r="I5631" i="5"/>
  <c r="AF5631" i="5"/>
  <c r="AG5631" i="5"/>
  <c r="AH5631" i="5"/>
  <c r="I5632" i="5"/>
  <c r="AF5632" i="5"/>
  <c r="AG5632" i="5"/>
  <c r="AH5632" i="5"/>
  <c r="I5633" i="5"/>
  <c r="AF5633" i="5"/>
  <c r="AG5633" i="5"/>
  <c r="AH5633" i="5"/>
  <c r="I5634" i="5"/>
  <c r="AF5634" i="5"/>
  <c r="AG5634" i="5"/>
  <c r="AH5634" i="5"/>
  <c r="I5635" i="5"/>
  <c r="AF5635" i="5"/>
  <c r="AG5635" i="5"/>
  <c r="AH5635" i="5"/>
  <c r="I5636" i="5"/>
  <c r="AF5636" i="5"/>
  <c r="AG5636" i="5"/>
  <c r="AH5636" i="5"/>
  <c r="I5637" i="5"/>
  <c r="AF5637" i="5"/>
  <c r="AG5637" i="5"/>
  <c r="AH5637" i="5"/>
  <c r="I5638" i="5"/>
  <c r="AF5638" i="5"/>
  <c r="AG5638" i="5"/>
  <c r="AH5638" i="5"/>
  <c r="I5639" i="5"/>
  <c r="AF5639" i="5"/>
  <c r="AG5639" i="5"/>
  <c r="AH5639" i="5"/>
  <c r="I5640" i="5"/>
  <c r="AF5640" i="5"/>
  <c r="AG5640" i="5"/>
  <c r="AH5640" i="5"/>
  <c r="I5641" i="5"/>
  <c r="AF5641" i="5"/>
  <c r="AG5641" i="5"/>
  <c r="AH5641" i="5"/>
  <c r="I5642" i="5"/>
  <c r="AF5642" i="5"/>
  <c r="AG5642" i="5"/>
  <c r="AH5642" i="5"/>
  <c r="I5643" i="5"/>
  <c r="AF5643" i="5"/>
  <c r="AG5643" i="5"/>
  <c r="AH5643" i="5"/>
  <c r="I5644" i="5"/>
  <c r="AF5644" i="5"/>
  <c r="AG5644" i="5"/>
  <c r="AH5644" i="5"/>
  <c r="I5645" i="5"/>
  <c r="AF5645" i="5"/>
  <c r="AG5645" i="5"/>
  <c r="AH5645" i="5"/>
  <c r="I5646" i="5"/>
  <c r="AF5646" i="5"/>
  <c r="AG5646" i="5"/>
  <c r="AH5646" i="5"/>
  <c r="I5647" i="5"/>
  <c r="AF5647" i="5"/>
  <c r="AG5647" i="5"/>
  <c r="AH5647" i="5"/>
  <c r="I5648" i="5"/>
  <c r="AF5648" i="5"/>
  <c r="AG5648" i="5"/>
  <c r="AH5648" i="5"/>
  <c r="I5649" i="5"/>
  <c r="AF5649" i="5"/>
  <c r="AG5649" i="5"/>
  <c r="AH5649" i="5"/>
  <c r="I5650" i="5"/>
  <c r="AF5650" i="5"/>
  <c r="AG5650" i="5"/>
  <c r="AH5650" i="5"/>
  <c r="I5651" i="5"/>
  <c r="AF5651" i="5"/>
  <c r="AG5651" i="5"/>
  <c r="AH5651" i="5"/>
  <c r="I5652" i="5"/>
  <c r="AF5652" i="5"/>
  <c r="AG5652" i="5"/>
  <c r="AH5652" i="5"/>
  <c r="I5653" i="5"/>
  <c r="AF5653" i="5"/>
  <c r="AG5653" i="5"/>
  <c r="AH5653" i="5"/>
  <c r="I5654" i="5"/>
  <c r="AF5654" i="5"/>
  <c r="AG5654" i="5"/>
  <c r="AH5654" i="5"/>
  <c r="I5655" i="5"/>
  <c r="AF5655" i="5"/>
  <c r="AG5655" i="5"/>
  <c r="AH5655" i="5"/>
  <c r="I5656" i="5"/>
  <c r="AF5656" i="5"/>
  <c r="AG5656" i="5"/>
  <c r="AH5656" i="5"/>
  <c r="I5657" i="5"/>
  <c r="AF5657" i="5"/>
  <c r="AG5657" i="5"/>
  <c r="AH5657" i="5"/>
  <c r="I5658" i="5"/>
  <c r="AF5658" i="5"/>
  <c r="AG5658" i="5"/>
  <c r="AH5658" i="5"/>
  <c r="I5659" i="5"/>
  <c r="AF5659" i="5"/>
  <c r="AG5659" i="5"/>
  <c r="AH5659" i="5"/>
  <c r="I5660" i="5"/>
  <c r="AF5660" i="5"/>
  <c r="AG5660" i="5"/>
  <c r="AH5660" i="5"/>
  <c r="I5661" i="5"/>
  <c r="AF5661" i="5"/>
  <c r="AG5661" i="5"/>
  <c r="AH5661" i="5"/>
  <c r="I5662" i="5"/>
  <c r="AF5662" i="5"/>
  <c r="AG5662" i="5"/>
  <c r="AH5662" i="5"/>
  <c r="I5663" i="5"/>
  <c r="AF5663" i="5"/>
  <c r="AG5663" i="5"/>
  <c r="AH5663" i="5"/>
  <c r="I5664" i="5"/>
  <c r="AF5664" i="5"/>
  <c r="AG5664" i="5"/>
  <c r="AH5664" i="5"/>
  <c r="I5665" i="5"/>
  <c r="AF5665" i="5"/>
  <c r="AG5665" i="5"/>
  <c r="AH5665" i="5"/>
  <c r="I5666" i="5"/>
  <c r="AF5666" i="5"/>
  <c r="AG5666" i="5"/>
  <c r="AH5666" i="5"/>
  <c r="I5667" i="5"/>
  <c r="AF5667" i="5"/>
  <c r="AG5667" i="5"/>
  <c r="AH5667" i="5"/>
  <c r="I5668" i="5"/>
  <c r="AF5668" i="5"/>
  <c r="AG5668" i="5"/>
  <c r="AH5668" i="5"/>
  <c r="I5669" i="5"/>
  <c r="AF5669" i="5"/>
  <c r="AG5669" i="5"/>
  <c r="AH5669" i="5"/>
  <c r="I5670" i="5"/>
  <c r="AF5670" i="5"/>
  <c r="AG5670" i="5"/>
  <c r="AH5670" i="5"/>
  <c r="I5671" i="5"/>
  <c r="AF5671" i="5"/>
  <c r="AG5671" i="5"/>
  <c r="AH5671" i="5"/>
  <c r="I5672" i="5"/>
  <c r="AF5672" i="5"/>
  <c r="AG5672" i="5"/>
  <c r="AH5672" i="5"/>
  <c r="I5673" i="5"/>
  <c r="AF5673" i="5"/>
  <c r="AG5673" i="5"/>
  <c r="AH5673" i="5"/>
  <c r="I5674" i="5"/>
  <c r="AF5674" i="5"/>
  <c r="AG5674" i="5"/>
  <c r="AH5674" i="5"/>
  <c r="I5675" i="5"/>
  <c r="AF5675" i="5"/>
  <c r="AG5675" i="5"/>
  <c r="AH5675" i="5"/>
  <c r="I5676" i="5"/>
  <c r="AF5676" i="5"/>
  <c r="AG5676" i="5"/>
  <c r="AH5676" i="5"/>
  <c r="I5677" i="5"/>
  <c r="AF5677" i="5"/>
  <c r="AG5677" i="5"/>
  <c r="AH5677" i="5"/>
  <c r="I5678" i="5"/>
  <c r="AF5678" i="5"/>
  <c r="AG5678" i="5"/>
  <c r="AH5678" i="5"/>
  <c r="I5679" i="5"/>
  <c r="AF5679" i="5"/>
  <c r="AG5679" i="5"/>
  <c r="AH5679" i="5"/>
  <c r="I5680" i="5"/>
  <c r="AF5680" i="5"/>
  <c r="AG5680" i="5"/>
  <c r="AH5680" i="5"/>
  <c r="I5681" i="5"/>
  <c r="AF5681" i="5"/>
  <c r="AG5681" i="5"/>
  <c r="AH5681" i="5"/>
  <c r="I5682" i="5"/>
  <c r="AF5682" i="5"/>
  <c r="AG5682" i="5"/>
  <c r="AH5682" i="5"/>
  <c r="I5683" i="5"/>
  <c r="AF5683" i="5"/>
  <c r="AG5683" i="5"/>
  <c r="AH5683" i="5"/>
  <c r="I5684" i="5"/>
  <c r="AF5684" i="5"/>
  <c r="AG5684" i="5"/>
  <c r="AH5684" i="5"/>
  <c r="I5685" i="5"/>
  <c r="AF5685" i="5"/>
  <c r="AG5685" i="5"/>
  <c r="AH5685" i="5"/>
  <c r="I5686" i="5"/>
  <c r="AF5686" i="5"/>
  <c r="AG5686" i="5"/>
  <c r="AH5686" i="5"/>
  <c r="I5687" i="5"/>
  <c r="AF5687" i="5"/>
  <c r="AG5687" i="5"/>
  <c r="AH5687" i="5"/>
  <c r="I5688" i="5"/>
  <c r="AF5688" i="5"/>
  <c r="AG5688" i="5"/>
  <c r="AH5688" i="5"/>
  <c r="I5689" i="5"/>
  <c r="AF5689" i="5"/>
  <c r="AG5689" i="5"/>
  <c r="AH5689" i="5"/>
  <c r="I5690" i="5"/>
  <c r="AF5690" i="5"/>
  <c r="AG5690" i="5"/>
  <c r="AH5690" i="5"/>
  <c r="I5691" i="5"/>
  <c r="AF5691" i="5"/>
  <c r="AG5691" i="5"/>
  <c r="AH5691" i="5"/>
  <c r="I5692" i="5"/>
  <c r="AF5692" i="5"/>
  <c r="AG5692" i="5"/>
  <c r="AH5692" i="5"/>
  <c r="I5693" i="5"/>
  <c r="AF5693" i="5"/>
  <c r="AG5693" i="5"/>
  <c r="AH5693" i="5"/>
  <c r="I5694" i="5"/>
  <c r="AF5694" i="5"/>
  <c r="AG5694" i="5"/>
  <c r="AH5694" i="5"/>
  <c r="I5695" i="5"/>
  <c r="AF5695" i="5"/>
  <c r="AG5695" i="5"/>
  <c r="AH5695" i="5"/>
  <c r="I5696" i="5"/>
  <c r="AF5696" i="5"/>
  <c r="AG5696" i="5"/>
  <c r="AH5696" i="5"/>
  <c r="I5697" i="5"/>
  <c r="AF5697" i="5"/>
  <c r="AG5697" i="5"/>
  <c r="AH5697" i="5"/>
  <c r="I5698" i="5"/>
  <c r="AF5698" i="5"/>
  <c r="AG5698" i="5"/>
  <c r="AH5698" i="5"/>
  <c r="I5699" i="5"/>
  <c r="AF5699" i="5"/>
  <c r="AG5699" i="5"/>
  <c r="AH5699" i="5"/>
  <c r="I5700" i="5"/>
  <c r="AF5700" i="5"/>
  <c r="AG5700" i="5"/>
  <c r="AH5700" i="5"/>
  <c r="I5701" i="5"/>
  <c r="AF5701" i="5"/>
  <c r="AG5701" i="5"/>
  <c r="AH5701" i="5"/>
  <c r="I5702" i="5"/>
  <c r="AF5702" i="5"/>
  <c r="AG5702" i="5"/>
  <c r="AH5702" i="5"/>
  <c r="I5703" i="5"/>
  <c r="AF5703" i="5"/>
  <c r="AG5703" i="5"/>
  <c r="AH5703" i="5"/>
  <c r="I5704" i="5"/>
  <c r="AF5704" i="5"/>
  <c r="AG5704" i="5"/>
  <c r="AH5704" i="5"/>
  <c r="I5705" i="5"/>
  <c r="AF5705" i="5"/>
  <c r="AG5705" i="5"/>
  <c r="AH5705" i="5"/>
  <c r="I5706" i="5"/>
  <c r="AF5706" i="5"/>
  <c r="AG5706" i="5"/>
  <c r="AH5706" i="5"/>
  <c r="I5707" i="5"/>
  <c r="AF5707" i="5"/>
  <c r="AG5707" i="5"/>
  <c r="AH5707" i="5"/>
  <c r="I5708" i="5"/>
  <c r="AF5708" i="5"/>
  <c r="AG5708" i="5"/>
  <c r="AH5708" i="5"/>
  <c r="I5709" i="5"/>
  <c r="AF5709" i="5"/>
  <c r="AG5709" i="5"/>
  <c r="AH5709" i="5"/>
  <c r="I5710" i="5"/>
  <c r="AF5710" i="5"/>
  <c r="AG5710" i="5"/>
  <c r="AH5710" i="5"/>
  <c r="I5711" i="5"/>
  <c r="AF5711" i="5"/>
  <c r="AG5711" i="5"/>
  <c r="AH5711" i="5"/>
  <c r="I5712" i="5"/>
  <c r="AF5712" i="5"/>
  <c r="AG5712" i="5"/>
  <c r="AH5712" i="5"/>
  <c r="I5713" i="5"/>
  <c r="AF5713" i="5"/>
  <c r="AG5713" i="5"/>
  <c r="AH5713" i="5"/>
  <c r="I5714" i="5"/>
  <c r="AF5714" i="5"/>
  <c r="AG5714" i="5"/>
  <c r="AH5714" i="5"/>
  <c r="I5715" i="5"/>
  <c r="AF5715" i="5"/>
  <c r="AG5715" i="5"/>
  <c r="AH5715" i="5"/>
  <c r="I5716" i="5"/>
  <c r="AF5716" i="5"/>
  <c r="AG5716" i="5"/>
  <c r="AH5716" i="5"/>
  <c r="I5717" i="5"/>
  <c r="AF5717" i="5"/>
  <c r="AG5717" i="5"/>
  <c r="AH5717" i="5"/>
  <c r="I5718" i="5"/>
  <c r="AF5718" i="5"/>
  <c r="AG5718" i="5"/>
  <c r="AH5718" i="5"/>
  <c r="I5719" i="5"/>
  <c r="AF5719" i="5"/>
  <c r="AG5719" i="5"/>
  <c r="AH5719" i="5"/>
  <c r="I5720" i="5"/>
  <c r="AF5720" i="5"/>
  <c r="AG5720" i="5"/>
  <c r="AH5720" i="5"/>
  <c r="I5721" i="5"/>
  <c r="AF5721" i="5"/>
  <c r="AG5721" i="5"/>
  <c r="AH5721" i="5"/>
  <c r="I5722" i="5"/>
  <c r="AF5722" i="5"/>
  <c r="AG5722" i="5"/>
  <c r="AH5722" i="5"/>
  <c r="I5723" i="5"/>
  <c r="AF5723" i="5"/>
  <c r="AG5723" i="5"/>
  <c r="AH5723" i="5"/>
  <c r="I5724" i="5"/>
  <c r="AF5724" i="5"/>
  <c r="AG5724" i="5"/>
  <c r="AH5724" i="5"/>
  <c r="I5725" i="5"/>
  <c r="AF5725" i="5"/>
  <c r="AG5725" i="5"/>
  <c r="AH5725" i="5"/>
  <c r="I5726" i="5"/>
  <c r="AF5726" i="5"/>
  <c r="AG5726" i="5"/>
  <c r="AH5726" i="5"/>
  <c r="I5727" i="5"/>
  <c r="AF5727" i="5"/>
  <c r="AG5727" i="5"/>
  <c r="AH5727" i="5"/>
  <c r="I5728" i="5"/>
  <c r="AF5728" i="5"/>
  <c r="AG5728" i="5"/>
  <c r="AH5728" i="5"/>
  <c r="I5729" i="5"/>
  <c r="AF5729" i="5"/>
  <c r="AG5729" i="5"/>
  <c r="AH5729" i="5"/>
  <c r="I5730" i="5"/>
  <c r="AF5730" i="5"/>
  <c r="AG5730" i="5"/>
  <c r="AH5730" i="5"/>
  <c r="I5731" i="5"/>
  <c r="AF5731" i="5"/>
  <c r="AG5731" i="5"/>
  <c r="AH5731" i="5"/>
  <c r="I5732" i="5"/>
  <c r="AF5732" i="5"/>
  <c r="AG5732" i="5"/>
  <c r="AH5732" i="5"/>
  <c r="I5733" i="5"/>
  <c r="AF5733" i="5"/>
  <c r="AG5733" i="5"/>
  <c r="AH5733" i="5"/>
  <c r="I5734" i="5"/>
  <c r="AF5734" i="5"/>
  <c r="AG5734" i="5"/>
  <c r="AH5734" i="5"/>
  <c r="I5735" i="5"/>
  <c r="AF5735" i="5"/>
  <c r="AG5735" i="5"/>
  <c r="AH5735" i="5"/>
  <c r="I5736" i="5"/>
  <c r="AF5736" i="5"/>
  <c r="AG5736" i="5"/>
  <c r="AH5736" i="5"/>
  <c r="I5737" i="5"/>
  <c r="AF5737" i="5"/>
  <c r="AG5737" i="5"/>
  <c r="AH5737" i="5"/>
  <c r="I5738" i="5"/>
  <c r="AF5738" i="5"/>
  <c r="AG5738" i="5"/>
  <c r="AH5738" i="5"/>
  <c r="I5739" i="5"/>
  <c r="AF5739" i="5"/>
  <c r="AG5739" i="5"/>
  <c r="AH5739" i="5"/>
  <c r="I5740" i="5"/>
  <c r="AF5740" i="5"/>
  <c r="AG5740" i="5"/>
  <c r="AH5740" i="5"/>
  <c r="I5741" i="5"/>
  <c r="AF5741" i="5"/>
  <c r="AG5741" i="5"/>
  <c r="AH5741" i="5"/>
  <c r="I5742" i="5"/>
  <c r="AF5742" i="5"/>
  <c r="AG5742" i="5"/>
  <c r="AH5742" i="5"/>
  <c r="I5743" i="5"/>
  <c r="AF5743" i="5"/>
  <c r="AG5743" i="5"/>
  <c r="AH5743" i="5"/>
  <c r="I5744" i="5"/>
  <c r="AF5744" i="5"/>
  <c r="AG5744" i="5"/>
  <c r="AH5744" i="5"/>
  <c r="I5745" i="5"/>
  <c r="AF5745" i="5"/>
  <c r="AG5745" i="5"/>
  <c r="AH5745" i="5"/>
  <c r="I5746" i="5"/>
  <c r="AF5746" i="5"/>
  <c r="AG5746" i="5"/>
  <c r="AH5746" i="5"/>
  <c r="I5747" i="5"/>
  <c r="AF5747" i="5"/>
  <c r="AG5747" i="5"/>
  <c r="AH5747" i="5"/>
  <c r="I5748" i="5"/>
  <c r="AF5748" i="5"/>
  <c r="AG5748" i="5"/>
  <c r="AH5748" i="5"/>
  <c r="I5749" i="5"/>
  <c r="AF5749" i="5"/>
  <c r="AG5749" i="5"/>
  <c r="AH5749" i="5"/>
  <c r="I5750" i="5"/>
  <c r="AF5750" i="5"/>
  <c r="AG5750" i="5"/>
  <c r="AH5750" i="5"/>
  <c r="I5751" i="5"/>
  <c r="AF5751" i="5"/>
  <c r="AG5751" i="5"/>
  <c r="AH5751" i="5"/>
  <c r="I5752" i="5"/>
  <c r="AF5752" i="5"/>
  <c r="AG5752" i="5"/>
  <c r="AH5752" i="5"/>
  <c r="I5753" i="5"/>
  <c r="AF5753" i="5"/>
  <c r="AG5753" i="5"/>
  <c r="AH5753" i="5"/>
  <c r="I5754" i="5"/>
  <c r="AF5754" i="5"/>
  <c r="AG5754" i="5"/>
  <c r="AH5754" i="5"/>
  <c r="I5755" i="5"/>
  <c r="AF5755" i="5"/>
  <c r="AG5755" i="5"/>
  <c r="AH5755" i="5"/>
  <c r="I5756" i="5"/>
  <c r="AF5756" i="5"/>
  <c r="AG5756" i="5"/>
  <c r="AH5756" i="5"/>
  <c r="I5757" i="5"/>
  <c r="AF5757" i="5"/>
  <c r="AG5757" i="5"/>
  <c r="AH5757" i="5"/>
  <c r="I5758" i="5"/>
  <c r="AF5758" i="5"/>
  <c r="AG5758" i="5"/>
  <c r="AH5758" i="5"/>
  <c r="I5759" i="5"/>
  <c r="AF5759" i="5"/>
  <c r="AG5759" i="5"/>
  <c r="AH5759" i="5"/>
  <c r="I5760" i="5"/>
  <c r="AF5760" i="5"/>
  <c r="AG5760" i="5"/>
  <c r="AH5760" i="5"/>
  <c r="I5761" i="5"/>
  <c r="AF5761" i="5"/>
  <c r="AG5761" i="5"/>
  <c r="AH5761" i="5"/>
  <c r="I5762" i="5"/>
  <c r="AF5762" i="5"/>
  <c r="AG5762" i="5"/>
  <c r="AH5762" i="5"/>
  <c r="I5763" i="5"/>
  <c r="AF5763" i="5"/>
  <c r="AG5763" i="5"/>
  <c r="AH5763" i="5"/>
  <c r="I5764" i="5"/>
  <c r="AF5764" i="5"/>
  <c r="AG5764" i="5"/>
  <c r="AH5764" i="5"/>
  <c r="I5765" i="5"/>
  <c r="AF5765" i="5"/>
  <c r="AG5765" i="5"/>
  <c r="AH5765" i="5"/>
  <c r="I5766" i="5"/>
  <c r="AF5766" i="5"/>
  <c r="AG5766" i="5"/>
  <c r="AH5766" i="5"/>
  <c r="I5767" i="5"/>
  <c r="AF5767" i="5"/>
  <c r="AG5767" i="5"/>
  <c r="AH5767" i="5"/>
  <c r="I5768" i="5"/>
  <c r="AF5768" i="5"/>
  <c r="AG5768" i="5"/>
  <c r="AH5768" i="5"/>
  <c r="I5769" i="5"/>
  <c r="AF5769" i="5"/>
  <c r="AG5769" i="5"/>
  <c r="AH5769" i="5"/>
  <c r="I5770" i="5"/>
  <c r="AF5770" i="5"/>
  <c r="AG5770" i="5"/>
  <c r="AH5770" i="5"/>
  <c r="I5771" i="5"/>
  <c r="AF5771" i="5"/>
  <c r="AG5771" i="5"/>
  <c r="AH5771" i="5"/>
  <c r="I5772" i="5"/>
  <c r="AF5772" i="5"/>
  <c r="AG5772" i="5"/>
  <c r="AH5772" i="5"/>
  <c r="I5773" i="5"/>
  <c r="AF5773" i="5"/>
  <c r="AG5773" i="5"/>
  <c r="AH5773" i="5"/>
  <c r="I5774" i="5"/>
  <c r="AF5774" i="5"/>
  <c r="AG5774" i="5"/>
  <c r="AH5774" i="5"/>
  <c r="I5775" i="5"/>
  <c r="AF5775" i="5"/>
  <c r="AG5775" i="5"/>
  <c r="AH5775" i="5"/>
  <c r="I5776" i="5"/>
  <c r="AF5776" i="5"/>
  <c r="AG5776" i="5"/>
  <c r="AH5776" i="5"/>
  <c r="I5777" i="5"/>
  <c r="AF5777" i="5"/>
  <c r="AG5777" i="5"/>
  <c r="AH5777" i="5"/>
  <c r="I5778" i="5"/>
  <c r="AF5778" i="5"/>
  <c r="AG5778" i="5"/>
  <c r="AH5778" i="5"/>
  <c r="I5779" i="5"/>
  <c r="AF5779" i="5"/>
  <c r="AG5779" i="5"/>
  <c r="AH5779" i="5"/>
  <c r="I5780" i="5"/>
  <c r="AF5780" i="5"/>
  <c r="AG5780" i="5"/>
  <c r="AH5780" i="5"/>
  <c r="I5781" i="5"/>
  <c r="AF5781" i="5"/>
  <c r="AG5781" i="5"/>
  <c r="AH5781" i="5"/>
  <c r="I5782" i="5"/>
  <c r="AF5782" i="5"/>
  <c r="AG5782" i="5"/>
  <c r="AH5782" i="5"/>
  <c r="I5783" i="5"/>
  <c r="AF5783" i="5"/>
  <c r="AG5783" i="5"/>
  <c r="AH5783" i="5"/>
  <c r="I5784" i="5"/>
  <c r="AF5784" i="5"/>
  <c r="AG5784" i="5"/>
  <c r="AH5784" i="5"/>
  <c r="I5785" i="5"/>
  <c r="AF5785" i="5"/>
  <c r="AG5785" i="5"/>
  <c r="AH5785" i="5"/>
  <c r="I5786" i="5"/>
  <c r="AF5786" i="5"/>
  <c r="AG5786" i="5"/>
  <c r="AH5786" i="5"/>
  <c r="I5787" i="5"/>
  <c r="AF5787" i="5"/>
  <c r="AG5787" i="5"/>
  <c r="AH5787" i="5"/>
  <c r="I5788" i="5"/>
  <c r="AF5788" i="5"/>
  <c r="AG5788" i="5"/>
  <c r="AH5788" i="5"/>
  <c r="I5789" i="5"/>
  <c r="AF5789" i="5"/>
  <c r="AG5789" i="5"/>
  <c r="AH5789" i="5"/>
  <c r="I5790" i="5"/>
  <c r="AF5790" i="5"/>
  <c r="AG5790" i="5"/>
  <c r="AH5790" i="5"/>
  <c r="I5791" i="5"/>
  <c r="AF5791" i="5"/>
  <c r="AG5791" i="5"/>
  <c r="AH5791" i="5"/>
  <c r="I5792" i="5"/>
  <c r="AF5792" i="5"/>
  <c r="AG5792" i="5"/>
  <c r="AH5792" i="5"/>
  <c r="I5793" i="5"/>
  <c r="AF5793" i="5"/>
  <c r="AG5793" i="5"/>
  <c r="AH5793" i="5"/>
  <c r="I5794" i="5"/>
  <c r="AF5794" i="5"/>
  <c r="AG5794" i="5"/>
  <c r="AH5794" i="5"/>
  <c r="I5795" i="5"/>
  <c r="AF5795" i="5"/>
  <c r="AG5795" i="5"/>
  <c r="AH5795" i="5"/>
  <c r="I5796" i="5"/>
  <c r="AF5796" i="5"/>
  <c r="AG5796" i="5"/>
  <c r="AH5796" i="5"/>
  <c r="I5797" i="5"/>
  <c r="AF5797" i="5"/>
  <c r="AG5797" i="5"/>
  <c r="AH5797" i="5"/>
  <c r="I5798" i="5"/>
  <c r="AF5798" i="5"/>
  <c r="AG5798" i="5"/>
  <c r="AH5798" i="5"/>
  <c r="I5799" i="5"/>
  <c r="AF5799" i="5"/>
  <c r="AG5799" i="5"/>
  <c r="AH5799" i="5"/>
  <c r="I5800" i="5"/>
  <c r="AF5800" i="5"/>
  <c r="AG5800" i="5"/>
  <c r="AH5800" i="5"/>
  <c r="I5801" i="5"/>
  <c r="AF5801" i="5"/>
  <c r="AG5801" i="5"/>
  <c r="AH5801" i="5"/>
  <c r="I5802" i="5"/>
  <c r="AF5802" i="5"/>
  <c r="AG5802" i="5"/>
  <c r="AH5802" i="5"/>
  <c r="I5803" i="5"/>
  <c r="AF5803" i="5"/>
  <c r="AG5803" i="5"/>
  <c r="AH5803" i="5"/>
  <c r="I5804" i="5"/>
  <c r="AF5804" i="5"/>
  <c r="AG5804" i="5"/>
  <c r="AH5804" i="5"/>
  <c r="I5805" i="5"/>
  <c r="AF5805" i="5"/>
  <c r="AG5805" i="5"/>
  <c r="AH5805" i="5"/>
  <c r="I5806" i="5"/>
  <c r="AF5806" i="5"/>
  <c r="AG5806" i="5"/>
  <c r="AH5806" i="5"/>
  <c r="I5807" i="5"/>
  <c r="AF5807" i="5"/>
  <c r="AG5807" i="5"/>
  <c r="AH5807" i="5"/>
  <c r="I5808" i="5"/>
  <c r="AF5808" i="5"/>
  <c r="AG5808" i="5"/>
  <c r="AH5808" i="5"/>
  <c r="I5809" i="5"/>
  <c r="AF5809" i="5"/>
  <c r="AG5809" i="5"/>
  <c r="AH5809" i="5"/>
  <c r="I5810" i="5"/>
  <c r="AF5810" i="5"/>
  <c r="AG5810" i="5"/>
  <c r="AH5810" i="5"/>
  <c r="I5811" i="5"/>
  <c r="AF5811" i="5"/>
  <c r="AG5811" i="5"/>
  <c r="AH5811" i="5"/>
  <c r="I5812" i="5"/>
  <c r="AF5812" i="5"/>
  <c r="AG5812" i="5"/>
  <c r="AH5812" i="5"/>
  <c r="I5813" i="5"/>
  <c r="AF5813" i="5"/>
  <c r="AG5813" i="5"/>
  <c r="AH5813" i="5"/>
  <c r="I5814" i="5"/>
  <c r="AF5814" i="5"/>
  <c r="AG5814" i="5"/>
  <c r="AH5814" i="5"/>
  <c r="I5815" i="5"/>
  <c r="AF5815" i="5"/>
  <c r="AG5815" i="5"/>
  <c r="AH5815" i="5"/>
  <c r="I5816" i="5"/>
  <c r="AF5816" i="5"/>
  <c r="AG5816" i="5"/>
  <c r="AH5816" i="5"/>
  <c r="I5817" i="5"/>
  <c r="AF5817" i="5"/>
  <c r="AG5817" i="5"/>
  <c r="AH5817" i="5"/>
  <c r="I5818" i="5"/>
  <c r="AF5818" i="5"/>
  <c r="AG5818" i="5"/>
  <c r="AH5818" i="5"/>
  <c r="I5819" i="5"/>
  <c r="AF5819" i="5"/>
  <c r="AG5819" i="5"/>
  <c r="AH5819" i="5"/>
  <c r="I5820" i="5"/>
  <c r="AF5820" i="5"/>
  <c r="AG5820" i="5"/>
  <c r="AH5820" i="5"/>
  <c r="I5821" i="5"/>
  <c r="AF5821" i="5"/>
  <c r="AG5821" i="5"/>
  <c r="AH5821" i="5"/>
  <c r="I5822" i="5"/>
  <c r="AF5822" i="5"/>
  <c r="AG5822" i="5"/>
  <c r="AH5822" i="5"/>
  <c r="I5823" i="5"/>
  <c r="AF5823" i="5"/>
  <c r="AG5823" i="5"/>
  <c r="AH5823" i="5"/>
  <c r="I5824" i="5"/>
  <c r="AF5824" i="5"/>
  <c r="AG5824" i="5"/>
  <c r="AH5824" i="5"/>
  <c r="I5825" i="5"/>
  <c r="AF5825" i="5"/>
  <c r="AG5825" i="5"/>
  <c r="AH5825" i="5"/>
  <c r="I5826" i="5"/>
  <c r="AF5826" i="5"/>
  <c r="AG5826" i="5"/>
  <c r="AH5826" i="5"/>
  <c r="I5827" i="5"/>
  <c r="AF5827" i="5"/>
  <c r="AG5827" i="5"/>
  <c r="AH5827" i="5"/>
  <c r="I5828" i="5"/>
  <c r="AF5828" i="5"/>
  <c r="AG5828" i="5"/>
  <c r="AH5828" i="5"/>
  <c r="I5829" i="5"/>
  <c r="AF5829" i="5"/>
  <c r="AG5829" i="5"/>
  <c r="AH5829" i="5"/>
  <c r="I5830" i="5"/>
  <c r="AF5830" i="5"/>
  <c r="AG5830" i="5"/>
  <c r="AH5830" i="5"/>
  <c r="I5831" i="5"/>
  <c r="AF5831" i="5"/>
  <c r="AG5831" i="5"/>
  <c r="AH5831" i="5"/>
  <c r="I5832" i="5"/>
  <c r="AF5832" i="5"/>
  <c r="AG5832" i="5"/>
  <c r="AH5832" i="5"/>
  <c r="I5833" i="5"/>
  <c r="AF5833" i="5"/>
  <c r="AG5833" i="5"/>
  <c r="AH5833" i="5"/>
  <c r="I5834" i="5"/>
  <c r="AF5834" i="5"/>
  <c r="AG5834" i="5"/>
  <c r="AH5834" i="5"/>
  <c r="I5835" i="5"/>
  <c r="AF5835" i="5"/>
  <c r="AG5835" i="5"/>
  <c r="AH5835" i="5"/>
  <c r="I5836" i="5"/>
  <c r="AF5836" i="5"/>
  <c r="AG5836" i="5"/>
  <c r="AH5836" i="5"/>
  <c r="I5837" i="5"/>
  <c r="AF5837" i="5"/>
  <c r="AG5837" i="5"/>
  <c r="AH5837" i="5"/>
  <c r="I5838" i="5"/>
  <c r="AF5838" i="5"/>
  <c r="AG5838" i="5"/>
  <c r="AH5838" i="5"/>
  <c r="I5839" i="5"/>
  <c r="AF5839" i="5"/>
  <c r="AG5839" i="5"/>
  <c r="AH5839" i="5"/>
  <c r="I5840" i="5"/>
  <c r="AF5840" i="5"/>
  <c r="AG5840" i="5"/>
  <c r="AH5840" i="5"/>
  <c r="I5841" i="5"/>
  <c r="AF5841" i="5"/>
  <c r="AG5841" i="5"/>
  <c r="AH5841" i="5"/>
  <c r="I5842" i="5"/>
  <c r="AF5842" i="5"/>
  <c r="AG5842" i="5"/>
  <c r="AH5842" i="5"/>
  <c r="I5843" i="5"/>
  <c r="AF5843" i="5"/>
  <c r="AG5843" i="5"/>
  <c r="AH5843" i="5"/>
  <c r="I5844" i="5"/>
  <c r="AF5844" i="5"/>
  <c r="AG5844" i="5"/>
  <c r="AH5844" i="5"/>
  <c r="I5845" i="5"/>
  <c r="AF5845" i="5"/>
  <c r="AG5845" i="5"/>
  <c r="AH5845" i="5"/>
  <c r="I5846" i="5"/>
  <c r="AF5846" i="5"/>
  <c r="AG5846" i="5"/>
  <c r="AH5846" i="5"/>
  <c r="I5847" i="5"/>
  <c r="AF5847" i="5"/>
  <c r="AG5847" i="5"/>
  <c r="AH5847" i="5"/>
  <c r="I5848" i="5"/>
  <c r="AF5848" i="5"/>
  <c r="AG5848" i="5"/>
  <c r="AH5848" i="5"/>
  <c r="I5849" i="5"/>
  <c r="AF5849" i="5"/>
  <c r="AG5849" i="5"/>
  <c r="AH5849" i="5"/>
  <c r="I5850" i="5"/>
  <c r="AF5850" i="5"/>
  <c r="AG5850" i="5"/>
  <c r="AH5850" i="5"/>
  <c r="I5851" i="5"/>
  <c r="AF5851" i="5"/>
  <c r="AG5851" i="5"/>
  <c r="AH5851" i="5"/>
  <c r="I5852" i="5"/>
  <c r="AF5852" i="5"/>
  <c r="AG5852" i="5"/>
  <c r="AH5852" i="5"/>
  <c r="I5853" i="5"/>
  <c r="AF5853" i="5"/>
  <c r="AG5853" i="5"/>
  <c r="AH5853" i="5"/>
  <c r="I5854" i="5"/>
  <c r="AF5854" i="5"/>
  <c r="AG5854" i="5"/>
  <c r="AH5854" i="5"/>
  <c r="I5855" i="5"/>
  <c r="AF5855" i="5"/>
  <c r="AG5855" i="5"/>
  <c r="AH5855" i="5"/>
  <c r="I5856" i="5"/>
  <c r="AF5856" i="5"/>
  <c r="AG5856" i="5"/>
  <c r="AH5856" i="5"/>
  <c r="I5857" i="5"/>
  <c r="AF5857" i="5"/>
  <c r="AG5857" i="5"/>
  <c r="AH5857" i="5"/>
  <c r="I5858" i="5"/>
  <c r="AF5858" i="5"/>
  <c r="AG5858" i="5"/>
  <c r="AH5858" i="5"/>
  <c r="I5859" i="5"/>
  <c r="AF5859" i="5"/>
  <c r="AG5859" i="5"/>
  <c r="AH5859" i="5"/>
  <c r="I5860" i="5"/>
  <c r="AF5860" i="5"/>
  <c r="AG5860" i="5"/>
  <c r="AH5860" i="5"/>
  <c r="I5861" i="5"/>
  <c r="AF5861" i="5"/>
  <c r="AG5861" i="5"/>
  <c r="AH5861" i="5"/>
  <c r="I5862" i="5"/>
  <c r="AF5862" i="5"/>
  <c r="AG5862" i="5"/>
  <c r="AH5862" i="5"/>
  <c r="I5863" i="5"/>
  <c r="AF5863" i="5"/>
  <c r="AG5863" i="5"/>
  <c r="AH5863" i="5"/>
  <c r="I5864" i="5"/>
  <c r="AF5864" i="5"/>
  <c r="AG5864" i="5"/>
  <c r="AH5864" i="5"/>
  <c r="I5865" i="5"/>
  <c r="AF5865" i="5"/>
  <c r="AG5865" i="5"/>
  <c r="AH5865" i="5"/>
  <c r="I5866" i="5"/>
  <c r="AF5866" i="5"/>
  <c r="AG5866" i="5"/>
  <c r="AH5866" i="5"/>
  <c r="I5867" i="5"/>
  <c r="AF5867" i="5"/>
  <c r="AG5867" i="5"/>
  <c r="AH5867" i="5"/>
  <c r="I5868" i="5"/>
  <c r="AF5868" i="5"/>
  <c r="AG5868" i="5"/>
  <c r="AH5868" i="5"/>
  <c r="I5869" i="5"/>
  <c r="AF5869" i="5"/>
  <c r="AG5869" i="5"/>
  <c r="AH5869" i="5"/>
  <c r="I5870" i="5"/>
  <c r="AF5870" i="5"/>
  <c r="AG5870" i="5"/>
  <c r="AH5870" i="5"/>
  <c r="I5871" i="5"/>
  <c r="AF5871" i="5"/>
  <c r="AG5871" i="5"/>
  <c r="AH5871" i="5"/>
  <c r="I5872" i="5"/>
  <c r="AF5872" i="5"/>
  <c r="AG5872" i="5"/>
  <c r="AH5872" i="5"/>
  <c r="I5873" i="5"/>
  <c r="AF5873" i="5"/>
  <c r="AG5873" i="5"/>
  <c r="AH5873" i="5"/>
  <c r="I5874" i="5"/>
  <c r="AF5874" i="5"/>
  <c r="AG5874" i="5"/>
  <c r="AH5874" i="5"/>
  <c r="I5875" i="5"/>
  <c r="AF5875" i="5"/>
  <c r="AG5875" i="5"/>
  <c r="AH5875" i="5"/>
  <c r="I5876" i="5"/>
  <c r="AF5876" i="5"/>
  <c r="AG5876" i="5"/>
  <c r="AH5876" i="5"/>
  <c r="I5877" i="5"/>
  <c r="AF5877" i="5"/>
  <c r="AG5877" i="5"/>
  <c r="AH5877" i="5"/>
  <c r="I5878" i="5"/>
  <c r="AF5878" i="5"/>
  <c r="AG5878" i="5"/>
  <c r="AH5878" i="5"/>
  <c r="I5879" i="5"/>
  <c r="AF5879" i="5"/>
  <c r="AG5879" i="5"/>
  <c r="AH5879" i="5"/>
  <c r="I5880" i="5"/>
  <c r="AF5880" i="5"/>
  <c r="AG5880" i="5"/>
  <c r="AH5880" i="5"/>
  <c r="I5881" i="5"/>
  <c r="AF5881" i="5"/>
  <c r="AG5881" i="5"/>
  <c r="AH5881" i="5"/>
  <c r="I5882" i="5"/>
  <c r="AF5882" i="5"/>
  <c r="AG5882" i="5"/>
  <c r="AH5882" i="5"/>
  <c r="I5883" i="5"/>
  <c r="AF5883" i="5"/>
  <c r="AG5883" i="5"/>
  <c r="AH5883" i="5"/>
  <c r="I5884" i="5"/>
  <c r="AF5884" i="5"/>
  <c r="AG5884" i="5"/>
  <c r="AH5884" i="5"/>
  <c r="I5885" i="5"/>
  <c r="AF5885" i="5"/>
  <c r="AG5885" i="5"/>
  <c r="AH5885" i="5"/>
  <c r="I5886" i="5"/>
  <c r="AF5886" i="5"/>
  <c r="AG5886" i="5"/>
  <c r="AH5886" i="5"/>
  <c r="I5887" i="5"/>
  <c r="AF5887" i="5"/>
  <c r="AG5887" i="5"/>
  <c r="AH5887" i="5"/>
  <c r="I5888" i="5"/>
  <c r="AF5888" i="5"/>
  <c r="AG5888" i="5"/>
  <c r="AH5888" i="5"/>
  <c r="I5889" i="5"/>
  <c r="AF5889" i="5"/>
  <c r="AG5889" i="5"/>
  <c r="AH5889" i="5"/>
  <c r="I5890" i="5"/>
  <c r="AF5890" i="5"/>
  <c r="AG5890" i="5"/>
  <c r="AH5890" i="5"/>
  <c r="I5891" i="5"/>
  <c r="AF5891" i="5"/>
  <c r="AG5891" i="5"/>
  <c r="AH5891" i="5"/>
  <c r="I5892" i="5"/>
  <c r="AF5892" i="5"/>
  <c r="AG5892" i="5"/>
  <c r="AH5892" i="5"/>
  <c r="I5893" i="5"/>
  <c r="AF5893" i="5"/>
  <c r="AG5893" i="5"/>
  <c r="AH5893" i="5"/>
  <c r="I5894" i="5"/>
  <c r="AF5894" i="5"/>
  <c r="AG5894" i="5"/>
  <c r="AH5894" i="5"/>
  <c r="I5895" i="5"/>
  <c r="AF5895" i="5"/>
  <c r="AG5895" i="5"/>
  <c r="AH5895" i="5"/>
  <c r="I5896" i="5"/>
  <c r="AF5896" i="5"/>
  <c r="AG5896" i="5"/>
  <c r="AH5896" i="5"/>
  <c r="I5897" i="5"/>
  <c r="AF5897" i="5"/>
  <c r="AG5897" i="5"/>
  <c r="AH5897" i="5"/>
  <c r="I5898" i="5"/>
  <c r="AF5898" i="5"/>
  <c r="AG5898" i="5"/>
  <c r="AH5898" i="5"/>
  <c r="I5899" i="5"/>
  <c r="AF5899" i="5"/>
  <c r="AG5899" i="5"/>
  <c r="AH5899" i="5"/>
  <c r="I5900" i="5"/>
  <c r="AF5900" i="5"/>
  <c r="AG5900" i="5"/>
  <c r="AH5900" i="5"/>
  <c r="I5901" i="5"/>
  <c r="AF5901" i="5"/>
  <c r="AG5901" i="5"/>
  <c r="AH5901" i="5"/>
  <c r="I5902" i="5"/>
  <c r="AF5902" i="5"/>
  <c r="AG5902" i="5"/>
  <c r="AH5902" i="5"/>
  <c r="I5903" i="5"/>
  <c r="AF5903" i="5"/>
  <c r="AG5903" i="5"/>
  <c r="AH5903" i="5"/>
  <c r="I5904" i="5"/>
  <c r="AF5904" i="5"/>
  <c r="AG5904" i="5"/>
  <c r="AH5904" i="5"/>
  <c r="I5905" i="5"/>
  <c r="AF5905" i="5"/>
  <c r="AG5905" i="5"/>
  <c r="AH5905" i="5"/>
  <c r="I5906" i="5"/>
  <c r="AF5906" i="5"/>
  <c r="AG5906" i="5"/>
  <c r="AH5906" i="5"/>
  <c r="I5907" i="5"/>
  <c r="AF5907" i="5"/>
  <c r="AG5907" i="5"/>
  <c r="AH5907" i="5"/>
  <c r="I5908" i="5"/>
  <c r="AF5908" i="5"/>
  <c r="AG5908" i="5"/>
  <c r="AH5908" i="5"/>
  <c r="I5909" i="5"/>
  <c r="AF5909" i="5"/>
  <c r="AG5909" i="5"/>
  <c r="AH5909" i="5"/>
  <c r="I5910" i="5"/>
  <c r="AF5910" i="5"/>
  <c r="AG5910" i="5"/>
  <c r="AH5910" i="5"/>
  <c r="I5911" i="5"/>
  <c r="AF5911" i="5"/>
  <c r="AG5911" i="5"/>
  <c r="AH5911" i="5"/>
  <c r="I5912" i="5"/>
  <c r="AF5912" i="5"/>
  <c r="AG5912" i="5"/>
  <c r="AH5912" i="5"/>
  <c r="I5913" i="5"/>
  <c r="AF5913" i="5"/>
  <c r="AG5913" i="5"/>
  <c r="AH5913" i="5"/>
  <c r="I5914" i="5"/>
  <c r="AF5914" i="5"/>
  <c r="AG5914" i="5"/>
  <c r="AH5914" i="5"/>
  <c r="I5915" i="5"/>
  <c r="AF5915" i="5"/>
  <c r="AG5915" i="5"/>
  <c r="AH5915" i="5"/>
  <c r="I5916" i="5"/>
  <c r="AF5916" i="5"/>
  <c r="AG5916" i="5"/>
  <c r="AH5916" i="5"/>
  <c r="I5917" i="5"/>
  <c r="AF5917" i="5"/>
  <c r="AG5917" i="5"/>
  <c r="AH5917" i="5"/>
  <c r="I5918" i="5"/>
  <c r="AF5918" i="5"/>
  <c r="AG5918" i="5"/>
  <c r="AH5918" i="5"/>
  <c r="I5919" i="5"/>
  <c r="AF5919" i="5"/>
  <c r="AG5919" i="5"/>
  <c r="AH5919" i="5"/>
  <c r="I5920" i="5"/>
  <c r="AF5920" i="5"/>
  <c r="AG5920" i="5"/>
  <c r="AH5920" i="5"/>
  <c r="I5921" i="5"/>
  <c r="AF5921" i="5"/>
  <c r="AG5921" i="5"/>
  <c r="AH5921" i="5"/>
  <c r="I5922" i="5"/>
  <c r="AF5922" i="5"/>
  <c r="AG5922" i="5"/>
  <c r="AH5922" i="5"/>
  <c r="I5923" i="5"/>
  <c r="AF5923" i="5"/>
  <c r="AG5923" i="5"/>
  <c r="AH5923" i="5"/>
  <c r="I5924" i="5"/>
  <c r="AF5924" i="5"/>
  <c r="AG5924" i="5"/>
  <c r="AH5924" i="5"/>
  <c r="I5925" i="5"/>
  <c r="AF5925" i="5"/>
  <c r="AG5925" i="5"/>
  <c r="AH5925" i="5"/>
  <c r="I5926" i="5"/>
  <c r="AF5926" i="5"/>
  <c r="AG5926" i="5"/>
  <c r="AH5926" i="5"/>
  <c r="I5927" i="5"/>
  <c r="AF5927" i="5"/>
  <c r="AG5927" i="5"/>
  <c r="AH5927" i="5"/>
  <c r="I5928" i="5"/>
  <c r="AF5928" i="5"/>
  <c r="AG5928" i="5"/>
  <c r="AH5928" i="5"/>
  <c r="I5929" i="5"/>
  <c r="AF5929" i="5"/>
  <c r="AG5929" i="5"/>
  <c r="AH5929" i="5"/>
  <c r="I5930" i="5"/>
  <c r="AF5930" i="5"/>
  <c r="AG5930" i="5"/>
  <c r="AH5930" i="5"/>
  <c r="I5931" i="5"/>
  <c r="AF5931" i="5"/>
  <c r="AG5931" i="5"/>
  <c r="AH5931" i="5"/>
  <c r="I5932" i="5"/>
  <c r="AF5932" i="5"/>
  <c r="AG5932" i="5"/>
  <c r="AH5932" i="5"/>
  <c r="I5933" i="5"/>
  <c r="AF5933" i="5"/>
  <c r="AG5933" i="5"/>
  <c r="AH5933" i="5"/>
  <c r="I5934" i="5"/>
  <c r="AF5934" i="5"/>
  <c r="AG5934" i="5"/>
  <c r="AH5934" i="5"/>
  <c r="I5935" i="5"/>
  <c r="AF5935" i="5"/>
  <c r="AG5935" i="5"/>
  <c r="AH5935" i="5"/>
  <c r="I5936" i="5"/>
  <c r="AF5936" i="5"/>
  <c r="AG5936" i="5"/>
  <c r="AH5936" i="5"/>
  <c r="I5937" i="5"/>
  <c r="AF5937" i="5"/>
  <c r="AG5937" i="5"/>
  <c r="AH5937" i="5"/>
  <c r="I5938" i="5"/>
  <c r="AF5938" i="5"/>
  <c r="AG5938" i="5"/>
  <c r="AH5938" i="5"/>
  <c r="I5939" i="5"/>
  <c r="AF5939" i="5"/>
  <c r="AG5939" i="5"/>
  <c r="AH5939" i="5"/>
  <c r="I5940" i="5"/>
  <c r="AF5940" i="5"/>
  <c r="AG5940" i="5"/>
  <c r="AH5940" i="5"/>
  <c r="I5941" i="5"/>
  <c r="AF5941" i="5"/>
  <c r="AG5941" i="5"/>
  <c r="AH5941" i="5"/>
  <c r="I5942" i="5"/>
  <c r="AF5942" i="5"/>
  <c r="AG5942" i="5"/>
  <c r="AH5942" i="5"/>
  <c r="I5943" i="5"/>
  <c r="AF5943" i="5"/>
  <c r="AG5943" i="5"/>
  <c r="AH5943" i="5"/>
  <c r="I5944" i="5"/>
  <c r="AF5944" i="5"/>
  <c r="AG5944" i="5"/>
  <c r="AH5944" i="5"/>
  <c r="I5945" i="5"/>
  <c r="AF5945" i="5"/>
  <c r="AG5945" i="5"/>
  <c r="AH5945" i="5"/>
  <c r="I5946" i="5"/>
  <c r="AF5946" i="5"/>
  <c r="AG5946" i="5"/>
  <c r="AH5946" i="5"/>
  <c r="I5947" i="5"/>
  <c r="AF5947" i="5"/>
  <c r="AG5947" i="5"/>
  <c r="AH5947" i="5"/>
  <c r="I5948" i="5"/>
  <c r="AF5948" i="5"/>
  <c r="AG5948" i="5"/>
  <c r="AH5948" i="5"/>
  <c r="I5949" i="5"/>
  <c r="AF5949" i="5"/>
  <c r="AG5949" i="5"/>
  <c r="AH5949" i="5"/>
  <c r="I5950" i="5"/>
  <c r="AF5950" i="5"/>
  <c r="AG5950" i="5"/>
  <c r="AH5950" i="5"/>
  <c r="I5951" i="5"/>
  <c r="AF5951" i="5"/>
  <c r="AG5951" i="5"/>
  <c r="AH5951" i="5"/>
  <c r="I5952" i="5"/>
  <c r="AF5952" i="5"/>
  <c r="AG5952" i="5"/>
  <c r="AH5952" i="5"/>
  <c r="I5953" i="5"/>
  <c r="AF5953" i="5"/>
  <c r="AG5953" i="5"/>
  <c r="AH5953" i="5"/>
  <c r="I5954" i="5"/>
  <c r="AF5954" i="5"/>
  <c r="AG5954" i="5"/>
  <c r="AH5954" i="5"/>
  <c r="I5955" i="5"/>
  <c r="AF5955" i="5"/>
  <c r="AG5955" i="5"/>
  <c r="AH5955" i="5"/>
  <c r="I5956" i="5"/>
  <c r="AF5956" i="5"/>
  <c r="AG5956" i="5"/>
  <c r="AH5956" i="5"/>
  <c r="I5957" i="5"/>
  <c r="AF5957" i="5"/>
  <c r="AG5957" i="5"/>
  <c r="AH5957" i="5"/>
  <c r="I5958" i="5"/>
  <c r="AF5958" i="5"/>
  <c r="AG5958" i="5"/>
  <c r="AH5958" i="5"/>
  <c r="I5959" i="5"/>
  <c r="AF5959" i="5"/>
  <c r="AG5959" i="5"/>
  <c r="AH5959" i="5"/>
  <c r="I5960" i="5"/>
  <c r="AF5960" i="5"/>
  <c r="AG5960" i="5"/>
  <c r="AH5960" i="5"/>
  <c r="I5961" i="5"/>
  <c r="AF5961" i="5"/>
  <c r="AG5961" i="5"/>
  <c r="AH5961" i="5"/>
  <c r="I5962" i="5"/>
  <c r="AF5962" i="5"/>
  <c r="AG5962" i="5"/>
  <c r="AH5962" i="5"/>
  <c r="I5963" i="5"/>
  <c r="AF5963" i="5"/>
  <c r="AG5963" i="5"/>
  <c r="AH5963" i="5"/>
  <c r="I5964" i="5"/>
  <c r="AF5964" i="5"/>
  <c r="AG5964" i="5"/>
  <c r="AH5964" i="5"/>
  <c r="I5965" i="5"/>
  <c r="AF5965" i="5"/>
  <c r="AG5965" i="5"/>
  <c r="AH5965" i="5"/>
  <c r="I5966" i="5"/>
  <c r="AF5966" i="5"/>
  <c r="AG5966" i="5"/>
  <c r="AH5966" i="5"/>
  <c r="I5967" i="5"/>
  <c r="AF5967" i="5"/>
  <c r="AG5967" i="5"/>
  <c r="AH5967" i="5"/>
  <c r="I5968" i="5"/>
  <c r="AF5968" i="5"/>
  <c r="AG5968" i="5"/>
  <c r="AH5968" i="5"/>
  <c r="I5969" i="5"/>
  <c r="AF5969" i="5"/>
  <c r="AG5969" i="5"/>
  <c r="AH5969" i="5"/>
  <c r="I5970" i="5"/>
  <c r="AF5970" i="5"/>
  <c r="AG5970" i="5"/>
  <c r="AH5970" i="5"/>
  <c r="I5971" i="5"/>
  <c r="AF5971" i="5"/>
  <c r="AG5971" i="5"/>
  <c r="AH5971" i="5"/>
  <c r="I5972" i="5"/>
  <c r="AF5972" i="5"/>
  <c r="AG5972" i="5"/>
  <c r="AH5972" i="5"/>
  <c r="I5973" i="5"/>
  <c r="AF5973" i="5"/>
  <c r="AG5973" i="5"/>
  <c r="AH5973" i="5"/>
  <c r="I5974" i="5"/>
  <c r="AF5974" i="5"/>
  <c r="AG5974" i="5"/>
  <c r="AH5974" i="5"/>
  <c r="I5975" i="5"/>
  <c r="AF5975" i="5"/>
  <c r="AG5975" i="5"/>
  <c r="AH5975" i="5"/>
  <c r="I5976" i="5"/>
  <c r="AF5976" i="5"/>
  <c r="AG5976" i="5"/>
  <c r="AH5976" i="5"/>
  <c r="I5977" i="5"/>
  <c r="AF5977" i="5"/>
  <c r="AG5977" i="5"/>
  <c r="AH5977" i="5"/>
  <c r="I5978" i="5"/>
  <c r="AF5978" i="5"/>
  <c r="AG5978" i="5"/>
  <c r="AH5978" i="5"/>
  <c r="I5979" i="5"/>
  <c r="AF5979" i="5"/>
  <c r="AG5979" i="5"/>
  <c r="AH5979" i="5"/>
  <c r="I5980" i="5"/>
  <c r="AF5980" i="5"/>
  <c r="AG5980" i="5"/>
  <c r="AH5980" i="5"/>
  <c r="I5981" i="5"/>
  <c r="AF5981" i="5"/>
  <c r="AG5981" i="5"/>
  <c r="AH5981" i="5"/>
  <c r="I5982" i="5"/>
  <c r="AF5982" i="5"/>
  <c r="AG5982" i="5"/>
  <c r="AH5982" i="5"/>
  <c r="I5983" i="5"/>
  <c r="AF5983" i="5"/>
  <c r="AG5983" i="5"/>
  <c r="AH5983" i="5"/>
  <c r="I5984" i="5"/>
  <c r="AF5984" i="5"/>
  <c r="AG5984" i="5"/>
  <c r="AH5984" i="5"/>
  <c r="I5985" i="5"/>
  <c r="AF5985" i="5"/>
  <c r="AG5985" i="5"/>
  <c r="AH5985" i="5"/>
  <c r="I5986" i="5"/>
  <c r="AF5986" i="5"/>
  <c r="AG5986" i="5"/>
  <c r="AH5986" i="5"/>
  <c r="I5987" i="5"/>
  <c r="AF5987" i="5"/>
  <c r="AG5987" i="5"/>
  <c r="AH5987" i="5"/>
  <c r="I5988" i="5"/>
  <c r="AF5988" i="5"/>
  <c r="AG5988" i="5"/>
  <c r="AH5988" i="5"/>
  <c r="I5989" i="5"/>
  <c r="AF5989" i="5"/>
  <c r="AG5989" i="5"/>
  <c r="AH5989" i="5"/>
  <c r="I5990" i="5"/>
  <c r="AF5990" i="5"/>
  <c r="AG5990" i="5"/>
  <c r="AH5990" i="5"/>
  <c r="I5991" i="5"/>
  <c r="AF5991" i="5"/>
  <c r="AG5991" i="5"/>
  <c r="AH5991" i="5"/>
  <c r="I5992" i="5"/>
  <c r="AF5992" i="5"/>
  <c r="AG5992" i="5"/>
  <c r="AH5992" i="5"/>
  <c r="I5993" i="5"/>
  <c r="AF5993" i="5"/>
  <c r="AG5993" i="5"/>
  <c r="AH5993" i="5"/>
  <c r="I5994" i="5"/>
  <c r="AF5994" i="5"/>
  <c r="AG5994" i="5"/>
  <c r="AH5994" i="5"/>
  <c r="I5995" i="5"/>
  <c r="AF5995" i="5"/>
  <c r="AG5995" i="5"/>
  <c r="AH5995" i="5"/>
  <c r="I5996" i="5"/>
  <c r="AF5996" i="5"/>
  <c r="AG5996" i="5"/>
  <c r="AH5996" i="5"/>
  <c r="I5997" i="5"/>
  <c r="AF5997" i="5"/>
  <c r="AG5997" i="5"/>
  <c r="AH5997" i="5"/>
  <c r="I5998" i="5"/>
  <c r="AF5998" i="5"/>
  <c r="AG5998" i="5"/>
  <c r="AH5998" i="5"/>
  <c r="I5999" i="5"/>
  <c r="AF5999" i="5"/>
  <c r="AG5999" i="5"/>
  <c r="AH5999" i="5"/>
  <c r="I6000" i="5"/>
  <c r="AF6000" i="5"/>
  <c r="AG6000" i="5"/>
  <c r="AH6000" i="5"/>
  <c r="I6001" i="5"/>
  <c r="AF6001" i="5"/>
  <c r="AG6001" i="5"/>
  <c r="AH6001" i="5"/>
  <c r="I6002" i="5"/>
  <c r="AF6002" i="5"/>
  <c r="AG6002" i="5"/>
  <c r="AH6002" i="5"/>
  <c r="I6003" i="5"/>
  <c r="AF6003" i="5"/>
  <c r="AG6003" i="5"/>
  <c r="AH6003" i="5"/>
  <c r="I6004" i="5"/>
  <c r="AF6004" i="5"/>
  <c r="AG6004" i="5"/>
  <c r="AH6004" i="5"/>
  <c r="I6005" i="5"/>
  <c r="AF6005" i="5"/>
  <c r="AG6005" i="5"/>
  <c r="AH6005" i="5"/>
  <c r="I6006" i="5"/>
  <c r="AF6006" i="5"/>
  <c r="AG6006" i="5"/>
  <c r="AH6006" i="5"/>
  <c r="I6007" i="5"/>
  <c r="AF6007" i="5"/>
  <c r="AG6007" i="5"/>
  <c r="AH6007" i="5"/>
  <c r="I6008" i="5"/>
  <c r="AF6008" i="5"/>
  <c r="AG6008" i="5"/>
  <c r="AH6008" i="5"/>
  <c r="I6009" i="5"/>
  <c r="AF6009" i="5"/>
  <c r="AG6009" i="5"/>
  <c r="AH6009" i="5"/>
  <c r="I6010" i="5"/>
  <c r="AF6010" i="5"/>
  <c r="AG6010" i="5"/>
  <c r="AH6010" i="5"/>
  <c r="I6011" i="5"/>
  <c r="AF6011" i="5"/>
  <c r="AG6011" i="5"/>
  <c r="AH6011" i="5"/>
  <c r="I6012" i="5"/>
  <c r="AF6012" i="5"/>
  <c r="AG6012" i="5"/>
  <c r="AH6012" i="5"/>
  <c r="I6013" i="5"/>
  <c r="AF6013" i="5"/>
  <c r="AG6013" i="5"/>
  <c r="AH6013" i="5"/>
  <c r="I6014" i="5"/>
  <c r="AF6014" i="5"/>
  <c r="AG6014" i="5"/>
  <c r="AH6014" i="5"/>
  <c r="I6015" i="5"/>
  <c r="AF6015" i="5"/>
  <c r="AG6015" i="5"/>
  <c r="AH6015" i="5"/>
  <c r="I6016" i="5"/>
  <c r="AF6016" i="5"/>
  <c r="AG6016" i="5"/>
  <c r="AH6016" i="5"/>
  <c r="I6017" i="5"/>
  <c r="AF6017" i="5"/>
  <c r="AG6017" i="5"/>
  <c r="AH6017" i="5"/>
  <c r="I6018" i="5"/>
  <c r="AF6018" i="5"/>
  <c r="AG6018" i="5"/>
  <c r="AH6018" i="5"/>
  <c r="I6019" i="5"/>
  <c r="AF6019" i="5"/>
  <c r="AG6019" i="5"/>
  <c r="AH6019" i="5"/>
  <c r="I6020" i="5"/>
  <c r="AF6020" i="5"/>
  <c r="AG6020" i="5"/>
  <c r="AH6020" i="5"/>
  <c r="I6021" i="5"/>
  <c r="AF6021" i="5"/>
  <c r="AG6021" i="5"/>
  <c r="AH6021" i="5"/>
  <c r="I6022" i="5"/>
  <c r="AF6022" i="5"/>
  <c r="AG6022" i="5"/>
  <c r="AH6022" i="5"/>
  <c r="I6023" i="5"/>
  <c r="AF6023" i="5"/>
  <c r="AG6023" i="5"/>
  <c r="AH6023" i="5"/>
  <c r="I6024" i="5"/>
  <c r="AF6024" i="5"/>
  <c r="AG6024" i="5"/>
  <c r="AH6024" i="5"/>
  <c r="I6025" i="5"/>
  <c r="AF6025" i="5"/>
  <c r="AG6025" i="5"/>
  <c r="AH6025" i="5"/>
  <c r="I6026" i="5"/>
  <c r="AF6026" i="5"/>
  <c r="AG6026" i="5"/>
  <c r="AH6026" i="5"/>
  <c r="I6027" i="5"/>
  <c r="AF6027" i="5"/>
  <c r="AG6027" i="5"/>
  <c r="AH6027" i="5"/>
  <c r="I6028" i="5"/>
  <c r="AF6028" i="5"/>
  <c r="AG6028" i="5"/>
  <c r="AH6028" i="5"/>
  <c r="I6029" i="5"/>
  <c r="AF6029" i="5"/>
  <c r="AG6029" i="5"/>
  <c r="AH6029" i="5"/>
  <c r="I6030" i="5"/>
  <c r="AF6030" i="5"/>
  <c r="AG6030" i="5"/>
  <c r="AH6030" i="5"/>
  <c r="I6031" i="5"/>
  <c r="AF6031" i="5"/>
  <c r="AG6031" i="5"/>
  <c r="AH6031" i="5"/>
  <c r="I6032" i="5"/>
  <c r="AF6032" i="5"/>
  <c r="AG6032" i="5"/>
  <c r="AH6032" i="5"/>
  <c r="I6033" i="5"/>
  <c r="AF6033" i="5"/>
  <c r="AG6033" i="5"/>
  <c r="AH6033" i="5"/>
  <c r="I6034" i="5"/>
  <c r="AF6034" i="5"/>
  <c r="AG6034" i="5"/>
  <c r="AH6034" i="5"/>
  <c r="I6035" i="5"/>
  <c r="AF6035" i="5"/>
  <c r="AG6035" i="5"/>
  <c r="AH6035" i="5"/>
  <c r="I6036" i="5"/>
  <c r="AF6036" i="5"/>
  <c r="AG6036" i="5"/>
  <c r="AH6036" i="5"/>
  <c r="I6037" i="5"/>
  <c r="AF6037" i="5"/>
  <c r="AG6037" i="5"/>
  <c r="AH6037" i="5"/>
  <c r="I6038" i="5"/>
  <c r="AF6038" i="5"/>
  <c r="AG6038" i="5"/>
  <c r="AH6038" i="5"/>
  <c r="I6039" i="5"/>
  <c r="AF6039" i="5"/>
  <c r="AG6039" i="5"/>
  <c r="AH6039" i="5"/>
  <c r="I6040" i="5"/>
  <c r="AF6040" i="5"/>
  <c r="AG6040" i="5"/>
  <c r="AH6040" i="5"/>
  <c r="I6041" i="5"/>
  <c r="AF6041" i="5"/>
  <c r="AG6041" i="5"/>
  <c r="AH6041" i="5"/>
  <c r="I6042" i="5"/>
  <c r="AF6042" i="5"/>
  <c r="AG6042" i="5"/>
  <c r="AH6042" i="5"/>
  <c r="I6043" i="5"/>
  <c r="AF6043" i="5"/>
  <c r="AG6043" i="5"/>
  <c r="AH6043" i="5"/>
  <c r="I6044" i="5"/>
  <c r="AF6044" i="5"/>
  <c r="AG6044" i="5"/>
  <c r="AH6044" i="5"/>
  <c r="I6045" i="5"/>
  <c r="AF6045" i="5"/>
  <c r="AG6045" i="5"/>
  <c r="AH6045" i="5"/>
  <c r="I6046" i="5"/>
  <c r="AF6046" i="5"/>
  <c r="AG6046" i="5"/>
  <c r="AH6046" i="5"/>
  <c r="I6047" i="5"/>
  <c r="AF6047" i="5"/>
  <c r="AG6047" i="5"/>
  <c r="AH6047" i="5"/>
  <c r="I6048" i="5"/>
  <c r="AF6048" i="5"/>
  <c r="AG6048" i="5"/>
  <c r="AH6048" i="5"/>
  <c r="I6049" i="5"/>
  <c r="AF6049" i="5"/>
  <c r="AG6049" i="5"/>
  <c r="AH6049" i="5"/>
  <c r="I6050" i="5"/>
  <c r="AF6050" i="5"/>
  <c r="AG6050" i="5"/>
  <c r="AH6050" i="5"/>
  <c r="I6051" i="5"/>
  <c r="AF6051" i="5"/>
  <c r="AG6051" i="5"/>
  <c r="AH6051" i="5"/>
  <c r="I6052" i="5"/>
  <c r="AF6052" i="5"/>
  <c r="AG6052" i="5"/>
  <c r="AH6052" i="5"/>
  <c r="I6053" i="5"/>
  <c r="AF6053" i="5"/>
  <c r="AG6053" i="5"/>
  <c r="AH6053" i="5"/>
  <c r="I6054" i="5"/>
  <c r="AF6054" i="5"/>
  <c r="AG6054" i="5"/>
  <c r="AH6054" i="5"/>
  <c r="I6055" i="5"/>
  <c r="AF6055" i="5"/>
  <c r="AG6055" i="5"/>
  <c r="AH6055" i="5"/>
  <c r="I6056" i="5"/>
  <c r="AF6056" i="5"/>
  <c r="AG6056" i="5"/>
  <c r="AH6056" i="5"/>
  <c r="I6057" i="5"/>
  <c r="AF6057" i="5"/>
  <c r="AG6057" i="5"/>
  <c r="AH6057" i="5"/>
  <c r="I6058" i="5"/>
  <c r="AF6058" i="5"/>
  <c r="AG6058" i="5"/>
  <c r="AH6058" i="5"/>
  <c r="I6059" i="5"/>
  <c r="AF6059" i="5"/>
  <c r="AG6059" i="5"/>
  <c r="AH6059" i="5"/>
  <c r="I6060" i="5"/>
  <c r="AF6060" i="5"/>
  <c r="AG6060" i="5"/>
  <c r="AH6060" i="5"/>
  <c r="I6061" i="5"/>
  <c r="AF6061" i="5"/>
  <c r="AG6061" i="5"/>
  <c r="AH6061" i="5"/>
  <c r="I6062" i="5"/>
  <c r="AF6062" i="5"/>
  <c r="AG6062" i="5"/>
  <c r="AH6062" i="5"/>
  <c r="I6063" i="5"/>
  <c r="AF6063" i="5"/>
  <c r="AG6063" i="5"/>
  <c r="AH6063" i="5"/>
  <c r="I6064" i="5"/>
  <c r="AF6064" i="5"/>
  <c r="AG6064" i="5"/>
  <c r="AH6064" i="5"/>
  <c r="I6065" i="5"/>
  <c r="AF6065" i="5"/>
  <c r="AG6065" i="5"/>
  <c r="AH6065" i="5"/>
  <c r="I6066" i="5"/>
  <c r="AF6066" i="5"/>
  <c r="AG6066" i="5"/>
  <c r="AH6066" i="5"/>
  <c r="I6067" i="5"/>
  <c r="AF6067" i="5"/>
  <c r="AG6067" i="5"/>
  <c r="AH6067" i="5"/>
  <c r="I6068" i="5"/>
  <c r="AF6068" i="5"/>
  <c r="AG6068" i="5"/>
  <c r="AH6068" i="5"/>
  <c r="I6069" i="5"/>
  <c r="AF6069" i="5"/>
  <c r="AG6069" i="5"/>
  <c r="AH6069" i="5"/>
  <c r="I6070" i="5"/>
  <c r="AF6070" i="5"/>
  <c r="AG6070" i="5"/>
  <c r="AH6070" i="5"/>
  <c r="I6071" i="5"/>
  <c r="AF6071" i="5"/>
  <c r="AG6071" i="5"/>
  <c r="AH6071" i="5"/>
  <c r="I6072" i="5"/>
  <c r="AF6072" i="5"/>
  <c r="AG6072" i="5"/>
  <c r="AH6072" i="5"/>
  <c r="I6073" i="5"/>
  <c r="AF6073" i="5"/>
  <c r="AG6073" i="5"/>
  <c r="AH6073" i="5"/>
  <c r="I6074" i="5"/>
  <c r="AF6074" i="5"/>
  <c r="AG6074" i="5"/>
  <c r="AH6074" i="5"/>
  <c r="I6075" i="5"/>
  <c r="AF6075" i="5"/>
  <c r="AG6075" i="5"/>
  <c r="AH6075" i="5"/>
  <c r="I6076" i="5"/>
  <c r="AF6076" i="5"/>
  <c r="AG6076" i="5"/>
  <c r="AH6076" i="5"/>
  <c r="I6077" i="5"/>
  <c r="AF6077" i="5"/>
  <c r="AG6077" i="5"/>
  <c r="AH6077" i="5"/>
  <c r="I6078" i="5"/>
  <c r="AF6078" i="5"/>
  <c r="AG6078" i="5"/>
  <c r="AH6078" i="5"/>
  <c r="I6079" i="5"/>
  <c r="AF6079" i="5"/>
  <c r="AG6079" i="5"/>
  <c r="AH6079" i="5"/>
  <c r="I6080" i="5"/>
  <c r="AF6080" i="5"/>
  <c r="AG6080" i="5"/>
  <c r="AH6080" i="5"/>
  <c r="I6081" i="5"/>
  <c r="AF6081" i="5"/>
  <c r="AG6081" i="5"/>
  <c r="AH6081" i="5"/>
  <c r="I6082" i="5"/>
  <c r="AF6082" i="5"/>
  <c r="AG6082" i="5"/>
  <c r="AH6082" i="5"/>
  <c r="I6083" i="5"/>
  <c r="AF6083" i="5"/>
  <c r="AG6083" i="5"/>
  <c r="AH6083" i="5"/>
  <c r="I6084" i="5"/>
  <c r="AF6084" i="5"/>
  <c r="AG6084" i="5"/>
  <c r="AH6084" i="5"/>
  <c r="I6085" i="5"/>
  <c r="AF6085" i="5"/>
  <c r="AG6085" i="5"/>
  <c r="AH6085" i="5"/>
  <c r="I6086" i="5"/>
  <c r="AF6086" i="5"/>
  <c r="AG6086" i="5"/>
  <c r="AH6086" i="5"/>
  <c r="I6087" i="5"/>
  <c r="AF6087" i="5"/>
  <c r="AG6087" i="5"/>
  <c r="AH6087" i="5"/>
  <c r="I6088" i="5"/>
  <c r="AF6088" i="5"/>
  <c r="AG6088" i="5"/>
  <c r="AH6088" i="5"/>
  <c r="I6089" i="5"/>
  <c r="AF6089" i="5"/>
  <c r="AG6089" i="5"/>
  <c r="AH6089" i="5"/>
  <c r="I6090" i="5"/>
  <c r="AF6090" i="5"/>
  <c r="AG6090" i="5"/>
  <c r="AH6090" i="5"/>
  <c r="I6091" i="5"/>
  <c r="AF6091" i="5"/>
  <c r="AG6091" i="5"/>
  <c r="AH6091" i="5"/>
  <c r="I6092" i="5"/>
  <c r="AF6092" i="5"/>
  <c r="AG6092" i="5"/>
  <c r="AH6092" i="5"/>
  <c r="I6093" i="5"/>
  <c r="AF6093" i="5"/>
  <c r="AG6093" i="5"/>
  <c r="AH6093" i="5"/>
  <c r="I6094" i="5"/>
  <c r="AF6094" i="5"/>
  <c r="AG6094" i="5"/>
  <c r="AH6094" i="5"/>
  <c r="I6095" i="5"/>
  <c r="AF6095" i="5"/>
  <c r="AG6095" i="5"/>
  <c r="AH6095" i="5"/>
  <c r="I6096" i="5"/>
  <c r="AF6096" i="5"/>
  <c r="AG6096" i="5"/>
  <c r="AH6096" i="5"/>
  <c r="I6097" i="5"/>
  <c r="AF6097" i="5"/>
  <c r="AG6097" i="5"/>
  <c r="AH6097" i="5"/>
  <c r="I6098" i="5"/>
  <c r="AF6098" i="5"/>
  <c r="AG6098" i="5"/>
  <c r="AH6098" i="5"/>
  <c r="I6099" i="5"/>
  <c r="AF6099" i="5"/>
  <c r="AG6099" i="5"/>
  <c r="AH6099" i="5"/>
  <c r="I6100" i="5"/>
  <c r="AF6100" i="5"/>
  <c r="AG6100" i="5"/>
  <c r="AH6100" i="5"/>
  <c r="I6101" i="5"/>
  <c r="AF6101" i="5"/>
  <c r="AG6101" i="5"/>
  <c r="AH6101" i="5"/>
  <c r="I6102" i="5"/>
  <c r="AF6102" i="5"/>
  <c r="AG6102" i="5"/>
  <c r="AH6102" i="5"/>
  <c r="I6103" i="5"/>
  <c r="AF6103" i="5"/>
  <c r="AG6103" i="5"/>
  <c r="AH6103" i="5"/>
  <c r="I6104" i="5"/>
  <c r="AF6104" i="5"/>
  <c r="AG6104" i="5"/>
  <c r="AH6104" i="5"/>
  <c r="I6105" i="5"/>
  <c r="AF6105" i="5"/>
  <c r="AG6105" i="5"/>
  <c r="AH6105" i="5"/>
  <c r="I6106" i="5"/>
  <c r="AF6106" i="5"/>
  <c r="AG6106" i="5"/>
  <c r="AH6106" i="5"/>
  <c r="I6107" i="5"/>
  <c r="AF6107" i="5"/>
  <c r="AG6107" i="5"/>
  <c r="AH6107" i="5"/>
  <c r="I6108" i="5"/>
  <c r="AF6108" i="5"/>
  <c r="AG6108" i="5"/>
  <c r="AH6108" i="5"/>
  <c r="I6109" i="5"/>
  <c r="AF6109" i="5"/>
  <c r="AG6109" i="5"/>
  <c r="AH6109" i="5"/>
  <c r="I6110" i="5"/>
  <c r="AF6110" i="5"/>
  <c r="AG6110" i="5"/>
  <c r="AH6110" i="5"/>
  <c r="I6111" i="5"/>
  <c r="AF6111" i="5"/>
  <c r="AG6111" i="5"/>
  <c r="AH6111" i="5"/>
  <c r="I6112" i="5"/>
  <c r="AF6112" i="5"/>
  <c r="AG6112" i="5"/>
  <c r="AH6112" i="5"/>
  <c r="I6113" i="5"/>
  <c r="AF6113" i="5"/>
  <c r="AG6113" i="5"/>
  <c r="AH6113" i="5"/>
  <c r="I6114" i="5"/>
  <c r="AF6114" i="5"/>
  <c r="AG6114" i="5"/>
  <c r="AH6114" i="5"/>
  <c r="I6115" i="5"/>
  <c r="AF6115" i="5"/>
  <c r="AG6115" i="5"/>
  <c r="AH6115" i="5"/>
  <c r="I6116" i="5"/>
  <c r="AF6116" i="5"/>
  <c r="AG6116" i="5"/>
  <c r="AH6116" i="5"/>
  <c r="I6117" i="5"/>
  <c r="AF6117" i="5"/>
  <c r="AG6117" i="5"/>
  <c r="AH6117" i="5"/>
  <c r="I6118" i="5"/>
  <c r="AF6118" i="5"/>
  <c r="AG6118" i="5"/>
  <c r="AH6118" i="5"/>
  <c r="I6119" i="5"/>
  <c r="AF6119" i="5"/>
  <c r="AG6119" i="5"/>
  <c r="AH6119" i="5"/>
  <c r="I6120" i="5"/>
  <c r="AF6120" i="5"/>
  <c r="AG6120" i="5"/>
  <c r="AH6120" i="5"/>
  <c r="I6121" i="5"/>
  <c r="AF6121" i="5"/>
  <c r="AG6121" i="5"/>
  <c r="AH6121" i="5"/>
  <c r="I6122" i="5"/>
  <c r="AF6122" i="5"/>
  <c r="AG6122" i="5"/>
  <c r="AH6122" i="5"/>
  <c r="I6123" i="5"/>
  <c r="AF6123" i="5"/>
  <c r="AG6123" i="5"/>
  <c r="AH6123" i="5"/>
  <c r="I6124" i="5"/>
  <c r="AF6124" i="5"/>
  <c r="AG6124" i="5"/>
  <c r="AH6124" i="5"/>
  <c r="I6125" i="5"/>
  <c r="AF6125" i="5"/>
  <c r="AG6125" i="5"/>
  <c r="AH6125" i="5"/>
  <c r="I6126" i="5"/>
  <c r="AF6126" i="5"/>
  <c r="AG6126" i="5"/>
  <c r="AH6126" i="5"/>
  <c r="I6127" i="5"/>
  <c r="AF6127" i="5"/>
  <c r="AG6127" i="5"/>
  <c r="AH6127" i="5"/>
  <c r="I6128" i="5"/>
  <c r="AF6128" i="5"/>
  <c r="AG6128" i="5"/>
  <c r="AH6128" i="5"/>
  <c r="I6129" i="5"/>
  <c r="AF6129" i="5"/>
  <c r="AG6129" i="5"/>
  <c r="AH6129" i="5"/>
  <c r="I6130" i="5"/>
  <c r="AF6130" i="5"/>
  <c r="AG6130" i="5"/>
  <c r="AH6130" i="5"/>
  <c r="I6131" i="5"/>
  <c r="AF6131" i="5"/>
  <c r="AG6131" i="5"/>
  <c r="AH6131" i="5"/>
  <c r="I6132" i="5"/>
  <c r="AF6132" i="5"/>
  <c r="AG6132" i="5"/>
  <c r="AH6132" i="5"/>
  <c r="I6133" i="5"/>
  <c r="AF6133" i="5"/>
  <c r="AG6133" i="5"/>
  <c r="AH6133" i="5"/>
  <c r="I6134" i="5"/>
  <c r="AF6134" i="5"/>
  <c r="AG6134" i="5"/>
  <c r="AH6134" i="5"/>
  <c r="I6135" i="5"/>
  <c r="AF6135" i="5"/>
  <c r="AG6135" i="5"/>
  <c r="AH6135" i="5"/>
  <c r="I6136" i="5"/>
  <c r="AF6136" i="5"/>
  <c r="AG6136" i="5"/>
  <c r="AH6136" i="5"/>
  <c r="I6137" i="5"/>
  <c r="AF6137" i="5"/>
  <c r="AG6137" i="5"/>
  <c r="AH6137" i="5"/>
  <c r="I6138" i="5"/>
  <c r="AF6138" i="5"/>
  <c r="AG6138" i="5"/>
  <c r="AH6138" i="5"/>
  <c r="I6139" i="5"/>
  <c r="AF6139" i="5"/>
  <c r="AG6139" i="5"/>
  <c r="AH6139" i="5"/>
  <c r="I6140" i="5"/>
  <c r="AF6140" i="5"/>
  <c r="AG6140" i="5"/>
  <c r="AH6140" i="5"/>
  <c r="I6141" i="5"/>
  <c r="AF6141" i="5"/>
  <c r="AG6141" i="5"/>
  <c r="AH6141" i="5"/>
  <c r="I6142" i="5"/>
  <c r="AF6142" i="5"/>
  <c r="AG6142" i="5"/>
  <c r="AH6142" i="5"/>
  <c r="I6143" i="5"/>
  <c r="AF6143" i="5"/>
  <c r="AG6143" i="5"/>
  <c r="AH6143" i="5"/>
  <c r="I6144" i="5"/>
  <c r="AF6144" i="5"/>
  <c r="AG6144" i="5"/>
  <c r="AH6144" i="5"/>
  <c r="I6145" i="5"/>
  <c r="AF6145" i="5"/>
  <c r="AG6145" i="5"/>
  <c r="AH6145" i="5"/>
  <c r="I6146" i="5"/>
  <c r="AF6146" i="5"/>
  <c r="AG6146" i="5"/>
  <c r="AH6146" i="5"/>
  <c r="I6147" i="5"/>
  <c r="AF6147" i="5"/>
  <c r="AG6147" i="5"/>
  <c r="AH6147" i="5"/>
  <c r="I6148" i="5"/>
  <c r="AF6148" i="5"/>
  <c r="AG6148" i="5"/>
  <c r="AH6148" i="5"/>
  <c r="I6149" i="5"/>
  <c r="AF6149" i="5"/>
  <c r="AG6149" i="5"/>
  <c r="AH6149" i="5"/>
  <c r="I6150" i="5"/>
  <c r="AF6150" i="5"/>
  <c r="AG6150" i="5"/>
  <c r="AH6150" i="5"/>
  <c r="I6151" i="5"/>
  <c r="AF6151" i="5"/>
  <c r="AG6151" i="5"/>
  <c r="AH6151" i="5"/>
  <c r="I6152" i="5"/>
  <c r="AF6152" i="5"/>
  <c r="AG6152" i="5"/>
  <c r="AH6152" i="5"/>
  <c r="I6153" i="5"/>
  <c r="AF6153" i="5"/>
  <c r="AG6153" i="5"/>
  <c r="AH6153" i="5"/>
  <c r="I6154" i="5"/>
  <c r="AF6154" i="5"/>
  <c r="AG6154" i="5"/>
  <c r="AH6154" i="5"/>
  <c r="I6155" i="5"/>
  <c r="AF6155" i="5"/>
  <c r="AG6155" i="5"/>
  <c r="AH6155" i="5"/>
  <c r="I6156" i="5"/>
  <c r="AF6156" i="5"/>
  <c r="AG6156" i="5"/>
  <c r="AH6156" i="5"/>
  <c r="I6157" i="5"/>
  <c r="AF6157" i="5"/>
  <c r="AG6157" i="5"/>
  <c r="AH6157" i="5"/>
  <c r="I6158" i="5"/>
  <c r="AF6158" i="5"/>
  <c r="AG6158" i="5"/>
  <c r="AH6158" i="5"/>
  <c r="I6159" i="5"/>
  <c r="AF6159" i="5"/>
  <c r="AG6159" i="5"/>
  <c r="AH6159" i="5"/>
  <c r="I6160" i="5"/>
  <c r="AF6160" i="5"/>
  <c r="AG6160" i="5"/>
  <c r="AH6160" i="5"/>
  <c r="I6161" i="5"/>
  <c r="AF6161" i="5"/>
  <c r="AG6161" i="5"/>
  <c r="AH6161" i="5"/>
  <c r="I6162" i="5"/>
  <c r="AF6162" i="5"/>
  <c r="AG6162" i="5"/>
  <c r="AH6162" i="5"/>
  <c r="I6163" i="5"/>
  <c r="AF6163" i="5"/>
  <c r="AG6163" i="5"/>
  <c r="AH6163" i="5"/>
  <c r="I6164" i="5"/>
  <c r="AF6164" i="5"/>
  <c r="AG6164" i="5"/>
  <c r="AH6164" i="5"/>
  <c r="I6165" i="5"/>
  <c r="AF6165" i="5"/>
  <c r="AG6165" i="5"/>
  <c r="AH6165" i="5"/>
  <c r="I6166" i="5"/>
  <c r="AF6166" i="5"/>
  <c r="AG6166" i="5"/>
  <c r="AH6166" i="5"/>
  <c r="I6167" i="5"/>
  <c r="AF6167" i="5"/>
  <c r="AG6167" i="5"/>
  <c r="AH6167" i="5"/>
  <c r="I6168" i="5"/>
  <c r="AF6168" i="5"/>
  <c r="AG6168" i="5"/>
  <c r="AH6168" i="5"/>
  <c r="I6169" i="5"/>
  <c r="AF6169" i="5"/>
  <c r="AG6169" i="5"/>
  <c r="AH6169" i="5"/>
  <c r="I6170" i="5"/>
  <c r="AF6170" i="5"/>
  <c r="AG6170" i="5"/>
  <c r="AH6170" i="5"/>
  <c r="I6171" i="5"/>
  <c r="AF6171" i="5"/>
  <c r="AG6171" i="5"/>
  <c r="AH6171" i="5"/>
  <c r="I6172" i="5"/>
  <c r="AF6172" i="5"/>
  <c r="AG6172" i="5"/>
  <c r="AH6172" i="5"/>
  <c r="I6173" i="5"/>
  <c r="AF6173" i="5"/>
  <c r="AG6173" i="5"/>
  <c r="AH6173" i="5"/>
  <c r="I6174" i="5"/>
  <c r="AF6174" i="5"/>
  <c r="AG6174" i="5"/>
  <c r="AH6174" i="5"/>
  <c r="I6175" i="5"/>
  <c r="AF6175" i="5"/>
  <c r="AG6175" i="5"/>
  <c r="AH6175" i="5"/>
  <c r="I6176" i="5"/>
  <c r="AF6176" i="5"/>
  <c r="AG6176" i="5"/>
  <c r="AH6176" i="5"/>
  <c r="I6177" i="5"/>
  <c r="AF6177" i="5"/>
  <c r="AG6177" i="5"/>
  <c r="AH6177" i="5"/>
  <c r="I6178" i="5"/>
  <c r="AF6178" i="5"/>
  <c r="AG6178" i="5"/>
  <c r="AH6178" i="5"/>
  <c r="I6179" i="5"/>
  <c r="AF6179" i="5"/>
  <c r="AG6179" i="5"/>
  <c r="AH6179" i="5"/>
  <c r="I6180" i="5"/>
  <c r="AF6180" i="5"/>
  <c r="AG6180" i="5"/>
  <c r="AH6180" i="5"/>
  <c r="I6181" i="5"/>
  <c r="AF6181" i="5"/>
  <c r="AG6181" i="5"/>
  <c r="AH6181" i="5"/>
  <c r="I6182" i="5"/>
  <c r="AF6182" i="5"/>
  <c r="AG6182" i="5"/>
  <c r="AH6182" i="5"/>
  <c r="I6183" i="5"/>
  <c r="AF6183" i="5"/>
  <c r="AG6183" i="5"/>
  <c r="AH6183" i="5"/>
  <c r="I6184" i="5"/>
  <c r="AF6184" i="5"/>
  <c r="AG6184" i="5"/>
  <c r="AH6184" i="5"/>
  <c r="I6185" i="5"/>
  <c r="AF6185" i="5"/>
  <c r="AG6185" i="5"/>
  <c r="AH6185" i="5"/>
  <c r="I6186" i="5"/>
  <c r="AF6186" i="5"/>
  <c r="AG6186" i="5"/>
  <c r="AH6186" i="5"/>
  <c r="I6187" i="5"/>
  <c r="AF6187" i="5"/>
  <c r="AG6187" i="5"/>
  <c r="AH6187" i="5"/>
  <c r="I6188" i="5"/>
  <c r="AF6188" i="5"/>
  <c r="AG6188" i="5"/>
  <c r="AH6188" i="5"/>
  <c r="I6189" i="5"/>
  <c r="AF6189" i="5"/>
  <c r="AG6189" i="5"/>
  <c r="AH6189" i="5"/>
  <c r="I6190" i="5"/>
  <c r="AF6190" i="5"/>
  <c r="AG6190" i="5"/>
  <c r="AH6190" i="5"/>
  <c r="I6191" i="5"/>
  <c r="AF6191" i="5"/>
  <c r="AG6191" i="5"/>
  <c r="AH6191" i="5"/>
  <c r="I6192" i="5"/>
  <c r="AF6192" i="5"/>
  <c r="AG6192" i="5"/>
  <c r="AH6192" i="5"/>
  <c r="I6193" i="5"/>
  <c r="AF6193" i="5"/>
  <c r="AG6193" i="5"/>
  <c r="AH6193" i="5"/>
  <c r="I6194" i="5"/>
  <c r="AF6194" i="5"/>
  <c r="AG6194" i="5"/>
  <c r="AH6194" i="5"/>
  <c r="I6195" i="5"/>
  <c r="AF6195" i="5"/>
  <c r="AG6195" i="5"/>
  <c r="AH6195" i="5"/>
  <c r="I6196" i="5"/>
  <c r="AF6196" i="5"/>
  <c r="AG6196" i="5"/>
  <c r="AH6196" i="5"/>
  <c r="I6197" i="5"/>
  <c r="AF6197" i="5"/>
  <c r="AG6197" i="5"/>
  <c r="AH6197" i="5"/>
  <c r="I6198" i="5"/>
  <c r="AF6198" i="5"/>
  <c r="AG6198" i="5"/>
  <c r="AH6198" i="5"/>
  <c r="I6199" i="5"/>
  <c r="AF6199" i="5"/>
  <c r="AG6199" i="5"/>
  <c r="AH6199" i="5"/>
  <c r="I6200" i="5"/>
  <c r="AF6200" i="5"/>
  <c r="AG6200" i="5"/>
  <c r="AH6200" i="5"/>
  <c r="I6201" i="5"/>
  <c r="AF6201" i="5"/>
  <c r="AG6201" i="5"/>
  <c r="AH6201" i="5"/>
  <c r="I6202" i="5"/>
  <c r="AF6202" i="5"/>
  <c r="AG6202" i="5"/>
  <c r="AH6202" i="5"/>
  <c r="I6203" i="5"/>
  <c r="AF6203" i="5"/>
  <c r="AG6203" i="5"/>
  <c r="AH6203" i="5"/>
  <c r="I6204" i="5"/>
  <c r="AF6204" i="5"/>
  <c r="AG6204" i="5"/>
  <c r="AH6204" i="5"/>
  <c r="I6205" i="5"/>
  <c r="AF6205" i="5"/>
  <c r="AG6205" i="5"/>
  <c r="AH6205" i="5"/>
  <c r="I6206" i="5"/>
  <c r="AF6206" i="5"/>
  <c r="AG6206" i="5"/>
  <c r="AH6206" i="5"/>
  <c r="I6207" i="5"/>
  <c r="AF6207" i="5"/>
  <c r="AG6207" i="5"/>
  <c r="AH6207" i="5"/>
  <c r="I6208" i="5"/>
  <c r="AF6208" i="5"/>
  <c r="AG6208" i="5"/>
  <c r="AH6208" i="5"/>
  <c r="I6209" i="5"/>
  <c r="AF6209" i="5"/>
  <c r="AG6209" i="5"/>
  <c r="AH6209" i="5"/>
  <c r="I6210" i="5"/>
  <c r="AF6210" i="5"/>
  <c r="AG6210" i="5"/>
  <c r="AH6210" i="5"/>
  <c r="I6211" i="5"/>
  <c r="AF6211" i="5"/>
  <c r="AG6211" i="5"/>
  <c r="AH6211" i="5"/>
  <c r="I6212" i="5"/>
  <c r="AF6212" i="5"/>
  <c r="AG6212" i="5"/>
  <c r="AH6212" i="5"/>
  <c r="I6213" i="5"/>
  <c r="AF6213" i="5"/>
  <c r="AG6213" i="5"/>
  <c r="AH6213" i="5"/>
  <c r="I6214" i="5"/>
  <c r="AF6214" i="5"/>
  <c r="AG6214" i="5"/>
  <c r="AH6214" i="5"/>
  <c r="I6215" i="5"/>
  <c r="AF6215" i="5"/>
  <c r="AG6215" i="5"/>
  <c r="AH6215" i="5"/>
  <c r="I6216" i="5"/>
  <c r="AF6216" i="5"/>
  <c r="AG6216" i="5"/>
  <c r="AH6216" i="5"/>
  <c r="I6217" i="5"/>
  <c r="AF6217" i="5"/>
  <c r="AG6217" i="5"/>
  <c r="AH6217" i="5"/>
  <c r="I6218" i="5"/>
  <c r="AF6218" i="5"/>
  <c r="AG6218" i="5"/>
  <c r="AH6218" i="5"/>
  <c r="I6219" i="5"/>
  <c r="AF6219" i="5"/>
  <c r="AG6219" i="5"/>
  <c r="AH6219" i="5"/>
  <c r="I6220" i="5"/>
  <c r="AF6220" i="5"/>
  <c r="AG6220" i="5"/>
  <c r="AH6220" i="5"/>
  <c r="I6221" i="5"/>
  <c r="AF6221" i="5"/>
  <c r="AG6221" i="5"/>
  <c r="AH6221" i="5"/>
  <c r="I6222" i="5"/>
  <c r="AF6222" i="5"/>
  <c r="AG6222" i="5"/>
  <c r="AH6222" i="5"/>
  <c r="I6223" i="5"/>
  <c r="AF6223" i="5"/>
  <c r="AG6223" i="5"/>
  <c r="AH6223" i="5"/>
  <c r="I6224" i="5"/>
  <c r="AF6224" i="5"/>
  <c r="AG6224" i="5"/>
  <c r="AH6224" i="5"/>
  <c r="I6225" i="5"/>
  <c r="AF6225" i="5"/>
  <c r="AG6225" i="5"/>
  <c r="AH6225" i="5"/>
  <c r="I6226" i="5"/>
  <c r="AF6226" i="5"/>
  <c r="AG6226" i="5"/>
  <c r="AH6226" i="5"/>
  <c r="I6227" i="5"/>
  <c r="AF6227" i="5"/>
  <c r="AG6227" i="5"/>
  <c r="AH6227" i="5"/>
  <c r="I6228" i="5"/>
  <c r="AF6228" i="5"/>
  <c r="AG6228" i="5"/>
  <c r="AH6228" i="5"/>
  <c r="I6229" i="5"/>
  <c r="AF6229" i="5"/>
  <c r="AG6229" i="5"/>
  <c r="AH6229" i="5"/>
  <c r="I6230" i="5"/>
  <c r="AF6230" i="5"/>
  <c r="AG6230" i="5"/>
  <c r="AH6230" i="5"/>
  <c r="I6231" i="5"/>
  <c r="AF6231" i="5"/>
  <c r="AG6231" i="5"/>
  <c r="AH6231" i="5"/>
  <c r="I6232" i="5"/>
  <c r="AF6232" i="5"/>
  <c r="AG6232" i="5"/>
  <c r="AH6232" i="5"/>
  <c r="I6233" i="5"/>
  <c r="AF6233" i="5"/>
  <c r="AG6233" i="5"/>
  <c r="AH6233" i="5"/>
  <c r="I6234" i="5"/>
  <c r="AF6234" i="5"/>
  <c r="AG6234" i="5"/>
  <c r="AH6234" i="5"/>
  <c r="I6235" i="5"/>
  <c r="AF6235" i="5"/>
  <c r="AG6235" i="5"/>
  <c r="AH6235" i="5"/>
  <c r="I6236" i="5"/>
  <c r="AF6236" i="5"/>
  <c r="AG6236" i="5"/>
  <c r="AH6236" i="5"/>
  <c r="I6237" i="5"/>
  <c r="AF6237" i="5"/>
  <c r="AG6237" i="5"/>
  <c r="AH6237" i="5"/>
  <c r="I6238" i="5"/>
  <c r="AF6238" i="5"/>
  <c r="AG6238" i="5"/>
  <c r="AH6238" i="5"/>
  <c r="I6239" i="5"/>
  <c r="AF6239" i="5"/>
  <c r="AG6239" i="5"/>
  <c r="AH6239" i="5"/>
  <c r="I6240" i="5"/>
  <c r="AF6240" i="5"/>
  <c r="AG6240" i="5"/>
  <c r="AH6240" i="5"/>
  <c r="I6241" i="5"/>
  <c r="AF6241" i="5"/>
  <c r="AG6241" i="5"/>
  <c r="AH6241" i="5"/>
  <c r="I6242" i="5"/>
  <c r="AF6242" i="5"/>
  <c r="AG6242" i="5"/>
  <c r="AH6242" i="5"/>
  <c r="I6243" i="5"/>
  <c r="AF6243" i="5"/>
  <c r="AG6243" i="5"/>
  <c r="AH6243" i="5"/>
  <c r="I6244" i="5"/>
  <c r="AF6244" i="5"/>
  <c r="AG6244" i="5"/>
  <c r="AH6244" i="5"/>
  <c r="I6245" i="5"/>
  <c r="AF6245" i="5"/>
  <c r="AG6245" i="5"/>
  <c r="AH6245" i="5"/>
  <c r="I6246" i="5"/>
  <c r="AF6246" i="5"/>
  <c r="AG6246" i="5"/>
  <c r="AH6246" i="5"/>
  <c r="I6247" i="5"/>
  <c r="AF6247" i="5"/>
  <c r="AG6247" i="5"/>
  <c r="AH6247" i="5"/>
  <c r="I6248" i="5"/>
  <c r="AF6248" i="5"/>
  <c r="AG6248" i="5"/>
  <c r="AH6248" i="5"/>
  <c r="I6249" i="5"/>
  <c r="AF6249" i="5"/>
  <c r="AG6249" i="5"/>
  <c r="AH6249" i="5"/>
  <c r="I6250" i="5"/>
  <c r="AF6250" i="5"/>
  <c r="AG6250" i="5"/>
  <c r="AH6250" i="5"/>
  <c r="I6251" i="5"/>
  <c r="AF6251" i="5"/>
  <c r="AG6251" i="5"/>
  <c r="AH6251" i="5"/>
  <c r="I6252" i="5"/>
  <c r="AF6252" i="5"/>
  <c r="AG6252" i="5"/>
  <c r="AH6252" i="5"/>
  <c r="I6253" i="5"/>
  <c r="AF6253" i="5"/>
  <c r="AG6253" i="5"/>
  <c r="AH6253" i="5"/>
  <c r="I6254" i="5"/>
  <c r="AF6254" i="5"/>
  <c r="AG6254" i="5"/>
  <c r="AH6254" i="5"/>
  <c r="I6255" i="5"/>
  <c r="AF6255" i="5"/>
  <c r="AG6255" i="5"/>
  <c r="AH6255" i="5"/>
  <c r="I6256" i="5"/>
  <c r="AF6256" i="5"/>
  <c r="AG6256" i="5"/>
  <c r="AH6256" i="5"/>
  <c r="I6257" i="5"/>
  <c r="AF6257" i="5"/>
  <c r="AG6257" i="5"/>
  <c r="AH6257" i="5"/>
  <c r="I6258" i="5"/>
  <c r="AF6258" i="5"/>
  <c r="AG6258" i="5"/>
  <c r="AH6258" i="5"/>
  <c r="I6259" i="5"/>
  <c r="AF6259" i="5"/>
  <c r="AG6259" i="5"/>
  <c r="AH6259" i="5"/>
  <c r="I6260" i="5"/>
  <c r="AF6260" i="5"/>
  <c r="AG6260" i="5"/>
  <c r="AH6260" i="5"/>
  <c r="I6261" i="5"/>
  <c r="AF6261" i="5"/>
  <c r="AG6261" i="5"/>
  <c r="AH6261" i="5"/>
  <c r="I6262" i="5"/>
  <c r="AF6262" i="5"/>
  <c r="AG6262" i="5"/>
  <c r="AH6262" i="5"/>
  <c r="I6263" i="5"/>
  <c r="AF6263" i="5"/>
  <c r="AG6263" i="5"/>
  <c r="AH6263" i="5"/>
  <c r="I6264" i="5"/>
  <c r="AF6264" i="5"/>
  <c r="AG6264" i="5"/>
  <c r="AH6264" i="5"/>
  <c r="I6265" i="5"/>
  <c r="AF6265" i="5"/>
  <c r="AG6265" i="5"/>
  <c r="AH6265" i="5"/>
  <c r="I6266" i="5"/>
  <c r="AF6266" i="5"/>
  <c r="AG6266" i="5"/>
  <c r="AH6266" i="5"/>
  <c r="I6267" i="5"/>
  <c r="AF6267" i="5"/>
  <c r="AG6267" i="5"/>
  <c r="AH6267" i="5"/>
  <c r="I6268" i="5"/>
  <c r="AF6268" i="5"/>
  <c r="AG6268" i="5"/>
  <c r="AH6268" i="5"/>
  <c r="I6269" i="5"/>
  <c r="AF6269" i="5"/>
  <c r="AG6269" i="5"/>
  <c r="AH6269" i="5"/>
  <c r="I6270" i="5"/>
  <c r="AF6270" i="5"/>
  <c r="AG6270" i="5"/>
  <c r="AH6270" i="5"/>
  <c r="I6271" i="5"/>
  <c r="AF6271" i="5"/>
  <c r="AG6271" i="5"/>
  <c r="AH6271" i="5"/>
  <c r="I6272" i="5"/>
  <c r="AF6272" i="5"/>
  <c r="AG6272" i="5"/>
  <c r="AH6272" i="5"/>
  <c r="I6273" i="5"/>
  <c r="AF6273" i="5"/>
  <c r="AG6273" i="5"/>
  <c r="AH6273" i="5"/>
  <c r="I6274" i="5"/>
  <c r="AF6274" i="5"/>
  <c r="AG6274" i="5"/>
  <c r="AH6274" i="5"/>
  <c r="I6275" i="5"/>
  <c r="AF6275" i="5"/>
  <c r="AG6275" i="5"/>
  <c r="AH6275" i="5"/>
  <c r="I6276" i="5"/>
  <c r="AF6276" i="5"/>
  <c r="AG6276" i="5"/>
  <c r="AH6276" i="5"/>
  <c r="I6277" i="5"/>
  <c r="AF6277" i="5"/>
  <c r="AG6277" i="5"/>
  <c r="AH6277" i="5"/>
  <c r="I6278" i="5"/>
  <c r="AF6278" i="5"/>
  <c r="AG6278" i="5"/>
  <c r="AH6278" i="5"/>
  <c r="I6279" i="5"/>
  <c r="AF6279" i="5"/>
  <c r="AG6279" i="5"/>
  <c r="AH6279" i="5"/>
  <c r="I6280" i="5"/>
  <c r="AF6280" i="5"/>
  <c r="AG6280" i="5"/>
  <c r="AH6280" i="5"/>
  <c r="I6281" i="5"/>
  <c r="AF6281" i="5"/>
  <c r="AG6281" i="5"/>
  <c r="AH6281" i="5"/>
  <c r="I6282" i="5"/>
  <c r="AF6282" i="5"/>
  <c r="AG6282" i="5"/>
  <c r="AH6282" i="5"/>
  <c r="I6283" i="5"/>
  <c r="AF6283" i="5"/>
  <c r="AG6283" i="5"/>
  <c r="AH6283" i="5"/>
  <c r="I6284" i="5"/>
  <c r="AF6284" i="5"/>
  <c r="AG6284" i="5"/>
  <c r="AH6284" i="5"/>
  <c r="I6285" i="5"/>
  <c r="AF6285" i="5"/>
  <c r="AG6285" i="5"/>
  <c r="AH6285" i="5"/>
  <c r="I6286" i="5"/>
  <c r="AF6286" i="5"/>
  <c r="AG6286" i="5"/>
  <c r="AH6286" i="5"/>
  <c r="I6287" i="5"/>
  <c r="AF6287" i="5"/>
  <c r="AG6287" i="5"/>
  <c r="AH6287" i="5"/>
  <c r="I6288" i="5"/>
  <c r="AF6288" i="5"/>
  <c r="AG6288" i="5"/>
  <c r="AH6288" i="5"/>
  <c r="I6289" i="5"/>
  <c r="AF6289" i="5"/>
  <c r="AG6289" i="5"/>
  <c r="AH6289" i="5"/>
  <c r="I6290" i="5"/>
  <c r="AF6290" i="5"/>
  <c r="AG6290" i="5"/>
  <c r="AH6290" i="5"/>
  <c r="I6291" i="5"/>
  <c r="AF6291" i="5"/>
  <c r="AG6291" i="5"/>
  <c r="AH6291" i="5"/>
  <c r="I6292" i="5"/>
  <c r="AF6292" i="5"/>
  <c r="AG6292" i="5"/>
  <c r="AH6292" i="5"/>
  <c r="I6293" i="5"/>
  <c r="AF6293" i="5"/>
  <c r="AG6293" i="5"/>
  <c r="AH6293" i="5"/>
  <c r="I6294" i="5"/>
  <c r="AF6294" i="5"/>
  <c r="AG6294" i="5"/>
  <c r="AH6294" i="5"/>
  <c r="I6295" i="5"/>
  <c r="AF6295" i="5"/>
  <c r="AG6295" i="5"/>
  <c r="AH6295" i="5"/>
  <c r="I6296" i="5"/>
  <c r="AF6296" i="5"/>
  <c r="AG6296" i="5"/>
  <c r="AH6296" i="5"/>
  <c r="I6297" i="5"/>
  <c r="AF6297" i="5"/>
  <c r="AG6297" i="5"/>
  <c r="AH6297" i="5"/>
  <c r="I6298" i="5"/>
  <c r="AF6298" i="5"/>
  <c r="AG6298" i="5"/>
  <c r="AH6298" i="5"/>
  <c r="I6299" i="5"/>
  <c r="AF6299" i="5"/>
  <c r="AG6299" i="5"/>
  <c r="AH6299" i="5"/>
  <c r="I6300" i="5"/>
  <c r="AF6300" i="5"/>
  <c r="AG6300" i="5"/>
  <c r="AH6300" i="5"/>
  <c r="I6301" i="5"/>
  <c r="AF6301" i="5"/>
  <c r="AG6301" i="5"/>
  <c r="AH6301" i="5"/>
  <c r="I6302" i="5"/>
  <c r="AF6302" i="5"/>
  <c r="AG6302" i="5"/>
  <c r="AH6302" i="5"/>
  <c r="I6303" i="5"/>
  <c r="AF6303" i="5"/>
  <c r="AG6303" i="5"/>
  <c r="AH6303" i="5"/>
  <c r="I6304" i="5"/>
  <c r="AF6304" i="5"/>
  <c r="AG6304" i="5"/>
  <c r="AH6304" i="5"/>
  <c r="I6305" i="5"/>
  <c r="AF6305" i="5"/>
  <c r="AG6305" i="5"/>
  <c r="AH6305" i="5"/>
  <c r="I6306" i="5"/>
  <c r="AF6306" i="5"/>
  <c r="AG6306" i="5"/>
  <c r="AH6306" i="5"/>
  <c r="I6307" i="5"/>
  <c r="AF6307" i="5"/>
  <c r="AG6307" i="5"/>
  <c r="AH6307" i="5"/>
  <c r="I6308" i="5"/>
  <c r="AF6308" i="5"/>
  <c r="AG6308" i="5"/>
  <c r="AH6308" i="5"/>
  <c r="I6309" i="5"/>
  <c r="AF6309" i="5"/>
  <c r="AG6309" i="5"/>
  <c r="AH6309" i="5"/>
  <c r="I6310" i="5"/>
  <c r="AF6310" i="5"/>
  <c r="AG6310" i="5"/>
  <c r="AH6310" i="5"/>
  <c r="I6311" i="5"/>
  <c r="AF6311" i="5"/>
  <c r="AG6311" i="5"/>
  <c r="AH6311" i="5"/>
  <c r="I6312" i="5"/>
  <c r="AF6312" i="5"/>
  <c r="AG6312" i="5"/>
  <c r="AH6312" i="5"/>
  <c r="I6313" i="5"/>
  <c r="AF6313" i="5"/>
  <c r="AG6313" i="5"/>
  <c r="AH6313" i="5"/>
  <c r="I6314" i="5"/>
  <c r="AF6314" i="5"/>
  <c r="AG6314" i="5"/>
  <c r="AH6314" i="5"/>
  <c r="I6315" i="5"/>
  <c r="AF6315" i="5"/>
  <c r="AG6315" i="5"/>
  <c r="AH6315" i="5"/>
  <c r="I6316" i="5"/>
  <c r="AF6316" i="5"/>
  <c r="AG6316" i="5"/>
  <c r="AH6316" i="5"/>
  <c r="I6317" i="5"/>
  <c r="AF6317" i="5"/>
  <c r="AG6317" i="5"/>
  <c r="AH6317" i="5"/>
  <c r="I6318" i="5"/>
  <c r="AF6318" i="5"/>
  <c r="AG6318" i="5"/>
  <c r="AH6318" i="5"/>
  <c r="I6319" i="5"/>
  <c r="AF6319" i="5"/>
  <c r="AG6319" i="5"/>
  <c r="AH6319" i="5"/>
  <c r="I6320" i="5"/>
  <c r="AF6320" i="5"/>
  <c r="AG6320" i="5"/>
  <c r="AH6320" i="5"/>
  <c r="I6321" i="5"/>
  <c r="AF6321" i="5"/>
  <c r="AG6321" i="5"/>
  <c r="AH6321" i="5"/>
  <c r="I6322" i="5"/>
  <c r="AF6322" i="5"/>
  <c r="AG6322" i="5"/>
  <c r="AH6322" i="5"/>
  <c r="I6323" i="5"/>
  <c r="AF6323" i="5"/>
  <c r="AG6323" i="5"/>
  <c r="AH6323" i="5"/>
  <c r="I6324" i="5"/>
  <c r="AF6324" i="5"/>
  <c r="AG6324" i="5"/>
  <c r="AH6324" i="5"/>
  <c r="I6325" i="5"/>
  <c r="AF6325" i="5"/>
  <c r="AG6325" i="5"/>
  <c r="AH6325" i="5"/>
  <c r="I6326" i="5"/>
  <c r="AF6326" i="5"/>
  <c r="AG6326" i="5"/>
  <c r="AH6326" i="5"/>
  <c r="I6327" i="5"/>
  <c r="AF6327" i="5"/>
  <c r="AG6327" i="5"/>
  <c r="AH6327" i="5"/>
  <c r="I6328" i="5"/>
  <c r="AF6328" i="5"/>
  <c r="AG6328" i="5"/>
  <c r="AH6328" i="5"/>
  <c r="I6329" i="5"/>
  <c r="AF6329" i="5"/>
  <c r="AG6329" i="5"/>
  <c r="AH6329" i="5"/>
  <c r="I6330" i="5"/>
  <c r="AF6330" i="5"/>
  <c r="AG6330" i="5"/>
  <c r="AH6330" i="5"/>
  <c r="I6331" i="5"/>
  <c r="AF6331" i="5"/>
  <c r="AG6331" i="5"/>
  <c r="AH6331" i="5"/>
  <c r="I6332" i="5"/>
  <c r="AF6332" i="5"/>
  <c r="AG6332" i="5"/>
  <c r="AH6332" i="5"/>
  <c r="I6333" i="5"/>
  <c r="AF6333" i="5"/>
  <c r="AG6333" i="5"/>
  <c r="AH6333" i="5"/>
  <c r="I6334" i="5"/>
  <c r="AF6334" i="5"/>
  <c r="AG6334" i="5"/>
  <c r="AH6334" i="5"/>
  <c r="I6335" i="5"/>
  <c r="AF6335" i="5"/>
  <c r="AG6335" i="5"/>
  <c r="AH6335" i="5"/>
  <c r="I6336" i="5"/>
  <c r="AF6336" i="5"/>
  <c r="AG6336" i="5"/>
  <c r="AH6336" i="5"/>
  <c r="I6337" i="5"/>
  <c r="AF6337" i="5"/>
  <c r="AG6337" i="5"/>
  <c r="AH6337" i="5"/>
  <c r="I6338" i="5"/>
  <c r="AF6338" i="5"/>
  <c r="AG6338" i="5"/>
  <c r="AH6338" i="5"/>
  <c r="I6339" i="5"/>
  <c r="AF6339" i="5"/>
  <c r="AG6339" i="5"/>
  <c r="AH6339" i="5"/>
  <c r="I6340" i="5"/>
  <c r="AF6340" i="5"/>
  <c r="AG6340" i="5"/>
  <c r="AH6340" i="5"/>
  <c r="I6341" i="5"/>
  <c r="AF6341" i="5"/>
  <c r="AG6341" i="5"/>
  <c r="AH6341" i="5"/>
  <c r="I6342" i="5"/>
  <c r="AF6342" i="5"/>
  <c r="AG6342" i="5"/>
  <c r="AH6342" i="5"/>
  <c r="I6343" i="5"/>
  <c r="AF6343" i="5"/>
  <c r="AG6343" i="5"/>
  <c r="AH6343" i="5"/>
  <c r="I6344" i="5"/>
  <c r="AF6344" i="5"/>
  <c r="AG6344" i="5"/>
  <c r="AH6344" i="5"/>
  <c r="I6345" i="5"/>
  <c r="AF6345" i="5"/>
  <c r="AG6345" i="5"/>
  <c r="AH6345" i="5"/>
  <c r="I6346" i="5"/>
  <c r="AF6346" i="5"/>
  <c r="AG6346" i="5"/>
  <c r="AH6346" i="5"/>
  <c r="I6347" i="5"/>
  <c r="AF6347" i="5"/>
  <c r="AG6347" i="5"/>
  <c r="AH6347" i="5"/>
  <c r="I6348" i="5"/>
  <c r="AF6348" i="5"/>
  <c r="AG6348" i="5"/>
  <c r="AH6348" i="5"/>
  <c r="I6349" i="5"/>
  <c r="AF6349" i="5"/>
  <c r="AG6349" i="5"/>
  <c r="AH6349" i="5"/>
  <c r="I6350" i="5"/>
  <c r="AF6350" i="5"/>
  <c r="AG6350" i="5"/>
  <c r="AH6350" i="5"/>
  <c r="I6351" i="5"/>
  <c r="AF6351" i="5"/>
  <c r="AG6351" i="5"/>
  <c r="AH6351" i="5"/>
  <c r="I6352" i="5"/>
  <c r="AF6352" i="5"/>
  <c r="AG6352" i="5"/>
  <c r="AH6352" i="5"/>
  <c r="I6353" i="5"/>
  <c r="AF6353" i="5"/>
  <c r="AG6353" i="5"/>
  <c r="AH6353" i="5"/>
  <c r="I6354" i="5"/>
  <c r="AF6354" i="5"/>
  <c r="AG6354" i="5"/>
  <c r="AH6354" i="5"/>
  <c r="I6355" i="5"/>
  <c r="AF6355" i="5"/>
  <c r="AG6355" i="5"/>
  <c r="AH6355" i="5"/>
  <c r="I6356" i="5"/>
  <c r="AF6356" i="5"/>
  <c r="AG6356" i="5"/>
  <c r="AH6356" i="5"/>
  <c r="I6357" i="5"/>
  <c r="AF6357" i="5"/>
  <c r="AG6357" i="5"/>
  <c r="AH6357" i="5"/>
  <c r="I6358" i="5"/>
  <c r="AF6358" i="5"/>
  <c r="AG6358" i="5"/>
  <c r="AH6358" i="5"/>
  <c r="I6359" i="5"/>
  <c r="AF6359" i="5"/>
  <c r="AG6359" i="5"/>
  <c r="AH6359" i="5"/>
  <c r="I6360" i="5"/>
  <c r="AF6360" i="5"/>
  <c r="AG6360" i="5"/>
  <c r="AH6360" i="5"/>
  <c r="I6361" i="5"/>
  <c r="AF6361" i="5"/>
  <c r="AG6361" i="5"/>
  <c r="AH6361" i="5"/>
  <c r="I6362" i="5"/>
  <c r="AF6362" i="5"/>
  <c r="AG6362" i="5"/>
  <c r="AH6362" i="5"/>
  <c r="I6363" i="5"/>
  <c r="AF6363" i="5"/>
  <c r="AG6363" i="5"/>
  <c r="AH6363" i="5"/>
  <c r="I6364" i="5"/>
  <c r="AF6364" i="5"/>
  <c r="AG6364" i="5"/>
  <c r="AH6364" i="5"/>
  <c r="I6365" i="5"/>
  <c r="AF6365" i="5"/>
  <c r="AG6365" i="5"/>
  <c r="AH6365" i="5"/>
  <c r="I6366" i="5"/>
  <c r="AF6366" i="5"/>
  <c r="AG6366" i="5"/>
  <c r="AH6366" i="5"/>
  <c r="I6367" i="5"/>
  <c r="AF6367" i="5"/>
  <c r="AG6367" i="5"/>
  <c r="AH6367" i="5"/>
  <c r="I6368" i="5"/>
  <c r="AF6368" i="5"/>
  <c r="AG6368" i="5"/>
  <c r="AH6368" i="5"/>
  <c r="I6369" i="5"/>
  <c r="AF6369" i="5"/>
  <c r="AG6369" i="5"/>
  <c r="AH6369" i="5"/>
  <c r="I6370" i="5"/>
  <c r="AF6370" i="5"/>
  <c r="AG6370" i="5"/>
  <c r="AH6370" i="5"/>
  <c r="I6371" i="5"/>
  <c r="AF6371" i="5"/>
  <c r="AG6371" i="5"/>
  <c r="AH6371" i="5"/>
  <c r="I6372" i="5"/>
  <c r="AF6372" i="5"/>
  <c r="AG6372" i="5"/>
  <c r="AH6372" i="5"/>
  <c r="I6373" i="5"/>
  <c r="AF6373" i="5"/>
  <c r="AG6373" i="5"/>
  <c r="AH6373" i="5"/>
  <c r="I6374" i="5"/>
  <c r="AF6374" i="5"/>
  <c r="AG6374" i="5"/>
  <c r="AH6374" i="5"/>
  <c r="I6375" i="5"/>
  <c r="AF6375" i="5"/>
  <c r="AG6375" i="5"/>
  <c r="AH6375" i="5"/>
  <c r="I6376" i="5"/>
  <c r="AF6376" i="5"/>
  <c r="AG6376" i="5"/>
  <c r="AH6376" i="5"/>
  <c r="I6377" i="5"/>
  <c r="AF6377" i="5"/>
  <c r="AG6377" i="5"/>
  <c r="AH6377" i="5"/>
  <c r="I6378" i="5"/>
  <c r="AF6378" i="5"/>
  <c r="AG6378" i="5"/>
  <c r="AH6378" i="5"/>
  <c r="I6379" i="5"/>
  <c r="AF6379" i="5"/>
  <c r="AG6379" i="5"/>
  <c r="AH6379" i="5"/>
  <c r="I6380" i="5"/>
  <c r="AF6380" i="5"/>
  <c r="AG6380" i="5"/>
  <c r="AH6380" i="5"/>
  <c r="I6381" i="5"/>
  <c r="AF6381" i="5"/>
  <c r="AG6381" i="5"/>
  <c r="AH6381" i="5"/>
  <c r="I6382" i="5"/>
  <c r="AF6382" i="5"/>
  <c r="AG6382" i="5"/>
  <c r="AH6382" i="5"/>
  <c r="I6383" i="5"/>
  <c r="AF6383" i="5"/>
  <c r="AG6383" i="5"/>
  <c r="AH6383" i="5"/>
  <c r="I6384" i="5"/>
  <c r="AF6384" i="5"/>
  <c r="AG6384" i="5"/>
  <c r="AH6384" i="5"/>
  <c r="I6385" i="5"/>
  <c r="AF6385" i="5"/>
  <c r="AG6385" i="5"/>
  <c r="AH6385" i="5"/>
  <c r="I6386" i="5"/>
  <c r="AF6386" i="5"/>
  <c r="AG6386" i="5"/>
  <c r="AH6386" i="5"/>
  <c r="I6387" i="5"/>
  <c r="AF6387" i="5"/>
  <c r="AG6387" i="5"/>
  <c r="AH6387" i="5"/>
  <c r="I6388" i="5"/>
  <c r="AF6388" i="5"/>
  <c r="AG6388" i="5"/>
  <c r="AH6388" i="5"/>
  <c r="I6389" i="5"/>
  <c r="AF6389" i="5"/>
  <c r="AG6389" i="5"/>
  <c r="AH6389" i="5"/>
  <c r="I6390" i="5"/>
  <c r="AF6390" i="5"/>
  <c r="AG6390" i="5"/>
  <c r="AH6390" i="5"/>
  <c r="I6391" i="5"/>
  <c r="AF6391" i="5"/>
  <c r="AG6391" i="5"/>
  <c r="AH6391" i="5"/>
  <c r="I6392" i="5"/>
  <c r="AF6392" i="5"/>
  <c r="AG6392" i="5"/>
  <c r="AH6392" i="5"/>
  <c r="I6393" i="5"/>
  <c r="AF6393" i="5"/>
  <c r="AG6393" i="5"/>
  <c r="AH6393" i="5"/>
  <c r="I6394" i="5"/>
  <c r="AF6394" i="5"/>
  <c r="AG6394" i="5"/>
  <c r="AH6394" i="5"/>
  <c r="I6395" i="5"/>
  <c r="AF6395" i="5"/>
  <c r="AG6395" i="5"/>
  <c r="AH6395" i="5"/>
  <c r="I6396" i="5"/>
  <c r="AF6396" i="5"/>
  <c r="AG6396" i="5"/>
  <c r="AH6396" i="5"/>
  <c r="I6397" i="5"/>
  <c r="AF6397" i="5"/>
  <c r="AG6397" i="5"/>
  <c r="AH6397" i="5"/>
  <c r="I6398" i="5"/>
  <c r="AF6398" i="5"/>
  <c r="AG6398" i="5"/>
  <c r="AH6398" i="5"/>
  <c r="I6399" i="5"/>
  <c r="AF6399" i="5"/>
  <c r="AG6399" i="5"/>
  <c r="AH6399" i="5"/>
  <c r="I6400" i="5"/>
  <c r="AF6400" i="5"/>
  <c r="AG6400" i="5"/>
  <c r="AH6400" i="5"/>
  <c r="I6401" i="5"/>
  <c r="AF6401" i="5"/>
  <c r="AG6401" i="5"/>
  <c r="AH6401" i="5"/>
  <c r="I6402" i="5"/>
  <c r="AF6402" i="5"/>
  <c r="AG6402" i="5"/>
  <c r="AH6402" i="5"/>
  <c r="I6403" i="5"/>
  <c r="AF6403" i="5"/>
  <c r="AG6403" i="5"/>
  <c r="AH6403" i="5"/>
  <c r="I6404" i="5"/>
  <c r="AF6404" i="5"/>
  <c r="AG6404" i="5"/>
  <c r="AH6404" i="5"/>
  <c r="I6405" i="5"/>
  <c r="AF6405" i="5"/>
  <c r="AG6405" i="5"/>
  <c r="AH6405" i="5"/>
  <c r="I6406" i="5"/>
  <c r="AF6406" i="5"/>
  <c r="AG6406" i="5"/>
  <c r="AH6406" i="5"/>
  <c r="I6407" i="5"/>
  <c r="AF6407" i="5"/>
  <c r="AG6407" i="5"/>
  <c r="AH6407" i="5"/>
  <c r="I6408" i="5"/>
  <c r="AF6408" i="5"/>
  <c r="AG6408" i="5"/>
  <c r="AH6408" i="5"/>
  <c r="I6409" i="5"/>
  <c r="AF6409" i="5"/>
  <c r="AG6409" i="5"/>
  <c r="AH6409" i="5"/>
  <c r="I6410" i="5"/>
  <c r="AF6410" i="5"/>
  <c r="AG6410" i="5"/>
  <c r="AH6410" i="5"/>
  <c r="I6411" i="5"/>
  <c r="AF6411" i="5"/>
  <c r="AG6411" i="5"/>
  <c r="AH6411" i="5"/>
  <c r="I6412" i="5"/>
  <c r="AF6412" i="5"/>
  <c r="AG6412" i="5"/>
  <c r="AH6412" i="5"/>
  <c r="I6413" i="5"/>
  <c r="AF6413" i="5"/>
  <c r="AG6413" i="5"/>
  <c r="AH6413" i="5"/>
  <c r="I6414" i="5"/>
  <c r="AF6414" i="5"/>
  <c r="AG6414" i="5"/>
  <c r="AH6414" i="5"/>
  <c r="I6415" i="5"/>
  <c r="AF6415" i="5"/>
  <c r="AG6415" i="5"/>
  <c r="AH6415" i="5"/>
  <c r="I6416" i="5"/>
  <c r="AF6416" i="5"/>
  <c r="AG6416" i="5"/>
  <c r="AH6416" i="5"/>
  <c r="I6417" i="5"/>
  <c r="AF6417" i="5"/>
  <c r="AG6417" i="5"/>
  <c r="AH6417" i="5"/>
  <c r="I6418" i="5"/>
  <c r="AF6418" i="5"/>
  <c r="AG6418" i="5"/>
  <c r="AH6418" i="5"/>
  <c r="I6419" i="5"/>
  <c r="AF6419" i="5"/>
  <c r="AG6419" i="5"/>
  <c r="AH6419" i="5"/>
  <c r="I6420" i="5"/>
  <c r="AF6420" i="5"/>
  <c r="AG6420" i="5"/>
  <c r="AH6420" i="5"/>
  <c r="I6421" i="5"/>
  <c r="AF6421" i="5"/>
  <c r="AG6421" i="5"/>
  <c r="AH6421" i="5"/>
  <c r="I6422" i="5"/>
  <c r="AF6422" i="5"/>
  <c r="AG6422" i="5"/>
  <c r="AH6422" i="5"/>
  <c r="I6423" i="5"/>
  <c r="AF6423" i="5"/>
  <c r="AG6423" i="5"/>
  <c r="AH6423" i="5"/>
  <c r="I6424" i="5"/>
  <c r="AF6424" i="5"/>
  <c r="AG6424" i="5"/>
  <c r="AH6424" i="5"/>
  <c r="I6425" i="5"/>
  <c r="AF6425" i="5"/>
  <c r="AG6425" i="5"/>
  <c r="AH6425" i="5"/>
  <c r="I6426" i="5"/>
  <c r="AF6426" i="5"/>
  <c r="AG6426" i="5"/>
  <c r="AH6426" i="5"/>
  <c r="I6427" i="5"/>
  <c r="AF6427" i="5"/>
  <c r="AG6427" i="5"/>
  <c r="AH6427" i="5"/>
  <c r="I6428" i="5"/>
  <c r="AF6428" i="5"/>
  <c r="AG6428" i="5"/>
  <c r="AH6428" i="5"/>
  <c r="I6429" i="5"/>
  <c r="AF6429" i="5"/>
  <c r="AG6429" i="5"/>
  <c r="AH6429" i="5"/>
  <c r="I6430" i="5"/>
  <c r="AF6430" i="5"/>
  <c r="AG6430" i="5"/>
  <c r="AH6430" i="5"/>
  <c r="I6431" i="5"/>
  <c r="AF6431" i="5"/>
  <c r="AG6431" i="5"/>
  <c r="AH6431" i="5"/>
  <c r="I6432" i="5"/>
  <c r="AF6432" i="5"/>
  <c r="AG6432" i="5"/>
  <c r="AH6432" i="5"/>
  <c r="I6433" i="5"/>
  <c r="AF6433" i="5"/>
  <c r="AG6433" i="5"/>
  <c r="AH6433" i="5"/>
  <c r="I6434" i="5"/>
  <c r="AF6434" i="5"/>
  <c r="AG6434" i="5"/>
  <c r="AH6434" i="5"/>
  <c r="I6435" i="5"/>
  <c r="AF6435" i="5"/>
  <c r="AG6435" i="5"/>
  <c r="AH6435" i="5"/>
  <c r="I6436" i="5"/>
  <c r="AF6436" i="5"/>
  <c r="AG6436" i="5"/>
  <c r="AH6436" i="5"/>
  <c r="I6437" i="5"/>
  <c r="AF6437" i="5"/>
  <c r="AG6437" i="5"/>
  <c r="AH6437" i="5"/>
  <c r="I6438" i="5"/>
  <c r="AF6438" i="5"/>
  <c r="AG6438" i="5"/>
  <c r="AH6438" i="5"/>
  <c r="I6439" i="5"/>
  <c r="AF6439" i="5"/>
  <c r="AG6439" i="5"/>
  <c r="AH6439" i="5"/>
  <c r="I6440" i="5"/>
  <c r="AF6440" i="5"/>
  <c r="AG6440" i="5"/>
  <c r="AH6440" i="5"/>
  <c r="I6441" i="5"/>
  <c r="AF6441" i="5"/>
  <c r="AG6441" i="5"/>
  <c r="AH6441" i="5"/>
  <c r="I6442" i="5"/>
  <c r="AF6442" i="5"/>
  <c r="AG6442" i="5"/>
  <c r="AH6442" i="5"/>
  <c r="I6443" i="5"/>
  <c r="AF6443" i="5"/>
  <c r="AG6443" i="5"/>
  <c r="AH6443" i="5"/>
  <c r="I6444" i="5"/>
  <c r="AF6444" i="5"/>
  <c r="AG6444" i="5"/>
  <c r="AH6444" i="5"/>
  <c r="I6445" i="5"/>
  <c r="AF6445" i="5"/>
  <c r="AG6445" i="5"/>
  <c r="AH6445" i="5"/>
  <c r="I6446" i="5"/>
  <c r="AF6446" i="5"/>
  <c r="AG6446" i="5"/>
  <c r="AH6446" i="5"/>
  <c r="I6447" i="5"/>
  <c r="AF6447" i="5"/>
  <c r="AG6447" i="5"/>
  <c r="AH6447" i="5"/>
  <c r="I6448" i="5"/>
  <c r="AF6448" i="5"/>
  <c r="AG6448" i="5"/>
  <c r="AH6448" i="5"/>
  <c r="I6449" i="5"/>
  <c r="AF6449" i="5"/>
  <c r="AG6449" i="5"/>
  <c r="AH6449" i="5"/>
  <c r="I6450" i="5"/>
  <c r="AF6450" i="5"/>
  <c r="AG6450" i="5"/>
  <c r="AH6450" i="5"/>
  <c r="I6451" i="5"/>
  <c r="AF6451" i="5"/>
  <c r="AG6451" i="5"/>
  <c r="AH6451" i="5"/>
  <c r="I6452" i="5"/>
  <c r="AF6452" i="5"/>
  <c r="AG6452" i="5"/>
  <c r="AH6452" i="5"/>
  <c r="I6453" i="5"/>
  <c r="AF6453" i="5"/>
  <c r="AG6453" i="5"/>
  <c r="AH6453" i="5"/>
  <c r="I6454" i="5"/>
  <c r="AF6454" i="5"/>
  <c r="AG6454" i="5"/>
  <c r="AH6454" i="5"/>
  <c r="I6455" i="5"/>
  <c r="AF6455" i="5"/>
  <c r="AG6455" i="5"/>
  <c r="AH6455" i="5"/>
  <c r="I6456" i="5"/>
  <c r="AF6456" i="5"/>
  <c r="AG6456" i="5"/>
  <c r="AH6456" i="5"/>
  <c r="I6457" i="5"/>
  <c r="AF6457" i="5"/>
  <c r="AG6457" i="5"/>
  <c r="AH6457" i="5"/>
  <c r="I6458" i="5"/>
  <c r="AF6458" i="5"/>
  <c r="AG6458" i="5"/>
  <c r="AH6458" i="5"/>
  <c r="I6459" i="5"/>
  <c r="AF6459" i="5"/>
  <c r="AG6459" i="5"/>
  <c r="AH6459" i="5"/>
  <c r="I6460" i="5"/>
  <c r="AF6460" i="5"/>
  <c r="AG6460" i="5"/>
  <c r="AH6460" i="5"/>
  <c r="I6461" i="5"/>
  <c r="AF6461" i="5"/>
  <c r="AG6461" i="5"/>
  <c r="AH6461" i="5"/>
  <c r="I6462" i="5"/>
  <c r="AF6462" i="5"/>
  <c r="AG6462" i="5"/>
  <c r="AH6462" i="5"/>
  <c r="I6463" i="5"/>
  <c r="AF6463" i="5"/>
  <c r="AG6463" i="5"/>
  <c r="AH6463" i="5"/>
  <c r="I6464" i="5"/>
  <c r="AF6464" i="5"/>
  <c r="AG6464" i="5"/>
  <c r="AH6464" i="5"/>
  <c r="I6465" i="5"/>
  <c r="AF6465" i="5"/>
  <c r="AG6465" i="5"/>
  <c r="AH6465" i="5"/>
  <c r="I6466" i="5"/>
  <c r="AF6466" i="5"/>
  <c r="AG6466" i="5"/>
  <c r="AH6466" i="5"/>
  <c r="I6467" i="5"/>
  <c r="AF6467" i="5"/>
  <c r="AG6467" i="5"/>
  <c r="AH6467" i="5"/>
  <c r="I6468" i="5"/>
  <c r="AF6468" i="5"/>
  <c r="AG6468" i="5"/>
  <c r="AH6468" i="5"/>
  <c r="I6469" i="5"/>
  <c r="AF6469" i="5"/>
  <c r="AG6469" i="5"/>
  <c r="AH6469" i="5"/>
  <c r="I6470" i="5"/>
  <c r="AF6470" i="5"/>
  <c r="AG6470" i="5"/>
  <c r="AH6470" i="5"/>
  <c r="I6471" i="5"/>
  <c r="AF6471" i="5"/>
  <c r="AG6471" i="5"/>
  <c r="AH6471" i="5"/>
  <c r="I6472" i="5"/>
  <c r="AF6472" i="5"/>
  <c r="AG6472" i="5"/>
  <c r="AH6472" i="5"/>
  <c r="I6473" i="5"/>
  <c r="AF6473" i="5"/>
  <c r="AG6473" i="5"/>
  <c r="AH6473" i="5"/>
  <c r="I6474" i="5"/>
  <c r="AF6474" i="5"/>
  <c r="AG6474" i="5"/>
  <c r="AH6474" i="5"/>
  <c r="I6475" i="5"/>
  <c r="AF6475" i="5"/>
  <c r="AG6475" i="5"/>
  <c r="AH6475" i="5"/>
  <c r="I6476" i="5"/>
  <c r="AF6476" i="5"/>
  <c r="AG6476" i="5"/>
  <c r="AH6476" i="5"/>
  <c r="I6477" i="5"/>
  <c r="AF6477" i="5"/>
  <c r="AG6477" i="5"/>
  <c r="AH6477" i="5"/>
  <c r="I6478" i="5"/>
  <c r="AF6478" i="5"/>
  <c r="AG6478" i="5"/>
  <c r="AH6478" i="5"/>
  <c r="I6479" i="5"/>
  <c r="AF6479" i="5"/>
  <c r="AG6479" i="5"/>
  <c r="AH6479" i="5"/>
  <c r="I6480" i="5"/>
  <c r="AF6480" i="5"/>
  <c r="AG6480" i="5"/>
  <c r="AH6480" i="5"/>
  <c r="I6481" i="5"/>
  <c r="AF6481" i="5"/>
  <c r="AG6481" i="5"/>
  <c r="AH6481" i="5"/>
  <c r="I6482" i="5"/>
  <c r="AF6482" i="5"/>
  <c r="AG6482" i="5"/>
  <c r="AH6482" i="5"/>
  <c r="I6483" i="5"/>
  <c r="AF6483" i="5"/>
  <c r="AG6483" i="5"/>
  <c r="AH6483" i="5"/>
  <c r="I6484" i="5"/>
  <c r="AF6484" i="5"/>
  <c r="AG6484" i="5"/>
  <c r="AH6484" i="5"/>
  <c r="I6485" i="5"/>
  <c r="AF6485" i="5"/>
  <c r="AG6485" i="5"/>
  <c r="AH6485" i="5"/>
  <c r="I6486" i="5"/>
  <c r="AF6486" i="5"/>
  <c r="AG6486" i="5"/>
  <c r="AH6486" i="5"/>
  <c r="I6487" i="5"/>
  <c r="AF6487" i="5"/>
  <c r="AG6487" i="5"/>
  <c r="AH6487" i="5"/>
  <c r="I6488" i="5"/>
  <c r="AF6488" i="5"/>
  <c r="AG6488" i="5"/>
  <c r="AH6488" i="5"/>
  <c r="I6489" i="5"/>
  <c r="AF6489" i="5"/>
  <c r="AG6489" i="5"/>
  <c r="AH6489" i="5"/>
  <c r="I6490" i="5"/>
  <c r="AF6490" i="5"/>
  <c r="AG6490" i="5"/>
  <c r="AH6490" i="5"/>
  <c r="I6491" i="5"/>
  <c r="AF6491" i="5"/>
  <c r="AG6491" i="5"/>
  <c r="AH6491" i="5"/>
  <c r="I6492" i="5"/>
  <c r="AF6492" i="5"/>
  <c r="AG6492" i="5"/>
  <c r="AH6492" i="5"/>
  <c r="I6493" i="5"/>
  <c r="AF6493" i="5"/>
  <c r="AG6493" i="5"/>
  <c r="AH6493" i="5"/>
  <c r="I6494" i="5"/>
  <c r="AF6494" i="5"/>
  <c r="AG6494" i="5"/>
  <c r="AH6494" i="5"/>
  <c r="I6495" i="5"/>
  <c r="AF6495" i="5"/>
  <c r="AG6495" i="5"/>
  <c r="AH6495" i="5"/>
  <c r="I6496" i="5"/>
  <c r="AF6496" i="5"/>
  <c r="AG6496" i="5"/>
  <c r="AH6496" i="5"/>
  <c r="I6497" i="5"/>
  <c r="AF6497" i="5"/>
  <c r="AG6497" i="5"/>
  <c r="AH6497" i="5"/>
  <c r="I6498" i="5"/>
  <c r="AF6498" i="5"/>
  <c r="AG6498" i="5"/>
  <c r="AH6498" i="5"/>
  <c r="I6499" i="5"/>
  <c r="AF6499" i="5"/>
  <c r="AG6499" i="5"/>
  <c r="AH6499" i="5"/>
  <c r="I6500" i="5"/>
  <c r="AF6500" i="5"/>
  <c r="AG6500" i="5"/>
  <c r="AH6500" i="5"/>
  <c r="I6501" i="5"/>
  <c r="AF6501" i="5"/>
  <c r="AG6501" i="5"/>
  <c r="AH6501" i="5"/>
  <c r="I6502" i="5"/>
  <c r="AF6502" i="5"/>
  <c r="AG6502" i="5"/>
  <c r="AH6502" i="5"/>
  <c r="I6503" i="5"/>
  <c r="AF6503" i="5"/>
  <c r="AG6503" i="5"/>
  <c r="AH6503" i="5"/>
  <c r="I6504" i="5"/>
  <c r="AF6504" i="5"/>
  <c r="AG6504" i="5"/>
  <c r="AH6504" i="5"/>
  <c r="I6505" i="5"/>
  <c r="AF6505" i="5"/>
  <c r="AG6505" i="5"/>
  <c r="AH6505" i="5"/>
  <c r="I6506" i="5"/>
  <c r="AF6506" i="5"/>
  <c r="AG6506" i="5"/>
  <c r="AH6506" i="5"/>
  <c r="I6507" i="5"/>
  <c r="AF6507" i="5"/>
  <c r="AG6507" i="5"/>
  <c r="AH6507" i="5"/>
  <c r="I6508" i="5"/>
  <c r="AF6508" i="5"/>
  <c r="AG6508" i="5"/>
  <c r="AH6508" i="5"/>
  <c r="I6509" i="5"/>
  <c r="AF6509" i="5"/>
  <c r="AG6509" i="5"/>
  <c r="AH6509" i="5"/>
  <c r="I6510" i="5"/>
  <c r="AF6510" i="5"/>
  <c r="AG6510" i="5"/>
  <c r="AH6510" i="5"/>
  <c r="I6511" i="5"/>
  <c r="AF6511" i="5"/>
  <c r="AG6511" i="5"/>
  <c r="AH6511" i="5"/>
  <c r="I6512" i="5"/>
  <c r="AF6512" i="5"/>
  <c r="AG6512" i="5"/>
  <c r="AH6512" i="5"/>
  <c r="I6513" i="5"/>
  <c r="AF6513" i="5"/>
  <c r="AG6513" i="5"/>
  <c r="AH6513" i="5"/>
  <c r="I6514" i="5"/>
  <c r="AF6514" i="5"/>
  <c r="AG6514" i="5"/>
  <c r="AH6514" i="5"/>
  <c r="I6515" i="5"/>
  <c r="AF6515" i="5"/>
  <c r="AG6515" i="5"/>
  <c r="AH6515" i="5"/>
  <c r="I6516" i="5"/>
  <c r="AF6516" i="5"/>
  <c r="AG6516" i="5"/>
  <c r="AH6516" i="5"/>
  <c r="I6517" i="5"/>
  <c r="AF6517" i="5"/>
  <c r="AG6517" i="5"/>
  <c r="AH6517" i="5"/>
  <c r="I6518" i="5"/>
  <c r="AF6518" i="5"/>
  <c r="AG6518" i="5"/>
  <c r="AH6518" i="5"/>
  <c r="I6519" i="5"/>
  <c r="AF6519" i="5"/>
  <c r="AG6519" i="5"/>
  <c r="AH6519" i="5"/>
  <c r="I6520" i="5"/>
  <c r="AF6520" i="5"/>
  <c r="AG6520" i="5"/>
  <c r="AH6520" i="5"/>
  <c r="I6521" i="5"/>
  <c r="AF6521" i="5"/>
  <c r="AG6521" i="5"/>
  <c r="AH6521" i="5"/>
  <c r="I6522" i="5"/>
  <c r="AF6522" i="5"/>
  <c r="AG6522" i="5"/>
  <c r="AH6522" i="5"/>
  <c r="I6523" i="5"/>
  <c r="AF6523" i="5"/>
  <c r="AG6523" i="5"/>
  <c r="AH6523" i="5"/>
  <c r="I6524" i="5"/>
  <c r="AF6524" i="5"/>
  <c r="AG6524" i="5"/>
  <c r="AH6524" i="5"/>
  <c r="I6525" i="5"/>
  <c r="AF6525" i="5"/>
  <c r="AG6525" i="5"/>
  <c r="AH6525" i="5"/>
  <c r="I6526" i="5"/>
  <c r="AF6526" i="5"/>
  <c r="AG6526" i="5"/>
  <c r="AH6526" i="5"/>
  <c r="I6527" i="5"/>
  <c r="AF6527" i="5"/>
  <c r="AG6527" i="5"/>
  <c r="AH6527" i="5"/>
  <c r="I6528" i="5"/>
  <c r="AF6528" i="5"/>
  <c r="AG6528" i="5"/>
  <c r="AH6528" i="5"/>
  <c r="I6529" i="5"/>
  <c r="AF6529" i="5"/>
  <c r="AG6529" i="5"/>
  <c r="AH6529" i="5"/>
  <c r="I6530" i="5"/>
  <c r="AF6530" i="5"/>
  <c r="AG6530" i="5"/>
  <c r="AH6530" i="5"/>
  <c r="I6531" i="5"/>
  <c r="AF6531" i="5"/>
  <c r="AG6531" i="5"/>
  <c r="AH6531" i="5"/>
  <c r="I6532" i="5"/>
  <c r="AF6532" i="5"/>
  <c r="AG6532" i="5"/>
  <c r="AH6532" i="5"/>
  <c r="I6533" i="5"/>
  <c r="AF6533" i="5"/>
  <c r="AG6533" i="5"/>
  <c r="AH6533" i="5"/>
  <c r="I6534" i="5"/>
  <c r="AF6534" i="5"/>
  <c r="AG6534" i="5"/>
  <c r="AH6534" i="5"/>
  <c r="I6535" i="5"/>
  <c r="AF6535" i="5"/>
  <c r="AG6535" i="5"/>
  <c r="AH6535" i="5"/>
  <c r="I6536" i="5"/>
  <c r="AF6536" i="5"/>
  <c r="AG6536" i="5"/>
  <c r="AH6536" i="5"/>
  <c r="I6537" i="5"/>
  <c r="AF6537" i="5"/>
  <c r="AG6537" i="5"/>
  <c r="AH6537" i="5"/>
  <c r="I6538" i="5"/>
  <c r="AF6538" i="5"/>
  <c r="AG6538" i="5"/>
  <c r="AH6538" i="5"/>
  <c r="I6539" i="5"/>
  <c r="AF6539" i="5"/>
  <c r="AG6539" i="5"/>
  <c r="AH6539" i="5"/>
  <c r="I6540" i="5"/>
  <c r="AF6540" i="5"/>
  <c r="AG6540" i="5"/>
  <c r="AH6540" i="5"/>
  <c r="I6541" i="5"/>
  <c r="AF6541" i="5"/>
  <c r="AG6541" i="5"/>
  <c r="AH6541" i="5"/>
  <c r="I6542" i="5"/>
  <c r="AF6542" i="5"/>
  <c r="AG6542" i="5"/>
  <c r="AH6542" i="5"/>
  <c r="I6543" i="5"/>
  <c r="AF6543" i="5"/>
  <c r="AG6543" i="5"/>
  <c r="AH6543" i="5"/>
  <c r="I6544" i="5"/>
  <c r="AF6544" i="5"/>
  <c r="AG6544" i="5"/>
  <c r="AH6544" i="5"/>
  <c r="I6545" i="5"/>
  <c r="AF6545" i="5"/>
  <c r="AG6545" i="5"/>
  <c r="AH6545" i="5"/>
  <c r="I6546" i="5"/>
  <c r="AF6546" i="5"/>
  <c r="AG6546" i="5"/>
  <c r="AH6546" i="5"/>
  <c r="I6547" i="5"/>
  <c r="AF6547" i="5"/>
  <c r="AG6547" i="5"/>
  <c r="AH6547" i="5"/>
  <c r="I6548" i="5"/>
  <c r="AF6548" i="5"/>
  <c r="AG6548" i="5"/>
  <c r="AH6548" i="5"/>
  <c r="I6549" i="5"/>
  <c r="AF6549" i="5"/>
  <c r="AG6549" i="5"/>
  <c r="AH6549" i="5"/>
  <c r="I6550" i="5"/>
  <c r="AF6550" i="5"/>
  <c r="AG6550" i="5"/>
  <c r="AH6550" i="5"/>
  <c r="I6551" i="5"/>
  <c r="AF6551" i="5"/>
  <c r="AG6551" i="5"/>
  <c r="AH6551" i="5"/>
  <c r="I6552" i="5"/>
  <c r="AF6552" i="5"/>
  <c r="AG6552" i="5"/>
  <c r="AH6552" i="5"/>
  <c r="I6553" i="5"/>
  <c r="AF6553" i="5"/>
  <c r="AG6553" i="5"/>
  <c r="AH6553" i="5"/>
  <c r="I6554" i="5"/>
  <c r="AF6554" i="5"/>
  <c r="AG6554" i="5"/>
  <c r="AH6554" i="5"/>
  <c r="I6555" i="5"/>
  <c r="AF6555" i="5"/>
  <c r="AG6555" i="5"/>
  <c r="AH6555" i="5"/>
  <c r="I6556" i="5"/>
  <c r="AF6556" i="5"/>
  <c r="AG6556" i="5"/>
  <c r="AH6556" i="5"/>
  <c r="I6557" i="5"/>
  <c r="AF6557" i="5"/>
  <c r="AG6557" i="5"/>
  <c r="AH6557" i="5"/>
  <c r="I6558" i="5"/>
  <c r="AF6558" i="5"/>
  <c r="AG6558" i="5"/>
  <c r="AH6558" i="5"/>
  <c r="I6559" i="5"/>
  <c r="AF6559" i="5"/>
  <c r="AG6559" i="5"/>
  <c r="AH6559" i="5"/>
  <c r="I6560" i="5"/>
  <c r="AF6560" i="5"/>
  <c r="AG6560" i="5"/>
  <c r="AH6560" i="5"/>
  <c r="I6561" i="5"/>
  <c r="AF6561" i="5"/>
  <c r="AG6561" i="5"/>
  <c r="AH6561" i="5"/>
  <c r="I6562" i="5"/>
  <c r="AF6562" i="5"/>
  <c r="AG6562" i="5"/>
  <c r="AH6562" i="5"/>
  <c r="I6563" i="5"/>
  <c r="AF6563" i="5"/>
  <c r="AG6563" i="5"/>
  <c r="AH6563" i="5"/>
  <c r="I6564" i="5"/>
  <c r="AF6564" i="5"/>
  <c r="AG6564" i="5"/>
  <c r="AH6564" i="5"/>
  <c r="I6565" i="5"/>
  <c r="AF6565" i="5"/>
  <c r="AG6565" i="5"/>
  <c r="AH6565" i="5"/>
  <c r="I6566" i="5"/>
  <c r="AF6566" i="5"/>
  <c r="AG6566" i="5"/>
  <c r="AH6566" i="5"/>
  <c r="I6567" i="5"/>
  <c r="AF6567" i="5"/>
  <c r="AG6567" i="5"/>
  <c r="AH6567" i="5"/>
  <c r="I6568" i="5"/>
  <c r="AF6568" i="5"/>
  <c r="AG6568" i="5"/>
  <c r="AH6568" i="5"/>
  <c r="I6569" i="5"/>
  <c r="AF6569" i="5"/>
  <c r="AG6569" i="5"/>
  <c r="AH6569" i="5"/>
  <c r="I6570" i="5"/>
  <c r="AF6570" i="5"/>
  <c r="AG6570" i="5"/>
  <c r="AH6570" i="5"/>
  <c r="I6571" i="5"/>
  <c r="AF6571" i="5"/>
  <c r="AG6571" i="5"/>
  <c r="AH6571" i="5"/>
  <c r="I6572" i="5"/>
  <c r="AF6572" i="5"/>
  <c r="AG6572" i="5"/>
  <c r="AH6572" i="5"/>
  <c r="I6573" i="5"/>
  <c r="AF6573" i="5"/>
  <c r="AG6573" i="5"/>
  <c r="AH6573" i="5"/>
  <c r="I6574" i="5"/>
  <c r="AF6574" i="5"/>
  <c r="AG6574" i="5"/>
  <c r="AH6574" i="5"/>
  <c r="I6575" i="5"/>
  <c r="AF6575" i="5"/>
  <c r="AG6575" i="5"/>
  <c r="AH6575" i="5"/>
  <c r="I6576" i="5"/>
  <c r="AF6576" i="5"/>
  <c r="AG6576" i="5"/>
  <c r="AH6576" i="5"/>
  <c r="I6577" i="5"/>
  <c r="AF6577" i="5"/>
  <c r="AG6577" i="5"/>
  <c r="AH6577" i="5"/>
  <c r="I6578" i="5"/>
  <c r="AF6578" i="5"/>
  <c r="AG6578" i="5"/>
  <c r="AH6578" i="5"/>
  <c r="I6579" i="5"/>
  <c r="AF6579" i="5"/>
  <c r="AG6579" i="5"/>
  <c r="AH6579" i="5"/>
  <c r="I6580" i="5"/>
  <c r="AF6580" i="5"/>
  <c r="AG6580" i="5"/>
  <c r="AH6580" i="5"/>
  <c r="I6581" i="5"/>
  <c r="AF6581" i="5"/>
  <c r="AG6581" i="5"/>
  <c r="AH6581" i="5"/>
  <c r="I6582" i="5"/>
  <c r="AF6582" i="5"/>
  <c r="AG6582" i="5"/>
  <c r="AH6582" i="5"/>
  <c r="I6583" i="5"/>
  <c r="AF6583" i="5"/>
  <c r="AG6583" i="5"/>
  <c r="AH6583" i="5"/>
  <c r="I6584" i="5"/>
  <c r="AF6584" i="5"/>
  <c r="AG6584" i="5"/>
  <c r="AH6584" i="5"/>
  <c r="I6585" i="5"/>
  <c r="AF6585" i="5"/>
  <c r="AG6585" i="5"/>
  <c r="AH6585" i="5"/>
  <c r="I6586" i="5"/>
  <c r="AF6586" i="5"/>
  <c r="AG6586" i="5"/>
  <c r="AH6586" i="5"/>
  <c r="I6587" i="5"/>
  <c r="AF6587" i="5"/>
  <c r="AG6587" i="5"/>
  <c r="AH6587" i="5"/>
  <c r="I6588" i="5"/>
  <c r="AF6588" i="5"/>
  <c r="AG6588" i="5"/>
  <c r="AH6588" i="5"/>
  <c r="I6589" i="5"/>
  <c r="AF6589" i="5"/>
  <c r="AG6589" i="5"/>
  <c r="AH6589" i="5"/>
  <c r="I6590" i="5"/>
  <c r="AF6590" i="5"/>
  <c r="AG6590" i="5"/>
  <c r="AH6590" i="5"/>
  <c r="I6591" i="5"/>
  <c r="AF6591" i="5"/>
  <c r="AG6591" i="5"/>
  <c r="AH6591" i="5"/>
  <c r="I6592" i="5"/>
  <c r="AF6592" i="5"/>
  <c r="AG6592" i="5"/>
  <c r="AH6592" i="5"/>
  <c r="I6593" i="5"/>
  <c r="AF6593" i="5"/>
  <c r="AG6593" i="5"/>
  <c r="AH6593" i="5"/>
  <c r="I6594" i="5"/>
  <c r="AF6594" i="5"/>
  <c r="AG6594" i="5"/>
  <c r="AH6594" i="5"/>
  <c r="I6595" i="5"/>
  <c r="AF6595" i="5"/>
  <c r="AG6595" i="5"/>
  <c r="AH6595" i="5"/>
  <c r="I6596" i="5"/>
  <c r="AF6596" i="5"/>
  <c r="AG6596" i="5"/>
  <c r="AH6596" i="5"/>
  <c r="I6597" i="5"/>
  <c r="AF6597" i="5"/>
  <c r="AG6597" i="5"/>
  <c r="AH6597" i="5"/>
  <c r="I6598" i="5"/>
  <c r="AF6598" i="5"/>
  <c r="AG6598" i="5"/>
  <c r="AH6598" i="5"/>
  <c r="I6599" i="5"/>
  <c r="AF6599" i="5"/>
  <c r="AG6599" i="5"/>
  <c r="AH6599" i="5"/>
  <c r="I6600" i="5"/>
  <c r="AF6600" i="5"/>
  <c r="AG6600" i="5"/>
  <c r="AH6600" i="5"/>
  <c r="I6601" i="5"/>
  <c r="AF6601" i="5"/>
  <c r="AG6601" i="5"/>
  <c r="AH6601" i="5"/>
  <c r="I6602" i="5"/>
  <c r="AF6602" i="5"/>
  <c r="AG6602" i="5"/>
  <c r="AH6602" i="5"/>
  <c r="I6603" i="5"/>
  <c r="AF6603" i="5"/>
  <c r="AG6603" i="5"/>
  <c r="AH6603" i="5"/>
  <c r="I6604" i="5"/>
  <c r="AF6604" i="5"/>
  <c r="AG6604" i="5"/>
  <c r="AH6604" i="5"/>
  <c r="I6605" i="5"/>
  <c r="AF6605" i="5"/>
  <c r="AG6605" i="5"/>
  <c r="AH6605" i="5"/>
  <c r="I6606" i="5"/>
  <c r="AF6606" i="5"/>
  <c r="AG6606" i="5"/>
  <c r="AH6606" i="5"/>
  <c r="I6607" i="5"/>
  <c r="AF6607" i="5"/>
  <c r="AG6607" i="5"/>
  <c r="AH6607" i="5"/>
  <c r="I6608" i="5"/>
  <c r="AF6608" i="5"/>
  <c r="AG6608" i="5"/>
  <c r="AH6608" i="5"/>
  <c r="I6609" i="5"/>
  <c r="AF6609" i="5"/>
  <c r="AG6609" i="5"/>
  <c r="AH6609" i="5"/>
  <c r="I6610" i="5"/>
  <c r="AF6610" i="5"/>
  <c r="AG6610" i="5"/>
  <c r="AH6610" i="5"/>
  <c r="I6611" i="5"/>
  <c r="AF6611" i="5"/>
  <c r="AG6611" i="5"/>
  <c r="AH6611" i="5"/>
  <c r="I6612" i="5"/>
  <c r="AF6612" i="5"/>
  <c r="AG6612" i="5"/>
  <c r="AH6612" i="5"/>
  <c r="I6613" i="5"/>
  <c r="AF6613" i="5"/>
  <c r="AG6613" i="5"/>
  <c r="AH6613" i="5"/>
  <c r="I6614" i="5"/>
  <c r="AF6614" i="5"/>
  <c r="AG6614" i="5"/>
  <c r="AH6614" i="5"/>
  <c r="I6615" i="5"/>
  <c r="AF6615" i="5"/>
  <c r="AG6615" i="5"/>
  <c r="AH6615" i="5"/>
  <c r="I6616" i="5"/>
  <c r="AF6616" i="5"/>
  <c r="AG6616" i="5"/>
  <c r="AH6616" i="5"/>
  <c r="I6617" i="5"/>
  <c r="AF6617" i="5"/>
  <c r="AG6617" i="5"/>
  <c r="AH6617" i="5"/>
  <c r="I6618" i="5"/>
  <c r="AF6618" i="5"/>
  <c r="AG6618" i="5"/>
  <c r="AH6618" i="5"/>
  <c r="I6619" i="5"/>
  <c r="AF6619" i="5"/>
  <c r="AG6619" i="5"/>
  <c r="AH6619" i="5"/>
  <c r="I6620" i="5"/>
  <c r="AF6620" i="5"/>
  <c r="AG6620" i="5"/>
  <c r="AH6620" i="5"/>
  <c r="I6621" i="5"/>
  <c r="AF6621" i="5"/>
  <c r="AG6621" i="5"/>
  <c r="AH6621" i="5"/>
  <c r="I6622" i="5"/>
  <c r="AF6622" i="5"/>
  <c r="AG6622" i="5"/>
  <c r="AH6622" i="5"/>
  <c r="I6623" i="5"/>
  <c r="AF6623" i="5"/>
  <c r="AG6623" i="5"/>
  <c r="AH6623" i="5"/>
  <c r="I6624" i="5"/>
  <c r="AF6624" i="5"/>
  <c r="AG6624" i="5"/>
  <c r="AH6624" i="5"/>
  <c r="I6625" i="5"/>
  <c r="AF6625" i="5"/>
  <c r="AG6625" i="5"/>
  <c r="AH6625" i="5"/>
  <c r="I6626" i="5"/>
  <c r="AF6626" i="5"/>
  <c r="AG6626" i="5"/>
  <c r="AH6626" i="5"/>
  <c r="I6627" i="5"/>
  <c r="AF6627" i="5"/>
  <c r="AG6627" i="5"/>
  <c r="AH6627" i="5"/>
  <c r="I6628" i="5"/>
  <c r="AF6628" i="5"/>
  <c r="AG6628" i="5"/>
  <c r="AH6628" i="5"/>
  <c r="I6629" i="5"/>
  <c r="AF6629" i="5"/>
  <c r="AG6629" i="5"/>
  <c r="AH6629" i="5"/>
  <c r="I6630" i="5"/>
  <c r="AF6630" i="5"/>
  <c r="AG6630" i="5"/>
  <c r="AH6630" i="5"/>
  <c r="I6631" i="5"/>
  <c r="AF6631" i="5"/>
  <c r="AG6631" i="5"/>
  <c r="AH6631" i="5"/>
  <c r="I6632" i="5"/>
  <c r="AF6632" i="5"/>
  <c r="AG6632" i="5"/>
  <c r="AH6632" i="5"/>
  <c r="I6633" i="5"/>
  <c r="AF6633" i="5"/>
  <c r="AG6633" i="5"/>
  <c r="AH6633" i="5"/>
  <c r="I6634" i="5"/>
  <c r="AF6634" i="5"/>
  <c r="AG6634" i="5"/>
  <c r="AH6634" i="5"/>
  <c r="I6635" i="5"/>
  <c r="AF6635" i="5"/>
  <c r="AG6635" i="5"/>
  <c r="AH6635" i="5"/>
  <c r="I6636" i="5"/>
  <c r="AF6636" i="5"/>
  <c r="AG6636" i="5"/>
  <c r="AH6636" i="5"/>
  <c r="I6637" i="5"/>
  <c r="AF6637" i="5"/>
  <c r="AG6637" i="5"/>
  <c r="AH6637" i="5"/>
  <c r="I6638" i="5"/>
  <c r="AF6638" i="5"/>
  <c r="AG6638" i="5"/>
  <c r="AH6638" i="5"/>
  <c r="I6639" i="5"/>
  <c r="AF6639" i="5"/>
  <c r="AG6639" i="5"/>
  <c r="AH6639" i="5"/>
  <c r="I6640" i="5"/>
  <c r="AF6640" i="5"/>
  <c r="AG6640" i="5"/>
  <c r="AH6640" i="5"/>
  <c r="I6641" i="5"/>
  <c r="AF6641" i="5"/>
  <c r="AG6641" i="5"/>
  <c r="AH6641" i="5"/>
  <c r="I6642" i="5"/>
  <c r="AF6642" i="5"/>
  <c r="AG6642" i="5"/>
  <c r="AH6642" i="5"/>
  <c r="I6643" i="5"/>
  <c r="AF6643" i="5"/>
  <c r="AG6643" i="5"/>
  <c r="AH6643" i="5"/>
  <c r="I6644" i="5"/>
  <c r="AF6644" i="5"/>
  <c r="AG6644" i="5"/>
  <c r="AH6644" i="5"/>
  <c r="I6645" i="5"/>
  <c r="AF6645" i="5"/>
  <c r="AG6645" i="5"/>
  <c r="AH6645" i="5"/>
  <c r="I6646" i="5"/>
  <c r="AF6646" i="5"/>
  <c r="AG6646" i="5"/>
  <c r="AH6646" i="5"/>
  <c r="I6647" i="5"/>
  <c r="AF6647" i="5"/>
  <c r="AG6647" i="5"/>
  <c r="AH6647" i="5"/>
  <c r="I6648" i="5"/>
  <c r="AF6648" i="5"/>
  <c r="AG6648" i="5"/>
  <c r="AH6648" i="5"/>
  <c r="I6649" i="5"/>
  <c r="AF6649" i="5"/>
  <c r="AG6649" i="5"/>
  <c r="AH6649" i="5"/>
  <c r="I6650" i="5"/>
  <c r="AF6650" i="5"/>
  <c r="AG6650" i="5"/>
  <c r="AH6650" i="5"/>
  <c r="I6651" i="5"/>
  <c r="AF6651" i="5"/>
  <c r="AG6651" i="5"/>
  <c r="AH6651" i="5"/>
  <c r="I6652" i="5"/>
  <c r="AF6652" i="5"/>
  <c r="AG6652" i="5"/>
  <c r="AH6652" i="5"/>
  <c r="I6653" i="5"/>
  <c r="AF6653" i="5"/>
  <c r="AG6653" i="5"/>
  <c r="AH6653" i="5"/>
  <c r="I6654" i="5"/>
  <c r="AF6654" i="5"/>
  <c r="AG6654" i="5"/>
  <c r="AH6654" i="5"/>
  <c r="I6655" i="5"/>
  <c r="AF6655" i="5"/>
  <c r="AG6655" i="5"/>
  <c r="AH6655" i="5"/>
  <c r="I6656" i="5"/>
  <c r="AF6656" i="5"/>
  <c r="AG6656" i="5"/>
  <c r="AH6656" i="5"/>
  <c r="I6657" i="5"/>
  <c r="AF6657" i="5"/>
  <c r="AG6657" i="5"/>
  <c r="AH6657" i="5"/>
  <c r="I6658" i="5"/>
  <c r="AF6658" i="5"/>
  <c r="AG6658" i="5"/>
  <c r="AH6658" i="5"/>
  <c r="I6659" i="5"/>
  <c r="AF6659" i="5"/>
  <c r="AG6659" i="5"/>
  <c r="AH6659" i="5"/>
  <c r="I6660" i="5"/>
  <c r="AF6660" i="5"/>
  <c r="AG6660" i="5"/>
  <c r="AH6660" i="5"/>
  <c r="I6661" i="5"/>
  <c r="AF6661" i="5"/>
  <c r="AG6661" i="5"/>
  <c r="AH6661" i="5"/>
  <c r="I6662" i="5"/>
  <c r="AF6662" i="5"/>
  <c r="AG6662" i="5"/>
  <c r="AH6662" i="5"/>
  <c r="I6663" i="5"/>
  <c r="AF6663" i="5"/>
  <c r="AG6663" i="5"/>
  <c r="AH6663" i="5"/>
  <c r="I6664" i="5"/>
  <c r="AF6664" i="5"/>
  <c r="AG6664" i="5"/>
  <c r="AH6664" i="5"/>
  <c r="I6665" i="5"/>
  <c r="AF6665" i="5"/>
  <c r="AG6665" i="5"/>
  <c r="AH6665" i="5"/>
  <c r="I6666" i="5"/>
  <c r="AF6666" i="5"/>
  <c r="AG6666" i="5"/>
  <c r="AH6666" i="5"/>
  <c r="I6667" i="5"/>
  <c r="AF6667" i="5"/>
  <c r="AG6667" i="5"/>
  <c r="AH6667" i="5"/>
  <c r="I6668" i="5"/>
  <c r="AF6668" i="5"/>
  <c r="AG6668" i="5"/>
  <c r="AH6668" i="5"/>
  <c r="I6669" i="5"/>
  <c r="AF6669" i="5"/>
  <c r="AG6669" i="5"/>
  <c r="AH6669" i="5"/>
  <c r="I6670" i="5"/>
  <c r="AF6670" i="5"/>
  <c r="AG6670" i="5"/>
  <c r="AH6670" i="5"/>
  <c r="I6671" i="5"/>
  <c r="AF6671" i="5"/>
  <c r="AG6671" i="5"/>
  <c r="AH6671" i="5"/>
  <c r="I6672" i="5"/>
  <c r="AF6672" i="5"/>
  <c r="AG6672" i="5"/>
  <c r="AH6672" i="5"/>
  <c r="I6673" i="5"/>
  <c r="AF6673" i="5"/>
  <c r="AG6673" i="5"/>
  <c r="AH6673" i="5"/>
  <c r="I6674" i="5"/>
  <c r="AF6674" i="5"/>
  <c r="AG6674" i="5"/>
  <c r="AH6674" i="5"/>
  <c r="I6675" i="5"/>
  <c r="AF6675" i="5"/>
  <c r="AG6675" i="5"/>
  <c r="AH6675" i="5"/>
  <c r="I6676" i="5"/>
  <c r="AF6676" i="5"/>
  <c r="AG6676" i="5"/>
  <c r="AH6676" i="5"/>
  <c r="I6677" i="5"/>
  <c r="AF6677" i="5"/>
  <c r="AG6677" i="5"/>
  <c r="AH6677" i="5"/>
  <c r="I6678" i="5"/>
  <c r="AF6678" i="5"/>
  <c r="AG6678" i="5"/>
  <c r="AH6678" i="5"/>
  <c r="I6679" i="5"/>
  <c r="AF6679" i="5"/>
  <c r="AG6679" i="5"/>
  <c r="AH6679" i="5"/>
  <c r="I6680" i="5"/>
  <c r="AF6680" i="5"/>
  <c r="AG6680" i="5"/>
  <c r="AH6680" i="5"/>
  <c r="I6681" i="5"/>
  <c r="AF6681" i="5"/>
  <c r="AG6681" i="5"/>
  <c r="AH6681" i="5"/>
  <c r="I6682" i="5"/>
  <c r="AF6682" i="5"/>
  <c r="AG6682" i="5"/>
  <c r="AH6682" i="5"/>
  <c r="I6683" i="5"/>
  <c r="AF6683" i="5"/>
  <c r="AG6683" i="5"/>
  <c r="AH6683" i="5"/>
  <c r="I6684" i="5"/>
  <c r="AF6684" i="5"/>
  <c r="AG6684" i="5"/>
  <c r="AH6684" i="5"/>
  <c r="I6685" i="5"/>
  <c r="AF6685" i="5"/>
  <c r="AG6685" i="5"/>
  <c r="AH6685" i="5"/>
  <c r="I6686" i="5"/>
  <c r="AF6686" i="5"/>
  <c r="AG6686" i="5"/>
  <c r="AH6686" i="5"/>
  <c r="I6687" i="5"/>
  <c r="AF6687" i="5"/>
  <c r="AG6687" i="5"/>
  <c r="AH6687" i="5"/>
  <c r="I6688" i="5"/>
  <c r="AF6688" i="5"/>
  <c r="AG6688" i="5"/>
  <c r="AH6688" i="5"/>
  <c r="I6689" i="5"/>
  <c r="AF6689" i="5"/>
  <c r="AG6689" i="5"/>
  <c r="AH6689" i="5"/>
  <c r="I6690" i="5"/>
  <c r="AF6690" i="5"/>
  <c r="AG6690" i="5"/>
  <c r="AH6690" i="5"/>
  <c r="I6691" i="5"/>
  <c r="AF6691" i="5"/>
  <c r="AG6691" i="5"/>
  <c r="AH6691" i="5"/>
  <c r="I6692" i="5"/>
  <c r="AF6692" i="5"/>
  <c r="AG6692" i="5"/>
  <c r="AH6692" i="5"/>
  <c r="I6693" i="5"/>
  <c r="AF6693" i="5"/>
  <c r="AG6693" i="5"/>
  <c r="AH6693" i="5"/>
  <c r="I6694" i="5"/>
  <c r="AF6694" i="5"/>
  <c r="AG6694" i="5"/>
  <c r="AH6694" i="5"/>
  <c r="I6695" i="5"/>
  <c r="AF6695" i="5"/>
  <c r="AG6695" i="5"/>
  <c r="AH6695" i="5"/>
  <c r="I6696" i="5"/>
  <c r="AF6696" i="5"/>
  <c r="AG6696" i="5"/>
  <c r="AH6696" i="5"/>
  <c r="I6697" i="5"/>
  <c r="AF6697" i="5"/>
  <c r="AG6697" i="5"/>
  <c r="AH6697" i="5"/>
  <c r="I6698" i="5"/>
  <c r="AF6698" i="5"/>
  <c r="AG6698" i="5"/>
  <c r="AH6698" i="5"/>
  <c r="I6699" i="5"/>
  <c r="AF6699" i="5"/>
  <c r="AG6699" i="5"/>
  <c r="AH6699" i="5"/>
  <c r="I6700" i="5"/>
  <c r="AF6700" i="5"/>
  <c r="AG6700" i="5"/>
  <c r="AH6700" i="5"/>
  <c r="I6701" i="5"/>
  <c r="AF6701" i="5"/>
  <c r="AG6701" i="5"/>
  <c r="AH6701" i="5"/>
  <c r="I6702" i="5"/>
  <c r="AF6702" i="5"/>
  <c r="AG6702" i="5"/>
  <c r="AH6702" i="5"/>
  <c r="I6703" i="5"/>
  <c r="AF6703" i="5"/>
  <c r="AG6703" i="5"/>
  <c r="AH6703" i="5"/>
  <c r="I6704" i="5"/>
  <c r="AF6704" i="5"/>
  <c r="AG6704" i="5"/>
  <c r="AH6704" i="5"/>
  <c r="I6705" i="5"/>
  <c r="AF6705" i="5"/>
  <c r="AG6705" i="5"/>
  <c r="AH6705" i="5"/>
  <c r="I6706" i="5"/>
  <c r="AF6706" i="5"/>
  <c r="AG6706" i="5"/>
  <c r="AH6706" i="5"/>
  <c r="I6707" i="5"/>
  <c r="AF6707" i="5"/>
  <c r="AG6707" i="5"/>
  <c r="AH6707" i="5"/>
  <c r="I6708" i="5"/>
  <c r="AF6708" i="5"/>
  <c r="AG6708" i="5"/>
  <c r="AH6708" i="5"/>
  <c r="I6709" i="5"/>
  <c r="AF6709" i="5"/>
  <c r="AG6709" i="5"/>
  <c r="AH6709" i="5"/>
  <c r="I6710" i="5"/>
  <c r="AF6710" i="5"/>
  <c r="AG6710" i="5"/>
  <c r="AH6710" i="5"/>
  <c r="I6711" i="5"/>
  <c r="AF6711" i="5"/>
  <c r="AG6711" i="5"/>
  <c r="AH6711" i="5"/>
  <c r="I6712" i="5"/>
  <c r="AF6712" i="5"/>
  <c r="AG6712" i="5"/>
  <c r="AH6712" i="5"/>
  <c r="I6713" i="5"/>
  <c r="AF6713" i="5"/>
  <c r="AG6713" i="5"/>
  <c r="AH6713" i="5"/>
  <c r="I6714" i="5"/>
  <c r="AF6714" i="5"/>
  <c r="AG6714" i="5"/>
  <c r="AH6714" i="5"/>
  <c r="I6715" i="5"/>
  <c r="AF6715" i="5"/>
  <c r="AG6715" i="5"/>
  <c r="AH6715" i="5"/>
  <c r="I6716" i="5"/>
  <c r="AF6716" i="5"/>
  <c r="AG6716" i="5"/>
  <c r="AH6716" i="5"/>
  <c r="I6717" i="5"/>
  <c r="AF6717" i="5"/>
  <c r="AG6717" i="5"/>
  <c r="AH6717" i="5"/>
  <c r="I6718" i="5"/>
  <c r="AF6718" i="5"/>
  <c r="AG6718" i="5"/>
  <c r="AH6718" i="5"/>
  <c r="I6719" i="5"/>
  <c r="AF6719" i="5"/>
  <c r="AG6719" i="5"/>
  <c r="AH6719" i="5"/>
  <c r="I6720" i="5"/>
  <c r="AF6720" i="5"/>
  <c r="AG6720" i="5"/>
  <c r="AH6720" i="5"/>
  <c r="I6721" i="5"/>
  <c r="AF6721" i="5"/>
  <c r="AG6721" i="5"/>
  <c r="AH6721" i="5"/>
  <c r="I6722" i="5"/>
  <c r="AF6722" i="5"/>
  <c r="AG6722" i="5"/>
  <c r="AH6722" i="5"/>
  <c r="I6723" i="5"/>
  <c r="AF6723" i="5"/>
  <c r="AG6723" i="5"/>
  <c r="AH6723" i="5"/>
  <c r="I6724" i="5"/>
  <c r="AF6724" i="5"/>
  <c r="AG6724" i="5"/>
  <c r="AH6724" i="5"/>
  <c r="I6725" i="5"/>
  <c r="AF6725" i="5"/>
  <c r="AG6725" i="5"/>
  <c r="AH6725" i="5"/>
  <c r="I6726" i="5"/>
  <c r="AF6726" i="5"/>
  <c r="AG6726" i="5"/>
  <c r="AH6726" i="5"/>
  <c r="I6727" i="5"/>
  <c r="AF6727" i="5"/>
  <c r="AG6727" i="5"/>
  <c r="AH6727" i="5"/>
  <c r="I6728" i="5"/>
  <c r="AF6728" i="5"/>
  <c r="AG6728" i="5"/>
  <c r="AH6728" i="5"/>
  <c r="I6729" i="5"/>
  <c r="AF6729" i="5"/>
  <c r="AG6729" i="5"/>
  <c r="AH6729" i="5"/>
  <c r="I6730" i="5"/>
  <c r="AF6730" i="5"/>
  <c r="AG6730" i="5"/>
  <c r="AH6730" i="5"/>
  <c r="I6731" i="5"/>
  <c r="AF6731" i="5"/>
  <c r="AG6731" i="5"/>
  <c r="AH6731" i="5"/>
  <c r="I6732" i="5"/>
  <c r="AF6732" i="5"/>
  <c r="AG6732" i="5"/>
  <c r="AH6732" i="5"/>
  <c r="I6733" i="5"/>
  <c r="AF6733" i="5"/>
  <c r="AG6733" i="5"/>
  <c r="AH6733" i="5"/>
  <c r="I6734" i="5"/>
  <c r="AF6734" i="5"/>
  <c r="AG6734" i="5"/>
  <c r="AH6734" i="5"/>
  <c r="I6735" i="5"/>
  <c r="AF6735" i="5"/>
  <c r="AG6735" i="5"/>
  <c r="AH6735" i="5"/>
  <c r="I6736" i="5"/>
  <c r="AF6736" i="5"/>
  <c r="AG6736" i="5"/>
  <c r="AH6736" i="5"/>
  <c r="I6737" i="5"/>
  <c r="AF6737" i="5"/>
  <c r="AG6737" i="5"/>
  <c r="AH6737" i="5"/>
  <c r="I6738" i="5"/>
  <c r="AF6738" i="5"/>
  <c r="AG6738" i="5"/>
  <c r="AH6738" i="5"/>
  <c r="I6739" i="5"/>
  <c r="AF6739" i="5"/>
  <c r="AG6739" i="5"/>
  <c r="AH6739" i="5"/>
  <c r="I6740" i="5"/>
  <c r="AF6740" i="5"/>
  <c r="AG6740" i="5"/>
  <c r="AH6740" i="5"/>
  <c r="I6741" i="5"/>
  <c r="AF6741" i="5"/>
  <c r="AG6741" i="5"/>
  <c r="AH6741" i="5"/>
  <c r="I6742" i="5"/>
  <c r="AF6742" i="5"/>
  <c r="AG6742" i="5"/>
  <c r="AH6742" i="5"/>
  <c r="I6743" i="5"/>
  <c r="AF6743" i="5"/>
  <c r="AG6743" i="5"/>
  <c r="AH6743" i="5"/>
  <c r="I6744" i="5"/>
  <c r="AF6744" i="5"/>
  <c r="AG6744" i="5"/>
  <c r="AH6744" i="5"/>
  <c r="I6745" i="5"/>
  <c r="AF6745" i="5"/>
  <c r="AG6745" i="5"/>
  <c r="AH6745" i="5"/>
  <c r="I6746" i="5"/>
  <c r="AF6746" i="5"/>
  <c r="AG6746" i="5"/>
  <c r="AH6746" i="5"/>
  <c r="I6747" i="5"/>
  <c r="AF6747" i="5"/>
  <c r="AG6747" i="5"/>
  <c r="AH6747" i="5"/>
  <c r="I6748" i="5"/>
  <c r="AF6748" i="5"/>
  <c r="AG6748" i="5"/>
  <c r="AH6748" i="5"/>
  <c r="I6749" i="5"/>
  <c r="AF6749" i="5"/>
  <c r="AG6749" i="5"/>
  <c r="AH6749" i="5"/>
  <c r="I6750" i="5"/>
  <c r="AF6750" i="5"/>
  <c r="AG6750" i="5"/>
  <c r="AH6750" i="5"/>
  <c r="I6751" i="5"/>
  <c r="AF6751" i="5"/>
  <c r="AG6751" i="5"/>
  <c r="AH6751" i="5"/>
  <c r="I6752" i="5"/>
  <c r="AF6752" i="5"/>
  <c r="AG6752" i="5"/>
  <c r="AH6752" i="5"/>
  <c r="I6753" i="5"/>
  <c r="AF6753" i="5"/>
  <c r="AG6753" i="5"/>
  <c r="AH6753" i="5"/>
  <c r="I6754" i="5"/>
  <c r="AF6754" i="5"/>
  <c r="AG6754" i="5"/>
  <c r="AH6754" i="5"/>
  <c r="I6755" i="5"/>
  <c r="AF6755" i="5"/>
  <c r="AG6755" i="5"/>
  <c r="AH6755" i="5"/>
  <c r="I6756" i="5"/>
  <c r="AF6756" i="5"/>
  <c r="AG6756" i="5"/>
  <c r="AH6756" i="5"/>
  <c r="I6757" i="5"/>
  <c r="AF6757" i="5"/>
  <c r="AG6757" i="5"/>
  <c r="AH6757" i="5"/>
  <c r="I6758" i="5"/>
  <c r="AF6758" i="5"/>
  <c r="AG6758" i="5"/>
  <c r="AH6758" i="5"/>
  <c r="I6759" i="5"/>
  <c r="AF6759" i="5"/>
  <c r="AG6759" i="5"/>
  <c r="AH6759" i="5"/>
  <c r="I6760" i="5"/>
  <c r="AF6760" i="5"/>
  <c r="AG6760" i="5"/>
  <c r="AH6760" i="5"/>
  <c r="I6761" i="5"/>
  <c r="AF6761" i="5"/>
  <c r="AG6761" i="5"/>
  <c r="AH6761" i="5"/>
  <c r="I6762" i="5"/>
  <c r="AF6762" i="5"/>
  <c r="AG6762" i="5"/>
  <c r="AH6762" i="5"/>
  <c r="I6763" i="5"/>
  <c r="AF6763" i="5"/>
  <c r="AG6763" i="5"/>
  <c r="AH6763" i="5"/>
  <c r="I6764" i="5"/>
  <c r="AF6764" i="5"/>
  <c r="AG6764" i="5"/>
  <c r="AH6764" i="5"/>
  <c r="I6765" i="5"/>
  <c r="AF6765" i="5"/>
  <c r="AG6765" i="5"/>
  <c r="AH6765" i="5"/>
  <c r="I6766" i="5"/>
  <c r="AF6766" i="5"/>
  <c r="AG6766" i="5"/>
  <c r="AH6766" i="5"/>
  <c r="I6767" i="5"/>
  <c r="AF6767" i="5"/>
  <c r="AG6767" i="5"/>
  <c r="AH6767" i="5"/>
  <c r="I6768" i="5"/>
  <c r="AF6768" i="5"/>
  <c r="AG6768" i="5"/>
  <c r="AH6768" i="5"/>
  <c r="I6769" i="5"/>
  <c r="AF6769" i="5"/>
  <c r="AG6769" i="5"/>
  <c r="AH6769" i="5"/>
  <c r="I6770" i="5"/>
  <c r="AF6770" i="5"/>
  <c r="AG6770" i="5"/>
  <c r="AH6770" i="5"/>
  <c r="I6771" i="5"/>
  <c r="AF6771" i="5"/>
  <c r="AG6771" i="5"/>
  <c r="AH6771" i="5"/>
  <c r="I6772" i="5"/>
  <c r="AF6772" i="5"/>
  <c r="AG6772" i="5"/>
  <c r="AH6772" i="5"/>
  <c r="I6773" i="5"/>
  <c r="AF6773" i="5"/>
  <c r="AG6773" i="5"/>
  <c r="AH6773" i="5"/>
  <c r="I6774" i="5"/>
  <c r="AF6774" i="5"/>
  <c r="AG6774" i="5"/>
  <c r="AH6774" i="5"/>
  <c r="I6775" i="5"/>
  <c r="AF6775" i="5"/>
  <c r="AG6775" i="5"/>
  <c r="AH6775" i="5"/>
  <c r="I6776" i="5"/>
  <c r="AF6776" i="5"/>
  <c r="AG6776" i="5"/>
  <c r="AH6776" i="5"/>
  <c r="I6777" i="5"/>
  <c r="AF6777" i="5"/>
  <c r="AG6777" i="5"/>
  <c r="AH6777" i="5"/>
  <c r="I6778" i="5"/>
  <c r="AF6778" i="5"/>
  <c r="AG6778" i="5"/>
  <c r="AH6778" i="5"/>
  <c r="I6779" i="5"/>
  <c r="AF6779" i="5"/>
  <c r="AG6779" i="5"/>
  <c r="AH6779" i="5"/>
  <c r="I6780" i="5"/>
  <c r="AF6780" i="5"/>
  <c r="AG6780" i="5"/>
  <c r="AH6780" i="5"/>
  <c r="I6781" i="5"/>
  <c r="AF6781" i="5"/>
  <c r="AG6781" i="5"/>
  <c r="AH6781" i="5"/>
  <c r="I6782" i="5"/>
  <c r="AF6782" i="5"/>
  <c r="AG6782" i="5"/>
  <c r="AH6782" i="5"/>
  <c r="I6783" i="5"/>
  <c r="AF6783" i="5"/>
  <c r="AG6783" i="5"/>
  <c r="AH6783" i="5"/>
  <c r="I6784" i="5"/>
  <c r="AF6784" i="5"/>
  <c r="AG6784" i="5"/>
  <c r="AH6784" i="5"/>
  <c r="I6785" i="5"/>
  <c r="AF6785" i="5"/>
  <c r="AG6785" i="5"/>
  <c r="AH6785" i="5"/>
  <c r="I6786" i="5"/>
  <c r="AF6786" i="5"/>
  <c r="AG6786" i="5"/>
  <c r="AH6786" i="5"/>
  <c r="I6787" i="5"/>
  <c r="AF6787" i="5"/>
  <c r="AG6787" i="5"/>
  <c r="AH6787" i="5"/>
  <c r="I6788" i="5"/>
  <c r="AF6788" i="5"/>
  <c r="AG6788" i="5"/>
  <c r="AH6788" i="5"/>
  <c r="I6789" i="5"/>
  <c r="AF6789" i="5"/>
  <c r="AG6789" i="5"/>
  <c r="AH6789" i="5"/>
  <c r="I6790" i="5"/>
  <c r="AF6790" i="5"/>
  <c r="AG6790" i="5"/>
  <c r="AH6790" i="5"/>
  <c r="I6791" i="5"/>
  <c r="AF6791" i="5"/>
  <c r="AG6791" i="5"/>
  <c r="AH6791" i="5"/>
  <c r="I6792" i="5"/>
  <c r="AF6792" i="5"/>
  <c r="AG6792" i="5"/>
  <c r="AH6792" i="5"/>
  <c r="I6793" i="5"/>
  <c r="AF6793" i="5"/>
  <c r="AG6793" i="5"/>
  <c r="AH6793" i="5"/>
  <c r="I6794" i="5"/>
  <c r="AF6794" i="5"/>
  <c r="AG6794" i="5"/>
  <c r="AH6794" i="5"/>
  <c r="I6795" i="5"/>
  <c r="AF6795" i="5"/>
  <c r="AG6795" i="5"/>
  <c r="AH6795" i="5"/>
  <c r="I6796" i="5"/>
  <c r="AF6796" i="5"/>
  <c r="AG6796" i="5"/>
  <c r="AH6796" i="5"/>
  <c r="I6797" i="5"/>
  <c r="AF6797" i="5"/>
  <c r="AG6797" i="5"/>
  <c r="AH6797" i="5"/>
  <c r="I6798" i="5"/>
  <c r="AF6798" i="5"/>
  <c r="AG6798" i="5"/>
  <c r="AH6798" i="5"/>
  <c r="I6799" i="5"/>
  <c r="AF6799" i="5"/>
  <c r="AG6799" i="5"/>
  <c r="AH6799" i="5"/>
  <c r="I6800" i="5"/>
  <c r="AF6800" i="5"/>
  <c r="AG6800" i="5"/>
  <c r="AH6800" i="5"/>
  <c r="I6801" i="5"/>
  <c r="AF6801" i="5"/>
  <c r="AG6801" i="5"/>
  <c r="AH6801" i="5"/>
  <c r="I6802" i="5"/>
  <c r="AF6802" i="5"/>
  <c r="AG6802" i="5"/>
  <c r="AH6802" i="5"/>
  <c r="I6803" i="5"/>
  <c r="AF6803" i="5"/>
  <c r="AG6803" i="5"/>
  <c r="AH6803" i="5"/>
  <c r="I6804" i="5"/>
  <c r="AF6804" i="5"/>
  <c r="AG6804" i="5"/>
  <c r="AH6804" i="5"/>
  <c r="I6805" i="5"/>
  <c r="AF6805" i="5"/>
  <c r="AG6805" i="5"/>
  <c r="AH6805" i="5"/>
  <c r="I6806" i="5"/>
  <c r="AF6806" i="5"/>
  <c r="AG6806" i="5"/>
  <c r="AH6806" i="5"/>
  <c r="I6807" i="5"/>
  <c r="AF6807" i="5"/>
  <c r="AG6807" i="5"/>
  <c r="AH6807" i="5"/>
  <c r="I6808" i="5"/>
  <c r="AF6808" i="5"/>
  <c r="AG6808" i="5"/>
  <c r="AH6808" i="5"/>
  <c r="I6809" i="5"/>
  <c r="AF6809" i="5"/>
  <c r="AG6809" i="5"/>
  <c r="AH6809" i="5"/>
  <c r="I6810" i="5"/>
  <c r="AF6810" i="5"/>
  <c r="AG6810" i="5"/>
  <c r="AH6810" i="5"/>
  <c r="I6811" i="5"/>
  <c r="AF6811" i="5"/>
  <c r="AG6811" i="5"/>
  <c r="AH6811" i="5"/>
  <c r="I6812" i="5"/>
  <c r="AF6812" i="5"/>
  <c r="AG6812" i="5"/>
  <c r="AH6812" i="5"/>
  <c r="I6813" i="5"/>
  <c r="AF6813" i="5"/>
  <c r="AG6813" i="5"/>
  <c r="AH6813" i="5"/>
  <c r="I6814" i="5"/>
  <c r="AF6814" i="5"/>
  <c r="AG6814" i="5"/>
  <c r="AH6814" i="5"/>
  <c r="I6815" i="5"/>
  <c r="AF6815" i="5"/>
  <c r="AG6815" i="5"/>
  <c r="AH6815" i="5"/>
  <c r="I6816" i="5"/>
  <c r="AF6816" i="5"/>
  <c r="AG6816" i="5"/>
  <c r="AH6816" i="5"/>
  <c r="I6817" i="5"/>
  <c r="AF6817" i="5"/>
  <c r="AG6817" i="5"/>
  <c r="AH6817" i="5"/>
  <c r="I6818" i="5"/>
  <c r="AF6818" i="5"/>
  <c r="AG6818" i="5"/>
  <c r="AH6818" i="5"/>
  <c r="I6819" i="5"/>
  <c r="AF6819" i="5"/>
  <c r="AG6819" i="5"/>
  <c r="AH6819" i="5"/>
  <c r="I6820" i="5"/>
  <c r="AF6820" i="5"/>
  <c r="AG6820" i="5"/>
  <c r="AH6820" i="5"/>
  <c r="I6821" i="5"/>
  <c r="AF6821" i="5"/>
  <c r="AG6821" i="5"/>
  <c r="AH6821" i="5"/>
  <c r="I6822" i="5"/>
  <c r="AF6822" i="5"/>
  <c r="AG6822" i="5"/>
  <c r="AH6822" i="5"/>
  <c r="I6823" i="5"/>
  <c r="AF6823" i="5"/>
  <c r="AG6823" i="5"/>
  <c r="AH6823" i="5"/>
  <c r="I6824" i="5"/>
  <c r="AF6824" i="5"/>
  <c r="AG6824" i="5"/>
  <c r="AH6824" i="5"/>
  <c r="I6825" i="5"/>
  <c r="AF6825" i="5"/>
  <c r="AG6825" i="5"/>
  <c r="AH6825" i="5"/>
  <c r="I6826" i="5"/>
  <c r="AF6826" i="5"/>
  <c r="AG6826" i="5"/>
  <c r="AH6826" i="5"/>
  <c r="I6827" i="5"/>
  <c r="AF6827" i="5"/>
  <c r="AG6827" i="5"/>
  <c r="AH6827" i="5"/>
  <c r="I6828" i="5"/>
  <c r="AF6828" i="5"/>
  <c r="AG6828" i="5"/>
  <c r="AH6828" i="5"/>
  <c r="I6829" i="5"/>
  <c r="AF6829" i="5"/>
  <c r="AG6829" i="5"/>
  <c r="AH6829" i="5"/>
  <c r="I6830" i="5"/>
  <c r="AF6830" i="5"/>
  <c r="AG6830" i="5"/>
  <c r="AH6830" i="5"/>
  <c r="I6831" i="5"/>
  <c r="AF6831" i="5"/>
  <c r="AG6831" i="5"/>
  <c r="AH6831" i="5"/>
  <c r="I6832" i="5"/>
  <c r="AF6832" i="5"/>
  <c r="AG6832" i="5"/>
  <c r="AH6832" i="5"/>
  <c r="I6833" i="5"/>
  <c r="AF6833" i="5"/>
  <c r="AG6833" i="5"/>
  <c r="AH6833" i="5"/>
  <c r="I6834" i="5"/>
  <c r="AF6834" i="5"/>
  <c r="AG6834" i="5"/>
  <c r="AH6834" i="5"/>
  <c r="I6835" i="5"/>
  <c r="AF6835" i="5"/>
  <c r="AG6835" i="5"/>
  <c r="AH6835" i="5"/>
  <c r="I6836" i="5"/>
  <c r="AF6836" i="5"/>
  <c r="AG6836" i="5"/>
  <c r="AH6836" i="5"/>
  <c r="I6837" i="5"/>
  <c r="AF6837" i="5"/>
  <c r="AG6837" i="5"/>
  <c r="AH6837" i="5"/>
  <c r="I6838" i="5"/>
  <c r="AF6838" i="5"/>
  <c r="AG6838" i="5"/>
  <c r="AH6838" i="5"/>
  <c r="I6839" i="5"/>
  <c r="AF6839" i="5"/>
  <c r="AG6839" i="5"/>
  <c r="AH6839" i="5"/>
  <c r="I6840" i="5"/>
  <c r="AF6840" i="5"/>
  <c r="AG6840" i="5"/>
  <c r="AH6840" i="5"/>
  <c r="I6841" i="5"/>
  <c r="AF6841" i="5"/>
  <c r="AG6841" i="5"/>
  <c r="AH6841" i="5"/>
  <c r="I6842" i="5"/>
  <c r="AF6842" i="5"/>
  <c r="AG6842" i="5"/>
  <c r="AH6842" i="5"/>
  <c r="I6843" i="5"/>
  <c r="AF6843" i="5"/>
  <c r="AG6843" i="5"/>
  <c r="AH6843" i="5"/>
  <c r="I6844" i="5"/>
  <c r="AF6844" i="5"/>
  <c r="AG6844" i="5"/>
  <c r="AH6844" i="5"/>
  <c r="I6845" i="5"/>
  <c r="AF6845" i="5"/>
  <c r="AG6845" i="5"/>
  <c r="AH6845" i="5"/>
  <c r="I6846" i="5"/>
  <c r="AF6846" i="5"/>
  <c r="AG6846" i="5"/>
  <c r="AH6846" i="5"/>
  <c r="I6847" i="5"/>
  <c r="AF6847" i="5"/>
  <c r="AG6847" i="5"/>
  <c r="AH6847" i="5"/>
  <c r="I6848" i="5"/>
  <c r="AF6848" i="5"/>
  <c r="AG6848" i="5"/>
  <c r="AH6848" i="5"/>
  <c r="I6849" i="5"/>
  <c r="AF6849" i="5"/>
  <c r="AG6849" i="5"/>
  <c r="AH6849" i="5"/>
  <c r="I6850" i="5"/>
  <c r="AF6850" i="5"/>
  <c r="AG6850" i="5"/>
  <c r="AH6850" i="5"/>
  <c r="I6851" i="5"/>
  <c r="AF6851" i="5"/>
  <c r="AG6851" i="5"/>
  <c r="AH6851" i="5"/>
  <c r="I6852" i="5"/>
  <c r="AF6852" i="5"/>
  <c r="AG6852" i="5"/>
  <c r="AH6852" i="5"/>
  <c r="I6853" i="5"/>
  <c r="AF6853" i="5"/>
  <c r="AG6853" i="5"/>
  <c r="AH6853" i="5"/>
  <c r="I6854" i="5"/>
  <c r="AF6854" i="5"/>
  <c r="AG6854" i="5"/>
  <c r="AH6854" i="5"/>
  <c r="I6855" i="5"/>
  <c r="AF6855" i="5"/>
  <c r="AG6855" i="5"/>
  <c r="AH6855" i="5"/>
  <c r="I6856" i="5"/>
  <c r="AF6856" i="5"/>
  <c r="AG6856" i="5"/>
  <c r="AH6856" i="5"/>
  <c r="I6857" i="5"/>
  <c r="AF6857" i="5"/>
  <c r="AG6857" i="5"/>
  <c r="AH6857" i="5"/>
  <c r="I6858" i="5"/>
  <c r="AF6858" i="5"/>
  <c r="AG6858" i="5"/>
  <c r="AH6858" i="5"/>
  <c r="I6859" i="5"/>
  <c r="AF6859" i="5"/>
  <c r="AG6859" i="5"/>
  <c r="AH6859" i="5"/>
  <c r="I6860" i="5"/>
  <c r="AF6860" i="5"/>
  <c r="AG6860" i="5"/>
  <c r="AH6860" i="5"/>
  <c r="I6861" i="5"/>
  <c r="AF6861" i="5"/>
  <c r="AG6861" i="5"/>
  <c r="AH6861" i="5"/>
  <c r="I6862" i="5"/>
  <c r="AF6862" i="5"/>
  <c r="AG6862" i="5"/>
  <c r="AH6862" i="5"/>
  <c r="I6863" i="5"/>
  <c r="AF6863" i="5"/>
  <c r="AG6863" i="5"/>
  <c r="AH6863" i="5"/>
  <c r="I6864" i="5"/>
  <c r="AF6864" i="5"/>
  <c r="AG6864" i="5"/>
  <c r="AH6864" i="5"/>
  <c r="I6865" i="5"/>
  <c r="AF6865" i="5"/>
  <c r="AG6865" i="5"/>
  <c r="AH6865" i="5"/>
  <c r="I6866" i="5"/>
  <c r="AF6866" i="5"/>
  <c r="AG6866" i="5"/>
  <c r="AH6866" i="5"/>
  <c r="I6867" i="5"/>
  <c r="AF6867" i="5"/>
  <c r="AG6867" i="5"/>
  <c r="AH6867" i="5"/>
  <c r="I6868" i="5"/>
  <c r="AF6868" i="5"/>
  <c r="AG6868" i="5"/>
  <c r="AH6868" i="5"/>
  <c r="I6869" i="5"/>
  <c r="AF6869" i="5"/>
  <c r="AG6869" i="5"/>
  <c r="AH6869" i="5"/>
  <c r="I6870" i="5"/>
  <c r="AF6870" i="5"/>
  <c r="AG6870" i="5"/>
  <c r="AH6870" i="5"/>
  <c r="I6871" i="5"/>
  <c r="AF6871" i="5"/>
  <c r="AG6871" i="5"/>
  <c r="AH6871" i="5"/>
  <c r="I6872" i="5"/>
  <c r="AF6872" i="5"/>
  <c r="AG6872" i="5"/>
  <c r="AH6872" i="5"/>
  <c r="I6873" i="5"/>
  <c r="AF6873" i="5"/>
  <c r="AG6873" i="5"/>
  <c r="AH6873" i="5"/>
  <c r="I6874" i="5"/>
  <c r="AF6874" i="5"/>
  <c r="AG6874" i="5"/>
  <c r="AH6874" i="5"/>
  <c r="I6875" i="5"/>
  <c r="AF6875" i="5"/>
  <c r="AG6875" i="5"/>
  <c r="AH6875" i="5"/>
  <c r="I6876" i="5"/>
  <c r="AF6876" i="5"/>
  <c r="AG6876" i="5"/>
  <c r="AH6876" i="5"/>
  <c r="I6877" i="5"/>
  <c r="AF6877" i="5"/>
  <c r="AG6877" i="5"/>
  <c r="AH6877" i="5"/>
  <c r="I6878" i="5"/>
  <c r="AF6878" i="5"/>
  <c r="AG6878" i="5"/>
  <c r="AH6878" i="5"/>
  <c r="I6879" i="5"/>
  <c r="AF6879" i="5"/>
  <c r="AG6879" i="5"/>
  <c r="AH6879" i="5"/>
  <c r="I6880" i="5"/>
  <c r="AF6880" i="5"/>
  <c r="AG6880" i="5"/>
  <c r="AH6880" i="5"/>
  <c r="I6881" i="5"/>
  <c r="AF6881" i="5"/>
  <c r="AG6881" i="5"/>
  <c r="AH6881" i="5"/>
  <c r="I6882" i="5"/>
  <c r="AF6882" i="5"/>
  <c r="AG6882" i="5"/>
  <c r="AH6882" i="5"/>
  <c r="I6883" i="5"/>
  <c r="AF6883" i="5"/>
  <c r="AG6883" i="5"/>
  <c r="AH6883" i="5"/>
  <c r="I6884" i="5"/>
  <c r="AF6884" i="5"/>
  <c r="AG6884" i="5"/>
  <c r="AH6884" i="5"/>
  <c r="I6885" i="5"/>
  <c r="AF6885" i="5"/>
  <c r="AG6885" i="5"/>
  <c r="AH6885" i="5"/>
  <c r="I6886" i="5"/>
  <c r="AF6886" i="5"/>
  <c r="AG6886" i="5"/>
  <c r="AH6886" i="5"/>
  <c r="I6887" i="5"/>
  <c r="AF6887" i="5"/>
  <c r="AG6887" i="5"/>
  <c r="AH6887" i="5"/>
  <c r="I6888" i="5"/>
  <c r="AF6888" i="5"/>
  <c r="AG6888" i="5"/>
  <c r="AH6888" i="5"/>
  <c r="I6889" i="5"/>
  <c r="AF6889" i="5"/>
  <c r="AG6889" i="5"/>
  <c r="AH6889" i="5"/>
  <c r="I6890" i="5"/>
  <c r="AF6890" i="5"/>
  <c r="AG6890" i="5"/>
  <c r="AH6890" i="5"/>
  <c r="I6891" i="5"/>
  <c r="AF6891" i="5"/>
  <c r="AG6891" i="5"/>
  <c r="AH6891" i="5"/>
  <c r="I6892" i="5"/>
  <c r="AF6892" i="5"/>
  <c r="AG6892" i="5"/>
  <c r="AH6892" i="5"/>
  <c r="I6893" i="5"/>
  <c r="AF6893" i="5"/>
  <c r="AG6893" i="5"/>
  <c r="AH6893" i="5"/>
  <c r="I6894" i="5"/>
  <c r="AF6894" i="5"/>
  <c r="AG6894" i="5"/>
  <c r="AH6894" i="5"/>
  <c r="I6895" i="5"/>
  <c r="AF6895" i="5"/>
  <c r="AG6895" i="5"/>
  <c r="AH6895" i="5"/>
  <c r="I6896" i="5"/>
  <c r="AF6896" i="5"/>
  <c r="AG6896" i="5"/>
  <c r="AH6896" i="5"/>
  <c r="I6897" i="5"/>
  <c r="AF6897" i="5"/>
  <c r="AG6897" i="5"/>
  <c r="AH6897" i="5"/>
  <c r="I6898" i="5"/>
  <c r="AF6898" i="5"/>
  <c r="AG6898" i="5"/>
  <c r="AH6898" i="5"/>
  <c r="I6899" i="5"/>
  <c r="AF6899" i="5"/>
  <c r="AG6899" i="5"/>
  <c r="AH6899" i="5"/>
  <c r="I6900" i="5"/>
  <c r="AF6900" i="5"/>
  <c r="AG6900" i="5"/>
  <c r="AH6900" i="5"/>
  <c r="I6901" i="5"/>
  <c r="AF6901" i="5"/>
  <c r="AG6901" i="5"/>
  <c r="AH6901" i="5"/>
  <c r="I6902" i="5"/>
  <c r="AF6902" i="5"/>
  <c r="AG6902" i="5"/>
  <c r="AH6902" i="5"/>
  <c r="I6903" i="5"/>
  <c r="AF6903" i="5"/>
  <c r="AG6903" i="5"/>
  <c r="AH6903" i="5"/>
  <c r="I6904" i="5"/>
  <c r="AF6904" i="5"/>
  <c r="AG6904" i="5"/>
  <c r="AH6904" i="5"/>
  <c r="I6905" i="5"/>
  <c r="AF6905" i="5"/>
  <c r="AG6905" i="5"/>
  <c r="AH6905" i="5"/>
  <c r="I6906" i="5"/>
  <c r="AF6906" i="5"/>
  <c r="AG6906" i="5"/>
  <c r="AH6906" i="5"/>
  <c r="I6907" i="5"/>
  <c r="AF6907" i="5"/>
  <c r="AG6907" i="5"/>
  <c r="AH6907" i="5"/>
  <c r="I6908" i="5"/>
  <c r="AF6908" i="5"/>
  <c r="AG6908" i="5"/>
  <c r="AH6908" i="5"/>
  <c r="I6909" i="5"/>
  <c r="AF6909" i="5"/>
  <c r="AG6909" i="5"/>
  <c r="AH6909" i="5"/>
  <c r="I6910" i="5"/>
  <c r="AF6910" i="5"/>
  <c r="AG6910" i="5"/>
  <c r="AH6910" i="5"/>
  <c r="I6911" i="5"/>
  <c r="AF6911" i="5"/>
  <c r="AG6911" i="5"/>
  <c r="AH6911" i="5"/>
  <c r="I6912" i="5"/>
  <c r="AF6912" i="5"/>
  <c r="AG6912" i="5"/>
  <c r="AH6912" i="5"/>
  <c r="I6913" i="5"/>
  <c r="AF6913" i="5"/>
  <c r="AG6913" i="5"/>
  <c r="AH6913" i="5"/>
  <c r="I6914" i="5"/>
  <c r="AF6914" i="5"/>
  <c r="AG6914" i="5"/>
  <c r="AH6914" i="5"/>
  <c r="I6915" i="5"/>
  <c r="AF6915" i="5"/>
  <c r="AG6915" i="5"/>
  <c r="AH6915" i="5"/>
  <c r="I6916" i="5"/>
  <c r="AF6916" i="5"/>
  <c r="AG6916" i="5"/>
  <c r="AH6916" i="5"/>
  <c r="I6917" i="5"/>
  <c r="AF6917" i="5"/>
  <c r="AG6917" i="5"/>
  <c r="AH6917" i="5"/>
  <c r="I6918" i="5"/>
  <c r="AF6918" i="5"/>
  <c r="AG6918" i="5"/>
  <c r="AH6918" i="5"/>
  <c r="I6919" i="5"/>
  <c r="AF6919" i="5"/>
  <c r="AG6919" i="5"/>
  <c r="AH6919" i="5"/>
  <c r="I6920" i="5"/>
  <c r="AF6920" i="5"/>
  <c r="AG6920" i="5"/>
  <c r="AH6920" i="5"/>
  <c r="I6921" i="5"/>
  <c r="AF6921" i="5"/>
  <c r="AG6921" i="5"/>
  <c r="AH6921" i="5"/>
  <c r="I6922" i="5"/>
  <c r="AF6922" i="5"/>
  <c r="AG6922" i="5"/>
  <c r="AH6922" i="5"/>
  <c r="I6923" i="5"/>
  <c r="AF6923" i="5"/>
  <c r="AG6923" i="5"/>
  <c r="AH6923" i="5"/>
  <c r="I6924" i="5"/>
  <c r="AF6924" i="5"/>
  <c r="AG6924" i="5"/>
  <c r="AH6924" i="5"/>
  <c r="I6925" i="5"/>
  <c r="AF6925" i="5"/>
  <c r="AG6925" i="5"/>
  <c r="AH6925" i="5"/>
  <c r="I6926" i="5"/>
  <c r="AF6926" i="5"/>
  <c r="AG6926" i="5"/>
  <c r="AH6926" i="5"/>
  <c r="I6927" i="5"/>
  <c r="AF6927" i="5"/>
  <c r="AG6927" i="5"/>
  <c r="AH6927" i="5"/>
  <c r="I6928" i="5"/>
  <c r="AF6928" i="5"/>
  <c r="AG6928" i="5"/>
  <c r="AH6928" i="5"/>
  <c r="I6929" i="5"/>
  <c r="AF6929" i="5"/>
  <c r="AG6929" i="5"/>
  <c r="AH6929" i="5"/>
  <c r="I6930" i="5"/>
  <c r="AF6930" i="5"/>
  <c r="AG6930" i="5"/>
  <c r="AH6930" i="5"/>
  <c r="I6931" i="5"/>
  <c r="AF6931" i="5"/>
  <c r="AG6931" i="5"/>
  <c r="AH6931" i="5"/>
  <c r="I6932" i="5"/>
  <c r="AF6932" i="5"/>
  <c r="AG6932" i="5"/>
  <c r="AH6932" i="5"/>
  <c r="I6933" i="5"/>
  <c r="AF6933" i="5"/>
  <c r="AG6933" i="5"/>
  <c r="AH6933" i="5"/>
  <c r="I6934" i="5"/>
  <c r="AF6934" i="5"/>
  <c r="AG6934" i="5"/>
  <c r="AH6934" i="5"/>
  <c r="I6935" i="5"/>
  <c r="AF6935" i="5"/>
  <c r="AG6935" i="5"/>
  <c r="AH6935" i="5"/>
  <c r="I6936" i="5"/>
  <c r="AF6936" i="5"/>
  <c r="AG6936" i="5"/>
  <c r="AH6936" i="5"/>
  <c r="I6937" i="5"/>
  <c r="AF6937" i="5"/>
  <c r="AG6937" i="5"/>
  <c r="AH6937" i="5"/>
  <c r="I6938" i="5"/>
  <c r="AF6938" i="5"/>
  <c r="AG6938" i="5"/>
  <c r="AH6938" i="5"/>
  <c r="I6939" i="5"/>
  <c r="AF6939" i="5"/>
  <c r="AG6939" i="5"/>
  <c r="AH6939" i="5"/>
  <c r="I6940" i="5"/>
  <c r="AF6940" i="5"/>
  <c r="AG6940" i="5"/>
  <c r="AH6940" i="5"/>
  <c r="I6941" i="5"/>
  <c r="AF6941" i="5"/>
  <c r="AG6941" i="5"/>
  <c r="AH6941" i="5"/>
  <c r="I6942" i="5"/>
  <c r="AF6942" i="5"/>
  <c r="AG6942" i="5"/>
  <c r="AH6942" i="5"/>
  <c r="I6943" i="5"/>
  <c r="AF6943" i="5"/>
  <c r="AG6943" i="5"/>
  <c r="AH6943" i="5"/>
  <c r="I6944" i="5"/>
  <c r="AF6944" i="5"/>
  <c r="AG6944" i="5"/>
  <c r="AH6944" i="5"/>
  <c r="I6945" i="5"/>
  <c r="AF6945" i="5"/>
  <c r="AG6945" i="5"/>
  <c r="AH6945" i="5"/>
  <c r="I6946" i="5"/>
  <c r="AF6946" i="5"/>
  <c r="AG6946" i="5"/>
  <c r="AH6946" i="5"/>
  <c r="I6947" i="5"/>
  <c r="AF6947" i="5"/>
  <c r="AG6947" i="5"/>
  <c r="AH6947" i="5"/>
  <c r="I6948" i="5"/>
  <c r="AF6948" i="5"/>
  <c r="AG6948" i="5"/>
  <c r="AH6948" i="5"/>
  <c r="I6949" i="5"/>
  <c r="AF6949" i="5"/>
  <c r="AG6949" i="5"/>
  <c r="AH6949" i="5"/>
  <c r="I6950" i="5"/>
  <c r="AF6950" i="5"/>
  <c r="AG6950" i="5"/>
  <c r="AH6950" i="5"/>
  <c r="I6951" i="5"/>
  <c r="AF6951" i="5"/>
  <c r="AG6951" i="5"/>
  <c r="AH6951" i="5"/>
  <c r="I6952" i="5"/>
  <c r="AF6952" i="5"/>
  <c r="AG6952" i="5"/>
  <c r="AH6952" i="5"/>
  <c r="I6953" i="5"/>
  <c r="AF6953" i="5"/>
  <c r="AG6953" i="5"/>
  <c r="AH6953" i="5"/>
  <c r="I6954" i="5"/>
  <c r="AF6954" i="5"/>
  <c r="AG6954" i="5"/>
  <c r="AH6954" i="5"/>
  <c r="I6955" i="5"/>
  <c r="AF6955" i="5"/>
  <c r="AG6955" i="5"/>
  <c r="AH6955" i="5"/>
  <c r="I6956" i="5"/>
  <c r="AF6956" i="5"/>
  <c r="AG6956" i="5"/>
  <c r="AH6956" i="5"/>
  <c r="I6957" i="5"/>
  <c r="AF6957" i="5"/>
  <c r="AG6957" i="5"/>
  <c r="AH6957" i="5"/>
  <c r="I6958" i="5"/>
  <c r="AF6958" i="5"/>
  <c r="AG6958" i="5"/>
  <c r="AH6958" i="5"/>
  <c r="I6959" i="5"/>
  <c r="AF6959" i="5"/>
  <c r="AG6959" i="5"/>
  <c r="AH6959" i="5"/>
  <c r="I6960" i="5"/>
  <c r="AF6960" i="5"/>
  <c r="AG6960" i="5"/>
  <c r="AH6960" i="5"/>
  <c r="I6961" i="5"/>
  <c r="AF6961" i="5"/>
  <c r="AG6961" i="5"/>
  <c r="AH6961" i="5"/>
  <c r="I6962" i="5"/>
  <c r="AF6962" i="5"/>
  <c r="AG6962" i="5"/>
  <c r="AH6962" i="5"/>
  <c r="I6963" i="5"/>
  <c r="AF6963" i="5"/>
  <c r="AG6963" i="5"/>
  <c r="AH6963" i="5"/>
  <c r="I6964" i="5"/>
  <c r="AF6964" i="5"/>
  <c r="AG6964" i="5"/>
  <c r="AH6964" i="5"/>
  <c r="I6965" i="5"/>
  <c r="AF6965" i="5"/>
  <c r="AG6965" i="5"/>
  <c r="AH6965" i="5"/>
  <c r="I6966" i="5"/>
  <c r="AF6966" i="5"/>
  <c r="AG6966" i="5"/>
  <c r="AH6966" i="5"/>
  <c r="I6967" i="5"/>
  <c r="AF6967" i="5"/>
  <c r="AG6967" i="5"/>
  <c r="AH6967" i="5"/>
  <c r="I6968" i="5"/>
  <c r="AF6968" i="5"/>
  <c r="AG6968" i="5"/>
  <c r="AH6968" i="5"/>
  <c r="I6969" i="5"/>
  <c r="AF6969" i="5"/>
  <c r="AG6969" i="5"/>
  <c r="AH6969" i="5"/>
  <c r="I6970" i="5"/>
  <c r="AF6970" i="5"/>
  <c r="AG6970" i="5"/>
  <c r="AH6970" i="5"/>
  <c r="I6971" i="5"/>
  <c r="AF6971" i="5"/>
  <c r="AG6971" i="5"/>
  <c r="AH6971" i="5"/>
  <c r="I6972" i="5"/>
  <c r="AF6972" i="5"/>
  <c r="AG6972" i="5"/>
  <c r="AH6972" i="5"/>
  <c r="I6973" i="5"/>
  <c r="AF6973" i="5"/>
  <c r="AG6973" i="5"/>
  <c r="AH6973" i="5"/>
  <c r="I6974" i="5"/>
  <c r="AF6974" i="5"/>
  <c r="AG6974" i="5"/>
  <c r="AH6974" i="5"/>
  <c r="I6975" i="5"/>
  <c r="AF6975" i="5"/>
  <c r="AG6975" i="5"/>
  <c r="AH6975" i="5"/>
  <c r="I6976" i="5"/>
  <c r="AF6976" i="5"/>
  <c r="AG6976" i="5"/>
  <c r="AH6976" i="5"/>
  <c r="I6977" i="5"/>
  <c r="AF6977" i="5"/>
  <c r="AG6977" i="5"/>
  <c r="AH6977" i="5"/>
  <c r="I6978" i="5"/>
  <c r="AF6978" i="5"/>
  <c r="AG6978" i="5"/>
  <c r="AH6978" i="5"/>
  <c r="I6979" i="5"/>
  <c r="AF6979" i="5"/>
  <c r="AG6979" i="5"/>
  <c r="AH6979" i="5"/>
  <c r="I6980" i="5"/>
  <c r="AF6980" i="5"/>
  <c r="AG6980" i="5"/>
  <c r="AH6980" i="5"/>
  <c r="I6981" i="5"/>
  <c r="AF6981" i="5"/>
  <c r="AG6981" i="5"/>
  <c r="AH6981" i="5"/>
  <c r="I6982" i="5"/>
  <c r="AF6982" i="5"/>
  <c r="AG6982" i="5"/>
  <c r="AH6982" i="5"/>
  <c r="I6983" i="5"/>
  <c r="AF6983" i="5"/>
  <c r="AG6983" i="5"/>
  <c r="AH6983" i="5"/>
  <c r="I6984" i="5"/>
  <c r="AF6984" i="5"/>
  <c r="AG6984" i="5"/>
  <c r="AH6984" i="5"/>
  <c r="I6985" i="5"/>
  <c r="AF6985" i="5"/>
  <c r="AG6985" i="5"/>
  <c r="AH6985" i="5"/>
  <c r="I6986" i="5"/>
  <c r="AF6986" i="5"/>
  <c r="AG6986" i="5"/>
  <c r="AH6986" i="5"/>
  <c r="I6987" i="5"/>
  <c r="AF6987" i="5"/>
  <c r="AG6987" i="5"/>
  <c r="AH6987" i="5"/>
  <c r="I6988" i="5"/>
  <c r="AF6988" i="5"/>
  <c r="AG6988" i="5"/>
  <c r="AH6988" i="5"/>
  <c r="I6989" i="5"/>
  <c r="AF6989" i="5"/>
  <c r="AG6989" i="5"/>
  <c r="AH6989" i="5"/>
  <c r="I6990" i="5"/>
  <c r="AF6990" i="5"/>
  <c r="AG6990" i="5"/>
  <c r="AH6990" i="5"/>
  <c r="I6991" i="5"/>
  <c r="AF6991" i="5"/>
  <c r="AG6991" i="5"/>
  <c r="AH6991" i="5"/>
  <c r="I6992" i="5"/>
  <c r="AF6992" i="5"/>
  <c r="AG6992" i="5"/>
  <c r="AH6992" i="5"/>
  <c r="I6993" i="5"/>
  <c r="AF6993" i="5"/>
  <c r="AG6993" i="5"/>
  <c r="AH6993" i="5"/>
  <c r="I6994" i="5"/>
  <c r="AF6994" i="5"/>
  <c r="AG6994" i="5"/>
  <c r="AH6994" i="5"/>
  <c r="I6995" i="5"/>
  <c r="AF6995" i="5"/>
  <c r="AG6995" i="5"/>
  <c r="AH6995" i="5"/>
  <c r="I6996" i="5"/>
  <c r="AF6996" i="5"/>
  <c r="AG6996" i="5"/>
  <c r="AH6996" i="5"/>
  <c r="I6997" i="5"/>
  <c r="AF6997" i="5"/>
  <c r="AG6997" i="5"/>
  <c r="AH6997" i="5"/>
  <c r="I6998" i="5"/>
  <c r="AF6998" i="5"/>
  <c r="AG6998" i="5"/>
  <c r="AH6998" i="5"/>
  <c r="I6999" i="5"/>
  <c r="AF6999" i="5"/>
  <c r="AG6999" i="5"/>
  <c r="AH6999" i="5"/>
  <c r="I7000" i="5"/>
  <c r="AF7000" i="5"/>
  <c r="AG7000" i="5"/>
  <c r="AH7000" i="5"/>
  <c r="I7001" i="5"/>
  <c r="AF7001" i="5"/>
  <c r="AG7001" i="5"/>
  <c r="AH7001" i="5"/>
  <c r="I7002" i="5"/>
  <c r="AF7002" i="5"/>
  <c r="AG7002" i="5"/>
  <c r="AH7002" i="5"/>
  <c r="I7003" i="5"/>
  <c r="AF7003" i="5"/>
  <c r="AG7003" i="5"/>
  <c r="AH7003" i="5"/>
  <c r="I7004" i="5"/>
  <c r="AF7004" i="5"/>
  <c r="AG7004" i="5"/>
  <c r="AH7004" i="5"/>
  <c r="I7005" i="5"/>
  <c r="AF7005" i="5"/>
  <c r="AG7005" i="5"/>
  <c r="AH7005" i="5"/>
  <c r="I7006" i="5"/>
  <c r="AF7006" i="5"/>
  <c r="AG7006" i="5"/>
  <c r="AH7006" i="5"/>
  <c r="I7007" i="5"/>
  <c r="AF7007" i="5"/>
  <c r="AG7007" i="5"/>
  <c r="AH7007" i="5"/>
  <c r="I7008" i="5"/>
  <c r="AF7008" i="5"/>
  <c r="AG7008" i="5"/>
  <c r="AH7008" i="5"/>
  <c r="I7009" i="5"/>
  <c r="AF7009" i="5"/>
  <c r="AG7009" i="5"/>
  <c r="AH7009" i="5"/>
  <c r="I7010" i="5"/>
  <c r="AF7010" i="5"/>
  <c r="AG7010" i="5"/>
  <c r="AH7010" i="5"/>
  <c r="I7011" i="5"/>
  <c r="AF7011" i="5"/>
  <c r="AG7011" i="5"/>
  <c r="AH7011" i="5"/>
  <c r="I7012" i="5"/>
  <c r="AF7012" i="5"/>
  <c r="AG7012" i="5"/>
  <c r="AH7012" i="5"/>
  <c r="I7013" i="5"/>
  <c r="AF7013" i="5"/>
  <c r="AG7013" i="5"/>
  <c r="AH7013" i="5"/>
  <c r="I7014" i="5"/>
  <c r="AF7014" i="5"/>
  <c r="AG7014" i="5"/>
  <c r="AH7014" i="5"/>
  <c r="I7015" i="5"/>
  <c r="AF7015" i="5"/>
  <c r="AG7015" i="5"/>
  <c r="AH7015" i="5"/>
  <c r="I7016" i="5"/>
  <c r="AF7016" i="5"/>
  <c r="AG7016" i="5"/>
  <c r="AH7016" i="5"/>
  <c r="I7017" i="5"/>
  <c r="AF7017" i="5"/>
  <c r="AG7017" i="5"/>
  <c r="AH7017" i="5"/>
  <c r="I7018" i="5"/>
  <c r="AF7018" i="5"/>
  <c r="AG7018" i="5"/>
  <c r="AH7018" i="5"/>
  <c r="I7019" i="5"/>
  <c r="AF7019" i="5"/>
  <c r="AG7019" i="5"/>
  <c r="AH7019" i="5"/>
  <c r="I7020" i="5"/>
  <c r="AF7020" i="5"/>
  <c r="AG7020" i="5"/>
  <c r="AH7020" i="5"/>
  <c r="I7021" i="5"/>
  <c r="AF7021" i="5"/>
  <c r="AG7021" i="5"/>
  <c r="AH7021" i="5"/>
  <c r="I7022" i="5"/>
  <c r="AF7022" i="5"/>
  <c r="AG7022" i="5"/>
  <c r="AH7022" i="5"/>
  <c r="I7023" i="5"/>
  <c r="AF7023" i="5"/>
  <c r="AG7023" i="5"/>
  <c r="AH7023" i="5"/>
  <c r="I7024" i="5"/>
  <c r="AF7024" i="5"/>
  <c r="AG7024" i="5"/>
  <c r="AH7024" i="5"/>
  <c r="I7025" i="5"/>
  <c r="AF7025" i="5"/>
  <c r="AG7025" i="5"/>
  <c r="AH7025" i="5"/>
  <c r="I7026" i="5"/>
  <c r="AF7026" i="5"/>
  <c r="AG7026" i="5"/>
  <c r="AH7026" i="5"/>
  <c r="I7027" i="5"/>
  <c r="AF7027" i="5"/>
  <c r="AG7027" i="5"/>
  <c r="AH7027" i="5"/>
  <c r="I7028" i="5"/>
  <c r="AF7028" i="5"/>
  <c r="AG7028" i="5"/>
  <c r="AH7028" i="5"/>
  <c r="I7029" i="5"/>
  <c r="AF7029" i="5"/>
  <c r="AG7029" i="5"/>
  <c r="AH7029" i="5"/>
  <c r="I7030" i="5"/>
  <c r="AF7030" i="5"/>
  <c r="AG7030" i="5"/>
  <c r="AH7030" i="5"/>
  <c r="I7031" i="5"/>
  <c r="AF7031" i="5"/>
  <c r="AG7031" i="5"/>
  <c r="AH7031" i="5"/>
  <c r="I7032" i="5"/>
  <c r="AF7032" i="5"/>
  <c r="AG7032" i="5"/>
  <c r="AH7032" i="5"/>
  <c r="I7033" i="5"/>
  <c r="AF7033" i="5"/>
  <c r="AG7033" i="5"/>
  <c r="AH7033" i="5"/>
  <c r="I7034" i="5"/>
  <c r="AF7034" i="5"/>
  <c r="AG7034" i="5"/>
  <c r="AH7034" i="5"/>
  <c r="I7035" i="5"/>
  <c r="AF7035" i="5"/>
  <c r="AG7035" i="5"/>
  <c r="AH7035" i="5"/>
  <c r="I7036" i="5"/>
  <c r="AF7036" i="5"/>
  <c r="AG7036" i="5"/>
  <c r="AH7036" i="5"/>
  <c r="I7037" i="5"/>
  <c r="AF7037" i="5"/>
  <c r="AG7037" i="5"/>
  <c r="AH7037" i="5"/>
  <c r="I7038" i="5"/>
  <c r="AF7038" i="5"/>
  <c r="AG7038" i="5"/>
  <c r="AH7038" i="5"/>
  <c r="I7039" i="5"/>
  <c r="AF7039" i="5"/>
  <c r="AG7039" i="5"/>
  <c r="AH7039" i="5"/>
  <c r="I7040" i="5"/>
  <c r="AF7040" i="5"/>
  <c r="AG7040" i="5"/>
  <c r="AH7040" i="5"/>
  <c r="I7041" i="5"/>
  <c r="AF7041" i="5"/>
  <c r="AG7041" i="5"/>
  <c r="AH7041" i="5"/>
  <c r="I7042" i="5"/>
  <c r="AF7042" i="5"/>
  <c r="AG7042" i="5"/>
  <c r="AH7042" i="5"/>
  <c r="I7043" i="5"/>
  <c r="AF7043" i="5"/>
  <c r="AG7043" i="5"/>
  <c r="AH7043" i="5"/>
  <c r="I7044" i="5"/>
  <c r="AF7044" i="5"/>
  <c r="AG7044" i="5"/>
  <c r="AH7044" i="5"/>
  <c r="I7045" i="5"/>
  <c r="AF7045" i="5"/>
  <c r="AG7045" i="5"/>
  <c r="AH7045" i="5"/>
  <c r="I7046" i="5"/>
  <c r="AF7046" i="5"/>
  <c r="AG7046" i="5"/>
  <c r="AH7046" i="5"/>
  <c r="I7047" i="5"/>
  <c r="AF7047" i="5"/>
  <c r="AG7047" i="5"/>
  <c r="AH7047" i="5"/>
  <c r="I7048" i="5"/>
  <c r="AF7048" i="5"/>
  <c r="AG7048" i="5"/>
  <c r="AH7048" i="5"/>
  <c r="I7049" i="5"/>
  <c r="AF7049" i="5"/>
  <c r="AG7049" i="5"/>
  <c r="AH7049" i="5"/>
  <c r="I7050" i="5"/>
  <c r="AF7050" i="5"/>
  <c r="AG7050" i="5"/>
  <c r="AH7050" i="5"/>
  <c r="I7051" i="5"/>
  <c r="AF7051" i="5"/>
  <c r="AG7051" i="5"/>
  <c r="AH7051" i="5"/>
  <c r="I7052" i="5"/>
  <c r="AF7052" i="5"/>
  <c r="AG7052" i="5"/>
  <c r="AH7052" i="5"/>
  <c r="I7053" i="5"/>
  <c r="AF7053" i="5"/>
  <c r="AG7053" i="5"/>
  <c r="AH7053" i="5"/>
  <c r="I7054" i="5"/>
  <c r="AF7054" i="5"/>
  <c r="AG7054" i="5"/>
  <c r="AH7054" i="5"/>
  <c r="I7055" i="5"/>
  <c r="AF7055" i="5"/>
  <c r="AG7055" i="5"/>
  <c r="AH7055" i="5"/>
  <c r="I7056" i="5"/>
  <c r="AF7056" i="5"/>
  <c r="AG7056" i="5"/>
  <c r="AH7056" i="5"/>
  <c r="I7057" i="5"/>
  <c r="AF7057" i="5"/>
  <c r="AG7057" i="5"/>
  <c r="AH7057" i="5"/>
  <c r="I7058" i="5"/>
  <c r="AF7058" i="5"/>
  <c r="AG7058" i="5"/>
  <c r="AH7058" i="5"/>
  <c r="I7059" i="5"/>
  <c r="AF7059" i="5"/>
  <c r="AG7059" i="5"/>
  <c r="AH7059" i="5"/>
  <c r="I7060" i="5"/>
  <c r="AF7060" i="5"/>
  <c r="AG7060" i="5"/>
  <c r="AH7060" i="5"/>
  <c r="I7061" i="5"/>
  <c r="AF7061" i="5"/>
  <c r="AG7061" i="5"/>
  <c r="AH7061" i="5"/>
  <c r="I7062" i="5"/>
  <c r="AF7062" i="5"/>
  <c r="AG7062" i="5"/>
  <c r="AH7062" i="5"/>
  <c r="I7063" i="5"/>
  <c r="AF7063" i="5"/>
  <c r="AG7063" i="5"/>
  <c r="AH7063" i="5"/>
  <c r="I7064" i="5"/>
  <c r="AF7064" i="5"/>
  <c r="AG7064" i="5"/>
  <c r="AH7064" i="5"/>
  <c r="I7065" i="5"/>
  <c r="AF7065" i="5"/>
  <c r="AG7065" i="5"/>
  <c r="AH7065" i="5"/>
  <c r="I7066" i="5"/>
  <c r="AF7066" i="5"/>
  <c r="AG7066" i="5"/>
  <c r="AH7066" i="5"/>
  <c r="I7067" i="5"/>
  <c r="AF7067" i="5"/>
  <c r="AG7067" i="5"/>
  <c r="AH7067" i="5"/>
  <c r="I7068" i="5"/>
  <c r="AF7068" i="5"/>
  <c r="AG7068" i="5"/>
  <c r="AH7068" i="5"/>
  <c r="I7069" i="5"/>
  <c r="AF7069" i="5"/>
  <c r="AG7069" i="5"/>
  <c r="AH7069" i="5"/>
  <c r="I7070" i="5"/>
  <c r="AF7070" i="5"/>
  <c r="AG7070" i="5"/>
  <c r="AH7070" i="5"/>
  <c r="I7071" i="5"/>
  <c r="AF7071" i="5"/>
  <c r="AG7071" i="5"/>
  <c r="AH7071" i="5"/>
  <c r="I7072" i="5"/>
  <c r="AF7072" i="5"/>
  <c r="AG7072" i="5"/>
  <c r="AH7072" i="5"/>
  <c r="I7073" i="5"/>
  <c r="AF7073" i="5"/>
  <c r="AG7073" i="5"/>
  <c r="AH7073" i="5"/>
  <c r="I7074" i="5"/>
  <c r="AF7074" i="5"/>
  <c r="AG7074" i="5"/>
  <c r="AH7074" i="5"/>
  <c r="I7075" i="5"/>
  <c r="AF7075" i="5"/>
  <c r="AG7075" i="5"/>
  <c r="AH7075" i="5"/>
  <c r="I7076" i="5"/>
  <c r="AF7076" i="5"/>
  <c r="AG7076" i="5"/>
  <c r="AH7076" i="5"/>
  <c r="I7077" i="5"/>
  <c r="AF7077" i="5"/>
  <c r="AG7077" i="5"/>
  <c r="AH7077" i="5"/>
  <c r="I7078" i="5"/>
  <c r="AF7078" i="5"/>
  <c r="AG7078" i="5"/>
  <c r="AH7078" i="5"/>
  <c r="I7079" i="5"/>
  <c r="AF7079" i="5"/>
  <c r="AG7079" i="5"/>
  <c r="AH7079" i="5"/>
  <c r="I7080" i="5"/>
  <c r="AF7080" i="5"/>
  <c r="AG7080" i="5"/>
  <c r="AH7080" i="5"/>
  <c r="I7081" i="5"/>
  <c r="AF7081" i="5"/>
  <c r="AG7081" i="5"/>
  <c r="AH7081" i="5"/>
  <c r="I7082" i="5"/>
  <c r="AF7082" i="5"/>
  <c r="AG7082" i="5"/>
  <c r="AH7082" i="5"/>
  <c r="I7083" i="5"/>
  <c r="AF7083" i="5"/>
  <c r="AG7083" i="5"/>
  <c r="AH7083" i="5"/>
  <c r="I7084" i="5"/>
  <c r="AF7084" i="5"/>
  <c r="AG7084" i="5"/>
  <c r="AH7084" i="5"/>
  <c r="I7085" i="5"/>
  <c r="AF7085" i="5"/>
  <c r="AG7085" i="5"/>
  <c r="AH7085" i="5"/>
  <c r="I7086" i="5"/>
  <c r="AF7086" i="5"/>
  <c r="AG7086" i="5"/>
  <c r="AH7086" i="5"/>
  <c r="I7087" i="5"/>
  <c r="AF7087" i="5"/>
  <c r="AG7087" i="5"/>
  <c r="AH7087" i="5"/>
  <c r="I7088" i="5"/>
  <c r="AF7088" i="5"/>
  <c r="AG7088" i="5"/>
  <c r="AH7088" i="5"/>
  <c r="I7089" i="5"/>
  <c r="AF7089" i="5"/>
  <c r="AG7089" i="5"/>
  <c r="AH7089" i="5"/>
  <c r="I7090" i="5"/>
  <c r="AF7090" i="5"/>
  <c r="AG7090" i="5"/>
  <c r="AH7090" i="5"/>
  <c r="I7091" i="5"/>
  <c r="AF7091" i="5"/>
  <c r="AG7091" i="5"/>
  <c r="AH7091" i="5"/>
  <c r="I7092" i="5"/>
  <c r="AF7092" i="5"/>
  <c r="AG7092" i="5"/>
  <c r="AH7092" i="5"/>
  <c r="I7093" i="5"/>
  <c r="AF7093" i="5"/>
  <c r="AG7093" i="5"/>
  <c r="AH7093" i="5"/>
  <c r="I7094" i="5"/>
  <c r="AF7094" i="5"/>
  <c r="AG7094" i="5"/>
  <c r="AH7094" i="5"/>
  <c r="I7095" i="5"/>
  <c r="AF7095" i="5"/>
  <c r="AG7095" i="5"/>
  <c r="AH7095" i="5"/>
  <c r="I7096" i="5"/>
  <c r="AF7096" i="5"/>
  <c r="AG7096" i="5"/>
  <c r="AH7096" i="5"/>
  <c r="I7097" i="5"/>
  <c r="AF7097" i="5"/>
  <c r="AG7097" i="5"/>
  <c r="AH7097" i="5"/>
  <c r="I7098" i="5"/>
  <c r="AF7098" i="5"/>
  <c r="AG7098" i="5"/>
  <c r="AH7098" i="5"/>
  <c r="I7099" i="5"/>
  <c r="AF7099" i="5"/>
  <c r="AG7099" i="5"/>
  <c r="AH7099" i="5"/>
  <c r="I7100" i="5"/>
  <c r="AF7100" i="5"/>
  <c r="AG7100" i="5"/>
  <c r="AH7100" i="5"/>
  <c r="I7101" i="5"/>
  <c r="AF7101" i="5"/>
  <c r="AG7101" i="5"/>
  <c r="AH7101" i="5"/>
  <c r="I7102" i="5"/>
  <c r="AF7102" i="5"/>
  <c r="AG7102" i="5"/>
  <c r="AH7102" i="5"/>
  <c r="I7103" i="5"/>
  <c r="AF7103" i="5"/>
  <c r="AG7103" i="5"/>
  <c r="AH7103" i="5"/>
  <c r="I7104" i="5"/>
  <c r="AF7104" i="5"/>
  <c r="AG7104" i="5"/>
  <c r="AH7104" i="5"/>
  <c r="I7105" i="5"/>
  <c r="AF7105" i="5"/>
  <c r="AG7105" i="5"/>
  <c r="AH7105" i="5"/>
  <c r="I7106" i="5"/>
  <c r="AF7106" i="5"/>
  <c r="AG7106" i="5"/>
  <c r="AH7106" i="5"/>
  <c r="I7107" i="5"/>
  <c r="AF7107" i="5"/>
  <c r="AG7107" i="5"/>
  <c r="AH7107" i="5"/>
  <c r="I7108" i="5"/>
  <c r="AF7108" i="5"/>
  <c r="AG7108" i="5"/>
  <c r="AH7108" i="5"/>
  <c r="I7109" i="5"/>
  <c r="AF7109" i="5"/>
  <c r="AG7109" i="5"/>
  <c r="AH7109" i="5"/>
  <c r="I7110" i="5"/>
  <c r="AF7110" i="5"/>
  <c r="AG7110" i="5"/>
  <c r="AH7110" i="5"/>
  <c r="I7111" i="5"/>
  <c r="AF7111" i="5"/>
  <c r="AG7111" i="5"/>
  <c r="AH7111" i="5"/>
  <c r="I7112" i="5"/>
  <c r="AF7112" i="5"/>
  <c r="AG7112" i="5"/>
  <c r="AH7112" i="5"/>
  <c r="I7113" i="5"/>
  <c r="AF7113" i="5"/>
  <c r="AG7113" i="5"/>
  <c r="AH7113" i="5"/>
  <c r="I7114" i="5"/>
  <c r="AF7114" i="5"/>
  <c r="AG7114" i="5"/>
  <c r="AH7114" i="5"/>
  <c r="I7115" i="5"/>
  <c r="AF7115" i="5"/>
  <c r="AG7115" i="5"/>
  <c r="AH7115" i="5"/>
  <c r="I7116" i="5"/>
  <c r="AF7116" i="5"/>
  <c r="AG7116" i="5"/>
  <c r="AH7116" i="5"/>
  <c r="I7117" i="5"/>
  <c r="AF7117" i="5"/>
  <c r="AG7117" i="5"/>
  <c r="AH7117" i="5"/>
  <c r="I7118" i="5"/>
  <c r="AF7118" i="5"/>
  <c r="AG7118" i="5"/>
  <c r="AH7118" i="5"/>
  <c r="I7119" i="5"/>
  <c r="AF7119" i="5"/>
  <c r="AG7119" i="5"/>
  <c r="AH7119" i="5"/>
  <c r="I7120" i="5"/>
  <c r="AF7120" i="5"/>
  <c r="AG7120" i="5"/>
  <c r="AH7120" i="5"/>
  <c r="I7121" i="5"/>
  <c r="AF7121" i="5"/>
  <c r="AG7121" i="5"/>
  <c r="AH7121" i="5"/>
  <c r="I7122" i="5"/>
  <c r="AF7122" i="5"/>
  <c r="AG7122" i="5"/>
  <c r="AH7122" i="5"/>
  <c r="I7123" i="5"/>
  <c r="AF7123" i="5"/>
  <c r="AG7123" i="5"/>
  <c r="AH7123" i="5"/>
  <c r="I7124" i="5"/>
  <c r="AF7124" i="5"/>
  <c r="AG7124" i="5"/>
  <c r="AH7124" i="5"/>
  <c r="I7125" i="5"/>
  <c r="AF7125" i="5"/>
  <c r="AG7125" i="5"/>
  <c r="AH7125" i="5"/>
  <c r="I7126" i="5"/>
  <c r="AF7126" i="5"/>
  <c r="AG7126" i="5"/>
  <c r="AH7126" i="5"/>
  <c r="I7127" i="5"/>
  <c r="AF7127" i="5"/>
  <c r="AG7127" i="5"/>
  <c r="AH7127" i="5"/>
  <c r="I7128" i="5"/>
  <c r="AF7128" i="5"/>
  <c r="AG7128" i="5"/>
  <c r="AH7128" i="5"/>
  <c r="I7129" i="5"/>
  <c r="AF7129" i="5"/>
  <c r="AG7129" i="5"/>
  <c r="AH7129" i="5"/>
  <c r="I7130" i="5"/>
  <c r="AF7130" i="5"/>
  <c r="AG7130" i="5"/>
  <c r="AH7130" i="5"/>
  <c r="I7131" i="5"/>
  <c r="AF7131" i="5"/>
  <c r="AG7131" i="5"/>
  <c r="AH7131" i="5"/>
  <c r="I7132" i="5"/>
  <c r="AF7132" i="5"/>
  <c r="AG7132" i="5"/>
  <c r="AH7132" i="5"/>
  <c r="I7133" i="5"/>
  <c r="AF7133" i="5"/>
  <c r="AG7133" i="5"/>
  <c r="AH7133" i="5"/>
  <c r="I7134" i="5"/>
  <c r="AF7134" i="5"/>
  <c r="AG7134" i="5"/>
  <c r="AH7134" i="5"/>
  <c r="I7135" i="5"/>
  <c r="AF7135" i="5"/>
  <c r="AG7135" i="5"/>
  <c r="AH7135" i="5"/>
  <c r="I7136" i="5"/>
  <c r="AF7136" i="5"/>
  <c r="AG7136" i="5"/>
  <c r="AH7136" i="5"/>
  <c r="I7137" i="5"/>
  <c r="AF7137" i="5"/>
  <c r="AG7137" i="5"/>
  <c r="AH7137" i="5"/>
  <c r="I7138" i="5"/>
  <c r="AF7138" i="5"/>
  <c r="AG7138" i="5"/>
  <c r="AH7138" i="5"/>
  <c r="I7139" i="5"/>
  <c r="AF7139" i="5"/>
  <c r="AG7139" i="5"/>
  <c r="AH7139" i="5"/>
  <c r="I7140" i="5"/>
  <c r="AF7140" i="5"/>
  <c r="AG7140" i="5"/>
  <c r="AH7140" i="5"/>
  <c r="I7141" i="5"/>
  <c r="AF7141" i="5"/>
  <c r="AG7141" i="5"/>
  <c r="AH7141" i="5"/>
  <c r="I7142" i="5"/>
  <c r="AF7142" i="5"/>
  <c r="AG7142" i="5"/>
  <c r="AH7142" i="5"/>
  <c r="I7143" i="5"/>
  <c r="AF7143" i="5"/>
  <c r="AG7143" i="5"/>
  <c r="AH7143" i="5"/>
  <c r="I7144" i="5"/>
  <c r="AF7144" i="5"/>
  <c r="AG7144" i="5"/>
  <c r="AH7144" i="5"/>
  <c r="I7145" i="5"/>
  <c r="AF7145" i="5"/>
  <c r="AG7145" i="5"/>
  <c r="AH7145" i="5"/>
  <c r="I7146" i="5"/>
  <c r="AF7146" i="5"/>
  <c r="AG7146" i="5"/>
  <c r="AH7146" i="5"/>
  <c r="I7147" i="5"/>
  <c r="AF7147" i="5"/>
  <c r="AG7147" i="5"/>
  <c r="AH7147" i="5"/>
  <c r="I7148" i="5"/>
  <c r="AF7148" i="5"/>
  <c r="AG7148" i="5"/>
  <c r="AH7148" i="5"/>
  <c r="I7149" i="5"/>
  <c r="AF7149" i="5"/>
  <c r="AG7149" i="5"/>
  <c r="AH7149" i="5"/>
  <c r="I7150" i="5"/>
  <c r="AF7150" i="5"/>
  <c r="AG7150" i="5"/>
  <c r="AH7150" i="5"/>
  <c r="I7151" i="5"/>
  <c r="AF7151" i="5"/>
  <c r="AG7151" i="5"/>
  <c r="AH7151" i="5"/>
  <c r="I7152" i="5"/>
  <c r="AF7152" i="5"/>
  <c r="AG7152" i="5"/>
  <c r="AH7152" i="5"/>
  <c r="I7153" i="5"/>
  <c r="AF7153" i="5"/>
  <c r="AG7153" i="5"/>
  <c r="AH7153" i="5"/>
  <c r="I7154" i="5"/>
  <c r="AF7154" i="5"/>
  <c r="AG7154" i="5"/>
  <c r="AH7154" i="5"/>
  <c r="I7155" i="5"/>
  <c r="AF7155" i="5"/>
  <c r="AG7155" i="5"/>
  <c r="AH7155" i="5"/>
  <c r="I7156" i="5"/>
  <c r="AF7156" i="5"/>
  <c r="AG7156" i="5"/>
  <c r="AH7156" i="5"/>
  <c r="I7157" i="5"/>
  <c r="AF7157" i="5"/>
  <c r="AG7157" i="5"/>
  <c r="AH7157" i="5"/>
  <c r="I7158" i="5"/>
  <c r="AF7158" i="5"/>
  <c r="AG7158" i="5"/>
  <c r="AH7158" i="5"/>
  <c r="I7159" i="5"/>
  <c r="AF7159" i="5"/>
  <c r="AG7159" i="5"/>
  <c r="AH7159" i="5"/>
  <c r="I7160" i="5"/>
  <c r="AF7160" i="5"/>
  <c r="AG7160" i="5"/>
  <c r="AH7160" i="5"/>
  <c r="I7161" i="5"/>
  <c r="AF7161" i="5"/>
  <c r="AG7161" i="5"/>
  <c r="AH7161" i="5"/>
  <c r="I7162" i="5"/>
  <c r="AF7162" i="5"/>
  <c r="AG7162" i="5"/>
  <c r="AH7162" i="5"/>
  <c r="I7163" i="5"/>
  <c r="AF7163" i="5"/>
  <c r="AG7163" i="5"/>
  <c r="AH7163" i="5"/>
  <c r="I7164" i="5"/>
  <c r="AF7164" i="5"/>
  <c r="AG7164" i="5"/>
  <c r="AH7164" i="5"/>
  <c r="I7165" i="5"/>
  <c r="AF7165" i="5"/>
  <c r="AG7165" i="5"/>
  <c r="AH7165" i="5"/>
  <c r="I7166" i="5"/>
  <c r="AF7166" i="5"/>
  <c r="AG7166" i="5"/>
  <c r="AH7166" i="5"/>
  <c r="I7167" i="5"/>
  <c r="AF7167" i="5"/>
  <c r="AG7167" i="5"/>
  <c r="AH7167" i="5"/>
  <c r="I7168" i="5"/>
  <c r="AF7168" i="5"/>
  <c r="AG7168" i="5"/>
  <c r="AH7168" i="5"/>
  <c r="I7169" i="5"/>
  <c r="AF7169" i="5"/>
  <c r="AG7169" i="5"/>
  <c r="AH7169" i="5"/>
  <c r="I7170" i="5"/>
  <c r="AF7170" i="5"/>
  <c r="AG7170" i="5"/>
  <c r="AH7170" i="5"/>
  <c r="I7171" i="5"/>
  <c r="AF7171" i="5"/>
  <c r="AG7171" i="5"/>
  <c r="AH7171" i="5"/>
  <c r="I7172" i="5"/>
  <c r="AF7172" i="5"/>
  <c r="AG7172" i="5"/>
  <c r="AH7172" i="5"/>
  <c r="I7173" i="5"/>
  <c r="AF7173" i="5"/>
  <c r="AG7173" i="5"/>
  <c r="AH7173" i="5"/>
  <c r="I7174" i="5"/>
  <c r="AF7174" i="5"/>
  <c r="AG7174" i="5"/>
  <c r="AH7174" i="5"/>
  <c r="I7175" i="5"/>
  <c r="AF7175" i="5"/>
  <c r="AG7175" i="5"/>
  <c r="AH7175" i="5"/>
  <c r="I7176" i="5"/>
  <c r="AF7176" i="5"/>
  <c r="AG7176" i="5"/>
  <c r="AH7176" i="5"/>
  <c r="I7177" i="5"/>
  <c r="AF7177" i="5"/>
  <c r="AG7177" i="5"/>
  <c r="AH7177" i="5"/>
  <c r="I7178" i="5"/>
  <c r="AF7178" i="5"/>
  <c r="AG7178" i="5"/>
  <c r="AH7178" i="5"/>
  <c r="I7179" i="5"/>
  <c r="AF7179" i="5"/>
  <c r="AG7179" i="5"/>
  <c r="AH7179" i="5"/>
  <c r="I7180" i="5"/>
  <c r="AF7180" i="5"/>
  <c r="AG7180" i="5"/>
  <c r="AH7180" i="5"/>
  <c r="I7181" i="5"/>
  <c r="AF7181" i="5"/>
  <c r="AG7181" i="5"/>
  <c r="AH7181" i="5"/>
  <c r="I7182" i="5"/>
  <c r="AF7182" i="5"/>
  <c r="AG7182" i="5"/>
  <c r="AH7182" i="5"/>
  <c r="I7183" i="5"/>
  <c r="AF7183" i="5"/>
  <c r="AG7183" i="5"/>
  <c r="AH7183" i="5"/>
  <c r="I7184" i="5"/>
  <c r="AF7184" i="5"/>
  <c r="AG7184" i="5"/>
  <c r="AH7184" i="5"/>
  <c r="I7185" i="5"/>
  <c r="AF7185" i="5"/>
  <c r="AG7185" i="5"/>
  <c r="AH7185" i="5"/>
  <c r="I7186" i="5"/>
  <c r="AF7186" i="5"/>
  <c r="AG7186" i="5"/>
  <c r="AH7186" i="5"/>
  <c r="I7187" i="5"/>
  <c r="AF7187" i="5"/>
  <c r="AG7187" i="5"/>
  <c r="AH7187" i="5"/>
  <c r="I7188" i="5"/>
  <c r="AF7188" i="5"/>
  <c r="AG7188" i="5"/>
  <c r="AH7188" i="5"/>
  <c r="I7189" i="5"/>
  <c r="AF7189" i="5"/>
  <c r="AG7189" i="5"/>
  <c r="AH7189" i="5"/>
  <c r="I7190" i="5"/>
  <c r="AF7190" i="5"/>
  <c r="AG7190" i="5"/>
  <c r="AH7190" i="5"/>
  <c r="I7191" i="5"/>
  <c r="AF7191" i="5"/>
  <c r="AG7191" i="5"/>
  <c r="AH7191" i="5"/>
  <c r="I7192" i="5"/>
  <c r="AF7192" i="5"/>
  <c r="AG7192" i="5"/>
  <c r="AH7192" i="5"/>
  <c r="I7193" i="5"/>
  <c r="AF7193" i="5"/>
  <c r="AG7193" i="5"/>
  <c r="AH7193" i="5"/>
  <c r="I7194" i="5"/>
  <c r="AF7194" i="5"/>
  <c r="AG7194" i="5"/>
  <c r="AH7194" i="5"/>
  <c r="I7195" i="5"/>
  <c r="AF7195" i="5"/>
  <c r="AG7195" i="5"/>
  <c r="AH7195" i="5"/>
  <c r="I7196" i="5"/>
  <c r="AF7196" i="5"/>
  <c r="AG7196" i="5"/>
  <c r="AH7196" i="5"/>
  <c r="I7197" i="5"/>
  <c r="AF7197" i="5"/>
  <c r="AG7197" i="5"/>
  <c r="AH7197" i="5"/>
  <c r="I7198" i="5"/>
  <c r="AF7198" i="5"/>
  <c r="AG7198" i="5"/>
  <c r="AH7198" i="5"/>
  <c r="I7199" i="5"/>
  <c r="AF7199" i="5"/>
  <c r="AG7199" i="5"/>
  <c r="AH7199" i="5"/>
  <c r="I7200" i="5"/>
  <c r="AF7200" i="5"/>
  <c r="AG7200" i="5"/>
  <c r="AH7200" i="5"/>
  <c r="I7201" i="5"/>
  <c r="AF7201" i="5"/>
  <c r="AG7201" i="5"/>
  <c r="AH7201" i="5"/>
  <c r="I7202" i="5"/>
  <c r="AF7202" i="5"/>
  <c r="AG7202" i="5"/>
  <c r="AH7202" i="5"/>
  <c r="I7203" i="5"/>
  <c r="AF7203" i="5"/>
  <c r="AG7203" i="5"/>
  <c r="AH7203" i="5"/>
  <c r="I7204" i="5"/>
  <c r="AF7204" i="5"/>
  <c r="AG7204" i="5"/>
  <c r="AH7204" i="5"/>
  <c r="I7205" i="5"/>
  <c r="AF7205" i="5"/>
  <c r="AG7205" i="5"/>
  <c r="AH7205" i="5"/>
  <c r="I7206" i="5"/>
  <c r="AF7206" i="5"/>
  <c r="AG7206" i="5"/>
  <c r="AH7206" i="5"/>
  <c r="I7207" i="5"/>
  <c r="AF7207" i="5"/>
  <c r="AG7207" i="5"/>
  <c r="AH7207" i="5"/>
  <c r="I7208" i="5"/>
  <c r="AF7208" i="5"/>
  <c r="AG7208" i="5"/>
  <c r="AH7208" i="5"/>
  <c r="I7209" i="5"/>
  <c r="AF7209" i="5"/>
  <c r="AG7209" i="5"/>
  <c r="AH7209" i="5"/>
  <c r="I7210" i="5"/>
  <c r="AF7210" i="5"/>
  <c r="AG7210" i="5"/>
  <c r="AH7210" i="5"/>
  <c r="I7211" i="5"/>
  <c r="AF7211" i="5"/>
  <c r="AG7211" i="5"/>
  <c r="AH7211" i="5"/>
  <c r="I7212" i="5"/>
  <c r="AF7212" i="5"/>
  <c r="AG7212" i="5"/>
  <c r="AH7212" i="5"/>
  <c r="I7213" i="5"/>
  <c r="AF7213" i="5"/>
  <c r="AG7213" i="5"/>
  <c r="AH7213" i="5"/>
  <c r="I7214" i="5"/>
  <c r="AF7214" i="5"/>
  <c r="AG7214" i="5"/>
  <c r="AH7214" i="5"/>
  <c r="I7215" i="5"/>
  <c r="AF7215" i="5"/>
  <c r="AG7215" i="5"/>
  <c r="AH7215" i="5"/>
  <c r="I7216" i="5"/>
  <c r="AF7216" i="5"/>
  <c r="AG7216" i="5"/>
  <c r="AH7216" i="5"/>
  <c r="I7217" i="5"/>
  <c r="AF7217" i="5"/>
  <c r="AG7217" i="5"/>
  <c r="AH7217" i="5"/>
  <c r="I7218" i="5"/>
  <c r="AF7218" i="5"/>
  <c r="AG7218" i="5"/>
  <c r="AH7218" i="5"/>
  <c r="I7219" i="5"/>
  <c r="AF7219" i="5"/>
  <c r="AG7219" i="5"/>
  <c r="AH7219" i="5"/>
  <c r="I7220" i="5"/>
  <c r="AF7220" i="5"/>
  <c r="AG7220" i="5"/>
  <c r="AH7220" i="5"/>
  <c r="I7221" i="5"/>
  <c r="AF7221" i="5"/>
  <c r="AG7221" i="5"/>
  <c r="AH7221" i="5"/>
  <c r="I7222" i="5"/>
  <c r="AF7222" i="5"/>
  <c r="AG7222" i="5"/>
  <c r="AH7222" i="5"/>
  <c r="I7223" i="5"/>
  <c r="AF7223" i="5"/>
  <c r="AG7223" i="5"/>
  <c r="AH7223" i="5"/>
  <c r="I7224" i="5"/>
  <c r="AF7224" i="5"/>
  <c r="AG7224" i="5"/>
  <c r="AH7224" i="5"/>
  <c r="I7225" i="5"/>
  <c r="AF7225" i="5"/>
  <c r="AG7225" i="5"/>
  <c r="AH7225" i="5"/>
  <c r="I7226" i="5"/>
  <c r="AF7226" i="5"/>
  <c r="AG7226" i="5"/>
  <c r="AH7226" i="5"/>
  <c r="I7227" i="5"/>
  <c r="AF7227" i="5"/>
  <c r="AG7227" i="5"/>
  <c r="AH7227" i="5"/>
  <c r="I7228" i="5"/>
  <c r="AF7228" i="5"/>
  <c r="AG7228" i="5"/>
  <c r="AH7228" i="5"/>
  <c r="I7229" i="5"/>
  <c r="AF7229" i="5"/>
  <c r="AG7229" i="5"/>
  <c r="AH7229" i="5"/>
  <c r="I7230" i="5"/>
  <c r="AF7230" i="5"/>
  <c r="AG7230" i="5"/>
  <c r="AH7230" i="5"/>
  <c r="I7231" i="5"/>
  <c r="AF7231" i="5"/>
  <c r="AG7231" i="5"/>
  <c r="AH7231" i="5"/>
  <c r="I7232" i="5"/>
  <c r="AF7232" i="5"/>
  <c r="AG7232" i="5"/>
  <c r="AH7232" i="5"/>
  <c r="I7233" i="5"/>
  <c r="AF7233" i="5"/>
  <c r="AG7233" i="5"/>
  <c r="AH7233" i="5"/>
  <c r="I7234" i="5"/>
  <c r="AF7234" i="5"/>
  <c r="AG7234" i="5"/>
  <c r="AH7234" i="5"/>
  <c r="I7235" i="5"/>
  <c r="AF7235" i="5"/>
  <c r="AG7235" i="5"/>
  <c r="AH7235" i="5"/>
  <c r="I7236" i="5"/>
  <c r="AF7236" i="5"/>
  <c r="AG7236" i="5"/>
  <c r="AH7236" i="5"/>
  <c r="I7237" i="5"/>
  <c r="AF7237" i="5"/>
  <c r="AG7237" i="5"/>
  <c r="AH7237" i="5"/>
  <c r="I7238" i="5"/>
  <c r="AF7238" i="5"/>
  <c r="AG7238" i="5"/>
  <c r="AH7238" i="5"/>
  <c r="I7239" i="5"/>
  <c r="AF7239" i="5"/>
  <c r="AG7239" i="5"/>
  <c r="AH7239" i="5"/>
  <c r="I7240" i="5"/>
  <c r="AF7240" i="5"/>
  <c r="AG7240" i="5"/>
  <c r="AH7240" i="5"/>
  <c r="I7241" i="5"/>
  <c r="AF7241" i="5"/>
  <c r="AG7241" i="5"/>
  <c r="AH7241" i="5"/>
  <c r="I7242" i="5"/>
  <c r="AF7242" i="5"/>
  <c r="AG7242" i="5"/>
  <c r="AH7242" i="5"/>
  <c r="I7243" i="5"/>
  <c r="AF7243" i="5"/>
  <c r="AG7243" i="5"/>
  <c r="AH7243" i="5"/>
  <c r="I7244" i="5"/>
  <c r="AF7244" i="5"/>
  <c r="AG7244" i="5"/>
  <c r="AH7244" i="5"/>
  <c r="I7245" i="5"/>
  <c r="AF7245" i="5"/>
  <c r="AG7245" i="5"/>
  <c r="AH7245" i="5"/>
  <c r="I7246" i="5"/>
  <c r="AF7246" i="5"/>
  <c r="AG7246" i="5"/>
  <c r="AH7246" i="5"/>
  <c r="I7247" i="5"/>
  <c r="AF7247" i="5"/>
  <c r="AG7247" i="5"/>
  <c r="AH7247" i="5"/>
  <c r="I7248" i="5"/>
  <c r="AF7248" i="5"/>
  <c r="AG7248" i="5"/>
  <c r="AH7248" i="5"/>
  <c r="I7249" i="5"/>
  <c r="AF7249" i="5"/>
  <c r="AG7249" i="5"/>
  <c r="AH7249" i="5"/>
  <c r="I7250" i="5"/>
  <c r="AF7250" i="5"/>
  <c r="AG7250" i="5"/>
  <c r="AH7250" i="5"/>
  <c r="I7251" i="5"/>
  <c r="AF7251" i="5"/>
  <c r="AG7251" i="5"/>
  <c r="AH7251" i="5"/>
  <c r="I7252" i="5"/>
  <c r="AF7252" i="5"/>
  <c r="AG7252" i="5"/>
  <c r="AH7252" i="5"/>
  <c r="I7253" i="5"/>
  <c r="AF7253" i="5"/>
  <c r="AG7253" i="5"/>
  <c r="AH7253" i="5"/>
  <c r="I7254" i="5"/>
  <c r="AF7254" i="5"/>
  <c r="AG7254" i="5"/>
  <c r="AH7254" i="5"/>
  <c r="I7255" i="5"/>
  <c r="AF7255" i="5"/>
  <c r="AG7255" i="5"/>
  <c r="AH7255" i="5"/>
  <c r="I7256" i="5"/>
  <c r="AF7256" i="5"/>
  <c r="AG7256" i="5"/>
  <c r="AH7256" i="5"/>
  <c r="I7257" i="5"/>
  <c r="AF7257" i="5"/>
  <c r="AG7257" i="5"/>
  <c r="AH7257" i="5"/>
  <c r="I7258" i="5"/>
  <c r="AF7258" i="5"/>
  <c r="AG7258" i="5"/>
  <c r="AH7258" i="5"/>
  <c r="I7259" i="5"/>
  <c r="AF7259" i="5"/>
  <c r="AG7259" i="5"/>
  <c r="AH7259" i="5"/>
  <c r="I7260" i="5"/>
  <c r="AF7260" i="5"/>
  <c r="AG7260" i="5"/>
  <c r="AH7260" i="5"/>
  <c r="I7261" i="5"/>
  <c r="AF7261" i="5"/>
  <c r="AG7261" i="5"/>
  <c r="AH7261" i="5"/>
  <c r="I7262" i="5"/>
  <c r="AF7262" i="5"/>
  <c r="AG7262" i="5"/>
  <c r="AH7262" i="5"/>
  <c r="I7263" i="5"/>
  <c r="AF7263" i="5"/>
  <c r="AG7263" i="5"/>
  <c r="AH7263" i="5"/>
  <c r="I7264" i="5"/>
  <c r="AF7264" i="5"/>
  <c r="AG7264" i="5"/>
  <c r="AH7264" i="5"/>
  <c r="I7265" i="5"/>
  <c r="AF7265" i="5"/>
  <c r="AG7265" i="5"/>
  <c r="AH7265" i="5"/>
  <c r="I7266" i="5"/>
  <c r="AF7266" i="5"/>
  <c r="AG7266" i="5"/>
  <c r="AH7266" i="5"/>
  <c r="I7267" i="5"/>
  <c r="AF7267" i="5"/>
  <c r="AG7267" i="5"/>
  <c r="AH7267" i="5"/>
  <c r="I7268" i="5"/>
  <c r="AF7268" i="5"/>
  <c r="AG7268" i="5"/>
  <c r="AH7268" i="5"/>
  <c r="I7269" i="5"/>
  <c r="AF7269" i="5"/>
  <c r="AG7269" i="5"/>
  <c r="AH7269" i="5"/>
  <c r="I7270" i="5"/>
  <c r="AF7270" i="5"/>
  <c r="AG7270" i="5"/>
  <c r="AH7270" i="5"/>
  <c r="I7271" i="5"/>
  <c r="AF7271" i="5"/>
  <c r="AG7271" i="5"/>
  <c r="AH7271" i="5"/>
  <c r="I7272" i="5"/>
  <c r="AF7272" i="5"/>
  <c r="AG7272" i="5"/>
  <c r="AH7272" i="5"/>
  <c r="I7273" i="5"/>
  <c r="AF7273" i="5"/>
  <c r="AG7273" i="5"/>
  <c r="AH7273" i="5"/>
  <c r="I7274" i="5"/>
  <c r="AF7274" i="5"/>
  <c r="AG7274" i="5"/>
  <c r="AH7274" i="5"/>
  <c r="I7275" i="5"/>
  <c r="AF7275" i="5"/>
  <c r="AG7275" i="5"/>
  <c r="AH7275" i="5"/>
  <c r="I7276" i="5"/>
  <c r="AF7276" i="5"/>
  <c r="AG7276" i="5"/>
  <c r="AH7276" i="5"/>
  <c r="I7277" i="5"/>
  <c r="AF7277" i="5"/>
  <c r="AG7277" i="5"/>
  <c r="AH7277" i="5"/>
  <c r="I7278" i="5"/>
  <c r="AF7278" i="5"/>
  <c r="AG7278" i="5"/>
  <c r="AH7278" i="5"/>
  <c r="I7279" i="5"/>
  <c r="AF7279" i="5"/>
  <c r="AG7279" i="5"/>
  <c r="AH7279" i="5"/>
  <c r="I7280" i="5"/>
  <c r="AF7280" i="5"/>
  <c r="AG7280" i="5"/>
  <c r="AH7280" i="5"/>
  <c r="I7281" i="5"/>
  <c r="AF7281" i="5"/>
  <c r="AG7281" i="5"/>
  <c r="AH7281" i="5"/>
  <c r="I7282" i="5"/>
  <c r="AF7282" i="5"/>
  <c r="AG7282" i="5"/>
  <c r="AH7282" i="5"/>
  <c r="I7283" i="5"/>
  <c r="AF7283" i="5"/>
  <c r="AG7283" i="5"/>
  <c r="AH7283" i="5"/>
  <c r="I7284" i="5"/>
  <c r="AF7284" i="5"/>
  <c r="AG7284" i="5"/>
  <c r="AH7284" i="5"/>
  <c r="I7285" i="5"/>
  <c r="AF7285" i="5"/>
  <c r="AG7285" i="5"/>
  <c r="AH7285" i="5"/>
  <c r="I7286" i="5"/>
  <c r="AF7286" i="5"/>
  <c r="AG7286" i="5"/>
  <c r="AH7286" i="5"/>
  <c r="I7287" i="5"/>
  <c r="AF7287" i="5"/>
  <c r="AG7287" i="5"/>
  <c r="AH7287" i="5"/>
  <c r="I7288" i="5"/>
  <c r="AF7288" i="5"/>
  <c r="AG7288" i="5"/>
  <c r="AH7288" i="5"/>
  <c r="I7289" i="5"/>
  <c r="AF7289" i="5"/>
  <c r="AG7289" i="5"/>
  <c r="AH7289" i="5"/>
  <c r="I7290" i="5"/>
  <c r="AF7290" i="5"/>
  <c r="AG7290" i="5"/>
  <c r="AH7290" i="5"/>
  <c r="I7291" i="5"/>
  <c r="AF7291" i="5"/>
  <c r="AG7291" i="5"/>
  <c r="AH7291" i="5"/>
  <c r="I7292" i="5"/>
  <c r="AF7292" i="5"/>
  <c r="AG7292" i="5"/>
  <c r="AH7292" i="5"/>
  <c r="I7293" i="5"/>
  <c r="AF7293" i="5"/>
  <c r="AG7293" i="5"/>
  <c r="AH7293" i="5"/>
  <c r="I7294" i="5"/>
  <c r="AF7294" i="5"/>
  <c r="AG7294" i="5"/>
  <c r="AH7294" i="5"/>
  <c r="I7295" i="5"/>
  <c r="AF7295" i="5"/>
  <c r="AG7295" i="5"/>
  <c r="AH7295" i="5"/>
  <c r="I7296" i="5"/>
  <c r="AF7296" i="5"/>
  <c r="AG7296" i="5"/>
  <c r="AH7296" i="5"/>
  <c r="I7297" i="5"/>
  <c r="AF7297" i="5"/>
  <c r="AG7297" i="5"/>
  <c r="AH7297" i="5"/>
  <c r="I7298" i="5"/>
  <c r="AF7298" i="5"/>
  <c r="AG7298" i="5"/>
  <c r="AH7298" i="5"/>
  <c r="I7299" i="5"/>
  <c r="AF7299" i="5"/>
  <c r="AG7299" i="5"/>
  <c r="AH7299" i="5"/>
  <c r="I7300" i="5"/>
  <c r="AF7300" i="5"/>
  <c r="AG7300" i="5"/>
  <c r="AH7300" i="5"/>
  <c r="I7301" i="5"/>
  <c r="AF7301" i="5"/>
  <c r="AG7301" i="5"/>
  <c r="AH7301" i="5"/>
  <c r="I7302" i="5"/>
  <c r="AF7302" i="5"/>
  <c r="AG7302" i="5"/>
  <c r="AH7302" i="5"/>
  <c r="I7303" i="5"/>
  <c r="AF7303" i="5"/>
  <c r="AG7303" i="5"/>
  <c r="AH7303" i="5"/>
  <c r="I7304" i="5"/>
  <c r="AF7304" i="5"/>
  <c r="AG7304" i="5"/>
  <c r="AH7304" i="5"/>
  <c r="I7305" i="5"/>
  <c r="AF7305" i="5"/>
  <c r="AG7305" i="5"/>
  <c r="AH7305" i="5"/>
  <c r="I7306" i="5"/>
  <c r="AF7306" i="5"/>
  <c r="AG7306" i="5"/>
  <c r="AH7306" i="5"/>
  <c r="I7307" i="5"/>
  <c r="AF7307" i="5"/>
  <c r="AG7307" i="5"/>
  <c r="AH7307" i="5"/>
  <c r="I7308" i="5"/>
  <c r="AF7308" i="5"/>
  <c r="AG7308" i="5"/>
  <c r="AH7308" i="5"/>
  <c r="I7309" i="5"/>
  <c r="AF7309" i="5"/>
  <c r="AG7309" i="5"/>
  <c r="AH7309" i="5"/>
  <c r="I7310" i="5"/>
  <c r="AF7310" i="5"/>
  <c r="AG7310" i="5"/>
  <c r="AH7310" i="5"/>
  <c r="I7311" i="5"/>
  <c r="AF7311" i="5"/>
  <c r="AG7311" i="5"/>
  <c r="AH7311" i="5"/>
  <c r="I7312" i="5"/>
  <c r="AF7312" i="5"/>
  <c r="AG7312" i="5"/>
  <c r="AH7312" i="5"/>
  <c r="I7313" i="5"/>
  <c r="AF7313" i="5"/>
  <c r="AG7313" i="5"/>
  <c r="AH7313" i="5"/>
  <c r="I7314" i="5"/>
  <c r="AF7314" i="5"/>
  <c r="AG7314" i="5"/>
  <c r="AH7314" i="5"/>
  <c r="I7315" i="5"/>
  <c r="AF7315" i="5"/>
  <c r="AG7315" i="5"/>
  <c r="AH7315" i="5"/>
  <c r="I7316" i="5"/>
  <c r="AF7316" i="5"/>
  <c r="AG7316" i="5"/>
  <c r="AH7316" i="5"/>
  <c r="I7317" i="5"/>
  <c r="AF7317" i="5"/>
  <c r="AG7317" i="5"/>
  <c r="AH7317" i="5"/>
  <c r="I7318" i="5"/>
  <c r="AF7318" i="5"/>
  <c r="AG7318" i="5"/>
  <c r="AH7318" i="5"/>
  <c r="I7319" i="5"/>
  <c r="AF7319" i="5"/>
  <c r="AG7319" i="5"/>
  <c r="AH7319" i="5"/>
  <c r="I7320" i="5"/>
  <c r="AF7320" i="5"/>
  <c r="AG7320" i="5"/>
  <c r="AH7320" i="5"/>
  <c r="I7321" i="5"/>
  <c r="AF7321" i="5"/>
  <c r="AG7321" i="5"/>
  <c r="AH7321" i="5"/>
  <c r="I7322" i="5"/>
  <c r="AF7322" i="5"/>
  <c r="AG7322" i="5"/>
  <c r="AH7322" i="5"/>
  <c r="I7323" i="5"/>
  <c r="AF7323" i="5"/>
  <c r="AG7323" i="5"/>
  <c r="AH7323" i="5"/>
  <c r="I7324" i="5"/>
  <c r="AF7324" i="5"/>
  <c r="AG7324" i="5"/>
  <c r="AH7324" i="5"/>
  <c r="I7325" i="5"/>
  <c r="AF7325" i="5"/>
  <c r="AG7325" i="5"/>
  <c r="AH7325" i="5"/>
  <c r="I7326" i="5"/>
  <c r="AF7326" i="5"/>
  <c r="AG7326" i="5"/>
  <c r="AH7326" i="5"/>
  <c r="I7327" i="5"/>
  <c r="AF7327" i="5"/>
  <c r="AG7327" i="5"/>
  <c r="AH7327" i="5"/>
  <c r="I7328" i="5"/>
  <c r="AF7328" i="5"/>
  <c r="AG7328" i="5"/>
  <c r="AH7328" i="5"/>
  <c r="I7329" i="5"/>
  <c r="AF7329" i="5"/>
  <c r="AG7329" i="5"/>
  <c r="AH7329" i="5"/>
  <c r="I7330" i="5"/>
  <c r="AF7330" i="5"/>
  <c r="AG7330" i="5"/>
  <c r="AH7330" i="5"/>
  <c r="I7331" i="5"/>
  <c r="AF7331" i="5"/>
  <c r="AG7331" i="5"/>
  <c r="AH7331" i="5"/>
  <c r="I7332" i="5"/>
  <c r="AF7332" i="5"/>
  <c r="AG7332" i="5"/>
  <c r="AH7332" i="5"/>
  <c r="I7333" i="5"/>
  <c r="AF7333" i="5"/>
  <c r="AG7333" i="5"/>
  <c r="AH7333" i="5"/>
  <c r="I7334" i="5"/>
  <c r="AF7334" i="5"/>
  <c r="AG7334" i="5"/>
  <c r="AH7334" i="5"/>
  <c r="I7335" i="5"/>
  <c r="AF7335" i="5"/>
  <c r="AG7335" i="5"/>
  <c r="AH7335" i="5"/>
  <c r="I7336" i="5"/>
  <c r="AF7336" i="5"/>
  <c r="AG7336" i="5"/>
  <c r="AH7336" i="5"/>
  <c r="I7337" i="5"/>
  <c r="AF7337" i="5"/>
  <c r="AG7337" i="5"/>
  <c r="AH7337" i="5"/>
  <c r="I7338" i="5"/>
  <c r="AF7338" i="5"/>
  <c r="AG7338" i="5"/>
  <c r="AH7338" i="5"/>
  <c r="I7339" i="5"/>
  <c r="AF7339" i="5"/>
  <c r="AG7339" i="5"/>
  <c r="AH7339" i="5"/>
  <c r="I7340" i="5"/>
  <c r="AF7340" i="5"/>
  <c r="AG7340" i="5"/>
  <c r="AH7340" i="5"/>
  <c r="I7341" i="5"/>
  <c r="AF7341" i="5"/>
  <c r="AG7341" i="5"/>
  <c r="AH7341" i="5"/>
  <c r="I7342" i="5"/>
  <c r="AF7342" i="5"/>
  <c r="AG7342" i="5"/>
  <c r="AH7342" i="5"/>
  <c r="I7343" i="5"/>
  <c r="AF7343" i="5"/>
  <c r="AG7343" i="5"/>
  <c r="AH7343" i="5"/>
  <c r="I7344" i="5"/>
  <c r="AF7344" i="5"/>
  <c r="AG7344" i="5"/>
  <c r="AH7344" i="5"/>
  <c r="I7345" i="5"/>
  <c r="AF7345" i="5"/>
  <c r="AG7345" i="5"/>
  <c r="AH7345" i="5"/>
  <c r="I7346" i="5"/>
  <c r="AF7346" i="5"/>
  <c r="AG7346" i="5"/>
  <c r="AH7346" i="5"/>
  <c r="I7347" i="5"/>
  <c r="AF7347" i="5"/>
  <c r="AG7347" i="5"/>
  <c r="AH7347" i="5"/>
  <c r="I7348" i="5"/>
  <c r="AF7348" i="5"/>
  <c r="AG7348" i="5"/>
  <c r="AH7348" i="5"/>
  <c r="I7349" i="5"/>
  <c r="AF7349" i="5"/>
  <c r="AG7349" i="5"/>
  <c r="AH7349" i="5"/>
  <c r="I7350" i="5"/>
  <c r="AF7350" i="5"/>
  <c r="AG7350" i="5"/>
  <c r="AH7350" i="5"/>
  <c r="I7351" i="5"/>
  <c r="AF7351" i="5"/>
  <c r="AG7351" i="5"/>
  <c r="AH7351" i="5"/>
  <c r="I7352" i="5"/>
  <c r="AF7352" i="5"/>
  <c r="AG7352" i="5"/>
  <c r="AH7352" i="5"/>
  <c r="I7353" i="5"/>
  <c r="AF7353" i="5"/>
  <c r="AG7353" i="5"/>
  <c r="AH7353" i="5"/>
  <c r="I7354" i="5"/>
  <c r="AF7354" i="5"/>
  <c r="AG7354" i="5"/>
  <c r="AH7354" i="5"/>
  <c r="I7355" i="5"/>
  <c r="AF7355" i="5"/>
  <c r="AG7355" i="5"/>
  <c r="AH7355" i="5"/>
  <c r="I7356" i="5"/>
  <c r="AF7356" i="5"/>
  <c r="AG7356" i="5"/>
  <c r="AH7356" i="5"/>
  <c r="I7357" i="5"/>
  <c r="AF7357" i="5"/>
  <c r="AG7357" i="5"/>
  <c r="AH7357" i="5"/>
  <c r="I7358" i="5"/>
  <c r="AF7358" i="5"/>
  <c r="AG7358" i="5"/>
  <c r="AH7358" i="5"/>
  <c r="I7359" i="5"/>
  <c r="AF7359" i="5"/>
  <c r="AG7359" i="5"/>
  <c r="AH7359" i="5"/>
  <c r="I7360" i="5"/>
  <c r="AF7360" i="5"/>
  <c r="AG7360" i="5"/>
  <c r="AH7360" i="5"/>
  <c r="I7361" i="5"/>
  <c r="AF7361" i="5"/>
  <c r="AG7361" i="5"/>
  <c r="AH7361" i="5"/>
  <c r="I7362" i="5"/>
  <c r="AF7362" i="5"/>
  <c r="AG7362" i="5"/>
  <c r="AH7362" i="5"/>
  <c r="I7363" i="5"/>
  <c r="AF7363" i="5"/>
  <c r="AG7363" i="5"/>
  <c r="AH7363" i="5"/>
  <c r="I7364" i="5"/>
  <c r="AF7364" i="5"/>
  <c r="AG7364" i="5"/>
  <c r="AH7364" i="5"/>
  <c r="I7365" i="5"/>
  <c r="AF7365" i="5"/>
  <c r="AG7365" i="5"/>
  <c r="AH7365" i="5"/>
  <c r="I7366" i="5"/>
  <c r="AF7366" i="5"/>
  <c r="AG7366" i="5"/>
  <c r="AH7366" i="5"/>
  <c r="I7367" i="5"/>
  <c r="AF7367" i="5"/>
  <c r="AG7367" i="5"/>
  <c r="AH7367" i="5"/>
  <c r="I7368" i="5"/>
  <c r="AF7368" i="5"/>
  <c r="AG7368" i="5"/>
  <c r="AH7368" i="5"/>
  <c r="I7369" i="5"/>
  <c r="AF7369" i="5"/>
  <c r="AG7369" i="5"/>
  <c r="AH7369" i="5"/>
  <c r="I7370" i="5"/>
  <c r="AF7370" i="5"/>
  <c r="AG7370" i="5"/>
  <c r="AH7370" i="5"/>
  <c r="I7371" i="5"/>
  <c r="AF7371" i="5"/>
  <c r="AG7371" i="5"/>
  <c r="AH7371" i="5"/>
  <c r="I7372" i="5"/>
  <c r="AF7372" i="5"/>
  <c r="AG7372" i="5"/>
  <c r="AH7372" i="5"/>
  <c r="I7373" i="5"/>
  <c r="AF7373" i="5"/>
  <c r="AG7373" i="5"/>
  <c r="AH7373" i="5"/>
  <c r="I7374" i="5"/>
  <c r="AF7374" i="5"/>
  <c r="AG7374" i="5"/>
  <c r="AH7374" i="5"/>
  <c r="I7375" i="5"/>
  <c r="AF7375" i="5"/>
  <c r="AG7375" i="5"/>
  <c r="AH7375" i="5"/>
  <c r="I7376" i="5"/>
  <c r="AF7376" i="5"/>
  <c r="AG7376" i="5"/>
  <c r="AH7376" i="5"/>
  <c r="I7377" i="5"/>
  <c r="AF7377" i="5"/>
  <c r="AG7377" i="5"/>
  <c r="AH7377" i="5"/>
  <c r="I7378" i="5"/>
  <c r="AF7378" i="5"/>
  <c r="AG7378" i="5"/>
  <c r="AH7378" i="5"/>
  <c r="I7379" i="5"/>
  <c r="AF7379" i="5"/>
  <c r="AG7379" i="5"/>
  <c r="AH7379" i="5"/>
  <c r="I7380" i="5"/>
  <c r="AF7380" i="5"/>
  <c r="AG7380" i="5"/>
  <c r="AH7380" i="5"/>
  <c r="I7381" i="5"/>
  <c r="AF7381" i="5"/>
  <c r="AG7381" i="5"/>
  <c r="AH7381" i="5"/>
  <c r="I7382" i="5"/>
  <c r="AF7382" i="5"/>
  <c r="AG7382" i="5"/>
  <c r="AH7382" i="5"/>
  <c r="I7383" i="5"/>
  <c r="AF7383" i="5"/>
  <c r="AG7383" i="5"/>
  <c r="AH7383" i="5"/>
  <c r="I7384" i="5"/>
  <c r="AF7384" i="5"/>
  <c r="AG7384" i="5"/>
  <c r="AH7384" i="5"/>
  <c r="I7385" i="5"/>
  <c r="AF7385" i="5"/>
  <c r="AG7385" i="5"/>
  <c r="AH7385" i="5"/>
  <c r="I7386" i="5"/>
  <c r="AF7386" i="5"/>
  <c r="AG7386" i="5"/>
  <c r="AH7386" i="5"/>
  <c r="I7387" i="5"/>
  <c r="AF7387" i="5"/>
  <c r="AG7387" i="5"/>
  <c r="AH7387" i="5"/>
  <c r="I7388" i="5"/>
  <c r="AF7388" i="5"/>
  <c r="AG7388" i="5"/>
  <c r="AH7388" i="5"/>
  <c r="I7389" i="5"/>
  <c r="AF7389" i="5"/>
  <c r="AG7389" i="5"/>
  <c r="AH7389" i="5"/>
  <c r="I7390" i="5"/>
  <c r="AF7390" i="5"/>
  <c r="AG7390" i="5"/>
  <c r="AH7390" i="5"/>
  <c r="I7391" i="5"/>
  <c r="AF7391" i="5"/>
  <c r="AG7391" i="5"/>
  <c r="AH7391" i="5"/>
  <c r="I7392" i="5"/>
  <c r="AF7392" i="5"/>
  <c r="AG7392" i="5"/>
  <c r="AH7392" i="5"/>
  <c r="I7393" i="5"/>
  <c r="AF7393" i="5"/>
  <c r="AG7393" i="5"/>
  <c r="AH7393" i="5"/>
  <c r="I7394" i="5"/>
  <c r="AF7394" i="5"/>
  <c r="AG7394" i="5"/>
  <c r="AH7394" i="5"/>
  <c r="I7395" i="5"/>
  <c r="AF7395" i="5"/>
  <c r="AG7395" i="5"/>
  <c r="AH7395" i="5"/>
  <c r="I7396" i="5"/>
  <c r="AF7396" i="5"/>
  <c r="AG7396" i="5"/>
  <c r="AH7396" i="5"/>
  <c r="I7397" i="5"/>
  <c r="AF7397" i="5"/>
  <c r="AG7397" i="5"/>
  <c r="AH7397" i="5"/>
  <c r="I7398" i="5"/>
  <c r="AF7398" i="5"/>
  <c r="AG7398" i="5"/>
  <c r="AH7398" i="5"/>
  <c r="I7399" i="5"/>
  <c r="AF7399" i="5"/>
  <c r="AG7399" i="5"/>
  <c r="AH7399" i="5"/>
  <c r="I7400" i="5"/>
  <c r="AF7400" i="5"/>
  <c r="AG7400" i="5"/>
  <c r="AH7400" i="5"/>
  <c r="I7401" i="5"/>
  <c r="AF7401" i="5"/>
  <c r="AG7401" i="5"/>
  <c r="AH7401" i="5"/>
  <c r="I7402" i="5"/>
  <c r="AF7402" i="5"/>
  <c r="AG7402" i="5"/>
  <c r="AH7402" i="5"/>
  <c r="I7403" i="5"/>
  <c r="AF7403" i="5"/>
  <c r="AG7403" i="5"/>
  <c r="AH7403" i="5"/>
  <c r="I7404" i="5"/>
  <c r="AF7404" i="5"/>
  <c r="AG7404" i="5"/>
  <c r="AH7404" i="5"/>
  <c r="I7405" i="5"/>
  <c r="AF7405" i="5"/>
  <c r="AG7405" i="5"/>
  <c r="AH7405" i="5"/>
  <c r="I7406" i="5"/>
  <c r="AF7406" i="5"/>
  <c r="AG7406" i="5"/>
  <c r="AH7406" i="5"/>
  <c r="I7407" i="5"/>
  <c r="AF7407" i="5"/>
  <c r="AG7407" i="5"/>
  <c r="AH7407" i="5"/>
  <c r="I7408" i="5"/>
  <c r="AF7408" i="5"/>
  <c r="AG7408" i="5"/>
  <c r="AH7408" i="5"/>
  <c r="I7409" i="5"/>
  <c r="AF7409" i="5"/>
  <c r="AG7409" i="5"/>
  <c r="AH7409" i="5"/>
  <c r="I7410" i="5"/>
  <c r="AF7410" i="5"/>
  <c r="AG7410" i="5"/>
  <c r="AH7410" i="5"/>
  <c r="I7411" i="5"/>
  <c r="AF7411" i="5"/>
  <c r="AG7411" i="5"/>
  <c r="AH7411" i="5"/>
  <c r="I7412" i="5"/>
  <c r="AF7412" i="5"/>
  <c r="AG7412" i="5"/>
  <c r="AH7412" i="5"/>
  <c r="I7413" i="5"/>
  <c r="AF7413" i="5"/>
  <c r="AG7413" i="5"/>
  <c r="AH7413" i="5"/>
  <c r="I7414" i="5"/>
  <c r="AF7414" i="5"/>
  <c r="AG7414" i="5"/>
  <c r="AH7414" i="5"/>
  <c r="I7415" i="5"/>
  <c r="AF7415" i="5"/>
  <c r="AG7415" i="5"/>
  <c r="AH7415" i="5"/>
  <c r="I7416" i="5"/>
  <c r="AF7416" i="5"/>
  <c r="AG7416" i="5"/>
  <c r="AH7416" i="5"/>
  <c r="I7417" i="5"/>
  <c r="AF7417" i="5"/>
  <c r="AG7417" i="5"/>
  <c r="AH7417" i="5"/>
  <c r="I7418" i="5"/>
  <c r="AF7418" i="5"/>
  <c r="AG7418" i="5"/>
  <c r="AH7418" i="5"/>
  <c r="I7419" i="5"/>
  <c r="AF7419" i="5"/>
  <c r="AG7419" i="5"/>
  <c r="AH7419" i="5"/>
  <c r="I7420" i="5"/>
  <c r="AF7420" i="5"/>
  <c r="AG7420" i="5"/>
  <c r="AH7420" i="5"/>
  <c r="I7421" i="5"/>
  <c r="AF7421" i="5"/>
  <c r="AG7421" i="5"/>
  <c r="AH7421" i="5"/>
  <c r="I7422" i="5"/>
  <c r="AF7422" i="5"/>
  <c r="AG7422" i="5"/>
  <c r="AH7422" i="5"/>
  <c r="I7423" i="5"/>
  <c r="AF7423" i="5"/>
  <c r="AG7423" i="5"/>
  <c r="AH7423" i="5"/>
  <c r="I7424" i="5"/>
  <c r="AF7424" i="5"/>
  <c r="AG7424" i="5"/>
  <c r="AH7424" i="5"/>
  <c r="I7425" i="5"/>
  <c r="AF7425" i="5"/>
  <c r="AG7425" i="5"/>
  <c r="AH7425" i="5"/>
  <c r="I7426" i="5"/>
  <c r="AF7426" i="5"/>
  <c r="AG7426" i="5"/>
  <c r="AH7426" i="5"/>
  <c r="I7427" i="5"/>
  <c r="AF7427" i="5"/>
  <c r="AG7427" i="5"/>
  <c r="AH7427" i="5"/>
  <c r="I7428" i="5"/>
  <c r="AF7428" i="5"/>
  <c r="AG7428" i="5"/>
  <c r="AH7428" i="5"/>
  <c r="I7429" i="5"/>
  <c r="AF7429" i="5"/>
  <c r="AG7429" i="5"/>
  <c r="AH7429" i="5"/>
  <c r="I7430" i="5"/>
  <c r="AF7430" i="5"/>
  <c r="AG7430" i="5"/>
  <c r="AH7430" i="5"/>
  <c r="I7431" i="5"/>
  <c r="AF7431" i="5"/>
  <c r="AG7431" i="5"/>
  <c r="AH7431" i="5"/>
  <c r="I7432" i="5"/>
  <c r="AF7432" i="5"/>
  <c r="AG7432" i="5"/>
  <c r="AH7432" i="5"/>
  <c r="I7433" i="5"/>
  <c r="AF7433" i="5"/>
  <c r="AG7433" i="5"/>
  <c r="AH7433" i="5"/>
  <c r="I7434" i="5"/>
  <c r="AF7434" i="5"/>
  <c r="AG7434" i="5"/>
  <c r="AH7434" i="5"/>
  <c r="I7435" i="5"/>
  <c r="AF7435" i="5"/>
  <c r="AG7435" i="5"/>
  <c r="AH7435" i="5"/>
  <c r="I7436" i="5"/>
  <c r="AF7436" i="5"/>
  <c r="AG7436" i="5"/>
  <c r="AH7436" i="5"/>
  <c r="I7437" i="5"/>
  <c r="AF7437" i="5"/>
  <c r="AG7437" i="5"/>
  <c r="AH7437" i="5"/>
  <c r="I7438" i="5"/>
  <c r="AF7438" i="5"/>
  <c r="AG7438" i="5"/>
  <c r="AH7438" i="5"/>
  <c r="I7439" i="5"/>
  <c r="AF7439" i="5"/>
  <c r="AG7439" i="5"/>
  <c r="AH7439" i="5"/>
  <c r="I7440" i="5"/>
  <c r="AF7440" i="5"/>
  <c r="AG7440" i="5"/>
  <c r="AH7440" i="5"/>
  <c r="I7441" i="5"/>
  <c r="AF7441" i="5"/>
  <c r="AG7441" i="5"/>
  <c r="AH7441" i="5"/>
  <c r="I7442" i="5"/>
  <c r="AF7442" i="5"/>
  <c r="AG7442" i="5"/>
  <c r="AH7442" i="5"/>
  <c r="I7443" i="5"/>
  <c r="AF7443" i="5"/>
  <c r="AG7443" i="5"/>
  <c r="AH7443" i="5"/>
  <c r="I7444" i="5"/>
  <c r="AF7444" i="5"/>
  <c r="AG7444" i="5"/>
  <c r="AH7444" i="5"/>
  <c r="I7445" i="5"/>
  <c r="AF7445" i="5"/>
  <c r="AG7445" i="5"/>
  <c r="AH7445" i="5"/>
  <c r="I7446" i="5"/>
  <c r="AF7446" i="5"/>
  <c r="AG7446" i="5"/>
  <c r="AH7446" i="5"/>
  <c r="I7447" i="5"/>
  <c r="AF7447" i="5"/>
  <c r="AG7447" i="5"/>
  <c r="AH7447" i="5"/>
  <c r="I7448" i="5"/>
  <c r="AF7448" i="5"/>
  <c r="AG7448" i="5"/>
  <c r="AH7448" i="5"/>
  <c r="I7449" i="5"/>
  <c r="AF7449" i="5"/>
  <c r="AG7449" i="5"/>
  <c r="AH7449" i="5"/>
  <c r="I7450" i="5"/>
  <c r="AF7450" i="5"/>
  <c r="AG7450" i="5"/>
  <c r="AH7450" i="5"/>
  <c r="I7451" i="5"/>
  <c r="AF7451" i="5"/>
  <c r="AG7451" i="5"/>
  <c r="AH7451" i="5"/>
  <c r="I7452" i="5"/>
  <c r="AF7452" i="5"/>
  <c r="AG7452" i="5"/>
  <c r="AH7452" i="5"/>
  <c r="I7453" i="5"/>
  <c r="AF7453" i="5"/>
  <c r="AG7453" i="5"/>
  <c r="AH7453" i="5"/>
  <c r="I7454" i="5"/>
  <c r="AF7454" i="5"/>
  <c r="AG7454" i="5"/>
  <c r="AH7454" i="5"/>
  <c r="I7455" i="5"/>
  <c r="AF7455" i="5"/>
  <c r="AG7455" i="5"/>
  <c r="AH7455" i="5"/>
  <c r="I7456" i="5"/>
  <c r="AF7456" i="5"/>
  <c r="AG7456" i="5"/>
  <c r="AH7456" i="5"/>
  <c r="I7457" i="5"/>
  <c r="AF7457" i="5"/>
  <c r="AG7457" i="5"/>
  <c r="AH7457" i="5"/>
  <c r="I7458" i="5"/>
  <c r="AF7458" i="5"/>
  <c r="AG7458" i="5"/>
  <c r="AH7458" i="5"/>
  <c r="I7459" i="5"/>
  <c r="AF7459" i="5"/>
  <c r="AG7459" i="5"/>
  <c r="AH7459" i="5"/>
  <c r="I7460" i="5"/>
  <c r="AF7460" i="5"/>
  <c r="AG7460" i="5"/>
  <c r="AH7460" i="5"/>
  <c r="I7461" i="5"/>
  <c r="AF7461" i="5"/>
  <c r="AG7461" i="5"/>
  <c r="AH7461" i="5"/>
  <c r="I7462" i="5"/>
  <c r="AF7462" i="5"/>
  <c r="AG7462" i="5"/>
  <c r="AH7462" i="5"/>
  <c r="I7463" i="5"/>
  <c r="AF7463" i="5"/>
  <c r="AG7463" i="5"/>
  <c r="AH7463" i="5"/>
  <c r="I7464" i="5"/>
  <c r="AF7464" i="5"/>
  <c r="AG7464" i="5"/>
  <c r="AH7464" i="5"/>
  <c r="I7465" i="5"/>
  <c r="AF7465" i="5"/>
  <c r="AG7465" i="5"/>
  <c r="AH7465" i="5"/>
  <c r="I7466" i="5"/>
  <c r="AF7466" i="5"/>
  <c r="AG7466" i="5"/>
  <c r="AH7466" i="5"/>
  <c r="I7467" i="5"/>
  <c r="AF7467" i="5"/>
  <c r="AG7467" i="5"/>
  <c r="AH7467" i="5"/>
  <c r="I7468" i="5"/>
  <c r="AF7468" i="5"/>
  <c r="AG7468" i="5"/>
  <c r="AH7468" i="5"/>
  <c r="I7469" i="5"/>
  <c r="AF7469" i="5"/>
  <c r="AG7469" i="5"/>
  <c r="AH7469" i="5"/>
  <c r="I7470" i="5"/>
  <c r="AF7470" i="5"/>
  <c r="AG7470" i="5"/>
  <c r="AH7470" i="5"/>
  <c r="I7471" i="5"/>
  <c r="AF7471" i="5"/>
  <c r="AG7471" i="5"/>
  <c r="AH7471" i="5"/>
  <c r="I7472" i="5"/>
  <c r="AF7472" i="5"/>
  <c r="AG7472" i="5"/>
  <c r="AH7472" i="5"/>
  <c r="I7473" i="5"/>
  <c r="AF7473" i="5"/>
  <c r="AG7473" i="5"/>
  <c r="AH7473" i="5"/>
  <c r="I7474" i="5"/>
  <c r="AF7474" i="5"/>
  <c r="AG7474" i="5"/>
  <c r="AH7474" i="5"/>
  <c r="I7475" i="5"/>
  <c r="AF7475" i="5"/>
  <c r="AG7475" i="5"/>
  <c r="AH7475" i="5"/>
  <c r="I7476" i="5"/>
  <c r="AF7476" i="5"/>
  <c r="AG7476" i="5"/>
  <c r="AH7476" i="5"/>
  <c r="I7477" i="5"/>
  <c r="AF7477" i="5"/>
  <c r="AG7477" i="5"/>
  <c r="AH7477" i="5"/>
  <c r="I7478" i="5"/>
  <c r="AF7478" i="5"/>
  <c r="AG7478" i="5"/>
  <c r="AH7478" i="5"/>
  <c r="I7479" i="5"/>
  <c r="AF7479" i="5"/>
  <c r="AG7479" i="5"/>
  <c r="AH7479" i="5"/>
  <c r="I7480" i="5"/>
  <c r="AF7480" i="5"/>
  <c r="AG7480" i="5"/>
  <c r="AH7480" i="5"/>
  <c r="I7481" i="5"/>
  <c r="AF7481" i="5"/>
  <c r="AG7481" i="5"/>
  <c r="AH7481" i="5"/>
  <c r="I7482" i="5"/>
  <c r="AF7482" i="5"/>
  <c r="AG7482" i="5"/>
  <c r="AH7482" i="5"/>
  <c r="I7483" i="5"/>
  <c r="AF7483" i="5"/>
  <c r="AG7483" i="5"/>
  <c r="AH7483" i="5"/>
  <c r="I7484" i="5"/>
  <c r="AF7484" i="5"/>
  <c r="AG7484" i="5"/>
  <c r="AH7484" i="5"/>
  <c r="I7485" i="5"/>
  <c r="AF7485" i="5"/>
  <c r="AG7485" i="5"/>
  <c r="AH7485" i="5"/>
  <c r="I7486" i="5"/>
  <c r="AF7486" i="5"/>
  <c r="AG7486" i="5"/>
  <c r="AH7486" i="5"/>
  <c r="I7487" i="5"/>
  <c r="AF7487" i="5"/>
  <c r="AG7487" i="5"/>
  <c r="AH7487" i="5"/>
  <c r="I7488" i="5"/>
  <c r="AF7488" i="5"/>
  <c r="AG7488" i="5"/>
  <c r="AH7488" i="5"/>
  <c r="I7489" i="5"/>
  <c r="AF7489" i="5"/>
  <c r="AG7489" i="5"/>
  <c r="AH7489" i="5"/>
  <c r="I7490" i="5"/>
  <c r="AF7490" i="5"/>
  <c r="AG7490" i="5"/>
  <c r="AH7490" i="5"/>
  <c r="I7491" i="5"/>
  <c r="AF7491" i="5"/>
  <c r="AG7491" i="5"/>
  <c r="AH7491" i="5"/>
  <c r="I7492" i="5"/>
  <c r="AF7492" i="5"/>
  <c r="AG7492" i="5"/>
  <c r="AH7492" i="5"/>
  <c r="I7493" i="5"/>
  <c r="AF7493" i="5"/>
  <c r="AG7493" i="5"/>
  <c r="AH7493" i="5"/>
  <c r="I7494" i="5"/>
  <c r="AF7494" i="5"/>
  <c r="AG7494" i="5"/>
  <c r="AH7494" i="5"/>
  <c r="I7495" i="5"/>
  <c r="AF7495" i="5"/>
  <c r="AG7495" i="5"/>
  <c r="AH7495" i="5"/>
  <c r="I7496" i="5"/>
  <c r="AF7496" i="5"/>
  <c r="AG7496" i="5"/>
  <c r="AH7496" i="5"/>
  <c r="I7497" i="5"/>
  <c r="AF7497" i="5"/>
  <c r="AG7497" i="5"/>
  <c r="AH7497" i="5"/>
  <c r="I7498" i="5"/>
  <c r="AF7498" i="5"/>
  <c r="AG7498" i="5"/>
  <c r="AH7498" i="5"/>
  <c r="I7499" i="5"/>
  <c r="AF7499" i="5"/>
  <c r="AG7499" i="5"/>
  <c r="AH7499" i="5"/>
  <c r="I7500" i="5"/>
  <c r="AF7500" i="5"/>
  <c r="AG7500" i="5"/>
  <c r="AH7500" i="5"/>
  <c r="I7501" i="5"/>
  <c r="AF7501" i="5"/>
  <c r="AG7501" i="5"/>
  <c r="AH7501" i="5"/>
  <c r="I7502" i="5"/>
  <c r="AF7502" i="5"/>
  <c r="AG7502" i="5"/>
  <c r="AH7502" i="5"/>
  <c r="I7503" i="5"/>
  <c r="AF7503" i="5"/>
  <c r="AG7503" i="5"/>
  <c r="AH7503" i="5"/>
  <c r="I7504" i="5"/>
  <c r="AF7504" i="5"/>
  <c r="AG7504" i="5"/>
  <c r="AH7504" i="5"/>
  <c r="I7505" i="5"/>
  <c r="AF7505" i="5"/>
  <c r="AG7505" i="5"/>
  <c r="AH7505" i="5"/>
  <c r="I7506" i="5"/>
  <c r="AF7506" i="5"/>
  <c r="AG7506" i="5"/>
  <c r="AH7506" i="5"/>
  <c r="I7507" i="5"/>
  <c r="AF7507" i="5"/>
  <c r="AG7507" i="5"/>
  <c r="AH7507" i="5"/>
  <c r="I7508" i="5"/>
  <c r="AF7508" i="5"/>
  <c r="AG7508" i="5"/>
  <c r="AH7508" i="5"/>
  <c r="I7509" i="5"/>
  <c r="AF7509" i="5"/>
  <c r="AG7509" i="5"/>
  <c r="AH7509" i="5"/>
  <c r="I7510" i="5"/>
  <c r="AF7510" i="5"/>
  <c r="AG7510" i="5"/>
  <c r="AH7510" i="5"/>
  <c r="I7511" i="5"/>
  <c r="AF7511" i="5"/>
  <c r="AG7511" i="5"/>
  <c r="AH7511" i="5"/>
  <c r="I7512" i="5"/>
  <c r="AF7512" i="5"/>
  <c r="AG7512" i="5"/>
  <c r="AH7512" i="5"/>
  <c r="I7513" i="5"/>
  <c r="AF7513" i="5"/>
  <c r="AG7513" i="5"/>
  <c r="AH7513" i="5"/>
  <c r="I7514" i="5"/>
  <c r="AF7514" i="5"/>
  <c r="AG7514" i="5"/>
  <c r="AH7514" i="5"/>
  <c r="I7515" i="5"/>
  <c r="AF7515" i="5"/>
  <c r="AG7515" i="5"/>
  <c r="AH7515" i="5"/>
  <c r="I7516" i="5"/>
  <c r="AF7516" i="5"/>
  <c r="AG7516" i="5"/>
  <c r="AH7516" i="5"/>
  <c r="I7517" i="5"/>
  <c r="AF7517" i="5"/>
  <c r="AG7517" i="5"/>
  <c r="AH7517" i="5"/>
  <c r="I7518" i="5"/>
  <c r="AF7518" i="5"/>
  <c r="AG7518" i="5"/>
  <c r="AH7518" i="5"/>
  <c r="I7519" i="5"/>
  <c r="AF7519" i="5"/>
  <c r="AG7519" i="5"/>
  <c r="AH7519" i="5"/>
  <c r="I7520" i="5"/>
  <c r="AF7520" i="5"/>
  <c r="AG7520" i="5"/>
  <c r="AH7520" i="5"/>
  <c r="I7521" i="5"/>
  <c r="AF7521" i="5"/>
  <c r="AG7521" i="5"/>
  <c r="AH7521" i="5"/>
  <c r="I7522" i="5"/>
  <c r="AF7522" i="5"/>
  <c r="AG7522" i="5"/>
  <c r="AH7522" i="5"/>
  <c r="I7523" i="5"/>
  <c r="AF7523" i="5"/>
  <c r="AG7523" i="5"/>
  <c r="AH7523" i="5"/>
  <c r="I7524" i="5"/>
  <c r="AF7524" i="5"/>
  <c r="AG7524" i="5"/>
  <c r="AH7524" i="5"/>
  <c r="I7525" i="5"/>
  <c r="AF7525" i="5"/>
  <c r="AG7525" i="5"/>
  <c r="AH7525" i="5"/>
  <c r="I7526" i="5"/>
  <c r="AF7526" i="5"/>
  <c r="AG7526" i="5"/>
  <c r="AH7526" i="5"/>
  <c r="I7527" i="5"/>
  <c r="AF7527" i="5"/>
  <c r="AG7527" i="5"/>
  <c r="AH7527" i="5"/>
  <c r="I7528" i="5"/>
  <c r="AF7528" i="5"/>
  <c r="AG7528" i="5"/>
  <c r="AH7528" i="5"/>
  <c r="I7529" i="5"/>
  <c r="AF7529" i="5"/>
  <c r="AG7529" i="5"/>
  <c r="AH7529" i="5"/>
  <c r="I7530" i="5"/>
  <c r="AF7530" i="5"/>
  <c r="AG7530" i="5"/>
  <c r="AH7530" i="5"/>
  <c r="I7531" i="5"/>
  <c r="AF7531" i="5"/>
  <c r="AG7531" i="5"/>
  <c r="AH7531" i="5"/>
  <c r="I7532" i="5"/>
  <c r="AF7532" i="5"/>
  <c r="AG7532" i="5"/>
  <c r="AH7532" i="5"/>
  <c r="I7533" i="5"/>
  <c r="AF7533" i="5"/>
  <c r="AG7533" i="5"/>
  <c r="AH7533" i="5"/>
  <c r="I7534" i="5"/>
  <c r="AF7534" i="5"/>
  <c r="AG7534" i="5"/>
  <c r="AH7534" i="5"/>
  <c r="I7535" i="5"/>
  <c r="AF7535" i="5"/>
  <c r="AG7535" i="5"/>
  <c r="AH7535" i="5"/>
  <c r="I7536" i="5"/>
  <c r="AF7536" i="5"/>
  <c r="AG7536" i="5"/>
  <c r="AH7536" i="5"/>
  <c r="I7537" i="5"/>
  <c r="AF7537" i="5"/>
  <c r="AG7537" i="5"/>
  <c r="AH7537" i="5"/>
  <c r="I7538" i="5"/>
  <c r="AF7538" i="5"/>
  <c r="AG7538" i="5"/>
  <c r="AH7538" i="5"/>
  <c r="I7539" i="5"/>
  <c r="AF7539" i="5"/>
  <c r="AG7539" i="5"/>
  <c r="AH7539" i="5"/>
  <c r="I7540" i="5"/>
  <c r="AF7540" i="5"/>
  <c r="AG7540" i="5"/>
  <c r="AH7540" i="5"/>
  <c r="I7541" i="5"/>
  <c r="AF7541" i="5"/>
  <c r="AG7541" i="5"/>
  <c r="AH7541" i="5"/>
  <c r="I7542" i="5"/>
  <c r="AF7542" i="5"/>
  <c r="AG7542" i="5"/>
  <c r="AH7542" i="5"/>
  <c r="I7543" i="5"/>
  <c r="AF7543" i="5"/>
  <c r="AG7543" i="5"/>
  <c r="AH7543" i="5"/>
  <c r="I7544" i="5"/>
  <c r="AF7544" i="5"/>
  <c r="AG7544" i="5"/>
  <c r="AH7544" i="5"/>
  <c r="I7545" i="5"/>
  <c r="AF7545" i="5"/>
  <c r="AG7545" i="5"/>
  <c r="AH7545" i="5"/>
  <c r="I7546" i="5"/>
  <c r="AF7546" i="5"/>
  <c r="AG7546" i="5"/>
  <c r="AH7546" i="5"/>
  <c r="I7547" i="5"/>
  <c r="AF7547" i="5"/>
  <c r="AG7547" i="5"/>
  <c r="AH7547" i="5"/>
  <c r="I7548" i="5"/>
  <c r="AF7548" i="5"/>
  <c r="AG7548" i="5"/>
  <c r="AH7548" i="5"/>
  <c r="I7549" i="5"/>
  <c r="AF7549" i="5"/>
  <c r="AG7549" i="5"/>
  <c r="AH7549" i="5"/>
  <c r="I7550" i="5"/>
  <c r="AF7550" i="5"/>
  <c r="AG7550" i="5"/>
  <c r="AH7550" i="5"/>
  <c r="I7551" i="5"/>
  <c r="AF7551" i="5"/>
  <c r="AG7551" i="5"/>
  <c r="AH7551" i="5"/>
  <c r="I7552" i="5"/>
  <c r="AF7552" i="5"/>
  <c r="AG7552" i="5"/>
  <c r="AH7552" i="5"/>
  <c r="I7553" i="5"/>
  <c r="AF7553" i="5"/>
  <c r="AG7553" i="5"/>
  <c r="AH7553" i="5"/>
  <c r="I7554" i="5"/>
  <c r="AF7554" i="5"/>
  <c r="AG7554" i="5"/>
  <c r="AH7554" i="5"/>
  <c r="I7555" i="5"/>
  <c r="AF7555" i="5"/>
  <c r="AG7555" i="5"/>
  <c r="AH7555" i="5"/>
  <c r="I7556" i="5"/>
  <c r="AF7556" i="5"/>
  <c r="AG7556" i="5"/>
  <c r="AH7556" i="5"/>
  <c r="I7557" i="5"/>
  <c r="AF7557" i="5"/>
  <c r="AG7557" i="5"/>
  <c r="AH7557" i="5"/>
  <c r="I7558" i="5"/>
  <c r="AF7558" i="5"/>
  <c r="AG7558" i="5"/>
  <c r="AH7558" i="5"/>
  <c r="I7559" i="5"/>
  <c r="AF7559" i="5"/>
  <c r="AG7559" i="5"/>
  <c r="AH7559" i="5"/>
  <c r="I7560" i="5"/>
  <c r="AF7560" i="5"/>
  <c r="AG7560" i="5"/>
  <c r="AH7560" i="5"/>
  <c r="I7561" i="5"/>
  <c r="AF7561" i="5"/>
  <c r="AG7561" i="5"/>
  <c r="AH7561" i="5"/>
  <c r="I7562" i="5"/>
  <c r="AF7562" i="5"/>
  <c r="AG7562" i="5"/>
  <c r="AH7562" i="5"/>
  <c r="I7563" i="5"/>
  <c r="AF7563" i="5"/>
  <c r="AG7563" i="5"/>
  <c r="AH7563" i="5"/>
  <c r="I7564" i="5"/>
  <c r="AF7564" i="5"/>
  <c r="AG7564" i="5"/>
  <c r="AH7564" i="5"/>
  <c r="I7565" i="5"/>
  <c r="AF7565" i="5"/>
  <c r="AG7565" i="5"/>
  <c r="AH7565" i="5"/>
  <c r="I7566" i="5"/>
  <c r="AF7566" i="5"/>
  <c r="AG7566" i="5"/>
  <c r="AH7566" i="5"/>
  <c r="I7567" i="5"/>
  <c r="AF7567" i="5"/>
  <c r="AG7567" i="5"/>
  <c r="AH7567" i="5"/>
  <c r="I7568" i="5"/>
  <c r="AF7568" i="5"/>
  <c r="AG7568" i="5"/>
  <c r="AH7568" i="5"/>
  <c r="I7569" i="5"/>
  <c r="AF7569" i="5"/>
  <c r="AG7569" i="5"/>
  <c r="AH7569" i="5"/>
  <c r="I7570" i="5"/>
  <c r="AF7570" i="5"/>
  <c r="AG7570" i="5"/>
  <c r="AH7570" i="5"/>
  <c r="I7571" i="5"/>
  <c r="AF7571" i="5"/>
  <c r="AG7571" i="5"/>
  <c r="AH7571" i="5"/>
  <c r="I7572" i="5"/>
  <c r="AF7572" i="5"/>
  <c r="AG7572" i="5"/>
  <c r="AH7572" i="5"/>
  <c r="I7573" i="5"/>
  <c r="AF7573" i="5"/>
  <c r="AG7573" i="5"/>
  <c r="AH7573" i="5"/>
  <c r="I7574" i="5"/>
  <c r="AF7574" i="5"/>
  <c r="AG7574" i="5"/>
  <c r="AH7574" i="5"/>
  <c r="I7575" i="5"/>
  <c r="AF7575" i="5"/>
  <c r="AG7575" i="5"/>
  <c r="AH7575" i="5"/>
  <c r="I7576" i="5"/>
  <c r="AF7576" i="5"/>
  <c r="AG7576" i="5"/>
  <c r="AH7576" i="5"/>
  <c r="I7577" i="5"/>
  <c r="AF7577" i="5"/>
  <c r="AG7577" i="5"/>
  <c r="AH7577" i="5"/>
  <c r="I7578" i="5"/>
  <c r="AF7578" i="5"/>
  <c r="AG7578" i="5"/>
  <c r="AH7578" i="5"/>
  <c r="I7579" i="5"/>
  <c r="AF7579" i="5"/>
  <c r="AG7579" i="5"/>
  <c r="AH7579" i="5"/>
  <c r="I7580" i="5"/>
  <c r="AF7580" i="5"/>
  <c r="AG7580" i="5"/>
  <c r="AH7580" i="5"/>
  <c r="I7581" i="5"/>
  <c r="AF7581" i="5"/>
  <c r="AG7581" i="5"/>
  <c r="AH7581" i="5"/>
  <c r="I7582" i="5"/>
  <c r="AF7582" i="5"/>
  <c r="AG7582" i="5"/>
  <c r="AH7582" i="5"/>
  <c r="I7583" i="5"/>
  <c r="AF7583" i="5"/>
  <c r="AG7583" i="5"/>
  <c r="AH7583" i="5"/>
  <c r="I7584" i="5"/>
  <c r="AF7584" i="5"/>
  <c r="AG7584" i="5"/>
  <c r="AH7584" i="5"/>
  <c r="I7585" i="5"/>
  <c r="AF7585" i="5"/>
  <c r="AG7585" i="5"/>
  <c r="AH7585" i="5"/>
  <c r="I7586" i="5"/>
  <c r="AF7586" i="5"/>
  <c r="AG7586" i="5"/>
  <c r="AH7586" i="5"/>
  <c r="I7587" i="5"/>
  <c r="AF7587" i="5"/>
  <c r="AG7587" i="5"/>
  <c r="AH7587" i="5"/>
  <c r="I7588" i="5"/>
  <c r="AF7588" i="5"/>
  <c r="AG7588" i="5"/>
  <c r="AH7588" i="5"/>
  <c r="I7589" i="5"/>
  <c r="AF7589" i="5"/>
  <c r="AG7589" i="5"/>
  <c r="AH7589" i="5"/>
  <c r="I7590" i="5"/>
  <c r="AF7590" i="5"/>
  <c r="AG7590" i="5"/>
  <c r="AH7590" i="5"/>
  <c r="I7591" i="5"/>
  <c r="AF7591" i="5"/>
  <c r="AG7591" i="5"/>
  <c r="AH7591" i="5"/>
  <c r="I7592" i="5"/>
  <c r="AF7592" i="5"/>
  <c r="AG7592" i="5"/>
  <c r="AH7592" i="5"/>
  <c r="I7593" i="5"/>
  <c r="AF7593" i="5"/>
  <c r="AG7593" i="5"/>
  <c r="AH7593" i="5"/>
  <c r="I7594" i="5"/>
  <c r="AF7594" i="5"/>
  <c r="AG7594" i="5"/>
  <c r="AH7594" i="5"/>
  <c r="I7595" i="5"/>
  <c r="AF7595" i="5"/>
  <c r="AG7595" i="5"/>
  <c r="AH7595" i="5"/>
  <c r="I7596" i="5"/>
  <c r="AF7596" i="5"/>
  <c r="AG7596" i="5"/>
  <c r="AH7596" i="5"/>
  <c r="I7597" i="5"/>
  <c r="AF7597" i="5"/>
  <c r="AG7597" i="5"/>
  <c r="AH7597" i="5"/>
  <c r="I7598" i="5"/>
  <c r="AF7598" i="5"/>
  <c r="AG7598" i="5"/>
  <c r="AH7598" i="5"/>
  <c r="I7599" i="5"/>
  <c r="AF7599" i="5"/>
  <c r="AG7599" i="5"/>
  <c r="AH7599" i="5"/>
  <c r="I7600" i="5"/>
  <c r="AF7600" i="5"/>
  <c r="AG7600" i="5"/>
  <c r="AH7600" i="5"/>
  <c r="I7601" i="5"/>
  <c r="AF7601" i="5"/>
  <c r="AG7601" i="5"/>
  <c r="AH7601" i="5"/>
  <c r="I7602" i="5"/>
  <c r="AF7602" i="5"/>
  <c r="AG7602" i="5"/>
  <c r="AH7602" i="5"/>
  <c r="I7603" i="5"/>
  <c r="AF7603" i="5"/>
  <c r="AG7603" i="5"/>
  <c r="AH7603" i="5"/>
  <c r="I7604" i="5"/>
  <c r="AF7604" i="5"/>
  <c r="AG7604" i="5"/>
  <c r="AH7604" i="5"/>
  <c r="I7605" i="5"/>
  <c r="AF7605" i="5"/>
  <c r="AG7605" i="5"/>
  <c r="AH7605" i="5"/>
  <c r="I7606" i="5"/>
  <c r="AF7606" i="5"/>
  <c r="AG7606" i="5"/>
  <c r="AH7606" i="5"/>
  <c r="I7607" i="5"/>
  <c r="AF7607" i="5"/>
  <c r="AG7607" i="5"/>
  <c r="AH7607" i="5"/>
  <c r="I7608" i="5"/>
  <c r="AF7608" i="5"/>
  <c r="AG7608" i="5"/>
  <c r="AH7608" i="5"/>
  <c r="I7609" i="5"/>
  <c r="AF7609" i="5"/>
  <c r="AG7609" i="5"/>
  <c r="AH7609" i="5"/>
  <c r="I7610" i="5"/>
  <c r="AF7610" i="5"/>
  <c r="AG7610" i="5"/>
  <c r="AH7610" i="5"/>
  <c r="I7611" i="5"/>
  <c r="AF7611" i="5"/>
  <c r="AG7611" i="5"/>
  <c r="AH7611" i="5"/>
  <c r="I7612" i="5"/>
  <c r="AF7612" i="5"/>
  <c r="AG7612" i="5"/>
  <c r="AH7612" i="5"/>
  <c r="I7613" i="5"/>
  <c r="AF7613" i="5"/>
  <c r="AG7613" i="5"/>
  <c r="AH7613" i="5"/>
  <c r="I7614" i="5"/>
  <c r="AF7614" i="5"/>
  <c r="AG7614" i="5"/>
  <c r="AH7614" i="5"/>
  <c r="I7615" i="5"/>
  <c r="AF7615" i="5"/>
  <c r="AG7615" i="5"/>
  <c r="AH7615" i="5"/>
  <c r="I7616" i="5"/>
  <c r="AF7616" i="5"/>
  <c r="AG7616" i="5"/>
  <c r="AH7616" i="5"/>
  <c r="I7617" i="5"/>
  <c r="AF7617" i="5"/>
  <c r="AG7617" i="5"/>
  <c r="AH7617" i="5"/>
  <c r="I7618" i="5"/>
  <c r="AF7618" i="5"/>
  <c r="AG7618" i="5"/>
  <c r="AH7618" i="5"/>
  <c r="I7619" i="5"/>
  <c r="AF7619" i="5"/>
  <c r="AG7619" i="5"/>
  <c r="AH7619" i="5"/>
  <c r="I7620" i="5"/>
  <c r="AF7620" i="5"/>
  <c r="AG7620" i="5"/>
  <c r="AH7620" i="5"/>
  <c r="I7621" i="5"/>
  <c r="AF7621" i="5"/>
  <c r="AG7621" i="5"/>
  <c r="AH7621" i="5"/>
  <c r="I7622" i="5"/>
  <c r="AF7622" i="5"/>
  <c r="AG7622" i="5"/>
  <c r="AH7622" i="5"/>
  <c r="I7623" i="5"/>
  <c r="AF7623" i="5"/>
  <c r="AG7623" i="5"/>
  <c r="AH7623" i="5"/>
  <c r="I7624" i="5"/>
  <c r="AF7624" i="5"/>
  <c r="AG7624" i="5"/>
  <c r="AH7624" i="5"/>
  <c r="I7625" i="5"/>
  <c r="AF7625" i="5"/>
  <c r="AG7625" i="5"/>
  <c r="AH7625" i="5"/>
  <c r="I7626" i="5"/>
  <c r="AF7626" i="5"/>
  <c r="AG7626" i="5"/>
  <c r="AH7626" i="5"/>
  <c r="I7627" i="5"/>
  <c r="AF7627" i="5"/>
  <c r="AG7627" i="5"/>
  <c r="AH7627" i="5"/>
  <c r="I7628" i="5"/>
  <c r="AF7628" i="5"/>
  <c r="AG7628" i="5"/>
  <c r="AH7628" i="5"/>
  <c r="I7629" i="5"/>
  <c r="AF7629" i="5"/>
  <c r="AG7629" i="5"/>
  <c r="AH7629" i="5"/>
  <c r="I7630" i="5"/>
  <c r="AF7630" i="5"/>
  <c r="AG7630" i="5"/>
  <c r="AH7630" i="5"/>
  <c r="I7631" i="5"/>
  <c r="AF7631" i="5"/>
  <c r="AG7631" i="5"/>
  <c r="AH7631" i="5"/>
  <c r="I7632" i="5"/>
  <c r="AF7632" i="5"/>
  <c r="AG7632" i="5"/>
  <c r="AH7632" i="5"/>
  <c r="I7633" i="5"/>
  <c r="AF7633" i="5"/>
  <c r="AG7633" i="5"/>
  <c r="AH7633" i="5"/>
  <c r="I7634" i="5"/>
  <c r="AF7634" i="5"/>
  <c r="AG7634" i="5"/>
  <c r="AH7634" i="5"/>
  <c r="I7635" i="5"/>
  <c r="AF7635" i="5"/>
  <c r="AG7635" i="5"/>
  <c r="AH7635" i="5"/>
  <c r="I7636" i="5"/>
  <c r="AF7636" i="5"/>
  <c r="AG7636" i="5"/>
  <c r="AH7636" i="5"/>
  <c r="I7637" i="5"/>
  <c r="AF7637" i="5"/>
  <c r="AG7637" i="5"/>
  <c r="AH7637" i="5"/>
  <c r="I7638" i="5"/>
  <c r="AF7638" i="5"/>
  <c r="AG7638" i="5"/>
  <c r="AH7638" i="5"/>
  <c r="I7639" i="5"/>
  <c r="AF7639" i="5"/>
  <c r="AG7639" i="5"/>
  <c r="AH7639" i="5"/>
  <c r="I7640" i="5"/>
  <c r="AF7640" i="5"/>
  <c r="AG7640" i="5"/>
  <c r="AH7640" i="5"/>
  <c r="I7641" i="5"/>
  <c r="AF7641" i="5"/>
  <c r="AG7641" i="5"/>
  <c r="AH7641" i="5"/>
  <c r="I7642" i="5"/>
  <c r="AF7642" i="5"/>
  <c r="AG7642" i="5"/>
  <c r="AH7642" i="5"/>
  <c r="I7643" i="5"/>
  <c r="AF7643" i="5"/>
  <c r="AG7643" i="5"/>
  <c r="AH7643" i="5"/>
  <c r="I7644" i="5"/>
  <c r="AF7644" i="5"/>
  <c r="AG7644" i="5"/>
  <c r="AH7644" i="5"/>
  <c r="I7645" i="5"/>
  <c r="AF7645" i="5"/>
  <c r="AG7645" i="5"/>
  <c r="AH7645" i="5"/>
  <c r="I7646" i="5"/>
  <c r="AF7646" i="5"/>
  <c r="AG7646" i="5"/>
  <c r="AH7646" i="5"/>
  <c r="I7647" i="5"/>
  <c r="AF7647" i="5"/>
  <c r="AG7647" i="5"/>
  <c r="AH7647" i="5"/>
  <c r="I7648" i="5"/>
  <c r="AF7648" i="5"/>
  <c r="AG7648" i="5"/>
  <c r="AH7648" i="5"/>
  <c r="I7649" i="5"/>
  <c r="AF7649" i="5"/>
  <c r="AG7649" i="5"/>
  <c r="AH7649" i="5"/>
  <c r="I7650" i="5"/>
  <c r="AF7650" i="5"/>
  <c r="AG7650" i="5"/>
  <c r="AH7650" i="5"/>
  <c r="I7651" i="5"/>
  <c r="AF7651" i="5"/>
  <c r="AG7651" i="5"/>
  <c r="AH7651" i="5"/>
  <c r="I7652" i="5"/>
  <c r="AF7652" i="5"/>
  <c r="AG7652" i="5"/>
  <c r="AH7652" i="5"/>
  <c r="I7653" i="5"/>
  <c r="AF7653" i="5"/>
  <c r="AG7653" i="5"/>
  <c r="AH7653" i="5"/>
  <c r="I7654" i="5"/>
  <c r="AF7654" i="5"/>
  <c r="AG7654" i="5"/>
  <c r="AH7654" i="5"/>
  <c r="I7655" i="5"/>
  <c r="AF7655" i="5"/>
  <c r="AG7655" i="5"/>
  <c r="AH7655" i="5"/>
  <c r="I7656" i="5"/>
  <c r="AF7656" i="5"/>
  <c r="AG7656" i="5"/>
  <c r="AH7656" i="5"/>
  <c r="I7657" i="5"/>
  <c r="AF7657" i="5"/>
  <c r="AG7657" i="5"/>
  <c r="AH7657" i="5"/>
  <c r="I7658" i="5"/>
  <c r="AF7658" i="5"/>
  <c r="AG7658" i="5"/>
  <c r="AH7658" i="5"/>
  <c r="I7659" i="5"/>
  <c r="AF7659" i="5"/>
  <c r="AG7659" i="5"/>
  <c r="AH7659" i="5"/>
  <c r="I7660" i="5"/>
  <c r="AF7660" i="5"/>
  <c r="AG7660" i="5"/>
  <c r="AH7660" i="5"/>
  <c r="I7661" i="5"/>
  <c r="AF7661" i="5"/>
  <c r="AG7661" i="5"/>
  <c r="AH7661" i="5"/>
  <c r="I7662" i="5"/>
  <c r="AF7662" i="5"/>
  <c r="AG7662" i="5"/>
  <c r="AH7662" i="5"/>
  <c r="I7663" i="5"/>
  <c r="AF7663" i="5"/>
  <c r="AG7663" i="5"/>
  <c r="AH7663" i="5"/>
  <c r="I7664" i="5"/>
  <c r="AF7664" i="5"/>
  <c r="AG7664" i="5"/>
  <c r="AH7664" i="5"/>
  <c r="I7665" i="5"/>
  <c r="AF7665" i="5"/>
  <c r="AG7665" i="5"/>
  <c r="AH7665" i="5"/>
  <c r="I7666" i="5"/>
  <c r="AF7666" i="5"/>
  <c r="AG7666" i="5"/>
  <c r="AH7666" i="5"/>
  <c r="I7667" i="5"/>
  <c r="AF7667" i="5"/>
  <c r="AG7667" i="5"/>
  <c r="AH7667" i="5"/>
  <c r="I7668" i="5"/>
  <c r="AF7668" i="5"/>
  <c r="AG7668" i="5"/>
  <c r="AH7668" i="5"/>
  <c r="I7669" i="5"/>
  <c r="AF7669" i="5"/>
  <c r="AG7669" i="5"/>
  <c r="AH7669" i="5"/>
  <c r="I7670" i="5"/>
  <c r="AF7670" i="5"/>
  <c r="AG7670" i="5"/>
  <c r="AH7670" i="5"/>
  <c r="I7671" i="5"/>
  <c r="AF7671" i="5"/>
  <c r="AG7671" i="5"/>
  <c r="AH7671" i="5"/>
  <c r="I7672" i="5"/>
  <c r="AF7672" i="5"/>
  <c r="AG7672" i="5"/>
  <c r="AH7672" i="5"/>
  <c r="I7673" i="5"/>
  <c r="AF7673" i="5"/>
  <c r="AG7673" i="5"/>
  <c r="AH7673" i="5"/>
  <c r="I7674" i="5"/>
  <c r="AF7674" i="5"/>
  <c r="AG7674" i="5"/>
  <c r="AH7674" i="5"/>
  <c r="I7675" i="5"/>
  <c r="AF7675" i="5"/>
  <c r="AG7675" i="5"/>
  <c r="AH7675" i="5"/>
  <c r="I7676" i="5"/>
  <c r="AF7676" i="5"/>
  <c r="AG7676" i="5"/>
  <c r="AH7676" i="5"/>
  <c r="I7677" i="5"/>
  <c r="AF7677" i="5"/>
  <c r="AG7677" i="5"/>
  <c r="AH7677" i="5"/>
  <c r="I7678" i="5"/>
  <c r="AF7678" i="5"/>
  <c r="AG7678" i="5"/>
  <c r="AH7678" i="5"/>
  <c r="I7679" i="5"/>
  <c r="AF7679" i="5"/>
  <c r="AG7679" i="5"/>
  <c r="AH7679" i="5"/>
  <c r="I7680" i="5"/>
  <c r="AF7680" i="5"/>
  <c r="AG7680" i="5"/>
  <c r="AH7680" i="5"/>
  <c r="I7681" i="5"/>
  <c r="AF7681" i="5"/>
  <c r="AG7681" i="5"/>
  <c r="AH7681" i="5"/>
  <c r="I7682" i="5"/>
  <c r="AF7682" i="5"/>
  <c r="AG7682" i="5"/>
  <c r="AH7682" i="5"/>
  <c r="I7683" i="5"/>
  <c r="AF7683" i="5"/>
  <c r="AG7683" i="5"/>
  <c r="AH7683" i="5"/>
  <c r="I7684" i="5"/>
  <c r="AF7684" i="5"/>
  <c r="AG7684" i="5"/>
  <c r="AH7684" i="5"/>
  <c r="I7685" i="5"/>
  <c r="AF7685" i="5"/>
  <c r="AG7685" i="5"/>
  <c r="AH7685" i="5"/>
  <c r="I7686" i="5"/>
  <c r="AF7686" i="5"/>
  <c r="AG7686" i="5"/>
  <c r="AH7686" i="5"/>
  <c r="I7687" i="5"/>
  <c r="AF7687" i="5"/>
  <c r="AG7687" i="5"/>
  <c r="AH7687" i="5"/>
  <c r="I7688" i="5"/>
  <c r="AF7688" i="5"/>
  <c r="AG7688" i="5"/>
  <c r="AH7688" i="5"/>
  <c r="I7689" i="5"/>
  <c r="AF7689" i="5"/>
  <c r="AG7689" i="5"/>
  <c r="AH7689" i="5"/>
  <c r="I7690" i="5"/>
  <c r="AF7690" i="5"/>
  <c r="AG7690" i="5"/>
  <c r="AH7690" i="5"/>
  <c r="I7691" i="5"/>
  <c r="AF7691" i="5"/>
  <c r="AG7691" i="5"/>
  <c r="AH7691" i="5"/>
  <c r="I7692" i="5"/>
  <c r="AF7692" i="5"/>
  <c r="AG7692" i="5"/>
  <c r="AH7692" i="5"/>
  <c r="I7693" i="5"/>
  <c r="AF7693" i="5"/>
  <c r="AG7693" i="5"/>
  <c r="AH7693" i="5"/>
  <c r="I7694" i="5"/>
  <c r="AF7694" i="5"/>
  <c r="AG7694" i="5"/>
  <c r="AH7694" i="5"/>
  <c r="I7695" i="5"/>
  <c r="AF7695" i="5"/>
  <c r="AG7695" i="5"/>
  <c r="AH7695" i="5"/>
  <c r="I7696" i="5"/>
  <c r="AF7696" i="5"/>
  <c r="AG7696" i="5"/>
  <c r="AH7696" i="5"/>
  <c r="I7697" i="5"/>
  <c r="AF7697" i="5"/>
  <c r="AG7697" i="5"/>
  <c r="AH7697" i="5"/>
  <c r="I7698" i="5"/>
  <c r="AF7698" i="5"/>
  <c r="AG7698" i="5"/>
  <c r="AH7698" i="5"/>
  <c r="I7699" i="5"/>
  <c r="AF7699" i="5"/>
  <c r="AG7699" i="5"/>
  <c r="AH7699" i="5"/>
  <c r="I7700" i="5"/>
  <c r="AF7700" i="5"/>
  <c r="AG7700" i="5"/>
  <c r="AH7700" i="5"/>
  <c r="I7701" i="5"/>
  <c r="AF7701" i="5"/>
  <c r="AG7701" i="5"/>
  <c r="AH7701" i="5"/>
  <c r="I7702" i="5"/>
  <c r="AF7702" i="5"/>
  <c r="AG7702" i="5"/>
  <c r="AH7702" i="5"/>
  <c r="I7703" i="5"/>
  <c r="AF7703" i="5"/>
  <c r="AG7703" i="5"/>
  <c r="AH7703" i="5"/>
  <c r="I7704" i="5"/>
  <c r="AF7704" i="5"/>
  <c r="AG7704" i="5"/>
  <c r="AH7704" i="5"/>
  <c r="I7705" i="5"/>
  <c r="AF7705" i="5"/>
  <c r="AG7705" i="5"/>
  <c r="AH7705" i="5"/>
  <c r="I7706" i="5"/>
  <c r="AF7706" i="5"/>
  <c r="AG7706" i="5"/>
  <c r="AH7706" i="5"/>
  <c r="I7707" i="5"/>
  <c r="AF7707" i="5"/>
  <c r="AG7707" i="5"/>
  <c r="AH7707" i="5"/>
  <c r="I7708" i="5"/>
  <c r="AF7708" i="5"/>
  <c r="AG7708" i="5"/>
  <c r="AH7708" i="5"/>
  <c r="I7709" i="5"/>
  <c r="AF7709" i="5"/>
  <c r="AG7709" i="5"/>
  <c r="AH7709" i="5"/>
  <c r="I7710" i="5"/>
  <c r="AF7710" i="5"/>
  <c r="AG7710" i="5"/>
  <c r="AH7710" i="5"/>
  <c r="I7711" i="5"/>
  <c r="AF7711" i="5"/>
  <c r="AG7711" i="5"/>
  <c r="AH7711" i="5"/>
  <c r="I7712" i="5"/>
  <c r="AF7712" i="5"/>
  <c r="AG7712" i="5"/>
  <c r="AH7712" i="5"/>
  <c r="I7713" i="5"/>
  <c r="AF7713" i="5"/>
  <c r="AG7713" i="5"/>
  <c r="AH7713" i="5"/>
  <c r="I7714" i="5"/>
  <c r="AF7714" i="5"/>
  <c r="AG7714" i="5"/>
  <c r="AH7714" i="5"/>
  <c r="I7715" i="5"/>
  <c r="AF7715" i="5"/>
  <c r="AG7715" i="5"/>
  <c r="AH7715" i="5"/>
  <c r="I7716" i="5"/>
  <c r="AF7716" i="5"/>
  <c r="AG7716" i="5"/>
  <c r="AH7716" i="5"/>
  <c r="I7717" i="5"/>
  <c r="AF7717" i="5"/>
  <c r="AG7717" i="5"/>
  <c r="AH7717" i="5"/>
  <c r="I7718" i="5"/>
  <c r="AF7718" i="5"/>
  <c r="AG7718" i="5"/>
  <c r="AH7718" i="5"/>
  <c r="I7719" i="5"/>
  <c r="AF7719" i="5"/>
  <c r="AG7719" i="5"/>
  <c r="AH7719" i="5"/>
  <c r="I7720" i="5"/>
  <c r="AF7720" i="5"/>
  <c r="AG7720" i="5"/>
  <c r="AH7720" i="5"/>
  <c r="I7721" i="5"/>
  <c r="AF7721" i="5"/>
  <c r="AG7721" i="5"/>
  <c r="AH7721" i="5"/>
  <c r="I7722" i="5"/>
  <c r="AF7722" i="5"/>
  <c r="AG7722" i="5"/>
  <c r="AH7722" i="5"/>
  <c r="I7723" i="5"/>
  <c r="AF7723" i="5"/>
  <c r="AG7723" i="5"/>
  <c r="AH7723" i="5"/>
  <c r="I7724" i="5"/>
  <c r="AF7724" i="5"/>
  <c r="AG7724" i="5"/>
  <c r="AH7724" i="5"/>
  <c r="I7725" i="5"/>
  <c r="AF7725" i="5"/>
  <c r="AG7725" i="5"/>
  <c r="AH7725" i="5"/>
  <c r="I7726" i="5"/>
  <c r="AF7726" i="5"/>
  <c r="AG7726" i="5"/>
  <c r="AH7726" i="5"/>
  <c r="I7727" i="5"/>
  <c r="AF7727" i="5"/>
  <c r="AG7727" i="5"/>
  <c r="AH7727" i="5"/>
  <c r="I7728" i="5"/>
  <c r="AF7728" i="5"/>
  <c r="AG7728" i="5"/>
  <c r="AH7728" i="5"/>
  <c r="I7729" i="5"/>
  <c r="AF7729" i="5"/>
  <c r="AG7729" i="5"/>
  <c r="AH7729" i="5"/>
  <c r="I7730" i="5"/>
  <c r="AF7730" i="5"/>
  <c r="AG7730" i="5"/>
  <c r="AH7730" i="5"/>
  <c r="I7731" i="5"/>
  <c r="AF7731" i="5"/>
  <c r="AG7731" i="5"/>
  <c r="AH7731" i="5"/>
  <c r="I7732" i="5"/>
  <c r="AF7732" i="5"/>
  <c r="AG7732" i="5"/>
  <c r="AH7732" i="5"/>
  <c r="I7733" i="5"/>
  <c r="AF7733" i="5"/>
  <c r="AG7733" i="5"/>
  <c r="AH7733" i="5"/>
  <c r="I7734" i="5"/>
  <c r="AF7734" i="5"/>
  <c r="AG7734" i="5"/>
  <c r="AH7734" i="5"/>
  <c r="I7735" i="5"/>
  <c r="AF7735" i="5"/>
  <c r="AG7735" i="5"/>
  <c r="AH7735" i="5"/>
  <c r="I7736" i="5"/>
  <c r="AF7736" i="5"/>
  <c r="AG7736" i="5"/>
  <c r="AH7736" i="5"/>
  <c r="I7737" i="5"/>
  <c r="AF7737" i="5"/>
  <c r="AG7737" i="5"/>
  <c r="AH7737" i="5"/>
  <c r="I7738" i="5"/>
  <c r="AF7738" i="5"/>
  <c r="AG7738" i="5"/>
  <c r="AH7738" i="5"/>
  <c r="I7739" i="5"/>
  <c r="AF7739" i="5"/>
  <c r="AG7739" i="5"/>
  <c r="AH7739" i="5"/>
  <c r="I7740" i="5"/>
  <c r="AF7740" i="5"/>
  <c r="AG7740" i="5"/>
  <c r="AH7740" i="5"/>
  <c r="I7741" i="5"/>
  <c r="AF7741" i="5"/>
  <c r="AG7741" i="5"/>
  <c r="AH7741" i="5"/>
  <c r="I7742" i="5"/>
  <c r="AF7742" i="5"/>
  <c r="AG7742" i="5"/>
  <c r="AH7742" i="5"/>
  <c r="I7743" i="5"/>
  <c r="AF7743" i="5"/>
  <c r="AG7743" i="5"/>
  <c r="AH7743" i="5"/>
  <c r="I7744" i="5"/>
  <c r="AF7744" i="5"/>
  <c r="AG7744" i="5"/>
  <c r="AH7744" i="5"/>
  <c r="I7745" i="5"/>
  <c r="AF7745" i="5"/>
  <c r="AG7745" i="5"/>
  <c r="AH7745" i="5"/>
  <c r="I7746" i="5"/>
  <c r="AF7746" i="5"/>
  <c r="AG7746" i="5"/>
  <c r="AH7746" i="5"/>
  <c r="I7747" i="5"/>
  <c r="AF7747" i="5"/>
  <c r="AG7747" i="5"/>
  <c r="AH7747" i="5"/>
  <c r="I7748" i="5"/>
  <c r="AF7748" i="5"/>
  <c r="AG7748" i="5"/>
  <c r="AH7748" i="5"/>
  <c r="I7749" i="5"/>
  <c r="AF7749" i="5"/>
  <c r="AG7749" i="5"/>
  <c r="AH7749" i="5"/>
  <c r="I7750" i="5"/>
  <c r="AF7750" i="5"/>
  <c r="AG7750" i="5"/>
  <c r="AH7750" i="5"/>
  <c r="I7751" i="5"/>
  <c r="AF7751" i="5"/>
  <c r="AG7751" i="5"/>
  <c r="AH7751" i="5"/>
  <c r="I7752" i="5"/>
  <c r="AF7752" i="5"/>
  <c r="AG7752" i="5"/>
  <c r="AH7752" i="5"/>
  <c r="I7753" i="5"/>
  <c r="AF7753" i="5"/>
  <c r="AG7753" i="5"/>
  <c r="AH7753" i="5"/>
  <c r="I7754" i="5"/>
  <c r="AF7754" i="5"/>
  <c r="AG7754" i="5"/>
  <c r="AH7754" i="5"/>
  <c r="I7755" i="5"/>
  <c r="AF7755" i="5"/>
  <c r="AG7755" i="5"/>
  <c r="AH7755" i="5"/>
  <c r="I7756" i="5"/>
  <c r="AF7756" i="5"/>
  <c r="AG7756" i="5"/>
  <c r="AH7756" i="5"/>
  <c r="I7757" i="5"/>
  <c r="AF7757" i="5"/>
  <c r="AG7757" i="5"/>
  <c r="AH7757" i="5"/>
  <c r="I7758" i="5"/>
  <c r="AF7758" i="5"/>
  <c r="AG7758" i="5"/>
  <c r="AH7758" i="5"/>
  <c r="I7759" i="5"/>
  <c r="AF7759" i="5"/>
  <c r="AG7759" i="5"/>
  <c r="AH7759" i="5"/>
  <c r="I7760" i="5"/>
  <c r="AF7760" i="5"/>
  <c r="AG7760" i="5"/>
  <c r="AH7760" i="5"/>
  <c r="I7761" i="5"/>
  <c r="AF7761" i="5"/>
  <c r="AG7761" i="5"/>
  <c r="AH7761" i="5"/>
  <c r="I7762" i="5"/>
  <c r="AF7762" i="5"/>
  <c r="AG7762" i="5"/>
  <c r="AH7762" i="5"/>
  <c r="I7763" i="5"/>
  <c r="AF7763" i="5"/>
  <c r="AG7763" i="5"/>
  <c r="AH7763" i="5"/>
  <c r="I7764" i="5"/>
  <c r="AF7764" i="5"/>
  <c r="AG7764" i="5"/>
  <c r="AH7764" i="5"/>
  <c r="I7765" i="5"/>
  <c r="AF7765" i="5"/>
  <c r="AG7765" i="5"/>
  <c r="AH7765" i="5"/>
  <c r="I7766" i="5"/>
  <c r="AF7766" i="5"/>
  <c r="AG7766" i="5"/>
  <c r="AH7766" i="5"/>
  <c r="I7767" i="5"/>
  <c r="AF7767" i="5"/>
  <c r="AG7767" i="5"/>
  <c r="AH7767" i="5"/>
  <c r="I7768" i="5"/>
  <c r="AF7768" i="5"/>
  <c r="AG7768" i="5"/>
  <c r="AH7768" i="5"/>
  <c r="I7769" i="5"/>
  <c r="AF7769" i="5"/>
  <c r="AG7769" i="5"/>
  <c r="AH7769" i="5"/>
  <c r="I7770" i="5"/>
  <c r="AF7770" i="5"/>
  <c r="AG7770" i="5"/>
  <c r="AH7770" i="5"/>
  <c r="I7771" i="5"/>
  <c r="AF7771" i="5"/>
  <c r="AG7771" i="5"/>
  <c r="AH7771" i="5"/>
  <c r="I7772" i="5"/>
  <c r="AF7772" i="5"/>
  <c r="AG7772" i="5"/>
  <c r="AH7772" i="5"/>
  <c r="I7773" i="5"/>
  <c r="AF7773" i="5"/>
  <c r="AG7773" i="5"/>
  <c r="AH7773" i="5"/>
  <c r="I7774" i="5"/>
  <c r="AF7774" i="5"/>
  <c r="AG7774" i="5"/>
  <c r="AH7774" i="5"/>
  <c r="I7775" i="5"/>
  <c r="AF7775" i="5"/>
  <c r="AG7775" i="5"/>
  <c r="AH7775" i="5"/>
  <c r="I7776" i="5"/>
  <c r="AF7776" i="5"/>
  <c r="AG7776" i="5"/>
  <c r="AH7776" i="5"/>
  <c r="I7777" i="5"/>
  <c r="AF7777" i="5"/>
  <c r="AG7777" i="5"/>
  <c r="AH7777" i="5"/>
  <c r="I7778" i="5"/>
  <c r="AF7778" i="5"/>
  <c r="AG7778" i="5"/>
  <c r="AH7778" i="5"/>
  <c r="G26" i="4"/>
  <c r="J26" i="4"/>
  <c r="G27" i="4"/>
  <c r="G28" i="4"/>
  <c r="J28" i="4"/>
  <c r="G29" i="4"/>
  <c r="G30" i="4"/>
  <c r="J30" i="4"/>
  <c r="G31" i="4"/>
  <c r="G32" i="4"/>
  <c r="J32" i="4"/>
  <c r="G33" i="4"/>
  <c r="G34" i="4"/>
  <c r="J34" i="4"/>
  <c r="G35" i="4"/>
  <c r="J35" i="4"/>
  <c r="G36" i="4"/>
  <c r="J36" i="4"/>
  <c r="G37" i="4"/>
  <c r="J37" i="4"/>
  <c r="G38" i="4"/>
  <c r="J38" i="4"/>
  <c r="G39" i="4"/>
  <c r="J39" i="4"/>
  <c r="G40" i="4"/>
  <c r="J40" i="4"/>
  <c r="G41" i="4"/>
  <c r="J41" i="4"/>
  <c r="G42" i="4"/>
  <c r="J42" i="4"/>
  <c r="G43" i="4"/>
  <c r="J43" i="4"/>
  <c r="G44" i="4"/>
  <c r="J44" i="4"/>
  <c r="G45" i="4"/>
  <c r="J45" i="4"/>
  <c r="G46" i="4"/>
  <c r="J46" i="4"/>
  <c r="G47" i="4"/>
  <c r="J47" i="4"/>
  <c r="G48" i="4"/>
  <c r="J48" i="4"/>
  <c r="G49" i="4"/>
  <c r="J49" i="4"/>
  <c r="G50" i="4"/>
  <c r="J50" i="4"/>
  <c r="G51" i="4"/>
  <c r="J51" i="4"/>
  <c r="G52" i="4"/>
  <c r="J52" i="4"/>
  <c r="G53" i="4"/>
  <c r="J53" i="4"/>
  <c r="G54" i="4"/>
  <c r="J54" i="4"/>
  <c r="G55" i="4"/>
  <c r="J55" i="4"/>
  <c r="G56" i="4"/>
  <c r="J56" i="4"/>
  <c r="G57" i="4"/>
  <c r="J57" i="4"/>
  <c r="G58" i="4"/>
  <c r="J58" i="4"/>
  <c r="G59" i="4"/>
  <c r="J59" i="4"/>
  <c r="G60" i="4"/>
  <c r="J60" i="4"/>
  <c r="G61" i="4"/>
  <c r="J61" i="4"/>
  <c r="G62" i="4"/>
  <c r="J62" i="4"/>
  <c r="G63" i="4"/>
  <c r="J63" i="4"/>
  <c r="G64" i="4"/>
  <c r="J64" i="4"/>
  <c r="G65" i="4"/>
  <c r="J65" i="4"/>
  <c r="G66" i="4"/>
  <c r="J66" i="4"/>
  <c r="G67" i="4"/>
  <c r="J67" i="4"/>
  <c r="G68" i="4"/>
  <c r="J68" i="4"/>
  <c r="G69" i="4"/>
  <c r="J69" i="4"/>
  <c r="G70" i="4"/>
  <c r="J70" i="4"/>
  <c r="G71" i="4"/>
  <c r="J71" i="4"/>
  <c r="G72" i="4"/>
  <c r="J72" i="4"/>
  <c r="G73" i="4"/>
  <c r="J73" i="4"/>
  <c r="G74" i="4"/>
  <c r="J74" i="4"/>
  <c r="G75" i="4"/>
  <c r="J75" i="4"/>
  <c r="G76" i="4"/>
  <c r="J76" i="4"/>
  <c r="G77" i="4"/>
  <c r="J77" i="4"/>
  <c r="G78" i="4"/>
  <c r="J78" i="4"/>
  <c r="G79" i="4"/>
  <c r="J79" i="4"/>
  <c r="G80" i="4"/>
  <c r="J80" i="4"/>
  <c r="G81" i="4"/>
  <c r="J81" i="4"/>
  <c r="G82" i="4"/>
  <c r="J82" i="4"/>
  <c r="G83" i="4"/>
  <c r="J83" i="4"/>
  <c r="G84" i="4"/>
  <c r="J84" i="4"/>
  <c r="G85" i="4"/>
  <c r="J85" i="4"/>
  <c r="G86" i="4"/>
  <c r="J86" i="4"/>
  <c r="G87" i="4"/>
  <c r="J87" i="4"/>
  <c r="G88" i="4"/>
  <c r="J88" i="4"/>
  <c r="G89" i="4"/>
  <c r="J89" i="4"/>
  <c r="G90" i="4"/>
  <c r="J90" i="4"/>
  <c r="G91" i="4"/>
  <c r="J91" i="4"/>
  <c r="G92" i="4"/>
  <c r="J92" i="4"/>
  <c r="G93" i="4"/>
  <c r="J93" i="4"/>
  <c r="G94" i="4"/>
  <c r="J94" i="4"/>
  <c r="G95" i="4"/>
  <c r="J95" i="4"/>
  <c r="G96" i="4"/>
  <c r="J96" i="4"/>
  <c r="G97" i="4"/>
  <c r="J97" i="4"/>
  <c r="G98" i="4"/>
  <c r="J98" i="4"/>
  <c r="G99" i="4"/>
  <c r="J99" i="4"/>
  <c r="G100" i="4"/>
  <c r="J100" i="4"/>
  <c r="G101" i="4"/>
  <c r="J101" i="4"/>
  <c r="G102" i="4"/>
  <c r="J102" i="4"/>
  <c r="G103" i="4"/>
  <c r="J103" i="4"/>
  <c r="G104" i="4"/>
  <c r="J104" i="4"/>
  <c r="G105" i="4"/>
  <c r="J105" i="4"/>
  <c r="G106" i="4"/>
  <c r="J106" i="4"/>
  <c r="G107" i="4"/>
  <c r="J107" i="4"/>
  <c r="G108" i="4"/>
  <c r="J108" i="4"/>
  <c r="G109" i="4"/>
  <c r="J109" i="4"/>
  <c r="G110" i="4"/>
  <c r="J110" i="4"/>
  <c r="G111" i="4"/>
  <c r="J111" i="4"/>
  <c r="G112" i="4"/>
  <c r="J112" i="4"/>
  <c r="G113" i="4"/>
  <c r="J113" i="4"/>
  <c r="G114" i="4"/>
  <c r="J114" i="4"/>
  <c r="G115" i="4"/>
  <c r="J115" i="4"/>
  <c r="G116" i="4"/>
  <c r="J116" i="4"/>
  <c r="G117" i="4"/>
  <c r="J117" i="4"/>
  <c r="G118" i="4"/>
  <c r="J118" i="4"/>
  <c r="G119" i="4"/>
  <c r="J119" i="4"/>
  <c r="G120" i="4"/>
  <c r="J120" i="4"/>
  <c r="G121" i="4"/>
  <c r="J121" i="4"/>
  <c r="G122" i="4"/>
  <c r="J122" i="4"/>
  <c r="G123" i="4"/>
  <c r="J123" i="4"/>
  <c r="G124" i="4"/>
  <c r="J124" i="4"/>
  <c r="G125" i="4"/>
  <c r="J125" i="4"/>
  <c r="G126" i="4"/>
  <c r="J126" i="4"/>
  <c r="G127" i="4"/>
  <c r="J127" i="4"/>
  <c r="G128" i="4"/>
  <c r="J128" i="4"/>
  <c r="G129" i="4"/>
  <c r="J129" i="4"/>
  <c r="G130" i="4"/>
  <c r="J130" i="4"/>
  <c r="G131" i="4"/>
  <c r="J131" i="4"/>
  <c r="G132" i="4"/>
  <c r="J132" i="4"/>
  <c r="G133" i="4"/>
  <c r="J133" i="4"/>
  <c r="G134" i="4"/>
  <c r="J134" i="4"/>
  <c r="G135" i="4"/>
  <c r="J135" i="4"/>
  <c r="G136" i="4"/>
  <c r="J136" i="4"/>
  <c r="G137" i="4"/>
  <c r="J137" i="4"/>
  <c r="G138" i="4"/>
  <c r="J138" i="4"/>
  <c r="G139" i="4"/>
  <c r="J139" i="4"/>
  <c r="G140" i="4"/>
  <c r="J140" i="4"/>
  <c r="G141" i="4"/>
  <c r="J141" i="4"/>
  <c r="G142" i="4"/>
  <c r="J142" i="4"/>
  <c r="G143" i="4"/>
  <c r="J143" i="4"/>
  <c r="G144" i="4"/>
  <c r="J144" i="4"/>
  <c r="G145" i="4"/>
  <c r="J145" i="4"/>
  <c r="G146" i="4"/>
  <c r="J146" i="4"/>
  <c r="G147" i="4"/>
  <c r="J147" i="4"/>
  <c r="G148" i="4"/>
  <c r="J148" i="4"/>
  <c r="G149" i="4"/>
  <c r="J149" i="4"/>
  <c r="G150" i="4"/>
  <c r="J150" i="4"/>
  <c r="G151" i="4"/>
  <c r="J151" i="4"/>
  <c r="G152" i="4"/>
  <c r="J152" i="4"/>
  <c r="G153" i="4"/>
  <c r="J153" i="4"/>
  <c r="G154" i="4"/>
  <c r="J154" i="4"/>
  <c r="G155" i="4"/>
  <c r="J155" i="4"/>
  <c r="G156" i="4"/>
  <c r="J156" i="4"/>
  <c r="G157" i="4"/>
  <c r="J157" i="4"/>
  <c r="G158" i="4"/>
  <c r="J158" i="4"/>
  <c r="G159" i="4"/>
  <c r="J159" i="4"/>
  <c r="G160" i="4"/>
  <c r="J160" i="4"/>
  <c r="G161" i="4"/>
  <c r="J161" i="4"/>
  <c r="P161" i="4"/>
  <c r="G162" i="4"/>
  <c r="J162" i="4"/>
  <c r="G163" i="4"/>
  <c r="J163" i="4"/>
  <c r="G164" i="4"/>
  <c r="J164" i="4"/>
  <c r="G165" i="4"/>
  <c r="J165" i="4"/>
  <c r="G166" i="4"/>
  <c r="J166" i="4"/>
  <c r="G167" i="4"/>
  <c r="J167" i="4"/>
  <c r="G168" i="4"/>
  <c r="J168" i="4"/>
  <c r="G169" i="4"/>
  <c r="J169" i="4"/>
  <c r="G170" i="4"/>
  <c r="J170" i="4"/>
  <c r="G171" i="4"/>
  <c r="J171" i="4"/>
  <c r="G172" i="4"/>
  <c r="J172" i="4"/>
  <c r="G173" i="4"/>
  <c r="J173" i="4"/>
  <c r="G174" i="4"/>
  <c r="J174" i="4"/>
  <c r="G175" i="4"/>
  <c r="J175" i="4"/>
  <c r="G176" i="4"/>
  <c r="J176" i="4"/>
  <c r="G177" i="4"/>
  <c r="J177" i="4"/>
  <c r="G178" i="4"/>
  <c r="J178" i="4"/>
  <c r="G179" i="4"/>
  <c r="J179" i="4"/>
  <c r="G180" i="4"/>
  <c r="J180" i="4"/>
  <c r="G181" i="4"/>
  <c r="J181" i="4"/>
  <c r="G182" i="4"/>
  <c r="J182" i="4"/>
  <c r="G183" i="4"/>
  <c r="J183" i="4"/>
  <c r="G184" i="4"/>
  <c r="J184" i="4"/>
  <c r="G185" i="4"/>
  <c r="J185" i="4"/>
  <c r="G186" i="4"/>
  <c r="J186" i="4"/>
  <c r="G187" i="4"/>
  <c r="J187" i="4"/>
  <c r="G188" i="4"/>
  <c r="J188" i="4"/>
  <c r="G189" i="4"/>
  <c r="J189" i="4"/>
  <c r="G190" i="4"/>
  <c r="J190" i="4"/>
  <c r="G191" i="4"/>
  <c r="J191" i="4"/>
  <c r="G192" i="4"/>
  <c r="J192" i="4"/>
  <c r="G193" i="4"/>
  <c r="J193" i="4"/>
  <c r="G194" i="4"/>
  <c r="J194" i="4"/>
  <c r="G195" i="4"/>
  <c r="J195" i="4"/>
  <c r="G196" i="4"/>
  <c r="J196" i="4"/>
  <c r="G197" i="4"/>
  <c r="J197" i="4"/>
  <c r="G198" i="4"/>
  <c r="J198" i="4"/>
  <c r="G199" i="4"/>
  <c r="J199" i="4"/>
  <c r="G200" i="4"/>
  <c r="J200" i="4"/>
  <c r="G201" i="4"/>
  <c r="J201" i="4"/>
  <c r="G202" i="4"/>
  <c r="J202" i="4"/>
  <c r="G203" i="4"/>
  <c r="J203" i="4"/>
  <c r="G204" i="4"/>
  <c r="J204" i="4"/>
  <c r="G205" i="4"/>
  <c r="J205" i="4"/>
  <c r="G206" i="4"/>
  <c r="J206" i="4"/>
  <c r="G207" i="4"/>
  <c r="J207" i="4"/>
  <c r="G208" i="4"/>
  <c r="J208" i="4"/>
  <c r="G209" i="4"/>
  <c r="J209" i="4"/>
  <c r="G210" i="4"/>
  <c r="J210" i="4"/>
  <c r="G211" i="4"/>
  <c r="J211" i="4"/>
  <c r="G212" i="4"/>
  <c r="J212" i="4"/>
  <c r="G213" i="4"/>
  <c r="J213" i="4"/>
  <c r="G214" i="4"/>
  <c r="J214" i="4"/>
  <c r="G215" i="4"/>
  <c r="J215" i="4"/>
  <c r="G216" i="4"/>
  <c r="J216" i="4"/>
  <c r="G217" i="4"/>
  <c r="J217" i="4"/>
  <c r="G218" i="4"/>
  <c r="J218" i="4"/>
  <c r="G219" i="4"/>
  <c r="J219" i="4"/>
  <c r="G220" i="4"/>
  <c r="J220" i="4"/>
  <c r="G221" i="4"/>
  <c r="J221" i="4"/>
  <c r="G222" i="4"/>
  <c r="J222" i="4"/>
  <c r="G223" i="4"/>
  <c r="J223" i="4"/>
  <c r="G224" i="4"/>
  <c r="J224" i="4"/>
  <c r="G225" i="4"/>
  <c r="J225" i="4"/>
  <c r="G226" i="4"/>
  <c r="J226" i="4"/>
  <c r="G227" i="4"/>
  <c r="J227" i="4"/>
  <c r="G228" i="4"/>
  <c r="J228" i="4"/>
  <c r="G229" i="4"/>
  <c r="J229" i="4"/>
  <c r="G230" i="4"/>
  <c r="J230" i="4"/>
  <c r="G231" i="4"/>
  <c r="J231" i="4"/>
  <c r="G232" i="4"/>
  <c r="J232" i="4"/>
  <c r="G233" i="4"/>
  <c r="J233" i="4"/>
  <c r="G234" i="4"/>
  <c r="J234" i="4"/>
  <c r="G235" i="4"/>
  <c r="J235" i="4"/>
  <c r="G236" i="4"/>
  <c r="J236" i="4"/>
  <c r="G237" i="4"/>
  <c r="J237" i="4"/>
  <c r="G238" i="4"/>
  <c r="J238" i="4"/>
  <c r="G239" i="4"/>
  <c r="J239" i="4"/>
  <c r="G240" i="4"/>
  <c r="J240" i="4"/>
  <c r="G241" i="4"/>
  <c r="J241" i="4"/>
  <c r="G242" i="4"/>
  <c r="J242" i="4"/>
  <c r="G243" i="4"/>
  <c r="J243" i="4"/>
  <c r="G244" i="4"/>
  <c r="J244" i="4"/>
  <c r="G245" i="4"/>
  <c r="J245" i="4"/>
  <c r="G246" i="4"/>
  <c r="J246" i="4"/>
  <c r="G247" i="4"/>
  <c r="J247" i="4"/>
  <c r="G248" i="4"/>
  <c r="J248" i="4"/>
  <c r="G249" i="4"/>
  <c r="J249" i="4"/>
  <c r="G250" i="4"/>
  <c r="J250" i="4"/>
  <c r="G251" i="4"/>
  <c r="J251" i="4"/>
  <c r="G252" i="4"/>
  <c r="J252" i="4"/>
  <c r="G253" i="4"/>
  <c r="J253" i="4"/>
  <c r="G254" i="4"/>
  <c r="J254" i="4"/>
  <c r="G255" i="4"/>
  <c r="J255" i="4"/>
  <c r="G256" i="4"/>
  <c r="J256" i="4"/>
  <c r="G257" i="4"/>
  <c r="J257" i="4"/>
  <c r="G258" i="4"/>
  <c r="J258" i="4"/>
  <c r="G259" i="4"/>
  <c r="J259" i="4"/>
  <c r="G260" i="4"/>
  <c r="J260" i="4"/>
  <c r="G261" i="4"/>
  <c r="J261" i="4"/>
  <c r="G262" i="4"/>
  <c r="J262" i="4"/>
  <c r="G263" i="4"/>
  <c r="J263" i="4"/>
  <c r="G264" i="4"/>
  <c r="J264" i="4"/>
  <c r="G265" i="4"/>
  <c r="J265" i="4"/>
  <c r="G266" i="4"/>
  <c r="J266" i="4"/>
  <c r="G267" i="4"/>
  <c r="J267" i="4"/>
  <c r="G268" i="4"/>
  <c r="J268" i="4"/>
  <c r="G269" i="4"/>
  <c r="J269" i="4"/>
  <c r="G270" i="4"/>
  <c r="J270" i="4"/>
  <c r="G271" i="4"/>
  <c r="J271" i="4"/>
  <c r="G272" i="4"/>
  <c r="J272" i="4"/>
  <c r="G273" i="4"/>
  <c r="J273" i="4"/>
  <c r="G274" i="4"/>
  <c r="J274" i="4"/>
  <c r="G275" i="4"/>
  <c r="J275" i="4"/>
  <c r="G276" i="4"/>
  <c r="J276" i="4"/>
  <c r="G277" i="4"/>
  <c r="J277" i="4"/>
  <c r="G278" i="4"/>
  <c r="J278" i="4"/>
  <c r="G279" i="4"/>
  <c r="J279" i="4"/>
  <c r="G280" i="4"/>
  <c r="J280" i="4"/>
  <c r="G281" i="4"/>
  <c r="J281" i="4"/>
  <c r="G282" i="4"/>
  <c r="J282" i="4"/>
  <c r="G283" i="4"/>
  <c r="J283" i="4"/>
  <c r="G284" i="4"/>
  <c r="J284" i="4"/>
  <c r="G285" i="4"/>
  <c r="J285" i="4"/>
  <c r="G286" i="4"/>
  <c r="J286" i="4"/>
  <c r="G287" i="4"/>
  <c r="J287" i="4"/>
  <c r="G288" i="4"/>
  <c r="J288" i="4"/>
  <c r="G289" i="4"/>
  <c r="J289" i="4"/>
  <c r="G290" i="4"/>
  <c r="J290" i="4"/>
  <c r="G291" i="4"/>
  <c r="J291" i="4"/>
  <c r="G292" i="4"/>
  <c r="J292" i="4"/>
  <c r="G293" i="4"/>
  <c r="J293" i="4"/>
  <c r="G294" i="4"/>
  <c r="J294" i="4"/>
  <c r="G295" i="4"/>
  <c r="J295" i="4"/>
  <c r="G296" i="4"/>
  <c r="J296" i="4"/>
  <c r="G297" i="4"/>
  <c r="J297" i="4"/>
  <c r="G298" i="4"/>
  <c r="J298" i="4"/>
  <c r="G299" i="4"/>
  <c r="J299" i="4"/>
  <c r="G300" i="4"/>
  <c r="J300" i="4"/>
  <c r="G301" i="4"/>
  <c r="J301" i="4"/>
  <c r="G302" i="4"/>
  <c r="J302" i="4"/>
  <c r="G303" i="4"/>
  <c r="J303" i="4"/>
  <c r="G304" i="4"/>
  <c r="J304" i="4"/>
  <c r="G305" i="4"/>
  <c r="J305" i="4"/>
  <c r="G306" i="4"/>
  <c r="J306" i="4"/>
  <c r="G307" i="4"/>
  <c r="J307" i="4"/>
  <c r="G308" i="4"/>
  <c r="J308" i="4"/>
  <c r="G309" i="4"/>
  <c r="J309" i="4"/>
  <c r="G310" i="4"/>
  <c r="J310" i="4"/>
  <c r="G311" i="4"/>
  <c r="J311" i="4"/>
  <c r="G312" i="4"/>
  <c r="J312" i="4"/>
  <c r="G313" i="4"/>
  <c r="J313" i="4"/>
  <c r="G314" i="4"/>
  <c r="J314" i="4"/>
  <c r="G315" i="4"/>
  <c r="J315" i="4"/>
  <c r="G316" i="4"/>
  <c r="J316" i="4"/>
  <c r="G317" i="4"/>
  <c r="J317" i="4"/>
  <c r="G318" i="4"/>
  <c r="J318" i="4"/>
  <c r="G319" i="4"/>
  <c r="J319" i="4"/>
  <c r="G320" i="4"/>
  <c r="J320" i="4"/>
  <c r="G321" i="4"/>
  <c r="J321" i="4"/>
  <c r="G322" i="4"/>
  <c r="J322" i="4"/>
  <c r="G323" i="4"/>
  <c r="J323" i="4"/>
  <c r="G324" i="4"/>
  <c r="J324" i="4"/>
  <c r="G325" i="4"/>
  <c r="J325" i="4"/>
  <c r="G326" i="4"/>
  <c r="J326" i="4"/>
  <c r="G327" i="4"/>
  <c r="J327" i="4"/>
  <c r="G328" i="4"/>
  <c r="J328" i="4"/>
  <c r="G329" i="4"/>
  <c r="J329" i="4"/>
  <c r="G330" i="4"/>
  <c r="J330" i="4"/>
  <c r="G331" i="4"/>
  <c r="J331" i="4"/>
  <c r="G332" i="4"/>
  <c r="J332" i="4"/>
  <c r="G333" i="4"/>
  <c r="J333" i="4"/>
  <c r="G334" i="4"/>
  <c r="J334" i="4"/>
  <c r="G335" i="4"/>
  <c r="J335" i="4"/>
  <c r="G336" i="4"/>
  <c r="J336" i="4"/>
  <c r="G337" i="4"/>
  <c r="J337" i="4"/>
  <c r="G338" i="4"/>
  <c r="J338" i="4"/>
  <c r="G339" i="4"/>
  <c r="J339" i="4"/>
  <c r="G340" i="4"/>
  <c r="J340" i="4"/>
  <c r="G341" i="4"/>
  <c r="J341" i="4"/>
  <c r="G342" i="4"/>
  <c r="J342" i="4"/>
  <c r="G343" i="4"/>
  <c r="J343" i="4"/>
  <c r="G344" i="4"/>
  <c r="J344" i="4"/>
  <c r="G345" i="4"/>
  <c r="J345" i="4"/>
  <c r="G346" i="4"/>
  <c r="J346" i="4"/>
  <c r="G347" i="4"/>
  <c r="J347" i="4"/>
  <c r="G348" i="4"/>
  <c r="J348" i="4"/>
  <c r="G349" i="4"/>
  <c r="J349" i="4"/>
  <c r="G350" i="4"/>
  <c r="J350" i="4"/>
  <c r="G351" i="4"/>
  <c r="J351" i="4"/>
  <c r="G352" i="4"/>
  <c r="J352" i="4"/>
  <c r="G353" i="4"/>
  <c r="J353" i="4"/>
  <c r="G354" i="4"/>
  <c r="J354" i="4"/>
  <c r="G355" i="4"/>
  <c r="J355" i="4"/>
  <c r="G356" i="4"/>
  <c r="J356" i="4"/>
  <c r="G357" i="4"/>
  <c r="J357" i="4"/>
  <c r="G358" i="4"/>
  <c r="J358" i="4"/>
  <c r="G359" i="4"/>
  <c r="J359" i="4"/>
  <c r="G360" i="4"/>
  <c r="J360" i="4"/>
  <c r="G361" i="4"/>
  <c r="J361" i="4"/>
  <c r="G362" i="4"/>
  <c r="J362" i="4"/>
  <c r="G363" i="4"/>
  <c r="J363" i="4"/>
  <c r="G364" i="4"/>
  <c r="J364" i="4"/>
  <c r="G365" i="4"/>
  <c r="J365" i="4"/>
  <c r="G366" i="4"/>
  <c r="J366" i="4"/>
  <c r="G367" i="4"/>
  <c r="J367" i="4"/>
  <c r="G368" i="4"/>
  <c r="J368" i="4"/>
  <c r="G369" i="4"/>
  <c r="J369" i="4"/>
  <c r="G370" i="4"/>
  <c r="J370" i="4"/>
  <c r="G371" i="4"/>
  <c r="J371" i="4"/>
  <c r="G372" i="4"/>
  <c r="J372" i="4"/>
  <c r="G373" i="4"/>
  <c r="J373" i="4"/>
  <c r="G374" i="4"/>
  <c r="J374" i="4"/>
  <c r="G375" i="4"/>
  <c r="J375" i="4"/>
  <c r="G376" i="4"/>
  <c r="J376" i="4"/>
  <c r="G377" i="4"/>
  <c r="J377" i="4"/>
  <c r="G378" i="4"/>
  <c r="J378" i="4"/>
  <c r="G379" i="4"/>
  <c r="J379" i="4"/>
  <c r="G380" i="4"/>
  <c r="J380" i="4"/>
  <c r="G381" i="4"/>
  <c r="J381" i="4"/>
  <c r="G382" i="4"/>
  <c r="J382" i="4"/>
  <c r="G383" i="4"/>
  <c r="J383" i="4"/>
  <c r="G384" i="4"/>
  <c r="J384" i="4"/>
  <c r="G385" i="4"/>
  <c r="J385" i="4"/>
  <c r="G386" i="4"/>
  <c r="J386" i="4"/>
  <c r="G387" i="4"/>
  <c r="J387" i="4"/>
  <c r="G388" i="4"/>
  <c r="J388" i="4"/>
  <c r="G389" i="4"/>
  <c r="J389" i="4"/>
  <c r="G390" i="4"/>
  <c r="J390" i="4"/>
  <c r="G391" i="4"/>
  <c r="J391" i="4"/>
  <c r="G392" i="4"/>
  <c r="J392" i="4"/>
  <c r="G393" i="4"/>
  <c r="J393" i="4"/>
  <c r="G394" i="4"/>
  <c r="J394" i="4"/>
  <c r="G395" i="4"/>
  <c r="J395" i="4"/>
  <c r="G396" i="4"/>
  <c r="J396" i="4"/>
  <c r="G397" i="4"/>
  <c r="J397" i="4"/>
  <c r="G398" i="4"/>
  <c r="J398" i="4"/>
  <c r="G399" i="4"/>
  <c r="J399" i="4"/>
  <c r="G400" i="4"/>
  <c r="J400" i="4"/>
  <c r="G401" i="4"/>
  <c r="J401" i="4"/>
  <c r="G402" i="4"/>
  <c r="J402" i="4"/>
  <c r="G403" i="4"/>
  <c r="J403" i="4"/>
  <c r="G404" i="4"/>
  <c r="J404" i="4"/>
  <c r="G405" i="4"/>
  <c r="J405" i="4"/>
  <c r="G406" i="4"/>
  <c r="J406" i="4"/>
  <c r="G407" i="4"/>
  <c r="J407" i="4"/>
  <c r="G408" i="4"/>
  <c r="J408" i="4"/>
  <c r="G409" i="4"/>
  <c r="J409" i="4"/>
  <c r="G410" i="4"/>
  <c r="J410" i="4"/>
  <c r="G411" i="4"/>
  <c r="J411" i="4"/>
  <c r="G412" i="4"/>
  <c r="J412" i="4"/>
  <c r="G413" i="4"/>
  <c r="J413" i="4"/>
  <c r="G414" i="4"/>
  <c r="J414" i="4"/>
  <c r="G415" i="4"/>
  <c r="J415" i="4"/>
  <c r="G416" i="4"/>
  <c r="J416" i="4"/>
  <c r="G417" i="4"/>
  <c r="J417" i="4"/>
  <c r="G418" i="4"/>
  <c r="J418" i="4"/>
  <c r="G419" i="4"/>
  <c r="J419" i="4"/>
  <c r="G420" i="4"/>
  <c r="J420" i="4"/>
  <c r="G421" i="4"/>
  <c r="J421" i="4"/>
  <c r="G422" i="4"/>
  <c r="J422" i="4"/>
  <c r="G423" i="4"/>
  <c r="J423" i="4"/>
  <c r="G424" i="4"/>
  <c r="J424" i="4"/>
  <c r="G425" i="4"/>
  <c r="J425" i="4"/>
  <c r="G426" i="4"/>
  <c r="J426" i="4"/>
  <c r="G427" i="4"/>
  <c r="J427" i="4"/>
  <c r="G428" i="4"/>
  <c r="J428" i="4"/>
  <c r="G429" i="4"/>
  <c r="J429" i="4"/>
  <c r="G430" i="4"/>
  <c r="J430" i="4"/>
  <c r="G431" i="4"/>
  <c r="J431" i="4"/>
  <c r="G432" i="4"/>
  <c r="J432" i="4"/>
  <c r="G433" i="4"/>
  <c r="J433" i="4"/>
  <c r="G434" i="4"/>
  <c r="J434" i="4"/>
  <c r="G435" i="4"/>
  <c r="J435" i="4"/>
  <c r="G436" i="4"/>
  <c r="J436" i="4"/>
  <c r="G437" i="4"/>
  <c r="J437" i="4"/>
  <c r="G438" i="4"/>
  <c r="J438" i="4"/>
  <c r="G439" i="4"/>
  <c r="J439" i="4"/>
  <c r="G440" i="4"/>
  <c r="J440" i="4"/>
  <c r="G441" i="4"/>
  <c r="J441" i="4"/>
  <c r="G442" i="4"/>
  <c r="J442" i="4"/>
  <c r="G443" i="4"/>
  <c r="J443" i="4"/>
  <c r="G444" i="4"/>
  <c r="J444" i="4"/>
  <c r="G445" i="4"/>
  <c r="J445" i="4"/>
  <c r="G446" i="4"/>
  <c r="J446" i="4"/>
  <c r="G447" i="4"/>
  <c r="J447" i="4"/>
  <c r="G448" i="4"/>
  <c r="J448" i="4"/>
  <c r="G449" i="4"/>
  <c r="J449" i="4"/>
  <c r="G450" i="4"/>
  <c r="J450" i="4"/>
  <c r="G451" i="4"/>
  <c r="J451" i="4"/>
  <c r="G452" i="4"/>
  <c r="J452" i="4"/>
  <c r="G453" i="4"/>
  <c r="J453" i="4"/>
  <c r="G454" i="4"/>
  <c r="J454" i="4"/>
  <c r="G455" i="4"/>
  <c r="J455" i="4"/>
  <c r="G456" i="4"/>
  <c r="J456" i="4"/>
  <c r="G457" i="4"/>
  <c r="J457" i="4"/>
  <c r="G458" i="4"/>
  <c r="J458" i="4"/>
  <c r="G459" i="4"/>
  <c r="J459" i="4"/>
  <c r="G460" i="4"/>
  <c r="J460" i="4"/>
  <c r="G461" i="4"/>
  <c r="J461" i="4"/>
  <c r="G462" i="4"/>
  <c r="J462" i="4"/>
  <c r="G463" i="4"/>
  <c r="J463" i="4"/>
  <c r="G464" i="4"/>
  <c r="J464" i="4"/>
  <c r="G465" i="4"/>
  <c r="J465" i="4"/>
  <c r="G466" i="4"/>
  <c r="J466" i="4"/>
  <c r="G467" i="4"/>
  <c r="J467" i="4"/>
  <c r="G468" i="4"/>
  <c r="J468" i="4"/>
  <c r="G469" i="4"/>
  <c r="J469" i="4"/>
  <c r="G470" i="4"/>
  <c r="J470" i="4"/>
  <c r="G471" i="4"/>
  <c r="J471" i="4"/>
  <c r="G472" i="4"/>
  <c r="J472" i="4"/>
  <c r="G473" i="4"/>
  <c r="J473" i="4"/>
  <c r="G474" i="4"/>
  <c r="J474" i="4"/>
  <c r="G475" i="4"/>
  <c r="J475" i="4"/>
  <c r="G476" i="4"/>
  <c r="J476" i="4"/>
  <c r="G477" i="4"/>
  <c r="J477" i="4"/>
  <c r="G478" i="4"/>
  <c r="J478" i="4"/>
  <c r="G479" i="4"/>
  <c r="J479" i="4"/>
  <c r="G480" i="4"/>
  <c r="J480" i="4"/>
  <c r="G481" i="4"/>
  <c r="J481" i="4"/>
  <c r="G482" i="4"/>
  <c r="J482" i="4"/>
  <c r="G483" i="4"/>
  <c r="J483" i="4"/>
  <c r="G484" i="4"/>
  <c r="J484" i="4"/>
  <c r="G485" i="4"/>
  <c r="J485" i="4"/>
  <c r="G486" i="4"/>
  <c r="J486" i="4"/>
  <c r="G487" i="4"/>
  <c r="J487" i="4"/>
  <c r="G488" i="4"/>
  <c r="J488" i="4"/>
  <c r="G489" i="4"/>
  <c r="J489" i="4"/>
  <c r="G490" i="4"/>
  <c r="J490" i="4"/>
  <c r="G491" i="4"/>
  <c r="J491" i="4"/>
  <c r="G492" i="4"/>
  <c r="J492" i="4"/>
  <c r="G493" i="4"/>
  <c r="J493" i="4"/>
  <c r="G494" i="4"/>
  <c r="J494" i="4"/>
  <c r="G495" i="4"/>
  <c r="J495" i="4"/>
  <c r="G496" i="4"/>
  <c r="J496" i="4"/>
  <c r="G497" i="4"/>
  <c r="J497" i="4"/>
  <c r="G498" i="4"/>
  <c r="J498" i="4"/>
  <c r="G499" i="4"/>
  <c r="J499" i="4"/>
  <c r="G500" i="4"/>
  <c r="J500" i="4"/>
  <c r="G501" i="4"/>
  <c r="J501" i="4"/>
  <c r="G502" i="4"/>
  <c r="J502" i="4"/>
  <c r="G503" i="4"/>
  <c r="J503" i="4"/>
  <c r="G504" i="4"/>
  <c r="J504" i="4"/>
  <c r="G505" i="4"/>
  <c r="J505" i="4"/>
  <c r="G506" i="4"/>
  <c r="J506" i="4"/>
  <c r="G507" i="4"/>
  <c r="J507" i="4"/>
  <c r="G508" i="4"/>
  <c r="J508" i="4"/>
  <c r="G509" i="4"/>
  <c r="J509" i="4"/>
  <c r="G510" i="4"/>
  <c r="J510" i="4"/>
  <c r="G511" i="4"/>
  <c r="J511" i="4"/>
  <c r="G512" i="4"/>
  <c r="J512" i="4"/>
  <c r="G513" i="4"/>
  <c r="J513" i="4"/>
  <c r="G514" i="4"/>
  <c r="J514" i="4"/>
  <c r="G515" i="4"/>
  <c r="J515" i="4"/>
  <c r="G516" i="4"/>
  <c r="J516" i="4"/>
  <c r="G517" i="4"/>
  <c r="J517" i="4"/>
  <c r="G518" i="4"/>
  <c r="J518" i="4"/>
  <c r="G519" i="4"/>
  <c r="J519" i="4"/>
  <c r="G520" i="4"/>
  <c r="J520" i="4"/>
  <c r="G521" i="4"/>
  <c r="J521" i="4"/>
  <c r="G522" i="4"/>
  <c r="J522" i="4"/>
  <c r="G523" i="4"/>
  <c r="J523" i="4"/>
  <c r="G524" i="4"/>
  <c r="J524" i="4"/>
  <c r="G525" i="4"/>
  <c r="J525" i="4"/>
  <c r="G526" i="4"/>
  <c r="J526" i="4"/>
  <c r="G527" i="4"/>
  <c r="J527" i="4"/>
  <c r="G528" i="4"/>
  <c r="J528" i="4"/>
  <c r="G529" i="4"/>
  <c r="J529" i="4"/>
  <c r="G530" i="4"/>
  <c r="J530" i="4"/>
  <c r="G531" i="4"/>
  <c r="J531" i="4"/>
  <c r="G532" i="4"/>
  <c r="J532" i="4"/>
  <c r="G533" i="4"/>
  <c r="J533" i="4"/>
  <c r="G534" i="4"/>
  <c r="J534" i="4"/>
  <c r="G535" i="4"/>
  <c r="J535" i="4"/>
  <c r="G536" i="4"/>
  <c r="J536" i="4"/>
  <c r="G537" i="4"/>
  <c r="J537" i="4"/>
  <c r="G538" i="4"/>
  <c r="J538" i="4"/>
  <c r="G539" i="4"/>
  <c r="J539" i="4"/>
  <c r="G540" i="4"/>
  <c r="J540" i="4"/>
  <c r="G541" i="4"/>
  <c r="J541" i="4"/>
  <c r="G542" i="4"/>
  <c r="J542" i="4"/>
  <c r="G543" i="4"/>
  <c r="J543" i="4"/>
  <c r="G544" i="4"/>
  <c r="J544" i="4"/>
  <c r="G545" i="4"/>
  <c r="J545" i="4"/>
  <c r="G546" i="4"/>
  <c r="J546" i="4"/>
  <c r="G547" i="4"/>
  <c r="J547" i="4"/>
  <c r="G548" i="4"/>
  <c r="J548" i="4"/>
  <c r="G549" i="4"/>
  <c r="J549" i="4"/>
  <c r="G550" i="4"/>
  <c r="J550" i="4"/>
  <c r="G551" i="4"/>
  <c r="J551" i="4"/>
  <c r="G552" i="4"/>
  <c r="J552" i="4"/>
  <c r="G553" i="4"/>
  <c r="J553" i="4"/>
  <c r="G554" i="4"/>
  <c r="J554" i="4"/>
  <c r="G555" i="4"/>
  <c r="J555" i="4"/>
  <c r="G556" i="4"/>
  <c r="J556" i="4"/>
  <c r="G557" i="4"/>
  <c r="J557" i="4"/>
  <c r="G558" i="4"/>
  <c r="J558" i="4"/>
  <c r="G559" i="4"/>
  <c r="J559" i="4"/>
  <c r="G560" i="4"/>
  <c r="J560" i="4"/>
  <c r="G561" i="4"/>
  <c r="J561" i="4"/>
  <c r="G562" i="4"/>
  <c r="J562" i="4"/>
  <c r="G563" i="4"/>
  <c r="J563" i="4"/>
  <c r="G564" i="4"/>
  <c r="J564" i="4"/>
  <c r="G565" i="4"/>
  <c r="J565" i="4"/>
  <c r="G566" i="4"/>
  <c r="J566" i="4"/>
  <c r="G567" i="4"/>
  <c r="J567" i="4"/>
  <c r="G568" i="4"/>
  <c r="J568" i="4"/>
  <c r="G569" i="4"/>
  <c r="J569" i="4"/>
  <c r="G570" i="4"/>
  <c r="J570" i="4"/>
  <c r="G571" i="4"/>
  <c r="J571" i="4"/>
  <c r="G572" i="4"/>
  <c r="J572" i="4"/>
  <c r="G573" i="4"/>
  <c r="J573" i="4"/>
  <c r="G574" i="4"/>
  <c r="J574" i="4"/>
  <c r="G575" i="4"/>
  <c r="J575" i="4"/>
  <c r="G576" i="4"/>
  <c r="J576" i="4"/>
  <c r="G577" i="4"/>
  <c r="J577" i="4"/>
  <c r="G578" i="4"/>
  <c r="J578" i="4"/>
  <c r="G579" i="4"/>
  <c r="J579" i="4"/>
  <c r="G580" i="4"/>
  <c r="J580" i="4"/>
  <c r="G581" i="4"/>
  <c r="J581" i="4"/>
  <c r="G582" i="4"/>
  <c r="J582" i="4"/>
  <c r="G583" i="4"/>
  <c r="J583" i="4"/>
  <c r="G584" i="4"/>
  <c r="J584" i="4"/>
  <c r="G585" i="4"/>
  <c r="J585" i="4"/>
  <c r="G586" i="4"/>
  <c r="J586" i="4"/>
  <c r="G587" i="4"/>
  <c r="J587" i="4"/>
  <c r="G588" i="4"/>
  <c r="J588" i="4"/>
  <c r="G589" i="4"/>
  <c r="J589" i="4"/>
  <c r="G590" i="4"/>
  <c r="J590" i="4"/>
  <c r="G591" i="4"/>
  <c r="J591" i="4"/>
  <c r="G592" i="4"/>
  <c r="J592" i="4"/>
  <c r="G593" i="4"/>
  <c r="J593" i="4"/>
  <c r="G594" i="4"/>
  <c r="J594" i="4"/>
  <c r="G595" i="4"/>
  <c r="J595" i="4"/>
  <c r="G596" i="4"/>
  <c r="J596" i="4"/>
  <c r="G597" i="4"/>
  <c r="J597" i="4"/>
  <c r="G598" i="4"/>
  <c r="J598" i="4"/>
  <c r="G599" i="4"/>
  <c r="J599" i="4"/>
  <c r="G600" i="4"/>
  <c r="J600" i="4"/>
  <c r="G601" i="4"/>
  <c r="J601" i="4"/>
  <c r="G602" i="4"/>
  <c r="J602" i="4"/>
  <c r="G603" i="4"/>
  <c r="J603" i="4"/>
  <c r="G604" i="4"/>
  <c r="J604" i="4"/>
  <c r="G605" i="4"/>
  <c r="J605" i="4"/>
  <c r="G606" i="4"/>
  <c r="J606" i="4"/>
  <c r="G607" i="4"/>
  <c r="J607" i="4"/>
  <c r="G608" i="4"/>
  <c r="J608" i="4"/>
  <c r="G609" i="4"/>
  <c r="J609" i="4"/>
  <c r="G610" i="4"/>
  <c r="J610" i="4"/>
  <c r="G611" i="4"/>
  <c r="J611" i="4"/>
  <c r="G612" i="4"/>
  <c r="J612" i="4"/>
  <c r="G613" i="4"/>
  <c r="J613" i="4"/>
  <c r="G614" i="4"/>
  <c r="J614" i="4"/>
  <c r="G615" i="4"/>
  <c r="J615" i="4"/>
  <c r="G616" i="4"/>
  <c r="J616" i="4"/>
  <c r="G617" i="4"/>
  <c r="J617" i="4"/>
  <c r="G618" i="4"/>
  <c r="J618" i="4"/>
  <c r="G619" i="4"/>
  <c r="J619" i="4"/>
  <c r="G620" i="4"/>
  <c r="J620" i="4"/>
  <c r="G621" i="4"/>
  <c r="J621" i="4"/>
  <c r="G622" i="4"/>
  <c r="J622" i="4"/>
  <c r="G623" i="4"/>
  <c r="J623" i="4"/>
  <c r="G624" i="4"/>
  <c r="J624" i="4"/>
  <c r="G625" i="4"/>
  <c r="J625" i="4"/>
  <c r="G626" i="4"/>
  <c r="J626" i="4"/>
  <c r="G627" i="4"/>
  <c r="J627" i="4"/>
  <c r="G628" i="4"/>
  <c r="J628" i="4"/>
  <c r="G629" i="4"/>
  <c r="J629" i="4"/>
  <c r="G630" i="4"/>
  <c r="J630" i="4"/>
  <c r="G631" i="4"/>
  <c r="J631" i="4"/>
  <c r="G632" i="4"/>
  <c r="J632" i="4"/>
  <c r="G633" i="4"/>
  <c r="J633" i="4"/>
  <c r="G634" i="4"/>
  <c r="J634" i="4"/>
  <c r="G635" i="4"/>
  <c r="J635" i="4"/>
  <c r="G636" i="4"/>
  <c r="J636" i="4"/>
  <c r="G637" i="4"/>
  <c r="J637" i="4"/>
  <c r="G638" i="4"/>
  <c r="J638" i="4"/>
  <c r="G639" i="4"/>
  <c r="J639" i="4"/>
  <c r="G640" i="4"/>
  <c r="J640" i="4"/>
  <c r="G641" i="4"/>
  <c r="J641" i="4"/>
  <c r="G642" i="4"/>
  <c r="J642" i="4"/>
  <c r="G643" i="4"/>
  <c r="J643" i="4"/>
  <c r="G644" i="4"/>
  <c r="J644" i="4"/>
  <c r="G645" i="4"/>
  <c r="J645" i="4"/>
  <c r="G646" i="4"/>
  <c r="J646" i="4"/>
  <c r="G647" i="4"/>
  <c r="J647" i="4"/>
  <c r="G648" i="4"/>
  <c r="J648" i="4"/>
  <c r="G649" i="4"/>
  <c r="J649" i="4"/>
  <c r="G650" i="4"/>
  <c r="J650" i="4"/>
  <c r="G651" i="4"/>
  <c r="J651" i="4"/>
  <c r="G652" i="4"/>
  <c r="J652" i="4"/>
  <c r="G653" i="4"/>
  <c r="J653" i="4"/>
  <c r="G654" i="4"/>
  <c r="J654" i="4"/>
  <c r="G655" i="4"/>
  <c r="J655" i="4"/>
  <c r="G656" i="4"/>
  <c r="J656" i="4"/>
  <c r="G657" i="4"/>
  <c r="J657" i="4"/>
  <c r="G658" i="4"/>
  <c r="J658" i="4"/>
  <c r="G659" i="4"/>
  <c r="J659" i="4"/>
  <c r="G660" i="4"/>
  <c r="J660" i="4"/>
  <c r="G661" i="4"/>
  <c r="J661" i="4"/>
  <c r="G662" i="4"/>
  <c r="J662" i="4"/>
  <c r="G663" i="4"/>
  <c r="J663" i="4"/>
  <c r="G664" i="4"/>
  <c r="J664" i="4"/>
  <c r="G665" i="4"/>
  <c r="J665" i="4"/>
  <c r="G666" i="4"/>
  <c r="J666" i="4"/>
  <c r="G667" i="4"/>
  <c r="J667" i="4"/>
  <c r="G668" i="4"/>
  <c r="J668" i="4"/>
  <c r="G669" i="4"/>
  <c r="J669" i="4"/>
  <c r="G670" i="4"/>
  <c r="J670" i="4"/>
  <c r="G671" i="4"/>
  <c r="J671" i="4"/>
  <c r="G672" i="4"/>
  <c r="J672" i="4"/>
  <c r="G673" i="4"/>
  <c r="J673" i="4"/>
  <c r="G674" i="4"/>
  <c r="J674" i="4"/>
  <c r="G675" i="4"/>
  <c r="J675" i="4"/>
  <c r="G676" i="4"/>
  <c r="J676" i="4"/>
  <c r="G677" i="4"/>
  <c r="J677" i="4"/>
  <c r="G678" i="4"/>
  <c r="J678" i="4"/>
  <c r="G679" i="4"/>
  <c r="J679" i="4"/>
  <c r="G680" i="4"/>
  <c r="J680" i="4"/>
  <c r="G681" i="4"/>
  <c r="J681" i="4"/>
  <c r="G682" i="4"/>
  <c r="J682" i="4"/>
  <c r="G683" i="4"/>
  <c r="J683" i="4"/>
  <c r="G684" i="4"/>
  <c r="J684" i="4"/>
  <c r="G685" i="4"/>
  <c r="J685" i="4"/>
  <c r="G686" i="4"/>
  <c r="J686" i="4"/>
  <c r="G687" i="4"/>
  <c r="J687" i="4"/>
  <c r="G688" i="4"/>
  <c r="J688" i="4"/>
  <c r="G689" i="4"/>
  <c r="J689" i="4"/>
  <c r="G690" i="4"/>
  <c r="J690" i="4"/>
  <c r="G691" i="4"/>
  <c r="J691" i="4"/>
  <c r="G692" i="4"/>
  <c r="J692" i="4"/>
  <c r="G693" i="4"/>
  <c r="J693" i="4"/>
  <c r="G694" i="4"/>
  <c r="J694" i="4"/>
  <c r="G695" i="4"/>
  <c r="J695" i="4"/>
  <c r="G696" i="4"/>
  <c r="J696" i="4"/>
  <c r="G697" i="4"/>
  <c r="J697" i="4"/>
  <c r="G698" i="4"/>
  <c r="J698" i="4"/>
  <c r="G699" i="4"/>
  <c r="J699" i="4"/>
  <c r="G700" i="4"/>
  <c r="J700" i="4"/>
  <c r="G701" i="4"/>
  <c r="J701" i="4"/>
  <c r="G702" i="4"/>
  <c r="J702" i="4"/>
  <c r="G703" i="4"/>
  <c r="J703" i="4"/>
  <c r="G704" i="4"/>
  <c r="J704" i="4"/>
  <c r="G705" i="4"/>
  <c r="J705" i="4"/>
  <c r="G706" i="4"/>
  <c r="J706" i="4"/>
  <c r="G707" i="4"/>
  <c r="J707" i="4"/>
  <c r="G708" i="4"/>
  <c r="J708" i="4"/>
  <c r="G709" i="4"/>
  <c r="J709" i="4"/>
  <c r="G710" i="4"/>
  <c r="J710" i="4"/>
  <c r="G711" i="4"/>
  <c r="J711" i="4"/>
  <c r="G712" i="4"/>
  <c r="J712" i="4"/>
  <c r="G713" i="4"/>
  <c r="J713" i="4"/>
  <c r="G714" i="4"/>
  <c r="J714" i="4"/>
  <c r="G715" i="4"/>
  <c r="J715" i="4"/>
  <c r="G716" i="4"/>
  <c r="J716" i="4"/>
  <c r="G717" i="4"/>
  <c r="J717" i="4"/>
  <c r="G718" i="4"/>
  <c r="J718" i="4"/>
  <c r="G719" i="4"/>
  <c r="J719" i="4"/>
  <c r="G720" i="4"/>
  <c r="J720" i="4"/>
  <c r="G721" i="4"/>
  <c r="J721" i="4"/>
  <c r="G722" i="4"/>
  <c r="J722" i="4"/>
  <c r="G723" i="4"/>
  <c r="J723" i="4"/>
  <c r="G724" i="4"/>
  <c r="J724" i="4"/>
  <c r="G725" i="4"/>
  <c r="J725" i="4"/>
  <c r="G726" i="4"/>
  <c r="J726" i="4"/>
  <c r="G727" i="4"/>
  <c r="J727" i="4"/>
  <c r="G728" i="4"/>
  <c r="J728" i="4"/>
  <c r="G729" i="4"/>
  <c r="J729" i="4"/>
  <c r="G730" i="4"/>
  <c r="J730" i="4"/>
  <c r="G731" i="4"/>
  <c r="J731" i="4"/>
  <c r="G732" i="4"/>
  <c r="J732" i="4"/>
  <c r="G733" i="4"/>
  <c r="J733" i="4"/>
  <c r="G734" i="4"/>
  <c r="J734" i="4"/>
  <c r="G735" i="4"/>
  <c r="J735" i="4"/>
  <c r="G736" i="4"/>
  <c r="J736" i="4"/>
  <c r="G737" i="4"/>
  <c r="J737" i="4"/>
  <c r="G738" i="4"/>
  <c r="J738" i="4"/>
  <c r="G739" i="4"/>
  <c r="J739" i="4"/>
  <c r="G740" i="4"/>
  <c r="J740" i="4"/>
  <c r="G741" i="4"/>
  <c r="J741" i="4"/>
  <c r="G742" i="4"/>
  <c r="J742" i="4"/>
  <c r="G743" i="4"/>
  <c r="J743" i="4"/>
  <c r="G744" i="4"/>
  <c r="J744" i="4"/>
  <c r="G745" i="4"/>
  <c r="J745" i="4"/>
  <c r="G746" i="4"/>
  <c r="J746" i="4"/>
  <c r="G747" i="4"/>
  <c r="J747" i="4"/>
  <c r="G748" i="4"/>
  <c r="J748" i="4"/>
  <c r="G749" i="4"/>
  <c r="J749" i="4"/>
  <c r="G750" i="4"/>
  <c r="J750" i="4"/>
  <c r="G751" i="4"/>
  <c r="J751" i="4"/>
  <c r="G752" i="4"/>
  <c r="J752" i="4"/>
  <c r="G753" i="4"/>
  <c r="J753" i="4"/>
  <c r="G754" i="4"/>
  <c r="J754" i="4"/>
  <c r="G755" i="4"/>
  <c r="J755" i="4"/>
  <c r="G756" i="4"/>
  <c r="J756" i="4"/>
  <c r="G757" i="4"/>
  <c r="J757" i="4"/>
  <c r="G758" i="4"/>
  <c r="J758" i="4"/>
  <c r="G759" i="4"/>
  <c r="J759" i="4"/>
  <c r="G760" i="4"/>
  <c r="J760" i="4"/>
  <c r="G761" i="4"/>
  <c r="J761" i="4"/>
  <c r="G762" i="4"/>
  <c r="J762" i="4"/>
  <c r="G763" i="4"/>
  <c r="J763" i="4"/>
  <c r="G764" i="4"/>
  <c r="J764" i="4"/>
  <c r="G765" i="4"/>
  <c r="J765" i="4"/>
  <c r="G766" i="4"/>
  <c r="J766" i="4"/>
  <c r="G767" i="4"/>
  <c r="J767" i="4"/>
  <c r="G768" i="4"/>
  <c r="J768" i="4"/>
  <c r="G769" i="4"/>
  <c r="J769" i="4"/>
  <c r="G770" i="4"/>
  <c r="J770" i="4"/>
  <c r="G771" i="4"/>
  <c r="J771" i="4"/>
  <c r="G772" i="4"/>
  <c r="J772" i="4"/>
  <c r="G773" i="4"/>
  <c r="J773" i="4"/>
  <c r="G774" i="4"/>
  <c r="J774" i="4"/>
  <c r="G775" i="4"/>
  <c r="J775" i="4"/>
  <c r="G776" i="4"/>
  <c r="J776" i="4"/>
  <c r="G777" i="4"/>
  <c r="J777" i="4"/>
  <c r="G778" i="4"/>
  <c r="J778" i="4"/>
  <c r="G779" i="4"/>
  <c r="J779" i="4"/>
  <c r="G780" i="4"/>
  <c r="J780" i="4"/>
  <c r="G781" i="4"/>
  <c r="J781" i="4"/>
  <c r="G782" i="4"/>
  <c r="J782" i="4"/>
  <c r="G783" i="4"/>
  <c r="J783" i="4"/>
  <c r="G784" i="4"/>
  <c r="J784" i="4"/>
  <c r="G785" i="4"/>
  <c r="J785" i="4"/>
  <c r="G786" i="4"/>
  <c r="J786" i="4"/>
  <c r="G787" i="4"/>
  <c r="J787" i="4"/>
  <c r="G788" i="4"/>
  <c r="J788" i="4"/>
  <c r="G789" i="4"/>
  <c r="J789" i="4"/>
  <c r="G790" i="4"/>
  <c r="J790" i="4"/>
  <c r="G791" i="4"/>
  <c r="J791" i="4"/>
  <c r="G792" i="4"/>
  <c r="J792" i="4"/>
  <c r="G793" i="4"/>
  <c r="J793" i="4"/>
  <c r="G794" i="4"/>
  <c r="J794" i="4"/>
  <c r="G795" i="4"/>
  <c r="J795" i="4"/>
  <c r="G796" i="4"/>
  <c r="J796" i="4"/>
  <c r="G797" i="4"/>
  <c r="J797" i="4"/>
  <c r="G798" i="4"/>
  <c r="J798" i="4"/>
  <c r="G799" i="4"/>
  <c r="J799" i="4"/>
  <c r="G800" i="4"/>
  <c r="J800" i="4"/>
  <c r="G801" i="4"/>
  <c r="J801" i="4"/>
  <c r="G802" i="4"/>
  <c r="J802" i="4"/>
  <c r="G803" i="4"/>
  <c r="J803" i="4"/>
  <c r="G804" i="4"/>
  <c r="J804" i="4"/>
  <c r="G805" i="4"/>
  <c r="J805" i="4"/>
  <c r="G806" i="4"/>
  <c r="J806" i="4"/>
  <c r="G807" i="4"/>
  <c r="J807" i="4"/>
  <c r="G808" i="4"/>
  <c r="J808" i="4"/>
  <c r="G809" i="4"/>
  <c r="J809" i="4"/>
  <c r="G810" i="4"/>
  <c r="J810" i="4"/>
  <c r="G811" i="4"/>
  <c r="J811" i="4"/>
  <c r="G812" i="4"/>
  <c r="J812" i="4"/>
  <c r="G813" i="4"/>
  <c r="J813" i="4"/>
  <c r="G814" i="4"/>
  <c r="J814" i="4"/>
  <c r="G815" i="4"/>
  <c r="J815" i="4"/>
  <c r="G816" i="4"/>
  <c r="J816" i="4"/>
  <c r="G817" i="4"/>
  <c r="J817" i="4"/>
  <c r="G818" i="4"/>
  <c r="J818" i="4"/>
  <c r="G819" i="4"/>
  <c r="J819" i="4"/>
  <c r="G820" i="4"/>
  <c r="J820" i="4"/>
  <c r="G821" i="4"/>
  <c r="J821" i="4"/>
  <c r="G822" i="4"/>
  <c r="J822" i="4"/>
  <c r="G823" i="4"/>
  <c r="J823" i="4"/>
  <c r="G824" i="4"/>
  <c r="J824" i="4"/>
  <c r="G825" i="4"/>
  <c r="J825" i="4"/>
  <c r="G826" i="4"/>
  <c r="J826" i="4"/>
  <c r="G827" i="4"/>
  <c r="J827" i="4"/>
  <c r="G828" i="4"/>
  <c r="J828" i="4"/>
  <c r="G829" i="4"/>
  <c r="J829" i="4"/>
  <c r="G830" i="4"/>
  <c r="J830" i="4"/>
  <c r="G831" i="4"/>
  <c r="J831" i="4"/>
  <c r="G832" i="4"/>
  <c r="J832" i="4"/>
  <c r="G833" i="4"/>
  <c r="J833" i="4"/>
  <c r="G834" i="4"/>
  <c r="J834" i="4"/>
  <c r="G835" i="4"/>
  <c r="J835" i="4"/>
  <c r="G836" i="4"/>
  <c r="J836" i="4"/>
  <c r="G837" i="4"/>
  <c r="J837" i="4"/>
  <c r="G838" i="4"/>
  <c r="J838" i="4"/>
  <c r="G839" i="4"/>
  <c r="J839" i="4"/>
  <c r="G840" i="4"/>
  <c r="J840" i="4"/>
  <c r="G841" i="4"/>
  <c r="J841" i="4"/>
  <c r="G842" i="4"/>
  <c r="J842" i="4"/>
  <c r="G843" i="4"/>
  <c r="J843" i="4"/>
  <c r="G844" i="4"/>
  <c r="J844" i="4"/>
  <c r="G845" i="4"/>
  <c r="J845" i="4"/>
  <c r="G846" i="4"/>
  <c r="J846" i="4"/>
  <c r="G847" i="4"/>
  <c r="J847" i="4"/>
  <c r="G848" i="4"/>
  <c r="J848" i="4"/>
  <c r="G849" i="4"/>
  <c r="J849" i="4"/>
  <c r="G850" i="4"/>
  <c r="J850" i="4"/>
  <c r="G851" i="4"/>
  <c r="J851" i="4"/>
  <c r="G852" i="4"/>
  <c r="J852" i="4"/>
  <c r="G853" i="4"/>
  <c r="J853" i="4"/>
  <c r="G854" i="4"/>
  <c r="J854" i="4"/>
  <c r="G855" i="4"/>
  <c r="J855" i="4"/>
  <c r="G856" i="4"/>
  <c r="J856" i="4"/>
  <c r="G857" i="4"/>
  <c r="J857" i="4"/>
  <c r="G858" i="4"/>
  <c r="J858" i="4"/>
  <c r="G859" i="4"/>
  <c r="J859" i="4"/>
  <c r="G860" i="4"/>
  <c r="J860" i="4"/>
  <c r="G861" i="4"/>
  <c r="J861" i="4"/>
  <c r="G862" i="4"/>
  <c r="J862" i="4"/>
  <c r="G863" i="4"/>
  <c r="J863" i="4"/>
  <c r="G864" i="4"/>
  <c r="J864" i="4"/>
  <c r="G865" i="4"/>
  <c r="J865" i="4"/>
  <c r="G866" i="4"/>
  <c r="J866" i="4"/>
  <c r="G867" i="4"/>
  <c r="J867" i="4"/>
  <c r="G868" i="4"/>
  <c r="J868" i="4"/>
  <c r="G869" i="4"/>
  <c r="J869" i="4"/>
  <c r="G870" i="4"/>
  <c r="J870" i="4"/>
  <c r="G871" i="4"/>
  <c r="J871" i="4"/>
  <c r="G872" i="4"/>
  <c r="J872" i="4"/>
  <c r="G873" i="4"/>
  <c r="J873" i="4"/>
  <c r="G874" i="4"/>
  <c r="J874" i="4"/>
  <c r="G875" i="4"/>
  <c r="J875" i="4"/>
  <c r="G876" i="4"/>
  <c r="J876" i="4"/>
  <c r="G877" i="4"/>
  <c r="J877" i="4"/>
  <c r="G878" i="4"/>
  <c r="J878" i="4"/>
  <c r="G879" i="4"/>
  <c r="J879" i="4"/>
  <c r="G880" i="4"/>
  <c r="J880" i="4"/>
  <c r="G881" i="4"/>
  <c r="J881" i="4"/>
  <c r="G882" i="4"/>
  <c r="J882" i="4"/>
  <c r="G883" i="4"/>
  <c r="J883" i="4"/>
  <c r="G884" i="4"/>
  <c r="J884" i="4"/>
  <c r="G885" i="4"/>
  <c r="J885" i="4"/>
  <c r="G886" i="4"/>
  <c r="J886" i="4"/>
  <c r="G887" i="4"/>
  <c r="J887" i="4"/>
  <c r="G888" i="4"/>
  <c r="J888" i="4"/>
  <c r="G889" i="4"/>
  <c r="J889" i="4"/>
  <c r="G890" i="4"/>
  <c r="J890" i="4"/>
  <c r="G891" i="4"/>
  <c r="J891" i="4"/>
  <c r="G892" i="4"/>
  <c r="J892" i="4"/>
  <c r="G893" i="4"/>
  <c r="J893" i="4"/>
  <c r="G894" i="4"/>
  <c r="J894" i="4"/>
  <c r="G895" i="4"/>
  <c r="J895" i="4"/>
  <c r="G896" i="4"/>
  <c r="J896" i="4"/>
  <c r="G897" i="4"/>
  <c r="J897" i="4"/>
  <c r="G898" i="4"/>
  <c r="J898" i="4"/>
  <c r="G899" i="4"/>
  <c r="J899" i="4"/>
  <c r="G900" i="4"/>
  <c r="J900" i="4"/>
  <c r="G901" i="4"/>
  <c r="J901" i="4"/>
  <c r="G902" i="4"/>
  <c r="J902" i="4"/>
  <c r="G903" i="4"/>
  <c r="J903" i="4"/>
  <c r="G904" i="4"/>
  <c r="J904" i="4"/>
  <c r="G905" i="4"/>
  <c r="J905" i="4"/>
  <c r="G906" i="4"/>
  <c r="J906" i="4"/>
  <c r="G907" i="4"/>
  <c r="J907" i="4"/>
  <c r="G908" i="4"/>
  <c r="J908" i="4"/>
  <c r="G909" i="4"/>
  <c r="J909" i="4"/>
  <c r="G910" i="4"/>
  <c r="J910" i="4"/>
  <c r="G911" i="4"/>
  <c r="J911" i="4"/>
  <c r="G912" i="4"/>
  <c r="J912" i="4"/>
  <c r="G913" i="4"/>
  <c r="J913" i="4"/>
  <c r="G914" i="4"/>
  <c r="J914" i="4"/>
  <c r="G915" i="4"/>
  <c r="J915" i="4"/>
  <c r="G916" i="4"/>
  <c r="J916" i="4"/>
  <c r="G917" i="4"/>
  <c r="J917" i="4"/>
  <c r="G918" i="4"/>
  <c r="J918" i="4"/>
  <c r="G919" i="4"/>
  <c r="J919" i="4"/>
  <c r="G920" i="4"/>
  <c r="J920" i="4"/>
  <c r="G921" i="4"/>
  <c r="J921" i="4"/>
  <c r="G922" i="4"/>
  <c r="J922" i="4"/>
  <c r="G923" i="4"/>
  <c r="J923" i="4"/>
  <c r="G924" i="4"/>
  <c r="J924" i="4"/>
  <c r="G925" i="4"/>
  <c r="J925" i="4"/>
  <c r="G926" i="4"/>
  <c r="J926" i="4"/>
  <c r="G927" i="4"/>
  <c r="J927" i="4"/>
  <c r="G928" i="4"/>
  <c r="J928" i="4"/>
  <c r="G929" i="4"/>
  <c r="J929" i="4"/>
  <c r="G930" i="4"/>
  <c r="J930" i="4"/>
  <c r="G931" i="4"/>
  <c r="J931" i="4"/>
  <c r="G932" i="4"/>
  <c r="J932" i="4"/>
  <c r="G933" i="4"/>
  <c r="J933" i="4"/>
  <c r="G934" i="4"/>
  <c r="J934" i="4"/>
  <c r="G935" i="4"/>
  <c r="J935" i="4"/>
  <c r="G936" i="4"/>
  <c r="J936" i="4"/>
  <c r="G937" i="4"/>
  <c r="J937" i="4"/>
  <c r="G938" i="4"/>
  <c r="J938" i="4"/>
  <c r="G939" i="4"/>
  <c r="J939" i="4"/>
  <c r="G940" i="4"/>
  <c r="J940" i="4"/>
  <c r="G941" i="4"/>
  <c r="J941" i="4"/>
  <c r="G942" i="4"/>
  <c r="J942" i="4"/>
  <c r="G943" i="4"/>
  <c r="J943" i="4"/>
  <c r="G944" i="4"/>
  <c r="J944" i="4"/>
  <c r="G945" i="4"/>
  <c r="J945" i="4"/>
  <c r="G946" i="4"/>
  <c r="J946" i="4"/>
  <c r="G947" i="4"/>
  <c r="J947" i="4"/>
  <c r="G948" i="4"/>
  <c r="J948" i="4"/>
  <c r="G949" i="4"/>
  <c r="J949" i="4"/>
  <c r="G950" i="4"/>
  <c r="J950" i="4"/>
  <c r="G951" i="4"/>
  <c r="J951" i="4"/>
  <c r="G952" i="4"/>
  <c r="J952" i="4"/>
  <c r="G953" i="4"/>
  <c r="J953" i="4"/>
  <c r="G954" i="4"/>
  <c r="J954" i="4"/>
  <c r="G955" i="4"/>
  <c r="J955" i="4"/>
  <c r="G956" i="4"/>
  <c r="J956" i="4"/>
  <c r="G957" i="4"/>
  <c r="J957" i="4"/>
  <c r="G958" i="4"/>
  <c r="J958" i="4"/>
  <c r="G959" i="4"/>
  <c r="J959" i="4"/>
  <c r="G960" i="4"/>
  <c r="J960" i="4"/>
  <c r="G961" i="4"/>
  <c r="J961" i="4"/>
  <c r="G962" i="4"/>
  <c r="J962" i="4"/>
  <c r="G963" i="4"/>
  <c r="J963" i="4"/>
  <c r="G964" i="4"/>
  <c r="J964" i="4"/>
  <c r="G965" i="4"/>
  <c r="J965" i="4"/>
  <c r="G966" i="4"/>
  <c r="J966" i="4"/>
  <c r="G967" i="4"/>
  <c r="J967" i="4"/>
  <c r="G968" i="4"/>
  <c r="J968" i="4"/>
  <c r="G969" i="4"/>
  <c r="J969" i="4"/>
  <c r="G970" i="4"/>
  <c r="J970" i="4"/>
  <c r="G971" i="4"/>
  <c r="J971" i="4"/>
  <c r="G972" i="4"/>
  <c r="J972" i="4"/>
  <c r="G973" i="4"/>
  <c r="J973" i="4"/>
  <c r="G974" i="4"/>
  <c r="J974" i="4"/>
  <c r="G975" i="4"/>
  <c r="J975" i="4"/>
  <c r="G976" i="4"/>
  <c r="J976" i="4"/>
  <c r="G977" i="4"/>
  <c r="J977" i="4"/>
  <c r="G978" i="4"/>
  <c r="J978" i="4"/>
  <c r="G979" i="4"/>
  <c r="J979" i="4"/>
  <c r="G980" i="4"/>
  <c r="J980" i="4"/>
  <c r="G981" i="4"/>
  <c r="J981" i="4"/>
  <c r="G982" i="4"/>
  <c r="J982" i="4"/>
  <c r="G983" i="4"/>
  <c r="J983" i="4"/>
  <c r="G984" i="4"/>
  <c r="J984" i="4"/>
  <c r="G985" i="4"/>
  <c r="J985" i="4"/>
  <c r="G986" i="4"/>
  <c r="J986" i="4"/>
  <c r="G987" i="4"/>
  <c r="J987" i="4"/>
  <c r="G988" i="4"/>
  <c r="J988" i="4"/>
  <c r="G989" i="4"/>
  <c r="J989" i="4"/>
  <c r="G990" i="4"/>
  <c r="J990" i="4"/>
  <c r="G991" i="4"/>
  <c r="J991" i="4"/>
  <c r="G992" i="4"/>
  <c r="J992" i="4"/>
  <c r="G993" i="4"/>
  <c r="J993" i="4"/>
  <c r="G994" i="4"/>
  <c r="J994" i="4"/>
  <c r="G995" i="4"/>
  <c r="J995" i="4"/>
  <c r="G996" i="4"/>
  <c r="J996" i="4"/>
  <c r="G997" i="4"/>
  <c r="J997" i="4"/>
  <c r="G998" i="4"/>
  <c r="J998" i="4"/>
  <c r="G999" i="4"/>
  <c r="J999" i="4"/>
  <c r="G1000" i="4"/>
  <c r="J1000" i="4"/>
  <c r="G1001" i="4"/>
  <c r="J1001" i="4"/>
  <c r="G1002" i="4"/>
  <c r="J1002" i="4"/>
  <c r="G1003" i="4"/>
  <c r="J1003" i="4"/>
  <c r="G1004" i="4"/>
  <c r="J1004" i="4"/>
  <c r="G1005" i="4"/>
  <c r="J1005" i="4"/>
  <c r="G1006" i="4"/>
  <c r="J1006" i="4"/>
  <c r="G1007" i="4"/>
  <c r="J1007" i="4"/>
  <c r="G1008" i="4"/>
  <c r="J1008" i="4"/>
  <c r="G1009" i="4"/>
  <c r="J1009" i="4"/>
  <c r="G1010" i="4"/>
  <c r="J1010" i="4"/>
  <c r="G1011" i="4"/>
  <c r="J1011" i="4"/>
  <c r="G1012" i="4"/>
  <c r="J1012" i="4"/>
  <c r="G1013" i="4"/>
  <c r="J1013" i="4"/>
  <c r="G1014" i="4"/>
  <c r="J1014" i="4"/>
  <c r="G1015" i="4"/>
  <c r="J1015" i="4"/>
  <c r="G1016" i="4"/>
  <c r="J1016" i="4"/>
  <c r="G1017" i="4"/>
  <c r="J1017" i="4"/>
  <c r="G1018" i="4"/>
  <c r="J1018" i="4"/>
  <c r="G1019" i="4"/>
  <c r="J1019" i="4"/>
  <c r="G1020" i="4"/>
  <c r="J1020" i="4"/>
  <c r="G1021" i="4"/>
  <c r="J1021" i="4"/>
  <c r="G1022" i="4"/>
  <c r="J1022" i="4"/>
  <c r="G1023" i="4"/>
  <c r="J1023" i="4"/>
  <c r="G1024" i="4"/>
  <c r="J1024" i="4"/>
  <c r="G1025" i="4"/>
  <c r="J1025" i="4"/>
  <c r="G1026" i="4"/>
  <c r="J1026" i="4"/>
  <c r="G1027" i="4"/>
  <c r="J1027" i="4"/>
  <c r="G1028" i="4"/>
  <c r="J1028" i="4"/>
  <c r="G1029" i="4"/>
  <c r="J1029" i="4"/>
  <c r="G1030" i="4"/>
  <c r="J1030" i="4"/>
  <c r="G1031" i="4"/>
  <c r="J1031" i="4"/>
  <c r="G1032" i="4"/>
  <c r="J1032" i="4"/>
  <c r="G1033" i="4"/>
  <c r="J1033" i="4"/>
  <c r="G1034" i="4"/>
  <c r="J1034" i="4"/>
  <c r="G1035" i="4"/>
  <c r="J1035" i="4"/>
  <c r="G1036" i="4"/>
  <c r="J1036" i="4"/>
  <c r="G1037" i="4"/>
  <c r="J1037" i="4"/>
  <c r="G1038" i="4"/>
  <c r="J1038" i="4"/>
  <c r="G1039" i="4"/>
  <c r="J1039" i="4"/>
  <c r="G1040" i="4"/>
  <c r="J1040" i="4"/>
  <c r="G1041" i="4"/>
  <c r="J1041" i="4"/>
  <c r="G1042" i="4"/>
  <c r="J1042" i="4"/>
  <c r="G1043" i="4"/>
  <c r="J1043" i="4"/>
  <c r="G1044" i="4"/>
  <c r="J1044" i="4"/>
  <c r="G1045" i="4"/>
  <c r="J1045" i="4"/>
  <c r="G1046" i="4"/>
  <c r="J1046" i="4"/>
  <c r="G1047" i="4"/>
  <c r="J1047" i="4"/>
  <c r="G1048" i="4"/>
  <c r="J1048" i="4"/>
  <c r="G1049" i="4"/>
  <c r="J1049" i="4"/>
  <c r="G1050" i="4"/>
  <c r="J1050" i="4"/>
  <c r="G1051" i="4"/>
  <c r="J1051" i="4"/>
  <c r="G1052" i="4"/>
  <c r="J1052" i="4"/>
  <c r="G1053" i="4"/>
  <c r="J1053" i="4"/>
  <c r="G1054" i="4"/>
  <c r="J1054" i="4"/>
  <c r="G1055" i="4"/>
  <c r="J1055" i="4"/>
  <c r="G1056" i="4"/>
  <c r="J1056" i="4"/>
  <c r="G1057" i="4"/>
  <c r="J1057" i="4"/>
  <c r="G1058" i="4"/>
  <c r="J1058" i="4"/>
  <c r="G1059" i="4"/>
  <c r="J1059" i="4"/>
  <c r="G1060" i="4"/>
  <c r="J1060" i="4"/>
  <c r="G1061" i="4"/>
  <c r="J1061" i="4"/>
  <c r="G1062" i="4"/>
  <c r="J1062" i="4"/>
  <c r="G1063" i="4"/>
  <c r="J1063" i="4"/>
  <c r="G1064" i="4"/>
  <c r="J1064" i="4"/>
  <c r="G1065" i="4"/>
  <c r="J1065" i="4"/>
  <c r="G1066" i="4"/>
  <c r="J1066" i="4"/>
  <c r="G1067" i="4"/>
  <c r="J1067" i="4"/>
  <c r="G1068" i="4"/>
  <c r="J1068" i="4"/>
  <c r="G1069" i="4"/>
  <c r="J1069" i="4"/>
  <c r="G1070" i="4"/>
  <c r="J1070" i="4"/>
  <c r="G1071" i="4"/>
  <c r="J1071" i="4"/>
  <c r="G1072" i="4"/>
  <c r="J1072" i="4"/>
  <c r="G1073" i="4"/>
  <c r="J1073" i="4"/>
  <c r="G1074" i="4"/>
  <c r="J1074" i="4"/>
  <c r="G1075" i="4"/>
  <c r="J1075" i="4"/>
  <c r="G1076" i="4"/>
  <c r="J1076" i="4"/>
  <c r="G1077" i="4"/>
  <c r="J1077" i="4"/>
  <c r="G1078" i="4"/>
  <c r="J1078" i="4"/>
  <c r="G1079" i="4"/>
  <c r="J1079" i="4"/>
  <c r="G1080" i="4"/>
  <c r="J1080" i="4"/>
  <c r="G1081" i="4"/>
  <c r="J1081" i="4"/>
  <c r="G1082" i="4"/>
  <c r="J1082" i="4"/>
  <c r="G1083" i="4"/>
  <c r="J1083" i="4"/>
  <c r="G1084" i="4"/>
  <c r="J1084" i="4"/>
  <c r="G1085" i="4"/>
  <c r="J1085" i="4"/>
  <c r="G1086" i="4"/>
  <c r="J1086" i="4"/>
  <c r="G1087" i="4"/>
  <c r="J1087" i="4"/>
  <c r="G1088" i="4"/>
  <c r="J1088" i="4"/>
  <c r="G1089" i="4"/>
  <c r="J1089" i="4"/>
  <c r="G1090" i="4"/>
  <c r="J1090" i="4"/>
  <c r="G1091" i="4"/>
  <c r="J1091" i="4"/>
  <c r="G1092" i="4"/>
  <c r="J1092" i="4"/>
  <c r="G1093" i="4"/>
  <c r="J1093" i="4"/>
  <c r="G1094" i="4"/>
  <c r="J1094" i="4"/>
  <c r="G1095" i="4"/>
  <c r="J1095" i="4"/>
  <c r="G1096" i="4"/>
  <c r="J1096" i="4"/>
  <c r="G1097" i="4"/>
  <c r="J1097" i="4"/>
  <c r="G1098" i="4"/>
  <c r="J1098" i="4"/>
  <c r="G1099" i="4"/>
  <c r="J1099" i="4"/>
  <c r="G1100" i="4"/>
  <c r="J1100" i="4"/>
  <c r="G1101" i="4"/>
  <c r="J1101" i="4"/>
  <c r="G1102" i="4"/>
  <c r="J1102" i="4"/>
  <c r="G1103" i="4"/>
  <c r="J1103" i="4"/>
  <c r="G1104" i="4"/>
  <c r="J1104" i="4"/>
  <c r="G1105" i="4"/>
  <c r="J1105" i="4"/>
  <c r="G1106" i="4"/>
  <c r="J1106" i="4"/>
  <c r="G1107" i="4"/>
  <c r="J1107" i="4"/>
  <c r="G1108" i="4"/>
  <c r="J1108" i="4"/>
  <c r="G1109" i="4"/>
  <c r="J1109" i="4"/>
  <c r="G1110" i="4"/>
  <c r="J1110" i="4"/>
  <c r="G1111" i="4"/>
  <c r="J1111" i="4"/>
  <c r="G1112" i="4"/>
  <c r="J1112" i="4"/>
  <c r="G1113" i="4"/>
  <c r="J1113" i="4"/>
  <c r="G1114" i="4"/>
  <c r="J1114" i="4"/>
  <c r="G1115" i="4"/>
  <c r="J1115" i="4"/>
  <c r="G1116" i="4"/>
  <c r="J1116" i="4"/>
  <c r="G1117" i="4"/>
  <c r="J1117" i="4"/>
  <c r="G1118" i="4"/>
  <c r="J1118" i="4"/>
  <c r="G1119" i="4"/>
  <c r="J1119" i="4"/>
  <c r="G1120" i="4"/>
  <c r="J1120" i="4"/>
  <c r="G1121" i="4"/>
  <c r="J1121" i="4"/>
  <c r="G1122" i="4"/>
  <c r="J1122" i="4"/>
  <c r="A1252" i="4"/>
  <c r="B1252" i="4"/>
  <c r="A1253" i="4"/>
  <c r="B1253" i="4"/>
  <c r="A1254" i="4"/>
  <c r="B1254" i="4"/>
  <c r="A1255" i="4"/>
  <c r="B1255" i="4"/>
  <c r="A1256" i="4"/>
  <c r="B1256" i="4"/>
  <c r="A1257" i="4"/>
  <c r="B1257" i="4"/>
  <c r="A1258" i="4"/>
  <c r="B1258" i="4"/>
  <c r="A1259" i="4"/>
  <c r="B1259" i="4"/>
  <c r="A1260" i="4"/>
  <c r="B1260" i="4"/>
  <c r="A1261" i="4"/>
  <c r="B1261" i="4"/>
  <c r="A1262" i="4"/>
  <c r="B1262" i="4"/>
  <c r="A1263" i="4"/>
  <c r="B1263" i="4"/>
  <c r="A1264" i="4"/>
  <c r="B1264" i="4"/>
  <c r="A1265" i="4"/>
  <c r="B1265" i="4"/>
  <c r="A1266" i="4"/>
  <c r="B1266" i="4"/>
  <c r="A1267" i="4"/>
  <c r="B1267" i="4"/>
  <c r="A1268" i="4"/>
  <c r="B1268" i="4"/>
  <c r="A1269" i="4"/>
  <c r="B1269" i="4"/>
  <c r="A1270" i="4"/>
  <c r="B1270" i="4"/>
  <c r="A1271" i="4"/>
  <c r="B1271" i="4"/>
  <c r="A1272" i="4"/>
  <c r="B1272" i="4"/>
  <c r="A1273" i="4"/>
  <c r="B1273" i="4"/>
  <c r="A1274" i="4"/>
  <c r="B1274" i="4"/>
  <c r="A1275" i="4"/>
  <c r="B1275" i="4"/>
  <c r="A1276" i="4"/>
  <c r="B1276" i="4"/>
  <c r="A1277" i="4"/>
  <c r="B1277" i="4"/>
  <c r="A1278" i="4"/>
  <c r="B1278" i="4"/>
  <c r="A1279" i="4"/>
  <c r="B1279" i="4"/>
  <c r="A1280" i="4"/>
  <c r="B1280" i="4"/>
  <c r="A1281" i="4"/>
  <c r="B1281" i="4"/>
  <c r="A1282" i="4"/>
  <c r="B1282" i="4"/>
  <c r="A1283" i="4"/>
  <c r="B1283" i="4"/>
  <c r="A1284" i="4"/>
  <c r="B1284" i="4"/>
  <c r="A1285" i="4"/>
  <c r="B1285" i="4"/>
  <c r="A1286" i="4"/>
  <c r="B1286" i="4"/>
  <c r="A1287" i="4"/>
  <c r="B1287" i="4"/>
  <c r="A1288" i="4"/>
  <c r="B1288" i="4"/>
  <c r="A1289" i="4"/>
  <c r="B1289" i="4"/>
  <c r="A1290" i="4"/>
  <c r="B1290" i="4"/>
  <c r="A1291" i="4"/>
  <c r="B1291" i="4"/>
  <c r="A1292" i="4"/>
  <c r="B1292" i="4"/>
  <c r="A1293" i="4"/>
  <c r="B1293" i="4"/>
  <c r="A1294" i="4"/>
  <c r="B1294" i="4"/>
  <c r="A1295" i="4"/>
  <c r="B1295" i="4"/>
  <c r="A1296" i="4"/>
  <c r="B1296" i="4"/>
  <c r="A1297" i="4"/>
  <c r="B1297" i="4"/>
  <c r="A1298" i="4"/>
  <c r="B1298" i="4"/>
  <c r="A1299" i="4"/>
  <c r="B1299" i="4"/>
  <c r="A1300" i="4"/>
  <c r="B1300" i="4"/>
  <c r="A1301" i="4"/>
  <c r="B1301" i="4"/>
  <c r="A1302" i="4"/>
  <c r="B1302" i="4"/>
  <c r="A1303" i="4"/>
  <c r="B1303" i="4"/>
  <c r="A1304" i="4"/>
  <c r="B1304" i="4"/>
  <c r="A1305" i="4"/>
  <c r="B1305" i="4"/>
  <c r="A1306" i="4"/>
  <c r="B1306" i="4"/>
  <c r="A1307" i="4"/>
  <c r="B1307" i="4"/>
  <c r="A1308" i="4"/>
  <c r="B1308" i="4"/>
  <c r="A1309" i="4"/>
  <c r="B1309" i="4"/>
  <c r="A1310" i="4"/>
  <c r="B1310" i="4"/>
  <c r="A1311" i="4"/>
  <c r="B1311" i="4"/>
  <c r="A1312" i="4"/>
  <c r="B1312" i="4"/>
  <c r="A1313" i="4"/>
  <c r="B1313" i="4"/>
  <c r="A1314" i="4"/>
  <c r="B1314" i="4"/>
  <c r="A1315" i="4"/>
  <c r="B1315" i="4"/>
  <c r="A1316" i="4"/>
  <c r="B1316" i="4"/>
  <c r="A1317" i="4"/>
  <c r="B1317" i="4"/>
  <c r="A1318" i="4"/>
  <c r="B1318" i="4"/>
  <c r="A1319" i="4"/>
  <c r="B1319" i="4"/>
  <c r="A1320" i="4"/>
  <c r="B1320" i="4"/>
  <c r="A1321" i="4"/>
  <c r="B1321" i="4"/>
  <c r="A1322" i="4"/>
  <c r="B1322" i="4"/>
  <c r="A1323" i="4"/>
  <c r="B1323" i="4"/>
  <c r="A1324" i="4"/>
  <c r="B1324" i="4"/>
  <c r="A1325" i="4"/>
  <c r="B1325" i="4"/>
  <c r="A1326" i="4"/>
  <c r="B1326" i="4"/>
  <c r="A1327" i="4"/>
  <c r="B1327" i="4"/>
  <c r="A1328" i="4"/>
  <c r="B1328" i="4"/>
  <c r="A1329" i="4"/>
  <c r="B1329" i="4"/>
  <c r="A1330" i="4"/>
  <c r="B1330" i="4"/>
  <c r="A1331" i="4"/>
  <c r="B1331" i="4"/>
  <c r="A1332" i="4"/>
  <c r="B1332" i="4"/>
  <c r="A1333" i="4"/>
  <c r="B1333" i="4"/>
  <c r="A1334" i="4"/>
  <c r="B1334" i="4"/>
  <c r="A1335" i="4"/>
  <c r="B1335" i="4"/>
  <c r="A1336" i="4"/>
  <c r="B1336" i="4"/>
  <c r="A1337" i="4"/>
  <c r="B1337" i="4"/>
  <c r="A1338" i="4"/>
  <c r="B1338" i="4"/>
  <c r="A1339" i="4"/>
  <c r="B1339" i="4"/>
  <c r="A1340" i="4"/>
  <c r="B1340" i="4"/>
  <c r="A1341" i="4"/>
  <c r="B1341" i="4"/>
  <c r="A1342" i="4"/>
  <c r="B1342" i="4"/>
  <c r="A1343" i="4"/>
  <c r="B1343" i="4"/>
  <c r="A1344" i="4"/>
  <c r="B1344" i="4"/>
  <c r="A1345" i="4"/>
  <c r="B1345" i="4"/>
  <c r="A1346" i="4"/>
  <c r="B1346" i="4"/>
  <c r="A1347" i="4"/>
  <c r="B1347" i="4"/>
  <c r="A1348" i="4"/>
  <c r="B1348" i="4"/>
  <c r="A1349" i="4"/>
  <c r="B1349" i="4"/>
  <c r="A1350" i="4"/>
  <c r="B1350" i="4"/>
  <c r="A1351" i="4"/>
  <c r="B1351" i="4"/>
  <c r="A1352" i="4"/>
  <c r="B1352" i="4"/>
  <c r="A1353" i="4"/>
  <c r="B1353" i="4"/>
  <c r="A1354" i="4"/>
  <c r="B1354" i="4"/>
  <c r="A1355" i="4"/>
  <c r="B1355" i="4"/>
  <c r="A1356" i="4"/>
  <c r="B1356" i="4"/>
  <c r="A1357" i="4"/>
  <c r="B1357" i="4"/>
  <c r="A1358" i="4"/>
  <c r="B1358" i="4"/>
  <c r="A1359" i="4"/>
  <c r="B1359" i="4"/>
  <c r="A1360" i="4"/>
  <c r="B1360" i="4"/>
  <c r="A1361" i="4"/>
  <c r="B1361" i="4"/>
  <c r="A1362" i="4"/>
  <c r="B1362" i="4"/>
  <c r="A1363" i="4"/>
  <c r="B1363" i="4"/>
  <c r="A1364" i="4"/>
  <c r="B1364" i="4"/>
  <c r="A1365" i="4"/>
  <c r="B1365" i="4"/>
  <c r="A1366" i="4"/>
  <c r="B1366" i="4"/>
  <c r="A1367" i="4"/>
  <c r="B1367" i="4"/>
  <c r="A1368" i="4"/>
  <c r="B1368" i="4"/>
  <c r="A1369" i="4"/>
  <c r="B1369" i="4"/>
  <c r="A1370" i="4"/>
  <c r="B1370" i="4"/>
  <c r="A1371" i="4"/>
  <c r="B1371" i="4"/>
  <c r="A1372" i="4"/>
  <c r="B1372" i="4"/>
  <c r="A1373" i="4"/>
  <c r="B1373" i="4"/>
  <c r="A1374" i="4"/>
  <c r="B1374" i="4"/>
  <c r="A1375" i="4"/>
  <c r="B1375" i="4"/>
  <c r="A1376" i="4"/>
  <c r="B1376" i="4"/>
  <c r="A1377" i="4"/>
  <c r="B1377" i="4"/>
  <c r="A1378" i="4"/>
  <c r="B1378" i="4"/>
  <c r="A1379" i="4"/>
  <c r="B1379" i="4"/>
  <c r="A1380" i="4"/>
  <c r="B1380" i="4"/>
  <c r="A1381" i="4"/>
  <c r="B1381" i="4"/>
  <c r="A1382" i="4"/>
  <c r="B1382" i="4"/>
  <c r="A1383" i="4"/>
  <c r="B1383" i="4"/>
  <c r="A1384" i="4"/>
  <c r="B1384" i="4"/>
  <c r="A1385" i="4"/>
  <c r="B1385" i="4"/>
  <c r="A1386" i="4"/>
  <c r="B1386" i="4"/>
  <c r="A1387" i="4"/>
  <c r="B1387" i="4"/>
  <c r="A1388" i="4"/>
  <c r="B1388" i="4"/>
  <c r="A1389" i="4"/>
  <c r="B1389" i="4"/>
  <c r="A1390" i="4"/>
  <c r="B1390" i="4"/>
  <c r="A1391" i="4"/>
  <c r="B1391" i="4"/>
  <c r="A1392" i="4"/>
  <c r="B1392" i="4"/>
  <c r="A1393" i="4"/>
  <c r="B1393" i="4"/>
  <c r="A1394" i="4"/>
  <c r="B1394" i="4"/>
  <c r="A1395" i="4"/>
  <c r="B1395" i="4"/>
  <c r="A1396" i="4"/>
  <c r="B1396" i="4"/>
  <c r="A1397" i="4"/>
  <c r="B1397" i="4"/>
  <c r="A1398" i="4"/>
  <c r="B1398" i="4"/>
  <c r="A1399" i="4"/>
  <c r="B1399" i="4"/>
  <c r="A1400" i="4"/>
  <c r="B1400" i="4"/>
  <c r="A1401" i="4"/>
  <c r="B1401" i="4"/>
  <c r="A1402" i="4"/>
  <c r="B1402" i="4"/>
  <c r="A1403" i="4"/>
  <c r="B1403" i="4"/>
  <c r="A1404" i="4"/>
  <c r="B1404" i="4"/>
  <c r="A1405" i="4"/>
  <c r="B1405" i="4"/>
  <c r="A1406" i="4"/>
  <c r="B1406" i="4"/>
  <c r="A1407" i="4"/>
  <c r="B1407" i="4"/>
  <c r="A1408" i="4"/>
  <c r="B1408" i="4"/>
  <c r="A1409" i="4"/>
  <c r="B1409" i="4"/>
  <c r="A1410" i="4"/>
  <c r="B1410" i="4"/>
  <c r="A1411" i="4"/>
  <c r="B1411" i="4"/>
  <c r="A1412" i="4"/>
  <c r="B1412" i="4"/>
  <c r="A1413" i="4"/>
  <c r="B1413" i="4"/>
  <c r="A1414" i="4"/>
  <c r="B1414" i="4"/>
  <c r="A1415" i="4"/>
  <c r="B1415" i="4"/>
  <c r="A1416" i="4"/>
  <c r="B1416" i="4"/>
  <c r="A1417" i="4"/>
  <c r="B1417" i="4"/>
  <c r="A1418" i="4"/>
  <c r="B1418" i="4"/>
  <c r="A1419" i="4"/>
  <c r="B1419" i="4"/>
  <c r="A1420" i="4"/>
  <c r="B1420" i="4"/>
  <c r="A1421" i="4"/>
  <c r="B1421" i="4"/>
  <c r="A1422" i="4"/>
  <c r="B1422" i="4"/>
  <c r="A1423" i="4"/>
  <c r="B1423" i="4"/>
  <c r="A1424" i="4"/>
  <c r="B1424" i="4"/>
  <c r="A1425" i="4"/>
  <c r="B1425" i="4"/>
  <c r="A1426" i="4"/>
  <c r="B1426" i="4"/>
  <c r="A1427" i="4"/>
  <c r="B1427" i="4"/>
  <c r="A1428" i="4"/>
  <c r="B1428" i="4"/>
  <c r="A1429" i="4"/>
  <c r="B1429" i="4"/>
  <c r="A1430" i="4"/>
  <c r="B1430" i="4"/>
  <c r="A1431" i="4"/>
  <c r="B1431" i="4"/>
  <c r="A1432" i="4"/>
  <c r="B1432" i="4"/>
  <c r="A1433" i="4"/>
  <c r="B1433" i="4"/>
  <c r="A1434" i="4"/>
  <c r="B1434" i="4"/>
  <c r="A1435" i="4"/>
  <c r="B1435" i="4"/>
  <c r="A1436" i="4"/>
  <c r="B1436" i="4"/>
  <c r="A1437" i="4"/>
  <c r="B1437" i="4"/>
  <c r="A1438" i="4"/>
  <c r="B1438" i="4"/>
  <c r="A1439" i="4"/>
  <c r="B1439" i="4"/>
  <c r="A1440" i="4"/>
  <c r="B1440" i="4"/>
  <c r="A1441" i="4"/>
  <c r="B1441" i="4"/>
  <c r="A1442" i="4"/>
  <c r="B1442" i="4"/>
  <c r="A1443" i="4"/>
  <c r="B1443" i="4"/>
  <c r="A1444" i="4"/>
  <c r="B1444" i="4"/>
  <c r="A1445" i="4"/>
  <c r="B1445" i="4"/>
  <c r="A1446" i="4"/>
  <c r="B1446" i="4"/>
  <c r="A1447" i="4"/>
  <c r="B1447" i="4"/>
  <c r="A1448" i="4"/>
  <c r="B1448" i="4"/>
  <c r="A1449" i="4"/>
  <c r="B1449" i="4"/>
  <c r="A1450" i="4"/>
  <c r="B1450" i="4"/>
  <c r="A1451" i="4"/>
  <c r="B1451" i="4"/>
  <c r="A1452" i="4"/>
  <c r="B1452" i="4"/>
  <c r="A1453" i="4"/>
  <c r="B1453" i="4"/>
  <c r="A1454" i="4"/>
  <c r="B1454" i="4"/>
  <c r="A1455" i="4"/>
  <c r="B1455" i="4"/>
  <c r="A1456" i="4"/>
  <c r="B1456" i="4"/>
  <c r="A1457" i="4"/>
  <c r="B1457" i="4"/>
  <c r="A1458" i="4"/>
  <c r="B1458" i="4"/>
  <c r="A1459" i="4"/>
  <c r="B1459" i="4"/>
  <c r="A1460" i="4"/>
  <c r="B1460" i="4"/>
  <c r="A1461" i="4"/>
  <c r="B1461" i="4"/>
  <c r="A1462" i="4"/>
  <c r="B1462" i="4"/>
  <c r="A1463" i="4"/>
  <c r="B1463" i="4"/>
  <c r="A1464" i="4"/>
  <c r="B1464" i="4"/>
  <c r="A1465" i="4"/>
  <c r="B1465" i="4"/>
  <c r="A1466" i="4"/>
  <c r="B1466" i="4"/>
  <c r="A1467" i="4"/>
  <c r="B1467" i="4"/>
  <c r="A1468" i="4"/>
  <c r="B1468" i="4"/>
  <c r="A1469" i="4"/>
  <c r="B1469" i="4"/>
  <c r="A1470" i="4"/>
  <c r="B1470" i="4"/>
  <c r="A1471" i="4"/>
  <c r="B1471" i="4"/>
  <c r="A1472" i="4"/>
  <c r="B1472" i="4"/>
  <c r="A1473" i="4"/>
  <c r="B1473" i="4"/>
  <c r="A1474" i="4"/>
  <c r="B1474" i="4"/>
  <c r="A1475" i="4"/>
  <c r="B1475" i="4"/>
  <c r="A1476" i="4"/>
  <c r="B1476" i="4"/>
  <c r="A1477" i="4"/>
  <c r="B1477" i="4"/>
  <c r="A1478" i="4"/>
  <c r="B1478" i="4"/>
  <c r="A1479" i="4"/>
  <c r="B1479" i="4"/>
  <c r="A1480" i="4"/>
  <c r="B1480" i="4"/>
  <c r="A1481" i="4"/>
  <c r="B1481" i="4"/>
  <c r="A1482" i="4"/>
  <c r="B1482" i="4"/>
  <c r="A1483" i="4"/>
  <c r="B1483" i="4"/>
  <c r="A1484" i="4"/>
  <c r="B1484" i="4"/>
  <c r="A1485" i="4"/>
  <c r="B1485" i="4"/>
  <c r="A1486" i="4"/>
  <c r="B1486" i="4"/>
  <c r="A1487" i="4"/>
  <c r="B1487" i="4"/>
  <c r="A1488" i="4"/>
  <c r="B1488" i="4"/>
  <c r="A1489" i="4"/>
  <c r="B1489" i="4"/>
  <c r="A1490" i="4"/>
  <c r="B1490" i="4"/>
  <c r="A1491" i="4"/>
  <c r="B1491" i="4"/>
  <c r="A1492" i="4"/>
  <c r="B1492" i="4"/>
  <c r="A1493" i="4"/>
  <c r="B1493" i="4"/>
  <c r="A1494" i="4"/>
  <c r="B1494" i="4"/>
  <c r="A1495" i="4"/>
  <c r="B1495" i="4"/>
  <c r="A1496" i="4"/>
  <c r="B1496" i="4"/>
  <c r="A1497" i="4"/>
  <c r="B1497" i="4"/>
  <c r="A1498" i="4"/>
  <c r="B1498" i="4"/>
  <c r="A1499" i="4"/>
  <c r="B1499" i="4"/>
  <c r="A1500" i="4"/>
  <c r="B1500" i="4"/>
  <c r="A1501" i="4"/>
  <c r="B1501" i="4"/>
  <c r="A1502" i="4"/>
  <c r="B1502" i="4"/>
  <c r="A1503" i="4"/>
  <c r="B1503" i="4"/>
  <c r="A1504" i="4"/>
  <c r="B1504" i="4"/>
  <c r="A1505" i="4"/>
  <c r="B1505" i="4"/>
  <c r="A1506" i="4"/>
  <c r="B1506" i="4"/>
  <c r="A1507" i="4"/>
  <c r="B1507" i="4"/>
  <c r="A1508" i="4"/>
  <c r="B1508" i="4"/>
  <c r="A1509" i="4"/>
  <c r="B1509" i="4"/>
  <c r="A1510" i="4"/>
  <c r="B1510" i="4"/>
  <c r="A1511" i="4"/>
  <c r="B1511" i="4"/>
  <c r="A1512" i="4"/>
  <c r="B1512" i="4"/>
  <c r="A1513" i="4"/>
  <c r="B1513" i="4"/>
  <c r="A1514" i="4"/>
  <c r="B1514" i="4"/>
  <c r="A1515" i="4"/>
  <c r="B1515" i="4"/>
  <c r="A1516" i="4"/>
  <c r="B1516" i="4"/>
  <c r="A1517" i="4"/>
  <c r="B1517" i="4"/>
  <c r="A1518" i="4"/>
  <c r="B1518" i="4"/>
  <c r="A1519" i="4"/>
  <c r="B1519" i="4"/>
  <c r="A1520" i="4"/>
  <c r="B1520" i="4"/>
  <c r="A1521" i="4"/>
  <c r="B1521" i="4"/>
  <c r="A1522" i="4"/>
  <c r="B1522" i="4"/>
  <c r="A1523" i="4"/>
  <c r="B1523" i="4"/>
  <c r="A1524" i="4"/>
  <c r="B1524" i="4"/>
  <c r="A1525" i="4"/>
  <c r="B1525" i="4"/>
  <c r="A1526" i="4"/>
  <c r="B1526" i="4"/>
  <c r="A1527" i="4"/>
  <c r="B1527" i="4"/>
  <c r="A1528" i="4"/>
  <c r="B1528" i="4"/>
  <c r="A1529" i="4"/>
  <c r="B1529" i="4"/>
  <c r="A1530" i="4"/>
  <c r="B1530" i="4"/>
  <c r="A1531" i="4"/>
  <c r="B1531" i="4"/>
  <c r="A1532" i="4"/>
  <c r="B1532" i="4"/>
  <c r="A1533" i="4"/>
  <c r="B1533" i="4"/>
  <c r="A1534" i="4"/>
  <c r="B1534" i="4"/>
  <c r="A1535" i="4"/>
  <c r="B1535" i="4"/>
  <c r="A1536" i="4"/>
  <c r="B1536" i="4"/>
  <c r="A1537" i="4"/>
  <c r="B1537" i="4"/>
  <c r="A1538" i="4"/>
  <c r="B1538" i="4"/>
  <c r="A1539" i="4"/>
  <c r="B1539" i="4"/>
  <c r="A1540" i="4"/>
  <c r="B1540" i="4"/>
  <c r="A1541" i="4"/>
  <c r="B1541" i="4"/>
  <c r="A1542" i="4"/>
  <c r="B1542" i="4"/>
  <c r="A1543" i="4"/>
  <c r="B1543" i="4"/>
  <c r="A1544" i="4"/>
  <c r="B1544" i="4"/>
  <c r="A1545" i="4"/>
  <c r="B1545" i="4"/>
  <c r="A1546" i="4"/>
  <c r="B1546" i="4"/>
  <c r="A1547" i="4"/>
  <c r="B1547" i="4"/>
  <c r="A1548" i="4"/>
  <c r="B1548" i="4"/>
  <c r="A1549" i="4"/>
  <c r="B1549" i="4"/>
  <c r="A1550" i="4"/>
  <c r="B1550" i="4"/>
  <c r="A1551" i="4"/>
  <c r="B1551" i="4"/>
  <c r="A1552" i="4"/>
  <c r="B1552" i="4"/>
  <c r="A1553" i="4"/>
  <c r="B1553" i="4"/>
  <c r="A1554" i="4"/>
  <c r="B1554" i="4"/>
  <c r="A1555" i="4"/>
  <c r="B1555" i="4"/>
  <c r="A1556" i="4"/>
  <c r="B1556" i="4"/>
  <c r="A1557" i="4"/>
  <c r="B1557" i="4"/>
  <c r="A1558" i="4"/>
  <c r="B1558" i="4"/>
  <c r="A1559" i="4"/>
  <c r="B1559" i="4"/>
  <c r="A1560" i="4"/>
  <c r="B1560" i="4"/>
  <c r="A1561" i="4"/>
  <c r="B1561" i="4"/>
  <c r="A1562" i="4"/>
  <c r="B1562" i="4"/>
  <c r="A1563" i="4"/>
  <c r="B1563" i="4"/>
  <c r="A1564" i="4"/>
  <c r="B1564" i="4"/>
  <c r="A1565" i="4"/>
  <c r="B1565" i="4"/>
  <c r="A1566" i="4"/>
  <c r="B1566" i="4"/>
  <c r="A1567" i="4"/>
  <c r="B1567" i="4"/>
  <c r="A1568" i="4"/>
  <c r="B1568" i="4"/>
  <c r="A1569" i="4"/>
  <c r="B1569" i="4"/>
  <c r="A1570" i="4"/>
  <c r="B1570" i="4"/>
  <c r="A1571" i="4"/>
  <c r="B1571" i="4"/>
  <c r="A1572" i="4"/>
  <c r="B1572" i="4"/>
  <c r="A1573" i="4"/>
  <c r="B1573" i="4"/>
  <c r="A1574" i="4"/>
  <c r="B1574" i="4"/>
  <c r="A1575" i="4"/>
  <c r="B1575" i="4"/>
  <c r="A1576" i="4"/>
  <c r="B1576" i="4"/>
  <c r="A1577" i="4"/>
  <c r="B1577" i="4"/>
  <c r="A1578" i="4"/>
  <c r="B1578" i="4"/>
  <c r="A1579" i="4"/>
  <c r="B1579" i="4"/>
  <c r="A1580" i="4"/>
  <c r="B1580" i="4"/>
  <c r="A1581" i="4"/>
  <c r="B1581" i="4"/>
  <c r="A1582" i="4"/>
  <c r="B1582" i="4"/>
  <c r="A1583" i="4"/>
  <c r="B1583" i="4"/>
  <c r="A1584" i="4"/>
  <c r="B1584" i="4"/>
  <c r="A1585" i="4"/>
  <c r="B1585" i="4"/>
  <c r="A1586" i="4"/>
  <c r="B1586" i="4"/>
  <c r="A1587" i="4"/>
  <c r="B1587" i="4"/>
  <c r="A1588" i="4"/>
  <c r="B1588" i="4"/>
  <c r="A1589" i="4"/>
  <c r="B1589" i="4"/>
  <c r="A1590" i="4"/>
  <c r="B1590" i="4"/>
  <c r="A1591" i="4"/>
  <c r="B1591" i="4"/>
  <c r="A1592" i="4"/>
  <c r="B1592" i="4"/>
  <c r="A1593" i="4"/>
  <c r="B1593" i="4"/>
  <c r="A1594" i="4"/>
  <c r="B1594" i="4"/>
  <c r="A1595" i="4"/>
  <c r="B1595" i="4"/>
  <c r="A1596" i="4"/>
  <c r="B1596" i="4"/>
  <c r="A1597" i="4"/>
  <c r="B1597" i="4"/>
  <c r="A1598" i="4"/>
  <c r="B1598" i="4"/>
  <c r="A1599" i="4"/>
  <c r="B1599" i="4"/>
  <c r="A1600" i="4"/>
  <c r="B1600" i="4"/>
  <c r="A1601" i="4"/>
  <c r="B1601" i="4"/>
  <c r="A1602" i="4"/>
  <c r="B1602" i="4"/>
  <c r="A1603" i="4"/>
  <c r="B1603" i="4"/>
  <c r="A1604" i="4"/>
  <c r="B1604" i="4"/>
  <c r="A1605" i="4"/>
  <c r="B1605" i="4"/>
  <c r="A1606" i="4"/>
  <c r="B1606" i="4"/>
  <c r="A1607" i="4"/>
  <c r="B1607" i="4"/>
  <c r="A1608" i="4"/>
  <c r="B1608" i="4"/>
  <c r="A1609" i="4"/>
  <c r="B1609" i="4"/>
  <c r="A1610" i="4"/>
  <c r="B1610" i="4"/>
  <c r="A1611" i="4"/>
  <c r="B1611" i="4"/>
  <c r="A1612" i="4"/>
  <c r="B1612" i="4"/>
  <c r="A1613" i="4"/>
  <c r="B1613" i="4"/>
  <c r="A1614" i="4"/>
  <c r="B1614" i="4"/>
  <c r="A1615" i="4"/>
  <c r="B1615" i="4"/>
  <c r="A1616" i="4"/>
  <c r="B1616" i="4"/>
  <c r="A1617" i="4"/>
  <c r="B1617" i="4"/>
  <c r="A1618" i="4"/>
  <c r="B1618" i="4"/>
  <c r="A1619" i="4"/>
  <c r="B1619" i="4"/>
  <c r="A1620" i="4"/>
  <c r="B1620" i="4"/>
  <c r="A1621" i="4"/>
  <c r="B1621" i="4"/>
  <c r="A1622" i="4"/>
  <c r="B1622" i="4"/>
  <c r="A1623" i="4"/>
  <c r="B1623" i="4"/>
  <c r="A1624" i="4"/>
  <c r="B1624" i="4"/>
  <c r="A1625" i="4"/>
  <c r="B1625" i="4"/>
  <c r="A1626" i="4"/>
  <c r="B1626" i="4"/>
  <c r="A1627" i="4"/>
  <c r="B1627" i="4"/>
  <c r="A1628" i="4"/>
  <c r="B1628" i="4"/>
  <c r="A1629" i="4"/>
  <c r="B1629" i="4"/>
  <c r="A1630" i="4"/>
  <c r="B1630" i="4"/>
  <c r="A1631" i="4"/>
  <c r="B1631" i="4"/>
  <c r="A1632" i="4"/>
  <c r="B1632" i="4"/>
  <c r="A1633" i="4"/>
  <c r="B1633" i="4"/>
  <c r="A1634" i="4"/>
  <c r="B1634" i="4"/>
  <c r="A1635" i="4"/>
  <c r="B1635" i="4"/>
  <c r="A1636" i="4"/>
  <c r="B1636" i="4"/>
  <c r="A1637" i="4"/>
  <c r="B1637" i="4"/>
  <c r="A1638" i="4"/>
  <c r="B1638" i="4"/>
  <c r="A1639" i="4"/>
  <c r="B1639" i="4"/>
  <c r="A1640" i="4"/>
  <c r="B1640" i="4"/>
  <c r="A1641" i="4"/>
  <c r="B1641" i="4"/>
  <c r="A1642" i="4"/>
  <c r="B1642" i="4"/>
  <c r="A1643" i="4"/>
  <c r="B1643" i="4"/>
  <c r="A1644" i="4"/>
  <c r="B1644" i="4"/>
  <c r="A1645" i="4"/>
  <c r="B1645" i="4"/>
  <c r="A1646" i="4"/>
  <c r="B1646" i="4"/>
  <c r="A1647" i="4"/>
  <c r="B1647" i="4"/>
  <c r="A1648" i="4"/>
  <c r="B1648" i="4"/>
  <c r="A1649" i="4"/>
  <c r="B1649" i="4"/>
  <c r="A1650" i="4"/>
  <c r="B1650" i="4"/>
  <c r="A1651" i="4"/>
  <c r="B1651" i="4"/>
  <c r="A1652" i="4"/>
  <c r="B1652" i="4"/>
  <c r="A1653" i="4"/>
  <c r="B1653" i="4"/>
  <c r="A1654" i="4"/>
  <c r="B1654" i="4"/>
  <c r="A1655" i="4"/>
  <c r="B1655" i="4"/>
  <c r="A1656" i="4"/>
  <c r="B1656" i="4"/>
  <c r="A1657" i="4"/>
  <c r="B1657" i="4"/>
  <c r="A1658" i="4"/>
  <c r="B1658" i="4"/>
  <c r="A1659" i="4"/>
  <c r="B1659" i="4"/>
  <c r="A1660" i="4"/>
  <c r="B1660" i="4"/>
  <c r="A1661" i="4"/>
  <c r="B1661" i="4"/>
  <c r="A1662" i="4"/>
  <c r="B1662" i="4"/>
  <c r="A1663" i="4"/>
  <c r="B1663" i="4"/>
  <c r="A1664" i="4"/>
  <c r="B1664" i="4"/>
  <c r="A1665" i="4"/>
  <c r="B1665" i="4"/>
  <c r="A1666" i="4"/>
  <c r="B1666" i="4"/>
  <c r="A1667" i="4"/>
  <c r="B1667" i="4"/>
  <c r="A1668" i="4"/>
  <c r="B1668" i="4"/>
  <c r="A1669" i="4"/>
  <c r="B1669" i="4"/>
  <c r="A1670" i="4"/>
  <c r="B1670" i="4"/>
  <c r="A1671" i="4"/>
  <c r="B1671" i="4"/>
  <c r="A1672" i="4"/>
  <c r="B1672" i="4"/>
  <c r="A1673" i="4"/>
  <c r="B1673" i="4"/>
  <c r="A1674" i="4"/>
  <c r="B1674" i="4"/>
  <c r="A1675" i="4"/>
  <c r="B1675" i="4"/>
  <c r="A1676" i="4"/>
  <c r="B1676" i="4"/>
  <c r="A1677" i="4"/>
  <c r="B1677" i="4"/>
  <c r="A1678" i="4"/>
  <c r="B1678" i="4"/>
  <c r="A1679" i="4"/>
  <c r="B1679" i="4"/>
  <c r="A1680" i="4"/>
  <c r="B1680" i="4"/>
  <c r="A1681" i="4"/>
  <c r="B1681" i="4"/>
  <c r="A1682" i="4"/>
  <c r="B1682" i="4"/>
  <c r="A1683" i="4"/>
  <c r="B1683" i="4"/>
  <c r="A1684" i="4"/>
  <c r="B1684" i="4"/>
  <c r="A1685" i="4"/>
  <c r="B1685" i="4"/>
  <c r="A1686" i="4"/>
  <c r="B1686" i="4"/>
  <c r="A1687" i="4"/>
  <c r="B1687" i="4"/>
  <c r="A1688" i="4"/>
  <c r="B1688" i="4"/>
  <c r="A1689" i="4"/>
  <c r="B1689" i="4"/>
  <c r="A1690" i="4"/>
  <c r="B1690" i="4"/>
  <c r="A1691" i="4"/>
  <c r="B1691" i="4"/>
  <c r="A1692" i="4"/>
  <c r="B1692" i="4"/>
  <c r="A1693" i="4"/>
  <c r="B1693" i="4"/>
  <c r="A1694" i="4"/>
  <c r="B1694" i="4"/>
  <c r="A1695" i="4"/>
  <c r="B1695" i="4"/>
  <c r="A1696" i="4"/>
  <c r="B1696" i="4"/>
  <c r="A1697" i="4"/>
  <c r="B1697" i="4"/>
  <c r="A1698" i="4"/>
  <c r="B1698" i="4"/>
  <c r="A1699" i="4"/>
  <c r="B1699" i="4"/>
  <c r="A1700" i="4"/>
  <c r="B1700" i="4"/>
  <c r="A1701" i="4"/>
  <c r="B1701" i="4"/>
  <c r="A1702" i="4"/>
  <c r="B1702" i="4"/>
  <c r="A1703" i="4"/>
  <c r="B1703" i="4"/>
  <c r="A1704" i="4"/>
  <c r="B1704" i="4"/>
  <c r="A1705" i="4"/>
  <c r="B1705" i="4"/>
  <c r="A1706" i="4"/>
  <c r="B1706" i="4"/>
  <c r="A1707" i="4"/>
  <c r="B1707" i="4"/>
  <c r="A1708" i="4"/>
  <c r="B1708" i="4"/>
  <c r="A1709" i="4"/>
  <c r="B1709" i="4"/>
  <c r="A1710" i="4"/>
  <c r="B1710" i="4"/>
  <c r="A1711" i="4"/>
  <c r="B1711" i="4"/>
  <c r="A1712" i="4"/>
  <c r="B1712" i="4"/>
  <c r="A1713" i="4"/>
  <c r="B1713" i="4"/>
  <c r="A1714" i="4"/>
  <c r="B1714" i="4"/>
  <c r="A1715" i="4"/>
  <c r="B1715" i="4"/>
  <c r="A1716" i="4"/>
  <c r="B1716" i="4"/>
  <c r="A1717" i="4"/>
  <c r="B1717" i="4"/>
  <c r="A1718" i="4"/>
  <c r="B1718" i="4"/>
  <c r="A1719" i="4"/>
  <c r="B1719" i="4"/>
  <c r="A1720" i="4"/>
  <c r="B1720" i="4"/>
  <c r="A1721" i="4"/>
  <c r="B1721" i="4"/>
  <c r="A1722" i="4"/>
  <c r="B1722" i="4"/>
  <c r="A1723" i="4"/>
  <c r="B1723" i="4"/>
  <c r="A1724" i="4"/>
  <c r="B1724" i="4"/>
  <c r="A1725" i="4"/>
  <c r="B1725" i="4"/>
  <c r="A1726" i="4"/>
  <c r="B1726" i="4"/>
  <c r="A1727" i="4"/>
  <c r="B1727" i="4"/>
  <c r="A1728" i="4"/>
  <c r="B1728" i="4"/>
  <c r="A1729" i="4"/>
  <c r="B1729" i="4"/>
  <c r="A1730" i="4"/>
  <c r="B1730" i="4"/>
  <c r="A1731" i="4"/>
  <c r="B1731" i="4"/>
  <c r="A1732" i="4"/>
  <c r="B1732" i="4"/>
  <c r="A1733" i="4"/>
  <c r="B1733" i="4"/>
  <c r="A1734" i="4"/>
  <c r="B1734" i="4"/>
  <c r="A1735" i="4"/>
  <c r="B1735" i="4"/>
  <c r="A1736" i="4"/>
  <c r="B1736" i="4"/>
  <c r="A1737" i="4"/>
  <c r="B1737" i="4"/>
  <c r="A1738" i="4"/>
  <c r="B1738" i="4"/>
  <c r="A1739" i="4"/>
  <c r="B1739" i="4"/>
  <c r="A1740" i="4"/>
  <c r="B1740" i="4"/>
  <c r="A1741" i="4"/>
  <c r="B1741" i="4"/>
  <c r="A1742" i="4"/>
  <c r="B1742" i="4"/>
  <c r="A1743" i="4"/>
  <c r="B1743" i="4"/>
  <c r="A1744" i="4"/>
  <c r="B1744" i="4"/>
  <c r="A1745" i="4"/>
  <c r="B1745" i="4"/>
  <c r="A1746" i="4"/>
  <c r="B1746" i="4"/>
  <c r="A1747" i="4"/>
  <c r="B1747" i="4"/>
  <c r="A1748" i="4"/>
  <c r="B1748" i="4"/>
  <c r="A1749" i="4"/>
  <c r="B1749" i="4"/>
  <c r="A1750" i="4"/>
  <c r="B1750" i="4"/>
  <c r="A1751" i="4"/>
  <c r="B1751" i="4"/>
  <c r="A1752" i="4"/>
  <c r="B1752" i="4"/>
  <c r="A1753" i="4"/>
  <c r="B1753" i="4"/>
  <c r="A1754" i="4"/>
  <c r="B1754" i="4"/>
  <c r="A1755" i="4"/>
  <c r="B1755" i="4"/>
  <c r="A1756" i="4"/>
  <c r="B1756" i="4"/>
  <c r="A1757" i="4"/>
  <c r="B1757" i="4"/>
  <c r="A1758" i="4"/>
  <c r="B1758" i="4"/>
  <c r="A1759" i="4"/>
  <c r="B1759" i="4"/>
  <c r="A1760" i="4"/>
  <c r="B1760" i="4"/>
  <c r="A1761" i="4"/>
  <c r="B1761" i="4"/>
  <c r="A1762" i="4"/>
  <c r="B1762" i="4"/>
  <c r="A1763" i="4"/>
  <c r="B1763" i="4"/>
  <c r="A1764" i="4"/>
  <c r="B1764" i="4"/>
  <c r="A1765" i="4"/>
  <c r="B1765" i="4"/>
  <c r="A1766" i="4"/>
  <c r="B1766" i="4"/>
  <c r="A1767" i="4"/>
  <c r="B1767" i="4"/>
  <c r="A1768" i="4"/>
  <c r="B1768" i="4"/>
  <c r="A1769" i="4"/>
  <c r="B1769" i="4"/>
  <c r="A1770" i="4"/>
  <c r="B1770" i="4"/>
  <c r="A1771" i="4"/>
  <c r="B1771" i="4"/>
  <c r="A1772" i="4"/>
  <c r="B1772" i="4"/>
  <c r="A1773" i="4"/>
  <c r="B1773" i="4"/>
  <c r="A1774" i="4"/>
  <c r="B1774" i="4"/>
  <c r="A1775" i="4"/>
  <c r="B1775" i="4"/>
  <c r="A1776" i="4"/>
  <c r="B1776" i="4"/>
  <c r="A1777" i="4"/>
  <c r="B1777" i="4"/>
  <c r="A1778" i="4"/>
  <c r="B1778" i="4"/>
  <c r="A1779" i="4"/>
  <c r="B1779" i="4"/>
  <c r="A1780" i="4"/>
  <c r="B1780" i="4"/>
  <c r="A1781" i="4"/>
  <c r="B1781" i="4"/>
  <c r="A1782" i="4"/>
  <c r="B1782" i="4"/>
  <c r="A1783" i="4"/>
  <c r="B1783" i="4"/>
  <c r="A1784" i="4"/>
  <c r="B1784" i="4"/>
  <c r="A1785" i="4"/>
  <c r="B1785" i="4"/>
  <c r="A1786" i="4"/>
  <c r="B1786" i="4"/>
  <c r="A1787" i="4"/>
  <c r="B1787" i="4"/>
  <c r="A1788" i="4"/>
  <c r="B1788" i="4"/>
  <c r="A1789" i="4"/>
  <c r="B1789" i="4"/>
  <c r="A1790" i="4"/>
  <c r="B1790" i="4"/>
  <c r="A1791" i="4"/>
  <c r="B1791" i="4"/>
  <c r="A1792" i="4"/>
  <c r="B1792" i="4"/>
  <c r="A1793" i="4"/>
  <c r="B1793" i="4"/>
  <c r="A1794" i="4"/>
  <c r="B1794" i="4"/>
  <c r="A1795" i="4"/>
  <c r="B1795" i="4"/>
  <c r="A1796" i="4"/>
  <c r="B1796" i="4"/>
  <c r="A1797" i="4"/>
  <c r="B1797" i="4"/>
  <c r="A1798" i="4"/>
  <c r="B1798" i="4"/>
  <c r="A1799" i="4"/>
  <c r="B1799" i="4"/>
  <c r="A1800" i="4"/>
  <c r="B1800" i="4"/>
  <c r="A1801" i="4"/>
  <c r="B1801" i="4"/>
  <c r="A1802" i="4"/>
  <c r="B1802" i="4"/>
  <c r="A1803" i="4"/>
  <c r="B1803" i="4"/>
  <c r="A1804" i="4"/>
  <c r="B1804" i="4"/>
  <c r="A1805" i="4"/>
  <c r="B1805" i="4"/>
  <c r="A1806" i="4"/>
  <c r="B1806" i="4"/>
  <c r="A1807" i="4"/>
  <c r="B1807" i="4"/>
  <c r="A1808" i="4"/>
  <c r="B1808" i="4"/>
  <c r="A1809" i="4"/>
  <c r="B1809" i="4"/>
  <c r="A1810" i="4"/>
  <c r="B1810" i="4"/>
  <c r="A1811" i="4"/>
  <c r="B1811" i="4"/>
  <c r="A1812" i="4"/>
  <c r="B1812" i="4"/>
  <c r="A1813" i="4"/>
  <c r="B1813" i="4"/>
  <c r="A1814" i="4"/>
  <c r="B1814" i="4"/>
  <c r="A1815" i="4"/>
  <c r="B1815" i="4"/>
  <c r="A1816" i="4"/>
  <c r="B1816" i="4"/>
  <c r="A1817" i="4"/>
  <c r="B1817" i="4"/>
  <c r="A1818" i="4"/>
  <c r="B1818" i="4"/>
  <c r="A1819" i="4"/>
  <c r="B1819" i="4"/>
  <c r="A1820" i="4"/>
  <c r="B1820" i="4"/>
  <c r="A1821" i="4"/>
  <c r="B1821" i="4"/>
  <c r="A1822" i="4"/>
  <c r="B1822" i="4"/>
  <c r="A1823" i="4"/>
  <c r="B1823" i="4"/>
  <c r="A1824" i="4"/>
  <c r="B1824" i="4"/>
  <c r="A1825" i="4"/>
  <c r="B1825" i="4"/>
  <c r="A1826" i="4"/>
  <c r="B1826" i="4"/>
  <c r="A1827" i="4"/>
  <c r="B1827" i="4"/>
  <c r="A1828" i="4"/>
  <c r="B1828" i="4"/>
  <c r="A1829" i="4"/>
  <c r="B1829" i="4"/>
  <c r="A1830" i="4"/>
  <c r="B1830" i="4"/>
  <c r="A1831" i="4"/>
  <c r="B1831" i="4"/>
  <c r="A1832" i="4"/>
  <c r="B1832" i="4"/>
  <c r="A1833" i="4"/>
  <c r="B1833" i="4"/>
  <c r="A1834" i="4"/>
  <c r="B1834" i="4"/>
  <c r="A1835" i="4"/>
  <c r="B1835" i="4"/>
  <c r="A1836" i="4"/>
  <c r="B1836" i="4"/>
  <c r="A1837" i="4"/>
  <c r="B1837" i="4"/>
  <c r="A1838" i="4"/>
  <c r="B1838" i="4"/>
  <c r="A1839" i="4"/>
  <c r="B1839" i="4"/>
  <c r="A1840" i="4"/>
  <c r="B1840" i="4"/>
  <c r="A1841" i="4"/>
  <c r="B1841" i="4"/>
  <c r="A1842" i="4"/>
  <c r="B1842" i="4"/>
  <c r="A1843" i="4"/>
  <c r="B1843" i="4"/>
  <c r="A1844" i="4"/>
  <c r="B1844" i="4"/>
  <c r="A1845" i="4"/>
  <c r="B1845" i="4"/>
  <c r="A1846" i="4"/>
  <c r="B1846" i="4"/>
  <c r="A1847" i="4"/>
  <c r="B1847" i="4"/>
  <c r="A1848" i="4"/>
  <c r="B1848" i="4"/>
  <c r="A1849" i="4"/>
  <c r="B1849" i="4"/>
  <c r="A1850" i="4"/>
  <c r="B1850" i="4"/>
  <c r="A1851" i="4"/>
  <c r="B1851" i="4"/>
  <c r="A1852" i="4"/>
  <c r="B1852" i="4"/>
  <c r="A1853" i="4"/>
  <c r="B1853" i="4"/>
  <c r="A1854" i="4"/>
  <c r="B1854" i="4"/>
  <c r="A1855" i="4"/>
  <c r="B1855" i="4"/>
  <c r="A1856" i="4"/>
  <c r="B1856" i="4"/>
  <c r="A1857" i="4"/>
  <c r="B1857" i="4"/>
  <c r="A1858" i="4"/>
  <c r="B1858" i="4"/>
  <c r="A1859" i="4"/>
  <c r="B1859" i="4"/>
  <c r="A1860" i="4"/>
  <c r="B1860" i="4"/>
  <c r="A1861" i="4"/>
  <c r="B1861" i="4"/>
  <c r="A1862" i="4"/>
  <c r="B1862" i="4"/>
  <c r="A1863" i="4"/>
  <c r="B1863" i="4"/>
  <c r="A1864" i="4"/>
  <c r="B1864" i="4"/>
  <c r="A1865" i="4"/>
  <c r="B1865" i="4"/>
  <c r="A1866" i="4"/>
  <c r="B1866" i="4"/>
  <c r="A1867" i="4"/>
  <c r="B1867" i="4"/>
  <c r="A1868" i="4"/>
  <c r="B1868" i="4"/>
  <c r="A1869" i="4"/>
  <c r="B1869" i="4"/>
  <c r="A1870" i="4"/>
  <c r="B1870" i="4"/>
  <c r="A1871" i="4"/>
  <c r="B1871" i="4"/>
  <c r="A1872" i="4"/>
  <c r="B1872" i="4"/>
  <c r="A1873" i="4"/>
  <c r="B1873" i="4"/>
  <c r="A1874" i="4"/>
  <c r="B1874" i="4"/>
  <c r="A1875" i="4"/>
  <c r="B1875" i="4"/>
  <c r="A1876" i="4"/>
  <c r="B1876" i="4"/>
  <c r="A1877" i="4"/>
  <c r="B1877" i="4"/>
  <c r="A1878" i="4"/>
  <c r="B1878" i="4"/>
  <c r="A1879" i="4"/>
  <c r="B1879" i="4"/>
  <c r="A1880" i="4"/>
  <c r="B1880" i="4"/>
  <c r="A1881" i="4"/>
  <c r="B1881" i="4"/>
  <c r="A1882" i="4"/>
  <c r="B1882" i="4"/>
  <c r="A1883" i="4"/>
  <c r="B1883" i="4"/>
  <c r="A1884" i="4"/>
  <c r="B1884" i="4"/>
  <c r="A1885" i="4"/>
  <c r="B1885" i="4"/>
  <c r="A1886" i="4"/>
  <c r="B1886" i="4"/>
  <c r="A1887" i="4"/>
  <c r="B1887" i="4"/>
  <c r="A1888" i="4"/>
  <c r="B1888" i="4"/>
  <c r="A1889" i="4"/>
  <c r="B1889" i="4"/>
  <c r="A1890" i="4"/>
  <c r="B1890" i="4"/>
  <c r="A1891" i="4"/>
  <c r="B1891" i="4"/>
  <c r="A1892" i="4"/>
  <c r="B1892" i="4"/>
  <c r="A1893" i="4"/>
  <c r="B1893" i="4"/>
  <c r="A1894" i="4"/>
  <c r="B1894" i="4"/>
  <c r="A1895" i="4"/>
  <c r="B1895" i="4"/>
  <c r="A1896" i="4"/>
  <c r="B1896" i="4"/>
  <c r="A1897" i="4"/>
  <c r="B1897" i="4"/>
  <c r="A1898" i="4"/>
  <c r="B1898" i="4"/>
  <c r="A1899" i="4"/>
  <c r="B1899" i="4"/>
  <c r="A1900" i="4"/>
  <c r="B1900" i="4"/>
  <c r="A1901" i="4"/>
  <c r="B1901" i="4"/>
  <c r="A1902" i="4"/>
  <c r="B1902" i="4"/>
  <c r="A1903" i="4"/>
  <c r="B1903" i="4"/>
  <c r="A1904" i="4"/>
  <c r="B1904" i="4"/>
  <c r="A1905" i="4"/>
  <c r="B1905" i="4"/>
  <c r="A1906" i="4"/>
  <c r="B1906" i="4"/>
  <c r="A1907" i="4"/>
  <c r="B1907" i="4"/>
  <c r="A1908" i="4"/>
  <c r="B1908" i="4"/>
  <c r="A1909" i="4"/>
  <c r="B1909" i="4"/>
  <c r="A1910" i="4"/>
  <c r="B1910" i="4"/>
  <c r="A1911" i="4"/>
  <c r="B1911" i="4"/>
  <c r="A1912" i="4"/>
  <c r="B1912" i="4"/>
  <c r="A1913" i="4"/>
  <c r="B1913" i="4"/>
  <c r="A1914" i="4"/>
  <c r="B1914" i="4"/>
  <c r="A1915" i="4"/>
  <c r="B1915" i="4"/>
  <c r="A1916" i="4"/>
  <c r="B1916" i="4"/>
  <c r="A1917" i="4"/>
  <c r="B1917" i="4"/>
  <c r="A1918" i="4"/>
  <c r="B1918" i="4"/>
  <c r="A1919" i="4"/>
  <c r="B1919" i="4"/>
  <c r="A1920" i="4"/>
  <c r="B1920" i="4"/>
  <c r="A1921" i="4"/>
  <c r="B1921" i="4"/>
  <c r="A1922" i="4"/>
  <c r="B1922" i="4"/>
  <c r="A1923" i="4"/>
  <c r="B1923" i="4"/>
  <c r="A1924" i="4"/>
  <c r="B1924" i="4"/>
  <c r="A1925" i="4"/>
  <c r="B1925" i="4"/>
  <c r="A1926" i="4"/>
  <c r="B1926" i="4"/>
  <c r="A1927" i="4"/>
  <c r="B1927" i="4"/>
  <c r="A1928" i="4"/>
  <c r="B1928" i="4"/>
  <c r="A1929" i="4"/>
  <c r="B1929" i="4"/>
  <c r="A1930" i="4"/>
  <c r="B1930" i="4"/>
  <c r="A1931" i="4"/>
  <c r="B1931" i="4"/>
  <c r="A1932" i="4"/>
  <c r="B1932" i="4"/>
  <c r="A1933" i="4"/>
  <c r="B1933" i="4"/>
  <c r="A1934" i="4"/>
  <c r="B1934" i="4"/>
  <c r="A1935" i="4"/>
  <c r="B1935" i="4"/>
  <c r="A1936" i="4"/>
  <c r="B1936" i="4"/>
  <c r="A1937" i="4"/>
  <c r="B1937" i="4"/>
  <c r="A1938" i="4"/>
  <c r="B1938" i="4"/>
  <c r="A1939" i="4"/>
  <c r="B1939" i="4"/>
  <c r="A1940" i="4"/>
  <c r="B1940" i="4"/>
  <c r="A1941" i="4"/>
  <c r="B1941" i="4"/>
  <c r="A1942" i="4"/>
  <c r="B1942" i="4"/>
  <c r="A1943" i="4"/>
  <c r="B1943" i="4"/>
  <c r="A1944" i="4"/>
  <c r="B1944" i="4"/>
  <c r="A1945" i="4"/>
  <c r="B1945" i="4"/>
  <c r="A1946" i="4"/>
  <c r="B1946" i="4"/>
  <c r="A1947" i="4"/>
  <c r="B1947" i="4"/>
  <c r="A1948" i="4"/>
  <c r="B1948" i="4"/>
  <c r="A1949" i="4"/>
  <c r="B1949" i="4"/>
  <c r="A1950" i="4"/>
  <c r="B1950" i="4"/>
  <c r="A1951" i="4"/>
  <c r="B1951" i="4"/>
  <c r="A1952" i="4"/>
  <c r="B1952" i="4"/>
  <c r="A1953" i="4"/>
  <c r="B1953" i="4"/>
  <c r="A1954" i="4"/>
  <c r="B1954" i="4"/>
  <c r="A1955" i="4"/>
  <c r="B1955" i="4"/>
  <c r="A1956" i="4"/>
  <c r="B1956" i="4"/>
  <c r="A1957" i="4"/>
  <c r="B1957" i="4"/>
  <c r="A1958" i="4"/>
  <c r="B1958" i="4"/>
  <c r="A1959" i="4"/>
  <c r="B1959" i="4"/>
  <c r="A1960" i="4"/>
  <c r="B1960" i="4"/>
  <c r="A1961" i="4"/>
  <c r="B1961" i="4"/>
  <c r="A1962" i="4"/>
  <c r="B1962" i="4"/>
  <c r="A1963" i="4"/>
  <c r="B1963" i="4"/>
  <c r="A1964" i="4"/>
  <c r="B1964" i="4"/>
  <c r="A1965" i="4"/>
  <c r="B1965" i="4"/>
  <c r="A1966" i="4"/>
  <c r="B1966" i="4"/>
  <c r="A1967" i="4"/>
  <c r="B1967" i="4"/>
  <c r="A1968" i="4"/>
  <c r="B1968" i="4"/>
  <c r="A1969" i="4"/>
  <c r="B1969" i="4"/>
  <c r="A1970" i="4"/>
  <c r="B1970" i="4"/>
  <c r="A1971" i="4"/>
  <c r="B1971" i="4"/>
  <c r="A1972" i="4"/>
  <c r="B1972" i="4"/>
  <c r="A1973" i="4"/>
  <c r="B1973" i="4"/>
  <c r="A1974" i="4"/>
  <c r="B1974" i="4"/>
  <c r="A1975" i="4"/>
  <c r="B1975" i="4"/>
  <c r="A1976" i="4"/>
  <c r="B1976" i="4"/>
  <c r="A1977" i="4"/>
  <c r="B1977" i="4"/>
  <c r="A1978" i="4"/>
  <c r="B1978" i="4"/>
  <c r="A1979" i="4"/>
  <c r="B1979" i="4"/>
  <c r="A1980" i="4"/>
  <c r="B1980" i="4"/>
  <c r="A1981" i="4"/>
  <c r="B1981" i="4"/>
  <c r="A1982" i="4"/>
  <c r="B1982" i="4"/>
  <c r="A1983" i="4"/>
  <c r="B1983" i="4"/>
  <c r="A1984" i="4"/>
  <c r="B1984" i="4"/>
  <c r="A1985" i="4"/>
  <c r="B1985" i="4"/>
  <c r="A1986" i="4"/>
  <c r="B1986" i="4"/>
  <c r="A1987" i="4"/>
  <c r="B1987" i="4"/>
  <c r="A1988" i="4"/>
  <c r="B1988" i="4"/>
  <c r="A1989" i="4"/>
  <c r="B1989" i="4"/>
  <c r="A1990" i="4"/>
  <c r="B1990" i="4"/>
  <c r="A1991" i="4"/>
  <c r="B1991" i="4"/>
  <c r="A1992" i="4"/>
  <c r="B1992" i="4"/>
  <c r="A1993" i="4"/>
  <c r="B1993" i="4"/>
  <c r="A1994" i="4"/>
  <c r="B1994" i="4"/>
  <c r="A1995" i="4"/>
  <c r="B1995" i="4"/>
  <c r="A1996" i="4"/>
  <c r="B1996" i="4"/>
  <c r="A1997" i="4"/>
  <c r="B1997" i="4"/>
  <c r="A1998" i="4"/>
  <c r="B1998" i="4"/>
  <c r="A1999" i="4"/>
  <c r="B1999" i="4"/>
  <c r="A2000" i="4"/>
  <c r="B2000" i="4"/>
  <c r="A2001" i="4"/>
  <c r="B2001" i="4"/>
  <c r="A2002" i="4"/>
  <c r="B2002" i="4"/>
  <c r="A2003" i="4"/>
  <c r="B2003" i="4"/>
  <c r="A2004" i="4"/>
  <c r="B2004" i="4"/>
  <c r="A2005" i="4"/>
  <c r="B2005" i="4"/>
  <c r="A2006" i="4"/>
  <c r="B2006" i="4"/>
  <c r="A2007" i="4"/>
  <c r="B2007" i="4"/>
  <c r="A2008" i="4"/>
  <c r="B2008" i="4"/>
  <c r="A2009" i="4"/>
  <c r="B2009" i="4"/>
  <c r="A2010" i="4"/>
  <c r="B2010" i="4"/>
  <c r="A2011" i="4"/>
  <c r="B2011" i="4"/>
  <c r="A2012" i="4"/>
  <c r="B2012" i="4"/>
  <c r="A2013" i="4"/>
  <c r="B2013" i="4"/>
  <c r="A2014" i="4"/>
  <c r="B2014" i="4"/>
  <c r="A2015" i="4"/>
  <c r="B2015" i="4"/>
  <c r="A2016" i="4"/>
  <c r="B2016" i="4"/>
  <c r="A2017" i="4"/>
  <c r="B2017" i="4"/>
  <c r="A2018" i="4"/>
  <c r="B2018" i="4"/>
  <c r="A2019" i="4"/>
  <c r="B2019" i="4"/>
  <c r="A2020" i="4"/>
  <c r="B2020" i="4"/>
  <c r="A2021" i="4"/>
  <c r="B2021" i="4"/>
  <c r="A2022" i="4"/>
  <c r="B2022" i="4"/>
  <c r="A2023" i="4"/>
  <c r="B2023" i="4"/>
  <c r="A2024" i="4"/>
  <c r="B2024" i="4"/>
  <c r="A2025" i="4"/>
  <c r="B2025" i="4"/>
  <c r="A2026" i="4"/>
  <c r="B2026" i="4"/>
  <c r="A2027" i="4"/>
  <c r="B2027" i="4"/>
  <c r="A2028" i="4"/>
  <c r="B2028" i="4"/>
  <c r="A2029" i="4"/>
  <c r="B2029" i="4"/>
  <c r="A2030" i="4"/>
  <c r="B2030" i="4"/>
  <c r="A2031" i="4"/>
  <c r="B2031" i="4"/>
  <c r="A2032" i="4"/>
  <c r="B2032" i="4"/>
  <c r="A2033" i="4"/>
  <c r="B2033" i="4"/>
  <c r="A2034" i="4"/>
  <c r="B2034" i="4"/>
  <c r="A2035" i="4"/>
  <c r="B2035" i="4"/>
  <c r="A2036" i="4"/>
  <c r="B2036" i="4"/>
  <c r="A2037" i="4"/>
  <c r="B2037" i="4"/>
  <c r="A2038" i="4"/>
  <c r="B2038" i="4"/>
  <c r="A2039" i="4"/>
  <c r="B2039" i="4"/>
  <c r="A2040" i="4"/>
  <c r="B2040" i="4"/>
  <c r="A2041" i="4"/>
  <c r="B2041" i="4"/>
  <c r="A2042" i="4"/>
  <c r="B2042" i="4"/>
  <c r="A2043" i="4"/>
  <c r="B2043" i="4"/>
  <c r="A2044" i="4"/>
  <c r="B2044" i="4"/>
  <c r="A2045" i="4"/>
  <c r="B2045" i="4"/>
  <c r="A2046" i="4"/>
  <c r="B2046" i="4"/>
  <c r="A2047" i="4"/>
  <c r="B2047" i="4"/>
  <c r="A2048" i="4"/>
  <c r="B2048" i="4"/>
  <c r="A2049" i="4"/>
  <c r="B2049" i="4"/>
  <c r="A2050" i="4"/>
  <c r="B2050" i="4"/>
  <c r="A2051" i="4"/>
  <c r="B2051" i="4"/>
  <c r="A2052" i="4"/>
  <c r="B2052" i="4"/>
  <c r="A2053" i="4"/>
  <c r="B2053" i="4"/>
  <c r="A2054" i="4"/>
  <c r="B2054" i="4"/>
  <c r="A2055" i="4"/>
  <c r="B2055" i="4"/>
  <c r="A2056" i="4"/>
  <c r="B2056" i="4"/>
  <c r="A2057" i="4"/>
  <c r="B2057" i="4"/>
  <c r="A2058" i="4"/>
  <c r="B2058" i="4"/>
  <c r="A2059" i="4"/>
  <c r="B2059" i="4"/>
  <c r="A2060" i="4"/>
  <c r="B2060" i="4"/>
  <c r="A2061" i="4"/>
  <c r="B2061" i="4"/>
  <c r="A2062" i="4"/>
  <c r="B2062" i="4"/>
  <c r="A2063" i="4"/>
  <c r="B2063" i="4"/>
  <c r="A2064" i="4"/>
  <c r="B2064" i="4"/>
  <c r="A2065" i="4"/>
  <c r="B2065" i="4"/>
  <c r="A2066" i="4"/>
  <c r="B2066" i="4"/>
  <c r="A2067" i="4"/>
  <c r="B2067" i="4"/>
  <c r="A2068" i="4"/>
  <c r="B2068" i="4"/>
  <c r="A2069" i="4"/>
  <c r="B2069" i="4"/>
  <c r="A2070" i="4"/>
  <c r="B2070" i="4"/>
  <c r="A2071" i="4"/>
  <c r="B2071" i="4"/>
  <c r="A2072" i="4"/>
  <c r="B2072" i="4"/>
  <c r="A2073" i="4"/>
  <c r="B2073" i="4"/>
  <c r="A2074" i="4"/>
  <c r="B2074" i="4"/>
  <c r="A2075" i="4"/>
  <c r="B2075" i="4"/>
  <c r="A2076" i="4"/>
  <c r="B2076" i="4"/>
  <c r="A2077" i="4"/>
  <c r="B2077" i="4"/>
  <c r="A2078" i="4"/>
  <c r="B2078" i="4"/>
  <c r="A2079" i="4"/>
  <c r="B2079" i="4"/>
  <c r="A2080" i="4"/>
  <c r="B2080" i="4"/>
  <c r="A2081" i="4"/>
  <c r="B2081" i="4"/>
  <c r="A2082" i="4"/>
  <c r="B2082" i="4"/>
  <c r="A2083" i="4"/>
  <c r="B2083" i="4"/>
  <c r="A2084" i="4"/>
  <c r="B2084" i="4"/>
  <c r="A2085" i="4"/>
  <c r="B2085" i="4"/>
  <c r="A2086" i="4"/>
  <c r="B2086" i="4"/>
  <c r="A2087" i="4"/>
  <c r="B2087" i="4"/>
  <c r="A2088" i="4"/>
  <c r="B2088" i="4"/>
  <c r="A2089" i="4"/>
  <c r="B2089" i="4"/>
  <c r="A2090" i="4"/>
  <c r="B2090" i="4"/>
  <c r="A2091" i="4"/>
  <c r="B2091" i="4"/>
  <c r="A2092" i="4"/>
  <c r="B2092" i="4"/>
  <c r="A2093" i="4"/>
  <c r="B2093" i="4"/>
  <c r="A2094" i="4"/>
  <c r="B2094" i="4"/>
  <c r="A2095" i="4"/>
  <c r="B2095" i="4"/>
  <c r="A2096" i="4"/>
  <c r="B2096" i="4"/>
  <c r="A2097" i="4"/>
  <c r="B2097" i="4"/>
  <c r="A2098" i="4"/>
  <c r="B2098" i="4"/>
  <c r="A2099" i="4"/>
  <c r="B2099" i="4"/>
  <c r="A2100" i="4"/>
  <c r="B2100" i="4"/>
  <c r="A2101" i="4"/>
  <c r="B2101" i="4"/>
  <c r="A2102" i="4"/>
  <c r="B2102" i="4"/>
  <c r="A2103" i="4"/>
  <c r="B2103" i="4"/>
  <c r="A2104" i="4"/>
  <c r="B2104" i="4"/>
  <c r="A2105" i="4"/>
  <c r="B2105" i="4"/>
  <c r="A2106" i="4"/>
  <c r="B2106" i="4"/>
  <c r="A2107" i="4"/>
  <c r="B2107" i="4"/>
  <c r="A2108" i="4"/>
  <c r="B2108" i="4"/>
  <c r="A2109" i="4"/>
  <c r="B2109" i="4"/>
  <c r="A2110" i="4"/>
  <c r="B2110" i="4"/>
  <c r="A2111" i="4"/>
  <c r="B2111" i="4"/>
  <c r="A2112" i="4"/>
  <c r="B2112" i="4"/>
  <c r="A2113" i="4"/>
  <c r="B2113" i="4"/>
  <c r="A2114" i="4"/>
  <c r="B2114" i="4"/>
  <c r="A2115" i="4"/>
  <c r="B2115" i="4"/>
  <c r="A2116" i="4"/>
  <c r="B2116" i="4"/>
  <c r="A2117" i="4"/>
  <c r="B2117" i="4"/>
  <c r="A2118" i="4"/>
  <c r="B2118" i="4"/>
  <c r="A2119" i="4"/>
  <c r="B2119" i="4"/>
  <c r="A2120" i="4"/>
  <c r="B2120" i="4"/>
  <c r="A2121" i="4"/>
  <c r="B2121" i="4"/>
  <c r="A2122" i="4"/>
  <c r="B2122" i="4"/>
  <c r="A2123" i="4"/>
  <c r="B2123" i="4"/>
  <c r="A2124" i="4"/>
  <c r="B2124" i="4"/>
  <c r="A2125" i="4"/>
  <c r="B2125" i="4"/>
  <c r="A2126" i="4"/>
  <c r="B2126" i="4"/>
  <c r="A2127" i="4"/>
  <c r="B2127" i="4"/>
  <c r="A2128" i="4"/>
  <c r="B2128" i="4"/>
  <c r="A2129" i="4"/>
  <c r="B2129" i="4"/>
  <c r="A2130" i="4"/>
  <c r="B2130" i="4"/>
  <c r="A2131" i="4"/>
  <c r="B2131" i="4"/>
  <c r="A2132" i="4"/>
  <c r="B2132" i="4"/>
  <c r="A2133" i="4"/>
  <c r="B2133" i="4"/>
  <c r="A2134" i="4"/>
  <c r="B2134" i="4"/>
  <c r="A2135" i="4"/>
  <c r="B2135" i="4"/>
  <c r="A2136" i="4"/>
  <c r="B2136" i="4"/>
  <c r="A2137" i="4"/>
  <c r="B2137" i="4"/>
  <c r="A2138" i="4"/>
  <c r="B2138" i="4"/>
  <c r="A2139" i="4"/>
  <c r="B2139" i="4"/>
  <c r="A2140" i="4"/>
  <c r="B2140" i="4"/>
  <c r="A2141" i="4"/>
  <c r="B2141" i="4"/>
  <c r="A2142" i="4"/>
  <c r="B2142" i="4"/>
  <c r="A2143" i="4"/>
  <c r="B2143" i="4"/>
  <c r="A2144" i="4"/>
  <c r="B2144" i="4"/>
  <c r="A2145" i="4"/>
  <c r="B2145" i="4"/>
  <c r="A2146" i="4"/>
  <c r="B2146" i="4"/>
  <c r="A2147" i="4"/>
  <c r="B2147" i="4"/>
  <c r="A2148" i="4"/>
  <c r="B2148" i="4"/>
  <c r="A2149" i="4"/>
  <c r="B2149" i="4"/>
  <c r="A2150" i="4"/>
  <c r="B2150" i="4"/>
  <c r="A2151" i="4"/>
  <c r="B2151" i="4"/>
  <c r="A2152" i="4"/>
  <c r="B2152" i="4"/>
  <c r="A2153" i="4"/>
  <c r="B2153" i="4"/>
  <c r="A2154" i="4"/>
  <c r="B2154" i="4"/>
  <c r="A2155" i="4"/>
  <c r="B2155" i="4"/>
  <c r="A2156" i="4"/>
  <c r="B2156" i="4"/>
  <c r="A2157" i="4"/>
  <c r="B2157" i="4"/>
  <c r="A2158" i="4"/>
  <c r="B2158" i="4"/>
  <c r="A2159" i="4"/>
  <c r="B2159" i="4"/>
  <c r="A2160" i="4"/>
  <c r="B2160" i="4"/>
  <c r="A2161" i="4"/>
  <c r="B2161" i="4"/>
  <c r="A2162" i="4"/>
  <c r="B2162" i="4"/>
  <c r="A2163" i="4"/>
  <c r="B2163" i="4"/>
  <c r="A2164" i="4"/>
  <c r="B2164" i="4"/>
  <c r="A2165" i="4"/>
  <c r="B2165" i="4"/>
  <c r="A2166" i="4"/>
  <c r="B2166" i="4"/>
  <c r="A2167" i="4"/>
  <c r="B2167" i="4"/>
  <c r="A2168" i="4"/>
  <c r="B2168" i="4"/>
  <c r="A2169" i="4"/>
  <c r="B2169" i="4"/>
  <c r="A2170" i="4"/>
  <c r="B2170" i="4"/>
  <c r="A2171" i="4"/>
  <c r="B2171" i="4"/>
  <c r="A2172" i="4"/>
  <c r="B2172" i="4"/>
  <c r="A2173" i="4"/>
  <c r="B2173" i="4"/>
  <c r="A2174" i="4"/>
  <c r="B2174" i="4"/>
  <c r="A2175" i="4"/>
  <c r="B2175" i="4"/>
  <c r="A2176" i="4"/>
  <c r="B2176" i="4"/>
  <c r="A2177" i="4"/>
  <c r="B2177" i="4"/>
  <c r="A2178" i="4"/>
  <c r="B2178" i="4"/>
  <c r="A2179" i="4"/>
  <c r="B2179" i="4"/>
  <c r="A2180" i="4"/>
  <c r="B2180" i="4"/>
  <c r="A2181" i="4"/>
  <c r="B2181" i="4"/>
  <c r="A2182" i="4"/>
  <c r="B2182" i="4"/>
  <c r="A2183" i="4"/>
  <c r="B2183" i="4"/>
  <c r="A2184" i="4"/>
  <c r="B2184" i="4"/>
  <c r="A2185" i="4"/>
  <c r="B2185" i="4"/>
  <c r="A2186" i="4"/>
  <c r="B2186" i="4"/>
  <c r="A2187" i="4"/>
  <c r="B2187" i="4"/>
  <c r="A2188" i="4"/>
  <c r="B2188" i="4"/>
  <c r="A2189" i="4"/>
  <c r="B2189" i="4"/>
  <c r="A2190" i="4"/>
  <c r="B2190" i="4"/>
  <c r="A2191" i="4"/>
  <c r="B2191" i="4"/>
  <c r="A2192" i="4"/>
  <c r="B2192" i="4"/>
  <c r="A2193" i="4"/>
  <c r="B2193" i="4"/>
  <c r="A2194" i="4"/>
  <c r="B2194" i="4"/>
  <c r="A2195" i="4"/>
  <c r="B2195" i="4"/>
  <c r="A2196" i="4"/>
  <c r="B2196" i="4"/>
  <c r="A2197" i="4"/>
  <c r="B2197" i="4"/>
  <c r="A2198" i="4"/>
  <c r="B2198" i="4"/>
  <c r="A2199" i="4"/>
  <c r="B2199" i="4"/>
  <c r="A2200" i="4"/>
  <c r="B2200" i="4"/>
  <c r="A2201" i="4"/>
  <c r="B2201" i="4"/>
  <c r="A2202" i="4"/>
  <c r="B2202" i="4"/>
  <c r="A2203" i="4"/>
  <c r="B2203" i="4"/>
  <c r="A2204" i="4"/>
  <c r="B2204" i="4"/>
  <c r="A2205" i="4"/>
  <c r="B2205" i="4"/>
  <c r="A2206" i="4"/>
  <c r="B2206" i="4"/>
  <c r="A2207" i="4"/>
  <c r="B2207" i="4"/>
  <c r="A2208" i="4"/>
  <c r="B2208" i="4"/>
  <c r="A2209" i="4"/>
  <c r="B2209" i="4"/>
  <c r="A2210" i="4"/>
  <c r="B2210" i="4"/>
  <c r="A2211" i="4"/>
  <c r="B2211" i="4"/>
  <c r="A2212" i="4"/>
  <c r="B2212" i="4"/>
  <c r="A2213" i="4"/>
  <c r="B2213" i="4"/>
  <c r="A2214" i="4"/>
  <c r="B2214" i="4"/>
  <c r="A2215" i="4"/>
  <c r="B2215" i="4"/>
  <c r="A2216" i="4"/>
  <c r="B2216" i="4"/>
  <c r="A2217" i="4"/>
  <c r="B2217" i="4"/>
  <c r="A2218" i="4"/>
  <c r="B2218" i="4"/>
  <c r="A2219" i="4"/>
  <c r="B2219" i="4"/>
  <c r="A2220" i="4"/>
  <c r="B2220" i="4"/>
  <c r="A2221" i="4"/>
  <c r="B2221" i="4"/>
  <c r="A2222" i="4"/>
  <c r="B2222" i="4"/>
  <c r="A2223" i="4"/>
  <c r="B2223" i="4"/>
  <c r="A2224" i="4"/>
  <c r="B2224" i="4"/>
  <c r="A2225" i="4"/>
  <c r="B2225" i="4"/>
  <c r="A2226" i="4"/>
  <c r="B2226" i="4"/>
  <c r="A2227" i="4"/>
  <c r="B2227" i="4"/>
  <c r="A2228" i="4"/>
  <c r="B2228" i="4"/>
  <c r="A2229" i="4"/>
  <c r="B2229" i="4"/>
  <c r="A2230" i="4"/>
  <c r="B2230" i="4"/>
  <c r="A2231" i="4"/>
  <c r="B2231" i="4"/>
  <c r="A2232" i="4"/>
  <c r="B2232" i="4"/>
  <c r="A2233" i="4"/>
  <c r="B2233" i="4"/>
  <c r="A2234" i="4"/>
  <c r="B2234" i="4"/>
  <c r="A2235" i="4"/>
  <c r="B2235" i="4"/>
  <c r="A2236" i="4"/>
  <c r="B2236" i="4"/>
  <c r="A2237" i="4"/>
  <c r="B2237" i="4"/>
  <c r="A2238" i="4"/>
  <c r="B2238" i="4"/>
  <c r="A2239" i="4"/>
  <c r="B2239" i="4"/>
  <c r="A2240" i="4"/>
  <c r="B2240" i="4"/>
  <c r="A2241" i="4"/>
  <c r="B2241" i="4"/>
  <c r="A2242" i="4"/>
  <c r="B2242" i="4"/>
  <c r="A2243" i="4"/>
  <c r="B2243" i="4"/>
  <c r="A2244" i="4"/>
  <c r="B2244" i="4"/>
  <c r="A2245" i="4"/>
  <c r="B2245" i="4"/>
  <c r="A2246" i="4"/>
  <c r="B2246" i="4"/>
  <c r="A2247" i="4"/>
  <c r="B2247" i="4"/>
  <c r="A2248" i="4"/>
  <c r="B2248" i="4"/>
  <c r="A2249" i="4"/>
  <c r="B2249" i="4"/>
  <c r="A2250" i="4"/>
  <c r="B2250" i="4"/>
  <c r="A2251" i="4"/>
  <c r="B2251" i="4"/>
  <c r="A2252" i="4"/>
  <c r="B2252" i="4"/>
  <c r="A2253" i="4"/>
  <c r="B2253" i="4"/>
  <c r="A2254" i="4"/>
  <c r="B2254" i="4"/>
  <c r="A2255" i="4"/>
  <c r="B2255" i="4"/>
  <c r="A2256" i="4"/>
  <c r="B2256" i="4"/>
  <c r="A2257" i="4"/>
  <c r="B2257" i="4"/>
  <c r="A2258" i="4"/>
  <c r="B2258" i="4"/>
  <c r="A2259" i="4"/>
  <c r="B2259" i="4"/>
  <c r="A2260" i="4"/>
  <c r="B2260" i="4"/>
  <c r="A2261" i="4"/>
  <c r="B2261" i="4"/>
  <c r="A2262" i="4"/>
  <c r="B2262" i="4"/>
  <c r="A2263" i="4"/>
  <c r="B2263" i="4"/>
  <c r="A2264" i="4"/>
  <c r="B2264" i="4"/>
  <c r="A2265" i="4"/>
  <c r="B2265" i="4"/>
  <c r="A2266" i="4"/>
  <c r="B2266" i="4"/>
  <c r="A2267" i="4"/>
  <c r="B2267" i="4"/>
  <c r="A2268" i="4"/>
  <c r="B2268" i="4"/>
  <c r="A2269" i="4"/>
  <c r="B2269" i="4"/>
  <c r="A2270" i="4"/>
  <c r="B2270" i="4"/>
  <c r="A2271" i="4"/>
  <c r="B2271" i="4"/>
  <c r="A2272" i="4"/>
  <c r="B2272" i="4"/>
  <c r="A2273" i="4"/>
  <c r="B2273" i="4"/>
  <c r="A2274" i="4"/>
  <c r="B2274" i="4"/>
  <c r="A2275" i="4"/>
  <c r="B2275" i="4"/>
  <c r="A2276" i="4"/>
  <c r="B2276" i="4"/>
  <c r="A2277" i="4"/>
  <c r="B2277" i="4"/>
  <c r="A2278" i="4"/>
  <c r="B2278" i="4"/>
  <c r="A2279" i="4"/>
  <c r="B2279" i="4"/>
  <c r="A2280" i="4"/>
  <c r="B2280" i="4"/>
  <c r="A2281" i="4"/>
  <c r="B2281" i="4"/>
  <c r="A2282" i="4"/>
  <c r="B2282" i="4"/>
  <c r="A2283" i="4"/>
  <c r="B2283" i="4"/>
  <c r="A2284" i="4"/>
  <c r="B2284" i="4"/>
  <c r="A2285" i="4"/>
  <c r="B2285" i="4"/>
  <c r="A2286" i="4"/>
  <c r="B2286" i="4"/>
  <c r="A2287" i="4"/>
  <c r="B2287" i="4"/>
  <c r="A2288" i="4"/>
  <c r="B2288" i="4"/>
  <c r="A2289" i="4"/>
  <c r="B2289" i="4"/>
  <c r="A2290" i="4"/>
  <c r="B2290" i="4"/>
  <c r="A2291" i="4"/>
  <c r="B2291" i="4"/>
  <c r="A2292" i="4"/>
  <c r="B2292" i="4"/>
  <c r="A2293" i="4"/>
  <c r="B2293" i="4"/>
  <c r="A2294" i="4"/>
  <c r="B2294" i="4"/>
  <c r="A2295" i="4"/>
  <c r="B2295" i="4"/>
  <c r="A2296" i="4"/>
  <c r="B2296" i="4"/>
  <c r="A2297" i="4"/>
  <c r="B2297" i="4"/>
  <c r="A2298" i="4"/>
  <c r="B2298" i="4"/>
  <c r="A2299" i="4"/>
  <c r="B2299" i="4"/>
  <c r="A2300" i="4"/>
  <c r="B2300" i="4"/>
  <c r="A2301" i="4"/>
  <c r="B2301" i="4"/>
  <c r="A2302" i="4"/>
  <c r="B2302" i="4"/>
  <c r="A2303" i="4"/>
  <c r="B2303" i="4"/>
  <c r="A2304" i="4"/>
  <c r="B2304" i="4"/>
  <c r="A2305" i="4"/>
  <c r="B2305" i="4"/>
  <c r="A2306" i="4"/>
  <c r="B2306" i="4"/>
  <c r="A2307" i="4"/>
  <c r="B2307" i="4"/>
  <c r="A2308" i="4"/>
  <c r="B2308" i="4"/>
  <c r="A2309" i="4"/>
  <c r="B2309" i="4"/>
  <c r="A2310" i="4"/>
  <c r="B2310" i="4"/>
  <c r="A2311" i="4"/>
  <c r="B2311" i="4"/>
  <c r="A2312" i="4"/>
  <c r="B2312" i="4"/>
  <c r="A2313" i="4"/>
  <c r="B2313" i="4"/>
  <c r="A2314" i="4"/>
  <c r="B2314" i="4"/>
  <c r="A2315" i="4"/>
  <c r="B2315" i="4"/>
  <c r="A2316" i="4"/>
  <c r="B2316" i="4"/>
  <c r="A2317" i="4"/>
  <c r="B2317" i="4"/>
  <c r="A2318" i="4"/>
  <c r="B2318" i="4"/>
  <c r="A2319" i="4"/>
  <c r="B2319" i="4"/>
  <c r="A2320" i="4"/>
  <c r="B2320" i="4"/>
  <c r="A2321" i="4"/>
  <c r="B2321" i="4"/>
  <c r="A2322" i="4"/>
  <c r="B2322" i="4"/>
  <c r="A2323" i="4"/>
  <c r="B2323" i="4"/>
  <c r="A2324" i="4"/>
  <c r="B2324" i="4"/>
  <c r="A2325" i="4"/>
  <c r="B2325" i="4"/>
  <c r="A2326" i="4"/>
  <c r="B2326" i="4"/>
  <c r="A2327" i="4"/>
  <c r="B2327" i="4"/>
  <c r="A2328" i="4"/>
  <c r="B2328" i="4"/>
  <c r="A2329" i="4"/>
  <c r="B2329" i="4"/>
  <c r="A2330" i="4"/>
  <c r="B2330" i="4"/>
  <c r="A2331" i="4"/>
  <c r="B2331" i="4"/>
  <c r="A2332" i="4"/>
  <c r="B2332" i="4"/>
  <c r="A2333" i="4"/>
  <c r="B2333" i="4"/>
  <c r="A2334" i="4"/>
  <c r="B2334" i="4"/>
  <c r="A2335" i="4"/>
  <c r="B2335" i="4"/>
  <c r="A2336" i="4"/>
  <c r="B2336" i="4"/>
  <c r="A2337" i="4"/>
  <c r="B2337" i="4"/>
  <c r="A2338" i="4"/>
  <c r="B2338" i="4"/>
  <c r="A2339" i="4"/>
  <c r="B2339" i="4"/>
  <c r="A2340" i="4"/>
  <c r="B2340" i="4"/>
  <c r="A2341" i="4"/>
  <c r="B2341" i="4"/>
  <c r="A2342" i="4"/>
  <c r="B2342" i="4"/>
  <c r="A2343" i="4"/>
  <c r="B2343" i="4"/>
  <c r="A2344" i="4"/>
  <c r="B2344" i="4"/>
  <c r="A2345" i="4"/>
  <c r="B2345" i="4"/>
  <c r="A2346" i="4"/>
  <c r="B2346" i="4"/>
  <c r="A2347" i="4"/>
  <c r="B2347" i="4"/>
  <c r="A2348" i="4"/>
  <c r="B2348" i="4"/>
  <c r="A2349" i="4"/>
  <c r="B2349" i="4"/>
  <c r="A2350" i="4"/>
  <c r="B2350" i="4"/>
  <c r="A2351" i="4"/>
  <c r="B2351" i="4"/>
  <c r="A2352" i="4"/>
  <c r="B2352" i="4"/>
  <c r="A2353" i="4"/>
  <c r="B2353" i="4"/>
  <c r="A2354" i="4"/>
  <c r="B2354" i="4"/>
  <c r="A2355" i="4"/>
  <c r="B2355" i="4"/>
  <c r="A2356" i="4"/>
  <c r="B2356" i="4"/>
  <c r="A2357" i="4"/>
  <c r="B2357" i="4"/>
  <c r="A2358" i="4"/>
  <c r="B2358" i="4"/>
  <c r="A2359" i="4"/>
  <c r="B2359" i="4"/>
  <c r="A2360" i="4"/>
  <c r="B2360" i="4"/>
  <c r="A2361" i="4"/>
  <c r="B2361" i="4"/>
  <c r="A2362" i="4"/>
  <c r="B2362" i="4"/>
  <c r="A2363" i="4"/>
  <c r="B2363" i="4"/>
  <c r="A2364" i="4"/>
  <c r="B2364" i="4"/>
  <c r="A2365" i="4"/>
  <c r="B2365" i="4"/>
  <c r="A2366" i="4"/>
  <c r="B2366" i="4"/>
  <c r="A2367" i="4"/>
  <c r="B2367" i="4"/>
  <c r="A2368" i="4"/>
  <c r="B2368" i="4"/>
  <c r="A2369" i="4"/>
  <c r="B2369" i="4"/>
  <c r="A2370" i="4"/>
  <c r="B2370" i="4"/>
  <c r="A2371" i="4"/>
  <c r="B2371" i="4"/>
  <c r="A2372" i="4"/>
  <c r="B2372" i="4"/>
  <c r="A2373" i="4"/>
  <c r="B2373" i="4"/>
  <c r="A2374" i="4"/>
  <c r="B2374" i="4"/>
  <c r="A2375" i="4"/>
  <c r="B2375" i="4"/>
  <c r="A2376" i="4"/>
  <c r="B2376" i="4"/>
  <c r="A2377" i="4"/>
  <c r="B2377" i="4"/>
  <c r="A2378" i="4"/>
  <c r="B2378" i="4"/>
  <c r="A2379" i="4"/>
  <c r="B2379" i="4"/>
  <c r="A2380" i="4"/>
  <c r="B2380" i="4"/>
  <c r="A2381" i="4"/>
  <c r="B2381" i="4"/>
  <c r="A2382" i="4"/>
  <c r="B2382" i="4"/>
  <c r="A2383" i="4"/>
  <c r="B2383" i="4"/>
  <c r="A2384" i="4"/>
  <c r="B2384" i="4"/>
  <c r="A2385" i="4"/>
  <c r="B2385" i="4"/>
  <c r="A2386" i="4"/>
  <c r="B2386" i="4"/>
  <c r="A2387" i="4"/>
  <c r="B2387" i="4"/>
  <c r="A2388" i="4"/>
  <c r="B2388" i="4"/>
  <c r="A2389" i="4"/>
  <c r="B2389" i="4"/>
  <c r="A2390" i="4"/>
  <c r="B2390" i="4"/>
  <c r="A2391" i="4"/>
  <c r="B2391" i="4"/>
  <c r="A2392" i="4"/>
  <c r="B2392" i="4"/>
  <c r="A2393" i="4"/>
  <c r="B2393" i="4"/>
  <c r="A2394" i="4"/>
  <c r="B2394" i="4"/>
  <c r="A2395" i="4"/>
  <c r="B2395" i="4"/>
  <c r="A2396" i="4"/>
  <c r="B2396" i="4"/>
  <c r="A2397" i="4"/>
  <c r="B2397" i="4"/>
  <c r="A2398" i="4"/>
  <c r="B2398" i="4"/>
  <c r="A2399" i="4"/>
  <c r="B2399" i="4"/>
  <c r="A2400" i="4"/>
  <c r="B2400" i="4"/>
  <c r="A2401" i="4"/>
  <c r="B2401" i="4"/>
  <c r="A2402" i="4"/>
  <c r="B2402" i="4"/>
  <c r="A2403" i="4"/>
  <c r="B2403" i="4"/>
  <c r="A2404" i="4"/>
  <c r="B2404" i="4"/>
  <c r="A2405" i="4"/>
  <c r="B2405" i="4"/>
  <c r="A2406" i="4"/>
  <c r="B2406" i="4"/>
  <c r="A2407" i="4"/>
  <c r="B2407" i="4"/>
  <c r="A2408" i="4"/>
  <c r="B2408" i="4"/>
  <c r="A2409" i="4"/>
  <c r="B2409" i="4"/>
  <c r="A2410" i="4"/>
  <c r="B2410" i="4"/>
  <c r="A2411" i="4"/>
  <c r="B2411" i="4"/>
  <c r="A2412" i="4"/>
  <c r="B2412" i="4"/>
  <c r="A2413" i="4"/>
  <c r="B2413" i="4"/>
  <c r="A2414" i="4"/>
  <c r="B2414" i="4"/>
  <c r="A2415" i="4"/>
  <c r="B2415" i="4"/>
  <c r="A2416" i="4"/>
  <c r="B2416" i="4"/>
  <c r="A2417" i="4"/>
  <c r="B2417" i="4"/>
  <c r="A2418" i="4"/>
  <c r="B2418" i="4"/>
  <c r="A2419" i="4"/>
  <c r="B2419" i="4"/>
  <c r="A2420" i="4"/>
  <c r="B2420" i="4"/>
  <c r="A2421" i="4"/>
  <c r="B2421" i="4"/>
  <c r="A2422" i="4"/>
  <c r="B2422" i="4"/>
  <c r="A2423" i="4"/>
  <c r="B2423" i="4"/>
  <c r="A2424" i="4"/>
  <c r="B2424" i="4"/>
  <c r="A2425" i="4"/>
  <c r="B2425" i="4"/>
  <c r="A2426" i="4"/>
  <c r="B2426" i="4"/>
  <c r="A2427" i="4"/>
  <c r="B2427" i="4"/>
  <c r="A2428" i="4"/>
  <c r="B2428" i="4"/>
  <c r="A2429" i="4"/>
  <c r="B2429" i="4"/>
  <c r="A2430" i="4"/>
  <c r="B2430" i="4"/>
  <c r="A2431" i="4"/>
  <c r="B2431" i="4"/>
  <c r="A2432" i="4"/>
  <c r="B2432" i="4"/>
  <c r="A2433" i="4"/>
  <c r="B2433" i="4"/>
  <c r="A2434" i="4"/>
  <c r="B2434" i="4"/>
  <c r="A2435" i="4"/>
  <c r="B2435" i="4"/>
  <c r="A2436" i="4"/>
  <c r="B2436" i="4"/>
  <c r="A2437" i="4"/>
  <c r="B2437" i="4"/>
  <c r="A2438" i="4"/>
  <c r="B2438" i="4"/>
  <c r="A2439" i="4"/>
  <c r="B2439" i="4"/>
  <c r="A2440" i="4"/>
  <c r="B2440" i="4"/>
  <c r="A2441" i="4"/>
  <c r="B2441" i="4"/>
  <c r="A2442" i="4"/>
  <c r="B2442" i="4"/>
  <c r="A2443" i="4"/>
  <c r="B2443" i="4"/>
  <c r="A2444" i="4"/>
  <c r="B2444" i="4"/>
  <c r="A2445" i="4"/>
  <c r="B2445" i="4"/>
  <c r="A2446" i="4"/>
  <c r="B2446" i="4"/>
  <c r="A2447" i="4"/>
  <c r="B2447" i="4"/>
  <c r="A2448" i="4"/>
  <c r="B2448" i="4"/>
  <c r="A2449" i="4"/>
  <c r="B2449" i="4"/>
  <c r="A2450" i="4"/>
  <c r="B2450" i="4"/>
  <c r="A2451" i="4"/>
  <c r="B2451" i="4"/>
  <c r="A2452" i="4"/>
  <c r="B2452" i="4"/>
  <c r="A2453" i="4"/>
  <c r="B2453" i="4"/>
  <c r="A2454" i="4"/>
  <c r="B2454" i="4"/>
  <c r="A2455" i="4"/>
  <c r="B2455" i="4"/>
  <c r="A2456" i="4"/>
  <c r="B2456" i="4"/>
  <c r="A2457" i="4"/>
  <c r="B2457" i="4"/>
  <c r="A2458" i="4"/>
  <c r="B2458" i="4"/>
  <c r="A2459" i="4"/>
  <c r="B2459" i="4"/>
  <c r="A2460" i="4"/>
  <c r="B2460" i="4"/>
  <c r="A2461" i="4"/>
  <c r="B2461" i="4"/>
  <c r="A2462" i="4"/>
  <c r="B2462" i="4"/>
  <c r="A2463" i="4"/>
  <c r="B2463" i="4"/>
  <c r="A2464" i="4"/>
  <c r="B2464" i="4"/>
  <c r="A2465" i="4"/>
  <c r="B2465" i="4"/>
  <c r="A2466" i="4"/>
  <c r="B2466" i="4"/>
  <c r="A2467" i="4"/>
  <c r="B2467" i="4"/>
  <c r="A2468" i="4"/>
  <c r="B2468" i="4"/>
  <c r="A2469" i="4"/>
  <c r="B2469" i="4"/>
  <c r="A2470" i="4"/>
  <c r="B2470" i="4"/>
  <c r="A2471" i="4"/>
  <c r="B2471" i="4"/>
  <c r="A2472" i="4"/>
  <c r="B2472" i="4"/>
  <c r="A2473" i="4"/>
  <c r="B2473" i="4"/>
  <c r="A2474" i="4"/>
  <c r="B2474" i="4"/>
  <c r="A2475" i="4"/>
  <c r="B2475" i="4"/>
  <c r="A2476" i="4"/>
  <c r="B2476" i="4"/>
  <c r="A2477" i="4"/>
  <c r="B2477" i="4"/>
  <c r="A2478" i="4"/>
  <c r="B2478" i="4"/>
  <c r="A2479" i="4"/>
  <c r="B2479" i="4"/>
  <c r="A2480" i="4"/>
  <c r="B2480" i="4"/>
  <c r="A2481" i="4"/>
  <c r="B2481" i="4"/>
  <c r="A2482" i="4"/>
  <c r="B2482" i="4"/>
  <c r="A2483" i="4"/>
  <c r="B2483" i="4"/>
  <c r="A2484" i="4"/>
  <c r="B2484" i="4"/>
  <c r="A2485" i="4"/>
  <c r="B2485" i="4"/>
  <c r="A2486" i="4"/>
  <c r="B2486" i="4"/>
  <c r="A2487" i="4"/>
  <c r="B2487" i="4"/>
  <c r="A2488" i="4"/>
  <c r="B2488" i="4"/>
  <c r="A2489" i="4"/>
  <c r="B2489" i="4"/>
  <c r="A2490" i="4"/>
  <c r="B2490" i="4"/>
  <c r="A2491" i="4"/>
  <c r="B2491" i="4"/>
  <c r="A2492" i="4"/>
  <c r="B2492" i="4"/>
  <c r="A2493" i="4"/>
  <c r="B2493" i="4"/>
  <c r="A2494" i="4"/>
  <c r="B2494" i="4"/>
  <c r="A2495" i="4"/>
  <c r="B2495" i="4"/>
  <c r="A2496" i="4"/>
  <c r="B2496" i="4"/>
  <c r="A2497" i="4"/>
  <c r="B2497" i="4"/>
  <c r="A2498" i="4"/>
  <c r="B2498" i="4"/>
  <c r="A2499" i="4"/>
  <c r="B2499" i="4"/>
  <c r="A2500" i="4"/>
  <c r="B2500" i="4"/>
  <c r="A2501" i="4"/>
  <c r="B2501" i="4"/>
  <c r="A2502" i="4"/>
  <c r="B2502" i="4"/>
  <c r="A2503" i="4"/>
  <c r="B2503" i="4"/>
  <c r="A2504" i="4"/>
  <c r="B2504" i="4"/>
  <c r="A2505" i="4"/>
  <c r="B2505" i="4"/>
  <c r="A2506" i="4"/>
  <c r="B2506" i="4"/>
  <c r="A2507" i="4"/>
  <c r="B2507" i="4"/>
  <c r="A2508" i="4"/>
  <c r="B2508" i="4"/>
  <c r="A2509" i="4"/>
  <c r="B2509" i="4"/>
  <c r="A2510" i="4"/>
  <c r="B2510" i="4"/>
  <c r="A2511" i="4"/>
  <c r="B2511" i="4"/>
  <c r="A2512" i="4"/>
  <c r="B2512" i="4"/>
  <c r="A2513" i="4"/>
  <c r="B2513" i="4"/>
  <c r="A2514" i="4"/>
  <c r="B2514" i="4"/>
  <c r="A2515" i="4"/>
  <c r="B2515" i="4"/>
  <c r="A2516" i="4"/>
  <c r="B2516" i="4"/>
  <c r="A2517" i="4"/>
  <c r="B2517" i="4"/>
  <c r="A2518" i="4"/>
  <c r="B2518" i="4"/>
  <c r="A2519" i="4"/>
  <c r="B2519" i="4"/>
  <c r="A2520" i="4"/>
  <c r="B2520" i="4"/>
  <c r="A2521" i="4"/>
  <c r="B2521" i="4"/>
  <c r="A2522" i="4"/>
  <c r="B2522" i="4"/>
  <c r="A2523" i="4"/>
  <c r="B2523" i="4"/>
  <c r="A2524" i="4"/>
  <c r="B2524" i="4"/>
  <c r="A2525" i="4"/>
  <c r="B2525" i="4"/>
  <c r="A2526" i="4"/>
  <c r="B2526" i="4"/>
  <c r="A2527" i="4"/>
  <c r="B2527" i="4"/>
  <c r="A2528" i="4"/>
  <c r="B2528" i="4"/>
  <c r="A2529" i="4"/>
  <c r="B2529" i="4"/>
  <c r="A2530" i="4"/>
  <c r="B2530" i="4"/>
  <c r="A2531" i="4"/>
  <c r="B2531" i="4"/>
  <c r="A2532" i="4"/>
  <c r="B2532" i="4"/>
  <c r="A2533" i="4"/>
  <c r="B2533" i="4"/>
  <c r="A2534" i="4"/>
  <c r="B2534" i="4"/>
  <c r="A2535" i="4"/>
  <c r="B2535" i="4"/>
  <c r="A2536" i="4"/>
  <c r="B2536" i="4"/>
  <c r="A2537" i="4"/>
  <c r="B2537" i="4"/>
  <c r="A2538" i="4"/>
  <c r="B2538" i="4"/>
  <c r="A2539" i="4"/>
  <c r="B2539" i="4"/>
  <c r="A2540" i="4"/>
  <c r="B2540" i="4"/>
  <c r="A2541" i="4"/>
  <c r="B2541" i="4"/>
  <c r="A2542" i="4"/>
  <c r="B2542" i="4"/>
  <c r="A2543" i="4"/>
  <c r="B2543" i="4"/>
  <c r="A2544" i="4"/>
  <c r="B2544" i="4"/>
  <c r="A2545" i="4"/>
  <c r="B2545" i="4"/>
  <c r="A2546" i="4"/>
  <c r="B2546" i="4"/>
  <c r="A2547" i="4"/>
  <c r="B2547" i="4"/>
  <c r="A2548" i="4"/>
  <c r="B2548" i="4"/>
  <c r="A2549" i="4"/>
  <c r="B2549" i="4"/>
  <c r="A2550" i="4"/>
  <c r="B2550" i="4"/>
  <c r="A2551" i="4"/>
  <c r="B2551" i="4"/>
  <c r="A2552" i="4"/>
  <c r="B2552" i="4"/>
  <c r="A2553" i="4"/>
  <c r="B2553" i="4"/>
  <c r="A2554" i="4"/>
  <c r="B2554" i="4"/>
  <c r="A2555" i="4"/>
  <c r="B2555" i="4"/>
  <c r="A2556" i="4"/>
  <c r="B2556" i="4"/>
  <c r="A2557" i="4"/>
  <c r="B2557" i="4"/>
  <c r="A2558" i="4"/>
  <c r="B2558" i="4"/>
  <c r="A2559" i="4"/>
  <c r="B2559" i="4"/>
  <c r="A2560" i="4"/>
  <c r="B2560" i="4"/>
  <c r="A2561" i="4"/>
  <c r="B2561" i="4"/>
  <c r="A2562" i="4"/>
  <c r="B2562" i="4"/>
  <c r="A2563" i="4"/>
  <c r="B2563" i="4"/>
  <c r="A2564" i="4"/>
  <c r="B2564" i="4"/>
  <c r="A2565" i="4"/>
  <c r="B2565" i="4"/>
  <c r="A2566" i="4"/>
  <c r="B2566" i="4"/>
  <c r="A2567" i="4"/>
  <c r="B2567" i="4"/>
  <c r="A2568" i="4"/>
  <c r="B2568" i="4"/>
  <c r="A2569" i="4"/>
  <c r="B2569" i="4"/>
  <c r="A2570" i="4"/>
  <c r="B2570" i="4"/>
  <c r="A2571" i="4"/>
  <c r="B2571" i="4"/>
  <c r="A2572" i="4"/>
  <c r="B2572" i="4"/>
  <c r="A2573" i="4"/>
  <c r="B2573" i="4"/>
  <c r="A2574" i="4"/>
  <c r="B2574" i="4"/>
  <c r="A2575" i="4"/>
  <c r="B2575" i="4"/>
  <c r="A2576" i="4"/>
  <c r="B2576" i="4"/>
  <c r="A2577" i="4"/>
  <c r="B2577" i="4"/>
  <c r="A2578" i="4"/>
  <c r="B2578" i="4"/>
  <c r="A2579" i="4"/>
  <c r="B2579" i="4"/>
  <c r="A2580" i="4"/>
  <c r="B2580" i="4"/>
  <c r="A2581" i="4"/>
  <c r="B2581" i="4"/>
  <c r="A2582" i="4"/>
  <c r="B2582" i="4"/>
  <c r="A2583" i="4"/>
  <c r="B2583" i="4"/>
  <c r="A2584" i="4"/>
  <c r="B2584" i="4"/>
  <c r="A2585" i="4"/>
  <c r="B2585" i="4"/>
  <c r="A2586" i="4"/>
  <c r="B2586" i="4"/>
  <c r="A2587" i="4"/>
  <c r="B2587" i="4"/>
  <c r="A2588" i="4"/>
  <c r="B2588" i="4"/>
  <c r="A2589" i="4"/>
  <c r="B2589" i="4"/>
  <c r="A2590" i="4"/>
  <c r="B2590" i="4"/>
  <c r="A2591" i="4"/>
  <c r="B2591" i="4"/>
  <c r="A2592" i="4"/>
  <c r="B2592" i="4"/>
  <c r="A2593" i="4"/>
  <c r="B2593" i="4"/>
  <c r="A2594" i="4"/>
  <c r="B2594" i="4"/>
  <c r="A2595" i="4"/>
  <c r="B2595" i="4"/>
  <c r="A2596" i="4"/>
  <c r="B2596" i="4"/>
  <c r="A2597" i="4"/>
  <c r="B2597" i="4"/>
  <c r="A2598" i="4"/>
  <c r="B2598" i="4"/>
  <c r="A2599" i="4"/>
  <c r="B2599" i="4"/>
  <c r="A2600" i="4"/>
  <c r="B2600" i="4"/>
  <c r="A2601" i="4"/>
  <c r="B2601" i="4"/>
  <c r="A2602" i="4"/>
  <c r="B2602" i="4"/>
  <c r="A2603" i="4"/>
  <c r="B2603" i="4"/>
  <c r="A2604" i="4"/>
  <c r="B2604" i="4"/>
  <c r="A2605" i="4"/>
  <c r="B2605" i="4"/>
  <c r="A2606" i="4"/>
  <c r="B2606" i="4"/>
  <c r="A2607" i="4"/>
  <c r="B2607" i="4"/>
  <c r="A2608" i="4"/>
  <c r="B2608" i="4"/>
  <c r="A2609" i="4"/>
  <c r="B2609" i="4"/>
  <c r="A2610" i="4"/>
  <c r="B2610" i="4"/>
  <c r="A2611" i="4"/>
  <c r="B2611" i="4"/>
  <c r="A2612" i="4"/>
  <c r="B2612" i="4"/>
  <c r="A2613" i="4"/>
  <c r="B2613" i="4"/>
  <c r="A2614" i="4"/>
  <c r="B2614" i="4"/>
  <c r="A2615" i="4"/>
  <c r="B2615" i="4"/>
  <c r="A2616" i="4"/>
  <c r="B2616" i="4"/>
  <c r="A2617" i="4"/>
  <c r="B2617" i="4"/>
  <c r="A2618" i="4"/>
  <c r="B2618" i="4"/>
  <c r="A2619" i="4"/>
  <c r="B2619" i="4"/>
  <c r="A2620" i="4"/>
  <c r="B2620" i="4"/>
  <c r="A2621" i="4"/>
  <c r="B2621" i="4"/>
  <c r="A2622" i="4"/>
  <c r="B2622" i="4"/>
  <c r="A2623" i="4"/>
  <c r="B2623" i="4"/>
  <c r="A2624" i="4"/>
  <c r="B2624" i="4"/>
  <c r="A2625" i="4"/>
  <c r="B2625" i="4"/>
  <c r="A2626" i="4"/>
  <c r="B2626" i="4"/>
  <c r="A2627" i="4"/>
  <c r="B2627" i="4"/>
  <c r="A2628" i="4"/>
  <c r="B2628" i="4"/>
  <c r="A2629" i="4"/>
  <c r="B2629" i="4"/>
  <c r="A2630" i="4"/>
  <c r="B2630" i="4"/>
  <c r="A2631" i="4"/>
  <c r="B2631" i="4"/>
  <c r="A2632" i="4"/>
  <c r="B2632" i="4"/>
  <c r="A2633" i="4"/>
  <c r="B2633" i="4"/>
  <c r="A2634" i="4"/>
  <c r="B2634" i="4"/>
  <c r="A2635" i="4"/>
  <c r="B2635" i="4"/>
  <c r="A2636" i="4"/>
  <c r="B2636" i="4"/>
  <c r="A2637" i="4"/>
  <c r="B2637" i="4"/>
  <c r="A2638" i="4"/>
  <c r="B2638" i="4"/>
  <c r="A2639" i="4"/>
  <c r="B2639" i="4"/>
  <c r="A2640" i="4"/>
  <c r="B2640" i="4"/>
  <c r="A2641" i="4"/>
  <c r="B2641" i="4"/>
  <c r="A2642" i="4"/>
  <c r="B2642" i="4"/>
  <c r="A2643" i="4"/>
  <c r="B2643" i="4"/>
  <c r="A2644" i="4"/>
  <c r="B2644" i="4"/>
  <c r="A2645" i="4"/>
  <c r="B2645" i="4"/>
  <c r="A2646" i="4"/>
  <c r="B2646" i="4"/>
  <c r="A2647" i="4"/>
  <c r="B2647" i="4"/>
  <c r="A2648" i="4"/>
  <c r="B2648" i="4"/>
  <c r="A2649" i="4"/>
  <c r="B2649" i="4"/>
  <c r="A2650" i="4"/>
  <c r="B2650" i="4"/>
  <c r="A2651" i="4"/>
  <c r="B2651" i="4"/>
  <c r="A2652" i="4"/>
  <c r="B2652" i="4"/>
  <c r="A2653" i="4"/>
  <c r="B2653" i="4"/>
  <c r="A2654" i="4"/>
  <c r="B2654" i="4"/>
  <c r="A2655" i="4"/>
  <c r="B2655" i="4"/>
  <c r="A2656" i="4"/>
  <c r="B2656" i="4"/>
  <c r="A2657" i="4"/>
  <c r="B2657" i="4"/>
  <c r="A2658" i="4"/>
  <c r="B2658" i="4"/>
  <c r="A2659" i="4"/>
  <c r="B2659" i="4"/>
  <c r="A2660" i="4"/>
  <c r="B2660" i="4"/>
  <c r="A2661" i="4"/>
  <c r="B2661" i="4"/>
  <c r="A2662" i="4"/>
  <c r="B2662" i="4"/>
  <c r="A2663" i="4"/>
  <c r="B2663" i="4"/>
  <c r="A2664" i="4"/>
  <c r="B2664" i="4"/>
  <c r="A2665" i="4"/>
  <c r="B2665" i="4"/>
  <c r="A2666" i="4"/>
  <c r="B2666" i="4"/>
  <c r="A2667" i="4"/>
  <c r="B2667" i="4"/>
  <c r="A2668" i="4"/>
  <c r="B2668" i="4"/>
  <c r="A2669" i="4"/>
  <c r="B2669" i="4"/>
  <c r="A2670" i="4"/>
  <c r="B2670" i="4"/>
  <c r="A2671" i="4"/>
  <c r="B2671" i="4"/>
  <c r="A2672" i="4"/>
  <c r="B2672" i="4"/>
  <c r="A2673" i="4"/>
  <c r="B2673" i="4"/>
  <c r="A2674" i="4"/>
  <c r="B2674" i="4"/>
  <c r="A2675" i="4"/>
  <c r="B2675" i="4"/>
  <c r="A2676" i="4"/>
  <c r="B2676" i="4"/>
  <c r="A2677" i="4"/>
  <c r="B2677" i="4"/>
  <c r="A2678" i="4"/>
  <c r="B2678" i="4"/>
  <c r="A2679" i="4"/>
  <c r="B2679" i="4"/>
  <c r="A2680" i="4"/>
  <c r="B2680" i="4"/>
  <c r="A2681" i="4"/>
  <c r="B2681" i="4"/>
  <c r="A2682" i="4"/>
  <c r="B2682" i="4"/>
  <c r="A2683" i="4"/>
  <c r="B2683" i="4"/>
  <c r="A2684" i="4"/>
  <c r="B2684" i="4"/>
  <c r="A2685" i="4"/>
  <c r="B2685" i="4"/>
  <c r="A2686" i="4"/>
  <c r="B2686" i="4"/>
  <c r="A2687" i="4"/>
  <c r="B2687" i="4"/>
  <c r="A2688" i="4"/>
  <c r="B2688" i="4"/>
  <c r="A2689" i="4"/>
  <c r="B2689" i="4"/>
  <c r="A2690" i="4"/>
  <c r="B2690" i="4"/>
  <c r="A2691" i="4"/>
  <c r="B2691" i="4"/>
  <c r="A2692" i="4"/>
  <c r="B2692" i="4"/>
  <c r="A2693" i="4"/>
  <c r="B2693" i="4"/>
  <c r="A2694" i="4"/>
  <c r="B2694" i="4"/>
  <c r="A2695" i="4"/>
  <c r="B2695" i="4"/>
  <c r="A2696" i="4"/>
  <c r="B2696" i="4"/>
  <c r="A2697" i="4"/>
  <c r="B2697" i="4"/>
  <c r="A2698" i="4"/>
  <c r="B2698" i="4"/>
  <c r="A2699" i="4"/>
  <c r="B2699" i="4"/>
  <c r="A2700" i="4"/>
  <c r="B2700" i="4"/>
  <c r="A2701" i="4"/>
  <c r="B2701" i="4"/>
  <c r="A2702" i="4"/>
  <c r="B2702" i="4"/>
  <c r="A2703" i="4"/>
  <c r="B2703" i="4"/>
  <c r="A2704" i="4"/>
  <c r="B2704" i="4"/>
  <c r="A2705" i="4"/>
  <c r="B2705" i="4"/>
  <c r="A2706" i="4"/>
  <c r="B2706" i="4"/>
  <c r="A2707" i="4"/>
  <c r="B2707" i="4"/>
  <c r="A2708" i="4"/>
  <c r="B2708" i="4"/>
  <c r="A2709" i="4"/>
  <c r="B2709" i="4"/>
  <c r="A2710" i="4"/>
  <c r="B2710" i="4"/>
  <c r="A2711" i="4"/>
  <c r="B2711" i="4"/>
  <c r="A2712" i="4"/>
  <c r="B2712" i="4"/>
  <c r="A2713" i="4"/>
  <c r="B2713" i="4"/>
  <c r="A2714" i="4"/>
  <c r="B2714" i="4"/>
  <c r="A2715" i="4"/>
  <c r="B2715" i="4"/>
  <c r="A2716" i="4"/>
  <c r="B2716" i="4"/>
  <c r="A2717" i="4"/>
  <c r="B2717" i="4"/>
  <c r="A2718" i="4"/>
  <c r="B2718" i="4"/>
  <c r="A2719" i="4"/>
  <c r="B2719" i="4"/>
  <c r="A2720" i="4"/>
  <c r="B2720" i="4"/>
  <c r="A2721" i="4"/>
  <c r="B2721" i="4"/>
  <c r="A2722" i="4"/>
  <c r="B2722" i="4"/>
  <c r="A2723" i="4"/>
  <c r="B2723" i="4"/>
  <c r="A2724" i="4"/>
  <c r="B2724" i="4"/>
  <c r="A2725" i="4"/>
  <c r="B2725" i="4"/>
  <c r="A2726" i="4"/>
  <c r="B2726" i="4"/>
  <c r="A2727" i="4"/>
  <c r="B2727" i="4"/>
  <c r="A2728" i="4"/>
  <c r="B2728" i="4"/>
  <c r="A2729" i="4"/>
  <c r="B2729" i="4"/>
  <c r="A2730" i="4"/>
  <c r="B2730" i="4"/>
  <c r="A2731" i="4"/>
  <c r="B2731" i="4"/>
  <c r="A2732" i="4"/>
  <c r="B2732" i="4"/>
  <c r="A2733" i="4"/>
  <c r="B2733" i="4"/>
  <c r="A2734" i="4"/>
  <c r="B2734" i="4"/>
  <c r="A2735" i="4"/>
  <c r="B2735" i="4"/>
  <c r="A2736" i="4"/>
  <c r="B2736" i="4"/>
  <c r="A2737" i="4"/>
  <c r="B2737" i="4"/>
  <c r="A2738" i="4"/>
  <c r="B2738" i="4"/>
  <c r="A2739" i="4"/>
  <c r="B2739" i="4"/>
  <c r="A2740" i="4"/>
  <c r="B2740" i="4"/>
  <c r="A2741" i="4"/>
  <c r="B2741" i="4"/>
  <c r="A2742" i="4"/>
  <c r="B2742" i="4"/>
  <c r="A2743" i="4"/>
  <c r="B2743" i="4"/>
  <c r="A2744" i="4"/>
  <c r="B2744" i="4"/>
  <c r="A2745" i="4"/>
  <c r="B2745" i="4"/>
  <c r="A2746" i="4"/>
  <c r="B2746" i="4"/>
  <c r="A2747" i="4"/>
  <c r="B2747" i="4"/>
  <c r="A2748" i="4"/>
  <c r="B2748" i="4"/>
  <c r="A2749" i="4"/>
  <c r="B2749" i="4"/>
  <c r="A2750" i="4"/>
  <c r="B2750" i="4"/>
  <c r="A2751" i="4"/>
  <c r="B2751" i="4"/>
  <c r="A2752" i="4"/>
  <c r="B2752" i="4"/>
  <c r="A2753" i="4"/>
  <c r="B2753" i="4"/>
  <c r="A2754" i="4"/>
  <c r="B2754" i="4"/>
  <c r="A2755" i="4"/>
  <c r="B2755" i="4"/>
  <c r="A2756" i="4"/>
  <c r="B2756" i="4"/>
  <c r="A2757" i="4"/>
  <c r="B2757" i="4"/>
  <c r="A2758" i="4"/>
  <c r="B2758" i="4"/>
  <c r="A2759" i="4"/>
  <c r="B2759" i="4"/>
  <c r="A2760" i="4"/>
  <c r="B2760" i="4"/>
  <c r="A2761" i="4"/>
  <c r="B2761" i="4"/>
  <c r="A2762" i="4"/>
  <c r="B2762" i="4"/>
  <c r="A2763" i="4"/>
  <c r="B2763" i="4"/>
  <c r="A2764" i="4"/>
  <c r="B2764" i="4"/>
  <c r="A2765" i="4"/>
  <c r="B2765" i="4"/>
  <c r="A2766" i="4"/>
  <c r="B2766" i="4"/>
  <c r="A2767" i="4"/>
  <c r="B2767" i="4"/>
  <c r="A2768" i="4"/>
  <c r="B2768" i="4"/>
  <c r="A2769" i="4"/>
  <c r="B2769" i="4"/>
  <c r="A2770" i="4"/>
  <c r="B2770" i="4"/>
  <c r="A2771" i="4"/>
  <c r="B2771" i="4"/>
  <c r="A2772" i="4"/>
  <c r="B2772" i="4"/>
  <c r="A2773" i="4"/>
  <c r="B2773" i="4"/>
  <c r="A2774" i="4"/>
  <c r="B2774" i="4"/>
  <c r="A2775" i="4"/>
  <c r="B2775" i="4"/>
  <c r="A2776" i="4"/>
  <c r="B2776" i="4"/>
  <c r="A2777" i="4"/>
  <c r="B2777" i="4"/>
  <c r="A2778" i="4"/>
  <c r="B2778" i="4"/>
  <c r="A2779" i="4"/>
  <c r="B2779" i="4"/>
  <c r="A2780" i="4"/>
  <c r="B2780" i="4"/>
  <c r="A2781" i="4"/>
  <c r="B2781" i="4"/>
  <c r="A2782" i="4"/>
  <c r="B2782" i="4"/>
  <c r="A2783" i="4"/>
  <c r="B2783" i="4"/>
  <c r="A2784" i="4"/>
  <c r="B2784" i="4"/>
  <c r="A2785" i="4"/>
  <c r="B2785" i="4"/>
  <c r="A2786" i="4"/>
  <c r="B2786" i="4"/>
  <c r="A2787" i="4"/>
  <c r="B2787" i="4"/>
  <c r="A2788" i="4"/>
  <c r="B2788" i="4"/>
  <c r="A2789" i="4"/>
  <c r="B2789" i="4"/>
  <c r="A2790" i="4"/>
  <c r="B2790" i="4"/>
  <c r="A2791" i="4"/>
  <c r="B2791" i="4"/>
  <c r="A2792" i="4"/>
  <c r="B2792" i="4"/>
  <c r="A2793" i="4"/>
  <c r="B2793" i="4"/>
  <c r="A2794" i="4"/>
  <c r="B2794" i="4"/>
  <c r="A2795" i="4"/>
  <c r="B2795" i="4"/>
  <c r="A2796" i="4"/>
  <c r="B2796" i="4"/>
  <c r="A2797" i="4"/>
  <c r="B2797" i="4"/>
  <c r="A2798" i="4"/>
  <c r="B2798" i="4"/>
  <c r="A2799" i="4"/>
  <c r="B2799" i="4"/>
  <c r="A2800" i="4"/>
  <c r="B2800" i="4"/>
  <c r="A2801" i="4"/>
  <c r="B2801" i="4"/>
  <c r="A2802" i="4"/>
  <c r="B2802" i="4"/>
  <c r="A2803" i="4"/>
  <c r="B2803" i="4"/>
  <c r="A2804" i="4"/>
  <c r="B2804" i="4"/>
  <c r="A2805" i="4"/>
  <c r="B2805" i="4"/>
  <c r="A2806" i="4"/>
  <c r="B2806" i="4"/>
  <c r="A2807" i="4"/>
  <c r="B2807" i="4"/>
  <c r="A2808" i="4"/>
  <c r="B2808" i="4"/>
  <c r="A2809" i="4"/>
  <c r="B2809" i="4"/>
  <c r="A2810" i="4"/>
  <c r="B2810" i="4"/>
  <c r="A2811" i="4"/>
  <c r="B2811" i="4"/>
  <c r="A2812" i="4"/>
  <c r="B2812" i="4"/>
  <c r="A2813" i="4"/>
  <c r="B2813" i="4"/>
  <c r="A2814" i="4"/>
  <c r="B2814" i="4"/>
  <c r="A2815" i="4"/>
  <c r="B2815" i="4"/>
  <c r="A2816" i="4"/>
  <c r="B2816" i="4"/>
  <c r="A2817" i="4"/>
  <c r="B2817" i="4"/>
  <c r="A2818" i="4"/>
  <c r="B2818" i="4"/>
  <c r="A2819" i="4"/>
  <c r="B2819" i="4"/>
  <c r="A2820" i="4"/>
  <c r="B2820" i="4"/>
  <c r="A2821" i="4"/>
  <c r="B2821" i="4"/>
  <c r="A2822" i="4"/>
  <c r="B2822" i="4"/>
  <c r="A2823" i="4"/>
  <c r="B2823" i="4"/>
  <c r="A2824" i="4"/>
  <c r="B2824" i="4"/>
  <c r="A2825" i="4"/>
  <c r="B2825" i="4"/>
  <c r="A2826" i="4"/>
  <c r="B2826" i="4"/>
  <c r="A2827" i="4"/>
  <c r="B2827" i="4"/>
  <c r="A2828" i="4"/>
  <c r="B2828" i="4"/>
  <c r="A2829" i="4"/>
  <c r="B2829" i="4"/>
  <c r="A2830" i="4"/>
  <c r="B2830" i="4"/>
  <c r="A2831" i="4"/>
  <c r="B2831" i="4"/>
  <c r="A2832" i="4"/>
  <c r="B2832" i="4"/>
  <c r="A2833" i="4"/>
  <c r="B2833" i="4"/>
  <c r="A2834" i="4"/>
  <c r="B2834" i="4"/>
  <c r="A2835" i="4"/>
  <c r="B2835" i="4"/>
  <c r="A2836" i="4"/>
  <c r="B2836" i="4"/>
  <c r="A2837" i="4"/>
  <c r="B2837" i="4"/>
  <c r="A2838" i="4"/>
  <c r="B2838" i="4"/>
  <c r="A2839" i="4"/>
  <c r="B2839" i="4"/>
  <c r="A2840" i="4"/>
  <c r="B2840" i="4"/>
  <c r="A2841" i="4"/>
  <c r="B2841" i="4"/>
  <c r="A2842" i="4"/>
  <c r="B2842" i="4"/>
  <c r="A2843" i="4"/>
  <c r="B2843" i="4"/>
  <c r="A2844" i="4"/>
  <c r="B2844" i="4"/>
  <c r="A2845" i="4"/>
  <c r="B2845" i="4"/>
  <c r="A2846" i="4"/>
  <c r="B2846" i="4"/>
  <c r="A2847" i="4"/>
  <c r="B2847" i="4"/>
  <c r="A2848" i="4"/>
  <c r="B2848" i="4"/>
  <c r="A2849" i="4"/>
  <c r="B2849" i="4"/>
  <c r="A2850" i="4"/>
  <c r="B2850" i="4"/>
  <c r="A2851" i="4"/>
  <c r="B2851" i="4"/>
  <c r="A2852" i="4"/>
  <c r="B2852" i="4"/>
  <c r="A2853" i="4"/>
  <c r="B2853" i="4"/>
  <c r="A2854" i="4"/>
  <c r="B2854" i="4"/>
  <c r="A2855" i="4"/>
  <c r="B2855" i="4"/>
  <c r="A2856" i="4"/>
  <c r="B2856" i="4"/>
  <c r="A2857" i="4"/>
  <c r="B2857" i="4"/>
  <c r="A2858" i="4"/>
  <c r="B2858" i="4"/>
  <c r="A2859" i="4"/>
  <c r="B2859" i="4"/>
  <c r="A2860" i="4"/>
  <c r="B2860" i="4"/>
  <c r="A2861" i="4"/>
  <c r="B2861" i="4"/>
  <c r="A2862" i="4"/>
  <c r="B2862" i="4"/>
  <c r="A2863" i="4"/>
  <c r="B2863" i="4"/>
  <c r="A2864" i="4"/>
  <c r="B2864" i="4"/>
  <c r="A2865" i="4"/>
  <c r="B2865" i="4"/>
  <c r="A2866" i="4"/>
  <c r="B2866" i="4"/>
  <c r="A2867" i="4"/>
  <c r="B2867" i="4"/>
  <c r="A2868" i="4"/>
  <c r="B2868" i="4"/>
  <c r="A2869" i="4"/>
  <c r="B2869" i="4"/>
  <c r="A2870" i="4"/>
  <c r="B2870" i="4"/>
  <c r="A2871" i="4"/>
  <c r="B2871" i="4"/>
  <c r="A2872" i="4"/>
  <c r="B2872" i="4"/>
  <c r="A2873" i="4"/>
  <c r="B2873" i="4"/>
  <c r="A2874" i="4"/>
  <c r="B2874" i="4"/>
  <c r="A2875" i="4"/>
  <c r="B2875" i="4"/>
  <c r="A2876" i="4"/>
  <c r="B2876" i="4"/>
  <c r="A2877" i="4"/>
  <c r="B2877" i="4"/>
  <c r="A2878" i="4"/>
  <c r="B2878" i="4"/>
  <c r="A2879" i="4"/>
  <c r="B2879" i="4"/>
  <c r="A2880" i="4"/>
  <c r="B2880" i="4"/>
  <c r="A2881" i="4"/>
  <c r="B2881" i="4"/>
  <c r="A2882" i="4"/>
  <c r="B2882" i="4"/>
  <c r="A2883" i="4"/>
  <c r="B2883" i="4"/>
  <c r="A2884" i="4"/>
  <c r="B2884" i="4"/>
  <c r="A2885" i="4"/>
  <c r="B2885" i="4"/>
  <c r="A2886" i="4"/>
  <c r="B2886" i="4"/>
  <c r="A2887" i="4"/>
  <c r="B2887" i="4"/>
  <c r="A2888" i="4"/>
  <c r="B2888" i="4"/>
  <c r="A2889" i="4"/>
  <c r="B2889" i="4"/>
  <c r="A2890" i="4"/>
  <c r="B2890" i="4"/>
  <c r="A2891" i="4"/>
  <c r="B2891" i="4"/>
  <c r="A2892" i="4"/>
  <c r="B2892" i="4"/>
  <c r="A2893" i="4"/>
  <c r="B2893" i="4"/>
  <c r="A2894" i="4"/>
  <c r="B2894" i="4"/>
  <c r="A2895" i="4"/>
  <c r="B2895" i="4"/>
  <c r="A2896" i="4"/>
  <c r="B2896" i="4"/>
  <c r="A2897" i="4"/>
  <c r="B2897" i="4"/>
  <c r="A2898" i="4"/>
  <c r="B2898" i="4"/>
  <c r="A2899" i="4"/>
  <c r="B2899" i="4"/>
  <c r="A2900" i="4"/>
  <c r="B2900" i="4"/>
  <c r="A2901" i="4"/>
  <c r="B2901" i="4"/>
  <c r="A2902" i="4"/>
  <c r="B2902" i="4"/>
  <c r="A2903" i="4"/>
  <c r="B2903" i="4"/>
  <c r="A2904" i="4"/>
  <c r="B2904" i="4"/>
  <c r="A2905" i="4"/>
  <c r="B2905" i="4"/>
  <c r="A2906" i="4"/>
  <c r="B2906" i="4"/>
  <c r="A2907" i="4"/>
  <c r="B2907" i="4"/>
  <c r="A2908" i="4"/>
  <c r="B2908" i="4"/>
  <c r="A2909" i="4"/>
  <c r="B2909" i="4"/>
  <c r="A2910" i="4"/>
  <c r="B2910" i="4"/>
  <c r="A2911" i="4"/>
  <c r="B2911" i="4"/>
  <c r="A2912" i="4"/>
  <c r="B2912" i="4"/>
  <c r="A2913" i="4"/>
  <c r="B2913" i="4"/>
  <c r="A2914" i="4"/>
  <c r="B2914" i="4"/>
  <c r="A2915" i="4"/>
  <c r="B2915" i="4"/>
  <c r="A2916" i="4"/>
  <c r="B2916" i="4"/>
  <c r="A2917" i="4"/>
  <c r="B2917" i="4"/>
  <c r="A2918" i="4"/>
  <c r="B2918" i="4"/>
  <c r="A2919" i="4"/>
  <c r="B2919" i="4"/>
  <c r="A2920" i="4"/>
  <c r="B2920" i="4"/>
  <c r="A2921" i="4"/>
  <c r="B2921" i="4"/>
  <c r="A2922" i="4"/>
  <c r="B2922" i="4"/>
  <c r="A2923" i="4"/>
  <c r="B2923" i="4"/>
  <c r="A2924" i="4"/>
  <c r="B2924" i="4"/>
  <c r="A2925" i="4"/>
  <c r="B2925" i="4"/>
  <c r="A2926" i="4"/>
  <c r="B2926" i="4"/>
  <c r="A2927" i="4"/>
  <c r="B2927" i="4"/>
  <c r="A2928" i="4"/>
  <c r="B2928" i="4"/>
  <c r="A2929" i="4"/>
  <c r="B2929" i="4"/>
  <c r="A2930" i="4"/>
  <c r="B2930" i="4"/>
  <c r="A2931" i="4"/>
  <c r="B2931" i="4"/>
  <c r="A2932" i="4"/>
  <c r="B2932" i="4"/>
  <c r="A2933" i="4"/>
  <c r="B2933" i="4"/>
  <c r="A2934" i="4"/>
  <c r="B2934" i="4"/>
  <c r="A2935" i="4"/>
  <c r="B2935" i="4"/>
  <c r="A2936" i="4"/>
  <c r="B2936" i="4"/>
  <c r="A2937" i="4"/>
  <c r="B2937" i="4"/>
  <c r="A2938" i="4"/>
  <c r="B2938" i="4"/>
  <c r="A2939" i="4"/>
  <c r="B2939" i="4"/>
  <c r="A2940" i="4"/>
  <c r="B2940" i="4"/>
  <c r="A2941" i="4"/>
  <c r="B2941" i="4"/>
  <c r="A2942" i="4"/>
  <c r="B2942" i="4"/>
  <c r="A2943" i="4"/>
  <c r="B2943" i="4"/>
  <c r="A2944" i="4"/>
  <c r="B2944" i="4"/>
  <c r="A2945" i="4"/>
  <c r="B2945" i="4"/>
  <c r="A2946" i="4"/>
  <c r="B2946" i="4"/>
  <c r="A2947" i="4"/>
  <c r="B2947" i="4"/>
  <c r="A2948" i="4"/>
  <c r="B2948" i="4"/>
  <c r="A2949" i="4"/>
  <c r="B2949" i="4"/>
  <c r="A2950" i="4"/>
  <c r="B2950" i="4"/>
  <c r="A2951" i="4"/>
  <c r="B2951" i="4"/>
  <c r="A2952" i="4"/>
  <c r="B2952" i="4"/>
  <c r="A2953" i="4"/>
  <c r="B2953" i="4"/>
  <c r="A2954" i="4"/>
  <c r="B2954" i="4"/>
  <c r="A2955" i="4"/>
  <c r="B2955" i="4"/>
  <c r="A2956" i="4"/>
  <c r="B2956" i="4"/>
  <c r="A2957" i="4"/>
  <c r="B2957" i="4"/>
  <c r="A2958" i="4"/>
  <c r="B2958" i="4"/>
  <c r="A2959" i="4"/>
  <c r="B2959" i="4"/>
  <c r="A2960" i="4"/>
  <c r="B2960" i="4"/>
  <c r="A2961" i="4"/>
  <c r="B2961" i="4"/>
  <c r="A2962" i="4"/>
  <c r="B2962" i="4"/>
  <c r="A2963" i="4"/>
  <c r="B2963" i="4"/>
  <c r="A2964" i="4"/>
  <c r="B2964" i="4"/>
  <c r="A2965" i="4"/>
  <c r="B2965" i="4"/>
  <c r="A2966" i="4"/>
  <c r="B2966" i="4"/>
  <c r="A2967" i="4"/>
  <c r="B2967" i="4"/>
  <c r="A2968" i="4"/>
  <c r="B2968" i="4"/>
  <c r="A2969" i="4"/>
  <c r="B2969" i="4"/>
  <c r="A2970" i="4"/>
  <c r="B2970" i="4"/>
  <c r="A2971" i="4"/>
  <c r="B2971" i="4"/>
  <c r="A2972" i="4"/>
  <c r="B2972" i="4"/>
  <c r="A2973" i="4"/>
  <c r="B2973" i="4"/>
  <c r="A2974" i="4"/>
  <c r="B2974" i="4"/>
  <c r="A2975" i="4"/>
  <c r="B2975" i="4"/>
  <c r="A2976" i="4"/>
  <c r="B2976" i="4"/>
  <c r="A2977" i="4"/>
  <c r="B2977" i="4"/>
  <c r="A2978" i="4"/>
  <c r="B2978" i="4"/>
  <c r="A2979" i="4"/>
  <c r="B2979" i="4"/>
  <c r="A2980" i="4"/>
  <c r="B2980" i="4"/>
  <c r="A2981" i="4"/>
  <c r="B2981" i="4"/>
  <c r="A2982" i="4"/>
  <c r="B2982" i="4"/>
  <c r="A2983" i="4"/>
  <c r="B2983" i="4"/>
  <c r="A2984" i="4"/>
  <c r="B2984" i="4"/>
  <c r="A2985" i="4"/>
  <c r="B2985" i="4"/>
  <c r="A2986" i="4"/>
  <c r="B2986" i="4"/>
  <c r="A2987" i="4"/>
  <c r="B2987" i="4"/>
  <c r="A2988" i="4"/>
  <c r="B2988" i="4"/>
  <c r="A2989" i="4"/>
  <c r="B2989" i="4"/>
  <c r="A2990" i="4"/>
  <c r="B2990" i="4"/>
  <c r="A2991" i="4"/>
  <c r="B2991" i="4"/>
  <c r="A2992" i="4"/>
  <c r="B2992" i="4"/>
  <c r="A2993" i="4"/>
  <c r="B2993" i="4"/>
  <c r="A2994" i="4"/>
  <c r="B2994" i="4"/>
  <c r="A2995" i="4"/>
  <c r="B2995" i="4"/>
  <c r="A2996" i="4"/>
  <c r="B2996" i="4"/>
  <c r="A2997" i="4"/>
  <c r="B2997" i="4"/>
  <c r="A2998" i="4"/>
  <c r="B2998" i="4"/>
  <c r="A2999" i="4"/>
  <c r="B2999" i="4"/>
  <c r="A3000" i="4"/>
  <c r="B3000" i="4"/>
  <c r="A3001" i="4"/>
  <c r="B3001" i="4"/>
  <c r="A3002" i="4"/>
  <c r="B3002" i="4"/>
  <c r="A3003" i="4"/>
  <c r="B3003" i="4"/>
  <c r="A3004" i="4"/>
  <c r="B3004" i="4"/>
  <c r="A3005" i="4"/>
  <c r="B3005" i="4"/>
  <c r="A3006" i="4"/>
  <c r="B3006" i="4"/>
  <c r="A3007" i="4"/>
  <c r="B3007" i="4"/>
  <c r="A3008" i="4"/>
  <c r="B3008" i="4"/>
  <c r="A3009" i="4"/>
  <c r="B3009" i="4"/>
  <c r="A3010" i="4"/>
  <c r="B3010" i="4"/>
  <c r="A3011" i="4"/>
  <c r="B3011" i="4"/>
  <c r="A3012" i="4"/>
  <c r="B3012" i="4"/>
  <c r="A3013" i="4"/>
  <c r="B3013" i="4"/>
  <c r="A3014" i="4"/>
  <c r="B3014" i="4"/>
  <c r="A3015" i="4"/>
  <c r="B3015" i="4"/>
  <c r="A3016" i="4"/>
  <c r="B3016" i="4"/>
  <c r="A3017" i="4"/>
  <c r="B3017" i="4"/>
  <c r="A3018" i="4"/>
  <c r="B3018" i="4"/>
  <c r="A3019" i="4"/>
  <c r="B3019" i="4"/>
  <c r="A3020" i="4"/>
  <c r="B3020" i="4"/>
  <c r="A3021" i="4"/>
  <c r="B3021" i="4"/>
  <c r="A3022" i="4"/>
  <c r="B3022" i="4"/>
  <c r="A3023" i="4"/>
  <c r="B3023" i="4"/>
  <c r="A3024" i="4"/>
  <c r="B3024" i="4"/>
  <c r="A3025" i="4"/>
  <c r="B3025" i="4"/>
  <c r="A3026" i="4"/>
  <c r="B3026" i="4"/>
  <c r="A3027" i="4"/>
  <c r="B3027" i="4"/>
  <c r="A3028" i="4"/>
  <c r="B3028" i="4"/>
  <c r="A3029" i="4"/>
  <c r="B3029" i="4"/>
  <c r="A3030" i="4"/>
  <c r="B3030" i="4"/>
  <c r="A3031" i="4"/>
  <c r="B3031" i="4"/>
  <c r="A3032" i="4"/>
  <c r="B3032" i="4"/>
  <c r="A3033" i="4"/>
  <c r="B3033" i="4"/>
  <c r="A3034" i="4"/>
  <c r="B3034" i="4"/>
  <c r="A3035" i="4"/>
  <c r="B3035" i="4"/>
  <c r="A3036" i="4"/>
  <c r="B3036" i="4"/>
  <c r="A3037" i="4"/>
  <c r="B3037" i="4"/>
  <c r="A3038" i="4"/>
  <c r="B3038" i="4"/>
  <c r="A3039" i="4"/>
  <c r="B3039" i="4"/>
  <c r="A3040" i="4"/>
  <c r="B3040" i="4"/>
  <c r="A3041" i="4"/>
  <c r="B3041" i="4"/>
  <c r="A3042" i="4"/>
  <c r="B3042" i="4"/>
  <c r="A3043" i="4"/>
  <c r="B3043" i="4"/>
  <c r="A3044" i="4"/>
  <c r="B3044" i="4"/>
  <c r="A3045" i="4"/>
  <c r="B3045" i="4"/>
  <c r="A3046" i="4"/>
  <c r="B3046" i="4"/>
  <c r="A3047" i="4"/>
  <c r="B3047" i="4"/>
  <c r="A3048" i="4"/>
  <c r="B3048" i="4"/>
  <c r="A3049" i="4"/>
  <c r="B3049" i="4"/>
  <c r="A3050" i="4"/>
  <c r="B3050" i="4"/>
  <c r="A3051" i="4"/>
  <c r="B3051" i="4"/>
  <c r="A3052" i="4"/>
  <c r="B3052" i="4"/>
  <c r="A3053" i="4"/>
  <c r="B3053" i="4"/>
  <c r="A3054" i="4"/>
  <c r="B3054" i="4"/>
  <c r="A3055" i="4"/>
  <c r="B3055" i="4"/>
  <c r="A3056" i="4"/>
  <c r="B3056" i="4"/>
  <c r="A3057" i="4"/>
  <c r="B3057" i="4"/>
  <c r="A3058" i="4"/>
  <c r="B3058" i="4"/>
  <c r="A3059" i="4"/>
  <c r="B3059" i="4"/>
  <c r="A3060" i="4"/>
  <c r="B3060" i="4"/>
  <c r="A3061" i="4"/>
  <c r="B3061" i="4"/>
  <c r="A3062" i="4"/>
  <c r="B3062" i="4"/>
  <c r="A3063" i="4"/>
  <c r="B3063" i="4"/>
  <c r="A3064" i="4"/>
  <c r="B3064" i="4"/>
  <c r="A3065" i="4"/>
  <c r="B3065" i="4"/>
  <c r="A3066" i="4"/>
  <c r="B3066" i="4"/>
  <c r="A3067" i="4"/>
  <c r="B3067" i="4"/>
  <c r="A3068" i="4"/>
  <c r="B3068" i="4"/>
  <c r="A3069" i="4"/>
  <c r="B3069" i="4"/>
  <c r="A3070" i="4"/>
  <c r="B3070" i="4"/>
  <c r="A3071" i="4"/>
  <c r="B3071" i="4"/>
  <c r="A3072" i="4"/>
  <c r="B3072" i="4"/>
  <c r="A3073" i="4"/>
  <c r="B3073" i="4"/>
  <c r="A3074" i="4"/>
  <c r="B3074" i="4"/>
  <c r="A3075" i="4"/>
  <c r="B3075" i="4"/>
  <c r="A3076" i="4"/>
  <c r="B3076" i="4"/>
  <c r="A3077" i="4"/>
  <c r="B3077" i="4"/>
  <c r="A3078" i="4"/>
  <c r="B3078" i="4"/>
  <c r="A3079" i="4"/>
  <c r="B3079" i="4"/>
  <c r="A3080" i="4"/>
  <c r="B3080" i="4"/>
  <c r="A3081" i="4"/>
  <c r="B3081" i="4"/>
  <c r="A3082" i="4"/>
  <c r="B3082" i="4"/>
  <c r="A3083" i="4"/>
  <c r="B3083" i="4"/>
  <c r="A3084" i="4"/>
  <c r="B3084" i="4"/>
  <c r="A3085" i="4"/>
  <c r="B3085" i="4"/>
  <c r="A3086" i="4"/>
  <c r="B3086" i="4"/>
  <c r="A3087" i="4"/>
  <c r="B3087" i="4"/>
  <c r="A3088" i="4"/>
  <c r="B3088" i="4"/>
  <c r="A3089" i="4"/>
  <c r="B3089" i="4"/>
  <c r="A3090" i="4"/>
  <c r="B3090" i="4"/>
  <c r="A3091" i="4"/>
  <c r="B3091" i="4"/>
  <c r="A3092" i="4"/>
  <c r="B3092" i="4"/>
  <c r="A3093" i="4"/>
  <c r="B3093" i="4"/>
  <c r="A3094" i="4"/>
  <c r="B3094" i="4"/>
  <c r="A3095" i="4"/>
  <c r="B3095" i="4"/>
  <c r="A3096" i="4"/>
  <c r="B3096" i="4"/>
  <c r="A3097" i="4"/>
  <c r="B3097" i="4"/>
  <c r="A3098" i="4"/>
  <c r="B3098" i="4"/>
  <c r="A3099" i="4"/>
  <c r="B3099" i="4"/>
  <c r="A3100" i="4"/>
  <c r="B3100" i="4"/>
  <c r="A3101" i="4"/>
  <c r="B3101" i="4"/>
  <c r="A3102" i="4"/>
  <c r="B3102" i="4"/>
  <c r="A3103" i="4"/>
  <c r="B3103" i="4"/>
  <c r="A3104" i="4"/>
  <c r="B3104" i="4"/>
  <c r="A3105" i="4"/>
  <c r="B3105" i="4"/>
  <c r="A3106" i="4"/>
  <c r="B3106" i="4"/>
  <c r="A3107" i="4"/>
  <c r="B3107" i="4"/>
  <c r="A3108" i="4"/>
  <c r="B3108" i="4"/>
  <c r="A3109" i="4"/>
  <c r="B3109" i="4"/>
  <c r="A3110" i="4"/>
  <c r="B3110" i="4"/>
  <c r="A3111" i="4"/>
  <c r="B3111" i="4"/>
  <c r="A3112" i="4"/>
  <c r="B3112" i="4"/>
  <c r="A3113" i="4"/>
  <c r="B3113" i="4"/>
  <c r="A3114" i="4"/>
  <c r="B3114" i="4"/>
  <c r="A3115" i="4"/>
  <c r="B3115" i="4"/>
  <c r="A3116" i="4"/>
  <c r="B3116" i="4"/>
  <c r="A3117" i="4"/>
  <c r="B3117" i="4"/>
  <c r="A3118" i="4"/>
  <c r="B3118" i="4"/>
  <c r="A3119" i="4"/>
  <c r="B3119" i="4"/>
  <c r="A3120" i="4"/>
  <c r="B3120" i="4"/>
  <c r="A3121" i="4"/>
  <c r="B3121" i="4"/>
  <c r="A3122" i="4"/>
  <c r="B3122" i="4"/>
  <c r="A3123" i="4"/>
  <c r="B3123" i="4"/>
  <c r="A3124" i="4"/>
  <c r="B3124" i="4"/>
  <c r="A3125" i="4"/>
  <c r="B3125" i="4"/>
  <c r="A3126" i="4"/>
  <c r="B3126" i="4"/>
  <c r="A3127" i="4"/>
  <c r="B3127" i="4"/>
  <c r="A3128" i="4"/>
  <c r="B3128" i="4"/>
  <c r="A3129" i="4"/>
  <c r="B3129" i="4"/>
  <c r="A3130" i="4"/>
  <c r="B3130" i="4"/>
  <c r="A3131" i="4"/>
  <c r="B3131" i="4"/>
  <c r="A3132" i="4"/>
  <c r="B3132" i="4"/>
  <c r="A3133" i="4"/>
  <c r="B3133" i="4"/>
  <c r="A3134" i="4"/>
  <c r="B3134" i="4"/>
  <c r="A3135" i="4"/>
  <c r="B3135" i="4"/>
  <c r="A3136" i="4"/>
  <c r="B3136" i="4"/>
  <c r="A3137" i="4"/>
  <c r="B3137" i="4"/>
  <c r="A3138" i="4"/>
  <c r="B3138" i="4"/>
  <c r="A3139" i="4"/>
  <c r="B3139" i="4"/>
  <c r="A3140" i="4"/>
  <c r="B3140" i="4"/>
  <c r="A3141" i="4"/>
  <c r="B3141" i="4"/>
  <c r="A3142" i="4"/>
  <c r="B3142" i="4"/>
  <c r="A3143" i="4"/>
  <c r="B3143" i="4"/>
  <c r="A3144" i="4"/>
  <c r="B3144" i="4"/>
  <c r="A3145" i="4"/>
  <c r="B3145" i="4"/>
  <c r="A3146" i="4"/>
  <c r="B3146" i="4"/>
  <c r="A3147" i="4"/>
  <c r="B3147" i="4"/>
  <c r="A3148" i="4"/>
  <c r="B3148" i="4"/>
  <c r="A3149" i="4"/>
  <c r="B3149" i="4"/>
  <c r="A3150" i="4"/>
  <c r="B3150" i="4"/>
  <c r="A3151" i="4"/>
  <c r="B3151" i="4"/>
  <c r="A3152" i="4"/>
  <c r="B3152" i="4"/>
  <c r="A3153" i="4"/>
  <c r="B3153" i="4"/>
  <c r="A3154" i="4"/>
  <c r="B3154" i="4"/>
  <c r="A3155" i="4"/>
  <c r="B3155" i="4"/>
  <c r="A3156" i="4"/>
  <c r="B3156" i="4"/>
  <c r="A3157" i="4"/>
  <c r="B3157" i="4"/>
  <c r="A3158" i="4"/>
  <c r="B3158" i="4"/>
  <c r="A3159" i="4"/>
  <c r="B3159" i="4"/>
  <c r="A3160" i="4"/>
  <c r="B3160" i="4"/>
  <c r="A3161" i="4"/>
  <c r="B3161" i="4"/>
  <c r="A3162" i="4"/>
  <c r="B3162" i="4"/>
  <c r="A3163" i="4"/>
  <c r="B3163" i="4"/>
  <c r="A3164" i="4"/>
  <c r="B3164" i="4"/>
  <c r="A3165" i="4"/>
  <c r="B3165" i="4"/>
  <c r="A3166" i="4"/>
  <c r="B3166" i="4"/>
  <c r="A3167" i="4"/>
  <c r="B3167" i="4"/>
  <c r="A3168" i="4"/>
  <c r="B3168" i="4"/>
  <c r="A3169" i="4"/>
  <c r="B3169" i="4"/>
  <c r="A3170" i="4"/>
  <c r="B3170" i="4"/>
  <c r="A3171" i="4"/>
  <c r="B3171" i="4"/>
  <c r="A3172" i="4"/>
  <c r="B3172" i="4"/>
  <c r="A3173" i="4"/>
  <c r="B3173" i="4"/>
  <c r="A3174" i="4"/>
  <c r="B3174" i="4"/>
  <c r="A3175" i="4"/>
  <c r="B3175" i="4"/>
  <c r="A3176" i="4"/>
  <c r="B3176" i="4"/>
  <c r="A3177" i="4"/>
  <c r="B3177" i="4"/>
  <c r="A3178" i="4"/>
  <c r="B3178" i="4"/>
  <c r="A3179" i="4"/>
  <c r="B3179" i="4"/>
  <c r="A3180" i="4"/>
  <c r="B3180" i="4"/>
  <c r="A3181" i="4"/>
  <c r="B3181" i="4"/>
  <c r="A3182" i="4"/>
  <c r="B3182" i="4"/>
  <c r="A3183" i="4"/>
  <c r="B3183" i="4"/>
  <c r="A3184" i="4"/>
  <c r="B3184" i="4"/>
  <c r="A3185" i="4"/>
  <c r="B3185" i="4"/>
  <c r="A3186" i="4"/>
  <c r="B3186" i="4"/>
  <c r="A3187" i="4"/>
  <c r="B3187" i="4"/>
  <c r="A3188" i="4"/>
  <c r="B3188" i="4"/>
  <c r="A3189" i="4"/>
  <c r="B3189" i="4"/>
  <c r="A3190" i="4"/>
  <c r="B3190" i="4"/>
  <c r="A3191" i="4"/>
  <c r="B3191" i="4"/>
  <c r="A3192" i="4"/>
  <c r="B3192" i="4"/>
  <c r="A3193" i="4"/>
  <c r="B3193" i="4"/>
  <c r="A3194" i="4"/>
  <c r="B3194" i="4"/>
  <c r="A3195" i="4"/>
  <c r="B3195" i="4"/>
  <c r="A3196" i="4"/>
  <c r="B3196" i="4"/>
  <c r="A3197" i="4"/>
  <c r="B3197" i="4"/>
  <c r="A3198" i="4"/>
  <c r="B3198" i="4"/>
  <c r="A3199" i="4"/>
  <c r="B3199" i="4"/>
  <c r="A3200" i="4"/>
  <c r="B3200" i="4"/>
  <c r="A3201" i="4"/>
  <c r="B3201" i="4"/>
  <c r="A3202" i="4"/>
  <c r="B3202" i="4"/>
  <c r="A3203" i="4"/>
  <c r="B3203" i="4"/>
  <c r="A3204" i="4"/>
  <c r="B3204" i="4"/>
  <c r="A3205" i="4"/>
  <c r="B3205" i="4"/>
  <c r="A3206" i="4"/>
  <c r="B3206" i="4"/>
  <c r="A3207" i="4"/>
  <c r="B3207" i="4"/>
  <c r="A3208" i="4"/>
  <c r="B3208" i="4"/>
  <c r="A3209" i="4"/>
  <c r="B3209" i="4"/>
  <c r="A3210" i="4"/>
  <c r="B3210" i="4"/>
  <c r="A3211" i="4"/>
  <c r="B3211" i="4"/>
  <c r="A3212" i="4"/>
  <c r="B3212" i="4"/>
  <c r="A3213" i="4"/>
  <c r="B3213" i="4"/>
  <c r="A3214" i="4"/>
  <c r="B3214" i="4"/>
  <c r="A3215" i="4"/>
  <c r="B3215" i="4"/>
  <c r="A3216" i="4"/>
  <c r="B3216" i="4"/>
  <c r="A3217" i="4"/>
  <c r="B3217" i="4"/>
  <c r="A3218" i="4"/>
  <c r="B3218" i="4"/>
  <c r="A3219" i="4"/>
  <c r="B3219" i="4"/>
  <c r="A3220" i="4"/>
  <c r="B3220" i="4"/>
  <c r="A3221" i="4"/>
  <c r="B3221" i="4"/>
  <c r="A3222" i="4"/>
  <c r="B3222" i="4"/>
  <c r="A3223" i="4"/>
  <c r="B3223" i="4"/>
  <c r="A3224" i="4"/>
  <c r="B3224" i="4"/>
  <c r="A3225" i="4"/>
  <c r="B3225" i="4"/>
  <c r="A3226" i="4"/>
  <c r="B3226" i="4"/>
  <c r="A3227" i="4"/>
  <c r="B3227" i="4"/>
  <c r="A3228" i="4"/>
  <c r="B3228" i="4"/>
  <c r="A3229" i="4"/>
  <c r="B3229" i="4"/>
  <c r="A3230" i="4"/>
  <c r="B3230" i="4"/>
  <c r="A3231" i="4"/>
  <c r="B3231" i="4"/>
  <c r="A3232" i="4"/>
  <c r="B3232" i="4"/>
  <c r="A3233" i="4"/>
  <c r="B3233" i="4"/>
  <c r="A3234" i="4"/>
  <c r="B3234" i="4"/>
  <c r="A3235" i="4"/>
  <c r="B3235" i="4"/>
  <c r="A3236" i="4"/>
  <c r="B3236" i="4"/>
  <c r="A3237" i="4"/>
  <c r="B3237" i="4"/>
  <c r="A3238" i="4"/>
  <c r="B3238" i="4"/>
  <c r="A3239" i="4"/>
  <c r="B3239" i="4"/>
  <c r="A3240" i="4"/>
  <c r="B3240" i="4"/>
  <c r="A3241" i="4"/>
  <c r="B3241" i="4"/>
  <c r="A3242" i="4"/>
  <c r="B3242" i="4"/>
  <c r="A3243" i="4"/>
  <c r="B3243" i="4"/>
  <c r="A3244" i="4"/>
  <c r="B3244" i="4"/>
  <c r="A3245" i="4"/>
  <c r="B3245" i="4"/>
  <c r="A3246" i="4"/>
  <c r="B3246" i="4"/>
  <c r="A3247" i="4"/>
  <c r="B3247" i="4"/>
  <c r="A3248" i="4"/>
  <c r="B3248" i="4"/>
  <c r="A3249" i="4"/>
  <c r="B3249" i="4"/>
  <c r="A3250" i="4"/>
  <c r="B3250" i="4"/>
  <c r="A3251" i="4"/>
  <c r="B3251" i="4"/>
  <c r="A3252" i="4"/>
  <c r="B3252" i="4"/>
  <c r="A3253" i="4"/>
  <c r="B3253" i="4"/>
  <c r="A3254" i="4"/>
  <c r="B3254" i="4"/>
  <c r="A3255" i="4"/>
  <c r="B3255" i="4"/>
  <c r="A3256" i="4"/>
  <c r="B3256" i="4"/>
  <c r="A3257" i="4"/>
  <c r="B3257" i="4"/>
  <c r="A3258" i="4"/>
  <c r="B3258" i="4"/>
  <c r="A3259" i="4"/>
  <c r="B3259" i="4"/>
  <c r="A3260" i="4"/>
  <c r="B3260" i="4"/>
  <c r="A3261" i="4"/>
  <c r="B3261" i="4"/>
  <c r="A3262" i="4"/>
  <c r="B3262" i="4"/>
  <c r="A3263" i="4"/>
  <c r="B3263" i="4"/>
  <c r="A3264" i="4"/>
  <c r="B3264" i="4"/>
  <c r="A3265" i="4"/>
  <c r="B3265" i="4"/>
  <c r="A3266" i="4"/>
  <c r="B3266" i="4"/>
  <c r="A3267" i="4"/>
  <c r="B3267" i="4"/>
  <c r="A3268" i="4"/>
  <c r="B3268" i="4"/>
  <c r="A3269" i="4"/>
  <c r="B3269" i="4"/>
  <c r="A3270" i="4"/>
  <c r="B3270" i="4"/>
  <c r="A3271" i="4"/>
  <c r="B3271" i="4"/>
  <c r="A3272" i="4"/>
  <c r="B3272" i="4"/>
  <c r="A3273" i="4"/>
  <c r="B3273" i="4"/>
  <c r="A3274" i="4"/>
  <c r="B3274" i="4"/>
  <c r="A3275" i="4"/>
  <c r="B3275" i="4"/>
  <c r="A3276" i="4"/>
  <c r="B3276" i="4"/>
  <c r="A3277" i="4"/>
  <c r="B3277" i="4"/>
  <c r="A3278" i="4"/>
  <c r="B3278" i="4"/>
  <c r="A3279" i="4"/>
  <c r="B3279" i="4"/>
  <c r="A3280" i="4"/>
  <c r="B3280" i="4"/>
  <c r="A3281" i="4"/>
  <c r="B3281" i="4"/>
  <c r="A3282" i="4"/>
  <c r="B3282" i="4"/>
  <c r="A3283" i="4"/>
  <c r="B3283" i="4"/>
  <c r="A3284" i="4"/>
  <c r="B3284" i="4"/>
  <c r="A3285" i="4"/>
  <c r="B3285" i="4"/>
  <c r="A3286" i="4"/>
  <c r="B3286" i="4"/>
  <c r="A3287" i="4"/>
  <c r="B3287" i="4"/>
  <c r="A3288" i="4"/>
  <c r="B3288" i="4"/>
  <c r="A3289" i="4"/>
  <c r="B3289" i="4"/>
  <c r="A3290" i="4"/>
  <c r="B3290" i="4"/>
  <c r="A3291" i="4"/>
  <c r="B3291" i="4"/>
  <c r="A3292" i="4"/>
  <c r="B3292" i="4"/>
  <c r="A3293" i="4"/>
  <c r="B3293" i="4"/>
  <c r="A3294" i="4"/>
  <c r="B3294" i="4"/>
  <c r="A3295" i="4"/>
  <c r="B3295" i="4"/>
  <c r="A3296" i="4"/>
  <c r="B3296" i="4"/>
  <c r="A3297" i="4"/>
  <c r="B3297" i="4"/>
  <c r="A3298" i="4"/>
  <c r="B3298" i="4"/>
  <c r="A3299" i="4"/>
  <c r="B3299" i="4"/>
  <c r="A3300" i="4"/>
  <c r="B3300" i="4"/>
  <c r="A3301" i="4"/>
  <c r="B3301" i="4"/>
  <c r="A3302" i="4"/>
  <c r="B3302" i="4"/>
  <c r="A3303" i="4"/>
  <c r="B3303" i="4"/>
  <c r="A3304" i="4"/>
  <c r="B3304" i="4"/>
  <c r="A3305" i="4"/>
  <c r="B3305" i="4"/>
  <c r="A3306" i="4"/>
  <c r="B3306" i="4"/>
  <c r="A3307" i="4"/>
  <c r="B3307" i="4"/>
  <c r="A3308" i="4"/>
  <c r="B3308" i="4"/>
  <c r="A3309" i="4"/>
  <c r="B3309" i="4"/>
  <c r="A3310" i="4"/>
  <c r="B3310" i="4"/>
  <c r="A3311" i="4"/>
  <c r="B3311" i="4"/>
  <c r="A3312" i="4"/>
  <c r="B3312" i="4"/>
  <c r="A3313" i="4"/>
  <c r="B3313" i="4"/>
  <c r="A3314" i="4"/>
  <c r="B3314" i="4"/>
  <c r="A3315" i="4"/>
  <c r="B3315" i="4"/>
  <c r="A3316" i="4"/>
  <c r="B3316" i="4"/>
  <c r="A3317" i="4"/>
  <c r="B3317" i="4"/>
  <c r="A3318" i="4"/>
  <c r="B3318" i="4"/>
  <c r="A3319" i="4"/>
  <c r="B3319" i="4"/>
  <c r="A3320" i="4"/>
  <c r="B3320" i="4"/>
  <c r="A3321" i="4"/>
  <c r="B3321" i="4"/>
  <c r="A3322" i="4"/>
  <c r="B3322" i="4"/>
  <c r="A3323" i="4"/>
  <c r="B3323" i="4"/>
  <c r="A3324" i="4"/>
  <c r="B3324" i="4"/>
  <c r="A3325" i="4"/>
  <c r="B3325" i="4"/>
  <c r="A3326" i="4"/>
  <c r="B3326" i="4"/>
  <c r="A3327" i="4"/>
  <c r="B3327" i="4"/>
  <c r="A3328" i="4"/>
  <c r="B3328" i="4"/>
  <c r="A3329" i="4"/>
  <c r="B3329" i="4"/>
  <c r="A3330" i="4"/>
  <c r="B3330" i="4"/>
  <c r="A3331" i="4"/>
  <c r="B3331" i="4"/>
  <c r="A3332" i="4"/>
  <c r="B3332" i="4"/>
  <c r="A3333" i="4"/>
  <c r="B3333" i="4"/>
  <c r="A3334" i="4"/>
  <c r="B3334" i="4"/>
  <c r="A3335" i="4"/>
  <c r="B3335" i="4"/>
  <c r="A3336" i="4"/>
  <c r="B3336" i="4"/>
  <c r="A3337" i="4"/>
  <c r="B3337" i="4"/>
  <c r="A3338" i="4"/>
  <c r="B3338" i="4"/>
  <c r="A3339" i="4"/>
  <c r="B3339" i="4"/>
  <c r="A3340" i="4"/>
  <c r="B3340" i="4"/>
  <c r="A3341" i="4"/>
  <c r="B3341" i="4"/>
  <c r="A3342" i="4"/>
  <c r="B3342" i="4"/>
  <c r="A3343" i="4"/>
  <c r="B3343" i="4"/>
  <c r="A3344" i="4"/>
  <c r="B3344" i="4"/>
  <c r="A3345" i="4"/>
  <c r="B3345" i="4"/>
  <c r="A3346" i="4"/>
  <c r="B3346" i="4"/>
  <c r="A3347" i="4"/>
  <c r="B3347" i="4"/>
  <c r="A3348" i="4"/>
  <c r="B3348" i="4"/>
  <c r="A3349" i="4"/>
  <c r="B3349" i="4"/>
  <c r="A3350" i="4"/>
  <c r="B3350" i="4"/>
  <c r="A3351" i="4"/>
  <c r="B3351" i="4"/>
  <c r="A3352" i="4"/>
  <c r="B3352" i="4"/>
  <c r="A3353" i="4"/>
  <c r="B3353" i="4"/>
  <c r="A3354" i="4"/>
  <c r="B3354" i="4"/>
  <c r="A3355" i="4"/>
  <c r="B3355" i="4"/>
  <c r="A3356" i="4"/>
  <c r="B3356" i="4"/>
  <c r="A3357" i="4"/>
  <c r="B3357" i="4"/>
  <c r="A3358" i="4"/>
  <c r="B3358" i="4"/>
  <c r="A3359" i="4"/>
  <c r="B3359" i="4"/>
  <c r="A3360" i="4"/>
  <c r="B3360" i="4"/>
  <c r="A3361" i="4"/>
  <c r="B3361" i="4"/>
  <c r="A3362" i="4"/>
  <c r="B3362" i="4"/>
  <c r="A3363" i="4"/>
  <c r="B3363" i="4"/>
  <c r="A3364" i="4"/>
  <c r="B3364" i="4"/>
  <c r="A3365" i="4"/>
  <c r="B3365" i="4"/>
  <c r="A3366" i="4"/>
  <c r="B3366" i="4"/>
  <c r="A3367" i="4"/>
  <c r="B3367" i="4"/>
  <c r="A3368" i="4"/>
  <c r="B3368" i="4"/>
  <c r="A3369" i="4"/>
  <c r="B3369" i="4"/>
  <c r="A3370" i="4"/>
  <c r="B3370" i="4"/>
  <c r="A3371" i="4"/>
  <c r="B3371" i="4"/>
  <c r="A3372" i="4"/>
  <c r="B3372" i="4"/>
  <c r="A3373" i="4"/>
  <c r="B3373" i="4"/>
  <c r="A3374" i="4"/>
  <c r="B3374" i="4"/>
  <c r="A3375" i="4"/>
  <c r="B3375" i="4"/>
  <c r="A3376" i="4"/>
  <c r="B3376" i="4"/>
  <c r="A3377" i="4"/>
  <c r="B3377" i="4"/>
  <c r="A3378" i="4"/>
  <c r="B3378" i="4"/>
  <c r="A3379" i="4"/>
  <c r="B3379" i="4"/>
  <c r="A3380" i="4"/>
  <c r="B3380" i="4"/>
  <c r="A3381" i="4"/>
  <c r="B3381" i="4"/>
  <c r="A3382" i="4"/>
  <c r="B3382" i="4"/>
  <c r="A3383" i="4"/>
  <c r="B3383" i="4"/>
  <c r="A3384" i="4"/>
  <c r="B3384" i="4"/>
  <c r="A3385" i="4"/>
  <c r="B3385" i="4"/>
  <c r="A3386" i="4"/>
  <c r="B3386" i="4"/>
  <c r="A3387" i="4"/>
  <c r="B3387" i="4"/>
  <c r="A3388" i="4"/>
  <c r="B3388" i="4"/>
  <c r="A3389" i="4"/>
  <c r="B3389" i="4"/>
  <c r="A3390" i="4"/>
  <c r="B3390" i="4"/>
  <c r="A3391" i="4"/>
  <c r="B3391" i="4"/>
  <c r="A3392" i="4"/>
  <c r="B3392" i="4"/>
  <c r="A3393" i="4"/>
  <c r="B3393" i="4"/>
  <c r="A3394" i="4"/>
  <c r="B3394" i="4"/>
  <c r="A3395" i="4"/>
  <c r="B3395" i="4"/>
  <c r="A3396" i="4"/>
  <c r="B3396" i="4"/>
  <c r="A3397" i="4"/>
  <c r="B3397" i="4"/>
  <c r="A3398" i="4"/>
  <c r="B3398" i="4"/>
  <c r="A3399" i="4"/>
  <c r="B3399" i="4"/>
  <c r="A3400" i="4"/>
  <c r="B3400" i="4"/>
  <c r="A3401" i="4"/>
  <c r="B3401" i="4"/>
  <c r="A3402" i="4"/>
  <c r="B3402" i="4"/>
  <c r="A3403" i="4"/>
  <c r="B3403" i="4"/>
  <c r="A3404" i="4"/>
  <c r="B3404" i="4"/>
  <c r="A3405" i="4"/>
  <c r="B3405" i="4"/>
  <c r="A3406" i="4"/>
  <c r="B3406" i="4"/>
  <c r="A3407" i="4"/>
  <c r="B3407" i="4"/>
  <c r="A3408" i="4"/>
  <c r="B3408" i="4"/>
  <c r="A3409" i="4"/>
  <c r="B3409" i="4"/>
  <c r="A3410" i="4"/>
  <c r="B3410" i="4"/>
  <c r="A3411" i="4"/>
  <c r="B3411" i="4"/>
  <c r="A3412" i="4"/>
  <c r="B3412" i="4"/>
  <c r="A3413" i="4"/>
  <c r="B3413" i="4"/>
  <c r="A3414" i="4"/>
  <c r="B3414" i="4"/>
  <c r="A3415" i="4"/>
  <c r="B3415" i="4"/>
  <c r="A3416" i="4"/>
  <c r="B3416" i="4"/>
  <c r="A3417" i="4"/>
  <c r="B3417" i="4"/>
  <c r="A3418" i="4"/>
  <c r="B3418" i="4"/>
  <c r="A3419" i="4"/>
  <c r="B3419" i="4"/>
  <c r="A3420" i="4"/>
  <c r="B3420" i="4"/>
  <c r="A3421" i="4"/>
  <c r="B3421" i="4"/>
  <c r="A3422" i="4"/>
  <c r="B3422" i="4"/>
  <c r="A3423" i="4"/>
  <c r="B3423" i="4"/>
  <c r="A3424" i="4"/>
  <c r="B3424" i="4"/>
  <c r="A3425" i="4"/>
  <c r="B3425" i="4"/>
  <c r="A3426" i="4"/>
  <c r="B3426" i="4"/>
  <c r="A3427" i="4"/>
  <c r="B3427" i="4"/>
  <c r="A3428" i="4"/>
  <c r="B3428" i="4"/>
  <c r="A3429" i="4"/>
  <c r="B3429" i="4"/>
  <c r="A3430" i="4"/>
  <c r="B3430" i="4"/>
  <c r="A3431" i="4"/>
  <c r="B3431" i="4"/>
  <c r="A3432" i="4"/>
  <c r="B3432" i="4"/>
  <c r="A3433" i="4"/>
  <c r="B3433" i="4"/>
  <c r="A3434" i="4"/>
  <c r="B3434" i="4"/>
  <c r="A3435" i="4"/>
  <c r="B3435" i="4"/>
  <c r="A3436" i="4"/>
  <c r="B3436" i="4"/>
  <c r="A3437" i="4"/>
  <c r="B3437" i="4"/>
  <c r="A3438" i="4"/>
  <c r="B3438" i="4"/>
  <c r="A3439" i="4"/>
  <c r="B3439" i="4"/>
  <c r="A3440" i="4"/>
  <c r="B3440" i="4"/>
  <c r="A3441" i="4"/>
  <c r="B3441" i="4"/>
  <c r="A3442" i="4"/>
  <c r="B3442" i="4"/>
  <c r="A3443" i="4"/>
  <c r="B3443" i="4"/>
  <c r="A3444" i="4"/>
  <c r="B3444" i="4"/>
  <c r="A3445" i="4"/>
  <c r="B3445" i="4"/>
  <c r="A3446" i="4"/>
  <c r="B3446" i="4"/>
  <c r="A3447" i="4"/>
  <c r="B3447" i="4"/>
  <c r="A3448" i="4"/>
  <c r="B3448" i="4"/>
  <c r="A3449" i="4"/>
  <c r="B3449" i="4"/>
  <c r="A3450" i="4"/>
  <c r="B3450" i="4"/>
  <c r="A3451" i="4"/>
  <c r="B3451" i="4"/>
  <c r="A3452" i="4"/>
  <c r="B3452" i="4"/>
  <c r="A3453" i="4"/>
  <c r="B3453" i="4"/>
  <c r="A3454" i="4"/>
  <c r="B3454" i="4"/>
  <c r="A3455" i="4"/>
  <c r="B3455" i="4"/>
  <c r="A3456" i="4"/>
  <c r="B3456" i="4"/>
  <c r="A3457" i="4"/>
  <c r="B3457" i="4"/>
  <c r="A3458" i="4"/>
  <c r="B3458" i="4"/>
  <c r="A3459" i="4"/>
  <c r="B3459" i="4"/>
  <c r="A3460" i="4"/>
  <c r="B3460" i="4"/>
  <c r="A3461" i="4"/>
  <c r="B3461" i="4"/>
  <c r="A3462" i="4"/>
  <c r="B3462" i="4"/>
  <c r="A3463" i="4"/>
  <c r="B3463" i="4"/>
  <c r="A3464" i="4"/>
  <c r="B3464" i="4"/>
  <c r="A3465" i="4"/>
  <c r="B3465" i="4"/>
  <c r="A3466" i="4"/>
  <c r="B3466" i="4"/>
  <c r="A3467" i="4"/>
  <c r="B3467" i="4"/>
  <c r="A3468" i="4"/>
  <c r="B3468" i="4"/>
  <c r="A3469" i="4"/>
  <c r="B3469" i="4"/>
  <c r="A3470" i="4"/>
  <c r="B3470" i="4"/>
  <c r="A3471" i="4"/>
  <c r="B3471" i="4"/>
  <c r="A3472" i="4"/>
  <c r="B3472" i="4"/>
  <c r="A3473" i="4"/>
  <c r="B3473" i="4"/>
  <c r="A3474" i="4"/>
  <c r="B3474" i="4"/>
  <c r="A3475" i="4"/>
  <c r="B3475" i="4"/>
  <c r="A3476" i="4"/>
  <c r="B3476" i="4"/>
  <c r="A3477" i="4"/>
  <c r="B3477" i="4"/>
  <c r="A3478" i="4"/>
  <c r="B3478" i="4"/>
  <c r="A3479" i="4"/>
  <c r="B3479" i="4"/>
  <c r="A3480" i="4"/>
  <c r="B3480" i="4"/>
  <c r="A3481" i="4"/>
  <c r="B3481" i="4"/>
  <c r="A3482" i="4"/>
  <c r="B3482" i="4"/>
  <c r="A3483" i="4"/>
  <c r="B3483" i="4"/>
  <c r="A3484" i="4"/>
  <c r="B3484" i="4"/>
  <c r="A3485" i="4"/>
  <c r="B3485" i="4"/>
  <c r="A3486" i="4"/>
  <c r="B3486" i="4"/>
  <c r="A3487" i="4"/>
  <c r="B3487" i="4"/>
  <c r="A3488" i="4"/>
  <c r="B3488" i="4"/>
  <c r="A3489" i="4"/>
  <c r="B3489" i="4"/>
  <c r="A3490" i="4"/>
  <c r="B3490" i="4"/>
  <c r="A3491" i="4"/>
  <c r="B3491" i="4"/>
  <c r="A3492" i="4"/>
  <c r="B3492" i="4"/>
  <c r="A3493" i="4"/>
  <c r="B3493" i="4"/>
  <c r="A3494" i="4"/>
  <c r="B3494" i="4"/>
  <c r="A3495" i="4"/>
  <c r="B3495" i="4"/>
  <c r="A3496" i="4"/>
  <c r="B3496" i="4"/>
  <c r="A3497" i="4"/>
  <c r="B3497" i="4"/>
  <c r="A3498" i="4"/>
  <c r="B3498" i="4"/>
  <c r="A3499" i="4"/>
  <c r="B3499" i="4"/>
  <c r="A3500" i="4"/>
  <c r="B3500" i="4"/>
  <c r="A3501" i="4"/>
  <c r="B3501" i="4"/>
  <c r="A3502" i="4"/>
  <c r="B3502" i="4"/>
  <c r="A3503" i="4"/>
  <c r="B3503" i="4"/>
  <c r="A3504" i="4"/>
  <c r="B3504" i="4"/>
  <c r="A3505" i="4"/>
  <c r="B3505" i="4"/>
  <c r="A3506" i="4"/>
  <c r="B3506" i="4"/>
  <c r="A3507" i="4"/>
  <c r="B3507" i="4"/>
  <c r="A3508" i="4"/>
  <c r="B3508" i="4"/>
  <c r="A3509" i="4"/>
  <c r="B3509" i="4"/>
  <c r="A3510" i="4"/>
  <c r="B3510" i="4"/>
  <c r="A3511" i="4"/>
  <c r="B3511" i="4"/>
  <c r="A3512" i="4"/>
  <c r="B3512" i="4"/>
  <c r="A3513" i="4"/>
  <c r="B3513" i="4"/>
  <c r="A3514" i="4"/>
  <c r="B3514" i="4"/>
  <c r="A3515" i="4"/>
  <c r="B3515" i="4"/>
  <c r="A3516" i="4"/>
  <c r="B3516" i="4"/>
  <c r="A3517" i="4"/>
  <c r="B3517" i="4"/>
  <c r="A3518" i="4"/>
  <c r="B3518" i="4"/>
  <c r="A3519" i="4"/>
  <c r="B3519" i="4"/>
  <c r="A3520" i="4"/>
  <c r="B3520" i="4"/>
  <c r="A3521" i="4"/>
  <c r="B3521" i="4"/>
  <c r="A3522" i="4"/>
  <c r="B3522" i="4"/>
  <c r="A3523" i="4"/>
  <c r="B3523" i="4"/>
  <c r="A3524" i="4"/>
  <c r="B3524" i="4"/>
  <c r="A3525" i="4"/>
  <c r="B3525" i="4"/>
  <c r="A3526" i="4"/>
  <c r="B3526" i="4"/>
  <c r="A3527" i="4"/>
  <c r="B3527" i="4"/>
  <c r="A3528" i="4"/>
  <c r="B3528" i="4"/>
  <c r="A3529" i="4"/>
  <c r="B3529" i="4"/>
  <c r="A3530" i="4"/>
  <c r="B3530" i="4"/>
  <c r="A3531" i="4"/>
  <c r="B3531" i="4"/>
  <c r="A3532" i="4"/>
  <c r="B3532" i="4"/>
  <c r="A3533" i="4"/>
  <c r="B3533" i="4"/>
  <c r="A3534" i="4"/>
  <c r="B3534" i="4"/>
  <c r="A3535" i="4"/>
  <c r="B3535" i="4"/>
  <c r="A3536" i="4"/>
  <c r="B3536" i="4"/>
  <c r="A3537" i="4"/>
  <c r="B3537" i="4"/>
  <c r="A3538" i="4"/>
  <c r="B3538" i="4"/>
  <c r="A3539" i="4"/>
  <c r="B3539" i="4"/>
  <c r="A3540" i="4"/>
  <c r="B3540" i="4"/>
  <c r="A3541" i="4"/>
  <c r="B3541" i="4"/>
  <c r="A3542" i="4"/>
  <c r="B3542" i="4"/>
  <c r="A3543" i="4"/>
  <c r="B3543" i="4"/>
  <c r="A3544" i="4"/>
  <c r="B3544" i="4"/>
  <c r="A3545" i="4"/>
  <c r="B3545" i="4"/>
  <c r="A3546" i="4"/>
  <c r="B3546" i="4"/>
  <c r="A3547" i="4"/>
  <c r="B3547" i="4"/>
  <c r="A3548" i="4"/>
  <c r="B3548" i="4"/>
  <c r="A3549" i="4"/>
  <c r="B3549" i="4"/>
  <c r="A3550" i="4"/>
  <c r="B3550" i="4"/>
  <c r="A3551" i="4"/>
  <c r="B3551" i="4"/>
  <c r="A3552" i="4"/>
  <c r="B3552" i="4"/>
  <c r="A3553" i="4"/>
  <c r="B3553" i="4"/>
  <c r="A3554" i="4"/>
  <c r="B3554" i="4"/>
  <c r="A3555" i="4"/>
  <c r="B3555" i="4"/>
  <c r="A3556" i="4"/>
  <c r="B3556" i="4"/>
  <c r="A3557" i="4"/>
  <c r="B3557" i="4"/>
  <c r="A3558" i="4"/>
  <c r="B3558" i="4"/>
  <c r="A3559" i="4"/>
  <c r="B3559" i="4"/>
  <c r="A3560" i="4"/>
  <c r="B3560" i="4"/>
  <c r="A3561" i="4"/>
  <c r="B3561" i="4"/>
  <c r="A3562" i="4"/>
  <c r="B3562" i="4"/>
  <c r="A3563" i="4"/>
  <c r="B3563" i="4"/>
  <c r="A3564" i="4"/>
  <c r="B3564" i="4"/>
  <c r="A3565" i="4"/>
  <c r="B3565" i="4"/>
  <c r="A3566" i="4"/>
  <c r="B3566" i="4"/>
  <c r="A3567" i="4"/>
  <c r="B3567" i="4"/>
  <c r="A3568" i="4"/>
  <c r="B3568" i="4"/>
  <c r="A3569" i="4"/>
  <c r="B3569" i="4"/>
  <c r="A3570" i="4"/>
  <c r="B3570" i="4"/>
  <c r="A3571" i="4"/>
  <c r="B3571" i="4"/>
  <c r="A3572" i="4"/>
  <c r="B3572" i="4"/>
  <c r="A3573" i="4"/>
  <c r="B3573" i="4"/>
  <c r="A3574" i="4"/>
  <c r="B3574" i="4"/>
  <c r="A3575" i="4"/>
  <c r="B3575" i="4"/>
  <c r="A3576" i="4"/>
  <c r="B3576" i="4"/>
  <c r="A3577" i="4"/>
  <c r="B3577" i="4"/>
  <c r="A3578" i="4"/>
  <c r="B3578" i="4"/>
  <c r="A3579" i="4"/>
  <c r="B3579" i="4"/>
  <c r="A3580" i="4"/>
  <c r="B3580" i="4"/>
  <c r="A3581" i="4"/>
  <c r="B3581" i="4"/>
  <c r="A3582" i="4"/>
  <c r="B3582" i="4"/>
  <c r="A3583" i="4"/>
  <c r="B3583" i="4"/>
  <c r="A3584" i="4"/>
  <c r="B3584" i="4"/>
  <c r="A3585" i="4"/>
  <c r="B3585" i="4"/>
  <c r="A3586" i="4"/>
  <c r="B3586" i="4"/>
  <c r="A3587" i="4"/>
  <c r="B3587" i="4"/>
  <c r="A3588" i="4"/>
  <c r="B3588" i="4"/>
  <c r="A3589" i="4"/>
  <c r="B3589" i="4"/>
  <c r="A3590" i="4"/>
  <c r="B3590" i="4"/>
  <c r="A3591" i="4"/>
  <c r="B3591" i="4"/>
  <c r="A3592" i="4"/>
  <c r="B3592" i="4"/>
  <c r="A3593" i="4"/>
  <c r="B3593" i="4"/>
  <c r="A3594" i="4"/>
  <c r="B3594" i="4"/>
  <c r="A3595" i="4"/>
  <c r="B3595" i="4"/>
  <c r="A3596" i="4"/>
  <c r="B3596" i="4"/>
  <c r="A3597" i="4"/>
  <c r="B3597" i="4"/>
  <c r="A3598" i="4"/>
  <c r="B3598" i="4"/>
  <c r="A3599" i="4"/>
  <c r="B3599" i="4"/>
  <c r="A3600" i="4"/>
  <c r="B3600" i="4"/>
  <c r="A3601" i="4"/>
  <c r="B3601" i="4"/>
  <c r="A3602" i="4"/>
  <c r="B3602" i="4"/>
  <c r="A3603" i="4"/>
  <c r="B3603" i="4"/>
  <c r="A3604" i="4"/>
  <c r="B3604" i="4"/>
  <c r="A3605" i="4"/>
  <c r="B3605" i="4"/>
  <c r="A3606" i="4"/>
  <c r="B3606" i="4"/>
  <c r="A3607" i="4"/>
  <c r="B3607" i="4"/>
  <c r="A3608" i="4"/>
  <c r="B3608" i="4"/>
  <c r="A3609" i="4"/>
  <c r="B3609" i="4"/>
  <c r="A3610" i="4"/>
  <c r="B3610" i="4"/>
  <c r="A3611" i="4"/>
  <c r="B3611" i="4"/>
  <c r="A3612" i="4"/>
  <c r="B3612" i="4"/>
  <c r="A3613" i="4"/>
  <c r="B3613" i="4"/>
  <c r="A3614" i="4"/>
  <c r="B3614" i="4"/>
  <c r="A3615" i="4"/>
  <c r="B3615" i="4"/>
  <c r="A3616" i="4"/>
  <c r="B3616" i="4"/>
  <c r="A3617" i="4"/>
  <c r="B3617" i="4"/>
  <c r="A3618" i="4"/>
  <c r="B3618" i="4"/>
  <c r="A3619" i="4"/>
  <c r="B3619" i="4"/>
  <c r="A3620" i="4"/>
  <c r="B3620" i="4"/>
  <c r="A3621" i="4"/>
  <c r="B3621" i="4"/>
  <c r="A3622" i="4"/>
  <c r="B3622" i="4"/>
  <c r="A3623" i="4"/>
  <c r="B3623" i="4"/>
  <c r="A3624" i="4"/>
  <c r="B3624" i="4"/>
  <c r="A3625" i="4"/>
  <c r="B3625" i="4"/>
  <c r="A3626" i="4"/>
  <c r="B3626" i="4"/>
  <c r="A3627" i="4"/>
  <c r="B3627" i="4"/>
  <c r="A3628" i="4"/>
  <c r="B3628" i="4"/>
  <c r="A3629" i="4"/>
  <c r="B3629" i="4"/>
  <c r="A3630" i="4"/>
  <c r="B3630" i="4"/>
  <c r="A3631" i="4"/>
  <c r="B3631" i="4"/>
  <c r="A3632" i="4"/>
  <c r="B3632" i="4"/>
  <c r="A3633" i="4"/>
  <c r="B3633" i="4"/>
  <c r="A3634" i="4"/>
  <c r="B3634" i="4"/>
  <c r="A3635" i="4"/>
  <c r="B3635" i="4"/>
  <c r="A3636" i="4"/>
  <c r="B3636" i="4"/>
  <c r="A3637" i="4"/>
  <c r="B3637" i="4"/>
  <c r="A3638" i="4"/>
  <c r="B3638" i="4"/>
  <c r="A3639" i="4"/>
  <c r="B3639" i="4"/>
  <c r="A3640" i="4"/>
  <c r="B3640" i="4"/>
  <c r="A3641" i="4"/>
  <c r="B3641" i="4"/>
  <c r="A3642" i="4"/>
  <c r="B3642" i="4"/>
  <c r="A3643" i="4"/>
  <c r="B3643" i="4"/>
  <c r="A3644" i="4"/>
  <c r="B3644" i="4"/>
  <c r="A3645" i="4"/>
  <c r="B3645" i="4"/>
  <c r="A3646" i="4"/>
  <c r="B3646" i="4"/>
  <c r="A3647" i="4"/>
  <c r="B3647" i="4"/>
  <c r="A3648" i="4"/>
  <c r="B3648" i="4"/>
  <c r="A3649" i="4"/>
  <c r="B3649" i="4"/>
  <c r="A3650" i="4"/>
  <c r="B3650" i="4"/>
  <c r="A3651" i="4"/>
  <c r="B3651" i="4"/>
  <c r="A3652" i="4"/>
  <c r="B3652" i="4"/>
  <c r="A3653" i="4"/>
  <c r="B3653" i="4"/>
  <c r="A3654" i="4"/>
  <c r="B3654" i="4"/>
  <c r="A3655" i="4"/>
  <c r="B3655" i="4"/>
  <c r="A3656" i="4"/>
  <c r="B3656" i="4"/>
  <c r="A3657" i="4"/>
  <c r="B3657" i="4"/>
  <c r="A3658" i="4"/>
  <c r="B3658" i="4"/>
  <c r="A3659" i="4"/>
  <c r="B3659" i="4"/>
  <c r="A3660" i="4"/>
  <c r="B3660" i="4"/>
  <c r="A3661" i="4"/>
  <c r="B3661" i="4"/>
  <c r="A3662" i="4"/>
  <c r="B3662" i="4"/>
  <c r="A3663" i="4"/>
  <c r="B3663" i="4"/>
  <c r="A3664" i="4"/>
  <c r="B3664" i="4"/>
  <c r="A3665" i="4"/>
  <c r="B3665" i="4"/>
  <c r="A3666" i="4"/>
  <c r="B3666" i="4"/>
  <c r="A3667" i="4"/>
  <c r="B3667" i="4"/>
  <c r="A3668" i="4"/>
  <c r="B3668" i="4"/>
  <c r="A3669" i="4"/>
  <c r="B3669" i="4"/>
  <c r="A3670" i="4"/>
  <c r="B3670" i="4"/>
  <c r="A3671" i="4"/>
  <c r="B3671" i="4"/>
  <c r="A3672" i="4"/>
  <c r="B3672" i="4"/>
  <c r="A3673" i="4"/>
  <c r="B3673" i="4"/>
  <c r="A3674" i="4"/>
  <c r="B3674" i="4"/>
  <c r="A3675" i="4"/>
  <c r="B3675" i="4"/>
  <c r="A3676" i="4"/>
  <c r="B3676" i="4"/>
  <c r="A3677" i="4"/>
  <c r="B3677" i="4"/>
  <c r="A3678" i="4"/>
  <c r="B3678" i="4"/>
  <c r="A3679" i="4"/>
  <c r="B3679" i="4"/>
  <c r="A3680" i="4"/>
  <c r="B3680" i="4"/>
  <c r="A3681" i="4"/>
  <c r="B3681" i="4"/>
  <c r="A3682" i="4"/>
  <c r="B3682" i="4"/>
  <c r="A3683" i="4"/>
  <c r="B3683" i="4"/>
  <c r="A3684" i="4"/>
  <c r="B3684" i="4"/>
  <c r="A3685" i="4"/>
  <c r="B3685" i="4"/>
  <c r="A3686" i="4"/>
  <c r="B3686" i="4"/>
  <c r="A3687" i="4"/>
  <c r="B3687" i="4"/>
  <c r="A3688" i="4"/>
  <c r="B3688" i="4"/>
  <c r="A3689" i="4"/>
  <c r="B3689" i="4"/>
  <c r="A3690" i="4"/>
  <c r="B3690" i="4"/>
  <c r="A3691" i="4"/>
  <c r="B3691" i="4"/>
  <c r="A3692" i="4"/>
  <c r="B3692" i="4"/>
  <c r="A3693" i="4"/>
  <c r="B3693" i="4"/>
  <c r="A3694" i="4"/>
  <c r="B3694" i="4"/>
  <c r="A3695" i="4"/>
  <c r="B3695" i="4"/>
  <c r="A3696" i="4"/>
  <c r="B3696" i="4"/>
  <c r="A3697" i="4"/>
  <c r="B3697" i="4"/>
  <c r="A3698" i="4"/>
  <c r="B3698" i="4"/>
  <c r="A3699" i="4"/>
  <c r="B3699" i="4"/>
  <c r="A3700" i="4"/>
  <c r="B3700" i="4"/>
  <c r="A3701" i="4"/>
  <c r="B3701" i="4"/>
  <c r="A3702" i="4"/>
  <c r="B3702" i="4"/>
  <c r="A3703" i="4"/>
  <c r="B3703" i="4"/>
  <c r="A3704" i="4"/>
  <c r="B3704" i="4"/>
  <c r="A3705" i="4"/>
  <c r="B3705" i="4"/>
  <c r="A3706" i="4"/>
  <c r="B3706" i="4"/>
  <c r="A3707" i="4"/>
  <c r="B3707" i="4"/>
  <c r="A3708" i="4"/>
  <c r="B3708" i="4"/>
  <c r="A3709" i="4"/>
  <c r="B3709" i="4"/>
  <c r="A3710" i="4"/>
  <c r="B3710" i="4"/>
  <c r="A3711" i="4"/>
  <c r="B3711" i="4"/>
  <c r="A3712" i="4"/>
  <c r="B3712" i="4"/>
  <c r="A3713" i="4"/>
  <c r="B3713" i="4"/>
  <c r="A3714" i="4"/>
  <c r="B3714" i="4"/>
  <c r="A3715" i="4"/>
  <c r="B3715" i="4"/>
  <c r="A3716" i="4"/>
  <c r="B3716" i="4"/>
  <c r="A3717" i="4"/>
  <c r="B3717" i="4"/>
  <c r="A3718" i="4"/>
  <c r="B3718" i="4"/>
  <c r="A3719" i="4"/>
  <c r="B3719" i="4"/>
  <c r="A3720" i="4"/>
  <c r="B3720" i="4"/>
  <c r="A3721" i="4"/>
  <c r="B3721" i="4"/>
  <c r="A3722" i="4"/>
  <c r="B3722" i="4"/>
  <c r="A3723" i="4"/>
  <c r="B3723" i="4"/>
  <c r="A3724" i="4"/>
  <c r="B3724" i="4"/>
  <c r="A3725" i="4"/>
  <c r="B3725" i="4"/>
  <c r="A3726" i="4"/>
  <c r="B3726" i="4"/>
  <c r="A3727" i="4"/>
  <c r="B3727" i="4"/>
  <c r="A3728" i="4"/>
  <c r="B3728" i="4"/>
  <c r="A3729" i="4"/>
  <c r="B3729" i="4"/>
  <c r="A3730" i="4"/>
  <c r="B3730" i="4"/>
  <c r="A3731" i="4"/>
  <c r="B3731" i="4"/>
  <c r="A3732" i="4"/>
  <c r="B3732" i="4"/>
  <c r="A3733" i="4"/>
  <c r="B3733" i="4"/>
  <c r="A3734" i="4"/>
  <c r="B3734" i="4"/>
  <c r="A3735" i="4"/>
  <c r="B3735" i="4"/>
  <c r="A3736" i="4"/>
  <c r="B3736" i="4"/>
  <c r="A3737" i="4"/>
  <c r="B3737" i="4"/>
  <c r="A3738" i="4"/>
  <c r="B3738" i="4"/>
  <c r="A3739" i="4"/>
  <c r="B3739" i="4"/>
  <c r="A3740" i="4"/>
  <c r="B3740" i="4"/>
  <c r="A3741" i="4"/>
  <c r="B3741" i="4"/>
  <c r="A3742" i="4"/>
  <c r="B3742" i="4"/>
  <c r="A3743" i="4"/>
  <c r="B3743" i="4"/>
  <c r="A3744" i="4"/>
  <c r="B3744" i="4"/>
  <c r="A3745" i="4"/>
  <c r="B3745" i="4"/>
  <c r="A3746" i="4"/>
  <c r="B3746" i="4"/>
  <c r="A3747" i="4"/>
  <c r="B3747" i="4"/>
  <c r="A3748" i="4"/>
  <c r="B3748" i="4"/>
  <c r="A3749" i="4"/>
  <c r="B3749" i="4"/>
  <c r="A3750" i="4"/>
  <c r="B3750" i="4"/>
  <c r="A3751" i="4"/>
  <c r="B3751" i="4"/>
  <c r="A3752" i="4"/>
  <c r="B3752" i="4"/>
  <c r="A3753" i="4"/>
  <c r="B3753" i="4"/>
  <c r="A3754" i="4"/>
  <c r="B3754" i="4"/>
  <c r="A3755" i="4"/>
  <c r="B3755" i="4"/>
  <c r="A3756" i="4"/>
  <c r="B3756" i="4"/>
  <c r="A3757" i="4"/>
  <c r="B3757" i="4"/>
  <c r="A3758" i="4"/>
  <c r="B3758" i="4"/>
  <c r="A3759" i="4"/>
  <c r="B3759" i="4"/>
  <c r="A3760" i="4"/>
  <c r="B3760" i="4"/>
  <c r="A3761" i="4"/>
  <c r="B3761" i="4"/>
  <c r="A3762" i="4"/>
  <c r="B3762" i="4"/>
  <c r="A3763" i="4"/>
  <c r="B3763" i="4"/>
  <c r="A3764" i="4"/>
  <c r="B3764" i="4"/>
  <c r="A3765" i="4"/>
  <c r="B3765" i="4"/>
  <c r="A3766" i="4"/>
  <c r="B3766" i="4"/>
  <c r="A3767" i="4"/>
  <c r="B3767" i="4"/>
  <c r="A3768" i="4"/>
  <c r="B3768" i="4"/>
  <c r="A3769" i="4"/>
  <c r="B3769" i="4"/>
  <c r="A3770" i="4"/>
  <c r="B3770" i="4"/>
  <c r="A3771" i="4"/>
  <c r="B3771" i="4"/>
  <c r="A3772" i="4"/>
  <c r="B3772" i="4"/>
  <c r="A3773" i="4"/>
  <c r="B3773" i="4"/>
  <c r="A3774" i="4"/>
  <c r="B3774" i="4"/>
  <c r="A3775" i="4"/>
  <c r="B3775" i="4"/>
  <c r="A3776" i="4"/>
  <c r="B3776" i="4"/>
  <c r="A3777" i="4"/>
  <c r="B3777" i="4"/>
  <c r="A3778" i="4"/>
  <c r="B3778" i="4"/>
  <c r="A3779" i="4"/>
  <c r="B3779" i="4"/>
  <c r="A3780" i="4"/>
  <c r="B3780" i="4"/>
  <c r="A3781" i="4"/>
  <c r="B3781" i="4"/>
  <c r="A3782" i="4"/>
  <c r="B3782" i="4"/>
  <c r="A3783" i="4"/>
  <c r="B3783" i="4"/>
  <c r="A3784" i="4"/>
  <c r="B3784" i="4"/>
  <c r="A3785" i="4"/>
  <c r="B3785" i="4"/>
  <c r="A3786" i="4"/>
  <c r="B3786" i="4"/>
  <c r="A3787" i="4"/>
  <c r="B3787" i="4"/>
  <c r="A3788" i="4"/>
  <c r="B3788" i="4"/>
  <c r="A3789" i="4"/>
  <c r="B3789" i="4"/>
  <c r="A3790" i="4"/>
  <c r="B3790" i="4"/>
  <c r="A3791" i="4"/>
  <c r="B3791" i="4"/>
  <c r="A3792" i="4"/>
  <c r="B3792" i="4"/>
  <c r="A3793" i="4"/>
  <c r="B3793" i="4"/>
  <c r="A3794" i="4"/>
  <c r="B3794" i="4"/>
  <c r="A3795" i="4"/>
  <c r="B3795" i="4"/>
  <c r="A3796" i="4"/>
  <c r="B3796" i="4"/>
  <c r="A3797" i="4"/>
  <c r="B3797" i="4"/>
  <c r="A3798" i="4"/>
  <c r="B3798" i="4"/>
  <c r="A3799" i="4"/>
  <c r="B3799" i="4"/>
  <c r="A3800" i="4"/>
  <c r="B3800" i="4"/>
  <c r="A3801" i="4"/>
  <c r="B3801" i="4"/>
  <c r="A3802" i="4"/>
  <c r="B3802" i="4"/>
  <c r="A3803" i="4"/>
  <c r="B3803" i="4"/>
  <c r="A3804" i="4"/>
  <c r="B3804" i="4"/>
  <c r="A3805" i="4"/>
  <c r="B3805" i="4"/>
  <c r="A3806" i="4"/>
  <c r="B3806" i="4"/>
  <c r="A3807" i="4"/>
  <c r="B3807" i="4"/>
  <c r="A3808" i="4"/>
  <c r="B3808" i="4"/>
  <c r="A3809" i="4"/>
  <c r="B3809" i="4"/>
  <c r="A3810" i="4"/>
  <c r="B3810" i="4"/>
  <c r="A3811" i="4"/>
  <c r="B3811" i="4"/>
  <c r="A3812" i="4"/>
  <c r="B3812" i="4"/>
  <c r="A3813" i="4"/>
  <c r="B3813" i="4"/>
  <c r="A3814" i="4"/>
  <c r="B3814" i="4"/>
  <c r="A3815" i="4"/>
  <c r="B3815" i="4"/>
  <c r="A3816" i="4"/>
  <c r="B3816" i="4"/>
  <c r="A3817" i="4"/>
  <c r="B3817" i="4"/>
  <c r="A3818" i="4"/>
  <c r="B3818" i="4"/>
  <c r="A3819" i="4"/>
  <c r="B3819" i="4"/>
  <c r="A3820" i="4"/>
  <c r="B3820" i="4"/>
  <c r="A3821" i="4"/>
  <c r="B3821" i="4"/>
  <c r="A3822" i="4"/>
  <c r="B3822" i="4"/>
  <c r="A3823" i="4"/>
  <c r="B3823" i="4"/>
  <c r="A3824" i="4"/>
  <c r="B3824" i="4"/>
  <c r="A3825" i="4"/>
  <c r="B3825" i="4"/>
  <c r="A3826" i="4"/>
  <c r="B3826" i="4"/>
  <c r="A3827" i="4"/>
  <c r="B3827" i="4"/>
  <c r="A3828" i="4"/>
  <c r="B3828" i="4"/>
  <c r="A3829" i="4"/>
  <c r="B3829" i="4"/>
  <c r="A3830" i="4"/>
  <c r="B3830" i="4"/>
  <c r="A3831" i="4"/>
  <c r="B3831" i="4"/>
  <c r="A3832" i="4"/>
  <c r="B3832" i="4"/>
  <c r="A3833" i="4"/>
  <c r="B3833" i="4"/>
  <c r="A3834" i="4"/>
  <c r="B3834" i="4"/>
  <c r="A3835" i="4"/>
  <c r="B3835" i="4"/>
  <c r="A3836" i="4"/>
  <c r="B3836" i="4"/>
  <c r="A3837" i="4"/>
  <c r="B3837" i="4"/>
  <c r="A3838" i="4"/>
  <c r="B3838" i="4"/>
  <c r="A3839" i="4"/>
  <c r="B3839" i="4"/>
  <c r="A3840" i="4"/>
  <c r="B3840" i="4"/>
  <c r="A3841" i="4"/>
  <c r="B3841" i="4"/>
  <c r="A3842" i="4"/>
  <c r="B3842" i="4"/>
  <c r="A3843" i="4"/>
  <c r="B3843" i="4"/>
  <c r="A3844" i="4"/>
  <c r="B3844" i="4"/>
  <c r="A3845" i="4"/>
  <c r="B3845" i="4"/>
  <c r="A3846" i="4"/>
  <c r="B3846" i="4"/>
  <c r="A3847" i="4"/>
  <c r="B3847" i="4"/>
  <c r="A3848" i="4"/>
  <c r="B3848" i="4"/>
  <c r="A3849" i="4"/>
  <c r="B3849" i="4"/>
  <c r="A3850" i="4"/>
  <c r="B3850" i="4"/>
  <c r="A3851" i="4"/>
  <c r="B3851" i="4"/>
  <c r="A3852" i="4"/>
  <c r="B3852" i="4"/>
  <c r="A3853" i="4"/>
  <c r="B3853" i="4"/>
  <c r="A3854" i="4"/>
  <c r="B3854" i="4"/>
  <c r="A3855" i="4"/>
  <c r="B3855" i="4"/>
  <c r="A3856" i="4"/>
  <c r="B3856" i="4"/>
  <c r="A3857" i="4"/>
  <c r="B3857" i="4"/>
  <c r="A3858" i="4"/>
  <c r="B3858" i="4"/>
  <c r="A3859" i="4"/>
  <c r="B3859" i="4"/>
  <c r="A3860" i="4"/>
  <c r="B3860" i="4"/>
  <c r="A3861" i="4"/>
  <c r="B3861" i="4"/>
  <c r="A3862" i="4"/>
  <c r="B3862" i="4"/>
  <c r="A3863" i="4"/>
  <c r="B3863" i="4"/>
  <c r="A3864" i="4"/>
  <c r="B3864" i="4"/>
  <c r="A3865" i="4"/>
  <c r="B3865" i="4"/>
  <c r="A3866" i="4"/>
  <c r="B3866" i="4"/>
  <c r="A3867" i="4"/>
  <c r="B3867" i="4"/>
  <c r="A3868" i="4"/>
  <c r="B3868" i="4"/>
  <c r="A3869" i="4"/>
  <c r="B3869" i="4"/>
  <c r="A3870" i="4"/>
  <c r="B3870" i="4"/>
  <c r="A3871" i="4"/>
  <c r="B3871" i="4"/>
  <c r="A3872" i="4"/>
  <c r="B3872" i="4"/>
  <c r="A3873" i="4"/>
  <c r="B3873" i="4"/>
  <c r="A3874" i="4"/>
  <c r="B3874" i="4"/>
  <c r="A3875" i="4"/>
  <c r="B3875" i="4"/>
  <c r="A3876" i="4"/>
  <c r="B3876" i="4"/>
  <c r="A3877" i="4"/>
  <c r="B3877" i="4"/>
  <c r="A3878" i="4"/>
  <c r="B3878" i="4"/>
  <c r="A3879" i="4"/>
  <c r="B3879" i="4"/>
  <c r="A3880" i="4"/>
  <c r="B3880" i="4"/>
  <c r="A3881" i="4"/>
  <c r="B3881" i="4"/>
  <c r="A3882" i="4"/>
  <c r="B3882" i="4"/>
  <c r="A3883" i="4"/>
  <c r="B3883" i="4"/>
  <c r="A3884" i="4"/>
  <c r="B3884" i="4"/>
  <c r="A3885" i="4"/>
  <c r="B3885" i="4"/>
  <c r="A3886" i="4"/>
  <c r="B3886" i="4"/>
  <c r="A3887" i="4"/>
  <c r="B3887" i="4"/>
  <c r="A3888" i="4"/>
  <c r="B3888" i="4"/>
  <c r="A3889" i="4"/>
  <c r="B3889" i="4"/>
  <c r="A3890" i="4"/>
  <c r="B3890" i="4"/>
  <c r="A3891" i="4"/>
  <c r="B3891" i="4"/>
  <c r="A3892" i="4"/>
  <c r="B3892" i="4"/>
  <c r="A3893" i="4"/>
  <c r="B3893" i="4"/>
  <c r="A3894" i="4"/>
  <c r="B3894" i="4"/>
  <c r="A3895" i="4"/>
  <c r="B3895" i="4"/>
  <c r="A3896" i="4"/>
  <c r="B3896" i="4"/>
  <c r="A3897" i="4"/>
  <c r="B3897" i="4"/>
  <c r="A3898" i="4"/>
  <c r="B3898" i="4"/>
  <c r="A3899" i="4"/>
  <c r="B3899" i="4"/>
  <c r="A3900" i="4"/>
  <c r="B3900" i="4"/>
  <c r="A3901" i="4"/>
  <c r="B3901" i="4"/>
  <c r="A3902" i="4"/>
  <c r="B3902" i="4"/>
  <c r="A3903" i="4"/>
  <c r="B3903" i="4"/>
  <c r="A3904" i="4"/>
  <c r="B3904" i="4"/>
  <c r="A3905" i="4"/>
  <c r="B3905" i="4"/>
  <c r="A3906" i="4"/>
  <c r="B3906" i="4"/>
  <c r="A3907" i="4"/>
  <c r="B3907" i="4"/>
  <c r="A3908" i="4"/>
  <c r="B3908" i="4"/>
  <c r="A3909" i="4"/>
  <c r="B3909" i="4"/>
  <c r="A3910" i="4"/>
  <c r="B3910" i="4"/>
  <c r="A3911" i="4"/>
  <c r="B3911" i="4"/>
  <c r="A3912" i="4"/>
  <c r="B3912" i="4"/>
  <c r="A3913" i="4"/>
  <c r="B3913" i="4"/>
  <c r="A3914" i="4"/>
  <c r="B3914" i="4"/>
  <c r="A3915" i="4"/>
  <c r="B3915" i="4"/>
  <c r="A3916" i="4"/>
  <c r="B3916" i="4"/>
  <c r="A3917" i="4"/>
  <c r="B3917" i="4"/>
  <c r="A3918" i="4"/>
  <c r="B3918" i="4"/>
  <c r="A3919" i="4"/>
  <c r="B3919" i="4"/>
  <c r="A3920" i="4"/>
  <c r="B3920" i="4"/>
  <c r="A3921" i="4"/>
  <c r="B3921" i="4"/>
  <c r="A3922" i="4"/>
  <c r="B3922" i="4"/>
  <c r="A3923" i="4"/>
  <c r="B3923" i="4"/>
  <c r="A3924" i="4"/>
  <c r="B3924" i="4"/>
  <c r="A3925" i="4"/>
  <c r="B3925" i="4"/>
  <c r="A3926" i="4"/>
  <c r="B3926" i="4"/>
  <c r="A3927" i="4"/>
  <c r="B3927" i="4"/>
  <c r="A3928" i="4"/>
  <c r="B3928" i="4"/>
  <c r="A3929" i="4"/>
  <c r="B3929" i="4"/>
  <c r="A3930" i="4"/>
  <c r="B3930" i="4"/>
  <c r="A3931" i="4"/>
  <c r="B3931" i="4"/>
  <c r="A3932" i="4"/>
  <c r="B3932" i="4"/>
  <c r="A3933" i="4"/>
  <c r="B3933" i="4"/>
  <c r="A3934" i="4"/>
  <c r="B3934" i="4"/>
  <c r="A3935" i="4"/>
  <c r="B3935" i="4"/>
  <c r="A3936" i="4"/>
  <c r="B3936" i="4"/>
  <c r="A3937" i="4"/>
  <c r="B3937" i="4"/>
  <c r="A3938" i="4"/>
  <c r="B3938" i="4"/>
  <c r="A3939" i="4"/>
  <c r="B3939" i="4"/>
  <c r="A3940" i="4"/>
  <c r="B3940" i="4"/>
  <c r="A3941" i="4"/>
  <c r="B3941" i="4"/>
  <c r="A3942" i="4"/>
  <c r="B3942" i="4"/>
  <c r="A3943" i="4"/>
  <c r="B3943" i="4"/>
  <c r="A3944" i="4"/>
  <c r="B3944" i="4"/>
  <c r="A3945" i="4"/>
  <c r="B3945" i="4"/>
  <c r="A3946" i="4"/>
  <c r="B3946" i="4"/>
  <c r="A3947" i="4"/>
  <c r="B3947" i="4"/>
  <c r="A3948" i="4"/>
  <c r="B3948" i="4"/>
  <c r="A3949" i="4"/>
  <c r="B3949" i="4"/>
  <c r="A3950" i="4"/>
  <c r="B3950" i="4"/>
  <c r="A3951" i="4"/>
  <c r="B3951" i="4"/>
  <c r="A3952" i="4"/>
  <c r="B3952" i="4"/>
  <c r="A3953" i="4"/>
  <c r="B3953" i="4"/>
  <c r="A3954" i="4"/>
  <c r="B3954" i="4"/>
  <c r="A3955" i="4"/>
  <c r="B3955" i="4"/>
  <c r="A3956" i="4"/>
  <c r="B3956" i="4"/>
  <c r="A3957" i="4"/>
  <c r="B3957" i="4"/>
  <c r="A3958" i="4"/>
  <c r="B3958" i="4"/>
  <c r="A3959" i="4"/>
  <c r="B3959" i="4"/>
  <c r="A3960" i="4"/>
  <c r="B3960" i="4"/>
  <c r="A3961" i="4"/>
  <c r="B3961" i="4"/>
  <c r="A3962" i="4"/>
  <c r="B3962" i="4"/>
  <c r="A3963" i="4"/>
  <c r="B3963" i="4"/>
  <c r="A3964" i="4"/>
  <c r="B3964" i="4"/>
  <c r="A3965" i="4"/>
  <c r="B3965" i="4"/>
  <c r="A3966" i="4"/>
  <c r="B3966" i="4"/>
  <c r="A3967" i="4"/>
  <c r="B3967" i="4"/>
  <c r="A3968" i="4"/>
  <c r="B3968" i="4"/>
  <c r="A3969" i="4"/>
  <c r="B3969" i="4"/>
  <c r="A3970" i="4"/>
  <c r="B3970" i="4"/>
  <c r="A3971" i="4"/>
  <c r="B3971" i="4"/>
  <c r="A3972" i="4"/>
  <c r="B3972" i="4"/>
  <c r="A3973" i="4"/>
  <c r="B3973" i="4"/>
  <c r="A3974" i="4"/>
  <c r="B3974" i="4"/>
  <c r="A3975" i="4"/>
  <c r="B3975" i="4"/>
  <c r="A3976" i="4"/>
  <c r="B3976" i="4"/>
  <c r="A3977" i="4"/>
  <c r="B3977" i="4"/>
  <c r="A3978" i="4"/>
  <c r="B3978" i="4"/>
  <c r="A3979" i="4"/>
  <c r="B3979" i="4"/>
  <c r="A3980" i="4"/>
  <c r="B3980" i="4"/>
  <c r="A3981" i="4"/>
  <c r="B3981" i="4"/>
  <c r="A3982" i="4"/>
  <c r="B3982" i="4"/>
  <c r="A3983" i="4"/>
  <c r="B3983" i="4"/>
  <c r="A3984" i="4"/>
  <c r="B3984" i="4"/>
  <c r="A3985" i="4"/>
  <c r="B3985" i="4"/>
  <c r="A3986" i="4"/>
  <c r="B3986" i="4"/>
  <c r="A3987" i="4"/>
  <c r="B3987" i="4"/>
  <c r="A3988" i="4"/>
  <c r="B3988" i="4"/>
  <c r="A3989" i="4"/>
  <c r="B3989" i="4"/>
  <c r="A3990" i="4"/>
  <c r="B3990" i="4"/>
  <c r="A3991" i="4"/>
  <c r="B3991" i="4"/>
  <c r="A3992" i="4"/>
  <c r="B3992" i="4"/>
  <c r="A3993" i="4"/>
  <c r="B3993" i="4"/>
  <c r="A3994" i="4"/>
  <c r="B3994" i="4"/>
  <c r="A3995" i="4"/>
  <c r="B3995" i="4"/>
  <c r="A3996" i="4"/>
  <c r="B3996" i="4"/>
  <c r="A3997" i="4"/>
  <c r="B3997" i="4"/>
  <c r="A3998" i="4"/>
  <c r="B3998" i="4"/>
  <c r="A3999" i="4"/>
  <c r="B3999" i="4"/>
  <c r="A4000" i="4"/>
  <c r="B4000" i="4"/>
  <c r="A4001" i="4"/>
  <c r="B4001" i="4"/>
  <c r="A4002" i="4"/>
  <c r="B4002" i="4"/>
  <c r="A4003" i="4"/>
  <c r="B4003" i="4"/>
  <c r="A4004" i="4"/>
  <c r="B4004" i="4"/>
  <c r="A4005" i="4"/>
  <c r="B4005" i="4"/>
  <c r="A4006" i="4"/>
  <c r="B4006" i="4"/>
  <c r="A4007" i="4"/>
  <c r="B4007" i="4"/>
  <c r="A4008" i="4"/>
  <c r="B4008" i="4"/>
  <c r="A4009" i="4"/>
  <c r="B4009" i="4"/>
  <c r="A4010" i="4"/>
  <c r="B4010" i="4"/>
  <c r="A4011" i="4"/>
  <c r="B4011" i="4"/>
  <c r="A4012" i="4"/>
  <c r="B4012" i="4"/>
  <c r="A4013" i="4"/>
  <c r="B4013" i="4"/>
  <c r="A4014" i="4"/>
  <c r="B4014" i="4"/>
  <c r="A4015" i="4"/>
  <c r="B4015" i="4"/>
  <c r="A4016" i="4"/>
  <c r="B4016" i="4"/>
  <c r="A4017" i="4"/>
  <c r="B4017" i="4"/>
  <c r="A4018" i="4"/>
  <c r="B4018" i="4"/>
  <c r="A4019" i="4"/>
  <c r="B4019" i="4"/>
  <c r="A4020" i="4"/>
  <c r="B4020" i="4"/>
  <c r="A4021" i="4"/>
  <c r="B4021" i="4"/>
  <c r="A4022" i="4"/>
  <c r="B4022" i="4"/>
  <c r="A4023" i="4"/>
  <c r="B4023" i="4"/>
  <c r="A4024" i="4"/>
  <c r="B4024" i="4"/>
  <c r="A4025" i="4"/>
  <c r="B4025" i="4"/>
  <c r="A4026" i="4"/>
  <c r="B4026" i="4"/>
  <c r="A4027" i="4"/>
  <c r="B4027" i="4"/>
  <c r="A4028" i="4"/>
  <c r="B4028" i="4"/>
  <c r="A4029" i="4"/>
  <c r="B4029" i="4"/>
  <c r="A4030" i="4"/>
  <c r="B4030" i="4"/>
  <c r="A4031" i="4"/>
  <c r="B4031" i="4"/>
  <c r="A4032" i="4"/>
  <c r="B4032" i="4"/>
  <c r="A4033" i="4"/>
  <c r="B4033" i="4"/>
  <c r="A4034" i="4"/>
  <c r="B4034" i="4"/>
  <c r="A4035" i="4"/>
  <c r="B4035" i="4"/>
  <c r="A4036" i="4"/>
  <c r="B4036" i="4"/>
  <c r="A4037" i="4"/>
  <c r="B4037" i="4"/>
  <c r="A4038" i="4"/>
  <c r="B4038" i="4"/>
  <c r="A4039" i="4"/>
  <c r="B4039" i="4"/>
  <c r="A4040" i="4"/>
  <c r="B4040" i="4"/>
  <c r="A4041" i="4"/>
  <c r="B4041" i="4"/>
  <c r="A4042" i="4"/>
  <c r="B4042" i="4"/>
  <c r="A4043" i="4"/>
  <c r="B4043" i="4"/>
  <c r="A4044" i="4"/>
  <c r="B4044" i="4"/>
  <c r="A4045" i="4"/>
  <c r="B4045" i="4"/>
  <c r="A4046" i="4"/>
  <c r="B4046" i="4"/>
  <c r="A4047" i="4"/>
  <c r="B4047" i="4"/>
  <c r="A4048" i="4"/>
  <c r="B4048" i="4"/>
  <c r="A4049" i="4"/>
  <c r="B4049" i="4"/>
  <c r="A4050" i="4"/>
  <c r="B4050" i="4"/>
  <c r="A4051" i="4"/>
  <c r="B4051" i="4"/>
  <c r="A4052" i="4"/>
  <c r="B4052" i="4"/>
  <c r="A4053" i="4"/>
  <c r="B4053" i="4"/>
  <c r="A4054" i="4"/>
  <c r="B4054" i="4"/>
  <c r="A4055" i="4"/>
  <c r="B4055" i="4"/>
  <c r="A4056" i="4"/>
  <c r="B4056" i="4"/>
  <c r="A4057" i="4"/>
  <c r="B4057" i="4"/>
  <c r="A4058" i="4"/>
  <c r="B4058" i="4"/>
  <c r="A4059" i="4"/>
  <c r="B4059" i="4"/>
  <c r="A4060" i="4"/>
  <c r="B4060" i="4"/>
  <c r="A4061" i="4"/>
  <c r="B4061" i="4"/>
  <c r="A4062" i="4"/>
  <c r="B4062" i="4"/>
  <c r="A4063" i="4"/>
  <c r="B4063" i="4"/>
  <c r="A4064" i="4"/>
  <c r="B4064" i="4"/>
  <c r="A4065" i="4"/>
  <c r="B4065" i="4"/>
  <c r="A4066" i="4"/>
  <c r="B4066" i="4"/>
  <c r="A4067" i="4"/>
  <c r="B4067" i="4"/>
  <c r="A4068" i="4"/>
  <c r="B4068" i="4"/>
  <c r="A4069" i="4"/>
  <c r="B4069" i="4"/>
  <c r="A4070" i="4"/>
  <c r="B4070" i="4"/>
  <c r="A4071" i="4"/>
  <c r="B4071" i="4"/>
  <c r="A4072" i="4"/>
  <c r="B4072" i="4"/>
  <c r="A4073" i="4"/>
  <c r="B4073" i="4"/>
  <c r="A4074" i="4"/>
  <c r="B4074" i="4"/>
  <c r="A4075" i="4"/>
  <c r="B4075" i="4"/>
  <c r="A4076" i="4"/>
  <c r="B4076" i="4"/>
  <c r="A4077" i="4"/>
  <c r="B4077" i="4"/>
  <c r="A4078" i="4"/>
  <c r="B4078" i="4"/>
  <c r="A4079" i="4"/>
  <c r="B4079" i="4"/>
  <c r="A4080" i="4"/>
  <c r="B4080" i="4"/>
  <c r="A4081" i="4"/>
  <c r="B4081" i="4"/>
  <c r="A4082" i="4"/>
  <c r="B4082" i="4"/>
  <c r="A4083" i="4"/>
  <c r="B4083" i="4"/>
  <c r="A4084" i="4"/>
  <c r="B4084" i="4"/>
  <c r="A4085" i="4"/>
  <c r="B4085" i="4"/>
  <c r="A4086" i="4"/>
  <c r="B4086" i="4"/>
  <c r="A4087" i="4"/>
  <c r="B4087" i="4"/>
  <c r="A4088" i="4"/>
  <c r="B4088" i="4"/>
  <c r="A4089" i="4"/>
  <c r="B4089" i="4"/>
  <c r="A4090" i="4"/>
  <c r="B4090" i="4"/>
  <c r="A4091" i="4"/>
  <c r="B4091" i="4"/>
  <c r="A4092" i="4"/>
  <c r="B4092" i="4"/>
  <c r="A4093" i="4"/>
  <c r="B4093" i="4"/>
  <c r="A4094" i="4"/>
  <c r="B4094" i="4"/>
  <c r="A4095" i="4"/>
  <c r="B4095" i="4"/>
  <c r="A4096" i="4"/>
  <c r="B4096" i="4"/>
  <c r="A4097" i="4"/>
  <c r="B4097" i="4"/>
  <c r="A4098" i="4"/>
  <c r="B4098" i="4"/>
  <c r="A4099" i="4"/>
  <c r="B4099" i="4"/>
  <c r="A4100" i="4"/>
  <c r="B4100" i="4"/>
  <c r="A4101" i="4"/>
  <c r="B4101" i="4"/>
  <c r="A4102" i="4"/>
  <c r="B4102" i="4"/>
  <c r="A4103" i="4"/>
  <c r="B4103" i="4"/>
  <c r="A4104" i="4"/>
  <c r="B4104" i="4"/>
  <c r="A4105" i="4"/>
  <c r="B4105" i="4"/>
  <c r="A4106" i="4"/>
  <c r="B4106" i="4"/>
  <c r="A4107" i="4"/>
  <c r="B4107" i="4"/>
  <c r="A4108" i="4"/>
  <c r="B4108" i="4"/>
  <c r="A4109" i="4"/>
  <c r="B4109" i="4"/>
  <c r="A4110" i="4"/>
  <c r="B4110" i="4"/>
  <c r="A4111" i="4"/>
  <c r="B4111" i="4"/>
  <c r="A4112" i="4"/>
  <c r="B4112" i="4"/>
  <c r="A4113" i="4"/>
  <c r="B4113" i="4"/>
  <c r="A4114" i="4"/>
  <c r="B4114" i="4"/>
  <c r="A4115" i="4"/>
  <c r="B4115" i="4"/>
  <c r="A4116" i="4"/>
  <c r="B4116" i="4"/>
  <c r="A4117" i="4"/>
  <c r="B4117" i="4"/>
  <c r="A4118" i="4"/>
  <c r="B4118" i="4"/>
  <c r="A4119" i="4"/>
  <c r="B4119" i="4"/>
  <c r="A4120" i="4"/>
  <c r="B4120" i="4"/>
  <c r="A4121" i="4"/>
  <c r="B4121" i="4"/>
  <c r="A4122" i="4"/>
  <c r="B4122" i="4"/>
  <c r="A4123" i="4"/>
  <c r="B4123" i="4"/>
  <c r="A4124" i="4"/>
  <c r="B4124" i="4"/>
  <c r="A4125" i="4"/>
  <c r="B4125" i="4"/>
  <c r="A4126" i="4"/>
  <c r="B4126" i="4"/>
  <c r="A4127" i="4"/>
  <c r="B4127" i="4"/>
  <c r="A4128" i="4"/>
  <c r="B4128" i="4"/>
  <c r="A4129" i="4"/>
  <c r="B4129" i="4"/>
  <c r="A4130" i="4"/>
  <c r="B4130" i="4"/>
  <c r="A4131" i="4"/>
  <c r="B4131" i="4"/>
  <c r="A4132" i="4"/>
  <c r="B4132" i="4"/>
  <c r="A4133" i="4"/>
  <c r="B4133" i="4"/>
  <c r="A4134" i="4"/>
  <c r="B4134" i="4"/>
  <c r="A4135" i="4"/>
  <c r="B4135" i="4"/>
  <c r="A4136" i="4"/>
  <c r="B4136" i="4"/>
  <c r="A4137" i="4"/>
  <c r="B4137" i="4"/>
  <c r="A4138" i="4"/>
  <c r="B4138" i="4"/>
  <c r="A4139" i="4"/>
  <c r="B4139" i="4"/>
  <c r="A4140" i="4"/>
  <c r="B4140" i="4"/>
  <c r="A4141" i="4"/>
  <c r="B4141" i="4"/>
  <c r="A4142" i="4"/>
  <c r="B4142" i="4"/>
  <c r="A4143" i="4"/>
  <c r="B4143" i="4"/>
  <c r="A4144" i="4"/>
  <c r="B4144" i="4"/>
  <c r="A4145" i="4"/>
  <c r="B4145" i="4"/>
  <c r="A4146" i="4"/>
  <c r="B4146" i="4"/>
  <c r="A4147" i="4"/>
  <c r="B4147" i="4"/>
  <c r="A4148" i="4"/>
  <c r="B4148" i="4"/>
  <c r="A4149" i="4"/>
  <c r="B4149" i="4"/>
  <c r="A4150" i="4"/>
  <c r="B4150" i="4"/>
  <c r="A4151" i="4"/>
  <c r="B4151" i="4"/>
  <c r="A4152" i="4"/>
  <c r="B4152" i="4"/>
  <c r="A4153" i="4"/>
  <c r="B4153" i="4"/>
  <c r="A4154" i="4"/>
  <c r="B4154" i="4"/>
  <c r="A4155" i="4"/>
  <c r="B4155" i="4"/>
  <c r="A4156" i="4"/>
  <c r="B4156" i="4"/>
  <c r="A4157" i="4"/>
  <c r="B4157" i="4"/>
  <c r="A4158" i="4"/>
  <c r="B4158" i="4"/>
  <c r="A4159" i="4"/>
  <c r="B4159" i="4"/>
  <c r="A4160" i="4"/>
  <c r="B4160" i="4"/>
  <c r="A4161" i="4"/>
  <c r="B4161" i="4"/>
  <c r="A4162" i="4"/>
  <c r="B4162" i="4"/>
  <c r="A4163" i="4"/>
  <c r="B4163" i="4"/>
  <c r="A4164" i="4"/>
  <c r="B4164" i="4"/>
  <c r="A4165" i="4"/>
  <c r="B4165" i="4"/>
  <c r="A4166" i="4"/>
  <c r="B4166" i="4"/>
  <c r="A4167" i="4"/>
  <c r="B4167" i="4"/>
  <c r="A4168" i="4"/>
  <c r="B4168" i="4"/>
  <c r="A4169" i="4"/>
  <c r="B4169" i="4"/>
  <c r="A4170" i="4"/>
  <c r="B4170" i="4"/>
  <c r="A4171" i="4"/>
  <c r="B4171" i="4"/>
  <c r="A4172" i="4"/>
  <c r="B4172" i="4"/>
  <c r="A4173" i="4"/>
  <c r="B4173" i="4"/>
  <c r="A4174" i="4"/>
  <c r="B4174" i="4"/>
  <c r="A4175" i="4"/>
  <c r="B4175" i="4"/>
  <c r="A4176" i="4"/>
  <c r="B4176" i="4"/>
  <c r="A4177" i="4"/>
  <c r="B4177" i="4"/>
  <c r="A4178" i="4"/>
  <c r="B4178" i="4"/>
  <c r="A4179" i="4"/>
  <c r="B4179" i="4"/>
  <c r="A4180" i="4"/>
  <c r="B4180" i="4"/>
  <c r="A4181" i="4"/>
  <c r="B4181" i="4"/>
  <c r="A4182" i="4"/>
  <c r="B4182" i="4"/>
  <c r="A4183" i="4"/>
  <c r="B4183" i="4"/>
  <c r="A4184" i="4"/>
  <c r="B4184" i="4"/>
  <c r="A4185" i="4"/>
  <c r="B4185" i="4"/>
  <c r="A4186" i="4"/>
  <c r="B4186" i="4"/>
  <c r="A4187" i="4"/>
  <c r="B4187" i="4"/>
  <c r="A4188" i="4"/>
  <c r="B4188" i="4"/>
  <c r="A4189" i="4"/>
  <c r="B4189" i="4"/>
  <c r="A4190" i="4"/>
  <c r="B4190" i="4"/>
  <c r="A4191" i="4"/>
  <c r="B4191" i="4"/>
  <c r="A4192" i="4"/>
  <c r="B4192" i="4"/>
  <c r="A4193" i="4"/>
  <c r="B4193" i="4"/>
  <c r="A4194" i="4"/>
  <c r="B4194" i="4"/>
  <c r="A4195" i="4"/>
  <c r="B4195" i="4"/>
  <c r="A4196" i="4"/>
  <c r="B4196" i="4"/>
  <c r="A4197" i="4"/>
  <c r="B4197" i="4"/>
  <c r="A4198" i="4"/>
  <c r="B4198" i="4"/>
  <c r="A4199" i="4"/>
  <c r="B4199" i="4"/>
  <c r="A4200" i="4"/>
  <c r="B4200" i="4"/>
  <c r="A4201" i="4"/>
  <c r="B4201" i="4"/>
  <c r="A4202" i="4"/>
  <c r="B4202" i="4"/>
  <c r="A4203" i="4"/>
  <c r="B4203" i="4"/>
  <c r="A4204" i="4"/>
  <c r="B4204" i="4"/>
  <c r="A4205" i="4"/>
  <c r="B4205" i="4"/>
  <c r="A4206" i="4"/>
  <c r="B4206" i="4"/>
  <c r="A4207" i="4"/>
  <c r="B4207" i="4"/>
  <c r="A4208" i="4"/>
  <c r="B4208" i="4"/>
  <c r="A4209" i="4"/>
  <c r="B4209" i="4"/>
  <c r="A4210" i="4"/>
  <c r="B4210" i="4"/>
  <c r="A4211" i="4"/>
  <c r="B4211" i="4"/>
  <c r="A4212" i="4"/>
  <c r="B4212" i="4"/>
  <c r="A4213" i="4"/>
  <c r="B4213" i="4"/>
  <c r="A4214" i="4"/>
  <c r="B4214" i="4"/>
  <c r="A4215" i="4"/>
  <c r="B4215" i="4"/>
  <c r="A4216" i="4"/>
  <c r="B4216" i="4"/>
  <c r="A4217" i="4"/>
  <c r="B4217" i="4"/>
  <c r="A4218" i="4"/>
  <c r="B4218" i="4"/>
  <c r="A4219" i="4"/>
  <c r="B4219" i="4"/>
  <c r="A4220" i="4"/>
  <c r="B4220" i="4"/>
  <c r="A4221" i="4"/>
  <c r="B4221" i="4"/>
  <c r="A4222" i="4"/>
  <c r="B4222" i="4"/>
  <c r="A4223" i="4"/>
  <c r="B4223" i="4"/>
  <c r="A4224" i="4"/>
  <c r="B4224" i="4"/>
  <c r="A4225" i="4"/>
  <c r="B4225" i="4"/>
  <c r="A4226" i="4"/>
  <c r="B4226" i="4"/>
  <c r="A4227" i="4"/>
  <c r="B4227" i="4"/>
  <c r="A4228" i="4"/>
  <c r="B4228" i="4"/>
  <c r="A4229" i="4"/>
  <c r="B4229" i="4"/>
  <c r="A4230" i="4"/>
  <c r="B4230" i="4"/>
  <c r="A4231" i="4"/>
  <c r="B4231" i="4"/>
  <c r="A4232" i="4"/>
  <c r="B4232" i="4"/>
  <c r="A4233" i="4"/>
  <c r="B4233" i="4"/>
  <c r="A4234" i="4"/>
  <c r="B4234" i="4"/>
  <c r="A4235" i="4"/>
  <c r="B4235" i="4"/>
  <c r="A4236" i="4"/>
  <c r="B4236" i="4"/>
  <c r="A4237" i="4"/>
  <c r="B4237" i="4"/>
  <c r="A4238" i="4"/>
  <c r="B4238" i="4"/>
  <c r="A4239" i="4"/>
  <c r="B4239" i="4"/>
  <c r="A4240" i="4"/>
  <c r="B4240" i="4"/>
  <c r="A4241" i="4"/>
  <c r="B4241" i="4"/>
  <c r="A4242" i="4"/>
  <c r="B4242" i="4"/>
  <c r="A4243" i="4"/>
  <c r="B4243" i="4"/>
  <c r="A4244" i="4"/>
  <c r="B4244" i="4"/>
  <c r="A4245" i="4"/>
  <c r="B4245" i="4"/>
  <c r="A4246" i="4"/>
  <c r="B4246" i="4"/>
  <c r="A4247" i="4"/>
  <c r="B4247" i="4"/>
  <c r="A4248" i="4"/>
  <c r="B4248" i="4"/>
  <c r="A4249" i="4"/>
  <c r="B4249" i="4"/>
  <c r="A4250" i="4"/>
  <c r="B4250" i="4"/>
  <c r="A4251" i="4"/>
  <c r="B4251" i="4"/>
  <c r="A4252" i="4"/>
  <c r="B4252" i="4"/>
  <c r="A4253" i="4"/>
  <c r="B4253" i="4"/>
  <c r="A4254" i="4"/>
  <c r="B4254" i="4"/>
  <c r="A4255" i="4"/>
  <c r="B4255" i="4"/>
  <c r="A4256" i="4"/>
  <c r="B4256" i="4"/>
  <c r="A4257" i="4"/>
  <c r="B4257" i="4"/>
  <c r="A4258" i="4"/>
  <c r="B4258" i="4"/>
  <c r="A4259" i="4"/>
  <c r="B4259" i="4"/>
  <c r="A4260" i="4"/>
  <c r="B4260" i="4"/>
  <c r="A4261" i="4"/>
  <c r="B4261" i="4"/>
  <c r="A4262" i="4"/>
  <c r="B4262" i="4"/>
  <c r="A4263" i="4"/>
  <c r="B4263" i="4"/>
  <c r="A4264" i="4"/>
  <c r="B4264" i="4"/>
  <c r="A4265" i="4"/>
  <c r="B4265" i="4"/>
  <c r="A4266" i="4"/>
  <c r="B4266" i="4"/>
  <c r="A4267" i="4"/>
  <c r="B4267" i="4"/>
  <c r="A4268" i="4"/>
  <c r="B4268" i="4"/>
  <c r="A4269" i="4"/>
  <c r="B4269" i="4"/>
  <c r="A4270" i="4"/>
  <c r="B4270" i="4"/>
  <c r="A4271" i="4"/>
  <c r="B4271" i="4"/>
  <c r="A4272" i="4"/>
  <c r="B4272" i="4"/>
  <c r="A4273" i="4"/>
  <c r="B4273" i="4"/>
  <c r="A4274" i="4"/>
  <c r="B4274" i="4"/>
  <c r="A4275" i="4"/>
  <c r="B4275" i="4"/>
  <c r="A4276" i="4"/>
  <c r="B4276" i="4"/>
  <c r="A4277" i="4"/>
  <c r="B4277" i="4"/>
  <c r="A4278" i="4"/>
  <c r="B4278" i="4"/>
  <c r="A4279" i="4"/>
  <c r="B4279" i="4"/>
  <c r="A4280" i="4"/>
  <c r="B4280" i="4"/>
  <c r="A4281" i="4"/>
  <c r="B4281" i="4"/>
  <c r="A4282" i="4"/>
  <c r="B4282" i="4"/>
  <c r="A4283" i="4"/>
  <c r="B4283" i="4"/>
  <c r="A4284" i="4"/>
  <c r="B4284" i="4"/>
  <c r="A4285" i="4"/>
  <c r="B4285" i="4"/>
  <c r="A4286" i="4"/>
  <c r="B4286" i="4"/>
  <c r="A4287" i="4"/>
  <c r="B4287" i="4"/>
  <c r="A4288" i="4"/>
  <c r="B4288" i="4"/>
  <c r="A4289" i="4"/>
  <c r="B4289" i="4"/>
  <c r="A4290" i="4"/>
  <c r="B4290" i="4"/>
  <c r="A4291" i="4"/>
  <c r="B4291" i="4"/>
  <c r="A4292" i="4"/>
  <c r="B4292" i="4"/>
  <c r="A4293" i="4"/>
  <c r="B4293" i="4"/>
  <c r="A4294" i="4"/>
  <c r="B4294" i="4"/>
  <c r="A4295" i="4"/>
  <c r="B4295" i="4"/>
  <c r="A4296" i="4"/>
  <c r="B4296" i="4"/>
  <c r="A4297" i="4"/>
  <c r="B4297" i="4"/>
  <c r="A4298" i="4"/>
  <c r="B4298" i="4"/>
  <c r="A4299" i="4"/>
  <c r="B4299" i="4"/>
  <c r="A4300" i="4"/>
  <c r="B4300" i="4"/>
  <c r="A4301" i="4"/>
  <c r="B4301" i="4"/>
  <c r="A4302" i="4"/>
  <c r="B4302" i="4"/>
  <c r="A4303" i="4"/>
  <c r="B4303" i="4"/>
  <c r="A4304" i="4"/>
  <c r="B4304" i="4"/>
  <c r="A4305" i="4"/>
  <c r="B4305" i="4"/>
  <c r="A4306" i="4"/>
  <c r="B4306" i="4"/>
  <c r="A4307" i="4"/>
  <c r="B4307" i="4"/>
  <c r="A4308" i="4"/>
  <c r="B4308" i="4"/>
  <c r="A4309" i="4"/>
  <c r="B4309" i="4"/>
  <c r="A4310" i="4"/>
  <c r="B4310" i="4"/>
  <c r="A4311" i="4"/>
  <c r="B4311" i="4"/>
  <c r="A4312" i="4"/>
  <c r="B4312" i="4"/>
  <c r="A4313" i="4"/>
  <c r="B4313" i="4"/>
  <c r="A4314" i="4"/>
  <c r="B4314" i="4"/>
  <c r="A4315" i="4"/>
  <c r="B4315" i="4"/>
  <c r="A4316" i="4"/>
  <c r="B4316" i="4"/>
  <c r="A4317" i="4"/>
  <c r="B4317" i="4"/>
  <c r="A4318" i="4"/>
  <c r="B4318" i="4"/>
  <c r="A4319" i="4"/>
  <c r="B4319" i="4"/>
  <c r="A4320" i="4"/>
  <c r="B4320" i="4"/>
  <c r="A4321" i="4"/>
  <c r="B4321" i="4"/>
  <c r="A4322" i="4"/>
  <c r="B4322" i="4"/>
  <c r="A4323" i="4"/>
  <c r="B4323" i="4"/>
  <c r="A4324" i="4"/>
  <c r="B4324" i="4"/>
  <c r="A4325" i="4"/>
  <c r="B4325" i="4"/>
  <c r="A4326" i="4"/>
  <c r="B4326" i="4"/>
  <c r="A4327" i="4"/>
  <c r="B4327" i="4"/>
  <c r="A4328" i="4"/>
  <c r="B4328" i="4"/>
  <c r="A4329" i="4"/>
  <c r="B4329" i="4"/>
  <c r="A4330" i="4"/>
  <c r="B4330" i="4"/>
  <c r="A4331" i="4"/>
  <c r="B4331" i="4"/>
  <c r="A4332" i="4"/>
  <c r="B4332" i="4"/>
  <c r="A4333" i="4"/>
  <c r="B4333" i="4"/>
  <c r="A4334" i="4"/>
  <c r="B4334" i="4"/>
  <c r="A4335" i="4"/>
  <c r="B4335" i="4"/>
  <c r="A4336" i="4"/>
  <c r="B4336" i="4"/>
  <c r="A4337" i="4"/>
  <c r="B4337" i="4"/>
  <c r="A4338" i="4"/>
  <c r="B4338" i="4"/>
  <c r="A4339" i="4"/>
  <c r="B4339" i="4"/>
  <c r="A4340" i="4"/>
  <c r="B4340" i="4"/>
  <c r="A4341" i="4"/>
  <c r="B4341" i="4"/>
  <c r="A4342" i="4"/>
  <c r="B4342" i="4"/>
  <c r="A4343" i="4"/>
  <c r="B4343" i="4"/>
  <c r="A4344" i="4"/>
  <c r="B4344" i="4"/>
  <c r="A4345" i="4"/>
  <c r="B4345" i="4"/>
  <c r="A4346" i="4"/>
  <c r="B4346" i="4"/>
  <c r="A4347" i="4"/>
  <c r="B4347" i="4"/>
  <c r="A4348" i="4"/>
  <c r="B4348" i="4"/>
  <c r="A4349" i="4"/>
  <c r="B4349" i="4"/>
  <c r="A4350" i="4"/>
  <c r="B4350" i="4"/>
  <c r="A4351" i="4"/>
  <c r="B4351" i="4"/>
  <c r="A4352" i="4"/>
  <c r="B4352" i="4"/>
  <c r="A4353" i="4"/>
  <c r="B4353" i="4"/>
  <c r="A4354" i="4"/>
  <c r="B4354" i="4"/>
  <c r="A4355" i="4"/>
  <c r="B4355" i="4"/>
  <c r="A4356" i="4"/>
  <c r="B4356" i="4"/>
  <c r="A4357" i="4"/>
  <c r="B4357" i="4"/>
  <c r="A4358" i="4"/>
  <c r="B4358" i="4"/>
  <c r="A4359" i="4"/>
  <c r="B4359" i="4"/>
  <c r="A4360" i="4"/>
  <c r="B4360" i="4"/>
  <c r="A4361" i="4"/>
  <c r="B4361" i="4"/>
  <c r="A4362" i="4"/>
  <c r="B4362" i="4"/>
  <c r="A4363" i="4"/>
  <c r="B4363" i="4"/>
  <c r="A4364" i="4"/>
  <c r="B4364" i="4"/>
  <c r="A4365" i="4"/>
  <c r="B4365" i="4"/>
  <c r="A4366" i="4"/>
  <c r="B4366" i="4"/>
  <c r="A4367" i="4"/>
  <c r="B4367" i="4"/>
  <c r="A4368" i="4"/>
  <c r="B4368" i="4"/>
  <c r="A4369" i="4"/>
  <c r="B4369" i="4"/>
  <c r="A4370" i="4"/>
  <c r="B4370" i="4"/>
  <c r="A4371" i="4"/>
  <c r="B4371" i="4"/>
  <c r="A4372" i="4"/>
  <c r="B4372" i="4"/>
  <c r="A4373" i="4"/>
  <c r="B4373" i="4"/>
  <c r="A4374" i="4"/>
  <c r="B4374" i="4"/>
  <c r="A4375" i="4"/>
  <c r="B4375" i="4"/>
  <c r="A4376" i="4"/>
  <c r="B4376" i="4"/>
  <c r="A4377" i="4"/>
  <c r="B4377" i="4"/>
  <c r="A4378" i="4"/>
  <c r="B4378" i="4"/>
  <c r="A4379" i="4"/>
  <c r="B4379" i="4"/>
  <c r="A4380" i="4"/>
  <c r="B4380" i="4"/>
  <c r="A4381" i="4"/>
  <c r="B4381" i="4"/>
  <c r="A4382" i="4"/>
  <c r="B4382" i="4"/>
  <c r="A4383" i="4"/>
  <c r="B4383" i="4"/>
  <c r="A4384" i="4"/>
  <c r="B4384" i="4"/>
  <c r="A4385" i="4"/>
  <c r="B4385" i="4"/>
  <c r="A4386" i="4"/>
  <c r="B4386" i="4"/>
  <c r="A4387" i="4"/>
  <c r="B4387" i="4"/>
  <c r="A4388" i="4"/>
  <c r="B4388" i="4"/>
  <c r="A4389" i="4"/>
  <c r="B4389" i="4"/>
  <c r="A4390" i="4"/>
  <c r="B4390" i="4"/>
  <c r="A4391" i="4"/>
  <c r="B4391" i="4"/>
  <c r="A4392" i="4"/>
  <c r="B4392" i="4"/>
  <c r="A4393" i="4"/>
  <c r="B4393" i="4"/>
  <c r="A4394" i="4"/>
  <c r="B4394" i="4"/>
  <c r="A4395" i="4"/>
  <c r="B4395" i="4"/>
  <c r="A4396" i="4"/>
  <c r="B4396" i="4"/>
  <c r="A4397" i="4"/>
  <c r="B4397" i="4"/>
  <c r="A4398" i="4"/>
  <c r="B4398" i="4"/>
  <c r="A4399" i="4"/>
  <c r="B4399" i="4"/>
  <c r="A4400" i="4"/>
  <c r="B4400" i="4"/>
  <c r="A4401" i="4"/>
  <c r="B4401" i="4"/>
  <c r="A4402" i="4"/>
  <c r="B4402" i="4"/>
  <c r="A4403" i="4"/>
  <c r="B4403" i="4"/>
  <c r="A4404" i="4"/>
  <c r="B4404" i="4"/>
  <c r="A4405" i="4"/>
  <c r="B4405" i="4"/>
  <c r="A4406" i="4"/>
  <c r="B4406" i="4"/>
  <c r="A4407" i="4"/>
  <c r="B4407" i="4"/>
  <c r="A4408" i="4"/>
  <c r="B4408" i="4"/>
  <c r="A4409" i="4"/>
  <c r="B4409" i="4"/>
  <c r="A4410" i="4"/>
  <c r="B4410" i="4"/>
  <c r="A4411" i="4"/>
  <c r="B4411" i="4"/>
  <c r="A4412" i="4"/>
  <c r="B4412" i="4"/>
  <c r="A4413" i="4"/>
  <c r="B4413" i="4"/>
  <c r="A4414" i="4"/>
  <c r="B4414" i="4"/>
  <c r="A4415" i="4"/>
  <c r="B4415" i="4"/>
  <c r="A4416" i="4"/>
  <c r="B4416" i="4"/>
  <c r="A4417" i="4"/>
  <c r="B4417" i="4"/>
  <c r="A4418" i="4"/>
  <c r="B4418" i="4"/>
  <c r="A4419" i="4"/>
  <c r="B4419" i="4"/>
  <c r="A4420" i="4"/>
  <c r="B4420" i="4"/>
  <c r="A4421" i="4"/>
  <c r="B4421" i="4"/>
  <c r="A4422" i="4"/>
  <c r="B4422" i="4"/>
  <c r="A4423" i="4"/>
  <c r="B4423" i="4"/>
  <c r="A4424" i="4"/>
  <c r="B4424" i="4"/>
  <c r="A4425" i="4"/>
  <c r="B4425" i="4"/>
  <c r="A4426" i="4"/>
  <c r="B4426" i="4"/>
  <c r="A4427" i="4"/>
  <c r="B4427" i="4"/>
  <c r="A4428" i="4"/>
  <c r="B4428" i="4"/>
  <c r="A4429" i="4"/>
  <c r="B4429" i="4"/>
  <c r="A4430" i="4"/>
  <c r="B4430" i="4"/>
  <c r="A4431" i="4"/>
  <c r="B4431" i="4"/>
  <c r="A4432" i="4"/>
  <c r="B4432" i="4"/>
  <c r="A4433" i="4"/>
  <c r="B4433" i="4"/>
  <c r="A4434" i="4"/>
  <c r="B4434" i="4"/>
  <c r="A4435" i="4"/>
  <c r="B4435" i="4"/>
  <c r="A4436" i="4"/>
  <c r="B4436" i="4"/>
  <c r="A4437" i="4"/>
  <c r="B4437" i="4"/>
  <c r="A4438" i="4"/>
  <c r="B4438" i="4"/>
  <c r="A4439" i="4"/>
  <c r="B4439" i="4"/>
  <c r="A4440" i="4"/>
  <c r="B4440" i="4"/>
  <c r="A4441" i="4"/>
  <c r="B4441" i="4"/>
  <c r="A4442" i="4"/>
  <c r="B4442" i="4"/>
  <c r="A4443" i="4"/>
  <c r="B4443" i="4"/>
  <c r="A4444" i="4"/>
  <c r="B4444" i="4"/>
  <c r="A4445" i="4"/>
  <c r="B4445" i="4"/>
  <c r="A4446" i="4"/>
  <c r="B4446" i="4"/>
  <c r="A4447" i="4"/>
  <c r="B4447" i="4"/>
  <c r="A4448" i="4"/>
  <c r="B4448" i="4"/>
  <c r="A4449" i="4"/>
  <c r="B4449" i="4"/>
  <c r="A4450" i="4"/>
  <c r="B4450" i="4"/>
  <c r="A4451" i="4"/>
  <c r="B4451" i="4"/>
  <c r="A4452" i="4"/>
  <c r="B4452" i="4"/>
  <c r="A4453" i="4"/>
  <c r="B4453" i="4"/>
  <c r="A4454" i="4"/>
  <c r="B4454" i="4"/>
  <c r="A4455" i="4"/>
  <c r="B4455" i="4"/>
  <c r="A4456" i="4"/>
  <c r="B4456" i="4"/>
  <c r="A4457" i="4"/>
  <c r="B4457" i="4"/>
  <c r="A4458" i="4"/>
  <c r="B4458" i="4"/>
  <c r="A4459" i="4"/>
  <c r="B4459" i="4"/>
  <c r="A4460" i="4"/>
  <c r="B4460" i="4"/>
  <c r="A4461" i="4"/>
  <c r="B4461" i="4"/>
  <c r="A4462" i="4"/>
  <c r="B4462" i="4"/>
  <c r="A4463" i="4"/>
  <c r="B4463" i="4"/>
  <c r="A4464" i="4"/>
  <c r="B4464" i="4"/>
  <c r="A4465" i="4"/>
  <c r="B4465" i="4"/>
  <c r="A4466" i="4"/>
  <c r="B4466" i="4"/>
  <c r="A4467" i="4"/>
  <c r="B4467" i="4"/>
  <c r="A4468" i="4"/>
  <c r="B4468" i="4"/>
  <c r="A4469" i="4"/>
  <c r="B4469" i="4"/>
  <c r="A4470" i="4"/>
  <c r="B4470" i="4"/>
  <c r="A4471" i="4"/>
  <c r="B4471" i="4"/>
  <c r="A4472" i="4"/>
  <c r="B4472" i="4"/>
  <c r="A4473" i="4"/>
  <c r="B4473" i="4"/>
  <c r="A4474" i="4"/>
  <c r="B4474" i="4"/>
  <c r="A4475" i="4"/>
  <c r="B4475" i="4"/>
  <c r="A4476" i="4"/>
  <c r="B4476" i="4"/>
  <c r="A4477" i="4"/>
  <c r="B4477" i="4"/>
  <c r="A4478" i="4"/>
  <c r="B4478" i="4"/>
  <c r="A4479" i="4"/>
  <c r="B4479" i="4"/>
  <c r="A4480" i="4"/>
  <c r="B4480" i="4"/>
  <c r="A4481" i="4"/>
  <c r="B4481" i="4"/>
  <c r="A4482" i="4"/>
  <c r="B4482" i="4"/>
  <c r="A4483" i="4"/>
  <c r="B4483" i="4"/>
  <c r="A4484" i="4"/>
  <c r="B4484" i="4"/>
  <c r="A4485" i="4"/>
  <c r="B4485" i="4"/>
  <c r="A4486" i="4"/>
  <c r="B4486" i="4"/>
  <c r="A4487" i="4"/>
  <c r="B4487" i="4"/>
  <c r="A4488" i="4"/>
  <c r="B4488" i="4"/>
  <c r="A4489" i="4"/>
  <c r="B4489" i="4"/>
  <c r="A4490" i="4"/>
  <c r="B4490" i="4"/>
  <c r="A4491" i="4"/>
  <c r="B4491" i="4"/>
  <c r="A4492" i="4"/>
  <c r="B4492" i="4"/>
  <c r="A4493" i="4"/>
  <c r="B4493" i="4"/>
  <c r="A4494" i="4"/>
  <c r="B4494" i="4"/>
  <c r="A4495" i="4"/>
  <c r="B4495" i="4"/>
  <c r="A4496" i="4"/>
  <c r="B4496" i="4"/>
  <c r="A4497" i="4"/>
  <c r="B4497" i="4"/>
  <c r="A4498" i="4"/>
  <c r="B4498" i="4"/>
  <c r="A4499" i="4"/>
  <c r="B4499" i="4"/>
  <c r="A4500" i="4"/>
  <c r="B4500" i="4"/>
  <c r="A4501" i="4"/>
  <c r="B4501" i="4"/>
  <c r="A4502" i="4"/>
  <c r="B4502" i="4"/>
  <c r="A4503" i="4"/>
  <c r="B4503" i="4"/>
  <c r="A4504" i="4"/>
  <c r="B4504" i="4"/>
  <c r="A4505" i="4"/>
  <c r="B4505" i="4"/>
  <c r="A4506" i="4"/>
  <c r="B4506" i="4"/>
  <c r="A4507" i="4"/>
  <c r="B4507" i="4"/>
  <c r="A4508" i="4"/>
  <c r="B4508" i="4"/>
  <c r="A4509" i="4"/>
  <c r="B4509" i="4"/>
  <c r="A4510" i="4"/>
  <c r="B4510" i="4"/>
  <c r="A4511" i="4"/>
  <c r="B4511" i="4"/>
  <c r="A4512" i="4"/>
  <c r="B4512" i="4"/>
  <c r="A4513" i="4"/>
  <c r="B4513" i="4"/>
  <c r="A4514" i="4"/>
  <c r="B4514" i="4"/>
  <c r="A4515" i="4"/>
  <c r="B4515" i="4"/>
  <c r="A4516" i="4"/>
  <c r="B4516" i="4"/>
  <c r="A4517" i="4"/>
  <c r="B4517" i="4"/>
  <c r="A4518" i="4"/>
  <c r="B4518" i="4"/>
  <c r="A4519" i="4"/>
  <c r="B4519" i="4"/>
  <c r="A4520" i="4"/>
  <c r="B4520" i="4"/>
  <c r="A4521" i="4"/>
  <c r="B4521" i="4"/>
  <c r="A4522" i="4"/>
  <c r="B4522" i="4"/>
  <c r="A4523" i="4"/>
  <c r="B4523" i="4"/>
  <c r="A4524" i="4"/>
  <c r="B4524" i="4"/>
  <c r="A4525" i="4"/>
  <c r="B4525" i="4"/>
  <c r="A4526" i="4"/>
  <c r="B4526" i="4"/>
  <c r="A4527" i="4"/>
  <c r="B4527" i="4"/>
  <c r="A4528" i="4"/>
  <c r="B4528" i="4"/>
  <c r="A4529" i="4"/>
  <c r="B4529" i="4"/>
  <c r="A4530" i="4"/>
  <c r="B4530" i="4"/>
  <c r="A4531" i="4"/>
  <c r="B4531" i="4"/>
  <c r="A4532" i="4"/>
  <c r="B4532" i="4"/>
  <c r="A4533" i="4"/>
  <c r="B4533" i="4"/>
  <c r="A4534" i="4"/>
  <c r="B4534" i="4"/>
  <c r="A4535" i="4"/>
  <c r="B4535" i="4"/>
  <c r="A4536" i="4"/>
  <c r="B4536" i="4"/>
  <c r="A4537" i="4"/>
  <c r="B4537" i="4"/>
  <c r="A4538" i="4"/>
  <c r="B4538" i="4"/>
  <c r="A4539" i="4"/>
  <c r="B4539" i="4"/>
  <c r="A4540" i="4"/>
  <c r="B4540" i="4"/>
  <c r="A4541" i="4"/>
  <c r="B4541" i="4"/>
  <c r="A4542" i="4"/>
  <c r="B4542" i="4"/>
  <c r="A4543" i="4"/>
  <c r="B4543" i="4"/>
  <c r="A4544" i="4"/>
  <c r="B4544" i="4"/>
  <c r="A4545" i="4"/>
  <c r="B4545" i="4"/>
  <c r="A4546" i="4"/>
  <c r="B4546" i="4"/>
  <c r="A4547" i="4"/>
  <c r="B4547" i="4"/>
  <c r="A4548" i="4"/>
  <c r="B4548" i="4"/>
  <c r="A4549" i="4"/>
  <c r="B4549" i="4"/>
  <c r="A4550" i="4"/>
  <c r="B4550" i="4"/>
  <c r="A4551" i="4"/>
  <c r="B4551" i="4"/>
  <c r="A4552" i="4"/>
  <c r="B4552" i="4"/>
  <c r="A4553" i="4"/>
  <c r="B4553" i="4"/>
  <c r="A4554" i="4"/>
  <c r="B4554" i="4"/>
  <c r="A4555" i="4"/>
  <c r="B4555" i="4"/>
  <c r="A4556" i="4"/>
  <c r="B4556" i="4"/>
  <c r="A4557" i="4"/>
  <c r="B4557" i="4"/>
  <c r="A4558" i="4"/>
  <c r="B4558" i="4"/>
  <c r="A4559" i="4"/>
  <c r="B4559" i="4"/>
  <c r="A4560" i="4"/>
  <c r="B4560" i="4"/>
  <c r="A4561" i="4"/>
  <c r="B4561" i="4"/>
  <c r="A4562" i="4"/>
  <c r="B4562" i="4"/>
  <c r="A4563" i="4"/>
  <c r="B4563" i="4"/>
  <c r="A4564" i="4"/>
  <c r="B4564" i="4"/>
  <c r="A4565" i="4"/>
  <c r="B4565" i="4"/>
  <c r="A4566" i="4"/>
  <c r="B4566" i="4"/>
  <c r="A4567" i="4"/>
  <c r="B4567" i="4"/>
  <c r="A4568" i="4"/>
  <c r="B4568" i="4"/>
  <c r="A4569" i="4"/>
  <c r="B4569" i="4"/>
  <c r="A4570" i="4"/>
  <c r="B4570" i="4"/>
  <c r="A4571" i="4"/>
  <c r="B4571" i="4"/>
  <c r="A4572" i="4"/>
  <c r="B4572" i="4"/>
  <c r="A4573" i="4"/>
  <c r="B4573" i="4"/>
  <c r="A4574" i="4"/>
  <c r="B4574" i="4"/>
  <c r="A4575" i="4"/>
  <c r="B4575" i="4"/>
  <c r="A4576" i="4"/>
  <c r="B4576" i="4"/>
  <c r="A4577" i="4"/>
  <c r="B4577" i="4"/>
  <c r="A4578" i="4"/>
  <c r="B4578" i="4"/>
  <c r="A4579" i="4"/>
  <c r="B4579" i="4"/>
  <c r="A4580" i="4"/>
  <c r="B4580" i="4"/>
  <c r="A4581" i="4"/>
  <c r="B4581" i="4"/>
  <c r="A4582" i="4"/>
  <c r="B4582" i="4"/>
  <c r="A4583" i="4"/>
  <c r="B4583" i="4"/>
  <c r="A4584" i="4"/>
  <c r="B4584" i="4"/>
  <c r="A4585" i="4"/>
  <c r="B4585" i="4"/>
  <c r="A4586" i="4"/>
  <c r="B4586" i="4"/>
  <c r="A4587" i="4"/>
  <c r="B4587" i="4"/>
  <c r="A4588" i="4"/>
  <c r="B4588" i="4"/>
  <c r="A4589" i="4"/>
  <c r="B4589" i="4"/>
  <c r="A4590" i="4"/>
  <c r="B4590" i="4"/>
  <c r="A4591" i="4"/>
  <c r="B4591" i="4"/>
  <c r="A4592" i="4"/>
  <c r="B4592" i="4"/>
  <c r="A4593" i="4"/>
  <c r="B4593" i="4"/>
  <c r="A4594" i="4"/>
  <c r="B4594" i="4"/>
  <c r="A4595" i="4"/>
  <c r="B4595" i="4"/>
  <c r="A4596" i="4"/>
  <c r="B4596" i="4"/>
  <c r="A4597" i="4"/>
  <c r="B4597" i="4"/>
  <c r="A4598" i="4"/>
  <c r="B4598" i="4"/>
  <c r="A4599" i="4"/>
  <c r="B4599" i="4"/>
  <c r="A4600" i="4"/>
  <c r="B4600" i="4"/>
  <c r="A4601" i="4"/>
  <c r="B4601" i="4"/>
  <c r="A4602" i="4"/>
  <c r="B4602" i="4"/>
  <c r="A4603" i="4"/>
  <c r="B4603" i="4"/>
  <c r="A4604" i="4"/>
  <c r="B4604" i="4"/>
  <c r="A4605" i="4"/>
  <c r="B4605" i="4"/>
  <c r="A4606" i="4"/>
  <c r="B4606" i="4"/>
  <c r="A4607" i="4"/>
  <c r="B4607" i="4"/>
  <c r="A4608" i="4"/>
  <c r="B4608" i="4"/>
  <c r="A4609" i="4"/>
  <c r="B4609" i="4"/>
  <c r="A4610" i="4"/>
  <c r="B4610" i="4"/>
  <c r="A4611" i="4"/>
  <c r="B4611" i="4"/>
  <c r="A4612" i="4"/>
  <c r="B4612" i="4"/>
  <c r="A4613" i="4"/>
  <c r="B4613" i="4"/>
  <c r="A4614" i="4"/>
  <c r="B4614" i="4"/>
  <c r="A4615" i="4"/>
  <c r="B4615" i="4"/>
  <c r="A4616" i="4"/>
  <c r="B4616" i="4"/>
  <c r="A4617" i="4"/>
  <c r="B4617" i="4"/>
  <c r="A4618" i="4"/>
  <c r="B4618" i="4"/>
  <c r="A4619" i="4"/>
  <c r="B4619" i="4"/>
  <c r="A4620" i="4"/>
  <c r="B4620" i="4"/>
  <c r="A4621" i="4"/>
  <c r="B4621" i="4"/>
  <c r="A4622" i="4"/>
  <c r="B4622" i="4"/>
  <c r="A4623" i="4"/>
  <c r="B4623" i="4"/>
  <c r="A4624" i="4"/>
  <c r="B4624" i="4"/>
  <c r="A4625" i="4"/>
  <c r="B4625" i="4"/>
  <c r="A4626" i="4"/>
  <c r="B4626" i="4"/>
  <c r="A4627" i="4"/>
  <c r="B4627" i="4"/>
  <c r="A4628" i="4"/>
  <c r="B4628" i="4"/>
  <c r="A4629" i="4"/>
  <c r="B4629" i="4"/>
  <c r="A4630" i="4"/>
  <c r="B4630" i="4"/>
  <c r="A4631" i="4"/>
  <c r="B4631" i="4"/>
  <c r="A4632" i="4"/>
  <c r="B4632" i="4"/>
  <c r="A4633" i="4"/>
  <c r="B4633" i="4"/>
  <c r="A4634" i="4"/>
  <c r="B4634" i="4"/>
  <c r="A4635" i="4"/>
  <c r="B4635" i="4"/>
  <c r="A4636" i="4"/>
  <c r="B4636" i="4"/>
  <c r="A4637" i="4"/>
  <c r="B4637" i="4"/>
  <c r="A4638" i="4"/>
  <c r="B4638" i="4"/>
  <c r="A4639" i="4"/>
  <c r="B4639" i="4"/>
  <c r="A4640" i="4"/>
  <c r="B4640" i="4"/>
  <c r="A4641" i="4"/>
  <c r="B4641" i="4"/>
  <c r="A4642" i="4"/>
  <c r="B4642" i="4"/>
  <c r="A4643" i="4"/>
  <c r="B4643" i="4"/>
  <c r="A4644" i="4"/>
  <c r="B4644" i="4"/>
  <c r="A4645" i="4"/>
  <c r="B4645" i="4"/>
  <c r="A4646" i="4"/>
  <c r="B4646" i="4"/>
  <c r="A4647" i="4"/>
  <c r="B4647" i="4"/>
  <c r="A4648" i="4"/>
  <c r="B4648" i="4"/>
  <c r="A4649" i="4"/>
  <c r="B4649" i="4"/>
  <c r="A4650" i="4"/>
  <c r="B4650" i="4"/>
  <c r="A4651" i="4"/>
  <c r="B4651" i="4"/>
  <c r="A4652" i="4"/>
  <c r="B4652" i="4"/>
  <c r="A4653" i="4"/>
  <c r="B4653" i="4"/>
  <c r="A4654" i="4"/>
  <c r="B4654" i="4"/>
  <c r="A4655" i="4"/>
  <c r="B4655" i="4"/>
  <c r="A4656" i="4"/>
  <c r="B4656" i="4"/>
  <c r="A4657" i="4"/>
  <c r="B4657" i="4"/>
  <c r="A4658" i="4"/>
  <c r="B4658" i="4"/>
  <c r="A4659" i="4"/>
  <c r="B4659" i="4"/>
  <c r="A4660" i="4"/>
  <c r="B4660" i="4"/>
  <c r="A4661" i="4"/>
  <c r="B4661" i="4"/>
  <c r="A4662" i="4"/>
  <c r="B4662" i="4"/>
  <c r="A4663" i="4"/>
  <c r="B4663" i="4"/>
  <c r="A4664" i="4"/>
  <c r="B4664" i="4"/>
  <c r="A4665" i="4"/>
  <c r="B4665" i="4"/>
  <c r="A4666" i="4"/>
  <c r="B4666" i="4"/>
  <c r="A4667" i="4"/>
  <c r="B4667" i="4"/>
  <c r="A4668" i="4"/>
  <c r="B4668" i="4"/>
  <c r="A4669" i="4"/>
  <c r="B4669" i="4"/>
  <c r="A4670" i="4"/>
  <c r="B4670" i="4"/>
  <c r="A4671" i="4"/>
  <c r="B4671" i="4"/>
  <c r="A4672" i="4"/>
  <c r="B4672" i="4"/>
  <c r="A4673" i="4"/>
  <c r="B4673" i="4"/>
  <c r="A4674" i="4"/>
  <c r="B4674" i="4"/>
  <c r="A4675" i="4"/>
  <c r="B4675" i="4"/>
  <c r="A4676" i="4"/>
  <c r="B4676" i="4"/>
  <c r="A4677" i="4"/>
  <c r="B4677" i="4"/>
  <c r="A4678" i="4"/>
  <c r="B4678" i="4"/>
  <c r="A4679" i="4"/>
  <c r="B4679" i="4"/>
  <c r="A4680" i="4"/>
  <c r="B4680" i="4"/>
  <c r="A4681" i="4"/>
  <c r="B4681" i="4"/>
  <c r="A4682" i="4"/>
  <c r="B4682" i="4"/>
  <c r="A4683" i="4"/>
  <c r="B4683" i="4"/>
  <c r="A4684" i="4"/>
  <c r="B4684" i="4"/>
  <c r="A4685" i="4"/>
  <c r="B4685" i="4"/>
  <c r="A4686" i="4"/>
  <c r="B4686" i="4"/>
  <c r="A4687" i="4"/>
  <c r="B4687" i="4"/>
  <c r="A4688" i="4"/>
  <c r="B4688" i="4"/>
  <c r="A4689" i="4"/>
  <c r="B4689" i="4"/>
  <c r="A4690" i="4"/>
  <c r="B4690" i="4"/>
  <c r="A4691" i="4"/>
  <c r="B4691" i="4"/>
  <c r="A4692" i="4"/>
  <c r="B4692" i="4"/>
  <c r="A4693" i="4"/>
  <c r="B4693" i="4"/>
  <c r="A4694" i="4"/>
  <c r="B4694" i="4"/>
  <c r="A4695" i="4"/>
  <c r="B4695" i="4"/>
  <c r="A4696" i="4"/>
  <c r="B4696" i="4"/>
  <c r="A4697" i="4"/>
  <c r="B4697" i="4"/>
  <c r="A4698" i="4"/>
  <c r="B4698" i="4"/>
  <c r="A4699" i="4"/>
  <c r="B4699" i="4"/>
  <c r="A4700" i="4"/>
  <c r="B4700" i="4"/>
  <c r="A4701" i="4"/>
  <c r="B4701" i="4"/>
  <c r="A4702" i="4"/>
  <c r="B4702" i="4"/>
  <c r="A4703" i="4"/>
  <c r="B4703" i="4"/>
  <c r="A4704" i="4"/>
  <c r="B4704" i="4"/>
  <c r="A4705" i="4"/>
  <c r="B4705" i="4"/>
  <c r="A4706" i="4"/>
  <c r="B4706" i="4"/>
  <c r="A4707" i="4"/>
  <c r="B4707" i="4"/>
  <c r="A4708" i="4"/>
  <c r="B4708" i="4"/>
  <c r="A4709" i="4"/>
  <c r="B4709" i="4"/>
  <c r="A4710" i="4"/>
  <c r="B4710" i="4"/>
  <c r="A4711" i="4"/>
  <c r="B4711" i="4"/>
  <c r="A4712" i="4"/>
  <c r="B4712" i="4"/>
  <c r="A4713" i="4"/>
  <c r="B4713" i="4"/>
  <c r="A4714" i="4"/>
  <c r="B4714" i="4"/>
  <c r="A4715" i="4"/>
  <c r="B4715" i="4"/>
  <c r="A4716" i="4"/>
  <c r="B4716" i="4"/>
  <c r="A4717" i="4"/>
  <c r="B4717" i="4"/>
  <c r="A4718" i="4"/>
  <c r="B4718" i="4"/>
  <c r="A4719" i="4"/>
  <c r="B4719" i="4"/>
  <c r="A4720" i="4"/>
  <c r="B4720" i="4"/>
  <c r="A4721" i="4"/>
  <c r="B4721" i="4"/>
  <c r="A4722" i="4"/>
  <c r="B4722" i="4"/>
  <c r="A4723" i="4"/>
  <c r="B4723" i="4"/>
  <c r="A4724" i="4"/>
  <c r="B4724" i="4"/>
  <c r="A4725" i="4"/>
  <c r="B4725" i="4"/>
  <c r="A4726" i="4"/>
  <c r="B4726" i="4"/>
  <c r="A4727" i="4"/>
  <c r="B4727" i="4"/>
  <c r="A4728" i="4"/>
  <c r="B4728" i="4"/>
  <c r="A4729" i="4"/>
  <c r="B4729" i="4"/>
  <c r="A4730" i="4"/>
  <c r="B4730" i="4"/>
  <c r="A4731" i="4"/>
  <c r="B4731" i="4"/>
  <c r="A4732" i="4"/>
  <c r="B4732" i="4"/>
  <c r="A4733" i="4"/>
  <c r="B4733" i="4"/>
  <c r="A4734" i="4"/>
  <c r="B4734" i="4"/>
  <c r="A4735" i="4"/>
  <c r="B4735" i="4"/>
  <c r="A4736" i="4"/>
  <c r="B4736" i="4"/>
  <c r="A4737" i="4"/>
  <c r="B4737" i="4"/>
  <c r="A4738" i="4"/>
  <c r="B4738" i="4"/>
  <c r="A4739" i="4"/>
  <c r="B4739" i="4"/>
  <c r="A4740" i="4"/>
  <c r="B4740" i="4"/>
  <c r="A4741" i="4"/>
  <c r="B4741" i="4"/>
  <c r="A4742" i="4"/>
  <c r="B4742" i="4"/>
  <c r="A4743" i="4"/>
  <c r="B4743" i="4"/>
  <c r="A4744" i="4"/>
  <c r="B4744" i="4"/>
  <c r="A4745" i="4"/>
  <c r="B4745" i="4"/>
  <c r="A4746" i="4"/>
  <c r="B4746" i="4"/>
  <c r="A4747" i="4"/>
  <c r="B4747" i="4"/>
  <c r="A4748" i="4"/>
  <c r="B4748" i="4"/>
  <c r="A4749" i="4"/>
  <c r="B4749" i="4"/>
  <c r="A4750" i="4"/>
  <c r="B4750" i="4"/>
  <c r="A4751" i="4"/>
  <c r="B4751" i="4"/>
  <c r="A4752" i="4"/>
  <c r="B4752" i="4"/>
  <c r="A4753" i="4"/>
  <c r="B4753" i="4"/>
  <c r="A4754" i="4"/>
  <c r="B4754" i="4"/>
  <c r="A4755" i="4"/>
  <c r="B4755" i="4"/>
  <c r="A4756" i="4"/>
  <c r="B4756" i="4"/>
  <c r="A4757" i="4"/>
  <c r="B4757" i="4"/>
  <c r="A4758" i="4"/>
  <c r="B4758" i="4"/>
  <c r="A4759" i="4"/>
  <c r="B4759" i="4"/>
  <c r="A4760" i="4"/>
  <c r="B4760" i="4"/>
  <c r="A4761" i="4"/>
  <c r="B4761" i="4"/>
  <c r="A4762" i="4"/>
  <c r="B4762" i="4"/>
  <c r="A4763" i="4"/>
  <c r="B4763" i="4"/>
  <c r="A4764" i="4"/>
  <c r="B4764" i="4"/>
  <c r="A4765" i="4"/>
  <c r="B4765" i="4"/>
  <c r="A4766" i="4"/>
  <c r="B4766" i="4"/>
  <c r="A4767" i="4"/>
  <c r="B4767" i="4"/>
  <c r="A4768" i="4"/>
  <c r="B4768" i="4"/>
  <c r="A4769" i="4"/>
  <c r="B4769" i="4"/>
  <c r="A4770" i="4"/>
  <c r="B4770" i="4"/>
  <c r="A4771" i="4"/>
  <c r="B4771" i="4"/>
  <c r="A4772" i="4"/>
  <c r="B4772" i="4"/>
  <c r="A4773" i="4"/>
  <c r="B4773" i="4"/>
  <c r="A4774" i="4"/>
  <c r="B4774" i="4"/>
  <c r="A4775" i="4"/>
  <c r="B4775" i="4"/>
  <c r="A4776" i="4"/>
  <c r="B4776" i="4"/>
  <c r="A4777" i="4"/>
  <c r="B4777" i="4"/>
  <c r="A4778" i="4"/>
  <c r="B4778" i="4"/>
  <c r="A4779" i="4"/>
  <c r="B4779" i="4"/>
  <c r="A4780" i="4"/>
  <c r="B4780" i="4"/>
  <c r="A4781" i="4"/>
  <c r="B4781" i="4"/>
  <c r="A4782" i="4"/>
  <c r="B4782" i="4"/>
  <c r="A4783" i="4"/>
  <c r="B4783" i="4"/>
  <c r="A4784" i="4"/>
  <c r="B4784" i="4"/>
  <c r="A4785" i="4"/>
  <c r="B4785" i="4"/>
  <c r="A4786" i="4"/>
  <c r="B4786" i="4"/>
  <c r="A4787" i="4"/>
  <c r="B4787" i="4"/>
  <c r="A4788" i="4"/>
  <c r="B4788" i="4"/>
  <c r="A4789" i="4"/>
  <c r="B4789" i="4"/>
  <c r="A4790" i="4"/>
  <c r="B4790" i="4"/>
  <c r="A4791" i="4"/>
  <c r="B4791" i="4"/>
  <c r="A4792" i="4"/>
  <c r="B4792" i="4"/>
  <c r="A4793" i="4"/>
  <c r="B4793" i="4"/>
  <c r="A4794" i="4"/>
  <c r="B4794" i="4"/>
  <c r="A4795" i="4"/>
  <c r="B4795" i="4"/>
  <c r="A4796" i="4"/>
  <c r="B4796" i="4"/>
  <c r="A4797" i="4"/>
  <c r="B4797" i="4"/>
  <c r="A4798" i="4"/>
  <c r="B4798" i="4"/>
  <c r="A4799" i="4"/>
  <c r="B4799" i="4"/>
  <c r="A4800" i="4"/>
  <c r="B4800" i="4"/>
  <c r="A4801" i="4"/>
  <c r="B4801" i="4"/>
  <c r="A4802" i="4"/>
  <c r="B4802" i="4"/>
  <c r="A4803" i="4"/>
  <c r="B4803" i="4"/>
  <c r="A4804" i="4"/>
  <c r="B4804" i="4"/>
  <c r="A4805" i="4"/>
  <c r="B4805" i="4"/>
  <c r="A4806" i="4"/>
  <c r="B4806" i="4"/>
  <c r="A4807" i="4"/>
  <c r="B4807" i="4"/>
  <c r="A4808" i="4"/>
  <c r="B4808" i="4"/>
  <c r="A4809" i="4"/>
  <c r="B4809" i="4"/>
  <c r="A4810" i="4"/>
  <c r="B4810" i="4"/>
  <c r="A4811" i="4"/>
  <c r="B4811" i="4"/>
  <c r="A4812" i="4"/>
  <c r="B4812" i="4"/>
  <c r="A4813" i="4"/>
  <c r="B4813" i="4"/>
  <c r="A4814" i="4"/>
  <c r="B4814" i="4"/>
  <c r="A4815" i="4"/>
  <c r="B4815" i="4"/>
  <c r="A4816" i="4"/>
  <c r="B4816" i="4"/>
  <c r="A4817" i="4"/>
  <c r="B4817" i="4"/>
  <c r="A4818" i="4"/>
  <c r="B4818" i="4"/>
  <c r="A4819" i="4"/>
  <c r="B4819" i="4"/>
  <c r="A4820" i="4"/>
  <c r="B4820" i="4"/>
  <c r="A4821" i="4"/>
  <c r="B4821" i="4"/>
  <c r="A4822" i="4"/>
  <c r="B4822" i="4"/>
  <c r="A4823" i="4"/>
  <c r="B4823" i="4"/>
  <c r="A4824" i="4"/>
  <c r="B4824" i="4"/>
  <c r="A4825" i="4"/>
  <c r="B4825" i="4"/>
  <c r="A4826" i="4"/>
  <c r="B4826" i="4"/>
  <c r="A4827" i="4"/>
  <c r="B4827" i="4"/>
  <c r="A4828" i="4"/>
  <c r="B4828" i="4"/>
  <c r="A4829" i="4"/>
  <c r="B4829" i="4"/>
  <c r="A4830" i="4"/>
  <c r="B4830" i="4"/>
  <c r="A4831" i="4"/>
  <c r="B4831" i="4"/>
  <c r="A4832" i="4"/>
  <c r="B4832" i="4"/>
  <c r="A4833" i="4"/>
  <c r="B4833" i="4"/>
  <c r="A4834" i="4"/>
  <c r="B4834" i="4"/>
  <c r="A4835" i="4"/>
  <c r="B4835" i="4"/>
  <c r="A4836" i="4"/>
  <c r="B4836" i="4"/>
  <c r="A4837" i="4"/>
  <c r="B4837" i="4"/>
  <c r="A4838" i="4"/>
  <c r="B4838" i="4"/>
  <c r="A4839" i="4"/>
  <c r="B4839" i="4"/>
  <c r="A4840" i="4"/>
  <c r="B4840" i="4"/>
  <c r="A4841" i="4"/>
  <c r="B4841" i="4"/>
  <c r="A4842" i="4"/>
  <c r="B4842" i="4"/>
  <c r="A4843" i="4"/>
  <c r="B4843" i="4"/>
  <c r="A4844" i="4"/>
  <c r="B4844" i="4"/>
  <c r="A4845" i="4"/>
  <c r="B4845" i="4"/>
  <c r="A4846" i="4"/>
  <c r="B4846" i="4"/>
  <c r="A4847" i="4"/>
  <c r="B4847" i="4"/>
  <c r="A4848" i="4"/>
  <c r="B4848" i="4"/>
  <c r="A4849" i="4"/>
  <c r="B4849" i="4"/>
  <c r="A4850" i="4"/>
  <c r="B4850" i="4"/>
  <c r="A4851" i="4"/>
  <c r="B4851" i="4"/>
  <c r="A4852" i="4"/>
  <c r="B4852" i="4"/>
  <c r="A4853" i="4"/>
  <c r="B4853" i="4"/>
  <c r="A4854" i="4"/>
  <c r="B4854" i="4"/>
  <c r="A4855" i="4"/>
  <c r="B4855" i="4"/>
  <c r="A4856" i="4"/>
  <c r="B4856" i="4"/>
  <c r="A4857" i="4"/>
  <c r="B4857" i="4"/>
  <c r="A4858" i="4"/>
  <c r="B4858" i="4"/>
  <c r="A4859" i="4"/>
  <c r="B4859" i="4"/>
  <c r="A4860" i="4"/>
  <c r="B4860" i="4"/>
  <c r="A4861" i="4"/>
  <c r="B4861" i="4"/>
  <c r="A4862" i="4"/>
  <c r="B4862" i="4"/>
  <c r="A4863" i="4"/>
  <c r="B4863" i="4"/>
  <c r="A4864" i="4"/>
  <c r="B4864" i="4"/>
  <c r="A4865" i="4"/>
  <c r="B4865" i="4"/>
  <c r="A4866" i="4"/>
  <c r="B4866" i="4"/>
  <c r="A4867" i="4"/>
  <c r="B4867" i="4"/>
  <c r="A4868" i="4"/>
  <c r="B4868" i="4"/>
  <c r="A4869" i="4"/>
  <c r="B4869" i="4"/>
  <c r="A4870" i="4"/>
  <c r="B4870" i="4"/>
  <c r="A4871" i="4"/>
  <c r="B4871" i="4"/>
  <c r="A4872" i="4"/>
  <c r="B4872" i="4"/>
  <c r="A4873" i="4"/>
  <c r="B4873" i="4"/>
  <c r="A4874" i="4"/>
  <c r="B4874" i="4"/>
  <c r="A4875" i="4"/>
  <c r="B4875" i="4"/>
  <c r="A4876" i="4"/>
  <c r="B4876" i="4"/>
  <c r="A4877" i="4"/>
  <c r="B4877" i="4"/>
  <c r="A4878" i="4"/>
  <c r="B4878" i="4"/>
  <c r="A4879" i="4"/>
  <c r="B4879" i="4"/>
  <c r="A4880" i="4"/>
  <c r="B4880" i="4"/>
  <c r="A4881" i="4"/>
  <c r="B4881" i="4"/>
  <c r="A4882" i="4"/>
  <c r="B4882" i="4"/>
  <c r="A4883" i="4"/>
  <c r="B4883" i="4"/>
  <c r="A4884" i="4"/>
  <c r="B4884" i="4"/>
  <c r="A4885" i="4"/>
  <c r="B4885" i="4"/>
  <c r="A4886" i="4"/>
  <c r="B4886" i="4"/>
  <c r="A4887" i="4"/>
  <c r="B4887" i="4"/>
  <c r="A4888" i="4"/>
  <c r="B4888" i="4"/>
  <c r="A4889" i="4"/>
  <c r="B4889" i="4"/>
  <c r="A4890" i="4"/>
  <c r="B4890" i="4"/>
  <c r="A4891" i="4"/>
  <c r="B4891" i="4"/>
  <c r="A4892" i="4"/>
  <c r="B4892" i="4"/>
  <c r="A4893" i="4"/>
  <c r="B4893" i="4"/>
  <c r="A4894" i="4"/>
  <c r="B4894" i="4"/>
  <c r="A4895" i="4"/>
  <c r="B4895" i="4"/>
  <c r="A4896" i="4"/>
  <c r="B4896" i="4"/>
  <c r="A4897" i="4"/>
  <c r="B4897" i="4"/>
  <c r="A4898" i="4"/>
  <c r="B4898" i="4"/>
  <c r="A4899" i="4"/>
  <c r="B4899" i="4"/>
  <c r="A4900" i="4"/>
  <c r="B4900" i="4"/>
  <c r="A4901" i="4"/>
  <c r="B4901" i="4"/>
  <c r="A4902" i="4"/>
  <c r="B4902" i="4"/>
  <c r="A4903" i="4"/>
  <c r="B4903" i="4"/>
  <c r="A4904" i="4"/>
  <c r="B4904" i="4"/>
  <c r="A4905" i="4"/>
  <c r="B4905" i="4"/>
  <c r="A4906" i="4"/>
  <c r="B4906" i="4"/>
  <c r="A4907" i="4"/>
  <c r="B4907" i="4"/>
  <c r="A4908" i="4"/>
  <c r="B4908" i="4"/>
  <c r="A4909" i="4"/>
  <c r="B4909" i="4"/>
  <c r="A4910" i="4"/>
  <c r="B4910" i="4"/>
  <c r="A4911" i="4"/>
  <c r="B4911" i="4"/>
  <c r="A4912" i="4"/>
  <c r="B4912" i="4"/>
  <c r="A4913" i="4"/>
  <c r="B4913" i="4"/>
  <c r="A4914" i="4"/>
  <c r="B4914" i="4"/>
  <c r="A4915" i="4"/>
  <c r="B4915" i="4"/>
  <c r="A4916" i="4"/>
  <c r="B4916" i="4"/>
  <c r="A4917" i="4"/>
  <c r="B4917" i="4"/>
  <c r="A4918" i="4"/>
  <c r="B4918" i="4"/>
  <c r="A4919" i="4"/>
  <c r="B4919" i="4"/>
  <c r="A4920" i="4"/>
  <c r="B4920" i="4"/>
  <c r="A4921" i="4"/>
  <c r="B4921" i="4"/>
  <c r="A4922" i="4"/>
  <c r="B4922" i="4"/>
  <c r="A4923" i="4"/>
  <c r="B4923" i="4"/>
  <c r="A4924" i="4"/>
  <c r="B4924" i="4"/>
  <c r="A4925" i="4"/>
  <c r="B4925" i="4"/>
  <c r="A4926" i="4"/>
  <c r="B4926" i="4"/>
  <c r="A4927" i="4"/>
  <c r="B4927" i="4"/>
  <c r="A4928" i="4"/>
  <c r="B4928" i="4"/>
  <c r="A4929" i="4"/>
  <c r="B4929" i="4"/>
  <c r="A4930" i="4"/>
  <c r="B4930" i="4"/>
  <c r="A4931" i="4"/>
  <c r="B4931" i="4"/>
  <c r="A4932" i="4"/>
  <c r="B4932" i="4"/>
  <c r="A4933" i="4"/>
  <c r="B4933" i="4"/>
  <c r="A4934" i="4"/>
  <c r="B4934" i="4"/>
  <c r="A4935" i="4"/>
  <c r="B4935" i="4"/>
  <c r="A4936" i="4"/>
  <c r="B4936" i="4"/>
  <c r="A4937" i="4"/>
  <c r="B4937" i="4"/>
  <c r="A4938" i="4"/>
  <c r="B4938" i="4"/>
  <c r="A4939" i="4"/>
  <c r="B4939" i="4"/>
  <c r="A4940" i="4"/>
  <c r="B4940" i="4"/>
  <c r="A4941" i="4"/>
  <c r="B4941" i="4"/>
  <c r="A4942" i="4"/>
  <c r="B4942" i="4"/>
  <c r="A4943" i="4"/>
  <c r="B4943" i="4"/>
  <c r="A4944" i="4"/>
  <c r="B4944" i="4"/>
  <c r="A4945" i="4"/>
  <c r="B4945" i="4"/>
  <c r="A4946" i="4"/>
  <c r="B4946" i="4"/>
  <c r="A4947" i="4"/>
  <c r="B4947" i="4"/>
  <c r="A4948" i="4"/>
  <c r="B4948" i="4"/>
  <c r="A4949" i="4"/>
  <c r="B4949" i="4"/>
  <c r="A4950" i="4"/>
  <c r="B4950" i="4"/>
  <c r="A4951" i="4"/>
  <c r="B4951" i="4"/>
  <c r="A4952" i="4"/>
  <c r="B4952" i="4"/>
  <c r="A4953" i="4"/>
  <c r="B4953" i="4"/>
  <c r="A4954" i="4"/>
  <c r="B4954" i="4"/>
  <c r="A4955" i="4"/>
  <c r="B4955" i="4"/>
  <c r="A4956" i="4"/>
  <c r="B4956" i="4"/>
  <c r="A4957" i="4"/>
  <c r="B4957" i="4"/>
  <c r="A4958" i="4"/>
  <c r="B4958" i="4"/>
  <c r="A4959" i="4"/>
  <c r="B4959" i="4"/>
  <c r="A4960" i="4"/>
  <c r="B4960" i="4"/>
  <c r="A4961" i="4"/>
  <c r="B4961" i="4"/>
  <c r="A4962" i="4"/>
  <c r="B4962" i="4"/>
  <c r="A4963" i="4"/>
  <c r="B4963" i="4"/>
  <c r="A4964" i="4"/>
  <c r="B4964" i="4"/>
  <c r="A4965" i="4"/>
  <c r="B4965" i="4"/>
  <c r="A4966" i="4"/>
  <c r="B4966" i="4"/>
  <c r="A4967" i="4"/>
  <c r="B4967" i="4"/>
  <c r="A4968" i="4"/>
  <c r="B4968" i="4"/>
  <c r="A4969" i="4"/>
  <c r="B4969" i="4"/>
  <c r="A4970" i="4"/>
  <c r="B4970" i="4"/>
  <c r="A4971" i="4"/>
  <c r="B4971" i="4"/>
  <c r="A4972" i="4"/>
  <c r="B4972" i="4"/>
  <c r="A4973" i="4"/>
  <c r="B4973" i="4"/>
  <c r="A4974" i="4"/>
  <c r="B4974" i="4"/>
  <c r="A4975" i="4"/>
  <c r="B4975" i="4"/>
  <c r="A4976" i="4"/>
  <c r="B4976" i="4"/>
  <c r="A4977" i="4"/>
  <c r="B4977" i="4"/>
  <c r="A4978" i="4"/>
  <c r="B4978" i="4"/>
  <c r="A4979" i="4"/>
  <c r="B4979" i="4"/>
  <c r="A4980" i="4"/>
  <c r="B4980" i="4"/>
  <c r="A4981" i="4"/>
  <c r="B4981" i="4"/>
  <c r="A4982" i="4"/>
  <c r="B4982" i="4"/>
  <c r="A4983" i="4"/>
  <c r="B4983" i="4"/>
  <c r="A4984" i="4"/>
  <c r="B4984" i="4"/>
  <c r="A4985" i="4"/>
  <c r="B4985" i="4"/>
  <c r="A4986" i="4"/>
  <c r="B4986" i="4"/>
  <c r="A4987" i="4"/>
  <c r="B4987" i="4"/>
  <c r="A4988" i="4"/>
  <c r="B4988" i="4"/>
  <c r="A4989" i="4"/>
  <c r="B4989" i="4"/>
  <c r="A4990" i="4"/>
  <c r="B4990" i="4"/>
  <c r="A4991" i="4"/>
  <c r="B4991" i="4"/>
  <c r="A4992" i="4"/>
  <c r="B4992" i="4"/>
  <c r="A4993" i="4"/>
  <c r="B4993" i="4"/>
  <c r="A4994" i="4"/>
  <c r="B4994" i="4"/>
  <c r="A4995" i="4"/>
  <c r="B4995" i="4"/>
  <c r="A4996" i="4"/>
  <c r="B4996" i="4"/>
  <c r="A4997" i="4"/>
  <c r="B4997" i="4"/>
  <c r="A4998" i="4"/>
  <c r="B4998" i="4"/>
  <c r="A4999" i="4"/>
  <c r="B4999" i="4"/>
  <c r="A5000" i="4"/>
  <c r="B5000" i="4"/>
  <c r="A5001" i="4"/>
  <c r="B5001" i="4"/>
  <c r="A5002" i="4"/>
  <c r="B5002" i="4"/>
  <c r="A5003" i="4"/>
  <c r="B5003" i="4"/>
  <c r="A5004" i="4"/>
  <c r="B5004" i="4"/>
  <c r="A5005" i="4"/>
  <c r="B5005" i="4"/>
  <c r="A5006" i="4"/>
  <c r="B5006" i="4"/>
  <c r="A5007" i="4"/>
  <c r="B5007" i="4"/>
  <c r="A5008" i="4"/>
  <c r="B5008" i="4"/>
  <c r="A5009" i="4"/>
  <c r="B5009" i="4"/>
  <c r="A5010" i="4"/>
  <c r="B5010" i="4"/>
  <c r="A5011" i="4"/>
  <c r="B5011" i="4"/>
  <c r="A5012" i="4"/>
  <c r="B5012" i="4"/>
  <c r="A5013" i="4"/>
  <c r="B5013" i="4"/>
  <c r="A5014" i="4"/>
  <c r="B5014" i="4"/>
  <c r="A5015" i="4"/>
  <c r="B5015" i="4"/>
  <c r="A5016" i="4"/>
  <c r="B5016" i="4"/>
  <c r="A5017" i="4"/>
  <c r="B5017" i="4"/>
  <c r="A5018" i="4"/>
  <c r="B5018" i="4"/>
  <c r="A5019" i="4"/>
  <c r="B5019" i="4"/>
  <c r="A5020" i="4"/>
  <c r="B5020" i="4"/>
  <c r="A5021" i="4"/>
  <c r="B5021" i="4"/>
  <c r="A5022" i="4"/>
  <c r="B5022" i="4"/>
  <c r="A5023" i="4"/>
  <c r="B5023" i="4"/>
  <c r="A5024" i="4"/>
  <c r="B5024" i="4"/>
  <c r="A5025" i="4"/>
  <c r="B5025" i="4"/>
  <c r="A5026" i="4"/>
  <c r="B5026" i="4"/>
  <c r="A5027" i="4"/>
  <c r="B5027" i="4"/>
  <c r="A5028" i="4"/>
  <c r="B5028" i="4"/>
  <c r="A5029" i="4"/>
  <c r="B5029" i="4"/>
  <c r="A5030" i="4"/>
  <c r="B5030" i="4"/>
  <c r="A5031" i="4"/>
  <c r="B5031" i="4"/>
  <c r="A5032" i="4"/>
  <c r="B5032" i="4"/>
  <c r="A5033" i="4"/>
  <c r="B5033" i="4"/>
  <c r="A5034" i="4"/>
  <c r="B5034" i="4"/>
  <c r="A5035" i="4"/>
  <c r="B5035" i="4"/>
  <c r="A5036" i="4"/>
  <c r="B5036" i="4"/>
  <c r="A5037" i="4"/>
  <c r="B5037" i="4"/>
  <c r="A5038" i="4"/>
  <c r="B5038" i="4"/>
  <c r="A5039" i="4"/>
  <c r="B5039" i="4"/>
  <c r="A5040" i="4"/>
  <c r="B5040" i="4"/>
  <c r="A5041" i="4"/>
  <c r="B5041" i="4"/>
  <c r="A5042" i="4"/>
  <c r="B5042" i="4"/>
  <c r="A5043" i="4"/>
  <c r="B5043" i="4"/>
  <c r="A5044" i="4"/>
  <c r="B5044" i="4"/>
  <c r="A5045" i="4"/>
  <c r="B5045" i="4"/>
  <c r="A5046" i="4"/>
  <c r="B5046" i="4"/>
  <c r="A5047" i="4"/>
  <c r="B5047" i="4"/>
  <c r="A5048" i="4"/>
  <c r="B5048" i="4"/>
  <c r="A5049" i="4"/>
  <c r="B5049" i="4"/>
  <c r="A5050" i="4"/>
  <c r="B5050" i="4"/>
  <c r="A5051" i="4"/>
  <c r="B5051" i="4"/>
  <c r="A5052" i="4"/>
  <c r="B5052" i="4"/>
  <c r="A5053" i="4"/>
  <c r="B5053" i="4"/>
  <c r="A5054" i="4"/>
  <c r="B5054" i="4"/>
  <c r="A5055" i="4"/>
  <c r="B5055" i="4"/>
  <c r="A5056" i="4"/>
  <c r="B5056" i="4"/>
  <c r="A5057" i="4"/>
  <c r="B5057" i="4"/>
  <c r="A5058" i="4"/>
  <c r="B5058" i="4"/>
  <c r="A5059" i="4"/>
  <c r="B5059" i="4"/>
  <c r="A5060" i="4"/>
  <c r="B5060" i="4"/>
  <c r="A5061" i="4"/>
  <c r="B5061" i="4"/>
  <c r="A5062" i="4"/>
  <c r="B5062" i="4"/>
  <c r="A5063" i="4"/>
  <c r="B5063" i="4"/>
  <c r="A5064" i="4"/>
  <c r="B5064" i="4"/>
  <c r="A5065" i="4"/>
  <c r="B5065" i="4"/>
  <c r="A5066" i="4"/>
  <c r="B5066" i="4"/>
  <c r="A5067" i="4"/>
  <c r="B5067" i="4"/>
  <c r="A5068" i="4"/>
  <c r="B5068" i="4"/>
  <c r="A5069" i="4"/>
  <c r="B5069" i="4"/>
  <c r="A5070" i="4"/>
  <c r="B5070" i="4"/>
  <c r="A5071" i="4"/>
  <c r="B5071" i="4"/>
  <c r="A5072" i="4"/>
  <c r="B5072" i="4"/>
  <c r="A5073" i="4"/>
  <c r="B5073" i="4"/>
  <c r="A5074" i="4"/>
  <c r="B5074" i="4"/>
  <c r="A5075" i="4"/>
  <c r="B5075" i="4"/>
  <c r="A5076" i="4"/>
  <c r="B5076" i="4"/>
  <c r="A5077" i="4"/>
  <c r="B5077" i="4"/>
  <c r="A5078" i="4"/>
  <c r="B5078" i="4"/>
  <c r="A5079" i="4"/>
  <c r="B5079" i="4"/>
  <c r="A5080" i="4"/>
  <c r="B5080" i="4"/>
  <c r="A5081" i="4"/>
  <c r="B5081" i="4"/>
  <c r="A5082" i="4"/>
  <c r="B5082" i="4"/>
  <c r="A5083" i="4"/>
  <c r="B5083" i="4"/>
  <c r="A5084" i="4"/>
  <c r="B5084" i="4"/>
  <c r="A5085" i="4"/>
  <c r="B5085" i="4"/>
  <c r="A5086" i="4"/>
  <c r="B5086" i="4"/>
  <c r="A5087" i="4"/>
  <c r="B5087" i="4"/>
  <c r="A5088" i="4"/>
  <c r="B5088" i="4"/>
  <c r="A5089" i="4"/>
  <c r="B5089" i="4"/>
  <c r="A5090" i="4"/>
  <c r="B5090" i="4"/>
  <c r="A5091" i="4"/>
  <c r="B5091" i="4"/>
  <c r="A5092" i="4"/>
  <c r="B5092" i="4"/>
  <c r="A5093" i="4"/>
  <c r="B5093" i="4"/>
  <c r="A5094" i="4"/>
  <c r="B5094" i="4"/>
  <c r="A5095" i="4"/>
  <c r="B5095" i="4"/>
  <c r="A5096" i="4"/>
  <c r="B5096" i="4"/>
  <c r="A5097" i="4"/>
  <c r="B5097" i="4"/>
  <c r="A5098" i="4"/>
  <c r="B5098" i="4"/>
  <c r="A5099" i="4"/>
  <c r="B5099" i="4"/>
  <c r="A5100" i="4"/>
  <c r="B5100" i="4"/>
  <c r="A5101" i="4"/>
  <c r="B5101" i="4"/>
  <c r="A5102" i="4"/>
  <c r="B5102" i="4"/>
  <c r="A5103" i="4"/>
  <c r="B5103" i="4"/>
  <c r="A5104" i="4"/>
  <c r="B5104" i="4"/>
  <c r="A5105" i="4"/>
  <c r="B5105" i="4"/>
  <c r="A5106" i="4"/>
  <c r="B5106" i="4"/>
  <c r="A5107" i="4"/>
  <c r="B5107" i="4"/>
  <c r="A5108" i="4"/>
  <c r="B5108" i="4"/>
  <c r="A5109" i="4"/>
  <c r="B5109" i="4"/>
  <c r="A5110" i="4"/>
  <c r="B5110" i="4"/>
  <c r="A5111" i="4"/>
  <c r="B5111" i="4"/>
  <c r="A5112" i="4"/>
  <c r="B5112" i="4"/>
  <c r="A5113" i="4"/>
  <c r="B5113" i="4"/>
  <c r="A5114" i="4"/>
  <c r="B5114" i="4"/>
  <c r="A5115" i="4"/>
  <c r="B5115" i="4"/>
  <c r="A5116" i="4"/>
  <c r="B5116" i="4"/>
  <c r="A5117" i="4"/>
  <c r="B5117" i="4"/>
  <c r="A5118" i="4"/>
  <c r="B5118" i="4"/>
  <c r="A5119" i="4"/>
  <c r="B5119" i="4"/>
  <c r="A5120" i="4"/>
  <c r="B5120" i="4"/>
  <c r="A5121" i="4"/>
  <c r="B5121" i="4"/>
  <c r="A5122" i="4"/>
  <c r="B5122" i="4"/>
  <c r="A5123" i="4"/>
  <c r="B5123" i="4"/>
  <c r="A5124" i="4"/>
  <c r="B5124" i="4"/>
  <c r="A5125" i="4"/>
  <c r="B5125" i="4"/>
  <c r="A5126" i="4"/>
  <c r="B5126" i="4"/>
  <c r="A5127" i="4"/>
  <c r="B5127" i="4"/>
  <c r="A5128" i="4"/>
  <c r="B5128" i="4"/>
  <c r="A5129" i="4"/>
  <c r="B5129" i="4"/>
  <c r="A5130" i="4"/>
  <c r="B5130" i="4"/>
  <c r="A5131" i="4"/>
  <c r="B5131" i="4"/>
  <c r="A5132" i="4"/>
  <c r="B5132" i="4"/>
  <c r="A5133" i="4"/>
  <c r="B5133" i="4"/>
  <c r="A5134" i="4"/>
  <c r="B5134" i="4"/>
  <c r="A5135" i="4"/>
  <c r="B5135" i="4"/>
  <c r="A5136" i="4"/>
  <c r="B5136" i="4"/>
  <c r="A5137" i="4"/>
  <c r="B5137" i="4"/>
  <c r="A5138" i="4"/>
  <c r="B5138" i="4"/>
  <c r="A5139" i="4"/>
  <c r="B5139" i="4"/>
  <c r="A5140" i="4"/>
  <c r="B5140" i="4"/>
  <c r="A5141" i="4"/>
  <c r="B5141" i="4"/>
  <c r="A5142" i="4"/>
  <c r="B5142" i="4"/>
  <c r="A5143" i="4"/>
  <c r="B5143" i="4"/>
  <c r="A5144" i="4"/>
  <c r="B5144" i="4"/>
  <c r="A5145" i="4"/>
  <c r="B5145" i="4"/>
  <c r="A5146" i="4"/>
  <c r="B5146" i="4"/>
  <c r="A5147" i="4"/>
  <c r="B5147" i="4"/>
  <c r="A5148" i="4"/>
  <c r="B5148" i="4"/>
  <c r="A5149" i="4"/>
  <c r="B5149" i="4"/>
  <c r="A5150" i="4"/>
  <c r="B5150" i="4"/>
  <c r="A5151" i="4"/>
  <c r="B5151" i="4"/>
  <c r="A5152" i="4"/>
  <c r="B5152" i="4"/>
  <c r="A5153" i="4"/>
  <c r="B5153" i="4"/>
  <c r="A5154" i="4"/>
  <c r="B5154" i="4"/>
  <c r="A5155" i="4"/>
  <c r="B5155" i="4"/>
  <c r="A5156" i="4"/>
  <c r="B5156" i="4"/>
  <c r="A5157" i="4"/>
  <c r="B5157" i="4"/>
  <c r="A5158" i="4"/>
  <c r="B5158" i="4"/>
  <c r="A5159" i="4"/>
  <c r="B5159" i="4"/>
  <c r="A5160" i="4"/>
  <c r="B5160" i="4"/>
  <c r="A5161" i="4"/>
  <c r="B5161" i="4"/>
  <c r="A5162" i="4"/>
  <c r="B5162" i="4"/>
  <c r="A5163" i="4"/>
  <c r="B5163" i="4"/>
  <c r="A5164" i="4"/>
  <c r="B5164" i="4"/>
  <c r="A5165" i="4"/>
  <c r="B5165" i="4"/>
  <c r="A5166" i="4"/>
  <c r="B5166" i="4"/>
  <c r="A5167" i="4"/>
  <c r="B5167" i="4"/>
  <c r="A5168" i="4"/>
  <c r="B5168" i="4"/>
  <c r="A5169" i="4"/>
  <c r="B5169" i="4"/>
  <c r="A5170" i="4"/>
  <c r="B5170" i="4"/>
  <c r="A5171" i="4"/>
  <c r="B5171" i="4"/>
  <c r="A5172" i="4"/>
  <c r="B5172" i="4"/>
  <c r="A5173" i="4"/>
  <c r="B5173" i="4"/>
  <c r="A5174" i="4"/>
  <c r="B5174" i="4"/>
  <c r="A5175" i="4"/>
  <c r="B5175" i="4"/>
  <c r="A5176" i="4"/>
  <c r="B5176" i="4"/>
  <c r="A5177" i="4"/>
  <c r="B5177" i="4"/>
  <c r="A5178" i="4"/>
  <c r="B5178" i="4"/>
  <c r="A5179" i="4"/>
  <c r="B5179" i="4"/>
  <c r="A5180" i="4"/>
  <c r="B5180" i="4"/>
  <c r="A5181" i="4"/>
  <c r="B5181" i="4"/>
  <c r="A5182" i="4"/>
  <c r="B5182" i="4"/>
  <c r="A5183" i="4"/>
  <c r="B5183" i="4"/>
  <c r="A5184" i="4"/>
  <c r="B5184" i="4"/>
  <c r="A5185" i="4"/>
  <c r="B5185" i="4"/>
  <c r="A5186" i="4"/>
  <c r="B5186" i="4"/>
  <c r="A5187" i="4"/>
  <c r="B5187" i="4"/>
  <c r="A5188" i="4"/>
  <c r="B5188" i="4"/>
  <c r="A5189" i="4"/>
  <c r="B5189" i="4"/>
  <c r="A5190" i="4"/>
  <c r="B5190" i="4"/>
  <c r="A5191" i="4"/>
  <c r="B5191" i="4"/>
  <c r="A5192" i="4"/>
  <c r="B5192" i="4"/>
  <c r="A5193" i="4"/>
  <c r="B5193" i="4"/>
  <c r="A5194" i="4"/>
  <c r="B5194" i="4"/>
  <c r="A5195" i="4"/>
  <c r="B5195" i="4"/>
  <c r="A5196" i="4"/>
  <c r="B5196" i="4"/>
  <c r="A5197" i="4"/>
  <c r="B5197" i="4"/>
  <c r="A5198" i="4"/>
  <c r="B5198" i="4"/>
  <c r="A5199" i="4"/>
  <c r="B5199" i="4"/>
  <c r="A5200" i="4"/>
  <c r="B5200" i="4"/>
  <c r="A5201" i="4"/>
  <c r="B5201" i="4"/>
  <c r="A5202" i="4"/>
  <c r="B5202" i="4"/>
  <c r="A5203" i="4"/>
  <c r="B5203" i="4"/>
  <c r="A5204" i="4"/>
  <c r="B5204" i="4"/>
  <c r="A5205" i="4"/>
  <c r="B5205" i="4"/>
  <c r="A5206" i="4"/>
  <c r="B5206" i="4"/>
  <c r="A5207" i="4"/>
  <c r="B5207" i="4"/>
  <c r="A5208" i="4"/>
  <c r="B5208" i="4"/>
  <c r="A5209" i="4"/>
  <c r="B5209" i="4"/>
  <c r="A5210" i="4"/>
  <c r="B5210" i="4"/>
  <c r="A5211" i="4"/>
  <c r="B5211" i="4"/>
  <c r="A5212" i="4"/>
  <c r="B5212" i="4"/>
  <c r="A5213" i="4"/>
  <c r="B5213" i="4"/>
  <c r="A5214" i="4"/>
  <c r="B5214" i="4"/>
  <c r="A5215" i="4"/>
  <c r="B5215" i="4"/>
  <c r="A5216" i="4"/>
  <c r="B5216" i="4"/>
  <c r="A5217" i="4"/>
  <c r="B5217" i="4"/>
  <c r="A5218" i="4"/>
  <c r="B5218" i="4"/>
  <c r="A5219" i="4"/>
  <c r="B5219" i="4"/>
  <c r="A5220" i="4"/>
  <c r="B5220" i="4"/>
  <c r="A5221" i="4"/>
  <c r="B5221" i="4"/>
  <c r="A5222" i="4"/>
  <c r="B5222" i="4"/>
  <c r="A5223" i="4"/>
  <c r="B5223" i="4"/>
  <c r="A5224" i="4"/>
  <c r="B5224" i="4"/>
  <c r="A5225" i="4"/>
  <c r="B5225" i="4"/>
  <c r="A5226" i="4"/>
  <c r="B5226" i="4"/>
  <c r="A5227" i="4"/>
  <c r="B5227" i="4"/>
  <c r="A5228" i="4"/>
  <c r="B5228" i="4"/>
  <c r="A5229" i="4"/>
  <c r="B5229" i="4"/>
  <c r="A5230" i="4"/>
  <c r="B5230" i="4"/>
  <c r="A5231" i="4"/>
  <c r="B5231" i="4"/>
  <c r="A5232" i="4"/>
  <c r="B5232" i="4"/>
  <c r="A5233" i="4"/>
  <c r="B5233" i="4"/>
  <c r="A5234" i="4"/>
  <c r="B5234" i="4"/>
  <c r="A5235" i="4"/>
  <c r="B5235" i="4"/>
  <c r="A5236" i="4"/>
  <c r="B5236" i="4"/>
  <c r="A5237" i="4"/>
  <c r="B5237" i="4"/>
  <c r="A5238" i="4"/>
  <c r="B5238" i="4"/>
  <c r="A5239" i="4"/>
  <c r="B5239" i="4"/>
  <c r="A5240" i="4"/>
  <c r="B5240" i="4"/>
  <c r="A5241" i="4"/>
  <c r="B5241" i="4"/>
  <c r="A5242" i="4"/>
  <c r="B5242" i="4"/>
  <c r="A5243" i="4"/>
  <c r="B5243" i="4"/>
  <c r="A5244" i="4"/>
  <c r="B5244" i="4"/>
  <c r="A5245" i="4"/>
  <c r="B5245" i="4"/>
  <c r="A5246" i="4"/>
  <c r="B5246" i="4"/>
  <c r="A5247" i="4"/>
  <c r="B5247" i="4"/>
  <c r="A5248" i="4"/>
  <c r="B5248" i="4"/>
  <c r="A5249" i="4"/>
  <c r="B5249" i="4"/>
  <c r="A5250" i="4"/>
  <c r="B5250" i="4"/>
  <c r="A5251" i="4"/>
  <c r="B5251" i="4"/>
  <c r="A5252" i="4"/>
  <c r="B5252" i="4"/>
  <c r="A5253" i="4"/>
  <c r="B5253" i="4"/>
  <c r="A5254" i="4"/>
  <c r="B5254" i="4"/>
  <c r="A5255" i="4"/>
  <c r="B5255" i="4"/>
  <c r="A5256" i="4"/>
  <c r="B5256" i="4"/>
  <c r="A5257" i="4"/>
  <c r="B5257" i="4"/>
  <c r="A5258" i="4"/>
  <c r="B5258" i="4"/>
  <c r="A5259" i="4"/>
  <c r="B5259" i="4"/>
  <c r="A5260" i="4"/>
  <c r="B5260" i="4"/>
  <c r="A5261" i="4"/>
  <c r="B5261" i="4"/>
  <c r="A5262" i="4"/>
  <c r="B5262" i="4"/>
  <c r="A5263" i="4"/>
  <c r="B5263" i="4"/>
  <c r="A5264" i="4"/>
  <c r="B5264" i="4"/>
  <c r="A5265" i="4"/>
  <c r="B5265" i="4"/>
  <c r="A5266" i="4"/>
  <c r="B5266" i="4"/>
  <c r="A5267" i="4"/>
  <c r="B5267" i="4"/>
  <c r="A5268" i="4"/>
  <c r="B5268" i="4"/>
  <c r="A5269" i="4"/>
  <c r="B5269" i="4"/>
  <c r="A5270" i="4"/>
  <c r="B5270" i="4"/>
  <c r="A5271" i="4"/>
  <c r="B5271" i="4"/>
  <c r="A5272" i="4"/>
  <c r="B5272" i="4"/>
  <c r="A5273" i="4"/>
  <c r="B5273" i="4"/>
  <c r="A5274" i="4"/>
  <c r="B5274" i="4"/>
  <c r="A5275" i="4"/>
  <c r="B5275" i="4"/>
  <c r="A5276" i="4"/>
  <c r="B5276" i="4"/>
  <c r="A5277" i="4"/>
  <c r="B5277" i="4"/>
  <c r="A5278" i="4"/>
  <c r="B5278" i="4"/>
  <c r="A5279" i="4"/>
  <c r="B5279" i="4"/>
  <c r="A5280" i="4"/>
  <c r="B5280" i="4"/>
  <c r="A5281" i="4"/>
  <c r="B5281" i="4"/>
  <c r="A5282" i="4"/>
  <c r="B5282" i="4"/>
  <c r="A5283" i="4"/>
  <c r="B5283" i="4"/>
  <c r="A5284" i="4"/>
  <c r="B5284" i="4"/>
  <c r="A5285" i="4"/>
  <c r="B5285" i="4"/>
  <c r="A5286" i="4"/>
  <c r="B5286" i="4"/>
  <c r="A5287" i="4"/>
  <c r="B5287" i="4"/>
  <c r="A5288" i="4"/>
  <c r="B5288" i="4"/>
  <c r="A5289" i="4"/>
  <c r="B5289" i="4"/>
  <c r="A5290" i="4"/>
  <c r="B5290" i="4"/>
  <c r="A5291" i="4"/>
  <c r="B5291" i="4"/>
  <c r="A5292" i="4"/>
  <c r="B5292" i="4"/>
  <c r="A5293" i="4"/>
  <c r="B5293" i="4"/>
  <c r="A5294" i="4"/>
  <c r="B5294" i="4"/>
  <c r="A5295" i="4"/>
  <c r="B5295" i="4"/>
  <c r="A5296" i="4"/>
  <c r="B5296" i="4"/>
  <c r="A5297" i="4"/>
  <c r="B5297" i="4"/>
  <c r="A5298" i="4"/>
  <c r="B5298" i="4"/>
  <c r="A5299" i="4"/>
  <c r="B5299" i="4"/>
  <c r="A5300" i="4"/>
  <c r="B5300" i="4"/>
  <c r="A5301" i="4"/>
  <c r="B5301" i="4"/>
  <c r="A5302" i="4"/>
  <c r="B5302" i="4"/>
  <c r="A5303" i="4"/>
  <c r="B5303" i="4"/>
  <c r="A5304" i="4"/>
  <c r="B5304" i="4"/>
  <c r="A5305" i="4"/>
  <c r="B5305" i="4"/>
  <c r="A5306" i="4"/>
  <c r="B5306" i="4"/>
  <c r="A5307" i="4"/>
  <c r="B5307" i="4"/>
  <c r="A5308" i="4"/>
  <c r="B5308" i="4"/>
  <c r="A5309" i="4"/>
  <c r="B5309" i="4"/>
  <c r="A5310" i="4"/>
  <c r="B5310" i="4"/>
  <c r="A5311" i="4"/>
  <c r="B5311" i="4"/>
  <c r="A5312" i="4"/>
  <c r="B5312" i="4"/>
  <c r="A5313" i="4"/>
  <c r="B5313" i="4"/>
  <c r="A5314" i="4"/>
  <c r="B5314" i="4"/>
  <c r="A5315" i="4"/>
  <c r="B5315" i="4"/>
  <c r="A5316" i="4"/>
  <c r="B5316" i="4"/>
  <c r="A5317" i="4"/>
  <c r="B5317" i="4"/>
  <c r="A5318" i="4"/>
  <c r="B5318" i="4"/>
  <c r="A5319" i="4"/>
  <c r="B5319" i="4"/>
  <c r="A5320" i="4"/>
  <c r="B5320" i="4"/>
  <c r="A5321" i="4"/>
  <c r="B5321" i="4"/>
  <c r="A5322" i="4"/>
  <c r="B5322" i="4"/>
  <c r="A5323" i="4"/>
  <c r="B5323" i="4"/>
  <c r="A5324" i="4"/>
  <c r="B5324" i="4"/>
  <c r="A5325" i="4"/>
  <c r="B5325" i="4"/>
  <c r="A5326" i="4"/>
  <c r="B5326" i="4"/>
  <c r="A5327" i="4"/>
  <c r="B5327" i="4"/>
  <c r="A5328" i="4"/>
  <c r="B5328" i="4"/>
  <c r="A5329" i="4"/>
  <c r="B5329" i="4"/>
  <c r="A5330" i="4"/>
  <c r="B5330" i="4"/>
  <c r="A5331" i="4"/>
  <c r="B5331" i="4"/>
  <c r="A5332" i="4"/>
  <c r="B5332" i="4"/>
  <c r="A5333" i="4"/>
  <c r="B5333" i="4"/>
  <c r="A5334" i="4"/>
  <c r="B5334" i="4"/>
  <c r="A5335" i="4"/>
  <c r="B5335" i="4"/>
  <c r="A5336" i="4"/>
  <c r="B5336" i="4"/>
  <c r="A5337" i="4"/>
  <c r="B5337" i="4"/>
  <c r="A5338" i="4"/>
  <c r="B5338" i="4"/>
  <c r="A5339" i="4"/>
  <c r="B5339" i="4"/>
  <c r="A5340" i="4"/>
  <c r="B5340" i="4"/>
  <c r="A5341" i="4"/>
  <c r="B5341" i="4"/>
  <c r="A5342" i="4"/>
  <c r="B5342" i="4"/>
  <c r="A5343" i="4"/>
  <c r="B5343" i="4"/>
  <c r="A5344" i="4"/>
  <c r="B5344" i="4"/>
  <c r="A5345" i="4"/>
  <c r="B5345" i="4"/>
  <c r="A5346" i="4"/>
  <c r="B5346" i="4"/>
  <c r="A5347" i="4"/>
  <c r="B5347" i="4"/>
  <c r="A5348" i="4"/>
  <c r="B5348" i="4"/>
  <c r="A5349" i="4"/>
  <c r="B5349" i="4"/>
  <c r="A5350" i="4"/>
  <c r="B5350" i="4"/>
  <c r="A5351" i="4"/>
  <c r="B5351" i="4"/>
  <c r="A5352" i="4"/>
  <c r="B5352" i="4"/>
  <c r="A5353" i="4"/>
  <c r="B5353" i="4"/>
  <c r="A5354" i="4"/>
  <c r="B5354" i="4"/>
  <c r="A5355" i="4"/>
  <c r="B5355" i="4"/>
  <c r="A5356" i="4"/>
  <c r="B5356" i="4"/>
  <c r="A5357" i="4"/>
  <c r="B5357" i="4"/>
  <c r="A5358" i="4"/>
  <c r="B5358" i="4"/>
  <c r="A5359" i="4"/>
  <c r="B5359" i="4"/>
  <c r="A5360" i="4"/>
  <c r="B5360" i="4"/>
  <c r="A5361" i="4"/>
  <c r="B5361" i="4"/>
  <c r="A5362" i="4"/>
  <c r="B5362" i="4"/>
  <c r="A5363" i="4"/>
  <c r="B5363" i="4"/>
  <c r="A5364" i="4"/>
  <c r="B5364" i="4"/>
  <c r="A5365" i="4"/>
  <c r="B5365" i="4"/>
  <c r="A5366" i="4"/>
  <c r="B5366" i="4"/>
  <c r="A5367" i="4"/>
  <c r="B5367" i="4"/>
  <c r="A5368" i="4"/>
  <c r="B5368" i="4"/>
  <c r="A5369" i="4"/>
  <c r="B5369" i="4"/>
  <c r="A5370" i="4"/>
  <c r="B5370" i="4"/>
  <c r="A5371" i="4"/>
  <c r="B5371" i="4"/>
  <c r="A5372" i="4"/>
  <c r="B5372" i="4"/>
  <c r="A5373" i="4"/>
  <c r="B5373" i="4"/>
  <c r="A5374" i="4"/>
  <c r="B5374" i="4"/>
  <c r="A5375" i="4"/>
  <c r="B5375" i="4"/>
  <c r="A5376" i="4"/>
  <c r="B5376" i="4"/>
  <c r="A5377" i="4"/>
  <c r="B5377" i="4"/>
  <c r="A5378" i="4"/>
  <c r="B5378" i="4"/>
  <c r="A5379" i="4"/>
  <c r="B5379" i="4"/>
  <c r="A5380" i="4"/>
  <c r="B5380" i="4"/>
  <c r="A5381" i="4"/>
  <c r="B5381" i="4"/>
  <c r="A5382" i="4"/>
  <c r="B5382" i="4"/>
  <c r="A5383" i="4"/>
  <c r="B5383" i="4"/>
  <c r="A5384" i="4"/>
  <c r="B5384" i="4"/>
  <c r="A5385" i="4"/>
  <c r="B5385" i="4"/>
  <c r="A5386" i="4"/>
  <c r="B5386" i="4"/>
  <c r="A5387" i="4"/>
  <c r="B5387" i="4"/>
  <c r="A5388" i="4"/>
  <c r="B5388" i="4"/>
  <c r="A5389" i="4"/>
  <c r="B5389" i="4"/>
  <c r="A5390" i="4"/>
  <c r="B5390" i="4"/>
  <c r="A5391" i="4"/>
  <c r="B5391" i="4"/>
  <c r="A5392" i="4"/>
  <c r="B5392" i="4"/>
  <c r="A5393" i="4"/>
  <c r="B5393" i="4"/>
  <c r="A5394" i="4"/>
  <c r="B5394" i="4"/>
  <c r="A5395" i="4"/>
  <c r="B5395" i="4"/>
  <c r="A5396" i="4"/>
  <c r="B5396" i="4"/>
  <c r="A5397" i="4"/>
  <c r="B5397" i="4"/>
  <c r="A5398" i="4"/>
  <c r="B5398" i="4"/>
  <c r="A5399" i="4"/>
  <c r="B5399" i="4"/>
  <c r="A5400" i="4"/>
  <c r="B5400" i="4"/>
  <c r="A5401" i="4"/>
  <c r="B5401" i="4"/>
  <c r="A5402" i="4"/>
  <c r="B5402" i="4"/>
  <c r="A5403" i="4"/>
  <c r="B5403" i="4"/>
  <c r="A5404" i="4"/>
  <c r="B5404" i="4"/>
  <c r="A5405" i="4"/>
  <c r="B5405" i="4"/>
  <c r="A5406" i="4"/>
  <c r="B5406" i="4"/>
  <c r="A5407" i="4"/>
  <c r="B5407" i="4"/>
  <c r="A5408" i="4"/>
  <c r="B5408" i="4"/>
  <c r="A5409" i="4"/>
  <c r="B5409" i="4"/>
  <c r="A5410" i="4"/>
  <c r="B5410" i="4"/>
  <c r="A5411" i="4"/>
  <c r="B5411" i="4"/>
  <c r="A5412" i="4"/>
  <c r="B5412" i="4"/>
  <c r="A5413" i="4"/>
  <c r="B5413" i="4"/>
  <c r="A5414" i="4"/>
  <c r="B5414" i="4"/>
  <c r="A5415" i="4"/>
  <c r="B5415" i="4"/>
  <c r="A5416" i="4"/>
  <c r="B5416" i="4"/>
  <c r="A5417" i="4"/>
  <c r="B5417" i="4"/>
  <c r="A5418" i="4"/>
  <c r="B5418" i="4"/>
  <c r="A5419" i="4"/>
  <c r="B5419" i="4"/>
  <c r="A5420" i="4"/>
  <c r="B5420" i="4"/>
  <c r="A5421" i="4"/>
  <c r="B5421" i="4"/>
  <c r="A5422" i="4"/>
  <c r="B5422" i="4"/>
  <c r="A5423" i="4"/>
  <c r="B5423" i="4"/>
  <c r="A5424" i="4"/>
  <c r="B5424" i="4"/>
  <c r="A5425" i="4"/>
  <c r="B5425" i="4"/>
  <c r="A5426" i="4"/>
  <c r="B5426" i="4"/>
  <c r="A5427" i="4"/>
  <c r="B5427" i="4"/>
  <c r="A5428" i="4"/>
  <c r="B5428" i="4"/>
  <c r="A5429" i="4"/>
  <c r="B5429" i="4"/>
  <c r="A5430" i="4"/>
  <c r="B5430" i="4"/>
  <c r="A5431" i="4"/>
  <c r="B5431" i="4"/>
  <c r="A5432" i="4"/>
  <c r="B5432" i="4"/>
  <c r="A5433" i="4"/>
  <c r="B5433" i="4"/>
  <c r="A5434" i="4"/>
  <c r="B5434" i="4"/>
  <c r="A5435" i="4"/>
  <c r="B5435" i="4"/>
  <c r="A5436" i="4"/>
  <c r="B5436" i="4"/>
  <c r="A5437" i="4"/>
  <c r="B5437" i="4"/>
  <c r="A5438" i="4"/>
  <c r="B5438" i="4"/>
  <c r="A5439" i="4"/>
  <c r="B5439" i="4"/>
  <c r="A5440" i="4"/>
  <c r="B5440" i="4"/>
  <c r="A5441" i="4"/>
  <c r="B5441" i="4"/>
  <c r="A5442" i="4"/>
  <c r="B5442" i="4"/>
  <c r="A5443" i="4"/>
  <c r="B5443" i="4"/>
  <c r="A5444" i="4"/>
  <c r="B5444" i="4"/>
  <c r="A5445" i="4"/>
  <c r="B5445" i="4"/>
  <c r="A5446" i="4"/>
  <c r="B5446" i="4"/>
  <c r="A5447" i="4"/>
  <c r="B5447" i="4"/>
  <c r="A5448" i="4"/>
  <c r="B5448" i="4"/>
  <c r="A5449" i="4"/>
  <c r="B5449" i="4"/>
  <c r="A5450" i="4"/>
  <c r="B5450" i="4"/>
  <c r="A5451" i="4"/>
  <c r="B5451" i="4"/>
  <c r="A5452" i="4"/>
  <c r="B5452" i="4"/>
  <c r="A5453" i="4"/>
  <c r="B5453" i="4"/>
  <c r="A5454" i="4"/>
  <c r="B5454" i="4"/>
  <c r="A5455" i="4"/>
  <c r="B5455" i="4"/>
  <c r="A5456" i="4"/>
  <c r="B5456" i="4"/>
  <c r="A5457" i="4"/>
  <c r="B5457" i="4"/>
  <c r="A5458" i="4"/>
  <c r="B5458" i="4"/>
  <c r="A5459" i="4"/>
  <c r="B5459" i="4"/>
  <c r="A5460" i="4"/>
  <c r="B5460" i="4"/>
  <c r="A5461" i="4"/>
  <c r="B5461" i="4"/>
  <c r="A5462" i="4"/>
  <c r="B5462" i="4"/>
  <c r="A5463" i="4"/>
  <c r="B5463" i="4"/>
  <c r="A5464" i="4"/>
  <c r="B5464" i="4"/>
  <c r="A5465" i="4"/>
  <c r="B5465" i="4"/>
  <c r="A5466" i="4"/>
  <c r="B5466" i="4"/>
  <c r="A5467" i="4"/>
  <c r="B5467" i="4"/>
  <c r="A5468" i="4"/>
  <c r="B5468" i="4"/>
  <c r="A5469" i="4"/>
  <c r="B5469" i="4"/>
  <c r="A5470" i="4"/>
  <c r="B5470" i="4"/>
  <c r="A5471" i="4"/>
  <c r="B5471" i="4"/>
  <c r="A5472" i="4"/>
  <c r="B5472" i="4"/>
  <c r="A5473" i="4"/>
  <c r="B5473" i="4"/>
  <c r="A5474" i="4"/>
  <c r="B5474" i="4"/>
  <c r="A5475" i="4"/>
  <c r="B5475" i="4"/>
  <c r="A5476" i="4"/>
  <c r="B5476" i="4"/>
  <c r="A5477" i="4"/>
  <c r="B5477" i="4"/>
  <c r="A5478" i="4"/>
  <c r="B5478" i="4"/>
  <c r="A5479" i="4"/>
  <c r="B5479" i="4"/>
  <c r="A5480" i="4"/>
  <c r="B5480" i="4"/>
  <c r="A5481" i="4"/>
  <c r="B5481" i="4"/>
  <c r="A5482" i="4"/>
  <c r="B5482" i="4"/>
  <c r="A5483" i="4"/>
  <c r="B5483" i="4"/>
  <c r="A5484" i="4"/>
  <c r="B5484" i="4"/>
  <c r="A5485" i="4"/>
  <c r="B5485" i="4"/>
  <c r="A5486" i="4"/>
  <c r="B5486" i="4"/>
  <c r="A5487" i="4"/>
  <c r="B5487" i="4"/>
  <c r="A5488" i="4"/>
  <c r="B5488" i="4"/>
  <c r="A5489" i="4"/>
  <c r="B5489" i="4"/>
  <c r="A5490" i="4"/>
  <c r="B5490" i="4"/>
  <c r="A5491" i="4"/>
  <c r="B5491" i="4"/>
  <c r="A5492" i="4"/>
  <c r="B5492" i="4"/>
  <c r="A5493" i="4"/>
  <c r="B5493" i="4"/>
  <c r="A5494" i="4"/>
  <c r="B5494" i="4"/>
  <c r="A5495" i="4"/>
  <c r="B5495" i="4"/>
  <c r="A5496" i="4"/>
  <c r="B5496" i="4"/>
  <c r="A5497" i="4"/>
  <c r="B5497" i="4"/>
  <c r="A5498" i="4"/>
  <c r="B5498" i="4"/>
  <c r="A5499" i="4"/>
  <c r="B5499" i="4"/>
  <c r="A5500" i="4"/>
  <c r="B5500" i="4"/>
  <c r="A5501" i="4"/>
  <c r="B5501" i="4"/>
  <c r="A5502" i="4"/>
  <c r="B5502" i="4"/>
  <c r="A5503" i="4"/>
  <c r="B5503" i="4"/>
  <c r="A5504" i="4"/>
  <c r="B5504" i="4"/>
  <c r="A5505" i="4"/>
  <c r="B5505" i="4"/>
  <c r="A5506" i="4"/>
  <c r="B5506" i="4"/>
  <c r="A5507" i="4"/>
  <c r="B5507" i="4"/>
  <c r="A5508" i="4"/>
  <c r="B5508" i="4"/>
  <c r="A5509" i="4"/>
  <c r="B5509" i="4"/>
  <c r="A5510" i="4"/>
  <c r="B5510" i="4"/>
  <c r="A5511" i="4"/>
  <c r="B5511" i="4"/>
  <c r="A5512" i="4"/>
  <c r="B5512" i="4"/>
  <c r="A5513" i="4"/>
  <c r="B5513" i="4"/>
  <c r="A5514" i="4"/>
  <c r="B5514" i="4"/>
  <c r="A5515" i="4"/>
  <c r="B5515" i="4"/>
  <c r="A5516" i="4"/>
  <c r="B5516" i="4"/>
  <c r="A5517" i="4"/>
  <c r="B5517" i="4"/>
  <c r="A5518" i="4"/>
  <c r="B5518" i="4"/>
  <c r="A5519" i="4"/>
  <c r="B5519" i="4"/>
  <c r="A5520" i="4"/>
  <c r="B5520" i="4"/>
  <c r="A5521" i="4"/>
  <c r="B5521" i="4"/>
  <c r="A5522" i="4"/>
  <c r="B5522" i="4"/>
  <c r="A5523" i="4"/>
  <c r="B5523" i="4"/>
  <c r="A5524" i="4"/>
  <c r="B5524" i="4"/>
  <c r="A5525" i="4"/>
  <c r="B5525" i="4"/>
  <c r="A5526" i="4"/>
  <c r="B5526" i="4"/>
  <c r="A5527" i="4"/>
  <c r="B5527" i="4"/>
  <c r="A5528" i="4"/>
  <c r="B5528" i="4"/>
  <c r="A5529" i="4"/>
  <c r="B5529" i="4"/>
  <c r="A5530" i="4"/>
  <c r="B5530" i="4"/>
  <c r="A5531" i="4"/>
  <c r="B5531" i="4"/>
  <c r="A5532" i="4"/>
  <c r="B5532" i="4"/>
  <c r="A5533" i="4"/>
  <c r="B5533" i="4"/>
  <c r="A5534" i="4"/>
  <c r="B5534" i="4"/>
  <c r="A5535" i="4"/>
  <c r="B5535" i="4"/>
  <c r="A5536" i="4"/>
  <c r="B5536" i="4"/>
  <c r="A5537" i="4"/>
  <c r="B5537" i="4"/>
  <c r="A5538" i="4"/>
  <c r="B5538" i="4"/>
  <c r="A5539" i="4"/>
  <c r="B5539" i="4"/>
  <c r="A5540" i="4"/>
  <c r="B5540" i="4"/>
  <c r="A5541" i="4"/>
  <c r="B5541" i="4"/>
  <c r="A5542" i="4"/>
  <c r="B5542" i="4"/>
  <c r="A5543" i="4"/>
  <c r="B5543" i="4"/>
  <c r="A5544" i="4"/>
  <c r="B5544" i="4"/>
  <c r="A5545" i="4"/>
  <c r="B5545" i="4"/>
  <c r="A5546" i="4"/>
  <c r="B5546" i="4"/>
  <c r="A5547" i="4"/>
  <c r="B5547" i="4"/>
  <c r="A5548" i="4"/>
  <c r="B5548" i="4"/>
  <c r="A5549" i="4"/>
  <c r="B5549" i="4"/>
  <c r="A5550" i="4"/>
  <c r="B5550" i="4"/>
  <c r="A5551" i="4"/>
  <c r="B5551" i="4"/>
  <c r="A5552" i="4"/>
  <c r="B5552" i="4"/>
  <c r="A5553" i="4"/>
  <c r="B5553" i="4"/>
  <c r="A5554" i="4"/>
  <c r="B5554" i="4"/>
  <c r="A5555" i="4"/>
  <c r="B5555" i="4"/>
  <c r="A5556" i="4"/>
  <c r="B5556" i="4"/>
  <c r="A5557" i="4"/>
  <c r="B5557" i="4"/>
  <c r="A5558" i="4"/>
  <c r="B5558" i="4"/>
  <c r="A5559" i="4"/>
  <c r="B5559" i="4"/>
  <c r="A5560" i="4"/>
  <c r="B5560" i="4"/>
  <c r="A5561" i="4"/>
  <c r="B5561" i="4"/>
  <c r="A5562" i="4"/>
  <c r="B5562" i="4"/>
  <c r="A5563" i="4"/>
  <c r="B5563" i="4"/>
  <c r="A5564" i="4"/>
  <c r="B5564" i="4"/>
  <c r="A5565" i="4"/>
  <c r="B5565" i="4"/>
  <c r="A5566" i="4"/>
  <c r="B5566" i="4"/>
  <c r="A5567" i="4"/>
  <c r="B5567" i="4"/>
  <c r="A5568" i="4"/>
  <c r="B5568" i="4"/>
  <c r="A5569" i="4"/>
  <c r="B5569" i="4"/>
  <c r="A5570" i="4"/>
  <c r="B5570" i="4"/>
  <c r="A5571" i="4"/>
  <c r="B5571" i="4"/>
  <c r="A5572" i="4"/>
  <c r="B5572" i="4"/>
  <c r="A5573" i="4"/>
  <c r="B5573" i="4"/>
  <c r="A5574" i="4"/>
  <c r="B5574" i="4"/>
  <c r="A5575" i="4"/>
  <c r="B5575" i="4"/>
  <c r="A5576" i="4"/>
  <c r="B5576" i="4"/>
  <c r="A5577" i="4"/>
  <c r="B5577" i="4"/>
  <c r="A5578" i="4"/>
  <c r="B5578" i="4"/>
  <c r="A5579" i="4"/>
  <c r="B5579" i="4"/>
  <c r="A5580" i="4"/>
  <c r="B5580" i="4"/>
  <c r="A5581" i="4"/>
  <c r="B5581" i="4"/>
  <c r="A5582" i="4"/>
  <c r="B5582" i="4"/>
  <c r="A5583" i="4"/>
  <c r="B5583" i="4"/>
  <c r="A5584" i="4"/>
  <c r="B5584" i="4"/>
  <c r="A5585" i="4"/>
  <c r="B5585" i="4"/>
  <c r="A5586" i="4"/>
  <c r="B5586" i="4"/>
  <c r="A5587" i="4"/>
  <c r="B5587" i="4"/>
  <c r="A5588" i="4"/>
  <c r="B5588" i="4"/>
  <c r="A5589" i="4"/>
  <c r="B5589" i="4"/>
  <c r="A5590" i="4"/>
  <c r="B5590" i="4"/>
  <c r="A5591" i="4"/>
  <c r="B5591" i="4"/>
  <c r="A5592" i="4"/>
  <c r="B5592" i="4"/>
  <c r="A5593" i="4"/>
  <c r="B5593" i="4"/>
  <c r="A5594" i="4"/>
  <c r="B5594" i="4"/>
  <c r="A5595" i="4"/>
  <c r="B5595" i="4"/>
  <c r="A5596" i="4"/>
  <c r="B5596" i="4"/>
  <c r="A5597" i="4"/>
  <c r="B5597" i="4"/>
  <c r="A5598" i="4"/>
  <c r="B5598" i="4"/>
  <c r="A5599" i="4"/>
  <c r="B5599" i="4"/>
  <c r="A5600" i="4"/>
  <c r="B5600" i="4"/>
  <c r="A5601" i="4"/>
  <c r="B5601" i="4"/>
  <c r="A5602" i="4"/>
  <c r="B5602" i="4"/>
  <c r="A5603" i="4"/>
  <c r="B5603" i="4"/>
  <c r="A5604" i="4"/>
  <c r="B5604" i="4"/>
  <c r="A5605" i="4"/>
  <c r="B5605" i="4"/>
  <c r="A5606" i="4"/>
  <c r="B5606" i="4"/>
  <c r="A5607" i="4"/>
  <c r="B5607" i="4"/>
  <c r="A5608" i="4"/>
  <c r="B5608" i="4"/>
  <c r="A5609" i="4"/>
  <c r="B5609" i="4"/>
  <c r="A5610" i="4"/>
  <c r="B5610" i="4"/>
  <c r="A5611" i="4"/>
  <c r="B5611" i="4"/>
  <c r="A5612" i="4"/>
  <c r="B5612" i="4"/>
  <c r="A5613" i="4"/>
  <c r="B5613" i="4"/>
  <c r="A5614" i="4"/>
  <c r="B5614" i="4"/>
  <c r="A5615" i="4"/>
  <c r="B5615" i="4"/>
  <c r="A5616" i="4"/>
  <c r="B5616" i="4"/>
  <c r="A5617" i="4"/>
  <c r="B5617" i="4"/>
  <c r="A5618" i="4"/>
  <c r="B5618" i="4"/>
  <c r="A5619" i="4"/>
  <c r="B5619" i="4"/>
  <c r="A5620" i="4"/>
  <c r="B5620" i="4"/>
  <c r="A5621" i="4"/>
  <c r="B5621" i="4"/>
  <c r="A5622" i="4"/>
  <c r="B5622" i="4"/>
  <c r="A5623" i="4"/>
  <c r="B5623" i="4"/>
  <c r="A5624" i="4"/>
  <c r="B5624" i="4"/>
  <c r="A5625" i="4"/>
  <c r="B5625" i="4"/>
  <c r="A5626" i="4"/>
  <c r="B5626" i="4"/>
  <c r="A5627" i="4"/>
  <c r="B5627" i="4"/>
  <c r="A5628" i="4"/>
  <c r="B5628" i="4"/>
  <c r="A5629" i="4"/>
  <c r="B5629" i="4"/>
  <c r="A5630" i="4"/>
  <c r="B5630" i="4"/>
  <c r="A5631" i="4"/>
  <c r="B5631" i="4"/>
  <c r="A5632" i="4"/>
  <c r="B5632" i="4"/>
  <c r="A5633" i="4"/>
  <c r="B5633" i="4"/>
  <c r="A5634" i="4"/>
  <c r="B5634" i="4"/>
  <c r="A5635" i="4"/>
  <c r="B5635" i="4"/>
  <c r="A5636" i="4"/>
  <c r="B5636" i="4"/>
  <c r="A5637" i="4"/>
  <c r="B5637" i="4"/>
  <c r="A5638" i="4"/>
  <c r="B5638" i="4"/>
  <c r="A5639" i="4"/>
  <c r="B5639" i="4"/>
  <c r="A5640" i="4"/>
  <c r="B5640" i="4"/>
  <c r="A5641" i="4"/>
  <c r="B5641" i="4"/>
  <c r="A5642" i="4"/>
  <c r="B5642" i="4"/>
  <c r="A5643" i="4"/>
  <c r="B5643" i="4"/>
  <c r="A5644" i="4"/>
  <c r="B5644" i="4"/>
  <c r="A5645" i="4"/>
  <c r="B5645" i="4"/>
  <c r="A5646" i="4"/>
  <c r="B5646" i="4"/>
  <c r="A5647" i="4"/>
  <c r="B5647" i="4"/>
  <c r="A5648" i="4"/>
  <c r="B5648" i="4"/>
  <c r="A5649" i="4"/>
  <c r="B5649" i="4"/>
  <c r="A5650" i="4"/>
  <c r="B5650" i="4"/>
  <c r="A5651" i="4"/>
  <c r="B5651" i="4"/>
  <c r="A5652" i="4"/>
  <c r="B5652" i="4"/>
  <c r="A5653" i="4"/>
  <c r="B5653" i="4"/>
  <c r="A5654" i="4"/>
  <c r="B5654" i="4"/>
  <c r="A5655" i="4"/>
  <c r="B5655" i="4"/>
  <c r="A5656" i="4"/>
  <c r="B5656" i="4"/>
  <c r="A5657" i="4"/>
  <c r="B5657" i="4"/>
  <c r="A5658" i="4"/>
  <c r="B5658" i="4"/>
  <c r="A5659" i="4"/>
  <c r="B5659" i="4"/>
  <c r="A5660" i="4"/>
  <c r="B5660" i="4"/>
  <c r="A5661" i="4"/>
  <c r="B5661" i="4"/>
  <c r="A5662" i="4"/>
  <c r="B5662" i="4"/>
  <c r="A5663" i="4"/>
  <c r="B5663" i="4"/>
  <c r="A5664" i="4"/>
  <c r="B5664" i="4"/>
  <c r="A5665" i="4"/>
  <c r="B5665" i="4"/>
  <c r="A5666" i="4"/>
  <c r="B5666" i="4"/>
  <c r="A5667" i="4"/>
  <c r="B5667" i="4"/>
  <c r="A5668" i="4"/>
  <c r="B5668" i="4"/>
  <c r="A5669" i="4"/>
  <c r="B5669" i="4"/>
  <c r="A5670" i="4"/>
  <c r="B5670" i="4"/>
  <c r="A5671" i="4"/>
  <c r="B5671" i="4"/>
  <c r="A5672" i="4"/>
  <c r="B5672" i="4"/>
  <c r="A5673" i="4"/>
  <c r="B5673" i="4"/>
  <c r="A5674" i="4"/>
  <c r="B5674" i="4"/>
  <c r="A5675" i="4"/>
  <c r="B5675" i="4"/>
  <c r="A5676" i="4"/>
  <c r="B5676" i="4"/>
  <c r="A5677" i="4"/>
  <c r="B5677" i="4"/>
  <c r="A5678" i="4"/>
  <c r="B5678" i="4"/>
  <c r="A5679" i="4"/>
  <c r="B5679" i="4"/>
  <c r="A5680" i="4"/>
  <c r="B5680" i="4"/>
  <c r="A5681" i="4"/>
  <c r="B5681" i="4"/>
  <c r="A5682" i="4"/>
  <c r="B5682" i="4"/>
  <c r="A5683" i="4"/>
  <c r="B5683" i="4"/>
  <c r="A5684" i="4"/>
  <c r="B5684" i="4"/>
  <c r="A5685" i="4"/>
  <c r="B5685" i="4"/>
  <c r="A5686" i="4"/>
  <c r="B5686" i="4"/>
  <c r="A5687" i="4"/>
  <c r="B5687" i="4"/>
  <c r="A5688" i="4"/>
  <c r="B5688" i="4"/>
  <c r="A5689" i="4"/>
  <c r="B5689" i="4"/>
  <c r="A5690" i="4"/>
  <c r="B5690" i="4"/>
  <c r="A5691" i="4"/>
  <c r="B5691" i="4"/>
  <c r="A5692" i="4"/>
  <c r="B5692" i="4"/>
  <c r="A5693" i="4"/>
  <c r="B5693" i="4"/>
  <c r="A5694" i="4"/>
  <c r="B5694" i="4"/>
  <c r="A5695" i="4"/>
  <c r="B5695" i="4"/>
  <c r="A5696" i="4"/>
  <c r="B5696" i="4"/>
  <c r="A5697" i="4"/>
  <c r="B5697" i="4"/>
  <c r="A5698" i="4"/>
  <c r="B5698" i="4"/>
  <c r="A5699" i="4"/>
  <c r="B5699" i="4"/>
  <c r="A5700" i="4"/>
  <c r="B5700" i="4"/>
  <c r="A5701" i="4"/>
  <c r="B5701" i="4"/>
  <c r="A5702" i="4"/>
  <c r="B5702" i="4"/>
  <c r="A5703" i="4"/>
  <c r="B5703" i="4"/>
  <c r="A5704" i="4"/>
  <c r="B5704" i="4"/>
  <c r="A5705" i="4"/>
  <c r="B5705" i="4"/>
  <c r="A5706" i="4"/>
  <c r="B5706" i="4"/>
  <c r="A5707" i="4"/>
  <c r="B5707" i="4"/>
  <c r="A5708" i="4"/>
  <c r="B5708" i="4"/>
  <c r="A5709" i="4"/>
  <c r="B5709" i="4"/>
  <c r="A5710" i="4"/>
  <c r="B5710" i="4"/>
  <c r="A5711" i="4"/>
  <c r="B5711" i="4"/>
  <c r="A5712" i="4"/>
  <c r="B5712" i="4"/>
  <c r="A5713" i="4"/>
  <c r="B5713" i="4"/>
  <c r="A5714" i="4"/>
  <c r="B5714" i="4"/>
  <c r="A5715" i="4"/>
  <c r="B5715" i="4"/>
  <c r="A5716" i="4"/>
  <c r="B5716" i="4"/>
  <c r="A5717" i="4"/>
  <c r="B5717" i="4"/>
  <c r="A5718" i="4"/>
  <c r="B5718" i="4"/>
  <c r="A5719" i="4"/>
  <c r="B5719" i="4"/>
  <c r="A5720" i="4"/>
  <c r="B5720" i="4"/>
  <c r="A5721" i="4"/>
  <c r="B5721" i="4"/>
  <c r="A5722" i="4"/>
  <c r="B5722" i="4"/>
  <c r="A5723" i="4"/>
  <c r="B5723" i="4"/>
  <c r="A5724" i="4"/>
  <c r="B5724" i="4"/>
  <c r="A5725" i="4"/>
  <c r="B5725" i="4"/>
  <c r="A5726" i="4"/>
  <c r="B5726" i="4"/>
  <c r="A5727" i="4"/>
  <c r="B5727" i="4"/>
  <c r="A5728" i="4"/>
  <c r="B5728" i="4"/>
  <c r="A5729" i="4"/>
  <c r="B5729" i="4"/>
  <c r="A5730" i="4"/>
  <c r="B5730" i="4"/>
  <c r="A5731" i="4"/>
  <c r="B5731" i="4"/>
  <c r="A5732" i="4"/>
  <c r="B5732" i="4"/>
  <c r="A5733" i="4"/>
  <c r="B5733" i="4"/>
  <c r="A5734" i="4"/>
  <c r="B5734" i="4"/>
  <c r="A5735" i="4"/>
  <c r="B5735" i="4"/>
  <c r="A5736" i="4"/>
  <c r="B5736" i="4"/>
  <c r="A5737" i="4"/>
  <c r="B5737" i="4"/>
  <c r="A5738" i="4"/>
  <c r="B5738" i="4"/>
  <c r="A5739" i="4"/>
  <c r="B5739" i="4"/>
  <c r="A5740" i="4"/>
  <c r="B5740" i="4"/>
  <c r="A5741" i="4"/>
  <c r="B5741" i="4"/>
  <c r="A5742" i="4"/>
  <c r="B5742" i="4"/>
  <c r="A5743" i="4"/>
  <c r="B5743" i="4"/>
  <c r="A5744" i="4"/>
  <c r="B5744" i="4"/>
  <c r="A5745" i="4"/>
  <c r="B5745" i="4"/>
  <c r="A5746" i="4"/>
  <c r="B5746" i="4"/>
  <c r="A5747" i="4"/>
  <c r="B5747" i="4"/>
  <c r="A5748" i="4"/>
  <c r="B5748" i="4"/>
  <c r="A5749" i="4"/>
  <c r="B5749" i="4"/>
  <c r="A5750" i="4"/>
  <c r="B5750" i="4"/>
  <c r="A5751" i="4"/>
  <c r="B5751" i="4"/>
  <c r="A5752" i="4"/>
  <c r="B5752" i="4"/>
  <c r="A5753" i="4"/>
  <c r="B5753" i="4"/>
  <c r="A5754" i="4"/>
  <c r="B5754" i="4"/>
  <c r="A5755" i="4"/>
  <c r="B5755" i="4"/>
  <c r="A5756" i="4"/>
  <c r="B5756" i="4"/>
  <c r="A5757" i="4"/>
  <c r="B5757" i="4"/>
  <c r="A5758" i="4"/>
  <c r="B5758" i="4"/>
  <c r="A5759" i="4"/>
  <c r="B5759" i="4"/>
  <c r="A5760" i="4"/>
  <c r="B5760" i="4"/>
  <c r="A5761" i="4"/>
  <c r="B5761" i="4"/>
  <c r="A5762" i="4"/>
  <c r="B5762" i="4"/>
  <c r="A5763" i="4"/>
  <c r="B5763" i="4"/>
  <c r="A5764" i="4"/>
  <c r="B5764" i="4"/>
  <c r="A5765" i="4"/>
  <c r="B5765" i="4"/>
  <c r="A5766" i="4"/>
  <c r="B5766" i="4"/>
  <c r="A5767" i="4"/>
  <c r="B5767" i="4"/>
  <c r="A5768" i="4"/>
  <c r="B5768" i="4"/>
  <c r="A5769" i="4"/>
  <c r="B5769" i="4"/>
  <c r="A5770" i="4"/>
  <c r="B5770" i="4"/>
  <c r="A5771" i="4"/>
  <c r="B5771" i="4"/>
  <c r="A5772" i="4"/>
  <c r="B5772" i="4"/>
  <c r="A5773" i="4"/>
  <c r="B5773" i="4"/>
  <c r="A5774" i="4"/>
  <c r="B5774" i="4"/>
  <c r="A5775" i="4"/>
  <c r="B5775" i="4"/>
  <c r="A5776" i="4"/>
  <c r="B5776" i="4"/>
  <c r="A5777" i="4"/>
  <c r="B5777" i="4"/>
  <c r="A5778" i="4"/>
  <c r="B5778" i="4"/>
  <c r="A5779" i="4"/>
  <c r="B5779" i="4"/>
  <c r="A5780" i="4"/>
  <c r="B5780" i="4"/>
  <c r="A5781" i="4"/>
  <c r="B5781" i="4"/>
  <c r="A5782" i="4"/>
  <c r="B5782" i="4"/>
  <c r="A5783" i="4"/>
  <c r="B5783" i="4"/>
  <c r="A5784" i="4"/>
  <c r="B5784" i="4"/>
  <c r="A5785" i="4"/>
  <c r="B5785" i="4"/>
  <c r="A5786" i="4"/>
  <c r="B5786" i="4"/>
  <c r="A5787" i="4"/>
  <c r="B5787" i="4"/>
  <c r="A5788" i="4"/>
  <c r="B5788" i="4"/>
  <c r="A5789" i="4"/>
  <c r="B5789" i="4"/>
  <c r="A5790" i="4"/>
  <c r="B5790" i="4"/>
  <c r="A5791" i="4"/>
  <c r="B5791" i="4"/>
  <c r="A5792" i="4"/>
  <c r="B5792" i="4"/>
  <c r="A5793" i="4"/>
  <c r="B5793" i="4"/>
  <c r="A5794" i="4"/>
  <c r="B5794" i="4"/>
  <c r="A5795" i="4"/>
  <c r="B5795" i="4"/>
  <c r="A5796" i="4"/>
  <c r="B5796" i="4"/>
  <c r="A5797" i="4"/>
  <c r="B5797" i="4"/>
  <c r="A5798" i="4"/>
  <c r="B5798" i="4"/>
  <c r="A5799" i="4"/>
  <c r="B5799" i="4"/>
  <c r="A5800" i="4"/>
  <c r="B5800" i="4"/>
  <c r="A5801" i="4"/>
  <c r="B5801" i="4"/>
  <c r="A5802" i="4"/>
  <c r="B5802" i="4"/>
  <c r="A5803" i="4"/>
  <c r="B5803" i="4"/>
  <c r="A5804" i="4"/>
  <c r="B5804" i="4"/>
  <c r="A5805" i="4"/>
  <c r="B5805" i="4"/>
  <c r="A5806" i="4"/>
  <c r="B5806" i="4"/>
  <c r="A5807" i="4"/>
  <c r="B5807" i="4"/>
  <c r="A5808" i="4"/>
  <c r="B5808" i="4"/>
  <c r="A5809" i="4"/>
  <c r="B5809" i="4"/>
  <c r="A5810" i="4"/>
  <c r="B5810" i="4"/>
  <c r="A5811" i="4"/>
  <c r="B5811" i="4"/>
  <c r="A5812" i="4"/>
  <c r="B5812" i="4"/>
  <c r="A5813" i="4"/>
  <c r="B5813" i="4"/>
  <c r="A5814" i="4"/>
  <c r="B5814" i="4"/>
  <c r="A5815" i="4"/>
  <c r="B5815" i="4"/>
  <c r="A5816" i="4"/>
  <c r="B5816" i="4"/>
  <c r="A5817" i="4"/>
  <c r="B5817" i="4"/>
  <c r="A5818" i="4"/>
  <c r="B5818" i="4"/>
  <c r="A5819" i="4"/>
  <c r="B5819" i="4"/>
  <c r="A5820" i="4"/>
  <c r="B5820" i="4"/>
  <c r="A5821" i="4"/>
  <c r="B5821" i="4"/>
  <c r="A5822" i="4"/>
  <c r="B5822" i="4"/>
  <c r="A5823" i="4"/>
  <c r="B5823" i="4"/>
  <c r="A5824" i="4"/>
  <c r="B5824" i="4"/>
  <c r="A5825" i="4"/>
  <c r="B5825" i="4"/>
  <c r="A5826" i="4"/>
  <c r="B5826" i="4"/>
  <c r="A5827" i="4"/>
  <c r="B5827" i="4"/>
  <c r="A5828" i="4"/>
  <c r="B5828" i="4"/>
  <c r="A5829" i="4"/>
  <c r="B5829" i="4"/>
  <c r="A5830" i="4"/>
  <c r="B5830" i="4"/>
  <c r="A5831" i="4"/>
  <c r="B5831" i="4"/>
  <c r="A5832" i="4"/>
  <c r="B5832" i="4"/>
  <c r="A5833" i="4"/>
  <c r="B5833" i="4"/>
  <c r="A5834" i="4"/>
  <c r="B5834" i="4"/>
  <c r="A5835" i="4"/>
  <c r="B5835" i="4"/>
  <c r="A5836" i="4"/>
  <c r="B5836" i="4"/>
  <c r="A5837" i="4"/>
  <c r="B5837" i="4"/>
  <c r="A5838" i="4"/>
  <c r="B5838" i="4"/>
  <c r="A5839" i="4"/>
  <c r="B5839" i="4"/>
  <c r="A5840" i="4"/>
  <c r="B5840" i="4"/>
  <c r="A5841" i="4"/>
  <c r="B5841" i="4"/>
  <c r="A5842" i="4"/>
  <c r="B5842" i="4"/>
  <c r="A5843" i="4"/>
  <c r="B5843" i="4"/>
  <c r="A5844" i="4"/>
  <c r="B5844" i="4"/>
  <c r="A5845" i="4"/>
  <c r="B5845" i="4"/>
  <c r="A5846" i="4"/>
  <c r="B5846" i="4"/>
  <c r="A5847" i="4"/>
  <c r="B5847" i="4"/>
  <c r="A5848" i="4"/>
  <c r="B5848" i="4"/>
  <c r="A5849" i="4"/>
  <c r="B5849" i="4"/>
  <c r="A5850" i="4"/>
  <c r="B5850" i="4"/>
  <c r="A5851" i="4"/>
  <c r="B5851" i="4"/>
  <c r="A5852" i="4"/>
  <c r="B5852" i="4"/>
  <c r="A5853" i="4"/>
  <c r="B5853" i="4"/>
  <c r="A5854" i="4"/>
  <c r="B5854" i="4"/>
  <c r="A5855" i="4"/>
  <c r="B5855" i="4"/>
  <c r="A5856" i="4"/>
  <c r="B5856" i="4"/>
  <c r="A5857" i="4"/>
  <c r="B5857" i="4"/>
  <c r="A5858" i="4"/>
  <c r="B5858" i="4"/>
  <c r="A5859" i="4"/>
  <c r="B5859" i="4"/>
  <c r="A5860" i="4"/>
  <c r="B5860" i="4"/>
  <c r="A5861" i="4"/>
  <c r="B5861" i="4"/>
  <c r="A5862" i="4"/>
  <c r="B5862" i="4"/>
  <c r="A5863" i="4"/>
  <c r="B5863" i="4"/>
  <c r="A5864" i="4"/>
  <c r="B5864" i="4"/>
  <c r="A5865" i="4"/>
  <c r="B5865" i="4"/>
  <c r="A5866" i="4"/>
  <c r="B5866" i="4"/>
  <c r="A5867" i="4"/>
  <c r="B5867" i="4"/>
  <c r="A5868" i="4"/>
  <c r="B5868" i="4"/>
  <c r="A5869" i="4"/>
  <c r="B5869" i="4"/>
  <c r="A5870" i="4"/>
  <c r="B5870" i="4"/>
  <c r="A5871" i="4"/>
  <c r="B5871" i="4"/>
  <c r="A5872" i="4"/>
  <c r="B5872" i="4"/>
  <c r="A5873" i="4"/>
  <c r="B5873" i="4"/>
  <c r="A5874" i="4"/>
  <c r="B5874" i="4"/>
  <c r="A5875" i="4"/>
  <c r="B5875" i="4"/>
  <c r="A5876" i="4"/>
  <c r="B5876" i="4"/>
  <c r="A5877" i="4"/>
  <c r="B5877" i="4"/>
  <c r="A5878" i="4"/>
  <c r="B5878" i="4"/>
  <c r="A5879" i="4"/>
  <c r="B5879" i="4"/>
  <c r="A5880" i="4"/>
  <c r="B5880" i="4"/>
  <c r="A5881" i="4"/>
  <c r="B5881" i="4"/>
  <c r="A5882" i="4"/>
  <c r="B5882" i="4"/>
  <c r="A5883" i="4"/>
  <c r="B5883" i="4"/>
  <c r="A5884" i="4"/>
  <c r="B5884" i="4"/>
  <c r="A5885" i="4"/>
  <c r="B5885" i="4"/>
  <c r="A5886" i="4"/>
  <c r="B5886" i="4"/>
  <c r="A5887" i="4"/>
  <c r="B5887" i="4"/>
  <c r="A5888" i="4"/>
  <c r="B5888" i="4"/>
  <c r="A5889" i="4"/>
  <c r="B5889" i="4"/>
  <c r="A5890" i="4"/>
  <c r="B5890" i="4"/>
  <c r="A5891" i="4"/>
  <c r="B5891" i="4"/>
  <c r="A5892" i="4"/>
  <c r="B5892" i="4"/>
  <c r="A5893" i="4"/>
  <c r="B5893" i="4"/>
  <c r="A5894" i="4"/>
  <c r="B5894" i="4"/>
  <c r="A5895" i="4"/>
  <c r="B5895" i="4"/>
  <c r="A5896" i="4"/>
  <c r="B5896" i="4"/>
  <c r="A5897" i="4"/>
  <c r="B5897" i="4"/>
  <c r="A5898" i="4"/>
  <c r="B5898" i="4"/>
  <c r="A5899" i="4"/>
  <c r="B5899" i="4"/>
  <c r="A5900" i="4"/>
  <c r="B5900" i="4"/>
  <c r="A5901" i="4"/>
  <c r="B5901" i="4"/>
  <c r="A5902" i="4"/>
  <c r="B5902" i="4"/>
  <c r="A5903" i="4"/>
  <c r="B5903" i="4"/>
  <c r="A5904" i="4"/>
  <c r="B5904" i="4"/>
  <c r="A5905" i="4"/>
  <c r="B5905" i="4"/>
  <c r="A5906" i="4"/>
  <c r="B5906" i="4"/>
  <c r="A5907" i="4"/>
  <c r="B5907" i="4"/>
  <c r="A5908" i="4"/>
  <c r="B5908" i="4"/>
  <c r="A5909" i="4"/>
  <c r="B5909" i="4"/>
  <c r="A5910" i="4"/>
  <c r="B5910" i="4"/>
  <c r="A5911" i="4"/>
  <c r="B5911" i="4"/>
  <c r="A5912" i="4"/>
  <c r="B5912" i="4"/>
  <c r="A5913" i="4"/>
  <c r="B5913" i="4"/>
  <c r="A5914" i="4"/>
  <c r="B5914" i="4"/>
  <c r="A5915" i="4"/>
  <c r="B5915" i="4"/>
  <c r="A5916" i="4"/>
  <c r="B5916" i="4"/>
  <c r="A5917" i="4"/>
  <c r="B5917" i="4"/>
  <c r="A5918" i="4"/>
  <c r="B5918" i="4"/>
  <c r="A5919" i="4"/>
  <c r="B5919" i="4"/>
  <c r="A5920" i="4"/>
  <c r="B5920" i="4"/>
  <c r="A5921" i="4"/>
  <c r="B5921" i="4"/>
  <c r="A5922" i="4"/>
  <c r="B5922" i="4"/>
  <c r="A5923" i="4"/>
  <c r="B5923" i="4"/>
  <c r="A5924" i="4"/>
  <c r="B5924" i="4"/>
  <c r="A5925" i="4"/>
  <c r="B5925" i="4"/>
  <c r="A5926" i="4"/>
  <c r="B5926" i="4"/>
  <c r="A5927" i="4"/>
  <c r="B5927" i="4"/>
  <c r="A5928" i="4"/>
  <c r="B5928" i="4"/>
  <c r="A5929" i="4"/>
  <c r="B5929" i="4"/>
  <c r="A5930" i="4"/>
  <c r="B5930" i="4"/>
  <c r="A5931" i="4"/>
  <c r="B5931" i="4"/>
  <c r="A5932" i="4"/>
  <c r="B5932" i="4"/>
  <c r="A5933" i="4"/>
  <c r="B5933" i="4"/>
  <c r="A5934" i="4"/>
  <c r="B5934" i="4"/>
  <c r="A5935" i="4"/>
  <c r="B5935" i="4"/>
  <c r="A5936" i="4"/>
  <c r="B5936" i="4"/>
  <c r="A5937" i="4"/>
  <c r="B5937" i="4"/>
  <c r="A5938" i="4"/>
  <c r="B5938" i="4"/>
  <c r="A5939" i="4"/>
  <c r="B5939" i="4"/>
  <c r="A5940" i="4"/>
  <c r="B5940" i="4"/>
  <c r="A5941" i="4"/>
  <c r="B5941" i="4"/>
  <c r="A5942" i="4"/>
  <c r="B5942" i="4"/>
  <c r="A5943" i="4"/>
  <c r="B5943" i="4"/>
  <c r="A5944" i="4"/>
  <c r="B5944" i="4"/>
  <c r="A5945" i="4"/>
  <c r="B5945" i="4"/>
  <c r="A5946" i="4"/>
  <c r="B5946" i="4"/>
  <c r="A5947" i="4"/>
  <c r="B5947" i="4"/>
  <c r="A5948" i="4"/>
  <c r="B5948" i="4"/>
  <c r="A5949" i="4"/>
  <c r="B5949" i="4"/>
  <c r="A5950" i="4"/>
  <c r="B5950" i="4"/>
  <c r="A5951" i="4"/>
  <c r="B5951" i="4"/>
  <c r="A5952" i="4"/>
  <c r="B5952" i="4"/>
  <c r="A5953" i="4"/>
  <c r="B5953" i="4"/>
  <c r="A5954" i="4"/>
  <c r="B5954" i="4"/>
  <c r="A5955" i="4"/>
  <c r="B5955" i="4"/>
  <c r="A5956" i="4"/>
  <c r="B5956" i="4"/>
  <c r="A5957" i="4"/>
  <c r="B5957" i="4"/>
  <c r="A5958" i="4"/>
  <c r="B5958" i="4"/>
  <c r="A5959" i="4"/>
  <c r="B5959" i="4"/>
  <c r="A5960" i="4"/>
  <c r="B5960" i="4"/>
  <c r="A5961" i="4"/>
  <c r="B5961" i="4"/>
  <c r="A5962" i="4"/>
  <c r="B5962" i="4"/>
  <c r="A5963" i="4"/>
  <c r="B5963" i="4"/>
  <c r="A5964" i="4"/>
  <c r="B5964" i="4"/>
  <c r="A5965" i="4"/>
  <c r="B5965" i="4"/>
  <c r="A5966" i="4"/>
  <c r="B5966" i="4"/>
  <c r="A5967" i="4"/>
  <c r="B5967" i="4"/>
  <c r="A5968" i="4"/>
  <c r="B5968" i="4"/>
  <c r="A5969" i="4"/>
  <c r="B5969" i="4"/>
  <c r="A5970" i="4"/>
  <c r="B5970" i="4"/>
  <c r="A5971" i="4"/>
  <c r="B5971" i="4"/>
  <c r="A5972" i="4"/>
  <c r="B5972" i="4"/>
  <c r="A5973" i="4"/>
  <c r="B5973" i="4"/>
  <c r="A5974" i="4"/>
  <c r="B5974" i="4"/>
  <c r="A5975" i="4"/>
  <c r="B5975" i="4"/>
  <c r="A5976" i="4"/>
  <c r="B5976" i="4"/>
  <c r="A5977" i="4"/>
  <c r="B5977" i="4"/>
  <c r="A5978" i="4"/>
  <c r="B5978" i="4"/>
  <c r="A5979" i="4"/>
  <c r="B5979" i="4"/>
  <c r="A5980" i="4"/>
  <c r="B5980" i="4"/>
  <c r="A5981" i="4"/>
  <c r="B5981" i="4"/>
  <c r="A5982" i="4"/>
  <c r="B5982" i="4"/>
  <c r="A5983" i="4"/>
  <c r="B5983" i="4"/>
  <c r="A5984" i="4"/>
  <c r="B5984" i="4"/>
  <c r="A5985" i="4"/>
  <c r="B5985" i="4"/>
  <c r="A5986" i="4"/>
  <c r="B5986" i="4"/>
  <c r="A5987" i="4"/>
  <c r="B5987" i="4"/>
  <c r="A5988" i="4"/>
  <c r="B5988" i="4"/>
  <c r="A5989" i="4"/>
  <c r="B5989" i="4"/>
  <c r="A5990" i="4"/>
  <c r="B5990" i="4"/>
  <c r="A5991" i="4"/>
  <c r="B5991" i="4"/>
  <c r="A5992" i="4"/>
  <c r="B5992" i="4"/>
  <c r="A5993" i="4"/>
  <c r="B5993" i="4"/>
  <c r="A5994" i="4"/>
  <c r="B5994" i="4"/>
  <c r="A5995" i="4"/>
  <c r="B5995" i="4"/>
  <c r="A5996" i="4"/>
  <c r="B5996" i="4"/>
  <c r="A5997" i="4"/>
  <c r="B5997" i="4"/>
  <c r="A5998" i="4"/>
  <c r="B5998" i="4"/>
  <c r="A5999" i="4"/>
  <c r="B5999" i="4"/>
  <c r="A6000" i="4"/>
  <c r="B6000" i="4"/>
  <c r="A6001" i="4"/>
  <c r="B6001" i="4"/>
  <c r="A6002" i="4"/>
  <c r="B6002" i="4"/>
  <c r="A6003" i="4"/>
  <c r="B6003" i="4"/>
  <c r="A6004" i="4"/>
  <c r="B6004" i="4"/>
  <c r="A6005" i="4"/>
  <c r="B6005" i="4"/>
  <c r="A6006" i="4"/>
  <c r="B6006" i="4"/>
  <c r="A6007" i="4"/>
  <c r="B6007" i="4"/>
  <c r="A6008" i="4"/>
  <c r="B6008" i="4"/>
  <c r="A6009" i="4"/>
  <c r="B6009" i="4"/>
  <c r="A6010" i="4"/>
  <c r="B6010" i="4"/>
  <c r="A6011" i="4"/>
  <c r="B6011" i="4"/>
  <c r="A6012" i="4"/>
  <c r="B6012" i="4"/>
  <c r="A6013" i="4"/>
  <c r="B6013" i="4"/>
  <c r="A6014" i="4"/>
  <c r="B6014" i="4"/>
  <c r="A6015" i="4"/>
  <c r="B6015" i="4"/>
  <c r="A6016" i="4"/>
  <c r="B6016" i="4"/>
  <c r="A6017" i="4"/>
  <c r="B6017" i="4"/>
  <c r="A6018" i="4"/>
  <c r="B6018" i="4"/>
  <c r="A6019" i="4"/>
  <c r="B6019" i="4"/>
  <c r="A6020" i="4"/>
  <c r="B6020" i="4"/>
  <c r="A6021" i="4"/>
  <c r="B6021" i="4"/>
  <c r="A6022" i="4"/>
  <c r="B6022" i="4"/>
  <c r="A6023" i="4"/>
  <c r="B6023" i="4"/>
  <c r="A6024" i="4"/>
  <c r="B6024" i="4"/>
  <c r="A6025" i="4"/>
  <c r="B6025" i="4"/>
  <c r="A6026" i="4"/>
  <c r="B6026" i="4"/>
  <c r="A6027" i="4"/>
  <c r="B6027" i="4"/>
  <c r="A6028" i="4"/>
  <c r="B6028" i="4"/>
  <c r="A6029" i="4"/>
  <c r="B6029" i="4"/>
  <c r="A6030" i="4"/>
  <c r="B6030" i="4"/>
  <c r="A6031" i="4"/>
  <c r="B6031" i="4"/>
  <c r="A6032" i="4"/>
  <c r="B6032" i="4"/>
  <c r="A6033" i="4"/>
  <c r="B6033" i="4"/>
  <c r="A6034" i="4"/>
  <c r="B6034" i="4"/>
  <c r="A6035" i="4"/>
  <c r="B6035" i="4"/>
  <c r="A6036" i="4"/>
  <c r="B6036" i="4"/>
  <c r="A6037" i="4"/>
  <c r="B6037" i="4"/>
  <c r="A6038" i="4"/>
  <c r="B6038" i="4"/>
  <c r="A6039" i="4"/>
  <c r="B6039" i="4"/>
  <c r="A6040" i="4"/>
  <c r="B6040" i="4"/>
  <c r="A6041" i="4"/>
  <c r="B6041" i="4"/>
  <c r="A6042" i="4"/>
  <c r="B6042" i="4"/>
  <c r="A6043" i="4"/>
  <c r="B6043" i="4"/>
  <c r="A6044" i="4"/>
  <c r="B6044" i="4"/>
  <c r="A6045" i="4"/>
  <c r="B6045" i="4"/>
  <c r="A6046" i="4"/>
  <c r="B6046" i="4"/>
  <c r="A6047" i="4"/>
  <c r="B6047" i="4"/>
  <c r="A6048" i="4"/>
  <c r="B6048" i="4"/>
  <c r="A6049" i="4"/>
  <c r="B6049" i="4"/>
  <c r="A6050" i="4"/>
  <c r="B6050" i="4"/>
  <c r="A6051" i="4"/>
  <c r="B6051" i="4"/>
  <c r="A6052" i="4"/>
  <c r="B6052" i="4"/>
  <c r="A6053" i="4"/>
  <c r="B6053" i="4"/>
  <c r="A6054" i="4"/>
  <c r="B6054" i="4"/>
  <c r="A6055" i="4"/>
  <c r="B6055" i="4"/>
  <c r="A6056" i="4"/>
  <c r="B6056" i="4"/>
  <c r="A6057" i="4"/>
  <c r="B6057" i="4"/>
  <c r="A6058" i="4"/>
  <c r="B6058" i="4"/>
  <c r="A6059" i="4"/>
  <c r="B6059" i="4"/>
  <c r="A6060" i="4"/>
  <c r="B6060" i="4"/>
  <c r="A6061" i="4"/>
  <c r="B6061" i="4"/>
  <c r="A6062" i="4"/>
  <c r="B6062" i="4"/>
  <c r="A6063" i="4"/>
  <c r="B6063" i="4"/>
  <c r="A6064" i="4"/>
  <c r="B6064" i="4"/>
  <c r="A6065" i="4"/>
  <c r="B6065" i="4"/>
  <c r="A6066" i="4"/>
  <c r="B6066" i="4"/>
  <c r="A6067" i="4"/>
  <c r="B6067" i="4"/>
  <c r="A6068" i="4"/>
  <c r="B6068" i="4"/>
  <c r="A6069" i="4"/>
  <c r="B6069" i="4"/>
  <c r="A6070" i="4"/>
  <c r="B6070" i="4"/>
  <c r="A6071" i="4"/>
  <c r="B6071" i="4"/>
  <c r="A6072" i="4"/>
  <c r="B6072" i="4"/>
  <c r="A6073" i="4"/>
  <c r="B6073" i="4"/>
  <c r="A6074" i="4"/>
  <c r="B6074" i="4"/>
  <c r="A6075" i="4"/>
  <c r="B6075" i="4"/>
  <c r="A6076" i="4"/>
  <c r="B6076" i="4"/>
  <c r="A6077" i="4"/>
  <c r="B6077" i="4"/>
  <c r="A6078" i="4"/>
  <c r="B6078" i="4"/>
  <c r="A6079" i="4"/>
  <c r="B6079" i="4"/>
  <c r="A6080" i="4"/>
  <c r="B6080" i="4"/>
  <c r="A6081" i="4"/>
  <c r="B6081" i="4"/>
  <c r="A6082" i="4"/>
  <c r="B6082" i="4"/>
  <c r="A6083" i="4"/>
  <c r="B6083" i="4"/>
  <c r="A6084" i="4"/>
  <c r="B6084" i="4"/>
  <c r="A6085" i="4"/>
  <c r="B6085" i="4"/>
  <c r="A6086" i="4"/>
  <c r="B6086" i="4"/>
  <c r="A6087" i="4"/>
  <c r="B6087" i="4"/>
  <c r="A6088" i="4"/>
  <c r="B6088" i="4"/>
  <c r="A6089" i="4"/>
  <c r="B6089" i="4"/>
  <c r="A6090" i="4"/>
  <c r="B6090" i="4"/>
  <c r="A6091" i="4"/>
  <c r="B6091" i="4"/>
  <c r="A6092" i="4"/>
  <c r="B6092" i="4"/>
  <c r="A6093" i="4"/>
  <c r="B6093" i="4"/>
  <c r="A6094" i="4"/>
  <c r="B6094" i="4"/>
  <c r="A6095" i="4"/>
  <c r="B6095" i="4"/>
  <c r="A6096" i="4"/>
  <c r="B6096" i="4"/>
  <c r="A6097" i="4"/>
  <c r="B6097" i="4"/>
  <c r="A6098" i="4"/>
  <c r="B6098" i="4"/>
  <c r="A6099" i="4"/>
  <c r="B6099" i="4"/>
  <c r="A6100" i="4"/>
  <c r="B6100" i="4"/>
  <c r="A6101" i="4"/>
  <c r="B6101" i="4"/>
  <c r="A6102" i="4"/>
  <c r="B6102" i="4"/>
  <c r="A6103" i="4"/>
  <c r="B6103" i="4"/>
  <c r="A6104" i="4"/>
  <c r="B6104" i="4"/>
  <c r="A6105" i="4"/>
  <c r="B6105" i="4"/>
  <c r="A6106" i="4"/>
  <c r="B6106" i="4"/>
  <c r="A6107" i="4"/>
  <c r="B6107" i="4"/>
  <c r="A6108" i="4"/>
  <c r="B6108" i="4"/>
  <c r="A6109" i="4"/>
  <c r="B6109" i="4"/>
  <c r="A6110" i="4"/>
  <c r="B6110" i="4"/>
  <c r="A6111" i="4"/>
  <c r="B6111" i="4"/>
  <c r="A6112" i="4"/>
  <c r="B6112" i="4"/>
  <c r="A6113" i="4"/>
  <c r="B6113" i="4"/>
  <c r="A6114" i="4"/>
  <c r="B6114" i="4"/>
  <c r="A6115" i="4"/>
  <c r="B6115" i="4"/>
  <c r="A6116" i="4"/>
  <c r="B6116" i="4"/>
  <c r="A6117" i="4"/>
  <c r="B6117" i="4"/>
  <c r="A6118" i="4"/>
  <c r="B6118" i="4"/>
  <c r="A6119" i="4"/>
  <c r="B6119" i="4"/>
  <c r="A6120" i="4"/>
  <c r="B6120" i="4"/>
  <c r="A6121" i="4"/>
  <c r="B6121" i="4"/>
  <c r="A6122" i="4"/>
  <c r="B6122" i="4"/>
  <c r="A6123" i="4"/>
  <c r="B6123" i="4"/>
  <c r="A6124" i="4"/>
  <c r="B6124" i="4"/>
  <c r="A6125" i="4"/>
  <c r="B6125" i="4"/>
  <c r="A6126" i="4"/>
  <c r="B6126" i="4"/>
  <c r="A6127" i="4"/>
  <c r="B6127" i="4"/>
  <c r="A6128" i="4"/>
  <c r="B6128" i="4"/>
  <c r="A6129" i="4"/>
  <c r="B6129" i="4"/>
  <c r="A6130" i="4"/>
  <c r="B6130" i="4"/>
  <c r="A6131" i="4"/>
  <c r="B6131" i="4"/>
  <c r="A6132" i="4"/>
  <c r="B6132" i="4"/>
  <c r="A6133" i="4"/>
  <c r="B6133" i="4"/>
  <c r="A6134" i="4"/>
  <c r="B6134" i="4"/>
  <c r="A6135" i="4"/>
  <c r="B6135" i="4"/>
  <c r="A6136" i="4"/>
  <c r="B6136" i="4"/>
  <c r="A6137" i="4"/>
  <c r="B6137" i="4"/>
  <c r="A6138" i="4"/>
  <c r="B6138" i="4"/>
  <c r="A6139" i="4"/>
  <c r="B6139" i="4"/>
  <c r="A6140" i="4"/>
  <c r="B6140" i="4"/>
  <c r="A6141" i="4"/>
  <c r="B6141" i="4"/>
  <c r="A6142" i="4"/>
  <c r="B6142" i="4"/>
  <c r="A6143" i="4"/>
  <c r="B6143" i="4"/>
  <c r="A6144" i="4"/>
  <c r="B6144" i="4"/>
  <c r="A6145" i="4"/>
  <c r="B6145" i="4"/>
  <c r="A6146" i="4"/>
  <c r="B6146" i="4"/>
  <c r="A6147" i="4"/>
  <c r="B6147" i="4"/>
  <c r="A6148" i="4"/>
  <c r="B6148" i="4"/>
  <c r="A6149" i="4"/>
  <c r="B6149" i="4"/>
  <c r="A6150" i="4"/>
  <c r="B6150" i="4"/>
  <c r="A6151" i="4"/>
  <c r="B6151" i="4"/>
  <c r="A6152" i="4"/>
  <c r="B6152" i="4"/>
  <c r="A6153" i="4"/>
  <c r="B6153" i="4"/>
  <c r="A6154" i="4"/>
  <c r="B6154" i="4"/>
  <c r="A6155" i="4"/>
  <c r="B6155" i="4"/>
  <c r="A6156" i="4"/>
  <c r="B6156" i="4"/>
  <c r="A6157" i="4"/>
  <c r="B6157" i="4"/>
  <c r="A6158" i="4"/>
  <c r="B6158" i="4"/>
  <c r="A6159" i="4"/>
  <c r="B6159" i="4"/>
  <c r="A6160" i="4"/>
  <c r="B6160" i="4"/>
  <c r="A6161" i="4"/>
  <c r="B6161" i="4"/>
  <c r="A6162" i="4"/>
  <c r="B6162" i="4"/>
  <c r="A6163" i="4"/>
  <c r="B6163" i="4"/>
  <c r="A6164" i="4"/>
  <c r="B6164" i="4"/>
  <c r="A6165" i="4"/>
  <c r="B6165" i="4"/>
  <c r="A6166" i="4"/>
  <c r="B6166" i="4"/>
  <c r="A6167" i="4"/>
  <c r="B6167" i="4"/>
  <c r="A6168" i="4"/>
  <c r="B6168" i="4"/>
  <c r="A6169" i="4"/>
  <c r="B6169" i="4"/>
  <c r="A6170" i="4"/>
  <c r="B6170" i="4"/>
  <c r="A6171" i="4"/>
  <c r="B6171" i="4"/>
  <c r="A6172" i="4"/>
  <c r="B6172" i="4"/>
  <c r="A6173" i="4"/>
  <c r="B6173" i="4"/>
  <c r="A6174" i="4"/>
  <c r="B6174" i="4"/>
  <c r="A6175" i="4"/>
  <c r="B6175" i="4"/>
  <c r="A6176" i="4"/>
  <c r="B6176" i="4"/>
  <c r="A6177" i="4"/>
  <c r="B6177" i="4"/>
  <c r="A6178" i="4"/>
  <c r="B6178" i="4"/>
  <c r="A6179" i="4"/>
  <c r="B6179" i="4"/>
  <c r="A6180" i="4"/>
  <c r="B6180" i="4"/>
  <c r="A6181" i="4"/>
  <c r="B6181" i="4"/>
  <c r="A6182" i="4"/>
  <c r="B6182" i="4"/>
  <c r="A6183" i="4"/>
  <c r="B6183" i="4"/>
  <c r="A6184" i="4"/>
  <c r="B6184" i="4"/>
  <c r="A6185" i="4"/>
  <c r="B6185" i="4"/>
  <c r="A6186" i="4"/>
  <c r="B6186" i="4"/>
  <c r="A6187" i="4"/>
  <c r="B6187" i="4"/>
  <c r="A6188" i="4"/>
  <c r="B6188" i="4"/>
  <c r="A6189" i="4"/>
  <c r="B6189" i="4"/>
  <c r="A6190" i="4"/>
  <c r="B6190" i="4"/>
  <c r="A6191" i="4"/>
  <c r="B6191" i="4"/>
  <c r="A6192" i="4"/>
  <c r="B6192" i="4"/>
  <c r="A6193" i="4"/>
  <c r="B6193" i="4"/>
  <c r="A6194" i="4"/>
  <c r="B6194" i="4"/>
  <c r="A6195" i="4"/>
  <c r="B6195" i="4"/>
  <c r="A6196" i="4"/>
  <c r="B6196" i="4"/>
  <c r="A6197" i="4"/>
  <c r="B6197" i="4"/>
  <c r="A6198" i="4"/>
  <c r="B6198" i="4"/>
  <c r="A6199" i="4"/>
  <c r="B6199" i="4"/>
  <c r="A6200" i="4"/>
  <c r="B6200" i="4"/>
  <c r="A6201" i="4"/>
  <c r="B6201" i="4"/>
  <c r="A6202" i="4"/>
  <c r="B6202" i="4"/>
  <c r="A6203" i="4"/>
  <c r="B6203" i="4"/>
  <c r="A6204" i="4"/>
  <c r="B6204" i="4"/>
  <c r="A6205" i="4"/>
  <c r="B6205" i="4"/>
  <c r="A6206" i="4"/>
  <c r="B6206" i="4"/>
  <c r="A6207" i="4"/>
  <c r="B6207" i="4"/>
  <c r="A6208" i="4"/>
  <c r="B6208" i="4"/>
  <c r="A6209" i="4"/>
  <c r="B6209" i="4"/>
  <c r="A6210" i="4"/>
  <c r="B6210" i="4"/>
  <c r="A6211" i="4"/>
  <c r="B6211" i="4"/>
  <c r="A6212" i="4"/>
  <c r="B6212" i="4"/>
  <c r="A6213" i="4"/>
  <c r="B6213" i="4"/>
  <c r="A6214" i="4"/>
  <c r="B6214" i="4"/>
  <c r="A6215" i="4"/>
  <c r="B6215" i="4"/>
  <c r="A6216" i="4"/>
  <c r="B6216" i="4"/>
  <c r="A6217" i="4"/>
  <c r="B6217" i="4"/>
  <c r="A6218" i="4"/>
  <c r="B6218" i="4"/>
  <c r="A6219" i="4"/>
  <c r="B6219" i="4"/>
  <c r="A6220" i="4"/>
  <c r="B6220" i="4"/>
  <c r="A6221" i="4"/>
  <c r="B6221" i="4"/>
  <c r="A6222" i="4"/>
  <c r="B6222" i="4"/>
  <c r="A6223" i="4"/>
  <c r="B6223" i="4"/>
  <c r="A6224" i="4"/>
  <c r="B6224" i="4"/>
  <c r="A6225" i="4"/>
  <c r="B6225" i="4"/>
  <c r="A6226" i="4"/>
  <c r="B6226" i="4"/>
  <c r="A6227" i="4"/>
  <c r="B6227" i="4"/>
  <c r="A6228" i="4"/>
  <c r="B6228" i="4"/>
  <c r="A6229" i="4"/>
  <c r="B6229" i="4"/>
  <c r="A6230" i="4"/>
  <c r="B6230" i="4"/>
  <c r="A6231" i="4"/>
  <c r="B6231" i="4"/>
  <c r="A6232" i="4"/>
  <c r="B6232" i="4"/>
  <c r="A6233" i="4"/>
  <c r="B6233" i="4"/>
  <c r="A6234" i="4"/>
  <c r="B6234" i="4"/>
  <c r="A6235" i="4"/>
  <c r="B6235" i="4"/>
  <c r="A6236" i="4"/>
  <c r="B6236" i="4"/>
  <c r="A6237" i="4"/>
  <c r="B6237" i="4"/>
  <c r="A6238" i="4"/>
  <c r="B6238" i="4"/>
  <c r="A6239" i="4"/>
  <c r="B6239" i="4"/>
  <c r="A6240" i="4"/>
  <c r="B6240" i="4"/>
  <c r="A6241" i="4"/>
  <c r="B6241" i="4"/>
  <c r="A6242" i="4"/>
  <c r="B6242" i="4"/>
  <c r="A6243" i="4"/>
  <c r="B6243" i="4"/>
  <c r="A6244" i="4"/>
  <c r="B6244" i="4"/>
  <c r="A6245" i="4"/>
  <c r="B6245" i="4"/>
  <c r="A6246" i="4"/>
  <c r="B6246" i="4"/>
  <c r="A6247" i="4"/>
  <c r="B6247" i="4"/>
  <c r="A6248" i="4"/>
  <c r="B6248" i="4"/>
  <c r="A6249" i="4"/>
  <c r="B6249" i="4"/>
  <c r="A6250" i="4"/>
  <c r="B6250" i="4"/>
  <c r="A6251" i="4"/>
  <c r="B6251" i="4"/>
  <c r="A6252" i="4"/>
  <c r="B6252" i="4"/>
  <c r="A6253" i="4"/>
  <c r="B6253" i="4"/>
  <c r="A6254" i="4"/>
  <c r="B6254" i="4"/>
  <c r="A6255" i="4"/>
  <c r="B6255" i="4"/>
  <c r="A6256" i="4"/>
  <c r="B6256" i="4"/>
  <c r="A6257" i="4"/>
  <c r="B6257" i="4"/>
  <c r="A6258" i="4"/>
  <c r="B6258" i="4"/>
  <c r="A6259" i="4"/>
  <c r="B6259" i="4"/>
  <c r="A6260" i="4"/>
  <c r="B6260" i="4"/>
  <c r="A6261" i="4"/>
  <c r="B6261" i="4"/>
  <c r="A6262" i="4"/>
  <c r="B6262" i="4"/>
  <c r="A6263" i="4"/>
  <c r="B6263" i="4"/>
  <c r="A6264" i="4"/>
  <c r="B6264" i="4"/>
  <c r="A6265" i="4"/>
  <c r="B6265" i="4"/>
  <c r="A6266" i="4"/>
  <c r="B6266" i="4"/>
  <c r="A6267" i="4"/>
  <c r="B6267" i="4"/>
  <c r="A6268" i="4"/>
  <c r="B6268" i="4"/>
  <c r="A6269" i="4"/>
  <c r="B6269" i="4"/>
  <c r="A6270" i="4"/>
  <c r="B6270" i="4"/>
  <c r="A6271" i="4"/>
  <c r="B6271" i="4"/>
  <c r="A6272" i="4"/>
  <c r="B6272" i="4"/>
  <c r="A6273" i="4"/>
  <c r="B6273" i="4"/>
  <c r="A6274" i="4"/>
  <c r="B6274" i="4"/>
  <c r="A6275" i="4"/>
  <c r="B6275" i="4"/>
  <c r="A6276" i="4"/>
  <c r="B6276" i="4"/>
  <c r="A6277" i="4"/>
  <c r="B6277" i="4"/>
  <c r="A6278" i="4"/>
  <c r="B6278" i="4"/>
  <c r="A6279" i="4"/>
  <c r="B6279" i="4"/>
  <c r="A6280" i="4"/>
  <c r="B6280" i="4"/>
  <c r="A6281" i="4"/>
  <c r="B6281" i="4"/>
  <c r="A6282" i="4"/>
  <c r="B6282" i="4"/>
  <c r="A6283" i="4"/>
  <c r="B6283" i="4"/>
  <c r="A6284" i="4"/>
  <c r="B6284" i="4"/>
  <c r="A6285" i="4"/>
  <c r="B6285" i="4"/>
  <c r="A6286" i="4"/>
  <c r="B6286" i="4"/>
  <c r="A6287" i="4"/>
  <c r="B6287" i="4"/>
  <c r="A6288" i="4"/>
  <c r="B6288" i="4"/>
  <c r="A6289" i="4"/>
  <c r="B6289" i="4"/>
  <c r="A6290" i="4"/>
  <c r="B6290" i="4"/>
  <c r="A6291" i="4"/>
  <c r="B6291" i="4"/>
  <c r="A6292" i="4"/>
  <c r="B6292" i="4"/>
  <c r="A6293" i="4"/>
  <c r="B6293" i="4"/>
  <c r="A6294" i="4"/>
  <c r="B6294" i="4"/>
  <c r="A6295" i="4"/>
  <c r="B6295" i="4"/>
  <c r="A6296" i="4"/>
  <c r="B6296" i="4"/>
  <c r="A6297" i="4"/>
  <c r="B6297" i="4"/>
  <c r="A6298" i="4"/>
  <c r="B6298" i="4"/>
  <c r="A6299" i="4"/>
  <c r="B6299" i="4"/>
  <c r="A6300" i="4"/>
  <c r="B6300" i="4"/>
  <c r="A6301" i="4"/>
  <c r="B6301" i="4"/>
  <c r="A6302" i="4"/>
  <c r="B6302" i="4"/>
  <c r="A6303" i="4"/>
  <c r="B6303" i="4"/>
  <c r="A6304" i="4"/>
  <c r="B6304" i="4"/>
  <c r="A6305" i="4"/>
  <c r="B6305" i="4"/>
  <c r="A6306" i="4"/>
  <c r="B6306" i="4"/>
  <c r="A6307" i="4"/>
  <c r="B6307" i="4"/>
  <c r="A6308" i="4"/>
  <c r="B6308" i="4"/>
  <c r="A6309" i="4"/>
  <c r="B6309" i="4"/>
  <c r="A6310" i="4"/>
  <c r="B6310" i="4"/>
  <c r="A6311" i="4"/>
  <c r="B6311" i="4"/>
  <c r="A6312" i="4"/>
  <c r="B6312" i="4"/>
  <c r="A6313" i="4"/>
  <c r="B6313" i="4"/>
  <c r="A6314" i="4"/>
  <c r="B6314" i="4"/>
  <c r="A6315" i="4"/>
  <c r="B6315" i="4"/>
  <c r="A6316" i="4"/>
  <c r="B6316" i="4"/>
  <c r="A6317" i="4"/>
  <c r="B6317" i="4"/>
  <c r="A6318" i="4"/>
  <c r="B6318" i="4"/>
  <c r="A6319" i="4"/>
  <c r="B6319" i="4"/>
  <c r="A6320" i="4"/>
  <c r="B6320" i="4"/>
  <c r="A6321" i="4"/>
  <c r="B6321" i="4"/>
  <c r="A6322" i="4"/>
  <c r="B6322" i="4"/>
  <c r="A6323" i="4"/>
  <c r="B6323" i="4"/>
  <c r="A6324" i="4"/>
  <c r="B6324" i="4"/>
  <c r="A6325" i="4"/>
  <c r="B6325" i="4"/>
  <c r="A6326" i="4"/>
  <c r="B6326" i="4"/>
  <c r="A6327" i="4"/>
  <c r="B6327" i="4"/>
  <c r="A6328" i="4"/>
  <c r="B6328" i="4"/>
  <c r="A6329" i="4"/>
  <c r="B6329" i="4"/>
  <c r="A6330" i="4"/>
  <c r="B6330" i="4"/>
  <c r="A6331" i="4"/>
  <c r="B6331" i="4"/>
  <c r="A6332" i="4"/>
  <c r="B6332" i="4"/>
  <c r="A6333" i="4"/>
  <c r="B6333" i="4"/>
  <c r="A6334" i="4"/>
  <c r="B6334" i="4"/>
  <c r="A6335" i="4"/>
  <c r="B6335" i="4"/>
  <c r="A6336" i="4"/>
  <c r="B6336" i="4"/>
  <c r="A6337" i="4"/>
  <c r="B6337" i="4"/>
  <c r="A6338" i="4"/>
  <c r="B6338" i="4"/>
  <c r="A6339" i="4"/>
  <c r="B6339" i="4"/>
  <c r="A6340" i="4"/>
  <c r="B6340" i="4"/>
  <c r="A6341" i="4"/>
  <c r="B6341" i="4"/>
  <c r="A6342" i="4"/>
  <c r="B6342" i="4"/>
  <c r="A6343" i="4"/>
  <c r="B6343" i="4"/>
  <c r="A6344" i="4"/>
  <c r="B6344" i="4"/>
  <c r="A6345" i="4"/>
  <c r="B6345" i="4"/>
  <c r="A6346" i="4"/>
  <c r="B6346" i="4"/>
  <c r="A6347" i="4"/>
  <c r="B6347" i="4"/>
  <c r="A6348" i="4"/>
  <c r="B6348" i="4"/>
  <c r="A6349" i="4"/>
  <c r="B6349" i="4"/>
  <c r="A6350" i="4"/>
  <c r="B6350" i="4"/>
  <c r="A6351" i="4"/>
  <c r="B6351" i="4"/>
  <c r="A6352" i="4"/>
  <c r="B6352" i="4"/>
  <c r="A6353" i="4"/>
  <c r="B6353" i="4"/>
  <c r="A6354" i="4"/>
  <c r="B6354" i="4"/>
  <c r="A6355" i="4"/>
  <c r="B6355" i="4"/>
  <c r="A6356" i="4"/>
  <c r="B6356" i="4"/>
  <c r="A6357" i="4"/>
  <c r="B6357" i="4"/>
  <c r="A6358" i="4"/>
  <c r="B6358" i="4"/>
  <c r="A6359" i="4"/>
  <c r="B6359" i="4"/>
  <c r="A6360" i="4"/>
  <c r="B6360" i="4"/>
  <c r="A6361" i="4"/>
  <c r="B6361" i="4"/>
  <c r="A6362" i="4"/>
  <c r="B6362" i="4"/>
  <c r="A6363" i="4"/>
  <c r="B6363" i="4"/>
  <c r="A6364" i="4"/>
  <c r="B6364" i="4"/>
  <c r="A6365" i="4"/>
  <c r="B6365" i="4"/>
  <c r="A6366" i="4"/>
  <c r="B6366" i="4"/>
  <c r="A6367" i="4"/>
  <c r="B6367" i="4"/>
  <c r="A6368" i="4"/>
  <c r="B6368" i="4"/>
  <c r="A6369" i="4"/>
  <c r="B6369" i="4"/>
  <c r="A6370" i="4"/>
  <c r="B6370" i="4"/>
  <c r="A6371" i="4"/>
  <c r="B6371" i="4"/>
  <c r="A6372" i="4"/>
  <c r="B6372" i="4"/>
  <c r="A6373" i="4"/>
  <c r="B6373" i="4"/>
  <c r="A6374" i="4"/>
  <c r="B6374" i="4"/>
  <c r="A6375" i="4"/>
  <c r="B6375" i="4"/>
  <c r="A6376" i="4"/>
  <c r="B6376" i="4"/>
  <c r="A6377" i="4"/>
  <c r="B6377" i="4"/>
  <c r="A6378" i="4"/>
  <c r="B6378" i="4"/>
  <c r="A6379" i="4"/>
  <c r="B6379" i="4"/>
  <c r="A6380" i="4"/>
  <c r="B6380" i="4"/>
  <c r="A6381" i="4"/>
  <c r="B6381" i="4"/>
  <c r="A6382" i="4"/>
  <c r="B6382" i="4"/>
  <c r="A6383" i="4"/>
  <c r="B6383" i="4"/>
  <c r="A6384" i="4"/>
  <c r="B6384" i="4"/>
  <c r="A6385" i="4"/>
  <c r="B6385" i="4"/>
  <c r="A6386" i="4"/>
  <c r="B6386" i="4"/>
  <c r="A6387" i="4"/>
  <c r="B6387" i="4"/>
  <c r="A6388" i="4"/>
  <c r="B6388" i="4"/>
  <c r="A6389" i="4"/>
  <c r="B6389" i="4"/>
  <c r="A6390" i="4"/>
  <c r="B6390" i="4"/>
  <c r="A6391" i="4"/>
  <c r="B6391" i="4"/>
  <c r="A6392" i="4"/>
  <c r="B6392" i="4"/>
  <c r="A6393" i="4"/>
  <c r="B6393" i="4"/>
  <c r="A6394" i="4"/>
  <c r="B6394" i="4"/>
  <c r="A6395" i="4"/>
  <c r="B6395" i="4"/>
  <c r="A6396" i="4"/>
  <c r="B6396" i="4"/>
  <c r="A6397" i="4"/>
  <c r="B6397" i="4"/>
  <c r="A6398" i="4"/>
  <c r="B6398" i="4"/>
  <c r="A6399" i="4"/>
  <c r="B6399" i="4"/>
  <c r="A6400" i="4"/>
  <c r="B6400" i="4"/>
  <c r="A6401" i="4"/>
  <c r="B6401" i="4"/>
  <c r="A6402" i="4"/>
  <c r="B6402" i="4"/>
  <c r="A6403" i="4"/>
  <c r="B6403" i="4"/>
  <c r="A6404" i="4"/>
  <c r="B6404" i="4"/>
  <c r="A6405" i="4"/>
  <c r="B6405" i="4"/>
  <c r="A6406" i="4"/>
  <c r="B6406" i="4"/>
  <c r="A6407" i="4"/>
  <c r="B6407" i="4"/>
  <c r="A6408" i="4"/>
  <c r="B6408" i="4"/>
  <c r="A6409" i="4"/>
  <c r="B6409" i="4"/>
  <c r="A6410" i="4"/>
  <c r="B6410" i="4"/>
  <c r="A6411" i="4"/>
  <c r="B6411" i="4"/>
  <c r="A6412" i="4"/>
  <c r="B6412" i="4"/>
  <c r="A6413" i="4"/>
  <c r="B6413" i="4"/>
  <c r="A6414" i="4"/>
  <c r="B6414" i="4"/>
  <c r="A6415" i="4"/>
  <c r="B6415" i="4"/>
  <c r="A6416" i="4"/>
  <c r="B6416" i="4"/>
  <c r="A6417" i="4"/>
  <c r="B6417" i="4"/>
  <c r="A6418" i="4"/>
  <c r="B6418" i="4"/>
  <c r="A6419" i="4"/>
  <c r="B6419" i="4"/>
  <c r="A6420" i="4"/>
  <c r="B6420" i="4"/>
  <c r="A6421" i="4"/>
  <c r="B6421" i="4"/>
  <c r="A6422" i="4"/>
  <c r="B6422" i="4"/>
  <c r="A6423" i="4"/>
  <c r="B6423" i="4"/>
  <c r="A6424" i="4"/>
  <c r="B6424" i="4"/>
  <c r="A6425" i="4"/>
  <c r="B6425" i="4"/>
  <c r="A6426" i="4"/>
  <c r="B6426" i="4"/>
  <c r="A6427" i="4"/>
  <c r="B6427" i="4"/>
  <c r="A6428" i="4"/>
  <c r="B6428" i="4"/>
  <c r="A6429" i="4"/>
  <c r="B6429" i="4"/>
  <c r="A6430" i="4"/>
  <c r="B6430" i="4"/>
  <c r="A6431" i="4"/>
  <c r="B6431" i="4"/>
  <c r="A6432" i="4"/>
  <c r="B6432" i="4"/>
  <c r="A6433" i="4"/>
  <c r="B6433" i="4"/>
  <c r="A6434" i="4"/>
  <c r="B6434" i="4"/>
  <c r="A6435" i="4"/>
  <c r="B6435" i="4"/>
  <c r="A6436" i="4"/>
  <c r="B6436" i="4"/>
  <c r="A6437" i="4"/>
  <c r="B6437" i="4"/>
  <c r="A6438" i="4"/>
  <c r="B6438" i="4"/>
  <c r="A6439" i="4"/>
  <c r="B6439" i="4"/>
  <c r="A6440" i="4"/>
  <c r="B6440" i="4"/>
  <c r="A6441" i="4"/>
  <c r="B6441" i="4"/>
  <c r="A6442" i="4"/>
  <c r="B6442" i="4"/>
  <c r="A6443" i="4"/>
  <c r="B6443" i="4"/>
  <c r="A6444" i="4"/>
  <c r="B6444" i="4"/>
  <c r="A6445" i="4"/>
  <c r="B6445" i="4"/>
  <c r="A6446" i="4"/>
  <c r="B6446" i="4"/>
  <c r="A6447" i="4"/>
  <c r="B6447" i="4"/>
  <c r="A6448" i="4"/>
  <c r="B6448" i="4"/>
  <c r="A6449" i="4"/>
  <c r="B6449" i="4"/>
  <c r="A6450" i="4"/>
  <c r="B6450" i="4"/>
  <c r="A6451" i="4"/>
  <c r="B6451" i="4"/>
  <c r="A6452" i="4"/>
  <c r="B6452" i="4"/>
  <c r="A6453" i="4"/>
  <c r="B6453" i="4"/>
  <c r="A6454" i="4"/>
  <c r="B6454" i="4"/>
  <c r="A6455" i="4"/>
  <c r="B6455" i="4"/>
  <c r="A6456" i="4"/>
  <c r="B6456" i="4"/>
  <c r="A6457" i="4"/>
  <c r="B6457" i="4"/>
  <c r="A6458" i="4"/>
  <c r="B6458" i="4"/>
  <c r="A6459" i="4"/>
  <c r="B6459" i="4"/>
  <c r="A6460" i="4"/>
  <c r="B6460" i="4"/>
  <c r="A6461" i="4"/>
  <c r="B6461" i="4"/>
  <c r="A6462" i="4"/>
  <c r="B6462" i="4"/>
  <c r="A6463" i="4"/>
  <c r="B6463" i="4"/>
  <c r="A6464" i="4"/>
  <c r="B6464" i="4"/>
  <c r="A6465" i="4"/>
  <c r="B6465" i="4"/>
  <c r="A6466" i="4"/>
  <c r="B6466" i="4"/>
  <c r="A6467" i="4"/>
  <c r="B6467" i="4"/>
  <c r="A6468" i="4"/>
  <c r="B6468" i="4"/>
  <c r="A6469" i="4"/>
  <c r="B6469" i="4"/>
  <c r="A6470" i="4"/>
  <c r="B6470" i="4"/>
  <c r="A6471" i="4"/>
  <c r="B6471" i="4"/>
  <c r="A6472" i="4"/>
  <c r="B6472" i="4"/>
  <c r="A6473" i="4"/>
  <c r="B6473" i="4"/>
  <c r="A6474" i="4"/>
  <c r="B6474" i="4"/>
  <c r="A6475" i="4"/>
  <c r="B6475" i="4"/>
  <c r="A6476" i="4"/>
  <c r="B6476" i="4"/>
  <c r="A6477" i="4"/>
  <c r="B6477" i="4"/>
  <c r="A6478" i="4"/>
  <c r="B6478" i="4"/>
  <c r="A6479" i="4"/>
  <c r="B6479" i="4"/>
  <c r="A6480" i="4"/>
  <c r="B6480" i="4"/>
  <c r="A6481" i="4"/>
  <c r="B6481" i="4"/>
  <c r="A6482" i="4"/>
  <c r="B6482" i="4"/>
  <c r="A6483" i="4"/>
  <c r="B6483" i="4"/>
  <c r="A6484" i="4"/>
  <c r="B6484" i="4"/>
  <c r="A6485" i="4"/>
  <c r="B6485" i="4"/>
  <c r="A6486" i="4"/>
  <c r="B6486" i="4"/>
  <c r="A6487" i="4"/>
  <c r="B6487" i="4"/>
  <c r="A6488" i="4"/>
  <c r="B6488" i="4"/>
  <c r="A6489" i="4"/>
  <c r="B6489" i="4"/>
  <c r="A6490" i="4"/>
  <c r="B6490" i="4"/>
  <c r="A6491" i="4"/>
  <c r="B6491" i="4"/>
  <c r="A6492" i="4"/>
  <c r="B6492" i="4"/>
  <c r="A6493" i="4"/>
  <c r="B6493" i="4"/>
  <c r="A6494" i="4"/>
  <c r="B6494" i="4"/>
  <c r="A6495" i="4"/>
  <c r="B6495" i="4"/>
  <c r="A6496" i="4"/>
  <c r="B6496" i="4"/>
  <c r="A6497" i="4"/>
  <c r="B6497" i="4"/>
  <c r="A6498" i="4"/>
  <c r="B6498" i="4"/>
  <c r="A6499" i="4"/>
  <c r="B6499" i="4"/>
  <c r="A6500" i="4"/>
  <c r="B6500" i="4"/>
  <c r="A6501" i="4"/>
  <c r="B6501" i="4"/>
  <c r="A6502" i="4"/>
  <c r="B6502" i="4"/>
  <c r="A6503" i="4"/>
  <c r="B6503" i="4"/>
  <c r="A6504" i="4"/>
  <c r="B6504" i="4"/>
  <c r="A6505" i="4"/>
  <c r="B6505" i="4"/>
  <c r="A6506" i="4"/>
  <c r="B6506" i="4"/>
  <c r="A6507" i="4"/>
  <c r="B6507" i="4"/>
  <c r="A6508" i="4"/>
  <c r="B6508" i="4"/>
  <c r="A6509" i="4"/>
  <c r="B6509" i="4"/>
  <c r="A6510" i="4"/>
  <c r="B6510" i="4"/>
  <c r="A6511" i="4"/>
  <c r="B6511" i="4"/>
  <c r="A6512" i="4"/>
  <c r="B6512" i="4"/>
  <c r="A6513" i="4"/>
  <c r="B6513" i="4"/>
  <c r="A6514" i="4"/>
  <c r="B6514" i="4"/>
  <c r="A6515" i="4"/>
  <c r="B6515" i="4"/>
  <c r="A6516" i="4"/>
  <c r="B6516" i="4"/>
  <c r="A6517" i="4"/>
  <c r="B6517" i="4"/>
  <c r="A6518" i="4"/>
  <c r="B6518" i="4"/>
  <c r="A6519" i="4"/>
  <c r="B6519" i="4"/>
  <c r="A6520" i="4"/>
  <c r="B6520" i="4"/>
  <c r="A6521" i="4"/>
  <c r="B6521" i="4"/>
  <c r="A6522" i="4"/>
  <c r="B6522" i="4"/>
  <c r="A6523" i="4"/>
  <c r="B6523" i="4"/>
  <c r="A6524" i="4"/>
  <c r="B6524" i="4"/>
  <c r="A6525" i="4"/>
  <c r="B6525" i="4"/>
  <c r="A6526" i="4"/>
  <c r="B6526" i="4"/>
  <c r="A6527" i="4"/>
  <c r="B6527" i="4"/>
  <c r="A6528" i="4"/>
  <c r="B6528" i="4"/>
  <c r="A6529" i="4"/>
  <c r="B6529" i="4"/>
  <c r="A6530" i="4"/>
  <c r="B6530" i="4"/>
  <c r="A6531" i="4"/>
  <c r="B6531" i="4"/>
  <c r="A6532" i="4"/>
  <c r="B6532" i="4"/>
  <c r="A6533" i="4"/>
  <c r="B6533" i="4"/>
  <c r="A6534" i="4"/>
  <c r="B6534" i="4"/>
  <c r="A6535" i="4"/>
  <c r="B6535" i="4"/>
  <c r="A6536" i="4"/>
  <c r="B6536" i="4"/>
  <c r="A6537" i="4"/>
  <c r="B6537" i="4"/>
  <c r="A6538" i="4"/>
  <c r="B6538" i="4"/>
  <c r="A6539" i="4"/>
  <c r="B6539" i="4"/>
  <c r="A6540" i="4"/>
  <c r="B6540" i="4"/>
  <c r="A6541" i="4"/>
  <c r="B6541" i="4"/>
  <c r="A6542" i="4"/>
  <c r="B6542" i="4"/>
  <c r="A6543" i="4"/>
  <c r="B6543" i="4"/>
  <c r="A6544" i="4"/>
  <c r="B6544" i="4"/>
  <c r="A6545" i="4"/>
  <c r="B6545" i="4"/>
  <c r="A6546" i="4"/>
  <c r="B6546" i="4"/>
  <c r="A6547" i="4"/>
  <c r="B6547" i="4"/>
  <c r="A6548" i="4"/>
  <c r="B6548" i="4"/>
  <c r="A6549" i="4"/>
  <c r="B6549" i="4"/>
  <c r="A6550" i="4"/>
  <c r="B6550" i="4"/>
  <c r="A6551" i="4"/>
  <c r="B6551" i="4"/>
  <c r="A6552" i="4"/>
  <c r="B6552" i="4"/>
  <c r="A6553" i="4"/>
  <c r="B6553" i="4"/>
  <c r="A6554" i="4"/>
  <c r="B6554" i="4"/>
  <c r="A6555" i="4"/>
  <c r="B6555" i="4"/>
  <c r="A6556" i="4"/>
  <c r="B6556" i="4"/>
  <c r="A6557" i="4"/>
  <c r="B6557" i="4"/>
  <c r="A6558" i="4"/>
  <c r="B6558" i="4"/>
  <c r="A6559" i="4"/>
  <c r="B6559" i="4"/>
  <c r="A6560" i="4"/>
  <c r="B6560" i="4"/>
  <c r="A6561" i="4"/>
  <c r="B6561" i="4"/>
  <c r="A6562" i="4"/>
  <c r="B6562" i="4"/>
  <c r="A6563" i="4"/>
  <c r="B6563" i="4"/>
  <c r="A6564" i="4"/>
  <c r="B6564" i="4"/>
  <c r="A6565" i="4"/>
  <c r="B6565" i="4"/>
  <c r="A6566" i="4"/>
  <c r="B6566" i="4"/>
  <c r="A6567" i="4"/>
  <c r="B6567" i="4"/>
  <c r="A6568" i="4"/>
  <c r="B6568" i="4"/>
  <c r="A6569" i="4"/>
  <c r="B6569" i="4"/>
  <c r="A6570" i="4"/>
  <c r="B6570" i="4"/>
  <c r="A6571" i="4"/>
  <c r="B6571" i="4"/>
  <c r="A6572" i="4"/>
  <c r="B6572" i="4"/>
  <c r="A6573" i="4"/>
  <c r="B6573" i="4"/>
  <c r="A6574" i="4"/>
  <c r="B6574" i="4"/>
  <c r="A6575" i="4"/>
  <c r="B6575" i="4"/>
  <c r="A6576" i="4"/>
  <c r="B6576" i="4"/>
  <c r="A6577" i="4"/>
  <c r="B6577" i="4"/>
  <c r="A6578" i="4"/>
  <c r="B6578" i="4"/>
  <c r="A6579" i="4"/>
  <c r="B6579" i="4"/>
  <c r="A6580" i="4"/>
  <c r="B6580" i="4"/>
  <c r="A6581" i="4"/>
  <c r="B6581" i="4"/>
  <c r="A6582" i="4"/>
  <c r="B6582" i="4"/>
  <c r="A6583" i="4"/>
  <c r="B6583" i="4"/>
  <c r="A6584" i="4"/>
  <c r="B6584" i="4"/>
  <c r="A6585" i="4"/>
  <c r="B6585" i="4"/>
  <c r="A6586" i="4"/>
  <c r="B6586" i="4"/>
  <c r="A6587" i="4"/>
  <c r="B6587" i="4"/>
  <c r="A6588" i="4"/>
  <c r="B6588" i="4"/>
  <c r="A6589" i="4"/>
  <c r="B6589" i="4"/>
  <c r="A6590" i="4"/>
  <c r="B6590" i="4"/>
  <c r="A6591" i="4"/>
  <c r="B6591" i="4"/>
  <c r="A6592" i="4"/>
  <c r="B6592" i="4"/>
  <c r="A6593" i="4"/>
  <c r="B6593" i="4"/>
  <c r="A6594" i="4"/>
  <c r="B6594" i="4"/>
  <c r="A6595" i="4"/>
  <c r="B6595" i="4"/>
  <c r="A6596" i="4"/>
  <c r="B6596" i="4"/>
  <c r="A6597" i="4"/>
  <c r="B6597" i="4"/>
  <c r="A6598" i="4"/>
  <c r="B6598" i="4"/>
  <c r="A6599" i="4"/>
  <c r="B6599" i="4"/>
  <c r="A6600" i="4"/>
  <c r="B6600" i="4"/>
  <c r="A6601" i="4"/>
  <c r="B6601" i="4"/>
  <c r="A6602" i="4"/>
  <c r="B6602" i="4"/>
  <c r="A6603" i="4"/>
  <c r="B6603" i="4"/>
  <c r="A6604" i="4"/>
  <c r="B6604" i="4"/>
  <c r="A6605" i="4"/>
  <c r="B6605" i="4"/>
  <c r="A6606" i="4"/>
  <c r="B6606" i="4"/>
  <c r="A6607" i="4"/>
  <c r="B6607" i="4"/>
  <c r="A6608" i="4"/>
  <c r="B6608" i="4"/>
  <c r="A6609" i="4"/>
  <c r="B6609" i="4"/>
  <c r="A6610" i="4"/>
  <c r="B6610" i="4"/>
  <c r="A6611" i="4"/>
  <c r="B6611" i="4"/>
  <c r="A6612" i="4"/>
  <c r="B6612" i="4"/>
  <c r="A6613" i="4"/>
  <c r="B6613" i="4"/>
  <c r="A6614" i="4"/>
  <c r="B6614" i="4"/>
  <c r="A6615" i="4"/>
  <c r="B6615" i="4"/>
  <c r="A6616" i="4"/>
  <c r="B6616" i="4"/>
  <c r="A6617" i="4"/>
  <c r="B6617" i="4"/>
  <c r="A6618" i="4"/>
  <c r="B6618" i="4"/>
  <c r="A6619" i="4"/>
  <c r="B6619" i="4"/>
  <c r="A6620" i="4"/>
  <c r="B6620" i="4"/>
  <c r="A6621" i="4"/>
  <c r="B6621" i="4"/>
  <c r="A6622" i="4"/>
  <c r="B6622" i="4"/>
  <c r="A6623" i="4"/>
  <c r="B6623" i="4"/>
  <c r="A6624" i="4"/>
  <c r="B6624" i="4"/>
  <c r="A6625" i="4"/>
  <c r="B6625" i="4"/>
  <c r="A6626" i="4"/>
  <c r="B6626" i="4"/>
  <c r="A6627" i="4"/>
  <c r="B6627" i="4"/>
  <c r="A6628" i="4"/>
  <c r="B6628" i="4"/>
  <c r="A6629" i="4"/>
  <c r="B6629" i="4"/>
  <c r="A6630" i="4"/>
  <c r="B6630" i="4"/>
  <c r="A6631" i="4"/>
  <c r="B6631" i="4"/>
  <c r="A6632" i="4"/>
  <c r="B6632" i="4"/>
  <c r="A6633" i="4"/>
  <c r="B6633" i="4"/>
  <c r="A6634" i="4"/>
  <c r="B6634" i="4"/>
  <c r="A6635" i="4"/>
  <c r="B6635" i="4"/>
  <c r="A6636" i="4"/>
  <c r="B6636" i="4"/>
  <c r="A6637" i="4"/>
  <c r="B6637" i="4"/>
  <c r="A6638" i="4"/>
  <c r="B6638" i="4"/>
  <c r="A6639" i="4"/>
  <c r="B6639" i="4"/>
  <c r="A6640" i="4"/>
  <c r="B6640" i="4"/>
  <c r="A6641" i="4"/>
  <c r="B6641" i="4"/>
  <c r="A6642" i="4"/>
  <c r="B6642" i="4"/>
  <c r="A6643" i="4"/>
  <c r="B6643" i="4"/>
  <c r="A6644" i="4"/>
  <c r="B6644" i="4"/>
  <c r="A6645" i="4"/>
  <c r="B6645" i="4"/>
  <c r="A6646" i="4"/>
  <c r="B6646" i="4"/>
  <c r="A6647" i="4"/>
  <c r="B6647" i="4"/>
  <c r="A6648" i="4"/>
  <c r="B6648" i="4"/>
  <c r="A6649" i="4"/>
  <c r="B6649" i="4"/>
  <c r="A6650" i="4"/>
  <c r="B6650" i="4"/>
  <c r="A6651" i="4"/>
  <c r="B6651" i="4"/>
  <c r="A6652" i="4"/>
  <c r="B6652" i="4"/>
  <c r="A6653" i="4"/>
  <c r="B6653" i="4"/>
  <c r="A6654" i="4"/>
  <c r="B6654" i="4"/>
  <c r="A6655" i="4"/>
  <c r="B6655" i="4"/>
  <c r="A6656" i="4"/>
  <c r="B6656" i="4"/>
  <c r="A6657" i="4"/>
  <c r="B6657" i="4"/>
  <c r="A6658" i="4"/>
  <c r="B6658" i="4"/>
  <c r="A6659" i="4"/>
  <c r="B6659" i="4"/>
  <c r="A6660" i="4"/>
  <c r="B6660" i="4"/>
  <c r="A6661" i="4"/>
  <c r="B6661" i="4"/>
  <c r="A6662" i="4"/>
  <c r="B6662" i="4"/>
  <c r="A6663" i="4"/>
  <c r="B6663" i="4"/>
  <c r="A6664" i="4"/>
  <c r="B6664" i="4"/>
  <c r="A6665" i="4"/>
  <c r="B6665" i="4"/>
  <c r="A6666" i="4"/>
  <c r="B6666" i="4"/>
  <c r="A6667" i="4"/>
  <c r="B6667" i="4"/>
  <c r="A6668" i="4"/>
  <c r="B6668" i="4"/>
  <c r="A6669" i="4"/>
  <c r="B6669" i="4"/>
  <c r="A6670" i="4"/>
  <c r="B6670" i="4"/>
  <c r="A6671" i="4"/>
  <c r="B6671" i="4"/>
  <c r="A6672" i="4"/>
  <c r="B6672" i="4"/>
  <c r="A6673" i="4"/>
  <c r="B6673" i="4"/>
  <c r="A6674" i="4"/>
  <c r="B6674" i="4"/>
  <c r="A6675" i="4"/>
  <c r="B6675" i="4"/>
  <c r="A6676" i="4"/>
  <c r="B6676" i="4"/>
  <c r="A6677" i="4"/>
  <c r="B6677" i="4"/>
  <c r="A6678" i="4"/>
  <c r="B6678" i="4"/>
  <c r="A6679" i="4"/>
  <c r="B6679" i="4"/>
  <c r="A6680" i="4"/>
  <c r="B6680" i="4"/>
  <c r="A6681" i="4"/>
  <c r="B6681" i="4"/>
  <c r="A6682" i="4"/>
  <c r="B6682" i="4"/>
  <c r="A6683" i="4"/>
  <c r="B6683" i="4"/>
  <c r="A6684" i="4"/>
  <c r="B6684" i="4"/>
  <c r="A6685" i="4"/>
  <c r="B6685" i="4"/>
  <c r="A6686" i="4"/>
  <c r="B6686" i="4"/>
  <c r="A6687" i="4"/>
  <c r="B6687" i="4"/>
  <c r="A6688" i="4"/>
  <c r="B6688" i="4"/>
  <c r="A6689" i="4"/>
  <c r="B6689" i="4"/>
  <c r="A6690" i="4"/>
  <c r="B6690" i="4"/>
  <c r="A6691" i="4"/>
  <c r="B6691" i="4"/>
  <c r="A6692" i="4"/>
  <c r="B6692" i="4"/>
  <c r="A6693" i="4"/>
  <c r="B6693" i="4"/>
  <c r="A6694" i="4"/>
  <c r="B6694" i="4"/>
  <c r="A6695" i="4"/>
  <c r="B6695" i="4"/>
  <c r="A6696" i="4"/>
  <c r="B6696" i="4"/>
  <c r="A6697" i="4"/>
  <c r="B6697" i="4"/>
  <c r="A6698" i="4"/>
  <c r="B6698" i="4"/>
  <c r="A6699" i="4"/>
  <c r="B6699" i="4"/>
  <c r="A6700" i="4"/>
  <c r="B6700" i="4"/>
  <c r="A6701" i="4"/>
  <c r="B6701" i="4"/>
  <c r="A6702" i="4"/>
  <c r="B6702" i="4"/>
  <c r="A6703" i="4"/>
  <c r="B6703" i="4"/>
  <c r="A6704" i="4"/>
  <c r="B6704" i="4"/>
  <c r="A6705" i="4"/>
  <c r="B6705" i="4"/>
  <c r="A6706" i="4"/>
  <c r="B6706" i="4"/>
  <c r="A6707" i="4"/>
  <c r="B6707" i="4"/>
  <c r="A6708" i="4"/>
  <c r="B6708" i="4"/>
  <c r="A6709" i="4"/>
  <c r="B6709" i="4"/>
  <c r="A6710" i="4"/>
  <c r="B6710" i="4"/>
  <c r="A6711" i="4"/>
  <c r="B6711" i="4"/>
  <c r="A6712" i="4"/>
  <c r="B6712" i="4"/>
  <c r="A6713" i="4"/>
  <c r="B6713" i="4"/>
  <c r="A6714" i="4"/>
  <c r="B6714" i="4"/>
  <c r="A6715" i="4"/>
  <c r="B6715" i="4"/>
  <c r="A6716" i="4"/>
  <c r="B6716" i="4"/>
  <c r="A6717" i="4"/>
  <c r="B6717" i="4"/>
  <c r="A6718" i="4"/>
  <c r="B6718" i="4"/>
  <c r="A6719" i="4"/>
  <c r="B6719" i="4"/>
  <c r="A6720" i="4"/>
  <c r="B6720" i="4"/>
  <c r="A6721" i="4"/>
  <c r="B6721" i="4"/>
  <c r="A6722" i="4"/>
  <c r="B6722" i="4"/>
  <c r="A6723" i="4"/>
  <c r="B6723" i="4"/>
  <c r="A6724" i="4"/>
  <c r="B6724" i="4"/>
  <c r="A6725" i="4"/>
  <c r="B6725" i="4"/>
  <c r="A6726" i="4"/>
  <c r="B6726" i="4"/>
  <c r="A6727" i="4"/>
  <c r="B6727" i="4"/>
  <c r="A6728" i="4"/>
  <c r="B6728" i="4"/>
  <c r="A6729" i="4"/>
  <c r="B6729" i="4"/>
  <c r="A6730" i="4"/>
  <c r="B6730" i="4"/>
  <c r="A6731" i="4"/>
  <c r="B6731" i="4"/>
  <c r="A6732" i="4"/>
  <c r="B6732" i="4"/>
  <c r="A6733" i="4"/>
  <c r="B6733" i="4"/>
  <c r="A6734" i="4"/>
  <c r="B6734" i="4"/>
  <c r="A6735" i="4"/>
  <c r="B6735" i="4"/>
  <c r="A6736" i="4"/>
  <c r="B6736" i="4"/>
  <c r="A6737" i="4"/>
  <c r="B6737" i="4"/>
  <c r="A6738" i="4"/>
  <c r="B6738" i="4"/>
  <c r="A6739" i="4"/>
  <c r="B6739" i="4"/>
  <c r="A6740" i="4"/>
  <c r="B6740" i="4"/>
  <c r="A6741" i="4"/>
  <c r="B6741" i="4"/>
  <c r="A6742" i="4"/>
  <c r="B6742" i="4"/>
  <c r="A6743" i="4"/>
  <c r="B6743" i="4"/>
  <c r="A6744" i="4"/>
  <c r="B6744" i="4"/>
  <c r="A6745" i="4"/>
  <c r="B6745" i="4"/>
  <c r="A6746" i="4"/>
  <c r="B6746" i="4"/>
  <c r="A6747" i="4"/>
  <c r="B6747" i="4"/>
  <c r="A6748" i="4"/>
  <c r="B6748" i="4"/>
  <c r="A6749" i="4"/>
  <c r="B6749" i="4"/>
  <c r="A6750" i="4"/>
  <c r="B6750" i="4"/>
  <c r="A6751" i="4"/>
  <c r="B6751" i="4"/>
  <c r="A6752" i="4"/>
  <c r="B6752" i="4"/>
  <c r="A6753" i="4"/>
  <c r="B6753" i="4"/>
  <c r="A6754" i="4"/>
  <c r="B6754" i="4"/>
  <c r="A6755" i="4"/>
  <c r="B6755" i="4"/>
  <c r="A6756" i="4"/>
  <c r="B6756" i="4"/>
  <c r="A6757" i="4"/>
  <c r="B6757" i="4"/>
  <c r="A6758" i="4"/>
  <c r="B6758" i="4"/>
  <c r="A6759" i="4"/>
  <c r="B6759" i="4"/>
  <c r="A6760" i="4"/>
  <c r="B6760" i="4"/>
  <c r="A6761" i="4"/>
  <c r="B6761" i="4"/>
  <c r="A6762" i="4"/>
  <c r="B6762" i="4"/>
  <c r="A6763" i="4"/>
  <c r="B6763" i="4"/>
  <c r="A6764" i="4"/>
  <c r="B6764" i="4"/>
  <c r="A6765" i="4"/>
  <c r="B6765" i="4"/>
  <c r="A6766" i="4"/>
  <c r="B6766" i="4"/>
  <c r="A6767" i="4"/>
  <c r="B6767" i="4"/>
  <c r="A6768" i="4"/>
  <c r="B6768" i="4"/>
  <c r="A6769" i="4"/>
  <c r="B6769" i="4"/>
  <c r="A6770" i="4"/>
  <c r="B6770" i="4"/>
  <c r="A6771" i="4"/>
  <c r="B6771" i="4"/>
  <c r="A6772" i="4"/>
  <c r="B6772" i="4"/>
  <c r="A6773" i="4"/>
  <c r="B6773" i="4"/>
  <c r="A6774" i="4"/>
  <c r="B6774" i="4"/>
  <c r="A6775" i="4"/>
  <c r="B6775" i="4"/>
  <c r="A6776" i="4"/>
  <c r="B6776" i="4"/>
  <c r="A6777" i="4"/>
  <c r="B6777" i="4"/>
  <c r="A6778" i="4"/>
  <c r="B6778" i="4"/>
  <c r="A6779" i="4"/>
  <c r="B6779" i="4"/>
  <c r="A6780" i="4"/>
  <c r="B6780" i="4"/>
  <c r="A6781" i="4"/>
  <c r="B6781" i="4"/>
  <c r="A6782" i="4"/>
  <c r="B6782" i="4"/>
  <c r="A6783" i="4"/>
  <c r="B6783" i="4"/>
  <c r="A6784" i="4"/>
  <c r="B6784" i="4"/>
  <c r="A6785" i="4"/>
  <c r="B6785" i="4"/>
  <c r="A6786" i="4"/>
  <c r="B6786" i="4"/>
  <c r="A6787" i="4"/>
  <c r="B6787" i="4"/>
  <c r="A6788" i="4"/>
  <c r="B6788" i="4"/>
  <c r="A6789" i="4"/>
  <c r="B6789" i="4"/>
  <c r="A6790" i="4"/>
  <c r="B6790" i="4"/>
  <c r="A6791" i="4"/>
  <c r="B6791" i="4"/>
  <c r="A6792" i="4"/>
  <c r="B6792" i="4"/>
  <c r="A6793" i="4"/>
  <c r="B6793" i="4"/>
  <c r="A6794" i="4"/>
  <c r="B6794" i="4"/>
  <c r="A6795" i="4"/>
  <c r="B6795" i="4"/>
  <c r="A6796" i="4"/>
  <c r="B6796" i="4"/>
  <c r="A6797" i="4"/>
  <c r="B6797" i="4"/>
  <c r="A6798" i="4"/>
  <c r="B6798" i="4"/>
  <c r="A6799" i="4"/>
  <c r="B6799" i="4"/>
  <c r="A6800" i="4"/>
  <c r="B6800" i="4"/>
  <c r="A6801" i="4"/>
  <c r="B6801" i="4"/>
  <c r="A6802" i="4"/>
  <c r="B6802" i="4"/>
  <c r="A6803" i="4"/>
  <c r="B6803" i="4"/>
  <c r="A6804" i="4"/>
  <c r="B6804" i="4"/>
  <c r="A6805" i="4"/>
  <c r="B6805" i="4"/>
  <c r="A6806" i="4"/>
  <c r="B6806" i="4"/>
  <c r="A6807" i="4"/>
  <c r="B6807" i="4"/>
  <c r="A6808" i="4"/>
  <c r="B6808" i="4"/>
  <c r="A6809" i="4"/>
  <c r="B6809" i="4"/>
  <c r="A6810" i="4"/>
  <c r="B6810" i="4"/>
  <c r="A6811" i="4"/>
  <c r="B6811" i="4"/>
  <c r="A6812" i="4"/>
  <c r="B6812" i="4"/>
  <c r="A6813" i="4"/>
  <c r="B6813" i="4"/>
  <c r="A6814" i="4"/>
  <c r="B6814" i="4"/>
  <c r="A6815" i="4"/>
  <c r="B6815" i="4"/>
  <c r="A6816" i="4"/>
  <c r="B6816" i="4"/>
  <c r="A6817" i="4"/>
  <c r="B6817" i="4"/>
  <c r="A6818" i="4"/>
  <c r="B6818" i="4"/>
  <c r="A6819" i="4"/>
  <c r="B6819" i="4"/>
  <c r="A6820" i="4"/>
  <c r="B6820" i="4"/>
  <c r="A6821" i="4"/>
  <c r="B6821" i="4"/>
  <c r="A6822" i="4"/>
  <c r="B6822" i="4"/>
  <c r="A6823" i="4"/>
  <c r="B6823" i="4"/>
  <c r="A6824" i="4"/>
  <c r="B6824" i="4"/>
  <c r="A6825" i="4"/>
  <c r="B6825" i="4"/>
  <c r="A6826" i="4"/>
  <c r="B6826" i="4"/>
  <c r="A6827" i="4"/>
  <c r="B6827" i="4"/>
  <c r="A6828" i="4"/>
  <c r="B6828" i="4"/>
  <c r="A6829" i="4"/>
  <c r="B6829" i="4"/>
  <c r="A6830" i="4"/>
  <c r="B6830" i="4"/>
  <c r="A6831" i="4"/>
  <c r="B6831" i="4"/>
  <c r="A6832" i="4"/>
  <c r="B6832" i="4"/>
  <c r="A6833" i="4"/>
  <c r="B6833" i="4"/>
  <c r="A6834" i="4"/>
  <c r="B6834" i="4"/>
  <c r="A6835" i="4"/>
  <c r="B6835" i="4"/>
  <c r="A6836" i="4"/>
  <c r="B6836" i="4"/>
  <c r="A6837" i="4"/>
  <c r="B6837" i="4"/>
  <c r="A6838" i="4"/>
  <c r="B6838" i="4"/>
  <c r="A6839" i="4"/>
  <c r="B6839" i="4"/>
  <c r="A6840" i="4"/>
  <c r="B6840" i="4"/>
  <c r="A6841" i="4"/>
  <c r="B6841" i="4"/>
  <c r="A6842" i="4"/>
  <c r="B6842" i="4"/>
  <c r="A6843" i="4"/>
  <c r="B6843" i="4"/>
  <c r="A6844" i="4"/>
  <c r="B6844" i="4"/>
  <c r="A6845" i="4"/>
  <c r="B6845" i="4"/>
  <c r="A6846" i="4"/>
  <c r="B6846" i="4"/>
  <c r="A6847" i="4"/>
  <c r="B6847" i="4"/>
  <c r="A6848" i="4"/>
  <c r="B6848" i="4"/>
  <c r="A6849" i="4"/>
  <c r="B6849" i="4"/>
  <c r="A6850" i="4"/>
  <c r="B6850" i="4"/>
  <c r="A6851" i="4"/>
  <c r="B6851" i="4"/>
  <c r="A6852" i="4"/>
  <c r="B6852" i="4"/>
  <c r="A6853" i="4"/>
  <c r="B6853" i="4"/>
  <c r="A6854" i="4"/>
  <c r="B6854" i="4"/>
  <c r="A6855" i="4"/>
  <c r="B6855" i="4"/>
  <c r="A6856" i="4"/>
  <c r="B6856" i="4"/>
  <c r="A6857" i="4"/>
  <c r="B6857" i="4"/>
  <c r="A6858" i="4"/>
  <c r="B6858" i="4"/>
  <c r="A6859" i="4"/>
  <c r="B6859" i="4"/>
  <c r="A6860" i="4"/>
  <c r="B6860" i="4"/>
  <c r="A6861" i="4"/>
  <c r="B6861" i="4"/>
  <c r="A6862" i="4"/>
  <c r="B6862" i="4"/>
  <c r="A6863" i="4"/>
  <c r="B6863" i="4"/>
  <c r="A6864" i="4"/>
  <c r="B6864" i="4"/>
  <c r="A6865" i="4"/>
  <c r="B6865" i="4"/>
  <c r="A6866" i="4"/>
  <c r="B6866" i="4"/>
  <c r="A6867" i="4"/>
  <c r="B6867" i="4"/>
  <c r="A6868" i="4"/>
  <c r="B6868" i="4"/>
  <c r="A6869" i="4"/>
  <c r="B6869" i="4"/>
  <c r="A6870" i="4"/>
  <c r="B6870" i="4"/>
  <c r="A6871" i="4"/>
  <c r="B6871" i="4"/>
  <c r="A6872" i="4"/>
  <c r="B6872" i="4"/>
  <c r="A6873" i="4"/>
  <c r="B6873" i="4"/>
  <c r="A6874" i="4"/>
  <c r="B6874" i="4"/>
  <c r="A6875" i="4"/>
  <c r="B6875" i="4"/>
  <c r="A6876" i="4"/>
  <c r="B6876" i="4"/>
  <c r="A6877" i="4"/>
  <c r="B6877" i="4"/>
  <c r="A6878" i="4"/>
  <c r="B6878" i="4"/>
  <c r="A6879" i="4"/>
  <c r="B6879" i="4"/>
  <c r="A6880" i="4"/>
  <c r="B6880" i="4"/>
  <c r="A6881" i="4"/>
  <c r="B6881" i="4"/>
  <c r="A6882" i="4"/>
  <c r="B6882" i="4"/>
  <c r="A6883" i="4"/>
  <c r="B6883" i="4"/>
  <c r="A6884" i="4"/>
  <c r="B6884" i="4"/>
  <c r="A6885" i="4"/>
  <c r="B6885" i="4"/>
  <c r="A6886" i="4"/>
  <c r="B6886" i="4"/>
  <c r="A6887" i="4"/>
  <c r="B6887" i="4"/>
  <c r="A6888" i="4"/>
  <c r="B6888" i="4"/>
  <c r="A6889" i="4"/>
  <c r="B6889" i="4"/>
  <c r="A6890" i="4"/>
  <c r="B6890" i="4"/>
  <c r="A6891" i="4"/>
  <c r="B6891" i="4"/>
  <c r="A6892" i="4"/>
  <c r="B6892" i="4"/>
  <c r="A6893" i="4"/>
  <c r="B6893" i="4"/>
  <c r="A6894" i="4"/>
  <c r="B6894" i="4"/>
  <c r="A6895" i="4"/>
  <c r="B6895" i="4"/>
  <c r="A6896" i="4"/>
  <c r="B6896" i="4"/>
  <c r="A6897" i="4"/>
  <c r="B6897" i="4"/>
  <c r="A6898" i="4"/>
  <c r="B6898" i="4"/>
  <c r="A6899" i="4"/>
  <c r="B6899" i="4"/>
  <c r="A6900" i="4"/>
  <c r="B6900" i="4"/>
  <c r="A6901" i="4"/>
  <c r="B6901" i="4"/>
  <c r="A6902" i="4"/>
  <c r="B6902" i="4"/>
  <c r="A6903" i="4"/>
  <c r="B6903" i="4"/>
  <c r="A6904" i="4"/>
  <c r="B6904" i="4"/>
  <c r="A6905" i="4"/>
  <c r="B6905" i="4"/>
  <c r="A6906" i="4"/>
  <c r="B6906" i="4"/>
  <c r="A6907" i="4"/>
  <c r="B6907" i="4"/>
  <c r="A6908" i="4"/>
  <c r="B6908" i="4"/>
  <c r="A6909" i="4"/>
  <c r="B6909" i="4"/>
  <c r="A6910" i="4"/>
  <c r="B6910" i="4"/>
  <c r="A6911" i="4"/>
  <c r="B6911" i="4"/>
  <c r="A6912" i="4"/>
  <c r="B6912" i="4"/>
  <c r="A6913" i="4"/>
  <c r="B6913" i="4"/>
  <c r="A6914" i="4"/>
  <c r="B6914" i="4"/>
  <c r="A6915" i="4"/>
  <c r="B6915" i="4"/>
  <c r="A6916" i="4"/>
  <c r="B6916" i="4"/>
  <c r="A6917" i="4"/>
  <c r="B6917" i="4"/>
  <c r="A6918" i="4"/>
  <c r="B6918" i="4"/>
  <c r="A6919" i="4"/>
  <c r="B6919" i="4"/>
  <c r="A6920" i="4"/>
  <c r="B6920" i="4"/>
  <c r="A6921" i="4"/>
  <c r="B6921" i="4"/>
  <c r="A6922" i="4"/>
  <c r="B6922" i="4"/>
  <c r="A6923" i="4"/>
  <c r="B6923" i="4"/>
  <c r="A6924" i="4"/>
  <c r="B6924" i="4"/>
  <c r="A6925" i="4"/>
  <c r="B6925" i="4"/>
  <c r="A6926" i="4"/>
  <c r="B6926" i="4"/>
  <c r="A6927" i="4"/>
  <c r="B6927" i="4"/>
  <c r="A6928" i="4"/>
  <c r="B6928" i="4"/>
  <c r="A6929" i="4"/>
  <c r="B6929" i="4"/>
  <c r="A6930" i="4"/>
  <c r="B6930" i="4"/>
  <c r="A6931" i="4"/>
  <c r="B6931" i="4"/>
  <c r="A6932" i="4"/>
  <c r="B6932" i="4"/>
  <c r="A6933" i="4"/>
  <c r="B6933" i="4"/>
  <c r="A6934" i="4"/>
  <c r="B6934" i="4"/>
  <c r="A6935" i="4"/>
  <c r="B6935" i="4"/>
  <c r="A6936" i="4"/>
  <c r="B6936" i="4"/>
  <c r="A6937" i="4"/>
  <c r="B6937" i="4"/>
  <c r="A6938" i="4"/>
  <c r="B6938" i="4"/>
  <c r="A6939" i="4"/>
  <c r="B6939" i="4"/>
  <c r="A6940" i="4"/>
  <c r="B6940" i="4"/>
  <c r="A6941" i="4"/>
  <c r="B6941" i="4"/>
  <c r="A6942" i="4"/>
  <c r="B6942" i="4"/>
  <c r="A6943" i="4"/>
  <c r="B6943" i="4"/>
  <c r="A6944" i="4"/>
  <c r="B6944" i="4"/>
  <c r="A6945" i="4"/>
  <c r="B6945" i="4"/>
  <c r="A6946" i="4"/>
  <c r="B6946" i="4"/>
  <c r="A6947" i="4"/>
  <c r="B6947" i="4"/>
  <c r="A6948" i="4"/>
  <c r="B6948" i="4"/>
  <c r="A6949" i="4"/>
  <c r="B6949" i="4"/>
  <c r="A6950" i="4"/>
  <c r="B6950" i="4"/>
  <c r="A6951" i="4"/>
  <c r="B6951" i="4"/>
  <c r="A6952" i="4"/>
  <c r="B6952" i="4"/>
  <c r="A6953" i="4"/>
  <c r="B6953" i="4"/>
  <c r="A6954" i="4"/>
  <c r="B6954" i="4"/>
  <c r="A6955" i="4"/>
  <c r="B6955" i="4"/>
  <c r="A6956" i="4"/>
  <c r="B6956" i="4"/>
  <c r="A6957" i="4"/>
  <c r="B6957" i="4"/>
  <c r="A6958" i="4"/>
  <c r="B6958" i="4"/>
  <c r="A6959" i="4"/>
  <c r="B6959" i="4"/>
  <c r="A6960" i="4"/>
  <c r="B6960" i="4"/>
  <c r="A6961" i="4"/>
  <c r="B6961" i="4"/>
  <c r="A6962" i="4"/>
  <c r="B6962" i="4"/>
  <c r="A6963" i="4"/>
  <c r="B6963" i="4"/>
  <c r="A6964" i="4"/>
  <c r="B6964" i="4"/>
  <c r="A6965" i="4"/>
  <c r="B6965" i="4"/>
  <c r="A6966" i="4"/>
  <c r="B6966" i="4"/>
  <c r="A6967" i="4"/>
  <c r="B6967" i="4"/>
  <c r="A6968" i="4"/>
  <c r="B6968" i="4"/>
  <c r="A6969" i="4"/>
  <c r="B6969" i="4"/>
  <c r="A6970" i="4"/>
  <c r="B6970" i="4"/>
  <c r="A6971" i="4"/>
  <c r="B6971" i="4"/>
  <c r="A6972" i="4"/>
  <c r="B6972" i="4"/>
  <c r="A6973" i="4"/>
  <c r="B6973" i="4"/>
  <c r="A6974" i="4"/>
  <c r="B6974" i="4"/>
  <c r="A6975" i="4"/>
  <c r="B6975" i="4"/>
  <c r="A6976" i="4"/>
  <c r="B6976" i="4"/>
  <c r="A6977" i="4"/>
  <c r="B6977" i="4"/>
  <c r="A6978" i="4"/>
  <c r="B6978" i="4"/>
  <c r="A6979" i="4"/>
  <c r="B6979" i="4"/>
  <c r="A6980" i="4"/>
  <c r="B6980" i="4"/>
  <c r="A6981" i="4"/>
  <c r="B6981" i="4"/>
  <c r="A6982" i="4"/>
  <c r="B6982" i="4"/>
  <c r="A6983" i="4"/>
  <c r="B6983" i="4"/>
  <c r="A6984" i="4"/>
  <c r="B6984" i="4"/>
  <c r="A6985" i="4"/>
  <c r="B6985" i="4"/>
  <c r="A6986" i="4"/>
  <c r="B6986" i="4"/>
  <c r="A6987" i="4"/>
  <c r="B6987" i="4"/>
  <c r="A6988" i="4"/>
  <c r="B6988" i="4"/>
  <c r="A6989" i="4"/>
  <c r="B6989" i="4"/>
  <c r="A6990" i="4"/>
  <c r="B6990" i="4"/>
  <c r="A6991" i="4"/>
  <c r="B6991" i="4"/>
  <c r="A6992" i="4"/>
  <c r="B6992" i="4"/>
  <c r="A6993" i="4"/>
  <c r="B6993" i="4"/>
  <c r="A6994" i="4"/>
  <c r="B6994" i="4"/>
  <c r="A6995" i="4"/>
  <c r="B6995" i="4"/>
  <c r="A6996" i="4"/>
  <c r="B6996" i="4"/>
  <c r="A6997" i="4"/>
  <c r="B6997" i="4"/>
  <c r="A6998" i="4"/>
  <c r="B6998" i="4"/>
  <c r="A6999" i="4"/>
  <c r="B6999" i="4"/>
  <c r="A7000" i="4"/>
  <c r="B7000" i="4"/>
  <c r="A7001" i="4"/>
  <c r="B7001" i="4"/>
  <c r="A7002" i="4"/>
  <c r="B7002" i="4"/>
  <c r="A7003" i="4"/>
  <c r="B7003" i="4"/>
  <c r="A7004" i="4"/>
  <c r="B7004" i="4"/>
  <c r="A7005" i="4"/>
  <c r="B7005" i="4"/>
  <c r="A7006" i="4"/>
  <c r="B7006" i="4"/>
  <c r="A7007" i="4"/>
  <c r="B7007" i="4"/>
  <c r="A7008" i="4"/>
  <c r="B7008" i="4"/>
  <c r="A7009" i="4"/>
  <c r="B7009" i="4"/>
  <c r="A7010" i="4"/>
  <c r="B7010" i="4"/>
  <c r="A7011" i="4"/>
  <c r="B7011" i="4"/>
  <c r="A7012" i="4"/>
  <c r="B7012" i="4"/>
  <c r="A7013" i="4"/>
  <c r="B7013" i="4"/>
  <c r="A7014" i="4"/>
  <c r="B7014" i="4"/>
  <c r="A7015" i="4"/>
  <c r="B7015" i="4"/>
  <c r="A7016" i="4"/>
  <c r="B7016" i="4"/>
  <c r="A7017" i="4"/>
  <c r="B7017" i="4"/>
  <c r="A7018" i="4"/>
  <c r="B7018" i="4"/>
  <c r="A7019" i="4"/>
  <c r="B7019" i="4"/>
  <c r="A7020" i="4"/>
  <c r="B7020" i="4"/>
  <c r="A7021" i="4"/>
  <c r="B7021" i="4"/>
  <c r="A7022" i="4"/>
  <c r="B7022" i="4"/>
  <c r="A7023" i="4"/>
  <c r="B7023" i="4"/>
  <c r="A7024" i="4"/>
  <c r="B7024" i="4"/>
  <c r="A7025" i="4"/>
  <c r="B7025" i="4"/>
  <c r="A7026" i="4"/>
  <c r="B7026" i="4"/>
  <c r="A7027" i="4"/>
  <c r="B7027" i="4"/>
  <c r="A7028" i="4"/>
  <c r="B7028" i="4"/>
  <c r="A7029" i="4"/>
  <c r="B7029" i="4"/>
  <c r="A7030" i="4"/>
  <c r="B7030" i="4"/>
  <c r="A7031" i="4"/>
  <c r="B7031" i="4"/>
  <c r="A7032" i="4"/>
  <c r="B7032" i="4"/>
  <c r="A7033" i="4"/>
  <c r="B7033" i="4"/>
  <c r="A7034" i="4"/>
  <c r="B7034" i="4"/>
  <c r="A7035" i="4"/>
  <c r="B7035" i="4"/>
  <c r="A7036" i="4"/>
  <c r="B7036" i="4"/>
  <c r="A7037" i="4"/>
  <c r="B7037" i="4"/>
  <c r="A7038" i="4"/>
  <c r="B7038" i="4"/>
  <c r="A7039" i="4"/>
  <c r="B7039" i="4"/>
  <c r="A7040" i="4"/>
  <c r="B7040" i="4"/>
  <c r="A7041" i="4"/>
  <c r="B7041" i="4"/>
  <c r="A7042" i="4"/>
  <c r="B7042" i="4"/>
  <c r="A7043" i="4"/>
  <c r="B7043" i="4"/>
  <c r="A7044" i="4"/>
  <c r="B7044" i="4"/>
  <c r="A7045" i="4"/>
  <c r="B7045" i="4"/>
  <c r="A7046" i="4"/>
  <c r="B7046" i="4"/>
  <c r="A7047" i="4"/>
  <c r="B7047" i="4"/>
  <c r="A7048" i="4"/>
  <c r="B7048" i="4"/>
  <c r="A7049" i="4"/>
  <c r="B7049" i="4"/>
  <c r="A7050" i="4"/>
  <c r="B7050" i="4"/>
  <c r="A7051" i="4"/>
  <c r="B7051" i="4"/>
  <c r="A7052" i="4"/>
  <c r="B7052" i="4"/>
  <c r="A7053" i="4"/>
  <c r="B7053" i="4"/>
  <c r="A7054" i="4"/>
  <c r="B7054" i="4"/>
  <c r="A7055" i="4"/>
  <c r="B7055" i="4"/>
  <c r="A7056" i="4"/>
  <c r="B7056" i="4"/>
  <c r="A7057" i="4"/>
  <c r="B7057" i="4"/>
  <c r="A7058" i="4"/>
  <c r="B7058" i="4"/>
  <c r="A7059" i="4"/>
  <c r="B7059" i="4"/>
  <c r="A7060" i="4"/>
  <c r="B7060" i="4"/>
  <c r="A7061" i="4"/>
  <c r="B7061" i="4"/>
  <c r="A7062" i="4"/>
  <c r="B7062" i="4"/>
  <c r="A7063" i="4"/>
  <c r="B7063" i="4"/>
  <c r="A7064" i="4"/>
  <c r="B7064" i="4"/>
  <c r="A7065" i="4"/>
  <c r="B7065" i="4"/>
  <c r="A7066" i="4"/>
  <c r="B7066" i="4"/>
  <c r="A7067" i="4"/>
  <c r="B7067" i="4"/>
  <c r="A7068" i="4"/>
  <c r="B7068" i="4"/>
  <c r="A7069" i="4"/>
  <c r="B7069" i="4"/>
  <c r="A7070" i="4"/>
  <c r="B7070" i="4"/>
  <c r="A7071" i="4"/>
  <c r="B7071" i="4"/>
  <c r="A7072" i="4"/>
  <c r="B7072" i="4"/>
  <c r="A7073" i="4"/>
  <c r="B7073" i="4"/>
  <c r="A7074" i="4"/>
  <c r="B7074" i="4"/>
  <c r="A7075" i="4"/>
  <c r="B7075" i="4"/>
  <c r="A7076" i="4"/>
  <c r="B7076" i="4"/>
  <c r="A7077" i="4"/>
  <c r="B7077" i="4"/>
  <c r="A7078" i="4"/>
  <c r="B7078" i="4"/>
  <c r="A7079" i="4"/>
  <c r="B7079" i="4"/>
  <c r="A7080" i="4"/>
  <c r="B7080" i="4"/>
  <c r="A7081" i="4"/>
  <c r="B7081" i="4"/>
  <c r="A7082" i="4"/>
  <c r="B7082" i="4"/>
  <c r="A7083" i="4"/>
  <c r="B7083" i="4"/>
  <c r="A7084" i="4"/>
  <c r="B7084" i="4"/>
  <c r="A7085" i="4"/>
  <c r="B7085" i="4"/>
  <c r="A7086" i="4"/>
  <c r="B7086" i="4"/>
  <c r="A7087" i="4"/>
  <c r="B7087" i="4"/>
  <c r="A7088" i="4"/>
  <c r="B7088" i="4"/>
  <c r="A7089" i="4"/>
  <c r="B7089" i="4"/>
  <c r="A7090" i="4"/>
  <c r="B7090" i="4"/>
  <c r="A7091" i="4"/>
  <c r="B7091" i="4"/>
  <c r="A7092" i="4"/>
  <c r="B7092" i="4"/>
  <c r="A7093" i="4"/>
  <c r="B7093" i="4"/>
  <c r="A7094" i="4"/>
  <c r="B7094" i="4"/>
  <c r="A7095" i="4"/>
  <c r="B7095" i="4"/>
  <c r="A7096" i="4"/>
  <c r="B7096" i="4"/>
  <c r="A7097" i="4"/>
  <c r="B7097" i="4"/>
  <c r="A7098" i="4"/>
  <c r="B7098" i="4"/>
  <c r="A7099" i="4"/>
  <c r="B7099" i="4"/>
  <c r="A7100" i="4"/>
  <c r="B7100" i="4"/>
  <c r="A7101" i="4"/>
  <c r="B7101" i="4"/>
  <c r="A7102" i="4"/>
  <c r="B7102" i="4"/>
  <c r="A7103" i="4"/>
  <c r="B7103" i="4"/>
  <c r="A7104" i="4"/>
  <c r="B7104" i="4"/>
  <c r="A7105" i="4"/>
  <c r="B7105" i="4"/>
  <c r="A7106" i="4"/>
  <c r="B7106" i="4"/>
  <c r="A7107" i="4"/>
  <c r="B7107" i="4"/>
  <c r="A7108" i="4"/>
  <c r="B7108" i="4"/>
  <c r="A7109" i="4"/>
  <c r="B7109" i="4"/>
  <c r="A7110" i="4"/>
  <c r="B7110" i="4"/>
  <c r="A7111" i="4"/>
  <c r="B7111" i="4"/>
  <c r="A7112" i="4"/>
  <c r="B7112" i="4"/>
  <c r="A7113" i="4"/>
  <c r="B7113" i="4"/>
  <c r="A7114" i="4"/>
  <c r="B7114" i="4"/>
  <c r="A7115" i="4"/>
  <c r="B7115" i="4"/>
  <c r="A7116" i="4"/>
  <c r="B7116" i="4"/>
  <c r="A7117" i="4"/>
  <c r="B7117" i="4"/>
  <c r="A7118" i="4"/>
  <c r="B7118" i="4"/>
  <c r="A7119" i="4"/>
  <c r="B7119" i="4"/>
  <c r="A7120" i="4"/>
  <c r="B7120" i="4"/>
  <c r="A7121" i="4"/>
  <c r="B7121" i="4"/>
  <c r="A7122" i="4"/>
  <c r="B7122" i="4"/>
  <c r="A7123" i="4"/>
  <c r="B7123" i="4"/>
  <c r="A7124" i="4"/>
  <c r="B7124" i="4"/>
  <c r="A7125" i="4"/>
  <c r="B7125" i="4"/>
  <c r="A7126" i="4"/>
  <c r="B7126" i="4"/>
  <c r="A7127" i="4"/>
  <c r="B7127" i="4"/>
  <c r="A7128" i="4"/>
  <c r="B7128" i="4"/>
  <c r="A7129" i="4"/>
  <c r="B7129" i="4"/>
  <c r="A7130" i="4"/>
  <c r="B7130" i="4"/>
  <c r="A7131" i="4"/>
  <c r="B7131" i="4"/>
  <c r="A7132" i="4"/>
  <c r="B7132" i="4"/>
  <c r="A7133" i="4"/>
  <c r="B7133" i="4"/>
  <c r="A7134" i="4"/>
  <c r="B7134" i="4"/>
  <c r="A7135" i="4"/>
  <c r="B7135" i="4"/>
  <c r="A7136" i="4"/>
  <c r="B7136" i="4"/>
  <c r="A7137" i="4"/>
  <c r="B7137" i="4"/>
  <c r="A7138" i="4"/>
  <c r="B7138" i="4"/>
  <c r="A7139" i="4"/>
  <c r="B7139" i="4"/>
  <c r="A7140" i="4"/>
  <c r="B7140" i="4"/>
  <c r="A7141" i="4"/>
  <c r="B7141" i="4"/>
  <c r="A7142" i="4"/>
  <c r="B7142" i="4"/>
  <c r="A7143" i="4"/>
  <c r="B7143" i="4"/>
  <c r="A7144" i="4"/>
  <c r="B7144" i="4"/>
  <c r="A7145" i="4"/>
  <c r="B7145" i="4"/>
  <c r="A7146" i="4"/>
  <c r="B7146" i="4"/>
  <c r="A7147" i="4"/>
  <c r="B7147" i="4"/>
  <c r="A7148" i="4"/>
  <c r="B7148" i="4"/>
  <c r="A7149" i="4"/>
  <c r="B7149" i="4"/>
  <c r="A7150" i="4"/>
  <c r="B7150" i="4"/>
  <c r="A7151" i="4"/>
  <c r="B7151" i="4"/>
  <c r="A7152" i="4"/>
  <c r="B7152" i="4"/>
  <c r="A7153" i="4"/>
  <c r="B7153" i="4"/>
  <c r="A7154" i="4"/>
  <c r="B7154" i="4"/>
  <c r="A7155" i="4"/>
  <c r="B7155" i="4"/>
  <c r="A7156" i="4"/>
  <c r="B7156" i="4"/>
  <c r="A7157" i="4"/>
  <c r="B7157" i="4"/>
  <c r="A7158" i="4"/>
  <c r="B7158" i="4"/>
  <c r="A7159" i="4"/>
  <c r="B7159" i="4"/>
  <c r="A7160" i="4"/>
  <c r="B7160" i="4"/>
  <c r="A7161" i="4"/>
  <c r="B7161" i="4"/>
  <c r="A7162" i="4"/>
  <c r="B7162" i="4"/>
  <c r="A7163" i="4"/>
  <c r="B7163" i="4"/>
  <c r="A7164" i="4"/>
  <c r="B7164" i="4"/>
  <c r="A7165" i="4"/>
  <c r="B7165" i="4"/>
  <c r="A7166" i="4"/>
  <c r="B7166" i="4"/>
  <c r="A7167" i="4"/>
  <c r="B7167" i="4"/>
  <c r="A7168" i="4"/>
  <c r="B7168" i="4"/>
  <c r="A7169" i="4"/>
  <c r="B7169" i="4"/>
  <c r="A7170" i="4"/>
  <c r="B7170" i="4"/>
  <c r="A7171" i="4"/>
  <c r="B7171" i="4"/>
  <c r="A7172" i="4"/>
  <c r="B7172" i="4"/>
  <c r="A7173" i="4"/>
  <c r="B7173" i="4"/>
  <c r="A7174" i="4"/>
  <c r="B7174" i="4"/>
  <c r="A7175" i="4"/>
  <c r="B7175" i="4"/>
  <c r="A7176" i="4"/>
  <c r="B7176" i="4"/>
  <c r="A7177" i="4"/>
  <c r="B7177" i="4"/>
  <c r="A7178" i="4"/>
  <c r="B7178" i="4"/>
  <c r="A7179" i="4"/>
  <c r="B7179" i="4"/>
  <c r="A7180" i="4"/>
  <c r="B7180" i="4"/>
  <c r="A7181" i="4"/>
  <c r="B7181" i="4"/>
  <c r="A7182" i="4"/>
  <c r="B7182" i="4"/>
  <c r="A7183" i="4"/>
  <c r="B7183" i="4"/>
  <c r="A7184" i="4"/>
  <c r="B7184" i="4"/>
  <c r="A7185" i="4"/>
  <c r="B7185" i="4"/>
  <c r="A7186" i="4"/>
  <c r="B7186" i="4"/>
  <c r="A7187" i="4"/>
  <c r="B7187" i="4"/>
  <c r="A7188" i="4"/>
  <c r="B7188" i="4"/>
  <c r="A7189" i="4"/>
  <c r="B7189" i="4"/>
  <c r="A7190" i="4"/>
  <c r="B7190" i="4"/>
  <c r="A7191" i="4"/>
  <c r="B7191" i="4"/>
  <c r="A7192" i="4"/>
  <c r="B7192" i="4"/>
  <c r="A7193" i="4"/>
  <c r="B7193" i="4"/>
  <c r="A7194" i="4"/>
  <c r="B7194" i="4"/>
  <c r="A7195" i="4"/>
  <c r="B7195" i="4"/>
  <c r="A7196" i="4"/>
  <c r="B7196" i="4"/>
  <c r="A7197" i="4"/>
  <c r="B7197" i="4"/>
  <c r="A7198" i="4"/>
  <c r="B7198" i="4"/>
  <c r="A7199" i="4"/>
  <c r="B7199" i="4"/>
  <c r="A7200" i="4"/>
  <c r="B7200" i="4"/>
  <c r="A7201" i="4"/>
  <c r="B7201" i="4"/>
  <c r="A7202" i="4"/>
  <c r="B7202" i="4"/>
  <c r="A7203" i="4"/>
  <c r="B7203" i="4"/>
  <c r="A7204" i="4"/>
  <c r="B7204" i="4"/>
  <c r="A7205" i="4"/>
  <c r="B7205" i="4"/>
  <c r="A7206" i="4"/>
  <c r="B7206" i="4"/>
  <c r="A7207" i="4"/>
  <c r="B7207" i="4"/>
  <c r="A7208" i="4"/>
  <c r="B7208" i="4"/>
  <c r="A7209" i="4"/>
  <c r="B7209" i="4"/>
  <c r="A7210" i="4"/>
  <c r="B7210" i="4"/>
  <c r="A7211" i="4"/>
  <c r="B7211" i="4"/>
  <c r="A7212" i="4"/>
  <c r="B7212" i="4"/>
  <c r="A7213" i="4"/>
  <c r="B7213" i="4"/>
  <c r="A7214" i="4"/>
  <c r="B7214" i="4"/>
  <c r="A7215" i="4"/>
  <c r="B7215" i="4"/>
  <c r="A7216" i="4"/>
  <c r="B7216" i="4"/>
  <c r="A7217" i="4"/>
  <c r="B7217" i="4"/>
  <c r="A7218" i="4"/>
  <c r="B7218" i="4"/>
  <c r="A7219" i="4"/>
  <c r="B7219" i="4"/>
  <c r="A7220" i="4"/>
  <c r="B7220" i="4"/>
  <c r="A7221" i="4"/>
  <c r="B7221" i="4"/>
  <c r="A7222" i="4"/>
  <c r="B7222" i="4"/>
  <c r="A7223" i="4"/>
  <c r="B7223" i="4"/>
  <c r="A7224" i="4"/>
  <c r="B7224" i="4"/>
  <c r="A7225" i="4"/>
  <c r="B7225" i="4"/>
  <c r="A7226" i="4"/>
  <c r="B7226" i="4"/>
  <c r="A7227" i="4"/>
  <c r="B7227" i="4"/>
  <c r="A7228" i="4"/>
  <c r="B7228" i="4"/>
  <c r="A7229" i="4"/>
  <c r="B7229" i="4"/>
  <c r="A7230" i="4"/>
  <c r="B7230" i="4"/>
  <c r="A7231" i="4"/>
  <c r="B7231" i="4"/>
  <c r="A7232" i="4"/>
  <c r="B7232" i="4"/>
  <c r="A7233" i="4"/>
  <c r="B7233" i="4"/>
  <c r="A7234" i="4"/>
  <c r="B7234" i="4"/>
  <c r="A7235" i="4"/>
  <c r="B7235" i="4"/>
  <c r="A7236" i="4"/>
  <c r="B7236" i="4"/>
  <c r="A7237" i="4"/>
  <c r="B7237" i="4"/>
  <c r="A7238" i="4"/>
  <c r="B7238" i="4"/>
  <c r="A7239" i="4"/>
  <c r="B7239" i="4"/>
  <c r="A7240" i="4"/>
  <c r="B7240" i="4"/>
  <c r="A7241" i="4"/>
  <c r="B7241" i="4"/>
  <c r="A7242" i="4"/>
  <c r="B7242" i="4"/>
  <c r="A7243" i="4"/>
  <c r="B7243" i="4"/>
  <c r="A7244" i="4"/>
  <c r="B7244" i="4"/>
  <c r="A7245" i="4"/>
  <c r="B7245" i="4"/>
  <c r="A7246" i="4"/>
  <c r="B7246" i="4"/>
  <c r="A7247" i="4"/>
  <c r="B7247" i="4"/>
  <c r="A7248" i="4"/>
  <c r="B7248" i="4"/>
  <c r="A7249" i="4"/>
  <c r="B7249" i="4"/>
  <c r="A7250" i="4"/>
  <c r="B7250" i="4"/>
  <c r="A7251" i="4"/>
  <c r="B7251" i="4"/>
  <c r="A7252" i="4"/>
  <c r="B7252" i="4"/>
  <c r="A7253" i="4"/>
  <c r="B7253" i="4"/>
  <c r="A7254" i="4"/>
  <c r="B7254" i="4"/>
  <c r="A7255" i="4"/>
  <c r="B7255" i="4"/>
  <c r="A7256" i="4"/>
  <c r="B7256" i="4"/>
  <c r="A7257" i="4"/>
  <c r="B7257" i="4"/>
  <c r="A7258" i="4"/>
  <c r="B7258" i="4"/>
  <c r="A7259" i="4"/>
  <c r="B7259" i="4"/>
  <c r="A7260" i="4"/>
  <c r="B7260" i="4"/>
  <c r="A7261" i="4"/>
  <c r="B7261" i="4"/>
  <c r="A7262" i="4"/>
  <c r="B7262" i="4"/>
  <c r="A7263" i="4"/>
  <c r="B7263" i="4"/>
  <c r="A7264" i="4"/>
  <c r="B7264" i="4"/>
  <c r="A7265" i="4"/>
  <c r="B7265" i="4"/>
  <c r="A7266" i="4"/>
  <c r="B7266" i="4"/>
  <c r="A7267" i="4"/>
  <c r="B7267" i="4"/>
  <c r="A7268" i="4"/>
  <c r="B7268" i="4"/>
  <c r="A7269" i="4"/>
  <c r="B7269" i="4"/>
  <c r="A7270" i="4"/>
  <c r="B7270" i="4"/>
  <c r="A7271" i="4"/>
  <c r="B7271" i="4"/>
  <c r="A7272" i="4"/>
  <c r="B7272" i="4"/>
  <c r="A7273" i="4"/>
  <c r="B7273" i="4"/>
  <c r="A7274" i="4"/>
  <c r="B7274" i="4"/>
  <c r="A7275" i="4"/>
  <c r="B7275" i="4"/>
  <c r="A7276" i="4"/>
  <c r="B7276" i="4"/>
  <c r="A7277" i="4"/>
  <c r="B7277" i="4"/>
  <c r="A7278" i="4"/>
  <c r="B7278" i="4"/>
  <c r="A7279" i="4"/>
  <c r="B7279" i="4"/>
  <c r="A7280" i="4"/>
  <c r="B7280" i="4"/>
  <c r="A7281" i="4"/>
  <c r="B7281" i="4"/>
  <c r="A7282" i="4"/>
  <c r="B7282" i="4"/>
  <c r="A7283" i="4"/>
  <c r="B7283" i="4"/>
  <c r="A7284" i="4"/>
  <c r="B7284" i="4"/>
  <c r="A7285" i="4"/>
  <c r="B7285" i="4"/>
  <c r="A7286" i="4"/>
  <c r="B7286" i="4"/>
  <c r="A7287" i="4"/>
  <c r="B7287" i="4"/>
  <c r="A7288" i="4"/>
  <c r="B7288" i="4"/>
  <c r="A7289" i="4"/>
  <c r="B7289" i="4"/>
  <c r="A7290" i="4"/>
  <c r="B7290" i="4"/>
  <c r="A7291" i="4"/>
  <c r="B7291" i="4"/>
  <c r="A7292" i="4"/>
  <c r="B7292" i="4"/>
  <c r="A7293" i="4"/>
  <c r="B7293" i="4"/>
  <c r="A7294" i="4"/>
  <c r="B7294" i="4"/>
  <c r="A7295" i="4"/>
  <c r="B7295" i="4"/>
  <c r="A7296" i="4"/>
  <c r="B7296" i="4"/>
  <c r="A7297" i="4"/>
  <c r="B7297" i="4"/>
  <c r="A7298" i="4"/>
  <c r="B7298" i="4"/>
  <c r="A7299" i="4"/>
  <c r="B7299" i="4"/>
  <c r="A7300" i="4"/>
  <c r="B7300" i="4"/>
  <c r="A7301" i="4"/>
  <c r="B7301" i="4"/>
  <c r="A7302" i="4"/>
  <c r="B7302" i="4"/>
  <c r="A7303" i="4"/>
  <c r="B7303" i="4"/>
  <c r="A7304" i="4"/>
  <c r="B7304" i="4"/>
  <c r="A7305" i="4"/>
  <c r="B7305" i="4"/>
  <c r="A7306" i="4"/>
  <c r="B7306" i="4"/>
  <c r="A7307" i="4"/>
  <c r="B7307" i="4"/>
  <c r="A7308" i="4"/>
  <c r="B7308" i="4"/>
  <c r="A7309" i="4"/>
  <c r="B7309" i="4"/>
  <c r="A7310" i="4"/>
  <c r="B7310" i="4"/>
  <c r="A7311" i="4"/>
  <c r="B7311" i="4"/>
  <c r="A7312" i="4"/>
  <c r="B7312" i="4"/>
  <c r="A7313" i="4"/>
  <c r="B7313" i="4"/>
  <c r="A7314" i="4"/>
  <c r="B7314" i="4"/>
  <c r="A7315" i="4"/>
  <c r="B7315" i="4"/>
  <c r="A7316" i="4"/>
  <c r="B7316" i="4"/>
  <c r="A7317" i="4"/>
  <c r="B7317" i="4"/>
  <c r="A7318" i="4"/>
  <c r="B7318" i="4"/>
  <c r="A7319" i="4"/>
  <c r="B7319" i="4"/>
  <c r="A7320" i="4"/>
  <c r="B7320" i="4"/>
  <c r="A7321" i="4"/>
  <c r="B7321" i="4"/>
  <c r="A7322" i="4"/>
  <c r="B7322" i="4"/>
  <c r="A7323" i="4"/>
  <c r="B7323" i="4"/>
  <c r="A7324" i="4"/>
  <c r="B7324" i="4"/>
  <c r="A7325" i="4"/>
  <c r="B7325" i="4"/>
  <c r="A7326" i="4"/>
  <c r="B7326" i="4"/>
  <c r="A7327" i="4"/>
  <c r="B7327" i="4"/>
  <c r="A7328" i="4"/>
  <c r="B7328" i="4"/>
  <c r="A7329" i="4"/>
  <c r="B7329" i="4"/>
  <c r="A7330" i="4"/>
  <c r="B7330" i="4"/>
  <c r="A7331" i="4"/>
  <c r="B7331" i="4"/>
  <c r="A7332" i="4"/>
  <c r="B7332" i="4"/>
  <c r="A7333" i="4"/>
  <c r="B7333" i="4"/>
  <c r="A7334" i="4"/>
  <c r="B7334" i="4"/>
  <c r="A7335" i="4"/>
  <c r="B7335" i="4"/>
  <c r="A7336" i="4"/>
  <c r="B7336" i="4"/>
  <c r="A7337" i="4"/>
  <c r="B7337" i="4"/>
  <c r="A7338" i="4"/>
  <c r="B7338" i="4"/>
  <c r="A7339" i="4"/>
  <c r="B7339" i="4"/>
  <c r="A7340" i="4"/>
  <c r="B7340" i="4"/>
  <c r="A7341" i="4"/>
  <c r="B7341" i="4"/>
  <c r="A7342" i="4"/>
  <c r="B7342" i="4"/>
  <c r="A7343" i="4"/>
  <c r="B7343" i="4"/>
  <c r="A7344" i="4"/>
  <c r="B7344" i="4"/>
  <c r="A7345" i="4"/>
  <c r="B7345" i="4"/>
  <c r="A7346" i="4"/>
  <c r="B7346" i="4"/>
  <c r="A7347" i="4"/>
  <c r="B7347" i="4"/>
  <c r="A7348" i="4"/>
  <c r="B7348" i="4"/>
  <c r="A7349" i="4"/>
  <c r="B7349" i="4"/>
  <c r="A7350" i="4"/>
  <c r="B7350" i="4"/>
  <c r="A7351" i="4"/>
  <c r="B7351" i="4"/>
  <c r="A7352" i="4"/>
  <c r="B7352" i="4"/>
  <c r="A7353" i="4"/>
  <c r="B7353" i="4"/>
  <c r="A7354" i="4"/>
  <c r="B7354" i="4"/>
  <c r="A7355" i="4"/>
  <c r="B7355" i="4"/>
  <c r="A7356" i="4"/>
  <c r="B7356" i="4"/>
  <c r="A7357" i="4"/>
  <c r="B7357" i="4"/>
  <c r="A7358" i="4"/>
  <c r="B7358" i="4"/>
  <c r="A7359" i="4"/>
  <c r="B7359" i="4"/>
  <c r="A7360" i="4"/>
  <c r="B7360" i="4"/>
  <c r="A7361" i="4"/>
  <c r="B7361" i="4"/>
  <c r="A7362" i="4"/>
  <c r="B7362" i="4"/>
  <c r="A7363" i="4"/>
  <c r="B7363" i="4"/>
  <c r="A7364" i="4"/>
  <c r="B7364" i="4"/>
  <c r="A7365" i="4"/>
  <c r="B7365" i="4"/>
  <c r="A7366" i="4"/>
  <c r="B7366" i="4"/>
  <c r="A7367" i="4"/>
  <c r="B7367" i="4"/>
  <c r="A7368" i="4"/>
  <c r="B7368" i="4"/>
  <c r="A7369" i="4"/>
  <c r="B7369" i="4"/>
  <c r="A7370" i="4"/>
  <c r="B7370" i="4"/>
  <c r="A7371" i="4"/>
  <c r="B7371" i="4"/>
  <c r="A7372" i="4"/>
  <c r="B7372" i="4"/>
  <c r="A7373" i="4"/>
  <c r="B7373" i="4"/>
  <c r="A7374" i="4"/>
  <c r="B7374" i="4"/>
  <c r="A7375" i="4"/>
  <c r="B7375" i="4"/>
  <c r="A7376" i="4"/>
  <c r="B7376" i="4"/>
  <c r="A7377" i="4"/>
  <c r="B7377" i="4"/>
  <c r="A7378" i="4"/>
  <c r="B7378" i="4"/>
  <c r="A7379" i="4"/>
  <c r="B7379" i="4"/>
  <c r="A7380" i="4"/>
  <c r="B7380" i="4"/>
  <c r="A7381" i="4"/>
  <c r="B7381" i="4"/>
  <c r="A7382" i="4"/>
  <c r="B7382" i="4"/>
  <c r="A7383" i="4"/>
  <c r="B7383" i="4"/>
  <c r="A7384" i="4"/>
  <c r="B7384" i="4"/>
  <c r="A7385" i="4"/>
  <c r="B7385" i="4"/>
  <c r="A7386" i="4"/>
  <c r="B7386" i="4"/>
  <c r="A7387" i="4"/>
  <c r="B7387" i="4"/>
  <c r="A7388" i="4"/>
  <c r="B7388" i="4"/>
  <c r="A7389" i="4"/>
  <c r="B7389" i="4"/>
  <c r="A7390" i="4"/>
  <c r="B7390" i="4"/>
  <c r="A7391" i="4"/>
  <c r="B7391" i="4"/>
  <c r="A7392" i="4"/>
  <c r="B7392" i="4"/>
  <c r="A7393" i="4"/>
  <c r="B7393" i="4"/>
  <c r="A7394" i="4"/>
  <c r="B7394" i="4"/>
  <c r="A7395" i="4"/>
  <c r="B7395" i="4"/>
  <c r="A7396" i="4"/>
  <c r="B7396" i="4"/>
  <c r="A7397" i="4"/>
  <c r="B7397" i="4"/>
  <c r="A7398" i="4"/>
  <c r="B7398" i="4"/>
  <c r="A7399" i="4"/>
  <c r="B7399" i="4"/>
  <c r="A7400" i="4"/>
  <c r="B7400" i="4"/>
  <c r="A7401" i="4"/>
  <c r="B7401" i="4"/>
  <c r="A7402" i="4"/>
  <c r="B7402" i="4"/>
  <c r="A7403" i="4"/>
  <c r="B7403" i="4"/>
  <c r="A7404" i="4"/>
  <c r="B7404" i="4"/>
  <c r="A7405" i="4"/>
  <c r="B7405" i="4"/>
  <c r="A7406" i="4"/>
  <c r="B7406" i="4"/>
  <c r="A7407" i="4"/>
  <c r="B7407" i="4"/>
  <c r="A7408" i="4"/>
  <c r="B7408" i="4"/>
  <c r="A7409" i="4"/>
  <c r="B7409" i="4"/>
  <c r="A7410" i="4"/>
  <c r="B7410" i="4"/>
  <c r="A7411" i="4"/>
  <c r="B7411" i="4"/>
  <c r="A7412" i="4"/>
  <c r="B7412" i="4"/>
  <c r="A7413" i="4"/>
  <c r="B7413" i="4"/>
  <c r="A7414" i="4"/>
  <c r="B7414" i="4"/>
  <c r="A7415" i="4"/>
  <c r="B7415" i="4"/>
  <c r="A7416" i="4"/>
  <c r="B7416" i="4"/>
  <c r="A7417" i="4"/>
  <c r="B7417" i="4"/>
  <c r="A7418" i="4"/>
  <c r="B7418" i="4"/>
  <c r="A7419" i="4"/>
  <c r="B7419" i="4"/>
  <c r="A7420" i="4"/>
  <c r="B7420" i="4"/>
  <c r="A7421" i="4"/>
  <c r="B7421" i="4"/>
  <c r="A7422" i="4"/>
  <c r="B7422" i="4"/>
  <c r="A7423" i="4"/>
  <c r="B7423" i="4"/>
  <c r="A7424" i="4"/>
  <c r="B7424" i="4"/>
  <c r="A7425" i="4"/>
  <c r="B7425" i="4"/>
  <c r="A7426" i="4"/>
  <c r="B7426" i="4"/>
  <c r="A7427" i="4"/>
  <c r="B7427" i="4"/>
  <c r="A7428" i="4"/>
  <c r="B7428" i="4"/>
  <c r="A7429" i="4"/>
  <c r="B7429" i="4"/>
  <c r="A7430" i="4"/>
  <c r="B7430" i="4"/>
  <c r="A7431" i="4"/>
  <c r="B7431" i="4"/>
  <c r="A7432" i="4"/>
  <c r="B7432" i="4"/>
  <c r="A7433" i="4"/>
  <c r="B7433" i="4"/>
  <c r="A7434" i="4"/>
  <c r="B7434" i="4"/>
  <c r="A7435" i="4"/>
  <c r="B7435" i="4"/>
  <c r="A7436" i="4"/>
  <c r="B7436" i="4"/>
  <c r="A7437" i="4"/>
  <c r="B7437" i="4"/>
  <c r="A7438" i="4"/>
  <c r="B7438" i="4"/>
  <c r="A7439" i="4"/>
  <c r="B7439" i="4"/>
  <c r="A7440" i="4"/>
  <c r="B7440" i="4"/>
  <c r="A7441" i="4"/>
  <c r="B7441" i="4"/>
  <c r="A7442" i="4"/>
  <c r="B7442" i="4"/>
  <c r="A7443" i="4"/>
  <c r="B7443" i="4"/>
  <c r="A7444" i="4"/>
  <c r="B7444" i="4"/>
  <c r="A7445" i="4"/>
  <c r="B7445" i="4"/>
  <c r="A7446" i="4"/>
  <c r="B7446" i="4"/>
  <c r="A7447" i="4"/>
  <c r="B7447" i="4"/>
  <c r="A7448" i="4"/>
  <c r="B7448" i="4"/>
  <c r="A7449" i="4"/>
  <c r="B7449" i="4"/>
  <c r="A7450" i="4"/>
  <c r="B7450" i="4"/>
  <c r="A7451" i="4"/>
  <c r="B7451" i="4"/>
  <c r="A7452" i="4"/>
  <c r="B7452" i="4"/>
  <c r="A7453" i="4"/>
  <c r="B7453" i="4"/>
  <c r="A7454" i="4"/>
  <c r="B7454" i="4"/>
  <c r="A7455" i="4"/>
  <c r="B7455" i="4"/>
  <c r="A7456" i="4"/>
  <c r="B7456" i="4"/>
  <c r="A7457" i="4"/>
  <c r="B7457" i="4"/>
  <c r="A7458" i="4"/>
  <c r="B7458" i="4"/>
  <c r="A7459" i="4"/>
  <c r="B7459" i="4"/>
  <c r="A7460" i="4"/>
  <c r="B7460" i="4"/>
  <c r="A7461" i="4"/>
  <c r="B7461" i="4"/>
  <c r="A7462" i="4"/>
  <c r="B7462" i="4"/>
  <c r="A7463" i="4"/>
  <c r="B7463" i="4"/>
  <c r="A7464" i="4"/>
  <c r="B7464" i="4"/>
  <c r="A7465" i="4"/>
  <c r="B7465" i="4"/>
  <c r="A7466" i="4"/>
  <c r="B7466" i="4"/>
  <c r="A7467" i="4"/>
  <c r="B7467" i="4"/>
  <c r="A7468" i="4"/>
  <c r="B7468" i="4"/>
  <c r="A7469" i="4"/>
  <c r="B7469" i="4"/>
  <c r="A7470" i="4"/>
  <c r="B7470" i="4"/>
  <c r="A7471" i="4"/>
  <c r="B7471" i="4"/>
  <c r="A7472" i="4"/>
  <c r="B7472" i="4"/>
  <c r="A7473" i="4"/>
  <c r="B7473" i="4"/>
  <c r="A7474" i="4"/>
  <c r="B7474" i="4"/>
  <c r="A7475" i="4"/>
  <c r="B7475" i="4"/>
  <c r="A7476" i="4"/>
  <c r="B7476" i="4"/>
  <c r="A7477" i="4"/>
  <c r="B7477" i="4"/>
  <c r="A7478" i="4"/>
  <c r="B7478" i="4"/>
  <c r="A7479" i="4"/>
  <c r="B7479" i="4"/>
  <c r="A7480" i="4"/>
  <c r="B7480" i="4"/>
  <c r="A7481" i="4"/>
  <c r="B7481" i="4"/>
  <c r="A7482" i="4"/>
  <c r="B7482" i="4"/>
  <c r="A7483" i="4"/>
  <c r="B7483" i="4"/>
  <c r="A7484" i="4"/>
  <c r="B7484" i="4"/>
  <c r="A7485" i="4"/>
  <c r="B7485" i="4"/>
  <c r="A7486" i="4"/>
  <c r="B7486" i="4"/>
  <c r="A7487" i="4"/>
  <c r="B7487" i="4"/>
  <c r="A7488" i="4"/>
  <c r="B7488" i="4"/>
  <c r="A7489" i="4"/>
  <c r="B7489" i="4"/>
  <c r="A7490" i="4"/>
  <c r="B7490" i="4"/>
  <c r="A7491" i="4"/>
  <c r="B7491" i="4"/>
  <c r="A7492" i="4"/>
  <c r="B7492" i="4"/>
  <c r="A7493" i="4"/>
  <c r="B7493" i="4"/>
  <c r="A7494" i="4"/>
  <c r="B7494" i="4"/>
  <c r="A7495" i="4"/>
  <c r="B7495" i="4"/>
  <c r="A7496" i="4"/>
  <c r="B7496" i="4"/>
  <c r="A7497" i="4"/>
  <c r="B7497" i="4"/>
  <c r="A7498" i="4"/>
  <c r="B7498" i="4"/>
  <c r="A7499" i="4"/>
  <c r="B7499" i="4"/>
  <c r="A7500" i="4"/>
  <c r="B7500" i="4"/>
  <c r="A7501" i="4"/>
  <c r="B7501" i="4"/>
  <c r="A7502" i="4"/>
  <c r="B7502" i="4"/>
  <c r="A7503" i="4"/>
  <c r="B7503" i="4"/>
  <c r="A7504" i="4"/>
  <c r="B7504" i="4"/>
  <c r="A7505" i="4"/>
  <c r="B7505" i="4"/>
  <c r="A7506" i="4"/>
  <c r="B7506" i="4"/>
  <c r="A7507" i="4"/>
  <c r="B7507" i="4"/>
  <c r="A7508" i="4"/>
  <c r="B7508" i="4"/>
  <c r="A7509" i="4"/>
  <c r="B7509" i="4"/>
  <c r="A7510" i="4"/>
  <c r="B7510" i="4"/>
  <c r="A7511" i="4"/>
  <c r="B7511" i="4"/>
  <c r="A7512" i="4"/>
  <c r="B7512" i="4"/>
  <c r="E7512" i="4"/>
  <c r="A7513" i="4"/>
  <c r="B7513" i="4"/>
  <c r="E7513" i="4"/>
  <c r="A7514" i="4"/>
  <c r="B7514" i="4"/>
  <c r="E7514" i="4"/>
  <c r="A7515" i="4"/>
  <c r="B7515" i="4"/>
  <c r="E7515" i="4"/>
  <c r="E7516" i="4"/>
  <c r="E7517" i="4"/>
  <c r="E7518" i="4"/>
  <c r="E7519" i="4"/>
  <c r="E7520" i="4"/>
  <c r="E7521" i="4"/>
  <c r="E7522" i="4"/>
  <c r="E7523" i="4"/>
  <c r="E7524" i="4"/>
  <c r="E7525" i="4"/>
  <c r="E7526" i="4"/>
  <c r="E7527" i="4"/>
  <c r="E7528" i="4"/>
  <c r="E7529" i="4"/>
  <c r="E7530" i="4"/>
  <c r="E7531" i="4"/>
  <c r="E7532" i="4"/>
  <c r="E7533" i="4"/>
  <c r="E7534" i="4"/>
  <c r="E7535" i="4"/>
  <c r="E7536" i="4"/>
  <c r="E7537" i="4"/>
  <c r="E7538" i="4"/>
  <c r="E7539" i="4"/>
  <c r="E7540" i="4"/>
  <c r="E7541" i="4"/>
  <c r="E7542" i="4"/>
  <c r="E7543" i="4"/>
  <c r="E7544" i="4"/>
  <c r="E7545" i="4"/>
  <c r="E7546" i="4"/>
  <c r="E7547" i="4"/>
  <c r="E7548" i="4"/>
  <c r="E7549" i="4"/>
  <c r="E7550" i="4"/>
  <c r="E7551" i="4"/>
  <c r="E7552" i="4"/>
  <c r="E7553" i="4"/>
  <c r="E7554" i="4"/>
  <c r="E7555" i="4"/>
  <c r="E7556" i="4"/>
  <c r="E7557" i="4"/>
  <c r="E7558" i="4"/>
  <c r="E7559" i="4"/>
  <c r="E7560" i="4"/>
  <c r="E7561" i="4"/>
  <c r="E7562" i="4"/>
  <c r="E7563" i="4"/>
  <c r="E7564" i="4"/>
  <c r="E7565" i="4"/>
  <c r="E7566" i="4"/>
  <c r="B7567" i="4"/>
  <c r="E7567" i="4"/>
  <c r="B7568" i="4"/>
  <c r="E7568" i="4"/>
  <c r="B7569" i="4"/>
  <c r="E7569" i="4"/>
  <c r="B7570" i="4"/>
  <c r="E7570" i="4"/>
  <c r="B7571" i="4"/>
  <c r="E7571" i="4"/>
  <c r="B7572" i="4"/>
  <c r="E7572" i="4"/>
  <c r="B7573" i="4"/>
  <c r="E7573" i="4"/>
  <c r="B7574" i="4"/>
  <c r="E7574" i="4"/>
  <c r="B7575" i="4"/>
  <c r="E7575" i="4"/>
  <c r="B7576" i="4"/>
  <c r="E7576" i="4"/>
  <c r="B7577" i="4"/>
  <c r="E7577" i="4"/>
  <c r="B7578" i="4"/>
  <c r="E7578" i="4"/>
  <c r="B7579" i="4"/>
  <c r="E7579" i="4"/>
  <c r="B7580" i="4"/>
  <c r="E7580" i="4"/>
  <c r="B7581" i="4"/>
  <c r="E7581" i="4"/>
  <c r="B7582" i="4"/>
  <c r="E7582" i="4"/>
  <c r="B7583" i="4"/>
  <c r="E7583" i="4"/>
  <c r="B7584" i="4"/>
  <c r="E7584" i="4"/>
  <c r="B7585" i="4"/>
  <c r="E7585" i="4"/>
  <c r="B7586" i="4"/>
  <c r="E7586" i="4"/>
  <c r="B7587" i="4"/>
  <c r="E7587" i="4"/>
  <c r="B7588" i="4"/>
  <c r="E7588" i="4"/>
  <c r="B7589" i="4"/>
  <c r="E7589" i="4"/>
  <c r="B7590" i="4"/>
  <c r="E7590" i="4"/>
  <c r="B7591" i="4"/>
  <c r="E7591" i="4"/>
  <c r="B7592" i="4"/>
  <c r="E7592" i="4"/>
  <c r="B7593" i="4"/>
  <c r="E7593" i="4"/>
  <c r="B7594" i="4"/>
  <c r="E7594" i="4"/>
  <c r="B7595" i="4"/>
  <c r="E7595" i="4"/>
  <c r="B7596" i="4"/>
  <c r="E7596" i="4"/>
  <c r="B7597" i="4"/>
  <c r="E7597" i="4"/>
  <c r="B7598" i="4"/>
  <c r="E7598" i="4"/>
  <c r="B7599" i="4"/>
  <c r="E7599" i="4"/>
  <c r="B7600" i="4"/>
  <c r="E7600" i="4"/>
  <c r="B7601" i="4"/>
  <c r="E7601" i="4"/>
  <c r="B7602" i="4"/>
  <c r="E7602" i="4"/>
  <c r="B7603" i="4"/>
  <c r="E7603" i="4"/>
  <c r="B7604" i="4"/>
  <c r="E7604" i="4"/>
  <c r="B7605" i="4"/>
  <c r="E7605" i="4"/>
  <c r="B7606" i="4"/>
  <c r="E7606" i="4"/>
  <c r="B7607" i="4"/>
  <c r="E7607" i="4"/>
  <c r="B7608" i="4"/>
  <c r="E7608" i="4"/>
  <c r="B7609" i="4"/>
  <c r="E7609" i="4"/>
  <c r="B7610" i="4"/>
  <c r="E7610" i="4"/>
  <c r="B7611" i="4"/>
  <c r="E7611" i="4"/>
  <c r="B7612" i="4"/>
  <c r="E7612" i="4"/>
  <c r="B7613" i="4"/>
  <c r="E7613" i="4"/>
  <c r="B7614" i="4"/>
  <c r="E7614" i="4"/>
  <c r="B7615" i="4"/>
  <c r="E7615" i="4"/>
  <c r="B7616" i="4"/>
  <c r="E7616" i="4"/>
  <c r="B7617" i="4"/>
  <c r="E7617" i="4"/>
  <c r="B7618" i="4"/>
  <c r="E7618" i="4"/>
  <c r="B7619" i="4"/>
  <c r="E7619" i="4"/>
  <c r="B7620" i="4"/>
  <c r="E7620" i="4"/>
  <c r="B7621" i="4"/>
  <c r="E7621" i="4"/>
  <c r="B7622" i="4"/>
  <c r="E7622" i="4"/>
  <c r="B7623" i="4"/>
  <c r="E7623" i="4"/>
  <c r="B7624" i="4"/>
  <c r="E7624" i="4"/>
  <c r="B7625" i="4"/>
  <c r="E7625" i="4"/>
  <c r="B7626" i="4"/>
  <c r="E7626" i="4"/>
  <c r="B7627" i="4"/>
  <c r="E7627" i="4"/>
  <c r="B7628" i="4"/>
  <c r="E7628" i="4"/>
  <c r="B7629" i="4"/>
  <c r="E7629" i="4"/>
  <c r="B7630" i="4"/>
  <c r="E7630" i="4"/>
  <c r="B7631" i="4"/>
  <c r="E7631" i="4"/>
  <c r="B7632" i="4"/>
  <c r="E7632" i="4"/>
  <c r="B7633" i="4"/>
  <c r="E7633" i="4"/>
  <c r="B7634" i="4"/>
  <c r="E7634" i="4"/>
  <c r="B7635" i="4"/>
  <c r="E7635" i="4"/>
  <c r="B7636" i="4"/>
  <c r="E7636" i="4"/>
  <c r="B7637" i="4"/>
  <c r="E7637" i="4"/>
  <c r="B7638" i="4"/>
  <c r="E7638" i="4"/>
  <c r="B7639" i="4"/>
  <c r="E7639" i="4"/>
  <c r="B7640" i="4"/>
  <c r="E7640" i="4"/>
  <c r="B7641" i="4"/>
  <c r="E7641" i="4"/>
  <c r="B7642" i="4"/>
  <c r="E7642" i="4"/>
  <c r="B7643" i="4"/>
  <c r="E7643" i="4"/>
  <c r="B7644" i="4"/>
  <c r="E7644" i="4"/>
  <c r="B7645" i="4"/>
  <c r="E7645" i="4"/>
  <c r="B7646" i="4"/>
  <c r="E7646" i="4"/>
  <c r="B7647" i="4"/>
  <c r="E7647" i="4"/>
  <c r="B7648" i="4"/>
  <c r="E7648" i="4"/>
  <c r="B7649" i="4"/>
  <c r="E7649" i="4"/>
  <c r="B7650" i="4"/>
  <c r="E7650" i="4"/>
  <c r="B7651" i="4"/>
  <c r="E7651" i="4"/>
  <c r="B7652" i="4"/>
  <c r="E7652" i="4"/>
  <c r="B7653" i="4"/>
  <c r="E7653" i="4"/>
  <c r="B7654" i="4"/>
  <c r="E7654" i="4"/>
  <c r="B7655" i="4"/>
  <c r="E7655" i="4"/>
  <c r="B7656" i="4"/>
  <c r="E7656" i="4"/>
  <c r="B7657" i="4"/>
  <c r="E7657" i="4"/>
  <c r="B7658" i="4"/>
  <c r="E7658" i="4"/>
  <c r="B7659" i="4"/>
  <c r="E7659" i="4"/>
  <c r="B7660" i="4"/>
  <c r="E7660" i="4"/>
  <c r="B7661" i="4"/>
  <c r="E7661" i="4"/>
  <c r="B7662" i="4"/>
  <c r="E7662" i="4"/>
  <c r="B7663" i="4"/>
  <c r="E7663" i="4"/>
  <c r="B7664" i="4"/>
  <c r="E7664" i="4"/>
  <c r="B7665" i="4"/>
  <c r="E7665" i="4"/>
  <c r="B7666" i="4"/>
  <c r="E7666" i="4"/>
  <c r="B7667" i="4"/>
  <c r="E7667" i="4"/>
  <c r="B7668" i="4"/>
  <c r="E7668" i="4"/>
  <c r="B7669" i="4"/>
  <c r="E7669" i="4"/>
  <c r="B7670" i="4"/>
  <c r="E7670" i="4"/>
  <c r="B7671" i="4"/>
  <c r="E7671" i="4"/>
  <c r="B7672" i="4"/>
  <c r="E7672" i="4"/>
  <c r="B7673" i="4"/>
  <c r="E7673" i="4"/>
  <c r="B7674" i="4"/>
  <c r="E7674" i="4"/>
  <c r="B7675" i="4"/>
  <c r="E7675" i="4"/>
  <c r="B7676" i="4"/>
  <c r="E7676" i="4"/>
  <c r="B7677" i="4"/>
  <c r="E7677" i="4"/>
  <c r="B7678" i="4"/>
  <c r="E7678" i="4"/>
  <c r="B7679" i="4"/>
  <c r="E7679" i="4"/>
  <c r="B7680" i="4"/>
  <c r="E7680" i="4"/>
  <c r="B7681" i="4"/>
  <c r="E7681" i="4"/>
  <c r="B7682" i="4"/>
  <c r="E7682" i="4"/>
  <c r="B7683" i="4"/>
  <c r="E7683" i="4"/>
  <c r="B7684" i="4"/>
  <c r="E7684" i="4"/>
  <c r="B7685" i="4"/>
  <c r="E7685" i="4"/>
  <c r="B7686" i="4"/>
  <c r="E7686" i="4"/>
  <c r="B7687" i="4"/>
  <c r="E7687" i="4"/>
  <c r="B7688" i="4"/>
  <c r="E7688" i="4"/>
  <c r="B7689" i="4"/>
  <c r="E7689" i="4"/>
  <c r="B7690" i="4"/>
  <c r="E7690" i="4"/>
  <c r="B7691" i="4"/>
  <c r="E7691" i="4"/>
  <c r="B7692" i="4"/>
  <c r="E7692" i="4"/>
  <c r="B7693" i="4"/>
  <c r="E7693" i="4"/>
  <c r="B7694" i="4"/>
  <c r="E7694" i="4"/>
  <c r="B7695" i="4"/>
  <c r="E7695" i="4"/>
  <c r="B7696" i="4"/>
  <c r="E7696" i="4"/>
  <c r="B7697" i="4"/>
  <c r="E7697" i="4"/>
  <c r="B7698" i="4"/>
  <c r="E7698" i="4"/>
  <c r="B7699" i="4"/>
  <c r="E7699" i="4"/>
  <c r="B7700" i="4"/>
  <c r="E7700" i="4"/>
  <c r="B7701" i="4"/>
  <c r="E7701" i="4"/>
  <c r="B7702" i="4"/>
  <c r="E7702" i="4"/>
  <c r="B7703" i="4"/>
  <c r="E7703" i="4"/>
  <c r="B7704" i="4"/>
  <c r="E7704" i="4"/>
  <c r="B7705" i="4"/>
  <c r="E7705" i="4"/>
  <c r="B7706" i="4"/>
  <c r="E7706" i="4"/>
  <c r="B7707" i="4"/>
  <c r="E7707" i="4"/>
  <c r="B7708" i="4"/>
  <c r="E7708" i="4"/>
  <c r="B7709" i="4"/>
  <c r="E7709" i="4"/>
  <c r="B7710" i="4"/>
  <c r="E7710" i="4"/>
  <c r="B7711" i="4"/>
  <c r="E7711" i="4"/>
  <c r="B7712" i="4"/>
  <c r="E7712" i="4"/>
  <c r="B7713" i="4"/>
  <c r="E7713" i="4"/>
  <c r="B7714" i="4"/>
  <c r="E7714" i="4"/>
  <c r="B7715" i="4"/>
  <c r="E7715" i="4"/>
  <c r="B7716" i="4"/>
  <c r="E7716" i="4"/>
  <c r="B7717" i="4"/>
  <c r="E7717" i="4"/>
  <c r="B7718" i="4"/>
  <c r="E7718" i="4"/>
  <c r="B7719" i="4"/>
  <c r="E7719" i="4"/>
  <c r="B7720" i="4"/>
  <c r="E7720" i="4"/>
  <c r="B7721" i="4"/>
  <c r="E7721" i="4"/>
  <c r="B7722" i="4"/>
  <c r="E7722" i="4"/>
  <c r="B7723" i="4"/>
  <c r="E7723" i="4"/>
  <c r="B7724" i="4"/>
  <c r="E7724" i="4"/>
  <c r="B7725" i="4"/>
  <c r="E7725" i="4"/>
  <c r="B7726" i="4"/>
  <c r="E7726" i="4"/>
  <c r="B7727" i="4"/>
  <c r="E7727" i="4"/>
  <c r="B7728" i="4"/>
  <c r="E7728" i="4"/>
  <c r="B7729" i="4"/>
  <c r="E7729" i="4"/>
  <c r="B7730" i="4"/>
  <c r="E7730" i="4"/>
  <c r="B7731" i="4"/>
  <c r="E7731" i="4"/>
  <c r="B7732" i="4"/>
  <c r="E7732" i="4"/>
  <c r="B7733" i="4"/>
  <c r="E7733" i="4"/>
  <c r="B7734" i="4"/>
  <c r="E7734" i="4"/>
  <c r="B7735" i="4"/>
  <c r="E7735" i="4"/>
  <c r="B7736" i="4"/>
  <c r="E7736" i="4"/>
  <c r="B7737" i="4"/>
  <c r="E7737" i="4"/>
  <c r="B7738" i="4"/>
  <c r="B7739" i="4"/>
  <c r="B7740" i="4"/>
  <c r="B7741" i="4"/>
  <c r="B7742" i="4"/>
  <c r="B7743" i="4"/>
  <c r="B7744" i="4"/>
  <c r="B7745" i="4"/>
  <c r="B7746" i="4"/>
  <c r="B7747" i="4"/>
  <c r="B7748" i="4"/>
  <c r="B7749" i="4"/>
  <c r="B7750" i="4"/>
  <c r="B7751" i="4"/>
  <c r="B7752" i="4"/>
  <c r="B7753" i="4"/>
  <c r="B7754" i="4"/>
  <c r="B7755" i="4"/>
  <c r="B7756" i="4"/>
  <c r="B7757" i="4"/>
  <c r="B7758" i="4"/>
  <c r="B7759" i="4"/>
  <c r="B7760" i="4"/>
  <c r="B7761" i="4"/>
  <c r="B7762" i="4"/>
  <c r="B7763" i="4"/>
  <c r="B7764" i="4"/>
  <c r="B7765" i="4"/>
  <c r="B7766" i="4"/>
  <c r="B7767" i="4"/>
  <c r="B7768" i="4"/>
  <c r="B7769" i="4"/>
  <c r="B7770" i="4"/>
  <c r="B7771" i="4"/>
  <c r="B7772" i="4"/>
  <c r="B7773" i="4"/>
  <c r="B7774" i="4"/>
  <c r="B7775" i="4"/>
  <c r="B7776" i="4"/>
  <c r="B7777" i="4"/>
  <c r="B7778" i="4"/>
  <c r="H4" i="3"/>
  <c r="O4" i="3"/>
  <c r="P4" i="3"/>
  <c r="Q4" i="3"/>
  <c r="R4" i="3"/>
  <c r="S4" i="3"/>
  <c r="H5" i="3"/>
  <c r="O5" i="3"/>
  <c r="P5" i="3"/>
  <c r="Q5" i="3"/>
  <c r="R5" i="3"/>
  <c r="S5" i="3"/>
  <c r="H6" i="3"/>
  <c r="O6" i="3"/>
  <c r="P6" i="3"/>
  <c r="Q6" i="3"/>
  <c r="R6" i="3"/>
  <c r="S6" i="3"/>
  <c r="H7" i="3"/>
  <c r="O7" i="3"/>
  <c r="P7" i="3"/>
  <c r="Q7" i="3"/>
  <c r="R7" i="3"/>
  <c r="S7" i="3"/>
  <c r="H8" i="3"/>
  <c r="O8" i="3"/>
  <c r="P8" i="3"/>
  <c r="Q8" i="3"/>
  <c r="R8" i="3"/>
  <c r="S8" i="3"/>
  <c r="H9" i="3"/>
  <c r="O9" i="3"/>
  <c r="P9" i="3"/>
  <c r="Q9" i="3"/>
  <c r="R9" i="3"/>
  <c r="S9" i="3"/>
  <c r="H10" i="3"/>
  <c r="O10" i="3"/>
  <c r="P10" i="3"/>
  <c r="Q10" i="3"/>
  <c r="R10" i="3"/>
  <c r="S10" i="3"/>
  <c r="H11" i="3"/>
  <c r="O11" i="3"/>
  <c r="P11" i="3"/>
  <c r="Q11" i="3"/>
  <c r="R11" i="3"/>
  <c r="S11" i="3"/>
  <c r="H12" i="3"/>
  <c r="O12" i="3"/>
  <c r="P12" i="3"/>
  <c r="Q12" i="3"/>
  <c r="R12" i="3"/>
  <c r="S12" i="3"/>
  <c r="H13" i="3"/>
  <c r="O13" i="3"/>
  <c r="P13" i="3"/>
  <c r="Q13" i="3"/>
  <c r="R13" i="3"/>
  <c r="S13" i="3"/>
  <c r="H14" i="3"/>
  <c r="O14" i="3"/>
  <c r="P14" i="3"/>
  <c r="Q14" i="3"/>
  <c r="R14" i="3"/>
  <c r="S14" i="3"/>
  <c r="H15" i="3"/>
  <c r="O15" i="3"/>
  <c r="P15" i="3"/>
  <c r="Q15" i="3"/>
  <c r="R15" i="3"/>
  <c r="S15" i="3"/>
  <c r="H16" i="3"/>
  <c r="O16" i="3"/>
  <c r="P16" i="3"/>
  <c r="Q16" i="3"/>
  <c r="R16" i="3"/>
  <c r="S16" i="3"/>
  <c r="H17" i="3"/>
  <c r="O17" i="3"/>
  <c r="P17" i="3"/>
  <c r="Q17" i="3"/>
  <c r="R17" i="3"/>
  <c r="S17" i="3"/>
  <c r="H18" i="3"/>
  <c r="O18" i="3"/>
  <c r="P18" i="3"/>
  <c r="Q18" i="3"/>
  <c r="R18" i="3"/>
  <c r="S18" i="3"/>
  <c r="H19" i="3"/>
  <c r="O19" i="3"/>
  <c r="P19" i="3"/>
  <c r="Q19" i="3"/>
  <c r="R19" i="3"/>
  <c r="S19" i="3"/>
  <c r="H20" i="3"/>
  <c r="O20" i="3"/>
  <c r="P20" i="3"/>
  <c r="Q20" i="3"/>
  <c r="R20" i="3"/>
  <c r="S20" i="3"/>
  <c r="H21" i="3"/>
  <c r="O21" i="3"/>
  <c r="P21" i="3"/>
  <c r="Q21" i="3"/>
  <c r="R21" i="3"/>
  <c r="S21" i="3"/>
  <c r="H22" i="3"/>
  <c r="O22" i="3"/>
  <c r="P22" i="3"/>
  <c r="Q22" i="3"/>
  <c r="R22" i="3"/>
  <c r="S22" i="3"/>
  <c r="H23" i="3"/>
  <c r="O23" i="3"/>
  <c r="P23" i="3"/>
  <c r="Q23" i="3"/>
  <c r="R23" i="3"/>
  <c r="S23" i="3"/>
  <c r="H24" i="3"/>
  <c r="O24" i="3"/>
  <c r="P24" i="3"/>
  <c r="Q24" i="3"/>
  <c r="R24" i="3"/>
  <c r="S24" i="3"/>
  <c r="H25" i="3"/>
  <c r="O25" i="3"/>
  <c r="P25" i="3"/>
  <c r="Q25" i="3"/>
  <c r="R25" i="3"/>
  <c r="S25" i="3"/>
  <c r="H26" i="3"/>
  <c r="O26" i="3"/>
  <c r="P26" i="3"/>
  <c r="Q26" i="3"/>
  <c r="R26" i="3"/>
  <c r="S26" i="3"/>
  <c r="H27" i="3"/>
  <c r="O27" i="3"/>
  <c r="P27" i="3"/>
  <c r="Q27" i="3"/>
  <c r="R27" i="3"/>
  <c r="S27" i="3"/>
  <c r="H28" i="3"/>
  <c r="O28" i="3"/>
  <c r="P28" i="3"/>
  <c r="Q28" i="3"/>
  <c r="R28" i="3"/>
  <c r="S28" i="3"/>
  <c r="H29" i="3"/>
  <c r="O29" i="3"/>
  <c r="P29" i="3"/>
  <c r="Q29" i="3"/>
  <c r="R29" i="3"/>
  <c r="S29" i="3"/>
  <c r="H30" i="3"/>
  <c r="O30" i="3"/>
  <c r="P30" i="3"/>
  <c r="Q30" i="3"/>
  <c r="R30" i="3"/>
  <c r="S30" i="3"/>
  <c r="H31" i="3"/>
  <c r="O31" i="3"/>
  <c r="P31" i="3"/>
  <c r="Q31" i="3"/>
  <c r="R31" i="3"/>
  <c r="S31" i="3"/>
  <c r="H32" i="3"/>
  <c r="O32" i="3"/>
  <c r="P32" i="3"/>
  <c r="Q32" i="3"/>
  <c r="R32" i="3"/>
  <c r="S32" i="3"/>
  <c r="H33" i="3"/>
  <c r="O33" i="3"/>
  <c r="P33" i="3"/>
  <c r="Q33" i="3"/>
  <c r="R33" i="3"/>
  <c r="S33" i="3"/>
  <c r="H34" i="3"/>
  <c r="O34" i="3"/>
  <c r="P34" i="3"/>
  <c r="Q34" i="3"/>
  <c r="R34" i="3"/>
  <c r="S34" i="3"/>
  <c r="H35" i="3"/>
  <c r="O35" i="3"/>
  <c r="P35" i="3"/>
  <c r="Q35" i="3"/>
  <c r="R35" i="3"/>
  <c r="S35" i="3"/>
  <c r="H36" i="3"/>
  <c r="O36" i="3"/>
  <c r="P36" i="3"/>
  <c r="Q36" i="3"/>
  <c r="R36" i="3"/>
  <c r="S36" i="3"/>
  <c r="H37" i="3"/>
  <c r="O37" i="3"/>
  <c r="P37" i="3"/>
  <c r="Q37" i="3"/>
  <c r="R37" i="3"/>
  <c r="S37" i="3"/>
  <c r="H38" i="3"/>
  <c r="O38" i="3"/>
  <c r="P38" i="3"/>
  <c r="Q38" i="3"/>
  <c r="R38" i="3"/>
  <c r="S38" i="3"/>
  <c r="H39" i="3"/>
  <c r="O39" i="3"/>
  <c r="P39" i="3"/>
  <c r="Q39" i="3"/>
  <c r="R39" i="3"/>
  <c r="S39" i="3"/>
  <c r="H40" i="3"/>
  <c r="O40" i="3"/>
  <c r="P40" i="3"/>
  <c r="Q40" i="3"/>
  <c r="R40" i="3"/>
  <c r="S40" i="3"/>
  <c r="H41" i="3"/>
  <c r="O41" i="3"/>
  <c r="P41" i="3"/>
  <c r="Q41" i="3"/>
  <c r="R41" i="3"/>
  <c r="S41" i="3"/>
  <c r="H42" i="3"/>
  <c r="O42" i="3"/>
  <c r="P42" i="3"/>
  <c r="Q42" i="3"/>
  <c r="R42" i="3"/>
  <c r="S42" i="3"/>
  <c r="H43" i="3"/>
  <c r="O43" i="3"/>
  <c r="P43" i="3"/>
  <c r="Q43" i="3"/>
  <c r="R43" i="3"/>
  <c r="S43" i="3"/>
  <c r="H44" i="3"/>
  <c r="O44" i="3"/>
  <c r="P44" i="3"/>
  <c r="Q44" i="3"/>
  <c r="R44" i="3"/>
  <c r="S44" i="3"/>
  <c r="H45" i="3"/>
  <c r="O45" i="3"/>
  <c r="P45" i="3"/>
  <c r="Q45" i="3"/>
  <c r="R45" i="3"/>
  <c r="S45" i="3"/>
  <c r="H46" i="3"/>
  <c r="O46" i="3"/>
  <c r="P46" i="3"/>
  <c r="Q46" i="3"/>
  <c r="R46" i="3"/>
  <c r="S46" i="3"/>
  <c r="H47" i="3"/>
  <c r="O47" i="3"/>
  <c r="P47" i="3"/>
  <c r="Q47" i="3"/>
  <c r="R47" i="3"/>
  <c r="S47" i="3"/>
  <c r="H48" i="3"/>
  <c r="O48" i="3"/>
  <c r="P48" i="3"/>
  <c r="Q48" i="3"/>
  <c r="R48" i="3"/>
  <c r="S48" i="3"/>
  <c r="H49" i="3"/>
  <c r="O49" i="3"/>
  <c r="P49" i="3"/>
  <c r="Q49" i="3"/>
  <c r="R49" i="3"/>
  <c r="S49" i="3"/>
  <c r="H50" i="3"/>
  <c r="O50" i="3"/>
  <c r="P50" i="3"/>
  <c r="Q50" i="3"/>
  <c r="R50" i="3"/>
  <c r="S50" i="3"/>
  <c r="H51" i="3"/>
  <c r="O51" i="3"/>
  <c r="P51" i="3"/>
  <c r="Q51" i="3"/>
  <c r="R51" i="3"/>
  <c r="S51" i="3"/>
  <c r="H52" i="3"/>
  <c r="O52" i="3"/>
  <c r="P52" i="3"/>
  <c r="Q52" i="3"/>
  <c r="R52" i="3"/>
  <c r="S52" i="3"/>
  <c r="H53" i="3"/>
  <c r="O53" i="3"/>
  <c r="P53" i="3"/>
  <c r="Q53" i="3"/>
  <c r="R53" i="3"/>
  <c r="S53" i="3"/>
  <c r="H54" i="3"/>
  <c r="O54" i="3"/>
  <c r="P54" i="3"/>
  <c r="Q54" i="3"/>
  <c r="R54" i="3"/>
  <c r="S54" i="3"/>
  <c r="H55" i="3"/>
  <c r="O55" i="3"/>
  <c r="P55" i="3"/>
  <c r="Q55" i="3"/>
  <c r="R55" i="3"/>
  <c r="S55" i="3"/>
  <c r="H56" i="3"/>
  <c r="O56" i="3"/>
  <c r="P56" i="3"/>
  <c r="Q56" i="3"/>
  <c r="R56" i="3"/>
  <c r="S56" i="3"/>
  <c r="H57" i="3"/>
  <c r="O57" i="3"/>
  <c r="P57" i="3"/>
  <c r="Q57" i="3"/>
  <c r="R57" i="3"/>
  <c r="S57" i="3"/>
  <c r="H58" i="3"/>
  <c r="O58" i="3"/>
  <c r="P58" i="3"/>
  <c r="Q58" i="3"/>
  <c r="R58" i="3"/>
  <c r="S58" i="3"/>
  <c r="H59" i="3"/>
  <c r="O59" i="3"/>
  <c r="P59" i="3"/>
  <c r="Q59" i="3"/>
  <c r="R59" i="3"/>
  <c r="S59" i="3"/>
  <c r="H60" i="3"/>
  <c r="O60" i="3"/>
  <c r="P60" i="3"/>
  <c r="Q60" i="3"/>
  <c r="R60" i="3"/>
  <c r="S60" i="3"/>
  <c r="H61" i="3"/>
  <c r="O61" i="3"/>
  <c r="P61" i="3"/>
  <c r="Q61" i="3"/>
  <c r="R61" i="3"/>
  <c r="S61" i="3"/>
  <c r="H62" i="3"/>
  <c r="O62" i="3"/>
  <c r="P62" i="3"/>
  <c r="Q62" i="3"/>
  <c r="R62" i="3"/>
  <c r="S62" i="3"/>
  <c r="H63" i="3"/>
  <c r="O63" i="3"/>
  <c r="P63" i="3"/>
  <c r="Q63" i="3"/>
  <c r="R63" i="3"/>
  <c r="S63" i="3"/>
  <c r="H64" i="3"/>
  <c r="O64" i="3"/>
  <c r="P64" i="3"/>
  <c r="Q64" i="3"/>
  <c r="R64" i="3"/>
  <c r="S64" i="3"/>
  <c r="H65" i="3"/>
  <c r="O65" i="3"/>
  <c r="P65" i="3"/>
  <c r="Q65" i="3"/>
  <c r="R65" i="3"/>
  <c r="S65" i="3"/>
  <c r="H66" i="3"/>
  <c r="O66" i="3"/>
  <c r="P66" i="3"/>
  <c r="Q66" i="3"/>
  <c r="R66" i="3"/>
  <c r="S66" i="3"/>
  <c r="H67" i="3"/>
  <c r="O67" i="3"/>
  <c r="P67" i="3"/>
  <c r="Q67" i="3"/>
  <c r="R67" i="3"/>
  <c r="S67" i="3"/>
  <c r="H68" i="3"/>
  <c r="O68" i="3"/>
  <c r="P68" i="3"/>
  <c r="Q68" i="3"/>
  <c r="R68" i="3"/>
  <c r="S68" i="3"/>
  <c r="H69" i="3"/>
  <c r="O69" i="3"/>
  <c r="P69" i="3"/>
  <c r="Q69" i="3"/>
  <c r="R69" i="3"/>
  <c r="S69" i="3"/>
  <c r="H70" i="3"/>
  <c r="O70" i="3"/>
  <c r="P70" i="3"/>
  <c r="Q70" i="3"/>
  <c r="R70" i="3"/>
  <c r="S70" i="3"/>
  <c r="H71" i="3"/>
  <c r="O71" i="3"/>
  <c r="P71" i="3"/>
  <c r="Q71" i="3"/>
  <c r="R71" i="3"/>
  <c r="S71" i="3"/>
  <c r="H72" i="3"/>
  <c r="O72" i="3"/>
  <c r="P72" i="3"/>
  <c r="Q72" i="3"/>
  <c r="R72" i="3"/>
  <c r="S72" i="3"/>
  <c r="H73" i="3"/>
  <c r="O73" i="3"/>
  <c r="P73" i="3"/>
  <c r="Q73" i="3"/>
  <c r="R73" i="3"/>
  <c r="S73" i="3"/>
  <c r="H74" i="3"/>
  <c r="O74" i="3"/>
  <c r="P74" i="3"/>
  <c r="Q74" i="3"/>
  <c r="R74" i="3"/>
  <c r="S74" i="3"/>
  <c r="H75" i="3"/>
  <c r="O75" i="3"/>
  <c r="P75" i="3"/>
  <c r="Q75" i="3"/>
  <c r="R75" i="3"/>
  <c r="S75" i="3"/>
  <c r="H76" i="3"/>
  <c r="O76" i="3"/>
  <c r="P76" i="3"/>
  <c r="Q76" i="3"/>
  <c r="R76" i="3"/>
  <c r="S76" i="3"/>
  <c r="H77" i="3"/>
  <c r="O77" i="3"/>
  <c r="P77" i="3"/>
  <c r="Q77" i="3"/>
  <c r="R77" i="3"/>
  <c r="S77" i="3"/>
  <c r="H78" i="3"/>
  <c r="O78" i="3"/>
  <c r="P78" i="3"/>
  <c r="Q78" i="3"/>
  <c r="R78" i="3"/>
  <c r="S78" i="3"/>
  <c r="H79" i="3"/>
  <c r="O79" i="3"/>
  <c r="P79" i="3"/>
  <c r="Q79" i="3"/>
  <c r="R79" i="3"/>
  <c r="S79" i="3"/>
  <c r="H80" i="3"/>
  <c r="O80" i="3"/>
  <c r="P80" i="3"/>
  <c r="Q80" i="3"/>
  <c r="R80" i="3"/>
  <c r="S80" i="3"/>
  <c r="H81" i="3"/>
  <c r="O81" i="3"/>
  <c r="P81" i="3"/>
  <c r="Q81" i="3"/>
  <c r="R81" i="3"/>
  <c r="S81" i="3"/>
  <c r="H82" i="3"/>
  <c r="O82" i="3"/>
  <c r="P82" i="3"/>
  <c r="Q82" i="3"/>
  <c r="R82" i="3"/>
  <c r="S82" i="3"/>
  <c r="H83" i="3"/>
  <c r="O83" i="3"/>
  <c r="P83" i="3"/>
  <c r="Q83" i="3"/>
  <c r="R83" i="3"/>
  <c r="S83" i="3"/>
  <c r="H84" i="3"/>
  <c r="O84" i="3"/>
  <c r="P84" i="3"/>
  <c r="Q84" i="3"/>
  <c r="R84" i="3"/>
  <c r="S84" i="3"/>
  <c r="H85" i="3"/>
  <c r="O85" i="3"/>
  <c r="P85" i="3"/>
  <c r="Q85" i="3"/>
  <c r="R85" i="3"/>
  <c r="S85" i="3"/>
  <c r="H86" i="3"/>
  <c r="O86" i="3"/>
  <c r="P86" i="3"/>
  <c r="Q86" i="3"/>
  <c r="R86" i="3"/>
  <c r="S86" i="3"/>
  <c r="H87" i="3"/>
  <c r="O87" i="3"/>
  <c r="P87" i="3"/>
  <c r="Q87" i="3"/>
  <c r="R87" i="3"/>
  <c r="S87" i="3"/>
  <c r="H88" i="3"/>
  <c r="O88" i="3"/>
  <c r="P88" i="3"/>
  <c r="Q88" i="3"/>
  <c r="R88" i="3"/>
  <c r="S88" i="3"/>
  <c r="H89" i="3"/>
  <c r="O89" i="3"/>
  <c r="P89" i="3"/>
  <c r="Q89" i="3"/>
  <c r="R89" i="3"/>
  <c r="S89" i="3"/>
  <c r="H90" i="3"/>
  <c r="O90" i="3"/>
  <c r="P90" i="3"/>
  <c r="Q90" i="3"/>
  <c r="R90" i="3"/>
  <c r="S90" i="3"/>
  <c r="H91" i="3"/>
  <c r="O91" i="3"/>
  <c r="P91" i="3"/>
  <c r="Q91" i="3"/>
  <c r="R91" i="3"/>
  <c r="S91" i="3"/>
  <c r="H92" i="3"/>
  <c r="O92" i="3"/>
  <c r="P92" i="3"/>
  <c r="Q92" i="3"/>
  <c r="R92" i="3"/>
  <c r="S92" i="3"/>
  <c r="H93" i="3"/>
  <c r="O93" i="3"/>
  <c r="P93" i="3"/>
  <c r="Q93" i="3"/>
  <c r="R93" i="3"/>
  <c r="S93" i="3"/>
  <c r="H94" i="3"/>
  <c r="O94" i="3"/>
  <c r="P94" i="3"/>
  <c r="Q94" i="3"/>
  <c r="R94" i="3"/>
  <c r="S94" i="3"/>
  <c r="H95" i="3"/>
  <c r="O95" i="3"/>
  <c r="P95" i="3"/>
  <c r="Q95" i="3"/>
  <c r="R95" i="3"/>
  <c r="S95" i="3"/>
  <c r="H96" i="3"/>
  <c r="O96" i="3"/>
  <c r="P96" i="3"/>
  <c r="Q96" i="3"/>
  <c r="R96" i="3"/>
  <c r="S96" i="3"/>
  <c r="H97" i="3"/>
  <c r="O97" i="3"/>
  <c r="P97" i="3"/>
  <c r="Q97" i="3"/>
  <c r="R97" i="3"/>
  <c r="S97" i="3"/>
  <c r="H98" i="3"/>
  <c r="O98" i="3"/>
  <c r="P98" i="3"/>
  <c r="Q98" i="3"/>
  <c r="R98" i="3"/>
  <c r="S98" i="3"/>
  <c r="H99" i="3"/>
  <c r="O99" i="3"/>
  <c r="P99" i="3"/>
  <c r="Q99" i="3"/>
  <c r="R99" i="3"/>
  <c r="S99" i="3"/>
  <c r="H100" i="3"/>
  <c r="O100" i="3"/>
  <c r="P100" i="3"/>
  <c r="Q100" i="3"/>
  <c r="R100" i="3"/>
  <c r="S100" i="3"/>
  <c r="H101" i="3"/>
  <c r="O101" i="3"/>
  <c r="P101" i="3"/>
  <c r="Q101" i="3"/>
  <c r="R101" i="3"/>
  <c r="S101" i="3"/>
  <c r="H102" i="3"/>
  <c r="O102" i="3"/>
  <c r="P102" i="3"/>
  <c r="Q102" i="3"/>
  <c r="R102" i="3"/>
  <c r="S102" i="3"/>
  <c r="H103" i="3"/>
  <c r="O103" i="3"/>
  <c r="P103" i="3"/>
  <c r="Q103" i="3"/>
  <c r="R103" i="3"/>
  <c r="S103" i="3"/>
  <c r="H104" i="3"/>
  <c r="O104" i="3"/>
  <c r="P104" i="3"/>
  <c r="Q104" i="3"/>
  <c r="R104" i="3"/>
  <c r="S104" i="3"/>
  <c r="H105" i="3"/>
  <c r="O105" i="3"/>
  <c r="P105" i="3"/>
  <c r="Q105" i="3"/>
  <c r="R105" i="3"/>
  <c r="S105" i="3"/>
  <c r="H106" i="3"/>
  <c r="O106" i="3"/>
  <c r="P106" i="3"/>
  <c r="Q106" i="3"/>
  <c r="R106" i="3"/>
  <c r="S106" i="3"/>
  <c r="H107" i="3"/>
  <c r="O107" i="3"/>
  <c r="P107" i="3"/>
  <c r="Q107" i="3"/>
  <c r="R107" i="3"/>
  <c r="S107" i="3"/>
  <c r="H108" i="3"/>
  <c r="O108" i="3"/>
  <c r="P108" i="3"/>
  <c r="Q108" i="3"/>
  <c r="R108" i="3"/>
  <c r="S108" i="3"/>
  <c r="H109" i="3"/>
  <c r="O109" i="3"/>
  <c r="P109" i="3"/>
  <c r="Q109" i="3"/>
  <c r="R109" i="3"/>
  <c r="S109" i="3"/>
  <c r="H110" i="3"/>
  <c r="O110" i="3"/>
  <c r="P110" i="3"/>
  <c r="Q110" i="3"/>
  <c r="R110" i="3"/>
  <c r="S110" i="3"/>
  <c r="H111" i="3"/>
  <c r="O111" i="3"/>
  <c r="P111" i="3"/>
  <c r="Q111" i="3"/>
  <c r="R111" i="3"/>
  <c r="S111" i="3"/>
  <c r="H112" i="3"/>
  <c r="O112" i="3"/>
  <c r="P112" i="3"/>
  <c r="Q112" i="3"/>
  <c r="R112" i="3"/>
  <c r="S112" i="3"/>
  <c r="H113" i="3"/>
  <c r="O113" i="3"/>
  <c r="P113" i="3"/>
  <c r="Q113" i="3"/>
  <c r="R113" i="3"/>
  <c r="S113" i="3"/>
  <c r="H114" i="3"/>
  <c r="O114" i="3"/>
  <c r="P114" i="3"/>
  <c r="Q114" i="3"/>
  <c r="R114" i="3"/>
  <c r="S114" i="3"/>
  <c r="H115" i="3"/>
  <c r="O115" i="3"/>
  <c r="P115" i="3"/>
  <c r="Q115" i="3"/>
  <c r="R115" i="3"/>
  <c r="S115" i="3"/>
  <c r="H116" i="3"/>
  <c r="O116" i="3"/>
  <c r="P116" i="3"/>
  <c r="Q116" i="3"/>
  <c r="R116" i="3"/>
  <c r="S116" i="3"/>
  <c r="H117" i="3"/>
  <c r="O117" i="3"/>
  <c r="P117" i="3"/>
  <c r="Q117" i="3"/>
  <c r="R117" i="3"/>
  <c r="S117" i="3"/>
  <c r="H118" i="3"/>
  <c r="O118" i="3"/>
  <c r="P118" i="3"/>
  <c r="Q118" i="3"/>
  <c r="R118" i="3"/>
  <c r="S118" i="3"/>
  <c r="H119" i="3"/>
  <c r="O119" i="3"/>
  <c r="P119" i="3"/>
  <c r="Q119" i="3"/>
  <c r="R119" i="3"/>
  <c r="S119" i="3"/>
  <c r="H120" i="3"/>
  <c r="O120" i="3"/>
  <c r="P120" i="3"/>
  <c r="Q120" i="3"/>
  <c r="R120" i="3"/>
  <c r="S120" i="3"/>
  <c r="H121" i="3"/>
  <c r="O121" i="3"/>
  <c r="P121" i="3"/>
  <c r="Q121" i="3"/>
  <c r="R121" i="3"/>
  <c r="S121" i="3"/>
  <c r="H122" i="3"/>
  <c r="O122" i="3"/>
  <c r="P122" i="3"/>
  <c r="Q122" i="3"/>
  <c r="R122" i="3"/>
  <c r="S122" i="3"/>
  <c r="H123" i="3"/>
  <c r="O123" i="3"/>
  <c r="P123" i="3"/>
  <c r="R123" i="3"/>
  <c r="S123" i="3"/>
  <c r="H124" i="3"/>
  <c r="O124" i="3"/>
  <c r="P124" i="3"/>
  <c r="Q124" i="3"/>
  <c r="R124" i="3"/>
  <c r="S124" i="3"/>
  <c r="H125" i="3"/>
  <c r="O125" i="3"/>
  <c r="P125" i="3"/>
  <c r="R125" i="3"/>
  <c r="S125" i="3"/>
  <c r="H126" i="3"/>
  <c r="O126" i="3"/>
  <c r="P126" i="3"/>
  <c r="Q126" i="3"/>
  <c r="R126" i="3"/>
  <c r="S126" i="3"/>
  <c r="H127" i="3"/>
  <c r="O127" i="3"/>
  <c r="P127" i="3"/>
  <c r="R127" i="3"/>
  <c r="S127" i="3"/>
  <c r="H128" i="3"/>
  <c r="O128" i="3"/>
  <c r="P128" i="3"/>
  <c r="Q128" i="3"/>
  <c r="R128" i="3"/>
  <c r="S128" i="3"/>
  <c r="H129" i="3"/>
  <c r="O129" i="3"/>
  <c r="P129" i="3"/>
  <c r="R129" i="3"/>
  <c r="S129" i="3"/>
  <c r="H130" i="3"/>
  <c r="O130" i="3"/>
  <c r="P130" i="3"/>
  <c r="Q130" i="3"/>
  <c r="R130" i="3"/>
  <c r="S130" i="3"/>
  <c r="H131" i="3"/>
  <c r="O131" i="3"/>
  <c r="P131" i="3"/>
  <c r="Q131" i="3"/>
  <c r="R131" i="3"/>
  <c r="S131" i="3"/>
  <c r="H132" i="3"/>
  <c r="O132" i="3"/>
  <c r="P132" i="3"/>
  <c r="Q132" i="3"/>
  <c r="R132" i="3"/>
  <c r="S132" i="3"/>
  <c r="H133" i="3"/>
  <c r="O133" i="3"/>
  <c r="P133" i="3"/>
  <c r="R133" i="3"/>
  <c r="S133" i="3"/>
  <c r="H134" i="3"/>
  <c r="O134" i="3"/>
  <c r="P134" i="3"/>
  <c r="Q134" i="3"/>
  <c r="R134" i="3"/>
  <c r="S134" i="3"/>
  <c r="H135" i="3"/>
  <c r="O135" i="3"/>
  <c r="P135" i="3"/>
  <c r="Q135" i="3"/>
  <c r="R135" i="3"/>
  <c r="S135" i="3"/>
  <c r="H136" i="3"/>
  <c r="O136" i="3"/>
  <c r="P136" i="3"/>
  <c r="Q136" i="3"/>
  <c r="R136" i="3"/>
  <c r="S136" i="3"/>
  <c r="H137" i="3"/>
  <c r="O137" i="3"/>
  <c r="P137" i="3"/>
  <c r="R137" i="3"/>
  <c r="S137" i="3"/>
  <c r="H138" i="3"/>
  <c r="O138" i="3"/>
  <c r="P138" i="3"/>
  <c r="Q138" i="3"/>
  <c r="R138" i="3"/>
  <c r="S138" i="3"/>
  <c r="H139" i="3"/>
  <c r="O139" i="3"/>
  <c r="P139" i="3"/>
  <c r="Q139" i="3"/>
  <c r="R139" i="3"/>
  <c r="S139" i="3"/>
  <c r="H140" i="3"/>
  <c r="O140" i="3"/>
  <c r="P140" i="3"/>
  <c r="Q140" i="3"/>
  <c r="R140" i="3"/>
  <c r="S140" i="3"/>
  <c r="H141" i="3"/>
  <c r="O141" i="3"/>
  <c r="P141" i="3"/>
  <c r="Q141" i="3"/>
  <c r="R141" i="3"/>
  <c r="S141" i="3"/>
  <c r="H142" i="3"/>
  <c r="O142" i="3"/>
  <c r="P142" i="3"/>
  <c r="Q142" i="3"/>
  <c r="R142" i="3"/>
  <c r="S142" i="3"/>
  <c r="H143" i="3"/>
  <c r="O143" i="3"/>
  <c r="P143" i="3"/>
  <c r="Q143" i="3"/>
  <c r="R143" i="3"/>
  <c r="S143" i="3"/>
  <c r="H144" i="3"/>
  <c r="O144" i="3"/>
  <c r="P144" i="3"/>
  <c r="Q144" i="3"/>
  <c r="R144" i="3"/>
  <c r="S144" i="3"/>
  <c r="H145" i="3"/>
  <c r="O145" i="3"/>
  <c r="P145" i="3"/>
  <c r="R145" i="3"/>
  <c r="S145" i="3"/>
  <c r="H146" i="3"/>
  <c r="O146" i="3"/>
  <c r="P146" i="3"/>
  <c r="Q146" i="3"/>
  <c r="R146" i="3"/>
  <c r="S146" i="3"/>
  <c r="H147" i="3"/>
  <c r="O147" i="3"/>
  <c r="P147" i="3"/>
  <c r="R147" i="3"/>
  <c r="S147" i="3"/>
  <c r="H148" i="3"/>
  <c r="O148" i="3"/>
  <c r="P148" i="3"/>
  <c r="Q148" i="3"/>
  <c r="R148" i="3"/>
  <c r="S148" i="3"/>
  <c r="H149" i="3"/>
  <c r="O149" i="3"/>
  <c r="P149" i="3"/>
  <c r="Q149" i="3"/>
  <c r="R149" i="3"/>
  <c r="S149" i="3"/>
  <c r="H150" i="3"/>
  <c r="O150" i="3"/>
  <c r="P150" i="3"/>
  <c r="Q150" i="3"/>
  <c r="R150" i="3"/>
  <c r="S150" i="3"/>
  <c r="H151" i="3"/>
  <c r="O151" i="3"/>
  <c r="P151" i="3"/>
  <c r="R151" i="3"/>
  <c r="S151" i="3"/>
  <c r="H152" i="3"/>
  <c r="O152" i="3"/>
  <c r="P152" i="3"/>
  <c r="Q152" i="3"/>
  <c r="R152" i="3"/>
  <c r="S152" i="3"/>
  <c r="H153" i="3"/>
  <c r="O153" i="3"/>
  <c r="P153" i="3"/>
  <c r="R153" i="3"/>
  <c r="S153" i="3"/>
  <c r="H154" i="3"/>
  <c r="O154" i="3"/>
  <c r="P154" i="3"/>
  <c r="Q154" i="3"/>
  <c r="R154" i="3"/>
  <c r="S154" i="3"/>
  <c r="H155" i="3"/>
  <c r="O155" i="3"/>
  <c r="P155" i="3"/>
  <c r="R155" i="3"/>
  <c r="S155" i="3"/>
  <c r="H156" i="3"/>
  <c r="O156" i="3"/>
  <c r="P156" i="3"/>
  <c r="Q156" i="3"/>
  <c r="R156" i="3"/>
  <c r="S156" i="3"/>
  <c r="H157" i="3"/>
  <c r="O157" i="3"/>
  <c r="P157" i="3"/>
  <c r="Q157" i="3"/>
  <c r="R157" i="3"/>
  <c r="S157" i="3"/>
  <c r="H158" i="3"/>
  <c r="O158" i="3"/>
  <c r="P158" i="3"/>
  <c r="Q158" i="3"/>
  <c r="R158" i="3"/>
  <c r="S158" i="3"/>
  <c r="H159" i="3"/>
  <c r="O159" i="3"/>
  <c r="P159" i="3"/>
  <c r="R159" i="3"/>
  <c r="S159" i="3"/>
  <c r="H160" i="3"/>
  <c r="O160" i="3"/>
  <c r="P160" i="3"/>
  <c r="Q160" i="3"/>
  <c r="R160" i="3"/>
  <c r="S160" i="3"/>
  <c r="H161" i="3"/>
  <c r="O161" i="3"/>
  <c r="P161" i="3"/>
  <c r="R161" i="3"/>
  <c r="S161" i="3"/>
  <c r="H162" i="3"/>
  <c r="O162" i="3"/>
  <c r="P162" i="3"/>
  <c r="Q162" i="3"/>
  <c r="R162" i="3"/>
  <c r="S162" i="3"/>
  <c r="H163" i="3"/>
  <c r="O163" i="3"/>
  <c r="P163" i="3"/>
  <c r="R163" i="3"/>
  <c r="S163" i="3"/>
  <c r="H164" i="3"/>
  <c r="O164" i="3"/>
  <c r="P164" i="3"/>
  <c r="Q164" i="3"/>
  <c r="R164" i="3"/>
  <c r="S164" i="3"/>
  <c r="H165" i="3"/>
  <c r="O165" i="3"/>
  <c r="P165" i="3"/>
  <c r="Q165" i="3"/>
  <c r="R165" i="3"/>
  <c r="S165" i="3"/>
  <c r="H166" i="3"/>
  <c r="O166" i="3"/>
  <c r="P166" i="3"/>
  <c r="Q166" i="3"/>
  <c r="R166" i="3"/>
  <c r="S166" i="3"/>
  <c r="H167" i="3"/>
  <c r="O167" i="3"/>
  <c r="P167" i="3"/>
  <c r="Q167" i="3"/>
  <c r="R167" i="3"/>
  <c r="S167" i="3"/>
  <c r="H168" i="3"/>
  <c r="O168" i="3"/>
  <c r="P168" i="3"/>
  <c r="Q168" i="3"/>
  <c r="R168" i="3"/>
  <c r="S168" i="3"/>
  <c r="H169" i="3"/>
  <c r="O169" i="3"/>
  <c r="P169" i="3"/>
  <c r="R169" i="3"/>
  <c r="S169" i="3"/>
  <c r="H170" i="3"/>
  <c r="O170" i="3"/>
  <c r="P170" i="3"/>
  <c r="Q170" i="3"/>
  <c r="R170" i="3"/>
  <c r="S170" i="3"/>
  <c r="H171" i="3"/>
  <c r="O171" i="3"/>
  <c r="P171" i="3"/>
  <c r="R171" i="3"/>
  <c r="S171" i="3"/>
  <c r="H172" i="3"/>
  <c r="O172" i="3"/>
  <c r="P172" i="3"/>
  <c r="Q172" i="3"/>
  <c r="R172" i="3"/>
  <c r="S172" i="3"/>
  <c r="H173" i="3"/>
  <c r="O173" i="3"/>
  <c r="P173" i="3"/>
  <c r="Q173" i="3"/>
  <c r="R173" i="3"/>
  <c r="S173" i="3"/>
  <c r="H174" i="3"/>
  <c r="O174" i="3"/>
  <c r="P174" i="3"/>
  <c r="Q174" i="3"/>
  <c r="R174" i="3"/>
  <c r="S174" i="3"/>
  <c r="H175" i="3"/>
  <c r="O175" i="3"/>
  <c r="P175" i="3"/>
  <c r="Q175" i="3"/>
  <c r="R175" i="3"/>
  <c r="S175" i="3"/>
  <c r="H176" i="3"/>
  <c r="O176" i="3"/>
  <c r="P176" i="3"/>
  <c r="Q176" i="3"/>
  <c r="R176" i="3"/>
  <c r="S176" i="3"/>
  <c r="H177" i="3"/>
  <c r="O177" i="3"/>
  <c r="P177" i="3"/>
  <c r="Q177" i="3"/>
  <c r="R177" i="3"/>
  <c r="S177" i="3"/>
  <c r="H178" i="3"/>
  <c r="O178" i="3"/>
  <c r="P178" i="3"/>
  <c r="Q178" i="3"/>
  <c r="R178" i="3"/>
  <c r="S178" i="3"/>
  <c r="H179" i="3"/>
  <c r="O179" i="3"/>
  <c r="P179" i="3"/>
  <c r="Q179" i="3"/>
  <c r="R179" i="3"/>
  <c r="S179" i="3"/>
  <c r="H180" i="3"/>
  <c r="O180" i="3"/>
  <c r="P180" i="3"/>
  <c r="R180" i="3"/>
  <c r="S180" i="3"/>
  <c r="H181" i="3"/>
  <c r="O181" i="3"/>
  <c r="Q181" i="3"/>
  <c r="P181" i="3"/>
  <c r="R181" i="3"/>
  <c r="S181" i="3"/>
  <c r="H182" i="3"/>
  <c r="O182" i="3"/>
  <c r="P182" i="3"/>
  <c r="R182" i="3"/>
  <c r="S182" i="3"/>
  <c r="H183" i="3"/>
  <c r="O183" i="3"/>
  <c r="P183" i="3"/>
  <c r="Q183" i="3"/>
  <c r="R183" i="3"/>
  <c r="S183" i="3"/>
  <c r="H184" i="3"/>
  <c r="O184" i="3"/>
  <c r="P184" i="3"/>
  <c r="Q184" i="3"/>
  <c r="R184" i="3"/>
  <c r="S184" i="3"/>
  <c r="H185" i="3"/>
  <c r="O185" i="3"/>
  <c r="P185" i="3"/>
  <c r="Q185" i="3"/>
  <c r="R185" i="3"/>
  <c r="S185" i="3"/>
  <c r="H186" i="3"/>
  <c r="O186" i="3"/>
  <c r="P186" i="3"/>
  <c r="Q186" i="3"/>
  <c r="R186" i="3"/>
  <c r="S186" i="3"/>
  <c r="H187" i="3"/>
  <c r="O187" i="3"/>
  <c r="P187" i="3"/>
  <c r="Q187" i="3"/>
  <c r="R187" i="3"/>
  <c r="S187" i="3"/>
  <c r="H188" i="3"/>
  <c r="O188" i="3"/>
  <c r="P188" i="3"/>
  <c r="R188" i="3"/>
  <c r="S188" i="3"/>
  <c r="H189" i="3"/>
  <c r="O189" i="3"/>
  <c r="P189" i="3"/>
  <c r="Q189" i="3"/>
  <c r="R189" i="3"/>
  <c r="S189" i="3"/>
  <c r="H190" i="3"/>
  <c r="O190" i="3"/>
  <c r="P190" i="3"/>
  <c r="R190" i="3"/>
  <c r="S190" i="3"/>
  <c r="H191" i="3"/>
  <c r="O191" i="3"/>
  <c r="P191" i="3"/>
  <c r="Q191" i="3"/>
  <c r="R191" i="3"/>
  <c r="S191" i="3"/>
  <c r="H192" i="3"/>
  <c r="O192" i="3"/>
  <c r="P192" i="3"/>
  <c r="Q192" i="3"/>
  <c r="R192" i="3"/>
  <c r="S192" i="3"/>
  <c r="H193" i="3"/>
  <c r="O193" i="3"/>
  <c r="P193" i="3"/>
  <c r="Q193" i="3"/>
  <c r="R193" i="3"/>
  <c r="S193" i="3"/>
  <c r="H194" i="3"/>
  <c r="O194" i="3"/>
  <c r="P194" i="3"/>
  <c r="Q194" i="3"/>
  <c r="R194" i="3"/>
  <c r="S194" i="3"/>
  <c r="H195" i="3"/>
  <c r="O195" i="3"/>
  <c r="P195" i="3"/>
  <c r="Q195" i="3"/>
  <c r="R195" i="3"/>
  <c r="S195" i="3"/>
  <c r="H196" i="3"/>
  <c r="O196" i="3"/>
  <c r="P196" i="3"/>
  <c r="R196" i="3"/>
  <c r="S196" i="3"/>
  <c r="H197" i="3"/>
  <c r="O197" i="3"/>
  <c r="Q197" i="3"/>
  <c r="P197" i="3"/>
  <c r="R197" i="3"/>
  <c r="S197" i="3"/>
  <c r="H198" i="3"/>
  <c r="O198" i="3"/>
  <c r="P198" i="3"/>
  <c r="Q198" i="3"/>
  <c r="R198" i="3"/>
  <c r="S198" i="3"/>
  <c r="H199" i="3"/>
  <c r="O199" i="3"/>
  <c r="Q199" i="3"/>
  <c r="P199" i="3"/>
  <c r="R199" i="3"/>
  <c r="S199" i="3"/>
  <c r="H200" i="3"/>
  <c r="O200" i="3"/>
  <c r="P200" i="3"/>
  <c r="Q200" i="3"/>
  <c r="R200" i="3"/>
  <c r="S200" i="3"/>
  <c r="H201" i="3"/>
  <c r="O201" i="3"/>
  <c r="Q201" i="3"/>
  <c r="P201" i="3"/>
  <c r="R201" i="3"/>
  <c r="S201" i="3"/>
  <c r="H202" i="3"/>
  <c r="O202" i="3"/>
  <c r="P202" i="3"/>
  <c r="Q202" i="3"/>
  <c r="R202" i="3"/>
  <c r="S202" i="3"/>
  <c r="H203" i="3"/>
  <c r="O203" i="3"/>
  <c r="Q203" i="3"/>
  <c r="P203" i="3"/>
  <c r="R203" i="3"/>
  <c r="S203" i="3"/>
  <c r="H204" i="3"/>
  <c r="O204" i="3"/>
  <c r="P204" i="3"/>
  <c r="R204" i="3"/>
  <c r="S204" i="3"/>
  <c r="H205" i="3"/>
  <c r="O205" i="3"/>
  <c r="P205" i="3"/>
  <c r="Q205" i="3"/>
  <c r="R205" i="3"/>
  <c r="S205" i="3"/>
  <c r="H206" i="3"/>
  <c r="O206" i="3"/>
  <c r="P206" i="3"/>
  <c r="Q206" i="3"/>
  <c r="R206" i="3"/>
  <c r="S206" i="3"/>
  <c r="H207" i="3"/>
  <c r="O207" i="3"/>
  <c r="P207" i="3"/>
  <c r="Q207" i="3"/>
  <c r="R207" i="3"/>
  <c r="S207" i="3"/>
  <c r="H208" i="3"/>
  <c r="O208" i="3"/>
  <c r="P208" i="3"/>
  <c r="Q208" i="3"/>
  <c r="R208" i="3"/>
  <c r="S208" i="3"/>
  <c r="H209" i="3"/>
  <c r="O209" i="3"/>
  <c r="P209" i="3"/>
  <c r="Q209" i="3"/>
  <c r="R209" i="3"/>
  <c r="S209" i="3"/>
  <c r="H210" i="3"/>
  <c r="O210" i="3"/>
  <c r="P210" i="3"/>
  <c r="Q210" i="3"/>
  <c r="R210" i="3"/>
  <c r="S210" i="3"/>
  <c r="H211" i="3"/>
  <c r="O211" i="3"/>
  <c r="P211" i="3"/>
  <c r="Q211" i="3"/>
  <c r="R211" i="3"/>
  <c r="S211" i="3"/>
  <c r="H212" i="3"/>
  <c r="O212" i="3"/>
  <c r="P212" i="3"/>
  <c r="R212" i="3"/>
  <c r="S212" i="3"/>
  <c r="H213" i="3"/>
  <c r="O213" i="3"/>
  <c r="P213" i="3"/>
  <c r="Q213" i="3"/>
  <c r="R213" i="3"/>
  <c r="S213" i="3"/>
  <c r="H214" i="3"/>
  <c r="O214" i="3"/>
  <c r="Q214" i="3"/>
  <c r="P214" i="3"/>
  <c r="R214" i="3"/>
  <c r="S214" i="3"/>
  <c r="H215" i="3"/>
  <c r="O215" i="3"/>
  <c r="P215" i="3"/>
  <c r="Q215" i="3"/>
  <c r="R215" i="3"/>
  <c r="S215" i="3"/>
  <c r="H216" i="3"/>
  <c r="O216" i="3"/>
  <c r="Q216" i="3"/>
  <c r="P216" i="3"/>
  <c r="R216" i="3"/>
  <c r="S216" i="3"/>
  <c r="H217" i="3"/>
  <c r="O217" i="3"/>
  <c r="P217" i="3"/>
  <c r="Q217" i="3"/>
  <c r="R217" i="3"/>
  <c r="S217" i="3"/>
  <c r="H218" i="3"/>
  <c r="O218" i="3"/>
  <c r="Q218" i="3"/>
  <c r="P218" i="3"/>
  <c r="R218" i="3"/>
  <c r="S218" i="3"/>
  <c r="H219" i="3"/>
  <c r="O219" i="3"/>
  <c r="P219" i="3"/>
  <c r="Q219" i="3"/>
  <c r="R219" i="3"/>
  <c r="S219" i="3"/>
  <c r="H220" i="3"/>
  <c r="O220" i="3"/>
  <c r="P220" i="3"/>
  <c r="R220" i="3"/>
  <c r="S220" i="3"/>
  <c r="H221" i="3"/>
  <c r="O221" i="3"/>
  <c r="P221" i="3"/>
  <c r="Q221" i="3"/>
  <c r="R221" i="3"/>
  <c r="S221" i="3"/>
  <c r="H222" i="3"/>
  <c r="O222" i="3"/>
  <c r="P222" i="3"/>
  <c r="R222" i="3"/>
  <c r="S222" i="3"/>
  <c r="H223" i="3"/>
  <c r="O223" i="3"/>
  <c r="P223" i="3"/>
  <c r="Q223" i="3"/>
  <c r="R223" i="3"/>
  <c r="S223" i="3"/>
  <c r="H224" i="3"/>
  <c r="O224" i="3"/>
  <c r="P224" i="3"/>
  <c r="R224" i="3"/>
  <c r="S224" i="3"/>
  <c r="H225" i="3"/>
  <c r="O225" i="3"/>
  <c r="P225" i="3"/>
  <c r="Q225" i="3"/>
  <c r="R225" i="3"/>
  <c r="S225" i="3"/>
  <c r="H226" i="3"/>
  <c r="O226" i="3"/>
  <c r="P226" i="3"/>
  <c r="Q226" i="3"/>
  <c r="R226" i="3"/>
  <c r="S226" i="3"/>
  <c r="H227" i="3"/>
  <c r="O227" i="3"/>
  <c r="P227" i="3"/>
  <c r="Q227" i="3"/>
  <c r="R227" i="3"/>
  <c r="S227" i="3"/>
  <c r="H228" i="3"/>
  <c r="O228" i="3"/>
  <c r="P228" i="3"/>
  <c r="R228" i="3"/>
  <c r="S228" i="3"/>
  <c r="H229" i="3"/>
  <c r="O229" i="3"/>
  <c r="P229" i="3"/>
  <c r="Q229" i="3"/>
  <c r="R229" i="3"/>
  <c r="S229" i="3"/>
  <c r="H230" i="3"/>
  <c r="O230" i="3"/>
  <c r="P230" i="3"/>
  <c r="Q230" i="3"/>
  <c r="R230" i="3"/>
  <c r="S230" i="3"/>
  <c r="H231" i="3"/>
  <c r="O231" i="3"/>
  <c r="P231" i="3"/>
  <c r="Q231" i="3"/>
  <c r="R231" i="3"/>
  <c r="S231" i="3"/>
  <c r="H232" i="3"/>
  <c r="O232" i="3"/>
  <c r="P232" i="3"/>
  <c r="Q232" i="3"/>
  <c r="R232" i="3"/>
  <c r="S232" i="3"/>
  <c r="H233" i="3"/>
  <c r="O233" i="3"/>
  <c r="P233" i="3"/>
  <c r="Q233" i="3"/>
  <c r="R233" i="3"/>
  <c r="S233" i="3"/>
  <c r="H234" i="3"/>
  <c r="O234" i="3"/>
  <c r="P234" i="3"/>
  <c r="Q234" i="3"/>
  <c r="R234" i="3"/>
  <c r="S234" i="3"/>
  <c r="H235" i="3"/>
  <c r="O235" i="3"/>
  <c r="P235" i="3"/>
  <c r="Q235" i="3"/>
  <c r="R235" i="3"/>
  <c r="S235" i="3"/>
  <c r="H236" i="3"/>
  <c r="O236" i="3"/>
  <c r="P236" i="3"/>
  <c r="Q236" i="3"/>
  <c r="R236" i="3"/>
  <c r="S236" i="3"/>
  <c r="H237" i="3"/>
  <c r="O237" i="3"/>
  <c r="P237" i="3"/>
  <c r="Q237" i="3"/>
  <c r="R237" i="3"/>
  <c r="S237" i="3"/>
  <c r="H238" i="3"/>
  <c r="O238" i="3"/>
  <c r="P238" i="3"/>
  <c r="Q238" i="3"/>
  <c r="R238" i="3"/>
  <c r="S238" i="3"/>
  <c r="H239" i="3"/>
  <c r="O239" i="3"/>
  <c r="P239" i="3"/>
  <c r="Q239" i="3"/>
  <c r="R239" i="3"/>
  <c r="S239" i="3"/>
  <c r="H240" i="3"/>
  <c r="O240" i="3"/>
  <c r="P240" i="3"/>
  <c r="Q240" i="3"/>
  <c r="R240" i="3"/>
  <c r="S240" i="3"/>
  <c r="H241" i="3"/>
  <c r="O241" i="3"/>
  <c r="P241" i="3"/>
  <c r="Q241" i="3"/>
  <c r="R241" i="3"/>
  <c r="S241" i="3"/>
  <c r="H242" i="3"/>
  <c r="O242" i="3"/>
  <c r="P242" i="3"/>
  <c r="Q242" i="3"/>
  <c r="R242" i="3"/>
  <c r="S242" i="3"/>
  <c r="H243" i="3"/>
  <c r="O243" i="3"/>
  <c r="P243" i="3"/>
  <c r="Q243" i="3"/>
  <c r="R243" i="3"/>
  <c r="S243" i="3"/>
  <c r="H244" i="3"/>
  <c r="O244" i="3"/>
  <c r="P244" i="3"/>
  <c r="Q244" i="3"/>
  <c r="R244" i="3"/>
  <c r="S244" i="3"/>
  <c r="H245" i="3"/>
  <c r="O245" i="3"/>
  <c r="P245" i="3"/>
  <c r="Q245" i="3"/>
  <c r="R245" i="3"/>
  <c r="S245" i="3"/>
  <c r="H246" i="3"/>
  <c r="O246" i="3"/>
  <c r="P246" i="3"/>
  <c r="Q246" i="3"/>
  <c r="R246" i="3"/>
  <c r="S246" i="3"/>
  <c r="H247" i="3"/>
  <c r="O247" i="3"/>
  <c r="P247" i="3"/>
  <c r="Q247" i="3"/>
  <c r="R247" i="3"/>
  <c r="S247" i="3"/>
  <c r="H248" i="3"/>
  <c r="O248" i="3"/>
  <c r="P248" i="3"/>
  <c r="Q248" i="3"/>
  <c r="R248" i="3"/>
  <c r="S248" i="3"/>
  <c r="H249" i="3"/>
  <c r="O249" i="3"/>
  <c r="P249" i="3"/>
  <c r="Q249" i="3"/>
  <c r="R249" i="3"/>
  <c r="S249" i="3"/>
  <c r="H250" i="3"/>
  <c r="O250" i="3"/>
  <c r="P250" i="3"/>
  <c r="Q250" i="3"/>
  <c r="R250" i="3"/>
  <c r="S250" i="3"/>
  <c r="H251" i="3"/>
  <c r="O251" i="3"/>
  <c r="P251" i="3"/>
  <c r="Q251" i="3"/>
  <c r="R251" i="3"/>
  <c r="S251" i="3"/>
  <c r="H252" i="3"/>
  <c r="O252" i="3"/>
  <c r="P252" i="3"/>
  <c r="Q252" i="3"/>
  <c r="R252" i="3"/>
  <c r="S252" i="3"/>
  <c r="H253" i="3"/>
  <c r="O253" i="3"/>
  <c r="P253" i="3"/>
  <c r="Q253" i="3"/>
  <c r="R253" i="3"/>
  <c r="S253" i="3"/>
  <c r="H254" i="3"/>
  <c r="O254" i="3"/>
  <c r="P254" i="3"/>
  <c r="Q254" i="3"/>
  <c r="R254" i="3"/>
  <c r="S254" i="3"/>
  <c r="H255" i="3"/>
  <c r="O255" i="3"/>
  <c r="P255" i="3"/>
  <c r="Q255" i="3"/>
  <c r="R255" i="3"/>
  <c r="S255" i="3"/>
  <c r="H256" i="3"/>
  <c r="O256" i="3"/>
  <c r="P256" i="3"/>
  <c r="Q256" i="3"/>
  <c r="R256" i="3"/>
  <c r="S256" i="3"/>
  <c r="H257" i="3"/>
  <c r="O257" i="3"/>
  <c r="P257" i="3"/>
  <c r="Q257" i="3"/>
  <c r="R257" i="3"/>
  <c r="S257" i="3"/>
  <c r="H258" i="3"/>
  <c r="O258" i="3"/>
  <c r="P258" i="3"/>
  <c r="Q258" i="3"/>
  <c r="R258" i="3"/>
  <c r="S258" i="3"/>
  <c r="H259" i="3"/>
  <c r="O259" i="3"/>
  <c r="P259" i="3"/>
  <c r="Q259" i="3"/>
  <c r="R259" i="3"/>
  <c r="S259" i="3"/>
  <c r="H260" i="3"/>
  <c r="O260" i="3"/>
  <c r="P260" i="3"/>
  <c r="Q260" i="3"/>
  <c r="R260" i="3"/>
  <c r="S260" i="3"/>
  <c r="H261" i="3"/>
  <c r="O261" i="3"/>
  <c r="P261" i="3"/>
  <c r="Q261" i="3"/>
  <c r="R261" i="3"/>
  <c r="S261" i="3"/>
  <c r="H262" i="3"/>
  <c r="O262" i="3"/>
  <c r="P262" i="3"/>
  <c r="Q262" i="3"/>
  <c r="R262" i="3"/>
  <c r="S262" i="3"/>
  <c r="H263" i="3"/>
  <c r="O263" i="3"/>
  <c r="P263" i="3"/>
  <c r="Q263" i="3"/>
  <c r="R263" i="3"/>
  <c r="S263" i="3"/>
  <c r="H264" i="3"/>
  <c r="O264" i="3"/>
  <c r="P264" i="3"/>
  <c r="Q264" i="3"/>
  <c r="R264" i="3"/>
  <c r="S264" i="3"/>
  <c r="H265" i="3"/>
  <c r="O265" i="3"/>
  <c r="P265" i="3"/>
  <c r="Q265" i="3"/>
  <c r="R265" i="3"/>
  <c r="S265" i="3"/>
  <c r="H266" i="3"/>
  <c r="O266" i="3"/>
  <c r="P266" i="3"/>
  <c r="Q266" i="3"/>
  <c r="R266" i="3"/>
  <c r="S266" i="3"/>
  <c r="H267" i="3"/>
  <c r="O267" i="3"/>
  <c r="P267" i="3"/>
  <c r="Q267" i="3"/>
  <c r="R267" i="3"/>
  <c r="S267" i="3"/>
  <c r="H268" i="3"/>
  <c r="O268" i="3"/>
  <c r="P268" i="3"/>
  <c r="Q268" i="3"/>
  <c r="R268" i="3"/>
  <c r="S268" i="3"/>
  <c r="H269" i="3"/>
  <c r="O269" i="3"/>
  <c r="P269" i="3"/>
  <c r="Q269" i="3"/>
  <c r="R269" i="3"/>
  <c r="S269" i="3"/>
  <c r="H270" i="3"/>
  <c r="O270" i="3"/>
  <c r="P270" i="3"/>
  <c r="Q270" i="3"/>
  <c r="R270" i="3"/>
  <c r="S270" i="3"/>
  <c r="H271" i="3"/>
  <c r="O271" i="3"/>
  <c r="P271" i="3"/>
  <c r="Q271" i="3"/>
  <c r="R271" i="3"/>
  <c r="S271" i="3"/>
  <c r="H272" i="3"/>
  <c r="O272" i="3"/>
  <c r="P272" i="3"/>
  <c r="Q272" i="3"/>
  <c r="R272" i="3"/>
  <c r="S272" i="3"/>
  <c r="H273" i="3"/>
  <c r="O273" i="3"/>
  <c r="P273" i="3"/>
  <c r="Q273" i="3"/>
  <c r="R273" i="3"/>
  <c r="S273" i="3"/>
  <c r="H274" i="3"/>
  <c r="O274" i="3"/>
  <c r="P274" i="3"/>
  <c r="Q274" i="3"/>
  <c r="R274" i="3"/>
  <c r="S274" i="3"/>
  <c r="H275" i="3"/>
  <c r="O275" i="3"/>
  <c r="Q275" i="3"/>
  <c r="P275" i="3"/>
  <c r="R275" i="3"/>
  <c r="S275" i="3"/>
  <c r="H276" i="3"/>
  <c r="O276" i="3"/>
  <c r="P276" i="3"/>
  <c r="Q276" i="3"/>
  <c r="R276" i="3"/>
  <c r="S276" i="3"/>
  <c r="H277" i="3"/>
  <c r="O277" i="3"/>
  <c r="Q277" i="3"/>
  <c r="P277" i="3"/>
  <c r="R277" i="3"/>
  <c r="S277" i="3"/>
  <c r="H278" i="3"/>
  <c r="O278" i="3"/>
  <c r="P278" i="3"/>
  <c r="Q278" i="3"/>
  <c r="R278" i="3"/>
  <c r="S278" i="3"/>
  <c r="H279" i="3"/>
  <c r="O279" i="3"/>
  <c r="Q279" i="3"/>
  <c r="P279" i="3"/>
  <c r="R279" i="3"/>
  <c r="S279" i="3"/>
  <c r="H280" i="3"/>
  <c r="O280" i="3"/>
  <c r="P280" i="3"/>
  <c r="Q280" i="3"/>
  <c r="R280" i="3"/>
  <c r="S280" i="3"/>
  <c r="H281" i="3"/>
  <c r="O281" i="3"/>
  <c r="Q281" i="3"/>
  <c r="P281" i="3"/>
  <c r="R281" i="3"/>
  <c r="S281" i="3"/>
  <c r="H282" i="3"/>
  <c r="O282" i="3"/>
  <c r="P282" i="3"/>
  <c r="Q282" i="3"/>
  <c r="R282" i="3"/>
  <c r="S282" i="3"/>
  <c r="H283" i="3"/>
  <c r="O283" i="3"/>
  <c r="Q283" i="3"/>
  <c r="P283" i="3"/>
  <c r="R283" i="3"/>
  <c r="S283" i="3"/>
  <c r="H284" i="3"/>
  <c r="O284" i="3"/>
  <c r="P284" i="3"/>
  <c r="Q284" i="3"/>
  <c r="R284" i="3"/>
  <c r="S284" i="3"/>
  <c r="H285" i="3"/>
  <c r="O285" i="3"/>
  <c r="P285" i="3"/>
  <c r="Q285" i="3"/>
  <c r="R285" i="3"/>
  <c r="S285" i="3"/>
  <c r="H286" i="3"/>
  <c r="O286" i="3"/>
  <c r="P286" i="3"/>
  <c r="Q286" i="3"/>
  <c r="R286" i="3"/>
  <c r="S286" i="3"/>
  <c r="H287" i="3"/>
  <c r="O287" i="3"/>
  <c r="P287" i="3"/>
  <c r="Q287" i="3"/>
  <c r="R287" i="3"/>
  <c r="S287" i="3"/>
  <c r="H288" i="3"/>
  <c r="O288" i="3"/>
  <c r="P288" i="3"/>
  <c r="Q288" i="3"/>
  <c r="R288" i="3"/>
  <c r="S288" i="3"/>
  <c r="H289" i="3"/>
  <c r="O289" i="3"/>
  <c r="Q289" i="3"/>
  <c r="P289" i="3"/>
  <c r="R289" i="3"/>
  <c r="S289" i="3"/>
  <c r="H290" i="3"/>
  <c r="O290" i="3"/>
  <c r="P290" i="3"/>
  <c r="Q290" i="3"/>
  <c r="R290" i="3"/>
  <c r="S290" i="3"/>
  <c r="H291" i="3"/>
  <c r="O291" i="3"/>
  <c r="Q291" i="3"/>
  <c r="P291" i="3"/>
  <c r="R291" i="3"/>
  <c r="S291" i="3"/>
  <c r="H292" i="3"/>
  <c r="O292" i="3"/>
  <c r="P292" i="3"/>
  <c r="Q292" i="3"/>
  <c r="R292" i="3"/>
  <c r="S292" i="3"/>
  <c r="H293" i="3"/>
  <c r="O293" i="3"/>
  <c r="P293" i="3"/>
  <c r="Q293" i="3"/>
  <c r="R293" i="3"/>
  <c r="S293" i="3"/>
  <c r="H294" i="3"/>
  <c r="O294" i="3"/>
  <c r="P294" i="3"/>
  <c r="Q294" i="3"/>
  <c r="R294" i="3"/>
  <c r="S294" i="3"/>
  <c r="H295" i="3"/>
  <c r="O295" i="3"/>
  <c r="P295" i="3"/>
  <c r="Q295" i="3"/>
  <c r="R295" i="3"/>
  <c r="S295" i="3"/>
  <c r="H296" i="3"/>
  <c r="O296" i="3"/>
  <c r="P296" i="3"/>
  <c r="Q296" i="3"/>
  <c r="R296" i="3"/>
  <c r="S296" i="3"/>
  <c r="H297" i="3"/>
  <c r="O297" i="3"/>
  <c r="P297" i="3"/>
  <c r="Q297" i="3"/>
  <c r="R297" i="3"/>
  <c r="S297" i="3"/>
  <c r="H298" i="3"/>
  <c r="O298" i="3"/>
  <c r="P298" i="3"/>
  <c r="Q298" i="3"/>
  <c r="R298" i="3"/>
  <c r="S298" i="3"/>
  <c r="H299" i="3"/>
  <c r="O299" i="3"/>
  <c r="P299" i="3"/>
  <c r="Q299" i="3"/>
  <c r="R299" i="3"/>
  <c r="S299" i="3"/>
  <c r="H300" i="3"/>
  <c r="O300" i="3"/>
  <c r="P300" i="3"/>
  <c r="Q300" i="3"/>
  <c r="R300" i="3"/>
  <c r="S300" i="3"/>
  <c r="H301" i="3"/>
  <c r="O301" i="3"/>
  <c r="P301" i="3"/>
  <c r="Q301" i="3"/>
  <c r="R301" i="3"/>
  <c r="S301" i="3"/>
  <c r="H302" i="3"/>
  <c r="O302" i="3"/>
  <c r="P302" i="3"/>
  <c r="Q302" i="3"/>
  <c r="R302" i="3"/>
  <c r="S302" i="3"/>
  <c r="H303" i="3"/>
  <c r="O303" i="3"/>
  <c r="P303" i="3"/>
  <c r="Q303" i="3"/>
  <c r="R303" i="3"/>
  <c r="S303" i="3"/>
  <c r="H304" i="3"/>
  <c r="O304" i="3"/>
  <c r="P304" i="3"/>
  <c r="Q304" i="3"/>
  <c r="R304" i="3"/>
  <c r="S304" i="3"/>
  <c r="H305" i="3"/>
  <c r="O305" i="3"/>
  <c r="P305" i="3"/>
  <c r="Q305" i="3"/>
  <c r="R305" i="3"/>
  <c r="S305" i="3"/>
  <c r="H306" i="3"/>
  <c r="O306" i="3"/>
  <c r="P306" i="3"/>
  <c r="Q306" i="3"/>
  <c r="R306" i="3"/>
  <c r="S306" i="3"/>
  <c r="H307" i="3"/>
  <c r="O307" i="3"/>
  <c r="P307" i="3"/>
  <c r="Q307" i="3"/>
  <c r="R307" i="3"/>
  <c r="S307" i="3"/>
  <c r="H308" i="3"/>
  <c r="O308" i="3"/>
  <c r="P308" i="3"/>
  <c r="Q308" i="3"/>
  <c r="R308" i="3"/>
  <c r="S308" i="3"/>
  <c r="H309" i="3"/>
  <c r="O309" i="3"/>
  <c r="P309" i="3"/>
  <c r="Q309" i="3"/>
  <c r="R309" i="3"/>
  <c r="S309" i="3"/>
  <c r="H310" i="3"/>
  <c r="O310" i="3"/>
  <c r="P310" i="3"/>
  <c r="Q310" i="3"/>
  <c r="R310" i="3"/>
  <c r="S310" i="3"/>
  <c r="H311" i="3"/>
  <c r="O311" i="3"/>
  <c r="P311" i="3"/>
  <c r="Q311" i="3"/>
  <c r="R311" i="3"/>
  <c r="S311" i="3"/>
  <c r="H312" i="3"/>
  <c r="O312" i="3"/>
  <c r="P312" i="3"/>
  <c r="Q312" i="3"/>
  <c r="R312" i="3"/>
  <c r="S312" i="3"/>
  <c r="H313" i="3"/>
  <c r="O313" i="3"/>
  <c r="P313" i="3"/>
  <c r="Q313" i="3"/>
  <c r="R313" i="3"/>
  <c r="S313" i="3"/>
  <c r="H314" i="3"/>
  <c r="O314" i="3"/>
  <c r="P314" i="3"/>
  <c r="Q314" i="3"/>
  <c r="R314" i="3"/>
  <c r="S314" i="3"/>
  <c r="H315" i="3"/>
  <c r="O315" i="3"/>
  <c r="P315" i="3"/>
  <c r="R315" i="3"/>
  <c r="S315" i="3"/>
  <c r="H316" i="3"/>
  <c r="O316" i="3"/>
  <c r="P316" i="3"/>
  <c r="Q316" i="3"/>
  <c r="R316" i="3"/>
  <c r="S316" i="3"/>
  <c r="H317" i="3"/>
  <c r="O317" i="3"/>
  <c r="P317" i="3"/>
  <c r="Q317" i="3"/>
  <c r="R317" i="3"/>
  <c r="S317" i="3"/>
  <c r="H318" i="3"/>
  <c r="O318" i="3"/>
  <c r="P318" i="3"/>
  <c r="Q318" i="3"/>
  <c r="R318" i="3"/>
  <c r="S318" i="3"/>
  <c r="H319" i="3"/>
  <c r="O319" i="3"/>
  <c r="P319" i="3"/>
  <c r="R319" i="3"/>
  <c r="S319" i="3"/>
  <c r="H320" i="3"/>
  <c r="O320" i="3"/>
  <c r="P320" i="3"/>
  <c r="Q320" i="3"/>
  <c r="R320" i="3"/>
  <c r="S320" i="3"/>
  <c r="H321" i="3"/>
  <c r="O321" i="3"/>
  <c r="P321" i="3"/>
  <c r="Q321" i="3"/>
  <c r="R321" i="3"/>
  <c r="S321" i="3"/>
  <c r="H322" i="3"/>
  <c r="O322" i="3"/>
  <c r="P322" i="3"/>
  <c r="Q322" i="3"/>
  <c r="R322" i="3"/>
  <c r="S322" i="3"/>
  <c r="H323" i="3"/>
  <c r="O323" i="3"/>
  <c r="P323" i="3"/>
  <c r="R323" i="3"/>
  <c r="S323" i="3"/>
  <c r="H324" i="3"/>
  <c r="O324" i="3"/>
  <c r="P324" i="3"/>
  <c r="Q324" i="3"/>
  <c r="R324" i="3"/>
  <c r="S324" i="3"/>
  <c r="H325" i="3"/>
  <c r="O325" i="3"/>
  <c r="P325" i="3"/>
  <c r="Q325" i="3"/>
  <c r="R325" i="3"/>
  <c r="S325" i="3"/>
  <c r="H326" i="3"/>
  <c r="O326" i="3"/>
  <c r="P326" i="3"/>
  <c r="Q326" i="3"/>
  <c r="R326" i="3"/>
  <c r="S326" i="3"/>
  <c r="H327" i="3"/>
  <c r="O327" i="3"/>
  <c r="P327" i="3"/>
  <c r="R327" i="3"/>
  <c r="S327" i="3"/>
  <c r="H328" i="3"/>
  <c r="O328" i="3"/>
  <c r="P328" i="3"/>
  <c r="Q328" i="3"/>
  <c r="R328" i="3"/>
  <c r="S328" i="3"/>
  <c r="H329" i="3"/>
  <c r="O329" i="3"/>
  <c r="P329" i="3"/>
  <c r="Q329" i="3"/>
  <c r="R329" i="3"/>
  <c r="S329" i="3"/>
  <c r="H330" i="3"/>
  <c r="O330" i="3"/>
  <c r="Q330" i="3"/>
  <c r="P330" i="3"/>
  <c r="R330" i="3"/>
  <c r="S330" i="3"/>
  <c r="H331" i="3"/>
  <c r="O331" i="3"/>
  <c r="P331" i="3"/>
  <c r="R331" i="3"/>
  <c r="S331" i="3"/>
  <c r="H332" i="3"/>
  <c r="O332" i="3"/>
  <c r="P332" i="3"/>
  <c r="Q332" i="3"/>
  <c r="R332" i="3"/>
  <c r="S332" i="3"/>
  <c r="H333" i="3"/>
  <c r="O333" i="3"/>
  <c r="P333" i="3"/>
  <c r="Q333" i="3"/>
  <c r="R333" i="3"/>
  <c r="S333" i="3"/>
  <c r="H334" i="3"/>
  <c r="O334" i="3"/>
  <c r="P334" i="3"/>
  <c r="Q334" i="3"/>
  <c r="R334" i="3"/>
  <c r="S334" i="3"/>
  <c r="H335" i="3"/>
  <c r="O335" i="3"/>
  <c r="P335" i="3"/>
  <c r="R335" i="3"/>
  <c r="S335" i="3"/>
  <c r="H336" i="3"/>
  <c r="O336" i="3"/>
  <c r="P336" i="3"/>
  <c r="Q336" i="3"/>
  <c r="R336" i="3"/>
  <c r="S336" i="3"/>
  <c r="H337" i="3"/>
  <c r="O337" i="3"/>
  <c r="P337" i="3"/>
  <c r="Q337" i="3"/>
  <c r="R337" i="3"/>
  <c r="S337" i="3"/>
  <c r="H338" i="3"/>
  <c r="O338" i="3"/>
  <c r="Q338" i="3"/>
  <c r="P338" i="3"/>
  <c r="R338" i="3"/>
  <c r="S338" i="3"/>
  <c r="H339" i="3"/>
  <c r="O339" i="3"/>
  <c r="P339" i="3"/>
  <c r="R339" i="3"/>
  <c r="S339" i="3"/>
  <c r="H340" i="3"/>
  <c r="O340" i="3"/>
  <c r="P340" i="3"/>
  <c r="Q340" i="3"/>
  <c r="R340" i="3"/>
  <c r="S340" i="3"/>
  <c r="H341" i="3"/>
  <c r="O341" i="3"/>
  <c r="P341" i="3"/>
  <c r="Q341" i="3"/>
  <c r="R341" i="3"/>
  <c r="S341" i="3"/>
  <c r="H342" i="3"/>
  <c r="O342" i="3"/>
  <c r="P342" i="3"/>
  <c r="Q342" i="3"/>
  <c r="R342" i="3"/>
  <c r="S342" i="3"/>
  <c r="H343" i="3"/>
  <c r="O343" i="3"/>
  <c r="P343" i="3"/>
  <c r="R343" i="3"/>
  <c r="S343" i="3"/>
  <c r="H344" i="3"/>
  <c r="O344" i="3"/>
  <c r="P344" i="3"/>
  <c r="Q344" i="3"/>
  <c r="R344" i="3"/>
  <c r="S344" i="3"/>
  <c r="H345" i="3"/>
  <c r="O345" i="3"/>
  <c r="P345" i="3"/>
  <c r="Q345" i="3"/>
  <c r="R345" i="3"/>
  <c r="S345" i="3"/>
  <c r="H346" i="3"/>
  <c r="O346" i="3"/>
  <c r="Q346" i="3"/>
  <c r="P346" i="3"/>
  <c r="R346" i="3"/>
  <c r="S346" i="3"/>
  <c r="H347" i="3"/>
  <c r="O347" i="3"/>
  <c r="P347" i="3"/>
  <c r="R347" i="3"/>
  <c r="S347" i="3"/>
  <c r="H348" i="3"/>
  <c r="O348" i="3"/>
  <c r="P348" i="3"/>
  <c r="Q348" i="3"/>
  <c r="R348" i="3"/>
  <c r="S348" i="3"/>
  <c r="H349" i="3"/>
  <c r="O349" i="3"/>
  <c r="P349" i="3"/>
  <c r="Q349" i="3"/>
  <c r="R349" i="3"/>
  <c r="S349" i="3"/>
  <c r="H350" i="3"/>
  <c r="O350" i="3"/>
  <c r="P350" i="3"/>
  <c r="Q350" i="3"/>
  <c r="R350" i="3"/>
  <c r="S350" i="3"/>
  <c r="H351" i="3"/>
  <c r="O351" i="3"/>
  <c r="P351" i="3"/>
  <c r="R351" i="3"/>
  <c r="S351" i="3"/>
  <c r="H352" i="3"/>
  <c r="O352" i="3"/>
  <c r="P352" i="3"/>
  <c r="Q352" i="3"/>
  <c r="R352" i="3"/>
  <c r="S352" i="3"/>
  <c r="H353" i="3"/>
  <c r="O353" i="3"/>
  <c r="P353" i="3"/>
  <c r="Q353" i="3"/>
  <c r="R353" i="3"/>
  <c r="S353" i="3"/>
  <c r="H354" i="3"/>
  <c r="O354" i="3"/>
  <c r="Q354" i="3"/>
  <c r="P354" i="3"/>
  <c r="R354" i="3"/>
  <c r="S354" i="3"/>
  <c r="H355" i="3"/>
  <c r="O355" i="3"/>
  <c r="P355" i="3"/>
  <c r="R355" i="3"/>
  <c r="S355" i="3"/>
  <c r="H356" i="3"/>
  <c r="O356" i="3"/>
  <c r="P356" i="3"/>
  <c r="Q356" i="3"/>
  <c r="R356" i="3"/>
  <c r="S356" i="3"/>
  <c r="H357" i="3"/>
  <c r="O357" i="3"/>
  <c r="P357" i="3"/>
  <c r="Q357" i="3"/>
  <c r="R357" i="3"/>
  <c r="S357" i="3"/>
  <c r="H358" i="3"/>
  <c r="O358" i="3"/>
  <c r="P358" i="3"/>
  <c r="Q358" i="3"/>
  <c r="R358" i="3"/>
  <c r="S358" i="3"/>
  <c r="H359" i="3"/>
  <c r="O359" i="3"/>
  <c r="P359" i="3"/>
  <c r="R359" i="3"/>
  <c r="S359" i="3"/>
  <c r="H360" i="3"/>
  <c r="O360" i="3"/>
  <c r="P360" i="3"/>
  <c r="Q360" i="3"/>
  <c r="R360" i="3"/>
  <c r="S360" i="3"/>
  <c r="H361" i="3"/>
  <c r="O361" i="3"/>
  <c r="P361" i="3"/>
  <c r="Q361" i="3"/>
  <c r="R361" i="3"/>
  <c r="S361" i="3"/>
  <c r="H362" i="3"/>
  <c r="O362" i="3"/>
  <c r="Q362" i="3"/>
  <c r="P362" i="3"/>
  <c r="R362" i="3"/>
  <c r="S362" i="3"/>
  <c r="H363" i="3"/>
  <c r="O363" i="3"/>
  <c r="P363" i="3"/>
  <c r="R363" i="3"/>
  <c r="S363" i="3"/>
  <c r="H364" i="3"/>
  <c r="O364" i="3"/>
  <c r="P364" i="3"/>
  <c r="Q364" i="3"/>
  <c r="R364" i="3"/>
  <c r="S364" i="3"/>
  <c r="H365" i="3"/>
  <c r="O365" i="3"/>
  <c r="P365" i="3"/>
  <c r="Q365" i="3"/>
  <c r="R365" i="3"/>
  <c r="S365" i="3"/>
  <c r="H366" i="3"/>
  <c r="O366" i="3"/>
  <c r="P366" i="3"/>
  <c r="Q366" i="3"/>
  <c r="R366" i="3"/>
  <c r="S366" i="3"/>
  <c r="H367" i="3"/>
  <c r="O367" i="3"/>
  <c r="P367" i="3"/>
  <c r="R367" i="3"/>
  <c r="S367" i="3"/>
  <c r="H368" i="3"/>
  <c r="O368" i="3"/>
  <c r="P368" i="3"/>
  <c r="Q368" i="3"/>
  <c r="R368" i="3"/>
  <c r="S368" i="3"/>
  <c r="H369" i="3"/>
  <c r="O369" i="3"/>
  <c r="P369" i="3"/>
  <c r="Q369" i="3"/>
  <c r="R369" i="3"/>
  <c r="S369" i="3"/>
  <c r="H370" i="3"/>
  <c r="O370" i="3"/>
  <c r="Q370" i="3"/>
  <c r="P370" i="3"/>
  <c r="R370" i="3"/>
  <c r="S370" i="3"/>
  <c r="H371" i="3"/>
  <c r="O371" i="3"/>
  <c r="P371" i="3"/>
  <c r="R371" i="3"/>
  <c r="S371" i="3"/>
  <c r="H372" i="3"/>
  <c r="O372" i="3"/>
  <c r="P372" i="3"/>
  <c r="Q372" i="3"/>
  <c r="R372" i="3"/>
  <c r="S372" i="3"/>
  <c r="H373" i="3"/>
  <c r="O373" i="3"/>
  <c r="P373" i="3"/>
  <c r="Q373" i="3"/>
  <c r="R373" i="3"/>
  <c r="S373" i="3"/>
  <c r="H374" i="3"/>
  <c r="O374" i="3"/>
  <c r="P374" i="3"/>
  <c r="Q374" i="3"/>
  <c r="R374" i="3"/>
  <c r="S374" i="3"/>
  <c r="H375" i="3"/>
  <c r="O375" i="3"/>
  <c r="P375" i="3"/>
  <c r="R375" i="3"/>
  <c r="S375" i="3"/>
  <c r="H376" i="3"/>
  <c r="O376" i="3"/>
  <c r="P376" i="3"/>
  <c r="Q376" i="3"/>
  <c r="R376" i="3"/>
  <c r="S376" i="3"/>
  <c r="H377" i="3"/>
  <c r="O377" i="3"/>
  <c r="P377" i="3"/>
  <c r="Q377" i="3"/>
  <c r="R377" i="3"/>
  <c r="S377" i="3"/>
  <c r="H378" i="3"/>
  <c r="O378" i="3"/>
  <c r="Q378" i="3"/>
  <c r="P378" i="3"/>
  <c r="R378" i="3"/>
  <c r="S378" i="3"/>
  <c r="H379" i="3"/>
  <c r="O379" i="3"/>
  <c r="P379" i="3"/>
  <c r="R379" i="3"/>
  <c r="S379" i="3"/>
  <c r="H380" i="3"/>
  <c r="O380" i="3"/>
  <c r="P380" i="3"/>
  <c r="Q380" i="3"/>
  <c r="R380" i="3"/>
  <c r="S380" i="3"/>
  <c r="H381" i="3"/>
  <c r="O381" i="3"/>
  <c r="P381" i="3"/>
  <c r="Q381" i="3"/>
  <c r="R381" i="3"/>
  <c r="S381" i="3"/>
  <c r="H382" i="3"/>
  <c r="O382" i="3"/>
  <c r="P382" i="3"/>
  <c r="Q382" i="3"/>
  <c r="R382" i="3"/>
  <c r="S382" i="3"/>
  <c r="H383" i="3"/>
  <c r="O383" i="3"/>
  <c r="P383" i="3"/>
  <c r="R383" i="3"/>
  <c r="S383" i="3"/>
  <c r="H384" i="3"/>
  <c r="O384" i="3"/>
  <c r="P384" i="3"/>
  <c r="Q384" i="3"/>
  <c r="R384" i="3"/>
  <c r="S384" i="3"/>
  <c r="H385" i="3"/>
  <c r="O385" i="3"/>
  <c r="P385" i="3"/>
  <c r="Q385" i="3"/>
  <c r="R385" i="3"/>
  <c r="S385" i="3"/>
  <c r="H386" i="3"/>
  <c r="O386" i="3"/>
  <c r="Q386" i="3"/>
  <c r="P386" i="3"/>
  <c r="R386" i="3"/>
  <c r="S386" i="3"/>
  <c r="H387" i="3"/>
  <c r="O387" i="3"/>
  <c r="P387" i="3"/>
  <c r="R387" i="3"/>
  <c r="S387" i="3"/>
  <c r="H388" i="3"/>
  <c r="O388" i="3"/>
  <c r="P388" i="3"/>
  <c r="Q388" i="3"/>
  <c r="R388" i="3"/>
  <c r="S388" i="3"/>
  <c r="H389" i="3"/>
  <c r="O389" i="3"/>
  <c r="P389" i="3"/>
  <c r="Q389" i="3"/>
  <c r="R389" i="3"/>
  <c r="S389" i="3"/>
  <c r="H390" i="3"/>
  <c r="O390" i="3"/>
  <c r="P390" i="3"/>
  <c r="Q390" i="3"/>
  <c r="R390" i="3"/>
  <c r="S390" i="3"/>
  <c r="H391" i="3"/>
  <c r="O391" i="3"/>
  <c r="P391" i="3"/>
  <c r="R391" i="3"/>
  <c r="S391" i="3"/>
  <c r="H392" i="3"/>
  <c r="O392" i="3"/>
  <c r="P392" i="3"/>
  <c r="Q392" i="3"/>
  <c r="R392" i="3"/>
  <c r="S392" i="3"/>
  <c r="H393" i="3"/>
  <c r="O393" i="3"/>
  <c r="P393" i="3"/>
  <c r="Q393" i="3"/>
  <c r="R393" i="3"/>
  <c r="S393" i="3"/>
  <c r="H394" i="3"/>
  <c r="O394" i="3"/>
  <c r="Q394" i="3"/>
  <c r="P394" i="3"/>
  <c r="R394" i="3"/>
  <c r="S394" i="3"/>
  <c r="H395" i="3"/>
  <c r="O395" i="3"/>
  <c r="P395" i="3"/>
  <c r="R395" i="3"/>
  <c r="S395" i="3"/>
  <c r="H396" i="3"/>
  <c r="O396" i="3"/>
  <c r="P396" i="3"/>
  <c r="Q396" i="3"/>
  <c r="R396" i="3"/>
  <c r="S396" i="3"/>
  <c r="H397" i="3"/>
  <c r="O397" i="3"/>
  <c r="P397" i="3"/>
  <c r="Q397" i="3"/>
  <c r="R397" i="3"/>
  <c r="S397" i="3"/>
  <c r="H398" i="3"/>
  <c r="O398" i="3"/>
  <c r="P398" i="3"/>
  <c r="Q398" i="3"/>
  <c r="R398" i="3"/>
  <c r="S398" i="3"/>
  <c r="H399" i="3"/>
  <c r="O399" i="3"/>
  <c r="P399" i="3"/>
  <c r="Q399" i="3"/>
  <c r="R399" i="3"/>
  <c r="S399" i="3"/>
  <c r="H400" i="3"/>
  <c r="O400" i="3"/>
  <c r="P400" i="3"/>
  <c r="Q400" i="3"/>
  <c r="R400" i="3"/>
  <c r="S400" i="3"/>
  <c r="H401" i="3"/>
  <c r="O401" i="3"/>
  <c r="P401" i="3"/>
  <c r="Q401" i="3"/>
  <c r="R401" i="3"/>
  <c r="S401" i="3"/>
  <c r="H402" i="3"/>
  <c r="O402" i="3"/>
  <c r="P402" i="3"/>
  <c r="Q402" i="3"/>
  <c r="R402" i="3"/>
  <c r="S402" i="3"/>
  <c r="H403" i="3"/>
  <c r="O403" i="3"/>
  <c r="P403" i="3"/>
  <c r="Q403" i="3"/>
  <c r="R403" i="3"/>
  <c r="S403" i="3"/>
  <c r="H404" i="3"/>
  <c r="O404" i="3"/>
  <c r="P404" i="3"/>
  <c r="Q404" i="3"/>
  <c r="R404" i="3"/>
  <c r="S404" i="3"/>
  <c r="H405" i="3"/>
  <c r="O405" i="3"/>
  <c r="P405" i="3"/>
  <c r="Q405" i="3"/>
  <c r="R405" i="3"/>
  <c r="S405" i="3"/>
  <c r="H406" i="3"/>
  <c r="O406" i="3"/>
  <c r="P406" i="3"/>
  <c r="Q406" i="3"/>
  <c r="R406" i="3"/>
  <c r="S406" i="3"/>
  <c r="H407" i="3"/>
  <c r="O407" i="3"/>
  <c r="P407" i="3"/>
  <c r="Q407" i="3"/>
  <c r="R407" i="3"/>
  <c r="S407" i="3"/>
  <c r="H408" i="3"/>
  <c r="O408" i="3"/>
  <c r="P408" i="3"/>
  <c r="Q408" i="3"/>
  <c r="R408" i="3"/>
  <c r="S408" i="3"/>
  <c r="H409" i="3"/>
  <c r="O409" i="3"/>
  <c r="P409" i="3"/>
  <c r="Q409" i="3"/>
  <c r="R409" i="3"/>
  <c r="S409" i="3"/>
  <c r="H410" i="3"/>
  <c r="O410" i="3"/>
  <c r="P410" i="3"/>
  <c r="Q410" i="3"/>
  <c r="R410" i="3"/>
  <c r="S410" i="3"/>
  <c r="H411" i="3"/>
  <c r="O411" i="3"/>
  <c r="P411" i="3"/>
  <c r="Q411" i="3"/>
  <c r="R411" i="3"/>
  <c r="S411" i="3"/>
  <c r="H412" i="3"/>
  <c r="O412" i="3"/>
  <c r="P412" i="3"/>
  <c r="Q412" i="3"/>
  <c r="R412" i="3"/>
  <c r="S412" i="3"/>
  <c r="H413" i="3"/>
  <c r="O413" i="3"/>
  <c r="P413" i="3"/>
  <c r="Q413" i="3"/>
  <c r="R413" i="3"/>
  <c r="S413" i="3"/>
  <c r="H414" i="3"/>
  <c r="O414" i="3"/>
  <c r="P414" i="3"/>
  <c r="Q414" i="3"/>
  <c r="R414" i="3"/>
  <c r="S414" i="3"/>
  <c r="H415" i="3"/>
  <c r="O415" i="3"/>
  <c r="P415" i="3"/>
  <c r="R415" i="3"/>
  <c r="S415" i="3"/>
  <c r="H416" i="3"/>
  <c r="O416" i="3"/>
  <c r="P416" i="3"/>
  <c r="Q416" i="3"/>
  <c r="R416" i="3"/>
  <c r="S416" i="3"/>
  <c r="H417" i="3"/>
  <c r="O417" i="3"/>
  <c r="P417" i="3"/>
  <c r="Q417" i="3"/>
  <c r="R417" i="3"/>
  <c r="S417" i="3"/>
  <c r="H418" i="3"/>
  <c r="O418" i="3"/>
  <c r="P418" i="3"/>
  <c r="Q418" i="3"/>
  <c r="R418" i="3"/>
  <c r="S418" i="3"/>
  <c r="H419" i="3"/>
  <c r="O419" i="3"/>
  <c r="P419" i="3"/>
  <c r="Q419" i="3"/>
  <c r="R419" i="3"/>
  <c r="S419" i="3"/>
  <c r="H420" i="3"/>
  <c r="O420" i="3"/>
  <c r="P420" i="3"/>
  <c r="Q420" i="3"/>
  <c r="R420" i="3"/>
  <c r="S420" i="3"/>
  <c r="H421" i="3"/>
  <c r="O421" i="3"/>
  <c r="P421" i="3"/>
  <c r="Q421" i="3"/>
  <c r="R421" i="3"/>
  <c r="S421" i="3"/>
  <c r="H422" i="3"/>
  <c r="O422" i="3"/>
  <c r="P422" i="3"/>
  <c r="Q422" i="3"/>
  <c r="R422" i="3"/>
  <c r="S422" i="3"/>
  <c r="H423" i="3"/>
  <c r="O423" i="3"/>
  <c r="P423" i="3"/>
  <c r="Q423" i="3"/>
  <c r="R423" i="3"/>
  <c r="S423" i="3"/>
  <c r="H424" i="3"/>
  <c r="O424" i="3"/>
  <c r="P424" i="3"/>
  <c r="Q424" i="3"/>
  <c r="R424" i="3"/>
  <c r="S424" i="3"/>
  <c r="H425" i="3"/>
  <c r="O425" i="3"/>
  <c r="P425" i="3"/>
  <c r="Q425" i="3"/>
  <c r="R425" i="3"/>
  <c r="S425" i="3"/>
  <c r="H426" i="3"/>
  <c r="O426" i="3"/>
  <c r="P426" i="3"/>
  <c r="Q426" i="3"/>
  <c r="R426" i="3"/>
  <c r="S426" i="3"/>
  <c r="H427" i="3"/>
  <c r="O427" i="3"/>
  <c r="P427" i="3"/>
  <c r="Q427" i="3"/>
  <c r="R427" i="3"/>
  <c r="S427" i="3"/>
  <c r="H428" i="3"/>
  <c r="O428" i="3"/>
  <c r="P428" i="3"/>
  <c r="Q428" i="3"/>
  <c r="R428" i="3"/>
  <c r="S428" i="3"/>
  <c r="H429" i="3"/>
  <c r="O429" i="3"/>
  <c r="P429" i="3"/>
  <c r="Q429" i="3"/>
  <c r="R429" i="3"/>
  <c r="S429" i="3"/>
  <c r="H430" i="3"/>
  <c r="O430" i="3"/>
  <c r="P430" i="3"/>
  <c r="Q430" i="3"/>
  <c r="R430" i="3"/>
  <c r="S430" i="3"/>
  <c r="H431" i="3"/>
  <c r="O431" i="3"/>
  <c r="P431" i="3"/>
  <c r="Q431" i="3"/>
  <c r="R431" i="3"/>
  <c r="S431" i="3"/>
  <c r="H432" i="3"/>
  <c r="O432" i="3"/>
  <c r="P432" i="3"/>
  <c r="Q432" i="3"/>
  <c r="R432" i="3"/>
  <c r="S432" i="3"/>
  <c r="H433" i="3"/>
  <c r="O433" i="3"/>
  <c r="P433" i="3"/>
  <c r="Q433" i="3"/>
  <c r="R433" i="3"/>
  <c r="S433" i="3"/>
  <c r="H434" i="3"/>
  <c r="O434" i="3"/>
  <c r="P434" i="3"/>
  <c r="Q434" i="3"/>
  <c r="R434" i="3"/>
  <c r="S434" i="3"/>
  <c r="H435" i="3"/>
  <c r="O435" i="3"/>
  <c r="P435" i="3"/>
  <c r="Q435" i="3"/>
  <c r="R435" i="3"/>
  <c r="S435" i="3"/>
  <c r="H436" i="3"/>
  <c r="O436" i="3"/>
  <c r="P436" i="3"/>
  <c r="Q436" i="3"/>
  <c r="R436" i="3"/>
  <c r="S436" i="3"/>
  <c r="H437" i="3"/>
  <c r="O437" i="3"/>
  <c r="P437" i="3"/>
  <c r="Q437" i="3"/>
  <c r="R437" i="3"/>
  <c r="S437" i="3"/>
  <c r="H438" i="3"/>
  <c r="O438" i="3"/>
  <c r="P438" i="3"/>
  <c r="Q438" i="3"/>
  <c r="R438" i="3"/>
  <c r="S438" i="3"/>
  <c r="H439" i="3"/>
  <c r="O439" i="3"/>
  <c r="P439" i="3"/>
  <c r="Q439" i="3"/>
  <c r="R439" i="3"/>
  <c r="S439" i="3"/>
  <c r="H440" i="3"/>
  <c r="O440" i="3"/>
  <c r="P440" i="3"/>
  <c r="Q440" i="3"/>
  <c r="R440" i="3"/>
  <c r="S440" i="3"/>
  <c r="H441" i="3"/>
  <c r="O441" i="3"/>
  <c r="P441" i="3"/>
  <c r="Q441" i="3"/>
  <c r="R441" i="3"/>
  <c r="S441" i="3"/>
  <c r="H442" i="3"/>
  <c r="O442" i="3"/>
  <c r="P442" i="3"/>
  <c r="Q442" i="3"/>
  <c r="R442" i="3"/>
  <c r="S442" i="3"/>
  <c r="H443" i="3"/>
  <c r="O443" i="3"/>
  <c r="P443" i="3"/>
  <c r="Q443" i="3"/>
  <c r="R443" i="3"/>
  <c r="S443" i="3"/>
  <c r="H444" i="3"/>
  <c r="O444" i="3"/>
  <c r="P444" i="3"/>
  <c r="Q444" i="3"/>
  <c r="R444" i="3"/>
  <c r="S444" i="3"/>
  <c r="H445" i="3"/>
  <c r="O445" i="3"/>
  <c r="P445" i="3"/>
  <c r="Q445" i="3"/>
  <c r="R445" i="3"/>
  <c r="S445" i="3"/>
  <c r="H446" i="3"/>
  <c r="O446" i="3"/>
  <c r="P446" i="3"/>
  <c r="Q446" i="3"/>
  <c r="R446" i="3"/>
  <c r="S446" i="3"/>
  <c r="H447" i="3"/>
  <c r="O447" i="3"/>
  <c r="P447" i="3"/>
  <c r="Q447" i="3"/>
  <c r="R447" i="3"/>
  <c r="S447" i="3"/>
  <c r="H448" i="3"/>
  <c r="O448" i="3"/>
  <c r="P448" i="3"/>
  <c r="Q448" i="3"/>
  <c r="R448" i="3"/>
  <c r="S448" i="3"/>
  <c r="H449" i="3"/>
  <c r="O449" i="3"/>
  <c r="P449" i="3"/>
  <c r="Q449" i="3"/>
  <c r="R449" i="3"/>
  <c r="S449" i="3"/>
  <c r="H450" i="3"/>
  <c r="O450" i="3"/>
  <c r="P450" i="3"/>
  <c r="Q450" i="3"/>
  <c r="R450" i="3"/>
  <c r="S450" i="3"/>
  <c r="H451" i="3"/>
  <c r="O451" i="3"/>
  <c r="P451" i="3"/>
  <c r="Q451" i="3"/>
  <c r="R451" i="3"/>
  <c r="S451" i="3"/>
  <c r="H452" i="3"/>
  <c r="O452" i="3"/>
  <c r="P452" i="3"/>
  <c r="Q452" i="3"/>
  <c r="R452" i="3"/>
  <c r="S452" i="3"/>
  <c r="H453" i="3"/>
  <c r="O453" i="3"/>
  <c r="P453" i="3"/>
  <c r="Q453" i="3"/>
  <c r="R453" i="3"/>
  <c r="S453" i="3"/>
  <c r="H454" i="3"/>
  <c r="O454" i="3"/>
  <c r="P454" i="3"/>
  <c r="Q454" i="3"/>
  <c r="R454" i="3"/>
  <c r="S454" i="3"/>
  <c r="H455" i="3"/>
  <c r="O455" i="3"/>
  <c r="P455" i="3"/>
  <c r="Q455" i="3"/>
  <c r="R455" i="3"/>
  <c r="S455" i="3"/>
  <c r="H456" i="3"/>
  <c r="O456" i="3"/>
  <c r="P456" i="3"/>
  <c r="Q456" i="3"/>
  <c r="R456" i="3"/>
  <c r="S456" i="3"/>
  <c r="H457" i="3"/>
  <c r="O457" i="3"/>
  <c r="P457" i="3"/>
  <c r="Q457" i="3"/>
  <c r="R457" i="3"/>
  <c r="S457" i="3"/>
  <c r="H458" i="3"/>
  <c r="O458" i="3"/>
  <c r="P458" i="3"/>
  <c r="Q458" i="3"/>
  <c r="R458" i="3"/>
  <c r="S458" i="3"/>
  <c r="H459" i="3"/>
  <c r="O459" i="3"/>
  <c r="P459" i="3"/>
  <c r="Q459" i="3"/>
  <c r="R459" i="3"/>
  <c r="S459" i="3"/>
  <c r="H460" i="3"/>
  <c r="O460" i="3"/>
  <c r="P460" i="3"/>
  <c r="Q460" i="3"/>
  <c r="R460" i="3"/>
  <c r="S460" i="3"/>
  <c r="H461" i="3"/>
  <c r="O461" i="3"/>
  <c r="P461" i="3"/>
  <c r="Q461" i="3"/>
  <c r="R461" i="3"/>
  <c r="S461" i="3"/>
  <c r="H462" i="3"/>
  <c r="O462" i="3"/>
  <c r="P462" i="3"/>
  <c r="Q462" i="3"/>
  <c r="R462" i="3"/>
  <c r="S462" i="3"/>
  <c r="H463" i="3"/>
  <c r="O463" i="3"/>
  <c r="P463" i="3"/>
  <c r="Q463" i="3"/>
  <c r="R463" i="3"/>
  <c r="S463" i="3"/>
  <c r="H464" i="3"/>
  <c r="O464" i="3"/>
  <c r="P464" i="3"/>
  <c r="Q464" i="3"/>
  <c r="R464" i="3"/>
  <c r="S464" i="3"/>
  <c r="H465" i="3"/>
  <c r="O465" i="3"/>
  <c r="P465" i="3"/>
  <c r="Q465" i="3"/>
  <c r="R465" i="3"/>
  <c r="S465" i="3"/>
  <c r="H466" i="3"/>
  <c r="O466" i="3"/>
  <c r="P466" i="3"/>
  <c r="Q466" i="3"/>
  <c r="R466" i="3"/>
  <c r="S466" i="3"/>
  <c r="H467" i="3"/>
  <c r="O467" i="3"/>
  <c r="P467" i="3"/>
  <c r="Q467" i="3"/>
  <c r="R467" i="3"/>
  <c r="S467" i="3"/>
  <c r="H468" i="3"/>
  <c r="O468" i="3"/>
  <c r="P468" i="3"/>
  <c r="Q468" i="3"/>
  <c r="R468" i="3"/>
  <c r="S468" i="3"/>
  <c r="H469" i="3"/>
  <c r="O469" i="3"/>
  <c r="P469" i="3"/>
  <c r="Q469" i="3"/>
  <c r="R469" i="3"/>
  <c r="S469" i="3"/>
  <c r="H470" i="3"/>
  <c r="O470" i="3"/>
  <c r="P470" i="3"/>
  <c r="Q470" i="3"/>
  <c r="R470" i="3"/>
  <c r="S470" i="3"/>
  <c r="H471" i="3"/>
  <c r="O471" i="3"/>
  <c r="P471" i="3"/>
  <c r="Q471" i="3"/>
  <c r="R471" i="3"/>
  <c r="S471" i="3"/>
  <c r="H472" i="3"/>
  <c r="O472" i="3"/>
  <c r="P472" i="3"/>
  <c r="Q472" i="3"/>
  <c r="R472" i="3"/>
  <c r="S472" i="3"/>
  <c r="H473" i="3"/>
  <c r="O473" i="3"/>
  <c r="P473" i="3"/>
  <c r="Q473" i="3"/>
  <c r="R473" i="3"/>
  <c r="S473" i="3"/>
  <c r="H474" i="3"/>
  <c r="O474" i="3"/>
  <c r="P474" i="3"/>
  <c r="Q474" i="3"/>
  <c r="R474" i="3"/>
  <c r="S474" i="3"/>
  <c r="H475" i="3"/>
  <c r="O475" i="3"/>
  <c r="P475" i="3"/>
  <c r="Q475" i="3"/>
  <c r="R475" i="3"/>
  <c r="S475" i="3"/>
  <c r="H476" i="3"/>
  <c r="O476" i="3"/>
  <c r="P476" i="3"/>
  <c r="Q476" i="3"/>
  <c r="R476" i="3"/>
  <c r="S476" i="3"/>
  <c r="H477" i="3"/>
  <c r="O477" i="3"/>
  <c r="P477" i="3"/>
  <c r="Q477" i="3"/>
  <c r="R477" i="3"/>
  <c r="S477" i="3"/>
  <c r="H478" i="3"/>
  <c r="O478" i="3"/>
  <c r="P478" i="3"/>
  <c r="Q478" i="3"/>
  <c r="R478" i="3"/>
  <c r="S478" i="3"/>
  <c r="H479" i="3"/>
  <c r="O479" i="3"/>
  <c r="P479" i="3"/>
  <c r="Q479" i="3"/>
  <c r="R479" i="3"/>
  <c r="S479" i="3"/>
  <c r="H480" i="3"/>
  <c r="O480" i="3"/>
  <c r="P480" i="3"/>
  <c r="Q480" i="3"/>
  <c r="R480" i="3"/>
  <c r="S480" i="3"/>
  <c r="H481" i="3"/>
  <c r="O481" i="3"/>
  <c r="P481" i="3"/>
  <c r="Q481" i="3"/>
  <c r="R481" i="3"/>
  <c r="S481" i="3"/>
  <c r="H482" i="3"/>
  <c r="O482" i="3"/>
  <c r="P482" i="3"/>
  <c r="Q482" i="3"/>
  <c r="R482" i="3"/>
  <c r="S482" i="3"/>
  <c r="H483" i="3"/>
  <c r="O483" i="3"/>
  <c r="P483" i="3"/>
  <c r="Q483" i="3"/>
  <c r="R483" i="3"/>
  <c r="S483" i="3"/>
  <c r="H484" i="3"/>
  <c r="O484" i="3"/>
  <c r="P484" i="3"/>
  <c r="Q484" i="3"/>
  <c r="R484" i="3"/>
  <c r="S484" i="3"/>
  <c r="H485" i="3"/>
  <c r="O485" i="3"/>
  <c r="P485" i="3"/>
  <c r="Q485" i="3"/>
  <c r="R485" i="3"/>
  <c r="S485" i="3"/>
  <c r="H486" i="3"/>
  <c r="O486" i="3"/>
  <c r="P486" i="3"/>
  <c r="Q486" i="3"/>
  <c r="R486" i="3"/>
  <c r="S486" i="3"/>
  <c r="H487" i="3"/>
  <c r="O487" i="3"/>
  <c r="P487" i="3"/>
  <c r="Q487" i="3"/>
  <c r="R487" i="3"/>
  <c r="S487" i="3"/>
  <c r="H488" i="3"/>
  <c r="O488" i="3"/>
  <c r="P488" i="3"/>
  <c r="Q488" i="3"/>
  <c r="R488" i="3"/>
  <c r="S488" i="3"/>
  <c r="H489" i="3"/>
  <c r="O489" i="3"/>
  <c r="P489" i="3"/>
  <c r="Q489" i="3"/>
  <c r="R489" i="3"/>
  <c r="S489" i="3"/>
  <c r="H490" i="3"/>
  <c r="O490" i="3"/>
  <c r="P490" i="3"/>
  <c r="Q490" i="3"/>
  <c r="R490" i="3"/>
  <c r="S490" i="3"/>
  <c r="H491" i="3"/>
  <c r="O491" i="3"/>
  <c r="P491" i="3"/>
  <c r="Q491" i="3"/>
  <c r="R491" i="3"/>
  <c r="S491" i="3"/>
  <c r="H492" i="3"/>
  <c r="O492" i="3"/>
  <c r="P492" i="3"/>
  <c r="Q492" i="3"/>
  <c r="R492" i="3"/>
  <c r="S492" i="3"/>
  <c r="H493" i="3"/>
  <c r="O493" i="3"/>
  <c r="P493" i="3"/>
  <c r="Q493" i="3"/>
  <c r="R493" i="3"/>
  <c r="S493" i="3"/>
  <c r="H494" i="3"/>
  <c r="O494" i="3"/>
  <c r="P494" i="3"/>
  <c r="Q494" i="3"/>
  <c r="R494" i="3"/>
  <c r="S494" i="3"/>
  <c r="H495" i="3"/>
  <c r="O495" i="3"/>
  <c r="P495" i="3"/>
  <c r="Q495" i="3"/>
  <c r="R495" i="3"/>
  <c r="S495" i="3"/>
  <c r="H496" i="3"/>
  <c r="O496" i="3"/>
  <c r="P496" i="3"/>
  <c r="Q496" i="3"/>
  <c r="R496" i="3"/>
  <c r="S496" i="3"/>
  <c r="H497" i="3"/>
  <c r="O497" i="3"/>
  <c r="P497" i="3"/>
  <c r="Q497" i="3"/>
  <c r="R497" i="3"/>
  <c r="S497" i="3"/>
  <c r="H498" i="3"/>
  <c r="O498" i="3"/>
  <c r="P498" i="3"/>
  <c r="Q498" i="3"/>
  <c r="R498" i="3"/>
  <c r="S498" i="3"/>
  <c r="H499" i="3"/>
  <c r="O499" i="3"/>
  <c r="P499" i="3"/>
  <c r="Q499" i="3"/>
  <c r="R499" i="3"/>
  <c r="S499" i="3"/>
  <c r="H500" i="3"/>
  <c r="O500" i="3"/>
  <c r="P500" i="3"/>
  <c r="Q500" i="3"/>
  <c r="R500" i="3"/>
  <c r="S500" i="3"/>
  <c r="H501" i="3"/>
  <c r="O501" i="3"/>
  <c r="P501" i="3"/>
  <c r="Q501" i="3"/>
  <c r="R501" i="3"/>
  <c r="S501" i="3"/>
  <c r="H502" i="3"/>
  <c r="O502" i="3"/>
  <c r="P502" i="3"/>
  <c r="Q502" i="3"/>
  <c r="R502" i="3"/>
  <c r="S502" i="3"/>
  <c r="H503" i="3"/>
  <c r="O503" i="3"/>
  <c r="P503" i="3"/>
  <c r="Q503" i="3"/>
  <c r="R503" i="3"/>
  <c r="S503" i="3"/>
  <c r="H504" i="3"/>
  <c r="O504" i="3"/>
  <c r="P504" i="3"/>
  <c r="Q504" i="3"/>
  <c r="R504" i="3"/>
  <c r="S504" i="3"/>
  <c r="H505" i="3"/>
  <c r="O505" i="3"/>
  <c r="P505" i="3"/>
  <c r="Q505" i="3"/>
  <c r="R505" i="3"/>
  <c r="S505" i="3"/>
  <c r="H506" i="3"/>
  <c r="O506" i="3"/>
  <c r="P506" i="3"/>
  <c r="Q506" i="3"/>
  <c r="R506" i="3"/>
  <c r="S506" i="3"/>
  <c r="H507" i="3"/>
  <c r="O507" i="3"/>
  <c r="P507" i="3"/>
  <c r="Q507" i="3"/>
  <c r="R507" i="3"/>
  <c r="S507" i="3"/>
  <c r="H508" i="3"/>
  <c r="O508" i="3"/>
  <c r="P508" i="3"/>
  <c r="Q508" i="3"/>
  <c r="R508" i="3"/>
  <c r="S508" i="3"/>
  <c r="H509" i="3"/>
  <c r="O509" i="3"/>
  <c r="P509" i="3"/>
  <c r="R509" i="3"/>
  <c r="S509" i="3"/>
  <c r="H510" i="3"/>
  <c r="O510" i="3"/>
  <c r="P510" i="3"/>
  <c r="R510" i="3"/>
  <c r="S510" i="3"/>
  <c r="H511" i="3"/>
  <c r="O511" i="3"/>
  <c r="P511" i="3"/>
  <c r="Q511" i="3"/>
  <c r="R511" i="3"/>
  <c r="S511" i="3"/>
  <c r="H512" i="3"/>
  <c r="O512" i="3"/>
  <c r="P512" i="3"/>
  <c r="Q512" i="3"/>
  <c r="R512" i="3"/>
  <c r="S512" i="3"/>
  <c r="H513" i="3"/>
  <c r="O513" i="3"/>
  <c r="Q513" i="3"/>
  <c r="P513" i="3"/>
  <c r="R513" i="3"/>
  <c r="S513" i="3"/>
  <c r="H514" i="3"/>
  <c r="O514" i="3"/>
  <c r="P514" i="3"/>
  <c r="R514" i="3"/>
  <c r="S514" i="3"/>
  <c r="H515" i="3"/>
  <c r="O515" i="3"/>
  <c r="Q515" i="3"/>
  <c r="P515" i="3"/>
  <c r="R515" i="3"/>
  <c r="S515" i="3"/>
  <c r="H516" i="3"/>
  <c r="O516" i="3"/>
  <c r="P516" i="3"/>
  <c r="Q516" i="3"/>
  <c r="R516" i="3"/>
  <c r="S516" i="3"/>
  <c r="H517" i="3"/>
  <c r="O517" i="3"/>
  <c r="P517" i="3"/>
  <c r="Q517" i="3"/>
  <c r="R517" i="3"/>
  <c r="S517" i="3"/>
  <c r="H518" i="3"/>
  <c r="O518" i="3"/>
  <c r="P518" i="3"/>
  <c r="R518" i="3"/>
  <c r="S518" i="3"/>
  <c r="H519" i="3"/>
  <c r="O519" i="3"/>
  <c r="P519" i="3"/>
  <c r="Q519" i="3"/>
  <c r="R519" i="3"/>
  <c r="S519" i="3"/>
  <c r="H520" i="3"/>
  <c r="O520" i="3"/>
  <c r="P520" i="3"/>
  <c r="Q520" i="3"/>
  <c r="R520" i="3"/>
  <c r="S520" i="3"/>
  <c r="H521" i="3"/>
  <c r="O521" i="3"/>
  <c r="Q521" i="3"/>
  <c r="P521" i="3"/>
  <c r="R521" i="3"/>
  <c r="S521" i="3"/>
  <c r="H522" i="3"/>
  <c r="O522" i="3"/>
  <c r="P522" i="3"/>
  <c r="R522" i="3"/>
  <c r="S522" i="3"/>
  <c r="H523" i="3"/>
  <c r="O523" i="3"/>
  <c r="Q523" i="3"/>
  <c r="P523" i="3"/>
  <c r="R523" i="3"/>
  <c r="S523" i="3"/>
  <c r="H524" i="3"/>
  <c r="O524" i="3"/>
  <c r="P524" i="3"/>
  <c r="Q524" i="3"/>
  <c r="R524" i="3"/>
  <c r="S524" i="3"/>
  <c r="H525" i="3"/>
  <c r="O525" i="3"/>
  <c r="P525" i="3"/>
  <c r="Q525" i="3"/>
  <c r="R525" i="3"/>
  <c r="S525" i="3"/>
  <c r="H526" i="3"/>
  <c r="O526" i="3"/>
  <c r="P526" i="3"/>
  <c r="R526" i="3"/>
  <c r="S526" i="3"/>
  <c r="H527" i="3"/>
  <c r="O527" i="3"/>
  <c r="P527" i="3"/>
  <c r="Q527" i="3"/>
  <c r="R527" i="3"/>
  <c r="S527" i="3"/>
  <c r="H528" i="3"/>
  <c r="O528" i="3"/>
  <c r="Q528" i="3"/>
  <c r="P528" i="3"/>
  <c r="R528" i="3"/>
  <c r="S528" i="3"/>
  <c r="H529" i="3"/>
  <c r="O529" i="3"/>
  <c r="P529" i="3"/>
  <c r="Q529" i="3"/>
  <c r="R529" i="3"/>
  <c r="S529" i="3"/>
  <c r="H530" i="3"/>
  <c r="O530" i="3"/>
  <c r="Q530" i="3"/>
  <c r="P530" i="3"/>
  <c r="R530" i="3"/>
  <c r="S530" i="3"/>
  <c r="H531" i="3"/>
  <c r="O531" i="3"/>
  <c r="P531" i="3"/>
  <c r="Q531" i="3"/>
  <c r="R531" i="3"/>
  <c r="S531" i="3"/>
  <c r="H532" i="3"/>
  <c r="O532" i="3"/>
  <c r="Q532" i="3"/>
  <c r="P532" i="3"/>
  <c r="R532" i="3"/>
  <c r="S532" i="3"/>
  <c r="H533" i="3"/>
  <c r="O533" i="3"/>
  <c r="P533" i="3"/>
  <c r="Q533" i="3"/>
  <c r="R533" i="3"/>
  <c r="S533" i="3"/>
  <c r="H534" i="3"/>
  <c r="O534" i="3"/>
  <c r="Q534" i="3"/>
  <c r="P534" i="3"/>
  <c r="R534" i="3"/>
  <c r="S534" i="3"/>
  <c r="H535" i="3"/>
  <c r="O535" i="3"/>
  <c r="P535" i="3"/>
  <c r="Q535" i="3"/>
  <c r="R535" i="3"/>
  <c r="S535" i="3"/>
  <c r="H536" i="3"/>
  <c r="O536" i="3"/>
  <c r="Q536" i="3"/>
  <c r="P536" i="3"/>
  <c r="R536" i="3"/>
  <c r="S536" i="3"/>
  <c r="H537" i="3"/>
  <c r="O537" i="3"/>
  <c r="P537" i="3"/>
  <c r="Q537" i="3"/>
  <c r="R537" i="3"/>
  <c r="S537" i="3"/>
  <c r="H538" i="3"/>
  <c r="O538" i="3"/>
  <c r="Q538" i="3"/>
  <c r="P538" i="3"/>
  <c r="R538" i="3"/>
  <c r="S538" i="3"/>
  <c r="H539" i="3"/>
  <c r="O539" i="3"/>
  <c r="P539" i="3"/>
  <c r="Q539" i="3"/>
  <c r="R539" i="3"/>
  <c r="S539" i="3"/>
  <c r="H540" i="3"/>
  <c r="O540" i="3"/>
  <c r="Q540" i="3"/>
  <c r="P540" i="3"/>
  <c r="R540" i="3"/>
  <c r="S540" i="3"/>
  <c r="H541" i="3"/>
  <c r="O541" i="3"/>
  <c r="P541" i="3"/>
  <c r="Q541" i="3"/>
  <c r="R541" i="3"/>
  <c r="S541" i="3"/>
  <c r="H542" i="3"/>
  <c r="O542" i="3"/>
  <c r="Q542" i="3"/>
  <c r="P542" i="3"/>
  <c r="R542" i="3"/>
  <c r="S542" i="3"/>
  <c r="H543" i="3"/>
  <c r="O543" i="3"/>
  <c r="P543" i="3"/>
  <c r="Q543" i="3"/>
  <c r="R543" i="3"/>
  <c r="S543" i="3"/>
  <c r="H544" i="3"/>
  <c r="O544" i="3"/>
  <c r="Q544" i="3"/>
  <c r="P544" i="3"/>
  <c r="R544" i="3"/>
  <c r="S544" i="3"/>
  <c r="H545" i="3"/>
  <c r="O545" i="3"/>
  <c r="P545" i="3"/>
  <c r="Q545" i="3"/>
  <c r="R545" i="3"/>
  <c r="S545" i="3"/>
  <c r="H546" i="3"/>
  <c r="O546" i="3"/>
  <c r="Q546" i="3"/>
  <c r="P546" i="3"/>
  <c r="R546" i="3"/>
  <c r="S546" i="3"/>
  <c r="H547" i="3"/>
  <c r="O547" i="3"/>
  <c r="P547" i="3"/>
  <c r="Q547" i="3"/>
  <c r="R547" i="3"/>
  <c r="S547" i="3"/>
  <c r="H548" i="3"/>
  <c r="O548" i="3"/>
  <c r="Q548" i="3"/>
  <c r="P548" i="3"/>
  <c r="R548" i="3"/>
  <c r="S548" i="3"/>
  <c r="H549" i="3"/>
  <c r="O549" i="3"/>
  <c r="P549" i="3"/>
  <c r="Q549" i="3"/>
  <c r="R549" i="3"/>
  <c r="S549" i="3"/>
  <c r="H550" i="3"/>
  <c r="O550" i="3"/>
  <c r="P550" i="3"/>
  <c r="Q550" i="3"/>
  <c r="R550" i="3"/>
  <c r="S550" i="3"/>
  <c r="H551" i="3"/>
  <c r="O551" i="3"/>
  <c r="P551" i="3"/>
  <c r="Q551" i="3"/>
  <c r="R551" i="3"/>
  <c r="S551" i="3"/>
  <c r="H552" i="3"/>
  <c r="O552" i="3"/>
  <c r="P552" i="3"/>
  <c r="Q552" i="3"/>
  <c r="R552" i="3"/>
  <c r="S552" i="3"/>
  <c r="H553" i="3"/>
  <c r="O553" i="3"/>
  <c r="P553" i="3"/>
  <c r="Q553" i="3"/>
  <c r="R553" i="3"/>
  <c r="S553" i="3"/>
  <c r="H554" i="3"/>
  <c r="O554" i="3"/>
  <c r="P554" i="3"/>
  <c r="Q554" i="3"/>
  <c r="R554" i="3"/>
  <c r="S554" i="3"/>
  <c r="H555" i="3"/>
  <c r="O555" i="3"/>
  <c r="P555" i="3"/>
  <c r="Q555" i="3"/>
  <c r="R555" i="3"/>
  <c r="S555" i="3"/>
  <c r="H556" i="3"/>
  <c r="O556" i="3"/>
  <c r="P556" i="3"/>
  <c r="Q556" i="3"/>
  <c r="R556" i="3"/>
  <c r="S556" i="3"/>
  <c r="H557" i="3"/>
  <c r="O557" i="3"/>
  <c r="P557" i="3"/>
  <c r="Q557" i="3"/>
  <c r="R557" i="3"/>
  <c r="S557" i="3"/>
  <c r="H558" i="3"/>
  <c r="O558" i="3"/>
  <c r="P558" i="3"/>
  <c r="Q558" i="3"/>
  <c r="R558" i="3"/>
  <c r="S558" i="3"/>
  <c r="H559" i="3"/>
  <c r="O559" i="3"/>
  <c r="P559" i="3"/>
  <c r="Q559" i="3"/>
  <c r="R559" i="3"/>
  <c r="S559" i="3"/>
  <c r="H560" i="3"/>
  <c r="O560" i="3"/>
  <c r="P560" i="3"/>
  <c r="Q560" i="3"/>
  <c r="R560" i="3"/>
  <c r="S560" i="3"/>
  <c r="H561" i="3"/>
  <c r="O561" i="3"/>
  <c r="P561" i="3"/>
  <c r="Q561" i="3"/>
  <c r="R561" i="3"/>
  <c r="S561" i="3"/>
  <c r="H562" i="3"/>
  <c r="O562" i="3"/>
  <c r="P562" i="3"/>
  <c r="Q562" i="3"/>
  <c r="R562" i="3"/>
  <c r="S562" i="3"/>
  <c r="H563" i="3"/>
  <c r="O563" i="3"/>
  <c r="P563" i="3"/>
  <c r="Q563" i="3"/>
  <c r="R563" i="3"/>
  <c r="S563" i="3"/>
  <c r="H564" i="3"/>
  <c r="O564" i="3"/>
  <c r="P564" i="3"/>
  <c r="Q564" i="3"/>
  <c r="R564" i="3"/>
  <c r="S564" i="3"/>
  <c r="H565" i="3"/>
  <c r="O565" i="3"/>
  <c r="P565" i="3"/>
  <c r="Q565" i="3"/>
  <c r="R565" i="3"/>
  <c r="S565" i="3"/>
  <c r="H566" i="3"/>
  <c r="O566" i="3"/>
  <c r="P566" i="3"/>
  <c r="Q566" i="3"/>
  <c r="R566" i="3"/>
  <c r="S566" i="3"/>
  <c r="H567" i="3"/>
  <c r="O567" i="3"/>
  <c r="P567" i="3"/>
  <c r="Q567" i="3"/>
  <c r="R567" i="3"/>
  <c r="S567" i="3"/>
  <c r="H568" i="3"/>
  <c r="O568" i="3"/>
  <c r="P568" i="3"/>
  <c r="Q568" i="3"/>
  <c r="R568" i="3"/>
  <c r="S568" i="3"/>
  <c r="H569" i="3"/>
  <c r="O569" i="3"/>
  <c r="P569" i="3"/>
  <c r="Q569" i="3"/>
  <c r="R569" i="3"/>
  <c r="S569" i="3"/>
  <c r="H570" i="3"/>
  <c r="O570" i="3"/>
  <c r="P570" i="3"/>
  <c r="Q570" i="3"/>
  <c r="R570" i="3"/>
  <c r="S570" i="3"/>
  <c r="H571" i="3"/>
  <c r="O571" i="3"/>
  <c r="P571" i="3"/>
  <c r="Q571" i="3"/>
  <c r="R571" i="3"/>
  <c r="S571" i="3"/>
  <c r="H572" i="3"/>
  <c r="O572" i="3"/>
  <c r="P572" i="3"/>
  <c r="Q572" i="3"/>
  <c r="R572" i="3"/>
  <c r="S572" i="3"/>
  <c r="H573" i="3"/>
  <c r="O573" i="3"/>
  <c r="P573" i="3"/>
  <c r="Q573" i="3"/>
  <c r="R573" i="3"/>
  <c r="S573" i="3"/>
  <c r="H574" i="3"/>
  <c r="O574" i="3"/>
  <c r="P574" i="3"/>
  <c r="Q574" i="3"/>
  <c r="R574" i="3"/>
  <c r="S574" i="3"/>
  <c r="H575" i="3"/>
  <c r="O575" i="3"/>
  <c r="P575" i="3"/>
  <c r="Q575" i="3"/>
  <c r="R575" i="3"/>
  <c r="S575" i="3"/>
  <c r="H576" i="3"/>
  <c r="O576" i="3"/>
  <c r="P576" i="3"/>
  <c r="Q576" i="3"/>
  <c r="R576" i="3"/>
  <c r="S576" i="3"/>
  <c r="H577" i="3"/>
  <c r="O577" i="3"/>
  <c r="P577" i="3"/>
  <c r="Q577" i="3"/>
  <c r="R577" i="3"/>
  <c r="S577" i="3"/>
  <c r="H578" i="3"/>
  <c r="O578" i="3"/>
  <c r="P578" i="3"/>
  <c r="Q578" i="3"/>
  <c r="R578" i="3"/>
  <c r="S578" i="3"/>
  <c r="H579" i="3"/>
  <c r="O579" i="3"/>
  <c r="P579" i="3"/>
  <c r="Q579" i="3"/>
  <c r="R579" i="3"/>
  <c r="S579" i="3"/>
  <c r="H580" i="3"/>
  <c r="O580" i="3"/>
  <c r="P580" i="3"/>
  <c r="Q580" i="3"/>
  <c r="R580" i="3"/>
  <c r="S580" i="3"/>
  <c r="H581" i="3"/>
  <c r="O581" i="3"/>
  <c r="P581" i="3"/>
  <c r="Q581" i="3"/>
  <c r="R581" i="3"/>
  <c r="S581" i="3"/>
  <c r="H582" i="3"/>
  <c r="O582" i="3"/>
  <c r="P582" i="3"/>
  <c r="Q582" i="3"/>
  <c r="R582" i="3"/>
  <c r="S582" i="3"/>
  <c r="H583" i="3"/>
  <c r="O583" i="3"/>
  <c r="P583" i="3"/>
  <c r="Q583" i="3"/>
  <c r="R583" i="3"/>
  <c r="S583" i="3"/>
  <c r="H584" i="3"/>
  <c r="O584" i="3"/>
  <c r="P584" i="3"/>
  <c r="Q584" i="3"/>
  <c r="R584" i="3"/>
  <c r="S584" i="3"/>
  <c r="H585" i="3"/>
  <c r="O585" i="3"/>
  <c r="P585" i="3"/>
  <c r="Q585" i="3"/>
  <c r="R585" i="3"/>
  <c r="S585" i="3"/>
  <c r="H586" i="3"/>
  <c r="O586" i="3"/>
  <c r="P586" i="3"/>
  <c r="Q586" i="3"/>
  <c r="R586" i="3"/>
  <c r="S586" i="3"/>
  <c r="H587" i="3"/>
  <c r="O587" i="3"/>
  <c r="P587" i="3"/>
  <c r="Q587" i="3"/>
  <c r="R587" i="3"/>
  <c r="S587" i="3"/>
  <c r="H588" i="3"/>
  <c r="O588" i="3"/>
  <c r="P588" i="3"/>
  <c r="Q588" i="3"/>
  <c r="R588" i="3"/>
  <c r="S588" i="3"/>
  <c r="H589" i="3"/>
  <c r="O589" i="3"/>
  <c r="P589" i="3"/>
  <c r="Q589" i="3"/>
  <c r="R589" i="3"/>
  <c r="S589" i="3"/>
  <c r="H590" i="3"/>
  <c r="O590" i="3"/>
  <c r="P590" i="3"/>
  <c r="Q590" i="3"/>
  <c r="R590" i="3"/>
  <c r="S590" i="3"/>
  <c r="H591" i="3"/>
  <c r="O591" i="3"/>
  <c r="Q591" i="3"/>
  <c r="P591" i="3"/>
  <c r="R591" i="3"/>
  <c r="S591" i="3"/>
  <c r="H592" i="3"/>
  <c r="O592" i="3"/>
  <c r="P592" i="3"/>
  <c r="Q592" i="3"/>
  <c r="R592" i="3"/>
  <c r="S592" i="3"/>
  <c r="H593" i="3"/>
  <c r="O593" i="3"/>
  <c r="Q593" i="3"/>
  <c r="P593" i="3"/>
  <c r="R593" i="3"/>
  <c r="S593" i="3"/>
  <c r="H594" i="3"/>
  <c r="O594" i="3"/>
  <c r="P594" i="3"/>
  <c r="Q594" i="3"/>
  <c r="R594" i="3"/>
  <c r="S594" i="3"/>
  <c r="H595" i="3"/>
  <c r="O595" i="3"/>
  <c r="Q595" i="3"/>
  <c r="P595" i="3"/>
  <c r="R595" i="3"/>
  <c r="S595" i="3"/>
  <c r="H596" i="3"/>
  <c r="O596" i="3"/>
  <c r="P596" i="3"/>
  <c r="Q596" i="3"/>
  <c r="R596" i="3"/>
  <c r="S596" i="3"/>
  <c r="H597" i="3"/>
  <c r="O597" i="3"/>
  <c r="Q597" i="3"/>
  <c r="P597" i="3"/>
  <c r="R597" i="3"/>
  <c r="S597" i="3"/>
  <c r="H598" i="3"/>
  <c r="O598" i="3"/>
  <c r="P598" i="3"/>
  <c r="Q598" i="3"/>
  <c r="R598" i="3"/>
  <c r="S598" i="3"/>
  <c r="H599" i="3"/>
  <c r="O599" i="3"/>
  <c r="Q599" i="3"/>
  <c r="P599" i="3"/>
  <c r="R599" i="3"/>
  <c r="S599" i="3"/>
  <c r="H600" i="3"/>
  <c r="O600" i="3"/>
  <c r="P600" i="3"/>
  <c r="Q600" i="3"/>
  <c r="R600" i="3"/>
  <c r="S600" i="3"/>
  <c r="H601" i="3"/>
  <c r="O601" i="3"/>
  <c r="P601" i="3"/>
  <c r="Q601" i="3"/>
  <c r="R601" i="3"/>
  <c r="S601" i="3"/>
  <c r="H602" i="3"/>
  <c r="O602" i="3"/>
  <c r="P602" i="3"/>
  <c r="Q602" i="3"/>
  <c r="R602" i="3"/>
  <c r="S602" i="3"/>
  <c r="H603" i="3"/>
  <c r="O603" i="3"/>
  <c r="P603" i="3"/>
  <c r="Q603" i="3"/>
  <c r="R603" i="3"/>
  <c r="S603" i="3"/>
  <c r="H604" i="3"/>
  <c r="O604" i="3"/>
  <c r="P604" i="3"/>
  <c r="Q604" i="3"/>
  <c r="R604" i="3"/>
  <c r="S604" i="3"/>
  <c r="H605" i="3"/>
  <c r="O605" i="3"/>
  <c r="P605" i="3"/>
  <c r="Q605" i="3"/>
  <c r="R605" i="3"/>
  <c r="S605" i="3"/>
  <c r="H606" i="3"/>
  <c r="O606" i="3"/>
  <c r="P606" i="3"/>
  <c r="Q606" i="3"/>
  <c r="R606" i="3"/>
  <c r="S606" i="3"/>
  <c r="H607" i="3"/>
  <c r="O607" i="3"/>
  <c r="P607" i="3"/>
  <c r="Q607" i="3"/>
  <c r="R607" i="3"/>
  <c r="S607" i="3"/>
  <c r="H608" i="3"/>
  <c r="O608" i="3"/>
  <c r="P608" i="3"/>
  <c r="Q608" i="3"/>
  <c r="R608" i="3"/>
  <c r="S608" i="3"/>
  <c r="H609" i="3"/>
  <c r="O609" i="3"/>
  <c r="P609" i="3"/>
  <c r="Q609" i="3"/>
  <c r="R609" i="3"/>
  <c r="S609" i="3"/>
  <c r="H610" i="3"/>
  <c r="O610" i="3"/>
  <c r="P610" i="3"/>
  <c r="Q610" i="3"/>
  <c r="R610" i="3"/>
  <c r="S610" i="3"/>
  <c r="H611" i="3"/>
  <c r="O611" i="3"/>
  <c r="P611" i="3"/>
  <c r="Q611" i="3"/>
  <c r="R611" i="3"/>
  <c r="S611" i="3"/>
  <c r="H612" i="3"/>
  <c r="O612" i="3"/>
  <c r="Q612" i="3"/>
  <c r="P612" i="3"/>
  <c r="R612" i="3"/>
  <c r="S612" i="3"/>
  <c r="H613" i="3"/>
  <c r="O613" i="3"/>
  <c r="P613" i="3"/>
  <c r="Q613" i="3"/>
  <c r="R613" i="3"/>
  <c r="S613" i="3"/>
  <c r="H614" i="3"/>
  <c r="O614" i="3"/>
  <c r="Q614" i="3"/>
  <c r="P614" i="3"/>
  <c r="R614" i="3"/>
  <c r="S614" i="3"/>
  <c r="H615" i="3"/>
  <c r="O615" i="3"/>
  <c r="P615" i="3"/>
  <c r="Q615" i="3"/>
  <c r="R615" i="3"/>
  <c r="S615" i="3"/>
  <c r="H616" i="3"/>
  <c r="O616" i="3"/>
  <c r="Q616" i="3"/>
  <c r="P616" i="3"/>
  <c r="R616" i="3"/>
  <c r="S616" i="3"/>
  <c r="H617" i="3"/>
  <c r="O617" i="3"/>
  <c r="P617" i="3"/>
  <c r="Q617" i="3"/>
  <c r="R617" i="3"/>
  <c r="S617" i="3"/>
  <c r="H618" i="3"/>
  <c r="O618" i="3"/>
  <c r="Q618" i="3"/>
  <c r="P618" i="3"/>
  <c r="R618" i="3"/>
  <c r="S618" i="3"/>
  <c r="H619" i="3"/>
  <c r="O619" i="3"/>
  <c r="P619" i="3"/>
  <c r="Q619" i="3"/>
  <c r="R619" i="3"/>
  <c r="S619" i="3"/>
  <c r="H620" i="3"/>
  <c r="O620" i="3"/>
  <c r="Q620" i="3"/>
  <c r="P620" i="3"/>
  <c r="R620" i="3"/>
  <c r="S620" i="3"/>
  <c r="H621" i="3"/>
  <c r="O621" i="3"/>
  <c r="P621" i="3"/>
  <c r="Q621" i="3"/>
  <c r="R621" i="3"/>
  <c r="S621" i="3"/>
  <c r="H622" i="3"/>
  <c r="O622" i="3"/>
  <c r="Q622" i="3"/>
  <c r="P622" i="3"/>
  <c r="R622" i="3"/>
  <c r="S622" i="3"/>
  <c r="H623" i="3"/>
  <c r="O623" i="3"/>
  <c r="P623" i="3"/>
  <c r="Q623" i="3"/>
  <c r="R623" i="3"/>
  <c r="S623" i="3"/>
  <c r="H624" i="3"/>
  <c r="O624" i="3"/>
  <c r="Q624" i="3"/>
  <c r="P624" i="3"/>
  <c r="R624" i="3"/>
  <c r="S624" i="3"/>
  <c r="H625" i="3"/>
  <c r="O625" i="3"/>
  <c r="P625" i="3"/>
  <c r="Q625" i="3"/>
  <c r="R625" i="3"/>
  <c r="S625" i="3"/>
  <c r="H626" i="3"/>
  <c r="O626" i="3"/>
  <c r="Q626" i="3"/>
  <c r="P626" i="3"/>
  <c r="R626" i="3"/>
  <c r="S626" i="3"/>
  <c r="H627" i="3"/>
  <c r="O627" i="3"/>
  <c r="P627" i="3"/>
  <c r="Q627" i="3"/>
  <c r="R627" i="3"/>
  <c r="S627" i="3"/>
  <c r="H628" i="3"/>
  <c r="O628" i="3"/>
  <c r="Q628" i="3"/>
  <c r="P628" i="3"/>
  <c r="R628" i="3"/>
  <c r="S628" i="3"/>
  <c r="H629" i="3"/>
  <c r="O629" i="3"/>
  <c r="P629" i="3"/>
  <c r="Q629" i="3"/>
  <c r="R629" i="3"/>
  <c r="S629" i="3"/>
  <c r="H630" i="3"/>
  <c r="O630" i="3"/>
  <c r="Q630" i="3"/>
  <c r="P630" i="3"/>
  <c r="R630" i="3"/>
  <c r="S630" i="3"/>
  <c r="H631" i="3"/>
  <c r="O631" i="3"/>
  <c r="P631" i="3"/>
  <c r="Q631" i="3"/>
  <c r="R631" i="3"/>
  <c r="S631" i="3"/>
  <c r="H632" i="3"/>
  <c r="O632" i="3"/>
  <c r="Q632" i="3"/>
  <c r="P632" i="3"/>
  <c r="R632" i="3"/>
  <c r="S632" i="3"/>
  <c r="H633" i="3"/>
  <c r="O633" i="3"/>
  <c r="P633" i="3"/>
  <c r="Q633" i="3"/>
  <c r="R633" i="3"/>
  <c r="S633" i="3"/>
  <c r="H634" i="3"/>
  <c r="O634" i="3"/>
  <c r="Q634" i="3"/>
  <c r="P634" i="3"/>
  <c r="R634" i="3"/>
  <c r="S634" i="3"/>
  <c r="H635" i="3"/>
  <c r="O635" i="3"/>
  <c r="P635" i="3"/>
  <c r="Q635" i="3"/>
  <c r="R635" i="3"/>
  <c r="S635" i="3"/>
  <c r="H636" i="3"/>
  <c r="O636" i="3"/>
  <c r="Q636" i="3"/>
  <c r="P636" i="3"/>
  <c r="R636" i="3"/>
  <c r="S636" i="3"/>
  <c r="H637" i="3"/>
  <c r="O637" i="3"/>
  <c r="P637" i="3"/>
  <c r="Q637" i="3"/>
  <c r="R637" i="3"/>
  <c r="S637" i="3"/>
  <c r="H638" i="3"/>
  <c r="O638" i="3"/>
  <c r="Q638" i="3"/>
  <c r="P638" i="3"/>
  <c r="R638" i="3"/>
  <c r="S638" i="3"/>
  <c r="H639" i="3"/>
  <c r="O639" i="3"/>
  <c r="P639" i="3"/>
  <c r="Q639" i="3"/>
  <c r="R639" i="3"/>
  <c r="S639" i="3"/>
  <c r="H640" i="3"/>
  <c r="O640" i="3"/>
  <c r="Q640" i="3"/>
  <c r="P640" i="3"/>
  <c r="R640" i="3"/>
  <c r="S640" i="3"/>
  <c r="H641" i="3"/>
  <c r="O641" i="3"/>
  <c r="P641" i="3"/>
  <c r="Q641" i="3"/>
  <c r="R641" i="3"/>
  <c r="S641" i="3"/>
  <c r="H642" i="3"/>
  <c r="O642" i="3"/>
  <c r="Q642" i="3"/>
  <c r="P642" i="3"/>
  <c r="R642" i="3"/>
  <c r="S642" i="3"/>
  <c r="H643" i="3"/>
  <c r="O643" i="3"/>
  <c r="P643" i="3"/>
  <c r="Q643" i="3"/>
  <c r="R643" i="3"/>
  <c r="S643" i="3"/>
  <c r="H644" i="3"/>
  <c r="O644" i="3"/>
  <c r="Q644" i="3"/>
  <c r="P644" i="3"/>
  <c r="R644" i="3"/>
  <c r="S644" i="3"/>
  <c r="H645" i="3"/>
  <c r="O645" i="3"/>
  <c r="P645" i="3"/>
  <c r="Q645" i="3"/>
  <c r="R645" i="3"/>
  <c r="S645" i="3"/>
  <c r="H646" i="3"/>
  <c r="O646" i="3"/>
  <c r="Q646" i="3"/>
  <c r="P646" i="3"/>
  <c r="R646" i="3"/>
  <c r="S646" i="3"/>
  <c r="H647" i="3"/>
  <c r="O647" i="3"/>
  <c r="P647" i="3"/>
  <c r="Q647" i="3"/>
  <c r="R647" i="3"/>
  <c r="S647" i="3"/>
  <c r="H648" i="3"/>
  <c r="O648" i="3"/>
  <c r="Q648" i="3"/>
  <c r="P648" i="3"/>
  <c r="R648" i="3"/>
  <c r="S648" i="3"/>
  <c r="H649" i="3"/>
  <c r="O649" i="3"/>
  <c r="P649" i="3"/>
  <c r="Q649" i="3"/>
  <c r="R649" i="3"/>
  <c r="S649" i="3"/>
  <c r="H650" i="3"/>
  <c r="O650" i="3"/>
  <c r="Q650" i="3"/>
  <c r="P650" i="3"/>
  <c r="R650" i="3"/>
  <c r="S650" i="3"/>
  <c r="H651" i="3"/>
  <c r="O651" i="3"/>
  <c r="P651" i="3"/>
  <c r="Q651" i="3"/>
  <c r="R651" i="3"/>
  <c r="S651" i="3"/>
  <c r="H652" i="3"/>
  <c r="O652" i="3"/>
  <c r="Q652" i="3"/>
  <c r="P652" i="3"/>
  <c r="R652" i="3"/>
  <c r="S652" i="3"/>
  <c r="H653" i="3"/>
  <c r="O653" i="3"/>
  <c r="P653" i="3"/>
  <c r="Q653" i="3"/>
  <c r="R653" i="3"/>
  <c r="S653" i="3"/>
  <c r="H654" i="3"/>
  <c r="O654" i="3"/>
  <c r="P654" i="3"/>
  <c r="Q654" i="3"/>
  <c r="R654" i="3"/>
  <c r="S654" i="3"/>
  <c r="H655" i="3"/>
  <c r="O655" i="3"/>
  <c r="P655" i="3"/>
  <c r="R655" i="3"/>
  <c r="S655" i="3"/>
  <c r="H656" i="3"/>
  <c r="O656" i="3"/>
  <c r="Q656" i="3"/>
  <c r="P656" i="3"/>
  <c r="R656" i="3"/>
  <c r="S656" i="3"/>
  <c r="H657" i="3"/>
  <c r="O657" i="3"/>
  <c r="P657" i="3"/>
  <c r="Q657" i="3"/>
  <c r="R657" i="3"/>
  <c r="S657" i="3"/>
  <c r="H658" i="3"/>
  <c r="O658" i="3"/>
  <c r="Q658" i="3"/>
  <c r="P658" i="3"/>
  <c r="R658" i="3"/>
  <c r="S658" i="3"/>
  <c r="H659" i="3"/>
  <c r="O659" i="3"/>
  <c r="P659" i="3"/>
  <c r="R659" i="3"/>
  <c r="S659" i="3"/>
  <c r="H660" i="3"/>
  <c r="O660" i="3"/>
  <c r="Q660" i="3"/>
  <c r="P660" i="3"/>
  <c r="R660" i="3"/>
  <c r="S660" i="3"/>
  <c r="H661" i="3"/>
  <c r="O661" i="3"/>
  <c r="P661" i="3"/>
  <c r="Q661" i="3"/>
  <c r="R661" i="3"/>
  <c r="S661" i="3"/>
  <c r="H662" i="3"/>
  <c r="O662" i="3"/>
  <c r="P662" i="3"/>
  <c r="Q662" i="3"/>
  <c r="R662" i="3"/>
  <c r="S662" i="3"/>
  <c r="H663" i="3"/>
  <c r="O663" i="3"/>
  <c r="P663" i="3"/>
  <c r="R663" i="3"/>
  <c r="S663" i="3"/>
  <c r="H664" i="3"/>
  <c r="O664" i="3"/>
  <c r="P664" i="3"/>
  <c r="Q664" i="3"/>
  <c r="R664" i="3"/>
  <c r="S664" i="3"/>
  <c r="H665" i="3"/>
  <c r="O665" i="3"/>
  <c r="P665" i="3"/>
  <c r="Q665" i="3"/>
  <c r="R665" i="3"/>
  <c r="S665" i="3"/>
  <c r="H666" i="3"/>
  <c r="O666" i="3"/>
  <c r="Q666" i="3"/>
  <c r="P666" i="3"/>
  <c r="R666" i="3"/>
  <c r="S666" i="3"/>
  <c r="H667" i="3"/>
  <c r="O667" i="3"/>
  <c r="P667" i="3"/>
  <c r="R667" i="3"/>
  <c r="S667" i="3"/>
  <c r="H668" i="3"/>
  <c r="O668" i="3"/>
  <c r="Q668" i="3"/>
  <c r="P668" i="3"/>
  <c r="R668" i="3"/>
  <c r="S668" i="3"/>
  <c r="H669" i="3"/>
  <c r="O669" i="3"/>
  <c r="P669" i="3"/>
  <c r="Q669" i="3"/>
  <c r="R669" i="3"/>
  <c r="S669" i="3"/>
  <c r="H670" i="3"/>
  <c r="O670" i="3"/>
  <c r="P670" i="3"/>
  <c r="Q670" i="3"/>
  <c r="R670" i="3"/>
  <c r="S670" i="3"/>
  <c r="H671" i="3"/>
  <c r="O671" i="3"/>
  <c r="P671" i="3"/>
  <c r="R671" i="3"/>
  <c r="S671" i="3"/>
  <c r="H672" i="3"/>
  <c r="O672" i="3"/>
  <c r="P672" i="3"/>
  <c r="Q672" i="3"/>
  <c r="R672" i="3"/>
  <c r="S672" i="3"/>
  <c r="H673" i="3"/>
  <c r="O673" i="3"/>
  <c r="P673" i="3"/>
  <c r="Q673" i="3"/>
  <c r="R673" i="3"/>
  <c r="S673" i="3"/>
  <c r="H674" i="3"/>
  <c r="O674" i="3"/>
  <c r="Q674" i="3"/>
  <c r="P674" i="3"/>
  <c r="R674" i="3"/>
  <c r="S674" i="3"/>
  <c r="H675" i="3"/>
  <c r="O675" i="3"/>
  <c r="P675" i="3"/>
  <c r="R675" i="3"/>
  <c r="S675" i="3"/>
  <c r="H676" i="3"/>
  <c r="O676" i="3"/>
  <c r="Q676" i="3"/>
  <c r="P676" i="3"/>
  <c r="R676" i="3"/>
  <c r="S676" i="3"/>
  <c r="H677" i="3"/>
  <c r="O677" i="3"/>
  <c r="P677" i="3"/>
  <c r="Q677" i="3"/>
  <c r="R677" i="3"/>
  <c r="S677" i="3"/>
  <c r="H678" i="3"/>
  <c r="O678" i="3"/>
  <c r="P678" i="3"/>
  <c r="Q678" i="3"/>
  <c r="R678" i="3"/>
  <c r="S678" i="3"/>
  <c r="H679" i="3"/>
  <c r="O679" i="3"/>
  <c r="P679" i="3"/>
  <c r="R679" i="3"/>
  <c r="S679" i="3"/>
  <c r="H680" i="3"/>
  <c r="O680" i="3"/>
  <c r="P680" i="3"/>
  <c r="Q680" i="3"/>
  <c r="R680" i="3"/>
  <c r="S680" i="3"/>
  <c r="H681" i="3"/>
  <c r="O681" i="3"/>
  <c r="P681" i="3"/>
  <c r="Q681" i="3"/>
  <c r="R681" i="3"/>
  <c r="S681" i="3"/>
  <c r="H682" i="3"/>
  <c r="O682" i="3"/>
  <c r="Q682" i="3"/>
  <c r="P682" i="3"/>
  <c r="R682" i="3"/>
  <c r="S682" i="3"/>
  <c r="H683" i="3"/>
  <c r="O683" i="3"/>
  <c r="P683" i="3"/>
  <c r="R683" i="3"/>
  <c r="S683" i="3"/>
  <c r="H684" i="3"/>
  <c r="O684" i="3"/>
  <c r="Q684" i="3"/>
  <c r="P684" i="3"/>
  <c r="R684" i="3"/>
  <c r="S684" i="3"/>
  <c r="H685" i="3"/>
  <c r="O685" i="3"/>
  <c r="P685" i="3"/>
  <c r="Q685" i="3"/>
  <c r="R685" i="3"/>
  <c r="S685" i="3"/>
  <c r="H686" i="3"/>
  <c r="O686" i="3"/>
  <c r="P686" i="3"/>
  <c r="Q686" i="3"/>
  <c r="R686" i="3"/>
  <c r="S686" i="3"/>
  <c r="H687" i="3"/>
  <c r="O687" i="3"/>
  <c r="P687" i="3"/>
  <c r="R687" i="3"/>
  <c r="S687" i="3"/>
  <c r="H688" i="3"/>
  <c r="O688" i="3"/>
  <c r="P688" i="3"/>
  <c r="Q688" i="3"/>
  <c r="R688" i="3"/>
  <c r="S688" i="3"/>
  <c r="H689" i="3"/>
  <c r="O689" i="3"/>
  <c r="P689" i="3"/>
  <c r="Q689" i="3"/>
  <c r="R689" i="3"/>
  <c r="S689" i="3"/>
  <c r="H690" i="3"/>
  <c r="O690" i="3"/>
  <c r="Q690" i="3"/>
  <c r="P690" i="3"/>
  <c r="R690" i="3"/>
  <c r="S690" i="3"/>
  <c r="H691" i="3"/>
  <c r="O691" i="3"/>
  <c r="P691" i="3"/>
  <c r="R691" i="3"/>
  <c r="S691" i="3"/>
  <c r="H692" i="3"/>
  <c r="O692" i="3"/>
  <c r="Q692" i="3"/>
  <c r="P692" i="3"/>
  <c r="R692" i="3"/>
  <c r="S692" i="3"/>
  <c r="H693" i="3"/>
  <c r="O693" i="3"/>
  <c r="P693" i="3"/>
  <c r="Q693" i="3"/>
  <c r="R693" i="3"/>
  <c r="S693" i="3"/>
  <c r="H694" i="3"/>
  <c r="O694" i="3"/>
  <c r="P694" i="3"/>
  <c r="Q694" i="3"/>
  <c r="R694" i="3"/>
  <c r="S694" i="3"/>
  <c r="H695" i="3"/>
  <c r="O695" i="3"/>
  <c r="P695" i="3"/>
  <c r="R695" i="3"/>
  <c r="S695" i="3"/>
  <c r="H696" i="3"/>
  <c r="O696" i="3"/>
  <c r="P696" i="3"/>
  <c r="Q696" i="3"/>
  <c r="R696" i="3"/>
  <c r="S696" i="3"/>
  <c r="H697" i="3"/>
  <c r="O697" i="3"/>
  <c r="P697" i="3"/>
  <c r="R697" i="3"/>
  <c r="S697" i="3"/>
  <c r="H698" i="3"/>
  <c r="O698" i="3"/>
  <c r="Q698" i="3"/>
  <c r="P698" i="3"/>
  <c r="R698" i="3"/>
  <c r="S698" i="3"/>
  <c r="H699" i="3"/>
  <c r="O699" i="3"/>
  <c r="P699" i="3"/>
  <c r="Q699" i="3"/>
  <c r="R699" i="3"/>
  <c r="S699" i="3"/>
  <c r="H700" i="3"/>
  <c r="O700" i="3"/>
  <c r="Q700" i="3"/>
  <c r="P700" i="3"/>
  <c r="R700" i="3"/>
  <c r="S700" i="3"/>
  <c r="H701" i="3"/>
  <c r="O701" i="3"/>
  <c r="P701" i="3"/>
  <c r="Q701" i="3"/>
  <c r="R701" i="3"/>
  <c r="S701" i="3"/>
  <c r="H702" i="3"/>
  <c r="O702" i="3"/>
  <c r="P702" i="3"/>
  <c r="Q702" i="3"/>
  <c r="R702" i="3"/>
  <c r="S702" i="3"/>
  <c r="H703" i="3"/>
  <c r="O703" i="3"/>
  <c r="P703" i="3"/>
  <c r="R703" i="3"/>
  <c r="S703" i="3"/>
  <c r="H704" i="3"/>
  <c r="O704" i="3"/>
  <c r="P704" i="3"/>
  <c r="Q704" i="3"/>
  <c r="R704" i="3"/>
  <c r="S704" i="3"/>
  <c r="H705" i="3"/>
  <c r="O705" i="3"/>
  <c r="P705" i="3"/>
  <c r="R705" i="3"/>
  <c r="S705" i="3"/>
  <c r="H706" i="3"/>
  <c r="O706" i="3"/>
  <c r="Q706" i="3"/>
  <c r="P706" i="3"/>
  <c r="R706" i="3"/>
  <c r="S706" i="3"/>
  <c r="H707" i="3"/>
  <c r="O707" i="3"/>
  <c r="P707" i="3"/>
  <c r="Q707" i="3"/>
  <c r="R707" i="3"/>
  <c r="S707" i="3"/>
  <c r="H708" i="3"/>
  <c r="O708" i="3"/>
  <c r="Q708" i="3"/>
  <c r="P708" i="3"/>
  <c r="R708" i="3"/>
  <c r="S708" i="3"/>
  <c r="H709" i="3"/>
  <c r="O709" i="3"/>
  <c r="P709" i="3"/>
  <c r="Q709" i="3"/>
  <c r="R709" i="3"/>
  <c r="S709" i="3"/>
  <c r="H710" i="3"/>
  <c r="O710" i="3"/>
  <c r="P710" i="3"/>
  <c r="Q710" i="3"/>
  <c r="R710" i="3"/>
  <c r="S710" i="3"/>
  <c r="H711" i="3"/>
  <c r="O711" i="3"/>
  <c r="P711" i="3"/>
  <c r="R711" i="3"/>
  <c r="S711" i="3"/>
  <c r="H712" i="3"/>
  <c r="O712" i="3"/>
  <c r="P712" i="3"/>
  <c r="Q712" i="3"/>
  <c r="R712" i="3"/>
  <c r="S712" i="3"/>
  <c r="H713" i="3"/>
  <c r="O713" i="3"/>
  <c r="P713" i="3"/>
  <c r="R713" i="3"/>
  <c r="S713" i="3"/>
  <c r="H714" i="3"/>
  <c r="O714" i="3"/>
  <c r="Q714" i="3"/>
  <c r="P714" i="3"/>
  <c r="R714" i="3"/>
  <c r="S714" i="3"/>
  <c r="H715" i="3"/>
  <c r="O715" i="3"/>
  <c r="P715" i="3"/>
  <c r="Q715" i="3"/>
  <c r="R715" i="3"/>
  <c r="S715" i="3"/>
  <c r="H716" i="3"/>
  <c r="O716" i="3"/>
  <c r="Q716" i="3"/>
  <c r="P716" i="3"/>
  <c r="R716" i="3"/>
  <c r="S716" i="3"/>
  <c r="H717" i="3"/>
  <c r="O717" i="3"/>
  <c r="P717" i="3"/>
  <c r="Q717" i="3"/>
  <c r="R717" i="3"/>
  <c r="S717" i="3"/>
  <c r="H718" i="3"/>
  <c r="O718" i="3"/>
  <c r="P718" i="3"/>
  <c r="Q718" i="3"/>
  <c r="R718" i="3"/>
  <c r="S718" i="3"/>
  <c r="H719" i="3"/>
  <c r="O719" i="3"/>
  <c r="P719" i="3"/>
  <c r="R719" i="3"/>
  <c r="S719" i="3"/>
  <c r="H720" i="3"/>
  <c r="O720" i="3"/>
  <c r="P720" i="3"/>
  <c r="Q720" i="3"/>
  <c r="R720" i="3"/>
  <c r="S720" i="3"/>
  <c r="H721" i="3"/>
  <c r="O721" i="3"/>
  <c r="P721" i="3"/>
  <c r="R721" i="3"/>
  <c r="S721" i="3"/>
  <c r="H722" i="3"/>
  <c r="O722" i="3"/>
  <c r="Q722" i="3"/>
  <c r="P722" i="3"/>
  <c r="R722" i="3"/>
  <c r="S722" i="3"/>
  <c r="H723" i="3"/>
  <c r="O723" i="3"/>
  <c r="P723" i="3"/>
  <c r="Q723" i="3"/>
  <c r="R723" i="3"/>
  <c r="S723" i="3"/>
  <c r="H724" i="3"/>
  <c r="O724" i="3"/>
  <c r="Q724" i="3"/>
  <c r="P724" i="3"/>
  <c r="R724" i="3"/>
  <c r="S724" i="3"/>
  <c r="H725" i="3"/>
  <c r="O725" i="3"/>
  <c r="P725" i="3"/>
  <c r="Q725" i="3"/>
  <c r="R725" i="3"/>
  <c r="S725" i="3"/>
  <c r="H726" i="3"/>
  <c r="O726" i="3"/>
  <c r="P726" i="3"/>
  <c r="Q726" i="3"/>
  <c r="R726" i="3"/>
  <c r="S726" i="3"/>
  <c r="H727" i="3"/>
  <c r="O727" i="3"/>
  <c r="P727" i="3"/>
  <c r="R727" i="3"/>
  <c r="S727" i="3"/>
  <c r="H728" i="3"/>
  <c r="O728" i="3"/>
  <c r="P728" i="3"/>
  <c r="Q728" i="3"/>
  <c r="R728" i="3"/>
  <c r="S728" i="3"/>
  <c r="H729" i="3"/>
  <c r="O729" i="3"/>
  <c r="P729" i="3"/>
  <c r="R729" i="3"/>
  <c r="S729" i="3"/>
  <c r="H730" i="3"/>
  <c r="O730" i="3"/>
  <c r="Q730" i="3"/>
  <c r="P730" i="3"/>
  <c r="R730" i="3"/>
  <c r="S730" i="3"/>
  <c r="H731" i="3"/>
  <c r="O731" i="3"/>
  <c r="P731" i="3"/>
  <c r="Q731" i="3"/>
  <c r="R731" i="3"/>
  <c r="S731" i="3"/>
  <c r="H732" i="3"/>
  <c r="O732" i="3"/>
  <c r="Q732" i="3"/>
  <c r="P732" i="3"/>
  <c r="R732" i="3"/>
  <c r="S732" i="3"/>
  <c r="H733" i="3"/>
  <c r="O733" i="3"/>
  <c r="P733" i="3"/>
  <c r="Q733" i="3"/>
  <c r="R733" i="3"/>
  <c r="S733" i="3"/>
  <c r="H734" i="3"/>
  <c r="O734" i="3"/>
  <c r="P734" i="3"/>
  <c r="Q734" i="3"/>
  <c r="R734" i="3"/>
  <c r="S734" i="3"/>
  <c r="H735" i="3"/>
  <c r="O735" i="3"/>
  <c r="P735" i="3"/>
  <c r="R735" i="3"/>
  <c r="S735" i="3"/>
  <c r="H736" i="3"/>
  <c r="O736" i="3"/>
  <c r="P736" i="3"/>
  <c r="Q736" i="3"/>
  <c r="R736" i="3"/>
  <c r="S736" i="3"/>
  <c r="H737" i="3"/>
  <c r="O737" i="3"/>
  <c r="P737" i="3"/>
  <c r="R737" i="3"/>
  <c r="S737" i="3"/>
  <c r="H738" i="3"/>
  <c r="O738" i="3"/>
  <c r="Q738" i="3"/>
  <c r="P738" i="3"/>
  <c r="R738" i="3"/>
  <c r="S738" i="3"/>
  <c r="H739" i="3"/>
  <c r="O739" i="3"/>
  <c r="P739" i="3"/>
  <c r="Q739" i="3"/>
  <c r="R739" i="3"/>
  <c r="S739" i="3"/>
  <c r="H740" i="3"/>
  <c r="O740" i="3"/>
  <c r="P740" i="3"/>
  <c r="Q740" i="3"/>
  <c r="R740" i="3"/>
  <c r="S740" i="3"/>
  <c r="H741" i="3"/>
  <c r="O741" i="3"/>
  <c r="P741" i="3"/>
  <c r="Q741" i="3"/>
  <c r="R741" i="3"/>
  <c r="S741" i="3"/>
  <c r="H742" i="3"/>
  <c r="O742" i="3"/>
  <c r="P742" i="3"/>
  <c r="Q742" i="3"/>
  <c r="R742" i="3"/>
  <c r="S742" i="3"/>
  <c r="H743" i="3"/>
  <c r="O743" i="3"/>
  <c r="P743" i="3"/>
  <c r="R743" i="3"/>
  <c r="S743" i="3"/>
  <c r="H744" i="3"/>
  <c r="O744" i="3"/>
  <c r="P744" i="3"/>
  <c r="Q744" i="3"/>
  <c r="R744" i="3"/>
  <c r="S744" i="3"/>
  <c r="H745" i="3"/>
  <c r="O745" i="3"/>
  <c r="P745" i="3"/>
  <c r="Q745" i="3"/>
  <c r="R745" i="3"/>
  <c r="S745" i="3"/>
  <c r="H746" i="3"/>
  <c r="O746" i="3"/>
  <c r="Q746" i="3"/>
  <c r="P746" i="3"/>
  <c r="R746" i="3"/>
  <c r="S746" i="3"/>
  <c r="H747" i="3"/>
  <c r="O747" i="3"/>
  <c r="P747" i="3"/>
  <c r="Q747" i="3"/>
  <c r="R747" i="3"/>
  <c r="S747" i="3"/>
  <c r="H748" i="3"/>
  <c r="O748" i="3"/>
  <c r="P748" i="3"/>
  <c r="Q748" i="3"/>
  <c r="R748" i="3"/>
  <c r="S748" i="3"/>
  <c r="H749" i="3"/>
  <c r="O749" i="3"/>
  <c r="P749" i="3"/>
  <c r="Q749" i="3"/>
  <c r="R749" i="3"/>
  <c r="S749" i="3"/>
  <c r="H750" i="3"/>
  <c r="O750" i="3"/>
  <c r="P750" i="3"/>
  <c r="Q750" i="3"/>
  <c r="R750" i="3"/>
  <c r="S750" i="3"/>
  <c r="H751" i="3"/>
  <c r="O751" i="3"/>
  <c r="P751" i="3"/>
  <c r="R751" i="3"/>
  <c r="S751" i="3"/>
  <c r="H752" i="3"/>
  <c r="O752" i="3"/>
  <c r="P752" i="3"/>
  <c r="Q752" i="3"/>
  <c r="R752" i="3"/>
  <c r="S752" i="3"/>
  <c r="H753" i="3"/>
  <c r="O753" i="3"/>
  <c r="P753" i="3"/>
  <c r="Q753" i="3"/>
  <c r="R753" i="3"/>
  <c r="S753" i="3"/>
  <c r="H754" i="3"/>
  <c r="O754" i="3"/>
  <c r="Q754" i="3"/>
  <c r="P754" i="3"/>
  <c r="R754" i="3"/>
  <c r="S754" i="3"/>
  <c r="H755" i="3"/>
  <c r="O755" i="3"/>
  <c r="P755" i="3"/>
  <c r="Q755" i="3"/>
  <c r="R755" i="3"/>
  <c r="S755" i="3"/>
  <c r="H756" i="3"/>
  <c r="O756" i="3"/>
  <c r="P756" i="3"/>
  <c r="Q756" i="3"/>
  <c r="R756" i="3"/>
  <c r="S756" i="3"/>
  <c r="H757" i="3"/>
  <c r="O757" i="3"/>
  <c r="P757" i="3"/>
  <c r="Q757" i="3"/>
  <c r="R757" i="3"/>
  <c r="S757" i="3"/>
  <c r="H758" i="3"/>
  <c r="O758" i="3"/>
  <c r="P758" i="3"/>
  <c r="Q758" i="3"/>
  <c r="R758" i="3"/>
  <c r="S758" i="3"/>
  <c r="H759" i="3"/>
  <c r="O759" i="3"/>
  <c r="P759" i="3"/>
  <c r="Q759" i="3"/>
  <c r="R759" i="3"/>
  <c r="S759" i="3"/>
  <c r="H760" i="3"/>
  <c r="O760" i="3"/>
  <c r="P760" i="3"/>
  <c r="Q760" i="3"/>
  <c r="R760" i="3"/>
  <c r="S760" i="3"/>
  <c r="H761" i="3"/>
  <c r="O761" i="3"/>
  <c r="P761" i="3"/>
  <c r="Q761" i="3"/>
  <c r="R761" i="3"/>
  <c r="S761" i="3"/>
  <c r="H762" i="3"/>
  <c r="O762" i="3"/>
  <c r="P762" i="3"/>
  <c r="Q762" i="3"/>
  <c r="R762" i="3"/>
  <c r="S762" i="3"/>
  <c r="H763" i="3"/>
  <c r="O763" i="3"/>
  <c r="P763" i="3"/>
  <c r="Q763" i="3"/>
  <c r="R763" i="3"/>
  <c r="S763" i="3"/>
  <c r="H764" i="3"/>
  <c r="O764" i="3"/>
  <c r="P764" i="3"/>
  <c r="Q764" i="3"/>
  <c r="R764" i="3"/>
  <c r="S764" i="3"/>
  <c r="H765" i="3"/>
  <c r="O765" i="3"/>
  <c r="P765" i="3"/>
  <c r="Q765" i="3"/>
  <c r="R765" i="3"/>
  <c r="S765" i="3"/>
  <c r="H766" i="3"/>
  <c r="O766" i="3"/>
  <c r="P766" i="3"/>
  <c r="Q766" i="3"/>
  <c r="R766" i="3"/>
  <c r="S766" i="3"/>
  <c r="H767" i="3"/>
  <c r="O767" i="3"/>
  <c r="P767" i="3"/>
  <c r="Q767" i="3"/>
  <c r="R767" i="3"/>
  <c r="S767" i="3"/>
  <c r="H768" i="3"/>
  <c r="O768" i="3"/>
  <c r="P768" i="3"/>
  <c r="Q768" i="3"/>
  <c r="R768" i="3"/>
  <c r="S768" i="3"/>
  <c r="H769" i="3"/>
  <c r="O769" i="3"/>
  <c r="P769" i="3"/>
  <c r="Q769" i="3"/>
  <c r="R769" i="3"/>
  <c r="S769" i="3"/>
  <c r="H770" i="3"/>
  <c r="O770" i="3"/>
  <c r="P770" i="3"/>
  <c r="Q770" i="3"/>
  <c r="R770" i="3"/>
  <c r="S770" i="3"/>
  <c r="H771" i="3"/>
  <c r="O771" i="3"/>
  <c r="P771" i="3"/>
  <c r="Q771" i="3"/>
  <c r="R771" i="3"/>
  <c r="S771" i="3"/>
  <c r="H772" i="3"/>
  <c r="O772" i="3"/>
  <c r="P772" i="3"/>
  <c r="Q772" i="3"/>
  <c r="R772" i="3"/>
  <c r="S772" i="3"/>
  <c r="H773" i="3"/>
  <c r="O773" i="3"/>
  <c r="P773" i="3"/>
  <c r="Q773" i="3"/>
  <c r="R773" i="3"/>
  <c r="S773" i="3"/>
  <c r="H774" i="3"/>
  <c r="O774" i="3"/>
  <c r="P774" i="3"/>
  <c r="Q774" i="3"/>
  <c r="R774" i="3"/>
  <c r="S774" i="3"/>
  <c r="H775" i="3"/>
  <c r="O775" i="3"/>
  <c r="P775" i="3"/>
  <c r="Q775" i="3"/>
  <c r="R775" i="3"/>
  <c r="S775" i="3"/>
  <c r="H776" i="3"/>
  <c r="O776" i="3"/>
  <c r="P776" i="3"/>
  <c r="Q776" i="3"/>
  <c r="R776" i="3"/>
  <c r="S776" i="3"/>
  <c r="H777" i="3"/>
  <c r="O777" i="3"/>
  <c r="P777" i="3"/>
  <c r="Q777" i="3"/>
  <c r="R777" i="3"/>
  <c r="S777" i="3"/>
  <c r="H778" i="3"/>
  <c r="O778" i="3"/>
  <c r="P778" i="3"/>
  <c r="Q778" i="3"/>
  <c r="R778" i="3"/>
  <c r="S778" i="3"/>
  <c r="H779" i="3"/>
  <c r="O779" i="3"/>
  <c r="P779" i="3"/>
  <c r="Q779" i="3"/>
  <c r="R779" i="3"/>
  <c r="S779" i="3"/>
  <c r="H780" i="3"/>
  <c r="O780" i="3"/>
  <c r="P780" i="3"/>
  <c r="Q780" i="3"/>
  <c r="R780" i="3"/>
  <c r="S780" i="3"/>
  <c r="H781" i="3"/>
  <c r="O781" i="3"/>
  <c r="P781" i="3"/>
  <c r="Q781" i="3"/>
  <c r="R781" i="3"/>
  <c r="S781" i="3"/>
  <c r="H782" i="3"/>
  <c r="O782" i="3"/>
  <c r="P782" i="3"/>
  <c r="Q782" i="3"/>
  <c r="R782" i="3"/>
  <c r="S782" i="3"/>
  <c r="H783" i="3"/>
  <c r="O783" i="3"/>
  <c r="P783" i="3"/>
  <c r="Q783" i="3"/>
  <c r="R783" i="3"/>
  <c r="S783" i="3"/>
  <c r="H784" i="3"/>
  <c r="O784" i="3"/>
  <c r="P784" i="3"/>
  <c r="Q784" i="3"/>
  <c r="R784" i="3"/>
  <c r="S784" i="3"/>
  <c r="H785" i="3"/>
  <c r="O785" i="3"/>
  <c r="P785" i="3"/>
  <c r="Q785" i="3"/>
  <c r="R785" i="3"/>
  <c r="S785" i="3"/>
  <c r="H786" i="3"/>
  <c r="O786" i="3"/>
  <c r="P786" i="3"/>
  <c r="Q786" i="3"/>
  <c r="R786" i="3"/>
  <c r="S786" i="3"/>
  <c r="H787" i="3"/>
  <c r="O787" i="3"/>
  <c r="P787" i="3"/>
  <c r="Q787" i="3"/>
  <c r="R787" i="3"/>
  <c r="S787" i="3"/>
  <c r="H788" i="3"/>
  <c r="O788" i="3"/>
  <c r="P788" i="3"/>
  <c r="Q788" i="3"/>
  <c r="R788" i="3"/>
  <c r="S788" i="3"/>
  <c r="H789" i="3"/>
  <c r="O789" i="3"/>
  <c r="P789" i="3"/>
  <c r="Q789" i="3"/>
  <c r="R789" i="3"/>
  <c r="S789" i="3"/>
  <c r="H790" i="3"/>
  <c r="O790" i="3"/>
  <c r="P790" i="3"/>
  <c r="Q790" i="3"/>
  <c r="R790" i="3"/>
  <c r="S790" i="3"/>
  <c r="H791" i="3"/>
  <c r="O791" i="3"/>
  <c r="P791" i="3"/>
  <c r="Q791" i="3"/>
  <c r="R791" i="3"/>
  <c r="S791" i="3"/>
  <c r="H792" i="3"/>
  <c r="O792" i="3"/>
  <c r="P792" i="3"/>
  <c r="Q792" i="3"/>
  <c r="R792" i="3"/>
  <c r="S792" i="3"/>
  <c r="H793" i="3"/>
  <c r="O793" i="3"/>
  <c r="P793" i="3"/>
  <c r="Q793" i="3"/>
  <c r="R793" i="3"/>
  <c r="S793" i="3"/>
  <c r="H794" i="3"/>
  <c r="O794" i="3"/>
  <c r="P794" i="3"/>
  <c r="Q794" i="3"/>
  <c r="R794" i="3"/>
  <c r="S794" i="3"/>
  <c r="H797" i="3"/>
  <c r="O797" i="3"/>
  <c r="P797" i="3"/>
  <c r="Q797" i="3"/>
  <c r="R797" i="3"/>
  <c r="S797" i="3"/>
  <c r="H798" i="3"/>
  <c r="O798" i="3"/>
  <c r="P798" i="3"/>
  <c r="Q798" i="3"/>
  <c r="R798" i="3"/>
  <c r="S798" i="3"/>
  <c r="H799" i="3"/>
  <c r="O799" i="3"/>
  <c r="P799" i="3"/>
  <c r="Q799" i="3"/>
  <c r="R799" i="3"/>
  <c r="S799" i="3"/>
  <c r="H800" i="3"/>
  <c r="O800" i="3"/>
  <c r="P800" i="3"/>
  <c r="Q800" i="3"/>
  <c r="R800" i="3"/>
  <c r="S800" i="3"/>
  <c r="H801" i="3"/>
  <c r="O801" i="3"/>
  <c r="P801" i="3"/>
  <c r="Q801" i="3"/>
  <c r="R801" i="3"/>
  <c r="S801" i="3"/>
  <c r="H802" i="3"/>
  <c r="O802" i="3"/>
  <c r="P802" i="3"/>
  <c r="Q802" i="3"/>
  <c r="R802" i="3"/>
  <c r="S802" i="3"/>
  <c r="H803" i="3"/>
  <c r="O803" i="3"/>
  <c r="P803" i="3"/>
  <c r="Q803" i="3"/>
  <c r="R803" i="3"/>
  <c r="S803" i="3"/>
  <c r="H804" i="3"/>
  <c r="O804" i="3"/>
  <c r="P804" i="3"/>
  <c r="Q804" i="3"/>
  <c r="R804" i="3"/>
  <c r="S804" i="3"/>
  <c r="H805" i="3"/>
  <c r="O805" i="3"/>
  <c r="P805" i="3"/>
  <c r="Q805" i="3"/>
  <c r="R805" i="3"/>
  <c r="S805" i="3"/>
  <c r="H806" i="3"/>
  <c r="O806" i="3"/>
  <c r="P806" i="3"/>
  <c r="Q806" i="3"/>
  <c r="R806" i="3"/>
  <c r="S806" i="3"/>
  <c r="H808" i="3"/>
  <c r="O808" i="3"/>
  <c r="P808" i="3"/>
  <c r="Q808" i="3"/>
  <c r="R808" i="3"/>
  <c r="S808" i="3"/>
  <c r="H809" i="3"/>
  <c r="O809" i="3"/>
  <c r="P809" i="3"/>
  <c r="Q809" i="3"/>
  <c r="R809" i="3"/>
  <c r="S809" i="3"/>
  <c r="H811" i="3"/>
  <c r="O811" i="3"/>
  <c r="P811" i="3"/>
  <c r="Q811" i="3"/>
  <c r="R811" i="3"/>
  <c r="S811" i="3"/>
  <c r="H812" i="3"/>
  <c r="O812" i="3"/>
  <c r="P812" i="3"/>
  <c r="Q812" i="3"/>
  <c r="R812" i="3"/>
  <c r="S812" i="3"/>
  <c r="H813" i="3"/>
  <c r="O813" i="3"/>
  <c r="P813" i="3"/>
  <c r="Q813" i="3"/>
  <c r="R813" i="3"/>
  <c r="S813" i="3"/>
  <c r="H814" i="3"/>
  <c r="O814" i="3"/>
  <c r="P814" i="3"/>
  <c r="Q814" i="3"/>
  <c r="R814" i="3"/>
  <c r="S814" i="3"/>
  <c r="H815" i="3"/>
  <c r="O815" i="3"/>
  <c r="P815" i="3"/>
  <c r="Q815" i="3"/>
  <c r="R815" i="3"/>
  <c r="S815" i="3"/>
  <c r="H816" i="3"/>
  <c r="O816" i="3"/>
  <c r="P816" i="3"/>
  <c r="Q816" i="3"/>
  <c r="R816" i="3"/>
  <c r="S816" i="3"/>
  <c r="H817" i="3"/>
  <c r="O817" i="3"/>
  <c r="P817" i="3"/>
  <c r="Q817" i="3"/>
  <c r="R817" i="3"/>
  <c r="S817" i="3"/>
  <c r="H818" i="3"/>
  <c r="O818" i="3"/>
  <c r="P818" i="3"/>
  <c r="Q818" i="3"/>
  <c r="R818" i="3"/>
  <c r="S818" i="3"/>
  <c r="C5" i="8"/>
  <c r="C6" i="8"/>
  <c r="C7" i="8"/>
  <c r="C8" i="8"/>
  <c r="C9" i="8"/>
  <c r="C10" i="8"/>
  <c r="C11" i="8"/>
  <c r="C12" i="8"/>
  <c r="AV20" i="20"/>
  <c r="P5" i="22"/>
  <c r="P6" i="22"/>
  <c r="P7" i="22"/>
  <c r="P8" i="22"/>
  <c r="P9" i="22"/>
  <c r="P10" i="22"/>
  <c r="P11" i="22"/>
  <c r="P12" i="22"/>
  <c r="P13" i="22"/>
  <c r="P14" i="22"/>
  <c r="P15" i="22"/>
  <c r="P16" i="22"/>
  <c r="P17" i="22"/>
  <c r="P18" i="22"/>
  <c r="P19" i="22"/>
  <c r="P20" i="22"/>
  <c r="P21" i="22"/>
  <c r="P22" i="22"/>
  <c r="P23" i="22"/>
  <c r="P24" i="22"/>
  <c r="P25" i="22"/>
  <c r="P26" i="22"/>
  <c r="P27" i="22"/>
  <c r="P28" i="22"/>
  <c r="P29" i="22"/>
  <c r="P30" i="22"/>
  <c r="P31" i="22"/>
  <c r="P32" i="22"/>
  <c r="P33" i="22"/>
  <c r="P34" i="22"/>
  <c r="P35" i="22"/>
  <c r="P36" i="22"/>
  <c r="P37" i="22"/>
  <c r="P38" i="22"/>
  <c r="P39" i="22"/>
  <c r="P40" i="22"/>
  <c r="P41" i="22"/>
  <c r="P42" i="22"/>
  <c r="P43" i="22"/>
  <c r="P44" i="22"/>
  <c r="P45" i="22"/>
  <c r="P46" i="22"/>
  <c r="P47" i="22"/>
  <c r="P48" i="22"/>
  <c r="J6" i="25"/>
  <c r="K6" i="25"/>
  <c r="L6" i="25"/>
  <c r="N6" i="25"/>
  <c r="E7" i="25"/>
  <c r="F7" i="25"/>
  <c r="G7" i="25"/>
  <c r="J7" i="25"/>
  <c r="L7" i="25"/>
  <c r="N7" i="25"/>
  <c r="E8" i="25"/>
  <c r="F8" i="25"/>
  <c r="G8" i="25"/>
  <c r="J8" i="25"/>
  <c r="K8" i="25"/>
  <c r="L8" i="25"/>
  <c r="N8" i="25"/>
  <c r="E9" i="25"/>
  <c r="F9" i="25"/>
  <c r="G9" i="25"/>
  <c r="J9" i="25"/>
  <c r="K9" i="25"/>
  <c r="L9" i="25"/>
  <c r="N9" i="25"/>
  <c r="E10" i="25"/>
  <c r="F10" i="25"/>
  <c r="G10" i="25"/>
  <c r="J10" i="25"/>
  <c r="K10" i="25"/>
  <c r="L10" i="25"/>
  <c r="N10" i="25"/>
  <c r="B11" i="25"/>
  <c r="J11" i="25"/>
  <c r="K11" i="25"/>
  <c r="L11" i="25"/>
  <c r="N11" i="25"/>
  <c r="K12" i="25"/>
  <c r="E13" i="25"/>
  <c r="F13" i="25"/>
  <c r="G13" i="25"/>
  <c r="E14" i="25"/>
  <c r="F14" i="25"/>
  <c r="G14" i="25"/>
  <c r="E15" i="25"/>
  <c r="F15" i="25"/>
  <c r="G15" i="25"/>
  <c r="E17" i="25"/>
  <c r="F17" i="25"/>
  <c r="G17" i="25"/>
  <c r="E18" i="25"/>
  <c r="F18" i="25"/>
  <c r="G18" i="25"/>
  <c r="E20" i="25"/>
  <c r="F20" i="25"/>
  <c r="G20" i="25"/>
  <c r="E21" i="25"/>
  <c r="F21" i="25"/>
  <c r="G21" i="25"/>
  <c r="E22" i="25"/>
  <c r="F22" i="25"/>
  <c r="G22" i="25"/>
  <c r="E23" i="25"/>
  <c r="F23" i="25"/>
  <c r="G23" i="25"/>
  <c r="E25" i="25"/>
  <c r="F25" i="25"/>
  <c r="G25" i="25"/>
  <c r="E26" i="25"/>
  <c r="F26" i="25"/>
  <c r="G26" i="25"/>
  <c r="E27" i="25"/>
  <c r="F27" i="25"/>
  <c r="G27" i="25"/>
  <c r="E28" i="25"/>
  <c r="F28" i="25"/>
  <c r="G28" i="25"/>
  <c r="E30" i="25"/>
  <c r="F30" i="25"/>
  <c r="G30" i="25"/>
  <c r="E31" i="25"/>
  <c r="F31" i="25"/>
  <c r="G31" i="25"/>
  <c r="E32" i="25"/>
  <c r="F32" i="25"/>
  <c r="G32" i="25"/>
  <c r="E34" i="25"/>
  <c r="F34" i="25"/>
  <c r="G34" i="25"/>
  <c r="E35" i="25"/>
  <c r="F35" i="25"/>
  <c r="G35" i="25"/>
  <c r="E36" i="25"/>
  <c r="F36" i="25"/>
  <c r="G36" i="25"/>
  <c r="C4" i="24"/>
  <c r="D4" i="24"/>
  <c r="E4" i="24"/>
  <c r="E6" i="24"/>
  <c r="I6" i="24"/>
  <c r="J6" i="24"/>
  <c r="K6" i="24"/>
  <c r="E7" i="24"/>
  <c r="I7" i="24"/>
  <c r="J7" i="24"/>
  <c r="K7" i="24"/>
  <c r="E8" i="24"/>
  <c r="I8" i="24"/>
  <c r="J8" i="24"/>
  <c r="K8" i="24"/>
  <c r="C9" i="24"/>
  <c r="D9" i="24"/>
  <c r="E9" i="24"/>
  <c r="I9" i="24"/>
  <c r="J9" i="24"/>
  <c r="K9" i="24"/>
  <c r="I10" i="24"/>
  <c r="J10" i="24"/>
  <c r="K10" i="24"/>
  <c r="E11" i="24"/>
  <c r="I11" i="24"/>
  <c r="J11" i="24"/>
  <c r="K11" i="24"/>
  <c r="E12" i="24"/>
  <c r="J12" i="24"/>
  <c r="C13" i="24"/>
  <c r="D13" i="24"/>
  <c r="E13" i="24"/>
  <c r="E15" i="24"/>
  <c r="C16" i="24"/>
  <c r="D16" i="24"/>
  <c r="E16" i="24"/>
  <c r="E18" i="24"/>
  <c r="E19" i="24"/>
  <c r="E20" i="24"/>
  <c r="C21" i="24"/>
  <c r="D21" i="24"/>
  <c r="E21" i="24"/>
  <c r="D23" i="24"/>
  <c r="E23" i="24"/>
  <c r="E24" i="24"/>
  <c r="E25" i="24"/>
  <c r="C26" i="24"/>
  <c r="D26" i="24"/>
  <c r="E26" i="24"/>
  <c r="E28" i="24"/>
  <c r="E29" i="24"/>
  <c r="C30" i="24"/>
  <c r="D30" i="24"/>
  <c r="E30" i="24"/>
  <c r="E32" i="24"/>
  <c r="E33" i="24"/>
  <c r="C34" i="24"/>
  <c r="D34" i="24"/>
  <c r="E34" i="24"/>
  <c r="G6" i="1"/>
  <c r="G7" i="1"/>
  <c r="G8" i="1"/>
  <c r="C9" i="1"/>
  <c r="D9" i="1"/>
  <c r="E9" i="1"/>
  <c r="F9" i="1"/>
  <c r="G9" i="1"/>
  <c r="I15" i="1"/>
  <c r="I16" i="1"/>
  <c r="I17" i="1"/>
  <c r="I18" i="1"/>
  <c r="I19" i="1"/>
  <c r="C20" i="1"/>
  <c r="D20" i="1"/>
  <c r="E20" i="1"/>
  <c r="F20" i="1"/>
  <c r="G20" i="1"/>
  <c r="H20" i="1"/>
  <c r="I20" i="1"/>
  <c r="F26" i="1"/>
  <c r="F27" i="1"/>
  <c r="F28" i="1"/>
  <c r="C29" i="1"/>
  <c r="D29" i="1"/>
  <c r="E29" i="1"/>
  <c r="F29" i="1"/>
  <c r="Q228" i="3"/>
  <c r="Q220" i="3"/>
  <c r="Q212" i="3"/>
  <c r="Q204" i="3"/>
  <c r="Q196" i="3"/>
  <c r="Q188" i="3"/>
  <c r="Q180" i="3"/>
  <c r="Q190" i="3"/>
  <c r="Q182" i="3"/>
  <c r="G1" i="3"/>
  <c r="S2" i="3"/>
  <c r="Q737" i="3"/>
  <c r="Q729" i="3"/>
  <c r="Q721" i="3"/>
  <c r="Q713" i="3"/>
  <c r="Q705" i="3"/>
  <c r="Q697" i="3"/>
  <c r="Q691" i="3"/>
  <c r="Q683" i="3"/>
  <c r="Q675" i="3"/>
  <c r="Q667" i="3"/>
  <c r="Q659" i="3"/>
  <c r="Q751" i="3"/>
  <c r="Q743" i="3"/>
  <c r="Q735" i="3"/>
  <c r="Q727" i="3"/>
  <c r="Q719" i="3"/>
  <c r="Q711" i="3"/>
  <c r="Q703" i="3"/>
  <c r="Q695" i="3"/>
  <c r="Q687" i="3"/>
  <c r="Q679" i="3"/>
  <c r="Q671" i="3"/>
  <c r="Q663" i="3"/>
  <c r="Q655" i="3"/>
  <c r="Q522" i="3"/>
  <c r="Q514" i="3"/>
  <c r="Q526" i="3"/>
  <c r="Q518" i="3"/>
  <c r="Q510" i="3"/>
  <c r="Q395" i="3"/>
  <c r="Q387" i="3"/>
  <c r="Q379" i="3"/>
  <c r="Q371" i="3"/>
  <c r="Q363" i="3"/>
  <c r="Q355" i="3"/>
  <c r="Q347" i="3"/>
  <c r="Q339" i="3"/>
  <c r="Q331" i="3"/>
  <c r="Q323" i="3"/>
  <c r="Q315" i="3"/>
  <c r="Q391" i="3"/>
  <c r="Q383" i="3"/>
  <c r="Q375" i="3"/>
  <c r="Q367" i="3"/>
  <c r="Q359" i="3"/>
  <c r="Q351" i="3"/>
  <c r="Q343" i="3"/>
  <c r="Q335" i="3"/>
  <c r="Q327" i="3"/>
  <c r="Q319" i="3"/>
  <c r="Q222" i="3"/>
  <c r="Q224" i="3"/>
  <c r="Q171" i="3"/>
  <c r="Q163" i="3"/>
  <c r="Q155" i="3"/>
  <c r="Q147" i="3"/>
  <c r="Q123" i="3"/>
  <c r="P1" i="3"/>
  <c r="Q133" i="3"/>
  <c r="Q125" i="3"/>
  <c r="Q159" i="3"/>
  <c r="Q151" i="3"/>
  <c r="Q127" i="3"/>
  <c r="Q169" i="3"/>
  <c r="Q161" i="3"/>
  <c r="Q153" i="3"/>
  <c r="Q145" i="3"/>
  <c r="Q137" i="3"/>
  <c r="Q129" i="3"/>
</calcChain>
</file>

<file path=xl/sharedStrings.xml><?xml version="1.0" encoding="utf-8"?>
<sst xmlns="http://schemas.openxmlformats.org/spreadsheetml/2006/main" count="147617" uniqueCount="19357">
  <si>
    <t>A</t>
  </si>
  <si>
    <t>B</t>
  </si>
  <si>
    <t>C</t>
  </si>
  <si>
    <t>D</t>
  </si>
  <si>
    <t>E</t>
  </si>
  <si>
    <t>Serving in MAF</t>
  </si>
  <si>
    <t>In MAP hands</t>
  </si>
  <si>
    <t>In transit to UK or overseas</t>
  </si>
  <si>
    <t>Overseas</t>
  </si>
  <si>
    <t>Total</t>
  </si>
  <si>
    <t>Bomber</t>
  </si>
  <si>
    <t>Fighter</t>
  </si>
  <si>
    <t>PR</t>
  </si>
  <si>
    <t>TTL</t>
  </si>
  <si>
    <t>June 1 Operational Types in Britain</t>
  </si>
  <si>
    <t>F</t>
  </si>
  <si>
    <t>In Squadron Hands</t>
  </si>
  <si>
    <t>In FTCs or TTC</t>
  </si>
  <si>
    <t>Misc Units</t>
  </si>
  <si>
    <t>In Transit in Britain</t>
  </si>
  <si>
    <t>In Servicing Units</t>
  </si>
  <si>
    <t>Bomber SD (100 Gp)</t>
  </si>
  <si>
    <t>G</t>
  </si>
  <si>
    <t>Fighter SD (100 Gp)</t>
  </si>
  <si>
    <t>June 1 Undergoing Repair</t>
  </si>
  <si>
    <t>Within Civilian Repair Organisation</t>
  </si>
  <si>
    <t>Under Controller Research &amp; Development</t>
  </si>
  <si>
    <t>Having on-site modifications/repairs</t>
  </si>
  <si>
    <t>Notes</t>
  </si>
  <si>
    <t>2) Up to this point, total losses to all causes had been 799.</t>
  </si>
  <si>
    <t>4) It is also supposed that the balance of aircraft in MAP hands were post-production but pre-delivery (U.K. production was 178 aircraft in May).</t>
  </si>
  <si>
    <t>ADGB</t>
  </si>
  <si>
    <t>VI</t>
  </si>
  <si>
    <t>Svcable</t>
  </si>
  <si>
    <t>U/S</t>
  </si>
  <si>
    <t>XII/XIII</t>
  </si>
  <si>
    <t>XVII</t>
  </si>
  <si>
    <t>IX/XVI</t>
  </si>
  <si>
    <t>2 TAF Frontline</t>
  </si>
  <si>
    <t>2 TAF Support</t>
  </si>
  <si>
    <t>IV/XX</t>
  </si>
  <si>
    <t>Various</t>
  </si>
  <si>
    <t>Totals</t>
  </si>
  <si>
    <t>XVIII</t>
  </si>
  <si>
    <t>192 Sqn</t>
  </si>
  <si>
    <t>Met</t>
  </si>
  <si>
    <t>Note</t>
  </si>
  <si>
    <t>Serviceability</t>
  </si>
  <si>
    <t>Type</t>
  </si>
  <si>
    <t>Sqn</t>
  </si>
  <si>
    <t>Serial</t>
  </si>
  <si>
    <t>On1</t>
  </si>
  <si>
    <t>Off1</t>
  </si>
  <si>
    <t>On2</t>
  </si>
  <si>
    <t>Off2</t>
  </si>
  <si>
    <t>Next</t>
  </si>
  <si>
    <t>F.II</t>
  </si>
  <si>
    <t>DD673</t>
  </si>
  <si>
    <t>Lt</t>
  </si>
  <si>
    <t>Dur'tn</t>
  </si>
  <si>
    <t>DD725</t>
  </si>
  <si>
    <t>P</t>
  </si>
  <si>
    <t>DD736</t>
  </si>
  <si>
    <t>DD732</t>
  </si>
  <si>
    <t>S</t>
  </si>
  <si>
    <t>DD735</t>
  </si>
  <si>
    <t>DD753</t>
  </si>
  <si>
    <t>EFB</t>
  </si>
  <si>
    <t>DD758</t>
  </si>
  <si>
    <t>EFA</t>
  </si>
  <si>
    <t>DD787</t>
  </si>
  <si>
    <t>FTR</t>
  </si>
  <si>
    <t>DZ240</t>
  </si>
  <si>
    <t>H</t>
  </si>
  <si>
    <t>DZ300</t>
  </si>
  <si>
    <t>DZ303</t>
  </si>
  <si>
    <t>Avg</t>
  </si>
  <si>
    <t>&gt;0</t>
  </si>
  <si>
    <t>DZ761</t>
  </si>
  <si>
    <t>HJ659</t>
  </si>
  <si>
    <t>HJ710</t>
  </si>
  <si>
    <t>T</t>
  </si>
  <si>
    <t>HJ911</t>
  </si>
  <si>
    <t>J</t>
  </si>
  <si>
    <t>HJ941</t>
  </si>
  <si>
    <t>X</t>
  </si>
  <si>
    <t>W4076</t>
  </si>
  <si>
    <t>W4085</t>
  </si>
  <si>
    <t>DD605</t>
  </si>
  <si>
    <t>DD779</t>
  </si>
  <si>
    <t>DD790</t>
  </si>
  <si>
    <t>DD799</t>
  </si>
  <si>
    <t>DZ254</t>
  </si>
  <si>
    <t>DZ296</t>
  </si>
  <si>
    <t>DZ310</t>
  </si>
  <si>
    <t>DZ741</t>
  </si>
  <si>
    <t>DZ748</t>
  </si>
  <si>
    <t>HJ917</t>
  </si>
  <si>
    <t>N</t>
  </si>
  <si>
    <t>HJ922</t>
  </si>
  <si>
    <t>HJ923</t>
  </si>
  <si>
    <t>239 Sqn Aircraft</t>
  </si>
  <si>
    <t>W4074</t>
  </si>
  <si>
    <t>W4078</t>
  </si>
  <si>
    <t>W4092</t>
  </si>
  <si>
    <t>BFA</t>
  </si>
  <si>
    <t>W4097</t>
  </si>
  <si>
    <t>DD622</t>
  </si>
  <si>
    <t>Source: Aircraft for the Many</t>
  </si>
  <si>
    <t>AFTM Type</t>
  </si>
  <si>
    <t>Fighter (SD)</t>
  </si>
  <si>
    <t>Source:</t>
  </si>
  <si>
    <t>Aircraft for the Many</t>
  </si>
  <si>
    <t>DD720</t>
  </si>
  <si>
    <t>DD722</t>
  </si>
  <si>
    <t>DD749</t>
  </si>
  <si>
    <t>DD756</t>
  </si>
  <si>
    <t>DD759</t>
  </si>
  <si>
    <t>DD789</t>
  </si>
  <si>
    <t>DZ256</t>
  </si>
  <si>
    <t>DZ265</t>
  </si>
  <si>
    <t>DZ271</t>
  </si>
  <si>
    <t>DZ290</t>
  </si>
  <si>
    <t>DZ297</t>
  </si>
  <si>
    <t>DZ298</t>
  </si>
  <si>
    <t>DZ309</t>
  </si>
  <si>
    <t>DZ654</t>
  </si>
  <si>
    <t>DZ</t>
  </si>
  <si>
    <t>DZ661</t>
  </si>
  <si>
    <t>HJ649</t>
  </si>
  <si>
    <t>HJ916</t>
  </si>
  <si>
    <t>HJ934</t>
  </si>
  <si>
    <t>FB.VI</t>
  </si>
  <si>
    <t>PZ176</t>
  </si>
  <si>
    <t>PZ177</t>
  </si>
  <si>
    <t>PZ178</t>
  </si>
  <si>
    <t>PZ180</t>
  </si>
  <si>
    <t>PZ181</t>
  </si>
  <si>
    <t>PZ182</t>
  </si>
  <si>
    <t>PZ183</t>
  </si>
  <si>
    <t>PZ187</t>
  </si>
  <si>
    <t>LR531</t>
  </si>
  <si>
    <t>NS995</t>
  </si>
  <si>
    <t>NS997</t>
  </si>
  <si>
    <t>NS998</t>
  </si>
  <si>
    <t>NT112</t>
  </si>
  <si>
    <t>NT113</t>
  </si>
  <si>
    <t>NT116</t>
  </si>
  <si>
    <t>NT118</t>
  </si>
  <si>
    <t>NT121</t>
  </si>
  <si>
    <t>NT148</t>
  </si>
  <si>
    <t>NT150</t>
  </si>
  <si>
    <t>BFB</t>
  </si>
  <si>
    <t>NT156</t>
  </si>
  <si>
    <t>NT169</t>
  </si>
  <si>
    <t>NT172</t>
  </si>
  <si>
    <t>NT173</t>
  </si>
  <si>
    <t>PZ174</t>
  </si>
  <si>
    <t>NT178</t>
  </si>
  <si>
    <t>DD666</t>
  </si>
  <si>
    <t>MM420</t>
  </si>
  <si>
    <t>NS932</t>
  </si>
  <si>
    <t>NS933</t>
  </si>
  <si>
    <t>NS944</t>
  </si>
  <si>
    <t>NS950</t>
  </si>
  <si>
    <t>NS951</t>
  </si>
  <si>
    <t>NS953</t>
  </si>
  <si>
    <t>NS954</t>
  </si>
  <si>
    <t>NS955</t>
  </si>
  <si>
    <t>NS957</t>
  </si>
  <si>
    <t>NS961</t>
  </si>
  <si>
    <t>NS962</t>
  </si>
  <si>
    <t>NS992</t>
  </si>
  <si>
    <t>Cat E 45-5-26</t>
  </si>
  <si>
    <t>NS993</t>
  </si>
  <si>
    <t>NT132</t>
  </si>
  <si>
    <t>PZ161</t>
  </si>
  <si>
    <t>PZ163</t>
  </si>
  <si>
    <t>PZ184</t>
  </si>
  <si>
    <t>PZ188</t>
  </si>
  <si>
    <t>PZ189</t>
  </si>
  <si>
    <t>NF.XIX</t>
  </si>
  <si>
    <t>MM624</t>
  </si>
  <si>
    <t>MM625</t>
  </si>
  <si>
    <t>MM626</t>
  </si>
  <si>
    <t>MM627</t>
  </si>
  <si>
    <t>MM628</t>
  </si>
  <si>
    <t>MM629</t>
  </si>
  <si>
    <t>MM632</t>
  </si>
  <si>
    <t>MM633</t>
  </si>
  <si>
    <t>MM634</t>
  </si>
  <si>
    <t>MM635</t>
  </si>
  <si>
    <t>MM636</t>
  </si>
  <si>
    <t>MM640</t>
  </si>
  <si>
    <t>MM641</t>
  </si>
  <si>
    <t>MM642</t>
  </si>
  <si>
    <t>MM644</t>
  </si>
  <si>
    <t>MM645</t>
  </si>
  <si>
    <t>MM646</t>
  </si>
  <si>
    <t>MM648</t>
  </si>
  <si>
    <t>DZ291</t>
  </si>
  <si>
    <t>MM630</t>
  </si>
  <si>
    <t>MM637</t>
  </si>
  <si>
    <t>ON3</t>
  </si>
  <si>
    <t>OFF3</t>
  </si>
  <si>
    <t>MM639</t>
  </si>
  <si>
    <t>Q</t>
  </si>
  <si>
    <t>MM643</t>
  </si>
  <si>
    <t>MM650</t>
  </si>
  <si>
    <t>MM652</t>
  </si>
  <si>
    <t>MM653</t>
  </si>
  <si>
    <t>MM654</t>
  </si>
  <si>
    <t>MM655</t>
  </si>
  <si>
    <t>MM656</t>
  </si>
  <si>
    <t>MM670</t>
  </si>
  <si>
    <t>MM671</t>
  </si>
  <si>
    <t>MM672</t>
  </si>
  <si>
    <t>MM673</t>
  </si>
  <si>
    <t>MM674</t>
  </si>
  <si>
    <t>MM675</t>
  </si>
  <si>
    <t>MM676</t>
  </si>
  <si>
    <t>W</t>
  </si>
  <si>
    <t>MM678</t>
  </si>
  <si>
    <t>DelivDate</t>
  </si>
  <si>
    <t>Lifespan</t>
  </si>
  <si>
    <t>Reg</t>
  </si>
  <si>
    <t>type</t>
  </si>
  <si>
    <t>Units</t>
  </si>
  <si>
    <t>Theatre</t>
  </si>
  <si>
    <t>Kind</t>
  </si>
  <si>
    <t>Day</t>
  </si>
  <si>
    <t>Mo</t>
  </si>
  <si>
    <t>Yr</t>
  </si>
  <si>
    <t>W4055</t>
  </si>
  <si>
    <t>PR.1</t>
  </si>
  <si>
    <t>1PRU</t>
  </si>
  <si>
    <t>West</t>
  </si>
  <si>
    <t>Photo Recon</t>
  </si>
  <si>
    <t>December</t>
  </si>
  <si>
    <t>W4062</t>
  </si>
  <si>
    <t>PR.1 (long-range/tropicalised)</t>
  </si>
  <si>
    <t>1PRU/69</t>
  </si>
  <si>
    <t>Mediterranean</t>
  </si>
  <si>
    <t>January</t>
  </si>
  <si>
    <t>DD621</t>
  </si>
  <si>
    <t>1FPP</t>
  </si>
  <si>
    <t>Organisation</t>
  </si>
  <si>
    <t>March</t>
  </si>
  <si>
    <t>W4063</t>
  </si>
  <si>
    <t>W4056</t>
  </si>
  <si>
    <t>April</t>
  </si>
  <si>
    <t>DD601</t>
  </si>
  <si>
    <t>Night Fighter</t>
  </si>
  <si>
    <t>May</t>
  </si>
  <si>
    <t>DD604</t>
  </si>
  <si>
    <t>DD640</t>
  </si>
  <si>
    <t>W4064</t>
  </si>
  <si>
    <t>PRU/Bomber conversion type or B.IV Series 1</t>
  </si>
  <si>
    <t>Day Bomber</t>
  </si>
  <si>
    <t>W4068</t>
  </si>
  <si>
    <t>June</t>
  </si>
  <si>
    <t>DD603</t>
  </si>
  <si>
    <t>DK294</t>
  </si>
  <si>
    <t>B.IV Series II</t>
  </si>
  <si>
    <t>July</t>
  </si>
  <si>
    <t>DK298</t>
  </si>
  <si>
    <t>DK299</t>
  </si>
  <si>
    <t>W4089</t>
  </si>
  <si>
    <t>W4069</t>
  </si>
  <si>
    <t>DK289</t>
  </si>
  <si>
    <t>1401 Flt</t>
  </si>
  <si>
    <t>Weather</t>
  </si>
  <si>
    <t>W4067</t>
  </si>
  <si>
    <t>RAE/Mkrs/AAEE/1PRU</t>
  </si>
  <si>
    <t>DK295</t>
  </si>
  <si>
    <t>DD677</t>
  </si>
  <si>
    <t>F.II (Special) Intruder for 23 Squadron</t>
  </si>
  <si>
    <t>Intruder</t>
  </si>
  <si>
    <t>HJ662</t>
  </si>
  <si>
    <t>FB.VI series I</t>
  </si>
  <si>
    <t>AAEE</t>
  </si>
  <si>
    <t>DK312</t>
  </si>
  <si>
    <t>August</t>
  </si>
  <si>
    <t>DK308</t>
  </si>
  <si>
    <t>DD623</t>
  </si>
  <si>
    <t>DK309</t>
  </si>
  <si>
    <t>W4065</t>
  </si>
  <si>
    <t>AFDU/105</t>
  </si>
  <si>
    <t>DK310</t>
  </si>
  <si>
    <t>DK297</t>
  </si>
  <si>
    <t>DD688</t>
  </si>
  <si>
    <t>W4070</t>
  </si>
  <si>
    <t>DK303</t>
  </si>
  <si>
    <t>DD627</t>
  </si>
  <si>
    <t>September</t>
  </si>
  <si>
    <t>DD679</t>
  </si>
  <si>
    <t>DK322</t>
  </si>
  <si>
    <t>DD686</t>
  </si>
  <si>
    <t>DK329</t>
  </si>
  <si>
    <t>DD684</t>
  </si>
  <si>
    <t>DD683</t>
  </si>
  <si>
    <t>DD689</t>
  </si>
  <si>
    <t>DK326</t>
  </si>
  <si>
    <t>DD671</t>
  </si>
  <si>
    <t>W4095</t>
  </si>
  <si>
    <t>DK325</t>
  </si>
  <si>
    <t>W4083</t>
  </si>
  <si>
    <t>Production T.III (or II dual control)</t>
  </si>
  <si>
    <t>DD639</t>
  </si>
  <si>
    <t>October</t>
  </si>
  <si>
    <t>DK339</t>
  </si>
  <si>
    <t>DK317</t>
  </si>
  <si>
    <t>DZ341</t>
  </si>
  <si>
    <t>DZ340</t>
  </si>
  <si>
    <t>DD784</t>
  </si>
  <si>
    <t>19MU</t>
  </si>
  <si>
    <t>Maintenance</t>
  </si>
  <si>
    <t>W4058</t>
  </si>
  <si>
    <t>1PRU/1PRU</t>
  </si>
  <si>
    <t>DZ313</t>
  </si>
  <si>
    <t>DZ343</t>
  </si>
  <si>
    <t>DK316</t>
  </si>
  <si>
    <t>DZ346</t>
  </si>
  <si>
    <t>1655MTU</t>
  </si>
  <si>
    <t>OTU</t>
  </si>
  <si>
    <t>DK328</t>
  </si>
  <si>
    <t>November</t>
  </si>
  <si>
    <t>DK301</t>
  </si>
  <si>
    <t>DZ361</t>
  </si>
  <si>
    <t>1655MTU/105</t>
  </si>
  <si>
    <t>DZ320</t>
  </si>
  <si>
    <t>DD797</t>
  </si>
  <si>
    <t>DZ369</t>
  </si>
  <si>
    <t>DD741</t>
  </si>
  <si>
    <t>DD712</t>
  </si>
  <si>
    <t>DD782</t>
  </si>
  <si>
    <t>DZ371</t>
  </si>
  <si>
    <t>105/139</t>
  </si>
  <si>
    <t>DZ314</t>
  </si>
  <si>
    <t>DZ358</t>
  </si>
  <si>
    <t>W4099</t>
  </si>
  <si>
    <t>DZ384</t>
  </si>
  <si>
    <t>DD624</t>
  </si>
  <si>
    <t>DZ387</t>
  </si>
  <si>
    <t>DZ360</t>
  </si>
  <si>
    <t>W4093</t>
  </si>
  <si>
    <t>DD691</t>
  </si>
  <si>
    <t>DZ237</t>
  </si>
  <si>
    <t>DZ315</t>
  </si>
  <si>
    <t>DK332</t>
  </si>
  <si>
    <t>DD731</t>
  </si>
  <si>
    <t>DD777</t>
  </si>
  <si>
    <t>DZ228</t>
  </si>
  <si>
    <t>DZ258</t>
  </si>
  <si>
    <t>DD662</t>
  </si>
  <si>
    <t>HJ919</t>
  </si>
  <si>
    <t>410/25/410</t>
  </si>
  <si>
    <t>DZ311</t>
  </si>
  <si>
    <t>DZ658</t>
  </si>
  <si>
    <t>DZ246</t>
  </si>
  <si>
    <t>DD791</t>
  </si>
  <si>
    <t>DK336</t>
  </si>
  <si>
    <t>DZ407</t>
  </si>
  <si>
    <t>DZ367</t>
  </si>
  <si>
    <t>DD665</t>
  </si>
  <si>
    <t>February</t>
  </si>
  <si>
    <t>DD785</t>
  </si>
  <si>
    <t>HJ918</t>
  </si>
  <si>
    <t>DD794</t>
  </si>
  <si>
    <t>HJ664</t>
  </si>
  <si>
    <t>DD792</t>
  </si>
  <si>
    <t>DZ420</t>
  </si>
  <si>
    <t>DZ474</t>
  </si>
  <si>
    <t>W4060</t>
  </si>
  <si>
    <t>PR.1 (long-range)</t>
  </si>
  <si>
    <t>AAEE/1PRU/540</t>
  </si>
  <si>
    <t>DZ466</t>
  </si>
  <si>
    <t>DZ378</t>
  </si>
  <si>
    <t>DZ232</t>
  </si>
  <si>
    <t>DD793</t>
  </si>
  <si>
    <t>DZ475</t>
  </si>
  <si>
    <t>DZ481</t>
  </si>
  <si>
    <t>DZ365</t>
  </si>
  <si>
    <t>DZ413</t>
  </si>
  <si>
    <t>DZ472</t>
  </si>
  <si>
    <t>DZ347</t>
  </si>
  <si>
    <t>DZ372</t>
  </si>
  <si>
    <t>DD800</t>
  </si>
  <si>
    <t>301FTU/1 OADU/23</t>
  </si>
  <si>
    <t>DK315</t>
  </si>
  <si>
    <t>1PRU/540</t>
  </si>
  <si>
    <t>DZ463</t>
  </si>
  <si>
    <t>DZ362</t>
  </si>
  <si>
    <t>DZ460</t>
  </si>
  <si>
    <t>DZ469</t>
  </si>
  <si>
    <t>DZ691</t>
  </si>
  <si>
    <t>DD661</t>
  </si>
  <si>
    <t>DD721</t>
  </si>
  <si>
    <t>DZ373</t>
  </si>
  <si>
    <t>DK287</t>
  </si>
  <si>
    <t>Canada</t>
  </si>
  <si>
    <t>RCAF</t>
  </si>
  <si>
    <t>DD634</t>
  </si>
  <si>
    <t>264/307</t>
  </si>
  <si>
    <t>DZ497</t>
  </si>
  <si>
    <t>DZ364</t>
  </si>
  <si>
    <t>HJ930</t>
  </si>
  <si>
    <t>DZ427</t>
  </si>
  <si>
    <t>DZ496</t>
  </si>
  <si>
    <t>DZ261</t>
  </si>
  <si>
    <t>DD750</t>
  </si>
  <si>
    <t>DZ257</t>
  </si>
  <si>
    <t>DZ248</t>
  </si>
  <si>
    <t>DK318</t>
  </si>
  <si>
    <t>DZ699</t>
  </si>
  <si>
    <t>301FTU/1 OADU</t>
  </si>
  <si>
    <t>Ferry</t>
  </si>
  <si>
    <t>HJ866</t>
  </si>
  <si>
    <t>T.III</t>
  </si>
  <si>
    <t>HJ869</t>
  </si>
  <si>
    <t>W4054</t>
  </si>
  <si>
    <t>Mkrs/AAEE/1PRU/540</t>
  </si>
  <si>
    <t>DZ416</t>
  </si>
  <si>
    <t>DZ522</t>
  </si>
  <si>
    <t>DZ234</t>
  </si>
  <si>
    <t>DD742</t>
  </si>
  <si>
    <t>85/TFU/85</t>
  </si>
  <si>
    <t>DZ487</t>
  </si>
  <si>
    <t>DZ380</t>
  </si>
  <si>
    <t>DZ233</t>
  </si>
  <si>
    <t>DZ486</t>
  </si>
  <si>
    <t>139/618</t>
  </si>
  <si>
    <t>Highball</t>
  </si>
  <si>
    <t>DD674</t>
  </si>
  <si>
    <t>23/410</t>
  </si>
  <si>
    <t>DZ430</t>
  </si>
  <si>
    <t>DD747</t>
  </si>
  <si>
    <t>DZ743</t>
  </si>
  <si>
    <t>DZ703</t>
  </si>
  <si>
    <t>301FTU/1 OADU/Malta/23</t>
  </si>
  <si>
    <t>DZ470</t>
  </si>
  <si>
    <t>DZ536</t>
  </si>
  <si>
    <t>DD727</t>
  </si>
  <si>
    <t>DZ709</t>
  </si>
  <si>
    <t>DZ406</t>
  </si>
  <si>
    <t>521/1401 Flt/1409 Flt</t>
  </si>
  <si>
    <t>DZ694</t>
  </si>
  <si>
    <t>DZ755</t>
  </si>
  <si>
    <t>DZ386</t>
  </si>
  <si>
    <t>DD681</t>
  </si>
  <si>
    <t>DZ723</t>
  </si>
  <si>
    <t>DZ710</t>
  </si>
  <si>
    <t>DZ693</t>
  </si>
  <si>
    <t>HJ876</t>
  </si>
  <si>
    <t>DK338</t>
  </si>
  <si>
    <t>DZ695</t>
  </si>
  <si>
    <t>301FTU/1 OADU/27</t>
  </si>
  <si>
    <t>Asia</t>
  </si>
  <si>
    <t>DZ532</t>
  </si>
  <si>
    <t>W4080</t>
  </si>
  <si>
    <t>157/264</t>
  </si>
  <si>
    <t>Strike Fighter</t>
  </si>
  <si>
    <t>HJ931</t>
  </si>
  <si>
    <t>DZ316</t>
  </si>
  <si>
    <t>HJ936</t>
  </si>
  <si>
    <t>DK302</t>
  </si>
  <si>
    <t>DZ523</t>
  </si>
  <si>
    <t>DZ494</t>
  </si>
  <si>
    <t>Benson/544</t>
  </si>
  <si>
    <t>DZ493</t>
  </si>
  <si>
    <t>DD713</t>
  </si>
  <si>
    <t>DZ712</t>
  </si>
  <si>
    <t>DZ683</t>
  </si>
  <si>
    <t>DZ288</t>
  </si>
  <si>
    <t>DZ368</t>
  </si>
  <si>
    <t>HJ661</t>
  </si>
  <si>
    <t>DD729</t>
  </si>
  <si>
    <t>85/307</t>
  </si>
  <si>
    <t>DZ464</t>
  </si>
  <si>
    <t>DZ752</t>
  </si>
  <si>
    <t>235/333</t>
  </si>
  <si>
    <t>HJ915</t>
  </si>
  <si>
    <t>DZ719</t>
  </si>
  <si>
    <t>DZ381</t>
  </si>
  <si>
    <t>DZ602</t>
  </si>
  <si>
    <t>DZ605</t>
  </si>
  <si>
    <t>DZ467</t>
  </si>
  <si>
    <t>DZ483</t>
  </si>
  <si>
    <t>192/105</t>
  </si>
  <si>
    <t>DZ758</t>
  </si>
  <si>
    <t>DZ432</t>
  </si>
  <si>
    <t>DD660</t>
  </si>
  <si>
    <t>DZ264</t>
  </si>
  <si>
    <t>HJ701</t>
  </si>
  <si>
    <t>HJ881</t>
  </si>
  <si>
    <t>157/51OTU/60OTU</t>
  </si>
  <si>
    <t>DZ245</t>
  </si>
  <si>
    <t>DD612</t>
  </si>
  <si>
    <t>HJ883</t>
  </si>
  <si>
    <t>DZ308</t>
  </si>
  <si>
    <t>DZ702</t>
  </si>
  <si>
    <t>HJ677</t>
  </si>
  <si>
    <t>301FTU/23</t>
  </si>
  <si>
    <t>HJ733</t>
  </si>
  <si>
    <t>DZ438</t>
  </si>
  <si>
    <t>DZ753</t>
  </si>
  <si>
    <t>DZ685</t>
  </si>
  <si>
    <t>DZ688</t>
  </si>
  <si>
    <t>LR501</t>
  </si>
  <si>
    <t>B.IX</t>
  </si>
  <si>
    <t>109/1409 Flt</t>
  </si>
  <si>
    <t>DD643</t>
  </si>
  <si>
    <t>HK169</t>
  </si>
  <si>
    <t>DZ230</t>
  </si>
  <si>
    <t>DZ754</t>
  </si>
  <si>
    <t>DZ740</t>
  </si>
  <si>
    <t>HJ735</t>
  </si>
  <si>
    <t>HJ766</t>
  </si>
  <si>
    <t>301FTU/Malta/23</t>
  </si>
  <si>
    <t>DD644</t>
  </si>
  <si>
    <t>HK135</t>
  </si>
  <si>
    <t>DZ657</t>
  </si>
  <si>
    <t>605/60OTU</t>
  </si>
  <si>
    <t>KB316</t>
  </si>
  <si>
    <t>B.VII</t>
  </si>
  <si>
    <t>USAAF</t>
  </si>
  <si>
    <t>USA</t>
  </si>
  <si>
    <t>HJ672</t>
  </si>
  <si>
    <t>682/60 SAAF</t>
  </si>
  <si>
    <t>DD743</t>
  </si>
  <si>
    <t>1FTU/301FTU/OADU/23/60 SAAF</t>
  </si>
  <si>
    <t>DZ716</t>
  </si>
  <si>
    <t>HJ678</t>
  </si>
  <si>
    <t>HK172</t>
  </si>
  <si>
    <t>HJ740</t>
  </si>
  <si>
    <t>Med/23</t>
  </si>
  <si>
    <t>DZ419</t>
  </si>
  <si>
    <t>DZ517</t>
  </si>
  <si>
    <t>HJ755</t>
  </si>
  <si>
    <t>HJ673</t>
  </si>
  <si>
    <t>60 SAAF</t>
  </si>
  <si>
    <t>HJ921</t>
  </si>
  <si>
    <t>HJ724</t>
  </si>
  <si>
    <t>W4094</t>
  </si>
  <si>
    <t>DZ515</t>
  </si>
  <si>
    <t>DZ431</t>
  </si>
  <si>
    <t>LR502</t>
  </si>
  <si>
    <t>DZ495</t>
  </si>
  <si>
    <t>1655MTU/13OTU/1655MTU</t>
  </si>
  <si>
    <t>DZ742</t>
  </si>
  <si>
    <t>HJ727</t>
  </si>
  <si>
    <t>301FTU/Med/23</t>
  </si>
  <si>
    <t>HJ736</t>
  </si>
  <si>
    <t>HJ892</t>
  </si>
  <si>
    <t>60OTU</t>
  </si>
  <si>
    <t>HJ726</t>
  </si>
  <si>
    <t>HK112</t>
  </si>
  <si>
    <t>HJ787</t>
  </si>
  <si>
    <t>301FTU</t>
  </si>
  <si>
    <t>DZ318</t>
  </si>
  <si>
    <t>109/105/1655MTU</t>
  </si>
  <si>
    <t>HJ822</t>
  </si>
  <si>
    <t>DZ595</t>
  </si>
  <si>
    <t>HK133</t>
  </si>
  <si>
    <t>HJ786</t>
  </si>
  <si>
    <t>DZ382</t>
  </si>
  <si>
    <t>540/1 OADU/ME</t>
  </si>
  <si>
    <t>DZ458</t>
  </si>
  <si>
    <t>HJ643</t>
  </si>
  <si>
    <t>DZ600</t>
  </si>
  <si>
    <t>540/544</t>
  </si>
  <si>
    <t>DZ553</t>
  </si>
  <si>
    <t>HX810</t>
  </si>
  <si>
    <t>DD748</t>
  </si>
  <si>
    <t>DZ705</t>
  </si>
  <si>
    <t>HX808</t>
  </si>
  <si>
    <t>HJ789</t>
  </si>
  <si>
    <t>301FTU/ME/23</t>
  </si>
  <si>
    <t>HJ700</t>
  </si>
  <si>
    <t>HJ820</t>
  </si>
  <si>
    <t>85/157</t>
  </si>
  <si>
    <t>HJ782</t>
  </si>
  <si>
    <t>KB164</t>
  </si>
  <si>
    <t>B.XX</t>
  </si>
  <si>
    <t>HJ959</t>
  </si>
  <si>
    <t>HJ958</t>
  </si>
  <si>
    <t>HK196</t>
  </si>
  <si>
    <t>DH/AAEE</t>
  </si>
  <si>
    <t>DD690</t>
  </si>
  <si>
    <t>23/333</t>
  </si>
  <si>
    <t>DD614</t>
  </si>
  <si>
    <t>151/456/140</t>
  </si>
  <si>
    <t>DZ721</t>
  </si>
  <si>
    <t>HJ962</t>
  </si>
  <si>
    <t>DD637</t>
  </si>
  <si>
    <t>264/25</t>
  </si>
  <si>
    <t>DZ607</t>
  </si>
  <si>
    <t>DD630</t>
  </si>
  <si>
    <t>264/60OTU</t>
  </si>
  <si>
    <t>DZ231</t>
  </si>
  <si>
    <t>HJ929</t>
  </si>
  <si>
    <t>HX820</t>
  </si>
  <si>
    <t>301FTU/23/FE</t>
  </si>
  <si>
    <t>DD744</t>
  </si>
  <si>
    <t>1FTU/301FTU/OADU/60 SAAF</t>
  </si>
  <si>
    <t>HJ720</t>
  </si>
  <si>
    <t>BOAC</t>
  </si>
  <si>
    <t>Liner</t>
  </si>
  <si>
    <t>HJ895</t>
  </si>
  <si>
    <t>8OTU</t>
  </si>
  <si>
    <t>HX826</t>
  </si>
  <si>
    <t>DZ465</t>
  </si>
  <si>
    <t>139/618/Marham</t>
  </si>
  <si>
    <t>DZ379</t>
  </si>
  <si>
    <t>HJ825</t>
  </si>
  <si>
    <t>DZ348</t>
  </si>
  <si>
    <t>1655MTU/105/139</t>
  </si>
  <si>
    <t>DZ714</t>
  </si>
  <si>
    <t>HJ655</t>
  </si>
  <si>
    <t>151/264/307</t>
  </si>
  <si>
    <t>HJ734</t>
  </si>
  <si>
    <t>13OTU</t>
  </si>
  <si>
    <t>HX897</t>
  </si>
  <si>
    <t>de Havilland</t>
  </si>
  <si>
    <t>HX849</t>
  </si>
  <si>
    <t>DH</t>
  </si>
  <si>
    <t>HX850</t>
  </si>
  <si>
    <t>HJ773</t>
  </si>
  <si>
    <t>DZ305</t>
  </si>
  <si>
    <t>DZ745</t>
  </si>
  <si>
    <t>DZ545</t>
  </si>
  <si>
    <t>DZ374</t>
  </si>
  <si>
    <t>1655MTU/105/1655MTU/105/139</t>
  </si>
  <si>
    <t>DZ425</t>
  </si>
  <si>
    <t>DZ739</t>
  </si>
  <si>
    <t>HK182</t>
  </si>
  <si>
    <t>HX829</t>
  </si>
  <si>
    <t>W4098</t>
  </si>
  <si>
    <t>DK337</t>
  </si>
  <si>
    <t>HX834</t>
  </si>
  <si>
    <t>HK161</t>
  </si>
  <si>
    <t>256/29</t>
  </si>
  <si>
    <t>HK126</t>
  </si>
  <si>
    <t>HJ716</t>
  </si>
  <si>
    <t>HJ812</t>
  </si>
  <si>
    <t>HJ778</t>
  </si>
  <si>
    <t>DD685</t>
  </si>
  <si>
    <t>23/51OTU/60OTU</t>
  </si>
  <si>
    <t>HJ965</t>
  </si>
  <si>
    <t>HJ966</t>
  </si>
  <si>
    <t>DK323</t>
  </si>
  <si>
    <t>105/1655MTU/13OTU/1655MTU</t>
  </si>
  <si>
    <t>HX805</t>
  </si>
  <si>
    <t>HX802</t>
  </si>
  <si>
    <t>DZ375</t>
  </si>
  <si>
    <t>1474 Flt/192</t>
  </si>
  <si>
    <t>Counter-Measures</t>
  </si>
  <si>
    <t>KB306</t>
  </si>
  <si>
    <t>DZ598</t>
  </si>
  <si>
    <t>HK123</t>
  </si>
  <si>
    <t>HK203</t>
  </si>
  <si>
    <t>DD678</t>
  </si>
  <si>
    <t>HJ827</t>
  </si>
  <si>
    <t>DZ428</t>
  </si>
  <si>
    <t>HJ717</t>
  </si>
  <si>
    <t>HJ790</t>
  </si>
  <si>
    <t>HX818</t>
  </si>
  <si>
    <t>LR405</t>
  </si>
  <si>
    <t>PR.IX</t>
  </si>
  <si>
    <t>LR439</t>
  </si>
  <si>
    <t>ME/60 SAAF</t>
  </si>
  <si>
    <t>HJ658</t>
  </si>
  <si>
    <t>307/264/307</t>
  </si>
  <si>
    <t>W4057</t>
  </si>
  <si>
    <t>Bomber prototype. B.V</t>
  </si>
  <si>
    <t>AAEE/Mkrs</t>
  </si>
  <si>
    <t>HX852</t>
  </si>
  <si>
    <t>DZ690</t>
  </si>
  <si>
    <t>151/456</t>
  </si>
  <si>
    <t>LR506</t>
  </si>
  <si>
    <t>109/105</t>
  </si>
  <si>
    <t>HJ823</t>
  </si>
  <si>
    <t>DD613</t>
  </si>
  <si>
    <t>151/RAE/151</t>
  </si>
  <si>
    <t>264/60OTU/141</t>
  </si>
  <si>
    <t>DD608</t>
  </si>
  <si>
    <t>151/410</t>
  </si>
  <si>
    <t>DD633</t>
  </si>
  <si>
    <t>264/157</t>
  </si>
  <si>
    <t>DD757</t>
  </si>
  <si>
    <t>DD738</t>
  </si>
  <si>
    <t>85/25</t>
  </si>
  <si>
    <t>HJ713</t>
  </si>
  <si>
    <t>DK320</t>
  </si>
  <si>
    <t>1PRU/540/8OTU</t>
  </si>
  <si>
    <t>HJ974</t>
  </si>
  <si>
    <t>HK120</t>
  </si>
  <si>
    <t>HP850</t>
  </si>
  <si>
    <t>157/464</t>
  </si>
  <si>
    <t>TAF</t>
  </si>
  <si>
    <t>HX937</t>
  </si>
  <si>
    <t>HX938</t>
  </si>
  <si>
    <t>HX912</t>
  </si>
  <si>
    <t>HK204</t>
  </si>
  <si>
    <t>KB113</t>
  </si>
  <si>
    <t>HJ817</t>
  </si>
  <si>
    <t>151/456/60OTU</t>
  </si>
  <si>
    <t>HX830</t>
  </si>
  <si>
    <t>151/487/21</t>
  </si>
  <si>
    <t>HK235</t>
  </si>
  <si>
    <t>DZ345</t>
  </si>
  <si>
    <t>1655MTU/TFU</t>
  </si>
  <si>
    <t>LR441</t>
  </si>
  <si>
    <t>681/684</t>
  </si>
  <si>
    <t>DZ519</t>
  </si>
  <si>
    <t>DZ597</t>
  </si>
  <si>
    <t>DZ689</t>
  </si>
  <si>
    <t>DZ759</t>
  </si>
  <si>
    <t>HJ768</t>
  </si>
  <si>
    <t>DZ434</t>
  </si>
  <si>
    <t>HX948</t>
  </si>
  <si>
    <t>DZ680</t>
  </si>
  <si>
    <t>264/307/FIU</t>
  </si>
  <si>
    <t>HJ927</t>
  </si>
  <si>
    <t>DZ591</t>
  </si>
  <si>
    <t>HK118</t>
  </si>
  <si>
    <t>HX831</t>
  </si>
  <si>
    <t>151/487</t>
  </si>
  <si>
    <t>HX956</t>
  </si>
  <si>
    <t>464/21</t>
  </si>
  <si>
    <t>HK175</t>
  </si>
  <si>
    <t>HJ721</t>
  </si>
  <si>
    <t>DD781</t>
  </si>
  <si>
    <t>85/264/307</t>
  </si>
  <si>
    <t>LR420</t>
  </si>
  <si>
    <t>HX817</t>
  </si>
  <si>
    <t>DZ593</t>
  </si>
  <si>
    <t>DD617</t>
  </si>
  <si>
    <t>151/456/25</t>
  </si>
  <si>
    <t>DZ697</t>
  </si>
  <si>
    <t>301FTU/1 OADU/27/681/684</t>
  </si>
  <si>
    <t>LR436</t>
  </si>
  <si>
    <t>8OTU/544</t>
  </si>
  <si>
    <t>HX902</t>
  </si>
  <si>
    <t>FB.XVIII</t>
  </si>
  <si>
    <t>Cv XVIII/AAEE/248</t>
  </si>
  <si>
    <t>DZ587</t>
  </si>
  <si>
    <t>DK285</t>
  </si>
  <si>
    <t>1401 Flt/139/1655MTU</t>
  </si>
  <si>
    <t>HK378</t>
  </si>
  <si>
    <t>NF.XIII</t>
  </si>
  <si>
    <t>218MU</t>
  </si>
  <si>
    <t>HK140</t>
  </si>
  <si>
    <t>LR465</t>
  </si>
  <si>
    <t>317MU</t>
  </si>
  <si>
    <t>HK373</t>
  </si>
  <si>
    <t>DZ492</t>
  </si>
  <si>
    <t>105/109</t>
  </si>
  <si>
    <t>HK401</t>
  </si>
  <si>
    <t>HJ830</t>
  </si>
  <si>
    <t>DZ459</t>
  </si>
  <si>
    <t>540/8OTU</t>
  </si>
  <si>
    <t>LR478</t>
  </si>
  <si>
    <t>HJ829</t>
  </si>
  <si>
    <t>DD780</t>
  </si>
  <si>
    <t>307/264</t>
  </si>
  <si>
    <t>DD755</t>
  </si>
  <si>
    <t>25/141</t>
  </si>
  <si>
    <t>LR411</t>
  </si>
  <si>
    <t>ML912</t>
  </si>
  <si>
    <t>1409 Flt</t>
  </si>
  <si>
    <t>DZ266</t>
  </si>
  <si>
    <t>307/264/141</t>
  </si>
  <si>
    <t>ML908</t>
  </si>
  <si>
    <t>109/139</t>
  </si>
  <si>
    <t>DZ701</t>
  </si>
  <si>
    <t>51OTU/60OTU</t>
  </si>
  <si>
    <t>ML904</t>
  </si>
  <si>
    <t>DZ286</t>
  </si>
  <si>
    <t>HK173</t>
  </si>
  <si>
    <t>DZ489</t>
  </si>
  <si>
    <t>106/618/619/105</t>
  </si>
  <si>
    <t>DD636</t>
  </si>
  <si>
    <t>Hdlg Sqn/264/307/157</t>
  </si>
  <si>
    <t>HX869</t>
  </si>
  <si>
    <t>HJ742</t>
  </si>
  <si>
    <t>LR477</t>
  </si>
  <si>
    <t>HK183</t>
  </si>
  <si>
    <t>MM248</t>
  </si>
  <si>
    <t>HX978</t>
  </si>
  <si>
    <t>DZ614</t>
  </si>
  <si>
    <t>1655MTU/139</t>
  </si>
  <si>
    <t>HK114</t>
  </si>
  <si>
    <r>
      <t>85/</t>
    </r>
    <r>
      <rPr>
        <sz val="10"/>
        <color indexed="10"/>
        <rFont val="Arial"/>
        <family val="2"/>
      </rPr>
      <t>286</t>
    </r>
    <r>
      <rPr>
        <sz val="11"/>
        <color theme="1"/>
        <rFont val="Calibri"/>
        <family val="2"/>
        <scheme val="minor"/>
      </rPr>
      <t>/256</t>
    </r>
  </si>
  <si>
    <t>HX915</t>
  </si>
  <si>
    <t>DZ289</t>
  </si>
  <si>
    <t>MM244</t>
  </si>
  <si>
    <t>DZ304</t>
  </si>
  <si>
    <t>Escort Fighter</t>
  </si>
  <si>
    <t>HK423</t>
  </si>
  <si>
    <t>HX906</t>
  </si>
  <si>
    <t>29/487/464/21/107</t>
  </si>
  <si>
    <t>HX957</t>
  </si>
  <si>
    <t>DD669</t>
  </si>
  <si>
    <t>151/157/410</t>
  </si>
  <si>
    <t>DZ259</t>
  </si>
  <si>
    <t>HJ810</t>
  </si>
  <si>
    <t>HK407</t>
  </si>
  <si>
    <t>KB326</t>
  </si>
  <si>
    <t>Atlantic</t>
  </si>
  <si>
    <t>LR258</t>
  </si>
  <si>
    <t>HX983</t>
  </si>
  <si>
    <t>613/464</t>
  </si>
  <si>
    <t>DD667</t>
  </si>
  <si>
    <t>FIU</t>
  </si>
  <si>
    <t>DD668</t>
  </si>
  <si>
    <t>DK290</t>
  </si>
  <si>
    <t>LR438</t>
  </si>
  <si>
    <t>HJ656</t>
  </si>
  <si>
    <t>264/307/157</t>
  </si>
  <si>
    <t>HX962</t>
  </si>
  <si>
    <t>464/487</t>
  </si>
  <si>
    <t>LR419</t>
  </si>
  <si>
    <t>DZ479</t>
  </si>
  <si>
    <t>521/1401 Flt/1409 Flt/139/627</t>
  </si>
  <si>
    <t>LR499</t>
  </si>
  <si>
    <t>ML918</t>
  </si>
  <si>
    <t>DD739</t>
  </si>
  <si>
    <t>85/456</t>
  </si>
  <si>
    <t>HX864</t>
  </si>
  <si>
    <t>85/487</t>
  </si>
  <si>
    <t>MM238</t>
  </si>
  <si>
    <t>LR474</t>
  </si>
  <si>
    <t>HJ832</t>
  </si>
  <si>
    <t>HX966</t>
  </si>
  <si>
    <t>HX975</t>
  </si>
  <si>
    <t>HK163</t>
  </si>
  <si>
    <t>LR269</t>
  </si>
  <si>
    <t>DZ696</t>
  </si>
  <si>
    <t>DD754</t>
  </si>
  <si>
    <t>DZ354</t>
  </si>
  <si>
    <t>DZ684</t>
  </si>
  <si>
    <t>605/151/307/60OTU</t>
  </si>
  <si>
    <t>HJ981</t>
  </si>
  <si>
    <t>613/305</t>
  </si>
  <si>
    <t>HP861</t>
  </si>
  <si>
    <t>DD618</t>
  </si>
  <si>
    <t>157/410/157/307/412/157/307</t>
  </si>
  <si>
    <t>ML903</t>
  </si>
  <si>
    <t>W4091</t>
  </si>
  <si>
    <t>157/264/307/264</t>
  </si>
  <si>
    <t>HX955</t>
  </si>
  <si>
    <t>HK424</t>
  </si>
  <si>
    <t>HJ760</t>
  </si>
  <si>
    <t>27/684</t>
  </si>
  <si>
    <t>HX959</t>
  </si>
  <si>
    <t>HJ964</t>
  </si>
  <si>
    <t>HK190</t>
  </si>
  <si>
    <t>DZ749</t>
  </si>
  <si>
    <t>151/418/157/264/307/157</t>
  </si>
  <si>
    <t>HX861</t>
  </si>
  <si>
    <t>29/307/60OTU</t>
  </si>
  <si>
    <t>DZ751</t>
  </si>
  <si>
    <t>HJ826</t>
  </si>
  <si>
    <t>410/60OTU</t>
  </si>
  <si>
    <t>DZ357</t>
  </si>
  <si>
    <t>540/256</t>
  </si>
  <si>
    <t>HK375</t>
  </si>
  <si>
    <t>KB178</t>
  </si>
  <si>
    <t>KB307</t>
  </si>
  <si>
    <t>KB310</t>
  </si>
  <si>
    <t>KB305</t>
  </si>
  <si>
    <t>KB323</t>
  </si>
  <si>
    <t>HJ646</t>
  </si>
  <si>
    <t>LR272</t>
  </si>
  <si>
    <t>MM271</t>
  </si>
  <si>
    <t>PR.XVI</t>
  </si>
  <si>
    <t>HK177</t>
  </si>
  <si>
    <t>96/151</t>
  </si>
  <si>
    <t>LR268</t>
  </si>
  <si>
    <t>HJ681</t>
  </si>
  <si>
    <t>LR331</t>
  </si>
  <si>
    <t>21/487</t>
  </si>
  <si>
    <t>HX954</t>
  </si>
  <si>
    <t>MM232</t>
  </si>
  <si>
    <t>HJ814</t>
  </si>
  <si>
    <t>HK468</t>
  </si>
  <si>
    <t>DZ616</t>
  </si>
  <si>
    <t>1655MTU/139/627</t>
  </si>
  <si>
    <t>LR259</t>
  </si>
  <si>
    <t>HJ660</t>
  </si>
  <si>
    <t>HJ860</t>
  </si>
  <si>
    <t>HJ653</t>
  </si>
  <si>
    <t>DZ435</t>
  </si>
  <si>
    <t>DZ356</t>
  </si>
  <si>
    <t>109/1655MTU</t>
  </si>
  <si>
    <t>DZ533</t>
  </si>
  <si>
    <t>Manston/618</t>
  </si>
  <si>
    <t>LR407</t>
  </si>
  <si>
    <t>W4072</t>
  </si>
  <si>
    <t>105/1655CU/105/1655MTU/627</t>
  </si>
  <si>
    <t>DK293</t>
  </si>
  <si>
    <t>105/618/109/627</t>
  </si>
  <si>
    <t>HJ784</t>
  </si>
  <si>
    <t>HX946</t>
  </si>
  <si>
    <t>301FTU/27</t>
  </si>
  <si>
    <t>HJ896</t>
  </si>
  <si>
    <t>DZ243</t>
  </si>
  <si>
    <t>157/307</t>
  </si>
  <si>
    <t>DZ440</t>
  </si>
  <si>
    <t>LR290</t>
  </si>
  <si>
    <t>305/613</t>
  </si>
  <si>
    <t>DZ681</t>
  </si>
  <si>
    <t>HK431</t>
  </si>
  <si>
    <t>DZ253</t>
  </si>
  <si>
    <t>HJ920</t>
  </si>
  <si>
    <t>DZ408</t>
  </si>
  <si>
    <t>DD795</t>
  </si>
  <si>
    <t>23/60OTU</t>
  </si>
  <si>
    <t>ML917</t>
  </si>
  <si>
    <t>105/1409 Flt</t>
  </si>
  <si>
    <t>HX958</t>
  </si>
  <si>
    <t>HX960</t>
  </si>
  <si>
    <t>HX964</t>
  </si>
  <si>
    <t>DZ473</t>
  </si>
  <si>
    <t>HJ774</t>
  </si>
  <si>
    <t>418/157/464</t>
  </si>
  <si>
    <t>HJ682</t>
  </si>
  <si>
    <t>MM255</t>
  </si>
  <si>
    <t>DZ417</t>
  </si>
  <si>
    <t>NF.XV</t>
  </si>
  <si>
    <t>Cv XV/TFU/FIU/85/RAE</t>
  </si>
  <si>
    <t>HJ813</t>
  </si>
  <si>
    <t>HX908</t>
  </si>
  <si>
    <t>85/487/305</t>
  </si>
  <si>
    <t>HK402</t>
  </si>
  <si>
    <t>301FTU/Malta</t>
  </si>
  <si>
    <t>DZ490</t>
  </si>
  <si>
    <t>BDU/139</t>
  </si>
  <si>
    <t>HJ989</t>
  </si>
  <si>
    <t>HJ988</t>
  </si>
  <si>
    <t>HJ996</t>
  </si>
  <si>
    <t>HJ935</t>
  </si>
  <si>
    <t>307/141/239</t>
  </si>
  <si>
    <t>HP851</t>
  </si>
  <si>
    <t>HJ722</t>
  </si>
  <si>
    <t>HK122</t>
  </si>
  <si>
    <t>LR495</t>
  </si>
  <si>
    <t>LR430</t>
  </si>
  <si>
    <t>MM406</t>
  </si>
  <si>
    <t>HX916</t>
  </si>
  <si>
    <t>HX951</t>
  </si>
  <si>
    <t>DD746</t>
  </si>
  <si>
    <t>25/157/307</t>
  </si>
  <si>
    <t>DD745</t>
  </si>
  <si>
    <t>DZ239</t>
  </si>
  <si>
    <t>307/264/239</t>
  </si>
  <si>
    <t>DZ551</t>
  </si>
  <si>
    <t>109/627</t>
  </si>
  <si>
    <t>LR350</t>
  </si>
  <si>
    <t>HK363</t>
  </si>
  <si>
    <t>SIU/488</t>
  </si>
  <si>
    <t>HJ657</t>
  </si>
  <si>
    <t>307/264/239/60OTU</t>
  </si>
  <si>
    <t>HK454</t>
  </si>
  <si>
    <t>DZ548</t>
  </si>
  <si>
    <t>LR386</t>
  </si>
  <si>
    <t>DD798</t>
  </si>
  <si>
    <t>23/RN</t>
  </si>
  <si>
    <t>Navy</t>
  </si>
  <si>
    <t>LR380</t>
  </si>
  <si>
    <t>HJ674</t>
  </si>
  <si>
    <t>LR404</t>
  </si>
  <si>
    <t>HK374</t>
  </si>
  <si>
    <t>LR367</t>
  </si>
  <si>
    <t>LR412</t>
  </si>
  <si>
    <t>541/540</t>
  </si>
  <si>
    <t>DZ558</t>
  </si>
  <si>
    <t>HJ715</t>
  </si>
  <si>
    <t>DH/418</t>
  </si>
  <si>
    <t>HJ944</t>
  </si>
  <si>
    <t>410/169</t>
  </si>
  <si>
    <t>HK520</t>
  </si>
  <si>
    <t>HJ995</t>
  </si>
  <si>
    <t>HJ998</t>
  </si>
  <si>
    <t>DD629</t>
  </si>
  <si>
    <t>151/25/169</t>
  </si>
  <si>
    <t>HK139</t>
  </si>
  <si>
    <t>HX863</t>
  </si>
  <si>
    <t>HK474</t>
  </si>
  <si>
    <t>HJ707</t>
  </si>
  <si>
    <t>51OTU/60OTU/141/169</t>
  </si>
  <si>
    <t>ML928</t>
  </si>
  <si>
    <t>B.XVI</t>
  </si>
  <si>
    <t>MM257</t>
  </si>
  <si>
    <t>HX922</t>
  </si>
  <si>
    <t>MM404</t>
  </si>
  <si>
    <t>HK225</t>
  </si>
  <si>
    <t>LR522</t>
  </si>
  <si>
    <t>HK397</t>
  </si>
  <si>
    <t>DZ612</t>
  </si>
  <si>
    <t>139/692</t>
  </si>
  <si>
    <t>MM277</t>
  </si>
  <si>
    <t>140/400</t>
  </si>
  <si>
    <t>LR273</t>
  </si>
  <si>
    <t>613/13OTU</t>
  </si>
  <si>
    <t>MM253</t>
  </si>
  <si>
    <t>MM401</t>
  </si>
  <si>
    <t>HX968</t>
  </si>
  <si>
    <t>HK367</t>
  </si>
  <si>
    <t>W4061</t>
  </si>
  <si>
    <t>1PRU/540/8OTU/8OTU</t>
  </si>
  <si>
    <t>HP917</t>
  </si>
  <si>
    <t>301FTU/Med</t>
  </si>
  <si>
    <t>LR289</t>
  </si>
  <si>
    <t>305/613/305</t>
  </si>
  <si>
    <t>HK371</t>
  </si>
  <si>
    <t>HP911</t>
  </si>
  <si>
    <t>W4075</t>
  </si>
  <si>
    <t>Cv III/105/1655MTU</t>
  </si>
  <si>
    <t>LR343</t>
  </si>
  <si>
    <t>MM405</t>
  </si>
  <si>
    <t>HJ943</t>
  </si>
  <si>
    <t>456/141/456/141</t>
  </si>
  <si>
    <t>HX949</t>
  </si>
  <si>
    <t>DZ270</t>
  </si>
  <si>
    <t>DZ247</t>
  </si>
  <si>
    <t>456/239</t>
  </si>
  <si>
    <t>DZ707</t>
  </si>
  <si>
    <t>151/307/157</t>
  </si>
  <si>
    <t>HJ999</t>
  </si>
  <si>
    <t>DZ312</t>
  </si>
  <si>
    <t>105/1655MTU</t>
  </si>
  <si>
    <t>LR516</t>
  </si>
  <si>
    <t>HX910</t>
  </si>
  <si>
    <t>85/464/107</t>
  </si>
  <si>
    <t>HP926</t>
  </si>
  <si>
    <t>HR432</t>
  </si>
  <si>
    <t>1FU/47</t>
  </si>
  <si>
    <t>LR389</t>
  </si>
  <si>
    <t>LR403</t>
  </si>
  <si>
    <t>HK453</t>
  </si>
  <si>
    <t>301FTU/256</t>
  </si>
  <si>
    <t>LR466</t>
  </si>
  <si>
    <t>W4050</t>
  </si>
  <si>
    <t>Prototype</t>
  </si>
  <si>
    <t>AAEE/Mkrs/R-R</t>
  </si>
  <si>
    <t>HP932</t>
  </si>
  <si>
    <t>15FPP</t>
  </si>
  <si>
    <t>HK455</t>
  </si>
  <si>
    <t>HK464</t>
  </si>
  <si>
    <t>LR471</t>
  </si>
  <si>
    <t>HP863</t>
  </si>
  <si>
    <t>LR253</t>
  </si>
  <si>
    <t>KB119</t>
  </si>
  <si>
    <t>112 Wg</t>
  </si>
  <si>
    <t>HK461</t>
  </si>
  <si>
    <t>LR270</t>
  </si>
  <si>
    <t>KB328</t>
  </si>
  <si>
    <t>AAEE?</t>
  </si>
  <si>
    <t>HX809</t>
  </si>
  <si>
    <t>418/AAEE/FIU/605</t>
  </si>
  <si>
    <t>HP928</t>
  </si>
  <si>
    <t>HX857</t>
  </si>
  <si>
    <t>DK288</t>
  </si>
  <si>
    <t>RAE/105/1655MTU/13OTU/1655MTU</t>
  </si>
  <si>
    <t>DZ359</t>
  </si>
  <si>
    <t>521/139</t>
  </si>
  <si>
    <t>LR364</t>
  </si>
  <si>
    <t>DZ718</t>
  </si>
  <si>
    <t>HK127</t>
  </si>
  <si>
    <t>256/108</t>
  </si>
  <si>
    <t>HJ711</t>
  </si>
  <si>
    <t>60OTU/141/169</t>
  </si>
  <si>
    <t>LR344</t>
  </si>
  <si>
    <t>HJ763</t>
  </si>
  <si>
    <t>418/29/464/107</t>
  </si>
  <si>
    <t>MM402</t>
  </si>
  <si>
    <t>HK261</t>
  </si>
  <si>
    <t>HK326</t>
  </si>
  <si>
    <t>DZ647</t>
  </si>
  <si>
    <t>627/692</t>
  </si>
  <si>
    <t>HK408</t>
  </si>
  <si>
    <t>HJ665</t>
  </si>
  <si>
    <t>Hdlg Sqn/ECFS</t>
  </si>
  <si>
    <t>MM254</t>
  </si>
  <si>
    <t>HK314</t>
  </si>
  <si>
    <t>HK255</t>
  </si>
  <si>
    <t>HJ933</t>
  </si>
  <si>
    <t>LR361</t>
  </si>
  <si>
    <t>HJ913</t>
  </si>
  <si>
    <t>410/157/307/410/157/307/13OTU</t>
  </si>
  <si>
    <t>HX825</t>
  </si>
  <si>
    <t>29/464/487</t>
  </si>
  <si>
    <t>LR476</t>
  </si>
  <si>
    <t>HX812</t>
  </si>
  <si>
    <t>HK535</t>
  </si>
  <si>
    <t>Reserial SM700/488</t>
  </si>
  <si>
    <t>MM291</t>
  </si>
  <si>
    <t>HK533</t>
  </si>
  <si>
    <t>HX823</t>
  </si>
  <si>
    <t>KB116</t>
  </si>
  <si>
    <t>Scot.Avn/3FPP</t>
  </si>
  <si>
    <t>LR467</t>
  </si>
  <si>
    <t>NS879</t>
  </si>
  <si>
    <t>HJ709</t>
  </si>
  <si>
    <t>51OTU/60OTU/141/239</t>
  </si>
  <si>
    <t>DZ760</t>
  </si>
  <si>
    <t>HK222</t>
  </si>
  <si>
    <t>151/488</t>
  </si>
  <si>
    <t>W4084</t>
  </si>
  <si>
    <t>157/60OTU/141/239</t>
  </si>
  <si>
    <t>HJ708</t>
  </si>
  <si>
    <t>51OTU/60OTU/141</t>
  </si>
  <si>
    <t>DZ388</t>
  </si>
  <si>
    <t>521/1409 Flt/139/1655MTU</t>
  </si>
  <si>
    <t>LR249</t>
  </si>
  <si>
    <t>MM417</t>
  </si>
  <si>
    <t>LR509</t>
  </si>
  <si>
    <t>LR276</t>
  </si>
  <si>
    <t>NS856</t>
  </si>
  <si>
    <t>MM578</t>
  </si>
  <si>
    <t>13MU</t>
  </si>
  <si>
    <t>MM464</t>
  </si>
  <si>
    <t>HX950</t>
  </si>
  <si>
    <t>DZ476</t>
  </si>
  <si>
    <t>HX804</t>
  </si>
  <si>
    <t>KB196</t>
  </si>
  <si>
    <t>45 Gp</t>
  </si>
  <si>
    <t>HX865</t>
  </si>
  <si>
    <t>29/60OTU</t>
  </si>
  <si>
    <t>NS875</t>
  </si>
  <si>
    <t>DZ370</t>
  </si>
  <si>
    <t>105/139/627/139</t>
  </si>
  <si>
    <t>MM444</t>
  </si>
  <si>
    <t>MM247</t>
  </si>
  <si>
    <t>W4082</t>
  </si>
  <si>
    <t>157/85/157</t>
  </si>
  <si>
    <t>HJ756</t>
  </si>
  <si>
    <t>418/25/487/21/613/305/4</t>
  </si>
  <si>
    <t>MM239</t>
  </si>
  <si>
    <t>HK405</t>
  </si>
  <si>
    <t>ML957</t>
  </si>
  <si>
    <t>ML921</t>
  </si>
  <si>
    <t>NS948</t>
  </si>
  <si>
    <t>DZ584</t>
  </si>
  <si>
    <t>LR424</t>
  </si>
  <si>
    <t>KB159</t>
  </si>
  <si>
    <t>LR297</t>
  </si>
  <si>
    <t>DD783</t>
  </si>
  <si>
    <t>151/169</t>
  </si>
  <si>
    <t>NS900</t>
  </si>
  <si>
    <t>44MU</t>
  </si>
  <si>
    <t>HP859</t>
  </si>
  <si>
    <t>MM413</t>
  </si>
  <si>
    <t>LR345</t>
  </si>
  <si>
    <t>LR349</t>
  </si>
  <si>
    <t>MM475</t>
  </si>
  <si>
    <t>MM505</t>
  </si>
  <si>
    <t>LR266</t>
  </si>
  <si>
    <t>418/60OTU</t>
  </si>
  <si>
    <t>HK132</t>
  </si>
  <si>
    <t>29/488/307</t>
  </si>
  <si>
    <t>LR252</t>
  </si>
  <si>
    <t>LR418</t>
  </si>
  <si>
    <t>RAE</t>
  </si>
  <si>
    <t>MM236</t>
  </si>
  <si>
    <t>LR416</t>
  </si>
  <si>
    <t>DD786</t>
  </si>
  <si>
    <t>410/456/13OTU</t>
  </si>
  <si>
    <t>NT272</t>
  </si>
  <si>
    <t>NF.30</t>
  </si>
  <si>
    <t>HP909</t>
  </si>
  <si>
    <t>HX982</t>
  </si>
  <si>
    <t>613/487/464/487/21</t>
  </si>
  <si>
    <t>HX807</t>
  </si>
  <si>
    <t>DZ439</t>
  </si>
  <si>
    <t>DZ549</t>
  </si>
  <si>
    <t>DK296</t>
  </si>
  <si>
    <t>105/305FTU</t>
  </si>
  <si>
    <t>Russia</t>
  </si>
  <si>
    <t>DD616</t>
  </si>
  <si>
    <t>151/60OTU/151/141/169</t>
  </si>
  <si>
    <t>HJ644</t>
  </si>
  <si>
    <t>307/60OTU/141/239</t>
  </si>
  <si>
    <t>NS928</t>
  </si>
  <si>
    <t>KB152</t>
  </si>
  <si>
    <t>HK128</t>
  </si>
  <si>
    <t>219/256</t>
  </si>
  <si>
    <t>HJ945</t>
  </si>
  <si>
    <t>256/Malta</t>
  </si>
  <si>
    <t>KB216</t>
  </si>
  <si>
    <t>DZ603</t>
  </si>
  <si>
    <t>HX854</t>
  </si>
  <si>
    <t>85/487/60OTU/487/107</t>
  </si>
  <si>
    <t>LR313</t>
  </si>
  <si>
    <t>DZ249</t>
  </si>
  <si>
    <t>410/8OTU</t>
  </si>
  <si>
    <t>HK168</t>
  </si>
  <si>
    <t>29/307</t>
  </si>
  <si>
    <t>MM445</t>
  </si>
  <si>
    <t>MM400</t>
  </si>
  <si>
    <t>MM419</t>
  </si>
  <si>
    <t>HJ942</t>
  </si>
  <si>
    <t>86/456/Fairwood Common/13OTU</t>
  </si>
  <si>
    <t>LR525</t>
  </si>
  <si>
    <t>DZ377</t>
  </si>
  <si>
    <t>192/1473 Flt/192</t>
  </si>
  <si>
    <t>ML977</t>
  </si>
  <si>
    <t>1409 Flt/692</t>
  </si>
  <si>
    <t>DD615</t>
  </si>
  <si>
    <t>540/141</t>
  </si>
  <si>
    <t>NS819</t>
  </si>
  <si>
    <t>NS895</t>
  </si>
  <si>
    <t>HP935</t>
  </si>
  <si>
    <t>NS828</t>
  </si>
  <si>
    <t>487/613/487</t>
  </si>
  <si>
    <t>MM411</t>
  </si>
  <si>
    <t>613/107</t>
  </si>
  <si>
    <t>LR496</t>
  </si>
  <si>
    <t>LR329</t>
  </si>
  <si>
    <t>LR293</t>
  </si>
  <si>
    <t>DZ656</t>
  </si>
  <si>
    <t>410/264/141</t>
  </si>
  <si>
    <t>HP849</t>
  </si>
  <si>
    <t>410/464/487</t>
  </si>
  <si>
    <t>HK321</t>
  </si>
  <si>
    <t>DZ744</t>
  </si>
  <si>
    <t>253/333</t>
  </si>
  <si>
    <t>NT192</t>
  </si>
  <si>
    <t>1FP</t>
  </si>
  <si>
    <t>HJ818</t>
  </si>
  <si>
    <t>HJ811</t>
  </si>
  <si>
    <t>301FTU/27/45</t>
  </si>
  <si>
    <t>NS847</t>
  </si>
  <si>
    <t>MM409</t>
  </si>
  <si>
    <t>HK418</t>
  </si>
  <si>
    <t>301FTU/108</t>
  </si>
  <si>
    <t>NS821</t>
  </si>
  <si>
    <t>NS874</t>
  </si>
  <si>
    <t>HJ783</t>
  </si>
  <si>
    <t>418/157/464/21/487/613/305/107/2GSU</t>
  </si>
  <si>
    <t>DZ646</t>
  </si>
  <si>
    <t>692/627/139</t>
  </si>
  <si>
    <t>MM647</t>
  </si>
  <si>
    <t>HJ770</t>
  </si>
  <si>
    <t>301FTU/27/142RSU</t>
  </si>
  <si>
    <t>HJ699</t>
  </si>
  <si>
    <t>MM443</t>
  </si>
  <si>
    <t>HK404</t>
  </si>
  <si>
    <t>DZ747</t>
  </si>
  <si>
    <t>151/418/60OTU</t>
  </si>
  <si>
    <t>ML958</t>
  </si>
  <si>
    <t>HJ728</t>
  </si>
  <si>
    <t>301FTU/23/108</t>
  </si>
  <si>
    <t>HX909</t>
  </si>
  <si>
    <t>85/487/305/21</t>
  </si>
  <si>
    <t>DZ422</t>
  </si>
  <si>
    <t>139/627</t>
  </si>
  <si>
    <t>KB220</t>
  </si>
  <si>
    <t>DZ478</t>
  </si>
  <si>
    <t>139/692/139/627</t>
  </si>
  <si>
    <t>NS986</t>
  </si>
  <si>
    <t>MM410</t>
  </si>
  <si>
    <t>MM359</t>
  </si>
  <si>
    <t>LR421</t>
  </si>
  <si>
    <t>HK350</t>
  </si>
  <si>
    <t>MM421</t>
  </si>
  <si>
    <t>LR375</t>
  </si>
  <si>
    <t>LR358</t>
  </si>
  <si>
    <t>NS945</t>
  </si>
  <si>
    <t>NS929</t>
  </si>
  <si>
    <t>KB161</t>
  </si>
  <si>
    <t>NS905</t>
  </si>
  <si>
    <t>NT117</t>
  </si>
  <si>
    <t>ML905</t>
  </si>
  <si>
    <t>LR274</t>
  </si>
  <si>
    <t>HK409</t>
  </si>
  <si>
    <t>301FTU/264</t>
  </si>
  <si>
    <t>NS885</t>
  </si>
  <si>
    <t>NS949</t>
  </si>
  <si>
    <t>ML978</t>
  </si>
  <si>
    <t>MM256</t>
  </si>
  <si>
    <t>DZ638</t>
  </si>
  <si>
    <t>HP939</t>
  </si>
  <si>
    <t>LR357</t>
  </si>
  <si>
    <t>HK501</t>
  </si>
  <si>
    <t>LR408</t>
  </si>
  <si>
    <t>MM575</t>
  </si>
  <si>
    <t>NS855</t>
  </si>
  <si>
    <t>DZ726</t>
  </si>
  <si>
    <t>410/141</t>
  </si>
  <si>
    <t>ML988</t>
  </si>
  <si>
    <t>Upwood/571</t>
  </si>
  <si>
    <t>MM436</t>
  </si>
  <si>
    <t>MM442</t>
  </si>
  <si>
    <t>LR250</t>
  </si>
  <si>
    <t>301FTU/45</t>
  </si>
  <si>
    <t>LR370</t>
  </si>
  <si>
    <t>KB230</t>
  </si>
  <si>
    <t>DZ528</t>
  </si>
  <si>
    <t>HK414</t>
  </si>
  <si>
    <t>LR292</t>
  </si>
  <si>
    <t>LR371</t>
  </si>
  <si>
    <t>LR434</t>
  </si>
  <si>
    <t>HR119</t>
  </si>
  <si>
    <t>HK351</t>
  </si>
  <si>
    <t>NT145</t>
  </si>
  <si>
    <t>NS901</t>
  </si>
  <si>
    <t>NS942</t>
  </si>
  <si>
    <t>DZ610</t>
  </si>
  <si>
    <t>692/139</t>
  </si>
  <si>
    <t>DZ649</t>
  </si>
  <si>
    <t>DD632</t>
  </si>
  <si>
    <t>264/307/157/307/13OTU</t>
  </si>
  <si>
    <t>DZ468</t>
  </si>
  <si>
    <t>105/139/618/692/627</t>
  </si>
  <si>
    <t>HJ714</t>
  </si>
  <si>
    <t>264/307/239</t>
  </si>
  <si>
    <t>NS851</t>
  </si>
  <si>
    <t>NS931</t>
  </si>
  <si>
    <t>HX972</t>
  </si>
  <si>
    <t>487/2GSU</t>
  </si>
  <si>
    <t>MM503</t>
  </si>
  <si>
    <t>DD717</t>
  </si>
  <si>
    <t>157/60OTU/141</t>
  </si>
  <si>
    <t>HK426</t>
  </si>
  <si>
    <t>HX984</t>
  </si>
  <si>
    <t>613/21/13OTU</t>
  </si>
  <si>
    <t>HK465</t>
  </si>
  <si>
    <t>HJ676</t>
  </si>
  <si>
    <t>301FTU/Malta/FE</t>
  </si>
  <si>
    <t>PZ162</t>
  </si>
  <si>
    <t>NS980</t>
  </si>
  <si>
    <t>NT154</t>
  </si>
  <si>
    <t>HR179</t>
  </si>
  <si>
    <t>ML962</t>
  </si>
  <si>
    <t>NS518</t>
  </si>
  <si>
    <t>HJ809</t>
  </si>
  <si>
    <t>605/13OTU</t>
  </si>
  <si>
    <t>ML971</t>
  </si>
  <si>
    <t>105/692</t>
  </si>
  <si>
    <t>DD733</t>
  </si>
  <si>
    <t>25/157/60OTU</t>
  </si>
  <si>
    <t>MM243</t>
  </si>
  <si>
    <t>NT122</t>
  </si>
  <si>
    <t>NS897</t>
  </si>
  <si>
    <t>MM450</t>
  </si>
  <si>
    <t>MM451</t>
  </si>
  <si>
    <t>HK413</t>
  </si>
  <si>
    <t>MM279</t>
  </si>
  <si>
    <t>LR275</t>
  </si>
  <si>
    <t>NS902</t>
  </si>
  <si>
    <t>First production F.II (single control)</t>
  </si>
  <si>
    <t>RAE/141/239</t>
  </si>
  <si>
    <t>NS555</t>
  </si>
  <si>
    <t>NS941</t>
  </si>
  <si>
    <t>23/51OTU/60OTU/141</t>
  </si>
  <si>
    <t>DZ353</t>
  </si>
  <si>
    <t>105/139/627</t>
  </si>
  <si>
    <t>HK354</t>
  </si>
  <si>
    <t>HX903</t>
  </si>
  <si>
    <t>Cv XVIII/AAEE/248/618/248</t>
  </si>
  <si>
    <t>MM352</t>
  </si>
  <si>
    <t>HK358</t>
  </si>
  <si>
    <t>HR117</t>
  </si>
  <si>
    <t>HK505</t>
  </si>
  <si>
    <t>A52-12</t>
  </si>
  <si>
    <t>FB.40</t>
  </si>
  <si>
    <t>Australia</t>
  </si>
  <si>
    <t>DD607</t>
  </si>
  <si>
    <t>157/8OTU/169</t>
  </si>
  <si>
    <t>DZ608</t>
  </si>
  <si>
    <t>692 or 169 ?</t>
  </si>
  <si>
    <t>MM125</t>
  </si>
  <si>
    <t>HR153</t>
  </si>
  <si>
    <t>456/8OTU/141/239/1692 Flt</t>
  </si>
  <si>
    <t>HR133</t>
  </si>
  <si>
    <t>HK252</t>
  </si>
  <si>
    <t>LR332</t>
  </si>
  <si>
    <t>21/464/487</t>
  </si>
  <si>
    <t>LR505</t>
  </si>
  <si>
    <t>Hdlg Sqn/1409 Flt/139</t>
  </si>
  <si>
    <t>DZ609</t>
  </si>
  <si>
    <t>NS893</t>
  </si>
  <si>
    <t>HK459</t>
  </si>
  <si>
    <t>HR143</t>
  </si>
  <si>
    <t>HK288</t>
  </si>
  <si>
    <t>NS535</t>
  </si>
  <si>
    <t>NS892</t>
  </si>
  <si>
    <t>HJ863</t>
  </si>
  <si>
    <t>1655MTU/13OTU/1655MTU/305FTU/60OTU</t>
  </si>
  <si>
    <t>HK138</t>
  </si>
  <si>
    <t>85/29/406</t>
  </si>
  <si>
    <t>HP878</t>
  </si>
  <si>
    <t>NS938</t>
  </si>
  <si>
    <t>KB187</t>
  </si>
  <si>
    <t>ML975</t>
  </si>
  <si>
    <t>109/571</t>
  </si>
  <si>
    <t>MM576</t>
  </si>
  <si>
    <t>KB130</t>
  </si>
  <si>
    <t>NS913</t>
  </si>
  <si>
    <t>NT142</t>
  </si>
  <si>
    <t>60OTU/418</t>
  </si>
  <si>
    <t>151/141</t>
  </si>
  <si>
    <t>HJ767</t>
  </si>
  <si>
    <t>MM310</t>
  </si>
  <si>
    <t>ML900</t>
  </si>
  <si>
    <t>TFU/109</t>
  </si>
  <si>
    <t>HP860</t>
  </si>
  <si>
    <t>NT140</t>
  </si>
  <si>
    <t>HX976</t>
  </si>
  <si>
    <t>21/60OTU/464</t>
  </si>
  <si>
    <t>HK292</t>
  </si>
  <si>
    <t>NT182</t>
  </si>
  <si>
    <t>NS558</t>
  </si>
  <si>
    <t>MM457</t>
  </si>
  <si>
    <t>HX866</t>
  </si>
  <si>
    <t>25/487/464/13OTU</t>
  </si>
  <si>
    <t>85/151/141</t>
  </si>
  <si>
    <t>NT129</t>
  </si>
  <si>
    <t>MM447</t>
  </si>
  <si>
    <t>151/410/151</t>
  </si>
  <si>
    <t>HK176</t>
  </si>
  <si>
    <t>NS837</t>
  </si>
  <si>
    <t>HK463</t>
  </si>
  <si>
    <t>HP867</t>
  </si>
  <si>
    <t>333/301FTU/45</t>
  </si>
  <si>
    <t>HK480</t>
  </si>
  <si>
    <t>KB329</t>
  </si>
  <si>
    <t>627/139</t>
  </si>
  <si>
    <t>LR373</t>
  </si>
  <si>
    <t>HX896</t>
  </si>
  <si>
    <t>301FTU/23/3ADF</t>
  </si>
  <si>
    <t>HJ719</t>
  </si>
  <si>
    <t>NS989</t>
  </si>
  <si>
    <t>MM499</t>
  </si>
  <si>
    <t>HX901</t>
  </si>
  <si>
    <t>29/464/107</t>
  </si>
  <si>
    <t>NS880</t>
  </si>
  <si>
    <t>LR413</t>
  </si>
  <si>
    <t>MM139</t>
  </si>
  <si>
    <t>DZ550</t>
  </si>
  <si>
    <t>HK119</t>
  </si>
  <si>
    <t>DK327</t>
  </si>
  <si>
    <t>AAEE/139/192</t>
  </si>
  <si>
    <t>456/141</t>
  </si>
  <si>
    <t>ML909</t>
  </si>
  <si>
    <t>ML960</t>
  </si>
  <si>
    <t>DZ482</t>
  </si>
  <si>
    <t>DZ516</t>
  </si>
  <si>
    <t>MM573</t>
  </si>
  <si>
    <t>NS926</t>
  </si>
  <si>
    <t>HK460</t>
  </si>
  <si>
    <t>HR134</t>
  </si>
  <si>
    <t>DZ644</t>
  </si>
  <si>
    <t>LR409</t>
  </si>
  <si>
    <t>309FTU/60 SAAF</t>
  </si>
  <si>
    <t>MM516</t>
  </si>
  <si>
    <t>HK399</t>
  </si>
  <si>
    <t>ML931</t>
  </si>
  <si>
    <t>DZ442</t>
  </si>
  <si>
    <t>521/1409 Flt/139/607/1655MTU</t>
  </si>
  <si>
    <t>LR339</t>
  </si>
  <si>
    <t>HX917</t>
  </si>
  <si>
    <t>487/464/487</t>
  </si>
  <si>
    <t>NT131</t>
  </si>
  <si>
    <t>NS937</t>
  </si>
  <si>
    <t>NT151</t>
  </si>
  <si>
    <t>NS886</t>
  </si>
  <si>
    <t>DZ411</t>
  </si>
  <si>
    <t>Benson/Lyneham/BOAC</t>
  </si>
  <si>
    <t>HP977</t>
  </si>
  <si>
    <t>HR161</t>
  </si>
  <si>
    <t>456/141/169/141</t>
  </si>
  <si>
    <t>ML913</t>
  </si>
  <si>
    <t>MM553</t>
  </si>
  <si>
    <t>DZ698</t>
  </si>
  <si>
    <t>151/418/157/307/157/13OTU</t>
  </si>
  <si>
    <t>MM343</t>
  </si>
  <si>
    <t>MM272</t>
  </si>
  <si>
    <t>HJ725</t>
  </si>
  <si>
    <t>NS537</t>
  </si>
  <si>
    <t>ML964</t>
  </si>
  <si>
    <t>ML968</t>
  </si>
  <si>
    <t>105/692/571</t>
  </si>
  <si>
    <t>MM147</t>
  </si>
  <si>
    <t>1655MTU/692</t>
  </si>
  <si>
    <t>MM146</t>
  </si>
  <si>
    <t>MM570</t>
  </si>
  <si>
    <t>MM129</t>
  </si>
  <si>
    <t>571/692</t>
  </si>
  <si>
    <t>HP876</t>
  </si>
  <si>
    <t>NS959</t>
  </si>
  <si>
    <t>NT186</t>
  </si>
  <si>
    <t>MM365</t>
  </si>
  <si>
    <t>HK500</t>
  </si>
  <si>
    <t>PF380</t>
  </si>
  <si>
    <t>MM547</t>
  </si>
  <si>
    <t>LR300</t>
  </si>
  <si>
    <t>NS873</t>
  </si>
  <si>
    <t>HK315</t>
  </si>
  <si>
    <t>HK312</t>
  </si>
  <si>
    <t>PZ233</t>
  </si>
  <si>
    <t>27MU</t>
  </si>
  <si>
    <t>HP972</t>
  </si>
  <si>
    <t>1FU/308MU</t>
  </si>
  <si>
    <t>HK293</t>
  </si>
  <si>
    <t>ML987</t>
  </si>
  <si>
    <t>PZ293</t>
  </si>
  <si>
    <t>MM551</t>
  </si>
  <si>
    <t>KB141</t>
  </si>
  <si>
    <t>HR124</t>
  </si>
  <si>
    <t>1FU/82/22FC</t>
  </si>
  <si>
    <t>MM390</t>
  </si>
  <si>
    <t>MM518</t>
  </si>
  <si>
    <t>MM249</t>
  </si>
  <si>
    <t>MM120</t>
  </si>
  <si>
    <t>105/571</t>
  </si>
  <si>
    <t>MM441</t>
  </si>
  <si>
    <t>MM548</t>
  </si>
  <si>
    <t>HJ852</t>
  </si>
  <si>
    <t>23/157/456/60OTU</t>
  </si>
  <si>
    <t>LR431</t>
  </si>
  <si>
    <t>MM511</t>
  </si>
  <si>
    <t>151/96</t>
  </si>
  <si>
    <t>HR183</t>
  </si>
  <si>
    <t>HK471</t>
  </si>
  <si>
    <t>ML939</t>
  </si>
  <si>
    <t>HJ932</t>
  </si>
  <si>
    <t>307/264/13OTU</t>
  </si>
  <si>
    <t>MM136</t>
  </si>
  <si>
    <t>MM292</t>
  </si>
  <si>
    <t>NT195</t>
  </si>
  <si>
    <t>ML967</t>
  </si>
  <si>
    <t>HK320</t>
  </si>
  <si>
    <t>DZ267</t>
  </si>
  <si>
    <t>ML984</t>
  </si>
  <si>
    <t>HJ865</t>
  </si>
  <si>
    <t>410/51OTU/60OTU</t>
  </si>
  <si>
    <t>HP973</t>
  </si>
  <si>
    <t>235/248</t>
  </si>
  <si>
    <t>HR131</t>
  </si>
  <si>
    <t>LR519</t>
  </si>
  <si>
    <t>HX913</t>
  </si>
  <si>
    <t>464/2GSU</t>
  </si>
  <si>
    <t>HK242</t>
  </si>
  <si>
    <t>85/68</t>
  </si>
  <si>
    <t>KB183</t>
  </si>
  <si>
    <t>ferry</t>
  </si>
  <si>
    <t>DK300</t>
  </si>
  <si>
    <t>105/109/1655MTU</t>
  </si>
  <si>
    <t>HJ887</t>
  </si>
  <si>
    <t>51OTU/60OTU/12FIS</t>
  </si>
  <si>
    <t>HK515</t>
  </si>
  <si>
    <t>PZ218</t>
  </si>
  <si>
    <t>LR425</t>
  </si>
  <si>
    <t>HR149</t>
  </si>
  <si>
    <t>HR236</t>
  </si>
  <si>
    <t>NS510</t>
  </si>
  <si>
    <t>60OTU/usaaf</t>
  </si>
  <si>
    <t>MM736</t>
  </si>
  <si>
    <t>MM708</t>
  </si>
  <si>
    <t>MM728</t>
  </si>
  <si>
    <t>DZ421</t>
  </si>
  <si>
    <t>139/627/1655MTU</t>
  </si>
  <si>
    <t>HP937</t>
  </si>
  <si>
    <t>RAE/Mkrs/141</t>
  </si>
  <si>
    <t>MM468</t>
  </si>
  <si>
    <t>MM494</t>
  </si>
  <si>
    <t>NT138</t>
  </si>
  <si>
    <t>MM681</t>
  </si>
  <si>
    <t>MM679</t>
  </si>
  <si>
    <t>LR475</t>
  </si>
  <si>
    <t>DZ636</t>
  </si>
  <si>
    <t>KB266</t>
  </si>
  <si>
    <t>DZ534</t>
  </si>
  <si>
    <t>618/627/692/627</t>
  </si>
  <si>
    <t>MM510</t>
  </si>
  <si>
    <t>151/409</t>
  </si>
  <si>
    <t>HK436</t>
  </si>
  <si>
    <t>MM474</t>
  </si>
  <si>
    <t>NS987</t>
  </si>
  <si>
    <t>NT130</t>
  </si>
  <si>
    <t>HK523</t>
  </si>
  <si>
    <t>MM467</t>
  </si>
  <si>
    <t>264/488</t>
  </si>
  <si>
    <t>MM448</t>
  </si>
  <si>
    <t>NT135</t>
  </si>
  <si>
    <t>MM557</t>
  </si>
  <si>
    <t>HP923</t>
  </si>
  <si>
    <t>NS907</t>
  </si>
  <si>
    <t>NS935</t>
  </si>
  <si>
    <t>HP882</t>
  </si>
  <si>
    <t>301FTU/21FC</t>
  </si>
  <si>
    <t>MM562</t>
  </si>
  <si>
    <t>LR355</t>
  </si>
  <si>
    <t>NS831</t>
  </si>
  <si>
    <t>NT183</t>
  </si>
  <si>
    <t>HX832</t>
  </si>
  <si>
    <t>151/487/107</t>
  </si>
  <si>
    <t>MM240</t>
  </si>
  <si>
    <t>HR126</t>
  </si>
  <si>
    <t>HP908</t>
  </si>
  <si>
    <t>151/264/157/410/264/239</t>
  </si>
  <si>
    <t>HK525</t>
  </si>
  <si>
    <t>604/264</t>
  </si>
  <si>
    <t>MM526</t>
  </si>
  <si>
    <t>PZ186</t>
  </si>
  <si>
    <t>HR209</t>
  </si>
  <si>
    <t>HX858</t>
  </si>
  <si>
    <t>85/464</t>
  </si>
  <si>
    <t>151/60OTU/169/141/169/141</t>
  </si>
  <si>
    <t>HP848</t>
  </si>
  <si>
    <t>410/464/21/2GSU</t>
  </si>
  <si>
    <t>LR368</t>
  </si>
  <si>
    <t>NT125</t>
  </si>
  <si>
    <t>NS557</t>
  </si>
  <si>
    <t>NS504</t>
  </si>
  <si>
    <t>HR243</t>
  </si>
  <si>
    <t>MM649</t>
  </si>
  <si>
    <t>157/239</t>
  </si>
  <si>
    <t>MM621</t>
  </si>
  <si>
    <t>MM587</t>
  </si>
  <si>
    <t>KB202</t>
  </si>
  <si>
    <t>NT136</t>
  </si>
  <si>
    <t>KB131</t>
  </si>
  <si>
    <t>NT202</t>
  </si>
  <si>
    <t>617/417/617</t>
  </si>
  <si>
    <t>HK230</t>
  </si>
  <si>
    <t>151/307</t>
  </si>
  <si>
    <t>MM311</t>
  </si>
  <si>
    <t>MM423</t>
  </si>
  <si>
    <t>KB118</t>
  </si>
  <si>
    <t>NS820</t>
  </si>
  <si>
    <t>NS978</t>
  </si>
  <si>
    <t>NT194</t>
  </si>
  <si>
    <t>21/151</t>
  </si>
  <si>
    <t>KB262</t>
  </si>
  <si>
    <t>LR433</t>
  </si>
  <si>
    <t>MM274</t>
  </si>
  <si>
    <t>HK406</t>
  </si>
  <si>
    <t>96/151/409</t>
  </si>
  <si>
    <t>HK108</t>
  </si>
  <si>
    <t>KB209</t>
  </si>
  <si>
    <t>LR435</t>
  </si>
  <si>
    <t>DZ717</t>
  </si>
  <si>
    <t>605/307/264/307/157/60OTU</t>
  </si>
  <si>
    <t>NT126</t>
  </si>
  <si>
    <t>MM245</t>
  </si>
  <si>
    <t>MM496</t>
  </si>
  <si>
    <t>HK516</t>
  </si>
  <si>
    <t>264/29/264</t>
  </si>
  <si>
    <t>PF386</t>
  </si>
  <si>
    <t>HX941</t>
  </si>
  <si>
    <t>301FTU/ME/FE</t>
  </si>
  <si>
    <t>LR271</t>
  </si>
  <si>
    <t>613/107/2GSU</t>
  </si>
  <si>
    <t>HX942</t>
  </si>
  <si>
    <t>301FTU/308MU</t>
  </si>
  <si>
    <t>MM356</t>
  </si>
  <si>
    <t>400/140</t>
  </si>
  <si>
    <t>NS533</t>
  </si>
  <si>
    <t>LR330</t>
  </si>
  <si>
    <t>HR140</t>
  </si>
  <si>
    <t>NS984</t>
  </si>
  <si>
    <t>KB198</t>
  </si>
  <si>
    <t>MM370</t>
  </si>
  <si>
    <t>MM452</t>
  </si>
  <si>
    <t>PZ223</t>
  </si>
  <si>
    <t>HP907</t>
  </si>
  <si>
    <t>HR286</t>
  </si>
  <si>
    <t>LR346</t>
  </si>
  <si>
    <t>HR139</t>
  </si>
  <si>
    <t>DZ477</t>
  </si>
  <si>
    <t>KB269</t>
  </si>
  <si>
    <t>139/1655MTU</t>
  </si>
  <si>
    <t>NS520</t>
  </si>
  <si>
    <t>KB139</t>
  </si>
  <si>
    <t>MM729</t>
  </si>
  <si>
    <t>LR261</t>
  </si>
  <si>
    <t>KB297</t>
  </si>
  <si>
    <t>HR237</t>
  </si>
  <si>
    <t>HP874</t>
  </si>
  <si>
    <t>301FTU/FE</t>
  </si>
  <si>
    <t>HR251</t>
  </si>
  <si>
    <t>HK410</t>
  </si>
  <si>
    <t>KB315</t>
  </si>
  <si>
    <t>MM354</t>
  </si>
  <si>
    <t>LR296</t>
  </si>
  <si>
    <t>KB224</t>
  </si>
  <si>
    <t>HR259</t>
  </si>
  <si>
    <t>HJ875</t>
  </si>
  <si>
    <t>NS625</t>
  </si>
  <si>
    <t>HK291</t>
  </si>
  <si>
    <t>DZ433</t>
  </si>
  <si>
    <t>MM360</t>
  </si>
  <si>
    <t>LR352</t>
  </si>
  <si>
    <t>KB332</t>
  </si>
  <si>
    <t>NT229</t>
  </si>
  <si>
    <t>MM308</t>
  </si>
  <si>
    <t>PF390</t>
  </si>
  <si>
    <t>MM355</t>
  </si>
  <si>
    <t>DK321</t>
  </si>
  <si>
    <t>PF384</t>
  </si>
  <si>
    <t>KB242</t>
  </si>
  <si>
    <t>627/608</t>
  </si>
  <si>
    <t>8OTU/239</t>
  </si>
  <si>
    <t>LR257</t>
  </si>
  <si>
    <t>464/21/464/107</t>
  </si>
  <si>
    <t>NS952</t>
  </si>
  <si>
    <t>MM135</t>
  </si>
  <si>
    <t>571/105/692</t>
  </si>
  <si>
    <t>MM140</t>
  </si>
  <si>
    <t>HK419</t>
  </si>
  <si>
    <t>96/FIU</t>
  </si>
  <si>
    <t>MM564</t>
  </si>
  <si>
    <t>NS521</t>
  </si>
  <si>
    <t>MM341</t>
  </si>
  <si>
    <t>DZ405</t>
  </si>
  <si>
    <t>521/192</t>
  </si>
  <si>
    <t>MM408</t>
  </si>
  <si>
    <t>NS841</t>
  </si>
  <si>
    <t>HK522</t>
  </si>
  <si>
    <t>307/29</t>
  </si>
  <si>
    <t>MM623</t>
  </si>
  <si>
    <t>MM138</t>
  </si>
  <si>
    <t>KB212</t>
  </si>
  <si>
    <t>ML965</t>
  </si>
  <si>
    <t>109/692</t>
  </si>
  <si>
    <t>MM528</t>
  </si>
  <si>
    <t>HJ792</t>
  </si>
  <si>
    <t>418/BOAC</t>
  </si>
  <si>
    <t>LR263</t>
  </si>
  <si>
    <t>KB207</t>
  </si>
  <si>
    <t>LR382</t>
  </si>
  <si>
    <t>HP931</t>
  </si>
  <si>
    <t>MM618</t>
  </si>
  <si>
    <t>1FU/ME</t>
  </si>
  <si>
    <t>MM362</t>
  </si>
  <si>
    <t>NS878</t>
  </si>
  <si>
    <t>ML985</t>
  </si>
  <si>
    <t>ML932</t>
  </si>
  <si>
    <t>NS965</t>
  </si>
  <si>
    <t>HR154</t>
  </si>
  <si>
    <t>MM471</t>
  </si>
  <si>
    <t>301FTU/108/256</t>
  </si>
  <si>
    <t>NS912</t>
  </si>
  <si>
    <t>NS532</t>
  </si>
  <si>
    <t>MM233</t>
  </si>
  <si>
    <t>A52-4</t>
  </si>
  <si>
    <t>PR.4</t>
  </si>
  <si>
    <t>DZ263</t>
  </si>
  <si>
    <t>307/264/141/239</t>
  </si>
  <si>
    <t>DZ317</t>
  </si>
  <si>
    <t>LR570</t>
  </si>
  <si>
    <t>MM300</t>
  </si>
  <si>
    <t>400/540</t>
  </si>
  <si>
    <t>PZ230</t>
  </si>
  <si>
    <t>KB264</t>
  </si>
  <si>
    <t>1655MTU/139/608</t>
  </si>
  <si>
    <t>NS538</t>
  </si>
  <si>
    <t>HX811</t>
  </si>
  <si>
    <t>LR333</t>
  </si>
  <si>
    <t>NS565</t>
  </si>
  <si>
    <t>34 Wg SU</t>
  </si>
  <si>
    <t>MM709</t>
  </si>
  <si>
    <t>HJ816</t>
  </si>
  <si>
    <t>HJ675</t>
  </si>
  <si>
    <t>301FTU/Malta/308MU</t>
  </si>
  <si>
    <t>MM246</t>
  </si>
  <si>
    <t>NT228</t>
  </si>
  <si>
    <t>DZ655</t>
  </si>
  <si>
    <t>25/239/54OTU/51OTU</t>
  </si>
  <si>
    <t>HP915</t>
  </si>
  <si>
    <t>KB227</t>
  </si>
  <si>
    <t>KB218</t>
  </si>
  <si>
    <t>8OTU/141/169/141/239</t>
  </si>
  <si>
    <t>MM127</t>
  </si>
  <si>
    <t>571/139/571</t>
  </si>
  <si>
    <t>NT180</t>
  </si>
  <si>
    <t>HP886</t>
  </si>
  <si>
    <t>301FTU/82</t>
  </si>
  <si>
    <t>MM280</t>
  </si>
  <si>
    <t>KB219</t>
  </si>
  <si>
    <t>MM126</t>
  </si>
  <si>
    <t>571/139/692</t>
  </si>
  <si>
    <t>KB359</t>
  </si>
  <si>
    <t>MM306</t>
  </si>
  <si>
    <t>NS513</t>
  </si>
  <si>
    <t>NS633</t>
  </si>
  <si>
    <t>LR406</t>
  </si>
  <si>
    <t>KB270</t>
  </si>
  <si>
    <t>DZ708</t>
  </si>
  <si>
    <t>301FTU/1 OADU/60OTU</t>
  </si>
  <si>
    <t>PZ295</t>
  </si>
  <si>
    <t>KB239</t>
  </si>
  <si>
    <t>692/608</t>
  </si>
  <si>
    <t>PZ226</t>
  </si>
  <si>
    <t>TA396</t>
  </si>
  <si>
    <t>KB211</t>
  </si>
  <si>
    <t>NS979</t>
  </si>
  <si>
    <t>KB210</t>
  </si>
  <si>
    <t>LR366</t>
  </si>
  <si>
    <t>HX952</t>
  </si>
  <si>
    <t>NS946</t>
  </si>
  <si>
    <t>HK228</t>
  </si>
  <si>
    <t>488/406/307</t>
  </si>
  <si>
    <t>HK194</t>
  </si>
  <si>
    <t>151/604/307</t>
  </si>
  <si>
    <t>MM384</t>
  </si>
  <si>
    <t>NS593</t>
  </si>
  <si>
    <t>NS648</t>
  </si>
  <si>
    <t>FE</t>
  </si>
  <si>
    <t>MM231</t>
  </si>
  <si>
    <t>MT456</t>
  </si>
  <si>
    <t>DK314</t>
  </si>
  <si>
    <t>1PRU/8OTU</t>
  </si>
  <si>
    <t>HK223</t>
  </si>
  <si>
    <t>256/410/406</t>
  </si>
  <si>
    <t>DZ635</t>
  </si>
  <si>
    <t>692/139/1655MTU/627</t>
  </si>
  <si>
    <t>HR194</t>
  </si>
  <si>
    <t>MM620</t>
  </si>
  <si>
    <t>410/264</t>
  </si>
  <si>
    <t>KB267</t>
  </si>
  <si>
    <t>MM586</t>
  </si>
  <si>
    <t>RAE/409</t>
  </si>
  <si>
    <t>MM453</t>
  </si>
  <si>
    <t>W4059</t>
  </si>
  <si>
    <t>1PRU/1PRU/540/8OTU</t>
  </si>
  <si>
    <t>MM286</t>
  </si>
  <si>
    <t>4/SF Upwood/409</t>
  </si>
  <si>
    <t>HK345</t>
  </si>
  <si>
    <t>219/68</t>
  </si>
  <si>
    <t>MM463</t>
  </si>
  <si>
    <t>HK180</t>
  </si>
  <si>
    <t>96/406/307</t>
  </si>
  <si>
    <t>NT141</t>
  </si>
  <si>
    <t>60OTU/605</t>
  </si>
  <si>
    <t>A52-24</t>
  </si>
  <si>
    <t>MM312</t>
  </si>
  <si>
    <t>DZ535</t>
  </si>
  <si>
    <t>Vickers/618/192</t>
  </si>
  <si>
    <t>HR142</t>
  </si>
  <si>
    <t>8FU</t>
  </si>
  <si>
    <t>HK517</t>
  </si>
  <si>
    <t>HK300</t>
  </si>
  <si>
    <t>LR262</t>
  </si>
  <si>
    <t>PZ302</t>
  </si>
  <si>
    <t>NT134</t>
  </si>
  <si>
    <t>MM589</t>
  </si>
  <si>
    <t>MM690</t>
  </si>
  <si>
    <t>HX862</t>
  </si>
  <si>
    <t>NS570</t>
  </si>
  <si>
    <t>PF393</t>
  </si>
  <si>
    <t>HJ884</t>
  </si>
  <si>
    <t>51OTU/60OTU/13OTU</t>
  </si>
  <si>
    <t>LR267</t>
  </si>
  <si>
    <t>418/13OTU</t>
  </si>
  <si>
    <t>HK265</t>
  </si>
  <si>
    <t>HK305</t>
  </si>
  <si>
    <t>DZ521</t>
  </si>
  <si>
    <t>NT185</t>
  </si>
  <si>
    <t>NT119</t>
  </si>
  <si>
    <t>MM743</t>
  </si>
  <si>
    <t>HX851</t>
  </si>
  <si>
    <t>KB366</t>
  </si>
  <si>
    <t>608/627</t>
  </si>
  <si>
    <t>MM407</t>
  </si>
  <si>
    <t>MM762</t>
  </si>
  <si>
    <t>TA398</t>
  </si>
  <si>
    <t>NT179</t>
  </si>
  <si>
    <t>W4086</t>
  </si>
  <si>
    <t>MM141</t>
  </si>
  <si>
    <t>617/515</t>
  </si>
  <si>
    <t>ML997</t>
  </si>
  <si>
    <t>PZ440</t>
  </si>
  <si>
    <t>NS906</t>
  </si>
  <si>
    <t>MP469</t>
  </si>
  <si>
    <t>Mk. XV pressure cabin prototype bomber</t>
  </si>
  <si>
    <t>DH/Northolt HA Flt/AAEE/TFU/55</t>
  </si>
  <si>
    <t>HR201</t>
  </si>
  <si>
    <t>NS988</t>
  </si>
  <si>
    <t>NS523</t>
  </si>
  <si>
    <t>HJ779</t>
  </si>
  <si>
    <t>PZ342</t>
  </si>
  <si>
    <t>HP936</t>
  </si>
  <si>
    <t>TA411</t>
  </si>
  <si>
    <t>1 OADU</t>
  </si>
  <si>
    <t>DZ578</t>
  </si>
  <si>
    <t>HK299</t>
  </si>
  <si>
    <t>MM153</t>
  </si>
  <si>
    <t>692/109</t>
  </si>
  <si>
    <t>ML986</t>
  </si>
  <si>
    <t>HR443</t>
  </si>
  <si>
    <t>NS888</t>
  </si>
  <si>
    <t>HR193</t>
  </si>
  <si>
    <t>HK179</t>
  </si>
  <si>
    <t>29/406/307</t>
  </si>
  <si>
    <t>HK503</t>
  </si>
  <si>
    <t>NS522</t>
  </si>
  <si>
    <t>HJ864</t>
  </si>
  <si>
    <t>85/96/488/96/51OTU/54OTU</t>
  </si>
  <si>
    <t>MM113</t>
  </si>
  <si>
    <t>HK504</t>
  </si>
  <si>
    <t>488/29</t>
  </si>
  <si>
    <t>HK499</t>
  </si>
  <si>
    <t>96/29</t>
  </si>
  <si>
    <t>HR187</t>
  </si>
  <si>
    <t>MM574</t>
  </si>
  <si>
    <t>ML996</t>
  </si>
  <si>
    <t>KB195</t>
  </si>
  <si>
    <t>HK256</t>
  </si>
  <si>
    <t>85/125</t>
  </si>
  <si>
    <t>MM512</t>
  </si>
  <si>
    <t>DZ385</t>
  </si>
  <si>
    <t>AAEE/FIU/85/Turnhouse/1409 Flt/85/1409 Flt</t>
  </si>
  <si>
    <t>DZ366</t>
  </si>
  <si>
    <t>TFU/FIU/85</t>
  </si>
  <si>
    <t>DZ409</t>
  </si>
  <si>
    <t>HR331</t>
  </si>
  <si>
    <t>1FU/FE</t>
  </si>
  <si>
    <t>KB261</t>
  </si>
  <si>
    <t>139/608</t>
  </si>
  <si>
    <t>HR362</t>
  </si>
  <si>
    <t>HX821</t>
  </si>
  <si>
    <t>301FTU/27/45/143RSU</t>
  </si>
  <si>
    <t>HK514</t>
  </si>
  <si>
    <t>264/29</t>
  </si>
  <si>
    <t>KB404</t>
  </si>
  <si>
    <t>B.25</t>
  </si>
  <si>
    <t>NS882</t>
  </si>
  <si>
    <t>HX945</t>
  </si>
  <si>
    <t>301FTU/27/1672CU</t>
  </si>
  <si>
    <t>DZ543</t>
  </si>
  <si>
    <t>KB348</t>
  </si>
  <si>
    <t>HX899</t>
  </si>
  <si>
    <t>301FTU/1 MECCU/133OCU</t>
  </si>
  <si>
    <t>KB203</t>
  </si>
  <si>
    <t>HK509</t>
  </si>
  <si>
    <t>MM143</t>
  </si>
  <si>
    <t>MM287</t>
  </si>
  <si>
    <t>60 SAAF/680</t>
  </si>
  <si>
    <t>DZ302</t>
  </si>
  <si>
    <t>NS656</t>
  </si>
  <si>
    <t>LR340</t>
  </si>
  <si>
    <t>KB162</t>
  </si>
  <si>
    <t>MM184</t>
  </si>
  <si>
    <t>128/692</t>
  </si>
  <si>
    <t>LR535</t>
  </si>
  <si>
    <t>KB396</t>
  </si>
  <si>
    <t>HR239</t>
  </si>
  <si>
    <t>KB388</t>
  </si>
  <si>
    <t>HP941</t>
  </si>
  <si>
    <t>MV531</t>
  </si>
  <si>
    <t>1ADF</t>
  </si>
  <si>
    <t>MM118</t>
  </si>
  <si>
    <t>MM476</t>
  </si>
  <si>
    <t>PZ220</t>
  </si>
  <si>
    <t>HR407</t>
  </si>
  <si>
    <t>1FU/315MU</t>
  </si>
  <si>
    <t>HR351</t>
  </si>
  <si>
    <t>MM178</t>
  </si>
  <si>
    <t>HP852</t>
  </si>
  <si>
    <t>256/29/487/21</t>
  </si>
  <si>
    <t>KB215</t>
  </si>
  <si>
    <t>139/1655MTU/627</t>
  </si>
  <si>
    <t>LR537</t>
  </si>
  <si>
    <t>1FU/1672CU</t>
  </si>
  <si>
    <t>HK260</t>
  </si>
  <si>
    <t>219/125</t>
  </si>
  <si>
    <t>HR125</t>
  </si>
  <si>
    <t>ML993</t>
  </si>
  <si>
    <t>TA400</t>
  </si>
  <si>
    <t>157/85</t>
  </si>
  <si>
    <t>HP919</t>
  </si>
  <si>
    <t>HP921</t>
  </si>
  <si>
    <t>MM737</t>
  </si>
  <si>
    <t>219/410</t>
  </si>
  <si>
    <t>PZ251</t>
  </si>
  <si>
    <t>Cv XVIII/248</t>
  </si>
  <si>
    <t>HK231</t>
  </si>
  <si>
    <t>151/Colerne/264/406/307</t>
  </si>
  <si>
    <t>NS514</t>
  </si>
  <si>
    <t>USAAF/683</t>
  </si>
  <si>
    <t>HK295</t>
  </si>
  <si>
    <t>PZ198</t>
  </si>
  <si>
    <t>LR559</t>
  </si>
  <si>
    <t>132OTU</t>
  </si>
  <si>
    <t>PF395</t>
  </si>
  <si>
    <t>692/571</t>
  </si>
  <si>
    <t>HX947</t>
  </si>
  <si>
    <t>MM530</t>
  </si>
  <si>
    <t>1FU/256</t>
  </si>
  <si>
    <t>NS582</t>
  </si>
  <si>
    <t>HR400</t>
  </si>
  <si>
    <t>47/82</t>
  </si>
  <si>
    <t>MM785</t>
  </si>
  <si>
    <t>25/410/239</t>
  </si>
  <si>
    <t>KB240</t>
  </si>
  <si>
    <t>627/1655MTU</t>
  </si>
  <si>
    <t>LR574</t>
  </si>
  <si>
    <t>1FU/133OCU</t>
  </si>
  <si>
    <t>NS654</t>
  </si>
  <si>
    <t>HR211</t>
  </si>
  <si>
    <t>MM691</t>
  </si>
  <si>
    <t>219/151</t>
  </si>
  <si>
    <t>LR562</t>
  </si>
  <si>
    <t>488/51OTU</t>
  </si>
  <si>
    <t>HR298</t>
  </si>
  <si>
    <t>PZ334</t>
  </si>
  <si>
    <t>DZ640</t>
  </si>
  <si>
    <t>692/627</t>
  </si>
  <si>
    <t>NS627</t>
  </si>
  <si>
    <t>DZ350</t>
  </si>
  <si>
    <t>KB199</t>
  </si>
  <si>
    <t>1655MTU/128</t>
  </si>
  <si>
    <t>HR369</t>
  </si>
  <si>
    <t>PZ386</t>
  </si>
  <si>
    <t>PZ164</t>
  </si>
  <si>
    <t>MM181</t>
  </si>
  <si>
    <t>DZ352</t>
  </si>
  <si>
    <t>W4088</t>
  </si>
  <si>
    <t>157/AAEE/51OTU</t>
  </si>
  <si>
    <t>MM386</t>
  </si>
  <si>
    <t>NS850</t>
  </si>
  <si>
    <t>NS677</t>
  </si>
  <si>
    <t>LR327</t>
  </si>
  <si>
    <t>21/487/418</t>
  </si>
  <si>
    <t>DZ436</t>
  </si>
  <si>
    <t>NS834</t>
  </si>
  <si>
    <t>487/21</t>
  </si>
  <si>
    <t>MM753</t>
  </si>
  <si>
    <t>KB426</t>
  </si>
  <si>
    <t>HR365</t>
  </si>
  <si>
    <t>304FTU/47</t>
  </si>
  <si>
    <t>PZ304</t>
  </si>
  <si>
    <t>MM197</t>
  </si>
  <si>
    <t>109/128</t>
  </si>
  <si>
    <t>HR245</t>
  </si>
  <si>
    <t>HR185</t>
  </si>
  <si>
    <t>HP967</t>
  </si>
  <si>
    <t>1FU/235</t>
  </si>
  <si>
    <t>NS620</t>
  </si>
  <si>
    <t>LR363</t>
  </si>
  <si>
    <t>NS934</t>
  </si>
  <si>
    <t>MM394</t>
  </si>
  <si>
    <t>HJ669</t>
  </si>
  <si>
    <t>418/151/487/21/613/305/13OTU</t>
  </si>
  <si>
    <t>W4066</t>
  </si>
  <si>
    <t>105/8OTU</t>
  </si>
  <si>
    <t>NS568</t>
  </si>
  <si>
    <t>KB353</t>
  </si>
  <si>
    <t>608/139/128</t>
  </si>
  <si>
    <t>HK357</t>
  </si>
  <si>
    <t>25/456</t>
  </si>
  <si>
    <t>DH/85</t>
  </si>
  <si>
    <t>KB364</t>
  </si>
  <si>
    <t>PZ217</t>
  </si>
  <si>
    <t>PZ238</t>
  </si>
  <si>
    <t>DD734</t>
  </si>
  <si>
    <t>85/410/456/157/13OTU</t>
  </si>
  <si>
    <t>ML896</t>
  </si>
  <si>
    <t>109/105/ME</t>
  </si>
  <si>
    <t>HK159</t>
  </si>
  <si>
    <t>DZ632</t>
  </si>
  <si>
    <t>692/627/139/1655MTU</t>
  </si>
  <si>
    <t>HK181</t>
  </si>
  <si>
    <t>HX973</t>
  </si>
  <si>
    <t>PZ248</t>
  </si>
  <si>
    <t>A52-18</t>
  </si>
  <si>
    <t>MM422</t>
  </si>
  <si>
    <t>DZ244</t>
  </si>
  <si>
    <t>264/307/264/60OTU</t>
  </si>
  <si>
    <t>LR359</t>
  </si>
  <si>
    <t>DH/RAE/RN</t>
  </si>
  <si>
    <t>HR374</t>
  </si>
  <si>
    <t>1FU/8FU/45</t>
  </si>
  <si>
    <t>HR363</t>
  </si>
  <si>
    <t>TA449</t>
  </si>
  <si>
    <t>1FU</t>
  </si>
  <si>
    <t>KB360</t>
  </si>
  <si>
    <t>MM807</t>
  </si>
  <si>
    <t>MM351</t>
  </si>
  <si>
    <t>MM688</t>
  </si>
  <si>
    <t>MM760</t>
  </si>
  <si>
    <t>KB504</t>
  </si>
  <si>
    <t>MV525</t>
  </si>
  <si>
    <t>HR212</t>
  </si>
  <si>
    <t>DZ287</t>
  </si>
  <si>
    <t>85/410/157/307/410/157/307/51OTU</t>
  </si>
  <si>
    <t>HK289</t>
  </si>
  <si>
    <t>MV526</t>
  </si>
  <si>
    <t>HP906</t>
  </si>
  <si>
    <t>MM196</t>
  </si>
  <si>
    <t>A52-40</t>
  </si>
  <si>
    <t>5OTU</t>
  </si>
  <si>
    <t>ML907</t>
  </si>
  <si>
    <t>PF399</t>
  </si>
  <si>
    <t>128/571</t>
  </si>
  <si>
    <t>KB513</t>
  </si>
  <si>
    <t>MM418</t>
  </si>
  <si>
    <t>DK284</t>
  </si>
  <si>
    <t>HR144</t>
  </si>
  <si>
    <t>HR248</t>
  </si>
  <si>
    <t>NT189</t>
  </si>
  <si>
    <t>NT230</t>
  </si>
  <si>
    <t>KB508</t>
  </si>
  <si>
    <t>KB392</t>
  </si>
  <si>
    <t>KB430</t>
  </si>
  <si>
    <t>139/142</t>
  </si>
  <si>
    <t>KB460</t>
  </si>
  <si>
    <t>HR198</t>
  </si>
  <si>
    <t>KB489</t>
  </si>
  <si>
    <t>NS501</t>
  </si>
  <si>
    <t>PF379</t>
  </si>
  <si>
    <t>PZ344</t>
  </si>
  <si>
    <t>HJ650</t>
  </si>
  <si>
    <t>456/157/60OTU</t>
  </si>
  <si>
    <t>HK344</t>
  </si>
  <si>
    <t>NS515</t>
  </si>
  <si>
    <t>NS788</t>
  </si>
  <si>
    <t>NS630</t>
  </si>
  <si>
    <t>DZ642</t>
  </si>
  <si>
    <t>R-R/AAEE/141/1692 Flt</t>
  </si>
  <si>
    <t>KB232</t>
  </si>
  <si>
    <t>LR446</t>
  </si>
  <si>
    <t>60 SAAF/256</t>
  </si>
  <si>
    <t>MM112</t>
  </si>
  <si>
    <t>KB506</t>
  </si>
  <si>
    <t>4FP</t>
  </si>
  <si>
    <t>MM201</t>
  </si>
  <si>
    <t>HR256</t>
  </si>
  <si>
    <t>151/60OTU</t>
  </si>
  <si>
    <t>HK317</t>
  </si>
  <si>
    <t>MM585</t>
  </si>
  <si>
    <t>DZ429</t>
  </si>
  <si>
    <t>HK237</t>
  </si>
  <si>
    <t>25/68</t>
  </si>
  <si>
    <t>MT463</t>
  </si>
  <si>
    <t>LR384</t>
  </si>
  <si>
    <t>613/107/251/60OTU</t>
  </si>
  <si>
    <t>HP913</t>
  </si>
  <si>
    <t>CRD Ansty/305</t>
  </si>
  <si>
    <t>MM203</t>
  </si>
  <si>
    <t>PZ278</t>
  </si>
  <si>
    <t>PZ333</t>
  </si>
  <si>
    <t>HK427</t>
  </si>
  <si>
    <t>488/FIU/409</t>
  </si>
  <si>
    <t>LR305</t>
  </si>
  <si>
    <t>23/ADU</t>
  </si>
  <si>
    <t>NS750</t>
  </si>
  <si>
    <t>ADU</t>
  </si>
  <si>
    <t>DK292</t>
  </si>
  <si>
    <t>105/1655MTU/13OTU/192</t>
  </si>
  <si>
    <t>NT207</t>
  </si>
  <si>
    <t>NT147</t>
  </si>
  <si>
    <t>107/3FPP</t>
  </si>
  <si>
    <t>ML930</t>
  </si>
  <si>
    <t>NS596</t>
  </si>
  <si>
    <t>NS623</t>
  </si>
  <si>
    <t>MT472</t>
  </si>
  <si>
    <t>HP934</t>
  </si>
  <si>
    <t>107/464</t>
  </si>
  <si>
    <t>HR353</t>
  </si>
  <si>
    <t>ML979</t>
  </si>
  <si>
    <t>KB472</t>
  </si>
  <si>
    <t>608/142</t>
  </si>
  <si>
    <t>KB153</t>
  </si>
  <si>
    <t>HP940</t>
  </si>
  <si>
    <t>MM195</t>
  </si>
  <si>
    <t>307/456/239/1692 Flt</t>
  </si>
  <si>
    <t>W4079</t>
  </si>
  <si>
    <t>157/RAE/51OTU</t>
  </si>
  <si>
    <t>PZ461</t>
  </si>
  <si>
    <t>7FPP</t>
  </si>
  <si>
    <t>MT488</t>
  </si>
  <si>
    <t>MT495</t>
  </si>
  <si>
    <t>ML940</t>
  </si>
  <si>
    <t>109/139/692</t>
  </si>
  <si>
    <t>NS910</t>
  </si>
  <si>
    <t>PF391</t>
  </si>
  <si>
    <t>KB535</t>
  </si>
  <si>
    <t>MM783</t>
  </si>
  <si>
    <t>12FU</t>
  </si>
  <si>
    <t>HP871</t>
  </si>
  <si>
    <t>MM622</t>
  </si>
  <si>
    <t>488/264/409</t>
  </si>
  <si>
    <t>PZ234</t>
  </si>
  <si>
    <t>1692 Flt/141</t>
  </si>
  <si>
    <t>HK434</t>
  </si>
  <si>
    <t>301FTU/4FU</t>
  </si>
  <si>
    <t>HK115</t>
  </si>
  <si>
    <t>HK530</t>
  </si>
  <si>
    <t>MM427</t>
  </si>
  <si>
    <t>PZ456</t>
  </si>
  <si>
    <t>PZ256</t>
  </si>
  <si>
    <t>KB444</t>
  </si>
  <si>
    <t>LR335</t>
  </si>
  <si>
    <t>HK348</t>
  </si>
  <si>
    <t>MM565</t>
  </si>
  <si>
    <t>HR197</t>
  </si>
  <si>
    <t>ML990</t>
  </si>
  <si>
    <t>HR120</t>
  </si>
  <si>
    <t>PZ418</t>
  </si>
  <si>
    <t>KB437</t>
  </si>
  <si>
    <t>DD737</t>
  </si>
  <si>
    <t>85/264/54OTU</t>
  </si>
  <si>
    <t>KB235</t>
  </si>
  <si>
    <t>HR357</t>
  </si>
  <si>
    <t>PZ346</t>
  </si>
  <si>
    <t>NT224</t>
  </si>
  <si>
    <t>KB440</t>
  </si>
  <si>
    <t>142/128/1655MTU</t>
  </si>
  <si>
    <t>HJ914</t>
  </si>
  <si>
    <t>25/51OTU</t>
  </si>
  <si>
    <t>KB467</t>
  </si>
  <si>
    <t>MM198</t>
  </si>
  <si>
    <t>KB408</t>
  </si>
  <si>
    <t>KB205</t>
  </si>
  <si>
    <t>KB536</t>
  </si>
  <si>
    <t>PZ291</t>
  </si>
  <si>
    <t>2GSU</t>
  </si>
  <si>
    <t>MM180</t>
  </si>
  <si>
    <t>HK257</t>
  </si>
  <si>
    <t>25/125</t>
  </si>
  <si>
    <t>MM152</t>
  </si>
  <si>
    <t>692/105</t>
  </si>
  <si>
    <t>HK170</t>
  </si>
  <si>
    <t>151/604</t>
  </si>
  <si>
    <t>MM707</t>
  </si>
  <si>
    <t>MM190</t>
  </si>
  <si>
    <t>410/141/54OTU</t>
  </si>
  <si>
    <t>HK512</t>
  </si>
  <si>
    <t>264/604/409</t>
  </si>
  <si>
    <t>HX816</t>
  </si>
  <si>
    <t>NS685</t>
  </si>
  <si>
    <t>1OADU</t>
  </si>
  <si>
    <t>MV542</t>
  </si>
  <si>
    <t>MM581</t>
  </si>
  <si>
    <t>304FTU/3FU</t>
  </si>
  <si>
    <t>NS789</t>
  </si>
  <si>
    <t>HR114</t>
  </si>
  <si>
    <t>KB589</t>
  </si>
  <si>
    <t>ML919</t>
  </si>
  <si>
    <t>MM425</t>
  </si>
  <si>
    <t>Cv XVIII/248/618/248</t>
  </si>
  <si>
    <t>HR127</t>
  </si>
  <si>
    <t>235/248/235</t>
  </si>
  <si>
    <t>KB620</t>
  </si>
  <si>
    <t>KB626</t>
  </si>
  <si>
    <t>HR156</t>
  </si>
  <si>
    <t>HR571</t>
  </si>
  <si>
    <t>HR578</t>
  </si>
  <si>
    <t>HR580</t>
  </si>
  <si>
    <t>HR610</t>
  </si>
  <si>
    <t>HR619</t>
  </si>
  <si>
    <t>HR621</t>
  </si>
  <si>
    <t>HR453</t>
  </si>
  <si>
    <t>1FU/45</t>
  </si>
  <si>
    <t>ML959</t>
  </si>
  <si>
    <t>HK529</t>
  </si>
  <si>
    <t>MM371</t>
  </si>
  <si>
    <t>NT143</t>
  </si>
  <si>
    <t>464/13OTU</t>
  </si>
  <si>
    <t>MV549</t>
  </si>
  <si>
    <t>HX827</t>
  </si>
  <si>
    <t>25/605/60OTU</t>
  </si>
  <si>
    <t>HK248</t>
  </si>
  <si>
    <t>219/456</t>
  </si>
  <si>
    <t>HR403</t>
  </si>
  <si>
    <t>1FU/82</t>
  </si>
  <si>
    <t>HR284</t>
  </si>
  <si>
    <t>HR395</t>
  </si>
  <si>
    <t>PF382</t>
  </si>
  <si>
    <t>627/105/109</t>
  </si>
  <si>
    <t>TA392</t>
  </si>
  <si>
    <t>ML911</t>
  </si>
  <si>
    <t>KB459</t>
  </si>
  <si>
    <t>608/162</t>
  </si>
  <si>
    <t>NS638</t>
  </si>
  <si>
    <t>KB393</t>
  </si>
  <si>
    <t>KB421</t>
  </si>
  <si>
    <t>ML998</t>
  </si>
  <si>
    <t>ML981</t>
  </si>
  <si>
    <t>HP930</t>
  </si>
  <si>
    <t>NS827</t>
  </si>
  <si>
    <t>KB549</t>
  </si>
  <si>
    <t>PZ385</t>
  </si>
  <si>
    <t>LR354</t>
  </si>
  <si>
    <t>HR282</t>
  </si>
  <si>
    <t>HR394</t>
  </si>
  <si>
    <t>RS524</t>
  </si>
  <si>
    <t>MM281</t>
  </si>
  <si>
    <t>MM811</t>
  </si>
  <si>
    <t>MM705</t>
  </si>
  <si>
    <t>MM506</t>
  </si>
  <si>
    <t>304FTU/256</t>
  </si>
  <si>
    <t>ML961</t>
  </si>
  <si>
    <t>1409 Flt/109</t>
  </si>
  <si>
    <t>NS519</t>
  </si>
  <si>
    <t>MM693</t>
  </si>
  <si>
    <t>MM730</t>
  </si>
  <si>
    <t>MM819</t>
  </si>
  <si>
    <t>MV570</t>
  </si>
  <si>
    <t>MV567</t>
  </si>
  <si>
    <r>
      <t>151</t>
    </r>
    <r>
      <rPr>
        <sz val="10"/>
        <color indexed="10"/>
        <rFont val="Arial"/>
        <family val="2"/>
      </rPr>
      <t>/456</t>
    </r>
    <r>
      <rPr>
        <sz val="11"/>
        <color theme="1"/>
        <rFont val="Calibri"/>
        <family val="2"/>
        <scheme val="minor"/>
      </rPr>
      <t>/141/239/51OTU</t>
    </r>
  </si>
  <si>
    <t>DZ538</t>
  </si>
  <si>
    <t>HJ861</t>
  </si>
  <si>
    <t>PF402</t>
  </si>
  <si>
    <t>128/109</t>
  </si>
  <si>
    <t>DZ650</t>
  </si>
  <si>
    <t>NS791</t>
  </si>
  <si>
    <t>MM524</t>
  </si>
  <si>
    <t>151/96/29</t>
  </si>
  <si>
    <t>KB394</t>
  </si>
  <si>
    <t>PF436</t>
  </si>
  <si>
    <t>MT473</t>
  </si>
  <si>
    <t>264/456/141/169/141/239/54OTU</t>
  </si>
  <si>
    <t>DZ589</t>
  </si>
  <si>
    <t>109/105/1655MTU/NTU</t>
  </si>
  <si>
    <t>MM225</t>
  </si>
  <si>
    <t>128/105</t>
  </si>
  <si>
    <t>HR253</t>
  </si>
  <si>
    <t>MM399</t>
  </si>
  <si>
    <t>HP922</t>
  </si>
  <si>
    <t>HR603</t>
  </si>
  <si>
    <t>HR608</t>
  </si>
  <si>
    <t>HR623</t>
  </si>
  <si>
    <t>NT231</t>
  </si>
  <si>
    <t>KB102</t>
  </si>
  <si>
    <t>KB108</t>
  </si>
  <si>
    <t>KB109</t>
  </si>
  <si>
    <t>KB111</t>
  </si>
  <si>
    <t>KB126</t>
  </si>
  <si>
    <t>KB169</t>
  </si>
  <si>
    <t>KB173</t>
  </si>
  <si>
    <t>KB278</t>
  </si>
  <si>
    <t>KB280</t>
  </si>
  <si>
    <t>KB281</t>
  </si>
  <si>
    <t>KB285</t>
  </si>
  <si>
    <t>KB288</t>
  </si>
  <si>
    <t>KB289</t>
  </si>
  <si>
    <t>KB290</t>
  </si>
  <si>
    <t>KB320</t>
  </si>
  <si>
    <t>KB321</t>
  </si>
  <si>
    <t>HK365</t>
  </si>
  <si>
    <t>488/409/85 Gp CS</t>
  </si>
  <si>
    <t>HX965</t>
  </si>
  <si>
    <t>487/417RSU</t>
  </si>
  <si>
    <t>PF414</t>
  </si>
  <si>
    <t>MM284</t>
  </si>
  <si>
    <t>PF411</t>
  </si>
  <si>
    <t>105/128</t>
  </si>
  <si>
    <t>NT253</t>
  </si>
  <si>
    <t>MM349</t>
  </si>
  <si>
    <t>NS567</t>
  </si>
  <si>
    <t>NS746</t>
  </si>
  <si>
    <t>MM124</t>
  </si>
  <si>
    <t>PZ340</t>
  </si>
  <si>
    <t>HJ980</t>
  </si>
  <si>
    <t>239/13OTU/264/151/68/151/51OTU/54OTU</t>
  </si>
  <si>
    <t>MT462</t>
  </si>
  <si>
    <t>NA/416US</t>
  </si>
  <si>
    <t>HK377</t>
  </si>
  <si>
    <t>MM797</t>
  </si>
  <si>
    <t>BSDU</t>
  </si>
  <si>
    <t>KB222</t>
  </si>
  <si>
    <t>608/139</t>
  </si>
  <si>
    <t>PF431</t>
  </si>
  <si>
    <t>571/105</t>
  </si>
  <si>
    <t>NS833</t>
  </si>
  <si>
    <t>HR515</t>
  </si>
  <si>
    <t>ML989</t>
  </si>
  <si>
    <t>MM701</t>
  </si>
  <si>
    <t>ECFS</t>
  </si>
  <si>
    <t>LR557</t>
  </si>
  <si>
    <t>410/51OTU</t>
  </si>
  <si>
    <t>MM558</t>
  </si>
  <si>
    <t>MM755</t>
  </si>
  <si>
    <t>MV558</t>
  </si>
  <si>
    <t>KB443</t>
  </si>
  <si>
    <t>608/128/1655MTU/16OTU</t>
  </si>
  <si>
    <t>MV545</t>
  </si>
  <si>
    <t>NT259</t>
  </si>
  <si>
    <t>ML942</t>
  </si>
  <si>
    <t>1409 Flt/139/692/571</t>
  </si>
  <si>
    <t>KB397</t>
  </si>
  <si>
    <t>HK296</t>
  </si>
  <si>
    <t>NS830</t>
  </si>
  <si>
    <t>MM710</t>
  </si>
  <si>
    <t>KB407</t>
  </si>
  <si>
    <t>142/162</t>
  </si>
  <si>
    <t>PZ351</t>
  </si>
  <si>
    <t>MM815</t>
  </si>
  <si>
    <t>HK111</t>
  </si>
  <si>
    <t>HR159</t>
  </si>
  <si>
    <t>NS891</t>
  </si>
  <si>
    <t>HJ780</t>
  </si>
  <si>
    <t>HK238</t>
  </si>
  <si>
    <t>PF403</t>
  </si>
  <si>
    <t>PZ190</t>
  </si>
  <si>
    <t>CCDU/143</t>
  </si>
  <si>
    <t>MM226</t>
  </si>
  <si>
    <t>HR492</t>
  </si>
  <si>
    <t>HK481</t>
  </si>
  <si>
    <t>264/409</t>
  </si>
  <si>
    <t>PZ350</t>
  </si>
  <si>
    <t>NS996</t>
  </si>
  <si>
    <t>DK286</t>
  </si>
  <si>
    <t>RAE/109/1655MTU</t>
  </si>
  <si>
    <t>PZ465</t>
  </si>
  <si>
    <t>HR341</t>
  </si>
  <si>
    <t>DD602</t>
  </si>
  <si>
    <t>157/51OTU</t>
  </si>
  <si>
    <t>ML902</t>
  </si>
  <si>
    <t>ML922</t>
  </si>
  <si>
    <t>MM128</t>
  </si>
  <si>
    <t>ML976</t>
  </si>
  <si>
    <t>MM132</t>
  </si>
  <si>
    <t>TFU/139</t>
  </si>
  <si>
    <t>KB263</t>
  </si>
  <si>
    <t>PF437</t>
  </si>
  <si>
    <t>MM150</t>
  </si>
  <si>
    <t>RS571</t>
  </si>
  <si>
    <t>PF404</t>
  </si>
  <si>
    <t>PF401</t>
  </si>
  <si>
    <t>MM194</t>
  </si>
  <si>
    <t>MV565</t>
  </si>
  <si>
    <t>HP984</t>
  </si>
  <si>
    <t>RS523</t>
  </si>
  <si>
    <t>333/235</t>
  </si>
  <si>
    <t>HR402</t>
  </si>
  <si>
    <t>45/82</t>
  </si>
  <si>
    <t>PZ419</t>
  </si>
  <si>
    <t>PZ442</t>
  </si>
  <si>
    <t>PZ460</t>
  </si>
  <si>
    <t>HR563</t>
  </si>
  <si>
    <t>RS507</t>
  </si>
  <si>
    <t>TA446</t>
  </si>
  <si>
    <t>LR304</t>
  </si>
  <si>
    <t>HK415</t>
  </si>
  <si>
    <t>FIU/151/409</t>
  </si>
  <si>
    <t>LR302</t>
  </si>
  <si>
    <t>MM461</t>
  </si>
  <si>
    <t>96/604</t>
  </si>
  <si>
    <t>PZ390</t>
  </si>
  <si>
    <t>MM403</t>
  </si>
  <si>
    <t>MM220</t>
  </si>
  <si>
    <t>692/128/169</t>
  </si>
  <si>
    <t>KB447</t>
  </si>
  <si>
    <t>KB446</t>
  </si>
  <si>
    <t>MM582</t>
  </si>
  <si>
    <t>MM568</t>
  </si>
  <si>
    <t>151/29</t>
  </si>
  <si>
    <t>HJ992</t>
  </si>
  <si>
    <t>HR249</t>
  </si>
  <si>
    <t>HR455</t>
  </si>
  <si>
    <t>HJ666</t>
  </si>
  <si>
    <t>AFDU/613</t>
  </si>
  <si>
    <t>NS649</t>
  </si>
  <si>
    <t>HJ833</t>
  </si>
  <si>
    <t>NS509</t>
  </si>
  <si>
    <t>TA439</t>
  </si>
  <si>
    <t>KB463</t>
  </si>
  <si>
    <t>TA438</t>
  </si>
  <si>
    <t>ME</t>
  </si>
  <si>
    <t>PZ173</t>
  </si>
  <si>
    <t>PZ253</t>
  </si>
  <si>
    <t>54OTU</t>
  </si>
  <si>
    <t>HK477</t>
  </si>
  <si>
    <t>PZ445</t>
  </si>
  <si>
    <t>HJ873</t>
  </si>
  <si>
    <t>8OTU/132OTU</t>
  </si>
  <si>
    <t>HR413</t>
  </si>
  <si>
    <t>HJ874</t>
  </si>
  <si>
    <t>MM584</t>
  </si>
  <si>
    <t>PZ316</t>
  </si>
  <si>
    <t>NS556</t>
  </si>
  <si>
    <t>HR247</t>
  </si>
  <si>
    <t>MT494</t>
  </si>
  <si>
    <t>MV529</t>
  </si>
  <si>
    <t>SZ959</t>
  </si>
  <si>
    <t>HK511</t>
  </si>
  <si>
    <t>MV546</t>
  </si>
  <si>
    <t>HR493</t>
  </si>
  <si>
    <t>1FU/45/82</t>
  </si>
  <si>
    <t>HR447</t>
  </si>
  <si>
    <t>MT475</t>
  </si>
  <si>
    <t>1FU/416US</t>
  </si>
  <si>
    <t>PZ225</t>
  </si>
  <si>
    <t>NS836</t>
  </si>
  <si>
    <t>HJ645</t>
  </si>
  <si>
    <t>25/13OTU</t>
  </si>
  <si>
    <t>KB157</t>
  </si>
  <si>
    <t>16OTU</t>
  </si>
  <si>
    <t>MM761</t>
  </si>
  <si>
    <t>ML923</t>
  </si>
  <si>
    <t>NS594</t>
  </si>
  <si>
    <t>HJ775</t>
  </si>
  <si>
    <t>605/13OTU/51OTU</t>
  </si>
  <si>
    <t>NS848</t>
  </si>
  <si>
    <t>KB540</t>
  </si>
  <si>
    <t>A52-29</t>
  </si>
  <si>
    <t>ML915</t>
  </si>
  <si>
    <t>109/DH/AAEE/109/39/105/109</t>
  </si>
  <si>
    <t>MM183</t>
  </si>
  <si>
    <t>RS627</t>
  </si>
  <si>
    <t>HR293</t>
  </si>
  <si>
    <t>HP855</t>
  </si>
  <si>
    <t>LR356</t>
  </si>
  <si>
    <t>21/613/21/613</t>
  </si>
  <si>
    <t>DZ637</t>
  </si>
  <si>
    <t>627/692/627</t>
  </si>
  <si>
    <t>MM224</t>
  </si>
  <si>
    <t>KB509</t>
  </si>
  <si>
    <t>139/162</t>
  </si>
  <si>
    <t>NS890</t>
  </si>
  <si>
    <t>KB498</t>
  </si>
  <si>
    <t>ML910</t>
  </si>
  <si>
    <t>RAE/AAEE/Wyton/109/139/TFU</t>
  </si>
  <si>
    <t>HR300</t>
  </si>
  <si>
    <t>304FTU/47/82</t>
  </si>
  <si>
    <t>MM155</t>
  </si>
  <si>
    <t>RS520</t>
  </si>
  <si>
    <t>NFDW</t>
  </si>
  <si>
    <t>KB479</t>
  </si>
  <si>
    <t>PZ245</t>
  </si>
  <si>
    <t>PZ314</t>
  </si>
  <si>
    <t>DZ272</t>
  </si>
  <si>
    <t>307/264/54OTU/51OTU</t>
  </si>
  <si>
    <t>HX967</t>
  </si>
  <si>
    <t>MM151</t>
  </si>
  <si>
    <t>HK513</t>
  </si>
  <si>
    <t>DZ437</t>
  </si>
  <si>
    <t>109/1655MTU/NTU</t>
  </si>
  <si>
    <t>LR529</t>
  </si>
  <si>
    <t>1655MTU/16OTU</t>
  </si>
  <si>
    <t>PZ452</t>
  </si>
  <si>
    <t>HX911</t>
  </si>
  <si>
    <t>85/464/60OTU</t>
  </si>
  <si>
    <t>DZ292</t>
  </si>
  <si>
    <t>410/307/51OTU</t>
  </si>
  <si>
    <t>KB313</t>
  </si>
  <si>
    <t>RS629</t>
  </si>
  <si>
    <t>MM199</t>
  </si>
  <si>
    <t>PZ235</t>
  </si>
  <si>
    <t>NS730</t>
  </si>
  <si>
    <t>HX981</t>
  </si>
  <si>
    <t>487/21/107/51OTU</t>
  </si>
  <si>
    <t>PF412</t>
  </si>
  <si>
    <t>KB469</t>
  </si>
  <si>
    <t>MM115</t>
  </si>
  <si>
    <t>1655MTU/139/571</t>
  </si>
  <si>
    <t>A52-46</t>
  </si>
  <si>
    <t>DD687</t>
  </si>
  <si>
    <t>23/54OTU</t>
  </si>
  <si>
    <t>MM182</t>
  </si>
  <si>
    <t>NT176</t>
  </si>
  <si>
    <t>PZ348</t>
  </si>
  <si>
    <t>NS583</t>
  </si>
  <si>
    <t>HR644</t>
  </si>
  <si>
    <t>5FU</t>
  </si>
  <si>
    <t>MT489</t>
  </si>
  <si>
    <t>KB228</t>
  </si>
  <si>
    <t>HR152</t>
  </si>
  <si>
    <t>HR151</t>
  </si>
  <si>
    <t>HR345</t>
  </si>
  <si>
    <t>HK141</t>
  </si>
  <si>
    <t>85/307/51OTU</t>
  </si>
  <si>
    <t>MM189</t>
  </si>
  <si>
    <t>128/139</t>
  </si>
  <si>
    <t>A52-47</t>
  </si>
  <si>
    <t>HR178</t>
  </si>
  <si>
    <t>MM763</t>
  </si>
  <si>
    <t>KB370</t>
  </si>
  <si>
    <t>HR607</t>
  </si>
  <si>
    <t>1FU/110</t>
  </si>
  <si>
    <t>A52-34</t>
  </si>
  <si>
    <t>HK160</t>
  </si>
  <si>
    <t>29/256</t>
  </si>
  <si>
    <t>MM235</t>
  </si>
  <si>
    <t>DH/8OTU</t>
  </si>
  <si>
    <t>KB340</t>
  </si>
  <si>
    <t>RS614</t>
  </si>
  <si>
    <t>HK254</t>
  </si>
  <si>
    <t>RS514</t>
  </si>
  <si>
    <t>SZ983</t>
  </si>
  <si>
    <t>Mkrs</t>
  </si>
  <si>
    <t>RF580</t>
  </si>
  <si>
    <t>KB296</t>
  </si>
  <si>
    <t>NT299</t>
  </si>
  <si>
    <t>NS554</t>
  </si>
  <si>
    <t>NS689</t>
  </si>
  <si>
    <t>A52-35</t>
  </si>
  <si>
    <t>RF601</t>
  </si>
  <si>
    <t>TA402</t>
  </si>
  <si>
    <t>MT496</t>
  </si>
  <si>
    <t>MM765</t>
  </si>
  <si>
    <t>1FU/NA/416th NFS</t>
  </si>
  <si>
    <t>RS516</t>
  </si>
  <si>
    <t>KB562</t>
  </si>
  <si>
    <t>HK478</t>
  </si>
  <si>
    <t>DH/TRE/FIU/NFDW</t>
  </si>
  <si>
    <t>MM550</t>
  </si>
  <si>
    <t>FIU/NFDU</t>
  </si>
  <si>
    <t>HR390</t>
  </si>
  <si>
    <t>HJ648</t>
  </si>
  <si>
    <t>307/169/60OTU</t>
  </si>
  <si>
    <t>MM697</t>
  </si>
  <si>
    <t>HR618</t>
  </si>
  <si>
    <t>MM560</t>
  </si>
  <si>
    <t>DK313</t>
  </si>
  <si>
    <t>105/139/627/1655MTU/NTU</t>
  </si>
  <si>
    <t>MM735</t>
  </si>
  <si>
    <t>HR290</t>
  </si>
  <si>
    <t>KB401</t>
  </si>
  <si>
    <t>157/307/141/1692 Flt</t>
  </si>
  <si>
    <t>DZ268</t>
  </si>
  <si>
    <t>KB365</t>
  </si>
  <si>
    <t>608/1655MTU/16OTU</t>
  </si>
  <si>
    <t>NT221</t>
  </si>
  <si>
    <t>132OTU/8OTU</t>
  </si>
  <si>
    <t>KB475</t>
  </si>
  <si>
    <t>MM820</t>
  </si>
  <si>
    <t>NT323</t>
  </si>
  <si>
    <t>NT234</t>
  </si>
  <si>
    <t>107/109/305</t>
  </si>
  <si>
    <t>LR338</t>
  </si>
  <si>
    <t>HR118</t>
  </si>
  <si>
    <t>HR188</t>
  </si>
  <si>
    <t>NS899</t>
  </si>
  <si>
    <t>RS563</t>
  </si>
  <si>
    <t>HR355</t>
  </si>
  <si>
    <t>PZ406</t>
  </si>
  <si>
    <t>PZ409</t>
  </si>
  <si>
    <t>PZ416</t>
  </si>
  <si>
    <t>HR205</t>
  </si>
  <si>
    <t>HP933</t>
  </si>
  <si>
    <t>HR177</t>
  </si>
  <si>
    <t>HR356</t>
  </si>
  <si>
    <t>NS981</t>
  </si>
  <si>
    <t>PZ395</t>
  </si>
  <si>
    <t>HX920</t>
  </si>
  <si>
    <t>NT177</t>
  </si>
  <si>
    <t>PZ388</t>
  </si>
  <si>
    <t>PZ397</t>
  </si>
  <si>
    <t>RS569</t>
  </si>
  <si>
    <t>RS604</t>
  </si>
  <si>
    <t>HR569</t>
  </si>
  <si>
    <t>PZ380</t>
  </si>
  <si>
    <t>PZ305</t>
  </si>
  <si>
    <t>HR150</t>
  </si>
  <si>
    <t>MM532</t>
  </si>
  <si>
    <t>NT227</t>
  </si>
  <si>
    <t>PF398</t>
  </si>
  <si>
    <t>RV298</t>
  </si>
  <si>
    <t>HK262</t>
  </si>
  <si>
    <t>NS844</t>
  </si>
  <si>
    <t>613/305/21/305</t>
  </si>
  <si>
    <t>MM428</t>
  </si>
  <si>
    <t>464/54OTU</t>
  </si>
  <si>
    <t>KB350</t>
  </si>
  <si>
    <t>HR342</t>
  </si>
  <si>
    <t>NT354</t>
  </si>
  <si>
    <t>HK304</t>
  </si>
  <si>
    <t>25/456/68/51OTU</t>
  </si>
  <si>
    <t>RF603</t>
  </si>
  <si>
    <t>PZ374</t>
  </si>
  <si>
    <t>PF409</t>
  </si>
  <si>
    <t>HR406</t>
  </si>
  <si>
    <t>HK125</t>
  </si>
  <si>
    <t>256/155MU</t>
  </si>
  <si>
    <t>KB575</t>
  </si>
  <si>
    <t>HR638</t>
  </si>
  <si>
    <t>PZ371</t>
  </si>
  <si>
    <t>RS598</t>
  </si>
  <si>
    <t>NS731</t>
  </si>
  <si>
    <t>PZ407</t>
  </si>
  <si>
    <t>PZ309</t>
  </si>
  <si>
    <t>NS990</t>
  </si>
  <si>
    <t>NS595</t>
  </si>
  <si>
    <t>A52-7</t>
  </si>
  <si>
    <t>1APU/1PRU</t>
  </si>
  <si>
    <t>LR444</t>
  </si>
  <si>
    <t>HR457</t>
  </si>
  <si>
    <t>HR525</t>
  </si>
  <si>
    <t>NS859</t>
  </si>
  <si>
    <t>PF451</t>
  </si>
  <si>
    <t>KB273</t>
  </si>
  <si>
    <t>MM746</t>
  </si>
  <si>
    <t>Med/416US</t>
  </si>
  <si>
    <t>51OTU/60OTU/141/1692 Flt/239/1692 Flt/54OTU</t>
  </si>
  <si>
    <t>DD714</t>
  </si>
  <si>
    <t>23/85/BSDU/51OTU</t>
  </si>
  <si>
    <t>HR458</t>
  </si>
  <si>
    <t>MM706</t>
  </si>
  <si>
    <t>25/141/239/1692 Flt/51OTU</t>
  </si>
  <si>
    <t>DD659</t>
  </si>
  <si>
    <t>DD730</t>
  </si>
  <si>
    <t>157/60OTU</t>
  </si>
  <si>
    <t>HP853</t>
  </si>
  <si>
    <t>25/487/21/464/613/305/60OTU</t>
  </si>
  <si>
    <t>ML969</t>
  </si>
  <si>
    <t>HR439</t>
  </si>
  <si>
    <t>RR281</t>
  </si>
  <si>
    <t>A52-26</t>
  </si>
  <si>
    <t>KB206</t>
  </si>
  <si>
    <t>1655MTU/NTU</t>
  </si>
  <si>
    <t>KB268</t>
  </si>
  <si>
    <t>162/139</t>
  </si>
  <si>
    <t>HK398</t>
  </si>
  <si>
    <t>TA139</t>
  </si>
  <si>
    <t>144MU</t>
  </si>
  <si>
    <t>RG114</t>
  </si>
  <si>
    <t>85/157/169</t>
  </si>
  <si>
    <t>DZ491</t>
  </si>
  <si>
    <t>139/192</t>
  </si>
  <si>
    <t>NT444</t>
  </si>
  <si>
    <t>TA404</t>
  </si>
  <si>
    <t>DZ480</t>
  </si>
  <si>
    <t>HK178</t>
  </si>
  <si>
    <t>KB411</t>
  </si>
  <si>
    <t>NT357</t>
  </si>
  <si>
    <t>NT365</t>
  </si>
  <si>
    <t>NT244</t>
  </si>
  <si>
    <t>12FU/1 OADU/NA</t>
  </si>
  <si>
    <t>MM478</t>
  </si>
  <si>
    <t>KB271</t>
  </si>
  <si>
    <t>HR404</t>
  </si>
  <si>
    <t>DZ588</t>
  </si>
  <si>
    <t>KB619</t>
  </si>
  <si>
    <t>HK287</t>
  </si>
  <si>
    <t>HR645</t>
  </si>
  <si>
    <t>KB197</t>
  </si>
  <si>
    <t>PF447</t>
  </si>
  <si>
    <t>RS533</t>
  </si>
  <si>
    <t>MM278</t>
  </si>
  <si>
    <t>140/400/140/151RU</t>
  </si>
  <si>
    <t>HK285</t>
  </si>
  <si>
    <t>25/68/54OTU</t>
  </si>
  <si>
    <t>LR260</t>
  </si>
  <si>
    <t>KB512</t>
  </si>
  <si>
    <t>142/163</t>
  </si>
  <si>
    <t>PF429</t>
  </si>
  <si>
    <t>571/109</t>
  </si>
  <si>
    <t>KB593</t>
  </si>
  <si>
    <t>HK229</t>
  </si>
  <si>
    <t>NT258</t>
  </si>
  <si>
    <t>MM791</t>
  </si>
  <si>
    <t>MT470</t>
  </si>
  <si>
    <t>ML924</t>
  </si>
  <si>
    <t>109/139/109/105</t>
  </si>
  <si>
    <t>MM788</t>
  </si>
  <si>
    <t>MM237</t>
  </si>
  <si>
    <t>RS626</t>
  </si>
  <si>
    <t>143/248</t>
  </si>
  <si>
    <t>RF596</t>
  </si>
  <si>
    <t>NT429</t>
  </si>
  <si>
    <t>KB381</t>
  </si>
  <si>
    <t>RV306</t>
  </si>
  <si>
    <t>NT418</t>
  </si>
  <si>
    <t>MV560</t>
  </si>
  <si>
    <t>NT475</t>
  </si>
  <si>
    <t>PZ258</t>
  </si>
  <si>
    <t>KB406</t>
  </si>
  <si>
    <t>PZ259</t>
  </si>
  <si>
    <t>KB568</t>
  </si>
  <si>
    <t>MM766</t>
  </si>
  <si>
    <t>HK227</t>
  </si>
  <si>
    <t>488/5lOTU</t>
  </si>
  <si>
    <t>PZ349</t>
  </si>
  <si>
    <t>RS561</t>
  </si>
  <si>
    <t>MM787</t>
  </si>
  <si>
    <t>HR240</t>
  </si>
  <si>
    <t>151/54OTU</t>
  </si>
  <si>
    <t>MM579</t>
  </si>
  <si>
    <t>MM527</t>
  </si>
  <si>
    <t>LR526</t>
  </si>
  <si>
    <t>RR287</t>
  </si>
  <si>
    <t>TA427</t>
  </si>
  <si>
    <t>HR254</t>
  </si>
  <si>
    <t>NT356</t>
  </si>
  <si>
    <t>51OTU/60OTU/141/239/1692 Flt/51OTU</t>
  </si>
  <si>
    <t>307/264/239/SHAEF CS</t>
  </si>
  <si>
    <t>HR547</t>
  </si>
  <si>
    <t>1FU/110/84</t>
  </si>
  <si>
    <t>HR550</t>
  </si>
  <si>
    <t>1672CU</t>
  </si>
  <si>
    <t>HR262</t>
  </si>
  <si>
    <t>NT367</t>
  </si>
  <si>
    <t>PF450</t>
  </si>
  <si>
    <t>MT484</t>
  </si>
  <si>
    <t>KB214</t>
  </si>
  <si>
    <t>Upwood/162</t>
  </si>
  <si>
    <t>HR632</t>
  </si>
  <si>
    <t>HR641</t>
  </si>
  <si>
    <t>W4077</t>
  </si>
  <si>
    <t>Cv III/151/4/613/54OTU</t>
  </si>
  <si>
    <t>HP877</t>
  </si>
  <si>
    <t>MT493</t>
  </si>
  <si>
    <t>SZ963</t>
  </si>
  <si>
    <t>KB158</t>
  </si>
  <si>
    <t>PZ231</t>
  </si>
  <si>
    <t>1692 Flt/BSDU/1692 Flt</t>
  </si>
  <si>
    <t>MM559</t>
  </si>
  <si>
    <t>151/264</t>
  </si>
  <si>
    <t>KB476</t>
  </si>
  <si>
    <t>162/163</t>
  </si>
  <si>
    <t>ML982</t>
  </si>
  <si>
    <t>PZ197</t>
  </si>
  <si>
    <t>151/21</t>
  </si>
  <si>
    <t>KB591</t>
  </si>
  <si>
    <t>HR370</t>
  </si>
  <si>
    <t>1 RAAF</t>
  </si>
  <si>
    <t>NS536</t>
  </si>
  <si>
    <t>PZ436</t>
  </si>
  <si>
    <t>HK507</t>
  </si>
  <si>
    <t>KB383</t>
  </si>
  <si>
    <t>KB503</t>
  </si>
  <si>
    <t>RF821</t>
  </si>
  <si>
    <t>RN</t>
  </si>
  <si>
    <t>RF825</t>
  </si>
  <si>
    <t>MV541</t>
  </si>
  <si>
    <t>264/307/157/13OTU</t>
  </si>
  <si>
    <t>HK382</t>
  </si>
  <si>
    <t>96/29/409</t>
  </si>
  <si>
    <t>night Fighter</t>
  </si>
  <si>
    <t>MM821</t>
  </si>
  <si>
    <t>LR470</t>
  </si>
  <si>
    <t>60 SAAF/205 Gp</t>
  </si>
  <si>
    <t>MM699</t>
  </si>
  <si>
    <t>ML906</t>
  </si>
  <si>
    <t>1409 Flt/627</t>
  </si>
  <si>
    <t>RS628</t>
  </si>
  <si>
    <t>PZ438</t>
  </si>
  <si>
    <t>KB455</t>
  </si>
  <si>
    <t>MM219</t>
  </si>
  <si>
    <t>NT254</t>
  </si>
  <si>
    <t>BSDU/85</t>
  </si>
  <si>
    <t>PZ343</t>
  </si>
  <si>
    <t>HJ926</t>
  </si>
  <si>
    <t xml:space="preserve">307/157/410/Hunsdon/410 </t>
  </si>
  <si>
    <t>KB191</t>
  </si>
  <si>
    <t>1655MTU/139/162</t>
  </si>
  <si>
    <t>MM170</t>
  </si>
  <si>
    <t>RS603</t>
  </si>
  <si>
    <t>MT468</t>
  </si>
  <si>
    <t>1 OADU/Med/416US</t>
  </si>
  <si>
    <t>PF387</t>
  </si>
  <si>
    <t>MM298</t>
  </si>
  <si>
    <t>NS806</t>
  </si>
  <si>
    <t>34 Wg/34 Wg SU</t>
  </si>
  <si>
    <t>KB125</t>
  </si>
  <si>
    <t>139/16OTU</t>
  </si>
  <si>
    <t>HP870</t>
  </si>
  <si>
    <t>301FTU/1331FTU</t>
  </si>
  <si>
    <t>169/85</t>
  </si>
  <si>
    <t>RF996</t>
  </si>
  <si>
    <t>NT123</t>
  </si>
  <si>
    <t>PZ402</t>
  </si>
  <si>
    <t>RS609</t>
  </si>
  <si>
    <t>SZ999</t>
  </si>
  <si>
    <t>SZ977</t>
  </si>
  <si>
    <t>KB425</t>
  </si>
  <si>
    <t>139/128/163</t>
  </si>
  <si>
    <t>PF392</t>
  </si>
  <si>
    <t>RF827</t>
  </si>
  <si>
    <t>NT315</t>
  </si>
  <si>
    <t>MM792</t>
  </si>
  <si>
    <t>RS577</t>
  </si>
  <si>
    <t>NS619</t>
  </si>
  <si>
    <t>RS555</t>
  </si>
  <si>
    <t>RS576</t>
  </si>
  <si>
    <t>PZ412</t>
  </si>
  <si>
    <t>RF625</t>
  </si>
  <si>
    <t>NT456</t>
  </si>
  <si>
    <t>85/307/264/239/1692 Flt/51OTU</t>
  </si>
  <si>
    <t>NT197</t>
  </si>
  <si>
    <t>KB367</t>
  </si>
  <si>
    <t>MM740</t>
  </si>
  <si>
    <t>MM804</t>
  </si>
  <si>
    <t>KB390</t>
  </si>
  <si>
    <t>TA394</t>
  </si>
  <si>
    <t>157/85/157/169</t>
  </si>
  <si>
    <t>NS711</t>
  </si>
  <si>
    <t>KB523</t>
  </si>
  <si>
    <t>HR434</t>
  </si>
  <si>
    <t>169/157</t>
  </si>
  <si>
    <t>TFU/8OTU/169/339/BSDU/54OTU</t>
  </si>
  <si>
    <t>NS752</t>
  </si>
  <si>
    <t>RF971</t>
  </si>
  <si>
    <t>HR141</t>
  </si>
  <si>
    <t>RS633</t>
  </si>
  <si>
    <t>PZ294</t>
  </si>
  <si>
    <t>MM479</t>
  </si>
  <si>
    <t>HR527</t>
  </si>
  <si>
    <t>PZ458</t>
  </si>
  <si>
    <t>PF438</t>
  </si>
  <si>
    <t>NT370</t>
  </si>
  <si>
    <t>PF466</t>
  </si>
  <si>
    <t>DZ599</t>
  </si>
  <si>
    <t>RV326</t>
  </si>
  <si>
    <t>KB354</t>
  </si>
  <si>
    <t>MM131</t>
  </si>
  <si>
    <t>571/139</t>
  </si>
  <si>
    <t>MM493</t>
  </si>
  <si>
    <t>LR251</t>
  </si>
  <si>
    <t>HP979</t>
  </si>
  <si>
    <t>HK136</t>
  </si>
  <si>
    <t>HR206</t>
  </si>
  <si>
    <t>HR388</t>
  </si>
  <si>
    <t>HR297</t>
  </si>
  <si>
    <t>HR489</t>
  </si>
  <si>
    <t>NS814</t>
  </si>
  <si>
    <t>HP976</t>
  </si>
  <si>
    <t>MM470</t>
  </si>
  <si>
    <t>LR468</t>
  </si>
  <si>
    <t>NT249</t>
  </si>
  <si>
    <t>NT219</t>
  </si>
  <si>
    <t>MM396</t>
  </si>
  <si>
    <t>140/544</t>
  </si>
  <si>
    <t>RF847</t>
  </si>
  <si>
    <t>6FP</t>
  </si>
  <si>
    <t>RF606</t>
  </si>
  <si>
    <t>KB434</t>
  </si>
  <si>
    <t>RV341</t>
  </si>
  <si>
    <t>109/578/692</t>
  </si>
  <si>
    <t>TA226</t>
  </si>
  <si>
    <t>HP980</t>
  </si>
  <si>
    <t>MT478</t>
  </si>
  <si>
    <t>PZ394</t>
  </si>
  <si>
    <t>MM328</t>
  </si>
  <si>
    <t>DH/PRDU/R-R/PRDU</t>
  </si>
  <si>
    <t>RF703</t>
  </si>
  <si>
    <t>PZ249</t>
  </si>
  <si>
    <t>239/515</t>
  </si>
  <si>
    <t>DD728</t>
  </si>
  <si>
    <t>85/264/307/157/13OTU</t>
  </si>
  <si>
    <t>HR448</t>
  </si>
  <si>
    <t>RF613</t>
  </si>
  <si>
    <t>PZ415</t>
  </si>
  <si>
    <t>KB185</t>
  </si>
  <si>
    <t>USAAF/163/139</t>
  </si>
  <si>
    <t>MV551</t>
  </si>
  <si>
    <t>LR561</t>
  </si>
  <si>
    <t>264/51OTU</t>
  </si>
  <si>
    <t>NS584</t>
  </si>
  <si>
    <t>RR291</t>
  </si>
  <si>
    <t>HJ878</t>
  </si>
  <si>
    <t>25/410/Coltishall/25/51OTU</t>
  </si>
  <si>
    <t>HJ771</t>
  </si>
  <si>
    <t>418/151/487/21/107/613</t>
  </si>
  <si>
    <t>KB349</t>
  </si>
  <si>
    <t>HJ877</t>
  </si>
  <si>
    <t>157/256/29/85/4/140/13OTU</t>
  </si>
  <si>
    <t>HR620</t>
  </si>
  <si>
    <t>MM134</t>
  </si>
  <si>
    <t>HR332</t>
  </si>
  <si>
    <t>HR567</t>
  </si>
  <si>
    <t>NS635</t>
  </si>
  <si>
    <t>NS569</t>
  </si>
  <si>
    <t>KB358</t>
  </si>
  <si>
    <t>RV305</t>
  </si>
  <si>
    <t>NT495</t>
  </si>
  <si>
    <t>KB481</t>
  </si>
  <si>
    <t>HR573</t>
  </si>
  <si>
    <t>W4096</t>
  </si>
  <si>
    <t>AAEE/60OTU/13OTU</t>
  </si>
  <si>
    <t>KB193</t>
  </si>
  <si>
    <t>RF724</t>
  </si>
  <si>
    <t>RF617</t>
  </si>
  <si>
    <t>RS619</t>
  </si>
  <si>
    <t>PZ289</t>
  </si>
  <si>
    <t>HR191</t>
  </si>
  <si>
    <t>KB343</t>
  </si>
  <si>
    <t>1655MTU/128/1655MTU/16OTU</t>
  </si>
  <si>
    <t>HR548</t>
  </si>
  <si>
    <t>NT474</t>
  </si>
  <si>
    <t>KB501</t>
  </si>
  <si>
    <t>SZ990</t>
  </si>
  <si>
    <t>SZ998</t>
  </si>
  <si>
    <t>SZ986</t>
  </si>
  <si>
    <t>RG113</t>
  </si>
  <si>
    <t>MM814</t>
  </si>
  <si>
    <t>488/151</t>
  </si>
  <si>
    <t>HK187</t>
  </si>
  <si>
    <t>NT187</t>
  </si>
  <si>
    <t>107/54OTU/305</t>
  </si>
  <si>
    <t>HX813</t>
  </si>
  <si>
    <t>301FTU/23/1330CU</t>
  </si>
  <si>
    <t>HR495</t>
  </si>
  <si>
    <t>MM148</t>
  </si>
  <si>
    <t>1655MTU/571</t>
  </si>
  <si>
    <t>NS792</t>
  </si>
  <si>
    <t>DZ592</t>
  </si>
  <si>
    <t>RS562</t>
  </si>
  <si>
    <t>RS631</t>
  </si>
  <si>
    <t>RF599</t>
  </si>
  <si>
    <t>HJ857</t>
  </si>
  <si>
    <t>HJ867</t>
  </si>
  <si>
    <t>605/307/410/125/Woodvale/157/13OTU/60OTU</t>
  </si>
  <si>
    <t>NS757</t>
  </si>
  <si>
    <t>NS744</t>
  </si>
  <si>
    <t>MM169</t>
  </si>
  <si>
    <t>MM752</t>
  </si>
  <si>
    <t>12FU/NA</t>
  </si>
  <si>
    <t>RV301</t>
  </si>
  <si>
    <t>PZ464</t>
  </si>
  <si>
    <t>605/464/605</t>
  </si>
  <si>
    <t>ML963</t>
  </si>
  <si>
    <t>109/692/571</t>
  </si>
  <si>
    <t>RS550</t>
  </si>
  <si>
    <t>29/107</t>
  </si>
  <si>
    <t>TA113</t>
  </si>
  <si>
    <t>NS782</t>
  </si>
  <si>
    <t>RS505</t>
  </si>
  <si>
    <t>MM789</t>
  </si>
  <si>
    <t>NT506</t>
  </si>
  <si>
    <t>RF590</t>
  </si>
  <si>
    <t>NS516</t>
  </si>
  <si>
    <t>RV355</t>
  </si>
  <si>
    <t>PF381</t>
  </si>
  <si>
    <t>KB502</t>
  </si>
  <si>
    <t>DZ631</t>
  </si>
  <si>
    <t>692/139/692/109/692/627</t>
  </si>
  <si>
    <t>NS586</t>
  </si>
  <si>
    <t>PR.32</t>
  </si>
  <si>
    <t>AAEE/DH/AAEE</t>
  </si>
  <si>
    <t>HR572</t>
  </si>
  <si>
    <t>KB564</t>
  </si>
  <si>
    <t>1 OAFU</t>
  </si>
  <si>
    <t>NS500</t>
  </si>
  <si>
    <t>MM677</t>
  </si>
  <si>
    <t>MV555</t>
  </si>
  <si>
    <t>HJ940</t>
  </si>
  <si>
    <t>85/410/456/157/60OTU</t>
  </si>
  <si>
    <t>KB148</t>
  </si>
  <si>
    <t>USAAF/139</t>
  </si>
  <si>
    <t>HK184</t>
  </si>
  <si>
    <t>MM572</t>
  </si>
  <si>
    <t>151/96/264</t>
  </si>
  <si>
    <t>NS512</t>
  </si>
  <si>
    <t>RV357</t>
  </si>
  <si>
    <t>NT494</t>
  </si>
  <si>
    <t>141/85</t>
  </si>
  <si>
    <t>MM387</t>
  </si>
  <si>
    <t>HK167</t>
  </si>
  <si>
    <t>29/307/264/51OTU</t>
  </si>
  <si>
    <t>HR574</t>
  </si>
  <si>
    <t>HR333</t>
  </si>
  <si>
    <t>HR220</t>
  </si>
  <si>
    <t>151/613</t>
  </si>
  <si>
    <t>TA370</t>
  </si>
  <si>
    <t>PF496</t>
  </si>
  <si>
    <t>109/608</t>
  </si>
  <si>
    <t>A52-70</t>
  </si>
  <si>
    <t>KA968</t>
  </si>
  <si>
    <t>B25</t>
  </si>
  <si>
    <t>HR304</t>
  </si>
  <si>
    <t>NT331</t>
  </si>
  <si>
    <t>85/239</t>
  </si>
  <si>
    <t>KB499</t>
  </si>
  <si>
    <t>HK247</t>
  </si>
  <si>
    <t>125/51OTU</t>
  </si>
  <si>
    <t>HR519</t>
  </si>
  <si>
    <t>KA970</t>
  </si>
  <si>
    <t>PZ463</t>
  </si>
  <si>
    <t>KB449</t>
  </si>
  <si>
    <t>139/128/142</t>
  </si>
  <si>
    <t>PF505</t>
  </si>
  <si>
    <t>105/608</t>
  </si>
  <si>
    <t>HP865</t>
  </si>
  <si>
    <t>NS524</t>
  </si>
  <si>
    <t>NT478</t>
  </si>
  <si>
    <t>TA129</t>
  </si>
  <si>
    <t>HR629</t>
  </si>
  <si>
    <t>W4071</t>
  </si>
  <si>
    <t>105/1655CU/192</t>
  </si>
  <si>
    <t>NT490</t>
  </si>
  <si>
    <t>85/141</t>
  </si>
  <si>
    <t>HK502</t>
  </si>
  <si>
    <t>MM733</t>
  </si>
  <si>
    <t>NT380</t>
  </si>
  <si>
    <t>KA989</t>
  </si>
  <si>
    <t>HK239</t>
  </si>
  <si>
    <t>85/25/68/54OTU</t>
  </si>
  <si>
    <t>DD631</t>
  </si>
  <si>
    <t>25/169/51OTU</t>
  </si>
  <si>
    <t>HR216</t>
  </si>
  <si>
    <t>23/1692 Flt</t>
  </si>
  <si>
    <t>RF607</t>
  </si>
  <si>
    <t>RS612</t>
  </si>
  <si>
    <t>HK508</t>
  </si>
  <si>
    <t>NS748</t>
  </si>
  <si>
    <t>MM449</t>
  </si>
  <si>
    <t>410/604/409</t>
  </si>
  <si>
    <t>KB495</t>
  </si>
  <si>
    <t>PZ236</t>
  </si>
  <si>
    <t>MM515</t>
  </si>
  <si>
    <t>488/264</t>
  </si>
  <si>
    <t>DZ706</t>
  </si>
  <si>
    <t>301FTU/1 OADU/23/RAE/TFU</t>
  </si>
  <si>
    <t>DD682</t>
  </si>
  <si>
    <t>23/456/8OTU/132OTU/143</t>
  </si>
  <si>
    <t>HJ924</t>
  </si>
  <si>
    <t>157/307/13OTU</t>
  </si>
  <si>
    <t>DD723</t>
  </si>
  <si>
    <t>85/R-R</t>
  </si>
  <si>
    <t>KB529</t>
  </si>
  <si>
    <t>HR464</t>
  </si>
  <si>
    <t>NT248</t>
  </si>
  <si>
    <t>12FU/416US</t>
  </si>
  <si>
    <t>RV359</t>
  </si>
  <si>
    <t>A52-66</t>
  </si>
  <si>
    <t>MT482</t>
  </si>
  <si>
    <t>416US</t>
  </si>
  <si>
    <t>NS675</t>
  </si>
  <si>
    <t>HR350</t>
  </si>
  <si>
    <t>HR305</t>
  </si>
  <si>
    <t>MV564</t>
  </si>
  <si>
    <t>1FU/NA/416US</t>
  </si>
  <si>
    <t>RS532</t>
  </si>
  <si>
    <t>HR296</t>
  </si>
  <si>
    <t>HK137</t>
  </si>
  <si>
    <t>256/488/406</t>
  </si>
  <si>
    <t>NS943</t>
  </si>
  <si>
    <t>TA372</t>
  </si>
  <si>
    <t>RS527</t>
  </si>
  <si>
    <t>LR541</t>
  </si>
  <si>
    <t>51OTU</t>
  </si>
  <si>
    <t>85/25/141/239/1692 Flt/51OTU/54OTU</t>
  </si>
  <si>
    <t>LR309</t>
  </si>
  <si>
    <t>LR508</t>
  </si>
  <si>
    <t>109/105/109</t>
  </si>
  <si>
    <t>MM588</t>
  </si>
  <si>
    <t>488/409</t>
  </si>
  <si>
    <t>NT453</t>
  </si>
  <si>
    <t>MV544</t>
  </si>
  <si>
    <t>DZ750</t>
  </si>
  <si>
    <t>151/264/307/157/60OTU/51OTU</t>
  </si>
  <si>
    <t>KB613</t>
  </si>
  <si>
    <t>162/142</t>
  </si>
  <si>
    <t>NS707</t>
  </si>
  <si>
    <t>TA148</t>
  </si>
  <si>
    <t>162MU</t>
  </si>
  <si>
    <t>KB624</t>
  </si>
  <si>
    <t>KB450</t>
  </si>
  <si>
    <t>LR376</t>
  </si>
  <si>
    <t>613/54OTU</t>
  </si>
  <si>
    <t>HK162</t>
  </si>
  <si>
    <t>PZ332</t>
  </si>
  <si>
    <t>RS579</t>
  </si>
  <si>
    <t>KA153</t>
  </si>
  <si>
    <t>FB26</t>
  </si>
  <si>
    <t>HX944</t>
  </si>
  <si>
    <t>HR497</t>
  </si>
  <si>
    <t>HP879</t>
  </si>
  <si>
    <t>HP881</t>
  </si>
  <si>
    <t>LR306</t>
  </si>
  <si>
    <t>HP942</t>
  </si>
  <si>
    <t>HP978</t>
  </si>
  <si>
    <t>LR464</t>
  </si>
  <si>
    <t>LR481</t>
  </si>
  <si>
    <t>456/239/1692Flt/51OTU</t>
  </si>
  <si>
    <t>141/1692 Flt/141/16OTU</t>
  </si>
  <si>
    <t>HK129</t>
  </si>
  <si>
    <t>29/307/51OTU</t>
  </si>
  <si>
    <t>HR637</t>
  </si>
  <si>
    <t>HR387</t>
  </si>
  <si>
    <t>1FU/47/82/110</t>
  </si>
  <si>
    <t>RF658</t>
  </si>
  <si>
    <t>NT438</t>
  </si>
  <si>
    <t>HK245</t>
  </si>
  <si>
    <t>85/125/51OTU</t>
  </si>
  <si>
    <t>LR442</t>
  </si>
  <si>
    <t>60 SAAF/614</t>
  </si>
  <si>
    <t>MM333</t>
  </si>
  <si>
    <t>LR521</t>
  </si>
  <si>
    <t>HR625</t>
  </si>
  <si>
    <t>HJ855</t>
  </si>
  <si>
    <t>139/60OTU/13OTU</t>
  </si>
  <si>
    <t>HR446</t>
  </si>
  <si>
    <t>HR576</t>
  </si>
  <si>
    <t>RS620</t>
  </si>
  <si>
    <t>MM680</t>
  </si>
  <si>
    <t>68/157/169</t>
  </si>
  <si>
    <t>PZ300</t>
  </si>
  <si>
    <t>Cv XVIII/248/254</t>
  </si>
  <si>
    <t>HR160</t>
  </si>
  <si>
    <t>235/8OTU</t>
  </si>
  <si>
    <t>RS568</t>
  </si>
  <si>
    <t>RS623</t>
  </si>
  <si>
    <t>RS501</t>
  </si>
  <si>
    <t>NT427</t>
  </si>
  <si>
    <t>RF586</t>
  </si>
  <si>
    <t>HR544</t>
  </si>
  <si>
    <t>DD642</t>
  </si>
  <si>
    <t>KB625</t>
  </si>
  <si>
    <t>TA442</t>
  </si>
  <si>
    <t>KB517</t>
  </si>
  <si>
    <t>MM174</t>
  </si>
  <si>
    <t>157/169</t>
  </si>
  <si>
    <t>RF701</t>
  </si>
  <si>
    <t>TAf</t>
  </si>
  <si>
    <t>KB233</t>
  </si>
  <si>
    <t>139/NTU</t>
  </si>
  <si>
    <t>HK174</t>
  </si>
  <si>
    <t>HR502</t>
  </si>
  <si>
    <t>RAAF</t>
  </si>
  <si>
    <t>MV530</t>
  </si>
  <si>
    <t>DK319</t>
  </si>
  <si>
    <t>KB617</t>
  </si>
  <si>
    <t>TA233</t>
  </si>
  <si>
    <t>LR503</t>
  </si>
  <si>
    <t>109/105/Canada</t>
  </si>
  <si>
    <t>KB123</t>
  </si>
  <si>
    <t>MM786</t>
  </si>
  <si>
    <t>KB632</t>
  </si>
  <si>
    <t>RN 772</t>
  </si>
  <si>
    <t>HR609</t>
  </si>
  <si>
    <t>HR628</t>
  </si>
  <si>
    <t>84/GATU</t>
  </si>
  <si>
    <t>HK185</t>
  </si>
  <si>
    <t>RF700</t>
  </si>
  <si>
    <t>FE/47</t>
  </si>
  <si>
    <t>HX905</t>
  </si>
  <si>
    <t>605/60OTU/13OTU</t>
  </si>
  <si>
    <t>NS815</t>
  </si>
  <si>
    <t>TA228</t>
  </si>
  <si>
    <t>DD610</t>
  </si>
  <si>
    <t>HK250</t>
  </si>
  <si>
    <t>219/25/456/68/54OTU</t>
  </si>
  <si>
    <t>HR518</t>
  </si>
  <si>
    <t>MM458</t>
  </si>
  <si>
    <t>410/264/409/488</t>
  </si>
  <si>
    <t>MM145</t>
  </si>
  <si>
    <t>AAEE/571</t>
  </si>
  <si>
    <t>KB182</t>
  </si>
  <si>
    <t>USAAF/163</t>
  </si>
  <si>
    <t>HJ758</t>
  </si>
  <si>
    <t>418/60OTU/13OTU</t>
  </si>
  <si>
    <t>RF605</t>
  </si>
  <si>
    <t>HX969</t>
  </si>
  <si>
    <t>RF858</t>
  </si>
  <si>
    <t>404/1 Prep Pool</t>
  </si>
  <si>
    <t>DZ351</t>
  </si>
  <si>
    <t>105/139/TFU</t>
  </si>
  <si>
    <t>MM759</t>
  </si>
  <si>
    <t>KB695</t>
  </si>
  <si>
    <t>Upwood/RN</t>
  </si>
  <si>
    <t>KB696</t>
  </si>
  <si>
    <t>RN 778/777</t>
  </si>
  <si>
    <t>KB698</t>
  </si>
  <si>
    <t>RN 770/771</t>
  </si>
  <si>
    <t>KB697</t>
  </si>
  <si>
    <t>RN 778</t>
  </si>
  <si>
    <t>85/157/1692 Flt</t>
  </si>
  <si>
    <t>157/169/141/1692 Flt/60OTU/13OTU</t>
  </si>
  <si>
    <t>LR500</t>
  </si>
  <si>
    <t>RF791</t>
  </si>
  <si>
    <t>NEI CS/211</t>
  </si>
  <si>
    <t>MM446</t>
  </si>
  <si>
    <t>HR516</t>
  </si>
  <si>
    <t>NT264</t>
  </si>
  <si>
    <t>96/456</t>
  </si>
  <si>
    <t>W4090</t>
  </si>
  <si>
    <t>151/AAEE</t>
  </si>
  <si>
    <t>NS852</t>
  </si>
  <si>
    <t>107/13OTU</t>
  </si>
  <si>
    <t>NS708</t>
  </si>
  <si>
    <t>157/141/169/141/54OTU</t>
  </si>
  <si>
    <t>HK236</t>
  </si>
  <si>
    <t>DH/SIU/FIU</t>
  </si>
  <si>
    <t>DZ633</t>
  </si>
  <si>
    <t>693/627</t>
  </si>
  <si>
    <t>DZ410</t>
  </si>
  <si>
    <t>TFU/192</t>
  </si>
  <si>
    <t>DK333</t>
  </si>
  <si>
    <t>109/192</t>
  </si>
  <si>
    <t>HK376</t>
  </si>
  <si>
    <t>HR115</t>
  </si>
  <si>
    <t>RF783</t>
  </si>
  <si>
    <t>KB208</t>
  </si>
  <si>
    <t>139/1655MTU/16OTU</t>
  </si>
  <si>
    <t>RF702</t>
  </si>
  <si>
    <t>157/264/157/307/169/141/1692 Flt/128/51OTU</t>
  </si>
  <si>
    <t>HJ765</t>
  </si>
  <si>
    <t>MM473</t>
  </si>
  <si>
    <t>301FTU/ME</t>
  </si>
  <si>
    <t>HP875</t>
  </si>
  <si>
    <t>HP985</t>
  </si>
  <si>
    <t>HR389</t>
  </si>
  <si>
    <t>47/45</t>
  </si>
  <si>
    <t>MM252</t>
  </si>
  <si>
    <t>LR460</t>
  </si>
  <si>
    <t>MM331</t>
  </si>
  <si>
    <t>NS826</t>
  </si>
  <si>
    <t>KA111</t>
  </si>
  <si>
    <t>KA197</t>
  </si>
  <si>
    <t>KB699</t>
  </si>
  <si>
    <t>RN 794</t>
  </si>
  <si>
    <t>HR617</t>
  </si>
  <si>
    <t>DZ262</t>
  </si>
  <si>
    <t>8OTU/132OTU/143/13OTU</t>
  </si>
  <si>
    <t>KA935</t>
  </si>
  <si>
    <t>151/141/239/BSDU/54OTU</t>
  </si>
  <si>
    <t>RF598</t>
  </si>
  <si>
    <t>KB254</t>
  </si>
  <si>
    <t>DZ727</t>
  </si>
  <si>
    <t>HK308</t>
  </si>
  <si>
    <t>219/25</t>
  </si>
  <si>
    <t>PF487</t>
  </si>
  <si>
    <t>MM686</t>
  </si>
  <si>
    <t>AAEE/410</t>
  </si>
  <si>
    <t>AAEE/60OTU/141/169/239/1692 Flt/54OTU</t>
  </si>
  <si>
    <t>264/60OTU/456/239/1692 Flt/54OTU</t>
  </si>
  <si>
    <t>410/169/141/239/BSDU/54OTU</t>
  </si>
  <si>
    <t>25/239/1692 Flt/54OTU</t>
  </si>
  <si>
    <t>DD752</t>
  </si>
  <si>
    <t>25/54OTU</t>
  </si>
  <si>
    <t>KA943</t>
  </si>
  <si>
    <t>MT479</t>
  </si>
  <si>
    <t>NA/416US/4FU</t>
  </si>
  <si>
    <t>HK232</t>
  </si>
  <si>
    <t>Defford/DH/151/604/51OTU</t>
  </si>
  <si>
    <t>HJ759</t>
  </si>
  <si>
    <t>NT473</t>
  </si>
  <si>
    <t>KA950</t>
  </si>
  <si>
    <t>RN 771</t>
  </si>
  <si>
    <t>KA945</t>
  </si>
  <si>
    <t>PF502</t>
  </si>
  <si>
    <t>HX822</t>
  </si>
  <si>
    <t>LR310</t>
  </si>
  <si>
    <t>MM339</t>
  </si>
  <si>
    <t>PF440</t>
  </si>
  <si>
    <t>571/128</t>
  </si>
  <si>
    <t>KA237</t>
  </si>
  <si>
    <t>KB454</t>
  </si>
  <si>
    <t>NS530</t>
  </si>
  <si>
    <t>PZ437</t>
  </si>
  <si>
    <t>KB200</t>
  </si>
  <si>
    <t>NS694</t>
  </si>
  <si>
    <t>DZ344</t>
  </si>
  <si>
    <t>1655MTU/627/692/627/2 Gp CS/21/140 Wg</t>
  </si>
  <si>
    <t>DK330</t>
  </si>
  <si>
    <t>105/139/BDU/16OTU</t>
  </si>
  <si>
    <t>A52-2</t>
  </si>
  <si>
    <t>DZ307</t>
  </si>
  <si>
    <t>456/157/60OTU/13OTU</t>
  </si>
  <si>
    <t>HR372</t>
  </si>
  <si>
    <t>NS653</t>
  </si>
  <si>
    <t>NT549</t>
  </si>
  <si>
    <t>MM304</t>
  </si>
  <si>
    <t>DZ241</t>
  </si>
  <si>
    <t>151/141/169/141/1692 Flt/54OTU</t>
  </si>
  <si>
    <t>DZ293</t>
  </si>
  <si>
    <t>456/FIU/54OTU/FIU/54OTU</t>
  </si>
  <si>
    <t>DD663</t>
  </si>
  <si>
    <t>151/307/141/BSDU/54OTU</t>
  </si>
  <si>
    <t>456/141/239/1692 Flt/54OTU</t>
  </si>
  <si>
    <t>157/239/1692 Flt/54OTU</t>
  </si>
  <si>
    <t>HK526</t>
  </si>
  <si>
    <t>604/96/604</t>
  </si>
  <si>
    <t>HR123</t>
  </si>
  <si>
    <t>HJ737</t>
  </si>
  <si>
    <t>23/FE</t>
  </si>
  <si>
    <t>HP969</t>
  </si>
  <si>
    <t>KA953</t>
  </si>
  <si>
    <t>A52-69</t>
  </si>
  <si>
    <t>A52-1</t>
  </si>
  <si>
    <t>1APU</t>
  </si>
  <si>
    <t>PF518</t>
  </si>
  <si>
    <t>HK510</t>
  </si>
  <si>
    <t>HR452</t>
  </si>
  <si>
    <t>KA964</t>
  </si>
  <si>
    <t>KA962</t>
  </si>
  <si>
    <t>RN 762</t>
  </si>
  <si>
    <t>KA960</t>
  </si>
  <si>
    <t>KA961</t>
  </si>
  <si>
    <t>DZ418</t>
  </si>
  <si>
    <t>KB465</t>
  </si>
  <si>
    <t>KB477</t>
  </si>
  <si>
    <t>HR549</t>
  </si>
  <si>
    <t>KB272</t>
  </si>
  <si>
    <t>608/1655MTU</t>
  </si>
  <si>
    <t>KA260</t>
  </si>
  <si>
    <t>RF755</t>
  </si>
  <si>
    <t>HR309</t>
  </si>
  <si>
    <t>RF706</t>
  </si>
  <si>
    <t>NS728</t>
  </si>
  <si>
    <t>HJ712</t>
  </si>
  <si>
    <t>60OTU/141/1692 Flt/54OTU</t>
  </si>
  <si>
    <t>DD719</t>
  </si>
  <si>
    <t>85/410/456/54OTU</t>
  </si>
  <si>
    <t>HJ928</t>
  </si>
  <si>
    <t>410/157/307/54OTU</t>
  </si>
  <si>
    <t>307/456/239/54OTU</t>
  </si>
  <si>
    <t>DD609</t>
  </si>
  <si>
    <t>HK264</t>
  </si>
  <si>
    <t>456/51OTU</t>
  </si>
  <si>
    <t>MM388</t>
  </si>
  <si>
    <t>KA956</t>
  </si>
  <si>
    <t>DD611</t>
  </si>
  <si>
    <t>157/264/157/51OTU</t>
  </si>
  <si>
    <t>HX961</t>
  </si>
  <si>
    <t>464/21/13OTU</t>
  </si>
  <si>
    <t>MM336</t>
  </si>
  <si>
    <t>NS735</t>
  </si>
  <si>
    <t>HK290</t>
  </si>
  <si>
    <t>RF589</t>
  </si>
  <si>
    <t>DD796</t>
  </si>
  <si>
    <t>161/140/54OTU</t>
  </si>
  <si>
    <t>HJ739</t>
  </si>
  <si>
    <t>301FTU/23/45</t>
  </si>
  <si>
    <t>KA954</t>
  </si>
  <si>
    <t>RN 772/790</t>
  </si>
  <si>
    <t>LR443</t>
  </si>
  <si>
    <t>681/684/TFU</t>
  </si>
  <si>
    <t>DZ260</t>
  </si>
  <si>
    <t>157/307/51OTU</t>
  </si>
  <si>
    <t>NT201</t>
  </si>
  <si>
    <t>132OTU/8OTU/132OTU</t>
  </si>
  <si>
    <t>HK253</t>
  </si>
  <si>
    <t>HK356</t>
  </si>
  <si>
    <t>TA282</t>
  </si>
  <si>
    <t>NS575</t>
  </si>
  <si>
    <t>RF757</t>
  </si>
  <si>
    <t>KA965</t>
  </si>
  <si>
    <t>LR473</t>
  </si>
  <si>
    <t>684/9FU</t>
  </si>
  <si>
    <t>PF563</t>
  </si>
  <si>
    <t>Woodbridge</t>
  </si>
  <si>
    <t>W4051</t>
  </si>
  <si>
    <t>PR.1 prototype</t>
  </si>
  <si>
    <t>AAEE/PRU/1PRU/521/540/8OTU</t>
  </si>
  <si>
    <t>MM567</t>
  </si>
  <si>
    <t>29/409</t>
  </si>
  <si>
    <t>NS857</t>
  </si>
  <si>
    <t>418/51OTU</t>
  </si>
  <si>
    <t>HP883</t>
  </si>
  <si>
    <t>301FTU/45/110</t>
  </si>
  <si>
    <t>KB531</t>
  </si>
  <si>
    <t>RF716</t>
  </si>
  <si>
    <t>HK366</t>
  </si>
  <si>
    <t>29/RAE/29/410/409</t>
  </si>
  <si>
    <t>HX860</t>
  </si>
  <si>
    <t>307/60OTU/13OTU</t>
  </si>
  <si>
    <t>RV358</t>
  </si>
  <si>
    <t>KA896</t>
  </si>
  <si>
    <t>T22</t>
  </si>
  <si>
    <t>313FTU</t>
  </si>
  <si>
    <t>HP880</t>
  </si>
  <si>
    <t>MM580</t>
  </si>
  <si>
    <t>1FU/256/4FU</t>
  </si>
  <si>
    <t>KA897</t>
  </si>
  <si>
    <t>KB610</t>
  </si>
  <si>
    <t>A52-88</t>
  </si>
  <si>
    <t>NT528</t>
  </si>
  <si>
    <t>RF582</t>
  </si>
  <si>
    <t>HK286</t>
  </si>
  <si>
    <t>DZ594</t>
  </si>
  <si>
    <t>AAEE/627</t>
  </si>
  <si>
    <t>DZ530</t>
  </si>
  <si>
    <t>618/627</t>
  </si>
  <si>
    <t>KA317</t>
  </si>
  <si>
    <t>TA263</t>
  </si>
  <si>
    <t>169/157/169</t>
  </si>
  <si>
    <t>KB606</t>
  </si>
  <si>
    <t>571/692/571/163/162/163/MSS Upwood</t>
  </si>
  <si>
    <t>HR554</t>
  </si>
  <si>
    <t>1FU/211</t>
  </si>
  <si>
    <t>MT474</t>
  </si>
  <si>
    <t>HR246</t>
  </si>
  <si>
    <t>TA122</t>
  </si>
  <si>
    <t>605/4</t>
  </si>
  <si>
    <t>HP987</t>
  </si>
  <si>
    <t>W4053</t>
  </si>
  <si>
    <t>Turret fighter. T.III prototype</t>
  </si>
  <si>
    <t>Mkrs/16OTU</t>
  </si>
  <si>
    <t>KA316</t>
  </si>
  <si>
    <t>6FU</t>
  </si>
  <si>
    <t>KB223</t>
  </si>
  <si>
    <t>627/16OTU</t>
  </si>
  <si>
    <t>RF647</t>
  </si>
  <si>
    <t>RF779</t>
  </si>
  <si>
    <t>DZ527</t>
  </si>
  <si>
    <t>KB416</t>
  </si>
  <si>
    <t>RF600</t>
  </si>
  <si>
    <t>47/110</t>
  </si>
  <si>
    <t>HR312</t>
  </si>
  <si>
    <t>HK166</t>
  </si>
  <si>
    <t>FIU/264/86 Gp CS</t>
  </si>
  <si>
    <t>HX904</t>
  </si>
  <si>
    <t>Cv XVIII/AAEE/248/618/248/618/248/254</t>
  </si>
  <si>
    <t>KB496</t>
  </si>
  <si>
    <t>HR540</t>
  </si>
  <si>
    <t>HP868</t>
  </si>
  <si>
    <t>301FTU/45/1672CU</t>
  </si>
  <si>
    <t>MM438</t>
  </si>
  <si>
    <t>151/604/264</t>
  </si>
  <si>
    <t>LR248</t>
  </si>
  <si>
    <t>HP974</t>
  </si>
  <si>
    <t>KB120</t>
  </si>
  <si>
    <t>HP869</t>
  </si>
  <si>
    <t>301FTU/1672CU</t>
  </si>
  <si>
    <t>LR440</t>
  </si>
  <si>
    <t>LR445</t>
  </si>
  <si>
    <t>MM500</t>
  </si>
  <si>
    <t>HP914</t>
  </si>
  <si>
    <t>HP971</t>
  </si>
  <si>
    <t>HR437</t>
  </si>
  <si>
    <t>KA973</t>
  </si>
  <si>
    <t>RN 728</t>
  </si>
  <si>
    <t>TA190</t>
  </si>
  <si>
    <t>DZ576</t>
  </si>
  <si>
    <t>LR463</t>
  </si>
  <si>
    <t>MM332</t>
  </si>
  <si>
    <t>HP988</t>
  </si>
  <si>
    <t>235/248/464</t>
  </si>
  <si>
    <t>NT296</t>
  </si>
  <si>
    <t>456/54OTU</t>
  </si>
  <si>
    <t>DD600</t>
  </si>
  <si>
    <t>151/157/307/13OTU</t>
  </si>
  <si>
    <t>HK532</t>
  </si>
  <si>
    <t>HK458</t>
  </si>
  <si>
    <t>HK313</t>
  </si>
  <si>
    <t>23/BSDU</t>
  </si>
  <si>
    <t>RV351</t>
  </si>
  <si>
    <t>571/608</t>
  </si>
  <si>
    <t>RF651</t>
  </si>
  <si>
    <t>10FU</t>
  </si>
  <si>
    <t>TA249</t>
  </si>
  <si>
    <t>KA969</t>
  </si>
  <si>
    <t>DD788</t>
  </si>
  <si>
    <t>RF672</t>
  </si>
  <si>
    <t>RF762</t>
  </si>
  <si>
    <t>PF501</t>
  </si>
  <si>
    <t>PF406</t>
  </si>
  <si>
    <t>RG191</t>
  </si>
  <si>
    <t>PR.34</t>
  </si>
  <si>
    <t>DZ682</t>
  </si>
  <si>
    <t>456/157/13OTU</t>
  </si>
  <si>
    <t>PZ255</t>
  </si>
  <si>
    <t>239/515/RN</t>
  </si>
  <si>
    <t>KB458</t>
  </si>
  <si>
    <t>MM734</t>
  </si>
  <si>
    <t>KA966</t>
  </si>
  <si>
    <t>KA976</t>
  </si>
  <si>
    <t>RF705</t>
  </si>
  <si>
    <t>KA977</t>
  </si>
  <si>
    <t>KB560</t>
  </si>
  <si>
    <t>163/608/142</t>
  </si>
  <si>
    <t>KA109</t>
  </si>
  <si>
    <t>DZ251</t>
  </si>
  <si>
    <t>410/456/157/60OTU/13OTU</t>
  </si>
  <si>
    <t>RG137</t>
  </si>
  <si>
    <t>357MU</t>
  </si>
  <si>
    <t>MM501</t>
  </si>
  <si>
    <t>410/151/29/264/219</t>
  </si>
  <si>
    <t>LR585</t>
  </si>
  <si>
    <t>1FU/255</t>
  </si>
  <si>
    <t>LR459</t>
  </si>
  <si>
    <t>KB217</t>
  </si>
  <si>
    <t>1655MTU/139/1655MTU/139</t>
  </si>
  <si>
    <t>NS840</t>
  </si>
  <si>
    <t>487/2 Gp CF</t>
  </si>
  <si>
    <t>KB492</t>
  </si>
  <si>
    <t>NS702</t>
  </si>
  <si>
    <t>DK291</t>
  </si>
  <si>
    <t>105/139/105/BDU/139/1655MTU/139/1655MTU</t>
  </si>
  <si>
    <t>HR630</t>
  </si>
  <si>
    <t>HK470</t>
  </si>
  <si>
    <t>410/604/264</t>
  </si>
  <si>
    <t>ML916</t>
  </si>
  <si>
    <t>MM172</t>
  </si>
  <si>
    <t>HK171</t>
  </si>
  <si>
    <t>29/54OTU</t>
  </si>
  <si>
    <t>HR614</t>
  </si>
  <si>
    <t>HK198</t>
  </si>
  <si>
    <t>151/604/264/CGS</t>
  </si>
  <si>
    <t>DZ540</t>
  </si>
  <si>
    <t>Cv XVI/AAEE</t>
  </si>
  <si>
    <t>RF650</t>
  </si>
  <si>
    <t>MM784</t>
  </si>
  <si>
    <t>410/488/51OTU/54OTU</t>
  </si>
  <si>
    <t>KA981</t>
  </si>
  <si>
    <t>PF517</t>
  </si>
  <si>
    <t>571/163</t>
  </si>
  <si>
    <t>HK234</t>
  </si>
  <si>
    <t>488/307/264/51OTU</t>
  </si>
  <si>
    <t>HK164</t>
  </si>
  <si>
    <t>29/406/51OTU</t>
  </si>
  <si>
    <t>HK297</t>
  </si>
  <si>
    <t>456/219/51OTU</t>
  </si>
  <si>
    <t>HK282</t>
  </si>
  <si>
    <t>MM179</t>
  </si>
  <si>
    <t>HR132</t>
  </si>
  <si>
    <t>248/8OTU/132OTU</t>
  </si>
  <si>
    <t>DZ604</t>
  </si>
  <si>
    <t>DZ269</t>
  </si>
  <si>
    <t>456/60OTU/13OTU</t>
  </si>
  <si>
    <t>ML991</t>
  </si>
  <si>
    <t>NS681</t>
  </si>
  <si>
    <t>KB660</t>
  </si>
  <si>
    <t>KB530</t>
  </si>
  <si>
    <t>HJ791</t>
  </si>
  <si>
    <t>HX907</t>
  </si>
  <si>
    <t>RG208</t>
  </si>
  <si>
    <t>TA280</t>
  </si>
  <si>
    <t>DD740</t>
  </si>
  <si>
    <t>85/307/264/13OTU</t>
  </si>
  <si>
    <t>HR412</t>
  </si>
  <si>
    <t>HR487</t>
  </si>
  <si>
    <t>HR553</t>
  </si>
  <si>
    <t>1FU/84</t>
  </si>
  <si>
    <t>TA171</t>
  </si>
  <si>
    <t>3FU</t>
  </si>
  <si>
    <t>MM745</t>
  </si>
  <si>
    <t>KA983</t>
  </si>
  <si>
    <t>NS684</t>
  </si>
  <si>
    <t>FTU/60 SAAF</t>
  </si>
  <si>
    <t>South Africa</t>
  </si>
  <si>
    <t>KB663</t>
  </si>
  <si>
    <t>RN 733</t>
  </si>
  <si>
    <t>KB662</t>
  </si>
  <si>
    <t>NS691</t>
  </si>
  <si>
    <t>NS700</t>
  </si>
  <si>
    <t>NS749</t>
  </si>
  <si>
    <t>NS781</t>
  </si>
  <si>
    <t>RG129</t>
  </si>
  <si>
    <t>RG134</t>
  </si>
  <si>
    <t>RG143</t>
  </si>
  <si>
    <t>RG150</t>
  </si>
  <si>
    <t>NS528</t>
  </si>
  <si>
    <t>HR302</t>
  </si>
  <si>
    <t>HJ856</t>
  </si>
  <si>
    <t>1655MTU/13OTU/1655MTU/16OTU/Polebrook/CRD</t>
  </si>
  <si>
    <t>HJ925</t>
  </si>
  <si>
    <t>TA434</t>
  </si>
  <si>
    <t>KB400</t>
  </si>
  <si>
    <t>HR463</t>
  </si>
  <si>
    <t>KB238</t>
  </si>
  <si>
    <t>MM502</t>
  </si>
  <si>
    <t>488/29/409/264</t>
  </si>
  <si>
    <t>KB664</t>
  </si>
  <si>
    <t>KB665</t>
  </si>
  <si>
    <t>KB668</t>
  </si>
  <si>
    <t>NS809</t>
  </si>
  <si>
    <t>RWE</t>
  </si>
  <si>
    <t>A52-75</t>
  </si>
  <si>
    <t>PZ283</t>
  </si>
  <si>
    <t>618/132OTU/8OTU/132OTU</t>
  </si>
  <si>
    <t>RF829</t>
  </si>
  <si>
    <t>RV352</t>
  </si>
  <si>
    <t>3FP</t>
  </si>
  <si>
    <t>NT489</t>
  </si>
  <si>
    <t>RG196</t>
  </si>
  <si>
    <t>HJ652</t>
  </si>
  <si>
    <t>HR398</t>
  </si>
  <si>
    <t>HR334</t>
  </si>
  <si>
    <t>82/47</t>
  </si>
  <si>
    <t>LR307</t>
  </si>
  <si>
    <t>HJ858</t>
  </si>
  <si>
    <t>105/1655MTU/13OTU/1655MTU/51OTU/13OTU</t>
  </si>
  <si>
    <t>HJ859</t>
  </si>
  <si>
    <t>TFU</t>
  </si>
  <si>
    <t>NS637</t>
  </si>
  <si>
    <t>544/8OTU</t>
  </si>
  <si>
    <t>KB351</t>
  </si>
  <si>
    <t>HK429</t>
  </si>
  <si>
    <t>HK473</t>
  </si>
  <si>
    <t>TA498</t>
  </si>
  <si>
    <t>25/239/141/239/515/1692 Flt/60OTU/13OTU</t>
  </si>
  <si>
    <t>RF933</t>
  </si>
  <si>
    <t>DZ342</t>
  </si>
  <si>
    <t>PR.VIII</t>
  </si>
  <si>
    <t>HK241</t>
  </si>
  <si>
    <t>85/68/54OTU</t>
  </si>
  <si>
    <t>HK301</t>
  </si>
  <si>
    <t>25/125/54OTU</t>
  </si>
  <si>
    <t>HR604</t>
  </si>
  <si>
    <t>143/14</t>
  </si>
  <si>
    <t>HR189</t>
  </si>
  <si>
    <t>DD625</t>
  </si>
  <si>
    <t>264/307/264/60OTU/13OTU</t>
  </si>
  <si>
    <t>TA234</t>
  </si>
  <si>
    <t>PF504</t>
  </si>
  <si>
    <t>HR568</t>
  </si>
  <si>
    <t>LR437</t>
  </si>
  <si>
    <t>HR634</t>
  </si>
  <si>
    <t>NT386</t>
  </si>
  <si>
    <t>HK318</t>
  </si>
  <si>
    <t>KB427</t>
  </si>
  <si>
    <t>139/608/163</t>
  </si>
  <si>
    <t>HP983</t>
  </si>
  <si>
    <t>RF622</t>
  </si>
  <si>
    <t>MM222</t>
  </si>
  <si>
    <t>571/109/105</t>
  </si>
  <si>
    <t>MM794</t>
  </si>
  <si>
    <t>HR522</t>
  </si>
  <si>
    <t>ACSEA CS</t>
  </si>
  <si>
    <t>TA182</t>
  </si>
  <si>
    <t>KB687</t>
  </si>
  <si>
    <t>ATTDU/TCDU</t>
  </si>
  <si>
    <t>MM330</t>
  </si>
  <si>
    <t>KB438</t>
  </si>
  <si>
    <t>139/608/162</t>
  </si>
  <si>
    <t>KB424</t>
  </si>
  <si>
    <t>KB442</t>
  </si>
  <si>
    <t>KB483</t>
  </si>
  <si>
    <t>PF428</t>
  </si>
  <si>
    <t>627/128</t>
  </si>
  <si>
    <t>MM290</t>
  </si>
  <si>
    <t>MM297</t>
  </si>
  <si>
    <t>LR582</t>
  </si>
  <si>
    <t>1655MTU/1FU/614</t>
  </si>
  <si>
    <t>MM440</t>
  </si>
  <si>
    <t>HP888</t>
  </si>
  <si>
    <t>RF989</t>
  </si>
  <si>
    <t>USAAF/60 SAAF</t>
  </si>
  <si>
    <t>MM583</t>
  </si>
  <si>
    <t>HK412</t>
  </si>
  <si>
    <t>TA149</t>
  </si>
  <si>
    <t>MM366</t>
  </si>
  <si>
    <t>TA124</t>
  </si>
  <si>
    <t>TA133</t>
  </si>
  <si>
    <t>TA406</t>
  </si>
  <si>
    <t>HK116</t>
  </si>
  <si>
    <t>HK188</t>
  </si>
  <si>
    <t>TA131</t>
  </si>
  <si>
    <t>TA408</t>
  </si>
  <si>
    <t>RF665</t>
  </si>
  <si>
    <t>HR566</t>
  </si>
  <si>
    <t>NT115</t>
  </si>
  <si>
    <t>107/21</t>
  </si>
  <si>
    <t>KB265</t>
  </si>
  <si>
    <t>139/608/627/109</t>
  </si>
  <si>
    <t>HK349</t>
  </si>
  <si>
    <t>ML970</t>
  </si>
  <si>
    <t>105/692/571/692/180</t>
  </si>
  <si>
    <t>RG269</t>
  </si>
  <si>
    <t>RG125</t>
  </si>
  <si>
    <t>PF405</t>
  </si>
  <si>
    <t>128/163/571/98</t>
  </si>
  <si>
    <t>SZ961</t>
  </si>
  <si>
    <t>418/138 Wg CU</t>
  </si>
  <si>
    <t>HJ670</t>
  </si>
  <si>
    <t>418/157/464/21/487/613/305/13OTU</t>
  </si>
  <si>
    <t>NS823</t>
  </si>
  <si>
    <t>305/418/138 Wg</t>
  </si>
  <si>
    <t>DZ611</t>
  </si>
  <si>
    <t>692/627/109</t>
  </si>
  <si>
    <t>RG197</t>
  </si>
  <si>
    <t>DZ242</t>
  </si>
  <si>
    <t>264/307/254/60OTU/13OTU</t>
  </si>
  <si>
    <t>DZ725</t>
  </si>
  <si>
    <t>RAE/FIU/1692 Flt/13OTU</t>
  </si>
  <si>
    <t>MM469</t>
  </si>
  <si>
    <t>151/96/29/604/409</t>
  </si>
  <si>
    <t>NS650</t>
  </si>
  <si>
    <t>RG204</t>
  </si>
  <si>
    <t>SIU/RCASU</t>
  </si>
  <si>
    <t>RR271</t>
  </si>
  <si>
    <t>51OTU/13OTU</t>
  </si>
  <si>
    <t>RF948</t>
  </si>
  <si>
    <t>MM176</t>
  </si>
  <si>
    <t>571/692/180</t>
  </si>
  <si>
    <t>RV315</t>
  </si>
  <si>
    <t>571/98</t>
  </si>
  <si>
    <t>RF758</t>
  </si>
  <si>
    <t>HJ723</t>
  </si>
  <si>
    <t>BOAC/RAF</t>
  </si>
  <si>
    <t>HJ679</t>
  </si>
  <si>
    <t>AAEE/DH/ASWDU</t>
  </si>
  <si>
    <t>KB522</t>
  </si>
  <si>
    <t>KB527</t>
  </si>
  <si>
    <t>KB537</t>
  </si>
  <si>
    <t>MM459</t>
  </si>
  <si>
    <t>151/96/604/409</t>
  </si>
  <si>
    <t>MM293</t>
  </si>
  <si>
    <t>400/RN</t>
  </si>
  <si>
    <t>LR417</t>
  </si>
  <si>
    <t>454/8OTU</t>
  </si>
  <si>
    <t>DZ686</t>
  </si>
  <si>
    <t>MM466</t>
  </si>
  <si>
    <t>HK506</t>
  </si>
  <si>
    <t>PF497</t>
  </si>
  <si>
    <t>NT270</t>
  </si>
  <si>
    <t>RF585</t>
  </si>
  <si>
    <t>NS622</t>
  </si>
  <si>
    <t>HR280</t>
  </si>
  <si>
    <t>LR432</t>
  </si>
  <si>
    <t>540/544/8OTU</t>
  </si>
  <si>
    <t>DZ660</t>
  </si>
  <si>
    <t>RG184</t>
  </si>
  <si>
    <t>RF697</t>
  </si>
  <si>
    <t>DZ238</t>
  </si>
  <si>
    <t>23/60OTU/13OTU</t>
  </si>
  <si>
    <t>KB451</t>
  </si>
  <si>
    <t>139/608/162/608/16OTU</t>
  </si>
  <si>
    <t>HP918</t>
  </si>
  <si>
    <t>RG228</t>
  </si>
  <si>
    <t>RF588</t>
  </si>
  <si>
    <t>HK352</t>
  </si>
  <si>
    <t>85/TFU</t>
  </si>
  <si>
    <t>RR294</t>
  </si>
  <si>
    <t>16OTU/13OTU</t>
  </si>
  <si>
    <t>NT443</t>
  </si>
  <si>
    <t>RV353</t>
  </si>
  <si>
    <t>139/571</t>
  </si>
  <si>
    <t>LR429</t>
  </si>
  <si>
    <t>540/ME</t>
  </si>
  <si>
    <t>LR461</t>
  </si>
  <si>
    <t>KB640</t>
  </si>
  <si>
    <t>RF676</t>
  </si>
  <si>
    <t>Med</t>
  </si>
  <si>
    <t>LR469</t>
  </si>
  <si>
    <t>KB226</t>
  </si>
  <si>
    <t>KB140</t>
  </si>
  <si>
    <t>USAAF/16OTU</t>
  </si>
  <si>
    <t>MM202</t>
  </si>
  <si>
    <t>KB507</t>
  </si>
  <si>
    <t>KB524</t>
  </si>
  <si>
    <t>RF662</t>
  </si>
  <si>
    <t>MM437</t>
  </si>
  <si>
    <t>151/29/604/409</t>
  </si>
  <si>
    <t>MM555</t>
  </si>
  <si>
    <t>409/604/409</t>
  </si>
  <si>
    <t>HJ776</t>
  </si>
  <si>
    <t>605/464/60OTU/13OTU</t>
  </si>
  <si>
    <t>RF659</t>
  </si>
  <si>
    <t>82/59SP</t>
  </si>
  <si>
    <t>NS645</t>
  </si>
  <si>
    <t>NS813</t>
  </si>
  <si>
    <t>KB482</t>
  </si>
  <si>
    <t>142/139/162/608/MSS Upwood</t>
  </si>
  <si>
    <t>HJ667</t>
  </si>
  <si>
    <t>KB389</t>
  </si>
  <si>
    <t>KB464</t>
  </si>
  <si>
    <t>142/162/163</t>
  </si>
  <si>
    <t>LR504</t>
  </si>
  <si>
    <t>DZ722</t>
  </si>
  <si>
    <t>605/60OTU/</t>
  </si>
  <si>
    <t>HJ785</t>
  </si>
  <si>
    <t>NS999</t>
  </si>
  <si>
    <t>464/487/305</t>
  </si>
  <si>
    <t>PZ282</t>
  </si>
  <si>
    <t>NT206</t>
  </si>
  <si>
    <t>KB132</t>
  </si>
  <si>
    <t>KB346</t>
  </si>
  <si>
    <t>608/16OTU</t>
  </si>
  <si>
    <t>DZ415</t>
  </si>
  <si>
    <t>105/627</t>
  </si>
  <si>
    <t>HK519</t>
  </si>
  <si>
    <t>KB674</t>
  </si>
  <si>
    <t>ADLS/162</t>
  </si>
  <si>
    <t>A52-93</t>
  </si>
  <si>
    <t>LR353</t>
  </si>
  <si>
    <t>613/21/464</t>
  </si>
  <si>
    <t>RS511</t>
  </si>
  <si>
    <t>TE666</t>
  </si>
  <si>
    <t>NS751</t>
  </si>
  <si>
    <t>PZ398</t>
  </si>
  <si>
    <t>BSDU/239/515</t>
  </si>
  <si>
    <t>LR573</t>
  </si>
  <si>
    <t>PF433</t>
  </si>
  <si>
    <t>692/571/98</t>
  </si>
  <si>
    <t>TA500</t>
  </si>
  <si>
    <t>DZ606</t>
  </si>
  <si>
    <t>692/627/1655MTU/627/109</t>
  </si>
  <si>
    <t>TE593</t>
  </si>
  <si>
    <t>CGS</t>
  </si>
  <si>
    <t>MM509</t>
  </si>
  <si>
    <t>605/409</t>
  </si>
  <si>
    <t>TV963</t>
  </si>
  <si>
    <t>MM796</t>
  </si>
  <si>
    <t>RF771</t>
  </si>
  <si>
    <t>134MU</t>
  </si>
  <si>
    <t>RV310</t>
  </si>
  <si>
    <t>105/692/163/139</t>
  </si>
  <si>
    <t>KB670</t>
  </si>
  <si>
    <t>KB570</t>
  </si>
  <si>
    <t>RG213</t>
  </si>
  <si>
    <t>RR315</t>
  </si>
  <si>
    <t>BCIS</t>
  </si>
  <si>
    <t>KB468</t>
  </si>
  <si>
    <t>608/142/162</t>
  </si>
  <si>
    <t>A52-86</t>
  </si>
  <si>
    <t>HK298</t>
  </si>
  <si>
    <t>RAE/25/68/51OTU</t>
  </si>
  <si>
    <t>DZ229</t>
  </si>
  <si>
    <t>HR648</t>
  </si>
  <si>
    <t>TA384</t>
  </si>
  <si>
    <t>613/69</t>
  </si>
  <si>
    <t>HX974</t>
  </si>
  <si>
    <t>NS643</t>
  </si>
  <si>
    <t>NT225</t>
  </si>
  <si>
    <t>248/254</t>
  </si>
  <si>
    <t>DZ424</t>
  </si>
  <si>
    <t>Cv VIII/Benson/540/8OTU</t>
  </si>
  <si>
    <t>HJ777</t>
  </si>
  <si>
    <t>RF952</t>
  </si>
  <si>
    <t>NS503</t>
  </si>
  <si>
    <t>NS690</t>
  </si>
  <si>
    <t>TV962</t>
  </si>
  <si>
    <t>HK425</t>
  </si>
  <si>
    <t>96/409</t>
  </si>
  <si>
    <t>264/307/141/1692 Flt/RAE/RN</t>
  </si>
  <si>
    <t>DZ423</t>
  </si>
  <si>
    <t>139/618/ Marham/NTU</t>
  </si>
  <si>
    <t>DZ525</t>
  </si>
  <si>
    <t>109/RAE/692/627</t>
  </si>
  <si>
    <t>HK421</t>
  </si>
  <si>
    <t>KA931</t>
  </si>
  <si>
    <t>MM513</t>
  </si>
  <si>
    <t>MM363</t>
  </si>
  <si>
    <t>AAEE/RAE/PRDU</t>
  </si>
  <si>
    <t>MM520</t>
  </si>
  <si>
    <t>TA128</t>
  </si>
  <si>
    <t>A52-91</t>
  </si>
  <si>
    <t>HJ642</t>
  </si>
  <si>
    <t>151/307/157/13OTU</t>
  </si>
  <si>
    <t>KB452</t>
  </si>
  <si>
    <t>KB194</t>
  </si>
  <si>
    <t>RF830</t>
  </si>
  <si>
    <t>RF612</t>
  </si>
  <si>
    <t>MM227</t>
  </si>
  <si>
    <t>KB554</t>
  </si>
  <si>
    <t>ME/RN 728</t>
  </si>
  <si>
    <t>KB615</t>
  </si>
  <si>
    <t>ME/RN</t>
  </si>
  <si>
    <t>TE704</t>
  </si>
  <si>
    <t>TE717</t>
  </si>
  <si>
    <t>TE741</t>
  </si>
  <si>
    <t>PF485</t>
  </si>
  <si>
    <t>571/608/16OTU</t>
  </si>
  <si>
    <t>RF717</t>
  </si>
  <si>
    <t>DZ756</t>
  </si>
  <si>
    <t>DZ579</t>
  </si>
  <si>
    <t>618/MAEE</t>
  </si>
  <si>
    <t>KB561</t>
  </si>
  <si>
    <t>627/109</t>
  </si>
  <si>
    <t>RF674</t>
  </si>
  <si>
    <t>HR401</t>
  </si>
  <si>
    <t>1FU/82/45</t>
  </si>
  <si>
    <t>HR546</t>
  </si>
  <si>
    <t>NT243</t>
  </si>
  <si>
    <t>1FU/1 OADU/NA/UK</t>
  </si>
  <si>
    <t>KB473</t>
  </si>
  <si>
    <t>139/142/162</t>
  </si>
  <si>
    <t>LR583</t>
  </si>
  <si>
    <t>1FU/59 SP FF</t>
  </si>
  <si>
    <t>515/54OTU/13OTU</t>
  </si>
  <si>
    <t>RF725</t>
  </si>
  <si>
    <t>333/334</t>
  </si>
  <si>
    <t>TA175</t>
  </si>
  <si>
    <t>HJ647</t>
  </si>
  <si>
    <t>157/60OTU/13OTU</t>
  </si>
  <si>
    <t>MM498</t>
  </si>
  <si>
    <t>488/264/604/264</t>
  </si>
  <si>
    <t>TA298</t>
  </si>
  <si>
    <t>MM200</t>
  </si>
  <si>
    <t>NS733</t>
  </si>
  <si>
    <t>HJ761</t>
  </si>
  <si>
    <t>HX970</t>
  </si>
  <si>
    <t>Mkrs/60OTU/13OTU</t>
  </si>
  <si>
    <t>NT376</t>
  </si>
  <si>
    <t>125/264</t>
  </si>
  <si>
    <t>TA138</t>
  </si>
  <si>
    <t>DZ236</t>
  </si>
  <si>
    <t>301FTU/1 OADU/23/60OTU/13OTU</t>
  </si>
  <si>
    <t>HX940</t>
  </si>
  <si>
    <t>301FTU/89</t>
  </si>
  <si>
    <t>HR539</t>
  </si>
  <si>
    <t>HR649</t>
  </si>
  <si>
    <t>RF714</t>
  </si>
  <si>
    <t>NS498</t>
  </si>
  <si>
    <t>HR606</t>
  </si>
  <si>
    <t>HR570</t>
  </si>
  <si>
    <t>HR643</t>
  </si>
  <si>
    <t>MM534</t>
  </si>
  <si>
    <t>KB497</t>
  </si>
  <si>
    <t>MM455</t>
  </si>
  <si>
    <t>HK191</t>
  </si>
  <si>
    <t>MM531</t>
  </si>
  <si>
    <t>410/60OTU/141/239/1692CU/60OTU/13OTU</t>
  </si>
  <si>
    <t>23/1619/141/1692 Flt/60OTU/13OTU</t>
  </si>
  <si>
    <t>HJ912</t>
  </si>
  <si>
    <t>25/169/60OTU/13OTU</t>
  </si>
  <si>
    <t>NS778</t>
  </si>
  <si>
    <t>HR514</t>
  </si>
  <si>
    <t>HR508</t>
  </si>
  <si>
    <t>KA168</t>
  </si>
  <si>
    <t>HR310</t>
  </si>
  <si>
    <t>HK430</t>
  </si>
  <si>
    <t>410/409</t>
  </si>
  <si>
    <t>TE907</t>
  </si>
  <si>
    <t>CRD</t>
  </si>
  <si>
    <t>MM119</t>
  </si>
  <si>
    <t>RF831</t>
  </si>
  <si>
    <t>Norway</t>
  </si>
  <si>
    <t>RS512</t>
  </si>
  <si>
    <t>HP986</t>
  </si>
  <si>
    <t>TA119</t>
  </si>
  <si>
    <t>487/16/268</t>
  </si>
  <si>
    <t>KB146</t>
  </si>
  <si>
    <t>USAAF/608/162</t>
  </si>
  <si>
    <t>DZ613</t>
  </si>
  <si>
    <t>1655MTU/Banff/Benson/PRDU</t>
  </si>
  <si>
    <t>DZ235</t>
  </si>
  <si>
    <t>23/FIU/60OTU/13OTU</t>
  </si>
  <si>
    <t>HX867</t>
  </si>
  <si>
    <t>301FTU/Med/FE</t>
  </si>
  <si>
    <t>DZ687</t>
  </si>
  <si>
    <t>HJ702</t>
  </si>
  <si>
    <t>456/FIU/13OTU</t>
  </si>
  <si>
    <t>HJ705</t>
  </si>
  <si>
    <t>60OTU/FIU/13OTU</t>
  </si>
  <si>
    <t>HJ706</t>
  </si>
  <si>
    <t>LR538</t>
  </si>
  <si>
    <t>HR556</t>
  </si>
  <si>
    <t>HR301</t>
  </si>
  <si>
    <t>HR392</t>
  </si>
  <si>
    <t>HR451</t>
  </si>
  <si>
    <t>HR371</t>
  </si>
  <si>
    <t>RF642</t>
  </si>
  <si>
    <t>DZ252</t>
  </si>
  <si>
    <t>NS499</t>
  </si>
  <si>
    <t>NS646</t>
  </si>
  <si>
    <t>NS692</t>
  </si>
  <si>
    <t>MM769</t>
  </si>
  <si>
    <t>MV569</t>
  </si>
  <si>
    <t>12FU/255</t>
  </si>
  <si>
    <t>HJ703</t>
  </si>
  <si>
    <t>HX824</t>
  </si>
  <si>
    <t>29/464/13OTU</t>
  </si>
  <si>
    <t>DZ692</t>
  </si>
  <si>
    <t>301FTU/1 OADU/FE/ME</t>
  </si>
  <si>
    <t>HK472</t>
  </si>
  <si>
    <t>264/RN</t>
  </si>
  <si>
    <t>MM521</t>
  </si>
  <si>
    <t>29/264</t>
  </si>
  <si>
    <t>LR462</t>
  </si>
  <si>
    <t>MM228</t>
  </si>
  <si>
    <t>RF764</t>
  </si>
  <si>
    <t>RS560</t>
  </si>
  <si>
    <t>418/305</t>
  </si>
  <si>
    <t>NT312</t>
  </si>
  <si>
    <t>406/125</t>
  </si>
  <si>
    <t>NS705</t>
  </si>
  <si>
    <t>HK131</t>
  </si>
  <si>
    <t>KB150</t>
  </si>
  <si>
    <t>KB151</t>
  </si>
  <si>
    <t>KB154</t>
  </si>
  <si>
    <t>KB133</t>
  </si>
  <si>
    <t>KB149</t>
  </si>
  <si>
    <t>KB186</t>
  </si>
  <si>
    <t>NS657</t>
  </si>
  <si>
    <t>HK283</t>
  </si>
  <si>
    <t>25/125/51OTU</t>
  </si>
  <si>
    <t>HK249</t>
  </si>
  <si>
    <t>KB368</t>
  </si>
  <si>
    <t>KB163</t>
  </si>
  <si>
    <t>KB170</t>
  </si>
  <si>
    <t>KB246</t>
  </si>
  <si>
    <t>KB277</t>
  </si>
  <si>
    <t>KB292</t>
  </si>
  <si>
    <t>KB338</t>
  </si>
  <si>
    <t>KB134</t>
  </si>
  <si>
    <t>TA475</t>
  </si>
  <si>
    <t>464/107</t>
  </si>
  <si>
    <t>DD675</t>
  </si>
  <si>
    <t>23/8OTU</t>
  </si>
  <si>
    <t>DZ700</t>
  </si>
  <si>
    <t>235/333/248/235/132OTU/143/51OTU</t>
  </si>
  <si>
    <t>TA391</t>
  </si>
  <si>
    <t>1692 Flt</t>
  </si>
  <si>
    <t>KA273</t>
  </si>
  <si>
    <t>1FU/Med</t>
  </si>
  <si>
    <t>HX868</t>
  </si>
  <si>
    <t>HK130</t>
  </si>
  <si>
    <t>256/FIU/256</t>
  </si>
  <si>
    <t>A52-108</t>
  </si>
  <si>
    <t>A52-98</t>
  </si>
  <si>
    <t>A52-144</t>
  </si>
  <si>
    <t>A52-53</t>
  </si>
  <si>
    <t>NT442</t>
  </si>
  <si>
    <t>CFE/NFDU/CFE</t>
  </si>
  <si>
    <t>NS964</t>
  </si>
  <si>
    <t>487/605/4</t>
  </si>
  <si>
    <t>LR532</t>
  </si>
  <si>
    <t>132OTU/8OTU/ECFS</t>
  </si>
  <si>
    <t>NT324</t>
  </si>
  <si>
    <t>KA141</t>
  </si>
  <si>
    <t>T29</t>
  </si>
  <si>
    <t>PZ439</t>
  </si>
  <si>
    <t>143/16/21</t>
  </si>
  <si>
    <t>RG253</t>
  </si>
  <si>
    <t>684/681</t>
  </si>
  <si>
    <t>NT440</t>
  </si>
  <si>
    <t>TA492</t>
  </si>
  <si>
    <t>2APS</t>
  </si>
  <si>
    <t>HR450</t>
  </si>
  <si>
    <t>HR306</t>
  </si>
  <si>
    <t>HR336</t>
  </si>
  <si>
    <t>HR440</t>
  </si>
  <si>
    <t>HR460</t>
  </si>
  <si>
    <t>NT560</t>
  </si>
  <si>
    <t>PZ441</t>
  </si>
  <si>
    <t>France</t>
  </si>
  <si>
    <t>LR255</t>
  </si>
  <si>
    <t>301FTU/60 SAAF</t>
  </si>
  <si>
    <t>MM303</t>
  </si>
  <si>
    <t>4/140</t>
  </si>
  <si>
    <t>MM171</t>
  </si>
  <si>
    <t>692/109/105</t>
  </si>
  <si>
    <t>NS696</t>
  </si>
  <si>
    <t>8OTU/RN 728</t>
  </si>
  <si>
    <t>NS701</t>
  </si>
  <si>
    <t>8OTU/RN</t>
  </si>
  <si>
    <t>HK364</t>
  </si>
  <si>
    <t>DK324</t>
  </si>
  <si>
    <t>Cv IX/AAEE/540/1409 Flt/139</t>
  </si>
  <si>
    <t>NS651</t>
  </si>
  <si>
    <t>KB115</t>
  </si>
  <si>
    <t>HJ946</t>
  </si>
  <si>
    <t>RV317</t>
  </si>
  <si>
    <t>105/578/692/163/16OTU</t>
  </si>
  <si>
    <t>KA941</t>
  </si>
  <si>
    <t>KA370</t>
  </si>
  <si>
    <t>1FU/249</t>
  </si>
  <si>
    <t>PF573</t>
  </si>
  <si>
    <t>LR295</t>
  </si>
  <si>
    <t>MM123</t>
  </si>
  <si>
    <t>LR360</t>
  </si>
  <si>
    <t>248/60OTU/13OTU</t>
  </si>
  <si>
    <t>Turkey</t>
  </si>
  <si>
    <t>NS930</t>
  </si>
  <si>
    <t>HR360</t>
  </si>
  <si>
    <t>MM462</t>
  </si>
  <si>
    <t>410/264/604/RN/RAE/RN</t>
  </si>
  <si>
    <t>MM173</t>
  </si>
  <si>
    <t>AAEE/RAE</t>
  </si>
  <si>
    <t>ML994</t>
  </si>
  <si>
    <t>DH/AAEE/RAE</t>
  </si>
  <si>
    <t>NT529</t>
  </si>
  <si>
    <t>MM694</t>
  </si>
  <si>
    <t>HK521</t>
  </si>
  <si>
    <t>410/96/54OTU</t>
  </si>
  <si>
    <t>MM556</t>
  </si>
  <si>
    <t>488/CGS</t>
  </si>
  <si>
    <t>MM495</t>
  </si>
  <si>
    <t>410/96</t>
  </si>
  <si>
    <t>MM504</t>
  </si>
  <si>
    <t>MM800</t>
  </si>
  <si>
    <t>PF572</t>
  </si>
  <si>
    <t>109/192/109/139</t>
  </si>
  <si>
    <t>TA296</t>
  </si>
  <si>
    <t>1653CU</t>
  </si>
  <si>
    <t>TE811</t>
  </si>
  <si>
    <t>PF538</t>
  </si>
  <si>
    <t>128/163/16OTU</t>
  </si>
  <si>
    <t>NT503</t>
  </si>
  <si>
    <t>MV553</t>
  </si>
  <si>
    <t>TA494</t>
  </si>
  <si>
    <t>TA342</t>
  </si>
  <si>
    <t>1668CU/1653CU</t>
  </si>
  <si>
    <t>LR334</t>
  </si>
  <si>
    <t>487/464</t>
  </si>
  <si>
    <t>DZ720</t>
  </si>
  <si>
    <t>RF854</t>
  </si>
  <si>
    <t>404/235</t>
  </si>
  <si>
    <t>RF879</t>
  </si>
  <si>
    <t>404/132OTU</t>
  </si>
  <si>
    <t>KA341</t>
  </si>
  <si>
    <t>HR196</t>
  </si>
  <si>
    <t>151/54OTU/13OTU</t>
  </si>
  <si>
    <t>PF549</t>
  </si>
  <si>
    <t>151RU</t>
  </si>
  <si>
    <t>KA978</t>
  </si>
  <si>
    <t>RN/FE/RAF</t>
  </si>
  <si>
    <t>RF835</t>
  </si>
  <si>
    <t>LR299</t>
  </si>
  <si>
    <t>305/613/464/487/51OTU</t>
  </si>
  <si>
    <t>RF880</t>
  </si>
  <si>
    <t>404/489</t>
  </si>
  <si>
    <t>RF992</t>
  </si>
  <si>
    <t>RF894</t>
  </si>
  <si>
    <t>MM696</t>
  </si>
  <si>
    <t>RAE/264/307/141/515/1692 Flt/51OTU</t>
  </si>
  <si>
    <t>25/169/1692 Flt/51OTU</t>
  </si>
  <si>
    <t>DZ295</t>
  </si>
  <si>
    <t>605/60OTU/51OTU</t>
  </si>
  <si>
    <t>KB648</t>
  </si>
  <si>
    <t>HK195</t>
  </si>
  <si>
    <t>Cv XVII/TFU/Ford/54OTU</t>
  </si>
  <si>
    <t>MM424</t>
  </si>
  <si>
    <t>PZ202</t>
  </si>
  <si>
    <t>HK316</t>
  </si>
  <si>
    <t>MM175</t>
  </si>
  <si>
    <t>PZ396</t>
  </si>
  <si>
    <t>KB339</t>
  </si>
  <si>
    <t>MM137</t>
  </si>
  <si>
    <t>SZ981</t>
  </si>
  <si>
    <t>NT263</t>
  </si>
  <si>
    <t>488/51OTU/54OTU</t>
  </si>
  <si>
    <t>RF826</t>
  </si>
  <si>
    <t>KA265</t>
  </si>
  <si>
    <t>10MU</t>
  </si>
  <si>
    <t>TA127</t>
  </si>
  <si>
    <t>RR289</t>
  </si>
  <si>
    <t>TE640</t>
  </si>
  <si>
    <t>SZ989</t>
  </si>
  <si>
    <t>613/69/107</t>
  </si>
  <si>
    <t>RL196</t>
  </si>
  <si>
    <t>NF.36</t>
  </si>
  <si>
    <t>DZ559</t>
  </si>
  <si>
    <t>618/627/618</t>
  </si>
  <si>
    <t>DZ539</t>
  </si>
  <si>
    <t>Vickers/618</t>
  </si>
  <si>
    <t>DZ520</t>
  </si>
  <si>
    <t>105/618</t>
  </si>
  <si>
    <t>DZ524</t>
  </si>
  <si>
    <t>DZ529</t>
  </si>
  <si>
    <t>DZ531</t>
  </si>
  <si>
    <t>DZ537</t>
  </si>
  <si>
    <t>DZ542</t>
  </si>
  <si>
    <t>DZ546</t>
  </si>
  <si>
    <t>DZ552</t>
  </si>
  <si>
    <t>DZ554</t>
  </si>
  <si>
    <t>DZ555</t>
  </si>
  <si>
    <t>DZ556</t>
  </si>
  <si>
    <t>DZ575</t>
  </si>
  <si>
    <t>DZ577</t>
  </si>
  <si>
    <t>DZ581</t>
  </si>
  <si>
    <t>DZ582</t>
  </si>
  <si>
    <t>DZ583</t>
  </si>
  <si>
    <t>DZ585</t>
  </si>
  <si>
    <t>DZ586</t>
  </si>
  <si>
    <t>DZ618</t>
  </si>
  <si>
    <t>DZ639</t>
  </si>
  <si>
    <t>DZ648</t>
  </si>
  <si>
    <t>DZ651</t>
  </si>
  <si>
    <t>DZ652</t>
  </si>
  <si>
    <t>NS729</t>
  </si>
  <si>
    <t>NS732</t>
  </si>
  <si>
    <t>NS958</t>
  </si>
  <si>
    <t>107/21/107/2 Gp CS/107</t>
  </si>
  <si>
    <t>TW290</t>
  </si>
  <si>
    <t>TR.33</t>
  </si>
  <si>
    <t>TE686</t>
  </si>
  <si>
    <t>Indochina</t>
  </si>
  <si>
    <t>KB357</t>
  </si>
  <si>
    <t>RF786</t>
  </si>
  <si>
    <t>MM188</t>
  </si>
  <si>
    <t>128/692/180/69</t>
  </si>
  <si>
    <t>RG142</t>
  </si>
  <si>
    <t>HJ853</t>
  </si>
  <si>
    <t>307/1655MTU/16OTU</t>
  </si>
  <si>
    <t>NS842</t>
  </si>
  <si>
    <t>605/FIDS</t>
  </si>
  <si>
    <t>NS563</t>
  </si>
  <si>
    <t>140/1FU</t>
  </si>
  <si>
    <t>HJ961</t>
  </si>
  <si>
    <t>305FTU/1FU</t>
  </si>
  <si>
    <t>NS903</t>
  </si>
  <si>
    <t>21/305</t>
  </si>
  <si>
    <t>PF577</t>
  </si>
  <si>
    <t>SFU</t>
  </si>
  <si>
    <t>RG312</t>
  </si>
  <si>
    <t>RV361</t>
  </si>
  <si>
    <t>128/608/16OTU</t>
  </si>
  <si>
    <t>TE587</t>
  </si>
  <si>
    <t>MV528</t>
  </si>
  <si>
    <t>MM566</t>
  </si>
  <si>
    <t>604/410/604/CGS</t>
  </si>
  <si>
    <t>HK199</t>
  </si>
  <si>
    <t>HK200</t>
  </si>
  <si>
    <t>LR347</t>
  </si>
  <si>
    <t>248/8OTU</t>
  </si>
  <si>
    <t>MM529</t>
  </si>
  <si>
    <t>NS858</t>
  </si>
  <si>
    <t>MM251</t>
  </si>
  <si>
    <t>MV534</t>
  </si>
  <si>
    <t>NS753</t>
  </si>
  <si>
    <t>USAAF/RN</t>
  </si>
  <si>
    <t>TA397</t>
  </si>
  <si>
    <t>157/85/157/1692 Flt</t>
  </si>
  <si>
    <t>PF434</t>
  </si>
  <si>
    <t>128/109/571/105</t>
  </si>
  <si>
    <t>KB414</t>
  </si>
  <si>
    <t>RF583</t>
  </si>
  <si>
    <t>ML992</t>
  </si>
  <si>
    <t>105/109/105</t>
  </si>
  <si>
    <t>ML898</t>
  </si>
  <si>
    <t>109/105/TFU/Marham</t>
  </si>
  <si>
    <t>KB361</t>
  </si>
  <si>
    <t>HK372</t>
  </si>
  <si>
    <t>96/264</t>
  </si>
  <si>
    <t>307/264/141/239/1692 Flt/54OTU</t>
  </si>
  <si>
    <t>PZ170</t>
  </si>
  <si>
    <t>141/239/23</t>
  </si>
  <si>
    <t>PZ476</t>
  </si>
  <si>
    <t>NS800</t>
  </si>
  <si>
    <t>HJ986</t>
  </si>
  <si>
    <t>TE650</t>
  </si>
  <si>
    <t>NT266</t>
  </si>
  <si>
    <t>CFE/54OTU</t>
  </si>
  <si>
    <t>NS909</t>
  </si>
  <si>
    <t>305/13OTU/16FU</t>
  </si>
  <si>
    <t>LR510</t>
  </si>
  <si>
    <t>109/105/109/627/TRE/Oulton</t>
  </si>
  <si>
    <t>KB682</t>
  </si>
  <si>
    <t>HR414</t>
  </si>
  <si>
    <t>DZ711</t>
  </si>
  <si>
    <t>235/333/248/132OTU/143/51OTU</t>
  </si>
  <si>
    <t>HX900</t>
  </si>
  <si>
    <t>DZ746</t>
  </si>
  <si>
    <t>HJ730</t>
  </si>
  <si>
    <t>1 OADU/110/684</t>
  </si>
  <si>
    <t>HJ668</t>
  </si>
  <si>
    <t>Benson/1 OADU/682</t>
  </si>
  <si>
    <t>PZ222</t>
  </si>
  <si>
    <t>107/487/268</t>
  </si>
  <si>
    <t>HP916</t>
  </si>
  <si>
    <t>HP938</t>
  </si>
  <si>
    <t>HR612</t>
  </si>
  <si>
    <t>HR575</t>
  </si>
  <si>
    <t>12FU/FE</t>
  </si>
  <si>
    <t>RS593</t>
  </si>
  <si>
    <t>515/BSDU</t>
  </si>
  <si>
    <t>HR636</t>
  </si>
  <si>
    <t>1FU/9RFU</t>
  </si>
  <si>
    <t>HR291</t>
  </si>
  <si>
    <t>451/672CU</t>
  </si>
  <si>
    <t>NS911</t>
  </si>
  <si>
    <t>21/464</t>
  </si>
  <si>
    <t>HR459</t>
  </si>
  <si>
    <t>HR559</t>
  </si>
  <si>
    <t>HR396</t>
  </si>
  <si>
    <t>HR442</t>
  </si>
  <si>
    <t>HR486</t>
  </si>
  <si>
    <t>RF778</t>
  </si>
  <si>
    <t>FE/45</t>
  </si>
  <si>
    <t>HP872</t>
  </si>
  <si>
    <t>HR399</t>
  </si>
  <si>
    <t>HR491</t>
  </si>
  <si>
    <t>RF947</t>
  </si>
  <si>
    <t>12FU/45</t>
  </si>
  <si>
    <t>RF792</t>
  </si>
  <si>
    <t>82/45</t>
  </si>
  <si>
    <t>RF729</t>
  </si>
  <si>
    <t>FE/211</t>
  </si>
  <si>
    <t>RF790</t>
  </si>
  <si>
    <t>HR285</t>
  </si>
  <si>
    <t>HR520</t>
  </si>
  <si>
    <t>HR541</t>
  </si>
  <si>
    <t>HR616</t>
  </si>
  <si>
    <t>HR624</t>
  </si>
  <si>
    <t>HR626</t>
  </si>
  <si>
    <t>HR633</t>
  </si>
  <si>
    <t>HR640</t>
  </si>
  <si>
    <t>HR642</t>
  </si>
  <si>
    <t>RF592</t>
  </si>
  <si>
    <t>RF611</t>
  </si>
  <si>
    <t>RF657</t>
  </si>
  <si>
    <t>RF666</t>
  </si>
  <si>
    <t>RF679</t>
  </si>
  <si>
    <t>RF681</t>
  </si>
  <si>
    <t>RF722</t>
  </si>
  <si>
    <t>RF736</t>
  </si>
  <si>
    <t>RF772</t>
  </si>
  <si>
    <t>RF774</t>
  </si>
  <si>
    <t>RR272</t>
  </si>
  <si>
    <t>RR273</t>
  </si>
  <si>
    <t>TA183</t>
  </si>
  <si>
    <t>TA194</t>
  </si>
  <si>
    <t>TA221</t>
  </si>
  <si>
    <t>TA245</t>
  </si>
  <si>
    <t>TA247</t>
  </si>
  <si>
    <t>TA267</t>
  </si>
  <si>
    <t>TA273</t>
  </si>
  <si>
    <t>TA274</t>
  </si>
  <si>
    <t>TA323</t>
  </si>
  <si>
    <t>TA326</t>
  </si>
  <si>
    <t>TA327</t>
  </si>
  <si>
    <t>TA328</t>
  </si>
  <si>
    <t>TA330</t>
  </si>
  <si>
    <t>TA332</t>
  </si>
  <si>
    <t>TA335</t>
  </si>
  <si>
    <t>TA336</t>
  </si>
  <si>
    <t>TA337</t>
  </si>
  <si>
    <t>TA340</t>
  </si>
  <si>
    <t>TA344</t>
  </si>
  <si>
    <t>TA345</t>
  </si>
  <si>
    <t>TA346</t>
  </si>
  <si>
    <t>TA348</t>
  </si>
  <si>
    <t>TA477</t>
  </si>
  <si>
    <t>RF784</t>
  </si>
  <si>
    <t>RF591</t>
  </si>
  <si>
    <t>RG140</t>
  </si>
  <si>
    <t>1340 Flt</t>
  </si>
  <si>
    <t>HR561</t>
  </si>
  <si>
    <t>HR615</t>
  </si>
  <si>
    <t>HR622</t>
  </si>
  <si>
    <t>RF673</t>
  </si>
  <si>
    <t>HR551</t>
  </si>
  <si>
    <t>RF750</t>
  </si>
  <si>
    <t>RF773</t>
  </si>
  <si>
    <t>RF944</t>
  </si>
  <si>
    <t>RF959</t>
  </si>
  <si>
    <t>HR613</t>
  </si>
  <si>
    <t>HR368</t>
  </si>
  <si>
    <t>RF668</t>
  </si>
  <si>
    <t>RF957</t>
  </si>
  <si>
    <t>TA371</t>
  </si>
  <si>
    <t>235/132OTU/6OTU</t>
  </si>
  <si>
    <t>RG250</t>
  </si>
  <si>
    <t>TE699</t>
  </si>
  <si>
    <t>PF546</t>
  </si>
  <si>
    <t>180/69</t>
  </si>
  <si>
    <t>PF542</t>
  </si>
  <si>
    <t>EANS</t>
  </si>
  <si>
    <t>KA290</t>
  </si>
  <si>
    <t>RG289</t>
  </si>
  <si>
    <t>MM809</t>
  </si>
  <si>
    <t>488/54OTU</t>
  </si>
  <si>
    <t>PF571</t>
  </si>
  <si>
    <t>5FP/Cv TT39/RN</t>
  </si>
  <si>
    <t>PF601</t>
  </si>
  <si>
    <t>NS755</t>
  </si>
  <si>
    <t>NS982</t>
  </si>
  <si>
    <t>151/29/FIDU/51OTU</t>
  </si>
  <si>
    <t>NS577</t>
  </si>
  <si>
    <t>USAAF/Benson/618/140</t>
  </si>
  <si>
    <t>PZ447</t>
  </si>
  <si>
    <t>MM426</t>
  </si>
  <si>
    <t>NS517</t>
  </si>
  <si>
    <t>NT379</t>
  </si>
  <si>
    <t>239/85/157</t>
  </si>
  <si>
    <t>NT382</t>
  </si>
  <si>
    <t>HK380</t>
  </si>
  <si>
    <t>NT554</t>
  </si>
  <si>
    <t>KB192</t>
  </si>
  <si>
    <t>DZ412</t>
  </si>
  <si>
    <t>RF881</t>
  </si>
  <si>
    <t>HR543</t>
  </si>
  <si>
    <t>1FU/9 FU/9RFU</t>
  </si>
  <si>
    <t>HX943</t>
  </si>
  <si>
    <t>HP970</t>
  </si>
  <si>
    <t>RF852</t>
  </si>
  <si>
    <t>NS805</t>
  </si>
  <si>
    <t>RF678</t>
  </si>
  <si>
    <t>TE644</t>
  </si>
  <si>
    <t>TA445</t>
  </si>
  <si>
    <t>TA134</t>
  </si>
  <si>
    <t>HR523</t>
  </si>
  <si>
    <t>DD619</t>
  </si>
  <si>
    <t>151/141/TFU/RAE/BSDU/51OTU</t>
  </si>
  <si>
    <t>DD606</t>
  </si>
  <si>
    <t>151/307/264/51OTU</t>
  </si>
  <si>
    <t>TE823</t>
  </si>
  <si>
    <t>PZ475</t>
  </si>
  <si>
    <t>13ARU</t>
  </si>
  <si>
    <t>RF970</t>
  </si>
  <si>
    <t>PF592</t>
  </si>
  <si>
    <t>A52-176</t>
  </si>
  <si>
    <t>NT544</t>
  </si>
  <si>
    <t>406/54OTU</t>
  </si>
  <si>
    <t>LR351</t>
  </si>
  <si>
    <t>HK244</t>
  </si>
  <si>
    <t>HX815</t>
  </si>
  <si>
    <t>HR391</t>
  </si>
  <si>
    <t>KB532</t>
  </si>
  <si>
    <t>HR639</t>
  </si>
  <si>
    <t>HR627</t>
  </si>
  <si>
    <t>NS585</t>
  </si>
  <si>
    <t>RK931</t>
  </si>
  <si>
    <t>5MU</t>
  </si>
  <si>
    <t>TE661</t>
  </si>
  <si>
    <t>TE794</t>
  </si>
  <si>
    <t>RF876</t>
  </si>
  <si>
    <t>235/334</t>
  </si>
  <si>
    <t>RG148</t>
  </si>
  <si>
    <t>NS747</t>
  </si>
  <si>
    <t>TA374</t>
  </si>
  <si>
    <t>RG141</t>
  </si>
  <si>
    <t>DZ349</t>
  </si>
  <si>
    <t>105/305FTU/1655MTU</t>
  </si>
  <si>
    <t>HK323</t>
  </si>
  <si>
    <t>DZ704</t>
  </si>
  <si>
    <t>151/51OTU</t>
  </si>
  <si>
    <t>DZ557</t>
  </si>
  <si>
    <t>RF895</t>
  </si>
  <si>
    <t>DZ376</t>
  </si>
  <si>
    <t>MM810</t>
  </si>
  <si>
    <t>151/R-R/151/25</t>
  </si>
  <si>
    <t>NS849</t>
  </si>
  <si>
    <t>107/418/305</t>
  </si>
  <si>
    <t>HK422</t>
  </si>
  <si>
    <t>29/CGS</t>
  </si>
  <si>
    <t>NS803</t>
  </si>
  <si>
    <t>MT477</t>
  </si>
  <si>
    <t>NT363</t>
  </si>
  <si>
    <t>MM305</t>
  </si>
  <si>
    <t>RG241</t>
  </si>
  <si>
    <t>544/540</t>
  </si>
  <si>
    <t>RF766</t>
  </si>
  <si>
    <t>84/390MU</t>
  </si>
  <si>
    <t>RG313</t>
  </si>
  <si>
    <t>51MU</t>
  </si>
  <si>
    <t>LR565</t>
  </si>
  <si>
    <t>54OTU/51OTU/13OTU</t>
  </si>
  <si>
    <t>NT306</t>
  </si>
  <si>
    <t>MM392</t>
  </si>
  <si>
    <t>NS704</t>
  </si>
  <si>
    <t>RG146</t>
  </si>
  <si>
    <t>HR449</t>
  </si>
  <si>
    <t>1FU/82/110</t>
  </si>
  <si>
    <t>NS628</t>
  </si>
  <si>
    <t>FE,/684</t>
  </si>
  <si>
    <t>TE598</t>
  </si>
  <si>
    <t>MM294</t>
  </si>
  <si>
    <t>RF956</t>
  </si>
  <si>
    <t>RG118</t>
  </si>
  <si>
    <t>RG136</t>
  </si>
  <si>
    <t>TA176</t>
  </si>
  <si>
    <t>TA215</t>
  </si>
  <si>
    <t>RF982</t>
  </si>
  <si>
    <t>ATTDU</t>
  </si>
  <si>
    <t>MM296</t>
  </si>
  <si>
    <t>MM334</t>
  </si>
  <si>
    <t>NS527</t>
  </si>
  <si>
    <t>NS629</t>
  </si>
  <si>
    <t>NS655</t>
  </si>
  <si>
    <t>NS688</t>
  </si>
  <si>
    <t>HR558</t>
  </si>
  <si>
    <t>RF763</t>
  </si>
  <si>
    <t>MM353</t>
  </si>
  <si>
    <t>MM439</t>
  </si>
  <si>
    <t>488/RN/RAE/RN</t>
  </si>
  <si>
    <t>PF397</t>
  </si>
  <si>
    <t>TV960</t>
  </si>
  <si>
    <t>TE825</t>
  </si>
  <si>
    <t>DZ547</t>
  </si>
  <si>
    <t>DZ630</t>
  </si>
  <si>
    <t>692/1655MTU/EANS</t>
  </si>
  <si>
    <t>DZ615</t>
  </si>
  <si>
    <t>139/627/16OTU</t>
  </si>
  <si>
    <t>PZ285</t>
  </si>
  <si>
    <t>PZ457</t>
  </si>
  <si>
    <t>TE605</t>
  </si>
  <si>
    <t>RG155</t>
  </si>
  <si>
    <t>PZ315</t>
  </si>
  <si>
    <t>MT490</t>
  </si>
  <si>
    <t>25/29</t>
  </si>
  <si>
    <t>TA306</t>
  </si>
  <si>
    <t>NS621</t>
  </si>
  <si>
    <t>60 SAAF/132MU</t>
  </si>
  <si>
    <t>LR568</t>
  </si>
  <si>
    <t>RG209</t>
  </si>
  <si>
    <t>308MU</t>
  </si>
  <si>
    <t>PZ357</t>
  </si>
  <si>
    <t>PZ193</t>
  </si>
  <si>
    <t>141/169/11 Gp CF/W.Malling/FCCS/Odiham</t>
  </si>
  <si>
    <t>PZ358</t>
  </si>
  <si>
    <t>418/141/515/141/RAE</t>
  </si>
  <si>
    <t>PZ194</t>
  </si>
  <si>
    <t>613/16/268</t>
  </si>
  <si>
    <t>PZ273</t>
  </si>
  <si>
    <t>305/613/69</t>
  </si>
  <si>
    <t>SZ970</t>
  </si>
  <si>
    <t>PZ389</t>
  </si>
  <si>
    <t>TE619</t>
  </si>
  <si>
    <t>DD724</t>
  </si>
  <si>
    <t>85/151/264/307/157/51OTU</t>
  </si>
  <si>
    <t>TA243</t>
  </si>
  <si>
    <t>RS515</t>
  </si>
  <si>
    <t>23/1692BSTU</t>
  </si>
  <si>
    <t>RF842</t>
  </si>
  <si>
    <t>NS574</t>
  </si>
  <si>
    <t>USAAF/140</t>
  </si>
  <si>
    <t>RF984</t>
  </si>
  <si>
    <t>TE802</t>
  </si>
  <si>
    <t>HR436</t>
  </si>
  <si>
    <t>HP927</t>
  </si>
  <si>
    <t>RF851</t>
  </si>
  <si>
    <t>404/132OTU/1FU</t>
  </si>
  <si>
    <t>TA271</t>
  </si>
  <si>
    <t>RG210</t>
  </si>
  <si>
    <t>RF818</t>
  </si>
  <si>
    <t>RF949</t>
  </si>
  <si>
    <t>RL127</t>
  </si>
  <si>
    <t>RG158</t>
  </si>
  <si>
    <t>NS551</t>
  </si>
  <si>
    <t>RF765</t>
  </si>
  <si>
    <t>RF661</t>
  </si>
  <si>
    <t>RF677</t>
  </si>
  <si>
    <t>HK396</t>
  </si>
  <si>
    <t>96/151/54OTU</t>
  </si>
  <si>
    <t>HK536</t>
  </si>
  <si>
    <t>Reserial SM701/RAE</t>
  </si>
  <si>
    <t>HK524</t>
  </si>
  <si>
    <t>PF665</t>
  </si>
  <si>
    <t>NT328</t>
  </si>
  <si>
    <t>MM619</t>
  </si>
  <si>
    <t>NT353</t>
  </si>
  <si>
    <t>TA525</t>
  </si>
  <si>
    <t>PZ383</t>
  </si>
  <si>
    <t>NT303</t>
  </si>
  <si>
    <t>NS736</t>
  </si>
  <si>
    <t>KB672</t>
  </si>
  <si>
    <t>TW104</t>
  </si>
  <si>
    <t>KB534</t>
  </si>
  <si>
    <t>KB403</t>
  </si>
  <si>
    <t>139/1655MTU/128/163/162</t>
  </si>
  <si>
    <t>NT502</t>
  </si>
  <si>
    <t>141/157/141</t>
  </si>
  <si>
    <t>HP920</t>
  </si>
  <si>
    <t>301FTU/Med/ME CS</t>
  </si>
  <si>
    <t>HK437</t>
  </si>
  <si>
    <t>KB415</t>
  </si>
  <si>
    <t>NS780</t>
  </si>
  <si>
    <t>NS674</t>
  </si>
  <si>
    <t>MM347</t>
  </si>
  <si>
    <t>TA409</t>
  </si>
  <si>
    <t>RF663</t>
  </si>
  <si>
    <t>RF961</t>
  </si>
  <si>
    <t>HR155</t>
  </si>
  <si>
    <t>605/418/13OTU</t>
  </si>
  <si>
    <t>LR540</t>
  </si>
  <si>
    <t>409/51OTU/13OTU</t>
  </si>
  <si>
    <t>HX898</t>
  </si>
  <si>
    <t>301FTU/1 MECCU/1330CU</t>
  </si>
  <si>
    <t>HR283</t>
  </si>
  <si>
    <t>HR552</t>
  </si>
  <si>
    <t>HR545</t>
  </si>
  <si>
    <t>HR435</t>
  </si>
  <si>
    <t>VT728</t>
  </si>
  <si>
    <t>TR.37</t>
  </si>
  <si>
    <t>RN 703</t>
  </si>
  <si>
    <t>HR635</t>
  </si>
  <si>
    <t>RF593</t>
  </si>
  <si>
    <t>MM295</t>
  </si>
  <si>
    <t>TA144</t>
  </si>
  <si>
    <t>HR292</t>
  </si>
  <si>
    <t>HK309</t>
  </si>
  <si>
    <t>125/54OTU</t>
  </si>
  <si>
    <t>MM758</t>
  </si>
  <si>
    <t>HK531</t>
  </si>
  <si>
    <t>307/29/604/264</t>
  </si>
  <si>
    <t>LR512</t>
  </si>
  <si>
    <t>109/105/BDU</t>
  </si>
  <si>
    <t>MM525</t>
  </si>
  <si>
    <t>RV319</t>
  </si>
  <si>
    <t>692/128/14</t>
  </si>
  <si>
    <t>RG249</t>
  </si>
  <si>
    <t>DZ526</t>
  </si>
  <si>
    <t>DZ617</t>
  </si>
  <si>
    <t>1655MTU/139/192</t>
  </si>
  <si>
    <t>DZ590</t>
  </si>
  <si>
    <t>AAEE/192</t>
  </si>
  <si>
    <t>TE762</t>
  </si>
  <si>
    <t>TE654</t>
  </si>
  <si>
    <t>RG244</t>
  </si>
  <si>
    <t>RR286</t>
  </si>
  <si>
    <t>RG117</t>
  </si>
  <si>
    <t>PF519</t>
  </si>
  <si>
    <t>RV363</t>
  </si>
  <si>
    <t>109/608/16OTU</t>
  </si>
  <si>
    <t>KA101</t>
  </si>
  <si>
    <t>FB21</t>
  </si>
  <si>
    <t>RF958</t>
  </si>
  <si>
    <t>KA306</t>
  </si>
  <si>
    <t>NS693</t>
  </si>
  <si>
    <t>MM229</t>
  </si>
  <si>
    <t>DH/105/1409 Flt/627/1317 Flt/627/109</t>
  </si>
  <si>
    <t>LR497</t>
  </si>
  <si>
    <t>109/105/627/109/Woodhall Spa</t>
  </si>
  <si>
    <t>HK109</t>
  </si>
  <si>
    <t>85/307/Horsham St.Faith/1422 Flt/307</t>
  </si>
  <si>
    <t>HK193</t>
  </si>
  <si>
    <t>MM313</t>
  </si>
  <si>
    <t>4/SF Upwood/TFU</t>
  </si>
  <si>
    <t>HJ651</t>
  </si>
  <si>
    <t>264/307/264/307/13OTU</t>
  </si>
  <si>
    <t>RF995</t>
  </si>
  <si>
    <t>RF997</t>
  </si>
  <si>
    <t>NS777</t>
  </si>
  <si>
    <t>NT309</t>
  </si>
  <si>
    <t>85/239/85</t>
  </si>
  <si>
    <t>MV566</t>
  </si>
  <si>
    <t>LR498</t>
  </si>
  <si>
    <t>109/1409 Flt/571/109/105</t>
  </si>
  <si>
    <t>LR507</t>
  </si>
  <si>
    <t>KB138</t>
  </si>
  <si>
    <t>DZ518</t>
  </si>
  <si>
    <t>105/618/139/627</t>
  </si>
  <si>
    <t>RL232</t>
  </si>
  <si>
    <t>PF647</t>
  </si>
  <si>
    <t>1 OADU/680/13</t>
  </si>
  <si>
    <t>TW229</t>
  </si>
  <si>
    <t>A52-147</t>
  </si>
  <si>
    <t>2AD</t>
  </si>
  <si>
    <t>TW102</t>
  </si>
  <si>
    <t>KA138</t>
  </si>
  <si>
    <t>TE669</t>
  </si>
  <si>
    <t>TA470</t>
  </si>
  <si>
    <t>CFE</t>
  </si>
  <si>
    <t>RV302</t>
  </si>
  <si>
    <t>571/128/14</t>
  </si>
  <si>
    <t>TA153</t>
  </si>
  <si>
    <t>RF619</t>
  </si>
  <si>
    <t>RF581</t>
  </si>
  <si>
    <t>TV980</t>
  </si>
  <si>
    <t>TW118</t>
  </si>
  <si>
    <t>KB236</t>
  </si>
  <si>
    <t>NS783</t>
  </si>
  <si>
    <t>RF983</t>
  </si>
  <si>
    <t>DZ414</t>
  </si>
  <si>
    <t>105/109/105/139/Swanton Morley/Sculthorpe/Swanton Morley/Hunsdon/2 Gp CF/138 Wg/140 Wg</t>
  </si>
  <si>
    <t>DZ488</t>
  </si>
  <si>
    <t>521/1401 Flt/1409 Flt/8OTU/16OTU</t>
  </si>
  <si>
    <t>DZ601</t>
  </si>
  <si>
    <t>RV325</t>
  </si>
  <si>
    <t>PZ405</t>
  </si>
  <si>
    <t>R-R</t>
  </si>
  <si>
    <t>MM563</t>
  </si>
  <si>
    <t>604/CGS</t>
  </si>
  <si>
    <t>HK428</t>
  </si>
  <si>
    <t>HK417</t>
  </si>
  <si>
    <t>96/54OTU</t>
  </si>
  <si>
    <t>HK457</t>
  </si>
  <si>
    <t>488/604</t>
  </si>
  <si>
    <t>KB352</t>
  </si>
  <si>
    <t>HK420</t>
  </si>
  <si>
    <t>HK432</t>
  </si>
  <si>
    <t>KB241</t>
  </si>
  <si>
    <t>KB677</t>
  </si>
  <si>
    <t>TA593</t>
  </si>
  <si>
    <t>TW108</t>
  </si>
  <si>
    <t>NT547</t>
  </si>
  <si>
    <t>MM275</t>
  </si>
  <si>
    <t>140/400/140</t>
  </si>
  <si>
    <t>NS591</t>
  </si>
  <si>
    <t>MM340</t>
  </si>
  <si>
    <t>USAAF/544/USAAF</t>
  </si>
  <si>
    <t>RF769</t>
  </si>
  <si>
    <t>ML897</t>
  </si>
  <si>
    <t>109/105/1409 Flt</t>
  </si>
  <si>
    <t>LR513</t>
  </si>
  <si>
    <t>ML920</t>
  </si>
  <si>
    <t>MM234</t>
  </si>
  <si>
    <t>LR414</t>
  </si>
  <si>
    <t>LR426</t>
  </si>
  <si>
    <t>NS756</t>
  </si>
  <si>
    <t>MM250</t>
  </si>
  <si>
    <t>PF507</t>
  </si>
  <si>
    <t>571/163/16OTU</t>
  </si>
  <si>
    <t>PF495</t>
  </si>
  <si>
    <t>139/608/16OTU</t>
  </si>
  <si>
    <t>RS638</t>
  </si>
  <si>
    <t>TV968</t>
  </si>
  <si>
    <t>65/264</t>
  </si>
  <si>
    <t>DZ294</t>
  </si>
  <si>
    <t>RAE/Mkrs</t>
  </si>
  <si>
    <t>TA357</t>
  </si>
  <si>
    <t>1668CU</t>
  </si>
  <si>
    <t>HR373</t>
  </si>
  <si>
    <t>618/132OTU/143/16</t>
  </si>
  <si>
    <t>TE603</t>
  </si>
  <si>
    <t>RAE/SF</t>
  </si>
  <si>
    <t>Czech</t>
  </si>
  <si>
    <t>MM430</t>
  </si>
  <si>
    <t>MM431</t>
  </si>
  <si>
    <t>RF823</t>
  </si>
  <si>
    <t>NS801</t>
  </si>
  <si>
    <t>DZ441</t>
  </si>
  <si>
    <t>109/105/140 Wg/627/605/418</t>
  </si>
  <si>
    <t>LR427</t>
  </si>
  <si>
    <t>RS548</t>
  </si>
  <si>
    <t>23/515/141</t>
  </si>
  <si>
    <t>MM242</t>
  </si>
  <si>
    <t>LR428</t>
  </si>
  <si>
    <t>RS525</t>
  </si>
  <si>
    <t>406/29</t>
  </si>
  <si>
    <t>MM631</t>
  </si>
  <si>
    <t>Belgium</t>
  </si>
  <si>
    <t>NT558</t>
  </si>
  <si>
    <t>RG316</t>
  </si>
  <si>
    <t>RG212</t>
  </si>
  <si>
    <t>544/540/58</t>
  </si>
  <si>
    <t>515/54OTU</t>
  </si>
  <si>
    <t>PF651</t>
  </si>
  <si>
    <t>DZ641</t>
  </si>
  <si>
    <t>TE643</t>
  </si>
  <si>
    <t>16FU</t>
  </si>
  <si>
    <t>HR303</t>
  </si>
  <si>
    <t>248/AAEE</t>
  </si>
  <si>
    <t>RF822</t>
  </si>
  <si>
    <t>TA388</t>
  </si>
  <si>
    <t>HR359</t>
  </si>
  <si>
    <t>KA282</t>
  </si>
  <si>
    <t>1FU/39</t>
  </si>
  <si>
    <t>TA560</t>
  </si>
  <si>
    <t>NS576</t>
  </si>
  <si>
    <t>140/680</t>
  </si>
  <si>
    <t>MM258</t>
  </si>
  <si>
    <t>TFU/140</t>
  </si>
  <si>
    <t>HJ738</t>
  </si>
  <si>
    <t>TA436</t>
  </si>
  <si>
    <t>NS683</t>
  </si>
  <si>
    <t>HK192</t>
  </si>
  <si>
    <t>KB345</t>
  </si>
  <si>
    <t>608/627/109</t>
  </si>
  <si>
    <t>RF991</t>
  </si>
  <si>
    <t>RF751</t>
  </si>
  <si>
    <t>KB641</t>
  </si>
  <si>
    <t>RN 790/771</t>
  </si>
  <si>
    <t>HR354</t>
  </si>
  <si>
    <t>KA181</t>
  </si>
  <si>
    <t>LR265</t>
  </si>
  <si>
    <t>HR524</t>
  </si>
  <si>
    <t>1FU/47/132RSU</t>
  </si>
  <si>
    <t>LR381</t>
  </si>
  <si>
    <t>21/60OTU/13OTU</t>
  </si>
  <si>
    <t>TE602</t>
  </si>
  <si>
    <t>KA160</t>
  </si>
  <si>
    <t>MM805</t>
  </si>
  <si>
    <t>85/410/239/1492 Flt/51OTU/13OTU</t>
  </si>
  <si>
    <t>DZ355</t>
  </si>
  <si>
    <t>105/618/139/1655MTU</t>
  </si>
  <si>
    <t>DD620</t>
  </si>
  <si>
    <t>1PRU/456/51OTU</t>
  </si>
  <si>
    <t>605/239/51OTU</t>
  </si>
  <si>
    <t>DZ299</t>
  </si>
  <si>
    <t>456/FIU/51OTU</t>
  </si>
  <si>
    <t>DZ484</t>
  </si>
  <si>
    <t>109/627/1655MTU</t>
  </si>
  <si>
    <t>DZ757</t>
  </si>
  <si>
    <t>TE697</t>
  </si>
  <si>
    <t>PF435</t>
  </si>
  <si>
    <t>LR423</t>
  </si>
  <si>
    <t>8OTU/544/8OTU</t>
  </si>
  <si>
    <t>PF540</t>
  </si>
  <si>
    <t>105/163/16OTU</t>
  </si>
  <si>
    <t>RF998</t>
  </si>
  <si>
    <t>VA874</t>
  </si>
  <si>
    <t>NT329</t>
  </si>
  <si>
    <t>NS587</t>
  </si>
  <si>
    <t>PZ381</t>
  </si>
  <si>
    <t>RS534</t>
  </si>
  <si>
    <t>MM241</t>
  </si>
  <si>
    <t>109/105/109/TFU</t>
  </si>
  <si>
    <t>RS553</t>
  </si>
  <si>
    <t>MM230</t>
  </si>
  <si>
    <t>DH/FIU/DH</t>
  </si>
  <si>
    <t>HK197</t>
  </si>
  <si>
    <t>29/FIU/54OTU</t>
  </si>
  <si>
    <t>HK121</t>
  </si>
  <si>
    <t>256/488/51OTU</t>
  </si>
  <si>
    <t>LR415</t>
  </si>
  <si>
    <t>NS794</t>
  </si>
  <si>
    <t>RG258</t>
  </si>
  <si>
    <t>TE725</t>
  </si>
  <si>
    <t>TE662</t>
  </si>
  <si>
    <t>MM185</t>
  </si>
  <si>
    <t>128/571/98</t>
  </si>
  <si>
    <t>PZ417</t>
  </si>
  <si>
    <t>143/14/21</t>
  </si>
  <si>
    <t>DZ461</t>
  </si>
  <si>
    <t>105/139/Mkrs/139/692/1655MTU/627/109</t>
  </si>
  <si>
    <t>LR566</t>
  </si>
  <si>
    <t>312OTU/235/8OTU/132OTU</t>
  </si>
  <si>
    <t>DZ404</t>
  </si>
  <si>
    <t>PZ470</t>
  </si>
  <si>
    <t>Cv XVIII</t>
  </si>
  <si>
    <t>TA178</t>
  </si>
  <si>
    <t>HR405</t>
  </si>
  <si>
    <t>PZ306</t>
  </si>
  <si>
    <t>HK165</t>
  </si>
  <si>
    <t>HK294</t>
  </si>
  <si>
    <t>85/68/51OTU</t>
  </si>
  <si>
    <t>MM514</t>
  </si>
  <si>
    <t>604/51OTU</t>
  </si>
  <si>
    <t>HK186</t>
  </si>
  <si>
    <t>NT559</t>
  </si>
  <si>
    <t>239/169</t>
  </si>
  <si>
    <t>NS795</t>
  </si>
  <si>
    <t>RG115</t>
  </si>
  <si>
    <t>TA495</t>
  </si>
  <si>
    <t>RF839</t>
  </si>
  <si>
    <t>404/489/3FP</t>
  </si>
  <si>
    <t>TE692</t>
  </si>
  <si>
    <t>RF639</t>
  </si>
  <si>
    <t>ASWDU</t>
  </si>
  <si>
    <t>NT152</t>
  </si>
  <si>
    <t>418/487/16/268/4/268</t>
  </si>
  <si>
    <t>DZ715</t>
  </si>
  <si>
    <t>RF891</t>
  </si>
  <si>
    <t>RF857</t>
  </si>
  <si>
    <t>TE695</t>
  </si>
  <si>
    <t>HK240</t>
  </si>
  <si>
    <t>85/219/125/54OTU</t>
  </si>
  <si>
    <t>HK110</t>
  </si>
  <si>
    <t>HK278</t>
  </si>
  <si>
    <t>25/68/51OTU</t>
  </si>
  <si>
    <t>NS525</t>
  </si>
  <si>
    <t>540/RN</t>
  </si>
  <si>
    <t>HK355</t>
  </si>
  <si>
    <t>MM327</t>
  </si>
  <si>
    <t>544/1409 Flt</t>
  </si>
  <si>
    <t>NS640</t>
  </si>
  <si>
    <t>Oulton</t>
  </si>
  <si>
    <t>HK310</t>
  </si>
  <si>
    <t>KB419</t>
  </si>
  <si>
    <t>KB533</t>
  </si>
  <si>
    <t>TA502</t>
  </si>
  <si>
    <t>RS671</t>
  </si>
  <si>
    <t>RV346</t>
  </si>
  <si>
    <t>128/578/692/180</t>
  </si>
  <si>
    <t>NT383</t>
  </si>
  <si>
    <t>RG292</t>
  </si>
  <si>
    <t>680/13</t>
  </si>
  <si>
    <t>MM669</t>
  </si>
  <si>
    <t>DH/NA</t>
  </si>
  <si>
    <t>LR472</t>
  </si>
  <si>
    <t>RF614</t>
  </si>
  <si>
    <t>2FU</t>
  </si>
  <si>
    <t>HR611</t>
  </si>
  <si>
    <t>RF660</t>
  </si>
  <si>
    <t>HP929</t>
  </si>
  <si>
    <t>305/Andover/60OTU/13OTU</t>
  </si>
  <si>
    <t>ML899</t>
  </si>
  <si>
    <t>TFU/AAEE/ATDU</t>
  </si>
  <si>
    <t>HK134</t>
  </si>
  <si>
    <t>256/488/54OTU</t>
  </si>
  <si>
    <t>HK251</t>
  </si>
  <si>
    <t>HK246</t>
  </si>
  <si>
    <t>PZ243</t>
  </si>
  <si>
    <t>21/1FU</t>
  </si>
  <si>
    <t>MM344</t>
  </si>
  <si>
    <t>MM345</t>
  </si>
  <si>
    <t>NS552</t>
  </si>
  <si>
    <t>NS553</t>
  </si>
  <si>
    <t>NS559</t>
  </si>
  <si>
    <t>NS709</t>
  </si>
  <si>
    <t>NS712</t>
  </si>
  <si>
    <t>NS710</t>
  </si>
  <si>
    <t>NS810</t>
  </si>
  <si>
    <t>RF754</t>
  </si>
  <si>
    <t>HP912</t>
  </si>
  <si>
    <t>MM367</t>
  </si>
  <si>
    <t>NT419</t>
  </si>
  <si>
    <t>TA557</t>
  </si>
  <si>
    <t>PZ274</t>
  </si>
  <si>
    <t>618/132OTU/8OTU</t>
  </si>
  <si>
    <t>NS626</t>
  </si>
  <si>
    <t>NS573</t>
  </si>
  <si>
    <t>PZ252</t>
  </si>
  <si>
    <t>NT451</t>
  </si>
  <si>
    <t>239/141</t>
  </si>
  <si>
    <t>RF770</t>
  </si>
  <si>
    <t>HK381</t>
  </si>
  <si>
    <t>488/264/409/CGS</t>
  </si>
  <si>
    <t>HK362</t>
  </si>
  <si>
    <t>219/25/125/51OTU</t>
  </si>
  <si>
    <t>HK117</t>
  </si>
  <si>
    <t>RF652</t>
  </si>
  <si>
    <t>KA257</t>
  </si>
  <si>
    <t>NS726</t>
  </si>
  <si>
    <t>NT274</t>
  </si>
  <si>
    <t>PF503</t>
  </si>
  <si>
    <t>TFU/627/1317 Flt/627/BDU/CBE</t>
  </si>
  <si>
    <t>PF492</t>
  </si>
  <si>
    <t>105/608/16OTU</t>
  </si>
  <si>
    <t>KB605</t>
  </si>
  <si>
    <t>RL146</t>
  </si>
  <si>
    <t>264/23</t>
  </si>
  <si>
    <t>NS636</t>
  </si>
  <si>
    <t>RF976</t>
  </si>
  <si>
    <t>MM460</t>
  </si>
  <si>
    <t>604/151/96/29/604/CGS</t>
  </si>
  <si>
    <t>HK433</t>
  </si>
  <si>
    <t>29/96/29/264/219</t>
  </si>
  <si>
    <t>MM561</t>
  </si>
  <si>
    <t>15/196/604/CGS</t>
  </si>
  <si>
    <t>HK456</t>
  </si>
  <si>
    <t>410/96/151</t>
  </si>
  <si>
    <t>MM569</t>
  </si>
  <si>
    <t>604/409</t>
  </si>
  <si>
    <t>HK527</t>
  </si>
  <si>
    <t>HK403</t>
  </si>
  <si>
    <t>RG188</t>
  </si>
  <si>
    <t>MM616</t>
  </si>
  <si>
    <t>MV536</t>
  </si>
  <si>
    <t>NT607</t>
  </si>
  <si>
    <t>NT617</t>
  </si>
  <si>
    <t>NT369</t>
  </si>
  <si>
    <t>PZ435</t>
  </si>
  <si>
    <t>143/16/14</t>
  </si>
  <si>
    <t>NT319</t>
  </si>
  <si>
    <t>NT551</t>
  </si>
  <si>
    <t>KA191</t>
  </si>
  <si>
    <t>NT592</t>
  </si>
  <si>
    <t>HK258</t>
  </si>
  <si>
    <t>NS754</t>
  </si>
  <si>
    <t>HK233</t>
  </si>
  <si>
    <t>488/307/54OTU</t>
  </si>
  <si>
    <t>W4052</t>
  </si>
  <si>
    <t>F.II prototype</t>
  </si>
  <si>
    <t>Mkrs/AAEE/FIU/Mkrs</t>
  </si>
  <si>
    <t>PZ468</t>
  </si>
  <si>
    <t>KB652</t>
  </si>
  <si>
    <t>RN 728/RAF</t>
  </si>
  <si>
    <t>RF728</t>
  </si>
  <si>
    <t>RF855</t>
  </si>
  <si>
    <t>NT146</t>
  </si>
  <si>
    <t>LR385</t>
  </si>
  <si>
    <t>21/487/16/268/487/268</t>
  </si>
  <si>
    <t>HX806</t>
  </si>
  <si>
    <t>301FTU/Malta/1 MECCU/1330CU</t>
  </si>
  <si>
    <t>RR300</t>
  </si>
  <si>
    <t>DH/1FU/Ismailia</t>
  </si>
  <si>
    <t>KA215</t>
  </si>
  <si>
    <t>KA217</t>
  </si>
  <si>
    <t>KA227</t>
  </si>
  <si>
    <t>KA256</t>
  </si>
  <si>
    <t>KA262</t>
  </si>
  <si>
    <t>KA264</t>
  </si>
  <si>
    <t>KA277</t>
  </si>
  <si>
    <t>KA284</t>
  </si>
  <si>
    <t>KA286</t>
  </si>
  <si>
    <t>KA310</t>
  </si>
  <si>
    <t>KA324</t>
  </si>
  <si>
    <t>KA337</t>
  </si>
  <si>
    <t>KA342</t>
  </si>
  <si>
    <t>KA343</t>
  </si>
  <si>
    <t>KA351</t>
  </si>
  <si>
    <t>KA389</t>
  </si>
  <si>
    <t>KA412</t>
  </si>
  <si>
    <t>KA413</t>
  </si>
  <si>
    <t>KA414</t>
  </si>
  <si>
    <t>China</t>
  </si>
  <si>
    <t>RF655</t>
  </si>
  <si>
    <t>TE646</t>
  </si>
  <si>
    <t>TA499</t>
  </si>
  <si>
    <t>69/FE</t>
  </si>
  <si>
    <t>HR496</t>
  </si>
  <si>
    <t>NS511</t>
  </si>
  <si>
    <t>MM335</t>
  </si>
  <si>
    <t>680/256</t>
  </si>
  <si>
    <t>KA134</t>
  </si>
  <si>
    <t>KA135</t>
  </si>
  <si>
    <t>KA136</t>
  </si>
  <si>
    <t>KA140</t>
  </si>
  <si>
    <t>KA151</t>
  </si>
  <si>
    <t>KA152</t>
  </si>
  <si>
    <t>KA154</t>
  </si>
  <si>
    <t>KA165</t>
  </si>
  <si>
    <t>KA171</t>
  </si>
  <si>
    <t>KA190</t>
  </si>
  <si>
    <t>KA214</t>
  </si>
  <si>
    <t>KA258</t>
  </si>
  <si>
    <t>KA259</t>
  </si>
  <si>
    <t>KA266</t>
  </si>
  <si>
    <t>KA329</t>
  </si>
  <si>
    <t>KA198</t>
  </si>
  <si>
    <t>1FU/55</t>
  </si>
  <si>
    <t>HJ788</t>
  </si>
  <si>
    <t>HX814</t>
  </si>
  <si>
    <t>KA178</t>
  </si>
  <si>
    <t>KA304</t>
  </si>
  <si>
    <t>KA353</t>
  </si>
  <si>
    <t>KA354</t>
  </si>
  <si>
    <t>KA362</t>
  </si>
  <si>
    <t>KA364</t>
  </si>
  <si>
    <t>KA416</t>
  </si>
  <si>
    <t>RF767</t>
  </si>
  <si>
    <t>RF824</t>
  </si>
  <si>
    <t>RF834</t>
  </si>
  <si>
    <t>RF841</t>
  </si>
  <si>
    <t>RF907</t>
  </si>
  <si>
    <t>RF941</t>
  </si>
  <si>
    <t>RR276</t>
  </si>
  <si>
    <t>TA140</t>
  </si>
  <si>
    <t>TA145</t>
  </si>
  <si>
    <t>TA146</t>
  </si>
  <si>
    <t>TA150</t>
  </si>
  <si>
    <t>TA154</t>
  </si>
  <si>
    <t>TA169</t>
  </si>
  <si>
    <t>TA172</t>
  </si>
  <si>
    <t>TA173</t>
  </si>
  <si>
    <t>TA174</t>
  </si>
  <si>
    <t>TA181</t>
  </si>
  <si>
    <t>TA186</t>
  </si>
  <si>
    <t>TA195</t>
  </si>
  <si>
    <t>TA196</t>
  </si>
  <si>
    <t>TA197</t>
  </si>
  <si>
    <t>TA198</t>
  </si>
  <si>
    <t>TA216</t>
  </si>
  <si>
    <t>TA218</t>
  </si>
  <si>
    <t>TA223</t>
  </si>
  <si>
    <t>TA227</t>
  </si>
  <si>
    <t>TA229</t>
  </si>
  <si>
    <t>TA405</t>
  </si>
  <si>
    <t>TA435</t>
  </si>
  <si>
    <t>TA441</t>
  </si>
  <si>
    <t>TA447</t>
  </si>
  <si>
    <t>TV979</t>
  </si>
  <si>
    <t>TW107</t>
  </si>
  <si>
    <t>TA185</t>
  </si>
  <si>
    <t>HE</t>
  </si>
  <si>
    <t>TA187</t>
  </si>
  <si>
    <t>TA219</t>
  </si>
  <si>
    <t>TA220</t>
  </si>
  <si>
    <t>TA222</t>
  </si>
  <si>
    <t>RF965</t>
  </si>
  <si>
    <t>RG126</t>
  </si>
  <si>
    <t>TA151</t>
  </si>
  <si>
    <t>TA155</t>
  </si>
  <si>
    <t>TA179</t>
  </si>
  <si>
    <t>TA180</t>
  </si>
  <si>
    <t>TA188</t>
  </si>
  <si>
    <t>TA224</t>
  </si>
  <si>
    <t>TA225</t>
  </si>
  <si>
    <t>TA231</t>
  </si>
  <si>
    <t>TA232</t>
  </si>
  <si>
    <t>TA235</t>
  </si>
  <si>
    <t>TA237</t>
  </si>
  <si>
    <t>TA241</t>
  </si>
  <si>
    <t>TA244</t>
  </si>
  <si>
    <t>TA246</t>
  </si>
  <si>
    <t>TA268</t>
  </si>
  <si>
    <t>TA272</t>
  </si>
  <si>
    <t>TA297</t>
  </si>
  <si>
    <t>TA300</t>
  </si>
  <si>
    <t>TA301</t>
  </si>
  <si>
    <t>TA302</t>
  </si>
  <si>
    <t>TA303</t>
  </si>
  <si>
    <t>TA324</t>
  </si>
  <si>
    <t>TA325</t>
  </si>
  <si>
    <t>TA331</t>
  </si>
  <si>
    <t>TA334</t>
  </si>
  <si>
    <t>TA339</t>
  </si>
  <si>
    <t>TE600</t>
  </si>
  <si>
    <t>TE608</t>
  </si>
  <si>
    <t>TE609</t>
  </si>
  <si>
    <t>TE613</t>
  </si>
  <si>
    <t>TE658</t>
  </si>
  <si>
    <t>TE684</t>
  </si>
  <si>
    <t>TE931</t>
  </si>
  <si>
    <t>NS644</t>
  </si>
  <si>
    <t>TA217</t>
  </si>
  <si>
    <t>14E</t>
  </si>
  <si>
    <t>TA443</t>
  </si>
  <si>
    <t>RR275</t>
  </si>
  <si>
    <t>1330CU</t>
  </si>
  <si>
    <t>NS787</t>
  </si>
  <si>
    <t>NS807</t>
  </si>
  <si>
    <t>NS496</t>
  </si>
  <si>
    <t>NS647</t>
  </si>
  <si>
    <t>RF972</t>
  </si>
  <si>
    <t>RF977</t>
  </si>
  <si>
    <t>RF978</t>
  </si>
  <si>
    <t>RF987</t>
  </si>
  <si>
    <t>RG121</t>
  </si>
  <si>
    <t>RG135</t>
  </si>
  <si>
    <t>RG138</t>
  </si>
  <si>
    <t>TA123</t>
  </si>
  <si>
    <t>TA126</t>
  </si>
  <si>
    <t>TA407</t>
  </si>
  <si>
    <t>TA410</t>
  </si>
  <si>
    <t>TA413</t>
  </si>
  <si>
    <t>TA426</t>
  </si>
  <si>
    <t>TA429</t>
  </si>
  <si>
    <t>TA433</t>
  </si>
  <si>
    <t>TA444</t>
  </si>
  <si>
    <t>TA448</t>
  </si>
  <si>
    <t>RF670</t>
  </si>
  <si>
    <t>TA132</t>
  </si>
  <si>
    <t>TA395</t>
  </si>
  <si>
    <t>TA399</t>
  </si>
  <si>
    <t>TA412</t>
  </si>
  <si>
    <t>TA432</t>
  </si>
  <si>
    <t>KA162</t>
  </si>
  <si>
    <t>KA164</t>
  </si>
  <si>
    <t>KA349</t>
  </si>
  <si>
    <t>TA390</t>
  </si>
  <si>
    <t>TA135</t>
  </si>
  <si>
    <t>KA378</t>
  </si>
  <si>
    <t>RF713</t>
  </si>
  <si>
    <t>KA248</t>
  </si>
  <si>
    <t>MT492</t>
  </si>
  <si>
    <t>NT318</t>
  </si>
  <si>
    <t>LR298</t>
  </si>
  <si>
    <t>NT278</t>
  </si>
  <si>
    <t>NT313</t>
  </si>
  <si>
    <t>NT385</t>
  </si>
  <si>
    <t>HR200</t>
  </si>
  <si>
    <t>TE849</t>
  </si>
  <si>
    <t>DD718</t>
  </si>
  <si>
    <t>157/307/264/239/51OTU</t>
  </si>
  <si>
    <t>HK113</t>
  </si>
  <si>
    <t>85/307/SF Heston/51OTU</t>
  </si>
  <si>
    <t>RV314</t>
  </si>
  <si>
    <t>571/578/692/109</t>
  </si>
  <si>
    <t>NS507</t>
  </si>
  <si>
    <t>140/PRU/ME</t>
  </si>
  <si>
    <t>NS578</t>
  </si>
  <si>
    <t>PF394</t>
  </si>
  <si>
    <t>LR584</t>
  </si>
  <si>
    <t>HR542</t>
  </si>
  <si>
    <t>11FU/FE</t>
  </si>
  <si>
    <t>HK263</t>
  </si>
  <si>
    <t>DD751</t>
  </si>
  <si>
    <t>HK346</t>
  </si>
  <si>
    <t>KB685</t>
  </si>
  <si>
    <t>RR295</t>
  </si>
  <si>
    <t>RF781</t>
  </si>
  <si>
    <t>RF843</t>
  </si>
  <si>
    <t>TA141</t>
  </si>
  <si>
    <t>TA147</t>
  </si>
  <si>
    <t>RF752</t>
  </si>
  <si>
    <t>TA264</t>
  </si>
  <si>
    <t>TA184</t>
  </si>
  <si>
    <t>MM348</t>
  </si>
  <si>
    <t>NS741</t>
  </si>
  <si>
    <t>TA114</t>
  </si>
  <si>
    <t>RF832</t>
  </si>
  <si>
    <t>TA130</t>
  </si>
  <si>
    <t>TA428</t>
  </si>
  <si>
    <t>TA430</t>
  </si>
  <si>
    <t>TA437</t>
  </si>
  <si>
    <t>TA440</t>
  </si>
  <si>
    <t>HK284</t>
  </si>
  <si>
    <t>HK361</t>
  </si>
  <si>
    <t>RF726</t>
  </si>
  <si>
    <t>RF732</t>
  </si>
  <si>
    <t>NS566</t>
  </si>
  <si>
    <t>RAE/140</t>
  </si>
  <si>
    <t>NT171</t>
  </si>
  <si>
    <t>KB643</t>
  </si>
  <si>
    <t>MM121</t>
  </si>
  <si>
    <t>105/571/109</t>
  </si>
  <si>
    <t>TA549</t>
  </si>
  <si>
    <t>TV969</t>
  </si>
  <si>
    <t>180/139/4/180/WL 139 Wg</t>
  </si>
  <si>
    <t>NT393</t>
  </si>
  <si>
    <t>125/264/25</t>
  </si>
  <si>
    <t>RG199</t>
  </si>
  <si>
    <t>TA538</t>
  </si>
  <si>
    <t>TA548</t>
  </si>
  <si>
    <t>RR293</t>
  </si>
  <si>
    <t>DZ426</t>
  </si>
  <si>
    <t>521/1401 Flt/1409 Flt/139/627/139/627/NTU</t>
  </si>
  <si>
    <t>HJ654</t>
  </si>
  <si>
    <t>25/169/141/515/BSTU/1692 Flt/1652 Flt/51OTU</t>
  </si>
  <si>
    <t>HJ937</t>
  </si>
  <si>
    <t>307/264/141/239/141/1692 Flt/51OTU</t>
  </si>
  <si>
    <t>307/264/169/141/54OTU</t>
  </si>
  <si>
    <t>DD726</t>
  </si>
  <si>
    <t>85/456/140/60OTU/13OTU</t>
  </si>
  <si>
    <t>DD641</t>
  </si>
  <si>
    <t>157/410/169/51OTU</t>
  </si>
  <si>
    <t>W4081</t>
  </si>
  <si>
    <t>264/307/157/51OTU</t>
  </si>
  <si>
    <t>HJ769</t>
  </si>
  <si>
    <t>DZ713</t>
  </si>
  <si>
    <t>605/169/54OTU</t>
  </si>
  <si>
    <t>DZ724</t>
  </si>
  <si>
    <t>HR308</t>
  </si>
  <si>
    <t>1FU/47/110</t>
  </si>
  <si>
    <t>DK331</t>
  </si>
  <si>
    <t>109/NTU</t>
  </si>
  <si>
    <t>HP873</t>
  </si>
  <si>
    <t>HR393</t>
  </si>
  <si>
    <t>HR521</t>
  </si>
  <si>
    <t>DZ255</t>
  </si>
  <si>
    <t>DZ653</t>
  </si>
  <si>
    <t>DZ485</t>
  </si>
  <si>
    <t>HJ889</t>
  </si>
  <si>
    <t>60OTU/13OTU</t>
  </si>
  <si>
    <t>LR383</t>
  </si>
  <si>
    <t>DZ462</t>
  </si>
  <si>
    <t>HR465</t>
  </si>
  <si>
    <t>HR444</t>
  </si>
  <si>
    <t>HP884</t>
  </si>
  <si>
    <t>HR462</t>
  </si>
  <si>
    <t>RG149</t>
  </si>
  <si>
    <t>TA143</t>
  </si>
  <si>
    <t>TA156</t>
  </si>
  <si>
    <t>TA189</t>
  </si>
  <si>
    <t>DZ659</t>
  </si>
  <si>
    <t>RF734</t>
  </si>
  <si>
    <t>TA136</t>
  </si>
  <si>
    <t>RF708</t>
  </si>
  <si>
    <t>TA480</t>
  </si>
  <si>
    <t>NS703</t>
  </si>
  <si>
    <t>NS534</t>
  </si>
  <si>
    <t>TA125</t>
  </si>
  <si>
    <t>TA425</t>
  </si>
  <si>
    <t>MM590</t>
  </si>
  <si>
    <t>MM615</t>
  </si>
  <si>
    <t>TA431</t>
  </si>
  <si>
    <t>HR605</t>
  </si>
  <si>
    <t>HR397</t>
  </si>
  <si>
    <t>HR409</t>
  </si>
  <si>
    <t>MM695</t>
  </si>
  <si>
    <t>219/CFE</t>
  </si>
  <si>
    <t>RF602</t>
  </si>
  <si>
    <t>HX971</t>
  </si>
  <si>
    <t>21/487/60OTU/13OTU</t>
  </si>
  <si>
    <t>MM221</t>
  </si>
  <si>
    <t>692/163/692/180</t>
  </si>
  <si>
    <t>NS956</t>
  </si>
  <si>
    <t>151/60OTU/13OTU</t>
  </si>
  <si>
    <t>HR438</t>
  </si>
  <si>
    <t>HR647</t>
  </si>
  <si>
    <t>1FU/89</t>
  </si>
  <si>
    <t>HR500</t>
  </si>
  <si>
    <t>HR526</t>
  </si>
  <si>
    <t>RF945</t>
  </si>
  <si>
    <t>MM329</t>
  </si>
  <si>
    <t>RF698</t>
  </si>
  <si>
    <t>RF699</t>
  </si>
  <si>
    <t>RF943</t>
  </si>
  <si>
    <t>HR557</t>
  </si>
  <si>
    <t>RF695</t>
  </si>
  <si>
    <t>RF735</t>
  </si>
  <si>
    <t>RF768</t>
  </si>
  <si>
    <t>HK189</t>
  </si>
  <si>
    <t>1692 Flt/29/FIDS/CFE</t>
  </si>
  <si>
    <t>RF850</t>
  </si>
  <si>
    <t>KB184</t>
  </si>
  <si>
    <t>162/139/162/163</t>
  </si>
  <si>
    <t>KB646</t>
  </si>
  <si>
    <t>KA294</t>
  </si>
  <si>
    <t>MM748</t>
  </si>
  <si>
    <t>AAEE/DH</t>
  </si>
  <si>
    <t>KA356</t>
  </si>
  <si>
    <t>KA373</t>
  </si>
  <si>
    <t>PF462</t>
  </si>
  <si>
    <t>128/14</t>
  </si>
  <si>
    <t>KA161</t>
  </si>
  <si>
    <t>KA308</t>
  </si>
  <si>
    <t>KB204</t>
  </si>
  <si>
    <t>RF845</t>
  </si>
  <si>
    <t>404/235/132OTU</t>
  </si>
  <si>
    <t>LR480</t>
  </si>
  <si>
    <t>PZ299</t>
  </si>
  <si>
    <t>PF455</t>
  </si>
  <si>
    <t>571/180/69</t>
  </si>
  <si>
    <t>NT241</t>
  </si>
  <si>
    <t>NT137</t>
  </si>
  <si>
    <t>RS701</t>
  </si>
  <si>
    <t>B.35</t>
  </si>
  <si>
    <t>TA530</t>
  </si>
  <si>
    <t>HR415</t>
  </si>
  <si>
    <t>LR575</t>
  </si>
  <si>
    <t>1FU/1330CU</t>
  </si>
  <si>
    <t>NS738</t>
  </si>
  <si>
    <t>RF785</t>
  </si>
  <si>
    <t>RF960</t>
  </si>
  <si>
    <t>MM369</t>
  </si>
  <si>
    <t>MM289</t>
  </si>
  <si>
    <t>NS687</t>
  </si>
  <si>
    <t>NS808</t>
  </si>
  <si>
    <t>RF761</t>
  </si>
  <si>
    <t>HP910</t>
  </si>
  <si>
    <t>HR122</t>
  </si>
  <si>
    <t>235/CGS</t>
  </si>
  <si>
    <t>HJ938</t>
  </si>
  <si>
    <t>LR530</t>
  </si>
  <si>
    <t>MM288</t>
  </si>
  <si>
    <t>RG144</t>
  </si>
  <si>
    <t>RF898</t>
  </si>
  <si>
    <t>TE877</t>
  </si>
  <si>
    <t>RF584</t>
  </si>
  <si>
    <t>TA191</t>
  </si>
  <si>
    <t>TA192</t>
  </si>
  <si>
    <t>KA407</t>
  </si>
  <si>
    <t>RF618</t>
  </si>
  <si>
    <t>143/248/16/14/21</t>
  </si>
  <si>
    <t>RF624</t>
  </si>
  <si>
    <t>PF514</t>
  </si>
  <si>
    <t>HJ870</t>
  </si>
  <si>
    <t>418/169/141/1692 Flt/85/16OTU</t>
  </si>
  <si>
    <t>PF400</t>
  </si>
  <si>
    <t>128/692/180/98/69</t>
  </si>
  <si>
    <t>TE865</t>
  </si>
  <si>
    <t>LR387</t>
  </si>
  <si>
    <t>DH/RAE/AAEE/Cv TR33/RN 778</t>
  </si>
  <si>
    <t>MM307</t>
  </si>
  <si>
    <t>400/140/544</t>
  </si>
  <si>
    <t>TA329</t>
  </si>
  <si>
    <t>MM549</t>
  </si>
  <si>
    <t>264/604</t>
  </si>
  <si>
    <t>MM552</t>
  </si>
  <si>
    <t>MM508</t>
  </si>
  <si>
    <t>W4087</t>
  </si>
  <si>
    <t>157/1422 Flt</t>
  </si>
  <si>
    <t>NS506</t>
  </si>
  <si>
    <t>34 Wg/140</t>
  </si>
  <si>
    <t>RG156</t>
  </si>
  <si>
    <t>HK202</t>
  </si>
  <si>
    <t>264/54OTU</t>
  </si>
  <si>
    <t>MM391</t>
  </si>
  <si>
    <t>TA490</t>
  </si>
  <si>
    <t>LR311</t>
  </si>
  <si>
    <t>301FTU/82/84</t>
  </si>
  <si>
    <t>HR564</t>
  </si>
  <si>
    <t>1FU/110/82</t>
  </si>
  <si>
    <t>HR456</t>
  </si>
  <si>
    <t>1FU/451/10</t>
  </si>
  <si>
    <t>LR422</t>
  </si>
  <si>
    <t>540/PRDU</t>
  </si>
  <si>
    <t>RF710</t>
  </si>
  <si>
    <t>Mkrs/FE/211</t>
  </si>
  <si>
    <t>NS562</t>
  </si>
  <si>
    <t>RV304</t>
  </si>
  <si>
    <t>HR512</t>
  </si>
  <si>
    <t>HR565</t>
  </si>
  <si>
    <t>HR631</t>
  </si>
  <si>
    <t>110/47</t>
  </si>
  <si>
    <t>HR441</t>
  </si>
  <si>
    <t>LR254</t>
  </si>
  <si>
    <t>RF653</t>
  </si>
  <si>
    <t>RF756</t>
  </si>
  <si>
    <t>RF775</t>
  </si>
  <si>
    <t>RF819</t>
  </si>
  <si>
    <t>RF604</t>
  </si>
  <si>
    <t>RF649</t>
  </si>
  <si>
    <t>RF654</t>
  </si>
  <si>
    <t>RG124</t>
  </si>
  <si>
    <t>TA142</t>
  </si>
  <si>
    <t>TA177</t>
  </si>
  <si>
    <t>TA230</t>
  </si>
  <si>
    <t>TA333</t>
  </si>
  <si>
    <t>TA478</t>
  </si>
  <si>
    <t>HP968</t>
  </si>
  <si>
    <t>RF759</t>
  </si>
  <si>
    <t>TV957</t>
  </si>
  <si>
    <t>NS497</t>
  </si>
  <si>
    <t>NS706</t>
  </si>
  <si>
    <t>NS779</t>
  </si>
  <si>
    <t>RF994</t>
  </si>
  <si>
    <t>RG119</t>
  </si>
  <si>
    <t>RG127</t>
  </si>
  <si>
    <t>RG132</t>
  </si>
  <si>
    <t>RG187</t>
  </si>
  <si>
    <t>RG192</t>
  </si>
  <si>
    <t>RG203</t>
  </si>
  <si>
    <t>RG263</t>
  </si>
  <si>
    <t>MM739</t>
  </si>
  <si>
    <t>RF733</t>
  </si>
  <si>
    <t>RF950</t>
  </si>
  <si>
    <t>HR555</t>
  </si>
  <si>
    <t>RF594</t>
  </si>
  <si>
    <t>RF704</t>
  </si>
  <si>
    <t>RF731</t>
  </si>
  <si>
    <t>RF954</t>
  </si>
  <si>
    <t>TA137</t>
  </si>
  <si>
    <t>TA170</t>
  </si>
  <si>
    <t>RF656</t>
  </si>
  <si>
    <t>RF749</t>
  </si>
  <si>
    <t>RF780</t>
  </si>
  <si>
    <t>NT485</t>
  </si>
  <si>
    <t>HK528</t>
  </si>
  <si>
    <t>307/29/264</t>
  </si>
  <si>
    <t>MM389</t>
  </si>
  <si>
    <t>HJ731</t>
  </si>
  <si>
    <t>MM309</t>
  </si>
  <si>
    <t>4/RN</t>
  </si>
  <si>
    <t>HK259</t>
  </si>
  <si>
    <t>HR498</t>
  </si>
  <si>
    <t>RF711</t>
  </si>
  <si>
    <t>RF664</t>
  </si>
  <si>
    <t>PF461</t>
  </si>
  <si>
    <t>109/128/14</t>
  </si>
  <si>
    <t>DD626</t>
  </si>
  <si>
    <t>KB189</t>
  </si>
  <si>
    <t>USAAF/608/162/163</t>
  </si>
  <si>
    <t>NT246</t>
  </si>
  <si>
    <t>1FU/255/1FU</t>
  </si>
  <si>
    <t>MM577</t>
  </si>
  <si>
    <t>96/604/264</t>
  </si>
  <si>
    <t>PZ301</t>
  </si>
  <si>
    <t>KA200</t>
  </si>
  <si>
    <t>RAE/1FU/55</t>
  </si>
  <si>
    <t>KA175</t>
  </si>
  <si>
    <t>KA263</t>
  </si>
  <si>
    <t>KA338</t>
  </si>
  <si>
    <t>KB237</t>
  </si>
  <si>
    <t>1655MTU/Castle Kennedy</t>
  </si>
  <si>
    <t>KB188</t>
  </si>
  <si>
    <t>LR558</t>
  </si>
  <si>
    <t>1FU/1331CU</t>
  </si>
  <si>
    <t>HK534</t>
  </si>
  <si>
    <t>HK469</t>
  </si>
  <si>
    <t>KA309</t>
  </si>
  <si>
    <t>KA325</t>
  </si>
  <si>
    <t>KA333</t>
  </si>
  <si>
    <t>KA169</t>
  </si>
  <si>
    <t>KA368</t>
  </si>
  <si>
    <t>KA417</t>
  </si>
  <si>
    <t>RR278</t>
  </si>
  <si>
    <t>NT447</t>
  </si>
  <si>
    <t>NT486</t>
  </si>
  <si>
    <t>DD628</t>
  </si>
  <si>
    <t>151/264/151/410/60OTU/13OTU</t>
  </si>
  <si>
    <t>DD670</t>
  </si>
  <si>
    <t>23/Hunsdon/51OTU/60OTU/1 RS</t>
  </si>
  <si>
    <t>DD635</t>
  </si>
  <si>
    <t>264/307/264/Mkrs</t>
  </si>
  <si>
    <t>DZ544</t>
  </si>
  <si>
    <t>540/8OTU/1655MTU/8OTU</t>
  </si>
  <si>
    <t>DD638</t>
  </si>
  <si>
    <t>264/307/157/60OTU</t>
  </si>
  <si>
    <t>DD680</t>
  </si>
  <si>
    <t>23/301FTU/TFU/54OTU</t>
  </si>
  <si>
    <t>DD778</t>
  </si>
  <si>
    <t>307/264/13OTU/54OTU</t>
  </si>
  <si>
    <t>KB122</t>
  </si>
  <si>
    <t>608/139/627/109</t>
  </si>
  <si>
    <t>HK360</t>
  </si>
  <si>
    <t>DH/456/FIU</t>
  </si>
  <si>
    <t>DK311</t>
  </si>
  <si>
    <t>HJ939</t>
  </si>
  <si>
    <t>456/60OTU/54OTU</t>
  </si>
  <si>
    <t>HK281</t>
  </si>
  <si>
    <t>HK319</t>
  </si>
  <si>
    <t>219/68/54OTU</t>
  </si>
  <si>
    <t>HK201</t>
  </si>
  <si>
    <t>151/307/51OTU</t>
  </si>
  <si>
    <t>DZ301</t>
  </si>
  <si>
    <t>TFU/FIU/13OTU</t>
  </si>
  <si>
    <t>HR257</t>
  </si>
  <si>
    <t>PZ201</t>
  </si>
  <si>
    <t>HK226</t>
  </si>
  <si>
    <t>KB213</t>
  </si>
  <si>
    <t>1655MTU/627/109</t>
  </si>
  <si>
    <t>DZ319</t>
  </si>
  <si>
    <t>109/MTU</t>
  </si>
  <si>
    <t>DZ596</t>
  </si>
  <si>
    <t>DD672</t>
  </si>
  <si>
    <t>HK279</t>
  </si>
  <si>
    <t>219/54OTU</t>
  </si>
  <si>
    <t>HK322</t>
  </si>
  <si>
    <t>HK359</t>
  </si>
  <si>
    <t>DD676</t>
  </si>
  <si>
    <t>23/301FTU</t>
  </si>
  <si>
    <t>DZ306</t>
  </si>
  <si>
    <t>HK400</t>
  </si>
  <si>
    <t>HK435</t>
  </si>
  <si>
    <t>HR562</t>
  </si>
  <si>
    <t>RR277</t>
  </si>
  <si>
    <t>TA497</t>
  </si>
  <si>
    <t>DZ250</t>
  </si>
  <si>
    <t>DZ580</t>
  </si>
  <si>
    <t>RF696</t>
  </si>
  <si>
    <t>HR560</t>
  </si>
  <si>
    <t>NT198</t>
  </si>
  <si>
    <t>417/305/54OTU</t>
  </si>
  <si>
    <t>NT196</t>
  </si>
  <si>
    <t>MM617</t>
  </si>
  <si>
    <t>264/604/264</t>
  </si>
  <si>
    <t>KB510</t>
  </si>
  <si>
    <t>139/162/163</t>
  </si>
  <si>
    <t>HK462</t>
  </si>
  <si>
    <t>RF993</t>
  </si>
  <si>
    <t>23/1FU</t>
  </si>
  <si>
    <t>MM337</t>
  </si>
  <si>
    <t>MT469</t>
  </si>
  <si>
    <t>HP925</t>
  </si>
  <si>
    <t>HK370</t>
  </si>
  <si>
    <t>KA189</t>
  </si>
  <si>
    <t>RG256</t>
  </si>
  <si>
    <t>HJ732</t>
  </si>
  <si>
    <t>AAEE/Cv XVIII/AAEE/DH</t>
  </si>
  <si>
    <t>HK243</t>
  </si>
  <si>
    <t>25/TRE/25/125/54OTU</t>
  </si>
  <si>
    <t>ML941</t>
  </si>
  <si>
    <t>109/139/692/571/98</t>
  </si>
  <si>
    <t>HK324</t>
  </si>
  <si>
    <t>DH/TRE/NFDU/CFE</t>
  </si>
  <si>
    <t>HK224</t>
  </si>
  <si>
    <t>151/604/307/54OTU</t>
  </si>
  <si>
    <t>HK303</t>
  </si>
  <si>
    <t>456/51OTU/54OTU</t>
  </si>
  <si>
    <t>HK306</t>
  </si>
  <si>
    <t>HK347</t>
  </si>
  <si>
    <t>MM507</t>
  </si>
  <si>
    <t>DH/604/54OTU</t>
  </si>
  <si>
    <t>HK107</t>
  </si>
  <si>
    <t>HK280</t>
  </si>
  <si>
    <t>HK307</t>
  </si>
  <si>
    <t>HK325</t>
  </si>
  <si>
    <t>DZ383</t>
  </si>
  <si>
    <t>540/138 Wg</t>
  </si>
  <si>
    <t>RF836</t>
  </si>
  <si>
    <t>RF963</t>
  </si>
  <si>
    <t>TE668</t>
  </si>
  <si>
    <t>TE884</t>
  </si>
  <si>
    <t>HJ894</t>
  </si>
  <si>
    <t>NS659</t>
  </si>
  <si>
    <t>Benson</t>
  </si>
  <si>
    <t>DD664</t>
  </si>
  <si>
    <t>HR307</t>
  </si>
  <si>
    <t>HR485</t>
  </si>
  <si>
    <t>HR503</t>
  </si>
  <si>
    <t>HR504</t>
  </si>
  <si>
    <t>HR505</t>
  </si>
  <si>
    <t>HR510</t>
  </si>
  <si>
    <t>HR513</t>
  </si>
  <si>
    <t>LR569</t>
  </si>
  <si>
    <t>LR577</t>
  </si>
  <si>
    <t>NS680</t>
  </si>
  <si>
    <t>RG122</t>
  </si>
  <si>
    <t>RG152</t>
  </si>
  <si>
    <t>RG153</t>
  </si>
  <si>
    <t>PF520</t>
  </si>
  <si>
    <t>692/163/571/98</t>
  </si>
  <si>
    <t>HR364</t>
  </si>
  <si>
    <t>LR523</t>
  </si>
  <si>
    <t>8OTU/204AFS</t>
  </si>
  <si>
    <t>TA341</t>
  </si>
  <si>
    <t>PF415</t>
  </si>
  <si>
    <t>627/128/14</t>
  </si>
  <si>
    <t>HR343</t>
  </si>
  <si>
    <t>418/FCCS</t>
  </si>
  <si>
    <t>HK411</t>
  </si>
  <si>
    <t>NS529</t>
  </si>
  <si>
    <t>KB493</t>
  </si>
  <si>
    <t>608/162/608/163</t>
  </si>
  <si>
    <t>MT498</t>
  </si>
  <si>
    <t>25/CFE</t>
  </si>
  <si>
    <t>KA933</t>
  </si>
  <si>
    <t>ADLS/162/TCDU/24</t>
  </si>
  <si>
    <t>KA930</t>
  </si>
  <si>
    <t>RN/RAF</t>
  </si>
  <si>
    <t>KB603</t>
  </si>
  <si>
    <t>PZ345</t>
  </si>
  <si>
    <t>PZ449</t>
  </si>
  <si>
    <t>NT170</t>
  </si>
  <si>
    <t>KB491</t>
  </si>
  <si>
    <t>608/142/5FP</t>
  </si>
  <si>
    <t>RK972</t>
  </si>
  <si>
    <t>LR511</t>
  </si>
  <si>
    <t>109/105/109/627/1317 Flt/627/ Little Snoring</t>
  </si>
  <si>
    <t>HJ899</t>
  </si>
  <si>
    <t>488/North Weald/456/51OTU/13OTU</t>
  </si>
  <si>
    <t>NT237</t>
  </si>
  <si>
    <t>151/168/NFDW/13OTU</t>
  </si>
  <si>
    <t>HK311</t>
  </si>
  <si>
    <t>DH/TRE/Little Snoring</t>
  </si>
  <si>
    <t>MM477</t>
  </si>
  <si>
    <t>410/409/FIU</t>
  </si>
  <si>
    <t>MM456</t>
  </si>
  <si>
    <t>410/264/409</t>
  </si>
  <si>
    <t>DZ643</t>
  </si>
  <si>
    <t>DZ645</t>
  </si>
  <si>
    <t>139/627/109</t>
  </si>
  <si>
    <t>RF671</t>
  </si>
  <si>
    <t>KA104</t>
  </si>
  <si>
    <t>MM795</t>
  </si>
  <si>
    <t>ML929</t>
  </si>
  <si>
    <t>TFU/109/CSE</t>
  </si>
  <si>
    <t>MM415</t>
  </si>
  <si>
    <t>605/51OTU</t>
  </si>
  <si>
    <t>PZ331</t>
  </si>
  <si>
    <t>RS526</t>
  </si>
  <si>
    <t>RR279</t>
  </si>
  <si>
    <t>51OTU/13OTU/54OTU/228OCU</t>
  </si>
  <si>
    <t>HR219</t>
  </si>
  <si>
    <t>PF430</t>
  </si>
  <si>
    <t>109/692/163/571/98</t>
  </si>
  <si>
    <t>RL131</t>
  </si>
  <si>
    <t>RF616</t>
  </si>
  <si>
    <t>MM554</t>
  </si>
  <si>
    <t>RS554</t>
  </si>
  <si>
    <t>HR138</t>
  </si>
  <si>
    <t>NS835</t>
  </si>
  <si>
    <t>TFU/151/54OTU</t>
  </si>
  <si>
    <t>TE647</t>
  </si>
  <si>
    <t>MM756</t>
  </si>
  <si>
    <t>410/219/141</t>
  </si>
  <si>
    <t>HJ821</t>
  </si>
  <si>
    <t>HR289</t>
  </si>
  <si>
    <t>RF937</t>
  </si>
  <si>
    <t>HJ762</t>
  </si>
  <si>
    <t>418/157/464/21/487/613/305/107/54OTU</t>
  </si>
  <si>
    <t>HP866</t>
  </si>
  <si>
    <t>248/235/8OTU</t>
  </si>
  <si>
    <t>PZ257</t>
  </si>
  <si>
    <t>HX835</t>
  </si>
  <si>
    <t>264/60OTU/13OTU</t>
  </si>
  <si>
    <t>NT149</t>
  </si>
  <si>
    <t>169/54OTU/13OTU</t>
  </si>
  <si>
    <t>HX919</t>
  </si>
  <si>
    <t>464/305/464</t>
  </si>
  <si>
    <t>HP857</t>
  </si>
  <si>
    <t>HJ718</t>
  </si>
  <si>
    <t>NS825</t>
  </si>
  <si>
    <t>RAE/CGS</t>
  </si>
  <si>
    <t>HR130</t>
  </si>
  <si>
    <t>PZ337</t>
  </si>
  <si>
    <t>515/141</t>
  </si>
  <si>
    <t>TE919</t>
  </si>
  <si>
    <t>HJ663</t>
  </si>
  <si>
    <t>MM285</t>
  </si>
  <si>
    <t>NT128</t>
  </si>
  <si>
    <t>TW116</t>
  </si>
  <si>
    <t>CFS</t>
  </si>
  <si>
    <t>RS621</t>
  </si>
  <si>
    <t>PF615</t>
  </si>
  <si>
    <t>HK466</t>
  </si>
  <si>
    <t>HR279</t>
  </si>
  <si>
    <t>LR560</t>
  </si>
  <si>
    <t>KB686</t>
  </si>
  <si>
    <t>ADLS</t>
  </si>
  <si>
    <t>HJ819</t>
  </si>
  <si>
    <t>151/456/60OTU/51OTU</t>
  </si>
  <si>
    <t>RV324</t>
  </si>
  <si>
    <t>627/1317 Flt/Rotol</t>
  </si>
  <si>
    <t>HP982</t>
  </si>
  <si>
    <t>HP989</t>
  </si>
  <si>
    <t>HR121</t>
  </si>
  <si>
    <t>MM414</t>
  </si>
  <si>
    <t>PZ341</t>
  </si>
  <si>
    <t>515/41</t>
  </si>
  <si>
    <t>NS590</t>
  </si>
  <si>
    <t>NS725</t>
  </si>
  <si>
    <t>NS745</t>
  </si>
  <si>
    <t>KB622</t>
  </si>
  <si>
    <t>RF675</t>
  </si>
  <si>
    <t>PZ408</t>
  </si>
  <si>
    <t>MV568</t>
  </si>
  <si>
    <t>PZ336</t>
  </si>
  <si>
    <t>HR361</t>
  </si>
  <si>
    <t>NT613</t>
  </si>
  <si>
    <t>NT621</t>
  </si>
  <si>
    <t>PF432</t>
  </si>
  <si>
    <t>692/128/180/69</t>
  </si>
  <si>
    <t>A52-135</t>
  </si>
  <si>
    <t>1APU/CFS</t>
  </si>
  <si>
    <t>RS644</t>
  </si>
  <si>
    <t>13OTU/204AFS</t>
  </si>
  <si>
    <t>RG260</t>
  </si>
  <si>
    <t>MM398</t>
  </si>
  <si>
    <t>TE761</t>
  </si>
  <si>
    <t>HR204</t>
  </si>
  <si>
    <t>141/169/1692 Flt</t>
  </si>
  <si>
    <t>MM747</t>
  </si>
  <si>
    <t>NT391</t>
  </si>
  <si>
    <t>29/25</t>
  </si>
  <si>
    <t>HR490</t>
  </si>
  <si>
    <t>HR255</t>
  </si>
  <si>
    <t>RF838</t>
  </si>
  <si>
    <t>NS884</t>
  </si>
  <si>
    <t>NS927</t>
  </si>
  <si>
    <t>305/21</t>
  </si>
  <si>
    <t>RF953</t>
  </si>
  <si>
    <t>RG286</t>
  </si>
  <si>
    <t>TE804</t>
  </si>
  <si>
    <t>TE852</t>
  </si>
  <si>
    <t>TE857</t>
  </si>
  <si>
    <t>TE860</t>
  </si>
  <si>
    <t>MM416</t>
  </si>
  <si>
    <t>MV563</t>
  </si>
  <si>
    <t>RF623</t>
  </si>
  <si>
    <t>RF964</t>
  </si>
  <si>
    <t>TE799</t>
  </si>
  <si>
    <t>RF621</t>
  </si>
  <si>
    <t>NT190</t>
  </si>
  <si>
    <t>RS615</t>
  </si>
  <si>
    <t>VR331</t>
  </si>
  <si>
    <t>HR135</t>
  </si>
  <si>
    <t>235/248/AAEE</t>
  </si>
  <si>
    <t>RF640</t>
  </si>
  <si>
    <t>143/14/25APC</t>
  </si>
  <si>
    <t>NT184</t>
  </si>
  <si>
    <t>LR337</t>
  </si>
  <si>
    <t>West Raynham/239/TRE/BSDU</t>
  </si>
  <si>
    <t>PZ203</t>
  </si>
  <si>
    <t>TE743</t>
  </si>
  <si>
    <t>MM283</t>
  </si>
  <si>
    <t>NS580</t>
  </si>
  <si>
    <t>RS597</t>
  </si>
  <si>
    <t>HR190</t>
  </si>
  <si>
    <t>NT133</t>
  </si>
  <si>
    <t>HR157</t>
  </si>
  <si>
    <t>VR339</t>
  </si>
  <si>
    <t>KB363</t>
  </si>
  <si>
    <t>KB298</t>
  </si>
  <si>
    <t>692/608/16OTU</t>
  </si>
  <si>
    <t>KB369</t>
  </si>
  <si>
    <t>HK475</t>
  </si>
  <si>
    <t>MM497</t>
  </si>
  <si>
    <t>MV554</t>
  </si>
  <si>
    <t>307/CFE</t>
  </si>
  <si>
    <t>RS649</t>
  </si>
  <si>
    <t>4/231OCU</t>
  </si>
  <si>
    <t>KB344</t>
  </si>
  <si>
    <t>KB356</t>
  </si>
  <si>
    <t>162/608</t>
  </si>
  <si>
    <t>MM465</t>
  </si>
  <si>
    <t>HK476</t>
  </si>
  <si>
    <t>MM523</t>
  </si>
  <si>
    <t>409/264</t>
  </si>
  <si>
    <t>NS676</t>
  </si>
  <si>
    <t>RG157</t>
  </si>
  <si>
    <t>TE906</t>
  </si>
  <si>
    <t>KB117</t>
  </si>
  <si>
    <t>NT488</t>
  </si>
  <si>
    <t>RG147</t>
  </si>
  <si>
    <t>RF973</t>
  </si>
  <si>
    <t>RS648</t>
  </si>
  <si>
    <t>VR336</t>
  </si>
  <si>
    <t>HJ854</t>
  </si>
  <si>
    <t>1655MTU/13OTU/1655MTU/268</t>
  </si>
  <si>
    <t>ML926</t>
  </si>
  <si>
    <t>TFU/AAEE/TFU</t>
  </si>
  <si>
    <t>KB201</t>
  </si>
  <si>
    <t>162/139/NTU</t>
  </si>
  <si>
    <t>KB234</t>
  </si>
  <si>
    <t>1655MTU/139/1655MTU</t>
  </si>
  <si>
    <t>HK518</t>
  </si>
  <si>
    <t>KB225</t>
  </si>
  <si>
    <t>LR564</t>
  </si>
  <si>
    <t>54OTU/CCFIS</t>
  </si>
  <si>
    <t>NT327</t>
  </si>
  <si>
    <t>488/51OTU/54OTU/228OCU</t>
  </si>
  <si>
    <t>PZ192</t>
  </si>
  <si>
    <t>PZ469</t>
  </si>
  <si>
    <t>Cv XVIII/AAEE</t>
  </si>
  <si>
    <t>HR311</t>
  </si>
  <si>
    <t>PZ179</t>
  </si>
  <si>
    <t>141/23</t>
  </si>
  <si>
    <t>KB399</t>
  </si>
  <si>
    <t>139/128/139/162/571</t>
  </si>
  <si>
    <t>KB405</t>
  </si>
  <si>
    <t>608/162/608/16OTU</t>
  </si>
  <si>
    <t>NS743</t>
  </si>
  <si>
    <t>NS502</t>
  </si>
  <si>
    <t>544/RN</t>
  </si>
  <si>
    <t>KB635</t>
  </si>
  <si>
    <t>KB520</t>
  </si>
  <si>
    <t>162/571</t>
  </si>
  <si>
    <t>KB557</t>
  </si>
  <si>
    <t>RAE/162</t>
  </si>
  <si>
    <t>KB673</t>
  </si>
  <si>
    <t>KB445</t>
  </si>
  <si>
    <t>KB413</t>
  </si>
  <si>
    <t>KB441</t>
  </si>
  <si>
    <t>KB655</t>
  </si>
  <si>
    <t>KB490</t>
  </si>
  <si>
    <t>KB545</t>
  </si>
  <si>
    <t>KB559</t>
  </si>
  <si>
    <t>NT191</t>
  </si>
  <si>
    <t>KB611</t>
  </si>
  <si>
    <t>KB612</t>
  </si>
  <si>
    <t>KB633</t>
  </si>
  <si>
    <t>KB676</t>
  </si>
  <si>
    <t>KB678</t>
  </si>
  <si>
    <t>KB432</t>
  </si>
  <si>
    <t>KB466</t>
  </si>
  <si>
    <t>HJ976</t>
  </si>
  <si>
    <t>169/1692 Flt/268/16OTU/139 Wg</t>
  </si>
  <si>
    <t>ML934</t>
  </si>
  <si>
    <t>105/139/1409 Flt/627/1317 Flt/627/109/Woodhall Spa/West Freugh</t>
  </si>
  <si>
    <t>RL182</t>
  </si>
  <si>
    <t>NS963</t>
  </si>
  <si>
    <t>LR291</t>
  </si>
  <si>
    <t>169/157/BSDU</t>
  </si>
  <si>
    <t>NS889</t>
  </si>
  <si>
    <t>VR337</t>
  </si>
  <si>
    <t>RF643</t>
  </si>
  <si>
    <t>333/248/489/132OTU</t>
  </si>
  <si>
    <t>RF902</t>
  </si>
  <si>
    <t>8OTU/132OTU/1FU</t>
  </si>
  <si>
    <t>HR158</t>
  </si>
  <si>
    <t>248/54OTU</t>
  </si>
  <si>
    <t>RF913</t>
  </si>
  <si>
    <t>HR347</t>
  </si>
  <si>
    <t>TE768</t>
  </si>
  <si>
    <t>NT350</t>
  </si>
  <si>
    <t>NT155</t>
  </si>
  <si>
    <t>418/605</t>
  </si>
  <si>
    <t>PF597</t>
  </si>
  <si>
    <t>16OTU/231OCU</t>
  </si>
  <si>
    <t>A52-30</t>
  </si>
  <si>
    <t>5OTU/Cv T43/reserial A52-1063</t>
  </si>
  <si>
    <t>PF410</t>
  </si>
  <si>
    <t>105/128/14</t>
  </si>
  <si>
    <t>MM454</t>
  </si>
  <si>
    <t>NS960</t>
  </si>
  <si>
    <t>PZ244</t>
  </si>
  <si>
    <t>TA615</t>
  </si>
  <si>
    <t>PZ401</t>
  </si>
  <si>
    <t>PF383</t>
  </si>
  <si>
    <t>1655MTU/571/16OTU</t>
  </si>
  <si>
    <t>NT389</t>
  </si>
  <si>
    <t>NT477</t>
  </si>
  <si>
    <t>TE812</t>
  </si>
  <si>
    <t>HR454</t>
  </si>
  <si>
    <t>RV312</t>
  </si>
  <si>
    <t>105/180/69</t>
  </si>
  <si>
    <t>RF727</t>
  </si>
  <si>
    <t>RF951</t>
  </si>
  <si>
    <t>TE601</t>
  </si>
  <si>
    <t>TE606</t>
  </si>
  <si>
    <t>TE615</t>
  </si>
  <si>
    <t>TE628</t>
  </si>
  <si>
    <t>TE656</t>
  </si>
  <si>
    <t>TE690</t>
  </si>
  <si>
    <t>TE858</t>
  </si>
  <si>
    <t>TE870</t>
  </si>
  <si>
    <t>TE918</t>
  </si>
  <si>
    <t>TE929</t>
  </si>
  <si>
    <t>TW111</t>
  </si>
  <si>
    <t>RG186</t>
  </si>
  <si>
    <t>HR116</t>
  </si>
  <si>
    <t>RF776</t>
  </si>
  <si>
    <t>RF955</t>
  </si>
  <si>
    <t>TE597</t>
  </si>
  <si>
    <t>TE604</t>
  </si>
  <si>
    <t>TE616</t>
  </si>
  <si>
    <t>RF942</t>
  </si>
  <si>
    <t>RF946</t>
  </si>
  <si>
    <t>KB156</t>
  </si>
  <si>
    <t>USAAF/139/162/163</t>
  </si>
  <si>
    <t>KB471</t>
  </si>
  <si>
    <t>608/Upwood/AAEE</t>
  </si>
  <si>
    <t>KB124</t>
  </si>
  <si>
    <t>Upwood/1655MTU/139</t>
  </si>
  <si>
    <t>NS572</t>
  </si>
  <si>
    <t>618/140/34 Wg/109</t>
  </si>
  <si>
    <t>PZ250</t>
  </si>
  <si>
    <t>169/141/NFDW</t>
  </si>
  <si>
    <t>MM186</t>
  </si>
  <si>
    <t>RV356</t>
  </si>
  <si>
    <t>NS985</t>
  </si>
  <si>
    <t>KA958</t>
  </si>
  <si>
    <t>RR304</t>
  </si>
  <si>
    <t>NS679</t>
  </si>
  <si>
    <t>TW244</t>
  </si>
  <si>
    <t>MM700</t>
  </si>
  <si>
    <t>RS509</t>
  </si>
  <si>
    <t>RS605</t>
  </si>
  <si>
    <t>NT511</t>
  </si>
  <si>
    <t>TE760</t>
  </si>
  <si>
    <t>114/8</t>
  </si>
  <si>
    <t>PF550</t>
  </si>
  <si>
    <t>RK986</t>
  </si>
  <si>
    <t>RL207</t>
  </si>
  <si>
    <t>85/CFE</t>
  </si>
  <si>
    <t>NS845</t>
  </si>
  <si>
    <t>RF707</t>
  </si>
  <si>
    <t>TE920</t>
  </si>
  <si>
    <t>PF575</t>
  </si>
  <si>
    <t>14/RN</t>
  </si>
  <si>
    <t>PZ311</t>
  </si>
  <si>
    <t>MT497</t>
  </si>
  <si>
    <t>MV561</t>
  </si>
  <si>
    <t>NT305</t>
  </si>
  <si>
    <t>NT482</t>
  </si>
  <si>
    <t>NT526</t>
  </si>
  <si>
    <t>NT550</t>
  </si>
  <si>
    <t>NT541</t>
  </si>
  <si>
    <t>MM751</t>
  </si>
  <si>
    <t>MT483</t>
  </si>
  <si>
    <t>25/29/25</t>
  </si>
  <si>
    <t>VR330</t>
  </si>
  <si>
    <t>KB551</t>
  </si>
  <si>
    <t>142/162/TFU</t>
  </si>
  <si>
    <t>KB505</t>
  </si>
  <si>
    <t>KB541</t>
  </si>
  <si>
    <t>KB526</t>
  </si>
  <si>
    <t>139/163</t>
  </si>
  <si>
    <t>KB487</t>
  </si>
  <si>
    <t>KB631</t>
  </si>
  <si>
    <t>BDU</t>
  </si>
  <si>
    <t>KB675</t>
  </si>
  <si>
    <t>KB511</t>
  </si>
  <si>
    <t>KB525</t>
  </si>
  <si>
    <t>PF598</t>
  </si>
  <si>
    <t>274MU</t>
  </si>
  <si>
    <t>515/51OTU/44MU</t>
  </si>
  <si>
    <t>RV308</t>
  </si>
  <si>
    <t>692/109/139/105/RN</t>
  </si>
  <si>
    <t>RV300</t>
  </si>
  <si>
    <t>Mkrs/RAE/AAEE</t>
  </si>
  <si>
    <t>NS581</t>
  </si>
  <si>
    <t>KB627</t>
  </si>
  <si>
    <t>RN/ECFS/EFS</t>
  </si>
  <si>
    <t>RF988</t>
  </si>
  <si>
    <t>NS887</t>
  </si>
  <si>
    <t>NT238</t>
  </si>
  <si>
    <t>141/169</t>
  </si>
  <si>
    <t>MM393</t>
  </si>
  <si>
    <t>TE698</t>
  </si>
  <si>
    <t>MM429</t>
  </si>
  <si>
    <t>PZ410</t>
  </si>
  <si>
    <t>23/RWE/CSE</t>
  </si>
  <si>
    <t>PF574</t>
  </si>
  <si>
    <t>RF833</t>
  </si>
  <si>
    <t>PF489</t>
  </si>
  <si>
    <t>105/608/16OTU/GAL/RN</t>
  </si>
  <si>
    <t>PZ219</t>
  </si>
  <si>
    <t>151/418/107</t>
  </si>
  <si>
    <t>HR433</t>
  </si>
  <si>
    <t>RS606</t>
  </si>
  <si>
    <t>143/4/14/107</t>
  </si>
  <si>
    <t>RG200</t>
  </si>
  <si>
    <t>544/540/Cv PR34A</t>
  </si>
  <si>
    <t>NT487</t>
  </si>
  <si>
    <t>141/157</t>
  </si>
  <si>
    <t>VR333</t>
  </si>
  <si>
    <t>VR335</t>
  </si>
  <si>
    <t>NT280</t>
  </si>
  <si>
    <t>NT565</t>
  </si>
  <si>
    <t>KA967</t>
  </si>
  <si>
    <t>RS559</t>
  </si>
  <si>
    <t>21/305/14</t>
  </si>
  <si>
    <t>HR195</t>
  </si>
  <si>
    <t>418/107</t>
  </si>
  <si>
    <t>LR402</t>
  </si>
  <si>
    <t>PZ451</t>
  </si>
  <si>
    <t>TA117</t>
  </si>
  <si>
    <t>RS710</t>
  </si>
  <si>
    <t>98/Cv TT35</t>
  </si>
  <si>
    <t>HK302</t>
  </si>
  <si>
    <t>DH/456/51OTU</t>
  </si>
  <si>
    <t>KB229</t>
  </si>
  <si>
    <t>Upwood/RAE</t>
  </si>
  <si>
    <t>NS774</t>
  </si>
  <si>
    <t>HX918</t>
  </si>
  <si>
    <t>TA616</t>
  </si>
  <si>
    <t>RF914</t>
  </si>
  <si>
    <t>KA142</t>
  </si>
  <si>
    <t>KA159</t>
  </si>
  <si>
    <t>DZ471</t>
  </si>
  <si>
    <t>Vickers</t>
  </si>
  <si>
    <t>LR579</t>
  </si>
  <si>
    <t>HR288</t>
  </si>
  <si>
    <t>ML901</t>
  </si>
  <si>
    <t>DH/RAE</t>
  </si>
  <si>
    <t>LR328</t>
  </si>
  <si>
    <t>305/RAE</t>
  </si>
  <si>
    <t>PZ166</t>
  </si>
  <si>
    <t>HR207</t>
  </si>
  <si>
    <t>613/107/464</t>
  </si>
  <si>
    <t>NS904</t>
  </si>
  <si>
    <t>107/2GSU</t>
  </si>
  <si>
    <t>HR294</t>
  </si>
  <si>
    <t>TA486</t>
  </si>
  <si>
    <t>248/36</t>
  </si>
  <si>
    <t>TV965</t>
  </si>
  <si>
    <t>MM350</t>
  </si>
  <si>
    <t>HR241</t>
  </si>
  <si>
    <t>1692 Flt/169/1692 Flt</t>
  </si>
  <si>
    <t>LR388</t>
  </si>
  <si>
    <t>TV966</t>
  </si>
  <si>
    <t>98/138/107</t>
  </si>
  <si>
    <t>MM533</t>
  </si>
  <si>
    <t>RV340</t>
  </si>
  <si>
    <t>LR576</t>
  </si>
  <si>
    <t>MM803</t>
  </si>
  <si>
    <t>MV543</t>
  </si>
  <si>
    <t>HJ815</t>
  </si>
  <si>
    <t>NS940</t>
  </si>
  <si>
    <t>DH/TRE/16OTU</t>
  </si>
  <si>
    <t>HR214</t>
  </si>
  <si>
    <t>239/16OTU</t>
  </si>
  <si>
    <t>HR238</t>
  </si>
  <si>
    <t>PZ240</t>
  </si>
  <si>
    <t>PZ171</t>
  </si>
  <si>
    <t>141/16OTU</t>
  </si>
  <si>
    <t>HJ824</t>
  </si>
  <si>
    <t>140/107</t>
  </si>
  <si>
    <t>HJ772</t>
  </si>
  <si>
    <t>418/29</t>
  </si>
  <si>
    <t>NS796</t>
  </si>
  <si>
    <t>NS802</t>
  </si>
  <si>
    <t>RG145</t>
  </si>
  <si>
    <t>HP856</t>
  </si>
  <si>
    <t>HR186</t>
  </si>
  <si>
    <t>HP864</t>
  </si>
  <si>
    <t>HP904</t>
  </si>
  <si>
    <t>HR217</t>
  </si>
  <si>
    <t>NS853</t>
  </si>
  <si>
    <t>107/305</t>
  </si>
  <si>
    <t>RS611</t>
  </si>
  <si>
    <t>PZ443</t>
  </si>
  <si>
    <t>HX953</t>
  </si>
  <si>
    <t>464/21/487/418/605/4</t>
  </si>
  <si>
    <t>ML938</t>
  </si>
  <si>
    <t>109/105/16OTU/204CTU</t>
  </si>
  <si>
    <t>KB576</t>
  </si>
  <si>
    <t>HR146</t>
  </si>
  <si>
    <t>107/54OTU</t>
  </si>
  <si>
    <t>NS839</t>
  </si>
  <si>
    <t>NT416</t>
  </si>
  <si>
    <t>PZ276</t>
  </si>
  <si>
    <t>RG151</t>
  </si>
  <si>
    <t>NT545</t>
  </si>
  <si>
    <t>456/54OTU/228OCU</t>
  </si>
  <si>
    <t>TK601</t>
  </si>
  <si>
    <t>Cv TT/4FP</t>
  </si>
  <si>
    <t>VT587</t>
  </si>
  <si>
    <t>RF911</t>
  </si>
  <si>
    <t>Med/SAAF</t>
  </si>
  <si>
    <t>HR340</t>
  </si>
  <si>
    <t>HR287</t>
  </si>
  <si>
    <t>MM116</t>
  </si>
  <si>
    <t>105/571/163/692/180/69</t>
  </si>
  <si>
    <t>NT566</t>
  </si>
  <si>
    <t>406/54OTU/228OCU/504</t>
  </si>
  <si>
    <t>RG247</t>
  </si>
  <si>
    <t>684/81</t>
  </si>
  <si>
    <t>TE599</t>
  </si>
  <si>
    <t>TE809</t>
  </si>
  <si>
    <t>TE859</t>
  </si>
  <si>
    <t>RV313</t>
  </si>
  <si>
    <t>109/139/571/128/14</t>
  </si>
  <si>
    <t>HX828</t>
  </si>
  <si>
    <t>25/487/21/613</t>
  </si>
  <si>
    <t>NT127</t>
  </si>
  <si>
    <t>1409 Flt/1665CU/NTU</t>
  </si>
  <si>
    <t>NS822</t>
  </si>
  <si>
    <t>613/51OTU</t>
  </si>
  <si>
    <t>HJ808</t>
  </si>
  <si>
    <t>605/305</t>
  </si>
  <si>
    <t>TE721</t>
  </si>
  <si>
    <t>RL177</t>
  </si>
  <si>
    <t>KA112</t>
  </si>
  <si>
    <t>KA113</t>
  </si>
  <si>
    <t>KA118</t>
  </si>
  <si>
    <t>KA124</t>
  </si>
  <si>
    <t>KA125</t>
  </si>
  <si>
    <t>KA126</t>
  </si>
  <si>
    <t>KA127</t>
  </si>
  <si>
    <t>KA128</t>
  </si>
  <si>
    <t>KA129</t>
  </si>
  <si>
    <t>KA130</t>
  </si>
  <si>
    <t>KA131</t>
  </si>
  <si>
    <t>KA132</t>
  </si>
  <si>
    <t>KA133</t>
  </si>
  <si>
    <t>KA143</t>
  </si>
  <si>
    <t>KA110</t>
  </si>
  <si>
    <t>KA103</t>
  </si>
  <si>
    <t>HJ897</t>
  </si>
  <si>
    <t>60OTU/132OTU/8OTU/132OTU/CCIS/248/36</t>
  </si>
  <si>
    <t>RG154</t>
  </si>
  <si>
    <t>RS610</t>
  </si>
  <si>
    <t>RS574</t>
  </si>
  <si>
    <t>PF561</t>
  </si>
  <si>
    <t>69/14/Cv TT39/RN</t>
  </si>
  <si>
    <t>NT276</t>
  </si>
  <si>
    <t>BSDU/RWE/CFE</t>
  </si>
  <si>
    <t>HR148</t>
  </si>
  <si>
    <t>NT538</t>
  </si>
  <si>
    <t>219/23</t>
  </si>
  <si>
    <t>TE854</t>
  </si>
  <si>
    <t>HJ831</t>
  </si>
  <si>
    <t>RF609</t>
  </si>
  <si>
    <t>RF641</t>
  </si>
  <si>
    <t>RF887</t>
  </si>
  <si>
    <t>RF889</t>
  </si>
  <si>
    <t>HR213</t>
  </si>
  <si>
    <t>TE828</t>
  </si>
  <si>
    <t>NT392</t>
  </si>
  <si>
    <t>NT417</t>
  </si>
  <si>
    <t>NT432</t>
  </si>
  <si>
    <t>KA326</t>
  </si>
  <si>
    <t>MM738</t>
  </si>
  <si>
    <t>406/54OTU/RAE</t>
  </si>
  <si>
    <t>KB558</t>
  </si>
  <si>
    <t>KB514</t>
  </si>
  <si>
    <t>KB528</t>
  </si>
  <si>
    <t>NT199</t>
  </si>
  <si>
    <t>TA597</t>
  </si>
  <si>
    <t>PF556</t>
  </si>
  <si>
    <t>CBE</t>
  </si>
  <si>
    <t>RL203</t>
  </si>
  <si>
    <t>VR338</t>
  </si>
  <si>
    <t>RF930</t>
  </si>
  <si>
    <t>LR256</t>
  </si>
  <si>
    <t>RG267</t>
  </si>
  <si>
    <t>RN/Bassingbourn</t>
  </si>
  <si>
    <t>RF912</t>
  </si>
  <si>
    <t>RF928</t>
  </si>
  <si>
    <t>RF777</t>
  </si>
  <si>
    <t>RF844</t>
  </si>
  <si>
    <t>PZ239</t>
  </si>
  <si>
    <t>PZ247</t>
  </si>
  <si>
    <t>PZ284</t>
  </si>
  <si>
    <t>KB547</t>
  </si>
  <si>
    <t>571/692/571/163/162</t>
  </si>
  <si>
    <t>KB387</t>
  </si>
  <si>
    <t>139/128/1655MTU/16OTU</t>
  </si>
  <si>
    <t>KB456</t>
  </si>
  <si>
    <t>139/1655MTU/NTU</t>
  </si>
  <si>
    <t>KB391</t>
  </si>
  <si>
    <t>139/162/608</t>
  </si>
  <si>
    <t>KB453</t>
  </si>
  <si>
    <t>KB461</t>
  </si>
  <si>
    <t>KB548</t>
  </si>
  <si>
    <t>608/162/163</t>
  </si>
  <si>
    <t>KA932</t>
  </si>
  <si>
    <t>KA934</t>
  </si>
  <si>
    <t>KB382</t>
  </si>
  <si>
    <t>NS776</t>
  </si>
  <si>
    <t>192/1409 Flt</t>
  </si>
  <si>
    <t>NS816</t>
  </si>
  <si>
    <t>KB448</t>
  </si>
  <si>
    <t>KB689</t>
  </si>
  <si>
    <t>HK327</t>
  </si>
  <si>
    <t>TRE/CFE/CBE/Belgium</t>
  </si>
  <si>
    <t>NT245</t>
  </si>
  <si>
    <t>456/125/25/500/608</t>
  </si>
  <si>
    <t>RF820</t>
  </si>
  <si>
    <t>ATDU</t>
  </si>
  <si>
    <t>RG206</t>
  </si>
  <si>
    <t>544/540/PRDU/540/58</t>
  </si>
  <si>
    <t>RL137</t>
  </si>
  <si>
    <t>HJ868</t>
  </si>
  <si>
    <t>1655MTU/13OTU/1655MTU/60OTU/54OTU</t>
  </si>
  <si>
    <t>SZ985</t>
  </si>
  <si>
    <t>487/464/487/16/268</t>
  </si>
  <si>
    <t>HJ764</t>
  </si>
  <si>
    <t>418/13OTU/418/268</t>
  </si>
  <si>
    <t>RV316</t>
  </si>
  <si>
    <t>109/105/109/139</t>
  </si>
  <si>
    <t>ML972</t>
  </si>
  <si>
    <t>109/692/571/109</t>
  </si>
  <si>
    <t>ML927</t>
  </si>
  <si>
    <t>109/SFU/RWE</t>
  </si>
  <si>
    <t>MM114</t>
  </si>
  <si>
    <t>PF619</t>
  </si>
  <si>
    <t>Henlow/RAE/Henlow</t>
  </si>
  <si>
    <t>HJ729</t>
  </si>
  <si>
    <t>418/605/51OTU</t>
  </si>
  <si>
    <t>NS526</t>
  </si>
  <si>
    <t>540/544/540</t>
  </si>
  <si>
    <t>LR362</t>
  </si>
  <si>
    <t>248/464/305</t>
  </si>
  <si>
    <t>TA115</t>
  </si>
  <si>
    <t>TA116</t>
  </si>
  <si>
    <t>TA121</t>
  </si>
  <si>
    <t>KB470</t>
  </si>
  <si>
    <t>PF460</t>
  </si>
  <si>
    <t>128/105/139</t>
  </si>
  <si>
    <t>NT153</t>
  </si>
  <si>
    <t>605/418/69</t>
  </si>
  <si>
    <t>RS535</t>
  </si>
  <si>
    <t>406/613/69</t>
  </si>
  <si>
    <t>HR244</t>
  </si>
  <si>
    <t>169/141/23</t>
  </si>
  <si>
    <t>NT233</t>
  </si>
  <si>
    <t>(305)304/487/16</t>
  </si>
  <si>
    <t>RS607</t>
  </si>
  <si>
    <t>RG131</t>
  </si>
  <si>
    <t>NS642</t>
  </si>
  <si>
    <t>SZ991</t>
  </si>
  <si>
    <t>PF465</t>
  </si>
  <si>
    <t>PF526</t>
  </si>
  <si>
    <t>PF494</t>
  </si>
  <si>
    <t>PF539</t>
  </si>
  <si>
    <t>PF486</t>
  </si>
  <si>
    <t>PF467</t>
  </si>
  <si>
    <t>PF458</t>
  </si>
  <si>
    <t>PZ384</t>
  </si>
  <si>
    <t>SZ964</t>
  </si>
  <si>
    <t>418/69</t>
  </si>
  <si>
    <t>SZ980</t>
  </si>
  <si>
    <t>LR553</t>
  </si>
  <si>
    <t>LR410</t>
  </si>
  <si>
    <t>RR280</t>
  </si>
  <si>
    <t>KA180</t>
  </si>
  <si>
    <t>KA187</t>
  </si>
  <si>
    <t>KA192</t>
  </si>
  <si>
    <t>KA196</t>
  </si>
  <si>
    <t>KA225</t>
  </si>
  <si>
    <t>KA228</t>
  </si>
  <si>
    <t>KA245</t>
  </si>
  <si>
    <t>KA247</t>
  </si>
  <si>
    <t>KA251</t>
  </si>
  <si>
    <t>KA255</t>
  </si>
  <si>
    <t>KA261</t>
  </si>
  <si>
    <t>KA267</t>
  </si>
  <si>
    <t>KA279</t>
  </si>
  <si>
    <t>KA285</t>
  </si>
  <si>
    <t>KA295</t>
  </si>
  <si>
    <t>KA296</t>
  </si>
  <si>
    <t>KA307</t>
  </si>
  <si>
    <t>KA321</t>
  </si>
  <si>
    <t>KA327</t>
  </si>
  <si>
    <t>KA331</t>
  </si>
  <si>
    <t>KA357</t>
  </si>
  <si>
    <t>KA363</t>
  </si>
  <si>
    <t>KA374</t>
  </si>
  <si>
    <t>NT144</t>
  </si>
  <si>
    <t>MM741</t>
  </si>
  <si>
    <t>PZ335</t>
  </si>
  <si>
    <t>PF469</t>
  </si>
  <si>
    <t>PF508</t>
  </si>
  <si>
    <t>KA146</t>
  </si>
  <si>
    <t>KA177</t>
  </si>
  <si>
    <t>KA182</t>
  </si>
  <si>
    <t>KA183</t>
  </si>
  <si>
    <t>KA185</t>
  </si>
  <si>
    <t>KA210</t>
  </si>
  <si>
    <t>KA213</t>
  </si>
  <si>
    <t>KA218</t>
  </si>
  <si>
    <t>KA224</t>
  </si>
  <si>
    <t>KA230</t>
  </si>
  <si>
    <t>KA239</t>
  </si>
  <si>
    <t>KA240</t>
  </si>
  <si>
    <t>KA241</t>
  </si>
  <si>
    <t>KA246</t>
  </si>
  <si>
    <t>KA254</t>
  </si>
  <si>
    <t>KA268</t>
  </si>
  <si>
    <t>KA269</t>
  </si>
  <si>
    <t>KA283</t>
  </si>
  <si>
    <t>KA292</t>
  </si>
  <si>
    <t>KA360</t>
  </si>
  <si>
    <t>KA369</t>
  </si>
  <si>
    <t>RF888</t>
  </si>
  <si>
    <t>PF396</t>
  </si>
  <si>
    <t>105/109/SFU/RWE</t>
  </si>
  <si>
    <t>MT467</t>
  </si>
  <si>
    <t>LR294</t>
  </si>
  <si>
    <t>MM517</t>
  </si>
  <si>
    <t>NS686</t>
  </si>
  <si>
    <t>NS740</t>
  </si>
  <si>
    <t>NT608</t>
  </si>
  <si>
    <t>PZ473</t>
  </si>
  <si>
    <t>464/14/228OTU</t>
  </si>
  <si>
    <t>PF457</t>
  </si>
  <si>
    <t>HJ741</t>
  </si>
  <si>
    <t>PZ339</t>
  </si>
  <si>
    <t>487/16FU</t>
  </si>
  <si>
    <t>MM808</t>
  </si>
  <si>
    <t>MM338</t>
  </si>
  <si>
    <t>RL198</t>
  </si>
  <si>
    <t>HX856</t>
  </si>
  <si>
    <t>85/487/16/268/107</t>
  </si>
  <si>
    <t>NS624</t>
  </si>
  <si>
    <t>RF874</t>
  </si>
  <si>
    <t>404/333</t>
  </si>
  <si>
    <t>NS991</t>
  </si>
  <si>
    <t>60OTU/418/2 Gp CF/613/69</t>
  </si>
  <si>
    <t>RV321</t>
  </si>
  <si>
    <t>109/571/98</t>
  </si>
  <si>
    <t>MM130</t>
  </si>
  <si>
    <t>571/692/109</t>
  </si>
  <si>
    <t>KB649</t>
  </si>
  <si>
    <t>NT335</t>
  </si>
  <si>
    <t>KB539</t>
  </si>
  <si>
    <t>KA937</t>
  </si>
  <si>
    <t>KA939</t>
  </si>
  <si>
    <t>KB683</t>
  </si>
  <si>
    <t>KB435</t>
  </si>
  <si>
    <t>KB457</t>
  </si>
  <si>
    <t>KB647</t>
  </si>
  <si>
    <t>KB544</t>
  </si>
  <si>
    <t>KB628</t>
  </si>
  <si>
    <t>KB552</t>
  </si>
  <si>
    <t>KB679</t>
  </si>
  <si>
    <t>KA158</t>
  </si>
  <si>
    <t>KA119</t>
  </si>
  <si>
    <t>KA280</t>
  </si>
  <si>
    <t>PZ400</t>
  </si>
  <si>
    <t>KA345</t>
  </si>
  <si>
    <t>KA938</t>
  </si>
  <si>
    <t>KA946</t>
  </si>
  <si>
    <t>KA947</t>
  </si>
  <si>
    <t>KA963</t>
  </si>
  <si>
    <t>KA980</t>
  </si>
  <si>
    <t>KB378</t>
  </si>
  <si>
    <t>KB422</t>
  </si>
  <si>
    <t>KB500</t>
  </si>
  <si>
    <t>KB553</t>
  </si>
  <si>
    <t>KB566</t>
  </si>
  <si>
    <t>KB567</t>
  </si>
  <si>
    <t>KB571</t>
  </si>
  <si>
    <t>KB572</t>
  </si>
  <si>
    <t>KB573</t>
  </si>
  <si>
    <t>KB582</t>
  </si>
  <si>
    <t>KB583</t>
  </si>
  <si>
    <t>KB586</t>
  </si>
  <si>
    <t>KB588</t>
  </si>
  <si>
    <t>KB594</t>
  </si>
  <si>
    <t>KB599</t>
  </si>
  <si>
    <t>KB607</t>
  </si>
  <si>
    <t>KB608</t>
  </si>
  <si>
    <t>KB609</t>
  </si>
  <si>
    <t>KB616</t>
  </si>
  <si>
    <t>KB618</t>
  </si>
  <si>
    <t>KB621</t>
  </si>
  <si>
    <t>KB634</t>
  </si>
  <si>
    <t>KB638</t>
  </si>
  <si>
    <t>KB639</t>
  </si>
  <si>
    <t>KB644</t>
  </si>
  <si>
    <t>KB653</t>
  </si>
  <si>
    <t>KB657</t>
  </si>
  <si>
    <t>KB661</t>
  </si>
  <si>
    <t>KB666</t>
  </si>
  <si>
    <t>KB680</t>
  </si>
  <si>
    <t>KB688</t>
  </si>
  <si>
    <t>KB690</t>
  </si>
  <si>
    <t>KB693</t>
  </si>
  <si>
    <t>RG315</t>
  </si>
  <si>
    <t>KA166</t>
  </si>
  <si>
    <t>KA167</t>
  </si>
  <si>
    <t>KA173</t>
  </si>
  <si>
    <t>KA174</t>
  </si>
  <si>
    <t>KA203</t>
  </si>
  <si>
    <t>KA204</t>
  </si>
  <si>
    <t>KA205</t>
  </si>
  <si>
    <t>KA207</t>
  </si>
  <si>
    <t>KA208</t>
  </si>
  <si>
    <t>KA219</t>
  </si>
  <si>
    <t>KA220</t>
  </si>
  <si>
    <t>KA221</t>
  </si>
  <si>
    <t>KA231</t>
  </si>
  <si>
    <t>KA232</t>
  </si>
  <si>
    <t>RF715</t>
  </si>
  <si>
    <t>TA547</t>
  </si>
  <si>
    <t>NS883</t>
  </si>
  <si>
    <t>PZ286</t>
  </si>
  <si>
    <t>BSDU/239/515/141</t>
  </si>
  <si>
    <t>PZ376</t>
  </si>
  <si>
    <t>PZ242</t>
  </si>
  <si>
    <t>239/169/1692 Flt</t>
  </si>
  <si>
    <t>NS854</t>
  </si>
  <si>
    <t>107/60OTU</t>
  </si>
  <si>
    <t>PZ459</t>
  </si>
  <si>
    <t>PZ466</t>
  </si>
  <si>
    <t>RS640</t>
  </si>
  <si>
    <t>NS824</t>
  </si>
  <si>
    <t>RS565</t>
  </si>
  <si>
    <t>NT200</t>
  </si>
  <si>
    <t>KA156</t>
  </si>
  <si>
    <t>KB462</t>
  </si>
  <si>
    <t>142/162/142/627/109</t>
  </si>
  <si>
    <t>KB486</t>
  </si>
  <si>
    <t>142/627/109/Little Snoring</t>
  </si>
  <si>
    <t>KB538</t>
  </si>
  <si>
    <t>KB423</t>
  </si>
  <si>
    <t>KB519</t>
  </si>
  <si>
    <t>RS508</t>
  </si>
  <si>
    <t>KB645</t>
  </si>
  <si>
    <t>MM749</t>
  </si>
  <si>
    <t>MM812</t>
  </si>
  <si>
    <t>KB518</t>
  </si>
  <si>
    <t>KB623</t>
  </si>
  <si>
    <t>KA949</t>
  </si>
  <si>
    <t>KA957</t>
  </si>
  <si>
    <t>KA972</t>
  </si>
  <si>
    <t>KA975</t>
  </si>
  <si>
    <t>KB376</t>
  </si>
  <si>
    <t>KB385</t>
  </si>
  <si>
    <t>KB386</t>
  </si>
  <si>
    <t>KB515</t>
  </si>
  <si>
    <t>KB516</t>
  </si>
  <si>
    <t>KB521</t>
  </si>
  <si>
    <t>KB542</t>
  </si>
  <si>
    <t>KB543</t>
  </si>
  <si>
    <t>KB546</t>
  </si>
  <si>
    <t>KB550</t>
  </si>
  <si>
    <t>KB569</t>
  </si>
  <si>
    <t>KB577</t>
  </si>
  <si>
    <t>KB578</t>
  </si>
  <si>
    <t>KB580</t>
  </si>
  <si>
    <t>KB581</t>
  </si>
  <si>
    <t>KB590</t>
  </si>
  <si>
    <t>KB592</t>
  </si>
  <si>
    <t>KB595</t>
  </si>
  <si>
    <t>KB600</t>
  </si>
  <si>
    <t>KB601</t>
  </si>
  <si>
    <t>KB604</t>
  </si>
  <si>
    <t>KB614</t>
  </si>
  <si>
    <t>KB629</t>
  </si>
  <si>
    <t>KB650</t>
  </si>
  <si>
    <t>KB651</t>
  </si>
  <si>
    <t>KB654</t>
  </si>
  <si>
    <t>KB656</t>
  </si>
  <si>
    <t>KB658</t>
  </si>
  <si>
    <t>KB667</t>
  </si>
  <si>
    <t>KB671</t>
  </si>
  <si>
    <t>KB684</t>
  </si>
  <si>
    <t>KB692</t>
  </si>
  <si>
    <t>KB694</t>
  </si>
  <si>
    <t>PZ378</t>
  </si>
  <si>
    <t>VP350</t>
  </si>
  <si>
    <t>RG306</t>
  </si>
  <si>
    <t>RG307</t>
  </si>
  <si>
    <t>KA117</t>
  </si>
  <si>
    <t>85/Tangmere</t>
  </si>
  <si>
    <t>PZ221</t>
  </si>
  <si>
    <t>1FU/487/16/268</t>
  </si>
  <si>
    <t>NT236</t>
  </si>
  <si>
    <t>PF635</t>
  </si>
  <si>
    <t>1 OADU/13</t>
  </si>
  <si>
    <t>RG318</t>
  </si>
  <si>
    <t>PF649</t>
  </si>
  <si>
    <t>540/13</t>
  </si>
  <si>
    <t>HP854</t>
  </si>
  <si>
    <t>MM301</t>
  </si>
  <si>
    <t>140/109</t>
  </si>
  <si>
    <t>MM302</t>
  </si>
  <si>
    <t>TE688</t>
  </si>
  <si>
    <t>NS877</t>
  </si>
  <si>
    <t>FCCS</t>
  </si>
  <si>
    <t>LR369</t>
  </si>
  <si>
    <t>613/69/4/69</t>
  </si>
  <si>
    <t>KA144</t>
  </si>
  <si>
    <t>Polebrook/Little Snoring</t>
  </si>
  <si>
    <t>MM731</t>
  </si>
  <si>
    <t>HR215</t>
  </si>
  <si>
    <t>MM385</t>
  </si>
  <si>
    <t>KA121</t>
  </si>
  <si>
    <t>Marshalls</t>
  </si>
  <si>
    <t>KA145</t>
  </si>
  <si>
    <t>Little Snoring</t>
  </si>
  <si>
    <t>KA147</t>
  </si>
  <si>
    <t>KA148</t>
  </si>
  <si>
    <t>KA157</t>
  </si>
  <si>
    <t>KA301</t>
  </si>
  <si>
    <t xml:space="preserve"> </t>
  </si>
  <si>
    <t>MM397</t>
  </si>
  <si>
    <t>RS618</t>
  </si>
  <si>
    <t>HR348</t>
  </si>
  <si>
    <t>NT421</t>
  </si>
  <si>
    <t>KA122</t>
  </si>
  <si>
    <t>KA137</t>
  </si>
  <si>
    <t>KA149</t>
  </si>
  <si>
    <t>KA150</t>
  </si>
  <si>
    <t>KA199</t>
  </si>
  <si>
    <t>KA209</t>
  </si>
  <si>
    <t>KA212</t>
  </si>
  <si>
    <t>KA236</t>
  </si>
  <si>
    <t>KA271</t>
  </si>
  <si>
    <t>KA278</t>
  </si>
  <si>
    <t>KA312</t>
  </si>
  <si>
    <t>KA319</t>
  </si>
  <si>
    <t>KA335</t>
  </si>
  <si>
    <t>KA339</t>
  </si>
  <si>
    <t>KA344</t>
  </si>
  <si>
    <t>KA346</t>
  </si>
  <si>
    <t>KA359</t>
  </si>
  <si>
    <t>KA365</t>
  </si>
  <si>
    <t>KA366</t>
  </si>
  <si>
    <t>PF525</t>
  </si>
  <si>
    <t>139/163/128/14</t>
  </si>
  <si>
    <t>RV311</t>
  </si>
  <si>
    <t>692/180/69</t>
  </si>
  <si>
    <t>PF500</t>
  </si>
  <si>
    <t>KB395</t>
  </si>
  <si>
    <t>KB488</t>
  </si>
  <si>
    <t>608/163</t>
  </si>
  <si>
    <t>KB474</t>
  </si>
  <si>
    <t>KB669</t>
  </si>
  <si>
    <t>27 MU</t>
  </si>
  <si>
    <t>MM698</t>
  </si>
  <si>
    <t>PZ379</t>
  </si>
  <si>
    <t>KA979</t>
  </si>
  <si>
    <t>KB379</t>
  </si>
  <si>
    <t>KB384</t>
  </si>
  <si>
    <t>KB402</t>
  </si>
  <si>
    <t>KB431</t>
  </si>
  <si>
    <t>KB555</t>
  </si>
  <si>
    <t>KB556</t>
  </si>
  <si>
    <t>KB579</t>
  </si>
  <si>
    <t>NS838</t>
  </si>
  <si>
    <t>NS876</t>
  </si>
  <si>
    <t>NT114</t>
  </si>
  <si>
    <t>60OTU/605/4</t>
  </si>
  <si>
    <t>HR199</t>
  </si>
  <si>
    <t>613/10MU</t>
  </si>
  <si>
    <t>RL215</t>
  </si>
  <si>
    <t>RF962</t>
  </si>
  <si>
    <t>RF587</t>
  </si>
  <si>
    <t>HR367</t>
  </si>
  <si>
    <t>KB436</t>
  </si>
  <si>
    <t>NT512</t>
  </si>
  <si>
    <t>NS908</t>
  </si>
  <si>
    <t>PF541</t>
  </si>
  <si>
    <t>DH/BDU</t>
  </si>
  <si>
    <t>KB659</t>
  </si>
  <si>
    <t>PZ191</t>
  </si>
  <si>
    <t>151/406/NFDW/51OTU</t>
  </si>
  <si>
    <t>PF548</t>
  </si>
  <si>
    <t>69/14</t>
  </si>
  <si>
    <t>HR260</t>
  </si>
  <si>
    <t>1FU/16FU/1FU</t>
  </si>
  <si>
    <t>VA872</t>
  </si>
  <si>
    <t>54OTU/226OCU</t>
  </si>
  <si>
    <t>NS695</t>
  </si>
  <si>
    <t>PF490</t>
  </si>
  <si>
    <t>109/128/98/69</t>
  </si>
  <si>
    <t>NT204</t>
  </si>
  <si>
    <t>RS702</t>
  </si>
  <si>
    <t>Cv TT35</t>
  </si>
  <si>
    <t>LR374</t>
  </si>
  <si>
    <t>21/613</t>
  </si>
  <si>
    <t>HX977</t>
  </si>
  <si>
    <t>NS829</t>
  </si>
  <si>
    <t>HX819</t>
  </si>
  <si>
    <t>KB691</t>
  </si>
  <si>
    <t>KB630</t>
  </si>
  <si>
    <t>RS556</t>
  </si>
  <si>
    <t>VR340</t>
  </si>
  <si>
    <t>PZ232</t>
  </si>
  <si>
    <t>333/107/305/151RU</t>
  </si>
  <si>
    <t>TE746</t>
  </si>
  <si>
    <t>New Zealand</t>
  </si>
  <si>
    <t>PZ196</t>
  </si>
  <si>
    <t>TE868</t>
  </si>
  <si>
    <t>RS578</t>
  </si>
  <si>
    <t>TE594</t>
  </si>
  <si>
    <t>TE607</t>
  </si>
  <si>
    <t>PF389</t>
  </si>
  <si>
    <t>109/571/163/16OTU</t>
  </si>
  <si>
    <t>HR129</t>
  </si>
  <si>
    <t>HJ978</t>
  </si>
  <si>
    <t>60OTU/54OTU/8OTU/CFS</t>
  </si>
  <si>
    <t>RG305</t>
  </si>
  <si>
    <t>58/8OTU/237OCU</t>
  </si>
  <si>
    <t>HR375</t>
  </si>
  <si>
    <t>TE879</t>
  </si>
  <si>
    <t>45/18</t>
  </si>
  <si>
    <t>KA155</t>
  </si>
  <si>
    <t>MM314</t>
  </si>
  <si>
    <t>PRDU</t>
  </si>
  <si>
    <t>TA600</t>
  </si>
  <si>
    <t>TE649</t>
  </si>
  <si>
    <t>RF990</t>
  </si>
  <si>
    <t>ML914</t>
  </si>
  <si>
    <t>105/627/1317 Flt/627/109</t>
  </si>
  <si>
    <t>KA120</t>
  </si>
  <si>
    <t>219/64</t>
  </si>
  <si>
    <t>TA508</t>
  </si>
  <si>
    <t>HR184</t>
  </si>
  <si>
    <t>RG185</t>
  </si>
  <si>
    <t>RV354</t>
  </si>
  <si>
    <t>NT277</t>
  </si>
  <si>
    <t>A52-190</t>
  </si>
  <si>
    <t>NS560</t>
  </si>
  <si>
    <t>Northolt/34 Wg/2 TAF CS/RAFO Comm Wg</t>
  </si>
  <si>
    <t>HR646</t>
  </si>
  <si>
    <t>PZ308</t>
  </si>
  <si>
    <t>RF793</t>
  </si>
  <si>
    <t>RF721</t>
  </si>
  <si>
    <t>RF940</t>
  </si>
  <si>
    <t>LR301</t>
  </si>
  <si>
    <t>21/515/1692 Flt</t>
  </si>
  <si>
    <t>PF657</t>
  </si>
  <si>
    <t>RG179</t>
  </si>
  <si>
    <t>544/540/58/8OTU</t>
  </si>
  <si>
    <t>TW231</t>
  </si>
  <si>
    <t>RF718</t>
  </si>
  <si>
    <t>ML925</t>
  </si>
  <si>
    <t>DH/109/139/571/98</t>
  </si>
  <si>
    <t>PF453</t>
  </si>
  <si>
    <t>571/692/180/69</t>
  </si>
  <si>
    <t>TA487</t>
  </si>
  <si>
    <t>132OTU/6OTU</t>
  </si>
  <si>
    <t>PF468</t>
  </si>
  <si>
    <t>TE611</t>
  </si>
  <si>
    <t>PZ448</t>
  </si>
  <si>
    <t>23/1692 Flt/16FU</t>
  </si>
  <si>
    <t>LR378</t>
  </si>
  <si>
    <t>HR145</t>
  </si>
  <si>
    <t>NT120</t>
  </si>
  <si>
    <t>HR261</t>
  </si>
  <si>
    <t>HR136</t>
  </si>
  <si>
    <t>HR366</t>
  </si>
  <si>
    <t>NT586</t>
  </si>
  <si>
    <t>RR309</t>
  </si>
  <si>
    <t>1FU/249/Mosquito CF Eastleigh</t>
  </si>
  <si>
    <t>HJ757</t>
  </si>
  <si>
    <t>418/25/487/21/464/613/305/107/13OTU</t>
  </si>
  <si>
    <t>HP924</t>
  </si>
  <si>
    <t>487/464/487/16/268/69</t>
  </si>
  <si>
    <t>HX855</t>
  </si>
  <si>
    <t>85/487/AAEE/ETPS</t>
  </si>
  <si>
    <t>HJ851</t>
  </si>
  <si>
    <t>264/51OTU/60OTU/54OTU</t>
  </si>
  <si>
    <t>PF441</t>
  </si>
  <si>
    <t>109/692/180/69</t>
  </si>
  <si>
    <t>HJ886</t>
  </si>
  <si>
    <t>51OTU/60OTU/54OTU</t>
  </si>
  <si>
    <t>PF444</t>
  </si>
  <si>
    <t>PZ229</t>
  </si>
  <si>
    <t>HR352</t>
  </si>
  <si>
    <t>HP862</t>
  </si>
  <si>
    <t>HR346</t>
  </si>
  <si>
    <t>HR299</t>
  </si>
  <si>
    <t>RK947</t>
  </si>
  <si>
    <t>54OTU/228OTU</t>
  </si>
  <si>
    <t>HK353</t>
  </si>
  <si>
    <t>456/51OTU/NFDW/CFS/West Raynham</t>
  </si>
  <si>
    <t>DZ363</t>
  </si>
  <si>
    <t>521/1404 Flt/1409 Flt/TFU</t>
  </si>
  <si>
    <t>HK379</t>
  </si>
  <si>
    <t>85/96/409/151</t>
  </si>
  <si>
    <t>LR479</t>
  </si>
  <si>
    <t>140/RAE/Wickenby</t>
  </si>
  <si>
    <t>KB347</t>
  </si>
  <si>
    <t>608/162/16OTU</t>
  </si>
  <si>
    <t>MM571</t>
  </si>
  <si>
    <t>410/264/604</t>
  </si>
  <si>
    <t>MM492</t>
  </si>
  <si>
    <t>HK467</t>
  </si>
  <si>
    <t>410/264/219</t>
  </si>
  <si>
    <t>HK368</t>
  </si>
  <si>
    <t>PZ172</t>
  </si>
  <si>
    <t>23/107</t>
  </si>
  <si>
    <t>HK369</t>
  </si>
  <si>
    <t>TRE</t>
  </si>
  <si>
    <t>MM133</t>
  </si>
  <si>
    <t>627/692/180/69</t>
  </si>
  <si>
    <t>NT262</t>
  </si>
  <si>
    <t>84/NFDU/CSE</t>
  </si>
  <si>
    <t>TA382</t>
  </si>
  <si>
    <t>HR411</t>
  </si>
  <si>
    <t>VR334</t>
  </si>
  <si>
    <t>TE796</t>
  </si>
  <si>
    <t>NS797</t>
  </si>
  <si>
    <t>192/RWE/Oulton</t>
  </si>
  <si>
    <t>KB362</t>
  </si>
  <si>
    <t>1655MTU/627/5 Gp Film Unit</t>
  </si>
  <si>
    <t>KB433</t>
  </si>
  <si>
    <t>142/627/5 Gp Film Unit</t>
  </si>
  <si>
    <t>MM299</t>
  </si>
  <si>
    <t>4/540</t>
  </si>
  <si>
    <t>NT420</t>
  </si>
  <si>
    <t>NT426</t>
  </si>
  <si>
    <t>NS739</t>
  </si>
  <si>
    <t>RF669</t>
  </si>
  <si>
    <t>NS641</t>
  </si>
  <si>
    <t>KA201</t>
  </si>
  <si>
    <t>NS658</t>
  </si>
  <si>
    <t>RV323</t>
  </si>
  <si>
    <t>692/98</t>
  </si>
  <si>
    <t>PF552</t>
  </si>
  <si>
    <t>CSE</t>
  </si>
  <si>
    <t>TE595</t>
  </si>
  <si>
    <t>1300 Flt/18</t>
  </si>
  <si>
    <t>RG251</t>
  </si>
  <si>
    <t>684/81/18</t>
  </si>
  <si>
    <t>MV538</t>
  </si>
  <si>
    <t>NT598</t>
  </si>
  <si>
    <t>KB160</t>
  </si>
  <si>
    <t>MM491</t>
  </si>
  <si>
    <t>MM522</t>
  </si>
  <si>
    <t>604/409/264/Manston</t>
  </si>
  <si>
    <t>KB231</t>
  </si>
  <si>
    <t>608/162/NTU</t>
  </si>
  <si>
    <t>NS799</t>
  </si>
  <si>
    <t>192/RWE/N.Creake</t>
  </si>
  <si>
    <t>KB355</t>
  </si>
  <si>
    <t>MM154</t>
  </si>
  <si>
    <t>105/109/(RN)</t>
  </si>
  <si>
    <t>DZ634</t>
  </si>
  <si>
    <t>NT261</t>
  </si>
  <si>
    <t>KB221</t>
  </si>
  <si>
    <t>128/1655MTU</t>
  </si>
  <si>
    <t>RF883</t>
  </si>
  <si>
    <t>235/132OTU</t>
  </si>
  <si>
    <t>MM276</t>
  </si>
  <si>
    <t>4/544</t>
  </si>
  <si>
    <t>RG214</t>
  </si>
  <si>
    <t>TE817</t>
  </si>
  <si>
    <t>KB180</t>
  </si>
  <si>
    <t>RF723</t>
  </si>
  <si>
    <t>TE667</t>
  </si>
  <si>
    <t>TE848</t>
  </si>
  <si>
    <t>TE908</t>
  </si>
  <si>
    <t>NS737</t>
  </si>
  <si>
    <t>NS698</t>
  </si>
  <si>
    <t>NS588</t>
  </si>
  <si>
    <t>RG215</t>
  </si>
  <si>
    <t>TE756</t>
  </si>
  <si>
    <t>MM122</t>
  </si>
  <si>
    <t>KA108</t>
  </si>
  <si>
    <t>MM793</t>
  </si>
  <si>
    <t>MM799</t>
  </si>
  <si>
    <t>KA105</t>
  </si>
  <si>
    <t>KA107</t>
  </si>
  <si>
    <t>KB417</t>
  </si>
  <si>
    <t>NT620</t>
  </si>
  <si>
    <t>PF557</t>
  </si>
  <si>
    <t>69/14/98/14/RN</t>
  </si>
  <si>
    <t>A52-150</t>
  </si>
  <si>
    <t>A52-92</t>
  </si>
  <si>
    <t>MM790</t>
  </si>
  <si>
    <t>219/23/605</t>
  </si>
  <si>
    <t>KB681</t>
  </si>
  <si>
    <t>TW277</t>
  </si>
  <si>
    <t>RN 703/771</t>
  </si>
  <si>
    <t>NS894</t>
  </si>
  <si>
    <t>PF634</t>
  </si>
  <si>
    <t>NS793</t>
  </si>
  <si>
    <t>RG116</t>
  </si>
  <si>
    <t>34 Wg</t>
  </si>
  <si>
    <t>RG139</t>
  </si>
  <si>
    <t>NS798</t>
  </si>
  <si>
    <t>VR345</t>
  </si>
  <si>
    <t>TA338</t>
  </si>
  <si>
    <t>RL192</t>
  </si>
  <si>
    <t>VR344</t>
  </si>
  <si>
    <t>RS698</t>
  </si>
  <si>
    <t>CFS/204AFS</t>
  </si>
  <si>
    <t>MM149</t>
  </si>
  <si>
    <t>692/578/692/163/139/69</t>
  </si>
  <si>
    <t>RV297</t>
  </si>
  <si>
    <t>692/128/139/571/98</t>
  </si>
  <si>
    <t>PF515</t>
  </si>
  <si>
    <t>692/163/692/180/69</t>
  </si>
  <si>
    <t>NT483</t>
  </si>
  <si>
    <t>141/RWE/CSE</t>
  </si>
  <si>
    <t>NT390</t>
  </si>
  <si>
    <t>125/264/151</t>
  </si>
  <si>
    <t>PF509</t>
  </si>
  <si>
    <t>RV362</t>
  </si>
  <si>
    <t>105/571/98</t>
  </si>
  <si>
    <t>MM204</t>
  </si>
  <si>
    <t>PF443</t>
  </si>
  <si>
    <t>NT498</t>
  </si>
  <si>
    <t>406/151</t>
  </si>
  <si>
    <t>NT457</t>
  </si>
  <si>
    <t>219/141</t>
  </si>
  <si>
    <t>NT336</t>
  </si>
  <si>
    <t>PF413</t>
  </si>
  <si>
    <t>NT591</t>
  </si>
  <si>
    <t>TE610</t>
  </si>
  <si>
    <t>MM727</t>
  </si>
  <si>
    <t>NT452</t>
  </si>
  <si>
    <t>NT564</t>
  </si>
  <si>
    <t>NT610</t>
  </si>
  <si>
    <t>PF554</t>
  </si>
  <si>
    <t>NT484</t>
  </si>
  <si>
    <t>NT388</t>
  </si>
  <si>
    <t>TA291</t>
  </si>
  <si>
    <t>TA308</t>
  </si>
  <si>
    <t>RV342</t>
  </si>
  <si>
    <t>139/692/180/69</t>
  </si>
  <si>
    <t>NT567</t>
  </si>
  <si>
    <t>406/CFE</t>
  </si>
  <si>
    <t>MM818</t>
  </si>
  <si>
    <t>NT352</t>
  </si>
  <si>
    <t>NT359</t>
  </si>
  <si>
    <t>NT509</t>
  </si>
  <si>
    <t>VR341</t>
  </si>
  <si>
    <t>VR342</t>
  </si>
  <si>
    <t>NS812</t>
  </si>
  <si>
    <t>Israel</t>
  </si>
  <si>
    <t>TA276</t>
  </si>
  <si>
    <t>TA290</t>
  </si>
  <si>
    <t>TA292</t>
  </si>
  <si>
    <t>TA293</t>
  </si>
  <si>
    <t>TA304</t>
  </si>
  <si>
    <t>MM689</t>
  </si>
  <si>
    <t>PF493</t>
  </si>
  <si>
    <t>RG295</t>
  </si>
  <si>
    <t>9MU</t>
  </si>
  <si>
    <t>TE590</t>
  </si>
  <si>
    <t>CGS/204AFS</t>
  </si>
  <si>
    <t>TK594</t>
  </si>
  <si>
    <t>HJ991</t>
  </si>
  <si>
    <t>13OTU/CFS</t>
  </si>
  <si>
    <t>VT652</t>
  </si>
  <si>
    <t>NF.38</t>
  </si>
  <si>
    <t>Mkrs/CFE</t>
  </si>
  <si>
    <t>KA116</t>
  </si>
  <si>
    <t>PZ375</t>
  </si>
  <si>
    <t>613/54OTU/305</t>
  </si>
  <si>
    <t>VL731</t>
  </si>
  <si>
    <t>NT557</t>
  </si>
  <si>
    <t>TA240</t>
  </si>
  <si>
    <t>TA275</t>
  </si>
  <si>
    <t>TA281</t>
  </si>
  <si>
    <t>TA285</t>
  </si>
  <si>
    <t>TA286</t>
  </si>
  <si>
    <t>RS503</t>
  </si>
  <si>
    <t>TA277</t>
  </si>
  <si>
    <t>TA279</t>
  </si>
  <si>
    <t>TA284</t>
  </si>
  <si>
    <t>TA288</t>
  </si>
  <si>
    <t>TA294</t>
  </si>
  <si>
    <t>TW284</t>
  </si>
  <si>
    <t>VP182</t>
  </si>
  <si>
    <t>SZ958</t>
  </si>
  <si>
    <t>464/14</t>
  </si>
  <si>
    <t>RK932</t>
  </si>
  <si>
    <t>TA352</t>
  </si>
  <si>
    <t>PF603</t>
  </si>
  <si>
    <t>SFU/RWE</t>
  </si>
  <si>
    <t>TA585</t>
  </si>
  <si>
    <t>13OTU/54OTU/228OCU</t>
  </si>
  <si>
    <t>VT584</t>
  </si>
  <si>
    <t>RL147</t>
  </si>
  <si>
    <t>85/141/SF Coltishall/85</t>
  </si>
  <si>
    <t>TA523</t>
  </si>
  <si>
    <t>RL122</t>
  </si>
  <si>
    <t>VP342</t>
  </si>
  <si>
    <t>ETPS</t>
  </si>
  <si>
    <t>RG293</t>
  </si>
  <si>
    <t>RG301</t>
  </si>
  <si>
    <t>NT458</t>
  </si>
  <si>
    <t>141/157/141/RWE</t>
  </si>
  <si>
    <t>NT527</t>
  </si>
  <si>
    <t>MM754</t>
  </si>
  <si>
    <t>1 OADU/NA/UK</t>
  </si>
  <si>
    <t>MM764</t>
  </si>
  <si>
    <t>ME/USAAF/UK</t>
  </si>
  <si>
    <t>NT250</t>
  </si>
  <si>
    <t>12FU/NA/UK</t>
  </si>
  <si>
    <t>MV540</t>
  </si>
  <si>
    <t>85/BSDU/RWE</t>
  </si>
  <si>
    <t>ML966</t>
  </si>
  <si>
    <t>109/692/RAE</t>
  </si>
  <si>
    <t>NT445</t>
  </si>
  <si>
    <t>NT454</t>
  </si>
  <si>
    <t>NT585</t>
  </si>
  <si>
    <t>307/125/151</t>
  </si>
  <si>
    <t>PZ287</t>
  </si>
  <si>
    <t>141/515/141</t>
  </si>
  <si>
    <t>NT439</t>
  </si>
  <si>
    <t>MV537</t>
  </si>
  <si>
    <t>25/NFDW</t>
  </si>
  <si>
    <t>NT268</t>
  </si>
  <si>
    <t>MT459</t>
  </si>
  <si>
    <t>NT308</t>
  </si>
  <si>
    <t>NT310</t>
  </si>
  <si>
    <t>NFDW/228OCU</t>
  </si>
  <si>
    <t>NT269</t>
  </si>
  <si>
    <t>MM702</t>
  </si>
  <si>
    <t>RK951</t>
  </si>
  <si>
    <t>NT415</t>
  </si>
  <si>
    <t>NT435</t>
  </si>
  <si>
    <t>NT448</t>
  </si>
  <si>
    <t>NT597</t>
  </si>
  <si>
    <t>PZ338</t>
  </si>
  <si>
    <t>MV522</t>
  </si>
  <si>
    <t>NT251</t>
  </si>
  <si>
    <t>NT537</t>
  </si>
  <si>
    <t>NT433</t>
  </si>
  <si>
    <t>406/25</t>
  </si>
  <si>
    <t>NT360</t>
  </si>
  <si>
    <t>68/25</t>
  </si>
  <si>
    <t>NT257</t>
  </si>
  <si>
    <t>MT457</t>
  </si>
  <si>
    <t>NT355</t>
  </si>
  <si>
    <t>MV527</t>
  </si>
  <si>
    <t>NT491</t>
  </si>
  <si>
    <t>NT492</t>
  </si>
  <si>
    <t>NT361</t>
  </si>
  <si>
    <t>MM703</t>
  </si>
  <si>
    <t>MM750</t>
  </si>
  <si>
    <t>MM801</t>
  </si>
  <si>
    <t>MM802</t>
  </si>
  <si>
    <t>ML999</t>
  </si>
  <si>
    <t>MV550</t>
  </si>
  <si>
    <t>MV552</t>
  </si>
  <si>
    <t>NT381</t>
  </si>
  <si>
    <t>MT481</t>
  </si>
  <si>
    <t>MV535</t>
  </si>
  <si>
    <t>NT378</t>
  </si>
  <si>
    <t>NT481</t>
  </si>
  <si>
    <t>VR349</t>
  </si>
  <si>
    <t>TE826</t>
  </si>
  <si>
    <t>RV320</t>
  </si>
  <si>
    <t>692/578/692/180/69</t>
  </si>
  <si>
    <t>RV309</t>
  </si>
  <si>
    <t>RV345</t>
  </si>
  <si>
    <t>139/128/14</t>
  </si>
  <si>
    <t>NT532</t>
  </si>
  <si>
    <t>NS561</t>
  </si>
  <si>
    <t>PZ275</t>
  </si>
  <si>
    <t>239/1692 Flt/4</t>
  </si>
  <si>
    <t>MM346</t>
  </si>
  <si>
    <t>USAAF/RN RDU</t>
  </si>
  <si>
    <t>PF610</t>
  </si>
  <si>
    <t>VL729</t>
  </si>
  <si>
    <t>21/107</t>
  </si>
  <si>
    <t>RF899</t>
  </si>
  <si>
    <t>RK945</t>
  </si>
  <si>
    <t>V-A/51MU</t>
  </si>
  <si>
    <t>TA546</t>
  </si>
  <si>
    <t>13OTU/228OCU/204AFS</t>
  </si>
  <si>
    <t>TA152</t>
  </si>
  <si>
    <t>TA238</t>
  </si>
  <si>
    <t>TA242</t>
  </si>
  <si>
    <t>Sweden</t>
  </si>
  <si>
    <t>TA287</t>
  </si>
  <si>
    <t>TA289</t>
  </si>
  <si>
    <t>TA305</t>
  </si>
  <si>
    <t>TA347</t>
  </si>
  <si>
    <t>TA350</t>
  </si>
  <si>
    <t>VR343</t>
  </si>
  <si>
    <t>MM744</t>
  </si>
  <si>
    <t>RF840</t>
  </si>
  <si>
    <t>MM732</t>
  </si>
  <si>
    <t>PF442</t>
  </si>
  <si>
    <t>128/105/CBE</t>
  </si>
  <si>
    <t>RK933</t>
  </si>
  <si>
    <t>605/504</t>
  </si>
  <si>
    <t>TV975</t>
  </si>
  <si>
    <t>MM223</t>
  </si>
  <si>
    <t>627/571/128/109</t>
  </si>
  <si>
    <t>TA403</t>
  </si>
  <si>
    <t>TA266</t>
  </si>
  <si>
    <t>TA269</t>
  </si>
  <si>
    <t>TA389</t>
  </si>
  <si>
    <t>68/357/169</t>
  </si>
  <si>
    <t>TA401</t>
  </si>
  <si>
    <t>157/1692 Flt</t>
  </si>
  <si>
    <t>MM651</t>
  </si>
  <si>
    <t>TA278</t>
  </si>
  <si>
    <t>TA353</t>
  </si>
  <si>
    <t>TA355</t>
  </si>
  <si>
    <t>PF559</t>
  </si>
  <si>
    <t>MM357</t>
  </si>
  <si>
    <t>NS678</t>
  </si>
  <si>
    <t>NS652</t>
  </si>
  <si>
    <t>544/8OTU/139</t>
  </si>
  <si>
    <t>NS784</t>
  </si>
  <si>
    <t>192/RWE</t>
  </si>
  <si>
    <t>PF463</t>
  </si>
  <si>
    <t>139/333</t>
  </si>
  <si>
    <t>PF516</t>
  </si>
  <si>
    <t>PF523</t>
  </si>
  <si>
    <t>RF981</t>
  </si>
  <si>
    <t>PZ399</t>
  </si>
  <si>
    <t>613/305/107</t>
  </si>
  <si>
    <t>RG283</t>
  </si>
  <si>
    <t>PF607</t>
  </si>
  <si>
    <t>98/14/98</t>
  </si>
  <si>
    <t>NT247</t>
  </si>
  <si>
    <t>12FU/1 OADU/NA/UK</t>
  </si>
  <si>
    <t>NT425</t>
  </si>
  <si>
    <t>25/264/25</t>
  </si>
  <si>
    <t>MM817</t>
  </si>
  <si>
    <t>MT464</t>
  </si>
  <si>
    <t>ME/416US</t>
  </si>
  <si>
    <t>NT436</t>
  </si>
  <si>
    <t>MM726</t>
  </si>
  <si>
    <t>KB494</t>
  </si>
  <si>
    <t>NT302</t>
  </si>
  <si>
    <t>NT311</t>
  </si>
  <si>
    <t>NT255</t>
  </si>
  <si>
    <t>NT513</t>
  </si>
  <si>
    <t>MV547</t>
  </si>
  <si>
    <t>NT267</t>
  </si>
  <si>
    <t>NT333</t>
  </si>
  <si>
    <t>NT349</t>
  </si>
  <si>
    <t>NT534</t>
  </si>
  <si>
    <t>NT553</t>
  </si>
  <si>
    <t>MV523</t>
  </si>
  <si>
    <t>NT546</t>
  </si>
  <si>
    <t>NT321</t>
  </si>
  <si>
    <t>NT366</t>
  </si>
  <si>
    <t>NT424</t>
  </si>
  <si>
    <t>MT487</t>
  </si>
  <si>
    <t>NT295</t>
  </si>
  <si>
    <t>RF979</t>
  </si>
  <si>
    <t>NS786</t>
  </si>
  <si>
    <t>VR332</t>
  </si>
  <si>
    <t>NS571</t>
  </si>
  <si>
    <t>AAEE/540</t>
  </si>
  <si>
    <t>KA974</t>
  </si>
  <si>
    <t>PF456</t>
  </si>
  <si>
    <t>MM822</t>
  </si>
  <si>
    <t>KA944</t>
  </si>
  <si>
    <t>ATTDU/TCDU/24</t>
  </si>
  <si>
    <t>NT260</t>
  </si>
  <si>
    <t>NT307</t>
  </si>
  <si>
    <t>NT539</t>
  </si>
  <si>
    <t>NS734</t>
  </si>
  <si>
    <t>MM358</t>
  </si>
  <si>
    <t>RF980</t>
  </si>
  <si>
    <t>RG128</t>
  </si>
  <si>
    <t>MM282</t>
  </si>
  <si>
    <t>RG133</t>
  </si>
  <si>
    <t>KB484</t>
  </si>
  <si>
    <t>VT594</t>
  </si>
  <si>
    <t>DZ541</t>
  </si>
  <si>
    <t>618/AAEE</t>
  </si>
  <si>
    <t>KA952</t>
  </si>
  <si>
    <t>RF615</t>
  </si>
  <si>
    <t>NT423</t>
  </si>
  <si>
    <t>125/151/264/616</t>
  </si>
  <si>
    <t>VP345</t>
  </si>
  <si>
    <t>RL117</t>
  </si>
  <si>
    <t>NT552</t>
  </si>
  <si>
    <t>239/44MU</t>
  </si>
  <si>
    <t>TE872</t>
  </si>
  <si>
    <t>PF602</t>
  </si>
  <si>
    <t>TK633</t>
  </si>
  <si>
    <t>PF578</t>
  </si>
  <si>
    <t>RS697</t>
  </si>
  <si>
    <t>TK649</t>
  </si>
  <si>
    <t>PF593</t>
  </si>
  <si>
    <t>HR349</t>
  </si>
  <si>
    <t>KB429</t>
  </si>
  <si>
    <t>142/1655MTU/16OTU</t>
  </si>
  <si>
    <t>HR338</t>
  </si>
  <si>
    <t>605/4/107</t>
  </si>
  <si>
    <t>TW288</t>
  </si>
  <si>
    <t>RN 790</t>
  </si>
  <si>
    <t>TA555</t>
  </si>
  <si>
    <t>2APS/APS</t>
  </si>
  <si>
    <t>VL624</t>
  </si>
  <si>
    <t>58/540</t>
  </si>
  <si>
    <t>RK978</t>
  </si>
  <si>
    <t>RL197</t>
  </si>
  <si>
    <t>228OCU</t>
  </si>
  <si>
    <t>RR296</t>
  </si>
  <si>
    <t>51OTU/1FU/8</t>
  </si>
  <si>
    <t>HR113</t>
  </si>
  <si>
    <t>235/305/BAFO Comm Wg/268/21</t>
  </si>
  <si>
    <t>RF897</t>
  </si>
  <si>
    <t>14/21</t>
  </si>
  <si>
    <t>TA380</t>
  </si>
  <si>
    <t>TA535</t>
  </si>
  <si>
    <t>TW293</t>
  </si>
  <si>
    <t>VA876</t>
  </si>
  <si>
    <t>PF459</t>
  </si>
  <si>
    <t>AAEE/CSE</t>
  </si>
  <si>
    <t>MM798</t>
  </si>
  <si>
    <t>ML974</t>
  </si>
  <si>
    <t>105/16OTU/(RN)</t>
  </si>
  <si>
    <t>MM117</t>
  </si>
  <si>
    <t>109/(RN)</t>
  </si>
  <si>
    <t>NT555</t>
  </si>
  <si>
    <t>PF484</t>
  </si>
  <si>
    <t>105/16OTU/204CTU/16OTU</t>
  </si>
  <si>
    <t>RS678</t>
  </si>
  <si>
    <t>PF408</t>
  </si>
  <si>
    <t>VR347</t>
  </si>
  <si>
    <t>HJ967</t>
  </si>
  <si>
    <t>464/487/51OTU/54OTU/60OTU/13OTU/304CTU/231OCU</t>
  </si>
  <si>
    <t>MM142</t>
  </si>
  <si>
    <t>RAE/BBU</t>
  </si>
  <si>
    <t>NT619</t>
  </si>
  <si>
    <t>TA507</t>
  </si>
  <si>
    <t>13OTU/16FU/51MU</t>
  </si>
  <si>
    <t>TE808</t>
  </si>
  <si>
    <t>VA887</t>
  </si>
  <si>
    <t>TA393</t>
  </si>
  <si>
    <t>85/1692 Flt</t>
  </si>
  <si>
    <t>TA236</t>
  </si>
  <si>
    <t>51OTU/1660CU</t>
  </si>
  <si>
    <t>TA193</t>
  </si>
  <si>
    <t>TA239</t>
  </si>
  <si>
    <t>TA248</t>
  </si>
  <si>
    <t>TA265</t>
  </si>
  <si>
    <t>TA270</t>
  </si>
  <si>
    <t>NT542</t>
  </si>
  <si>
    <t>KB409</t>
  </si>
  <si>
    <t>KB637</t>
  </si>
  <si>
    <t>KA955</t>
  </si>
  <si>
    <t>KB602</t>
  </si>
  <si>
    <t>KB485</t>
  </si>
  <si>
    <t>KB636</t>
  </si>
  <si>
    <t>KB439</t>
  </si>
  <si>
    <t>ML983</t>
  </si>
  <si>
    <t>105/16OTU/231OCU</t>
  </si>
  <si>
    <t>NT605</t>
  </si>
  <si>
    <t>TA349</t>
  </si>
  <si>
    <t>PF553</t>
  </si>
  <si>
    <t>TA476</t>
  </si>
  <si>
    <t>13OTU/204APS</t>
  </si>
  <si>
    <t>RS624</t>
  </si>
  <si>
    <t>143/13OTU/204AFS</t>
  </si>
  <si>
    <t>PZ296</t>
  </si>
  <si>
    <t>618/8OTU/132OTU</t>
  </si>
  <si>
    <t>VA881</t>
  </si>
  <si>
    <t>RF782</t>
  </si>
  <si>
    <t>NT543</t>
  </si>
  <si>
    <t>NT316</t>
  </si>
  <si>
    <t>PF567</t>
  </si>
  <si>
    <t>NT371</t>
  </si>
  <si>
    <t>TA307</t>
  </si>
  <si>
    <t>TA351</t>
  </si>
  <si>
    <t>VA877</t>
  </si>
  <si>
    <t>TA531</t>
  </si>
  <si>
    <t>204AFS</t>
  </si>
  <si>
    <t>RL155</t>
  </si>
  <si>
    <t>VL620</t>
  </si>
  <si>
    <t>KA222</t>
  </si>
  <si>
    <t>KB565</t>
  </si>
  <si>
    <t>PF498</t>
  </si>
  <si>
    <t>TFU/627/BDU/16OTU/139/109/139</t>
  </si>
  <si>
    <t>PF524</t>
  </si>
  <si>
    <t>571/105/CBE/109/139</t>
  </si>
  <si>
    <t>PF617</t>
  </si>
  <si>
    <t>69/98/14/98</t>
  </si>
  <si>
    <t>KA971</t>
  </si>
  <si>
    <t>NT330</t>
  </si>
  <si>
    <t>85/239/Belgium</t>
  </si>
  <si>
    <t>PF612</t>
  </si>
  <si>
    <t>NS699</t>
  </si>
  <si>
    <t>RS567</t>
  </si>
  <si>
    <t>605/2FP</t>
  </si>
  <si>
    <t>MM192</t>
  </si>
  <si>
    <t>PF611</t>
  </si>
  <si>
    <t>BTU</t>
  </si>
  <si>
    <t>NT499</t>
  </si>
  <si>
    <t>141/157/141/RWE/CSE</t>
  </si>
  <si>
    <t>RF936</t>
  </si>
  <si>
    <t>CGS/204 AFS</t>
  </si>
  <si>
    <t>VR348</t>
  </si>
  <si>
    <t>MV562</t>
  </si>
  <si>
    <t>RL254</t>
  </si>
  <si>
    <t>RAE/FIDS/NFDS/CFE</t>
  </si>
  <si>
    <t>PF407</t>
  </si>
  <si>
    <t>105/CBE/231OCU</t>
  </si>
  <si>
    <t>TW110</t>
  </si>
  <si>
    <t>45/81</t>
  </si>
  <si>
    <t>TA493</t>
  </si>
  <si>
    <t>CFE/AFDS/CFE</t>
  </si>
  <si>
    <t>NT304</t>
  </si>
  <si>
    <t>PF388</t>
  </si>
  <si>
    <t>105/692/BDU/16OTU/139</t>
  </si>
  <si>
    <t>TE612</t>
  </si>
  <si>
    <t>Dominica</t>
  </si>
  <si>
    <t>TE873</t>
  </si>
  <si>
    <t>TE909</t>
  </si>
  <si>
    <t>RF939</t>
  </si>
  <si>
    <t>216 Gp CF</t>
  </si>
  <si>
    <t>TE822</t>
  </si>
  <si>
    <t>NT334</t>
  </si>
  <si>
    <t>85/609/504</t>
  </si>
  <si>
    <t>NT428</t>
  </si>
  <si>
    <t>406/29/504</t>
  </si>
  <si>
    <t>SZ967</t>
  </si>
  <si>
    <t>RS654</t>
  </si>
  <si>
    <t>54OTU/228OCU</t>
  </si>
  <si>
    <t>RG180</t>
  </si>
  <si>
    <t>Mkrs/544/540/58/540</t>
  </si>
  <si>
    <t>HJ985</t>
  </si>
  <si>
    <t>BOAC/8OTU/Mount Farm/16OTU/204CTU/204AFS</t>
  </si>
  <si>
    <t>RK995</t>
  </si>
  <si>
    <t>RK974</t>
  </si>
  <si>
    <t>RK943</t>
  </si>
  <si>
    <t>TE772</t>
  </si>
  <si>
    <t>RG171</t>
  </si>
  <si>
    <t>ML995</t>
  </si>
  <si>
    <t>109/105/Cv TT39/AAEE/RN</t>
  </si>
  <si>
    <t>TK632</t>
  </si>
  <si>
    <t>PRDU/APDU</t>
  </si>
  <si>
    <t>VT596</t>
  </si>
  <si>
    <t>TK628</t>
  </si>
  <si>
    <t>RS602</t>
  </si>
  <si>
    <t>VT611</t>
  </si>
  <si>
    <t>PF648</t>
  </si>
  <si>
    <t>VT623</t>
  </si>
  <si>
    <t>RN MTCE</t>
  </si>
  <si>
    <t>TE927</t>
  </si>
  <si>
    <t>LR578</t>
  </si>
  <si>
    <t>MT461</t>
  </si>
  <si>
    <t>VR346</t>
  </si>
  <si>
    <t>MM683</t>
  </si>
  <si>
    <t>MM685</t>
  </si>
  <si>
    <t>MM638</t>
  </si>
  <si>
    <t>RS647</t>
  </si>
  <si>
    <t>TA587</t>
  </si>
  <si>
    <t>KA115</t>
  </si>
  <si>
    <t>TA503</t>
  </si>
  <si>
    <t>13OTU/54OTU/228OCU/58MU</t>
  </si>
  <si>
    <t>RR292</t>
  </si>
  <si>
    <t>16OTU/204CTU/204AFS</t>
  </si>
  <si>
    <t>RV303</t>
  </si>
  <si>
    <t>109/105/CFE</t>
  </si>
  <si>
    <t>MM395</t>
  </si>
  <si>
    <t>PZ303</t>
  </si>
  <si>
    <t>618/132OTU/8OTU/13OTU/204AFS</t>
  </si>
  <si>
    <t>NT297</t>
  </si>
  <si>
    <t>SZ997</t>
  </si>
  <si>
    <t>418/21/4</t>
  </si>
  <si>
    <t>KA139</t>
  </si>
  <si>
    <t>65/Linton</t>
  </si>
  <si>
    <t>NT301</t>
  </si>
  <si>
    <t>NFDW/CFE/605</t>
  </si>
  <si>
    <t>NT325</t>
  </si>
  <si>
    <t>406/25/605</t>
  </si>
  <si>
    <t>NT479</t>
  </si>
  <si>
    <t>25/605</t>
  </si>
  <si>
    <t>NT279</t>
  </si>
  <si>
    <t>239/500</t>
  </si>
  <si>
    <t>MV557</t>
  </si>
  <si>
    <t>85/500</t>
  </si>
  <si>
    <t>MM682</t>
  </si>
  <si>
    <t>RAE/FIDS</t>
  </si>
  <si>
    <t>PZ467</t>
  </si>
  <si>
    <t>Cv XVIII/DH</t>
  </si>
  <si>
    <t>RG284</t>
  </si>
  <si>
    <t>TJ141</t>
  </si>
  <si>
    <t>RG311</t>
  </si>
  <si>
    <t>1FU/PRDU/58/540</t>
  </si>
  <si>
    <t>RG255</t>
  </si>
  <si>
    <t>111OTU/684/81</t>
  </si>
  <si>
    <t>VL614</t>
  </si>
  <si>
    <t>PRDU/81</t>
  </si>
  <si>
    <t>RG287</t>
  </si>
  <si>
    <t>PZ280</t>
  </si>
  <si>
    <t>618/51OTU</t>
  </si>
  <si>
    <t>NT139</t>
  </si>
  <si>
    <t>HX833</t>
  </si>
  <si>
    <t>264/487</t>
  </si>
  <si>
    <t>LR365</t>
  </si>
  <si>
    <t>NS673</t>
  </si>
  <si>
    <t>KA322</t>
  </si>
  <si>
    <t>KA188</t>
  </si>
  <si>
    <t>KA193</t>
  </si>
  <si>
    <t>KA216</t>
  </si>
  <si>
    <t>KA226</t>
  </si>
  <si>
    <t>KA253</t>
  </si>
  <si>
    <t>KA318</t>
  </si>
  <si>
    <t>KA361</t>
  </si>
  <si>
    <t>KA163</t>
  </si>
  <si>
    <t>KA170</t>
  </si>
  <si>
    <t>KA179</t>
  </si>
  <si>
    <t>KA184</t>
  </si>
  <si>
    <t>KA186</t>
  </si>
  <si>
    <t>KA194</t>
  </si>
  <si>
    <t>KA195</t>
  </si>
  <si>
    <t>KA211</t>
  </si>
  <si>
    <t>KA223</t>
  </si>
  <si>
    <t>KA229</t>
  </si>
  <si>
    <t>KA238</t>
  </si>
  <si>
    <t>KA249</t>
  </si>
  <si>
    <t>KA250</t>
  </si>
  <si>
    <t>KA270</t>
  </si>
  <si>
    <t>KA272</t>
  </si>
  <si>
    <t>KA274</t>
  </si>
  <si>
    <t>KA275</t>
  </si>
  <si>
    <t>KA276</t>
  </si>
  <si>
    <t>KA289</t>
  </si>
  <si>
    <t>KA291</t>
  </si>
  <si>
    <t>KA293</t>
  </si>
  <si>
    <t>KA305</t>
  </si>
  <si>
    <t>KA315</t>
  </si>
  <si>
    <t>KA320</t>
  </si>
  <si>
    <t>KA323</t>
  </si>
  <si>
    <t>KA330</t>
  </si>
  <si>
    <t>KA334</t>
  </si>
  <si>
    <t>KA355</t>
  </si>
  <si>
    <t>KA358</t>
  </si>
  <si>
    <t>NT480</t>
  </si>
  <si>
    <t>141/239/605</t>
  </si>
  <si>
    <t>TV982</t>
  </si>
  <si>
    <t>HR494</t>
  </si>
  <si>
    <t>132OTU/8OTU/132OTU/204AFS</t>
  </si>
  <si>
    <t>PF594</t>
  </si>
  <si>
    <t>PF547</t>
  </si>
  <si>
    <t>KA367</t>
  </si>
  <si>
    <t>RR285</t>
  </si>
  <si>
    <t>51OTU/1FU/EA</t>
  </si>
  <si>
    <t>HR335</t>
  </si>
  <si>
    <t>A52-68</t>
  </si>
  <si>
    <t>5OTU/CCU</t>
  </si>
  <si>
    <t>A52-71</t>
  </si>
  <si>
    <t>A52-72</t>
  </si>
  <si>
    <t>A52-73</t>
  </si>
  <si>
    <t>A52-74</t>
  </si>
  <si>
    <t>A52-76</t>
  </si>
  <si>
    <t>A52-77</t>
  </si>
  <si>
    <t>A52-78</t>
  </si>
  <si>
    <t>A52-79</t>
  </si>
  <si>
    <t>A52-80</t>
  </si>
  <si>
    <t>A52-81</t>
  </si>
  <si>
    <t>A52-82</t>
  </si>
  <si>
    <t>A52-87</t>
  </si>
  <si>
    <t>A52-52</t>
  </si>
  <si>
    <t>5OTU/94</t>
  </si>
  <si>
    <t>A52-65</t>
  </si>
  <si>
    <t>5OTU/87</t>
  </si>
  <si>
    <t>A52-48</t>
  </si>
  <si>
    <t>A52-50</t>
  </si>
  <si>
    <t>A52-51</t>
  </si>
  <si>
    <t>A52-63</t>
  </si>
  <si>
    <t>A52-131</t>
  </si>
  <si>
    <t>A52-132</t>
  </si>
  <si>
    <t>A52-133</t>
  </si>
  <si>
    <t>A52-134</t>
  </si>
  <si>
    <t>A52-137</t>
  </si>
  <si>
    <t>A52-139</t>
  </si>
  <si>
    <t>A52-142</t>
  </si>
  <si>
    <t>A52-143</t>
  </si>
  <si>
    <t>A52-146</t>
  </si>
  <si>
    <t>A52-148</t>
  </si>
  <si>
    <t>A52-149</t>
  </si>
  <si>
    <t>A52-102</t>
  </si>
  <si>
    <t>A52-103</t>
  </si>
  <si>
    <t>A52-104</t>
  </si>
  <si>
    <t>A52-105</t>
  </si>
  <si>
    <t>A52-106</t>
  </si>
  <si>
    <t>A52-110</t>
  </si>
  <si>
    <t>A52-112</t>
  </si>
  <si>
    <t>A52-113</t>
  </si>
  <si>
    <t>A52-114</t>
  </si>
  <si>
    <t>A52-115</t>
  </si>
  <si>
    <t>A52-116</t>
  </si>
  <si>
    <t>A52-117</t>
  </si>
  <si>
    <t>A52-118</t>
  </si>
  <si>
    <t>A52-119</t>
  </si>
  <si>
    <t>A52-120</t>
  </si>
  <si>
    <t>A52-121</t>
  </si>
  <si>
    <t>A52-122</t>
  </si>
  <si>
    <t>A52-124</t>
  </si>
  <si>
    <t>A52-125</t>
  </si>
  <si>
    <t>A52-84</t>
  </si>
  <si>
    <t>A52-85</t>
  </si>
  <si>
    <t>A52-94</t>
  </si>
  <si>
    <t>A52-95</t>
  </si>
  <si>
    <t>A52-96</t>
  </si>
  <si>
    <t>A52-99</t>
  </si>
  <si>
    <t>A52-107</t>
  </si>
  <si>
    <t>A52-123</t>
  </si>
  <si>
    <t>A52-126</t>
  </si>
  <si>
    <t>A52-127</t>
  </si>
  <si>
    <t>A52-128</t>
  </si>
  <si>
    <t>A52-129</t>
  </si>
  <si>
    <t>A52-13</t>
  </si>
  <si>
    <t>A52-130</t>
  </si>
  <si>
    <t>A52-136</t>
  </si>
  <si>
    <t>A52-14</t>
  </si>
  <si>
    <t>A52-145</t>
  </si>
  <si>
    <t>A52-151</t>
  </si>
  <si>
    <t>A52-162</t>
  </si>
  <si>
    <t>A52-23</t>
  </si>
  <si>
    <t>A52-56</t>
  </si>
  <si>
    <t>A52-57</t>
  </si>
  <si>
    <t>A52-58</t>
  </si>
  <si>
    <t>A52-59</t>
  </si>
  <si>
    <t>A52-60</t>
  </si>
  <si>
    <t>A52-61</t>
  </si>
  <si>
    <t>A52-140</t>
  </si>
  <si>
    <t>A52-152</t>
  </si>
  <si>
    <t>A52-54</t>
  </si>
  <si>
    <t>A52-166</t>
  </si>
  <si>
    <t>HJ984</t>
  </si>
  <si>
    <t>A52-97</t>
  </si>
  <si>
    <t>A52-163</t>
  </si>
  <si>
    <t>HJ987</t>
  </si>
  <si>
    <t>RG123</t>
  </si>
  <si>
    <t>HJ891</t>
  </si>
  <si>
    <t>HJ963</t>
  </si>
  <si>
    <t>HJ975</t>
  </si>
  <si>
    <t>HR445</t>
  </si>
  <si>
    <t>HR509</t>
  </si>
  <si>
    <t>HR511</t>
  </si>
  <si>
    <t>HR517</t>
  </si>
  <si>
    <t>HR577</t>
  </si>
  <si>
    <t>A52-153</t>
  </si>
  <si>
    <t>VT610</t>
  </si>
  <si>
    <t>RL244</t>
  </si>
  <si>
    <t>VP195</t>
  </si>
  <si>
    <t>HR281</t>
  </si>
  <si>
    <t>HR408</t>
  </si>
  <si>
    <t>HR461</t>
  </si>
  <si>
    <t>HR499</t>
  </si>
  <si>
    <t>HR501</t>
  </si>
  <si>
    <t>NS773</t>
  </si>
  <si>
    <t>MT476</t>
  </si>
  <si>
    <t>141/504</t>
  </si>
  <si>
    <t>TJ143</t>
  </si>
  <si>
    <t>RS655</t>
  </si>
  <si>
    <t>VL728</t>
  </si>
  <si>
    <t>RL116</t>
  </si>
  <si>
    <t>MT486</t>
  </si>
  <si>
    <t>Med/608</t>
  </si>
  <si>
    <t>VA884</t>
  </si>
  <si>
    <t>VA885</t>
  </si>
  <si>
    <t>TA536</t>
  </si>
  <si>
    <t>RL143</t>
  </si>
  <si>
    <t>LR556</t>
  </si>
  <si>
    <t>305/51OTU/54OTU/CFS</t>
  </si>
  <si>
    <t>RS549</t>
  </si>
  <si>
    <t>235/204 AFS</t>
  </si>
  <si>
    <t>NS592</t>
  </si>
  <si>
    <t>TA354</t>
  </si>
  <si>
    <t>TV961</t>
  </si>
  <si>
    <t>13OTU/304AFS</t>
  </si>
  <si>
    <t>RG261</t>
  </si>
  <si>
    <t>680/13/107MU</t>
  </si>
  <si>
    <t>TA120</t>
  </si>
  <si>
    <t>464/107/11</t>
  </si>
  <si>
    <t>PZ411</t>
  </si>
  <si>
    <t>515/1692 Flt</t>
  </si>
  <si>
    <t>PZ354</t>
  </si>
  <si>
    <t>239/1692 Flt</t>
  </si>
  <si>
    <t>HR218</t>
  </si>
  <si>
    <t>HP905</t>
  </si>
  <si>
    <t>PZ290</t>
  </si>
  <si>
    <t>PZ377</t>
  </si>
  <si>
    <t>TA580</t>
  </si>
  <si>
    <t>TA594</t>
  </si>
  <si>
    <t>TA596</t>
  </si>
  <si>
    <t>TE867</t>
  </si>
  <si>
    <t>TE928</t>
  </si>
  <si>
    <t>VP353</t>
  </si>
  <si>
    <t>RS639</t>
  </si>
  <si>
    <t>APS Lubeck/4/11</t>
  </si>
  <si>
    <t>NT568</t>
  </si>
  <si>
    <t>239/609</t>
  </si>
  <si>
    <t>NT252</t>
  </si>
  <si>
    <t>85/609</t>
  </si>
  <si>
    <t>RL204</t>
  </si>
  <si>
    <t>NT508</t>
  </si>
  <si>
    <t>29/25/616</t>
  </si>
  <si>
    <t>NT590</t>
  </si>
  <si>
    <t>157/605/616</t>
  </si>
  <si>
    <t>NT271</t>
  </si>
  <si>
    <t>239/616</t>
  </si>
  <si>
    <t>NT535</t>
  </si>
  <si>
    <t>219/141/605</t>
  </si>
  <si>
    <t>NT606</t>
  </si>
  <si>
    <t>TA540</t>
  </si>
  <si>
    <t>RV318</t>
  </si>
  <si>
    <t>128/692/EANS</t>
  </si>
  <si>
    <t>VT581</t>
  </si>
  <si>
    <t>RL268</t>
  </si>
  <si>
    <t>RL231</t>
  </si>
  <si>
    <t>RR298</t>
  </si>
  <si>
    <t>51OTU/1FU/SF Eastleigh/CFS/204AFS</t>
  </si>
  <si>
    <t>RG308</t>
  </si>
  <si>
    <t>NT603</t>
  </si>
  <si>
    <t>SZ973</t>
  </si>
  <si>
    <t>54OTU/13OTU/228OCU/204AFS</t>
  </si>
  <si>
    <t>RV360</t>
  </si>
  <si>
    <t>MM806</t>
  </si>
  <si>
    <t>151/219/141</t>
  </si>
  <si>
    <t>MV521</t>
  </si>
  <si>
    <t>25/219</t>
  </si>
  <si>
    <t>MM813</t>
  </si>
  <si>
    <t>TA559</t>
  </si>
  <si>
    <t>PF596</t>
  </si>
  <si>
    <t>NT265</t>
  </si>
  <si>
    <t>NT322</t>
  </si>
  <si>
    <t>68/Belgium</t>
  </si>
  <si>
    <t>NT536</t>
  </si>
  <si>
    <t>151/616</t>
  </si>
  <si>
    <t>LR312</t>
  </si>
  <si>
    <t>AAEE/464/107/51OTU</t>
  </si>
  <si>
    <t>SZ975</t>
  </si>
  <si>
    <t>54OTU/FCCS/13OTU/204AFS</t>
  </si>
  <si>
    <t>TA558</t>
  </si>
  <si>
    <t>NT373</t>
  </si>
  <si>
    <t>29/25/608</t>
  </si>
  <si>
    <t>SZ968</t>
  </si>
  <si>
    <t>464/21/4</t>
  </si>
  <si>
    <t>HP887</t>
  </si>
  <si>
    <t>235/51OTU</t>
  </si>
  <si>
    <t>RS552</t>
  </si>
  <si>
    <t>PZ279</t>
  </si>
  <si>
    <t>PZ372</t>
  </si>
  <si>
    <t>NS881</t>
  </si>
  <si>
    <t>464/515</t>
  </si>
  <si>
    <t>RF877</t>
  </si>
  <si>
    <t>RS564</t>
  </si>
  <si>
    <t>SZ995</t>
  </si>
  <si>
    <t>268/21</t>
  </si>
  <si>
    <t>PZ312</t>
  </si>
  <si>
    <t>PZ355</t>
  </si>
  <si>
    <t>TA481</t>
  </si>
  <si>
    <t>2 Gp CS</t>
  </si>
  <si>
    <t>TA554</t>
  </si>
  <si>
    <t>TA375</t>
  </si>
  <si>
    <t>RK982</t>
  </si>
  <si>
    <t>VL727</t>
  </si>
  <si>
    <t>RS637</t>
  </si>
  <si>
    <t>NT193</t>
  </si>
  <si>
    <t>305/605/305/13OTU</t>
  </si>
  <si>
    <t>NT434</t>
  </si>
  <si>
    <t>29/25/609</t>
  </si>
  <si>
    <t>RG234</t>
  </si>
  <si>
    <t>RK955</t>
  </si>
  <si>
    <t>TW281</t>
  </si>
  <si>
    <t>RN 703/790</t>
  </si>
  <si>
    <t>RK956</t>
  </si>
  <si>
    <t>RG303</t>
  </si>
  <si>
    <t>8OTU/237OCU/540</t>
  </si>
  <si>
    <t>PZ228</t>
  </si>
  <si>
    <t>BSDU/239/169</t>
  </si>
  <si>
    <t>TK602</t>
  </si>
  <si>
    <t>PF650</t>
  </si>
  <si>
    <t>540/58/540/13</t>
  </si>
  <si>
    <t>HR210</t>
  </si>
  <si>
    <t>151/68/151/CFE</t>
  </si>
  <si>
    <t>PZ169</t>
  </si>
  <si>
    <t>141/418/268/107</t>
  </si>
  <si>
    <t>RS558</t>
  </si>
  <si>
    <t>613/69/2 Gp CF/21</t>
  </si>
  <si>
    <t>TA471</t>
  </si>
  <si>
    <t>613/69/21</t>
  </si>
  <si>
    <t>PZ391</t>
  </si>
  <si>
    <t>107/305/4</t>
  </si>
  <si>
    <t>TA387</t>
  </si>
  <si>
    <t>TA506</t>
  </si>
  <si>
    <t>MV532</t>
  </si>
  <si>
    <t>RF846</t>
  </si>
  <si>
    <t>LR563</t>
  </si>
  <si>
    <t>54OTU/51OTU/54OTU/616</t>
  </si>
  <si>
    <t>HR175</t>
  </si>
  <si>
    <t>464/13OTU/204AGS</t>
  </si>
  <si>
    <t>VA873</t>
  </si>
  <si>
    <t>605/616/608/64</t>
  </si>
  <si>
    <t>PF623</t>
  </si>
  <si>
    <t>TA589</t>
  </si>
  <si>
    <t>MM687</t>
  </si>
  <si>
    <t>DH/456/Belgium</t>
  </si>
  <si>
    <t>VT604</t>
  </si>
  <si>
    <t>VA886</t>
  </si>
  <si>
    <t>NT124</t>
  </si>
  <si>
    <t>21/107/11</t>
  </si>
  <si>
    <t>RL249</t>
  </si>
  <si>
    <t>RAE/23</t>
  </si>
  <si>
    <t>NT314</t>
  </si>
  <si>
    <t>488/410/Belgium</t>
  </si>
  <si>
    <t>RS551</t>
  </si>
  <si>
    <t>21/CFS/204AFS</t>
  </si>
  <si>
    <t>HJ885</t>
  </si>
  <si>
    <t>51OTU/60OTU/BOAC/60OTU/1655MTU/16OTU/CFS</t>
  </si>
  <si>
    <t>MT465</t>
  </si>
  <si>
    <t>NA/416US/UK/Belgium</t>
  </si>
  <si>
    <t>RL247</t>
  </si>
  <si>
    <t>TA617</t>
  </si>
  <si>
    <t>VR798</t>
  </si>
  <si>
    <t>NT422</t>
  </si>
  <si>
    <t>29/Gatwick/609</t>
  </si>
  <si>
    <t>VT595</t>
  </si>
  <si>
    <t>RF853</t>
  </si>
  <si>
    <t>404/132OTU/6OTU/204AFS/EAAS/204AFS</t>
  </si>
  <si>
    <t>TA693</t>
  </si>
  <si>
    <t>VP186</t>
  </si>
  <si>
    <t>139/231OCU</t>
  </si>
  <si>
    <t>TW295</t>
  </si>
  <si>
    <t>VA890</t>
  </si>
  <si>
    <t>APS Lubeck/SF Wahn</t>
  </si>
  <si>
    <t>NT561</t>
  </si>
  <si>
    <t>85/504</t>
  </si>
  <si>
    <t>NT593</t>
  </si>
  <si>
    <t>NT599</t>
  </si>
  <si>
    <t>PF506</t>
  </si>
  <si>
    <t>109/105/139/109</t>
  </si>
  <si>
    <t>VL732</t>
  </si>
  <si>
    <t>2 Gp CS/84 Gp CS</t>
  </si>
  <si>
    <t>HX914</t>
  </si>
  <si>
    <t>464/54OTU/228OCU</t>
  </si>
  <si>
    <t>SZ992</t>
  </si>
  <si>
    <t>418/605/4</t>
  </si>
  <si>
    <t>TA379</t>
  </si>
  <si>
    <t>613/69/4</t>
  </si>
  <si>
    <t>TE770</t>
  </si>
  <si>
    <t>RS529</t>
  </si>
  <si>
    <t>TE821</t>
  </si>
  <si>
    <t>TA376</t>
  </si>
  <si>
    <t>TA482</t>
  </si>
  <si>
    <t>PZ471</t>
  </si>
  <si>
    <t>RL129</t>
  </si>
  <si>
    <t>VA894</t>
  </si>
  <si>
    <t>SF Wahn</t>
  </si>
  <si>
    <t>A52-36</t>
  </si>
  <si>
    <t>87/Cv PR41/reserial A52-327/87</t>
  </si>
  <si>
    <t>VT615</t>
  </si>
  <si>
    <t>VT630</t>
  </si>
  <si>
    <t>NT351</t>
  </si>
  <si>
    <t>68/500</t>
  </si>
  <si>
    <t>SZ972</t>
  </si>
  <si>
    <t>54OTU/13OTU</t>
  </si>
  <si>
    <t>TE722</t>
  </si>
  <si>
    <t>VT608</t>
  </si>
  <si>
    <t>HJ990</t>
  </si>
  <si>
    <t>1FU/60OTU/13OTU/231OCU/1689 Flt</t>
  </si>
  <si>
    <t>PF661</t>
  </si>
  <si>
    <t>237OCU</t>
  </si>
  <si>
    <t>TA591</t>
  </si>
  <si>
    <t>BAFO Comm Wg/SF Buckeburg</t>
  </si>
  <si>
    <t>TH984</t>
  </si>
  <si>
    <t>142/231OCU/SF Coningsby</t>
  </si>
  <si>
    <t>NT562</t>
  </si>
  <si>
    <t>25/504</t>
  </si>
  <si>
    <t>RL265</t>
  </si>
  <si>
    <t>MM156</t>
  </si>
  <si>
    <t>109/571/Cv TT39/RN</t>
  </si>
  <si>
    <t>RS645</t>
  </si>
  <si>
    <t>PZ227</t>
  </si>
  <si>
    <t>239/141/BSDU/RWE</t>
  </si>
  <si>
    <t>SZ987</t>
  </si>
  <si>
    <t>305/13OTU/228OCU</t>
  </si>
  <si>
    <t>HR258</t>
  </si>
  <si>
    <t>235/CGS/418</t>
  </si>
  <si>
    <t>RAE/157/169</t>
  </si>
  <si>
    <t>PF555</t>
  </si>
  <si>
    <t>SZ971</t>
  </si>
  <si>
    <t>PZ450</t>
  </si>
  <si>
    <t>253/248</t>
  </si>
  <si>
    <t>PZ382</t>
  </si>
  <si>
    <t>248/21</t>
  </si>
  <si>
    <t>SZ976</t>
  </si>
  <si>
    <t>418/4</t>
  </si>
  <si>
    <t>RF720</t>
  </si>
  <si>
    <t>MM684</t>
  </si>
  <si>
    <t>SZ969</t>
  </si>
  <si>
    <t>TA295</t>
  </si>
  <si>
    <t>RS594</t>
  </si>
  <si>
    <t>SZ978</t>
  </si>
  <si>
    <t>SZ988</t>
  </si>
  <si>
    <t>TA118</t>
  </si>
  <si>
    <t>SZ996</t>
  </si>
  <si>
    <t>RS521</t>
  </si>
  <si>
    <t>NFDW/CGS</t>
  </si>
  <si>
    <t>VP193</t>
  </si>
  <si>
    <t>231OCU</t>
  </si>
  <si>
    <t>ML935</t>
  </si>
  <si>
    <t>105/692/571/1409 Flt/627/1317 Flt/627/109/Woodhall Spa</t>
  </si>
  <si>
    <t>MM187</t>
  </si>
  <si>
    <t>128/692/163/692/180</t>
  </si>
  <si>
    <t>ML936</t>
  </si>
  <si>
    <t>105/1409 Flt/105/RN</t>
  </si>
  <si>
    <t>PF491</t>
  </si>
  <si>
    <t>128/109/105/CBE</t>
  </si>
  <si>
    <t>MM205</t>
  </si>
  <si>
    <t>627/109/139/105</t>
  </si>
  <si>
    <t>MM191</t>
  </si>
  <si>
    <t>128/105/RN</t>
  </si>
  <si>
    <t>ML973</t>
  </si>
  <si>
    <t>109/105/(RN)</t>
  </si>
  <si>
    <t>LR348</t>
  </si>
  <si>
    <t>21/69/4</t>
  </si>
  <si>
    <t>RS643</t>
  </si>
  <si>
    <t>NS564</t>
  </si>
  <si>
    <t>34 Wg SU/140</t>
  </si>
  <si>
    <t>RV296</t>
  </si>
  <si>
    <t>RV322</t>
  </si>
  <si>
    <t>PF521</t>
  </si>
  <si>
    <t>PF544</t>
  </si>
  <si>
    <t>TE592</t>
  </si>
  <si>
    <t>VA871</t>
  </si>
  <si>
    <t>PF613</t>
  </si>
  <si>
    <t>MM692</t>
  </si>
  <si>
    <t>219/500</t>
  </si>
  <si>
    <t>TE738</t>
  </si>
  <si>
    <t>TE659</t>
  </si>
  <si>
    <t>RF884</t>
  </si>
  <si>
    <t>TE641</t>
  </si>
  <si>
    <t>TE702</t>
  </si>
  <si>
    <t>HR242</t>
  </si>
  <si>
    <t>487/16/268/204AFS</t>
  </si>
  <si>
    <t>PF671</t>
  </si>
  <si>
    <t>RR284</t>
  </si>
  <si>
    <t>16OTU/ETPS/204AFS</t>
  </si>
  <si>
    <t>TE763</t>
  </si>
  <si>
    <t>RF789</t>
  </si>
  <si>
    <t>TE803</t>
  </si>
  <si>
    <t>TE889</t>
  </si>
  <si>
    <t>PZ292</t>
  </si>
  <si>
    <t>NS936</t>
  </si>
  <si>
    <t>HR579</t>
  </si>
  <si>
    <t>RG211</t>
  </si>
  <si>
    <t>SZ966</t>
  </si>
  <si>
    <t>TE691</t>
  </si>
  <si>
    <t>PF565</t>
  </si>
  <si>
    <t>109/231OCU</t>
  </si>
  <si>
    <t>MT471</t>
  </si>
  <si>
    <t>RG317</t>
  </si>
  <si>
    <t>MV559</t>
  </si>
  <si>
    <t>151/Belgium</t>
  </si>
  <si>
    <t>TA714</t>
  </si>
  <si>
    <t>PZ373</t>
  </si>
  <si>
    <t>RL190</t>
  </si>
  <si>
    <t>RG230</t>
  </si>
  <si>
    <t>NT242</t>
  </si>
  <si>
    <t>239/85/157/502</t>
  </si>
  <si>
    <t>NS531</t>
  </si>
  <si>
    <t>Mkrs/RN 728</t>
  </si>
  <si>
    <t>TA581</t>
  </si>
  <si>
    <t>107/11</t>
  </si>
  <si>
    <t>PF620</t>
  </si>
  <si>
    <t>HR252</t>
  </si>
  <si>
    <t>1692 Flt/169/1692 Flt/16OTU/204AFS</t>
  </si>
  <si>
    <t>HJ969</t>
  </si>
  <si>
    <t>487/464/1482 Flt/464/60OTU</t>
  </si>
  <si>
    <t>PF488</t>
  </si>
  <si>
    <t>692/608/16OTU/204CTU/139/231OCU</t>
  </si>
  <si>
    <t>PF511</t>
  </si>
  <si>
    <t>105/109/139/105/139/109</t>
  </si>
  <si>
    <t>PF510</t>
  </si>
  <si>
    <t>128/608/16OTU/231OCU/204CTU</t>
  </si>
  <si>
    <t>PF513</t>
  </si>
  <si>
    <t>571/608/16OTU/231OCU</t>
  </si>
  <si>
    <t>RV347</t>
  </si>
  <si>
    <t>692/608/16OTU/231OCU</t>
  </si>
  <si>
    <t>PF448</t>
  </si>
  <si>
    <t>692/180/109/231OCU</t>
  </si>
  <si>
    <t>PF595</t>
  </si>
  <si>
    <t>16OTU/204CTU/139/109</t>
  </si>
  <si>
    <t>RV343</t>
  </si>
  <si>
    <t>PF614</t>
  </si>
  <si>
    <t>98/14/109</t>
  </si>
  <si>
    <t>PF608</t>
  </si>
  <si>
    <t>RV307</t>
  </si>
  <si>
    <t>571/16OTU</t>
  </si>
  <si>
    <t>RV299</t>
  </si>
  <si>
    <t>ML933</t>
  </si>
  <si>
    <t>NS898</t>
  </si>
  <si>
    <t>613/60OTU/11</t>
  </si>
  <si>
    <t>TA489</t>
  </si>
  <si>
    <t>409/264/84 Gp CS/305/107/11</t>
  </si>
  <si>
    <t>SZ993</t>
  </si>
  <si>
    <t>PF604</t>
  </si>
  <si>
    <t>RV344</t>
  </si>
  <si>
    <t>PF562</t>
  </si>
  <si>
    <t>Cv TT39/RN</t>
  </si>
  <si>
    <t>PF464</t>
  </si>
  <si>
    <t>139/105</t>
  </si>
  <si>
    <t>ML937</t>
  </si>
  <si>
    <t>RF915</t>
  </si>
  <si>
    <t>8OTU/132OTU/6OTU/4</t>
  </si>
  <si>
    <t>TJ152</t>
  </si>
  <si>
    <t>TA707</t>
  </si>
  <si>
    <t>SIU/14</t>
  </si>
  <si>
    <t>HJ890</t>
  </si>
  <si>
    <t>8OTU/132OTU/8OTU/132OTU/54OTU</t>
  </si>
  <si>
    <t>NS846</t>
  </si>
  <si>
    <t>TA356</t>
  </si>
  <si>
    <t>1660CU/1653CU/230OCU</t>
  </si>
  <si>
    <t>NT510</t>
  </si>
  <si>
    <t>TA716</t>
  </si>
  <si>
    <t>139/109/231OCU</t>
  </si>
  <si>
    <t>VP202</t>
  </si>
  <si>
    <t>TA469</t>
  </si>
  <si>
    <t>CFE/228OCU</t>
  </si>
  <si>
    <t>RS573</t>
  </si>
  <si>
    <t>TA283</t>
  </si>
  <si>
    <t>PF446</t>
  </si>
  <si>
    <t>PF579</t>
  </si>
  <si>
    <t>69/98/14</t>
  </si>
  <si>
    <t>HX979</t>
  </si>
  <si>
    <t>305/54OTU</t>
  </si>
  <si>
    <t>PF551</t>
  </si>
  <si>
    <t>69/98</t>
  </si>
  <si>
    <t>PF545</t>
  </si>
  <si>
    <t>98/14</t>
  </si>
  <si>
    <t>PF499</t>
  </si>
  <si>
    <t>TFU/627/1317 Flt/627/109</t>
  </si>
  <si>
    <t>PF618</t>
  </si>
  <si>
    <t>14/98/14</t>
  </si>
  <si>
    <t>MT485</t>
  </si>
  <si>
    <t>RF938</t>
  </si>
  <si>
    <t>CGS/EAAS</t>
  </si>
  <si>
    <t>TK625</t>
  </si>
  <si>
    <t>TE588</t>
  </si>
  <si>
    <t>KA940</t>
  </si>
  <si>
    <t>RN 772/827</t>
  </si>
  <si>
    <t>KA959</t>
  </si>
  <si>
    <t>HK479</t>
  </si>
  <si>
    <t>RS657</t>
  </si>
  <si>
    <t>RAE/RN</t>
  </si>
  <si>
    <t>TA386</t>
  </si>
  <si>
    <t>CRE</t>
  </si>
  <si>
    <t>A52-111</t>
  </si>
  <si>
    <t>A52-141</t>
  </si>
  <si>
    <t>A52-100</t>
  </si>
  <si>
    <t>A52-109</t>
  </si>
  <si>
    <t>A52-43</t>
  </si>
  <si>
    <t>A52-89</t>
  </si>
  <si>
    <t>PF564</t>
  </si>
  <si>
    <t>Woodbridge/ATEU/BBU</t>
  </si>
  <si>
    <t>PZ224</t>
  </si>
  <si>
    <t>1FU/151/54OTU</t>
  </si>
  <si>
    <t>PZ241</t>
  </si>
  <si>
    <t>1692 Flt/107/464</t>
  </si>
  <si>
    <t>NT588</t>
  </si>
  <si>
    <t>157/54OTU/157</t>
  </si>
  <si>
    <t>MM816</t>
  </si>
  <si>
    <t>RF859</t>
  </si>
  <si>
    <t>PZ414</t>
  </si>
  <si>
    <t>418/464</t>
  </si>
  <si>
    <t>NT496</t>
  </si>
  <si>
    <t>141/239</t>
  </si>
  <si>
    <t>NT493</t>
  </si>
  <si>
    <t>NT531</t>
  </si>
  <si>
    <t>68/157</t>
  </si>
  <si>
    <t>PZ347</t>
  </si>
  <si>
    <t>PZ352</t>
  </si>
  <si>
    <t>PZ356</t>
  </si>
  <si>
    <t>239/23</t>
  </si>
  <si>
    <t>NT358</t>
  </si>
  <si>
    <t>PZ404</t>
  </si>
  <si>
    <t>HR203</t>
  </si>
  <si>
    <t>NT602</t>
  </si>
  <si>
    <t>MM767</t>
  </si>
  <si>
    <t>NT281</t>
  </si>
  <si>
    <t>NT320</t>
  </si>
  <si>
    <t>HR202</t>
  </si>
  <si>
    <t>NT533</t>
  </si>
  <si>
    <t>RS506</t>
  </si>
  <si>
    <t>RS616</t>
  </si>
  <si>
    <t>NT583</t>
  </si>
  <si>
    <t>NT584</t>
  </si>
  <si>
    <t>PZ387</t>
  </si>
  <si>
    <t>NS790</t>
  </si>
  <si>
    <t>NT589</t>
  </si>
  <si>
    <t>RS608</t>
  </si>
  <si>
    <t>MT460</t>
  </si>
  <si>
    <t>NT556</t>
  </si>
  <si>
    <t>NT587</t>
  </si>
  <si>
    <t>RK934</t>
  </si>
  <si>
    <t>TA556</t>
  </si>
  <si>
    <t>TA584</t>
  </si>
  <si>
    <t>KB584</t>
  </si>
  <si>
    <t>RN 771/RAE/RN</t>
  </si>
  <si>
    <t>KA948</t>
  </si>
  <si>
    <t>KA951</t>
  </si>
  <si>
    <t>KB410</t>
  </si>
  <si>
    <t>KB574</t>
  </si>
  <si>
    <t>HR506</t>
  </si>
  <si>
    <t>LR572</t>
  </si>
  <si>
    <t>RL210</t>
  </si>
  <si>
    <t>HR410</t>
  </si>
  <si>
    <t>HR488</t>
  </si>
  <si>
    <t>RF878</t>
  </si>
  <si>
    <t>NFDW/SDU/FCTTS</t>
  </si>
  <si>
    <t>HJ888</t>
  </si>
  <si>
    <t>51OTU/60OTU/13OTU/ETPS</t>
  </si>
  <si>
    <t>PF653</t>
  </si>
  <si>
    <t>1FU/81</t>
  </si>
  <si>
    <t>PZ288</t>
  </si>
  <si>
    <t>TA575</t>
  </si>
  <si>
    <t>TE757</t>
  </si>
  <si>
    <t>TA528</t>
  </si>
  <si>
    <t>4/11</t>
  </si>
  <si>
    <t>TE764</t>
  </si>
  <si>
    <t>RG237</t>
  </si>
  <si>
    <t>VP194</t>
  </si>
  <si>
    <t>231OCU/139</t>
  </si>
  <si>
    <t>PF626</t>
  </si>
  <si>
    <t>RL260</t>
  </si>
  <si>
    <t>TH994</t>
  </si>
  <si>
    <t>CBE/109</t>
  </si>
  <si>
    <t>RS669</t>
  </si>
  <si>
    <t>RG245</t>
  </si>
  <si>
    <t>540/58/540</t>
  </si>
  <si>
    <t>VP199</t>
  </si>
  <si>
    <t>231OCU/109</t>
  </si>
  <si>
    <t>TA582</t>
  </si>
  <si>
    <t>LR308</t>
  </si>
  <si>
    <t>301FTU/268/CGS/204AFS</t>
  </si>
  <si>
    <t>VL726</t>
  </si>
  <si>
    <t>2 Gp CS/107/139 Wg/4</t>
  </si>
  <si>
    <t>VT591</t>
  </si>
  <si>
    <t>HR337</t>
  </si>
  <si>
    <t>387/464/16/268</t>
  </si>
  <si>
    <t>PZ455</t>
  </si>
  <si>
    <t>CFE/143/CFE</t>
  </si>
  <si>
    <t>LR379</t>
  </si>
  <si>
    <t>RS502</t>
  </si>
  <si>
    <t>540/58</t>
  </si>
  <si>
    <t>HP885</t>
  </si>
  <si>
    <t>301FTU/8OTU/132OTU</t>
  </si>
  <si>
    <t>RG239</t>
  </si>
  <si>
    <t>544/540/58/540/81</t>
  </si>
  <si>
    <t>VL617</t>
  </si>
  <si>
    <t>MM742</t>
  </si>
  <si>
    <t>406/410</t>
  </si>
  <si>
    <t>PZ168</t>
  </si>
  <si>
    <t>HP858</t>
  </si>
  <si>
    <t>PZ167</t>
  </si>
  <si>
    <t>RF893</t>
  </si>
  <si>
    <t>489/132OTU/6OTU</t>
  </si>
  <si>
    <t>HR192</t>
  </si>
  <si>
    <t>NT540</t>
  </si>
  <si>
    <t>TFU/RWE</t>
  </si>
  <si>
    <t>MV533</t>
  </si>
  <si>
    <t>85/DH</t>
  </si>
  <si>
    <t>TE851</t>
  </si>
  <si>
    <t>SF Pershore</t>
  </si>
  <si>
    <t>TE623</t>
  </si>
  <si>
    <t>TE687</t>
  </si>
  <si>
    <t>TE696</t>
  </si>
  <si>
    <t>TE713</t>
  </si>
  <si>
    <t>TE745</t>
  </si>
  <si>
    <t>TE759</t>
  </si>
  <si>
    <t>TE777</t>
  </si>
  <si>
    <t>PF600</t>
  </si>
  <si>
    <t>BBU</t>
  </si>
  <si>
    <t>SZ974</t>
  </si>
  <si>
    <t>54OTU/204AFS</t>
  </si>
  <si>
    <t>VA891</t>
  </si>
  <si>
    <t>NT476</t>
  </si>
  <si>
    <t>PF625</t>
  </si>
  <si>
    <t>TE693</t>
  </si>
  <si>
    <t>EFS/204AFS</t>
  </si>
  <si>
    <t>NT220</t>
  </si>
  <si>
    <t>TE660</t>
  </si>
  <si>
    <t>EFS</t>
  </si>
  <si>
    <t>TE589</t>
  </si>
  <si>
    <t>PF658</t>
  </si>
  <si>
    <t>58/237OCU</t>
  </si>
  <si>
    <t>TA592</t>
  </si>
  <si>
    <t>TE882</t>
  </si>
  <si>
    <t>VA889</t>
  </si>
  <si>
    <t>SF Tangmere/SF West Malling/CFS</t>
  </si>
  <si>
    <t>A52-200</t>
  </si>
  <si>
    <t>Cv PR41/reserial A52-309</t>
  </si>
  <si>
    <t>PF667</t>
  </si>
  <si>
    <t>FCCS/13</t>
  </si>
  <si>
    <t>PZ165</t>
  </si>
  <si>
    <t>141/4</t>
  </si>
  <si>
    <t>RS679</t>
  </si>
  <si>
    <t>11/4</t>
  </si>
  <si>
    <t>RF645</t>
  </si>
  <si>
    <t>143/14/25APC/14/Lubeck</t>
  </si>
  <si>
    <t>NT594</t>
  </si>
  <si>
    <t>157/228OCU</t>
  </si>
  <si>
    <t>RK960</t>
  </si>
  <si>
    <t>PF624</t>
  </si>
  <si>
    <t>Oulton/81</t>
  </si>
  <si>
    <t>RG254</t>
  </si>
  <si>
    <t>TE913</t>
  </si>
  <si>
    <t>NT372</t>
  </si>
  <si>
    <t>MV548</t>
  </si>
  <si>
    <t>LR555</t>
  </si>
  <si>
    <t>54OTU/608/605/204AFS</t>
  </si>
  <si>
    <t>MM144</t>
  </si>
  <si>
    <t>627/692/109/Cv TT39/RN 728</t>
  </si>
  <si>
    <t>SZ984</t>
  </si>
  <si>
    <t>605/4/107/11</t>
  </si>
  <si>
    <t>NT181</t>
  </si>
  <si>
    <t>BCDU/487/BSDU/4</t>
  </si>
  <si>
    <t>MM757</t>
  </si>
  <si>
    <t>410/Belgium</t>
  </si>
  <si>
    <t>RK993</t>
  </si>
  <si>
    <t>RG290</t>
  </si>
  <si>
    <t>HJ680</t>
  </si>
  <si>
    <t>RF648</t>
  </si>
  <si>
    <t>AAEElETPS</t>
  </si>
  <si>
    <t>TE753</t>
  </si>
  <si>
    <t>VT616</t>
  </si>
  <si>
    <t>NT203</t>
  </si>
  <si>
    <t>141/CGS/204AFS</t>
  </si>
  <si>
    <t>NT362</t>
  </si>
  <si>
    <t>239/Belgium</t>
  </si>
  <si>
    <t>PZ393</t>
  </si>
  <si>
    <t>613/69/204AFS</t>
  </si>
  <si>
    <t>VP179</t>
  </si>
  <si>
    <t>VT606</t>
  </si>
  <si>
    <t>TE596</t>
  </si>
  <si>
    <t>TE853</t>
  </si>
  <si>
    <t>TE855</t>
  </si>
  <si>
    <t>TA654</t>
  </si>
  <si>
    <t>TE765</t>
  </si>
  <si>
    <t>SZ979</t>
  </si>
  <si>
    <t>464/CGS</t>
  </si>
  <si>
    <t>PZ298</t>
  </si>
  <si>
    <t>PZ175</t>
  </si>
  <si>
    <t>TA588</t>
  </si>
  <si>
    <t>PF454</t>
  </si>
  <si>
    <t>A52-101</t>
  </si>
  <si>
    <t>RF680</t>
  </si>
  <si>
    <t>256/204 AFS</t>
  </si>
  <si>
    <t>RS528</t>
  </si>
  <si>
    <t>305/228OCU</t>
  </si>
  <si>
    <t>RL257</t>
  </si>
  <si>
    <t>VL615</t>
  </si>
  <si>
    <t>VL625</t>
  </si>
  <si>
    <t>KCS/SF Leuchars/540</t>
  </si>
  <si>
    <t>RK953</t>
  </si>
  <si>
    <t>LR528</t>
  </si>
  <si>
    <t>1655MTU/16OTU/Belgium</t>
  </si>
  <si>
    <t>TE591</t>
  </si>
  <si>
    <t>CGS/EAAS/CGS</t>
  </si>
  <si>
    <t>TE766</t>
  </si>
  <si>
    <t>SZ960</t>
  </si>
  <si>
    <t>Defford</t>
  </si>
  <si>
    <t>TA501</t>
  </si>
  <si>
    <t>NS977</t>
  </si>
  <si>
    <t>613/13OTU/2FP</t>
  </si>
  <si>
    <t>TE618</t>
  </si>
  <si>
    <t>TE683</t>
  </si>
  <si>
    <t>PF660</t>
  </si>
  <si>
    <t>RK976</t>
  </si>
  <si>
    <t>RF890</t>
  </si>
  <si>
    <t>404/132OTU/204AFS</t>
  </si>
  <si>
    <t>RG288</t>
  </si>
  <si>
    <t>PF674</t>
  </si>
  <si>
    <t>TK617</t>
  </si>
  <si>
    <t>RG193</t>
  </si>
  <si>
    <t>544/540/58/540/237OCU</t>
  </si>
  <si>
    <t>RL252</t>
  </si>
  <si>
    <t>PF566</t>
  </si>
  <si>
    <t>PF543</t>
  </si>
  <si>
    <t>HJ983</t>
  </si>
  <si>
    <t>1FU/1655MTU/226/180/4/140/228OCU</t>
  </si>
  <si>
    <t>MM273</t>
  </si>
  <si>
    <t>544/140/4/RN 728</t>
  </si>
  <si>
    <t>RF934</t>
  </si>
  <si>
    <t>NT504</t>
  </si>
  <si>
    <t>PF655</t>
  </si>
  <si>
    <t>A52-67</t>
  </si>
  <si>
    <t>5OTU/CCU/78 Wg</t>
  </si>
  <si>
    <t>RF595</t>
  </si>
  <si>
    <t>RK979</t>
  </si>
  <si>
    <t>TH999</t>
  </si>
  <si>
    <t>VA923</t>
  </si>
  <si>
    <t>616/204AFS</t>
  </si>
  <si>
    <t>TW115</t>
  </si>
  <si>
    <t>504/204AFS</t>
  </si>
  <si>
    <t>A52-202</t>
  </si>
  <si>
    <t>Cv PR41/reserial A52-311/ARDU</t>
  </si>
  <si>
    <t>VP344</t>
  </si>
  <si>
    <t>8OTU/237OCU/1OFU</t>
  </si>
  <si>
    <t>VA892</t>
  </si>
  <si>
    <t>RK984</t>
  </si>
  <si>
    <t>RG304</t>
  </si>
  <si>
    <t>RG243</t>
  </si>
  <si>
    <t>CSE/237OCU</t>
  </si>
  <si>
    <t>RL185</t>
  </si>
  <si>
    <t>MV524</t>
  </si>
  <si>
    <t>85/25/85/502/15MU</t>
  </si>
  <si>
    <t>NT582</t>
  </si>
  <si>
    <t>157/228OCU/29</t>
  </si>
  <si>
    <t>RK981</t>
  </si>
  <si>
    <t>VT682</t>
  </si>
  <si>
    <t>Yugoslavia</t>
  </si>
  <si>
    <t>RF646</t>
  </si>
  <si>
    <t>TE771</t>
  </si>
  <si>
    <t>1FU/Belgium</t>
  </si>
  <si>
    <t>RS650</t>
  </si>
  <si>
    <t>RS662</t>
  </si>
  <si>
    <t>VT693</t>
  </si>
  <si>
    <t>VT698</t>
  </si>
  <si>
    <t>VT699</t>
  </si>
  <si>
    <t>VX889</t>
  </si>
  <si>
    <t>VX916</t>
  </si>
  <si>
    <t>VT651</t>
  </si>
  <si>
    <t>VT683</t>
  </si>
  <si>
    <t>VT691</t>
  </si>
  <si>
    <t>VX862</t>
  </si>
  <si>
    <t>VX863</t>
  </si>
  <si>
    <t>VX904</t>
  </si>
  <si>
    <t>VX915</t>
  </si>
  <si>
    <t>PF677</t>
  </si>
  <si>
    <t>VT625</t>
  </si>
  <si>
    <t>139/58</t>
  </si>
  <si>
    <t>RS699</t>
  </si>
  <si>
    <t>PF672</t>
  </si>
  <si>
    <t>A52-194</t>
  </si>
  <si>
    <t>87/Cv PR41/reserial A52-303</t>
  </si>
  <si>
    <t>515/11</t>
  </si>
  <si>
    <t>RS632</t>
  </si>
  <si>
    <t>235/11</t>
  </si>
  <si>
    <t>RL121</t>
  </si>
  <si>
    <t>HJ977</t>
  </si>
  <si>
    <t>333/248/235/Turnberry/CCIS/504/609/204AFS</t>
  </si>
  <si>
    <t>TH979</t>
  </si>
  <si>
    <t>142/20MU</t>
  </si>
  <si>
    <t>RL267</t>
  </si>
  <si>
    <t>RS531</t>
  </si>
  <si>
    <t>406/418</t>
  </si>
  <si>
    <t>RL246</t>
  </si>
  <si>
    <t>228OCU/141/228OCU</t>
  </si>
  <si>
    <t>RG309</t>
  </si>
  <si>
    <t>TE663</t>
  </si>
  <si>
    <t>RR283</t>
  </si>
  <si>
    <t>54OTU/204AFS/683</t>
  </si>
  <si>
    <t>RS707</t>
  </si>
  <si>
    <t>VT583</t>
  </si>
  <si>
    <t>VL618</t>
  </si>
  <si>
    <t>RL184</t>
  </si>
  <si>
    <t>264/23/228OCU</t>
  </si>
  <si>
    <t>RG183</t>
  </si>
  <si>
    <t>AAEE/58</t>
  </si>
  <si>
    <t>TE807</t>
  </si>
  <si>
    <t>16FU/SF N.Creake</t>
  </si>
  <si>
    <t>TE779</t>
  </si>
  <si>
    <t>TE797</t>
  </si>
  <si>
    <t>VT706</t>
  </si>
  <si>
    <t>VT701</t>
  </si>
  <si>
    <t>VX871</t>
  </si>
  <si>
    <t>VX892</t>
  </si>
  <si>
    <t>VX896</t>
  </si>
  <si>
    <t>VX902</t>
  </si>
  <si>
    <t>RS677</t>
  </si>
  <si>
    <t>NT188</t>
  </si>
  <si>
    <t>107/54OTU/13OTU</t>
  </si>
  <si>
    <t>LR567</t>
  </si>
  <si>
    <t>1665MTU/16OTU/204CTU/204AFS/1OFU</t>
  </si>
  <si>
    <t>VT707</t>
  </si>
  <si>
    <t>VT663</t>
  </si>
  <si>
    <t>VT681</t>
  </si>
  <si>
    <t>VX864</t>
  </si>
  <si>
    <t>VX878</t>
  </si>
  <si>
    <t>VX898</t>
  </si>
  <si>
    <t>HX803</t>
  </si>
  <si>
    <t>418/107/305/FCAPS/102FRS</t>
  </si>
  <si>
    <t>RG246</t>
  </si>
  <si>
    <t>RS613</t>
  </si>
  <si>
    <t>VT605</t>
  </si>
  <si>
    <t>TE921</t>
  </si>
  <si>
    <t>TE924</t>
  </si>
  <si>
    <t>TE926</t>
  </si>
  <si>
    <t>HR128</t>
  </si>
  <si>
    <t>235/248/8OTU</t>
  </si>
  <si>
    <t>RF644</t>
  </si>
  <si>
    <t>AAEE/ETPS</t>
  </si>
  <si>
    <t>RF760</t>
  </si>
  <si>
    <t>TFU/AWDU</t>
  </si>
  <si>
    <t>TE923</t>
  </si>
  <si>
    <t>NT205</t>
  </si>
  <si>
    <t>RF620</t>
  </si>
  <si>
    <t>RF932</t>
  </si>
  <si>
    <t>RF909</t>
  </si>
  <si>
    <t>TE744</t>
  </si>
  <si>
    <t>TE747</t>
  </si>
  <si>
    <t>TE748</t>
  </si>
  <si>
    <t>TE749</t>
  </si>
  <si>
    <t>TE750</t>
  </si>
  <si>
    <t>TE754</t>
  </si>
  <si>
    <t>TE767</t>
  </si>
  <si>
    <t>TE769</t>
  </si>
  <si>
    <t>TE773</t>
  </si>
  <si>
    <t>TE774</t>
  </si>
  <si>
    <t>TE775</t>
  </si>
  <si>
    <t>TE776</t>
  </si>
  <si>
    <t>TE778</t>
  </si>
  <si>
    <t>TE780</t>
  </si>
  <si>
    <t>TE793</t>
  </si>
  <si>
    <t>TE795</t>
  </si>
  <si>
    <t>TE798</t>
  </si>
  <si>
    <t>TE800</t>
  </si>
  <si>
    <t>TE801</t>
  </si>
  <si>
    <t>TE805</t>
  </si>
  <si>
    <t>TE806</t>
  </si>
  <si>
    <t>TE810</t>
  </si>
  <si>
    <t>TE827</t>
  </si>
  <si>
    <t>TE850</t>
  </si>
  <si>
    <t>KA996</t>
  </si>
  <si>
    <t>TE657</t>
  </si>
  <si>
    <t>RL230</t>
  </si>
  <si>
    <t>PZ281</t>
  </si>
  <si>
    <t>DH/Vickers</t>
  </si>
  <si>
    <t>515/13OTU</t>
  </si>
  <si>
    <t>TE617</t>
  </si>
  <si>
    <t>TE620</t>
  </si>
  <si>
    <t>TE622</t>
  </si>
  <si>
    <t>TE624</t>
  </si>
  <si>
    <t>TE625</t>
  </si>
  <si>
    <t>TE626</t>
  </si>
  <si>
    <t>TE627</t>
  </si>
  <si>
    <t>TE642</t>
  </si>
  <si>
    <t>TE645</t>
  </si>
  <si>
    <t>TE648</t>
  </si>
  <si>
    <t>TE651</t>
  </si>
  <si>
    <t>TE652</t>
  </si>
  <si>
    <t>TE653</t>
  </si>
  <si>
    <t>TE655</t>
  </si>
  <si>
    <t>TE664</t>
  </si>
  <si>
    <t>TE665</t>
  </si>
  <si>
    <t>TE685</t>
  </si>
  <si>
    <t>TE689</t>
  </si>
  <si>
    <t>TE694</t>
  </si>
  <si>
    <t>TE914</t>
  </si>
  <si>
    <t>TE915</t>
  </si>
  <si>
    <t>TE917</t>
  </si>
  <si>
    <t>TE922</t>
  </si>
  <si>
    <t>TE930</t>
  </si>
  <si>
    <t>TE932</t>
  </si>
  <si>
    <t>TE614</t>
  </si>
  <si>
    <t>LR571</t>
  </si>
  <si>
    <t>1655MTU/16OTU/228OCU/204AFS</t>
  </si>
  <si>
    <t>MM193</t>
  </si>
  <si>
    <t>128/105/109/105/Cv TT39/RN</t>
  </si>
  <si>
    <t>TA586</t>
  </si>
  <si>
    <t>VT678</t>
  </si>
  <si>
    <t>VT692</t>
  </si>
  <si>
    <t>VT702</t>
  </si>
  <si>
    <t>VX860</t>
  </si>
  <si>
    <t>VX873</t>
  </si>
  <si>
    <t>VX877</t>
  </si>
  <si>
    <t>RS660</t>
  </si>
  <si>
    <t>RK991</t>
  </si>
  <si>
    <t>VA893</t>
  </si>
  <si>
    <t>SF West Malling/29</t>
  </si>
  <si>
    <t>RG299</t>
  </si>
  <si>
    <t>NS785</t>
  </si>
  <si>
    <t>RF906</t>
  </si>
  <si>
    <t>RV295</t>
  </si>
  <si>
    <t>571/109/RN</t>
  </si>
  <si>
    <t>RF875</t>
  </si>
  <si>
    <t>NFDW/FIDS/CFE</t>
  </si>
  <si>
    <t>TA701</t>
  </si>
  <si>
    <t>TA553</t>
  </si>
  <si>
    <t>CFE/204AFS</t>
  </si>
  <si>
    <t>RR318</t>
  </si>
  <si>
    <t>RL118</t>
  </si>
  <si>
    <t>RS656</t>
  </si>
  <si>
    <t>TA636</t>
  </si>
  <si>
    <t>VT589</t>
  </si>
  <si>
    <t>PF629</t>
  </si>
  <si>
    <t>PF482</t>
  </si>
  <si>
    <t>692/578/692/163/16OTU/Cv TT39/RN</t>
  </si>
  <si>
    <t>RL156</t>
  </si>
  <si>
    <t>NT298</t>
  </si>
  <si>
    <t>456/54OTU/500/502/15MU</t>
  </si>
  <si>
    <t>RG310</t>
  </si>
  <si>
    <t>RL229</t>
  </si>
  <si>
    <t>KA206</t>
  </si>
  <si>
    <t>TE866</t>
  </si>
  <si>
    <t>TE814</t>
  </si>
  <si>
    <t>TE815</t>
  </si>
  <si>
    <t>TE816</t>
  </si>
  <si>
    <t>TE818</t>
  </si>
  <si>
    <t>TE819</t>
  </si>
  <si>
    <t>TE824</t>
  </si>
  <si>
    <t>TE820</t>
  </si>
  <si>
    <t>RR301</t>
  </si>
  <si>
    <t>1FU/Luneburg/Celle</t>
  </si>
  <si>
    <t>VX875</t>
  </si>
  <si>
    <t>VX876</t>
  </si>
  <si>
    <t>VX906</t>
  </si>
  <si>
    <t>VX912</t>
  </si>
  <si>
    <t>VX913</t>
  </si>
  <si>
    <t>NT505</t>
  </si>
  <si>
    <t>TV967</t>
  </si>
  <si>
    <t>9OTU/54OTU/CFS/204AFS</t>
  </si>
  <si>
    <t>VP352</t>
  </si>
  <si>
    <t>502/204AFS</t>
  </si>
  <si>
    <t>A52-203</t>
  </si>
  <si>
    <t>87/Cv PR41/reserial A52-312/87</t>
  </si>
  <si>
    <t>NT449</t>
  </si>
  <si>
    <t>125/609/29</t>
  </si>
  <si>
    <t>MT466</t>
  </si>
  <si>
    <t>DH/25/29/228OCU/219</t>
  </si>
  <si>
    <t>TW114</t>
  </si>
  <si>
    <t>54OTU/228OCU/500/13</t>
  </si>
  <si>
    <t>PF654</t>
  </si>
  <si>
    <t>1FU/13</t>
  </si>
  <si>
    <t>RL233</t>
  </si>
  <si>
    <t>TV972</t>
  </si>
  <si>
    <t>VL619</t>
  </si>
  <si>
    <t>TK635</t>
  </si>
  <si>
    <t>VT669</t>
  </si>
  <si>
    <t>VT694</t>
  </si>
  <si>
    <t>VT696</t>
  </si>
  <si>
    <t>VX866</t>
  </si>
  <si>
    <t>VX879</t>
  </si>
  <si>
    <t>VX890</t>
  </si>
  <si>
    <t>VX903</t>
  </si>
  <si>
    <t>VX914</t>
  </si>
  <si>
    <t>RR317</t>
  </si>
  <si>
    <t>13OTU/226OCU/CFS/1689 Flt/5MU</t>
  </si>
  <si>
    <t>PF630</t>
  </si>
  <si>
    <t>1FU/0FU/1OFU</t>
  </si>
  <si>
    <t>HJ970</t>
  </si>
  <si>
    <t>60OTU/151/51OTU/13OTU/237OCU/231OCU/226OCU/233OCU</t>
  </si>
  <si>
    <t>KA172</t>
  </si>
  <si>
    <t>LR520</t>
  </si>
  <si>
    <t>8OTU/132OTU/Hooton Park/1689 Flt/CFS/204AFS</t>
  </si>
  <si>
    <t>RL240</t>
  </si>
  <si>
    <t>NT317</t>
  </si>
  <si>
    <t>RF974</t>
  </si>
  <si>
    <t>1409 Flt/128/192/RN</t>
  </si>
  <si>
    <t>NT507</t>
  </si>
  <si>
    <t>141/228OTU/29</t>
  </si>
  <si>
    <t>NT596</t>
  </si>
  <si>
    <t>NT616</t>
  </si>
  <si>
    <t>VP346</t>
  </si>
  <si>
    <t>FPTF/1689 Flt</t>
  </si>
  <si>
    <t>TV970</t>
  </si>
  <si>
    <t>64/219/SF Wittering/SF Coltishall/23</t>
  </si>
  <si>
    <t>RR305</t>
  </si>
  <si>
    <t>231OCU/Coningsby/Hemswell</t>
  </si>
  <si>
    <t>VX868</t>
  </si>
  <si>
    <t>VX910</t>
  </si>
  <si>
    <t>TA343</t>
  </si>
  <si>
    <t>1550CU/1653CU</t>
  </si>
  <si>
    <t>TA299</t>
  </si>
  <si>
    <t>HR180</t>
  </si>
  <si>
    <t>141/23/Polebrook/OFU</t>
  </si>
  <si>
    <t>RS513</t>
  </si>
  <si>
    <t>23/OFU</t>
  </si>
  <si>
    <t>RS668</t>
  </si>
  <si>
    <t>2 Gp CF</t>
  </si>
  <si>
    <t>RR270</t>
  </si>
  <si>
    <t>1FU/ME/UK/FETS/80</t>
  </si>
  <si>
    <t>RL186</t>
  </si>
  <si>
    <t>CFE/DH/22MU</t>
  </si>
  <si>
    <t>TA369</t>
  </si>
  <si>
    <t>305/201AFS/231OCU</t>
  </si>
  <si>
    <t>VT653</t>
  </si>
  <si>
    <t>CFE/Hdlg Sqn</t>
  </si>
  <si>
    <t>RF712</t>
  </si>
  <si>
    <t>13OTU/1OFU</t>
  </si>
  <si>
    <t>169/10FU</t>
  </si>
  <si>
    <t>RS667</t>
  </si>
  <si>
    <t>RS601</t>
  </si>
  <si>
    <t>PZ392</t>
  </si>
  <si>
    <t>107/487/16/268/69</t>
  </si>
  <si>
    <t>PZ185</t>
  </si>
  <si>
    <t>RS504</t>
  </si>
  <si>
    <t>235/248/36</t>
  </si>
  <si>
    <t>A52-16</t>
  </si>
  <si>
    <t>Cv T43/reserial A52-1051</t>
  </si>
  <si>
    <t>PZ237</t>
  </si>
  <si>
    <t>RF903</t>
  </si>
  <si>
    <t>RF856</t>
  </si>
  <si>
    <t>PZ403</t>
  </si>
  <si>
    <t>PZ310</t>
  </si>
  <si>
    <t>RF719</t>
  </si>
  <si>
    <t>RF837</t>
  </si>
  <si>
    <t>RF935</t>
  </si>
  <si>
    <t>RF709</t>
  </si>
  <si>
    <t>PZ313</t>
  </si>
  <si>
    <t>PZ297</t>
  </si>
  <si>
    <t>HJ960</t>
  </si>
  <si>
    <t>RF885</t>
  </si>
  <si>
    <t>TE912</t>
  </si>
  <si>
    <t>VP183</t>
  </si>
  <si>
    <t>Cv PR35/58</t>
  </si>
  <si>
    <t>TH985</t>
  </si>
  <si>
    <t>142/Cv PR/58</t>
  </si>
  <si>
    <t>PF621</t>
  </si>
  <si>
    <t>RF610</t>
  </si>
  <si>
    <t>248/APS Acklington/1OFU</t>
  </si>
  <si>
    <t>TA544</t>
  </si>
  <si>
    <t>TE707</t>
  </si>
  <si>
    <t>NT275</t>
  </si>
  <si>
    <t>NT368</t>
  </si>
  <si>
    <t>TA483</t>
  </si>
  <si>
    <t>TA534</t>
  </si>
  <si>
    <t>RS694</t>
  </si>
  <si>
    <t>PF659</t>
  </si>
  <si>
    <t>TA545</t>
  </si>
  <si>
    <t>RS530</t>
  </si>
  <si>
    <t>107/305/204AFS</t>
  </si>
  <si>
    <t>RG176</t>
  </si>
  <si>
    <t>AAEE/Cv PR34A/540</t>
  </si>
  <si>
    <t>TH983</t>
  </si>
  <si>
    <t>142/139</t>
  </si>
  <si>
    <t>VR795</t>
  </si>
  <si>
    <t>VT675</t>
  </si>
  <si>
    <t>HJ993</t>
  </si>
  <si>
    <t>400/464/54OTU/162/16FU/228OCU</t>
  </si>
  <si>
    <t>RG265</t>
  </si>
  <si>
    <t>1 OADU/1FU/CSE/Cv PR34A/81</t>
  </si>
  <si>
    <t>MM412</t>
  </si>
  <si>
    <t>464/487/13OTU/1OFU</t>
  </si>
  <si>
    <t>TA543</t>
  </si>
  <si>
    <t>TA526</t>
  </si>
  <si>
    <t>TA599</t>
  </si>
  <si>
    <t>TA533</t>
  </si>
  <si>
    <t>RF667</t>
  </si>
  <si>
    <t>TA601</t>
  </si>
  <si>
    <t>VT674</t>
  </si>
  <si>
    <t>LR372</t>
  </si>
  <si>
    <t>613/2GSU/54OTU/1OFU</t>
  </si>
  <si>
    <t>TA472</t>
  </si>
  <si>
    <t>CFE/OFU</t>
  </si>
  <si>
    <t>TA576</t>
  </si>
  <si>
    <t>13OTU/228OCU</t>
  </si>
  <si>
    <t>TA488</t>
  </si>
  <si>
    <t>RF966</t>
  </si>
  <si>
    <t>TW103</t>
  </si>
  <si>
    <t>A52-37</t>
  </si>
  <si>
    <t>5OTU/Cv T43/reserial A52-1067/CFS</t>
  </si>
  <si>
    <t>MM177</t>
  </si>
  <si>
    <t>RAE/105/109/105/Cv TT39/RN</t>
  </si>
  <si>
    <t>PF439</t>
  </si>
  <si>
    <t>128/109/105/CBE/Cv TT39/RN</t>
  </si>
  <si>
    <t>PF445</t>
  </si>
  <si>
    <t>139/692/69/Cv TT39/RN</t>
  </si>
  <si>
    <t>PF483</t>
  </si>
  <si>
    <t>128/608/16OTU/RN</t>
  </si>
  <si>
    <t>ML956</t>
  </si>
  <si>
    <t>109/105/RN/Cv TT39</t>
  </si>
  <si>
    <t>ML980</t>
  </si>
  <si>
    <t>109/Cv TT39/RN 771</t>
  </si>
  <si>
    <t>PF599</t>
  </si>
  <si>
    <t>PF676</t>
  </si>
  <si>
    <t>13/81</t>
  </si>
  <si>
    <t>VL616</t>
  </si>
  <si>
    <t>RL234</t>
  </si>
  <si>
    <t>RK988</t>
  </si>
  <si>
    <t>DH/219</t>
  </si>
  <si>
    <t>VT612</t>
  </si>
  <si>
    <t>85/231OCU</t>
  </si>
  <si>
    <t>RL237</t>
  </si>
  <si>
    <t>HX859</t>
  </si>
  <si>
    <t>307/60OTU/13OTU/1OFU</t>
  </si>
  <si>
    <t>HX939</t>
  </si>
  <si>
    <t>613/305/1OFU</t>
  </si>
  <si>
    <t>TA550</t>
  </si>
  <si>
    <t>PZ453</t>
  </si>
  <si>
    <t>605/1OFU</t>
  </si>
  <si>
    <t>RS696</t>
  </si>
  <si>
    <t>VT680</t>
  </si>
  <si>
    <t>169/157/27OTU/1OFU</t>
  </si>
  <si>
    <t>TA598</t>
  </si>
  <si>
    <t>1FU/36</t>
  </si>
  <si>
    <t>TE886</t>
  </si>
  <si>
    <t>TA595</t>
  </si>
  <si>
    <t>RS674</t>
  </si>
  <si>
    <t>RS659</t>
  </si>
  <si>
    <t>TE709</t>
  </si>
  <si>
    <t>RG285</t>
  </si>
  <si>
    <t>TFU/8OTU/237OCU/13</t>
  </si>
  <si>
    <t>RG235</t>
  </si>
  <si>
    <t>HR358</t>
  </si>
  <si>
    <t>418/21/1OFU</t>
  </si>
  <si>
    <t>TA524</t>
  </si>
  <si>
    <t>BAFO Comm Wg</t>
  </si>
  <si>
    <t>RS665</t>
  </si>
  <si>
    <t>RL195</t>
  </si>
  <si>
    <t>264/219</t>
  </si>
  <si>
    <t>TJ135</t>
  </si>
  <si>
    <t>Cv TT/236OCU</t>
  </si>
  <si>
    <t>HR250</t>
  </si>
  <si>
    <t>151/29/CFE/1OFU</t>
  </si>
  <si>
    <t>LR524</t>
  </si>
  <si>
    <t>BOAC/1FU/1OFU</t>
  </si>
  <si>
    <t>PZ472</t>
  </si>
  <si>
    <t>1OFU</t>
  </si>
  <si>
    <t>TA602</t>
  </si>
  <si>
    <t>VX897</t>
  </si>
  <si>
    <t>VX909</t>
  </si>
  <si>
    <t>RS680</t>
  </si>
  <si>
    <t>204AFS/231OCU</t>
  </si>
  <si>
    <t>VL622</t>
  </si>
  <si>
    <t>PZ254</t>
  </si>
  <si>
    <t>PF668</t>
  </si>
  <si>
    <t>8OTU/58/540/81</t>
  </si>
  <si>
    <t>RF910</t>
  </si>
  <si>
    <t>TA485</t>
  </si>
  <si>
    <t>489/132OTU</t>
  </si>
  <si>
    <t>RF882</t>
  </si>
  <si>
    <t>PZ446</t>
  </si>
  <si>
    <t>TA383</t>
  </si>
  <si>
    <t>RR288</t>
  </si>
  <si>
    <t>16OTU/204CTU/204AFS/231OCU</t>
  </si>
  <si>
    <t>TV971</t>
  </si>
  <si>
    <t>HJ972</t>
  </si>
  <si>
    <t>1655MTU/16OTU/8OTU/504/608/204AFS</t>
  </si>
  <si>
    <t>RR290</t>
  </si>
  <si>
    <t>13OTU/605/CFS/45</t>
  </si>
  <si>
    <t>RS600</t>
  </si>
  <si>
    <t>613/69/13OTU</t>
  </si>
  <si>
    <t>PZ246</t>
  </si>
  <si>
    <t>239/1692 Flt/11</t>
  </si>
  <si>
    <t>NS896</t>
  </si>
  <si>
    <t>464/10FU</t>
  </si>
  <si>
    <t>TA496</t>
  </si>
  <si>
    <t>TA552</t>
  </si>
  <si>
    <t>RK973</t>
  </si>
  <si>
    <t>NS843</t>
  </si>
  <si>
    <t>21/CGS/10FU</t>
  </si>
  <si>
    <t>RS617</t>
  </si>
  <si>
    <t>RS676</t>
  </si>
  <si>
    <t>VT671</t>
  </si>
  <si>
    <t>VT679</t>
  </si>
  <si>
    <t>VT695</t>
  </si>
  <si>
    <t>NS939</t>
  </si>
  <si>
    <t>107/13OTU/54OTU/10FU</t>
  </si>
  <si>
    <t>RS630</t>
  </si>
  <si>
    <t>NT174</t>
  </si>
  <si>
    <t>21/10FU</t>
  </si>
  <si>
    <t>TA484</t>
  </si>
  <si>
    <t>TE714</t>
  </si>
  <si>
    <t>TE716</t>
  </si>
  <si>
    <t>RL126</t>
  </si>
  <si>
    <t>29/219</t>
  </si>
  <si>
    <t>TE864</t>
  </si>
  <si>
    <t>HJ982</t>
  </si>
  <si>
    <t>60OTU/13OTU/8OTU/ITF West Raynham/237OCU/231OCU</t>
  </si>
  <si>
    <t>PF633</t>
  </si>
  <si>
    <t>RG298</t>
  </si>
  <si>
    <t>RS522</t>
  </si>
  <si>
    <t>107/54OTU/228OCU/1OFU</t>
  </si>
  <si>
    <t>NS914</t>
  </si>
  <si>
    <t>605/107/305/10FU</t>
  </si>
  <si>
    <t>LR377</t>
  </si>
  <si>
    <t>248/CGS/1OFU</t>
  </si>
  <si>
    <t>TA377</t>
  </si>
  <si>
    <t>613/107/69</t>
  </si>
  <si>
    <t>LR264</t>
  </si>
  <si>
    <t>613/107/613/69</t>
  </si>
  <si>
    <t>RL189</t>
  </si>
  <si>
    <t>CSE/199</t>
  </si>
  <si>
    <t>RR319</t>
  </si>
  <si>
    <t>13OTU/226OCU/33</t>
  </si>
  <si>
    <t>PF576</t>
  </si>
  <si>
    <t>VA925</t>
  </si>
  <si>
    <t>21/1689 Flt/4FP</t>
  </si>
  <si>
    <t>PF609</t>
  </si>
  <si>
    <t>16OTU/14/Cv TT39/RN</t>
  </si>
  <si>
    <t>PF560</t>
  </si>
  <si>
    <t>PF606</t>
  </si>
  <si>
    <t>PF512</t>
  </si>
  <si>
    <t>109/608/16OTU/RN 728</t>
  </si>
  <si>
    <t>MT499</t>
  </si>
  <si>
    <t>307/Belgium</t>
  </si>
  <si>
    <t>VT658</t>
  </si>
  <si>
    <t>TA527</t>
  </si>
  <si>
    <t>VX891</t>
  </si>
  <si>
    <t>PZ462</t>
  </si>
  <si>
    <t>487/1OFU</t>
  </si>
  <si>
    <t>TA504</t>
  </si>
  <si>
    <t>RS695</t>
  </si>
  <si>
    <t>RS664</t>
  </si>
  <si>
    <t>VT673</t>
  </si>
  <si>
    <t>VX886</t>
  </si>
  <si>
    <t>VT672</t>
  </si>
  <si>
    <t>RL211</t>
  </si>
  <si>
    <t>PF522</t>
  </si>
  <si>
    <t>105/CBE/Cv TT39/RN</t>
  </si>
  <si>
    <t>PF568</t>
  </si>
  <si>
    <t>PF570</t>
  </si>
  <si>
    <t>HR162</t>
  </si>
  <si>
    <t>21/305/1OFU</t>
  </si>
  <si>
    <t>HR208</t>
  </si>
  <si>
    <t>169/141/1OFU</t>
  </si>
  <si>
    <t>HX853</t>
  </si>
  <si>
    <t>605/13OTU/1OFU</t>
  </si>
  <si>
    <t>PZ353</t>
  </si>
  <si>
    <t>464/1OFU</t>
  </si>
  <si>
    <t>TA603</t>
  </si>
  <si>
    <t>FGCS</t>
  </si>
  <si>
    <t>TA539</t>
  </si>
  <si>
    <t>TA590</t>
  </si>
  <si>
    <t>201AFS</t>
  </si>
  <si>
    <t>TW101</t>
  </si>
  <si>
    <t>VT676</t>
  </si>
  <si>
    <t>TV955</t>
  </si>
  <si>
    <t>TW256</t>
  </si>
  <si>
    <t>RN 703/771/Airwork</t>
  </si>
  <si>
    <t>A52-195</t>
  </si>
  <si>
    <t>87/Cv PR41/reserial A52-304</t>
  </si>
  <si>
    <t>TW227</t>
  </si>
  <si>
    <t>RN/AAEE/DH Leavesden/Airwork FRU</t>
  </si>
  <si>
    <t>TW289</t>
  </si>
  <si>
    <t>PZ444</t>
  </si>
  <si>
    <t>A52-173</t>
  </si>
  <si>
    <t>A52-177</t>
  </si>
  <si>
    <t>RG198</t>
  </si>
  <si>
    <t>544/540/58/540/237OCU/540/Cv PR34A/58</t>
  </si>
  <si>
    <t>NT471</t>
  </si>
  <si>
    <t>NFDU/CFE/608/TFU</t>
  </si>
  <si>
    <t>A52-62</t>
  </si>
  <si>
    <t>Cv PR41/reserial A52-324</t>
  </si>
  <si>
    <t>TW257</t>
  </si>
  <si>
    <t>RN 739/771/790</t>
  </si>
  <si>
    <t>RG172</t>
  </si>
  <si>
    <t>TW113</t>
  </si>
  <si>
    <t>19/SF Wittering/SF Coltishall/264/FETS</t>
  </si>
  <si>
    <t>RK959</t>
  </si>
  <si>
    <t>RS673</t>
  </si>
  <si>
    <t>TW255</t>
  </si>
  <si>
    <t>RN 790/FRU</t>
  </si>
  <si>
    <t>HJ862</t>
  </si>
  <si>
    <t>25/60OTU/16OTU/Polebrook/23/OCU/204AFS/231OCU/33</t>
  </si>
  <si>
    <t>TE916</t>
  </si>
  <si>
    <t>PF385</t>
  </si>
  <si>
    <t>GAL/Cv TT39/RN</t>
  </si>
  <si>
    <t>VP355</t>
  </si>
  <si>
    <t>RN RDU</t>
  </si>
  <si>
    <t>VA927</t>
  </si>
  <si>
    <t>204AFS/41/58</t>
  </si>
  <si>
    <t>RS651</t>
  </si>
  <si>
    <t>RK935</t>
  </si>
  <si>
    <t>TV954</t>
  </si>
  <si>
    <t>LR518</t>
  </si>
  <si>
    <t>305/1482 Flt/305/1655CU/16MU/1655CU/616/204AFS</t>
  </si>
  <si>
    <t>PF481</t>
  </si>
  <si>
    <t>139/578/692/163/16OTU/RN</t>
  </si>
  <si>
    <t>PF449</t>
  </si>
  <si>
    <t>128/14/Cv TT39/RN</t>
  </si>
  <si>
    <t>PF616</t>
  </si>
  <si>
    <t>98/14/Cv TT39/RN</t>
  </si>
  <si>
    <t>PF452</t>
  </si>
  <si>
    <t>109/Cv TT39/RN</t>
  </si>
  <si>
    <t>TH997</t>
  </si>
  <si>
    <t>Cv TT/2CAACU</t>
  </si>
  <si>
    <t>PF569</t>
  </si>
  <si>
    <t>A52-210</t>
  </si>
  <si>
    <t>Cv PR41/reserial A52-319</t>
  </si>
  <si>
    <t>RL133</t>
  </si>
  <si>
    <t>TV978</t>
  </si>
  <si>
    <t>RG189</t>
  </si>
  <si>
    <t>544/540/58/540/237OCU/81</t>
  </si>
  <si>
    <t>RR311</t>
  </si>
  <si>
    <t>ME/Sylt/Fassberg/45</t>
  </si>
  <si>
    <t>VA888</t>
  </si>
  <si>
    <t>608/81/FETS/45</t>
  </si>
  <si>
    <t>TA689</t>
  </si>
  <si>
    <t>38MU</t>
  </si>
  <si>
    <t>TW250</t>
  </si>
  <si>
    <t>RN 811/790/771/751</t>
  </si>
  <si>
    <t>TK615</t>
  </si>
  <si>
    <t>AAEE/Cv PR</t>
  </si>
  <si>
    <t>LR517</t>
  </si>
  <si>
    <t>8OTU/132OTU/6OTU/CFE</t>
  </si>
  <si>
    <t>TW253</t>
  </si>
  <si>
    <t>RN 739/Airwork</t>
  </si>
  <si>
    <t>TW240</t>
  </si>
  <si>
    <t>RN/AAEE/TRE/AAEE/771</t>
  </si>
  <si>
    <t>TW283</t>
  </si>
  <si>
    <t>RN 771/ARS Ford/771/762</t>
  </si>
  <si>
    <t>TW251</t>
  </si>
  <si>
    <t>RN 778/790/Airwork</t>
  </si>
  <si>
    <t>NS775</t>
  </si>
  <si>
    <t>TW280</t>
  </si>
  <si>
    <t>RN 739/771</t>
  </si>
  <si>
    <t>VT727</t>
  </si>
  <si>
    <t>VT729</t>
  </si>
  <si>
    <t>RF730</t>
  </si>
  <si>
    <t>TS444</t>
  </si>
  <si>
    <t>TE705</t>
  </si>
  <si>
    <t>TE724</t>
  </si>
  <si>
    <t>TW234</t>
  </si>
  <si>
    <t>VX907</t>
  </si>
  <si>
    <t>SZ994</t>
  </si>
  <si>
    <t>TA479</t>
  </si>
  <si>
    <t>PZ330</t>
  </si>
  <si>
    <t>NS983</t>
  </si>
  <si>
    <t>151/54OTU/29/FIDU/54OTU/13OTU</t>
  </si>
  <si>
    <t>RS625</t>
  </si>
  <si>
    <t>143/248/143/14/204AFS</t>
  </si>
  <si>
    <t>RS570</t>
  </si>
  <si>
    <t>487/107/204AFS/231OCU</t>
  </si>
  <si>
    <t>PF662</t>
  </si>
  <si>
    <t>58/540/Cv PR34A/81</t>
  </si>
  <si>
    <t>HJ781</t>
  </si>
  <si>
    <t>VT657</t>
  </si>
  <si>
    <t>Mkrs/TRE</t>
  </si>
  <si>
    <t>VT655</t>
  </si>
  <si>
    <t>Mkrs/RAE</t>
  </si>
  <si>
    <t>HR137</t>
  </si>
  <si>
    <t>HX921</t>
  </si>
  <si>
    <t>464/BAFO Comm Wg</t>
  </si>
  <si>
    <t>NS947</t>
  </si>
  <si>
    <t>RS518</t>
  </si>
  <si>
    <t>VX888</t>
  </si>
  <si>
    <t>TA583</t>
  </si>
  <si>
    <t>LR527</t>
  </si>
  <si>
    <t>1655MTU/16OTU/CBE/228OCU/1689 Flt/FTU</t>
  </si>
  <si>
    <t>HR339</t>
  </si>
  <si>
    <t>TA373</t>
  </si>
  <si>
    <t>RF753</t>
  </si>
  <si>
    <t>RS599</t>
  </si>
  <si>
    <t>RS646</t>
  </si>
  <si>
    <t>TA491</t>
  </si>
  <si>
    <t>TE751</t>
  </si>
  <si>
    <t>TE752</t>
  </si>
  <si>
    <t>TE755</t>
  </si>
  <si>
    <t>TE874</t>
  </si>
  <si>
    <t>TE875</t>
  </si>
  <si>
    <t>TE888</t>
  </si>
  <si>
    <t>TE905</t>
  </si>
  <si>
    <t>HJ893</t>
  </si>
  <si>
    <t>HJ968</t>
  </si>
  <si>
    <t>TE830</t>
  </si>
  <si>
    <t>TE876</t>
  </si>
  <si>
    <t>TE880</t>
  </si>
  <si>
    <t>TE883</t>
  </si>
  <si>
    <t>TE911</t>
  </si>
  <si>
    <t>VT609</t>
  </si>
  <si>
    <t>SF Linton/65/204AFS</t>
  </si>
  <si>
    <t>VT592</t>
  </si>
  <si>
    <t>19/204AFS</t>
  </si>
  <si>
    <t>VP201</t>
  </si>
  <si>
    <t>230OCU/109</t>
  </si>
  <si>
    <t>RK954</t>
  </si>
  <si>
    <t>TFU/CFE/RAE/DH</t>
  </si>
  <si>
    <t>A52-44</t>
  </si>
  <si>
    <t>1APU/5OTU/Cv T43/reserial A52-1071/ARDU</t>
  </si>
  <si>
    <t>VA882</t>
  </si>
  <si>
    <t>500/FETS</t>
  </si>
  <si>
    <t>PF605</t>
  </si>
  <si>
    <t>RF904</t>
  </si>
  <si>
    <t>VT582</t>
  </si>
  <si>
    <t>TW248</t>
  </si>
  <si>
    <t>MM368</t>
  </si>
  <si>
    <t>NS804</t>
  </si>
  <si>
    <t>VT724</t>
  </si>
  <si>
    <t>RN 703/RAE</t>
  </si>
  <si>
    <t>TW291</t>
  </si>
  <si>
    <t>RN 771/ECFS</t>
  </si>
  <si>
    <t>TW286</t>
  </si>
  <si>
    <t>TE719</t>
  </si>
  <si>
    <t>TW232</t>
  </si>
  <si>
    <t>TW238</t>
  </si>
  <si>
    <t>RG175</t>
  </si>
  <si>
    <t>TW243</t>
  </si>
  <si>
    <t>NT530</t>
  </si>
  <si>
    <t>239/141/51OTU/54OTU/141/228OTU/29</t>
  </si>
  <si>
    <t>RG182</t>
  </si>
  <si>
    <t>Mkrs/540/237OCU/231OCU</t>
  </si>
  <si>
    <t>MV539</t>
  </si>
  <si>
    <t>307/609/616</t>
  </si>
  <si>
    <t>NT283</t>
  </si>
  <si>
    <t>406/609/616</t>
  </si>
  <si>
    <t>NT609</t>
  </si>
  <si>
    <t>608/228OCU/29</t>
  </si>
  <si>
    <t>NT497</t>
  </si>
  <si>
    <t>219/141/23</t>
  </si>
  <si>
    <t>NT500</t>
  </si>
  <si>
    <t>141/228OCU</t>
  </si>
  <si>
    <t>NT612</t>
  </si>
  <si>
    <t>CFE/29</t>
  </si>
  <si>
    <t>NT273</t>
  </si>
  <si>
    <t>PF680</t>
  </si>
  <si>
    <t>Cv PR34A/540</t>
  </si>
  <si>
    <t>RG178</t>
  </si>
  <si>
    <t>544/540/58/540/237OCU/APDU/58/Cv PR34A/81</t>
  </si>
  <si>
    <t>TK650</t>
  </si>
  <si>
    <t>Cv PR35/AAEE</t>
  </si>
  <si>
    <t>TV956</t>
  </si>
  <si>
    <t>13OTU/33</t>
  </si>
  <si>
    <t>MM361</t>
  </si>
  <si>
    <t>4/AAEE/RN 770/772/771</t>
  </si>
  <si>
    <t>TW278</t>
  </si>
  <si>
    <t>RN 703/790/FRU</t>
  </si>
  <si>
    <t>TW247</t>
  </si>
  <si>
    <t>RN 811/790/Airwork</t>
  </si>
  <si>
    <t>TW249</t>
  </si>
  <si>
    <t>RN 811/762/Airwork</t>
  </si>
  <si>
    <t>MM364</t>
  </si>
  <si>
    <t>USAAF/RN 770/771</t>
  </si>
  <si>
    <t>RF986</t>
  </si>
  <si>
    <t>RF999</t>
  </si>
  <si>
    <t>NS772</t>
  </si>
  <si>
    <t>NS505</t>
  </si>
  <si>
    <t>TW294</t>
  </si>
  <si>
    <t>RN 739</t>
  </si>
  <si>
    <t>RF788</t>
  </si>
  <si>
    <t>RF901</t>
  </si>
  <si>
    <t>LR303</t>
  </si>
  <si>
    <t>RF931</t>
  </si>
  <si>
    <t>TW109</t>
  </si>
  <si>
    <t>PZ277</t>
  </si>
  <si>
    <t>NT374</t>
  </si>
  <si>
    <t>TE862</t>
  </si>
  <si>
    <t>TE925</t>
  </si>
  <si>
    <t>PZ454</t>
  </si>
  <si>
    <t>418/305/204AFS/231OCU</t>
  </si>
  <si>
    <t>RR312</t>
  </si>
  <si>
    <t>BCIS/204AFS/FETS/33/45</t>
  </si>
  <si>
    <t>RS675</t>
  </si>
  <si>
    <t>LR581</t>
  </si>
  <si>
    <t>143/132OTU/8OTU/132OTU/CCFIS/540/204AFS</t>
  </si>
  <si>
    <t>TW106</t>
  </si>
  <si>
    <t>1FU/Arm Trg Flt Celle</t>
  </si>
  <si>
    <t>TE710</t>
  </si>
  <si>
    <t>PZ199</t>
  </si>
  <si>
    <t>418/21</t>
  </si>
  <si>
    <t>HX980</t>
  </si>
  <si>
    <t>305/613/305/204AFS</t>
  </si>
  <si>
    <t>TA381</t>
  </si>
  <si>
    <t>605/4/231OCU</t>
  </si>
  <si>
    <t>TA551</t>
  </si>
  <si>
    <t>305/231OCU</t>
  </si>
  <si>
    <t>RS672</t>
  </si>
  <si>
    <t>RS517</t>
  </si>
  <si>
    <t>NT450</t>
  </si>
  <si>
    <t>125/264/504/Belgium</t>
  </si>
  <si>
    <t>NT563</t>
  </si>
  <si>
    <t>141/504/Belgium</t>
  </si>
  <si>
    <t>HJ979</t>
  </si>
  <si>
    <t>140/54OTU/13OTU/54OTU/CFS/204AFS/FTU</t>
  </si>
  <si>
    <t>MM342</t>
  </si>
  <si>
    <t>RS717</t>
  </si>
  <si>
    <t>Cv TT35/APS Sylt</t>
  </si>
  <si>
    <t>TW292</t>
  </si>
  <si>
    <t>RN 771/Airwork</t>
  </si>
  <si>
    <t>VT725</t>
  </si>
  <si>
    <t>TW239</t>
  </si>
  <si>
    <t>RN 811/790/AAEE/790/FRU</t>
  </si>
  <si>
    <t>TW285</t>
  </si>
  <si>
    <t>RN 778/RAE/771/703/790</t>
  </si>
  <si>
    <t>TW241</t>
  </si>
  <si>
    <t>RN 778/TRE/RAE/703/771</t>
  </si>
  <si>
    <t>TW279</t>
  </si>
  <si>
    <t>TW282</t>
  </si>
  <si>
    <t>RN 762/790/FRU</t>
  </si>
  <si>
    <t>TW252</t>
  </si>
  <si>
    <t>TW254</t>
  </si>
  <si>
    <t>TW287</t>
  </si>
  <si>
    <t>RN 790/Airwork</t>
  </si>
  <si>
    <t>TE711</t>
  </si>
  <si>
    <t>TE720</t>
  </si>
  <si>
    <t>TE813</t>
  </si>
  <si>
    <t>TE829</t>
  </si>
  <si>
    <t>TS449</t>
  </si>
  <si>
    <t>TW228</t>
  </si>
  <si>
    <t>TW242</t>
  </si>
  <si>
    <t>TE871</t>
  </si>
  <si>
    <t>A52-138</t>
  </si>
  <si>
    <t>2AS</t>
  </si>
  <si>
    <t>A52-154</t>
  </si>
  <si>
    <t>A52-155</t>
  </si>
  <si>
    <t>A52-156</t>
  </si>
  <si>
    <t>A52-157</t>
  </si>
  <si>
    <t>A52-158</t>
  </si>
  <si>
    <t>A52-159</t>
  </si>
  <si>
    <t>A52-160</t>
  </si>
  <si>
    <t>A52-165</t>
  </si>
  <si>
    <t>A52-167</t>
  </si>
  <si>
    <t>A52-168</t>
  </si>
  <si>
    <t>A52-170</t>
  </si>
  <si>
    <t>RG130</t>
  </si>
  <si>
    <t>A52-204</t>
  </si>
  <si>
    <t>87/Cv PR41/reserial A52-313/87</t>
  </si>
  <si>
    <t>A52-39</t>
  </si>
  <si>
    <t>5OTU/Cv T43/reserial A52-1069</t>
  </si>
  <si>
    <t>A52-33</t>
  </si>
  <si>
    <t>5OTU/Cv T43/reserial A52-1066</t>
  </si>
  <si>
    <t>A52-32</t>
  </si>
  <si>
    <t>5OTU/Cv T43/reserial A52-1065</t>
  </si>
  <si>
    <t>A52-31</t>
  </si>
  <si>
    <t>5OTU/Cv T43/reserial A52-1064</t>
  </si>
  <si>
    <t>A52-25</t>
  </si>
  <si>
    <t>5OTU/Cv T43/reserial A52-1060</t>
  </si>
  <si>
    <t>A52-3</t>
  </si>
  <si>
    <t>1APU/Cv T43/reserial A52-1050</t>
  </si>
  <si>
    <t>A52-42</t>
  </si>
  <si>
    <t>Cv T43/reserial A52-1070</t>
  </si>
  <si>
    <t>A52-38</t>
  </si>
  <si>
    <t>Cv T43/reserial A52-1068</t>
  </si>
  <si>
    <t>A52-27</t>
  </si>
  <si>
    <t>Cv T43/reserial A52-1061</t>
  </si>
  <si>
    <t>A52-22</t>
  </si>
  <si>
    <t>Cv T43/reserial A52-1059</t>
  </si>
  <si>
    <t>A52-21</t>
  </si>
  <si>
    <t>Cv T43/reserial A52-1058</t>
  </si>
  <si>
    <t>A52-6</t>
  </si>
  <si>
    <t>A52-15</t>
  </si>
  <si>
    <t>A52-161</t>
  </si>
  <si>
    <t>A52-164</t>
  </si>
  <si>
    <t>A52-169</t>
  </si>
  <si>
    <t>A52-171</t>
  </si>
  <si>
    <t>A52-172</t>
  </si>
  <si>
    <t>A52-174</t>
  </si>
  <si>
    <t>A52-175</t>
  </si>
  <si>
    <t>A52-179</t>
  </si>
  <si>
    <t>A52-181</t>
  </si>
  <si>
    <t>A52-182</t>
  </si>
  <si>
    <t>A52-183</t>
  </si>
  <si>
    <t>A52-184</t>
  </si>
  <si>
    <t>A52-185</t>
  </si>
  <si>
    <t>A52-186</t>
  </si>
  <si>
    <t>A52-187</t>
  </si>
  <si>
    <t>A52-188</t>
  </si>
  <si>
    <t>A52-189</t>
  </si>
  <si>
    <t>A52-191</t>
  </si>
  <si>
    <t>A52-212</t>
  </si>
  <si>
    <t>A52-5</t>
  </si>
  <si>
    <t>TE739</t>
  </si>
  <si>
    <t>RF969</t>
  </si>
  <si>
    <t>RF975</t>
  </si>
  <si>
    <t>VP354</t>
  </si>
  <si>
    <t>616/81</t>
  </si>
  <si>
    <t>VP349</t>
  </si>
  <si>
    <t>502/204AFS/FETS</t>
  </si>
  <si>
    <t>RL130</t>
  </si>
  <si>
    <t>29/39</t>
  </si>
  <si>
    <t>VR800</t>
  </si>
  <si>
    <t>HJ997</t>
  </si>
  <si>
    <t>8OTU/132OTU/16OTU/231OCU/228OCU/226OCU</t>
  </si>
  <si>
    <t>RS566</t>
  </si>
  <si>
    <t>PF652</t>
  </si>
  <si>
    <t>58/Cv PR34A/81</t>
  </si>
  <si>
    <t>NT282</t>
  </si>
  <si>
    <t>96/456/54OTU/502</t>
  </si>
  <si>
    <t>NT455</t>
  </si>
  <si>
    <t>BSDU/RWE/616</t>
  </si>
  <si>
    <t>NT615</t>
  </si>
  <si>
    <t>609/616</t>
  </si>
  <si>
    <t>NT256</t>
  </si>
  <si>
    <t>68/608</t>
  </si>
  <si>
    <t>NT548</t>
  </si>
  <si>
    <t>25/608</t>
  </si>
  <si>
    <t>RG294</t>
  </si>
  <si>
    <t>HJ973</t>
  </si>
  <si>
    <t>DH/107/51OTU/13OTU/Leuchars/237OCU/231OCU</t>
  </si>
  <si>
    <t>MV556</t>
  </si>
  <si>
    <t>85/BSDU/RWE/CSE</t>
  </si>
  <si>
    <t>TA532</t>
  </si>
  <si>
    <t>13OTU/16FU/4/CS(A)</t>
  </si>
  <si>
    <t>RS575</t>
  </si>
  <si>
    <t>515/141/204AFS</t>
  </si>
  <si>
    <t>SZ962</t>
  </si>
  <si>
    <t>418/69/14</t>
  </si>
  <si>
    <t>PZ195</t>
  </si>
  <si>
    <t>AEAF CF/487/11</t>
  </si>
  <si>
    <t>VT656</t>
  </si>
  <si>
    <t>RS653</t>
  </si>
  <si>
    <t>13OTU/54OTU</t>
  </si>
  <si>
    <t>RS580</t>
  </si>
  <si>
    <t>NT618</t>
  </si>
  <si>
    <t>228OCU/29</t>
  </si>
  <si>
    <t>NT326</t>
  </si>
  <si>
    <t>RS557</t>
  </si>
  <si>
    <t>NT222</t>
  </si>
  <si>
    <t>239/4</t>
  </si>
  <si>
    <t>VT677</t>
  </si>
  <si>
    <t>VT703</t>
  </si>
  <si>
    <t>TA505</t>
  </si>
  <si>
    <t>VX900</t>
  </si>
  <si>
    <t>RK936</t>
  </si>
  <si>
    <t>MT458</t>
  </si>
  <si>
    <t>MM704</t>
  </si>
  <si>
    <t>RS596</t>
  </si>
  <si>
    <t>TA541</t>
  </si>
  <si>
    <t>RK929</t>
  </si>
  <si>
    <t>RK930</t>
  </si>
  <si>
    <t>RK938</t>
  </si>
  <si>
    <t>RS658</t>
  </si>
  <si>
    <t>RS661</t>
  </si>
  <si>
    <t>RS663</t>
  </si>
  <si>
    <t>VT660</t>
  </si>
  <si>
    <t>VT662</t>
  </si>
  <si>
    <t>VT664</t>
  </si>
  <si>
    <t>VT665</t>
  </si>
  <si>
    <t>VT666</t>
  </si>
  <si>
    <t>VT667</t>
  </si>
  <si>
    <t>VT668</t>
  </si>
  <si>
    <t>VT670</t>
  </si>
  <si>
    <t>VT700</t>
  </si>
  <si>
    <t>VT704</t>
  </si>
  <si>
    <t>VT705</t>
  </si>
  <si>
    <t>VX869</t>
  </si>
  <si>
    <t>VX870</t>
  </si>
  <si>
    <t>VX872</t>
  </si>
  <si>
    <t>VX874</t>
  </si>
  <si>
    <t>VX887</t>
  </si>
  <si>
    <t>VX893</t>
  </si>
  <si>
    <t>VX895</t>
  </si>
  <si>
    <t>VX901</t>
  </si>
  <si>
    <t>VX908</t>
  </si>
  <si>
    <t>VX911</t>
  </si>
  <si>
    <t>MT491</t>
  </si>
  <si>
    <t>85/Belgium</t>
  </si>
  <si>
    <t>VT628</t>
  </si>
  <si>
    <t>41/SF Church Fenton/45</t>
  </si>
  <si>
    <t>PF673</t>
  </si>
  <si>
    <t>58/237OCU/Cv PR34A/81</t>
  </si>
  <si>
    <t>RG268</t>
  </si>
  <si>
    <t>1FU/1OFU/Cv PR34A/81</t>
  </si>
  <si>
    <t>RG262</t>
  </si>
  <si>
    <t>540/237OCU/Cv PR34A/81</t>
  </si>
  <si>
    <t>VL730</t>
  </si>
  <si>
    <t>204AFS/SF Swinderby/204AFS/231OCU</t>
  </si>
  <si>
    <t>RS622</t>
  </si>
  <si>
    <t>NS832</t>
  </si>
  <si>
    <t>TE621</t>
  </si>
  <si>
    <t>RF848</t>
  </si>
  <si>
    <t>404/489/1FU</t>
  </si>
  <si>
    <t>RG264</t>
  </si>
  <si>
    <t>RL174</t>
  </si>
  <si>
    <t>29/25/29/85/228OCU</t>
  </si>
  <si>
    <t>169/219/157/141</t>
  </si>
  <si>
    <t>NS994</t>
  </si>
  <si>
    <t>464/605/464/107</t>
  </si>
  <si>
    <t>HX963</t>
  </si>
  <si>
    <t>464/487/CGS</t>
  </si>
  <si>
    <t>NT175</t>
  </si>
  <si>
    <t>305/13OTU</t>
  </si>
  <si>
    <t>RS519</t>
  </si>
  <si>
    <t>2GSU/248</t>
  </si>
  <si>
    <t>RL151</t>
  </si>
  <si>
    <t>39/219</t>
  </si>
  <si>
    <t>HR181</t>
  </si>
  <si>
    <t>417/107</t>
  </si>
  <si>
    <t>HR182</t>
  </si>
  <si>
    <t>HR176</t>
  </si>
  <si>
    <t>FIU/11</t>
  </si>
  <si>
    <t>TA529</t>
  </si>
  <si>
    <t>TA537</t>
  </si>
  <si>
    <t>TA542</t>
  </si>
  <si>
    <t>HR147</t>
  </si>
  <si>
    <t>RS510</t>
  </si>
  <si>
    <t>RS642</t>
  </si>
  <si>
    <t>TA655</t>
  </si>
  <si>
    <t>TE700</t>
  </si>
  <si>
    <t>TE703</t>
  </si>
  <si>
    <t>TE706</t>
  </si>
  <si>
    <t>TE712</t>
  </si>
  <si>
    <t>TE715</t>
  </si>
  <si>
    <t>TE718</t>
  </si>
  <si>
    <t>TE740</t>
  </si>
  <si>
    <t>TE742</t>
  </si>
  <si>
    <t>TA661</t>
  </si>
  <si>
    <t>SIU/109</t>
  </si>
  <si>
    <t>RS711</t>
  </si>
  <si>
    <t>139/109</t>
  </si>
  <si>
    <t>RS700</t>
  </si>
  <si>
    <t>VP189</t>
  </si>
  <si>
    <t>VR796</t>
  </si>
  <si>
    <t>RR310</t>
  </si>
  <si>
    <t>RL243</t>
  </si>
  <si>
    <t>CFE/25/141/264/23/228OCU</t>
  </si>
  <si>
    <t>VR792</t>
  </si>
  <si>
    <t>109/231OCU/109/139</t>
  </si>
  <si>
    <t>RL187</t>
  </si>
  <si>
    <t>264/Wattisham/228OCU</t>
  </si>
  <si>
    <t>RL123</t>
  </si>
  <si>
    <t>29/25/39</t>
  </si>
  <si>
    <t>NT232</t>
  </si>
  <si>
    <t>RG232</t>
  </si>
  <si>
    <t>CSE/192</t>
  </si>
  <si>
    <t>RL202</t>
  </si>
  <si>
    <t>228OCU/39</t>
  </si>
  <si>
    <t>RL261</t>
  </si>
  <si>
    <t>29/23</t>
  </si>
  <si>
    <t>RS721</t>
  </si>
  <si>
    <t>TH976</t>
  </si>
  <si>
    <t>TH982</t>
  </si>
  <si>
    <t>RL253</t>
  </si>
  <si>
    <t>TK624</t>
  </si>
  <si>
    <t>RK989</t>
  </si>
  <si>
    <t>TH992</t>
  </si>
  <si>
    <t>Mkrs/Cv TT/APS Sylt</t>
  </si>
  <si>
    <t>TK614</t>
  </si>
  <si>
    <t>Cv TT/226OCU</t>
  </si>
  <si>
    <t>TE701</t>
  </si>
  <si>
    <t>RG248</t>
  </si>
  <si>
    <t>Met Res Flt</t>
  </si>
  <si>
    <t>VT622</t>
  </si>
  <si>
    <t>RN/Airwork</t>
  </si>
  <si>
    <t>RG257</t>
  </si>
  <si>
    <t>RL145</t>
  </si>
  <si>
    <t>264/23/141/23/228OCU</t>
  </si>
  <si>
    <t>RL209</t>
  </si>
  <si>
    <t>23/141/264/228OCU</t>
  </si>
  <si>
    <t>RL120</t>
  </si>
  <si>
    <t>29/25/228OCU</t>
  </si>
  <si>
    <t>RL150</t>
  </si>
  <si>
    <t>141/23/141</t>
  </si>
  <si>
    <t>RL142</t>
  </si>
  <si>
    <t>141/23/85</t>
  </si>
  <si>
    <t>NT441</t>
  </si>
  <si>
    <t>141/CFE</t>
  </si>
  <si>
    <t>RL263</t>
  </si>
  <si>
    <t>RL214</t>
  </si>
  <si>
    <t>25/228OCU</t>
  </si>
  <si>
    <t>RL152</t>
  </si>
  <si>
    <t>SF Coltishall/264</t>
  </si>
  <si>
    <t>NT595</t>
  </si>
  <si>
    <t>502/29</t>
  </si>
  <si>
    <t>NT614</t>
  </si>
  <si>
    <t>RL178</t>
  </si>
  <si>
    <t>MT500</t>
  </si>
  <si>
    <t>RL148</t>
  </si>
  <si>
    <t>RL241</t>
  </si>
  <si>
    <t>RL176</t>
  </si>
  <si>
    <t>NT601</t>
  </si>
  <si>
    <t>NT604</t>
  </si>
  <si>
    <t>RK941</t>
  </si>
  <si>
    <t>RK946</t>
  </si>
  <si>
    <t>RK948</t>
  </si>
  <si>
    <t>RK950</t>
  </si>
  <si>
    <t>RK987</t>
  </si>
  <si>
    <t>CFE/RAF/230OCU/CFE/131</t>
  </si>
  <si>
    <t>RK997</t>
  </si>
  <si>
    <t>141/264</t>
  </si>
  <si>
    <t>RK980</t>
  </si>
  <si>
    <t>RK990</t>
  </si>
  <si>
    <t>VT697</t>
  </si>
  <si>
    <t>RF985</t>
  </si>
  <si>
    <t>RL181</t>
  </si>
  <si>
    <t>TW236</t>
  </si>
  <si>
    <t>RK985</t>
  </si>
  <si>
    <t>TJ134</t>
  </si>
  <si>
    <t>139/231OCU/SF Coningsby</t>
  </si>
  <si>
    <t>VP184</t>
  </si>
  <si>
    <t>CBE/109/139</t>
  </si>
  <si>
    <t>TK618</t>
  </si>
  <si>
    <t>109/139/109</t>
  </si>
  <si>
    <t>TA658</t>
  </si>
  <si>
    <t>AAEE/98/14</t>
  </si>
  <si>
    <t>TH986</t>
  </si>
  <si>
    <t>VP187</t>
  </si>
  <si>
    <t>TA645</t>
  </si>
  <si>
    <t>TK630</t>
  </si>
  <si>
    <t>TA670</t>
  </si>
  <si>
    <t>VT593</t>
  </si>
  <si>
    <t>609/64/1689 Flt/FTU</t>
  </si>
  <si>
    <t>RL188</t>
  </si>
  <si>
    <t>85/141/264/141/23/228OCU</t>
  </si>
  <si>
    <t>RL125</t>
  </si>
  <si>
    <t>29/25/229OCU/V-A</t>
  </si>
  <si>
    <t>RL201</t>
  </si>
  <si>
    <t>85/141/23/RIDS</t>
  </si>
  <si>
    <t>VT654</t>
  </si>
  <si>
    <t>Mkrs/AAEE/RAE/AIEU</t>
  </si>
  <si>
    <t>TA473</t>
  </si>
  <si>
    <t>13OTU/54OTU/228OCU/204AFS</t>
  </si>
  <si>
    <t>RL191</t>
  </si>
  <si>
    <t>TFU/85/Manby</t>
  </si>
  <si>
    <t>PZ307</t>
  </si>
  <si>
    <t>21/204AFS/231OCU</t>
  </si>
  <si>
    <t>RK992</t>
  </si>
  <si>
    <t>RL144</t>
  </si>
  <si>
    <t>RL157</t>
  </si>
  <si>
    <t>CFE/141/228OCU</t>
  </si>
  <si>
    <t>RL173</t>
  </si>
  <si>
    <t>85/141/228OCU</t>
  </si>
  <si>
    <t>RL242</t>
  </si>
  <si>
    <t>264/23/25</t>
  </si>
  <si>
    <t>VT659</t>
  </si>
  <si>
    <t>RL206</t>
  </si>
  <si>
    <t>23/RIDS</t>
  </si>
  <si>
    <t>RL124</t>
  </si>
  <si>
    <t>29/228OCU</t>
  </si>
  <si>
    <t>RS641</t>
  </si>
  <si>
    <t>RAE/204AFS</t>
  </si>
  <si>
    <t>HR295</t>
  </si>
  <si>
    <t>RL141</t>
  </si>
  <si>
    <t>23/219</t>
  </si>
  <si>
    <t>RL138</t>
  </si>
  <si>
    <t>VX861</t>
  </si>
  <si>
    <t>RL134</t>
  </si>
  <si>
    <t>RL264</t>
  </si>
  <si>
    <t>RS595</t>
  </si>
  <si>
    <t>RL238</t>
  </si>
  <si>
    <t>TA579</t>
  </si>
  <si>
    <t>VT590</t>
  </si>
  <si>
    <t>CFS/204AFS/33/45</t>
  </si>
  <si>
    <t>RK983</t>
  </si>
  <si>
    <t>85/141/219/39</t>
  </si>
  <si>
    <t>RL235</t>
  </si>
  <si>
    <t>CFE/219/39</t>
  </si>
  <si>
    <t>RK975</t>
  </si>
  <si>
    <t>219/39</t>
  </si>
  <si>
    <t>RR274</t>
  </si>
  <si>
    <t>51OTU/ETPS/228OCU/Sylt</t>
  </si>
  <si>
    <t>RL205</t>
  </si>
  <si>
    <t>85/29/219</t>
  </si>
  <si>
    <t>RL154</t>
  </si>
  <si>
    <t>RK996</t>
  </si>
  <si>
    <t>RL180</t>
  </si>
  <si>
    <t>TW245</t>
  </si>
  <si>
    <t>RL248</t>
  </si>
  <si>
    <t>NF.38 prototype</t>
  </si>
  <si>
    <t>Mkrs/Cv NF38 prototype/DH/TFU</t>
  </si>
  <si>
    <t>VT661</t>
  </si>
  <si>
    <t>VX894</t>
  </si>
  <si>
    <t>VX899</t>
  </si>
  <si>
    <t>VT585</t>
  </si>
  <si>
    <t>VP347</t>
  </si>
  <si>
    <t>Pershore/SF Manston/540/FTU</t>
  </si>
  <si>
    <t>RL193</t>
  </si>
  <si>
    <t>264/23/264</t>
  </si>
  <si>
    <t>RS705</t>
  </si>
  <si>
    <t>RL251</t>
  </si>
  <si>
    <t>RS723</t>
  </si>
  <si>
    <t>TA646</t>
  </si>
  <si>
    <t>TJ133</t>
  </si>
  <si>
    <t>TH993</t>
  </si>
  <si>
    <t>TJ128</t>
  </si>
  <si>
    <t>VP188</t>
  </si>
  <si>
    <t>RG190</t>
  </si>
  <si>
    <t>544/PRDU/540/OFU</t>
  </si>
  <si>
    <t>RK994</t>
  </si>
  <si>
    <t>PF622</t>
  </si>
  <si>
    <t>81/13</t>
  </si>
  <si>
    <t>TK597</t>
  </si>
  <si>
    <t>PF675</t>
  </si>
  <si>
    <t>RG266</t>
  </si>
  <si>
    <t>TE708</t>
  </si>
  <si>
    <t>RR313</t>
  </si>
  <si>
    <t>BCIS/Coningsby/109/231OCU/Coningsby/Luneburg/Celle/228OCU/FETS</t>
  </si>
  <si>
    <t>RF929</t>
  </si>
  <si>
    <t>VR804</t>
  </si>
  <si>
    <t>Cv PR35/11OFU</t>
  </si>
  <si>
    <t>RL256</t>
  </si>
  <si>
    <t>TA710</t>
  </si>
  <si>
    <t>Cv PR</t>
  </si>
  <si>
    <t>RK977</t>
  </si>
  <si>
    <t>264/23/25/85/228OCU</t>
  </si>
  <si>
    <t>RL179</t>
  </si>
  <si>
    <t>29/25/85/228OCU</t>
  </si>
  <si>
    <t>TA650</t>
  </si>
  <si>
    <t>SIU/Cv PR/CPE/58</t>
  </si>
  <si>
    <t>VR799</t>
  </si>
  <si>
    <t>14/SF Bassingbourn</t>
  </si>
  <si>
    <t>RL212</t>
  </si>
  <si>
    <t>RL255</t>
  </si>
  <si>
    <t>29/85</t>
  </si>
  <si>
    <t>RL136</t>
  </si>
  <si>
    <t>PF632</t>
  </si>
  <si>
    <t>PRDU/13</t>
  </si>
  <si>
    <t>TA652</t>
  </si>
  <si>
    <t>SIU</t>
  </si>
  <si>
    <t>VP198</t>
  </si>
  <si>
    <t>RL149</t>
  </si>
  <si>
    <t>TH980</t>
  </si>
  <si>
    <t>RL139</t>
  </si>
  <si>
    <t>TH995</t>
  </si>
  <si>
    <t>RS703</t>
  </si>
  <si>
    <t>TJ137</t>
  </si>
  <si>
    <t>SZ965</t>
  </si>
  <si>
    <t>418/69/107/69</t>
  </si>
  <si>
    <t>NT364</t>
  </si>
  <si>
    <t>239/157/CFE</t>
  </si>
  <si>
    <t>NT472</t>
  </si>
  <si>
    <t>141/CSE</t>
  </si>
  <si>
    <t>RK937</t>
  </si>
  <si>
    <t>NT611</t>
  </si>
  <si>
    <t>CS(A)</t>
  </si>
  <si>
    <t>RK949</t>
  </si>
  <si>
    <t>RK939</t>
  </si>
  <si>
    <t>RK940</t>
  </si>
  <si>
    <t>RK942</t>
  </si>
  <si>
    <t>RK944</t>
  </si>
  <si>
    <t>RS666</t>
  </si>
  <si>
    <t>TA653</t>
  </si>
  <si>
    <t>TA715</t>
  </si>
  <si>
    <t>TK622</t>
  </si>
  <si>
    <t>VP196</t>
  </si>
  <si>
    <t>139/231OCU/SF Coningsby/SF Hemswell</t>
  </si>
  <si>
    <t>TW119</t>
  </si>
  <si>
    <t>54OTU/SF West Malling/25/231OCU</t>
  </si>
  <si>
    <t>TA663</t>
  </si>
  <si>
    <t>DH/BBU</t>
  </si>
  <si>
    <t>TK634</t>
  </si>
  <si>
    <t>ML Engineering/AFEE</t>
  </si>
  <si>
    <t>RV348</t>
  </si>
  <si>
    <t>TK627</t>
  </si>
  <si>
    <t>NS697</t>
  </si>
  <si>
    <t>A52-178</t>
  </si>
  <si>
    <t>A52-180</t>
  </si>
  <si>
    <t>RR314</t>
  </si>
  <si>
    <t>BCIS/231OCU/204AFS/Bassingbourn/204AFS/231OCU/FETS</t>
  </si>
  <si>
    <t>TV976</t>
  </si>
  <si>
    <t>16OTU/204CTU/204AFS/CFE/1689 Flt/FETS</t>
  </si>
  <si>
    <t>RR297</t>
  </si>
  <si>
    <t>16OTU/504/204AFS/1OFU/FTU/FE</t>
  </si>
  <si>
    <t>RR307</t>
  </si>
  <si>
    <t>489/8OTU/58/141/226OCU/FE</t>
  </si>
  <si>
    <t>VP343</t>
  </si>
  <si>
    <t>36/228OCU/231OCU/FETS</t>
  </si>
  <si>
    <t>RR282</t>
  </si>
  <si>
    <t>54OTU/CFE/Tangmere/80</t>
  </si>
  <si>
    <t>VT586</t>
  </si>
  <si>
    <t>CFS/204AFS/231OCU/45</t>
  </si>
  <si>
    <t>RL194</t>
  </si>
  <si>
    <t>VP190</t>
  </si>
  <si>
    <t>SF Hemswell/Cv TT35</t>
  </si>
  <si>
    <t>TA700</t>
  </si>
  <si>
    <t>VP185</t>
  </si>
  <si>
    <t>VX905</t>
  </si>
  <si>
    <t>TA709</t>
  </si>
  <si>
    <t>SIU/98</t>
  </si>
  <si>
    <t>RL199</t>
  </si>
  <si>
    <t>85/141/SF Coltishall</t>
  </si>
  <si>
    <t>RL266</t>
  </si>
  <si>
    <t>Mkrs/CSE</t>
  </si>
  <si>
    <t>RL158</t>
  </si>
  <si>
    <t>85/228OCU</t>
  </si>
  <si>
    <t>RK958</t>
  </si>
  <si>
    <t>RL140</t>
  </si>
  <si>
    <t>RL239</t>
  </si>
  <si>
    <t>141/199</t>
  </si>
  <si>
    <t>RL115</t>
  </si>
  <si>
    <t>VL623</t>
  </si>
  <si>
    <t>RL208</t>
  </si>
  <si>
    <t>RL213</t>
  </si>
  <si>
    <t>RL236</t>
  </si>
  <si>
    <t>RL135</t>
  </si>
  <si>
    <t>RL183</t>
  </si>
  <si>
    <t>TW237</t>
  </si>
  <si>
    <t>TA474</t>
  </si>
  <si>
    <t>PF627</t>
  </si>
  <si>
    <t>PF631</t>
  </si>
  <si>
    <t>RG297</t>
  </si>
  <si>
    <t>RG291</t>
  </si>
  <si>
    <t>TV973</t>
  </si>
  <si>
    <t>ECFS/204AFS/FE</t>
  </si>
  <si>
    <t>RF896</t>
  </si>
  <si>
    <t>TA696</t>
  </si>
  <si>
    <t>VT607</t>
  </si>
  <si>
    <t>RN 762/Airwork</t>
  </si>
  <si>
    <t>VT619</t>
  </si>
  <si>
    <t>VT618</t>
  </si>
  <si>
    <t>VA879</t>
  </si>
  <si>
    <t>RN 780/762</t>
  </si>
  <si>
    <t>VA880</t>
  </si>
  <si>
    <t>TV964</t>
  </si>
  <si>
    <t>TW105</t>
  </si>
  <si>
    <t>VT624</t>
  </si>
  <si>
    <t>VT631</t>
  </si>
  <si>
    <t>RG302</t>
  </si>
  <si>
    <t>540/Cv PR34A/CSE/192/81</t>
  </si>
  <si>
    <t>RS652</t>
  </si>
  <si>
    <t>PF669</t>
  </si>
  <si>
    <t>58/237OCU/231OCU/Cv PR34A/81</t>
  </si>
  <si>
    <t>RS572</t>
  </si>
  <si>
    <t>LR580</t>
  </si>
  <si>
    <t>54OTU/58/FTU</t>
  </si>
  <si>
    <t>RR303</t>
  </si>
  <si>
    <t>13OTU/AAEE/13OTU/54OTU/CFS/204AFS/CSA/HCEU</t>
  </si>
  <si>
    <t>VR801</t>
  </si>
  <si>
    <t>PF666</t>
  </si>
  <si>
    <t>RG177</t>
  </si>
  <si>
    <t>DH/AAEE/R-R/AAEE/Rotol/Cv PR34A/81</t>
  </si>
  <si>
    <t>RF828</t>
  </si>
  <si>
    <t>SZ982</t>
  </si>
  <si>
    <t>RS714</t>
  </si>
  <si>
    <t>TK654</t>
  </si>
  <si>
    <t>VP200</t>
  </si>
  <si>
    <t>VR797</t>
  </si>
  <si>
    <t>TV984</t>
  </si>
  <si>
    <t>SF Leuchars/SF Hemswell/231OCU/FETS</t>
  </si>
  <si>
    <t>VL613</t>
  </si>
  <si>
    <t>58/540/APDU/540/APDU/58/APDU/540/81</t>
  </si>
  <si>
    <t>VT620</t>
  </si>
  <si>
    <t>204AFS/FETS/80</t>
  </si>
  <si>
    <t>RF608</t>
  </si>
  <si>
    <t>PF656</t>
  </si>
  <si>
    <t>Cv PR34A/540/81</t>
  </si>
  <si>
    <t>TV958</t>
  </si>
  <si>
    <t>13OTU/54OTU/204AFS/KEU</t>
  </si>
  <si>
    <t>NT226</t>
  </si>
  <si>
    <t>107/404/132OTU</t>
  </si>
  <si>
    <t>RR308</t>
  </si>
  <si>
    <t>489/132OTU/6OTU/CFS/204AFS/Swinderby/45/33</t>
  </si>
  <si>
    <t>RL114</t>
  </si>
  <si>
    <t>CFE/228OCU/85/228OCU</t>
  </si>
  <si>
    <t>RL128</t>
  </si>
  <si>
    <t>RL113</t>
  </si>
  <si>
    <t>RL132</t>
  </si>
  <si>
    <t>RL153</t>
  </si>
  <si>
    <t>85/29/SF West Malling/228OCU</t>
  </si>
  <si>
    <t>RK957</t>
  </si>
  <si>
    <t>RL200</t>
  </si>
  <si>
    <t>RL245</t>
  </si>
  <si>
    <t>68/85</t>
  </si>
  <si>
    <t>RL175</t>
  </si>
  <si>
    <t>RL250</t>
  </si>
  <si>
    <t>RL259</t>
  </si>
  <si>
    <t>RL262</t>
  </si>
  <si>
    <t>RK998</t>
  </si>
  <si>
    <t>RK999</t>
  </si>
  <si>
    <t>RL119</t>
  </si>
  <si>
    <t>VA926</t>
  </si>
  <si>
    <t>609/204AFS/HCEU</t>
  </si>
  <si>
    <t>TK619</t>
  </si>
  <si>
    <t>CBE/139</t>
  </si>
  <si>
    <t>VX865</t>
  </si>
  <si>
    <t>VX867</t>
  </si>
  <si>
    <t>RG205</t>
  </si>
  <si>
    <t>544/540/Met Flt/RAE/58/Cv PR34A/81</t>
  </si>
  <si>
    <t>RR306</t>
  </si>
  <si>
    <t>502/81</t>
  </si>
  <si>
    <t>TE869</t>
  </si>
  <si>
    <t>TE881</t>
  </si>
  <si>
    <t>RL258</t>
  </si>
  <si>
    <t>TA665</t>
  </si>
  <si>
    <t>TA690</t>
  </si>
  <si>
    <t>TK595</t>
  </si>
  <si>
    <t>TK631</t>
  </si>
  <si>
    <t>TE910</t>
  </si>
  <si>
    <t>A52-20</t>
  </si>
  <si>
    <t>Cv T43/reserial A52-1054</t>
  </si>
  <si>
    <t>A52-17</t>
  </si>
  <si>
    <t>Cv T43/reserial A52-1052</t>
  </si>
  <si>
    <t>RF908</t>
  </si>
  <si>
    <t>RS670</t>
  </si>
  <si>
    <t>RS693</t>
  </si>
  <si>
    <t>TA385</t>
  </si>
  <si>
    <t>TA577</t>
  </si>
  <si>
    <t>TA578</t>
  </si>
  <si>
    <t>TE856</t>
  </si>
  <si>
    <t>TE878</t>
  </si>
  <si>
    <t>TE885</t>
  </si>
  <si>
    <t>VA878</t>
  </si>
  <si>
    <t>TJ114</t>
  </si>
  <si>
    <t>Cv TT/TTF Gib</t>
  </si>
  <si>
    <t>TK610</t>
  </si>
  <si>
    <t>NT437</t>
  </si>
  <si>
    <t>RG314</t>
  </si>
  <si>
    <t>540/Cv PR34A/81</t>
  </si>
  <si>
    <t>RG233</t>
  </si>
  <si>
    <t>13/Cv PR34A</t>
  </si>
  <si>
    <t>RG201</t>
  </si>
  <si>
    <t>544/540/58/Cv PR34A/58/540</t>
  </si>
  <si>
    <t>VP348</t>
  </si>
  <si>
    <t>Pershore/SF Manston/CFS/13/219/39</t>
  </si>
  <si>
    <t>NS579</t>
  </si>
  <si>
    <t>TA717</t>
  </si>
  <si>
    <t>NT300</t>
  </si>
  <si>
    <t>456/Belgium</t>
  </si>
  <si>
    <t>NT332</t>
  </si>
  <si>
    <t>NT387</t>
  </si>
  <si>
    <t>NT377</t>
  </si>
  <si>
    <t>MM768</t>
  </si>
  <si>
    <t>NT501</t>
  </si>
  <si>
    <t>219/Belgium</t>
  </si>
  <si>
    <t>NT375</t>
  </si>
  <si>
    <t>NT384</t>
  </si>
  <si>
    <t>NT446</t>
  </si>
  <si>
    <t>TA708</t>
  </si>
  <si>
    <t>SIU/CSE/527</t>
  </si>
  <si>
    <t>VP180</t>
  </si>
  <si>
    <t>14/CSE/527</t>
  </si>
  <si>
    <t>TA660</t>
  </si>
  <si>
    <t>Cv TT/APS Sylt</t>
  </si>
  <si>
    <t>TA697</t>
  </si>
  <si>
    <t>RV350</t>
  </si>
  <si>
    <t>TA692</t>
  </si>
  <si>
    <t>Cv TT</t>
  </si>
  <si>
    <t>TJ156</t>
  </si>
  <si>
    <t>TA669</t>
  </si>
  <si>
    <t>VT627</t>
  </si>
  <si>
    <t>TA713</t>
  </si>
  <si>
    <t>Colombia</t>
  </si>
  <si>
    <t>NS742</t>
  </si>
  <si>
    <t>RG300</t>
  </si>
  <si>
    <t>PRDU/58/540/Cv PR34A/237OCU/231OCU</t>
  </si>
  <si>
    <t>TH988</t>
  </si>
  <si>
    <t>142/Mkrs</t>
  </si>
  <si>
    <t>VP351</t>
  </si>
  <si>
    <t>608/19/29/APS Sylt</t>
  </si>
  <si>
    <t>LR554</t>
  </si>
  <si>
    <t>12FIS/CCFIS/ECFS/EFS/139 Wg/SF Wahn/SF Celle/204AFS/231OCU</t>
  </si>
  <si>
    <t>LR539</t>
  </si>
  <si>
    <t>54OTU/51OTU/54OTU/13OTU/CFS/228OCU</t>
  </si>
  <si>
    <t>TW112</t>
  </si>
  <si>
    <t>TJ140</t>
  </si>
  <si>
    <t>HK124</t>
  </si>
  <si>
    <t>PF678</t>
  </si>
  <si>
    <t>TE861</t>
  </si>
  <si>
    <t>TE887</t>
  </si>
  <si>
    <t>HJ971</t>
  </si>
  <si>
    <t>1655MTU/Polebrook/Pershore/Manston/204AFS/231OCU/HCEU</t>
  </si>
  <si>
    <t>VT621</t>
  </si>
  <si>
    <t>204AFS/1OFU</t>
  </si>
  <si>
    <t>TJ119</t>
  </si>
  <si>
    <t>Cv TT/5CAACU</t>
  </si>
  <si>
    <t>PZ413</t>
  </si>
  <si>
    <t>143/248/143/248/489/132OTU</t>
  </si>
  <si>
    <t>PZ200</t>
  </si>
  <si>
    <t>151/68/25/54OTU</t>
  </si>
  <si>
    <t>RF849</t>
  </si>
  <si>
    <t>404/489/132OTU</t>
  </si>
  <si>
    <t>RF597</t>
  </si>
  <si>
    <t>TW246</t>
  </si>
  <si>
    <t>RN 778/TREFU/Airwork</t>
  </si>
  <si>
    <t>TJ127</t>
  </si>
  <si>
    <t>TJ136</t>
  </si>
  <si>
    <t>TK591</t>
  </si>
  <si>
    <t>TK592</t>
  </si>
  <si>
    <t>RR316</t>
  </si>
  <si>
    <t>13OTU/204CTU/204AFS/Bassingbourn/204AFS/231OCU</t>
  </si>
  <si>
    <t>LR534</t>
  </si>
  <si>
    <t>USAAF/464/204AFS/231OCU/MU</t>
  </si>
  <si>
    <t>VA924</t>
  </si>
  <si>
    <t>CFS/204AFS/231OCU</t>
  </si>
  <si>
    <t>VT588</t>
  </si>
  <si>
    <t>608/CFS/229OCU</t>
  </si>
  <si>
    <t>TV974</t>
  </si>
  <si>
    <t>39/I Avn Med</t>
  </si>
  <si>
    <t>VA875</t>
  </si>
  <si>
    <t>54OTU/SF Linton/64/204AFS/KEU/HCCS</t>
  </si>
  <si>
    <t>TK648</t>
  </si>
  <si>
    <t>230OCU/139</t>
  </si>
  <si>
    <t>TA666</t>
  </si>
  <si>
    <t>Cv TT/3-4CAACU</t>
  </si>
  <si>
    <t>TJ115</t>
  </si>
  <si>
    <t>TA698</t>
  </si>
  <si>
    <t>Cv TT/228OCU</t>
  </si>
  <si>
    <t>TA723</t>
  </si>
  <si>
    <t>TJ155</t>
  </si>
  <si>
    <t>NS811</t>
  </si>
  <si>
    <t>RV367</t>
  </si>
  <si>
    <t>Cv TT35/2CAACU</t>
  </si>
  <si>
    <t>RG195</t>
  </si>
  <si>
    <t>544/540/58/540/237OCU/540/Cv PR34A/58/540</t>
  </si>
  <si>
    <t>TJ131</t>
  </si>
  <si>
    <t>RG181</t>
  </si>
  <si>
    <t>Mkrs/PRDU/APDU/540/Cv PR34A/237OCU/231OCU</t>
  </si>
  <si>
    <t>RG229</t>
  </si>
  <si>
    <t>SIU/8OTU/540/Cv PR34A/237OCU/231OCU/230OCU</t>
  </si>
  <si>
    <t>RG252</t>
  </si>
  <si>
    <t>Cv PR34A/540/58</t>
  </si>
  <si>
    <t>VR803</t>
  </si>
  <si>
    <t>Cv PR35/SF Benson</t>
  </si>
  <si>
    <t>TJ144</t>
  </si>
  <si>
    <t>98/Cv TT</t>
  </si>
  <si>
    <t>TJ122</t>
  </si>
  <si>
    <t>TJ147</t>
  </si>
  <si>
    <t>VP192</t>
  </si>
  <si>
    <t>TJ124</t>
  </si>
  <si>
    <t>Cv PR/58</t>
  </si>
  <si>
    <t>RG236</t>
  </si>
  <si>
    <t>540/237OCU/Cv PR34A/231OCU</t>
  </si>
  <si>
    <t>RG207</t>
  </si>
  <si>
    <t>544/540/Cv PR34A/58</t>
  </si>
  <si>
    <t>PF679</t>
  </si>
  <si>
    <t>540/Cv PR34A/58</t>
  </si>
  <si>
    <t>TA659</t>
  </si>
  <si>
    <t>TA712</t>
  </si>
  <si>
    <t>TJ116</t>
  </si>
  <si>
    <t>TJ129</t>
  </si>
  <si>
    <t>TJ130</t>
  </si>
  <si>
    <t>TJ139</t>
  </si>
  <si>
    <t>TK612</t>
  </si>
  <si>
    <t>TK651</t>
  </si>
  <si>
    <t>RG259</t>
  </si>
  <si>
    <t>RAE/Cv PR34A/540/58</t>
  </si>
  <si>
    <t>TA667</t>
  </si>
  <si>
    <t>Luneburg/Celle/Cv TT</t>
  </si>
  <si>
    <t>TK629</t>
  </si>
  <si>
    <t>TK621</t>
  </si>
  <si>
    <t>SIU/RAE</t>
  </si>
  <si>
    <t>RS708</t>
  </si>
  <si>
    <t>14/Cv TT35</t>
  </si>
  <si>
    <t>TJ154</t>
  </si>
  <si>
    <t>VL621</t>
  </si>
  <si>
    <t>TA691</t>
  </si>
  <si>
    <t>TJ158</t>
  </si>
  <si>
    <t>TK616</t>
  </si>
  <si>
    <t>TA644</t>
  </si>
  <si>
    <t>RS720</t>
  </si>
  <si>
    <t>WPS/Cv TT35</t>
  </si>
  <si>
    <t>VP181</t>
  </si>
  <si>
    <t>VP178</t>
  </si>
  <si>
    <t>TH991</t>
  </si>
  <si>
    <t>VP197</t>
  </si>
  <si>
    <t>230OCU/109/SF Hemswell/Cv TT35</t>
  </si>
  <si>
    <t>TA686</t>
  </si>
  <si>
    <t>Cv TT/APS Sylt/SF Schleswigland/APS Sylt</t>
  </si>
  <si>
    <t>RF900</t>
  </si>
  <si>
    <t>TK605</t>
  </si>
  <si>
    <t>A52-197</t>
  </si>
  <si>
    <t>87/Cv PR41/reserial A52-306/87</t>
  </si>
  <si>
    <t>TJ142</t>
  </si>
  <si>
    <t>RS713</t>
  </si>
  <si>
    <t>Mkrs/Cv TT35/APS Sylt</t>
  </si>
  <si>
    <t>TA704</t>
  </si>
  <si>
    <t>ECFS/Cv TT/APS Sylt</t>
  </si>
  <si>
    <t>TA687</t>
  </si>
  <si>
    <t>RV366</t>
  </si>
  <si>
    <t>Cv TT35/226OCU</t>
  </si>
  <si>
    <t>TJ126</t>
  </si>
  <si>
    <t>TA640</t>
  </si>
  <si>
    <t>Mkrs/139</t>
  </si>
  <si>
    <t>TA643</t>
  </si>
  <si>
    <t>TA668</t>
  </si>
  <si>
    <t>TH978</t>
  </si>
  <si>
    <t>TK598</t>
  </si>
  <si>
    <t>TK620</t>
  </si>
  <si>
    <t>TA648</t>
  </si>
  <si>
    <t>TK626</t>
  </si>
  <si>
    <t>TK652</t>
  </si>
  <si>
    <t>TH981</t>
  </si>
  <si>
    <t>142/Cv TT/2CAACU/5CAACU</t>
  </si>
  <si>
    <t>TA702</t>
  </si>
  <si>
    <t>Cv TT/228OTU</t>
  </si>
  <si>
    <t>TH990</t>
  </si>
  <si>
    <t>TJ151</t>
  </si>
  <si>
    <t>Cv TT/TTF St.Eval</t>
  </si>
  <si>
    <t>TA721</t>
  </si>
  <si>
    <t>Cv TT/Kinloss</t>
  </si>
  <si>
    <t>VR793</t>
  </si>
  <si>
    <t>RV364</t>
  </si>
  <si>
    <t>TJ148</t>
  </si>
  <si>
    <t>TA618</t>
  </si>
  <si>
    <t>Cv TT/Aldergrove</t>
  </si>
  <si>
    <t>TK653</t>
  </si>
  <si>
    <t>TA657</t>
  </si>
  <si>
    <t>RS706</t>
  </si>
  <si>
    <t>14/237OCU/Cv TT35</t>
  </si>
  <si>
    <t>TJ150</t>
  </si>
  <si>
    <t>Cv TT/Mkrs</t>
  </si>
  <si>
    <t>RS704</t>
  </si>
  <si>
    <t>VR802</t>
  </si>
  <si>
    <t>TA656</t>
  </si>
  <si>
    <t>EANS/Cv TT</t>
  </si>
  <si>
    <t>TA638</t>
  </si>
  <si>
    <t>AAEE/Cv TT</t>
  </si>
  <si>
    <t>TA695</t>
  </si>
  <si>
    <t>14/Cv TT</t>
  </si>
  <si>
    <t>TK596</t>
  </si>
  <si>
    <t>RG194</t>
  </si>
  <si>
    <t>TA705</t>
  </si>
  <si>
    <t>TK600</t>
  </si>
  <si>
    <t>TK613</t>
  </si>
  <si>
    <t>VR805</t>
  </si>
  <si>
    <t>Cv PR35</t>
  </si>
  <si>
    <t>TJ145</t>
  </si>
  <si>
    <t>VT617</t>
  </si>
  <si>
    <t>RG231</t>
  </si>
  <si>
    <t>DH/AAEE/TFU/BEA/Cv PR34A/540/58</t>
  </si>
  <si>
    <t>TA706</t>
  </si>
  <si>
    <t>SIU/14/Cv TT</t>
  </si>
  <si>
    <t>TA662</t>
  </si>
  <si>
    <t>RG240</t>
  </si>
  <si>
    <t>TJ146</t>
  </si>
  <si>
    <t>23/98</t>
  </si>
  <si>
    <t>RG202</t>
  </si>
  <si>
    <t>544/540/58/540/237OCU/Cv PR34A/231OCU</t>
  </si>
  <si>
    <t>RG242</t>
  </si>
  <si>
    <t>TK604</t>
  </si>
  <si>
    <t>Cv TT/Hdlg Sqn/1CAACU/Thum Flt</t>
  </si>
  <si>
    <t>NT600</t>
  </si>
  <si>
    <t>TA651</t>
  </si>
  <si>
    <t>SIU/Cv TT/226OCU/233OCU/3-4CAACU</t>
  </si>
  <si>
    <t>TJ125</t>
  </si>
  <si>
    <t>Cv TT/226OCU/233OCU/2CAACU</t>
  </si>
  <si>
    <t>TK611</t>
  </si>
  <si>
    <t>Cv TT/229OCU/1CAACU/229OCU</t>
  </si>
  <si>
    <t>TV981</t>
  </si>
  <si>
    <t>204AFS/1689 Flt/FTU</t>
  </si>
  <si>
    <t>RV365</t>
  </si>
  <si>
    <t>Cv TT35/226OCU/233OCU</t>
  </si>
  <si>
    <t>TA711</t>
  </si>
  <si>
    <t>Cv TT/226OCU/233OCU</t>
  </si>
  <si>
    <t>TJ149</t>
  </si>
  <si>
    <t>HJ994</t>
  </si>
  <si>
    <t>4/13OTU/228OCU</t>
  </si>
  <si>
    <t>RS716</t>
  </si>
  <si>
    <t>TJ121</t>
  </si>
  <si>
    <t>Cv TT/238OCU</t>
  </si>
  <si>
    <t>TA685</t>
  </si>
  <si>
    <t>Cv TT/233OCU</t>
  </si>
  <si>
    <t>TJ157</t>
  </si>
  <si>
    <t>Cv TT/229OCU</t>
  </si>
  <si>
    <t>TA649</t>
  </si>
  <si>
    <t>SIU/Cv TT</t>
  </si>
  <si>
    <t>TA635</t>
  </si>
  <si>
    <t>A52-90</t>
  </si>
  <si>
    <t>1APU/ARDU/Cv PR41/reserial A52-300/1APU/ARDU</t>
  </si>
  <si>
    <t>A52-8</t>
  </si>
  <si>
    <t>87/Cv T43/reserial A52-1056/CFS/ARDU/87</t>
  </si>
  <si>
    <t>A52-198</t>
  </si>
  <si>
    <t>87/5OTU/Cv PR41/reserial A52-307/87</t>
  </si>
  <si>
    <t>A52-192</t>
  </si>
  <si>
    <t>87/5OTU/Cv PR41/reserial A52-301/87</t>
  </si>
  <si>
    <t>A52-83</t>
  </si>
  <si>
    <t>87/Cv PR41/reserial A52-326/87</t>
  </si>
  <si>
    <t>A52-201</t>
  </si>
  <si>
    <t>87/Cv PR41/reserial A52-310/87</t>
  </si>
  <si>
    <t>A52-199</t>
  </si>
  <si>
    <t>87/Cv PR41/reserial A52-308/87</t>
  </si>
  <si>
    <t>A52-196</t>
  </si>
  <si>
    <t>87/Cv PR41/reserial A52-305/87</t>
  </si>
  <si>
    <t>A52-193</t>
  </si>
  <si>
    <t>87/Cv PR41/reserial A52-302/87</t>
  </si>
  <si>
    <t>A52-11</t>
  </si>
  <si>
    <t>87/Cv T43/reserial A52-1057/87</t>
  </si>
  <si>
    <t>A52-28</t>
  </si>
  <si>
    <t>87/Cv T43/reserial A52-1062/8</t>
  </si>
  <si>
    <t>A52-49</t>
  </si>
  <si>
    <t>5OTU/Cv PR41/reserial A52-323</t>
  </si>
  <si>
    <t>A52-64</t>
  </si>
  <si>
    <t>Cv PR41/reserial A52-325/87</t>
  </si>
  <si>
    <t>A52-45</t>
  </si>
  <si>
    <t>Cv PR41/reserial A52-322</t>
  </si>
  <si>
    <t>A52-41</t>
  </si>
  <si>
    <t>Cv PR41/reserial A52-321</t>
  </si>
  <si>
    <t>A52-211</t>
  </si>
  <si>
    <t>Cv PR41/reserial A52-320</t>
  </si>
  <si>
    <t>A52-209</t>
  </si>
  <si>
    <t>Cv PR41/reserial A52-318</t>
  </si>
  <si>
    <t>A52-208</t>
  </si>
  <si>
    <t>Cv PR41/reserial A52-317</t>
  </si>
  <si>
    <t>A52-207</t>
  </si>
  <si>
    <t>Cv PR41/reserial A52-316</t>
  </si>
  <si>
    <t>A52-206</t>
  </si>
  <si>
    <t>Cv PR41/reserial A52-315</t>
  </si>
  <si>
    <t>TK599</t>
  </si>
  <si>
    <t>VT629</t>
  </si>
  <si>
    <t>TH977</t>
  </si>
  <si>
    <t>TJ117</t>
  </si>
  <si>
    <t>RG296</t>
  </si>
  <si>
    <t>PF628</t>
  </si>
  <si>
    <t>PF664</t>
  </si>
  <si>
    <t>TJ113</t>
  </si>
  <si>
    <t>PF663</t>
  </si>
  <si>
    <t>TV983</t>
  </si>
  <si>
    <t>500/CFS/13/39/FTU/APS Sylt</t>
  </si>
  <si>
    <t>RR302</t>
  </si>
  <si>
    <t>51OTU/RN</t>
  </si>
  <si>
    <t>VT626</t>
  </si>
  <si>
    <t>RS719</t>
  </si>
  <si>
    <t>ETPS/Cv TR35/TRE/AAEE/3CAACU/Thum Flt Woodvale/5CAACU</t>
  </si>
  <si>
    <t>TA694</t>
  </si>
  <si>
    <t>14/Cv TT/229OCU/1CAACU</t>
  </si>
  <si>
    <t>TA718</t>
  </si>
  <si>
    <t>Cv TT/226OCU/229OCU/1CAACU</t>
  </si>
  <si>
    <t>TA722</t>
  </si>
  <si>
    <t>Cv TT/4CAACU/3CAACU/Thum Flt Woodvale/5CAACU</t>
  </si>
  <si>
    <t>TJ138</t>
  </si>
  <si>
    <t>98/Cv TT/5CAACU</t>
  </si>
  <si>
    <t>VT613</t>
  </si>
  <si>
    <t>204AFS/CFS/SF Tangmere/SF Bassingbourn/APS Sylt</t>
  </si>
  <si>
    <t>TJ120</t>
  </si>
  <si>
    <t>98/Cv TT/229OCU/1CAACU</t>
  </si>
  <si>
    <t>TK593</t>
  </si>
  <si>
    <t>Cv TT/226OCU/223OCU/1CAACU</t>
  </si>
  <si>
    <t>VA928</t>
  </si>
  <si>
    <t>231OCU/109/139/199</t>
  </si>
  <si>
    <t>TV977</t>
  </si>
  <si>
    <t>13/219/1CAACU</t>
  </si>
  <si>
    <t>TJ123</t>
  </si>
  <si>
    <t>TJ132</t>
  </si>
  <si>
    <t>TA720</t>
  </si>
  <si>
    <t>Cv TT/3CAACU</t>
  </si>
  <si>
    <t>TA699</t>
  </si>
  <si>
    <t>Cv TT/2CAACU/APS Sylt/SF Schleswigland</t>
  </si>
  <si>
    <t>TK607</t>
  </si>
  <si>
    <t>Cv TT/2CAACU/5CAACU/APS Sylt</t>
  </si>
  <si>
    <t>TH987</t>
  </si>
  <si>
    <t>Cv TT/4CAACU/3-4CAACU/5CAACU</t>
  </si>
  <si>
    <t>TA637</t>
  </si>
  <si>
    <t>Cv TT/APS Sylt/SF Schleswigland</t>
  </si>
  <si>
    <t>TK608</t>
  </si>
  <si>
    <t>Cv TT/236OCU/APS Sylt</t>
  </si>
  <si>
    <t>TK609</t>
  </si>
  <si>
    <t>Cv TT/4CAACU/2 TAF CS</t>
  </si>
  <si>
    <t>TA664</t>
  </si>
  <si>
    <t>RS722</t>
  </si>
  <si>
    <t>RV349</t>
  </si>
  <si>
    <t>TA688</t>
  </si>
  <si>
    <t>TH989</t>
  </si>
  <si>
    <t>TJ153</t>
  </si>
  <si>
    <t>TK603</t>
  </si>
  <si>
    <t>TH996</t>
  </si>
  <si>
    <t>5CAACU</t>
  </si>
  <si>
    <t>VA883</t>
  </si>
  <si>
    <t>609/SF Celle/231OCU/HCEU/FTU</t>
  </si>
  <si>
    <t>TA633</t>
  </si>
  <si>
    <t>Cv TT/Ballykelly/Aldergrove/2CAACU</t>
  </si>
  <si>
    <t>TA647</t>
  </si>
  <si>
    <t>Cv TT/4CAACU/1CAACU/2CAACU</t>
  </si>
  <si>
    <t>TA703</t>
  </si>
  <si>
    <t>General Acft/Cv TT/2CAACU</t>
  </si>
  <si>
    <t>TK606</t>
  </si>
  <si>
    <t>TA641</t>
  </si>
  <si>
    <t>Cv TT/4CAACU/Thum Flt Woodvale/5CAACU</t>
  </si>
  <si>
    <t>VR806</t>
  </si>
  <si>
    <t>14/Cv TT35/5CAACU</t>
  </si>
  <si>
    <t>KA202</t>
  </si>
  <si>
    <t>A52-10</t>
  </si>
  <si>
    <t>Cv T43/reserial A52-1055</t>
  </si>
  <si>
    <t>NS639</t>
  </si>
  <si>
    <t>544/ME/RN</t>
  </si>
  <si>
    <t>RG173</t>
  </si>
  <si>
    <t>TK623</t>
  </si>
  <si>
    <t>RS715</t>
  </si>
  <si>
    <t>Cv TT35/4CAACU/APS Sylt/3CAACU</t>
  </si>
  <si>
    <t>TJ118</t>
  </si>
  <si>
    <t>Cv TT/3CAACU/5CAACU</t>
  </si>
  <si>
    <t>VP191</t>
  </si>
  <si>
    <t>14/Cv TT35/CAACU</t>
  </si>
  <si>
    <t>RS718</t>
  </si>
  <si>
    <t>BTU/Cv TR35/1CAACU/TTF Schleswigland/3-4CAACU</t>
  </si>
  <si>
    <t>TW117</t>
  </si>
  <si>
    <t>2APS/SF Linton/204AFS/3CAACU</t>
  </si>
  <si>
    <t>TA634</t>
  </si>
  <si>
    <t>Cv TT/4CAACU/APS Sylt/3CAACU</t>
  </si>
  <si>
    <t>TH998</t>
  </si>
  <si>
    <t>TA639</t>
  </si>
  <si>
    <t>Cv TT/Ballykelly/Aldergrove/3CAACU</t>
  </si>
  <si>
    <t>TA642</t>
  </si>
  <si>
    <t>Cv TT/3CAACU/1CAACU</t>
  </si>
  <si>
    <t>TA724</t>
  </si>
  <si>
    <t>VR794</t>
  </si>
  <si>
    <t>RR299</t>
  </si>
  <si>
    <t>51OTU/1FU/ME/204AFS/FTU/HCEU/FCCS/3-4CAACU</t>
  </si>
  <si>
    <t>RK952</t>
  </si>
  <si>
    <t>HJ871</t>
  </si>
  <si>
    <t>1943</t>
  </si>
  <si>
    <t>HJ879</t>
  </si>
  <si>
    <t>1944</t>
  </si>
  <si>
    <t>HJ880</t>
  </si>
  <si>
    <t>HJ882</t>
  </si>
  <si>
    <t>HJ872</t>
  </si>
  <si>
    <t>1945</t>
  </si>
  <si>
    <t>HP981</t>
  </si>
  <si>
    <t>1946</t>
  </si>
  <si>
    <t>TA614</t>
  </si>
  <si>
    <t>Benson/USAAF Watton/RN</t>
  </si>
  <si>
    <t>1957</t>
  </si>
  <si>
    <t>RG174</t>
  </si>
  <si>
    <t>NS660</t>
  </si>
  <si>
    <t>1958</t>
  </si>
  <si>
    <t>NS727</t>
  </si>
  <si>
    <t>RG120</t>
  </si>
  <si>
    <t>TK655</t>
  </si>
  <si>
    <t>1960</t>
  </si>
  <si>
    <t>A52-9</t>
  </si>
  <si>
    <t>1APU/87</t>
  </si>
  <si>
    <t>1964</t>
  </si>
  <si>
    <t>A52-205</t>
  </si>
  <si>
    <t>Cv PR41/reserial A52-314</t>
  </si>
  <si>
    <t>1966</t>
  </si>
  <si>
    <t>TV959</t>
  </si>
  <si>
    <t>13OTU/54OTU/228OCU/204AFS/HCEU/FCCS/1CAACU</t>
  </si>
  <si>
    <t>2004</t>
  </si>
  <si>
    <t>HJ898</t>
  </si>
  <si>
    <t>8OTU/BOAC/16OTU/304CTU/204AFS/ETPS/RAE</t>
  </si>
  <si>
    <t>DD715</t>
  </si>
  <si>
    <t>Prototype Mk.XII</t>
  </si>
  <si>
    <t>Cv XII/Mkrs/TFU/85/FIU/406</t>
  </si>
  <si>
    <t>HJ671</t>
  </si>
  <si>
    <t>192/Defford/301FTU/22/162/46</t>
  </si>
  <si>
    <t>RS712</t>
  </si>
  <si>
    <t>13OTU/Cv TT35/1CAACU/TTF Schleswigland/3-4CAACU</t>
  </si>
  <si>
    <t>W4073</t>
  </si>
  <si>
    <t>Second turret fighter prototype mod to T.III</t>
  </si>
  <si>
    <t>Cv III/AAEE/157/464/21</t>
  </si>
  <si>
    <t>PF558</t>
  </si>
  <si>
    <t>14/98/14/RN</t>
  </si>
  <si>
    <t>RG238</t>
  </si>
  <si>
    <t>BEA/Cv PR34A/340/81</t>
  </si>
  <si>
    <t>HJ743</t>
  </si>
  <si>
    <t>418/25/487/21</t>
  </si>
  <si>
    <t>NS682</t>
  </si>
  <si>
    <t>544/8OTU/TFU</t>
  </si>
  <si>
    <t>LR336</t>
  </si>
  <si>
    <t>613/RAE/RN 778</t>
  </si>
  <si>
    <t>NT235</t>
  </si>
  <si>
    <t>141/23/OFU</t>
  </si>
  <si>
    <t>TA719</t>
  </si>
  <si>
    <t>Cv TT/4CAACU/3CAACU</t>
  </si>
  <si>
    <t>RS709</t>
  </si>
  <si>
    <t>Cv TT35/236OCU/3-4CAACU</t>
  </si>
  <si>
    <t>KB100</t>
  </si>
  <si>
    <t>RAE/Upwood/16OTU</t>
  </si>
  <si>
    <t>RF873</t>
  </si>
  <si>
    <t>404/333/334</t>
  </si>
  <si>
    <t>TK656</t>
  </si>
  <si>
    <t>14/Cv PR/58</t>
  </si>
  <si>
    <t>NS758</t>
  </si>
  <si>
    <t>A52-19</t>
  </si>
  <si>
    <t>Cv T43/reserial A52-1053</t>
  </si>
  <si>
    <t>VT726</t>
  </si>
  <si>
    <t>HP975</t>
  </si>
  <si>
    <t>KA404</t>
  </si>
  <si>
    <t>MM472</t>
  </si>
  <si>
    <t>DD716</t>
  </si>
  <si>
    <t>157/8OTU</t>
  </si>
  <si>
    <t>HJ828</t>
  </si>
  <si>
    <t>248/51OTU</t>
  </si>
  <si>
    <t>HK416</t>
  </si>
  <si>
    <t>29/51OTU</t>
  </si>
  <si>
    <t>PZ474</t>
  </si>
  <si>
    <t>8ARU/132OTU</t>
  </si>
  <si>
    <t>NT430</t>
  </si>
  <si>
    <t>29/500</t>
  </si>
  <si>
    <t>NT223</t>
  </si>
  <si>
    <t>Mkrs/334</t>
  </si>
  <si>
    <t>RF905</t>
  </si>
  <si>
    <t>RF787</t>
  </si>
  <si>
    <t>RF886</t>
  </si>
  <si>
    <t>VT614</t>
  </si>
  <si>
    <t>SF Coltishall/141</t>
  </si>
  <si>
    <t>HJ704</t>
  </si>
  <si>
    <t>60OTU/141</t>
  </si>
  <si>
    <t>KB147</t>
  </si>
  <si>
    <t>KB155</t>
  </si>
  <si>
    <t>KB171</t>
  </si>
  <si>
    <t>KB181</t>
  </si>
  <si>
    <t>KB312</t>
  </si>
  <si>
    <t>KB317</t>
  </si>
  <si>
    <t>NS508</t>
  </si>
  <si>
    <t>NS632</t>
  </si>
  <si>
    <t>NS634</t>
  </si>
  <si>
    <t>TE723</t>
  </si>
  <si>
    <t>TW230</t>
  </si>
  <si>
    <t>TW235</t>
  </si>
  <si>
    <t>VT730</t>
  </si>
  <si>
    <t>VT731</t>
  </si>
  <si>
    <t>VT732</t>
  </si>
  <si>
    <t>VT733</t>
  </si>
  <si>
    <t>VT734</t>
  </si>
  <si>
    <t>VT735</t>
  </si>
  <si>
    <t>VT736</t>
  </si>
  <si>
    <t>VT737</t>
  </si>
  <si>
    <t>TW233</t>
  </si>
  <si>
    <t>RF892</t>
  </si>
  <si>
    <t>TE863</t>
  </si>
  <si>
    <t>PF670</t>
  </si>
  <si>
    <t>Cv PR34A</t>
  </si>
  <si>
    <t>HR344</t>
  </si>
  <si>
    <t>Airspeed</t>
  </si>
  <si>
    <t>KA890</t>
  </si>
  <si>
    <t>T27</t>
  </si>
  <si>
    <t>KA891</t>
  </si>
  <si>
    <t>KA892</t>
  </si>
  <si>
    <t>KA893</t>
  </si>
  <si>
    <t>KA894</t>
  </si>
  <si>
    <t>KA895</t>
  </si>
  <si>
    <t>NS589</t>
  </si>
  <si>
    <t>TA378</t>
  </si>
  <si>
    <t>KB144</t>
  </si>
  <si>
    <t>A52-55</t>
  </si>
  <si>
    <t>TE758</t>
  </si>
  <si>
    <t>KB110</t>
  </si>
  <si>
    <t>KB248</t>
  </si>
  <si>
    <t>KB398</t>
  </si>
  <si>
    <t>KB563</t>
  </si>
  <si>
    <t>KB166</t>
  </si>
  <si>
    <t>NT431</t>
  </si>
  <si>
    <t>MT480</t>
  </si>
  <si>
    <t>KA982</t>
  </si>
  <si>
    <t>HR507</t>
  </si>
  <si>
    <t>KA100</t>
  </si>
  <si>
    <t>KA102</t>
  </si>
  <si>
    <t>KA106</t>
  </si>
  <si>
    <t>KA123</t>
  </si>
  <si>
    <t>KA176</t>
  </si>
  <si>
    <t>KA233</t>
  </si>
  <si>
    <t>KA234</t>
  </si>
  <si>
    <t>KA235</t>
  </si>
  <si>
    <t>KA242</t>
  </si>
  <si>
    <t>KA243</t>
  </si>
  <si>
    <t>KA244</t>
  </si>
  <si>
    <t>KA252</t>
  </si>
  <si>
    <t>KA281</t>
  </si>
  <si>
    <t>KA288</t>
  </si>
  <si>
    <t>KA297</t>
  </si>
  <si>
    <t>KA298</t>
  </si>
  <si>
    <t>KA299</t>
  </si>
  <si>
    <t>KA300</t>
  </si>
  <si>
    <t>KA302</t>
  </si>
  <si>
    <t>KA303</t>
  </si>
  <si>
    <t>KA311</t>
  </si>
  <si>
    <t>KA313</t>
  </si>
  <si>
    <t>KA314</t>
  </si>
  <si>
    <t>KA328</t>
  </si>
  <si>
    <t>KA332</t>
  </si>
  <si>
    <t>KA336</t>
  </si>
  <si>
    <t>KA340</t>
  </si>
  <si>
    <t>KA347</t>
  </si>
  <si>
    <t>KA348</t>
  </si>
  <si>
    <t>KA350</t>
  </si>
  <si>
    <t>KA352</t>
  </si>
  <si>
    <t>KA371</t>
  </si>
  <si>
    <t>KA372</t>
  </si>
  <si>
    <t>KA375</t>
  </si>
  <si>
    <t>KA376</t>
  </si>
  <si>
    <t>KA379</t>
  </si>
  <si>
    <t>KA380</t>
  </si>
  <si>
    <t>KA381</t>
  </si>
  <si>
    <t>KA382</t>
  </si>
  <si>
    <t>KA383</t>
  </si>
  <si>
    <t>KA384</t>
  </si>
  <si>
    <t>KA385</t>
  </si>
  <si>
    <t>KA386</t>
  </si>
  <si>
    <t>KA387</t>
  </si>
  <si>
    <t>KA388</t>
  </si>
  <si>
    <t>KA390</t>
  </si>
  <si>
    <t>KA391</t>
  </si>
  <si>
    <t>KA392</t>
  </si>
  <si>
    <t>KA393</t>
  </si>
  <si>
    <t>KA394</t>
  </si>
  <si>
    <t>KA395</t>
  </si>
  <si>
    <t>KA396</t>
  </si>
  <si>
    <t>KA397</t>
  </si>
  <si>
    <t>KA398</t>
  </si>
  <si>
    <t>KA399</t>
  </si>
  <si>
    <t>KA400</t>
  </si>
  <si>
    <t>KA401</t>
  </si>
  <si>
    <t>KA402</t>
  </si>
  <si>
    <t>KA403</t>
  </si>
  <si>
    <t>KA405</t>
  </si>
  <si>
    <t>KA406</t>
  </si>
  <si>
    <t>KA408</t>
  </si>
  <si>
    <t>KA409</t>
  </si>
  <si>
    <t>KA410</t>
  </si>
  <si>
    <t>KA411</t>
  </si>
  <si>
    <t>KA415</t>
  </si>
  <si>
    <t>KA418</t>
  </si>
  <si>
    <t>KA419</t>
  </si>
  <si>
    <t>KA420</t>
  </si>
  <si>
    <t>KA421</t>
  </si>
  <si>
    <t>KA422</t>
  </si>
  <si>
    <t>KA423</t>
  </si>
  <si>
    <t>KA424</t>
  </si>
  <si>
    <t>KA425</t>
  </si>
  <si>
    <t>KA426</t>
  </si>
  <si>
    <t>KA427</t>
  </si>
  <si>
    <t>KA428</t>
  </si>
  <si>
    <t>KA429</t>
  </si>
  <si>
    <t>KA430</t>
  </si>
  <si>
    <t>KA431</t>
  </si>
  <si>
    <t>KA432</t>
  </si>
  <si>
    <t>KA433</t>
  </si>
  <si>
    <t>KA434</t>
  </si>
  <si>
    <t>KA435</t>
  </si>
  <si>
    <t>KA436</t>
  </si>
  <si>
    <t>KA437</t>
  </si>
  <si>
    <t>KA438</t>
  </si>
  <si>
    <t>KA439</t>
  </si>
  <si>
    <t>KA440</t>
  </si>
  <si>
    <t>KA441</t>
  </si>
  <si>
    <t>KA442</t>
  </si>
  <si>
    <t>KA443</t>
  </si>
  <si>
    <t>KA444</t>
  </si>
  <si>
    <t>KA445</t>
  </si>
  <si>
    <t>KA446</t>
  </si>
  <si>
    <t>KA447</t>
  </si>
  <si>
    <t>KA448</t>
  </si>
  <si>
    <t>KA449</t>
  </si>
  <si>
    <t>KA450</t>
  </si>
  <si>
    <t>KA451</t>
  </si>
  <si>
    <t>KA452</t>
  </si>
  <si>
    <t>KA453</t>
  </si>
  <si>
    <t>KA454</t>
  </si>
  <si>
    <t>KA455</t>
  </si>
  <si>
    <t>KA456</t>
  </si>
  <si>
    <t>KA457</t>
  </si>
  <si>
    <t>KA458</t>
  </si>
  <si>
    <t>KA459</t>
  </si>
  <si>
    <t>KA460</t>
  </si>
  <si>
    <t>KA461</t>
  </si>
  <si>
    <t>KA462</t>
  </si>
  <si>
    <t>KA463</t>
  </si>
  <si>
    <t>KA464</t>
  </si>
  <si>
    <t>KA465</t>
  </si>
  <si>
    <t>KA466</t>
  </si>
  <si>
    <t>KA467</t>
  </si>
  <si>
    <t>KA468</t>
  </si>
  <si>
    <t>KA469</t>
  </si>
  <si>
    <t>KA470</t>
  </si>
  <si>
    <t>KA471</t>
  </si>
  <si>
    <t>KA472</t>
  </si>
  <si>
    <t>KA473</t>
  </si>
  <si>
    <t>KA474</t>
  </si>
  <si>
    <t>KA475</t>
  </si>
  <si>
    <t>KA476</t>
  </si>
  <si>
    <t>KA477</t>
  </si>
  <si>
    <t>KA478</t>
  </si>
  <si>
    <t>KA479</t>
  </si>
  <si>
    <t>KA480</t>
  </si>
  <si>
    <t>KA481</t>
  </si>
  <si>
    <t>KA482</t>
  </si>
  <si>
    <t>KA483</t>
  </si>
  <si>
    <t>KA484</t>
  </si>
  <si>
    <t>KA485</t>
  </si>
  <si>
    <t>KA486</t>
  </si>
  <si>
    <t>KA488</t>
  </si>
  <si>
    <t>KA489</t>
  </si>
  <si>
    <t>KA490</t>
  </si>
  <si>
    <t>KA491</t>
  </si>
  <si>
    <t>KA492</t>
  </si>
  <si>
    <t>KA493</t>
  </si>
  <si>
    <t>KA494</t>
  </si>
  <si>
    <t>KA495</t>
  </si>
  <si>
    <t>KA496</t>
  </si>
  <si>
    <t>KA497</t>
  </si>
  <si>
    <t>KA498</t>
  </si>
  <si>
    <t>KA499</t>
  </si>
  <si>
    <t>KA500</t>
  </si>
  <si>
    <t>KA501</t>
  </si>
  <si>
    <t>KA502</t>
  </si>
  <si>
    <t>KA503</t>
  </si>
  <si>
    <t>KA504</t>
  </si>
  <si>
    <t>KA505</t>
  </si>
  <si>
    <t>KA506</t>
  </si>
  <si>
    <t>KA507</t>
  </si>
  <si>
    <t>KA508</t>
  </si>
  <si>
    <t>KA509</t>
  </si>
  <si>
    <t>KA510</t>
  </si>
  <si>
    <t>KA511</t>
  </si>
  <si>
    <t>KA512</t>
  </si>
  <si>
    <t>KA513</t>
  </si>
  <si>
    <t>KA514</t>
  </si>
  <si>
    <t>KA515</t>
  </si>
  <si>
    <t>KA516</t>
  </si>
  <si>
    <t>KA517</t>
  </si>
  <si>
    <t>KA518</t>
  </si>
  <si>
    <t>KA519</t>
  </si>
  <si>
    <t>KA520</t>
  </si>
  <si>
    <t>KA521</t>
  </si>
  <si>
    <t>KA522</t>
  </si>
  <si>
    <t>KA523</t>
  </si>
  <si>
    <t>KA524</t>
  </si>
  <si>
    <t>KA525</t>
  </si>
  <si>
    <t>KA526</t>
  </si>
  <si>
    <t>KA527</t>
  </si>
  <si>
    <t>KA528</t>
  </si>
  <si>
    <t>KA529</t>
  </si>
  <si>
    <t>KA530</t>
  </si>
  <si>
    <t>KA531</t>
  </si>
  <si>
    <t>KA532</t>
  </si>
  <si>
    <t>KA533</t>
  </si>
  <si>
    <t>KA534</t>
  </si>
  <si>
    <t>KA535</t>
  </si>
  <si>
    <t>KA536</t>
  </si>
  <si>
    <t>KA537</t>
  </si>
  <si>
    <t>KA538</t>
  </si>
  <si>
    <t>KA539</t>
  </si>
  <si>
    <t>KA540</t>
  </si>
  <si>
    <t>KA873</t>
  </si>
  <si>
    <t>KA874</t>
  </si>
  <si>
    <t>KA875</t>
  </si>
  <si>
    <t>KA876</t>
  </si>
  <si>
    <t>KA877</t>
  </si>
  <si>
    <t>KA878</t>
  </si>
  <si>
    <t>KA879</t>
  </si>
  <si>
    <t>KA880</t>
  </si>
  <si>
    <t>KA881</t>
  </si>
  <si>
    <t>KA882</t>
  </si>
  <si>
    <t>KA883</t>
  </si>
  <si>
    <t>KA884</t>
  </si>
  <si>
    <t>KA885</t>
  </si>
  <si>
    <t>KA886</t>
  </si>
  <si>
    <t>KA887</t>
  </si>
  <si>
    <t>KA888</t>
  </si>
  <si>
    <t>KA889</t>
  </si>
  <si>
    <t>KA936</t>
  </si>
  <si>
    <t>KA942</t>
  </si>
  <si>
    <t>KA984</t>
  </si>
  <si>
    <t>KA985</t>
  </si>
  <si>
    <t>KA986</t>
  </si>
  <si>
    <t>KA987</t>
  </si>
  <si>
    <t>KA988</t>
  </si>
  <si>
    <t>KA990</t>
  </si>
  <si>
    <t>KA991</t>
  </si>
  <si>
    <t>KA992</t>
  </si>
  <si>
    <t>KA993</t>
  </si>
  <si>
    <t>KA994</t>
  </si>
  <si>
    <t>KA995</t>
  </si>
  <si>
    <t>KA997</t>
  </si>
  <si>
    <t>KA998</t>
  </si>
  <si>
    <t>KA999</t>
  </si>
  <si>
    <t>KB101</t>
  </si>
  <si>
    <t>KB103</t>
  </si>
  <si>
    <t>KB104</t>
  </si>
  <si>
    <t>KB105</t>
  </si>
  <si>
    <t>KB106</t>
  </si>
  <si>
    <t>KB107</t>
  </si>
  <si>
    <t>KB112</t>
  </si>
  <si>
    <t>KB114</t>
  </si>
  <si>
    <t>KB121</t>
  </si>
  <si>
    <t>KB127</t>
  </si>
  <si>
    <t>KB128</t>
  </si>
  <si>
    <t>KB129</t>
  </si>
  <si>
    <t>KB135</t>
  </si>
  <si>
    <t>KB136</t>
  </si>
  <si>
    <t>KB137</t>
  </si>
  <si>
    <t>KB142</t>
  </si>
  <si>
    <t>KB143</t>
  </si>
  <si>
    <t>KB145</t>
  </si>
  <si>
    <t>KB165</t>
  </si>
  <si>
    <t>KB167</t>
  </si>
  <si>
    <t>KB168</t>
  </si>
  <si>
    <t>KB172</t>
  </si>
  <si>
    <t>KB174</t>
  </si>
  <si>
    <t>KB175</t>
  </si>
  <si>
    <t>KB176</t>
  </si>
  <si>
    <t>KB177</t>
  </si>
  <si>
    <t>KB179</t>
  </si>
  <si>
    <t>KB190</t>
  </si>
  <si>
    <t>KB243</t>
  </si>
  <si>
    <t>KB244</t>
  </si>
  <si>
    <t>KB245</t>
  </si>
  <si>
    <t>KB247</t>
  </si>
  <si>
    <t>KB249</t>
  </si>
  <si>
    <t>KB250</t>
  </si>
  <si>
    <t>KB251</t>
  </si>
  <si>
    <t>KB252</t>
  </si>
  <si>
    <t>KB253</t>
  </si>
  <si>
    <t>KB255</t>
  </si>
  <si>
    <t>KB256</t>
  </si>
  <si>
    <t>KB257</t>
  </si>
  <si>
    <t>KB258</t>
  </si>
  <si>
    <t>KB259</t>
  </si>
  <si>
    <t>KB260</t>
  </si>
  <si>
    <t>KB274</t>
  </si>
  <si>
    <t>KB275</t>
  </si>
  <si>
    <t>KB276</t>
  </si>
  <si>
    <t>KB279</t>
  </si>
  <si>
    <t>KB282</t>
  </si>
  <si>
    <t>KB283</t>
  </si>
  <si>
    <t>KB284</t>
  </si>
  <si>
    <t>KB286</t>
  </si>
  <si>
    <t>KB287</t>
  </si>
  <si>
    <t>KB291</t>
  </si>
  <si>
    <t>KB293</t>
  </si>
  <si>
    <t>KB294</t>
  </si>
  <si>
    <t>KB295</t>
  </si>
  <si>
    <t>KB299</t>
  </si>
  <si>
    <t>KB300</t>
  </si>
  <si>
    <t>KB301</t>
  </si>
  <si>
    <t>KB302</t>
  </si>
  <si>
    <t>KB303</t>
  </si>
  <si>
    <t>KB304</t>
  </si>
  <si>
    <t>KB308</t>
  </si>
  <si>
    <t>KB309</t>
  </si>
  <si>
    <t>KB311</t>
  </si>
  <si>
    <t>KB314</t>
  </si>
  <si>
    <t>KB318</t>
  </si>
  <si>
    <t>KB319</t>
  </si>
  <si>
    <t>KB322</t>
  </si>
  <si>
    <t>KB324</t>
  </si>
  <si>
    <t>KB325</t>
  </si>
  <si>
    <t>KB327</t>
  </si>
  <si>
    <t>KB330</t>
  </si>
  <si>
    <t>KB331</t>
  </si>
  <si>
    <t>KB333</t>
  </si>
  <si>
    <t>KB334</t>
  </si>
  <si>
    <t>KB335</t>
  </si>
  <si>
    <t>KB337</t>
  </si>
  <si>
    <t>KB341</t>
  </si>
  <si>
    <t>KB342</t>
  </si>
  <si>
    <t>KB371</t>
  </si>
  <si>
    <t>KB372</t>
  </si>
  <si>
    <t>KB373</t>
  </si>
  <si>
    <t>KB374</t>
  </si>
  <si>
    <t>KB375</t>
  </si>
  <si>
    <t>KB377</t>
  </si>
  <si>
    <t>KB380</t>
  </si>
  <si>
    <t>KB412</t>
  </si>
  <si>
    <t>KB418</t>
  </si>
  <si>
    <t>KB420</t>
  </si>
  <si>
    <t>KB428</t>
  </si>
  <si>
    <t>KB478</t>
  </si>
  <si>
    <t>KB480</t>
  </si>
  <si>
    <t>KB585</t>
  </si>
  <si>
    <t>KB587</t>
  </si>
  <si>
    <t>KB596</t>
  </si>
  <si>
    <t>KB597</t>
  </si>
  <si>
    <t>KB598</t>
  </si>
  <si>
    <t>KB642</t>
  </si>
  <si>
    <t>LR533</t>
  </si>
  <si>
    <t>LR536</t>
  </si>
  <si>
    <t>KA114</t>
  </si>
  <si>
    <t>KB336</t>
  </si>
  <si>
    <t>NS631</t>
  </si>
  <si>
    <t>Date</t>
  </si>
  <si>
    <t>NF.XVII</t>
  </si>
  <si>
    <t>Ser</t>
  </si>
  <si>
    <t>Num</t>
  </si>
  <si>
    <t>SerStart</t>
  </si>
  <si>
    <t>SerFin</t>
  </si>
  <si>
    <t>#Days</t>
  </si>
  <si>
    <t>Ser#</t>
  </si>
  <si>
    <t>Seq</t>
  </si>
  <si>
    <t>LikelyDeliv</t>
  </si>
  <si>
    <t>Factory</t>
  </si>
  <si>
    <t>Engine</t>
  </si>
  <si>
    <t>More</t>
  </si>
  <si>
    <t>MoMo</t>
  </si>
  <si>
    <t>ab</t>
  </si>
  <si>
    <t>W40</t>
  </si>
  <si>
    <t>Proto</t>
  </si>
  <si>
    <t>Hatfield</t>
  </si>
  <si>
    <t>Merlin 21</t>
  </si>
  <si>
    <t>PR.I proto</t>
  </si>
  <si>
    <t>F.II proto</t>
  </si>
  <si>
    <t>Turret Fighter T.III proto</t>
  </si>
  <si>
    <t>PR.I</t>
  </si>
  <si>
    <t>Bomber Proto B.V</t>
  </si>
  <si>
    <t>PR.I (LR)</t>
  </si>
  <si>
    <t>PR.I (LR Trop)</t>
  </si>
  <si>
    <t>PR/B conv</t>
  </si>
  <si>
    <t>Turret Fighter T.III proto #2</t>
  </si>
  <si>
    <t>Leavesden</t>
  </si>
  <si>
    <t>DD</t>
  </si>
  <si>
    <t>Merlin 21/22</t>
  </si>
  <si>
    <t>F.II (Special)</t>
  </si>
  <si>
    <t>DK</t>
  </si>
  <si>
    <t>B.IV (srs II)</t>
  </si>
  <si>
    <t>Merlin 21/23</t>
  </si>
  <si>
    <t>Merlin 61</t>
  </si>
  <si>
    <t>Converted to NF.XII, delivered as such July 1942.</t>
  </si>
  <si>
    <t>PR.IV</t>
  </si>
  <si>
    <t>HJ</t>
  </si>
  <si>
    <t>FB.VI (ser I)</t>
  </si>
  <si>
    <t>Merlin 23/25</t>
  </si>
  <si>
    <t>Merlin 23</t>
  </si>
  <si>
    <t>HK</t>
  </si>
  <si>
    <t>Converted to NF.XVII at Marshalls from 19.5.43.</t>
  </si>
  <si>
    <t>NF.XIX Prototype</t>
  </si>
  <si>
    <t xml:space="preserve">Merlin 23, 25 </t>
  </si>
  <si>
    <t>Standard Motors</t>
  </si>
  <si>
    <t>Standard</t>
  </si>
  <si>
    <t xml:space="preserve">Merlin 21, 23, 25 </t>
  </si>
  <si>
    <t>555/C.23(a)</t>
  </si>
  <si>
    <t>Merlin 25</t>
  </si>
  <si>
    <t>Collided mid-air St. Albans, not delivered.</t>
  </si>
  <si>
    <t xml:space="preserve">Merlin 25 </t>
  </si>
  <si>
    <t>5.9.43</t>
  </si>
  <si>
    <t>6.10.43</t>
  </si>
  <si>
    <t>Toronto, Canada (de Havilland Canada)</t>
  </si>
  <si>
    <t>?</t>
  </si>
  <si>
    <t>Downsview</t>
  </si>
  <si>
    <t>Date of Acceptance by RAF or RCAF, not of production at factory. First flew Sep-42.</t>
  </si>
  <si>
    <t>Merlin 225</t>
  </si>
  <si>
    <t xml:space="preserve">Merlin 31 </t>
  </si>
  <si>
    <t>Merlin 31</t>
  </si>
  <si>
    <t>Date of Acceptance by RAF or RCAF, not of production at factory. First flew sometime between 24-Sep-43 and 31-Dec-43.</t>
  </si>
  <si>
    <t>Date of Acceptance by RAF or RCAF, not of production at factory. First flew Dec-42.</t>
  </si>
  <si>
    <t>Date of Acceptance by RAF or RCAF, not of production at factory.</t>
  </si>
  <si>
    <t>The first USAAF F-8 Mosquito was delivered to Wright Field, Ohio, on June 1. This was serial number 334928, formerly KB 317, a B. Mark VII model.</t>
  </si>
  <si>
    <t>S&amp;B Narrative says all B.XXs had Merlin 33s, Andy Dawson's database disagrees re: the first 80 produced. The last 165 had Packard Merlin 33s.http://www.museevirtuel-virtualmuseum.ca/sgc-cms/histoires_de_chez_nous-community_memories/CM_V2_Apps/ui/remWindow.php?remID=58175&amp;remP=%2Fsgc-cms%2Fhistoires_de_chez_nous-community_memories%2FCommunityMemories2%2FAECZ%2F0001%2Ftext%2F&amp;remEx=&amp;lg=English)</t>
  </si>
  <si>
    <t>Mosquito BXX   (The Canadian version of the British B.V. variant) was built by de Havilland(Canada) at the Downsview,Toronto plant under Contract No. BsB 21115. The aircraft was fitted with two Packard Merlin 231 engines.</t>
  </si>
  <si>
    <t xml:space="preserve">Merlin 33 </t>
  </si>
  <si>
    <t>Mosquito BXX   (The Canadian version of the British B.V. variant) was built by de Havilland(Canada) at the Downsview,Toronto plant under Contract No. BsB 21115. The aircraft was fitted with two Packard Merlin 231 engines.  To Rolls-Royce.</t>
  </si>
  <si>
    <t>Mosquito BXX   (The Canadian version of the British B.V. variant) was built by de Havilland(Canada) at the Downsview,Toronto plant under Contract No. BsB 21115. The aircraft was fitted with two Packard Merlin 231 engines. "New Glasgow".</t>
  </si>
  <si>
    <t>Merlin 33</t>
  </si>
  <si>
    <t>Mosquito BXX   (The Canadian version of the British B.V. variant) was built by de Havilland(Canada) at the Downsview,Toronto plant under Contract No. BsB 21115. The aircraft was fitted with two Packard Merlin 231 engines. Was this "Acton"? Some sources say this went to USAAF in 1943</t>
  </si>
  <si>
    <t>Mosquito BXX   (The Canadian version of the British B.V. variant) was built by de Havilland(Canada) at the Downsview,Toronto plant under Contract No. BsB 21115. The aircraft was fitted with two Packard Merlin 231 engines.  "Moose Jaw"</t>
  </si>
  <si>
    <t>"MOOSE JAW"</t>
  </si>
  <si>
    <t>Merlin 31 or 33</t>
  </si>
  <si>
    <t>Merlin 25 mainly, 21/23</t>
  </si>
  <si>
    <t>Between 17-10-1943 and 8-1-1944</t>
  </si>
  <si>
    <t xml:space="preserve">Merlin 72 </t>
  </si>
  <si>
    <t>Merlin 72</t>
  </si>
  <si>
    <t>Between 20-5-1943 and 21-10-1943</t>
  </si>
  <si>
    <t xml:space="preserve">Merlin 21 </t>
  </si>
  <si>
    <t>1576/SAS/C.23(a)</t>
  </si>
  <si>
    <t>Between 17-4-1943 and 10-11-1943</t>
  </si>
  <si>
    <t>Between 30-12-1943 and 9-10-1944</t>
  </si>
  <si>
    <t xml:space="preserve">Merlin 72/73 </t>
  </si>
  <si>
    <t>Between 10-7-1943 and 20-10-1943</t>
  </si>
  <si>
    <t>Merlin 72/73</t>
  </si>
  <si>
    <t>Between 24-11-1943 and 4-12-1944</t>
  </si>
  <si>
    <t>Between 7-10-1943 and 3-11-1943</t>
  </si>
  <si>
    <t>Between 24-11-1943 and 4-5-1944</t>
  </si>
  <si>
    <t>Between 29-8-1943 and 19-11-1943</t>
  </si>
  <si>
    <t>Between 6-1-1944 and 9-3-1944</t>
  </si>
  <si>
    <t>Between 23-1-1944 and 12-5-1944</t>
  </si>
  <si>
    <t>2.2.44</t>
  </si>
  <si>
    <t>12.4.44</t>
  </si>
  <si>
    <t>Between 17-4-1944 and 27-5-1944</t>
  </si>
  <si>
    <t>Between 28-4-1944 and 1-9-1944</t>
  </si>
  <si>
    <t xml:space="preserve">Merlin 76 </t>
  </si>
  <si>
    <t>Pressue Cabin prototype bomber, modified to NF.XV</t>
  </si>
  <si>
    <t>Merlin 76</t>
  </si>
  <si>
    <t>30-8-1944 to 29-9-1944</t>
  </si>
  <si>
    <t xml:space="preserve">Merlin 72/73 or 76/77 </t>
  </si>
  <si>
    <t>Merlin 72/73 or 76/77</t>
  </si>
  <si>
    <t>Between 24-3-1944 and 31-12-1944</t>
  </si>
  <si>
    <t xml:space="preserve">Merlin 76/77 </t>
  </si>
  <si>
    <t>Between 13-9-1944 and 18-10-1944</t>
  </si>
  <si>
    <t>13-9-44 to 18-10-44</t>
  </si>
  <si>
    <t>Between 25-1-1944 and 19-5-1944</t>
  </si>
  <si>
    <t>Between 4-11-1944 and 2-5-1945</t>
  </si>
  <si>
    <t>Percival</t>
  </si>
  <si>
    <t>Between 15-5-1944 and 15-12-1945</t>
  </si>
  <si>
    <t>Between 6-9-45 and 26-7-46</t>
  </si>
  <si>
    <t>Between 16-5-1944 and 19-6-1945</t>
  </si>
  <si>
    <t>Between 16-12-1944 and 5-6-1945</t>
  </si>
  <si>
    <t>Merlin 76/77</t>
  </si>
  <si>
    <t>Between 12-12-1944 and 3-5-1945</t>
  </si>
  <si>
    <t xml:space="preserve">Merlin 113/114 </t>
  </si>
  <si>
    <t>Merlin 113/114</t>
  </si>
  <si>
    <t>Between 6-1-1945 and 10-1-1946</t>
  </si>
  <si>
    <t xml:space="preserve">Merlin 113 </t>
  </si>
  <si>
    <t>Between 27-4-1945 and 12-6-1945</t>
  </si>
  <si>
    <t>Merlin 113</t>
  </si>
  <si>
    <t>Between 16-5-1945 and 23-3-1947</t>
  </si>
  <si>
    <t>Between 12-10-1944 and 25-7-45</t>
  </si>
  <si>
    <t>Between 13-10-1944 and 22-1-1945</t>
  </si>
  <si>
    <t>Between 8-4-1945 and 7-6-1946</t>
  </si>
  <si>
    <t>Between 28-2-1946 and 11-4-1947</t>
  </si>
  <si>
    <t xml:space="preserve">Merlin 113A </t>
  </si>
  <si>
    <t xml:space="preserve">Merlin 113A/114 </t>
  </si>
  <si>
    <t>Between 11-12-1944 and 21-3-1945</t>
  </si>
  <si>
    <t xml:space="preserve">Merlin 23 </t>
  </si>
  <si>
    <t>Merlin 113 A</t>
  </si>
  <si>
    <t>Between 29-3-1945 and 3-4-1945</t>
  </si>
  <si>
    <t>Merlin 113A/114)</t>
  </si>
  <si>
    <t>Between 29-3-1945 and 9-4-1945</t>
  </si>
  <si>
    <t>Between 4-1-1945 and 23-3-1945</t>
  </si>
  <si>
    <t>Between 27-9-1944 and 19-9-1945</t>
  </si>
  <si>
    <t>Between 9-3-1945 and 10-4-1945</t>
  </si>
  <si>
    <t>Between 20-6-1944 and 25-11-1944</t>
  </si>
  <si>
    <t>Between 12-4-1945 and 15-12-1945</t>
  </si>
  <si>
    <t>11.3.45</t>
  </si>
  <si>
    <t>Dates from Appendix - graph says 4 in TA series, all delivered April 45</t>
  </si>
  <si>
    <t>14.3.45</t>
  </si>
  <si>
    <t>Between 29-3-1945 and 16-7-1945</t>
  </si>
  <si>
    <t>Between 27-5-1945 and 21-12-1945</t>
  </si>
  <si>
    <t>Between 11-7-1945 and 9-11-1945</t>
  </si>
  <si>
    <t>Between 11-10-1945 and 12-5-1946</t>
  </si>
  <si>
    <t>Between 20-7-1945 and 31-5-1946</t>
  </si>
  <si>
    <t>Between 1946 and 1947</t>
  </si>
  <si>
    <t xml:space="preserve">Merlin 113A/114A </t>
  </si>
  <si>
    <t>Between 6-6-1946 and 1-1947</t>
  </si>
  <si>
    <t/>
  </si>
  <si>
    <t>Merlin 113A/114A</t>
  </si>
  <si>
    <t>Between 14-3-1947 and 3-10-1947</t>
  </si>
  <si>
    <t>Between 1944 and 6-6-1947</t>
  </si>
  <si>
    <t>Between 11-1946 and 4-1948</t>
  </si>
  <si>
    <t>Between 10-7-1947 and 13-2-1948</t>
  </si>
  <si>
    <t>Hatfield: Chester</t>
  </si>
  <si>
    <t>Between 6-6-1947 and 10-1948</t>
  </si>
  <si>
    <t>Chester</t>
  </si>
  <si>
    <t>Between 2-1948 and 1-1950</t>
  </si>
  <si>
    <t>Between 2-1950 and 12-1950</t>
  </si>
  <si>
    <t>VX</t>
  </si>
  <si>
    <t>A52</t>
  </si>
  <si>
    <t>Bankstown</t>
  </si>
  <si>
    <t>RIW</t>
  </si>
  <si>
    <t>NF.XII</t>
  </si>
  <si>
    <t>Cat E</t>
  </si>
  <si>
    <t>U</t>
  </si>
  <si>
    <t>V</t>
  </si>
  <si>
    <t>Grand Total</t>
  </si>
  <si>
    <t>Average of Dur'tn</t>
  </si>
  <si>
    <t>Data</t>
  </si>
  <si>
    <t>Average of Lifespan</t>
  </si>
  <si>
    <t>K</t>
  </si>
  <si>
    <t>FinalDate</t>
  </si>
  <si>
    <t>L</t>
  </si>
  <si>
    <t>ACFB</t>
  </si>
  <si>
    <t>DayNight</t>
  </si>
  <si>
    <t>NewCombined</t>
  </si>
  <si>
    <t>How</t>
  </si>
  <si>
    <t>How2</t>
  </si>
  <si>
    <t>of</t>
  </si>
  <si>
    <t>Geschwader</t>
  </si>
  <si>
    <t>Loss Type</t>
  </si>
  <si>
    <t>VicNam</t>
  </si>
  <si>
    <t>Alternate Info</t>
  </si>
  <si>
    <t>Code</t>
  </si>
  <si>
    <t>Ltr</t>
  </si>
  <si>
    <t>Msfinal</t>
  </si>
  <si>
    <t>MoNum</t>
  </si>
  <si>
    <t>Mo-Yr</t>
  </si>
  <si>
    <t>HostilityLoss</t>
  </si>
  <si>
    <t>LookupWar</t>
  </si>
  <si>
    <t>Combat</t>
  </si>
  <si>
    <t>Last Unit</t>
  </si>
  <si>
    <t>Built At</t>
  </si>
  <si>
    <t>Canadian</t>
  </si>
  <si>
    <t>LostOn</t>
  </si>
  <si>
    <t>Believed to have been damaged by flak, with the pilot putting down on the water to avoid the aircraft falling into enemy hands. S/L Alastair "Ice" Taylor, DFC** and Sgt. Sidney E. Horsfall KIA. Taylor had been the first reconnaissance pilot to complete 100 sorties (Osprey 13) Claim by JG 77 - 4 December 1941 Uffz. Rudolf Fenten 1 JG 77 Mosquito Drontheim - 1st 28 yes LY-U (Neil Hutchinson) On 4 December, Taylor, who by now was the first PR pilot to fly over 100 sorties, was lost, along with his navigator, Sgt Sidney Edward Horsfall, when W4055 faield to return from a sortie to cover Trondheim and Bergen. It is thought they were badly shot up by new German high-level anti-aircraft guns, and then shot down by Uffz Rudolf Fenten of 1./JG 77 as his first victory at 15:20 hrs near Stavanger at map reference Lg 49 433, 35 km west of Feistein. Both crew are commemorated on Runnymede Memorial. After 88 sorties, this was the first loss of a PR Mosquito. (Coastal Command Losses) 04/12 1 PRU W 4055 PR 1: T/o Wick. FTR from PR sortie over Trondheim &amp; Bergen. LY-N Mosquito believed to have been hit by high level flak. Aircraft crashed into sea. S/L A L Taylor DFC &amp; bar &amp; Sgt. S E Horsfall killed (Mosquito Crash Log - ?) Missing from PR mission to Trondheim 4.12.41 (Air Britain Serials)</t>
  </si>
  <si>
    <t>Operations</t>
  </si>
  <si>
    <t>Bf 109</t>
  </si>
  <si>
    <t>1./JG 77</t>
  </si>
  <si>
    <t>JG 77</t>
  </si>
  <si>
    <t>Air</t>
  </si>
  <si>
    <t>Fenten</t>
  </si>
  <si>
    <t>LY</t>
  </si>
  <si>
    <t>I PRU</t>
  </si>
  <si>
    <t>Was LY-T on I PRU. (Combat Aircraft Profiles #52) Osprey 13 gives code as N.</t>
  </si>
  <si>
    <t>1941-12</t>
  </si>
  <si>
    <t>Front-Line</t>
  </si>
  <si>
    <t>Long Range Trop. Flown by F/O Kelly (Osprey 13) Pantelleria is a small rocky island, measuring 8.5 miles by 5.5 miles. It lies in the channel between Tunisia and Sicily about 140 miles NW of Malta. (http://www.combinedops.com/pantellaria.htm) The Mosquito PR I W4062 was sent from United Kingdom to Egypt via Malta for trials in the Mediterranean. But he was shot up over Pantelleria and with one engine out, the pilot, Plt Off Phil Kelley or Flg Off Kelly (source disagree), force-landed at Luqa. The aircraft hit a patch of soft ground and suffered further damage, enough to be written off. The navigator broke his thigh in the crash, and was removed to hospital. Another Mosquito arrived in Malta 4 days later, also to be flown to Egypt, but it was "borrowed" by the Malta air commander and remained there. (Opsrey Combat Aircraft 13. Mosquito photo-reconnaissance units of World War ) Damaged by flak Pantellaria engine cut stalled on approach and wing hit ground Luqa 13.1.42 (Air Britain Serials)</t>
  </si>
  <si>
    <t>Escaped</t>
  </si>
  <si>
    <t>Flak</t>
  </si>
  <si>
    <t>Ground</t>
  </si>
  <si>
    <t>1942-01</t>
  </si>
  <si>
    <t>Apparently at least one fatality, according to contemporary pictures. Engine cut crashlanded at Hatfield 29.3.42 DBF (Air Britain Serials)</t>
  </si>
  <si>
    <t>Accident</t>
  </si>
  <si>
    <t>Non-Ops</t>
  </si>
  <si>
    <t>Engine failure</t>
  </si>
  <si>
    <t>1942-03</t>
  </si>
  <si>
    <t>Support Unit</t>
  </si>
  <si>
    <t>Long Range Trop. P/O Kelly, Sgt Pike were on a mission to Sicily, and nursed their damaged aircraft as far as Hal Far, where they crash landed. They were OK but the aircraft burned out. (Osprey 13) 69 Sqn Mosquito PR I W4063 took off from Malta for a sortie to Tripoli or Sicily (source disagree), but was recalled soon after take-off due to the presence of fighters in the area. As he came in to land, two Bf109s attacked and the damaged aircraft crash-landed; neither the pilot, Plt Off Phil Kelley or Kelly (again, source disagree), nor the navigator, Sgt Pike, were injured but the Mosquito was burnt out. It was claimed as a Hampden by the Ofw Rudolf Ehrenberger of 6./JG 53, who claimed it as his 20th victory at 10:28 hrs. (Opsrey Combat Aircraft 13. Mosquito photo-reconnaissance units of World War) Damaged by Bf109s and crashlanded at Luqa 31.3.42 (Air Britain Serials) The aircraft had been repaired after suffering damage at Luqa in an attack on 17 March by Ju 88s.</t>
  </si>
  <si>
    <t>6./JG 53</t>
  </si>
  <si>
    <t>JG 53</t>
  </si>
  <si>
    <t>Ehrenberger</t>
  </si>
  <si>
    <t>Herbert Huppertz 9./JG 5 - http://www.luftwaffe.cz/huppertz.html . Possilby as follows: "It crashed in Lake Hammervannet near Trondheim,the date was 10th April -42.The pilot was F/O G.C. Gimson,killed when his 'chute failed to open." (Stein Meum) - (MH - Stein's info. doesn't check out at the CWGC, Osprey 13 says the crew were taken prisoner) http://www.rafandluftwaffe.info/luftwaffe1.html says that Bf 109 F-4 WNr. 0007 207 Gelbe 2 of Jagdstaffel 8./III./JG 5 was lost to an allied aircraft on this day when it crashed at near Ørlandet, 50km N of Orkanger, killing Gfr. Adolf Pürzl. MH - possibly Squadron Leader Iain Hutchinson: Hutchinson's flying days were not over and he went on to fly unarmed Spitfire reconnaissance missions before being shot down by Me109s over Norway on a long-range mission in a specially adapted Mosquito fighter-bomber. He landed despite the tail being shot off and his navigator calmly fired a Verey pistol into a pool of petrol, blowing up the plane. Eventually they were met by a Luftwaffe officer who said in perfect English: "We've been waiting for you for a while. "I'm afraid our coffee's cold, but have some schnapps instead." Hutchinson spent the rest of the war in Stalag Luft 3 the prisoner of war camp of Wooden Horse and Great Escape fame. (http://www.thisisdorset.net/mostpopular.var.1380476.mostviewed.battle_of_britain_squadron_leader_dies_aged_88.php) Hutcheson P/O (POW) &gt;Allen P/O (POW) &gt;The a/c was forced down by Bf 109E of I./JG 5 (Kurt Dombacher) and fore landed according to my information at Beian/Grande, near the airfield. On this date, at 18.20, a twin engined british plane (Blenheim according to german reports) made an emergency landing near the airstrip on Örlandet airport after being chased by two german fighters. One of those fighters was hit by parts from the british plane, the pilot baled out, but drowned. Before the Mosquito have to emergency land, they shoot down one Bf 109 F4 werk.no.7207 Yellow 2 from 8./JG5 Pilot Adolf Pürzl was kill.The Bf 109 chased in PQ 9444/06ost. (http://f16.parsimony.net/forum28300/messages/3585.htm) "B.K." ALLEN and "HUTCHINSON" is correct for Camp L3 this could have been: F/Lt I. Hutchinson - 102960 - L3-163, and F/Lt B.K. Allen - 119514 - L3-136 (Henk Welting) Missing from PR mission to Trondheim 2.4.42 (Air Britain Serials)</t>
  </si>
  <si>
    <t>9./JG 5</t>
  </si>
  <si>
    <t>JG 5</t>
  </si>
  <si>
    <t>Huppertz</t>
  </si>
  <si>
    <t>1942-04</t>
  </si>
  <si>
    <t>Crashed on approach Castle Camps 19.5.42 (Air Britain Serials) 19.05.42 157 Sqn. DD601 Crashed half-a-mile from Castle Camps aerodrome, undershot on a single-engine approach. (Mosquito Crash Log)</t>
  </si>
  <si>
    <t>Undershot</t>
  </si>
  <si>
    <t>1942-05</t>
  </si>
  <si>
    <t>Hit bus on landing Castle Camps 26.5.42 (Air Britain Serials) 26.05.42 157 Sqn. DD604 Crashed Castle Camps aerodrome, overshot swung violently undercarriage collapsed. (Mosquito Crash Log)</t>
  </si>
  <si>
    <t>Overshot</t>
  </si>
  <si>
    <t>Ditched after engine fire off Southwold Suffolk 29.5.42 (Air Britain Serials) 29.05.42 157 Sqn. DD640 Crashed into the sea 500 yards from coast, Southwold, Suffolk. Starboard engine caught fire, aircraft ditched OK but broke in two. Cause was fractured oil feed pipe to airscrew which resulted in loss of engine oil. Two injured. (Mosquito Crash Log)</t>
  </si>
  <si>
    <t>Engine fire</t>
  </si>
  <si>
    <t>31.05.1942 0530 to Köln from Horsham St. Faith crashed on emergency landing attempt. at Bazel, on W bank of Schelde, 10km from Antwerpen (BCL). P/O WD Kennard +, P/O ER Johnson +, buried in Schoonselhof Cem, first BC loss 31/05 105 W 4064 B IV:T/o Horsham St Faith. FTR from Koln. A/c hit by flak &amp; GB-C attempted to force land on the Belgian Bank of the Scheldt Esturary. P/O W D Kennard &amp; P/O E E Johnson killed. Aircrew buried in the Schoonselhof Cemetery (Mosquito Crash Log - ?) Hit by flak Cologne and crashlanded Bazel Neth. 31.5.42 (Air Britain Serials)</t>
  </si>
  <si>
    <t>GB</t>
  </si>
  <si>
    <t>Was GB-C on 105 Squadron. (Chorley via Lost Bombers)</t>
  </si>
  <si>
    <t>01.06.1942 1930 105 to Köln from Horsham St. Faith. Lost without trace (BCL). F/O LL Pearman pow, P/O RL Scott pow, GB-B (Lostbombers) Missing (Cologne) 1.6.42 (Air Britain Serials)
The June 1 loss was W4068, F/O Pearman &amp; P/O Scott, taking off at 19:30 for "H.L. bombing and photography of Cologne." Both survived and were POWs. Imperial War Museum has interview with Pearman.
Object description
British officer served as pilot with 105 Sqdn, RAF in GB, 1941-1942; POW in Stalag Luft III, Sagan, Schubin and Stalag III, Luckenwalde POW camps in Germany, 1942-1945
Content description
REEL 1 Aspects of period as sergeant of the Royal Air Force Volunteer Reserve in GB, 1937-1939: background to joining Royal Air Force Volunteer Reserve, 5/1937; membership of Peace Pledge Union. Aspect of period as instructor with RAF, 1939-1941: initial wartime training; problems of instructing on Handley Page Hampden at RAF Upper Heyford. Aspects of operations as pilot with 105 Sqdn, RAF in GB, 1941-1942: joining unit flying first De Havilland Mosquitoes, 4/1941; characteristics of De Havilland Mosquito; shooting down of his aircraft on photo-reconnaissance/bombing flight over Cologne after Thousand Bomber Raid, 30/5/1942; bailing out, parachute descent and capture. REEL 2 Continues: Aspects of capture by Germans, 5/1942: treatment by Hitler Youth and policeman; story of how his navigator was nearly lynched by civilians in Munchen Gladbach; initial interrogation; treatment at Dulag Luft Interrogation Camp. Recollections of period as POW at Stalag Luft III, Sagan, 6/1942-9/1942: arrival at camp with Group Captain Massey, 6/1942; rations; health; accommodation in huts; clothing; latrines; administration of camp under 'Wings' Day; roll call; opinion of Douglas Bader's behaviour; description of Douglas Bader's deportation from camp to Colditz. Recollections of period as POW in Schubin Camp, 1942-1943: removal to camp, 9/1942; character of camp and involvement on escape tunnels; death of 'Pissy' Edwards on wire; description of digging of tunnel, its discovery and escape of two escapers whilst tunnel was being destroyed; reasons for taking less interest in tunnelling. REEL 3 Continues: interest in painting, plays and study; reasons for higher suicide rate amongst younger POWs; cultivating relationships with guards; attitude to period in the Cooler; the camp radio 'Jimmy Higgins'; effect on morale of Russian victories. Recollections of period as POW in Stalag Luft III, 1943-1944: return to camp; importance of RAF POWs to Germans; effects of the shooting of Great Escapers, 3/1944; slight role in Wooden Horse escape; opinion of the film 'The Great Escape'; march from Sagan to Luckenwalde, 1/1945- 2/1945. REEL 4 Continues: Aspects of period as POW in Luckenwalde POW camp, 1945: accommodation in camp; rations; disappearance of camp guards. Recollections of liberation by Russian troops at Luckenwalde, 1945: arrival of Russian troops; opinion of Russian troops; behaviour of Russian troops; story of how US trucks turned up and how POWs were ordered off under Yalta Agreement; repatriation by Russians; degree of knowledge of Yalta Agreement; readjustment to civilian life; question of effects of imprisonment; attitude to repatriation of Russian personnel at the end of Second World War; reaction to outcome of Aldington/Tolstoy court case
(http://www.rafcommands.com/forum/showthread.php?12897-Mosquito-105-RAF-Sqn-found-!)</t>
  </si>
  <si>
    <t>Missing</t>
  </si>
  <si>
    <t>No claim</t>
  </si>
  <si>
    <t>Unknown</t>
  </si>
  <si>
    <t>Was GB-B on 105 Squadron. (Chorley via Lost Bombers)</t>
  </si>
  <si>
    <t>1942-06</t>
  </si>
  <si>
    <t>Crashed at Stanstead Mountfichet, near Bishops Stortford, Herts. Aircraft broke up after turning away in a shallow dive through cloud. Broke up in air and crashed Stansted Mountfitchet Essex 10.6.42 (Air Britain Serials) 10.06.42 157 Sqn. DD603 Crashed at Stansted Mountfitchet, near Bishops Stortford, Herts. Aircraft broke up after turning away in a shallow dive through cloud. (Mosquito Crash Log)</t>
  </si>
  <si>
    <t>Broke up</t>
  </si>
  <si>
    <t>02.07.42 Fw. Heinrich Nöcker: 3 3./JG 1 Mosquito westl. Helgoland 13.54 Reference: JG 1 Lists f. 630. 02.07.1942 1145 105 to Flensburg from Horsham St. Faith shot down by Fw190 and crashed. into sea, without trace (BCL). W/C AR Oakeshott DFC +, F/O FVE Treherne +, no known graves 02.07.42 Uffz. Almenröder aka. Nocker 3./JG 1 Mosquito  7587: 28 km. S.W. Helgoland: 5 m. 13.54 Film C. 2031/II Anerk: Nr. 56 Missing (Flensburg) 2.7.42 (Air Britain Serials)</t>
  </si>
  <si>
    <t>Fw 190</t>
  </si>
  <si>
    <t>3./JG 1</t>
  </si>
  <si>
    <t>JG 1</t>
  </si>
  <si>
    <t>Nöcker</t>
  </si>
  <si>
    <t>Was GB-F on 105 Squadron. (Mosquito Thunder)</t>
  </si>
  <si>
    <t>1942-07</t>
  </si>
  <si>
    <t>Damaged by flak according to RAF website. 02.07.1942 1149 105 to Flensburg from Horsham St. Faith crashed. at Sönnebüll, 2km ENE Bredstedt (BCL). G/C JC MacDonald pow, F/L AE Skelton pow, GB-H (Lost Bombers) Missing (Flensburg) 2.7.42 (Air Britain Serials) This aircraft is described as having burnt out completely by Milch, quoted in David Irving's biography, noting that it had  been flown by a high-ranking officer.</t>
  </si>
  <si>
    <t>Was GB-H on 105 Squadron. (Mosquito Thunder)</t>
  </si>
  <si>
    <t>F/Lt George Pryce Hughes RCAF and Gabe in Mosquito GB-S, abandoned Flensburg attack due to weather and losing main formation, bombed railway targets instead. When reaching the area just south of Skaerbaek they spottet a train going north and decided to bomb it. One of the bombs hit the locomotive. The two men onboard were thrown out, one being killed immediately, the other died two days later at the hospital from his burns. The forward part of the train was derailed. The passengers and rail staff escaped unhurt. Hughes and Gabe continued to the north but a German Messerschmitt 109 now was on their tail. The 109 attacked and shot down the Mosquito. Apparantly they tried to land on the fields just north of the little village Rejsby. Their speed was far too high and they raced along the fields, crossed a little river where they crashed into the bank. What was left of the aircraft is completely destroyed. The plane crashed at 19:09. People living nearby soon arrived shortly on the scene. One of the two airmen was dead, the other one unconscius and severely wounded. He died on the way to hospital. Nothing was found on the two airmen that could identify them, and they were buried as unknown at the Gravlunden Cemetary, north of Esbjerg on 16 July 1942. Not until later would the names of the two airmen be known. 
The German fighter was a Messerschmitt 109 G-1 from 2 Staffel, Jagdgeschwader 1 in Husum. The pilot was Unteroffizier Herbert Biermann. It was his third airial victory. Herbert Biermann died in 1994. http://home4.inet.tele.dk/p-lund/bombercommandintroeng.html
11.07.42 Uffz. Herbert Biermann: 3 2./JG 1 Mosquito  Flensburg 19.09 Reference: JG 1 Lists f. 630
The aircraft belonged to RAF 105 Sqn. Bomber Command and was coded GB-S.
T/O 17:31 Horsham. OP: Flensburg.
With two more Mosquitos DK299 crewed by Pilot F/Lt George P. Hughes MID and Observer F/O Thomas A. Gabe were to form second wave in a attack on the U-boat pens in Flensburg. 
First wave completed their attack while second wave suffered from poor weather, and GB-P turned back. 
A Mosquito piloted by F/Sgt Rowland was the target for flak over Sylt, and when he approached Emmebül, he hit a chimney. A propeller blade had been bent and he had to slow down. 
Hughes and Rowland believed that they were over Germany and chose to attack a secondary target. They choose Tønder rail way station in Denmark. 
After the attack Rowland returned to England on one engine. 
DK299 followed the railroad to the north and south of Skærbæk it attacked a train. The bombs hit the locomotive and killed the driver while the stoker died from burns two days later. 
Meanwhile a German Bf 109G-1 fighter piloted by Unteroffizier Herbert Biermann of 2./JG 1 had closed in behind the Mosquito and opened fire. 
Apparently he dammaged it badly enough to make Hughes try to crash land the aircraft south of Rejsby å (River) at 19:09. 
The Mosquito skidded across the fields at high speed, crossed the river and hit the opposite bank, and broke up. 
 (Peter Lund)
Pilot F/Lt George P. Hughes
When local people arrived and pulled the flyers from the wreck one was dead while the other one was still breathing. The police was called for and Constable Lassen arrived in a ambulance to take the surviving flyer to the hospital in Ribe. 
The flyer was however dead on arrival. Hughes and Gabe were both laid to rest in Fovrfelt cemetery in Esbjerg on 16/7-1942.
Sources : CWGC. BE. LBUK. AS 65-72. RL 19/454+472. Peter Lund, Skærbæk 
(http://www.flensted.eu.com/194234.shtml) Missing (Flensburg) 11.7.42 (Air Britain Serials)</t>
  </si>
  <si>
    <t>2./JG 1</t>
  </si>
  <si>
    <t>Biermann</t>
  </si>
  <si>
    <t>Was GB-S on 105 Squadron. (Mosquito Squadrons of the RAF)</t>
  </si>
  <si>
    <t xml:space="preserve">12.07.42 Ofw. Erwin Leibold: 11► 3./JG 26 Mosquito  Licques (Pas-de-Calais) 14.35 Film C. 2036/II Nr.104207/43 Missing from PR mission to Strasbourg and Ingolstadt 12.7.42 (Air Britain Serials)         
Name: RICKETTS, VICTOR ANTHONY 
Initials: V A 
Nationality: United Kingdom 
Rank: Flight Lieutenant (Pilot) 
Regiment/Service: Royal Air Force Volunteer Reserve 
Unit Text: 1 Photographic Reconnaissance Unit. 
Age: 29 
Date of Death: 12/07/1942 
Service No: 77341 
Awards: D F C 
Additional information: Son of William Ellacott Ricketts and Annie Ricketts; husband of Dorothy Ricketts (nee Perkins), of Streatham, London, England. 
Casualty Type: Commonwealth War Dead 
Grave/Memorial Reference: 3. D. 6. 
Cemetery: CALAIS CANADIAN WAR CEMETERY, LEUBRINGHEN 
Name: LUKHMANOFF, GEORGE BORIS 
Initials: G B 
Nationality: United Kingdom 
Rank: Pilot Officer (W.Op./Obs.) 
Regiment/Service: Royal Air Force Volunteer Reserve 
Unit Text: 1 Photographic Reconnaissance Unit. 
Age: 24 
Date of Death: 12/07/1942 
Service No: 127470 
Awards: D F M 
Additional information: Son of Boris and Valentina Lukhmanoff, of San Francisco, California, U.S.A. 
Casualty Type: Commonwealth War Dead 
Grave/Memorial Reference: 3. D. 11. 
Cemetery: CALAIS CANADIAN WAR CEMETERY, LEUBRINGHEN 
</t>
  </si>
  <si>
    <t>3./JG 26</t>
  </si>
  <si>
    <t>JG 26</t>
  </si>
  <si>
    <t>Leibold</t>
  </si>
  <si>
    <t>16.07.1942 1535 105 to Wilhelmshaven from Horsham St. Faith crashed. near Jever (BCL). F/L P Addinsell pow, F/L JWG Paget pow, During the afternoon, No. 2 Group sent 4 Mosquitoes from No. 105 Squadron against three targets. Two aircraft (P/O Ralston and P/O Clayton in Mosquito DK302 and F/Sgt. Monaghan and Sgt. Dean in Mosquito W4065) were sent to attack Ijmuiden Iron and Steel Works. The weather over Ijmuiden was poor with 10/10 cloud cover and with clouds at 300 feet in altitude. Both Mosquitoes attacked from a low altitude - around 50 feet - that is, with an approach under the clouds, where the visibility was 2 - 3 kilometres. There was minimal time to make observations from that altitude. The bombs from the first plane were seen falling in the direction of a building in the northern part of the works (cooking plant) and a powerful flash was seen shortly afterwards. The following aircraft dropped its bombs on the works as well, and during their flight, the crew observed black smoke coming from the target area.
P/O Costello-Bowen and W/O Broom in Mosquito W4066, which had been sent to attack the shipyard in Vegesack, were not capable of identifying the target due to the bad weather. The crew attempted to attack an alternative target, an electrical power station, but this was not possible because of problems with the bomb release mechanism. After turning back and setting their course towards Horsham St. Faith, they managed to drop their bombs off Weser.
F/Lt. Addinsell and F/Lt. Paget, in Mosquito W4069, were assigned to attack the shipyard installations in Wilhelmshaven. The weather was just as bad here as it had been in the other places, but Addinsell found the target area and dropped the bombs. German sources report that two of the bombs hit the shipyard area and injured three people. The anti-aircraft artillery in Wilhelmshafen was feared during the entire war, and the light anti-aircraft artillery managed to hit the Mosquito. It crashed. Addinsell and Paget survived being shot down and were taken prisoner. (http://forum.12oclockhigh.net/showthread.php?p=79607) Missing (Wilhelmshaven) 16.7.42 (Air Britain Serials)</t>
  </si>
  <si>
    <t>M</t>
  </si>
  <si>
    <t>Was GB-M on 105 Squadron. (Mosquito Squadrons of the RAF)</t>
  </si>
  <si>
    <t>Mosquito IV DK289 Op: Pampas Flight, RAF Bircham Newton, 18:55 hrs, F/O L J De-Jace and Sgt G A Prag. Crashed into the North Sea off Lista, Norway. F/O De-Jace, Chevalier de l'Ordre de Leopold II and Croix de Guerre avec Palme was washed ashore on the 7th July 1942 and initially buried in grave 15.1 of the Arendal Hogedal Cemetery, Norway. His reburial was on the 12th of May 1960 and he now rests in Robertmont Communal Cemetery, Liege, Belgium. Sgt Prag is commemorated on the Runnymede Memorial to the Missing. "Target for Tonight" by Denis Braithwaite, who was on 521 Squadron at the time, says the interception was over Hannover, but that Prag's body washed ashore in Norway. PRAG, GEORGE ANTHONY RAFVR from CWGC website. Ltn Dieter Gerhardt, 2./JG 1, claimed a Mosquito at 20.32 in an unspecified location. (Prien / Bock) MH - unit should be 521 Sqn., which was disbanded into 1401 flight and 1409 flight on 31/03/1943. Gerhardt made his claim over the North Sea (post on Luftwaffe Experten Message Board) Missing on met flight 26.7.42 (Air Britain Serials) 26.07.42 1401 FIt. DK289 Missing. Details not known. (Mosquito Crash Log)</t>
  </si>
  <si>
    <t>Gerhardt</t>
  </si>
  <si>
    <t>Shot down by German Naval Flak and crashed into North Sea off the island of Walcheren. Flown by F/Sgt George Thomas THORNTON, 994179, commemorated on Panel 76 of the Runnymede Memorial. (Henk Welting) Also 27-07-42 Uffz. J.Gruber 1 ? I./JG5 1. Mosquito ? area Kristiansand Missing from PR mission to Bergen and Stavanger 27.7.42 (Air Britain Serials)</t>
  </si>
  <si>
    <t>1./JG 5</t>
  </si>
  <si>
    <t>Gruber</t>
  </si>
  <si>
    <t>Am 28 Juli 1942 um 19.42 wurde Mosquito DK 295, 105 Sqn, Pilot F.W. Weekes RAAF, P/O F.A. Hurley (Chorley) von der Flak abgeschossen. Die Maschine kam herunter im Altwettener Wald. (Hub Groenewald, Luftwaffe Bullet Board) Der Altwettener Wald liegt ostnordöstlich von Kevelaer, genauer zwischen Wetten und Winnekendonk. (Eric Z, Luftwaffe Bullet Board) Weekes, Frank Watson (CWGC) Claim in Tony Woods as follows: 28.07.42 Uffz. Karl Bugaj 11./JG 1 Mosquito  6238/ 05 Ost: 5.800 m. North Sea 19.50 Film C. 2031/II Anerk: Nr.9 MH - North Sea reference is very strange, since 6238/05 Ost is directly west of Kevelaer Missing (Essen) 28.7.42 (Air Britain Serials)  Delivered 11Apr42 and first flown operationally by 105 Sqdn 2Jul42. Airborne 1740 28Jul42 from Horsham St.Faith. Cause of loss and crash-site not established. Both are buried in the Reichdswald Forest War Cemetery. F/O F.W.Weekes RAAF KIA P/O F.A.Hurley KIA (Chorley via Lost Bombers)</t>
  </si>
  <si>
    <t>1./JG 11</t>
  </si>
  <si>
    <t>JG 11</t>
  </si>
  <si>
    <t>Bugaj</t>
  </si>
  <si>
    <t>Was GB-P on 105 Squadron. (Mosquito Squadrons of the RAF)</t>
  </si>
  <si>
    <t>Night</t>
  </si>
  <si>
    <t>Night Intruder, tasked to Eindhoven, took off 23.45 28 July 1942. F/Sgt. K.J.O. Hawkins: KIA, Sgt. E.C. Gregory: KIA 29.07.42 Oblt. Reinhold Knacke 1./NJG 1 Mosquito  5243: 8.000 m. 01.10 Film C. 2031/II Anerk: Nr.53 Seems far too high for a Mossie - is this a mis-transcription of 800m? Hawkins and Gregory are buried in Uden, very close to Haps, which is at 5243 on the Luftwaffe grid system in use at the time. Mosquito DD677 intruding airfield Volkel was intercepted and shot down by Oblt Reinhold Knacke of I./NJG1 and crashed at "De Borkten" near Haps, 01.10 hrs (29th). Gregory's parachute failed to open). (Henk Welting) The authorities being unaware of this "Novelty" Aircraft. Were unaware that the Mosquito only carried a crew of two and continued searching for the rest of the crew (http://forums.ubi.com/eve/forums/a/tpc/f/23110283/m/3361026456/p/135) Missing 29.7.42 (Air Britain Serials)</t>
  </si>
  <si>
    <t>Me 110</t>
  </si>
  <si>
    <t>1./NJG 1</t>
  </si>
  <si>
    <t>NJG 1</t>
  </si>
  <si>
    <t>Knacke</t>
  </si>
  <si>
    <t>30.07.1942 WO. (Mosq) began as DZ434, FB IV prototype, to AAEE. Boscombe Down, engine failed on takeoff, struck Beaufighters R2311 and R2057, damaging both. One injured (Mosquito Crash Log). 30/7/42 MOSQUITO 662G F/Lt Jarvis Full load at that time was Tests
2xl000 lb bombs under wings Throttle problems (no Locking device) starboard throttle slipped back to Zero and we swung into a pair of Beau fighters parked near runway consequently our Mossie was a Write Off and the Beaus were very damaged. Jarvis and myself o.k.Locks were of course fitted to consequent models. (http://www.bbc.co.uk/ww2peopleswar/stories/77/a8491377.shtml) It was possible for an aircraft to be re-serialed if it was damaged, but not beyond repair, and was re-built using parts from another aircraft or new parts on the production line. 
If the later was the case the serial would be unaffected unless the aircraft was so severely damaged that the rebuild effectively made it a new aircraft. 
In the case of the former the serial could be affected in much the same way. If more than 50% was replaced then the aircraft could adopt the serial of the donor airframe.
Though in the case of this aircraft it was substantially rebuilt to make it into the prototype Mosquito Mk.VI, so it could be likened to the Nimrod rebuilding going on now, they are taking in aircraft with XV### serials and they are coming back out with ZJ5## serials. (http://www.rafcommands.com/forum/showthread.php?p=8501&amp;highlight=Mosquito#post8501) Prototype Mk.VI Engine cut on take-off hit Beaufighters R2311 and R2057 Boscombe Down 30.7.42 (Air Britain Serials)</t>
  </si>
  <si>
    <t>Hatfield, S.A.G.</t>
  </si>
  <si>
    <t>01.08.1942 1133 105 to Frankfurt from Horsham St. Faith crashed on single engine approach on return. at Horsham St. Faith airfield 1448 (BCL). Sgt Wilkinson inj, Sgt Bastow ok, MH should this be DZ312? Crashed on overshoot Horsham St.Faith 1.8.42 (Air Britain Serials) 01.08.42 105 Sqn. DK312 Crashed at Horsham St.Faith after overshooting on s/engined landing. (Mosquito Crash Log)</t>
  </si>
  <si>
    <t>Ops</t>
  </si>
  <si>
    <t>Was GB-U on 105 Squadron. (Chorley via Lost Bombers)</t>
  </si>
  <si>
    <t>1942-08</t>
  </si>
  <si>
    <t>Die Maschine vom Typ Mosquito IV, Code GB-J der 105. Sqdn. startete am 01.08.1942, gegen 11:39 Uhr vom Flugfeld Horsham St. Faiths mit Ziel Bremen. Nähe Cloppenburg wurde die Maschine beschossen und beschädigt, woraufhin der Co-Pilot F/O L.G. Collins mit dem Fallschirm absprang. Er geriet in Kriegsgefangenschaft. Der Pilot P/O P.W. Kerry flog die Maschine offensichtlich weiter in Richtung England, stürzte jedoch in der Nähe der Insel Langeoog ab. Hierbei kam er offensichtlich ums Leben. Sein Grab befindet sich auf dem Sage War Cementry. Offensichtlich war(en) ein oder mehrere deutsche Jagdflugzeuge an diesem Zwischenfall / Beschuss/ Beschädigung beteiligt. (http://www.crashplace.de/) Cloppenburg is SW Bremen (MH). 1 August 1942 Uffz. Karl Bugaj 11 JG 1 Mosquito N. Langeoog 13.18, also 1 August 1942 Fw. Günther Allmenröder 3 JG 1 Mosquito N. Langeoog 13.16 Missing (Bremen) 1.8.42 (Air Britain Serials)</t>
  </si>
  <si>
    <t>11./JG 1</t>
  </si>
  <si>
    <t>Allmenröder</t>
  </si>
  <si>
    <t>Was GB-J on 105 Squadron. (Mosquito Squadrons of the RAF)</t>
  </si>
  <si>
    <t>P/O J.A. Wain: KIA, Sgt. I.G. Grieve: KIA, off Norfolk. Took off 23.24, 9 August. 09.08.1942 Interception 151 Squadron from Predannack crashed into sea, possibly during combat. over Norfolk coast evening (FCL). P/O JA Wain +, Sgt IG Grieve +, Grieves body found near wreckage Crashed in sea during night interception 10.8.42 (Air Britain Serials)</t>
  </si>
  <si>
    <t>Crash</t>
  </si>
  <si>
    <t>15.08.1942 1221 105 to Mainz from Horsham St. Faith shot down, maybe Uffz Kolschek 4./JG1. in vicinity of Gent-Mariakerke (Oost-Vlanderen) (BCL). F/O GW Downe RAAF +, P/O AW Groves DFM +, both rest in Gent City Cem 15.08.42 Uffz. Max Kolschek: 1 ► 6./JG 1 Mosquito  5 km. N.W. Ghent 14.20 Reference: JG 1 Lists f. 630 Missing (Mainz) 15.8.42 (Air Britain Serials)</t>
  </si>
  <si>
    <t>6./JG 1</t>
  </si>
  <si>
    <t>Kolschek</t>
  </si>
  <si>
    <t>Was GB-S on 105 Squadron. (Mosquito Thunder)</t>
  </si>
  <si>
    <t>2 Group 105 Sqn. Mosquito IV: GB-N W4065: Cat.Em Flak 19.08.42 W to Bremen P/O C.D. Kelly RAAF: KIA, P/O F.J. Harniman: P/W. 19.08.1942 1302 105 to Bremen from Horsham St. Faith . Lost without trace (BCL). P/O CD Kelly RAAF +, P/O FJ Harniman pow, Kelly buried in Becklingen War Cemetery. BUT 19.08.42 Ltn. Gerd Steiger 2./JG 1 Mosquito  10 km. N.E. Scharmbeck: 8.800 m. 15.48 Film C. 2031/II Anerk: Nr.45 possibly also 19.08.42 n.n. (6 abschuss) 2./JG 1 Mosquito  Bremerhaven 16.15 Reference: JG 1 Lists f. 630 However, there is also "/JG1 Lt. Gerhard Sommer 1 19.08.42 15.48 Wesermünde Mosquito 105 RAF W4065" I've seen two claims for Mosquitos on 19 August - the other at 16:15 near Bremerhaven, however the latter doesn't seem to fit as the W4065 crew are buried at Becklingen, closer to Scharmbeck. There is a German report of a Mosquito lost at 1615 (http://www.footnote.com/image/38599937/mosquitoes%7CMosquito/) Missing (Bremen) 19.8.42 (Air Britain Serials)</t>
  </si>
  <si>
    <t>Steiger</t>
  </si>
  <si>
    <t>Was GB-N on 105 Squadron. (Mosquito Squadrons of the RAF)</t>
  </si>
  <si>
    <t>Another source says LY-G, returned 3 July 1944. Martin Bowman says this was 24 August 1942, as does http://www.airpic.ch/airpic108f/index.php?option=com_content&amp;task=view&amp;id=620&amp;Itemid=30 LY-G, 1 PRU (http://yourarchives.nationalarchives.gov.uk/index.php?title=RAF_aircraft_which_crashed_in_Switzerland%2C_WWII) Ende 1942 kam es zur ersten von zahlreichen Austauschaktionen zwischen internierten Fliegern der kriegsführenden Nationen. Scharf, Villing und der am 21. September 1942 irrtümlich in Emmen gelandete italienische Pilot Alfredo Porta sollten gegen eine britische Mosquito-Besatzung ausgetauscht werden. Die beiden Briten, Pilot G. R. Woll und Navigator J. Fielden, hatten wegen Motorenüberhitzung am 24. August 1942 in Bern-Belp eine Notlandung vornehmen müssen. 
Die Engländer wurden in einem verschlossenen Eisenbahnwagen durch das besetzte Frankreich nach Spanien gebracht. Nachdem die britische Botschaft die Ankunft der beiden Flieger bestätigt hatte, konnten die beiden Deutschen und Porta am 21. Dezember 1942 die Schweiz verlassen.
Das Ende 
Woll und Fielden erreichten später England. Flight Lieutenant Woll flog am 4. Februar 1943 nach Kanada und wurde Test-Pilot der Mosquito-Werke, mußte eine Mossie mit dem Fallschirm verlassen und lebt heute als Bauer in Kanada.
(http://www.sepsy.de/lf-me109-f4z.htm) Forcelanded in Switzerland 24.9.42 and sold to Swiss Air Force as B-5 HB-IMO (Air Britain Serials)
Notlandung nach technischer Panne
Die Maschine mit dem Staffelkennzeichen LY-G musste auf dem Rückflug von einem Aufklärungseinsatz in Bern-Belpmoos notlanden. Am 03.07.1944 von den Briten gekauft wurde sie am 01.07.1951 verschrottet. 
Mosquito DK310 kurz nach seiner Landung in Belpmoos. (57)
Aus der DK310 wurde schliesslich die E-42, hier Ende 1944. (58)
Am 24. August 1942 landete auf dem Berner Belpmoos eine der ersten Mosquito P.R.Mk.IV. Der zweiplätzige Aufklärer, der die Werknummer DK310 und das Staffelkennzeichen G-LY trug, befand sich auf dem Rückflug von einem Aufklärungseinsatz über Italien, als sich ein Schlauchband des rechten Kühlers löste. Der dadurch bewirkte Kühlmittelverlust führte zu einer Überhitzung des Merlin-Motors, was die Besatzung bewog, in Bern eine Notlandung auszuführen.
Nach langwierigen Verhandlungen mit der britischen Regierung wurde die Mosquito schliesslich am 1. August 1943 zur Erprobung in der Schweiz freigegeben. Die Kriegstechnische Abteilung (KTA) teilte dem Flugzeug das Kennzeichen E-42 zu, doch wurde dieses nicht aufgemalt. Im September überflog ein KTA-Testpilot die mit Schweizerkreuzen am Seitenleitwerk und an den Flügeln versehene E-42 nach Dübendorf und anschliessend nach Emmen. Im Verlauf des folgenden Jahres führten die KTA-Piloten mit der E-42 23 Probeflüge aus. Am 3. Juli 1944 konnte die KTA die Mosquito schliesslich von der britischen Regierung kaufen.
Inzwischen interessierte sich auch die Swissair für den schnellen Aufklärer, der für die Verwendung als Nachtpostflugzeug geeignet erschien. Am 13. Oktober 1944 überflog KTA-Pilot Hptm. Läderach in Begleitung von Swissair-Flugkapitän H. Ernst die E-42 von Emmen nach Dübendorf, wo das Flugzeug für die Postbeförderung umgebaut wurde. Am 19. Januar 1945 teilte das Luftamt der von der Swissair gemieteten Mosquito die Immatrikulation HB-IMO zu. Am 20. März wies Hptm. Läderach die Swissair-Kapitäne F. Zimmermann, E. Nyffenegger, H. Ernst, A. von Tscharner, R. Fretz und O. Heitmanek auf das neue Flugzeug ein. Das Nachtpostprojekt wurde jedoch von der Swissair kurz vor Kriegsende fallengelassen. Mit einer Gesamt-Flugstundenzahl von 17,52 h ging die HB-IMO am 7. August 1945 an die KTA zurück. Gleichzeitig verfügte das Luftamt die Löschung der zivilen Immatrikulation.
Die Fliegertruppe teilte der Mosquito das neue Kennzeichen B-4 zu, doch erfolgten 1945 keine weiteren Flüge mehr. Im folgenden Jahr wurde die B-4 häufiger verwendet, verzeichnet doch der Jahresabschluss 1946 eine Gesamtstundenzahl von 39,33 h. Am 27.Juni wurde der rechte Motor (Nr.60405) zur Revision ausgebaut und am 10. Juli durch einen neuen Motor (Nr. 105435) ersetzt. Am 21.August musste auch der linke Motor (Nr. 60381) nach einem Leck am rechten Zylinderblock ausgebaut werden. Da dieser Motor nicht mehr ersetzt wurde, muss der letzte Flug der B-4 im August 1946 durchgeführt worden sein. Der rechte Motor der stillgelegten Mosquito wurde schliesslich am 15.März 1949 aus der B-4 ausgebaut und anschliessend in die B-5 montiert. Am 1. Juli 1951 erfolgte die definitive Ausmusterung der B-4, die anschliessend verschrottet wurde. Die Besatzung der DK310, der kanadische Pilot Flight Lieutenant G. R. Wooll und der englische Navigator J. Fielden konnten die Schweiz wieder verlassen. Sie wurden gegen die deutsche Bf-109-Besatzung Villing und Scharf, sowie den Italiener Porta ausgetauscht.
(http://www.warbird.ch/contento/Berichte/Landungen/BE/NotlandungnachtechnischerPanne/tabid/575/language/de-CH/Default.aspx)
&gt;RAF mission report, sortie (C/269).
F/L G.R. Wooll (pilot and 'L' Flt Cdr); F/S J. Fielden (nav).
Take off from Benson: ~09:25
Objective: Venice, Trieste, Pola &amp; Fiume; 
Aircrew Report (after return from internment): When estimated position 60 mls from Venice starboard engine developed a glycol leak and we were forced to feather airscrew (23.5K, 12:00). Set course base. To maintain height over the Alps we had to flog the port engine at 2800 revs and +9 boost. Over estimated position Zurich we were sinking into cloud tops at 15K and good engine giving trouble with radiator temps and oil pressure. We decided we wouldn't make England so at 12:30 we S/C for unoccupied France or Spain. At 12:45 we had to feather port engine. We glided down through 10/10 cloud, estimated to be over Switzerland. We destroyed the IFF, logs &amp; W/T data. Crashlanded in a large field and tried to destroy aircraft but charges failed. Captured by Swiss Army. After a period of 4 months internment we were returned.&lt;
DK 310 had landed at Berne / Belp airfield to be interned in Switzerland. 
After repairs and provisional painting of Swiss national markings it was later flown to KTA Emmen for inspection and analysis. It also seems to have been partly repainted there, showing a much lighter undersurface colour on available b/w pictures.
It had an interesting fate in Switzerland after having been bought from the British in July 1944 and was only struck off charge in July 1951.
(http://www.britmodeller.com/forums/index.php?/topic/38061-dh-98-mosquito-pr-iv-tamiya-172/page-2)</t>
  </si>
  <si>
    <t>Swiss</t>
  </si>
  <si>
    <t>Misadventure</t>
  </si>
  <si>
    <t>PRU</t>
  </si>
  <si>
    <t>Was LY-G on PRU (http://yourarchives.nationalarchives.gov.uk/index.php?title=RAF_aircraft_which_crashed_in_Switzerland%2C_WWII).</t>
  </si>
  <si>
    <t>25.08.1942 1908 attack switching station 105 to Brauweiler from Horsham St. Faith . Lost without trace (BCL). F/L EA Costello-Bowen evd, W/O TJ Brown evd, My 90 year old friend (Sqn.Ldr.Tommy Broom, DFC**) wishes to greet you, for he and your father (V.G.Robson (George)) served together at Horsham St.Faith in August 1942. Towards the end of the month (25th) three Mosquitoes were detailed to attack power stations near Cologne. They were crewed by Roy Ralston and Sydney Clayton, George Parry and your father, and Costello-Bowen and Tommy. Tommy's Mosquito crashed after flying too low over the coast and hitting an electricity pylon at 250 mph. Both survived and reached Gibraltar safely a month later, after evading the Germans in Belgium and France and then crossing the Pyrenees - all thanks to some heroic Belgian, French and Basque Men and women. When this was happening, your father and George Parry were busy over Oslo bombing the Gestapo HQ there. Missing (Brauweller) 25.8.42 (Air Britain Serials)         The pilot Sgt Costello-Bowen went on to fly Mosquitos and flew many successful raids over enemy occupied Europe. However, on 25th August 1942 he took off in Mosquito DK297 `0` for ops to bomb a switching station at Brauweiler but hit high tensionpower cables while low flying, the Mosquito crashed through pine trees but despite this both. He and his Navigator W/O Tommy Broom survived, though Costello-Bowen was badly injured. Broom was unconcious but when he came around, he managed to help the injured pilot to the Belgian resistance and both crew made it back home via France &amp; Spain. For his courage and devotion to duty, Costello-Bowen, now a Flight Lieut, was awarded the AFC. (http://www.luftwaffe-bullet-board.com/viewtopic.php?p=77668&amp;highlight=mosquito#77668)
We took off from Horsham St Faith at 7.30 p.m. and went in formation to the Dutch Island at the mouth of the Scheldt where we split up and proceeded individually. Not long after crossing the coast and the islands, we were very low and brushed the tops of the trees. 
A few minutes later after crossing another small wood, an electricity pylon suddenly loomed in front of us. We pulled up but the starboard engine struck the pylon at its top. Immediately the engine and the propeller stopped. The action of hitting the pylon jammed the controls. 
We were eighty feet up and there was nothing we could do. We were doing about 250 mph and just had to wait until we hit the ground. I said to Costello-Bowen, ‘Well this is it’.
It’s a funny thing, but neither of us was worried and we were very calm, although death stared us in the face. We lost height steadily and crossed a couple of fields. Then the pinewoods loomed up in front. We were bound to crash into them – this was about half a minute after hitting the pylon. 
Just before we hit I instinctively released my safety harness; why I don’t know. Then we hit and everything went black; no physical pain, just darkness and I felt myself rolling over and over like a ball. I must have been unconscious for a time. [They had crashed in Paaltjesdreef Wood at Westmalle in the Belgian hamlet of Blauwhoeve].
When I awoke I was covered in branches and bits of aeroplane and there was a strong smell of petrol. I was amazed I had no injuries; not even a scratch. I must have been flung out of the top of the cockpit as I was right in the front with the nose of the aircraft. It was amazing that the aircraft did not catch fire or the bombs explode. The nose of the aircraft must have passed between two trees. How lucky can you be? 
My next thought was Costello-Bowen. Although it was nearly dark, I found him in some wreckage about twenty yards away. He was unconscious and looked in poor shape. The rudder pedals had torn off both his shoes. After talking and patting his face for a few moments, he finally awoke. I lifted him up and half carried him about 400 yards away, where we both sat down. He gradually recovered and we were soon talking. We both felt very despondent at the thought of being made prisoners of war.
See Martin Bowman: The Men Who Flew the Mosquito which has the remarkable story of how they made it back to Gibraltar on 21st September 1942, after crossing crossing France and Spain with one of the ‘escape lines’ run by the French Resistance.
(http://ww2today.com/25th-august-1942-perils-of-low-level-mosquito-bombing)</t>
  </si>
  <si>
    <t>O</t>
  </si>
  <si>
    <t>Was GB-O on 105 Squadron. (Mosquito Squadrons of the RAF)</t>
  </si>
  <si>
    <t>Manston aerodrome, Kent. Overshot on landing and hit gun pit, two injured. Overshot landing at Manston 26.8.42 (Air Britain Serials) 26.08.42 23 Sqn. DD688 Manston aerodrome, Kent. Overshot on landing and struck gun pit.Two injured. (Mosquito Crash Log) F/L Kaluza and Sgt. Roberts (Squadron ORB)</t>
  </si>
  <si>
    <t>27.08.1942 1817 105 to Vegesack from Horsham St. Faith believed ditched at 5430N 0600E. Lost without trace, eventual 5430N 0600E (BCL). S/L RN Collins DFC +, P/O W May +, May found off Medemblik, Holland. After indentification committed to sea grave Hit sea and sank on return from Vegesack 5430N:0600E 27.8.42 (Air Britain Serials)</t>
  </si>
  <si>
    <t>Was GB-C on 105 Squadron. (Mosquito)</t>
  </si>
  <si>
    <t>29.08.1942 1632 attack a power station 105 to Pont à Vendin from Horsham St. Faith shot down by FW190, crashed. into channel some 9miles off Dengeness, Kent (BCL). Sgt Atkinson +, Sgt Pomeroy inj, Pomeroy picked up by air-sea reacue launch, Atkinson no known grave 29.08.42 Ofw. Wilhelm Philipp: 22 ► 4./JG 26 Mosquito  15-20 km. S.E. Hastings: tiefflug 12.53 Film C. 2031/II Anerk: Nr. - Ditched 9m off Dungeness Kent 29.8.42 (Air Britain Serials) One of a pair of Mosquitos intercepted over the Somme estuary, the other crash-landed at Lympne. (JG 26 War Diary)</t>
  </si>
  <si>
    <t>4./JG 26</t>
  </si>
  <si>
    <t>Philipp</t>
  </si>
  <si>
    <t>Was GB-V on 105 Squadron. (Mosquito Thunder)</t>
  </si>
  <si>
    <t>Radwinter Essex, crashed soon after takeoff, two killed (Crash Log) Crashed after take-off Radwinter Essex 2.9.42 (Air Britain Serials) 02.09.42 157 Sqn. DD627 Radwinter, Essex. Crashed soon after take off. Two killed. (Mosquito Crash Log)</t>
  </si>
  <si>
    <t>Crashed on takeoff</t>
  </si>
  <si>
    <t>1942-09</t>
  </si>
  <si>
    <t>F/O Gordon Leonard Shemilt OK, possibly F/L Ernie Pullen, also OK. (http://www.rafcommands.com/forum/showthread.php?t=5753) Crashed on take-off Manston 3.9.42 (Air Britain Serials) 03.09.42 23 Sqn. DD679 Manston aerodrome. Taking off, collided with perimeter fence. (Mosquito Crash Log)</t>
  </si>
  <si>
    <t>Collision</t>
  </si>
  <si>
    <t>06.09.1942 1502 105 to Frankfurt from Horsham St. Faith believed shot down by Fw Roden 12./JG1, crashed. near Tourinnes-la-Grosse (Brabant), 11km SSE Leuven 1830 (BCL). Sgt KC Pickett pow, Sgt HE Evans +, Evans buried in Heverlee War Cem 06.09.42 Fw. Roden: 1 ► 12./JG 1 Mosquito  41/2/8 F7: 9.000 m. 18.30 -Film C 2035/II Anerk: Nr. 1 Missing (Frankfurt) 6.9.42 (Air Britain Serials)</t>
  </si>
  <si>
    <t>12./JG 1</t>
  </si>
  <si>
    <t>Roden</t>
  </si>
  <si>
    <t>Crashed on take-off Manston 7.9.42 (Air Britain Serials) 07.09.42 23 Sqn. DD686 Manston aerodrome. Bounced on take off, aircraft sank into ground, undercarriage torn off. Crew OK. (Mosquito Crash Log) Sgt.T.  Paterson (Squadron, Sgt. E.R. Collier ORB)</t>
  </si>
  <si>
    <t>Bounced on takeoff</t>
  </si>
  <si>
    <t>YP</t>
  </si>
  <si>
    <t>Was YP-V on 23 Squadron. (ORB)</t>
  </si>
  <si>
    <t>08.09.42 Ltn. Strohal 12./JG 1 Mosquito  622 8D3: 9.200 m. 19.03 -Film C. 2035/II Anerk: Nr. 2* 12./JG 1 Missing on met flight 8.9.42 (Air Britain Serials) 
Name: FARRELL, IVOR 
Initials: I 
Nationality: United Kingdom 
Rank: Flight Sergeant (Pilot) 
Regiment/Service: Royal Air Force Volunteer Reserve 
Unit Text: 521 Sqdn. 
Age: 20 
Date of Death: 08/09/1942 
Service No: 1169028 
Additional information: Son of Walter H. and Mary I. Farrell, of Northfield, Birmingham. 
Casualty Type: Commonwealth War Dead 
Grave/Memorial Reference: 21. B. 5. 
Cemetery: REICHSWALD FOREST WAR CEMETERY 
Name: VINCE, LEONARD DANIEL 
Initials: L D 
Nationality: United Kingdom 
Rank: Sergeant (W.Op./Air Gnr.) 
Regiment/Service: Royal Air Force Volunteer Reserve 
Unit Text: 521 Sqdn. 
Age: 20 
Date of Death: 08/09/1942 
Service No: 1251668 
Additional information: Son of Daniel James Vince and Alice Amy Vince, of Camberwell, London. 
Casualty Type: Commonwealth War Dead 
Grave/Memorial Reference: 21. B. 6. 
Cemetery: REICHSWALD FOREST WAR CEMETERY 
(CWGC)</t>
  </si>
  <si>
    <t>Strohal</t>
  </si>
  <si>
    <t>YP-U. Tasked to Eindhoven, took off 23.58 8 September 1942. Sgt. A.M.F. Cook: KIA, Sgt. G.R. Wright RCAF: KIA (Tony Woods) 09.09.1942 Night intruder 23 over Holland from Manston . Lost without trace (FCL). Sgt GR Wright RCAF +, Sgt AMF Cook +, no known graves From Norman Franks' FCL 42/43: 8-9/9/1942 23 Sqn Mosquito II, DD684, 'U'. Night intruder over Holland. Sgt G R Wright RCAF and Sgt A M F Cook, both killed. Missing 9.9.42 (Air Britain Serials)</t>
  </si>
  <si>
    <t>Was YP-U on 23 Squadron.</t>
  </si>
  <si>
    <t>YP-O. Tasked to Soesterberg, took off 23.44, 8 September 1942. F/O I.N. Stein: KIA, Sgt. H.G. Challiscombe: KIA (Tony Woods) 09.09.1942 Night intruder 23 to Soesterberg from Manston . Lost without trace (FCL). F/O IN Stein +, Sgt HG Challicombe +, no known graves  DD683, 'O'. Night intruder to Soesterberg. F/O I N Stein and Sgt H G Challicombe, both killed. Dived into sea 15m SE of Bradwell Bay 9.9.42 (Air Britain Serials) 09.09.42 23 Sqn. DD683 Crashed fifteen miles S.E. of Bradwell Bay, aircraft dived into sea. Cause not known. One killed, one injured. (Mosquito Crash Log) Challicombe's body reported washed ashore at Felixstowe (Squadron ORB). Karel Kuttelwascher had previously flown this aircraft</t>
  </si>
  <si>
    <t>Sea</t>
  </si>
  <si>
    <t>Was YP-O on 23 Squadron.</t>
  </si>
  <si>
    <t>YP-S. Tasked to Eindhoven. Took off 23.46, 8 September 1942. Ditched North Sea, F/Lt. N.A. Buchanan: KIA, F/O V.G. Brevis: ASR. 09.09.1942 Night intruder 23 to Eindhoven area from Manston ditched. Lost without trace 0200 (FCL). F/L NA Buchanan +, F/O VG Brewis ok, Buchanan died of exposure, no known grave, Brewis rescued (Markus) DD689, 'S'. Night intruder, Eindhoven area. Ditched 02.00. Pilot died of exposure but Navigator survived and was rescued. F/L N A Buchanan + F/O V G Brewis safe Missing 9.9.42 (Air Britain Serials) Brewis reported patrol had been uneventful.</t>
  </si>
  <si>
    <t>Ditched</t>
  </si>
  <si>
    <t>Was YP-S on 23 Squadron.</t>
  </si>
  <si>
    <t>Anton-Rudolf Piffer 11./JG 1. 19.09.1942 1243 105 to Berlin from Horsham St. Faith crashed. S of Ankum, 17km NNW Bramsche (BCL). S/L NHE Messervy DFC +, P/O F Holland +, initial buried in Ev. Cem at Quakenbrück, now Rheinberg War Cem 19.09.42 Fw. Rudolf Piffer: 1► 11./JG 1 Mosquito  7349D9: 6.000 m. (Osnabrück) 14.41 Film C. 2035/II Anerk: Nr.1 GB-M, attacked with two other Mosquitos when climbing from 21,000 to 26,000 feet by an Fw 190 (sic) after formation emerged from cloud. (Mosquito Thunder) Missing (Berlin) 19.9.42 (Air Britain Serials)</t>
  </si>
  <si>
    <t>Piffer</t>
  </si>
  <si>
    <t>Was GB-M on 105 Squadron. (Mosquito Thunder)</t>
  </si>
  <si>
    <t xml:space="preserve">RAF 11 Gp. 23 Sqn. 1 Mosquito II 01.35-03.10 Intruder 0 - 0 - 0 n/a 1 Cat.B Flak Tasked toTwente/Enschede
Cat.B 14.09.42 Crew: OK 11 Group 23 Sqn. Mosquito II: Flak: Twente/Enschede A/F Crashed Bradwell Bay, overshot on one engine, crashed into field. (Mosquito Crash Log) Crashed on overshoot Bradwell Bay 23.9.42 (Air Britain Serials) 23.09.42 23 Sqn. D0671 Crashed Bradwell Bay, overshot on one engine, crashed into field. </t>
  </si>
  <si>
    <t>Crashed two miles east of Polebrook. (Mosquito Crash Log) Broke up in dive on air test 2m E of Polebrook 24.9.42 (Air Britain Serials)</t>
  </si>
  <si>
    <t>Claims 25-09-42 Uffz. R.Fenten I./JG5 2. and Uffz. E.Klein ? I./JG5 BCL says Fw 190. 25.09.1942 1413 attack Gestapo HQ building 105 to Oslo from Leuchars shot down by Fw 190. over Oslofjord (BCL). F/S GK Carter +, Sgt WS Young +, buried in Oslo Western Civil Cem Shot down by Bf109 over OslofJord 26.9.42 (Air Britain Serials)</t>
  </si>
  <si>
    <t>I./JG 5</t>
  </si>
  <si>
    <t>Engine cut on overshoot flew into ground on approach 1m S of Colerne 29.9.42 (Air Britain Serials) 29.09.42 264 Sqn. W4083 Crashed one mile due north of Colerne. Engine failure on overshoot. Two injured. (Mosquito Crash Log)</t>
  </si>
  <si>
    <t>Squadron Leader Phillip Trevor Parsons. He was killed on the 02.10.42. serving with 264 squadron at Colerne, possibly in mosquito dd639. (Tom Stone on RAF Commands Forum) DD639 and the other crew member I have is Harding PA. (Dave W on same forum.) Flew into hangar Colerne 2.10.43 (Air Britain Serials) 02.10.42 264 Sqn. DD639 Colerne aerodrome. Swung on approach, stalled, attempted to climb over hangar and crashed. Two killed. (Mosquito Crash Log)</t>
  </si>
  <si>
    <t>Swung on landing</t>
  </si>
  <si>
    <t>1942-10</t>
  </si>
  <si>
    <t>On October 10 1942 Mosquito Mk IV DK 339 from No 105 Sqd was shot down near the town of Sint-Truiden ( St-Trond in French ) by Fw Fritz Timm from 12/JG1 during an ops to Duisburg. Both crewmembers were killed , pilot W/O Bools Charles RK MID and navigator Sgt George WR Jackson. (internet) 09.10.1942 0525 105 to Duisburg from Marham shot down by Fw Fritz Timm 12./JG1. Lost without trace (BCL). W/O CRK Bools MiD +, Sgt GW Jackson +, both buried in Heverlee War Cem Belgium 09.10.42 Fw. Fritz Timm: 1► 12./JG 1 Mosquito  - 08.05 Film C. 2035/II Anerk: Nr.3 Missing (Duisburg) 9.10.42 (Air Britain Serials)</t>
  </si>
  <si>
    <t>Timm</t>
  </si>
  <si>
    <t>Was GB-C on 105 Squadron. (Mosquito Thunder)</t>
  </si>
  <si>
    <t>11.10.1942 1640 105 to Hannover from Marham . Lost without trace (BCL). S/L JGL Knowles +, P/O CDA Gartside +, no known graves, see also DZ/DK340 and DZ341 11.10.42 Uffz. Max Kolschek: 2 4./JG 1 Mosquito  westl. Hoek-van-Holland 19.05 Reference: JG 1 List f. 631 First flown operationally by 105 Sqdn 12Aug42 (Wiesbaden) DK317 was one of three 105 Sqdn Mosquitoes lost on this operation. See: DZ340; DZ341. Airborne 1640 11Oct42 from Marham, borrowed by 139 Sqdn. Lost without trace. Both airmen are commemorated on the Runnymede Memorial S/L J.G.L.Knowles KIA P/O C.D.A.Gartside KIA (Lost Bombers) Missing (Hannover) 11.10.42 (Air Britain Serials)</t>
  </si>
  <si>
    <t>4./JG 1</t>
  </si>
  <si>
    <t>Was GB-K on 105 Squadron. (Mosquito Squadrons of the RAF)</t>
  </si>
  <si>
    <t>11.10.1942 1641 105 to Hannover from Marham shot down by Uffz Kirchner 5./JG1 and crashed. at Oudenrijn, 1km WSW Utrecht (BCL). F/L J Lang pow, P/O RP Thomas pow, see also DK/DZ340 and DK317 11.10.42 Uffz. Günther Kirchner: 3 5./JG 1 Mosquito  2 km. westl. Utrecht 18.32 Reference: JG 1 List f. 631 Shot down from 28,000 feet (The Mossie 29) Missing (Hannover) 11.10.42 (Air Britain Serials)</t>
  </si>
  <si>
    <t>5./JG 1</t>
  </si>
  <si>
    <t>Kirchner</t>
  </si>
  <si>
    <t>Was GB-A on 105 Squadron. (Mosquito Squadrons of the RAF)</t>
  </si>
  <si>
    <t>11.10.1942 1641 105 to Hannover from Marham hit by FLAK near Leeuwarden, crash landed on return. at Marham airfield (BCL). P/O PWT Rowland ok, P/O RL Reily ok, see also DZ341 and DK317, this plane named DK340 in BCL Hit by flak Leeuwarden and crashlanded at Marham 11.10.42 (Air Britain Serials)</t>
  </si>
  <si>
    <t>Was GB-X on 105 Squadron. (Mosquito Thunder)</t>
  </si>
  <si>
    <t>Mosquito II - DD784 - 19 MU - broke up in air Pen-y-Coedcae, near Pontypridd, Glamorganshire (already as a casualty on this a/c: F/Lt [Pilot] C.M.B. SYMONS - 41628 [from Canada]). J.W. Allison...Bridgend, Mid Glamorgan.(http://www.rafcommands.com/forum/showthread.php?p=39556&amp;highlight=Mosquito#post39556) Lost tail recovering from dive Pen-y-Coedcae Glam. 15.10.42 (Air Britain Serials) 15.10.42 19 MU. DD784 Aircraft climbed, pilot put the aircraft into a high speed dive, tail unit broke away on recovery. Crashed at Pen-y-Coedcae, near Pontypridd. (Mosquito Crash Log)</t>
  </si>
  <si>
    <t>Does anybody know anything about a crashed allied supply aircraft in the area of UNDRUMSDAL, VESTFOLD. The crash should have taken place in the autumn of 1941 or 1942. "Acording to newly received information this took place at mid-day 17/10 1942. The aircraft exploded mid-air." (http://f16.parsimony.net/forum28300/messages/9808.htm) Mosquito - 1PRU - Photorecce Trondheim. F/Lt D. Higson and P/O J.D. Hayes are buried in Oslo (Vestre Gravlund). Regards from Holland, Henk. (http://f16.parsimony.net/forum28300/messages/9813.htm) Missing from PR mission to Oslo 17.10.42 (Air Britain Serials)</t>
  </si>
  <si>
    <t>20.10.1942 1200 105 to Hannover from Marham . Lost without trace (BCL). F/S LW Deeth +, W/O FEM Hicks +, both buried at Sage War Cem AIRCRAFT OF THE ROYAL AIR FORCE 1939-1945: DE HAVILLAND DH.98 MOSQUITO. Mosquito B Mark IV Series 2, DZ313, in flight shortly before delivery to No. 105 Squadron RAF at Horsham St Faith, Norfolk, as ‘GB-E’. (Imperial War Museum Photo E(MOS) 884 ) Lost on its first operation. Airborne 1200 20Oct42 from Marham on a cloud-cover attack on Hannover. Cause of loss and crash-site not established. Both airmen are buried in the Sage War Cemetery. F/S L.W.Deeth KIA W/O F.E.M.Hicks KIA (Lost Bombers) Missing (Hannover) 20.10.42 (Air Britain Serials)</t>
  </si>
  <si>
    <t>Was GB-E on 105 Squadron. (Mosquito Squadrons of the RAF)</t>
  </si>
  <si>
    <t>23.10.1942 1253 105 to Hengelo from Marham believed shot down by light FLAK, , eyewitness saw plane in flames and explosion on impact. near Raard, 3km WSW Dokkum 1502 (BCL). S/L JC Simpson MiD +, F/L CB Walter +, both buried in Westdongeradeel (Raard) Protestant Cem Missing (Rengelo) 23.10.42 (Air Britain Serials)</t>
  </si>
  <si>
    <t>Z</t>
  </si>
  <si>
    <t>Was GB-Z on 105 Squadron. (Mosquito Thunder)</t>
  </si>
  <si>
    <t>30.10.1942 1148 105 to Lingen-Ems from Marham shot down by Flak and crashed. into California weg, Den Helder 1420 (BCL). Sgt EL Simon +, Sgt TW Balmforth +, both buried in Bergen op Zoom War Cem Missing (Lingen) 30.10.42 (Air Britain Serials)</t>
  </si>
  <si>
    <t>Aircraft crashed in bad visibility half a mile south of Norton Church, Suffolk. Mosquito DZ346 of 1655 MCU; hit tree and crashed in bad weather conditions ½ mile S of Norton Church, 6 miles from Bury St.Edmunds, about 1155h. F/O 120123 David Hulme HORNBY, (Observer) reported to have crashed near Norton, Bury St Edmunds Suffolk on 31-10-42. Parents lived in Wanstead North London, buried in City of London Cemetery. Killed in same accident was Sgt (Pilot) William L. RHYS - 1380898. (Henk Welting http://www.rafcommands.com/forum/showthread.php?t=6817) Crashed in bad visibility Norton Church Suffolk 31.10.42 (Air Britain Serials) 31.10.42 1655 MTU. DZ346 Aircraft crashed in bad visibility half a mile south of Noiton Church, Suffolk. (Mosquito Crash Log)</t>
  </si>
  <si>
    <t>Bad Visibility</t>
  </si>
  <si>
    <t>XD</t>
  </si>
  <si>
    <t>Was XD-J on 139 Squadron. (Mosquito Thunder)</t>
  </si>
  <si>
    <t>07.11.1942 1256 attack 5000ton merchant ship "Elsa Essberger"105 to Anti Shipping from Marham no info. off the entrance of Gironde (BCL). F/L AN Bristow pow, F/L BW Marshall pow, Elsa Essberger along with U 373 was attacked by Liberator AM924 D/120 on 11 January 1942. Following this attack it was learned from intelligence sources that the Elsa Essberger had arrived at El Ferrol in a damaged condition at mid-day on 12 January and was making every effort to discharge her cargo into small ships for transit to France (via Bayonne). She remained there for a little less that two months eventually breaking out during the night of 8 March. From then onwards she disappeared and was not seen again until 5 April, when from a PRU photograph of Bordeaux, she was identified lying alondside the Customs House Quay. By October 1942 she was being loaded with cargo of machine tools destined for Japan, and as Elsa Essberger was setting sail on 7 November, a heavy attack was made on Bordeaux by aircraft of Bomber and Coastal Commands..The ship was hit by bombs and cannon fire, being damaged to such an extent that she could not continue her journey. She was finally scuttled in the Gironde estuary in August 1944 as Allied troops approached Bordeaux. (Peter Clare on the 12 O'Clock High! board - original question was: "On 7th November 1942 six Mossies of 105. Sqn flew their first anti-shipping mission against two ships anchored at River Gironde: 'Sperrbracher' and 5000-toner 'Elsa Esseberger'. Both ships were reported to have been hit but did they actually sink?") Missing from attack on shipping in Gironde 8.11.42 (Air Britain Serials)</t>
  </si>
  <si>
    <t>Was GB-V on 105 Squadron. (Mosquito, photograph of crashed aircraft on ebay)</t>
  </si>
  <si>
    <t>1942-11</t>
  </si>
  <si>
    <t>08.11.1942 Training 105 to from Marham crash landed after undercarriage failed. at Abbey Farm, near Marham airfield (BCL). Crashed in forced landing near Marham 8.11.42 (Air Britain Serials) 08.11.42 105 Sqn. DK3O1 Crashed at Abbey Farm, Marham, Norfolk. Belly landed in field, under carriage would not come down. (Mosquito Crash Log)</t>
  </si>
  <si>
    <t>Undercarriage failed</t>
  </si>
  <si>
    <t>13.11.1942 1208 attack the "Neumark"105 to Vlissingen from Marham hit by FLAK and crashed. near Ritthem (Zeeland) 1245 (BCL). F/S N Booth +, Sgt FA Turner +, both lie in Vlissingen Northern Cem "Serial Range DZ340 - DZ388. 48 Mosquito B.Mk1Z Series 11. Powered by Merlin 21/23 engines. Part of the batch of 250 (except for four conv.to PR.MkV111 and four conv. to NFXV) delivered by De Havilland (Hatfield). Lost on its first operational sortie. DZ361 was one of two 105 Sqdn Mosquitos lost on this operation. See: DZ320. Airborne 1208 13Nov42 from Marham to attack the 'Neumark'. Shot down by Flak and crashed 1245 near Ritthem (Zeeland), 3 km E of Vlissingen, where the crew are buried in the Northern Cemetery, alongside their Squadron comrades from DZ320. F/S N.Booth KIA Sgt F.A.Turner KIA " (Chorley via Lost Bombers) See details at http://www.wingstovictory.nl/database/database_detail.php?wtv_id=198 Missing 13.11.42 (Air Britain Serials)</t>
  </si>
  <si>
    <t>13.11.1942 1208 attack the "Neumark"105 to Vlissingen from Marham hit by FLAK and crashed. near Oostkapelle (Zeeland) (BCL). F/O CA Graham RAAF +, F/O RFL Anderson RCAF +, both lie in Vlissingen Northern Cem See details at http://www.wingstovictory.nl/database/database_detail.php?wtv_id=199 Missing from attack on ships off Vlissingen 13.11.42 (Air Britain Serials)</t>
  </si>
  <si>
    <t>Y</t>
  </si>
  <si>
    <t>Was GB-Y on 105 Squadron. (Mosquito Thunder)</t>
  </si>
  <si>
    <t>Crashed after take-off West Mersea Essex 26.11.42 (Air Britain Serials) 26.11.42 23 Sqn. DD797 Crashed at West Mersea Island, Essex. Faulty instrument flying. (Mosquito Crash Log) CRIDGE,  GM,  1317574 (Geoff's Database of CWGC casualties) Sgt. Hutt (ORB) Duncan Stuart Hutt RCAF (http://no23squadron.wordpress.com/page/3/)</t>
  </si>
  <si>
    <t>Pilot error</t>
  </si>
  <si>
    <t>28.11.1942 Training 105 from Marham crashed on single engine approach . at Molesworth airfield, Nottinghamshire (BCL). W/O TR Wiliams inj, Sgt JW Egan +, no further info. Overshot landing at Molesworth 28.11.42 (Air Britain Serials) 28.11.42 105 Sqn. DZ369 Molesworth. Overshot landing on one engine. One killed, one injured. (Mosquito Crash Log)</t>
  </si>
  <si>
    <t>Was GB-B on 105 Squadron. (Mosquito Thunder)</t>
  </si>
  <si>
    <t>AC1 R.E. Howse would seem a likely candidate as other casualties at Hunsdon have also been registered at Bishop's Stortford. (http://www.rafcommands.com/forum/showthread.php?p=33861&amp;highlight=Mosquito#post33861) Crashed on take-off Hunsdon 28.11.42 (Air Britain Serials) 28.11.42 85 Sqn. 0D741 Hunsdon aerodrome. Crash landed straight ahead after engine failure on take off. One killed. (Mosquito Crash Log)</t>
  </si>
  <si>
    <t>Night 28-29. November 1942
RAF 11 Group: Night-Intruder
RAF 11 Gp. 418 Sqn. 1 Mosquito II 20.30- Intruder 0 - 0 - 0 n/a 1 Cat.Em Lost Tasked to Cognac Area
Cat.Em 28.11.42 F/Lt. R.H. Williamson: KIA 11 Group 418 Sqn. Mosquito II: DD712 TH-R Intruder to Cognac
Cat.Em 28.11.42 P/O N.A. Lavers: KIA 11 Group 418 Sqn. Mosquito II: DD712 TH-R Intruder to Cognac
418 crew on a 23 squadron aircraft? (above from Tony Wood's site, transcribed from original Claims &amp; Losses summary)
29.11.1942 Intruder Sortie 23 to Cognac region from Bradwell Bay . Cognac region, without trace (FCL). F/L RH Williamson +, P/O NA Lavers +, both crew buried in Crouin Cem, Cognac
A photo in Mosquito Aces of World War 2 shows this aircraft as YP-R on 23 Squadron, in all-over black colour scheme. CWGC lists Lavers as having been on 23 Squadron, not 418. Missing 29.11.42 (Air Britain Serials)</t>
  </si>
  <si>
    <t>P (R only?) (R when lost according to ORB)</t>
  </si>
  <si>
    <t>Was YP-P (R only?) (R when lost according to ORB) on 23 Squadron. (Mosquito Squadrons of the RAF). A photo in Mosquito Aces of World War 2 shows this aircraft as YP-R on 23 Squadron, in all-over black colour scheme.</t>
  </si>
  <si>
    <t>Crashed on approach Church Fenton 30.11.42 (Air Britain Serials) 30.11.42 25 Sqn. DD782 Crashed one mile west of Church Fenton. Stalled on final approach. Crew OK. (Mosquito Crash Log)</t>
  </si>
  <si>
    <t>Stalled</t>
  </si>
  <si>
    <t>06.12.1942 1121 139 to Eindhoven from Marham hit by FLAK and crashed on home leg. off Den Helder into North Sea (BCL). F/O JE O´Grady RCAF +, Sgt GW Lewis +, no known graves Hit by flak and crashed in sea returning from Eindhoven 6.12.42 (Air Britain Serials)</t>
  </si>
  <si>
    <t>Was XD-A on 139 Squadron. (Mosquito)</t>
  </si>
  <si>
    <t>1942-12</t>
  </si>
  <si>
    <t>08.12.1942 1158 105 to Den Helder from Marham . Lost without trace (BCL). F/O SPL Johnson pow, Sgt EC Draper pow, Missing (Den Helder) 9.1.43 (Air Britain Serials)    Waddenzee (8km NO Den Helder) http://docs.google.com/viewer?a=v&amp;q=cache:c6lSLEcwr9AJ:www.defensie.nl/_system/handlers/generaldownloadHandler.ashx%3Ffilename%3D/media/Inventaris%2520Delachaux_tcm46-170845.pdf+42-30606+423rd+bomb+squadron&amp;hl=en&amp;gl=ca&amp;pid=bl&amp;srcid=ADGEESgujm028axC-3_Jk7yYv8SPbkFzhs8hbl9AkI4tFiSoCOuoy7cIKti34EPzxrXGQnNaOBMjZTGfIVKcdPfKM3Bz-QYymLWXrjMmdE149z1VEl0OUtLO1UeikQJSDOIs6YZ-Af78&amp;sig=AHIEtbTQMYCrVYd0uajRx4TQDoXwRmj6rw
Shot down by Marine flak (http://airwar.texlaweb.nl/)</t>
  </si>
  <si>
    <t>Was GB-F on 105 Squadron. (Mosquito)</t>
  </si>
  <si>
    <t>A mission in December 1942 went wrong when first one engine failed over Austria and then the other started to show signs of failure over Belgium. Stan Hope navigator. (http://www.war-experience.org/collections/air/alliedbrit/hope/) Took off RAF Benson. Ran out of fuel and was abandoned on the return from Vienna at 17:34 hrs. 08Dec42 (sortie C/669). P/O Mckay and F/S Hope took of from Benson in Mosquito DZ358 to make a photo recon of Vienna, Graz and Linz area but failed to return. No news has yet been received of them or the aircraft. This loss will be greatly felt by the Sqn as this young New Zealander pilot was so full of enthusiasm for his work and there was literally no holding him back and he quickly earned himself the title of "Presser-on McKay". Source: Diary of Senior Photographic Interpretor 1 PRU. (Ross McNeil) P/O F.W. McKAY - NZ411424 - L3/85, F/Sgt L.B.H. HOPE - NZ40940 - 357/24510 (Henk Welting) PR.IV DZ358 was returning from a photo-reconnaissance flight to Salzburg when the starboard engine overheated (due to a coolant leak) and had to be shut down. The aircraft flew on one engine as far as Belgium where the navigator (W/O S.F. Hope) bailed out near Halle, SW of Brussels. The pilot (Fg Off McKay - a New Zealander) abandoned the aircraft shortly afterwards, DZ358 probably crashing somewhere between Halle and Ninove. W/O Hope managed to reach Enghien where he caught a train to Brussels before being captured at the Spanish Frontier a month later. (Ian Thirsk) Ran out of fuel and abandoned returning from Vienna 8.12.42 not located (Air Britain Serials)</t>
  </si>
  <si>
    <t>Abandoned</t>
  </si>
  <si>
    <t>157 Sqd. Mosquito W 4099, crashed 12th Dec. 1942 the pilot was S/L Ashfield. (Neil Hutchinson) Pilot's christian name was Glyn. Navigator appears to be F/O Douglas David Beale (124916) buried at Tottenham &amp; Wood Green Cemetery (John Larder)  Hit tree on low flying exercise Radwinter Essex 12.12.42 (Air Britain Serials) 12.12.42 157 Sqn. W4099 Radwinter, Hempstead pumping station. Struck tree when making low flying run. Two killed. (Mosquito Crash Log)</t>
  </si>
  <si>
    <t>Hit obstacle</t>
  </si>
  <si>
    <t>12.12.1942 Training 139 at 16000ft structural failure occured, crashed into lane near Manor Farm at Kimberley, 11 miles WSW Norwich 1550 (BCL). F/S FA Budden inj, F/O DM Barnes +. Crashed in forced landing Cubbitt's Farm Norfolk 12.12.42 (Air Britain Serials) 12.12.42 139 Sqn. DZ384 Cubitts Farm, Norfolk. Aircraft at 16,000 feet when pilot heard sounds of wood snapping under strain, due to collapse of the tailplane. (Mosquito Crash Log)</t>
  </si>
  <si>
    <t>Crashed on landing Wittering 17.12.42 (Air Britain Serials) 17.12.42 151 Sqn. DD624 Wittering aerodrome. Heavy landing which tore off both undercarriage legs. Crew OK. (Mosquito Crash Log)</t>
  </si>
  <si>
    <t>Heavy Landing</t>
  </si>
  <si>
    <t>20.12.1942 0852 139 to Rheine from Marham crashed. near Lingen-Ems, without trace (BCL). S/L JE Houlston DFC, AFC +, P/O JL Armitage DFC +, initially buried at Lingen-Ems, now Reichswald War Cem There is a claim for a Mosquito shot down into the sea NW of Heligoland by the 8th Flak Division on this date, however the location is too far away from Lingen for the two to be linked. Missing (Rheine) 20 12.42 (Air Britain Serials)</t>
  </si>
  <si>
    <t>22.12.1942 1552 105 to Termonde from Marham last seen flying through light FLAK, crashed. at Axel (Zeeland), 10km SSE Terneuzen 1630 (BCL). F/S JE Cloutier RCAF +, Sgt AC Foxley +, both buried at Vlissingen Northern Cem 22.12.42 Flak: 2. lei.Abt. 847 I-III. Zug 2./847 Mosquito £ E. Axel: 50 m. (Zeeland) 16.47 Film C. 2027/I Anerk: Nr. - First operational sortie 13Nov42. Airborne 1552 22Dec42 from Marham. Last seen flying through a hail of light Flak. Crashed 1630 at Axel (Zeeland) 10 km SSE of Terneuzen, Holland. Both are buried in Vlissingen Northern Cemetery. F/S J.E.Cloutier RCAF KIA Sgt A.C.Foxley KIA There is a report that this aircraft was shot down by Flak near Dunkirk. 'Mosquito Thunder' S.R.Scott. Considering the burial site this appears unlikely. " (Chorley via Lost Bombers) See details at http://www.wingstovictory.nl/database/database_detail.php?wtv_id=217 Missing (Termonde) 22.12.42 (Air Britain Serials)</t>
  </si>
  <si>
    <t>Engine cut on air test crashlanded in field Hampstead nr Castle Combe 23.12.42 (Air Britain Serials) 23.12.42 157 Sqn. W4096 (sic) Castle Camps. Force landed in field. Engine failure in circuit. Two injured. (Mosquito Crash Log)</t>
  </si>
  <si>
    <t>Was YP-O on 23, lost an engine 80 miles from Malta when inbound from Gibraltar. Made single-engined landing but undercarriage failed to lock down. F/L Orchekowski OK, aircraft reduced to spares. By the end of the month [december 1942] sixteen of the original eighteen aircraft had arrived [on Malta], although one, YP-O, was 'reduced to spares'. Its infortunate pilot, Flight Lieutenant Orzechowski, had lost an engine some eighty miles from the Island and had the unenviable task of landing, on one engine, in the dark, for the first time on a strange airfield, with a flare-path that left a lot to be desired. The undercarriage did not lock down, with dire consequences." (The Red Eagles) Crashlanded at Luqa 27.12.42 DBR (Air Britain Serials)</t>
  </si>
  <si>
    <t>Was YP-O on 23 Squadron. (The Red Eagles)</t>
  </si>
  <si>
    <t>8/9 January 1943 - Sergeant P.D. Olley and Sergeant E.S. Moss killed after crashing on takeoff. (Men Who Flew The Mosquito, CWGC). Crashed at Kir Uppu Malta 9.1.43 (Air Britain Serials) ORB says this was DZ236, YP-F.</t>
  </si>
  <si>
    <t>1943-01</t>
  </si>
  <si>
    <t>09.01.1943 1615 105 to Rouen from Marham Hit by FLAK and exploded. Rouen near target area 1731 (BCL). W/O A.R.Noseda DFC RAAF +, Sgt Urquhart +, Rest in St.Sever Cem extension Rouen Missing (Rouen) 9.1.43 (Air Britain Serials)</t>
  </si>
  <si>
    <t>Was GB-L on 105 Squadron. (Mosquito Thunder)</t>
  </si>
  <si>
    <t>13.01.1943 1745 109 to Essen from Wyton crashed on return to base. Wyton 2125 (BCL). F/L E.Cambell ok, F/L J.E.Turnbull ok, PFF OBOE "Serial Range DK308 - DK332. 25 Mosquito B.Mk1V Series 11. Powered by Merlin 21/23 engines. 11Apr42 and 13Sep42. Part of a batch of 50 ordered 21Apr41 and delivered by De Havilland 11Apr42 and 13sep42. When lost this Mosquito had a total of 70.20 hrs. Airborne 1745 13Jan43 from wyton. Crashed 2125 on return to base, thus becoming the first PFF Oboe Mosquito to be written off in any circumstances. No injuries. F/L E.Campbell F/L J.E.Turnbull " (Chorley via Lost Bombers) Overshot landing at Wyton 13.1.43 (Air Britain Serials) 13.01.43 109 Sqn. DK332 Wyton aerodrome. Overshot on landing. (Mosquito Crash Log)</t>
  </si>
  <si>
    <t>Flying Officer Edward A. MOULD - 85 Sqn d.20/1/43, PO William Fisher (Nav/W/Op ), http://www.cwgc.org/search/casualty_details.aspx?casualty=2838176, and http://www.dehavilland.ukf.net/_DH98%20prodn%20list.txt, iis Mosquito NFII DD731 that aircraft. Crashed on Dengle Flats Essex 20.1.43 (Air Britain Serials) 20.01.43 85 Sqn. DD731 Crashed at Dengie Flats near Bradwell, Essex. Aircraft out of control at low altitude over water. (Mosquito Crash Log)</t>
  </si>
  <si>
    <t>Not stated</t>
  </si>
  <si>
    <t>RAF 11 Gp. 157 Sqn. 1 Mosquito NF.II 22.25- Interception 0 - 0 - 0 - 1 Cat.Em Lost 30sm. E. Clacton
Cat.Em 20.01.43 P/O K.W. Paul RAAF = 11 Group 157 Sqn. Mosquito II: DD777 down 30sm. E. Clacton
Cat.Em 20.01.43 P/O C.P.F. Cronin = 11 Group 157 Sqn. Mosquito II: DD777 down 30sm. E. Clacton
(above from Tony Woods, transcribed from original claims &amp; losses report)
20.01.1943 Interception Patrol 157 to off Clacton from Castle Camps crashed into sea while pursuing enemy aircraft. Lost without trace (FCL). P/O KW Paul RAAF +, P/O CPF Cronin +, no further info Crashed in sea while chasing enemy aircraft 30m off Clacton Essex 20.1.43 (Air Britain Serials)
411817 Flying Officer PAUL, Keith Walter  
Source: 
NAA: A705, 166/32/15 
Aircraft Type:  Mosquito 
Serial number:  DD 777 
Radio call sign:   
Unit:  157 Sqn RAF 
Summary: 
Mosquito DD 777 of 157 Sqn RAF took off at 2000 hours on 20 January 1943 for an 
operational patrol. The aircraft was handed over to the Sector Controller at Trimley, who 
issued several vectors which brought DD 777 to within one and a half miles astern of an 
enemy aircraft at 12000 feet, approx 30 miles east of Clacton.  
At approx 2225 hours the pilot of DD 777 reported “out of control”, but the aircraft failed 
to respond to the Controller to repeat the message. All subsequent efforts to communicate 
with the aircraft failed. 
A night search was undertaken by 117 Sqn aircraft as well as air sea rescue boats as well 
as at first light next morning. No trace was found of the missing aircraft or crew. 
Crew: 
RAAF 411817 FO Paul, K W (Pilot) 
PO Cronin, C P F (Navigator/WT) 
In 1949 it was recorded that the crew had lost their lives at sea.
(MISSING WITH NO KNOWN GRAVE 
    BY ALAN STORR)</t>
  </si>
  <si>
    <t>F/S Paterson and Sgt. Whitehead crashed into the sea 70 miles from Malta - both were picked up and made POWs. (Men Who Flew the Mosquito) Was YP-D on 23 Squadron according to a picture. "Fighters Over Tunisia" says the aircraft was presumed to have fallen foul of flak. Missing off Malta 21.1.43 (Air Britain Serials)</t>
  </si>
  <si>
    <t>Was YP-D on 23 Squadron. (Mosquito Aces of WWII photograph)</t>
  </si>
  <si>
    <t>Undershot landing at Church Fenton 21.1.43 (Air Britain Serials) 21.01 .43 25 Sqn. DZ258 Crashed at Ryther near Church Fenton. Aircraft undershot on landing. Two injured. (Mosquito Crash Log)</t>
  </si>
  <si>
    <t>William Lawrence King. f/lt. 77359, killed on the 22.01.43. when he crashed in Mosquito DD662. (Tom Stone) 22.1.42 (sic) Mosquito from 264 Sqr crashed 1nm NW of the airfield (http://www.pprune.org/forums/archive/index.php/t-48609.html) Undershot landing at Colerne 22.1.43 (Air Britain Serials) 22.01.43 264 Sqn. DD662 One mile north west of Colerne, Wiltshire. Aircraft undershot while attempting single engine landing. (Mosquito Crash Log) 
22-1-1943
No.264 Sqn.
Mosquito NF.II DD662
Crashed 1m NW of Colerne, Wiltshire. Aircraft undershot while attempting single engine landing.
77359 F/Lt (Pilot) William Lawrence KING RAFVR +
6343 P/O (Nav./W) Hugh Bernard BELL RAFVR +
See: De Havilland Mosquito Crash Log(2nd rev. ed.)/Smith p.7.
(http://www.rafcommands.com/forum/showthread.php?9752-264-Squadron-Mosquito-Crash-22nd-Jan-1942)</t>
  </si>
  <si>
    <t>A crew was lost on 23 January when Sgt. G.G. Mills and Sgt. M. Lupton (RAF) crashed into the sea while on a training flight. (http://www.rcaf.com/410squadron/410eng1.htm) Stalled while low flying and crashed in sea off Sea Houses Northumberland 23.1.43 (Air Britain Serials) 23.01.43 410 Sqn. HJ919 Crashed one mile out to sea off the Coast Guard Station Seahouses, Northumberland. (Mosquito Crash Log)  
23.01.43
D.H. 98 Mosquito NFII HJ919 410 Sqn Acklington
S/Ldr B G Miller – pilot (K) 
Sgt E Collis – navigator (K)
Aircraft was on a low-level map reading sortie when it flew into the sea 1 mile off the Coast Guard Station, Seahouses, Northumberland
Wreckage located 2 miles south east of Seahouses by ASR Defiant of No.281 Sqn.
AIR27/1614
Sgt L Fisher (Sgt Scharf, Air Gunner) were called out to search for a Mosquito from No.410 Sqn Acklington which had crashed into the sea. They located pieces of wreckage 2 miles SE of Seahouses but there were no survivors.
From diary of Brass Hat (harbour clearance) diver Ken Lucas
26th January
Left for Seahouses for Mosquito. Stayed at Alnwick for the night.
27th January
Arrived Seahouses. Dived for plane. Abandoned. Could not be found.
(http://www.rafcommands.com/forum/showthread.php?13405-One-for-Ross-RNLI-Report)</t>
  </si>
  <si>
    <t>Low flying</t>
  </si>
  <si>
    <t>RA</t>
  </si>
  <si>
    <t>Was RA-B on 410 Squadron. (Mosquito Squadrons of the RAF)</t>
  </si>
  <si>
    <t>23.01.1943 1212 Rail targets between Oldenburg and Osnabrück 105 to Oldenburg from Marham Lost without trace, last heard 5308N, 0526E. Between Oldenburg + Osnabrück Last heard 1322 (BCL). P/O L.J.Skinner +, Sgt F.H.Saunders +, Missing from attack on Oldenburg to Osnabruck railway 23.1.43 (Air Britain Serials)</t>
  </si>
  <si>
    <t>Was GB-Y on 105 Squadron. (Mosquito Squadrons of the RAF)</t>
  </si>
  <si>
    <t>Crashed on approach Valley 25.1.43 (Air Britain Serials) 25.01.43 456 Sqn. DZ658 Undershot badly, hit ground while on approach to Valley, Anglesey. (Mosquito Crash Log)</t>
  </si>
  <si>
    <t>There was another less serious accident some days later when a Mosquito overshot when landing, scraped by the control tower and crashed into a dispersal hut. The aircraft was wrecked but the only injury was cuts and bruises received by a startled occupant of the hut. (http://www.rcaf.com/410squadron/410eng1.htm) Overshot landing at Acklington and hit bowser 26.1.43 (Air Britain Serials) 26.01.43 410 Sqn. DZ246 Acklington aerodrome. Overshot landing and hit petrol bowser, also a hut. No injuries. (Mosquito Crash Log)</t>
  </si>
  <si>
    <t>Undershot landing at Exeter 26.1.43 (Air Britain Serials) 26.01.43 307 Sqn. DZ600 (sic) Exeter airfield, undershot on landing. Two injured. (Mosquito Crash Log)</t>
  </si>
  <si>
    <t>27.01.1943 1427 attack Burmester Wain Diesel plant 105 to Copenhagen from Marham on return engine failure. near Shipdham, 4miles SSW East Dereham, Norfolk 1950 (BCL). Sgt R.Clare +, F/O Doyle + , Crashed near Shipdham returning from Cologne 27.1.43 (Air Britain Serials) 27.01.43 105 Sqn. DK336 East Dereham, Norfolk. Aircraft hit balloon cable and tree after starboard engine failed. (Mosquito Crash Log)</t>
  </si>
  <si>
    <t>Was GB-P on 105 Squadron. (Mosquito Thunder)</t>
  </si>
  <si>
    <t>27.01.1943 1426 attack Burmeister Wain Diesel plant 105 to Copenhagen from Marham flew into high tension cable. near Tveje-Merlose, SW suburbs Holbaek 1713 (BCL). Sgt J.G.Dawson + , Sgt R.H.Cox + , rest in Tvele-Melrose churchyard 
 The aircraft belonged to RAF 105 Sqn. Bomber Command and was coded GB-R. T/O 14:26 Marham. OP: Burmaister &amp; Wain, Copenhagen. When heading towards west after the attack DZ407 piloted by Sgt James George Dawson and Navigator Sgt Ronald H. Cox flew low to avoid the German flak. When passing over Tvede-Merløse DZ407 hit a tree which tore part of the wing of. The aircraft continued across the village pond where it hit some electrical wires which started a fire which again caused the aircraft to explode at 17:13 hours killing both crew members. The wreckage was spread over 500 x 400 metres. The flyers were laid to rest in Tvede-Merløse cemetery on 30/1-1943. 
A German field priest officiated at the graveside ceremony. A speech was held by the German Fliegerhorstkommandant of Værløse Major Sonntag, and a German guard of honour fired a salute. Sources: RL 19/455, AS 9-83, Tvede-Merløse church office, LBUK, BCL. First operational sortie 29Dec42. DZ407 was one of two 105 Sqdn Mosquitoes lost on this operation. See: DK336. Airborne 1426 27Jan43 from Marham to attack the Burmeister Wain diesel plant. Flew into High Tension cables and crashed 1713 near Tveje-Merlose in the SW suburbs of Holbaek, Denmark, where both are buried in the local churchyard. Sgt J.G.Dawson KIA Sgt R.H.Cox KIA " (Chorley via Lost Bombers) Missing (Copenhagen) 27.1.43 (Air Britain Serials)</t>
  </si>
  <si>
    <t>R</t>
  </si>
  <si>
    <t>Was GB-R on 105 Squadron. (Mosquito Thunder)</t>
  </si>
  <si>
    <t>30.01.1943 1325 105 to Berlin from Marham hit by FLAK. at Altengrabow (BCL). S/L DFW Darling +, F/O Wright +, rest in Altengrabow, details in 139Sqn ORB Pilot: S/Ldr. Donald Frederick William Darling D.F.C. 40368 R.A.F. Age; 24, Killed
Nav: F/O. William Wright 116695 R.A.F.V.R. Age; 34, Killed
REASON FOR LOSS:
Took off at 13.25 hrs from Marham, Norfolk for a very dramatic and daring raid into Berlin to interrupt large rallies addressed by Nazi leaders in Berlin on this day. The raid was in two formations with 3 Mosquito's on each. The first 3 reached Berlin and bombed at mid morning - the exact time that Goering was due to speak. The speech was delayed for an hour - these 3 Mosquitos returned all safe. In the afternoon the next formation of 3 arrived at the time that Goebbels was due to speak and all again bombed at the correct time. German defences however had been alerted and DZ367 was shot down by the defensive flak and both crew members were killed. The other 2 returned safe.
(http://www.aircrewremembrancesociety.com/raf1943/darling.html) Missing (Berlin) 30.1.43 (Air Britain Serials)
DZ367 was delivered to 105 Sqdn 6Nov42. Had a total of 62.50 hours when lost. DZ367 was the first Mosquito to be lost on a raid on Berlin. Airborne 1325 30Jan43 from Marham. Shot down by Flak, crashing at Altengrabow where both airmen were buried 4feb43. Their graves are now located in the berlin 1939-45 War Cemetery. Details of this operation have been entered in 139 Sqdn's ORB, but the CWGC entires for the crew show both as belonging to 105 Sqdn. S/L D.F.W.Darling DFC KIA F/O W.Wright KIA " (Chorley via Lost Bombers)</t>
  </si>
  <si>
    <t>Collided with DD785 and crashed Bishops Waltham Hants. 2.2.43 (Air Britain Serials) 02.02.43 264 Sqn. DD665 Mid air collision. Faulty Al in DD665. D0665 crashed at Bishops DD785 Waltham, Hampshire, DD785 crashed at Chasebarn. (Mosquito Crash Log) Probably Plt Off FULLER, SYDNEY BEN DFM (49572) RAF; age: 28 (Henk Welting - http://www.rafcommands.com/forum/showthread.php?12018-February-1943-1</t>
  </si>
  <si>
    <t>1943-02</t>
  </si>
  <si>
    <t>Collided with DD665 and crashed Chasebarn Herts. 2.2.43 (Air Britain Serials) The pilot of DD785 "abandoned" his aircraft; crashed Chase Farm, Martin, Fordingbridge, Hants., and may have survived. (Henk Welting - http://www.rafcommands.com/forum/showthread.php?12018-February-1943-1)</t>
  </si>
  <si>
    <t>Broke up and crashed 2m E of Church Fenton 5.2.43 (Air Britain Serials) 05.02.43 25 Sqn. HJ918 (sic) Crashed two miles east of Church Fenton. Aircraft seen to dive out of cloud without a tail. Broke up in mid air possibly due to abnormal loading whilst in cloud. (Mosquito Crash Log)  Trying to establish whether 90157 Sqdn/Ldr William Fleming Carnaby was the pilot of 25 Squadron Mosquito HJ918 which broke up and crashed near Chruch Fenton on 5th February 1943. Francis Mason's 25 Sqn history 'Hawks Rising' confirms HJ918 and Carnaby as pilot - Fg Off James Hector Lennox Kemp also killed. (http://www.rafcommands.com/forum/showthread.php?10219-Sqdn-Ldr-William-Carnaby-25-Squadron)</t>
  </si>
  <si>
    <t>Lost control in cloud</t>
  </si>
  <si>
    <t>F/S D.I. Clunes and Navigator both missing. Took off from Malta at 2150 for an intruder over western Sicily, navigator Sgt R.C. Marston ("Fighters Over Tunisia". Missing on patrol from Malta 12.2.43 (Air Britain Serials) Crew initials from CWGC. 23 Squadron ORB states that the next day an Italian broadcast was heard indicating a British fighter had been shot down by Italian flak at Castel Vetrano and it is assumed DD794 was meant.</t>
  </si>
  <si>
    <t>Crashed on test before delivery 14.2.43 (Air Britain Serials)</t>
  </si>
  <si>
    <t>F/O Cave-Browne E H and W/O Frederick Westcott (524645) aged 33, buried in Catania War Cemetery with Cave-Brown. Shot down over Trapani when providing cover for other Mosquitos (Men Who Flew The Mosquito) 15/16 February, took off 0138 (Fighters Over Tunisia) Missing on patrol from Malta 16.2.43 (Air Britain Serials) Italian radio reported the next day that an allied aircraft had been shot down over Trapani, and it was assumed it was this Mosquito. (23 Squadron ORB).</t>
  </si>
  <si>
    <t>18.02.1943 1630 139 to Tours from Marham . at Vengeons (Manche), 4km NNE Sourdeval (BCL). F/S FA Budden +, Sgt F Morris +, rest in Vengeons churchyard Missing (Tours) 18.2.43 (Air Britain Serials) Airborne 1630 18Feb43 from Marham. Cause of loss not established. Crashed at Vengeons (Manche) 4 km NNE of Sourdeval, France. Both are buried in Vengeons Churchyard. F/S F.A.Budden KIA Sgt F.Morris KIA " (Chorley via Lost Bombers)</t>
  </si>
  <si>
    <t>Was XD-F on 139 Squadron. (Mosquito Thunder)</t>
  </si>
  <si>
    <t>19.021943 Training 105 Overshot and crashed. near Debden airfield, Essex (BCL). F/L Frenel inj, Sgt GP Lister inj, February 18, 1943 - A lost RAF Mosquito with no radio and one engine feathered attempted to land at Debden. As it was about to touch down, the pilot gunned his left engine and swerved off the runway, crashing into the 334th's dispersal hut after going through two P-47s. The two crew members were OK. The four 500 pound bombs that were aboard were not found until the next day in the totally disintegrated Mosquito. P-47 41-6002 was repairable but 41-6247 went to the salvage heap. Crashed on overshoot Debden 19.2.43 (Air Britain Serials) 18-19.2.43 105 Sqn. DZ474 Debden aerodrome. Struck obstruction during overshoot. 2 injured. (Mosquito Crash Log)</t>
  </si>
  <si>
    <t>W/O II David O'Neill RCAF who is buried in Bergen (Mollendal) Church Cemetery. (Geoff Crump, Cheshire Regiment Museum) This Mosquito crashed down 6-8 km from Bergen. The german documents give these details: LXX.Armeekorps: Abschuss eines engl. Aufklarer Typ Mosquito SW Loddefjord (etwa 8 km SW Bergen) durch flak. 2 Mann besatzung tot. War Diary Marineoberkommando Norwegen: 1135 Uhr 1 Mosquito 15 km sudlich Bergen kurs nord und zuruck auf sudkurs, sturzt 6 km sudl. Bergen ab. Kein beschuss durch Mar. Flakeinheiten.W.B.N. Meldet dazu: Verm. durch flak abgeschossen. 2 mannbesatzung tot. Long-range version (Markus) This 540. Sqdn. PRU Mosquito, piloted by W/O David O`Neil, R 92679 RCAF with Navigator Sgt. A.D. Lockyer, 629806 RAF was shot down 20.02.43 by AA guns in the emplacemets of Leuchtgruppe Knappen while passing over the Grimstadfjord.(Heavy ships anchorage) The Mosquito crashed on land at Loddefjord, a suburb to Bergen. Today there is a large shoppingcenter called "Vestkanten" at this place. The two crew members were both killed in the crash, and buried at Møllendal Cemetery. Some few parts of this Mosquito are exhibited in the "Bunkermuseum" at Laksvaag. (http://f16.parsimony.net/forum28300/messages/8520.htm) Missing from PR mission to Bergen 20.2.43 (Air Britain Serials)</t>
  </si>
  <si>
    <t>Payne W J 540 DZ466 101512 RAF 20/02/43 (Ross McNeil's Air Force PoW files at rafcommands, http://www.rafcommands.com/Air%20Force%20PoWs/RAF%20POWs%20Query%20P_1.html) 20Feb43 F/O Payne and Sgt Kent 540 Sqn (Mosquito DZ466) took off from Benson to make a photographic reconnaissance of Vienna and Linz area but failed to return. (Andy Fletcher on 12 O'Clock High! Forum - Andy has a copy of the 540 Squadron ORB) MH - A Mosquito with a *466 serial number was photographed on a French beach (St. Brieux) by German soldiers. The props were bent, indicating a belly-landing, however the aircraft had been jacked up on its wheels. F/O W.L. Payne (101512) joined 1 PRU 20Jul42 (as a P/O) and went on to fly with 540 Sqn. If Payne intended to defect, I'm sure his Nav F/S A.J. Kent may have had something to say about it. The ORB states that DZ466 was tracked by RDF whilst returning. Plot was then lost and ~20 mins later a faint SOS was received by base (Benson) D/F station. Payne's first sortie was on 19Sep42 and he then flew continuously until he became a POW. Not to be confused with W/O W.J. Payne (754956) who was with 1 PRU at the same time (KIA 13Jan43 with 541 Sqn). [My grandfather was a PRU Spitfire pilot and he's been trying to dig up some information on old colleagues he remembers from the war. There is one story he's been telling recently of a Mosquito pilot, called 'Pissy' Payne. According to my grandfather, Payne landed his Mosquito at a French airfield and handed it over to the Germans. Payne also gave the Germans detailed information of my grandfathers squadron. My grandfather was wondering what may have happened to this character and I've been trawling the internet trying to find out. Apparently Payne was from the West Indies and was known as 'Pissy' due to his fondness for a drink.] (http://forum.12oclockhigh.net/showthread.php?t=16389) Missing from PR sorties to Paris area 20.2.43 (Air Britain Serials) Came down at Plage des Rosaires, Plérin (http://www.absa39-45.com/Pertes%20Bretagne/Cotes%20Armor/pertes_raf_cotes_armor.html)</t>
  </si>
  <si>
    <t>105/DZ378 105 Sqn Mosquito IV DZ378 Op: Delmenhorst S/L R W Reynolds, F/O E B Sismore. Cr. landed base; repairs discontinued. To 13 OTU as 3509M. (http://www.rafinfo.org.uk/BCWW2Losses/1942.htm) Damaged 20.2.43 to 3509M (Air Britain Serials)</t>
  </si>
  <si>
    <t>Disposed</t>
  </si>
  <si>
    <t>Was GB-K on 105 Squadron. (Mosquito Thunder)</t>
  </si>
  <si>
    <t>Overshot landing at Luqa 21.2.43 (Air Britain Serials) F/L Barkel F/O Cave both OK.</t>
  </si>
  <si>
    <t>F/Lt. Neyder and F/O Cornes S J were in DD793. Aircraft disappeared without trace but only Cornes in commemorated on the Malta Memorial as Marceli Neyder was Polish. DD793 - Patrol Maratimo-Pantellaria. F/Lt Marceli NEYDER - P.0306 - PAF - commemorated on the Polish Memorial Northolt. Cooperating with anti-shipping aircraft (Fighters Over Tunisia). Missing on patrol from Malta 21.2.43 (Air Britain Serials)</t>
  </si>
  <si>
    <t>Missing from met flight to Rouen 25.2.43 (Air Britain Serials) 25.02.43 521 Sqn. DZ475 Missing. Presumed enemy action. (Mosquito Crash Log)
Name: ORR, NATHANIEL PERCY 
Initials: N P 
Nationality: United Kingdom 
Rank: Pilot Officer 
Regiment/Service: Royal Air Force Volunteer Reserve 
Unit Text: 521 Sqdn. 
Date of Death: 25/02/1943 
Service No: 139946 
Casualty Type: Commonwealth War Dead 
Grave/Memorial Reference: Panel 132. 
Memorial: RUNNYMEDE MEMORIAL 
ame: PRICE, NORMAN GEORGE 
Initials: N G 
Nationality: United Kingdom 
Rank: Flying Officer 
Regiment/Service: Royal Air Force Volunteer Reserve 
Unit Text: 521 Sqdn. 
Age: 20 
Date of Death: 25/02/1943 
Service No: 128369 
Additional information: Son of George Herbert and Lilian Maud Price, of Weston-super-Mare, Somerset. 
Casualty Type: Commonwealth War Dead 
Grave/Memorial Reference: Panel 129. 
Memorial: RUNNYMEDE MEMORIAL 
(CWGC)</t>
  </si>
  <si>
    <t>On 26th February 1943 Mosquito IV (DZ481 XD-L)up from Markham was lost on a mission to the Normandie area, probably with a naval depot as target. Onboard were the Norwegians Ltn. Tycho Castberg Moe with Fnr. Ottar Smedstad as nav. Probably the last time the plane was observed was 60mls away from Rennes, probably after the attack, and then I know nothing more. It is however reason to belive that it crashed either in the Normandie area or the Channel. 
Is there anybody that can share some light with me of what happen to thees brave fellow Norwegians. In what way and where were this Mosquito brought down? Greetings from Norway Knut Larsson www.rafandluftwaffe.info 
Stein Meum (Guest) (142 posts) 
 13-Sep-04, 08:59 AM (GMT) 
1. "RE: Mosquito 139 SQN with Norwegians" 
The correct name should be Smedsaas.
I've helped his brother Kjell with some research on the matter.I've gone through several files on missing airmen compiled postwar among other things,and so far nothing new has surfaced.There are no reports on any crashed Mosquito in the area north of Rennes on this date.
However,there are several graves of unknown Allied airmen scattered around the area but French research has so far not found anything about these two Norwegians.It is presumed with a fair degree of probability that the plane was damaged in some way and ditched/crashed in the Channel.
This crew was on it's first operational sortie,btw.
Stein 
26.02.1943 1650 139 to Rennes from Marham . Lost without trace (BCL). Lt TDC Moe RNAF +, 2Lt O Smedsaas RNAF +, common sortie with DZ 365, DZ413
The alone information that I have been able obtain, is a claim of the battery of flak Abt 153, at 1843 hrs, that was parked in the region of Cherbourg. (Daniel Dahot) Missing (Rennes) 26.2.43 (Air Britain Serials)</t>
  </si>
  <si>
    <t>Was XD-L on 139 Squadron. (http://baseportal.de/cgi-bin/baseportal.pl?htx=/ABSA/ABAS_Allgemein&amp;localparams=1&amp;db=ABAS_Allgemein&amp;cmd=list&amp;range=18,18&amp;Type+avion~=Mosquito&amp;cmd=all&amp;Id=3427)</t>
  </si>
  <si>
    <t>26.02.1943 1646 Attack naval stores depots 105 to Rennes from Marham collided with DZ413. in target area 1844 (BCL). W/C GP Longfield +, F/L RF Millns +, rest in Rennes Eastern Communal Cem, common sortie with DZ413, DZ481 Collided with DZ413 during attack Rennes 17.2.43 (Air Britain Serials) Airborne 1646 26Feb43 to attack a naval stores depot. Collided in the air with another Squadron Mosquito (DZ413) and crashed at 1844 in the target area. Both officers are buried in Rennes Eastern Communal Cemetery alongside their Sqdn comrade from DZ413. W/C Longfield's father was the Revd Thomas William Longfield BA of High Halstow Rectory, Rochester, Kent. W/C G.P.Longfield KIA F/L R.F.Millns KIA " (Chorley via Lost Bombers) 26.02.43 105 Sqn. DZ365 Crashed ? after collision. DZ413 (Mosquito Crash Log)  All aircraft took off at at 1645 hours. Seven aircraft successfully bombed target from heights varying from 50 to 800 feet. Clouds of smoke and debris seen in target area, which was severly damaged. One aircraft unable to bomb on first run up, circled and bombed from 800'. Smoke seen from distance of 20 miles, visibility being very good. One aircraft abondoned task over target, owing to leading aircraft's bombs exploding just as aircraft was in run up to target. W/Cdr. Longfield led the formation, and owing to a navigational error, turned sharply, causing a collision with the second aircraft, piloted by F/O. Kimmel. The W/Cdr's aircraft was seen to crash out of control, and F/O. Kimmel's aircraft was seen to be losing height with a glycol leak, apparently under control.  (http://www.rafcommands.com/forum/showthread.php?10356-105-Squadron-ORB-26-2-1943-(Mosquito-s-DZ413-amp-DZ365)&amp;p=60364&amp;highlight=Mosquito#post60364)  Crashed at Launais - Cne de Moigné (1 km SE) (http://francecrashes39-45.net/rech_avion.php?PHPSESSID=8e7dca1c278bcbca99924b5e41bf83b8)</t>
  </si>
  <si>
    <t>collision</t>
  </si>
  <si>
    <t>V (also K)</t>
  </si>
  <si>
    <t>Was GB-V (also K) on 105 Squadron. (Mosquito Thunder and Mosquito Thunder)</t>
  </si>
  <si>
    <t>26.02.1943 1646 attack naval stores depots105 to Rennes from Marham collided with DZ365. in target area 1844 (BCL). F/O SG Kimmel RCAF +, F/O HN Kirkland +, Kimmel rests in Bretteville-sur-Laize, Kirkland in Rennes Eastern Communal Cem, common sortie with DZ365, DZ481 Collided with DZ365 during attack Rennes 26.2.43 (Air Britain Serials) Airborne 1650 26feb43 from Marham to attack a naval stores depot. Collided in the air with another Squadron Mosquito (DZ365), crashing 1844 in the target area. F/O Kimmel now rests in Brettevillle-sur-Laize Canadian War Cemetery; his Navigator is buried in Rennes Eastern Communal Cemetery alongside his Squadron comrades from DZ365. F/O S.G.Kimmel RCAF KIA f/O H.N.Kirkland RCAF KIA " (Chorley via Lost Bombers)       All aircraft took off at at 1645 hours. Seven aircraft successfully bombed target from heights varying from 50 to 800 feet. Clouds of smoke and debris seen in target area, which was severly damaged. One aircraft unable to bomb on first run up, circled and bombed from 800'. Smoke seen from distance of 20 miles, visibility being very good. One aircraft abondoned task over target, owing to leading aircraft's bombs exploding just as aircraft was in run up to target. W/Cdr. Longfield led the formation, and owing to a navigational error, turned sharply, causing a collision with the second aircraft, piloted by F/O. Kimmel. The W/Cdr's aircraft was seen to crash out of control, and F/O. Kimmel's aircraft was seen to be losing height with a glycol leak, apparently under control.  (http://www.rafcommands.com/forum/showthread.php?10356-105-Squadron-ORB-26-2-1943-(Mosquito-s-DZ413-amp-DZ365)&amp;p=60364&amp;highlight=Mosquito#post60364)   Crashed at Moigne - La Jouaudiere - Les Champs Ferrees (http://francecrashes39-45.net/rech_avion.php?PHPSESSID=8e7dca1c278bcbca99924b5e41bf83b8)</t>
  </si>
  <si>
    <t>27.02.1943 Training 105 crashed due to structural failure on wing root. near Brick Kiln Wood, Beachamwell, 1mile SE Marham airfield 1525 (BCL). F/O GW McCormick +, W/C JW Deacon +, McCormick buried in Marham Cem Lost wing and crashed 2m SE of Marham 27.2.43 (Air Britain Serials) 27 .02.43 105 Sqn DZ472 Crashed two miles S.E. of Marham. Wing fairing broke up. Two killed. (Mosquito Crash Log)</t>
  </si>
  <si>
    <t>Was GB-Z on 105 Squadron. (Mosquito Squadrons of the RAF)</t>
  </si>
  <si>
    <t>Crashed on landing Marham 28.2.43 (Air Britain Serials) 28.02.43 1 655MTU DZ347 Stalled and crashed at Marham with a wheels down landing. One injured. (Mosquito Crash Log)</t>
  </si>
  <si>
    <t>02.03.1943 Training 105 crashed while landing at Marham airfield. 1945 (BCL). F/O RB Smith RAAF ok, , Crashed on landing Marham 2.3.43 (Air Britain Serials) 02 .03 .43 (sic) 105 Sqn. DZ372 Crashed at Marham after heavy landing in which undercarriage was wrecked. No injuries to crew. (Mosquito Crash Log)</t>
  </si>
  <si>
    <t>Was GB-C on 105 Squadron. (Mosquito Squadrons of the RAF)</t>
  </si>
  <si>
    <t>1943-03</t>
  </si>
  <si>
    <t>The pilot was F/Sgt R.E. Wakeford, he survived the ditching and became a PoW. The ditching was caused to double engine failure. Missing on a patrol from Malta. Sgt Kenneth E. WINSOR - 1163062 - commemorated on Panel 9 Column 2 of the Malta Memorial. Took off 1815 to attack targets in the Sfax and Sousse areas. (Fighters Over Tunisia) Missing on patrol from Malta 2.3.43 (Air Britain Serials)</t>
  </si>
  <si>
    <t>Was YP-V on 23 Squadron. (Mosquito Squadrons of the RAF)</t>
  </si>
  <si>
    <t>DK315 Transit to Gibraltar. F/O Hardman and Sgt Cruikshank were missing on flight returning to the UK from Gibraltar on 03 Mar 43, they took off at 10:35 and nothing further was seen ot heard of them.3/3/1943 crew was Sgt Cruikshank Bernard Herbert (MIA)637524 &amp; F/O Hardman Donald Francis Ignatus RNZAF (http://forum.12oclockhigh.net/showthread.php?t=20935) Missing 6.3.43 (Air Britain Serials)</t>
  </si>
  <si>
    <t>03.03.1943 1200 bomb molybdenium mine 139 to Knaben from Marham homebound, intercepted by FW190s. Off norwegian coast (BCL). F/O AN Bulpitt +, Sgt KA Amond +, only Bulpitt rest in seaport town of Egersund. Airborne 1200 3Mar43 from Marham to bomb a molybdenum mine. Homebound, intercepted by Fw190s and shot down off the Norwegian coast. F/O Bulpitt is buried in the seaport town of Egersund; Sgt Amond has no known grave and is commemorated on the Runnymede Memeorial. F/O A.N.Bulpitt KIA Sgt F.A.Amond KIA " (Lost Bombers) Missing (Knaben) 3.3.43 (Air Britain Serials) Luftwaffe claim may have been Uffz. Schmid: 1 7./JG 1 Blenheim*  6958i See: 50 m. 14.42 Film C. 2031/II Anerk: Nr.12 (MH - Position given is SW of Knaben, assuming this was 05 Ost. Makes a very likely match.</t>
  </si>
  <si>
    <t>7./JG 1</t>
  </si>
  <si>
    <t>Schmid</t>
  </si>
  <si>
    <t>Was XD-O on 139 Squadron. (Mosquito)</t>
  </si>
  <si>
    <t>05.03.43 Fw. Georg Hutter: 8 5./JG 1 Mosquito  50 km. E. Lowestoft 14.20 Reference: JG 1 Lists f. 632. Mosquito on meteorological mission was shot down (pres. Uffz Hütter of 5./JG1) and came down in the North Sea 14:20h approx 30 kms (20 miles) off Great Yarmouth. A/c was abandoned and F/Sgt Roy BARTOLOTTI - 1253008 - missing (RP135). Who was the other crewmember? P/O G H Hatton - Took off for a Pampa flight to Aachen and Osnabruck but on reaching Aachen the starboard engine overheated limiting the maximum height to 24,000 feet. Damaged by Fw190s and abandoned on fire 30 miles off Great Yarmouth, Norfolk. F/Sgt Bartolotti baled out first followed by the pilot and two hours later P/O Hatton was picked up by RML 25. According to "Target for Tonight", Hatton attempted to ram the attacking 190s after his Mosquito had been set ablaze. Fly Off George H T Hatton flew a number of different types while with 521 Squadron. During the first half of March 1943 Hatton flew Gladiators on the 4th (N2307), 7th (N5897) and 15th (N5897). On the 5th he was shot down while flying Mosquito DZ362/T by two Fw190?s 20 miles off Lowestoft. As can be seen he was back in the air two days later. (Fly Off George H T Hatton flew a number of different types while with 521 Squadron. During the first half of March 1943 Hatton flew Gladiators on the 4th (N2307), 7th (N5897) and 15th (N5897). On the 5th he was shot down while flying Mosquito DZ362/T by two Fw190?s 20 miles off Lowestoft. As can be seen he was back in the air two days later.) Engine lost power damaged by Fw190s and abandoned 30m off Great Yarmouth Norfolk 5.3.43 (Air Britain Serials) 05.03.43 521 Sqn. DZ362 Crashed into sea after enemy action, aircraft was abandoned by crew. (Mosquito Crash Log)</t>
  </si>
  <si>
    <t>Hutter</t>
  </si>
  <si>
    <t>Was T on 521 Squadron. (Target for Tonight)</t>
  </si>
  <si>
    <t>08.03.1943 1701 105 to Lingen from Marham damaged by FLAK and crashed. Linderflier (Overijssel) at Den Ham 1835 (BCL). Sgt WW Austin pow, F/O PH Thomas pow, Lindervlier? Missing (Lingen) 8.3.43 (Air Britain Serials)</t>
  </si>
  <si>
    <t>Was GB-W on 105 Squadron. (Mosquito Thunder)</t>
  </si>
  <si>
    <t>09.03.1943 1720 attack Renault factory 139 to LeMans from Marham . Lost without trace (BCL). S/L RB Bagguley DFC +, F/L CK Hayden DFC +, 09.03.43 Ltn. Karl von Lieres u. Wilkau: 28 3./JG 27 Mosquito  10-3-3: tiefflug [45 km. N. Bayeux] 19.26 Film C. 2031/II Anerk: Nr.245 Coded XD-J (RAF Commands Forum) Missing (Le Mans) 10.3.43 (Air Britain Serials)</t>
  </si>
  <si>
    <t>3./JG 27</t>
  </si>
  <si>
    <t>JG 27</t>
  </si>
  <si>
    <t>von Lieres u. Wilkau</t>
  </si>
  <si>
    <t>Was XD-J on 139 Squadron. (Mosquito)</t>
  </si>
  <si>
    <t>F/Lt M.G. Olley AFC was killed in Mosquito II DZ691 whilst on an intruder mission to Tours during the evening of 10 March 1943. His navigator W/O H. Vipond was also killed. Crashed in France and crew buried Le Mans West Cemetery. F/Lt Michael George OLLEY, AFC, 73008 and W/O Harry VIPOND, 566487. Took off 19.20 to Chateaudun-Tours. (RAF Commands Forum) 10.03.1943 Intruder Sortie 605 to Tours from Castle Camp . Lost without trace evening (FCL). F/L MG Olley AFC +, W/O H Vipond +, no further info Missing (Tours) 10.3.43 (Air Britain Serials)</t>
  </si>
  <si>
    <t>Took off 21.06, 11 March 1943. Tasked to Rennes. F/O A.W.J. PIERS - Pilot - 115435 - Runnymede Panel (RP) 128. F/Sgt T.B. HILL - Nav. - 655059 - RP137 (RAF Commands Forum) 11.03.1943 Ranger Sortie 264 to Rennes from Colerne or Trebelzue or Bradwell . Lost without trace pm (FCL). F/O AWJ Piers +, F/S TB Hill +, no further info, see also DD721. Daniel Dahiot believes this crew may be the two unknown airmen (one Canadian, one nationality unknown) buried in the Dinard cemetery (RAF Commands Forum). Night intruder mission to Rennes. Crew: F/O(115435)Arthur William Jarvis Piers(Pilot)RAFVR - killed F/Sgt(655059)Thomas Bryan Hill(Obs)RAFVR - killed (http://aviation-safety.net/wikibase/wiki.php?id=15766) Missing from night intruder mission to Rennes 11.3.43 (Air Britain Serials)  11/12 Mar 43 Target Rennes area/Aircraft not yet returned (ORB) From Colerne, 11th....F/O. A.W.J.PIERS &amp; F/S.T.B.HILL (N/R) and F/O.A.H.STANLEY &amp; P/O.C.R.LAWRENCE (N/R) took off at approx 21.15 on night ranger in the Rennes area and failed to return. (http://www.rafcommands.com/forum/showthread.php?t=1895)</t>
  </si>
  <si>
    <t>Took off 21.35, 11 March 1943. Tasked to Rennes. F/O C.R. LAWRENCE - Pilot - 133007 - Dinard (English Cem.) France. F/O A.H.S. STANLEY - Nav. - 119218 - RP129. (RAF Commands Forum) 11.03.1943 Ranger Sortie 264 to Rennes from Colerne or Trebelzue or Bradwell . Lost without trace evening (FCL). F/O AH Stanley +, P/O CR Lawrence +, both buried at Dinard Ille et Vilain Communal Cem, sortie with DD661. CWGC website says Stanley, of Chippenham, Wiltshire, is remembered on the Runnymede Memorial. Lawrence rests in Dinard according to CWGC. Missing from night intruder mission to Rennes 12.3.43 (Air Britain Serials) 11/12 Mar 43 Target Rennes area/Aircraft not yet returned (ORB) From Colerne, 11th....F/O. A.W.J.PIERS &amp; F/S.T.B.HILL (N/R) and F/O.A.H.STANLEY &amp; P/O.C.R.LAWRENCE (N/R) took off at approx 21.15 on night ranger in the Rennes area and failed to return. (http://www.rafcommands.com/forum/showthread.php?t=1895)</t>
  </si>
  <si>
    <t>12.03.1943 1710 139 to Liege from Marham homebound, hit by FLAK, crashed. into Osterschelde off Woensdrecht, 8kmSSE Bergen op Zoom 1914 (BCL). Sgt R McM Pace +, P/O G Cook +, 12 March 1943. Delivered by De Havilland (Hatfield) to No.105 Sqdn with whom it flew no operations.. Airborne 1710 12Mar43 from Marham. Homebound, shot down by Flak, crashing 1914 in the Oosterschelde off Woensdrecht (Noord Brabant), 8 km SSE of Bergen op Zoom, Holland. Both are commemorated on the Runnymede Memorial. Sgt R.McM Pace KIA P/O G.Cook KIA See details at http://www.wingstovictory.nl/database/database_detail.php?wtv_id=229 Missing (Liege) 13.3.43 (Air Britain Serials)</t>
  </si>
  <si>
    <t>Was XD-B on 139 Squadron. (Mosquito)</t>
  </si>
  <si>
    <t xml:space="preserve">To Canada 11.9.42 (Air Britain Serials) CONTAINS REPORT OF ACCIDENT SOUTHWEST OF DAYTON OH, INVOLVING MOSQUITO AIRCRAFT, SERIAL NUMBER DK-287, PILOTED BY LT COL OSMOND J. RITLAND.  9/14/1943 http://airforcehistoryindex.org/search.php?q=MOSQUITO&amp;o=50 To Canada by ship 11 September 1941 as pattern for DHC production.  Crashed in Ohio while being flown by USAAF crew on 14 September 1943.  Never on RCAF books (http://www.ody.ca/~bwalker/RAF_owned_DK100.html) HOWEVER: 430314   DH Mosquito  DK-287     Wright Field, OH    KCRF  5  Ritland, Osmond J  USA OH  2 Mi SW Dayton, OH  , date is March 14, picture of the wreck can be seen at 430314   DH Mosquito  DK-287     Wright Field, OH    KCRF (Killed in crash due to onboard fire) 5  Ritland, Osmond J  USA OH  2 Mi SW Dayton, OH  </t>
  </si>
  <si>
    <t>Caught fire</t>
  </si>
  <si>
    <t>Hit Spitfire AR501 on landing Exeter 15.3.43 (Air Britain Serials) 15.03.43 307 Sqn. DD364 Crashed at Exeter aerodrome after suffering engine failure and collided with parked Spitfire AR5O1, which was damaged. (Mosquito Crash Log)</t>
  </si>
  <si>
    <t>16.03.1943 1650 139 to Paderborn from Marham hit by Kriegsmarine FLAK, crashed. on Texel, near Den Hoorn 1925 (BCL). P/O PJD McGeehan DFM RNZAF +, F/O RC Morris DFC +, rest in Den Burg Cem XD-Q, part of wing recovered from Texel in 1983 Wing now on display at The museum of the Aircraft Recovery Group at Fort Veldhuis in Heemskerk. www.arg1940-1945.nl Airborne 1650 16Mar43 from Marham. Hit by Kriegsmarine Flak and crashed on Texel, near den Hoorn. Both are buried in Den Burg Cemetery. details of P/O McGeehan's DFM had been Gazetted 16Feb43. P/O P.J.D.McGeehan DFM RNZAF KIA F/O R.C.Morris DFC KIA (Lost Bombers) Missing (Paderborn) 16.3.43 (Air Britain Serials)</t>
  </si>
  <si>
    <t>Was XD-Q on 139 Squadron. (Mosquito)</t>
  </si>
  <si>
    <t>F/Sgt M M V Custance, 1387822, Sgt R E Smart, 1092622, both PoW Custance's PoW report should be in WO344/81 (Curwen -&gt;Czura), and Smart's in WO344/291/2 (SMALL -&gt;SMIT) Can anyone confirm that this is the same MMV (Michael Magnus Vere) Custance who went on to hold many junior ministerial posts in the Ministries of Aviation, Transport, and Health? (Ross McNeill, http://www.rafcommands.com/forum/showthread.php?t=7192) The Germans noted an unidentified loss on 18 March 1943 at Suedmoslesfehn near Bremen (http://www.footnote.com/image/38633673/Mosquito/#38633575) MH - That would appear well north of expected track, there was a USAAF raid to Bremen on this date: VIII Bomber Command # 45: 1st &amp; 2nd Bomb-Wings Bremer Vulcan Schiffbau u. Maschinenfabrik: VEGESACK, 2 lost (Tony Woods) Missing from PR sortie to Brux 18.3.43 (Air Britain Serials)</t>
  </si>
  <si>
    <t>A Mosquito, returning from a patrol that night, crashed near base and F/S B.M. Haight and Sgt. O.S. Milburn (RAF) died in the wreck. Haight, it will be recalled, had scored the Squadron's first kill in January of that year. (http://www.rcaf.com/410squadron/410eng1-3.htm) Dived into ground NE of Coleby Grange 19.3.43 presumed pilot dazzled by searchlight (Air Britain Serials) 18.03.43 410 Sqn. HJ930 Crashed three-quarters of a mile N.W. of Coleby Grange, Lincs., when flying straight and level, banked sharply to port, turned through 180 degrees and struck ground. (Mosquito Crash Log)</t>
  </si>
  <si>
    <t>Dazzled by searchlights</t>
  </si>
  <si>
    <t>19.03.1943 Training 109 crashed due to structural failure. at Baston Fen between Deeping and Spalding (). , , Took off from unknown airfield. Mosquito IV. Training flight. Flight Lieutenant C. R. Henry was also killed, but is not recorded in the Memorial book. OLDE William James 
 Pilot Officer 134657. Nav. 109 Sqdn., Royal Air Force Volunteer Reserve. Died Friday 19 March 1943. Age 25. Son of William Symons Moyse Olde and Violet Blanche Searle Olde, of Boscastle. Buried: FORRABURY (ST. SYMPHORIAN) CHURCHYARD, Cornwall, United Kingdom. (http://www.roll-of-honour.com/Bedfordshire/LIttleStaughton109Squadron.html) Broke up in air Boston Lincs. 19.3.43 (Air Britain Serials) 19.03.43 109 Sqn. DZ427 Crashed Boston Fens after mid-air break-up. Two killed. (Mosquito Crash Log)</t>
  </si>
  <si>
    <t>20.03.1943 1750 139 to Malines from Marham hit by FLAK. Foxburrow Wood/Brightwell, Martlesham Heath airfield, Suffolk 1925 (BCL). F/L MM Wayman DFC +, F/O GS Clear DFC +, Airborne 1750 20Mar43 from Marham. Hit by Flak and later crashed 1925 at Foxburrow Wood near Brightwell, while attempting to go around again after making a missed approach on one engine at RAF Martlesham Heath. F/L M.M.Wayman DFC KIA F/O G.S.Clear DFC KIA (Lost Bombers) Crashed on overshoot Martlesham Heath 21.3.43 (Air Britain Serials) 19.03.43 139 Sqn. DZ496 Returning with flak damage, the aircraft crashed at Martlesham Heath on overshoot. Two killed. (Mosquito Crash Log)
Michael Myers Wayman, DFC, Flt Lt, 139 Squadron died 20th March 1943 Lost Bombers - World War II Lost Bombers
Service Number 89359 Sunderland (Ryhope Road) Cemetery Ward 7. Section B.B. Grave 1716 Details
Airborne 1750 20Mar43 from Marham. Hit by Flak and later crashed 1925 at Foxburrow Wood near Brightwell, while attempting to go around again after making a missed approach on one engine at RAF Martlesham Heath. F/L M.M.Wayman DFC KIA F/O G.S.Clear DFC KIA
From: Fallencomrades
At 17:50 on 20 March 1943, a Mosquito Mark IV (DZ496 XD-) piloted by Flight Lieutenant Wayman took off from RAF Marham as part of a 12-strong Mosquito raid on the Louvain and Malines Railway yards. However, only the Louvain yards were actually reached: immediately east of Brussels.
From: Leverstock Green War Memorial
Flight Lieutenant Wayman/Flying Officer Clear's Mosquito was hit by flak which disabled one of the two engines. Later that evening, at 19:25, this Mosquito attempted a landing at RAF Martlesham Heath airfield, Suffolk, but Flight Lieutenant Wayman's first attempt at landing the now one-engine Mosquito was unsuccessful. While preparing for a second attempt, the Mosquito crashed at Foxburrow Wood near Brightwell.
Both Flight Lieutenant Wayman and Flying Officer Clear died later that night, 20 March 1943, at East Suffolk Hospital. Flying Officer Clear was aged 31 years' old.
His wife's daughter posted a note at Re: Myers WAYMAN; Sunderland, England - Wayman - Family History &amp; Genealogy Message Board - Ancestry.com and about press clippings about him at Re: Myers WAYMAN; Sunderland, England - Wayman - Family History &amp; Genealogy Message Board - Ancestry.com
His father, Myers Wayman was Mayor of Sunderland during WW2. 
(http://www.ww2f.com/information-requests/51833-raf-casualties-help-needed.html)</t>
  </si>
  <si>
    <t xml:space="preserve">23-Mar-43. Mosquito II DZ261. EW-C. W/Cdr J. Michałowski KAS / F/Lt S. Szkop KAS. Night training flight.  experienced as he was, Michalowski made an error on his emergency approach. (http://www.geocities.com/Mohikanie/307/307Story.html) Crashed on approach Exeter 21.3.43 (Air Britain Serials) 21.03.43 307 Sqn. DZ261 Crashed on approach to Exeter aerodrome on one engine. Two killed. (Mosquito Crash Log) (MH - Mosquito Crash Log says 21 March) </t>
  </si>
  <si>
    <t>Crashed on landing</t>
  </si>
  <si>
    <t>EW</t>
  </si>
  <si>
    <t>Was EW-C on 307 Squadron. (http://www.geocities.com/Mohikanie/307/307_losses.html)</t>
  </si>
  <si>
    <t>Crew: Sgt. John Hudson Staples (656008) and Sgt. Ralph Ernest Andrews (1576326)
Crash site: White Craig, Silsden
Source says aicraft was reported missing 2/3/1943. Since CWGC has date of death as 22/3/1943 presume this is a typo.
Source: Hawks Rising - The Story of 25 Squadron Francis K. Mason (John Larder on RAF Commands Forum)
There seems much confusion with the date and location of this aircraft, For example `RAF Aircraft DA100 - DZ999` Air Britain gives 22.3.43. Whereas `High Ground Wrecks` &amp; `Mosquito Crash Log give 2/3/43. Imagine my surprise when I visited the crash site in 1995 and found a small metal plate cemented in a drystone wall that read `RAF Mosquito NF Crashed - Crew Dead- 25.3.45` 
Also, the location given in some sources as Wingate Nick, whilst others say White Crag, or Silsden, Nr Keighley,Yorks. My answer to this is that both locations are right, for they are within several hundred yards of each other and the Mosquito came down on the edge of White Crag plantation between the two.
The date as John &amp; Dave say seems to be correct 22.3.43, I did have a form 1180 for this somewhere but can`t seem to find it. I have no idea where 1945 on the metal plate came from, but they must be confusing it with another aircraft? 2.3.43 in Dave Smith`s books is obvously a typo.
The aircraft was holding for approach to Church Fenton but sector placed it over high ground and while under power it flew into the hill about 365m. I only found one small fragment of alloy on the edge of the plantation so aircraft must be beneath the trees. I have photo`s of the general area and of the plate in the wall if anyone wants them just drop me an email. ("Highgroundsman" on RAF Commands Forum)
With regard to the site of the crash, Dave, I have also visited it on a number of occasions, I only live about 6 miles away hence the interest. I am reliably told by the locals that it did infact hit the ground in the 'nick' of Whingate Nick and rolled over forwards bursting into flames on the heather moorland behind. I do not know whether I am correct but there are some score marks down the rocks of the 'nick' in line with the flight path of the a/c, score marks that do look too articial to be natural.
Most of the a/c, as one would expect of a Mossie on fire, was burnt away but one local farmer did find many of the rubber oval bumpers from the u/c legs one he used as a door stop until his wife gave it to a friend of mine. I do believe he passed it on to Tony Agar at Elvington for his Mossie. Another very ingenious farmer also used a piece of aileron to help rebuild a wall lower down the hill this was still there the last time I went up there about two years ago. (Peter Baxter on RAF Commands) Flew into hill at night nr Keighley Yorks. 22.3.43 (Air Britain Serials) 02.03.43 25 Sqn. DD750 Crashed at White Craig, Silsden, near Keighley. Sector Control placed aircraft over high ground to wait its turn to land but did not ascertain height of aircraft, which flew into hill at high speed. Two killed. (Mosquito Crash Log)</t>
  </si>
  <si>
    <t>Terrain</t>
  </si>
  <si>
    <t>Another source, transcribed from RAF daily reports, says DD257 (sic) was tasked to Holland, hit by Flak, and was Cat. E, crashing at Wittering. F/O A.M. Paten and F/O T.E.G. Hanson. F/O Paton &amp; P/O Hanson. This crew crashed on landing on their return to Wittering and were both killed. From the remains of their flight log, it seemed as though they had been through some flak and on approaching base they called for a priority landing as the aircraft had little aileron control. They made one circuit without a landing approach, and on the second circuit went in from about 200 ft. (www.151squadron.org.uk) 22/23 March 1943, 21.07-00.30 Ranger to Holland, hit by flak, crashed at Wittering. (http://bb.1asphost.com/lesbutler/tony/tonywood.htm) Message posted by DaveW on 30/9/05.
In regard to Crashed Mosquito.
Navigator Hanson buried at Warwick but I cant trace the pilot Paten A.M. Any Ideas?
Regards DaveW.
Flying Officer Paton. Archibald McMeekin Paton, Royal Australian Airforce Service No 400734 was a Pilot with 151 Squadron, Wittering.
He and Ted Hanson were great mates and he is buried next to him in the Warwick Cemetary. Mac, as he was known, was my fathers brother. He was born and lived at Bullhead, near Tallangatta in NE Victoria, Australia. He enlisted in October 1941.
I hope this information is helpful. K.obrien Missing on night flying test from Wittering 24.3.43 (Air Britain Serials)</t>
  </si>
  <si>
    <t>23.03.1943 Defensive Patrol 157 to Bradfield from Bradwell Bay after patrol made practise interception and crashed. near Manningtree, Essex (FCL). S/L VMHH Clive +, P/O A Eastwood +, no further info (MH - Mosquito Crash Log says 24 March, CWGC says 23rd) 23/24 March 1943 - may have been shot down by the crew of a Stirling (Brian Bines on 12 O'Clock High) The Mosquito was flown by a Viscount, who had been vectored onto the unknown Stirling on a Bullseye and was fired on and crashed, AA also opened up. According to the elderly man the wreckage had signs of .303 damage. I understand some research at the PRO did not come up with much which included the 157 Sqd, record book. It was thought the Stirling was flown by a new crew returning from a leaflet raid to the Lille area . I have been doing a little digging and have come up with the following. The pilot listed as Sqn Ldr VMHH Clive was in fact Viscount Clive, a descendent of Clive of India! His actual name was Mervyn Horatio Herbert (Herbert being the family name), the Viscount Clive (Service No: 86326). He was 38 at the time of his death - getting on a bit for an operational pilot. (http://forum.12oclockhigh.net/showthread.php?t=7857) 
Name: HERBERT, MERVYN HORATIO 
Initials: M H 
Nationality: United Kingdom 
Rank: Squadron Leader 
Regiment/Service: Royal Air Force Volunteer Reserve 
Unit Text: 157 Sqdn. 
Age: 38 
Date of Death: 23/03/1943 
Service No: 86326 
Additional information: Viscount Clive, 17th Baron D'arcy de Knayth. Son of George Charles Herbert, 4th Earl of Powis and of The Countess of Powis, 16th Baroness D'arcy de Knayth, Powis Castle Welshpool, husband of Viscountess Clive (nee Cuthbert), of Powis Castle, Welshpool. Barrister. 
Casualty Type: Commonwealth War Dead 
Grave/Memorial Reference: South side of church. 
Cemetery: WELSHPOOL (CHRIST CHURCH) CHURCHYARD 
Name: CLIVE, Viscount 
Initials: M H H 
Nationality: United Kingdom 
Rank: Squadron Leader 
Regiment/Service: ALIAS 
Date of Death: 23/03/1943 
Service No: 86326 
Additional information: See HERBERT, the true family name. 
Casualty Type: Commonwealth War Dead 
Cemetery: WELSHPOOL (CHRIST CHURCH) CHURCHYARD
(Dennis Burke)
Only thing I can add is his London Gazette notice of Commishion to rank of P/O. 
Gazette Issue 35940 published on the 12 March 1943. Page 4 of 10 
ROYAL AIR FORCE VOLUNTEER RESERVE.
GENERAL DUTIES BRANCH.
To be Pit. Offs. on prob. (emergency) : —
Wt. Offs.
992773 Albert EASTWOOD (139391). 19th Jan. 1943- 
I'm certain he only appears this once in it as he was killed shortly after his commisioning. I think someone has said on hear before that they might have been back dated a llittle provide some extra back pay for the airman. 
(Dennis Burke) Dived into ground Bradfield Essex 24.3.43 (Air Britain Serials) 24.03.43 157 Sqn. DZ248 Struck ground vertically at Bradfield, killing two. (Mosquito Crash Log)
No.11 Group Operations Record Book. AIR25/194 reports; One Mosquito of 157 Sqdn. on patrol under Trimley Heath was transferred to Bullseye and after obtaining contact of friendly a/c took violent evasive action, crashing into the ground at Bradfield near Colchester. Pilot(Viscount Clive) and Nav/Rad. were both killed. No.11 Group Accidents Reported. Air 24/576 gives a slightly different version. viz. Aircraft held by serachlight; banked to starboard and dived to earth. Records for Trimley Heath are missing for that period. I followed this up with tracing all friendly aircraft flying that night. Air Staff Operations Summary No.854. AIR22/128. Bomber Command had 17 aircraft dropping propaganda leaflets on Lille and 4 on Orleans. 16 OTU 92 Group sent 4 Wellingtons to Orleans from Upper Heyford,(AIR27/656) 27 OTU, 28OTU and 30 OTU 93 Group sent 12 Wellingtons and 4 Whitleys from RAF Harwell(Lichfield), RAF Hixon(Sleighford) and RAF Wymeswold(Castle Donnington)AIR 29/671; AIR29/672 and AIR29/670. 
4 Whileys were sent from RAF Whitchurch. AIR29/687. Bearing in mind take-off times IF Viscount Clive HAD BEEN in a 'Bullseye' in would have been with returning aircraft. Interceptions/Tactics Report No.63/43. for night of 23/24 March 1943 - AIR24/257- under '93 Group' has the following; BETHUNE. 15m./ SW. 2105 hrs. 10,000 ft. Believed FW.190 with cockpit light, seen 1,000 yards. starboard quarter slightly below. E/A closed to 800 yards. Wellington dived to starboard and climbed to port and E/A passed below. R/G fired short burst at 600 yards. E/A seen again 40 secs later port starboard below at 800 yards appearing to be coming into attach. A/C made diving turn to port and E/A lost to sight."
(http://forum.12oclockhigh.net/showthread.php?t=7857)</t>
  </si>
  <si>
    <t>Friendly Fire</t>
  </si>
  <si>
    <t>Stirling</t>
  </si>
  <si>
    <t>26.03.1943 1930 109 to Duisburg from Wyton last heard calling for help believed in region of North Foreland. Lost without trace 2230 (BCL). F/L LJ Ackland DFC +, WO1 FS Strouts DFC RAAF +, Took off from Wyton. Mosquito IV. 
ACKLAND, DFC 
 Leslie James 
 Flight Lieutenant 114192. 109 Sqdn., Royal Air Force Volunteer Reserve. Died Friday 26 March 1943. Age 23. Son of Philip and Mabel Annie Ackland, of Barnstaple, Devon; husband of Joyce Elisebeth Ackland, of Barnstaple. Commemorated: RUNNYMEDE MEMORIAL, Surrey, United Kingdom Panel 119. 
STROUTS, DFC 
 Frederick Stanley 
 Pilot Officer J/17228. 109 Sqdn., Royal Canadian Air Force. Died Friday 26 March 1943. Commemorated: RUNNYMEDE MEMORIAL, Surrey, United Kingdom. Panel 178.
(http://www.roll-of-honour.com/Bedfordshire/LIttleStaughton109Squadron.html)
26/27 March 1943 (Bomber Boys)
DK318 was the first Oboe-equipped Mosquito to be lost. Total of 153.25hours when lost. Airborne 1930 26Mar43 from Wyton. Last heard calling for help at 2230, believed in the region of the North Foreland. Both are commemorated on the Runnymede Memorial. F/L L.J.Ackland DFC KIA WO1 F.S.Strouts DFC RCAF KIA (Lost Bombers)
109 Sq Mosquito IV DK318 HS-B F/L L J Ackland DFC died WO1 F S Strouts DFC RCAF died (http://www.rafwyton.co.uk/wytonlosses1943.html)
 Missing presumed ditched returning from Duisburg 26.3.43 (Air Britain Serials)
Heard to say was ditching in North Sea (Bomber Command War Diaries)</t>
  </si>
  <si>
    <t>HS</t>
  </si>
  <si>
    <t>Was HS-B on 109 Squadron. (Mosquito Squadrons of the RAF)</t>
  </si>
  <si>
    <t>Missing on ferry flight Portreath-Gibraltar 27.3.43 (Air Britain Serials) Crew were W/O McNearney and Sgt. Pantridge (23 Squadron ORB)</t>
  </si>
  <si>
    <t>Vanished without trace</t>
  </si>
  <si>
    <t>To RCAF 27.3.43 (Air Britain Serials)</t>
  </si>
  <si>
    <t>Sold</t>
  </si>
  <si>
    <t>The Mosquito was on a PRU mission when it was shot down at Skatval. Flight Lieutenant Norman Denys Sinclair, parachuted and became POW. The navigator: Flying Offiser Wilfred Nelson(31) from Heaton Chapel, Stockport, Cheshire, went down with the aircraft. He is buried at Stavne Cemetery in Trondheim. The Mosquito was shot down at 13.20 by Ofw. Theo Stebner from 10./JG5 He took off from Lade airfield and attacked the Mosquito twice. First over the fjord, second time over Skatval.The aircraft crashed and burned on a field. There is probably nothing left at the site today. (http://home.no.net/kjellsor/oppauran.html) 28.03.43 Ofw. Stebner 10./JG 5 Mosquito  5 km. N.W. Trondheim-Vaernes: 7.500 m. 13.20 Film C. 2031/II Anerk: Nr. - 7th July and F/O Bayley in Mosquito PR I, W4054 (photographed Tirpitz - 07Jul42 (Mosquito) - F/O K. Bayley &amp; P/O Little (Obs.) photographed Tirpitz, Admiral Scheer &amp; Admiral Hipper
\http://forum.12oclockhigh.net/showthread.php?t=10043) Missing from PR mission to Trondheim 28.3.43 (Air Britain Serials)</t>
  </si>
  <si>
    <t>10./JG 5</t>
  </si>
  <si>
    <t>Stebner</t>
  </si>
  <si>
    <t>28.03.1943 1753 to bomb John Cockerill Steelworks 105 to Liege from Marham last seen 1840. Lost without trace (BCL). F/O JG Bruce DFM +, F/O RL Reilly +, rest in Lille Southern Cem 28.03.43 Ofw. Adolf Glunz: 30 4./JG 26 Mosquito  S. Lille: 10 m. 18.42 Film C. 2031/II Anerk: Nr.158 First operational sortie 13Jan43. DZ416 was one of two 105 sqdn Mosquitos lost on this operation. See: DZ522. Airborne 1752 28Mar43 from Marham to bomb the John Cockerill Steel works. Last seen at 1840. Cause of loss and crash-site not established. Both airmen are buried in Lille Southern Cemetery alongside their Squadron comrades from DZ522. F/O Bruce had won his DFM, Gazetted 30Jan42, while flying Blenheims with the Squadron. F/O J.G.Bruce DFM KIA F/O R.L.Reily KIA 'Mosquito Thunder' (S.R.Scott) reports this aircraft was shot down by a fighter (Chorley via Lost Bombers) Missing (Liage) 28.3.43 (Air Britain Serials) A Rotte returning from an evening reconnaissance of the English coast spotted six Mosquitos at low level. Glunz's Schwarm scrambled and were able to intercept the Mosquitos. (JG 26 War Diaries)</t>
  </si>
  <si>
    <t>Glunz</t>
  </si>
  <si>
    <t>Was GB-Q on 105 Squadron. (Mosquito Thunder)  Was XD-Q on 139 Squadron (Mosquito)</t>
  </si>
  <si>
    <t>28.03.1943 1752 to bomb John Cockerill Steelworks 105 to Liege from Marham last seen 1840. Lost without trace 1840 (BCL). Sgt GK Leighton +, Sgt TN Chadwick +, rest in Lille Southern Cem 28.03.43 Ofw. Adolf Glunz: 29 4./JG 26 Mosquito  S. Lille: 10 m. 18.41 Film C. 2031/II Anerk: Nr.157 Missing (Liage) 28.3.43 (Air Britain Serials) A Rotte returning from an evening reconnaissance of the English coast spotted six Mosquitos at low level. Glunz's Schwarm scrambled and were able to intercept the Mosquitos. (JG 26 War Diaries)</t>
  </si>
  <si>
    <t>Was GB-W on 105 Squadron. (Chorley via Lost Bombers)</t>
  </si>
  <si>
    <t>Set off at 1900 on 1/2 April 1943 for a sortie over eastern Sicily, FTR, F/O S. Cornforth and F/O M. Davies. (Fighters Over Tunisia) Missing off Malta 1.4.43 (Air Britain Serials)</t>
  </si>
  <si>
    <t xml:space="preserve">YP </t>
  </si>
  <si>
    <t>Was YP -Y on 23 Squadron. (Aces High)</t>
  </si>
  <si>
    <t>1943-04</t>
  </si>
  <si>
    <t>02.04.1943 Ranger Sortie 85 to from Hunsdon on return, possibly damaged, shot down by british AA fire. near Hove am (FCL). S/L KR Sutton DFC inj, F/O SR Streeter +, no further info, this aircraft listed twice in FCL MH - should this be DZ742? http://bb.1asphost.com/lesbutler/tony/tonywood.htm says patrol was 10.30 to 13.50, and that both crew were KIFA, however Sutton's details are apparently not on the CWGC site for 1943. Shot down by own AA Hove Sussex 2.4.43 (Air Britain Serials) 02.04.43 85 Sqn. DD742 Crashed Hove, Sussex after being shot down by A.A. (Mosquito Crash Log)</t>
  </si>
  <si>
    <t>VY</t>
  </si>
  <si>
    <t>Was VY-T on 85 Squadron. (Mosquito Squadrons of the RAF)</t>
  </si>
  <si>
    <t>Einen der ersten Abschüsse des neuen Geschwaders konnte Uffz. Klein von der I. am 3. April um 17.47 in der nähe von Lister erzielen. Hierbei schoß er eine De Havilland Mosquito ab. http://www.jg11.de/html/teil1_jg11.html Claim also in Tony Woods list for Uffz. Klein of 10./JG 1: 03.04.43 Uffz. Klein: 1 10./JG 1 Mosquito  05 Ost 78/2/7: 6.000 m. [35 km. S.W. Lister] 17.47 Film C. 2027/I Anerk: Nr.40 DZ487 was P/O Mair John Drysdale DFC (MIA)138437 &amp; P/O George Daniel Ernest (KIA)121564 (http://forum.12oclockhigh.net/showthread.php?t=20935) Missing from PR sortie to Oslo 4.4.43 (Air Britain Serials)</t>
  </si>
  <si>
    <t>Klein</t>
  </si>
  <si>
    <t>03.04.1943 1815 139 to Aulnoye from Marham shot down by 2 FW190. Lost without trace (BCL). F/O WO Peacock +, Sgt RC Saunders +, rest in Maubeuge Centre Cem Claim in Tony Woods' list: 03.04.43 Ofw. Willi Mackenstedt 6./JG 26 Mosquito  10 km. W. Maubeuge: tiefflug 20.30 Film C. 2027/I Anerk: Nr.123 Coded X, time up 18.15. (http://bb.1asphost.com/lesbutler/tony/tonywood.htm) Airborne 1815 3Apr43 from marham. Shot down by two Fw190s. Crash- site not established. Both are reported to have been buried 5Ap43 in Maubeuge Centre Cemetery, France. F/O E.O.Peacock KIA Sgt R.C.Saunders KIA " (Lost Bombers) Missing (Aulnoye) 3.4.43 (Air Britain Serials) Intercepted by a standing patrol of the 6th Staffel, JG 26 (JG 26 War Diary)</t>
  </si>
  <si>
    <t>6./JG 26</t>
  </si>
  <si>
    <t>Mackenstedt</t>
  </si>
  <si>
    <t>Was XD-X on 139 Squadron. (Tony Woods)</t>
  </si>
  <si>
    <t>3/4 April 1943. Set off at 2055 for an intruder sortie over Sicily, Sgt.R. Heslop and P/O J.A. Thompson FTR. It is possible they first shot down a Ju 88 of II/KG 30, as this unit reported that one of its aircraft had been shot down by a night fighter over Gela, Sicily, and ditched. (Fighters Over Tunisia) Missing off Malta 3.4.43 (Air Britain Serials)</t>
  </si>
  <si>
    <t>Was YP-T on 23 Squadron. (The Red Eagles)</t>
  </si>
  <si>
    <t>See http://www.raf.mod.uk/downloads/documents/airpoweraut02.pdf . Donald L. Pavey Flying Officer Pilot, Killed. Bernard Walter Stimson Sergeant Navigator / Air Bomber Killed. The aircraft is reported to have flown over Durness and Balnakeil before turning south and flying down the glen towards Cranstackie, however the distribution of wreckage at the site suggests that the aircraft flew over Loch Eriboll before clipping the ridge to the north of the summit and disintegrating down the north western face of the mountain. (http://www.peakdistrictaircrashes.co.uk/) Photos at http://mysite.orange.co.uk/aircraftwreckage/mosquito.htm Flew into hill 10m SW of Durness Caithness 5.4.43 (Air Britain Serials) 05.04.43 618 Sqn. DZ486 Crashed ten miles S.W. of Durness, Courdon Lodge, Caithness as pilot failed to climb to safe height as he neared coast and disregarded QDM. Aircraft was seen by shepherd to fly into hill and burn. (Mosquito Crash Log)</t>
  </si>
  <si>
    <t>06.04.1943 Ranger Sortie 410 to NW Germany from Coleby Grange hit by FLAK, crashed. Lost without trace pm (FCL). F/L CD McClosky RCAF pow, P/O JG Sullivan RCAF pow, no further info. Took off 15.55 (http://bb.1asphost.com/lesbutler/tony/tonywood.htm) The next few day rangers were less fortunate and indicated the great danger attending these daylight penetrations into enemy territory. On 6 April, F/L C.D. McCloskey and P/O J.G. Sullivan did not return from a sortie. The German radio announced that a British aircraft had been shot down over north-west Germany and it was later learned that the two men were prisoners of war. Mac McCloskey, one of the original members of No.410, had just that day been informed of his promotion to Flight Lieutenant as deputy commander of "A" Flight. (http://www.rcaf.com/410squadron/410eng1-3.htm) Came down at 1727 in the vicinity of Kleinringe, Leer county, 15km N of Nordhorn. (http://www.footnote.com/image/38633673/mosquitoes%7CMosquito/) Missing from day intruder mission 6.4.43 (Air Britain Serials)</t>
  </si>
  <si>
    <t>08.04.1943 2202 109 to Duisburg from Wyton crashed immediately after T/O. Hartford, Huntingdonshire (BCL). F/O J Walker +, F/O CD McKenna +, 
Took off from Wyton. Mosquito IV. 
McKENNA 
 Charles Daniel 
 Flying Officer J/6665. 109 (R.A.F.) Sqdn, Royal Canadian Air Force. Died Thursday 8 April 1943. Age 24. Son of Charles E. McKenna and Sarah McKenna, of New Toronto, Ontario, Canada. Buried: ALTRINCHAM BOWDON AND HALE (ALTRINCHAM) CEMETERY, Cheshire, United Kingdom. Ref. Sec. X. Grave 429B. 
WALKER 
 John 
 Flying Officer 117425. 109 Sqdn., Royal Air Force Volunteer Reserve. Died Thursday 8 April 1943. Age 20. Son of Harold and Mabel Walker, of Hull. Buried: HULL NORTHERN CEMETERY, Yorkshire, United Kingdom. Ref. 264. Grave 50. 
(http://www.roll-of-honour.com/Bedfordshire/LIttleStaughton109Squadron.html) Crashed on take-off from Wyton Hartford Cambs. 8.4.43 (Air Britain Serials) 08.04.43 109 Sqn. DZ430 Crashed at Hartford shortly after take-off, killing two. (Mosquito Crash Log)</t>
  </si>
  <si>
    <t>Broke up in air and crashed Airmyn Yorks. 8.4.43 (Air Britain Serials) 08.04.43 25 Sqn. DD747 Crashed at West Park, Airmyn, Yorks after breaking up in flight. 2 killed. (Mosquito Crash Log)</t>
  </si>
  <si>
    <t>It was a few days later, on talking to the soldiers again, that I heard what had happened. The plane had spotted the train and had warned the train crew by flying very low over the train. It then flew low over us in Sneek and turned back. By now the train crew had stopped the train (luckily a freight train) and had taken cover. The plane shot up the locomotive, and then turned to have another go when the pilot flew into the trees, causing the plane to crash. Both crewmen were killed. (Internet posting) 10.04.1943 Dawn Ranger Sortie 410 RCAF to over Holland from Coleby Grange hit a tree during attack on train at Ijlist railway station (FCL). F/O JE Leach RCAF +, F/O RM Bull RCAF +, no further info Took off 08.58 (http://bb.1asphost.com/lesbutler/tony/tonywood.htm) Missing from day intruder 10.4.43 (Air Britain Serials)</t>
  </si>
  <si>
    <t>23 Squadron, took off 2219, F/L M.H. Phillips and P/O M.A. McCoy FTR from eastern Sicily (Fighters Over Tunisia) Missing 11.4.43 (Air Britain Serials) F/O Lacombe A. McCOY - 130839 (from Dominica), and F/Lt Michael A. PHILLIPS - 84294,, CRO lists both these men as being on 51 OTU. Perhaps they ferried this aircraft to the Mediterranean. (http://www.rafcommands.com/forum/showthread.php?p=47672&amp;highlight=Mosquito#post47672)</t>
  </si>
  <si>
    <t>11.04.1943 1945 attack engine sheds 139 to Mechelen from Marham believed hit by light FLAK, break away from formation, victim to FW190 of 3./JG26. Destelbergen (Oost Vlaanderen), 5km E Gent (BCL). F/O JH Brown RCAF +, F/O G Pounder +, rest in Gent 11.04.43 Hptm. Paul Steindl 9./JG 26 Mosquito  N.W. Ghent: tiefflug 20.36 Film C. 2027/I Anerk: Nr.82 Shot down by Fw190s nr Malines 11.4.43 (Air Britain Serials) Aircraft had been damaged and slowed by flak enough for it to be caught by 190s. (JG 26 War Diary)</t>
  </si>
  <si>
    <t>9./JG 26</t>
  </si>
  <si>
    <t>Steindl</t>
  </si>
  <si>
    <t>Was XD-N on 139 Squadron. (Mosquito)</t>
  </si>
  <si>
    <t>11.04.1943 1910 105 to Hengelo from Marham outbound, fight with 6 FW190, Uffz Wiegand 2./JG1 credited, crashed out of control. Metelerkamps Bauernhof 4, Bentheim (BCL). F/O D Polglase RNZAF +, Sgt LC Lampen +, initial buried at Lingen, Ems 11.04.43 Uffz. Werner Wiegand: 1 2./JG 1 Mosquito  2 km. S.E. Bad Bentheim: tiefflug 20.38 Film C. 2027/I Anerk: Nr.54 Flew its first operational sortie 28Mar43. Airborne 1910 11Apr43 from Marham. Outbound, shot down in a running battle with six Fw190s, though Uffz Wiegand of 2./NJG1 is credited with the victory. Out of control, the Mosquito crashed at Metelerkamps Bauernhof 4, at Bentheim. Both airmen were originally buried 14Apr43 at Lingen (Ems). Their graves are now located in the Reichswald Forest War Cemetery. F/O D.Polglase RNZAF KIA Sgt L.C.Lampen KIA (Lost Bombers) Missing (Hengelo) 11.4.43 (Air Britain Serials)</t>
  </si>
  <si>
    <t>Wiegand</t>
  </si>
  <si>
    <t>Was GB-E on 105 Squadron. (Mosquito Squadrons of the RAF) Mosquito Thunder says GB-Z, Lost Bombers says GB-S.</t>
  </si>
  <si>
    <t>Engine failed 2 statute miles north of Shepton Mallet after taking off at 08.20 for a Ranger patrol, P/O A.I. Barge and P/O A.J. Matthews both killed (http://bb.1asphost.com/lesbutler/tony/tonywood.htm) Flew into hill 1m S of Oakhill Somerset 12.4.43 (Air Britain Serials) 12.04.43 264 Sqn. DD727 Flew into high ground one mile south of Oakhill Church, Shepton Mallett, Somerset. (Mosquito Crash Log)</t>
  </si>
  <si>
    <t>F/O John Dillon BISHOP 47904 Navigator KIA 13 April 1943 Buried Syracuse, Sicily. Bishop was lost with 23 Squadron flying from Malta. Mosquito DZ709 took off from Luqa, Malta at 0215hrs and failed to return. Pilot was F/O R.V Cartwright. Missing 13.4.43 (Air Britain Serials)</t>
  </si>
  <si>
    <t>16.04.1943 Special Task 1409 Flt from Oakington . Lost without trace (BCL). P/O G Griffiths +, Sgt R Brown +, rest in Schoonselhof Cem, Antwerpen Claim in Tony Woods' lists: 16.04.43 Fw. Georg Hutter: 9 5./JG 1 Mosquito  3 km. E. Oostmalle 12.30 Reference: JG 1 Lists f. 633 Mosquito FB IV DZ406 1409 Flt. Lost on met flight 16.4.43. P/O George Griffiths, RAFVR 140916 Sgt Roland Brown, RAFVR 1059977 Both buried Schoonselhof Cemetery, Belgium (Finn Buch on RAF Commands Forum) Coded W. Took off Oakington 11:25 hrs for long-range meteorological reconnaissance to Stuttgart. (http://harringtonmuseum.org.uk/Aircraft%20lost%20on%20Allied%20Forces%20Special%20Duty%20Operations.pdf) Vlimmeren ESE of Oostmalle about 12.30 hrs. Was the a/c coded NO-W of NO-K Peter Rackliff, author of "Even the birds were walking" (the story of wartime met reconnaissance) has sent the following details about this incident - they were received after the book was published so have never appeared in print. Peter's email reads:
"I obtained details about the loss of the 1409 Met Flight Mosquito from a Belgian researcher in July 2001; too late for ETBWW. However, there had been a brief reference in George Hatton’s Log Book, ‘ P/O Griffiths and Sgt Brown missing, 16/4/43.’
Our investigators in Belgium were able to tell us that Mosquito ‘K’ – DZ406, was bounced by a flight from 6./JG1 (FW190s) over northern Belgium and shot down by Fw Georg Hutter. The aircraft crashed at Vlimmeren village, and hit a house which was burnt out. They also quote an entry in the Vlimmeren Community archive which reads – 
‘In April 1943 a burning aeroplane fell close to a house that burned to the ground. The identity of that aircraft is unknown.’ There was some confusion over the identity of the crew; the bodies were brought to Schoonselhof cemetery and the clerk made a new page in the Register, headed ‘Americans,’ before entering the names of Griffiths and Brown. This was on 21st April.'
George Griffiths was evidently a veteran Warrant Officer pilot who was with 1401 in the early days of the PAMPA sorties, before receiving his commission. He stayed with them, and went to Oakington when the Mosquitos were taken over by BC (PFF) and renumbered 1409 Met Flight."
1. To answer the question about the aircraft code, it was NO-K.
2. George Hatton was another 1409 Met Flight pilot and, eventually, the unit's CO; he survived the war having flown 60 PAMPA sorties.
3. To add a little more about George Griffiths (140916); he was probably joined 1401 Met Flight in 1941 (the first PAMPA sortie was in November that year), so he was an experienced Met Flight pilot. His commission was dated 13 Jan 1943.
(http://www.rafcommands.com/forum/showthread.php?t=8125) Missing on met flight 16.4.43 (Air Britain Serials)</t>
  </si>
  <si>
    <t>NO</t>
  </si>
  <si>
    <t>Was NO-K on 1401 Squadron. (http://www.rafcommands.com/forum/showthread.php?t=8125)</t>
  </si>
  <si>
    <t>Helmut Lent claimed a mosquito in the night of 20 April 1943, on position 531 1E1 at 100 meters (!) at 03.38. Lent's victim (410 Sqdn) crashed into the Ijsselmeer very near Den Oever. (German Night Fighter War Forum) 20.04.1943 Night Ranger 410 RCAF over Holland from Coleby Grange . Lost without trace (FCL). F/S WJ Reddie RCAF +, Sgt K Evans RAF , no further info 19/20 April 1943, took off 01.00. (http://bb.1asphost.com/lesbutler/tony/tonywood.htm , which says this Mosquito was lost to flak) Missing from night Intruder mission 20.4.43 (Air Britain Serials)   20.04.43 Maj. Helmut Lent Stab IV./NJG 1 Mosquito  531 1E1: 100 m. 03.38 Film C. 2027/I Anerk: Nr.116 (Tony Woods' Lists)</t>
  </si>
  <si>
    <t>Stab IV./NJG 1</t>
  </si>
  <si>
    <t>Lent</t>
  </si>
  <si>
    <t>Another 151 Squadron Mosquito saw aircraft engaged by flak - no fighter claim. (www.151squadron.org.uk) 20.04.1943 Night Ranger 151 to from Wittering . Lost without trace (FCL). F/O DA Sparrow +, P/O VG Brown +, both rest in Onstwedde Cem Holland, no further info ("Moskitopanik" says crew were F/S W.J. Reddie and Sgt. Evans, however this appears to be incorrect, see DZ694) 19/20 April 1943, took off 00.40 (http://bb.1asphost.com/lesbutler/tony/tonywood.htm) In the night of 20 April 1943 F/O Brown and F/O Sparrow took off from their base at Wittering in Northamptonshire, on a 'Night Ranger' mission, basically a 'roving' mission in an allocated area. Their allocated area this night was South to Southwest of Bremen towards the Dutch Border. The Mosquito's on this mission reported that they attacked 8 trains. They damaged one and observed hits on several others. During the engagement, F/O Sparrow's Mosquito was caught in a cone of searchlights and shot down by flak. The plane crashed near Onstwedde in the province of Groningen. Both F/O Brown and F/O Sparrow were killed. Both were 21 years old. (http://www.basher82.nl/Data/Onstweddegeneral/brown.htm) Time 0213, Smeerling Missing from night Intruder 20.4.43 (Air Britain Serials)</t>
  </si>
  <si>
    <t>21.04.1943 2225 139 to Berlin from Marham shot down by nightfighter Olt Lothar Linke IV/NJG1. into Ijsselmeer 0210 (BCL). W/C WP Shand DFC +, P/O CD Handley DFM +, rest in Wonseradeel (Makkum) protestant churchyard. Airborne 2225 20Apr43 from Marham. Shot down by a night fighter (Oblt Lothar Linke, 1V./NJG1) and crashed 0210 into the IJselmeer. Both are buried in wonseradeel (Makkum) Protestant Churchyard. Their awards, Gazetted 15Mar43, had been gained in the february raid on the locomotive sheds at Tours. This was the first time that Mosquitoes had been used on a high level nuisance raid on the German capital, the sorties being flown in support of Main Force operations on Rostock and Stettin. W/C W.P.Shand DFC KIA P/O C.D.Handley DFM KIA (Lost Bombers) Missing (Berlin) 20.4.43 (Air Britain Serials) 21.04.43 Oblt. Lothar Linke 12./NJG 1 Mosquito  531 7F1: 6.000 m. 02.07 Film C. 2027/I Anerk: Nr.138 (Tony Woods' Lists)</t>
  </si>
  <si>
    <t>IV./NJG 1</t>
  </si>
  <si>
    <t>Linke</t>
  </si>
  <si>
    <t>Was XD-H on 139 Squadron. (Lost Bombers)</t>
  </si>
  <si>
    <t>Swung on landing and u/c collapsed Luqa 24.4.43 (Air Britain Serials)</t>
  </si>
  <si>
    <t>Took off 23.42 on April 23 1943, crashed near Lewes due to unknown causes. S/Ldr. Bocock and Sgt. Brown both KIFA. (http://bb.1asphost.com/lesbutler/tony/tonywood.htm) Shortly after midnight, this aircraft crashed outside the town at Falmer, on Housedean Farm by Lewes Road and burnt out. So badly burned and smashed was the wreckage that the Police were unable to identify either of the two occupants, only a burnt cheque book stub providing any clues. Eventually it was established that the two occupants were Sqn. Ldr. Ian Bocock and Sgt. Robert Brown of 605 Squadron. (http://web.archive.org/web/20040309225316/www.hurricane.fsbusiness.co.uk/brightoncountyborough.htm) Dived into ground nr Lewes Sussex 24.4.43 (Air Britain Serials) 23.04.43 605 Sqn. DZ723 Dived into ground at Housedean Farm, between Falmer and Lewes, cause obscure. (Mosquito Crash Log)</t>
  </si>
  <si>
    <t>26/27 April 1943 (ORB), took off at 0007,  Another 23 Squadron Mosquito, flown by W/O Jones, saw an aircraft crash at Sciacca - may have been the 23 Squadron machine (Fighters Over Tunisia) Missing 26.4.43 (Air Britain Serials) gt. E.D. White and Sgt. C. Maurice, FTR from western Sicily.  See DZ693</t>
  </si>
  <si>
    <t>HOPKINS, Fg Off William Henry, NZ413851, RNZAF - Mosquito Pilot 23 Sqn, RAF - 28 Apr 1943 (Age 26); Malta Memorial. P/O W. H. Hopkins and W/O R.C. Sherrington FTR from western Sicily. (ORB) Missing 28.4.43 (Air Britain Serials)
However, "Fighters Over Tunisia" says Hopkins was lost on the 26th.</t>
  </si>
  <si>
    <t>To RCAF 30.4.43 (Air Britain Serials)</t>
  </si>
  <si>
    <t>01.05.1943 1407 105 to Eindhoven from Marham crashed after T/O. 1mile W of airfield 1413 (BCL). F/O OW Thompson DFM RNZAF +, F/O WJ Horne DFC +, pilot first name Onslow (Night After Night - New Zealanders in Bomber Command) AIRCRAFT OF THE ROYAL AIR FORCE 1939-1945: DE HAVILLAND DH 98 MOSQUITO. Mosquito B Mark IV Series 2, DK338, in flight after completion, banking away from the camera to show the camera ports in the forward section. DK338 served with No. 105 Squadron RAF as 'GB-O', and took part in the successful low-level raid on the Phillips radio factory at Eindhoven, Holland, (Operation OYSTER) on 6 December 1942, led by the Squadron Commander, Wing Commander H.I.Edwards VC. (IWM Photo CH 7778) Crashed on approach Marham 1.5.43 (Air Britain Serials) 01.05.43 105 Sqn. DK338 Stalled and crashed after engine failure one mile west of Marham after engine failure returning from an operation over Eindhoven. (Mosquito Crash Log)</t>
  </si>
  <si>
    <t>Was GB-O on 105 Squadron. (IWM)</t>
  </si>
  <si>
    <t>1943-05</t>
  </si>
  <si>
    <t>Engine cut overshot landing at Agartala 3.5.43 (Air Britain Serials)</t>
  </si>
  <si>
    <t>The 540 Sqn Mosquito lost on 03May43 was DZ532, a PR.IV. Time up 10:30 from Benson (http://www.luftwaffe-experten.org/forums/index.php?showtopic=6617&amp;hl=) The pilot was W/O Thomas J. Moss (521717) Navigator SUTTON, GEORGE NEVIL, 125815 Both on Runnymede (Andy Fletcher: http://www.rafcommands.com/forum/showthread.php?t=3112&amp;page=2) (MH - Remebered on Runnymede) Initially thought the claim below was responsible, however an 85 Squadron Mossie (DD714) was attacked low over the channel this day and crash-landed at Ford, makes a good deal more sense than a P.R. Mossie going high to Breslau. Therefore have kept the LW claim for reference purposes, don't believe however it is for the PR Mossie. 03.05.43 Ltn. Günther Bloemertz: 1 4./JG 26 Mosquito  80 km. N.N.W. Fécamp: tiefflug 13.45 Film C. 2031/II VNE: ASM (MH - only claim for a Mosquito this day, Breslau now appears to be Wroclaw, approx 150 km S of Poznan.) Crashed 1238, Noordzee (6km W Kijkduin) (http://www.nimh.nl/nl/images/1943%20sec_tcm5-7284.pdf) Bloemertz flew in 4/JG 26 and claimed a single, unconfirmed victory (a Mosquito on 3 May 43) before suffering severe burns on 24 June. He was subsequently grounded, serving as the II Gruppe adjutant for the rest of the war. The book is a historical novel and Bloemertz himself never (to my knowledge) claimed that he was the protagonist. The genre was very common in Germany in the 1950s, when he wrote the book. Novels were publishable at that time, whereas the memoirs of low-ranking Wehrmacht veterans were not. His German publisher did not publicize the book as a memoir; his British publisher, of course, did just that, and continues to do so -- I don't think there is any indication on the cover or jacket that this is a novel. When I met Bloemertz in the late 1980s he professed to be totally embarrassed by what the English had done with his book. It was a good marketing tool in the English-speaking world, of course, and (possibly) made him some money (depending on the contract with his German publisher), but I have no reason to doubt his word. Authors lose all control of their books once they are published. Guenther Bloemertz died in the mid-1990s. (http://www.luftwaffe-experten.org/forums/index.php?showtopic=7319&amp;view=&amp;hl=Mosquito&amp;fromsearch=1) Missing from PR sortie to Breslau 3.5.43 (Air Britain Serials)</t>
  </si>
  <si>
    <t>05/05/1943 de Havilland Mosquito Mark II W4080 PS-? Of 264 Squadron suffered starboard engine failure on take off and the crashed on the aerodrome at RAF Predannack. (http://www.rafdavidstowmoor.org/pages/crash_log/crashlog43.htm) Engine cut on air test overshot forced landing and hit bank Predannack 5.5.43 (Air Britain Serials) 05.05.43 264 Sqn. W4080 Crashed at Predannack aerodrome with starboard engine failure. (Mosquito Crash Log)</t>
  </si>
  <si>
    <t>Swung on landing and hit ditch Bradwell Bay 7.5.43 (Air Britain Serials) 07.05.43 151 Sqn. HJ931 Aircraft swung on landing and hit ditch at Bradwell Bay. Crew safe. (Mosquito Crash Log)</t>
  </si>
  <si>
    <t>15km SE Den Helder / Mosquito IV (DZ316) of 1409 Met Flt, RAF flown by P/O WC Woodruff, crash-landed, 2 POW - http://www.luftwaffe.cz/olejnik.html Robert Olejnik. Claim in Tony Woods' lists: 09.05.43 Hptm. Robert Olejnik: 38 4./JG 1 Mosquito  15 km. S.E. Den Helder: 20.13 Reference: JG 1 Lists f. 633 Bomber Command Losses Volume 8 HCU 1939-47 W.R. Chorley
9/5/1943 1409 Flt Mosquito IV DZ316-M Op- Pampa
F/L P.F HALL P.O.W
F/L W.C WOODRUFF P.O.W
T/O 1845 Oakington for a long range sortie to Malines and Aalmar. At approximately 2030, a radio direction finding plot picked up returns that indicated the presence of enemy aircraft patrolling along the intended route of the Mosquito. Subsquently, it is believed the light-bomber was shot down as it flew at 25,000ft south of Den Helder, by FW190s (ubit records, while agreeing on Holland, place the interception in the Eindhoven area)
The Mosquito was indeed claimed by Hptm Robert Oljenik, 4./JG1 and operated from Woensdrecht. The crew bailed out and the Mosquito crashed at 20.13 hrs on the road Schelpenbolweg in the polder Wieringermeer. I've full details about this crash as it happened in my area of research. I can provide local reports and the Liberation Questionnaires of both crewmembers. (Hans Nauta) Shot down by Fw190 nr Den Helder 9.5.43 (Air Britain Serials)</t>
  </si>
  <si>
    <t>Olejnik</t>
  </si>
  <si>
    <t>1409 Flight</t>
  </si>
  <si>
    <t>Was -M on 1409 Flight. (RAF Commands Forum)</t>
  </si>
  <si>
    <t>U/c collapsed on landing Coleby Grange 11.5.43 (Air Britain Serials) 11.05.43 410 Sqn. HJ936 Undercarriage collapsed and wrecked at Coleby Grange. No injuries. (Mosquito Crash Log)</t>
  </si>
  <si>
    <t>12 Mosquitos to Berlin, 8 aircraft minelaying in the Frisians, 12 OTU flights. 1 Mosquito on the Berlin raid was lost
Name: EADES, ALAN HOWARD 
Initials: A H 
Nationality: United Kingdom 
Rank: Pilot Officer 
Regiment/Service: Royal Air Force Volunteer Reserve 
Unit Text: 139 (Jamaica) Sqdn. 
Age: 22 
Date of Death: 13/05/1943 
Service No: 136523 
Additional information: Son of William Howard Eades and A. Gertrude Eades, of Bromsgrove, Worcestershire. 
Casualty Type: Commonwealth War Dead 
Grave/Memorial Reference: Panel 131. 
Memorial: RUNNYMEDE MEMORIAL 
Name: WILKINSON, STANLEY 
Initials: S 
Nationality: United Kingdom 
Rank: Flying Officer 
Regiment/Service: Royal Air Force Volunteer Reserve 
Unit Text: 139 (Jamaica) Sqdn. 
Age: 25 
Date of Death: 13/05/1943 
Service No: 109372 
Additional information: Son of Norman and Jane Helen Wilkinson; husband of Doreen Wilkinson, of Winnington, Cheshire. 
Casualty Type: Commonwealth War Dead 
Grave/Memorial Reference: Panel 130. 
Memorial: RUNNYMEDE MEMORIAL 
 Missing (Berlin) 13.5.43 (Air Britain Serials)</t>
  </si>
  <si>
    <t>Was GB-D on 105 Squadron. (Mosquito Thunder)</t>
  </si>
  <si>
    <t>14.05.43 Ofw. Stechmann (sometimes listed incorrectly as Stechmaier) 1./JG 107 Mosquito  Longuyon: 8.000 m. 13.28 Film C. 2031/II Anerk: Nr. - Missing from PR sortie to Plzen 15.5.43 (Air Britain Serials)  Took off 11:00 (Andy Fletcher: http://forum.12oclockhigh.net/showthread.php?t=22329)
SHEPHERD, REGINALD BERNARD 
Initials: R B 
Nationality: United Kingdom 
Rank: Flight Sergeant (Pilot) 
Regiment/Service: Royal Air Force Volunteer Reserve 
Unit Text: 540 Sqdn. 
Age: 23 
Date of Death: 14/05/1943 
Service No: 656280 
Additional information: Son of Henry Arthur and Alma Edith Shepherd, of Herne Bay, Kent. 
Casualty Type: Commonwealth War Dead 
Cemetery: LONGUYON CHURCHYARD 
Name: SHEPHERD, REGINALD BERNARD 
Initials: R B 
Nationality: United Kingdom 
Rank: Flight Sergeant (Pilot) 
Regiment/Service: Royal Air Force Volunteer Reserve 
Unit Text: 540 Sqdn. 
Age: 23 
Date of Death: 14/05/1943 
Service No: 656280 
Additional information: Son of Henry Arthur and Alma Edith Shepherd, of Herne Bay, Kent. 
Casualty Type: Commonwealth War Dead 
Cemetery: LONGUYON CHURCHYARD 
(CWGC)</t>
  </si>
  <si>
    <t>1./JG 107</t>
  </si>
  <si>
    <t>JG 107</t>
  </si>
  <si>
    <t>Stechmann</t>
  </si>
  <si>
    <t>While perusing through the ORB of No. 544 Squadron in order to find some details about the loss of F/L John Harrington LODER, DFC, who is buried in Boulogne Eastern Cemetery, I found that he was lost during a night PR sortie (D568), having taken off at 22.25 on 15th May 1943 from Benson to operate over Northern France. Can someone elaborate a little about it ? I can see from the form 541 that he and his navigator carried out similar ops in the previous nights, taking off at 22.20, landing at 23.55 on 13th May 1943, 22.20 to 23.45 on 14th May. All were successful and were flown over northern France. Mosquito B IV DZ494 (relevant Air-Britain volume give units at PRU/540 but not 544 Squadron... Navigator was F/Sgt Trevor Jones HUGHES, commemorated on Runnymede Memorial. They flew that Mosquito four times in May 1943 (on the form 541 page coveing this part of the month). No individual letter quoted. That would point towards a crash in the Channel, LODER's body being washed ashore on a French Beach near Boulogne-sur-Mer.(Joss Leclerq on RAF Commands Forum - http://www.rafcommands.com/forum/showthread.php?t=781) Cannot be the following claim (since time and date are both wrong) 14.05.43 Ofw. Stechmaier 1./JG 107 Mosquito  Longuyon: 8.000 m. 13.28 Film C. 2031/II Anerk: Nr. - Missing on PR sortie over Northern France 15.5.43 (Air Britain Serials)</t>
  </si>
  <si>
    <t>Swung on takeoff Weybridge 17.5.43 DBF (Air Britain Serials) 17.05.43 618 Sqn. DZ493 Swung on take-off and hit obstruction at Brooklands aerodrome Aircraft burned and four were injured. (Mosquito Crash Log)</t>
  </si>
  <si>
    <t>Swung on takeoff</t>
  </si>
  <si>
    <t>18.05.1943 Night Ranger 410 RCAF to Bremen from Coleby Grange . Lost without trace (FCL). F/O HO Bouchard RCAF +, Sgt WS Fyfe RAF +, both rest in Limmer British Cem, Hannover 17/18 May 1943, took off 00.36, tasked to Bremen. "Butch" Bouchard and Fyfe, a very good team who on their sortie to the Dummer Sea area on the 15th had made a spectacular haul of five locomotives, eleven freight ears, a vehicle and a light, did not return from another ranger to the Hanover-Bremen area three nights later. (http://www.rcaf.com/410squadron/410eng1.htm) Bouchard, Harry Oscar F/O (P) J10298. From Toronto, Ontario. Killed in Action 18 May 1943, age 24. 410 Cougar Squadron. Mosquito aircraft DD713 missing from a ranger operation over Deipholtz, Germany. The RAF navigator P/O W. S. Fyfe was also killed. Flying Officer pilot Bouchard is buried in the Limmer British Cemetery at Hanover, Germany. (Norman Malayney) Target was the German airfield Diepholz. DD713 attacked a train with Wehrmacht (German Army) soldiers on leave and hit a telegraph pole. A wing broke off and the Mosquito crashed between Wehrendorf and Bohmte and burnt. Bodies of the crew were almost charred and couldn't be identified at that time. The remains were brought to the airfield Diepholz and initially buried as 'unknown' in the Diepholz PoW-Cemetery. (Henk Welting) Missing from night intruder mission to Bremen 17.5.43 (Air Britain Serials)</t>
  </si>
  <si>
    <t>Crew buried Dinard English Cemetery, Ille-et-Villaine, France. W/Cdr D.V. IVINS - 22086 (date of death in register 18-5-43) W/O W.P. DALY - 931401 (date of death in register 17-5-43). (RAF Commands Forum) 17.05.1943 Evening Ranger 151 to Laval from Colerne . Lost without trace (FCL). W/C DV Ivins +, F/S WP Daly +, both buried at Dinard Cem W/Cdr Ivins with F/Sgt Daly set out on a night Ranger, but failed to return. W/Cdr Ivins had only been with the Squadron for a few weeks but he had been very keen to get the Squadron's role on offensive operations firmly established, this role having been initiated by his predecessor W/Cdr Smith. (www.151squadron.org.uk) Ranger to Laval, time up 22.45 (http://bb.1asphost.com/lesbutler/tony/tonywood.htm)
Témoignages sur la chute du Mosquito II DZ712, au bois de la Haie en Tramin dans la nuit du 17 au 18 mai 1943. 
Témoignages récoltés par M. David Ivins, fils en 1994. 
M. Raymond P, le "Clos Baron" en Tramin, alors âgé de 13-14 ans à l'époque : Y venaient mitrailler toutes les nuits les trains qui passaient.
Y faisaient du rase-mottes et les Allemands sont venus s'installer avec des batteries. Le soir qui sont venus, ils ont tiré dessus et puis y en a un qui est tombé. L'avion a rasé la maison de la ferme, il a arraché deux ou trois arbres, puis il est tombé dans un champ de trèfle et puis il a explosé, tout a grillé. Tout le trèfle a grillé et puis eux étaient calcinés. Le lendemain matin, je suis allé voir. Et dans l'après-midi, ils sont venus les emmener. Ils ont amené deux cercueils. Un cercueil était porté par des Français et l'autre par des Allemands et ils les ont emmenés sur la côte. (Dinard).
M. David Ivins : Il est mort immédiatement ?
M. Raymond P : Oui, oui, oui, ils étaient calcinés, ils étaient brûlés. Ils n'ont pas eu le temps de souffrir. Les Allemands ont même posé le cercueil parce qu'il y avait un ruisseau, pour passer ils l'ont posé dessus. Mais le Français qui était là qui dirigeait ça leur a dit : "Vous allez le laver, le nettoyer tout de suite, parce que moi je vais pas l'emmener comme ça". Ils ont quand même rendu les honneurs, les Allemands. Ils ont tiré en l'air pour rendre les honneurs.
M. David Ivins : A quelle dans la nuit ?
M. Raymond P : Peut être 11h, minuit. C'était dans ces heures là que le train passait.
Il était déjà enflammé quand il est passé au dessus de cette maison, il perdait déjà de l'altitude. Les Allemands étaient là, de travers. Et le jour, pour ne pas se faire voir, ils allaient derrière les arbres se cacher. Et là ils avaient branché le téléphone pour savoir si des avions étaient annoncés.
Je crois qu'il y a eu des Allemands de blessé, parce qu'il parait que les ambulances sont arrivées et qu'il y en avait qui hurlaient par là, des Allemands. Y a dû y en avoir de blessé ou de tué. (Rien dans les registres du cimetière de Dinard ou de Huisnes sur Mer pour des tués.) 
Tout était brûlé. Et eux, ils étaient cramés aussi. Il ne restait presque plus de jambes. Quand ils l'ont mis dans le cercueil, ils ont mis un produit dessus. Et puis là, ils ont rendu les honneurs, ils ont tiré en l'air. Ils étaient bien une vingtaine, 20 ou 25 ou 30. Ils avaient beaucoup de batteries d'installées. Un coup c'était içi, un coup c'était là, mais souvent c'était là. Les Allemands leur avaient dit : "Ce soir, vous allez partir de votre maison parce que ce soir il va se passer quelque chose". 
M. Jean B, témoin du crash : Ça c'est passé vers 11h30. Il faisait pas bon alentour parce que ça pétait. On avait des Allemands partout dans les champs là. Le terrain n'était pas comme il est au jour actuel. Ils avaient fait de petites tranchées pour se camoufler. Ça y allait. Les bêtes dans l'écurie beuglaient. Ils tiraient sur l'avion. Il était venu mitrailler le train. Ils venaient souvent mitrailler ici parce que c'était dégagé, y avait pas d'arbres. Heureusement, l'avion n'a pas attrapé le bout de la maison. On aurait été tous morts là-dedans. On n'osait pas sortir tellement que l'avion, les obus, des cartouches, tout. Incroyable comment ça pétait. On aurait dit que ça tirait tout le temps.
M. Raymond P : Il y a dû avoir des Allemands de blessé aussi.
M. Jean B : Oui , oui, oui, ils se sont fait secouer. Sûrement qu'ils avaient attrapé. C'était pas marrant. Quand on a été voir l'avion où c'est qu'il avait attrapé tous les arbres. Il avait attrapé cinq chênes, mais en haut. Il avait abattu cinq ou six pommiers, déracinés. Tout était grillé tout autour. Ils sont restés une quinzaine de jours. Tant que l'avion n'aurait pas été tout déblayé. On ne trouve plus rien maintenant. Au début qu'on labourait, on trouvait toujours quelque chose. C'était enfoui dans la terre, des cartouches ou des débris de l'avion. L'avion était totalement déchiqueté. Ils n'ont pas souffert. Ceux qui étaient là à garder l'avion c'étaient des anciens. Y avait trois gars à garder, c'étaient des vieux. Ils venaient chez nous faire un tour. Ils nous faisaient comprendre : "On ne devrait plus être là".
(http://www.absa39-45.asso.fr/Pertes%20Bretagne/Cotes%20Armor/17%20mai%2043/151sqdn.htm) Missing from night intruder mission 18.5.43 (Air Britain Serials)</t>
  </si>
  <si>
    <t>18.05.1943 Night Ranger 410 RCAF to Bremen from Coleby Grange crash landed due to FLAK damage on return, SOC. at West Malling airfield (FCL). P/O CF Green RCAF inj, Sgt EG White RCAF ok, to M.A.C. 17/18 May 1943, 00.05-02.00, hit by flak, crashed at West Malling. 17.5.43 2400 Mosquito II DZ683
P/O Green Ranger 2.00
W. MALLING-BEACHY HD-VEULETIE-R.SEINE-nr. MANTES-ECROSNES A/F Concentrated light flak-aircraft hit. Steered N-hit R.SEINE at CAUDEBEC, came out at VEULETTE. Landfall at LITTLEHAMPTON. Crashed on landing at W. MALLING A/F, Port tyre hit by flak. Compass had error of 40 °. Port main tanks lost all contents.
The second Night Ranger ended in disaster. There had been German activity over England and therefore when we flew into France and saw a brightly lit airfield we kept it to port, realising that to fly over it would be inviting trouble. However, what we did not know was that near the airfield was a heavily defended area (I believe it was an operations centre). As we went over this at a very low level we were caught by searchlights and a lot of light flak came up. Bud threw the aircraft violently to port and I can remember seeing a searchlight shining at us through the trees, so we must have gone down very near to the ground. 
In the book "The Mosquito Log" (1) Bud is quoted as saying that when the tracer came up, "My navigator said: isn't that pretty!" I did and it was! 
The aircraft had been hit, but fortunately was still controllable. I gave Bud the course to head directly home, but soon realised by looking at the North star that we must be well off our track. However, I recognised where we were when we reached the French coast; this was Le Havre, a long distance from where I had expected to start the Channel crossing. We headed across the sea, making what seemed to be a suitable allowance for the trouble we were obviously having with the compass. 
Again I was lucky, because landfall was at Littlehampton, which I recognised by the river mouth. We could have landed at Tangmere, but decided to press on to West Malling. From the amount of activity we judged that an air raid was in progress on London, which was confirmed when we arrived at West Malling and asked for permission to land. Bud said that we could not wait in the circuit as we were in trouble for by this time our petrol supply had become very low, which we presumed was because a petrol tank had been holed. 
We made our approach, the runway lights being switched on at the last minute. As soon as we touched down there was a tremendous shuddering and a great deal of noise. The aircraft eventually came to rest and I jettisoned the roof exit in order to get out. Bud and I had finished up in an aircraft consisting only of a cockpit, the tail having been left behind on the runway with most of the wings. 
A fire engine had reached us and I immediately got on it and told the driver to take me back to the Watch Office, an ambulance crew remaining to deal with Bud. I burst into the Watch Office, gasping for breath, and said "We've crashed on your runway'', to which the response was, "Are you blocking the other runway as well?" Politely I said I did not know. 
Bud was put in hospital for the night, but I had to seek out a bed which I found in a Nissen hut where some pilots from No. 1 Squadron were sleeping prior to a morning attack. When I got up I went to look at our unfortunate aircraft. As I was doing so Wing Commander Cunningham ("Cat's eyes"), the commander of 85 Squadron stationed at West Malling, came up, looked at the wreckage and said, "We're they killed?'' Falteringly I replied, "No.'' Subsequently it was confirmed a shell had exploded in or near the port engine nacelle bursting the tyre, there were numerous holes under the cockpit, a piece of shrapnel was lodged near the compass and the port tank was hit. 
(http://www.nightfighternavigator.com/chapters/rangers.php) Damaged by flak and crashlanded West Malling 18.5.43 (Air Britain Serials)</t>
  </si>
  <si>
    <t>18.05.1943 Evening Ranger 307 to Nantes from Fairwood Common . Lost without trace (FCL). F/O A Dziegielewski +, F/O A Wegiel +, No further info 19-May-43. Mosquito II DZ288. F/O A. Dzięgielewski KIA / F/O A. Węgiel KIA. Evening Ranger: failed to return. Probably shot down over the Bay of Biscay. Took off 22.45 (http://bb.1asphost.com/lesbutler/tony/tonywood.htm). Weather fine but hazy. Visibility 6.10 miles. Flying training continued by day and two convoys patrols were flown. Seven patrols were flown at night including two Ranger operations, details of which are as follows :- RANGER OPERATION. S/Ldr. Szablowski, (Pilot) and Sgt. Gajewski (Nav/R) set course from PREDANNAK 22.35 hrs skirting wide of Brest Peninsular made landfall at 00.43 at LIAIGUILLE Point S. of Mouth of LOIRE. Turned N. picked up railway NANTES and followed it to ANCENIS where train attacked in station. Nil results observed. Turned W. via ANGERS where lights seen on aerodrome. Second locomotive attacked near TIERCE. Strikes observed, claimed damaged. Left French Coast OUISTREHAM at 01.57 hrs. Landfall at Portland02.34 – Weather overland clear except for 10/10 cloud base 100 feet between 47˚ and 48˚ N. F.O. Dziegielewski (Pilot) and F.O. Wegeil (Nav/R) went on ranger operations same course as S/Ldr. Szablowski. They have not yet returned. It is regretted that no further reports have been received about F.O. Dziegielewski and F.O. Wegiel and they must be presumed as missing. (http://orb.polishaf.pl/307sqn/1943/1943-05-no-307-squadron-f540) Missing from intruder over Brittany 19.5.43 (Air Britain Serials)
Shot down on Ranger patrol during the diversionary raid whilst the Moehne and Eder dams were being attacked by 617 Squadron. After shooting up several locomotives, searchlights and two control boats at the end of seaplane flare paths one of which sunk.
Hit by A/A fire both were killed.
(http://www.aircrewremembered.com/raf1943/dziegielewski.html)</t>
  </si>
  <si>
    <t>May have been G.V. Miscampbell, who was killed in May 1943 while testing the single-engine flying characteristics of a Mosquito aircraft intended for photographic duties. (http://www.legionmagazine.com/features/canadianmilitaryhistory/05-09.asp) Crashed in forced landing 4m SW of Newbury Berks. 20.5.43 (Air Britain Serials) 20.05.43 540 Sqn. DZ368 Port engine failed in flight and aircraft crashed 4 miles S.W. of Newbury. (Mosquito Crash Log)
Name: ARKLE, JAMES (JIMMY) 
Initials: J 
Nationality: United Kingdom 
Rank: Sergeant (Nav./W.Op.) 
Regiment/Service: Royal Air Force Volunteer Reserve 
Unit Text: 540 Sqdn. 
Age: 21 
Date of Death: 20/05/1943 
Service No: 1109187 
Additional information: Son of James Haddon Arkle, and Edith Mitham Arkle, of Ripon. 
Casualty Type: Commonwealth War Dead 
Grave/Memorial Reference: Sec. H. Grave 376. 
Cemetery: RIPON CEMETERY 
Name: CAMPBELL, ARCHIBALD 
Initials: A 
Nationality: United Kingdom 
Rank: Flight Sergeant (Pilot) 
Regiment/Service: Royal Air Force Volunteer Reserve 
Unit Text: 540 Sqdn. 
Age: 29 
Date of Death: 20/05/1943 
Service No: 1371720 
Additional information: Son of Archibald and Isabella Campbell, of Perth. 
Casualty Type: Commonwealth War Dead 
Grave/Memorial Reference: Sec. F. Jeanfield Div. Grave 274. 
Cemetery: PERTH (WELLSHILL) CEMETERY 
(CWGC)</t>
  </si>
  <si>
    <t>Crew buried Grandcourt War Cemetery, Seine-Maritime, France. Sgt C.C. ADAMS - 1233714 and Sgt E. WRIGHT - 1510735. ("dg" in response to Henk). 20.05.1943 Evening Intruder 605 to Evreux from Castle Camps . Lost without trace (FCL). Sgt CC Adams +, Sgt E Wright +, no further info Missing (Evreux) 21.5.43 (Air Britain Serials)</t>
  </si>
  <si>
    <t>21-May-43. Mosquito II DD729. F/Sgt Wojczyński / Sgt Słuszewicz. Defensive patrol: ditched in the sea south of Caldy Island - crew rescued by trawler. 21.05.1943 Defensive Patrol 307 to S Caldy Island from Predannack ditched into sea on low flying . Lost without trace (FCL). F/S Wojczynski ok, Sgt Slusziewicz ok, rescued by trawler F/Sgt. Wojczynski, Pilot and Sgt. Slusarkiewicz, Nav/Radio having completed night convoy patrol decided to fly low on way to base as practice for Intruder work. At about 40ft above water the port engine cut out suddenly (probably through touching water) the aircraft turned sharply about 150˚ to port and before regaining control the port engine nacelles bounced on the water. Shortly after the starboard engine cut out and the pilot ditched th aircraft. They succeeded in inflating one dinghy and hung on to it for about an hour. They were the picked up by a trawler from Tenby and taken to Coastal Command Station at CARWE CHERITON suffering from slight shock. They returned to the Squadron the following day. The aircraft sank after 10 minutes which gave valuable time. (http://orb.polishaf.pl/307sqn/1943/1943-05-no-307-squadron-f540) Ditched 12m off Bardsey island Caernarvon 21.5.43 (Air Britain Serials) 21.05.43 307 Sqn. D0729 Ditched in sea twelve miles off Bardsey island, Caernarfon Bay after engine failure. (Mosquito Crash Log)</t>
  </si>
  <si>
    <t>21.05.1943 1945 attack a rail target 139 to Orleans from Marham . Lost without trace (BCL). S/L VRG Harcourt DFC +, W/O J Friendly +, rest in Dieppe, Canadian War Cem Shot down by flak on French coast returning from Orleans 21.5.43 (Air Britain Serials)</t>
  </si>
  <si>
    <t>Was XD-C on 139 Squadron. (Mosquito)</t>
  </si>
  <si>
    <t>Aircraft E of 333, Fnr. Tryggve Bjørn Schieldsøe (+) &amp; Ltn. Trygve Loss Øverlie (+) BRITAIN Crew had done some radio test near Leuchars. http://www.luftwaffe.no/Table2.htm The Mosquito aircraft took off from airfield Leuchars to do a radio test which should have taken about 30 minutes. After the test and during the first landing attempt the aircraft went in too high and then aborted and turned around for a second attempt. It went in correctly this time but at 170 meters altitude in a bank to port, fell on the back and then dived into the ground. (http://www.rafandluftwaffe.info/lists/raf1b.htm) Crashed on approach Leuchars 23.5.43 (Air Britain Serials) 23.05.43 333 Sqn. DZ752 Stalled on approach to Leuchars aerodrome, killing two. (Mosquito Crash Log)</t>
  </si>
  <si>
    <t>Dived into ground</t>
  </si>
  <si>
    <t>Was -E on 333 Squadron. (http://www.luftwaffe.no/Table2.htm)</t>
  </si>
  <si>
    <t>24.05.1943 Day Ranger 264 to Dax area, Brittany from Predannack . Lost without trace afternoon (FCL). F/L LJ Porter +, F/O RW Huntley pow, no further info. Took off at 14.50 for a Ranger to Dax. Cat.Em Flak, F/Lt. L.J. Porter KIA , F/O R.W. Huntley: P/W Missing from day ranger over Brittany 24.5.43 (Air Britain Serials)  After the war Ray Huntley visited Jack’s family to tell them of the bravery of their son and the circumstances surrounding his death. He told them after Jack had successfully ditched the plane into the sea Jack had tied him onto the wing of the plane as he was too weak to float on his own. Jack unfortunately was unable to cling on to the wreckage himself and was drowned. His body was never recovered. (http://www.aircrewremembered.com/raf1943/5/porterleonard.html)</t>
  </si>
  <si>
    <t>26.05.1943 Night Intruder 605 to Gilze Rijen airfield from Castle Camps. Lost without trace (FCL). Sgt EGM Smith +, Sgt A Chilton +, no further info Took off at 00.35 on an Intruder to Gilze-Rijn. Sgt. E.G.M.Smith. Sgt. A. Chilton: KIA (http://bb.1asphost.com/lesbutler/tony/tonywood.htm) Lost 0228 into the Noordzee, 15km NW Goeree (http://www.nimh.nl/nl/images/1943%20sec_tcm5-7284.pdf) Missing (Gilze-Rijen) 26.5.43 (Air Britain Serials)</t>
  </si>
  <si>
    <t>27/05/43; 139 Sqd., DZ 381 (XD-W) Mosquito B IV: Mosquito FTR attack on the Zeiss Optical Instrument Works at Jena , in the heart of Germany. While flying close to Diemelsee the flak became very intense &amp; DZ 381 collided with DZ 602. F/L Harold Ranson Sutton DFC &amp; P/O John Ernest Morris were both killed. Both airmen are buried in the Hannover War Cemetery. 27.05.1943 1915 attack Schott glass works 139 to Jena from Marham collided avoideing light FLAK with DZ605. near Rhenegge, 2km WSW Adorf (BCL). F/L HR Sutton DFC RCAF +, P/O JE Morris +, initial buried at Rhenegge, now Hannover. DZ381 was one of three 139 sqdn Mosquitoes lost on this operation. See: DZ602; DZ605. These were the last casualties whilst part of 2 Group. Retaines as a Bomber Squadron they were transferred to 8 Group and PFF duties. Airborne 1915 27May43 from marham to attack the Schott Glass works. Collided with another Sqdn Mosquito (DZ602) while avoiding light Flak. crashing ner Rhenegge, 2 km WSW of Adorf. Both were originally buried at Rhenegge 31May43. Their graves are now located in Hannover War Cemetery. F/L H.R.Sutton DFC RCAF KIA P/O J.E.Morris KIA (Lost Bombers) XD-R (Lost Bombers) Collided with DZ602 avoiding flak nr Kassel 27.5.43 (Air Britain Serials)</t>
  </si>
  <si>
    <t>Was XD-W on 139 Squadron. (BCL)</t>
  </si>
  <si>
    <t>27/05/43; 139 Sqd., DZ 602 (XD-R) Mosquito B IV: See above DZ381. F/O Fredrick Openshaw &amp; Sgt Alfred Newman Stonestreet were both killed. Both airmen are buried in the Hannover War Cemetery. 27.05.1943 1915 attack Schott glass works 139 to Jena from Marham collided with DZ381. Lost without trace (BCL). F/O F Openshaw +, Sgt AN Stonestreet +, rest in Hannover War Cem Collided with DZ381 avoiding flak nr Kassel 27.5.43 (Air Britain Serials)</t>
  </si>
  <si>
    <t>Was XD-R on 139 Squadron. (MBCL) Was GB-U on 105 Squadron (Lost Bombers)</t>
  </si>
  <si>
    <t>27.05.1943 1915 attack Schott glass works 139 to Jena from Marham on return collided with high tension cable. Wroxham railway station, ready to land at Coltishall, Norfolk 2357 (BCL). F/L WSD Sutherland +, F/O GE Dean +, Lost Bombers says XD-R, however was that DZ602? Hit HT cable in circuit Coltishall 28.5.43 (Air Britain Serials) 27.05.43- 139 Sqn. DZ605 Aircraft crashed at Wroxham, Norfolk, when it hit HT cable while landing at Coltishall, killing two. Aircraft was coded 'D'. (Mosquito Crash Log)</t>
  </si>
  <si>
    <t>Hit Cable</t>
  </si>
  <si>
    <t>Was XD-D on 139 Squadron. (http://www.luftwaffe-bullet-board.com/viewtopic.php?t=10202&amp;start=0)</t>
  </si>
  <si>
    <t>27.05.1943 1920 bomb Zeiss Optical works 105 to Jena from Marham crashed . near Diepholz (BCL). P/O R Massie +, Sgt GP Lister +, initial buried at Diepholz. Crashed near Lemförde at 22:14. (http://www.luftwaffe-bullet-board.com/viewtopic.php?t=8753&amp;highlight=) Die Maschine hob um 19:20 Uhr in Marham ab, Ziel waren die Optischen Werke von Zeiss in Jena Abschuss durch Flakgruppe Ostfriesland und Flakbrigade XV. Die Maschine stürzte gegen 22:20 Uhr, aus nordöstlicher Richtung kommend, in den Garten eines Hauses. Die Getöteten wurden am 30.05.1943 in Diepholz erstbestattet und ruhen heute auf dem englischen Soldatenfriedhof in Hannover, im Gemeinschaftsgrab 6.K.16.-17. (http://home.arcor.de/fliegerschicksale/homepage/absturzorte/l/lemfoerde/270543le.htm) Missing (Jena) 27.5.43 (Air Britain Serials)</t>
  </si>
  <si>
    <t>27.05.1943 1920 bomb Zeiss Optical works 105 to Jena from Marham crashed on return to base. Lost without trace (BCL). F/O AJ Rea DFM +, F/O KS Bush +, Armourers prepare to load 500-lb MC bombs into De Havilland Mosquito B Mark IV, DZ483 'GB-R', of No. 105 Squadron RAF at Marham, Norfolk, in preparation for a night raid on Berlin, Germany by aircraft of No. 2 Group. Two weeks later, DZ483 crashed at Marham while attempting to land on one engine, on returning from the low-level raid on Jena. Its crew, Flying Officer A J Rae and Flying Officer K S Bush, were both killed. (Imperial War Museum photo CH 18009 ) Crashed on landing Marham 27.5.43 (Air Britain Serials) Airborne 1920 27May43 from Marham to bomb the Zeiss Optical Works. Crashed on return to base. F/O Rea had previously flown Hampdens with 408 Sqdn, details of his DFM being published 26May42. F/O A.J.Rea DFM KIA F/O K.S.Bush KIA (Chorley via Lost Bombers) 27.05.43 105 Sqn. DZ483 Crashed while landing at Marham aerodrome on one engine returning from operations, killing two. Aircraft was coded 'R'. (Mosquito Crash Log)</t>
  </si>
  <si>
    <t>Was GB-R on 105 Squadron. (IWM)</t>
  </si>
  <si>
    <t>27/28-May-43. Mosquito II DZ758. F/O J. Fusiński KIA / F/O S. Tabaczyński KIA. Night Intruder: to Vechta (Germany). Shot down by fighter near Lahn, Soegeln. (MH - no claim, Soegeln is now part of Bramsche, near Osnabrueck) Took off 00.42 (http://bb.1asphost.com/lesbutler/tony/tonywood.htm) Claim exists as follows: 28 May 1943 Ltn. Heinz Strüning 2 NJG 1 Mosquito 4225: 5400m [15km SE Gouda] 1.54, however Gouda is nowhere near Soegeln. Strüning's claim is DZ432. Weather cloudy to fair. Visibility 8-10 miles. Flying training continued by day. Two day convoy patrols were flown. Four night patrols were flown, two of which were Intruder Patrols. F.O. Grzanka, Pilot and F/Lt. Sponarowicz, NAV/R. over OVERFLAKKE and F.O. Fusinski, pilot, and F.O. Tabaczynski to VETCHTA near BREMEN. We regret to record that nothing has been heard of this latter aircraft since take off. (http://orb.polishaf.pl/307sqn/1943/1943-05-no-307-squadron-f540) Missing from night intruder mission to Vechta 27.5.43 (Air Britain Serials) MH Soeglen is 35 km SW of Vechta, however 235km E of Gouda.</t>
  </si>
  <si>
    <t>unk</t>
  </si>
  <si>
    <t>Heinz Struning 28.5.1943 http://www.luftwaffe.cz/struning.html 2./NJG 1. ("Corin") At this moment me and several team-members of the dutch foundation Crash Research in Aviation Society Holland (CRASH) are investigating the crash you mentioned. The reason why is that one of us, after a year searching, found one the propellors of the Mosquito. Whith the help of a former Dutch Air Force officer, we found out that the pilot of the Mosquito DZ432/HS-N, mr. C.K. Chrysler, is still alive. At this moment contact with Mr. C.K. Chrysler is being made. This is in a nutshell our investigation of last year. 28.05.1943 109 to Essen from Wyton shot down by night fighter. Bleskensgraaf en Hofwegen, 10km NE Dordrecht 0154 (BCL). F/S CK Chrysler RCAF pow, Sgt RH Logan RCAF +, Logan buried in Rotterdam Crooswijg General Cem, OBOE equipped Claim in Tony Woods' lists: 28.05.43 Ltn. Heinz Strüning 2./NJG 1 Mosquito  4225: 5.400 m. 01.54 Film C. 2031/II Anerk: Nr.131 
Took off from Wyton. Mosquito IV. Flight Sergeant C.K. Chrysler Royal Canadian Air Force was taken prisoner. 
LOGAN 
 Ray Hutchings 
 Pilot Officer J/17599. Nav. 109 (R.A.F.) Sqdn, Royal Canadian Air Force. Died Friday 28 May 1943. Buried: ROTTERDAM (CROOSWIJK) GENERAL CEMETERY, Zuid-Holland, Netherlands. Ref. Plot LL. Row 1. Grave 40. 
(http://www.roll-of-honour.com/Bedfordshire/LIttleStaughton109Squadron.html)
It would be the 13th and last flight of Chrysler and Logan. When all 4 target indicators were dropped, Chrysler set course to their home base in Wyton. They would not reach it. Through the air above the Waddenzee they flew into Germany on 30.000 feet on a North-South course. After dropping their four flares, target indicators for the bombers behind them, they were hit by FLAK above the target area, that caused a defect in one of the engines. Pilot C.K. Chrysler tried to put the propeller in feather position while he was descending to a height of 18.000 feet to fly back to England on one engine. While descending the plane was unexpectedly shot from the below by a nightfighter, a Me 110 Zerstörer that intercepted the plane. The Mosquito crashed on May 28, 1943 at 01.54 o'clock at about 10 kilometers north east of the town of Dordrecht near Bleskensgraaf and Hofwegen (Southern Holland). This nightfighter was coming from the air base Deelen and was fllown by Hauptmann Heinz Strüning (2de Gruppe Nachtjagdgeschwader 1). 
In consequence of this attack the fuel tank caught fire, causing the larger part of the plane to burn in a short while. The plane spinned down. C.K. Chrysler ordered R.H. Logan to leave the plane.
Then Chrysler saw that Logan bent forward to buckle up his parachute. At that moment the plane exploded. Chrysler was blown out of the plane with his seat. He got hurt in the face, because of the fact that his oxygen mask was torn from his face. He also got hit by pieces of the wreckage of his plane. He also lost one of his flying boots that was later found and was kept for years after the war. It is a shame the boot was untraceable when Chrysler visited Holland in May 2005. After Chrysler released himself from his seat and was coming down on his parachute in the pitch dark night, he felt his eyes were filled with blood. After he wiped the blood from his face with one hand, he tested his eye sight by covering one eye at a time with his hand. His reference point was the difference in light between the ground and the horizon. It turned out both his eyes were fine. Then he tried to find out the distance to the ground so he could break his fall when landing. Because of the darkness he wasn't able to do so, as a result of which the landing came as a surprise. He sprained his ankle.
(http://www.roll-of-honour.com/Bedfordshire/LittleStaughtonChryslerLogan.html) Missing (Essen) 27.5.43 (Air Britain Serials)</t>
  </si>
  <si>
    <t>2./NJG 1</t>
  </si>
  <si>
    <t>Strüning</t>
  </si>
  <si>
    <t>Was HS-N on 109 Squadron. (Crash Research in Aviation Society Holland)</t>
  </si>
  <si>
    <t>Crashed on landing Colerne 28.5.43 (Air Britain Serials) 28.05.43 151 Sqn. DD660 Pilot landed with one undercarriage collapsed and on one engine at Colerne aerodrome. (Mosquito Crash Log)</t>
  </si>
  <si>
    <t>Crashed on approach Church Fenton 28.5.43 (Air Britain Serials) 28.05.43 25 Sqn. DZ264 Stalled on single-engined approach to Church Fenton, killing one. (Mosquito Crash Log)</t>
  </si>
  <si>
    <t>Served with 456 Sqn 01/43 to 30/05/43, under RAF control. Crashed with engine out Devon UK. (Brian Fillery's website) Engine cut bellylanded 1 1/2m NW of Morchard Bishop Devon 30.5.43 (Air Britain Serials) 30.05.43 456 Sqn. HJ7O1 Force landed wheels-up in a field one and a half miles N.W.of Morchard Bishop, Devon. (Mosquito Crash Log)</t>
  </si>
  <si>
    <t xml:space="preserve">TW </t>
  </si>
  <si>
    <t>Was TW -U on 141 Squadron (sic). (Mosquito Squadrons of the RAF)</t>
  </si>
  <si>
    <t>31/05/43 61 OTU Spitfire X4930. Outskirts of Shrewsbury. Collision with Mosquito HJ881 of No. 60 OTU. Both a/c crashed. (Malcolm Wilson on www.mossie.org, from the Supermarine Spitfire Crash Log) Mosquito Mk. T.III serial nr HJ881 collided with Spitfire X4930 of 61 OTU during a conversion training and crashed 12.00h (noon) N of Shrewsbury. Killed on the Mosquito: W/O (Pilot/Instructor) W.A. Clouder - AFM and F/Lt (Pilot) G.W. Mason - RCAF - J/4105. Killed on the Spitfire: F/Sgt J.F.C. McPherson - RAAF - 413013. (Henk Welting) DBR in accident 31.5.43 (Air Britain Serials)</t>
  </si>
  <si>
    <t>P/O Bushen with Sgt Ferguson were carrying out a routine daylight calibration exercise for the ground defences when their aircraft got severely iced up when flying in the vicinity of towering cumulus cloud. Due to the severe conditions the Mosquito became uncontrollable as a result of which, It went into a spin and disintegrated. Sgt Ferguson was thrown out of the aircraft, but not having his parachute attached, he was killed on impact with the ground. (Navigators had a chest parachute which was only attached in an emergency). P/O Bushen was more fortunate. Being dazed when the aircraft disintegrated, but fortunate in having his parachute attached, he was lucky to regain consciousness just as he broke cloud, pulled his rip-cord, and just had sufficient height for his parachute to open and for him to land safely. He was worthy of his membership of the "Caterpillar Club" after this episode. Following this escape, P/O Bushen was the guest of the De Havilland Company for a couple of days whilst the Company carried out their own investigations into stresses and strains of the main aircraft structural members. (www.151squadron.org.uk) May have been F/L Hal Bushen 124454 (Andy Ingham on RAF Commands Forum) 31/05/1943 de Havilland Mosquito Mark II DZ245 DZ-? Of 151 Squadron crashed at Brentworth? Cornwall due to loss of control after instrument failure, the crew of two managed to bail out (http://www.rafdavidstowmoor.org/pages/crash_log/crashlog43.htm) Abandoned after Instrument failure Brentworth Cornwall 31.5.43 (Air Britain Serials) 31.05.43 151 Sqn. DZ245 Crashed at Brentworth, Cornwall due to loss of control after instrument failure, crew baled out. (Mosquito Crash Log)</t>
  </si>
  <si>
    <t>To 3802M 6.43 (Air Britain Serials)</t>
  </si>
  <si>
    <t>RS</t>
  </si>
  <si>
    <t>Was RS-G on 157 Squadron. (Mosquito Aces of World War 2)</t>
  </si>
  <si>
    <t>1943-06</t>
  </si>
  <si>
    <t>To RCAF 1.6.43 (Air Britain Serials)</t>
  </si>
  <si>
    <t>02.06.1943 Ranger Sortie 456 to Coutances from Middle Wallop . Lost without trace (FCL). W/O VP Ratcliffe RAAF +, F/S RC Lowther RAAF +, no further info Claim from Tony Woods' lists: 02.06.43 Fw. Garve 4.[F]/123 Mosquito  30/4/9: 300 m. 14.55 Film C. 2027/I Anerk: ASM. Took off 13.21 (http://bb.1asphost.com/lesbutler/tony/tonywood.htm) Missing on day intruder mission over France 2.6.43 (Air Britain Serials) German position appears to be near Guernsey</t>
  </si>
  <si>
    <t>4.(F)/123</t>
  </si>
  <si>
    <t>(f)/123</t>
  </si>
  <si>
    <t>Garve</t>
  </si>
  <si>
    <t>4/5 June 1943 F/L W.E. Tym and Sgt G. Haley killed when crashed at Luqa returning from Taranto (Men Who Flew The Mosquito) Engine cut on approach Luqa 5.6.43 (Air Britain Serials)</t>
  </si>
  <si>
    <t>May have been YP-X. A series of photos of YP-X on fire are with the Australian War Memorial. Engine cut swung on landing and hit obstruction Luqa 10.6.43 (Air Britain Serials)</t>
  </si>
  <si>
    <t>Was YP-X on 23 Squadron. (IWM)</t>
  </si>
  <si>
    <t>Transferred from No.19 Movements Unit, 30 May 1943; written off (crashed and damaged beyond repair), 12 June 1943. Aircraft letter TH-A in ORB entry of 12 June 1943. The squadron's first casualties in more than nine weeks were sustained on 12 June, as Mosquito A-Able crashed during a non-operational take-off. Aboard were the squadron commander, W/C J. H. Little, DFC, and his navigator, FS Douglas H. Styles, DFM. Both were instantly killed. In his period of command lasting exactly six months W/C Little had, through his ability in the intruder field and through his kindliness, thoughtfulness, and warm personality, earned the respect and affection of all those serving under him, from flight commander to humblest "erk". His loss was a particularly heavy blow and came at a time when the squadron was just beginning to hit its stride. With the death of FS Styles the unit lost its most operationally-experienced navigator, his forays over enemy territory having exceeded the century mark. (INTRUDER, The history of No. 418 Squadron. BY SQUADRON LEADER A. P. HEATHCOTE Air Historical Branch) Engine cut on take-off hit tree Ford 12.6.43 DBF (Air Britain Serials) 12.06.43 418 Sqn. HJ733 Crashed and burned near Ford aerodrome, killing two. (Mosquito Crash Log)</t>
  </si>
  <si>
    <t>TH</t>
  </si>
  <si>
    <t>Was TH-A on 418 Squadron. (Hugh Halliday)</t>
  </si>
  <si>
    <t>DZ438 Corunna, Spain area Took off Benson at 11:30 on 13/06/43, Sgt A G Wright, Sgt G C Lane. Missing from photo mission to the Corunna area. Both men are commemorated on the Runnymede Memorial. 540 Sqn flew 3 sorties to the Spain (El Ferrol and La Corunna) on the 13 Jun 43. I don't know whether they were looking for anything specific or were doing routine recce of the Spanish ports. I'd guess at the former if 3 sorties were dispatched. (Ross McNeill and Andy Fletcher on the RAF Commands Forum) (http://www.rafcommands.com/forum/showthread.php?t=7102) Arthur G. Wright.Sergeant with 540 Squadron Royal Air Force Volunteer Reserve. Died on Sunday 13th June 1943, aged 21. Reported missing in 1943 following flights over Germany. It is understood, unofficially, that he was flying a Mosquito, the world's fasters bomber, on a photographic reconnaisance following a heavy raid by the R.A.F. on a big industrial centre. Arthur Wright had done his flying training at Swift Current in Canada.He is the eldest son of Arthur William and Kate Mary Wright of Shoeburyness and joined the Bata Comapny in 1938, leaving for the R.A.F. in July 1941. (http://www.batamemories.org.uk/williamson.html) Lost 13.6.43 NFD (Air Britain Serials)</t>
  </si>
  <si>
    <t>13.06.1943 Instep Patrol 410 RCAF to SW Brest from Coleby Grange combat with FW190 of JG2. Lost without trace pm (FCL). F/O RB Harris +, Sgt EH Skeel +, no further info, see also DZ688,DZ685 ook off 12.59 (http://bb.1asphost.com/lesbutler/tony/tonywood.htm) Claims in Tony Woods' Lists: 13.06.43 Ofw. Friedrich May 8./JG 2 Mosquito  5052 / 15 West: tiefflug 14.26 Film C. 2027/I Anerk: Nr.185
13.06.43 Ofw. Friedrich May 8./JG 2 Mosquito  5052 / 15 West: tiefflug 14.37 Film C. 2027/I Anerk: Nr.186
13.06.43 Fw. Alois Schnoll 8./JG 2 Mosquito  5052 / 15 West: tiefflug 14.38 Film C. 2027/I Anerk: Nr.187 Missing pres. shot down by Fw190 off Brittany 13.6.43 (Air Britain Serials)</t>
  </si>
  <si>
    <t>8./JG 2</t>
  </si>
  <si>
    <t>JG 2</t>
  </si>
  <si>
    <t>13.06.1943 Instep Patrol 25 to SW Brest from Church Fenton combat with FW190 of JG2. Lost without trace pm (FCL). F/O JE Wootton +, P/O JM Dymock +, no further info, see also DZ688, DZ753 Took off 12.59 (http://bb.1asphost.com/lesbutler/tony/tonywood.htm) Claims in Tony Woods' Lists: 13.06.43 Ofw. Friedrich May 8./JG 2 Mosquito  5052 / 15 West: tiefflug 14.26 Film C. 2027/I Anerk: Nr.185
13.06.43 Ofw. Friedrich May 8./JG 2 Mosquito  5052 / 15 West: tiefflug 14.37 Film C. 2027/I Anerk: Nr.186
13.06.43 Fw. Alois Schnoll 8./JG 2 Mosquito  5052 / 15 West: tiefflug 14.38 Film C. 2027/I Anerk: Nr.187 Missing from patrol over Bay of Biscay 13.6.43 (Air Britain Serials)</t>
  </si>
  <si>
    <t>13.06.1943 Instep Patrol 25 to SW Brest from Church Fenton combat with FW190 of JG2. Lost without trace pm (FCL). F/O J Cheney +, F/O JK Mycock +, no further info, see also DZ685,DZ753 Took off 12.59 (http://bb.1asphost.com/lesbutler/tony/tonywood.htm) Claims in Tony Woods' Lists: 13.06.43 Ofw. Friedrich May 8./JG 2 Mosquito  5052 / 15 West: tiefflug 14.26 Film C. 2027/I Anerk: Nr.185
13.06.43 Ofw. Friedrich May 8./JG 2 Mosquito  5052 / 15 West: tiefflug 14.37 Film C. 2027/I Anerk: Nr.186
13.06.43 Fw. Alois Schnoll 8./JG 2 Mosquito  5052 / 15 West: tiefflug 14.38 Film C. 2027/I Anerk: Nr.187 Missing from patrol over Bay of Biscay 13.6.43 (Air Britain Serials)</t>
  </si>
  <si>
    <t>Schnoll</t>
  </si>
  <si>
    <t>14.06.1943 Special Task1409Flt from Oakington shot down from 28000ft by FW190. in vicinity of Mayenne (BCL). F/S D Durrant pow, P/O R Taylor evd, Claim in Tony Woods' lists: 14.06.43 Ltn. Joachim Bialucha 2./JG 2 Mosquito  Omméel: 7.500 m. [W. Gacé-Orne] 12.55 Film C. 2027/I Anerk: Nr. - Account in "Target for Tonight" Took off Oakington for a long-range PAMPA meteorological sortie to Mayenne and thence to St Quentin NNE of Paris. Reported to have been intercepted at 28,000 feet over or near Mayenne by Fw 190s and shot down. AIR14/1442 Missing on met sortie 14.6.43 (Air Britain Serials)</t>
  </si>
  <si>
    <t>2./JG 2</t>
  </si>
  <si>
    <t>Bialucha</t>
  </si>
  <si>
    <t>14.06.1943 Instep Patrol 264 to from Predannack crashed into sea after stalling in climb. Lost without trace pm (FCL). W/O PD Hendra +, Sgt KP O´Dowd +, no further info. Took off 14.28 (http://bb.1asphost.com/lesbutler/tony/tonywood.htm) Stalled and spun into sea on patrol 14.6.43 (Air Britain Serials)</t>
  </si>
  <si>
    <t>21.06.1943 Evening Patrol 29 to Bradwell Bay from Bradwell Bay crashed into sea. off Brightlingsea 0140 (FCL). P/O JH Petrie +, Sgt JCE Clarke +, no further info, cv at Marshalls(Cambridge), delivered as NF 10.02.43-14.07.43. Took off at 23.02 (http://bb.1asphost.com/lesbutler/tony/tonywood.htm) Crashed in sea off Brightlingsea Essex 21.6.43 apparently on approach to Bradwell Bay (Air Britain Serials) 21.06.43 29 Sqn. HK169 Crashed into the sea off Brightlingsea, Essex, cause unknown. (Mosquito Crash Log)</t>
  </si>
  <si>
    <t>This aircraft was YP-A on 23 Squadron at Malta. AIRCRAFT OF THE ROYAL AIR FORCE 1939-1945: DE HAVILLAND DH 98 MOSQUITO.
Mosquito Mark II, DZ230 ‘YP-A’, piloted by Wing Commander P G Wykeham-Barnes, Commanding Officer of No. 23 Squadron RAF, based at Luqa, flying past Filfla Island south-west of Malta. (Imperial War Museum Photo CM 4766 ) First 23 Sqn. aircraft to see action in Malta, 27 December 1942 (Mosquito Fighter Squadrons in Focus) Overshot landing at Luqa 22 6.43 (Air Britain Serials)</t>
  </si>
  <si>
    <t>Was YP-A on 23 Squadron. (AIRCRAFT OF THE ROYAL AIR FORCE 1939-1945: DE HAVILLAND DH 98 MOSQUITO)</t>
  </si>
  <si>
    <t>Ltn. Anthon Christopher Hagerup (+) &amp; Kvm. Just Wiede Meinicke Finne (+) NORWAY Aircraft started, together with another Mosquito plane on a reece of the Norwegian coast from Leuchars to lighthouse Holmengrå near Bergen and northwards. 3 ships were after a while sighted. Both planes attacked the leading ship but encountred accurate 20mm flak defence. Aircraft then hit passing over and rolled over three times before crashing on land and bursting into flames, probably on a small island, near lighthouse Yttøyane, 20km W of Florø. Aircraft F of 333 Sqn. (http://www.luftwaffe.no/Table2.htm) Coded F, patrol was up at 10.00, down at 14.00 (333 Squadron ORB). Shot down by flak attacking ships off Ytteroen 23.6.43 (Air Britain Serials)</t>
  </si>
  <si>
    <t>Was -F on 333 Squadron. (photo)</t>
  </si>
  <si>
    <t>P/O D.J. Humphries and P/O H.J. Lumb were lost over the Bay Of Biscay. Apparently, on returning from a patrol sortie, P/O Humphries mis-judged his position in coming into formation with S/Ldr Bodien, as a result of which, there was a collision. In the airborne tangle, a rubber dinghy became released from the fuselage of one of the aircraft, and wrapped itself around the rudder of S/Ldr Bodien's aircraft. P/O Humphries and P/C Lumb crashed into the sea and did not survive. S/Ldr Bodien and F/0 Sampson returned safely to base. At the time it was felt that fatigue was responsible for the mis-judgement, as this type of sortie, which involved total low level flying for long periods, was extremely tiring. (www.151squadron.org.uk) S/L Bodien's aircraft likely DZ707 (MH). 23/06/1943 de Havilland Mosquito Mark II DZ740 RS-? Of 157 Squadron collided with DZ707 DZ-? Of 151 Squadron near RAF Predannack. The crew of DZ740 was killed but DZ707 managed to return to base. (http://www.rafdavidstowmoor.org/pages/crash_log/crashlog43.htm) Collided with DD707 nr Predannack 23.6.43 (Air Britain Serials) 23.06.43 157 Sqn. DZ740 The crew of two were killed when in collision with DD707 of 151 Sqn near Predannack. DD707 managed to return to base. (Mosquito Crash Log)</t>
  </si>
  <si>
    <t>Engine cut crashed in forced landing approx 100m SSW of Riyad 25.6.43 (Air Britain Serials) MH - Is this actually a 23 Squadron aircraft which FTR from Mazara on the night of the 25th, F/L Moody and P/O Gladman KIA. MH - No, see entries for HX802 and HJ766.</t>
  </si>
  <si>
    <t>F/O Peter J. GLADMAN - 131761 - buried Catania War Cem., Sicily, and F/Lt Gerald C.R. MOODY - 78846 - commemorated Panel 1 Column 6 of the Malta Air Forces Memorial. According to 23sqdn ORB, Moody and Gladman took off 02.25am, 26/06/43 in Mosquito HJ766, and failed to return from ops to Mazara, West Sicily. Oddly enough, one site (ASN) claims this aircraft lost Sept 9th 43 in totally different circumstances .  (http://www.rafcommands.com/forum/showthread.php?9298-430625-Unaccounted-airmen-25-6-1943)         Missing 7.11.43 (Air Britain Serials) MH - ABS is incorrect here.MH - which aircraft lost on 2 November 1943, G.B. Taylor and H. White both lost?  
My grand uncle was F/Lt GCR Moody, and I can confirm that the June date is correct for the loss of HJ766. I have also seen before HJ766 being listed as lost on 9th Sep 43. Somewhere at home, and I looked over the weeked but unsucessfully, I have the official letter to my great grandparents notifying them that their son was missing in action and I'm sure this date is before Septmeber. My father has always refered to his uncle losing his life in June 1943.
I put down this erroneous date as a date of possible official confirmation. The mission was overnight to Sicily as I had been told. Whatever the mission was it was deemed succesful as later photo reconnaisance showed. The mission was only a matter of about 2 weeks before the invasion of Sicily and yet the navigator was buried in Catania. I remember being told that the navigator was found washed up on Siciliy, so perhaps the body was found some weeks later after the invasion.
From the story that I was told there were other planes on the mission and they returned but there was a report of an electrical storm. It looks like the navigator bailed out but my grand uncle went down with the plane.
These details I haven't been able to co-oberate and therefore my interest in seeing the ORB to see if it fitted with the tale I was told. It may be that my grand father knew more than usual as he was also in the RAFVR, though based at Coningsby, I think.
My grand uncle learnt to fly privately in the mid-30s at the De Haviland School in Hatfield. I have a photograph of him by a Tiger Moth of the school, a plane that amazingly is still flying at the Tiger club in Kent, G-ACDC, I believe is the oldest Tiger Moth still flying in the UK. Also in the background is a Dragon Rapide G-ACPP in RAS colours. This RAS plane (City of Bristol) still survives too being restored in a Canadian museum. Amazing that both planes in the picture have survived for almost 80 years, though Hatfield Aerodrome sadly hasn't.
Being a trained pilot he was valuable to the pre and early war effort and was employed at White Waltham near Maidenhead to train incoming pilots. He wanted active service but it was a while before he was granted that. I have another photo of him astride the engine of a Hurricane with his crew standing in front and on the wing (which makes it a later model certainly) though I don't know for which squadron this would be.
So my grand uncle started and ended his flying life in De Haviland, from a DH82A to DH98 but I haven't got a lot of detail in between.
(http://www.rafcommands.com/forum/showthread.php?9298-430625-Unaccounted-airmen-25-6-1943/page2)</t>
  </si>
  <si>
    <t>27-Jun-43. Mosquito II DD644. F/Lt R. Grzanka KAS / F/Sgt W. Oyrzanowski KAS. Crashed near Pennard, Swansea during test flight (engines) after major repair. After S/Ldr Bader, Grzanka was the second Allied pilot to fly with leg prosthesis.  
F/O Roman Grzanka had one artifical leg, but as his r/o F/O Henryk Łepkowski was a little bit deaf, their loud talks at readiness caused anger among other pilots trying to get a nap. In the effect he got another r/o, Juliusz Baykowski, a veteran of 1920 war with Bolsheviks, who had a better hearing and also an artifical leg. Since that time crew Horlick 53 had a full pair of legs. Since then Grzanka had a couple of other operators and saly was killed on 27 June 1943 when testing a freshly overhauled Mosquito DD644. The aircraft flew into a hill and Grzanka was killed instantly, while F/S Wacław Oyrzanowski, groundcrew chief A Flight died in hospital. (Franek Grabowski) 
 Weather fine. Training continued and four patrols totalling 8 hours were flown at night. We regret to record a fatal accident. F.Lt. Grzanka was making an engine test with F/Sgt. Oyrzanowski, Chief Mech E “C” Flight as passenger. They were testing an aircraft after a major overhaul. The aircraft was flying low and crashed a mile south of the airfield for caused at present unknown. F.Lt Grzanka was killed and F/Sgt. Oyrzanowski died next day in hospital. (http://orb.polishaf.pl/307sqn/1943-8/1943-06-no-307-squadron-f540) Crashed on air test Penarth Glam. 27.6.43 (Air Britain Serials) 27.06.43 307 Sqn. DD644 Crashed at Penarth, near Swansea. NFD. Two killed. (Mosquito Crash Log)</t>
  </si>
  <si>
    <t>Took off at 00.40 for an interception, possibly hit sea off Shoreham. Aircraft JT - P, F/Sgt. M. Neill and Sgt. W.J. Preece: both KIA. (http://bb.1asphost.com/lesbutler/tony/tonywood.htm) Interception Patrol S of Shoreham, hit water surface chasing enemy aircraft. F/Sgt M. Neill - 1132280 + Sgt W.J. Preece - 1576840 + Fighter Command Losses - Vol.2 - page 106 (no serial) (via Henk) F/S Maurice Neill KIA, Sgt William Jabez Preece KIA Missing 30.6.43 (Air Britain Serials)</t>
  </si>
  <si>
    <t>JT</t>
  </si>
  <si>
    <t>Was JT-P on 256 Squadron. (http://bb.1asphost.com/lesbutler/tony/tonywood.htm)</t>
  </si>
  <si>
    <t>UP-F on 605 Sqn NFT 7.43 (Air Britain Serials)</t>
  </si>
  <si>
    <t>UP</t>
  </si>
  <si>
    <t>Was UP-F on 605 Squadron. (F) (Air Britain)</t>
  </si>
  <si>
    <t>1943-07</t>
  </si>
  <si>
    <t>to USAAF as 43-34927 (Air Britain Serials)   430701 MOYERS, BRIAN K F-8 43-34927 PETERSON FIELD, CO  (http://www.accident-report.com/world/namerica/slist/peterson.html)   430701   F-8  43-34927   350 Sub Depot  Peterson AAF, CO    TOA  4  Moyers, Brian K  USA  CO  Colorado Springs, CO  TOA Take Off Accident TOA generally means that the a/c did not leave the ground. (http://www.aviationarchaeology.com/src/dbasn.asp?SN=43-34927&amp;Submit4=Go)</t>
  </si>
  <si>
    <t>Downsview Toronto</t>
  </si>
  <si>
    <t xml:space="preserve"> U/c collapsed on landing Luqa 13.7.43 (Air Britain Serials) , MH believes the latter explanation is confused with HJ673. MH - 60 SAAF Squadron ORB refers to one, not two FB Vis being damaged in this way on the day in question. Should this be the VI pranged by the American 12 PRS at Ariana (?) on 29 June 1943?</t>
  </si>
  <si>
    <t>Vogel</t>
  </si>
  <si>
    <t>Was A on 683 Squadron. (Mosquito Squadrons of the RAF)</t>
  </si>
  <si>
    <t>The 60 SAAF ORB says one Mosquito Photo Survey Flight Mosquito F.II was lost, the other declared unserviceable, on 5 July 1943. DD743 and DD744 were the aircraft in question. However, the same document says DD744 had completed its engine change and was flying again on 25 July 1943, so it must have been DD743 which was lost.: 
VAN DIJL 
Initials: J 
Nationality: South African 
Rank: Lieutenant 
Regiment/Service: South African Air Force 
Unit Text: 60 Sqdn. 
Date of Death: 05/07/1943 
Service No: 206182V 
Casualty Type: Commonwealth War Dead 
Grave/Memorial Reference: Column 278. 
Memorial: ALAMEIN MEMORIAL 
Claim which matches is: 05.07.43   Fw. Vogel: 1   1./JG 77   Mosquito    -   -   Reference: JG 77 Lists f. 2429</t>
  </si>
  <si>
    <t>Was UP-L on 605 Squadron (Ian Piper: http://www.605squadron.co.uk/Squadron_aircraft.htm) Crashed on landing Castle Camps 7.7.43 (Air Britain Serials) 07.07.43 605 Sqn. DZ716 Stalled and crashed at Castle Camps, no injuries. (Mosquito Crash Log)</t>
  </si>
  <si>
    <t>Was UP-L on 605 Squadron. (Mosquito Aces of World War 2)</t>
  </si>
  <si>
    <t>MH - Was this on 23 Squadron? Following casualties listed:
DAY, BERNARD JOHN 
Initials: B J 
Nationality: United Kingdom 
Rank: Flight Sergeant 
Regiment/Service: Royal Air Force Volunteer Reserve 
Unit Text: 23 Sqdn. 
Age: 21 
Date of Death: 08/07/1943 
Service No: 1219442 
Additional information: Son of Mr. and Mrs. J. C. Day, of Leicester. 
Casualty Type: Commonwealth War Dead 
Grave/Memorial Reference: Panel 7, Column 1. 
Memorial: MALTA MEMORIAL 
SALKELD, SIDNEY WILSON 
Initials: S W 
Nationality: United Kingdom 
Rank: Sergeant 
Regiment/Service: Royal Air Force Volunteer Reserve 
Unit Text: 23 Sqdn. 
Age: 20 
Date of Death: 08/07/1943 
Service No: 1480152 
Additional information: Son of Sidney and Jane Ann Salkeld, of Newcastle-on-Tyne. 
Casualty Type: Commonwealth War Dead 
Grave/Memorial Reference: Panel 9, Column 1. 
Memorial: MALTA MEMORIAL Missing 8.7.43 (Air Britain Serials)</t>
  </si>
  <si>
    <t>MH - Possible this was the aircraft flown by F/L J.P.M. Lintott and Sgt. G.G. Gilling-Lax, which collided with a Do 217 and crashed near Detling, killing the crew. Commonwealth War Graves Commission website confirms crew as having been lost on July 9. Broke up in air over Boxley nr Maidstone Kent 9.7.43 (Air Britain Serials) 09.07.43 85 Sqn. HK172 Crashed at Boxley Maidstone due to overstressing leading to structural failure and loss of control. (Mosquito Crash Log)</t>
  </si>
  <si>
    <t>Was VY-Z on 85 Squadron. (Mosquito)</t>
  </si>
  <si>
    <t>Likely been flown by F/L Arthur John Hodgkinson, DFC, who was lost on 10 July over Sicily with 23 Squadron. Researching this 23 sqn mosquito pilot who crashed near ostia, italy on 10 July1943 and is buried in joint grave with his nav, Sgt V B Crapper in the beachhead cemetery Anzio. He had dso dfc &amp; bar. was based then at hal far, malta. RAF Museum has provided me with some answers so please dont ask them again! Arthur was a Halton Apprentice 1932-34 later volunteered for pilot training. Had a pretty good record as a fighter pilot - 12 kills, 1 prob and 5 damaged. Has anyone produced a. list of 23 sqn B of B pilots? or b. list of honours &amp; awards WW2? or c. list of casualties WW2? Incidentally, Arthur's aircraft on 10 July 1943 was Mosquito Mk.VI YP-H (HJ640) [sic] (http://www.23-squadron.co.uk/forum/viewtopic.php?t=69) Missing 10.7.43 (Air Britain Serials)</t>
  </si>
  <si>
    <t>Was YP-H on 23 Squadron. (http://www.23-squadron.co.uk/forum/viewtopic.php?t=69)</t>
  </si>
  <si>
    <t>Crashed in sea off Arbroath Angus 11.7.43 (Air Britain Serials) 11.07.43 540 Sqn. DZ419 Aircraft hit water or rocks, turned upside down and sank near the coast of Arbroath. (Mosquito Crash Log)</t>
  </si>
  <si>
    <t>Crashed in bad visibility 2m S of Montrose 11.7.43 (Air Britain Serials) 11.07.43 540 Sqn. DZ517 Crashed into a field two miles south of Montrose due to low cloud and poor visibility. (Mosquito Crash Log)</t>
  </si>
  <si>
    <t>Engine cut crashed 2m E of Calne Wilts. 13.7.43 (Air Britain Serials) 13.07.43 1 OADU. HJ755 Crashed two miles east of Caine, Wiltshire. NFD. Two killed. (Mosquito Crash Log)  Crew likely F/O (Pilot) Emrys THOMAS - 110613 and F/O (Nav) George B. KING - 131766 (http://www.rafcommands.com/forum/showthread.php?9853-430713-Unaccounted-airmen-13-7-1943&amp;highlight=Mosquito) The site you quote is wrong ascribing HJ755 to No.25 Sqn. http://www.rafcommands.com/forum/showthread.php?9853-430713-Unaccounted-airmen-13-7-1943/page2&amp;highlight=Mosquito</t>
  </si>
  <si>
    <t>U/c collapsed on landing Luqa 13.7.43 (Air Britain Serials) MH - 60 SAAF Squadron ORB refers to one, not two FB Vis being damaged in this way on the day in question. See HJ672. The ORB states HJ673 was crash-landed at Malta on 13 July 1943 by Lt Parmentier who along with his passenger was OK, but the aircraft would require considerable repairs</t>
  </si>
  <si>
    <t>I've just been searching http://www.britishwargraves.org.uk/ and the only person killed from 25 Squadron on that date was Pilot Officer (Pilot) Jack Grundy 144280 (http://www.rafcommands.com/dcforum/DCForumID6/13140.html) Spun into ground Weardale Road Nottingham 13.7.43 (Air Britain Serials) 13.07.43 25 Sqn. HJ921 Stalled and spun off a steep turn at Weardale Road, Nottingham. (Mosquito Crash Log)
The aircraft crashed into gardens in Basford, Nottingham.  Several witnesses reported the aircraft to be flying around the area, performing aerobatics. The aircraft stalled while in a steep, climbing turn, and crashed.  
(It is believed that the pilot was trying to make his presence known to someone on the ground; a common practice at the time, which sometimes ended in tragedy.)
Sadly, both crewmembers were killed.
The crew were:
144280          Pilot Officer                      J  GRUNDY               RAFVR             Pilot                 Aged  20
1375542     Flight Sergeant                   R T STEED               RAFVR         Passenger           Aged  28
Flight Sergeant Steed was a pilot from 288 Squadron, and was an old friend of P/O Grundy's.
Pilot Officer Jack Grundy is buried at Nottingham (Wilford Hill) Cemetery.
Flight Sergeant  Roy Thomas Steed is buried at Totteridge (St Andrew) Churchyard.
Thanks to Alan Clark for the information relating to Flight Sergeant Steed.
(http://macr.moonfruit.com/#/mosquito-hj921/4524476275)</t>
  </si>
  <si>
    <t>ZK</t>
  </si>
  <si>
    <t>Was ZK-U on 25 Squadron. (www.warrelics.eu)</t>
  </si>
  <si>
    <t>Undershot landing and hit pole Luqa 14.7.43 (Air Britain Serials) Probably S/L K.H. Salusbury-Hughes, OK (23 Squadron ORB).</t>
  </si>
  <si>
    <t>Was YP-X on 23 Squadron. (AWM)</t>
  </si>
  <si>
    <t>To 3872M 14.7.43 (Air Britain Serials)</t>
  </si>
  <si>
    <t>15.07.1943 2320 139 to Berlin from Wyton . Lost without trace (BCL). F/O R Clarke +, F/S EJ Thorne +, DZ515 was the first loss sustained by 139 Sqdn since transferring to 8 Group PFF duties. Airborne 2320 14Jul43 from Wyton. Lost without trace. Both are commemorated on the Runnymede Memorial. F/O R.Clarke KIA F/S E.J.Thorne KIA (Lost Bombers) 14/15 July 1943 DZ515 was the first loss sustained by 139 Sqdn since transferring to 8 Group PFF duties. Airborne 2320 14Jul43 from Wyton. Lost without trace. Both are commemorated on the Runnymede Memorial. F/O R.Clarke KIA F/S E.J.Thorne KIA (Lost Bombers) Abandoned over North Sea returning from Berlin 15.7.43 (Air Britain Serials)</t>
  </si>
  <si>
    <t>Was XD-M on 139 Squadron. (Mosquito Squadrons of the RAF)</t>
  </si>
  <si>
    <t>DZ431 Transformer station in Italy. On 16Jul43 F/O Mann and P/O Liquorish (Observer) took off from Benson in Mosquito DZ431 to make a photographic reconnaissance of Turin and area S.E. of Alessandria, but failed to return. ("von Shagmeister" on RAF Commands Forum) F/O G.E.Mann - 540 Squadron - The CWGC give Date of Death 16/07/1943;Service No 125981; Milan War Cemetery. (Aubrey on same) Mosquito DZ431 (F.541 states DK431), take off 11:00 and a/c failed to return. No details of objective mentioned Took off 11:00 (http://www.rafcommands.com/forum/showthread.php?t=4286) (MH - correct spelling Licquorish?) Missing 16.7.43 (Air Britain Serials)</t>
  </si>
  <si>
    <t>17.07.1943 Special Task1409 Flt from Oakington . Lost without trace (BCL). S/L The Hon PI Cuncliffe-Lister pow, P/O AP Kernon pow, Ldr Philip Ingram Cunliffe-Lister, DSO. He served in 1409 (Met) Flight of which he became CO in June 1943. On 18th July 1943 he made a forced landing in Germany after his Mosquito ran out of fuel following a navigational error. He and his navigator, P/O Pat Kernon evaded capture for 4 days but were rounded up and sent to Dulag Luft and thence to Stalag Luft 3 at Sagan where he remained until the end of the war. He died in 1956 when Michael was 7 years old. (http://prisonerofwar.freeservers.com/winter_2001.htm) Account in "Target for Tonight" Took off Oakington 0105 hours for a long-range PAMPA meteorological sortie to Osanbrueck. At around 0350 hrs very feint signals were picked up requesting a bearing. Despite heavy static on the channel a signal was transmitted and duly acknowledged, however nothing more was heard until the Red Cross announced the crew were prisoners. (http://harringtonmuseum.org.uk/Aircraft%20lost%20on%20Allied%20Forces%20Special%20Duty%20Operations.pdf) 91004 Squadron Leader The Honourable P.I. Cunliffe-Lister , who along with 135287 Pilot Officer A. P. Kernon took off from RAF Oakington on 17.07.1943 in their Mosquito IX serial LR502 from 1409 Flt on a special mission and due to enemy action were both taken Prisoner of war and interned in Stalag Luft L3 Sagan. 
Prior to his time in Sagan, he was based at Bircham Newton with 521 Squadron, and before that, NO.8(C) O.T.U, Fraserburgh. (http://www.worldwar2exraf.co.uk/Aircrew%20Notice%20Board/aircrew%20notice%20board%2043.htm)
Came down at Veghel (http://www.nimh.nl/nl/images/1943%20sec_tcm5-7284.pdf) Missing on met sortie 5.7.43 (Air Britain Serials)</t>
  </si>
  <si>
    <t>Ran out of fuel</t>
  </si>
  <si>
    <t>For 1655 MTU (Mosquito Training Unit), based at RAF Marham in north-west Norfolk, Sunday 18th July 1943 was another busy flying day in its pressured wartime schedule of training highly skilled crews for the RAF’s low level attack and pathfinder units. Although cloudy with moderate north easterly winds, visibility that day is recorded as having been "excellent" and advantage was taken to carry out single and dual flying on the unit’s Airspeed Oxford and de Havilland Mosquito aircraft. 
 At around 3.00pm Mosquito DZ459 (MH - SIC, HAVE NUMBERS BEEN REVERSED BY THIS PERSON OR BY THE ORB? YES THEY HAVE, CONFIRMED BY ANDY FLETCHER HERE - http://www.rafcommands.com/forum/showthread.php?t=2894) was 75 miles SW of the base. It was flying low along the valley of the River Ouse towards Harrold and must have just passed Turvey when, opposite Carlton Church, and at a height of roughly 45 feet, it struck the high tension electricity cables spanning the river. It crashed to ground in the riverside meadow 400 yds further on at the rivers bend and completely disintegrated, killing the crew of two instantly. The squadron’s Operational Record Book, now held at the Public Records Office at Kew, has the following heartfelt entry :
18/07/1943 "N1014 Captain O.B. STENE and N1147 Lieutenant K. LÖCHEN killed in a flying accident near RAF Cranfield. These Norwegian Officers had been with the unit since the middle of May and had nearly completed their training. They were both above average in every way and will be a great loss to the Norwegian Air Force and the RAF."
Jim Northern of Harrold Lodge Farm, over whose family fields the high tension line runs, recalls that the middle two wires were removed by the aircraft, with the top and bottom lines left intact. Tragically they had fallen foul of the same line of pylons that brought down Fairey Battle K9328 near Northey Farm by Carlton (St Margaret’s) School one mile to the east in August 1939.
O.B. Stene was buried at Vestre Aker Churchyard on 5th October,1945,while K. Løchen was buried at Ullern Churchyard on the 18th October,1945. (Stein Meum)
18.07.1943 1655 MTU to from hit HT cables near Cranfield, Bedfordshire. (). Capt Olav B. STENE +, F/Lt Kjell LØCHEN +, O.B. Stene was buried at Vestre Aker Churchyard on 5th October,1945,while K. Løchen was buried at Ullern Churchyard on the 18th October,1945.
Kapt. Olav Bakke Stene with Ltn. Kjell Lochen. (http://www.luftwaffe.no/Table2.htm) Hit HT cables low flying nr Cranfield 18.7.43 (Air Britain Serials)</t>
  </si>
  <si>
    <t>MH - should this be DD742? Crew was P/O L.A. Wood and F/O D.J. Slaughter according to "Moskitopanik". Fighter Command War Diaries says this aircraft was on a Ranger to Cambrai. CWGC site confirms loss of crew, both buried in Dieppe. The next ranger sortie on the 18th resulted in the loss of P/O L.A. Wood and F/O D.J. Slaughter (RAF), who did not return from France after leaving Ford, their advanced base. crew had joined No. 410 early in March. (http://www.rcaf.com/410squadron/410eng1-3.htm) Missing from night intruder 18.7.43 (Air Britain Serials)</t>
  </si>
  <si>
    <t>Missing 20.7.43 NFD (Air Britain Serials) May have been F/L Tracey, F/O Innes (The Red Eagles)</t>
  </si>
  <si>
    <t>20/21 July 1943, No.23 Sqn., Mosquito FB.VI HJ736, Failed to return from a sortie to Rome. S/L Kendrick Herbert SALUSBURY HUGHES DFC + Sgt Colin Edward CLARK + Both commemorated on the Malta Memorial. (The Red Eagles and http://www.rafcommands.com/forum/showthread.php?t=5072) Missing 21.7.43 (Air Britain Serials)</t>
  </si>
  <si>
    <t>Dived into ground after loss of control at low altitude Cleobury Mortimer Salop. 21.7.43 (Air Britain Serials) 21.07.43 60 OTU. HJ892 Aircraft went out of control and crashed into the ground at Cathurton Farm, Cleobury Mortimer, Shropshire. (Mosquito Crash Log)   dived into ground Catherton Farm, Cleobury Mortimer, Shropshire (already as a casualty on this a/c: F/O [Pilot] C.N. WILCOX - RCAF J/9496 [from USA] - Pilot sole occupant (http://www.rafcommands.com/forum/showthread.php?10554-430721-Unaccounted-airmen-21-7-1943&amp;p=61480&amp;highlight=Mosquito#post61480)</t>
  </si>
  <si>
    <t>Spin</t>
  </si>
  <si>
    <t>22/23 July 1943 No.23 Sqn. Mosquito FB.VI HJ726, F/L Arthur Charles Sydney INNES + F/O John Maden LORD + Both buried Rome War Cemetery (Joint Grave I. B. 11.). (http://www.rafcommands.com/forum/showthread.php?t=5072) Missing 23.7.43 NFD (Air Britain Serials) ORB says 21/22 July 1943.</t>
  </si>
  <si>
    <t>Was TW -Z on 141 Squadron. (Confounding the Reich)</t>
  </si>
  <si>
    <t>Missing 23.7.43 (Air Britain Serials)</t>
  </si>
  <si>
    <t>A Mosquito aircraft from RAF Lyneham that crashed near Condover, Shropshire on 27th July 1943 killing the Pilot F/O T. G. Eyre and the navigator, whos name i do not know? (post on RAF Commands Forum) MH - date does not match, but 301 FTU was at Lyneham at the time, no other crashes seem to match. Henk Welting (Guest) (1398 posts) 08-Jan-05, 11:32 AM (GMT) 3. "RE: Mosquito crash 1943" I have for HJ787: F/Sgt (Pilot) John A. DAVIS - 1384191 and Sgt (Obs) Richard A. GOODALL - 1322155, both buried Brookwood. A/c crashed Pentrenant Hall near Church Stoke. F/O Thomas G. EYRE - 122484, buried Grappenhall (St.Wilfrid) Churchyard, Cheshire is also in my files, unfortunately unaccounted for. HJ787 flown by F/O T G Eyre and Sgt R A Goodall. At the time the Mosquito was attached to 301 Ferry Training Unit. The pilot baled out but his parachute wrapped around the tail and HJ787 crashed at Pentrenant, near Church Stoke, Montgomeryshire. F/O Eyre is buried in Grappenhall St Wilfrid church, Cheshire and Sgt Goodall at Brookwood, Surrey. (Mike Packham on www.mossie.org)
I was reading through the ORB for 11 PAFU at RAF Condover and there is a mention that a mosquito from RAF Lyneham crashed near the base (Condover) on 24th July 1943 and the pilot F/O T G Eyre was killed along with the navigator, who was too badly burned to identify. 
I had a couple of replies, one stating that a mosquito HJ787 of 301 FTU Lyneham crashed near Church Stoke (which is a long way from Condover) killing the Pilot F/Sgt John A Davis (1384191) and the navigator Sgt Richard A Goodall (1322155). 
Now i was just reading through the ORB for No 60 OTU, who flew mosquitos out of RAF High Ercall, Shropshire and a couple of photos caught my eye. They were of trainee pilots and navigators in early 1943. The men were all named and marked for those that were killed. There was both a F/O T G Eyre and a Sgt R A Goodall and it said that they flew together and later left for RAF Lyneham. Next to F/O Eyre in hand writing it had the word killed, Lyneham, 23 Squadron. It simply had killed next to Goodall.
Now id like to know if it was actually Eyre and Goodall that died in the crash and if it crashed at Church Stoke or closer to RAF Condover. Also why it has 23 squadron next to Eyre's name if he crashed in a 301 FTU plane?? (http://www.rafcommands.com/cgi-bin/dcforum/dcboard.cgi?az=show_thread&amp;om=6045&amp;forum=DCForumID6&amp;archive=yes) Engine caught fire abandoned and parachute caught in tail crashed nr Church Stoke Montgomery 24.7.43 (Air Britain Serials) 24.07.43 301 FTU. HJ787 Crashed at Pentrenant near Church Stoke. (Mosquito Crash Log)</t>
  </si>
  <si>
    <t>25.07.1943 Training 105 from Marham crashed while approaching airfield. Marham (BCL). P/O C Prentice RNZAF inj, P/O JL Warner inj, Crashed on approach Marham 25.7.43 (Air Britain Serials) 25.07.43 1655 MTU. DZ318 Crashed on approach to Marham, injuring two. (Mosquito Crash Log)</t>
  </si>
  <si>
    <t>25.07.1943 Intruder Sortie 418 to Twente from Ford . Lost without trace pm (FCL). F/S H Hay RCAF +, F/O JL Seymour RCAF +, both buried in Haarlemmer Meer Minicipal Cem, Amsterdam Taken on strength from De Havilland, 9 July 1943; missing from operations, 25/26 July 1943. (Hugh Halliday) Took off 22.54 (http://bb.1asphost.com/lesbutler/tony/tonywood.htm) 23.55 Lijnden (Hoofdweg 152) (http://www.nimh.nl/nl/images/1943%20sec_tcm5-7284.pdf) Missing (Twente) 26.7.43 (Air Britain Serials)
Hello, I have found it very interesting to read all your contributions to this thread.
I have recently been looking at the relevant locations relating to the final mission of John L Seymour and Hugh Hay using Google maps and street view – Ford, Schiphol, Hoofdweg,Haarlemmermeer and Twente. I realised that the crash occurred the short distance of approx 1 mile from the hiding place of Anne Frank – famous diarist.
http://www.annefrank.org/ 
On looking at her entry on the 26th July it gives a very clear and moving account of the preceding hours air activity from breakfast 25th July ‘43 until the early hours of 26th July ‘43 . There is particular reference to midnight – the time at which the plane crashed.....
‘I can assure you that when I went to bed at nine, my legs were still shaking. At the stroke of midnight I woke up again: more planes! Dussel was undressing, but I took no notice and leapt up, wide awake, at the sound of the first shot’. 
http://www.penguin.co.uk/static/cs/uk/0/minisites/happybirthdaypenguin/html/18.html
I saw on Google street view that there is a churchlike building close to where she was hiding and so may have heard it chime midnight. The plane came down very close to midnight. 
Could anyone tell me how was the time of crash determined – was it local accounts, loss of radio contact or some by other means?
My mother, Mary, was John Seymour’s wife and widow
Eight Mosquitos Vi of 418 RCAF Squadron left Ford at 2245 and 0011 hours to patrol DEELEN, VENLO, GILZE-RIJEN and TWENTE. The A/C detailed to patrol TWENTE, F/S Hays, pilot and P/O Seymour, navigator (RAF) did not return, nothing being heard after the sortie left at 2250 hours. Another turned back mid-Channel. Of the remainder, two a/c, F/L M.W. Beveridge, RCAF, pilot, Sgt. Bays, navigator, and F/O J.R.F. Johnson, RCAF, F/O N.J Gibbons, RCAF, navigator, bombed GILZE-RIJEN aerodrome with 4x500 lb., bombs and 2x500 plus 2x250 lb., bombs respectively, no results being seen save that runways appear to be hit. Another a/c, S/L G.C. Moran, RCAF, pilot and Sgt. Rogers, navigator, bombed the aerodrome at TWENTE, 4x500 lb., bombs being seen to burst in the dispersal area. DEELEN aerodrome was bombed by two other a/c but no definite results seen. The remaining Mosquito bombed without definitely observed results.
(http://forum.12oclockhigh.net/showthread.php?t=23236)</t>
  </si>
  <si>
    <t>26.07.1943 Training 105 to from Marham engine failure, crashed landed wheels up. Fincham, 5miles NE Downham Market, Norfolk 1432 (BCL). F/O WEG Humphrey ok, , Date confirmed by Mosquito crash log U/c retracted on ground Foulsham 26.8.43 (Air Britain Serials) 26.07.43 105 Sqn. DZ595 Undercarriage retracted on the ground at Foulsham. No injuries. (Mosquito Crash Log)</t>
  </si>
  <si>
    <t>C (and H)</t>
  </si>
  <si>
    <t>Was GB-C (and H) on 105 Squadron. (Mosquito Squadrons of the RAF)</t>
  </si>
  <si>
    <t>"Mosquito" says F/S Jenkins FTR after destroying a bomber and damaging another. Missing on night patrol from Malta 26.7.43 (Air Britain Serials)</t>
  </si>
  <si>
    <t>27.07.1943 Night Intruder 605 to Soesterberg from Castle Camps . Lost without trace (FCL). F/O WR Urquhart +, F/O AGM Watson +, no further info. Coded UP-B according to http://bb.1asphost.com/lesbutler/tony/tonywood.htm . 0212 Ijselmeer SO Marken hhttp://www.tempsford-squadrons.info/Markson%20notes.htm Meurer (not on He 219)? Missing (Soesterberg) 27.7.43 (Air Britain Serials) 605 Sqn ORB confirms 26/27, not 27/28 as (apparently) per Meurer's claim. CWGC says Uruhart buried in Amsterdam New Eastern Cemetery, Meurer claim at http://www.lexikon-der-wehrmacht.de/Personenregister/M/MeurerM.htm and http://www.luftwaffe.cz/meurer.html  MH - Gebhard Aders' list of Luftwaffe night fighter claims specifies that Aders has only included claims for which documentary evidence exists. As there is no record of a crash in the Dutch loss lists, nor of Mosquito casualties this night, nor of Meurer's claim in the records documented by Tony Wood, MH has discounted Meurer's claim.</t>
  </si>
  <si>
    <t>Was UP-B on 605 Squadron. ()</t>
  </si>
  <si>
    <t>NFT 5.43 (Air Britain Serials) MH - Was this the aircraft lost on 5 July 1943? Was it the aircraft lost on 27 July 1943? MH, more likely to have been the latter, as the 27 July loss was on the photo recce unit, not the photo survey unit, which used FIIs. The missing crew were Lieutenant Parmentier and Lieutenant Jacques-Houssa, both Belgian, on their first operational sortie. The ORB for the recce flight (B Flight) makes consistent reference to it only having one servicable B.IV, the only aircraft suitable for ops due to its range and layout. Lieutenant Parmentier and Lieutenant Jacques-Houssa, both Belgian and on their first sortie, took off at 08.20 from Ariana (Tunisia) for a photo recce of airfields in northern Italy. After Tunis control was asked to call for Tailsem 155 (sic), the call sign at 1400, they phoned at 1430 to say the pilot had radioed he was coming in. Ten minutes later they called Flight to say the aircraft's course had been plotted and it should be over base in 15 minutes time. Despite calls by all stations at 15.15, there was no reply.</t>
  </si>
  <si>
    <t>28.07.1943 2305 139 to Duisburg from Wyton . Lost without trace (BCL). F/O ESA Sniders pow, S/L KG Price pow, Came down at 0120, Veghel, (Gasthuisstraat) (http://www.nimh.nl/nl/images/1943%20sec_tcm5-7284.pdf) ISBN: 9780850526936
Flying In, Walking Out: Aviator &amp; Escape
by Edward Sniders 
About this title: Edward Sniders had many close calls as an RAF Mosquito pilot in World War II. His luck eventually ran out, but he managed to survive the crash of his plane and was taken prisoner by the Germans. As a POW he became one of the RAF's great escape artists, eluding his captors on numerous occasions. "Tatastrophic mechanical failure" over Holland, according to a book reviewer.
(http://www.alibris.co.uk/booksearch?qsort=p&amp;page=1&amp;matches=3&amp;browse=1&amp;isbn=9780850526936&amp;full=1) Missing (Duisburg) 28.7.43 (Air Britain Serials)</t>
  </si>
  <si>
    <t>Was GB-J on 105 Squadron. (Mosquito Thunder)</t>
  </si>
  <si>
    <t>RAF, Pilot Hodges. Killed, Mid Air Collision at Shrewsbury Salop. Category 5 damage. 430728 HODGES (US Personnel) (http://www.aviationarchaeology.com) 430728 HODGES, MOSQUITO HJ-634 ATCHAM, UK RAF MID-AIR COLLISION (Thomas Ensminger) Collided with Spitfire AA924 nr Atcham 28.7.43 (Air Britain Serials) 28.07.43 60 0TU.. HJ643 Crashed half-a-mile S.E. of Atcham, Salop, after collision with Spitfire VB AA924 from AAF Station 342. (Mosquito Crash Log)</t>
  </si>
  <si>
    <t>Shot down by HK109 at Ipsden, Oxon, killing two. Shot down by another Mosquito nr Benson and crashed at Ipsden 28.7.43 (Air Britain Serials) What happened the Germans got very canny about us going over in daytime, especially marshalling yards were they were doing their railway, very good at railways the Germans. So they did it at night. What about if we did some night photography, couldn't do it in a Spitfire so Mosquito went over with a big flash, dropped the flash took photographs. Marvellous. This fellow, two sergeant pilots and navigator, they did the job and came back, there was a raid on London, a German raid, so they saw this going on so they flew around London, our aerodrome was north west of London and the Germans quite often would put in what they called an intruder. They'd go on with a raid and do a small raid and one or two intruders would go and fly around shooting things up, being nasty. Of course our night fighters would take off and try and intercept them. Our Mosquitos going around London, of course the radar hit him, this plane's coming around, bandit no IFF you see, coming around and then got a Mosquito Night Fighter on to him and he's following him and the chap in the Night Fighter says to control, "This chap's a Mosquito I know it's a Mosquito" and they said, our drome put on the landing lights and he was just about to come in to land and they said, "I can't take the chance, shoot him down." If he'd been an intruder he could have bombed our aerodrome and that would have been great business, put us out of action for a week. So they shot him down.
Q: Was he killed?
A: Both of them were. Yeah. Both burnt to death. That was, they just couldn't take the chance. No IFF.
(http://www.australiansatwarfilmarchive.gov.au/aawfa/interviews/248.aspx?keywords=Mosquito) 
28.07.43- 544Sqn. DZ600 Shot down by Mosquito night-fighter HKlO9at lpsdenOxon.2 killed. (Mosquito Crash Log)
Name: REYNOLDS, ARTHUR LUMLEY 
Initials: A L 
Nationality: United Kingdom 
Rank: Flight Sergeant (Nav.) 
Regiment/Service: Royal Air Force Volunteer Reserve 
Unit Text: 544 Sqdn. (MH - Should be 540 Squadron)
Age: 29 
Date of Death: 29/07/1943 
Service No: 1112033 
Additional information: Son of Harold and Mary Eleanor Reynolds, of Manningham, Bradford; husband of Mollie Reynolds, of Manningham. 
Casualty Type: Commonwealth War Dead 
Grave/Memorial Reference: Sec. A. Grave 107. 
Cemetery: CALVERLEY (ST. WILFRID) CHURCHYARD 
Name: WATSON, RUSSELL
Initials: R
Nationality: United Kingdom
Rank: Flight Sergeant (Pilot)
Regiment/Service: Royal Air Force
Unit Text: 540 Sqdn.
Age: 27
Date of Death: 29/07/1943
Service No: 530636
Additional information: Son of Trevor and Harriet Elizabeth Watson; husband of Nellie Kathleen Watson, of Bedford.
Casualty Type: Commonwealth War dead
Grave/Memorial Reference: Sec. J. Grave 864.
Cemetery: BEDFORD CEMETERY, Beds.
Reynolds and Watson, both mentioned as, 'KILLED IN ACTION', in same Casualty List ; Flight, October 7, 1943. pp.406-7. Cas. Comm. No.289.
(CWGC) 
The pilot was indeed F/S Russell WATSON 544 Sqn (not 540 Sqn as stated on the CWGC site). The RAF Benson ORB states it was shotdown down about 6 miles from Benson when the aircraft was returning home in the early hours of 29th July and both squadron and station ORBs state DZ600 was bought down by a friendly night fighter (Andy Fletcher)
 (http://www.rafcommands.com/forum/showthread.php?12132-Night-Fighter-Claims-29-Jul-43)</t>
  </si>
  <si>
    <t>Mosquito</t>
  </si>
  <si>
    <t>Claims in Tony Woods for 2 Aufklaerer on the 28th… 28.07.43 Oblt. Köhler: w.b. 2./JG 77 Auflkärer  - - Reference: JG 77 Lists f. 2430
28.07.43 Fw. Horst Schlick: 23 1./JG 77 Auflkärer  - - Reference: JG 77 Lists f. 2430 Missing on PR sortie from Malta 29.7.43 (Air Britain Serials) 
However, there is this:
Name: WATSON, RUSSELL 
Initials: R 
Nationality: United Kingdom 
Rank: Flight Sergeant (Pilot) 
Regiment/Service: Royal Air Force 
Unit Text: 540 Sqdn. 
Age: 27 
Date of Death: 29/07/1943 
Service No: 530636 
Additional information: Son of Trevor and Harriet Elizabeth Watson; husband of Nellie Kathleen Watson, of Bedford. 
Casualty Type: Commonwealth War Dead 
Grave/Memorial Reference: Sec. J. Grave 864. 
Cemetery: BEDFORD CEMETERY, Beds. 
(CWGC)</t>
  </si>
  <si>
    <t>Taken on strength from De Havilland, 18 July 1943; to No.43 Group, 29 July 1943. Swung on take-off and u/c collapsed Ford 29.7.43 (Air Britain Serials) 29.07.43 418 Sqn. HX81O Swung on take-off, suffering undercarriage collapse at Ford aerodrome. (Mosquito Crash Log)</t>
  </si>
  <si>
    <t>29.07.1943 Intruder Sortie 25 to from Church Fenton crashed into sea. off Hornsea pm (FCL). F/L ERF Cooke +, F/S FM Ellacott +, no further info Shortly after take off and only a few miles out to sea Pilot F/Lt Edred R.F. Cooke called base to report that he would return due to engine problems. After that nothing was heard. The aircraft crashed into the North Sea 15 miles east of Hornsea. Pilot F/Lt Edred R.F. Cooke has no known grave and is commemorated on the Runnymede Memorial while the body of Observer F/Sgt Frederick H. Ellacott was found washed ashore near Lakolk seaside hotel on 17/8 and was laid to rest in Kirkeby cemetery, presumably on 19/8-1943. Sources: AIR 27/306+16/889, UA, KK, CWGL. (http://www.flensted.eu.com/19430076.shtml) Crashed in sea 10m E of Flamborough Head Yorks. 30.7.43 (Air Britain Serials) 29.07.43- 25 Sqn. DD748 Crashed in sea ten miles off Flamborough Head, two missing. (Mosquito Crash Log)</t>
  </si>
  <si>
    <t>Fnr. Alf Sundt Jacobsen (+) &amp; Kvm. Christian Bernhard Aagaard (+) Cra/s 8km E Montrose, Angus, Scotland Aircraft started for a navex but suddenly crashed into water. Low mist in the area. Aircraft E of 333 Sqn. Cat E 22:23 - 01:08 VI Leuchars Weather? http://www.luftwaffe.no/Table2.htm The Mosquito aircraft was on a night training navigation sortie and afterwards the Mosquito circled over airfield Leuchars. At 00:49 the Norwegian Mosquito disappeared in northern directions, probably to avoid disturbing a BOAC plane under landing. Shortly after 18 Group RAF Coastal Command informed that the Mosquiti had crashed in low cloud cover into the sea off Montrose. (http://www.rafandluftwaffe.info/lists/raf1b.htm) ORB gives this aricraft as H when lost, or is this correct, was it actually E? H appears again on 3rd August - another aircraft? Crashed in sea 3m E of Montrose 30.7.43 (Air Britain Serials) 30.07.43 333Sqn. DZ705 Crashed into sea three miles east of Montrose, killing two. (Mosquito Crash Log)</t>
  </si>
  <si>
    <t>Was H on 333 Squadron. (ORB loss entry)</t>
  </si>
  <si>
    <t>Taken on strength from De Havilland, 18 July 1943; missing from operations, 30 July 1943 (F/O A.A. Shepherd killed). Claim in Tony Woods' lists: 31.07.43 Besatzung [crew] 11./KG 53 Mosquito  N.W. Fl.Pl. Orléans/Bricy: 50-100 m. 02.40 Film C. 2027/I Anerk: Nr. - (MH - only claim for a Mosquito this night, altitude is correct for an Intruder aircraft) MH Shepherd buried in Clichy Northern Cemetery. http://bb.1asphost.com/lesbutler/tony/tonywood.htm says this aircraft was on an Intruder to Orléans, having taken off at 01.00-, so this seems to fit. Same source says Navigator was P/O N. Cole RAAF. Missing 31.7.45 (Air Britain Serials)   COLE, Norman - (Flying Officer); Service Number - 413964; File type - Casualty - Repatriation; Aircraft - Mosquito HX808; Place - France - Date - 31 July 1943 (www.naa.gov.au  file not yet digitised)</t>
  </si>
  <si>
    <t>He 111</t>
  </si>
  <si>
    <t>11./KG 53</t>
  </si>
  <si>
    <t>KG 53</t>
  </si>
  <si>
    <t>Besatzung</t>
  </si>
  <si>
    <t>Missing 1.8.43 (Air Britain Serials) 1 August, F/L E.G.L Menkes and Sergeant J.D.R. Ashley, FTR Vito Valentia.(Initials from CWGC, which gives date as 2 August)</t>
  </si>
  <si>
    <t>1943-08</t>
  </si>
  <si>
    <t>02.08.1943 Instep Patrol 307 to Channel Islands from Fairwood Common . Lost without trace pm (FCL). F/L JZ Bienkowski +, F/O C Borzemski pow, Bienkowski buried at Cherbourg Cem 2-Aug-43. Mosquito II HJ700. F/Lt Jan Bieńkowski KIA / F/Lt Czeslaw Borzemski POW. Instep: due to engine malfunction force-landed near Omoville, La Rouge (France). Two other Mosquitos on same sortie, patrol time 18.00-22.30 (http://bb.1asphost.com/lesbutler/tony/tonywood.htm, which gives cause as flak). Missing from patrol over Bay of Biscay 2.8.43 (Air Britain Serials)</t>
  </si>
  <si>
    <t>03.08.1943 Intruder Sortie 157 to Limburg from Hunsdon . Lost without trace night (FCL). F/O JOP Tanner +, Sgt RL Jones +, both buried at Limmer Cem Hannover. 2/3 August 1943 (http://bb.1asphost.com/lesbutler/tony/tonywood.htm, which says sortie was an Intruder to Lüneburg, took off 00.04) Sgt Ronald Leslie Jones - 1282497 - Died 3/8/43 - 157 Sqd - Hanover War Cemetery F/O John O P Tanner the Mosquito was shot down by flak (15. Flakbrigade) and crashed 01.59 at Marienwerder, 300m east of Havelse. Both crew were first buried in Wunstorf Cemetery. (http://www.rafcommands.com/forum/showthread.php?t=4109) Missing from night intruder to Limburg 3.8.43 (Air Britain Serials)</t>
  </si>
  <si>
    <t>Fighter Command War Diaries says this aircraft FTR. Crew were F/O Albert Victor Aylott (pilot), and F/O Percival James Samuel Evans, both remembered on the Runnymede memorial - as per Commonwealth War Graves Commission site (email from Dutch researcher to Erich Brown). 2/3 August 1943 (http://bb.1asphost.com/lesbutler/tony/tonywood.htm, which says HJ782 was on an Intruder to N.W. Germany, took off 23.42)) Do 217N-1 in August of 1943 with 4./NJG 3. It is reported on the night of 3 August 43 Hans Baer shot down 1 Mosquito West of Westerland a 605th squadron Mossie. (Erich Brown) DBR in accident 2.8.43 (Air Britain Serials)</t>
  </si>
  <si>
    <t>Do 217</t>
  </si>
  <si>
    <t>4./NJG 3</t>
  </si>
  <si>
    <t>NJG 3</t>
  </si>
  <si>
    <t>Baer</t>
  </si>
  <si>
    <t>Was UP-H on 605 Squadron. (Tony Woods)</t>
  </si>
  <si>
    <t>August 5, 1943, ground-looped and burned in Downview (http://www.virtualmuseum.ca/pm.php?id=record_detail&amp;fl=0&amp;lg=English&amp;ex=00000192&amp;rd=94090&amp;hs=0) RCAF Accident deHavilland Field .43 (Air Britain Serials)</t>
  </si>
  <si>
    <t>To RCAF 7.8.43 Accident Debert NS .44 (Air Britain Serials)</t>
  </si>
  <si>
    <t>To RCAF 7.8.43 (Air Britain Serials)</t>
  </si>
  <si>
    <t>Engine cut during overspeeding trials bellylanded 1/2m E of Boscombe Down 8.8.43 (Air Britain Serials) 08.08.43 A&amp;AEE.. DK196 Force landed in a field near Boscombe Down after engine failure. (Mosquito Crash Log)</t>
  </si>
  <si>
    <t>Kpt.Ltn. Håkon Offerdal (+) &amp; Kvm. Andreas Paulsen (+) Aircraft collided with Anson plane (N5105) during approach to airfield Leuchars. Aircraft F of 333 Sqn. (http://www.luftwaffe.no/Table2.htm) The Mosquito aircraft was on the landing approach to airfield Leuchars but then got a red light from the tower due to a Anson plane was cleared to land before them. This they probably was not aware as they ignored the signal. The faster Mosquito very soon catched the slower Anson and its undercarriage hit the fuselage of the Anson. Then both plane plunged fatal down. (http://www.rafandluftwaffe.info/lists/raf1b.htm) Collided with NS105 on approach Leuchars 8.8.43 (Air Britain Serials) 28.08.42 23 Sqn. DD690 Moreton Valence aerodrome. Aircraft had engine failure, overshot whilst landing at small aerodrome, went through boundary fence. (Mosquito Crash Log)</t>
  </si>
  <si>
    <t>Was F on 333 Squadron. (http://www.luftwaffe.no/Table2.htm)</t>
  </si>
  <si>
    <t xml:space="preserve">Crashed in forced landing Crewley Cross Sussex 9.8.43 (Air Britain Serials) 09.08.43 456 Sqn. DD614 Crash landed after engine failure in a field near Crewley Cross. 1 injured. (Mosquito Crash Log) Re: Mosquito NF.II DD614. This aircraft had been loaned (from No.456 Sqn RAAF) to No.140 Sqn on 1-8-1943. It is reported to have crash-landed at Eversley Cross, seriously injuring the pilot. The pilot is only named as Gilbert in one ref, and in all likelihood was; 146879 P/O Leslie James GILBERT, who is listed as Wounded or Injured on Active Service in The Times, October 23, 1943. Also mentioned is one F/Sgt G.P. JUPP, not sure if he was involved. Given that No.140 Sqn was stationed at Hartford Bridge, a crash-landing at Eversley Cross is not unreasonable.  140 Sqn ORB states: F.540 09 Aug 43 P/O L.J. Gilbert crashed in a Mosquito aircraft - no serial is given and this was not an operational flight. No corresponding F.541 entry (http://www.rafcommands.com/forum/showthread.php?11546-430809-Unaccounted-airmen-9-8-1943) </t>
  </si>
  <si>
    <t>Crashed on landing High Ercall 11.8.43 (Air Britain Serials) 11.08.43 60 OTU. DZ721 Undercarriage collapsed after a heavy landing at High Ercall. No injuries. (Mosquito Crash Log)</t>
  </si>
  <si>
    <t>(Ivor Broom) It was whilst serving at 1655 MTU, that he suffered his first major crash. He was instructing Flight Lieutenant B A MacDonald RCAF in Mosquito III, HJ962, when the port engine failed on final approach, he immediately took control from his student and attempted a 'belly' landing alongside the runway. However, his pupil, in an attempt to regain the runway pushed the good throttle forward inducing a roll and stall. The pupil was killed and Ivor sustained a broken back having to be encased in plaster but was able to return to his unit within eight weeks to undertake ground duties. It would be a further eight weeks before he was passed fit to fly again. It was whilst on ground instructional duties that he met up with his namesake, 'Tommy' Broom, the CGI. (http://www.rafweb.org/Biographies/Broom_IG.htm) Engine cut stalled and crashed on approach Marham 11.8.43 (Air Britain Serials) 11.08.43 1655MTU. HJ962 Stalled on single engined approach half a mile east of Marham, killing one and injuring another crew member. (Mosquito Crash Log)</t>
  </si>
  <si>
    <t>Dived into ground Sigglesthorne Yorks. 12.8.43 (Air Britain Serials) 12.08.43 25 Sqn. DD637 Dived into ground at Pasture House Farm, Sigglesthorne, Yorks., due to loss of control. (Mosquito Crash Log)</t>
  </si>
  <si>
    <t>12.08.1943 2150 139 to Berlin from Wyton . Lost without trace (BCL). F/S HM Valentine +, F/O KW Rawlins +, Ditched off Norfolk coast returning from Berlin 13.8.43 (Air Britain Serials) 10.06.44 169 Sqn. DZ607 Pilot lost control while on instruments in cloud over Gayton, Norfolk. Navigator baled out but pilot was killed. (Mosquito Crash Log)</t>
  </si>
  <si>
    <t>Daphne Joan Stokes + P/O Peter William Stokes DFC
Both died on Friday August 13th 1943 (not a good day!)
Trouble is she was a civilian, but died when a Mosquito, piloted by her husband crashed!
How common was it for a civilian to be present during a flight?
I will be researching this deeper
Neil 
It would appear that Flying Officer Stokes was an Instructor at No 60? OTU operating out of High Ercall which was dedicated to the training of pilots for Mosquito night intruder operations.
If you look at his DFC decoration.At first I thought he was a Bomber Command "tour expired" pilot screened off B.C air operations but it transpires that he was a veteran "tour expired"with air operational experience with the Middle East Air Force in Italy and North Africa.
As an Instructor (and these tour expired aircrews were usually at a minimum rank of Flight Lieutenant and were screened from further operations over enemy territory and directed into OTUs as Instructors.) they were able to engage in activities which at times escaped official supervision. 
When war was declared all UK RAF airfields evacutated their married quarters of civil dependants in order to use the accomodation for military use and for general safety. Some RAF personnel where they could afford it, found lodgings for their wives close to the airfield where they were serving. I would think that High Ercall being a post 1939 laid down airfield would not have had married quarters but nevertheless Flying Officer Peter William Stokes probably found lodgings for his wife in the Wellington area close to his posting.Being an Instructor, he was able to give his wife an insight into his life as a Mosquito pilot and a flight on 13 August 1943 was to end in tragedy.
Intrigued by the account of the loss of the aircraft, I have been unable to trace the incident. Somewhere there will be an official account of the loss of the aircraft from the unit's ORB.There would have been an enquiry into the loss of the aircraft and its circumstances.
To my surprise I have found an account of the incident in the "Spire Tower" publication of Surbiton, Surrey, dated November 2007 written by Peter Stokes who was a few months old at the time of his parents death.He was brought up by his maternal grandmother in Hove, who forever mourned the loss of her beautiful teenage daughter.
As a young person,Peter was not made aware of the circumstances of his parents death.His fathers RAF personal file ended with "Killed on Active Service" 13 August 1943.
A very moving account.
Per Ardua ad Astra
He certainly was an experienced pilot. His DFC citation (6 April 1943):
Flying Officer Peter William STOKES (46735), No. 23 Squadron. 
Flying Officer Stokes has completed 47 sorties, involving attacks on airfields, marshalling yards and factories. On 1 occasion in November, 1942, he attacked a factory at St. Dizier, starting fires. More recently, he has undertaken intruder sorties . over Sicily and Italy. One night in March, 1943, he made 2 sorties on the Tripoli-Gabes road. In the face of heavy anti-aircraft fire he pressed home his attacks, destroying many vehicles, starting many fires and causing much confusion on the road, thus enabling following aircraft to bomb with destructive effect. Two nights later, over the airfield at Castel Vetrano, Flying Officer Stokes
destroyed an enemy aircraft. This officer has displayed courage and determination worthy of high praise.
(http://ww2chat.com/forums/general-topics/2508-raf-pilot-killed-accident-his-wife.html) Crashed during aerobatics High Ercall 13.8.43 (Air Britain Serials) 13.08.43 60 OTU. DD630 Crashed out of control at High Ercall after unauthorised aerobatics: (Mosquito Crash Log)</t>
  </si>
  <si>
    <t>MH - Possibly the 23 Squadron aircraft which crashed during a single-engine landing at Cassibile, having flown back from Taranto on one engine, Sergeants Farrelly and Sabine both killed.(The Red Eagles) (MH - No other aircraft in Air Britain appearst to fit) Was R on 23 at Malta according to a photo at the IWM. NFT 8.43 (Air Britain Serials) 13.03.45 169 Sqn. DZ231 Revs dropped on take off from Great Massingham so pilot cut motors and retracted undercarriage to stop. (Mosquito Crash Log)</t>
  </si>
  <si>
    <t>Was YP-R on 23 Squadron. (IWM)</t>
  </si>
  <si>
    <t>"Moskitopanik" says crew was P/O E.J. Fisher and Sgt. D. Ridgway, who failed to return from Melun, however MH feels this is incorrect, as the crew were likely lost on 16 September in HJ827. Abandoned after tail flutter and spun into ground Dethick nr Matlock Derbyshire 16.8.43 (Air Britain Serials) 16.08.43 410 Sqn. HJ929 Aircraft spun in at Baulk Wood, Dethick, near Matlock, Derbyshire. (Mosquito Crash Log)</t>
  </si>
  <si>
    <t>16/17 August 1943. Up 00.20 for a ground strafe of the Taranto area. Called that they were returning on one engine. At 04.00 the Mosquito overshot at Cassibilo, crashed and was burnt out. The Navigator, Sgt. L. Sabine, was killed instantly, the pilot Sgt. J.T. Farrelly died shortly afterwards (Squadron ORB) SOC 10.1.46 (Air Britain Serials)   ORB shows HX820 as 'L' on October 10, 1943!, HX804 as P and HX802 as S!</t>
  </si>
  <si>
    <t>Was YP-L on 23 Squadron (ORB).</t>
  </si>
  <si>
    <t>The 60 SAAF ORB states that DD744 was flying on 25 July 1943, after its engine change had been completed. Therefore it was DD743 which was lost on the survey flight on 5 July, the same day DD744 was declared unserviceable. Wiped off landing gear in a landing accident, 17 August 1943 (Ian Thirsk, Mosquito an Illustrated History)   All-silver F Mark II, DD744, on the ground at Hatfield. Modified in the Middle East as a reconnaissance aircraft in 1943, it served with No.60 Squadron, South African Air Force. (http://www.iwm.org.uk/collections/item/object/205059712)</t>
  </si>
  <si>
    <t>17.08.1943 CourierBOAC to from Leuchars crashed on return from Stockholm, exploded. Glen Esk, Hill called Drumhilt, Map44 NO351,806 (Internet). , , to BOAC G-AGGF www.dalshian.freeserve.co.uk/site5.htm, tombuchan@talk21.com However several facts are known, namely that the repeater compass had been "snagged" due to significant bearing errors, on the flight before the crash. Also the aircraft radioed that they were turning back , some 40 minutes into their trip across to Sweden on the "Ball Bearing run". The reason for turning back was never transmitted. The Captain was BOAC's most senior and experienced pilot on the Mosquito up at Leuchars and was ex-RAF. Both engines seemed to be running under power when it struck high ground although the starboard prop unit showed 2 of the 3 blades were in the feather position, possibly indicating that the prop had been feathered, prior to impact. The Mosquito fleet at Leuchars was reported to have had problems with the fuel systems with a number of aircraft having turned back due to engine failure. (David Hardie on www.mossie.org)
Last June and July Norman Malaney posted several articles on the Mosquito Page forum at www.mossie.org about BOAC Mosquito operations. One article covered losses, info obtained from PRO sources. For G-AGGF (ex HJ720) it states:
On 17 August 1943, G-AGGF took off at 2016 hours GMT from Leuchars for Sweden. En route the crew experienced difficulty, appearing to have become lost and requested Control for numerous QLM's (bearing and distance information). It crashed 2130 hours at Glenshee, Glenesk near Inveremask Lodge killing Capt. C. A. Wilkins and R/O N. H. Beaumont. The Mosquito carried 608 kg of mail lost in the crash.
The Court of Inquiry speculated the aircraft suffered a major instrument or compass systems failure, hence the many requests for directions. The aircraft was always 40 degrees off course. The report criticized Air Traffic Control at several airfields for failing to recognize an emergency situation and not answering the air crew's pleas for directional information. (RobertR on RAF Commands Forum)
The actual location of this crash is a hill called Drumhilt, Glen Shee, remains of the aircraft are still present at the crash site. (Jim Corbett on RAF Commands Forum) Photos at http://mysite.orange.co.uk/aircraftwreckage/mosquito.htm G-AGGF Crashed at Glenlee Invermark Angus 17.8.43 [c/n 98742] (Air Britain Serials)</t>
  </si>
  <si>
    <t>AGGF</t>
  </si>
  <si>
    <t>Was G-AGGF on BOAC  (http://home.online.no/~vingtor/Mosquito/Mosquito-feature.html)</t>
  </si>
  <si>
    <t>On board of Mosquito HJ895 was F/O Kenneth George MID service no 47664 (injured), also F/Sgt George E.R. HORNSEY - 1256894 of 544 Sqdn. He was injured as well but died one day later. (buried UK.3468). (Henk) Engine cut stalled in circuit Dyce 17.8.43 (Air Britain Serials) 17.08.43. 8 OTU. HJ895 Attempting a single engine landing at Dyce village, Aberdeenshire, the aircraft went round again stalled and crashed, killing one, injuring one. (Mosquito Crash Log)</t>
  </si>
  <si>
    <t>25 Squadron Intruder Sortie, supporting Peenemünde raid - to Westerland from Acklington came down in sea after bombing Sylt, blinded by searchlights. Lost without trace (FCL). S/L FN Brinsden pow, F/O PG Fane-Sewell pow, took of 20.55 (http://bb.1asphost.com/lesbutler/tony/tonywood.htm)
Squadron Leader Brinsden1 was prominent on operations in support of the British bombers with No. 25 Mosquito Squadron. He had fought over France and in the Battle of Britain and was one of the original flight commanders in No. 485 New Zealand Spitfire Squadron. On the night of 17 August Brinsden was captain of one of the Mosquitos which flew in support of Bomber Command's attack on the German experimental station at Peene- munde. After patrolling in the vicinity of Sylt he decided to bomb the airfield there.
We determined to fly out to sea, at about 2000 feet, as though flying home, then descend gradually, still heading westwards until at sea level, about face and fly back to Sylt, hoping by these means to outwit the radar screen and carry out a surprise attack.
All went well. As we approached Sylt pinpointing was easy for the town was silhouetted against a clear sky and the full moon made the scene as light as day. Over the town then at roof height, a slight turn to port towards the aero- drome hangers [sic] shining in the moonlight at about half a mile away, range shortening, coming up to optimum – stand by – bombs gone. Now a vicious turn to starboard to pass between the hangers – and blindness. A searchlight shining right into the cockpit from the nearest hanger roof. No forward vision; no cockpit instruments; nothing to help us orientate ourselves, and too low to evade vigorously. Then tangerine tracer shells passing too close to be safe. Now something had to be done. Violent evasion – and at sea level – while still heading generally eastwards was the only course open. At last the searchlights were lost and the tracer stopped but before vision had fully returned a violent acceleration, a dreadful shuddering, broken air screws screaming. We had touched the water – and bounced.
Warning my navigator to prepare for a ditching I meanwhile scanned the cockpit. Rev. counter needles were against the stops but other instruments seemed normal. Would it fly us home? Too soon it became evident that it would not and pre-ditching action was taken.
The ditching was normal and I had some seconds in which to gather vital papers before the aircraft sank. Then swam towards the dinghy and joined my navigator who by this time was sitting in it. A quick survey of our position showed us to be between Sylt and the mainland and south of the railway embankment joining the two. Fortunately neither of us was seriously injured.
Little could be done to manoeuvre the dinghy. The type we had was a beast of burden, not of navigation, and although we rigged our seat type dinghy sails and endeavoured to sail out of the bay and westward under a favourable off-shore breeze, dawn brought an inshore one and a change of tide, and back we went into the bay.
Finally at the mercy of another inshore breeze we were blown ashore at mid-day on the 18th into an encircling ring of troops, who were impatiently waiting our arrival, having watched us drifting up and down the bay for the last six hours!
1 Wing Commander F. N. Brinsden; born Takapuna, 27 Mar 1919; joined RAF 1937
transferred RNZAF Jan 1944; p.w. 18 Aug 1943; retransferred RAF 1947.
http://www.nzetc.org/tm/scholarly/tei-WH2-2RAF-c8.html Lost 18.5.43 NFD (Air Britain Serials)
17/18 August 1943 (FCWD v4)</t>
  </si>
  <si>
    <t>Searchlights</t>
  </si>
  <si>
    <t>17.08.1943 2049 occupy Luftwaffe to cover Peenemünde raid 139 to Berlin from Wyton crash land on return. Swanton Morley airfield, Norfolk (BCL). F/L RAV Crampton inj, F/O PLU Cross inj, 
Cross recalled his worst experience - nearly dying in a crash-landing after enemy flak destroyed one of his plane's two engines.
"We flew home over the whole of Germany on one engine at just 7,000 feet at a reduced speed. It was very dangerous because of fighters. At one stage my pilot told me we might have to bail out. He said 'Put on your parachute.' I didn't like the idea and we stuck with the plane. We couldn't make it back to our RAF base at Witton. I had to work out a course to the nearest other RAF base, Swanton Morley, also in East Anglia.
"When we eventually came in to land, the RAF base wasn't expecting us and we couldn't tell them because we had to maintain radio silence otherwise the Germans would have pinpointed us. There was no flare path on the runway. Instead of circling, we went straight in. We overshot and landed halfway along the runway. We went over the end of the runway and through a hedge.
"We plunged down into a disused quarry. My pilot said 'Ulric this is it.'
I said 'Yes Jack.' We thought we were going to die. We were both rather cool about it. Fortunately, the landing speed of the Mosquito was not fast, especially with just one engine. We both hit our heads very badly. But we survived."
http://www.search.co.tt/trinidad/ulriccross/biography.html SOC 18.8.43 NFD (Air Britain Serials)</t>
  </si>
  <si>
    <t>Was XD-E on 139 Squadron. (Mosquito)</t>
  </si>
  <si>
    <t>Marham</t>
  </si>
  <si>
    <t>17.08.1943 2052 occupy Luftwaffe to cover Peenemünde raid 139 Sqn to Berlin from Wyton shot down by night fighter, crashed. near Berge, 5km WNW Nauen (BCL). F/O AS Cooke +, Sgt DAH Dixon +, Cooke reported buried in Döberitz. 18.08.43 Uffz. Edmund Rajzner 4./JG 300 Mosquito  W. Berlin: 5.500 m. 00.17 Film C. 2031/II Anerk: Nr. - (Or Fw Werner Hakenjos JG300, http://www.rafinfo.org.uk/BCWW2Losses/1943.htm) Nav was Sgt David A.H. DIXON - 1340494, whose name is commemorated on Panel 147 of the Runnymede Memorial.COOKE reported initially buried in the temp. mil. cem. at Dalgow-Döberitz near Berlin; don't know whether he was exhumed and reinterred in the Berlin War Cem., but now rests in Wichita Falls, USA.(Henk Welting, http://www.rafcommands.com/forum/showthread.php?t=7839) Missing (Berlin) 18.8.43 (Air Britain Serials)</t>
  </si>
  <si>
    <t>4./JG 300</t>
  </si>
  <si>
    <t>JG 300</t>
  </si>
  <si>
    <t>Rajzner</t>
  </si>
  <si>
    <t>Was XD-H on 139 Squadron. (Mosquito) Was GB-H on 105 Squadron (IWM photo) Was GB-H on 105 Squadron (Mosquito Thunder)</t>
  </si>
  <si>
    <t>19.08.1943 Night Ranger 410 to Papenburg NL from Coleby Grange . Lost without trace (FCL). F/O GB MacLean RCAF +, F/O H Plant RAF +, both buried at Reichswald Forrest British Mil Cem. 18/19 August 1943 FCWD v4 F/Os G.B. MacLean and H. Plant (RAF) were lost on a ranger over Germany the second night. A relatively new crew, they had joined No. 410 from O.T.U. on 25 May, and had become well-liked and able. (http://www.rcaf.com/410squadron/410eng1-3.htm) Missing from night intruder to Papenburg 19.8.43 (Air Britain Serials)</t>
  </si>
  <si>
    <t>19.08.1943 2106 139 to Berlin from Wyton crashed. near Düsseldorf (BCL). Sgt FJ Ross RAAF +, Sgt CCO Hellyer RAAF +, initial buried at Nordfriedhof Düsseldorf. 19/20 August 1943, DZ348 was initially issued to No.105 Sqdn, as GB-K and flew its first operation with 105 Sqdn 23Oct42 Airborne 2106 19Aug43 from Wyton. Cause of loss not established. Crashed near D_sseldorf, where both were buried in the Nordfriedhof. Their graves are now located in the Reichswald Forest War Cemetery. Sgt F.J.Ross RAAF KIA Sgt C.C.O.Hellyer RAAF KIA (Lost Bombers) Missing (Berlin) 29.8.43 (Air Britain Serials)</t>
  </si>
  <si>
    <t>Was XD-O on 139 Squadron. (Mosquito Squadrons of the RAF) Was GB-K on 105 Squadron (Mosquito Thunder)</t>
  </si>
  <si>
    <t>ALSO - Damaged on March 25 1943 by flak during sortie to Deelen, crew wounded: RAF 11 (Fighter) Gp. Operation Intruder 605 Sqn. 1 Mosquito II DZ714 took off 01.19 landed 04.06 25.03.43 Tasked: Deelen. Cat.B Flak S/Ldr. I.M.T. de Bocock: WIA, Sgt. R. Brown: WIA (Tony Woods) 24.03.1943 Night Intruder 605 to Deelen from Castle Camps hit by FLAK, Cat B damaged , written off 20.08.1943 with 60 OTU. High Ercall airfield (FCL). S/L IMT deK de Bocock inj, Sgt R Brown inj, lost location from Mosquito/Sharp unit listing (Markus) Overshot landing at Valley and crashed in sea 20.8.43 (Air Britain Serials) 21.08.43 60 0TU. DZ714 Attempting emergency landing at Valley aerodrome with engine failure, the aircraft landed at 1 70 knots indicated, overshot runway and sandbanks and crashed into the sea. Crew safe, radio call sign Sweetlump 28. (Mosquito Crash Log)</t>
  </si>
  <si>
    <t>22 August 1943 Oblt. Wurm claimed a Mosquito at 10:11, about 120 km west of Brest (Pl.Qu. 14 West N/8926), a rare victory over that particular Allied aircraft type. His victim may have been HJ655 of 307 Sqdn. 22-Aug-43. Mosquito II HJ655. F/Sgt T. Eckert KIA / F/O K. Małuszek KIA. ASR: failed to return after tail shot off by FW190 near Land's End over the channel. (History of ZG1 ?) 22.08.1943 ASR Sortie 307 to SW Lands End from Predannack tail shot off during attack by FW190. Lost without trace am (FCL). F/S T Eckhert +, F/O K Maluszek +, no further info (Markus) Claim in Tony Woods' lists: 22.08.43 Oblt. Heinz Wurm 10./ZG 1 Mosquito  14 West N/8926: at 100 m. 10.11 Film C. 2031/II Anerk: Nr.16 (MH - 120 km w of Brest in another Woods source) RAF 10 Group IB: 22nd August 1943. Enemy reconnaissance patrols prompted Group to launch two Instep patrols by 307 Sqn. Four Mosquitos of 307 Sqn. were dispatched to locate a ditched Coastal Command aircraft, and encountered 4 FW 190s at 49º 13' North 07º 20' West at 09.21 hours. One Mosquito failed to return. (http://bb.1asphost.com/lesbutler/tony/tonywood.htm) 21/06/1943 151 Sqdn Mosquito V HJ655 Predannack U-462 damaged Aircraft W also attacked. (http://www.hrmtech.com/SIG/uboats.asp) Two Instep patrols were flown totalling 24.55 hours. One A.S.R. patrol was flown, S.Ldr. Lewandowski leading with P.O. Pelka, F.Sgt. Wojczynski and F/Sgt. Eckert.
At 49.94 N O6.50 W while flying at 100 ft, our aircraft spotted 4 F.W. 190s.flying in pairs, heading N.N.E. slightly above them. Our aircraft turned on to a vector of 320 degrees, but a moment later the F.W’s turned on to them and attacked from astern, opening fire at S.Ldr. Lewandowski from 500 yards. He was then on port sid of formation, he took successful evasive action which brought F/Sgt. Eckert into the outside position. The same e/a jettisoned its L.R. tank and dived on F/Sgt. Eckert and fired two bursts from 300 to 50 yards range. His tail disintegrated and his aircraft caught fire and crashed into the sea. Our aircraft were shadowed by 2 e/a for three minutes. The other e/a circled smoke patch in sea. Time for 3 surviving aircraft totalled 4 hrs 35 mins. (http://orb.polishaf.pl/307sqn/1943-8/1943-08-no-307-squadron-f540) Shot down by Fw190 over Bay of Biscay 22.8.43 (Air Britain Serials)</t>
  </si>
  <si>
    <t>10./ZG 1</t>
  </si>
  <si>
    <t>ZG 1</t>
  </si>
  <si>
    <t>Wurm</t>
  </si>
  <si>
    <t>Was DZ-V on 151 Squadron. (http://www.hrmtech.com/SIG/uboats.asp)</t>
  </si>
  <si>
    <t>Incorrectly listed as either HX849 or HX850, which collided as follows: The mid air collision occurred between HJ734 and HX897 at 16.15 hrs 23/8/43. HJ734 was on a level flight speed test, flown by John de Havilland with de H observer John Scrope (Technical Assistant Aerodynamicist). HJ734 collided in mid air with HX897 2 miles south west of Hatfield and crashed at Hollybush in the grounds of Hill End Hospital, killing the crew. HX897 was being flown by George Gibbins and Godfrey Carter and collided with HJ734 over Jersey Farm, St Albans, crashing south of Colney Heath Lane in the grounds of Hill End Hospital, killing the crew. HX897 was operating an hydraulic pressure test prior to delivery. HJ734 was heading into sun and appeared to turn sharply to port that unfortunately led to the collision. (Mike Packham on www.mossie.org forum, from the original accident report) I remember looking up and seeing a Mosquito coming towards us from the west. We then spotted another one coming from the opposite direction. They appeared to be at the same height and they were travelling very fast. Someone cried "My God, they're going to crash!" and a split second later they did - pretty well head on. The sound of the impact made a sharp crack. The aircraft disintegrated into a myriad of small pieces, most of which floated down uncannily slowly as the aircraft were made of wood. Four dead, including a son of Sir Geoffrey de Havilland. (BBC Wartime Memories site.) Record missing NFD (Air Britain Serials)</t>
  </si>
  <si>
    <t>Incorrectly listed as either HX849 or HX850, which collided as follows: The mid air collision occurred between HJ734 and HX897 at 16.15 hrs 23/8/43. HJ734 was on a level flight speed test, flown by John de Havilland with de H observer John Scrope (Technical Assistant Aerodynamicist). HJ734 collided in mid air with HX897 2 miles south west of Hatfield and crashed at Hollybush in the grounds of Hill End Hospital, killing the crew. HX897 was being flown by George Gibbins and Godfrey Carter and collided with HJ734 over Jersey Farm, St Albans, crashing south of Colney Heath Lane in the grounds of Hill End Hospital, killing the crew. HX897 was operating an hydraulic pressure test prior to delivery. HJ734 was heading into sun and appeared to turn sharply to port that unfortunately led to the collision. (Mike Packham on www.mossie.org forum, from the original accident report) I remember looking up and seeing a Mosquito coming towards us from the west. We then spotted another one coming from the opposite direction. They appeared to be at the same height and they were travelling very fast. Someone cried "My God, they're going to crash!" and a split second later they did - pretty well head on. The sound of the impact made a sharp crack. The aircraft disintegrated into a myriad of small pieces, most of which floated down uncannily slowly as the aircraft were made of wood. Four dead, including a son of Sir Geoffrey de Havilland. (BBC Wartime Memories site.) Not delivered (Air Britain Serials)</t>
  </si>
  <si>
    <t>Not delivered OR Collided on air test 3m ESE of St.Alban's 23.8.43</t>
  </si>
  <si>
    <t>Not Delivered</t>
  </si>
  <si>
    <t>EG</t>
  </si>
  <si>
    <t>Was EG-U on 487 Squadron. (Baker Log Book - http://www.mossie.org/forum/read.php?1,4018)</t>
  </si>
  <si>
    <t>Taken on strength at 418 Sqn. from No.19 Movements Unit, 16 June 1943; Missing on operations, 24 August 1943. 24.08.1943 Intruder Sortie 418 to Orleans area from Ford . Lost without trace night (FCL). S/L GC Matheson RAF +, Sgt LW Bush RAF +, no further info. 23/24 August 1943 FCWDv4. Took off 00.28 (http://bb.1asphost.com/lesbutler/tony/tonywood.htm) Missing from night intruder to Orleans 24.8.43 (Air Britain Serials)</t>
  </si>
  <si>
    <t>Sgts. W.T. Cheropita and N.M. Dalton, who had been posted to No. 410 from O.T.U. on 17 August, met their death ten days later on a practice flight. (http://www.rcaf.com/410squadron/410eng1-3.htm) Crashed in The Wash 6m N of Sutton Bridge 27.8.43 (Air Britain Serials) 27.08.43 410 Sqn. DZ305 Crashed six miles north of Sutton Bridge, two missing. NFD. (Mosquito Crash Log)</t>
  </si>
  <si>
    <t>PS</t>
  </si>
  <si>
    <t>Was PS-G on 264 Squadron. (Mosquito Squadrons of the RAF)</t>
  </si>
  <si>
    <t>DZ 745 333 Sqn, aircraft J. Ltn. Hans Olai Holdø (+) &amp; Kvm. Jan Erling Heide (+) FTR 13:14 - 16:12 Cra/ area unknown, off the Norwegian coast. German pilot was Fw. Paul Schalk (1) from IV./JG 5, who claimed 1 Mosquito at 16:12 off Norway, Pl.Qu.06-Ost-4275. (http://www.luftwaffe.no/Table2.htm) 28.08.43 Fw. Schalk 12./JG 5 Mosquito  06 Ost / 4275: 500-20 m. [off Norway] 16.12 Film C. 2031/II Anerk: Nr. - Aircraft was J on 333 Squadron (ORB) Admiral der norwegische Westkuste: &gt;&gt;&gt;1600-1630 Vier Mosquitos fliegen einzeln in das Scharengebiet Mordlich Bergen ein. Ein Flugzeug wird westlich Utvaer von eigenen Jager abgeschossen. &gt;&gt;&gt;Marineoberkommando Norwegen: &gt;&gt;&gt;1612 Uhr 1 Mosquito 30 km W Herdla abgeschossen. (http://f16.parsimony.net/forum28300/messages/7083.htm) Cra/s between Herdla and Stadt, Sout-Norway. The Mosquito aircraft was on a recce mission along the Norwegian coast. When the weather worsened at base it was called up by the radio but without result. Later they was informed via the Red Cross that the Mosquito had been shot and both crewmen were killed. This proved to correct as Jagdgruppe IV./JG 5 was allowed a "Abschuss" this day by Fw. Schalk. (http://www.rafandluftwaffe.info/lists/raf1b.htm) Missing from shipping reconnaissance off Norway 28.8.43 (Air Britain Serials)</t>
  </si>
  <si>
    <t>12./JG 5</t>
  </si>
  <si>
    <t>Schalk</t>
  </si>
  <si>
    <t>Was J on 333 Squadron. (ORB)</t>
  </si>
  <si>
    <t>Crashed while low flying Peterhead 28.8.43 (Air Britain Serials) 28.08.43 618 Sqn. DZ545 Struck weather vane after breakaway during an unauthorised low flying attack at Peterhead aerodrome, two injured. (Mosquito Crash Log)</t>
  </si>
  <si>
    <t>30.08.1943 0229 139 to Duisburg from Wyton . Lost without trace (BCL). W/O JF Little +, F/S JA Rodd +, Missing (Duisburg) 30.8.43 (Air Britain Serials)</t>
  </si>
  <si>
    <t>Was GB-X on 105 Squadron. (Mosquito Squadrons of the RAF)</t>
  </si>
  <si>
    <t>31.08.1943 2338 109 to Duisburg from Marham crashed. Little Fraiars, Thornes, 1mile WNW Swaffham, Norfolk 0025 (BCL). P/O AA Dray inj, F/S KL Pring inj, Crashed after take-off from Marham Swaffham Norfolk 30.8.43 (Air Britain Serials) 31.08.43 109 Sqn. DZ425 Crashed on take-off at Swaffham, Lincs, injuring two. (Mosquito Crash Log)</t>
  </si>
  <si>
    <t>Was HS-K on 109 Squadron. (Mosquito Squadrons of the RAF)</t>
  </si>
  <si>
    <t>JOBLING, BERNARD WALTER 
Initials: B W 
Nationality: United Kingdom 
Rank: Pilot Officer (Pilot) 
Regiment/Service: Royal Air Force Volunteer Reserve 
Unit Text: 157 Sqdn. 
Age: 27 
Date of Death: 31/08/1943 
Service No: 156127 
Additional information: Son of Walter and Alice Jobling, of Hull; husband of Eileen Bernadette Jobling, of Kilkenny, Irish Republic. 
Casualty Type: Commonwealth War Dead 
Grave/Memorial Reference: Compt. 284. Grave 59. 
Cemetery: HULL NORTHERN CEMETERY 
Name: WESTON, FREDERICK THOMAS 
Initials: F T 
Nationality: United Kingdom 
Rank: Pilot Officer (Nav./W.Op.) 
Regiment/Service: Royal Air Force Volunteer Reserve 
Unit Text: 157 Sqdn. 
Age: 34 
Date of Death: 31/08/1943 
Service No: 155995 
Additional information: Son of Mr. and Mrs. Thomas John Weston; husband of Dilys Maud Weston, of Bryncethin. B.A. 
Casualty Type: Commonwealth War Dead 
Cemetery: ST. BRIDE'S MINOR (OR LLANSANTFFRAID) (ST. BRIDGET) CHURCHYARD Stalled at low altitude Stanstead Abbot Essex 31.8.43 (Air Britain Serials) 31.08.43 157 Sqn. DZ739 Stalled and crashed after a climbing turn at Stanstead Abbott. (Mosquito Crash Log)</t>
  </si>
  <si>
    <t>RAWLINGS, Plt Off Leslie McDonald, NZ413474, RNZAF - Mosquito Pilot 488 Sqn, RNZAF - 31 Aug 1943 (Age 20); England. Stalled off turn and dived into ground 3m SSE of East Fortune 31.8.43 (Air Britain Serials)</t>
  </si>
  <si>
    <t>F/Sgt Lavelle, flying with Corporal Friend on an air test, found lack of control with the elevators of the aircraft under test. They were flying over the sea and because of lack of control, they were compelled to abandon the aircraft. Corporal Friend bailed out and his parachute opened, but regretfully he was missing. F/Sgt Lavelle bailed out successfully from a height of about 1000 ft and was picked up after about an hour in his dinghy. (www.151squadron.org.uk) Abandoned after elevator jammed and crashed in sea off Dorset coast 31.8.43 (Air Britain Serials) 31.08.43 151 Sqn. HX829 Crashed into sea off Dorset coast, passenger baled out, one missing. (Mosquito Crash Log)</t>
  </si>
  <si>
    <t>To 4107M 31.8.43 (Air Britain Serials)</t>
  </si>
  <si>
    <t>Was RS-M on 157 Squadron. (Mosquito Squadrons of the RAF)</t>
  </si>
  <si>
    <t>31.08.1943 2347 139 to Düsseldorf from Wyton . Lost without trace (BCL). P/O IA Isfeld RCAF +, Sgt JCB Strang +, both rest in Reichswald War Cem Missing (Duisburg) 31.8.43 (Air Britain Serials)</t>
  </si>
  <si>
    <t>Was XD-N on 139 Squadron. (Mosquito) Was GB-N on 105 Squadron (Mosquito Thunder)</t>
  </si>
  <si>
    <t>01.09.1943 Flower Sortie, 264, bombing St.Trond (Sint Truiden) airfield from Predannack . Lost without trace (FCL). W/O M Woolcott +, F/S GWA Lambert +, both buried in Bergen-op-Zoom Cem 31 August / 1 September 1943 FCWDv4 Came down at 0335, Woensdrecht (vlgv) (http://www.nimh.nl/nl/images/1943%20sec_tcm5-7284.pdf) Missing from night intruder mission 1.9.43 (Air Britain Serials)</t>
  </si>
  <si>
    <t>F/L E D A Shepherd, F/Sgt W J H Menlove (Ross McNeill) 03.09.1943 Defensive Patrol 29 Sqn over Channel from Bradwell Bay . Lost without trace, probably Channel night (FCL). F/L EDA Shepherd +, F/S WJH Menlove +, no further info, cv at Marshalls(Cambridge), delivered as NF 10.02.43-14.07.43 3/4 September 1943 FCWDv4 ??? Maybe 04.09.43 Ltn. Baack 14./KG 2 2-mot. Flzg.  südl. Lincoln: 200 m. [North England] 03.51 Film C. 2031/II Anerk: Nr.- ??? (Note the distance between Lincoln and Bradwell Bay) Took off 02.30 on 3/4 September (http://bb.1asphost.com/lesbutler/tony/tonywood.htm) Missing on patrol 4.9.43 (Air Britain Serials)</t>
  </si>
  <si>
    <t>1943-09</t>
  </si>
  <si>
    <t>F/O J. Coulthard, 133021, Runnymede Panel 123 and P/O R.M.C. Frencham, 146296, Panel 131 (Henk &amp; Ross McNeill) 05.091943 Interception 29 Sqn S Beachy Head from Ford . Lost without trace night (FCL). F/O J Coulthard +, P/O RMC Frencham +, no further info, cv at Marshalls(Cambridge), delivered as NF 10.02.43-14.07.43 4/5 September 1943 FCWDv4. Took off 01.30 (http://bb.1asphost.com/lesbutler/tony/tonywood.htm) Missing on patrol 4.9.43 (Air Britain Serials)</t>
  </si>
  <si>
    <t>Sgt Ashley J D and Flt Lt Menkes E G L, both killed. Crashed into sea between Sicily and Lipari island (Italy). MENKES was RAF (from Belgium) (Henk) Engine cut crashed on approach Gerbini 5.9.43 (Air Britain Serials) The Red Eagles says this was F/O J A le Rosignol and Sergeant L. Green. CWGC says Ashley and Menkes were lost on 2 August, as do other sources. Squadron ORB says the crew of Rosignol and Green crashed when returning from Naples on one engine.</t>
  </si>
  <si>
    <t>Flew into sea after take-off Bahrain 6.9.43 (Air Britain Serials) Possibly Sgt (Nav/Bombaimer) Harry RANDALL - 1439777, and F/Sgt (Pilot) Sidney A. SIMS - 1336691, buried in the Basra War Cem., Iraq (Was Bahrain substituted for Basra?) (http://www.rafcommands.com/forum/showthread.php?12662-430906-Unaccounted-airmen-6-9-1943)</t>
  </si>
  <si>
    <t>UP-A on 605 Squadron (Ian Piper: http://www.605squadron.co.uk/Squadron_aircraft.htm) Damaged by bomb in air raid and caught fire Castle Camps 6.9.43 (Air Britain Serials)</t>
  </si>
  <si>
    <t>Raid</t>
  </si>
  <si>
    <t>UP-A on 605 Squadron (Ian Piper: http://www.605squadron.co.uk/Squadron_aircraft.htm)</t>
  </si>
  <si>
    <t>Crashed nr Hales Staffs. 7.9.43 NFD (Air Britain Serials) 07.09.43 60 OTU. DD685 Crashed due to unknown causes at Blore Farm, Hales, Staffordshire. (Mosquito Crash Log)</t>
  </si>
  <si>
    <t>To RCAF 8.9.43 (Air Britain Serials)</t>
  </si>
  <si>
    <t>1655 MTU 5/11/1943 Training DK285 Mosquito IV T/o 2205 Marham for a night cross country. Lost without trace. F/O P T LHallett DFC 26 400276 RUNNYMEDE MEMORIAL 1799163, F/O A W FQuick 33 401567 RUNNYMEDE MEMORIAL 2939807 (http://www.156squadron.com/display_newpff_roll.asp?ID=1655%20MTU) Crashed on take-off Marham 8.9.43 (Air Britain Serials) 08.09.43 1655MTU. DK323 Swung on take-off and suffered undercarriage collapse at Marham aerodrome, no injuries. (Mosquito Crash Log)
Sources: 
NAA: A705, 166/17/362 
AWM65, 2466 
Aircraft Type:  Mosquito 
Serial number:  DK 285 
Radio call sign:   
Unit:  1655 Mosquito Trg RAF 
Summary: 
Mosquito DK 285 of 1655 Mosquito Training Unit, RAF, took off at 2205 hours on 5 
November 1943 on a cross country night flying exercise. The crew were briefed to fly at 
25,000 feet the target being the Isle of Man. The aircraft was due back at 0100 hours, but 
did not return to base. 
An aircraft was seen to dive into the sea about one mile out between Port Greenock and 
Derby Head, Isle of Man, and it was considered that this may have been DK 285. 
Surface craft searched during the night, and air sea rescue aircraft took off shortly after 
daylight and thoroughly searched the area during the day with nil results.  
Crew: 
RAAF 400276 FO Hallett, P T L  DFC (Pilot) 
RAAF 410567 FO Quick, A W F (Navigator) 
In 1949 it was recorded that the crew were lost at sea. 
Citation: 
DFC: PO Hallet of 460 Sqn has displayed a fine fighting spirit and determination to 
complete his allotted task. Since joining this Squadron in March 1942, he has carried out 
attacks on many important targets including Emden, Essen, Hamburg, Rostock and 
Warnemunde
MISSING WITH NO KNOWN GRAVE 
    BY ALAN STORR</t>
  </si>
  <si>
    <t>Was GB-N on 105 Squadron. (Mosquito Thunder)</t>
  </si>
  <si>
    <t>9 September 1943. Mosquito HL805 from Lyneham was burnt out at Vines Farm, Grittenham 11.30hrs. One crew member bailed out, the other was killed. Who was he and what was his unit?
9-9-1943
301 Ferry Training Unit
Mosquito FB.VI HX805
Aircraft broke up and crashed at Gallow Hill, Brinkworth, Swindon, Wilts. (One Killed, one injured)
AUS413377 F/Sgt Leonard Burtham HABERECHT RAAF +
550725 F/Sgt A H DUTTON* Injured
(http://www.rafcommands.com/forum/showthread.php?t=5781)
Description Personal and service-related records of 41377 Flight Sergeant Leonard B. Haberecht: RAAF logbook maintained by Haberecht during 1941-43; personal diary, covering 23 August 1942 to 8 September 1943; letter by the station's commanding officer to Haberecht's wife, dated 18 September 1943, expressing sympathy and informing her of his military funeral at Bath, England, after his death in a training accident on 9 September 1943, while flying a Mosquito Mark VI; a personal letter, dated 26 September 1943, to Haberecht's wife from another officer at RAF Station Lyneham, Wiltshire, after the accident; personal letter to Haberecht's wife, dated 15 Septenber 1843, by Flight Sergeant A.H. Dutton, also in the aircraft, explaining the circumstances of the accident and his own survival through Haberecht's assistance; certificate recording the service medals awarded to Haberecht: Defence Medal, War Medal 1939-45 and Australian Service Medal 1939-45, issued by Department of the Air (Australian Government). 
(http://cas.awm.gov.au/item/PR00997) Broke up in air Brinkworth Wilts. 9.9.43 (Air Britain Serials) 09.09.43 301 Sqn. HX805 Aircraft broke up and crashed at Gallow Hill, Brinkworth, Swindon, Wilts, killing one, injuring one. (Mosquito Crash Log)
RAAF 413377 Flt Sgt L B Haberecht, (Pilot) †
RAF  Flt Sgt Alfred Dutton (Staff Wireless / Air Gunner)
Flt Sgt Haberecht is buried in the Bath (Haycombe) Cemetery, UK.
In a later statement the Staff WAG said : “I was detailed to carry out a wireless test on
Mosquito HX805. At approx 1017 hours on 9th Sept 1943, I entered the aircraft with the
pilot Flt Sgt Haberecht, who started the engines up and without warming them up, taxied
to the end of the runway, and took straight off at approx 1030. We climbed to 5,000 feet
and dived downward over the WAAF site at Compton Bassett, clearing the site by about
150 feet. We then climbed to 8,000 feet and dived once more over the site clearing it by
about 2/300 feet. We then climbed to 20,000 feet, and cruised around while I tested the
wireless. At about 1055, the Pilot decided to return to base, and I then reeled in my
trailing aerial. The Pilot then instructed me to secure my safety harness as he was going
to loop the aircraft. We commenced a shallow dive, IAS 160mph. At 15,000 feet I was
secured, and the Pilot put the aircraft in a 10 degree dive which we maintained for 20
seconds., and the Pilot commenced easing the stick back gently, when the starboard wing
shuddered violently. The Pilot released his safety harness and jettisoned the door. The
aircraft commenced a flat spin and shuddered. The aircraft then went into a vertical spin.
The Pilot picked up my chute pack and pushed it against my chest while I attempted to
clip it on. He told me to hurry. At about 2,000 feet having secured one side of my pack
the Pilot pushed me out of the door backwards.“
An Inquiry into the accident concluded : “The aircraft spun in from 15,000 feet out of
control and breaking up during descent to burst into flames on impact. The Pilot was on
duty at the time and in no way to blame for the crash. He deserves commendation for
remaining with the aircraft to help his wireless operator to get out of the aircraft at the
cost of his own life.”
(http://ww2talk.com/forums/topic/18267-in-memoriam-those-air-force-pilotscrews-who-died-on-this-day-in-ww2/)</t>
  </si>
  <si>
    <t>Missing 9.9.43 (Air Britain Serials) F/O C.J. Barber and F/O P. A.Stevens KIA (The Red Eagles and CWGC)   http://www.rafcommands.com/forum/showthread.php?t=9298&amp;highlight=Mosquito)           132589 F/O Clive Jarvis BARBER RAFVR + Malta Memorial, 135276 F/O Philip Arthur STEVENS RAFVR + Malta Memoria, Failed to return from ops to Viterbo, Grossetto. Took off 00.15hrs, 10/09/43, Mosquito HX802.(same)  MH - Squadron ORB says HX802 was lost on 2 November 1943, F/O H. White and F/S G.B. Taylor FTR from a strafe of the Rome - Florence area</t>
  </si>
  <si>
    <t>11.09.43 Staffelabschuss V./KG 40 Mosquito  380 km. W. Brest - Reference: CG MSS f. 216 11.08.1943 1635 Special Signal Duties over Bay of Biscay 192 to from Predannack . Lost without trace (BCL). F/O EWH Salter RNZAF +, W/O RC Besant DFM +, Coded DT-L (http://harringtonmuseum.org.uk/Aircraft%20lost%20on%20Allied%20Forces%20Special%20Duty%20Operations.pdf) Missing on SD flight over Bay of Biscay 11.9.43 (Air Britain Serials)</t>
  </si>
  <si>
    <t>Ju 88</t>
  </si>
  <si>
    <t>V./KG 40</t>
  </si>
  <si>
    <t>KG 40</t>
  </si>
  <si>
    <t>DT</t>
  </si>
  <si>
    <t>Was DT-L on 192 Squadron. (http://harringtonmuseum.org.uk/Aircraft%20lost%20on%20Allied%20Forces%20Special%20Duty%20Operations.pdf)</t>
  </si>
  <si>
    <t xml:space="preserve">MH - Clearly was on USAAF service, using original serial number.
CONTAINS REPORT OF ACCIDENT AT WRIGHT FIELD OH, INVOLVING MOSQUITO AIRCRAFT, SERIAL NUMBER KB-306, PILOTED BY CAPT GUSTAV E. LUNDQUIST, WHICH STRUCK  PARKED P-38G AIRCRAFT, SERIAL NUMBER 42-12630, AND PT-23 ARICRAFT, SERIAL NUMBER 41-15172., file 141699 http://airforcehistoryindex.org/search.php?q=MOSQUITO&amp;o=50        430914   Mosquito  KB-306 Flight   Test  Wright Field, OH    FGC  3  Lundquist, Gustav E  USA  OH  Wright Field, OH </t>
  </si>
  <si>
    <t>14.09.1943 1936 139 to Berlin from Wyton . Lost without trace (BCL). F/L MW Colledge +, F/O GL Marshall +, In "Target for Tonight" Denis Braithwaite recounts that the weather was foul that night, and that four of the eight 139 Sqn aircraft attacking Berlin turned back. Airborne 1936 14Sep43 from Wyton. One of eight Mosquitoes despatched on this operation. Lost without trace. Both are commemorated on the Runnymede Memorial. F/L M.W.Colledge KIA F/O G.L.Marshall KIA (Lost Bombers) 
However, author Len Cairns has discovered that there is a good chance that an errant Mosquito was involved. Most people have discounted this theory since the six Mosquitoes seconded to the mission from 418 and 605 Squadrons all returned safely. However another Mosquito on a completely different operation to attack Berlin did not come back. And it may be this one that collided with David’s Lancaster.
The first piece of evidence is in the Operations Record Book for 278 Squadron, the Coastal Command squadron which was responsible for air sea rescue on the Norfolk coastal area. Its account is quite different from that recorded by 617 Squadron: 
A/C ANSON No EG496
CREW
F/O SIMS, W F
F/Sgt HAMMOND, A
F/O DUNHILL, A
F/O RICHARDSON, K
W/O FRASER, R D
DUTY: Search position H.0374 for Lancaster and Mosquito reported to have COLLIDED.
TIME OF SEARCH: 06.38 – 07.56 hours.
Aircraft searched this position and found an oil patch approximately one mile long and 200 yards wide in which were small pieces of wreckage. Nothing further was seen and a ‘FIX’ was transmitted to operations after which A/C returned to base.
(National Archives: AIR 27/1605)
Later that day a report had reached London. Every afternoon a group of senior ofﬁcers would convene in a meeting room at the Air Ministry to discuss technical and administrative matters concerning Bomber Command. It was called the Air Ofﬁcers Administration Conference (usually abbreviated in the ﬁles as the AOAs Conference). They would note details of the numbers of squadrons available, the ferrying of aircraft to and from different stations and the mechanical and other problems that had occurred. But they also looked at the numbers of operations ﬂown, the losses incurred and, particularly, since they were interested in ironing out any repeated mechanical failures, which might be the cause of crashes. That very day, probably within 15 hours of the incident occurring, they noted that there had indeed been a crash the night before. The minutes of the conference state, quite baldly:
Crashed:
1 Lancaster of 617 Squadron and 1 Mosquito of 139 Squadron are believed to have collided N.E. of Cromer. No survivors yet reported. (National Archives: AIR 24/259) 
According to the records, one Mosquito of 139 Squadron, DZ598, had been recorded as ‘did not return’, as nothing had been heard from it after it took off from Wyton in Cambridgeshire at 1936 hours on 14 September. The pilot was Flt Lt M W Colledge and the navigator Flg Off G L Marshall.
Unfortunately this is where the trail goes cold because the 139 Squadron records are not very informative. The RAF Wyton ORB gives a little more detail about the raid:
This trip was made unusually difﬁcult by heavy cumulonimbus, which caused several crews to return early and made the operation longer and more arduous for those who pressed on to the target. 
F/L Colledge did not return; nothing was heard of him after take-off. (National Archives: AIR 27/960) 
There is no further information about what happened to Flt Lt Colledge’s Mosquito. As nothing had been heard from him after take-off, and no wreckage was ever found, it has always been assumed that he was lost over the sea on the outward trip. However, it is possible that his radio failed, but he decided to press on to Berlin regardless. And, on the way home, his aircraft collided with David’s. 
It’s certainly plausible. If Colledge had gone onto Berlin, he would have been coming back across the North Sea between 0030 and 0100, and his route from the northern end of Texel Island off the Dutch coast to landfall at Cromer would have intersected with the 617 Squadron Lancasters’ route, which was due to take them from Coningsby to landfall on the Dutch coast just north of Petten. Plotted out on a map, the intersection point is very close to where we know the accident occurred.
We will never know for certain what caused David Maltby's final crash. But many people would agree with his uncle, Aubrey Hatfeild, who had himself been an RFC pilot in the First World War. David was too experienced a pilot to make a mistake while turning an aircraft around, even one laden down by a new six ton bomb. Aubrey told other family members during the war that a Mosquito 'which shouldn't have been there' was involved in the crash. And there is some evidence in the official files which backs him up. 
© Charles Foster 2008. 
Many thanks to Len Cairns for help on this article. 
http://www.breakingthedams.com/lastflight.html Missing (Berlin) 15.9.43 (Air Britain Serials)</t>
  </si>
  <si>
    <t>Was XD-N on 139 Squadron. (Chorley via Lost Bombers)</t>
  </si>
  <si>
    <t>5.09.1943 Interception 85 to from West Malling hit by return fire of Ju88 KG6, crew baled out. near Tenterden, Kent pm (FCL). F/O ER Hedgecoe ok, Sgt JR Whitham ok, cv at Marshalls(Cambridge), delivered as NF 10.02.43-14.07.43 Apparently damaged by return fire from Ju88 and abandoned Tenterden Kent 15.9.43 (Air Britain Serials) 15.09.43 85 Sqn. HK123 Whilst firing at a Ju 88 the pilot heard a noise similar to that of perspex blowing in, they were in fact hit by return fire from the Ju 88. Unable to make base, the crew baled out and the aircraft crashed at Tenterden, Kent. The Ju(Mosquito Crash Log)</t>
  </si>
  <si>
    <t>KG 6</t>
  </si>
  <si>
    <t>Jimmy Rawnsley describes the incident, as a collision, He 111 and Mosquito crashed together. GUNN, Flt Lt James Athol, NZ402866, RNZAF - Mosquito Pilot 488 Sqn, RNZAF - 15 Sep 1943 (Age 23); England. 15.09.1943 Interception Patrol 488 RNZAF from Bradwell Bay crashed by return fire from He111. probably off Foreness, no trace pm (FCL). F/L JA Gunn RAAF +, F/O J Affleck RAF +, bodies washed ashore later, no known graves, cv at Marshalls(Cambridge), delivered as NF 10.02.43-14.07.43. Mosquito, by Sharp &amp; Bowyer, states the loss on an He 111 was most unlikely - may have been a Do 217. Lewis Brandon also briefly describes the incident in his memoirs, "Night Flyer". Shot down by return fire from He111 15.9.43 (Air Britain Serials) 15.09.43 488 Sqn. HK203 Missing with two crew members after shooting down an He.111 north of Bradwell Bay. (Mosquito Crash Log)</t>
  </si>
  <si>
    <t>WILMOT, Peter Royce - (Flying Officer); Service Number - 421593; File type - Casualty - Repatriation; Aircraft - Mosquito II DD678; Plaqce - Shawbury, Shropshire, United Kingdom; Date - 16 September 1943 Barcode 1082597 (NAA) Dived into ground nr Shawbury 16.9.43 (Air Britain Serials) 16.09.43 60 OTU. DD678 Crashed and burnt out after stalling on a steep turn at Stone House Farm, near Shawbury, Salop. (Mosquito Crash Log)   31-08-43 P/O P R Wilot RAAF (P) arrived from No.12 A.F.U. for training but was not crewed up..  16-09-43   A fatal accident occured near Shawbury, involving Mosquito DD678 (Pilot F/O P R Wilmot RAAF). F/O Wilmot had been engaged in local formation flying with another aircraft after which he made a few steep turns, resulting finally in a vertical dive.  (60 OTU ORB quoted at http://www.rafcommands.com/forum/showthread.php?11200-Pilot-Navigator-photo-paydirt</t>
  </si>
  <si>
    <t>16.09.1943 Intruder Sortie 410 Sqn to Melun F from Coleby Grange . Lost without trace (FCL). F/O JE Fisher RCAF +, Sgt D Ridgway RCAF +, both buried at Pont-Audemer Cem 16/17 September 1943 FCWDv4. Took off 20.48 (http://bb.1asphost.com/lesbutler/tony/tonywood.htm) One crew was lost, P/O J.E. Fisher and Sgt. D. Ridgeway(***) (RAF), who failed to return from a sortie to the Melun area on the night of the 16th, when the last Mosquito VI sorties were made.(10) These aircraft were then transferred 11 and both ranger and flower operations ceased. In their place the Squadron prepared to undertake "Mahmoud" sorties, or offensive patrols over specific points in search for enemy aircraft. For this purpose two specially equipped Mosquito IIs were to be kept at readiness each night.
(***) Webmaster's Notes: Could not find any reference to this aviator on the Commonwealth War Graves Commission MH - CORRECT SPELLING IS RIDGWAY.
(10) Two crews from another squadron on their return from France that night reported seeing an aircraft shot down in flames by flak and cannon fire near Beaumone le Roger. The location and time agreed with the flight plan of the missing Cougar aircraft. (http://www.rcaf.com/410squadron/410eng1-3.htm) Missing from night intruder to Melun 17.9.43 (Air Britain Serials)</t>
  </si>
  <si>
    <t>17.09.1943 2022 139 to Berlin from Wyton returned to base, damaged beyond repair. Wyton 0039 (BCL). P/O BRJ Hay ok, F/S BC Kemp ok, "Target for Tonight" by Denys Braithwaite says this was S-Sugar, with Joe Patient and Sgt. Gilroy as crew. Good account of return to base. Hit by flak at 27,000 feet but continued on and bombed, further hit by flak. On descending attacked by two fighters, given as Fw 190s, shook these off by diving to 200 feet. Belly-landed at Manston, then struck by a Typhoon, which cut the Mosquito in half (Mosquito) Lost 17.9.43 NFD (Air Britain Serials)</t>
  </si>
  <si>
    <t>S (also K)</t>
  </si>
  <si>
    <t>Was XD-S (also K) on 139 Squadron. (Target for Tonight)</t>
  </si>
  <si>
    <t>Missing 18.9.43 NFD (Air Britain Serials) Possibly crash-landed near Lecce, Sergeant Shattock and Coley both OK after engine failure. (The Red Eagles)</t>
  </si>
  <si>
    <t>23.9.1943 Intruder Sortie 605 to Ardorf from Castle Camps . Lost without trace night (FCL). F/O KH Dacre DFC +, Sgt SR Didsbury DFM +, no further info 22.09.43 Ofw. Fleischmann 7./JG 301 Mosquito  Oldenburg: 200 m. 24.00 Film C. 2031/II Anerk: Nr.1 - Appears to have taken off on the 23rd according to Markus, however http://bb.1asphost.com/lesbutler/tony/tonywood.htm gives this as 22/23 September. Another source has this on 605 Squadron as UP-R. F/O Kenneth Fraser Dacre (pilot), 126951, DFC (LG #36207, Oct 8, 1943/S5 of Oct 12, pg 4501), KIA, September 23, 1943, Mosquito VI HJ790 'R'. (Frank Olynyk on 12 O'Clock High Board) Took off 21.00 (http://bb.1asphost.com/lesbutler/tony/tonywood.htm) Oldenburg is a good deal southeast of Ardorf. Also time seems too late in the evening for the Mossie still to have been hanging around. However, Dacre and Didsbury are buried in Sage - "Sage is a village 24 kilometres south of Oldenburg" according to the CWGC. Also note a JG 300 loss on the same date in the same area - 1943.09.22 Oldenburg Fleischmann Fw. Leodega Me 109G-6 20382, III. (III.) JG 300 (11), WIA on 22.9.43 in Luftkampf, Oldenburg 100% Prien &amp; Rodeike, JG 1 &amp; 11, p.619 txt. Missing (Ardorf) 23.9.43 (Air Britain Serials)</t>
  </si>
  <si>
    <t>7./JG 301</t>
  </si>
  <si>
    <t>JG 301</t>
  </si>
  <si>
    <t>Fleischmann</t>
  </si>
  <si>
    <t xml:space="preserve">UP </t>
  </si>
  <si>
    <t>Was UP -R on 605 Squadron. (Frank Olynyk)</t>
  </si>
  <si>
    <t>23.09.1943 Intruder Sortie 418 to Hopsten airfield from Ford hit enemy aircraft debris, on return to UK wing caught fire, crew baled out, only pilot rescued. over sea, no trace night (FCL). S/L CC Moran ok, F/S GV Rogers +, Rogers no known grave Taken on strength from De Havilland, 23 July 1943. Lost at sea, 22 September 1943. TH-P, letter on list dated 2 September 1943. (Hugh Halliday) Damaged by night fighter Hannover engine caught fire abandoned 20m E of Manston 23.9.43 (Air Britain Serials)</t>
  </si>
  <si>
    <t>Debris</t>
  </si>
  <si>
    <t xml:space="preserve">TH </t>
  </si>
  <si>
    <t>Was TH -P on 418 Squadron. (Hugh Halliday)</t>
  </si>
  <si>
    <t>24.09.43 Uffz. Rudolf Rauhaus: 4 5./JG 1 Mosquito  05 Ost S/FN-7: 9.700 m. [E. Zwolle] 18.12 Film C. 2031/II Anerk: Nr. - Wreck recovered from Genemuiden in 1993. Genemuiden (Kamperzeedijk) (http://www.nimh.nl/nl/images/1943%20sec_tcm5-7284.pdf) Missing 24.9.43 (Air Britain Serials) 
Name: PEEK, ERNEST PERCY HENRY 
Initials: E P H 
Nationality: United Kingdom 
Rank: Flight Sergeant (Pilot) 
Regiment/Service: Royal Air Force Volunteer Reserve 
Unit Text: 540 Sqdn. 
Age: 23 
Date of Death: 24/09/1943 
Service No: 1375401 
Additional information: Son of Percy Thomas Peek and Bertha E. Peek, of Walthamstow, Essex. 
Casualty Type: Commonwealth War Dead 
Grave/Memorial Reference: Plot A. Row 1. Grave 3. 
Cemetery: ZWOLLERKERSPEL (VOORST) GENERAL CEMETERY 
Name: WILLIAMS, JAMES HENRY 
Initials: J H 
Nationality: United Kingdom 
Rank: Pilot Officer (Nav.) 
Regiment/Service: Royal Air Force Volunteer Reserve 
Unit Text: 540 Sqdn. 
Age: 23 
Date of Death: 24/09/1943 
Service No: 148816 
Additional information: Son of James Henry and Irene Amanda Williams; husband of Constance Ruth Williams, of Stourbridge, Worcestershire. 
Casualty Type: Commonwealth War Dead 
Grave/Memorial Reference: Plot A. Row 1. Grave 4. 
Cemetery: ZWOLLERKERSPEL (VOORST) GENERAL CEMETERY 
(CWGC)</t>
  </si>
  <si>
    <t>Rauhaus</t>
  </si>
  <si>
    <t>I am searching information about a Mosquito PR of 60 SAAF Sqdn crashed in North Italy on 25 September 1943, maybe due to mechanical failure. According to the witness, the pilot Captain David J Maree, Service No. 21417V, died in the crash anhoter airman parachuted safely. After the war the remains of the pilot were buried in the Bologna war cemetery. Does anyone have any details about the aircraft and crew? (Carlo) Mosquito IX, LR439 The crew were; 21417V. Capt David Jacobus Maree, DFC, SAAF. Pilot +, 205877V. Lt I.H. Lawrie, SAAF. Nav +, This is what little I have, taken from 60 SAAF ORB. Took off Ariana, Tunisia. On a Reconnaissance to assess bomb damage on Bolzano and Bologna. Missing. The crew are buried in Bologna War Cemetery, Italy. (Pel Temple) (http://www.rafcommands.com/forum/showthread.php?t=896) SOC 1.10.43 as lost on operations (Air Britain Serials)</t>
  </si>
  <si>
    <t>25.09.1943 Instep Patrol 307 to Bay of Biscay from Predannack hit by return fire from Ju88. Lost without trace (FCL). F/S LJ Loundes +, F/S I Cotton +, no further info 25-Sep-43. Mosquito VI HJ658. F/Sgt L. Loundes KIA / F/Sgt I. Cotton KIA. Instep: hit by return fire from Ju88, failed to return. 25-Sep-43. Mosquito VI HJ658. F/Sgt L. Loundes KIA / F/Sgt I. Cotton KIA. Instep: hit by return fire from Ju88, failed to return. Tony Woods' lists: 25.09.43 Uffz. Reuter 15./KG 40 Mosquito  14 West N/6639: 1.000 m. 17.46 Film C. 2031/II Anerk: Nr. -, 25.09.43 Ofw. Kurt Gaebler 15./KG 40 Mosquito  - - Reference: CG MSS f. 217 Flight Sergeant Ivor Cotton, R.A.F.V.R., 307 (Polish) Squadron, who was lost on 25th September 1943 over the Bay of Biscay with F/Sgt. L.J. Lowndes in an encounter between their Mosquito and a number of Ju88s? It appears that he may have been a fairly recent arrival at 307. (Chris M on RAF Commands Forum) 26.9.43 (Air Britain Serials)</t>
  </si>
  <si>
    <t>15./KG 40</t>
  </si>
  <si>
    <t>Gaebler</t>
  </si>
  <si>
    <t>SOC 26.9.43 (Air Britain Serials)</t>
  </si>
  <si>
    <t>27.09.1943 Intruder Sortie 264 to Rheine from Predannack . Lost without trace (FCL). F/O Denis Leslie West MiA, F/S Peter Eric Gilbert Utton +, no further information 27/28 September 1943 from FCWD v 4. Took off 19.40 (http://bb.1asphost.com/lesbutler/tony/tonywood.htm) Missing from night intruder mission 28.9.43 (Air Britain Serials) Both crew members remembered on Runnymede</t>
  </si>
  <si>
    <t>Served with 456 Sqn 01/43 to 29/09/43, under RAF control. Crashed 29/09/43, killed were Flt Griffiths &amp; Cpl BLakeley. (Brian Fillery's website) Spun after high speed stall and engine detached Colerne 29.9.43 (Air Britain Serials) 09.09.43 456 Sqn. DZ690 Aircraft got into a spin and crashed at Colerne aerodrome, two killed. (Mosquito Crash Log)  P/O Ernest Hamilton GRIFFITH RAAF., AUS26160 Cpl William Henry BLAKELEY RAAF</t>
  </si>
  <si>
    <t>29.09.1943 1859 105 to Bochum from Marham on return. 1mile NW West Rayham airfield, Norfolk (BCL). Lt FM Fisher DFC ok, P/O L Hogan +, Flew into ground descending in cloud 1m NW of West Raynham returning from Bochum 29.9.43 DBF (Air Britain Serials) 29.09.43- 105 Sqn. LR506 After breaking cloud aircraft struck ground two-thirds of a mile N.W. of West Raynham village. (Mosquito Crash Log)</t>
  </si>
  <si>
    <t>Was GB-E on 105 Squadron. (Mosquito Thunder)</t>
  </si>
  <si>
    <t>30.09.1943 Intruder Sortie 418 to Bochum area from Ford on return hit balloon, crashed. on the beach at Dover (FCL). F/O DD Johnston +, F/O DF Dwyer +, no further info Taken on strength at 418 Sqn. from De Havilland, 6 July 1943; written off after flying into Dover balloon barrage, 29 September 1943; F/L D.D. Johnston and F/O F.D. Dwyer killed. TH-L, letter obtained from list dated 2 September 1943, 29/30 September 1943 FCWDv4 Hit balloon cable and crashed on seashore Dover Kent 30.9.43 (Air Britain Serials) 29.09.43- 418 Sqn. HJ823 Aircraft hit balloon cable while trying to keep ground in sight through haze, but crashed on shore near Dover. (Mosquito Crash Log)</t>
  </si>
  <si>
    <t>Hit cable</t>
  </si>
  <si>
    <t>Was TH -L on 418 Squadron. (Hugh Halliday</t>
  </si>
  <si>
    <t>To 4109M 9.43 (Air Britain Serials)</t>
  </si>
  <si>
    <t>1943-10</t>
  </si>
  <si>
    <t>Tailplane incidence &amp;stick load trials at DH To 4227M 10.43 (Air Britain Serials)</t>
  </si>
  <si>
    <t>To 4231M 10.43 (Air Britain Serials)</t>
  </si>
  <si>
    <t>To 4106M 9.43 (Air Britain Serials)</t>
  </si>
  <si>
    <t>To 4242M 10.43 (Air Britain Serials)</t>
  </si>
  <si>
    <t>Collided with HJ713 and crashed at Holme Lane, Shiptonthorpe (Dave W on RAF Commands Forum) Collided with HJ713 and crashed Thorpe Salop. 2.10.43 (Air Britain Serials) 02.10.43 25 Sqn. DD738 After a mid-air collision with HJ713 which killed four people, the aircraft crashed at Holme Lane, Shiptonthorpe, near Market Weighton.(Mosquito Crash Log)</t>
  </si>
  <si>
    <t>Crash location Shiptonthorpe, Yorkshire (Dave W on RAF Commands Forum) Collided with DD738 nr Market Weighton and crashed Shipton Thorpe Yorks. 2.10.43 (Air Britain Serials) 02.10.43 25 Sqn. HJ713 After a mid-air collision with DD738 which killed four people, the aircraft crashed at Holme Lane, Shiptonthorpe, near Market Weighton.(Mosquito Crash Log)</t>
  </si>
  <si>
    <t>06.10.43 DK 320 8 OTU Accident Ltn. Arve Braathen (+) &amp; Ltn. Nils Romnæs (+) Aircraft was on a low level navigation exercise. Aircraft coded 99. Part of fuselage washed ashore at Sullom Voe, Shetlands. (http://www.luftwaffe.no/Table2.htm) Missing from low-level navex 4.10.43 (Air Britain Serials) 06.10.43 8 OTU. DK320 FTR over Shetlands, part of fuselage washed ashore near Sullom Voe, aircraft was coded '99'. (Mosquito Crash Log)</t>
  </si>
  <si>
    <t>8 OUT</t>
  </si>
  <si>
    <t>Was -99 on 8 OUT Squadron. (http://www.luftwaffe.no/Table2.htm)</t>
  </si>
  <si>
    <t>To RCAF 8.10.43 (Air Britain Serials)</t>
  </si>
  <si>
    <t>09.10.1943 Night Patrol 85 to from West Malling chased enemy aircraft towards Dover, hit by Dover AA fire, near Dover AA gun batteries (FCL). Lt PA Thorén, Norway +, P/O SP Benge +, no further info, cv at Marshalls(Cambridge), delivered as NF 10.02.43-14.07.43 09./10.10.43 HK 120 85 SQN G/f Ltn. Per Adolf Thorén (+) &amp; (P/O Benge) (+) Cra/s off Dover On his first combat sortie he got radar contact with a German aircraft and followed it and prepeared 
to attack. Then he was brought down and crashed into the water just off Dover. Later when the wreck was raised, it was. found traces of cannonfire, that led to the conclusion that it was shot down by own Dover A.A. units. (http://www.luftwaffe.no/Table2.htm) Date from FCWDv4 Pres. shot down by own AA St.Margarets Bay Kent 9.10.43 (Air Britain Serials) 08.10.43- 85 Sqn. HK12O Aircraft is believed to have been shot down by Dover guns since it was closing on a hostile aircraft when Dover guns opened fire, and crashed into sea at St. Margarets Bay. Two missing. (Mosquito Crash Log)</t>
  </si>
  <si>
    <t>Was VY-P on 85 Squadron. (Mosquito Squadrons of the RAF)</t>
  </si>
  <si>
    <t>Served with 464 Sqn, under RAF control 9/43 to 9/10/44 Coded SB-Q. Failed to Return from From Operations Holland. Flt R. Winstone-Smith &amp; F/O C.G. McDonald. (Brian Fillery's website) Formation encountered Royal Navy vessels and altered course, crossing the coast at a point heavily defended by flak. Both crew members KIA. (2nd TAF by Shores) Came down at 1200, IJzendijke Crashed in the Clarapolder near Mollekot (close to the barns of farmer M. De Dobbelaere), 2 kms S of IJzendijke, 12.10 hrs. Crew buried 10-10-1943 at 16.30 hrs. (Henk Welting: http://forum.12oclockhigh.net/showthread.php?t=18705) See details at http://www.wingstovictory.nl/database/database_detail.php?wtv_id=337 Missing (Metz/Wolppy) 9.10.43 (Air Britain Serials)</t>
  </si>
  <si>
    <t>SB</t>
  </si>
  <si>
    <t>Was SB-Q on 464 Squadron. (Brian Fillery)</t>
  </si>
  <si>
    <t>Apologies as I have just come across your message. I believe the Mosquito in question is HX937, 487 sqdn EG-V. On 9/10/43 Sqdn Ldr W Wallington and Flt Sgt Fawdny (not sure if the spelling is correct) operated to Metz but crashed near Willebroeck after power was lost in both engines, one crew member baling out safely. This was a new aircraft (as was HX938) having been delivered to 487 sqdn 13/9/43. Hope this helps. Regards, Mike Packham FCWD says this was due to flak. Formation encountered Royal Navy vessels and altered course, crossing the coast at a point heavily defended by flak. Both crew members KIA. (2nd TAF by Shores, which says crew were F/L E.W. Court and F/L J.B. Sands, both KIA after jettisoning bombs after losing an engine to flak - bombs blew up the Mosquito." Coded EG-Y) Missing 9.12.43 (Air Britain Serials)</t>
  </si>
  <si>
    <t>Splinters</t>
  </si>
  <si>
    <t>Was EG-Y on 487 Squadron. (Shores)</t>
  </si>
  <si>
    <t>For HX938 I have as crew : Sands Jack Braithwaite (navigator) and Court Edgar William (pilot). They died in the crash of this plane at Stekene (postalcode 9190, Belgium) (Luc Vervoort) FCWDv4 says this was due to flak. Formation encountered Royal Navy vessels and altered course, crossing the coast at a point heavily defended by flak. Both crew members KIA. (2nd TAF by Shores, which gives crew as S/L W.F. Wallington and F/S J.H. Fawdry, pilot evaded navigator POW. Coded EG-V). Both engines cut abandoned nr Willebroeck 9.10.43 (Air Britain Serials)</t>
  </si>
  <si>
    <t>Was EG-V on 487 Squadron. (2nd Tactical Air Force)</t>
  </si>
  <si>
    <t>Served with 464 Sqn, under RAF control 9/43 to 9/10/43. Failed to Return From Operations Belgium FLt P.C.C. Kerr &amp; F/O J.E. Hannah. (Brian Fillery's website) Coded SB-F - Formation encountered Royal Navy vessels and altered course, crossing the coast at a point heavily defended by flak. Both crew members KIA. (2nd TAF by Shores) Last seen in a shallow dive over target, having taken over lead from CO (ORB) Crew rest in Schoonselhof Cemetery, initially buried at Deurne (250 km from Metz), though a note in his file from an MRES officer states that in 1945, Kerr's grave site was "miles past Deurne". Seen to enter cloud over target. Kerr's family were initially informed he was missing, then they were mistakenly told he was a PoW. A signal in Kerr's casualty file indicates that incorrect information was provided by Berlin, which had made the error, and which stated later Kerr had been shot down. A letter from his fiancee to his mother (Kerr and his companion had decided to announce their engagement the weekend he was lost) indicates other squadron members had told the fiancee they had seen no flak or fighters. She did however incorrectly inform Kerr's mother that the target had been Berlin, so raising, according to a Chaplain attending to Mrs. Kerr, false hopes that the original report had been incorrect and that Kerr might yet turn up alive.
The following may be of interest, from my trilogy 'For Your Tomorrow - A record of New Zealanders who have died while serving with the RNZAF and Allied Air Services since 1915 (Volume Thwo: Fates 1943-1998)':
Sat 9 Oct 1943
FIGHTER COMMAND
Ramrod 265 - bombing raid on aero engine works at Woippy, France
464 Squadron, RAAF (Sculthorpe, Norfolk - 2 Group, Tactical Air Force)
Mosquito FB.VI HX912/F - took off between 1105 and 1116 piloted by Flt Lt P C C Kerr, RAAF, with 11 others, being one of two which failed to return. Poor weather encountered shortly after take-off resulted in aircraft becoming scattered and landing away from base on return to England. Mosquito HX912 was last seen by the others in a shallow dive heading towards the cloud-covered target area. Later found to have crashed at Schoten, on the NE outskirts of Antwerp, the two crew being buried 6km to the south at Fort 3 in Borsbeek on the 11th. After hostilities they were reinterred in the town’s cemetery at Schoonselhof.
Navigator: NZ403446 Fg Off Bernard John Ewart HANNAH, RNZAF - Age 31. 536hrs. 23rd op.
HANNAH, Flying Officer Bernard John Ewart. 
NZ403446; b Wgtn 19 Apr 12; Napier BHS (1st XV) &amp; Victoria Univ Coll; land purchase officer – State Advances Corp, Auckland. RNZAF Levin/GTS as Airman Pilot u/t 29 Sep 40 [hosp/sick leave 17 Oct-19 Nov], 4EFTS 27 Dec 40, pilot trg terminated, remust as Air Observer u/t 24 Jan 41, ITW 15 Mar 41, emb for Canada 26 May 41, att RCAF 13 Jun, 7AOS 15 Jun 41, 5BGS 15 Sep 41, Air Observers Badge &amp; Sgt 25 Oct 41, 1ANS 26 Oct 41, Comm 24 Nov 41, 1 Y Depôt 9 Dec 41, att RAF &amp; emb for UK 13 Dec 41, 3PRC 26 Dec 41, 1AOS [redesignated 1(O)AFU 1.2.42] 17 Jan 42, 17OTU (Blenheim - 2 ASR ops) 10 Mar 42, 464 Sqn RAAF (Ventura, Mosquito; 21 ops) 31 Aug 42, kao 9 Oct 43. Schoonselhof Cemetery - IVA.B.14, Antwerp, Belgium. Son of John Gordon Bowman &amp; Agnes Hannah (née Malone), Wgtn. [OHT2 &amp; phot. TWN 26.11.41 &amp; 29.12.43].
(http://www.rafcommands.com/forum/showthread.php?t=3077) Missing (Metz/Wolppy) 9.10.43 (Air Britain Serials)</t>
  </si>
  <si>
    <t>Was SB-F on 464 Squadron. (Shores)</t>
  </si>
  <si>
    <t>09.10.1943 Night Patrol 488 to from Bradwell Bay on retun engine trouble, crashed. into trees near Tolleshunt (FCL). F/L EC Ball +, F/O W Kemp RAF +, no further info, cv at Marshalls (Cambridge), delivered as NF 10.02.43-14.07.43 BALL, Flt Lt Edward Cecil, NZ40749, DFC, RNZAF - Mosquito Pilot 488 Sqn, RNZAF - 9 Oct 1943 (Age 33); England. (NZFPM) 9/10 October (FCWDv4) Three days later the squadron lost its most experienced pilot, Flight Lieutenant Ball,5 and his Scottish navigator, Flying Officer Kemp,6 when their Mosquito crashed near Bradwell Bay on return from a patrol. Ball had returned to begin a second tour of duty with No. 488 Squadron in July. He had earlier completed two tours of bomber operations, the second with No. 75 Squadron. Kemp also had much experience of bomber and night- fighter operations. (http://www.nzetc.org/tm/scholarly/tei-WH2-2RAF-c8.html) OTU/081 11/T2705 Amend: P/O E C Ball RNZAF. Add: After completing two tours of bombing operations (flying with 103 Squadron and 75 Squadron), F/L Ball, as he had now become, switched to Fighter Command and joined 488 Squadron at Bradwell Bay in Essex. Late in the evening of 9 October 1943, his Mosquito NF.XII HK204 crashed some six miles north-west of base, killing both members of crew. Remarkably, F/L Ball remained undecorated, despite flying fifty-seven operational sorties and logging in excess of a thousand hours of flying. [Chorley 26/08/07] (http://www.rafinfo.org.uk/BCWW2Losses/OTU.htm) Flew into ground in mist Tiptree Essex 9.10.43 DBF (Air Britain Serials) 09.10.43 488 Sqn. HK204 After flying in mist, crashed at Tolleshunt, Tiptree, and caught fire. (Mosquito Crash Log)</t>
  </si>
  <si>
    <t>Could this have been 431013 GARNER, P. J. MOSQUITO UNKNOWN WARTON, UK (Thomas Ensminger)? Long shot. RCAF Crashed before delivery (Air Britain Serials)  The crash landing of Mosquito B. XX KB 113 into a local farmer's field happened on Oct. 13. The feathered propeller seems to implicate an engine failure. (http://www.museevirtuel-virtualmuseum.ca/sgc-cms/histoires_de_chez_nous-community_memories/CM_V2_Apps/ui/remWindow.php?remID=58325&amp;remP=/sgc-cms/histoires_de_chez_nous-community_memories%2FCommunityMemories2%2FAECZ%2F0001%2Ftext%2F&amp;remEx=&amp;lg=English)</t>
  </si>
  <si>
    <t>Served with 456 Sqn 05/43 to 02/44, coded RX-E under RAF control. Returned to RAF. (Brian Fillery's website) Air Britain does not support this. Flew into ground at night in bad visibility Coalville Leics. 14.10.43 (Air Britain Serials) 14.10.43 60 OTU. HJ817 Pilot was descending to check position when he hit ground at Elliston Farm, Coalville, Leics. Cause was possible faulty instruments(Mosquito Crash Log)</t>
  </si>
  <si>
    <t xml:space="preserve">RX </t>
  </si>
  <si>
    <t>Was RX -E on 456 Squadron. (Brian Fillery)</t>
  </si>
  <si>
    <t>U/c collapsed on landing Marham 15.10.43 (Air Britain Serials)</t>
  </si>
  <si>
    <t>Was EG-S on 487 Squadron. (Original Log Book - http://www.mossie.org/forum/read.php?1,4018)</t>
  </si>
  <si>
    <t>FCWDv4 says Mosquito crashed at Tolleshant. ost during a practice flight when their Mosquito dived into the River Blackwater. (http://www.nzetc.org/tm/scholarly/tei-WH2-2RAF-c8.html) Engine cut lost height and crashed in river in circuit Bradwell Bay 16.10.43 (Air Britain Serials) 16.10.43 488 Sqn. HK235 Pilot misjudged landing on one engine and aircraft crashed at River Bank N.E. of Bradwell Bay. One killed, one injured. (Mosquito Crash Log)</t>
  </si>
  <si>
    <t>17/10/1943 Mosquito DZ345 of Telcommunications Flying Unit flew into high ground at Bredon Hill. Pilot W/C Blomfield and navigator Cpl Stevenson were both killed. (http://www.couplandbell.com/marg/crashes1943.htm) Flew into hill Overbury Worcs. 17.10.43 (Air Britain Serials) 17.10.43 TFU Defford. DZ345 Aircraft flew into Bredon Hill, Overbury, Worcs. (Mosquito Crash Log)</t>
  </si>
  <si>
    <t>Lucien Leon Gustav Javaux. Pilot Officer 84284 (Thomas Stone http://www.rafcommands.com/forum/showthread.php?t=3994) Javaux's navigator was, 1217634 Sgt.(Nav.) Arthur Clifford HARPER. Buried Ranchi War Cemetery 2.C.9 (same thread). Hit river bank on approach at night in rain Ranchi 18.10.43 (Air Britain Serials)</t>
  </si>
  <si>
    <t>DZ519, 139 Sq. F/Lt A.A.Mellor, crashed near Mantinge, Holland. 20.10.1943 1839 139 to Berlin from Wyton homebound, abandon A/C after both engines shut. vicinity of Assen (Drenthe) (BCL). F/L AA Mellor evd, F/S PH Brown pow, AIR14/1442 Came down at 2220, Mantinge (gem. Westerbork) (http://www.nimh.nl/nl/images/1943%20sec_tcm5-7284.pdf) Missing (Berlin) 21.10.43 (Air Britain Serials) Airborne 1843 20Oct43 from Wyton. Approximately fifteen minutes into the return flight suffered a major instrument failure, followed soon afterwards by a serious glycol leakage from the starboard engine. The engine was successfully shut down, but the Mosquito gradually lost height and when the port engine began to fail it was decided to terminate the operation and bale out. This was duly accomplished in the vicinity of Assen (Drenthe), Holland. F/L A.A.Mellor Evd F/S P.H.Brown PoW F/S P.H.Brown was interned in Camp L7. PoW No.75. (Chorley via Lost Bombers)</t>
  </si>
  <si>
    <t>Was GB-U on 105 Squadron. (Mosquito Thunder) Was XD-U on 139 Squadron (http://www.rafwyton.co.uk/wytonlosses1943.html)</t>
  </si>
  <si>
    <t>20.10.1943 1839 139 to Berlin from Wyton believed crashed near Wittstock. Lost without trace (BCL). F/S TK Forsyth RAAF +, Sgt LC James +, Also damaged badly by flak over Berlin on 21 May 1943 - damaged again crossing enemy coast and crossed sea at 200 feet but returned safely with F/Sgt Walters and his navigator aboard, coded L. Both of these crew were buried in the local cemetary, with info supplied by the Wehrmacht, of the burial plot etc. (http://www.rafcommands.com/forum/showthread.php?p=12879#post12879) XD-L DZ597 was one of two 139 Sqdn Mosquitoes lost on this operation. See: DZ519. Airborne 1839 20Oct43 from wyton. Believed to have crashed near Wittstock, Germany. Both are commemorated on the Runnymede Memorial. F/S T.K.Forsyth RAAF KIA Sgt L.C.James KIA " (Lost Bombers) Missing (Berlin) 21.10.43 (Air Britain Serials) According to Forsyth's casualty file, he was buried in the Wittstock Municipal Cemetery, Row 2 Grave 20. Further, the file shows the aircraft came down at Zaatske (Ostprignitz), and that place of burial could not be confirmed due to the authorities' inability to gain access to the Soviet Zone of Occupation.</t>
  </si>
  <si>
    <t>l (also L)</t>
  </si>
  <si>
    <t>Was XD-l (also L) on 139 Squadron. (Lost Bombers)</t>
  </si>
  <si>
    <t>DZ689, 25 Sq.S/L K. Matthews, crashed near Goëngarijpster, Fr., Holland. 20.10.1943 Intruder Sortie, Bomber support 25 to from Church Fenton . Lost without trace (FCL). S/L K Mathews +, F/O DC Burrows pow, Mathews buried at Sheek (MH - should this be Sneek, which is near to Goëngarijpster?) Friesland Cem, Holland. Coded S, took off 18.48. War Diary of Luftwaffe First Fighter Corps says a Mosquito "crashed" this date in East Friesland, other allied aircraft mentioned in the report are described as having been "shot down". 
Yesterday I bought an old book about the air war in the south-west friesland the area I live. This book was published for the first time in 1969. There is one very interesting/nice story that happened only a few km from were i live, one evening a few fisherman were working when they hear gunfire. Shortly after that they heard/saw something felt on there nets. As fast as possible they brought it on board of there vessel and saw it was a "pilot"! In fact it was a navigator of which his name remains unknown. What we do known is:
The 20th of October 1943 a mosquito of 25 sqn crashed on the edge of the Sneekermeer (a lake). The next day the Germans found a wreck of a mosquito together with the killed pilot K Matthews who latter was buried in Sneek. (http://forum.keypublishing.co.uk/showthread.php?t=70538) 1930, Goengarijpster Poelen (Fr.) (http://www.nimh.nl/nl/images/1943%20sec_tcm5-7284.pdf) Missing on bomber support mission 21.10.43 (Air Britain Serials)</t>
  </si>
  <si>
    <t>Crashed in forced landing Bempston Yorks. 21.10.43 (Air Britain Serials) 21.10.43 25 Sqn. DX759 Constant speed unit went fully fine so pilot attempted belly landing in open country at Bempton, Bridlington. No injuries. (Mosquito Crash Log)</t>
  </si>
  <si>
    <t>Prop ran away</t>
  </si>
  <si>
    <t>Sgt Robert J B E Stenuit (Belgian), 605 Squadron. 4 days before his death he carried out an intruder mission over Airfield Bergen/Alkmaar, The Netherlands, together with his navigator F/Sgt J. F. McEwen (also mentioned at the Memorial) in Mosquito UP-T of 605 Squadron (Hans Nauta). Date from FCWDv4. UP-T took part in the Dortmund-Ems canal operation with 617 Squadron on 16 September 1943, flown by P/O A.G. Woods and Sgt. Johnson, according to the 617 Sqn. ORB. Was also UP-Q on 605 Squadron (Ian Piper: http://www.605squadron.co.uk/Squadron_aircraft.htm) Hit trees after night take-off and blew up Bradwell Bay 22.10.43 (Air Britain Serials) 21.10.43- 605 Sqn. HJ768 Aircraft hit trees at Bradwell Bay, Essex, one and a half miles after take-off and caught fire, killing two. (Mosquito Crash Log)</t>
  </si>
  <si>
    <t>Was UP -T on 605 Squadron. (Hans Nauta)</t>
  </si>
  <si>
    <t>Became HJ662 as number was built twice. Training flight from unknown base. Mosquito IV 
JACKSON 
 Frederick Roy 
 Flying Officer 400989. Royal Australian Air Force. Died Friday 22 October 1943. Age 24. Son of Frederick William and Una Agnes Jackson, of Sale, Victoria, Australia. Buried: CAMBRIDGE CITY CEMETERY, Cambridgeshire, United Kingdom. Ref. Grave 14123.
(http://www.roll-of-honour.com/Bedfordshire/LIttleStaughton109Squadron.html) Broke up after control lost in cloud over Lincolnshire 22.10.43 (Air Britain Serials)</t>
  </si>
  <si>
    <t>Served with 464 Sqn, under RAF control 9/43. (Brian Fillery's website) Overshot night landing at Sculthorpe 22.10.43 (Air Britain Serials) 22.10.43 464 Sqn. HX948 Overshot landing at Sculthorpe aerodrome, injuring one. (Mosquito Crash Log)</t>
  </si>
  <si>
    <t>22.10.1943 Mahmoud intruder sortie FIU to Kassel area from Ford . Lost without trace (FCL). Lt HR Spedding pow, Lt GS Staveley evd, to M.A.C. Shot down in error over France on 22/23 by another Intruder crew (FCWD). Apparently the other Intruder involved was with the FIU. Crew were both USAAF, took off 19.42. (http://bb.1asphost.com/lesbutler/tony/tonywood.htm) Missing from bomber support mission 23.10.43 (Air Britain Serials)</t>
  </si>
  <si>
    <t>22.10.1943 Interception Patrol 410 RCAF from Coleby Grange or West Malling . Lost without trace (FCL). F/L RHB Jackson +, F/O MC Murray +, no further info Believed to have crashed into the Channel (FCWD). Took off 18.45 (http://bb.1asphost.com/lesbutler/tony/tonywood.htm) On the night of the 22nd, F/L R.H.B. Jackson and P/O M.C. Murray, while on patrol off the English coast, picked up a contact; then the radar plotting of their aircraft faded, and the crew did not return. (http://www.rcaf.com/410squadron/410eng1-4.htm) Missing from patrol 22.10.43 (Air Britain Serials)</t>
  </si>
  <si>
    <t>22.10.1943 1942 attack Knapsack power station 105 Squadron to Köln from Marham . Lost without trace (BCL). F/L G Sweeney DFC RAAF +, F/L WG Wood +, Aircraft Coded GB-K (Mosquito Thunder) Missing (Cologne) 23.10.43 (Air Britain Serials)
404555 Flight Lieutenant SWEENEY, Gordon DFC 
Bei der DZ591 habe ich als Absturzort: am Rande der Ortschaft Erp (Lechenich) (http://www.luftwaffe-bullet-board.com/viewtopic.php?t=17737&amp;highlight=) MH - This is most likely confused with DZ593.
Sources: 
NAA: A705, 163/57/238 
AWM65, 4937 
Aircraft Type:  Mosquito 
Serial number:  DZ 591 
Radio call sign:   
Unit:  105 Sqn RAF 
Summary: 
Mosquito DZ 591 of 105 Sqn RAF took off from RAF Station Markham, Norfolk, at 
1942 hours on 22 October 1943 to attack Knapsack. DZ 591 also carried special radar 
equipment, and had a load of 3 x 500 lb and 1 x 250lb bombs. Nothing was heard from 
the aircraft after take off and it did not return to base. 
Crew: 
RAAF 404555 Flt Lt Sweeney, G, DFC (Pilot) 
RAF Flt Lt Wood, W G (Navigator) 
Following post war enquiries and investigations, it was recorded in 1950 that the missing 
crew had no known grave. 
Citation: 
DFC: As Captain and Navigator of aircraft respectively, PO Sweeney and FO Tettenborn 
of 9 Sqn RAF carried out a low level attack on an aircraft factory at Warnemunde one 
night in May 1942. Skilfully avoiding the beams of a large number of searchlights, PO 
Sweeney pressed home his attack and released his bombs on two buildings, around which 
aircraft on the ground were dispersed, and on three nearby sheds. 
The aircraft was flown so low to ensure accuracy that some of the aircrew thought it was 
on fire as it passed over the smoke and flames caused by the explosions. Little damage 
was sustained however, and the aircraft was flown safely back to base. Throughout the 
operation both PO Sweeney and FO Tettenborn displayed perfect teamwork, great skill 
and undaunted courage.
(MISSING WITH NO KNOWN GRAVE 
    BY ALAN STORR)</t>
  </si>
  <si>
    <t>O (later K)</t>
  </si>
  <si>
    <t>Was GB-O (later K) on 105 Squadron. (Mosquito Squadrons of the RAF and Mosquito Thunder)</t>
  </si>
  <si>
    <t>22.10.1943 Interception Patrol 85 from West Malling lost in combat. off french coast (FCL). F/O JDR Shaw pow, F/O DW Owen +, Owen initial buried at Le Touquet, now Etaples Mil Cem, cv at Marshalls(Cambridge), delivered as NF 10.02.43-14.07.43 Lost off Etaples on 22/23 (FCWDv4) Return fire, coded VY-D, took off 18.36. (http://bb.1asphost.com/lesbutler/tony/tonywood.htm) Missing 23.10.43 (Air Britain Serials) Roderick Chisholm's book "Cover of Darkness" were responsible for shooting down the FIU Mosquito DZ680, debris from which then brought down the Shaw and Owen (85 Squadron) Mosquito HK118.</t>
  </si>
  <si>
    <t>Overshot landing in rain at Sculthorpe 23.10.43 (Air Britain Serials) 23.10.43 487Sqn. HX831 Overshot at Scuithorpe aerodrome in heavy rain shower, no injuries. (Mosquito Crash Log)</t>
  </si>
  <si>
    <t>Was EG-T on 487 Squadron. (Mosquito Squadrons of the RAF)</t>
  </si>
  <si>
    <t>Overshot landing and hit crane Sculthorpe 23.10.43 DBR (Air Britain Serials) 23.10.43 21 Sqn. HX956 Overshot on landing at Scuithorpe aerodrome, injuring two. (Mosquito Crash Log)</t>
  </si>
  <si>
    <t>Landed in error on decoy airfield and wrecked Coleworth Farm Bognor Sussex 23.10.43 (Air Britain Serials) 22.10.43- 29 Sqn. HK175 Landed on 'Q' site at Coleworth Farm, Bognor, Sussex in bad visibility and icing conditions, tearing wing off. (Mosquito Crash Log)</t>
  </si>
  <si>
    <t>Kapt. Martin Hamre (+) Kvm. Sverre Haug (+) &amp; (1 passenger) (+) G-AGGG Accident (Engine) To Bromma, Cra/s off Leuchars (http://www.luftwaffe.no/Table2.htm) The Mosquito aircraft crashed into sea due probably to engine problems. Onboard was also one passengers, who also was killed (http://www.rafandluftwaffe.info/lists/raf1b.htm) G-AGGG Crashed landing Leuchars 25.10.43 [c/n 98743] (Air Britain Serials)</t>
  </si>
  <si>
    <t>26-Oct-43. Mosquito II DD781. W/O S. Łos KIA / Sgt I. Posner KIA. Instep: south west of Scilly Isles, failed to return. One Air/Sea Resque and two Instep patrols. One aircraft returned early owing to engine trouble. One aircraft with crew, W.O. Los, pilot, and Sgt. Posner, Nav.Rad. missing. Cause unknown. Last heard on R/T at 19.25 hrs, approx. 49.50N 8.20W. Some flying training. Total Times :- 31 hr 05 min. (http://orb.polishaf.pl/307sqn/1943-8/1943-10-no-307-squadron-f540) Missing over Bay of Biscay 25.10.43 (Air Britain Serials)</t>
  </si>
  <si>
    <t>26/10/43 540 Sqn, Mosquito PRIX LR420, X Op: PR, RAF Leuchars, 11:00 hrs S/L R A Lenton MC DFC P/O R S Haney killed (Ross McNeil) Missing 26.10.43 (Air Britain Serials) 
Name: LENTON, REGINALD ARTHUR 
Initials: R A 
Nationality: United Kingdom 
Rank: Squadron Leader 
Regiment/Service: Royal Air Force 
Unit Text: 540 Sqdn. 
Age: 28 
Date of Death: 25/10/1943 
Service No: 42315 
Awards: M C, D F C 
Additional information: Son of Edward William and Lucy Jane Lenton. 
Casualty Type: Commonwealth War Dead 
Grave/Memorial Reference: Panel 118. 
Memorial: RUNNYMEDE MEMORIAL 
(CWGC)</t>
  </si>
  <si>
    <t>Taken on strength from De Havilland, 23 July 1943; crashed and damaged beyond repair, 27 October 1943. TH-G, letter on list dated 2 September 1943. Hit blister hangar on takeoff South Cerney 27.10.43 (Air Britain Serials) 27.10.43 418 Sqn. HX817 Hit hangar on take-off from South Cerney aerodrome. (Mosquito Crash Log)</t>
  </si>
  <si>
    <t>Was TH -G on 418 Squadron. (Hugh Halliday)</t>
  </si>
  <si>
    <t>31.10.1943 1757 139 to Köln from Wyton hit by FLAK 5./381 and crashed. near Lechenich in target area (BCL). W/O BCN Wright +, W/O FJ Spencer +, initial buried at Köln-Süd, now Rheinsberg War Cem Flak battery 5./381. Cr. Lechenich (http://www.rafinfo.org.uk/BCWW2Losses/1943.htm) Missing (Cologne) 1.11.43 (Air Britain Serials)  An dem Abschuss waren mehrere Flakbttr inden Stellungen Köttingen, Brüggen, Aldenrath und Marsdorfbeteiligt, . 
Nach Tagebuchaufzeichnungen eines ehemaligen LwH in der Umwertung der 5./135 in Marsdorf flog die Mossie in ca, 6000 m Höhe an, ging nach dem Beschuss auf 3000 m runter und konnte dann nicht mehr von den Funkmeßgeräten erfasst werden. (http://www.luftwaffe-bullet-board.com/viewtopic.php?t=16008&amp;highlight=)     DZ593 ist definitiv bei Erftstadt/ ERP am 31.10/01.11.1943 runter.   (http://www.luftwaffe-bullet-board.com/viewtopic.php?t=17737&amp;highlight=)</t>
  </si>
  <si>
    <t>Was XD-K on 139 Squadron. (Mosquito Thunder)</t>
  </si>
  <si>
    <t>To 4360M 11.43 (Air Britain Serials)</t>
  </si>
  <si>
    <t>1943-11</t>
  </si>
  <si>
    <t>According to Henry Sakaida's "Japanese Army Air Force Aces 1937-1945" (Osprey 1997) Capt Yasuhiko Kuroe shot down the first Mosquito on 2 November 1943. His victim was PR.Mk.IX DZ697 of No 684 Sqn, which was being flown on a photo-recce mission to Rangoon by Flying Officers Fielding and Turton.
There is no mention of Kuroe's mount, but at the time he was flying as Hikotai leader of the 64th Sentai, which was equipped with Nakajima Ki-43-II Hayabusas ('Oscars'), based at Mingaladon. Info from "Japanese Army Air Force Units and their Aces" by Hata, Izawa and Shores.
(Skyraider3d on 12 O'Clock High Forum)
Squadron Code was J - likely to have been a 681 Squadron aircraft and crew on 684 strength. There is a photograph of DZ697 'J' in Geoff Thomas' 'Eyes For The Phoenix' (page 233) and it appears to be in the Night Fighter scheme of overall medium sea grey with dark green camouflage on the upper surfaces. The markings appear standard rather than SEAC although only the fin flash may be seen, and there is some impressive but indeterminate artwork on the crew hatch. The photograph is miscaptioned but shows the aircraft in India when taken on charge by 684 Sqn from 681 Sqn.
Geoff Thomas writes that all the Mk II and Mk VI "were re-finished in PRU Blue in service with 681 and 684 Squadrons" so this statement and the photograph present a conundrum as to the actual finish of this particular aircraft when it was shot down!
 ("Nicholas" on 12 O'Clock High board) SOC 29.11.43 (Air Britain Serials)</t>
  </si>
  <si>
    <t>Oscar</t>
  </si>
  <si>
    <t>64th Sentai</t>
  </si>
  <si>
    <t>Kuroe</t>
  </si>
  <si>
    <t>Was J on 681 Squadron. (12 O'Clock High Board)</t>
  </si>
  <si>
    <t>Flew into high ground descending in cloud on return from PR mission Leith Hill Abinger Surrey 3.11.43 DBF (Air Britain Serials) 03.11.43 544 Sqn. LR436 Aircraft was on a Photo recce when it struck high ground at Abingdon, Berks, and caught fire. (Mosquito Crash Log)
Name: HENDERSON, JAMES WILLIAM SUTHERLAND 
Initials: J W S 
Nationality: United Kingdom 
Rank: Flight Sergeant (Nav./W.Op.) 
Regiment/Service: Royal Air Force Volunteer Reserve 
Unit Text: 544 Sqdn. 
Age: 29 
Date of Death: 03/11/1943 
Service No: 1024228 
Additional information: Son of James and Margaret Henderson (nee Sutherland), of Brucklay. M.A. (Aberdeen). 
Casualty Type: Commonwealth War Dead 
Grave/Memorial Reference: Sec. 4. Row C. Grave 45. 
Cemetery: OLD DEER CEMETERY 
Name: WALKER, JOHN 
Initials: J 
Nationality: United Kingdom 
Rank: Flight Sergeant (Pilot) 
Regiment/Service: Royal Air Force Volunteer Reserve 
Unit Text: 544 Sqdn. 
Age: 21 
Date of Death: 03/11/1943 
Service No: 1347996 
Additional information: Son of John and Isobel Henderson Walker, of Edinburgh. 
Casualty Type: Commonwealth War Dead 
Grave/Memorial Reference: Panel 4. 
Cemetery: EDINBURGH (WARRISTON) CREMATORIUM 
(CWGC)</t>
  </si>
  <si>
    <t>to 248 Sqn 23.10.43, to A&amp;AEE, 05.09.43 MH - S/L Rose, ship's flak as per Most Secret Squadron? 
 The area where S/Ldr. Charles Frank Rose DFC, DFM, was lost on 04/11/1943, with Mosquito FB.XVIII Nr. HX902 of 248 Sqn, during an anti-shipping patrol, has been cleared up by the eyewitness of this crash, Mr. Des Curtis DFM. I quote from his message:
"I was an eye witness to the crash that killed him and his navigator, Flt Sgt Cowley. Our pair of Mosquitos left RAF Predannack at 08.00 hrs on 4th November 1943. We were headed for a point 46.22N 04.25W, which is west of St Nazaire. To get there we passed on the seaward side of Les Isles d'Ouissant, flying at a height of about 10 metres to avoid radar detection. 
At the destination we came upon a sizeable trawler, which, on close inspection, had no nets out nor were any seabirds circling. We decided that the trawler was acting as a marker and guard at the seaward end of the mine swept channel leading into Brest. I watched Rose's aircraft from the time we separated and he went into a diving attack, and was horrified to see a trail of white smoke coming from his port engine. Passing over the ship, he appeared to start to pull out of the 30° dive, but went into the sea about half a mile from the trawler. Needless to say, we gave the trawler a punishing with our 57 mm gun. I saw no wreckage of the aircraft on the surface. One theory was that he was killed outright by fire from the bow of the vessel.
Suffice it to say that Charlie Rose was a remarkable man, a very skilled pilot with a lot of experience on the type, and a great record for gallantry."
(http://www.rafcommands.com/forum/showthread.php?t=1663&amp;page=3) Missing 4.11.43 (Air Britain Serials)</t>
  </si>
  <si>
    <t>DM</t>
  </si>
  <si>
    <t>Was DM-E on 248 Squadron. (Mosquito)</t>
  </si>
  <si>
    <t>05.11.1943 1729 105 to Leverkusen from Marham crashed into field. Road Green Farm, 10 miles S Norwich 2110 (BCL). F/L J Gordon DFC +, F/O RG Hayes DFC +, ROYAL AIR FORCE BOMBER COMMAND, 1942-1945. Flying Officer R G Hayes (left) and Flight Lieutenant J Gordon, navigator and pilot respectively of a De Havilland Mosquito B Mark IV of No. 105 Squadron RAF, listen intently during the briefing for a night raid on Berlin, Germany in the Operations Room at Marham, Norfolk. Both men were killed on 5 November 1943 when their Mosquito, DZ587 'GB-B', crashed at Hempnall, Norfolk, while returning from an evening raid on Bochum. (Imperial War Museum Photo CH 18010 ) Crashed nr Hardwick airfield on return from Leverkusen 5.11.43 (Air Britain Serials) 05.11.43 139 Sqn. DZ587 Crashed at Hardwick. NFD. (Mosquito Crash Log)</t>
  </si>
  <si>
    <t>Was GB-B on 105 Squadron. ((Imperial War Museum Photo CH 18010)</t>
  </si>
  <si>
    <t>Nearest claim is: 06.11.43 Hptm. Horst Geyer Epr.Kdo. 25 Mosquito  AN-6: 10.000 m. [20 km. N. Nancy] 11.35 Film C. 2031/II VNE: ASM Missing presumed ditched in Irish Sea 5.11.43 (Air Britain Serials) 05.11.43 1655MTU. DK285 Believed to have crashed into the Irish Sea, two missing. (Mosquito Crash Log)</t>
  </si>
  <si>
    <t>Engine cut bellylanded on approach and hit wall Colerne 5.11.43 (Air Britain Serials) 05.11.43 218 Sqn. HK378 Crashed on approach to Colerne with engine failure. No injuries. (Mosquito Crash Log)</t>
  </si>
  <si>
    <t>Broke up in storm nr Knaphill Surrey 6.11.43 (Air Britain Serials) 06.11.43 29Sqn. HK14O Aircraft broke up after heavy storm at Knaphill, Surrey. (Mosquito Crash Log) Flight Sergeant (Pilot) Thomas Henry Mullard, aged just 20, from Morden, Surrey and Sergeant (Navigator) Ernest William Knox aged 23 from Normandy Surrey. Both airmen are burined in the nearby Brookwood Military Cemetery. Official RAF Accident Card: The aircraft broke up in a heavy storm, assumed aircraft out of control in cloud, dived and on breaking cloud, pulled out too violently, aircraft breaking up at once   Accident Investigation Board (AIB) Conclusions:  Loss of control in cloud in very turbulent conditions and aircraft broke up due to loads imposed when recovery attempt made. Both wings, fuselage and tail unit had disintegrated in mid-air.   Extract from Squadron 29 Operations Record: Operations heard from HK140 when it was in cloud at 10,000 feet after completing  a  ‘Ground  Control  Interception’  (GCI) 
practice and indications were that the machine broke up fairly low down as the parts were scattered in a fairly small area with the exception of part of the fuselage that had gone into the ground quite deeply. (http://www.theknaphillian.com/The%201943%20Mosquito%20Bomber%20Crash%20in%20Knaphill2.pdf)</t>
  </si>
  <si>
    <t>Pilot killed, according to a message In The Mossie Number 28. Stalled on approach Mauripur 7.11.43 DBF (Air Britain Serials)  87705 F/Lt Zeger VAN RIEL DFC RAFVR:
7-11-1943
No.317 Maintenance Unit.
Mosquito PR.IX LR465
Stalled on approach Mauripur, India. DBF.
87705 F/Lt (Pilot) Zeger VAN RIEL DFC RAFVR +
Van Riel originally buried Karachi War Cemetery. Remains repatriated, now rest in Field of Honour, Brussels Town Cemetery, Evere. Grave V/6. (Info, per old posting of Henk Welting).
(http://www.rafcommands.com/forum/showthread.php?10573-Belgian-RCAF-Secret-Ops&amp;p=61596&amp;highlight=Mosquito#post61596)
http://www.wehrmacht-awards.com/forums/showthread.php?t=73269 says Van Riel had previously flown with 23 Sqn.</t>
  </si>
  <si>
    <t>Overshot single-engined landing Drem 7.11.43 (Air Britain Serials) 07.11.43 96Sqn. HK373 Overshot on single engine landing at Dram aerodrome, one injured. (Mosquito Crash Log)</t>
  </si>
  <si>
    <t>09.11.1943 1745 109 to Bochum from Marham hit by FLAK , crash landed on return, tail broke off on touchdown. Wyton airfield 2115 (BCL). P/O RE Leigh ok, P/O J Henderson ok, Hit by flak Bochum and crashlanded at Wyton 9.11.43 (Air Britain Serials)</t>
  </si>
  <si>
    <t>Alfred Bridgeman was killed when an RAF aircraft crashed onto his house at Rawlings Farm, Cocklebury, Near Chippenham, Wiltshire. The pilot and navigator of the Mosquito were both killed. The aircraft had been on fire and ploughed across the ground carrying away a cowshed and stable before coming to rest in the back of the house before bursting into flames. (http://www.rafcommands.com/forum/showthread.php?t=412) Mosquito HK401 of 301 FTU. Suffered engine failure, then loss of control, and crashed at Rawlings Farm, Cocklebury, hitting a farmhouse. (same) For obscure reasons both McLAUGHLIN and CABLE were not in my files. McLaughlin (a pilot) and Cable (a nav/radar) may have been the crew of Mosquito HK401.F/Sgt Stanley Joseph McLAUGHLIN, 1450511, RAFVR. Buried Allerton, Liverpool. Pilot. Sgt Leonard Edward CABLE, 1803746, RAFVR. Buried in Barnes Old Cemetery, SW13. Next of kin from Barnes. Nav/Radar Op. (Henk Welting) I thought I would resurrect this thread as I now believe the crew to have been; Flt/Sgt Leonard George Mayhew BEM 917811 Aged 24 Sgt Leonard Edward Cable 1803746 Aged 20 (http://www.rafcommands.com/forum/showthread.php?t=412&amp;page=3) I have the Form 1180 which confirms that Flt/Sgt Leonard George Mayhew was the pilot and I have recently received the death certificate for Sgt Leonard Edward Cable which gives the place of death as Rawlings Farm, Cocklebury, Chippenham &amp; Calne. Therefore I think it is fair to assume that they were the crew of the aircraft in question. (as above) I have the Form 1180 which confirms that Flt/Sgt Leonard George Mayhew was the pilot and I have recently received the death certificate for Sgt Leonard Edward Cable which gives the place of death as Rawlings Farm, Cocklebury, Chippenham &amp; Calne. Therefore I think it is fair to assume that they were the crew of the aircraft in question. (as above) Flew into house after engine cut on take-off from Lyneham Cocklebury Wilts. 9.11.43 (Air Britain Serials) 09.11.43 301 FTU. HK4O1 Aircraft hit farm house at Coppulibury, Lyneham, Wilts, after engine failure and lose of control, two killed. (Mosquito Crash Log)</t>
  </si>
  <si>
    <t>09.11.1943 Intruder sortie 418 to Poix from Ford . Lost without trace (FCL). F/O JLD Armstrong +, F/O AJ Brown +, no further info Taken on strength from De Havilland, 12 July 1943; to No.43 Group D.A., 17 August 1943; returned to No.418 Squadron, 16 September 1943; missing from operations, 9/10 November 1943; F/L J.L.D. Armstrong and F/O A.J. Brown killed. TH-J, letter from aircraft list dated 23 September 1943. (Hugh Halliday) Took off 19.02. (http://bb.1asphost.com/lesbutler/tony/tonywood.htm) Missing on night intruder to Poix 10.11.43 (Air Britain Serials)</t>
  </si>
  <si>
    <t>Was TH -J on 418 Squadron. (Hugh Halliday)</t>
  </si>
  <si>
    <t>DZ459, is claimed to have crashed in a field near Sober Hall, at High Leven Farm, Thornaby,Yorkshire on the 11th November 1943, killing the crew of two, F/Lt Alan J F Symes RCAF &amp; Sgt Edward Lyon RAFVR. The aircraft is shown as being attached to 8(C)OTU. (Paul Johnson - http://www.rafcommands.com/forum/showthread.php?t=2894) 11-11-1943 No.8(C) OTU, Mosquito FB.VI DZ459, Crashed High Leven Farm, near Thornaby, while attempting a single engine landing. J/7617 F/Lt (Pilot) Alan John Farquhar SYMES RCAF +, 1433734 Sgt (Nav.) Edward LYON RAFVR + (http://www.rafcommands.com/forum/showthread.php?p=43611&amp;highlight=Mosquito#post43611) Dived into ground nr Thornaby 11.11.43 (Air Britain Serials) 11.11.43 8OTU. DZ459 While attempting a single engine landing, an engine, failed and aircraft dived in at High Lever Farm, near Thornaby, Yorks, two killed. (Mosquito Crash Log)
"A new school on Teesside is being asked to commemorate two Second World War airmen who died on its playing field site.
David Thompson, a local aviation historian believes that the new school on Low Lane, Ingleby Barwick, could use the historic site for educational purposes.
In 1943, a De Havilland Mosquito aeroplane crashed into the field behind High Leven Cottages - the site where the 630-place school is being built this year.
The two men killed were pilot Flight Lieutenant Alan John Farquhar Symes, of the Royal Canadian Air Force, and Navigator Sergeant, Edward Lyon of the Royal Air Force.
In 1977 a local man attempted to recover the remains of the aircraft, including two engines. Mr Thompson himself also visited the site and found small pieces of wreckage on the surface.
After viewing the plans for the new school building, Mr Thompson said the crash site appears to be close to the proposed new sports pitches.
He believes it would be fitting to incorporate the names of the airmen who lost their lives within the school by means of a memorial.
"This year is the 60th anniversary of the end of the Second World War and it would be nice if something could be done to remember these two airmen," he said.
"Would it be possible to incorporate the names of these two airmen somewhere within the school, possibly a memorial plaque or stone, school house names or the name of the small access road?"
A spokeswoman for Stockton Council, whose planning committee approved the new school a year ago, confirmed they are considering Mr Thompson's suggestion.
"We are happy to work with the school to look at remembering the two airmen," she said."
Further information via David Thompson indicates that the plane was a Photo Reconnaisance MKIV of No. 8 (Coastal) OTU, RAF Dyce.The pilot having tried to land on one engine with full flap then attempted to over shoot &amp; go round again but stalled and crashed. The crash was witnessed by a farmer &amp; his son who were working in the adjoining field to the east. It is thought that the RAF recovered the camera. The crash occured at 11:15 on 11 November 1943. Almost exactly 25 years to the minute of the ceasefire which ended World War l (the 11th hour of the 11th day of the 11th month 1918)
(http://www.inglebybarwick.com/cnt/selfServe/index.php?appId=16)</t>
  </si>
  <si>
    <t>11/11/43
544 Sqn
Mosquito PRIX
LR478
W/C D C B Walker, +
F/O A M Crow DSO DFM, Interned
Benson, 11:14 hrs
Missing on operation to Modane. W/C Walker is listed by the Commonwealth War Graves Commission as having died on the 11th of December and is buried in Navarre Cemetery, Pena, Spain.
(Ross McNeill)
W/C Walker found trapped in escape hatch of crashed plane near Zaragoza. Mission PR for Antheor Viaduct. Arthur Crow killed flying with F/Lt. O.P. Olson (NZ.411439) in Mosquito NS791 of 540 Sq. Olson taken PoW. Unconfirmed story that Arthur Crow was killed by German civilians on the ground. No information provided as to cause of loss of LR478 but suspicion seems to be engine malfunction "On leaving the target I noticed a stream of metal coming from the starboard engine" - Arthur Crows MI9 report (S/PG/1599) via Rob Owen of 617 Squadron Association.
(John Larder on RAF Commands Forum)
 Missing (Modane) 11.11.43 (Air Britain Serials)</t>
  </si>
  <si>
    <t>12.11.1943 Intruder Sortie 418 to Melun F from Ford . Lost without trace night (FCL). P/O BG Henderson +, F/O SP Marlatt +, both rest in Evreux Cem Taken on strength at 418 Sqn. from De Havilland, 9 July 1943; missing from operations, 11 November 1943 (F/O B.G. Henderson and F/L S.P. Marlatt killed). TH-M, letter from list of aircraft dated 2 September 1943. (Hugh Halliday) Mosquito from 418 Sqn crashed the 12 november 1943 at Gaillon in Normandy. Both Pilot and navigator were killed and buried at Evreux cemetery. The pilot was F/O Bruce HENDERSON (RCAF - J/17859) The navigator was F/Lt. Samuel MARLATT (RCAF - J/7797) I don't know what was the circumstances of the lost. Coded TH-J according to http://bb.1asphost.com/lesbutler/tony/tonywood.htm, which says a/c took off at 00.10. Missing 12.11.43 (Air Britain Serials)</t>
  </si>
  <si>
    <t>Was TH -M on 418 Squadron. (Hugh Halliday)</t>
  </si>
  <si>
    <t>Crashed in forced landing Bynoldstone Glam. 12.11.43 (Air Britain Serials) 12.11.43 264 Sqn. DD780 Aircraft belly landed in field at Watiston, Reynoldston, Glamorgen. (Mosquito Crash Log)</t>
  </si>
  <si>
    <t>Forced landing</t>
  </si>
  <si>
    <t>Was EW-S on 307 Squadron. (Mosquito Squadrons of the RAF)</t>
  </si>
  <si>
    <t>The Mosquito was performing acrobatic tricks over the field.? During a high-speed maneuver, one of its wings ripped off. Three men were killed in the accident. (351st: 19-20) http://oralhistory.rutgers.edu/Docs/diaries/wartime_diaries_of_edward_c_piech/chapter_five_piech_diaries.html#_ftn24 (MH - 351st BG's B-17s do indeed appear to have been based at Polebrook) Broke up in air Polebrook 13.11.43 (Air Britain Serials) 13.11.43 141 Sqn. DD755 Aircraft suffered structural failure after breaking away from an unauthorised dummy attack at Polebrook aerodrome. (Mosquito Crash Log)</t>
  </si>
  <si>
    <t>Engine cut after take-off bellylanded El Acuina 14.11.43 (Air Britain Serials)</t>
  </si>
  <si>
    <t>Carried no squadron markings, according to photo of crash.</t>
  </si>
  <si>
    <t>14.11.1943 Special Task1409 Flt to from Oakington crashed. near Merville, Northern France (BCL). P/O F Clayton DFM +, F/O WF John DFC +, rest in Merville Communal Cem Extension 14.11.43 Ofw. Adolf Glunz 5./JG 26 Mosquito  S.W. Lille: 8.000 m. [1409 Flight] 16.00 Film C. 2031/II Anerk: Nr.111 Took off 0740 for a long-range meteorological sortie to the Stuttgart area. (http://harringtonmuseum.org.uk/Aircraft%20lost%20on%20Allied%20Forces%20Special%20Duty%20Operations.pdf) Serial Range ML896 - ML924. 29 Mosquito B.Mk1X. Part of a batch of 300 delivered by De Havilland (Hatfield) between 10Jul43 and 20Oct43. Powered by Merlin 72 engines. ML914 was detached for trials with the 4,000lb 'Cookie' and 6-store Avro carrier. Airborne from Oakington. Cause of loss not established. Crashed near Merville (Nord), france, where both were buried 18Nov43 in the town's Communal Cemetery Extension. P/O Clayton's DFM had been Gazetted 10Sep43.. P/O F.Clayton DFM KIA F/O W.J.John DFC KIA (Lost Bombers) Missing on met sortie 14.11.43 (Air Britain Serials) Glunz was scrambled from Epinoy and guided to a position above and behind the Mosquito, which was skimming along the tops of the clouds. The Mosquito crew failed to see Glunz diving on them then approaching from behind and below and took no evasive action (JG 26 - Top Guns of the Luftwaffe)</t>
  </si>
  <si>
    <t>5./JG 26</t>
  </si>
  <si>
    <t>Bill Ripley, then a Pilot officer, was with 141 Squadron in 1943, dates unknown. Whilst in action with them he received injuries that led to his death on November 16th 1943. He was killed as a result of an accident on a Night Flight Test. Mosquito FII, DD266 crashed on take off the previous night at Wittering. The pilot was Derek Welsh. Details skimmed from "Pursuit through darkened skies" Michael Allen, pg 148-149 655052/129959 Dennis Frederick Austen WELSH RAFVR. + 16-11-43 No.141 Sqn Mosquito DZ266. Stalled at Wittering aerodrome on take-off 15-11-43 . Nav./W.Op. 139951 F/O William George RIPLEY DFM RAFVR + 16-11-43. (http://www.rafcommands.com/forum/showthread.php?p=32413&amp;highlight=Mosquito#post32413) Crashed on take-off Wittering 15.11.43 (Air Britain Serials) 15.11.43 141 Sqn. DZ266 Stalled at Wittering aerodrome on take-off, over hill into obstructions. two killed. (Mosquito Crash Log)</t>
  </si>
  <si>
    <t>15.11.1943 1801 139 to Bonn from Wyton crashed. at Monchy-Breton, at Pas-de-Calais (BCL). P/O CH Guest RCAF +, P/O GJ Sleeman pow, Missing (Bonn) 15.11.43 (Air Britain Serials)  5 km NE St-Pol-sur-Ternoise (http://francecrashes39-45.net/rech_avion.php)</t>
  </si>
  <si>
    <t>Was XD-Y on 139 Squadron. (Mosquito Squadrons of the RAF)</t>
  </si>
  <si>
    <t>Looking through the the ORB for No 60 OTU, High Ercall, I came across an extremely hard to read mention of a Mosquito crash.The crash definitely occured at Broadstone, 20 miles south shrewsbury, Shropshire during night flying. The crew's names were hard to read, but looking through CWGC, i think they were:
F/O (Pilot) Albert Horn, RCAF, died 15th November 1943.
F/O (Navigator) Lawrence Balfour (Dukie) Abelson, RCAF, died 15th November 1943. Strange as i had written the date of the crash as 21st July 1943? But this i suppose must just be a mistake on my part as the two names above seem to be the right people and they were both killed on the same day. (Tom Thorne on the RAF Commands Forum website) Crashed nr Broadstone Salop. 15.11.43 NFT (Air Britain Serials) 15.11.43 600-OTU. DZ7OI Crashed and caught fire west of Broadstone, Salop, probably due to faulty IF., two killed. (Mosquito Crash Log)</t>
  </si>
  <si>
    <t>15.11.1943 1754 105 to Düsseldorf from Marham . Lost without trace (BCL). F/L JR Hampson pow, P/O HWE Hammond RCAF pow, aircraft coded GB-T (Mosquito Thunder) His squadron was 109...he’d been on a raid that night and was coming home when he was shot down. He tried to get home on one engine, but he realised he couldn’t so he told his navigator to parachute out and he went out after him. He came down just off the coast of Holland in fact. He buried his parachute in the mud and he wandered around. He found a coat in a barn and then he made his way to the centre of the town and went to the mayor’s office and revealed who he was, by opening his coat and showing his uniform. The Mayor told him to “Wait there“ and went out…and in a short while some Germans arrived on a motorbike …and the mayor must have telephoned them. He couldn‘t really have done otherwise because there had been some terrible reprisals against people who helped airmen. (http://www.bbc.co.uk/ww2peopleswar/stories/53/a9035453.shtml) Missing (Dusseldorf) 16.11.43 (Air Britain Serials)</t>
  </si>
  <si>
    <t>Was GB-T on 105 Squadron. (Mosquito Thunder)</t>
  </si>
  <si>
    <t>15.11.1943 Intruder sortie 264 to Chateaudun F from Predannack . Lost without trace, probably France pm (FCL). F/L EE Pudsey +, Sgt WHE Rosetta +, Pudsey lies in Clichy Communal Cem, Rosetta buried in St.Laurent-des-Eaux Cem, Orleans 15/16 November from FCWDv4. Took off 22.38 (http://bb.1asphost.com/lesbutler/tony/tonywood.htm) Seek information on a Mosquito lost on 15 November 1943,the Navigator Rosetta is buried at St Laurent Nouan in France. (Alain Charpentier) Mosquito DZ286 264 Sq. Intruder Chateaudun. Pilot F/Lt. Edward Estill Pudsey(108843) buried Clichy Northern C.C., Hautes de Seine (FCL) Mosquito N.F. Mk. II s/n DZ286 No. 264 'Madras Presidency' (F) Squadron. The crew (Pilot - 108843 Flight Lieutenant Edward Estill Pudsey R.A.F.V.R. and Navigator/Wireless Operator - 1323941 Sergeant William Harvey Edwards R.A.F.V.R.) were lost while on an evening intruder sortie to Chateaudun. (Chris Charland) Thank you for your help.I found something in an old letter dated of 1 May 1945 : " an English airman found in the Loire river is buried in the cemetery of St Laurent des Eaux, here is name Rosetta.Blood Group 40 , 1323941 read on his identity plaque.It would be a victim of a plane which hit a pylone near the Loire at L'Hay." St Hay is a little village on the Loire West of Orleans. But why the pilot was buried at Clichy ? (Alain Charpentier) Missing 16.11.43 (Air Britain Serials)  (MH - St Ay?)</t>
  </si>
  <si>
    <t>15/16 November, crashed near West Malling (FCWDv4) Engine cut in Icing conditions crashed in forced landing Nettlestead Green Kent 17.11.43 (Air Britain Serials) 16.11.43- 850TU. HK173 Crashed at Netilestead Green, Kent, due to engine failure and icing, no injuries. (Mosquito Crash Log)</t>
  </si>
  <si>
    <t>Was VY-G on 85 Squadron. (http://math.fce.vutbr.cz/safarik/ACES/aces1/victories-norway-1941-1945.html)</t>
  </si>
  <si>
    <t>18.11.1943 2027 105 to Aachen from Marham overshot on return and crashed . Marham airfield 2331 (BCL). F/L RB Castle ok, P/O J Griffiths ok, Overshot landing at Marham 19.11.43 DBR (Air Britain Serials)</t>
  </si>
  <si>
    <t>B (D?)</t>
  </si>
  <si>
    <t>Was GB-B (D?) on 105 Squadron. (Mosquito Squadrons of the RAF and Mosquito Thunder)</t>
  </si>
  <si>
    <t>19.11.1943 Instep Patrol 157 to Biscay Bay from Predannack . Lost without trace pm (FCL). Lt McDonald USAAF MiA, Lt Barron USAAF MiA, no further info. Patrol with three other aircraft, time 12.31-17.50.60sm. N. Pontusval (http://bb.1asphost.com/lesbutler/tony/tonywood.htm) Engine cut on patrol over Bay of Biscay ditched 19.11.43 (Air Britain Serials)</t>
  </si>
  <si>
    <t>Was PS-D on 264 Squadron. (Mosquito)</t>
  </si>
  <si>
    <t>May have been: F/Sgt D H Bentley (Pilot) and V H Causeway (Navigator) flew a Mosquito FB VI Registration HX 798 [sic] (Sqn side identification YP-U) from Forward Operating Base POMIGLIANA, Naples. The flight took off at 2350 hours on 19 Nov 43 and from the Operational Diary they were on an 'Offensive Patrol'. The Diary also states that the other Sqn aircraft flying that night encountered poor weather, so crash into high ground is probable. I have found some notes stating that the patrol area was Villafranca and that the crash site was at Montecchio, however my research at present has not verified this from contemporary documents. DBR in accident 26.11.43 (Air Britain Serials) ORB confirms aircraft lost was U.</t>
  </si>
  <si>
    <t>Was YP-U on 23 Squadron. (ORB)</t>
  </si>
  <si>
    <t>Received from No.27 Movements Unit, 2 June 1943; casualty cards indicate it was lost on operations, 21 November 1943. F/O H.S. Schellenburg and F/O T. Thomson killed. TH-B, letter on list dated 2 September 1943. (Hugh Hallliday) The weather on Sunday, 21st November 1943 was cloudy with fog — and later in the day there was drizzle after midnight ...so typical for November. The young Canadians' Mosquito VI was practising low-level flying when the starboard engine cut out as they were coming in to land. It overshot and crashed. The Mosquito exploded immediately in flames and was burnt out in a field near a little church in Lyminster, West Sussex about three miles from the aerodrome where the Canadians were based. The Mosquito was coded THB. The "TH" being the 418 Squadron codes and the "B" the individual aircraft letter. The aircraft had a serial number recorded as HJ742. (http://www.findon.force9.co.uk/0596_the_findon_connection_with_the_lyminster_crash.htm) At Lyminster a 418 Squadron Mosquito over shot on a single-engined landing at Ford and crashed near Lyminster Church killing Flying Officer T. Thomson and Flying Officer H. Skellenberg. (http://web.archive.org/web/20040309225032/www.hurricane.fsbusiness.co.uk/worthingruraldistrict.htm) Crashed during attempted overshoot at Ford Lyminster Sussex 21.11.43 (Air Britain Serials) 21.11.43 4l8Sqn. HJ742 Crashed on overshoot three hundred yards N.E.of Church Leominster, after single engine landing. (Mosquito Crash Log)</t>
  </si>
  <si>
    <t>Was TH -B on 418 Squadron. (Hugh Halliday)</t>
  </si>
  <si>
    <t>23.11.1943 1749 105 to Leverkusen from Marham crashed on return to base. at Contract Farm, Narborough, 5miles NW Swaffham, Norfolk 1950 (BCL). P/O E Wade BEM +, F/O AG Fleet +, rest in Yorkshire Lost height and hit ground on approach returning from Knapsack Marham 23.11.43 (Air Britain Serials) 23.11.43 105 Sqn. LR477 Crashed on approach to Marham, two killed. (Mosquito Crash Log)</t>
  </si>
  <si>
    <t>Engine failed other cut on approach Colerne 24.11.43 (Air Britain Serials) 31.08.43 488 Sqn. HK183 Stalled after steep turn and dived in three miles S.S.E. of East Fortune, East Lothian. (Mosquito Crash Log)</t>
  </si>
  <si>
    <t>Was DZ-W on 151 Squadron. (Mosquito Aces of World War 2) Was NG-L on 604 Squadron (Mosquito Squadrons of the RAF)</t>
  </si>
  <si>
    <t>Engine lost power on take-off swung and u/c raised to stop Hartfordbridge 24.11.43 (Air Britain Serials) 24.11.43 l4OSqn. MM248 Crashed at Hartford Bridge aerodrome after swinging on take-off and suffering undercarriage collapse. (Mosquito Crash Log)</t>
  </si>
  <si>
    <t>Dived into ground 1m S of Newburgh Northants. 24.11.43 (Air Britain Serials) 24.11.43 21 Sqn. HX978 Aircraft dived into ground at high speed one mile south of Newburgh, Northants, killing two. (Mosquito Crash Log)  168682 P/O (Pilot) Ronald Edward DEAKIN RAF + 1389851 F/Sgt (Nav./B) Thomas John WESKER RAFVR + Both listed as; Killed on Active Service. Flight. January 27, 1944. pp.106-7. Cas. Comm. No.336. (http://www.rafcommands.com/forum/showthread.php?10072-P-O-Ronald-Edward-DEAKIN-(GB168682)-KIA-24-11-1943-(21-Sqdn))</t>
  </si>
  <si>
    <t>24.11.1943 1910 139 to Berlin from Wyton hit by FLAK at 20000ft and crashed. at Borkheide, 8km NE Brück (BCL). F/L AR Head DFC pow, F/O GR Brooker RAAF +, Brooker initial buried at Borkheide, later interred at the 1939-1945 Berlin War Cemetary. (Markus) During the night we heard a bang followed by what sounded like a wooden shed or barn collapsing. As we made our way towards the site of the crash we saw the body of an airman, his right shoulder had bored deeply into the ground, his head was at an oblique angle and his boots were missing. There was no sign of a parachute but maybe this had been stolen before we arrived. Across the railway line we saw the wreckage of a two engined aeroplane. Two Rolls Royce engines were later recovered and it had been intended to take them to the current Air Force Museum in Berlin after the war had ended. It was impossible to transport them by car so they were buried unceremoniously in the station grounds Some years later the engines were recovered and now reside in the Museum for Traffic and Technology in Berlin. Following investigation by Mr Karsten Schulze (06/04/2002) we know that the engines came from De Havilland Mosquito DZ614. (http://www.bomber-command.de/crsite.html) Missing (Berlin) 24.11.43 (Air Britain Serials)</t>
  </si>
  <si>
    <t>Collided with parked aircraft, C-47 (41-18349) 37th Sqn TC, Catania, 24 November 1943 (http://aviation-safety.net/wikibase/wiki.php?id=72057)   SOC 27.10.45 (Air Britain Serials)</t>
  </si>
  <si>
    <t>Taxi Accident</t>
  </si>
  <si>
    <t>25 November 1943 (FCWDv4) Coded EG-G, F/L A.C. Henderson and F/O W.A. Moore both OK, time 12.40. (2nd TAF - Shores) Hit tree on low-level raid and abandoned nr Mucklebury Somerset 24.11.43 (Air Britain Serials) 24.11.43 487 Sqn. HX915 Aircraft hit tree on a low level bombing sortie, flew safely back to England but was not controllable under 220 mph so pilot and navigator baled out and aircraft crashed at Muckleberry, Somerset. (Mosquito Crash Log)</t>
  </si>
  <si>
    <t>Was EG-G on 487 Squadron. (Shores)</t>
  </si>
  <si>
    <t>Crashed on landing Coleby Grange 25.11.43 (Air Britain Serials)</t>
  </si>
  <si>
    <t>Mosquito PR.IX (Photo-Reconnaissance IX) MM244 was on a squadron training flight, together with six other Mosquitoes. They had been instructed to fly out to a rock off the NW coast of Scotland and fly back. 
It was extremely bad weather. Maybe one or two Mosquitoes returned to their base at RAF Benson; the rest had all sorts of problems and diverted to other airfields. Mosquito MM244 lost first one engine; and then, a little while later, the next.
The Navigator, F/O Alex Barron, went out of the aircraft first and landed on one side of Loch Ness. The Pilot, F/Lt Joe Burfield, landed in thick bush land on the other side. The aircraft continued to glide for a short distance, before impacting a hillside nor far from the loch.
After landing, F/Lt Burfield eventually found an old farmer who took him to the local police station in a horse and cart. Because neither of them could barely understand a word the other was saying (Australian v Scots accents), the farmer treated this large (6' 4") man in a flying suit with the gravest suspicion and had a shotgun within reach all the way.
--------------------------------------------------------------------------------
The crew of the aircraft were:
F/Lt Joe Burfield DFC, Pilot, RAAF.
F/O Alexander Barron DFM, Navigator, RAF.
Together with his Australian pilot F/Lt Burfield, F/O Barron continued to serve with the RAF in the European theatre of war until 1945.
(http://www.aircrashsites-scotland.co.uk/mosq_lochness.htm) Both engines cut on training flight abandoned nr Loch Ness 25.11.43 (Air Britain Serials)</t>
  </si>
  <si>
    <t>26.11.1943 Mahmoud intruder sortie FIU to Frankfurt from Ford . Lost without trace (FCL). F/O RR Smart DFC +, F/L FC Clarke +, Smart buried in Bad Tölz, Dürnbach On Mosquito DZ304 were F/O (Pilot) R.R. SMART - DFC - 117511 and F/Lt(Nav) F.C. CLARKE - 85850, both buried Dürnbach War Cemetery (Henk). Took off 00.57, 25/26 November 1943. (http://bb.1asphost.com/lesbutler/tony/tonywood.htm) Several Luftwaffe single-engine fighters were lost in combat on this night: Quelle: Deutsche Nachtjagd von Michael Balss Seite 262: 
In der Nacht vom 25./26.11.1943 flog Unteroffizier Ullrich Braun (8. Staffel 
der III.Gruppe des Jagdgeschwaders 301 "Wilde Sau" mit seiner Maschine vom Typ Bf 109 Version G 
einen Einsatz. 
Seine Maschine wurde bei einen Luftkampf beschädigt und er stürzte bei Rohrbrunn/Spessart ab. 
Quelle: JG 301/302 "Wilde Sau" von Willi Reschke (1999) Seite 
....Frankfurt am Main war das Ziel britscher Bomber, von denen in dieser Nacht lediglich zwölf 
abgeschossen wurden. .... 
Über Spessart und Odenwald bekam die III./301 Feindkontakt - entweder RAF-Bomber oder mit 
Mosquitos, die als Fernjäger die Bomber begleiteten. Drei Flugzeugführer bezahlten dieses 
Aufeinandertreffen mit dem Leben ... . . 
Unteroffizier Braun, 8.Staffel, erhielt im Luftkampf schwere Treffer und stürzte in der Nähe 
von Rohrbrunn im Spessart ab. Missing from bomber support mission to Frankfurt 26.11.43 (Air Britain Serials)</t>
  </si>
  <si>
    <t>Crew crashed into the sea off Bradwell Bay, 2 KIA (FCWD). Took off 18.49, Crashed off Bradwell. S/Ldr. D. Hobbis DFC: KIA, F/Sgt. Hills: KIA. (http://bb.1asphost.com/lesbutler/tony/tonywood.htm) Engine caught fire abandoned over sea 25.11.43 (Air Britain Serials) 25.11.43 488Sqn. HK423 Crashed in sea after engine fire, two missing. (Mosquito Crash Log)</t>
  </si>
  <si>
    <t>2nd TAF by Shores says this aircraft FTR from Lingen on 26 November 1943, F/O TJB Shearer and F/O R.T.J Stirling both KIA, time around 1400. Took off 12.30 for a Low Ramrod operation, hit by flak at Leer (http://bb.1asphost.com/lesbutler/tony/tonywood.htm) Waddenzee (http://www.nimh.nl/nl/images/1943%20sec_tcm5-7284.pdf) Hit by flak and bellylanded Cambrai/Epinoy 15.3.44 (Air Britain Serials)</t>
  </si>
  <si>
    <t>Was EG-P on 487 Squadron. (Baker Log Book - http://www.mossie.org/forum/read.php?1,4018)</t>
  </si>
  <si>
    <t>S/L K.C, Ritchie and P/O S.W. Moulds OK, time 15.30. (2nd TAF) Hit water and abandoned Terrington Marsh Lincs. 26.11.43 (Air Britain Serials) 26.11.43 2l Sqn. HX957 Crashed at Levington Marsh, Lin., in bad weather after pilots arm was accidently struck by navigator, so aircraft hit water with alrscrews, and became uncontrollable when attempting to make base on I engine. (Mosquito Crash Log)</t>
  </si>
  <si>
    <t>Navigator bumped pilot</t>
  </si>
  <si>
    <t>Bull's-eye exercises and G.C.I. practice continued to be an almost nightly feature of the training programme. It was on one of these flights that F/Os J.J. Blanchfield and K.J. Cox were killed. They had been scrambled, together with W/O C.H. James and F/S T.C. Levine, in the evening of 26 November, and after completing an uneventful patrol engaged in a practice interception. By mischance the two Mosquitoes collided. The one crew baled out safely but Blanchfield and Cox, who had been with the Squadron since 14 September, died in the crash of their aircraft. Collided with DZ259 during practice interception Nazeing Essex 26.11.43 (Air Britain Serials)</t>
  </si>
  <si>
    <t>Bull's-eye exercises and G.C.I. practice continued to be an almost nightly feature of the training programme. It was on one of these flights that F/Os J.J. Blanchfield and K.J. Cox were killed. They had been scrambled, together with W/O C.H. James and F/S T.C. Levine, in the evening of 26 November, and after completing an uneventful patrol engaged in a practice interception. By mischance the two Mosquitoes collided. The one crew baled out safely but Blanchfield and Cox, who had been with the Squadron since 14 September, died in the crash of their aircraft. Collided with DD669 during practice Interception and crashed Brent Pelham Essex 26.11.43 (Air Britain Serials)</t>
  </si>
  <si>
    <t>F/Lt G.O'F.G. HYNE - 33488 and Sgt C.H. WALDER - 1282311, Operation to Celle (AHB via John Larder). (MH - Date from CWGC website, same date for both crew members) 26/27 November (FCWDv4) Took off 20.34 26/27 November 1943 (http://bb.1asphost.com/lesbutler/tony/tonywood.htm) There is a claim by the 8th Flak Division for a Mosquito shot down at Wunderburg near Harpstedt on 26 November 1943 - this is south of Bremen, might have been on the way to Celle or back, (http://www.fliegerschicksale.de/homepage/quellen/8flakdiv/seite_6.jpg) The two crew were KIA and first buried in the New cemetery of Oldenburg: HYNE, Flight Lieutenant (Pilot) GERALD O'FARRELL GRANT, 33488, 605 Sqdn., Royal Air Force. 26 November 1943. Grave Ref. Joint grave 14. A. 5-6, .WALDER, Sergeant (Nav.) CHARLES HARRY, 1282311, 605 Sqdn., Royal Air Force Volunteer Reserve. 26 November 1943. Age 23. Son of Charles Frederick William and Mabel Miriam Walder, of Plumstead, London. Grave Ref. Joint grave 14. A. 5-6. (http://www.rafcommands.com/forum/showthread.php?t=8007) Missing 27.6.43 (Air Britain Serials)</t>
  </si>
  <si>
    <t>26/27 November, 2 KIA (FCWDv4) Hit tree after night take-off Swanton Morley 27.11.43 (Air Britain Serials) 26.11.43- 96Sqn. HK407 Crashed near Swanton Valley lake after take-off on interception patrol, two killed. (Mosquito Crash Log)</t>
  </si>
  <si>
    <t>8th Air Force. Pilot Eidson, Harry T . Landing Accident at Wideawake Fld, Ascension. Category 5 damage, 18 June 1945. (http://www.aviationarchaeology.com) to USAAF as 43-34929 (Air Britain Serials)   http://aviation-safety.net/wikibase/wiki.php?id=104773 gives date as 27-Nov-1943, says written off on this date, damaged beyond repair in landing accident, agrees with location. http://www.aviationarchaeology.com/src/dbaat.asp?theAT=F-8+&amp;Submit3=Go also says 27 November 1943</t>
  </si>
  <si>
    <t xml:space="preserve"> 43-34929</t>
  </si>
  <si>
    <t>Was - 43-34929 on USAAF  (Air Britain)</t>
  </si>
  <si>
    <t>Served with 464 Sqn, under RAF control 10/43 29/11/44 Crash into sea near Bognor Regis F/O A.W.F. Barry&amp;FSgt D.T. Walsh killed (Brian Fillery's website) 29/30 November (FCWDv4) Time 0006 (2nd TAF) This aircraft went down into the sea 250 yards south of Strandway with the loss of Flying Officer A.W. Berry and Sergeant D. Walsh. Two unexploded 500lb bombs were later found on the beach and were rendered safe by an RAF Bomb Disposal Squad. (http://web.archive.org/web/20040309224549/www.hurricane.fsbusiness.co.uk/bognorregisurbandistrict.htm) Crashed in sea off Bognor Regis Sussex after takeoff for night Intruder mission 29.11.43 cause unknown (Air Britain Serials) 29.11.43 464 Sqn. LR258 Crashed in sea two hundred yards off Bognor Regis after take-off. (Mosquito Crash Log)</t>
  </si>
  <si>
    <t>Engine cut on take-off crashlanded in field Cockford Heath Norfolk 30.11.43 (Air Britain Serials) 30.11.43 464Sqn. HX983 Crashed at Cockford Neath, Norfolk, after one engine failed on take-off. (Mosquito Crash Log)</t>
  </si>
  <si>
    <t>To 4412M 12.43 (Air Britain Serials)</t>
  </si>
  <si>
    <t>1943-12</t>
  </si>
  <si>
    <t>To F.I.U. 07/42 To 4413M 12.43 (Air Britain Serials)</t>
  </si>
  <si>
    <t>To 4411M 12.43 (Air Britain Serials)</t>
  </si>
  <si>
    <t>There was a claim as follows Dec 1: 01.12.43 Obstlt. Johannes Steinhoff: 165 Stab/JG 77 Mosquito  S. Varzi: 9.500 m. (Lombardy) 10.59 Film C. 2031/II Anerk: Nr.36 Missing 3.12.43 (Air Britain Serials) MH - Matching casualty for 60 SAAF on 1 December as follows: 
Name: LARTER 
Initials: D H 
Nationality: South African 
Rank: Lieutenant (Obs.) 
Regiment/Service: South African Air Force 
Unit Text: 60 Sqdn. 
Age: 27 
Date of Death: 01/12/1943 
Service No: 38232V 
Additional information: Son of Douglas R. and Anna Larter, of Johannesburg, Transvaal, South Africa. 
Casualty Type: Commonwealth War Dead 
Grave/Memorial Reference: III. B. 26. 
Cemetery: STAGLIENO CEMETERY, GENOA 
(CWGC) 
Lt (Obs) D.H. LARTER confirmed 1-12-1943 on Mosquito LR438 (not LR428). Lt (Pilot) E.K. WEST missing (Winston Brent - 85 Years of SAAF). Lt E.K. WEST - SAAF P7041V reported PoW (Camp L3 number 35999). (Henk Welting - http://forum.12oclockhigh.net/showthread.php?t=21360)</t>
  </si>
  <si>
    <t>Stab JG 77</t>
  </si>
  <si>
    <t>Steinhoff</t>
  </si>
  <si>
    <t>01.12.1943 Instep Patrol157 to Bay of Biscay from Predannack engagement with Ju88s of ZG1 (JG1?), hit by return fire. Lost without trace (FCL). F/S WA Robertson +, F/S GH Spanton +, no further info 01.12.43 Ogefr. Heinrich Roensch 7./ZG 1 Mosquito  14 West / 0863: 100 m. 11.45 Film C. 2031/II Anerk: Nr.26 
01.12.43 Ltn. Oxberg 2./ZG 1 Mosquito  14 West / 0861: 100 m. 11.50 Film C. 2031/II Anerk: Nr.71. Chris Goss says this Mosquito was shot down by the Bordfunker of the 2./ZG 1 Ju 88. Missing 1.12.43 (Air Britain Serials)</t>
  </si>
  <si>
    <t xml:space="preserve"> 2./ZG 1</t>
  </si>
  <si>
    <t>Oxberg</t>
  </si>
  <si>
    <t>Attacked MV Pietro Orseolo at wave-top height escorted by twelve Typhoons, however Mosquito hit water immediately afterward (FCWD v 4) Coded EG-X, S/L A.S. Cussens and F/O H.M. MacKay both KIA, time 13.00. (2nd TAF) Near Groix (Pierre Babin) Hit sea attacking ship off Groux 1.12.43 (Air Britain Serials)</t>
  </si>
  <si>
    <t>Was EG-X on 487 Squadron. (Baker Log Book - http://www.mossie.org/forum/read.php?1,4018) Mosquito Squadrons of the RAF says EG-C.</t>
  </si>
  <si>
    <t>Dived into ground out of cloud Yalding Kent 2.12.43 en route for PR mission (Air Britain Serials) 02.12.43 544 Sqn. LR419 Crashed in uncontrollable high speed dive at Reeves Farm, Yalding, Kent, thirty-seven minutes after take-off, possibly due to oxygen failure as regulator knob was found in 'off' position. (Mosquito Crash Log)
Name: ROBINS, DONALD FREDERICK 
Initials: D F 
Nationality: United Kingdom 
Rank: Flying Officer (Nav./W.Op.) 
Regiment/Service: Royal Air Force Volunteer Reserve 
Unit Text: 544 Sqdn. 
Age: 33 
Date of Death: 02/12/1943 
Service No: 151265 
Additional information: Son of Frederick W. Robins and Lucilla A. Robins; husband of Dorothy A. Robins, of Prestbury, Cheltenham, Gloucestershire. A.A.I., F.V.I., King's Scout. 
Casualty Type: Commonwealth War Dead 
Grave/Memorial Reference: 22. C. 4. 
Cemetery: BROOKWOOD MILITARY CEMETERY 
(CWGC)</t>
  </si>
  <si>
    <t>Anoxia</t>
  </si>
  <si>
    <t>02.12.1943 627 to Berlin from Oakington hit by FLAK at 32000ft, returned on 1 engine, abandoned A/C. near Caen, Calvados, no trace (BCL). F/S LR Simpson RAAF evd, Sgt PW Walker evd, Missing (Berlin) 3.12.43 (Air Britain Serials)</t>
  </si>
  <si>
    <t>AZ</t>
  </si>
  <si>
    <t>Was AZ-F on 627 Squadron. (Mosquito Squadrons of the RAF)</t>
  </si>
  <si>
    <t>02.12.1943 1730 109 to Bochum from Marham last heard 1955 by Trimmingham bearing 105°. at Heeswijk en Dinter, 10km WSW Uden 1955 (BCL). F/O LF Bickley evd, F/O JH Jackson evd, LR499 was the first Mosquito Mk.1X missing from 109 Sqdn and the Sqdns first loss sonce 27/28May43. Airborne 1730 2Dec43 from Marham. Last heard by Trimingham at 1955, bearing 105 degrees. Minutes later the Mosquito came down at Heeswijk en Dinter (Noord Brabant), 10 km WSW of Uden, Holland. F/O L.F.Bickley Evd F/O J.H.Jackson Evd Missing (Bochum) 2.12.43 (Air Britain Serials)</t>
  </si>
  <si>
    <t>Was HS-O on 109 Squadron. (Lost Bombers)</t>
  </si>
  <si>
    <t>03.12.1943 Special Duties 1409 Flt from Oakington caught fire and crashed. S side of Exeter airfield, Devon 2000 (BCL). F/S HW Addis +, Sgt JH Sharpe +, Took off Oakington 1525 for a long-range meteorological sortie to Nurnburg. Monitoring stations heard distress calls when the a/c was flying in the area of Dieppe. Homed to Exeter the a/c crashed at 20:00 hours 600 yards south of the runway. The crew later died of their injuries. (http://harringtonmuseum.org.uk/Aircraft%20lost%20on%20Allied%20Forces%20Special%20Duty%20Operations.pdf) Crashed on approach in bad visibility on return from met flight 1/2m S of Exeter 4.12.43 DBF (Air Britain Serials) 03.12.43- 1409Flt. ML918 Crashed on landing half-a-mile south of Exeter aerodrome. two killed. (Mosquito Crash Log)</t>
  </si>
  <si>
    <t>04.12.1943 Intruder Sortie 456 RAAF to Leipzig area. Lost without trace night (FCL). P/O JL May +, F/O LR Parnell +, no further info 3/4 December 1943 (FCWDv4) Took off 01.59 (http://bb.1asphost.com/lesbutler/tony/tonywood.htm) MH - John Leonard May and Leslie Rupert Parnell were RAAF, buried Amsterdam New Eastern Cemetery. THE ROYAL AIR FORCE IN BRITAIN, JUNE 1943 A De Havilland Mosquito IIF DD739/RX-X of No 456 Squadron, flying from Middle Wallop, in flight. The censor has scratched out the wing-tip antennae of the Airborne-Interceptor radar. (IWM Photo TR 1090) RX-X Served with 456 Sqn 01/43 to 04/12/43, codec RX-C under RAF control. Failed to return 04/12/43 from ops over Germany. (Brian Fillery's website) (MH - Crash Log disagrees with Brian Fillery) Came down at 0332 Nieuwer Amstel (Amsterdamse Bos) (http://www.nimh.nl/nl/images/1943%20sec_tcm5-7284.pdf) Missing on bomber support mission to Kassel 4.12.43 (Air Britain Serials)</t>
  </si>
  <si>
    <t>RX</t>
  </si>
  <si>
    <t>Was RX-X (C?) on 456 Squadron. (Mosquito Squadrons of the RAF)</t>
  </si>
  <si>
    <t>487 Squadron, RNZAF (Sculthorpe, Norfolk - 140 Airfield HQ, 2 Group, 2nd Tactical Air Force) Mosquito FB.VI HX864/E - took off at 1210 piloted by Plt Off K J Coates, RAF, with three others. Low cloud and fog were encountered off the Dutch coast, forcing abandonment of the sortie. Mosquito HX864 was last seen in a skidding dive at position 5331N:0624E at 1325. Presumed to have crashed in the sea, its two crew are commemorated on the Runnymede Memorial. Navigator: NZ413459 Plt Off Colin Bruce MUIR, RNZAF - Age 23. 381hrs. 4th op. Muir? brother, Donald Ferguson Muir, died on 6 November 1941 while flying with 148 Sqn, RAF. (Errol Martyn) Last seen in dive off Borkum at 1320 (2nd TAF) Missing in fog off Dutch coast 4.12.43 (Air Britain Serials)</t>
  </si>
  <si>
    <t>Was EG-E on 487 Squadron. (Errol Martyn)</t>
  </si>
  <si>
    <t>05.12.1943 Special Duties 1409 Flt from Oakington crashed. at Narborough, 5miles NW Swaffham, Norfolk 0836 (BCL). F/O HF McP Taylor CGM DFC +, P/O J Burgess +, Took off Oakington 0750 hours for a PAMPA sortie to Paris and Bordeaux. Shortly after becoming airborne the pilot reported his plane had been damaged and requested priority landing. As local Engine cut returning from met flight overshot landing and stalled on overshoot Manston 5.12.43 DBF (Air Britain Serials) 05.12.43 1409Flt. MM238 Overshot at Marham on one engine, killing two. (Mosquito Crash Log)</t>
  </si>
  <si>
    <t>Swung on take-off and hit B-17 El Aouina 7.12.43 DBF (Air Britain Serials) 
Name: DILLON 
Initials: L P 
Nationality: South African 
Rank: Captain 
Regiment/Service: South African Air Force 
Unit Text: 60 Sqdn. 
Date of Death: 07/12/1943 
Service No: 103085V 
Casualty Type: Commonwealth War Dead 
Grave/Memorial Reference: 13. A. 10. 
Cemetery: MEDJEZ-EL-BAB WAR CEMETERY 
Name: DONALD, A. McP. 
Initials: A M 
Nationality: South African 
Rank: Flight Sergeant 
Regiment/Service: South African Air Force 
Unit Text: 60 Sqdn. 
Age: 19 
Date of Death: 07/12/1942 
Service No: 98673V 
Additional information: Son of George S. and Hendrina J. Donald, of Theunissen, Orange Free State, South Africa. 
Casualty Type: Commonwealth War Dead 
Grave/Memorial Reference: Column 268. 
Memorial: ALAMEIN MEMORIAL 
(CWGC)</t>
  </si>
  <si>
    <t>LAYH, Eric John - (Pilot Officer); Service Number - 404788; File type - Casualty - Repatriation; Aircraft - Mosquito HJ 832; Place - Sardinia, Italy; Date - 10 December 1943 Other occupant was RAF 40077Acting Wing Commander P.R. Burton-Gyles, both MIA. Took off 1740 from Alghero Sardinia to attack ground targets in the area Genoa-Milan-Turin (NAA file barcode 1072085 ) NFT (Air Britain Serials)      
Source: 
NAA: A705, 166/24/245 
Aircraft Type:  Mosquito 
Serial number:  HJ 832 
Radio call sign:   
Unit:  23 Sqn RAF 
Summary: 
Mosquito HJ 832 of 23 Sqn RAF, British North African Force, took off from Aighero, 
Sardinia, at 1740 hours on 10 December 1943 to attack rail/road targets in the Genoa – 
Milan – Turin area.  Nothing further was heard from the aircraft after take off. 
Crew: 
RAF Wing Cdr Burton-Gyles, P R (Pilot) 
RAAF 404788 PO Layh, E J (Navigator/Bombaimer) 
In 1949 following enquiries by the Missing Research and Enquiry Unit operating in the 
Mediterranean area, it was reported that no trace of the aircraft or crew could be found. 
(MISSING WITH NO KNOWN GRAVE 
    BY ALAN STORR)</t>
  </si>
  <si>
    <t>Was YP-T on 23 Squadron. (Mosquito Squadrons of the RAF)</t>
  </si>
  <si>
    <t>FTR from low-level attack on canal shipping between Rutenbruch (Rütenbrock) and Nordhorn. (FCWDv4) EG-D, F/O M.L.B. Frankson and P/O D.E. Cake both KIA, time around 14.00. (2nd TAF) Took off 12.47 (http://bb.1asphost.com/lesbutler/tony/tonywood.htm) 487 (RNZAF) Sqdn, 10/12/1943
Second Tactical Air Force. 
Type: Mosquito Mk. VI 
Serial number: ?, EG-? 
Operation: ? 
Lost: 10/12/1943, crashed near Nieuw Dordrecht, Emmen, Netherlands
Flying Officer (Pilot) Michael L.B. Frankson, RAFVR 137283, 487 (R.N.Z.A.F.) Sqdn, age 21, 10/12/1943, Emmen (Nieuw Dordrecht) General Cemetery, NL 
Pilot Officer (Nav./Bomber) David E. Cake, RAFVR 156014, 487 (R.N.Z.A.F.) Sqdn, age 21, 10/12/1943, Emmen (Nieuw Dordrecht) General Cemetery, NL
Came down at 1345 at Klazienaveen (t/o de Puritfabriek) (http://www.nimh.nl/nl/images/1943%20sec_tcm5-7284.pdf) Missing from sweep over NW Germany 10.12.43 (Air Britain Serials)</t>
  </si>
  <si>
    <t>Was EG-D on 487 Squadron. (Shores)</t>
  </si>
  <si>
    <t>EG-O, ftr from attacking canal barges between Rutenbruch (Rütenbrock) and Nordhorn, F/S T. Mair and W/O K.L.O. Blow both KIA, time around 14.00. (2nd TAF) Took off 12.47 (http://bb.1asphost.com/lesbutler/tony/tonywood.htm) Mosquito HX975/O damaged by flak, hit tree crashlanding in an area locally known as "Lindevlier", south of Vroomshoop, 2 kms south-east of Den Ham, time 14.52 hrs. Also killed in the crash was F/Sgt (Pilot) Thomas MAIR - 656406, buried same cemetery as Blow. (Henk Welting) Small correction: Area where the Mosquito came down was called "Linderflier" and located SW of Vroomshoop. (Henk) Name: MAIR, THOMAS
Initials: T
Nationality: United Kingdom
Rank: Flight Sergeant (Pilot)
Regiment/Service: Royal Air Force 
Unit Text: 487 (R.N.Z.A.F.) Sqdn.
Age: 24
Date of Death: 10/12/1943
Service No: 656406
Additional information: Son of Marion Mair, of Greenock, Renfrewshire.
Casualty Type: Commonwealth War Dead
Grave/Memorial Reference: Grave 764
Cemetery: DEN HAM GENERAL CEMETERY
Name: BLOW, KENNETH LESLIE OWEN 
Initials: K L O
Nationality: United Kingdom
Rank: Warrant Officer (Nav.)
Regiment/Service: Royal Air Force Volunteer Reserve
Unit Text: 487 (R.N.Z.A.F.) Sqdn
Age: 22
Date of Death: 10/12/1943 
Service No: 751684
Awards: D F C
Additional information: Son of Edward and Annie Elizabeth Blow, of Luton, Bedfordshire. 
Casualty Type: Commonwealth War Dead
Grave/Memorial Reference: Grave 763.
Cemetery: DEN HAM GENERAL CEMETERY
Came down at 1422, Vroomshoop (Lindeflier) (http://www.nimh.nl/nl/images/1943%20sec_tcm5-7284.pdf) Missing on sweep over NW Germany 10.12.43 (Air Britain Serials)</t>
  </si>
  <si>
    <t>Was EG-O on 487 Squadron. (Henk Welting</t>
  </si>
  <si>
    <t>Engine cut on take-off overshot across road Ford 11.12.43 (Air Britain Serials) 11.12.43 29Sqn. HK163 After starboard engine cut on take off, aircraft force landed at Ford. (Mosquito Crash Log)</t>
  </si>
  <si>
    <t>Can anyone give me any information on the loss of FB 6, LR 269, crashed while carrying out bombing of target at Westcott, N.E. of Andover. Date was 11-12-43. Crew: Geoffrey Alan Rolph, pilot, Sgt. Newton, W/OP./Nav. - both killed. (Dudley Rolph on www.mossie.org) F/O Geoffrey Alan Rolph (48639) aged 27 Nav.B Sgt. John Vincent Newton (1451836) aged 21. Pilot buried Wembley Burial Ground, Nav.B. Haltemprice Cem. (http://www.rafcommands.com/forum/showthread.php?t=4703) Flew into hill in bad visibility on low level bombing exercise 11m NE of Andover 11.12.43 DBF (Air Britain Serials) 11.12.43 6l3Sqn. LR269 Aircraft flew into hillside eleven miles N.E. of Andover in bad visibility killing two. (Mosquito Crash Log)</t>
  </si>
  <si>
    <t>According to Henry Sakaida's "Japanese Army Air Force Aces 1937-1945" (Osprey 1997), on 10 December Yasuhiko Kuroe pursued another Mosquito (an FB.Mk.II of 684 Squadron) for 40 minutes out over sea and damaged its left engine. Despite his Oscar's guns jamming he bluffed the Mosquito crew into turning back to land. They flew back to Kuroe's base in formation, when Kuroe instructed the Mosquito to land. Unfortunately, the Mosquito hit a tree and crashed fatally (Sgts Boot and Wilkins KIA). There is no mention of Kuroe's mount, but at the time he was flying as Hikotai leader of the 64th Sentai, which was equipped with Nakajima Ki-43-II Hayabusas ('Oscars'), based at Mingaladon. Info from "Japanese Army Air Force Units and their Aces" by Hata, Izawa and Shores. (Skyraider 3d on 12 O'Clock High Forum) Was coded S, likely a 681 Squadron aircraft on 684 Squadron strength - Although 64th Sentai had a number of Shoki (Ki-44 'Tojo') on strength for intercept missions over Rangoon, Kuroe was actually flying a Hayabusa (Ki-43 'Oscar') when he "captured" it. On this occasion 684 were operating from Comilla in East Bengal as part of 171 PR Wing. Kuroe's own account of this encounter is most interesting. Shores claims that DZ696 was being flown by a FO E Cotton.
In the interview Kuroe claimed his encounter with the Mosquito occurred in October 1943. He was flying a 01 - an Oscar. When the Mosquito saw him it turned away to the right. Kuroe was below "weaving in and out like a pendulum" and came up beneath it. He fired at the port engine, making it stop, but the Mosquito continued flying on its starboard engine. Kuroe chased the Mosquito for almost an hour before regaining a firing position but was then unable to fire due to his guns jamming.
Kuroe continued the pursuit and then saw the Mosquito pilot "indicate he cannot fight anymore". Kuroe flew alongside and gestured to the pilot to turn around (shades of The Blue Max here!). The Mosquito complied but on the return journey the "Mosquito had much trouble with engine and he indicate he must land". Kuroe signalled OK and the Mosquito attempted a forced landing in a small clearing. Kuroe estimated the Mosquito attempted to land at 120 knots and hit the trees. One of its wings came off and it swung around and exploded. Kuroe circled the site for some time looking to see if the crew had survived but both men had been killed in the crash.
Eyes of the Phoenix, Page 71 states (appears to be referring to 684 Sqn)
...but the year ended on a tragic note when on 10 December the last of the Mosquito Mk.IIs DZ696, 'S', (Sgts G.M. Bools and E.A Wilkins) was shot down during a sortie to Rangoon.
I believe your Uncle is the F/O E Cotton referred to in "The Air War for Burma" by Christopher Shores(p130-131). On 10/12/43 he took off for a Recce of Rangoon, flying a Mosquito coded "S".Over the city at 27000' he was intercepted by a Capt Kuroe of the 64th Sentai. Cotton increased speed and Kuroe dived to gain extra speed before pulling up in pursuit that apparently lasted 40 minutes, then from 160' Kuroe fired and shot out the Mosquito's port engine and then his guns jammed. Cotton headed out to sea but Kuroe flew alongside and pointed to the land. Cotton acknowledged and turned back but in attempting a forced landing he struck a tree, crashed and was killed. A Mosquito normally had a 2 man crew so the other name found by Dennis may have been his navigator although the book makes no mention of any other casualties. The fact that they are on the Singapore Memorial suggests that they have no known graves.
(http://www.rafcommands.com/forum/showthread.php?p=39097&amp;highlight=Mosquito#post39097) Missing 12.12.43 (Air Britain Serials)
MH - Should the casualties be COTTON  E  115187, WOODS  RE  1288560?</t>
  </si>
  <si>
    <t>Was -S on 684 Squadron. (Air War Over Burma)</t>
  </si>
  <si>
    <t>Sqdn. Ldr. Colin Robertson, 25 Sqdn. Mosquito II, DD754. 25 Sqdn (Church Fenton, Yorkshire), crashed in bog area at West Eldmanby near Filey, Yorkshire. Navigator, F/O Ernest Bartholomew, 145496, also killed in the crash. On the 12th of December 1943 this Mosquito was one of a few carrying out a non-operational flight, this aircraft was leading the formation when it made a steep climbing turn without warning, the aircraft then made a couple of spins before hitting the ground near West Flotmanby, Filey and bursting into flames. The aircraft crashed into marshy ground, this caused the crash investigation problems which led to the reasons for the crash not being fully concluded. Much of the aircraft is still said to be in the ground. The crew of two were sadly killed. 
Pilot - Sqdn Ldr Colin Robertson DFC RAF, aged 26, of Perth, buried Falkirk Cemetery, Scotland. Husband of Angnes Robertson. 
Nav - F/O Ernest Bartholomew RAFVR, aged ? Of Lower Brynamman. Buried Lower Brynamman Baptist Chapelyard, Glamorgan. 
--------------------------------------------------------------------------------
Sqdn Ldr Robertson was a very experienced Mosquito pilot, at the time of his death he had 365 flying hours on the type, with a grand total on all aircraft of 1116 flying hours. He became commissioned on the 17th December 1938. His DFC was gazetted on the 31st May 1940. One source states he served with 41 Sqdn, I believe this not to be the case, a Colin Robertson did serve with 41 Sqdn but servived the War, not this airman sadly. (http://www.allenby.info/aircraft/planes/ryedale/dd754.html) Spun into ground nr Filey Yorks. 12.12.43 (Air Britain Serials) 12.12.43 25 Sqn. DD754 Spun into ground at West Eldmanby, near Filey, aircraft and crew being lost in marshy ground. (Mosquito Crash Log)
former 603 Squadron pilot and veteran of the October 1939 raids on the Firth of Forth, Colin Robertson. He fractured his skull in  riding accident and missed the Battle of Britain but recovered and returned to front line duties with 25 Squadron.
He was flying DD754 on a training mission when he was apparently "bounced" by an OTU Spitfire.  It seems the Mossie tried to out-turn the Spitfire, stalled and crashed. The opinion of the investigating officer was that Robertson's fighter pilot's instincts took over and he exceeded the Mossie's performance limits, and basically ran out of lift.
(http://www.britmodeller.com/forums/index.php?/topic/234936382-whirlwind-vs-me-109-during-b-of-b/page-5)</t>
  </si>
  <si>
    <t>12.12.1943 1652 105 to Essen from Marham crashed. at Herwijnen (Gelderland), N bank of Waal, 12 km ESE Gorinchem (BCL). F/O BF Reynolds +, F/O JD Phillips +, rest in Herwijnen General Cem Hpt. Manfred Meurer 3./NJG 1 made claim,12/13 Dec. not on 219, location confirmed by BCL Claim in Tony Woods' lists: 12.12.43 Hptm. Manfred Meurer 3./NJG 1 Mosquito  Herwijnen: 8.300 m. [Gelderland] 19.25 Film C. 2031/II Anerk: Nr.43 War Diary of Luftwaffe 1st Fighter Corps says this was the first Mosquito shot down in a night operation using the Himmelbett technique, with the Mosquito crashing near Zaltbommel, Holland. Meurer was accompanied by Oberleutnant Hausdorf and Oberfeldwebel Scheibe, and flew a Ju 88 R-2 with SN 2, GM1 and SM 2 units. Crashed 1915 Herwijnen (Fort Asperen) (http://www.nimh.nl/nl/images/1943%20sec_tcm5-7284.pdf) Missing (Essen) 13.12.43 (Air Britain Serials)</t>
  </si>
  <si>
    <t>3./NJG 1</t>
  </si>
  <si>
    <t>Meurer</t>
  </si>
  <si>
    <t>Was GB-D (previously D) on 105 Squadron. (Mosquito Thunder)</t>
  </si>
  <si>
    <t>Ran out of fuel and abandoned 1m SW of Holt Denbigh 13.12.43 (Air Britain Serials) 13.12.43 600TU. DZ684 Crew abandoned aircraft one mile SW. of Holt, Denbighshire when it ran out of fuel, no homing being possible due to failure of VHF. (Mosquito Crash Log)</t>
  </si>
  <si>
    <t>U/c collapsed on landing Lasham 13.12.43 (Air Britain Serials)</t>
  </si>
  <si>
    <t>Fnr. Finn Eriksrud pow &amp; Kvm. Erling Victor Johanssen pow, FTR 13:44 - Fla/s off island Bømlo, Aircraft N of 333 Sqn (http://www.luftwaffe.no/Table2.htm) Mosquito had shot down an Fw 58 (Wrk. Nr. 58393 KR+CW of 10. Seenotstaffel. Lt. Anton Elsinger (F) Killed, Uffz. Heinz Erfmann (Bf) Killed, Uffz. Fritz Bescham (Bm) Killed. German map reference Pl.Qu. 06 Ost/5032) earlier in the sortie. (http://www.luftwaffe.no/RAFClaims.html) 18.12.43 12./JG 5 12./JG 5 Mosquito  50313 Ost: no height 15.05 Film C. 2031/II Anerk: Nr.3 The Mosquito aircraft was on a recce mission along the Norwegian coast.. Here they come a cross a German plane, which the crew belived to be a He 111, and attacked it and brought it down. The German return fire however had hit one of the engines and they had to do a successfully forced landing on the sea. The crew was unharmed and went into a rudder dinghy and come ashore but was later captured. The German planed turned out to be a Fw 58 from Seenotstaffel 10 and the crew was killed, (http://www.rafandluftwaffe.info/lists/raf1b.htm) Missing from shipping reconnaissance off Norwegian coast 18.12.43 (Air Britain Serials)</t>
  </si>
  <si>
    <t>Was N on 333 Squadron. (http://www.luftwaffe.no/RAFClaims.html)</t>
  </si>
  <si>
    <t>20-Dec-43. Mosquito II X648. F/Lt J. Pfeiffer KAS / P/O K. Kęsicki KAS. For unknown reasons a/c fell into the sea during test flight. My data states the flight was a return from a temporary operational airfield back to base, so not an air test. (Franek Grabowski) Dived into sea off Sumburgh 20.12.43 (Air Britain Serials) 20.12.43 307 Sqn. DD618 Aircraft dived into sea fleer Sumburgh aerodrome. (Mosquito Crash Log)</t>
  </si>
  <si>
    <t>Swung on take-off and u/c leg collapsed Kenley 20.12.43 DBF (Air Britain Serials) 20.12.43 1409 Met. ML903 Aircraft lost power on take-off from Kenley aerodrome, undercarriage swing developed. (Mosquito Crash Log)</t>
  </si>
  <si>
    <t>SOC 20.12.43 (Air Britain Serials)</t>
  </si>
  <si>
    <t>http://bb.1asphost.com/lesbutler/tony/tonywood.htm indicates this may have been 23 December. Damaged by flak St.Agathe V-1 site 22.12.43 SOC on return (Air Britain Serials)</t>
  </si>
  <si>
    <t>22.12.1943 Defensive Patrol 96 from West Malling . without trace between Beachy Head and Somme Estuary pm (FCL). F/S HM Lynes +, F/S WA Pavey +, no further info 22/23 December 1943, took off 20.53, crashed near Beachy Head. Missing 23.12.43 (Air Britain Serials)</t>
  </si>
  <si>
    <t>Flew into water tank 20m S of Feni 23.12.43 (Air Britain Serials)</t>
  </si>
  <si>
    <t>Hit by flak over Pemmereval, crash-landed Friston, crew OK (2nd TAF). Damaged by flak Pommerval V-1 site and crashlanded Friston 23.12.43 (Air Britain Serials)</t>
  </si>
  <si>
    <t>Mosquito T.Mk.III HJ964 of 8 OTU crashed 23-12-1943. An air bottle in rear fuselage blew up and (part of) tail fell of. The aircraft spun in at Granholme Farm near Dyce aerodrome and both crew killed. The aircraft spun in at Granholme Farm near Dyce aerodrome and both crew killed. The casualties were are W/C E.C. Le Mesurier, D.S.O., D.F.C. (37883) Chief Instructor No. 8 ( C ) O.T.U., and ACl L.F. Gough (1221770). Apparently the a/c was undergoing an air test at the time. (ORB for Dyce via Pierre Renier) The location is on the F1180. The aircraft spun in after an air bottle burst on an air test. The tail came off. W/C Le Mesurier DSO DFC was the unit's Chief Instructor. (RAF Commands Forum board) Air bottle exploded lost tall and crashed nr Dyce 23.12.43 (Air Britain Serials) 23.12.43 8OTU. HJ964 Air bottle in rear fuselage blew up, causing aircraft to spin in at Granholme Farm, near Dyce aerodrome after tail fell off. Two killed. (Mosquito Crash Log)</t>
  </si>
  <si>
    <t>Air bottle exploded</t>
  </si>
  <si>
    <t>Sub Lt Madeley and Sub Lt Hooley were killed when returning from Ibsley. They crashed into the side of a hill near Come Golf Course in very bad visibility. W/O Kemp and F/Sgt Maidment, the other crew at Ibsley did not take off. (www.151squadron.org.uk) Flew into hill in bad visibility 4m N of Devizes Wilts. 26.12.43 (Air Britain Serials) 26.12.43 151 Sqn. HK190 Aircraft flew into hilt in bad visibility at Caistone Wellington, four males north of Devizes. (Mosquito Crash Log)</t>
  </si>
  <si>
    <t>Transferred from No.418 to No.157 Squadron, 17 June 1943. 2 KIA returning from patrol over Biscay. (FCWDv4) 28/12/1943 2015 hours de Havilland Mosquito Mark II DZ749 of 157 Squadron based at RAF Predannack flying in cloud crashed at Trevergy Farm, Curry 21/2 miles NW of Mullion. The aircraft was completely burnt out and the two occupants are dead. (http://www.rafdavidstowmoor.org/pages/crash_log/crashlog43.htm) DZ749 (FCL Franks - vol.2 p.136): F/O (Pilot) Duncan W. DAVIDSON - RAAF 413549 and F/O (Nav) Clifford K. LEWIS - 140871. Possibly Wingy Farm 3 m N of Predannack 2025h (Henk Welting) DZ749 was Trevergy Farm, Cury, Mullion, Cornwall, if you note the deatails. (http://www.rafcommands.com/forum/showthread.php?t=905) Flew into ground out of cloud 3m N of Predannack 28.12.43 (Air Britain Serials) 28.12.43 157 Sqn. DZ749 Aircraft flying in cloud hit ground and burnt out at Wingy Farm, three miles north of Predannack. Two killed. (Mosquito Crash Log)</t>
  </si>
  <si>
    <t>Wop on HX861 was F/Lt. John Joseph Marcus (J/9287) Age 32 buried in Bath (Haycombe) Cem. "They shall not grow old" says his pilot was not Canadian. There were 10 pilots killed that day, 3 Canadians. Leaving 7, of those four are down as belonging to Squadrons leaving 3 candidates: F/Lt. John Francis Scholes (6559032) also aged 32 and buried in Bath(Haycombe) Cem., F/Sgt. John Reid McMillan also aged 32 buried in Northern Ireland anf F/Lt. James Phillip Franklin buried in Leeds. (John Larder, responding to Henk Welting) 28/12/1943 de Havilland Mosquito FB Mark VI HX861 of 60 O.T.U. Based at RAF High Ercall, Shropshire crashed at Coln St. Dennis killing both crew members.(http://www.rafdavidstowmoor.org/pages/crash_log/crashlog43.htm) HX861 (Canadian source): St.Dennis, Glos. F/Lt (Pilot) John F. SCHOLES - 65590 (RAF from Canada) and F/Lt (WOp/Ag) John J. MARCUS - RCAF J/9287. Dived into ground Coln St. Dennis Glos. 28.12.43 (Air Britain Serials) 28.12.43 600TU. HX861 Dived into ground at high speed at St. Dennis, killing two. (Mosquito Crash Log)</t>
  </si>
  <si>
    <t>Crew may have beenFlt Lt JAMES PHILIP FRANKLIN,88243 and Plt Off ALFRED SMITH TWOMEY, 54038, especially as Twomey was stationed at High Ercall at the time. (http://www.rafcommands.com/forum/showthread.php?t=7509) Flew into ground Newton Cheshire 28.12.43 (Air Britain Serials) 28.12.43 60 OTU. DZ751 Aircraft flew into ground and disintegrated shortly after making a landfall at Newton, half-a-mile from West Kirby, Wirral. (Mosquito Crash Log)</t>
  </si>
  <si>
    <t>Engine cut stalled on approach and spun into ground Chedworth 28.12.43 (Air Britain Serials) 28.12.43 600TU. HJ826 Crashed on approach to Chedworth aerodrome. (Mosquito Crash Log)</t>
  </si>
  <si>
    <t>Mosquito DZ357 of 256 Squadron crashed into the sea on the 28/12/43. One of the crew was probably F/Lt W R Wells, looking for the name of the other crew member and position. (Kevin on RAF Commands Forum board) Missing from air test off Malta 28.12.43 (Air Britain Serials)</t>
  </si>
  <si>
    <t>BEHRENT, Flt Sgt Ernest Henry, NZ416079, RNZAF - Mosquito Pilot 488 Sqn, RNZAF - 30 Dec 1943 (Age 23); Runnymede Memorial. BREWARD, Flt Sgt Noel, NZ421668, RNZAF - Mosquito Navigator 488 Sqn, RNZAF - 30 Dec 1943 (Age 29); Runnymede Memorial. HK375 of No.488 Sqn was lost and crashed into the sea on a CGI exercise 8 miles south east of Bradwell Bay on the 30th Dec 1943. (Ross McNeill) Crashed in sea on GCI exercise 8m SE of Bradwell Bay 30.12.43 (Air Britain Serials)</t>
  </si>
  <si>
    <t>RCAF Accident Hampdon NS .43</t>
  </si>
  <si>
    <t>RCAF Accident Greenwood NS .43</t>
  </si>
  <si>
    <t>RCAF Accident Rockcliffe Ont .43</t>
  </si>
  <si>
    <t>Swung on take-off and u/c collapsed Predannack 1.1.44 (Air Britain Serials)</t>
  </si>
  <si>
    <t>1944-01</t>
  </si>
  <si>
    <t>2/1/44 Flying officer 124511 Tom KEMPIN died in a 'flying accident'. He is buried in Woodhouse Eaves. (Graeme Clarke on RAF Commands Forum) Also killed in the crash: F/Sgt D.E. Russell - 1444356 (Henk Welting on same forum) Engine cut on take-off from Lasham hit trees in forced landing Ellisfield Hants. 2.1.44 (Air Britain Serials) 02.01.44 6l3Sqn. LR272 Hit trees on take-off at Ellisfield, near Basingstoke, Hants., and force landed, killing two. (Mosquito Crash Log)</t>
  </si>
  <si>
    <t>Swung on overshoot and stalled Hartfordbridge 2.1.44 DBF (Air Britain Serials) 02.01.44 l40 Sqn..MM271 Attempting second circuit, swung stalled and crashed Into the ground at Hartford Bridge aerodrome. Crew safe. (Mosquito Crash Log)</t>
  </si>
  <si>
    <t>2/3 January 1 WIA (FCWD) Lost power on take-off and crashlanded Colerne 2.1.44 (Air Britain Serials) 02.01.44 151 Sqn. HK177 On take-off from Colerne aerodrome aircraft lost power, and crash landed in field. Crew safe. (Mosquito Crash Log)</t>
  </si>
  <si>
    <t>03.01.1944 am Intruder Sortie 418 to Diepholz from Ford Lost without trace. Lost without trace (FCL). F/O JE McGrath +, F/O DC Bissell RCAF +, Received from No.10 Movements Unit, 16 November 1943; missing in action, 3 January 1944; F/O D.C Bissell and F/O J.E. McGrath killed in action. TH-J, letter on list dated 18 November 1943. (Hugh Halliday) 2/3 January (FCWDv4) RCAF J/16363 and F/O (Nav) Donald C. BISSELL - RCAF J/24280, are commemorated on the Runnymede Memorial. I've a note that the Mosquito may have come down near Schwichteler, 9 km SE of Cloppenburg, Lower Saxony, Germany. (Henk Welting, http://www.rafcommands.com/forum/showthread.php?p=23733&amp;highlight=Mosquito#post23733) Missing on night intruder mission to Diepholz 3.1.44 (Air Britain Serials)    wir arbeiten derzeit an der Absturzstele der Mosquito LR 268 in der Nähe Cappeln- Schwichteler (http://www.luftwaffe-bullet-board.com/viewtopic.php?t=17696&amp;highlight=)</t>
  </si>
  <si>
    <t>Was TH-J on 418 Squadron. (Hugh Halliday)</t>
  </si>
  <si>
    <t>03.01.1944 Courier Radio failure and ground loop. Plane later scrapped. Satenäs, Sweden F7 (Nöd). , , to BOAC G-AGGD, Boac serial 98730 G-AGGD Crashed Sarenas Sweden 3.1.44 [c/n 98730] (Air Britain Serials)</t>
  </si>
  <si>
    <t>AGGD</t>
  </si>
  <si>
    <t>Was G-AGGD on BOAC. (http://www.network54.com/Forum/149674/message/1254380448/Re-+BOAC+livery+Mosquito)</t>
  </si>
  <si>
    <t>EG-W, ftr from Ruisseauville, hit by flak. F/S H. Baird and F/O J.F. Parker KIA attacking a Noball site, time around 10.10 (2nd TAF) Interestingly, a No.1 MREU report on this loss dated 24 April 1947 simply states in part that "No information has been nreceived concerning the aircraft or the fate of F/Sgt Barid, and it is assumed that they came down in the sea." (Errol Martyn) 
 Details of Death: At 09:20 hrs on the 4th of January 1944, Flt Sgt Hugh Baird of Cambridge took off in De Havilland Mosquito FB.VI (coded LR331/W) from Hunsdon, Hertfordshire. 
As a member of 487 (NZ) Squadron, he was taking part in an attack against a Noball (V-1 rocket) site in Northern France. Though seen by other crews over the target and thought to be under normal control, Baird's Mosquito never returned to base. It is thought the aircraft crashed over the sea during its return. 
The body of the Canadian navigator also on board washed up three days later at Plage-St Cecile, but Baird was never found. (http://www.cambridgeairforce.org.nz/Hugh%20Baird.htm) Missing 4.1.44 (Air Britain Serials)
From my trilogy 'For Your Tomorrow - A record of New Zealanders who have died while serving with the RNZAF and Allied Air Services since 1915 (Volume Two: Fates 1943-1998)':
Tue 4 Jan 1944
ALLIED EXPEDITIONARY AIR FORCE
Attack against a Noball (V-1) site in Northern France
487 Squadron, RNZAF (Hunsdon, Hertfordshire - 140 Airfield HQ, 2 Group, 2nd Tactical Air Force)
Mosquito FB.VI LR331/W - took off at 0920 with four others and failed to return. Last seen in the target area, apparently under normal control, and was assumed to have come down in the sea. The RCAF navigator’s body washed ashore on the 7th at Plage-St Cécile, about 16km north of Berck-sur-Mer, where he is buried. The pilot is commemorated on the Runnymede Memorial.
Pilot: NZ415181 Flt Sgt Hugh BAIRD, RNZAF - Age 21. 667hrs
(http://www.rafcommands.com/forum/showthread.php?11716-Mosquito-Casualties-Ramrod-418-4-January-1944)</t>
  </si>
  <si>
    <t>Was EG-W on 487 Squadron. (2nd TAF) EG-N (?) (Original Log Book - http://www.mossie.org/forum/read.ph)</t>
  </si>
  <si>
    <t>F/L F.O.J. Pierce POW and F/O H. Greenaway evaded, attack on a Noball sie, time around 11.05. (2nd TAF) Hit sand dune on approach to attack Ruisseauville 4.1.44 did not return (Air Britain Serials) HX961 of 21 Sqn flown by Flt Lt Pearce and F/O Greenaway, also from Hunsdon. According to the squadron ORB they 'hit sand on beach while crossing the enemy coast but continued for a short distance inland, then last seen turning back towards the coast, later reported POW' F/Lt (Pilot) F.O.J. PEARCE - 107997 - Camp L3 PoW Nr. 3320; F/O (Nav) H. GREENAWAY evaded capture. (http://www.rafcommands.com/forum/showthread.php?11716-Mosquito-Casualties-Ramrod-418-4-January-1944)</t>
  </si>
  <si>
    <t>BARTLEY, Flt Sgt Maxwell Logan, NZ415679, RNZAF - Mosquito Pilot 544 Sqn, RAF - 4 Jan 1944 (Age 23); France. Second man on the Mosquito was F/Sgt B.R. PERMAN - 1227606. He became PoW and was in Camp 4B (Mühlberg - Elbe) PoW-nr. 269871. (Henk Welting on RAF Commands Forum) 04.01.44 Hptm. Klaus Quaet-Faslem Stab I./JG 3 Mosquito  westl. Amiens at 7.000 m. 15.55 Film C. 2025/II Anerk: Nr. - Shot down near Poix de Picardie? Crash location : Dargies (La vallée de Planchon) Hptm. Klaus Quaet-Faslem,Stab I./JG 3, claimed a victory against a mosquito on the 4th of January 1944 west of Amiens. Three youg guys saw it crashed in a small village. (http://forum.12oclockhigh.net/showthread.php?t=12165) Missing (Reims) 4.1.44 (Air Britain Serials)</t>
  </si>
  <si>
    <t>Stab I./JG 3</t>
  </si>
  <si>
    <t>JG 3</t>
  </si>
  <si>
    <t>Quaet-Faslem</t>
  </si>
  <si>
    <t>4/5 January 1944, crew unhurt (FCWDv4) Overshot landing and hit obstruction Chedworth 5.1.44 (Air Britain Serials) 05.01.44 60 OTU. HJ814 Overshot and collided with obstructions at Chedworth aerodrome. No casualties. (Mosquito Crash Log)</t>
  </si>
  <si>
    <t>Was RX-D on 456 Squadron. (Fighter Nights)</t>
  </si>
  <si>
    <t>overshot crosswind landing Castle Camps 5.1.44 (Air Britain Serials) 05.01.44 410 Sqn. HK468 Overshot on landing in the dark at Castle Camps aerodrome. Crew safe. (Mosquito Crash Log)</t>
  </si>
  <si>
    <t>06.01.1944 0123 627 to Berlin from Oakington crashed after T/O. at Dry Drayton, 6miles NW Cambridge 0125 (BCL). F/O FF Fahey AFM RAAF +, F/O SC Hicks MID RAAF +, rest in City Cem AZ-G (http://www.crashplace.de) Crashed after take-off for Berlin Oakington 5.1.44 (Air Britain Serials)</t>
  </si>
  <si>
    <t>Was AZ-G on 627 Squadron. (http://www.crashplace.de)</t>
  </si>
  <si>
    <t>Bruce Johnston's diary has the details about the Mosquito crash at Chipping Warden! Apparently he was there the same time as dad (E.A. Campbell)
His entry of January 6, 1944 - 
http://www.lancasterdiary.net/Januar...ry_06_1944.php
"There was a big prang today – a Mossie was doing a beat up of the field (ex BAT flight instructor) and he went in too low! Tore a hole in the roof of the BAT flt after bouncing off the field itself. The tail was torn off and rammed into a hangar and hung there. The rest of the plane bounced over the CGI block where I was and landed two hundred yards away in a field across the road. Nothing left at all. When it exploded on landing pieces flew all over the place and I got one. There was ammo exploding for three quarters of an hour and clouds of black smoke. An example of what not to do!"
(http://www.ww2f.com/battle-europe/13492-lancaster-bomber-514-squadron-13.html)
The crew were F/Sgt. Russell and W/O Lumsdaine (Squadron ORB) 
06/01/1944 Mosquito LR259 of 464 Squadron hit the ground and a hangar while beating up Chipping Warden airfield. F/Sgt Russell and W/O Lumsdaine were killed. (http://www.couplandbell.com/marg/crashes1944.htm)
Also killed in this incident was, AUS402372 W/O (Nav.) Ernest Roy LUMSDAINE RAAF. See: NAA: A705 163/140/70
Lumsdaine, was involved in the loss of 14 OTU Hampden I L4110, on 8-3-1942 . See: BCL7/102 (full crew named in NAA ref).
Mosquito FB.VI LR259, was coded SB-Q.
(Col Bruggy on http://www.rafcommands.com/forum/showthread.php?t=5836) Hit hangar low flying Chipping Warden 6.1.44 DBF (Air Britain Serials) 06.01.44 544Sqn. LR259 Hit ground and hangar during beat-up of Chipping Warden aerodrome, two killed. (Mosquito Crash Log)</t>
  </si>
  <si>
    <t>Was SB-Q on 464 Squadron. (http://www.rafcommands.com/forum/showthread.php?t=5836)</t>
  </si>
  <si>
    <t>07.01.1944 Instep Patrol 157 to from Predannack hit by return fire from Ju88 of ZG1 which was shot down, crew seen in dinghy, rescued 6 days later. SW Brest without trace pm (FCL). F/O PE Huckin ok, F/S RH Graham ok 07.01.44 Fw. Johann Puetz 7./ZG 1 Mosquito  [17.08N 07.30W] - Reference: CG MSS f. 219 Lost 7.1.44 NFD (Air Britain Serials)</t>
  </si>
  <si>
    <t>7./ZG 1</t>
  </si>
  <si>
    <t>Engine lost power bellylanded at Bogenjois Farm Aberdeen 7.1.44 (Air Britain Serials)</t>
  </si>
  <si>
    <t>Bounced on landing and overturned Acklington 7.1.44 (Air Britain Serials) 07.01.44 25 Sqn. HJ653 Flew into ground, bounced, ballooned, turned over and did a complete ground roll at Acklington aerodrome. Crew safe. (Mosquito Crash Log)</t>
  </si>
  <si>
    <t>Bounced on landing</t>
  </si>
  <si>
    <t>07.01.1944 1930 109 to Hamborn from Marham on return to base collided with tree, crashed . near crossroads at Narborough, 6miles NW Swaffham, Norfolk 2245 (BCL). F/O CRG Grant RAAF inj, F/O RF Hynes inj, Hit trees on approach at night Marham 7.1.44 (Air Britain Serials) 17.01.44 109 Sqn. DZ435 Aircraft hit tree on approach and crashed at Narborough cross roads, Norfolk. Two killed. (Mosquito Crash Log) Hynes' file at www.naa.gov.au indicates he was discharged from hospital on 22 July 1944, only to be killed on 19 October 1944. Other documents he broke his left leg in the crash.</t>
  </si>
  <si>
    <t>Western Daily Press, November 8/9 2007 This Sunday the nation will focus on the Queen as she lays a poppy wreath at the Cenotaph and veterans will gather at memorials around the country. But the names etched on those memorials are not the only ones who died. The story behind a small plaque in a Herefordshire church shows that 60 years after it ended, World War II has yet to yield all its secrets. JANET HUGHES reports
They never knew who he was, but they were determined the world would never forget the young wartime pilot who died when his Mosquito fighter jet burst into flames above their quiet country hamlet.
Pensioners Stan and Mary Fryer were teenagers when they met for the first time as villagers raced to the scene of the terrible accident at Langstone Court in the tiny village of Llangarron.
There was nothing anybody could do, but the couple never forgot the tragedy shrouded in secrecy that first brought them together on the afternoon of January 7, 1944.
By the time they arranged for a memorial plaque to be unveiled in their local church in 2003, they had plenty of information about the crash and the plane's Australian navigator, Walter D Langworthy.
But they still knew little about the New Zealand pilot who perished in the twin-seater fighter plane, other than his name, Flight Lieutenant Ken Jolly.
That was until a few weeks ago, when a Somerset woman knocked on their cottage door to tell them Flt Lt Jolly was not from Down Under as they had been led to believe - he was the English father she never knew existed.
Retired nurse Hazel Attwood, 64, had taken over her ailing mother's Christmas card list when she had a phone call from a woman whose name she did not recognise.
The stranger told her that the devoted family man she had called Dad until he died in the 1970s was not her real father.
That, the woman said, was her mother's first husband, a wartime fighter pilot called Ken Jolly who died in a crash when she was just one.
Mrs Attwood was looking for the crash site when locals told her to speak to the elderly couple.
"We were thrilled when Hazel came," said 80-year-old Mr Fryer. "It meant that after all these years we had the final piece of the jigsaw.
"During the war nobody talked about these kind of things and there were no reports in the local newspaper. After a while it was as if it never happened, but we never forgot.
"Eventually we found out about one side of the story, but the other remained a mystery. Now we know both sides."
The couple now know the Mosquito was on a training flight from RAF Mark-ham, in Norfolk, when a fault caused an explosion which killed the pilot. The navigator tried to jump to safety but his parachute failed to open.
Mr Fryer was 16 when he heard the plane explode and ran in the direction of the flames to look for signs of life.
"I was looking at an engine at the side of a lane when I first saw Mary," said Mr Fryer.
"She wasn't very happy because she had caught her stocking on the briar.
"I hadn't seen her before and I thought, 'she's lovely'. She was with an evacuee called Rose. The next time I saw Rose, I gave her a note to give to Mary asking her to come to a social in the village hall.
"That was 63 years ago and we are still together today, so some happiness did come from the tragedy."
Despite Mary ignoring his first letter, the couple eventually wed and spent most of their married life in a small two-up, two-down cottage not far from the crash scene.
After two false starts visiting the sites of the other two crashes, Mrs Attwood was given the Fryers' address and they took her to see the memorial plaque at St Deinst Church.
She said: "I think we were vaguely aware we had this other grandfather, but I had a very happy, loving childhood and was very close to my father so I never bothered asking any questions.
"But in the late 1990s my mother started to get a bit forgetful so I took on her Christmas card list and enclosed a letter explaining her situation, and giving my telephone number.
"I had a phonecall from this woman who said she had some news for me but she wanted to make sure I was not alone and was sitting down.
"She was my aunt. My mother had been exchanging Christmas cards with her since 1945 and there was this whole other family I never knew existed. I was choked."
Mrs Attwood has since got to know her real father's family but there was confusion about exactly where he died because during the war such mishaps were covered up.
Over the years, stories of three tragedies involving the Mosquito and two other planes which all crashed in the same remote corner of Herefordshire had merged into one collective memory.
But with the aid of the Fryers, she eventually found the right site.
And this week's Remembrance celebrations will have a special significance for all when Mrs Attwood brings her Aunt Kay to meet the Fryers and place a poppy wreath at the memorial.
"I'm not the least bit sentimental but it was overwhelming," said Mrs Att-wood, who lives in Wells, Somerset. "Because of the circumstances we hadn't done anything about remembering my father in the place where he died.
"It was comforting to find these lovely people in this lovely place had cared enough to do something on our behalf. It was really touching and I just broke down.
"I always wondered why people were so interested in family history.
"The fact my father's death mattered so much to these people in this little village that they erected a plaque really choked me up
1655 MTU 7/01/1944 Training DZ356 Mosquito IV T/0 1445 Marham for a standard day training exercise. Forty five minutes later, with the Mosquito near the Welsh border, an explosion rent the air and debris was scattered around the village of Llangarron, some thirteen miles SSW of Hereford. Crash investigation indicated catastrophic failure of engine. F/Lt K FJolly 88240 ST. ALBANS CEMETERY 2933044, F/O W DLangworthy DFC 30 408157 Bath (Haycombe) Cemetery 2691658 (http://www.156squadron.com/display_newpff_roll.asp?ID=1655%20MTU) Blew up in air Llangarrow Hereford 8.1.44 (Air Britain Serials)
At 14.45 7th Jan. 1944 a Mosquito DZ356 from 1655 MTU took off from RAF Marham, Norfolk and there was a "catastrophic failure of the engine and the aircraft exploded" over Langstone Court, llangarron, It says Llangarrow in the Aus. Nat Archives) Herefordshire. The pilot was F/Lt Kenneth Frank Jolly RAFVR and the navigator was F/O Walter Dinnathorne Langworthy RAAF he was from Hobart Tasmania he had trasnferred from 97squadron. I have researched them extensively as I live in Llangarron and there is a plaque to them in our local church. Bill Webb 
(http://www.rafcommands.com/forum/showthread.php?10746-1655-Flight-(or-1655-Mosquito-Flying-Unit)-8-Group-PFF)</t>
  </si>
  <si>
    <t>Exploded</t>
  </si>
  <si>
    <t>Was HS-J on 109 Squadron. (Mosquito Squadrons of the RAF)</t>
  </si>
  <si>
    <t>Hit bump on take-off and u/c collapsed Weybridge 8.1.44 (Air Britain Serials) 08.01.44 6l8Sqn. DZ533 Undercarriage collapsed at Brookiands aerodrome, (Mosquito Crash Log)</t>
  </si>
  <si>
    <t>Engine cut stalled on approach 1/2m N of Benson 8.1.44 (Air Britain Serials) 08.01.44 540 Sqn. LR407 Aircraft was making a right hand approach to Benson, Oxon, when it stalled and crashed half a mile north of the aerodrome. (Mosquito Crash Log) 
Name: HUGO, PETER JOHN 
Initials: P J 
Nationality: United Kingdom 
Rank: Flying Officer (Nav.) 
Regiment/Service: Royal Air Force Volunteer Reserve 
Unit Text: 540 Sqdn. 
Age: 21 
Date of Death: 08/01/1944 
Service No: 122131 
Additional information: Son of Dr. Harold F. L. Hugo and F. Bessie Hugo, of Crediton, Devon. 
Casualty Type: Commonwealth War Dead 
Grave/Memorial Reference: Row G. Grave 11. 
Cemetery: BENSON (OR BENSINGTON) (ST. HELEN) CHURCHYARD EXTENSION 
Name: ROSE, MERTON LAMBERT HORFIELD 
Initials: M L H 
Nationality: United Kingdom 
Rank: Flying Officer (Nav.) 
Regiment/Service: Royal Air Force Volunteer Reserve 
Unit Text: 540 Sqdn. 
Age: 25 
Date of Death: 08/01/1944 
Service No: 124222 
Additional information: Son of Lambert Horfield Rose and Ida Rose, of Shrewsbury, Shropshire. 
Casualty Type: Commonwealth War Dead 
Grave/Memorial Reference: Row F. Grave 11. 
Cemetery: BENSON (OR BENSINGTON) (ST. HELEN) CHURCHYARD EXTENSION 
(CWGC)</t>
  </si>
  <si>
    <t>08.01.1944 1821 627 to Frankfurt from Oakington loss of power on starboard engine. into sea off East Mersea, about 7miles SSE Colchester, Norfolk 2045 (BCL). F/O ICH Hanlon DFC RNZAF ok, F/O FK Evans DFM +, Evans lies in Cambridge City Cem AZ-Q (http://www.crashplace.de./) Engine lost power returning from Berlin lost height and ditched off East Mersea Essex 9.1.44 (Air Britain Serials) Airborne 1821 8Jan44 from Oakington. Crashed 2045, following failure of the starboard engine, into the sea off East Mersea, about 7 miles SSE of Colchester, Essex. F/O Hanlon was admitted to Colchester Hospital, after being given First Aid by the inhabitants of Rewsalls Farm, but was released the next day. F/O Evans, whose DFM had been Gazetted 11Aug42, gained with 57 Sqdn, is buried in Cambridge City Cemetery. F/O I.H.Hanlon DFC RNZAF F/O F.K.Evans DFM KIA " (Chorley via Lost Bombers) 08.01.44 627Sqn. W4072 Starboard engine lost revs, aircraft lost height and crashed into sea off East Mersea, Essex, killing one and injuring one. (Mosquito Crash Log)           HANLON, Flight Lieutenant Ian Hugh, DFC, mid, (pff). NZ404463; Born Napier, 8 Jan 1917; RNZAF 23 Nov 1940 to 1 Nov 1945; Pilot. Citation Mention in Despatches (8 Jun 1944): In recognition of distinguished service and devotion to duty with 627 Sqn. Citation Distinguished Flying Cross (23 Mar 1945): [627(PFF)Sqn RAF (Mosquito)] This officer has completed numerous operations against the enemy, in the course of which he has invariably displayed the utmost fortitude, courage and devotion to duty. Served with 627 Sqn Dec 1943-Dec 1944, being injured on 8 Jan 1944 when his aircraft crashed at sea after an engine failure whilst returning from a raid on Frankfurt. (http://www.rafcommands.com/forum/showthread.php?p=48815&amp;highlight=Mosquito#post48815)</t>
  </si>
  <si>
    <t>D (later W)</t>
  </si>
  <si>
    <t>Was GB-D on 105 Squadron. (Mosquito Squadrons of the RAF) Was AZ-Q on 627 Squadron (http://www.crashplace.de./). D/W (Mosquito Thunder)</t>
  </si>
  <si>
    <t>08.01.1944 1819 627 to Frankfurt from Oakington . Lost without trace (BCL). S/L EIJ Bell DFC pow, F/O JRB Battle pow. Coded AZ-L (www.crashplace.de) Missing (Frankfurt) 9.1.44 (Air Britain Serials)</t>
  </si>
  <si>
    <t>Was AZ-L on 627 Squadron. (http://www.crashplace.de)</t>
  </si>
  <si>
    <t>11.01.1944 Intruder Sortie 605 to Schipol airfield NL from Bradwell Bay . Lost without trace (FCL). F/S RG Aldworth +, P/O KJ Malcair RCAF +, no further info UP-F (605) 10/11 January 1944 (FCWDv4) Missing (Schiphol) 11.1.44 (Air Britain Serials)</t>
  </si>
  <si>
    <t>Was UP-F on 605 Squadron. (605)</t>
  </si>
  <si>
    <t>Missing from attack on MT nr Prome 12.1.44 (Air Britain Serials)</t>
  </si>
  <si>
    <t>Bounced on landing and swung off runway High Ercall 12.1.44 (Air Britain Serials) 12.01.44 600TU. H4896 On landing at High Ercall aerodrome aircraft bounced to port and hit ground nearly vertically. Crew safe. (Mosquito Crash Log)</t>
  </si>
  <si>
    <t>13-Jan-44. Mosquito FBVI DZ243, W/O L. Szempliński KAS / P/O Tillman KAS. Upon return from sortie (cooperation with Navy) a/c crashed in adverse weather at Greenleys Hill near Benholne. Flew into Greenleys Hill nr Benholm Kincardine 13.1.44 (Air Britain Serials)</t>
  </si>
  <si>
    <t>13/14 January 1944 Took off 0325 from Marham. Mosquito IV. Flying Officer P. Y. Stead DFC was taken prisoner of war. FLETT, Adam Herd DFM, Warrant Officer 910709. Nav. 109 Sqdn., Royal Air Force Volunteer Reserve. Died Friday 14 January 1944. Age 29. Son of George Smith Flett and Nancy Flett; husband of Elizabeth Bartie Flett, of East Croydon, Surrey. Buried: REICHSWALD FOREST WAR CEMETERY, Kleve, Nordrhein-Westfalen, Germany. Ref. 3. F. 13. http://www.roll-of-honour.com/Bedfordshire/LIttleStaughton109Squadron.html 14.01.1944 0325 109 to Essen from Marham shot down from 26000ft by Me110 (Olt Dietrich Schmidt, III/NJG1), crashed. at Landwehr 0536 (BCL). F/O PY Stead DFC pow, W/O AH Flett DFM +, Flett initially buried at Kleve HS-F (http://www.crashplace.de./) 14.01.44 Oblt. Dietrich Schmidt 8./NJG 1 Mosquito  8 km. N.W. Klamp: 8.500 m. [Kiel] 05.36 Film C. 2025/II Anerk: Nr. - Missing (Essen) 14.1.44 (Air Britain Serials)</t>
  </si>
  <si>
    <t>8./NJG 1</t>
  </si>
  <si>
    <t>Schmidt</t>
  </si>
  <si>
    <t>Was HS-F on 109 Squadron. (http://www.crashplace.de./)</t>
  </si>
  <si>
    <t>Hit by flak at Longuemont, ftr, F/L J.G. Oliver evaded, Sgt. H. Williams POW, time around 1200. (2nd TAF) US-forces found at least the fuselage of a Mosquito, coded SY-T, of No.613 Sqn together with the P-47D T9+LK at Göttingen, perhaps a canditae for the structural analysis in Finland MH - this aircraft? (http://www.luftwaffe-experten.org/forums/index.php?showtopic=316&amp;st=40&amp;start=40) Missing after attack on V-1 site Longuemont 14.1.44 (Air Britain Serials)</t>
  </si>
  <si>
    <t>Overshot landing at Fairwood Common 15.1.44 DBR (Air Britain Serials) 15.01.44 456Sqn. DZ681 Finding undercarriage difficult to retract, port engine rough, revs uncontrollable, aircraft did a tight circuit, and overshot at Fairwood Common aerodrome. Crew safe. (Mosquito Crash Log)</t>
  </si>
  <si>
    <t>"F/O Alton B. Henderson and Mosquito HK431 (410 Sq.) " On Jan.16, 1944, F/O Henderson, from Nemegas, Ontario, hit a tree while landing his Mossie at Castel Camps, Cambridgeshire. He and F/L Charles F.Medhurst were killed. A flying accident on the 16th took the lives of F/L C.F. Medhurst and F/O A.B. Henderson. The former had joined No. 410 late in March 1943 and just a fortnight before his death had returned from a period of leave in Canada. Henderson had come to the Cougars on 22 December, on posting from No. 488 (RNZAP) Squadron. (http://www.rcaf.com/410squadron/410eng1.htm) Hit tree on approach Castle Camps 16.1.44 DBF (Air Britain Serials) 16.01.44 4l0 Sqn. HK431 On approach to Castle Camps aerodrome attempted to avoid fog patch and hit tree which broke off tailplane. Two killed. (Mosquito Crash Log)</t>
  </si>
  <si>
    <t>Mainplane fell off and dived in at East Mains Farm, Pennan, Aberdeenshire and exploded. F/Lt (Pilot) John Kenneth Alistair SIMPSON, 113434, on Runnymede Panel 203. The navigator is Sgt. R.S. Waterman (1578029). (Source AIR 29/637) Broke up in air Pennan Aberdeenshire 18.1.44 (Air Britain Serials) 18.01.44 8OTU. DZ253 Mainplane fell off, causing aircraft to dive in at East Mains Farm, Pennan, Aberdeenshire end explode. Two killed. (Mosquito Crash Log)</t>
  </si>
  <si>
    <t>Bellylanded at Acklington 20.1.44 DBR (Air Britain Serials) 20.01.44 25 Sqn. HJ920 Undercarriage failed to lower so pilot belly landed at Acklington, Northumberland, aircraft declared Cat. E. (Mosquito Crash Log)</t>
  </si>
  <si>
    <t>20.01.1944 1931 105 to Berlin from Marham abandon due to loss of control, crashed. at Waveland Farm, Grimston, some 3miles E King´s Lynn, Norfolk 2043 (BCL). S/L J Comer ok, P/O E Jenkins DFM ok, GB-F (http://www.crashplace.de./) 20/21 January 1944 Also carried the ID GB-H DZ408 was Oboe-equipped Airborne 1931 20Jan44 from Marham. Successfully abandoned 2043 due to loss of control and crashed at Waveland Farm, Grimston, some 3 miles E of King's Lynn, Norfolk. P/O Jenkins had served with 57 Sqdn; his DFM being Gazetted 11Aug42. S/L J.Comer P/O E.Jenkins DFM (Lost Bombers) Abandoned after control lost nr Marham 20.1.44 (Air Britain Serials) 20.01.44 l05 Sqn. DZ408 Aircraft kept pulling up and stalling. Pilot could not hold aircraft so crew baled out and aircraft crashed near Warchard Farm, Norfolk. (Mosquito Crash Log)</t>
  </si>
  <si>
    <t>Lost Control</t>
  </si>
  <si>
    <t>F (also H)</t>
  </si>
  <si>
    <t>Was GB-F (also H) on 105 Squadron. (Mosquito Squadrons of the RAF and Mosquito Thunder)</t>
  </si>
  <si>
    <t>Crashed at Corserine, Rhinns of Kells, near New Galloway. Was on a cross country exercise, due to insufficient use of the R/T to check position. Cloud was at 2000 feet and pilot tried to keep the ground in sight. 2 bodies taken back to Wigtown. F/Sgt Mitchell; F/Sgt Aylott. Photos at http://mysite.orange.co.uk/aircraftwreckage/mosquito.htm Flew into hill nr New Galloway Ayrshire 21.1.44 (Air Britain Serials) 21.01.44 60 MTU. DD795 Crashed at Corserine, Rhinns of Kells, near New Galloway on a cross country exercise due to insufficient use of the R/T to check position. Cloud was at two thousand feet and pilot tried to keep ground insight. (Mosquito Crash Log)</t>
  </si>
  <si>
    <t>Was YP-J on 23 Squadron. (Mosquito Squadrons of the RAF)</t>
  </si>
  <si>
    <t>21.01.1944 1110 Special Duties, Pampa sortie 1409Flt to Den Helder-Arnhem-Ruhr/ Paderborn from Wyton CSU on port engine failed, engine overspeeding. off Lowestoft, Suffolk, crew rescued 15min later by RN vessel 1506 (BCL). P/O HJ Izatt ok, F/S AW Baines ok, 1409 Flt21/01/1944 SD (Special Duties) ML917 Mosquito IX T/o 1110 Wyton on a Pampa sorti, taking in Den Helder and Arnhem before entering the Ruhr. While flying some 32 km SSE of Paderborn, the CSU on the port engine failed and the engine commenced over speeding. Attempts to feather the propellor were unsuccessful and the vibration was such that the spinner came off, damaging the blades. Subsequently the Mosquito beacme uncontrollable and was ditched at 1506 off Lowestoft, Suffolk. Both crew members were rescued fifteen minutes later, swimming towards the shore, by two RN vessels.P/O H JIzatt F/Sgt A WBaines http://www.156squadron.com/display_newpff_roll.asp?ID=1409%20F) Engine cut on met reconnaissance lost height and ditched off Lowestoft Suffolk 21.1.44 (Air Britain Serials) 21.01.44 1409 Met. ML917 Ditched in sea off Lowestoft due to engine trouble. Crew safe. (Mosquito Crash Log)</t>
  </si>
  <si>
    <t>C-bar</t>
  </si>
  <si>
    <t>Was GB-C-bar on 105 Squadron. (Mosquito Thunder)</t>
  </si>
  <si>
    <t>S/L A.M.L. Alderton and Lt. B.L. Chalet KIA, hit by flak crashed into sea off Bruneval, time around 12.00 (2nd TAF) US MACR 7620, 58 Group (sic) was apparently connected to these losses. 21 Squadron lost two Mosquitos on 21 January 1944 while attacking a 'Noball' site at 'St Pierre'. They both went in the sea off Bruneval and all crew were killed. Sqn Ldr A.M.Alderton/Lt B.L.Chalet in HX960 and Flg Off W.S.Johnston/Plt Off L.Hocking in HX958. (RAF Commands Forum) US MACR 7620, 58 Group (sic) is associated with this loss, however it appears to have been attributted to HX958. I think it is more likely the 21 Squadron ORB (from which I took my information) that is wrong - it has proved unreliable in a number of cases. I think casualty records are more likely to be correct and that the 21 Sqn records have transposed the serials of the two aircraft lost that day. (Chris Thomas on RAF Commands Forum) CHAIET (not CHALET) is the name of the USAAF airman. 1/Lt (Nav) Bertram L. CHAIET, O-886099, is on the Walls of the Missing, Ardennes US Mil. Cemetery. (Henk Welting on RAF Commands Forum) Some additional info 1/Lt Bertram L. Chaiet from the U.S. National War Memorial. Info contributed by his brother-in-law Bernard Goldsmith. ENLISTED IN ROYAL CANADIAN AIR FORCE. TRANSFERRED TO ROYAL AIR FORCE; FLEW MOSQUITO BOMBERS OVER FRANCE AND GERMANY. TRANSFERRED TO U.S. ARMY AIR FORCES ON DETACHED DUTY. KILLED OVER ENGLISH CHANNEL IN 1944. (Ken MacLean on RAF Commands Forum) MH - Note confusion over crews on HX958 and HX960. Chris Thomas believes the US MACR is correct - Chaiet on HX958 Shot down by flak off St.Pierre 21.1.44 (Air Britain Serials)</t>
  </si>
  <si>
    <t>US MACR 7620, 58 Group (sic) F/O W.S. Johnston and P/O L. Hocking both KIA, hit by flak crashed into the sea off Bruneval, time around 1200 (2nd TAF) MH - Note confusion over crews on HX958 and HX960. Chris Thomas believes the US MACR is correct - Chaiet on HX958 Damaged by flak St.Pierre V-1 site and ditched in Channel 21.1.44 (Air Britain Serials)</t>
  </si>
  <si>
    <t>Served with 464 Sqn, under RAF control 10/43 to 21/1/44. w/o Crash landing, Hunsdon. (Brian Fillery's website) 21/22 January 1944, two crew injured (FCWDv4) Coded SB-Y, P.O A.E. Verren and P/O E.W. Rogers injured after aircraft hit by flak. (2nd TAF). Stalled on approach after cockpit lighting failed Hunsdon 21.1.44 (Air Britain Serials) 21.01.44 464 Sqn. HX964 Aircraft went out of control on approach and crashed three hundred yards east of Hunsdon aerodrome. Crew safe. (Mosquito Crash Log)</t>
  </si>
  <si>
    <t>Was SB-Y on 464 Squadron. (Brian Fillery)</t>
  </si>
  <si>
    <t>"Mosquito - DZ473 - 8 OTU - 22-1-1944" Engine fell out, a/c spun in and crashed near Middleton St.George. F/Lt James John JUPP - RCAF - J/9342 buried Harrogate (Stonefall) Cem. Who was the navigator on board? (Henk Welting) 2/01/1944 DZ473 - The navigator is F/Sgt. A. Mitchell (1359217). (Source AIR 29/637) (Pierre Renier) Spun into ground nr Middleton St.George 22.1.44 (Air Britain Serials) 22.01.44 8 MTU. DZ473 Aircraft spun in and crashed near Middleton St.Geoge aerodrome engine fell out, killing two. (Mosquito Crash Log)</t>
  </si>
  <si>
    <t>Engine fell out</t>
  </si>
  <si>
    <t>Taken on strength at 418 Sqn. from No.27 Movements Unit, 20 June 1943; transferred to No.157 Squadron, 27 July 1943. TH-K, letter given in ORB, 20 June 1943. (Hugh Halliday) Served with 464 Sqn, under RAF control 9/43. (Brian Fillery's website) Dived into ground 1m S of Hunsdon 23.1.44 (Air Britain Serials) 23.01.44 464 Sqn. HJ774 Aircraft dived into ground one mile south of Hunsdon aerodrome, probably stalled caused by the slip stream of other aircraft. Two killed. (Mosquito Crash Log)</t>
  </si>
  <si>
    <t>Was TH-K on 418 Squadron. (Hugh Halliday)</t>
  </si>
  <si>
    <t>DBR in accident 23.1.44 NFD (Air Britain Serials) Possibly F/O Kimpton and Sergeant Nash, killed when an engine failed during takeoff for an NFT. CWGC gives the date of Kimpton and Nash's loss as 20 January</t>
  </si>
  <si>
    <t>U/c jammed bellylanded at San Severo 23.1.44 (Air Britain Serials)</t>
  </si>
  <si>
    <t>Engines lost power crashed in forced landing Burrow Hill Frimley Hants. 25.1.44 (Air Britain Serials)</t>
  </si>
  <si>
    <t>SOC 26.1.44 (Air Britain Serials)</t>
  </si>
  <si>
    <t>28 Jan D.H. Mosquito no. HX908. While returning from an operational flight, a/c crashed during landing. Both crew, F/Lt Wasikowski and Sgt Illg, seriously wounded. Illg later died in hospital. Both engines cut stalled on approach and crashed Shaldon Hants. 28.1.44 (Air Britain Serials) 28.01.44 305 Sqn. HX908 Aircraft stalled and crashed into a field at Shaldon, Hants while trying to make the aerodrome with dead engines. (Mosquito Crash Log)</t>
  </si>
  <si>
    <t>Was EG-S on 487 Squadron. (Baker Log Book - http://www.mossie.org/forum/read.php?1,4018)</t>
  </si>
  <si>
    <t>DBR in accident 28.1.44 NFD (Air Britain Serials)</t>
  </si>
  <si>
    <t>Malta</t>
  </si>
  <si>
    <t>28.01.1944 Air Test 139 crash-laded and caught fire. Wyton airfield 1439 (BCL). F/O W Thomas ok, , Crashed on landing Wyton 28.1.44 (Air Britain Serials) 28.01.44 139 Sqn. DZ490 Aircraft swung on landing, suffered undercarriage collapse and caught fire at Wyton aerodrome. Crew safe. (Mosquito Crash Log)</t>
  </si>
  <si>
    <t>To RCAF 28.1.44 Accident Debert NS .44 (Air Britain Serials)</t>
  </si>
  <si>
    <t>To RCAF 28.1.44 (Air Britain Serials)</t>
  </si>
  <si>
    <t>29.01.1944 0115 Serrate Patrol 239 to BS from West Raynham heading for Brandenburg, engine failure, crashed. North sea (BCL). F/L BJ Brachi +, F/O AP MacLeod +, MacLeod washed ashore 05.05. dutch island of Walcheren, rests in Zouteland General Cem Crew had been posted in from 141 Squadron (The Mossie Number 2) Airborne 0115 29Jan44 on a Serrate patrol, heading for the Brandenburg area. Crashed, due to engine failure, into the North Sea. F/L Brachi is commemorated on Panel 201 of the Runnymede Memorial, his Navigator was washed ashore on the Dutch Island of Walcheren 5May44 and he is buried in Zoutelande General Cemetery. F/L B.J.Brachi KIA f/O A.P.MacLeod KIA (Lost Bombers) See details at http://www.wingstovictory.nl/database/database_detail.php?wtv_id=363 Missing 28.1.44 (Air Britain Serials)</t>
  </si>
  <si>
    <t>Served with 464 Sqn, under RAF control 9/43 to 28/1/44 Failed to Return from From Operations. P/O's J. Alexander and R.W. Link KIA. (Brian Fillery's website) 28/29 January, missing on a sortie to Handorf (FCWDv4) Coded SB-U, ftr from Florennnes (2nd TAF) Missing (Florennes) 29.1.44 (Air Britain Serials)</t>
  </si>
  <si>
    <t>Was SB-U on 464 Squadron. (Brian Fillery)</t>
  </si>
  <si>
    <t>28.01.1944 Intruder Sortie 418 to Vechta from Ford . Lost without trace (FCL). F/L TE Dubroy +, F/S FWD Haynes RAF +, both buried in Hannover War Cem Limmer Received from No.19 Movements Unit, 20 May 1943; missing from operations, 28 January 1944 (F/L T.E. Dubroy killed). TH-E, letter on list dated 2 September 1943. (Hugh Halliday) Ich bin genehmigter Sondengänger in Niedersachsen und bei meinen Suchgängen nach Altertümern, rund um den Dümmer See, "stolpere" ich des öfteren über verschiedene Absturzstellen von Flugzeugen aus dem 2. Weltkrieg. Die meisten Absturzstellen, kann man ja über diverse Archive herausbekommen, aber eben auch nicht immer. Ende letzten Monats fand ich die Absturzstelle einer britischen Mosquito direkt an der Bundesstrasse 51, Ortseingang Drebber bei Diepholz. Ca. 50-60% der gefunden Kleinteile sind verschmort. Leider habe ich bislang keinen Augenzeugen und nichts in den Archiven finden können. ("Corpse" on the Luftwaffe Bullet Board: http://www.luftwaffe-bullet-board.com/viewtopic.php?t=8753&amp;highlight=) Ist auch nicht weit weg von Vechta. Ein Paar Mossies sind im Einsatz gegen Vechta verloren. Am 28./29. Januar 1944 wurde eine Mossie der 418 Sqn verloren - Besatzung ruht im Hannover War Cemetery, also moeglicherweise im Gegend heruntergekommen. Fuer die anderen Verluste gibt es klare Verlustorte, Holland &amp; Bramsche. (MH on same forum) Hallo Matthias Es ist die von Strandmöve genannte von der 418 Sqn. 29.1 44 00.50h Flak... Absturzort Jakobidrebber 
Wenn du 3-4 gute Neuzeitbilder über hättest, meine damaligen sind irgendwo verwurstet und zur Zeit nicht auffindbar. (Vidocq on same forum) Listed on Footnote.com as having come down at Zasholy-Drelber near Diepholz (http://www.footnote.com/viewer.php?image=38654062&amp;query=cherbourg%20sea&amp;words=cherbourg%7Csea#38648391) Missing from night intruder mission to Vechta 29.1.44 (Air Britain Serials)</t>
  </si>
  <si>
    <t>Was TH-E on 418 Squadron. (Hugh Halliday)</t>
  </si>
  <si>
    <t>28.01.1944 Interception Patrol 85 to from West Malling Starboard engine caught fire, crew baled out. off Dungeness, without trace (FCL). S/L (A) JAT Parker RNVR + , S/L (A) TH Blundell RNVR +, cv at Marshalls(Cambridge), delivered as NF 10.02.43-14.07.43, no further info 28/29 January (FCWDv4) Engine overheated abandoned over sea 28.1.44 (Air Britain Serials) 28.01.44 85 Sqn. HK122 Starboard engine caught fire and crew baled out leaving aircraft to crash into the sea. (Mosquito Crash Log)</t>
  </si>
  <si>
    <t>29.01.1944 destroyed on trials for T/O overload. Trials for T/O overload, to A&amp;AEE Engine cut broke up in forced landing in field Larkbill Wilts. 29.1.44 (Air Britain Serials) 29.01.44 A&amp;AEE..LR495 Aircraft crashed on takeoff during overload trials at Boscombe Down. (Mosquito Crash Log) Metcalfe E.M. S/L (41046) 29/1/44\ (http://www.rafcommands.com/forum/showthread.php?10399-St.-John-s-School-Leatherhead&amp;p=60618&amp;highlight=Mosquito#post60618)</t>
  </si>
  <si>
    <t>Photo-flash exploded on board - pilot thrown clear and taken PoW, however Navigator KIA. (Martin Bowman - Osprey) Aston B G 544 LR430 42328 RAF 29/01/44 (Ross McNeil's files of Airforce PoWs at rafcommands - http://www.rafcommands.com/Air%20Force%20PoWs/RAF%20POWs%20Query%20A_1.html) Navigator was F/L Pete Fielding according to an account by Aston in "The Mosquito Log". Aircraft had been at 35,000 when photoflash exploded. William (Billy) George Aston was shot down near Domfront en Champagne on the 29th January 1944. The plane was Mosquito of the 544th Squadron. There are two possible deaths, one d in 1988 - b 1906 and the other d in 1997 b 1912, with two other William George H Astons 1924-84 and 1910-1988, so some more definitive information on this man would be appreciated. 
The pilot (sic, MH, Fielding was navigator) of this Mosquito was killed: Flight Lieutenant FIELDING Peter, Samuel, Asthon. RAF. Service 46819. 31 years. Buried in Le Mans. Son of Douglas Clark Fielding and Lily Fielding; husband of Joyce Mavis Fielding (nee Watson), of Grimsby, Lincolnshire.
It is known that he had a daughter because some times she puts, through The British Legion, some flowers on his grave...Her name I have discovered is Christine and sadly she was born almost the same time as her father died. (RAF Commands Forum: http://www.rafcommands.com/forum/showthread.php?t=344) Missing (Le Mans) 29.1.44 (Air Britain Serials)</t>
  </si>
  <si>
    <t>Pyrotechnics</t>
  </si>
  <si>
    <t>Hit by flak Bellevue V-1 site and crashlanded at Ford 29.1.44 to 4540M (Air Britain Serials)</t>
  </si>
  <si>
    <t>YH</t>
  </si>
  <si>
    <t>Was YH-J on 21 Squadron. (Mosquito Squadrons of the RAF)</t>
  </si>
  <si>
    <t>Crashed on return near Ford, two killed (FCWDv4) F/S J.T. Hyndman and W/O G.N. Matthews KIA when crashed in bad visibility at Belsham Corner, Sussex, returning from a Noball operation, coded EG-A (2nd TAF) 
Sun 30 Jan 1944
ALLIED EXPEDITIONARY AIR FORCE
Bombing raid against military installations in Northern France
487 Squadron, RNZAF (Hunsdon, Hertfordshire - 140 Airfield HQ, 2 Group, 2nd Tactical Air Force)
Mosquito FB.VI HX916/A - took off at 1100 with five others and in fog 35 minutes later flew into the ground at Bilsham Corner, about a mile north of Middleton-on-Sea, Sussex. As the aircraft broke up bombs and debris struck nearby cottages, killing an elderly man and a girl. The pilot and his RCAF navigator are buried at Brookwood, Woking, Surrey.
Pilot: NZ42406 Flt Sgt John Thomas William HYNDMAN, RNZAF - Age 23. 461hrs (70 solo on Mosquito) 13th op.
http://www.rafcommands.com/forum/showthread.php?p=33270&amp;posted=1#post33270 Flew into ground in fog Bilsham Corner Sussex 30.1.44 (Air Britain Serials) 30.01.44 487 Sqn. HX916 Aircraft flew into ground in fog at Bilsham Corner, near Ford, Sussex. Engine, props, bombs, etc were hurled along the line of crash and as well as the crew two civilians were also killed. (Mosquito Crash Log)</t>
  </si>
  <si>
    <t>Was EG-A on 487 Squadron. (2nd TAF)</t>
  </si>
  <si>
    <t>Coded EG-K, crashed in fog at Priors Lease, Sussex, F/S A. Settle and F/O M.J. Jones both killed (2nd TAF) Crashed at Priors Leas, Poling, resulting in the deaths of Flying Officer Jones and Flight Sergeant Settle. In this episode one of the four 500lb bombs on board could not be found and presumably remains unaccounted for to this day. (http://web.archive.org/web/20040309225032/www.hurricane.fsbusiness.co.uk/worthingruraldistrict.htm) Andy Saunders' book Bombers over Sussex gives the crew as F/O Jones and Flt/Sgt Settle. I have identified Settle as Settle A, 1033314. I've F/O (Nav/Ba) Marshall L. JONES - RCAF J/17899, buried Brookwood. (http://www.rafcommands.com/forum/showthread.php?t=8314) Dived into ground Priors Lease Sussex 31.1.44 cause not known (Air Britain Serials) 31.01.44 487 Sqn. HX951 Aircraft dived steeply into ground at Priors Lease, Sussex, killing two. (Mosquito Crash Log)</t>
  </si>
  <si>
    <t>Was EG-K on 487 Squadron. (2nd TAF)</t>
  </si>
  <si>
    <t>To 4241M 2.44 (Air Britain Serials)</t>
  </si>
  <si>
    <t>1944-02</t>
  </si>
  <si>
    <t>To 4410M 2.44 (Air Britain Serials)</t>
  </si>
  <si>
    <t>01.02.1944 Training 239 from West Raynham . at Winchester Hill, Newton, just WNW Great Dunham, Norfolk 2015 (BCL). S/L A Black +, W/O JK Houston +, Black lies in Irvine (Knadgerhill) Cem, Houston buried in Cathart Cem Crashed on takeoff for an NFT (The Mossie Number 2) Crashed after take-off Great Dunham Norfolk 1.2.44 (Air Britain Serials) 01.02.44 239 Sqn. DZ239 Crashed just after take-off and exploded on impact at Hill Farm, Dunham, Norfolk, killing two. (Mosquito Crash Log)</t>
  </si>
  <si>
    <t>01.02.1944 1813 627 to Berlin from Oakington crashed . near Hannover (BCL). P/O AP Willmott +, F/O JD Hughes +, rest in Hannover War Cem E on 627 Squadron (www.lostbombers.co.uk) Came down at 1932 at Pattensen (Pattenseen?) 10km S of Hannover. (http://www.footnote.com/image/38648706/mosquitoes%7CMosquito/) Missing (Berlin) 2.2.44 (Air Britain Serials) Lost to flak, came down at Pattensen (http://www.avres-neustadt.de/headstone/crashlist/)</t>
  </si>
  <si>
    <t>Was AZ-E on 627 Squadron. www.lostbombers.co.uk)</t>
  </si>
  <si>
    <t>Overshot landing at Hatfield 2.2.44 DBR (Air Britain Serials) 02.02.44 613 Sqn. LR350 Aircraft overshot Hatfield aerodrome and suffered Cat.E because the airfield which the pilot tried to land at was smaller than the one he was used to. Crew safe.(Mosquito Crash Log)</t>
  </si>
  <si>
    <t>EDWARDS, Flt Sgt Ernest Frank, NZ422378, RNZAF - Mosquito Navigator 488 Sqn, RNZAF - 3 Feb 1944 (Age 26); England. WATSON, Flt Sgt Keith James, NZ421799, RNZAF - Mosquito Pilot 488 Sqn, RNZAF - 3 Feb 1944 (Age 20); England. Dazzled by searchlight and crashed 1m S of Bradwell Bay 3.2.44 (Air Britain Serials) 03.02.44 488 Sqn. HK363 Aircraft was carrying out an exercise with airfield canopy when pilot lost control while caught in search lights and crashed one mile south of Bradwell Bay aerodrome. Crew killed. (Mosquito Crash Log)</t>
  </si>
  <si>
    <t>To 4495M 3.2.44 (Air Britain Serials)</t>
  </si>
  <si>
    <t>Yet another Mosquito went down with the loss of HK464 (sic) 200 yards east of Sea Lane, Ferring. (http://web.archive.org/web/20040309225032/www.hurricane.fsbusiness.co.uk/worthingruraldistrict.htm) F/O K.R. McCormick was killed when his Mosquito crashed during a night flying test on the 5th. His navigator, P/O W. Nixon (RAF), was able to bale out, escaping with a slight injury. McCormick had been with the Squadron since the end of March 1943 and had just completed his tour. An extremely popular member of the Cougars, he was one of the mainstays of the Squadron hockey team. (http://www.rcaf.com/410squadron/410eng1.htm) Lost u/c doors and rudder knocked off broke up Tilty (sic) Essex 5.2.44 (Air Britain Serials) 05.02.44 410 Sqn. HK454 Aircraft crashed at Tilty, Essex, after structural failure in the air, one killed and one injured. (Mosquito Crash Log) The Form 1180 is available from RAF Museum, Hendon (misfiled as HX454) and has no reference in the AIB box. However on the back under other Evidence is a note of the AIB findings. "Aircraft pulling out from dive. U/c door became detached struck rudder and fin causing them to collapse resulting in a sudden elevator movement of sufficient severity to cause failure of wings in upload." (http://www.rafcommands.com/forum/showthread.php?13798-Mosquito-NFXIII-HK454-5-Feb-44-Crash-at-Tilty-Essex-AND-Lancaster-same-day)</t>
  </si>
  <si>
    <t>05.02.1944 Training 105 from Marham collided in air with B17G 42-97480 AW-B of USAAF. at Colne Farm Field, near St Ives, Hountingdonshire (BCL). F/L JF Slatter +, F/O P/O Hedges +. GB-J (www.crashplace.de) F/Lt John Fosbroke Slatter (87660) Mosquito DZ548 collided with B17 42-97480 and crashed at Colnfield Farm, Colne, St Ives, Hunts 143/373782. Hedges, PO was also killed according to Chorley this was a training exercise with 105 Squadron (GB-J). The B17 was slightly damaged in the incident only to be lost on the Augsburg raid of 13/04/44 According to 8th USAAF website the B17 belonged to 337th Bomb Squadron, 96th Bomb Group based at Snetterton Heath. (http://www.rafcommands.com/dcforum/DCForumID6/12754.html) Collided with B-17G 42-97480 and crashed St.Ives Hunts. 5.2.44 (Air Britain Serials) 05.02.44 105 Sqn. DZ548 Collided with B-17 97480 of 337th B.S., broke in two and crashed into ground at Come Field Farm, St. lves, Hunts, killing two. (Mosquito Crash Log) MH - Apparently this was the Knave of Diamonds aircraft in early 43.</t>
  </si>
  <si>
    <t>D (later J)</t>
  </si>
  <si>
    <t>Was GB-D (later J) on 105 Squadron. (Chorley and Mosquito Thunder)</t>
  </si>
  <si>
    <t>I have just had a response from AHB re Webb/Sercombe 21 Sq. who they have as flying LR386 and Anderson/Cox 21 Sq. flying LR380. (John Larder). F/Lt (Pilot) Hugh V.C. WEBB - 79698 F/Lt (Nav/Ba) Frederick J. SERCOMBE - 81693. Crew buried in the Dieppe Canadian War Cem. Lost to flak on a sortie to Yvetot (FCWDv4) 2nd TAF has these crews reveresed. Missing from attack on V-1 site Bois Meglie 5.2.44 (Air Britain Serials)</t>
  </si>
  <si>
    <t>To RN 5.2.44 (Air Britain Serials)</t>
  </si>
  <si>
    <t>Was YP-S on 23 Squadron. (Mosquito Squadrons of the RAF)</t>
  </si>
  <si>
    <t>I have just had a response from AHB re Webb/Sercombe 21 Sq. who they have as flying LR386 and Anderson/Cox 21 Sq. flying LR380. (John Larder). Lost to flak (FCWDv4) 2nd TAF has these crews reversed. Flight Sergeant James ANDERSON buried in Cherbourg Old Communal Cemetery France. His service number was 907048 attached to No 21 Sqdn Royal Air Force Volunteer Reserve, who died 5th Feb 1944. Believed to be the pilot of a De Havilland Mosquito. Trained in Canada. (http://www.rafweb.org/Help_Wanted.htm) May have come down at Bazinval, Haute Normandie (http://www.footnote.com/viewer.php?image=38654062&amp;query=cherbourg%20sea&amp;words=cherbourg%7Csea#38648755) Missing from attack on V-1 site Bois Coquereaux 6.2.44 (Air Britain Serials)</t>
  </si>
  <si>
    <t>"Mosquito YP-B HJ674 lost on 6 Feb 1944" Mosquito YP-B HJ674 of 23 Squadron crashed near Parma,northern Italy,in the evening of 6 Feb 1944. The aircraft t/o at 1910hrs and strafed the supply routes of Bologna/Oiacenza area. It crashed at 20.45 at Sorbolo, 10km NE of Parma. The crew members were Cap. D. Porter and Lieut. W.H. Rogers.Only Cap. Porter survived and was captured. Flight Lieutenant Porter &amp; Pilot Officer Rodgers had been attacking trains in the Po Valley area. Flt Lt Porter PoW - Stalag Luft 3, F/O W H Rogers + buried at Milan War Cemetery, Italy.  64901 F/Lt (Pilot) David Leslie PORTER RAFVR PoW L3/3499, F/O (Nav) W.H. ROGERS - 147669 buried Milano War Cem. (http://www.rafcommands.com/forum/showthread.php?p=51878&amp;highlight=Mosquito#post51878)
The aircraft was a mosquito FBVI, Serial Number - HJ674, Squadron letters – YP-B. The crew: Pilot – Flight Lieutenant D Porter, Navigator – Pilot Officer W Rogers. The aircraft was lost 6 Feb 1944 during a routine patrol flying out of Alghero, Sardinia, it is believe the aircraft came down during a strafing attack. The navigator Pilot Officer Rogers was killed; he was buried as a Flying Officer and lies in the Milan War Cemetery. The pilot Flight Lieutenant Porter was taken Prisoner Of War and held at Stalagluft 3. ((http://www.23-squadron.co.uk/forum/viewtopic.php?t=10)) According to the witness, the was on the local cinema on evening, when the flak near Sorbolo bridge start fire. They run out just in time to see a ball of flame coming down in the river. The Germans was very upset and nobody can go to the crash. The following morning, the witness, who live in the other side of the bridge, was able to see the mosquito wreck in a field near the bridge. The port engine lies in the river bed, about 300 meters from the wreck. In the same day, the Germans pick up any bit of the plane, especially guns, shells and engines. Hope in this spring to go to the crash site looking for pieces for you, with my metal detector (Now the area is snow covered). I hope the Mosquito was hit in attemoting strafe the bridge. (http://www.23-squadron.co.uk/forum/viewtopic.php?t=10) Missing 8.2.44 (Air Britain Serials)</t>
  </si>
  <si>
    <t>Was YP-B on 23 Squadron. (Mosquito Squadrons of the RAF)</t>
  </si>
  <si>
    <t xml:space="preserve">Missing from attack on Bonnetot, 2 MIA (FCWDv4) F/O W.F. Bender and F/O R.B. Gordon evaded. (2nd TAF) Missing from attack on V-1 site Bois Meglie 8.2.44 (Air Britain Serials) Damaged by boms from preceeding aircraft, both engines on fire (http://francecrashes39-45.net/page_fiche_av.php?id=3934) </t>
  </si>
  <si>
    <t>"Flight Lieutenant A Woods AFC RAF and Second Lieutenant J. O. R. Bugge attached to A Flight, 85 Squadron, West Malling died near this bridge when their Mosquito Mk 13 B-YR night fighter collided with a Wellington bomber LN 185 of 18 OTU Finningley at 8pm on the 8th of February 1944, losing their lives. 
08.02.1944 Interception Patrol85 to from West Malling Crashed into sea after collision with Wellington LN185 of 18OTU. into sea off Beachy Head evening (FCL). F/L A Woods AFC +, Lt OR Bugge +, Navigator Norwegian, no further info VY-R
They were all newly qualified, and stationed at an Operational Training Unit at Finngley in Yorkshire, preparatory to commencing bombing operations over Germany. Their training mission was to fly out into the Channel, then turn and approach the coast simulating a German intruder. As they neared Portsmouth a Mosquito night fighter was scrambled from 85 Squadron based at West Malling in Kent. The pilot was 39-year-old Arthur Woods, originally from Liverpool, considered too old for combat, but being an experienced pilot was helping to train a young Norwegian navigator who was making only his second flight with the squadron. 
Arthur Woods was beginning to make his name is a film director in Hollywood when the war started (along with another Britisher by the name of A Hitchcock), but decided to return to this country to “do his bit” because he had qualified as a private pilot in America during the Thirties. 
The Mosquito was fitted with a top secret airborne interception radar, and the purpose of the sortie was to enable the trainee navigator to carry out a practice attack on the bomber. On this occasion it is thought that the pilot may have been blinded by the search lights of the Portsmouth defences reflecting on the under side of the clouds, because the night fighter collided with the bomber cutting it in two in front of the rear gunner's turret. 
The front section, containing six of the crew, fell in flames into a field at Southbourne, and all inside died instantly. The rear turret containing Sgt Bill Varley "fluttered down into Prinsted Harbour like a sycamore leaf", according to the account of two Sea Scouts who were standing outside their hut at the time. As the tide was out the turret fell into the mud flats about one hundred yards from the shore. 
The older boy aged 14 and the younger one aged 8, made their way in the pitch darkness out on to the mud where they found the rear gunner entangled in the remains of his turret. As his hand was still warm they mistakenly thought Bill Varley was merely unconscious, so the younger Scout held his hand while his friend made his way back to shore for a hacksaw. They proceeded to cut the rear gunner out of the wreckage, but found that his weight was too great for them to drag him back across the mud. However, by this time help had arrived in the shape of several adults, and by degrees the airman was dragged to shore where it was found that he must have died as the wreckage of his turret hit the mud. 
The incident was recorded in the Sea Scout Log Book, and the book with its faded writing was on view at the ceremony.
The Mosquito must have been severely damaged by the impact, but did not catch fire, and Arthur Woods made a desperate attempt to get the aircraft under control. It is possible that he was trying to avoid the built-up area of Emsworth, and at the same time trying to put the aircraft down in the fields that border the River Ems.
http://www.bbc.co.uk/dna/ww2/A1138222 Collided with Wellington LN185 and crashed Elmsworth Hants 8.2.44 (Air Britain Serials) 08.02.44 85 Sqn. HK374 Collided with Wellington LN185 of 18 MTU. and crashed at Lumley, Hants., when the aircraft were co-operating on a night exercise. The Wellington burnt on impact and was completely destroyed and the Mosquito broke up partially but di(Mosquito Crash Log)</t>
  </si>
  <si>
    <t>Was VY-L on 85 Squadron. (Mosquito Squadrons of the RAF) MH - VY-R? (http://www.rafandluftwaffe.info/lists/raf1b.htm)</t>
  </si>
  <si>
    <t>Lost 8.2.44 NFD (Air Britain Serials)</t>
  </si>
  <si>
    <t>09.02.1944 Low level test flight 540 to from Benson crashed and exploded. on Ridge of Arun Fawddwy, Wales, Gwynedd (Internet). F/O Narek Slonski +, F/O Paul Riches DFC +, Pilot polish, no known gravesite. www.gpswalker.cwc.net Marek Ostoja Slonski, a Polish pilot serving with the RAF, was quite an experienced pilot who had flown operationally with a Polish squadron before coming to England to serve with 540 Squadron at Benson,Oxfordshire. He was killed in Mosquito LR412 along with his navigator ,when it struck the mountain of Aran Ffawdwy,nr Dolgellau in cloud. See also http://news.bbc.co.uk/2/hi/uk_news/wales/3470421.stm Polish Flying Officer M Ostoja-Slonski was piloting the aircraft on the 9th February 1944, both he and his navigator Flying Officer Paul Riches DFC were on a flap test and cross country flight, when they collided with the cloud covered summit of Aran Fawddwy (north Wales) at 2,000 feet - both, sadly, were killed. 
The aircraft belonged to 540 Squadron at RAF Benson. One of its twin Rolls-Royce Merlin 25 engines was removed from the crash site and placed on a stone plinth at the entrance to Esgair-gawr Farm, near Rhydymain, north Wales, as a permanent memorial to the fallen airmen. A couple of years ago a memorial service was held at the spot in memory of both Flying Officers. (Ref: No Landing Place Vol 2, Edward Doylerush, 1999) (http://www.pbase.com/gefailgof/mosquito) Flew into high ground on navex Aran Fawddwy Mtn. Dolgellau Merioneth 9.2.44 (Air Britain Serials) 09.02.44 540 Sqn. LR412 Aircraft was on a cross country and flap test when it caught fire and crashed on Aran Fawddy Mountain near Dolgeilau, Merionethshire. The pilot was killed. (Mosquito Crash Log)</t>
  </si>
  <si>
    <t>Was A on 540 Squadron. (Mosquito Squadrons of the RAF)</t>
  </si>
  <si>
    <t>10.02.1944 0151 109 to Krefeld from Marham crashed. at Laar (Limburg), 3km N Weert (BCL). F/O RE Leigh RNZAF +, F/L MR Breed pow, Leigh lies in Eindhoven Woensel General Cem. HS-T (www.crashplace.de) Took off from Marham. Mosquito IV. Flight Lieutenant M. R.Breed Royal New Zealand Air Force was taken prisoner. 
LEIGH 
 Robert Eric 
 Flying Officer 412240. 109 (R.A.F.) Sqdn, Royal New Zealand Air Force. Died Thursday 10 February 1944. Age 22. Son of Benjamin John and Hilda Leigh, of Auckland City, New Zealand; husband of Vera Frances Leigh, of Grey Lynn, Auckland. Buried: EINDHOVEN (WOENSEL) GENERAL CEMETERY, Noord-Brabant, Netherlands. Ref. Plot EE. Grave 122.
(http://www.roll-of-honour.com/Bedfordshire/LIttleStaughton109Squadron.html)
The 109 Squadron ORB records take off time for this A/C as 01:51 on 9/2/44 with the target as Krefeld. DZ 558 bombed the target at 04:00 from 28,000' and then is noted as missing. The other six 109 Squadron Oboe Mosquitoes on this op reported slight to heavy flak over the target, the later in the attack the more intense and accurate it became. (http://www.rafcommands.com/dcforum/DCForumID6/15042.html) Missing (Krefeld) 10.2.44 (Air Britain Serials)
Airborne 0151 10Feb44 from Marham. Cause of loss not established. Crashed at Laar (Limburg) 3 km N of Weert, Holland. F/O Leigh is buried in Eindhoven (Woensel) General Cemetery. He was killed on his 38th operation. F/O R.E.Leigh RNZAF KIA F/L M.R.Breed RNZAF PoW F/L M.R.Breed RNZAF initially evaded until captured 28 Feb44 and was then interned in Camp L1. No PoW No. (Lost Bombers)</t>
  </si>
  <si>
    <t>Was HS-T on 109 Squadron. (www.crashplace.de)</t>
  </si>
  <si>
    <t>10.02.1944 Intruder Sortie 418 from Ford Crashed outbound. NE of Ford (FCL). F/L AL Sanagan +, P/O P Aiggle +, no further info, FCL states this plane as MkVI Taken on strength from De Havilland, 3 September 1943; crashed and damaged beyond repair, 11 February 1944; to No.49 Movements Unit, 12 February 1944; a curious entry as casualty cards indicate this aircraft lost in action on 11 February 1944 (F/L A.L. Sanagan killed; buried in England). Letter on list dated 9 September 1943. TH-D while at 418. (Hugh Halliday) 10/11 November 1944 (FCWDv4) MH - Nav was Peter Argyle, also buried in Brookwood Military Cemetary (http://www.britishwargraves.org.uk/gravedetails.asp?id=9845) Some sources say this aircraft was Cousin Jake on 418, however the classic Cousin Jake nose art shows 2 V-1 kills! (MH) Flew into ground after night take-off nr Warburton Sussex 11.2.44 (Air Britain Serials) 11.02.44 418 Sqn. HJ715 Took off normally with engines functioning when the navigation lights went out, the aircraft did a left turn and crashed at Warburton, Sussex. (Mosquito Crash Log)  Other sources show this as Cousin Jake, TH-F.</t>
  </si>
  <si>
    <t>Was TH-D on 418 Squadron. (Mark Proulx)</t>
  </si>
  <si>
    <t>12.02.1944 1910 169 to BS from Little Snoring chased another Mossie into Germany, engaged a Me110, on return both engine failed. duck pond close to Coltishall airfield (BCL). F/O GR Shipley RCAF ok, P/O W Bonnett ok, VI-C (http://www.crashplace.de/) 11/12 February 1944 VI-C Airborne 1910 11Feb44 from Little Snoring. Chased a Mosquito from Holland into Germany before being able to make a positive identification. Soon afterwards the crew engaged a Me110, but was obliged to break off the combat when the enemy aircraft disappeared into cloud. while returning to base both engines gave trouble which grew progressively worse and it was decided to divert to Coltishall. On approach, both engines failed and the Mosquito finished up in a duck pond, near the airfield. No injuries. F/O G.R.Shipley RCAF P/O W.Bonnett Engine lost power on night patrol bellylanded at Coltishall 11.2.44 (Air Britain Serials)</t>
  </si>
  <si>
    <t>Was VI-C on 169 Squadron. (Lost Bombers)</t>
  </si>
  <si>
    <t>There was another accident on the 11th when several crews that had been scrambled after raiders had to land at Bradwell Bay when the weather closed in at Castle Camps. W/Os J.L.A. Madden and R.T. Currie were killed when their aircraft for some reason crashed near the other base. (http://www.rcaf.com/410squadron/410eng1.htm) Crashed in sea off Bradwell Bay 11.2.44 cause unknown (Air Britain Serials) 11.02.44 410 Sqn. HK520 Aircraft took off and nothing was heard until the following day when it was found in the sea off Bradwell Bay, cause unknown. (Mosquito Crash Log)</t>
  </si>
  <si>
    <t>To RCAF 12.2.44 (Air Britain Serials)</t>
  </si>
  <si>
    <t>13.02.1944 1305 Training 169 from Little Snoring crashed. into sea 2miles off Burnham, Norfolk 1330 (BCL). F/L PD Bowen +, P/O JL Atkinson +, Crashed in sea off Burnham Norfolk 13.2.44 (Air Britain Serials) 13.02.44 169 Sqn. DD629 Aircraft crashed in sea two miles off Burnham, Norfolk, after an apparent high speed stall, killing two. (Mosquito Crash Log)</t>
  </si>
  <si>
    <t>Bounced on take-off and u/c collapsed Drem 13.2.44 (Air Britain Serials) 13.02.44 307 Sqn. HK139 Aircraft bounced on take-off and suffered undercarriage collapse at Drem aerodrome. Crew safe. (Mosquito Crash Log)</t>
  </si>
  <si>
    <t>MORTON, P/O Earl Frederick (J16333) - Distinguished Flying Cross - No.418 Squadron - Award effective 20 July 1943 as per London Gazette dated 27 July 1943 and AFRO 1724/43 dated 27 August 1943. Born at Three Mile Plains, Nova Scotia; home there; enlisted in Halifax, 7 November 1940. Trained at No.3 ITS (graduated 3 May 1941), No.3 BGS (graduated 28 September 1941), No.5 AOS (graduated 16 August 1941) and No.1 ANS (graduated 27 October 1941). Commissioned 1942. Arrived in UK, 23 November 1941; to No.418 Squadron 28 June 1942. Killed in flying accident, 14 February 1944 (Mosquito HX863, No.60 OTU). Medal presented by Governor General to next-of-kin, 12 December 1944. (http://www.airforce.ca/wwii/ALPHA-M.MO.html) Spun into sea and blew up off Rhyl Flint 14.2.44 (Air Britain Serials) 14.02.44 60 OTU. HX863 Aircraft hit sea after a spin one mile north of Rhyl, killing crew. (Mosquito Crash Log)</t>
  </si>
  <si>
    <t>Hit Halifax JB919 while landing Riccall 15.2.44 (Air Britain Serials) 15.02.44 264 Sqn. HJ474 Came into land at the wrong aerodrome (Ricall) and collided with Halifax JB919 of 1658 HCU which was ready to take off. The Mosquito crashed and caught fire, injuring one. (Mosquito Crash Log)</t>
  </si>
  <si>
    <t>15.02.1944 1845 Serrate Patrol 169 to BS from Little Snoring intercepted N Hannover at 23000ft by NF, fire to starboard engine. Lost without trace (BCL). W/C EJ Gracie DFC +, F/L WW Todd pow, Gracie buried in Hannover Todd later helped design a memorial to the prisoners shot after the Great Escape: Later the Luftwaffe quietly allowed the prisoners to build a local memorial (view this on the 'Modern Photos' page). This was designed by Wylton Todd (169 Sqdn, shot down 15/16-Feb-44, Mosquito II, HJ707 VI:B), and two of the stonemasons who carved the names were Dickie Head (possibly 139 Sqdn, shot down 24/25-Nov-43, Mosquito IV DZ614) and S/L John Hartnell-Beavis (10 Sqdn, shot down 25/26-Jul-1943, Halifax II, JD207 ZA:V, a former architect) and erected in the local cemetery (http://www.elsham.pwp.blueyonder.co.uk/gt_esc/) Came down 200m west of Hellendorf, near Hannover, at 2033 (http://www.footnote.com/image/38649010/mosquitoes%7CMosquito/) German crash report says code was E or H. Missing from night intruder mission 16.2.44 (Air Britain Serials) MH - A Mosquito of 141 Squadron claimed to have shot down an He 177 on this night, also from 23,000 feet and also with the starboard engine on fire, however location given as near Berlin. Friendly fire? http://www.avres-neustadt.de/headstone/crashlist/ says this was lost to flak.</t>
  </si>
  <si>
    <t>Was VI-B on 169 Squadron. (Mosquito Squadrons of the RAF)</t>
  </si>
  <si>
    <t>16.02.1944 1145 Special Duty1409Flt to from Wyton crashed and burst in flames. 1215 (BCL). F/O AW Powell-Wiffen inj+, P/O H Ashworth inj+, taken to RAF Hospital Ely where they died next day from their burns Crashed in circuit in bad visibility after aborting met sortie Wyton 16.2.44 (Air Britain Serials)</t>
  </si>
  <si>
    <t>Swung on take-off and and u/c collapsed Ramu 18.2.44 (Air Britain Serials)</t>
  </si>
  <si>
    <t xml:space="preserve"> Pickard's aircraft, on Amiens raid, coded EG-F. Wilhelm Mayer of 7./JG 26, Mayer claimed two, however although he inflicted damage on another 487 Sqn aircraft, it returned to base. (2nd TAF) Missing 18.2.44 (Air Britain Serials) 13th Staffel JG 26, 1205 Tiefflug NE Amiens (JG 26 War Diary) Saint-Gratien - 9 km NE d'Amiens (http://francecrashes39-45.net/rech_avion.php) </t>
  </si>
  <si>
    <t>7./JG 28</t>
  </si>
  <si>
    <t>Mayer</t>
  </si>
  <si>
    <t>Was EG-F on 487 Squadron. (2nd TAF)</t>
  </si>
  <si>
    <t>18.02.1944 1151 prison raid 464 to Amiens from Hunsdon shot down by FLAK, crash landed. near Amiens prison 1214 (MIAS). S/L AI McRitchie pow, F/L RW Sampson +, Served with 464 Sqn, under RAF control 2/44 to 18/2/44 Coded SB-T. Participated in Amiens Prison Raid 18/2/44. SqnLdr I McRitchie(POW) FLt Sampson Kia Crash landed during Raid. (Brian Fillery's website) 
 Details of Death: Richard Sampson sadly died while taking part in one of the most daring and well-known raids of the war, Operation Jericho. This raid was made on Amiens Prison in France, with the intention of breaching the prison's walls to free the numerous resistance partisans whom the Germans were holding there, many of whom were scheduled for early execution.
These resistance workers included some who were considered vital for the success of the upcoming D Day landings at Normandy, so this bold operation was devised. A low level daylight attack was made by Hawker Typhoon and De Havilland Mosquito squadrons (including 487 (NZ) Squadron). 
The date was Friday the 18th of February 1944. Dick and his pilot, Squadron Leader A.I. Ritchie, RAF, took off at 10:50hrs from RAF Hunsdon, Hertfordshire in De Havilland Mosquito FB.VI (coded MM404/T) from No 464 Sqn RAAF
Their purpose was to be part of the second wave of the attack. The raid was successfully carried out at noon. 258 of the over 700 prisoners got away. 
Shortly after leaving the target area, MM404 was hit in the cockpit by flak. Richard Sampson was killed outright. The pilot was wounded and did a high speed belly landing in a snow covered field near Freneuville (Fresneville?), to be taken prisoner. Dick was aged 38 
Buried at: Dick Sampson was buried at Poix-de-la-Somme 25km SW of Amiens. (http://www.cambridgeairforce.org.nz/Richard%20Sampso.htm) Missing from attack on V-1 site 18.2.44 (Air Britain Serials)   Région d'Amiens près de Fresneville   (http://francecrashes39-45.net/rech_avion.php)</t>
  </si>
  <si>
    <t>Was SB-T on 464 Squadron. (Brian Fillery)</t>
  </si>
  <si>
    <t>T/Sgt Smith (U.S.A.A.C.) and Sgt Jacques were both killed when their aircraft crashed about six miles from Colerne. (www.151squadron.org) Crashed during GCI practice, crashed 5 miles from RAF Colerne. Flew into ground at night, 1 1/2 m N of Tormarton, Glos, 18.2.44 Name: JACQUES, DEREK EDWARD
Initials: D E
Nationality: United Kingdom
Rank: Sergeant (Nav.)
Regiment/Service: Royal Air Force Volunteer Reserve
Unit Text: 151 Sqdn.
Age: 21
Date of Death: 18/02/1944
Service No: 1394475
Additional information: Son of Albert Edward and Winifred Amy Jacques; husband of Doris Jacques, of Bexley.
Casualty Type: Commonwealth War Dead
Grave/Memorial Reference: Sec. E. Row 21. Grave 499.
Cemetery: SIDCUP CEMETERY
F/Sgt Smith (U.S.A.A.C.) and Sgt Jacques were both killed when their aircraft crashed about six miles from Colerne. 
ings over Gloucestershire records 10601345 Sgt R Smith (American). killed, no mention of Jacques.
Wings over Wiltshire records:
"On Friday 18th February 1944 HK223 returning from a GCI practice, crashed 5.5 miles from Colerne. Tech/Sgt 
RA Smith USAAF and Sgt Derek E Jacques killed."
As a point of interest, I believe that the minimum rank for pilot in the USAAF was warrant officer (flight 
officer) This suggests to me that Jacques was the pilot, but I stand to be corrected.
T/Sgt Ruben A Smith Jr 
T SG Ruben A. Smith 
ID: 10601354 
Branch of Service: U.S. Army 
Hometown: Clairborne Parish, LA 
Status: DNB = Died Non Battle
US Rosters of War time dead would suggest his remains were returned to Arkansas after the war.
His enlistment record does give him as Army Air Corps
ARMY SERIAL NUMBER 10601354 10601354 
NAME SMITH#RUBEN#A########### SMITH#RUBEN#A########### 
RESIDENCE: STATE 88 LOUISIANA 
RESIDENCE: COUNTY 027 CLAIBORNE 
PLACE OF ENLISTMENT 0921 Undefined Code 
DATE OF ENLISTMENT DAY 31 31 
DATE OF ENLISTMENT MONTH 08 08 
DATE OF ENLISTMENT YEAR 43 43 
GRADE: ALPHA DESIGNATION T#SG Technical Sergeant 
GRADE: CODE 3 Technical Sergeant 
BRANCH: ALPHA DESIGNATION AC# Air Corps 
BRANCH: CODE 20 Air Corps 
FIELD USE AS DESIRED # # 
TERM OF ENLISTMENT 5 Enlistment for the duration of the War or other emergency, plus six months, subject to 
the discretion of the President or otherwise according to law 
LONGEVITY ### ### 
SOURCE OF ARMY PERSONNEL 0 Civil Life 
NATIVITY 88 LOUISIANA 
YEAR OF BIRTH 21 21 
RACE AND CITIZENSHIP 1 White, citizen 
EDUCATION 7 3 years of college 
CIVILIAN OCCUPATION 992 Undefined Code 
MARITAL STATUS 6 Single, without dependents 
COMPONENT OF THE ARMY 6 Army of the United States - includes the following: Voluntary enlistments effective 
December 8, 1941 and thereafter; One year enlistments of National Guardsman whose State enlistment expires 
while in the Federal Service; Officers appointed in the Army of the United States under Army Regulations 605
-10 
CARD NUMBER # # 
BOX NUMBER 0055 0055 
FILM REEL NUMBER 1.48# 1.48#
Sergeant Jacques is listed as being a navigator in the CWGC website, a bit of a mystery regarding the pilot 
Ruben Smith, I also assumed that he would either be a WO or commissioned officer to be a pilot in the USAAF. 
If he was in fact the navigator as has been suggested, would he still be required to have commissioned rank 
(if he was USAAF). Flew into ground at night 1 1/2m N of Tormarton Glos. 18.2.44 (Air Britain Serials) 08.02.44 151 Sqn. HK225 Aircraft flew into ground one mile north of Tomatin, Glos., killing USAAF pilot. (Mosquito Crash Log)</t>
  </si>
  <si>
    <t>BRAUN, EDWARD CHARLES (pilot) and URQUHART, STANLEY CLARKE (navigator) both killed. LR522 (thanks Neil!) crashed near Chilcompton, Wiltshire, killing the crew. My uncle lives in the area, and last year there was an article in the Western Daily Press, a local newspaper, about a gent who had recovered a propellor blade from the site. He also recovered some personal items, including some gold cufflinks initialled N. (http://www.rafcommands.com/cgi-bin/dcforum/dcboard.cgi?az=show_thread&amp;om=3587&amp;forum=DCForumID6&amp;archive=yes) Caught fire in air and crashed S of Stone Somerset 19.2.44 (Air Britain Serials) 19.02.44 301 FTU. LR522 Aircraft caught fire in the air and crashed three-quarters of a mile south of Ston Easton, Somerset, killing the crew. (Mosquito Crash Log)</t>
  </si>
  <si>
    <t>Engine cut second lost power in circuit West Malling 19.2.44 (Air Britain Serials) 19.02.44 96 Sqn. HK397 After suffering engine failure in the air, the other engine failed on approach and pilot force landed in an orchard at Mereworth, half a mile from West Mailing aerodrome. (Mosquito Crash Log)</t>
  </si>
  <si>
    <t>20.02.1944 0105 692 to Berlin from Gravely . Lost without trace (BCL). F/L W Thomas DFC +, F/O JL Munby DFC +, both rest in extension of St.Sever Cem, Rouen. P3-N of 692, this was the first loss reported from 692 Sqn since forming in Gravely on 1 January 1944.(BCL) It would still be interesting to know where/when &amp; how this Mossie was brought down. I've recently found some very interesting new info on the Mosquito diversion on Berlin on 19/20 February 44; this diversion succeeded in drawing away NJG5 from the Main Force effort against Leipzig on this night. (Theo Boiten) No info on crash location however crew buried St.Sever Cemetery Extension, Rouen, Seine &amp; Maritime, France. (http://www.rafcommands.com/forum/showthread.php?p=5573&amp;highlight=Mosquito#post5573) 19/20 February Serial Range DZ515 - DZ559. 45 Mosquito B.Mk1V. Powered by Merlin 21/23 engines. Part of a batch of 250 (except for 4 conv.to PR.Mk.V111 and four conv.to NFXV) delivered by De Havilland (Hatfield). DZ612 was the first loss reported from 692 Sqdn since forming at Graveley 1Jan44. Airborne 0105 20Feb44 from Graveley. Cause of loss and crash-site not established. Both are buried in the extension to St-Sever Cemetery at Rouen. F/L W.Thomas DFC KIA f/O J.L.Munby DFC KIA (Chorley via Lost Bombers) Missing (Berlin) 20.2.44 (Air Britain Serials)</t>
  </si>
  <si>
    <t>P3</t>
  </si>
  <si>
    <t>Was P3-N on 692 Squadron. (Chorley) Was XD-C on 139 Squadron (Mosquito Squadrons of the RAF)</t>
  </si>
  <si>
    <t>Flaps raised on overshoot crashed Odiham 20.2.44 DBF (Air Britain Serials) 20.02.44 400 Sqn. MM277 Overshot Odiham aerodrome, went round again and crashed, killing 2. (Mosquito Crash Log)</t>
  </si>
  <si>
    <t>Engine cut bellylanded in field Stratton Audley Oxon. 21.2.44 to 4602M (Air Britain Serials) 21.02.44 13 OTU. LR273 Force landed after port engine failed on take-off at Oldsfield Farm, near Stratton Audley, Oxon. Crew safe. (Mosquito Crash Log)</t>
  </si>
  <si>
    <t>Lost power on take-off swung and u/c collapsed Dum Dum 21.2.44 (Air Britain Serials)</t>
  </si>
  <si>
    <t>02.1944 raid on V1 launch site 464 to from hit by 40mm shells, starboard wing and fuselage damaged, on landing undercarriage collapses and plane written off. at Friston airfield, Sussex (MIAS). F/O G Oxlade ok, F/L D Shanks ok, Served with 464 Sqn, under RAF control 2/44 to 21/2/44 Coded SB-J. w/o on landing after only one month's service. (Brian Fillery's website) Damaged by flak attacking V-1 site in Pas de Calais 21.2.44 SOC (Air Britain Serials)</t>
  </si>
  <si>
    <t>Was SB-J on 464 Squadron. (Brian Fillery)</t>
  </si>
  <si>
    <t>22.02.1944 Intruder sortie 605 to Dinard and Avranches from Bradwell Bay . Lost without trace (FCL). F/L RC Pickering +, F/O EJ Edwards +, Both buried in Cherbourg Old Communal Cem 21/22 February 1944 (FCWDv4) Missing (Cherbourg) 22.2.44 (Air Britain Serials)</t>
  </si>
  <si>
    <t>22.02.1944 Interception Patrol 488 from Bradwell Bay crashed. at Blackwater near Bradwell Bay, unknown location (FCL). P/O TR Riwai +, F/S I Clark +, Pilot was Maori, no further info CLARK, Flt Sgt Ian, NZ425491, RNZAF - Mosquito Navigator 488 Sqn, RNZAF - 21 Feb 1944 (Age 24); England. RIWAI, Fg Off Tohunga Richard, NZ421764, RNZAF - Mosquito Pilot 488 Sqn, RNZAF - 21 Feb 1944 (Age 25); England. (NZFPM) Crashed on night take-off 1m NE of Bradwell Bay 22.2.44 (Air Britain Serials) 21.02.44. 488 Sqn. HK367 Crashed on take-off on mud flats one mile N.E. of Bradwell Bay. Two killed. (Mosquito Crash Log)</t>
  </si>
  <si>
    <t>Long Range Engine cut on take-off and wing hit ground nosed over Dyea 22.2.44 DBR (Air Britain Serials) 22.02.44 8 MTU. W4061 Engine cut on take-off from Dyce aerodrome, pilot attempted to reach ploughed field, aircraft nosed over. Crew safe. (Mosquito Crash Log)</t>
  </si>
  <si>
    <t>DBR in accident 22.2.44 (Air Britain Serials)</t>
  </si>
  <si>
    <t>Crashed presumed after wing broke off 1m NNE of Herriard Hants. 22.2.44 (Air Britain Serials) 22.02.44 305 Sqn. LR289 Aircraft believed to have suffered structural failure of the wing, and crashed one mile N.N.E. of Herriard, Hants., killing the crew. (Mosquito Crash Log)  For unknown reasons crashed during landing run and training flight at RAF  Heniard. Lost  were F/Sgt Szarek and F/Lt E.Ostrowski.(http://www.polishsquadronsremembered.com/305/305_losses.html)</t>
  </si>
  <si>
    <t>SM</t>
  </si>
  <si>
    <t>Was SM-K on 305 Squadron. (http://www.polishsquadronsremembered.com/305/305_losses.html)</t>
  </si>
  <si>
    <t>23.02.1944 Interception patrol 29 to over channel from Ford Lost without trace. Lost without trace (FCL). W/C REX Mack +, F/L BC Townsin +, no further info 22/23 February 1944 (FCWDv4) Missing from interception over Channel 23.2.44 (Air Britain Serials)   MH - Was this friendly fire? An 85 Squadron aircraft claimed an Me 4`0 shot down over  the channel, however according to http://aircrewremembered.com/hedgecoe-edward.html , no Me 410 was lost that night.</t>
  </si>
  <si>
    <t>Aircraft 3-L of 333 Sqn. Fnr. Andreas Hofgaard Wyller (+) &amp; Fnr. Bård Karl Benjaminsen (+) Cra/s distance Jærens Rev -Lista, Rogaland FTR Leuchars Fw 190 (http://www.luftwaffe.no/Table2.htm) Quotation from the German information agency for this day reads: "At mid-day today British Mosquito aircraft attacked a formation of German bombers which was escorted by fighters off Stavanger. A violent air battle took place and the British aircraft was attacked from the rear and shot down in flames." (Squadron ORB). The Mosquito aircraft was on a recce mission on the Norwegian coast whenhit met a German ju 88 plane near Egersund and was according to German reports involved in air combat between 12:41 and 13:06. The Ju 88 plane was shot down, but not claimed because the Mosquito also went down in the sea and both crewmembers were killed without no trace found afterwards. (http://www.rafandluftwaffe.info/lists/raf1b.htm) Missing 23.2.44 (Air Britain Serials)</t>
  </si>
  <si>
    <t>Was 3-L on 333 Squadron. (http://www.luftwaffe.no/Table2.htm)</t>
  </si>
  <si>
    <t>SOC 23.2.44 (Air Britain Serials)</t>
  </si>
  <si>
    <t>Was GB-T on 105 Squadron. ((Mosquito Thunder))</t>
  </si>
  <si>
    <t>25/2/44 LR343 FBVI To 487 sqdn 6/1/44. Repaired in works at Hatfield from 30/1/44 until 2/2/44. On 25/2/44 Flt Lt Paine crashed 2 miles north of Nuthampstead after he lost control in a dive and the aircraft broke up. (Mike Packham on www.mossie.org) Excerpt from my triogy 'For Your Tomorrow - A record of New Zealanders who have died while serving with the RNZAF and Allied Air Services since 1915' (Volume Two: Fates 1943-1998):-
Thu 24 Feb 1944
ALLIED EXPEDITIONARY AIR FORCE
Night flying test
487 Squadron, RNZAF (Hunsdon, Hertfordshire - 140 Airfield HQ, 2 Group, 2nd Tactical Air Force)
Mosquito FB.VI LR343 - broke-up in the air and crashed 2 miles north of Nuthampstead, 13 miles north of Hunsdon at 1430. The two crew are buried at Brookwood, Woking, Surrey.
Pilot: NZ42446 Plt Off Raymond George Cuthbert PAYNE, RNZAF - Age 27. 448hrs. 12 ops.
Navigator: NZ415341 Fg Off John Dunch McMILLAN, RNZAF - Age 26. 415hrs. 10 ops.
I have since established that 1430 was actually the take off time, the aircraft crashing at 1446. The Court of Inquiry noted that this was the second Mosquito to disintegrate in mid-air within two days. Night Flying Test (Errol Martyn on RAF Commands Forum: http://www.rafcommands.com/forum/showthread.php?t=1656) Adding a note to Mark's comment, the aircraft was indeed coded EG-Z according to my father's logbook. He flew it on 7 occasions in the months of January and February of 1944. 
Rob Baker (http://www.mossie.org/forum/read.php?1,4018) Broke up in air 2m N of Nuthampstead Cambs. 24.2.44 (Air Britain Serials) 24.02.44 487 Sqn. LR343 Aircraft broke up in the air two miles north of Nut Hampstead. Cambs, possibly due to too great a load after loss of control, and caught fire on the ground. (Mosquito Crash Log)</t>
  </si>
  <si>
    <t>Was EG-Z on 487 Squadron. (http://www.rafcommands.com/forum/showthread.php?t=3702)</t>
  </si>
  <si>
    <t>Served with 464 Sqn, under RAF control 2/44. (Brian Fillery's website) MM405 - 24 Feb. 44 , Sq 464 : F/O Chambers , Sgt Bolder. MM 405 of Sq 464 is the one crashed in a wood at Croixdalle , 20 km south-east Dieppe , Normandy. Both airmen F.Chambers and C.Bolder now lay in CWGC cemetary at Grancourt. Coded SB-R when lost (2nd TAF) 5km SW of Londinierres. (http://www.footnote.com/viewer.php?image=38654062&amp;query=cherbourg%20sea&amp;words=cherbourg%7Csea#38649431) Hit by blast attacking V-1 site and crashed in wood 24.2.44 (Air Britain Serials) Shot down by 15./Fliegerregiment 93 (Gebhard Aders).</t>
  </si>
  <si>
    <t>Was SB-R on 464 Squadron. (2nd TAF)</t>
  </si>
  <si>
    <t>24.02.1944 1758 141 to BS from West Raynham engaged enemy A/C over Heligoland, broke off due to engine trouble, returning to base at 3000ft remaining engine failed, crashed at Garrelsweer (Groningen), 17km NE Groningen (BCL). P/O DB Snape RAAF +, F/O ICH Fowler RCAF pow, Snape rests in Loppersum General Cem 24/25 February 1944 (FCWDv4) According to a statement by Fowler in Snape's casualty file, Fowler was ordered to abandon and did so, but next day was shown Snape's body. Snape's parachute was unopened. (www.naa.gov.au) Crashed 2148 (1944 sec_tcm5-7285) Missing from night intruder mission 25.2.44 (Air Britain Serials)</t>
  </si>
  <si>
    <t>Served with 464 Sqn, under RAF control 9/43 Coded SB-X. (Brian Fillery's website). Flying Officer Peter Roy Mitchell, 152847, Royal Air Force (V.R.) 487 Squadron (RNZ Air Force). 487 Squadron flew Mosquitos from Hunsden. Died: 24th February 1944, age 23. Husband of Florence Josephine Mitchell of 5 The Limes, Sawston Hevenlee War Cemetery, Belgium, in joint grave, Plot 2, Row J, Grave 6. Whilst navigating a Mosquito aircraft on a night intruder operation, was shot down over Namur, Belgium. Peter, an only son, was born in New Brunswick, Canada and came to Britain when he was four years old. (http://www.roll-of-honour.com/Cambridgeshire/Sawston.html) MITCHELL, PETER ROY Flying Officer (Nav./W.Op.) 152847 24/02/1944 23 Royal Air Force Volunteer Reserve United Kingdom Joint grave 2. J. 6. HEVERLEE WAR CEMETERY (www.cwgc.org) 24/2/44 HX949 FBVI. To 487 sqdn 5/2/44. On 24/2/44 F/O E H Barbet (RCAF) and F/O P R Mitchell failed to return from operations to St Trond. Crew buried in Heverlee War Cemetery, Leuven, Vlaams Brabant, Belgium. (Mike Packham on www.mossie.org) 24/25 February 1944 (FCWDv4) Coded EG-A when lost (2nd TAF) The Mosquito HX949/EG-A of F/O Barbet (RCAF) and F/O Mitchell (RAF) crashed at Moustier-sur-Sambre at about 21.00 h and destroyed 7 houses in this city. One civilian occupant was killed and 5 wounded. (Régis Decobeck on RAF Commands Forum) see Less Allison in het book "They Shall Grow Not Old". Missing on night intruder to St.Trond 26.2.44 (Air Britain Serials)</t>
  </si>
  <si>
    <t>Was SB-X on 464 Squadron. (Brian Fillery) Was EG-A on 464 Squadron. (2nd TAF)</t>
  </si>
  <si>
    <t>26.02.1944 2134 239 to BS from West Raynham presumed lost over sea. Lost without trace (BCL). F/O EA Knight +, F/O DP Doyle +, Knight buried in Thorpe Acre (All Saints) Churchyard at Loughborough Tex Knight and Paddy Doyle (The Mossie Number 2) Serial Range DZ228 - DZ272. 45 Mosquito F.Mk11. Powered by Merlin 21/22 engines. Part of a batch of 70 including DZ302 conv.to NF.Mk11. Delivered by De Havilland (Hatfield) between 12Oct42 and 30Dec42. DZ270 was one of two 239 Sqdn Mosquitoes lost on this operation. See: DZ247. Airborne 2134 25Feb44 from West Raynham. This aircraft is presumed lost in the sea without any evidence to support the presumption. F/O Knight is buried in Thorpe Acre (All Sainta) Churchyard at Loughborough; F/O Doyle is commemorated on Panel 205 of the Runnymede Memorial. F/O E.A.Knight KIA F/O D.P.Doyle KIA (Chorley via Lost Bombers) MH - Was this friendly fire? Ju 188 claimed by 25 Squadron 10 miles off Yarmouth, not far from West Raynham) Missing from bomber support mission to Augsburg 25.2.44 (Air Britain Serials)</t>
  </si>
  <si>
    <t>HB</t>
  </si>
  <si>
    <t>Was HB-B on 239 Squadron. (Joss Leclerq on RAF Commands Forum)</t>
  </si>
  <si>
    <t>26.02.1944 2104 239 to BS from West Raynham on return to base. 1mile S Wellingham, 9miles NNW of Swaffham, Norfolk (BCL). F/O N Munro +, F/O AR Hurley inj, Munro died from inj in No 53 Mobile Field Hospital near Weasenham 25/26 February 1944 (FCWDv4) "Serial Range DZ228 - DZ272. 45 Mosquito F.Mk11. Powered by Merlin 21/22 engines. Part of a batch of 70 including DZ302 conv.to NF.X11. Delivered by De Havilland (Hatfield) between 12Oct42 and 30Dec42. . DZ247 was one of two 239 Sqdn Mosquitoes lost on this operation. See: DZ270. Airborne 2104 25Feb44 from West Raynham. Crashed on return to base, at Manor House, 1 mile S of Wellingham, 9 miles NNW of Swaffham, Norfolk. F/O Hurley died from his injuries in No.53 Mobile Field Hospital at nearby Weasenham. F/O N.Munro KIA F/O A.R.Hurley Inj (Chorley via Lost Bombers) Flew into ground 1m S of Wellingham Norfolk 26.2.44 (Air Britain Serials) 26.02.44 239 Sqn. DZ247 Aircraft was returning from operations when it crashed one mile south of Wellingham, Norfolk, probably after hitting a tree and catching fire. Crew killed. (Mosquito Crash Log)</t>
  </si>
  <si>
    <t>Wing Commander J A Mackie, the Commanding Officer of No. 157 Squadron RAF, with a Czech RAF doctor and a member of the crash crew, make a frantic attempt to rescue the pilot and observer of a burning De Havilland Mosquito at Predannack, Cornwall, after it caught fire over the airfield and crashed from 200 feet following a practice flight. The Station Padre, Squadron Leader Brown, can also be seen rendering assistance on the right. While firemen covered the aircraft with foam the officers tried to release the trapped fliers, but they found that, in the crash, the observer had been thrown across the pilot and it was difficult to get at their harnesses in the excessive heat. They were eventually cut free by another medical officer. The observer, Flying Officer Scobie, survived though badly injured, but the pilot, Flying Officer J L Clifton, was killed. (IWM photo collection, Photo No.: CH 18732) 26/02/1944 de Havilland Mosquito Mark II DZ707 of 157 Squadron based at RAF Predannack dived to port from 200 feet and crashed at Predannack Aerodrome. (http://www.rafdavidstowmoor.org/pages/crash_log/crashlog44.htm) Crashed on approach Predannack 26.2.44 (Air Britain Serials) 26.02.44 157 Sqn. DZ707 Aircraft dived to port from 200feet and crashed at Predannack. (Mosquito Crash Log)</t>
  </si>
  <si>
    <t>To RCAF 26.2.44 (Air Britain Serials)</t>
  </si>
  <si>
    <t>MH - should this be DK312? Apparently not: 1655 MTU 25/02/1944 Training DZ312 Mosquito IV T/o 2300 Marham for a night navigation detail. Returned to base circa 0130, low cloud, down to 400 feet. Broke through overcast and hit ground near Stradsett, three miles ENE of Downham Market, Norfolk and disintegrated. F/O M JTaylor 30 404965 CAMBRIDGE CITY CEMETERY 2651591, F/O G WMander DFC 22 148461 BINGLEY CEMETERY 2406595 (http://www.156squadron.com/display_newpff_roll.asp?ID=1655%20MTU) Flew into ground out of cloud at night Stradlett Norfolk 26.2.44 (Air Britain Serials) 26.02.44 1655MTU. DZ312 Aircraft hit ground at shallow angle at Stradsett, Norfolk, killing two. (Mosquito Crash Log)</t>
  </si>
  <si>
    <t>K/U</t>
  </si>
  <si>
    <t>Was GB-K/U on 105 Squadron. (Mosquito Thunder)</t>
  </si>
  <si>
    <t>50FS 55FG, 8th Air Force. Pilot Doherty, George C. Take Off Accident at Nuthampstead/Sta 131. Category 5 damage, 27 February 1944. (http://www.aviationarchaeology.com)16129 To USAAF 21.1.44 (Air Britain Serials)</t>
  </si>
  <si>
    <t>A De Havilland Mosquito VI HX910 'OM' of 107 Sqn, based at RAF Lasham, Hampshire crashed at 17:30 hours on Monday 28 February 1944, near Penning Down south east of Eastcott. The aircraft flew into the hill during a snowstorm, killing both of the crew (Pilot - FltLt Roy V How, Navigator - FgOff Eric G Renshaw). Both were buried at Brookwood Military Cemetery, Surrey. At the time of the crash, the aircraft was engaged in a cross-country exercise. The squadron had been flying the American 'Boston' aircraft until January, when they converted to the Mosquito. The squadron was working-up on the new aircraft prior to their first operation on 15 March. Priority targets at the time were German rocket and Flying Bomb sites (V1 &amp; V2) and 107 Squadron had been tasked with destroying them, The Squadron record book records "The loss of these two officers is felt deeply, they were pleasant colleagues and valued friends". http://www.communigate.co.uk/wilts/wiltshistoricalmilitarysociety/page5.phtml Flew into ground in blizzard 1m S of Eastcote Easterton Wilts. 28.2.44 (Air Britain Serials) 28.02.44 107 Sqn. HX91O Aircraft flew into ground during snowstorm one mile south of Eastcote Easterton, Wilts. - (Mosquito Crash Log)</t>
  </si>
  <si>
    <t>Coded SB-C, crew OK (2nd TAF) Damaged by flak over Pas de Calais and abandoned off Kent coast 28.2.44 (Air Britain Serials)</t>
  </si>
  <si>
    <t>Was SB-C on 464 Squadron. (2nd TAF)</t>
  </si>
  <si>
    <t>SOC 28.2.44 (Air Britain Serials) MH - AB Serials date as noted here must be incorrect, as 47 Sqn did not receive Mosquitos until October 1944, then relinquished them in November only to receive them again in February 1945. Have therefore changed year of loss to 1945.</t>
  </si>
  <si>
    <t>1945-02</t>
  </si>
  <si>
    <t>Served with 464 Sqn, under RAF control 10/43 to 28/2/44 Coded SB-Z. Crash during Snow Storm in France. Flt C. Timson &amp; FSgt P.Edwards Killed (Brian Fillery's website) LR389 - 29 Feb. 44 , Sq 464 : F/O Timson , Sgt Edwards. Crews were at first buried in a field at St Riquier-es-Plains , later reburied in the CWGC cemetary at Grancourt. Shot down by flak (FCWDv4) Coded SB-D when lost due to weather, last seen at French coast after Noball operation. (2nd TAF) Missing from attack on V-1 site Pas de Calais 29.2.44 (Air Britain Serials) It would seem that bad weather probably caused or contributed to the loss of the two crews. They encountered severe snowstorms and heavy icing on crossing the French coast after taking off from Hunsdon at about 09.45. F/O Timson and Sgt Edwards of 464 Sqn were last seen in cloud near the enemy coastTimson and Edwards are buried at Grandcourt War Cemetery,  (http://www.rafcommands.com/forum/showthread.php?11714-Mosquito-Casualties-Ramrod-600-29-February-1944)</t>
  </si>
  <si>
    <t>Was SB-D on 464 Squadron. (2nd TAF</t>
  </si>
  <si>
    <t xml:space="preserve">LR403 YH-U W/C Dale/ F/O Gabites on Amiens prison raid (http://www.mossie.org/forum/read.php?1,4758) Shot down by flak (FCWDv4) Last seen east of Eurville, F/O R.W. Offler and P/O A .C.J. Mango killed (2nd TAF) Missing from attack on V-1 site Ballyville 29.2.44 (Air Britain Serials) F/O Offler and F/O Mango of 21 Sqn were last seen at 3000ft in a snowstorm one and a half mile east of Eurville. Offler and Mango are commemorated on the Runnymede Memorial.(http://www.rafcommands.com/forum/showthread.php?11714-Mosquito-Casualties-Ramrod-600-29-February-1944) </t>
  </si>
  <si>
    <t>Was YH-U on 21 Squadron. (Mosquito Squadrons of the RAF)</t>
  </si>
  <si>
    <t>SOC 29.2.44 (Air Britain Serials)</t>
  </si>
  <si>
    <t>May have crashed at San Giovanni, according to an Italian website - http://72.14.203.104/search?q=cache:EfuvBXOtW4cJ:www.bombardments.org/aerei/scheda_aereo.php%3FidAereo%3D11+Mosquito+RAF&amp;hl=en&amp;gl=au&amp;ct=clnk&amp;cd=38&amp;lr=lang_it . Missing (Turin) 1.3.44 (Air Britain Serials)  Involved in a fatal accident during an operational mission, after the pilot reported having been lost. (http://www.avcom.co.za/phpBB3/viewtopic.php?f=1&amp;t=72460&amp;start=100) PIlot was Lieutenant Allistair Mack Miller, 205831 V SAAF, remembered on the Alamein Memorial.</t>
  </si>
  <si>
    <t>1944-03</t>
  </si>
  <si>
    <t>Original prototype code EO234 SOC 18.3.44 Mosquito Museum London (Air Britain Serials)</t>
  </si>
  <si>
    <t>Museum</t>
  </si>
  <si>
    <t>Salisbury Hall</t>
  </si>
  <si>
    <t>Lang Dora F/O UK 02/03/1944 Maidenhead 15 FPP HP932 Mosquito V1 crashed Lasham on approach – undershot – opened up, climbed to 150’, stalled, spun into the left. Harrington Janice Margaret Flt/Eng UK 02/03/1944 Maidenhead 15 FPP HP932 Mosquito V1 crashed Lasham on approach – undershot – opened up, climbed to 150’, stalled, spun into the left. (http://www.rafcommands.com/dcforum/DCForumID6/17878.html) Stalled on approach Lasham 3.3.44 DBF (Air Britain Serials)</t>
  </si>
  <si>
    <t>Overshot single-engined landing and ran into ditch Castle Camps 3.3.44 (Air Britain Serials) 03.03.44 410 Sqn. HK455 Aircraft in flight when flames issued from port engine which was feathered, overshot on landing at Castle Camps and went into a ditch. (Mosquito Crash Log)</t>
  </si>
  <si>
    <t>Was RA-Q on 410 Squadron. (Mosquito Squadrons of the RAF)</t>
  </si>
  <si>
    <t>Engine cut on take-off from Ford crashlanded Goring Hall Sussex 4.3.44 (Air Britain Serials) 04.03.44 FIU. HK464 Force landed at Goring Hall, Goring-on-Sea, Sussex due to starboard engine failure after take-off. (Mosquito Crash Log)</t>
  </si>
  <si>
    <t>Missing (Zara - Zadar?) 4.3.44 (Air Britain Serials) Lt Rood, GH.I | Lt Wessels, L.C, On P/R of Yu coast and inland communications, presumably lost through enemy action. MIA</t>
  </si>
  <si>
    <t>Accident Fnr. Edd Martin Transeth (+) &amp; Sjt. Ragnar Helsing (+) Cra/ area unknown Crew did some compass testing. Aircraft 3-P of 333 Squadron, Leuchars (http://www.luftwaffe.no/Table2.htm) Test involved flying straight and level along a given course and firing a short burst, then returning to base to swing the compass on land. Sortie should have taken half an hour but when the aircraft failed to return, an extensive search was undertaken with aircraft and surface vessels, but nothing was found until wreckage was located the following day. Missing from gunnery exercise over North Sea 4.3.44 (Air Britain Serials)</t>
  </si>
  <si>
    <t>Was 3-P on 333 Squadron. ((http://www.luftwaffe.no/Table2.htm))</t>
  </si>
  <si>
    <t>Missing 4.3.44 (Air Britain Serials) 2/3 March, F/O Crozier and F/S Pownall FTR from the Po Vallley (The Red Eagles)</t>
  </si>
  <si>
    <t>Engine ran rough hit tree in forced landing 2m SSW of Dorval 9.3.44 (Air Britain Serials)</t>
  </si>
  <si>
    <t>Sabotage</t>
  </si>
  <si>
    <t>ANDERSON, Flt Sgt John, NZ415234, RNZAF - Mosquito Pilot 488 Sqn, RNZAF - 11 Mar 1944 (Age 31); England. Anderson was on making his 2nd solo on type, therefore no second crew member. Interestingly, a report on the accident was critical of the fact that the pilot had been posted direct to the squadron from an OTU as qualified on Beaufighters but never having flown a Mossie. (Errol Martyn) Swung on landing hit hedge on attempted overshoot Bradwell Bay 10.3.44 DBF (Air Britain Serials) 10.03.44 488 Sqn. HK461 Aircraft swung on landing and undercarriage collapsed three hundred yards from N.W. perimeter of Bradwell Bay, killing one. (Mosquito Crash Log)</t>
  </si>
  <si>
    <t>09.03.1944 Ranger 418 to from Bradwell Bay . east of Avranches, unknown location pm (FCL). W/C RJ Bennell DFC AM +, F/O F Shield DFC RAF +, both buried in Lessay (Manche) Cem France Received from No.27 Movements Unit, 3 February 1944; missing in action, 9 March 1944; Wing Commander R.J. Bennell killed. TH-J, letter on list dated 3 February 1944. (Hugh Halliday) Day Ranger sortie (FCWDv4) Missing on day intruder mission to Rennes 10.3.44 (Air Britain Serials)</t>
  </si>
  <si>
    <t>Was TH-J on 418 Squadron. (Hugh Halliday</t>
  </si>
  <si>
    <t xml:space="preserve">to USAAF as 43-34930 [or Damaged 31.8.43 and SOC] (Air Britain Serials)  440311 BOROSDI, F A F-8 42-34930 (sic) FT DIX AAF, NJ (http://www.accident-report.com/world/namerica/slist/mcguire.html) Apparently another accident: 430924 F-8 43-34930 WRIGHT FIELD, OH  (http://www.accident-report.com/world/namerica/US/OH.html)
440311   F-8  43-34930   Test  Ft Dix AAB, Wrightstown, NJ    TOAEF  5  Borosdi, F A  USA  NJ  Ft Dix AAB, Wrightstown, NJ  
430924   F-8  43-34930     Dayton, OH    TACGC  3  Tompkins, George F  USA  OH  Wright Field, OH  
MH - Last and most serious one appears to be March 11, 1944, TOAEF means Takeoff Accident, Engine Failure, category 5 damage seems to be a total loss. </t>
  </si>
  <si>
    <t>Taken on strength at 418 Sqn. from De Havilland, 17 July 1943; sent to Boscombe Down, 14 November 1943. TH-Z, letter on list dated 2 September 1943. (Hugh Halliday) To A&amp;AEE performance tests 12.43 605 Sqn Bradwell Bay, flew into a balloon cable at Buntingford. The pilot was able to gain some height and both crew baled out. Date 10/3/44. (post on Key Publishing Historic Aviation Forum) The crew of HX809 were F/L Allison and P/O Tamplin, who hit a balloon cable at 820 feet, damaging the Mossie enough to make a landing impossible. They climbed to 9,000 feet and baled out OK, landing near Huntingford, with the aircraft coming down two miles away. The aircraft was coded UP-O. (We Never Slept) Hit balloon cable abandoned nr Buntingford Herts. 11.3.44 (Air Britain Serials)</t>
  </si>
  <si>
    <t>Was UP-O on 605 Squadron. (We Never Slept) Was TH-Z on 418 Squadorn (Hugh Halliday)</t>
  </si>
  <si>
    <t>U/c collapsed on landing Tangmere 11.3.44 (Air Britain Serials) 11.03.44 613 Sqn. HP928 Undercarriage collapsed at Tangmere aerodrome, returning from ops. Crew safe. (Mosquito Crash Log)</t>
  </si>
  <si>
    <t>Lost north of Sotteville (FCWDv4) Coded EG-L, hit by flak, ditched 30 miles north of Sotteville, P/O M.E.P. Barriball and P/O D.A. Priddle killed, time around 1600. (2nd TAF) Ditched in Channel returning from Herbouville 13.3.44 (Air Britain Serials)
420487 Pilot Officer PRIDDLE, David Allan  
Source: 
NAA: A705, 166/33/140 
Aircraft Type:  Mosquito 
Serial number:  HX 857 
Radio call sign:   
Unit:  487 Sqn Royal New Zealand Air Force 
Summary: 
Mosquito HX 857 of 487 Sqn RNZAF took off from RAF Station Gravesend, Kent, on 
13 March 1944, for daytime operations to attack construction works at Herbouville. On 
the return journey, HX 857 was seen by another crew to make an unsuccessful forced 
landing in the sea 30 miles from the enemy coast, after being hit by ack-ack fire over 
enemy territory. Ack-Ack fire had disabled one engine of HX 857 and on the way out the 
aircraft was hit by ack-ack fire again. The aircraft broke up on impact with the water. 
Although the position was circled for an hour, nothing was seen of the crew after the 
aircraft hit the water. 
Crew: 
RNZAF PO Barriball (Pilot) 
RAAF 420487 PO Priddle, D A (Navigator) 
In 1949 it was recorded that the crew had lost their lives at sea. 
(MISSING WITH NO KNOWN GRAVE 
    BY ALAN STORR)</t>
  </si>
  <si>
    <t>Was EG-L on 487 Squadron. (2nd Tactical Air Force)</t>
  </si>
  <si>
    <t>(Ivor Broom) returned to flying duties but on 13 March 1944, he was involved in another incident which resulted in a forced landing. An electrical fault caused the dinghy in Mosquito IV, DK288, to deploy three minutes into the flight and foul the tail surfaces resulting in a skilful forced landing in a field near Bury St Edmunds. (http://www.rafweb.org/Biographies/Broom_IG.htm) and (http://www.156squadron.com/display_newpff_roll.asp?ID=1655%20MTU) Dinghy came loose and fouled tail crashlanded near Bury St.Edmunds 13.3.44 (Air Britain Serials) 13.03.44 1655MTU. DK288 Dinghy broke loose in flight and wrapped around the tail, aircraft belly landed in Norfolk and broke up. Crew safe. (Mosquito Crash Log)</t>
  </si>
  <si>
    <t>Dinghy</t>
  </si>
  <si>
    <t>13.03.1944 1932 139 to Frankfurt from Upwood crashed due to strong crosswind. immediately after T/O (BCL). F/L EWF Wall. When on 521 Squadron, this was Denis Braithwaite's personal aircraft, coded S - it followed him to 139 Squadron, after being overhauled, as R. 13/14 March 1944, Frankfurt, Serial Range DZ340 - DZ388. 48 Mosquitoes B.Mk1V. Series II. Powered by Merlin 21/23 engines. Part of a batch of 250 (except for four conv.to PR.MkVIII and four conv.to NFXV delivered by De Havilland (Hatfield). Started the take-off from Upwood but crashed almost immediately at 1932 in a very strong crosss-wind. No injuries. F/L E.W.F.Wall (Chorley via Lost Bombers) Swung on landing and u/c collapsed Upwood 13.3.44 (Air Britain Serials)</t>
  </si>
  <si>
    <t>Was XD-R on 139 Squadron, S on 521 Squadron. (Target for Tonight)</t>
  </si>
  <si>
    <t>F/O (Pilot) Charles Harrison PIGG - 122091 and P/O (Nav) William Joseph WILLS - 173115 buried in the Abbeville Communal Cemetery Ext, Somme. Could have been on night 13-14 3.44. Coded SY-E, time around 2330. (2nd TAF) Missing (Juvincourt) 14.3.44 (Air Britain Serials)</t>
  </si>
  <si>
    <t xml:space="preserve">SY </t>
  </si>
  <si>
    <t>Was SY -E on 613 Squadron. (2nd TAF)</t>
  </si>
  <si>
    <t>GALVIN, Fg Off Alwyne James, NZ417044, RNZAF - Mosquito Pilot 60 OTU, RAF - 14 Mar 1944 (Age 23); Northern Ireland. Flew into hill 3m E of Dromore Co.Down 14.3.44 (Air Britain Serials) 14.03.44 60 OTU. DZ718 Pilot lost control at low altitude and struck wall on hillside 600-1000 feet above sea level three miles east of Dromore, County Down. Aircraft was on an intruder exercise at the time. (Mosquito Crash Log)</t>
  </si>
  <si>
    <t>Abandoned take-off and u/c raised to stop Luqa 14.3.44 (Air Britain Serials)</t>
  </si>
  <si>
    <t>16.03.1944 2210 169 to BS from Little Snoring hit by FLAK near Eupen, crashed minutes later . at Neu-Moresnet, on the border with Germany, 10km NNW Eupen (BCL). F/L WW Foster RCAF pow, F/O JH Grantham +, Grantham initial buried across border at Aachen. Nose section of this aircraft is under restoration at the Yorkshire Air Museum (MH) 15/16 March 1944 (FCWDv4) Missing from bomber support mission to Stuttgart 16.3.44 (Air Britain Serials)  Shot down at 23:05 Flak (abt 3.-6./514) (http://www.rafcommands.com/forum/showthread.php?14533-Mosquito-HJ711-loss-15-16-March-1944)</t>
  </si>
  <si>
    <t xml:space="preserve">VI </t>
  </si>
  <si>
    <t>P (and C)</t>
  </si>
  <si>
    <t>Was VI -P (and C) on 169 Squadron. (Confounding the Reich) (and Mosquito Squadrons of the RAF</t>
  </si>
  <si>
    <t>Dived into ground on air test descending in cloud nr Madron Cornwall 16.3.44 (Air Britain Serials) 16.03.44 248 Sqn. LR344 Aircraft dived out of cloud and flew into hillside near Madron, Cornwall. (Mosquito Crash Log)
Name: GORE, RONALD FREDERICK 
Initials: R F 
Nationality: United Kingdom 
Rank: Flying Officer (Pilot) 
Regiment/Service: Royal Air Force Volunteer Reserve 
Unit Text: 248 Sqdn. 
Date of Death: 16/03/1944 
Service No: 133433 
Casualty Type: Commonwealth War Dead 
Grave/Memorial Reference: Row 2. Grave 24. 
Cemetery: ILLOGAN (ST. ILLOGAN) CHURCHYARD 
Name: SKELTON, PETER JOHN 
Initials: P J 
Nationality: United Kingdom 
Rank: Aircraftman 2nd Class (Pilot U/T) 
Regiment/Service: Royal Air Force Volunteer Reserve 
Unit Text: 248 Sqdn. 
Age: 19 
Date of Death: 16/03/1944 
Service No: 220320] 
Additional information: Son of Leslie John and Ida Cambridge Skelton, of Chorltonville, Manchester. 
Casualty Type: Commonwealth War Dead 
Grave/Memorial Reference: Row 1. Grave 26. 
Cemetery: ILLOGAN (ST. ILLOGAN) CHURCHYARD 
(CWGC)</t>
  </si>
  <si>
    <t>Taken on strength at 418 Sqn. from No.27 Movements Unit, 11 June 1943; to No.29 Squadron, 16 August 1943. TH-V, letter obtained from ORB entry of 16 August 1943. Lost wing in dive Woodcott range 17.3.44 (Air Britain Serials) 17.03.44 107 Sqn. HJ763 Aircraft failed to pull out of dive at Woodcott bombing range, killing 2. (Mosquito Crash Log)</t>
  </si>
  <si>
    <t>Was TH-W on 418 Squadron. (Chris Charland) TH-V, letter obtained from ORB entry of 16 August 1943. (Hugh Halliday) Th-V (Mosquito Squadrons of the RAF</t>
  </si>
  <si>
    <t>Was SB-A on Amiens prison raid, S/L Sugden Shot down by flak (FCWDv4), Mosquito coded A, S/L W.R.C. Sugden and F/O A.H. Bridger both POW, shot down by flak at Hengelo around 1640. (2nd TAF). Came down at 1730, Tubbergen (Zenderenseweg) (1944 sec_tcm5-7285.pdf) Came down at 1700 at Albergen / Almas (http://www.footnote.com/viewer.php?image=38654062&amp;query=cherbourg%20sea&amp;words=cherbourg%7Csea#38650468) Missing 21.3.44 (Air Britain Serials)</t>
  </si>
  <si>
    <t>Was SB-A on 464 Squadron. (2nd TAF)</t>
  </si>
  <si>
    <t>Collided on GCI Practice, over North Channel, Stranraer. (http://www.gcbooks.demon.co.uk/rafwrecks.htm) "On St. Patrick's Day 1944, the Squadron's Operation Log recorded, 'An unfortunate incident occurred today with the loss of two aircraft and crews.' Shortly after nine that evening two of the squadron's Mosquitos were airborne for a ground-controlled interception (GCI) excercise. For this purpose they were handed over to the control of Ballywooden Station, near Belfast. During the next 90 minutes the planes carried out three interception runs under radar direction from Ballywooden. With the exercise completed, the two were turned over to Sector Control and given a vector which would take them back to base. This final instruction was not acknowledged. Sector Control, having called the two aircraft and got no reply, learned from Ballywooden that both planes had appeared to lose altitude rapidly and to fade off the radar tube. It was presumed that the two had been in collision, and Air/Sea Rescue was immediately put into operation. At Valley 15 aircraft from No.125 Squadron scrambled to join in the search as soon as it was daylight, but no trace was found of the missing Mosquitoes. The two pilots, both Newfoundlanders, and their two Welsh navigator-radio operators were listed as missing. It was the end of the road for F/L Eric Snow and his navigator, F/O D.M. Griffiths, and for F/O Jack Reid and P/O H.J. Rich." From G.W.L. Nicholson's 1969 work, "More Fighting Newfoundlanders : a History of Newfoundland's Fighting Forces in the Second World War" (Hugh Halliday on RAF Commands) I have F/Lt Snow as pilot and F/O Griffiths as Nav. of HK261 and P/O Reid pilot and P/O Rich as Nav. HX326. (Tony Kearns on RAF Commands) Collided with HK326 over Irish Sea on AI exercise 18.3.44 (Air Britain Serials) 14.03.44 125 Sqn. HK261 While on GCI practice collided with another Mosquito of 125 Sqn., HK236 and crashed into Irish Sea. (Mosquito Crash Log)</t>
  </si>
  <si>
    <t>Collided on GCI Practice, over North Channel, Stranraer. (http://www.gcbooks.demon.co.uk/rafwrecks.htm) "On St. Patrick's Day 1944, the Squadron's Operation Log recorded, 'An unfortunate incident occurred today with the loss of two aircraft and crews.' Shortly after nine that evening two of the squadron's Mosquitos were airborne for a ground-controlled interception (GCI) excercise. For this purpose they were handed over to the control of Ballywooden Station, near Belfast. During the next 90 minutes the planes carried out three interception runs under radar direction from Ballywooden. With the exercise completed, the two were turned over to Sector Control and given a vector which would take them back to base. This final instruction was not acknowledged. Sector Control, having called the two aircraft and got no reply, learned from Ballywooden that both planes had appeared to lose altitude rapidly and to fade off the radar tube. It was presumed that the two had been in collision, and Air/Sea Rescue was immediately put into operation. At Valley 15 aircraft from No.125 Squadron scrambled to join in the search as soon as it was daylight, but no trace was found of the missing Mosquitoes. The two pilots, both Newfoundlanders, and their two Welsh navigator-radio operators were listed as missing. It was the end of the road for F/L Eric Snow and his navigator, F/O D.M. Griffiths, and for F/O Jack Reid and P/O H.J. Rich." From G.W.L. Nicholson's 1969 work, "More Fighting Newfoundlanders : a History of Newfoundland's Fighting Forces in the Second World War" (Hugh Halliday on RAF Commands) I have F/Lt Snow as pilot and F/O Griffiths as Nav. of HK261 and P/O Reid pilot and P/O Rich as Nav. HX326. (Tony Kearns on RAF Commands) Collided with HK261 on AI exercise over Irish Sea 18.3.44 (Air Britain Serials)</t>
  </si>
  <si>
    <t xml:space="preserve">19.03.1944 2002 692 to Frankfurt from Graveley shot down by night fighter, crashed in general vicinity of Hannover. (MH - This is incorrect, see below, actually came down NE of Frankfurt.) Lost without trace (BCL). F/O JC Leithead RCAF +, W/O JY Burke +, rest in Hannover War Cem Mosquito B.Mk.IV s/n DZ647 coded P3-B of No.692 (B) Squadron became the first aircraft of its type to drop a ‘Cookie’ on Germany. It happened on the 23rd of February 1944 with Dusseldorf being the unwanting recipient. DZ647 P3-B, The first Mosquito crew to drop the 4,000 pdr was Sqn Ldr Watts (New Zealand) and his crewman Flg Off Hassell "DZ647 P3-B".Minorhistorian (talk) 11:52, 9 August 2008 (UTC) (http://en.wikipedia.org/wiki/Talk:De_Havilland_Mosquito#23.2F24_February_1944) Missing (Frankfurt) 19.3.44 (Air Britain Serials) MH - 141 Squadron night fighters claimed three Ju 88s in the vicinity of Frankfurt during the course of this raid. Does Strandmoewe have places of first burial for this crew? Crashed at 20:02 hours (German time), just NNE of Ulfa (http://lostaircraft.com/database.php?mode=viewentry&amp;e=188, citing Niddaer Geschichtsblätter Heft 7 S.50 ASIN: 3980391566 ; Vergilbte Akten - Verglühtes Metall Band 1 S.213-215 ISBN10: 3936291365.) which also gives cause of loss as enemy aircraft. MH can find no matching Luftwaffe claim, however three victories over Ju 88s were claimed by 141 Sqn aircraft near Frankfurt, two by White/Allen, one by Forshaw / Folley. Whites first claim was at 22.25 British time, 15 miles north of Frankfurt. Ulfa is about 45 km NNE of Frankfurt.     Absturz im Kinzigtal: Die Luftfahrt im hessischen Kinzigtal von 1895 bis 1950, by Eckard Sauer, says this Mosquito was shot down by flak, coming down at Nidda-Ulfa, and that the crew baled out but were killed after landing. </t>
  </si>
  <si>
    <t>Was P3-B on 692 Squadron. ((http://en.wikipedia.org/wiki/Talk:De_Havilland_Mosquito#23.2F24_February_1944)</t>
  </si>
  <si>
    <t>Lost 18.3.44 NFD (Air Britain Serials)</t>
  </si>
  <si>
    <t>Engine cut on approach yawed into ground Hullavington 19.3.44 (Air Britain Serials) 19.03.44 ECFS. HJ165 After engine failure on approach, crashed one and a half miles S.E. of Hullavington aerodrome. Crew safe. (Mosquito Crash Log)</t>
  </si>
  <si>
    <t>Swung on take-off and u/c collapsed Dum Dum 19.3.44 (Air Britain Serials)</t>
  </si>
  <si>
    <t>19/03/1944 Mosquito HK314 of 219 Squadron crashed at Knowle while performing a slow roll at low altitude. Pilot T/W/O/2 G McKintosh, Canadian and F/Sgt Griffin were both killed. (http://www.couplandbell.com/marg/crashes1944.htm) Stalled while low flying Knowle Warks. 19.3.44 (Air Britain Serials) 19.03.44 219 Sqn. HK314 Crashed after loss of control in a slow roll at low altitude at Stripes Hill near Avondale Cottage, Warwick Road, Knowle, Warks and caught fire. (Mosquito Crash Log)</t>
  </si>
  <si>
    <t>19.03.1944 pm Scramble (alarm start) 25 to off Cromer from Castle Camps Shot down 3 Ju88, damaged by debris and lost one engine, crash landed at base. at Castle Camps airfield (FCL). F/L J Singleton ok, F/O WG Haslam ok, cv at Marshalls(Cambridge), delivered as MKXVI 04.09.43-26.02.44, no further info Shot down 3 e/as then crashlanded Crashlanded at Coltishall 19.3.44 (Air Britain Serials) 19.03.44 25 Sqn. HK255 Crashed near Coltishall after shooting down three Ju 188s. (Mosquito Crash Log)</t>
  </si>
  <si>
    <t>debris</t>
  </si>
  <si>
    <t>Burzynski, Jan Wilhelm, st. szer., 20.3.44, Petruszka, Aleks., por.pil., 20.3.44 (http://felsztyn.tripod.com/id22.html), Mosquito II, HJ933, 60 OTU crashed at Audlem, Cheshire 20/03/44, crew confirmed by Henk Welting Control lost in cloud dived into ground Audlem Cheshire 20.3.44 (Air Britain Serials) 20;03;44 60 OTU. HJ933 Aircraft struck ground at Hankelow Court, Audlem, Cheshire after diving steeply and exploded on impact, killing two. (Mosquito Crash Log)</t>
  </si>
  <si>
    <t>I am trying to find out more about the loss of F/Sgt Mowat who was killed on the 21 March 1944. I think he may have been in a Mosquito, and that he was flying with F/O Orr who seems to have been buried in Lennel Churchyard (while Mowat is commemorated on the Runnymede Memorial). A German report says a Mosquito went into the sea off Lancarneau (MH - Concarneau, south of Brest?) at 16:15. (http://www.footnote.com/image/38650563/mosquitoes%7CMosquito/) Hit by flak attacking ship off Spanish coast and ditched 25m S of Lizard 21.3.44 (Air Britain Serials)</t>
  </si>
  <si>
    <t>Lost height and crashlanded nr Buckingham 22.3.44 (Air Britain Serials) 22.03.44 13 OTU. HJ913 Aircraft was on a low level practice when it struck a hut at Castle Fields Farm near Buckingham and force landed. Crew safe. (Mosquito Crash Log)</t>
  </si>
  <si>
    <t>Was EW-H on 307 Squadron. (Mosquito Squadrons of the RAF)</t>
  </si>
  <si>
    <t>Served with 464 Sqn, under RAF control 9/43. (Brian Fillery's website) Coded EG-U, crew of Beazer and Lefourneau both OK, time 2240. (2nd TAF) U/c collapsed on landing Hunsdon 22.3.44 (Air Britain Serials) 22.03.44 487 Sqn. HX825 Aircraft was landing after starboard engine trouble on take-off at Hunsdon aerodrome when the undercarriage collapsed Cat.E. (Mosquito Crash Log)</t>
  </si>
  <si>
    <t>Was EG-U on 487 Squadron. (2nd TAF)</t>
  </si>
  <si>
    <t>22.03.1944 1956 attack airfield105 to Deelen from Marham at landing on return bomb fell from starboard wing and exploded. Marham airfield 2250 (BCL). F/L CF Boxall +, F/L TW Robinson DFC inj, Boxall buried in Cambridge City Cem On the night of 22nd March 1944, Mosquito NF.XIII HK476 (sic) GB-T (T-Tommy) of 105 Sqn was returning to Marham after a raid. One of the wing bombs had failed to release, possibly due to the bomb rack lugs freezing, and upon landing the bomb released and exploded. This caused the disintegration of the starboard wing and set fire to the aircraft, killing one of the crew and injuring the other. The following day 105 Sqn left for their new home at Bourne, while in April, 109 Sqn left for Little Staughton. With the departure of the Mosquito sqns, Marham closed for the installation of concrete runways, peri-track and dispersal's. This marked the end of wartime operations of the airfield. http://www.rafmarham.co.uk/history/ww2.htm 22/23 March, "Serial Range LR475 - LR477. 3 Mosquito B.Mk1V. Powered by Merlin 72 engines. Part of a batch of 22 delivered by De Havilland (Hatfield) between 17Apr43 and 10Nov43 to 105 Sqdn with whom it flew its first operational sortie 1Jan44.. Airborne 1956 22Mar44 from Marham to attack the airfield. On completion of the sortie, the Mosquito landed at 2250 at Marham and as it did so a bomb fell from the starboard wing carrier and exploded. F/L Boxall is buried in Cambridge City Cemetery, while F/l Robinson is believed to have recovered from his injuries. F/L C.F.Boxall KIA F/L T.W.Robinson DFC Inj " (Chorley via Lost Bombers) Bomb dropped off on landing and blew up Marham 22.3.44 on return from airfield Intruder sortie DBF (Air Britain Serials)</t>
  </si>
  <si>
    <t>Bomb exploded</t>
  </si>
  <si>
    <t>Was GB-T on 105 Squadron. (http://www.rafmarham.co.uk/history/ww2.htm)</t>
  </si>
  <si>
    <t>22.03.1944 Evening intruder 418 to Stuttgart from Ford . Lost without trace (FCL). F/L CA Walker evd, F/O TJ Roberts pow, no further info Taken on strength from De Havilland, 19 July 1943; missing on operations, 22 March 1944. TH-T, letter on list dated 2 September 1943. 22/23 March 1944 (FCWDv4) “We welcome back to the Squadron F/L C A Walker. On March 22nd, whilst on a trip to Echterlingen, he ran out of gas 23 minutes from home and landed in the Pas de Calais area. He remained at liberty, but his Navigator F/O T J Roberts, owing to injuries received in the foot, decided to become a non-paying guest of the Germans for the duration! The British 2nd Army liberated the Pas de Calais area on 5th September and F/L Walker landed in England on 8th September. Good show!” (Squadron ORB for September 19 1944) On the night of 22/23 March the squadron posted its second aircraft missing within 13 days. This time no loss of life was involved. Returning from a "Flower" in the Stuttgart area, F/L Cliff Walker and navigator F/O T. J. Roberts ran out of fuel and crash-landed near Abbeville. Walker began to evade, but Roberts, handicapped by an injured foot, had to be left behind and was soon captured. Contacting the Resistance, Walker moved from house to house and from village to village for the next five months or so, devoting much of that time to helping the Resistance to organize. He was billeted with a local commandant of the FFI* (French Forces of the Interior) when the British Second Army liberated the area on 4 September 1944 (INTRUDER, The history of No. 418 Squadron. BY SQUADRON LEADER A. P. HEATHCOTE Air Historical Branch) Missing from night intruder to Stuttgart 23.3.44 (Air Britain Serials)</t>
  </si>
  <si>
    <t>Was TH -T on 418 Squadron. (Mosquito Squadrons of the RAF)</t>
  </si>
  <si>
    <t>Serials duplicated with Lancasters, renumbered SM700 Overshot single-engined landing and u/c raised to stop Fairwood Common 23.3.44 (Air Britain Serials) 23.03.44 488 Sqn. SM700 Aircraft overshot runway at Bradwell Bay aerodrome and crashed one hundred yards east of it. This aircraft was originally HK535. (Mosquito Crash Log)</t>
  </si>
  <si>
    <t>Crashed on take-off Matariya 23.3.44 (Air Britain Serials)</t>
  </si>
  <si>
    <t>Engine cut overshot forced landing and u/c collapsed Leeming 23.3.44 (Air Britain Serials) 23.03.44 604 Sqn. HK533 Port engine failed in flight and aircraft force landed at Leeming aerodrome Crew safe. (Mosquito Crash Log)</t>
  </si>
  <si>
    <t>23.03.1944 eveng Intruder sortie 605 to Gardelegen from Bradwell Bay . Lost without trace (FCL). F/L JR Beckett RAAF +, F/O FD Topping +, both buried in Amersfort General Cem On 13th trip of second tour. UP-K, Wreck recovered from Nieuwkoop/Aarlandervee in 1993. Another source says this was UP-B. Pilot F/Lt John Roger Beckett RAAF and Observer F/O Fred Dutton Topping. Plane crashed in Neiwkoop (Holland) approx 20:45 BDST having left Bradwell Bay at approx 20:00 BDST. Also identified as HX823/G, indicating need for an armed guard round the clock. Erich Brown has no matching Luftwaffe claims. (MH) Missing (Gardelegen) 24.3.44 (Air Britain Serials) 23/24 March, crashed 20.30 hours at Aarland 12km east of Leiden. (Beckett's Casualty File) Locals reported the aircraft fell burning into a meadow, and buried itself deep into the ground, smashing to pieces and burning fiercely. Merlin25s, engine serial numbers in casualty report.</t>
  </si>
  <si>
    <t>No Claim</t>
  </si>
  <si>
    <t>Was UP-B on 605 Squadron. (Mosquito Squadrons of the RAF)</t>
  </si>
  <si>
    <t>Swung on take-off and u/c collapsed Hawarden 24.3.44 (Air Britain Serials)</t>
  </si>
  <si>
    <t>3FPP</t>
  </si>
  <si>
    <t>Swung on take-off and u/c collapsed Benson 24.3.44 (Air Britain Serials) 24.03.44 540 Sqn. LR467 Aircraft swung on take-off from Benson aerodrome and undercarriage collapsed. Aircraft declared Cat. E. (Mosquito Crash Log)</t>
  </si>
  <si>
    <t>Coded EG-C, crew of White and Ball OK after crash-landing at Friston around 1900. (2nd TAF) Should be Derek Bovet-White. (The Mossie Number 2) Hit wires nr Biville and crashlanded Friston 24.3.44 (Air Britain Serials)</t>
  </si>
  <si>
    <t>Was EG-C on 487 Squadron. (2nd Tactical Air Force)</t>
  </si>
  <si>
    <t>24.03.1944 2300 239 to BS from West Raynham set course for Ruhr. Lost without trace (BCL). F/L HC Butler +, F/S AWS Robertson +, no info. Crew remembered on Runnymede memorial (http://www.crashplace.de/) Missing from bomber support mission 24.3.44 (Air Britain Serials)</t>
  </si>
  <si>
    <t>UP-K on 605 Sqn. Overshot landing at High Ercall 25.3.44 DBR (Air Britain Serials) 25.03.44 60 MTU. DZ760 Overshot on single engine landing and ended up three hundred yards west of High Ercall with a broken back. Crew safe. (Mosquito Crash Log)</t>
  </si>
  <si>
    <t>K (B?)</t>
  </si>
  <si>
    <t>Was UP-K (B?) on 605 Squadron. (Mosquito Squadrons of the RAF)</t>
  </si>
  <si>
    <t>25.03.1944 eveng Interception Patrol 488 to off North Foreland from Bradwell Bay Action with german raider. Lost without trace (FCL). F/O CM Wilson +, F/O AW Wilson +, cv at Marshalls(Cambridge), delivered as NF 10.02.43-14.07.43, no further info WILSON, Fg Off Alan William, NZ416568, RNZAF - Mosquito Navigator 488 Sqn, RNZAF - 25 Mar 1944 (Age 21); Runnymede Memorial. WILSON, Fg Off Chisholm Martyn, NZ421128, RNZAF - Mosquito Pilot 488 Sqn, RNZAF - 25 Mar 1944 (Age 20); Runnymede Memorial. (NZFPM) Missing from patrol off Thames Estuary 25.3.44 (Air Britain Serials)</t>
  </si>
  <si>
    <t>25.03.1944 2300 239 to Berlin from West Raynham set course for Berlin where it was set on fire at 17000ft. Lost without trace (BCL). F/L RJ Armstrong pow, F/O EGN Mold pow, Caught fire and abandoned on bomber support mission to Berlin 25.3.44 (Air Britain Serials)</t>
  </si>
  <si>
    <t>26.03.1944 2050 Patrol141 to BS from West Raynham abandoned due to engine trouble at 17-18000ft. 8km NE Laon (Aisne) (BCL). F/O FED Van Den Plassche evd, F/O G Mamoutoff evd. TW-P (http://www.crashplace.de/) TW-P Airborne 2050 25Mar44 from West Raynham tasked to patrol the Mayberge area at 17,000 to 18,000 feet. Due to engine problems, the Mosquito was abandoned 8 km NE of Laon (Aisne), France. On 20Jun44 while evading capture, F/O Mamoutoff, whose Russian parents lived in London, was killed. He is now buried in Choloy War cemetery. Belgian born F/O Van DenPlaxxche arrived back in England 2 May44. Nine years later, and whle serving in the Belgian air Force, he was killed in a flying accident. F/O F.E.D.Van Den Plassche Evd F/O G.Mamoutoff Evd (sic). " AIR14/1442 Engine caught fire while chasing enemy aircraft abandoned over Northern France 26.3.44 (Air Britain Serials)</t>
  </si>
  <si>
    <t>Was TW -P on 141 Squadron. (ttp://www.crashplace.de/)</t>
  </si>
  <si>
    <t>1655 MTU 26/03/1944 Training DZ388 Mosquito IV T/o 1908 Warboys for an operational training sortie. Twenty two minutes later, the bomber spun into the ground at Aslackby Farm, 5 miles ESE of the Lincolnshire airport of Folkingham. F/Lt VAllport DFC 28 402839 CAMBRIDGE CITY CEMETERY, F/Lt T WMatthews 24 108052 ABNEY PARK CEMETERY 2427862 (http://www.156squadron.com/display_newpff_roll.asp?ID=1655%20MTU) Spun into ground nr Folkingham 26.3.44 (Air Britain Serials) 26.03.44 1655MTU. DZ388 Aircraft went out of control in a spin and crashed at Aslack by Farm near Billingborough, Lincs., the crew being killed. (Mosquito Crash Log)     Airborne from Warboys at 1908 for an operational training sortie. Spun in and crashed at 1930 at Aslackby Farm nr Billingborough. The inquiry considered that the pilot flew into a situation that was to prove his undoing in conditions bordering on instrument flying rules. S/L V. Allport DFC RNZAF KIA, F/L T.W. Matthews KIA. (http://www.bcar.org.uk/1950s-incident-logs)</t>
  </si>
  <si>
    <t>Missing 26.3.44 (Air Britain Serials) MH - Should this be S. Swift and H.A. Turner on 24 March 1944, according to the CWGC?</t>
  </si>
  <si>
    <t>Coded EG-T, hit by flak at Les Hayes and crash-landed at Hunsdon (2nd TAF) Hit by flak Les Hayes V-1 site and crashlanded Hunsdon 26.3.44 (Air Britain Serials) Actually hit from behind in the port engine by fire from another Mosquito, managed to return safely to base, where it was written off (Flypast Magazine) A Flypast Mosquito Special has an article on EG-T MM417: the article states that MM417 was not shot up by flak but was accidentally hit by "friendly fire" from another 487(NZ) Sqn Mosquito during an attack on an airfield: MM417, crossing the target diagonally at low altitude, flew into the cone of fire of another Mosquito which was coming in from a different direction. MM417 got back to base but was scrapped soon after. (http://www.ww2aircraft.net/forum/aircraft-requests/mosquito-mm417-eg-t-487-squadron-rnzaf-29544-2.html)</t>
  </si>
  <si>
    <t>Was EG-T on 487 Squadron. (Photo)</t>
  </si>
  <si>
    <t>27.03.1944 1459 Training 1409 Flt from Wyton caught fire, burnt fiercely, crashed. 400 yards from houses at Bluntisham, about 4miles NE St.Ives, Huntingdonshire 1515 (BCL). F/S GW Roberts +, F/S DS Sabine +, Roberts buried at home, Sabine at Cambridge City Cem, crash witnessed by Christopher Cooper playing in the garden. Caught fire in air and dived into ground Bluntisham Hunts. 27.3.44 (Air Britain Serials) 27.03 44 1409 Met. LR509 Aircraft appeared to be on fire in flight and crashed out of control at Bluntisham, Hunts. (Mosquito Crash Log)</t>
  </si>
  <si>
    <t>28 Mar D.H. Mosquito no. WR276 (sic). Attempts failed to find damaged by flak a/c which ditched near French coast. Lost were: F/Lt Eckhardt and F/O Sochacki. Damaged by flak around 1200 14 January 1944 at Longuemont, coded S. (2nd TAF) HX276 [sic] SM-S is listed as failing to return with no specific details, the crew being drowned. The sortie was between 1540 and 1710. (Franek Grabowski) The body of pilot F/Lt Bolislaw Sochacki, P.2214, washed ashore on 14th June 1944 in the vicinity of beach pole 35.6 near the coastal village of Bergen aan Zee, The Netherlands, and was buried on 18th June 1944 at Bergen cemetery. (Hans Nauta) Missing from attack on V-1 site Pas de Calais 28.3.44 (Air Britain Serials)</t>
  </si>
  <si>
    <t xml:space="preserve">SM </t>
  </si>
  <si>
    <t>Was SM -S on 305 Squadron. (2nd TAF)</t>
  </si>
  <si>
    <t>NS856 - 28 March 44 , Sq 107 : F/O J.A. Glen , W/O T. Davidson. Crews were at first buried in a field at St Riquier-es-Plains , later reburied in the CWGC cemetary at Grancourt. Attacked by P-51 near Vernouillet airfield (FCWDv4) 2nd TAF gives navigator name as Davison, aircraft coded T, time around 1640. I believe Mosquito NS856 fell to a 4thFG P-51, possibly flown by Lt Charles Anderson. (Post on 12 O'Clock High! Board) Re the 28 March shooting down of the 107 Squadron Mosquito - I believe the culprit may have been Lt Charles Anderson of 335th. (as above) Mosquito crew were also American (Mosquito Squadrons of the RAF). Shot down by P-51 S of Dieppe 28.3.44 (Air Britain Serials)  Checking that date on page 86 in Vol 1 of 2nd TAF by Chris Shores and Chris Thomas, I find under the losses listed...
e1640       107       Mosquito    NS856    T    F/O J A Glenn (K)  W/O T Davison (K)     sdb P.51 S Dieppe
The text then says... "During a sortie over the French coast in the mid afternoon, a Mosquito of 305 Sqn was obliged to force-land in that area, while another of these aircraft from 107 Sqn was shot down in error south of Dieppe by a P-51, apparently from the US 8th AF's 4th Fighter Grp."
(http://www.britmodeller.com/forums/index.php?showtopic=42978)</t>
  </si>
  <si>
    <t>P-51</t>
  </si>
  <si>
    <t>OM</t>
  </si>
  <si>
    <t>Was OM-T on 107 Squadron. (Mosquito Squadrons of the RAF)</t>
  </si>
  <si>
    <t>13 MU - Mosquito MM578 - 31-3-1944" Broke up in air on air test over Hatley (Cockayne ??), Bedfordshire; wings broke off in dive, pres. both crew killed. The pilot was an experienced test pilot. According to records of MoD/AHB was the pilot named F/Lt G.E. HILL. A F/Lt George Edward HILL, Pilot, 42126, RAF, of 245 Sqdn, lies buried grave D.38 of the Nuneaton (Attlesborough) Cem., Warwickshire and this may have been the pilot as I can't find another F/Lt Hill on this date. Who has info on the second crewmember or was F/Lt Hill the sole occupant? (Henk Welting) Broke up in air on air test over Hatley Beds. 31.3.44 wings broke off in dive (Air Britain Serials) 31.03.44 13 MU. MM578 Aircraft broke up while on a test flight over Cockayne, Hatley. Beds., killing crew. Pilot was an experienced test pilot. (Mosquito Crash Log)  170456 P/O William G ALLEN (F/E) D.F.M 31.3.44 UK (http://www.rafcommands.com/forum/showthread.php?10779-Bomber-Command-DFM-Winners-last-units&amp;p=62863&amp;highlight=Mosquito#post62863)</t>
  </si>
  <si>
    <t>Engine cut on air test swung on landing and u/c collapsed West Malling 31.3.44 (Air Britain Serials)</t>
  </si>
  <si>
    <t xml:space="preserve">YH-C F/lt Wheeler/ F/O Redington on Amiens prison raid (http://www.mossie.org/forum/read.php?1,4758) Sortie to Handorf (FCWDv4) Coded O, failed to return from an intruder to Munster, F/L R.H. Osborne and F/O G.W. Ingham both killed. F/Lt Roy H Osborn J/10731 RCAF (http://www.hut-six.co.uk/cgi-bin/search39-47.php) Missing from night Intruder to Munster 31.3.44 (Air Britain Serials) HX950 </t>
  </si>
  <si>
    <t>Was YH-O on 21 Squadron. (2nd TAF)</t>
  </si>
  <si>
    <t>01.04.1944 1735 Air Test 139 from Upwood landed in strong crosswind, veered from runway. Upwood airfield 1750 (BCL). F/O ASC Brown ok, , Crashed on take-off Upwood 1.4.44 (Air Britain Serials) 01.04.44 139 Sqn. DZ476 Swung in cross wind and suffered undercarriage collapse at Upwood. (Mosquito Crash Log)</t>
  </si>
  <si>
    <t>S (and U)</t>
  </si>
  <si>
    <t>Was XD-S (and U) on 139 Squadron. (Mosquito)</t>
  </si>
  <si>
    <t>1944-04</t>
  </si>
  <si>
    <t>Lost 1.4.44 NFD (Air Britain Serials) MH - Was this actually Gladman &amp; Moody of 23 Squadron on 25 June 1943? Or Farrelly and Sabine on 17 August 1943? Squadron ORB says aircraft lost on 1.4.43 was DZ254, Cornforth and Davies ORB has HX804 as aircraft P at the start of August 1943, Farrelly and Sabine lost on HX820</t>
  </si>
  <si>
    <t>Was YP-P on 23 Squadron. (Mosquito Squadrons of the RAF)</t>
  </si>
  <si>
    <t>Swung on take-off into snowbank on ferry flight Moncton NB 2.4.44 (Air Britain Serials)</t>
  </si>
  <si>
    <t xml:space="preserve">Engine cut stalled on approach and cartwheeled High Ercall 6.4.44 (Air Britain Serials) 06.04.44 60 OTU. HX865 Aircraft crashed at High Ercall after one engine failed on approach.. (Mosquito Crash Log) May be the crash described by Dave McIntosh in "Terror in the Starboard Seat", at High Ercall, in April 1944, in which it was determined the navigator's parachute straps had wrapped around the fuel cocks, cutting the engines at low altitude. McIntosh says the instructor, with whom McIntosh had flown the previous day (in April), was named Hintchliffe, however an officer named James Lambert Terence Hinchliffe was killed on 6 May 1944, a date on which there were two crashes on 60 OTU. The crew of HX865 appear to have been: 
RIGG, CLIFFORD BIRKETT 
Initials: C B 
Nationality: United Kingdom 
Rank: Flight Lieutenant (Pilot) 
Regiment/Service: Royal Air Force 
Age: 28 
Date of Death: 06/04/1944 
Service No: 42579 
Additional information: Son of Percival Birkett Rigg and Winifred Rigg; husband of Joan Gertrude Rigg, of Baron's Court, London. 
Casualty Type: Commonwealth War Dead 
Grave/Memorial Reference: Sec. Z. Grave 75. 
Cemetery: WESTON-SUPER-MARE CEMETERY 
and
WADDELL, THOMAS 
Initials: T 
Nationality: United Kingdom 
Rank: Flight Sergeant (Nav.) 
Regiment/Service: Royal Air Force Volunteer Reserve 
Age: 22 
Date of Death: 06/04/1944 
Service No: 1368228 
Additional information: Son of Alexander and Euphemia Waddell, of Dunoon. 
Casualty Type: Commonwealth War Dead 
Grave/Memorial Reference: Sec. V. Grave 35. 
Cemetery: DUNOON CEMETERY </t>
  </si>
  <si>
    <t>MH - Seems certain this Mosquito accounted for the SE 200 and Latecoere 631 flying boats said to have been sunk in a Mosquito attack on the Bodensee (Lake Constance) in April 1944. According to "Im Bombenkrieg", Thomas Albrich und Arno Gisinger, Haymon Verlag 1992, there was an attack as follows: 06.04.1944: 00:55 Uhr tieffliegerangriff gegen drei Flugboote beim Seewerk Immenstaad. Keine Berichte über gesunkene Flugboote. The time is only 15 minutes before the reported crash (see below), and Immenstaad is directly opposite the lake from Uttwil (see below). There were later attacks on Friedrichshafen, directed against the Dornier-Werke 11 kms away to the east. (refer: http://www.schatzsucher.de/Foren/archive/index.php?t-62849.html)
UP-R 07.04.1944 eveng Intruder 605 to to Baltringen from Manston unknown circumstances. Lost near Lake Constance (FCL). S/L M Negus DFC +, F/O AJ Gapper +, see crash report by Andre Winter. Plane crashed 00.10 into Lake C. approx. 5km off Uttwil, only wing and fuselage sections found, no engines. Crew still aboard. Water depth 165m. (See Aeroplane Monthly March 1993)
6/7 April 1944 (FCWDv4) UP-R (http://www.crashplace.de/) Latécoère Laté 631, N°01, F-BAHG, coded 63+11 by the Germans and SNCASE SE 200, N°1, F-BAHE, coded 20+01 by the Germans (both six-engined flying boats) were destroyed on 7 April 1945 at Lake Constance. (LEMB)
Die Aktivitäten der Royal Air Force hielten sich in der Nacht vom 6. zum 7. April 1944 in Grenzen. Nur gerade 52 Flugzeuge wurden über den Kontinent geschickt, zwei davon kehrten nicht mehr zurück. Neben unserer Mosquito ging eine andere Maschine des gleichen Typs über Hamburg verloren.
Die in Bradwell Bay bei Maldon in der englischen Grafschaft Essex beheimatete No. 605 Squadron sollte in dieser Nacht einen Intruder-Einsatz im Raum Strassburg-Bodensee fliegen. Intruder-Missionen waren speziell auf die Mosquito zugeschnitten. Eine kleine Gruppe von Maschinen sollte Tag und Nacht in zugewiesenen Sektoren feindliche Flugzeuge in der Luft und am Boden sowie andere lohnende Gelegenheitsziele wie Bahnhöfe, Fabriken und Brücken bekämpfen. Damit wurde die deutsche Luftwaffe zu ständiger, zermürbender Einsatzbereitschaft rund um die Uhr gezwungen.
Bei diesen Einsätzen waren die Mosquitos normalerweise nur mit 20mm-Kanonen bewaffnet. Manchmal kamen aber auch noch zusätzlich Bomben und Raketen zur Anwendung. Als erste Einheit flog die No.23 Squadron ab Juli 1942 mit ihren Mosquito Mk.II solche Einsätze. Dies war das Motto der am 15. Oktober 1926 in Castle Bromwich bei Birmingham aufgestellten No.605 Squadron. Bis zum Wechsel auf die Mosquito II im Februar 1943 flog die "County of Warwick Squadron" Gloster Gladiator, Hawker Hurricane, Douglas Boston III und Havoc I von verschiedenen Plätzen in England, Malta und dem Fernen Osten aus. Wegen ihren präzisen und erfolgreichen Intruder-Missionen bei Tag und Nacht bis tief nach Deutschland hinein genoss die Staffel bald einen äusserst guten Ruf. Im Juli 1943 rüstete die Einheit auf die moderneren Mosquito F.B. Mk.VI um. Am 15.April 1944 konnte die No.605 Squadron ihren 100. Abschuss verbuchen. Während ihrer Karriere als Intruder-Formation brachte die "County of Warwick Squadron" auch 73 V-1 Flugbomben sowie unzählige Eisenbahnzüge und Schiffe zur Strecke. Ab September 1944 flog die Staffel als Teil der No.2 (Bomber) Group Bombereinsätze bis Kriegsende.
Am 6. April 1944 um 22.48 Uhr entschwand eine Mosquito F.B. Mk.VI im Nachthimmel. Es war eine der letzten Missionen, welche die Staffel von Bradwell Bay aus führte. Wenige Tage später verlegte die No. 605 Squadron unter neuer Führung nach Manston. An Bord befand sich eine äusserst erfahrene Besatzung. Squadron Leader Michael Negus als Pilot und Flying Officer Arthur Jack Gapper als Navigator. Negus war erst einen Tag zuvor zum Squadron Leader befördert worden. Als eines der erfolgreichsten Night-Intruder-Asse seiner Staffel erzielte er seit Juli 1943 nicht weniger als drei bestätigte und zwei vermutete Luftsiege über dem besetzten Europa. Die Crew pilotierte bei ihrer letzten Mission die Mosquito F.B. (Fighter Bomber) Mk.VI mit der Nummer N5875. Sie war eine der 41 Maschinen aus dem bei De Havilland in Hatfield gebauten Kontrakt 555. Von zwei 1635 PS starken Merlin 25-Motoren angetrieben, erreichte diese eine Geschwindigkeit von 576 km/h. Die Mosquito NS875 war am 20.Februar 1944 als UP-R der No. 605 Squadron zugeteilt worden.
Um Mitternacht wurde in der Bodenseeregion Fliegeralarm gegeben. Die Intruder von der Insel hielten die deutsche und die Schweizer Flab in Trab. Am 7. April 1944 um 00.08 Uhr wurde in Uttwil ein starkes Motorengeräusch vernommen, das aber plötzlich verstummte. Wenige Augenblicke später schlug die Mosquito vier Kilometer vor Uttwil dicht an der Landesgrenze auf dem Bodensee auf. Den Grund des Absturzes hatte die unglückliche Besatzung mit ins Grab genommen. Möglicherweise war ein technischer Defekt dafür verantwortlich, denn die Fliegerabwehr trat beiderseits nicht in Aktion. Am Karfreitagsmorgen barg die Schifffahrtsinspektion Romanshorn die kläglichen, auf dem Wasser treibenden Überreste der UP-R. Mehr als eine Tragfläche, ein Federbein mit Laufrad und drei Brennstofftanks waren von der Mosquito nicht mehr aufzufinden. Das Motorschiff "Hecht" verfrachtete die Einzelteile der "Mücke" nach Romanshorn zur ersten Untersuchung. Später erfolgte der Abtransport nach Dübendorf, wo das Wrack verschrottet wurde. Die Besatzung konnte bis heute nicht aufgefunden werden. Sie liegt mit dem Rest der N5875 auf dem Grund des dort 200 m tiefen Bodensees. 
Absturz Uttwil 
Flugzeugart: Bomber 
Flugzeugtyp: De Havilland D.H. 98 Mosquito 
Flugzeugbezeichnung: De Havilland D.H. 98 Mosquito F.B.Mk.VI 
Flugzeugname: 
Einteilung: 605 Squadron 
Basis: Bradwell Bay (GB) 
Auftrag: Intruder-Einsatz 
Einsatzziel: Strassburg-Bodensee 
Rückkehr: 
Besatzung: Pilot: Michael Negus, Squadron Leader, im Kampf gestorben
Navigator: Arthur Jack Gapper, F/O, im Kampf gestorben 
Werknummer: N5875 
Kennzeichen: UP-R 
Squadroncode: 
CH Archiv Nr.: E008 
US MACR Nr: 
Autor: Hans-Heiri Stapfer 
Quelle:
http://www.crashplace.de/
http://www.warbird.ch/contento/Berichte/Abst%C3%BCrze/TG/AbsturzindenBodensee/tabid/576/Default.aspx Missing from intruder to Lake Konstanz 7.4.44 found crashed on Swiss side of lake (Air Britain Serials)</t>
  </si>
  <si>
    <t>Was UP-R on 605 Squadron. (http://www.crashplace.de/)</t>
  </si>
  <si>
    <t>Lewis Stevens is trying to find information about his father 135013 Flying Officer (navigator)Frederick Stevens Age 32 Son of Frederick and Gertrude Stevens; husband of Sarah Saidee Stevens, of Birmingham. of 139 Sqdn. who, along with -
J/28764 Flying Officer (Pilot) Andrew Mackenzie Howden RCAF Age 24 Son of James and Jessie Howden, of Guelph, Ontario, Canada. were both reported missing on 7th April 1944. when their Mosquito IV serial DZ370 Code XD-U took off from RAF Upwood at 20.45 on the night of 06/04/44 on Ops to Hamburg. http://www.worldwar2exraf.co.uk/Aircrewnoticeboard19.html 6/7 April 1944 First operational sortie was with No.105 Sqdn as GB-Z 16Nov42. Airborne 2045 6Apr44 from Upwood. Lost without trace. Both are commemorated on the Runnymede Memorial. F/O A.Mack Howden RCAF KIA F/O F.Stevens KIA Missing (Hamburg) 7.4.44 (Air Britain Serials)</t>
  </si>
  <si>
    <t>Was XD-U on 130 Squadron. (  http://www.worldwar2exraf.co.uk/Aircrewnoticeboard19.html) Was GB-Z on 105 Squadron (Mosquito Thunder)</t>
  </si>
  <si>
    <t>7-4-1944 No.256 Sqn. Mosquito NF.XIII MM444 Crashed in bad weather Sebkra d'Oran, Algeria 136470 F/O (Pilot) John Francis VEITCH RAFVR + 147284 F/O (Nav.) Douglas SAUNDERS RAFVR + Both buried Le Petit Lac Cemetery, Algeria (http://www.rafcommands.com/forum/showthread.php?t=6382) On 7th April 1944 Navigator 147284 Flying Officer (F.O.) Douglas SAUNDERS (RAFVR) was flying in Mosquito NF.XIII MM444 with pilot 136470 F.O. John Francis VEITCH (RAFVR) when their aircraft crashed in bad weather at Sebkra d'Oran, Algeria. Both buried Le Petit Lac Cemetery, Algeria. (http://www.rafcommands.com/forum/showthread.php?p=36896&amp;highlight=Mosquito#post36896) Crashed in bad weather Serkra d'Oron 7.4.44 (Air Britain Serials)</t>
  </si>
  <si>
    <t>07.04.1944 PR544 to North Germany from Benson into Baltic Sea. Lost without trace (Nöd). F/S Stanley Kelley +, ? , 1 crew MIA. Kelley found 12.05.44 and buried in Väröbacka churchyard Claim 07-04-44 Uffz. G.Borkenhagen JG11 (10. St.) Mosquito 11:58 W of Aalborg, over sea - time is right for PR but not clear. Whatever occur is still vague. F/S Kelley's drowned body washed up on May 12 near Vändelsö on the west coast. It appears he met his fate over the Kattegatt. Kelley was buried the 18 May in Väröbacka in Halland. Pilot F/S Howarth is still reported as Missing. 07.04.44 Uffz. Borkenhagen: 3 10./JG 11 Mosquito  MQ 5: 8.200 m. [35 km. W. Ringkøbing] 11.58 Film C. 2027/I Anerk: Nr.8 There is also a reference to a scramble this day for a JG 1 aircraft: 7 4 44 8 JG1 Paderborn b, A alarmst, mosquito BF109G-5 27092 Sw5 100 (http://www.luftwaffe-bullet-board.com/viewtopic.php?t=9067&amp;start=0) MH unsure as to what the final numbers mean, though 27092 is the Werk Nummer. Missing (Peenemunde) 7.4.44 (Air Britain Serials)</t>
  </si>
  <si>
    <t>10./JG 11</t>
  </si>
  <si>
    <t>Borkenhagen</t>
  </si>
  <si>
    <t>To 4408M 7.4.44 (Air Britain Serials)</t>
  </si>
  <si>
    <t>Was RS-W on 157 Squadron. (Mosquito Squadrons of the RAF)</t>
  </si>
  <si>
    <t>Taken on strength from No.27 Movements Unit, 11 June 1943; transferred to No.25 Squadron, 8 August 1943. TH-G, letter obtained from ORB, 8 August 1943. Was marked "X" when destroyed - according to a photo in "Mosquito Fighter Squadrons in Focus" when it was on 4 Squadron, and was lost in a crash on return to Gatwick on its way to being scrapped, which contradicts Air Britain's explanation of it having been lost in April 1944., as 4 Sqn did not receive Mosquitos until August 1945. Engine cut undershot swung and u/c collapsed Gatwick 8.4.44 (Air Britain Serials) 08.04.44 4 Sqn. HJ756 Unsuccessful force landing after port engine failed at Gatwick aerodrome Crew safe. (Mosquito Crash Log)</t>
  </si>
  <si>
    <t>Was TH-G on 418 Squadron. (Hugh Halliday)</t>
  </si>
  <si>
    <t>Swung on take-off and u/c collapsed San Severo 8.4.44 (Air Britain Serials)</t>
  </si>
  <si>
    <t>Swung on landing and u/c collapsed West Malling 8.4.44 DBF (Air Britain Serials) 08.04.44 96 Sqn. HK405 Aircraft bounced and went round again at West Mailing aerodrome, crashed on second attempt and burst into flames. Crew safe. (Mosquito Crash Log)</t>
  </si>
  <si>
    <t xml:space="preserve">ZJ </t>
  </si>
  <si>
    <t>Was ZJ -N on 96 Squadron. (Danny Hill)</t>
  </si>
  <si>
    <t>09.04.1944 2050 109 to Essen from Little Staughton hit by FLAK and crash landed. Bradwell Bay, Essex 0005 (BCL). F/O RH Pattison ok, S/L JV Watts ok, 8/9 April 1944 (Lost Bombers) Hit by flak Essen and crashlanded at Bradwell Bay 9.4.44 (Air Britain Serials)</t>
  </si>
  <si>
    <t>D (and R)</t>
  </si>
  <si>
    <t>Was HS-D (and R) on 109 Squadron. (Mosquito Squadrons of the RAF and original logbook transcribed at http://www.mossie.org/forum/read.php?1,4052,page=2))</t>
  </si>
  <si>
    <t>09.041944 1453 Air Test 105 from Bourn swung out of control and collided with an obstruction. Bourn airfield (BCL). F/L RB Smith DFC RAAF +, F/L PE Cadman DFC +, Cadman died next day from inj, both rest in Cambridge City Cem Swung on take-off for air test and hit obstruction Bourn 9.4.44 (Air Britain Serials) 09.04.44 105 Sqn. ML921 Swung o.. take-off from Bourn aerodrome, hit obstruction and crashed, killing two. (Mosquito Crash Log)</t>
  </si>
  <si>
    <t>10.04.1944 2255 support Lille raid 515 to BS from Little Snoring crashed . near Coulommiers (Seine-et-Marne) (BCL). F/O H Witmill +, F/O DL Biggs +, rest in Coulommiers , Sqn code also stated P3 on var pictures. 9/10 April 1944 (FCWDv4) German time 0050,. near Villiers sur Morin, 3km NW of Crecy en Brie. (http://www.footnote.com/viewer.php?image=38654062&amp;query=cherbourg%20sea&amp;words=cherbourg%7Csea#38651326) "Serial Range NS926 - NS965. 40 Mosquito FB.MkV1. Powered by Merlin 25 engines. Part of a batch of 250 delivered by De Havilland (Hatfield) between 25Jan44 and 19May44. Except for NT220, NT224, NT225 conv.to FB XV111s. Airborne 2255 9Apr44 from Little Snoring in support of the Main Force on the Lille operation. Cause of loss not established. Crashed near Coulommiers (Seine-et-marne) where both airmen were buried 11Apr44. In the summer of 1944, an American Graves Investigation Unit had their remains taken to Solers, a village S of the main road leading from Coubert to Guignes. On 5jan45, their remains were again exhumed by the Americans and re-interred in Villeneuve-St-Georges Old Communal Cemetery. F/O H.Whitmill KIA F/O D.L.Biggs KIA These were the first casualties sustained by 515 Sqdn since joining 100 Group Dec43. The Squadron ID Code combination is quoted in various publications as 3P, but photographic evidence exists showing some of their Mosquitoes were inadvertently painted up with P3, the code combination allotted to 692 Sqdn which, coincidentally, was also equipped with Mosquitoes. Pictorial evidence of 515 Sqdn bearing both versions of the code appear in Martin Bowman/Tom Cushings book 'Confounding the Reich' pp158 (NS933 P3-G) and pp161 (RS566 3P-). " (Chorley via Lost Bombers) Missing from patrol to Lille 10.4.44 (Air Britain Serials)</t>
  </si>
  <si>
    <t>Was P3-A on 515 Squadron. (http://www.footnote.com/viewer.php?image=38654062&amp;query=cherbourg%20sea&amp;words=cherbourg%7Csea#38651326)</t>
  </si>
  <si>
    <t>Crashed on approach Dyce 10.4.44 (Air Britain Serials) 10.04.44 8 MTU. DZ584 Port engine failed at 25,000 feet, pilot feathered prop but made too high an approach and crashed at Stonewood Cottages near Dyce aerodrome. One killed and one injured. (Mosquito Crash Log)</t>
  </si>
  <si>
    <t>10.04.44 Uffz. Hermann Ayerle: 1 12./JG 26 Mosquito  TL-6: 4.000 m. Mangiennes/Verdun 17.00-05 Film C. 2027/I Anerk: Nr.12 Came down at 1630 800m N of Combras, 15km NE of Verdun. 12. Staffel belonged to III Gruppe, which flew Bf 109s (JG 26 War Diary) (http://www.footnote.com/viewer.php?image=38654062&amp;query=cherbourg%20sea&amp;words=cherbourg%7Csea#38651357) Missing from PR mission to Friedrichshafen 10.4.44 (Air Britain Serials) 
Name: LEGON, FREDERICK VERNON 
Initials: F V 
Nationality: United Kingdom 
Rank: Flying Officer (Pilot) 
Regiment/Service: Royal Air Force Volunteer Reserve 
Unit Text: 540 Sqdn. 
Age: 24 
Date of Death: 10/04/1944 
Service No: 128578 
Additional information: Son of Albert John James Legon, and of Martha Ann Legon, of Balham, London. 
Casualty Type: Commonwealth War Dead 
Grave/Memorial Reference: Allied Plot. Grave 7. 
Cemetery: VERDUN-SUR-MEUSE (FAUBOURG PAVE) FRENCH NATIONAL CEMETERY 
(CWGC)</t>
  </si>
  <si>
    <t>12./JG 26</t>
  </si>
  <si>
    <t>Ayerle</t>
  </si>
  <si>
    <t>to USAAF as 43-34953 (Air Britain Serials)
Date: 11-APR-1944 
Time:  
Type: 
de Havilland-Canada F-8-DH Mosquito 
Operator: USAAF 
Registration: KB159 
C/n / msn: 43-34953 
Fatalities: Fatalities: / Occupants: 2 
Airplane damage: Written off (damaged beyond repair) 
Location: Hunter Field, Savannah, GA -    United States of America  
Phase: Landing 
Nature: Military 
Departure airport:  
Destination airport: Hunter Field 
Narrative:
KB159 - BXX - to USAAF as 43-34953 
Landing accident. 
Crew:???
Sources: 
http://www.aviationarchaeology.com/src/db.asp 
http://www.dehavilland.ukf.net/_DH98%20prodn%20list.txt
(http://aviation-safety.net/wikibase/wiki.php?id=104775)</t>
  </si>
  <si>
    <t>Stalled on overshoot and crashed 1m NE of Bicester 11.4.44 (Air Britain Serials) 11.04.44 13 OTU. LR297 Overshot and crashed one and a quarter miles N.E. of Bicester aerodrome after making a steep approach, killing two.(Mosquito Crash Log)</t>
  </si>
  <si>
    <t>11.04.1944 1453 Air Test 169 from Little Snoring crashed while attempting a slow roll, going into flat spin betw. 2-3000ft. 1 mile E of airfield 1500 (BCL). F/O HP Stephen +, F/O AE Clifton +, Stephen rest at home, Clifton at Cambridge City Cem Spun into ground nr Little Snoring 11.4.44 (Air Britain Serials) 11.04.44 169 Sqn. DD783 While executing a slow roll at 2.3000 feet a flat spin occurred and the aircraft crashed one mile east of Little Snoring aerodrome, killing two. (Mosquito Crash Log)</t>
  </si>
  <si>
    <t>Crashed in forced landing nr Edzell 11.4.44 (Air Britain Serials) 11.04.44 44 MU. NS900 Pilot was unable to feather port airscrew and force landed in a fir tree wood near Edzell aerodrome. (Mosquito Crash Log)</t>
  </si>
  <si>
    <t>Both engines lost power overshot emergency landing at Radlett 11.4.44 (Air Britain Serials) 11.04.44 333 Sqn. HP859 Starboard engine failed and aircraft force landed and overshot at Radlett aerodrome. Crew safe. (Mosquito Crash Log)</t>
  </si>
  <si>
    <t>Was M on 333 Squadron. (Mosquito Squadrons of the RAF)</t>
  </si>
  <si>
    <t>F/Sgt P Hunt, F/Sgt W W M Milne (Ross McNeill). Mosquito Crash Log - David J. Smith: 11.04.44 248 Sq. MM413 While on A.A. patrol from Cornwall, the aircraft hit a cloud covered hill after late take off due to changing aircraft. Squadron based at the time at Portreath. (John Larder) 11/04/1944 0805 hours de Havilland Mosquito FB Mark VI MM413 of 248 Squadron based at RAF Portreath while on an Anti-Aircraft patrol crashed into a cloud covered hill at Wheal Christopher Farm, Sithney, Helston. The Mosquito was burnt out and the crew of two were killed.(http://www.rafdavidstowmoor.org/pages/crash_log/crashlog44.htm) 11/04/1944 0805 hours de Havilland Mosquito FB Mark VI MM413 of 248 Squadron based at RAF Portreath while on an Anti-Aircraft patrol crashed into a cloud covered hill at Wheal Christopher Farm, Sithney, Helston. The Mosquito was burnt out and the crew of two were killed. (http://forum.keypublishing.co.uk/showthread.php?t=67248) Flew into hill in cloud after take-off for night patrol Cornwall 11.4.44 DBF (Air Britain Serials)</t>
  </si>
  <si>
    <t>LR345, W/C O J M Barron DFC and BAR (W/Cdr Oswald James Milman BARRON - DFC &amp; Bar - 33217 - RP200), +, F/O R T Woodcraft, + (F/O Raymond Thomas WOODCRAFT - 148763 - RP210.) (Ross McNeill) Missing from attack on flakships off St.Nazaire. Pres. shot down by Ju 88 of 13./KG40 and crashed into sea. Missing from attack on flak ships off St.Nazaire 11.4.44 (Air Britain Serials)</t>
  </si>
  <si>
    <t>13./KG40</t>
  </si>
  <si>
    <t>LR349, F/L K Liversidge, Sgt L E Newens, Both PoW. (Ross McNeill) Missing from attack on flakships off St.Nazaire. Pres. shot down by Ju 88 of 13./KG40 and crashed into sea. Missing from attack on flak ships off St.Nazaire 11.4.44 (Air Britain Serials)</t>
  </si>
  <si>
    <t xml:space="preserve">DM </t>
  </si>
  <si>
    <t>Was DM -Y on 248 Squadron. (Bloody Biscay)</t>
  </si>
  <si>
    <t>11.04.1944 pm ASR patrol 151 over Bay of Biscay from Colerne. Missing after combat with Ju88 of ZG1. Lost without trace (FCL). W/O WG Penman +, Sgt ECC Stevenson +, no further info Claim 12-05-44 Aalborg JG11 (10. Staffel) Mosquito - ASR near Aalborg? More likely to have been near St. Nazaire after earlier action vs Ju 88s See also MM438. Missing from ASR search 12.4.44 (Air Britain Serials)</t>
  </si>
  <si>
    <t>11.04.1944 am Instep patrol151 to from Colerne Shot down by Ju88C of ZG1 . over Bay of Biscay, unknown location (FCL). P/O HK Kemp RNZAF +, F/S JR Maidment +, no further info KEMP, Plt Off Harold Keith, NZ411514, RNZAF - Mosquito Pilot 151 Sqn, RAF - 11 Apr 1944 (Age 22); France. See also MM438. Missing from sweep off Brittany 11.4.44 (Air Britain Serials)</t>
  </si>
  <si>
    <t>Received at 418 Sqn. from No.10 Movements Unit, 22 November 1943; to No.60 OTU, 11 March 1944. TH-M, letter on list dated 25 November 1943. noted in "Intruders over Britain." It was an a/c of 60 OTU that was shot down near Grantham, Lincolnshire. F/O Bryne and Sgt Payne bailed out successfully. E/A of II/KG 51 (Intruders over Britain). Flugzeugführer Uffz. Franz Wachtler und Bordfunker Uffz. Albert Wolk, 4./KG 51, 9K + DM. Im Flugbuch von Albert Wolk steht: "46. Feindflug. Start am 11.04.1944 um 23:51 Uhr in Eindhoven; Landung am 12.04.1944 um 02:42 Uhr in Eindhoven. Nachtjagd Raum Lincoln. Beschuß einer Beaufighter (Jan Horn) Damaged on night navex by Intruder and abandoned nr Grantham Lincs. 12.4.44 (Air Britain Serials) 12.04.44 60 OTU. LR266 Shot down by enemy intruder over Grantham, Lincs. (Mosquito Crash Log)</t>
  </si>
  <si>
    <t>Me 410</t>
  </si>
  <si>
    <t xml:space="preserve"> 4./KG 51</t>
  </si>
  <si>
    <t>KG 51</t>
  </si>
  <si>
    <t>Wachtler</t>
  </si>
  <si>
    <t>Was TH-M on 418 Squadron. (Hugh Halliday)</t>
  </si>
  <si>
    <t>12.04.1944 Interception patrol 307 to from Coleby Grange crashed. 50 miles off Spurn Head (FCL). W/O J Wisthal +, W/O J Wozny +, cv at Marshalls(Cambridge), delivered as NF 10.02.43-14.07.43, no further info 12-Apr-44. Mosquito NFXII HK132, W/O J. Wisthal KIA / W/O J. Woźny KIA. Probably shot down over sea during patrol sortie. (307 Sqn Website) Missing from patrol pres. ditched in North Sea 12.7.44 (Air Britain Serials)</t>
  </si>
  <si>
    <t>Hit pylon. German Report on US micro-fiches: "Mosquito crashed 0655h near Vias, 22 km E of Beziers on the Mediterranean coast". Crew buried in Vias Communal Cemetery: F/O James Henry (Jim) KINGSBURY - Pilot - 158548, F/O George William YERBY - Nav - 158091. Mosquito FBVI (LR252-YP-S) t/o from Alghero at 0515hrs but failed to return from ops to Perpignon area. The bodies were found near the crashed aircraft. Missing 12.4.44 (Air Britain Serials) CWGC gives dates of death as 11 April.
Depuis avril 1944 les chemins de fer en bas Languedoc font l'objet de mitraillages systématiques. 
Voici ce que Brice Peired écrit dans sa maitrise d'Histoire à ce sujet:&lt;br&gt;
Les 9 et 11 avril, le squadron 23 de la RAF basé à Alghero (Sardaigne) mène des opérations de mitraillage dans la zone 
Marseille-Perpignan.....Vers Vias le Mosquito du FO Jim H. Kingsbury et du FO Georges W. Yerby attaque la machine à vapeur 
n° 230-349 qui circule sur la ligne Bordeaux/Sète, en direction de Béziers.
Au PK 446.000 (2klm à l'ouest de Vias) le Mosquito commence son mitraillage à très basse altitude, trop basse altitude même. 
En effet alors qu'il tire sur la locomotive, il heurte le parafoudre du pylône n° 158-284, au PK 446-280, puis s'écrase 
au PK 446.900 du côté pair de la voie.Les deux aviateurs sont tués dans le crash. 
Le mécanicien vapeur de la locomotive, André Planchon, âgé de 45 ans, est lui grièvement bléssé. Transporté à l'Hôpital 
de Béziers par le garde Pourtalès, il décède à 11h00. 
Ainsi trois personnes sont tuées au cours de cette attaque. Les dégâts matériels sont assez importants pour la ligne. 
En effet, dans sa chute, l'avion abaisse deux caténaires sur 120 mètres, du PK 446.200 au PK 446.320, ce que interdit 
tout trafic éléctrique (la ligne sera répariée le 22 avril). En revanche, la locomotive est intacte......
Jean Robin
http://francecrashes39-45.net/page_fiche_av.php?id=2794</t>
  </si>
  <si>
    <t>Was YP-S on 23 Squadron. ()</t>
  </si>
  <si>
    <t>To R.A.E. 04/44 Engine cut overshot landing hit ditch and u/c collapsed Farnborough 12.4.44 (Air Britain Serials)</t>
  </si>
  <si>
    <t>Swung on take-off for training flight and hit flare Benson 12.4.44 DBR (Air Britain Serials)</t>
  </si>
  <si>
    <t>Escape hatch came off lost wing recovering from dive Kingston Bagpuize 13.4.44 (Air Britain Serials) 13.04.44 540 Sqn. LR416 Crashed two miles from Kingston Bagpuize aerodrome when a wing came off while diving out of cloud. The primary cause was the detachment of the top escape hatch in high speed dive causing inconvenience (sic). (Mosquito Crash Log)
Name: SHAER, JOSEPH ISRAEL 
Initials: J I 
Nationality: United Kingdom 
Rank: Flight Sergeant (Nav.) 
Regiment/Service: Royal Air Force Volunteer Reserve 
Unit Text: 540 Sqdn. 
Age: 24 
Date of Death: 13/04/1944 
Service No: 1294047 
Additional information: Son of Samuel Jacob and Clara Millie Shaer. 
Casualty Type: Commonwealth War Dead 
Grave/Memorial Reference: Sec. K.4. Grave 155. 
Cemetery: OXFORD (WOLVERCOTE) CEMETERY 
(CWGC)
/O C.C. DREW and Sgt J.I. SHAER's sortie on 13 Apr 44, in LR416, is mentioned in both the F.540 and F.541 of the 540 Sqn ORB. As Alan says objective was the Munich area. F.540 notes that aircraft wirelessed returning to base at 10:35 but crashed near Abingdon at 11:10
(http://www.rafcommands.com/forum/showthread.php?13396-540-Squadron-O.R.B.)</t>
  </si>
  <si>
    <t>Panels came off</t>
  </si>
  <si>
    <t>Flew into ground Foxcote Bucks. 14.4.44 (Air Britain Serials) 14.04.44 13 OTU. DD786 Aircraft was on unauthorised cine gun attacks (air to ground) when it crashed and burned at Hyde Lane Farm, Foxcote, Bucks. One killed, one injured. (Mosquito Crash Log)</t>
  </si>
  <si>
    <t>I do have a picture of S/L John Anthony Sanderson Hall, DFC* a night-fighter ace of 488 Squadron in front of his Mosquito coded "M" Please, could someone help me to identify his serial number? I can see on the picture that his serial number´s machine ended with_____72. (Adrianon Baumgartner) Engine cut on take-off for air test overshot into crater Gilze-Rijen 16.4.44 (Air Britain Serials) MH - This has to be incorrect, 488 were naturally not at Gilze Rijen in April 1944, have changed loss date to 1945</t>
  </si>
  <si>
    <t>Was ME-M on 488 Squadron. (Adrianon Baumgartner)</t>
  </si>
  <si>
    <t>1945-04</t>
  </si>
  <si>
    <t>17/04/1944 de Havilland Mosquito FB Mark VI HP909 of 248 Squadron stalled on approach to RAF Portreath after the engines overheated. The crew of two are safe.(http://www.rafdavidstowmoor.org/pages/crash_log/crashlog44.htm) Lost power and stalled on approach Portreath 17.4.44 (Air Britain Serials) 17.04.44 248 Sqn. HP909 Stalled on approach to Portreath aerodrome after engines overheated. Crew safe. (Mosquito Crash Log)</t>
  </si>
  <si>
    <t>EG-T ? P/O Sparkes &amp; P/O Dunlop on Amiens raid. Bounced on take-off and crashlanded in field Gravesend 18.4.44 (Air Britain Serials) 18.04.44 21 Sqn. HX982 Aircraft was taking off from Gravesend aerodrome when it bounced badly and skidded into a ploughed field. Crew safe. (Mosquito Crash Log)</t>
  </si>
  <si>
    <t>Was EG-T on 487 Squadron. (Baker Log Book - http://www.mossie.org/forum/read.php?1,4018)</t>
  </si>
  <si>
    <t>Taken on strength from De Havilland, 17 July 1943; to No.49 Movements Unit, 19 April 1944. Th-R, letter on list of 2 September 1943. U/c leg jammed collapsed on landing Holmsley South 19.4.44 (Air Britain Serials) 19.04.44 418 Sqn. HX807 Port undercarriage failed to retract after take off from Holmsley South aerodrome and on landing undercarriage collapsed. (Mosquito Crash Log)</t>
  </si>
  <si>
    <t>Was TH -R on 418 Squadron. (Hugh Halliday)</t>
  </si>
  <si>
    <t>Crashed after take-off Little Raveley Hunts. 20.4.44 (Air Britain Serials) 20.04.44 1655MTU. DZ439 Port engine failed after takeoff and aircraft went into a spin and crashed at Little Ravely, Hunts., killing two. (Mosquito Crash Log)</t>
  </si>
  <si>
    <t>DBR in accident in North Africa 20.4.44 NFD (Air Britain Serials)</t>
  </si>
  <si>
    <t>Delivered to 105 Sqn as GB-K, by September 1942 it had been re-coded GB-G for Sqn Leader DAG (George) Parry, DSO, DFC, who had always used the code “G” on his aircraft. While with 105 Sqn it claimed one bird strike and a chimney pot! It was flown on most operations bt Sqn Ldr Parry including a raid on Gestapo HQ in Oslo on 25th September 1942 and the raid on the Philips factory on 6th December 1942. In mid 1943 Sqn Ldr WW Blessing crash-landed the Mosquito at Marham, breaking its back. DK296 was withdrawn from use on 24th August 1943, rebuilt and placed into store at No 10 Maintenance Unit at Hullavington. In September 1943 it was issued to 305 Ferry Training Unit at Errol, where it was given Russian markings and trained Russian crews who were converting to Albemarles. On 20th April 1944, DK296 was sent to Russia, being officially accepted there on 31st August 1944 and subsequently serving in the Red Air Force.
Written off on 15 May 1944 in landing accident at Sverdlovsk when pilot A. I. Kabanov lost control with engines at low power setting, turns to port, runs off runway, shears off undercarriage and skids to a stop on its belly. Pilot and navigator P. I. Perevalov unhurt. This was the ninth flight of DK296 (which never received a Soviet serial) since it arrived in Russia and was the only Mosquito delivered to Russia. Kabanov was the Deputy Director of the Scientific Research Institute of the Air Force at this time, and had much experience flying foreign types. (http://forums.ubi.com/eve/forums?a=tpc&amp;s=400102&amp;f=23110283&amp;m=8871020577&amp;r=2961032087#2961032087) To Russia 20.4.44 (Air Britain Serials)</t>
  </si>
  <si>
    <t>K (later G)</t>
  </si>
  <si>
    <t>Was GB-K (later G) on 105 Squadron. (Mosquito Thunder)</t>
  </si>
  <si>
    <t>305FTU</t>
  </si>
  <si>
    <t>21.04.1944 0026 Serrate Patrol in support of Köln raid 169 BS from Little Snoring . Lost without trace (BCL). F/L GR Morgan evd, F/S D Bentley pow, 20km SE Brussels / Mosquito (DD616) of 169 Sqn, RAF flown by F/Lt Morgan - http://www.luftwaffe.cz/zorner.html Paul Zorner III./NJG 5 Seems close enough, one pow one escaped 21.04.44 Hptm. Paul Zorner Stab III./NJG 5 Mosquito  20 km. S.E. Brussels: 4.000 m. 03.30 Film C. 2027/I Anerk: Nr.3 Trying to catch a straggler from the Köln raid on the homeward track, Hptm. Zorner, who had been appointed Kommandeur of III./NJG5 on 1 April, intercepted a Bomber Support Serrate Mosquito that was flying home on one engine and shot it down to the SE of Brussels. (The Nachtjagd War Diaries) Missing from bomber support mission to Cologne 21.4.44 (Air Britain Serials)</t>
  </si>
  <si>
    <t>III./NJG 5</t>
  </si>
  <si>
    <t>NJG 5</t>
  </si>
  <si>
    <t>Zorner</t>
  </si>
  <si>
    <t>21.04.1944 2200 Serrate Patrol 239 BS from West Raynham last heard 0220 as "we´re o.k. now", crashed. 4km SE Nijkerk (Gelderland), 18km SW Harderwijk (BCL). S/L EW Kinchen +, F/L D Sellors +, rest in Amersfort (Oud Leusden) General Cem Pilot S/L Ernest William Kinchin and F/O Douglas Sellors from 239 Squadron . They where on a intruder patrol on the Ruhr-area Germany . Crashed on 20/21 April 1944 (Jaap Vermeer , Holland ) Shot down near Nijkerk after the attack on Cologne.(http://home.hetnet.nl/~olgaenron/239%20squadron.htm) Missing on bomber support mission 21.4.44 (Air Britain Serials)</t>
  </si>
  <si>
    <t>21.04.1944 Intruder 605 to to Rheine airfield from Manston . Lost without trace (FCL). F/L A Holland RCAF +, F/O WH Wilkinson +, no further info 20/21 April 1944 (FCWDv4) F/L G.A.Holland RCAF and F/O W.H.Wilkinson of 605 Sqn flew an intruder sortie to Rheine airfield on the night of 20/21-4-44, they never returned and were listed missing. Does any know were there aircraft crashed, poss in the Handorf area of Germany? I know that they were buried in the Reichwald Forest War Cemetery. I also have some details on them from the Book "Those other Eagles" by C.Shores and two books on 605 Sqn by Ian Piper, but would like to know if there are any photos of these two airmen(will be checking the IWM photo dept) any help would be appreciated. BTW I believe they were hit by debris from a Ju188 they had shot down. (David Pausey on the 12 O'Clock High Board) Crew initially buried at Everswinkel, near Muenster (Juergen Haus)
On 20 April 1944 we (crew Stfw. Hartwig) took of for a mission to Hull. The flight was going well without any interruption but on the return we receive a warning that a nightfighter was over the airbase and that we had to fly to the waiting area. They acknowledge receipt of the message and fly east at a height of 800 m.
After some time the warning was lifted and the crew prepared for landing immediately since the fuel became dangeriously low. The pilot reduces speed and flaps are out but in that very moment we are hit by fire from the nightfighter and our starboard engine starts to burn.
Get out is the message of Willi Hartwig and I (Ofw.Duryn) jump immediately.
A few seconds of memory are lost but I feel the strain on my body when the chute opens up. I look around and see four more chutes which relieves me very much. Thank god that all came out! I am just considering how to land when I observe the flying and burning Ju 188 below and suddenly I see a second shadow approaching. Then the burning engine breaks off the Ju 188 and hits the approaching shadow and takes it down to the earth. Shortly after that I see two fires burning on the ground.
After a safe landing I went to the battle station where I was told that the second fire was from the nightfighter, which hit us first and consequently was hit himself by the debris (engine).
(David Pausey, translation by Wim de Meester) Missing (Rheine) 21.4.44 (Air Britain Serials)
At 11 minutes after midnight on April 21 1944, Mosquito VI NS 928 departed Manston for an Intruder Op to Handorf airbase in northeast Germany, a distance of about 450 kms. Happy Holland was pilot with F/O R. Howard “Wilkie” Wilkinson as navigator. At about 2:00 a.m. the Mosquito and a German night fighter described as an ME188 (probably a Ju188) crashed in mid-air. The latter, based at Handorf, crashed near Everswinkel, about 10 km southeast of Munster in northeast Germany. The German crew bailed out successfully. Holland’s plane crashed into the Gross-Beckman farm house of Herr Spitterhover, located about 20 km north of Everswinkel. Both Happy and Wilkie were killed. The farmer and his wife were also killed. His son and mother survived. Happy and Wilkie were buried the next day at the Catholic cemetery at Everswinkel in an unmarked grave. In April 1946, an RAF investigator visited the grave with the local priest and town clerk and met with Herr Spitterhover’s son. The investigator had a white cross installed with an inscription from Rupert Brooke “Some corner of a foreign field which is forever England”.
The son described the crash and a subsequent meeting with the German pilots. They thought the Mosquito had rammed them. Also, they thought the Mosquito was the only enemy aircraft in the area that night and had been responsible for bringing down four aircraft including theirs. The investigator requested that “further investigation be made with a view in consideration of a gallantry award”. The awards office later declined any award on the basis that the evidence was hearsay and from an enemy source.
The son at the time was rebuilding his farm house and requested permission to include a plaque on the wall, to read “On the 21st of April 44 an English Mosquito aircraft crashed into this house and in the flames died Herr Josef Spitterhover and Frau Anna Spitterhover with two English airmen named F/L G.A. Holland and F/O R.H. Wilkinson”. Presumably it is still there.
Their remains were exhumed in June 1947 and reburied in the Reichswald Forest War Cemetery at Kleve, Germany.
Source: Glen Holland’s service record, Library and Archives Canada (via Mark)
(http://www.flyingforyourlife.com/pilots/ww2/h/holland/)
The German names are written faulty though:
Spitterhover must read: Spitthöver
Gross Beckman must read: Grosse-Beckmann
Also, since the victims Spitthöver are mentioned on a 
"Gedenktafel" at Everswinkel church, it would appear improbable that the Mosquito crashed 20 km (maybe 2 km?) to the north of Everswinkel.
The German phonebook doesn't list the above mentioned names 
at Everswinkel today, but there is one Spitthöver at Ostbevern, which
would be about 15 km north to Everswinkel.
(http://forum.12oclockhigh.net/showthread.php?t=32675)</t>
  </si>
  <si>
    <t>to USAAF as 43-34946 (Air Britain Serials) 440421 F-8 43-34946 ROBINS FIELD, GA  (http://www.accident-report.com/world/namerica/US/GA2.html)   440421   F-8  43-34946   3FyGp  Hunter Field, Savannah, GA    LACG  4  Thoenig, Howard D  USA  GA  Robins Field, Elberta, GA  (http://www.aviationarchaeology.com/src/dbasn.asp?SN=43-34946) (Landing Accident Ground Collision)</t>
  </si>
  <si>
    <t>Ground accident</t>
  </si>
  <si>
    <t>Was G on 256 Squadron, according to a picture in Mosquito Squadrons of the RAF, which says this was an NF.XII. Damaged in accident 21.4.44 NFT (Air Britain Serials)</t>
  </si>
  <si>
    <t>Was JT-G on 256 Squadron. (Mosquito Aces of WWII</t>
  </si>
  <si>
    <t>SOC 21.4.44 (Air Britain Serials)</t>
  </si>
  <si>
    <t>Swung on take-off and u/c collapsed Goose Bay 22.4.44 (Air Britain Serials)</t>
  </si>
  <si>
    <t>1655 MTU 22/04/1944 Training DZ603 Mosquito IV T/o Warboys for a night exercise. Crashed 2225 in Marley Gap field, Hill Far,, near St Ives,, Huntingdonshire, after overshooting from an approach with the starboard engine feathered. Sgt. WAston, P/O PBond (http://www.156squadron.com/display_newpff_roll.asp?ID=1655%20MTU) Overshot landing and crashed nr St.Ives Hunts. 22.4.44 (Air Britain Serials) 22.04.44 1655MTU. DZ603 Aircraft overshot on landing after starboard engine failed and crashed at Marley Gap Field Farm near St. lves, Hunts. Crew safe. (Mosquito Crash Log)</t>
  </si>
  <si>
    <t>From Vols One &amp; Two of my 'For Your Tomorrow - A record of New Zealanders who have died while serving with the RNZAF and Allied Air Services since 1915: Sat 22/Sun 23 Apr 1944
ALLIED EXPEDITIONARY AIR FORCE
Training
107 Squadron, RAF (Lasham, Hampshire - 138 Airfield HQ, 2 Group, 2nd Tactical Air Force)
Mosquito FB.VI HX854 - contrary to normal practice, taxyed out to the runway with landing lights on and took off with them still displayed at about 0140. A few moments later spun in and crashed amongst trees at Moundsmere Manor, near Preston Candover, 4½ miles west of the airfield. The two crew are buried at Brookwood.
Pilot: NZ401348 Plt Off Frank George Andrew McJENNETT, RNZAF - Age 21. 711hrs (17 solo on Mosquito)
[Note: posted to 57 OTU 22 Sep 42 then 12(P)AFU (Oxford) 24 Nov 42] 
Errol Martyn: (http://www.rafcommands.com/forum/showthread.php?p=26106&amp;highlight=Mosquito#post26106) Hit trees after take-off Preston Candover Hants 23.4.44 (Air Britain Serials) 23.04.44 107 Sqn. HX854 Aircraft crashed into trees at Mounds Mere Manor near Preston Candover, Hants, having taken off with landing lights on. (Mosquito Crash Log)</t>
  </si>
  <si>
    <t>Was EG-Y on 487 Squadron. (Baker Log Book - http://www.mossie.org/forum/read.php?1,4018)</t>
  </si>
  <si>
    <t>22/23 April 1944, FTR Leeuwarden (FCWDv4) Coded B, lost at about 0110, W/O T. Ciula and F/O J.M. Rosinski both evaded. (2nd TAF). Missing on night Intruder mission 23.4.44 (Air Britain Serials) http://francecrashes39-45.net/page_fiche_av.php?id=3160 says this aircraft was shot down by fighters on a sortie to Laon - Reims, crew bailed out.</t>
  </si>
  <si>
    <t>Was SM -B on 305 Squadron. (2nd TAF)</t>
  </si>
  <si>
    <t>Crashed in forced landing Bridge of Don Aberdeen 24.4.44 (Air Britain Serials) 24.04.44 8 MTU. DZ249 Both engines cut at 1600 feet and aircraft landed straight ahead in field at Bridge of Don, Aberdeenshire, due to navigator being airsick and switching off magnetos. Crew safe. (Mosquito Crash Log)</t>
  </si>
  <si>
    <t>Failed to take-off and crashed Coleby Grange 24.4.44 (Air Britain Serials) 24.04.44 307 Sqn. HK168 Took off on scramble from Coleby Grange aerodrome but failed to get airborne, struck a bump and crashed heavily. Crew safe. (Mosquito Crash Log)</t>
  </si>
  <si>
    <t>Hit air raid shelter on take-off and crashed Hatfield 24.4.44 DBF (Air Britain Serials) 24.04.44 151 Sqn. MM445 Aircraft struck top of air raid shelter at Hatfield aerodrome and caught fire. (Mosquito Crash Log)</t>
  </si>
  <si>
    <t>Served with 464 Sqn, under RAF control 2/44 to 24/4/44 Coded SB-J. Ditched into sea O639. (Brian Fillery's website) FCWDv4 says navigator was rescued, 2nd TAF confirms navigator rescued, pilot killed, but says aircraft had first been hit by flak. The Gestapo Hunters,by Mark Lax &amp; Leon Kane-Maguire lists MM400 as SB-J,Ditched in sea off Pas De Calais, 21/2/44. Hit water and ditched off Pas de Calais 25.4.44 (Air Britain Serials)   
An ANZAC Day Rescue Between 1941 and 1945 UK-based squadrons equipped with the Walrus seaplane rescued or helped to rescue more than 1,300 airmen. The following story, from the book Another Kind Of Courage, is about PLTOFF ‘Kiwi’ Saunders’ rescue of RAAF navigator W/O Jim Haugh after he ditched in the English Channel. Sadly his Kiwi pilot FGOFF ‘Snow’ Fittock died in the crash and was left at sea. 
W/O Haugh remembers:
It was ANZAC Day, a day very special to Australians and New Zealanders. Our squadron had moved to Gravesend on 17 April 1944 and we were living under canvas in preparation for the invasion of Europe. ANZAC Day was something special. New Zealanders on an Australian squadron - another ANZAC mission; a London newspaper photographer came down and took photos of a group of us. On the 26th, the photo appeared in (I think) the Daily Sketch and Fittock and Haugh were both in the picture. 
Image: FGOFF L.J. ‘Snow’ Fittock (left) and his navigator W/O J.W. Haugh (3rd from left) of No.464 Squadron. ‘Kiwi’ Saunders rescued Haugh on ANZAC Day 25 April 1944. Unfortunately ‘Snow’ Fittock died in the crash and his body was left in the sea.
Preparation and take-off were routine and I recall that we left England at Littlehampton. I recall seeing evidence of invasion preparations; all sorts of military naval and air equipment parked in appropriate places, but not very well concealed. 
We flew low over the Channel, came up to 1,000 feet to cross the coast and dived down again to low level to approach our target - a flying bomb site. We dropped our bombs and from observation I thought we had had a strike. Bombs were on 11-second delay so it was difficult to tell. We had the camera on our aircraft to record the result, but that is still at the bottom of the Channel. 
We returned to the coast at low level and again climbed to 1,000 feet TO cross the coast, and dived down to low level on tack back to England. Time was about 3 p.m., flying into a sun low on the horizon. The sea was calm but with a three - to four - foot swell and with a glossy smoothness reflecting the sun’s rays. We had been fired at, of course, but I don’t think we had been hit. As we headed out to sea, I was looking back to make sure that no German aircraft were following. Then it happened. 
A short time after crossing the coast, the propellers hit the sea. Both props had the tips bent back about six to 12 inches which started the aircraft vibrating. We discussed what to do and ‘Snow’ Fittock decided we’d have to go into the water. We had only seconds before we ditched and in those moments I thought about all sorts of things about the drill we had often practised; but also recalled having been told that no one had survived a Mosquito ditching up to that time. However, I had no thoughts that we would not survive. 
The actual ditching was a tremendous thump. The aircraft must have been travelling at over 300 m.p.h. and the deceleration pressed me against my Sutton harness with tremendous force. The aircraft immediately sank and water poured in. I remember swallowing water but do not recollect being thrown against any part of the aircraft and being injured. At the time, to release my harness I had great difficulty in pulling the pin because it had been bent in the deceleration process. As I struggled, I felt the pressure of water getting greater and greater as I went down with the aircraft. Eventually I got free and shot to the surface. I recall that I virtually came completely out of the water! The partly inflated Mae West probably caused this. 
On the surface, I found the aircraft had completely disappeared apart from some wood chips, just the aircraft dinghy, fully inflated, and my pilot floating some distance away. I asked him if he was OK and he replied ‘Yes’. 
I said that because as I was closest to the dinghy I would get in, and he indicated he would follow. At this stage I think I fully inflated my Mae West with the oxygen bottle. I also noted our lead aircraft was circling overhead. When it disappeared, I was overwhelmed by the silence and the utter loneliness. I got into the dinghy - a difficult job with my parachute harness still on - with my personal dinghy trailing in the water. A swift inspection showed that the aircraft dinghy was fully inflated and the contents were in accordance with specifications. 
Fittock got to the dinghy quickly and asked me to help him in. I attempted to do this, but as he was a big man, and with all his gear on, I did not succeed. He fell back into the water several times, and on the final occasion the toggle on his Mae West oxygen bottle punctured the dinghy and we were both in the water without an inflated dinghy. 
I then had difficulty in inflating my personal dinghy until I recalled that just a few days earlier; a new safety gadget had been put on the inflation system. When the dinghy was inflated I tried to get in, but by this time I was getting exhausted and very cold. Finally I had no strength to try further and I put my head and shoulders in the dinghy and wound my hands in the side ropes. I then lost consciousness. 
I went into the sea at about 3 p.m. and woke up in Friston Air Force hospital at about 8 p.m. I was told that the staff had had much difficulty in keeping me alive and bringing me to consciousness. The hospital, I guess, had been a country residence, and the room I woke up in was large with black ceiling beams with painted white panels. The windows were leaded.
The English Channel had been very cold and to revive me and keep me warm I had been given hot coffee with lots of sugar, whisky and strychnine and the bed was full of hot water bottles. I was shaking all over and felt uncomfortable, and after three days I was transferred to Eastbourne Public Hospital where I remained for two weeks. 
I suffered bruising where the Sutton harness had dug in when we hit the water, I had a broken eardrum and developed pneumonia. I was very grateful to be alive but was very upset that my pilot, ‘Snow’ Fittock, was missing. We had crewed up together in Canada in July 1943 and had joined 464 Squadron in January 1944. I felt that if I had been able to get him into the dinghy he would have been saved. That still haunts me. The pilot’s seat was very close to the windscreen and ‘Snow’ was a big man, so his head was always close to perspex canopy. I will never know if he had been injured in the ditching but I think it was likely. 
When eventually I returned to the squadron, what most people wanted to know was not how it happened, but how we had managed to ditch in a Mosquito and get out of it. I imagine I was a very rare specimen to have survived a Mosquito ditching. 
Warrant Officer J. W Haugh, No 464 (RAAF) Squadron. 
The article was submitted by SQNLDR Pete Reid. His uncle FGOFF ‘Snow’ Fittock lost his life in the crash. 
(http://www.airforce.mil.nz/about-us/history/anzac-day-rescue.htm)</t>
  </si>
  <si>
    <t>Was SB-J on 464 Squadron. (The Gestapo Hunters)</t>
  </si>
  <si>
    <t>MM419 - 25 April 44 , Sq 107 : F/O K.B. Hadley , F/O G. Crabtree. Crews were at first buried in a field at St Riquier-es-Plains , later reburied in the CWGC cemetary at Grancourt. (Information from Laurent Viton to Henk Welting, posted on www.mossie.org) Shot down by flak (FCWDv4) Coded L, hit obstruction or slipstream and crashed near Le Torps Mesnil around 1908 (2nd TAF). Crashed during attack on V-1 site Heudibre 25.4.44 (Air Britain Serials)</t>
  </si>
  <si>
    <t>Was OM-L on 107 Squadron. (2nd TAF) Mosquito Squadrons of the RAF says EG-M.</t>
  </si>
  <si>
    <t>Stalled on single-engined landing Finmere 25.4.44 (Air Britain Serials) 25.04.44 13 OTU. HJ942 Port engine failure, aircraft stalled while attempting a single engine landing at Finmere aerodrome, killing two. (Mosquito Crash Log)</t>
  </si>
  <si>
    <t>1655 MTU 25/04/1944 Training LR525 Mosquito III T/o 0132 Warboys for a night solo exercise. A mere eight minutes later when Flying Control Staff observed the Mosquito flying overhead at 700 feet with its port propellor feathered. Moments later the Mosquito appeared to stall before spinning in at Rectory Farm, just beyond the western boundary and a mile NW of the village of Broughton on the SW side of the airfield. F/O M GHenderson 22 J/17722 CAMBRIDGE CITY CEMETERY (http://www.156squadron.com/display_newpff_roll.asp?ID=1655%20MTU) Engine cut spun into ground Broughton Hunts. 25.4.44 (Air Britain Serials) 25.04.44 1655MTU. LR525 Aircraft flew over airfield at seven hundred feet with port engine feathered and spiralled in at Rectory Farm, Broughton, Hunts., killing 1 (Mosquito Crash Log)</t>
  </si>
  <si>
    <t>27.04.1944 0005 192 to BS from Foulsham on return landed and was struck by Halifax MZ564, same Sqn. Foulsham airfield 0327 (BCL). F/L JK Haviland ok, F/O HAT John ok. Coded DT-L (www.crashplace.de) 26/27 April 1944 Airborne 0005 27Apr44 from Foulsham. Returned to base and landed 0327, only to be struck moments later by Halifax MZ564 from 192 Sqdn, and flown by F/S H.R.Gibson. No one was seriously hurt in this accident and despite severe damage the Halifax was repaired and returned to servive with 1658CU. It was reduced to spares and produce wef 30Jan47 (Lost Bombers) Hit by Halifax after landing Foulsham 28.4.44 (Air Britain Serials) 27.04.44- 192 Sqn. DZ377 Just after landing at Foulsham aerodrome it was hit by Halifax MD564 which landed on top of it. Crew unhurt. (Mosquito Crash Log)</t>
  </si>
  <si>
    <t>Was DT-L on 192 Squadron. (Chorley via Lost Bombers)</t>
  </si>
  <si>
    <t>27.04.1944 2320 692 to Essen from Graveley on return crashed into Lancaster ND734 TL-N on runway. Graveley airfield 0308 (BCL). S/L EJJ Saunderson ok, F/L RHW Clarkson ok, 26/27 April 44, Essen "Serial Range ML956 - ML999. 44 Mosquito B.MkXV1. Powered by Merlin 72/73 engines. Part of a batch of 152 delivered by De Havilland (Hatfield) between 24Nov43 and 4Dec44. MM170 was not delivered. Delivered to 1409 Flight, ex-works, 31Mar44. The date of transfer to 692 Sqdn has not been appended to the Movement Card. The first Mosquito XV1 written off by 692 Sqdn. Airborne 2320 26Apr44 from graveley. On return to Graveley, landed at 0308 and promptley ran into a 35 Sqdn Lancaster 111 which had not yet cleared the runway. For casualties see: Lanc. ND734. S/L E.J.J.Saunderson F/L R.H.W.Clarkson " (Chorley via Lost Bombers) Ran into Lancaster on landing 27.4.44 (Air Britain Serials) 27.04.44 692 Sqn. ML977 Pilot made approach to Gravely aerodrome flashing navigation lights and on landing collided with Lancaster NOl34 from 35 Sqn. (Mosquito Crash Log)</t>
  </si>
  <si>
    <t>27.04.1944 2324 support Essen raid 141 BS from West Raynham . Lost without trace (BCL). S/L JCN Forshaw +, P/O FS Folley +, both rest in Rheinberg War Cem 26/27 April 1944 (FCWDv4) Crew initially buried at Wissel, near Kalkar, rather than Vischel (near Bad Muenstereifel) due to proximity to the target area (Juergen Haus) TW-J (http://www.crashplace.de/) Missing from Serrate patrol to Essen 27.4.44 (Air Britain Serials) 18.11.42 540 Sqn. DD615 Crashed at Mount Farm aerodrome. Engine fire, aircraft landed wheels up on aerodrome. Crew OK. (Mosquito Crash Log)</t>
  </si>
  <si>
    <t>Was TW -J on 141 Squadron. (http://www.crashplace.de/)</t>
  </si>
  <si>
    <t>26-27 April 1944. Pilot was F/Sgt. Royston John Edward ADEY. 574504 RAF buried Ensched, Eastern General Cemetery, Netherlands. NS819 involved in Op. Flower, attacking the airfield Twente near Enschede. Crashed Haagse Bos, Veendijk near Enschede 27/4/44 00.10h. F/Sgt (Nav) Kenneth J. PINNELL - 1576000 buried same cemetery. Date of burial 30-4-1944. (Henk Welting) Coded P, time around 0030. (2nd TAF) Came down at 00.10 at Enschede (Haagse Bos op. Veendijk) (1944 sec_tcm5-7285.pdf) Crashed on night intruder mission Enschede 27.4.44 (Air Britain Serials)</t>
  </si>
  <si>
    <t>SY</t>
  </si>
  <si>
    <t>Was SY-P on 613 Squadron. (2nd TAF)</t>
  </si>
  <si>
    <t>27.04.1944 0055 Serrate Patrol in Venlo area, NL515 BS from Little Snoring crashed on Deelen airfield (BCL). F/L LD Anderson +, Sgt ABH Sims +, rest in Arnhem Moscowa Gen Cem 26/27 April 1944 (FCWDv4) Missing from patrol to Venlo 27.4.44 (Air Britain Serials)</t>
  </si>
  <si>
    <t>Served with 464 Sqn, under RAF control 9/43 to 26/4/44. Crashed into tree, Northern France. F/O A.R.Oates &amp; Sgt Spencer. (Brian Fillery's website) HP935 - 27 April 44 , Sq 464 : F/O Oates , Sgt D.E. Spencer. Crews were at first buried in a field at St Riquier-es-Plains , later reburied in the CWGC cemetary at Grancourt. Coded C, time around 1440, attacking a Noball site. German report from Kdo 19./XI Beauvais says this aircraft crashed 1.5 miles N of Le Torp Mesnil, 26 miles SW Dieppe at 14:30. (http://www.footnote.com/image/28630328/Mosquito%7Cmosquitoes/) Hit tree while attacking V-1 site 27.4.44 (Air Britain Serials)</t>
  </si>
  <si>
    <t>Dived into ground on approach Swanton Morley 27.4.44 (Air Britain Serials) 27.04.44 487 Sqn. NS828 Overshot at Swanton Morley aerodrome, went round again but spun, and hit ground vertically, killing two. (Mosquito Crash Log)</t>
  </si>
  <si>
    <t>Swung on take-off and u/c collapsed Lasham 27.4.44 (Air Britain Serials)</t>
  </si>
  <si>
    <t>Was OM-V on 107 Squadron. (Mosquito Squadrons of the RAF)</t>
  </si>
  <si>
    <t>27.04.1944 Training 105 from Bourn returned from bombing exercise, undercarriage gave way. Bourn airfield 1324 (BCL). F/L ELD Drake ok, , Swung on landing from training flight and u/c collapsed Bourn 27.4.44 (Air Britain Serials) 27.04.44 105 Sqn. LR496 Port undercarriage collapsed on landing and aircraft swung at Bourn aerodrome. (Mosquito Crash Log)</t>
  </si>
  <si>
    <t>N/K</t>
  </si>
  <si>
    <t>Was GB-N/K on 105 Squadron. (Mosquito Thunder)</t>
  </si>
  <si>
    <t>Dived into ground on night navex North Creake 27.4.44 presumed due to wing failure (Air Britain Serials) 27.04.44 305 Sqn. LR329 Crashed at North Creake aerodrome after loss of control on cross country exercise, killing two. (Mosquito Crash Log) F/O John Edwards Mathias DFC, F/L Thomas Wilson Irwin (http://ww2talk.com/forums/topic/46860-mosquito-crew-memorial-sussex/)</t>
  </si>
  <si>
    <t>Swerved on landing at night and u/c collapsed Gravesend 27.4.44 (Air Britain Serials)</t>
  </si>
  <si>
    <t>28.04.1944 2324 Serrate Patrol in support of Friedrichshafen raid 141 BS from West Raynham . Lost without trace (BCL). S/L VC Lovell DFC +, W/O R Lilley DFC +, rest in joint grave in Heverlee War Cem This Mosquito II went missing during the night of 27/28-04-1944. The 2 crewmembers (Sqn Ldr Lovell and W/O Lilley) are buried in Belgium. DZ 656 took off from Raynham on a Serrate sortie, in support of Bomber Command operations to Stuttgart &amp; Friedrichshafen. Both airmen are buried in the Heverlee War Cemetery. I would just add a minor note: Vic Lovell was promoted that very day, from F/Lt to acting Sqd/Ldr. &amp; 'A' Flight Commander. (RAF Commands Forum) 27/28 April 1944 (FCWDv4) TW-J (http://www.crashplace.de/) Lovell joined RAF July/August 1939, Commissioned 9/40. 5 OTU 23 Squadron 23/10/40. partnered by Robert Lilley. Ju88 8/9 May 1941. 89 Sq. October 1941 together with Lilley. DFC 14/5/43. Lilley now W/O DFC 3/9/43. UK. Lovell 51 OTU, Lilley 62 OTU. 2/44 141 Sq. Flt. Commander 4/1944. Killed on 'Serrate' mission to Stuttgart/Freidrichshafen area. (Those Other Eagles) Missing from Serrate patrol to Friedrichshafen 27.4.44 (Air Britain Serials)</t>
  </si>
  <si>
    <t>The second Standard Motors built FB.VI, HP849 was EG-U with 487 sqdn, who are noted with it at Sculthorpe by 27/9/43. However 19/9/43 could be the correct delivery date since 464 sqdn had it delivered from Coleby Grange (410 sqdn) 18/9/43 and was also based at Sculthorpe. HP849 lasted until damaged beyond economical repair at Swanton Morley in April 1944. (Mike Packham on www.mossie.org forum) U/c collapsed on landing Swanton Morley 28.4.44 (Air Britain Serials)</t>
  </si>
  <si>
    <t>Was EG-U on 487 Squadron. (Mike Packham)</t>
  </si>
  <si>
    <t>Served with 456 Sqn 02/44 to 12/44, coded RX-X under RAF control. Returned to RAF. (Brian Fillery's website) 29.04.1944 Defensive Patrol 456 from Ford Failed to return after chasing enemy aircraft. Lost without trace (FCL). F/O RMJ Pahlow +, F/O FM Silva +, cv at Marshalls(Cambridge), delivered as MKXVI 04.09.43-26.02.44, no further info 28/29 April 1944 (FCWDv4) Missing from anti-minelaying patrol 29.4.44 (Air Britain Serials)</t>
  </si>
  <si>
    <t>Was RX -X on 456 Squadron. (Brian Fillery)</t>
  </si>
  <si>
    <t>The following is an extract from the draft of Coastal Losses Vol 3.
30/04/44, 333 Sqn, Mosquito II, DZ744, Code G
Op: Training, RAF Leuchars, Time Up 11:30
S/Lt. Arentz RNorNAS
LAC Korsness RNorNAS
The aircraft took off for APC practice and completed the exercise. The range officer F/Sgt Cowle reported that the Mosquito made a turn out to sea then returned before diving into sea 1 mile west south west of Buddon Ness, Angus. Salvage of the aircraft was attempted then abandoned on the 9th of May 1944.
APRIL 30TH. - BROUGHTY FERRY, ANGUS. 
An aeroplane had crashed in the sea, but only oil and wreckage (1 wheel and 1 fuel tank) were found. - Rewards, £4 13s.
(Source: RNLI Records of Service 1939-46)
Regards
Ross
Fnr. Jens Bull Arentz (+) &amp; Fls. Per Korsnes (Ground crew) (+) Cra/s 1,6km WSW of Buddon Ness, bay of Firth of Tay, Aircraft 3-G of 333 Sqn. Leuchars (http://www.luftwaffe.no/Table2.htm) Dived into sea 1m WSE of Buddon Ness Angus. 30.4.44 (Air Britain Serials) 30.04.44 333 Sqn. DZ744 Crashed into sea in slight dive one mile WS.W. of Budden Ness on the Firth of Tay, killing two. Cause unknown. (Mosquito Crash Log)</t>
  </si>
  <si>
    <t>Was -G on 333 Squadron. (http://www.luftwaffe.no/Table2.htm)</t>
  </si>
  <si>
    <t>Godwin William Lionel F/O UK 30/04/1944 Weston super Mare 1 FPP NT192 Mosquito dived into the ground from 8000ft and crashed 2M south of Lichfield - Hatfield to Shawbury (http://www.raf-lichfield.co.uk/ATA%20Casualties.htm) Dived into ground 2m S of Lichfield Staffs. 30.4.44 cause not known (Air Britain Serials)</t>
  </si>
  <si>
    <t>Lost power on take-off and hit bus High Ercall 1.5.44 (Air Britain Serials) 01.05.44 60 MTU. HJ818 Engine trouble at High Ercall aerodrome and failed to get airborne. (Mosquito Crash Log)</t>
  </si>
  <si>
    <t>Was RX -L on 456 Squadron. ()</t>
  </si>
  <si>
    <t>1944-05</t>
  </si>
  <si>
    <t>Engine cut crashed in forced landing Rajalmundy airstrip 1.5.44 (Air Britain Serials)</t>
  </si>
  <si>
    <t>02.05.1944 2255 Serrate Patrol headed for for Brussels 515 to BS from Little Snoring crashed . 2km NE Bazel (Oost-Vlanderen), 10km ESE Sint-Niklaas (BCL). F/S AW Stein +, Sgt DS Lindsay +, rest in Antwerp Schoonselhof Cem 1/2 May 1944 (FCWDv4) 1st May 1km NW of Saventhem, 10 km E of Brussels KE8474 (Alex Smart) Airborne 2255 1May44 from Little Snoring on a Serrate patrol in the area of Brussels. Cause of loss not established. Crashed 2 km NE of Bazel (Oost-Vlaanderen), 10 km ESE of Sint-Niklaas. Both airmen are buried in Schoonselhof Cemetery, Antwerp. F/S A.W.Stein KIA Sgt D.S.Lindsay KIA (Lost Bombers) Missing from patrol to Brussels 1.5.44 (Air Britain Serials)</t>
  </si>
  <si>
    <t>1/2 May 1944 (FCWDv4) Coded T, F/O A.M. Archer and F/O R.L. MacEwan both killed, time around 2330 ftr from Bonn (2nd TAF). It seems that his airplane was the MM409 305Sqn crashed 1KM N of L1202 at 23:56 A German document KE8474 made reference to this event but unfortunately I don’t retrieve it . F/O Archer Raymond Leonard (KIA)124689 &amp; F/Lt McEwan Arthur Murray(KIA)78083 (http://forum.12oclockhigh.net/showthread.php?t=7401) Missing from night intruder to Bonn 2.5.44 (Air Britain Serials)</t>
  </si>
  <si>
    <t>Was SM-T on 305 Squadron. (2nd TAF)</t>
  </si>
  <si>
    <t>Overshot landing into quarry Luqa 2.5.44 (Air Britain Serials)</t>
  </si>
  <si>
    <t>RO</t>
  </si>
  <si>
    <t>Was RO-P on 29 Squadron (sic). (Mosquito Squadrons of the RAF)</t>
  </si>
  <si>
    <t>Hit balloon cables and crash-landed Coltishall 2.5.44 (Air Britain Serials)</t>
  </si>
  <si>
    <t>CRONIN, John Michael - (Flying Officer); Service Number - 407269; File type - Casualty - Repatriation; Aircraft - Mosquito NS 874; Place - Littleworth Common, United Kingdom; Date - 2 May 1944 (NAA) Dived into ground Littleworth Common Bucks. 2.5.44 presumed control lost in cloud on navex (Air Britain Serials) 02.05.44 107 Sqn. NS874 Pilot lost control and aircraft crashed at Littleworth Common, Bucks. Reason unknown. (Mosquito Crash Log)</t>
  </si>
  <si>
    <t>Lost control</t>
  </si>
  <si>
    <t>04.05.1944 2333 support of Mailly-le-Camp raid169 to BS from Little Snoring crashed. at Campignol-lez-Mondeville (Aube), 11km SSW Bar-sur-Aube (BCL). P/O PL Johnson +, P/O M Hopkins +, rest in Campignol-lez-Mondeville Churchyard 3/4 May 1944 (FCWDv4) 04.05.44 Uffz. Wester 2./NJG 5 Mosquito  Raum DK: 4.000 m. [S. Bar-sur-Aube] 00.30 noch C. 2027/I VNE: ASM 4th May Champinol J1075 (Alex Smart) Missing from bomber support mission 3.5.44 (Air Britain Serials)</t>
  </si>
  <si>
    <t>2./NJG 5</t>
  </si>
  <si>
    <t>Wester</t>
  </si>
  <si>
    <t>Taken on strength from No.10 Movements Unit, 11 May 1943;Delivered to No.418 along with HJ670; aircraft "P" and "Y" taken on strength, but which letter goes with which aircraft uncertain. Engine cut crashed in forced landing nr Foxton Leics. 4.5.44 (Air Britain Serials) 04.05.44 2 GSU. HJ783 Force landed in a field half a mile N.N.W. of Market Harborough aerodrome due to engine failure because of lack of fuel. (Mosquito Crash Log)</t>
  </si>
  <si>
    <t>05.05.1944 2200 139 to Ludwigshafen from Upwood crashed. near Bourn (no specific location) 0132 (BCL). F/L GC Keys DFC RCAF +, F/O AR Hamlin +, Keys rest in Cambridge City Cem, Hamlin in Bury Cem, Suffolk 4/5 May 1944 Airborne 2200 4May44 from Upwood. Cause of loss not established. Crashed 0132 near Bourn. F/L Keys is now buried in Cambridge City Cemetery; F/O Hamlin was taken home, and is buried in Bury Cemetery, Suffolk. F/L G.C.Keys DFC RCAF KIA F/O A.R.Hamlin KIA (Lost Bombers) Crashed in circuit Bourn returning from Ludwigshafen 5.5.44 (Air Britain Serials) 05.05.44 139 Sqn. DZ646 Crashed on landing at Ramsey, Hants., killing two. (Mosquito Crash Log)</t>
  </si>
  <si>
    <t>Broke up in air on air test nr Alconbury 5.5.44 presumed overstressed (Air Britain Serials) 05.05.44 13 MU. MM647 Crashed near Alconbury aerodrome probably due to overstressing, one killed. (Mosquito Crash Log)</t>
  </si>
  <si>
    <t>Hangar roof collapsed in storm Agartala 6.5.44 DBR (Air Britain Serials)</t>
  </si>
  <si>
    <t>Hangar roof collapsed</t>
  </si>
  <si>
    <t>142RSU</t>
  </si>
  <si>
    <t>Transferred from No.10 Movements Unit to No.418, 11 May 1943; to No.151 Squadron, 11 August 1943. (sic, via Hugh Halliday) Engine cut hit ground on approach High Ercall 6.5.44 DBF (Air Britain Serials) 06.05.44 60 MTU. HJ699 Crashed on approach to High Ercall aerodrome after engine failed. (Mosquito Crash Log)  
Mosquito HJ699 – From 60 OTU ORB; 6th May 1944, 10.40 hrs. Sgt J L T Hinchliffe (1088305), Staff Pilot took off for an air test with as passenger, Sgt P G O Reynolds (743245) (from the training wing orderly room). Engine trouble was experienced in the circuit and the pilot indicated that he would make a single engine landing. He crashed 200 yards from the runway. The pilot was killed instantly, while the passenger died of his injuries. 
Accident card:
Air Test. “Pilot was making forced landing on drome after engine failure on take off. He slipped in port wing 200 yards from runway. Pilot did not retract undercarriage after take off and did not feather prop. Failed to carry out set drill”. 
Crew were:
- Sgt James Lambert Terence Hinchliffe (1088305), RAFVR, aged 23. Buried at Ardwick-Le-Street Cemetery, Yorks. Son of Ernest and Greta Hinchliffe, of Scawthorpe. Mentioned in the ORB 3rd April 1944 as “arrived from 23 Squadron to take up duties as Pilot Instructor”. Birth registered in last quarter of 1920 in Doncaster and mothers maiden name Warrington. He appears to have had two siblings, Ernest D born 1924 and Joyce M born 1922. 
- Sgt Percy George Orman Reynolds (743245), RAF, aged 25. Commemorated at the Southampton Crematorium. Son of Thomas George Archie and Maude Elise Jennie Reynolds, of Southampton. 
(http://www.rafcommands.com/forum/showthread.php?t=8734)</t>
  </si>
  <si>
    <t>Crashed on landing Luqa 6.5.44 (Air Britain Serials)</t>
  </si>
  <si>
    <t>Swung on take-off and u/c collapsed West Malling 6.5.44 (Air Britain Serials)</t>
  </si>
  <si>
    <t>Received on 418 Sqn from No.151 Squadron, 1 April 1943; to No.60 OTU, 17 September 1943. Crashed after control lost in cloud nr Ellesmere Salop. 6.5.44 (Air Britain Serials) 06.05.44 60 OTU. DZ747 Returning on night cross country exercise, went into cloud and lost control. Navigator ordered to bale out and did so, pilot crashed with aircraft at Penley, near Ellesmere, Salop. (Mosquito Crash Log) 
“Accidents to Aircraft. Time: 0245 Aircraft Mosquito II D.Z.747 Pilot F/O Milne of 18 Course. While returning from an Intruder exercise over Northern Ireland, and flying in cloud the aircraft became out of control and the pilot ordered the Navigator (F/O Rice) to bale out. The aircraft crashed at Petley. The pilot was killed but the Navigator made a successful parachute descent." 
DZ747 – From 60 OTU ORB; 6th May 1944, 02.45 Hrs. 
“While returning from a night intruder exercise over Northern Ireland and flying in cloud, the aircraft became out of control and the pilot ordered the navigator (F/O Rice) to bale out. The aircraft crashed at Petley [sic] near Ellesmere. The pilot was killed but the navigator made a successful parachute descent.” 
From 81 OTU ORB; “02.30 hrs – Mosquito from High Ercall crashed in the grounds of the 16th US General Hospital at Penley Hall. The pilot was killed on crashing, the Navigator baled and slightly injured his right knee. Ambulance proceeded to the scene of the crash.” 
Accident card:
“Returning from a cross country at 2400 feet went into cloud and ordered nav to bale out”. 
From 34 MU [Monkmoor] ORB:
“A Mosquito dived into the grounds of an American hospital, burying itself to a depth of 20 feet in a filled in pit. Recovery of the body and wreckage was effected after considerable digging and pumping.”
Crew was:
-F/Lt John Leigh Milne (138451), RAFVR, aged 21. He is buried in Arnold Cemetery, Notts. Son of Charles Gordon and Marion Isobel Milne, of Nottingham. Death registered at Overton near Wrexham. 
-F/O Rice.
(http://www.rafcommands.com/forum/showthread.php?t=8734)</t>
  </si>
  <si>
    <t>06.05.1944 2130 109 to Leverkusen from Little Staughton shot down by NF, ObLt Werner Baake, I/NJG1. near Herkenbosch, 6km SE centre of Roermond (BCL). S/L HB Stephens DFC +, F/L NH Fredman +, rest in Jonkerbos War Cem Oblt. Werner Baake claimed, BCL says this was the one. Oblt. Baakes claim for the night 6/7 May 1944. As far as I know, this is the first Mosquito-claim with a He219 nightfighter. The Mosquito ML958 of 105 Sqd.RAF crashed near Herkenbosch/the Netherlands. Sadly, the two crew members died in that crash. (German Night Fighter War board) 06.05.44 Oblt. Werner Baake 2./NJG 1 Mosquito 1 km. N.E. Herkenbosch,(Marcel Hogenhuis) 8.000 m. 23.35 i.O. C. 2027/I Anerk. 52
Took off from Little Staughton at 20.50. Mosquito IX. Shot down by a night fighter and crashed near Herkenbosch. S/L Stephens had flown at least 68 sorties. 
STEPHENS, DFC 
 Harry Bernard 
 Squadron Leader 106237. Pilot 109 Sqdn., Royal Air Force Volunteer Reserve. Died Saturday 6 May 1944. Age 32. Son of Arthur Abraham and Mary Annie Stephens, of Tuckingmill, Cornwall; husband of Dorothy Maud Stephens. His brother, Wing Cdr. John Douglas Stephens, D.F.C., also died on service. Buried: JONKERBOS WAR CEMETERY, Gelderland, Netherlands. Ref. 24. E. 8. 
FREDMAN, DFC 
 Norman Henry 
 Flight Lieutenant 115624. Nav. 109 Sqdn., Royal Air Force Volunteer Reserve. Died Saturday 6 May 1944. Age 23. Son of Henry Arthur and Gladys Fredman, of Ilford, Essex. Buried: JONKERBOS WAR CEMETERY, Gelderland, Netherlands. Ref. 24. E. 9.
(http://www.roll-of-honour.com/Bedfordshire/LIttleStaughton109Squadron.html)
Uffz. Rolf Bettaque was his Radar/radio operator.
It was fortunate that the Mossie was flying at 8000 mtrs apparently. I.E. 1000mtrs below normal operational altitude. With the result that Baake was able to dive on it. And thus gain enough speed to gain on it.(This being a specially lightened HE 219 with only 2x20mm 151s!). (According to Remp) (http://forums.ubi.com/eve/forums/a/tpc/f/23110283/m/3361026456/p/76) He 219 Profile book describes this Mosquito as having been a straggler.
"Serial range ML956 - ML999. 44 Mosquito B.MkXV1. Powered by Merlin 72/73 engines. Part of a batch of 152 delivered by De Havilland (Hatfield) between 24Nov43 and 4Nov44. MM170 was not delivered. Initially delivered to No.105 Sqdn with whom it flew no operations. Airborne 2130 6May44 from Little Staughton. Shot down by a night- fighter and crashed near Herkenbosch (Limburg), 6 km SE from the centre of Roermond, Holland. Both are buried in Jonkerbos War Cemetery. S/L Stephens had flown 68 sorties. His brother, W/C John Douglas Stephens DFC, was also KIA. S/L H.B.Stephens DFC KIA F/L N.H.Fredman DFC KIA " (Chorley via Lost Bombers) Missing (Leverkusen) 7.5.44 (Air Britain Serials)</t>
  </si>
  <si>
    <t>He 219</t>
  </si>
  <si>
    <t>Baake</t>
  </si>
  <si>
    <t>Was HS-Y on 109 Squadron. (http://www.mossie.org/forum/read.php?1,4233)</t>
  </si>
  <si>
    <t>Lost 6.5.44 NFD (Air Britain Serials)</t>
  </si>
  <si>
    <t>Was YP-X on 23 Squadron (AWM Photo)</t>
  </si>
  <si>
    <t>(EG-C ? P/O Darrall &amp; P/O Stevenson on Amiens raid. Broke up in air Eynesbury Beds. 7.5.44 (Air Britain Serials) 07.05.44 21 Sqn. HX909 Undercarriage door tore away and hit elevators, causing aircraft to fall out of control, a wing came off in dive and the aircraft crashed at Highfield Farm, Eynesbury, Beds. (Mosquito Crash Log)</t>
  </si>
  <si>
    <t>Wheel doors opened</t>
  </si>
  <si>
    <t>Was EG-C on 487 Squadron. (http://www.mossie.org/forum/read.php?1,547,547#msg-547)</t>
  </si>
  <si>
    <t>07.05.1944 Training 627 came down near the bomb dump, following a single engine approach. at Woodhall Spa bomb dump (BCL). F/L TL Hogg DFC +, F/L R Woodhouse +, Hogg buried in Kirk Conchan, Woodhouse at Oxford Botley Cem, North Hinksey. Coded AZ-D (www.crashplace.de) Crashed on approach Woodhall Spa 7.5.44 (Air Britain Serials) 07.05.44 627 Sqn. DZ422 Stalled on approach to Woodhall Spa aerodrome and crashed. 2 killed. (Mosquito Crash Log)</t>
  </si>
  <si>
    <t>Was XD-R on 139 Squadron. (Mosquito) Was AZ-D on 627 Squadron (www.crashplace.de).</t>
  </si>
  <si>
    <t>Missing on ferry flight B.W.1 to Reykjavik 7.5.44 (Air Britain Serials)
412149 Flying Officer KLIPPEL, John Owen  
Source: 
NAA: A705, 166/22/239 
Aircraft Type:  Mosquito 
Serial number:  KB 220 
Radio call sign:   
Unit:  Hq Ferry Command RAF 
Summary: 
Mosquito KB 220 of Hq Ferry Command RAF (No 45 Atlantic Transport Group), 
departed at 1313Z hours on 7 May 1944 from BW1, Greenland on a ferry flight to UK 
via Iceland. The aircraft failed to reach its destination, the last contact being at 1555pm. 
Subsequent air sea rescue searches proved unsuccessful.  
Later sundry effects from KB 220 were washed ashore at Iceland comprising engine log 
books, life jacket, torch and a number of personal effects. All items were water logged. 
Four other Mosquitos and seven other aircraft completed the journey on the same date. 
All Captains reported heavy icing conditions while flying in any form of visible moisture, 
and that they were forced to detour to avoid snow, or sleet or rain squalls. 
Crew: 
RAF Flt Lt Wood, G H (Pilot) 
RAAF 412149 FO Klippel, J O (Radio Operator)
MISSING WITH NO KNOWN GRAVE 
    BY ALAN STORR</t>
  </si>
  <si>
    <t>08.05.1944 0109 to bomb airfield 627 to Tours from Woodhall Spa . Lost without trace (BCL). F/O PK Turnor RAAF +, W/O JF Hewson +, rest in Orleans Main Cem. AZ-R (www.crashplace.de) Was V on 139 Squadron (Mosquito) AZ-R, 7 May / 8 July (sic) Serial Range DZ458 - DZ497. 40 Mosquito B.Mk1V. Powered by Merlin 21/23 engines. Part of a batch of 250 (except for four conv.to PR.MkV111 and four conv.to NFXV) delivered by De Havilland (Hatfield). Airborne 0109 8May44 from Woodhall Spa to bomb the airfield. Cause of loss and crash-site not established. Both are buried in Orleans Main Cemetery. F/O P.K.Turnor RAAF KIA W/O J.F.Hewson KIA (Lost Bombers) Need to check 627 Sqn ORB, but crew seems to be in Orleans, not Woodhall Spa. Turnor's casualty file contains a message from the MRES stating German records indicated the aircraft was shot down over Montcouvern southeast of the airfield at Tours. (www.naa.gov.au) As no air-to-air claim exists, MH has taken this to mean shot down by flak - 627 Squadron were low-level markers and hence light flak is more likely than heavy flak. Dived into ground on approach Woodhall Spa 7.5.44 (Air Britain Serials) Turnor's casualty file also indicates that he was initially buried at Tours La Salle Communal Cemetery, before being moved to Nantes Point du Cens Cemetery.</t>
  </si>
  <si>
    <t>V (and L)</t>
  </si>
  <si>
    <t>Was XD-V on 139 Squadron. (Mosquito) Was AZ-R on 627 Squadron (www.crashplace.de) Was P3-L on 692 Squadron (Mosquito Squadrons of the RAF) Was also L on 139 Squadron (Squadron Profiles #46)</t>
  </si>
  <si>
    <t>Taken on strength from No.27 Movements Unit, 2 May 1944; missing from operations, 8 May 1944; F/O D.W.J. Carr and F/L J.M. Connell became prisoners of war. (Hugh Halliday) Shot down by flak, crew captured (FCWDv4) On the night of the 8th they failed to return ftom a sortie to Griefswald. They called F/O Cairns on R/T that they had run into severe flak three times and did not know if they would make it home. Cairns told them to reduce height and follow but no further word was heard from them (Floyd Williston)
(http://www.rafcommands.com/forum/showthread.php?t=3359&amp;page=2)
This is from KU 1778 - MACR #4456
---------------------------------------------------------
B-17G - #42-97259 - 2Lt. Darvin A. Smith - Havelte - 11:05
306th BG(H) - 367th BS - 8th AF - 8 May 1944 - MACR #4556
10 KIA
----------------------------------------------------------
While I was checking this crew, I saw the names of CONNELL and CARR !!!
see 2.) --- ( image of this is at my site ) ----
http://www.geocities.com/t_schuurman/ku1778-2-names-580-135-40.jpg
at 3.) for May 10, 1944: negative report !!!!!!!!!
see also my page : http://www.geocities.com/t_schuurman/jack-edward-gibbs.htm
************************
KU 1778 - Telegram Form - May 11, 1944 - send 15:45 hrs - received 18:40 hrs
From: Air Force PW Concentration Point HOLLAND
To: Information Center West - OBERURSEL - 
----------------------------------------------------------------------------
Subject: Casualties of the enemy air force over the Netherlands, May 8 and 9, 1944
1.) KU 1778: Downing of one B 17 by Anti-Aircraft, at 1100 hrs.
near Steenwijk, 1 km West of Havelte;
Insignia on fin: letter H enclosed in triangle, beneath figure 7 259, beneath letter Q.
Plane destroyed 95%
10 men dead
2.) Lt. Smith D. O-687715 --- Laura, A. O-741192 ? --- Hawkins C. O-703992 ---
Camosy A. O-736986 --- Krieckhaus G. 17 07 39 79 --- Holder W. 39556500 ---
Childers J. --- RUPRM.-J.- --- Wright E. 35763967 - ? 32 74 1 ---
HOORN in JSSELMEER AKO to identify 2 prisoners: F/Lt. C ARR D.23957 R CAF.- 
F/O. CONNEL, J.M. 1456 R CAF 
3.) for May 10, 1944: negative report
4.) Additional report to KE 8434: another dead recovered: Sgt. Tucker, K.D.R. 1900 41.- 
- - - end report - page 102 - -
*****************
Conclusion: 
8-5-44 - Lt. Smith - B17G - #42-97259
8/9-5-44 - Connell &amp; Carr - NS986 - Near Hoorn - IJsselmeer - 9th May 13km NE Hoorn KE8554
10-5-44 - Negative report
__________________
PATS - Vollenhove - The Netherlands
9th May 13km NE Hoorn KE8554. (Alex Smart) DBR in accident 8.5.44 (Air Britain Serials)</t>
  </si>
  <si>
    <t>Was SB-U on Amiens prison raid, flown by F/O K. Monaghan and F/O A.W. Dean (Sharp &amp; Bowyer)  Served with 464 Sqn, under RAF control 2/44 to 9/5/44 Coded SB-U. Participated in Amiens Prison Raid 18/2/44. Damage during V1 Raid by Flak. F/O H.Tuck &amp; P/O A. Crowfoot Crash landed Bradwell Bay UK. (Brian Fillery's website) Damaged by flak and overshot landing Bradwell Bay 9.5.44 (Air Britain Serials)</t>
  </si>
  <si>
    <t>Was SB-U on 464 Squadron. (Brian Fillery) May have been SB-O on 464 Squadron (ORB and http://www.raf.mod.uk/bombercommand/ameins.html)</t>
  </si>
  <si>
    <t>Swung on take-off and u/c collapsed Northolt 9.5.44 (Air Britain Serials)</t>
  </si>
  <si>
    <t>Fg Off Aus409709 J H Irwin, RAAF lost on ops with 540 Sqn RAF on 10 May 1944, buried in Austria at Klagenfurt. Photo Recce München (Munich). Took off Benson - 07.30h. Mosquito PR.IX - LR421. F/O(Nav) L. MOODY - 151395 also buried at Klagenfurt. Maj. Horst Carganico I./JG 5 Mosquito  35 km. S.W. Wiener Neustadt 11.30 Film C. 2027/I Anerk: Nr.5 (Tony Woods) 
Wed 10 May 1944
COASTAL COMMAND
Photographic reconnaissance to Munich, Germany
540 Squadron, RAF (Benson, Oxfordshire - 106 Group)
Mosquito PR.IX LR421 - took off at 0730 and was brought down over Austria, crashing near 'Aspang', about 75km SW of Wien. The body of the navigator (and possibly that of the pilot) was not found until some three months later, and first buried in the civil cemetery at Aspangberg-Sankt Peter. Both were later reinterred at Klagenfurt.
Pilot: Aus409709 Fg Off Jack Hector IRWIN, RAAF - Age 21.
Crash site location info from AHB.
Irwin was a New Zealander serving in the RAAF. (Errol Martyn)
I got a message from Eric Mombeek who confirm that he was shot down by the Maj Carganico Horst Stb I./JG 5 at 11:30 nearby Sankt-Corona-am-Wechsel . (http://www.rafcommands.com/forum/showthread.php?t=4621) Missing from PR mission to Munich 10.5.44 (Air Britain Serials)
One crew, Flg Off Irwin, was RAAF, and his casualty file is available online on the Australian Archives website. It says (page 9) that it was shot down near St. Corona, Austria. His body was recovered from the wreckage by local inhabitants and buried first in the cemetery of St. Corona.
There are two Sankt Corona in Austria but I think the good one is the following:
http://www.maplandia.com/austria/nie...na-am-wechsel/
This is confirmed by the fact that this location is close of Kampstein, where the body of the second crew was found.
I just remarked that Carganico's claim is in the same period and area of a number of claims against a 15th Air Force raid against Wiener Neustadt.
At the same minute Carganico claimed a Mosquito, another pilot of I./JG 5 claimed a B-17 south of Wiener Neustadt.
So what probably happens was that I./JG 5 moved south to intercept the 15th Air Force raid, possibly refuelling at a base in Austria/southern Germany. This was an usual tactic by German fighter units for intercepting big US raids.
The RAF Mosquito just entered the battle area and was at the wrong place the wrong time.
By the way, I wonder what the other airmen of I./JG 5 thought IF their leader chased a Mosquito rather than leading them to attack the heavy bomber formation. By reading the claims it is a possibility, but without more details/sources, I won't affirm it happened.
And Laurent you are much more right! After checking several sources I found out the following:
24 Bf 109 of III./JG 3 took off from Bad Woerishofen at 9.55 hours heading towards Passau where they met 15 Bf 109 of I./JG 5 under the lead of Mjr. Carganico. This new formed formation received the order to stay at 7000m and take course southeast towards Wr. Neustadt. There they entered air combat shortly after 11.00 hours. Everything seems to fit together. 
Here are the claims of I./JG 5:
10.05.44 Maj. Horst Carganico I./JG 5 Mosquito 35 km. S.W. Wiener Neustadt 11.30 
10.05.44 Ltn. Krupinski 1./JG 5 B-17 N.W. Köszeg S. Wiener Neustadt 11.30
10.05.44 Ltn. Jahn 3./JG 5 P-38 FO-8: N.E. Köszeg 11.35
Uffz. Heinz Schrade of 3./JG 5 was KIA south of Vienna
I./JG 5 was based at Herzogenaurach in the Erlangen area that day. I think it is possible that they took off there and entering air battle over Wr. Neustadt without refuelling. They had some good bases just there in the Wr. Neustadt area for refuelling after combat. 
(Various posters on http://forum.12oclockhigh.net/showthread.php?t=32583)</t>
  </si>
  <si>
    <t>Carganico</t>
  </si>
  <si>
    <t>10.05.1944 1730 Training, AI 157 to from Swannington crash landed on return to base, undercarriage collapsed. Swannington airfield 1915 (BCL). F/L J Tweedale ok, F/L Cunningham ok, cv at Marshalls(Cambridge), delivered as MKXVI 04.09.43-26.02.44 157 sqn Mosquito XVII HK157 RS:? t/o 1730 Training Tweedale J F/Lt, Cunningham J F/Lt. Crash-landed on return to base at 19.15, losing its starboard u/c. No injuries. U/c collapsed on landing Swannington 10.5.44 (Air Britain Serials)</t>
  </si>
  <si>
    <t>Received from De Havilland, 14 February 1944; to No.54 Movements Unit, 3 May 1944. This movement may have been cancelled, or the aircraft may have been turned around and quickly returned; it was lost on operations, 16 May 1944 (Day Ranger; S/L H.D. Cleveland destroyed two enemy aircraft but had to ditch near Sweden where he was briefly interned). TH-P, letter on list dated 17 February 1944. (Hugh Halliday) BUT some sources say this should be NS855.- I have on file for MM421: missing from a mission on Germany and crew PoW. (F/Lt - Pilot - J.M. CONNELL - C/1456 - RCAF - L3/5103 and F/O - Nav - D.W.J. CARR - J/23957 - RCAF - L3/5102). (Henk Welting) MM421 was also known as "Lil Abner." (Floyd Williston) According to the squadron O.R.B. NS855 was severely damaged by flak in one engine while in the Stralsund area of Germany and ditched off the coast of Sweden on the 16th of May 1944. Cleveland was interned in Sweden on the 16th of May 1944. He was reported safe in the United Kingdom on the 17th of June 1944 and was subsequently repatriated back to Canada on the 6th of August 1944. (Chris Charland) MH - So, NS855 appears to have been Cleveland &amp; Day's aircraft, MM421 Connell &amp; Carr's. BUT! Which aircraft was Harper / Rees? NT117? Missing from night intruder to Greifiswald 10.5.44 (Air Britain Serials)</t>
  </si>
  <si>
    <t>09.05.1944  Intruder 418 to over Germany from Holmsley South Hit by Flak. Unknown location   (FCL). F/L JM Connell pow, F/O DWJ Carr pow, see also FCL 05.04.1944, no further info. Book Nödlandning states this serial ditched in Sweden 16.05.44 which is more likely as navigator F.Day buried in Sweden. SERIAL NO FOR THIS MISSION IN DOUBT</t>
  </si>
  <si>
    <t>10/11 May 1944 (FCWDv4) U/c collapsed on landing from training flight Lasham 11.5.44 DBR (Air Britain Serials) 11.05.44 613 Sqn. LR375 Undercarriage collapsed on landing at Lasham aerodrome, green lights were showing, killing two. (Mosquito Crash Log)</t>
  </si>
  <si>
    <t>10/11 May 1944, time around 2350, coded O, F/O G.A. Smith and F/O G.A. Williamson both killed. (2nd TAF) Missing (Creil) 11.5.44 (Air Britain Serials)</t>
  </si>
  <si>
    <t>Was SY-O on 613 Squadron. (2nd TAF)</t>
  </si>
  <si>
    <t>11.05.1944 eveng Intruder sortie 605 to Venlo airfield from Manston Shot up and port wing badly damaged, crashed. near Dover (FCL). F/L TLM Woods +, F/O KH Ray +, no further info 10/11 May 1944 (FCWDv4) Crashed nr Dover returning from Venlo 11.5.44 (Air Britain Serials)</t>
  </si>
  <si>
    <t>11.05.1944 2240 515 BS from Little Snoring crashed. in Oosterschelde off Kats (BCL). Sgt DJ White +, Sgt JE Normington +, White has no known grave, Normington washed ashore 24 hrs later and buried on Noord Beveland General Cem at Kortgene/Kats. 10/11 May 1944 (FCWDv4) "Serial Range NS926 - NS965. 40 Mosquito FB.MkV1. Powered by Merlin 25 engines. Part of a batch pf 250 delivered by De Havilland (Hatfield) between 25jan44 and 19may44. Except NT220, NT224, NT225 conv.to FBXV111s. NS929 was one of two 515 sqdn Mosquitoes lost on this operation. See: NS932. Airborne 2240 10may44 from Little Snoring. Cause of loss not established. Crashed in the Oosterschelde off Kats. Sgt white has no know grave; Sgt Normington was washed ashore 24 hours later and he is buried on Noord Beveland in the General cemetery at Kortgene (Kats). Sgt D.J.White KIA Sgt J.E.Mornington KIA " (Chorley via Lost Bombers) See details at http://www.wingstovictory.nl/database/database_detail.php?wtv_id=385   Latter source says may have been claimed by Struening: "De machine werd naar alle waarschijnlijkheid door Hptm. Heinz Strüning (3./NJG 1) onderschept. Hij claimde om 00.15 uur een Lancaster (!) te hebben neergeschoten op circa 18 kilometer ten noordoosten van Brugge."However, Tony Woods' list says this claim was at 3,600m, an unlikely altitude for a Mosquito Intruder. Oblt. Nabrich however made a claim near Vlissingen, at 900m - a better match for a Mosquito, must check the NJ War Diaries. (11.05.44 Oblt. Josef Nabrich 3./NJG 1 4-mot.  05 Ost S / KG-1: 900 m. [off Dutch coast] 00.12 Film C. 2027/I Anerk: Nr.72) Missing from patrol to Gilze-Rijen 10.5.44 (Air Britain Serials)</t>
  </si>
  <si>
    <t>11.05.1944 2342 515 to BS from Little Snoring hit by FLAK, crashed. near Wemeldinge (Zeeland) on Zuid Beveland, some 7km ENE Goes (BCL). W/O TS Ecclestone +, Sgt JH Shimmin +, rest in Bergen op Zoom War Cem 10/11 May 1944 (FCWDv4) Mosquito NS932 (3P-P). According to a Police Report a German searchlight on the East Kanaaldijk was hit by the Mosquito which crashed on an enemy Flak-battery on the West Kanaaldijk about 02.06 hrs. Also killed in the crash was the nsvigator Sgt J.H. Shimminn - 1683352. (Henk Welting on RAF Commands Forum) Shot down by Flak. crashing near Wemeldinge (Zeeland) on zuid Beveland, some 7 km ENE of Goes. Both are buried in Bergen op Zoom War Cemetery. Sgt Shimmin, who came from Douglas, Isle of man, was 18 and as such was one of the youngest operational navigators to be KIA. W/O T.S.Ecclestone KIA Sgt J.H.Shimmin KIA (Lost Bombers) See details at http://www.wingstovictory.nl/database/database_detail.php?wtv_id=386  Missing from patrol to Gilze-Rijen 10.5.44 (Air Britain Serials)</t>
  </si>
  <si>
    <t>3P</t>
  </si>
  <si>
    <t>Was 3P-P on 515 Squadron. (Henk Welting)</t>
  </si>
  <si>
    <t>11.05.1944 2205 139 to Ludwigshafen from Upwood on return flare ignited plane. 8miles NNE Cambridge 0125 (BCL). F/O GW Lewis +, F/O AJA Woollard DFM ok, Lewis lies in Overseal St Mathews Churchyard First Canadian Mosquito to bomb Berlin, 2 December 1943 when flown by FL G.W. Salter (http://www.virtualmuseum.ca/pm.php?id=record_detail&amp;fl=0&amp;lg=English&amp;ex=00000192&amp;rd=94087&amp;hs=0) Coded XD-H (www.crashplace.de) Many thanks to Ian Hancock and the people
at the Norfolk and Suffolk Aviation Museum for this information .....
"Windsor,Ontario Canada Mossie group"
/o Upwood 2205, returned at 01.25 On return a flare that had failed to release ignited the Mosquito. F/O J A Woollard the Navigator had bailed out
Note This was the first Canadian built Mosquito XX written off in Bomber Command Service (www.rafupwood.co.uk)
Mosquito KB161
Mosquito BXX KB161 (The Canadian version of the British B.V. variant)
was built by de Havilland(Canada) at the Downsview,Toronto plant 
under Contract No. BsB 21115. The aircraft was fitted with two 
Packard Merlin 231 engines.
KB161 was ferried to Britain via Gander,and arrived in Prestwick
with Scottish Aviation before being passed to de Havilland on 
3 September 1943. The Mosquito was probably modified for RAF
operations by No.13 MU at Henlow.
KB161 joined No.139 Squadron at Wyton on 11 November 1943. 
This was the first Canadian built Mosquito aircraft to enter 
service with the RAF. 139 Squadron on 8 Group RAF Bomber Command
was undertaking night bombing raids,carrying markers,WINDOW 
or bombs,often in diversionary attacks.The Squadron moved from
Wyton to Upwood in February 1944.
On 2 December 1943,KB161 flow its first sortie when Flt.Lt.G. Salter 
an W/O A C Pearson DFM took the Mosquito to Berlin, one of 12 aircraft
from 139 Squadron engaged in a three wave raid.
Th Mosquito experienced engine trouble and frozen controls. but 
carried out a successful attack.
In service with 139 Squadron Mosquito KB161 
carried the code-letters 'XD-H', On the Left 
hand side of the nose was painted in white, the
inscription "VANCOUVER" British Columbia Canada.
There is a picture in existence of the Mosquito 
in flight with the port engine feathered.
F/O Alan J A Woolland DFM completed 27 operations on Lancasters with
106 Squadron before being posted to 29 OTU to teach navigation and 
the use of GEE Keen to fly the Mosquito, he successfully passed 
decompression tests late 1943 and was posted to 1655 CU Matham for
Mosquito training.Here he teamed up with F/O Geoffery W. Lewis and
the two joined the 139 Squadron early in 1944.Between 24 February 
and 14 March 1944, eight GEE raids were flown by the crew before 
Woolland was sent for H2S training. When he rejoined the squadron 
in April 1944, the crew flew a further 13 H2S operations,the last 4
in KB161.
On Thursday 11 May 1944, Mosquito KB161 took off from Upwood at 
2205 hours with a load of TI flares for an attack on the 
I.G.Farben Chemical works in Ludwigshafen, one of 12 139 Squadron
Mosquitoes raiding this and Mannheim. Poor visibility hampered the
attack, but Lewis and Woolland found their objective and released 
their pattern of flares.
As the Mosquito returned to base, unbeknownst to the crew a marker 
flare had hung-up on a bomb bay door, and when the aircraft 
descended thru 2000 feet the barometric fuse detonated it.
The cockpit immediately,filled with dense white smoke,which 
partly cleared when F/O Lewis opened his cockpit window. Realizing
there was a major fire in the bomb bay the crew decided to bale out.
F/O Woolland released the floor hatch,clipped on his parachute and
attempted to leave, but the slipstream from a 300 mph dive pinned
him against the back of the hatch,and it was only through F/O Lewis
pushing him out with a boot on his head that he was able to survive.
The Mosquito dived into the ground in flames at Field View Farm,
Chittering, Cambridgeshire at 0125 hours and was totally destroyed,
F/O Lewis did not get clear and was killed in the crash. Age 23,
he was buried at St. Matthews Churchyard,Overseal,Derbyshire.
The wreckage of Mosquito KB161 was excavated in February 1976 by 
a team led by Ian McLachlan. In addition to the shattered 
Packard Merlin 31 engines,electrical equipment,smashed plywood,
the pilot's armored seat,and dinghy equipment was unearthed.
(http://www.ch2a.ca/KB161_history.html)
"Serial Range KB100 - KB299. 200 Mosquito B.Mk.XX. Part of a batch of 250 (9 to USAAF as F8) delivered by De Havilland Canada, Toronto. This was the first Canadian-built Mosquito Mk.XX written off in Bomber Command service. Airborne 2205 10May44 from Upwood. On return a flare that had failed to release ignited and the Mosquito crashed 0125 at Chittering, 8 miles NNE from Cambridge. F/O Lewis is buried in Overseal (St.matthew) Churchyard. F/O Woollard gained his DFM, Gazetted 9Feb43, while serving with 105 Sqdn. F/O G.W.Lewis KIA F/O A.J.A.Woollard DFM F/O Woollard survived yet another bad crash in Sweden, where he was interned 12Jun44. See: LR505. " (Chorley via Lost Bombers) Flare hung up caught fire in air and crashed Chittering nr Waterbeach 11.5.44 on return (Air Britain Serials) 11.05.44 139 Sqn. KB161 Aircraft was returning from operations over Mannheim when it caught fire due to flare hung up on bomb door and crashed near Waterbeach, Cambs. Aircraft was coded 'H'. (Mosquito Crash Log)</t>
  </si>
  <si>
    <t>Flare ignited in plane</t>
  </si>
  <si>
    <t>Was XD-H on 139 Squadron. (Mosquito Squadrons of the Pathfinder Force)</t>
  </si>
  <si>
    <t>10/11 May 1944 (FCWDv4) Coded D, lost around 0030, W/O G.R. Leiper and F/S H. MacLeod both killed (2nd TAF). Missing from intruder to Chateaudun 11.5.44 (Air Britain Serials)</t>
  </si>
  <si>
    <t>Was OM-D on 107 Squadron. (Mosquito Squadrons of the RAF)</t>
  </si>
  <si>
    <t>11.05.1944 Intruder sortie 418 over french airfields from Holmsley South hit by FLAK, crashed. into channel, unknown location (FCL). W/C A Barker ok, F/L RG Frederick ok, crew rescued, no further info Received from No.27 Movements Unit, 2 May 1944; missing on operations, 10 May 1944. The fourth aircraft loss of the eight-day period previously mentioned involved no loss of life. W/C Barker and F/L Frederick, returning from a night operation in which their aircraft had been rendered sluggish by severe flak damage, took a parting shot at Jerry by shooting-up a coastal gun post on a cliff-top at Biville. While diving on it, Barker glanced back momentarily to check on a suspected E/A. Thus distracted, he may have descended a little too low; or possibly the damaged aircraft "mushed" a little on the pull-out. At any rate his propellers briefly churned water instead of air. The bent blades set up such severe vibrations that Barker decided to ditch rather than chance the aircraft's self-destruction in the air. The Mosquito pancaked at 110 m.p.h., and its crew abandoned via the cockpit floor which had been ripped open by the impact. They watched from their dinghies as the Mosquito submerged scarcely 90 seconds later. After about 16½ hours Spitfires spotted them. In another hour-and-a-quarter they were picked up by a Walrus aircraft right under Jerry's nose, two miles off Dieppe. The Walrus was chased by four Me. 109s but reached its Hawkinge base safely. Frederick, who had sustained a broken leg, was posted, but the wingco re-crewed with F/O W. A. R.("Red")Stewart, DFC, and returned to operations on the eve of D-Day. (INTRUDER, The history of No. 418 Squadron. BY SQUADRON LEADER A. P. HEATHCOTE Air Historical Branch) Hit by flak Juvincourt and ditched 2m N of Dieppe 11.5.44 (Air Britain Serials)</t>
  </si>
  <si>
    <t>11.05.1944 2030 Air Test 109 from Little Staughton lost power from port engine, swung and crashed. Little Staughton airfield (BCL). F/L PF Woolland ok, , Engine cut on take-off for air test swung and u/c collapsed Little Staughton 11.5.44 (Air Britain Serials)</t>
  </si>
  <si>
    <t>F/Lt L.N. WALSH - 101075 - Pilot and F/O K.R. HALL - 153358 - Nav. both buried St.Desir War Cem., Calvados, France. 11/12 May 1944 (FCWDv4) Time around 0100. (2nd TAF) Missing (Chateaudun) 11.5.44 (Air Britain Serials)</t>
  </si>
  <si>
    <t>16/02/1944 de Havilland Mosquito NF Mark XIII HK409 of 1 Overseas Aircraft Dispatch Unit crashed on landing at RAF Portreath. After repair this aircraft later served with 264 Squadron. (http://www.rafdavidstowmoor.org/pages/crash_log/crashlog44.htm) Damaged in accident 12.5.44 NFD (Air Britain Serials) 16.02.44 1 OADU. HK409 Crashed on landing at Portreath. Crew safe. (Mosquito Crash Log)</t>
  </si>
  <si>
    <t>Sharp &amp; Bowyer in their book Mosquito says that on 12 May Braham flew an unoffical sortie to the Skagerrat in a 305 sqdn Mosquito and destroyed a FW 190. During the engagement his fuel tanks were holed and while chasing the Fw 190 his port propeller touched the ground. Over the North Sea he ran out of fuel and ditched near a convoy and was picked up. I can trace no Mosquito from 305 Sqdn lost on that date but 107 Sqdn, also based at Lasham, lost NS885 as missing on that date. Possibly Braham was flying this aircraft unless someone can say differently. It is correct. Braham "borrowed" a Mosquito from 107 Sqdn. Lasham. Air 25/40. Ops. Order from 2 Group HQ, 12. May 1944, issued by F/Lt. Riseley. May have been claimed by an unnamed 10./JG 11 pilot. Missing 12.5.44 (Air Britain Serials)</t>
  </si>
  <si>
    <t xml:space="preserve">OM </t>
  </si>
  <si>
    <t>Was OM -B on 107 Squadron. ()</t>
  </si>
  <si>
    <t>13.05.1944 2340 heading for Twente 515 BS from Little Snoring lost in the North Sea. Lost without trace (BCL). F/O FP Byrne RCAF +, Sgt VD Payne +, Payne buried in Sage War Cem, Byrne no known grave 12/13 May 1944 (FCWDv4) "Serial Range NS926 - NS965. 40Mosquito FB.MkV1. Powered by Merlin 25 engines. Part of a batch of 250 delivered by De Havilland (Hatfield) between 25Jan44 and 19May44. Except for NT220, NT224 and NT225 conv.to FBXV111s. Airborne 2340 12May44 from Little Snoring and set course for Twente. Cause of loss not established. Crashed into the North Sea. Sgt Payne's body was eventually washed ashore and is buried in the Sage War Cemetery; F/O Byrne was an American from Phoenixville, Pennsylvania serving in the RCAF and is commemorated on the Runnymede Memorial. F/O F.P.Byrne RCAF KIA Sgt V.D.Payne KIA " (Chorley via Lost Bombers) Missing from patrol to Twente 12.5.44 (Air Britain Serials)</t>
  </si>
  <si>
    <t>13.05.1944 2205 105 to Chateaudun from Bourn on return Verey pistol discharged in cockpit, crashed. at Madingley, Cambridgeshire (BCL). F/L N Clayes DFC +, F/O FE Deighton +, Clayes buried in Lancashire at Crompton Cem, Deighton rests at Edmonton Cem. Coded GB-C Bar (www.crashplace.de) First operational sortie 20Apr44. Airborne 2205 12May44 from Bourn. On return the Verey pistol was accidentally discharged in the cockpit and the Mosquito crashed at Madingley, Cambridgeshire. F/L Clayes is at home in Lancashire in Crompton Cemetery; F/O Deighton in Edmonton Cemetery. F/L N.Clayes DFC KIA F/O F.E.Deighton KIA " 12/13 May (Lost Bombers)
The 105 Squadron ORB Form 540 for May 13 has the following:
13.5.44 Day On returning to Bourn aircraft Ĉ (bar over C) crashed on the circut and the crew (F/L Clayes DFC and F/O Deighton) were killed.
The next entry permanantly awards both the Path Finder Badge
The Form 541 has:
12/13.5.44 Mosquito XVI ML978 F/L N. Clayes DFC, F/O Deighton [Target] Chateaudun [Up] 22.05 [Down] 01.12., primary attacked, Aircraft crashed on return. Crew killed (http://www.rafcommands.com/forum/showthread.php?p=35249&amp;highlight=Mosquito#post35249) Very pistol discharged in cockpit pilot lost control crashed in circuit at Madingley Cambs. returning from Chateaudun 13.5.44 (Air Britain Serials) 13.05.44 105 Sqn. ML978 Pilot lost control on circuit at Madingley, Cambs., due to very cartridge being discharged in cockpit. Two killed. (Mosquito Crash Log)</t>
  </si>
  <si>
    <t>Was GB-C-bar on 105 Squadron. (www.crashplace.de)</t>
  </si>
  <si>
    <t>13.05.44 Obgefr. Horst Rippert E.Kdo JGr. Süd Mosquito  BK-5.8: at 8.000 m. 16.37 Film C. 2027/I Anerk: Nr. 2 Buried Mazarques Cem. Ext. Marseilles, Bouches-du-Rhône, France: Lt W.C. JOUBERT - SAAF - 103981V - Pilot, Lt C. MERVIS - SAAF - 207058V - Observer. (http://www.rafcommands.com/forum/showthread.php?t=6502) Mosquito 60 th Sqn crashed in Southern France (by German fighter) at Saint Martin de Crau, "Etang des Aulnes", 16h 30, May 13, 1944. Buried Mazarques Cem. Ext. Marseilles, Bouches-du-Rhône, France: Lt W.C. JOUBERT - SAAF - 103981V - Pilot Lt C. MERVIS - SAAF - 207058V - Observer. (http://www.rafcommands.com/forum/showthread.php?p=37140&amp;highlight=Mosquito#post37140) Missing (Marseille) 13.5.44 (Air Britain Serials)</t>
  </si>
  <si>
    <t>E.Kdo JGr. Süd</t>
  </si>
  <si>
    <t>JGr. Süd</t>
  </si>
  <si>
    <t>Rippert</t>
  </si>
  <si>
    <t>13.05.1944 0212 692 to Kiel from Graveley thought to have fallen to NF, crashing near Kaiser Wilhelm Kanal. Lost without trace (BCL). P/O DMT Burnett RCAF +, P/O GW Hume or Hulme +, Hume/Hulme buried in Hamburg Ohlsdorf Cem, Burnett no known grave Missing from mining Kiel Canal 13.5.44 (Air Britain Serials)</t>
  </si>
  <si>
    <t>W/C Stumm and F/L McKerrachen both killed. One of the structural failures which eventually led to the temporary grounding of the Mosquitos in the theatre. ("No Hero, Just a Survivor") Navigator name McKerracher? (http://www.awm.gov.au/cms_images/histories/27/chapters/25.pdf) Broke up recovering from roll Amarda Road 13.5.44 (Air Britain Serials) Whilst I was there, my CO
06:24:00:00 
in Ceylon, Wing Commander Stum who was a Queensland Rhodes Scholar joined the civil air force before the war in England when he was over there on scholarship. He eventually came down there as CO and he became of a Mosquito squadron up in Northern India.
06:24:30:00 
And he came down to Armada Road, he brought the whole squadron down there and I said to Harley I said, "What about a flip in a Mosquito this afternoon, or sometime." He said, "Yeah I'm going up at five o'clock this afternoon." And I said, "All right, that'll be great so I'll see you." Anyway at lunch time he rang up and he said, "I'm going off earlier at three o'clock." And I said, "I can't go Harley I'm air testing a Liberator at three o'clock."
06:25:00:00 
And I was on the end of the runway running the engines up, preparatory to taking off as you had to each time and I looked up at the end of the runway and up in the air there, there was a Mosquito with the wing just going like that. Just crumbling up and they guy whose quarters were next to mine, Wally McKerico, I said to him, "Want a ride in a Mosquito and he said,
06:25:30:00 
"Yeah." I said, "Well you can take my place." They both went in of course and I said, "Never ever will I ever fly in a Mosquito." 
(Whilst I was there, my CO
06:24:00:00 
in Ceylon, Wing Commander Stum who was a Queensland Rhodes Scholar joined the civil air force before the war in England when he was over there on scholarship. He eventually came down there as CO and he became of a Mosquito squadron up in Northern India.
06:24:30:00 
And he came down to Armada Road, he brought the whole squadron down there and I said to Harley I said, "What about a flip in a Mosquito this afternoon, or sometime." He said, "Yeah I'm going up at five o'clock this afternoon." And I said, "All right, that'll be great so I'll see you." Anyway at lunch time he rang up and he said, "I'm going off earlier at three o'clock." And I said, "I can't go Harley I'm air testing a Liberator at three o'clock."
06:25:00:00 
And I was on the end of the runway running the engines up, preparatory to taking off as you had to each time and I looked up at the end of the runway and up in the air there, there was a Mosquito with the wing just going like that. Just crumbling up and they guy whose quarters were next to mine, Wally McKerico, I said to him, "Want a ride in a Mosquito and he said,
06:25:30:00 
"Yeah." I said, "Well you can take my place." They both went in of course and I said, "Never ever will I ever fly in a Mosquito." )
There is a similar account earlier on regarding the accidental death of 45 Squadron’s CO, Wing Commander Stumm, also in a Mosquito; again the implication (and again the pilot unnamed) is that pilot error was solely to blame. No mention is made of the fact that Stumm’s aircraft was observed both from the air and on the ground to suffer catastrophic structural failure. The Air Officer Commanding-in-Chief Far East, no less, in his remarks upon the Court of Inquiry’s findings of pilot error regarding Reeves’ crash, was of the view that in light of more recent investigations into Mosquito losses the possibility of structural failure also could not be completely disregarded as its cause.
Woods, though listing in his bibliography ‘Jeff’ Jefford’s splendid RAF Squadrons, is apparently not only unaware of that author’s 546-page masterful history of 45 Squadron (Jefford, Wing Commander C.G., MBE,BA,RAF(retd.) The Flying Camels: The History of No. 45 Squadron, RAF. High Wycombe, UK: Privately Printed, 1995. ( with which Emeny served for some nine months) but also his authoritative survey therein of the wooden Mosquito’s tragic history of structural failure in the testing tropical conditions prevailing in the Far East. Reeves’ family, in particular, would have every right to feel aggrieved here at the author’s lack of checking the facts regarding the loss of their loved one.
Cliff Emeny was undoubtedly a courageous and determined airman who had a remarkable and exciting wartime career – indeed a life that should be the subject of a worthy biography. Sadly, The Three Wings falls far short of this.
(Errol Martyn: http://www.rafcommands.com/forum/showthread.php?p=53189&amp;highlight=Mosquito#post53189)</t>
  </si>
  <si>
    <t>14/15 May 1944 (FCWDv4) Coded T, hit by flak at Coulommiers, wheels-up landing at Manston (2nd TAF). Damaged by flak Coulommiers and bellylanded at Manston 15.5.44 (Air Britain Serials)</t>
  </si>
  <si>
    <t>Was OM-T on 107 Squadron. (2nd TAF)</t>
  </si>
  <si>
    <t>14/15.05.44: Target Bristol: I/KG 6. Ju 188A-2, Wnr.180440, 3E+MH of 1/KG 6, Oblt. Karl von Manowarda (F) POW injured, Ofw. Ernst Fröhlich (Bf) POW injured, Fw. Heinrich Kaiser (B) killed, Fw. Holf Wolf (Bm) killed, Ofw. Paul Schmaler (Bs) killed. Shot down by a Mosquito of 264 Sq. (Hartford Bridge) which was lost in the combat. F/Lt. C.M.Ramsay DFC baled out, F/O. Edgar DFC killed. The Ju 188 crashed at 02.25 hrs at Manor Farm, West Woldham, Selbourne, Hampshire. (http://www.fishponds.freeuk.com/nluftbri10.htm) Near Alton, Hampshire (2nd TAF) Abandoned on patrol nr Alton Hants. 14.5.44 (Air Britain Serials)</t>
  </si>
  <si>
    <t>Ju 188</t>
  </si>
  <si>
    <t>1/KG 6</t>
  </si>
  <si>
    <t>Missing 15.5.44 (Air Britain Serials)</t>
  </si>
  <si>
    <t>Blew up in air and dived into ground Goudhurst Kent 15.5.44 presumed wing collapsed (Air Britain Serials) 15.05.44 96 Sqn. MM575 Aircraft crashed in field at Cherry Orchard, Goudhurst, Kent after explosion in mid air. Two killed. (Mosquito Crash Log)</t>
  </si>
  <si>
    <t>ZJ</t>
  </si>
  <si>
    <t>Was ZJ-X on 96 Squadron. (Mosquito Squadrons of the RAF)</t>
  </si>
  <si>
    <t>Taken on strength from De Havilland, 14 February 1944; missing from operations, 14 May 1944; F/L W.J. Harper killed. F/O S/Ldr W.J. HARPER - C/5584 - RCAF - Pilot T.H. REES - 152425 - Nav/Wop (some sources say this should be MM421). Crew buried St.Germain Communal Cemetery Haute-Saone, France. F/O T.H. REES - 152425 - Nav/Wop S/Ldr W.J. HARPER - C/5584 - RCAF - Pilot. Other sources say this was the aircraft flown by Howie Cleveland and Frank Day on May 16 when they were hit by flak whilst strafing - Cleveland ditched off Sweden (deliberately - he had according to FCWDv4 reached the Swedish Coast near Ystad but turned back out to sea in hopes of being rescued by the Allies), and was rescued however Day perished. 14.05.1944 Day ranger 418 to from Holmsley South shot up Ju87 on ground but then shot down by Flak . over Luxeuiel (FCL). F/L WJ Harper +, F/O TH Rees RAF +, FCL states serial no doubtful as per FCL 16.05.1944, crosscheck with book Nödlandning confirms this serial, see also MM421 Tombes de deux pilotes d'un Mosquito britannique tombé sur la commune le 14 mai 1944. Touché par la DCA du terrain de Saint-Sauveur qu'il vient de mitrailler, l'avion s'écrase en flammes sur le territoire de la commune de Lantenot (Haute-Saône). Il s'agit du flying officier T.H. Rees et du squadron leader W.J. Harper, pilote canadien.
(référence : GRANDHAY (Jean-Claude), "La Haute-Saône dans le 2e guerre mondiale. Tome 4. L'occupation : ombres et lumière 1941-1944", ERTI editions, 2004) (Coordonnées : 47° 43' 27.69" N 6° 31' 55.16" E (47.7243583 6.5319889) (http://aerosteles.hydroretro.net/fiche.php?code=stgermain-mosquito) CWGC confirms date. Damaged by flak on day intruder nr Stralsund and forcelanded in Sweden 16.5.44 (Air Britain Serials) MH - can make the other 418 Sqn losses match up with other sources IF I change the date of NS855's loss to 16th, assume it's the Cleveland/Day Mossie, and assume Harper / Rees died on 8 May, BUT CWGC says Tom Huw Rees died on May 14, 1944, however MH can't find Harper on the CWGC site.</t>
  </si>
  <si>
    <t>Was OM-Q on 107 (sic) Squadron. (Mosquito Squadrons of the RAF)</t>
  </si>
  <si>
    <t>16.05.1944 1350 Training, AI, in Cromer region 141 from West Raynham reported overdue and presumed lost over sea. Lost without trace (BCL). F/O JP Watkins +, F/S T Pantry +, TW-Z (http://www.crashplace.de/) Brought back 300 feet of copper cable from a sortie to Apeldoorn on 15 April 1943 (Mosquito Fighter Squadrons in Focus) Missing on AI exercise over North Sea 16.5.44 (Air Britain Serials)</t>
  </si>
  <si>
    <t>Was TW -Z on 141 Squadron. (www.crashplace.de) Was RA-Z on 410 Squadron (Mosquito Fighter Squadrons in Focus)</t>
  </si>
  <si>
    <t>17.05.1944 2229 571 to Berlin from Oakington on return bomb bay doors opened in error sudden loss of height, crashed. into trees at University Farm Gitton, quite close to airfield 0254 (BCL). F/O BE Knight +, F/L AJ Baldwin DFM +, Knight buried in Cambridge Cty Cem, Baldwin lies in Wandsworth Streatham Cem 16/17 May "Serial Range ML956 - ML999. 44 Mosquito B.MkXV1. Powered by Merlin 72/73 engines. Part of a batch of 152 delivered by De Havilland between 24Nov43 and 4Dec44. MM170 was not delivered. Airborne 2229 16May44 from Oakington. On return to base the bomb doors were opened inadvertenly whilst on final approach. This resulted in a sudden loss of height and the Mosquito crashed 0254 into trees at University Farm, Gitton, quite close to the airfield. F/O Knight is buried in Cambridge City Cemetery; F/O Baldwin's whose DFM had been awarded when he served with 150 Sqdn, Gazetted 27Oct42, is buried in Wandsworth (Streatham) Cemetery. F/O B.E.Knight KIA F/L A.J.Baldwin DFM KIA This was the Squadron's first loss since forming at Downham Market 7Apr44 and moving two weeks later to Oakington. On 26Oct96 at All Saints Church, Longstanton, Cambridgeshire, a Memorial Plaque to the 26 airmen killed on 571 Sqdn was unveiled at a Dedication Service. " (Lost Bombers) Bomb doors opened in error for flaps lost height and hit trees in circuit on return from Berlin Girton Cambs. 17.5.44 (Air Britain Serials) 19.05.44 571 Sqn. ML988 Aircraft on circuit crashed at Dry Drayton, Cambs, killing two. (Mosquito Crash Log)</t>
  </si>
  <si>
    <t>8K</t>
  </si>
  <si>
    <t>Was 8K-E on 571 Squadron. (571 Mosquito Squadron)</t>
  </si>
  <si>
    <t>17/05/1944 de Havilland Mosquito NF Mark XIII MM436 of 151 Squadron based at RAF Predannack was held off too high, stalled, landed heavily and suffered an undercarriage collapse. The crew of two are safe. (http://www.rafdavidstowmoor.org/pages/crash_log/crashlog44.htm) Stalled on landing and u/c collapsed Predannack 17.5.44 (Air Britain Serials) 17.05.44 151 Sqn. MM436 Aircraft held off too high ,stalled, landed heavily at Predannack aerodrome and suffered undercarriage collapse. Crew safe. (Mosquito Crash Log)</t>
  </si>
  <si>
    <t>Heavy landing</t>
  </si>
  <si>
    <t>Crashed in sea during searchlight co-operation off Catania 18.5.44 (Air Britain Serials)</t>
  </si>
  <si>
    <t>Was -M on 108 Squadron. (Mosquito Squadrons of the RAF)</t>
  </si>
  <si>
    <t>U/c leg collapsed on landing Amarda Road 18.5.44 (Air Britain Serials)</t>
  </si>
  <si>
    <t>Ditched on return from bombing a Knickebein station, crew lost (FCWDv4) Coded Y, F/L R.M. Muir and F/L F. Mountain both KIA, time 1945. (2nd TAF). "2nd TAF" Vol.1 p.110/111 (Shores/Thomas): LR370 - Nav station Sortosville-en-Beaumont. (http://www.rafcommands.com/forum/showthread.php?p=4127 Ditched 20m W of Guernsey on return from Sortosville-en-Beaumont 19.5.44 (Air Britain Serials)</t>
  </si>
  <si>
    <t>Was SY-Y on 613 Squadron. (Mosquito Squadrons of the RAF)</t>
  </si>
  <si>
    <t>A Mosquito was lost in Grand Lake Newfoundland on May 20th and the crew were R Adkison and P F Zyvitski, American and Canadian civilian contractors of the Command. (http://www.rafcommands.com/forum/showthread.php?t=3951) Crashed on ferry flight in snow storm Grand Lake Newfoundland 20.5.44 (Air Britain Serials)</t>
  </si>
  <si>
    <t>1655 MTU 21/05/1944 Training DZ528 Mosquito IV T/o 1631 Warboys and climbed into cloud. Two minutes later, the Mosquito emerged from the overcast, spinning, and smashed unto the ground near Broughton on the SW side of the airfield and 5 miles NE of Huntingdon. F/Lt S CHolbrow 28 39823 WICK (ST. MARY) CHURCHYARD 2712425, F/O G MRea 38 159692 CHEADLE AND GATLEY CEMETERY 1526072 (http://www.156squadron.com/display_newpff_roll.asp?ID=1655%20MTU) Dived into ground Broughton Hunts. 21.5.44 (Air Britain Serials) 21.05.44 1655MTU. DZ528 Aircraft broke out of control, crashed and burnt at Broughton, Hunts. (Mosquito Crash Log)</t>
  </si>
  <si>
    <t>21.05.1944 Defensive Patrol 96 from West Malling Engine trouble , hit a bank when trying to land with frosted windscreen, Catb damage, later written off. West Malling airfield (FCL). P/O JCO Allen ok, F/S Patterson ok, no further info, see also FCL 06/07.June 1944 for aircrew loss Engine cut overshot landing and u/c collapsed West Malling 21.5.44 (Air Britain Serials) 20.05.44- 96 Sqn. HK414 In flight stalled engine coolant overheated so pilot feathered propellor but overshot when landing at West MaIling aerodrome, undercarriage collapsed. (Mosquito Crash Log)</t>
  </si>
  <si>
    <t>Engine cut in West Malling circuit flew into hill Cuxton Kent 21.5.44 (Air Britain Serials) 21.05.44 21 Sqn. LR292 Aircraft flew into hillside at Mayeswood, Cuxton, near Cobham, Kent. (Mosquito Crash Log)</t>
  </si>
  <si>
    <t>Spun into ground out of cloud during formation practice Toll gate Gravesend Kent 21.5.44 (Air Britain Serials) 21.05.44 21 Sqn. LR371 Aircraft spun and burned at Toll Gate, Gravesend, Kent after entering cloud in formation. (Mosquito Crash Log)</t>
  </si>
  <si>
    <t>24.05.1944 PR 544 to Berlin from Benson/ Leuchars set on fire after landing?. Rynge, Ystad airfield 0755 (Nöd). P/O Kennedy ok, F/S Chambers ok, crew returned to UK in August 44 Missing (Berlin) 24.5.44 (Air Britain Serials)      
Airborne very early morning on 24 May 1944 from Benson on a photoreconnaisance (PR) mission to Berlin and other points. 
http://aviation-safety.net/wikibase/wiki.php?id=140791:
"Damaged by Flak NE of Berlin. Left engine was on fire for about three minutes and had to be stopped. LR434 was stalked by a Ju 88 but managed to disapear in the clouds flying N to get to Sweden. Crashlanded in Rynge, Ystad, Sweden at 07:55 (local) on 24 May 1944. The crew consisted of P/O W Kennedy and F/S LA Chambers. Both survived the crash without severe injuries, were captured by Swedish Home Guárd and interrogated by a Swedish Air Force officer the same day. Kennedy and Chambers were allowed to leave Sweden on August 21, 1944 and returned back to the UK."
- Air Britain: RAF Aircraft LA100 - LZ999, published 1991 
(http://www.lostaircraft.com/database.php?mode=viewentry&amp;e=29143#)</t>
  </si>
  <si>
    <t>24/05/1944 de Havilland Mosquito FB Mark VI HR119 of 248 Squadron overshot on landing at RAF Portreath and suffered an undercarriage collapse. The crew of two are unhurt. (http://www.rafdavidstowmoor.org/pages/crash_log/crashlog44.htm) overshot landing swung and u/c collapsed Portreath 24.5.44 DBR (Air Britain Serials) 24.05.44 248 Sqn. HR119 Overshot on landing at Portreath aerodrome and suffered undercarriage collapse. Crew unhurt. (Mosquito Crash Log)</t>
  </si>
  <si>
    <t>Reported engine trouble pres. crashed in sea on AI exercise 24.5.44 (Air Britain Serials)</t>
  </si>
  <si>
    <t xml:space="preserve">D.H. Mosquito no. NT145. Shot down by flak over France during a "Rhubarb" mission. Lost were: F/O Latawiec and P/O Wator. 24/25 May 1944 (FCWDv4) Coded Z, failed to return from Cambrai, lost around 0100, F/O M. Latawiec and P/O S Wator both killed. (2nd TAF). Lost 24.5.44 (Air Britain Serials) May have come down at Wanel, according to a file at footnote.com   </t>
  </si>
  <si>
    <t>Was SM-Z on 305 Squadron. (2nd TAF)</t>
  </si>
  <si>
    <t>25 May D.H. Mosquito no. NS901. Damaged over the Cologne, the a/c crashed attempting to land at Lasham. Both airmen were killed: F/Lt Kolacz and Sgt Kruszynski. 24/25 May 1944 (FCWDv4) Coded K (2nd TAF). Hit trees on approach on return from Bonn Lasham 25.5.44 (Air Britain Serials) 24.05.44 305 Sqn. NS9O1 Hit trees on approach to Lasham airfield, killing two. (Mosquito Crash Log)</t>
  </si>
  <si>
    <t>Hit tree</t>
  </si>
  <si>
    <t>Was SM-K (later G) on 305 Squadron. (2nd TAF)</t>
  </si>
  <si>
    <t>26.05.1944 Intruder sortie 605 to Venlo airfield from Manston . Lost without trace (FCL). F/L J Fotheringham-Parker +, F/S RA Bond +, both buried in Reichswald Forest War Cem FCWDv4 says 24/25 May. Crashed 2kms E Straelen, initially buried there. Hit high tension lines, probably after pursuing a Bf 110 of NJG 5 near Venlo airfield. (Juergen Haus) Missing (Venlo) 25.5.44 (Air Britain Serials)</t>
  </si>
  <si>
    <t>27.05.1944 2305 139 to Ludwigshafen from Upwood . Lost without trace (BCL). F/O RJ Wright +, F/O GF Jarvis +, on same target as DZ649 this day. I belive this a/c was, quite possbly, shot down by Fw. Morlock of 3./NJG1 into the North Sea 20 km. N. Domburg (Theo Boiten) Airborne 2305 26May44 from Upwood. Lost without trace. Both are commemorated on the Runnymede Memorial. F/O R.J.Wright KIA F/O G.F.Jarvis KIA (Lost Bombers) Missing (Ludwigshafen) 27.5.44 (Air Britain Serials)</t>
  </si>
  <si>
    <t>Morlock</t>
  </si>
  <si>
    <t>Was XD-D on 139 Squadron. (Lost Bombers)</t>
  </si>
  <si>
    <t>27.05.1944 692 to Ludwigshafen from Graveley crashed. in vicinity of Heinerscheid and Hupperdange, some 35km NNW Diekirch (BCL). F/O TC McGowan RCAF +, F/L CS Bradford +, buried in Hupperdange Churchyard (Luxembourg) There is a claim by a Fw. Rauer, however the location of his claim is Werl, at the eastern end of the Ruhr. "Serial Range DZ630 - DZ652. 53 Mosquito B.Mk1V. Powered by Merlin 21/23 engines. Part of a batch of 250 (except for four conv.to PR MkV111 and four conv.to NFXV). Delivered by De Havilland. Airborne from Gravely. Cause of loss not established. Crashed near Heinerscheid and Hupperdange, two small villages in the Gran Duchy of Luxembourg, some 35 km NNW of Diekirch. Both officers are buried in Huppdange Churchyard. F/O T.C.McGowan RCAF KIA F/L C.S.Bradford KIA " (Chorley via Lost Bombers) Missing (Ludwigshafen) 27.5.44 (Air Britain Serials) Email message from Theo Boiten to MH says that ULTRA Intelligence indicates this Mosquito came down near Kleef, about 100km W of Werl. However, the Commonwealth War Graves Commission states the crew rest in the chuchyard at Hupperdanga, and are the only Allied casualties there.</t>
  </si>
  <si>
    <t>Rauer</t>
  </si>
  <si>
    <t>Hit HT cables low flying and DBR 27.5.44 (Air Britain Serials)</t>
  </si>
  <si>
    <t>28.05.1944 0020 mark coastal battery 627 to St.Valery from Woodhall Spa . Lost without trace (BCL). F/O PS Foxcroft DFC +, F/O DH Acworth DFC + AZ-D when lost (www.lostbombers.co.uk) 27/28 May 1944 Serial Range DZ458 - DZ497. 40 Mosquito B.Mk1V. Powered by Merlin 21/23 engines. Part of a batch of 250 (except for four conv.to PR.MkV111 and four conv. NFXV). Delivered by De Havilland initially to No.105 Sqdn with whom it flew its first operation as GB-E 15Feb43. Tranferred to No.139 Sqdn who passed it on to No.618 Sqdn Airborne 0020 28May44 from Woodhall Spa to mark a coastal battery. Lost without trace. Both are commemorated on the Runnymede Memorial. F/O P.S.Foxcroft DFC KIA F/O D.H.Acworth DFC KIA (Chorley via Lost Bombers) Crashed in sea off French coast 28.5.44 (Air Britain Serials) 16.04.43 . DZ468 Crashed landed at North Coates. (Mosquito Crash Log)  
Narrative from ORB:
27th May 1944 raid on Gunnery Battery, St. Valery.
This aircraft was heard over target and was seen going down in the sea off the French Coast. Panel 204 Runnymede Memorial.
(http://www.627squadron.co.uk/album.html)</t>
  </si>
  <si>
    <t>Was AZ-D on 627 Squadron. (Chorley via Lost Bombers) Was GB-E on 105 Squadron (Mosquito Thunder) Was XD-E on 139 Squadron (Squadron Profiles #46)</t>
  </si>
  <si>
    <t xml:space="preserve">28.05.1944 2345 239 BS from West Raynham . Lost without trace (BCL). F/O RK Bailey pow, F/O JFM White pow, (Moskitopanik contains an account by Bailey describing how an explosion from a 110 which he was attacking knocked out both engines, forcing the aircraft to be abandoned.) 27/28 May 1944 (FCWDv4) Crashed near Renswonda (MH - Renswoude?) {Ultrecht} (http://www.crashplace.de/) F/O R. K. Bailey (40730). Mosquito. Debris from destroyed fighter. 9000ft. Aircraft abandoned in air, due to loss of control. Difficulty in abandoning. Aircraft destroyed. Radio apparatus on except GEE when shot down. (http://yourarchives.nationalarchives.gov.uk/index.php?title=Information_from_Prisoner_of_War_in_Stalag_Luft_III) HJ714 Cr. 0130 twixt Renswouda (Utrecht) &amp; Veenendaal (http://www.rafinfo.org.uk/BCWW2Losses/1944.htm) Missing from bomber support mission over Belgium 28.5.44 (Air Britain Serials) </t>
  </si>
  <si>
    <t>Crashed in France and crew buried in Choloy War Cemetery. F/Lt - Pilot - Paul Kemble TWISS - 47274. F/Sgt - Nav - George Ernest REDDISH - 1577266. 27/28 May 1944 (FCWDv4) Squadron letter G, failed to return from St. Dizier, time estimated to be around 0030. (2nd TAF) Missing from night intruder to St.Dizier 28.5.44 (Air Britain Serials) A German list of aircraft crashes says a Mosquito came down at 00.50 on 28 May at St. Dizier airfield.</t>
  </si>
  <si>
    <t>Was SY-G on 613 Squadron. (2nd TAF)</t>
  </si>
  <si>
    <t>28.05.1944 0155 515 BS from Little Snoring hit by FLAK, crashed. on Leeuwarden airfield, northern Holland (BCL). F/O DK Foster +, F/O RS Ling +, buried in Leeuwarden Northern General Cem 27/28 May 1944 (FCWDv4) MH - was this Rauer's He 219 claim? Unlikely, as Rauer's claim was "off Den Helder" Airborne 0155 28May44 from Little Snoring. Shot down by Flak, crashing on the Luftwaffe airfield at Leeuwarden, northern Holland. Both officers are buried in Leeuwarden General Cemetery. F/O D.K.Foster KIA F/O R.S.Ling KIA (Lost Bombers) Crashed 03.30 (1944 sec_tcm5-7285.pdf) Missing from patrol to Leeuwarden 28.5.44 (Air Britain Serials)</t>
  </si>
  <si>
    <t>COOLING, Keith Newman - (Flight Lieutenant); Service Number - 402641; File type - Casualty - Repatriation; Aircraft - Mosquito HX 723; Place - Tempsford Bedfordshire, United Kingdom; Date - 28 May 1944 (NAA barcode 1054480) Hit tree low flying Tetworth Hall nr St.Neots Hunts. 28.5.44 (Air Britain Serials) 28.05.44 2 GSU. HX972 Pilot was on a low-level cross country exercise when the aircraft hit the top of an elm tree which knocked the starboard tailplane off, the aircraft crashed at Tetworth Hall, Hunts., killing two. (Mosquito Crash Log)
Re: 28-5-1944 AUS402641 F/L Keith Newman COOLING RAAF. Cooling is listed in most refs as being a member of No.60 OTU. In fact, he was lost in No.2 GSU Mosquito FB.VI HX972, on 28-5-1944. In all probability he was attatched to No.2 GSU, Swanton Morley at the time of his death, His records are ambiguous.
28-5-1944
No.2 Group Support Unit, Swanton Morley.
Mosquito FB.VI HX972
Pilot was on a low-level cross-country exercise when the aircraft hit the top of an elm tree which knocked the starboard tail plane off. The aircraft crashed into Tetworth Hall Cottage, near Tempsford, Bedfordshire. Flight Lieutenant Cooling and Flying Officer Howes , pilot and navigator respectively, were killed. In the ensuing fire Mr Frederick Oliver Gore was killed. Mrs Miriam Gore, his wife, and Miss Kathleen Gilbert were injured.
AUS402641 F/L Keith Newman COOLING RAAF +
50890 F/O (Nav.) Kenneth Alfred HOWES RAF +
Ground casualties:
Mr Frederick Oliver GORE +
Mrs Miriam GORE - Injured
Miss Kathleen GILBERT - Injured
(http://www.rafcommands.com/forum/showthread.php?11200-Pilot-Navigator-photo-paydirt)
Summary for 30th May
18 Course
Fifteen crews were posted from this unit as follows:-
..
F/L Cooling K.N. F/O Howes K.A. No.2 GSU
...
One crew was killed in a flying accident on the 6th May 44, one Australian pilot was suspended so that 15 crews were posted to units as follows:-
9 crews to No.2 G.S.U. at Swanton Morley
6 crews to No.305 Squadron Lasham
31st March
18 course, 8 more crews (to complete 18 Course) arrived today from No.63 OTU
..
F/L Cooling (Australian Pilot) crewed with Sgt Ridout, had not reported by 1st April.
2nd April
F/L Cooling arrived completing No.18 Course.
Both Cooling and Howes appear in the No.18 Course, Squad II photo.
(ditto)</t>
  </si>
  <si>
    <t>Was EG-P on 487 Squadron. (Original Log Book - http://www.mossie.org/forum/read.php?1,4018)</t>
  </si>
  <si>
    <t>29.05.1944 early am Sortie 604 from Hurn shot down by Beaufighter, crew baled out. Pilot recued, navigator picked up dead. Over Lyme Bay (FCL). F/L CL Harris ok, Sgt EB Hopkins +, no further info Shot down by a friendly fighter, possibly a Beaufighter which had mistaken it for a Ju 188. The Pilot baled out but the Navigator failed to do so and was killed. Sgt Eric Blood HOPKINSON - 649237, buried Nottingham Southern Cem. Pilot F/Lt C.L. Harris (Henk Welting and Alan Smith) 28/29 May 1944 (FCWDv4) Re Arthur Harvey (68 Sqn) - I have noticed that he unfortunately shot down a Mosquito of 604 Squadron on 29/5/44. Is this shown in his logbook? Also, he had been awarded a DSO prior to this. (Brian on 12 O'Clock High board) Coded NG-B when lost. (Alex Smart) I have had a look at 68 Squadron's records, and sadly Arthur Harvey did shoot down Harris' Mosquito. I have a copy of Harvey's combat report annotated accordingly. ("Brian" on 12 O'Clock High!) Other crew member of the Beaufighter was named Sutherland. Shot down on patrol in error by Beaufighter Lyme Bay 29.5.44 (Air Britain Serials)</t>
  </si>
  <si>
    <t>Beaufighter</t>
  </si>
  <si>
    <t>NG</t>
  </si>
  <si>
    <t>Was NG-B on 604 Squadron. (Alex Smart)</t>
  </si>
  <si>
    <t>29.05.1944 Training141 exploded in flight, showering debris. over North Farm, Clenchwarton, 2miles W King´s Lynn, Norfolk (BCL). W/O AL Potter +, F/S RE Gray +, both rest in their home towns TW-M (http://www.crashplace.de/) Spun into ground Clenchwarton Norfolk 29.5.44 (Air Britain Serials) 29.05.44 141 Sqn. DD717 Aircraft was seen to spin, breakup and exploded before impact with the ground at Clenchwarton, Norfolk. (Mosquito Crash Log)</t>
  </si>
  <si>
    <t>Was TW -M on 141 Squadron. (http://www.crashplace.de/)</t>
  </si>
  <si>
    <t>Swung on landing and u/c collapsed West Malling 29.5.44 DBF (Air Britain Serials) 29.05.44 96 Sqn. HK426 Aircraft landed at West MaIling with a flat tyre, swung, suftered under carriag collapse and burnt out. (Mosquito Crash Log)</t>
  </si>
  <si>
    <t>Was ZJ -V on 96 Squadron. ()</t>
  </si>
  <si>
    <t>"13 OTU - Mosquito - HX984 - 30-5-1944" Based Finmere, Buckinghamshire. Aircraft was flying at 100 ft with stbd engine trouble. The Pilot climbed to 800 ft but was unable to maintain height, so stbd engine was feathered and a/c forcelanded in a field at Ford Hall, near Birkenhead (Wirral ???), but struck a tree. F/O (Pilot) F.E. LEES survived however it is believed the Navigator was killed in the accident. Who has a name on file for the navigator? Engine cut crashed in forced landing Ford Hall Birkenhead Wirral 30.5.44 (Air Britain Serials) 30.05.44 13 OTU. HX984 Aircraft was flying at one hundred feet with starboard engine trouble, the pilot climbed to eight hundred feet but was unable to maintain height so starboard engine was feathered and aircraft was force landed in a field at Ford Hill(Mosquito Crash Log)</t>
  </si>
  <si>
    <t>Engine cut on take-off overshot landing into ditch Hunsdon 30.5.44 (Air Britain Serials) 30.05.44 410 Sqn. HK465 Port engine failed at night on take-off from Hunsdon aerodrome and aircraft overshot on landing. Crew unhurt. (Mosquito Crash Log)</t>
  </si>
  <si>
    <t xml:space="preserve">RA </t>
  </si>
  <si>
    <t>Was RA -P on 410 Squadron. (Mosquito Squadrons of the RAF)</t>
  </si>
  <si>
    <t>SOC 31.5.44 (Air Britain Serials)</t>
  </si>
  <si>
    <t>01.06.1944 0115 headed for Creil 515 BS from Little Snoring crashed. near Pontoise (Val d´Oise) (BCL). F/L GJ Summers +, Sgt H Carmichael +, rest in Communal Cem Lost over France and crew buried Pontoise Comm. Cem., Dept. Seine-et-Oise. F/Lt - Pilot - Geoffrey John SUMMERS - 123053 Sgt - Nav - Harry CARMICHAEL - 1684223 (RAF Commands Forum) 31 May / 1 June 1944 (FCWDv4) Lost 3 km SW of Cormeilles airfield at 0330 on June 1 1944, KE 8791 (http://www.footnote.com/image/38655169/mosquitoes%7CMosquito/) Missing from intruder to Creil 1.6.44 (Air Britain Serials)</t>
  </si>
  <si>
    <t>Taken on strength from No.44 Movements Unit, 24 April 1944; to No.43 Group, 1 June 1944. Casualty cards state this was involved in a flying accident, 1 June 1944; F/O D.E. Roberts (pilot) and LAC V.E. Ahlskog (armourer) killed. Engine detached and wing fell off crashed at Throop Dorset 1.6.44 (Air Britain Serials)  Starboard engine bearers collapsed in a tight turn which followed with the detatchment of the port engine. The aircraft crashed near Throop village, Hants., killing two. (Mosquito Crash Log)</t>
  </si>
  <si>
    <t>Was TH -D on 418 Squadron. (http://www.raflogs.co.uk/Tomlinson4.html)</t>
  </si>
  <si>
    <t>1944-06</t>
  </si>
  <si>
    <t>Served with 464 Sqn, under RAF control 6/44 to 2/6/44. Failed to Return From Operations France. (Brian Fillery's website) FTR 2/3 June 1944 (FCWDv4) Coded U, failed to return from an intruder to Laon/Athies, F/O R.A. Faulafem and F/O R.W. Wilkins both KIA, time estimated around 0130. (2nd TAF). Missing (Laon/Athies) 3.6.44 (Air Britain Serials)</t>
  </si>
  <si>
    <t>Was SB-U on 464 Squadron. (2nd TAF)</t>
  </si>
  <si>
    <t>03.06.1944 Intruder sortie 418 to Laon/ Athiens airfields from Holmsley South . Lost without trace (FCL). F/O RJ Tomlinson +, P/O CE Esam RAF +, both buried in Poix de la Somme churchyard Taken on strength from No.27 Movements Unit, 27 May 1944; missing in action, 2/3 June 1944 (P/O R.J. Tomlinson killed). NOTE: a list of aircraft dated 22 July 1944 includes HR179 and assigns the letter "P". This is clearly an error; HR179 does not appear on list dated 3 August 1944. (Hugh Halliday) Missing from night intruder to Laon/Athies 3.6.44 (Air Britain Serials) MH - Would both 418 Squadron and 464 Squadron have been assigned Laon/Athies as target? According to Air Britain, both NT154 and HR179 were lost at that location on the same night. Can this be correct? 464 Sqn ORB confirms Laon/Athies for NT154. Mosquito HR179 crashed 500 m. south Campneuseville ( 25 km NW Poix ) at 0057 , 3 june 1944 (http://www.rafcommands.com/forum/showthread.php?10371-F-O-R.J.-Tomlinson-418-Squadron-died-3-June-1944) Tomlinson's logbook also confirms Laon-Athies.</t>
  </si>
  <si>
    <t>Was TH -P on 418 Squadron. (Hugh Halliday) http://www.raflogs.co.uk/Index3.html says TH-D.</t>
  </si>
  <si>
    <t>03.06.1944 2328 109 to Leverkusen from Little Staughton hit by FLAK which damaged controls and port engine, abandoned near Caterham. into front garden of house in Ridgemont Ave, Coulsdon 0250 (BCL). F/L AC Carter ok, F/O E Garrett ok, blazing fuel tank crashed on house Woodland Grove, killing baby Alan Roote, parents injured Hit by flak Leverkusen and abandoned over Kent 3.6.44 (Air Britain Serials)</t>
  </si>
  <si>
    <t>802WRX, 8th Air Force. Pilot James, Harold L. Take Off Accident at North Pickenham/Sta 143. Category 5 damage, 03 June 1944. (http://www.aviationarchaeology.com) 440603 JAMES, HAROLD L MOSQUITO NS-518 NORTH PICKENHAM, UK 802W TAKE-OFF (Thomas Ensminger) (Air Britain Serials)</t>
  </si>
  <si>
    <t>UP-D on 605 Sqn. (Mosquito Squadrons of the RAF). D of 605 Squadron flew as escort to 617 Squadron on the Dortmund-Ems Canal sortie of 16 September 1943 - may well have been this aircraft, flown by S/L W.F. Gibb and P/O H.S. Milis. Engine cut stalled on approach Finmere 4.6.44 (Air Britain Serials) 04.06.44 13 OTU. HJ809 Port engine failed and aircraft stalled on approach one mile S.W. of Finmere aerodrome, killing two. (Mosquito Crash Log)</t>
  </si>
  <si>
    <t>Was UP-D on 605 Squadron. (Mosquito Squadrons of the RAF)</t>
  </si>
  <si>
    <t>05.06.1944 692 to Köln from Gransden Lodge on return approach at Warboys, port engine failed, went into a field and burst into flames. Warboys airfield 0059 (BCL). F/L JEL Gover DFC inj, F/O E Talbot DFC +, Talbot buried in Stretton-cum-Wetmoor St. Mary Churchyard 4/5 June, Cologne, "Serial Range ML956 - ML999. 44 Mosquito B.Mk.XV1. Powered by Merlin 72/73 engines. part of a batch of 152 delivered by De Havilland (Hatfield) between 24Nov43 and 4Dec44. MM170 was not delivered. Initially issued to No.105 Sqdn with whom it flew no operations. Airborne from Grandsen Lodge. On return the crew tried to land at RAF Warboys, but on its final approach the port engine failed and the Mosquito spun into a field at 0059 and burst into flames. F/O Talbot was taken home for burial in Stretton-cum-Wetmoor (St.mary) Churchyard. F/L J.E.L.Gover DFC Inj F/O E.Talbot DFC KIA " (Chorley via Lost Bombers) Engine lost power belly-landed on approach Warboys 5.6.44 on return from Cologne DBF (Air Britain Serials) 05.06.44 692 Sqn. ML971 Aircraft belly landed in field near Warboys aerodrome and caught fire after engine failure, killing one and injuring one. (Mosquito Crash Log)</t>
  </si>
  <si>
    <t>Crashlanded after engine failure Ronaldsway 5.6.44 (Air Britain Serials) 05.06.44 60 OTU. DD733 Port engine blew up in flight and aircraft crash landed on unfinished aerodrome at Ronaldsway, Isle of Man. (Mosquito Crash Log)</t>
  </si>
  <si>
    <t>I'm researching a Flak claim in Angers aera on 5/Jun/1944. Flt Sgt FRANK ERNEST BAKER of 140 Sqn was killed this day and is buried at Bauge, 20 miles (32 kilometres) east-north-east of Angers. I would like to know wich plane he was flying. Gunners claimed a Mustang. (Laurent Rizotti) F/O J B Reynolds F/Sgt F E Baker lost when Mosquito MM243 was shot down. (Ross McNeil) A monument, in memory of the death of both crewmen of a Mosquito IX from 140 Sqdn, killed on 5th of June 1944 at "le Vieil Baugé" (40 Km East of Angers, West of France), is being erected : it will be inaugurated on 5th of June 2005. The crewmen were : - pilot : F/O Jesse Bertram REYNOLDS, 1301182, - navigator : F/Sgt. Frank Ernest BAKER, 1394370 (Pierre Babin on www.mossie.org forum) Missing on PR sorties to Le Mans 5.6.44 (Air Britain Serials)</t>
  </si>
  <si>
    <t>06.06.1944 night Intruder 605 to Leewarden (Leeuwarden) from Manston crashed. into Ijsselmeer (FCL). F/L A Whitton-Brown +, F/L VG Brewis +, both buried in Hoorn General Cem, for Brewis see also FCL 08/09.Sept1944 It is not known when Arthur Whitten-Brown joined the Royal Air Force. He was promoted to Sergeant per 12 February 1941 and from Flying Officer to Flight Lieutenant on 12 February 1943. Flight Lieutenant Arthur Whitten-Brown was a pilot on a Mosquito with 605 (county of Warwick) Squadron, flying out of Manston, Kent. While further south the Allied armies sailed to the shores of Normandy, and the invasion of Nazi occupied Europe was about to begin, Flt. Whitten-Brown and his navigator, Flt. Victor Brewis, were ordered on an intruder mission to Leeuwarden airfield, a German nightfighter base. Flt. Whitten-Brown's mosquito crashed into the IJsselmeer, the exact cause of the crash is not known. Both men are buried at Hoorn General Cemetery. (RAF Commands Forum) 5/6 June 1944 (FCWDv4) Crashed at 0200, 200 m O Scharwoude (1944 sec_tcm5-7285.pdf) Missing (Leeuwarden) 6.6.44 (Air Britain Serials) Brown was the son of Sir Arthur Whitten Brown, who was the navigator on the first successful transatlantic flight. (http://modis.ispras.ru/wikipedia/Bill_Bedford.html) IJsselmeer (200 mO Scharwoude) http://docs.google.com/viewer?a=v&amp;q=cache:c6lSLEcwr9AJ:www.defensie.nl/_system/handlers/generaldownloadHandler.ashx%3Ffilename%3D/media/Inventaris%2520Delachaux_tcm46-170845.pdf+42-30606+423rd+bomb+squadron&amp;hl=en&amp;gl=ca&amp;pid=bl&amp;srcid=ADGEESgujm028axC-3_Jk7yYv8SPbkFzhs8hbl9AkI4tFiSoCOuoy7cIKti34EPzxrXGQnNaOBMjZTGfIVKcdPfKM3Bz-QYymLWXrjMmdE149z1VEl0OUtLO1UeikQJSDOIs6YZ-Af78&amp;sig=AHIEtbTQMYCrVYd0uajRx4TQDoXwRmj6rw</t>
  </si>
  <si>
    <t>06.06.1944 2300 headed for Lille area 515 BS from Little Snoring . Lost without trace (BCL). S/L WR Butterfield DFC MID +, Sgt CS Drew +, no further info Crew on the Runnymede Memorial. S/Ldr - Pilot - W.R. BUTTERFIELD - DFC - MiD - 67056 - Panel 200. Sgt - Nav - C.S. DREW - 1396993 - Panel 228 (Henk Welting) 5/6 June 1944 (FCWDv4) Serial Range PZ161 - PZ203. 43 Mosquito FB.V1. Powered by Merlin 25 engines. Part of a batch of 250 (including 9 FB.MkXV111) delivered by De Havilland (Hatfield) between 16May44 and 19Jun44. PZ189 wasone of two 515 Sqdn Mosquitoes lost on this operation. See: NS950. Airborne 2300 5Jun44 from Little Snoring setting course for Lille in support of the D-Day Landings. Lost without trace. Both are commemorated on the Runnymede Memorial. S/L W.R.Butterfield DFC MiD KIA Sgt C.S.Drew KIA (Chorley via Lost Bombers) MH - Any chance this was friendly fire? A 409 Sqn aircraft cleimed a Ju 88 off the east coast at 02:23 on this night. Were there any Luftwaffe operations over GB this night? Seems unlikely. Missing from patrol to Lille 5.6.44 (Air Britain Serials) MH - Note that a German list of air crashes says a Mosquito came down at 00.30 on 6 June at Chievres airfield, about 50km E of Lille.</t>
  </si>
  <si>
    <t>Between Hank and Dussen, N of Maas, the former being W of mainroad Breda to Utrecht says BCL Struning claimed Mosquito near Dussen at 0120 June 6, this Mosquito took off at 0005 June 6 . Heinz Strüning 3./NJG 1. He 219 list does not list this as a Mosquito, however claim of 6.6.44 listed as on He 219. On NS950 were S/Ldr J.L. SHAW - 41479 and Sgt P. STANDLEY-SMITH - 1623168, both buried Jonkerbos War Cem. Nijmegen (initially buried at Dussen as unknown airmen). Next to the grave of S/Ldr SHAW lies buried R.E. SHAW, his brother who was killed in Belgium 26-5-1940 on Blenheim R3613 but upon request next of kin was exhumed and reinterred in the Jonkerbos WC. Covering op. Overlord. (Henk Welting) I have NS950 DH.98 Mosquito Vl 515 sqdn T/o 0005 Little Snoring for bomber support op to Gilze Rijen. Shot down by night fighter and crashed between Hank, Noord Brabant, and Dussan, on N side of the Maas 2 killed. (Alan Smith) 06.06.1944 0005 515 to BS from Little Snoring shot down by NF. between Hank and Dussen, N of Maas, the former being W of mainroad Breda to Utrecht (BCL). S/L JL Shaw +, Sgt P Standley-Smith +, initial buried at Dussen Roman Catholic Churchyard, now Jonkerbos War Cem 06.06.44 Hptm. Heinz Strüning 3./NJG 1 Mosquito  Dussen: 1.200 m. [Noord Brabant] 02.30 Film C. 2027/II Anerk: Nr.98 "From 17 April 1944, Strüning was to fly the He 219 exclusively and obtained his last 14 victories flying the type." (http://www.luftwaffe.cz/struning.html) "Serial Range NS926 - NS965. 40 Mosquito FB.Mk1V. Powered by Merlin 25 engines. part of a batch of 250 delivered by De Havilland (Hatfield) between 25Jan44 and 19May44. Except for NT220, NT224 and NT225 conv.to FB XV111s. NS950 was one of two 515 Sqdn Mosquitoes lost on this operation. See: PZ189. Airborne 0005 6Jun44 from Little Snoring to support the D-Day Landings. Shot down by a night-fighter, crashing between Hank (Noord-Brabant) and Dussen, two small villages on the N side of the Maas, the former being W of the main road leading to from Breda to Utrecht. The graves are both airmen are now located in the Jonkerbos Cemetery, having been brought here from Dussen Roman Catholic Churchyard. S/L J.L.Shaw KIA Sgt P.Standley-Smith KIA " (Chorley via Lost Bombers) Missing from patrol to Gilze-Rijen 6.6.44 (Air Britain Serials) 06.06.44 Hptm. Heinz Strüning 3./NJG 1 Mosquito  Dussen: 1.200 m. [Noord Brabant] 02.30 Film C. 2027/II Anerk: Nr.98 (Tony Woods)</t>
  </si>
  <si>
    <t>Struning</t>
  </si>
  <si>
    <t>Served with 464 Sqn, under RAF control 5/44 to 5-6/6/44. Sqn Ldr Oxlade lost on D-Day From Operations France. (Brian Fillery's website) Coned by searchlights at 2,000 feet and severely damaged by flak. Engines finally gave out near Yvetot, and with the Mosquito in flames, Oxlade gave the order to bail out. F/L Shanks made it out, but Oxlade was unable to follow in time. (Mosquito Monograph) 464 Mosquito NS897 was lost the same night but crashed at Gueures ( 5 miles south Dieppe ) , pilot Sq/Ldr Oxlade rests in the local cemetary. (Laurent Viton on www.mossie.org) Time around 0100 (2nd TAF). Missing from night intruder 6.6.44 (Air Britain Serials)
464 SQUADRON RAAF WORLD WAR 2 FATALITIES
Date of Death: 6 June 1944
Source:
AWM 64 1/348 1/354 AWM 237 (64) AWM 65 (4630)
Aircraft Type: Mosquito
Serial number: NS 897
Radio call sign: SB -
Unit: 464 Sqn RAAF
Summary:
Mosquito NS897 took off from RAF Gravesend at 2250 hours on the night of 5/6th June
1944, being one of twenty aircraft from the Squadron detailed to bomb road and rail
junctions, convoys, trains and bridges in support of Army landings in Normandy. NS897
failed to return from the mission.
Crew:
RAAF 400733 Sqn Ldr Oxlade, A G Captain (Pilot) (A Flight Commander)
RAAF 400839 Flt Lt Shanks, D M (Navigator)
Sqn Ldr Oxlade lost his life and he is buried in the Gueures Communal Cemetery.
Gueures is a village and commune 13kms south-west of Dieppe and 4kms south of
Ouville. Locality Seine-Maritime, France.
Flt Lt Shanks returned safe to the UK. He reported as follows : “We took off at 2300
hours to do a recce of roads south of the invasion area. We were coned at 2000 feet to the
south of Montfoe and the aircraft caught fire from flak hits. We carried on and the fire
went out. On the return journey over Yvetot one engine cut out and the pilot was forced
to feather it. No sooner was that done when the other engine caught fire. The bale out was
ordered and I did so when under 2000 feet. I don’t think the pilot had time to bale out.
I landed north of Gueures. The aircraft hit the ground and blew up. Later the bombs blew
up. The chute was tangled in a tall tree. I was forced to leave it there and climb down. I
went south and shortly knocked on the door of a farmhouse. A Frenchman and woman
told me to get away quickly as the farm was a German Hqrs. I walked past a German
guard on the gate and walked east for 2kms. I hid for 2 days in a hedge living on escape
tablets. At dusk on 7/6 I walked cross country, reached Ablement and entered a
farmhouse. The farmer sheltered me until 13/6 when I moved to Mont Candon in order to
see a flying bomb site close by and wanted to study the thing at close quarters. Flying
bombs commenced on 16/6. On 25/6 was moved by the Resistance organization to
Montreuil en Caux. On 1/9 made contact with Canadian troops.” Returned to unit on
7/9/44. 
(http://www.ww2talk.com/forum/remembering-today/36178-6th-june-1944-mosquito-one-survived-interesting-report.html#post400576)</t>
  </si>
  <si>
    <t>06.06.1944 Night intruder 151 to Kerlin Bastard airfield from Predannack . Lost without trace (FCL). F/L JE Morris +, F/O J Bolton +, no known graves, no further info MH Kerlin-Bastard is near Brest. F/O Flight with P/O Mackins and F/Lt Morriss with F/O Bolton set out on these Intruder support sorties. The latter did not return from the sortie they carried out on the Brest airfield circuit. (http://www.151squadron.org.uk/) 5/6 June 1944 (FCWDv4) Missing from night intruder to Kerlin Bastard 6.6.44 (Air Britain Serials)</t>
  </si>
  <si>
    <t>07.06.1944 Night defensive patrol 96 from West Malling engine trouble E Ramsgate , crew baled out. Unknown location (FCL). P/O JCO Allen +, Sgt WM Patterson +, no further info, see this crew FCL 20/21.05.1944 Crew MAY have been F/O J.C.O. ALLAN - 159499 - Panel 204. F/Sgt W.M. PATTERSON - 658248 - Panel 221 (Henk Welting) 6/7 June 1944 (FCWDv4) John Cecil Owen ALLEN of 96 Sqd who was posted as missing ,presumed dead, on 7/6/1944 following an accident in Mosquito Mk XIII :- MM451 (http://www.rafweb.org/Help_Wanted.htm) Abandoned after engine failure 10m off Manston 5.44 (Air Britain Serials)</t>
  </si>
  <si>
    <t>08.06.1944 Defensive Patrol 29 over channel from West Malling . Lost without trace (FCL). F/L RR Densham +, F/O HW Ellis +, both buried in Bayeux Cem, no further info 7/8 June 1944 (FCWDv4) He was in a mosquito with F/Lt R Densham as the pilot and he was the navigator. They were in a long dog fight and his plane caught fire and came to ground on a farmers field in La Bigne Nr Caen in France. It was discovered afterwards that my father had not taken my baby shoe that he always took with him to good luck. (http://www.bbc.co.uk/ww2peopleswar/stories/97/a3295497.shtml) Missing from patrol over Normandy 7.6.44 (Air Britain Serials)</t>
  </si>
  <si>
    <t>Was RO-D on 29 Squadron. (Mosquito Squadrons of the RAF)</t>
  </si>
  <si>
    <t>FTR early morning patrol to the Montdidier-Cambrai area, lost around 0800. F/L F.G. Rudduck and F/S H.C. Dent both killed. (2nd TAF).
RUDDUCK, FRANK GEORGE 
Initials: F G 
Nationality: United Kingdom 
Rank: Flying Officer (Pilot) 
Regiment/Service: Royal Air Force Volunteer Reserve 
Unit Text: 140 Sqdn. 
Age: 32 
Date of Death: 06/06/1944 
Service No: 137300 
Additional information: Son of Joseph George and Sarah Rudduck; husband of Dorothy Maud Rudduck, of East Dulwich, London. 
Casualty Type: Commonwealth War Dead 
Grave/Memorial Reference: Row 27. Grave 8. 
Cemetery: CADZAND GENERAL CEMETERY Cadzand is in the part of Zeeland south of the Schelde estuary. The village is 15 kilometres south-west of Breskens and 10 kilometres east-north-east of Knokke (Belgium). It is close to the Dutch-Belgian border. The Cemetery is on the north-eastern outskirts of the village, in a road known as Erasmusweg. The war graves are near the entrance. 1944 sec_tcm5-7285.pdf says this was 07.20, north of Calais. Missing on PR sortie to Cambrai 7.6.44 (Air Britain Serials)</t>
  </si>
  <si>
    <t>8 June D.H. Mosquito no. LR275. Shot down by flak during a patrol over Normandy. Flaming, the a/c crashed near La Croix. Lost were: W/O Cesarz and F/O Jaksztas.
Hello to everyone,
I'm trying to find information about my uncle Antoni Jan Mikolajczak, "Tony", who flew as a navigator in 305 Squadron PAF from May 22nd 1944 to Oct. 10th 1944. Unfortunately he was killed in July 1945 while flying in 301 Squadron PAF. I do know that while in 305 Squadron he flew most, if not all, his missions with Sgt. S. Fras. Does anyone know Sgt. S. Fras or of a way to contact Sgt Fras or some one from his family?
Also, I'm looking for photos (or copies of) of the De Havilland Mosquitos that my uncle flew in. They are: SM-Q LR275 (27 missions), SM-C NS927 (13 missions), SM-D ??295, SM-E ??175, SM-P ??824, and SM-R LR275.
2nd TAF confirms names, and squadron letter R, says time estimated around 0130 of early morning June 8, ftr Mezidon / Carentan. Missing from night Intruder over Normandy 8.6.44 (Air Britain Serials)</t>
  </si>
  <si>
    <t>R (and Q)</t>
  </si>
  <si>
    <t>Was SM-R (and Q) on 305 Squadron. (2nd TAF)</t>
  </si>
  <si>
    <t>Squadron letter B, crew bailed out due to unknown causes at 0320 on early morning of June 8, F/O D.A. Long and Sgt B.C.G. Robinson both killed (2nd TAF). Missing presumed abandoned over Channel returning from Mozoudin 8.6.44 (Air Britain Serials) MH - A German list of air crashes at www.footnote.com states a two-engine British fighter came down at Giverny on the Seine at 0220.</t>
  </si>
  <si>
    <t>Was OM-B on 107 Squadron. (2nd TAF)</t>
  </si>
  <si>
    <t>08.06.1944 Training 239 from West Raynham overshot, crashed. West Raynham 1815 (BCl). F/S WA Bligh inj, , Throttle jammed open on air test overshot single-engined landing and u/c raised to stop West Raynliam 8.6.44 (Air Britain Serials) 08.06.44 239 Sqn. W4074 Overshot on landing at West Raynham aerodrome. Crew unhurt. (Mosquito Crash Log)</t>
  </si>
  <si>
    <t>8RS 802RG, 8th Air Force. Pilot Gernand, Walter D. Killed in a Crash at High Wycombe/Sta 101. Category 5 damage, 08 June 1944. (http://www.aviationarchaeology.com) Sgt Ebbet C. Lynch was navigator (Osprey 13, which says this was June 6) he was making an emergency landing with an engine fire but tried to lift off again because he saw there were children playing in the field he was coming down in. (post on http://www.armyairforces.com/forum/m_105363/mpage_1/key_/tm.htm#105416, reporting on something seen at the Mosquito Museum, where there is a small display dedicated to the crew of an USAAF Mosuito which crashed in England on the way back from a recon mission over the Normandy beaches. 8th june 44. they had a lot of detail, eye witness accounts of the crash etc) The 802nd flew 2 Mosquito missions on the 8th; one returned, one crashed at Wycombe Marsh just outside High Wycombe after returning from the beaches. (post in same thread) 440608 GERNAND, WALTER D MOSQUITO NS-555 HIGH WYCOMBE, UK 802 SPIN (Thomas Ensminger) 
The 802nd Recon Group (Prov) at Watton, launched a series of mission titled, "Rooster", to photograph the D-Day invasion beaches. The term "Rooster" was not a program but a designation used for statistical purposes in identifying the various types of mission flown by the group. Just as the term "Redstocking" was not a program but a designation used for statistical purposes in identifying missions flown for the OSS. 
The final Rooster mission was flown 8 June by Capt. Walter D. Gernand of Beaumont, Texas, and 8th Combat Camera Unit photographer Sgt. Ebbet C. Lynch in Mosquito NS555. After successfully completing the mission the aircraft returned to England and landed at Middle Wallop to refuel. It then took off for Watton.
Three hours later, Watton received a report the Mosquito crashed one mile from High Wycombe killing both men. According to the 802/25th BG and AAF accident records, witnesses reported that at 1900 hours they heard an aircraft above in the clouds flying in a northerly direction with the engines being continuously throttled down and then opened up. The aircraft suddenly broke through the low overcast in a vertical dive with both engines running full-out. The aircraft made a half-turn before diving straight into a railroad embankment and explode in a ball of flame. 
This was Eb Lynch's tenth mission. Apparently Gernand became disoriented in the clouds and failed to use his flight instruments properly to maintain level flight. He previously flew P-38s with 50th FS in Iceland before joining the 802nd RG (P) at Watton. The 802nd dropped its provisional designation on 9 August 1944, and formalized as the 25th BG Rcn.
The Moquito Air Museum recovered the Merlin engine from the crash site of this aircraft. They have further information in this regard.
Norman Malayney
 (Air Britain Serials)</t>
  </si>
  <si>
    <t>08.06.1944 Intruder sortie 605 to Coulommieres from Manston . Lost without trace (FCL). F/L DHH Gathercole DFC +, W/O AH Wttone +, both buried in Villeneuve St Georges Old Comunal Cem FCWDv4 says this was 6/7 June. Missing (Coulommiers) 8.6.44 (Air Britain Serials)</t>
  </si>
  <si>
    <t>Hit a steam roller at Manston when on 23 Squadron, later repaired. Was YP-E (Mosquito Fighter Squadrons in Focus) TW-P 8/9 June 1944 DD673 had been delivered to 19MU 28Jun42 and saw brief service with 23 Sqdn before undergoing a re-build with Martin Hearn. By Apr43 it was flying with 51OTU, later being transferred to 60 OTU before undergoin major repairs Jul-Nov43. Taken on charge by 141 Sqdn 24mar44. No record of total flying hours. Airborne 2310 8Jun44 from West Raynham for a Serrate patrol over Northern France. Hit by Flak. While returning to base the port engine failed near Reading and, later, both airmen baled out successfully leaving the Mosquito to crash 0223 near Wisbech, Cambridgeshire. F/L F.Clements P/O J.W.Pierce (Lost Bombers) Hit by flak nr Granville and abandoned nr Wisbech Cambs. 9.6.44 (Air Britain Serials) 24.08.42 23 Sqn. DD673 Manston aerodrome. Overshot on landing on one engine. Crew OK. (Mosquito Crash Log)</t>
  </si>
  <si>
    <t>Was YP-E on 23 Squadron. (Mosquito Squadrons of the RAF) Was TW-P on 141 Squadron (Lost Bombers)</t>
  </si>
  <si>
    <t>09.06.1944 2347 bomb rail facilities 627 to Rennes from Woodhall Spa crashed. between Orgeres and St.Erblon, 7 and 8km S Rennes (BCL). F/L H Steere DFC DFM +, F/O KW Gale DC RAAF +, rest in St.Erblon Communal Cem AZ-B, previously GB-E (http://www.627squadron.co.uk/album.html) Cause of loss not established. Crashed between Orgeres (Ile-et-Vilaine) and St-Erblon, two villages roughly 7 km and 8 km respectively S of Rennes. Both are buried in St-Erblon Communal Cemetery. F/l Steele was an ex-Battle of britain pilot who flew Spitfires with No.19 Sqdn. When awarded his DFM 25Jun40, he had destroyed three enemy aircraft. His DFC was promulgated 23Jun44, while that for F/O Gale was Gazetted 21Apr44. Prior to joining 627 Sqdn, both had been with No.139 Sqdn. F/L H.Steele DFC DFM KIA F/O K.W.Gale DFC RAAF KIA (Lost Bombers) "This aircraft transmitted a message which was picked up by another aircraft of the same Sqn stating that it had been hit and was on fire." (Gales casualty file at www.naa.gov.au Series number A9300 Control symbol GALE K W Barcode 5249890 ) As this was a low-level marker and no German claim exists, MH assumes this was due to flak OR pussibly due to friendly fire, as an RAF claim exists for a UEA near Rennes on this date. Missing (Rennes) 9.6.44 (Air Britain Serials) Hit by flak batteries near St. Jacques and also possibly near the station (http://www.absa39-45.com/9%20juin%2044/gale_steere.html
)</t>
  </si>
  <si>
    <t>Was GB-E on 105 Squadron. (Mosquito Squadrons of the RAF) Was AZ-B on 627 Squadron (http://www.627squadron.co.uk/album.html)  Was XD-T on 139 Squadron and was AZ-T on 627 Squadron(At First Sight)</t>
  </si>
  <si>
    <t>09.06.1944 2255 Serrate Patrol over northern France 141 BS from West Raynham on return landed, swung off runway, crashed into parked aircraft (2 Spitfires of 442 Squadron RCAF). Ford airfield, Sussex 0310 (BCL). Capt HJB D´Hautecourt FFAF +, Ltn CE Kocher FFAF +, believed both rest in native France F/Lt D'Hautecourt &amp; P/O Kocher (Free French Air Force) were flying a Serrate Patrol over Northern France. They took off at 22.55 &amp; crashed 4 hours later into 2 Spits of 442 RCAF Squ at Ford. They were attempting a single engine landing, but swung off the concrete runway onto the grass. No record in Squ records off cause of failure, whether or not enemy action or mechanical. They had been on 141 since February. - Mosquito crashed into two Spitfires and killed a servicing commando who was attending to one of the Spits. The crew of the mossie were pulled out alive but later succumbed to their injuries. 8/9 June TW-M Airborne 2255 8Jun44 from West raynham for a Serrate patrol over Northern France. Landed 0310 at RAF Ford, Sussex, on completion of the operation, but swung off the runway and crashed amonmg parked aircraft. Both officers died from their injuries; both are now believed to be buried in their native France. Capt H.J.B.D_Hautecourt FFAF Inj Ltn C.E.Kocher FFAF Inj (Lost Bombers) Bellylanded at West Raynham 9.6.44 (Air Britain Serials) 09.06.44 141 Sqn. DD758 Belly landed on one engine at West Raynham and collided with Spitfires NK2fl6 and NL241.The three aircraft were wrecked and as well as the two aircrew in the Mosquito, one other airman was killed. (Mosquito Crash Log)</t>
  </si>
  <si>
    <t>Was TW -N on 141 Squadron. (Mosquito Squadrons of the RAF - Lost Bombers says TW-M.)</t>
  </si>
  <si>
    <t>09.06.1944 Ranger sortie 25 to Soesterberg from Coltishall . Lost without trace (FCL). F/O KW Gray +, F/O DA Harwood +, cv at Marshalls(Cambridge), delivered as MKXVI 04.09.43-26.02.44, no further info 8/9 June 1944 (FCWDv4) Missing 9.6.44 (Air Britain Serials)</t>
  </si>
  <si>
    <t>HX903 was coded "DM-I" on 248 Squadron following detachment from 618 in the summer of 1944 (Alex Smart). As the formation approached base Wg Cdr Phillips (HR138/Y of 248 Sqn) crossed under the formation and climbed to port. Fly Off Bonnet also turned to port and at 1,500ft over the edge of the airfield both aircraft collided. The starboard wing of Phillips? aircraft sliced through the tail of Bonnets. HX903 dived out of control into the sea killing both pilot and navigator. Phiilips was able to regain control of his aircraft and he carried out a successful landing. A court of inquiry followed and it was found that no one was to blame and that it was an extremely unfortunate accident. (Alex Crawford) 09/06/1944 de Havilland Mosquito FB Mark XVIII HX903 DM-I of 248 Squadron collided over Cornwall with FB VI HR138 DM-Y. HX903 was lost killing both members of the crew but HR138 piloted by Wing Commander A.D. Phillips DSO DFC landed safely.(http://www.rafdavidstowmoor.org/pages/crash_log/crashlog44.htm) Collided with HR138 over Cornwall on return from sweep 9.6.44 (Air Britain Serials) 09.06.44 248 Sqn. HX903 Collided with Mosquito HR138 'Y' (which landed safely) over Cornwall. One missing and one killed. (Mosquito Crash Log)
Name: McNICOL, ALLAN MCDIARMID 
Initials: A M 
Nationality: United Kingdom 
Rank: Flight Lieutenant (Nav.) 
Regiment/Service: Royal Air Force Volunteer Reserve 
Unit Text: 248 Sqdn. 
Age: 25 
Date of Death: 09/06/1944 
Service No: 121044 
Additional information: Son of Duncan McNicol, and Georgina G. McNicol, of Glasgow. 
Casualty Type: Commonwealth War Dead 
Grave/Memorial Reference: Row 2. Grave 25. 
Cemetery: ILLOGAN (ST. ILLOGAN) CHURCHYARD 
(CWGC)</t>
  </si>
  <si>
    <t>I</t>
  </si>
  <si>
    <t>Was DM-I on 248 Squadron. (Alex Smart)</t>
  </si>
  <si>
    <t>Flying Officer (Pilot). DOWNIE, JAMES ALEXANDER,, 24 ans. 544 Sqdn Royal Air Force Volunteer Reserve. Joint grave 334. ROMAGNE COMMUNAL CEMETERY. 
Pilot Officer (Nav./Bomber. W. Op.) . ROSS, VICTOR GWYN, 21 ans. 544 Sqdn Royal Air Force Volunteer Reserve. Joint grave 334. ROMAGNE COMMUNAL CEMETERY.
(http://www.absa39-45.asso.fr/airfield/pertesraf.html) Missing from PR mission 9.6.44 (Air Britain Serials)
Romagné - La Tanceraie (http://francecrashes39-45.net/rech_avion.php)</t>
  </si>
  <si>
    <t>10.06.1944 Defensive patrol 219 over channel from Bradwell Bay . Lost without trace (FCL). F/O HG Hoztrop +, Sgt CC Warming +, cv at Marshalls(Cambridge), delivered as MKXVI 04.09.43-26.02.44. Pilot was Dutch. No known graves, bodies washed ashore end of June. No further info. 9/10 June 1944 (FCWDv4) In the night of 9/10 June 1944 a Mosquito-nightfighter of 219 Squadron crashed due to unknown circumstances in the North Sea. Both the pilot F/O Hildebrand Gerrit Holtrop (Dutch) and the radar operator P/O Christian Stuart WARMING, RAFVR, 179198, son of Sophus and Fanny Heath Warming of Reigate in Surrey were killed in this crash. Their bodies were recovered seventeen days later in the Colne Estuary. (Erwin van Loo - http://www.rafcommands.com/forum/showthread.php?t=2740) Missing pres. crashed in North Sea 9.6.44 (Air Britain Serials)</t>
  </si>
  <si>
    <t>The next day at 1145hrs four FB VI?s from 248 Squadron were on patrol off Ushant when they came across a U-Boat. This was U-821 commanded by Oblt Ulrich Knackfuss from 1 Flottille. Numerous diving attacks were carried out by all four aircraft firing both 20mm and machine guns fire. An explosion was observed from the conning tower and a number of men were seen to jump overboard. They were able to inflict enough damage to keep it on the surface, thereby allowing a Liberator, ?K? from 206 Squadron, to come along and finish it off. There were a number of survivors from the U-Boat, which were rescued by a launch 
During a follow up patrol by four 248 Squadron FBVI?s the formation came across the launch, which was apparently rescuing survivors from the sunken U-boat. As the formation flew over the launch it opened fire with a machine gun, which hit HR117/J flown by Flt Lt Jeffreys DFC and Fly Off Burden. The Mosquito was hit in the port wing, which caught fire. Jeffreys headed towards the coast but was unable to maintain control and the Mosquito crashed 50 yards from the coast. There were no survivors. The three remaining Mosquitoes carried out strafing attacks on the launch inflicting some damage. Not far from the scene were two Tsetse, MM425/L (Fly Off Roberts/Wt Off Winsor) and NT225/O (Sqn Ldr Atkinson/Fly Off Upton), which were on an anti-submarine patrol. These came over and attacked the launch as well. Both carried out several attacks and Sqn Ldr Atkinson claimed two hits out of eight rounds fired. Fly Off Roberts claimed five hits out of nine fired. They literally blew the launch to pieces, destroying it. There was one survivor from the launch and one from the U-boat. (Alex Crawford) Hit by flak from R-boat and crashed in sea off Ushant 10.6.44 (Air Britain Serials)</t>
  </si>
  <si>
    <t>Was DM-J on 248 Squadron. (Alex Crawford)</t>
  </si>
  <si>
    <t>10.06.1944 Day ranger 151 from Predannack crashed. near Bordeaux (FCL). W/O T Birch +, Sgt ES Tickle +, both buried initialy at St. Brice Cem France, then moved to Villenave d´Ornon (Gironde) W/O Birch and Sgt Tickle failed to return from a day Ranger which they were carrying out into central and western France. No details as to how they were lost are available. (http://www.151squadron.org.uk/) Report in French newspaper of visit by Birch's son to the crash site says the starboard wing had been damaged in combat. (http://www.151squadron.org.uk/) "The Mossie Number 24, Spring 2000" says the remnants of the Mosquito are still in a lake near Arcachon, France. CWGC gives date as 11 June. Missing from day ranger to Bordeaux 10.6.44 (Air Britain Serials)</t>
  </si>
  <si>
    <t>10.061944 Not delivered to forces, crashed shortly after take off. near Bankstown, New South Wales (MIAS). F/L H Boss-Walker +, P Rockingham +, in pre-delivery acceptance flight both engines detached and airframe broke up Built as F.B.40, not delivered. Final disposition: crashed at Bankstown, New South Wales before acceptance, June 1944. (Beaufort, Beaufighter and Mosquito in Australian Service, Stewart Wilson, 1990) Crashed Bankstown NSW 10.06.44 prior to RAAF Acceptance (Air Britain Serials)</t>
  </si>
  <si>
    <t>"169 Sqdn - Mosquito DZ608 - 10-6-1944" Dived into ground at Gayton, Norfolk. Pilot lost control while flying instruments in cloud. Pilot baled and survived however the nav/br, F/Sgt Peter Leslie HUMPHRIES, 1395757, was killed and his name is on Panel 2 of Brighton Borough Crematorium, Sussex. This serial is listed by Air Britain, however Bill Chorley has this aircraft in his Vol.5, (1944), page 270, 10/11-6-1944, FTR from a trip to Berlin and the crew PoW. (F/O I.S.H. MacDONALD - RAAF 402383 and F/O E.B. CHATFIELD - DFC - 136339). Mosquito Crash Log has DZ607 being lost at Gayton. (MH - SEE ENTRY FOR DZ608 - CAN BOTH HAVE DIVED INTO GROUND IN GAYTON NORFOLK? SEEMS UNLIKELY DZ607 AND DZ608 BOTH B.IVs, latter with bulged bomb bay. DD607 is NF.II) "Serial Range DZ575 - DZ618. 44 Mosquito B.Mk1V Series 11. Powered by Merlin 21/23 engines. Part of a batch of 250 (except for four conv.to PR.Mk.V111 and for conv.to NF.XV) delivered by De Havilland. Airborne 2326 10Jun44 from Gransden Lodge. Cause of loss and crash- site not established. F/O I.S.H.MacDonald RAAF PoW F/O E.B.Chatfield DFC Inj F/O E.B.Chatfield was confined to Hospital due injuries. No PoW No. F/O I.S.H.MacDonald interned in Camp L3, PoW No.6079. " (www.lostbombers.co.uk) Abandoned after control lost in cloud Gayton Norfolk 10.6.44 (Air Britain Serials)           10.06.1944  Training169 to  from Great Massingham crashed on cros country flight. near Gayton, 6miles E King´s Lynn, Norfolk  1600 (BCL). F/S P/L Humphries +, F/S FR Melling ok, Melling baled out, Humphries cremated at Brighton Woodvale  Borough Cem</t>
  </si>
  <si>
    <t>"169 Sqdn - Mosquito DZ608 - 10-6-1944" Dived into ground at Gayton, Norfolk. Pilot lost control while flying instruments in cloud. Pilot baled and survived however the nav/br, F/Sgt Peter Leslie HUMPHRIES, 1395757, was killed and his name is on Panel 2 of Brighton Borough Crematorium, Sussex. This serial is listed by Air Britain, however Bill Chorley has this aircraft in his Vol.5, (1944), page 270, 10/11-6-1944, FTR from a trip to Berlin and the crew PoW. (F/O I.S.H. MacDONALD - RAAF O1057 and F/O E.B. CHATFIELD - DFC - 136339). Mosquito Crash Log has DZ607 being lost at Gayton. (MH - SEE ENTRY FOR DZ608 - CAN BOTH HAVE DIVED INTO GROUND IN GAYTON NORFOLK? SEEMS UNLIKELY DZ607 AND DZ608 BOTH B.IVs, latter with bulged bomb bay. DD607 is NF.II) MH - Likely to have been Josef Nabrich 3./NJG 1 - fired on a Mosquito near Osnabrueck, which exploded ejecting crew who were taken PoW. Nabrich has one Mosquito claim on this night, another the following night (see DZ609) Serial Range DZ575 - DZ618. 44 Mosquito B.Mk1V Series 11. Powered by Merlin 21/23 engines. Part of a batch of 250 (except for four conv.to PR.Mk.V111 and for conv.to NF.XV) delivered by De Havilland. Airborne 2326 10Jun44 from Gransden Lodge. Cause of loss and crash- site not established. F/O I.S.H.MacDonald RAAF PoW F/O E.B.Chatfield DFC Inj F/O E.B.Chatfield was confined to Hospital due injuries. No PoW No. F/O I.S.H.MacDonald interned in Camp L3, PoW No.6079. " (Chorley via Lost Bombers) FTR Berlin (dived into ground near Gayton) (Air Britain Serials)         11.06.1944 2326 692 to Berlin from Gransden Lodge . Lost without trace   (BCL). F/O ISH MacDonald RAAF pow, F/O EB Chatfield pow, Claim in Tony Woods: 11.06.44 Oblt. Josef Nabrich 3./NJG 1 Mosquito  HQ-5: 7.500 m. [N. Münster] 00.55 Film C. 2027/II Anerk: Nr.99</t>
  </si>
  <si>
    <t>Nabrich</t>
  </si>
  <si>
    <t>Was XD-D on 139 Squadron. (Mosquito Thunder)</t>
  </si>
  <si>
    <t>11.06.1944 2335 571 to Berlin from Oakington crashed. in Kamperduin area, 13km S Bergen (BCL). F/L J Downey DFM +, P/O RA Wellington pow, Downey buried in Bergen General Cem 11.06.44 Hptm. Ernst-Wilhelm Modrow 1./NJG 1 Mosquito  8 km. südl. Alkmaar: 6.000 m. 02.50 Film C. 2027/II Anerk: Nr.12 Alkmaar is S Bergen (MH) 8K-M, "Serial Range MM112 - MM156. 45 Mosquito B.MkXV1. Powered by Merlin 72/73 engines. Part of a batch of 152 delivered by De Havilland between 24Nov43 and 4Dec44. MM170 was not delivered. MM125 was the first No.571 Sqdn loss since its formation at Downham Market 7Apr44. Airborne 2335 10Jun44 from Oakington. Cause of loss not established. Crashed in the Kampduin area (Noord-Holland), 13 km S of bergen, where F/L Downey, son of Capt William Joseph Downey, is buried in the town's General Cemetery. He gained his DFM flying Hampdens with No.83 Sqdn, details being promulgated 23Sep41. F/L J.Downey DFM KIA P/O R.A.Wellington PoW P/O R.A.Wellington was interned in Camp L3, PoW No.6313. " (Lost Bombers website) at Kahn near Kalmpduin 0248 (http://www.footnote.com/image/38655655/mosquitoes%7CMosquito/) Same site also gives crash location as 6 km south-west Bergen a.Z., KE8836 Missing (Berlin) 11.6.44 (Air Britain Serials)  Bergen (Klampduin bij ’t Woud) http://docs.google.com/viewer?a=v&amp;q=cache:c6lSLEcwr9AJ:www.defensie.nl/_system/handlers/generaldownloadHandler.ashx%3Ffilename%3D/media/Inventaris%2520Delachaux_tcm46-170845.pdf+42-30606+423rd+bomb+squadron&amp;hl=en&amp;gl=ca&amp;pid=bl&amp;srcid=ADGEESgujm028axC-3_Jk7yYv8SPbkFzhs8hbl9AkI4tFiSoCOuoy7cIKti34EPzxrXGQnNaOBMjZTGfIVKcdPfKM3Bz-QYymLWXrjMmdE149z1VEl0OUtLO1UeikQJSDOIs6YZ-Af78&amp;sig=AHIEtbTQMYCrVYd0uajRx4TQDoXwRmj6rw</t>
  </si>
  <si>
    <t>Modrow</t>
  </si>
  <si>
    <t>Was 8K-M on 571 Squadron. (Chorley via Lost Bombers)</t>
  </si>
  <si>
    <t>Served with 464 Sqn, under RAF control 9/43 to 6/6/44. Lost on T/O&amp; dive in River Thames. Capt Wakeman USAAF &amp; F/O Holmes. (Brian Fillery's website) 10/11 June 1944, crew OK (FCWDv4) Dived into Thames after takeoff from Gravesend 10.6.44 (Air Britain Serials) 11.06.44 464 Sqn. HR153 Aircraft dived into River Thames off Gravesend after take-off. (Mosquito Crash Log)</t>
  </si>
  <si>
    <t>11.06.1944 Training 141 Broke up in flight , throwing clear the pilot before crash. on Suffolk-Cambridgeshire border, some 2miles S Chippenham and 2miles N Newmarket (BCL). F/L PA Riddoch inj, F/O CS Ronayne +, Ronayne rest in Little Massingham St.Andrews Churchyard Accident report shows aircraft broke up in air 2m S of Chippenham Cambs. 11.6.44 while with 141 Squadron movement records show later units but no final SOC (Air Britain Serials) 11.06.44 141 Sqn. HJ916 Aircraft crashed two miles south of Chippenham, Sussex due to obscure reasons, possibly structural failure of port wing. (Mosquito Crash Log)</t>
  </si>
  <si>
    <t>Ltn. Hans Engebrigtsen w &amp; Ltn. Odd Gjestrum Jonassen (+) Fla/s off Orkneys Aircraft 3-N of 333 Sqn. Wick. Spitfire (http://www.luftwaffe.no/Table2.htm) The draft entry for Coastal Losses Vol 3 is: On a transit flight between Wick and Sumburgh the Mosquito was attacked by Spitfires and shot down into Auskerry Sound, near Stronsay, Orkney. The crew were thrown clear by the impact and Lt. Engebrigtsen grabbed the injured navigator but could not keep him afloat and was forced to let him go under (According to the Death Certificate he was "found dead on Stronsay Isle on 18/6/44" and cause of death says `Exposure` - RAF Commands Forum). Eventually the pilot was rescued by an air sea rescue launch. (Ross McNeil) Attacked by Spitfires BL718 &amp; BM423 of 118 Squadron - the pilot of the former was cleared at a Court of Inquiry of all blame, though these aircraft were up in the evening and the Mosquito may have been lost in the morning. (http://www.rafcommands.com/dcforum/DCForumID6/7514.html) I know this Mosquito was talked about on the old forum but some new information has come to light thanks to Dave getting the 1180. It names the pilot who shot the mosquito down as W/O Stewart. This a/c was from 333 Sqn, Leuchars and was flying to Sumburgh when it was intercepted as an unidentified a/c west of Brough Head by two 118 Sqn Spitfire Vbs flying a camera gun exercise from Skeabrae (W/O Stewart and F/S Miller) at 11:30 on 11.6.44. They fired on the MOsquito and followed it to Mull Head. The a/c crashed in Auskerry Sound, close to Stronsay at 11:48, killing one of the two crew. W/O Stewart was charged with an offence (don't know exactly what) but was found Not Guilty at court martial on 17.8.44 We are in contact with a man on Stronsay who saw the Mosquito crash ! He was on his way to church and it went right over his head and into the sea off the south end of Stronsay.His sister had nightmares about it for a long time afterwards. He saw the rescue boat come out from Shapinsay. The body of Ltn. Odd Gjestrum Jonassen washed ashore on the Isle of Huip, to the north of Stronsay a week later. (http://www.rafcommands.com/forum/showthread.php?t=4661) Damaged by friendly fighter and ditched off Stronsay Orkneys 11.6.44 (Air Britain Serials) 11.06.44 333 Sqn. HR133 Aircraft ditched in sea off Stronsay, Orkney after losing engine having been damaged after friendly fighter fired at it. Pilot rescued but navigator missing.(Mosquito Crash Log)
It would appear as 13965694 Flt Sgt Bodden with 118 Sqn he shot down a 333 Sqn Mossie on 11 Jun 44. Then as a WO, he was shot down by a USAAF aircraft in Typhoon MN917 on 24 Mar 45. He was commissioned 6 May 45 as 197812 Fg Off Bodden only to be killed in an accident at Moerbrugge on 5 Apr 46 in Spitfire MV316 of 1 Aircraft Repair Unit. (Chris Goss, http://forum.12oclockhigh.net/showthread.php?t=33845)
RAF Skeabrae ORB: June 11th 1944, “Flying Accident: Two Spitfires VB of No.118 Squadron, stationed at Skeabrae, (W/O Stewart and F/Sgt Miller) whilst on Camera Gun practise N.W. of Base saw unidentified aircraft W of Brough Head (LY.7850) which was fired at and followed until reaching Mull Head (LZ.0478) Times up and Down:-
W/O Stewart 1017 – 1136 hours
F/Sgt Miller 1017 – 1137 hours
Rounds Fired:-
W/O Stewart 600 x .303 116 x 20mm
F/Sgt Miller 160 x .303 - -
Later it was reported that a Mosquito whilst flying N.N.E. on passage to Sumburgh (LU.9630) crash landed at 11.48 in Auskerry Sound (LZ.2040). One of crew saved and taken to Kirkwall Military Hospital.”
June 12th 1944, “Court of Enquiry: A Court of Enquiry was detailed as under assembled at 14.00 hours to investigate, allocate responsibility, and make recommendations if any, regarding a flying accident involving Spitfire BL.718 and Spitfire BM.423, both of Skeabrae, and a Mosquito from Leuchars. The evidence was taken on oath.”
President – W/Cdr G.H. Schofield, Headquarters, A.D.G.B.
Members – S/Ldr E. Cassidy, D.F.C. Headquarters, No.13 Group
S/Ldr A.W.G. Andrews, No.519 Squadron.”
(http://forum.12oclockhigh.net/showthread.php?t=33871)</t>
  </si>
  <si>
    <t>Spitfire</t>
  </si>
  <si>
    <t>Was 3-N on 333 Squadron. (http://www.luftwaffe.no/Table2.htm)</t>
  </si>
  <si>
    <t>On February 11, 1944, while being flown by L.W.G. "Bill" Gill, pilot failed to see a target-towing aircraft in the circuit and collided with the towing cable, chopping off about half of the starboard outer wing. The aircraft landed safely, a new wingtip was spliced on, and HK252 was back in the air 48 hours later. (Account by Gill in Flypast magazine, February 2008). U/c collapsed on landing Hurn 11.6.44 (Air Britain Serials)</t>
  </si>
  <si>
    <t>Served with 464 Sqn, under RAF control 10/43. (Brian Fillery's website) 11/12 June 1944 (FCWDv4) Apparenly lost to a night fighter over Normandy - noted as being around in force this night, coded F, F/O G. Whincop evaded, P/O T.L.W. Mullinder POW, ftr from Argentan/Domfront, time 0300 (2nd TAF). Another member of No. 487 Squadron, Flying Officer Whincop,4had a narrow escape when the Gestapo came to search the farmhouse where he was sheltering after being shot down behind the enemy lines. However, he was not discovered and soon rejoined the Allied forces as the tide of battle flowed over the area. (http://www.nzetc.org/tm/scholarly/tei-WH2-2RAF-c10.html) Missing from night Intruder mission 12.6.44 (Air Britain Serials)</t>
  </si>
  <si>
    <t>12.06.1944 2330 bombing139 to Berlin from Upwood bombed 0128 from 25000ft, immdiately hit by FLAK, crash landed. near Bollerup, Ystad Sweden 0330 (BCL). F/O JR Cassels DFC int, F/O AJA Woollard DFM int, crew safe and returned to UK. LR505 was one of two No.139 Sqdn Mosquitoes lost on this operation. See: DZ609. Airborne 2330 11Jun44 from Upwood. Bombed at 0128 from 28,000 feet. The aircraft was immediately coned by searchlights and was subjected to intense and accurate Flak. Their target, the NE district of Berlin was well and truly marked by 'Nan'. Just after the bomb fell away LR505 was hit by shrapnel in the port engine. Subsequently, crash-landed 0330 near Hollerup, Sweden where the crew were interned. F/O J.R.Cassels DFC Int. F/O A.J.A.Woollard DFM Int F/O Woollard had escaped a very serious crash in which his Skipper had been killed 11May44. See: KB161. " XD-N (www.lostbombers.co.uk) Squadron Leader Jock Cassels, who has died aged 86, completed 119 operations as a bomber pilot over Occupied Europe, including 27 against Berlin – on his 13th visit to the "Big City", his Mosquito was so badly damaged that he was forced to head for Sweden, where he crash-landed. 
Cassels had already completed a full tour of operations with the main bomber force in November 1943 when he joined No 139 Pathfinder Squadron as part of the Light Night Striking Force. The squadron was equipped with Canadian-built Mosquito bombers, modified to carry an accurate radar device used to mark targets. 
It also carried out "siren tours", which ranged over the Reich dropping 500lb bombs on each of three or four targets. When the force appeared over a town the sirens were sounded – hence the name. 
Although the bombing did little damage, man-hours were lost in factories; townspeople were left sleepless; and the ground defences were kept on the alert. 
Flying at high level, the Mosquito was relatively immune from anti-aircraft fire. But on the night of May 6/7 1944 the windscreen of Cassels's aircraft was hit by flak over Ludwigshafen. The shrapnel passed through the cockpit and exited through a side panel without injuring him or his navigator. 
On June 11 he was attacking Berlin when his aircraft was again hit by flak. One engine was disabled, so that there was no chance of the aircraft returning to base. But he reached Sweden, where he was met by desultory anti-aircraft fire before making a wheels-up landing in a ploughed field, near Bollerup. The aircraft was badly damaged, but he and his navigator survived with a few bruises. 
The next day Cassels's parents received a telegram from the Air Ministry informing them that he was missing in action, but they had already had a phone call from a BOAC pilot who had just flown from Stockholm to Britain delivering ball bearings; he told them that their son was fit and well, but had been interned. 
Cassels remained at Fallun for three months' "holiday" until he was exchanged with German PoWs and returned to Britain. Following his debriefing at the Air Ministry he returned to No 139 and remained on operations with them until the end of hostilities, flying his last wartime operation on April 25 1945, when he attacked the Kiel Canal. Few bomber pilots had flown such a long period of sustained operations. 
Cassels was awarded a Bar to the DFC he had received earlier. His citation stated that he had "proved himself a most skilful and courageous pilot. His outstanding ability to make quick decisions in the most arduous circumstances, together with his tenacity of purpose and eager enthusiasm have set an example to all pilots." (http://www.ww2talk.com/forum/news-articles/18005-squadron-leader-jock-cassels-rip.html#post179541) Missing (Berlin) 12.6.44 (Air Britain Serials)</t>
  </si>
  <si>
    <t>12.06.194 2325 139 to Berlin from Upwood . Lost without trace (BCL). F/L CA Armstrong DFM MID RNZAF +, F/O GL Woolven +, Woolven lies in 1939-45 War Cem Berlin Claim in Tony Woods: 12.06.44 Oblt. Josef Nabrich 3./NJG 1 Mosquito  EC-2: Salzwedel: 7.500 m. 01.13 Film C. 2027/II Anerk: Nr.111 "Serial Range DZ575 - DZ618. 44 Mosquito B.Mk.1V Series 11. Powered by Merlin 21/23 engines. part of a batch of 250 (except for four conv.to PR.MkV111 and four conv.to NF.XV) delivered by De Havilland DZ609 was one of two 139 Sqdn Mosquitoes lost on this operation. See: LR505. Airborne 2325 11Jun44 from Upwood. Cause of loss and crash-site not established. F/L Armstrong who had gained his DFM with 40 Sqdn, published 15May42, is commemorated on Panel 262 of the Runnymede Memorial; F/O Woolven is buried in the Berlin 1939-45 War cemetery. F/L C.A.Armstrong DFM MiD RNZAF KIA F/O G.L.Woolven KIA " (Lost Bombers) Missing (Berlin) 12.6.44 (Air Britain Serials) (1) Oblt. Jozef Nabrich was killed in his car by allied strafing at Münster-Handorf on December 16th 1944. At the time of his death he had 17 confirmed abschüsse - four further unconfirmed night victories.
(2) Fw. Fritz Habicht was severely injured on the 3/4th February 1945 when his He219 was shot down by return fire from a Lancaster over Roermond.
(http://www.aircrewremembered.com/raf1944/6/armstrongcharles.html)</t>
  </si>
  <si>
    <t>O (and D)</t>
  </si>
  <si>
    <t>Was XD-O (and D) on 139 Squadron. (Mosquito Squadrons of the RAF and www.rafupwood.co.uk)</t>
  </si>
  <si>
    <t>Served with 464 Sqn, under RAF control 5/44 to 11/6/44 Coded SB-C. w/o Crash landing Tangmere. (Brian Fillery's website) Coded SB-J, bomb fell off on approach, crashlanded Tangmere at 0400, F/L S.T. Sharpe and A. Mercer both injured. (2nd TAF). Bomb dropped off wing on approach on return from intruder swung and crashed Tangmere 11.6.44 (Air Britain Serials) 11.06.44 464 Sqn. NS893 Pilot was returning on one engine when on approach to Tangmere aerodrome wing bomb fell off and control was lost. Crew injured. (Mosquito Crash Log)</t>
  </si>
  <si>
    <t>13.06.1944 Defensive Patrol 410 to from Hunsdon crash landed on beachhead after sucessful combat against He177. unknown beachhead (FCL). P/O LJ Kearney ok, F/O NW Bradford ok, no further info. Eight-five minutes later P/O L.J. Kearney and F/O N.W. Bradford, who already had one victory to their credit, made it two by shooting down an He.177 in flames north-east of Le Havre. Their first burst missed the Heinkel, which was seen to be carrying some object slung out-board of each engine; but the second burst struck home. The starboard engine and wing root began to burn, and a large panel blew off. As the Mosquito orbitted, watching the bomber go down steeply in flames, one member of the crew was noticed to bale out. When the Heinkel crashed the terrific explosion illuminated and shook the night fighter 6,000 feet above. Kearney nosed down to take a photograph of the fiercely burning wreckage. At that moment the Mosquito's engine began to cut up. First, one ran rough, streaming sparks; then the other started to heat up and the first one again caught fire. The propeller was feathered and the flames died out but, unable to maintain height, Kearny asked if he could put down on one of the advanced landing grounds on the beachhead. It was necessary to fire Very lights so the night fighter could see where the strip was and in turn be located by the ground control. The first attempt at a crash-landing overshot and, after skimming under a balloon barrage that was flying at one end of the strip, Kearney and Bradford tried again. The Mosquito hit the ground, wheels up, and skidded to the end of the runway where it struck a truck, killing a man who was in it. The wreckage finally came to a stop in a field, a complete washout, but neither of the crew was injured. (http://www.rcaf.com/410squadron/410eng1.htm) Crashed in Normandy on patrol 13.6.44 (Air Britain Serials)</t>
  </si>
  <si>
    <t>Was RA -A on 410 Squadron. (Mosquito Squadrons of the RAF)</t>
  </si>
  <si>
    <t>13 June D.H. Mosquito no. HR143. Probably shot down during operations over Normandy. The crash site was never found. F/O J. Bilau and F/Lt J. Kocon lost. 12/13 June 1944 (FCWDv4) Coded Z, shot down by flak (2nd TAF). Missing from night Intruder over Normandy 13.6.44 (Air Britain Serials)</t>
  </si>
  <si>
    <t>HK228 13.06.1944 Night intruder 25 to Deelan (Deelen) from Coltishall crashed. near Eupen (FCL). F/L ASH Baillie +, F/O JM Simpson +, cv at Marshalls(Cambridge), delivered as NF 10.02.43-14.07.43. Both buried in Brummen General Cemetery In Theo Boiten's book "Nachtjagd".maj. Wilhelm Herget final night victory was a Mosquito In night 14/15 June 1944. There is no other details, only that happen on 14/15 June 1944,Judging from base of I/NJG 4 are in Florennes,I guest it would be in Northern France,Belgium Or Southern Germany. ("Bima GJ" on German Night Fighter War Board) It seems strange that this aircraft crashed near Eupen (in Belgium) whereas the crewmembers are buried in Brummen, which is a small town not far from the target Deelen (Netherlands). The answer is simple: Mosquito HK288 crashed near EMPE, a small hamlet north of Brummen. I don´t know what brought this Mosquito down, but it was certainly not Herget. (Marcel Hogenhuis, same board) 12/13 June 1944 (FCWDv4) Missing 13.6.44 (Air Britain Serials)</t>
  </si>
  <si>
    <t>440613 KAELLNER, OTTO E MOSQUITO NS-535 NORTH PICKENHAM, UK 802 (Thomas Ensminger)</t>
  </si>
  <si>
    <t>Not Stated</t>
  </si>
  <si>
    <t>UP-Z was being readied for a sortie when its payload of one 500lb and eight 20lb bombs went off, killing three armourers - AC1 P. Foster, AC1 L. Leyburn and LAC R. Townley. The cause was never discovered. Blew up while loading bombs Manston 13.6.44 (Air Britain Serials) 13.06.44 605 Sqn. NS892 During bombing up at Manston aerodrome flames seen from underneath aircraft, causing bombs to explode and kill three airmen as well as destroying aircraft. (Mosquito Crash Log)</t>
  </si>
  <si>
    <t>Was UP-Z on 605 Squadron. ()</t>
  </si>
  <si>
    <t>Engine cut on overshoot Crashlanded in field High Ercall 14.6.44 DBF (Air Britain Serials) 14.06.44 60 OTU. HJ863 Port engine failed on overshoot at High Ercall aerodrome causing aircraft to stall and crash. (Mosquito Crash Log)</t>
  </si>
  <si>
    <t>Engine cut bounced on landing Winkleigh 14.6.44 (Air Britain Serials) 14.06.44 406 Sqn. HK138 Aircraft landed heavily on 1 engine at Winkleigh aerodrome.Crewsafe. (Mosquito Crash Log)</t>
  </si>
  <si>
    <t>Engine cut on take-off crashlanded Dalbumgarh 14.6.44 DBR during salvage (Air Britain Serials)</t>
  </si>
  <si>
    <t>14/15 June 1944 (FCWDv4) Shot down over the Caen-Alencon area, F/O I.B. Croll and F/O W. Oxley both killed, time around 0130 (2nd TAF). Missing from night intruder over Normandy 14.6.44 (Air Britain Serials) In Theo Boiten's book "Nachtjagd".maj. Wilhelm Herget final night victory was a Mosquito In night 14/15 June 1944. There is no other details, only that happen on 14/15 June 1944, MH - Herget was flying a Ju 88 at the time. Both crew remembered on the Runnymede Memorial.</t>
  </si>
  <si>
    <t>I.NJG 4</t>
  </si>
  <si>
    <t>NJG 4</t>
  </si>
  <si>
    <t>Herget</t>
  </si>
  <si>
    <t xml:space="preserve">to USAAF as 43-34961 (Air Britain Serials)  440615 F-8 43-34961 36TH STREET AP, FL  (http://www.accident-report.com/world/namerica/US/FL3.html)   440615   F-8  43-34961     Hq ATC Test Unit, Det 37, Miami,FL  AT  GAC  4  Grogan , J.W.  USA  FL  South Hangar, 36 St. Airport, Miami, FL  </t>
  </si>
  <si>
    <t>16.06.1944 2338 571 to Gelsenkirchen from Oakington hit by FLAK and crashed, fire broke out, bomb load exploded. between Marbeck and Heiden, 3km SE Borken (BCL). F/O FB Brandwood +, F/O J Miller +, rest in Reichswald Forest War Cem "Serial Range ML956 - ML999. 44 Mosquito B.Mk.XV1. Powered by Merlin 72/73 engines. Part of a batch of 152 delivered by De Havilland 24Nov43 and 4Dec44. MM170 was not delivered, Airborne 2338 15Jun44 from Oakington. Shot down by Flak, crashing between the two small towns of Marbeck and Heiden and some 3 km SE of Borken. A fire broke out on impact and soon afterwards the bomb- load exploded. Both officers are buried in the Reichswald Forest War Cemetery. F/O F.B.Brandwood KIA F/O J.Miller. KIA " (Chorley via Lost Bombers) Missing (Gelsenkirchen) 16.6.44 (Air Britain Serials)</t>
  </si>
  <si>
    <t>Was 8K-F on 571 Squadron. (Chorley via Lost Bombers)</t>
  </si>
  <si>
    <t>16.06.1944 Beach Night patrol 409 to from Hounsdon or detachment West Malling baled out over France. Lost without trace (FCL). F/O AB Sisson pow, F/O DS Nichoson pow, no further info 15/16 June 1944 (FCWDv4) Friendly Fire (Brian on 12 O'Clock High board http://forum.12oclockhigh.net/showthread.php?t=2670&amp;highlight=friendly&amp;page=17) Missing on patrol over Normandy 16.6.44 (Air Britain Serials)  May have come down at Fontane le Dun, 21 km SW of Dieppe at 0300, according to a German list of air crashes at footnote.com.</t>
  </si>
  <si>
    <t>to USAAF as 43-34932 (Air Britain Serials)
Date: 16-JUN-1944 
Time:  
Type: 
de Havilland-Canada F-8-DH Mosquito 
Operator: 302th BU USAAF 
Registration: KB130 
C/n / msn: 43-34932 
Fatalities: Fatalities: / Occupants: 2 
Airplane damage: Written off (damaged beyond repair) 
Location: Hunter Field, GA -    United States of America  
Phase: Landing 
Nature: Military 
Departure airport: Hunter Field, Savannah, GA 
Destination airport: Hunter Field 
Narrative:
KB130 - BXX - to USAAF as 43-34932 
Forced landing. 
Crew: 
Joseph E. TAYLOR (pilot) USAAF
Sources: 
http://www.aviationarchaeology.com/src/AARmonthly/Jun1944S.htm 
http://www.dehavilland.ukf.net/_DH98%20prodn%20list.txt
(http://aviation-safety.net/wikibase/wiki.php?id=104776)</t>
  </si>
  <si>
    <t>Forced Landing</t>
  </si>
  <si>
    <t>16-06-44 Ofw. R.Spreckels 7 Aalborg JG11 (A.) Mosquito 11:24 Pl.Qu.15-Ost-N/KA-1/2, 600m Herrick took off on a morning sortie on 16 June with Flying Officer Turski as navigator. It was Herrick's first such operation and he headed for Denmark in company with another Mosquito, captained by Wing Commander Bob Braham. At the Jutland coast they parted, Herrick making for the airfield at Aalborg and Braham for Copenhagen. HERRICK, Sqn Ldr Michael James, 33566, DFC* AM(US) (bbc), RAF - Mosquito Pilot 305 Sqn, RAF - 16 Jun 1944 (Age 23); Denmark. 16.06.1944 Ranger 305 to to Denmark from Lasham shot down by Fw190 of JG1 and crew baled out over sea. Lost without trace (FCL). S/L MJ Herrick DFC RNZAF +, F/O AM Turski +, Herrick washed ashore 04.06.44, Turski buried in Frederikshavn, Denmark 
The aircraft belonged to PAF (RAF) 305 Sqn Fighter Command and was coded SM-T.
T/o 09:00 West Raynham. OP: Day Ranger to Denmark.
Pilot S/Ldr Michael J. Herrick RAF and Navigator F/O Alexander Turski took off together with a Mosquito piloted by W/Cdr “Bob” Braham on a Day Ranger to Denmark. 
They crossed the Danish west coast at 10:34 hours at low level and split up. Braham continued towards København while Herrick turned north towards Aalborg flying in the clouds at 600 metres. Their approach had been noticed by the Germans and fighters from Aalborg Ost were scrambled.
By accident Herrick was spotted as a shadow in the clouds while flying over a Fw 190 piloted by Leutnant Robert Spreckels of 10./JG 11. Spreckles was based at Aalborg and had been in one of those aircrafts that was scrambled. Herrick appeared to feel fairly safe in the clouds and Spreckles followed him. When Spreckles had closed to about 10 metres he fired a short bust that set the Mosquito on fire. Herrick turned sharply left and by doing so came out of the clouds. Spreckles followed the Mosquito close and saw something drop from the aircraft before it crashed in a wood near Oue west of Hadsund. 
Local people watching the aircrafts saw a person jump from the Mosquito moments before it crashed.The body of this person was found not far from the burning wreck.
Alexander Turski was laid to rest in Frederikshavn cemetery on 20/6 1944.
The author of this home page believes that what Spreckles saw fall from the Mosquito was in fact Herrich bailing out. The level was too low and he fell to his death in Mariager Fjord.
A couple of weeks later the death body of an English flyer was found near Flintevig Hage by some fishermen. It was taken to Ourgaard Mill and placed on the bed of a waggon and placed outside the Mill. 
In the afternoon the body was picked up by the Wehrmacht. 
Michael Herrick was laid to rest in Frederikshavn cemetery on 6/7 1944.
(http://www.flensted.eu.com/1944081.shtml)
NS913 SM-W. Shot down by a fighter during "Ranger" operation near Hadesund in Denmark. Lost were F/O Turski and S/Ldr Herrick (pilot, RAF). (http://www.geocities.com/skrzydla1/305/305_losses.html) According to Robert Gretzyngier (co-author of a book about Polish Mosquitoes: http://aj-press.home.pl/ml101.php) the SM-W resulted from a confusion with another Mosquito of similar serial no. (http://www.rafcommands.com/forum/showthread.php?t=3143) Missing from day intruder over Denmark 16.6.44 (Air Britain Serials)</t>
  </si>
  <si>
    <t>Spreckels</t>
  </si>
  <si>
    <t>T (W?)</t>
  </si>
  <si>
    <t>Was SM-T (W?) on 305 Squadron. (http://www.flensted.eu.com/1944081.shtml and Mosquito Squadrons of the RAF)</t>
  </si>
  <si>
    <t>17.06.1944 Interception patrol 418 to anti V1-patrol from Holmsley South Lost at sea. Lost without trace (FCL). W/O GB James RAF +, F/O DW MacFarlane +, no known graves. First night loss following start of anti V1 (Diver) patrol Taken on strength from No.60 OTU, 5 June 1944; missing from operations, 16/17 June 1944 (F/O D.W. MacFarlane killed). (Hugh Halliday) Missing from anti V-1 patrol 17.6.44 (Air Britain Serials)</t>
  </si>
  <si>
    <t>17.06.1944 0001 Serrate Patrol in support of Sterkrade raid 141 to BS from West Raynham hit by enemy fighter, on return reached West Malling airfield, mistaken for enemy fighter, went round again, crashed. West Malling airfield, Kent 0340 (BCL). F/O MJG LaGouge inj, F/O LA Vandenberge inj, ZA-G (sic) 16/17 June 1944 "Serial Range DZ286 - DZ310.25 Mosquito F.Mk.11. Powered by Merlin 21/22 engines. Part of a batch of 70 delivered by De Havilland (Hatfield) delivered between 12Oct44 and 30Dec42. Airborne 0001 16Jun44 from West Raynham on a Serrate Patrol in support of the Sterkrade Main Force operation. Damaged by fire from a night-fighter, the crew succeeded in reaching RAF West Malling, Kent, but as they tried to land they were mistaken for an enemy Intruder and all runway lights were extinguished. While attempting to go round again, the Mosquito crashed and caught fire. The crew escaped with only minor injuries. F/O M.J.G.LaGouge Inj F/O L.A.Vandenberge Inj This crew were to survive another serious incident 21Jul44. See: DZ267 " (Lost Bombers) Hit by return fire from night fighter and crashlanded at West Malling 17.6.44 (Air Britain Serials)</t>
  </si>
  <si>
    <t>Was TW -G on 141 Squadron. (BCL)</t>
  </si>
  <si>
    <t>Was UP-G on 605 Squadron (Ian Piper: http://www.605squadron.co.uk/Squadron_aircraft.htm) I have been researching a WW11 aircrash near Bunny in Notts.Now confirmed that it was HJ767 from 60 OTU at High Ercall, crew PO Joseph De Roeck and Sgt Finlay Hearn. Published records show it as being lost on 16/17 June 1944 near RAF Newton, cause losing control in cloud.( I have Forms 78 and 1180 for HJ767) This is not true, it had engine trouble and circled the village before trying to land in fields to the west. On crashing both crew were killed and the aircraft burnt out. I have various small pieces of wreckage and am in contact with surviving family of Joseph De Roeck and am waiting for a reply from relatives of Finlay Hearn. I should be grateful for any further info on the crew and on 60 OTU at High Ercall. (http://www.mossie.org/forum/read.php?1,4166) Spun into ground pres. after control lost in cloud nr Newton 17.6.44 (Air Britain Serials) 17.06.44 60 OTU. HJ767 Pilot lost control in cloud at night, spun in and burnt out near RAF Newton aerodrome. (Mosquito Crash Log)   Alternate explanation is: BOAC G-AGKO, probably mistaken in Mosquito/ Bowman as HJ667 (MH)   AIR29/684 has the following:
17th 
Aircraft Accident
F/L de Roeck (P) &amp; Sgt Hearn (Nav) of 22 Course were killed when Mosquito VI H.J.767 crashed in the vicinity of Nottingham whilst engaged on night flying training.
15th May
22 Course (8 wks Intruder ex Canada) arrived and were crewed up as follows:
F/O de Roeck J.H. - 7PRC, Sgt Hearn F.W. - 7PRC
Both appear in the No.22 Course Pilot and Navigator group photo.
(http://www.rafcommands.com/forum/showthread.php?9209-Mosquito-Crash-Nottinghamshire)</t>
  </si>
  <si>
    <t>Was UP-G on 605 Squadron. (http://www.605squadron.co.uk/Squadron_aircraft.htm)</t>
  </si>
  <si>
    <t>BAD2, 8th Air Force. Pilot Himes, Charles W. Crashed Belly Landing at Warton/Sta 582. Category 5 damage, 17 June 1944. (http://www.aviationarchaeology.com)16240 440617 HIMES, CHARLES W MOSQUITO MM-310 WARTON, UK BAD2 BELLING LANDING (Thomas Ensminger) To USAAF 22.2.44 (Air Britain Serials)</t>
  </si>
  <si>
    <t>18.06.1944 1442 Air Test 109 from Swannington veered off runway and ran trough tent. Swannington airfield (BCL). F/S EM Hunter ok, , Tent occupants killed Engine lost power on take-off for air test swung and overshot into gunpit Little Staughton 18.6.44 (Air Britain Serials)</t>
  </si>
  <si>
    <t>Was HS-U on 109 Squadron. (Original logbook transcribed at: http://www.mossie.org/forum/read.php?1,4052,page=2)</t>
  </si>
  <si>
    <t>Ltn. Jacob Martinius Jacobsen pow &amp; Fnr. Per Conradi Hansen pow FTR, forced-landing. Aircraft 3-R of 333 Sqn Leuchars. Uboot U-804 (http://www.luftwaffe.no/Table2.htm) 8 men from U-804 were wounded in the action. 2 of the air crew were saved by U-1000 on 18 June and taken to Norway for questioning. (www.uboat.net) Missing from anti-submarine patrol 18.6.44 (Air Britain Serials)</t>
  </si>
  <si>
    <t>U-Boat</t>
  </si>
  <si>
    <t>Was 3-R on 333 Squadron. (www.uboat.net)</t>
  </si>
  <si>
    <t>19.06.1944 Intruder sortie 418 to Bourges/ Avord airfield from Holmsley South . Lost without trace (FCL). F/O BP Johnson +, F/O RD Taylor +, no known graves. Pilot was american in RCAF. Taken on strength from No.60 OTU, 12 June 1944; written off, 18 June 1944. 18/19 June 1944 (FCWDv4) There is a German report of a Mosquito having gone into the sea 15km WNW of Lorient at 0216 on 20 June (http://www.footnote.com/image/38655382/mosquitoes%7CMosquito/) Report KU (KN?) 9068 Missing from night intruder to Bourges 19.6.44 (Air Britain Serials)</t>
  </si>
  <si>
    <t>Served with 464 Sqn, under RAF control 10/43 to 20/6/44. w/o Crash landing, Battle Damage, Hunsdon. (Brian Fillery's website) Coded O, F/L A.A. Rollo and F/O G.S. Hayward both OK, time around 0300. (2nd TAF) Overshot single-engined and flapless landing at Thorney Island returning from intruder mission 20.6.44 (Air Britain Serials) 21.06.44 464 Sqn. HX976 Overshot Thomey Island aerodrome on single engine and flapless landing at night. Crew unhurt. (Mosquito Crash Log)</t>
  </si>
  <si>
    <t>Was YH-F on 21 Squadron. (Mosquito Squadrons of the RAF) Was SB-O on 464 Squadron. (2nd TAF)</t>
  </si>
  <si>
    <t>21.06.1944 eveng Defensive Patrol 219 to from Bradwell Bay In action with EA south of Felixstowe, crashed into sea. probably south Felixtowe into sea, unknown location (FCL). F/O LV Hayes +, F/O BS James +, cv at Marshalls(Cambridge), delivered as MKXVI 04.09.43-26.02.44, no known graves 20/21 June 1944, lost while chasing an enemy aircraft (FCWDv4) Missing pres. crashed in North Sea 20.6.44 (Air Britain Serials)</t>
  </si>
  <si>
    <t>Shot down by fighter at around 0100 on 20/21 June 1944, S/L S.Josef Stransky and F/O Frantisek Bouda both KIA. (2nd TAF) Missing (Mezidon) 21.6.44 (Air Britain Serials) Both rest in ST. VALERY-EN-CAUX FRANCO-BRITISH CEMETERY, on the coast 60km NW of Rouen. (cwgc)</t>
  </si>
  <si>
    <t>8WRS 802RG, 8th Air Force. Pilot Clounch, Richard F. Killed, Mid Air Collision at RAF Gravesend/1mi SW. Category 5 damage, 21 June 1944. (http://www.aviationarchaeology.com) Hit barrage balloon cable. 440621 CLOUNCH, RICHARD F MOSQUITO NS-558 GRAVESEND 1 MI SW 802 HIT BARRAGE BALOON CABLE (Thomas Ensminger) NS558 - I've very little on this one. It was taken on strength by the 802nd Recon Group in June 1944, but never flew an operational mission. I don't have any notes entered about modifications to this aircraft, so I can't tell you what it was supposed to do, but a late October 44 inventory notes that the aircraft had been written off. (Dana Bell) (Air Britain Serials)</t>
  </si>
  <si>
    <t>One night there was much excitement and a near tragedy when one engine in W/C Hiltz’s Mosquito failed on the take-off run and the aircraft, swerving off the runway, crashed into "A" Flight dispersal. The crews escaped injury but the Mossie, a truck, a tractor and a building, went up in flames. (History of 410 Squadron) Swung on take-off for night patrol and hit tractor Zeals 21.6.44 DBF (Air Britain Serials) 21.06.44 410 Sqn. MM457 Aircraft swung on take-off from Zeals aerodrome and crashed into a tractor and burnt out. Crew safe. (Mosquito Crash Log)</t>
  </si>
  <si>
    <t>Was RA -Z on 410 Squadron. (Mosquito Squadrons of the RAF)</t>
  </si>
  <si>
    <t>Served with 464 Sqn, under RAF control 9/43. (Brian Fillery's website) Engine cut on take-off overshot runway into wall Colerne 21.6.44 (Air Britain Serials) 21.06.44 13 OTU. HX866 Port engine failed shortly after aircraft became airborne from Colerne aerodrome, landed straight ahead and overshot runway. Crew unhurt. (Mosquito Crash Log)</t>
  </si>
  <si>
    <t>22.06.1944 2330 support twin attacks on Scholven-Buer and Wesseling 141 to BS from West Raynham damaged by FLAK, abandoned on return, crashed. at Hill House Farm near Swaffham 0245 (BCL). P/O P Coles ok, P/O J Carter ok, Airborne 2330 21Jun44 from West Raynham to support the twin Main Force attacks on scholven-buer and Wesseling. Damaged by Flak and, subsequently abandoned 0245, leaving the Mosquito to crash at Mill House Farm near Swaffham, Norfolk. P/O P.Coles P/O J.Carter (Lost Bombers) Damaged by flak nr Dusseldorf and abandoned nr Swaffham Norfolk 22.6.44 (Air Britain Serials)</t>
  </si>
  <si>
    <t>Was TW -S on 141 Squadron. (lost Bombers)</t>
  </si>
  <si>
    <t>Served with 464 Sqn, under RAF control 6/44 to 20/6/44. Failed to Return From Operations Germany. (Brian Fillery's website) Coded J, shot down by fighter over Normandy around 0240, 21/22 June 1944, F/L J.L. Martin and Sgt. H.I. Moran KIA (2nd TAF) 21/22 June 1944 (FCWDv4) German report says a Mosquito came down at 0300 at Volgay, 5km NE of Senlis, cause of crash unknown.. (http://www.footnote.com/image/28991882/mosquitoes%7CMosquito/) Flight Sergeant Hadyn Morgan of 464 Squadron was one of four children of the caretaker of Porthcawl School and his wife. At school he was a diligent and intelligent student who did very well academically, and obtained and envied position in County Hall, Cardiff. He volunteered for the RAF in 1940, and after initial training, became a Leading Aircraftsman armourer, based in Egypt. Haydn then volunteered to retrain as a navigator which he undertook in South Africa. He then served on photo-reconnaissance missions flying Blenheims, before transferring to an elite Mosquito squadron. On his last leave, Haydn told his father that he did not expect to survive, and that, given the low-level flying, Mosquito crews did not bother to carry parachutes. After D-Day, Mosquito’s were used to harass enemy communications, and also attack V1 launch sites in Northern France. On the 22nd of June 1944 his aircraft crashed and exploded in a cornfield at Creil, near Paris, where Haydn and his pilot are buried. One of his brothers, Wyndham, was a paratrooper in the 6th Airborne Division, and served in Normandy, the Ardennes, and the Rhine Crossings. Later he volunteered to serve against the Japanese, and finally in Palestine in 1948. (http://www.flandersbattlefields.com/debtofhonour.html) Missing from night intruder 22.6.44 (Air Britain Serials)</t>
  </si>
  <si>
    <t>Was SB-J on 464 Squadron. (2nd TAF)</t>
  </si>
  <si>
    <t>23.06.1944 pm Ranger 151 to Saumur from Predannack crashed. at Grand Luce, NW of La Fleche (FCL). F/O AC Briant +, F/O JJ Battle RAAF +, both buried in La Fleche Communal Cem In day Rangers, F/O Bryant with F/O Battle and F/Lt Lindsay with P/O Brodie, shot up a number of railway targets. From these targets the flak was far from comfortable, and F/O Bryant and F/O Battle were shot down. Nothing was heard of their fate. (http://www.151squadron.org.uk/) Missing on day intruder to Saumur 23.6.44 (Air Britain Serials)</t>
  </si>
  <si>
    <t>Engine cut overshot forced landing into ditch and u/c collapsed Riccall 23.6.44 DBF (Air Britain Serials) 23.06.44 307 Sqn. HK176 Crashed on force landing at Ricall aerodrome after port engine failure. (Mosquito Crash Log)</t>
  </si>
  <si>
    <t>Coded G, suffered airspeed indicator failure returning from a night Ranger. Another Mosquito flew alongside, however speed was too high and aircraft broke through sea wall at Thorney Island. Navigator suffered light injuries, pilot died of injuries the next day. F/L M. J. Benn killed, F/O W.A. Roe injured. Overshot landing and hit sea wall on return from patrol Thorney Island 23.6.44 DBR (Air Britain Serials) 23.06.44 ?. NS837 Aircraft overshot Thorney Island aerodrome and crashed through sea wall into the River Solent. One killed, one injured. (Mosquito Crash Log)</t>
  </si>
  <si>
    <t>Instrument failure</t>
  </si>
  <si>
    <t>Was YH-G on 21 Squadron. ()</t>
  </si>
  <si>
    <t>24.06.1944 Night patrol 410 from Zeals Hit by Flak over Barfleur, reported they were on fire. Lost without trace (FCL). F/O JR Steepe +, F/O DH Baker +, no known grave for pilot. Navigator buried in Bayeux War Cem 23/24 June 1944 (2nd TAF) F/Os J.R. Steepe and D.H. Baker had taken off from Zeals at the same time as Jones and Gregory. Some time later Steepe reported that he had been hit by flak and that his aircraft was on fire. His position at the time was off Barfleur. No further report was received. Later Baker's body was recovered from the Channel where the Mosquito had presumably gone down. He and his pilot had been with the Squadron since April of that year. (History of 410 Squadron) Hit by flak off Normandy 24.6.44 DBR (Air Britain Serials)</t>
  </si>
  <si>
    <t>Was RA -R on 410 Squadron. (Mosquito Squadrons of the RAF)</t>
  </si>
  <si>
    <t>Hit tree low flying and bellylanded Dalbumgarh 24.6.44 (Air Britain Serials)</t>
  </si>
  <si>
    <t>25.06.1944 Night patrol 264 over beachhead from Hartford Bridge . Lost without trace (FCL). F/L D Fox +, F/O CA Pryor +, no known graves, no further info Was P on 264 Sqn according to a photo, apparently at Church Fenton. Missing 24.6.44 (Air Britain Serials)</t>
  </si>
  <si>
    <t>Was PS-P on 264 Squadron. (photo)</t>
  </si>
  <si>
    <t>25.06.1944 0345 139 to Berlin from Upwood intercepted by NF, crashed. 4km N Flatow, 6km SW Kremmen (BCL). F/L WW Boylson DFCbar RAAF +, S/L GH Wilson DSO DFC +, have no known graves 3./NJG 1 Ltn. Hittler. Es war ein Mk XX mit zwei der erfahrensten Besatzungen des 139. Squadron, dem Australier William W. Boylson, 25 Jahre, verheiratet, aus Guildford in Surry und George H. Wilson. Wahrscheinlich waren sie noch nicht über Berlin und sind demzufolge mit voller Bomberlast abgestürzt. Bei einem solchen Aufschlag wird in der Regel alles, auch die Besatzungen, in tausend Stücke zerrissen und weit verstreut. Aus diesem Grund wird man die beiden Besatzungsmitglieder nicht gefunden haben. (http://www.luftkrieg-oberhavel.de/webs/raf/r023.htm, which says Mosquito came down in the Kremmener Luch, just west of Kremmen, with a full bomb load. Google Maps shows what appears to be the remains of an impact crater 4.77km almost directly W of Kemmen, near Oranienburg) Aircraft was christened "Moose Jaw" ( Missing (Berlin) 24.6.44 (Air Britain Serials)    25.06.44 Ltn. Hittler 3./NJG 1 Mosquito  20 km. N.W. Berlin: 7.800 m. 01.37 Film C. 2027/II Anerk: Nr.79 (Tony Woods)
404623 Flight Lieutenant BOYLSON, William Wrixon DFC &amp; BAR 
Source: 
AWM 237 (65)    NAA: A705, 163/24/300   Micro Film No 463, OAFH 
Commonwealth War Graves records.     W R Chorley : RAF Bomber Command losses of 
the Second World War, Page 300, Volume 1944.  
Aircraft Type:  Mosquito 
Serial number:  KB 329 
Radio call sign:  XD - 
Unit:  ATTD 139 SQN RAF 
Summary: 
Mosquito KB 329 of No 139 (Jamaica) Sqn RAF, took off at 2324 hours on the night of 
24/25th
 June 1944 from RAF Station Upwood, Huntingdonshire, UK in company with 
nine other aircraft of the Squadron to carry out an attack on Berlin. The aircraft was not 
seen or heard from after take off and failed to return to base.  
Crew: 
RAAF 404623 Flt Lt Boylson, W W, DFC &amp; Bar, Captain (Pilot) 
RAF Sqn Ldr Wilson, G H DSO, DFC (Navigator) 
Both Flt Lt Boylson and Sqn Ldr Wilson have no known grave. Their names are 
commemorated on the Mkemorial to the Missing, Runnymede, Surrey, UK. 
Citation: The Citation for the award of DFC to Flt Lt Boylson is as follows : 
This officer has completed a large number of operational sorties in heavy bomber aircraft 
and throughout he has displayed a high standard of efficiency and courage. He is an 
excellent operational pilot who has repeatedly accomplished his missions successfully, 
pressing home his attacks on targets in Germany and Italy in the face of heavy 
opposition. His personal example has been responsible for the high efficiency maintained 
by his crew. (London Gazette 9/2/1943 P702). He was awarded a bar to his DFC in 1943 
and was killed in action on 25 June 1944. 
See Page 59 ‘The Distinguished Flying Cross to Australians’ by Michael Maton. 
Bar to DFC: The Citation of Bar to the DFC awarded to Flt Lt Boylson is as follows : 
This officer has successfully completed operations over a long period. He is a most 
determined captain of aircraft who has set a high standard of courage and devotion to 
duty that is outstanding. Since being awarded the Distinguished Flying Cross, Flight 
Lieutenant Boylson has participated in numerous sorties (London Gazette 11 June 1943 
page 2678). 
See Page 399 ‘The Distinguished Flying Cross to Australians’ by Michael Maton. 
MISSING WITH NO KNOWN GRAVE 
    BY ALAN STORR</t>
  </si>
  <si>
    <t>Hittler</t>
  </si>
  <si>
    <t>Was XD-L on 139 Squadron. (www.rafupwood.co.uk) (Christened Moose Jaw at Downsview Factory)</t>
  </si>
  <si>
    <t>Abandoned over channel at 0200 June 24/25, F/L B.P. Horsley rescued and F/O F.C. Gunn lost. Air Marshal Sir Peter Horsley has died aged 80. He initially enlisted into the RAF as an Air Gunner but was eventually accepted for Pilot training and arrived at F.T.S Penfold Alberta in 1942. In 1943 he was sent to a Mosquito conversion unit at Greenwood New Brunswick and accompnaied by his Navigator Frank 'Bambi' Gunn they arrived back in the UK in early 1944.
Posted to 21 Sqdn 140 Wing a Mosquito night intruder Sqdn based at Hunsdon they undertook low level operations in Europe. After D-Day they were shot down in the channel and Horsley survived for 3 days before being picked up by an ASR launch - his navigator did not survive. After a posting to 2nd TAF in France he returned home in 1947 and in 1949 was appointed equerry to the Royal family. In 1952 he was also appointed as CO of 29 Sqdn flying Meteors from Tangmere but eventually was given a full time post on Prince Phillips staff.
He held numerous RAF posts including CO of Wattisham before retiring in 1975. One of his main interests was U.F.O's and he was fascintaed by the paranormal. The full Obituary can be read on 
http://www.portal.telegraph.co.uk/news/main.jhtml?view=DETAILS&amp;grid=&amp;targetRule=10&amp;xml=%2Fnews%2F2001%2F12%2F29%2Fdb2901.xml Lost 25.6.44 (Air Britain Serials)</t>
  </si>
  <si>
    <t>Was YH-A on 21 Squadron. (Mosquito Squadrons of the RAF)</t>
  </si>
  <si>
    <t>Spun into ground out of cloud Masirah 25.6.44 (Air Britain Serials)</t>
  </si>
  <si>
    <t>Was YP-D on 23 Squadron. (Mosquito Squadrons of the RAF)</t>
  </si>
  <si>
    <t>3ADF</t>
  </si>
  <si>
    <t>25.06.1944 Diver patrol 418 to anti V1 from Holmsley South Engine failure during combat, crew baled out, both slightly injured. Lost without trace (FCL). W/O JJP McGale inj, F/O EJ Story inj, aircraft delivered to 418 in April 1943 Received at 418 Sqn. from 19 Movements Unit, 30 May 1943; to No.43 Group D.A., Ford, 6 June 1943; returned to No.418 Squadron, 17 September 1943; to No.43 Group, 2 May 1944. TH-U, letter on list dated 23 September 1943. (Hugh Halliday) During the early hours the crew of a 418 Squadron Mosquito were forced to abandon their machine leaving it to crash into a ditch at Red Barn, Upper Beeding. When dawn broke little was left on the surface to show that a twin engined aeroplane had crashed here and most of the wreckage had simply vanished into the soft clay. (http://web.archive.org/web/20040309224124/www.hurricane.fsbusiness.co.uk/chanctonburyruraldistrict.htm) This aircraft was "Moonbeam McSwine" on 418 Squadron (Mark Proulx) WO McGale had a target lined up in his gunsight when his starboard engine failed. Even after feathering it he managed to climb to 5000 feet; but then the port engine took fire, forcing him to restart the starboard and feather the port. The aircraft just made it over the English coast before the starboard engine conked out for good. McGale and his navigator, F/O E. T. Story, bailed out, the skipper at a height only 800 feet above ground. He sprained an ankle. (INTRUDER, The history of No. 418 Squadron. BY SQUADRON LEADER A. P. HEATHCOTE Air Historical Branch) Abandoned after engine fire nr Upper Beeding Sussex 25.6.44 (Air Britain Serials) 24.06.44- 418 Sqn. HJ719 Aircraft was in flight at 2,000 feet when starboard engine lost revs and caught fire, so pilot feathered propellor and attempted to glide to coast. The crew baled out and the aircraft crashed between Upper Beeding and Small Dole, (Mosquito Crash Log)
Lou Luma wrote that "the aircraft that was assigned to Fin and me, 'D for Dog' had a painting of Moonbeam McSwine on it." (http://books.google.com.au/books?id=gzzoc3KOiQoC&amp;pg=PA150&amp;lpg=PA150&amp;dq=%22lou+luma%22&amp;source=bl&amp;ots=AwufFMqhMB&amp;sig=kEDS9L-A5ds7sxTOGPGS-lSgeS0&amp;hl=en&amp;ei=XJbETNKDFYWOvQPB5r3ACA&amp;sa=X&amp;oi=book_result&amp;ct=result&amp;resnum=6&amp;ved=0CCsQ6AEwBQ#v=onepage&amp;q=%22lou%20luma%22&amp;f=false)</t>
  </si>
  <si>
    <t>Was TH -U on 418 Squadron. (Hugh Halliday) Confirmed by http://www.raflogs.co.uk/Tomlinson4.html</t>
  </si>
  <si>
    <t>25.06.1944 pm Day Ranger 305 to Denmark from Lasham shot down by Fw190 of JG1 and crash landed. Unknown location (FCL). W/C JRD Braham DSO2bar DFC 2bar pow, F/L DC Walch DFC RAAF pow, aircraft belonged to 21Sqn. , no further info. 25-06-44 Ofw. R.Spreckels 8 Aalborg O JG11 A. Mosquito 12:05 P..Qu.15-Ost-N/NK-8, 25m http://www.flensted.eu.com/1944085.shtml says Braham's aircraft was LR373, YH-A.. Mosquito FBVI LR373 crash landed near Hauervig 25/6-1944
The aircraft belonged to RAF 21 Sqn. Fighter Command and was coded YH-A.
T/o Gravesend OP: Intruder to Barth.
The flight to Barth would take the Mosquito over Denmark and when it crossed the Danish westcoast it was observer by two German ships. The Mosquito continued east over the islands of Fyn and Sjælland and then turned south over Møn towards the Germany coast. There was not a cloud in the sky and Pilot W/Cdr John R.D. Braham decided that it would be too risky to continue and Navigator F/Lt Don Walsh gave him a course bach to England via Sjælland and Fyn. 
Near “Torbenfeldt” manor near Mørkøv on the island of Sjælland they attacked a car killing two Danes.
When over Jylland they were attacked by two Fw 190 fighters from 10./ JG 11 based at Aalborg Ost.
Near the Danish Westcoast Leutnant Robert Spreckles managed to damage the Mosquito and at 12:45 Braham belly landed it in the sea 10 metres from the shore at Holmsland Klit near Hauervig.
Walsh and Braham left it in a hurry bieng afraid of getting machine gunned by the fighters when they made a low pass.
Shortly after the English flyers were made POW`s by the local German post. They were taken to Esbjerg airfield to be quistioned before they were sent to Dulag Luft near Frankfurt for further quistioning. Here they meet with Spreckles. Later they were sent to Stalag Luft III Sagan.
After the war Spreckles and Braham met and became close friends until Brahams death in 1974.
Sources: LBUK, AS 62-526, AIR 37-16, “Scramble” by Braham.
(http://www.flensted.eu.com/1944085.shtml) Abandoned over Channel returning from night intruder 25.6.44 (Air Britain Serials)</t>
  </si>
  <si>
    <t>25.06.1944 Diver patrol 96 to anti V1 from West Malling Nose split open while chasing V1, crew baled out over Worthing. near Worthing, unknown location (FCL). W/C ED Cew DFC ok, W/O Croysdill ok, see also FCL 29/30July1944 for crew Abandoned nr Worthing Sussex after nose cone collapsed 25.6.44 (Air Britain Serials)</t>
  </si>
  <si>
    <t>Panel blew off</t>
  </si>
  <si>
    <t>Was ZJ-V on 96 Squadron. (Mosquito Squadrons of the RAF) Was RA-C on 410 Squadron. (Mosquito Squadrons of the RAF)</t>
  </si>
  <si>
    <t>Served with 464 Sqn, under RAF control 9/43 coded SB-E. (Brian Fillery's website) Engine cut over Normandy crashlanded at Exeter 26.6.44 (Air Britain Serials)</t>
  </si>
  <si>
    <t>Was SB-E on 464 Squadron. (Brian Fillery)</t>
  </si>
  <si>
    <t>Was UP-M on 605 Squadron (Ian Piper: http://www.605squadron.co.uk/Squadron_aircraft.htm) Broke up in air on air test and crashed on Margate railway station Kent 26.6.44 (Air Britain Serials) 26.06.44 605 Sqn. NS880 Aircraft was flying at about 1,000 feet when it was seen to break up and dive into the ground in flames at Margate Railway Station. Two killed. (Mosquito Crash Log)</t>
  </si>
  <si>
    <t>Was UP-M on 605 Squadron. (http://www.605squadron.co.uk/Squadron_aircraft.htm)</t>
  </si>
  <si>
    <t>Crashlanded in Corsica after PR mission to Marseille 26.6.44 (Air Britain Serials)</t>
  </si>
  <si>
    <t>27.06.1944 2338 low level attack on railway workshops 692 to Göttingen from Gransden Lodge hit by FLAK. Lost without trace (BCL). F/L JP Farrow DFC DFM RNZAF pow, F/O CR Strang RNZAF +, no further info Missing (Gottingen) 27.6.44 (Air Britain Serials)</t>
  </si>
  <si>
    <t>1655 MTU 27/06/1944 Training DZ550 Mosquito IV T/o 1448 Warboys briefed for a cross country and instructed to land at Wyton. Dived and crashed at approximately 1740 at Chesterton Farm, Benwick, 4 miles NW from Chatteris, Cambridgeshire. F/O W SDonovan DFM 26 126763 SHEFFIELD (BURNGREAVE) CEMETERY 2413437Sgt. G Royall 21 1582033 HORNINGLOW (ST. JOHN) CHURCHYARD 2713007 (http://www.156squadron.com/display_newpff_roll.asp?ID=1655%20MTU) Dived into ground Chesterton Farm Hunts. 27.6.44 (Air Britain Serials) 27.06.44 1655MTU. DZ550 Pilot lost control in cloud and crashed at Chesterton Farm, Hunts, killing two. (Mosquito Crash Log)</t>
  </si>
  <si>
    <t>27-Jun-44. Mosquito NFXII HK119, EW-J. ??? Crashed on the Island of Man. Crew unhurt. Engine cut undershot landing Andreas 27.6.44 (Air Britain Serials)</t>
  </si>
  <si>
    <t>Was VY-S on 85 Squadron and EW-J and -D on 307 Squadron. (Mosquito Squadrons of the RAF and de Havilland Mosquito.)</t>
  </si>
  <si>
    <t>28.06.1944 0010 operation around Vitry-le-Francois 192 BS from Foulsham badly shot about, crash landed. Friston airfield, Sussex 0253 (BCL). F/O WJ Crimmen ok, F/L RO Burgess ok, repair abandoned 04.08.1944. Aircraft which attacked DK327 was another Mosquito (Mosquito) 27/28 June 1944 (Chorley via Lost Bombers) Damaged by Allied aircraft and crashlanded at Friston 28.6.44 (Air Britain Serials) 28.06.44 192 Sqn. DK327 Crash landed at Friston aerodrome after being attacked by 'friendly' fighter. Crew unhurt. (Mosquito Crash Log)</t>
  </si>
  <si>
    <t>Was DT-N on 192 Squadron. (Lost Bombers)</t>
  </si>
  <si>
    <t>28.06.1944 2310 Serrate Patrol over northern France 141 to BS from West Raynham shot down by NF, crashed. at Izegem, West Vlaanderen, some 7km SE Roeselare 0300 (BCL). F/L HR Hampshire +, W/O AAW Melrose +, buried at Wevelgem Communal Cem. Was TW-X on 141 Sqn. according to Michael Allen's book. 27/28 June 1944 (Chorley via Lost Bombers) Serial Range HJ911 - HJ944.34 Mosquito Mk.F.Mk11. Powered by Merlin 21/22 engines. Delivered by De havilland (Leavesden) between 9Sep42 and 9Jan43. HJ941 was one of two 141 Sqdn Mosquitoes lost on this operation. See: DD787. Airborne 2310 27Jun44 from West raynham for a Serrate patrol over northern France. Shot down by a night-fighter, crashing at Izegem (West-Vlaanderen) some 7km SE of Roeslare, Belgium. Both airmen are buried in Wevelgem Communal Cemetery. F/L H.R.Hampshire KIA W/O A.A.W.Melrose KIA " 28 June 1944 Oblt. Heinz Ferger 3 NJG 3 Mosquito 7km SE Roulers: 3500m 10.3 (MH - should this be 00:30?) A German report gives time as 0030, Hampshire's identity recognised, Melrose not. (http://www.footnote.com/image/38656817/mosquitoes%7CMosquito/) Missing from bomber support mission 28.6.44 (Air Britain Serials)</t>
  </si>
  <si>
    <t>3./NJG 3</t>
  </si>
  <si>
    <t>Ferger</t>
  </si>
  <si>
    <t>Was TW -X on 141 Squadron. (Pursuit Through Darkened Skies)</t>
  </si>
  <si>
    <t>28.061944 2310 Serrate Patrol over northern France 141 to BS from West Raynham attacked over Holland by NF and exploded, throwing clear Engelbach. near Weert-Vrakker, where debris was found 0130 (BCL). F/L PS Engelbach pow, F/O RS Mallett DFC +, Mallet buried at Eindhoven Woensel Gen Cem
On 27/6/44 DD787 failed to return from a "Serrate" sortie over Northern France with Flt Lt P S Engelbach and Flt Lt R S Mallett DFC. Took off 23.10 hrs and attacked by a night fighter over Holland and exploded. Pilot was thrown clear and became a PoW but the navigator is buried in Woensel general cemetery, Eindhoven. (Mike Packham) Came down at Budel, 4km W of Weert, 21km SE of Eindhoven at 0100 according to a German report KU 2355. (http://www.footnote.com/image/38656817/mosquitoes%7CMosquito/) Missing from Serrate patrol over N.France 28.6.44 (Air Britain Serials)
MH - Was this friendly fire from another 141 Squadron aircraft?</t>
  </si>
  <si>
    <t>Was TW -N on 141 Squadron. (Lost Bombers)</t>
  </si>
  <si>
    <t>28.06.1944 Training 139 lost power on port engine, force landed. between Suffield and Antingham, 3miles NW North Walsham, Norfolk (BCL). F/O T Dickinson DFM inj, F/O EK Martin DFM inj, Engine lost power after takeoff crashlanded and broke up Antingham Norfolk 28.6.44 (Air Britain Serials) 28.06.44 139 Sqn. ML909 After take-off port engine over speeded and pilot was unable to feather it so force landed in a field at Suffield, Norfolk. Crew unhurt. (Mosquito Crash Log)</t>
  </si>
  <si>
    <t>Z (and S)</t>
  </si>
  <si>
    <t>Was XD-Z (and S) on 139 Squadron. (Mosquito Squadrons of the RAF)</t>
  </si>
  <si>
    <t>29.06.1944 2315 109 to Scholven-Buer from Little Staughton badly shot about by NF, on return 1 engine caught fire, crash landed. Manston airfield, Kent 0215 (BCL). F/L DN Russell inj, F/O JS Barker inj, 28/29 June 1944 Airborne 2315 28Jun44 from Little Staughton. Bafly shot about by a night-fighter and on return an engine caught fire as the Mosquito neared Ramsgate. Crash-landed 0215 at RAF Manston, Kent. F/L D.N.Russell Inj F/O J.S.Barker Inj (Lost Bombers) Damaged by night fighter and crashlanded Manston 29.6.44 (Air Britain Serials)</t>
  </si>
  <si>
    <t>Was HS-E on 109 Squadron. (http://www.mossie.org/forum/read.php?1,4052)</t>
  </si>
  <si>
    <t>29.06.1944 1237 mark flying bomb facility 627 to Beauvoir from Woodhall Spa hit by FLAK after releasing markers, crew baled out at 3000ft, crashed. just to SW Boubers-sur-Canche (Pas de Calais), 12km SSW St.Pol-sur-ternoise (BCL). F/O JG de B Plattes pow, F/O CG Thompson RCAF evd, 
On completion of their task the Mosquitoes of 627 Squadron turned away from the target and formed into stepped-down line astern formation with the CO in the lead. They flew towards the French coast at low level, with Saint-Smith in the Tail End Charlie position and nearest to the ground. At some point in their passage a V1 doodlebug was launched from a ramp slightly ahead of the Mosquitoes and accelerated towards its target – London. However, almost immediately its motor cut out and the V1 crashed below the 627 Squadron formation, which had just overtaken it. Flying Officer Saint-Smith’s aircraft took the full force of the blast from the exploding V1 and “O” – Orange crashed out of control, shattered by the weapon. The crew were killed.
Flying Officer George Platts was at a slightly higher level than “O”-Orange and his aircraft was less affected by the blast from the doodlebug. Nevertheless, both engines cut out and Platts could not restore power. He made a forced landing in the French countryside, and the Mosquito was badly damaged. George Platts sustained a broken leg in the crash landing but his navigator, Flying Officer George Thompson RCAF, was unhurt. Platts ordered the navigator to abandon the aircraft and get away from the area as quickly as he could, thence to get home if humanly possible. Thompson needed no further bidding. He jettisoned the top hatch and leapt out of “P”-Peter, running like a gazelle for nearby woods. After a short time he arrived at a farm where he discovered a well near the farmhouse. He launched himself into the well and stayed there while German soldiers arrived overhead and made a search for him. Mercifully, no one looked down the well and George Thompson remained undetected. At the end of the day the farmer came to the well and wound his Canadian visitor up in the bucket. Thompson remained in the farm until the British Army overran the whole doodlebug area early in September. He was then flown back to the UK and reported to Woodhall Spa, being seized upon with cries of joy by his Squadron colleagues.
Flying Officer Platts was not so lucky. The Germans soon found him in “P”-Peter and took him to hospital in France, and thence to Stalag Luft 3 at Sagan in Germany, where he spent almost a year as a guest of the Third Reich. He did not return to Woodhall Spa and all contact with him was lost.
(http://www.627squadron.co.uk/SDDoodlebug.htm) Missing (Beauvoir) 30.6.44 (Air Britain Serials)</t>
  </si>
  <si>
    <t>V-1</t>
  </si>
  <si>
    <t>Was XD-P on 139 Squadron. (Mosquito) Was AZ-P on 627 Squadron ((http://www.627squadron.co.uk/SDDoodlebug.htm))</t>
  </si>
  <si>
    <t>29.06.1944 1236 mark flying bomb facility 627 to Beauvoir from Woodhall Spa homebound when hit by premature in-flight explosion of V1 from nearby site. Lost without trace (BCL). F/O JA Saint-Smith DFC DFM RAAF +, F/O GE Heath DFC DFM RAAF +, rest in extension of Abbeville Communal Cem, aircraft log book lies in Bournemouth TownHall Coded AZ-O (http://www.627squadron.co.uk/SDDoodlebug.htm) O on 627 Squadron (www.lostbombers.co.uk) "Serial Range DZ515 - DZ559. 44 Mosquito B.Mk1V Series 11. Powered by Merlin 21/23 engines. Part of a batch of 250 (except for four conv.to PR.V111 and four conv.to NFXV) delivered by De Havilland between 5Dec42 and 21mar43. DZ516 was one of two 627 Sqdn Mosquitoes lost on this operation. See: DZ482. This Mosquito had been purchased by money raised in a Bournemouth Wings for Victory appeal. In 1996 the aircraft's Operational Log Book was discovered, along with several other similar documents, in the Town Hall by the Mayor, Councillor Jean Moore. Airborne 1236 from Woodhall Spa to mark the V-1 Site at Beauvoir. Believed to be homebound when the aircraft wa destroyed by a premature in-flight explosion from a V1 flying-bomb, launched from a nearby site. Both are buried in the extension to Abbeville Communal Cemetery. Both had previously flown with 460 Sqdn, their DFMs being Gazetted on the same day, 14May43. On 15Aug44, their DFCs were jointly published. F/O J.A.Saint-Smith DFC DFM RAAF KIA F/O G.E.Heath DFC DFM RAAF KIA " (Chorley via Lost Bombers) Missing (Beauvoir) 29.6.44 (Air Britain Serials)</t>
  </si>
  <si>
    <t>Was AZ-O on 627 Squadron. (http://www.627squadron.co.uk/SDDoodlebug.htm) Was XD-O on 139 Squadron (Mosquito Thunder)</t>
  </si>
  <si>
    <t>29.06.1944 Beachhead patrol 409 from Hunsdon crashed after hitting high tension cable which took the tail off. near Hunsdon (FCL). P/O AG Vautous +, W/O WL Mitchell +, both buried at Brookwood Cem Flow into ground descending in cloud on return from night patrol over Normandy Little Hallingbury Essex 29.6.44 (Air Britain Serials) 29.06.44 409 Sqn. MM573 Pilot flew aircraft into ground at Little Hallingbury, Essex as he was preparing to land after descending through cloud. Crew killed. (Mosquito Crash Log)</t>
  </si>
  <si>
    <t xml:space="preserve">KP </t>
  </si>
  <si>
    <t>Was KP -P on 409 Squadron. ()</t>
  </si>
  <si>
    <t>Served with 464 Sqn, under RAF control 5/44 to 30/6/44. swung on T/O Collided with Lancaster (Broke its back) for instructional use. (Brian Fillery's website) Swung on take-off and hit Lancaster ND812 Thorney Island 4.7.44 to 4835M (Air Britain Serials) 04.07.44 464 Sqn. NS926 Aircraft swung on take-off from Thorney Island aerodrome and hit Lancaster ND812 which was parked on dispersal. Crew unhurt. (Mosquito Crash Log)</t>
  </si>
  <si>
    <t>Engine cut overshot landing at Ford returning from V-1 patrol 30.6.44 (Air Britain Serials)</t>
  </si>
  <si>
    <t>P/O Wally Tonge and F/S Ron Rigby were hit by flak and made it into their dingy a mile or two off Concarneau in Brittany, but were not rescued. They rest in the village cemetery in Combrit, according to The Mossie, Number 28. This Mosquito XV111 aircrew were murdered.Rigby was shot in cold blood and Tonge was drowned when he was held under the water after jumping back into the sea from a French boat that had picked them up from their dingies.This act was carried out by Germans from a boat when they were being taken into custody.
The truth was found out by Tonge's father who travelled to Brittany after the war, being said to be the first British civilian to travel to France post war.Despite frequent letters to the RAF,he was not satisfied with the answers having being aware that others of the squadron had seen the aircraft with two crew leaving safey by parachute.Others speak of the aircraft landing under control on the sea.
The war was over in this part of Brittany by September 1944, the FFI groups having playing their part in ridding the area of Germans as the Americans swept towards Brest 
Google Search for "Tonge War dead" for full story and the graves of the two crew. Walter Tonge was a former flying pupil at RAF Cranage where he receives a mention "believed to to killed in action on 30 June 1944".His father eventually knew different.
Looking again at the newspater report, French officials higher than the local Gendarmerie must have looked deeper into this incident as Lieut Rossignol belonged to the Deuxieme Bureux, which prior to Vichy was a branch of French Military Intelligence involved with intellegence relating to enemy troops.Vichy disbanded the system, no doubt to suit the German invader but De Gaulle reinstated the structure.There was a lot of work for the D.B to follow up in the aftermath of the occupation.These officials would not normally be based in a small fishing port such as Concarneau and would have been directed to the case by the French intelligence authorities.
I would think that somewhere in the D.B archives will lie an official report.Whether the perpretators would be identified is a different matter but I think that the German unit involved could be easily included
(http://www.ww2talk.com/forum/war-air/13066-mosquito-crew-murder.html) Damaged by flak from convoy and ditched off Benodet 30.6.44 (Air Britain Serials)</t>
  </si>
  <si>
    <t>01.07.1944 2345 139 to Homberg from Upwood hit by FLAK while crossing French coast, crashed. near Marquise, Pas-de Calais (BCL). W/O HEL Griffiths +, F/O L Wolfson +, buried in Marquise XD-V (www.lostbombers.co.uk) Crashed 0240 Ikm N of Oudenberg, 7km N of Marquice. KE9146 (http://www.footnote.com/image/38657124/mosquitoes%7CMosquito/) Missing (Homberg) 1.7.44 (Air Britain Serials)</t>
  </si>
  <si>
    <t>Was XD-V on 139 Squadron. (Chorley via Lost Bombers)</t>
  </si>
  <si>
    <t>See also HK399. NFT 7.44 (Air Britain Serials)</t>
  </si>
  <si>
    <t>1944-07</t>
  </si>
  <si>
    <t>Lost height after slow roll while low flying and hit ground Bishops Stortford Herts. 1.7.44 (Air Britain Serials) 01.07.44 29 Sqn. MM516 Aircraft flying very low, did a slow roll, stalled and crashed at Bishops Stortford, Herts, killing two. (Mosquito Crash Log)</t>
  </si>
  <si>
    <t>COTTRELL, Wt Off Rex Frederick, NZ416214, RNZAF - Mosquito Navigator 256 Sqn, RAF - 3 Jul 1944 (Age 21); France. German report says a Mosquito came down at 1300 on 3 July, 5km N Valbonne, 20km NE Lyon, KE9413 (http://www.footnote.com/image/38657225/mosquitoes%7CMosquito/) See also LR409 KE9150 says a Mosquito came down 5 km N Mont-Luel, 20km NE Lyon at 0015 on 3 July 1944 (same) However, KE2369 specifies the aircraft at 0030 on 2 July was JT-D of 256 Squadron. (http://www.footnote.com/image/38657157/mosquitoes%7CMosquito/) Missing from intruder mission to Lyon 3.7.44 (Air Britain Serials) Pilot W/O T.D. de Renzy, broken arm, suffering from burns, was cared for by residents, then taken away by the Germans to hospital in Lyons. (http://francecrashes39-45.net/page_fiche_av.php?id=3623)</t>
  </si>
  <si>
    <t>Was JT-D on 256 Squadron. (http://www.footnote.com/image/38657157/mosquitoes%7CMosquito/)</t>
  </si>
  <si>
    <t>02.07.1944 2320 109 to Scholven-Buer from Little Staughton hit by cannon fire from NF. Woodbridge airfield, Sussex 0225 (BCL). F/L L Gatrill ok, F/O AJ Burnett ok, Oblt. Fincke 2./NJG 1claimed a Mosquito N on 109 Squadron (encounter report - Mosquito was returning on one engine after having been hit by flak, at 01:35 heard a thump in the fuselage and saw tracers passing, escaped from two attacks by diving and changing direction. Mosquito crashed on landing.) 02.07.44 Oblt. Fincke 2./NJG 1 Mosquito  Raum FuF. Gorilla: no height 01.38 Film C. 2027/II VNE: ASM - time and location are both correct. The Germans mentioned this incident in their reports of missing allied aircraft - KE9151 and KU2405, gave the location as 60 km W Den Haag, and stunningly reported the markings as possibly being HG 6 - not far off the actual markings of HS-N. (http://www.footnote.com/image/38657157/mosquitoes%7CMosquito/) Damaged by night fighter returning from Scholven and crashlanded at Woodbridge 2.7.44 (Air Britain Serials)</t>
  </si>
  <si>
    <t>Fincke</t>
  </si>
  <si>
    <t>N (and V)</t>
  </si>
  <si>
    <t>Was HS-N (and V) on 109 Squadron. (Encounter Report and original log book transcribed at: http://www.mossie.org/forum/read.php?1,4052,page=2)</t>
  </si>
  <si>
    <t>1655 MTU 2/07/1944 Training DZ442 Mosquito IV T/o 1201 Wyton for local flying. An hour later, the Mosquito landed only for the port oleo to fold as the aircraft ran along the runway. Veering to starboard, the rest of the undercarriage collapsed. P/O R FPate (http://www.156squadron.com/display_newpff_roll.asp?ID=1655%20MTU) Crashed on landing Wyton 2.7.44 (Air Britain Serials) 02.07.44 1655MTU. DZ442 Undercarriage collapsed on landing at Wyton aerodrome. Crew unhurt. (Mosquito Crash Log)</t>
  </si>
  <si>
    <t>A (and D)</t>
  </si>
  <si>
    <t>Was AZ-A (and D) on 627 Squadron. (Ati First Sight)</t>
  </si>
  <si>
    <t>02.07.1944 1405 Training from Swannington over sea starboard engine failed on return due to flaps and undercarriage failure, crash landed. Swannington airfield 1540 (BCL). F/S RT Virgo inj, F/S Checkley ok, 85 sqn Mosquito XIX MM625 VY-P t/o 1405 Training Virgo R T F/S inj., Checkley F/S Mechanical problems resulted in crash-landing at base at 1540. The pilot suffered a fractured spine. (RAF Commands Forum) Parts still exist - Currently with Jim Merizan, owned by the Swedish Air Force Museum (www.mossie.org) Engine shut down overshot landing and hit hedge Swannington 2.7.44 (Air Britain Serials) 02.07.44 85 Sqn. MM625 Pilot overshot on single engine landing at Swannington aerodrome. (Mosquito Crash Log)</t>
  </si>
  <si>
    <t>Was YP-P on 85 Squadron. (RAF Commands Forum)</t>
  </si>
  <si>
    <t>03.07.1944 Air Test 169 crash landed due to inclement weath. Massingham airfield (BCL). F/O PG Bailey ok, S/L Bailey ok, Overshot landing from air test in bad weather and overturned Great Massingham 3.7.44 (Air Britain Serials)</t>
  </si>
  <si>
    <t>May have been flown by W/C A Phillips, OC 248 Sqn lost this day off Brest (Separate Little War) http://www.footnote.com/image/38658083/#38657245 lists a Mosquito as having come down at 1217 on this date at "the entrance of Benoedet, close to Quessant." Hit by flak from convoy and crashed nr Benodet 4.7.44 (Air Britain Serials) 
Name: PHILLIPS, ANTHONY DOLKRAY 
Initials: A D 
Nationality: United Kingdom 
Rank: Wing Commander (Pilot) 
Regiment/Service: Royal Air Force Volunteer Reserve 
Unit Text: 248 Sqdn. 
Date of Death: 04/07/1944 
Service No: 70539 
Awards: D S O, D F C 
Casualty Type: Commonwealth War Dead 
Cemetery: BENODET COMMUNAL CEMETERY 
Name: THOMSON, ROBERT WYLIE 
Initials: R W 
Nationality: United Kingdom 
Rank: Flying Officer (Nav.) 
Regiment/Service: Royal Air Force Volunteer Reserve 
Unit Text: 248 Sqdn. 
Age: 31 
Date of Death: 04/07/1944 
Service No: 138057 
Awards: D F C 
Additional information: Son of Archibald Thomson and of Catherine Thomson (nee Wylie), of Rutherglen, Lanarkshire. 
Casualty Type: Commonwealth War Dead 
Cemetery: BENODET COMMUNAL CEMETERY 
(CWGC)</t>
  </si>
  <si>
    <t>Was DM -F on 248 Squadron. ()</t>
  </si>
  <si>
    <t>487 Squadron, RNZAF (Thorney Island, Sussex - 140 Wing, 2 Group, 2nd Tactical Air Force): Mosquito FB.VI HX917/E - brought down in flames near the village of Donnemain-St-Mam?, 4km NW of Chateaudun, the Mosquito passing low over the village before it crashed. Both crew died when their parachutes failed to deploy in time, and are buried at Donnemain-Saint-Mames. Pilot: NZ403484 Wt Off Bryan WARD, RNZAF - Age 24. 920hrs. 26th op. (Errol Martyn) Shot down by flak at around 0200 4/5 July near Avord, navigator F/S F.A. Read also killed (2nd TAF). Donnemain-Saint-Mames is a village some 5 kilometres north-east of Chateaudun, a small town on the Paris-Chartres-Tours road. Missing from night intruder mission 5.7.44 (Air Britain Serials)</t>
  </si>
  <si>
    <t>Was EG-E on 487 Squadron. (2nd TAF and Original Log Book - http://www.mossie.org/forum/read.php?1,4018)</t>
  </si>
  <si>
    <t>ALLIED EXPEDITIONARY AIR FORCE: Intruder operations against road and rail movements in Western France 487 Squadron, RNZAF (Thorney Island, Sussex - 140 Wing, 2 Group, 2nd Tactical Air Force): Mosquito FB.VI NT131/D - brought down over France at about midnight, crashing at a place known as Cayenne near Camp d'Avord, about 18km ESE of Bourges. The two crew were buried at Avord. Pilot: NZ415733 Fg Off Ronald Charles Ostend BEAZER, RNZAF - Age 29. 634hrs. At least 35th op. (Errol Martyn) Served with 464 Sqn, under RAF control. (Brian Fillery's website) May have been hit by flak, navigator P/O A.W. Munro also killed (2nd TAF, gives time as around 0200). Missing from night intruder 5.7.44 (Air Britain Serials)</t>
  </si>
  <si>
    <t>Was EG-D on 487 Squadron. (2nd TAF)</t>
  </si>
  <si>
    <t>Served with 464 Sqn, under RAF control 5/44. (Brian Fillery's website) Coded L, hit by flak, crew bailed out near Caen, at around 0130 4/5 July, F/O E.H. "Ern" Dunkley and F/O H.P. Woodward both OK (2nd TAF). Likely this came down at Montgaroult / Argentan, KE9419. Hit by flak and abandoned nr Caen 5.7.44 (Air Britain Serials)</t>
  </si>
  <si>
    <t>Was SB-L on 464 Squadron. (2nd TAF)</t>
  </si>
  <si>
    <t>Coded X. Crew bailed out due to an engine fire near Orleans at around 0130, F/O Patrick Thomas Green and F/O Basil Arthur Lambert both killed. (2nd TAF) Abandoned after engine fire on night intruder over Normandy 5.7.44 (Air Britain Serials)</t>
  </si>
  <si>
    <t>Was OM-X on 107 Squadron. (2nd TAF)</t>
  </si>
  <si>
    <t>Lost near Tours on an intruder patrol at 01.00, coded Q, F/S H.K. Ross and F/O J.R. Green both KIA. (2nd TAF) Missing from offensive patrol to Le Mans 5.7.44 (Air Britain Serials)</t>
  </si>
  <si>
    <t>Was OM-Q on 107 Squadron. (2nd TAF)</t>
  </si>
  <si>
    <t>23.04.1943 Courier. Belly landed hit by enemy fire. Later repaired. Barkarby, Sweden F8, near Stockholm 1618 (Nöd). Gilbert Rae , ISW Payne , to BOAC G-AGFV 1943-06.01.45. Boac serial 98421. Returned to UK. Then again to Sweden, 04.07.44 ground looped at Bromma airfield 2232. Again repaired and returned to UK. See also www.qksrv.net c/n 98421 (to G-AGFV) (http://www.dehavilland.ukf.net/mosquito.htm) SOC 10.10.46 G-AGFV Destroyed Stockholm 4.7.44 [c/n 98421] (Air Britain Serials)</t>
  </si>
  <si>
    <t>Missing from shipping reconnaissance off Gironde 5.7.44 (Air Britain Serials) 
Although Air Britain lists two 235 Sqn aircraft as missing, the CWGC lists only one KIA: 
Name: HARRIS, FRANK STANLEY 
Initials: F S 
Nationality: United Kingdom 
Rank: Flying Officer (Nav./W.Op.) 
Regiment/Service: Royal Air Force Volunteer Reserve 
Unit Text: 235 Sqdn. 
Age: 23 
Date of Death: 05/07/1944 
Service No: 136382 
Additional information: Son of Walter Stanley and Alice Jean Harris, of Coventry. 
Casualty Type: Commonwealth War Dead 
Grave/Memorial Reference: Grave 1. 
Cemetery: ST. HILAIRE-DE-TALMONT CHURCHYARD 
Name: SAMMON, JOHN THOMAS 
Initials: J T 
Nationality: Canadian 
Rank: Flying Officer (Pilot) 
Regiment/Service: Royal Canadian Air Force 
Unit Text: 235 (R.A.F.) Sqdn 
Age: 21 
Date of Death: 05/07/1944 
Service No: J/21782 
Additional information: Son of Joseph Patrick and Catherine Sammon, of Pembroke, Ontario. Canada. 
Casualty Type: Commonwealth War Dead 
Grave/Memorial Reference: Grave 2. 
Cemetery: ST. HILAIRE-DE-TALMONT CHURCHYARD 
A memorial at Talmont St. Hilaire indicates the Mosquito was shot down by DCA, Defense Contre-Aerien, flak. (http://aviation-safety.net/wikibase/wiki.php?id=73809)</t>
  </si>
  <si>
    <t>Was -J on 235 Squadron. (Mosquito Squadrons of the RAF)</t>
  </si>
  <si>
    <t>Missing from shipping reconnaissance off Gironde 5.7.44 (Air Britain Serials) Brought down by flak, F/O John Thomas Stammon and F/O Frank Stanley Harris both KIA, came down at Camp des Forges, 1 km N of Talmont-St.-Hilaire buried St. Hilaire-de-Talmont (http://francecrashes39-45.net/page_fiche_av.php?id=3308)</t>
  </si>
  <si>
    <t>06.07.1944 2325 Serrate Patrol over Northern France 141 to BS from West Raynham . about km S Wattan (Pas de Calais), 9km NNW St.Omer 0035 (BCL). F/L JD Peterkin RAAF evd, P/O R Murphy +, Murhy buried in St.Omer, Longueness Souvenir Cem May have been 6 July 1944 Uffz. Illner 6./ KG 51 2-mot. Flgz. 15 West S/UU: 1500m [Caen] 02.38 (LW NF Claims 39-45 f. 198) (MH - Note difference in both time and place, 2 hrs and 260 km difference, unlikely to have been Illner) TW-Z, 5/6 July 1944, "Serial Range DZ286 - DZ310. 25 Mosquito F.Mk11. Powered by Merlin 21/22 engines. Part of a batch of 70 delivered by De Havilland (Hatfield) between 12Oct42 and 30Dec42. Airborne 2325 5Jul44 from West Raynham on a Serrate Patrol over northern France. Cause of loss not established. Crashed 0035 about 1 km S of Wattan (Pas-de-Calais), 9 km NNW of St-Omer, where P/O Murphy is buried in Lonhguenesse Souvenir Cemetery. F/L J.D.Peterkin RAAF Evd P/O R.Murphy KIA " (Lost Bombers) Missing from Serrate patrol over N.France 6.7.44 (Air Britain Serials)</t>
  </si>
  <si>
    <t>Was TW -Z on 141 Squadron. (Chorley via Lost Bombers) Was VI-B on 169 Squadron (Mosquito Squadrons of the RAF)</t>
  </si>
  <si>
    <t>5/6 July 1944 (Lost Bombers) 06-07-1944 2339 105 to Scholven-Buer from Bourn . Lost without trace (BCL). F/L GK Whiffen +, F/O DK Williams DFC +, no further info Commemorated on Runnymede Missing (Scholven) 6.7.44 (Air Britain Serials) Possible claim as follows (although altitude is not what one would expect) 06.07.44 Uffz. Illner 6./KG 51 2-mot. Flzg.  15 West S/UU at 1.500 m. [Caen]  02.38 Film C. 2027/II Anerk: Nr.17 MH feels this Luftwaffe claim is more likely to have been an erroneous claim for a 264 Squadron Mosquito, which in turn claimed an Me 410 at the same time in the same place, 0235 near Caen. Sharp &amp; Bowyer's "Mosquito" says this aircraft was lost to flak.</t>
  </si>
  <si>
    <t>F (E?)</t>
  </si>
  <si>
    <t>Was GB-F (E?) on 105 Squadron. (Mosquito Squadrons of the RAF/Mosquito Thunder)</t>
  </si>
  <si>
    <t>06.07.1944 Intruder 29 to Melun and Bretigny airfields from Hunsdon hit by Flak and returned on one engine, sommersaulted on landing, aircraft SoC. probably Hunsdon airfield (FCL). F/L GE? Allison ok, F/L RG Stainton inj, no further info 5/6 July (2nd TAF) Damaged by flak and crash-landed at Ford 5.7.44 (Air Britain Serials)</t>
  </si>
  <si>
    <t>Received at 418 Sqn from No,151 Squadron, 3 April 1943; transferred to No.157 Squadron, 17 June 1943. 
As a spin-off from my family research I am looking for some information about my mother's cousin. His name was Ernest (Ernie) Blezard from Huddersfield and - as I understand it and family memories go - died in an acrobatic stunt which went wrong, crashing in Huddersfield in 1944. 
After some web searching I think this has to be linked to the brief summary found on a web page about Huddersfield (without further information) which is: 6th July 1944 - Fartown Plane Crash. An aircraft piloted by a local man crashes into two houses in Central Avenue, killing the pilot, a mother and her two year old son, and a 62 year old woman. 
In addition to the above I have also managed to get copies of the local newspaper report of the accident and inquest and have summarised extracts below in case they are ever needed in other research. Sadly the civilians were indeed killed as well. Many thanks, Nick 
Extracts from the local newspaper, Huddersfield Examiner, Saturday 8th July 1944 (weekly paper - accident was the Thursday) 
"The plane had been circling the town for some time before the crash... before hitting the houses, one of which was completely demolished and the other badly damaged." 
"On crashing, the plane exploded and parts of it were strewn over a wide area. A part of it struck the ground diagonally, tunnelled its way through one of the gardens and came to rest under the house." 
"Flight-Lieut. Blezard... joined the R.A.F. in 1940, and the following Christmas he was commissioned as a pilot officer. He remained in this country for twelve months, and then went to Canada as a flying-instructor...." 
He had returned to the U.K. about 2 months before the accident. 
Extracts of the inquest, Huddersfield Examiner July 22nd. Inquest held 18th July. 
Flying Officer Grant Burnham Robinson, of the Royal Canadian Air Force, who was stationed at the same aerodrome as Blezard, said that on Thursday, July 6th, he was in the office when Flight-Lieut. Blezard was authorised to make his trip. He was authorised to do local flying rounbd the aerodrome within a radius of twenty miles. Flying-Officer [paper's error] Blezard was to practise landing and single-engine flying. 
The Coroner: Was he an experienced pilot? 
A: Yes, but not on that aircraft. 
Q: I suppose, so far as could be known, this machine was in first-class flying order? 
A: Yes; it had been flown that day before he took it up. 
Q: Was it known he had left the area in which he was supposed to be flying? 
A: No, sir. 
Q: I suppose it would soon be noticed when he did not land? 
A: He would not be missed until his time-limit was up, which was an hour. We actually heard about it before that time. The first we heard was a telephone message asking if he was flying. 
Several descriptions are given and the general concensus is as given in this quote: 
"...The port engine cut out and then it turned and flew in the opposite direction. The propellor restarted within a few seconds of its cutting out. 
The plane made a perfect roll and immediately after completed a second, quicker roll. These were followed a little later by a half-roll which left the plane upside down. It started to dive in that position..." 
A wallet was found in the debris with various documents identifying Blezard (which I assume explains the call to the aerodrome). 
One witness stated "...he was of the opinion the pilot was stunting." 
"Flying-Officer Robinson, recalled, said that pilots were not supposed to carry out manouevres over a town. If the propellor stoppped the pilot did it himself. If the propellor re-started it showed that there was nothing wrong with the engine." 
The Cororner recorded verdicts of accidental death in each case.
Mosquito DZ698 did crash at 51, Central Avenue, Fartown. Blezard was the sole occupant. 
Source; 13 OTU ORB. He was killed doinng stunts over his parents house in Blackhouse Road when he lost control and crashed on the junction of West Close and Central Avenue killing the three people mentioned. He is buried with his parents in Egerton Cemetery and was identified by his wallet. Account of the accident and Inquest in Huddersfield Examiner July 18 1944. (http://www.rafcommands.com/forum/showthread.php?t=1636) Crashed in Central Avenue Fartown Huddersfield Yorks. 6.7.44 NFD (Air Britain Serials) 06.CJ.44 13 OTU. DZ698 Pilot lost control of aircraft while doing manoeuvres at low height, hit a house in Central Avenue, Fartown, Huddersfield, killing him and three people on the ground were injured. (Mosquito Crash Log)</t>
  </si>
  <si>
    <t>Swung on take-off and u/c collapsed Alipore 6.7.44 DBF (Air Britain Serials)</t>
  </si>
  <si>
    <t>Tyre burst on landing swung and u/c collapsed Benson 6.7.44 (Air Britain Serials) 06.07.44 544 Sqn. MM272 Aircraft landed heavily at Benson aerodrome, swung, tyre burst and undercarriage collapsed. Crew safe. (Mosquito Crash Log)</t>
  </si>
  <si>
    <t>Tyre burst on landing</t>
  </si>
  <si>
    <t>Damaged in accident 7.7.44 NFT (Air Britain Serials)</t>
  </si>
  <si>
    <t>MACR 7240 7.7.44, 802 Group Tragedy struck on 7 July. Cameraman Sgt. Mark Ortega left with the Forts attacking the Messerschmitt factory and chemical works at Leipzig. To provide weather scout support for this mission, 1/Lts. John J. Mann/William L. Davis (NS537) departed Watton, and on reaching Southwold at 0830, climbed toward the continent. Over the North Sea the aircraft suffered right engine failure with a run-away propeller forcing Mann to turn back for England At 0825 he transmitted a distress call reporting the navigator was preparing to bailout at l,000 feet. Five minutes later he reported the navigator safely jumped and the aircraft was now at 600 feet. Watton received no further radio contact. 
Two patrolling ASR P-47s observed a man floating in the sea and radioed his position as 25-30 miles east of Southwold. Two Air/Sea Rescue boats were immediately dispatched and at 0930 sighted a motionless form in the sea supported by a MaeWest. However, before they could reach the man, he disappeared beneath the waves and never seen again. The search continued until 1700. Both officers were listed MIA. (Norman Malayney) (Air Britain Serials)</t>
  </si>
  <si>
    <t>07.07.1944 1946 Primary target marker 105 to Caen from Bourn shot about by fighter, badly damaged. Lost without trace in allied held territory (BCL). S/L W Blessing DSO DFC RAAF +, P/O DT Burke ok, Blessing buried in Delivrande War Cem May have been: 6 July 1944 Uffz. Illner 6./ KG 51 2-mot. Flgz. 15 West S/UU: 1500m [Caen] 02.38 (LW NF Claims 39-45 f. 198) (note dates, early morning 6 July, or was this 7 July? Also note 7 July 1944 USAAF P-51s of the 363rd Fighter Group opened fire on a Mosquito near Vire, although they soon recognized their mistake and broke off before causing much damage. The intercept was requested by a ground control radar station after they detected an unidentified aircraft. Kent Miller / 363rd FG, p.32. (http://forum.12oclockhigh.net/archive/index.php?t-2670-p-2.html) GB-J, 7 July 1944 "Serial Range ML956 - ML999. 44 Mosquito B.MkXV1. Powered by Merlin 72/73 engines. Part of a batch of 152 delivered by De Havilland (Hatfield) between 24Nov43 and 4Dec44. MM170 was not delivered. First operational sortie 21Mar44. Airborne 1946 7Jul44 from Bourn as a primary Target Marker. Shot about by a fighter and badly damaged. P/O Burke baled out, as ordered, and landed safely inside Allied held territory, his gallant Skipper remained at the controls to enable his navigator to abandon and was unable to get clear of the aircraft himself. S/L W.Blessing DSO DFC RAAF KIA P/O D.T.Burke On 28Apr01 the obituary of W/C Edward 'Barty' Barton who had been Chief Signals and radar officer with the PFF was published in 'The Daily Telegraph'. In particular he helped introduce and develop Oboe, the most accurate blind-bombing aid of the war. The Oboe secret was so valuable, that when this Mosquito was shot down with the equipment on board near Caen, Barton was despatched in another Mosquito to investigate. He succeeded in findng the Mosquito. S/L Blessing had been killed before he could destroy the Oboe equipment but Barton was able to remove it from the crash site before the enemy came upon it. In this obituary S/L Blessing has been designated 'Wing Commander'. " (Lost Bombers) 467 aircraft - 283 Lancasters, 164 Halifaxes, 20 Mosquitos - of Nos 1, 4, 6 and 8 Groups in a major effort to assist in the Normandy land battle. The Canadian 1st and British 2nd Armies were held up by a series of fortified village strongpoints north of Caen. The first plan was for Bomber Command to bomb these villages but, because of the proximity of friendly troops and the possibility of bombing error, the bombing area was moved back nearer to Caen, covering a stretch of open ground and the northern edge of the city. The weather was clear for the raid, which took place in the evening, and two aiming points were well marked by Oboe Mosquitos and other Pathfinder aircraft. The Master Bomber, Wing Commander SP (Pat) Daniels of No 35 Squadron, then controlled a very accurate raid. Dust and smoke soon obscured the markers but the bombing always remained concentrated. 2,276 tons of bombs were dropped. It was afterwards judged that the bombing should have been aimed at the original targets. Few Germans were killed in the area actually bombed, although units near by were considerably shaken. The northern suburbs of Caen were ruined. No German fighters appeared and only 1 Lancaster, of No 166 Squadron, was shot down by flak. 2 further Lancasters and 1 Mosquito crashed behind the Allied lines in France. (Bomber Command War Diaries) Marked Caen from 32,000 feet, left target area when shot about by fighter. Dived to escape fighter, however 3 feet of port wing had come away. Radioed that would not be returning to base, between XXXX and XXXX control became difficult. Navigator ordered to bale out - did so and came down in Allied territory. Aircraft entered a spin and disintegrated, killing Blessing. Damaged by fighter nr Caen and crashlanded in Normandy 7.7.44 (Air Britain Serials)</t>
  </si>
  <si>
    <t>Was GB-J on 105 Squadron. (Chorley via Lost Bombers)</t>
  </si>
  <si>
    <t>08.07.1944 2308 571 to Berlin from Oakington crash landed in cornfield. near Waterbeach airfield, Cambridge 0355 (BCL). P(O SP McGee ok, F/S JW Adams ok, 7/8 July 1944, Berlin "Serial Range ML956 - ML999. 44 Mosquito B.MkXV1. Powered by Merlin 72/73 engines. Part of a batch of 152 delivered by De Havilland (Hatfield) between 24Nov43 and 4Dec44. MM170 was not delivered. Initially delivered to 105 Sqdn with whom it flew no operations. Airborne 2308 7Jul44 from Oakington. Battle-damaged, crash-landed 0355 in a cornfield near RAF Waterbeach, Cambridge. P/O S.P.McGee F/S J.W.Adams " (Lost Bombers) Engine cut second lost on approach overshot landing Waterbeach 8.7.44 (Air Britain Serials) 07.07.44- 571 Sqn. ML968 Engine failed at five thousand feet and pilot made for nearest aerodrome (Waterbeach) where he undershot and landed in a cornfield. Crew safe. (Mosquito Crash Log)</t>
  </si>
  <si>
    <t>Was 8K-C on 571 Squadron. (571 Mosquito Squadron)</t>
  </si>
  <si>
    <t>08.07.1944 2315 692 to Berlin from Gransden Lodge crashed. to W of Granzow, 9km WNW from centre Kyritz 0128 (BCL). F/L PK Burley DFC +, F/O EV Sanders DFC pow, Burles rest in 1939-45 War Cem Berlin Oblt. Fritz Krause, 1./NJGr. 10, combat report in "Mosquito Log". P3-M, 7/8 July 1944 "Serial Range MM112 - MM156. 56 Mosquito B.MkXV1. Powered by Merlin 72/73 engines.Part of a batch of 152 Delivered by De Haviland (Hatfield) between 24Nov43 and 4Dec44. MM170 was not delivered. Airborne 2315 7Jul44 from Gransden Lodge. Shot down by Oblt Krause of 1./NJGr.10. Crashed 0128 to the W of Granzow, 9 km WNW from the centre of Kyritz. F/L Burley is buried in the Berlin 1939-45 War Cemetery. F/L P.K.Burley DFC KIA F/O E.V.Sanders DFC PoW There is a German report that the Navigator F/Lt Saunders was taken prisoner. Note: The Chorley BCL records the Navigator as Sanders. Subsequent evidence to the above gives: F/O E.V.Sanders interned in Camp L1, PoW No.4621. 1./NJGr.10 was an experimental group, formed to counteract the Mosquito. " (Lost Bombers)
The report I have from Krause is taken from "The Mosquito Log".
An example of how this special 'anti-Mosquito' method worked is contained in Fritz Krause's action report for 8 July, 1944. He took off from Berlin Werneuchen at 00:40 hours, flying a radar-equipped Fw 190 A-5. (MH - Wrk.Nr.550143, White 11 - from a photo at: http://www.luftwaffe-experten.org/forums/index.php?act=attach&amp;type=post&amp;id=13409)
"I was flying over Berlin when I saw a twin-engined plane caught in the searchlights; it was flying west. I was then at 8,500 metres. I closed in on the plane until I was 700 metres above its level, gave full throttle, and dived. I came in too low and opened fire from approximately 200 metres from below and behind at 01:48 and kept firing as I closed. At once, the first shots hit the right motor, an explosion followed, a burst of sparks and then a thick white trail of vapour. 
As I had over-shot, I had to stop the attack immediately and found myself on the right, alongside the enemy aircraft whose cockpit and external fuel tanks I saw clearly, and so was able to identify it without doubt as a Mosquito. 
I fired ESN to draw theh attention of the flak and the searchlight to my presence. The enemy 'corkscrewed' in an attempt to evade. Because of the thick white 'fog' of vapour I was able to follow him, although he had already left the searchlight zone in a north-westerly direction. 
Following the trail, I managed to attack twice more. At the third attack, I noticed a further explosion on the right wing and an even stronger rain of sparks. At 2,000 metres he disappeared, turning at a flat gliding angle under my own plane. I did not see the impact on the ground as this was hidden from my angle of view.
On my return flight, passing Lake Koppeln, I could estimate the crash-point as 60-70 kilometres northwest of Berlin. When I returned to base a report had already reached them about the crash of a burning enemy aircraft at 01:55 hours at EE-25 to the west of Kuerytz. My own plane was covered in oil from the damaged Mosquito. It was called a 'white eleven' and was specially equipped for night-hunting against Mosquitos with Neptun J radar and a long-range fuel tank. One of the crew of the Mosquito, Flight Lieutenant E.V. Saunders, DFC, bailed out and was taken prisoner. Three days later, at 01:20 hours on 11 July, 1944, I myself had to parachute over Berlin, shot down by the Berlin flak! Missing (Berlin) 8.7.44 (Air Britain Serials)</t>
  </si>
  <si>
    <t xml:space="preserve"> 1./NJGr. 10</t>
  </si>
  <si>
    <t>NJGr. 10</t>
  </si>
  <si>
    <t>Krause</t>
  </si>
  <si>
    <t>Was P3-M on 692 Squadron. (Chorley via Lost Bombers)</t>
  </si>
  <si>
    <t>08.07.1944 2300 Bomb raid 139 to North Germany, Berlin from Upwood crash landed, starboard undercarriage gave way. Kalmar airfiled Sweden F12 (Nöd). F/L JD Robins int, S/L (A) BM Vlielander-Hein int, BCL states this plane as lost without trace and crew evd. Crew interned in Sweden and returned later to UK XD-H, 7/8 July 1944 serial Range MM112 - MM156. 56 Mosquito B.MkXV1. Powered by Merlin 72/73 engines. Part of a batch of 152 delivered by De Havilland (Hatfield) between 24Nov43 and 4Dec44. MM170 was not delivered. Airborne 2300 7Jul44 from Upwood. Cause of loss and crash-site not established. F/L J.D.Robins RNZAF Evd S/L(A) B.M.Vlielander-Hein RNethNAS Evd (Lost Bombers) Picture in Nodlanding shows this to have been XD-H (MH) Missing (Berlin) 8.7.44 (Air Britain Serials)</t>
  </si>
  <si>
    <t>Was XD-H on 139 Squadron. (Nodlanding)</t>
  </si>
  <si>
    <t>08.07.1944 Beachhead patrol 410 to from Zeals destroyed Ju88 but starboard engine knocked out by debris. Navigator baled out and rescued. Lost without trace (FCL). F/L SB Huppert +, F/O JS Christie ok, no known grave, no further info 7/8 July 1944 (2nd TAF). Mosquito says MM570 was hit by return fire from an Me 410, which it also shot down. RA-B (de Havilland Mosquito) Missing from patrol over Normandy 8.7.44 (Air Britain Serials)</t>
  </si>
  <si>
    <t>Was RA -B on 410 Squadron. (de Havilland Mosquito)</t>
  </si>
  <si>
    <t>08.07.1944 Training 692 landed, bouced back in air, pilot open throttle to go round again, engine failed and wing dropped, crash landed. Weston airfield, Somerset 0439 (BCL). F/O FN Plumb DFC inj, , Engine cut on attempted overshoot crashlanded Weston-super-Mare 8.7.44 (Air Britain Serials) 08.07.44 692 Sqn. MM129 Aircraft landed heavily at Weston-super-Mare aerodrome, opened up to go round again when starboard engine failed, wing dropped and aircraft crashed. (Mosquito Crash Log)</t>
  </si>
  <si>
    <t>Engine cut overshot night landing at Ondal 8.7.44 (Air Britain Serials)</t>
  </si>
  <si>
    <t>Flying Officer J.C. Bicknell was killed when the aircraft he was Navigator on, crashed on landing back at Thorney Island, the pilot of the aircraft was Flight Lieutenant W.B. Adams, the aircraft serial number was NS959. According to the records they had bombed a ferry whilst on patrol over France. 8/9 July 1944, around 0500, F/L W.B. Adams and F/O J.C. Bicknell both killed (2nd TAF). Crashed on landing on return from night intruder Thorney Island 10.7.44 (Air Britain Serials)</t>
  </si>
  <si>
    <t>Tyre burst on take-off swung and u/c raised to stop Manston 9.7.44 (Air Britain Serials) 09.07.44 605 Sqn. NT186 Port wing dropped when aircraft lurched on take-off from Manston aerodrome resulting in an undercarriage collapse. (Mosquito Crash Log)</t>
  </si>
  <si>
    <t>Tyre burst on takeoff</t>
  </si>
  <si>
    <t>Flew into hill in bad weather returning from reconnaissance 8m SW of Keith Banffshire 10.7.44 (Air Britain Serials) 
Name: REID, WILLIAM 
Initials: W 
Nationality: United Kingdom 
Rank: Flying Officer (Nav.) 
Regiment/Service: Royal Air Force Volunteer Reserve 
Unit Text: 544 Sqdn. 
Age: 30 
Date of Death: 10/07/1944 
Service No: 135289 
Additional information: Son of George Reid and of Isabel Reid (nee Elrick); husband of Gladys Reid (nee Le Moine), of Aberdeen. M.P.S. 
Casualty Type: Commonwealth War Dead 
Grave/Memorial Reference: 3rd Compt. Sec. D. Grave 14. 
Cemetery: BANFF CEMETERY, Banffshire 
(CWGC)</t>
  </si>
  <si>
    <t>Engine cut overshot landing at Zeals 10.7.44 DBF (Air Britain Serials) 10.07.44 410 Sqn. HK500 Overshot landing at Zeals aerodrome when starboard engine failed. (Mosquito Crash Log)</t>
  </si>
  <si>
    <t>Was RA -I on 410 Squadron. (Classic Aircraft #7)</t>
  </si>
  <si>
    <t>11.07.1944 2336 692 to Berlin from Gransden Lodge . Lost without trace (BCL). W/C SD Watts DSO DFC MID RNZAF +, P/O AA Matheson DFM RNZAF +, 10/11 July 1944, Watts' 70th op (Night After Night) There is a claim as follows: 11 July 1944 Major Hans Karlowski 2 NJG 1 Mosquito 05 Ost/BL-27: 4700m [vor Terschelling] 03.18 (LW NF Claims 39-45 f. 200) , Mosquito was lost 10/11 July on the Berlin raid Serial Range PF379 - PF415. 37 Mosquito B.Mk.XV1. Powered by Merlin 72/73 engines. Part of a batch of 195. Delivered by Percival Aircaft between 15May44 and 5Dec45. Airborne 2336 10Jun44 from Gransden lodge. Lost without trace. Both are commemorated on the Runnymede Memorial. W/C Watts gained his DFC while serving with 77 Squadron and P/O Matheson won his DFM during his tour on 218 Sqdn, details being Gazetted 26Jun42 and 15Jun43 respectively. Notification of W/C Watts's DSO was published 13Jun44, and his MiD 2Jun43. W.Chorley gives credit for the above to Mr R.Walker. W/C S.D.Watts DSO DFC MiD RNZAF KIA P/O A.A.Matheson DFM RNZAF KIA " (Lost Bombers - which says this was 10/11 June) Missing (Berlin) 11.7.44 (Air Britain Serials) MH - Karlowski's claim was early on morning of 11th, therefore corresponds to Mosquito loss.</t>
  </si>
  <si>
    <t>2 NJG 1</t>
  </si>
  <si>
    <t>Karlowski</t>
  </si>
  <si>
    <t>11.07.1944 eveng Interception 409 anti V1 from Hunsdon . S of Folkstone (FCL). F/O RE Lee +, F/S JW Wales RAFVR +, no known graves, no further info Missing from night anti V-1 patrol 11.7.44 (Air Britain Serials)</t>
  </si>
  <si>
    <t>11 July D.H. Mosquito no. LR300. Shot down by flak over France during a "Rhubarb" mission near Kirche Chateaudon. Lost were: S/Ldr A. Lukinski and F/Lt K. Przytulski. Time around 0200 on 10/11 July 1944, not clear which of the two crew members lost was the pilot, 2nd TAF implies Przyluski. Aircraft was coded N, ftr Lille-Amiens (2nd TAF). Missing from night Intruder over France 11.7.44 (Air Britain Serials) A German list of air crashes at footnote.com indicates a Moqsuito came down at 0200 at Touffreville, 23 km SE of Roien (sic - Touffreville is 28km NW of Rouen)</t>
  </si>
  <si>
    <t>Was SM-N on 305 Squadron. (2nd TAF, though Mosquito Squadrons of the RAF gives this aircraft as SM-P)</t>
  </si>
  <si>
    <t>D.H. Mosquito no. NS873. Shot down by flak over France. Pilot, F/Lt E. Suszynski was lost while S/Ldr A. Lagowski evaded capture. 10/11 July 1944 around 0300, coded S, ftr from Lille Amiens. Edward Suszynski is buried – along with 34 RAF airmen - in the cemetery of Saint-Doulchard, a city close to Bourges, the main town of the French administrative department, le Cher. Town of Vierzon is about 30km N-NW of Bourges. See also this link: [twgpp.org] 
I have an article about Julian Lagowski from an old issue of “Skrzydlata Polska”. This article states that on the night of July 10/11, 1944 Suszynski/Lagowski were to fly Mosquito FB VI, NS873 “SM-S” to attack rail transport. The planned target area was Etampes – Orlean – Vierzon – Chateauroux. In the area of the Vierzon railroad station, NS873 received a direct hit from German flak, caught fire, and crashed. Only Lagowski was able to bale out. Once on the ground, Lagowski was able to make contact with French locals who took care of him, and then turned him over to the French underground. ”Next things went routinely” and the French underground delivered Lagowski to the American Forces that were in the region of the Loire River. The Americans then sent Lagowski to England via air transport. 
From 305 Squadrons ORB, I have that SM-S departed Lasham at 01:40 on the morning of the 11th with a load of four 500lb bombs with 11 second delayed fuses. Also, Air Vice Marshall Embry sent a telegram congratulating all the crews of 138 Wing that flew on the night of 10/11 July for achieving good results despite adverse weather conditions. 
(http://www.mossie.org/forum/read.php?1,4188) Missing from night intruder 11.7.44 (Air Britain Serials)</t>
  </si>
  <si>
    <t>Was SM-S on 305 Squadron. (2nd TAF)</t>
  </si>
  <si>
    <t>11.07.1944 Beachhead patrol 219 from Bradwell Bay in combat with EA. off LeHavre (FCL). F/L D Edyvean +, F/O PF Sturgess +, cv at Marshalls(Cambridge), delivered as MKXVI 04.09.43-26.02.44, both buried in Marissel French National Cem. 10/11 July 1944 (2nd TAF). Missing during night interception over North Sea 11.7.44 (Air Britain Serials)  Orée S de la forêt de Lyons - Cne de Touffreville (http://francecrashes39-45.net/rech_avion.php) (MH - There is a Touffreville between Rouen and Beauvais, Marissel is in Beauvais, therefore reference to North Sea may not be correct. Note that there is a claim for a Ju 88 made 20 miles ENE of Rouen by another 219 Squadron aircraft on "11 July" - friendly fire? Or is this Touffreville near Caen? CWGC website confirms Edyvean rests in Marissel and that Marissel is near Beauvais. Touffreville is 17 miles ESE of Rouen)</t>
  </si>
  <si>
    <t>FK</t>
  </si>
  <si>
    <t>Was FK-N on 219 Squadron. (Mosquito Squadrons of the RAF)</t>
  </si>
  <si>
    <t>12.07.1944 Diver patrol 456 to anti V1 from Ford crashed. in channel off Littlehampton unknown location (FCL). F/O EC Radford +, P/O WE Atkinson +, cv at Marshalls(Cambridge), delivered as MKXVI 04.09.43-26.02.44 Served with 456 Sqn 02/44 to 24/06/44, coded RX-G under RAF control. Crashed into sea 24/06/44, Little Hampton. Flt Radford and Sgt Walter Edward Aitkinson killed. (Brian Fillery's website) 11/12 July (FCWDv5) Crashed in sea off Littlehampton Sussex 12.7.44 (Air Britain Serials)</t>
  </si>
  <si>
    <t>Was RX -G on 456 Squadron. (Brian Fillery)</t>
  </si>
  <si>
    <t>On July 17th (sic) 1944 a Wellington XIII (NF127) belonging to CNS collided with a stationary Mosquito (PZ233) from No.27 MU. The Wellington was about to become airborne when it hit the Mosquito which was being compass swung. Both aircraft were completely burnt out. The crash killed Sgt G. A. Goodfellow and a civilian of No.27 MU, A.U.Bancroft, but the Wellington pilot escaped injury. Sgt T T A Goodfellow and Mr A V Bancroft killed. Five other Wellington crew escaped, but three were badly burned. Two other civilian's on the Mosquito also survived, although one was badly burned. http://www.london-gazette.co.uk/issues/36781/supplements/5081
7th November, 1944
Awarded the British Empire Medal (Civil Division): —
George Frederick Bull, Motor Transport Driver, Royal Air Force Maintenance Unit.
Alexander Wesley Trew, Fitter, Royal Air Force Maintenance Unit.
When an aircraft was taking off it crashed into a stationary aircraft and a motor tractor. The two aircraft and the tractor burst into flames.
Trew tried to release an injured man who was pinned beneath the wrecked tractor but was unable to do so unaided. He was then joined by Bull ajid together they made a second attempt. This, too, was unsuccessful. Other helpers approached the wreckage but a petrol tank exploded and the heat became so intense that they had to give up the attempt. Trew and Bull, however, stood their" ground and eventually the man was released. A second injured man was seen struggling to get out of the burning cockpit of the stationary aircraft. Trew tried at once to reach him but was forced back by the flames. The man then fell through the burning floor of the cockpit and Trew and Bull, without thought for their own safety, went through the flames and carried him to safety. Both men showed great bravery in going to the rescue of their fellow workers.
(http://www.rafcommands.com/forum/showthread.php?p=39057&amp;highlight=Mosquito#post39057) Hit by Wellington HF127 while parked Shawbury 12.7.44 DBR (Air Britain Serials) 10.07.44 27 MU. PZ233 During a compass swing at Shawbury aircraft was struck by Wellington HF127 of CNS. Aircraft burnt out. (Mosquito Crash Log)    Should be 12th July and according to the ORB it was Wellington NF127</t>
  </si>
  <si>
    <t>Dinghy released in flight crashlanded Bamrauli 12.7.44 (Air Britain Serials)</t>
  </si>
  <si>
    <t>Hit by HK257 while parked Coltishall 12.7.44 (Air Britain Serials)</t>
  </si>
  <si>
    <t>14.07.1944 2245 105 to Scholven-Buer from Bourn badly damaged by FLAK and returned, crash landed. North Walsham 0203 (BCL). W/O AY Lickley inj, F/S JP Cameron inj, 13/14 July GB-C-, Scholven-Buer, "Serial Range ML956 - ML999. 44 Mosquito B.Mk.XV1. Powered by Merlin 72/73 engines. Part of a batch of 152 delivered by De Havilland between 24Nov43 and 4Dec44. MM170 was not delivered. First operational sortie 20May44. Airborne 2245 13Jul44 from Bourn. Badly damaged by Flak and soon after re-crossing the East Anglia coast, a crash landing was made at 0203 at RAF North Walsham, Norfolk. W/O A.Y.Lickley Inj F/S J.P.cameron Inj " (Chorley via Lost Bombers) Damaged by flak and crashed nr North Walsham Norfolk 14.7.44 (Air Britain Serials)</t>
  </si>
  <si>
    <t>Was GB-C-bar on 105 Squadron. (Chorley via Lost Bombers)</t>
  </si>
  <si>
    <t>15.07.1944 2355 515 to BS from Little Snoring pilot blinded by searchlight, crashed. about 4km SSW Chaumont (Namur), 23 km WSW Dinant 0215 (BCL). F/L HA Lightbody +, F/S EJA Broomfield +, initial buried nearby Florennes airfield, now Hotton War Cem Tournai, Belgium is only 35km from Chievres, and should be the right name. No.515 Sqn lost one Mosquito near Charleroi what is not so far from Tournai area ... (Fairlop on 12 O'Clock High board) Missing from patrol to Florennes 14.7.44 (Air Britain Serials)</t>
  </si>
  <si>
    <t>15.07.1944 Beachhead patrol 488 from Zeals crashed into wood when returning home in cloud. SE Southhampton (FCL). F/S HG Scott +, F/O CC Duncan +, no further info, no graves DUNCAN, Fg Off Colin Campbell, NZ427193, RNZAF - Mosquito Navigator 488 Sqn, RNZAF - 15 Jul 1944 (Age 20); England. SCOTT, Flt Sgt Howard George, NZ424527, RNZAF - Mosquito Pilot 488 Sqn, RNZAF - 15 Jul 1944 (Age 22); England. (NZFPM) 14/15 July 1944 (2nd TAF). X on 488 Sqn (Andy Long on RAF Commands Forum) Flew into wood descending in cloud nr Holmsley South 15.7.44 returning from patrol (Air Britain Serials) 15.07.44 488 Sqn. MM551 Aircraft crashed into Bratley Wood, N.N.E. of Holmsley Wood aerodrome and burned. (Mosquito Crash Log)</t>
  </si>
  <si>
    <t xml:space="preserve">ME </t>
  </si>
  <si>
    <t>Was ME -X on 488 Squadron. (Andy Long on RAF Commands Forum)</t>
  </si>
  <si>
    <t>to USAAF as 43-34939 (Air Britain Serials)
Date: 15-JUL-1944 
Time:  
Type: 
de Havilland-Canada F-8-DH Mosquito 
Operator: USAAF 
Registration: KB141 
C/n / msn: 43-34939 
Fatalities: Fatalities: / Occupants: 2 
Airplane damage: Written off (damaged beyond repair) 
Location: Rome AAF, Rome, NY -    United States of America  
Phase: Take off 
Nature: Military 
Departure airport: Rome AAF 
Destination airport:  
Narrative:
KB141 - BXX - to USAAF as 43-34939 
Take off accident.
Sources: 
http://www.aviationarchaeology.com/src/db.asp 
http://www.dehavilland.ukf.net/_DH98%20prodn%20list.txt
(http://aviation-safety.net/wikibase/wiki.php?id=104777)</t>
  </si>
  <si>
    <t>Crashed on ferry flight Kuarpur 15.7.44 (Air Britain Serials)</t>
  </si>
  <si>
    <t>22FC</t>
  </si>
  <si>
    <t>Prop ran away swung on landing and u/c collapsed San Severo 15.7.44 (Air Britain Serials)</t>
  </si>
  <si>
    <t>Spun into ground after control lost during evasion practice nr Bumstead Essex 15.7.44 (Air Britain Serials) 15.07.44 409 Sqn. MM518 Aircraft spun in from 4,000 feet and crashed near Bampstead, Essex, probably due to taking evasive action. (Mosquito Crash Log)</t>
  </si>
  <si>
    <t>P/O J.W. Hall and F/S H.H. Ashby were killed in the crash (2nd TAF). Engine cut on return from PR mission crashed in forced landing in bad visibility Windsor Great Park Berks. 15.7.44 (Air Britain Serials) 15.07.44 140 Sqn. MM249 Force landed in Windsor Great Park, Berks. Crew safe. (Mosquito Crash Log)</t>
  </si>
  <si>
    <t>16.07.1944 Air Test 571 from Oakington on return undercarriage collapsed. Oakington airfield 1540 (BCL). F/O RW McLennon ok, , U/c collapsed on landing from air test Oakington 16.7.44 (Air Britain Serials)</t>
  </si>
  <si>
    <t>Was 8K-S on 571 Squadron. (571 Mosquito Squadron)</t>
  </si>
  <si>
    <t>Missing from intruder to Toulouse 16.7.44 (Air Britain Serials)</t>
  </si>
  <si>
    <t>DBR in accident 16.7.44 (Air Britain Serials)</t>
  </si>
  <si>
    <t>Was RO-B on 29 Squadron. (Mosquito Squadrons of the RAF)</t>
  </si>
  <si>
    <t>Engine cut on overshoot bellylanded High Ercall 17.7.44 (Air Britain Serials)</t>
  </si>
  <si>
    <t>An article in The Mossie Number 29 by W/C Bill Newby states that his pilot wanted to go around again to photograph a target at the eastern end of the Baltic, apparently where a crew had been lost the previous week. (MH - MM365 had been lost on 10 July, but in a crash in the UK after returning from a sortie) Could be 18 July 1944 Oblt. Kurt Gabler 8 JG 300 Mosquito E. Fl.Pl. Zerbst: 9000m 12.48 LW NF Claims 39-45 f. 202 De Havilland Mosquito. 18/7/44 1248 hrs Oblt.Gubler. I always approach excellently from the soil led (Bodenstation) into 11,500 meters height and had a distance from 5 km without come closer to the machine, also without methanol. Up to then still no Mosquito was shot at day, if the pilots would not have seen or would not have suspected, they could peel off easily. The Mosquito which is 100km/h faster than the Me109. Right after that I fire a burst, which was well created, the right engine burns. The crew, 2 men, saved themselves with the parachute, the machine impacted in the near of Zerbst. It was my third firing on this day. From B.Baxter. 25May01. " Gabler was flying a Bf 109 G-6. Missing (Braunschweig) 17.7.44 (Air Britain Serials)</t>
  </si>
  <si>
    <t>8./JG 300</t>
  </si>
  <si>
    <t>Gabler</t>
  </si>
  <si>
    <t>18.07.1944 Diver patrol 96 anti V1 from West Malling attacking V1 and in return attacked by EA and forced to bale out. Lost without trace (FCL). S/L A Parker-Rees ok, F/L Bennett ok, both rescued by HMS Obedient. MH - sounds more like friendly fire than e/a, especially as, according to research, there was no organised response on the part of the NJG to attack anti-Diver aircraft Abandoned on anti V-1 patrol 18.7.44 (Air Britain Serials)</t>
  </si>
  <si>
    <t>Was ZJ-V on 96 Squadron. (Danny Hill citing logbook of navigator on mission on which it was lost)</t>
  </si>
  <si>
    <t>18.07.1944 Night ranger 418 to Kolberg from Hurn crashed in south Baltic Sea. Lost without trace (FCL). S/L JB Kerr +, F/O P Clark +, Source Nöd: Clarke 152806 found at Sandhammaren (Löderup) and buried 27.09.44 in Malmö Eastern Municipal Cem. Kerr is MIA Taken on strength from No.27 Movements Unit, 27 May 1944; missing from operations, 17/18 July 1944 (S/L J.B. Kerr killed). TH-B, letter appears on a list of aircraft dated 22 July 1944 (four days after it went missing) - clerical error or tardy updating of records ? (Hugh Halliday) ORB confirms sortie to Kolberg S/L Kerr and F/O "Butch" Clark, whose total score was now six E/A destroyed or "shared", never returned from a mid-July night-ranger to Kolberg. (INTRUDER, The history of No. 418 Squadron. BY SQUADRON LEADER A. P. HEATHCOTE Air Historical Branch) Blew up and crashed in sea 25m off Eletot 8.7.44 (Air Britain Serials)</t>
  </si>
  <si>
    <t>Was TH-B on 418 Squadron. (Mosquito Squadrons of the RAF)</t>
  </si>
  <si>
    <t>18.07.1944 Diver patrol 264 anti V1 from Hartford Bridge collided with Tempest EJ530 of FIU (also FCL same day). near Etchingham Suffolk (FCL). Sgt MF Hoare +, Sgt EL Bishop +, no further info , no graves info. http://web.archive.org/web/20040309224636/www.hurricane.fsbusiness.co.uk/battleruraldistrict.htm says Etchingham is in Sussex. 17/18 July (FCWDv5) Collided with Tempest EJ530 and crashed Broadleak Sussex 18.7.44 (Air Britain Serials) 18.07.44 264 Sqn. HK471 Crashed at Burwash, Sussex, after collision with Tempest EJ530. Two killed. (Mosquito Crash Log)</t>
  </si>
  <si>
    <t xml:space="preserve">PS </t>
  </si>
  <si>
    <t>Was PS -D on 264 Squadron. (Mosquito Squadrons of the RAF)</t>
  </si>
  <si>
    <t>18.07.1944 0420 109 to Caen from Little Staughton overshot runway while traying to land on return on 1 engine. near Little Staughton airfield 0645 (BCL). F/L HA Davis ok, F/O CP Harrold ok, Overshot single-engined landing Little Staughton on return from target marking sortie 18.7.44 DBR (Air Britain Serials)</t>
  </si>
  <si>
    <t>Was HS-D on 109 Squadron. (Mosquito Squadrons of the Pathfinder Force)</t>
  </si>
  <si>
    <t>Taxied into ditch at night Finmere 18.7.44 DBR (Air Britain Serials)</t>
  </si>
  <si>
    <t>Taxi accident</t>
  </si>
  <si>
    <t>Was EW-L on 307 Squadron. (http://www.polishsquadronsremembered.com/)</t>
  </si>
  <si>
    <t>19.07.1944 2355 571 to Berlin from Oakington crashed. 2km NE Landin, 15km NE Rathenow 0205 (BCL). S/L TE Dodwell DFC bar +, P/O GW Cash pow, Dodwell buried in Berlin 1939-45 War Cem Probably Struening of 3./NJG 1, though there is a similar claim from Wittman of NJGr 10, in the same area within three minutes of Struening's, however this does not appear to have been recognised. MH's view is that both German pilots claimed the same Mosquito, between Gardelegen and Berlin, possibly at Linde, which appears to be in the correct area.. (MH) Cash's recollection of incident appear in the Men Who Flew The Mosquito, he says squadron letter was V, and that he emerged through the top escape hatch. F/Lt George Cash of 571 Squadron LNSF, Oakington who was navigating Mosquito BXVI MM136 carrying one 4,000lb bomb to Berlin on the night of 18/19 July 1944.
As his pilot, S/Ldr T E 'Doddy' Dodwell, held the aircraft on its bomb-run, George entered the nose compartment to prepare to release the bomb. Without warning he heard 'Thump!Thump!' and then a louder noise.
Looking out, he saw that the entire port wing and engine was engulfed with flame. He struggled to open the escape hatch and suddenly realised that he was alone in the aircraft - 'Doddy' had exited through the canopy hatch. Flames were now appearing in the cockpit and the Mosquito was spinning.
George, still without his parachute on, could not move but suddenly the Mossie levelled out briefly. He hauled his parachute from behind the seat, dropped it, and then finally managed to clip it on.
About to exit the main hatch, he suddenly and clearly recalled reading an article in a recent 'Tee-Em' magazine describing the possible danger of hitting the tailplane and decided to go through the top hatch. Squeezing through, he rolled across the starboard wing to avoid the flames, fell off the trailing edge, counted to three and pulled the ripcord. As he descended, he watched the Mossie crash at Laudin ( 35 miles from Berlin ), still with its 'Cookie' on board.
He landed in a tree 10ft from the ground and released himself - unurt except for a few scratches.
He was soon picked up by Police, spending a day in the local Police station before being transferred to a Wehrmacht barracks.
'Funny thing' he smiled, ' I was sitting under guard in the entrance hall to this place, feeling pretty fed up and looking rather a mess. Well, all these uniformed men kept coming in and out and every time they passed me, they turned to me, snapped to attention and threw a smart Nazi salute. I was just thinking that this was jolly nice of them, but when I stood up, I realised that I'd been sitting under a portrait of Hitler'.
The date by now was 20th July, 1944 - George only realized the significance much later, and why the uniformed men were so diligent about showing their loyalty......
George became a POW for the duration. 'Doddy' Dodwell is buried in the Berlin 1939-45 War Cemetary - George is convinced that he hit the tail-fin of the Mosquito.
Long after the war, George tried to find out who shot them down, and researchers beleive that it was Hptmn Heinz Struning, possibly flying a He219....?
(http://www.ww2f.com/wwii-today/11324-nachtjagd-persistence.html) Missing (Berlin) 19.7.44 (Air Britain Serials)
19.07.44 Hptm. Heinz Strüning 3./NJG 1 Mosquito  50 km. W. Berlin: 9.000 m. 01.55 Film C. 2027/II Anerk: Nr.91  or
19.07.44 Uffz. Wittmann 1./NJGr. 10 Mosquito  Gardelegen-Berlin: 8.000 m. 01.58 Film C. 2027/II Anerk: Nr.-</t>
  </si>
  <si>
    <t>Was 8K-F on 571 Squadron. (571 Mosquito Squadron)</t>
  </si>
  <si>
    <t>Engine cut crashed on landing and u/c collapsed San Severo 19.7.44 (Air Britain Serials)</t>
  </si>
  <si>
    <t>Taken on strength from No.27 Movements Unit, 27 May 1945; to No.49 Movements Unit, 20 July 1944. TH-C, letter on list dated 22 July 1944. Mosquito crash log says the crew were safe. Overshot landing from air test Hurn 19.7.44 DBR (Air Britain Serials) 19.07.44 418 Sqn. NT195 Overshot on landing at Hurn aerodrome after engine trouble. Crew safe. (Mosquito Crash Log)</t>
  </si>
  <si>
    <t>Was TH-C on 418 Squadron. (Chris Charland)</t>
  </si>
  <si>
    <t>20.07.1944 2230 109 to Homberg from Little Staughton crashed almost immediately. near Little Staughton airfied (BCL). F/L JB Burt ok, F/L RE Curtis ok, Crashed on take-off for Homberg Little Staughton 20.7.44 (Air Britain Serials)</t>
  </si>
  <si>
    <t>S-bar</t>
  </si>
  <si>
    <t>Was HS-S-bar on 109 Squadron. ((Original logbook transcribed at http://www.mossie.org/forum/read.php?1,4052,page=2))</t>
  </si>
  <si>
    <t>ATKINSON Walter Edward - (Pilot Officer); Service Number - 422530; File type - Casualty - Repatriation; Aircraft - Mosquito; Place - Littlehampton, United Kingdom; Date - 20 July 1944 Ran into Oxford V3791 on landing Wittering 20.7.44 (Air Britain Serials) 20.07.44 219 Sqn. HK320 Hit Oxford V3791 of AFDU which had landed just ahead of it at Wittering. (Mosquito Crash Log)</t>
  </si>
  <si>
    <t>21.07.1944 2321 Serrate Patrol141 to BS from West Raynham damaged by return fire of ME110, on return crew baled out, crashed. into Forrestry Commission land at Spring Covert, Didlington, Norfolk 0137 (BCL). F/O MJG LaGouge ok, F/O LA Vandenberge ok. 20/21 July 1944 (FCWDv5) "Serial Range DZ228 - DZ272. 45 Mosquito F.Mk11. Powered by Merlin 21/22 engines. Part of a batch of 70 including DZ302 conv.to NF.X11. delivered by De Havilland (Hatfield) between 12Oct42 and 30Dec42. Airborne 2321 20Jul44 from West Raynham on a Serrate patrol. Damaged during an engagement with an Me110 and after re-crossing the East anglia coast the crew were advised to abandon. Both did so, leaving the Mosquito to crash 0137 into Forestry Commission land at Spring Covert, Didlington, Norfolk. F/O M.J.G.LaGouge F/O L.A.Vandenberge This crew had survived a serious crash 17Jun44. See: DZ300 (Chorley via Lost Bombers) Hit by return fire from Bf110 and abandoned 10m SW of West Rayham 21.7.44 (Air Britain Serials)</t>
  </si>
  <si>
    <t>Was TW -V on 141 Squadron. (Lost Bombers)</t>
  </si>
  <si>
    <t>20.07.1944 2245 Intruder Duties over Florennes airfield, B23 to BS from Little Snoring observed to be on fire in the air, crashed. at Woubrugge (Zuid Holland), 10km E Leiden 2355 (BCL). F/O FL Grimwood +, F/S FB Woodman +, Grimwood buried in Bergen op Zoom, Woodman rests in Woubrugge Code : YP ? P. Base : Little Snoring / Norfolk / UK. Crashed near/in : Woubrugge / Zuid-Holland. Crash due to : Nightfighter (?), aircraft observed to be on fire in the air before it crashed in the Oudendijkse polder near the Kerkweg in Woubrugge, 10 km. east of Leiden (Zuid-Holland) (RAF Commands Forum) Next month, the wreckage of Mosquito PZ174 (23Sq/100 Group) will be recovered from the place where it, together with its crew, crashed on July 21 st, 1944. Both FL Francis Leonard Grimwood and Frederic Bernard Woodman were KIA. Is this the one where there are 2 x 500lb. bombs still on board? Yes, that's the one. Thanks to some info given on this forum in an earlier post (in January), after first deciding that the wrecksite was "safe"as long as there was 50 cm ground above of the bombs, shortly afterwards (after the media was informed), they (the political "ones") decided the Mosquito had to be salvaged. (http://forum.keypublishing.co.uk/showthread.php?t=83439) Exact location Moobrugge (Kerkweg) (1944 sec_tcm5-7285.pdf) 20/21 July "Serial Range PZ161 - PZ203. 43 Mosquito FB.V1. Powered by Merlin 25 engines. Part of a batch of 241 including nine FB.XV111 delivered by Percival Aircraft (Luton) between 16May44 and 19Jun45. Airborne 2245 20Jul44 from Little Snoring for Intruder duties over Florennes Airfield, belgium. Observed to be on fire in the air before crashing 2355 at Woubrugge (Zuid-Holland), 10 km E from the centre of Leiden. F/O Grimwood is buried in Bergen op Zoom War Cemetery; F/S Woodman is buried in Woubrugge General Cemetery. F/O F.L.Grimwood KIA F/S F.B.Woodman KIA This was the first crew to be lost since 23 Sqdn joined 100 Group 2Jun44, having previously served in the Middle East since 1942. " (Chorley via Lost Bombers) Missing from night intruder to Florennes 21.7.44 (Air Britain Serials)</t>
  </si>
  <si>
    <t>Was YP-P on 23 Squadron. (http://forum.keypublishing.co.uk/showthread.php?t=83439)</t>
  </si>
  <si>
    <t>21.07.1944 0017 571 to Hamburg from Oakington hit by FLAK and crashed. possibly near Brunbüttel N of Elbe 0219 (BCL). F/L DL Thomson pow, F/L JPS Calder RCAF +, Calder baled out, wounded in both legs but without dinghy. Missing (Hamburg) 21.7.44 (Air Britain Serials) A German list of air crashes at footnote.com says a Mosquito came down on 21July (no time given) at Zweidorf near Brunsbuettel.</t>
  </si>
  <si>
    <t>Was 8K-B on 571 Squadron. (571 Mosquito Squadron)</t>
  </si>
  <si>
    <t>Engine cut on take-off u/c raised to stop High Ercall 21.7.44 (Air Britain Serials) 21.07.44 60 OTU. HJ865 Port engine cut out on take off from High Ercall aerodrome Crew safe (Mosquito Crash Log)</t>
  </si>
  <si>
    <t>Sergeant John Blackburn (21/7/1944) (Flight Sergeant John Blackburn - 21st July 1944. RAFVR - 248 Squadron - Pilot - Age 32 . On the 21st July 1944 F/S Blackburn took off from Portreath, Cornwall in De Havilland Mosquito VI HP973 for an anti shipping/ reconnaissance operation off the French coast. His navigator was F/S W Scott from Sunningdale, Berkshire. During this operation aircraft from 235,248 and 406 Squadrons intercepted and attacked a number of German He 177 maritime reconnaissance and anti shipping aircraft of III/KG100 attacking a convoy. During this combat the Mosquitos claimed at least 6 He177s shot down and several more as probables or damaged. The Mosquito of F/S Blackburn was shot down by return fire from a German machine and crashed into the sea off the French island of Ushant. Both crew members are recorded as missing in action and are commemorated on the Runnymede Memorial. ) http://www.eccleshill.net/eccmemorial E/A was probably a reconnaissance Ju 88 (Chris Goss) Was Z on 248 Squadron on 15 July 1944 (Squadron ORB) Hit by return fire from He177 and caught fire crashed in sea off Ushant 21.7.44 (Air Britain Serials)</t>
  </si>
  <si>
    <t>He 177</t>
  </si>
  <si>
    <t>III./KG 100</t>
  </si>
  <si>
    <t>KG 100</t>
  </si>
  <si>
    <t>Was DM -Z on 248 Squadron. (ORB)</t>
  </si>
  <si>
    <t>The pilot was Flying Officer Maurice Leslie Dodd and the navigator MORRISON, FRANK MCKENZIE. (http://forum.12oclockhigh.net/showthread.php?t=20733) Missing from anti-submarine patrol 21.7.44 (Air Britain Serials) MH - Could this have been 21.07.44 Fw. Steele 9./KG 100 Marauder  14 West/6967: 500 m. 15.06 Film C. 2027/II Anerk: Nr.1? Location is about 15 miles west of the Brest Peninsula, and KG 100 certainly seem to have been in the area at the time, given their losses to Mosquitos. 235 are likely to have been at Portreath at the time. MH - The other Mosquito flying this patrol, reported HR131 had struck the sea with its wing and disintegrated (see "Diver! Diver! Diver!", which says this aircraft was LA-Z). The other Mosquito returned to base to report weather conditions, but W/C Yonge and another crew (F/O D.B. Frost and F/O Fuller in HP977 LA-J) set out in any case.</t>
  </si>
  <si>
    <t>LA</t>
  </si>
  <si>
    <t>Was LA-S on 235 Squadron. (Henk Welting)</t>
  </si>
  <si>
    <t>Overshot abandoned take-off and u/c collapsed Winkleigh 21.7.44 (Air Britain Serials)</t>
  </si>
  <si>
    <t>Served with 464 Sqn, under RAF control 9/43. (Brian Fillery's website) Flew into Portland Bill at night on navex 21.7.44 (Air Britain Serials) 21.07.44 2 GSU. HX913 Aircraft struck hill in steep climb at Portland Bill. Dorset killing two (Mosquito Crash Log)</t>
  </si>
  <si>
    <t>Was SB-N on 464 Squadron. (IWM photo)</t>
  </si>
  <si>
    <t>22.07.1944 Diver patrol 68 anti V1 from Castle Camps . Lost without trace east of Dover am (FCL). F/O MN Williamson +, F/O AG Waples +, cv at Marshalls(Cambridge), delivered as MKXVI 04.09.43-26.02.44, no further info P/O A.G. WAPLES -175414 and P/O M.N. WILLIAMS - 175504 are both commemorated on the Runnymede (Henk). Lost on anti-V1 patrol east of Dover (FCL via John Larder). 5 miles east of Dover (Squadron History) Lost 5 miles off Dover, Was lost in a Anti Diver Patrol over North Sea. Crew: P/O(175504)Michael Narder, Williams(Pilot)RAFVR-killed, P/O(175414)Alfred George Waples(Obs)RAFVR- killed (http://aviation-safety.net/wikibase/wiki.php?id=15769) NFT (Air Britain Serials)</t>
  </si>
  <si>
    <t>8th Air Force. Pilot Munn, William H . Take Off Accident with resulting Ground Loop at Goose Bay. Category 4 damage, 21 July 1944. (http://www.aviationarchaeology.com) to USAAF as 43-34957 (Air Britain Serials)   440721 MUNN, WILLIAM H F-8 43-34957 GOOSE BAY, LABRADOR (http://www.accident-report.com/world/namerica/canada/canada.html) 440721   F-8  43-34957       8  TOAGL  4  Munn, William H  LAB    Goose Bay  (http://www.aviationarchaeology.com/src/dbasn.asp?SN=43-34957&amp;Submit4=Go)</t>
  </si>
  <si>
    <t>Horsham St. Faith, crashlanded on return from operation to Flensburg with flak damage. First Mosquito on 109 Squadron, and therefore the first to be fitted with Oboe equipment, which until the Mosquito became available, had been intended for use in Wellington Mk VI aircraft. (Beam Bombers) 1655 MTU 22/07/1944 Training DK300 Mosquito IV T/o 1306 Warboys for an operational training exercise. Broke up and crashed 1326 near the village of Pidley, 7 miles NE from Huntingdon. F/Lt JWilmer 26 120497 GOLDERS GREEN CREMATORIUM 2431107, F/O A C HMcConnell-Jones 23 149143 CAMBRIDGE CITY CEMETERY 2651311 (http://www.156squadron.com/display_newpff_roll.asp?ID=1655%20MTU) Broke up in air Pidley Hunts. 22.7.44 (Air Britain Serials) 11.07.42 105 Sqn. DK300 Horsham St. Faith. Crash-landed on return from operation to Flensburg with flak damage. (Mosquito Crash Log)
CHER Number: MCB18451 
Type of record: Monument 
Name: Approximate crash site of WWII Mosquito, Pidley 
Summary - not yet available
Parish: Pidley cum Fenton, Huntingdonshire, Cambridgeshire 
Monument Type(s):
AIRCRAFT CRASH SITE (World War II - 1939 AD to 1945 AD) 
Full description
1. Approximate crash site of a Mosquito Mark IV serial number DK300 from 1655 Mosquito Training Unit which crashed killing both crew members in July 1944. In May 2009, an investigation license was being sought for its excavation.
Sources and further reading
&lt;1&gt; Unpublished document: Osgood, R.. 18/5/09. Verbal communication: WWII air crash site, Pidley, Cambridgeshire.  
(http://www.heritagegateway.org.uk/Gateway/Results_Single.aspx?uid=MCB18451&amp;resourceID=1000)</t>
  </si>
  <si>
    <t>Was GB-F on 105 Squadron. (Mosquito Thunder) Photographed as H in July 1942 (on 109 Squadron?)</t>
  </si>
  <si>
    <t>Engine cut on take-off overshot into river on landing St.Angelo 22.7.44 (Air Britain Serials) 22.07.44 12(0)FIS. HJ887 Engine failed on take-off at St. Angelo aerodrome and overshot into deep river at the end of the runway. (Mosquito Crash Log)</t>
  </si>
  <si>
    <t>12FIS</t>
  </si>
  <si>
    <t>22.07.1944 pm Day ranger 29 to from Hunsdon found themselves over airfield and shot down in flames. over Plantlunne? Airfield (FCL). F/L GE Alison +, Sub Lt. (A) CW Porter RNVR +, no further info, both buried in Reichswald Forest Cem Germany, Squadrons first day ranger Lt.C.W.Porter RNVR KIA 22-july-1944. FAA Observer/Navigator (Ross McNeill) Initially buried at Lingen-on-Ems (Juergen Haus) Lt Porter was a FAA Observer/Navigator and was lost when Mosquito HK515 was shot down over Plantlunne. It was quite common for the flying services to detach aircrew to other services for air experience on aircraft types. (http://www.rafcommands.com/cgi-bin/dcforum/dcboard.cgi?az=show_thread&amp;om=621&amp;forum=DCForumID6&amp;archive=yes and http://www.naval-history.net/xDKCas1944-07JUL.htm
) Porter is buried in grave 16.E.13, In Grave 16.E.12 is F/Lt George E Allison (pilot) listed as 23 Sqn Shot down nr Plantlunne 22.7.44 (Air Britain Serials) 
A German file of air crashes says a Mosquito came down at Plantlunne at 16.22 on 22 July 1944.</t>
  </si>
  <si>
    <t>Was PS -S on 264 Squadron. (Mosquito Squadrons of the RAF)</t>
  </si>
  <si>
    <t>Swung on take-off for night patrol and u/c collapsed West Malling 22.7.44 (Air Britain Serials) 22.07.44 157 Sqn. MM654 Aircraft was taking off from West Mailing aerodrome when the undercarriage collapsed. Crew unhurt. (Mosquito Crash Log)</t>
  </si>
  <si>
    <t>Was RS-N on 157 Squadron. (photo)</t>
  </si>
  <si>
    <t>22.07.1944 Evening ranger 151 to St Felix area from Predannack crash landed . in France, unknown location (FCL). S/L RH Harrison evd, F/O EPA Horrex +, Mainly Coastal Command and 100 Group. Pilot helped by Maquis partisans, no known grave for navigator A "twosome" comprising W/Cdr Goodman with F/O Pleasley and S/Ldr Harrison with F/O Horrex, set out on a day Ranger against railway targets. Trains were shot up, and on the final attack, S/Ldr Harrison's aircraft was severely hit by anti-aircraft fire. He called up W/Cdr Goodman on the R/T to say that "he was having to make a crash landing". He landed but both he and F/O Horrex were injured in the crash and captured by German Troops. They were put on an ambulance train for Germany, but the train was continually shot up by his Squadron colleagues and they never did get to Germany, but eventually were released by advancing Allied troops. S/Ldr Harrison and F/O Horrex returned from France, having been liberated by advancing Allied forces. Both suffered injuries when they crash landed after being shot up by anti-aircraft fire, and they were now to spend some time in hospital (http://www.151squadron.org.uk/) May have come down at Écurat: http://www.aerosteles.net/fiche.php?code=ecurat-mosquito&amp;type=ps&amp;lang=en Crashlanded on day intruder 22.7.44 (Air Britain Serials)</t>
  </si>
  <si>
    <t>Engine vibrated and control lost abandoned SW of Trindom Grange Colliery Co.Durham 23.7.44 (Air Britain Serials) 23.07.44 544 Sqn. LR425 Crashed a quarter of a mile S.W. of Trindum Grange, Durham. (Mosquito Crash Log)</t>
  </si>
  <si>
    <t>Taken on strength from No.10 Movements Unit, 9 May 1944; to No.43 Group, 24 July 1944. However, casualty cards indicate it was involved in a flying accident, 23 July 1944 (P/O W.E. Bowhay killed). TH-R, letter on list of aircraft dated 22 July 1944. Mosquito IV exploded in mid-air 1900hrs.Cr opposite Alder Rd Drill Hall ,Bournemouth (http://daveg4otu.tripod.com/hancrash.html) A/c was Mosquito VI HR149 of 418 Squadron Hurn.
Pilot P/O W. E. Bowhay and Navigator P/O H. K. Naylor were both killed after the aircraft broke up in flight. Water seeping between the joints of the panels disolved the glue and led to failure of the starboard wing. (AIR27/1821 the ORB for 418 Sqdn and the 1180 card for HR149 via Sean Welch) Rodney Leggs excellent book "Wartime Dorset" has the following.
"A Mosquito fighter bomber from 418 city of Edmonton Squadron, on a low level daylight flight over Poole crashed 200 yards west of Alder Road drill hall.It appears to have been pulling out of a roll when a wing struck a building in Mossley Ave.There was only slight damage to the building but the aircraft exploded shortly after hitting the ground. Pilot offcer Bowhay and pilot officer Naylor of the Royal Canadian airforce were killed." The report of structural a failure tends to confirm the entry in the book, the wing coming off could easily have been mistaken for the wing hitting a building and then the aircraft crashing. (Nick Powell on RAF Commands Forum) Broke up in air and crashed Parkstone Hants. 23.7.44 (Air Britain Serials) 23.07.44 418 Sqn. HR149 Aircraft broke up in flight, dived, crashed and burnt out at David Hill Parkstone, Hants. (Mosquito Crash Log)</t>
  </si>
  <si>
    <t>Was TH-R on 418 Squadron. (Chris Charland)</t>
  </si>
  <si>
    <t>Swung on take-off for air test and u/c collapsed West Malling 23.7.44 (Air Britain Serials) 23.07.44 157 Sqn. MM655 Aircraft swung on take-off from West MaIling aerodrome and suffered undercarriage collapse. (Mosquito Crash Log)</t>
  </si>
  <si>
    <t>24.07.1944 0912 Ranger Patrol, course NW Germany 23 BS from Little Snoring . Lost without trace (BCL). S/L PW Rabone DFC +, F/O FCH Johns DFC +, Rabone rests in Hotton War Cem Belgium, Johns buried in Hannover War Cem RABONE, Sqn Ldr Paul Wattling, NZ2171, DFC (bbc), RNZAF - Mosquito Pilot 23 Sqn, RAF - 24 Jul 1944 (Age 26); Belgium. Rabone took off on 24 July to attack a target in north-west Germany and failed to return. His body was washed up on Heligoland Island three months later. (NZFPM) Date not known but according to a Post Presumption Memorandum of 9 Jun 50 'Johns was originally buried in Spiekeroog Duncem{spell?} Cemetery. (Errol Martyn) Duncem may have been "Cemetery in the dunes" (Dünen Friedhof). (Henk Welting) 
A Ju 88 of KG 6 was lost at around 11:00 a.m. (both German and U.K. time) - none of the existing alllied claims match this time or location. Mosquito failed to return after having taken off from Little Snoring at 09:12 on a Ranger sortie to northwest Germany. Rabone's body washed up on Heligoland island three months later. Other allied claims were as follows: "First USAAF claims of the day are at 1220, at Neu Ulm, by 359th FG, two SE biplane trainers. Next are at 1300, 1305, 1400 all in France. First RAF day claims are at 1437 to 1550, then 1900, about 2000."
Es waren mehrere Ju 88 A kurz vor 11:00 Uhr in der Luft, so der Startoffizier an diesem Tag, Leutnant Fritz Pullmann. Drei Maschinen konnten noch hereingeholt werden. Die letzte Ju 88 war bereits über dem Platz im Landeanflug als sie von der Mossie angegriffen und in Brand geschossen wurde. Der Bordschütze der angegriffenen Ju 88 schoß was das Rohr hergab und auch die 2-cm-Flak, die rund um den Flugplatz lag schoß aus allen Rohren. Die Mossie erhielt zahlreiche Treffer und ein Teil löste sich vom Rumpf, was die Flak-Bedienungen zu Jubelschreien veranlaßte. Trotzdem flog die Mossie mit leichter Rauchfahne ab. .
24.07.1944 11./KG 6 Fl. Pl. Lüneburg F Abschuß um 11.00 Uhr durch Mosquito. Ju 88 A-4 8845 3 E + G V 100% 
FF Gefr. Ludwig Gundermann † (im Flugzeug verbrannt, da er die Maschine nicht verlassen konnte).
B Gefr. Helmut Harder †
Bf Fj.-Gefr. Hermann Stroh †
Bs Ogfr. Martin Peters verwundet (Kopfstreifschuß). (Jan Horn, Chronik KG 6 - "Wir flogen gen Westen") Missing 24.7.44 (Air Britain Serials)</t>
  </si>
  <si>
    <t>USAAF - 440725 GOODBREAD, JONAH E. MOSQUITO NS-510 NORTH PICKENHAM, UK 802 (Thomas Ensminger) For the month of May 1944 ,the 802nd microfilms list four WR missions flown by MM510 and 1st June as MM510 also. Thereafter, the serial is listed as NS510 throughout the microfilms. It would appear a typographical error appeared in the initial May missions that was corrected in June as NS510. 
 The information I have for NS510 is:
Deliivered Burtonwood 4 April 1944
8th Weather (L) Squadron, I - Item
Accident 25 July 1944; J. Goodbread/W. R. Barber
In the early morning of 25 July, Lts. Gene Goodbread/Warren Barber (NS510) returned from a weather flight over the continent. During the mission, Goodbread suffered anoxia from oxygen equipment failure. Adverse weather conditons at Watton required diversion to North Pickenham. Upon Landing at 0250, the Mosquito swerved from the runway and wiped out the landing gear. Later that day, groundcrew members attached a cable around the aft fuselage to drag the aircraft by tractor from the active field and broke the aircraft in two.
Keith Chester recently published a book in the USA on UFOs and Foo Fighters. He has an extensive interview with Warren Barber in the book, along with information on other encounters that 802nd/25th BG members experienced with Foo Fighters during the war. In fact he researched all known Foo Fighter reports during the war including both allied and axis air forces.(Norman Malayney) To Armee de l'Air 1.8.46 (Air Britain Serials)</t>
  </si>
  <si>
    <t>8WS</t>
  </si>
  <si>
    <t>Was -I on 8WS Squadron. (Mosquito Squadrons of the RAF)</t>
  </si>
  <si>
    <t>25.07.1944 pm Day Ranger 406 to Plurien/ Nantes area from Winkleigh . Lost without trace (FCL). F/L WRR Sutton +, F/O G Bishop +, no further info, no known graves Three 406 Squadron aircraft were lost, two being claimed by Bf 109s of JG 27. 25.07.44 Fw. Heinrich Wiese: n.Film 3./JG 27 Mosquito  FS-8: 30 m. [Candé 30 km. N.W. Angers] 17.25 Film C. 2027/II Anerk: - , 25.07.44 Ltn. Max Winkler 1./JG 27 Mosquito  FR-6: tiefflug [Nozay 30 km. N. Nantes] 17.30 Film C. 2027/II Anerk: Nr.187 F/O (Nav) George BISHOP and his pilot F/Lt William R.R. SUTTON - RCAF J/5374 went missing on their Mosquito NF.XXX serial MM736 on a night ranger to Plurien - Nantes (probably lost over sea). (http://www.rafcommands.com/forum/showthread.php?p=39446&amp;highlight=Mosquito#post39446) Missing from day intruder to Nantes 25.7.44 (Air Britain Serials) A German list of air creashes at footnote.com says a Mosquito came down at 17.30 3 km SE of Derval on 25 July 1944 - only about 45km N of Nantes.</t>
  </si>
  <si>
    <t>25.07.1944 pm Day Ranger 406 to Plurien/ Nantes area from Winkleigh . Lost without trace (FCL). P/O RL Green +, P/O AW Hillyer +, both buried in Lusanger Cem France. Three 406 Squadron aircraft were lost, two being claimed by Bf 109s of JG 27. 25.07.44 Fw. Heinrich Wiese: n.Film 3./JG 27 Mosquito  FS-8: 30 m. [Candé 30 km. N.W. Angers] 17.25 Film C. 2027/II Anerk: - , 25.07.44 Ltn. Max Winkler 1./JG 27 Mosquito  FR-6: tiefflug [Nozay 30 km. N. Nantes] 17.30 Film C. 2027/II Anerk: Nr.187 Missing from day intruder to Nantes 25.7.44 (Air Britain Serials) A German list of air creashes at footnote.com says a Mosquito came down at 17.30 3 km SE of Derval on 25 July 1944 - only about 45km N of Nantes. Lusanger is only about 3km NE of Derval.</t>
  </si>
  <si>
    <t>Winkler</t>
  </si>
  <si>
    <t>25.07.1944 pm Day Ranger 406 to Plurien/ Nantes area from Winkleigh . Lost without trace (FCL). F/L RR Burgess +, F/L WN McPherson +, both buried in Riaille Loire Cem, France Three 406 Squadron aircraft were lost, two being claimed by Bf 109s of JG 27. 25.07.44 Fw. Heinrich Wiese: n.Film 3./JG 27 Mosquito  FS-8: 30 m. [Candé 30 km. N.W. Angers] 17.25 Film C. 2027/II Anerk: - , 25.07.44 Ltn. Max Winkler 1./JG 27 Mosquito  FR-6: tiefflug [Nozay 30 km. N. Nantes] 17.30 Film C. 2027/II Anerk: Nr.187 Missing from day intruder to Nantes 25.7.44 (Air Britain Serials)   (MH - Riaillé,is closer to Cande, Nozay closer to Lusanger)  A German list of air creashes at footnote.com says a Mosquito came down at 17.30 3 km SE of Derval on 25 July 1944 - only about 45km N of Nantes. Riaille is about 33km SE of Derval.
Get down ! Get Down Mister Huard !" shouted Mrs. Bainvel, who was doing her daily walking on a path close to the pond of " La Forge de la Provostière " at Riaillé, on July 25th 1944 towards 15:15 hours. Being tangled up by his reins around his arm prosthesis, Mr. Eugene Huard Senior could only duck and heard the plane, in flames, crash down at 150 meters from where he was driving his harvester. After an aerial battle of a few minutes against two German fighters, based close to Varades, the "Mosquito" fighter-bomber was shot down (1). 
Raymond Richard Burgess’ death at 15:15 hours was reported at the town hall by Mr. Eugène Huard Senior (46) and William Neil Mac Pherson’s death, at the same hour, was reported by Mr. Amand Brunet Senior (65) from " La Forge de la Provostière ". The circumstances are well remembered, but testimonies differ on the number of people from Riaillé present at their burial from 100 to 400 people (2) and reasons for the German detachment presence: monitoring and inspection of the funeral procession or demonstrating military honors?  You will find, below, a testimony collected from principal witnesses Mr. Eugène Huard and Mrs. Marie-Thérèse Knittel, better known in Riaillé by her maiden name: Marie-Thérèse Brunet. They lived at "La Forge de la Provostière" not far from where the plane came down.
"The plane crashed 150 meters from the field where the Huard family worked.  At first, it was not possible for anyone to approach the plane because of the flames and the ammunition explosions. Mr. Eugène Huard Senior remained on site. His son Eugène Huard Junior (20), went to stable the horses. He saw Mr. Berthelot from "Bourg-Chevreuil" village and Miss Marie-Thérèse Brunet who were arriving, the former on a bicycle the latter running. When Mr. Eugène Huard Junior returned, he noticed that the Boy Scouts, who were camped nearby, were putting out a fire which had started in Mr. Amand Brunet's corn field and the presence of his family, the Brunet family, and Mr. George Bouriaud who was in hiding and among the last ones to escape the S.T.O. in Germany
Finally, when the explosions and the flames had ceased, they discovered that the bodies of the unfortunate aviators had been burnt and mutilated. The remains of each one of them were collected and put into two separate sheets.
Approximately one hour and a half after the plane crash, the two German pilots (3) who had shot down the “Mosquito” emerged from the road toward Sorgne in the company of an interpreter. They did not salute the mortal remains of the two aviators, but rolled them over with their feet and searched their pockets for their identification papers and money. The papers gave the pilot’s name as: Raymond Richard Burgess, and navigator’s name as: William Neil MacPherson. A short while later, a German officer of the " Kommandatur "arrived.  He saluted the corpses and ordered that the municipality arrange a burial in the cemetery, but without a procession. 
The remains of the bodies were transported by Mr. Eugène Huard Junior with the assistance of a cattle cart and put in his father’s barn, which is currently owned by Mr. &amp; Mrs. Jean Cottineau. A vigil was held over the bodies by the inhabitants of "La Forge de la Provostière" as was the custom until the following day, July 26th. Three French policemen came from Ancenis around 3 o'clock in the morning to guard the wreckage of the plane. They visited Mrs. and Miss Brunet who were keeping watch over the bodies and drank a cup of coffee with them that had no sugar because of the rationing.
The following day, Wednesday July 26th, Mr. Eugène Huard junior, with the black mare named "Fanny", went to the village of Riaillé to get the hearse. Mr. Pierre Boucherie made the coffins (4). Mrs. Brunet and her daughter Marie-Thérèse lifted the sheets containing the aviators remains and put them into the coffins.
The hearse, driven by Mr. Eugène Huard Junior left "La Forge de la Provostière" 4,5 km from the village of Riaillé . It was followed on foot by the Huard and Brunet families and two or three other people of the village of "Bourg-Chevreuil". As was the custom, the hearse stopped at the Mr. Biard’s level house (close to the new "Hôtel de Ville") to wait for the ceremony to begin.
At first, the parish priest had refused a religious service saying that the men were probably Protestants.  It was only because of the Mayor’s Assistant’s obstinacy, Mr. Pierre Gauthier, that he finally agreed to bless the corpses.
Contrary to what has been said in other testimonies, the coffins were not covered with the French flag and, although there were many flowers, no wreath in the shape of the Cross of Lorraine was placed. Miss Marie-Thérèse Brunet and her brother Amand took their place again just behind the coffins as the procession went along the road from the church to the cemetery. She did not see German soldiers honoring the procession with military salutations, but she did notice, as did Mr. Joseph Muloise, their comings and goings along the procession route.  She no longer remembers the number of people who were present. But from several other reliable testimonies, it seemed like the church was full (approximately 400 people) and that the funeral convoy included more than 200 people. 
Ten days later on August 6th, Marie-Thérèse Brunet came to the cemetery in the company of her brother, Mr. Amand Brunet, Mr. Noël Bouvet (the mechanic of Riaillé), his 14 year old daugther and a couple from Saint-Sulpice-des-Landes to place a Cross of Lorraine wreath . The same people, with the exception of one, had gone by bicycle one month before for the burial ceremony of 27 members of the French Resistance (Maquis de Saffré) who had been shot by the Germans. Miss Brunet was also at the Meilleraye-de-Bretagne on August 4th for the religious ceremony celebrated in memory of the Templé brothers, 2 men of the Maquis de Saffré, shot by the Germans."
Mrs. Marie-Thérèse Knittel is now 86 years old. She has been placing flowers on the Canadian aviators graves for 60 years. She has not forgotten the sacrifice of their lives to deliver her country from the German national-socialist occupation ! 
(1) From Mrs. Pauline Boote/MacPherson a second "Mosquito" escaped the fight... 
(2) Arthur Nerriec chief of Riaillé "gendarmerie" squad wrote on November 27th 1945 in answer to Mrs. Pauline MacPherson’s request for information of: …a numerous crowd...
(3) It was then that Miss Marie-Thérèse Brunet, who had asked the questions via the interpreter, learned that the combat had lasted only 3 minutes and that they were based near Varades at the Meauve’s big meadow.
(4) From witness Mr. Joseph Muloise, the coffins were assembled by M.M. Pierre Boucherie, Joseph Muloise and Raymond Gasnier).
Mrs. Pauline BOOTE (W N MACPHERSON’S widow) dossier transmitted by Miss Sophie BORCOMAN
1st November 2004, I was approached by Miss Sophie Borcoman and Mr. Douglas Kirk when had I come to pay my respects to the Canadian aviators tombs. Sophie told me she was a friend of Mrs. Pauline Boote, William MacPherson’s widow, who she considers like a grand-mother.  Residing near Peterborogh, Canada and not being able to travel, Mrs. Boote had asked  her to visit, in her place, the grave of her first husband. 
Sophie showed me Mrs. Boote’s collection of pictures and documents from the period.  Mrs. Boote is now 82 years old. She gave me her permission to publish the photos on my internet site "Histoire de Riaillé". You will find below the photographs.  Until the 6th of April 1945,  Mrs. Pauline MacPherson was still hoping her husband would return not knowing that he had died on the 25th of July 1944 ! They had been married just a few months! ... 
Mrs. Pauline Boote and Miss Sophie Borcoman hope that an association will take over for Mrs. Thérèse Knittel to flower the Canadian aviators graves. 
They DIED FOR FRANCE ! The Mayor of Riaillé, in 1944, had believed it proper not to write this usual saying on the death register. There was, however, no risk, as Riaillé was delivered ten days later by the American army and the July the 2nd, 1915 law allowed it. The following Town Council forgot to put the Canadians names on the recent war memorial, even though they had died and been buried in the soil of Riaillé since 1944 !
The present Town Council, on the advice of the Mayor Mr. Patrice Chevallier has recently entrusted the Riaillé Veterans’ Association (Association d'Anciens Combattants de Riaillé ) to flower their graves.
THANKS from the heart to this Town Council and the Riaillé Veterans’ Association in the name of the people who have not forgotten !
The Brunet family had hidden 20 young men in succession during the war who had refused to join the S.T.O (Service du Travail Obligatoire) in Germany or who were fleeing the German police for Resistance actions. This was the case for the Doctor Henri Mainguy and his mother and sister who took refuge in the Huard Family house. A short time after having left his hiding place at " La Forge de la Provostière ", he was arrested on the 12th of December 1943 by the S.D. (Sichersdienst = S.S. Security Service) at Plerguer (35) and sent in succession to the concentration camps of Buchenwald, Dora, Laura, Buchenwald, Nixei, Weida, Dora and Bergen-Belsen. Fortunately, he returned home from this ordeal and after the war, he opened a dental surgery at Riaillé and then at Saint-Mars-la-Jaille.
His mother, Mrs. Mainguy, made with the silk and strings of the aviator’s parachute (that had been saved by the flames) a small handkerchief and two gloves. At this time, the parachutes were made with natural silk ! By recognition for the Brunet family, who took care of them, she offered these objects to Miss Marie-Thérèse Brunet.
Mrs. Marie-Thérèse Knittel, who kept them preciously, has in her turn given them to Mrs. Pauline Boote who had been Bill MacPherson’s wife
STANISLAS HARDY’S ARTICLE PUBLISHED on AUGUST 2004
(Presse-Océan, L'Eclaireur de Chateaubriant, L'Echo d'Ancenis) 
Summer 1944…Two Canadian lieutenants killed on July 25.
Sixty years after, the people of Riaillé remember… and especially Joseph Muloise who, on this day, had found some body remains not far from where the Canadian Mosquito had been down by two German fighter pilots.
 A few seconds of fighting
It was on July 25, 1944. During this beautiful afternoon of July, a Mosquito plane with two-light and fast motors emerged above the village of Riaillé… For who discovered it  first, it seemed to come from the direction of Varades. Ten seconds later, two German fighters were silhouetted in its wake. Arriving at the altitude of the Poitevinière pond, above the village of Encloses, one of the fighters gained altitude and suddenly fired on the Canadian plane, riddling it with bullets.
After making an arc, above the village of Meilleraie, the Mosquito, already on fire, came to hang above the oak tree tops of the nearby forest, before being crushed in an explosion of fire and a huge noise very close to la Provostière.
Remains were discovered for about fifty meters in the vicinity… 
in a nearby corn field, Eugene Huard and his children were harvesting. A group of Boy Scouts, who were camped not from the crash, arrived quickly, as did R701-Therese Brunet who lived not far away. Joseph Muloise and some other young people of the village came on bicycles, with their Red Cross arm-bands… 
Alas, any intervention was impossible. The column of fire which rose was visible from very far, and the ammunition which exploded without stopping made people move away who had arrived at the crash site.
When all was consumed, the two charred bodies were discovered. The inhabitants of the village brought sheets to bury the two aviators. The scouts even started to dig the tombs. 
An official ceremony 
One hour passed and the German plane’s pilots appeared. They had taken off from the large Varades meadow, which had been transformed into an air base. After discussion, the mayor was authorized to  bury the two bodies in the country cemetery, “but without official ceremony”. During this time, the two bodies had been put in Jean Cottineau’s barn and the carpenter Muloise was tasked with making the coffins. 
The German order would not be respected. The following afternoon, at a religious ceremony in the parish church, were gathered a great number of Riailléens. A dozen wreaths covered the coffins. Among those, was one made by Marie-Therese Brunet, in the shape of Cross of Lorraine. It was made only with wild flowers. 
In the funeral convoy that took the direction of the cemetery, the presence of three German soldiers could be seen. But it all took place peacefully ! … 
For 60 years, the bodies of Lieutenants Burgess and MacPherson have rested side by side in cemetery of Riaillé. Marie-Therese Brunet (today Mrs. Knittel) maintains and flowers the graves regularly. Various patriotic associations also gather at the graves for some ceremonies. 
Stan. (Article published in August 2004, Noël Bouvet’s translation) 
(http://chouannerie.chez-alice.fr/textes/anx_h_ENG_aviateurs_canadiens.htm)</t>
  </si>
  <si>
    <t>Wiese</t>
  </si>
  <si>
    <t>W/O Claude E COOK RNZAF. He baled out of Mosquito DD421, 1655 MTU on 25th July 1944. Aircraft crashed at Acklam, North Yorkshire. It is believed he survived the War His Navigator - Sgt William G Ashley RAFVR did not. (Rich Allenby on RAF Commands Forum) NZ411616 Claude Evered Cook, RNZAF, born Greymouth 24 Jun 23, enlisted 10 Mar 41, embarked for Canada 17 Dec 41 for his SFTS training. Nothing more known but he did survive the war. (Errol Martyn on RAF Commands Forum) 
On the 25th of July 1944 the crew of this aircraft were undertaking a cross country training flight and flying at a height of between 20 and 25 thousand feet over Yorkshire. Without warning the starboard undercarriage door suddenly opened, broke off and struck the starboard tail plane of the aircraft. The pilot was able to escape from the aircraft as it broke up and deploy his parachute, the navigator sadly was not, the AM1180 crash report states he was killed as the aircraft broke up. The majority of the aircraft came down near Woodhouse Farm, Acklam to the south west of Malton, where the pilot landed is not stated but if he baled out from a a height as great as 20,000 feet this could have been some distance away. Other sources quote Westow as being another location if where part of the aircraft came to earth, again plausable given the height in which the break-up occured. 
The crash investigation blamed poor maintainance of the cables which operate the undercarriage doors as being the contributing factor for the accident occuring. 
Pilot - WO Claude E Cook RNZAF, baled out and survived. It is believed he survived the War. 
Nav - Sgt William G Ashley RAFVR, aged 21, of Small Heath, Birmingham. Buried Yardley Cemetery, Birmingham
(http://www.allenby.info/aircraft/planes/ryedale/dz421.html)
The 617 Squadron ORB says this aircraft was used by 617, for example Fawke / Bennett on 8 June 1944, coded C, later given as O. (Likely on 627 at the time) Broke up in air Acklam Yorks. 25.7.44 (Air Britain Serials) 25.07.44 1655MTU. DZ421 Aircraft disintegrated in flight and pilot baled out but navigator was killed when aircraft crashed at Woodhouse Farm, Acklam, Yorks. (Mosquito Crash Log)</t>
  </si>
  <si>
    <t>G-bar</t>
  </si>
  <si>
    <t>Was XD-G on 139 Squadron. (Mosquito) Was C, later O, when used by 617 Squadron, likely on 627 Squadron at the time.</t>
  </si>
  <si>
    <t>Broke up in dive 9m NNW of Bamrauli 25.7.44 (Air Britain Serials)</t>
  </si>
  <si>
    <t>26.07.1944 2340 141 to BS from West Raynham shot from 20000ft by NF, crashed. near Bad Dürkheim, W of Rhine, about 18km WSW Ludwigshafen (BCL). F/L AJ Smitz pow, F/O JJ Bambury +, Bambury rests in Rheinsberg War Cem. (Fighter Command War Diaries volume 4 says loss was due to engine failure near Laon.)
Al Smitz was the gunnery leader of a formation of 12 R.A.F. Wellington bombers which attacked the German battle cruisers Scharnhorst and Gneisenau, drydocked in Brest, France. The bombers went in at 10,000 feet and were attacked by Messerschmitt 109’s – single engine fighters armed with cannons and machineguns. As gunnery leader, Smitz not only had to operate his own guns, but had to direct the fire from the other bombers so as to concentrate it in the most effective way to repel the numerous attacks, which were often simultaneous and from different quarters. Three of the German fighters were destroyed, with the loss of one Wellington. For his actions on that daylight raid, Smitz was awarded the Distinguished Flying Cross, presented to him by King George VI at Buckingham Palace.
In 1942, Smitz took flight training in Canada under the Commonwealth Air Training Plan, and after further training in Britain, was posted to a night fighter squadron flying twin-engined De Havilland Mosquitoes. The squadron’s role was to attack the German night fighters which rose to meet the British bomber formations on their night raids into Germany.
“Later in the war…the Germans got fairly wise to it and their night fighters would fly below the bomber stream and they’d have fixed guns up at a 75 degree angle firing into the belly of the aircraft,” Smitz said. “So when I went back as a pilot on night fighters, we knew what height our bombers were flying and our job was to go below our bomber stream and pick up the Jerry night fighters.”
One night in July, 1944 Smitz was sent out on a mission even though he was Officer Commanding of night flying. He said, “I wasn’t scheduled to go on that trip. I was O.C. [of] night flying that night. Suddenly one of the boys had a bad cold – he was sick. The C.O. said to me, ‘You’d better take his place.” Smitz, the last pilot due back after the mission, was told, ‘Don’t be late.”
Over Germany, Smitz’s navigator picked up a radar contact and asked him to turn to starboard to intercept the unidentified aircraft. “I turned starboard and tried to follow this aircraft,” Smitz recalled. “I couldn’t close closer that 3,000 yards. I was at 22 or 23 thousand feet at the time so I pushed my nose down gently and I still couldn’t close, so I pushed the throttle forward. The last I looked at my airspeed indicator I was doing 420 knots. Suddenly I felt as though a wing had dropped off and I was in a spin. So I yelled out to Joe, my navigator, ‘Hang on!’
Smitz throttled back and put on opposite rudder, trying to pull the aircraft out of the spin. He counted two revolutions as the aircraft spun down. He said, “I never counted the third spin. The next thing I knew I was in the air on my own – no aircraft around me or anything…The aircraft must have blown up…”
He found himself thrown upwards at first before he started to fall towards the earth four miles below. He felt around his waist and found the ripcord handle and gave it a tug. Horrifyingly, the handle pulled off the wire which should have opened the parachute.
Smitz said of that moment, “You knew you’d had it. You said your prayers. Your whole previous life sort of went through your mind completely. You yell out to yourself, ‘Well, that’s it.”
But, plummeting through space to imminent death, he somehow had the presence of mind to try again to open his parachute. 
“Eventually, tossing around in the air, I fumbled around, and with both hands I felt the wire and I managed to tug it,” he said.
Smitz then lost consciousness and was jolted awake as the parachute opened. He must have been seconds from death because, as he puts it, after the parachute opened, “The next minute, I was caught in the trees.”
He had a number of gashes on his face, as he found out when daylight came and he was able to see himself reflected in the water of a stream. His arms and face also showed evidence of burst blood vessels which he attributes to being the result of the negative G forces he was subjected to when the aircraft came apart.
Travelling at night and resting during the day, Smitz made his way westward. After leaving the place where he’d landed, he came across no more water. He survived for four days and five nights by sucking dew from grass in the mornings. Thinking he was in Alsace-Lorraine, he approached a house in a village after he watched, listened, and concluded that the people sounded more French than German. He knocked at a door and was greeted by the barking of Alsatian dogs and then someone saying ‘Moment, moment.” As he waited, the moon reappeared and he heard the crunch of boots on gravel. Moments later, two German home guards with rifles and bayonets took him prisoner.
Smitz ended up in Stalag Luft 3, the prisoner of war camp from which The Great Escape occurred. Here he learned that his navigator had been killed. Unlike the pilot in a Mosquito, the navigator didn’t sit on his parachute but removed the pack and clipped it on the side of the cockpit so he could perform his tasks during the mission. When the aircraft broke up, Smitz’s navigator had no chance to retrieve his parachute and fell to his death. 
Moved to another camp, Smitz and his fellow prisoners were forced in the winter of 1944 to march 100 kilometres to another camp. Poorly clothed and equipped, they fashioned sleds out of whatever they could find in order to pull the few possessions and food they had. As the Allied forces closed in on Berlin, the German guards abandoned the camp. Soon, Russian solders came and offered to return the British prisoners home via Odessa. Smitz and his colleagues declined. When they learned that there was an American convoy nearby, Smitz and two others made a break for it and were taken to a R.A.F. base from which they were flown home.
Smitz never resumed flight duties, but went on to become an air traffic controller. He resigned from the Royal Air Force with the rank of Squadron Leader after 25 years of service. He is now 98-years-old and lives in Vancouver. His wife, Dulcie, passed away in 2004. In 1995, the two of them flew to London, England to attend the 50th anniversary celebrations of the Allied victory in Europe. They attended various functions, saw members of the Royal Family, spoke to one of Winston Churchill’s grandsons, and, to Smitz’s delight, saw a De Havilland Mosquito perform a fly past.
There’s another thing you can’t help but admire Al Smitz for besides the courage he demonstrated throughout his flying career. He was awarded the Battle of Britain Star for serving on aircrew during the Battle of Britain. But because he had been posted in Scotland during that time and hadn’t taken part in the heavy fighting which took place over London and surrounding areas, he felt he didn’t deserve the award. He sent the medal back.
Ken Anderson is a local defence attorney with his own practice, Kenneth W. Anderson Barrister and Solicitor. Before moving to Terrace, he lived in Vancouver in the same building as Al Smitz and, after hearing this story, decided to write about it to preserve it. He continues to keep in touch with Smitz.
(http://www.bclocalnews.com/bc_north/terracestandard/news/68415312.html?mobile=true) Missing from Serrate patrol 25.3.44 (Air Britain Serials)</t>
  </si>
  <si>
    <t>Was TW -H on 141 Squadron. (Mosquito Squadrons of the RAF)</t>
  </si>
  <si>
    <t>26.07.1944 Diver patrol 96 to anti V1 from West Malling . Lost without trace (FCL). F/S T Bryan +, Sgt BL Jaeger +, no further info, ASR afterwards with MM494 The squadron was stood down in December. The night fighters had destroyed 27 enemy aircraft and 180 flying bombs. Sadly it came six months too late for Bill Jaeger. On 27th July he was the crew of Mosquito MM468 which had been on Diver Patrol ( an anti V-1 sortie). The aircraft was reported as missing at 0130 on 26th July. No trace of the crew was ever found. RAFVR http://www.cranbrookrugby.com/history.asp 25/26 July 1944 (FCWDv5) Missing on anti V-1 patrol over Channel 26.7.44 (Air Britain Serials)</t>
  </si>
  <si>
    <t>26.07.1944 ASR sortie for MM468 96 to from West Malling Engine trouble after hit by AA fire, crash landed with engine stopped, ran into Mustang on ground and burnt out. probably West Malling airfield? (FCL). LT (A) FW Richards ok, Lt (A) Baring ok, no further info http://web.archive.org/web/20031221170435/www.hurricane.fsbusiness.co.uk/hailshamruraldistrict.htm indicates this may have been Friston airfield. 25/26 July 1944 (FCWDv5) Damaged by own AA overshot landing and hit Mustang HB882 Friston 26.7.44 (Air Britain Serials) 26.07.44 96 Sqn. MM494 Collided with Mustang HB882 of 316 Squadron when overshooting landing at Friston aerodrome due to damage by 'friendly' A.A. fire. (Mosquito Crash Log)</t>
  </si>
  <si>
    <t>Served with 464 Sqn, under RAF control 6/44 to 25/7/44 Coded SB-O. Failed to Return From Operations Europe. F/O's Walton &amp; Harper missing. (Brian Fillery's website) Coded P, time 02.30, crashed at Lorient, hit by flak, F/O J.R.C. Walton and P/O C.H. Harper, crew evaded (2nd TAF) FTR from attacking railways south of Paris (FCWDv5) Missing from night intruder 26.7.44 (Air Britain Serials)</t>
  </si>
  <si>
    <t>O (P?)</t>
  </si>
  <si>
    <t>Was SB-O (P?) on 464 Squadron. (2nd TAF)</t>
  </si>
  <si>
    <t>26.07.1944 Diver patrol157 to anti V1 from West Malling V1 exploded. east of North Forehead, unknown location (FCL). F/L JW Caddie +, F/O GF Larcy +, no known graves Missing on anti-flying bomb patrol 26.7.44 (Air Britain Serials)</t>
  </si>
  <si>
    <t>26.07.1944 Diver patrol 68 anti V1 from Castle Camps . Lost without trace, off east coast (FCL). F/L FJ Kemp +, F/O JD Farrar +, no known graves 25/26 July 1944 (FCWDv5) After the attempted interception of a flying bomb, crew were given another target and acknowledged, however nothing further was heard. (Squadron History) "He and his pilot "Fred" had been plotted twenty-five miles north east of Margate, when their radar plot ceased. They had been chasing a V1 flying bomb." (RAF Commands Forum) Missing on anti V1 patrol. Crew: F/Lt(101548)Frederick John Kemp(Pilot)RAFVR-killed, F/O(142059)James Donald Farrar(Obs)RAFVR-killed (http://aviation-safety.net/wikibase/wiki.php?id=15814) Missing on anti-flying bomb patrol 25.7.44 (Air Britain Serials)</t>
  </si>
  <si>
    <t>27.07.1944 2325 bomb rail connection 139 to Givors from Upwood crashed on return while making a single engine approach. towards Woodbridge airfield , Soffolk 0410 (BCL). F/O BC Witt inj, F/L RV Dodds inj, Airborne 2325 26Jul44 from Upwood to bomb and strafe rail communications. Crashed 0410 while attempting a single-engine approach and landing at RAF Woodbridge, Suffolk. Both officeres were admitted to the East Suffolk and Ipswich Hospital. F/O B.C.Witt Inj F/L R.V.Dodds Inj (Lost Bombers) Hit trees on single-engined approach Woodbridge on return from Givors 28.7.44 (Air Britain Serials) 28.07.44 139 Sqn. LR475 Aircraft hit trees when making a single engine landing at Woodbridge. (Mosquito Crash Log)</t>
  </si>
  <si>
    <t>Was XD-W on 139 Squadron. (Mosquito Squadrons of the RAF)</t>
  </si>
  <si>
    <t>27.07.1944 2312 bomb rail connections 627 to Givors from Woodhall Spa crashed. at Letra (Rhone), small village N side of road Lyon-Charolles (BCL). F/O DK Flaherty +, F/O J Christie +, rest in Letra Communal Cem. A Mosquito, coded DZ 636, from 627 Sqdn, crashed at LETRA, close to LYON (France), during night 26/27 July 1944. It was (I think) a pathfinder for a heavy bombing mission (178 Lancasters from several bombing Squadrons were involved in this bombing). The target was the railway yards of GISORS. Both crewmen (F/O D.K. FLAHERTY and F/O J. CHRISTIE) were killed in the crash. My question : what was the cause of the crash ? I express the hypothesis this aircraft collided with a Lancaster, but I'm not sure. Have you information about this loss ? (Pierre Babin) French witnesses who lived in LETRA's area, told DZ 636 didn't crashed immediately : it turned during a long time, in a low altitude, as it was looking for a place to land, but finally crashed ; LETRA's area is very steep, with high hills and forests : so, to succeed an emergency landing wasn't easy. (Pierre Babin on German Night Fighter War board) According to Pierre, a 207 Squadron gunner claimed an Me 410 shot down (no location) 26/27.07.1944 207 Sqdn's ORB "ME 410 shot down and seen to burst into flames and hit ground" There was a collision this night, however it involved two Lancasters, ND856 (83 Squadron) and ND527 of 630 squadron (http://www.rafcommands.com/forum/showthread.php?p=35204&amp;highlight=Mosquito#post35204) "Serial range DZ630 - DZ652. 23 Mosquito B.Mk1V. Powered by Merlin 21/23 engines. Part of a batch of 250 (except for four conv.to PR MkV111 and four conv.to NF.XV) delivered by De Havilland (Hatfield). Airborne 0012 27Jul44 from Woodhall Spa to bomb and strafe rail communications. Cause of loss not established. Crashed at Letra (Rh_ne), a small village on the N side of the main road between Lyon and Charolles. Both are buried in Letra Communal Cemetery. F/O D.K.Flaherty KIA F/O J.Christie KIA " (Chorley via Lost Bombers) Missing (Givors) 27.7.44 (Air Britain Serials)  MH - It seems the collision was between two Lancasters, with this Mosquito possibly being lost to weather: "The weather was very bad this night,which caused the losse of the Mosquito of 627 squadron too." (http://www.rafcommands.com/forum/showthread.php?6153-26-27-July-44-Givors-raid-losses)        Au cours de la nuit du 26 au 27 juillet, lors d’un violent orage, le Mosquito, codé AZ-N, serial D 2-636, appartenant au 627ième  Squadron de la Royal Air Force, s’écrase au sol, au lieu dit « Mont Chatar », sur la commune de Ternand. L’appareil participe au bombardement du complexe ferroviaire de Givors. Les  deux membres  d’équipage  trouvent  la mort  dans  cet  accident ;  il  s’agit  du F/O FLAHERTY, pilote et du F/O CHRISTIE, navigateur. Ils sont inhumés au cimetière de Letra.</t>
  </si>
  <si>
    <t>Was AZ-N on 627 Squadron. (Lost Bombers)</t>
  </si>
  <si>
    <t>27.07.1944 2235 139 to Hamburg from Upwood crashed. probably at Grossenhain, 24km ENE Bremerhaven (BCL). F/O BRJ Hay DFC RNZAF +, F/O J Dunn DFC +, both rest in Becklingen War Cem Airborne 2235 26Jul44 from Upwood. Cause of loss not established. Crashed 0020 at Grossehain some 24 km ENE of Bremerhaven. Both are buried in Becklingen War cemetery. F/O Dunn had flown his first tour on Lancasters with No.97 Sqdn, his DFM being Gazetted 13Aug43. F/O Hay had married Christina May Hay of Moordwon, Bournemouth. F/O B.R.J.Hay DFC RNZAF KIA F/O J.Dunn DFC DFM KIA " (Lost Bombers) Missing (Hamburg) 27.7.44 (Air Britain Serials)  Crashed near road from Großenhain to  Dornsode (http://www.dietrich-alsdorf.de/absturzstellen.html)</t>
  </si>
  <si>
    <t>Was XD-F on 139 Squadron. (Lost Bombers)</t>
  </si>
  <si>
    <t>627 Sqn Mosquito IV DZ534 AZ-H Op: Givors F/O M D Gribbin DFM inj F/L R W Griffiths RCAF inj T/o Woodhall Spa arriving over the marshalling yards at 0150 but no attack made. Soon after the crew experienced a severe electrical storm which led to technical malfunctions, not least being the loss of GEE and an unserviceable air speed indicator. In addition the aircraft's compass was affected when lightning struck the bomber and at 0453, low on fuel and with the bomb load jettisoned F/O Gribbin executed the first successful night ditching of a Mosquito. Both sustained cuts and bruises and were indeed fortunate to be picked up by an American destroyer some 12 miles E of the Cherbourg Peninsular. Treated ashore at the 12th Field Hospital, Cherbourg [captured by Lieutenant-General J Lawton Collins VIIth US Corps on 26 June 1944] both were soon back at Woodhall Spa. F/O Gribbin gained his DFM, Gazetted 29 May 1942, while serving with 10 Squadron. Along with his Canadian navigator he survived the war. [At First Sight - 627 Squadron History by Alan B Webb via Mark Haycock [12/09/08] (http://www.rafinfo.org.uk/BCWW2Losses/1944.htm) Ditched 12m E of Cherbourg 27.7.44 (Air Britain Serials)</t>
  </si>
  <si>
    <t>Was AZ-H on 627 Squadron. (http://www.rafinfo.org.uk/BCWW2Losses/1944.htm) Was P3-M on 692 Squadron (Mosquito Squadrons of the RAF)</t>
  </si>
  <si>
    <t>27.07.1944 Beachhead patrol 409 to from Hunsdon shot down Ju88 but aircraft hit by debris. Unknown location (FCL). S/L RS Jephson +, F/O JM Roberts +, both buried in Banneville British Mil Cem Missing after destroying Ju88 27.7.44 possibly shot down by return fire (Air Britain Serials)</t>
  </si>
  <si>
    <t>Missing from interception 27.7.44 (Air Britain Serials)</t>
  </si>
  <si>
    <t>Was JT-Y on 256 Squadron. (Mosquito Squadrons of the RAF)</t>
  </si>
  <si>
    <t>Missing from interception nr AIghero 27.7.44 (Air Britain Serials)</t>
  </si>
  <si>
    <t>Stalled and bit ground on range nr Mundesley Norfolk 28.7.44 (Air Britain Serials) 28.07.44 613 Sqn. NS987 Pilot dived aircraft, passed over target, did a steep left hand turn, stalled and crashed onto its back near Mundesley, Norfolk. Possibly hit by a ricochet. (Mosquito Crash Log)  Thanks to a prompt from another member I contacted the Air Historical Branch who replied within a few days
"Thank you for your e-mail dated 14 March 2011 seeking the circumstances of how Flight Lieutenant Alan James Baker died.
Our records show that Flt Lt Baker was flying in Mosquito No NS987 when during an air to ground firing exercise the aircraft was seen to dive and pass over the target at 50 feet. The aircraft went into a steep left hand turn, stalled and crashed on Paston Gunnery Range, Norfolk. There is a possibility that the aircraft was hit by a ricochet." (http://www.rafcommands.com/forum/showthread.php?10577-Flt-Lt-Alan-James-Baker-(120075)-info-sought&amp;p=61662&amp;highlight=Mosquito#post61662)</t>
  </si>
  <si>
    <t>28.07.1944 pm Ranger 151 from West Malling engaged by Flak over Niort, returned on one engine. Written off after crash landing. probably West Malling airfield (FCL). F/O WA Lindsay ok, F/O A Brodie ok, no further info F/O Lindsay with F/O Brodie and W/O Oddie with F/Sgt Milne also attacked railway targets. F/O Lindsay's aircraft was hit by flak, as a result of which he had to return to base on one engine, where the plane crashed on landing. Neither of the crew was hurt. (http://www.151squadron.org.uk/) Encountered heavy flak near Nierl (FCWDv5) Damaged 28.7.44 NFT (Air Britain Serials)</t>
  </si>
  <si>
    <t>The first aircraft to take off from Colerne on the night of the 28th had trouble with one engine and was forced to land at the American airfield at Maupertus near Cherbourg. The Mosquito overshot and was damaged, but the crew, F/O F. Chad and F/S W. Georges, escaped injury. (The History of 410 Squadron) Engine cut overshot landing at Maupertus 29.7.44 (Air Britain Serials)</t>
  </si>
  <si>
    <t>Was RA -G on 410 Squadron. (Mosquito Squadrons of the RAF)</t>
  </si>
  <si>
    <t>30.07.1944 Beachhead patrol 488 from Colerne when chasing Fw 190 ran into Flak barrage and was shot down. Lost without trace (FCL). S/L EN Bunting DFC* +, F/O E Spedding DFC* +, both buried in St Remy churchyard 29/30 July 1944 (2nd TAF) Crew medals from FCWDv5. Shot down by flak while chasing Fw190 nr Lisieux 30.7.44 (Air Britain Serials)</t>
  </si>
  <si>
    <t>Was PS -J on 264 Squadron. (Mosquito Squadrons of the RAF)</t>
  </si>
  <si>
    <t>30.07.1944 Search for MM557, same day 96 from West Malling badly damaged by Flak and written off after crash landing. at Friston airfield (FCL). W/C ED Crew DFC ok, F/O OD Morgan ok, Damaged by flak and crash-landed Friston 30.7.44 (Air Britain Serials)</t>
  </si>
  <si>
    <t>Was DZ-E on 151 Squadron. (Mosquito Squadrons of the RAF)</t>
  </si>
  <si>
    <t>29/30 July 1944, ftr intruder to the rear area of Normandy, coded U, F/L R.H Clark and F/O F.Carr both killed (2nd TAF) Roger Cornevin a réouvert pour nous le journal qu'il tenait durant son adolescence. il nous raconte ici sa vie durant l'été 1944, dans le petit village de Bursard. July 30, 1944 : Sombre Sunday! Crash landing of a Mosquito! 
There were so many stars in the sky! We slept like a log despite the course of the events of the day before. A plane buzzed the roof of our refuge but this time we took the precaution of sleeping in the cellar, hoping for greater safety. A heavy explosion caused the house to vibrate. Awakened suddenly, we did not dare leave our shelter.
The De Havilland Mosquito
July 31, 1944 : Discovered wreck...
At dawn, around 6 in the morning, a German gunner we knew pounded on our door and made us understand that a plane had crashed near the road. My curiosity prompted me to follow him and he did not object. A thicket covering one half hectare was blackened by flames and scattered metal pieces of the plane were still smoldering. In front of us, the badly mutilated bodies of the two occupants, the pilot and the navigator, rested in the middle of a mass of branches. With a single word, the German made me understand that the aircraft was a Mosquito night fighter from the RAF, shot down by the local DCA (MH - Defense contre aerienee - flak). He drew an identity card from the tunic of the one of the victims and held onto it... could he intend to give it to the Red Cross? 
Needless to say, this drama saddened us, since we knew that the Allies were making progress on all fronts. The problem was to know how our area will be freed and with what results for all of us. 
The Germans were not long in appearing. Two days later, after collecting the bodies of the victims, they organized a hasty burial at the edge of our garden, within a few meters of us. In spite of our insistence, they refused to let us be present. A platoon of soldiers was already there at the burial site. 
A fusillade disturbed the silence of our countryside. The emotion was overwhelming. 
This hasty ceremony proceeded before our eyes, as we stood in silence. 
This section refers to Frank Carr, Flying Officer (VOR), aged 24 years, Royal Volunteer Reserve, of Swinton Manchester; and Robert Henry Clark, Flight Lieutenant, aged 24 years, Royal Volunteer Reserve (parents living in Fulham, London), both of the 487th Squadron of Royal New Zealand Air Force.
A plain marble gravestone, isolated in a corner of the cemetery (on the left) with this epitaph: "To the glorious memory of Flying Officer Francis Carr, No 148458, October 27, 1919 - July 30, 1944, and Robert Henry Clark, No 487 Squadron RNZAF, February 16, 1920 - July 30 1944, Fallen in an aerial combat, in the woods of la Garenne, Bursard, Orne. RIP
(http://perso.orange.fr/ansa39-45/ete44english.htm) Missing from night intruder 30.7.44 (Air Britain Serials)</t>
  </si>
  <si>
    <t>Was EG-U on 487 Squadron. (2nd Tactical Air Force) Mosquito Squadrons of the RAF says EG-A.</t>
  </si>
  <si>
    <t>30.07.1944 Night Patrol 96 from West Malling crew baled out. over Boulogne, unknown location (FCL). F/O JD Black +, F/S LW Fox +, no known graves 29/30 July Hit by flak, shot down off Boulogne (FCWDv5) Abandoned off Boulogne on anti V-1 patrol 31.7.44 (Air Britain Serials)</t>
  </si>
  <si>
    <t>Tyre burst on landing swung and hit gliders Exeter 30.7.44 (Air Britain Serials) 30.07.44 305 Sqn. HP923 Tyre burst on landing at Exeter aerodrome, Devon ,and aircraft swerved violently, hitting a row of American gliders. (Mosquito Crash Log)</t>
  </si>
  <si>
    <t>30/31 July 1944 around 0100 ftr from intruder to Normandy, F/O H.M. Sharpe and F/O H.N. Smith both killed. (2nd TAF) Missing from night intruder over Normandy 31.7.44 (Air Britain Serials)</t>
  </si>
  <si>
    <t>30/31 July 1944 around 0300, last known to be attacking train in the Seine area. (2nd TAF) FCWDv5 says this aircraft crash-landed at B.5. Piloted by F/O Owen Wells Porter (possibly Canadian) and Navigator John Garrett (post on RAF Commands Forum) 
From the Commonwealth War Graves Commission website:
F/O John Alfred Garrett was the son of Alfred Henry James Garrett and Martha Susannah Garrett, of Dagenham, Essex.
Age 21 at time of death.
Buried at Morgny-la-Pommeraye Churchyard, 14 kms NE of Rouen, France.
F/O Porter was RAF (VR) but he seems to have been Canadian. He was the son of Charles W. and Constance Porter; husband of Joan M. Porter, of Rimbey, Alberta, Canada.
Age 23 at time of death.
Also buried at Morgny-la-Pommeraye Churchyard.
The machine NS935 was frequently used by Czech A Flight Leader S/L Stransky DFC. (Michal on RAF Commands Forum) Missing 31.7.44 (Air Britain Serials)
2nd TAF gives the pilot's name as P/O J. PORTER, KIA, and navigator as Sgt W.H. JORDAN, prisoner. Estimated time of loss is 3 o'clock, while attacking a train. But, "Can confirm that Garrett was Porter's regular navigator, and was with him on the 31st July 44. I think the confusion may come from the fact that there was a F/Lt Potter with Jordan as navigator in the squadron." (http://www.rafcommands.com/forum/showthread.php?t=8971)
MH - given the proximity of a rail line to the place of burial, and the reference to attacking a train, MH has attributed this one to flak.</t>
  </si>
  <si>
    <t>HENDER, Edward Keith - (Flying Officer); Service Number - 407855; File type - Casualty - Repatriation; Aircraft - Mosquito VI HP 8840882; Place - Juna, India; Date - 31 July 1944 (NAA) Sgt J.E. Brewer Navigator. Flew into ground in cloud 170m E of Hyderabad Sind 31.7.44 (Air Britain Serials)</t>
  </si>
  <si>
    <t>21FC</t>
  </si>
  <si>
    <t>Undershot landing in bad visibility returning from patrol Ford 1.8.44 (Air Britain Serials) 01.08.44 96 Sqn. MM562 Undershot when landing at Ford aerodrome in bad visibility. (Mosquito Crash Log)</t>
  </si>
  <si>
    <t>Was ZJ -G on 96 Squadron. ()</t>
  </si>
  <si>
    <t>Engine cut overshot landing and crashlanded into wood Upton Gray Hants. 1.8.44 (Air Britain Serials) 01.08.44 613 Sqn. LR355 After port engine failure pilot made two attempts to land and undershot to crash land in nearest field at Upton Grey, Hants., 1 killed, 1 injured. (Mosquito Crash Log) Was W/C Bob Bateson's aircraft on the Hague raid, coded SY-H with stub exhausts and narrow props (http://www.britmodeller.com/forums/index.php?showtopic=59226)</t>
  </si>
  <si>
    <t>Was SY -H on 613 Squadron. (Mosquito Squadrons of the RAF)</t>
  </si>
  <si>
    <t>1944-08</t>
  </si>
  <si>
    <t>Unlocked u/c collapsed on landing Lasham 1.8.44 DBR (Air Britain Serials)</t>
  </si>
  <si>
    <t>Was OM-O on 107 Squadron. (Mosquito Squadrons of the RAF)</t>
  </si>
  <si>
    <t>1/2 August 1944 around 2200, ftr from attack on German security forces gathered for an anti-Maquis sweep at the Casernne des Dunes, coded T, F/L D.S Mussett and F/O H. Burrows both evaded. Shot down by flak (FCWDv5) Missing (Poitiers barracks) 1.8.44 (Air Britain Serials)</t>
  </si>
  <si>
    <t>Was YH-T on 21 Squadron. (2nd TAF)</t>
  </si>
  <si>
    <t>See HR 197. Engine seized crashlanded at Thorney Island 2.8.44 DBR (Air Britain Serials)</t>
  </si>
  <si>
    <t>Was OM-D on 107 Squadron. (Mosquito Squadrons of the RAF) Was EG-W and -Y on 487 Squadron (Baker Log Book - http://www.mossie.org/forum/read.php?1,4018)</t>
  </si>
  <si>
    <t>S/L DOUGLAS-HAMILTON, Lord DAVID, Son of Alfred Douglas Douglas-Hamilton, 13th Duke of Hamilton, 10th Duke of Brandon, and of the Duchess of Hamilton (nee Poore); husband of Lady Douglas Hamilton (nee Stack). B.A.(Oxon). (cwgc.org) Engine cut due to fuel flow failure hit trees on approach to forced landing South Marston 2.8.44 (Air Britain Serials) 02.08.44 544 Sqn. MM240 Pilot attempted force landing at South Marston, Wilts, following sudden fuel failure, undershot field, hit trees and crashed, killing two. (Mosquito Crash Log)
Name: GATEHOUSE, PHILIP EDWIN 
Initials: P E 
Nationality: United Kingdom 
Rank: Flying Officer (Nav.) 
Regiment/Service: Royal Air Force Volunteer Reserve 
Unit Text: 544 Sqdn. 
Age: 31 
Date of Death: 02/08/1944 
Service No: 131888 
Awards: D F M 
Additional information: Son of Ernest George and Alice Mary Gatehouse, of Swaythling, Southampton. 
Casualty Type: Commonwealth War Dead 
Grave/Memorial Reference: Plot H/3. Grave 136. 
Cemetery: OXFORD (BOTLEY) CEMETERY 
(CWGC)</t>
  </si>
  <si>
    <t>U-1163 entered EGERSUND on 02. August 1944 at 14.53h in company with U-771. She left EGERSUND on 17. August 1944 at 02.30h. The mentioned shot down of Mosquito S of Squadron 333 took place on 02. August 1944 between 13.28h and 13.34h. (Roland Berr on uboat.net forum) 'S' (HR126) Sub Lieutenant A R Eikemo &amp; Petty Officer C Harr which was lost. (post by "John" at uboat.net) Fnr. Axel Reidar Eikemo (+) &amp; Kvm. Claus Harr (+) Another post says this was E of 333, lost 14 August 1944 to U-1163. Another post says HP904 was E, which survived the attack. Squadron ORB confirms date of 2 August, S of 333. E of 333 (HP904) was of the opinion that S had already been hit, then side-slipped into escort vessel mast and crashed. (Squadron ORB) Hit mast attacking ship off Oberstad and crashed in sea 2.8.44 (Air Britain Serials)</t>
  </si>
  <si>
    <t>Was -S on 333 Squadron. (ORB)</t>
  </si>
  <si>
    <t>Missing from anti-submarine sweep 2.8.44 (Air Britain Serials) 
Name: GRIFFITHS, PETER MEREWETHER 
Initials: P M 
Nationality: United Kingdom 
Rank: Flight Sergeant 
Regiment/Service: Royal Air Force Volunteer Reserve 
Unit Text: 248 Sqdn. 
Age: 23 
Date of Death: 02/08/1944 
Service No: 1339361 
Additional information: Son of Arthur L. and Gertrude Griffiths, of Henleaze, Gloucestershire. 
Casualty Type: Commonwealth War Dead 
Grave/Memorial Reference: Panel 218. 
Memorial: RUNNYMEDE MEMORIAL 
Name: SMITH, MAURICE SIDNEY 
Initials: M S 
Nationality: United Kingdom 
Rank: Flight Sergeant 
Regiment/Service: Royal Air Force Volunteer Reserve 
Unit Text: 248 Sqdn. 
Age: 21 
Date of Death: 02/08/1944 
Service No: 1396205 
Additional information: Son of Vivian Gerard and Mabel Frances Smith, of Hove, Sussex. 
Casualty Type: Commonwealth War Dead 
Grave/Memorial Reference: Panel 222. 
Memorial: RUNNYMEDE MEMORIAL 
(CWGC)</t>
  </si>
  <si>
    <t>03.08.1944 Air Test 239 to from West Raynham overshot and crashed, breaking up and burst in flames. at West Raynham airfield 1610 (BCL). F/O N Veale +, F/O RD Comyn +, crash reported as West Raynham, but maybe wrong Crashed on overshoot West Raynham 3.8.44 (Air Britain Serials) 03.08.44 ?. DD749 Aircraft stalled into ground from one hundred and fifty feet at West Raynham whilst taking overshoot procedure, killing two. (Mosquito Crash Log)</t>
  </si>
  <si>
    <t xml:space="preserve">HB </t>
  </si>
  <si>
    <t>Was HB -W on 239 Squadron. ()</t>
  </si>
  <si>
    <t>May have been shot down by friendly AA fire on 3/4 August 1944, coded PS-J, F/L R.L. Beverley and F/O P.C. Sturling baling out safely - FCL says Beverely was injured, Sturley (sic) OK. Shot down by friendly AA August 3/4 1944 (FCWDv5) Hit by "friendly" AA fire after destroying a Ju 88 (2nd TAF, though serial number is MH's supposition) The Mossie Number 29 says the crew shot down a V-1, not a Ju 88. NFT (Air Britain Serials)</t>
  </si>
  <si>
    <t>Was PS -J on 264 Squadron. ()</t>
  </si>
  <si>
    <t>Crash-landed near Maupertus after having been shot up by a Stirling, 3/4 August 1944, 264 Squadron (FCWDv5) Flew into ground on approach returning from patrol Cherbourg/Maupertus 2.8.44 (Air Britain Serials)</t>
  </si>
  <si>
    <t>04.08.1944 Ranger sortie 151 Squadron. Trains from Predannack. Wagon exploded and damaged aircraft, crash landing required. Lost without trace (FCL). S/L RN Chudleigh ok, F/O HD Ayliffe DFM +, Ayliffe bureid in Pornic Cem September 19 - The Squadron received the news that S/Ldr Chudleigh had returned back to England, having successfully evaded capture. Apparently, after his aircraft had crashed on August 3rd, he was picked up by a car belonging to the French Underground forces less than two hours after the crash had occurred. He was looked after very well and stayed with them until he could be taken out of the country. He was finally taken out from Limoges in a D.C.3 aircraft and flown back to England. He also brought back the news that the Squadron's efforts in Southern France had given excellent support to the French operations. Unfortunately, S/Ldr Chudleigh's navigator, F/O Aycliffe was killed in the crash landing. (http://www.151squadron.org.uk/) Damaged by exploding truck and crashlanded 4.8.44 (Air Britain Serials)</t>
  </si>
  <si>
    <t>04.08.1944 evening Ranger 2008 151 to Bordeaux from Predannack . Lost without trace (FCL). F/O AE Wraight +, F/S JL Wilson +, both buried in Perigueux Cem France www.151squadron.org.uk says this was August 3, and "Later in the day, F/O Green with F/O Sturrock and F/O Wraight with F/Sgt Wilson, were on a day Ranger against transport targets, when F/O Wraight's aircraft was hit by severe and accurate antiaircraft fire. The aircraft was badly damaged and crashed into a wood and burned, killing both of the crew." Damaged by flak and crash-landed in France 4.8.44 (Air Britain Serials)</t>
  </si>
  <si>
    <t>Served with 464 Sqn, under RAF control 9/43 to 4/8/44. Failed to Return From Operations. F/O A.E. Crellin &amp; FSgt T.A. Orr. (Brian Fillery's website) Killed in the vicinity of the Orne bridgehead (Mosquito Monograph) Coded H, ftr Intruder to Northern France (2nd TAF). Missing from night intruder mission 5.8.44 (Air Britain Serials)</t>
  </si>
  <si>
    <t>Was SB-H on 464 Squadron. (2nd TAF) Was EG-O on 487 Squadron (Original Log Book - http://www.mossie.org/forum/read.php?1,4018)\</t>
  </si>
  <si>
    <t>05.08.1944 1452 Training 141 from West Raynham both engines failed, crash landed. in airfield circuit West Raynham 1453 (BCL). F/O RDS Gregor ok, , www.151squadron.org.uk says this was August 3 Crashed in circuit West Raynham 5.8.44 (Air Britain Serials) 05.08.44 141 Sqn. DZ296 Port engine failed after take-off and the pilot was making a low circuit when the starboard engine failed so he force landed immediately in a field near West Raynham aerodrome. Crew unhurt. (Mosquito Crash Log)</t>
  </si>
  <si>
    <t>W/Cdr J.S. DUNLEVIE - 37965 - RAF (of Canada) died 5-8-1944 flying Mosquito HP848 of 2GSU. Hit trees whilst low flying and crashed near Colliers End/Herts. F/O ISLAY SINCLAIR MACMILLAN, also killed (Henk Welting &amp; Ken McLean) Mosquito HP848, 2 Group Support Unit, flew into trees near Collier's End. Two killed. Date 5/8/44. Hit trees low flying nr Colliers End Herts. 5.8.44 (Air Britain Serials) 05.08.44 2 GSU. HP848 Aircraft was low flying when it hit trees and crashed near Colliers End Herts, killing two. (Mosquito Crash Log)</t>
  </si>
  <si>
    <t>5/6 August 1944, lost at around 0100, ftr from an intruder to the Seine area, F/O G. Blanshard and F/S H.T. Shaylor both killed. 06.08.44 Ofw. Willi Glitz Stab II./NJG 2 Mosquito  BJ-BI: 1.500 m. 03.40 Film C. 2025/I Anerk: Nr.46 Another source gives time of German claim as 23.40. Crew are buried in St. Pierre-du-Vauvray Communal Cemetery, along with 19 other casualties (many from the Royal Armoured Corps, 1940). Glitz's claim is much further south along the Seine, in the area of St. Dizier. As a result, MH feels it is far more likely that Blanshard and Shaylor were lost at a Seine crossing close to St. Pierre-du-Vauvray, and that Glitz attacked another aircraft, possibly an intruder to St. Dizier, and that this loss and his claim are not related. Missing from night intruder mission Seine crossings 6.8.44 (Air Britain Serials)</t>
  </si>
  <si>
    <t>Map reference is close to the Seine - PR aircraft likely would not have been at 1,500 m, more likely for 2nd TAF aircraft as they were flying bombing / strafing missions in support of ground operations.</t>
  </si>
  <si>
    <t>Was SY -X on 613 Squadron. (Stein Meum, http://www.rafcommands.com/forum/showthread.php?t=7782)</t>
  </si>
  <si>
    <t>Coded B, abandoned near Nantes at around 0330 on 5/6 August, F/L R.J. Coombs and P/O W.G. Judson both evaded (2nd TAF). During another raid about the same time one young navigator, Flying Officer Judson,3showed particular fortitude. While bombing a railway south of the Loire, his Mosquito was badly hit and Judson himself seriously wounded. Yet, half conscious and blinded by blood from injuries to his head and his right eye, Judson navigated his Mosquito back towards the American lines until his pilot could no longer retain control. He then baled out and, landing safely, determined to evade capture. He hid in a hedge until the following evening, and then, after obtaining food and shelter at an isolated farmhouse, set off to trek northwards for ten days. Eventually, after receiving further help and medical attention, he was able to reach the Allied lines exactly one month after being shot down. (http://www.nzetc.org/tm/scholarly/tei-WH2-2RAF-c10.html) Abandoned on night intruder nr Nantes 6.8.44 (Air Britain Serials) Attacked La Roche sur Yon station (http://www.gnibo.com/search?key=mosquito+squadron)</t>
  </si>
  <si>
    <t>Was EG-B on 487 Squadron. (Mosquito Squadrons of the RAF)</t>
  </si>
  <si>
    <t>On the 6th August 1944 Mosquito Mk XVI took off from Watton airfield enroute to Langford Lodge BAD3 on a ferry flight. On approach to the airfield the tower was buzzed at 20:45 hours to receive landing instructions by light as the pilot had no radio contact. The aircraft dragged runway 02 several times and then came around in traffic to land. From the control officer's statement: "From my point of view a good approach and landing was made, shortly thereafter the aircraft made contact with the runway at 21:00 hours the left wing dropped and it appeared that the left landing gear collapsed. The aircraft left the runway &amp; disappeared from view behind other parked planes and trees. The flying control officer saw the tail go up and thought the aircraft was somersaulting. The dispatcher immediately called the crash crew, the medical officers and all other necessary people were informed. Jim came to the tower and made out a statement. Luckily there was no fire or injury to the crew or civilians. James E. Matuska was from Minneapolis, Minnesota, and joined the Air Corps shortly after the attack on Pearl Harbour. After he had completed the required missions in B-17s, first as a Co-Pilot and then as a Pilot. He applied for duty as a Reconnaissance Pilot and was assigned to that duty, on detached service with the RAF with which he flew for the rest of the war. Sadly, he passed on in 1992. (http://mysite.wanadoo-members.co.uk/sum41/crashes/mosquito/mosquito.htm) Apparently not written off until the 28th. 
802RG, 8th Air Force. Pilot Matuska, James E. Landing Accident at Langford Lodge/Sta 597. Category 5 damage, 06 August 1944. (http://www.aviationarchaeology.com)16290 440806 MATUSKA, JAMES E MOSQUITOO NS-557 LANGFORD LODGE, UK 802R (Thomas Ensminger) SOC 28.8.44 (Air Britain Serials)</t>
  </si>
  <si>
    <t>From 544 Squadron (MH) KINGHAM, RICHARD JOHN, R J, United Kingdom, Flying Officer (Nav.), Royal Air Force Volunteer Reserve, 544 Sqdn., 06/08/1944, 143099, Grave/Memorial Reference: Row C. Grave 3., Cemetery: LYON (LA DOUA) FRENCH NATIONAL CEMETERY TOWSEY, JOHN STANLEY JACK , United Kingdom, Flight Lieutenant, Royal Air Force Volunteer Reserve, 544 Sqdn., 29, Date of Death: 06/08/1944, Service No: 86330, Additional information: Son of Charles Frederick and Jessie Towsey; husband of Catherine Towsey, of Cefn Cribbwr, Glamorgan., Commonwealth War Dead, Grave/Memorial Reference: Row C. Grave 2., Cemetery: LYON (LA DOUA) FRENCH NATIONAL CEMETERY Missing (Lyon) 6.8.44 (Air Britain Serials) http://francecrashes39-45.net/page_fiche_av.php?id=4515 says this aircraft was brought down by American fighters accompanying bombers to Lyon, citing: Mosquito PR XVI, serial NS-504, du 544 Squadron de la Royal Air Force, basé à Benson en Angleterre, s’écrase au sol au lieu dit « Hameau des Gaboureaux » sur la commune de Loyettes (Ain). L’appareil qui était en mission de reconnaissance sur le trajet Tours-Orléans-Sens-Lyon, aurait été abattu par des chasseurs américains en mission d’accompagnement de bombardiers sur la région lyonnaise. Les deux membres d’équipage qui trouvent la mort : F/Lt Jack TOWSEY 88630 pilote et F/O Richard John KINGHAM 143099 navigateur, sont inhumés au cimetière national de La Doua à Villeurbanne.   (http://royalairforce.voila.net/raf5.pdf)</t>
  </si>
  <si>
    <t>06.08.1944 pm Day Ranger 151 to from Predannack Hit attacking train. Lost without trace (FCL). F/S C Fletcher +, F/S DJ McRae +, both buried in Janzac Cem France. This plane is listed in Sqn ORB Form 541 as MM243? First day ranger of 151 Sqn August 5 &amp; 6 Successful Ranger operations were carried out against railway targets. On one of these F/O Honeyman with W/O Harding and Sgt Fletcher with Sgt MacRae, were taking part. This was the first operation for Sgts Fletcher and MacRae, but in the attacks that they made against transport targets, they were shot down and lost. (www.151squadron.org.uk) 45° 26' 20" N 0° 26' 30" W (45.4388889 -0.4416667) (http://aerosteles.hydroretro.net/fiche.php?code=jonzac-raf&amp;PHPSESSID=43c967dd352088e0eee641d6abaf3105) Text on memorial reads: On 6th August 1944, arriving from a southerly direction a Mosquito successfully attacked a German munitions train loading at Jonzac station. Unfortunately the tail of the plane caught on two plane trees dominating the bridge, causing it to crash on the telephone exchange, whilst the wagons exploded for two days. Brave rescuers could not save the crew who now rest in the town's old cemetary, and in hommage to the valourous fighters, built with their own hands a small monument approximately on the crash site. The pilot A. Fletcher was 21 years old, the navigator D. McRae was 24 years old. There were no casualties in the Jonzac population. Missing from day intruder mission 6.8.44 (Air Britain Serials)</t>
  </si>
  <si>
    <t>07.08.1944 Diver patrol 157 anti V1 from West Malling crashed. at Finningham Manor, near Detling (FCL). Lt (A) PF Pryor +, S/L (A) D Mackenzie +, no known graves 6/7 August 1944, crashed at West Malling on return, Pryor KIA and McKenzie WIA. (FCWDv5) The Commonwealth War Graves Commission site does not support the assertion that either Pryor or McKenzie were KIA. Flow into ground on anti V-1 patrol at night Frinningham Manor Kent 7.8.44 (Air Britain Serials) 07.08.44 239 Sqn. MM649 Aircraft was returning home when it flew into the ground at Frinning Manor, Detling, Kent, after pilot had complained over the R/T that he was feeling tired. (Mosquito Crash Log)</t>
  </si>
  <si>
    <t>07.08.1944 Patrol 604 from A-8 Picauville engaged with Me 410 over France, also hit by Flak. Lost without trace (FCL). F/L CI Hooper DFC +, F/O SC Hubbard DFM +, F/Lt J HOOPER F/O S C HUBBARD. Fallen 7 August 1944. Chris Goss, has brought me the reply concerning the crew Hooper and Hubbard defimitely crashed at Quettreville, in Normandy. 6/7 August 1944 (2nd TAF). Crew were closing in on an Me 410 near Bayeux when they were hit by AA fire. (FCWDv5) http://www.normandie44lamemoire.com/fichesvilles/quettrevillessienne.htm# Does anyone have any info regarding a Mosquito of the above Sqn. being shot down near Quettreville-sur-Sienne on the above dates. The aircraft was apparently crewed by a Flt Lt John Hooper and a Fg Off Hubbard (my namesake, but no relative as far as I know). I have been asked by a resident of the Wiltshire village where I used to live if I could find any info on this loss as apparently the villagers of Quettreville-sur-Sienne wish to put up a memorial to the two crew members. It is believed that Hooper came from Sidcup in Kent, but there are no details known for Hubbard. I also understand that both are buried in the CWG Cemetery at Bayeux. Mosquito NF.XIII - MM621 - Colerne/Wiltshire took off from A.8 Picauville. Probably hit by flak and finished of by a Messerschmitt Me 410. (http://www.rafcommands.com/cgi-bin/dcforum/dcboard.cgi?az=show_thread&amp;om=4830&amp;forum=DCForumID6&amp;archive=yes) 
"I returned to the airwaves to find 'Hoops' in trouble. 'Hoops, did you get him?' 'Yes, but he got me.' 'Are you happy?' 'No!' 'Hoops' then came to me with questions. 'Can you see a large fire?' 'We are near the water ... they are firing at us!' Then silence." (John Surman, "Mosquito Aces of World War 2")
 Le 7 aout 1944 un avion Mosquito immatriculé NGMM 621 du 604 Squadron RAF Groupe chasse de nuit fait un atterrissage forcé et est détruit suite à un combat aérien avec un avion allemand. Un monument à la mémoire des deux aviateurs - John CI Hooper et Sydney CJ Hubbard - est inauguré le 7 aout 2004. (http://www.wikimanche.fr/Quettreville-sur-Sienne) 
Au soir du 6 août le 604 squadron RAF, groupe de chasse de nuit de la Royal Air
Force, est envoyé sur la tête de pont de Normandie, pour assurer la couverture
aérienne nocturne des unités débarquées. Les pilotes quittent donc leur base de
Colerne Airfield, près de Bath, en fin d’après-midi pour rejoindre l’aérodrome
américain A-8, de Pont L’Abbé-Picauville. L’escadrille est composée d’avions de
type « mosquito », bombardiers légers pouvant également opérer des missions de
repérage sur les lignes ennemies.
Dès le soir du 6 août, les pilotes apprennent qu’ils partent déjà pour leur
première mission nocturne. Neuf groupes de 2 appareils décollent, dont le
mosquito immatriculé NG MM 621, piloté par deux jeunes aviateurs, officiers
déjà chevronnés, John CI HOOPER et Sydney CJ HUBBARD. Au retour de la
mission dans le secteur de Mortain, les deux hommes engagent un combat avec
un avion allemand, mais ils sont touchés. Quelques secondes après, leur appareil
est pris à partie par des tirs provenant du sol, de la DCA probablement, ce qui
endommage encore plus l’avion, désormais contraint à se poser en catastrophe.
L’atterrissage forcé semble alors la moins mauvaise des solutions, selon les deux
pilotes, en dépit du maillage serré des haies du bocage normand. Après avoir
tournoyé un moment à la recherche d’un espace susceptible de leur permettre de
se poser, les deux aviateurs distinguent une assez large parcelle où ils tentent
de poser le Mosquito mal en point. Hélas, au sol, une clôture fait dévier
considérablement l’appareil qui finit sa course en percutant brutalement un arbre
et une haie. Un des deux pilotes est tué sur le coup tandis que son coéquipier
parvient à s’extraire de l’avion. Mais là, mortellement blessé, il ne parvient pas à
panser ses plaies et meurt, au pied du talus.
Au matin du 7 août, c’est un commis de ferme, Mr Bellail, qui découvre l’appareil
gisant sur le flanc et les deux pilotes morts. L’alerte est donnée, le maire averti,
ordonne à son garde-champêtre, Mr Lebatteur de surveiller l’avion, tandis que les
Américains, cantonnés route de Granville, prennent en charge les deux pilotes.
60 ans ont passé et beaucoup ont oublié les deux pilotes morts, non loin de la
Rampotière, à Quettreville sur Sienne. L’avion, peu endommagé d’apparence, fut
- 10 -
démonté par le ferrailleur d’Hyenville en 1945, faisant ainsi disparaître les
traces de ce terrible crash. Sur place, les haies ayant disparu, nul ne pouvait
encore affirmer avec certitude l’endroit exact de l’atterrissage forcé. Il a fallu
deux vieilles photos jaunies de l’appareil et plusieurs années de recherches, pour
que l’on retrouve la trace des deux officiers de la RAF et leur histoire. Ils sont
actuellement enterrés au cimetière militaire de Bayeux et une stèle en leur
mémoire a été inaugurée le 7 août 2004, à environ 200 mètres de l’endroit où se
produisit le crash. Des membres de la famille d’un des pilotes, des voisins et
amis, d’autres aviateurs du 604 Squadron étaient présents, aux côtés des
autorités locales, pour honorer la mémoire de ceux qui, il y a déjà 60 ans, sont
tombés pour que nous puissions aujourd’hui vivre dans un monde libre. Sachons
dignement leur rendre hommage.
Patrick FISSOT
http://www.mairie-quettreville.fr/FCKeditor/UserFiles/File/echo04.pdf Missing 7.8.44 (Air Britain Serials)</t>
  </si>
  <si>
    <t>There is a claim in Tony Woods as follows:   08.08.44 Besatzung [crew] Unident: unit Mosquito  14 km. S. London  15.38 Film C. 2025/I Anerk: Nr.1, however time and place are wrong for the 604 Sqn. Loss.  What LW aircraft would have been in this postion?</t>
  </si>
  <si>
    <t>06.08.1944 Patrol 409 from Hunsdon shot down Ju88 over beachhead, working with Fw190. Pilot baled out. Lost without trace (FCL). W/C MW Beveridge inj, F/L JWF Peacock +, Peacock buried in the Beny sur Mer Canadian War Cem PEACOCK, F/L John Williamson Frederick (C7971) - Mention in Despatches - No.409 Squadron - Award effective 14 January 1944 as per London Gazette of that date and AFRO 874/44 dated 21 April 1944. Home in Montreal; enlisted there 19 April 1941. DHist file 181.009 D.5529 (RG.24 Vol.20667) has recommendation dated 4 September 1943. Killed in action 7 August 1944 (Mosquito MM587); buried in France. "This officer is the Navigator Radio Leader of the Squadron. Through his efforts, skill and determination he is mainly responsible for the high degree of efficiency in the A.I. work being carried out by this squadron. A well above average Navigator/Radio. During the course of operations he has assisted his pilot in destroying an enemy aircraft." 
Shot down a Ju 88 "working with 190 - pilot baled out." Beveridge injured, Peacock killed, buried in France according to Hugh Halliday. Fighter Command War Diaries Volume 5 says MM587 was shot down by a Ju 88 at Beny-sur-Mer. It is possible this e/a was a Ju 88 of 6./NJG 2, flown by Oberleutnant Jung, who claimed a P-38 over the beachhead. Apparently no other allied nightfighter reported such an attack.
I have one kill by a Ju 88G-1 pilot Oberleutnant Jung of II./NJG 2 which claimed a P-61 NNW of Alencon...........I believe his ID is incorrect. this is the only claim I see for the night of 6./7. 8. 44 (Erich Brown - http://www.ww2f.com/battle-europe/20668-6-august-1944-nd840.html)
On Aug. 7, 1944, Beveridge was patrolling over the Normandy beachhead when attacked by German fighters. The tail of his Mosquito was cut off by enemy fire. As the aircraft fell from the sky, Beveridge found himself stuck in the wreckage. John Peacock, the radio specialist and navigator leader of No. 409 Squadron, pushed his commanding officer from behind. 
"My parachute opened just in time, as I hit the ground a minute later," Beveridge later wrote. 
Peacock, a Montreal man who had belonged to the officers' training corps at McGill, died in the crash. Six weeks later, Beveridge was killed in a flying accident while searching for a missing aircraft in fog on Sept. 20, 1944. He was 28. His is the only Canadian airman's grave in the churchyard of the French village of Flavacourt. 
On 6 August the squadron suffered another fatality that was also surrounded by heroic circumstances. WC M. W. Beveridge, DFC, who had succeeded W/C J. W. Reid as GO at the end of July, had his own aircraft (MM587) shot down by a Ju. 88 hunting in formation with a FW. 190. As Beveridge and his navigator, F/L John W. Peacock, prepared to abandon their disabled aircraft Beveridge got stuck in the pilot's escape hatch and Peacock couldn't get the navigator's door to jettison. Time was running out when Peacock, deciding that at least one should survive the impending crash, rushed to Beveridge's assistance and pushed him free. There was just barely time for his parachute to open before he hit the ground but Peacock didn't have a chance and died in the crash. (MIDNIGHT IS STILL NOON FOR NIGHTHAWKS The history of No. 409 Squadron)
Wing Commander Beveridge, his Commanding Officer, wrote of 
his death as follows: "I cannot express in full the deep regret that my 
entire Squadron feel at this moment. I speak with particular feeling 
since I was with John until the last moment and it was he who saved 
my life by pushing me free from the aircraft, as we came down out of 
control. We were on patrol over the Beach Head during the early hours 
of August 7 when we were suddenly attacked by fighters. John gave 
me the warning as they attacked; but before I could take avoiding action, 
we had been hit and were out of control our tail had been cut off. We 
immediately set about getting clear of the aircraft in the conventional 
Page Forty-five 
manner which is out of the side. Apparently John was having difficulty, 
for when I asked him what was wrong, he only replied that he couldn't 
jettison the door. Accordingly I immediately jettisoned the hatch in the 
roof directly over my head and tried to get clear; however, I found my- 
self stuck half-in, half-out at the last minute, not being able to clear 
myself through my own efforts. I suddenly came clear. The only ex- 
planation I can give is that John, unable to get his hatch open, decided 
that one of us at least should get out and came to my rescue, unselfishly 
abandoning hope for himself, and pushed me from behind. My parachute 
opened just in time, as I hit the ground a minute later. Thus John had 
no time to follow me, and was killed instantly when the aircraft crashed 
about fifteen yards from me." 
(http://www.archive.org/stream/trinitycollegesc00trinuoft/trinitycollegesc00trinuoft_djvu.txt) Shot down on night patrol over Normandy 7.8.44 (Air Britain Serials)</t>
  </si>
  <si>
    <t>No corresponding claim - is it possible a 190 was "working with" a Ju 88?</t>
  </si>
  <si>
    <t>07.08.1944 2215 139 to Castrop-Rauxel from Upwood overshot and aught fire while attempting to land at base in fog. Upwood airfield (BCL). F/L JH Kenny DFCbar +, F/O MHO Levin DFC +, both buried in UK On the 6/7 Aug 1944 Mosquito MkXX KB202 XD from 139 squadron Pathfinder Force crashed into a house at Raf Upwood while trying to land in fog. Four people died in the accident. Two were members of 156 squadron which had just returned to the house after coming back from a night mission over Germany. Flight Sergeant Allan Lawson Rookes, and Flight Sergeant (Nav.) David Winlow both died in the house. The two Mosquito crew members also died. F/L John Henry Kenny (Pilot) DFC &amp; Bar and F/O Martin Henry Ove Levin (Nav.) DFC. The Mosquito took off from Upwood at 22.15 on a mission to Castrop-Rauxel on its return the fog was very thick which made very poor visibility, the Mosquito crashed into the house. The RAF Bomber Command Losses book States "While trying to land in Fog, overshoot runway and caught fire" (http://www.rafupwood.co.uk/index2.html) 6/7 August "Serial Range KB100 - KB299. 200 Mosquito B.MkXX. Delivered by De Havilland, Toronto, Canada. Nine to the USAAF as F8. part of a batch of 245. KB202 was one of two 139 Sqdn Mosquitoes lost on this operation. See: KB118. Airborne 2215 6Aug44 from Upwood. Missed the approach due to fog, crashed and caught fire on return to base. The two airmen were taken to their homes towns for burial. F/L J.H.Kenny DFC &amp; Bar KIA F/O M.H.O.Levin DFC KIA " (Chorley via Lost Bombers) Hit ground during overshoot in fog Upwood 7.8.44 on return DBF (Air Britain Serials) 07.08.44 139 Sqn. KB202 Overshot in fog at Upwood aerodrome, lost height and crashed, killing 2. (Mosquito Crash Log)</t>
  </si>
  <si>
    <t>Coded A, landed at Ford with an engine fire, bomb hung up and aircraft blew up on the ground. F/O L. Gasson and F/S L. Ethridge both OK (2nd TAF) Engine caught fire on intruder mission crashlanded at Ford caught fire and bomb exploded 7.8.44 (Air Britain Serials)
D.F.M. London Gazette 8 May 1945. The original recommendation states:
'Flight Sergeant Etheridge has completed 50 sorties with his pilot, Flight Lieutenant Gasson, including three daylight operations.
This N.C.O. has proved himself to be an excellent operational Navigator. He has never failed to bring his pilot to the target area, often despite poor weather conditions and without navigational aids.
Some of the sorties in which he was engaged involved very deep penetrations into enemy territory, where accurate navigation, without Gee facilities, was vital to the success of the missions.
The results obtained by this Navigator and his pilot have been outstandingly good as the following examples will show.
On the night of 6-7 August 1944, a moving light was attacked in France and due to the fact that the attack was pressed home to a low level the port engine was hit by a ricochet and caught fire at 1500 feet. The port propeller was feathered and the graviner switch operated. The return flight was made on one engine and Flight Sergeant Etheridge's accurate navigation brought them safely to England. It was found that height could not be maintained with the result that the English coast was crossed at 400 feet and a crash landing made at Ford.
(http://www.dnw.co.uk/medals/auctionarchive/searchcataloguearchive/itemdetail.lasso?itemid=62740)</t>
  </si>
  <si>
    <t>Was OM-A on 107 Squadron. (Mosquito Squadrons of the RAF)</t>
  </si>
  <si>
    <t>to USAAF as 43-34933 (Air Britain Serials)
Date: 07-AUG-1944 
Time:  
Type: 
de Havilland-Canada F-8-DH Mosquito 
Operator: USAAF 
Registration: KB131 
C/n / msn: 43-34933 
Fatalities: Fatalities: / Occupants: 2 
Airplane damage: Written off (damaged beyond repair) 
Location: 2 mi SSE of Rome AAF, Rome, NY -    United States of America  
Phase: Take off 
Nature: Military 
Departure airport: Rome AAF 
Destination airport:  
Narrative:
KB131 - BXX - to USAAF as 43-34933 
Crashed on takeoff.
Sources: 
http://www.aviationarchaeology.com/src/db.asp 
http://www.dehavilland.ukf.net/_DH98%20prodn%20list.txt
(http://aviation-safety.net/wikibase/wiki.php?id=104778)
Also had a previous accident:
440216 THOMAS, LOVICK P F-8 43-34933 EGLIN FIELD, FL (http://www.accident-report.com/world/namerica/slist/eglin.html)</t>
  </si>
  <si>
    <t>07.08.1944 1059 Training 617 to from Woodhall Spa starboard engine failed followed by structural failure of wing, plunged into shallow water . by the foreshore off Wainfleet bombing range 1112 (BCL). F/O WA Duffy DFC RCAF +, F/O P Ingleby +, Duffy rests in Harrogate Cem, Ingleby rests at Coningsby DUFFY, F/O W.A. - Pilot - No.617 Sqn - Mosquito NT202 - 7 August 1944 - flying accident, buried in UK (Hugh Halliday) Was also used for photographic reconnaissance trips to La Pallice and Brest priot to attacks by 617. N on 617 Squadron (Squadron ORB) Duffy had just completed his tour. In the book "The Dambusters", Paul Brickhill points out that this aircraft was the one used by Cheshire to mark the Munich raid and the dive bombing may have overstressed the wing span, which collapsed during this dive. The ORB consistently puts Cheshire in N - though it gives a variety of serial numbers for his N aircraft. A photo at http://www.627squadron.co.uk/album.html shows aircrew in from of "Leonard Cheshire's Mk VI Mosquito at RAF Woodhall Spa" - MH therefore believes that NT202 N may have been Cheshire's personal craft, however NS993 is probably a better bet, since the ORB consistently gives Cheshire's aircraft as MS993, N. (Note MS should likely be NS) Broke up in air during dive bombing practice Whinfleet Sands Lincs. 7.8.44 (Air Britain Serials) 07.08.44 617 Sqn. NT202 Aircraft crashed into the ground at Wainfleet Sands bombing range after breaking up in the air. (Mosquito Crash Log)</t>
  </si>
  <si>
    <t>AJ</t>
  </si>
  <si>
    <t>Was AJ-N on 617 Squadron. (ORB)</t>
  </si>
  <si>
    <t>08.08.1944 Intruder 307 to Deelan (Deelen) from Church Fenton . Lost without trace (FCL). S/L R Zwolinski +, W/O HF Gajewski +, cv at Marshalls(Cambridge), delivered as NF 10.02.43-14.07.43, both buried in Arnhem Moscowa Gen Cem. Polish origin 7-Aug-44. Mosquito NFXII HK230, EW-B. S/Ldr R. Zwoliński KIA / W/O H. Gajewski KIA. Intruder: Soesteberg-Dalenz, shot down by AA near Westerwoort, 4km SE of Arnhem. (307 Squadron website) 7/8 August 1944 (FCWDv5) Time 23.45 (1944 sec_tcm5-7285.pdf) Missing from intruder mission to Deelen 7.8.44 (Air Britain Serials)</t>
  </si>
  <si>
    <t>Was EW-B on 307 Squadron. (http://www.geocities.com/Mohikanie/307/307_losses.html)</t>
  </si>
  <si>
    <t>MM311, a Mickey-equipped aircraft lost on its 15th mission. (Dana Bell) MACR 7423, Lt. Walter Thompson and Lt. Carl Edgar. (Post on USAAF Forum) MM311 was the second Mickey Mosquito converted to carry the H2X radar in the nose. It went MIA on 7 August 1944 as stated by Dana. A Red Cross report received at Watton stated the Luftwaffe claimed to have shot down this Mosquito. Both Thompson and Edgar are buried in the military cemetery at Lingen/Ems. The combat mission report at Watton details Mosquito MM311 took off at 2215 hours on 7 August 1944. It failed to return to base from a Mickey Mission to Salzburgen and Magdeburg. Therefore, Watton listed the aircraft as MIA for 7 August 1944. The report from the Red Cross states the Luftwaffe claimed to have shot down the aircraft on 8 August 1944 at a place called Klausheide. It would take the Mosquito at least 2 or 3 hours, or longer to reach the German targets from the UK, in the early morning of 8 August. (Norman Malayney)
Checked the American microfilm A5686 (Cumulative loss listing or aircraft through 31 May 1945). This listing is not always easy to read. For August 1944 it mentions 4 Mosquitos missing in action. For August 9, 1944 is gives: MIA 325 Photo Wg Rcn Mosq PR MN 311 9081944. The "M" of the serial could perhaps be an "R". In RG242 (National Archives Colllection of Foreigh Records Seized - sub-group Records of Luftgaukommandos) there are 2 documents related to this crash at Klausheide Nordhorn. One mentions the hour as 01h00. (Luc Vervoort)
According to Luftwaffe reports the Mosquito was shot down 8 August at Klausheide, 7 kilometers east of Nordhorn, County Bentheim at 0110 hours and crashed in a swamp area. It was 90% destroyed and the bodies of two airmen recovered. One was identified as Lt. Earl Edgar and the other according to pieces of clothing as an unknown American. The Germans buried both men in the military cemetery at Lingen/Ems." (Norman Malayney) Not delivered (Air Britain Serials)
Start 7.8.44 22.15 in Watton, Absturz 8.8.44 01.10 in Klausheide (05 Ost S - GP 24), Aufschlagbrand, 99 % zerstört, Seriennummer MM 311 erkannt, zwei Tote beim Wrack sowie eine Erkennungsmarke aufgefunden: 
(Nav) 2/Lt. Karl C. Edgar, SN O-697523. 
Edgar und der andere Tote ([Pil] 1/Lt. Walter W. Thompson, SN O-741950) wurden durch die Kommandantur Plantlünne auf dem "POW Cemetery" Lingen/Ems, Gräber 51 und 52 beigesetzt. 
Mehr Daten zur Absturzstelle sind nicht vorhanden. 
Der Navigator lag in Reihe 12 Grab 51 beerdigt, der 
Flugzeugführer in Reihe 12 Grab 52 als Unbekannter auf dem Neuen Friedhof in Lingen / Ems. Beide Tote unter dem Datum 08.08 1944. Edgar hat aber bei mir Erkennungsmarkennummer 0-697828! 
(http://www.luftwaffe-bullet-board.com/viewtopic.php?t=13848&amp;postdays=0&amp;postorder=asc&amp;start=0)</t>
  </si>
  <si>
    <t>Served with 464 Sqn, under RAF control 2/44 to 7/8/44. Failed to Return From Operations. FSgt's G Miller &amp; Lister missing. (Brian Fillery's website) Coded J, lost around 0340 7/8 August 1944, F/S G.M. Miller and F/S A. Lister both killed on an Intruder to the Orne river area. (2nd TAF). Remembered on a Memorial at Ménil Hubert sur Orne, Normandy (http://ansa.ornemaine.free.fr/pages/3.html) Miller's casualty file in the Australian National Archives contains the record of an interview with the Mayor of Menil-Hubert-sur-Orne (about 12 miles west of Falaise), who stated the aircraft had been shot down by flak. (www.naa.gov.au) Missing from night intruder 8.8.44 (Air Britain Serials)</t>
  </si>
  <si>
    <t>07.08.1944 2205 139 to Castrop-Rauxel from Upwood . Lost without trace (BCL). F/O BE Hooke pow, F/O J Stevenson +, Stevenson buried in Reichswald Forest War Cem 6/7 August 1944, F/O B. E. Hooke. Mosquito. Heavy Flak. 7500ft. A/C abandoned in air. Due to loss of control. Aircraft condition unknown. Radio apparatus on except when shot down. (http://yourarchives.nationalarchives.gov.uk/index.php?title=Information_from_Prisoner_of_War_in_Stalag_Luft_III) I've "near Dinslaken". STEVENSON first buried Nordfriedhof, Düsseldorf. (Henk Welting, http://www.rafcommands.com/forum/showthread.php?p=35588&amp;posted=1#post35588) Missing (Castrop-Rauxel) 7.8.44 (Air Britain Serials)</t>
  </si>
  <si>
    <t>TAYLOR, F/O W.M. - Pilot - No.107 Sqn - Mosquito NS820 - 8 August 1944 - buried in France (Hugh Halliday) 7/8 August 1944 around 0345, coded P, ftr from Intruder to northern France, F/O W.M. Taylor and F/O A.K. Aitken both killed (2nd TAF). Missing from patrol E of Paris 8.8.44 (Air Britain Serials) Hit high-tension lines and crashed near Connantre, both buried in Connantre Communal Cemetery (http://francecrashes39-45.net/page_fiche_av.php?id=97)   MH - should Nav name be Aiken? See list of Carribean losses.  The raid with the attack on the chateau housing SS troops is one that my uncle (my father's brother) F.O. Aston Karl Aiken, Jamaican Volunteer Reserve navigator with RAF107 squadron flew on just 6 days before he was killed with his Canadian pilot F.O. William Taylor, on 8 Aug. 1944. They are both buried in a village graveyard in Connantre, Marne, France. I was named Karl in his﻿ honour in 1949. (http://www.youtube.com/watch?v=gKt_SQuqQug)</t>
  </si>
  <si>
    <t>Was OM-P on 107 Squadron. (Mosquito Squadrons of the RAF)</t>
  </si>
  <si>
    <t>7/8 August 1944 around 0100, shot down while on Intruder sortie, S/L J.P. Lloyd and F/O W.A. Roe POW. (2nd TAF) Missing from night intruder 8.8.44 (Air Britain Serials)</t>
  </si>
  <si>
    <t>08.08.1944 pm Ranger 151 Squadron. Railways from West Malling attacked railway targets but hit by debris and crashed in flames. Lost without trace (FCL). F/S RF Cutler +, F/S GW Lee +, both buried in Villenave D´Ornan Cem. Crews first sortie Also: August 8 A Ranger operation against railway targets was carried out by W/Cdr Goodman with F/O Pleasley, T/Lt Etherton with F/Lt Gibbs, P/o Parkinson with W/O Clarke and F/Sgt Cutler with F/Sgt Lee. During bombing runs which were made, F/Sgt Cutler's aircraft was hit by medium anti-aircraft fire and he crashed in the target area, neither F/Sgt Cutler nor F/Sgt Lee surviving the crash. (http://www.151squadron.org.uk/) Crashed while attacking rail targets in Brittany 8.8.44 (Air Britain Serials)</t>
  </si>
  <si>
    <t>1655 MTU 8/08/1944 Training KB262 Mosquito XX T/o 1615 Wyton but swung as a consequence of advancing the throttles too quickly. As the Mosquito left the runway, so its undercarriage collapsed. F/O H Ckimpton (http://www.156squadron.com/display_newpff_roll.asp?ID=1655%20MTU) Swung on take-off and u/c collapsed Wyton 8.8.44 (Air Britain Serials)</t>
  </si>
  <si>
    <t>Claim by Lt. Weber of Ekdo. 262 according to Polish list. 14km S. Ohlstadt at 15.38. Missing on PR mission to Munich 8.8.44 (Air Britain Serials) 
Name: MATTHEWMAN, DESMOND LAURENCE 
Initials: D L 
Nationality: United Kingdom 
Rank: Flight Lieutenant (Pilot) 
Regiment/Service: Royal Air Force Volunteer Reserve 
Unit Text: 540 Sqdn. 
Age: 23 
Date of Death: 08/08/1944 
Service No: 101013 
Awards: D F C and Bar 
Additional information: Son of Thomas Henry and Florence May Matthewman, of Cheam, Surrey. 
Casualty Type: Commonwealth War Dead 
Grave/Memorial Reference: Joint grave 5. A. 12-13. 
Cemetery: DURNBACH WAR CEMETERY 
Name: STOPFORD, WILLIAM DOUGLAS 
Initials: W D 
Nationality: United Kingdom 
Rank: Flight Sergeant (Nav.) 
Regiment/Service: Royal Air Force Volunteer Reserve 
Unit Text: 540 Sqdn. 
Age: 24 
Date of Death: 08/08/1944 
Service No: 969477 
Additional information: Son of Sidney and Eunice Stopford; husband of Bessie Stopford, of Handforth. Cheshire. 
Casualty Type: Commonwealth War Dead 
Grave/Memorial Reference: Joint grave 5. A. 12-13. 
Cemetery: DURNBACH WAR CEMETERY 
(CWGC)</t>
  </si>
  <si>
    <t>Me 262</t>
  </si>
  <si>
    <t>Epr. Kdo. 262</t>
  </si>
  <si>
    <t>Weber</t>
  </si>
  <si>
    <t>Engine fire, crash-landed at Northolt, F/O H.K. Joseph and F/O F.G.G. Lewis both OK. Engine cut returning from PR mission overshot landing Northolt 8.8.44 DBR (Air Britain Serials) 08.08.44 140 Sqn. MM274 Motor cut at 30,000 feet, prop was feathered and aircraft overshot on landing at Northolt aerodrome. Crew unhurt. (Mosquito Crash Log)</t>
  </si>
  <si>
    <t>09.08.1944 Testing, starboard engine torn out and aircraft went into fatal spin. (Hugh Halliday). F/O Arthur Reginal Carter +, P/O T.C. Kewen +, Carter buried in U.K. 
CARTER, F/L A.R. - Pilot - No.409 Sqn - Mosquito HK406 - 9 August 1944 - flying accident, buried in UK. KEWEN, F/O T.C. - Navigator - No.409 Sqn - Mosquito HK406 - 9 August 1944 - flying accident, buried in UK.
CARTER, F/O Arthur Reginald (J15673) - Distinguished Flying Cross - No.153 Squadron - Award effective 15 September 1943 as per London Gazette dated 28 September 1943 and AFRO 2198/43 dated 29 October 1943. Born 28 April 1919 in Toronto; home there; enlisted there 9 October 1940. At No.1 Manning Depot, 9-25 October 1940 and Station Rockcliffe, 25 October 1940 to 3 January 1941. Trained at No.1 ITS (graduated 11 February 1941), No.1 EFTS (graduated 8 April 1941) and No.9 SFTS (graduated 20 June 1941, awarded wings and promoted to Sergeant). Commissioned 1 July 1942; F/O, 1 January 1943; F/L 1 July 1944. Posted to UK, arriving 16 August 1941. Further trained at No.60 OTU, 21 August to 21 October 1941. To No.153 Squadron, 21 October 1941 until 18 December 1942; Station Portreath, 18 December 1942 to 12 February 1943; returned to No.153 Squadron, 12 February to 19 September 1943. With No.63 OTU, 28 October 1943 to 12 March 1944. Took leave in Canada, 20 May to 18 July 1944. Posted to No.409 Squadron, 28 July 1944. Killed in flying accident with No.409 Squadron, 9 August 1944 (Mosquito HK406 was being tested when it went out of control; starboard engine torn out and aircraft went into fatal spin; P/O T.C. Kewen also killed); buried in United Kingdom. Award presented to next of kin, 27 June 1945 (Hugh Halliday) Engine dropped out spun into ground Hunsdon 9.8.44 (Air Britain Serials)</t>
  </si>
  <si>
    <t>Tyre burst swung on takeoff Coltishall 9.8.44 (Air Britain Serials) 09.08.44 307 Sqn. HK108 Port tyre burst on take off at Coltishall aerodrome and aircraft spun in. (Mosquito Crash Log)</t>
  </si>
  <si>
    <t xml:space="preserve">VY </t>
  </si>
  <si>
    <t>Was VY -F on 85 Squadron. () Was EW-N on 307 Squadron (Mosquito Squadrons of the RAF)</t>
  </si>
  <si>
    <t>Flew into ground inverted 3m W of Blandford Forum Dorset 9.8.44 during handling trials (Air Britain Serials) 09.08.44 A&amp;AEE..KB209 Pilot lost control and struck high ground at flat angle in inverted position three miles west of Blandford, Dorset, killing crew. (Mosquito Crash Log)</t>
  </si>
  <si>
    <t>09.08.1944 PR540 to Königsberg from Benson engine feathered as seen on photo, plane intact. at Bulltofta, Malmö 1342 (Nöd). F/L Richards ok, P/O Barents ok, crew returned to UK 20.08.44 Missing (Gdynia) 9.8.44 (Air Britain Serials)</t>
  </si>
  <si>
    <t>UP-O on 605 Sqn Swung on take-off and u/c collapsed High Ercall 10.8.44 (Air Britain Serials)</t>
  </si>
  <si>
    <t>Was UP -O on 605 Squadron. () Was EW-P on 307 Squadron (www.ww2images.com)</t>
  </si>
  <si>
    <t>10/11 August 1944, around 0100, shot down by flak near Breux sur Avre in the Dreux-Chartres-Domfront area. F/O R.S. Cohen and F/S P.G. Deaves both killed (2nd TAF). http://aerosteles.hydroretro.net/fiche.php?code=breux-mosquito 48° 45' 45.81" N 1° 4' 50.33" E (48.7627250 1.0806472) Missing from night intruder over Normandy 11.8.44 (Air Britain Serials)</t>
  </si>
  <si>
    <t>A report on footnote.com listing Allied aircraft crashes states a Mosquito was seen to crash into the sea 4km N of Nieuport at 17:11, report KE9487. Middelkerke, where Douglas was found three days later, is only 10km from Nieuport. The list does not indicate cause of loss.
From the draft RAF Coastal Command Losses, Vol 3
11/08/44
544 Sqn
Mosquito PRIX
MM245
Op: Recce, RAF Benson, 16:18
F/L D Adcock
F/O G D Askew
Missing on a low level No-Ball operation to Foret de Nieppe. F/L Adcock rests in Middelkerke Communal Cemetery, West Vlaanderen, Belgium and F/O Askew is commemorated on the Runnymede Memorial.
Regards
Ross
On august 1144 Mosquito Mk IX MM-245 from N° 544 Sqdn was lost. F/L Adcock Douglas 42246 (KIA) probably washed up the coast of Middelkerke Belgium and was buried over there. This was the Navigator on MM245.
Name: ASKEW, GEORGE DOUGLAS 
Initials: G D 
Nationality: United Kingdom 
Rank: Flying Officer 
Regiment/Service: Royal Air Force Volunteer Reserve 
Unit Text: 544 Sqdn. 
Age: 21 
Date of Death: 11/08/1944 
Service No: 151269 
Additional information: Son of George and Dinah Askew, of Longsight, Manchester. 
Casualty Type: Commonwealth War Dead 
Grave/Memorial Reference: Panel 204. 
Memorial: RUNNYMEDE MEMORIAL
(http://www.rafcommands.com/forum/showthread.php?t=3061) Missing (Foret de Nieppe) 11.8.44 (Air Britain Serials)</t>
  </si>
  <si>
    <t>Was -N on 544 Squadron. (Ross McNeill, Coastal Command Losses)</t>
  </si>
  <si>
    <t>11.08.1944 pm Ranger 604 from A-8 Picauville ran into HK516 during landing. Damaged by fire. at A-8 Picauville airfield (FCL). ? , ? , no further info. 11/12 August 1944, F/L R.A. Miller and W/O P. Catchpole injured (FCWDv5) Hit HK516 on landing at night Picauville 12.8.44 DBF (Air Britain Serials)</t>
  </si>
  <si>
    <t xml:space="preserve">NG </t>
  </si>
  <si>
    <t>Was NG -T on 604 Squadron. (Mosquito Squadrons of the RAF)</t>
  </si>
  <si>
    <t>11.08.1944 pm Defensive Patrol 264 over battle field from A-8 Picauville electrical failure, landed ahead of 604 Sqn MM496, collided. A-8 Picauville (FCL). F/L MM Davison DFC ok, F/O AC Willmott DFC +, Willmott buried in Bayeux War Cem "Successes continued in August, seven enemy aircraft being shot down before the 11th, when the Squadron moved to A.L.G. in France. One of our aircraft was shot down on the 11th August by United States anti-aircraft guns." (Precis of Squadron ORB) Hit by MM496 after landing Picauville 12.8.44 DBF (Air Britain Serials)         From another perspective, my uncle was killed on the Cherbourg peninsular during the D-Day landings in August 1944. He was a radar nav in a Mosquito that suffered a total electrics failure at night - so no lights and no radio. They came under "friendly fire" and were hit. They expended all their identification flares, but were able to recover to Picauville and landed safely. Unfortunately no-one knew they had landed, and another Mosquito collided with them as it landed after them. My uncle was the only fatality, a few days after receiving his second DFC... (http://www.pprune.org/archive/index.php/t-86974.html)</t>
  </si>
  <si>
    <t>12.08.1944 2221 Light Night Striking Force, 1/33 planes 571 to Berlin from Oakington . Lost without trace (BCL). F/O KJ Pinkerton pow, F/O KJ Campbell DFC pow. Had engine trouble in the reserve aircraft after their intended aricraft, 8K-L, had a runaway port engine on takeoff. In the reserve, crew lost starboard oil pressure and feathered the engine but pressed on to Berlin, where they bombed from 22,000 feet. The boozer light then came on and after evasive action they felt a series of thumps and judders. (571 Squadron history) A German report says a Mosquito came down at 0100 at Gifhorn on 12 August 1944 (http://www.footnote.com/image/38659549/mosquitoes%7CMosquito/) Missing (Berlin) 12.8.44 (Air Britain Serials)</t>
  </si>
  <si>
    <t>L (B?)</t>
  </si>
  <si>
    <t>Was 8K-L (B?) on 571 Squadron. (Squadron ORB)</t>
  </si>
  <si>
    <t>Damaged in accident 12.8.44 NFT (Air Britain Serials)</t>
  </si>
  <si>
    <t>Hit ground in circuit 2m NE of Shepherds Grove 12.8.44 (Air Britain Serials) 12.08.44 2 GSU. LR271 Aircraft had engine trouble and struck ground on approach two miles N.E. of Shepherds Grove airfield, killing two. (Mosquito Crash Log)</t>
  </si>
  <si>
    <t>Engine cut bellylanded at Iradatgang 12.8.44 (Air Britain Serials)</t>
  </si>
  <si>
    <t>Engine cut on take-off u/c raised to stop Farnborough 12.8.44 (Air Britain Serials) 12.08.44 140 Sqn. MM356 At fifty feet after take-off from Farnborough aerodrome port engine cut so pilot cut both engines and landed on end of runway, raising undercarriage to stop. Crew unhurt. (Mosquito Crash Log)</t>
  </si>
  <si>
    <t>MACR 8544 Aug 12 44, 25 Group. ID letter Q. Shot down by P-51s of 357th Fighter Group, despite radio calls on their frequency. Pilot (I.Lt Ronald Nichols de Colfax, Iowa) killed, Nav (2/Lt Elbert Foster Harris âgé de 22 ans. Issu du "Bayou" (Louisiane) et promu navigateur / météo en février 1944) evaded - http://eyes-in-the-skies.chez.tiscali.fr/Objectif/25bg.htm, which says this was the third US Mosquito lost to friendly fire, one crew POW, the other shot down by Mustangs of the Free French, crew killed. August 12th, 1944 USAAF Mosquito NS533. Misidentified and shot down by a USAAF P-51 of the 357th Fighter Group at about 1145 hours. The Mustang pilot and his wingman climbed to engage from 23,000 feet and the Mosquito spun in from 29,000 feet. In the after action reports, both P-51 pilots implied that the twin-engined aircraft was silhouetted against the sun -- the attacking pilot wrote that he did not see any roundels or invasion stripes on the aircraft and after the bogie turned onto his six o'clock and tried to dive away, he considered it to be hostile. The Mosquito pilot, Lt. Ronald M. Nichols, was killed. The navigator, Lt. Elbert F. Harris, bailed out and evaded capture. Crash site west of Toulouse, France. (12 O'Clock High Board) 11 August 1944 Mosquito NS533. Again I searched and located the navigator who survived the incident. I interviewed him by telephone, and at the 25th BG reuinion in Kansas City, the navigator presented me with a full written account of the Frantic Mission and how he was shot down, and escaped from France with help of the Maquis. I still have all my taped telephone interviews and the orignal typed account by the navigator. Again my work was pirated and appeared in another book. I obtained information from the USAAF P-51 unit that shot down the Mosquito, from Maxwell AFB. The person who pirated my work did not know where I obtained this information and gave reference to NARA, Washington, DC as the source. (Norman Malayney) I attended last week (Aug 12th 2007) a ceremony in memory of 1/Lt Ronald NICHOLS (25th BG) in Pujaudran - France a few mile west from Toulouse. Nichols and his navigator 1/Lt Elbert HARRIS have been shot down by a P-51 of 357th FG (Yoxford Boys) on Aug 12th 1944. As mentionned above, the Mosquitos' tails have been painted "scarlet red" just after this "tragic mistake". Thanks for Honoring their Memory - it was a Tragic Mistake. My Dad was on this Mission 357th FG (Pilots in my Dad's Group , 357th FG , shot down 2 of them. http://forum.armyairforces.com/m_148544/tm.htm) , 364th Sq. We know who the P - 51 Pilot was but have chosen not to reveal his name - 2 factors led to the Trajedy: The Mossie was " Up Sun " from the Pilots and the Glare hampered I.D. of the A/C which was Mistaken for a JU - 188. 
Lt. Nichols was heard on the Radio by Bomber Pilots calling out that he was American. Unfortunately he was on the Bomber Channel , Fighters were on a Different Channel. His last words were " Damn it - You have shot out my Engines ". Mosquito was # NS533 (http://www.armyairforces.com/forum/m_108786/mpage_1/key_/tm.htm#128610) PUJAUDRAN 32600 (http://www.b17-france.org/recherche.htm) (Air Britain Serials)</t>
  </si>
  <si>
    <t>25th BG</t>
  </si>
  <si>
    <t>Was -Q on 25th BG Squadron. (Norman Malayney)</t>
  </si>
  <si>
    <t>12/8/44 - Hit by flak and crashlanded Gironde estuary. Pilot F/Lt Lanceot S. DOBSON - 88687 is on the Runnymede Panel 202. According the the 248 Sqn ORB Flt Lt L S Dobson and Fly Off W W Miller 9151387) were posted missing in the Gironde area on 12/8/44. The aircraft is listed as LR347/T. One member of the crew was seen to be picked up by an enemy ship. No mention of the other crew member. I have a LR330 listed for 248 Sqn which was NFT 14/7/44. Don't know what NFT means and can't find LR330 in ORB for July 1944. (Alex Crawford) NFT 14.7.44 (Air Britain Serials) 'Dusty' Millar was picked up (A Separate Little War).</t>
  </si>
  <si>
    <t>Was -J on 248 Squadron. (Mosquito Squadrons of the RAF)</t>
  </si>
  <si>
    <t>Squadron letter "A". Flown by Frank Chew and Jock Couttie (Andy Bird) Missing from anti-shipping sweep off Gironde 12.8.44 (Air Britain Serials) http://francecrashes39-45.net/page_fiche_av.php?id=4008 says the crew were recovered.</t>
  </si>
  <si>
    <t>Was LA-A on 235 Squadron. (Andy Bird)</t>
  </si>
  <si>
    <t>13.08.1944 pm Ranger 151 to from Predannack crashed into trees at low level over France. Lost without trace (FCL). F/O EN Slade +, F/O F Heath +, both buried in Nantes Cem A bombing Ranger to the Poitiers area was undertaken by F/O Ayton with F/Lt Dines, F/Lt Thacker with F/O Hall, and F/O Slade with F/O Heath. In the low level run over the-target which was an important railway junction, F/O Slade's aircraft was shot down. (http://www.151squadron.org.uk/) Hit trees near Coulommiers during Ranger No. 224 (FCWDv5) Crashed after attacking rail target probably due to own bombs on intruder mission 8.8.44 (Air Britain Serials)          See http://www.aerosteles.net/fiche.php?code=vivonne-mosquito&amp;lang=en</t>
  </si>
  <si>
    <t>12.08.1944 am Diver patrol 85 anti V1 from West Malling . Lost without trace (FCL). W/C H de CA Woodhouse DFC AFC +, F/L W Weir +, no further info Missing 14.8.44 (Air Britain Serials)       W/Cdr WOODHOUSE Henry De Clifford Anthony DFC AFC (34189) pilot, F/Lt WEIR Walter (110543) - navigator,          From Aces High volume 2.....................Posted to 100 Group and in order to do this attended 51 OTU for bomber conversion. During this time he flew some anti diver/ V 1 operations unofficially in 85 squadron Mosquitos, the last being on 10/11 August 1944. Killed in take off accident in Mosquito on 13 August.  However, version 2 from Brian Cull's Diver! Diver!...................borrowed Mosquito XVII MM632 VY-E from 85 Sqn and destroyed a V-1 at 0440 on 13th.. He and his nav Flt Lt Walter Weir failed to return.  http://www.rafcommands.com/forum/showthread.php?14736-Crew-85-Sqn-RAF-missing</t>
  </si>
  <si>
    <t>13.08.1944 2235 139 to Frankfurt from Upwood . Lost without trace (BCL). F/L TR Flemming RNZAF pow, Sgt DG Gledhill pow, XD-P (Lost Bombers) Missing (Frankfurt) 13.8.44 (Air Britain Serials)</t>
  </si>
  <si>
    <t>Was XD-P on 139 Squadron. (Chorley via Lost Bombers)</t>
  </si>
  <si>
    <t>13.08.1944 2140 Patrol Heligoland and surrounding area 169 BS from Great Massingham engine failure and crashed. NE corner of Friesland, without trace 2300 (BCL). F/O WH Miller DFC pow, F/O FC Bone DFC pow, F/O W. H. Miller. Mosquito. Debris from destroyed Fighter. 15000ft. Aircraft on fire in air. Abandoned in air. Loss due to fire. Aircraft destroyed. Radio apparatus on except when shot down. (http://yourarchives.nationalarchives.gov.uk/index.php?title=Information_from_Prisoner_of_War_in_Stalag_Luft_III) 12/13 August 1944 VI-E Airborne 2140 12Aug44 from Great Massingham to patrol Heligoland and surrounding area. Cause of loss and crash-site not established. F/O W.H.Miller DFC PoW F/O F.C.Bone DFC PoW F/O F.C.Bone DFC was interned in Camp L3. DFC Gazetted 13Jun44. A joint Citation with his Skipper F/O W.H.Miller. F/O W.H.Miller initially evaded until captured in Antwerp 3Sep44 and interned in Camp L1. No PoW No (Lost Bombers) Missing from patrol nr Heligoland 13.8.44 (Air Britain Serials)</t>
  </si>
  <si>
    <t>Was VI-E on 160 Squadron. (Lost Bombers)</t>
  </si>
  <si>
    <t>To USAAF MACR 8544 Aug 13 44, 25 Group. MH - Norman Malayney says this aircraft was filming a glider-bomb mission - "a GB-4 radio controlled glide bomb consisting of a 2,000 pound AN-M622 bomb attached to a streamlined airframe with a twelve foot wing span." According to Martin Bowman: Pilot 1st Lt. Dean H. Sanner and Staff Sgt Augie Kurjack, mission to Le Havre. Mosquito had trouble following the slower glide bomb down. Bomb fell into a marsh when Mosquito was directly overhead, pilot blown clear, broke leg and injured right arm, Navigator Augie killed. The 3.72 m (12.2 ft) long GB-4 was basically an AN-M66 900 kg 2000 lb) general-purpose bomb fitted with a 3.66 m (12 ft) wing and twin tails. Under its fuselage it carried an AN/AXT-2 TV camera and transmitter. The latter's image was displayed to the bombardier, who could then send radio commands to correct the glide bomb's course. The GB-4 flew at a speed of 385 km/h (240 mph) and the accuracy under optimal conditions was around 60 m (200 ft) CEP. The GB-4 was declared combat-ready in July 1944, and the first units were then used by a specially formed bomber group in Great Britain. However, the initial combat results were disappointing, not the least because of technical difficulties but also because the TV image was too fuzzy on anything other than a clear day. More than 1000 GB-4s were produced, but only relatively few were actually used in combat, even though the results somewhat improved over time. The USAAF also tested a pulsejet-powered derivative of the GB-4 as the JB-4, but the GB-4/JB-4 project was terminated at the end of World War II. (http://www.designation-systems.net/dusrm/app1/gb.html#_GB4) (Air Britain Serials)</t>
  </si>
  <si>
    <t>13.08.1944 1745 support Bordeaux raid 515 BS from Winkleigh on return engine failed, force landed with retracted wheels. on Salisbury plain near Larkehill ranges 1840 (BCL). F/O WE McCready ok, F/O L Frodin ok, Serial Range NS926 - NS965. 41 Mosquito FB.MkV1. Powered by Merlin 25. Part of a batch of 250 (except for NT220, NT224 and NT225 as FB.XV111) delivered by De Havilland (Hatfield) 25Jan44 and 19May44. Airborne 1745 13Aug44 from Winkleigh to support the Main Firce operation against Bodeaux but were late getting away and in the event were unable to articipate. On return they experienced engine trouble and, subsequently, forced-landing 1840 with undercarriage retracted on Salisbury Plain near the larkhill ranges. No crew injuries, but the Mosquito was wrecked. F/O W.E.McCready F/O L.Frodin " (Lost Bombers) Engine cut lost height and bellylanded nr Larkhill 13.8.44 (Air Britain Serials)</t>
  </si>
  <si>
    <t>13/14 August 1944 (FCWDv5) FlEw through hangar on takeoff at night and hit wall Ford 14.8.44 DBF (Air Britain Serials) 14.08.44 96 Sqn. MM452 Pilot took off from Ford aerodrome at 45 degrees to flare-path, went through hangar seven hundred yards away, hit wall and burst into flames, killing crew. (Mosquito Crash Log) F/S Leslie Read and W/O Bill Gerrett both killed. (Diver! Diver! Diver!)</t>
  </si>
  <si>
    <t>Tyre burst on landing and u/c collapsed Lasham 14.8.44 on return from intruder mission (Air Britain Serials)</t>
  </si>
  <si>
    <t>Was V on 248 Squadron on 15 July 1944 (Squadron ORB) Hit by flak and ditched off Royan 14.8.44 (Air Britain Serials)</t>
  </si>
  <si>
    <t>Was DM -V on 248 Squadron. (ORB)</t>
  </si>
  <si>
    <t>See also HP866. The Mossie Number 28 has an article by Harold Corbin CGM and Maurice Webb DFM says this crew from 248 Squadron were hit by flak from a German destroyer during a shipping attack off the Gironde on 14 August 1944. With one engine out, the other damaged, and fuel streaming from three ruptured tanks, they set course for Vannes airfield, then in American hands. The realised they would not make it and bailed out, being picked up first by the Maquis and then by the Americans the next day. They returned to operations with 248 Squadron and survived the war. Was D on 248 Squadron on 15 July 1944 (Squadron ORB) Combined with another raid when he managed to nurse his damaged aircraft back Corbin was awarded the CGM. (Amrit oln RAF Commands Forum) Corbin was in 248 Squadron and was flying HP866. It was a shipping strike on the Gironde River. He managed to damage a destroyer, despite heavy AA. His aircraft was heavily damaged but both he and Webb were able to bale out over Vannes. Combined with another raid when he managed to nurse his damaged aircraft back he was awarded the CGM. (http://www.rafcommands.com/forum/search.php?searchid=40851) Damaged by flak attacking ships in Gironde and did not return 14.8.44 (Air Britain Serials)</t>
  </si>
  <si>
    <t>Was DM -D on 248 Squadron. (Mosquito Squadrons of the RAF)</t>
  </si>
  <si>
    <t>Was A on 248 Squadron on 15 July 1944 (Squadron ORB) Also LR346 was lost same mission (W/O's Stoddart/Harker, both killed), attacking a "Sperrbrecher" at Le Verdon, near Royan, north of Bordeaux. (Henk Welting http://www.rafcommands.com/forum/showthread.php?p=2611) Missing from attack on ship in Gironde 14.8.44 (Air Britain Serials) W/O Geoffrey Gordon Harker and W/O Lionel Douglas Stoddart, pilot (http://francecrashes39-45.net/page_fiche_av.php?id=3966)</t>
  </si>
  <si>
    <t>Z (A?)</t>
  </si>
  <si>
    <t>Was DM -Z (A?) on 248 Squadron. ()</t>
  </si>
  <si>
    <t>Missing believed ditched off Ile de Moines 14.8.44 (Air Britain Serials) S/L Alec Ernest Cook and F/L Stanley Harrison KIA, both buried in Ile-Aux_Moines Communal Cemetery (http://francecrashes39-45.net/page_fiche_av.php?id=3965)</t>
  </si>
  <si>
    <t>1655 MTU 14/08/1944 Training DZ477 Mosquito IV T/o Warboys for a night cross country. Lost control and, having been abandoned, crashed at 0059, near Madley, 6 miles WSW from Hereford. W/O C ECook, Sgt. J LHartley 24 954358 LEOPOLDSBURG WAR CEMETERY 2109697 (http://www.156squadron.com/display_newpff_roll.asp?ID=1655%20MTU) Abandoned after pilot became disorientated at night Hereford-Ross road 14.8.44 (Air Britain Serials) 16.03.43 139 Sqn. DZ477 Crash landed at Docking, Norfolk on return from operations. (Mosquito Crash Log)</t>
  </si>
  <si>
    <t>Was XD-D on 139 Squadron. (Mosquito Squadrons of the RAF) Was AZ-K on 627 Squadron (Mosquito Squadrons of the RAF)</t>
  </si>
  <si>
    <t>On the 14th of August 1944, whilst on a night cross country exercise, the Mosquito flipped onto its back at 25,000 ft and the control column backed causing the aircraft to go into a flat spin. The crew then baled out as control was lost and the aircraft crashed at about 01.00hrs. Upon landing they received minor injuries and were taken to Whitby Hospital. The aircraft came down in a field behind Egton school. The crew were : Pilot - F/Lt Kempston RNZAF. (Kimpton in Chorley's book), Navigator - F/O Wilkins RAF. http://www.allenby.info/aircraft/planes/44/egton.html 1655 MTU 13/08/1944 Training KB269 Mosquito XX T/o 2230 Warboysfor a high level night cross country. While flying at 25,000 feet, flicked over and within seconds the Mosquito had gone into a flat spin, with the control locked hard back. Abandoned circa 0100 and left to crash at Egton, 6miles SW of Whitby, Yorkshire. F/L Kimpton was posted on 27 September 1944, to 31 Base at Stradishall, without completing his course. (Ed - Two aircraft in 5 days was a bit much?) F/O H CKimpton F/O MWatkins (http://www.156squadron.com/display_newpff_roll.asp?ID=1655%20MTU) Controls locked abandoned in spin and crashed Egerton Yorks. 14.8.44 (Air Britain Serials) 14.08.44 1655MTU. KB269 Aircraft flipped onto its back at 25,000 feet and control column backed causing aircraft to go into flat spin so crew baled out and aircraft crashed at Egerton, Yorks. (Mosquito Crash Log)</t>
  </si>
  <si>
    <t>NS520 was flown by Pie Pienaar when attacked by the 262. They survived severe damage to their Mossie and flew back to base. The War Diaries for 6o sqdn are missing for the dates Aug 44 to Dec 44, so I cannot say if it flew again after that at that time.It does not appear from Jan 45 till Dec 45, so I am sure it was used as spares or left on the ground and never flew again, eventually to be written off on the date in AB. (Stefaan Brouwer, http://www.saairforce.co.za/forum/viewtopic.php?f=2&amp;t=1185)
An old retired South African Air force pilot friend of mine gave me a box full of old magazines. Among them I found a very interesting WWII article that I would like to share. It is about a South African pilot in a desperate struggle to evade the repeated attacks of a jet-powered Messer Schmitt ME262. Here it is: 
In the middle of 1944 the end of WWII was not yet in sight. In the mid-summer Allied aircrews experienced “Mosquito weather”. That is to say, those fortunate enough to be in Mosquitoes had a fine old time in the sky, dodging German fighters with remarkable success. 
The Mosquito was then the fastest, highest-climbing fighting plane over Europe. The Mosquito pilots were able to fly on a heading way of their target (for confusion) and turn in the last moment, because they knew anything the Germans had would take a long time to catch up with them. 
All summer long the reconnaissance Mosquitoes flew unarmed and unescorted over German territory. Those were balmy days. 
Then, toward the end of summer, the Allies began losing Mosquitoes over the Black Forrest in Germany. Underground information pieced together by Allied intelligence services indicated the Germans were testing a new secret weapon in the Black Forrest and the following order was issued to Allied air forces: 
“Locate and destroy the enemy secret weapon on the ground before it can become operational.” 
The secret weapon the Germans were testing was the now famous Messer Schmitt Me 262, the world’s first jet fighter. The Me 262 was an awesome fighting machine to which the Allies had no answer. 
The latest secret weapon of the Germans had been in development since 1938 and although the plane completed satisfactory test flights by the end of 1942, it was not immediately ordered into series production. Why the Germans failed to press this formidable weapon into immediate service, remains a mystery. 
The Me 262 first started operating as a fighter late in 1944 and its superiority was emphasized strikingly by the fact that only one plane was lost for every hundred sorties flown. 
But in August 1944 the Allies still knew nothing about the Me 262. No Allied pilot had yet survived an attack by a Me 262 and therefore no one could tell the story. 
On August 15 a young South African pilot flew a Recce Mosquito from San Severo, near Foggia in Italy, to try and locate the so-called “secret weapon”. He was Captain Pi Pienaar, DFC, AFC, then of 60 Squadron, SAAF. 
That day Capt Pienaar volunteered to stand in for a pilot who had a bad cold and so became the first Allied pilot to survive an attack by a Messer Schmitt Me 262. 
It was the fastest, highest dogfight of the war and at the end of it Capt Pienaar’s Mosquito was able to limp home with the first accurate report on the performance and characteristics of the German jet. 
Capt Pienaar’s incredible engagement with the jet-powered Messer Schmitt is one of the great air stories of the war. Here follows his personal account of the incident: 
“I wasn’t due to fly that day at all. Intelligence had called for a quick, urgent flight over the Black Forrest area. But no real gen. 
Normally in the squadron you would never volunteer for another man’s flight; it was considered very unlucky. But the pilot due to fly that day had a rotten cold and the other who might have stood in for him was at the end of his tour, so we were keeping him for the milk runs, which was also squadron tradition. 
The Mosquitoes of that day were just slightly pressurized- about a half a pound or so- and I knew that was not enough for the chappie with the bad cold: his ears wouldn’t have stood it. So I volunteered for the flight in old 520, my plane. 
We were on a photographic mission at 30 000 feet, Liepheim airfield near Munich. Nice afternoon it was, too, warm with a little broken cloud as myself and my navigator, Archie Lockhart-Ross, headed up the Adriatic towards Prague. 
We normally used to fly on a heading way off our target, then turn back, because the fighters we knew in those days used to take a long, long time to get up to us. We had already lost a few Mosquitoes in the Black Forrest area, some from the RAF and one from us, but otherwise we had no information about this secret weapon, and intelligence only had underground information to go on. 
We turned off north north east of Munich and flew over an airfield named Nemigen but I wasn’t feeling happy at all: it was too quiet, no flack, no enemy fighters. We knew the enemy fighters of those days well and they were no match for the Mossie, but this new fighter was something else again; all we knew was that they were game to go at anything. 
Archie was over at the bomb-sight directing things for the six-inch and 12-inch mapping cameras, but we were also carrying the big 36-inch camera, which is for detail, and with that camera in operation you have to fly dead straight and level, otherwise you blur the photographs. 
At the next airfield, just a strip, in fact, and very well camouflaged, Archie shouted: ‘I can see it …. There’s a fighter taking off at a helluva speed!’ I asked Archie to keep an eye on it because I was going nice and straight and level but a few minutes later I picked up a speck in my rear-vision mirrors, directly behind the tail, but just a speck. 
Up to that time nothing could get at the Mossies, but this fighter must have climbed well over 5000 feet a minute, so I didn’t dismiss this from my mind at all. 
Archie said: ‘that’s the fighter!! 
I took my eyes off that speck for only a few seconds, but when I glanced again there he was right on my tail, climbing into the attack a little, and it didn’t look like a normal aeroplane; that’s for sure. This wasn’t a normal fighter at all. 
Tactics in the Mosquito squadron in those days were to turn left, because of the pilot’s position, then attack either in a drive or from a climb. The Germans were well aware of this, too, but had nothing that could test the Mosquito.” 
That day was to be entirely different: in the air at that time was another 262, captained by Wolfgang Schenk. He was listening in to the attack on Mosquito 520, expecting the left turn and the catastrophe that would greet that maneuver from four 30mm cannon mounted in the 262’s nose. 
“So instead of turning to the left I took the throttles, pitch levers and at the same time I hit the drop tank button and then turned it to starboard. Just as I did that he fired and he hit the left aileron and blew it away completely. 
The 262 pilot (I once had his name on record and I know that he was later killed in a 262 on the Russian front) started his turn too so that his next burst hit the rail and the one shell, fortunately not an explosive shell, but about six inches long, skimmed the fuselage and buried itself in the main spar, which was all made of wood. 
I was still in the turn to the right when this lot came off. I could see it out of the corner of my eye but I didn’t want to look too closely. Suddenly the aeroplane flicked to the left … it was losing all the lift on the left aileron, and the next moment I was in a spiral. 
In a spiral normally the first thing to do is to roll it and get power off, and I had the throttles right back, but it didn’t make any difference: the boost was way up there and I could hear the engines screaming, but the plane was still going. I had full right aileron on and full right rudder and when I pushed the stick forward, it just made a little ripple … that’s all. 
It was just down, down and when I heard the high blowers cut out, I knew I must have been down to 19000 feet. Then I saw the two throttles way back and the two pitch levers way up forward, so I pulled back the starboard engine pitch lever, an as I did so I could hear the revs come down and the plane just came back. 
So I was flying it with the stick right over to the right, right rudder full on and the left engine screaming its head off and boiling. The right engine revs had fallen, but the boost was still way up at the top.” 
All this time Archie Lockhart-Ross was pitching inert in the plastic nose of the Mosquito, held there by G and half conscious, because his oxygen tube had pulled out. Pi could see this but do nothing to aid him. Lockhart-Ross finally made it back alongside Pi when the Mosquito straightened out. His first news wasn’t heartening. 
“I was still trying to get things straight when Archie shouted ‘Look out, here he comes again!’ So all I did was to let go everything and the aeroplane just flicked, to the left this time, and I saw him go past. 
I could see the 262 pilot looking back at us … but every time I turned to stay inside him I had to loose a bit of height.” 
Pi called for a course to Switzerland, knowing that in their present area the local populace was very likely to kill an Allied airman, especially because of the weight of bombing over the Munich area. In the next half an hour the ‘Jetbug’ as Pi had named his attacker, made ten more attacks, some not as determined as others, but at least four more from astern and two abeam. The ‘Jetbug’ never managed to score another hit with his cannon, but each time Pi had to loose altitude. 
“The third really concentrated attack was made when I was down to seven or eight thousand feet, but I was already making a little progress towards Switzerland and there was some low cloud around, so I dived into it. 
But I realized that each time I evaded I had to loose some altitude, so as he made the second last run in I said to Archie: ‘Well, here goes,’ and I flipped the aircraft round and headed straight for the 262. after all, if we had to go, we might just as well have taken him with us. I saw him go straight over me … could just see his belly … then I dived into low cloud again. This was somewhere near Lake Constance, where there was a big German base. 
The head-on gave me a little time, because the 262 had quite a wide radius of turn, but when I got into the clouds and looked at the artificial horizon, it was lying perpendicular. Then I looked for the turn-and-bank indicator, and I couldn’t find it. Man, it’s amazing how you can loose an instrument you know is there. Eventually when I found it, it was parked way down here to the left. And my battle dress top … well you could have taken it off and wrung it dry. 
The final attack came at 500 feet, but I think by then this chap was running short of fuel and I just saw him go over me and break off. It was just as well because I couldn’t fly the Mossie above 500 feet or the left engine would boil. The throttle was jammed full on and the linkages were damaged by that shell in the main spar. The right engine was still at full boost, but reduced revs, and that’s the way we made it out, just skimming the hills, then loosing altitude.” 
Pi decided that if he was going to sleep that night at all, it would be in his bed back in Italy, at 60 Squadron, San Severo, and he asked Archie for a course back home. As they swept into Italy, a big airfield lay dead ahead of them, and there could be no turning. Pi and Archie recognized it instantly –Udine, strongest German air base in the north of Italy, full of fight and fighters and well avoided by Allied airmen. There would be no avoiding it this time: 
“All I could say to Archie was ‘hold tight.’ I pushed the Mossie all the way to deck and just held it over the runway. I could see the Germans making for trucks to get to the flack positions, then just scrambling out and ducking in all directions. Mossie 520 must have been making a helluva noise then, with that right engine screaming and the other one way back on revs; the Germans must have wondered just what sort of an aircraft this was, but by then we were over the airfield and heading out to the safety of the Adriatic.” 
That dice over the German airfield was the one and only laugh of the trip back for Pi and Archie. They were down to 150 feet at that stage, over the Adriatic and almost abeam of Ancona, where a network of airfields changed hands between Germans and Allied forces with pendulum-swing regularity. 
Archie spotted four fighters coming down to have a look at them and Pi froze on his precarious controls until he recognized them as RAF Spitfires. Three of the Spits turned away, but one stayed alongside Pi, making furious signals and inviting them to land. What he was trying to tell them was that Mosquito 520 had a damaged elevator main spar and the right elevator was not operating- apart from that port wing that had shed its aileron and, inboard, was just a series of bare ribs. 
Pi gave the Spit pilot the thumbs up sign and kept going to a familiar landmark just south of Leghorn that indicated the low-level run to San Severo. 
On the way, and at 150 feet, he tested for stall and got an alarming result. 
“Normally a Mosquito at that height would land safely at 110 knots, but this thing started going (out of control) at 168 knots, so I parked the figure of 170 knots in my mind and did a wide circuit. 
The problem here was that I had no hydraulics, no landing gear and no control over the throttles, so the only thing I could do was to cut the switches, knowing full well that, having done that, I couldn’t switch on again. So it was going to be a wheels-up landing and no engines! 
I made a wide, low approach over the dirt runway and I could see the whole squadron rushing down the runway to help me. I also warned Archie to free the top hatch and let it go the moment I touched the runway. 
The approach was at 200 knots until I could see the runway. To come down a further 25 knots with that drag was nothing, but I nearly underestimated that, too. When I was over the trees, I cut the switches and the speed fell of in a second or two, so all I could do was to hold the nose down all the way to the runway. 
There was a cloud of dust and when I next looked for Archie he was gone- he was standing alongside the plane and shouting ‘get out, man, get out!’” 
Archie and Pi were able to provide Intelligence with the first detailed information of the Me 262, the aero plane that, had it been used solely as a fighter and in greater numbers, might have changed the whole character of air-war over Europe. 
An additional bonus was discovered when the cameras were unloaded- they had kept operating throughout the attack over the Alps, providing valuable information on altitudes and turns, one frame disclosed a complete silhouette of the 262, the first in Allied hands. 
For their exploit, Pi and Archie were awarded the British Distinguished Flying Cross. But that came later their immediate celebration was that they were going to spend that night in their own beds- just as Pi had wanted. (http://www.g503.com/forums/viewtopic.php?p=481941&amp;highlight=&amp;sid=d3b920915eb656508626975ae47c96f2) SOC 26.4.45 (Air Britain Serials)</t>
  </si>
  <si>
    <t>to USAAF as 43-34937 (Air Britain Serials)  440815   F-8  43-34937 1377BU    Grenier Field, Manchester, NH  8  TACMF  3  Collins, Perry V  USA  NH  Grenier Field, Manchester, NH  (http://www.aviationarchaeology.com/src/dbahb.asp?HB=field&amp;offset=12725)</t>
  </si>
  <si>
    <t>Taxying Accident</t>
  </si>
  <si>
    <t>15.08.1944 219 from Wittering Hit by Flak over Le Havre, crash landed. SoC?. at Tangmere airfield (FCL). W/C WP Green DFC ok, F/L DA Oxby DFM2bar ok, no further info Hit by flak Le Havre and bellylanded Tangmere 15.8.44 (Air Britain Serials)</t>
  </si>
  <si>
    <t>16 Aug D.H. Mosquito no. LR261 SM-G. Crashed soon after take-off some 3 miles S of Lasham. Killed were: F/O Jasinski and P/O Trzandel. (http://www.geocities.com/skrzydla1/305/305_losses.html) 15/16 August 1944 (FCWDv5) Hit tree after take-off from Lasham and crashed Golden Pot Hants. 16.8.44 DBF (Air Britain Serials) 16.08.44 305 Sqn. LR261 After take-off the aircraft crashed into ground half a mile east of Golden Pot Inn, near Alton, Hants. (Mosquito Crash Log)</t>
  </si>
  <si>
    <t>Was SM-G on 305 Squadron. (http://www.geocities.com/skrzydla1/305/305_losses.html)</t>
  </si>
  <si>
    <t>I am currently researching the history of the former RCAF/RAF(BCATP) air station Pennfield Ridge and in my records I have a Category "A" crash of a De Havilland Mosquito (KB297) on August 16, 1944. (J. Gaudet on mossie.org forum) RCAF (Air Britain Serials)</t>
  </si>
  <si>
    <t>16.08.1944 pm Day Ranger 151 from Predannack . Lost without trace (FCL). P/O FJ Parkinson DFM +, W/O AJ Clark +, both buried in Beruges (Vienne) Cem A day Ranger to south western France was undertaken by P/O Parkinson with W/O Clarke and F/Lt Strachan with F/O Mattingley. The targets were transport and military establishments. Coming up against severe medium and light antiaircraft fire over one of the targets, P/O Parkinson and W/O Clarke were shot down and failed to return. (www.151squadron.org.uk) Ranger No. 228 to Limoges, shot down by flak near Poitiers (FCWDv5) Missing from day intruder mission 16.8.44 (Air Britain Serials) Shot down by flak at Migne-Auxances (north of Poitiers) while attacking railway tunnel entrance on the Paris-Bordeaux line (http://francecrashes39-45.net/page_fiche_av.php?id=3967)</t>
  </si>
  <si>
    <t>SOC 16.8.44 (Air Britain Serials)</t>
  </si>
  <si>
    <t>Time around 1800 on 18 August, shot down by flak during attack on SS barracks 50 miles SE of Limoges, but crew of F/L C.R.A. House and F/O S.E. Savill both evaded. (2nd TAF) US-forces found at least the fuselage of a Mosquito, coded SY-T, of No.613 Sqn together with the P-47D T9+LK at Göttingen, perhaps a canditae for the structural analysis in Finland (http://www.luftwaffe-experten.org/forums/index.php?showtopic=316&amp;st=40&amp;start=40) MH - this aircraft? Shot down by flak Egletons nr Limoges 18.8.44 (Air Britain Serials)</t>
  </si>
  <si>
    <t>SOC 18.8.44 (Air Britain Serials)</t>
  </si>
  <si>
    <t>Was JT-Q on 256 Squadron. (Mosquito Squadrons of the RAF)</t>
  </si>
  <si>
    <t>The most famous Downsview-built Mosquito was undoubtedly The "Spook", USAAF F-8 no. 334926. According to de Havilland Canada records, "Spook" was originally KB 315, an early B. Mark VII model, and the third delivered to the USAAF. Its crew, pilot Major James Setchell and navigator Captain Jerome C. Alexander, successfully ferried "Spook" over the North Atlantic route and down to North Africa. Along with another F-8, "Faintin' Floozie III", piloted by Lt. Col. Karl "Pops" Polifca, it was delivered to the 32nd Squadron, 5th Pursuit Group, 12th Air Force, Mediterranean Theater of Operations, at Oran, Algeria, joining Lockheed F-4 Lightnings and RAF Mosquitos in the photo reconnaissance role.
The "Spook" was employed in photographing potential targets, troop movements, supply lines, enemy bases, etc., in Tunisia, and then later in Sicily and Italy. Setchell was awarded the DFC for flying through intense flak to complete his mission on Jan. 16 and 17, 1944. Eventually, Setchell was shot down behind enemy lines in Italy while flying an F-4 Lightning and was captured. After several months, Setchell managed to escape and walk back to friendly territory. 
The F-8s normally carried extra fuel tanks in the bomb bay, and had Fairchild K-17 or K.-22 cameras mounted in the nose and rear fuselage.
(http://www.museevirtuel-virtualmuseum.ca/sgc-cms/histoires_de_chez_nous-community_memories/pm_v2.php?id=story_line&amp;lg=English&amp;fl=0&amp;ex=00000430&amp;sl=3198&amp;pos=1)
The officer you are inquiring about, Lt Col James Setchell, was my father. Among other aircraft, he flew a Canadian-built F-5 called "The Spook," a picture of which is shown in Fat Cat's response of 8/18/2007. That foto was taken in Aug 1943 at the DeHavilland plant near Toronto, and shows my father, then-Major Setchell with his navigator, then-Capt Jerome "Alex" Alexander.
James F (Bill) Setchell, Jr 
Centerville, Ohio USA (Near Dayton, OH)
My father flew both the F-8 and the F-5 during WW-II...and assorted other aircraft from time to time. The F-8 was called the Spook, and I have quite a few pictures of it; however, I do not have any photos of my father with any of the F-5s he flew. 
The F-8 aircraft was named after me, actually, as he considered me one of the scariest-looking babies he had ever seen...I was an infant at that time and I carry a picture of my father and me from back then in my wallet to this day...y'know, actually, to be perfectly honest about it, I was a pretty ugly baby - he could well have been right!).
Regarding your question about "...what became of him after he delivered the P-38 from the UK to Italy...", he actually flew the Spook from the US to England to Tunisia and eventually to Italy - not a P-38. Please see below.
As recorded in my father's flight notebook and in a number of photographs I have at home, my father and his navigator, Capt Alexander, flew his F-8 "Spook" Mosquito, Serial # 43-34926 from the US to La Marsa, Tunisia, arriving La Marsa on 18 Oct 1943 via Goose Bay, BW1, Meeks, Preswick, St Maugen (i.e., Cornwall!!!), and Casa Blanca. On 10 Nov 1943 he flew the Spook to Algiers with FDR, Jr (who was stationed with him at La Marsa). My father and the Spook transferred to San Severo, Italy on 7 Dec 1943. By 15 Jan 1944 he was at 5th Army HQ, living in a tent with Col Karl Polifka, his friend and commanding officer. (As a side note, I know Karl Polifka, Jr...we met years ago...it was a fascinating experience for both of us). My father's last recorded mission with the Spook was 13 Mar 1944, when he returned from a night mission north of Rome with a bad engine. Some time after that, he transferred to Bari, where he flew F-5s. On 10 Sep 1944 during a high-speed, low-level photo-recce mission over German positions in Greece, his F-5 was hit by ground fire, and he had to crash-land the F-5 into the water just off the coast of Greece. He survived the crash landing, and was picked up out of the water by Greek patriots who hid him out from the Germans until Athens was liberated and he could make it home. 
Quick correction. I just re-read the original copy of my father's post-mission report from when he was shot down just off the coast of Greece. It begins: "Sept. 10. Sun. Departed San Severo 0930 i F-5 #123. Landed Bari 1000 and had fuel topped off...." 
My earlier statement about my father transferring to Bari must have been incorrect, as it looks like he remained at San Severo.
I have seen references to the fact that the Spook was shot down before (as mentioned in Leendert's note above), but I expect such stories may be confused with the F-5 shoot-down, since I learned in 1998 that the Spook ended its career during a crash landing on 19 Aug 1944 while assigned to the 12th AF 29 Jul 1998 letter from the Air Force Historical Research Agency along with a copy of the flight log, not quite a month before my father's F-5 was shot down (10 Sep 1944).
After the war, both Alexander and my father remained in the USAF. My father became ill with a brain tumor in 1958 while attending the Industrial College of the Armed Forces at Ft McNair, and, as noted in shooshoobaby's note above, passed away in 1960. He and my mother are buried in Arlington National Cemetery. Alexander ("Alex" to us) eventually retired in Watsonville, CA (near where Col Polifka's wife Helen lived), and he passed away several years ago.
(http://forum.armyairforces.com/tm.aspx?m=118182&amp;high=Mosquito) to USAAF as 43-34926 (Air Britain Serials)</t>
  </si>
  <si>
    <t>334926 ("The Spook")</t>
  </si>
  <si>
    <t>Was 334926 ("The Spook") on USAAF . (Mosquito Squadrons of the RAF)</t>
  </si>
  <si>
    <t>Mossie with crew F/O Vickers DFM &amp; F/S Moseley photographed railways in Paris area and was attacked by a pair of Bf 109s. Badly damaged it crashed into a wood in "no mans land". Injured crew were picked up by Amerian advanced patrol. According to Sharp and Bowyer's book 'Mosquito',MM 354 came down somewhere in the area of Chateaudun. Damaged by Bf109s and crash-landed in wood in Normandy 19.8.44 DBR (Air Britain Serials)</t>
  </si>
  <si>
    <t>G-AGKP Crashed into North Sea nr Leuchars 19.8.44 (Air Britain Serials)</t>
  </si>
  <si>
    <t>Mosquito KB224 from 1655 Mosquito Training Unit. This Mosquito was one of 200 Mk XX Mosquitoes delivered between March and July 1944 by DH Canada, Downsview. Serial KB224 from 1655 Mosquito Training Unit. 'Control lost in turbulence; bunted and wing detached, Lebbitts Wood, Salop, 19.8.44.' Actually Leebotwood. (post on Key Publishing Forum - http://forum.keypublishing.co.uk/showthread.php?t=73261 site had been excavated before 20 years ago so only the deep wreckage was untouched. A Merlin and leg had already been recovered previously. There are hundreds of small parts covered in clay (same) 1655 MTU 19/08/1944 Training KB224 Mosquito XX T/o 1005 Wyton for a cross country, during which the crew were instructed to climb to 28,000 feet, the order being given at around midday. Little else is known, except it is believed the Mosquito performed a bunt before shedding one of its wings and crashing 1225 at Downs Farm, Longor, 8 miles SSW of Shrewsbury, wreckage being spread over a wide area. Investigators thought that the oxygen supply may have failed. F/Lt J MPearce 23 125871 CHELTENHAM CREMATORIUM 2451058, P/O A AYoung 20 164218 NEWBURN (LEMINGTON) CEMETERY 2810029 (http://www.156squadron.com/display_newpff_roll.asp?ID=1655%20MTU) Control lost in turbulence hunted and wing detached Lebbitts Wood Salop. 19.8.44 (Air Britain Serials) 19.08.44 1655MTU. KB224 Crashed at Lebbitts Wood, Salop, after pilot lost control during violent bump which threw him to the roof, followed by a violent turn which caused mainplane to break off, killing two. (Mosquito Crash Log)</t>
  </si>
  <si>
    <t>Engine cut ditched off Ile de Groix 19.8.44 (Air Britain Serials)</t>
  </si>
  <si>
    <t>SOC 19.8.44 (Air Britain Serials)</t>
  </si>
  <si>
    <t>MACR 7949 20 Aug 44, 25 Group On a sortie to Bremen, 1st Lt Ray L. Musgrove and 2nd Lt. Harold L. Fordham, latter given as "RMC" on 16 April 1945 (http://www.footnote.com/image/28665672/#28665694) Service numbers 0-680489 and 0-678712 respectively. The Pilot was Lt. Ray L. Musgrove MIA , Navigator Lt. Harold F. Fordham POW, MACR # 7949 (http://forum.armyairforces.com/tm.aspx?m=181772&amp;high=Mosquito) (Air Britain Serials)</t>
  </si>
  <si>
    <t>20.08.1944 Training 169 crashed whie recovering from dive. Leicester Square Farm, between Syderstone and Sculthorpe airfield 1500 (BCL). F/S TMV Burr +, Sgt JE Evans +, Burr lies in Cambridge Cita Cem, Evans in Crayford Cem Lost wing recovering from dive on training flight 5m E of Syderstone Norfolk 20.8.44 (Air Britain Serials) 20.08.44 169 Sqn. MT148 Pilot lost control of aircraft in cloud and spun in five miles east of Siderstone, Leicester Square Farm, Norfolk. (Mosquito Crash Log)</t>
  </si>
  <si>
    <t>21.08.1944 Diver patrol 125 anti V1 from Middle Wallop shot down by own AA fire. off Hastings (FCL). F/L GE Dunfee +, F/O BA Williams ok, cv at Marshalls(Cambridge), delivered as MKXVI 04.09.43-26.02.44. Navigator rescued from dinghy, no known grave for pilot. Shot down by own AA on V-1 patrol off Hastings Sussex 21.8.44 (Air Britain Serials) 21.08.44 125 Sqn. HK291 Aircraft was being homed through gun belt in distress but was shot down by 'friendly' gunfire believing that it was a flying bomb. Navigator baled out but pilot was lost with aircraft in sea south of Hastings. (Mosquito Crash Log)</t>
  </si>
  <si>
    <t>1655 MTU 21/08/1944 Training DZ433 Mosquito IV T/o 1717 Wyton for a cross country which ended with the Mosquito spinning out of cloud and crashing 1802 at Everton, 5 miles SSE from Finngley, Nottinghamshire. F/O R BBingham 24 52508 FINNINGLEY (HOLY TRINITY AND ST. OSWALD) CHURCHYARD EXTENSION 2702940 W/O1 MCrowe 28 655586 PAISLEY (HAWKHEAD) CEMETERY (http://www.156squadron.com/display_newpff_roll.asp?ID=1655%20MTU) Spun into ground out of cloud 5m S of Finningley 21.8.44 (Air Britain Serials) 21.08.44 1655MTU. DZ433 Pilot lost control in cloud and went into a spin five miles south of Finningley, killing two. (Mosquito Crash Log)</t>
  </si>
  <si>
    <t>Was HS-O on 109 Squadron. (Mosquito Squadrons of the RAF)</t>
  </si>
  <si>
    <t>BOYD, Wt Off Kenneth Leslie, NZ411381, RNZAF - Mosquito Pilot 540 Sqn, RAF - 21 Aug 1944 (Age 24); Runnymede Memorial.and F/S H.R. Read MIA. Luftwaffe claim: 21.08.44 Ofw. Müller 10./JG 300 Mosquito  TE-3 at 6.000 m. 15.55 Film C. 2025/I Anerk: Nr.7 Missing from PR mission to Stettin 21.8.44 (Air Britain Serials)</t>
  </si>
  <si>
    <t>10./JG 300</t>
  </si>
  <si>
    <t>Müller</t>
  </si>
  <si>
    <t>21/08/1944 de Havilland Mosquito FB Mark VI LR352 of 248 Squadron overshot on a single engined landing at RAF Portreath and crashed. (http://www.rafdavidstowmoor.org/pages/crash_log/crashlog44.htm) Engine cut returning from patrol swung and u/c collapsed Portreath 21.8.44 (Air Britain Serials) 21.08.44 248 Sqn. LR352 Aircraft overshot at Portreath aerodrome on single engine landing. (Mosquito Crash Log)</t>
  </si>
  <si>
    <t>Aircraft struck ground at high rate of speed during searchlight exercise, may have caught fire or exploded in the air. May have been coded M. F/O Edward Charles John Collins AUS414906 and F/O William Thomas Slaughter AUS434658 both killed. (National Archives of Australia) RCAF Accident Harmony NS/Greenwood NS (Air Britain Serials)</t>
  </si>
  <si>
    <t>08.1944 raid on railway marshalling yards 464 RAAF to Dijon from no info. no info (MIAS). W/C P Panitz +, F/L R Williams +, no further info Peter Panitz and Dickie Williams. Served with 464 Sqn, under RAF control 7/44. (Brian Fillery's website) SB-G (The Gestapo Hunters) According to "Mosquito Monograph" by David Vincent, the Panitz/Williams target for that day was the marshelling yards at Chagny near Dijon where ammunition and supply trains had been reported. The Mosquitos attacked at zero feet and were most successful. However intense accurate flak at Le Creusot hit several aircraft including, it was presumed, the CO's about which nothing was subsequently heard. The 464 Squadron diary stated "Nobody saw him break off and his fate is unknown--we sincerely hope he managed to make a landing and was able to hide away." Unfortunately both crew members were killed in action. Shot down by flak at around 1800 near Neveres, W/C G. Panitz and F/L R.S. Williams both killed. Missing (Chagny) 22.8.44 (Air Britain Serials) The 464 Squadron History "The Gestapo Hunters" states that Panitz' family were informed after the war by the Dept of Air and by the Parish priest of Bona that his aircraft had been hit by flak, then stuck the side of a hill at low altitude. Williams had baled out, sadly too low.</t>
  </si>
  <si>
    <t>Was SB-G on 464 Squadron. (The Gestapo Hunters)</t>
  </si>
  <si>
    <t>440512 MOSQUITO MM-308 ALCONBURY, UK 482 (Thomas Ensminger) SOC 22.8.44 (Air Britain Serials)</t>
  </si>
  <si>
    <t>Engine cut on take-off stalled hit trees and crashed Farnborough 23.8.44 (Air Britain Serials)</t>
  </si>
  <si>
    <t>Came down at 1733 at Westgat near Den Helder F/L T.R. Jenkins pilot (1944 sec_tcm5-7285) Missing from PR mission to Den Helder 23.8.44 (Air Britain Serials) F/S D.C. Dawson; 540 Sqn</t>
  </si>
  <si>
    <t>Do not believe this is the aircraft attacked by Mueller, given relative locations of Den Helder and Eindhoven. See KB242. Mueller's claim at 23.25-30.</t>
  </si>
  <si>
    <t>Taken to 42,000 feet on a test flight with 109 Squadron (Beam Bombers) 1655 MTU 23/08/1944 Training DK321 Mosquito IV T/o 1844 Warboys for night training. Approached on one engine but while attempting to overshoot, lost control and crash landed 2109 some 600 yards from the end of the runway. F/Lt N ELilley (http://www.156squadron.com/display_newpff_roll.asp?ID=1655%20MTU) Crashed on landing Warboys 23.8.44 (Air Britain Serials) 23.08.44 1655MTU. DK321 Aircraft swung on overshoot and undercarriage collapsed at Warboys aerodrome. Crew unhurt. (Mosquito Crash Log)</t>
  </si>
  <si>
    <t>Was HS-C on 109 Squadron. (Mosquito Squadrons of the Pathfinder Force)</t>
  </si>
  <si>
    <t>23.08.1944 2140 692 to Köln from Gransden Lodge outbound, crashed. Waferhill Farm near Norwich 2210 (BCL). W/O GT Collinson +, Sgt LW Youens +. Collinson rests in Stoke on Trent, Youens in Melcome Regis Cem, Weymouth "Serial Range PF379 - PF415. 37 Mosquito B.Mk.XV1. Powered by Merlin 72/73 engines. Part of a batch of 195 delivered by Percival Aircraft (Luton) between 15May44 and 5Dec45. Airborne 2140 23Aug44 from Gransden Lodge. Outbound, crashed 2210 at Waferhill Farm near Norwich, cause unknown. Both airmen were taken to their home towns for burial; W/O Collinson in Stoke-on- Trent (Fenton) Cemetery; Sgt Youens in Melcombe Regis Cemetery, Weymouth, Dorset. W/O G.T.Collinson KIA Sgt L.W.Youens KIA " (Chorley via Lost Bombers) Engine cut and control lost en route to Cologne Wafer Hill Farm nr Norwich 22.8.44 (Air Britain Serials) 22.08.44 692 Sqn. PF384 Pilot lost control and crashed at Wafer Hill Farm, near Norwich after failure of the port engine, the 4,000 lb bomb being carried at the time contributed to loss of control. (Mosquito Crash Log)</t>
  </si>
  <si>
    <t>24.08.1944 2135 608 to Köln from Downham Market attacked 4x by fighter, crash landed. at Woodbridge airfield, Suffolk 0110 (BCL). F/L SO Webb RCAF ok, P(O Campbell ok,. Friedrich-Karl Mueller made a claim for a Mosquito at 2325 on the 23rd at Eindhoven (23.08.44 Hptm. Friedrich-Karl Müller 1./NJGr. 10 Mosquito  Eindhoven: 8.000-3.000 m. 23.25-30 Film C. 2025/I Anerk: Nr.-) - Eindhoven on the way to Cologne from Norwich, Cologne was raided by Mossies on the 23rd / 24th. "Serial Range KB100 - KB299. 200 Mosquito B.MkXX. Delivered by De Havilland, Toronto, Canada. Nine to the USAAF as F8. Part of a batch of 245. Airborne 2135 23Aug44 from Downham Market. attacked four times by a fighter and, subsequently, crash-landed at RAF Woodbridge, Suffolk. No crew injuries, but the Mosquito was wrecked. F/L S.O.Webb RCAF P/O Campbell 608 joined 8 Group at Downham Market wef 1Aug44. F/L Webb was destined to be KIA 10Nov44; F/O Campbell again survived but with injuries. See: KB360. " (Chorley via Lost Bombers) Hit by flak and night fighter and crashlanded Woodbridge 24.8.44 (Air Britain Serials) 23.08.44 608 Sqn. KB242 Crash landed at Woodbridge after damage by German fighters. (Mosquito Crash Log)  Attacked by Mueller in a Bf 109 according to http://falkeeins.blogspot.com.au/search/label/Moskito%20hunting</t>
  </si>
  <si>
    <t>1./NJGr. 10</t>
  </si>
  <si>
    <t>24.08.1944 1405 Air Test 239 from West Raynham on return port engine failed, crash landed. near West Raynham airfield 1440 (BCL). F/O IG Walker ok, , Bellylanded at West Raynham 24.8.44 (Air Britain Serials)</t>
  </si>
  <si>
    <t>ROGERS, WO L.H. - Pilot - No.107 Sqn - Mosquito LR257 - 25 August 1944 - buried in France (Hugh Halliday) 24/25 August 1944, Coded F, failed to return from an intruder to Dieppe-Rouen, lost at around 0055. W/O L.H. Rogers and F/S H.B. Pounder both killed. (2nd TAF) Missing from Intruder mission nr Rouen 25.8.44 (Air Britain Serials)</t>
  </si>
  <si>
    <t>Was OM-F on 107 Squadron. (Mosquito Squadrons of the RAF)</t>
  </si>
  <si>
    <t>Coded S, 25 August 1944 at 18.10, shot down by flak 4 miles SW of Laon, F/L A.J. Rippon killed, F/S T.A.F. Ridout evaded. (2nd TAF) Crash à 19 Heures au lieu dit : bois de chaussier vers le hameau de Colombey. Mission Bombardement d'un train de munitions en gare de Saint Rémy, le train étant paré de Croix rouges, le Mosquito bombardera la Gare avant d'être atteint par la Flak . Le pilote Flight-Lieutnant Anthony John RIPPON (DFC) mat 42262 RAF sera tué et inhumé au cimetière d'Ouroux. Le Navigateur Sergeant Terence RIDOUT sera récupéré par le Maquis, il reviendra en Saône et Loire en 1998 . Il existe une stèle sur la place du Hameau de Colombey inaugurée en 1994. (http://www.histavia21.net/HISTAV2/SAONELOIRE.htm ) This plane was shot down by the flak over Chalon-sur-Saône (Burgundy - France) on 08.25 1944 and crashed into a wood at Ouroux-sur-Saône.n (http://www.rafcommands.com/forum/showthread.php?t=608) A plaque erected in the town indicates Rippon had been wounded, but stayed with the aircraft to allow Ridout to escape (http://www.histavia21.net/HISTAV2/Ouroux_sur_Saone_A_Rippon.jpg) Engine cut bellylanded at Ford 24.8.44 (Air Britain Serials)</t>
  </si>
  <si>
    <t>Was OM-S on 107 Squadron. (Mosquito Squadrons of the RAF)</t>
  </si>
  <si>
    <t>26.08.1944 2155 692 to Berlin from Gransden Lodge probably altimeter misreading. Park Farm Od Warden, 6miles SE Bedford 0245 (BCL). S/L WDW Bird +, Sgt FW Hudson +, Bird rests in home town, Hudson buried in Cambridge
No.692 ‘Fellowship of the Bellows’ (B) Squadron, was part of No.8 (P.F.F.) Group’s Light Night Striking Force. On the night of the 25th/26th August, 1944, a force of 21 Mossies carried out a minor op against the ‘Big City’ (Berlin). 
One of the aircraft participating from No.692 Squadron was a De Havilland Mosquito B.Mk.XVI s/n MM135 and coded P3-?. It was crewed by:
40361 Squadron Leader Walter Douglas Wilberforce Bird, R.A.F.
1801746 Sergeant Francis William Hudson, R.A.F.V.R. 
Although No.692 Squadron was based at R.A.F. Station Graveley, Huntingdonshire, Mosquitoes taking part aircraft departed from R.A.F. Station Gransden Lodge, Bedfordshire. Bird and Hudson took off at 21:55 hours local time enroute to their target. They crashed at O2:45 at Park Farm, Old Warden, which is situated six miles southeast of Bedford. There was some speculation as to the cause of the accident as the crash was attributed to. One possible cause cited was a misread altimeter. 
Squadron Leader Bird was buried with full military honours in his hometown in the Worting (St. Thomas of Canterbury) Churchyard, Hampshire. He rests in the southeast corner.
Sergeant Hudson is buried in the Cambridge City Cemetery, Cambridgeshire in Grave Number 13567 
(Chris Charland) Flew into ground Old Warden Beds. 26.8.44 on return (Air Britain Serials) 26.08.44 692 Sqn. MM135 Crashed with both engines running at Park Farm, Old Warden, Beds., five miles from aerodrome at a shallow angle, cause was probably a mis-reading of the altimeter. (Mosquito Crash Log)</t>
  </si>
  <si>
    <t>25.08.1944 2155 692 to Berlin from Gransden Lodge problems with undercarriage, on return crash landed. at Woodbridge airfield, Suffolk 2350 (BCL). F/L CH Burke ok, Sgt ILH Ramage ok, Was V on 692 Squadron, according to a combat report in AIR50/291, for an encounter with a nightfighter on 25/26 August 1944, over Berlin. Possible latter was flown by Kurt Welter, who made a claim for a Mosquito at 00:38 over Berlin - combat report was for 00:25. Welter's claim location was "55, near Nienburg", the combat report for 52'30N 13'30E. Welter's location is WNW, the Mosquito's SE of Berlin. Swung on take-off Graveley 27.8.44 DBF (Air Britain Serials)</t>
  </si>
  <si>
    <t>Was P3-V on 592 Squadron. (AIR50/291)</t>
  </si>
  <si>
    <t>Hit by Lancaster ND632 while parked Ford 26.8.44 (Air Britain Serials) 26.08.44 FIU. HK419 Aircraft was struck by Lancaster N0632 which swung whilst making an emergency landing at Ford aerodrome. The Lancaster also struck and wrecked MM564. (Mosquito Crash Log)</t>
  </si>
  <si>
    <t>Was ZJ-B on 96 Squadron. (Mosquito Squadrons of the RAF)</t>
  </si>
  <si>
    <t>Hit by Lancaster ND632 while parked Ford 26.8.44 DBF (Air Britain Serials)</t>
  </si>
  <si>
    <t>On August 26, 1944 village people near Munich observed a very low passing twin engined RAF aircraft with the words "King George VI" written on the nose.It has been probably a PR Mosquito,probably of No.680 Sqn.,based in San Severo Italy. Does anybody have information about this aircraft. Some hours later PR Mosquito NS 521 of No.60 Sqn.SAAF based at the same location, was shot down by Me 262 nearby,killing Lt. C. Mouton and Lt. D.Krynauw. (RAF Commands Forum - mebbe) Claim by Ofw. Reckers of Ekdo 262 according to Polish list 26.08.44 Ofw. Helmut Recker Epr. Kdo. 262 Mosquito  AD 4-1: 4.500 m. [S.W. Regensburg] 11.19 Film C. 2025/I Anerk: Nr.4 KU9587, downed 1120 3km S Breitenhill, 22km N Ingolstadt (http://www.footnote.com/image/28666860/mosquitoes%7CMosquito/) 
The whole discussion started from the following post, related - interestingly - to the Luftwaffe: 
"A fiend send me a newspaper page about this and I was really confused at the first moment but now I want to share this information with you . 
In 1944 the germans transported smaller submarines from the Ostsee ( Baltic sea ) to the Schwarzes Meer ( Black sea ) They used the rivers Elbe and Donau for that , but from Dresden to Ingolstadt they had to use the Autobahn . This was a very heavy load at a special carrier , two heavy trucks pulling and two heavy trucks pushing . During this transports no other vehicle could use the Autobahn . 
The Allied got notice about this transports and send aircrafts to bomb this transports . 
At the 28.8.44 a recce Mosquito PR XIV of No 60 Squadron ( south african )from Foggia / Italy looked in the area of Zandt after this transport at 8 am at low level . 
But suddenly a Me 262 appeared and shot the Mosquito down . 
Mosquito : No 252 , " King George VI " 
Pilot : Lt Christian Mouton , South Rhodesia , age 31 
Navigator: Daniel Krynauw , Cape Town , age 20 
Both were buried at the cemerty at Breitenhill . 
Nothing is mentioned about the german pilot , quite an early Me 262 victory ." 
I mentioned that August 28 is too late for this operation, as Rumania had defected from the Axis camp five days earlier. And I don't think any U-Boot could be rescued in this fashion due to the hectic action taking place shortly after the unexpected defection. (http://www.worldwar2.ro/forum/index.php?showtopic=1261)
Friends found pieces from an RR-Engine, many relicts made from wood south of Donauwörth/Bavaria. The only information that was given by eyewitness, the plane (they mean if was an Spitfire) was burned and exploded by impact. (http://forum.12oclockhigh.net/showthread.php?t=11065) Missing from PR mission to Munich 26.8.44 (Air Britain Serials)</t>
  </si>
  <si>
    <t>Reckers</t>
  </si>
  <si>
    <t>Hit sea 13m S of Pondicherry 26.8.44 (Air Britain Serials)</t>
  </si>
  <si>
    <t>27.08.1944 2222 operation in Stendal area 192 BS from Foulsham .26/27 August Lost without trace (BCL). W/O PFC Pearn +, F/S AJ Foster +, both rest in Rheinberg War Cem Missing from SD flight to Stendal 27.8.44 (Air Britain Serials) 
MH - May have come down at Uetz, 25km S of Stendal http://www.google.com.au/url?q=http://www.xn--fhr-fischerhaus-uetz-bzb.de/geschichte_uetz.1.html&amp;sa=U&amp;ei=JJHyUKufG62XiAeP0IH4Bg&amp;ved=0CB4QFjAEODI&amp;sig2=9v1G3_6b5bXUbAUFOfGqgA&amp;usg=AFQjCNG8LIWAocvYTHA3u3egWxn8luWMNA says a Mosquito was shot down close to Uetz in August 1943, however as Uetz is near Potsdam, and no Mosquito loss for August 1943 matches, MH feels the year is almost certainly 1944. Website cites Enno Stephan, Die Treue und die Redlichkeit, Gerhard Stalling Verlag, 1968, S. 135/149 as source, and says a battery of I. Batterie der Flak-Scheinwerferabteilung 808 was stationed 900m from Uetz in March 1943, on the Feldweg nach Falkenrede (MH - Forest way to Falkenrede?)</t>
  </si>
  <si>
    <t>Was DT-H on 192 Squadron. (Lost Bombers)</t>
  </si>
  <si>
    <t>Coded F, 26/27 August, 1944, around 0100, ftr from an Intruder to Rouen - F/O B.K. Wiley and P/O A.J. Pritchard both killed. (2nd TAF) WILEY, F/L B.K. - Pilot - No.613 Sqn - Mosquito (I seem to have missed the serial number) - 27 August 1944 - name on Runnymede Memorial (Hugh Halliday) Missing (Rouen) 27.8.44 (Air Britain Serials)</t>
  </si>
  <si>
    <t>Was SY-F on 613 Squadron. (2nd TAF)</t>
  </si>
  <si>
    <t>28.08.1944 0020 515 to BS from Little Snoring . Lost without trace (BCL). W/O E Smith +, Sgt JE Harling +, no further info
PD file from Holland describes locating the graves of the airmen. Britse Mosquito-vliegers herbegraven LEUSDEN - Op de begraafplaats Rusthof in Leusden hebben twee anonieme graven na 59 jaar anonimiteit eindelijk een identiteit gekregen. Het gaat om de laatste rustplaatsen van vlieger warrant officer Ernest Smith en navigator sergeant John Edward Harling. De bemanning van de van RAF Little Snoring in het graafschap Norfolk afkomstige Mosquito FB.VI PZ-161, sneuvelde in de nacht van 27 op 28 augustus 1944, toen hun jachtbommenwerper tijdens een laagvliegmissie op weg was naar de vliegbases Soesterberg en Deelen. Ter hoogte van Soest kwam een einde aan hun tocht, toen het toestel brandend neerstortte. Tot voor kort was het niet mogelijk vast te stellen welke naam bij de stoffelijke overschotten hoorde, vandaar dat de beide personen als ‘onbekend’ begraven lagen op de begraafplaats, vak 13, rij 12, grafnummer 196 en 197. Tegenwoordig kan met behulp van DNA-onderzoek echter onomstotelijk vastgesteld worden van wie de resten zijn. Met behulp van deze techniek werden Smith en Harling geïdentificeerd. Op 9 april kwam daarom een afvaardiging van de families van beide vliegers en de Royal Air Force naar Nederland, om samen met delegaties van de Britse ambassade en een aantal Britse exchange-officieren van het AOCS Nieuw Milligen, na een kerkdienst in Amersfoort de herbegrafenis bij te wonen. Er zijn nu nog zes anonieme graven op deze begraafplaats over. Foto: Ellen Kurvers. Hoog bezoek voor ISAF-detachement .
The aircraft took of at 00.20 on the 27th of August 1944 from Little Snoring. Their mission was a night patrol above Soesterberg to prevent the enemy of switching on their runway lightning so German night fighter operations would not be possible that night. The aircraft crashed at 01.15 at De Eng in Soest. Kees Damen, living in Soest in 1944 saw the burning remains of the aircraft at the place of the crash. The airmen were buried as unknown on 29th August 1944.Due to research of Kees Damen and Kees Blankenstijn, who got in touch with the 515 squadron association, it became possible to identify the two unknown airmen as Warrant officer E. Smith and Sgt John Harling. An official ceremony for the identified airmen was held on the 9th of April 2003. http://home.hetnet.nl/~olgaenron/515%20squadron.htm Touched ground 6km east Amersfoort at 0156 (http://www.footnote.com/image/37105520/mosquitoes%7CMosquito/) German report says Mosquito came down at 0156 at Soest, 6km from Amersfoort Missing from patrol to Soesterborg 27.8.44 (Air Britain Serials)</t>
  </si>
  <si>
    <t>OPERATION No. 338. FIFTEEN Aircraft made a night attack on roads in FRANCE and all obtained good results, FOURTEEN aircraft bombed up and took off again to attack the same target, but V crashed during taking off wrecking the aircraft, the crew being uninjured. The remaining aircraft made good attacks except E whose bombs failed to release over the target. F/L Atkins took off again for a third sortie and attacked enemy positions. (http://orb.polishaf.pl/305sqn/1944-6/1944-08-no-305-squadron-f540) Hit watch office on night take-off Lasham 27.8.44 (Air Britain Serials) 27.08.44 305 Sqn. NS841 Pilot mistook lights, failed to take off on flarepath and collided with the Watch Office at Lasham aerodrome. Crew unhurt. (Mosquito Crash Log)</t>
  </si>
  <si>
    <t>Was SM-V on 305 Squadron. (http://orb.polishaf.pl/305sqn/1944-6/1944-08-no-305-squadron-f540)</t>
  </si>
  <si>
    <t>Damaged on operations 27.8.44 (Air Britain Serials)</t>
  </si>
  <si>
    <t>Was RO-L on 29 Squadron. (Mosquito Squadrons of the RAF)</t>
  </si>
  <si>
    <t>Swung on take-off and u/c collapsed Camilly 27.8.44 (Air Britain Serials)</t>
  </si>
  <si>
    <t>27.08.1944 2312 692 to Mannheim from Gransden Lodge swung out of control , crashed and caught fire. near Gransden Lodge airfield (BCL). F/L TH Galloway DFM ok, Sgt J Morrell ok, 27/28 August "Serial Range MM112 - MM156. 45 Mosquito B.MkXV1. Powered by Merlin 72/73 engines. Part of a batch of 152 delivered by De Havilland (Hatfield) between 24Nov43 and 4Dec44. MM170 was not delivered. MM138 was one of two 692 Sqdn Mosquitoes lost on this operation. See: MK965. Airborne 2312 27Aug44 from Gransden Lodge but swung out of control, crashed and caught fire. Thecrew scrambled clear without injury. F/L Galloway had gained his DFM while flying Hampdens with 106 Sqdn, promulgated 18Jul41. F/L T.H.Galloway DFM Sgt J.Morrell " (Lost Bombers) Swung on take-off for Mannheim and u/c leg collapsed Graveley 27.8.44 (Air Britain Serials)</t>
  </si>
  <si>
    <t>Was P3-A on 692 Squadron. (Aeroplane Magazine D-Day Supplement)</t>
  </si>
  <si>
    <t>28.08.1944 2210 Night Ranger Sortie 515 to BS from Little Snoring exiting Holland 0027 experienced engine problems, regained control but baled out before reaching East Anglian coast. Lost without trace (BCL). F/L MW Huggins ok, F/S J Cooper ok, ASR Walrus picked up Cooper F/Lt HM Huggins - ASR 27/28 August 1944 (FCWDv5) "Serial Range NS926 - NS965. 41 Mosquito FB.MkV1. Powered by Merlin 25 engines. Part of a batch of 250 (except NT220, NT224 and NT225 as FB.XV111s) ordered 17Mar43 delivered by De Havilland (Hatfield) 25Jan44 and 19May44. NS944 was one of two 515 Sqdn Mosquitoes lost on this operation. See: PZ161. Airborne 2210 28Aug44 from Little Snoring on a night Ranger sortie. Experienced engine trouble while exiting Holland. At 0027 on orders from F/L Huggins, F/S Cooper baled out. As he left the Mosquito, so the pilot regained partial control, but eventually he also was obliged to bale out before reaching the East Anglia coast. F/L Huggins was soon rescued and some 36 hours later to everyones' relief an ASR Walrus brought home his Navigator, who required Hospital tretment for exposure. F/L M.W.Huggins F/S J.Cooper " (Chorley via Lost Bombers) Engine caught fire returning from night intruder mission abandoned over Zuider Zee 28.8.44 (Air Britain Serials) 28.08.44 515 Sqn. NS944 Crashed into sea after engine fire spread to wing. Crew baled out. (Mosquito Crash Log)</t>
  </si>
  <si>
    <t>28.08.1944 2302 608 to Mannheim from Downham Market . Lost without trace (BCL). F/O MW Coles DFC RCAF pow, F/L CE Darby DFM RCAF +, Darby buried in Rheinberg War Cem DARBY, F/L C.E. - Navigator - No.608 Sqn - Mosquito KB212 - 27 August 1944 - buried in Germany (Hugh Halliday) May have been 6T-F, which apparently crashed near Worms (http://home.t-online.de/home/edwin.hess/Berichte.htm) Missing (Mannheim) 28.8.44 (Air Britain Serials) 
Circumstances of Death: Mosquito KB212 left base at 2302 for an attack on Mannheim and was shot down by flak near Worms, 27 August 1944. Crew were J16833 F/L Millard Wright Coles, DFC and J15601 F/L Charles Edmund Darby, DFM. Coles (who became a POW) reported on a questionnaire dated 15 May 1945 that he had been told by a Luftwaffe interrogator at Frankfurt that Darby was dead. The following appeared as Coles’ statement:
I gave the order to bale out as aircraft received second burst of flak. Rendered unconscious when I believe stick must have been forced back against temple. Regain consciousness at low altitude in spin. As far as I can ascertain bottom escape hatch was not open (normal escape hatch).
(http://airforce.ca/awards.php?keyword=&amp;page=173&amp;type=rcaf)</t>
  </si>
  <si>
    <t>6T</t>
  </si>
  <si>
    <t>Was 6T-F on 608 Squadron. (http://home.t-online.de/home/edwin.hess/Berichte.htm)</t>
  </si>
  <si>
    <t>28.08.1944 Training 239 Haystack exercise from West Raynham FTR. Lost without trace (BCL). F/S AG Johnston +, W/O RW Cheetham +, due time for return 2330 As far as I know it was a “ haystack'exercise” On Mosquito DZ654 239Sqn HB-? F/Sgt Johnston Arthur Gordon (MIA) 1554598, W/O Cheetham Ronald William (KIA) 1473152 (Flupke on RAF Commands Forum). Vanished without trace on a haystack exercise, likely went into the North Sea. Described in "The Long Road To The Sky - Night Fighter Over Germany" by Graham White, who was friends with Johnston. Missing on exercise 28.8.44 (Air Britain Serials) 28.08.44 239 Sqn. DZ654 Aircraft reported missing on a 'Haystack Exercise'. (Mosquito Crash Log)</t>
  </si>
  <si>
    <t xml:space="preserve">RS </t>
  </si>
  <si>
    <t>Was RS -A on 157 Squadron. (Mosquito Squadrons of the RAF)</t>
  </si>
  <si>
    <t>28.08.1944 2310 692 to Mannheim from Gransden Lodge . Lost without trace (BCL). F/O SGA Warner +, F/O WK McGregor RCAF pow, Warner buried in Rheinberg War Cem Shot down by flak over Mannheim 28.8.44 (Air Britain Serials)</t>
  </si>
  <si>
    <t>29.08.1944 Night Patrol 604 to north Paris from A-8 Picauvile engaged Ju 88 but hit by object. Pilot was thrown clear but navigator killed. Lost without trace (FCL). F/L PVG Sandeman ok, F/O WHRA Coates +, Coates buried in Villeneuve St Georges Old Communal Cem 28/29 August 1944, coded H, crashed near Corbeil (2nd TAF) Missing 1.9.44 (Air Britain Serials)</t>
  </si>
  <si>
    <t>Was NG -H on 604 Squadron. (2nd TAF)</t>
  </si>
  <si>
    <t>Taken on strength at 418 Sqn. from De Havilland, 26 August 1943; to No.43 Group, 18 July 1943. Capt. John Henry White and Radio Officer John C. Gaffney - lost in bad weather close to the Scottish coast (Norman Malayney - see http://www.mossie.org/forum/read.php?f=1&amp;i=2269&amp;t=2269 ) G-AGKR Missing between Gothenburg and Leuchars 29.8.44 (Air Britain Serials)</t>
  </si>
  <si>
    <t>Received at 418 Sqn. from No.27 Movements Unit, 18 November 1943; assigned to No.60 OTU, 7 May 1944. Letter "P" on list dated 18 November 1943 but letter appears not to have been assigned to this aircraft as of mid-February 1944 (see MM421 for more on letter "P" assignment). Caught fire during flare dropping and crashed Burton Marsh Cheshire 30.8.44 (Air Britain Serials) 30.08.44 60 OTU. LR263 Crashed at Burton Marsh, Wirral, Cheshire, whilst on bombing range under flares dropped by another aircraft. Two killed. (Mosquito Crash Log)</t>
  </si>
  <si>
    <t>1655 MTU 30/08/1944 Training KB207 Mosquito XX T/o 2211 Warboys for a night navigation sortie. Encountered severe turbulence and disintegrated at 2315 near Lindean, 4 miles SSE of Galashiels. F/Lt IAlcuin-Jones 22 122956 LLANGOLLEN (ST. JOHN) CHURCHYARD EXTENSION 2716471 F/Lt D A WClarke 30 129448 CROYDON (MITCHAM ROAD) CEMETERY 2434252 (http://www.156squadron.com/display_newpff_roll.asp?ID=1655%20MTU) Broke up after control lost in turbulence nr Linden Galashiels Selkirk 30.8.44 (Air Britain Serials) 30.08.44 1655MTU. KB207 Pilot lost control in turbulent cloud conditions and crashed at Lindean, Galashiels, Scotland, possibly after being struck by lightning. (Mosquito Crash Log)</t>
  </si>
  <si>
    <t>Coded N, ftr from Intruder around 0300 31 August / 1 September 1944, W/O H.C.B. Merry and F/S V.J.E. Pink both killed (2nd TAF) Missing from night Intruder mission 31.8.44 (Air Britain Serials)</t>
  </si>
  <si>
    <t>Was YH-N on 21 Squadron. (2nd TAF)</t>
  </si>
  <si>
    <t>Coded O, hit by flak attacking an SS headquarters at Vincy, near Metz. F/O E.C. Heaton and W/O K.G. Mason both evaded. (2nd TAF) The two-hour flight from England was made at low level through cloud and drizzle, but fortunately at the last moment the cloud lifted and, as the Mosquitos pulled up over a hill and prepared for their bombing run, the target stood out clearly. Direct hits wiped out almost the whole of one large building and left others in ruins. On this raid the Mosquito flown by Flying Officer Heaton1was hit by anti-aircraft fire just after leaving the target and compelled to force-land. However, both Heaton and his navigator, Warrant Officer Mason,2succeeded in evading capture and, with help from the Maquis, reached the Allied lines eight days later. (http://www.nzetc.org/tm/scholarly/tei-WH2-2RAF-c10.html) Missing from attack on SS headquarters nr Metz 31.8.44 (Air Britain Serials)</t>
  </si>
  <si>
    <t>Was EG-O on 487 Squadron. (2nd TAF)</t>
  </si>
  <si>
    <t>SOC 31.8.44 (Air Britain Serials)</t>
  </si>
  <si>
    <t>01.09.1944 Intruder 605 Sqn to to Gilze- Rijen airfield from Manston hit by Flak and crashed after navigator baled out. near river Maas (FCL). F/O RO Bridgen +, W/O T Harris pow, Bridgen buried at Heesbeen Churchyard. On the night of 1 September 1944, F/O Brigden and W/O Harris carried out a night intruder operation over southern Netherlands. They were shot down by German anti aircraft fire. W/O Harris managed to escape from the plane an parachuted to safety. F/O Bridgen died when the plane crashed near the town of Heesbeen, just south of the river Maas. Crew had previously completed a tour in the Mediterranean with 23 Squadron (http://www.basher82.nl/Data/eethen/brigden.htm) Time 0015 (1944 sec_tcm5-7285.pdf) Missing from intruder to Gilze-Rijen 1.9.43 (Air Britain Serials)</t>
  </si>
  <si>
    <t>01.09.1944 2210 109 to Leverkusen from Little Staughton . Lost without trace (BCL). F/L GH A´Court DFC evd, F/L FCE Waterman DFC evd, raid with 6 aircraft There is an "handwritten note" claim for a Mosquito on 30 August 1944 in Tony Woods' lists as follows: 30.08.44 Fw. Siegfried Seffler 7./JG 4 Mosquito  - - Film C. 2025/I Anerk: Nr.* * This entry is a written note. (MH note August has 31 days, unlikely to be this Mosquito?) After their crashes on Aug.31 the Medical Officer at RAF Little Staughton reported on Nov.2/44 F/Lt A'Court G &amp; F/Lt Watermann were hit by heavy flak on an op to Karlsruhe in ML 980, Waterman was hit in the right hand and hospitalised. ML 985's last two operations were both to Leverkusen, one on Aug.28 where the crew (my father was navigator) reported moderate accurate heavy flak (light &amp; heavy flak refers to type of flak rather than severity). It was lost on Aug.31 and F/L A'Court and F/L Watermann were the crew. Takeoff time was 21:10, the 5 other crews sent to Leverkusen landed shortly after midnight on Sept.1. Defenses were described as accurate moderate flak. The ORB states "the crew baled out behind Allied lines in Cherborg peninsula". I look for further information on ML 932. (Dave Wallace on RAF Commands Forum) Serial Range ML956 - ML999. 44 Mosquito FB.MkXV1. Powered by Merlin 72/73 engines. Part of a batch of 152 delivered by De Havilland (Hatfield) between 24Nov43 an 4Dec44. ML985 was initially issued to No.105 Sqdn. ML985 was one of two 109 Sqdn Mosquitoes lost on this operation. See: ML932. Airborne 2110 31Aug44 from Little Staughton one of six Mosquitoes detailed for this operation. Cause of loss and crash-site not established. F/L G.H.A_Court DFC Evd F/L F.C.E.Waterman DFC RCAF Evd \(Chorley via Lost Bombers) Missing (Leverkusen) 1.9.44 (Air Britain Serials)</t>
  </si>
  <si>
    <t>Was HS-O on 109 Squadron. ((Original logbook transcribed at http://www.mossie.org/forum/read.php?1,4052,page=2))  Lost Bombers says this was HS-B.</t>
  </si>
  <si>
    <t>01.09.1944 2125 109 to Köln from Little Staughton . Lost without trace (BCL). F/L JW Shaw evd, F/O J Broadley evd, rogue a/c tests, stated in Mosquito/ Sharp. Köln raid with 6 other crews There is an "handwritten note" claim for a Mosquito on 30 August 1944 in Tony Woods' lists as follows: 30.08.44 Fw. Siegfried Seffler 7./JG 4 Mosquito  - - Film C. 2025/I Anerk: Nr.* * This entry is a written note. 
 From the Esc/Ev report for Broadley.........
We took off from Little Staughton at 22.00hrs on 31st August 44. We were hit by flak over Cologne and lost one engine, we were also hit in the petrol tank. I baled out at 23.30hrs, i landed about five miles East of Dinant and walked South-West to the vicinity of Gendron where i sheltered in a haystack. A man came and took me to a cave.
For the next ten days i spent part of my time in the cave, and part of my time with the Cure in the village. When the Germans had left the vicinity, i contacted the Americans who gave me permission to go to Paris with one of their petrol lorries.
Left Le Bourget 15/9/44 arrived Hendon 15/9/44. (Alan W on RAF Commands Forum)
"Serial Range ML925 - ML942. 18 Mosquito B.MkXV1. Powered by Merlin 72/73 engines. Part of a batch of 152 delivered by De Havilland (Hatfield) between 24Nov43 and 4Dec44. MM170 was not delivered. ML932 was one of two 109 Sqdn Mosquitoes lost on this night on two separate operations. See: ML985. Airborne 2125 31Aug44 from Little Staughton, one of six Mosquitoes detailed for this operation. Cause of loss and crash-site not established. F/L J.W.Shaw Evfd F/O J.Broadley Evd " (Chorley via Lost Bombers) Missing (Cologne) 1.9.44 (Air Britain Serials)</t>
  </si>
  <si>
    <t>31 August / 1 September 1944 around 0300, ftr from an Intruder, F/L D.A. Taylor and F/L S.C. Johnson both evaded. FCWDv5 gives date as 30/31 August. According to the Newsletter of the Mosquito Aircrew Association, The Mossie Number 24, this aircraft was pulling away after attacking a train when it was hit by light flak. The starboard engine was set ablaze and the pilot ordered the navigator to bale out. He then jettisoned the cockpit cover and climbed out on to the fuselage. He was hanging on when another shell burst flipped the aircraft over and he let go. Missing from night intruder 1.9.44 (Air Britain Serials)</t>
  </si>
  <si>
    <t>Hit by flak on night intruder mission 31.8.44 SOC as DBR (Air Britain Serials)</t>
  </si>
  <si>
    <t>01.09.1944 Training 157 collided in air with 157 Sqn Mosquito MM676 on radar interception training. at Haydon, 5miles NNE Swannigton airfield, Norfolk (BCL). F/O CN Woodcock +, F/O LG Butt +, MM676 landed slightly damaged, Woodcock buried in Oxford Headington Cem, Butt lies in Hampshire home town 157 sqn Mosquito XIX MM672 RS-? t/o ? Training Woodcock C N F/O +, Butt L G F/O +, Collided with another Mosquito MM676 and plunged to earth at Heydon, 5m north of base. Collided with MM676 during AI practice and crashed Hayden Norfolk 1.9.44 (Air Britain Serials) 01.09.44 ?. MM672 Aircraft collided in air with Mosquito MM676 at night and crashed at Lime Kiln Farm, Hayden, Norfolk. (Mosquito Crash Log)</t>
  </si>
  <si>
    <t>1944-09</t>
  </si>
  <si>
    <t>Overshot landing from intruder mission on one engine and u/c collapsed AIghero 1.9.44 DBR (Air Britain Serials)</t>
  </si>
  <si>
    <t>Was -S on 108 Squadron. (Mosquito Squadrons of the RAF)</t>
  </si>
  <si>
    <t>Bei Mertert/Lux. müßten im Wald noch Teile einer Mosquitio FB liegen. Die Besagtzung ist in Mertert auf dem Friedhof beigesetzt, Abschuß durch Eisenbahnflak erfolgte im August 44 beim Tagesangriff auf einen deutschen Militärzug in Wasserbillig. (Luftwaffe Bullet Board?) From cwgc site - F/L Hall, David Domett (pilot), F/O Dwyer, Brian Robert (nav), 107 Sqn, lost 02/09/44. Aircraft coded C, lost around 0050 on 1/2 September 1944, crew as above. (2nd TAF) Missing from attack on railways in NW Germany 2.9.44 (Air Britain Serials)</t>
  </si>
  <si>
    <t>Was OM-C on 107 Squadron. (Mosquito Squadrons of the RAF)</t>
  </si>
  <si>
    <t>Engine cut on PR mission flew into ground on approach 2m SW of Gioia 2.9.44 (Air Britain Serials) 
Name: IMPEY 
Initials: I H 
Nationality: South African 
Rank: Lieutenant 
Regiment/Service: South African Air Force 
Unit Text: 60 Sqdn. 
Age: 20 
Date of Death: 02/09/1944 
Service No: 543034V 
Additional information: Son of Robert L. and Adele Impey, of Claremont, Cape Town, South Africa. 
Casualty Type: Commonwealth War Dead 
Grave/Memorial Reference: VII. D. 27. 
Cemetery: BARI WAR CEMETERY 
Name: SAUNDERS 
Initials: S C R 
Nationality: South African 
Rank: Lieutenant 
Regiment/Service: South African Air Force 
Unit Text: 60 Sqdn. 
Date of Death: 02/09/1944 
Service No: 103552V 
Casualty Type: Commonwealth War Dead 
Grave/Memorial Reference: VII. D. 25. 
Cemetery: BARI WAR CEMETERY 
(CWGC)</t>
  </si>
  <si>
    <t>RAF Benson at 07:05 hrs F/O H Woods, F/Sgt P Bullimore. Missing on operation to Dresden and failed to arrive at San Severo as briefed. Both men rest in the Berlin 1939-1945 War Cemetery, Brandenberg, Germany. (Ross McNeill) 02.09.44 Ofw. von Stade 10./JG 300 Mosquito  15 Ost S/JF at 8.100 m. [Weddin] 09.06 Film C. 2027/II Anerk: Nr.3 (Tony Woods) Missing (Dresden) 2.9.44 (Air Britain Serials)</t>
  </si>
  <si>
    <t>von Stade</t>
  </si>
  <si>
    <t>Built as F.B.40. Delivered during May 1944. Final disposition: ditched near Manokwari, September 1944. (Beaufort, Beaufighter and Mosquito in Australian Service, Stewart Wilson, 1990) Ran out of fuel after encountering bad weather (became lost, flew reciprocal bearings) on return from photographing the central Philippines for the U.S. Fifth Air Force. (ORB) Ditched west of Manokwar in enemy action 15.06.44 (Air Britain Serials)</t>
  </si>
  <si>
    <t>04.09.1944 1320 Ranger Patrol 515 BS from Little Snoring crashed. 200m SW Lindenberg, 16km S Demmin 1600 (BCL). F/O DWO Wood +, F/O KJ Bruton pow, Wood has no known grave Came down at Dollard (1944 sec_tcm5-7285.pdf) Damaged by flak and crashed Malchin 4.9.44 (Air Britain Serials)</t>
  </si>
  <si>
    <t xml:space="preserve">3P </t>
  </si>
  <si>
    <t>Was 3P -O on 515 Squadron. ()</t>
  </si>
  <si>
    <t>04.09.1944 1150 Ranger Patrol 515 BS from Little Snoring ditched in Emden Bay. Lost without trace 1325 (BCL). P/O H Louden pow, Sgt J Tennant pow, crew slightly injured, admitted to hospital Crashed in sea nr Emden on patrol 4.9.44 (Air Britain Serials)</t>
  </si>
  <si>
    <t>SOC 4.9.44 (Air Britain Serials)</t>
  </si>
  <si>
    <t>Crashed on landing Warboys 5.9.44 (Air Britain Serials)</t>
  </si>
  <si>
    <t>Was HS-R on 109 Squadron. (Mosquito Thunder)</t>
  </si>
  <si>
    <t>1655 MTU 5/09/1944 Training LR570 Mosquito III T/o 1354 Warboys to practice overshooting. Following one such attempt, the Mosquito swung to port and lost both speed and height. To avoid flying into trees, the crew force landed at 1429, coming down near the stations WAAF's site. F/Lt E W FWall S/L R CAlabaster DSO DFC + (http://www.156squadron.com/display_newpff_roll.asp?ID=1655%20MTU) Swung on overshoot lost height and crashlanded Warboys 5.9.44 (Air Britain Serials)</t>
  </si>
  <si>
    <t>06.09.44 Ofw. H. Göbel Epr. Kdo 262 Mosquito  NQ-64 at 9.200 m. [Waldbröl] 14.20 Film C. 2027/II Anerk: Nr. - am 06.09.1944 gegen 14.20 Uhr hat Ofw. Hubert Göbel, Erpr. Kdo. 262, eine Mosquito über Waldbröl abgeschossen (NQ-64, 9200 m) (Luftwaffe Bullet Board) FLEMING, JAMES GRANT, Squadron Leader 40380 06/09/1944 Unknown RAF UK 18. B. 11. RHEINBERG WAR CEMETERY, CLARK, HAROLD, Flying Officer 141851 06/09/1944 27 RAFVR UK 18. B. 12. RHEINBERG WAR CEMETERY who shot down the Mosquito with the Pilot J.G.Fleming and Navigator Harold Clark on 6th september 1944 near the village Oberschlettenbach? (Pfalz area, germany). This is more than 400km away from Waldbroel, and the wife and son of H.Clark visited the crashsite in Oberschlettenbach two years ago. Friendly fire? Missing on PR mission to Munich 6.9.44 (Air Britain Serials)</t>
  </si>
  <si>
    <t>Göbel</t>
  </si>
  <si>
    <t>06.09.1944 2102 169 BS from Great Massingham exploded in air, crashed. near Accum, 7km WNW Wilhelmshaven 2230 (BCL). W/C NBR Bromley OBE DFC +, F/L PV Truscott DFC +, both have adjoining graves in Sage War Cem 6/7 September (Lost Bombers) Missing on bomber support mission 7.9.44 (Air Britain Serials)</t>
  </si>
  <si>
    <t>08.09.1944 2345 608 to Karlsruhe from Downham Market crash landed due to engine failure. at Bradwell Bay, Essex 0420 (BCL). F/L Jacobs ok, F/O Hobbs ok, Engine cut on return from Karlsruhe crashlanded at Bradwell Bay 8.9.44 (Air Britain Serials)</t>
  </si>
  <si>
    <t>654BSR 25BGR, 8th Air Force, based at Newmarket/ 3mi SE. Pilot Whitmer, Russell C. Killed due to Explosion. Category 5 damage, 08 September 1944. (http://www.aviationarchaeology.com) H2X Prototype for USAAF in UK 440908 WHITMER, RUSSELL C MOSQUITO NS-538 NEWMARKET 3 MI SE 25 (Thomas Ensminger) (Air Britain Serials)</t>
  </si>
  <si>
    <t>Was F on USAAF Squadron. (Mosquito Squadrons of the RAF)</t>
  </si>
  <si>
    <t>09.09.1944 Intruder 418 to Vechta and Diepholz from Hunsdon . Lost without trace (FCL). F/O WR Zeller +, P/O HR Tribbeck +, both buried in Limmen churchyard Taken on strength from De Havilland, 18 July 1943. Missing from operations, 8/9 September 1944. F/O W.R. Zeller killed. TH-K, letter on lists dated 31 August and 2 September 1943.Small parts recovered from Limmen in 1990 and 1991. Came down at 2340 (1944 sec_tcm5-7285.pdf) Missing from night Intruder to Vechta 8.9.44 (Air Britain Serials)</t>
  </si>
  <si>
    <t>Was TH -K on 418 Squadron. (Hugh Halliday)</t>
  </si>
  <si>
    <t>EG-R flown by W/C Smith &amp; F/L Barnes on Amiens raid (The Gestapo Hunters). Engine cut overshot landing swung to avoid tractor and u/c collapsed Thorney Island 9.9.44 (Air Britain Serials) 09.09.44 487 Sqn. LR333 Landing after engine failure at Thorney Island aerodrome, overshot and suffered undercarriage collapse. Crew unhurt. (Mosquito Crash Log)</t>
  </si>
  <si>
    <t>Was EG-R on 487 Squadron. (Original Log Book - http://www.mossie.org/forum/read.php?1,4018)</t>
  </si>
  <si>
    <t>Both engines cut on take-off flew into ground 1 1/2m NW of Northolt 9.9.44 (Air Britain Serials) 09.09.44 34 Wing. NS565 Crashed shortly after take-off half a mile west of Northolt aerodrome, Middlesex after both engines cut. (Mosquito Crash Log) Pilot may have been Squadron Leader Ronald Edward Sidney Smith DFC 87037 died on 09/09/44 age 28. (http://www.rafcommands.com/forum/showthread.php?10025-Squadron-Leader-Ronald-Edward-Sidney-Smith-DFC-87037-died-on-09-09-44) Squadron Leader Ronald Edward Sidney Smith DFC 87037 died on 09/09/44 age 28 and is buried in Down Hatherley (St Mary and Corpus Christi) Churchyard  *Thirty Four Wing - An Unofficial Account. On 23rd July (1944), authority was given for the formation of a Wing Support Unit which was to supply replacement aircraft and crews. It formed at Northolt on August 1st, (1944), under the command of 37159 W/C Rowland Branston COX RAF (RAFO), and, during the rest of the war, it was based in England where it trained crews, modified aircraft and carried out some very valuable work in the development of the technique of Night Photography.See: http://www.34wing.co.uk/34wing.htm (http://www.rafcommands.com/forum/showthread.php?10025-Squadron-Leader-Ronald-Edward-Sidney-Smith-DFC-87037-died-on-09-09-44)</t>
  </si>
  <si>
    <t>Swung on landing and tipped up attempting overshoot Winkleigh 9.9.44 (Air Britain Serials) 09.09.44 406 Sqn. MM709 Aircraft spun on overshoot to Winkleigh aerodrome. Crew unhurt. (Mosquito Crash Log)</t>
  </si>
  <si>
    <t>Broke up recovering from dive Banks ranges Southport Lancs. 10.9.44 (Air Britain Serials) 10.09.44 60 OTU. HJ816 Aircraft hit ground at Banks Ranges, Southport, Lancs., while pilot was attempting to pull up after a high speed dive. Starboard wing folded up prior to impact. (Mosquito Crash Log)</t>
  </si>
  <si>
    <t>Was YP-V on 23 Squadron according to a photo. Control lost recovering from dive Bamrauli 10.9.44 (MH - should this be Barrali, in Sardinia?) (Air Britain Serials)</t>
  </si>
  <si>
    <t>Lost power on take-off ground-looped to avoid overshoot and u/c collapsed Benson 10.9.44 (Air Britain Serials) 10.09.44 544 Sqn. MM246 On take-off from Benson port engine revs dropped so pilot throttled back and ground looped to prevent overshoot. Aircraft burnt out. (Mosquito Crash Log)</t>
  </si>
  <si>
    <t>Lost power on intruder mission and overshot forced landing Friston u/c raised to stop 10.9.44 (Air Britain Serials) 10.09.44 107 Sqn. NT228 Aircraft was in flight when the starboard engine constant speed unit failed and pilot overshot on landing at Friston aerodrome. Crew safe. (Mosquito Crash Log)</t>
  </si>
  <si>
    <t>Overshot landing at Kirton-in-Lindsey 11.9.44 (Air Britain Serials) 11.09.44 51 OTU. DZ655 Pilot overshot Kirton in Lindsey aerodrome making a single engined landing and crashed into a field. (Mosquito Crash Log)</t>
  </si>
  <si>
    <t>Dived into ground during low turn Ranchi ranges 11.9.44 (Air Britain Serials)          Of particular concern to me, as compiler of volumes on casualties, is an entry on page 179 where Emeny tells of the death in a Mosquito training accident of ‘a young New Zealand pilot’ of 45 Squadron who ‘hadn’t been very well trained’. Albeit unnamed in the book, the man referred to is easily identified as Flight Lieutenant John Harper Reeves of Hororata. Though ‘young’, Reeves was in fact only six weeks Emeny’s junior and prior to enlistment had been nominated for a Rhodes Scholarship. He was a very experienced pilot with over 1500hrs to his credit (including almost a year as flying instructor), some 160 being on the Mosquito, including a long ferry flight out from the UK to India. Emeny’s memory further played him false in stating Reeves came from Rakaia and that he crashed ‘on his first run’ (it was the second) and ‘into the target’ (he didn’t). (Errol Martyn: http://www.rafcommands.com/forum/showthread.php?p=53189&amp;highlight=Mosquito#post53189) MH - Other casualty likely to have been PROUT  LG  152841</t>
  </si>
  <si>
    <t>12.09.1944 2030 139 to Berlin from Upwood crashed. Berlin, at corner Horst Wessel and Beethovenstrasse at Schönwalde (BCL). F/L JAF Halcro RCAF +, F/L TJ Martin RCAF +, both rest in joint grave at Berlin 1939-45 War Cem 11.09.44 Oblt. Kurt Welter 10./JG 300 Mosquito  FG-4 at 8.000 m. 22.58 Film C. 2027/II Anerk: Nr. - Bruchunterlage 23.30 Schönwalde-Siedlung Krs. Osthavelland FC-4 Mosquito 95% Bruch: dch. Nachtjäger No Anerkennungsnummer for Welter, his claim is fully half an hour before the crash, however the Bruchunterlage states this aircraft was brought down by a night fighter. Serial Range KB100 - KB199. 200 Mosquito B.MkXX. Part of a batch of 245 including nine to the USAAF as F8. Delivered by De Havilland (Toronto) Canada. KB227 was one of two 139 Sqdn Mosquitoes lost on this operation. See: KB218. Airborne 2030 11Sep44 from Upwood. Cause of loss not established. Crashed at the corner of Horst Wessel and Beethovenstrasse at Sch_newalde. Both are buried in a joint grave in the berlin 1939-45 War Cemetery. F/L J.A.F.Halcro RCAF KIA F/L T.J.Martin RCAF KIA (Chorley via Lost Bombers) Missing (Berlin) 12.9.44 (Air Britain Serials)</t>
  </si>
  <si>
    <t>Welter</t>
  </si>
  <si>
    <t>Mosquito lost on this raid. Bruchunterlage says 23:30, Welter says 23:58. Bruchunterlage reads FC 4 - should this be FG 4? FC 4 is too far west for any of the Schoenewaelde locations.</t>
  </si>
  <si>
    <t>12.09.1944 2030 139 to Berlin from Upwood hit by FLAK, returned, crashlanded. at Woodbridge airfield, Suffolk 0110 (BCL). P/O HA Fawcett ok, F/O PLU Cross DFC ok, 11/12 September "Serial Range KB100 - KB199. 200 Mosquito B.MkXX. Part of a batch of 245, including nine to the USAAF as F8. Delivered by De Havilland (Toronto) Canada. KB218 was one of two 139 Sqdn Mosquitoes lost on this operation. See: KB227. Airborne 2030 11Sep44 from Upwood. Hit by Flak which damaged the Mosquito, disabling the bomb-door mechanism thus preventing the crew from releasing the bomb load. On return, crash-landed (gently?) at RAF Woodbridge, Suffolk, no crew injuries. P/O H.A.Fawcett F/O P.L.U.Cross DFC " (Lost Bombers) Hit by flak Berlin and crash-landed Woodbridge 12.9.44 (Air Britain Serials)</t>
  </si>
  <si>
    <t>Breithaupt and Kennedy. Erich Brown (Guest) (18 posts) 22-Jul-03, 04:30 AM (GMT) "For Hugh Halliday......12/12 September 44 Mossie downing" Hugh, the German crew was Major Heinrich Griese of Stab./NJG 6 and Unteroffizier Georg Petri and Oberfeldwebel Burkhardt. Heinrich and Georg were wounded by return fire of the Mossie and Burkhardt was unhurt. All three bailed out of their Ju 88G-1, werke nummer 712339 coded 2Z+AA over Annweiler near Landau. This Mosquito was Major Griese's 14th victory. (Erich Brown) 
12.09.1944 2110 239 to BS from West Raynham . Lost without trace (BCL). F/O WR Breithaupt DFC +, F/O JA Kennedy DFC +, both rest in joint grave at Rheinberg War Cemetery. Crew initially buried in Ransbach (Juergen Haus) Missing on bomber support mission to Frankfurt 12.9.44 (Air Britain Serials)
A German report posted by Gebhard Aders at http://www.luftwaffe-bullet-board.com/viewtopic.php?t=15571&amp;highlight=mosquito indicates this Mosquito came down at 23.10 at Remsbach, 6km W of Landau</t>
  </si>
  <si>
    <t>Stab./NJG 6</t>
  </si>
  <si>
    <t>NJG 6</t>
  </si>
  <si>
    <t>Griese</t>
  </si>
  <si>
    <t>Was VI -P on 169 Squadron. ()</t>
  </si>
  <si>
    <t>Airborne 2041 12Sep44 from Oakington. Hit by Flak which punctured the fuel tanks. Subsequently ran out of fuel and successfully abandoned 0105 having regained the East Anglia coast. No crew injuries. F/O N.J.Griffiths F/O W.Ball (Lost Bombers) Hit by flak and abandoned over Norfolk coast returning from Berlin 13.9.44 (Air Britain Serials)</t>
  </si>
  <si>
    <t>Was 8K-K on 571 Squadron. (571 Mosquito Squadron)</t>
  </si>
  <si>
    <t>12/13-Sep-44, around 2300, ftr Holland (ferry crossing), F/O D.C. Lindsay and Sgt. G. Barnes both KIA. (2nd TAF) Came down at 2300, Westerschelde (t.h.v. Breskens) (1944 sec_tcm5-7285.pdf) See details at http://www.wingstovictory.nl/database/database_detail.php?wtv_id=548, which gives crash time as 21.10  Missing 12.9.44 (Air Britain Serials)</t>
  </si>
  <si>
    <t>Was EG-Y on 487 Squadron (ORB quoted at http://www.wingstovictory.nl/database/pdf/548-story.pdf)</t>
  </si>
  <si>
    <t>F/O W.C. Tuproll and F/S V.A. Ball both killed when their Mosquito crashed while making a practice attack on another aircraft. One of the accidents which led to the temporary grounding of the Mosquitos in the theatre. ("No Hero, Just a Survivor") ABEL Victor - (Pilot Officer); Service Number - Casualty - Repatriation; Aircraft - Mosquito HP 886; Place - Mysore, India; Date - 13 September 1944 (sic) NAA barcode 1061092 Dived into ground off turn 25m N of Kolar 13.9.44 (Air Britain Serials)          Mosquito HP886 was detailed on 13th September 1944 to carry out practicing attacks on another aircraft at a height of 5000 feet. After on e attack HP886 disappeared under the target aircraft, possibly being thrown upside down by the slipstream. There was no evidence as to what happened after that. HP886 crashed at 13.38N 78.06E in the province of Mysor, India and the crew were killed. RAAF 415700 FO Tufnell, W C (Pilot) RAAF 422089 PO Abel, V (Navigator) Both the crew are buried in the Madras War Cemetery, Chennai, India. The cemetery is about 5kms from the airport and 14kms from the central railway station.   (http://www.awm.gov.au/catalogue/research_centre/pdf/rc09125z004_1.pdf)</t>
  </si>
  <si>
    <t>Slipstream</t>
  </si>
  <si>
    <t>13.09.44 Ltn. Kurt Welter 10./JG 300 Mosquito  15 Ost S/EC 4: 5.000 m. [Salzwedel] 17.42 Film C. 2027/II VNE: ASM Damaged by night fighter and crashlanded on return from Witternburg Amiens/Glisy 13.9.44 (Air Britain Serials) During the course of a remarkable encounter on a sortie to Stendal and Wittenberg, this P.R. Mosquito was jumped at 29,000 feet, apparently by a Bf 109. The crew spent 30 minutes evading attacks, but were forced to feather the starboard propellor. Just as they were going to abandon the aircraft, the e/a appeared to give up. However, now at 20,000 feet, they were then attacked by a second 109, which collided with their port wing. They saw this spin down missing its propellor and other parts, and despite being hit twice more by flak, the pilot was able to make a crash-landing at Melsbroek at 19.50. The crew were decorated for this sortie. Time of claim was 17.15. (2nd TAF) One sortie is worthy of special mention and occurred on Sep 13th when Charles Butt and his navigator, F/Sgt Richardson, flying a Mosquito on daylight operations was attacked by two ME 109's and one engine put out of action before the enemy aircraft were seen. Several more attacks were made by both 109's but, owing to the excellent directions given by Richardson and Charles' evasive action, no more hits were scored and both 109's, having presumably run out of ammunition, formated on the Mosquito which was still flying on one engine. The Germans indicated to the pilot that he was to make a landing in Germany but a signal was returned telling them to "get stuffed" as Charles was now flying roughly in the direction of home and had about enough petrol to get there. One of the enemy aircraft then decided to go home but the other attempted to force the Mosquito down by making dummy attacks and, during one of these, a collision occurred as a result of which some of the Mosquito's wing tip was lost but the whole of the port wing of the 109 broke off, and he spun to earth completely out of control. The Mosquito, after being fired at by flak in the Rotterdam area, got back to Brussels, where a belly-landing was made in the dusk and both members of the crew escaped unhurt. (http://www.34wing.co.uk/34wing.html)</t>
  </si>
  <si>
    <t>Salzwedel close enough to Wittenburg to make this plausible. I don't have a time for the Mosquito sortie though. Welter's claims was VNE / ASM, so no wreckage.</t>
  </si>
  <si>
    <t>1655 MTU 13/09/1944 Training KB219 Mosquito XX T/o 2115 Warboys for a navigation detail, at night. Partially abandoned, after loss of control in cloud, and crashed 2250 at Low Milton Farm near Maybole, Ayrshire. F/Lt D CWallington P/O T AArmstrong 24 177963 CARLISLE (DALSTON ROAD) CEMETERY 2695537 (http://www.156squadron.com/display_newpff_roll.asp?ID=1655%20MTU) Control lost in cloud abandoned nr Maybole Ayrshire 13.9.44 (Air Britain Serials) 13.09.44 1655MTU. KB219 Warboys aerodrome. NFD. (Mosquito Crash Log)</t>
  </si>
  <si>
    <t>13.09.1944 2046 692 to Berlin from Gransden Lodge came down in open countryside. No trace, reported as 7km S Linum, 16km N Nauen 2250 (BCL). P/O GR Thomas +, FO JH Rosbottom +, presumed both officer buried locally, SEE KB359 13.09.44 Ltn. Karl Mitterdorfer 10./JG 300 Mosquito  15 Ost S/GB at 6.500 m. [Braunschweig] 23.15 Film C. 2027/II Anerk: Nr.Flz Karl Mitterdorfer war anfangs Fluglehrer und kam erst August 1944 zur 10./ JG300. Durch einen beherzten Einsatz in der Nacht vom 13./14.09.1944, sein ersten "scharfen" Einsatz, machte er schnell auf sich aufmerksam. In Sitzbereitschaft waren an diesem Abend nur zwei Flugzeugführer, Karl Mitterdorfer und ein Feldwebel eingeteilt. Es wurden einfliegende Mosquitos gemeldet und somit kam es zum Alarmstart. Allerdings kehrte der unbekannte Feldwebel wegen eines Motorschadens um, so dass Ltn. Mitterdorfer allein diesen Einsatz flog. Zwei Mosquitos hatte er angegriffen, wobei beim letzten Angriff er diese bis zum Aufschlagbrand verfolgte. Nach der Landung wurden Ltn. Mitterdorfer die beiden Abschüsse bestätigt. Dafür erhielt er sofort das EKII im Felde. Allerdings ergaben sich bei der Anrechnung einige Unstimmigkeiten zu Gunsten eines Oltn. Welters. (http://www.jg300.de/index.php?id=28,84,0,0,1,0&amp;highlight=Mosquito) P3-F Airborne 2042 13Sep44 from Downham Market. Crashed 2315 in open countryside, 11 km NW from Nauen. Both airmen are now buried in the Berlin 1939-45 War cemetery. S/L Barrett had flown at least 60 operations. S/L C.R.Barrett DFC KIA F/O E.S.Fogden KIA (Lost Bombers) MH - If this aircraft came down at Nauen (NW of Berlin), it does not correspond to either claim made that night, one being over Brunswick, the other SE of Berlin. Missing (Berlin) 14.9.44 (Air Britain Serials) A German report kindly posted by Gebhard Aders at http://www.luftwaffe-bullet-board.com/files/13944_212.jpg indicates a Mosquito camed down at Nauen at 22.50, given the time and place of Mitterdorfer's claim, it is clearly not related to his claim, and is most likely KB359.</t>
  </si>
  <si>
    <t>Mitterdorfer</t>
  </si>
  <si>
    <t>Two Mosquitos lost on this raid, none the previous night, despite there being four claims for Mosquitos on the 12th/13th</t>
  </si>
  <si>
    <t>Was P3-F on 692 Squadron. (Lost Bombers)</t>
  </si>
  <si>
    <t>13.09.1944 2042 608 to Berlin from Downham Market crashed. No trace, probably in open countryside, 11km NW Nauen 2315 (BCL). S/L CR Barrett DFC +, F/O ES Fogden +, both rest in Berlin 1939-45 War Cem, see MM126 13.09.44 Fw. Jaacks [sic] NJGr. Mosquito  GH-6 at 7.500 m. [S.E. Berlin] 23.00 Film C. 2027/II Anerk: Nr. - 6T-T 13/14 Sep '44 Airborne 2046 13sep44 from Gransden Lodge. Reported to have crashed in open counrty at around 2250 some 7 km S of the remote village of Linum, 16 km N of Nauen. It is assumed that both airmen were buried at te crash-site. However, since they have no know graves they are both commemorated on the Runnymede Memorial. P/O G.R.Thomas KIA F/O J.H.Rosbottom KIA (Lost Bombers) Missing (Berlin) 14.9.44 (Air Britain Serials) The crash took place at 22.50, according to a German report kindkly posted on the Luftwaffe Bullet Board by Gebhard Aders (http://www.luftwaffe-bullet-board.com/files/13944_212.jpg). The corresponds well with Jaacks' claim at 23,00, better than with Mitterdorfer's at 23.15. The crash report specifies the aircraft crashed with its bombload. If this detonated, it may explain why the crew were not found. However, note that the crash location is different from Jaacks' claim location, however the German report says the Mosquito was brought down by a night fighter.</t>
  </si>
  <si>
    <t>NJGr</t>
  </si>
  <si>
    <t>Jaacks</t>
  </si>
  <si>
    <t>Two Mosquitos lost on this raid, none the previous night, despite there being four claims for Mosquitos on the 12th/13th. Unclear which claim relates to 10./JG 300, which to NJGr.</t>
  </si>
  <si>
    <t>Was 6T-T on 608 Squadron. (Lost Bombers)</t>
  </si>
  <si>
    <t>4.09.44 Ltn. Joachim Weber Epr. Kdo. 262 Mosquito  - - Reference: W.J.A.W. MSS Used by No. 400 Squadron, RCAF, December 1943 to c. May 1944. (http://www.ody.ca/~bwalker/RAF_owned_AA100.html) P/O G.H. Ardley and F/S S.G. McLaren both KIA, ftr Hamburg (2nd TAF). 2nd TAF says German claim was at 1450, at which point the Mosquito would have been in the air for six and a half hours. Ardley and McLaren remembered on Runnymede. MH - Ekdo 262 appears to have been based at Lechfeld near Munich at the time - could they have claimed a Hamburg-bound Mosquito? "German Jet Aces of World War 2" however indicates that Weber and one other pilot were actually at that time stationed at Rechlin-Laerz, from which base Weber claimed another Mosquito on 18 September over Luebeck. Missing from PR mission to Hamburg 14.9.44 (Air Britain Serials)</t>
  </si>
  <si>
    <t>Epr. Kdo. Lechfeld</t>
  </si>
  <si>
    <t>653BSR 25BGR, 8th Air Force, based at Watton/Sta 376. Pilot Porter, Ford D Jr. Landing Accident. Category 5 damage, 14 September 1944. (http://www.aviationarchaeology.com) 440914 PORTER, FORD D JR MOSQUITO NS-513 WATTON, UK 25 (Thomas Ensminger) (Air Britain Serials)</t>
  </si>
  <si>
    <t>NS633, took off from Benson. F/L E R Jones (Killed) F/Sgt D A E Parry (POW) Took off for an operation to Konigsberg and landing at San Severo but failed to arrive. F/L Jones is commemorated on the Runnymede Memorial to the Missing. (Ross McNeill) (The present name of Konigsberg is Kaliningrad.) Missing from PR mission to Konigsberg. 14.9.44 (Air Britain Serials)</t>
  </si>
  <si>
    <t>No location given. Two claims for (apparently) PR Mosquitos this day, three losses. Note routing to San Severo - likely would not have passed over Bad Grund.</t>
  </si>
  <si>
    <t>14.09.44 Uffz. Fritz Neppach 10./JG 300 Mosquito  JA at 8.000 m. [Bad Grund/Harz] 11.50 Film C. 2027/II Anerk: ASM 1F/O Hilary Patrick Moylan RAAF (Pilot) F/Sgt Morrell both KIA, crashed at Badgrund, 48 miles NE Kassel (RAAF Casualty File) Both originally found and buried at Elbinerode, about 48km ESE of Bad Grund, though Moylan was not identified at the time (same) Missing (Danzig) 14.9.44 (Air Britain Serials)</t>
  </si>
  <si>
    <t>Neppach</t>
  </si>
  <si>
    <t>No location given. Two claims for (apparently) PR Mosquitos this day, three losses.</t>
  </si>
  <si>
    <t>1655 MTU 13/09/1944 Training KB270 Mosquito XX T/o 2115 Warboysfor a night cross country. On completition of the detail, F/O Morgan had the misfortune, on touch down, to damage the Mosquitos undercarriage and though he was able to climb away, discovered that the unit would no longer lock in the down position. Diverted to Woodbridge, he force landed here at 0150, without injury to himself or his navigator (not named) F/O J PMorgan 24 413881 CAMBRIDGE CITY CEMETERY 2651382 15/01/1945 (http://www.156squadron.com/display_newpff_roll.asp?ID=1655%20MTU) U/c jammed bellylanded at Woodbridge 14.9.44 (Air Britain Serials) 14.09.44 1655MTU. KB270 Undercarriage damaged, became unlocked and would not retract so belly landing made at Woodbridge airfield. Crew unhurt. (Mosquito Crash Log)</t>
  </si>
  <si>
    <t>Undershot landing at High Ercall 15.9.44 (Air Britain Serials)</t>
  </si>
  <si>
    <t>Engine lost power on takeoff swung and bellylanded North Coaxes 15.9.44 (Air Britain Serials) 15.09.44 618 Sqn. PZ295 Swung on take-off and crashed at North Coates aerodrome (Mosquito Crash Log)</t>
  </si>
  <si>
    <t>G1</t>
  </si>
  <si>
    <t>Was G1 on 618 Squadron. (Mosquito Squadrons of the RAF)</t>
  </si>
  <si>
    <t>16.09.1944 2345 608 to Berlin from Downham Market crashed . into Bahnhof/railway station of Rangsdorf, E Rangsdorfer See 0230 (BCL). F/L BH Smith RCAF +, Sgt LF Pegg +, buried in Berlin 1939-45 War Cem Bruchunterlage: 02.30 Rangsdorf Krs. Teltow 25 km. S. Berlin GC-9 Mosquito 99 % Bruch: Erb. Nachtjäger b. Flak Claim 16.09.44 Ltn. Kurt Welter 10./JG 300 Mosquito  15 Ost S/GG-2 at 8.500 m. [Stadt Berlin] 02.03 Film C. 2027/II VNE: ASM "Serial Range KB100 - KB299. 200 Mosquito B.MkXX. Part of a batch of 245, including nine to the USAAF as F8, delivered by De havilland (Toronto) Canada. Airborne 2345 15Sep44. Cause of loss not established. Crashed 0230 in the Bahnhof at Rangsdorf, a village on the E bank of the Rangsdorfer See, 9 km NNW of Zossen. Both airmen are buried in a joint grave in the Berlin 1939-45 War Cemetery. F/L B.H.Smith RCAF KIA Sgt L.F.Pegg KIA " (Chorley via Lost Bombers) Missing (Berlin) 16.9.44 (Air Britain Serials)</t>
  </si>
  <si>
    <t>Three claims, two possible matches, ironically the two which were denied!  Is it possible that 2:03 was reversed in one source for 2:30?</t>
  </si>
  <si>
    <t>Was 6T-G on 608 Squadron. (Chorley via Lost Bombers)</t>
  </si>
  <si>
    <t>16.09.1944 0122 515 to BS from Little Snoring crashed. some 5km N Achmer, 5km WSW Branche 0254 (BCL). S/L CB Best DFC +, F/S H Dickinson +, initial buried in Achmer, now Reichswald Forest War Cem, joint grave Bruchunterlage: 16.09.44 02.51 5 km.N.Fl. Horst Achmer GQ-65 Mosquito Schwienwurferblendung: Aufschlagbrand Achmer, 1.5 km north of the airbase (http://www.footnote.com/image/38660974/mosquitoes%7CMosquito/) Missing from patrol to Nordholz 16.9.46 (Air Britain Serials)</t>
  </si>
  <si>
    <t>Bruchunterlage matches for location and cause.</t>
  </si>
  <si>
    <t>16.09.1944 2250 239 to BS from West Raynham crashed. onto Tessin to Raguth road some 7km NNW Wittenburg 0155 (BCL). F/O EW Osborne +, P/O GV Acheson +, rest side by side in Berlin 1939-45 War Cem Bruchunterlage: 01.55 Straße Tessin-Raguth 7 km. N.W. Wittenburg BC-7 Mosquito Aufschlagbrand. MH speculates that this aircraft was lost while strafing road transport, given the build type, the crash location, 239's activities at the time and the description of the reason for the loss (crash, not damage by flak or nightfighter, nor blinded by searchlights) given in the Bruchunterlage. Cholrey / Lost Bombers have this on 515 Squadron Missing 16.9.44, however the Commonwealth War Graves Commission says the crew were on 239. (Air Britain Serials)</t>
  </si>
  <si>
    <t>Note Bruchunterlage does not indicate damage from fighter (or flak, for that matter) Bruchunterlage and FCL entries match for location.   No claims for anywhere close to Wittenburg, crash time earlier than any of the 10./JG 300 claims.</t>
  </si>
  <si>
    <t>16.09.1944 2340 157 to BS from Swannington . Lost without trace (BCL). S/L JH MacK Chisholm +, F/L EL Wilde +, no further info (MH - Both crew members remembered on Runnymede Memorial - no known graves, therefore very likely lost at sea. RAF BC Memorial site reports 3 aircraft lost from 100 Group this night: including this one. another one seems OK - Wittenburg, final one at Achmer is supported by a Bruchunterlage) To Kiel.
157 sqn Mosquito XIX TA396 RS-W t/o 2340 Training Chisholm J H S/L +, Wilde E L F/L +, Lost without trace. Click here to see page on 'S/L "Chis" Chisholm' http://www.swannington-norfolk.co.uk/index-page16.html
John Harry Mackellar Chisholm (affectionately and universally known as 'Chis') was born in 1918 in New South Wales and came to England in 1936. His mother had divorced and moved to India where she remarried - to Colonel N H Prenderghast of Queen Victoria's Own Corps of Guides. Chis was sponsored by the RAF to attend the No 10 Civil Flying School at White Waltham in 1937 and was commissioned a year later with the rank of Flying Officer. 
It is believed he joined 75 squadron, attended a parachute course and flew Whitley bombers in the years leading up to the outbreak of war. 
Certainly 1941 saw him serving with No 1 Photo Reconnaissance and with the RAF film production unit. 
Late in 1942 he transferred to 600 squadron where he flew Blenheims, which included a tour in North Africa. He joined 157 squadron in July 1943 and in 1944 found himself with that Mosquito squadron stationed at RAF Swannington. 
Chis was married to Patricia Hulton-Harrop in 1940. Patricia's brother, P/O John Hulton-Harrop, was the first British figher pilot to be killed in the war. Flying a Hurricane with 56 squadron, he was tragically shot down by another RAF fighter in a case of mistaken identity. On September 15th 1944, at 20 minutes before midnight, Mosquito TA 396 RS-W, with Chis and navigator Fl/Lt E L Wilde took off from Swannington for a high-level patrol in the Kiel area. They did not return and were posted as 'missing'. A rubber dinghy was spotted in the sea on their route. The next morning three 'mossies' from his squadron took off from Swannington and made a prolonged 'sweep' of the area, but with no success. What happened on that flight nobody will ever know. Plane and crew were lost without trace. The names of both crewmen appear on the Runneymede Memorial for lost airmen. 
Chis left Patricia his wife (who died in 1964), his daughter Anna aged 3, and his six month old baby son John. 
The photograph shows an aluminium model of his Mosquito, RS-W, presented to Patricia by the members of his squadron. It illustrates the admiration and respect with which he had been held. 
The inscription plate reads: 
In appreciation of our Flight Commander S/Ldr J H M Chisholm [Chis] from "THE BOYS" "B" Flight, 157 squadron Royal Air Force 
Chis's brother in law, John HH mentioned above, had been a close friend and flat mate of the actor Kenneth More, who played the part of Douglas Bader, who in turn had been stationed at nearby RAF Coltishall. 
His daughter Anna went on to marry Ian McCorquodale, the son of Barbara Cartland. Barbara was a friend of John 'Cats Eyes' Cunningham, who as CO of 85 squadron was transferred just prior to 85's transfer to Swannington which it shared with Chis's 157 squadron until the end of the war. 
Son John went to Sandhurst and was commissioned in the KSLI, serving in Belize, Singapore and Malaysia. He now lives with his wife Kathy, daughter Patricia and son Alexander in Clawson, a suburb of Detroit, Michigan. Missing from night intruder mission 16.9.44 (Air Britain Serials)</t>
  </si>
  <si>
    <t>No claim that MH can find in the area of Kiel, nor over water close to it.</t>
  </si>
  <si>
    <t>Was RS -W on 157 Squadron. (http://www.swannington-norfolk.co.uk/index-page16.html)</t>
  </si>
  <si>
    <t>1655 MTU 16/09/1944 Training KB211 Mosquito XX T/o 1725 Warboys for practice bombing but broke up, fifteen minutes later, and came down at Woodgate Farm, Moulton Chapel, 5 miles NE of Spalding in Lincolnshire. F/Lt A WRutledge 32 106375 MIDDLETON ST. GEORGE (ST. GEORGE) CHURCHYARD 4028215 16/09/1944, P/O J KEvans 25 175064 CAMBRIDGE CITY CEMETERY 2651079, 16/09/1944 (http://www.156squadron.com/display_newpff_roll.asp?ID=1655%20MTU) Broke up in air and crashed Moulton Chapel Lincs. 16.9.44 (Air Britain Serials) 16.09.44 1655MTU. KB211 After structural failure in flight, pieces fell off and aircraft dived and crashed at Woodgate Farm, Moulton Chapel. (Mosquito Crash Log)</t>
  </si>
  <si>
    <t>16/17 September 1944, time 0130, ftr from the Schelde. Aircraft code E, F/L G.W. Brown and F/O R.A. Fuller both killed (2nd TAF) Lost strafing barges in the Schelde (FCWDv5) MH - might be friendly fire: "E/A peeled away violently and crashed into the sea without a shot having been fired. Time 01:50. Edinger and Vaessen destroyed an unidentified aircraft in a most unusual manner over Walcheren Island. While patrolling west of Antwerp, they were vectored to the north to intercept some "trade". A contact was picked up and, as the Mosquito closed in at 330 m.p.h., the target began very violent evasion, warned possibly by a rearward looking radar. Despite its antics, Edinger continued to close in, but could get no nearer than 1200 feet due to the hard turns to one side and the other. This desperate effort to escape was the enemy pilot's undoing. In his turns he lost height to 600 feet at which point he began another hard turn to port, followed by an abrupt reverse turn in the other direction. Either he lost control or his aircraft did a high-speed stall, for it suddenly passed under the Mossie's wing and crashed into the sea." (A History of 410 Squadron) F/O Roy Alan Fuller rests in DRIEWEGEN PROTESTANT CEMETERY, F/L George William Brown RCAF is remembered on the Runnymede Memorial. Missing from night intruder 17.9.44 (Air Britain Serials)</t>
  </si>
  <si>
    <t>Was EG-E on 487 Squadron. (2nd TAF)</t>
  </si>
  <si>
    <t>17.09.1944 0029 128 to Braunschweig from Wyton . Lost without trace (BCL). F/O HJ Bartley RCAF ok, Sgt JL Hartley +, Hartley buried in War Cem at Leopoldsburg, Belgium 16/09/1944 Mosquito XX Braunschweig, KB-210 - 128Sqn - M5-P, F/O Bartley H.J. RCAF, Sgt Hartley John L 954358 navigator (KIA), Leopoldsburg war cemetery ( Belgium ) (http://www.rafcommands.com/dcforum/DCForumID6/15149.html) Bartley, Hugh John Hugh was born in Winnipeg on September 14, 1921 and completed his secondary school at United College in Winnipeg. He enlisted in the RCAF on March 8, 1941 and did his ITS at Edmonton, then on to #8 EFTS (Tiger Moths), Sea Island (Vancouver), #3 SFTS Calgary were he received his Pilot Wing in January 1942. He was posted to the UK in January 1942 and landed at Bournemouth. He was then posted to #6 (P) AFU, Little Rissington, Glos.; #5 FIS Perth, Scotland; Instructed at #4 EFTS and #28 EFTS, #11 (P) AFU, Calveley, Cheshire; # 1655 MTU, Warboys. He was posted to #8 PFF Groups Fast Night Strike Force RAF at Wyton, Hunts (Flying a Mosquito aircraft on the night of September 15/16 1944, en route to Brunswick (target) at about 25,000ft. ran into a very violent cu-nimbus cloud in the vicinity of Leige. The aircraft was uncontrollable - broke up. The navigator was killed and he came down by parachute near Leige. Picked up by the US Army medics on the morning of September 17 and returned by the US evacuation system to the US hospital at Hereford, England. Transferred from there to a Canadian convalescent unit at Garnons, Hereford, and thence back to Canada as a medical repat. Sorry no heroics, just lucky. (http://www.worldwariiaircrew.com/Bomber_Pilots/Bartley_1/bartley_1.html) "Serial Range KB100 to KB199. 200 Mosquito B.MkXX. Part of a batch of 245 (including nine to the USAAF as F8). Delivered by De Havilland (Toronto) Canada, KB210 was the first Mosquito lost from 128 Sqdn since re-forming as a bomber unit at Wyton 5Sep44. Airborne 0029 17Sep44 from Wyton. Cause of loss and crash-site not established. Sgt Hartley is buried in the Leopoldsburg War cemetery, Belgium. F/O H.J.Bartley RCAF F/S J.L.Hartley KIA " (Chorley via Lost Bombers) Missing on training flight 17.9.44 (Air Britain Serials)
Hugh Bartley, RCAF retired, and I retired as a Colonel.
There are two things that I remember quite well—one of course was my marriage!  I married a war bride, my Barbara, who has been married to me for 64 years. And this was a second attempt marriage. The first time I went missing. Barbara had to send back all the wedding gifts and so forth and announcement, and then I turned up.
We flew in the Mosquitoes, we flew above the heavy flak, that’s to say, the heavy ground defences. Um, pretty well above it. We could go up as high as 30,000 [ft] if necessary. And also, we were very fast, we didn’t have any guns. Nothing. Just relied on speed. And at that time, the only thing the Germans had that could catch us, would be the odd rocket fighter, which they had around about. But um, they couldn’t catch us at night anyway. So, our biggest worry was weather, in what we were doing.
We crashed in Belgium on the night of the 16th, anyway, went down because of weather. We went into a thunderstorm at the top, the weather inside there was violent. Our aircraft was a fine airplane but it was made of wood and it came apart. This was at night, at 25,000 feet.  Mainly you’re so busy you don’t have time to get scared. You’re trying to get out of whatever kind of a problem you got into, and in this case the airplane made it simple for us. My navigator, unfortunately, got killed.
So then we came back, and I was in this convalescent hospital and I had got in touch with my, got in touch with my Barbara before then, and we rescheduled the marriage for the 10th of December, in Hull in England. And uh, we went through our marriage. The thing I remember in particular about our marriage was coming up the aisle, and I had a cane, and not very much hair, and a few cuts and bruises, and a limp, and my best man had his head swathed in bandages, and a cane and he limped. So, it was what you might say a real wartime wedding.
Sometimes people feel, well, you know, going and bombing all those places in Germany and such, was it really worthwhile, you know? What were we bombing anyways? Why were we bombing cities, you know?  If you’re going to fight an all out war, you can’t be too…what’s the word…too discrete.  And besides which, if you’re going to a place like the German Ruhr, which was heavily industrialized, whether you kill the workers, or the plant, where do you cut it off, you know? Where do you say, well we won’t go and bomb that plant because there’s a bunch of workers in it, you know? And besides which, we took the view, in many cases, and certainly the British population did, that as you sow, so shall you reap. And we had all been to London and places like that where the East End was all smashed to smithereens. So we didn’t have too damn much sympathy. And the Germans bombed Rotterdam and all those places, and without any compunction.
(http://www.thememoryproject.com/stories/veteran-profile.aspx?itemid=1088)</t>
  </si>
  <si>
    <t>M5</t>
  </si>
  <si>
    <t>Was M5-P on 128 Squadron.(http://www.rafcommands.com/dcforum/DCForumID6/15149.html) Was XD-P on 139 Squadron (Mosquito Squadrons of the RAF)</t>
  </si>
  <si>
    <t>Lost during an attack on targets in the Arnhem area, in support of the Operation Market Garden. Around 1230, although text says time may have been 1300. Coded L. W/O R.A.R.M. Woodhouse and W/O J.S. McPhee both killed. [The text below was initially attributed to the other 107 Squadron aircraft which was lost in the attack, however the reference to "burning plane" seems to indicate the crew were indeed on LR366-L, not NS946-E.
Bruchunterlage: 13.00 Rheden bei Arnheim - Mosquito Ke-9842 The plane was manned by: 
WOODHOUSE, ROBERT ARNOLD ROGER MILES (#1332242)(Pilot)
and 
McPHEE, JOHN SIM (#1499160) (Nav./Bomber)
The mosquito crashed into the river IJssel, The pilot (Woodhouse) is burried in a cemetary here in Rheden, while the navigator (McPhee) is burried in Olburgen. (see below).
Below is a dutch text with my english translation about the crash:
==========Dutch text===================
Tijdens de Slag om Arnhem kwam op 17 september 1944 een Havilland Mosquito bommenwerper boven Rheden steeds lager te vliegen. De motor van het vliegtuig functioneerde niet goed meer. Het brandende toestel naderde de huizen, ontweek nog net de toren van de dorpskerk, raakte bijna De Mul, nam een stuk dak van een huis mee en dook met een zware klap bij de veerpont de IJssel in. Het stoffelijke overschot van de piloot, Warrant Officer Robert Arnold Roger Miles Woodhouse, werd door de veerbaas, Willem Bennink, naar de begraafplaats 'Heiderust' gebracht. De tweede inzittende, Warrant Officer John S. McPhee, werd bij Olburgen gevonden en aldaar begraven.
==========English translation===========
During the Arnhem Battle a mosquito bomber was flying lower and lower over Rheden. The plane's engine was not working well. The burning plane came close to housing avoided the Dorpskerk (the local church), almost hit De Mul (the local Mill), took off a piece of roof from a house and slammed with a heavy blow into the river IJssel near the riverferry. The body of Warrant Officer Robert Arnold Roger Miles Woodhouse was brought to the cemetary 'Heiderust' by Willem Bennink the ferry operator. The second airman Warrant Officer John S. McPhee, was found and burried near Olburgen (a small town e few kilometres downstream.
Thanks in advance
Bas van Duijnhoven
Rheden, The Netherlands Caught fire during attack on enemy positions nr Arnhem 17.9.44 (Air Britain Serials)</t>
  </si>
  <si>
    <t>Was SY-L on 613 Squadron. (Mosquito Squadrons of the RAF) Was OM-L on 107 Squadron (2nd TAF)</t>
  </si>
  <si>
    <t>Shot down by flak at around 1230 during an attack on barracks in Nijmegen. F/L R. Boulter and F/O E.W. Rawlins both killed. Some parts of wreckage identified in Nijmegen mid-2002. Missing (Nijmegen barracks) 17.9.44 (Air Britain Serials)</t>
  </si>
  <si>
    <t>Lost during an attack on targets in the Arnhem area, in support of the Operation Market Garden. Around 1230, W/O A.G. Lewis and F/S G.G. Griffin both killed. See also LR366. Missing from attack on German positions Arnhem 17.9.44 (Air Britain Serials)</t>
  </si>
  <si>
    <t>Was OM-E on 107 Squadron. (Mosquito Squadrons of the RAF)</t>
  </si>
  <si>
    <t>17-Sep-44. Mosquito NFXII HK223 (MH - sic), EW-R. P/O Kazimierz Jaworski KIA / F/O Z. Szymilewicz KIA.(Both missing) Failed to return from intruder over Grave-Deelen (Holland). Probably shot down over the sea by a fighter. MH not sure what to make of this entry, can not find any other reasonable explanation beyond transposition of HK228 to HK223. HK228 Aircraft was in flight at 1200 ft when it was struck by Mosquito HK194 overtaking from below and behind. HK228 force landed and burnt out at Sturgate aearodrome, Lincolnshire, killing two. (Mosquito Crash Log)
17.9.1944 Crash of MOSQUITO HM223 
CREW:
ppor. pil JAWORSKI Kazimierz Emil Franciszek
por. strz. SZYMILEWICZ Zygmunt
R.A.F. Polish 
CRASH of MOSQUITO HM 223
Mrs. Betty Clements, widow of ppor. Jaworski, descripted that night as following: No. 305 Nightfighters 17/18 Sept. No. 307 Sqdn sent 6 Mosquito crews to Holand in Operation MARKET, in support of the Allied landings at Arnhem, Holland which was hoped, if successful, would bring a quick end to the war, opening the road to the Allies racing east towards Germany.
The aim was to bypass the Siegfried Lime crossing by 3 rivers.
the Maas (US 101st Para Para. Divn. at GRAVE)
the Waal (US 82nd Para Divn. at Nijmegen)
the Neder Rijn (Brit. Airborne Divn. + Polsh Para Brigade at Arnhem)
OPERATION MARKET 
No. 307 aircrew taking part were briefed by W/C Ranoszek in the Intelligence Room at 18.00 hrs. 17 September 1944. 
The Mosquitoes refuelled at the forward operating base at Coltishall, Norfolk:
. MOSQUITO XII
Coded EW . Take Off Landed 
S. Andrzejewski
&amp; H. Ostrowski 'O' Patrol 18.50 hrs 22.20 hrs 
C. Tarkowski
&amp; H. Ziólkowski 'J' Intruder 22.30 hrs 00.35 hrs 
S. Madej
&amp; J. Gąsecki 'L' Intruder 20.10 hrs 22.20 hrs 
W.J. Griffiths
&amp; G.J. Lane 'R' Patrol 21.30 hrs 23.10 hrs 
K.E.F. Jaworski
&amp; Z. Szymilewicz 'E'? Intruder 23.46 hrs Failed to
Return 
Z. Kleniewski
&amp; S. Laudanski 'Q' Patrol 20.20 hrs 20.40?hrs 
N0. 307 Squadron
Letter from S.J. Andrzejewski (dated 11.2.1993) 
"The Mosquitows flew first to Colltishall, Norfolk, to refuel. The coast of Holland and the area containing the bridges on the Rhine and the Albert canal was very heavy defended and to get to the dropping zone the Mosquitoes had to fly through heavy anti-aircraft fire, which seemd to come up from all directions. After the Parachute drop the Germans were on the alert and were not sparing ammunition. 
The task for the Squadron was to patrol the dropping zone and safeguard the Paras from harassment by the Luftwaffe. For this purpose, a complete GCI Radar Station was flown out by glider with controllers and technical staff. Unfortunately, G/Capt John Lawrence Brown - an old friend of the Squadron from Exeter and all his staff and radar crashed on landing and the Squadron Mosquitoes were left without control. 
The other task was to listen any wireless transmission, that could come from from the Paras and if any were heard, to establish contact. But there were not such transmissions on the wide band of frequenties given. It was known later that all the wireless and transmitting stations were damaged or lost on landing; this was, in spite of the heroism of the Paras.
The Squadtron were to stay in the area for 90 minutes and then return through the same intensive flak to the North Sea." 
In his fine book (with Robert Wright) "Night Fight" Collins, London, 1957, 
C.F. (Jimmy) Rawnsley writes on p. 356/7, "We did not know then that John Brown, as keen as a lad with a new toy, was there with them, off to Arnhem with his latest creation, a complete, mobile G.C.I. for tranportation by air. And like so many of them, he paid the price for all his pioneering. His airborne caravan was scattered and he did not even have a chance to set up his latest shop. He dies fighting with the troops within the dwindling perimeter of that tragic landing". 
A/c 'J' crossed 5 miles approx. inland over Dutch lslands on AI detection then owing to nil visibility returned direct to Church Fenton. 
A/c 'R' had similar trouble due to ground mist, flew for 12 minutes over Holland and orbitted down to 4000 ft. Large fires observed in an area thought to be S of Utrecht. 
AIR27/1676 states that another crew made landfall over West Schouwen where they ran into fog and returned to Coltishall. 
AIR27/1676 states this crew was W.O.Gorski &amp; F/O Thomason: possibily an error. they were not listed as flying. 
They reported a reddish explosion becoming a small bright light in the sky which appeared stationary at a height of 2000 feet about thirty miles from Dutch coast. 
(NOTE 1)
Letter 18.11.97 (G. J. Zwanenburg, KON, MBE) informs us that two complete Mobile Radar Control Posts were towed (18.9.44) in 4 Horsa gliders by Stirlings of Nos 295 &amp; 570 Sqdns: one of the 1st pair , shot down, crashed near Doodewaard, the other landed O.K. but was destroyed by ground fire 
The 2nd oufit reached the para troops but could not operate having lost their equipment. 
(NOTE 2)
Roll of Honour. Battle of Arnhem. 
17-26 Sept 1944, J. A. Hey Soc. of Friends of Airborne Museum. Oosterbeek. 1986 p. 76 states that (W/C) John L. Brown, MBE (RAF 74440) is now buried in the Canadian War Cemetery, Groesbeek, Netherlands. 
P/O Kazimierz Jaworski and F/O Zygmunt Szymilewicz, the crew that took off last, did not return and were reported missing. Nothing is known of the result of their mission. 
A symbolic memorial to P/O Jaworski has been placed by bis family in the military section in Krośno, his home town in SE Poland. 
Due to some confusion in Squadron's records, the serial no. of the Mosquito is in doubt. 
Returning from Coltishall to Church Fenton in the morning, two Mosquitoes collided in mid-air: 
F/Lt Stanisław Madej and F/O Józef Gąsecki in Mosquito XII HK194 EW-L and F/Lts W J. Griffiths and G. J Lane in HK228 EW-R. 
HK228 was in flight at 1200 feet when it was struck by HK194 overtaking from below and behind. 
HK194 crashed at Stenigot, Lincs: 
HK228 crashlanded at Sturgate, Lincs. and was destroyed by fire. 
Flying Officers Madej and Gąsecki were killed while F/Lts Griffiths and Lane got out seconds before their aircraft burst into flames. 
"Coming as it has on top of the loss of P/O Jaworski and F/O Szymilewicz, who were missing from Operation Market, these last two days have dealt us a sad blow". 
(AIR27/1676). 
(http://www.polishwargraves.nl/ned/hm223.htm) Collided with HK194 and crashlanded nr Sturgate 18.9.44 DBF (Air Britain Serials) 18.09.44 307 Sqn. HK228 Aircraft was in flight at twelve hundred feet when it was struck by Mosquito HK194 overtaking from below and behind. HK228 force landed and burnt out at Sturgate aerodrome, Lincs., killing two. (Mosquito Crash Log)</t>
  </si>
  <si>
    <t>Was EW-E on 307 Squadron. (http://www.polishwargraves.nl/ned/hm223.htm)</t>
  </si>
  <si>
    <t>18-Sep-44.  Mosquito NFXII HK194, F/Lt R. Madej KAS / F/O J. Gąsecki KAS. Lost in mid-air collision (with another Mosquito) near Louth, Lincolnshire during ferry flight to Church Fenton.  HK194 crashed at Stenigot (Hans Nauta) Returning from Coltishall to Church Fenton in the morning, two Mosquitoes collided in mid-air: 
F/Lt Stanisław Madej and F/O Józef Gąsecki in Mosquito XII HK194 EW-L and F/Lts W J. Griffiths and G. J Lane in HK228 EW-R. 
HK228 was in flight at 1200 feet when it was struck by HK194 overtaking from below and behind. 
HK194 crashed at Stenigot, Lincs: 
HK228 crashlanded at Sturgate, Lincs. and was destroyed by fire. 
Flying Officers Madej and Gąsecki were killed while F/Lts Griffiths and Lane got out seconds before their aircraft burst into flames. 
(http://www.polishwargraves.nl/ned/hm223.htm) Collided with HK228 and crashed Stenigot Lincs. 18.9.44 (Air Britain Serials)
Collided with HK228.pilot was P/O Gasecki PAF, escaped captivity in Germany after being shot down in Wellington HE347 on 21st June 43. Arrived back in the UK Sep 2nd 43. Finn quotes HK194 recorded as mid-aired with KB215 19th Oct, but KB215 recorded as destroyed on Oct 19th when a bomb exploded in the bomb bay over Wainfleet Range.
(http://www.bcar.org.uk/1950s-incident-logs)</t>
  </si>
  <si>
    <t>Was EW-L on 307 Squadron. (http://www.polishwargraves.nl/ned/hm223.htm, quoting AIR27/1676)</t>
  </si>
  <si>
    <t>654BSR 25BGR, 8th Air Force, based at Watton/Sta 376. Pilot Vinyard, Claybourne O. Ground Looped. Category 5 damage, 18 September 1944. (http://www.aviationarchaeology.com) 440426 MOSQUITO MM-384 WATTON, UK 8R (Thomas Ensminger) 440918 VINYARD, CLAYBORNE O MOSQUITO MM-384 WATTON, UK 25 (Thomas Ensminger) To USAAF (Air Britain Serials)</t>
  </si>
  <si>
    <t>MACR 8991 18 Sep 44, 25 Group The Mosquito crashed at 1545 hours - according to a Luftwaffe report the Mosquito was shot down by radar guided AAA. (Norman Malayney) 1st Lieutenant Robert Tunnel, pilot, Staff Sgt. John G. Cunney, navigator. A USAAF document says this aircraft was a camera craft from the "AAF Combat Camera Unit" A Privare Eastman claimed to have seen Tunnel in an Ontario, Canada veteran's hospital during May 1945 with both legs amputated, both arms paralysed and otherwise disfigured, under the apparent nom de guerre of Harold A Skinner. (http://www.footnote.com/image/28667226/Mosquito%7Cmosquitoes/#28667282) (Air Britain Serials)  That afternoon, at 1445 hours (S-2 reports list 1450) Tunnel and (Staff Sgt. John "Buddie" G.) Cunney, 8th CCU cameraman left Watton and went MIA. They were shot down by ground fire near Platlunne airfield, confirmed by researcher John Hey, Netherlands. (Norman Malayney on www.mossie.org forum). On a sortie to the Nijmegen-Eindhoven area, where a supply drop was to be made by Liberators to airborne troops. (http://books.google.com.au/books?id=Gx85T-eYPdQC&amp;pg=PA48&amp;lpg=PA48&amp;dq=mosquito+%22robert+tunnel%22&amp;source=bl&amp;ots=Y-TVSOmnVC&amp;sig=Rebr037eUumTPHJeDJGoq0ht2RA&amp;hl=en&amp;ei=f0hwTNiOE8LXcfeviP0M&amp;sa=X&amp;oi=book_result&amp;ct=result&amp;resnum=1&amp;ved=0CBQQ6AEwAA#v=onepage&amp;q=mosquito%20%22robert%20tunnel%22&amp;f=false)</t>
  </si>
  <si>
    <t>Welter's claim cannot be for the American Mossie, since the time is completely wrong. Claim: 18.09.44 Ltn. Kurt Welter 10./JG 300 Mosquito  HF-JF at 8.000 m. [N. Wittenberg] 23.05 Film C. 2027/II Anerk: Nr. – (MH, claim is for night of 18/19 September) Don't know the location of the American Mossie crash. Norman Malayney however says the American Mossie came down close to Plantlunne, and Osprey says the Mossie was on a mission to film a supply drop in the Eindhoven-Nijmegen area.</t>
  </si>
  <si>
    <t>DBR in accident 18.9.44 (Air Britain Serials)</t>
  </si>
  <si>
    <t>544 Sqn, Mosquito PRIX MM231. F/O G D C Hunter DFC, F/O J Fielden DFC. Took off Benson at 11:55 hrs. Missing on mission to Lubeck. Both crewmen rest in the Berlin 1939-1945 War Cemetery, Brandenberg, Germany. Claim by Lt. Weber of Ekdo. 262 according to Polish list, also: 18.09.44 Ltn. Joachim Weber Epr. Kdo. 262 Mosquito  - - Reference: W.J.A.W. MSS Crashed 15.07 between Holdorf and Meetzen (Mecklenburg county, southeast of Luebeck) (Juergen Haus) Possible Bruchunterlage: 15.07 zw. Holdorf u. Meetzen 4.5 km. N.W. Gadebusch BC-12 Mosquito i.d. Luft abmoniert: aufschlagbrand Report of 5 LGK says markings were a white ring M, works number ending in 231. KE 9678. (http://www.footnote.com/image/28669059/Mosquito%7Cmosquitoes/) Meetzen and Holdorf are about 30km SE of Luebeck. Missing (Lubeck) 18.9.44 (Air Britain Serials)</t>
  </si>
  <si>
    <t>Was -M on 544 Squadron. (German Crash Report)</t>
  </si>
  <si>
    <t>Hit by Wellington LP625 while at dispersal Colerne 18.9.44 DBR (Air Britain Serials) 18.09.44 488 Sqn. MT456 Hit by 488 Squadron Wellington LP625 which swung on landing at Colerne aerodrome and wrote off both aircraft. (Mosquito Crash Log)</t>
  </si>
  <si>
    <t>18.09.1944 Air Test 23 from Little Snoring starboard tyre burts on landing, undercarriage collapsed. Little Snoring airfield (BCL). F/O GE Stewart ok, AC1 Barratt inj, Tyre burst on take-off swung on landing and u/c collapsed Little Snoring 18.9.44 (Air Britain Serials) 18.09.44 23 Sqn. PZ18O Landed at Little Snoring aerodrome with burst tyres and suffered undercarriage collapse. (Mosquito Crash Log)</t>
  </si>
  <si>
    <t>SOC 18.9.44 (Air Britain Serials)</t>
  </si>
  <si>
    <t>Norman Franks shows: Mosquito XII HK223 (note the slight difference) of 307 Squadron, carrying the code letters "EW-R" lost on Intruder raid over Holland, night of 17th/18th September 1944, F/L A M Custers KIA, P/O Z Szymilewicz KIA. Another source has 2nd Lt. (P/O) Kazimierz Jaworski as pilot. Their mission was to draw flak fire away from Allies gliders and Dakotas. (http://www.geocities.com/Mohikanie/307/307Story.html) See entry for HK228. Returning from Coltishall to Church Fenton in the morning, two Mosquitoes collided in mid-air: 
F/Lt Stanisław Madej and F/O Józef Gąsecki in Mosquito XII HK194 EW-L and F/Lts W J. Griffiths and G. J Lane in HK228 EW-R. 
HK228 was in flight at 1200 feet when it was struck by HK194 overtaking from below and behind. 
HK194 crashed at Stenigot, Lincs: 
HK228 crashlanded at Sturgate, Lincs. and was destroyed by fire. 
Flying Officers Madej and Gąsecki were killed while F/Lts Griffiths and Lane got out seconds before their aircraft burst into flames. (http://www.polishwargraves.nl/ned/hm223.htm) Damaged by flak 8.7.44 NFT (Air Britain Serials)
MH - Most sources seem to say it was HK223 which was lost, with HK228 and HK194 colliding.    Werd om 17:57 door 5./810, 7./815 en scheepsflak boven de Westerschelde neergeschoten (http://www.wingstovictory.nl/database/database_detail.php?wtv_id=432)</t>
  </si>
  <si>
    <t>Was EW-R on 307 Squadron. (http://www.polishwargraves.nl/ned/hm223.htm)</t>
  </si>
  <si>
    <t>18.09.1944 1903 627 to Bremerhaven from Woodhall Spa crashed. at Schiffdorf, eastern outskirt Bremerhaven 2210 (BCL). F/L NB Rutherford AFC +, P/O FH Stanbury +, joint grave Becklingen War Cem Bruchunterlage: 22.10 Schiffdorf bei Wesermünde BS-81 Mosquito i.d. Luft in kleine Teile auseinandergeflogen "Serial Range DZ630 - DZ652. 23 Mosquito B.Mk1V Series 11. Powered by Merlin 21/23 engines. Part of a batch of 250 (except for four conv.to NF.MkXV and four conv.to PR.MkV111).delivered by De Havilland (Hatfield) between 5Dec42 and 21Mar43. Airborne 1903 18Sep44 from Woodhall Spa. Cause of loss not established. Crashed 2210, four minutes after 57 Sqdn Lancaster, at Schiffdorf on the eatern outskirts of Bremerhaven. Both are buried in a joint grave at Becklingen War Cemetery. F/L Rutherford was an Australian serving in the RAF. F/L N.B.Rutherford AFC KIA P/O F.H.Stanbury KIA See Lancaster NG126. Missing while target marking Bremerhaven 18.9.44 (Air Britain Serials)</t>
  </si>
  <si>
    <t>Was AZ-N on 627 Squadron. (Chorley via Lost Bombers)</t>
  </si>
  <si>
    <t>18.09.1944 1955 patrol over Wenzendorf 515 to BS from Little Snoring approaching airfield at Plantlünne, blinded by searchlights, lost control and crashed. near Platlünne airfield, 17km NNW Rheine 2216 (BCL). F/L DC Paterson +, Sgt TJR Smith +, initial buried at Lingen/Ems, now Reichswald Forest War Cem Bruchunterlage: 22.16 Fl.H. Plantlünne GP-38 Mosquito Aufschlagbrand 18/19 September 1944 (FCWDv5) "Serial Range NS926 - NS965. 41 Mosquito FB.MkV1. Part of a batch of 250 (including NT220, NT224 and NT225 built as FB.XV111) ordered 17Mar43 and delivered by De Havilland (Hatfield) 25Jan44 and 19May44. Airborne 1955 18Sep44 from Little Snoring to patrol Wentzendorf. Approaching the airfield at Plantl_nne, 17 km NNW of Rheine, the pilot was blinded by searchlights and lost control, crashing at2216. They were taken initially to Lingen (Ems) for burial; their graves are now located in the Reichswald Forest War Cemetery. F/L D.C.Paterson KIA Sgt T.J.R.Smith KIA " (Chorley via Lost Bombers) Missing from patrol to Wenzendorf 18.9.44 (Air Britain Serials)</t>
  </si>
  <si>
    <t>YP-A, crash 22.30 hrs 6 kms S Gütersloh (Juergen Haus) 18.09.1944 2042 23 to BS from Little Snoring crashed. onto Reichs-Autobahn, some 6km S Gütersloh 2330 (BCL). F/O K Eastwood +, F/L GG Rogers +, joint grave at Hannover War Cem 18/19 September 1944 (FCWDv5) German report gives time as 2230, report KE9687 (http://www.footnote.com/image/28991882/mosquitoes%7CMosquito/) Missing from night intruder to Gutersloh 18.9.44 (Air Britain Serials)     http://www.aircrewremembrancesociety.com/raf1944/3/eastwoodkenneth.html says this aircraft was shot down by Kurt Welter of 10./JG 300, who, again according to the site, made a claim as follows: 23.05 hrs. Combat taking place at 8,000 mts west of Bad Münder, Holzminden. However, Tony Woods has Welter's claim as follows: 18.09.44 Ltn. Kurt Welter 10./JG 300 Mosquito  HF-JF at 8.000 m. [N. Wittenberg] 23.05 Film C. 2027/II Anerk: Nr. –  This location is much closer to Borkheide and Jueterbog, nowhere near Guetersloh/  No communication was received from the aircraft. His friend who saw him crash said that the flak that day was longer range than they expected and his plane was seen to crash at 23.30 hrs and totally disintegrate on impact on the Reich motor road six kilometers south of Gutersloh. (http://www.google.com/search?q=hx822+mosquito&amp;rls=com.microsoft:en-us:IE-Address&amp;ie=UTF-8&amp;oe=UTF-8&amp;sourceid=ie7&amp;rlz=1I7GZEZ_en-GB)</t>
  </si>
  <si>
    <t>Was YP-A on 23 Squadron. (Juergen Haus)</t>
  </si>
  <si>
    <t>18/19 September 1944, crashed in bad visibility near Petersfield, P/O A. Fellick killed (2nd TAF).21 Sqn - crashed 19-9-1944 0300h near Petersfield, Hampshire on returning from a night intruder sortie to the Arnhem area. P/O C.J. FELLICK - 174639 and W/O T.R. BENBOW - 902952 killed. (Henk Welting) Correct date is 19 September 1944 (ORB and 2ndTAF log). (Chris Thomas, co-author of 2nd TAF) Hit hill descending in cloud Buriton Hants. returning from night intruder mission 19.8.44 (Air Britain Serials)</t>
  </si>
  <si>
    <t>May actually have been September 19, according to The Mossie Number 29, which says F/L Moncur and F/L Woodruffe returned to the squadron a week later, after having been shot down in the St. Nazaire area (on a low-flying exercise!). FCWDv5 says two Mosquitos failed to return on the night of 19/20 September, but only provides details of a 409 Sqn aircraft Missing 19.10.44 (Air Britain Serials)</t>
  </si>
  <si>
    <t xml:space="preserve">19.09.1944 627 to Rheydt from Woodhall Spa crashed homebound. Lost without trace (BCL). W/C GP Gibson VC DSO DFC +, S/L JB Warwick DFC +, buried in Steenbergen-en-Kruisland Roman Catholic Cem Guy Gibson, AZ-E. Small parts recovered from Steenbergen in 1985. Yesterday I received the march 2003 copy of Aeroplane magazine, which includes an article on GG - his life after the Dams raid. The aircraft crashed in Holland after an attack (in support of the Arnhem offensive) on a rail centre at the twin towns of Rheydt and Moenchengladbach. The crash was some 45 minutes after the end of the attack, and on the direct route home rather than on the return route of the bomber stream. The Mosquito was seen to circle, making a whistling noise, with the engines popping and emitting flame. It is suggested that the navigator, with no experience of Mosquitoes, may have had trouble finding the fuel change-over cocks.(Graham Boak) 19/20 September 1944 (RAF Bomber Command History Website) An eyewitness, Herr S C Bastiaanse in Blauwstraat, which I understand runs north-south through Steenbergen, heard a plane at approx 10.30. Going outside with his wife, he estimated that the plane was at 3,500 ft, and an "intense light in the cockpit". There was an explosion and the plane fell to earth. Another eye witness, again saw light in the cockpit, the plane circling then the engines spluttering and falling to earth. There was surprise &amp; shock at 627 Squ, when told that the raid's controller was not an experianced 54 base controller, but Gibson. The raid was also complicated, in that there were 3 aiming points. 
Green - Western edge of Monchengladbach, factory
Yellow - East MG - Rail Yards
Red - offset marking point south west Rheydt, Rail Yards
Gibson was told that South East, 10 minutes flying time was the Allied Front Line, and t stay above 10,000 ft. He decided no, he would come home directly at low level. The route crossed the fighting of Operation Market-Garden, hence the need for height to avoid any gliders of Airborne forces. It is not inconceivable, that Gibson was hit by friendly fire, crossing the Allied Airborne Corridor.
Regarding fuel problems, some 627 Squ pilots feel his &amp; Warwick's inexperiance, could have resulted in failure to switch tanks. Starved of fuel, the merlins would have backfired and perhaps trailed smoke. However eye witnesses on the ground are convinced that the plane was on fire before it crashed. 
All of the above from "Guy Gibson" by Richard Morris (Paul Fox on RAF Commands Forum) 
Regarding the fateful raid on which both Gibson &amp; Warwick were killed I have details via an individual who was tasked with instructing Warwick how to use and change the fuel system on the Mossie hours before take-off. This individual sadly died last year, however not before I had a chance to meet the gentleman and talk at length. His story was recently published.I am concerned about publishing his name on the forum, I can be contacted at bestbitteryummy@yahoo.co.uk.
Warwick had NO experience of the DH Mosquito, or more importantly the intricacies of the fuel system. So why would he volunteer to operate. ? He was a screen navigator taken off operations after completing two full tours, all of which were flown from memory on 4-engined heavies. (Terry Dale on RAF Commands Forum)
Both W/C Gibson and his navigator S/L Warwick had very limited operational experience of the Mosquito.S/L Warwick was a late replacement for a sick but experienced Mosquito navigator. Moreover,Gibson had not completed even a basic conversion course on Mosquitos.More important was that the fatal operation that Gibson was to undertake was that of Master Bomber for the raid on Monchengladbach/Rheydt and unknown to Cochrane,Gibson had not attended the manatory conversion PPF Mosquito Unit Course at RAF Warboys as Cochrane had stipulated.
Flying low on the a straight return leg to clear the Dutch coast was Gibson's declared intention against official briefing that the minimum height of 10.000ft should be maintained on a zig zag course south into France and then a course set for England.Given that Dutch observers reported the the aircraft was on fire before crashing,there would be little time to clear the aircraft safely at low level.The Mosquito cockpit floor entry /exit hatch is quite tight and a rapid exit would be only accomplished by an experience crew on the type.Additionally,flying low on a straight return leg would attract enemy flak whose batteries would have been forwarned about the presence of returning hostile aircraft. (http://www.ww2talk.com/forum/war-air/8582-did-friendly-fire-kill-guy-gibson-2.html?highlight=Mosquito) Locals witnessed a glow in the cockpit. To this day no-one knows if this was fire caused by an AA hit, or if it was a torch being held by Warwick in an attempt to find the correct fuel valves in order to correct a mistake in switching tanks. (same)
AZ-E (www.lostbombers.co.uk) Missing (Bremerhaven) 19.9.44 (Air Britain Serials)
Nearly 70 years after the mysterious death of Dambusters legend Guy Gibson, it has been revealed that he was shot down by friendly fire.
The British airman who downed the Victoria Cross hero's plane in the tragic blunder is claimed to be Bernard McCormack.
McCormack was a gunner in a Lancaster bomber and mistook Gibson's twin-engined Mosquito for an enemy plane following a night-time sortie over Germany in 1944.
He instinctively opened fire and blasted what he thought was a German Junkers 88 aircraft with 600 rounds, sending it crashing to the ground.
  Killed by friendly fire: Guy Gibson (left) and his navigator were killed instantly when Bernard McCormack (right) mistook Gibson's aircraft for an enemy plane and opened fire in Germany in 1944
Gibson, who led the famous 617 Squadron on the Dambusters raids in World War II, and his navigator were killed instantly.
The sickening realisation that the plane was an Allied aircraft piloted by the hero only dawned on Sgt McCormack the following day when he and his crew were debriefed.
Racked with guilt, he told barely a soul about the dreadful accident for the rest of his life. 
 More...'A crime against our Armed Forces': Yobs smash First World War memorial to pieces 
The RAF is said to have covered the embarrassing episode up as there is no mention of any plane - German or British - being shot down in the area or at the time of the crash in the Bomber Command archives.
As a result, various theories for the cause of the crash have been put forward over the last seven decades, including pilot error and even sabotage.
Now a researcher says he has proved beyond doubt that highly decorated Gibson was killed by one of his own men.
James Cutler, 62, has uncovered a remarkable taped confession that Sgt McCormack gave to his wife before he died in which he revealed what happened that night.
 Mistake: Bernard McCormack was a gunner in a Lancaster bomber and mistook Gibson's twin-engined Mosquito, like this pictured, for an enemy plane 
 The aircraft: Bernard McCormack was a gunner in a Lancaster bomber (model pictured), when the mistake happened
Mr Cutler has also unearthed two previously classified reports buried in the back of Bomber Command records in the National Archives.
One of them is the combat report from the crew of Sgt McCormack's Lancaster, which describes the attack on what they thought was the Junkers 88.
The geographical coordinates recorded placed the aerial encounter three minutes away from where Gibson's Mosquito crashed at Steenbergen, Holland.
The second report was from the crew of another Lancaster returning from the same raid who noted 'plane shot down - as aircraft burst on ground a red light resembling Target Indicator seen'. 
The location given was over Steenbergen. Gibson's plane had been carrying red Target Indicator flares which he was unable to drop over Germany due to a fault.
Both reports contradict the official RAF record books that no planes were encountered that night.
Mr Cutler said: 'It could only have been Guy Gibson's plane because the co-ordinates in both these new documents were right over the spot where his plane came down.
'I am satisfied 100 per cent that Guy Gibson was killed by friendly fire and 99.9 per cent sure that he was shot down by Bernard McCormack's plane.
 In memory: A Lancaster bomber over Derwent dam in the Peak District, England, to mark an anniversary of the event in 1943
'Guy Gibson was one of the greatest British war heroes. He led the Dambusters raid and was the most experienced pilot in Bomber Command.
'Apart from one eye-witness on the ground, there has never been a shred of evidence as to the cause of the crash. His death has been shrouded in mystery.
'For years and years, people have speculated about the cause, from everything from sabotage to pilot error.
'But thanks to the discovery in the National Archives of documents that have been missed by previous researchers and the taped interview of Bernard McCormack, the truth has been revealed.
'For Guy Gibson VC, DSO and Bar, DFC and Bar to be killed by friendly fire was a huge blunder.'
Gibson was awarded the Victoria Cross in 1943 for successfully leading 617 Squadron on the daring raids on a series of damns in the industrial Ruhr valley in Germany.
 Engineers from Cambridge University staged a peaceful recreation of the bombing raid over a lake in British Columbia, Canada, this year, as part of a study into the science behind the attack
He was given a desk job after that but insisted on returning to the skies.
On the night of September 19, 1944 Gibson led 227 Lancaster bombers and 10 Mosquitos on an attack of Rheydt and Muchengladbach.
They faced little opposition from flak from the ground or enemy planes and were returning over Holland when Gibson's plane came down.
Mr Cutler unearthed the new documents and tape recording while researching 617 Squadron for Sir Peter Jackson's film remake of The Dam Busters.
A version of the story has also been previously told in the 1954 film The Dam Busters, starring actor Richard Todd as Wing Commander Guy Gibson.
He said: "Bernard McCormack's widow still had a copy of his logbook and that said they had encountered a German nightfighter and possibly shot down a Junkers 88, which was a twin engined plane that looked a lot like a Mosquito especially at night.
"The crew were debriefed the next day by the RAF intelligence officer who asked the men were they sure it was a Junkers 88 and not a Mosquito? "
 R.A.F. Bomber Command in World War II: Guy Gibson, centre, with the air crews who took part in the raid
The squadron record book said for that night no enemy night-fighters were encountered but we have it in black and white that they did, or thought they did.
"In the Bomber Command file in the National Archives there isn't a record but when we looked in the appendix which was all jumbled up we found a combat report from this crew reporting the details of shooting down a Junkers 88.
"The location of the encounter was about 10 or 15 miles or three minutes away from where Guy Gibson crashed.
"In another bundle of documents another crew from 97 Squadron stated they saw an aircraft shot down and hit the ground with a red flame like a Target Indicator.
"We know Guy Gibson didn't drop the red flares because they wouldn't drop properly.
"The co-ordinates for that sighting were over Steenberg.
"Bernard McCormack's widow told me her husband had told this story in the 1980s and she was so amazed by it that she put a tape recorder on and recorded him." 
 A scene from the 1954 film 'The Dam Busters' which starred Richard Todd (left) as Wing Commander Guy Gibson and Michael Redgrave (right) as Dr Barnes Wallis
 Film recreation: Actor Richard Todd as Wing Commander Guy Gibson in the 1954 film The Dam Busters
FACT FILE: DAMBUSTERS RAID
On May 16, 1943, 19 aircrafts set out to destroy three dams in the Ruhr valley - the Mohne, the Eder and the Sorpe - and so damage a vital source of power to the key industrial area of Germany. 
The Mohne and Eder Dams in the industrial heart of Germany were attacked and breached by mines dropped from specially modified Lancasters of No. 617 Sqn.  
The Sorpe dam was was also attacked by two aircrafts and damaged.  
A fourth dam, the Ennepe was reported as being attacked by a single aircraft (O-Orange), but with no damage. 
An estimated 1,294 people were killed by floodwaters and 8 of the 19 aircrafts dispatched failed to return with the loss of 53 aircrew and 3 taken prisoner of war.  
Wg Cdr Guy Gibson, Officer Commanding No. 617 Sqn, was awarded the VC for his part in leading the attack.
Sgt McCormack was recorded as saying: "We were on the way back over Holland and then all of a sudden this kite comes right behind us twin engines and a single rudder - and it comes bouncing in towards us so we opened fire and we blew him up.
"When we got back we claimed a Ju 88 show down. The following day we were called in to the office and we were quizzed again.
"(RAF Intelligence Office) 'What made you think it was a Ju 88?' "We said 'it had twin engines and a single rudder.' 
He said: "So has a Mosquito." "Well supposing - he put it very nicely - he said, 'supposing a Mosquito - his radio and his radar was knocked out and he was lost and he spotted a Lancaster - he would only want to follow it home wouldn't he? 
"And it turned out it was 'Gibbo' we shot down." 
Sgt McCormack, who went on to become the mayor of the north Wales town of Holyhead, died in 1992.
Mr Cutler said: "His widow Eunice was very shocked by it. I don't think he was happy for that story to be told publicaly." 
He added: "A lot of Mosquitos were shot down in the war because they looked like Junkers 88.
"But a lot of the friendly fire incidents were covered up because it was embarrassing.
"There is no German record of a Junkers 88 in combat or being lost in that area on that night."
Read more: http://www.dailymail.co.uk/news/article-2047476/Dambusters-legend-Guy-Gibson-shot-BRITISH-airman.html#ixzz1aQThBNlz
</t>
  </si>
  <si>
    <t>Was AZ-E on 627 Squadron. (Mosquito Squadrons of the RAF)</t>
  </si>
  <si>
    <t>19.09.1944 Defensive patrol 409 from St.Andre shot down by EA, crew baled out, pilot injuring foot, over France, unknown location (FCL). F/S G Leslie inj, F/S CM Thurgood ok, no further info. Serial number in doubt. See FCL 20.09.44 Time around 00:35 night of 19/20 September 1944, attacked near Lille. Stalled in cloud and spun into ground Flavacourt 20.9.44 (Air Britain Serials)</t>
  </si>
  <si>
    <t>20.09.1944 Patrol 409 from St. Andre engine trouble, would not feather. Crew had to bale out, southwest of Beauvais (FCL). W/O LE Fitchett ok, F/S AC Hardy ok, no further info. Time around 19:00 20 September 1944, navigator name Hardy (2nd TAF) Engine cut on night patrol abandoned 8m SW of Beauvais 20.9.44 (Air Britain Serials) Hit in the port engine by a night fighter when patrolling above the lines. Returned to allied territory and attempted to land but weather closed in, even though Mosquito tested down to 200 feet. Eventually the Mosquito became unmanageable and the crew baled out.</t>
  </si>
  <si>
    <t>AIRCRAFT OF THE ROYAL AIR FORCE 1939-1945: DE HAVILLAND DH 98 MOSQUITO. Mosquito PR Mark I, W4059 ‘LY-T’, of No. 1 Photographic Reconnaissance Unit, on the ground at Benson, Oxfordshire (Imperial War Museum Photo CH 18309) The machine shown on the ground is named 'CURACOA', a PR.I serial number W4059. The tail unit of W4059 is also seen. Around June 1942 (IWM Film Number: ARY 7-63 Film Title: [DE HAVILLAND MOSQUITO MK II] [main, allocated] ) SOC 20.9.44 (Air Britain Serials)</t>
  </si>
  <si>
    <t>T ("Curacao")</t>
  </si>
  <si>
    <t>1 PRU</t>
  </si>
  <si>
    <t>Was LY-T ("Curacao") on 1 PRU Squadron. (IWM)</t>
  </si>
  <si>
    <t>20/21 September 1944 W/C M.V. Beveridge crashed near Amiens, KIA, not flying with a navigator (FCWDv5) Ran into bad weather during search for lost aircraft and crashed St.Andre 20.9.44 (Air Britain Serials)</t>
  </si>
  <si>
    <t>20.09.1944 eveng Diver patrol 68 to anti V1, Dutch islands from Castle Camps . Lost without trace (FCL). F/S TJC Wilson +, F/S JF Jenkins +, cv at Marshalls(Cambridge), delivered as MKXVI 04.09.43-26.02.44. No known graves F/Sgt(1318373)Thomas John Cuthbert, Wilson(Pilot)RAFVR-killed, F/Sgt(1651531)John Francis Jenkins(Obs)RAFVR-killed (http://aviation-safety.net/wikibase/wiki.php?id=15807) Missing 20.9.44 (Air Britain Serials)</t>
  </si>
  <si>
    <t>20.09.1944 eveng Defensive patrol 29 to Arnheim area from Hunsdon . Lost without trace (FCL). F/L H West +, F/L LA Komaroff +, both buried at Bergen op Zoom Cem May have crashed due to weather, see details at: Stortte in de late avonduren van deze dag neer nabij Groede. Het toestel voerde een intruder en ranger missie uit maar werd vanwege het slechte weer terug geroepen. See details at http://www.wingstovictory.nl/database/database.php Missing on patrol 20.9.44 (Air Britain Serials)</t>
  </si>
  <si>
    <t>Was RO-J on 29 Squadron. (Mosquito Squadrons of the RAF)</t>
  </si>
  <si>
    <t>Lost power hit tree in forced landing Ulleskel Yorks. 21.9.44 DBF (Air Britain Serials) 21.09.44 307 Sqn. HK180 One engine cut out in flight and aircraft overshot and crashed at Bolton Lodge, Ulleskelf, Yorks. Crew unhurt. (Mosquito Crash Log)</t>
  </si>
  <si>
    <t>HU</t>
  </si>
  <si>
    <t>Was HU-A on 406 Squadron. (Mosquito Squadrons of the RAF)</t>
  </si>
  <si>
    <t>Trestle collapsed aircraft DBR Manston 21.9.44 (Air Britain Serials) 21.09.44 605 Sqn. NT141 While with its tail on a trestle doing a compass swing at Manston aerodrome the trestle collapsed, leaving the aircraft Cat. E. (Mosquito Crash Log)</t>
  </si>
  <si>
    <t>Damaged on ground</t>
  </si>
  <si>
    <t>21.09.1944 169 destroyed by fire in hangar. Great Massingham airfield, Norfolk (BCL). , , Caught fire in hangar Great Massingham 21.9.44 DBR (Air Britain Serials)</t>
  </si>
  <si>
    <t>Hangar fire</t>
  </si>
  <si>
    <t>Was VI -Y on 169 Squadron. ()</t>
  </si>
  <si>
    <t>21.09.1944 to from not delivered to forces, crashed before acceptance on landing approach. near Bankstown, New South Wales (MIAS). F/L Ifould +, , no further info Built as F.B.40, not delivered. Final disposition: crashed at Bankstown, New South Wales before acceptance, October 1944. (Beaufort, Beaufighter and Mosquito in Australian Service, Stewart Wilson, 1990) Stalled short of runway, F/L E.M. Ifould killed. Crashed Bansktown NSW 21.09.44 prior to RAAF Acceptance (Air Britain Serials)</t>
  </si>
  <si>
    <t>Time around 2100 on 22 September, flash bomb exploded, Mosquito damaged beyond repair. F/O R.S. Flight and F/O B.D. Makins both OK (2nd TAF). Damaged by explosion pres. flak on PR mission and crashlanded Amiens/Glisy 22.9.44 DBR (Air Britain Serials)</t>
  </si>
  <si>
    <t>Flash bomb</t>
  </si>
  <si>
    <t>23.09.1944 1058 Training 192 to from Foulsham crash landed. into ploughed field near Briston, 18miles NW Norwich 1200 (BCL). F/L CG Clarke inj, F/O RW Dobson inj, modified by Vickers-Armstrong for 618Sqn Crashed in forced landing Briston Norfolk 23.9.44 (Air Britain Serials) 23.09.44 192 Sqn. DZ535 Aircraft crash landed in field at Briston, Norfolk, and went through a hedge on one engine. (Mosquito Crash Log)</t>
  </si>
  <si>
    <t>Swung on take-off and u/c torn off Mauripur 23.9.44 (Air Britain Serials)</t>
  </si>
  <si>
    <t>24.09.1944 Intruder 29 to Varel Germany from Hunsdon . Lost without trace (FCL). F/L TS Meadows +, P/O RW Brown +, no further info BROWN, Fg Off Ronald Westland, NZ412311, RNZAF - Mosquito Navigator 29 Sqn, RAF - 23 Sep 1944 (Age 30); Runnymede Memorial. (NZFPM) 23/24 September 1944 missing from an intruder to the Varel-Marx area (FCWDv5). Missing from night intruder to Varel 23.9.44 (Air Britain Serials) 
Sat 23/Sun 24 Sep 1944
ALLIED EXPEDITIONARY AIR FORCE
Intruder to Varel, Germany
29 Squadron, RAF (Hunsdon, Hertfordshire - 11 Group)
Mosquito NF.XIII HK517 - took off at 2125 piloted by Flt Lt T S F Meadows, RAF, and brought down over Germany, crashing in a field 200 metres from the home of farmer Herr Tene Hulz at Wiesede, 13km SSW of Wittmund. Remains of the two crew were recovered from the site by the Luftwaffe and taken away for burial. However, post-war search teams were unable to find the graves and the airmen’s names are therefore commemorated on the Runnymede Memorial.
Navigator: NZ412311 Fg Off Ronald Westland BROWN, RNZAF - Age 30.
Lost on his 4th op with the Squadron, Brown had previously served with 264 Sqn, RAF and 488 Sqn, RNZAF, but the number of ops flown with them is unknown.
MRES docs on Brown's file confirm both men died. Possible explanation for Meadows' June 1945 LG entry could be that official acceptance of his death did not take place until later. MRES did not close the case until 1949.
(Errol Martyn)           (http://www.rafcommands.com/forum/showthread.php?p=49239&amp;highlight=Mosquito#post49239)</t>
  </si>
  <si>
    <t>24.09.1944 early am Diver patrol 25 to anti V1 from Coltishall Lost attacking a V1. Lost without trace (FCL). F/L JS Limbert +, F/O HS Cook +, cv at Marshalls(Cambridge), delivered as MKXVI 04.09.43-26.02.44. No known graves. 23/24 September 1944 reported missing off Lowestoft after a successful V-1 sortie (FCWDv5). 25 Sqn - 24-9-1944 - FTR, crew are missing to this day, further particulars are not yet known. F/O H.S. COOK - 142132 and F/Lt J.S. LIMBERT - MiD - 102156 on the Runnymede Memorial. FCL Vol.3 (Franks): Anti-diver patrol early a.m., lost attacking a V1. (Henk Welting) I have checked "Hawks Rising" The Story of 25 Sq RAF Francis K. Mason - same information apart from Limbert was pilot. (John Larder on RAF Commands Forum) Missing 24.9.44 (Air Britain Serials)</t>
  </si>
  <si>
    <t>LR262 SM-Q. No info. The British crew: F/Sgt Hogg and Sgt Tucknott. (http://www.geocities.com/skrzydla1/305/305_losses.html) an Antoni WIDAWSKI - P.1632 of 305 Sqn killed 24-9-1944 on Mosquito PZ302. (http://www.rafcommands.com/forum/showthread.php?p=25289&amp;highlight=Mosquito#post25289) Collided with PZ302 on air test and crashed nr Lasham 24.9.44 (Air Britain Serials)</t>
  </si>
  <si>
    <t>Was SM-Q on 305 Squadron. (http://www.geocities.com/skrzydla1/305/305_losses.html)</t>
  </si>
  <si>
    <t>29 Sep D.H. Mosquito no. PZ302. Lost in a mid-air collision (Mosquito LR262) during a training night flight over Lasham. There were no survivors. Lost were F/Lt Widawski and F/Lt Samulski (chaplain, who occasionally flew as a navigator). I've an Antoni WIDAWSKI - P.1632 of 305 Sqn killed 24-9-1944 on Mosquito PZ302. (Henk Welting) Collided with LR262 and crashed nr Lasham 24.9.44 (Air Britain Serials) 24.09.44 305 Sqn. PZ302 Aircraft was flying at 1500 feet over adjoining field when it collided with Mosquito LR262 at Lasham aerodrome, killing two. (Mosquito Crash Log)</t>
  </si>
  <si>
    <t>24/25 September 1944, around 2300, ftr in bad weather from Cologne. F/O A.W. Grime and Sgt. J. McDowall both killed. (2nd TAF). Missing from night intruder 25.9.44 (Air Britain Serials)</t>
  </si>
  <si>
    <t>25.09.1944 Patrol 409 to from St.Andre or LeCulot Damaged by debris of He111 and crash landed. near Lille (FCL). W/O LE Fitchett ok, F/S AC Hardy ok, same crew as FCL 20.09.44 24/25 September 1944 engaged He 111 over Maastricht and was badly damaged when e/a exploded. Mosquito XIII MM589 KP-U 409 Sqn. flown by W.G. Kirkwood June-July 44. (Aces High) Damaged by debris from He111 and crashlanded nr Lille 25.9.44 (Air Britain Serials)</t>
  </si>
  <si>
    <t>Was KP -U on 409 Squadron. (Aces High)</t>
  </si>
  <si>
    <t>Hit by HK382 while parked Hunsdon 25.9.44 (Air Britain Serials) 25.09.44 219 Sqn. MM690 Hit by Mosquito HK382 which ran off the perimeter track at Hunsdon aerodrome in the dark. (Mosquito Crash Log)</t>
  </si>
  <si>
    <t>Flew into high ground at night Talybont Caernarvon 25.9.44 (Air Britain Serials) 25.09.44 60 OTU. HX862 Flew into high ground on Drum Mt. Snowdonia, at night, killing two. (Mosquito Crash Log)</t>
  </si>
  <si>
    <t>MACR 9231 25 September 1944, 25 Group. At 0125 hours on 25 September 1944, a 25th BG Mosquito aircraft NS570 took off from Watton, UK on a night weather reconnaissance mission. It was later shot down over Germany. The Mosquito crew parachuted to saftey and were taken prisoner by armed German farmers, who took both men to Erlangen for confinement. Later, Luftwaffe officials arrived to escort them to Frankfurt. The Mosquito aircraft crashed on the ground, killing an innocent unknown civilian at Gerardshefan, Neustadt/Aisch near Erlangen, Germany. (Norman Malayney) Die NS570 ist dann am 25.09.1944 bei Gerhardshofen (nicht Gerardshefan) abgestürzt. Der Pilot könnte 1st Lt. Clayborne I. Vinyard, O-724573, POW gewesen sein. (http://www.luftwaffe-bullet-board.com/viewtopic.php?p=51916#51916) (Air Britain Serials) Crashed at 05.20 1.5 km NW or Gerhartshofen, 8 km NE of Neustadt am Aisch, likely having run out of fuel, according to a report kindly posted by Gebhard Aders.</t>
  </si>
  <si>
    <t>25.09.1944 1906 692 to Mannheim from Gransden Lodge crashed at Mignault (Hainaut), 18km ENE Mons (BCL). F/O LJ Brennan RNZAF +, F/O TJ Bolger RAAF +, both laid to rest in Mignault Communal Cem Location given as 4 1/2 miles SE of Soignies, Belgium (Bolger's casualty file) "Serial Range PF379 - PF415. 37 Mosquito B.MkXV1. Powered by Merlin 72/73 engines. Part of a batch of 195 delivered by Percival Aircraft (Luton) between 15May44 and 5Dec45. Airborne 1906 25Sep44 from Gransden Lodge. Cause of loss not established. Crashed at Mignault (Hainaut), 18 km ENE of Mons. Both were buried in Mignault Communal Cemetery 29Sep44. F/O L.J.Brennan RNZAF KIA F/O T.J.Bolger RAAF KIA " (Chorley via Lost Bombers) Missing (Mannheim) 25.9.44 (Air Britain Serials)       422nd nfs for SEptember 25/26, 1944
5 ? aircraft, the film was hard to read for this mission..........
10/10 overcast to 15,000 feet, Defensive Patrol
# 58 Johnson 0 had one contact but lost it.
# 38 Koehler 0 followed 2 Bogeys but lost both due to aircraft dropping Window
# 40 Spelis 0 uneventful
# 68 Axtell 0 followed 1 bogey but GCI called off chase because it was too far away.
# 47 Gordon from 2044/2140 hrs. P-61 followed aircraft to 600 feet, ID it as a Ju 188 (Ju 88 ?) doing 250 mph. Got to 400 feet behind and fired from 12 o'clock, the first burst set starboard engine on fire. The second burst into the port engine. The Ju then dove into the clouds in a tight spin and exploded in the air, east of Liege.
Location for P-61 claim is 100km to the east of PF393 crash.
http://www.ww2f.com/aircraft/44772-northop-p61-b-black-widow-5.html) Bolger's brother had perished 12 July, 1943, according to RAAF casuatly file.</t>
  </si>
  <si>
    <t>Although ABS and http://www.dehavilland.ukf.net/_DH98%20prodn%20list.txt have both LR267 and HJ884 crashing on 26 Sept 1944, the Mosquito Crash Log has HJ884 on the 6th. Does this change anything? Are there still unaccounted for casualties on the 26th or 6th? For HJ884 Crash Log says lost height on single engined appraoch and undershot landing at Finmere. Crew killed. (http://www.rafcommands.com/forum/showthread.php?t=4263) As a suggestion, Gordon Cummings is registered dead in North Bucks district as is another airman died that same date, F/Lt Roy R Clark 128469, age 22. CUMMINGS and CLARK (from Canada) were training landings on one engine and killed on Mosquito HJ884 of 13 OTU on/near Finmere. (Henk Welting) See LR267. Lost height on single-engined overshoot practice and crashed Finmere 26.9.44 DBR (Air Britain Serials) 06.09.44 13 OTU. HJ884 Undershot and crashed near Finmere aerodrome while attempting a starboard engine only landing, killing crew. (Mosquito Crash Log)</t>
  </si>
  <si>
    <t>Received at 418 Sqn. from No.10 Movements Unit, 22 November 1943; to No.13 OTU, 3 March 1944. TH-L, letter on list dated 25 November 1943. Trying to find some info on Gordon Cummings. He died 26th September 1944 in a Mosquito crash. I have trawled through all the Mosquito crash info I have &amp; from the info his family have given me, come up with LR 267. This Mossie crash fits the date &amp; the crash area. What I would like the know is - Am I correct, was Gordon the pilot? Who was his navigator? What were the circumstances of the crash (Air Britain states "structural failure")? (http://www.rafcommands.com/forum/showthread.php?t=4263) See also HJ884. For LR267: A/c DIG from 1500' near Field farm, Bucks due to suspected structural failure. Map ref WL080417. (Translates to Marshfield Farm, Marsh Gibbon, Bicester). (Mosquito Crash Log, quoted at http://www.rafcommands.com/forum/showthread.php?p=23733&amp;highlight=Mosquito#post23733) Dived into ground 2m E of Berkhamsted Bucks. 26.9.44 presumed structural failure (Air Britain Serials) 26.09.44 13 OTU. LR267 Aircraft dived in from 1500 feet near Field Farm, Bucks, (WL 080 417) due to suspected structural failure. (Mosquito Crash Log) Fg Off DENNIS, WILLIAM JACK EVANS (153484) age: 21 RAFVR Fg Off SMITH, ERNEST ARTHUR (135097) age: 22 RAFVR (http://www.rafcommands.com/forum/showthread.php?12933-26-September-1944)</t>
  </si>
  <si>
    <t>Was TH-L on 418 Squadron. (Hugh Halliday)</t>
  </si>
  <si>
    <t>26.09.1944 1510 Training, AI interception 85 to from Swannington lost control and dived into ground from 3000ft. near East Barsham, roughly 2miles NNW Fakenham, Norfolk 1530 (BCL). F/S CJ Jones +, F/S AS Warham +, both taken to their home towns 85 sqn Mosquito XIX MM648 VY-? t/o 1510 Training, Jones C J F/S +, Warham A S F/S +, Lost control and dived into the ground from 3000' at East Barsham, near Fakenham, Norfolk. (85 Sqn and 157 Sqn losses site) Dived into ground on AI exercise East Barsham Norfolk 26.9.44 cause not known (Air Britain Serials) 26.09.44 85 Sqn. MM648 Aircraft dived into the ground from 3,000 feet and crashed in Norfolk. No evidence of technical failure. (Mosquito Crash Log)</t>
  </si>
  <si>
    <t>Was VY -G on 85 Squadron. ()</t>
  </si>
  <si>
    <t>U/c leg jammed up abandoned nr Coltishall 26.9.44 (Air Britain Serials) 26.09.44 25 Sqn. HK265 Pilot baled out at Coltishall aerodrome, rather than make a flapless, one wheel landing with one leg down. (Mosquito Crash Log)</t>
  </si>
  <si>
    <t>Eric Armitage Walker. Eric was a Flight Sargeant flying Mosquito's with 25 Squadron and was I believed killed in action on the 26th September 1944. (Mark Brown on the Mosquito Forum) Dived into sea during air-to-air firing practice 3m off Wareham Norfolk 26.9.44 (Air Britain Serials) 26.09.44 25 Sqn. HK305 Aircraft broke away after firing at drogue and dived into the sea three miles off Warham, Norfolk, in a steep spiral. Crew reported missing. (Mosquito Crash Log)</t>
  </si>
  <si>
    <t>27.09.1944 0229 627 to Karlsruhe from Woodhall Spa crashed. near King´s Lynn, Norfolk 0253 (BCL). F/O A Matheson +, F/O AT Fitzpatrick DFM RAAF +, Matheson buried in Coningsby Cem, Fitzpatrick buried in Cambridge City Cem. Mosquito IV DZ521 AZ-M of 627 Sqdn. 26-27 Sept 1944. op, karlsruhe. Take off, 0229 Woodhall Spa, crashed 0253 near Kings Lynn Norfolk, F/o Matheson was taken to Coningsby Cemetery, while his navigator ( F/O A T Fitzpatrick DFM RAAF) DFM had been gazetted on 15th October 1943 for service with 460 sqdn, is buried in Cambridge city cemeter, He had married Margaret Frances Fitzpatrick of Dulwich. I have this info, plus a suggestion from the Norfolk civil defence that one of the crew was still alive albeit badly wounded subsequent to the crash. (http://new.edp24.co.uk/cs/forums/464127/ShowPost.aspx) Photo of this aircraft with another crew (John Herriman, Eric Arthur) at http://www.627squadron.co.uk/album.html Also a photo of its nose art, and confirmation that it was M-Mike. Also used by 617 Squadron according to the 617 ORB, for example by Fawke / Bennett on 3 May 1944 - ORB confirms M. Airborne 0229 27Sep44 from Woodhall Spa. Cause of loss not established. Crashed 0253 near King's Lynn, Norfolk. F/O Matheson was taken to Coningsby Cemetery, while his Navigator, whose DFM had been Gazetted 15Oct43 for service with 460 Sqdn, is buried in Cambridge City Cemetery. He had married Margaret Frances Fitzpatrick of Dulwich. F/O A.Matheson KIA F/O A.T.Fitzpatrick DFM RAAF KIA (Lost Bombers) Dived into ground Tilney All Saints Norfolk 27.9.44 (Air Britain Serials)</t>
  </si>
  <si>
    <t>Was AZ-M on 627 Squadron. (617 [used by 617, on 627 strength] ORB) Was GB-V on 105 Squadron (Mosquito Thunder) Was XD-M on 139 Squadron (Squadron Profiles #46)</t>
  </si>
  <si>
    <t>26.09.1944 Intruder sortie 605 to Verrelsbusch and Ahlhorn airfields from Manston . Lost without trace (FCL). F/L JL Storer +, F/S NJ Lees +, both buried in Sage War Cem Oldenburg Germany. 26/27 September 1944 (FCWDv5) Missing (Varrelbusch) 26.9.44 (Air Britain Serials)  A German report of allied crashes on 27 September, kindly posted by Gebhard Aders on the Luftwaffe Bullet Board, indicates that one Mosquito came down at 24.00 hours at Alt-Osternburg, near Oldenburg, and another at 01.50 hours at Ofen, 5 km NNW of Oldenburg. Both losses were credited to searchlights.</t>
  </si>
  <si>
    <t>Was UP-C on 605 Squadron. (http://www.luftwaffe-bullet-board.com/viewtopic.php?t=15701&amp;highlight=)</t>
  </si>
  <si>
    <t>26.09.1944 Intruder sortie 605 to Verrelsbusch and Ahlhorn airfields from Manston . Lost without trace (FCL). F/L JN Andrews +, Sgt W Freeman +, both buried in Sage War Cem Oldenburg Germany. 26/27 September 1944 (FCWDv5) Missing (Varrelbusch) 27.9.44 (Air Britain Serials) A German report of allied crashes on 27 September, kindly posted by Gebhard Aders on the Luftwaffe Bullet Board, indicates that one Mosquito came down at 24.00 hours at Alt-Osternburg, near Oldenburg, and another at 01.50 hours at Ofen, 5 km NNW of Oldenburg. Both losses were credited to searchlights.</t>
  </si>
  <si>
    <t>Was UP-E on 605 Squadron. (http://www.luftwaffe-bullet-board.com/viewtopic.php?t=15701&amp;highlight=)</t>
  </si>
  <si>
    <t>27.09.1944 Defensive patrol 410 to from Amiens/ Glissy ran out of fuel and crash landed. near Paris (FCL). W/O W Broderick ok, F/O RC Bayliss ok, no further info. Some anxiety was caused that night when one crew, returning from patrol, became lost. Over the R/T, W/O W. Broderick, the pilot, reported that he was going to attempt a belly-landing on a field which he could distinguish in the first light of dawn. A search in the early morning revealed no trace of the missing Mosquito and it was not until the following day that the Squadron learned that the crew had gone down safely near Paris and were "languishing" in that city while awaiting transportation home. (The History of 410 Squadron) Ran short of fuel on night intruder bellylanded nr Dammartin France 27.9.44 (Air Britain Serials)</t>
  </si>
  <si>
    <t>Engine caught fire belly-landed at High Ercall 27.9.44 (Air Britain Serials)</t>
  </si>
  <si>
    <t>28.09.1944 0250 627 to Kaiserslautern from Woodhall Spa crashed. at Kaiserslautern- Einsiedlerhof (BCL). F/L HE Brown RCAF +, F/L HW Cowan +, buried in Rheinberg War Cem. On the night of 27 and 28 September 1944 the Mosquito of pilot H. E Brown and H. W. Cowan took off at 02.05 hrs on the base of British 627 Squadron in Woodhall Spa for a mission to Kaiserslautern. Over the target area near Einsiedlerhof it was shot down and both crewmembers were killed. Today they lie buried in the British military cemetery at Rheinberg near Kleve. Brown, who was a member of the RCAF, had, been born in the USA in North Dakota. Cowan was a graduate of the University of Glasgow. (http://www.flugzeugabstuerze-saarland.de/html/body_landstuhl.html#Einsiedlerhof) "Serial Range KB325 - KB369. 45 Mosquito B.MkXX. Part of a batch of 245 (including 9 to the USAAF as F8) delivered by De Havilland (Toronto) Canada. Airborne 0250 28Sep44 from Woodhall Spa. Cause of loss and crash- site not established. Both airmen are buried in Rheinberg War Cemetery. F/L Brown was an American from Rolla, North Dakota serving in the RCAF; F/L Cowan was an Honours Graduate from Glasgow University where he had won a Blue for Association Football. F/L H.E.Brown RCAF KIA F/L H.W.Cowan KIA " (Chorley via Lost Bombers) Crashed during raid nr Kaiserslautern 28.9.44 (Air Britain Serials)</t>
  </si>
  <si>
    <t>Was AZ-O on 627 Squadron. (Chorley via Lost Bombers)</t>
  </si>
  <si>
    <t>Served with 464 Sqn, under RAF control 2/44 Coded SB-Y. (Brian Fillery's website) 27/28 September 1944, lost around 0030, however crew given as F/L J.C. Nixon and F/O P. Mosby, both KIA (2nd TAF). 2nd TAF's account is supported by the squadron ORB. Missing from night intruder to Ruhr (NOT Kaiserslautern) 28.9.44 (Air Britain Serials) Incorrect information given in FCWDv5 (Sortie to Kaiserslautern)  
Brought down by flak, after having been blinded by searchlights at a height of 700m. Auf den Microfilmen im BA-MA Freiburg mit den Abschussansprüchen von Flugzeugen der Westgegner liest man, dass die 1. /leichte Flakabteilung 859 einen Mosquitoabschuss beanspruchte. Uhrzeit 2,13 Uhr, Ort: Beerlage, 21 km nw Münster, Höhe des Feindflugzeugs 700 m. Mitwirkung von Scheinwerfern der Abteilung 329, die die Mossie geblendet hätten. 
Beide Abschussansprüche tragen den handschriftlichen Vermerk "i.O." = "in Ordnung" (Gebhard Aders, http://www.luftwaffe-bullet-board.com/viewtopic.php?t=16832) The location of the crew's burial plots in the Reichswald Forest Cemetery indicates strongly that they were brought down not far from Muenster, near the crew of NT315, who crashed at Rheine. "Am Anfang des Krieges haben die Bergekommandos die toten Besatzungen noch mitgenommen und zentral bestattet. 
Im Jahre 1944 wurde die Beisetzung der Toten der jeweiligen Gemeinde übertragen. 
In einem umfangreichen Projekt versuche ich Erstgrablagen mit den Endgrablagen zu verbinden. 
So kann man feststellen, dass benachbarte Endgrablagen sehr oft auf den gleichen Herkunftsort (Erstgrablage) zurückzuführen sind. 
Als Beispiel möchte ich plot/row 22 A nehmen. In dieser nahe gelegenen Reihe ruhen z.B. Tote aus der Lancaster PB 370 und der B-17G-50-BO/HB-788 aus Altenberge. 
Ausnahmen bilden z.B. die "Auffüllreihen". 
Ich empfehle die Durchsicht der Friedhofbücher in der Region. Die Erstgrablagen der MM407-Crew waren wahrscheinlich im Münsterland.* (same Luftwaffe Bullet Board thread.(http://www.luftwaffe-bullet-board.com/viewtopic.php?t=16832&amp;highlight=liste+flak)</t>
  </si>
  <si>
    <t>1. /leichte Flakabteilung 859</t>
  </si>
  <si>
    <t>F/Os Fullerton and Gallagher crashed while making a forced landing at Lille / Vandeville and received minor injuries. (The History of 410 Squadron) 27 September 1944 - written off in a crash-landing near Paris due to fuel shortage (Fighter Command War Diaries Volume 5 - MH this appears to be confused with MM743 on 26/27 September '44) Engine cut on night patrol hit bomb crater landing at Lille/Vendeville 28.9.44 (Air Britain Serials)</t>
  </si>
  <si>
    <t>29.09.1944 0100 Intruder, headed for Münster- Handorf 157 to BS from Swannington crashed. onto road traversing farmland near Geesbrug (Drenthe), 8km SW Oosterhesselen 0300 (BCL). F/O PW Fry +, F/O H Smith +, buried in Oosterhesselen General Cem Holland, FCL states grave site at Greesbrug Cem Holland. Next day ASR by MM643, see FCL 29.09.1944 Harry and Peter - crashed Geesbrug (Drenthe), Holland at 0300. 157 sqn Mosquito XIX MM646 RS-R t/o 0100 BS to Munster Fry PW F/O +, Smith H F/O +, Crashed at Geesbrug (Drenthe), Holland at 0300. Missing from night intruder to Handorf 29.9.44 (Air Britain Serials) 9 km east of Hoogeven, 29 km east of Meppel, according to a German crash report kindly posted at http://www.luftwaffe-bullet-board.com/viewtopic.php?t=15710&amp;highlight= by Gebhard Aders. Shot down by a Mosquito of 85 Squadron, latter gave location as Meppen area, at 0209 British Time. Both time and location match very closely to the German records.</t>
  </si>
  <si>
    <t>Was RS -R on 157 Squadron. ()</t>
  </si>
  <si>
    <t>29.09.1944 0105 157 to BS from Swannington heavily engaged by FLAK, crash landed on return to base. at Swannington airfield 0600 (BCL). F/L JO Mathews ok, W/O Penrose ok, Caught fire after landing Swannington 29.9.44 (Air Britain Serials) 29.09.44 157 Sqn. TA398 Fire discovered following a report by pilot of a smell of burning rubber after landing at Swannington aerodrome. Aircraft burnt out despite all efforts to quell fire. (Mosquito Crash Log)</t>
  </si>
  <si>
    <t>Around 0100 28/29 September, ftr ("sdbAf" - Shot down by Allied fire?) from Utrecht / Dusseldorf, F/O G.D. Macleod and F/O A.C. Wiggins both killed. (2nd TAF) Mosquito NT179 of 21 Sqn to which you refer was shot down by 219 Squadron Mosquito HK250 on 28/29 Sepetmber 1944. (Brian on 12 O'Clock High! Board) According to the Accident Card it was shot down by an Allied night fighter in mistake for a Ju 88. The remarks are the following: ‘Aircraft was not showing Resin Light (s?)’ ‘IFF (Identification Friend or Foe) not switched on.’ (post on the 12 O'Clock High board by "Pointedefleche") In the newsletter of the Mosquito Aircrew Association (The Mossie, Number 24, Spring 2000), Jock Meadows DFC AFC AE describes an incident on 219 Squadron, where he had shortly before taken over one of the flights. "One of its most experienced teams returned from patrol saying they had shot down a Ju 88 over Belgium, at 2,000 feet. Both had positively identified it from several angles, the R/O also using night glasses. For some reason the intelligence officer was suspicious, showed them unmarked silhouettes of both Ju 88s and Mosquitos. Both unerringly picked out all the Ju 88 silhouettes as the one they had shot down. Everyone then celebrated.
2 Group had reported a Mosquito missing. Its wreck was found where my crew had shot down the "Ju 88". That the green 2 Group NCO crew (sic) were in the wrong place at the wrong height, that no prior information of their activity had been given, that as a result ground control had mistakenly, unforgivably, given the target as a hostile rather than - as they should - as a bogey was no excuse for the terrible mistake. My crew were posted away in disgrace, promotion was lost and perhaps worse retribution was avoided only because of the extenuating circumstances. At 02.44 a.m. Sept. 29th 1944, Mosquito NT179 was shot down over Neerijse (Belgium) by a RAF Mosquito nightfighter in mistake for a JU 88. Mosquito NT179 crashed at Wolfshaegen a hamlet of Neerijse.(http://www.rafcommands.com/dcforum/DCForumID6/15075.html) Shot down by another intruder over Germany 29.9.44 (Air Britain Serials) MH - The story became the subject of a book by Macleod's brother: see http://books.google.com.au/books/about/Identification_Friend_Or_Foe.html?id=ME9NzM7zDtgC&amp;redir_esc=y</t>
  </si>
  <si>
    <t>MH - Although various sources have a variety of explanations for the loss of this Mosquito, it was definitely shot down by Oblt. Langer of SeeNotGr. 80. This is confirmed by Gebhard Aders reviewing the microfilm of the original claims files. Langer made his claim near Great Yarmouth and claimed a Havoc. The information in the Tony Woods list (Halifax in the Kattegat) is incorrect. Langer's aircraft was shot at and claimed probably destroyed by another Mosquito accompanying MM643, however Langer returned to base and made further claims later in the war. See Herr Aders post here: http://www.luftwaffe-bullet-board.com/viewtopic.php?t=16711&amp;highlight=             
29.09.1944 0800 ASR157 to 5230N 0410E, 5255N 0410E, 5255N 0300E from Swannington ASR 157 Sqn aircraft, shot down by Me109, crashed into sea. into sea, roughly 10-12miles off Lowestoft, Suffolk, no trace 1111 (BCL). F/L SA Waddington +, F/O EH Lomas +, Another ASR went to scene following SOS from 2nd crew but nothing found. FCL 29.09.1944 states MM643 shot down by Me410 and Lomas as F/L. 157 sqn Mosquito XIX MM643 RS-F t/o 0800 ASR, Waddington S A F/L +, Lomas E H F/O +, Shot down by a ME109 at 1111 in sea off Lowestoft. Fighter Command War Diaries Volume 5 says e/a responsible was, based on available evidence, shot down by an Me 410 of SeeNotGr. 80, flown by Oberleutnant Langer. However, The Mosquito XIX was shot down "east of Lowestoft" while the Halifax claimed by SeeNot Gruppe 80 was claimed nr the Kattegat,i.e. near Sweden and Denmark.(MH - That information is incorrect, as above, a mis-transcription in Tony Woods' list, Langer actually lodged his claim off Lowestoft) (http://forum.12oclockhigh.net/showthread.php?t=4979&amp;page=2&amp;highlight=mosquito) MM643 RS-F (Chris Charland) The e/a involved was then claimed probably destroyed by another 157 crew, who witnessed its attack on MM643 and identified it as an Me 410. Shot down by Bf109 on ASR search 12m E of Lowestoft 29.9.44 (Air Britain Serials)</t>
  </si>
  <si>
    <t>SeeNotGr. 80</t>
  </si>
  <si>
    <t>Langer</t>
  </si>
  <si>
    <t>Was RS -F on 157 Squadron. (Mosquito Squadrons of the RAF)</t>
  </si>
  <si>
    <t>ROBERTS, Alfred Thomas - (Flight Lieutenant); Service Number - 413666; File type - Casualty - Repatriation; Aircraft - Mosquito W4086; Place - Peplow Airfield, Shropshire, United Kingdom; Date - 29 September 1944 Barcode 1076015 Spun into ground 1m W of Peplow 29.9.44 believed due to partial engine failure (Air Britain Serials) 29.09.44 60 OTU. W4086 Was in flight at 1800 feet when aircraft nose dropped and it spun, crashed and burnt out one mile west of Peplow. (Mosquito Crash Log)  29-09/44   A/C ACCIDENT: At 1550 F/O Roberts (P-33 Co) killed in a/c accident Mosq 11 W.4086 near Peplow. 12-12-1944 AUS434625 F/O Leonard John DRAHEIM RAAF   12-12-1944 AUS417067 F/L Norman Grantley GEORGE RAAF (60 OTU ORB quoted at http://www.rafcommands.com/forum/showthread.php?11200-Pilot-Navigator-photo-paydirt</t>
  </si>
  <si>
    <t>30.09.1944 1837 692 to Hamburg from Gransden Lodge on return trying to land, overshot, crashed into ditch. at Warboys airfield, Huntingdon 2028 (BCL). F/O JP Mackenzie inj, Sgt H Welch ok, wrecked Overshot landing into ditch Warboys 30.9.44 on return DBR (Air Britain Serials) 30.09.44 692 Sqn. MM141 Overshot when landing too fast at Warboys aerodrome. Crew unhurt. (Mosquito Crash Log)</t>
  </si>
  <si>
    <t>Was P3-H on 692 Squadron. (Ian Thirsk Photo)</t>
  </si>
  <si>
    <t>30.09.1944 1200 Day Ranger to München-Linz-Wein area 515 to BS from St. Dizier severe engine problems, landed. at Dübendorf airfield, near Zürich 1600 (BCL). F/L AS Callard int, F/S E Dixon Townsley int, came down 15:23, P3-T Intruder Mission. During the mission the right engine overheated. The pilot was forced to turn the engine off and decided to try amd return home via the safer route over Switzerland. however it was intercepted north of Zurich by 4 Moranes of the Swiss airforce and forced to land. Later used by Swiss airforce coded B-5. It was used, among other things, as a flying test bed for the Swiss Mamba jet engines to be used in the proposed N-20 aircraft. (http://yourarchives.nationalarchives.gov.uk/index.php?title=RAF_aircraft_which_crashed_in_Switzerland%2C_WWII) Other sources give the other 515 aircraft as P3-T. May well have been Leonard Cheshire's aircraft on 617 Squadron, which consistently lists him on MS993 (sic - not a Mosquito serial) N, for his Mosquito sorties on 617 Squadron. Subsequent to Cheshire's removal from operations (after four tours!) MS993 is again listed as being flown by Cheshire's successor, W/C Tait. Mosquito Squadrons of the RAF says this was S on 515, as do other sources. AIR14/1442 Engine cut forcelanded at Dubendorf 30.9.44 to Swiss AF (Air Britain Serials) Photo from Dubendorf shows P3-T.
Ranger Mission
Die Maschine mit dem Verbandskennzeichen P3 stürzte nach einem Motorschaden bei Volketswil ab. Die Trümmer wurden in der Schweiz verschrottet. 
Am 30.September 1944 wurde die NS993 in Dübendorf zur Landung gezwungen. (61)
Die NS993 wurde später für die Erprobung des Swiss-Mamba Triebwerkes eingesetzt. (60)
Bei der Bruchlandung der PZ440 in Volketswil blieb nur das Leitwerk intakt. (62)
Der Landeplatz der PZ440 bei Volketswil. (63)
Bei der Bruchlandung der PZ440 kamen beide Besatzungsmitglieder mit Verletzungen davon. (64)
Am 24. September 1949 wurde die DK310 an einem Flugmeeting in Dübendorf ausgestellt. (65)
Während des Zweiten Weltkrieges flogen die schnellen Mosquito-Flugzeuge der Royal Air Force oftmals auch wissentlich über die Schweiz. Dank ihrer hohen Geschwindigkeit blieben sie für unsere Jäger praktisch unerreichbar. Dennoch gelang es Morane-Jägern, am 30. September 1944 zwei dieser "Hölzernen Wunder" in der Schweiz zur Landung zu zwingen.
Zu Beginn des Jahres 1943 begann die Royal Air Force mit der Erprobung einer neuen Angriffstechnik, den sogenannten "Ranger Missions". Dabei sollten die Mosquito-Besatzungen in einem zugewiesenen Gebiet alles angreifen, was ihnen lohnend erschien, Fahrzeuge, Versorgungsdepots und parkierte Flugzeuge. Mit dieser Taktik sollte die deutsche Luftwaffe zu einer zermürbenden, ständigen Einsatzbereitschaft gezwungen werden. Der erste Ranger-Einsatz wurde am 4. Februar 1943 von der No.264 Squadron geflogen. Dabei zeigte sich, dass diese meistens von nur zwei Maschinen geflogenen, überfallartigen Angriffe äusserst erfolgreich waren. Die Mosquito wurde ihrem Namen mehr als nur gerecht, stach sie doch überall im besetzten Europa immer ganz überraschend zu. Nach der Invasion 1944 konnten dank den vorgeschobenen Basen auf dem Kontinent auch Ziele in ganz Deutschland, Dänemark, der Tschechoslowakei und Ostpreussen erreicht werden.
Die No.515 Squadron erhielt ihre ersten Mosquitos Ende Februar 1944. Am 5. März 1944 flog Squadron Commander F.F. Lambert in einer von der No.605 Squadron ausgeborgten Mosquito den ersten Einsatz der Einheit und schoss dabei eine Heinkel He 177 ab. Die Hauptaufgabe der in Little Snoring stationierten Einheit waren Nachtjagdeinsätze über dem besetzten Kontinent, sogenannte "Intruder Missions". Nach der Invasion wurden aber auch zahlreiche Ranger-Einsätze geflogen.
Die beiden Mosquitos der No. 515 Squadron sollten nach dem Auftanken im französischen St.Dizier lohnenswerte Ziele im Raum München, Linz und Wien bekämpfen. Zu diesem Zweck erhielten die Flugzeuge grosse Flügelzusatztanks mit einem Fassungsvermögen von je 756 Litern. Nach Beendigung ihrer Mission sollten die Mosquitos wieder nach Little Snoring zurückkehren. Squadron Leader Henry Frederick Morley und Flight Sergeant Reginald Arthur Fidler sollten die Mosquito F.B.Mk.VI mit der Nummer PZ440 fliegen. Diese Maschine wurde bei den De Havilland-Werken in Hatfield gebaut und kam erst eine Woche zuvor am 23. September 1944 in Little Snoring an. Fälschlicherweise wurde der Maschine das Verbandskennzeichen "P3" aufgemalt, das korrekte Kennzeichen für die No. 515 Squadron lautete "3P". Ausserdem unterliessen es die Mechaniker, der PZ440 noch das individuelle Staffelkennzeichen in Form eines Buchstabens neben dem Verbandskennzeichen anzubringen. Die Besatzung der zweiten Maschine setzte sich aus Flight Lieutenant A.E.Callard und Flight Sergeant E.D.Townsley zusammen. Die Mosquito F.B.Mk.VI NS993 wurde ebenfalls in Hatfield gebaut und am 11. April 1944 der No. 617 Squadron zugeteilt, aber bereits am 14.Mai der No. 515 Squadron übergeben. Auch diese Maschine besass die falschen Verbandskennzeichen "P3-T". Um 7.05 Uhr hoben die beiden Mosquitos in Little Snoring ab und landeten später in St.Dizier, um 11.55 Uhr verliessen sie die vorgeschobene Basis in Frankreich zu ihrer langen Ranger-Mission. Um 13.20 Uhr erspähten Morley und sein Navigator Fidler auf dem Flugfeld von Holzkirchen in der Nähe von München zwei abgestellte Siebel Si 204. Reg Fidler erinnert sich: Wir stachen sofort auf die beiden Flugzeuge hinab und Morley schoss eine Viersekundensalve, welche beide Maschinen beschädigte. Herumfliegende Teile hatten allerdings auch einen der beiden Zusatztanks beschädigt, aus dem Leck floss dann das Benzin in Strömen aus. Wir entledigten uns der Tanks und machten uns wieder auf den Heimweg.
Dabei passierte die Crew auch den Flugplatz von Neubiberg bei München, welcher eine Anzahl Junkers Ju 86 beherbergte. Morley konnte der Versuchung nicht widerstehen und beschoss die parkierten Junkers-Veteranen. Mindestens eine Maschine wurde dabei schwer beschädigt. Reg Fidler über den Rückflug:
Wegen der verminderten Treibstoffkapazität waren wir natürlich gezwungen, den kürzesten Weg nach Hause einzuschlagen - und der führte eben auch durch die Schweiz. Zwischen dem Bodensee und Zürich erwischte uns die Schweizer Flab und beschädigte ein Triebwerk so schwer, dass Morley es stilllegen musste. Es handelte sich dabei um eine im Kanton Thurgau stationierte Flab-Einheit.
In der Zwischenzeit starteten auch vier Moranes der Flieger Kompanie 14 von Dübendorf aus, um den Eindringling abzufangen. Die waidwunde Mosquito war natürlich eine leichte Beute. Mit Leuchtspurmunition gaben die Schweizer Piloten der britischen Besatzung unmissverständlich zu verstehen, dass sie in Dübendorf landen sollte. Reg. Fidler erinnert sich: Unser intaktes Triebwerk verlor immer mehr an Leistung und wir somit auch an Höhe. Die Geschwindigkeit betrug nur noch 225km/h, was eigentlich der normalen Landegeschwindigkeit einer Mosquito entsprach. In etwa 30m Höhe setzte das Triebwerk plötzlich aus, und wir machten Bruch. Wir beide wurden dabei verletzt und erhielten erste Hilfe von herbeieilenden Zivilisten. Später wurden wir ins Spital von Zürich eingeliefert. Bei der Bruchlandung bei Volketswil wurde die Mosquito schwer beschädigt. Die Schweizer Untersuchungskommission stellte 3 MG-Einschüsse im Merlin-Motor und zwei weitere in der linken Tragfläche fest. Die PZ440 wurde als nicht mehr reparierbar eingestuft und später in der Schweiz abgebrochen.
Nachdem sich Morley und Fidler in der Mosquito PZ440 auf den Heimweg gemacht hatten, setzte die Besatzung der NS993 ihren Flug allein fort. Um 13.28 Uhr entdeckten sie zwei auf dem Chiemsee ankernde Flugboote Dornier Do 24 und beschädigten eine Maschine schwer. Callard und Townsley flogen anschliessend in östlicher Richtung weiter und erspähten um 13.43 Uhr auf dem Flugplatz von Friedburg in der Nähe von Salzburg eine einsame Bf 109G. Nach einem Zwei-Sekunden_Feuerstoß explodierte die Messerschmitt in einem Feuerball, und herumfliegende Teile schlugen auch in die Mosquito ein.
Erst als Mücken und Fliegen die Frontscheibe der Mosquito zu stark beschlagen hatten, entschloss sich Flight Lieutenant Callard zur Umkehr. Vorher wollte er sich noch einmal von den Schäden an den Do 24 auf dem Chiemsee überzeugen. Tatsächlich war eine Maschine total zerstört worden, Callard zog seine Mossie auf 60m hinunter und zerstörte auch die andere Do 24 mit einem kurzen Feuerstoss.
Südlich von München überhitzte der rechte Merlin-Motor, und der Pilot war gezwungen, das Triebwerk stillzulegen. Callard und Townsley drangen südlich vom Bodensee in die Schweiz ein und wurden um 15.25 Uhr nördlich von Zürich von vier Moranes gestellt. Da sich die Jäger nur auf beide Seiten der Mosquito hefteten und weder angriffen oder sonst irgendwelche aggressiven Gesten zeigten, ignorierte die britische Besatzung kurzerhand ihre Schweizer Eskorte und setzte den Flug fort, als sei nichts geschehen. Erst als die Moranes ein etwas aufdringlicheres Verhalten an den Tag legten, kam die Crew der Mosquito der Landeaufforderung nach und setzte die Maschine mit nur einem laufenden Triebwerk sicher auf dem Flugplatz Dübendorf auf. Die Besatzung wurde von den Schweizer Vernehmungsoffizieren eingehend über ihren Einsatz befragt und später interniert.
A.E.Callard gelang wenig später die Flucht aus der Schweiz. Er kehrte am 21. Oktober 1944 zu seiner Einheit zurück und flog weiter Einsätze mit der Mosquito, so erfolgreich, dass ihm auch das begehrte Distinguished Flying Cross (DFC) verliehen wurde. Sein Navigator E.D.Townsley flüchtete am 22. Dezember aus dem Internierungscamp Arosa über Zürich nach Frankreich. Die Besatzung der bei Volketswil notgelandeten Mosquito PZ440 blieb während einiger Zeit im Spital von Zürich. Am 18. Oktober 1944 gelang Henry Morley die Flucht aus dem Spital und der Schweiz. Dank er Hilfe der französischen Untergrundbewegung kehrte er am 30. Oktober 1944 nach Little Snoring zurück. Reg Fidler verabschiedete sich bereits am 13. Oktober 1944 diskret aus dem Spital und hielt sich in Zürich versteckt. Zusammen mit Morley überstieg er am 26. Oktober 1944 den Grenzzaun bei Perly, als beide von Schweizer Soldaten überrascht wurden. Fidler wurde nach drei Stunden von den Soldaten aufgegriffen und in ein zum Militärgefängnis umgebautes Schulhaus in Genf gebracht. Bereits einen Tag später misslang ein weiterer Fluchtversuch, worauf Fidler ins Militärgefängnis Wauwil eingewiesen wurde. Am 14. November wurde er nach Arosa verlegt. Zusammen mit Flight Sergant Townsley, Pilot Officer Millard und den Flight Sergants D.P.Balmer und M.T.Bartle gelang ihm am 22.Dezember die Flucht nach Frankreich. Schütze Balmer und Funker Bartle gehörten zur Besatzung der am 28. April 1944 bei Steckborn von der Schweizer Flab abgeschossenen Lancaster B.Mk.III ND759 der No. 35 Squadron. Die fünf internierten Flieger kehrten schliesslich dank der Hilfe des französischen Untergrundes nach England zurück. Morley und Fidler verloren sich für lange Zeit aus den Augen, bis sie der Zufall wieder zusammenführte. Seitdem treffen sie sich einmal jährlich am 30. September, um den Jahrestag ihres unfreiwilligen Abstechers in die Schweiz zu begehen.
KOORDINATEN - LINK ZU GOOGLE MAPS
(http://www.warbird.ch/contento/Berichte/Abstürze/ZH/RangerMission/tabid/577/language/de-CH/Default.aspx)</t>
  </si>
  <si>
    <t>Was 3P -S on 515 Squadron one source says T. (Mosquito Squadrons of the RAF)  Was AJ-N on 617 Squadron, Leonard Cheshire's personal aircraft (ORB) Was B-5 in the Swiss Airforce.</t>
  </si>
  <si>
    <t>30.09.1944 1014 109 to Bottrop from Little Staughton crashed almost immediately. near Little Staughton airfield (BCL). F/L RAM Palmer DFC inj, S/L RA Esler inj, ML 997 which crashed on takeoff. F/L R.A.M. Palmer, pilot, injured -slight, S/L R. Easler, navigator injured - severe. Palmer was awarded a posthumous Victoria Cross for his actions Dec.23/44 on an operation to Cologne, it was his 110th operation. (Dave Wallace on RAF Commands Forum) Engine cut after take-off for target marking mission crashlanded Little Staughton 30.9.44 (Air Britain Serials) 30.09.44 109 Sqn. ML997 After take-off the port engine failed, prop feathered, undercarriage was raised and the aircraft crash landed in an open space near CoIm. worth. No casualties. (Mosquito Crash Log)</t>
  </si>
  <si>
    <t>30.09.1944 1200 day ranger München-Linz-Wein area 515 to BS from St.Dizier strayed into swiss airspace , fired upon with 20mm by local defense near Zürich, crash landed. at Volketsvil (BCL). S/L H Morley int, F/S R Fidler int, see also Bowman, Confunding the Reich P3-T Camed down 14:37 (http://yourarchives.nationalarchives.gov.uk/index.php?title=RAF_aircraft_which_crashed_in_Switzerland%2C_WWII) Während des Zweiten Weltkrieges flogen die schnellen Mosquito-Flugzeuge der Royal Air Force oftmals auch wissentlich über die Schweiz. Dank ihrer hohen Geschwindigkeit blieben sie für unsere Jäger praktisch unerreichbar. Dennoch gelang es Morane-Jägern, am 30. September 1944 zwei dieser "Hölzernen Wunder" in der Schweiz zur Landung zu zwingen.
Zu Beginn des Jahres 1943 begann die Royal Air Force mit der Erprobung einer neuen Angriffstechnik, den sogenannten "Ranger Missions". Dabei sollten die Mosquito-Besatzungen in einem zugewiesenen Gebiet alles angreifen, was ihnen lohnend erschien, Fahrzeuge, Versorgungsdepots und parkierte Flugzeuge. Mit dieser Taktik sollte die deutsche Luftwaffe zu einer zermürbenden, ständigen Einsatzbereitschaft gezwungen werden. Der erste Ranger-Einsatz wurde am 4. Februar 1943 von der No.264 Squadron geflogen. Dabei zeigte sich, dass diese meistens von nur zwei Maschinen geflogenen, überfallartigen Angriffe äusserst erfolgreich waren. Die Mosquito wurde ihrem Namen mehr als nur gerecht, stach sie doch überall im besetzten Europa immer ganz überraschend zu. Nach der Invasion 1944 konnten dank den vorgeschobenen Basen auf dem Kontinent auch Ziele in ganz Deutschland, Dänemark, der Tschechoslowakei und Ostpreussen erreicht werden.
Die No.515 Squadron erhielt ihre ersten Mosquitos Ende Februar 1944. Am 5. März 1944 flog Squadron Commander F.F. Lambert in einer von der No.605 Squadron ausgeborgten Mosquito den ersten Einsatz der Einheit und schoss dabei eine Heinkel He 177 ab. Die Hauptaufgabe der in Little Snoring stationierten Einheit waren Nachtjagdeinsätze über dem besetzten Kontinent, sogenannte "Intruder Missions". Nach der Invasion wurden aber auch zahlreiche Ranger-Einsätze geflogen.
Die beiden Mosquitos der No. 515 Squadron sollten nach dem Auftanken im französischen St.Dizier lohnenswerte Ziele im Raum München, Linz und Wien bekämpfen. Zu diesem Zweck erhielten die Flugzeuge grosse Flügelzusatztanks mit einem Fassungsvermögen von je 756 Litern. Nach Beendigung ihrer Mission sollten die Mosquitos wieder nach Little Snoring zurückkehren. Squadron Leader Henry Frederick Morley und Flight Sergeant Reginald Arthur Fidler sollten die Mosquito F.B.Mk.VI mit der Nummer PZ440 fliegen. Diese Maschine wurde bei den De Havilland-Werken in Hatfield gebaut und kam erst eine Woche zuvor am 23. September 1944 in Little Snoring an. Fälschlicherweise wurde der Maschine das Verbandskennzeichen "P3" aufgemalt, das korrekte Kennzeichen für die No. 515 Squadron lautete "3P". Ausserdem unterliessen es die Mechaniker, der PZ440 noch das individuelle Staffelkennzeichen in Form eines Buchstabens neben dem Verbandskennzeichen anzubringen. Die Besatzung der zweiten Maschine setzte sich aus Flight Lieutenant A.E.Callard und Flight Sergeant E.D.Townsley zusammen. Die Mosquito F.B.Mk.VI NS993 wurde ebenfalls in Hatfield gebaut und am 11. April 1944 der No. 617 Squadron zugeteilt, aber bereits am 14.Mai der No. 515 Squadron übergeben. Auch diese Maschine besass die falschen Verbandskennzeichen "P3-T". Um 7.05 Uhr hoben die beiden Mosquitos in Little Snoring ab und landeten später in St.Dizier, um 11.55 Uhr verliessen sie die vorgeschobene Basis in Frankreich zu ihrer langen Ranger-Mission. Um 13.20 Uhr erspähten Morley und sein Navigator Fidler auf dem Flugfeld von Holzkirchen in der Nähe von München zwei abgestellte Siebel Si 204. Reg Fidler erinnert sich: Wir stachen sofort auf die beiden Flugzeuge hinab und Morley schoss eine Viersekundensalve, welche beide Maschinen beschädigte. Herumfliegende Teile hatten allerdings auch einen der beiden Zusatztanks beschädigt, aus dem Leck floss dann das Benzin in Strömen aus. Wir entledigten uns der Tanks und machten uns wieder auf den Heimweg.
Dabei passierte die Crew auch den Flugplatz von Neubiberg bei München, welcher eine Anzahl Junkers Ju 86 beherbergte. Morley konnte der Versuchung nicht widerstehen und beschoss die parkierten Junkers-Veteranen. Mindestens eine Maschine wurde dabei schwer beschädigt. Reg Fidler über den Rückflug:
Wegen der verminderten Treibstoffkapazität waren wir natürlich gezwungen, den kürzesten Weg nach Hause einzuschlagen - und der führte eben auch durch die Schweiz. Zwischen dem Bodensee und Zürich erwischte uns die Schweizer Flab und beschädigte ein Triebwerk so schwer, dass Morley es stilllegen musste. Es handelte sich dabei um eine im Kanton Thurgau stationierte Flab-Einheit.
In der Zwischenzeit starteten auch vier Moranes der Flieger Kompanie 14 von Dübendorf aus, um den Eindringling abzufangen. Die waidwunde Mosquito war natürlich eine leichte Beute. Mit Leuchtspurmunition gaben die Schweizer Piloten der britischen Besatzung unmissverständlich zu verstehen, dass sie in Dübendorf landen sollte. Reg. Fidler erinnert sich: Unser intaktes Triebwerk verlor immer mehr an Leistung und wir somit auch an Höhe. Die Geschwindigkeit betrug nur noch 225km/h, was eigentlich der normalen Landegeschwindigkeit einer Mosquito entsprach. In etwa 30m Höhe setzte das Triebwerk plötzlich aus, und wir machten Bruch. Wir beide wurden dabei verletzt und erhielten erste Hilfe von herbeieilenden Zivilisten. Später wurden wir ins Spital von Zürich eingeliefert. Bei der Bruchlandung bei Volketswil wurde die Mosquito schwer beschädigt. Die Schweizer Untersuchungskommission stellte 3 MG-Einschüsse im Merlin-Motor und zwei weitere in der linken Tragfläche fest. Die PZ440 wurde als nicht mehr reparierbar eingestuft und später in der Schweiz abgebrochen.
Nachdem sich Morley und Fidler in der Mosquito PZ440 auf den Heimweg gemacht hatten, setzte die Besatzung der NS993 ihren Flug allein fort. Um 13.28 Uhr entdeckten sie zwei auf dem Chiemsee ankernde Flugboote Dornier Do 24 und beschädigten eine Maschine schwer. Callard und Townsley flogen anschliessend in östlicher Richtung weiter und erspähten um 13.43 Uhr auf dem Flugplatz von Friedburg in der Nähe von Salzburg eine einsame Bf 109G. Nach einem Zwei-Sekunden_Feuerstoß explodierte die Messerschmitt in einem Feuerball, und herumfliegende Teile schlugen auch in die Mosquito ein.
Erst als Mücken und Fliegen die Frontscheibe der Mosquito zu stark beschlagen hatten, entschloss sich Flight Lieutenant Callard zur Umkehr. Vorher wollte er sich noch einmal von den Schäden an den Do 24 auf dem Chiemsee überzeugen. Tatsächlich war eine Maschine total zerstört worden, Callard zog seine Mossie auf 60m hinunter und zerstörte auch die andere Do 24 mit einem kurzen Feuerstoss.
Südlich von München überhitzte der rechte Merlin-Motor, und der Pilot war gezwungen, das Triebwerk stillzulegen. Callard und Townsley drangen südlich vom Bodensee in die Schweiz ein und wurden um 15.25 Uhr nördlich von Zürich von vier Moranes gestellt. Da sich die Jäger nur auf beide Seiten der Mosquito hefteten und weder angriffen oder sonst irgendwelche aggressiven Gesten zeigten, ignorierte die britische Besatzung kurzerhand ihre Schweizer Eskorte und setzte den Flug fort, als sei nichts geschehen. Erst als die Moranes ein etwas aufdringlicheres Verhalten an den Tag legten, kam die Crew der Mosquito der Landeaufforderung nach und setzte die Maschine mit nur einem laufenden Triebwerk sicher auf dem Flugplatz Dübendorf auf. Die Besatzung wurde von den Schweizer Vernehmungsoffizieren eingehend über ihren Einsatz befragt und später interniert.
A.E.Callard gelang wenig später die Flucht aus der Schweiz. Er kehrte am 21. Oktober 1944 zu seiner Einheit zurück und flog weiter Einsätze mit der Mosquito, so erfolgreich, dass ihm auch das begehrte Distinguished Flying Cross (DFC) verliehen wurde. Sein Navigator E.D.Townsley flüchtete am 22. Dezember aus dem Internierungscamp Arosa über Zürich nach Frankreich. Die Besatzung der bei Volketswil notgelandeten Mosquito PZ440 blieb während einiger Zeit im Spital von Zürich. Am 18. Oktober 1944 gelang Henry Morley die Flucht aus dem Spital und der Schweiz. Dank er Hilfe der französischen Untergrundbewegung kehrte er am 30. Oktober 1944 nach Little Snoring zurück. Reg Fidler verabschiedete sich bereits am 13. Oktober 1944 diskret aus dem Spital und hielt sich in Zürich versteckt. Zusammen mit Morley überstieg er am 26. Oktober 1944 den Grenzzaun bei Perly, als beide von Schweizer Soldaten überrascht wurden. Fidler wurde nach drei Stunden von den Soldaten aufgegriffen und in ein zum Militärgefängnis umgebautes Schulhaus in Genf gebracht. Bereits einen Tag später misslang ein weiterer Fluchtversuch, worauf Fidler ins Militärgefängnis Wauwil eingewiesen wurde. Am 14. November wurde er nach Arosa verlegt. Zusammen mit Flight Sergant Townsley, Pilot Officer Millard und den Flight Sergants D.P.Balmer und M.T.Bartle gelang ihm am 22.Dezember die Flucht nach Frankreich. Schütze Balmer und Funker Bartle gehörten zur Besatzung der am 28. April 1944 bei Steckborn von der Schweizer Flab abgeschossenen Lancaster B.Mk.III ND759 der No. 35 Squadron. Die fünf internierten Flieger kehrten schliesslich dank der Hilfe des französischen Untergrundes nach England zurück. Morley und Fidler verloren sich für lange Zeit aus den Augen, bis sie der Zufall wieder zusammenführte. Seitdem treffen sie sich einmal jährlich am 30. September, um den Jahrestag ihres unfreiwilligen Abstechers in die Schweiz zu begehen. 
Absturz Volketswil 
Flugzeugart: Bomber 
Flugzeugtyp: De Havilland D.H. 98 Mosquito 
Flugzeugbezeichnung: De Havilland D.H. 98 Mosquito F.B.Mk.VI 
Flugzeugname: 
Einteilung: 515 Squadron 
Basis: St.Dizier (F) 
Auftrag: Intruder Mission 
Einsatzziel: München, Linz und Wien 
Rückkehr: in der Schweiz verschrottet 
Besatzung: Pilot: Henry Frederick Morley, Squadron Leader, Flucht aus der Schweiz
Navigator: Reginald Arthur Fidler, F/S, Flucht aus der Schweiz 
Werknummer: PZ440 
Kennzeichen: 
Squadroncode: P3 
CH Archiv Nr.: E011 
US MACR Nr: 
Autor: Hans-Heiri Stapfer 
Quelle: 
www.warbird.ch
(http://www.crashplace.de/output.php) Damaged by Swiss flak and crashlanded at Dubendorf 30.9.44 (Air Britain Serials)</t>
  </si>
  <si>
    <t>30.09.1944 pm Day Ranger 418 to Aalborg area from Hunsdon . Lost without trace (FCL). F/L RH Thomas +, F/O GJ Allin +, no further info Hugh Halliday's data says this aircraft was taken on strength from No.44 Movements Unit, 25 April 1944; missing from operations, 1/2 October 1944; F/O W.A. Hastie and F/O S.K. Woolley taken prisoner. TH-W, letter on list dated 31 August 1944. (MH - CREW AS LISTED ABOVE IS INCORRECT - SHOULD be F/L R.H. Thomas and F/O A.J. Allin, KIA, apparently crashed into woods, had been engaged by flak but appeared undamaged, bodies removed by German authorities and buried in unknown location. However, what was the 1/2 October loss of Hastie &amp; Wooley? No entry here seems to work well, and Hugh Halliday's file covers virtually all of the aircraft listed for 418 here.) As far as I know the story goes as follows: Shortly after the crash, German soldiers, most likely from Gilleleje (on top of Zealand ), came to the site and guarded it, until a detachment from Vaerloese Airfield, just west of Copenhagen , arrived. The two air men were lying dead approximately 5 meters from the plane. Leaking fuel from the plane burst into flames, and the two bodies were burned beyond recognition. Among others, the local vicar from the nearby town called Maarum tried to persuade the German soldiers to release the remains of Thomas &amp; Allin, but with no luck. The Germans collected what was left of the plane and its crew. Most likely the remains were taken to Vaerloese Airfield (Fliegerhorst Värlöse). Here the trail ends. It is still a mystery what happened to the bodies of Thomas &amp; Allin. (email from Michael H. Ahlström, ma-li@mail.dk) Coded TH-W when lost (Soren Flenstead) Lost to flak near Aalborg (FCWDv5)
The aircraft belonged to RAF 418 Sqn. Bomber Command and was coded TH-W.
T/O 14:23 Coltishall. OP: Day ranger to Denmark.
Together with a Mosquito piloted by F/Lt Miller, NS906 piloted by F/Lt Robin H. Thomas and navigated by F/O Gilbert J. Allin took off from Coltishall for a Day Ranger to Denmark. They crossed the Danish west coast near Thorsminde and passed Fliegerhorst Grove on the way to Aalborg where Miller claimed to have shot down a Bf 109. At 16:58 hours they attacked a train south east of Roskilde on the island of Sjælland. The Mosquito`s passed Fliegerhorst Værløse and at 18:30 hours they were fired at by Batterie Flakfort east of København. 
Shortly after, at 18:35 hours NS906 hit the tree tops of Grib Skov forest, lost a wing and crashed to the ground. The two flyers were thrown clear of the wreck and were found five metres away from it. Burning petrol from the Mosquito had however spread and set the flyers alight. 
It was not possibly for local people to do anything to help.
Germans from the local garrison under the command of Leutnant Schmidt arrived and the area was sealed off until a detachment from Fliegerhorst Værløse arrived. 
The charred remains of the flyers were left laying on the ground while the Germans started to search the Mosquito wreck on the next day.
Forest supervisor Arendrup and Reverend Magelund requested that they should have the flyers handed over for a proper burial. This was denied by the Germans who stated that they would give the flyers a proper Christian burial ceremony from a church. This did however not happen.
In 1947 the British troops found a German report that stated that the flyers had been buried not far from the crash site, and on 15/9 1947 a search was mounted. But to no avail. 
To this day the bodies have not been found.
In 22/7 1945 local people erected a memorial on the spot where the Mosquito crashed.
Sources: FT, UA, CWGC, LBUK, KTB Dänische Inseln.
(http://www.flensted.eu.com/1944136.shtml) Missing from day intruder to Aalborg 30.9.44 (Air Britain Serials)</t>
  </si>
  <si>
    <t>Was TH-W on 418 Squadron. (Chris Charland)</t>
  </si>
  <si>
    <t>Reached 45,000 feet altitude on one occasion, highest ever for a Mosquito. To 4882M 30.9.44 (Air Britain Serials)</t>
  </si>
  <si>
    <t>To 4880M 30.9.44 (Air Britain Serials)</t>
  </si>
  <si>
    <t>Was HB -D on 239 Squadron. () Was RS-B on 157 Squadron (Mosquito Aces of World War 2)</t>
  </si>
  <si>
    <t>30.09.1944 1917 23 to BS from Little Snoring crashed. about 1km S Grassel, 11km NNE Braunschweig 2250 (BCL). F/S GR Irving +, F/S G Cross pow, Irving lies in Hannover War Cem Jock Irving KIA, F/Sgt George Cross RAF 1540339 POW 1098L7. Had finished patrol (near Elbe canal) when a train was seen - this was attacked, but it responded with flak which set the port wing afire outboard of the engine and port elevator flapping, at 500 feet. Navigator bailed successfully but Irving was found in the wreckage. Nav bailed out about 10 miles north of Brunswick, just south of the Elbe canal, attempted to evade but was captured the same night. (Website with Cross' POW diary) Missing 30.9.44 (Air Britain Serials)</t>
  </si>
  <si>
    <t>Was YP-K on 23 Squadron. (Mosquito Squadrons of the RAF)</t>
  </si>
  <si>
    <t>Coded S, 30 September / 1 October 1944 ftr Arnhem, estimated time of loss around 21.30, F/O F.N. Shallcrass and F/S G.W.H. North both KIA (2nd TAF). Ditched returning from night intruder 1m N of Frinton Essex 30.9.44 cause not known (Air Britain Serials) 30.09.44 487 Sqn. NS988 Crashed in sea one mile north of Frinton, Sussex. Undercarriage Was lowered at the time for some unknown reason. (Mosquito Crash Log)</t>
  </si>
  <si>
    <t>Was EG-S on 487 Squadron. (2nd TAF)</t>
  </si>
  <si>
    <t>In the ORB for 140 PR Squadron, on 2nd October 1944, Mosquito XVI NS523 took off at 08.15 hrs from Melsbroeck, on a sortie to Krefield - Duisberg. However, I don’t know if it was the outbound or inbound stage of the sortie, the a/c was intercepted according to the ORB by a P-47 of IX U.S.A.A.F., shooting it down near Louvain (now Leuven?), Belgium, resulting in the loss of the crew, S/L C.D.N. Longley and F/S J.T. Taylor. Based on the duration of a sortie of the same day it would have taken no more than three hours, which means the shoot down must have occurred some time before 11.15hrs. "2nd TAF" says MS523 (sic), with F/S J.T. Taylor aboard as navigator for F/L M. Jones, was hit by flak near Boulogne and crash-landed at 12.20, Category B damage, Taylor being injured. The P-47 pilot claimed this as a "Mosquito in German markings" (!). n October 2nd, Tubby Longley, who had commanded 'A' Flight 140 since March, was returning from the last sortie of his tour with his navigator, F/Sgt Taylor, when they were attacked by a Thunderbolt near Louvain and shot down: both were killed. (http://www.34wing.co.uk/34wing.html) Shot down by P-47 on PR mission nr Louvain 2.10.44 (Air Britain Serials)</t>
  </si>
  <si>
    <t>P-47</t>
  </si>
  <si>
    <t>1944-10</t>
  </si>
  <si>
    <t>03.10.1944 Intruder Sortie 605 to Baltic sea from Coltishall. Lost without trace (FCL). F/L BG Bensted +, P/O CL Burrage +, both crew buried in Kiel War Cem. UP-L (www.crashplace.de) 2/3 October 1944 (FCWDv5) Was UP-L on 605 Squadron (Ian Piper: http://www.605squadron.co.uk/Squadron_aircraft.htm) According to "Der Feldflugplatz Eggebek", on Google Books, three separate sources say a Mosquito was brought down by flak not far from the airfield on 2 October, 1944, both crew KIA. Missing on night Intruder over Baltic 3.10.44 (Air Britain Serials)</t>
  </si>
  <si>
    <t>Was UP -L on 605 Squadron. (www.crashplace.de)</t>
  </si>
  <si>
    <t>02.10.1944 Intruder sortie 418 to Kitzingen/ Würzburg from Hunsdon . Lost without trace (FCL). F/O SK Wooley pow, F/O WA Hastie pow, Taken on strength from No.27 Movements Unit, 12 September 1944; missing from operations, 2/3 October 1944. (Hugh Halliday) Bruchunterlage: 21.15 Schönbronn [12 km. N. Crailsheim] 15 Ost S/UA-2 Mosquito Vermutlich durch lei. Flak (MH - Crailsheim is about 60km south of Würzburg) In Martin W. Bowman’s book “The Reich Intruders” page 169-170 there is a story by Oberfaehnrich Karl-Heinz Jeismann about an incident where a comrade of his (in an Ar 96) was shot down and killed over Crailsheim airfield by a Mosquito at night in late September early October 1944.The name of the pilot who was killed was not given, but he says the Mosquito was shot down by flak and the two “Englishmen” were made POW. (David on RAF Commands Forum). Missing from night intruder to Wurzburg 3.10.44 (Air Britain Serials) A German report posted by Gebhard Aders at http://www.luftwaffe-bullet-board.com/viewtopic.php?t=15357&amp;highlight=mosquito indicates this Mosquito came down at the time and positoin noted above.</t>
  </si>
  <si>
    <t>Was TH -O on 418 Squadron. ()</t>
  </si>
  <si>
    <t>During an armed reconnaissance over the Meiktila area a Mosquito of 45 Sqn RAF was intercepted ans shot down by Cpl Mutumori Yamaguchi of the 64th Sentai. Source "Air War for Burma", by Christopher Shores. ISBN 1-904010-95-4 Four more sorties were flown on October 2nd and on the 3rd three pairs were despatched on offensive recces, one just before dawn, one just after mid-day and one at dusk. HP936 failed to return from the second mission and Flt Lt Gordon Proctor and Sgt George Bargh were posted missing; since the aircraft had become separated there was no explanation for the loss. (http://www.rafcommands.com/forum/showthread.php?p=3446#post3446) Missing on sweep to Meiktila 3.10.44 (Air Britain Serials)</t>
  </si>
  <si>
    <t>Yamaguchi</t>
  </si>
  <si>
    <t>Missing on ferry flight between UK and Rabat 3.10.44 (Air Britain Serials)</t>
  </si>
  <si>
    <t>Swung on take-off and u/c collapsed Beccles 3.10.44 (Air Britain Serials)</t>
  </si>
  <si>
    <t>U/c collapsed on landing Northolt 3.10.44 (Air Britain Serials)</t>
  </si>
  <si>
    <t>Was VY-C on 85 Squadron. (Mosquito Squadrons of the RAF) NB, This aircraft scored a Probable on 4 February 1944 while on 85 Squadron. Was VA-C on 85 Squadron. (Mosquito Squadrons of the RAF)</t>
  </si>
  <si>
    <t>04.10.1944 1946 109 to Heilbronn from Little Staughton came down in allied held territory. Lost without trace (BCL). F/L DN Russell ok, F/O JS Barker ok, both returned to their base on or by 15.10.1944 Missing (Heilbronn) 5.10.44 (Air Britain Serials)    10.(N)/JG 300 was busy on October 4/5 44 trying to chase down the Mossies from the LNSF reaching towards Berlin. K. Mitterdorfer shot down 2 Mosquitos. (http://www.ww2f.com/aircraft/44772-northop-p61-b-black-widow-6.html)</t>
  </si>
  <si>
    <t>S-bar (and W)</t>
  </si>
  <si>
    <t>Was HS-S-bar (and W) on 109 Squadron. ((Original logbook transcribed at http://www.mossie.org/forum/read.php?1,4052,page=2))</t>
  </si>
  <si>
    <t>04.10.1944 1930 105 to Heilbronn from Bourn from target to base on 1 engine, on approaching runway aircraft side-slipped and crashed. at Bourn airfiled 2329 (BCL). F/L W Baker inj, F/O RF Lewis inj, wrecked 4/5 October 1944 GB-Gbar First operational sortie 26Sep43 Also carried the ID GB-P Airborne 1930 4Oct44 from Bourn. From the target back to base was made on one engine. On final approach the Mosquito side-slipped and crashed 2329 in the undershoot, being totally wrecked. F/L W.Baker Inj F/O R.F.Lewis Inj Engine cut on return bellylanded on approach Bourn 4.10.44 DBF (Air Britain Serials)  10.(N)/JG 300 was busy on October 4/5 44 trying to chase down the Mossies from the LSNF reaching towards Berlin. K. Mitterdorfer shot down 2 Mosquitos. (http://www.ww2f.com/aircraft/44772-northop-p61-b-black-widow-6.html)</t>
  </si>
  <si>
    <t>G bar (and P)</t>
  </si>
  <si>
    <t>Was GB-G bar (and P) on 105 Squadron. (Lost Bombers)</t>
  </si>
  <si>
    <t>SOC 5.10.44 (Air Britain Serials)</t>
  </si>
  <si>
    <t>5 Oct D.H. Mosquito no. NT226. Due to a loss of power, a/c crashed during a night training flying near Herniard. Lost were F/O Piekarski and W/O Kita. (http://www.geocities.com/skrzydla1/305/305_losses.html) Stalled on approach and spun into ground on air test 2m W of Lasham 5.10.44 (Air Britain Serials)</t>
  </si>
  <si>
    <t>Was SM-M on 305 Squadron. (Mosquito Squadrons of the RAF)</t>
  </si>
  <si>
    <t>5/6 October 1944, lost around 2230, ftr from northern Holland. Coded O. 2F/O (sic) C.G. Tapson and P/O F.W. Batterbury both evaded (2nd TAF). Missing from night intruder to Osnabruck 6.10.44 (Air Britain Serials) MH - Appears to have come down at Schalkhaar, 3km from Deventer, at 00:06 hours nn 6 October, according to a German report posted at http://www.luftwaffe-bullet-board.com/viewtopic.php?t=15383&amp;highlight= by Gebhard Aders, cause of loss given as "emergency landing", Mosquito damaged to 50%. Deventer is about 125km directly west of Osnabrueck. Schalkhaar is in the norheast part of Deventer.</t>
  </si>
  <si>
    <t>Was OM-O on 107 Squadron. (2nd TAF)</t>
  </si>
  <si>
    <t>Swung on take-off and hit Tempests EJ794 and EJ689 Coltishall 6.10.44 (Air Britain Serials) 06.10.44 307 Sqn. HK179 Swerved on take-off from Coltishall aerodrome and collided with Tempests EJ794, EJ659, a lorry, and finally finished up in the side of a hangar. Crew escaped. (Mosquito Crash Log)</t>
  </si>
  <si>
    <t>There is no mention in the ORB, but in the semi-monthly report there is mention of a NFT ( night flight test) where a Mosquito returned with the landing gear not locked down. This turned into a belly landing. Mentions the pilot as F/Lt G. Sproule. Going back to the ORB, F/Lt G. Sproule seems to do all his flying with F/O Wilkinson RAF 172800. (http://www.rafcommands.com/forum/showthread.php?t=2428) Lost power and bellylanded Le Culot 6.10.44 (Air Britain Serials)</t>
  </si>
  <si>
    <t>Shot down by P-51s of the 335th Fighter Squadron, 4th Fighter Group, who claimed an Me 410 near Helgoland at 1100. F/L A.E. Palmer and F/S D. Gardner both killed. (2nd TAF, table in this source says estimated time of loss was 10:40) A film clip apparently showing this incident is available on the British Pathe site at: http://www.britishpathe.com/record.php?id=53552 VIII Fighter Command, and on YouTube http://www.youtube.com/watch?v=je_EYjcK8Bw
Combat Film Number 18990
1/LT E.N.McCall
335 Squadron 4 F.G.
6 October 1944
VIII Fighter Command
Combat Film Number 18991
2/LT R.E.Lewis
335 Squadron 4 F.G.
6 October 1944
 Missing from PR mission over Frisian Is. 6.10.44 (Air Britain Serials)</t>
  </si>
  <si>
    <t>SOC 6.10.44 (Air Britain Serials)</t>
  </si>
  <si>
    <t>06.10.1944 1736 571 to Berlin from Oakington . Lost without trace (BCL). F/L GW McCallum pow, Sgt LW Claydon pow, one of 22 crews so tasked, should be transferred to Netherlands Abandoned over target-area during intruder-mission (sic) In the case of Les Claydon (another top-hatch Nav escaper), the pilot got unnerved after a flak hit and bailed out without even notifying Les, who lay exposed and helpless over the bombsight. Tossed rudely about by the actions of the pilotless Mosquito, Les figured out that he was well and truly buggered With great alacrity, he scampered up and out of the craft, tumbling to safety with only feet to spare. After two swings in his parachute, he landed, along with the intact tail section, within the gunpit of a heavy flak battery that wisely posted a claim for their unexpected prize. They got credit for it. As an aside, Jorg was aloft that night, actually, at that moment. While Les dealt with his difficulties, Jorg was within a few miles, at the same altitude, and took a shot at a distant Mosquito from extremely long range. He reported hits but made no claim. (Gordon Permann) Missing (Berlin) 7.10.44 (Air Britain Serials)</t>
  </si>
  <si>
    <t>Three claims over Berlin this night - Welter, Czypionka, Uffz. Schmid. Did any of these gents report seeing parachutes?</t>
  </si>
  <si>
    <t>Was 8K-G on 571 Squadron. (571 Mosquito Squadron)</t>
  </si>
  <si>
    <t>06.10.1944 eveng Intruder sortie 29 to Stade NW Germany from Hunsdon . Lost without trace (FCL). W/O HA Heap +, F/S JA Rogers +, no known grave, no further info Missing from night intruder to Stade 6.10.44 (Air Britain Serials) May have been shot down by heavy flak near Boenninghardt, according to German researcher Gebhardt Aders: "Dann habe ichz noch einen Mosquitoabschuss am 6.10 ohne Bruchmeldung: 19.40 Uhr Ziegelei Bönningstedt, durch 2., 4., 5/267 und 4./232 - alles schwere Bttr. (http://www.luftwaffe-bullet-board.com/viewtopic.php?t=15383&amp;highlight=)</t>
  </si>
  <si>
    <t>Hamburg area. Bomber Command website says one 100 Group aircraft lost this night - this was the 157 Sqn aircraft MM678. 29 Squadron was still in Fighter Command at this point, and 100 Group was a Bomber Command Formation.</t>
  </si>
  <si>
    <t>Was ME -M on 488 Squadron. ()</t>
  </si>
  <si>
    <t>06.10.1944 eveng Intruder sortie 29 to Handorf from Hunsdon . Lost without trace (FCL). F/O AD Lofting + (sic) , F/L WT Goss ok, no known grave (sic), no further info Both listed as prisoners: A D Lofting 144007 No POW number* W T Goss 49302 L3 POW No: 8811 But listed on this website as POW at L1 http://www.rafinfo.org.uk/rafexpow/SL1roll/rafofficersncos_SL1.htm Missing from night intruder to Handorf 6.10.44 (Air Britain Serials)</t>
  </si>
  <si>
    <t>6/7 October, crashed near B.51, cause not known, F/L J. Farrally and F/O R.B. Burrows both KIA (2nd TAF) Crashed near Lille (FCWDv5) Crashed at Lille/Vendeville on intruder mission 7.10.44 (Air Britain Serials)</t>
  </si>
  <si>
    <t>06.10.1944 eveng Defensive patrol 409 over Brussels from Le Coulot shot down Ju88 but damaged by debris, lost one engine and crew baled out. Lost without trace (FCL). P/O FS Haley ok, P/O SJ Fairweather ok, no further info Damaged by debris from Ju188 and engine cut abandoned nr Brussels 6.10.44 (Air Britain Serials)</t>
  </si>
  <si>
    <t>06.10.1944 1805 Intruder to Dortmund, support Dortmund operation 157 to BS from Swannington . Lost without trace (BCL). P/O William Searle Vale RAAF +, F/L Alfred Edward David Ashcroft DFC +, both buried in Brussels Town Cem. FCL reports this crew buried in Evere Communal Cem, 07.10.44 157 sqn Mosquito XIX MM678 RS-A t/o 1805 BS, Vale W S P/O RAAF +, Ashcroft A E P/O RAAF +, Crashed whilst supporting raid on Dortmund. (157 Squadron Website, from BCL) Full names from Australian War Memorial Site. Commonwealth War Graves Commission confirms both men buried in Brussels Town Cemetery. FCWDv5 says this aircraft crashed in the Ardennes. Vale's casualty file states the aircraft crashed 5 miles NE Tirlemont, east of Brussels. Map ref K.1053 062133A. Missing from night intruder to Dortmund 7.10.44 (Air Britain Serials) MH - Seems likely to have been shot down by MM574 of 409 Squadron, which claimed a Ju 88 4 miles SE of Diest, virtually the same place MM678 crashed.</t>
  </si>
  <si>
    <t>Was RS -A on 157 Squadron. (157 Squadron Website)</t>
  </si>
  <si>
    <t xml:space="preserve">06.10.1944 1847 105 to Dortmund from Bourn . Lost without trace (BCL). F/L JE Brook +, Sgt WW Bowden +, no known grave Lost without trace from intruder-mission. Missing (Dortmund) 6.10.44 (Air Britain Serials) </t>
  </si>
  <si>
    <t>07.10.1944 1625 PR in target area 627 to Walcheren from Woodhall Spa . Lost without trace (BCL). F/L GE Bray +, F/O PN Herbert DFC +, no known grave Shot down by flak. "Neergeschoten door Flak Vlissingen M.FLA.810". See details at http://www.wingstovictory.nl/database/database_detail.php?wtv_id=450 Missing from PR sortie to Vlissingen 7.10.44 (Air Britain Serials)</t>
  </si>
  <si>
    <t>Was AZ-B on 627 Squadron. (SAM Combat Colours)</t>
  </si>
  <si>
    <t>07.10.1944 1825 157 to BS from Swannington returned at 32km W Heligoland after port engine failed, overshot runway, crashed. at Swannington airfield 2110 (BCL). F/S J Leigh ok, Sgt L Lucas ok, 157 sqn Mosquito XIX MM639 RS-Q t/o 1825 BS, Leigh J F/S, Lucas L Sgt, Turned back with port engine failure 20 miles west of Heligoland. Overshot runway on return to base at 2110. No injuries. Overshot single-engined landing returning from intruder sortie and u/c collapsed Swannington 7.10.44 (Air Britain Serials)</t>
  </si>
  <si>
    <t>Was RS -Q on 157 Squadron. (AA1234)</t>
  </si>
  <si>
    <t>07.10.1944 eveng Patrol 25 to from Coltishall Reported contact with EA, then silence. Lost without trace (FCL). F/O J Henderson pow, F/O RA Nicholls +, cv at Marshalls(Cambridge), delivered as MKXVI 04.09.43-26.02.44. No further info 7/8 October 1944 (FCWDv5) 7/8 October 1944 (FCWDv5) Hit by flak at 17.20 German time, crashed into the Westerschelde. See details at http://www.wingstovictory.nl/database/database_detail.php?wtv_id=451 Missing 7.10.44 (Air Britain Serials)</t>
  </si>
  <si>
    <t>7/8 October 1944, 21:27, shot down near Ostend by Allied AA gunners (2nd TAF) 07.10.1944 eveng Patrol 409 to from Le Culot believed shot down by allied AA fire and crashed near Oostende (FCL). W/O N Joss +, W/O PC Lailey +, no known graves, no further info Pres. shot down by AA nr Ostend on night patrol 7.10.44 (Air Britain Serials)</t>
  </si>
  <si>
    <t>To 4884M 10.44 (Air Britain Serials)</t>
  </si>
  <si>
    <t>To 4883M 10.44 (Air Britain Serials)</t>
  </si>
  <si>
    <t>To 4888M 10.44 (Air Britain Serials)</t>
  </si>
  <si>
    <t>SOC 10.44 (Air Britain Serials)</t>
  </si>
  <si>
    <t>09.10.1944 1803 608 to Wilhelmshaven from Downham Market on return entered the funnels at 1000ft, dived into ground and exploded. close to Downham Market airfield 2130 (BCL). F/L RG Gardener +, F/O OC Sweetman DFM +, Gardener buried in Bearsted Churchyard, Sweetman rests in Newcastle upon Tyne Crashed on approach returning from Wilhelmshaven Downham Market 9.10.44 dbf (Air Britain Serials) 09.10.44 608 Sqn. KB261 Aircraft crashed at Wimbotsham, near Downham Market, Norfolk from 1 .000 feet, entering funnels on approach, exploded and caught fire, killing two. (Mosquito Crash Log)</t>
  </si>
  <si>
    <t>FTR from sortie to Holland/Germany, S/L D.M. Wellings and F/O J. Sidell both KIA, time estimated 23.00 (2nd TAF). 
A German report says this aircraft came down at Voorthuizen, 15km ENE of Amersfoort at 23.30, crash apparently due to having struck a tree. (http://www.luftwaffe-bullet-board.com/viewtopic.php?t=15459&amp;highlight=)
According to Form 541 on the night of 9th October 1944 8 Mosquitos took off between 1910hrs and 20.44 hrs on night intruder missions. 
"The object of the night's operations was to attack enemy movement and rail traffic in four areas:- 
1. OSNABRUCK, MUNSTER, DORSTEN, WESSEL, GELDEEN. 
2. ETRECHT, AMERSFOORT, DENENTER, EMMREICH, DUSSELDORF, VENLO, ARNHEM. 
3. Movement along the water routes LEER, GRONINGEN, MEPPEL, ZUIDER ZEE. 
4. PADERBORN, LIPPESTADE, SOIST. 
8 sorties were flown and one aircraft (S/L WELLINGS and F/O SIDDELL failed to return. Bad weather hampered the nights operations and all aircraaft were diverted from base. Bomb load was 2 flares, L.R.T." 
The planes returned between 22.51hrs and 00.59 hrs. 
The Mosquito piloted by S/L Wellings is numbered as HR 188 in Form 541 and not HR 362. Squadron C/O W/Cdr J.S.Hamilton piloted one of the 8 planes. 
Sidell had been a crew member on "Phantom of the Ruhr" (http://www.bbmf.co.uk/bomber.html)
Crash-site Tour excursion on 05-05-2007 Today it 5 May 2007, national is release day. On several spots in the Netherlands events take place to celebrate the release. It has been suffered years now 62, which the Netherlands is delivered of the German occupiers. This day has a special historical character for us also. Cut Vermeer and is friends, will the spots visit, where during the war planes of geallieerden gecrasht are. On this day the release is not only commemorated, but the crew of the crashed down night hunter, Mosquito, to the Hunnenweg at houses is also commemorated. Donald James Wellings, the son of Squadronleader Donald Maitland Wellings has happened for that to the Netherlands. Its father lies together buries with its navigator the Flying officer James runs Siddell on the cemetery in houses. My tale, The alarm clock expires, it is still asked, certainly for Saturday. Outside come I found it a complete piece fresher than the previous day. There I my Nekaf of its cap had stripped and the windshield on my cap had lie, I have brought that but in the original score. I.e. the windshield omhoog, the failing frame placed on the spot and the cap there drawn across. This with a view to the low temperatures in the morning and that my woman and zoontje today also would go along. That you want offer nevertheless an as much as possible comfortable ride. It is 06.30u in the morning. In house also it is important also already an upheaval, there must be made lunchpakketjes and the icebox is filled also not unimportant. Cut still communicated by means of the mail that it will drink plopdag become, therefore sufficiently for underway to take along. Agreed with Evert Bronkhorst and Michiel Grit, which we would leave this way around 07.30u from Elspeet to Terschuur. Barrel of field courts would wait for our on 1st the parking place after the rotonde at the Wittenberg direction houses, where Aalt would connect itself Buytenhuis also to drive together to Terschuur. The car of Michiel had there just as a coolant leakage. Also there even attention given to and we could continue our way. Arrival in Terschuur after the vehicles to have parked at installation company drudges let us become we receive with a cup coffee and cake. Cut Vermeer here before the ride concerning the several crashes in this buurt, namely the triangle Nijkerk-Putten-Voorthuizen has kept an interesting reading and presentation. This way around 10.30u are we started to our tour, where we have arrived for 11.00u at our 1st crashplaats. Our vehicles parked and walked to the spot, where cut stood wait our already for. When everyone around the participant had collected itself, cut gave text and explanation concerning this place. Here the Norwegian Lauritz Othar Godø has crashed down. After this stopper we have further driven to 2e the crashplaats. These were themselves to the Gervenseweg, where Halifax have crashed down. Also on this spot is by cut provide with text and explanation. Hereafter we have increased in our vehicles to the Appelse heathland, go where during the war days a lot of large weapon airdrops have found. This spot is for these surroundings during the war and still complete load spot. There a lot has played. For the first time after 62 years a weapon and paratrooper airdrop take place there today. All vehicles could be parked here tidy in the pasture of Nico of the camp. Everyone got the occasion its or its lunch to consume, also the absolutely delicious soup was present. The nice old-fashioned soup with balls, delicious. It was well stay in the zonnetje. A lot of witnesses, whom the effort had taken to come to this location, were present. Under them youth also much. Also the vehicles could not escape to their interest. The airdrop approaches always. Yes, there you listen to the hum of a plane, in the verte the sound zwelt, approach always. , that would the plane from which will becomes dropped off be? Yes, it a couple time comes fly over, throws out to 2 ribbons look at how the wind direction is and what the landing spot becomes. Then there a weapon container comes down. Now also the paratroopers come, each time with 3 man is at the same time jumped there. It becomes tense. Where do they come to the ground? At 1st jumped, arrives there 1 with its parachute in the trees. This para I with cut of Walraven with my Nekaf has picked up. Arrived on the spot, it was this way not yet simple deliver the parachute from the branches of the tree. 2 zoons of the farmer have tried it come. Also this could not succeed. For all too long to leave do not have to last we but decided for that aware branch but saw from the tree at. Branch and parachute came then down. The parachute stripped of the branches, closed down and wrapped up. Everything charged in the Nekaf including the para itself. The branch taken along such as trophy on the cap of the Nekaf to the lunch spot, where para also this, after its precarious adventure became to provide with its drink and droogje. Fortunately everyone unscathed to the ground has come. It is this way around 13.00u, that we have left direction houses of these droppingplaats. The paratroopers and crew at the GMC of Heidy the Bruin has all got in, and this way the day has further experienced. We are now underway to the commemoration on the cemetery in houses, where the crew of the Mosquito lies, (as I have described in the previous already), bury. Also the son of the gesneuvelde pilot Wellings is present. Cut Vermeer opened this ceremony in English, where he the son of the gesneuvelde pilot Mr. adresses James Wellings. Also Mr. Wellings cut is allowed to pronounce a thanks word. In spite of its gentle voice and that it was pronounced in English, you felt its emotion. There someone, who has known its father never, stood he was 2 years then its father gesneuveld is in the Netherlands. And 62 years later, becomes there in the small Netherlands, such a commemoration and tribute for your father kept. Also a poem has been read by Evert the earl. Afterwards flowers on the sepulchre have been laid by Mr. James Wellings, as a tribute to its father. Tribute was there also from ventilates, then a super Navy Spitfire of the royal air power with as pilot Jan Phundt as from the fly field Gilze-Rijen, a couple time concerning the cemetery came fly and it concluded with Fly-past if tribute greets and last to the gesneuvelde crew of the Mosquito. After playing the Last-Post, 2 minutes silence were kept. By of the witnesses, Mr. Jan a bronze a component (a capsule of a cover) was handed over to Mr. James Wellings. This tangible bit was the Mosquito crashed down originating from. After this ceremony we have driven with our vehicles to the crashplaats to the Hunnenweg. Here too cut has kept its tale. Hiervandaan we to wells have driven, this for Static-Show on the fontanus square. Under a lot of interest we came in wells to drive. There arrived, Henk stood court man our already Nunspeet with its YP- 408 armoured conveyor to wait for. On the square it saw also already black of people. The ijsboer have had it well with so much public. We here small uurtje have stood, before we have left. The aim now was, which we to Olden-Aller would go the bridge. Crash have found also there. This bridge among the people of the Netherlands improves has been confessed by the attack which has played there in the war. As a result of which a terrible raid has found wells, and 600 men on transport have been put to the concentration camps by the Duitsers. For this a monument has been erected on the spot. Also at this monument Evert have the earl text and explanation given, what has played here. After this ceremony we have driven in colonne to Terschuur. For that purpose arrived, could drive everyone on own occasion to the Glind. At Arie and Christa Blom were ready delicious barbeque for our, what was particularly appreciated by all participants to this day and with which was concluded this memorable day. Hereafter we are to house left. This was a day, which by Mr. James Wellings very it was appreciated. This gives itself satisfaction also much. We (Betsy, Jakob and undersigned) want pronounce our thanks, to already those, which is or have given its commitment, for succeeding these this way unique and memorable day. Proficiat for the organisation and then in particular cut Vermeer. Without its unbridled commitment and enthusiasm it is almost impossible get an event with such a historical character of the ground. A day of tribute, commemorate and remember, one to look back with satisfaction on. At home come the Nekaf on stable put, clearred, and we have the stuff for 2007 a beautiful and memorable event behind the back. Terribly that we could be at such a fantastic and unique event present. Special thanks goes out to: James Wellings, The Pathfinders the Netherlands 21C and office air postings, The royal air power, Municipality wells and Martin barge 5 May, commemorate release day, remembering and remaining worth. With pleasant groeten, Hans, Betsy and Jakob the rider, Elspeet (http://www.groenegroep.nl/verslagen/2007/20075crashsitehdr/index.html) Missing from night intruder mission 10.10.44 (Air Britain Serials)</t>
  </si>
  <si>
    <t>F/L Campbell and F/L Rimmell both killed. This was one of the crashes which led to the temporary grounding of the Mosquitos in the theatre. ("No Hero, Just a Survivor") Broke up in air after bird strike 3 1/2m NW of Piadoba 10.10.44 (Air Britain Serials)</t>
  </si>
  <si>
    <t>143RSU</t>
  </si>
  <si>
    <t>On 10/10/44 Mosquito HK514 NFXIII piloted by Flight Sergeant William F. QUINLAN (29 Sqn) stalled while chasing a Mustang and spun into the ground 1m NW of Coltishall. On the same day Leading Aircraftman John HEARS - also of 29 Sqn - died. Would he have been the other crew member? LAC Hears was flying as passenger in the aircraft, non-operational flight. Crashed at 1020 hours, location Lodge Farm, Skeyton. (http://www.rafcommands.com/forum/showthread.php?t=5961) Stalled while chasing Mustang and spun into ground 1m NW of Coltishall 10.10.44 (Air Britain Serials) 10.10.44 29 Sqn. HK514 Aircraft was chasing a Mustang through a series of violent manouevres at low altitude when it crashed at Lodge Farm, Skipton, near Coltishall. (Mosquito Crash Log)</t>
  </si>
  <si>
    <t>10.10.1944 1812 608 to Köln from Downham Market port engine failed, force landed. in field just beyond airfield 1814 (BCL). F/O JA Smith RAAF ok, Sgt Burchell ok. Engine cut on take-off bellylanded nr Downham Market 10.10.44 (Air Britain Serials) 10.10.44 608 Sqn. KB404 Belly landed in a field near Downham Market aerodrome after port engine failed on take-off. Aircraft was heavily laden at time. Crew safe. (Mosquito Crash Log)</t>
  </si>
  <si>
    <t>Mosquito VI.406Sq broke up and cr. Lower Pennington .2 RCAF crew killed (http://daveg4otu.tripod.com/hancrash.html) Caught fire in air and broke up nr Lymington Hants. 10.10.44 (Air Britain Serials) 10.10.44 406 Sqn. NS882 Aircraft caught fire and broke up in the air over Lymington, Hants, killing one and injuring one. (Mosquito Crash Log)</t>
  </si>
  <si>
    <t>Was being flown by G.R.T. "Bob" Willis, with his regular navigator "Tommy" Thompson, on their first flight in a Mosquito. The starboard engine failed on takeoff and the propellor could not be feathered, however Willis was able to raise the wheels and flaps and make a wide circuit. He landed with the wheels down, however the brakes were inoperable and the Mosquito ran off the end of the runway. A local man's arm was severed in the collision with the vehicle. ("No Hero, Just A Survivor"- Willis' book) Overshot landing and hit vehicle Yelahanka 11.10.44 (Air Britain Serials)</t>
  </si>
  <si>
    <t>On the 11th of October 1944 this Mosquito was on a transit flight. It was flying in low cloud with the pilot using his instruments, the pilot climbed to avoid the high ground he was heading towards. It is thought that he only noticed the ground at the last minute and pulled up sharply, control was then lost and the aircraft struck the ground on the down side of the hill just after midday killing both crew. The aircraft was on a mission which was secret at the time, it was carrying " Highball", a smaller version of the bouncing bomb which was intended for use on shipping. The aircraft exploded on impact, with the large bomb rolling down the hill into the orchard at the farm. Being possibly the only witness to the crash the young Mr Luck went to alert the Police about the situation, as there were no telephones in Bransdale at the time he had to ride his bicycle to Gillamoor to alert PC Bell. In a short while the RAF authorities arrived in Bransdale, apparently driving straight through every gates they came to, smashing them down. They interviewed Mr Luck and removed the wreckage. Had the bomb gone off he was told the farmhouse and a wide area of Bransdale would have been destroyed. My thanks goes to Mr Luck for the evening of memories he recounted to me and to Mrs Luck for her hospitality. 
--------------------------------------------------------------------------------
The "Highball" was developed by Barnes Wallis as an alternative to the torpedo, it was to be carried by Mosquitos, the Highball could cause more damage to ships than a torpedo as the explosive payload could be larger. The Highball could also skip over the traditional torpedo defences which could be in place. The Tirpitz was to be the first ship attacked by Highball at the same time as the Dam Buster Raids but this was called off as the Germans had secured all areas which could be damaged by bouncing bombs after the Ruhr raid. 618 Squadron was soon transfered to Australia to assist the Americans. The Americans shelved the idea, making the crash on the North Yorkshire Moors of this 618 Sqdn aircraft with a Highball quite rare. . 
Alot of the aircraft was present at the site in a pit until the 1960's until much was removed by a now defunct group called Yorkshire Aircraft Preservation Society, headed by the now legendary Brian Rapier. The tail wheel section from this aircraft was recovered at the time and found its way to the Mosquito rebuild which is now housed at the Yorkshire Air Museum. The Highball carrier was also recovered and is now on display at the same Museum. 
http://www.allenby.info/aircraft/planes/44/south.html Flew into Bransdale Hill Helmsdale Sutherland 11.10.44 (Air Britain Serials) 11.10.44 618 Sqn. DZ543 Aircraft was flying in cloud and pilot climbed to avoid hill top, lost control and crashed on down hill slope on far side of Bransdale Hill near Helmsdale, Yorks. Top secret training on which squadron was engaged handicapped contro(Mosquito Crash Log)
Name: Aircraft crash site, Mosquito, Serial number DZ543, Near Barnsdale 
NY SMR Number: MNY30867 
Type of record: Monument 
Last edited: 13/05/2010 15:48:31 
Protected Status
Protected Military Remains: Aircraft crash site, Mosquito, Serial number DZ543, Near Barnsdale
Grid Reference: SE 61 96 
Parish: 3016 Bransdale; Ryedale; NYMNP 
Monument Type(s):
AIRCRAFT CRASH SITE (11/10/1944 Modern - 1944 AD) 
MOSQUITO (11/10/1944 Modern - 1944 AD) 
Other References/Statuses
Full description
On the 11th October 1944 a Mosquito, Serial number DZ543, flew into the hillside near Low South House at 12:10 hours. This was in poor visibility, whilst heading for Turnberry on a secret low level mission. Both of the crew were killed. (1,2)
The Norgate entry with serial DZ648 has been entered as this aircraft due to the location and date match this crash, therefore may be an error in the Serial number (3)
Sources and further reading
--- SNY15601 - Gazetteer: NYCC. 2009. Aircraft Crash Sites North Yorkshire.  
&lt;1&gt; SNY12705 - Gazetteer: Yorkshire Air Museum. Post 1993?. List of Aircraft Crash Sites. Jefferson, G ?. Reference number 1249 
&lt;2&gt; SNY12707 - Gazetteer: L. J. Norgate. Yorkshire Aircraft Crashes.  
&lt;3&gt; SNY12836 - Verbal Communication: NYCC. 2009. Dearlove A.  
(http://www.heritagegateway.org.uk/Gateway/Results_Single.aspx?uid=MNY30867&amp;resourceID=1009)
A word of caution, having trawled through the De Havilland production list there seems to be a few inaccuracies for example:-
Mosquito DZ543 flew into Bransdale hill, Helmsdale, Sutherland when it actually crashed at Bransdale hill, Helmsley, Sunderland. Air Britain serials are also incorrect. Had my boots and tent looked out already !
(http://www.rafcommands.com/forum/showthread.php?10261-430519-Aircraft-accident-19-5-1943)</t>
  </si>
  <si>
    <t>12.10.1944 0136 608 to Berlin from Downham Market . Lost without trace (BCL). F/O SW Reeder +, F/S RJ Bolton RAAF +, both rest in Berlin 1939-45 War Cem Missing (Berlin) 11.10.44 (Air Britain Serials) Crashed 04.08 hours 1 km SW Nedlitz near Potsdam, apparently no evidence of enemy action, attributed to flak by the German authorities according to a post by Gebhard Aders on http://www.luftwaffe-bullet-board.com/viewtopic.php?t=15461&amp;highlight=</t>
  </si>
  <si>
    <t>Swung on take-off Bilbeis 12.10.44 DBR (Air Britain Serials)</t>
  </si>
  <si>
    <t>133OCU</t>
  </si>
  <si>
    <t>The Mosquito XX KB203 of 1655 MTU (Mosquito Training Unit) took off from Wyton for a cross-country training flight. It was lost when it dived into the waters of Caernarfon Bay, propably afer flying into cloud and losing control. Both crew (Flt Lt Robert James Beckley (pilot) and Flt Sgt William Thomas Borrowman (Canadian, navigator)) were killed but their bodies were later recovered. Source: “RAF Bomber Command Losses volume 8. Heavy Conversion Units and Miscellaneous Units 1939-1947’’, by W R Chorley, ISBN 1 85780 156 3 Crashed in Caernarvon Bay 12.10.44 presumed control lost in cloud (Air Britain Serials) 12.10.44 1655MTU. KB203 Aircraft came out of the cloud like a falling leaf and crashed into the sea near Carnarfon Bay. As the cloud extended up to 26,000 feet the pilot possibly lost control. (Mosquito Crash Log)</t>
  </si>
  <si>
    <t>Missing on night intruder over N.Italy 12.10.44 (Air Britain Serials)</t>
  </si>
  <si>
    <t>12.10.1944 1918 692 to Hamburg from Gransden Lodge . Lost without trace (BCL). F/O NH Hornby +, Sgt WD Crail +, no further info "Serial Range MM112 - MM156. 45 Mosquito B.MkXV1. Powered by Merlin 72/73 engines. Part of a batch of 152 delivered by De Havilland (Hatfield) between 24Nov43 and 4Dec43. MM170 was not delivered. Airborne 1918 12Oct44 from gransden Lodge. Lost without trace. Both are commemorated on the Runnymede Memorial. Sgt Crail had started his Service career in the Army, transferring to the RAF late in 1940. F/O N.H.Hornby KIA Sgt W.D.Crail KIA " (Chorley via Lost Bombers) Missing (Hamburg) 12.10.44 (Air Britain Serials) 27.08.44 692 Sqn. MM143 Taking off from Gravely, Hunts, on ops to Mannheim aircraft swung and suffered undercarriage collapse. Crew safe. (Mosquito Crash Log)</t>
  </si>
  <si>
    <t>That day, the responsible Luftgaukommando (LGK) reports a at about 10:08 hours a MOSQUITO crash at Siebenkoegerl Stueck/Steiermark in (obviously) Austria under the file No. ME 2333. Is this probably your candidate ? (Horst Weber) No. My ‘candidate’ is Mosquito Mk. XVI. ‘MM287’ at Orosztony, Hungary. No question about it. The Royal Hungarian Police HQ reports (for October 13, 1944): ‘At the edge of Orosztony (Zala County) a twin engined British ‘fighter’ crashed and burned away. The pilot bailed out and got captured.’ The plane was shot down enroute home after taking photos in the Vienna area. The village of Orosztony is between Lake Balaton and the Austrian / Slovenian border. This was the only Mosquito loss in Hungary in WWII. Otherwise the AAA got a confirmed credit there for a Mosquito on this day. The other Mosquito loss (in Austria) was probably the SAAF 60.Sq. plane. Its target area was Prague, so its route agrees with Austria, towards Prague from Italy. "The second Mosquito took off (F/Lt S McGreith (124790) and F/Sgt D Pizzey (1578042) were briefed to cover the Danube from Vienna to Esztergorm. The aircraft was airborne at 10.15 hrs and was due back at approx 15.00 hrs. It is with deep regret that it is now reported that the aircraft failed to return to base and that no further news has been heard of either aircraft or crew." (680 Sqn ORB, San Severo, via Tom Thorne) D. Pizzey - 1578042, is in the PoW-register, Camp 9C (Mühlhausen) number 1249. F/Lt S. McCreith - 124790 - is in the PoW-register - Camp L3 (Stalag Luft Sagan and Belaria) PoW-number 8630. (Henk Welting) D Pizzey was my father &amp; was shot down doing reconnaisance over the Danube. Both my father &amp; pilot were injured when the plane crashed after being hit by anti-aicraft fire. The pilot was knocked out &amp; my father smashed his elbow but managed to get the pilot out before the plane was fully engulfed in fire through the broken-off nose. My father was in stalag 9C for a little over a year. Both men survived the war. Alas my father died 5 years ago. (Charles Pizzey) A first-hand account of this loss, by McGreith, is in "The Mosquito Log." A little more information after talking with my brother.
After being hit near/over Pest (Budapest), my father plotted a course for Yugoslavia.
Damage included a hit to the glycol tank which left a nice vapour trail which attracted more flak.
Ceratinly oil sprayed onto the screen from one engine.
As they descended the pilot found that the flaps were damaged &amp; not working, the hatch was also jammed so bailing out was not an option.. (&amp; possibly there was damage to the undercarriage but not sure on that).
As they came down the pilot deliberately clipped the tops of trees to slow the descent as a full speed crash into the ground would have been fatal. The wings sheered off as the plane crashed through the trees &amp; the plane twisted and exited into a hay stack which was set on fire.
The pilot was concussed and my father dragged him out through the shattered perspex nose cone. The plane was destroyed by fire.
The pilot had been knocked out &amp; concussed &amp; my father's elbow shattered against the dash on impact protecting his face.
They were taken into custody by locals but then taken away by German military.
My father received "rudimentary" medical "assistance" which was later rectified in hospital.
They were taken in packed rail cattle trucks to Germany where they were split up.
Some of the detail came to light when they met up at a 50th anniversary get together. The pilot (S McCreith) (Mac) telling my father about the flaps &amp; deliberate stalling into the trees &amp; my father telling the pilot about after the crash &amp; the trip to Germany (short term memory loss because of the concussion).
Will try and contact the pilot for any other details of the plane itself or the incident.
It's been fascinating for us that others have been discussing our father.
(Charles Pizzey) Missing (Vienna) 13.10.44 (Air Britain Serials)</t>
  </si>
  <si>
    <t>13.10.1944 early am Diver Patrol 307 to anti V1 from Church Fenton lost against V1 carrying He111. Lost without trace (FCL). F/S F Kot +, W/O V Kepak +, Pilot polish, navigator chzech origin, no known graves 13-Oct-44. Mosquito NFXII DZ302, EW-V. F/Sgt F. Kot KIA / W/O V. Kepak (Czech) KIA. Lost on early morning Anti-Diver patrol against V-1 carrying He111. Probably shot down by a fighter. (307 Sqn website) (MH - no claim) During an early morning patrol over the North Sea against V-1 carrying He111, a crew of the Polish 307 Sqn disappeared over the North Sea. Radar control saw two pinpoints, one of their Mosquito NFXII DZ302 and another of “Hun” getting close and then both disappearing. It was thought they attacked a He111 still loaded with its missile, which exploded bringing down the Mosquito with it. At the time these V-1 sorties were flown by KG 3, that reported no loss this night. It is possible that the Mosquito attacked a V-1 after it was launched and was destroyed by its explosion. Both the Polish pilot, Flt Sgt Franciszek Kot, and the Czech radar operator, Wt Off Vladimir Kepak, were killed. (http://www.crashplace.de) NFT 6.44 (Air Britain Serials)</t>
  </si>
  <si>
    <t>Was VY -R on 85 Squadron. () Was EW-V on 307 Squadron (http://www.geocities.com/Mohikanie/307/307_losses.html)</t>
  </si>
  <si>
    <t>Eagles Victorious ( Martin &amp; Orpen ) Vol 6 SA Forces WW2 - p 344 “ On 13 October 1944 Lt Daniel Victor Sheldon was piloting a Mosquito with FO Snell as Navigator when it failed to return from a sortie to a point in Central Czechoslovakia. “ Mosquito PR XVI Serial Nr NS656 while on a Recce over Czechoslovakia Sortie Nr 60/787 - took off at 08:10 - failed to return. David V. Sheldon That day, the responsible Luftgaukommando (LGK) reports a at about 10:08 hours a MOSQUITO crash at Siebenkoegerl Stueck/Steiermark in (obviously) Austria under the file No. ME 2333. Is this probably your candidate ? (Horst Weber) An unknown pilot of EKdo Lechfeld got a 60 Sqn Mossie near Graz, crashing at Passail. Lt D Sheldon &amp; Fg Off P Snell were killed. (Chris Goss) Author: Bob Andrews (194.130.40.---) Date: 07-08-05 14:10
Hi David
I was suprised when I read your email, to see the navigators name. Peter Snell was my fathers best friend during his wartime service. They did most of their training together including at 8 OTU in Dyce, where your uncle probably met and crewed up with Peter.
The location of the crash site that Mark refers to above would seem to be in the right area for an aircraft transiting from San Severo to probably the Brno area which is about middleish of the old Checkoslovakia.
I will check to see the dates my father was at 8 OTU and if they coincide with your uncles, then I probably have a photo with your uncle in. There was usually a "course" photo taken with all attendees included. Unfortunately neither my father or Peter were in the shot, as they were both away attending a medical or something similar the day the photo was taken.
The difference between your dates of 30/08/44 and 16/09/44 is possiblyly explained by the way in which the crews got to Italy. They flew out new aircraft, which were collected from Benson. At the time they were taking out Mk XVI mossies to replace the Mk XI's already with 60 Sqdn. So it might be that having got to Benson they were waiting for a few days for their ferry aircraft. If you then include the ferry flight, which my father recorded at 4 days, you may well find that the 16/09/44 date was their arrival in Italy.
The ORB's for 60 Sqdn were at the PRO in London when I went there many years ago with my father, and from memory some nice words were recorded in the ORB after the loss of your uncle and Peter.
As a final piece the loss of Peter had a profound effect on my father. As a mark of respect he never played the piano after Peter's loss, as the pair of them used to regularly tickle the ivories in the mess prior to that.
I hope the above is of interest, I would be pleased to hear of any progress you make. I will have a look through the stuff I have collected and see if there is anything of use to you.
Regards
Bob A
(www.mossie.org) Missing from PR mission over Czechoslovakia 13.10.44 (Air Britain Serials) 
F/O. Peter Arthur Kynaston SNELL - 15295 RAFVR
Name: SHELDON, DANIEL VICTOR 
Initials: D V 
Nationality: South African 
Rank: Lieutenant (Pilot) 
Regiment/Service: South African Air Force 
Unit Text: 60 Sqdn. 
Age: 21 
Date of Death: 13/10/1944 
Service No: 206489V 
Additional information: Son of Mr. and Mrs. D. Sheldon; husband of Joan M. Sheldon, of Springs, Transvaal, South Africa. 
Casualty Type: Commonwealth War Dead 
Grave/Memorial Reference: 4. A. 6. 
Cemetery: KLAGENFURT WAR CEMETERY 
(CWGC)
13.0ktober 1944 
Um ca. 10.00 Uhr stürzt ein englisches Jagdflugzeug der Type Mosquito im 
Verlaufe eines Luftkampfes über dem Siebenkogel im Sommeralmgebiet (Bez. 
Weiz) ca. 9.5 km nördlich Passail brennend ab. Aus den Trümmern können nur 
noch verkohlte Leichen der Besatzungsmannschaft geborgen werden. Sie 
werden am Ortsfriedhof Passail beigesetzt. Die in der Nähe der Leichen 
gefundenen Kennummern (152.975 Officer Pak, Sneld CE RAF und 206.489 
Scheldon DV) werden dem Flughafenkommando Thalerhof übersandt. 
(http://www.google.com.au/url?sa=t&amp;rct=j&amp;q=&amp;esrc=s&amp;source=web&amp;cd=96&amp;ved=0CF4QFjAFOFo&amp;url=http%3A%2F%2Fwww.landesarchiv.steiermark.at%2Fcms%2Fdokumente%2F11683563_77969250%2F0e650942%2F69%2520bis%2520158%2520aus%2520Mitteilungen%252038-Der%2520Luftkrieg%2520in%2520der%2520Steiermark%25201941%2520-%25201945.pdf&amp;ei=tbrDUJW3JefMmgW7gIHgBg&amp;usg=AFQjCNHi2exsp356IHPnxiE0DY27zqZzbA&amp;sig2=muas5PXa6nHX7R41Ba4GQQ&amp;cad=rja)</t>
  </si>
  <si>
    <t>MOSQUITO VI LR340, No. 248 Squadron Coastal Command at the Norwegian coast, missing on a U-boat patrol. A shipping reconnaissance patrol off the Norwegian coast between Utsire and Kristiansund resulted in Mosquito "K" of 248 squadron failing to return from the patrol. The pilot Flight Lieutenant G.E. Nicholls and navigator Flying Officer A. Hanson both reported missing. (http://www.scotshistoryonline.co.uk/sorties.html) Missing from anti-submarine patrol of Norwegian coast 13.10.44 (Air Britain Serials)</t>
  </si>
  <si>
    <t>Was DM-K on 248 Squadron. (ORB)</t>
  </si>
  <si>
    <t>14.10.1944 0247 139 to Köln from Warboys lost power on port engine and crashed from 150ft, bomb load exploded. at Warboys airfield 0249 (BCL). F/L N Taylor DFM MID +, F/O WW Jackson +, Taylor buried in Little Coates Churchyard, Jackson taken to Cambridge City Cem Engine cut on take-off Warboys 14.10.44 (Air Britain Serials) 14.10.44 139 Sqn. KB162 Aircraft crashed at Warboys aerodrome after climbing to 150 feet when the port engine failed after take off, killing two. (Mosquito Crash Log)  This was the "New Glasgow" presentation aircraft.</t>
  </si>
  <si>
    <t>J ("New Glasgow Nova Scotia Canada)</t>
  </si>
  <si>
    <t>Was XD-J ("New Glasgow Nova Scotia Canada) on 139 Squadron. (SAM Combat Colours)</t>
  </si>
  <si>
    <t>Airborne 1501 14Oct44 from Gransden Lodge. Shot down by a Fw190 night-fighter (Uffz Doerscheidt, 1./NFG10), crashing 0211 in the Duisburg-M_nster area. F/O Naiff is commemorated on Panel 208 of the Runnymede Memorial. F/O F.H.Dell Evd F/O R.A.Naiff KIA (Chorley via Lost Bombers) Claim for a Mosquito this night over Duisburg: 15.10.44 Uffz. Dürscheid 1./NJGr. 10 Mosquito  N. Duisburg: at 5.600 m. 02.11 Film C. 2027/II Anerk: Nr. -, however no Mosquitos reported lost from the raid on Duisburg, though one was lost from the raid on Berlin. Could an RAF crew member really have evaded from Duisburg? Also, if this aircraft had become airborne at 1501, would it still have been flying at 0211 MEZ? Missing (Berlin) 14.10.44 (Air Britain Serials)  Erich Brown says NJGr was on Bf 109s at this point in the war.
BUT!
Uffz Hans Durscheidt as he claimed a Mosquito on route to Berlin on 15 oct 1944. The kill for this was claimed by Uffz Hans Durscheidt at 0211 hrs at 5,600 meters based with 1/NJGr 10 flying a Bf110 twin engined night fighter. (http://www.luftwaffe-experten.org/forums/index.php?showtopic=9262&amp;hl=mosquito)</t>
  </si>
  <si>
    <t>1./NFG10</t>
  </si>
  <si>
    <t>Durscheid</t>
  </si>
  <si>
    <t>Served with 464 Sqn, under RAF control as trainers. (Brian Fillery's website) Lost height on single-engined overshoot and crashlanded Swanton Morley 15.10.44 (Air Britain Serials) 15.10.44 2 GSU. LR535 Aircraft overshot on single engine approach to Swanton Morley aerodrome, lost height and crashed. (Mosquito Crash Log)</t>
  </si>
  <si>
    <t>Crashlanded at Horsham St. Faith returning from Berlin 15.10.44 (Air Britain Serials)</t>
  </si>
  <si>
    <t>John Wilson HUGHES who served with 107 Squadron. He was a Flying Officer (Navigator) in the Royal Air Force Volunteer Reserve. His number was 154746. (Post on RAF Commands Forum Board). MH - Crash log says a/c hit trees as unable to maintain height on one engine with wing tanks attached, crew killed. Hit trees in forced landing Bradshot Hall Hants. 15.10.44 DBF (Air Britain Serials) 15.10.44 107 Sqn. HR239 Aircraft struck trees at Bradshot Hall in shallow descent. Having wing tanks and flying on one engine aircraft was unable to maintain height. Two killed. (Mosquito Crash Log)                 Found this grave of Flt/Lt Peter James Timmons RAFVR in my old home town of Ware, Hertfordshire. He died on active service on the 15th October 1944 aged 26. I know that the name is from a local family who used to be here.  Navigator - F/O John W. HUGHES - 154746 (1613669) also killed.  (http://www.rafcommands.com/forum/showthread.php?p=52630&amp;highlight=Mosquito#post52630)</t>
  </si>
  <si>
    <t>16.10.1944 Air Test 608 from Downham Market landed in cross wind , swung off runway, losing undercarriage. at Downham Market airfield 1430 (BCL). F/L RH Hardy ok, , Swung on landing and u/c collapsed Downham Market 16.10.44 (Air Britain Serials) 16.10.44 608 Sqn. KB388 Aircraft landing at Downham Market swung due to cross wind and defective throttle suffered undercarriage collapse and caught fire. Crew unhurt. (Mosquito Crash Log)</t>
  </si>
  <si>
    <t>Defective throttle</t>
  </si>
  <si>
    <t>BOURKE, Norman Leslie - (Squdron Leader); Service Number - 404317; File type - Casualty - Repatriation; Aircraft - Mosquito 8HP941; Place - Burma - Date - 16 October 1944   DUMAS, Keith Russell - (Flying Officer); Servicfe Number - 407055; File type - Casualty - Repatriation; Aircraft - Mosquito 8 HP941; Place - Burma; Date - 16 October 1944 (www.naa.gov.au)  SOC 23.10.44 (Air Britain Serials)</t>
  </si>
  <si>
    <t>Engine cut after take-off crashlanded Shields Field Surrey 16.10.44 (Air Britain Serials)</t>
  </si>
  <si>
    <t>16.10.1944 1957 Training from Swannington overshot runway. at Swannington airfield 2237 (BCL). F/O A Mackinnon ok, , wrecked 157 sqn Mosquito XIX MM674 RS-T t/o 1957 Training Mackinnon A F/O, Overshot runway on return to base at 2237 and was wrecked. No injuries. Overshot landing from training flight and u/c collapsed Swannington 16.10.44 DBR (Air Britain Serials)</t>
  </si>
  <si>
    <t>Was RS -T on 157 Squadron. (Mosquito Squadrons of the RAF)</t>
  </si>
  <si>
    <t>17.10.1944 2210 692 to Köln from Gransden Lodge crashed on return to base. at Gransden Lodge airfield 0100 (BCL). F/L GDT Nairn inj, Sgt D Lunn inj, 16/17 October, "Serial Range MM112 - MM156. 45 Mosquito B.MkXV1. Powered by Merlin 72/73 engines. Part of a batch of 152 delivered by De Havilland (Hatfield) between 24Nov43 and 4Dec44. MM170 was not delivered. Airborne 2210 16oct44 from Gransden Lodge. Crashed 0100 on return to base, the crew sustaining minor injuries. F/L G.D.T.Nairn Inj Sgt D.Lunn Inj This crew made a quick recovery from their injuries. They were destined to be KIA 1Jan45 on their 40th operation. " (Chorley via Lost Bombers) Flew into ground on approach Graveley 17.10.44 on return from Cologne (Air Britain Serials) 16.10.44- 692 Sqn. MM118 Aircraft flew into ground in vicinity of Gravely aerodrome on last turn prior to landing using oval orbit procedure in cloud. Pilot mis-read altimeter by 1 ,000 feet. Crew survived. (Mosquito Crash Log)</t>
  </si>
  <si>
    <t>Was 8K-R on 571 Squadron. (571 Mosquito Squadron)</t>
  </si>
  <si>
    <t>V on 488 Sqn (Andy Long on RAF Commands Forum) NFT 16.10.44 (Air Britain Serials)</t>
  </si>
  <si>
    <t>Was ME -V on 488 Squadron. (RAF Commands Forum)</t>
  </si>
  <si>
    <t>17.10.1944 Day Ranger 418 to Vienna area from Hunsdon crash landed in enemy territory (Piestany), stayed with russian partisans until 1945. Lost without trace (FCL). F/L SN May evd, F/O JD Ritch evd, no further info Taken on strength from No.27 Movements Unit, 20 July 1944; written off 18 October 1944 (crash landing in enemy territory). Letter "C" in list dated 31 August 1944. May- Ritch Flame McGoon (MH - discussed this sortie a number of times with various people, including some in Slovakia - lost to flak) There is some dispute over whether this was the aircraft lost at Piestany - Stu May says it was NS857 TH-L "Flame McGoon", though the Mosquito Museum says it was PZ220 TH-F and the Squadron ORB TH-C.
October 17, 1944, is forever etched in the memory of Strathroy’s Stuart May. That was the day the Germans shot him down. 
Stuart flew De Havilland Mosquito fighter-bombers in the Second World War, with missions ranging from night attacks on German airfields to intercepting V-1 flying bombs. His flying career ended one fall day while attacking a German airfield in Czechoslovakia.
Shot down by ground fire, he and his navigator Jack Rich, eluded the Germans and spent more than six months with Czechoslovakian partisans and the Soviet army before making their way back to friendly territory.
Stuart, who is originally from Weston, ON, joined the Royal Canadian Air Force early in the war and learned to fly in Tiger Moths and Harvards. He spent time as an instructor, training other pilots, before learning to fly the Mosquito.
The Mosquito was a versatile and unusual aircraft. Built entirely of wood, it was light for its size. Its light weight and two 1,700 horsepower V-12 engines made it one of the fastest planes of the war. It was originally conceived as a fast, unarmed bomber, but its versatility was soon recognized and the plane was given a nose full of guns and used as a highly successful night fighter.
“Our primary role was as night intruders,” he said. Their job was to attack German airfields and keep the enemy fighters down while Allied bombers were in the air.
Stuart and Jack spent almost a year in this role, flying about 25 missions in their Mosquito, nicknamed “Flame McGoon” after a character in the Li’l Abner comic strip. 
Just getting to the German airfields was a hair-raising experience. The Mosquitoes flew low, sometimes as little as 100 feet off the ground, at speeds up to 400 mph.
They flew in complete darkness, hoping for a glint of moonlight off water or other landmark to tell them where they were. To avoid interfering with the pilot’s night vision the radium dials of the instrument panel were covered with a dark cloth and the navigator read his maps with a flashlight with only a pinhole opening.
The Mosquito was fast, but not as maneuverable as the smaller German fighters. A twisting and turning dogfight in daylight was not to its advantage, but in the dark it was master, using its speed and heavy armament in hit and run tactics to down enemy fighters. “Once you were able to spot them and make your move in time, you could outrun them.”
The Mosquitoes were extremely successful in their intruder role, terrifying the German Luftwaffe in what was dubbed the “Mosquitoschreck” or Mosquito Scare.
The squadron’s mission changed in mid-1944 when Germany began launching V-1 flying bombs at England. The V-1 was a forerunner of today’s cruise missiles. It had a guidance system and used a pulse-jet engine to fly at over 400 mph. About 10,000 were fired at England, with 2,419 reaching London, killing and injuring over 24,000 people.
With their speed and heavy armament the Mosquitoes were called upon to do a big part of the job of stopping the flying bombs.
With 50 feet of flames coming out of their engines, the V-1s were pretty easy to spot in the night sky, said Stuart. But finding them was one thing, and shooting them down was quite another. The V-1 was less than 18 feet long, making it a small target, and its relatively simple design made it surprisingly durable.
“We devised the best way of shooting them down by trial and error,” said Stuart. The most widely used technique was to dive at the V-1 from an angle and start shooting at about 1,000 feet away, which is a short distance when you’re flying at over 400 mph.
While you had to be close enough to hit the V-1, you didn’t want to be too close, in case the explosives inside it were detonated. “There was 2,000 pounds of TNT in the nose.”
“I shot down six, but I only got credit for five and a half,” he said. V-1s shot down over water counted as a full credit, but if the bomb made it over land it was only half a credit.
In the fall of 1944, Stuart and Jack and another Mosquito crew, pilot Stan Cotterill and navigator Colin Finlayson, volunteered to attack a German airfield in Czechoslovakia where intelligence said many German planes had been moved as the Eastern front moved forward in front of the advancing Soviet army. 
On the way there, they spotted a German Junkers Ju-52 transport plane. “Stan took after it and shot it down,” said Stuart.
Upon reaching the airfield they found that it didn’t have as many planes as the intelligence indicated, said Stuart, but there were still enough targets to make an attack worthwhile.
Stuart flew in low and fast, destroying two planes on the ground.
Then he decided to make another pass. This time the Germans were ready for them and were able to accurately direct their 88 mm anti-aircraft guns.
“Ground fire hit our port engine and knocked it out and set it on fire,” he said. Losing an engine wasn’t necessarily the end of the line for a Mosquito, especially with an experienced pilot like Stuart. Earlier in the war he received a citation for bringing his plane home on one engine a distance of over 450 miles and landing safely.
But the German ground fire had damaged more than just the engine. “It hit the rudder cables.”
With one engine on fire and limited ability to steer, the Flame McGoon was doomed.
Stuart nursed the crippled aircraft along on its remaining engine, trying to maintain altitude and get as far as possible from the German airfield.
He and Jack looked desperately for a safe place to land, with visibility reduced inside the burning plane. “There was smoke in the cockpit and I couldn’t see.”
They spotted the sandy banks of the Vah River, decided that was as good a spot as they were likely to get. They came down in a way that was part landing and part crash.
“I’d say we came in at anywhere from 160 to 180 miles per hour,” said Stuart. The soft sand of the river bank helped to cushion the impact.
“We slowed down quite a bit,” he said. “The nose broke open.”
Unknown to Stuart, Jack had undone his safety straps while trying to get a better view of possible landing sites and keep track of a German aircraft attempting to attack from behind.
“Jack went out through the nose,” he said. “I was pinned in the seat.”
With the plane on fire, Stuart knew he needed to get out in a hurry. “I was struggling to get out. It was about 30 seconds, but it seemed like a lifetime.”
Miraculously, neither was seriously injured.
Another piece of good fortune saved them from capture or death. “As I landed, I cut the cable on a ferry that would have brought the Germans across the river to attack us.”
The other Mosquito soon flew overhead.
“Stan flew over and we waved to let him know we were okay.” They hoped he’d be able to notify their base that they were still alive.
When he eventually got home he learned that Stan had been able to get word back and that his mother had received a letter that he was considered missing in action. Knowing that she’d lived with the uncertainty of his being alive or dead for six months was hard, he said. He also learned that Stan and Colin had been killed the next day when their plane was shot down while bombing Munich on the return trip to England.
Stuart said he had a lot of help in getting home. After the crash, some children tending sheep ran to get help. The two men were hidden in the village of Piestany until they were handed off to Czechoslovakian partisans, who were led by Russians. They spent over six months with the partisans carrying radio gear to earn their keep. “Jack and I carried a tripod and a bag of batteries.”
It was a grueling six months, and Stuart walked until his shoes and socks disintegrated from his feet. He ended up with pneumonia and other health problems that led him to think he wouldn’t make it home. With help from some Russian doctors, however, he survived.
Eventually Stuart and Jack made their way through the eastern front to Budapest and made contact with British troops. “They said ‘Sorry. Can’t help you.’,” said Stuart. “I’ll never forget that.”
An American general from Arkansas was a lot more helpful, however, and a lot friendlier. He welcomed them as friends, said Stuart, even giving them cigars. Within a couple of days they were on their way home, from Naples to Marseilles and then to England.
After a short rest, Stuart said he approached his commander about flying again. “I asked him if I could get back into the squadron and he said no, you’ve had enough.”
With the war nearly over by this point, Stuart returned to Canada. But the story of the Flame McGoon was not over. 
Many years later, a Slovak historian found the crash site and recovered many pieces of the plane. Through serial numbers on the engines he was able to trace the plane’s identity through the RCAF. He eventually was able to contact Stuart and exchanged many letters and emails with him. A book, entitled Mosquito Over Piestany, was published in 2004. (http://cgi.bowesonline.com/pedro.php?id=217&amp;x=story&amp;xid=352222) Missing on day ranger to Vienna 17.10.44 (Air Britain Serials)</t>
  </si>
  <si>
    <t>Was TH -C on 418 Squadron. (Hugh Halliday - note this is disputed)</t>
  </si>
  <si>
    <t>Prop ran away forcelanded and hit rock u/c collapsed Salod 18.10.44 (Air Britain Serials)</t>
  </si>
  <si>
    <t>315MU</t>
  </si>
  <si>
    <t>18.10.1944 Day Ranger 418 to to Vienna area landed in Italy on 17, taking off again on 18, but failed to return to England. Lost without trace (FCL). F/L SHR Cotterill DFC +, F/O CG Finlayson DFCbar +, both buried in Belgrade British Military Cem. For crew see also FCL 06/07.03.44 Taken on strength from No.10 Movements Unit, 6 October 1944; missing from operations, 18 October 1944; F/L S.H.R. Cotterill and F/L C.G. Finlayson killed. Missing 18.10.44 (Air Britain Serials)
Radovan Zivanovic &amp; friends, Sanjin Tvrde and Marin Iljadica, have been scouring Croatia for years looking for crashed WW2 era planes and so far they've located about 60[!] crash sites. They have also collected a varied assortment of treasures along the way and with them they hope to open a small museum one day. I think it's a great idea.
A few years ago, they located what looks to be the remains of Stan Cotterill &amp; Colin Finlayson's 418 Squadron Mosquito (HR351) on Planik hill about 20 km west of Rijeka, near the villages of Lanisce and Brest in Croatia. Radovan sent me these pictures. I'm guessing (pure guess) the first 4 are parts of HR351 and the rest are some random photos of recovered parts of other planes.
I asked how they knew it was HR351:
"We have problems with this case, but over ex-Yugoslavia crashed just few Mosquitos, and after a lot of research on Google finally we found document where is written Postwar investigations revealed they had crashed in the vicinity of Burguge (near Lanisce), Yugoslavia."
And that is it, Burguge is Brgudac, small village near Lanisce (a bit bigger than Brgudac). Crash site is 4km from Brgudac, and in all area crashed just one more plane from WW2, it was one B-24 (42-51971).
And two other Mosquitos that crashed in ex-Yugo, are far away from Brgudac, MM285 (256Sqn) about 400km from Brgudac and LR471 (60Sqn SAAF) crashed somewhere near Zadar 200km away.
So it was easy to conclude that we found HR351."
(http://www.flyingforyourlife.com/misc/rad/)</t>
  </si>
  <si>
    <t>19.10.1944 0008 109 to Pforzheim from Little Staughton crashed in Belgium. Lost without trace (BCL). S/L DHS Kay DFC +, F/O KF Hynes RAAF +, both buried at Adinkerke Military Cem, Belgium (MH - Adinkerke is on the coast) 
18/19 October 1944 
Took off from Little Staughton at 00.08. Mosquito XVI. Crashed in Belgium. S/L Kay had flown at least 46 sorties. 
KAY 
 Desmond Hayward Sidley 
 DFC and Bar. Squadron Leader 42006. Pilot. Royal Air Force. Died Thursday 19 October 1944. Age 25. Son of Albert Sidley Kay and Rosamond Emily Hayward Kay, of Thurlestone, Devon. Buried: ADINKERKE MILITARY CEMETERY, De Panne, West-Vlaanderen, Belgium. Ref. E. 22. 
HYNES 
 Keith Frederick 
 Flying Officer 403514. Royal Australian Air Force. Died Thursday 19 October 1944. Age 24. Son of Thomas Patrick and Muriel Eliza Hynes, of Bondi, New South Wales, Australia. Buried: ADINKERKE MILITARY CEMETERY, De Panne, West-Vlaanderen, Belgium. Ref. E. 23.
(http://www.roll-of-honour.com/Bedfordshire/LIttleStaughton109Squadron.html)
Route was Base - Clacton - 47.47N 07.10E - Target - Orforeness - Base (from an original signal kept in Hynes' casualty file at the National Archives of Australia, page 30 of 73. HS-V Airborne 0008 19Oct44 from Little Staughton. Cause of loss and actual crash-site not established. Crashed somewhere in Belgium. Both airmen were buried 20Oct44 at Adinkerke Military Cemetery. S/L Kay was flying his 85th operation. S/L D.H.S.Kay DFC KIA F/O K.F.Hynes RAAF KIA (http://lostbombers.co.uk/bomber.php?id=8397)
I have talked with one of the 109 Squadron Pilots regarding this crash. He said it was an unfortunate waste of life because the target wasn't of great importance and they were sent off in very bad weather which probably brought them down.
Desmond Kay was a Battle of Britain who earned his DFC in the Battle of Dunkirk flying Bolton Paul Defiants and was credited with 4 kills in total in the BOB. When he was screened on fighters he managed his way into Bomber Command where he was sent to 109 Squadron for Oboe marking duties. He was killed on his 84th op with Bomber Command. Kay commanded C flight at 109 Squadron.
Take off time was 00:08 and they were equipped with a 4000 lb cookie. The aircraft was HS-V.
One last thing - this aircraft undoubtedly went down en route to the target, otherwise the ORB would have noted the time of the bomb release as was the case with DZ 558.
Regards
Dave Wallace (http://www.rafcommands.com/cgi-bin/dcforum/dcboard.cgi?az=show_thread&amp;om=15031&amp;forum=DCForumID6&amp;archive=yes)+R1025 Missing (Pforzheim) 19.10.44 (Air Britain Serials)</t>
  </si>
  <si>
    <t>Was HS-V on 109 Squadron. (Chorley via Lost Bombers)</t>
  </si>
  <si>
    <t>Missing on navex in bad weather 19.10.44 (Air Britain Serials)</t>
  </si>
  <si>
    <t>Was EG-M on 487 Squadron. (Original Log Book - http://www.mossie.org/forum/read.php?1,4018)</t>
  </si>
  <si>
    <t>19.10.1944 1145 Training 627 from Woodhall Spa practising marker bombing at Wainfleet range a bomb detonated. in Wainfleet bomb range area 1200 (BCL). F/L HV Bland ok, F/O RH Cornell +, Cornell became wedged in escape hatch, buried in Coningsby Cem The 617 Squadron ORB lists this as H. Broke up after explosion over Wainfleet ranges 19.10.44 (Air Britain Serials) 19.10.44 627 Sqn. KB215 Following bomb release there was an explosion in the bomb bay and aircraft spun, broke in half and crashed on Wainfleet Range, Lincs., pilot baled out but navigator was killed. (Mosquito Crash Log)</t>
  </si>
  <si>
    <t>Was AZ-H on 627 Squadron. (ORB)</t>
  </si>
  <si>
    <t>Engine cut on take-off swung and u/c collapsed Yelahanka 19.10.44 (Air Britain Serials)</t>
  </si>
  <si>
    <t>Engine cut on overshoot bellylanded at Coltishall 19.10.44 (Air Britain Serials)</t>
  </si>
  <si>
    <t>During an attack on a convoy near Hjeltefjord by Mosquitoes on 19 October 1944 a U-boat surfaced and reportedly shot down one of the Mosquitoes from 235 Sqn, killing the pilot. The navigator escaped and was captured. (Alex Crawford on uboat.net) It seems your boat is U-1200 which left BERGEN on snorkel that day. U-1200 was lost on this patrol on 11.11.1944. The last radio contact was on 03.11.1944 out of square AM 70 just giving her position and reporting that the boat is starting to go into the CHANNEL. Your mentioned attack was against VP 5116 which was damaged by several hits with some of the crew being wounded. VP = Vorpostenboot. (Roland Berr on uboat.net) The lost plane was Mosquito "F" of 235 squadron, which was hit by flak. The aircraft ditched and although badly wounded Warrant Officer Ramsay escaped from the plane and was picked up by Norwegian fishermen. The pilot Warrant Officer N.M.M. Martin D.F.C. was killed and went down with the aircraft. (http://www.scotshistoryonline.co.uk/sorties.html) Hit by flak attacking convoy and ditched off Norway 19.10.44 (Air Britain Serials)</t>
  </si>
  <si>
    <t>Was LA-F on 235 Squadron. (http://www.scotshistoryonline.co.uk/sorties.html)</t>
  </si>
  <si>
    <t>19.10.1944 1852 105 to Düsseldorf from Bourn due to technical problem crew jettison 4000lb bombs at low level, blast tore off tailplane section, crashed. just W Great Staughton, 10miles SW Huntingdon 1901 (BCL). F/O LP Whipp +, P/O C Bertenshaw +, both rest in home towns Lancashire "Serial Range ML956 - ML999. 44 Mosquito B.MkXV1. Powered by merlin 72/73 engines. Part of a batch of 152 delivered by De Havilland (Hatfield) between 24Nov43 and 4Dec44. MM170 was not delivered. Airborne 1852 19Oct44 from Bourn. Almost immediately the crew experienced technical problems and decided to jettison the 4,000lb 'Cookie'. This was duly accomplished but from such a low altitude that the blast tore off the Mosquito's tail unit causing the aircraft to dive into the ground at 1901 jusat to the W of Great Staughton, 10 miles SW of Huntingdon. Both were taken to their home towns in Lancashire for burial. F/O L.P.Whipp KIA P/O C.Bertenshaw KIA " (Chorley via Lost Bombers) Tailplane blown off when jettisoned 4000lb bomb exploded at low altitude after take-off crashed 1/2m W of Great Staughton Hunts. 19.10.44 (Air Britain Serials) 19.10.44 105 Sqn. ML993 Aircraft was having some form of trouble with astro-emergency homing so pilot jettisoned 4,000 lb bomb at low height, the blast of which blew off the tailplanes and broke up the flaps, resulting in the aircraft crashing half a mile(Mosquito Crash Log)</t>
  </si>
  <si>
    <t>H-bar</t>
  </si>
  <si>
    <t>Was GB-H-bar on 105 Squadron. (Mosquito Thunder)</t>
  </si>
  <si>
    <t>19.10.1944 1915 85 to BS from Swannington . Lost without trace (BCL). F/L AM Hill DFC pow, F/L GB Brooker +, rests in Dürnbach War Cem 85 sqn Mosquito XIX TA400 VY-J t/o 1915 BS, Hill A M F/L pow, Brooker G B F/L +, F/L Brooker lies buried in Durnbeck War Cemetery. (85 Sqn and 157 Sqn losses website) Missing from night intruder mission 20.10.44 (Air Britain Serials) A German report kindly posted by Gebhard Aders says a Mosquito crashed at 21.30 hours, Planquadrat TU 1, 2 km W Oberwittstadt, 20 km SW Megentheim, apparently due to an attack by a night fighter. However, MH can find no matching claims.</t>
  </si>
  <si>
    <t>Was VY-J on 85 Squadron. (85 Squadron site)</t>
  </si>
  <si>
    <t>F/O Al Parker, RNZAF and F/O M.D. Randall, RAF, were flying the aircraft when half a wing came off on the Random Range. This was one of the accidents which led to the temporary grounding of all the Mosquitos in the theatre. ("No Hero, Just a Survivor") The Mossie Number 29 gives date as 10 November, and says the starboard wing broke off outboard of the nacelle. Broke up recovering from dive nr Ranchi 20.10.44 (Air Britain Serials)</t>
  </si>
  <si>
    <t>S/L Edwards' aircraft broke up as he came in to land. This was one of the accidents which led to the temporary grounding of all the Mosquitos in the theatre. ("No Hero, Just a Survivor") Broke up in air nr Kuabhirgram 20.10.44 (Air Britain Serials) EDWARDS  DS  85644, SANDIFER  EL  136487</t>
  </si>
  <si>
    <t>20.10.1944 eveng Evening patrol 410 to from Amiens/ Glissy poor visibility on return, crashed into a hill. near Corbie, France (FCL). F/O KR Walley +, F/S Frederic Robert Charnock +, both buried in Calais Canadian War Cem. Time 22:00 (2nd TAF) 20/21 October (Fighter Command War Diaries Volume 5) F/O K.R. Walley and F/S F.R. Charnock were killed on 20 October when their Mosquito crashed into a hill near Corbie as they were returning from a patrol. A comparatively new crew, Walley and Charnock had joined No. 410 late in August while the Squadron was at Colerne. (The History of 410 Squadron) Flew into hill on night patrol in bad visibility nr Corbic France 20.10.44 (Air Britain Serials) Some wreckage recovered by Pierre Ben in 2013 (http://forum.keypublishing.co.uk/showthread.php?t=123036)</t>
  </si>
  <si>
    <t>FBXVIII One Mosquito was lost during the strike, Mosquito "I" of 248 squadron with the pilot Flying Officer R.S. Driscoll and navigator Flying Officer T.A. Hannant both being killed in the crash. (http://www.scotshistoryonline.co.uk/sorties.html) Missing presumed shot down by flak Haugesund 21.10.44 (Air Britain Serials)</t>
  </si>
  <si>
    <t>Was DM-I on 248 Squadron. (http://www.scotshistoryonline.co.uk/sorties.html)</t>
  </si>
  <si>
    <t>Overshot single-engined landing and u/c raised to stop Church Fenton 22.10.44 (Air Britain Serials)</t>
  </si>
  <si>
    <t>O and B</t>
  </si>
  <si>
    <t>Was EW-O and B on 307 Squadron. (Mosquito Squadrons of the RAF)</t>
  </si>
  <si>
    <t>653WRX 25BGR, 8th Air Force, based at RAF Tangmere. Pilot MacLeod, Malcolm J. Take Off Accident. Category 5 damage, 22 October 1944. (http://www.aviationarchaeology.com) MH believes the "683" notation in the units list may be a mis-transcription of the US 653 unit. 441022 MOSQUITO NS-514 TANGMERE 25 (Thomas Ensminger) DBR in accident 2.10.44 (Air Britain Serials)</t>
  </si>
  <si>
    <t>Served with 456 Sqn 02/44 to 12/44, coded RX-J under RAF control. Returned to RAF. (Brian Fillery's website) Engine cut overshot landing at Ford 22.10.44 DBR (Air Britain Serials) 22.10.44 456 Sqn. HK295 Overshot runway and landed in a field at Ford aerodrome on one engine. Crew safe. (Mosquito Crash Log)</t>
  </si>
  <si>
    <t>Was RX-J on 456 Squadron. (Brian Fillery)</t>
  </si>
  <si>
    <t>22.10.1944 pm Day Ranger 418 to Munich area from Hunsdon . Lost without trace (FCL). S/L KA Boomer DFC +, F/L NJ Gibbons DFCbar +, Both men buried in Choloy War Cem France Delivered to No.418 Squadron from No.27 Movements Unit, 20 July 1944; transferred to No.49 Movements Unit on same day; returned to squadron on 28 September 1944; missing from operations, 22 October 1944. S/L K.A. Boomer and F/L N. Gibbons killed. (Hugh Halliday) Crashed near Holzkirchen, most likely shot down by airfield flak (Peter Rechsteiner). Boomer and Gibbons destroyed an enemy aircraft during a strafing run on this sortie, witnessed by another Mosquito, possibly (according to "Mosquito") a Ju 86 at Neubiberg. Missing on day intruder to Munich 22.10.44 (Air Britain Serials) Came down at 16.43 11.5 km S of Munich, near the autobahn at Rosenheim (today the A8) according to a German report posted by Gebhard Aders on the Luftwaffe Bullet Board (http://www.luftwaffe-bullet-board.com/viewtopic.php?p=88571#88571)     Particulars of Death: Mosquito PZ198 was airborne from St. Dizier airfield, 1500 hours for a Day Ranger to southern Germany. Subsequently reported by the enemy to have been shot down at 4.30 p.m. (1630 hours) at Brunnthal. Germany. (http://airforce.ca/awards.php?search=1&amp;keyword=&amp;page=265&amp;mem=&amp;type=rcaf)</t>
  </si>
  <si>
    <t>Flew into high ground at night in rain nr Haddington East Lothian 22.10.44 (Air Britain Serials)</t>
  </si>
  <si>
    <t>22.10.1944 1656 571 to Hamburg from Oakington on return engine failed and R/T lost. into rock face at Dovestone Rocks, in Chew Valley near Greenfield, 5miles of Oldham 2123 (BCL). F/O ED Scotland +, Sgt HRC Soan +, both rest in Chester Cem DeHavilland Mosquito Mk.XVI PF395 coded 8K-K of 571sqn (RAF Fast Night Striking Force) crashed on Dean Rocks near Mossley 22nd October 1944 while returning to Oakington after a raid against Hamburg, on the return leg a cylinder head gasket failed in the port engine which necessitated the shutting down of that engine. Ernest Douglas Scotland, Flying Officer, Pilot, Killed. Humphrey Soan, Sergeant, Navigator, Killed (http://www.peakdistrictaircrashes.co.uk/1939-1945pf395.htm) The crew of the aircraft had successfully completed their raid on Hamburg and were returning to RAF Oakington near Cambridge when the port engine failed due to a cylinder head gasket failure. The port engine drove much of the electrical and hydraulic equipment on the aircraft and as such the crew lost to use of their radio which was needed to safely guide the aircraft home. The crew ended up flying across England and were seen flying in the area near Oldham before flying into high ground above Dovestones Reservoir. (same) De Havilland Mosquito PF395 of 571 Squadron RAF. Crashed 22nd October. SITE LOCATION. Dean Rocks. Grid Ref. SE.0257.0319 (http://highpeakbob.piczo.com/?g=1908934&amp;cr=3#) "Serial Range PF379 - PF415. 37 Mosquito B.MkXV1. Powered by Merlin 72/73 engines. Part of a batch of 195 delivered by De Havilland (Leavesden) between 4Nov44 and 2May45. Airborne 1656 22Oct44 from Oakington. On return an engine failed and soon afterwards all R/T contact was lost. It was later established that the Mosquito had crashed 2123 into a rock face at Doveston Rocks in the Chew Valley near greenfield, 5 miles E of Oldham, lancashire. Both were taken for burial ib Chester (Blacon) Cemetery. F/O E.D.Scotland KIA Sgt H.R.C.Soan KIA " (Chorley via Lost Bombers) Flew into hill breaking cloud nr Dean Rocks Saddleworth Moor Peak District 22.10.44 on return from Hamburg (Air Britain Serials) 22.10.44 571 Sqn. PF395 Aircraft was returning from a bombing sortie on Hamburg when the port engine failed due to internal glycol leak and all navigational aids were unserviceable. Crew were lost so aircraft reduced height and flew into hillside near Gre(Mosquito Crash Log)</t>
  </si>
  <si>
    <t>Was 8K-K on 571 Squadron. (http://www.peakdistrictaircrashes.co.uk/1939-1945pf395.htm)</t>
  </si>
  <si>
    <t>SOC 23.10.44 (Air Britain Serials)</t>
  </si>
  <si>
    <t>Was YP-J on 23 Squadron. (RAF / Movietone Film Footage)</t>
  </si>
  <si>
    <t>Hit by flak over Albania engine caught fire ditched 30m N of Brindisi 25.10.44 (Air Britain Serials)</t>
  </si>
  <si>
    <t>crashed Vladslo, 25 October 1944. De Havilland Mosquito PR Mk XVI NS582, 25th Bomb Group, 654th Squadron (Watton)
pilot : Lieutenant George M. Brooks, KIA, navigator : 2nd Lieutenant Richard C. Taylor, Baled out. crashed Vladslo, 25 October 1944 – Large parts of engines, superchargers, both landing gear etc. recovered op 13 August 1998. NS582 - I may be the source of any error in Roger's book; he had access to my notes. I have the aircraft (coded "R") crashing on a Joker on 25 Oct 44. Beside that note, however, is a second note warning me to review the entry, since contradictory evidence claims the loss was on a later date. (Dana Bell) (Air Britain Serials)</t>
  </si>
  <si>
    <t>25 BG</t>
  </si>
  <si>
    <t>Was -R on 25 BG Squadron. (Dana Bell)</t>
  </si>
  <si>
    <t>25.10.1944 1148 Air Test 157 to from Swannington port engine failed, aircraft veered from runway and collided with obstruction. at Swannington airfield (BCL). W/O B Miller RAAF ok, , 157 sqn Mosquito XIX MM671 RS-C t/o/1148 Air test, Miller B W/O RAAF, Lost power on t/o, crashing into an obstruction. No injuries. (85 Sqn and 157 Sqn losses website) Lost power on take-off swung and hit obstruction on air test Swannington 25.10.44 (Air Britain Serials) 25.10.44 157 Sqn. MM671 One engine lost power on take-off from Swannington aerodrome so take-off was abandoned and the aircraft over-ran aerodrome. Crew safe. (Mosquito Crash Log)</t>
  </si>
  <si>
    <t>Was RS -C on 157 Squadron. (157 Squadron Website)</t>
  </si>
  <si>
    <t>L on 82 (The Mossie 29) SOC 26.10.44 (Air Britain Serials)</t>
  </si>
  <si>
    <t>UX</t>
  </si>
  <si>
    <t>Was UX-L on 82 Squadron. (Mosquito Squadrons of the RAF)</t>
  </si>
  <si>
    <t>Pilot injured (FCWDv5) S/L Hedger and F/O Bodard were coming back from an uneventful scramble when the pilot discovered his undercarriage was u/s. He attempted to belly-land, but the port wheel, stuck in half-down position, caused the aircraft to crack up and S/L Hedger suffered a broken leg. Command of "A" Flight, which Hedger had held for two months, passed now to S/L I.S. MacTavish. (The History of 410 Squadron) U/c jammed bellylanded Amiens/Glisy 26.10.44 (Air Britain Serials)</t>
  </si>
  <si>
    <t>27.10.1944 1105 Training 239 to from West Raynham spun and crashed. nto Stapleford Woods near Coddington, 2miles ENE Newark-on-Trent, Nottinghamshire 1125 (BCL). F/L JH Roberts +, Sgt AH Ashcroft +, Roberts buried in Kent, Ashcroft rests in Wolverley. According to "The Long Road To The Sky - Night Fighter Over Germany" by Graham White, who was on 239 at the time, this aircraft was carrying out mock attacks on a bomber during a cooperation exercise, and was caught in the slipstream. The aircraft stalled and spun from 7 thousand feet, recovering briefly at 1,500 feet before spinning the other way and crashing. Further to the information on the crash of the 239 Squadron Mosquito on 27/10/1944 during fighter affiliation with 49 Squadron, Sgt Ashcroft from F/O G.Lee's crew is now listed in the Roll of Honour. (http://homepages.which.net/~dc.boughton/4t9sa03.htm) Spun into ground nr Newark Notts. 27.10.44 (Air Britain Serials) 27.10.44 239 Sqn. DZ256 Aircraft spun into ground at Stapleford Woods near Newark, Lincs., whilst doing fighter affiliation and following a Lancaster in slow spiral. (Mosquito Crash Log)</t>
  </si>
  <si>
    <t>Was HB -U on 239 Squadron. ()</t>
  </si>
  <si>
    <t>1655 MTU 27/10/1944 Training KB240 Mosquito XX T/o 0949 Warboys for a navigation detail. On return to base an hydraulic failure prevented the wheels from locking down. Diverted to Woodbridge and written off in the subsequent emergency landing. P/O RMcLean, F/Lt ?Hunting (http://www.156squadron.com/display_newpff_roll.asp?ID=1655%20MTU) Bellylanded at Woodbridge 27.10.44 (Air Britain Serials) 27.10.44 1655MTU. KB240 Owing to a hydraulic fault the undercarriage would not come down so aircraft was belly landed on Woodbridge aerodrome. Crew unhurt. (Mosquito Crash Log)</t>
  </si>
  <si>
    <t>Hydraulics failed</t>
  </si>
  <si>
    <t>Stalled on overshoot and crashed Kilo 40 27.10.44 (Air Britain Serials)</t>
  </si>
  <si>
    <t>27.10.44 Fw. Seeling Erpr.Kdo. Lärz Mosquito  15 Ost N/UF-4: no height [Thulendorf] 13.15 Film C. 2027/II Anerk: Nr. - 
HOLLAND, KEITH ROSS 
Initials: K R 
Nationality: Australian 
Rank: Flying Officer 
Regiment: Royal Australian Air Force 
Age: 22 
Date of Death: 27/10/1944 
Service No: 410234 
Awards: DFC 
Additional information: Son of Herbert George and Ada Elspeth Holland, of Mildura, Victoria, Australia. 
Casualty Type: Commonwealth War Dead 
Grave/Memorial Reference: 6. E. 5. 
Cemetery: HEVERLEE WAR CEMETERY 
Holland was buried in the first instance at Warndemund on the coast of the Baltic Sea in Germany and his final resting place is at Louvain near Brussels, Belgium. (http://www.milduraweekly.com.au/ThreadView.aspx?tid=10154)
BLOOMFIELD, GEOFFREY JOHN 
Initials: G J 
Nationality: United Kingdom 
Rank: Flying Officer (Nav./W.Op.) 
Regiment: Royal Air Force Volunteer Reserve 
Unit Text: 540 Sqdn. 
Age: 22 
Date of Death: 27/10/1944 
Service No: 151271 
Additional information: Son of Robert James Bloomfield, and of Gertrude Elizabeth Bloomfield, of Wallasey, Cheshire. 
Casualty Type: Commonwealth War Dead 
Grave/Memorial Reference: 6. E. 4. 
Cemetery: HEVERLEE WAR CEMETERY 
Crashed at Gut Steinfeld (now Steinfeld), killing the crew (Luc Vervoort) Lost 27.10.44 (Air Britain Serials)
A German report posted by Gebhard Aders on the Luftwaffe Bullet Board indicates the Mosquito was on fire before it crashed 
Airborne 10:45 on 27 Oct 1944 from Benson on a photo reconnaisance (PR) mission to the Stettin and Berlin areas. Aircraft was shot down 13:45 (local) by a Me 262 jet-fighter piloted by Fw Wolfgang Seeling of the Erprobungskommando Lärz and crashed at Thulendorf (Mecklenburg-Vorpommern). Pilot and Navigator were initially buried at the Friedhof Warnemünde. Oddly enough the crew are now buried in the Heverlee War Cemetery, Belgium, probably due to the work of an American graves unit.
(http://www.lostaircraft.com/database.php?mode=viewentry&amp;e=29489#)</t>
  </si>
  <si>
    <t>Seeling</t>
  </si>
  <si>
    <t>My assumption it is the PR aircraft due to time - Ekdo. Laerz was a small experimental Me 262 unit.</t>
  </si>
  <si>
    <t>27.10.1944 1909 Training AI interception 23 from Little Snoring collided as target aircraft with PZ178 YP-N, lost part of ist wing , overshot and crashed. into hedge near Litlle Snoring airfield 1930 (BCL). Lt JH Christie RNAF ok, , Hit by PZ178 during practice attack overshot emergency landing and hit hedge Little Snoring 27.10.44 (Air Britain Serials) 27.10.44 23 Sqn. HR211 Aircraft was hit by Mosquito PZ178 at Little Snoring aerodrome when carrying out practice attack, pilot had difficulty in controlling aircraft. (Mosquito Crash Log)</t>
  </si>
  <si>
    <t>28.10.1944 Patrol 151 from Castle Camps Hit by Flak over Dutch coast, made belly landing at Castle Camps and burnt out. at Castle Camps airfield (FCL). P/O R Oddie ok, F/S CRE Milne inj, Navigator slightly injured Returning from one or these continental sorties, P/O Oddie with F/Sgt Milne were met by heavy anti-aircraft fire over the Dutch Coast. A very close burst of fire severely damaged the aircraft and on returning to base, a "belly" landing was made, as a result of which the aircraft burst into flames. F/Sgt Milne sustained superficial burns. (http://www.151squadron.org.uk/) Damaged by flak and crash-landed Castle Camps 28.10.44 DBF (Air Britain Serials)</t>
  </si>
  <si>
    <t>Damaged in accident 28.10.44 SOC 28.12.44 (Air Britain Serials)</t>
  </si>
  <si>
    <t>Mosquito "P" of 235 squadron flown by Flying Officer J.T. Ross DFC, and his navigator Flying Officer F.L. Walker. Was struck while taxiing for take off by Mosquito "R" of 235 squadron, which had just become airborne. Both crewmen in the taxiing aircraft were killed while Mosquito "B" landed safely with no injuries to the crew. (http://www.scotshistoryonline.co.uk/sorties.html) Hit HR136 on take-off and bellylanded Banff 28.10.44 (Air Britain Serials) 28.10.44 235 Sqn. HR298 During take-off from Banff aerodrome collided with aircraft taxying across runway in use, belly landed on airfield with u/s undercarriage. (Mosquito Crash Log)</t>
  </si>
  <si>
    <t>Was LA-P on 235 Squadron. (http://www.scotshistoryonline.co.uk/sorties.html)</t>
  </si>
  <si>
    <t>28.10.1944 1914 heading for Bonn area 23BS from Little Snoring . Lost without trace (BCL). F/L JL Joynson +, F/O JE Spetch +, buried in Rheinberg War Cem 28/29 October 1944, crew initially buried at Mayen near Koblenz. (Juergen Haus) Missing from night intruder to Bonn 28.10.44 (Air Britain Serials) German report posted by Gebhard Aders on the Luftwaffe Bullet Board indicates this aircraft was brought down by flak at Mayen/Eifel at 21.35 (http://www.luftwaffe-bullet-board.com/viewtopic.php?t=15551&amp;highlight=)</t>
  </si>
  <si>
    <t>Was YP-V on 23 Squadron. (Lost Bombers)</t>
  </si>
  <si>
    <t>29.10.1944 1735 set course for Rechlin 515 to BS from Little Snoring . Lost without trace (BCL). F/O NJ Dusson +, F/O GL Churcher +, no further info "Serial Range NS926 - NS965. 49 Mosquito FB.MkV1. Powered by Merlin 25 engines. Part of a batch of 250, including NT220, NT224 and NY225, built as FB.XV111s, delivered by De Havilland (Hatfield) between 25Jan44 and 19May44. Airborne 1735 29Oct44 from Little Snoring to operate in the Rechlin area. Lost without trace. They are both commemorated on Panel205 of the Runnymede Memorial. F/O N.J.Dusson KIA F/O G.L.Churcher KIA " (Chorley viva Lost Bombers) May have been Uffz. Werner Kroschke: 3 10./NJG3 Wellington North Sea near Borkum (BO): 500 m. 21.00 (http://www.rafcommands.com/forum/showthread.php?t=7694) Missing from patrol to Rechlin 29.10.44 (Air Britain Serials)</t>
  </si>
  <si>
    <t>10./NJG3</t>
  </si>
  <si>
    <t>Kroschke</t>
  </si>
  <si>
    <t>30.10.1944 1101 mark gun batteries on island 627 to Walcheren from Woodhall Spa last heard by other sqn crew to bale out over sea, target indicator exploded in bay. Lost without trace 1205 (BCL). F/L AG St.John RNZAF +, F/O LVJ Dick RCAF +, St.John buried in Oostende New Communal Cem "Serial Range DZ630 - DZ652. 23 Mosquito B.Mk1V. Powered by Merlin 21/23 engines. Part of a batch of 250 except for four conv.to PR.MkV111 and four conv.to NF.MkXV. Delivered by De Havilland. Airborne 1101 30Oct44 from Woodhall Spa to mark gun positions on the island. Last heard on R/T, in contact with another Squadron Mosquito, at 1205 reporting that a TI had exploded in the bomb bay and that they were baling out into the sea. F/L St.John, who had married Margaret St.John of Regina, Saskatchewan, is buried in Oostende New Communal Cemetery; F/O Dick is commemorated on Panel 245 of the Runnymede Memorial. F/L A.G.St.John RNZAF KIA F/O L.V.J.Dick RCAF KIA " (Chorley via Lost Bombers) Missing (Walcheren) 30.10.44 believed target indicator exploded in bomb bay (Air Britain Serials)</t>
  </si>
  <si>
    <t>Was AZ-U on 627 Squadron. (Chorley via Lost Bombers)</t>
  </si>
  <si>
    <t>Engine cut after take-off for air test bellylanded 5m E of San Severo 30.10.44 (Air Britain Serials)</t>
  </si>
  <si>
    <t>SOC 30.10.44 (Air Britain Serials)</t>
  </si>
  <si>
    <t>30.10.1944 1949 128 to Berlin from Wyton . Lost without trace (BCL). F/O KH King DFC +, F/O CM Arrieta DFM +, King buried in Reichswald Forrest Cem http://www.rafwyton.co.uk/wytonlosses1944.html says Arrieta was PoW. Missing (Berlin) 31.10.44 (Air Britain Serials) A German report posted by Gebhard Aders at http://www.luftwaffe-bullet-board.com/viewtopic.php?t=15357&amp;highlight=mosquito indicates a Mosquito came down at 00.16 on 31 October 2 km SE of Beckum, Lippstadt, likely a victim of flak.</t>
  </si>
  <si>
    <t>Was M5-A on 128 Squadron. (Mosquito Squadrons of the RAF)</t>
  </si>
  <si>
    <t>30.10.1944 85 BS from Swannington crashed. at Barchem in Gelderland province, 12km S Laren (BCL). F/S J Potts +, F/S PFJ Copp +, both rest in Laren General Cem 85 sqn Mosquito XIX MM628 VY-V t/o ? BS, Potts J F/S +, Copp P F J F/S +. Crashed at Barchem. Buried in Laren General Cemetery, Holland. (85 Sqn and 157 Sqn losses website) Missing from bomber support mission to Cologne 30.10.44 (Air Britain Serials) A German report posted by Gebhard Aders at http://www.luftwaffe-bullet-board.com/viewtopic.php?t=15557&amp;highlight=mosquito states this Mosquito came down at 20.00, 1km SW Laren, 5km NW Lochen, likely the victim of a night fighter.</t>
  </si>
  <si>
    <t>v</t>
  </si>
  <si>
    <t>Was VY -v on 85 Squadron. (85 Squadron Losses Website)</t>
  </si>
  <si>
    <t>U/c collapsed on landing Yelahanka 31.10.44 (Air Britain Serials)</t>
  </si>
  <si>
    <t>31.10.1944 pm Day ranger 605 to Tutow area (S of Greifswald) from Manston . Lost without trace (FCL). F/L AJ Craven DFC +, F/S LW Woodward DFM +, Aircraft movement card gives loss as 02.11.44 but might be recording delay. Both airmen buried in Kiel War Cem. May have been shot down by 3.7 cm flak at Eggebek airfield, though the Mosquito in question was apparently shot down at night, some time after October 7. ("Raiders of the Reich") Missing 2.11.44 (Air Britain Serials) A German report posted by Gebhard Aders indicates a Mosquito came down at 17.27 on 31 October 1944 at Porrenkoog (Horrenkoog?) near Husum, exploded in the air.</t>
  </si>
  <si>
    <t>31.10.1944 Bombing Gestapo Headquarter 487 to Aarhus DK from Thorney Island belly landed and burnt. Harplinge, Halmstad, Sweden 1245 (Nöd). W/C Thomas ok, F/L Humphry- Baker ok, Crew interned and returned to UK in November 44 For the "Department of Useless Information" I provide, below, the MI.9 report of W/C William Lewis Thomas, DSO, DFC, who force-landed in Sweden 1 November 1944. His report was based on interviews of 25 November 1944, jointly with his navigator, one F/L Humphrey-Baker (probably Peter Rodney Humphrey-Baker, DFC).
There are several interesting elements here, such as the rather humorous escape attempt by Thomas and the obvious confusion over the duties of the British Consul at Gothenburg. However, the most striking thing here is the mention of W/C Thomas - a temporarily interened office - being engaged in the ferrying of a PRU Mosquito within Sweden. One would have thought that any such aircraft, if still operational, would have been interned as well.
"We took off from Thorney Island at 0700 hours on 1 November 1944 in a Mosquito aircraft. We landed at Swanton Morley to refuel, taking off on our mission which was to bomb the Gestapo Headquarters at Aarhus, Denmark at 0930 hours.
"We had released our bombs and as we passed over the target at 100 feet the bombs which had been released by a preceding aircraft exploded. Our aircraft was damaged and we were forced to feather the starboard propeller. We therefore followed briefing instructions and orders from the formation leaser and flew to Sweden.
"We landed in a field near the village of Harplinge, near Halmstadt, Sweden and burned the aircraft. A policeman held us until the Army authorities arrived. We were then taken to Halmstadt and billeted at the Grand Hotel under armed guard. An interrogation was attempted but was not pressed.
"On 2 November we were taken to Faulin via Gothenburg. At Gothenburg we escaped from our escort with the idea of reaching the British Consul. (We had been given to understand at the Squadron that if we could reach the British Consul in a neutral country we would be repatriated immediately.
"Wing Commander Thomas
"I ran from the brightly lighted railway station at Gothenburg into a dark square. Running accross the square I jumped over a low chain. In mid air I realised that I had jumped out over a canal but it was too late to do anything about it. I fell 15 feet into the water and was pulled out and recaptured by the escort, police and civilians.
"F/L Humphrey-Baker
"I had been running just behind W/C Thomas and when he disappeared I realised his mistake and turned to one side just in time. I continued on and reached the British Consul, who immediately turned me over to the police, where I rejoined W/C Thomas. We were then taken to Falun together.
"On 3 November we were billeted at the Solliden Pensionat Hotel and we were kept there until 14 November. During that time W/C Thomas ferried a PRU Mosquito from Malmo to Linkaping at the request of the Air Attache. On 14 November we went to Stockholm to be repatriated. On 23 November we were sent to the UK by air."
(http://www.rafcommands.com/forum/showthread.php?t=3869) Damaged by blast from bombs Aarhus and failed to return 31.10.44 (Air Britain Serials)</t>
  </si>
  <si>
    <t>Was EG-K on 487 Squadron. (Noedlandning)</t>
  </si>
  <si>
    <t>31.10.1944 1809 692 to Hamburg from Gransden Lodge . Lost without trace (BCL). F/L L Shackman AFC +, Sgt AB McGlynn +, joint grave at Hamburg Ohlsdorf Cem Airborne 1809 31Oct44 from Gransden Lodge. Cause of loss and crash- site not established. Both are buried in a joint grave in Hamburg Cemetery, Ohlsdorf. F/L L.Shackman AFC KIA Sgt A.B.McGlynn KIA " (Lost Bombers) Missing (Hamburg) 31.10.44 (Air Britain Serials) A German report posted by Gebhard Aders at http://www.luftwaffe-bullet-board.com/viewtopic.php?t=15558&amp;highlight= indicates a Mosquito came down at 21.37 at Mienenbuettel, 15km SW of Harburg, apparently a victim of engine trouble due to a flak hit, then a crash. This aircraft seems a good match.</t>
  </si>
  <si>
    <t>Bomber Command Losses says no Mosquitos were lost from the raid on Hamburg this night.</t>
  </si>
  <si>
    <t>To 4938M 11.44 (Air Britain Serials)</t>
  </si>
  <si>
    <t>1944-11</t>
  </si>
  <si>
    <t>When they flew into the Elephant Mountain. Crew: Capt. Jean De Goujon de Thuisy(Pilot)French - killed, P/O(138217)Joseph Alfred Georges Henri Marchal(Obs)RAFVR - killed, Craig Cum Buchan, N.Wales (http://aviation-safety.net/wikibase/wiki.php?id=15831) However, same database also says: Beauf spus after a tight turn, when a piece came off the port wing, inboard of the engines. Pilot but made a successful landing when the maschine was getting unpleasantly near the ground. Crew: Capt. Jean De Goujon de Thuisy(Pilot)French - survived, P/O(138217)Joseph Alfred Georges Henri Marchal(Obs)RAFVR - survived (http://aviation-safety.net/wikibase/wiki.php?id=15832) CWGC says Marchal perished. (MH) Flew into Mynydd Mawr nr Cwm Brychan N.Wales 1.11.44 (Air Britain Serials) 01.11.44 51 OTU. W4088 Navigational error. Route planned gave ample safety margin of high ground but it appears pilot turned east before correct time and crashed at Mynydd Mawr, Snowdonia, North Wales. (Mosquito Crash Log)</t>
  </si>
  <si>
    <t>653WRX 25BGR, 8th Air Force, Wendling/ nr Sta 118. Pilot Grimes, Robert G. Killed in Crash Landing. Category 4 damage, 06 November 1944. (http://www.aviationarchaeology.com) (MH - shouldn't this be Category 5 damage?) The Navigator on this aircraft was Clarence W Jodar KIA. crashed 1 Nov 44. This would be Wendling in Norfolk Station 118 392nd B/Grp. This is around 5 miles from my home. (from "Tony" - poster on www.mossie.org) 441106 GRIMES, ROBERT C. MOSQUITO MM-386 WENDLING, UK 25 FORCED LANDING; TREES (Thomas Ensminger) 
Delivered Burtonwood 4 May 1944 
25th BG Rcn., 
653 Squadron, O-Oboe
Accident 6 November 1944
Pilot R. C. Grimes
Navigator C. W. Jodar, both KIA
The crew of Lts. Robert C. Grimes/Clarence W. Jodar (MM386) flew a weather flight to Germany. The crew encountered adverse weather on return to Watton and diverted to North Pickenham, again because of very strong crosswinds at Watton. Flying on starbaord engine only because of fuel shortage, the pilot prepared for an emergency belly landing when contact was lost. On descent, the Mosquito flew into a row of trees shearing off six feet of the left wing. This caused the aircraft to roll over on to its back, then crash inverted into a field and explode upon impact. Both crew members were killed instantly. The tragedy occurred near the Wending Schoolhouse at approximaatley 2110 hours. 
Norman Malayney To USAAF (Air Britain Serials)</t>
  </si>
  <si>
    <t>653 BS (USAAF)</t>
  </si>
  <si>
    <t>Was -O on 653 BS (USAAF) Squadron. (Norman Malayney)</t>
  </si>
  <si>
    <t>Received from De Havilland, 14 February 1944. In accident, "E" Category, 1 November 1944. TH-M, letter on list dated 31 August 1944. Overshot landing at Hunsdon, crashed and burnt out. Crew unhurt (Air Britain) The ORB is silent on the issue of NS850. It does appear that it was operational that day, but no mention is made of an incident or loss of life with that a/c. I guess that doesn't confirm or deny your other sources, just that fact that it isn't detailed. (Mark Proulx) This was TH-M, Black Rufe (MH) Overshot landing from air test after feathering engine Hunsdon 1.11.44 DBF (Air Britain Serials) 01.11.44 105 Sqn. NS850 Overshot on landing at Hunsdon aerodrome, crashed and burnt out. Crew unhurt. (Mosquito Crash Log)</t>
  </si>
  <si>
    <t>Was TH-M on 418 Squadron. (Mosquito Aces of World War 2)</t>
  </si>
  <si>
    <t>MACR 10237 1 November 1944, 25 Group MACR from NS677 654th B/Sqdn. 1 Nov 1944. Mission "Mickey 11/2", Destination Schweinfurt, With Pilot CHIPMAN Vance, J., 0-1995872. &amp; Navigator CANNON William G., 0_669991 (Wounded). Both POWs. (post by "Tony" on www.mossie.org) - The report is not in good readable condition. However i can transcribe the part which may help. 1 Nov 44. 2115, German Report No, KU 3226. Crashed Arnstein-Schraudenbach. Target, Airbase Schwienfurt. Mosquito was shot down by flak. Reporting Office, Airbase HQ Schwienfurt. Place of internment, John V Chipman captured Dulag-Luft West. William G Cannon wounded, Hospital Ebelsbach (MH - Ebelsbach is ESE of Schweinfurt). H2X sortie (The Men Who Flew The Mosquito). Not delivered (Air Britain Serials) A German researcher in Eckartshausen, just to the ENE of Arnstein, informed MH "Zeitzeugen berichteten das die Mosquito als Feuerball abstürzte": the Mosuqito came down in a ball of fire.</t>
  </si>
  <si>
    <t xml:space="preserve">02.11.1944 Intruder Sortie 418 to Giessen from Hunsdon . Lost without trace (FCL). P/O JS Hill +, F/S GW Roach +, Navigator buried in Bad Tölz Cem, Dürnbach. Pilot no known grave Taken on strength at 418 Sqn. from No.10 Movements Unit, 7 June 1944; missing in action, 1 November 1944 (F/O J.S. Hill killed). TH-E, letter on list dated 31 August 1944. Bruchunterlage from 1/11/44 - 20.15, 10 km. W. Usingen/Taunus - Mosquito 100% Bruch: d. Nachtjäger (MH was contacted by the niece of George Roach. A letter from the RAF indicated F/S Roach had initially been buried at "Catzenback", however a look at the map revealed a village named "Cratzenbach" exactly 10 kilometers west of Usingen. MH corresponded with Luftwaffe researcher Erich Brown to determine if a corresponding claim for a Mosquito had been lodged - the answer was no. A Luftwaffe nightfighter did crash 15 kilometers south of Limburg an der Lahn, very close to where LR327 was lost, however on further research it became clear that the Luftwaffe crash was on the night of 31 October / 1 November, almost certainly the victim of an 85 Sqn Mosquito. Two further Luftwaffe nighfighters were lost in a collision close to Mainz-Finthen, the crashes being witnessed by another 418 Squadron machine. Missing on night intruder to Giessen 1.11.44 (Air Britain Serials)      Sie stürzte bei Eckartshausen ab. Angegeben wird sie mit Büdingen. Eckartshausen ist ein Ortsteil. Diese Absturzstelle ist nur wenige hundert Meter von meinem Wohnort entfernt. Andere Mosquito Besatzungen berichteten das sie wohl abgeschossen wurde. Zuletzt gesehen wurde sie nördlich Hanau. Kurz vorher hätte eine andere Mosquito eine JU 88 abgeschossen. Zeitzeugen berichteten das die Mosquito als Feuerball abstürzte.  (Email to MH from SteffenR on the Luftwaffe Bullet Board)  Absturz im Kinzigtal: Die Luftfahrt im hessischen Kinzigtal von 1895 bis 1950, by Eckard Sauer, also says this Mosquito was shot down by a night fighter, at around 20.30 at Buedingen-Eckartshausen. However, MH is convinced that the reference to Eckartshausen is linked to the loss of NS677, a USAAF PR.XVI which was lost on 1 November on a sortie to Schweinfurt, and which according to the MACR came down at Arnstein-Schraudenbach. Arnstein is 8 km to the WSW of Eckartshausen. Schraudenbach, now apparently called Wenneck, is 3 km SE of Eckartshausen. Eckartshausen itself is only about 13km WSW of Schweinfurt.       Martin Bowman's excellent book 'Mosquito: Menacing the Third Reich' mentions 2nd Lt Vance Chipman and 1st Lt William G Cannon on pages 190 and 191 - a lot of detail about their 'Mickey' mission to Schweinfurt, shooting down and eventual capture and imprisonment in Stalag Luft III at Sagan. In the same book, between pages 96 and 97, is a photo of Vance Chipman (courtesy of Ken Godfrey) with his pet monkey, plus details of the Schweinfurt raid and his pre-war racing career, as well as his attempt to steal an Me109 whilst evading! His aircraft was called 'Chips Chariot'. </t>
  </si>
  <si>
    <t>MH - Discussed this one with a 418 specialist. I thought it might be friendly fire, as another 418 Squadron aircraft claimed a Ju 88 in this area, however the surviving aircraft saw two other aircraft crash. Possible this aircraft and a Luftwaffe nightfighter shot each other down, hence no LW claims.</t>
  </si>
  <si>
    <t>1655 MTU 2/11/1944 Training DZ436 Mosquito IV T/o 1450 Wyton but swung to starboard and in trying to bring his aircraft back onto the centre line, over compensated and as a consequence he overstressed the udercarriage attachment points, thereby damaging the aircraft beyond worthwhile repair. F/O D GHannigan Swung on take-off Wyton 2.11.44 DBR (Air Britain Serials)</t>
  </si>
  <si>
    <t>Was HS-T on 109 Squadron. (Mosquito Squadrons of the RAF)</t>
  </si>
  <si>
    <t>2/11/44 NS834 FBVI To 487 sqdn 22/3/44 coded EG-G. On 2/11/44 W/O A D Smith and Flt Sgt G E Owen overshot a force-landing at Melsbroek after an engine failed, hitting an earth bank and house. Crew buried in Brussels Town Cemetery, Evere, Belgium. (Mike Packham on www.mossie.org) Coded G, time 00:35, crew (both F/S) KIA (2nd TAF) (Air Britain Serials)</t>
  </si>
  <si>
    <t>Was EG-G on 487 Squadron. (2nd TAF)</t>
  </si>
  <si>
    <t>Another version states: After taking off on the evening of August 3rd, 1944 an RAF Mosquito of 219 Squadron misidentified and attacked a Short Stirling bomber which returned fire (with their relatively light .303 defensive weapons) and shot down the Mosquito near Maupertus. (12 O'Clock High Board) Confirmed as August 2/3 by FCWDv5 2nd Taf Vol 2 confirms the wheels-up landing at B58(Melsbroek) but has the date as 2/11/44 with the time as 23:23. It gives the crew as F/O F G REED +1. Damaged by fire from Stirling on night patrol and bellylanded Melsbroek 2.11.44 (Air Britain Serials)</t>
  </si>
  <si>
    <t>03.11.1944 2346 608 to Berlin from Downham Market swung to left and crashed in building. close to Downham Market airfield (BCL). F/O CH Lockyer ok, , Swung on take-off and hit building Downham Market 3.11.44 (Air Britain Serials)</t>
  </si>
  <si>
    <t>Overshot landing at Yelahanka 3.11.44 DBR (Air Britain Serials)</t>
  </si>
  <si>
    <t>It seems that on 04/11/1944 Mosquito VI 21 Sqdn serialnumber PZ-304 made an emergency landing at Melsbroek (B58). Who were the crew ? 2nd TAF Vol 2(Shores/Thomas) records this a/c as landing at B58 around 0400 following flak damage.The crew were:- F/Lt F A Birt F/Sgt A Cassely The date,however,is given as 30/11/44 (http://www.rafcommands.com/dcforum/DCForumID6/14997.html) Hit by flak on night intruder and crashlanded Melsbroek 3.11.44 (Air Britain Serials)</t>
  </si>
  <si>
    <t>04.11.1944 2333 128 to Berlin from Wyton on return engine failed on approach to runway, plane cartwheeled and crashed. just short of runway Wyton airfield 0502 (BCL). F/O EP Wallace DFC +, Sgt RA Soutar +, both rest in their home towns F/O Wallace was taken to RAF hospital at Ely but died from his injuries. (http://www.rafwyton.co.uk/wytonlosses1944.html) "Serial Range MM181 - MM205. 24 Mosquito B.MkXV1. Powered by Merlin 72/73 engines. Part of a batch of 152 delivered by De Havilland (Hatfield) between 24Nov43 and 4Dec44. MM170 was not delivered. Airborne 2333 3Nov44 from Wyton. On return an engine failed and on final approach, a wingtip brushed the ground, causing the Mosquito to cartwheel and crash 0502 just short of the runway threshold, and near a bulk fuel store. F/O Wallace was taken to RAF Hospital Ely where he died from his injuries. Both were taken to their homes for burial. F/O E.P.wallace DFC Inj Sgt R.A.Soutar KIA " (Chorley via Lost Bombers) Engine cut after take-off for Berlin wingtip hit ground on approach crash-landed Wyton 4.11.44 DBF (Air Britain Serials) 04.11.44 128 Sqn. MM197 Swung at Wyton aerodrome and wingtip dug in. Two killed. (Mosquito Crash Log)</t>
  </si>
  <si>
    <t>Was M5-P on 128 Squadron. (http://www.rafwyton.co.uk/wytonlosses1944.html)</t>
  </si>
  <si>
    <t>W/O J.I. McCone and F/Sgt. T.G. Phippen, lost near Appeldoorn. FTR from Holland / NW Germany, lost estimated around 01:30, both crew killed, pilot name McCrone (2nd TAF) German report says Mosquito crashed 0154 on the southern border of Appeldoorn on 4 November. Missing 3.11.44 (Air Britain Serials)</t>
  </si>
  <si>
    <t>McCrone and Phippen were lost 3/4 November 1944 in HR185 according to the Squadron ORB. Served with 464 Sqn, under RAF control 9/43 to 3/4/44. Lost to Flak and W/O. J.McCrone &amp; FSgt T.Phippen killed. (Brian Fillery's website) 3/4 February 1945 (FCWDv5) To 5030M 4.2.45 (Air Britain Serials)</t>
  </si>
  <si>
    <t>POWELL, Fg Off Harold Llewellyn, NZ412734, RNZAF - Mosquito Pilot 235 Sqn, RAF - 4 Nov 1944 (Age 28); Norway. (New Zealand Fighter Pilots Museum) F/O Norman L. Redford, navigator, also KIA. L of 235 Squadron, LA-L. Crashed into the ground a few miles east of Kinn on the island of Storoya. Powell was on his third operation with 235 Squadron, having completed a tour on Warwicks with 179 Squadron (A Separate Little War). See also http://home.no.net/kjellsor/stavoya.html Shot down by flak attacking convoy off Kinn Norway 4.11.44 (Air Britain Serials)</t>
  </si>
  <si>
    <t>Was LA-L on 235 Squadron. (A Separate Little War)</t>
  </si>
  <si>
    <t>NS620 - lost on its first Skywave. My short note says the crew got out and the aircraft crashed before landing at San Severo, but I've no indication how far away "before" meant. I've got the crash date (taken from the mission report) listed as 4 November 1944. (Dana Bell)
NS620 was lost on a Skywave to Italy. At the begining of the flight the crew lost the intercom for communicating between pilot and navigator. The pilot would not listen when the navigator advised him to return to base, and instead proceeded with the mission. 
The navigator, Richard Wright, communicated with the pilot by writing notes in his navigation log book for the pilot to read, providing headings,time, etc. to Italy. The pilot responded also by writing questions in the log. When they arrived, the west side of Italy was covered in cloud. The pilot refused to believe Wright for direction headings, and went on radio, requesting directional assistance, which the navigator could not hear. The pilot vectored the aircraft all over Italy for the next 1:15 hours. Eventually, they experienced problems when the pilot descended and tried to fly under the weather. The engines iced-up forcing both men to bailout. Before leaving the aircraft, Wright tucked the navigation log snuggly into his pants for safe keeping. This evidence at the accident investigation board at San Severo attributed the aircraft loss to pilot error. 
Richard Wright from California enlisted in the RCAF and flew as navigator on a tour with an RAF Pathfinder unit in England. He then transfer to the USAAF and assigned to Watton, Post-war he became a lawyer and member of the California State Assembly. He died 5 May 1993. I met him at a 25th BG reunion at Wright Patterson AFB and sent him a letter asking for information on this particular mission. It was only after he died that I received a response. Just before he succumbed to cancer, his wife brought him his log books and he dictated a five page letter detailing in chronology each event of the above mission, xerox copies of log book pages, along with further information and copy photos regarding his Frantic mission to the USSR. 
After hospital recovery, the pilot transfered to HQ 325 PG on Col Elliot Roosevelt's staff. He was a former US Olympic champion swimmer. He declined a telephone interview and failed to respond to my letter requesting assistance in documenting the early 802nd development at Watton. 
Roger Freeman is INCORRECT and his books contain several errors on the 25th BG. I previously brought this matter to his attention. No doubt future researchers will continue referencing these errors. If mis-information is published often enough, it eventually becomes accepted as the gospel truth. History is changed forever (Norman Malayney) (Air Britain Serials)</t>
  </si>
  <si>
    <t>Anti—shipping strike flown by mixed Mosquito strike force of 235. 248 squadrons sight a convoy near Kinn and proceed to attack.Mosquito "L" of 235 squadron flown by pilot Flying Officer H.L. Powell and navigator Flying Officer N.L. Redford was hit by flak and crashed one mile South Fast of the town, both crew members being killed. They were later buried in Stavne cemetery at Trondhiem. (http://www.scotshistoryonline.co.uk/sorties.html) Anti-shipping recce from Bremanger to Utvaer. Took off 1129 and at 1330 found and attacked two merchant ships by the island of Kinn, 12 km WSW of Florø. Both vessels were left smoking, but HP967, hit either by light flak from the ships or by shore-based heavy flak, was afterwards seen to crash and burn on the island of Storøya, 7 km E of Kinn. The two crew were buried at Florø, but later reinterred in a joint grave at Trondheim. Source: For Your Tomorrow" (Vol. 2), author Errol Martyn. Regards from Holland, Henk. (http://f16.parsimony.net/forum28300/messages/5451.htm) Powell, Harold Llewellyn F/O - RNZAF &gt;Redford, Norman Louis F/O 
LR363 was K on 248 Squadron on 15 July 1944 (Squadron ORB) 11/04/1944 LR363 WR-T of 248 Squadron crash-landed wheels up at Portreath on return after combat the crew of F/Lt S.G. Nunn and navigator F/O J.M. Carlin were uninjured. (http://www.rafdavidstowmoor.org/pages/crash_log/crashlog44.htm) Crashed nr Sumburgh returning from strike 4.11.44 (Air Britain Serials)</t>
  </si>
  <si>
    <t>K (and L)</t>
  </si>
  <si>
    <t>Was DM-K (and L) on 248 Squadron. (http://www.rafdavidstowmoor.org/pages/crash_log/crashlog44.htm and (http://www.scotshistoryonline.co.uk/sorties.html)</t>
  </si>
  <si>
    <t>4/5 November 1944, 23:35, coded K, W/O W.H. Mitton and Sgt. E.J. Wilby both OK. (2nd TAF) Hit by flak and crashlanded at Manston 4.11.44 (Air Britain Serials)</t>
  </si>
  <si>
    <t>Was OM-K on 107 Squadron. (2nd TAF)</t>
  </si>
  <si>
    <t>MH - is this confused with NS563? Damaged 5.11.44 NFT (Air Britain Serials)</t>
  </si>
  <si>
    <t>Spun into ground Harwell 6.11.44 (Air Britain Serials) 06.11.44 13 OTU. HJ669 In flight at five hundred feet after port engine failed, pilot turned to port against dead engine, stalled and crashed into the ground at Harwell aerodrome, killing one. (Mosquito Crash Log)</t>
  </si>
  <si>
    <t>MAYES, Colin Walter - (Flight Lieutenant); Service Number - 409565; File type - Casualty - Repatriation; Aircraft - Mosquito W4066; Place - Lincolnshire, United Kingdom; Date - 6 November 1944 Barcode 1074080 Engine caught fire and u/c fell down rolled and dived into ground 3m SE of Coningsby 6.11.44 (Air Britain Serials) 06.11.44 8 OTU. W4066 Port engine caught fire and aircraft became uncontrollable. Navigator baled out but his parachute failed to open, pilot was killed when the aircraft crashed at Bunkers Hill near Coningsby, Lincs. (Mosquito Crash Log)</t>
  </si>
  <si>
    <t>653WRX 25BGR, 8th Air Force. Pilot Kaellner, Otto E. Killed in Crash Landing at North Pickenham/2mi W. Category 4 damage, 06 November 1944. (http://www.aviationarchaeology.com) Mosquito crashed Germany 6 Nov 1944 1st Lt Otto E. Kaellner. &amp; Lt Edwin R. Cerrutti. of the 654th B/Sqdn. As detailed in Accounts of the 25th B/Grp by George R Sesler. (poster on www.mossie.org) Crashed following a Mickey sortie using H2S (The Men Who Flew The Mosquito). 441106 KNELLNER, OTTO E. MOSQUITO NS-568 NORTH PICKENHAM, UK 25 LANDING (Thomas Ensminger - MH Should be KAELLNER) SOC 30.12.44 (Air Britain Serials)</t>
  </si>
  <si>
    <t>Don't know what to make of this - one source says crashed in Germany, another in U.K.</t>
  </si>
  <si>
    <t>654th BS</t>
  </si>
  <si>
    <t>Was B on 654th BS Squadron. (Mosquito Squadrons of the RAF)</t>
  </si>
  <si>
    <t>06.11.1944 1815 128 to Gelsenkirchen from Wyton . Lost without trace (BCL). F/L JL Ellis +, Sgt DW Brittan +, no further info Missing (Gelsenkirchen) 7.11.44 (Air Britain Serials)</t>
  </si>
  <si>
    <t>Was M5-Z on 128 Squadron. (http://www.rafwyton.co.uk/wytonlosses1944.html)</t>
  </si>
  <si>
    <t>07.11.1944 Intruder sortie 456 over Belgium from Ford . Lost without trace (FCL). Lt EM Woodward +, Ens WG Madden +, no known graves, no further info Served with 456 Sqn 06/44 to 07/11/44, under RAF control. Two USMC/USN exchange Pilots, Lt E.Woodward and Ens W.G.Madden failed to return 07/11/44. (Brian Fillery's website) Patrol over Holland and Belgium (Fighter Nights) I moved south to Brighton .There I grew more friendly with " Woody" Woodward the US Navy flyer. He was evaluating the De Havilland Mosquito for the US Navy.He and his colleagues found flying in overcast Europe difficult after training in the clear blue skies of the United States.
We had very little food.Ours was an open house to all servicemen.People came in with their own contributions.One RAF type came with a string of onions his father had grown.Later in the war the Americans were very generous arriving with cartons of Phillip Morris cigarettes(Mother smoked like a chimney!),tins of salted peanuts,sweets,chewing gum and all sorts of goodies.
Bruce and Barney ,two Australian airmen who were inseperable, were always good fun.Rayne Denis Schultz-a Canadian air ace frequently called with his US Navy friend Lt (JG) Everett Merton Woodward - a Mosquito pilot.
He once confided he and his navigator thought they were over the English Channel when in fact they were over the Irish sea!
In November 1944 I returned home to Cranfield to see my parents.I had arranged to meet "Woody" at a dance at the officers mess in Cranfield .I struggled up by train. He was to fly up from Ford where he was based.
I arrived at the dance but he didn't show up.I asked a friend where he was to be told fairly casually that he hadn't returned from a mission.I was only just 20 and had lost my first serious boyfriend.Distraught I returned home.Only my father was there .I cried and cried and cried.He didn't know what to do.
Later the US embassy informed me that "Woody" and his navigator were missing presumed dead while operating somewhere around Arnhem in Holland.
I had his mother's address but for some reason I didn't contact her .Years later I took my children to see his name engraved on the memorial wall at the American forces cemetary in Madingley near Cambridge.His death was the harsh climax of war for me
(http://www.bbc.co.uk/ww2peopleswar/stories/28/a7257828.shtml) Missing 7.11.44 (Air Britain Serials)</t>
  </si>
  <si>
    <t>06.11.1944 1730 in support of Koblenz operation 85 to BS from Swannington . Lost without trace (BCL). F/L MHC Philips pow, F/L DV Smith pow 06 Nov 1944 85 sqn Mosquito XIX MM624 VY-Q t/o/1730 BS, Phillips M H C F/L pow, Smith D V F/L pow. Supporting raid on Koblenz. (85 Sqn and 157 Sqn losses website) Crew failed to return from sortie on 6/7 November after being fired on by British bomber, setting one engine ablaze, then being attacked by a German night fighter, apparently an He 219, (Confounding the Reich) though Tony Woods' list of Luftwaffe claims do not offer any likely German claims. Missing 7.11.44 (Air Britain Serials) MH - Is the story of the British bomber, followed by the night fighter, confused with NT494? Seems exactly the same.</t>
  </si>
  <si>
    <t>Was VY-Q on 85 Squadron. (85 Squadron Losses Website</t>
  </si>
  <si>
    <t>06.11.1944 1743 608 to Gelsenkirchen from Downham Market crashed probably due to icing. at Bawdeswell, east mainroad Norwich to Fakenham, about 13miles NE Norwich 2045 (BCL). P/O J McLean +, Sgt ML Tansley +, McLean lies in Tranent New Cem, Tansley buried in Fulham Old Cem
It was one of twelve aircraft from 608 Squadron which set out from Bexwell, Norfolk, known then as RAF Downham Market, to attack Gelsenkirchen in Germany on 6th November 1944. The attack was a diversionary raid to draw German fighters away from two bigger raids elsewhere. ( 235 Lancaster bombers attacking the canal at Gravenhorst and 129 attacking Koblenz.) The attack commenced as planned, five minutes ahead of the two other raids at 19.25 hours. The Mosquitos dropped a mixture of red and green target indicators and high explosive bombs from 25,000ft. A few searchlights and very light flak were reported by crews over Gelsenkirchen. Eleven of the Mosquitoes from 608 Squadron carried out successful missions and returned safely to Norfolk. 
Cloud and icing conditions were encountered . KB364 is thought to have become severely iced-up during the return descent through cloud over Norfolk , and it was considered likely at the time that the pilot lost control and was unable to maintain height. The aircraft hit some electricity cables in the Reepham Road and struck All Saints Church, setting it on fire. Parts of the aircraft carried on and hit Barwick House and Chaucer House opposite, causing considerable damage to both. Debris was spread over a wide area. The crash took place at 20.45hrs. 
The Dereham Fire Brigade and firefighters from the American airbase at Attlebridge (Weston Longville) attended and it took four hours to control the blaze. 
Stephanie Leitch (nee Bugdale) was 8yrs old at the time, living at Kenway cottage in the Street - "I remember seeing one of the plane's wheels, on fire, rolling down the street towards us. Since this was a few moments after the impact - we had time to come out to see the source of the noise - the wheel must have landed on the roof of Barwick House and from there rolled down onto the road. There was, incidentally, a fire appliance behind Chaucer House, where Mr Lloyd Lewis had a steel workshop. Unluckily the flaming debris blocked access to it, and they had to wait for help from the USAF at Weston Longville. The Bawdeswell fire team consisted of Ambrose Frankland, Sam Muttock, Billy Hagen and Arthur Currie." 
Remarkably, no civilians were injured.
Both crew members died in the crash. Pilot Officer James McLean (195130) aged 26, who was the son of William and Alison Pringle McLean of Bents, West Lothian, Scotland, and Sergeant Mervyn Lambert Tansley (1604944) aged 21, the son of Frederick Freeman and Alice Maud Tansley of Fulham, London. Both crewmen were members of the RAF(VR), the volunteer reserve. McLean is buried in Tranent new Cemetery, East Lothian, section A, grave 409. Tansley is buried in Fulham old Cemetery, City of London, section 1, grave 14. 
This is believed to have been the only Norfolk church to be destroyed in this way. 
More details of the aircraft. KB364 was a Mosquito B Mk.XX (Canadian version of the British B Mk.V) and was built by DeHaviland (Canada) at their Downsview, Toronto plant, under contract No. BsB 2115. The aircraft was fitted with two Packard Merlin 33 engines. It was flown to Britain via Gander in Newfoundland, and arrived at Prestwick on 20th July 1944. It was delivered to No.13 Maintenance Unit at Henlow for modifications on 23rd July 1944. On 13th August 1944 she was delivered to 608 Squadron (North Riding Squadron), which reformed on 1st August 1944 at RAF Downham Market, as part of 8 Group's Light Night Striking Force. It is recorded as suffering damage and being repaired on site between 29th August and 23rd October. 
The above information taken from the notes of Bob Collis, Norfolk and Suffolk Aviation Museum, Flixton, Suffolk, and the eye-witness report sent in by Stephanie Leitch of St Albans. http://www.bawdeswell.net/rtwebsite/villages/Bawdeswell/Baw%20Ch/Mosquito.htm
"Serial Range KB325 - KB629. 45 Mosquito B.MkXX. Part of a batch of 245, including nine to the USAAF as F8, delivered by De Havilland (Toronto) Canada. Airborne 1743 6Nov44 from Downham market. Crashed 2045, possibly due to icing, at Bawdeswell, a village just to the east of the main road between Norwich and Fakenham and about 13 miles NE from the former. P/O McLean is buried in Tranent New Cemetery; Sgt Tansley in Fulham Old Cemetery. Sgt M.L.Tansley KIA P/O J.McLean KIA " (Chorley via Lost Bombers) Dived into ground Boardswell Norfolk 6.11.44 (Air Britain Serials) 06.11.44 608 Sqn. KB364 It is considered that the pilot lost control descending through cloud and severe icing conditions and was unable to regain control before ground level, crashing at Boardswell, Norfolk. (Mosquito Crash Log)</t>
  </si>
  <si>
    <t>Icing</t>
  </si>
  <si>
    <t>Was 6T-P on 608 Squadron. (Chorley via Lost Bombers)</t>
  </si>
  <si>
    <t>06.11.1944 1820 heading for vicinity of Nordholz and Stade 515 BS from Little Snoring last heard 2214 by 100 Group listening post "Is Base ok for me , will go to Woodbridge", nothing further heard. Lost without trace 2214 (BCL). F/L TN Cooper +, F/O KH Bonner +, no further info. Aircraft squadron letter was K according to an account by the pilot who had previously flown the plane regularly, P/O Chris Harrison (The Men Who Flew the Mosquito, ,which says Nav was F/L M.W. Huggins). 6/7 November 1944 (FCWDv5) Missing on return from patrol to Nordholz 6.11.44 presumed ditched in bad weather (Air Britain Serials)</t>
  </si>
  <si>
    <t>Was 3P -K on 515 Squadron. (Men Who Flew The Mosquito)</t>
  </si>
  <si>
    <t>6 Nov D.H. Mosquito no. PZ238. Shot down by flak while attacking enemy's M/T near Harff in Holland. Lost were F/O Mochnacki and P/O Szwarnowiecki. 6/7 November 1944 (FCWDv5) Lost around 22:00 6/7 November, coded D (2nd TAF). Missing from night intruder over Netherlands 7.11.44 (Air Britain Serials)</t>
  </si>
  <si>
    <t>Was SM -D on 305 Squadron. (2nd TAF)</t>
  </si>
  <si>
    <t>Missing on training exercise presumed ditched 7.11.44 (Air Britain Serials) 06.11.44 13 OTU. DZ734 Aircraft failed to return after exercise over the sea. (Mosquito Crash Log)</t>
  </si>
  <si>
    <t>Abandoned while lost over Egypt 7.11.44 (Air Britain Serials)</t>
  </si>
  <si>
    <t>Engine caught fire on takeoff bellylanded at Church Fenton 7.11.44 (Air Britain Serials)</t>
  </si>
  <si>
    <t>"A" Flight March 1944. "AZ-C" DZ632, one of the early Cookie carriers. This was one of the modified Mossies handed over to 139 Squadron the day 627 moved to Woodhall Spa, where there was no need for a 4000lb bomb carrying capacity. (http://www.627squadron.co.uk/album.html) 1655 MTU 8/11/1944 Training DZ632 Mosquito XX T/o 2120 Wyton for a night cross country. Dived and crashed 2150 between Hopton and Lound,two villages roughly 4 mile N and 4 miles NNW from Lowestoft, Suffolk. F/L Clancey's two brothers were also killed during the war - Sgt Douglas Allen Clancey, 27/11/41 and Lt Kenneth Cooper Clancy 11/3/45, F/Lt R WClancey 104541 ENFIELD (LAVENDER HILL) CEMETERY, 2430631 8/11/1944, F/O R WAlford MID 31 168697 BOVEY TRACEY CEMETERY 2441280 8/11/1944 (http://www.156squadron.com/display_newpff_roll.asp?ID=1655%20MTU) Dived into ground Lound Suffolk 8.11.44 (Air Britain Serials) 08.11.44 1655MTU. DZ632 Aircraft was in flight when it spun or dived while making a new course, pilot lost control and crashed at Oak Farm, Lound, Suffolk, killing 2. (Mosquito Crash Log)</t>
  </si>
  <si>
    <t>Was AZ-C on 627 Squadron. (http://www.627squadron.co.uk/album.html)</t>
  </si>
  <si>
    <t>Overshot single-engined landing Church Fenton 8.11.44 (Air Britain Serials)</t>
  </si>
  <si>
    <t>Was NG-J on 604 Squadron. (Mosquito Squadrons of the RAF)</t>
  </si>
  <si>
    <t>Received at 418 Sqn from No.27 Movements Unit, 16 November 1943; to No.60 OTU, 21 February 1944. TH-G, letter on list dated 18 November 1943. Swung on take-off and u/c collapsed High Ercall 8.11.44 (Air Britain Serials) 08.11.44 60 OTU. HX973 Aircraft swung on take-off from High Ercall aerodrome, and suffered port undercarriage collapse. Crew unhurt. (Mosquito Crash Log)</t>
  </si>
  <si>
    <t>08.11.1944 1820 Training 239 from West Raynham return to base clipped tree and crashed near West Raynham airfield 1935 (BCL). F/O W Jenkinson ok, , Mainly Coastal Command and 100 Group Undershot landing from training flight hit tree and crashed West Raynliam 8.11.44 (Air Britain Serials)</t>
  </si>
  <si>
    <t>11.1944 Not delivered to forces, crashed before acceptance, pulled out of dive too violently. near Bankstown, New South Wales (MIAS). Built as F.B.40, not delivered. Final disposition: crashed at Bankstown, New South Wales before acceptance, November 1944. (Beaufort, Beaufighter and Mosquito in Australian Service, Stewart Wilson, 1990) Crashed Bansktown NSW 08.11.44 prior to RAAF Acceptance (Air Britain Serials)</t>
  </si>
  <si>
    <t>8/9 November 1944, time estimated around 01:00, coded H, F/L J.A. Currie and F/O J.K. Smith bith KIA, ftr from Holland. (2nd TAF) On a railway interdiction sortie over Holland (FCWDv5) Missing from night intruder over Netherlands 9.11.44 (Air Britain Serials)</t>
  </si>
  <si>
    <t>Was SM -H on 305 Squadron. (2nd TAF)</t>
  </si>
  <si>
    <t>Dived into ground in circuit Condover 9.11.44 (Air Britain Serials) 09.11.44 60 OTU. DZ244 Aircraft was in circuit after take-off when it dived vertically into ground at Haugmond Hill, Shrewsbury, killing one and injuring one. (Mosquito Crash Log)</t>
  </si>
  <si>
    <t>First twin-engined carrier landing HMS Indefatigable 25.3.44 Dived into Duddon Estuary 9.11.44 (Air Britain Serials) 09.11.44 ?. LR359 Crashed at Arbroath, aircraft being one navalised for trials. (Mosquito Crash Log)</t>
  </si>
  <si>
    <t>Pilot was a New Zealander, shot down by an Oscar and taken prisoner. (http://www.awm.gov.au/cms_images/histories/27/chapters/25.pdf) The Mossie Number 25 indicates the pilot was Cliff Emeny, and that the Mossie crashed with the port engine on fire and the starboard engine loosing coolant. Two Oscars had been on the Mosquito's tail but were driven off by Emeny's squadron mates, though it is not clear if the Oscars had caused the initial damage. The Mossie Number 27 indicates aircraft was hit by both flak and fighters. Crashed nr Meiktila pres. shot down by Japanese fighters 9.11.44 (Air Britain Serials)</t>
  </si>
  <si>
    <t>09.11.1944 eveng Intruder sortie 605 to Ardorf from Manston crashed. near Arnheim (FCL). F/L W Singer +, F/O IC Rodgerson +, both buried in Oosterbeek War Cem Arnhem. 9/10 November 1944, ftr from sortie to Ardorf (FCWDv5) Was UP-U on 605 Squadron (Ian Piper: http://www.605squadron.co.uk/Squadron_aircraft.htm) Missing (Ardorf) 9.11.44 (Air Britain Serials)</t>
  </si>
  <si>
    <t>Was UP-U on 605 Squadron. (http://www.605squadron.co.uk/Squadron_aircraft.htm)</t>
  </si>
  <si>
    <t>U/c collapsed on take-off Rabat 10.11.44 (Air Britain Serials)</t>
  </si>
  <si>
    <t>10.11.1944 2155 608 to Hannover from Downham Market engine failure after take off, jettisoned bombs and crashed . near Wisbech, Cambridgeshire 2205 (BCL). F/L SD Webb RCAF +, F/O Campbell inj, Webb buried in Brookwood Military Cem Was 6T-H (www.lostbombers.co.uk) "Serial Range KB325 - KB369. 45 Mosquito B.MkXX. Part of a batch of 245, including nine to the USAAF as F8, delivered by De Havilland (Toronto) Canada. Airborne 2155 10Nov44 from Downham Market but soon after after leaving base the port engine failed and though the crew managed to jettison the bomb load, they were unable to prevent the Mosquito from crashing 2205 near Wisbech, Cambridgeshire. F/L Webb, who had already survived one serious crash during operations to Koblenz 24Aug44 (See: KB242), is buried in Brookwood Military Cemetery. F/L S.D.Webb RCAF KIA F/O Campbell Inj " (Chorley via Lost Bombers) Crashed in forced landing nr Wisbech Cambs. 10.11.44 (Air Britain Serials) 10.11.44- 608 Sqn. KB360 Aircraft crashed into field at Friday Bridge, Wisbech, Cambs, ten minutes after take-off due to engine failure. Bombs and tanks were jettisoned. One killed and one injured. (Mosquito Crash Log)</t>
  </si>
  <si>
    <t>Was 6T-H on 608 Squadron. (Chorley via Lost Bombers) Mosquito Squadrons of the RAF says this was B on 608.</t>
  </si>
  <si>
    <t>10.11.1944 Continental Patrol 151 from Castle Camps crew had to bale out after combat with german aircraft near Aachen (FCL). F/L AJ Strachan +, F/O RS Mattingly pow, Strachan buried in Reichswald Forest War Cem Eight crews were on Continental Patrols. From one of these F/Lt Strachan and F/O Mattingley failed to return, the only scanty information being that they were chasing a FW 190 and for some reason they abandoned their aircraft six miles east of Aachen. (http://www.151squadron.org.uk/) 10/11 November 1944, reported combat with an Fw 190 near Wuppertal, but no more was heard, and the Mosquito failed to return. (FCWDv5) Abandoned on patrol 6m E of Aachen 10.11.44 (Air Britain Serials)</t>
  </si>
  <si>
    <t>10./JG 54, 15:08, Tweelbäke, Mosquito of 540 Sqn, RAF flown by F/O Metcalf, 2 crew killed, Oberleutnant Peter Crump (http://www.luftwaffe.cz/crump.html) Likely a Fw 190 D: "My dear parents! 
I was just out at my aircraft with the technicians and crew assigned to my plane making several modifications. We polished until today. The bird looks as smooth and shiny as a huge mirror. As a result it now flies about 15-20 kph faster than before. A few days ago we were at 9,000 m. There we caught up with an enemy reconnaisance plane and shot it down over Oldenburg. 
I put my Focke Wulf 190D-9 into a steep dive at full throttle and approached the rapidly growing dot at high speed. It really was a Mosquito, whose speed I knew from my time on the Channel. There was no time for hesitation if the reconnaisance machine was not to get away. The distance dwindled rapidly. Soon the crew of the English aircraft spotted the approaching gaggle of Focke Wulfs and themselves entered a dive in an effort to reach a cloud layer to the south. Soon they realized that they were not going to make it. The enemy pilot pulled his plane into a steep climbing left turn, but that accomplished nothing. In spite of my high speed I quickly out-turned him with an even steeper turn with a sort of pull-up. I was finally flying a Focke Wulf that I knew inside out. The Mosquito now tried to avoid being hit by jinking left and right. When I closed in the pilot again enterd a left diving turn. He was in this attitude when my short burst hit him. The Mosquito blew apart and hit the ground at the southern edge of Oldenburg. " (http://www.acompletewasteofspace.com/modules.php?name=Forums&amp;file=viewtopic&amp;t=11182&amp;highlight=mosquito , quoting "Green Hearts, first in combat with the Dora-9" (MH - Green Hearts were JG 54?), and Eagle Editions "Doras of the Galland Circus") Missing from PR mission to Paderborn 11.11.44 (Air Britain Serials) 
Name: LUMSDEN, MILLER STAMFORD 
Initials: M S 
Nationality: United Kingdom 
Rank: Flight Lieutenant (Pilot) 
Regiment/Service: Royal Air Force 
Unit Text: 540 Sqdn. 
Age: 27 
Date of Death: 11/11/1944 
Service No: 47832 
Additional information: Son of Miller Bassett Lumsden and Margaret Lumsden, of Dulwich, London; husband of Dorothie Jane Lumsden. 
Casualty Type: Commonwealth War Dead 
Grave/Memorial Reference: 1. B. 11. 
Cemetery: SAGE WAR CEMETERY 
Name: METCALF, RALPH GILBERT 
Initials: R G 
Nationality: United Kingdom 
Rank: Flying Officer (Nav.) 
Regiment/Service: Royal Air Force Volunteer Reserve 
Unit Text: 540 Sqdn. 
Age: 32 
Date of Death: 11/11/1944 
Service No: 145030 
Additional information: Son of Ralph Johnson Metcalf and Gertrude Metcalf; husband of Margaret Audrey Metcalf, of Winchmore Hill, Middlesex. 
Casualty Type: Commonwealth War Dead 
Grave/Memorial Reference: 1. B. 12. 
Cemetery: SAGE WAR CEMETERY 
(CWGC)</t>
  </si>
  <si>
    <t>JG 54</t>
  </si>
  <si>
    <t>Crump</t>
  </si>
  <si>
    <t>Damaged 11.11.44 SOC 24.2.45 (Air Britain Serials)</t>
  </si>
  <si>
    <t>11/12 November 1944, crew OK (FCWDv5) Less serious was another mishap at Brussels / Melsbrook where a Mosquito force-landed one night in November and overturned when it ran off the runway into soft ground. The aircraft was badly damaged, but the pilot, F/O E. Sexsmith, escaped unscathed. His RAF navigator, F/O W. Nixon, received a small gash in the head and returned to Lille looking like a pirate in his big turban bandage. (History of 410 Squadron) Engine cut on night patrol overshot forced landing and overturned Melsbroek 11.11.44 (Air Britain Serials)</t>
  </si>
  <si>
    <t>Missing in icing conditions on ferry flight Goose Bay B.W.1 12.11.44 (Air Britain Serials)</t>
  </si>
  <si>
    <t>12.11.1944 1440 Training AI interception 85 from Swannington port engine failed, on return plane stalled at 200ft, crashed and burst in flames. on Swannington airfield 1500 (BCL). F/L BR Keele DFC +, F/L RC Wright inj, Keele buried in Wandsworth Cem 85 sqn Mosquito NF30 MV525 VY-? t/o 1440 Training, Keele B R F/L DFC +, Wright R C F/L inj. Stalled at 200' on landing approach. Burst into flames on impact. F/L Wright was pulled from the flames by Cpl.Woodhead, who was awarded the BEM. (85 Sqn and 157 Sqn losses website) Stalled on single-engined landing bit runway and burst into flames Swannington 12.11.44 DBF (Air Britain Serials) 12.11.44 85 Sqn. MV525 Aircraft was too high at beginning of Swannington aerodrome runway stalled and crashed then burst into flames, killing one injuring one ' (Mosquito Crash Log)</t>
  </si>
  <si>
    <t>12.11.1944 1843 Training 23 from Little Snoring recalled due to weather, on landing crashed amongst trees near airfield. near Little Snoring airfield 1912 (BCL). F/S J Richmond +, F/S CP Findlow +, Richmond buried in Glasgow, Findlow rests at Cambridge City Cem Flew into trees on approach in bad weather Little Snoring 12.11.44 (Air Britain Serials) 12.11.44 23 Sqn. HR212 Aircraft flew into trees on port side of lead-in lights at Little Snoring aerodrome, killing two. (Mosquito Crash Log)</t>
  </si>
  <si>
    <t>Engine cut on take-off hit gunpost Middle Wallop 14.11.44 (Air Britain Serials)</t>
  </si>
  <si>
    <t>14.11.1944 eveng Diver patrol 68 to anti V1 from Coltishall shot down by own AA fire and crashed. near Lowestoft (FCL). Lt JF Black +, Lt TN Aitken +, no known graves, no further info. Both crew attached to 68 Sqn USAAF crew Lts J.F. Black and T.N. Aiken - pursued V-1 into gun belt, instead of chasing mother plane. 14/15 November 1944 (FCWDv5) Shot down by own AA Somerleyton Crew: Lt F.J.Black(Pilot)US Navy - killed, Lt T.N.Aiken(Obs)US Navy - killed (http://aviation-safety.net/wikibase/wiki.php?id=15768) Shot down by own AA Somerleyton Suffolk 14.11.44 (Air Britain Serials) 14.11.44 68 Sqn. HK289 Aircraft was on ops patrol and crossed a gun belt and was shot down by guns which were firing unseen. Pilot's enthusiasm got the better of him and chased the Vi instead of the mother plane. The navigator should have informed the pil(Mosquito Crash Log)</t>
  </si>
  <si>
    <t>WM</t>
  </si>
  <si>
    <t>Was WM-K on 68 Squadron. (Mosquito Squadrons of the RAF)</t>
  </si>
  <si>
    <t>15.11.1944 eveng Interception patrol 25 to from Castle Camps Shot down by own AA fire, crew had to bale out, aircraft crashed. near Kenningham (FCL). W/C LJC Mitchell ok, F/L DL Cox ok, no further info. 14/15 November 1944 (FCWDv5) Damaged by own AA on night patrol and abandoned Garboldisham Norfolk 14.11.44 (Air Britain Serials) 14.11.44 25 Sqn. MV526 The aircraft was damaged by A. A. fire off Southwold, Suffolk, while being vectored through gun belt due to fuel shortage. The crew abandoned the aircraft which crashed at Garboldisham, Norfolk. (Mosquito Crash Log)</t>
  </si>
  <si>
    <t>Missing from high altitude PR exercise 15.11.44 (Air Britain Serials)</t>
  </si>
  <si>
    <t>15.11.1944 1707 128 to Berlin from Wyton came down in allied held territory. Lost without trace (BCL). F/L JS Etherington inj, F/O S Harrison ok, Missing (Berlin) 16.11.44 (Air Britain Serials)</t>
  </si>
  <si>
    <t>Was M5-Q on 128 Squadron. (http://www.rafwyton.co.uk/wytonlosses1944.html)</t>
  </si>
  <si>
    <t>11.1944 5 OTU to from crashed. into sea off Cabbage Tree Island, New South Wales (MIAS). , , no further info Built as F.B.40. Delivered during October 1944. Final disposition: crashed into sea off Cabbage Tree Island, New South Wales, November 1944. (Beaufort, Beaufighter and Mosquito in Australian Service, Stewart Wilson, 1990) Crashed into sea east of Cabbage Tree Island NSW 16.11.44 (Air Britain Serials)</t>
  </si>
  <si>
    <t>16.11.1944 1345 109 to Jülich from Little Staughton on return to base, SBA approach, stalled after pull over HT cable, crashed. near Little Staughton airfield 1525 (BCL). W/O J Garcia-Webb +, W/O RJ Wendes +, both rest at home Cem
Took off 13.45 from Little Staughton. Mosquito IX. Returned to base and encountered extremely poor visibility. He lost control whilst trying to avoid HT cables, the aircraft stalled and crashed near the aerodrome. 
GARCIA-WEBB 
 Joseph 
 Warrant Officer 1280538. Pilot 109 Sqdn., Royal Air Force Volunteer Reserve. Died Thursday 16 November 1944. Age 28. Son of Richard and Frances Garcia-Webb; husband of Miriam Garcia-Webb, of Brockley Hill. Buried: WILLESDEN JEWISH CEMETERY, Middlesex, United Kingdom. Ref. Sec. R. Row 4. Grave 16. 
WENDES 
 Robert John 
 Warrant Officer 1380740. Nav. 109 Sqdn., Royal Air Force Volunteer Reserve. Died Thursday 16 November 1944. Age 23. Son of Samson and Blanche Ethel May Wendes, of Newport. Buried: CARISBROOKE CEMETERY, Isle of Wight, United Kingdom. Ref. Sec. F. Grave 95.
(http://www.roll-of-honour.com/Bedfordshire/LIttleStaughton109Squadron.html)
Serial Range ML896 - ML924. 29 Mosquito B.Mk1X. Powered by Merlin 72 engines. Delivered by De Havilland (Hatfield between 10Jul43 and 20Oct43. Airborne 1345 16Nov44 from Little Staughton. Returned to base only to encounter extremely poor visibility. W/O Garcia-Webb decided to make an SBA approach but on nearing the runway threshold he was observed to pull up sharply in order to avoid H/T cables. In doing so he lost control and the Mosquito stalled and spun in at 1525 near the airfield. Both were taken to their homes for burial. W/O J.Garcia-Webb KIA W/O R.J.Wendes KIA (Chorley via Lost Bombers) Stalled avoiding HT cables on SBA landing on return from target marking mission nr Little Staughton 16.11.44 (Air Britain Serials) 16.11.44 109 Sqn. ML907 Pilot landing in poor visibility pulled up to avoid HT cables and crashed in the vicinity of Little Staughton aerodrome, killing two. (Mosquito Crash Log)</t>
  </si>
  <si>
    <t>Was HS-B on 109 Squadron. (Beam Bombers)</t>
  </si>
  <si>
    <t>18.11.1944 1745 571 to Hannover from Oakington skidding out of control from very wet runway. Oakington airfield (BCL). F/O JH Higgins RNZAF ok. Swung on take-off skidded off wet runway and u/c collapsed Oakington 18.11.44 DBR (Air Britain Serials)</t>
  </si>
  <si>
    <t>Was 8K-Y on 571 Squadron. (571 Mosquito Squadron)</t>
  </si>
  <si>
    <t>Overshot landing at Stornoway 18.11.44 DBR (Air Britain Serials)</t>
  </si>
  <si>
    <t>Swung in heavy landing and u/c collapsed Thorney Island 18.11.44 (Air Britain Serials)</t>
  </si>
  <si>
    <t>SOC 18.11.44 (Air Britain Serials)</t>
  </si>
  <si>
    <t>Coded J, 18/19 November estimated 2200, ftr from Northern Holland, F/L D.H. McLeod KIA, F/S A.J. Lawson PoW. (2nd TAF) Missing from night Intruder mission 19.11.44 (Air Britain Serials)  Came down at Eefde (Eefdense Enk) (Verliesregister 1944) at 2200. A file at footnote.com gives time as 22.10, same location, though Mosquito serial not recorded at latter source.</t>
  </si>
  <si>
    <t>Was EG-J on 487 Squadron. (2nd TAF)</t>
  </si>
  <si>
    <t>Coded K, 18/19 November, time not known, ftr from Northern Holland, F/L A.S. Anderson and F/L J.W. Taylor both KIA. (2nd TAF) F/L A.S. Anderson, Pilot, 391873, Rheinberg 11.A.21, F/L J.W. Taylor, Nav., 421944, Rheinberg 11.A.20 (http://www.luftwaffe-bullet-board.com/viewtopic.php?t=8456&amp;highlight=) Missing from night intruder mission 19.11.44 (Air Britain Serials)</t>
  </si>
  <si>
    <t>Served with 464 Sqn, under RAF control 7/44 to 18-19/11/44 Coded SB-O. Failed to Return From Operations Holland. (Brian Fillery's website) Lost near Appeldoorn, W/O Beer F/Sgt. R.F. Fountain KIA (Mosquito Monograph). Lost around 2330 estimated (2nd TAF) Missing from night intruder 19.11.44 (Air Britain Serials) Came down at Appeldoorn IWormensematen) (Verliesregister 1944)</t>
  </si>
  <si>
    <t>Was SB-O on 464 Squadron. (2nd TAF)</t>
  </si>
  <si>
    <t>Flew into high ground in bad visibility on ferry flight Leith Hill Surrey 19.11.44 (Air Britain Serials) 19.11.44 613 Sqn. NT230' In low flight when the aircraft struck Leith HilI, Surrey, while the pilot was contact flying in conditions of low cloud and fog. (Mosquito Crash Log)</t>
  </si>
  <si>
    <t>Crashed on landing Dorval 20.11.44 (Air Britain Serials)</t>
  </si>
  <si>
    <t>20.11.1944 2109 139 to Hannover from Upwood starboard engine surged, swung off runway and crashed. at Upwood airfield (BCL). Capt J Rad RNZAF ok, F/O D McT Martin DFM ok, Lost power on take-off forcelanded and u/c collapsed Upwood 20.11.44 (Air Britain Serials) 20.11.44 139 Sqn. KB392 Aircraft had engine trouble after take-off from Upwood aerodrome, force landed in cross wind, swung and suffered undercarriage collapse. (Mosquito Crash Log)</t>
  </si>
  <si>
    <t>Was XD-J on 139 Squadron. (www.rafupwood.co.uk)</t>
  </si>
  <si>
    <t>20.11.1944 2056 142 to Hannover from Gransden Lodge returned while starboard engine failed, crash landed with intact bomb load. at Gransden Lodge airfied 2228 (BCL). F/L HD Nimmo ok, F/S JL Craddock ok, "Serial Range KB370 - KB699. 330 Mosquito B.MkXXV. Part of a batch of 400 delivered by De Havilland (Toronto) Canada. KB430 was one of two 142 Sqdn Mosquitoes lost on this operation. See: KB460. Airborne 2056 20Nov44 from Gransden Lodge. Turned back with its starboard engine failing, crash-landing (gently?) 2228 with its bomb load intact, without injury. F/L H.D.Nimmo F/S J.L.Craddock " (Chorley via Lost Bombers) Engine cut crashlanded at Gransden Lodge 20.11.44 (Air Britain Serials)</t>
  </si>
  <si>
    <t>4H</t>
  </si>
  <si>
    <t>Was 4H-A on 142 Squadron. (Lost Bombers) Was CR-B on 162 SquadroN (sic) (162 Mosquito Bomber Squadron)</t>
  </si>
  <si>
    <t>20.11.1944 2111 142 to Hannover from Gransden Lodge severe problems with port engine, returned early and crash landed after jettisoned bombs. at Woodbridge airfield, Suffolk 2352 (BCL). F/L B Eichler ok, Sgt G Logie ok, 20/21 November, Hannover, "Serial Range KB360 - KB669. 330 Mosquito B.MkXXV. Part of a batch of 400 delivered by De Havilland (Toronto) Canada. KB460 was one of two 142 Sqdn Mosquitoes lost on this operation. See: KB430. Airborne 2111 20Nov44 from Gransden Lodge. Experienced severe problems with the port engine and the bomb load was jettisoned. Returned arly and crash-landed at RAF Woodbridge, Suffolk. No crew injuries. F/L B.Eichler Sgt G.Logie Both of these airmen were to be killed together 5/6Jan44. See: KB397 " (Chorley via Lost Bombers) Swung on landing and u/c collapsed Woodbridge 21.11.44 (Air Britain Serials) 20.11.44- 142 Sqn. KB460 Aircraft landed in a cross wind at Woodbridge aerodrome, swung and suffered undercarriage collapse. Crew unhurt. (Mosquito Crash Log)</t>
  </si>
  <si>
    <t>Coded D, F/L L.E. Carter and F/O S. Cohen FTR from east of Venlo 21/22 November 1944, lost around 2140. Missing from patrol E of Venlo 21.11.44 (Air Britain Serials)  Mosquito FB VI, HR 198, die am 21.11.44 vom Vierling abgeschossen wurde und in Pont zwischen dem Neerponter Weg und dem Bruchweg aufschlug. Danny Keay war schon vor Jahren dort und ich hatte vor Kurzem E-Mailkontakt mit dem Enkel des Besatzungsmitglieds Carter, vielleicht treffe ich ihn im April in London. Er wußte jedenfalls, daß sein Großvater in Pont beerdigt war. (http://www.luftwaffe-bullet-board.com/viewtopic.php?t=15221&amp;start=15)</t>
  </si>
  <si>
    <t>Ran off runway on landing Bluie West One 21.11.44 DBR (Air Britain Serials)</t>
  </si>
  <si>
    <t>Baulked on single-engined approach on return from PR mission and crashlanded Cox's Bazaar 21.11.44 (Air Britain Serials)</t>
  </si>
  <si>
    <t>21.11.1944 1707 571 to Stuttgart from Oakington problems with hydraulic system and returned, crashlanded. at Manston airfield, Kent 2030 (BCL). F/O JN Canpbell ok, F/L AAB Cleaver ok. Coded Z (Original 571 Order of Battle for Tuesday 21st November 1944) "Serial Range PF379 - PF415. 37 Mosquito B.MkXV1. Powered by Merlin 72/73 engines. Part of a batch of 195 delivered by percival Aircraft (Luton) between 15May44 and 5Dec45. Airborne 1707 21Nov44 from Oakington. Developed hydraulic problems and turned back, crash-landing 2030 flapless and minus braking at RAF Manston, Kent, where the 4,000lb 'Cookie' fell off on touchdown. No injuries. (Phew) F/O J.N.Campbell F/L N.A.B.Cleaver " (Chorley via Lost Bombers) 4000lb bomb hung up and flaps jammed u/c collapsed in heavy landing Manston 21.11.44 DBF (Air Britain Serials) 21.11.44 571 Sqn. PF379 During a flapless landing at Manston aerodrome with 4,000 lb bomb on board, undercarriage collapsed. Crew unhurt. (Mosquito Crash Log)</t>
  </si>
  <si>
    <t>Was 8K-Z on 571 Squadron. (Mosquito Squadrons of the RAF)</t>
  </si>
  <si>
    <t>21.11.1944 1715 Evening intruder sortie157 to BS from Swannington shot down in error by Mosquito MM630 same sqn, abandoned. SE Helmond, NL in enemy territory, no further trace 1845 (BCL). F/O A Mackinnon evd, F/O G Waddell ok, also listed in FCL same day 157 sqn Mosquito XIX MM629 RS-Y t/o 1715 BS, Mackinnon A F/O evd, Waddell G F/O evd. Shot down by another Mosquito MM630 over Dutch occupied territory. Both crewmen uninjured and walked to allied lines. (85 Sqn and 157 Sqn losses website) Shot down in error by Mosquito MM630 and abandoned on night patrol 21.11.44 (Air Britain Serials) 21.11.44 157 Sqn. MM629 Aircraft caught fire and crashed after being mistaken for a Ju 188 by Mosquito MM630. Crew abandoned aircraft. (Mosquito Crash Log)</t>
  </si>
  <si>
    <t>Was RS-Y on 157 Squadron. (85 Sqn and 157 Sqn losses website)</t>
  </si>
  <si>
    <t>21.11.1944 1730 515 BS from Little Snoring hit by light FLAK and crashed. near Walbeck, 5km WSW Geldern, close to german-dutch border (BCL). F/L TF L´Amie DFC +, F/O JW Smith DFC +, joint grave in Rheinberg War Cem 21/22 November, "Serial Range PZ330 - PZ358. 29 Mosquito FB.MkV1.Powered by Merlin 25 engines. Part of a batch of 250, including nine built as FB.MkXV111. Delivered by De Havilland (Hatfield) between 16May44 and 19Jun45. Airborne 1730 21Nov44 from Little Snoring. Shot down by light Flak, crashing near the small town of Walbeck, 5 km WSW of geldern and close to the German/Dutch border. Both airmen share a joint grave in Rheinberg War Cemetery. F/L T.F.L.A_Amie DFC KIA F/O J.W.Smith DFC KIA " (Chorley via Lost Bombers) Missing from patrol to Echterdingen 21.11.44 (Air Britain Serials)   FB VI PZ 344, die bis dahin als Mosquito-Verlust in Pont geführt wurde, ist am gleichen Tag anderswo in der hiesigen Gegend  heruntergekommen (http://www.luftwaffe-bullet-board.com/viewtopic.php?t=15221&amp;start=15)</t>
  </si>
  <si>
    <t>Was 3P -E on 515 Squadron. ()</t>
  </si>
  <si>
    <t>Stalled out of formation and dived into ground nr West Bromwich Warks. 22.11.44 (Air Britain Serials) 22.11.44 60 MTU. HJ650 Formation leader narrowly missed his No.3, stalled to the right and crashed into the ground at Westbourne near West Bromwich, killing 2. (Mosquito Crash Log)</t>
  </si>
  <si>
    <t>Crashed on takeoff from Coltishall, USN crew were both killed (FCWDv5) Crew listed as Sam Peebles and Dick Grinndal in a 68 Sqn History. Took off 22:30 but crashed near Horstead at 22:33. (A History of Number 68 Squadron) hit tree after take-off, Crew: Lt.B.W.Peebles(Pilot)US Navy-killed, Ens.E.R.Grinndal(Obs)US Navy-killed (http://aviation-safety.net/wikibase/wiki.php?id=15808) Hit trees after take-off Horstead Hall Norfolk 22.11.44 (Air Britain Serials) 22.11.44 68 Sqn. HK344 After take-off the aircraft hit trees at Horstead Hall, Norfolk, crashed and burnt out, killing crew. (Mosquito Crash Log)</t>
  </si>
  <si>
    <t>NS515 carried the tail code M for mother for 653rd Squadron and crashed 22 November 1944 killing both Lts. Harry and Hopkins. (Norman Malayney) 653BSW 25BG, 8th Air Force. Pilot Harry, Russell E. Killed, Crashed on Take off at Great Cressingham. Category 4 damage, 22 November 1944. (http://www.aviationarchaeology.com) (MH - shouldn't this be Category 5 damage?) 441122 MOSQUITO NS-515 GREAT CRESSINGHAM 25 (Thomas Ensminger) NS515 delivered Burtonwood 6 April 1944 653 Squadron M-Mike Accident 22 November 1944, R. E. Harry and M. B. Hopkins, both KIFA Cat. E2, TT 218 Hours, 120 Hours since overhaul (Norman Malayney) (Air Britain Serials)</t>
  </si>
  <si>
    <t>653 BS</t>
  </si>
  <si>
    <t>Was -M on 653 BS Squadron. (Norman Malayney)</t>
  </si>
  <si>
    <t>Crashed before delivery Radlett 22.11.44 (Air Britain Serials)</t>
  </si>
  <si>
    <t>22 November 1944 653rd Sqn Mosquito NS630 25th B/Group USAAF. This aircraft was returning to base from a night mission (Blue Stocking) started the approach at Watton airfield, but was ordered to another airdrome because of bad weather conditions, the Pilot informed the control he could see the runway,after making one pass, the aircraft was going to make a second attempt, flying out and over Merton, radio contact was lost, The aircraft had flown low and crashed hitting tree tops and ended on a field on the border between Thompson &amp; Merton. Pilot 1st Lt 0-886135 Malcolm J.Macleod, Cambridge American Cemetery. Navigator 1st Lt 0-865945, Edward Fiztgerald, Cambridge American Cemetery. (Web, confirmed by Norman Malayney) 
653BSW 25BG, 8th Air Force. Pilot MacLeod, Malcolm J. Killed in Crash Landing due to Weather at Thompson. Category 4 damage, 22 November 1944. (http://www.aviationarchaeology.com) 441122 MOSQUITO NS-630 THOMPSON 25 (Thomas Ensminger) (Air Britain Serials)</t>
  </si>
  <si>
    <t>23.11.1944 1842 mark U-Boat pens 627 to Trondheim from Woodhall Spa on return asked for permission to land at Scatsa, 100ft cloud, nothing further heard. later found on Royal Field Hill, Shetland (BCL). F/L JA Reid +, F/O WD Irwin RCAF +, both rest in UK On the return journey one of the Mosquitoes, AZ-H DZ642, was short of fuel so the pilot John Reid and his navigator Wes Irwin made for Sumburgh in the Shetlands. There were also communications problems but in spite of help from other Mossies and Lerwick, H-Harry sadly crashed on a hill top. Some days later the wreckage was found by three shepherds. (http://www.627squadron.co.uk/Crash-Sumburgh.htm) In the late hours of November the 22nd 1944, the Mosquito DZ 642 of the H/627 Sqn., on its return from a failed mission on the German U - boat pens in Trondheim, Norway, crashed into the steep Royl Field hill in South Shetland Mainland.
The Mosquito was "Marker 3" of three mosquitos that had taken off from Woodhall Spa. Their mission was to mark the target in Trondheim for the Lancasters of 5th group.
They had landed in Lossiemouth for refuelling, but in one way or another, the "Marker 3" had not been refuelled.
When they arrived at target, the Germans had been warned and the area was covered by a smoke screen. There was nothing to do but return.
"Marker 3" had very little fuel left, and decided to try to land at Scatsta Airport in Shetland, but they had problems with their radio, and could not communicate with the airport, so the two other mosquitos accompanied it to relay messages. Contact was made with ASR/MCU at Lerwick, who gave them the weather report and a course which would bring it within sight of the Sandra Light at Sumburgh Airport. As soon as DZ642 was within radio range of Sumburgh, the two other planes had to leave it, because they had only fuel enough to reach Peterhead. The last they heard was that Sumburgh warned "Marker 3" about high ground along its route.
The VHF reception was very bad, and the last Sumburgh heard from the Mosquito was that it had completed its first leg and was turning 250 degrees.
On the 6th of December, three men, George Mann of Uphouse, Laurence Malcolmson of Culbinsgarth and Adam Adamson of Brind, were driving sheep on Royl Field, when they found the wreck of the mosquito and its two dead crewmen.
The fuel tanks of the mosquito were empty when it was found, but we will never know if the reason of the crash was that they ran out of fuel and tried an emergency landing, or they had tried to fly below the clouds and therefore crashed into the hill.
The names of the two dead crewmen were :
F/L John Alexander Reid (Pilot) - buried in Winchester.
F/O Wesley Douglas Irwin RCAF (Navigator) - buried in Manor Park, London. 
There are still many remains of the Mosquito on the crash site near the memorial. 
(http://shetlopedia.com/Royl_Field_Mosquito_Memorial) Flew into hill nr Sumburgh 22.11.44 (Air Britain Serials) 22.11.44 627 Sqn. DZ642 Pilot was trying to locate aerodrome in bad visibility when he collided with Royal Field hill, Shetland Islands at 1 ,000 feet high. Aircraft was last heard vectoring on a course of 230 degrees. (Mosquito Crash Log)</t>
  </si>
  <si>
    <t>Was AZ-H on 627 Squadron. (http://www.627squadron.co.uk/Crash-Sumburgh.htm)</t>
  </si>
  <si>
    <t>Spun into ground nr Kings Lynn Norfolk 23.11.44 (Air Britain Serials) 23.11.44 1692 BSTU. DD736 Aircraft seen spiralling out of cloud, righted itself then spun into the ground at East Winch, Norfolk. Aircraft was coded 'J'. (Mosquito Crash Log)   Location is wrong - it was Middleton Fen (http://forum.keypublishing.co.uk/showthread.php?t=104516)  23.11.44 J/18833 Flg Off (Plt) Charles James Preece, RCAF, 1692Flt, 22, of Hardisty, Alberta. 1692 Flight was formed as a Radio Development Flight but had been redesignated a Bomber Support Training Flight by the time of this crash. (trained Mosquito crews on 'Serrate' ... whatever this is). Based at Great Massingham in Norfolk. (http://forum.keypublishing.com/showthread.php?t=21390)
Thought you all might like to know that the navigator who died in this crash was Flying Officer, Frederick Ruffle DFC of 515 squadron. Before the crash Fred had flown over 61 sorties on intruder operations. Most of them with the elite pathfinder 8 group. He was awarded his DFC for the part he played on more than one occasion during the raids made on the Dortmund Ems Canal in Germany. 
On the occasion of this flight he was not flying with his "usual" pilot. But agree at the last minute to take up Flying Officer Charles Preece to help him train on the equipment you have mentioned.
He also took part in the siege of Malta and the D Day landings.
Fred left a wife and ten month old daughter, He is buried in the churchyard at Holy Trinity Church, High Hurstwood in East Sussex. 
My family are extremely grateful to all who have contributed to this discussion to the light they have shed on this tragedy. Until now we did not know the precise place or the exact circumstances of the crash.
(http://forum.keypublishing.com/showthread.php?t=104516)</t>
  </si>
  <si>
    <t>Was J on 1692 Flt . (Mosquito Crash Log)</t>
  </si>
  <si>
    <t>1655 MTU 23/11/1944 Training KB232 Mosquito XX T/o Warboys for a high level navigation detail, climbing to 25,000 feet. And it was while cruising at this altitude that the starboard engine failed. Engine feathered but unable to maintain height and a force landing made in a field , 1t 1548, on Turnbury farm, Shirdley Hill near Birkdale. Lancashire. W/O N HPrior (http://www.156squadron.com/display_newpff_roll.asp?ID=1655%20MTU) Crashed in forced landing nr Birkdale Lancs. 23.11.44 (Air Britain Serials) 23.11.44 1655MTU. KB232 The starboard engine failed at 25,000 feet, prop feathered and aircraft began to lose height, pilot tried to make nearest airfield but was unable to do so and force landed in a field at Turnberry Farm, Shirdley Hill, near Birkdale,(Mosquito Crash Log)</t>
  </si>
  <si>
    <t>Swung on take-off for training flight and u/c collapsed Foggia Main 23.11.44 (Air Britain Serials)</t>
  </si>
  <si>
    <t>23.11.1944 Air Test 109 to from Little Staughton crashed almost immediately. near Little Staughton airfield (BCL). F/L JW Shaw ok, , to R.N. Crashed on take-off for air test Little Staughton 23.11.44 [Broken up 16.7.48 per Roundel] (Air Britain Serials)</t>
  </si>
  <si>
    <t>Was HS-L on 109 Squadron. (Mosquito Squadrons of the Pathfinder Force)</t>
  </si>
  <si>
    <t>Overshot landing at Renlow 23.11.44 DBR (Air Britain Serials) 23.11.44 4 FPP. KB506 Landed too fast at Henlow aerodrome, over-ran and hit perimeter fence. Crew unhurt. (Mosquito Crash Log)</t>
  </si>
  <si>
    <t>23.11.1944 1657 128 to Hannover from Wyton . Lost without trace (BCL). F/O GW Tuck RAAF +, Sgt MH Moss +, no further info Missing (Hannover) 24.11.44 (Air Britain Serials)
408938 Flying Officer TUCK, George William  
Source: 
AWM 237 (65)   NAA : A705, 163/169/80.  
Aircraft Type:  Mosquito 
Serial number:  MN 201 
Radio call sign:   
Unit:  ATTD 128 SQN RAF 
Summary: 
Mosquito MN 201 of 128 Sqn RAF, Path Finder Force, took off on night operations 
against Hannover, Germany, on the night of 23/24th
 November 1944. Nothing was heard 
from the aircraft after take off and it did not return to base. 
Crew: 
RAAF   408938 FO Tuck, G.W., Pilot. 
RAF  Sgt M.H.Moss, Navigator. 
Following post war enquiries and investigations it was recorded in 1950 that the missing 
crew had no known grave. Their names are commemorated on the Memorial to tha 
Missing, Runnymede, Surrey, UK.
(MISSING WITH NO KNOWN GRAVE 
    BY ALAN STORR)</t>
  </si>
  <si>
    <t>Was M5-Y on 128 Squadron. (http://www.rafwyton.co.uk/wytonlosses1944.html)</t>
  </si>
  <si>
    <t>Hit hill in cloud nr Ashley Staffs 24.11.44 (Air Britain Serials) 24.11.44 60 OTU. HR256 Aircraft was being homed in lO/lOths cloud, was told to descend to 800 feet, crashed into hillside near Ashley, Staffs., and caught fire. Wrong fix given by Honiley Sector Operations. (Mosquito Crash Log)</t>
  </si>
  <si>
    <t>24.11.1944 am Diver patrol 456 anti He111-V1 from Ford Lost over sea. Lost without trace (FCL). W/O JL Mulhall +, F/O JD Jones +, cv at Marshalls(Cambridge), delivered as MKXVI 04.09.43-26.02.44. No known graves, no further info Served with 456 Sqn 02/44 to 12/44, coded RX-Y under RAF control. Returned to RAF. (Brian Fillery's website) W/O J.D. Mulhall, RAAF and F/O J.D. Jones, RAF, KIA. (Fighter Nights) Missing from anti V-1 patrol 24.11.44 (Air Britain Serials)</t>
  </si>
  <si>
    <t>Was RX -Y on 456 Squadron. (Brian Fillery)</t>
  </si>
  <si>
    <t>Missing from intruder to Sarajevo 24.11.44 (Air Britain Serials)</t>
  </si>
  <si>
    <t>1655 MTU 24/11/1944 Training DZ429 Mosquito IV T/o 0118 Warboys heading off into the night intent on flying a high level cross country. At 0142, the Mosquito spun (presumably from its briefed height of 28,000 feet) and crashed at Alrewasm 5 miles SW from the centre of Burton Upon Trent, Staffordshire and not far from Lichfield airport. F/O R MJones 25 J/17652 CHESTER (BLACON) CEMETERY, 1526281 24/11/1944, F/O D GMacKenzie 22 163827 GLASGOW (CARDONALD) CEMETERY 2452699 24/11/1944 (http://www.156squadron.com/display_newpff_roll.asp?ID=1655%20MTU) Spun into ground Alrewas Staffs. 24.11.44 (Air Britain Serials) 24.11.44 1655MTU. DZ429 Lost control in a spin during which the starboard engine bearers failed and the engine fell out. Crashed at Alrewas, Staffs., killing two. (Mosquito Crash Log)</t>
  </si>
  <si>
    <t>Was HS-L on 109 Squadron. (Mosquito Squadrons of the RAF) Was GB-D on 105 Squadron (Mosquito Thunder)</t>
  </si>
  <si>
    <t>Overshot landing at night Coltishall 24.11.44 DBR (Air Britain Serials)</t>
  </si>
  <si>
    <t>Bounced on landing and u/c torn off Amiens/Glisy 25.11.44 (Air Britain Serials)</t>
  </si>
  <si>
    <t>Had been damaged by flak while coded B on 107 Squadron and crashlanded at Lasham at 1543 15 March 1944. MH - photo of this aircraft damaged with invasion stripes - 15/8/44, not 15/3/44. Control lost in cloud on night navex dived into sea off Bridgeport Dorset 25.11.44 (Air Britain Serials) 25.11.44 60 OTU. LR177 Aircraft dived into sea near Bridgeport, cause unknown. Crew missing. (Mosquito Crash Log)</t>
  </si>
  <si>
    <t>Was OM-B on 107 Squadron. (Mosquito Squadrons of the RAF)</t>
  </si>
  <si>
    <t>All 305 Sq.a/c lost this night were detailed: Attacking rail movement SOEST-HAMM-OSNABRUECK-HENGELO (NL)-MUENSTER areas. (Post on 12 O'Clock High! Board) Coded W, hit by flak, crew of Sgt. Z. Haas and P/O T.P. Wilczewski both OK. Time 2345 25/26 November 1944 (2nd TAF). Damaged by flak and abandoned nr Reims 26.11.44 (Air Britain Serials)</t>
  </si>
  <si>
    <t>Was SM -Z on 305 Squadron. (2nd TAF)</t>
  </si>
  <si>
    <t>26.11.1944 0102 128 to Nürnberg from Wyton on return engine failed and abandoned plane. near Calais assuming into channel, no trace (BCL). F/O HE Boulter ok, Sgt JR Churcher ok, both returned safe with Royal Navy "Serial Range MM181 - MM203. 25 Mosquito B.MkXV1. Powered by Merlin 72/73 engines. Part of a batch of 152 delivered by De Havilland (Hatfield) between 24Nov43 and 4Dec44. MM170 was not delivered. Airborne 0102 26Nov44 from Wyton. Returning to base an engine failed and the Mosquito was successfully abandoned, both airmen parachuting into the sea off Calais. They were returned to base safely, courtesy of the Royal Navy. F/O H.E.Boulter Sgt J.R.Churcher " (Chorley via Lost Bombers) Engine lost power abandoned nr Calais returning from Nurnberg 26.11.44 (Air Britain Serials) 26.11.44 128 Sqn. MM203 Aircraft engines overheated so crew abandoned aircraft. (Mosquito Crash Log)</t>
  </si>
  <si>
    <t>Was M5-U on 128 Squadron. (http://www.rafwyton.co.uk/wytonlosses1944.html)</t>
  </si>
  <si>
    <t>All 305 Sq.a/c lost this night were detailed: Attacking rail movement SOEST-HAMM-OSNABRUECK-HENGELO (NL)-MUENSTER areas. (Post on 12 O'Clock High! Board) Coded G, believed shot down by flak at Wesel, crew of F/L Z. Chwailborg and Sgt. Z.J. Parzych both KIA. Time estimated to be around 2200 on 25/26 November. (2nd TAF). May also have been F/L G.W.S. Moseley and F/S K.O.G. Nugent, both KIA. PZ278 was coded S. Missing from night intruder 26.11.44 (Air Britain Serials)</t>
  </si>
  <si>
    <t>S (G?)</t>
  </si>
  <si>
    <t>Was SM -S (G?) on 305 Squadron. (2nd TAF)</t>
  </si>
  <si>
    <t>25 Nov D.H. Mosquito no. PZ333. According to German sources, the a/c shot down near Wessel (Holland) by flak while attacking ground targets. Sgt Chwalibog and Sgt Panzych were killed. All 305 Sq.a/c lost this night were detailed: Attacking rail movement SOEST-HAMM-OSNABRUECK-HENGELO (NL)-MUENSTER areas. (Post on 12 O'Clock High! Board) Flak - 25./26.11.44 am Haagschen Berg, Mosquito FB VI, PZ 333 der 305. Squadron (polnisch) (http://www.flughafen-boenninghardt.de./nachtjagd.htm) Between Boenninghardt (where crew were initially buried) and Veen, both NW of Moers. Shot down by flak, aircraft completely disintegrated. (Juergen Haus, who researched crash site) See also PZ278 - which was which? Coded G (2nd TAF) Missing from night intruder 26.11.44 (Air Britain Serials)</t>
  </si>
  <si>
    <t>G (S?)</t>
  </si>
  <si>
    <t>Was SM -G (S?) on 305 Squadron. (2nd TAF)</t>
  </si>
  <si>
    <t>Damaged in accident 26.11.44 NFD (Air Britain Serials)</t>
  </si>
  <si>
    <t>Engine caught fire on ferry flight forcelanded 1m NW of Khandwa CP 26.11.44 (Air Britain Serials)</t>
  </si>
  <si>
    <t>Was YP-Y on 23 Squadron. (Mosquito Squadrons of the RAF)</t>
  </si>
  <si>
    <t>Both engines cut on ferry flight forcelanded in field nr Zemmoro Algeria 26.11.44 (Air Britain Serials)</t>
  </si>
  <si>
    <t>27.11.1944 0258 investigate R/T activities over Munich area, 192, BS from Foulsham crashed. near Reichsstrasse at Coesfeld (BCL). F/O JGM (Jack) Fisher RCAF +, F/L HVA (Vic) Vinnell +, no known graves 
"27-11-1944 - 192 Sqdn - Mosquito - DK292" Air Britain: Missing from bomber support mission.
Chorley: Crashed 3 km south-west of the Reichstrasse at Coesfeld (Germany)
Allison (They Shall Grow Not Old): Attempted a crash landing on a beach north of Le Havre, hit a mine and blew up.
Who may tell me what's correct.
Regards,
Henk. 
John Larder (Guest) (331 posts) 
20-Jan-04, 08:52 PM (GMT) 
1. "RE: 27-11-1944 - 192 Sqdn - Mosquito - DK292" 
Henk
I thought this one rang a bell. Wrote to AHB last year who confirmed Chorley's account.
BUT - German researcher active and wellknown in the Coesfeld area don't have anything on a loss in this area. (Henk) However, http://www.footnote.com/image/30642412/mosquitoes%7CMosquito/ gives a Mosquito crash at this location on this date, though gives the time as 11:30 a.m.
26/27 November, Airborne 0258 27Nov44 from Foulsham to investigate intense R/T activity in the M_nchen area. Cause of loss not established. Crashed 3 km SW of the Reichstrasse at Coesfeld. Both airmen are commemorated on the Runnymede Memorial. F/O J.G.M.Fisher RCAF KIA F/L H.V.a.Vinnell KIA (Chorley via Lost Bombers) 
www.cnam.co.uk/100Gp/RAF_100_Group_Newsletter_Summer_2006.pdf
It contains an article in memory of Ted Gomersall, a navigator on 192 who was close to Vic Vinell. An excerpt from Ted Gomersall to his wife on December 3 1944 has the following:
"Our worst fears about Jack and Vic have been confirmed by the washing up of Jack's cap and a sock with Vic's name on it, on the south coast of France yesterday. It seems almost certain that they came down in the drink, but there are certain mysteries about it which will never be cleared up, I suppose ..."
I have viewed pilot Jack Fisher's RCAF file. Correspondence in the file confirms the probable crash/explosion of Mosquito DK292 on the beach in France along with the recovery of small pieces of the aircraft and clothing identified as belonging to the crew members.
http://www.rafcommands.com/dcforum/DCForumID6/10952.html Missing from bomber support mission 27.4.44 (Air Britain Serials)</t>
  </si>
  <si>
    <t>Was GB-B on 105 Squadron. (Mosquito (Mosquito Thunder)) Was DT-J on 192 Squadron (Lost Bombers)</t>
  </si>
  <si>
    <t>This Mosquito was abandoned by his crew (pilot w/o.G.Warren and navigator Sgt.W.Roberts) when damaged by flak. (Luc Vervoort) "2ndTAF" vol.2 page 343 (Shores/Thomas) mentions for NT207/B: "NE of Tilburg ±20.40h." "....en nooit was het stil" vol.2 page 457 (Zwanenburg) has "probably N of Antwerp". (Henk Welting) Roberts was injured, time around 2040 (2nd TAF) On a rail interdiction sortie, suffered severe damage while strafing a train. Observer baled out and was lost near Tilburg, pilot baled out near Antwerp into friendly territory. Damaged by flak and abandoned 26.11.44 (Air Britain Serials)
The crashlanding of the Haviland Mosquito NT207Mosquito NT207,RAF 107 sqdn,W/O G. Warren, Sergeant W. Roberts
The crashlanding of the Haviland Mosquito NT207 in Oisterwijk
By Peter van der Linden, © Peter van der Linden, 2009
On November 26, 1944 around 22:30 a RAF Haviland Mosquito bomber no. NT207, OM-B crash-landed beside the Oirschotsebaan, opposite the Kleine Oisterwijkse heide in Oisterwijk. 
This Mosquito type FB Mk-VI, code NT207 OM-B was assigned to the 2nd Tactical Air Force, No 2 Group, 138 Wing, 107 Sqdn and flew from airfield A.75, Cambrai/Epinoy in France. Piloting the mosquito was Warrant Officer G. Warren and the Navigator was Sergeant W. Roberts. 
The Mosquito, designed by the British in 1940, was used by the Royal Air Force in many different roles such as night and day fighter bomber, fighter, raw attacker and many more. The aircraft with a range of about 2,000 km was powered by 2 Rolls Royce Merlin engines, armed with four 20 mm cannons and four .303 machine guns and was capable of carrying a maximum bomb load of 2.000 lb. 
The aircraft was of all-wood construction and was piloted by a pilot and navigator sitting side-by-side in the cockpit. 
That night the mosquito took part in a mission which consisting out of 11 Mosquito aircraft from 138 wing that were to attack enemy troop movements on the waterways, a) Groningen, Leeuwarden, Sneek; (b) Assen, Meppel; (c) Zwolle, Meppel, Hoogeveen, Meppen; d) Zutphen, Hengelo. 
During the mission 8 small ships (Aken) were attacked, two railways bombed, along train with two locomotives plus further targets of opportunity attacked of which a German flak position. 
The aircraft dropped 36x500 pound bombs during their mission and fired 1840 cannon and 700 machine gun rounds. 
During this mission the mosquito of pilot G. Warren was hit by German anti aircraft fire (Flak) over enemy territory in the event of an attack on a train. As a result of the damage inflicted by this anti aircraft fire pilot G. Warren was forced to land his aircraft, preferably on liberated territory. 
Over Oisterwijk territory the navigator, Sergeant w. Roberts jumped from the aircraft and parachuted down on a farmers court in Oisterwijk injuring his neck and chin on the farmers taut wash lines. 
Pilot G. Warren landed the aircraft on its belly along the Oirschotsebaan opposite the Kleine Oisterwijkse heide, just next to a farmhouse. 
During the performance of this belly landing the aircraft caught fire and the Pilot
 W/O G. Warren was injured severely.The alarmed fire brigade after arrival however, did not had to extinguish the fire anymore because not much was left of the wooden aircraft. After a short fierce fire only two engines and small metal parts were left over from the Mosquito. Pilot G. Warren was carried away by the military medical service to be cared for.
During that night of 26 and 27 November, 41 bombers of 138 Wing, 2nd Tactical Air Force were sent out to attack roads, railways and waterways in the Netherlands and North-Western Germany. 
Also the Mosquito with Warrant Officer G. Warren and Navigator Sergeant W. Roberts
 belonged to this group of bombers. The aircraft were divided into groups and were each assigned a task and area. 
For task I, 15 mosquitos went to the area Rotterdam, Hilversum, Deventer, Dusseldorf, Heinsberg, Venlo and along the bomb line to zaltbommel, Rotterdam. They were briefed to pay special attention to ships in the area of the Weser. 
For task II, 15 mosquitos were to attack railway targets in the areas; a) Osnabruck, Munster, Dorsten, Wesel; b) Munster, Coesveld, Borken, Bocholt with special attention to the railway marshalling yard in Coesveld; (c) Osnabruck, Rheine, Hengelo, Almelo, Deventer with special attention to the busy railway marshalling yard in Oldezaal and d) Meppel, Zwolle, Amersfoort. 
For task III , 11 mosquitos, including the mosquito of W/O G. Warren, went out to attack enemy movements on the waterways in the areas; a) Groningen, Leeuwarden, Sneek; b) Assen, Meppel; c) Zwolle, Meppel, Hoogeveen, Meppen and d) Zutphen, Hengelo. 
The mosquito s of 138 Wing who carried out the attacks altogether dropped a total of 151-500 pond high-explosive bombs and shot 11160 20mm and 15520 machine gun rounds.
Inf through Ad van Zantvoort
(http://www.oisterwijk-marketgarden.com/the_crashlanding_of_the_haviland_mosqu+R1556ito_nt207.html)</t>
  </si>
  <si>
    <t>Wheelock Joseph Francis T/O UK 27/11/1944 Carlisle 3 FPP NT147 Mosquito swung on single engined overshoot and hit ground Kirkbride Wigton - Hawarden to Edzell (from Nicaragua) (http://www.raf-lichfield.co.uk/ATA%20Casualties.htm) Swung on single-engined overshoot and hit ground Kirkbride 27.11.44 (Air Britain Serials) 27.11.44 3 FPP. NT147 Attempted to overshoot from single engine approach at Kirkbride, killed one and injured one. (Mosquito Crash Log)</t>
  </si>
  <si>
    <t>Swung on landing and u/c collapsed on return from met sortie Wyton 27.11.44 (Air Britain Serials)</t>
  </si>
  <si>
    <t>Here is information from my manuscript on the 25th BG history currently at the publisher. It provides information from an interview with the late Allen Morrow, navigator on that flight. 
Lts. Wallace B. Rouse/Allen Morrow (NS596) flew a high-altitude cross-country training flight on 27 November 1944 from Watton. 
Morrow: "High cloud required the Mosquito climb for altitude, breaking out at 25,000 feet. We flew according to plan at 30,000 feet, identified Landsend, then set course on a magnetic heading for Oxford. A doubtful Gee fix indicated we reached Oxford where the pilot began descending to break through the undercast over Watton. 
"We let down through broken clouds over a wooded area believed south-west of Watton, and altered course accordingly. The Gee screen displayed distortions obscuring Gee station signals. This indicated we had flown out of effective Gee range where the Germans jammed the signals? Soon the forest area became hilly and a river ran in a northeasterly direction. We followed it seeking a landmark to pinpoint our exact location. I had a gut feeling it wasn't England. 
"We tried contacting various radio stations for a fix but received a distorted transmission. We then climbed for altitude to achieve better radio communication. Then an unidentified station issued us conflicting vectors. After a great deal of difficulty we received instructions to steer 240 degrees. With solid cloud at 7,000 feet we feared bailing out over the North Sea. A cloud break appeared and we descended beneath the undercast flying a 240-degree heading. 
"I don't remember how many hours we had been airborne, but fuel became critically low. The pilot spotted a farm field to make an emergency landing. He made several dummy passes to practice and then said, 'This is it'. Flaps were down and wheels up. He cut the engine switches; we touched down and started sliding along the ground. I remember dirt and grass coming in on us. The aircraft ground-looped and started breaking up--the tail section broke off and the engines tore from the wings. 
"We finally came to a stop, unfastened our seat belts and stepped out through a large hole in the side fuselage. The pilot suffered a slight cut on his face and I had a sore ankle. We were lucky. Unknown at the time, we landed five-miles south of Pontoise, France, some 25-miles northeast of Paris. 
"Several farm women came running across the field. I'm sure they were surprised to see us standing around the wreck. One had a bottle of 'something', and another had a camera which we used to take pictures. Four French gendarmes arrived to take charge and notified local American Army MPs to take us to the nearby US base. They accomodated us at an old chateau previously used as German headquarters and now occupied by an American unit. We stayed there several days before obtaining transportation to Watton. 
"For years I was puzzled as to how we ended up over France when we had never been on an easterly heading? It wasn't until 1951 when I was recalled to active duty and became a B-36 navigator on high-altitude SAC bombers, that I discovered what had happened. 
"During WWII, little if anything was known about the Jet Stream. We were never briefed on it, and it didn't matter as most missions were flown at 25,000 feet or less. Now we know the Jet Stream is like a river of air that flows from west to east around the globe in the northern hemisphere. The air flow can reach speeds of 150 knots and a width of 150-200 miles. Crossing the Jet Stream at right angles can place an aircraft off course by 100 miles in a matter of minutes. Heading easterly, it can increase your groundspeed substantially and vice versa. 
"What happened in England in 1944 is that, while we were 'tooling' around southern England at 30,000 feet above the cloud level, we were literally moved across the English Channel to France by the Jet Stream". 
Norman Malayney (C)
 SOC 25.7.46 (Air Britain Serials)</t>
  </si>
  <si>
    <t>Flew into hill in bad visibility Corriano San Marino 27.11.44 (Air Britain Serials) 
Name: MUNRO 
Initials: T P 
Nationality: South African 
Rank: Captain 
Regiment/Service: South African Air Force 
Unit Text: 60 Sqdn. 
Age: 22 
Date of Death: 27/11/1944 
Service No: 103335V 
Additional information: Son of Francis A. and Hilda M. Munro, of Johannesburg, Transvaal, South Africa. 
Casualty Type: Commonwealth War Dead 
Grave/Memorial Reference: XVII, E, 8. 
Cemetery: CORIANO RIDGE WAR CEMETERY 
Name: SWEET, BASIL WILFRED 
Initials: B W 
Nationality: South African 
Rank: Lieutenant 
Regiment/Service: South African Air Force 
Unit Text: 60 Sqdn. 
Age: 20 
Date of Death: 27/11/1944 
Service No: 328527V 
Additional information: Son of Mr. and Mrs. W. Sweet, of Paarl, Cape Province. 
Casualty Type: Commonwealth War Dead 
Grave/Memorial Reference: XVII, E, 7. 
Cemetery: CORIANO RIDGE WAR CEMETERY 
(CWCG)</t>
  </si>
  <si>
    <t>Broke up in air recovering from dive on air test over Castle Camps 27.11.44 (Air Britain Serials) 27.11.44 25 Sqn. MT472 Aircraft broke up in the air over Castle Camps aerodrome and both mainpianes fell off, killing two. (Mosquito Crash Log)  Flight Lieutenant ALFRED ERNEST MARSHALL
D F C, D F M
47124, 25 Sqdn., Royal Air Force
who died age 29
on 27 November 1944
Son of Alfred Ernest and Hilda Beatrice Marshall; husband of Beatrice Mary Marshall, of Hitchin.
Remembered with honour
HITCHIN CEMETERY 
Marshall and his radar operator were killed on November 27 1944 when their Mosquito hit the ground during a low-level beat-up of Castle Camps aerodrome after returning from a sortie.   Men Of The Battle Of Britain K G Wynn. 
(http://www.ww2talk.com/forum/war-grave-photographs/33942-flight-lieutenant-alfred-ernest-marshall-d-f-c-d-f.html#post378490)</t>
  </si>
  <si>
    <t>Served with 464 Sqn, under RAF control 9/43 to 27/11/44 Coded SB-X. Failed to Return From Operations. F/O's R.Stoner &amp; Colgan. (Brian Fillery's website) Hit by flak ship as they passed over near Dutch coast on night intruder at less than 2,000 feet. Navigator bailed at 1,000 feet, pilot got clear but chute failed to open in time. Stoner evaded with help of locals, returning to Allied controlled territory on 16/17 March. (Mosquito Monograph) F/L L. Colgan KIA, F/O R.J. Stoner evaded, around 2200 on 27/28 November 1944 (2nd TAF) Missing from night intruder mission 28.11.44 (Air Britain Serials) Shot down during an attack on railway-tracks. Crashed near the farm Zwanenburg on the Meendt in Achterveld Fl.off. L.J. Colgan (pilot) Grave# 12-200 Fl.off. Stoner (navigator) Survived. (http://home.hetnet.nl/~olgaenron/464%20squadron.htm)     http://www.awm.gov.au/catalogue/research_centre/pdf/rc09125z014_1.pdf 
Mosquito HP934 took off from RAF Thorney Island at 1959 hours on the night of 27/28th November 1944, being part of a squadron formation of 17 aircraft detailed to carry out night intruder operations and bomb and strafe road and rail junctions and the towns of Unna, Vieren and Cloppenburg, Germany. HP934 failed to return from the mission. F/O Colgan lost his life and he is buried in the Amersfoort (Oud Leusden) General Cemetery, Holland. Amersfoort is a town 50kms south east of Amsterdam, Locality Utrecht, Netherlands. FO Stoner returned safe to London on 24/3/45 having been hidden by the Dutch underground movement. (http://www.luftwaffe-bullet-board.com/viewtopic.php?t=16832&amp;highlight=liste+flak)</t>
  </si>
  <si>
    <t>Was SB-X on 464 Squadron. (Mosquito Squadrons of the RAF)</t>
  </si>
  <si>
    <t>Served with 464 Sqn, under RAF control 9/43 to 4/44. Lost near Zwolle. F/O Greenshields &amp; Norman (Brian Fillery's website) F/O W.A. Greenshields and F/O E.H. Norman both KIA, estimated around 2130 on 27/28 November 1944 (2nd TAF) Missing from night intruder mission 28.11.44 (Air Britain Serials) Mosquito HR353 of 464 squadron RAAF crashed near my hometown Zwolle at 21.35 nov. 27, 1944. Both crewmembers F/O William Alexander Greenshields RAAF and F/O Edward Harry Norman were killed. The mosquito was on a mission to attack railway targets and other German targets. There were shot down by flak. (http://www.rafcommands.com/forum/showthread.php?10734-Mosquito-s-27-28th-Nov-44&amp;p=62591&amp;highlight=Mosquito#post62591)</t>
  </si>
  <si>
    <t>27.11.1944 1838 109 to Neuss from Little Staughton crashed. into Ijsselmeer, no further trace (BCL). F/L M Williamson DFC pow, F/O AE Kitchen DFC +, Kitchen washed ashore 04.05.45 and lies in Kampen General Cem, aside WF Tudhope, see BCL 1940, pg 97
KITCHEN, DFC 
 Alfred Edward 
 Flying Officer 173155. Nav. 109 Sqdn., Royal Air Force Volunteer Reserve. Died Tuesday 28 November 1944. Age 24. Son of Arthur and Emma Kitchen; husband of Edna Kitchen, of Letchmore Heath. Hertfordshire. Buried: KAMPEN GENERAL CEMETERY, Overijssel, Netherlands. Ref. Plot 10. Grave 5.
 (http://www.roll-of-honour.com/Bedfordshire/LIttleStaughton109Squadron.html)
My grandfather was a squadron leader with 109 squadron. His name is Maurice Williamson DFC, his plane crashed somewhere over Holland in late 1944 I think, his Canadian navigator was washed up on the allied side, whilst my grandfather was captured by the Germans and spent the latter part of the war as a POW. I still have his medals and his uniform. He will be 91 shortly, and as with most people of his age talks about nothing else but the war and his beloved mosquitos.
Spoke to my grandfather about the mossie, and he told me that the plane was a new one, and he had taken it out for a test spin to see how high it would go when it arrived. He took it up to 49,000 feet without any problem.
He couldn't remember where he was going until I read him your e.mail, then it all came back to him. He wasn't shot down, he had engine failure and had to ditch the plane in the sea, which is why his co-pilot was able to bail out earlier than my grandfather.
(http://www.mossie.org/forum/read.php?1,124,152#msg-152) Missing (Neuss) 27.11.44 (Air Britain Serials)</t>
  </si>
  <si>
    <t>Was HS-A on 109 Squadron. (Chorley via Lost Bombers)</t>
  </si>
  <si>
    <t>28.11.1944 1730 142 to Nürnberg from Gransden Lodge swung to port, skidded on runway and lost undercarriage. at Gransden Lodge airfied 1730 (BCL). F/L SA Nolan ok, Sgt WJC Green ok. Recent TV series featuring Nolan's grandson indicates this was 17 April (1945?), quoting from Nolan's log book. Was this crew on KB499? Target quoted in logbook was Ingolstadt, same apparently as target for KB499 on 17 April 1945. Swung on take-off Gransden Lodge 28.11.44 DBR (Air Britain Serials)</t>
  </si>
  <si>
    <t>28/01/1945 Mosquito KB153 of 16 OTU spun into the ground near Barford St John following a port engine failure. F/Lt J M Richardson, Australian and F/Lt L A Butcher DFC were both killed. (http://www.couplandbell.com/marg/crashes1945.htm) See also KB157 DBR in accident 28.11.44 NFD (Air Britain Serials) 28.01.45 16 OTU. KB153 Lost control after engine failure, spun, crashed and caught fire at Barford St. John. (Mosquito Crash Log)</t>
  </si>
  <si>
    <t>SOC 28.11.44 (Air Britain Serials)</t>
  </si>
  <si>
    <t>28.11.1944 1725 128 to Nürnberg from Wyton . Lost without trace (BCL). W/O F Edgar +, Sgt JHM Murphy RCAF +, no further info Missing (Nurnberg) 29.11.44 (Air Britain Serials)</t>
  </si>
  <si>
    <t>U/c collapsed on landing Great Massingham 29.11.44 (Air Britain Serials)</t>
  </si>
  <si>
    <t>Crashed on overshoot Cranfield 29.11.44 (Air Britain Serials) 29.11.44 51 OTU. W4079 Pilot was going around again at Cranfield aerodrome when aircraft swerved to port, touched down with undercarriage on remainder of runway. Crew unhurt. (Mosquito Crash Log)</t>
  </si>
  <si>
    <t>Was RS-F on 157 Squadron. (Mosquito)</t>
  </si>
  <si>
    <t>Hit pole on overshoot overshot landing Bircham Newton 29.11.44 DBR (Air Britain Serials) 29.11.44 7 FPP. PZ461 Overshot and hit windsock pole at Bircham Newton. Crew unhurt. (Mosquito Crash Log)</t>
  </si>
  <si>
    <t>Stalled on overshoot 1m N of Lille/Vendeville 29.11.44 DBF (Air Britain Serials)</t>
  </si>
  <si>
    <t>Later in the month there was a tragic accident at base which took the lives of two pilots who had joined the Cougars a short time previously. F/Os H. Connelly and J. Hunt had gone up together to practice circuits and landings; as they made a circuit, preparatory to coming in, the Mosquito suddenly stalled and crashed from 500 feet. (History of 410 Squadron) Stalled in circuit and crashed Lille/Vendeville 29.11.44 (Air Britain Serials)  As the crews were now flying operationally, each Mosquito had to be given a test flight before they were declared ready for each night's mission. Sadly, on October 29 (MH - sic), F/O Harry Connolly was killed during one of these tests. He lost an engine, then airspeed and dove head first into the countryside. It was the only time he'd flown without Pat. (http://www.calgarymosquitosociety.com/feature40/feature40.htm)</t>
  </si>
  <si>
    <t>29.11.1944 1915 692 to Hannover from Gransden Lodge on return tried to land, crashed on approach. close to Graveley airfield 2200 (BCL). P/O AA Chandler RNZAF ok, Sgt AT Wood ok, Engine cut crashed on approach Graveley 29.11.44 (Air Britain Serials)</t>
  </si>
  <si>
    <t>29/30 November 1944 time 2140 F/L J.S. Jewitt and F/S A.L. Gallantree both OK (2nd TAF) Damaged by exploding train and crashlanded Evere 29.11.44 (Air Britain Serials)</t>
  </si>
  <si>
    <t>Was OM-T on 107 Squadron. (http://forum.12oclockhigh.net/showthread.php?t=14096)</t>
  </si>
  <si>
    <t>Engine cut crashlanded Boscombe Down 30.11.44 (Air Britain Serials) 30.11.44 A&amp;AEE..PF391 Aircraft crashed at Boscombe Down aerodrome after being unable to maintain height on one engine. The port engine of this experimental aircraft failed to give full power, the left wing dropped and the aircraft flew into a hill. (Mosquito Crash Log)</t>
  </si>
  <si>
    <t>Missing on ferry flight Goose Bay-B.W.1 30.11.44 (Air Britain Serials)</t>
  </si>
  <si>
    <t>Slide-slipped into ground in bad visibility on approach Melton Mowbray 30.11.44 (Air Britain Serials) 30.11.44 12 FTU. MM783 Landing in bad visibility at Melton Mowbray aerodrome, Leics., the aircraft side slipped into the ground in a turn to line up with runway, caught fire and burnt out, injuring two. (Mosquito Crash Log)</t>
  </si>
  <si>
    <t>SOC 30.11.44 (Air Britain Serials)</t>
  </si>
  <si>
    <t>30.11.1944 night Patrol 409 to over Holland from Lille/ Vendeville shot down two Ju 88s, aircraft damaged by debris, crash landed and SoC. Probably Lille airfield (FCL). W/O EF Cole ok, P/O WS Martin ok, crew awarded DFC for this action Damaged by flak on night patrol 19.11.44 SOC (Air Britain Serials)</t>
  </si>
  <si>
    <t>30.11.1944 1740 intruder duties over Ruhr 141 BS from West Raynham . Lost without trace (BCL). P/O EA Lampkin pow, P/O BJ Wallnut +, Wallnut buried in Reichswald Forest War Cem. Lost over the Ruhr (FCWDv5) SOC 30.11.44 (Air Britain Serials)</t>
  </si>
  <si>
    <t>Missing on ferry flight to Italy 2.12.44 (Air Britain Serials)</t>
  </si>
  <si>
    <t>1944-12</t>
  </si>
  <si>
    <t>4FU</t>
  </si>
  <si>
    <t>2-Dec-44. Mosquito NFXIII HK115, EW-F. S/Ldr S. Kogut KAS / W/O M. Zakrocki KAS. For unkown reason a/c crashed and burned near Chruch Fenton following test flight. Climbed on approach stalled and dived into ground Church Fenton 2.12.44 (Air Britain Serials) 02.12.44 307 Sqn. HK115 Aircraft on approach to Church Fenton aerodrome when it climbed vertically, stalled and hit ground and barn, killing two.(Mosquito Crash Log)</t>
  </si>
  <si>
    <t>Was EW-F on 307 Squadron. (Mosquito Squadrons of the RAF)</t>
  </si>
  <si>
    <t>02.12.1944 Intruder 29 to Gütersloh from Castle Camps . Lost without trace (FCL). F/L KJ Pamment +, F/S HC Wiles pow, Wiles wounded and taken to Bremen Hospital, Pamment buried in Reichswald Forest War Cem HK530 - Intruder Gütersloh - crashed in Germany (location not known). PAMMENT buried in the Reichswald Forest War Cemetery. WILES - who became PoW - was admitted to a hospital in Bremen. (Henk Welting http://www.rafcommands.com/forum/newreply.php?do=newreply&amp;noquote=1&amp;p=34897) Came down 2145 (or 2305) near Werlte (http://www.footnote.com/image/38664050/mosquitoes%7CMosquito/) Missing from night intruder to Gutersloh 2.12.44 (Air Britain Serials)</t>
  </si>
  <si>
    <t>02.12.1944 Intruder 29 to Lippstadt from Castle Camps . Lost without trace (FCL). Capt JF Kinnery +, F/O JD Morgan +, both crew buried in Harderwijk General Cem, Holland MM519 - crashed into the southern part of the IJsselmeer. The body of KINNERY washed ashore near Harderwijk 27-5-1945. (Henk Welting http://www.rafcommands.com/forum/newreply.php?do=newreply&amp;noquote=1&amp;p=34897) Missing from night intruder to Lippstadt 2.12.44 (Air Britain Serials) A German list of air crashes indicates MM516 (sic) came down near Werlte at 21.45 or 23.05 on 2 December 1944.</t>
  </si>
  <si>
    <t>Served with 464 Sqn, under RAF control 2/44 to 2/12/44. Failed to Return From Operations Germany. P/O G Williams &amp; FSgt J Dunn missing. (Brian Fillery's website) Flak - 3.12.44 südöstlich Hamb, Mosquito FB VI, MM 427 der 464. Squadron (http://www.flughafen-boenninghardt.de./nachtjagd.htm) Near Sonsbeck-Hamb, crew initially buried at Kapellen near Geldern. Estimated lost around 0030, ftr Rotterdam / Venlo (2nd TAF) Coded J, Navigator nickname was "Twitch" (Mosquito Monograph) Missing from night intruder 3.12.44 (Air Britain Serials)</t>
  </si>
  <si>
    <t>Was SB-J on 464 Squadron. (Mosquito Monograph)</t>
  </si>
  <si>
    <t>02.12.1944 2018 23 to BS from Little Snoring hit by FLAK and came down. near Wezep (Gelderland), 9km SW Zwolle (BCL). W/C AM "Sticky" Murphy, DSO bar DFC Croix de Guerre avec palme +, F/S D Darbon +, both buried in Oldebroek General Cem Came down 2215 (http://www.footnote.com/image/38664050/mosquitoes%7CMosquito/) Missing from night intruder to Gutersloh 2.12.44 (Air Britain Serials)</t>
  </si>
  <si>
    <t>03/12/1944 Mosquito PZ256 of 1 Ferry Unit struck a sodium flare while taxying, at Pershore, which severed the tail. Pilot F/Lt Gorner was OK. (http://www.couplandbell.com/marg/crashes1944.htm) Hit flare and lost tailplane on take-off Pershore 3.12.44 DBR (Air Britain Serials) 03.12.44 1 FU. PZ256 Struck sodium flare at Pershore which severed tailplane. (Mosquito Crash Log)</t>
  </si>
  <si>
    <t>04.12.1944 1738 142 to Hagen from Gransden Lodge good attack from 23000ft at 1913, on return landing swung violently to starboard and stopped with undercarriage smashed. at Gransden Lodge airfied 2145 (BCL). F/S D Courage ok, P/O AS Logan RCAF ok, "Serial Range KB370 - KB699. 330 Mosquito B.MkXXV. Part of a batch of 400 delivered by De Havilland (Toronto) Canada. Airborne 1738 4dec44 from Gransden Lodge. Carried out a good attack from 23,000 feet at 1913. On return to base, landed at 2145 but swung violently to starboard sheering its undercarriage. No crew injuries, but the Mosquito was a write-off. F/S D.Courage P/O A.S.Logan RCAF " (Chorley via Lost Bombers) Crashed on landing Gransden Lodge 4.12.44 (Air Britain Serials)</t>
  </si>
  <si>
    <t>Was 4H-B on 142 Squadron. (Mosquito Squadrons of the RAF)</t>
  </si>
  <si>
    <t>SOC 4.12.44 (Air Britain Serials)</t>
  </si>
  <si>
    <t>Was EG-D on 487 Squadron. (Baker Log Book - http://www.mossie.org/forum/read.php?1,4018)</t>
  </si>
  <si>
    <t>04.12.1944 eveng Diver patrol 68 to anti V1, Dutch islands from Coltishall crashed into sea after investigating red flash seen below aircraft. Lost without trace (FCL). W/O JK Brill +, F/S JH Walter +, cv at Marshalls(Cambridge), delivered as MKXVI 04.09.43-26.02.44. No known graves Missing pres. crashed in sea on anti V1 patrol. Crew: W/O(658958)James Kemble Brill(Pilot)RAFVR-killed, F/Sgt(905918)John Henry Walter(Obs)RAFVR)-killed (http://aviation-safety.net/wikibase/wiki.php?id=15809) Missing pres. crashed in sea on anti V-1 patrol 4.12.44 (Air Britain Serials) 04.12.44 68 Sqn. HK348 Aircraft reported missing, presumed crashed into the sea after going down to investigate a flare seen below. (Mosquito Crash Log)</t>
  </si>
  <si>
    <t>Swung on take-off for night intruder mission and u/c collapsed Foggia Main 4.12.44 DBF (Air Britain Serials)</t>
  </si>
  <si>
    <t>F/O(Nav) Peter W. CHRISTOPHERSON, 154542 lies buried Reichswald Forest War Cem. near Kleve (Germany). He was killed on Mosquito HR197, crashed near Hesselte, Germany. He and his pilot initially were buried at Lingen (Emsland), Germany. (Henk) Coded T, lost around 2030 (estimated), ftr from an Intruder, F/L F.H. Holmes and F/O P.W. Christopherson both KIA. (2nd TAF). Came down 2003 2km W of airfield at Plantleunne, county Lingen, though report says this was HX832 (http://www.footnote.com/image/38664050/mosquitoes%7CMosquito/) Missing from night Intruder mission 5.12.44 (Air Britain Serials)</t>
  </si>
  <si>
    <t>04.12.1944 1804 109 to Karlsruhe from Little Staughton collided in air with 109 sqn Mosquito PF402, abandoned plane. Lost without trace (BCL). P/O J Liddle ok, P/O A Smith ok, PF402 landed safely, piloted by by F/O Relph ML 990 (HS-O) collided with PF 402 on the night of 4-5th December '44. PF 402 returned to base, but was lost 28th Dec. '44. Both Mosquitoes were on 109 Squadrons charge. (Neil Hutchinson) "Serial Range ML956 - ML999. 44 Mosquito B.MkXV1. Powered by Merlin 72/73 engines. Part of a batch of 152 delivered by De Havilland (Hatfield) between 24Nov43 and 4Dec44. MM170 was not delivered. Airborne 1804 4Dec44 from Little Staughton. Collided at 30,000 feet with another Squadron Mosquito (PF402), flown by F/O relph who was able to return safely. Both crewmen from ML990 parachuted to safety and they were soon returned to Little Staughton. P/O J.Liddle P/O A.Smith " (Chorley via Lost Bombers) A summary of the collision on Dec.4th 1944 is here: http://aviation-safety.net/wikibase/wiki.php?id=70298. He collided with another 109 Squadron Mosquito at 30,000 ft. over Aachen en route to Karlsruhe. Liddle got out of the canopy escape hatch immediately, Smith his navigator was not wearing his parachute when they collided (standard proceedure for Navs.) and was trapped in the spinning aircraft, unable to attach his parachute. The aircraft eventually started burning and came out of the spin allowing Smith to snap on his parachute and leave the aircraft, he hit ground almost immediately after his parachute opened and landed in allied territory but was injured. It had been Smith's 90th operation. Liddle went back to 109 Squadron and operated until March 1945 when he left 109 Squadron. Smith also returned to England, was put on the casualty list and hospitalised. He did not fly on ops again. A couple of weeks later Smith suffered a stroke that his doctors believed was the result of the stress of being on operations for a prolonged period. I believe he was only 22 at the time. He recovered and died in 2000. (http://www.rafcommands.com/forum/showthread.php?p=43499&amp;highlight=Mosquito#post43499) Collided with PF402 over target and abandoned KarIsruhe 4.12.44 (Air Britain Serials)
Next trip same plane Dec 4th 1944 took off 18.15 to Mark Karlsruhe. My reserve took off 30 seconds after me. We were just looking at artillery shell flashes in the front line when suddenly I had no Rudder or Elevator controls. My aircraft turned over and went into an inverted spin. My reserve had rested his bomb bay on my fin and snapped my tail off. These new Zealanders never look where they are going! Panic! I’ll say but we got out through top escape hatch, decided we did not like 9. I landed near a farm house, was folding my parachute, ready to bury it, when I heard a lorry start up and faint voices. I ran across the field straight into a barbed wire fence.
Settled down then made my way, by collar stud compass, westerly. A mile or so covered when I heard American voices in the village of Breinig, 12 miles south of Aaken, joined them, stayed the night, us jeep to Viviere, RAF Jeep to Brussels and had St Nicholas night there.
Back to 109 squadron by Dakota and Mosquito. My documents had been sent to Gloucester records where they were misplaced so I was “missing” until Feb 1945. No money, no nothing but a good bank manager and squadron fed and watered me.
I did three more with navigators whose pilots were sick or injured. Then back to Warboys as ground instructor and test pilot to end of the war. Damaged right army and was grounded.
(http://www.wehrmacht-awards.com/forums/showthread.php?t=459709&amp;page=3)</t>
  </si>
  <si>
    <t>O (and J and T)</t>
  </si>
  <si>
    <t>Was HS-O (and J and T) on 109 Squadron. (Neil Hutchinson and original log book transcribed at http://www.mossie.org/forum/read.php?1,4052,page=2)</t>
  </si>
  <si>
    <t>34 Mosquitos der 143., 235. and 248. Sqn. RAF (»Banff Strike Wing«) greifen im Nordgulenfjord den 1. nordgehenden Teil des Konvois BE-1075-AL an und beschädigen die Frachter Tucuman (4621 BRT), Magdalena (3283 BRT) und den Munitionstransporter Helene Russ (993 BRT). Sicherung durch V 5102, V5305 und V 5306. Zur selben Zeit taucht ein südgehendes Geleit mit Frachter Ostland (5273 BRT) am Tau der beiden Schlepper Aasenfjord und Fairplay auf. Sicherung durch V 5109, V 5308 und V 5310. — Bei dem Angriff werden 2 Flugzeuge schwer beschädigt. Mosquito "P" (F/O Gilchrist †) der 143 (MH - PZ418). Squadron fliegt mit einem Propeller zurück nach Sumburgh und muss auf dem Flugplatz notlanden. Mosquito "G" der 248. Squadron wird durch die Flak eines der beiden Ozeanschlepper in Brand geschossen, und stürzt später über der Nordsee ab. (http://www.wlb-stuttgart.de/seekrieg/44-12.htm) F/L Leslie N. Collins and F/O Robert H. Hurn in DM-G of 248 Squadron (HR120) were hit by anti-aircraft fire and their starboard engine set ablaze. Despite the Mosquito being on fire, the crew pressed home their attack but crashed into the sea. (A Separate Little War) Mosquito "G" of 248 squadron was shot down during the same attack. The plane was seen to make an attack on a large, heavily armed ocean going tug, and to have been on fire before making the attack. It later crashed into the sea. During the attack in Nordgulenfjord very intense, accurate light flak was experienced from the whole of the Eastern end of the Anchorage, particularly from the North shore, some of the guns being positioned several hundred feet up the mountain side. In addition to the aircraft mentioned, five other aircraft had to land away from base, three on one engine. A further four sustained battle damage. The crew killed in Mosquito "G" were: pilot Flight Lieutenant L. N. Collins and his navigator Flying Officer R.H. Hurn. (http://www.scotshistoryonline.co.uk/sorties.html) Crashed in sea during attack on convoy off Norway 5.12.44 (Air Britain Serials)</t>
  </si>
  <si>
    <t>G (R?)</t>
  </si>
  <si>
    <t>Was DM -G (R?) on 248 Squadron. (http://www.scotshistoryonline.co.uk/sorties.html)</t>
  </si>
  <si>
    <t>34 Mosquitos der 143., 235. and 248. Sqn. RAF (»Banff Strike Wing«) greifen im Nordgulenfjord den 1. nordgehenden Teil des Konvois BE-1075-AL an und beschädigen die Frachter Tucuman (4621 BRT), Magdalena (3283 BRT) und den Munitionstransporter Helene Russ (993 BRT). Sicherung durch V 5102, V5305 und V 5306. Zur selben Zeit taucht ein südgehendes Geleit mit Frachter Ostland (5273 BRT) am Tau der beiden Schlepper Aasenfjord und Fairplay auf. Sicherung durch V 5109, V 5308 und V 5310. — Bei dem Angriff werden 2 Flugzeuge schwer beschädigt. Mosquito "P" (F/O Gilchrist †) der 143 (MH - PZ418). Squadron fliegt mit einem Propeller zurück nach Sumburgh und muss auf dem Flugplatz notlanden. Mosquito "G" der 248. Squadron wird durch die Flak eines der beiden Ozeanschlepper in Brand geschossen, und stürzt später über der Nordsee ab. (http://www.wlb-stuttgart.de/seekrieg/44-12.htm) F/O Bob Gilchrist and F/O Bill Knight in aircraft 'NE-P' of 143 Squadron were flying with the port engine feathered after an attack on shipping. They attempted to belly-land at Sumburgh in the Shetland Islands, however they overshot and hit a wall at the end of the runway - Gilchrist later died of injuries caused when the radio and other equipment located behind him were thrown forward in the impact. (A Separate Little War) Mosquito’s of 143,235 and 248 squadrons took part in a large attack on shipping in Nordgulenfjord, which resulted in four German vessels being damaged. These were the OSTLAND of 5273 tons, TUCUMAN of 4621 tons, MAGDELENA of 3283 tons and HELENE RUSS of 993 tons. During this action two Mosquito’s were severely damaged. Mosquito "P" of 143 squadron flew back to Sumburgh on one engine and crash-landed on arrival. The pilot, Flying Officer Robert Gilchrist died of his injuries while his navigator Flying Officer W. Knight, although injured in the forced landing, survived. (http://www.scotshistoryonline.co.uk/sorties.html) Overshot landing and hit wall on return from strike Sumburgh 5.12.44 (Air Britain Serials) 05.12.44 143 Sqn. PZ418 Aircraft landing with port engine feathered and on a difficult right hand circuit due to hill, came in too fast, overshot, bounced and hit brick wall at Sumburgh aerodrome, killing one and injuring one. (Mosquito Crash Log)</t>
  </si>
  <si>
    <t>NE</t>
  </si>
  <si>
    <t>Was NE-P on 248 Squadron. (http://www.scotshistoryonline.co.uk/sorties.html and A Separate Little War)</t>
  </si>
  <si>
    <t>05.12.1944 2014 142 to Nürnberg from Gransden Lodge both engines gave trouble, force landed after jettisoned bombs. at Melsbroek airfield 2148 (BCL). S/L BS Jones ok, W/O JC Pickford ok, 5/6 December, Nuremberg, "serial Range KB370 - KB699. 330 Mosquito B.MkXXV. Part of a batch of 400 delivered by De Havilland (Toronto) Canada. Airborne 2014 5Dec44 from Gransden Lodge but both engines gave persistent trouble and after jettisoning the bomb-load, the crew force-landed 2148 at melsbroek Airfield, belgium. Although little damaged, the Mosquito was left to it fate, which may well have come 1Jan45 when the Luftwaffe attacked a number of Allied Air Bases is support of the German Ardennes Offensive, S/L B.S.Jones W/O J.C.Pickford (Chorley via Lost Bombers) Engine cut forcelanded at Melsbroek on return from Nurnberg 5.12.44 not repaired (Air Britain Serials)</t>
  </si>
  <si>
    <t>Was 4H-F on 142 Squadron. (Chorley via Lost Bombers)</t>
  </si>
  <si>
    <t>Capt. Edwards and P/O Ash up Acklington both crew missing. (The Charterhall Story by J.B. Thompson) Aircraft from Acklington, failed to return from cross-country exercise. (The Mosquito Crash Log) Missing on training flight 6.12.44 (Air Britain Serials) 06.12.44 54 OTU. DD737 Aircraft from Acklington failed to return from cross country exercise. (Mosquito Crash Log)</t>
  </si>
  <si>
    <t>06.12.1944 1847 608 to Berlin from Downham Market crashed. at Wijhe,/Overijssel, 14km SSE Zwolle (BCL). F/O GRE Weir +, F/O JEC Hardy +, both rest in Wijhe General Cem Mosquito KB235 (coded 6T-A) crashed 100 meter E of farm "De Wezenberg" in Hengevelde, E of Diepenheim - 21.45 hrs. (Henk Welting http://www.rafcommands.com/forum/showthread.php?t=4384) 6/7 December "Serial Range KB100 - KB299. 200 Mosquito B.MkXX. Part of a batch of 245, including nine to the USAAF as F8, delivered by De Havilland (Toronto) Canada. Airborne 1847 5Dec44 from Downham Market. Cause of loss not established. Crashed at Wijhe (Overijssel), 14 km SSE of Zwolle. Both are buried in Wijhe General Cemetery next to F/O F.H.Broad RCAF, a Typhoon pilot of 257 Sqdn KIA 19Nov44. F/O G.R.E.Weir KIA F/O J.E.C.Hardy KIA " (Lost Bombers) Missing (Berlin) 7.12.44 (Air Britain Serials)    It's hamlet HENGEVELD - 3 km SE of WIJHE, Hengevelde and Diepenheim are NOT CORRECT (http://www.rafcommands.com/forum/showthread.php?4384-mosquito-crash-608-squadron-06.12.1944)</t>
  </si>
  <si>
    <t>Was 6T-A on 608 Squadron. (Henk Welting)</t>
  </si>
  <si>
    <t>6/7 December 1944 (FCWDv5) Coded R, ftr from an intruder, estimated lost around 2350 on 6/7 December, F/O N.F. Smith and F/O L.A. Kessler both KIA. (2nd TAF) Also serial HR357 in my files; crashed 2 km W of Huijbergen (Noord-Brabant). It seems that - according to an info from the Huijbergen City Hall - the bodies 28-3-1946 (!) still were in the wreckage. Recovery impossible due to danger of mines (Henk Welting, http://www.rafcommands.com/forum/showthread.php?t=4177) The area where Davies came down was a battle area with heavy fightings. "The Black Watch" f.i. lost on one day (13-10-1944) 52 young soldiers fighting against professional German paratroops. The community of Huijbergen reported 28-3-1946 to the Dutch Red Cross all the field burials in their area. On the list is Geoffrey W. DAVIES, who was killed 15-10-1944. Even the mortal remains of Mosquito HR357 of 487 Sqn, crashed 2 km W of Huijbergen were in the wreckage March 1946 !! (F/O Norman F. SMITH - J/16368 and F/O Leslie A. KESSLER - 175343) Area unapproachable due to mines. Davies may have been exhumed and directly reinterred in the Canadian War Cem. Bergen op Zoom. (http://www.rafcommands.com/forum/showthread.php?p=3873&amp;highlight=Mosquito#post3873) Missing (Geldern) 6.12.44 (Air Britain Serials)</t>
  </si>
  <si>
    <t>Was EG-R on 487 Squadron. (2nd TAF)</t>
  </si>
  <si>
    <t>06.12.1944 1827 set course for Frankfurt region 169 BS from Great Massingham abandoned over allied held territory, possibly near Malmedy, other sources say France. Lost without trace (BCL). F/S RJ Ware ok, F/S BR Soper ok. 6/7 December 1944 (FCWDv5) I´m searching pictures of Pilot John W. Ware and Nav. Benjamin Soper. Both was shot down by a german nightfighter near Aachen in the night of 06.to 07.Dez.1944. Target was Gießen. The plane was hit by german flak over the target area. (http://forum.12oclockhigh.net/showthread.php?t=11955) Abandoned on patrol nr Malmody 6.12.44 (Air Britain Serials)                         
On December 6th 1944 I was shot down. This night I went up with my navigator, Ben Soper. (3) It was a terrible night, cloudy, and very bad weather, but they said it was a clear night out over the sea off Norfolk and the weather was good above the clouds (of course!). We were carrying out high level Bomber Support patrol in the Koblenz area. 
Doug Waite (2) (a good friend who has remained friends until this time) was also going out that night and we made a pact to talk to each other on the way out and on the way back. On the way out we spoke for a short time and said ‘talk again on the way back’. But I got hit by heavy flak at 15,000 feet and realised the Mossy was going down. Then I became the victim of an enemy night fighter. Violent evasive action led to further loss of height, the drop tanks were jettisoned and I struggled desperately to maintain flying speed long enough to reach the Allied front. Because I had lost all power and lost height I told my navigator to get out. I then took my helmet off and stuck it over the control column and jumped. It was rather low and it was rather late for my parachute to open. I was relieved to be out, as I knew that the aircraft was going to crash. I saw my Mosquito hit the ground with a flash, it was awful. I didn’t realise that I was going to break my ankle when I hit the ground, or what would happen to me after that, in fact I thought I was going to die. I bailed out over Belgium and when I landed in a frozen field, breaking my ankle on impact I crawled for some distance out of the field and over a fence and into an ex US Army truck that was parked up in a field. The Battle of the Bulge was in operation at the time and the Americans had suffered considerable casualties. I hid there all night not really knowing what was going to happen to me, then in the early hours of the morning I heard voices, American voices, so I blew as hard as I could on my whistle to let them know I was there. I had already found a letter in the cab addressed to an American Soldier and there was a big white star on the bonnet so I knew it was American. I also knew I was somewhere near Liege.
At this time a telegram had been sent to my Mother and Father explaining my aircraft had been shot down and I was missing. I cannot imagine how they must have felt receiving this telegram, they had a day and a night to go through before they had the second telegram then a letter explaining that I had been found. 
Douglas Waite had got back that night safe and sound, but was up all night in the control tower waiting for some word of me. He had tried to contact me on his way back but had no luck, and had a feeling something had happened to me.
The Americans had found my parachute and were looking for me. I could hear American voices getting closer and then an American Soldier, from the Medical Collecting Company, was stood in front of me. He asked if I was hurt and asked if I was the Airman that crashed last night. I told him that I thought he had broken my leg, in fact it was my ankle, so they put my leg in a splint and took me to their field hospital, Noll Coy Hospital, near Malmedy. 
There an American Doctor met me and he looked at my ankle and said he had to get me to a proper hospital for an operation. I stayed there for 3 – 4 days then was put on a train from Liege to Paris. It was a most harrowing experience on the train as there were literally dozens of American Soldiers very badly injured and the train was stopping and starting all the time. I went to Hospital in Paris for another 3 – 4 days. Here a Nurse took my battle dress top to the cleaners for me. After that short stay I was taken to Orly Airport near the Eiffel Tower and was flown back to Britain in an American Dakota. There I was put in hospital in Tarrant Tushton in Blandford, Dorset and stayed there for 3 – 4 weeks where they did the operation on my ankle, putting in pins to hold the bones together." 
 (http://www.aircrewremembered.com/raf1944/3/warerobert.html)</t>
  </si>
  <si>
    <t>FBXVIII Mosquito "Z" also of 248 squadron, flown by Flying Officer K. Cecil Wing and his navigator Pilot Officer V.R. Shield R (Squadron ORB) Missing presumed shot down by fighters nr Gossen 7.12.44 (Air Britain Serials)               Circumstances of death: Mosquito NT225 “O” (F/O Cosman and 152972 F/O L.M. Freedman) and PZ346 “Z”(J23429 F/O K.C. Wing and Aus 428055 Flight Sergeant V.R. Shield) were in a formation detailed to attack shipping in Aelesund Harbour on the afternoon of 7 December 1944. The formation overshot the harbour and were turning over Gossen airfield to go back for an attack when 15 to 20 Bf.109s intercepted and attacked. There were no further details available.  (http://www.rafcommands.com/forum/showthread.php?p=52479&amp;highlight=Mosquito#post52479)
428055 Pilot Officer SHIELD, Vernon Rippon  
Source: 
NAA: A705, 166/37/649 
Aircraft Type:  Mosquito 
Serial number:  PZ 346 
Radio call sign:   
Unit:  248 Sqn RAF 
Summary: 
Mosquito PZ 346 of 248 Sqn RAF took of from RAF Station Banff, Scotland on the 
afternoon of 7 December 1944, flying in a formation of four Squadron aircraft, detailed to 
attack shipping in Alesund Harbour, Norway. 
The formation overshot the Harbour and were turning over Gessen airfield to go back to 
make an attack, when 15 to 20 ME 109’s intercepted and attacked. 
Two Mosquitoes including PZ 346 did not return to base from this mission, and it was 
assumed that they had been shot down in the ensuing combat. It was reported that one 
aircraft had crashed into the sea and the other one had one engine on fire. 
Crew: 
RCAF FO Wing, K C (Pilot) 
RAAF 428055 PO Shield, V R (Navigator) 
Following post war enquiries and investigations, it was recorded in 1949 that the missing 
crew had lost their lives at sea.
(MISSING WITH NO KNOWN GRAVE 
    BY ALAN STORR)</t>
  </si>
  <si>
    <t>Bf 109 based on information in "A Separate Little War"</t>
  </si>
  <si>
    <t>Was -Z on 248 Squadron. (ORB)</t>
  </si>
  <si>
    <t>FBXVIII Mosquito "0" of 248 squadron with pilot Flying Officer W.N. Cosman DEC and his navigator Flying Officer L.M. Freedman (Squadron ORB) Missing presumed shot down by fighters nr Gossen 7.12.44 (Air Britain Serials)               Circumstances of death: Mosquito NT225 “O” (F/O Cosman and 152972 F/O L.M. Freedman) and PZ346 “Z”(J23429 F/O K.C. Wing and Aus 428055 Flight Sergeant V.R. Shield) were in a formation detailed to attack shipping in Aelesund Harbour on the afternoon of 7 December 1944. The formation overshot the harbour and were turning over Gossen airfield to go back for an attack when 15 to 20 Bf.109s intercepted and attacked. There were no further details available.  (http://www.rafcommands.com/forum/showthread.php?p=52479&amp;highlight=Mosquito#post52479)</t>
  </si>
  <si>
    <t>E1 (later O and DM-Z)</t>
  </si>
  <si>
    <t>Was -E1 (later O and DM-Z) on 248 Squadron. (ORB)</t>
  </si>
  <si>
    <t>1655 MTU 8/12/1944 Training KB440 Mosquito B.25 T/o 1126 Wyton but swing and lost its undercarriage.F/Lt D Fwhite (http://www.156squadron.com/display_newpff_roll.asp?ID=1655%20MTU) Swung on take-off and u/c collapsed Wyton 8.12.44 (Air Britain Serials)</t>
  </si>
  <si>
    <t>Dived into ground Hants. 8.12.44 cause unknown (Air Britain Serials) 08.12.44 51 OTU. HJ914 Dived to the ground, exploded and burned in Hants, killing one. (Mosquito Crash Log)</t>
  </si>
  <si>
    <t>08.12.1944 1244 608 to Duisburg from Downham Market hit by FLAK over Ruhr, damaged port engine, force landed. near Brussels, no further info 1511 (BCL). F/L Henderson ok, W/O Foley ok, Hit by flak Duisburg and forcelanded nr Brussels 8.12.44 DBR (Air Britain Serials)</t>
  </si>
  <si>
    <t>09.12.1944 Air Test 128 from Wyton on return engine could not be restarted, on landing stalled at 50ft, crashed near runway and caught fire at Wyton airfield (BCL). F/O AR Spiers RNZAF ok, F/S Chilvers RAAF ok, Stalled on single-engined approach from air test and crashed Wyton 9.12.44 DBF (Air Britain Serials) 09.12.44 128 Sqn. MM198 Aircraft stalled on approach to Wyton aerodrome after one engine caught fire. Crew unhurt. (Mosquito Crash Log)</t>
  </si>
  <si>
    <t>09.12.1944 1942 142 to Berlin from Gransden Lodge returned early with CSU problems after jettisoned bombs, force landed. at Gransden Lodge airfied 2107 (BCL). F/O JL Whitworth ok, F/O WA Tulloch RCAF ok, Overshot landing at Gransden Lodge 9.12.44 DBR (Air Britain Serials) 09.12.44 142 Sqn. KB408 After single engine approach to Gransden Lodge aerodrome, aircraft overshot runway and ran into hedge. Crew unhurt. (Mosquito Crash Log)</t>
  </si>
  <si>
    <t>10.12.1944 2000 139 to Berlin from Upwood on return, last contact midnight. at Little Plantation in Gooderstone Park, 6miles SSW Swaffham, Norfolk 0010 (BCL). F/L CM Harrison +, F/O GH Dodds RNZAF +, Harrison buried in Horton-in-Ribblesdale Burial Ground, Dodds rests in Cambridge City Cem 9/10 December "Serial Range KB100 - KB299. 200 Mosquito B.MkXX. Part of a batch of 245 (including nine to the USAAF as F8), delivered by De Havilland (Toronto) Canada. Airborne 2000 9Dec44 from Upwood to Berlin. Called base at midnight only to crash ten minutes later at Little Plantation in Gooderstone Part, 6 miles SW of Swaffham, Norfolk. F/L Harrison is buried in Horton-in- Ribblesdale Burial Ground, while F/O Dodds is buried in Cambridge City Cemetery. F/L C.M.Harrison KIA F/O G.H.Dodds RNZAF KIA " (Chorley via Lost Bombers) Flew into ground Gooderson Park Norfolk 10.12.44 (Air Britain Serials) 10.12.44 139 Sqn. KB205 Pilot mis-read altimeter and flew into ground at Little Plantation, Gooderstone Park, Norfolk, killing two. (Mosquito Crash Log)</t>
  </si>
  <si>
    <t>Was XD-N on 139 Squadron. (www.rafupwood.co.uk)</t>
  </si>
  <si>
    <t>KB 536 45 Group TC Accident Fnr. Sigmund Breck (+) &amp; (F/O Sorensen (+) Cra/s 12mls S of Summerside, Prince Edward Island, Pilot error Crewmember from Australia. (http://www.luftwaffe.no/Table2.htm) Crashed in sea in bad weather 12m S of Summerside PEI 10.12.44 (Air Britain Serials)  
408785 Flying Officer SORENSEN, Francis Edward 
Source: 
NAA: A705, 166/38/830 
Aircraft Type:  Mosquito 
Serial number:  KB 536 
Radio call sign:   
Unit:  No 45 Group RAF 
Summary: 
Mosquito KB 536 of No 45 Group RAF took off on 10 December 1944 from RAF 
Station Summerside, Prince Edward Island, Canada, for a ferry flight to the U.K. 
Conditions of low visibility prevailed at take off. The aircraft was last heard from shortly 
after take off and then nothing. Subsequent searches located wreckage of the aircraft in 
shallow water about 12 miles south of Summerside, and a quarter of a mile off shore 
from Sea Cow Head. 
Crew: 
RNAF Sub Lt Breck, S (Pilot) (Royal Norwegian Air Force) 
RAAF 408785 FO Sorensen, F E (Navigator/Wireless Operator) 
In 1949 it was recorded that the missing crew had lost their lives at sea.
(MISSING WITH NO KNOWN GRAVE 
    BY ALAN STORR)</t>
  </si>
  <si>
    <t>No 2 Group Support Unit at Swanton Morley, Norfofkshire. On 10th December Exercise 'Peashooter' an army co-operation exercise against army tanks was held. We were detailed to fly No2 to S/Ldr Tennant. The exercise involved attacking tanks at low level with .303 machine guns. Unfortunately S/Ldr Tennant flew so low that his aircraft hit a tank, burst into flames and he and his navigator were killed instantly. Observing this made us realise that flying too low can be a dangerous business! We reported the accident on the radio and the exercise was then cancelled. We had to give evidence at the enquiry and were offered the opportunity of taking a rest from flying, this we declined. (Reg Everson: http://www.bbc.co.uk/dna/ww2/A3130426 ) Tennant killed Mosquito PZ291 of 2 GSU. Low flying practice attack on column of tanks, flew too low and hit ground in Stanford Battle Area, Norfolk. Also killed F/L John Noel Bignold (117864) Golders Green Crem. (http://www.rafcommands.com/forum/showthread.php?p=28391&amp;highlight=Mosquito#post28391) Hit ground during dummy attack on army co-operation exercise Stanford Norfolk 10.12.44 (Air Britain Serials) 10.12.44 2 GSU. PZ291 Low flying practice attack on a column of tanks, flew too low and hit ground in Stanford Battle area, Norfolk, killing crew. (Mosquito Crash Log)</t>
  </si>
  <si>
    <t>10.12.1944 2007 692 to Berlin from Graveley abandoned out of fuel. No trace, S of Romilly-sur-Seine, SE Paris (BCL). F/O WB Smith RCAF ok, F/S LG Williams RAAF ok. Ran out of fuel and abandoned S of Romilly-sur-Seine 10.12.44 (Air Britain Serials)</t>
  </si>
  <si>
    <t>RAF Bomber Command Website does not mention a raid on Berlin on this night.</t>
  </si>
  <si>
    <t>Engine cut overshot landing at Coltishall 11.12.44 (Air Britain Serials)</t>
  </si>
  <si>
    <t>11.12.1944 1735 105 to Bielefeld from Bourn on return flew into high ground and crashed. near Longhole Stud, Newmarket, Cambridgeshire 2023 (BCL). F/L JG Brass RCAF +, F/O DA Field +, Brass lies in Brookwood Mil Cem, Fields buried in Coventry London Road Cem Le 11 décembre 1944, il revenait d'une attaque sur Bielefeld, en Allemagne, et pilotait un appareil Mosquito #MM152. Son avion fut gravement endommagé et s'écrasa à un demi-mille à l'est de Newmarket, Suffolk Angleterre. (http://www.vac-acc.gc.ca/remembers_f/sub.cfm?source=collections/virtualmem/Detail&amp;casualty=2761963) Airborne 1735 11Dec44 from Bourn. On return flew into high ground and crashed 2023 near Longhole Stud, Newmarket, Cambridgeshire. F/L Brass is buried in Brookwood Military Cemetery; F/O Field was taken to his home town and is buried in Coventry (London Road) cemetery. F/L J.G.Brass RCAF KIA F/O D.A.Field KIA There is a report in 'Footsteps on the Sands of Time', Oliver Clutton-Brock, that this MM152, on the strength of No.692 Sqdn, had as a crew member a Sgt D.H.Beckett, injured, confined in Hospital Nk until Liberation. Back to England 11May45. Conflicting reports state that MM152 was operated by No.105 Sqdn, having received the aircraft from No.692 Sqdn.(Source: 'Squadron Profiles No.37'). 'Mosquito Thunder (No.105 Sqdn), pp166. Stuart R.Scott, confirms that MM152 was on the strength of No.105 Sqdn at the time of its loss. " (Chorley via Lost Bombers) Flew into hill Longhole Stud nr Newmarket Suffolk returning from Bielefeld 11.12.44 (Air Britain Serials) 11.12.44 105 Sqn. MM152 Aircraft crashed on crest of hill at Longholes Stud, Newmarket, while returning from operational sortie. Hill is 260 feet above sea-level. (Mosquito Crash Log)</t>
  </si>
  <si>
    <t>C-bar/B-bar/B</t>
  </si>
  <si>
    <t>Was GB-C-bar/B-bar/B on 105 Squadron. (Mosquito Thunder)</t>
  </si>
  <si>
    <t>SOC 11.12.44 (Air Britain Serials)</t>
  </si>
  <si>
    <t>11.12.1944 eveng Evening intruder sortie 406 to Leeuwarden from Manston . Lost without trace (FCL). F/O JF Lawless +, F/O PT Reid +, no further info. 11/12 December 1944 (FCWDv5) Missing from night intruder to Leeuwarden 11.12.44 (Air Britain Serials)</t>
  </si>
  <si>
    <t>11.12.1944 1812 128 to Hamburg from Wyton . Lost without trace (BCL). F/L RC Onley +, F/O George Barrowby Collins RAAF +, both rest in Becklingen War Cem Serial Range MM181 - MM205. 25 Mosquito B.MkXV1. Powered by Merlin 72/73 engines. Part of a batch of 152 delivered by De Havilland (Hatfield) between 24Nov43 and 4Dec44. MM170 was not delivered. Airborne 1812 11Dec44 from Wyton. Cause of loss and crash-site not established. Both airmen are buried alongside each other in the Becklingen War Cemetery. F/L R.C.Onley KIA F/O G.B.Collins RAAF KIA (Chorley via Lost Bombers) Missing (Hamburg) 11.12.44 (Air Britain Serials)           Came down at Bockel, 22 miles NE of Bremen (60 km SW of Hamburg) at about midnight accordgin to Collins' casualty file. The aircraft came from the direction of Bremen, circled and crashed in a field just outside the village. A German list of air crashes at footnote.com says MM190 came down at 20.15.</t>
  </si>
  <si>
    <t>Was M5-O on 128 Squadron. (http://www.rafwyton.co.uk/wytonlosses1944.html)</t>
  </si>
  <si>
    <t>12.12.1944 54 OTU from Charter Hall crashed on hillside and exploded. 4miles SE Kirk Yetholm Roxburgshire, East of Attonburn on scottish/englisch border on Hill "The Schil" 2210 (Internet). F/L HJ Medcalf +, F/O RE Bellamy +, www.neecar.fsnet.co.uk Flew into high ground nr Yetholm Berwickshire 12.12.44 (Air Britain Serials) 12.12.44 54 OTU. DD753 Flew into high ground at Altonburn, Yetholme, Cheviots. Two killed. (Mosquito Crash Log)</t>
  </si>
  <si>
    <t>I confirm the crash occured in France, exact location is Sailly-les-Lannoy, a memorial was unveiled near the crash site about 10 or 15 years ago.
I have the accident card for that crash and I copied details from the ORB
Weather good. Visibility good. 7 planes in NFT. F/L ELLIS and W/O KING during their NFT suffered an engine problem which turned an engine fire. W/O KING managed to bale out but not F/L ELLIS. This loss is badly felt in the Squadron, even if ELLIS had only been posted the month before, following a sickness leave.
the Mosquito XIII serial number was HK512.
the Accident card gives the time as 15:00 hrs. The faulty engine was the starboard unit. Unable to extinguish, navigator baled out, aircraft rolled to port, pilot unable to jump intil too late. aircraft out of control in descent trapping pilot. Pilot apparently kicked control column. AOC suggests use of back type chutes.
(Joss Leclerq on RAF Commands Forum)
the aircraft was KP-A. (Bill Walker on same forum)
I have just received the accident report for Mosquito HK512, which crashed near Lille-Vendeville, France on 12 Dec 1944 killing F/Lt. Harry S. Ellis of Toronto (also covered in an earlier thread).
The report said Ellis and his Wingco were "testing their aircraft for night flying" at 14.25 hours and that Ellis and his navigator, W/O W.D. King (R/154053) were acting as target at the time, flying at 5,000 feet. For the Met crew, the conditions were 10/10 cloud, base 2500 top 4500, wind WNW/10, visibility 6 miles.
Can anyone describe for me what exactly they were doing?
... to finish out the story for those following the earlier thread, the plane's starboard engine caught fire and it appeared that Ellis accidentally hit the control stick putting the plane into a half roll to port as he tried to bale out and out too late getting clear of the a/c. He hit the ground with his parachute almost fully opened. The navigator, King, made it out first and was uninjured.
Peter, the cause of the crash was said to be a cracked cylinder in the Merlin XXIII starboard engine, causing a glycol leak, followed by a puff of white smoke, then three black puffs and fire which couldn't be extinguished. The Wingco was the other one participating and he ordered them to bale out.
The report says something about the newer Merlin engines being "proofed" against this kind of leak because of a double wall design but on investigation they found a crack in the cylinder. The engine had been stripped down and reassembled recently. And the pilot, who had considerable hours on type, had just returned from an illness.
(same forum: http://www.rafcommands.com/forum/showthread.php?t=5646) Abandoned after engine fire 12.12.44 (Air Britain Serials)</t>
  </si>
  <si>
    <t>Was KP -A on 409 Squadron. (Bill Walker)</t>
  </si>
  <si>
    <t>Taken on strength at 418 Sqn. from De Havilland, 23 July 1943; to No.49 Movements Unit, 26 April 1944. TH-Y, letter on list dated 2 September 1943. Spun into ground on single-engined approach Wittering 12.12.44 (Air Britain Serials) 12.12.44 60 OTU. HX816 Spun in on single engine approach to Wittering aerodrome. (Mosquito Crash Log)  The AIR29/684 ORB covers the period May 43 to March 45    F/O George (P) and F/O Draheim (N) were involved in a fatal crash in Mosquito VI.HE.816 at 10.27 hrs near Wittering (http://www.rafcommands.com/forum/showthread.php?11200-Pilot-Navigator-photo-paydirt)
434625 Flying Officer DRAHEIM, Leonard John 
Source: 
AWM 237 (65)   NAA : 166/10/365   Commonwealth War Graves records 
Aircraft Type:  Mosquito 
Serial number:  HX 816 
Radio call sign:   
Unit:  60 Op Trg RAF 
Summary: 
On the 12th
 December 1944, Mosquito HX816 from RAF High Excall, near Wellington, 
Shropshire, when approaching to land from a non-operational flight, dropped a wing and 
nose dived into the ground. The crew of two were klled. 
The aircraft had been having some difficulty with one of its engines, and the Pilot 
endeavoured to land at another airfield.  
Crew:  
RAAF 417067 Flt Lt George, N G Captain (Pilot)  
RAAF 434625 FO Draheim, L J (Navigator) 
Both the crew are buried in the Cambridge City Cemetery, Cambridgeshire, UK.The 
cemetery is known locally as the Newmarket Road Cemetery.
(http://www.awm.gov.au/catalogue/research_centre/pdf/rc09125z022_1.pdf)</t>
  </si>
  <si>
    <t>Was TH -Y on 418 Squadron. (Hugh Halliday)</t>
  </si>
  <si>
    <t>Overshot landing and crashed in lake Elmas 12.12.44 DBR (Air Britain Serials)</t>
  </si>
  <si>
    <t>12-Dec-44. Mosquito NF30 MV542, EW-Y. W/O S. Wieczorek / W/O H. Ostrowski. Intuder patrol: hit by V" in mid-air, belly landed at Hunsdon. Crew safe. (MH - is this meant to say V-2? Surely not…) 13.12.1944 Intruder patrol 307 hit by V2 in mid air, belly landed. Aircraft SoC?. at Hunsdon airfield (FCL). W/O S Wieczorek ok, W/O H Ostrowski ok, both airmen polish? Squadron in doubt, only 305 and 307 for Mosquitos. 
On Dec. 12th 1944 w/o Sylwester Wieczorek (pilot) and w/o Henryk Ostrowski of 307 Sqn departed Coltishall on a night "intruder" mission to Holand flying a Mosquito Mk30, MV542/EW-Y. At about 300ft they entered clouds and started circling to gain altitude before heading out towards Holland. About 15min after takeoff while still in the clouds they collided with something. The Mosquito fell into a spin, however the pilot was able to regain control and forceland/crash. Both crew members survived and were told by RAF brass that they collided with a V-2. Wieczorek and Ostrowski were credited with destroying a V-2. The above is was taken from two different books about 307 Sqn. One by Robert Gretzinger (Gretzyngier), and I forget the author of the other. This is suppose to be the only V-2 destroyed over England. Dumb luck more than anything else, I suppose. In the 307 Sqn history "Przez ciemnie nocy" (Through the dark of night) by Andrzej R. Janczak (pgs 256-257) there is a detailed account of the incident. (Mieszko Syski)
Two aircraft went to Hundson to carry out an Intruder to N.E. Germany. (Pilot – W.O. Wieczorek N.Rad. W.O. Ostrowski, H). in the first aircraft were airborne from Hundson at 20.00 hrs but after 6 minutes the aircraft was hit while climbing through clod at 3.000 feet by a flying missile believed to be part of an A4 rocket. This missile carried away the upper third of the fin and rudder and the pitot head, also making a large hole in the port side of the fuselage near the tail. The pilot succeeded in flying the aircraft back to Hundson but the [Illegible] war-head of the rocket had in the meantime already fallen on the airfield rendering the lighting [niczytlene]/s. Inspite of this added setback the pilot made a successful landing. The second aircraft, which had been waiting to take off, was unable to do so owing to failure of lighting and overheated on the end of the runway. Consequently neither aircraft managed to carry out the intended operation. (http://orb.polishaf.pl/307sqn/1944/1944-12-no-307-squadron-f540) Hit object in flight on night intruder mission bellylanded at Hunsdon 12.12.44 (Air Britain Serials) 12.12.44 307 Sqn. MV542 Aircraft belly landed on Hunsdon aerodrome after being struck in flight by unknown object. Starboard engine feathered. (Mosquito Crash Log)</t>
  </si>
  <si>
    <t>V-2</t>
  </si>
  <si>
    <t>Was EW-Y on 307 Squadron. (http://orb.polishaf.pl/307sqn/1944/1944-12-no-307-squadron-f540)</t>
  </si>
  <si>
    <t>Overshot during single-engined landing and u/c raised to stop El Aouina 13.12.44 (Air Britain Serials)</t>
  </si>
  <si>
    <t>Was -Q on 108 Squadron. (Mosquito Squadrons of the RAF)</t>
  </si>
  <si>
    <t>13/12/1944 de Havilland Mosquito PR Mark XVI NS789 of 1 Overseas Aircraft Dispatch Unit suffered starboard engine failure on take off from RAF Portreath swung into a parked Walrus X9575. The Mosquito crew were unhurt. (http://www.rafdavidstowmoor.org/pages/crash_log/crashlog44.htm) Swung on take-off and hit Walrus X9575 Portreath 13.12.44 DBR (Air Britain Serials) 13.12.44 1 OADU. NS789 Starboard engine failed on take-off from Portreath aerodrome, swung into parked Walrus X9575 (Cat.E.); crew unhurt. (Mosquito Crash Log)</t>
  </si>
  <si>
    <t>Went through my Coastal Command-stuff and discovered this question about W/Cdr Atkinson's and the aircraft he and his navigator, F/O Upton (F/O V.C. Upton - 152680 - Henk Welting), flew when they went missing over Norway. If an answer has already been posted, forgive me. No. 235 Sqn ORB says that W/Cdr Atkinson and F/O Upton flew in Mosquito Mk.VI HR114 when they were shot down by flak. (Bengt Stangvik on RAF Commands Forum) Atkinson has a Casualty file on naa.org. It is not readable on line but the heading gives Mosquito HR 114 lost in the sea off Norway. (Dick on RAF Commands Forum - ATKINSON Richard Ashley - (Wing Commander); Service Number - 70030; File type - Casualty - Repatriation; Aircraft - Mosquito HR 114; Place - In sea off Norwegian Coast; Date - 13 December 1944) Leading an attack on enemy ships lying in Vilnesfjord, Norway, on 13 December 1944, he had reached the target when anti-aircraft fire severed his Mosquito's starboard wing and his plane crashed into the sea. Atkinson's body was never recovered; his wife and 3-month-old son survived him. A Bar to his D.F.C. was awarded posthumously and his name is inscribed on the Runnymede Memorial, Surrey. (http://www.adb.online.anu.edu.au/biogs/A130101b.htm) He was flying his personnal Mosquito R-Robert - although the call sign was changed to R-Richard. The Battery credited with the 'kill' was German fortress at Furuneset (Andy Bird - http://www.rafcommands.com/cgi-bin/dcforum/dcboard.cgi?az=printer_format&amp;om=12370&amp;forum=DCForumID6) Wing Commander Richard Ashley Atkinson DSO, DFC and bar (RAAF) and his navigator Flying Officer Valentine Charles Upton, lead an attack on shipping in Eidfjord. Intense and light flak was directed at the strike wing from the targets on the shore, when their Mosquito "R" of 235 squadron had its starboard wing blown off and crashed into the sea, both men being killed. No ships were sunk or badly damaged during the attack. (same thread) DBR in accident 23.7.44 (Air Britain Serials)</t>
  </si>
  <si>
    <t>Was LA-R on 235 Squadron. (Andy Bird, www.nav.gov.au)</t>
  </si>
  <si>
    <t>Swung on take-off and u/c collapsed Windsor Field Bahamas 15.12.44 DBF (Air Britain Serials)</t>
  </si>
  <si>
    <t>15.12.1944 1700 105 to Hannover from Bourn commenced to swing and ran off runway, losing undercarriage. at Bourn airfield (BCL). F/L G Donald ok. "Serial Range ML896 - ML924. 29 Mosquito B.Mk1X. Powered by Merlin 72 engines. Delivered by De Havilland (Hatfield) between 10Jul43 and 20Oct43. Performed its first operational sortie 18Oct43. ML914 was used for trials with the 4,000lb 'Cookie' and 6-store Avro carrier. Started the take-off from Bourn but developed an uncontrollable swing and ran off the runway losing its undercarriage in the process. No injuries. F/L G.Donald " (Chorley via Lost Bombers) Swung on take-off and u/c collapsed Bourn 15.12.44 (Air Britain Serials) 15.12.44 105 Sqn. ML919 Swung on take-off from Bourn aerodrome and undercarriage collapsed. (Mosquito Crash Log)</t>
  </si>
  <si>
    <t>I have the accident report for the above Mosquito Mk XVIII MM425. The prop on the port engine feathered itself just aftr take off and the starboard undercarriage unit failed to retract. Plt Off Woodcock maneaged to bring the aircraft back for a belly landing, causing extensive damage to the underside. I'm not sure if the pilot had the port wheel up with the starboard wheel down, or if both wheels were down but the starboard one collapsed. Part of the accident report reads; 'Due to the extensive damage caused by the crash it was impossible to carry out a functional test of the undercarriage. It was thought the problem may have been caused by sludging of the pilot (or pitot, it's a bit hard to read) valve in the CSU. Failure may have been due to the sluggish action of the CSU.' Accident occured on 16 December 1944 at Banff. (Alex Crawford) Prop feathered itself on take-off u/c leg jammed bellylanded at Banff 16.12.44 (Air Britain Serials) 16.12.44 248 Sqn..MM425 Over Banffshire prop feathered, aircraft belly landed on aerodrome. (Mosquito Crash Log)</t>
  </si>
  <si>
    <t>Prop feathered</t>
  </si>
  <si>
    <t>Was L on 248 Squadron. (Alex Smart)</t>
  </si>
  <si>
    <t>16.12.: Angriff der 143., 235. und 248. Sq. RAF bei Mallöy and Krakhellesund. Der norw. Frachter Ferndale (5684 BRT), Nachzügler des Konvois BE-1102-AL, im Schlepp von Fairplay X und gesichert von V 5305, wird auf Strand getrieben und später zerstört, kurze Zeit darauf wird auch der detachierte norw. Bergungsschlepper Parat (135 BRT) versenkt. 2 Mosquitos gehen verloren: Mosquito "R"/248 (F/Lt. Kennedy †) wird beim Angriff von V 5305 abgeschossen; Mosquito "S"/235 (F/O Beruldsen †) wird beschädigt und stürzt bei Losnoy ab. (http://www.wlb-stuttgart.de/seekrieg/44-12.htm) Strike force of 143, 235 and 248 squadrons attack shipping at MALLOY and KRAAKBELLESUND. Malloy the Norwegian merchant vessel FERNDALE of 5684 tons was sunk while at Kraakbellesund the Norwegian Salvage tug the PARAT of 135 tons was also sunk. "S" of 235 squadron piloted by Flying Officer K.C. Beruldsen (RAAF) and his navigator Pilot Officer T.D.S. Rabbitts. This aircraft was ‘seen to be hit’ by flak and crashed at Losnoy approx. 25km North West of Gulen. Both these crewmembers were buried at Rivnik, Norway. (http://www.scotshistoryonline.co.uk/sorties.html) 
Krakhellesund, 1243 o`clock
The remaining part of the Banff Strike Wing, 4 planes from 248 Sqdn. and 2 from 235 Sqdn. are hunting for a reported submarine with escort north of Bergen. No submarine is observed, but as they pass the Hellisøy Lighthouse they observes the smoke from Krakhellesund. 
The force, led by Wing Commander G.D. "Bill" Sise then decides to finish off the ships in Krakehellesund. Coming in from south they takes a turn over the sound and attacks from north - going down to "Mast height" into the sound just like a row of pearls. 
Ken C. Beruldsen from Australia is the pilot of Mosquito "S", 235. Sqdn., and at his side sits his navigator, T.D.S. Rabbits, from Britain. 
A dramatic Picture! Probably Ken C. Beruldsens Mosquito is just visible to the right. This was the last picture of this Mosquito, few minutes later it crashed on the ground marked "X". The boats on fire is S/S "Ferndale" and "Parat" 
(Picture via Jim Beruldsen) 
*
 As Ken`s last name indicates he has Norwegian origins. His father, Einar Bjørn Beruldsen, left Norway for Scotland as a young man. He met a Scottishgirl, and they married. In 1922 Helen Yates Cupples Beruldsen gave birth to Kenneth, as the youngest of three 
brothers and a sister. 
The Beruldsen family emigrated to Australia in 1923, Ken being one year old. Like so many Australians, Ken volunteered the R.A.A.F. in 1941 and was educated a pilot. In 1943 he was posted to the 235. Sqdn., R.A.F. After a little more than a year he had participated in 35 strikes on the French coast, and 20 along the Norwegian coast. After having completed 50 operations he could have chosen another type of duty, if he had wanted to. 
But instead Ken continued into his second "Tour" of operations, and was promoted Flight Lieutenant when only 22 years old. 
And now he is once again facing the inferno of exploding shells, fire andnoise as they thunder towards the target. But the gun crews onboard the V 5305 "Jäger" have lined up at them - and so a direct hit explodes in Mosquito "S", 235. Sqdn. R.A.F. 
Leutnant zur See Otto and his crew on board "Jäger" shouts with joy as they watch the doomed Mosquito hit the mountain of Losna, only some hundred metres opposite the burning "Ferndale and "Parat". 
* 
S/S "Ferndale" and "Parat" are sinking - and the Banff Strike Wing can add another two ships to its already long list of sunken ships. 
* 
Kenneth Cupples Beruldsen was only 22 years of age, when he came from the other side of the world to fight for a free Europe. 
16. December 1944, 1045 o`clock, Kenneth took off from an airfield in his mothers land, Scotland, - only to die exactly two hours later, in his 
father`s land, Norway... (http://www.nuav.net/danger.html)
Was F on 248 Squadron on 15 July 1944 (Squadron ORB) Missing from attack on ship off Solund 16.12.44 (Air Britain Serials)</t>
  </si>
  <si>
    <t>Was LA-S on 235 Squadron. (http://www.wlb-stuttgart.de/seekrieg/44-12.htm)</t>
  </si>
  <si>
    <t>Missing between Georgetown British Guiana and Belem 16.12.44 (Air Britain Serials) 441216 HENDERSON, TRUMAN C F-8  KB-620  BELEM, BRAZIL (http://www.accident-report.com/world/samerica/brazil.html)</t>
  </si>
  <si>
    <t>Missing between Georgetown British Guiana and Belem 16.12.44 (Air Britain Serials)  441216 GARVER, RAY F-8  KB-626  BELEM, BRAZIL (http://www.accident-report.com/world/samerica/brazil.html)</t>
  </si>
  <si>
    <t>16.12.: Angriff der 143., 235. und 248. Sq. RAF bei Mallöy and Krakhellesund. Der norw. Frachter Ferndale (5684 BRT), Nachzügler des Konvois BE-1102-AL, im Schlepp von Fairplay X und gesichert von V 5305, wird auf Strand getrieben und später zerstört, kurze Zeit darauf wird auch der detachierte norw. Bergungsschlepper Parat (135 BRT) versenkt. 2 Mosquitos gehen verloren: Mosquito "R"/248 (F/Lt. Kennedy †) wird beim Angriff von V 5305 abgeschossen; Mosquito "S"/235 (F/O Beruldsen †) wird beschädigt und stürzt bei Losnoy ab. (http://www.wlb-stuttgart.de/seekrieg/44-12.htm) Strike force of 143, 235 and 248 squadrons attack shipping at MALLOY and KRAAKBELLESUND. Malloy the Norwegian merchant vessel FERNDALE of 5684 tons was sunk while at Kraakbellesund the Norwegian Salvage tug the PARAT of 135 tons was also sunk. During these actions two Mosquito’s were lost, these were "R" of 248 squadron flown by Flight Lieutenant J. Kennedy and navigator Flying Officer F.W. Rolls, which was hit by flak during the attack. This aircraft was seen to have the port engine smoking but managed a controlled ditching. Both crewmembers were seen to evacuate the plane and climb into the dinghy. A Warwick Air Sea Rescue aircraft dropped an airborne lifeboat, which sank. It then circled and dropped a Lindholme dinghy near the aircraft dinghy. Up to the time when escorting aircraft had to return to base due to fuel shortages the two men were seen to be sitting up in the dinghy but despite an intensive search of the area they were never found. ((http://www.scotshistoryonline.co.uk/sorties.html) Time 11.47 (http://www.nuav.net/danger.html) Also listed as J on 248 on 7 July 1944 (Squadron ORB) This aircraft was R when lost, with Kennedy and Rolls Hit by flak attacking ships off Utvaer and ditched 16.12.44 (Air Britain Serials)</t>
  </si>
  <si>
    <t>J (later R)</t>
  </si>
  <si>
    <t>Was DM -J (later R) on 248 Squadron. (ORB)</t>
  </si>
  <si>
    <t>To Australia 16.12.44 (Air Britain Serials)</t>
  </si>
  <si>
    <t>T1</t>
  </si>
  <si>
    <t>Was T1 on 618 Squadron. (Mosquito Squadrons of the RAF)</t>
  </si>
  <si>
    <t>To Australia 16.12.44 Camden Museum NSW (Air Britain Serials)</t>
  </si>
  <si>
    <t>CARGILL Harry James Scutchings - (Flying Officer); Service Number - 406193; File type - Casualty - Repatriation; Aircraft - Mosquito HR 453; Place - Yazagyo, Burma; Date - 17 December 1944 SOC 21.12.44 (Air Britain Serials)</t>
  </si>
  <si>
    <t>17.12.1944 1635 692 to Hanau from Graveley on return overshot and crashed amongst trees. at Graveley airfield (BCL). F/L SP Brunt +, F/S RJ Sutherland RCAF +, Brunt buried in Cambridge City Cem, Suterland rests in Brookwood Mil Cem 17/18 December, Hanau, "Serial Range ML956 - ML999. 44 Mosquito B.MkXV1. Powered by Merlin 72/73 engines. Part of a batch of 152 delivered by De Havilland (Hatfield) between 24Nov43 and 4Decf44. MM170 was not delivered. Airborne 1635 17Dec44 from graveley. On return to base, over-ran the runway and crashed amongst trees. The wreckage caught fire and the Mosquito was totally destroyed. F/L Brunt is buried in Cambridge City Cemetery; F/S Sutherland is buried in the Brookwood Military Cemetery. F/L S.P.Brunt KIA F/S R.J.Sutherland RCAF KIA " (Chorley via Lost Bombers) Hit trees on overshoot after flaps selected up in error Graveley on return from Hanau 17.12.44 DBF (Air Britain Serials) 17.12.44 692 Sqn. ML959 Pilot was going round again at Gravely aerodrome after overshoot when he selected flaps up instead of undercarriage and at low height crashed into a tree, killing two. (Mosquito Crash Log)</t>
  </si>
  <si>
    <t>Was P3-G on 692 Squadron. (Mosquito Squadrons of the RAF)</t>
  </si>
  <si>
    <t>17.12.1944 eveng Intruder sortie 29 to over Germany from Hunsdon . Lost without trace (FCL). F/L NR Schwartz +, Sgt RW Donaldson +, both buried in New East Cem Amsterdam. 17/18 December 1944, ftr from Dortmund-Ems canal area. May have been shot down into the Ijsselmeer by Oberleutnant (MH - Hauptmann?) Fritz Lau of 4./NJG 1. (FCWDv5) In der Nacht vom 17./18.12.1944 startete er um 05.57 Uhr (also schon 18.12.1944) zu einem Einsatz mit der G9+AM in Mülheim / Ruhr. Der Abschuss der Mosquito erfolgte um 06.48 Uhr. Gelandet ist er wieder in Mülheim / Ruhr um 07.10 Uhr, wenn man dem KTB und dem Flugbuch glaubt. (http://www.luftwaffe-bullet-board.com/viewtopic.php?t=8656&amp;highlight=) Missing from night intruder 17.12.44 (Air Britain Serials) MH - Would an evening intruder aircraft still have been in the air at 06.48?   Lau on a 110 according to Gebhard Aders in History of the German Night Fighter Force.</t>
  </si>
  <si>
    <t>Stab II./NJG 1</t>
  </si>
  <si>
    <t>Lau</t>
  </si>
  <si>
    <t>On 17/18 December there was a raid to Duisburg, and a claim was made as follows:  18.12.44 Uffz. Reinecke 4./NJG 1 Mosquito  W. Duisburg: 5.000 m. 06.48 Film C. 2027/II Anerk: Nr. - BUT no mossies were lost on raid to Duisburg, and this aircraft, as an intruder, would have been well below 5,000 m.</t>
  </si>
  <si>
    <t>441218 MOSQUITO MM-371 WATTON, UK 25 (Thomas Ensminger) To USAAF (Air Britain Serials)</t>
  </si>
  <si>
    <t>Served with 464 Sqn, under RAF control 6/44 to 18/12/44. Failed to Return From Operations Germany. F/O Curry &amp; FSgt W.mcAuliffe. (Brian Fillery's website) 18/19 December 1944 time estimated around 1940, ftr from the US Army area, F/O G.A. Curry and F/S W.R. McAulifee both KIA. (2nd TAF) There is a claim as follows: 18.12.44 Hptm. Wilhelm Steinmann Stab I./JG 4 Mosquito  ON-5 at 1.200 m. [Roetgen] 08.56 Film C. 2027/II Anerk: Nr - MH - area is right, time is wrong. DBR in accident 26.10.45 (Air Britain Serials)
Mosquito NT143 took off from RAF Thorney Island at 1740 hours on the night of 18/19th
December 1944, being one of 17 aircraft from the squadron detailed to bomb road and 
rail junctions in the Ruhr area, Germany. NT143 failed to return from the mission. 
Crew: 
RAAF 40005 Flt Lt Curry, G A Captain (Pilot) 
RAAF 424701 Flt Sgt W R McAuliffe, (Navigator) 
It was later established by a Missing Research and Enquiry Unit that the aircraft crashed 
in the middle of the Siegfried Line 200 yards from the village of Kesfeld. No trace of the 
missing crew could be found and their names are commemorated on the Memorial to the 
Missing, Runnymede, Surrey, UK. (http://www.awm.gov.au/collection/records/roh_raaf/crews/464/roh_raaf-crews-464-45d.pdf)</t>
  </si>
  <si>
    <t>19.12.1944 1945 heading for Ruhr 85 to BS from Swannington . Lost without trace (BCL). F/O DT Tull DFC +, F/O PJ Cowgill DFC +, no further info Breves according to Bowman. 85 sqn Mosquito NF30 MV549 VY-T t/o 1945 BS Trull D T F/O DFC + Cowgill P J F/O DFC + Heading for Ruhr. Buried in Reichswald Forest War Cemetery. Tull and navigator P/O P.J. Cowgill were shot down by Haupt. Adolf Breves (gunner's last name Telsnig) in Bf 110G-4 G9+CC at 22:39 on December 18, 1944, from an altitude of 80 meters, 2 km north of Dusseldorf airfield. Confounding the Reich says the Mosquito accidentally rammed the 110 (G9+CC of IV./NJG 1) at 22:30, tearing off a large portion of one of the 110's wings. The 110 was repaired and test-flown on 31 December. 18./19.12.1944, 22.39 Uhr Mosquito NF30, MV549, VY-T, 100 Group, 85 Sqn, F/O Trevor Desmond TULL 169425, KIA, Reichswald 8.C.16, F/O Peter James COWGILL 169485, KIA, Reichswald 8.C.15, Absturzort: 2 km N v. Flugplatz Düsseldorf , Die Kollision in 80 m Höhe war der 13. LS von Hptm. Adolf Breves, Stab II./NJG 1. Missing on night intruder mission 19.12.44 (Air Britain Serials)</t>
  </si>
  <si>
    <t>Was VY-T on 85 Squadron. (85 and 167 Sqn losses website)</t>
  </si>
  <si>
    <t>overshot single-engined landing and u/c raised to stop High Ercall 19.12.44 (Air Britain Serials) 19.12.44 60 OTU. HX827 Aircraft overshot on landing, High Ercall aerodrome, undercarriage retracted to bring aircraft to rest. Crew safe. (Mosquito Crash Log)</t>
  </si>
  <si>
    <t>Swung on landing and u/c collapsed Manston 19.12.44 (Air Britain Serials) 19.12.44 456 Sqn. HK248 Aircraft swung to port on landing at Manston aerodrome, undercarriage collapsed then caught fire. Crew unhurt. (Mosquito Crash Log)</t>
  </si>
  <si>
    <t>Was RO-K on 29 Squadron. (Mosquito Squadrons of the RAF)</t>
  </si>
  <si>
    <t>W/C L.V. Hudson and F/O J.A. Shortis, on a Rhubarb with another Mosquito to the Monywa-Pagan-Mandaly area, approaching to attack surface craft on the Irrawaddy near Mandalay, Mosquito hit the river surface, and though it became airborne again it was uncontrollable. Made a forced landing near the junction of the Chindwin and Irrawady rivers. Crew suffered only lacerations and slight concussions, and were taken prisoner. Missing on navex 19.12.44 (Air Britain Serials)</t>
  </si>
  <si>
    <t>Mosquito HR 284 of 248 squadron was being flown to R.A.F. Lossiemouth in an attempt to land after encountering problems. The aircraft crashed into sea one mile North of Covesea Skerries, Lossiemouth. Pilot Officer W.D. Livock and navigator Flight Sergeant G.L. West were both killed in the crash. (http://www.scotshistoryonline.co.uk/sorties.html) Stalled and dived into sea 1m N of Covesea Skerries Lossiemouth 21.12.44 (Air Britain Serials) 21.12.44 248 Sqn. HR284 Aircraft pulled out of dive too quickly, flipped over onto back and crashed into sea one mile north of Covesea Skerries, Lossiemouth. (Mosquito Crash Log)</t>
  </si>
  <si>
    <t>SOC 21.12.44 (Air Britain Serials)</t>
  </si>
  <si>
    <t>21.12.1944 1624 as reserve aircraft 109 to Bonn from Little Staughton crashed on return. amongst trees near Saxmundham, Suffolk 1745 (BCL). F/O WT Kerr +, F/O DA Weare DFC +. Kerr buried in Dunfermline Cem, Weare taken to Cambridge City Cem
Took off from Little Staughton at 16.24. Mosquito XVI. Was returning to base when the aircraft came down amongst trees near Saxmundham, Suffolk. 
KERR 
 William Thomson 
 Flying Officer 171678. 109 Sqdn., Royal Air Force Volunteer Reserve. Died Thursday 21 December 1944. Age 22. Son of John Thomson Kerr and Georgina Inches Kerr, of Cardenden. Buried: Eastern Division, DUNFERMLINE CEMETERY, Fifeshire, United Kingdom. Ref. Grave 6107 
WEARE, DFC 
 Derek Arthur 
 Flying Officer 156001. Nav. 109 Sqdn., Royal Air Force Volunteer Reserve. Died Thursday 21 December 1944. Age 21. Son of Frederick Weare, and of Margaret Weare, of Teddington Middlesex. Buried: CAMBRIDGE CITY CEMETERY, Cambridgeshire, United Kingdom. Ref. Grave 15157.
(http://www.roll-of-honour.com/Bedfordshire/LIttleStaughton109Squadron.html) Engine cut on return from target marking flew into trees nr Saxmundham Suffolk 21.12.44 (Air Britain Serials) 21.12.44 109 Sqn. PF382 Aircraft was returning with port engine failure and crashed into trees near Saxmundham, Suffolk, killing two. (Mosquito Crash Log)</t>
  </si>
  <si>
    <t>22.12.1944 1625 intruder duties 157 to BS from Swannington on return aileron problems, on landing plane went out of control and crashed. near Swannington airfield 2110 (BCL). F/L W Taylor +, F/O JN Edwards +, Taylor buried in Northwich Cem, Edwards lies at Haveringland Churchyard Norfolk 22 Dec 1944 157 sqn Mosquito XIX TA 392 RS-K t/o 1625 BS Taylor W F/L + Edwards J N F/O + Aileron problems. Crashed near base at 2110. F/O Edwards was buried in St Peters churchyard, Haveringland, adjacent base. (85 Sqn and 157 Sqn losses website) (MH - CWGC confirms this for Edwards) Lost 12.12.44 (Air Britain Serials) 22.12.44 157 Sqn. TA392 Landing at Swannington aerodrome, having informed control that he had no aileron control, lost control on approach, descended rapidly and crashed, killing two. (Mosquito Crash Log)</t>
  </si>
  <si>
    <t>Aileron failure</t>
  </si>
  <si>
    <t>Was RS -K on 157 Squadron. (85 Sqn and 157 Sqn losses website)</t>
  </si>
  <si>
    <t>22.12.1944 1659 to Koblenz from Bourn on return SBA approach in poor weather, crashed into beacon mast, crash landed. near Bourn airfield 2010 (BCL). W/O TG Jefferson AFC ok, F/O KJ Gordon DFC ok, 22/23 December 1944 Performed it first operational sortie 5Nov43 Airborne 1659 22Dec44 from Bourn. On return to base in very marginal weather conditions, W/O Jefferson elected to do a SBA Approach, being well qualified to do do since he he accumulated 850 hours as an instructor in this technique. Unfortunately, in the misty conditions, he failed to spot a beacon mast and the Mosquito crash-landed 2010 near the airfield. No injuries. W/O T.G.Jefferson AFC F/O K.J.Gordon DFC (Lost Bombers) Collided with beacon on approach while landing in fog Bourn 22.12.44 on return from intruder mission (Air Britain Serials)</t>
  </si>
  <si>
    <t>Was GB-U on 105 Squadron. (Mosquito Thunder)</t>
  </si>
  <si>
    <t>23.12.1944 1618 162 to Limburg from Bourn on return to base overshot and turned over. at Bourn airfield 2011 (BCL). F/L WE Lucas ok, F/O JH Barnicoat DFC ok, Overshot forced landing and overturned Thorne Lincs. 23.12.44 (Air Britain Serials) 23.12.44 162 Sqn. KB459 Overshot on landing at Bourn aerodrome, faulty flaps, aircraft over turned in ploughed field. Crew unhurt. (Mosquito Crash Log)</t>
  </si>
  <si>
    <t>CR</t>
  </si>
  <si>
    <t>Was CR-C on 162 Squadron. (162 Mosquito Bomber Squadron)</t>
  </si>
  <si>
    <t>23.12.44 NS638 Mosquito PR.XVI, USAAF: 25 BG / 654 BS, Crashed, Breakheart Hill, SW of Dursley (http://www.rcawsey.fsnet.co.uk/glos2.htm ). 654BS 25BG, 8th Air Force. Pilot Spear, James D. Killed in a Crash at Dursly/ 2mi W. Category 4 damage, 23 December 1944. (http://www.aviationarchaeology.com) (MH - should this be category 5 damage?) Mosquito NS638 25th B/Grp, 654th B/Sqdn, Pilot F/O James D Spear, Nav 2nd Lt Carroll B Bryan. Both fatal. Mission, Test Flight. Take off at 1104 hours 22 dec 44 on a local test flight, aircraft crashed approx 1 hour after take off into wooded area. Certificate reads that the aircraft classed as salvageble. However looking at the crash site pictures, it looks very unlikly that it was salvageble. (Post by "TonyB" on the RAF Commands Forum website, details from the original USAAF crash report, which contains pictures of the crash site. Subsequent poster indicated that by salvageable", the USAAF meant the wreck could be scrapped. 441223 MOSQUITO NS-638 DURSLY 2 MI W, GLOUCESTERSHIR 25 (Thomas Ensminger) (Air Britain Serials)</t>
  </si>
  <si>
    <t>23.12.1944 1558 608 to Limburg from Downham Market on return landing undercarriage collapsed. at Downham Market airfield 1948 (BCL). F/L RH Hardy ok, F/S Wearn ok, U/c collapsed on landing Downham Market 23.12.44 (Air Britain Serials)</t>
  </si>
  <si>
    <t>Was 6T-Z on 608 Squadron. (Lost Bombers)</t>
  </si>
  <si>
    <t>23.12.1944 1510 142 to Sieburg from Gransden Lodge on return crashed and burst in flames on impact. at Gransden Lodge airfied 1900 (BCL). F/O AS Keogh RNZAF inj, F/O CA Lynde RCAF inj, Crashed on approach Gransden Lodge 23.12.44 (Air Britain Serials) 23.12.44 142 Sqn. KB421 In bad visibility aircraft crashed short of the inner marker beacon at Gransden Lodge aerodrome and caught fire. (Mosquito Crash Log)</t>
  </si>
  <si>
    <t>23.12.1944 1031 109 to Köln from Little Staughton shot down over target area by fighter. Lost without trace (BCL). F/O EC Carpenter RCAF +, F/O WT Lambeth DFM +, both rest in Rheinberg War Cem Took off 1031 hours, shot down over target area by fighter. Anton "Toni" Hackl claimed a Mosquito at 1256 in Koeln / Moenchen-Gladbach. Stab II./JG 26
Took off from Little Staughton at 10.31. Mosquito XVI. As Deputy Master Bomber, shot down by a fighter in the target area. 
CARPENTER 
 Eric Charles 
 Flight Lieutenant J/4918. 109 (R.A.F.) Sqdn, Royal Canadian Air Force. Died Saturday 23 December 1944. Age 25. Son of Harry Sidney Carpenter, and of Blanche Carpenter (nee Hodkinson); husband of Margaret Holmes Carpenter (nee Richardson), of Saskatoon, Saskatchewan, Canada. Buried: RHEINBERG WAR CEMETERY, Kamp Lintfort, Nordrhein-Westfal, Germany. Ref. 11. A. 17. 
LAMBERT, DFM 
 William Tharves 
 Flying Officer 145181. Nav. 109 Sqdn., Royal Air Force Volunteer Reserve. Died Saturday 23 December 1944. Age 36. Son of William and Caroline Lambert; husband of Barbara Alice Lambert, of Melton Mowbray, Leicestershire. Buried: RHEINBERG WAR CEMETERY, Kamp Lintfort, Nordrhein-Westfal, Germany. Ref. 11. A. 16. F/O Lambert was awarded his DFM whilst serving with 102 Sqdn. It was gazetted 13 July 1943.
(http://www.roll-of-honour.com/Bedfordshire/LIttleStaughton109Squadron.html)
This aircraft was shot down on an "Oboe leader" raid on Cologne's Gremberg Marshalling yards on the afternoon of Dec.23/44.
It was a formatation of Lancasters from 582 Squadron led by an Oboe equipped Lancaster of 582 Squadron with a 109 Squadron pilot and navigator doing the Oboe bombing run.
ML-998 was the Oboe reserve and followed the formation leader in case his Oboe equipment failed. This was a disasterous op with half the formation being shot down. S/L Bob Palmer was awarded a post-humous VC for leading the formation to the target with 2 engines on fire and marking the target perfectly before going down.
Carpenter and Lambert in ML-998 took many hits but followed Palmer into the target as they were detailed to do in case Palmer had an Oboe failure. The aircraft exploded with one engine feathered and the other on fire as they reached the target, 100 feet behind Palmer.
Lambert was 38 years old, ancient by Bomber Command stanards.
This is dealt with in detail in "Heroic Endeavour" by Sean Feast.
Dave Wallace Shot down by night fighter nr Cologne 23.12.44 (Air Britain Serials)
Crashed near Jüchen (email to MH from Gebhard Aders)</t>
  </si>
  <si>
    <t>Stab II./JG 26</t>
  </si>
  <si>
    <t>Hackl</t>
  </si>
  <si>
    <t>Was HS-B on 109 Squadron. (Chorley via Lost Bombers)</t>
  </si>
  <si>
    <t>http://www.rafjever.org/98squadhistory3.htm says this aircraft was on 98 Squadron post-war. Damaged by flak and crashlanded Bourn 23.12.44 DBR (Air Britain Serials)</t>
  </si>
  <si>
    <t>D-bar/C-bar</t>
  </si>
  <si>
    <t>Was GB-D-bar/C-bar on 105 Squadron. (Was GB-G-bar on 105 Squadron (Mosquito Thunder))</t>
  </si>
  <si>
    <t>23/24 December, 1944, time 22:30, ftr from Koblenz-Stadtkyll area, 613 Squadron F/L E. Rayner and F/L R.G. Elvin both KIA. FCWDv5 says aircraft ftr from the Cologn-Dueren area, and was from 464 Squadron, however "Mosquito Monograph" does not support this. The online version of the 464 Squadron ORB is missing December 1944, and so cannot be checked. 2nd TAF says ftr Koblenz-Stadtkyll.
Flt Lts E Rayner and R.G.Elvin failed to return from a sortie to attack communications in the Cologne/Bonn/Duren/Coblenz area (excuse old spellings as quoted in the ORB). They were in Mosquito HP930 and both were killed but have no known grave (they are commemorated on the Runneymede memorial). 613 were based at A.75 Cambrai and Hasselt is not too far north of the the direct track to/from their target area .... The time was approximately 2230 hours. (Chris Thomas on RAF Commands Forum) MH - Was this friendly fire? A 488 Squadron Mosquito claimed an Me 410 in the American sector at 21:45 on this night. Missing from night intruder over NW Germany 23.12.44 (Air Britain Serials)
Full exchange on RAF Commands Forum was:
0|0|613 Sqn Mosquito loss 22%2F23.12.44|Theo Boiten (Guest)||09:12:18|12/31/2006|A very good morning to you all%21%0D%0A%0D%0AI have a query about the loss of a 613 Squadron Mosquito on 22%2F23 December 1944 at Hasselt %28Belgium%29. Apparently%2C this a%2Fc was shot down by a German night fighter %28been on the phone with this German pilot yesterday who told me a fascinating story about the encounter%29%2C but I don%27t have clear information on the right serial number of the 613 Sqn Mossie%2C here goes%3A%0D%0A%0D%0AChris Shores and Christopher Thomas have the aircraft as LR374%2C SY-P%2C Warrant Officer K. Baird%2C PoW and Sgt. R.F. Whately-Knight PoW%2C Failed to Return from the Ardennes%2C in volume two of their updated %222nd Tactical Air Force%22.%0D%0A%0D%0AHOWEVER%2C both Shores%2FThomas and John Foreman %28Fighter Command War Diaries%29 say this was 24%2F25 December%2C not 22%2F23. Shores and Thomas say the time of the incident was estimated to be 21%3A50.%0D%0A%0D%0AJust to complicate things%2C Air Britain apparently says it was PZ385 of 613 Squadron which went missing on 24%2F25.%0D%0A%0D%0AJust to complicate things even more%2C Air Britain lists NS827 of 613 Squadron as %22Presumed damaged on sweep 23.12.44%2C No Further Trace%22%2C though neither of the other sources lists a 613 loss on the 23rd.%0D%0A%0D%0AWho has any further information as to the right serial of the Mosquito shot down at Hasselt on 22%2F23.12.44%3F%3F%0D%0A%0D%0ACheers%2C Theo%0D%0A
1|1|RE%3A 613 Sqn Mosquito loss 22%2F23.12.44|ChrisThomas||17:39:08|01/04/2007|Hello Theo%0D%0AAologies if I have contributed to the confusion on 613 Squadron losses. However%2C I have checked my notes and there is no trace of a loss on the night of 22%2F23 December 1944%2C although there was one on the evening of 23 December.  Flt Lts E Rayner and R.G.Elvin failed to return from a sortie to attack communications in the Cologne%2FBonn%2FDuren%2FCoblenz area %28excuse old spellings as quoted in the ORB%29.  They were in Mosquito HP930 and both were killed but have no known grave %28they are commemorated on the Runneymede memorial%29.  613 were based at A.75 Cambrai and Hasselt is not too far north of the the direct track to%2Ffrom their target area ....  The time was approximately 2230 hours.%0D%0A%0D%0AThe 613 Squadron loss the following night%2C 24%2F25 December%2C took place on a sortie to the Vianden - Wittlich area%2C somewhat further south.  Baird and Whately-Knight were in PZ385%2C not LR374 as we noted in %272ndTAF%27.  We got the latter serial from 613%27s ORB which contains a number of similar errors%3B we thought we had weeded them all out but missed this one.%0D%0A%0D%0ASo%2C is your source absolutely certain that the night in question was 22%2F23 not 23%2F24%3F  As you will know%2C many errors can be found in documents recording overnight operations.  %0D%0A%0D%0AYou seem only to be considering 613 Squadron losses - and although I know of no other 2ndTAF Mosquito losses it is possible that other Mosquitos were in the area.%0D%0A%0D%0AHope someone can throw more light on this than I can%21%0D%0A%0D%0AChris Thomas
2|2|RE%3A 613 Sqn Mosquito loss 22%2F23.12.44|Erich Brown (Guest)||19:59:11|01/04/2007|maybe Theo can correct this from the int</t>
  </si>
  <si>
    <t>Was SY-B (D?) on 613 Squadron. (Mosquito Squadrons of the RAF)</t>
  </si>
  <si>
    <t>Presumed damaged on sweep 23.12.44 NFT (Air Britain Serials)</t>
  </si>
  <si>
    <t>Jettison tank failed to release on ferry flight 24.12.44 damaged by severe vibration and not repaired (Air Britain Serials)</t>
  </si>
  <si>
    <t>Vibration</t>
  </si>
  <si>
    <t>FTR from an intruder to the Ardennes, 24/25 December, estimated lost around 2150, coded P, W/O K. Baird and Sgt. R.F. Whately-Knight both PoW. (Crew and code are correct in "2nd TAF", however according to Chris Thomas, the serial quoted in this source, LR347, is incorrect. The crew were shot down in PZ385) See LR374. The 613 Squadron loss the following night, 24/25 December, took place on a sortie to the Vianden - Wittlich area, somewhat further south. Baird and Whately-Knight were in PZ385, not LR374 as we noted in '2ndTAF'. We got the latter serial from 613's ORB which contains a number of similar errors; we thought we had weeded them all out but missed this one. (Chris Thomas on RAF Commands Forum) 24/25 December 1944 (FCWDv5) May have been shot down by Ju 88 G-1 4R+BM of 4./NJG 2, which claimed to have shot down a Mosquito at around 2200 hours, near what the W/T operator believed to be Hasselt. The Ju 88 subsequently ran out of fuel, and the crew were captured, according to a file in the National Archives, ADI(K) No.48/1945. Missing from intruder over Ardennes 24.12.44 (Air Britain Serials) Boiten shows it was downed by Lt. Wolfram Moeckel. (The Nachtjagd War Diaries) An American P-61 crew claimed a Ju 188 in the Oberstein area, which is about 42km ESE of Wittlich.</t>
  </si>
  <si>
    <t>4./NJG 2</t>
  </si>
  <si>
    <t>NJG 2</t>
  </si>
  <si>
    <t>25/26 December 1944, time 20:15, crashed on takeoff at A.75, W/O A.F.N. Roberts and F/S A.R. MacRoberts both KIA, coded U. (2nd TAF) Crashed after take-off nr Cambrai/Epinoy 25.12.44 (Air Britain Serials)</t>
  </si>
  <si>
    <t>Was SY-U on 613 Squadron. (2nd TAF)</t>
  </si>
  <si>
    <t>N on 248 Squadron. Flown this day by Harold Corbin CGM and Maurice Webb DFM, the Mosquito had been hit by flak and received damage to one engine. The force was then intercepted by enemy fighters, but Corbin gave full throttle to both engines despite the damage and escaped, then feathered the damaged engine. He mis-judged the landing approach and touched down 100 yards short, the aircraft then striking a wall. It was a write-off, but the slightly-injured crew were pulled from the wreckage by Max Aitken, the station commander. Damaged by flak and crashlanded nr Banff 26.12.44 (Air Britain Serials)
Harold Corbin, Pilot 248 Squadron.
“Our aircraft had been hit by flak which had damaged one engine, causing a loss of glycol coolant. Seeing the German fighters waiting for us as we came out of the fjord, I risked full throttle, got down on the deck and hoped that the damaged engine would last until we were out of danger. We were lucky and finally out of danger but the damaged motor was done so I feathered the prop and headed for home on one engine. Having got safely back to Banff I then misjudged the approach and realised that I was going to touch down short. I was not unduly worried until just after touchdown when I saw a stone wall at the aerodrome edge. Just as we hit this I switched off to avoid a possible fire and selected ‘wheels up’ on the undercarriage to allow the wall to knock the wheels back up; otherwise I felt we might somersault and end upside down.”
(http://www.google.com.au/imgres?imgurl=http://www.rafbanff.org.uk/images/Mosquito_crash_at_Banff.gif&amp;imgrefurl=http://www.rafbanff.org.uk/014_losses.htm&amp;h=480&amp;w=638&amp;sz=297&amp;tbnid=jHA-7kp7zNc1MM:&amp;tbnh=103&amp;tbnw=137&amp;prev=/search%3Fq%3Dmosquito%2Bcrash%26tbm%3Disch%26tbo%3Du&amp;zoom=1&amp;q=mosquito+crash&amp;usg=__krS-N9hQG_qK2fXifAieL3H5y4w=&amp;hl=en&amp;sa=X&amp;ei=YJT7T8j9GseuiQfY-LXoBg&amp;ved=0CBMQ9QEwADgK)</t>
  </si>
  <si>
    <t>F/O J.J. Wilson, shot down on 26 December 1944 (http://www.awm.gov.au/cms_images/histories/27/chapters/25.pdf) Engine caught fire crashed nr Daungtaung 26.12.44 (Air Britain Serials) MH - Other casualty may have been DORRICOTT  KJ  152678</t>
  </si>
  <si>
    <t>No loss noted for 333 Squadron this day in its ORB - was this a 235 Sqn aircraft heard to be in distress? The formation was attacked by 109s - one of 333's Mosquitos leaving 2 e/a behind despite latter chasing for 8-10 mins. Likely G/235, crew of F/O E.J. Fletcher and F/O A.J. Watson, both KIA. Had been hit by flak over Leirvik and had requested assistance, firing a red flare. However, they were then attacked by Feldwebel Heinz Halstrick, who shot them down from short range. (A Separate Little War) Missing 26.12.44 (Air Britain Serials)</t>
  </si>
  <si>
    <t>G (also S)</t>
  </si>
  <si>
    <t>Was LA-G (also S) on 235 Squadron. (A Separate Little War) and Mosquito Squadrons of the RAF</t>
  </si>
  <si>
    <t>Engine cut on take-off swung and wheel torn off Melsbroek 26.12.44 not repaired (Air Britain Serials)</t>
  </si>
  <si>
    <t>26/27 December 1944 01:15 F/L H.D.C. Webbe and F/L I. Watson both O.K., forced to raise undercarriage while attempting to land in fog at Melsbroek after having claimed a Ju 188 Probable (2nd TAF) MH - Watson DFC? Overshot landing in fog on return from patrol and u/c raised to stop Melsbroek 27.12.44 (Air Britain Serials)</t>
  </si>
  <si>
    <t>27.12.1944 eveng Defensive patrol 219 to from Amiens/ Glissy engaged EA, shot down by II/NJG2 and crashed. near Holsbeck 0030 (FCL). S/L DL Ryalis +, F/L JB Hampson +, both buried in Brussels Town Cem The Mosquito crashed at Holsbeek in Belgium (zipcode 3220). The crew is buried at Evere (near Brussels). This Mosquito was claimed by II/NJG2. The engagement took place at 00.30 hrs. A German night fighter pilot Hauptmann Kamstieß claimed a Mossie this date while flying with II./NJG 2. FCWDv5 says this aircraft hit the ground while chasing an enemy aircraft. A Mossie NF 30, MM 709 (sic) of the 219th squadron was shot down by a German pilot in a Ju 88G-6 of II./NJG 2 on the night of December 26/27 1944. in this case the Mosquito pulled out of a dive too late and crashed during the dogfight. The Mossie crashed at Holsbeck.See also The Dutch reference "EN NOOIT WAS HET STIL, DEEL II" (and it was never quiet, part two - A chronical about an air war. Dutch publication by trhe Dutch Air Force, quoted at http://groups.google.com.au/group/rec.aviation.military/browse_thread/thread/afc6612b170f80d2/a6288028e254e809?lnk=raot) Crashed on patrol nr Louvain 26.12.44 (Air Britain Serials)</t>
  </si>
  <si>
    <t>II./NJG 2</t>
  </si>
  <si>
    <t>Kamstieß</t>
  </si>
  <si>
    <t>Boston IV BZ493. Wrecked when swung on takeoff and struck Mosquitos HK229 and MM506, Falconara, Italy Dec 27, 1944 (http://home.att.net/~jbaugher/1943_2.html) Hit by Boston BZ493 while parked Falconara 27.12.44 DBR (Air Britain Serials)</t>
  </si>
  <si>
    <t>27.12.1944 1300 109 to Rheydt from Little Staughton crashed. at Keent/Limburg, some 3km S Weert (BCL). F/L W McK Hodgson DFC +, F/O AJ Cork DFM ok, Hodgson buried in Canadian War Cem at Groesbeek, no further info Apparently this aircraft was involved in an attack on the railway yards at Rheydt. The RAF Bomber Command 60th anniversary site says a Mosquito lost on this operation crashed behind the Allied lines in Holland. The pilot, F/L Hodgson was killed, but the navigator F/O Cook landed safely, by parachute, in Allied territory &amp; returned to 109 Squadron on 31st December 1944. I've looked in all the books I have on 8 PFF &amp; there's no mention of how ML 961 was lost. (Neil Hutchinson)
Took off from Little Staughton at 13.00. Mosquito XVI. Crashed at Keent, Holland. Flying Officer Cork DFM was uninjured and returned to Little Staughton. 
HODGSON, DFC 
 William McKellar 
 Flight Lieutenant 129945. A.F.M. R.A.F. (V.R.). 109 Sqdn., Royal Air Force Volunteer Reserve. Died on Wednesday 27 December 1944. Age 24. Son of Ernest Ralph Waterhouse Hodgson and Mary Lees McKellar Hodgson, of Cardal, Florida, Uruguay. Buried: GROESBEEK CANADIAN WAR CEMETERY, Gelderland, Netherlands. Ref. XII. F. 6.
(http://www.roll-of-honour.com/Bedfordshire/LIttleStaughton109Squadron.html)
"Serial Range ML956 - ML966. 44 Mosquito B.MkXV1. Powered by Merlin 72/73 engines. Part of a batch of 152 delivered by De Havilland (Hatfield) between 24Nov43 and 4Dec44. MM170 was not delivered. Airborne 1300 27Dec44 from Little Staughton. Cause of loss not established. Crashed at Keent (Limburg), a hamlet 3 km S of Weert, Holland. F/L Hodgson, who came from Cardal in Uruguay, is buried in the Canadian War Cemetery at groesbeek. F/O Cork was uninjured and he returned to Little Staughton 31Dec44. He had gained his DFM with 50 Sqdn, Gazetted 10Sep43. F/L W.McK Hodgson DFC KIA F/O A.J.Cork DFM " (Chorley via Lost Bombers) Missing (Rheydt) 27.12.44 (Air Britain Serials)</t>
  </si>
  <si>
    <t>441227 HUNT, MORGAN M. MOSQUITO NS-519 WATTON, UK 25 (Thomas Ensminger) (Air Britain Serials)</t>
  </si>
  <si>
    <t>Was P in USAAF service (photo)</t>
  </si>
  <si>
    <t>Hit by B-17 in fog while parked Manston 27.12.44 (Air Britain Serials) 27.12.44 406 Sqn. MM693 Hit by same USAAF aircraft as MM430. (Mosquito Crash Log)</t>
  </si>
  <si>
    <t>Hit by B-17 while parked Manston 27.12.44 DBF (Air Britain Serials) 27.12.44 406 Sqn. MM730 This aircraft (coded 'G') was parked cri dispersal at Manston when it was hit by a USAAF aircraft taking overshoot action. (Mosquito Crash Log)</t>
  </si>
  <si>
    <t>27/28 December 1944 01:50, W/O N.A. Fritchley and F/S A.C. Ray both OK, overshot in fog, retracted undercarriage (2nd TAF). Ran off runway in fog on return from night patrol and u/c raised to stop Florennes 28.12.44 (Air Britain Serials)</t>
  </si>
  <si>
    <t>One of the remaining Mosquitos, crewed by Hall and Cairns, was ‘scrambled’ for a patrol, and after a long sortie in bad visibility they had to land at another airfield which was covered by ice. The Mosquito skidded on the icy strip and struck a deep rut. The undercarriage collapsed and the machine was badly damaged. (http://www.nzetc.org/etexts/WH2-2RAF/c12.html) P on 488 Sqn (Andy Long on RAF Commands) 27/28 December 1944 06:15, F/L J.A.S. Hall and F/L J.P.G.W. Cairns In 2nd TAF, Vol. 2 it says crew were F/L J.A.S Hall and F/L J.P.W.G. Cairns and a/c crashed on icy runway landing Y.29 (= Asch) at 06.15 a.m. Skidded on landing from night patrol in bad weather and u/c collapsed Asch 28.12.44 (Air Britain Serials)</t>
  </si>
  <si>
    <t>Was ME -P on 488 Squadron. (Andy Long)</t>
  </si>
  <si>
    <t>Flight Lieutenant Stewart and Flying Officer Brumby flew a three- hour patrol from Amiens. They sighted two Junkers 87s, but their Mosquito was then hit by flak and had to force-land at Melsbroek. The crew were extremely fortunate to escape injury as their aircraft turned over on its back and broke up. (http://www.nzetc.org/etexts/WH2-2RAF/c12.html) 27/28 December 1944 02:30 (2nd TAF) Hit by flak overturned on landing Melsbroek 28.12.44 (Air Britain Serials)</t>
  </si>
  <si>
    <t>Lost part of skinning in flight 1.11.44 and SOC 27.12.44 (Air Britain Serials)</t>
  </si>
  <si>
    <t>Was DZ-N on 151 Squadron. (Mosquito Squadrons of the RAF)</t>
  </si>
  <si>
    <t>SOC 28.12.44 (Air Britain Serials)</t>
  </si>
  <si>
    <t>28.12.1944 1745 109 to Frankfurt from Little Staughton on return ran out of petrol, abandoned, crashed. on E bank of Seine near Yville-sur-Seine 10km S from Duclair on opposite side of river (BCL). S/L RC Cobbe ok, Sgt TC Russell ok. ML 990 (HS-O) collided with PF 402 on the night of 4-5th December '44. PF 402 returned to base, but was lost 28th Dec. '44. Both Mosquitoes were on 109 Squadrons charge. (Neil Hutchinson) "Serial Range PF379 - PF415. 37 Mosquito B.MkXV1. Powered by Merlin 72/73 engines. Part of a batch of 195 delivered by Percival Aircraft (Luton) between 15May44 and 5Dec45. PF402 was initially issued to No.128 Sqdn Airborne 1745 28Dec44 from Little Staughton. Ran out of fuel while returning to base and abandoned over France, the Mosquito crashing on the E bank of the Seine near Yville-sur-Seine (Seine-Maritime), 10 km S from the small town of Duclair on the other side of the river. No injuries. S/L R.C.Cobbe Sgt T.C.Russell " (Chorley via Lost Bombers) Engine cut ran out of fuel and abandoned on return from Frankfurt Yville-sur-Seine Seine-Maritime 28.12.44 (Air Britain Serials)</t>
  </si>
  <si>
    <t>29.12.1944 1923 operations over Elbe River 627 Gardening from Woodhall Spa swung off runway and crashed out of control. at Woodhall Spa airfield (BCL). F/O HV Olliver RNZAF ok, Q on 627 "Serial Range DZ630 - DZ652. 23 Mosquito B.Mk1V Series 11. Powered by Merlin 21/23 engines. Part of a batch of 250, except for four built as PR.MkV111 and four built as NF.XV, delivered by De Havilland (Hatfield). Airborne 1923 29Dec44 from Woodhall Spa to lay mines in the River Elbe but swung off the runway, crashing out of control. No injuries reported. F/O H.V.Olliver RNZAF (www.lostbombers.co.uk) Swung on take-off and u/c collapsed Woodhall Spa 29.12.44 (Air Britain Serials)</t>
  </si>
  <si>
    <t>Was AZ-Q on 627 Squadron. (Chorley via Lost Bombers) Was P3-L on 692 Squadron (Mosquito)</t>
  </si>
  <si>
    <t>Claim by Ofw. Buttner of Ekdo 262 according to Polish list. Crow killed flying with F/Lt. O.P. Olson (NZ.411439) in Mosquito NS791 of 540 Sq. Olson taken PoW. Unconfirmed story that Arthur Crow was killed by German civilians on the ground. (John Larder on RAF Commands Forum) Came down at 12:20, 2km W Gockenholz, 8km ENE Celle.report 131675-76 (http://www.footnote.com/image/38664728/mosquitoes%7CMosquito/) Missing (Stendal) 29.12.44 (Air Britain Serials) 
Name: CROW, ARTHUR MAURICE 
Initials: A M 
Nationality: United Kingdom 
Rank: Flight Lieutenant (Nav.) 
Regiment/Service: Royal Air Force Volunteer Reserve 
Unit Text: 540 Sqdn. 
Date of Death: 29/12/1944 
Service No: 116137 
Awards: D S O, D F M 
Casualty Type: Commonwealth War Dead 
Grave/Memorial Reference: 10. C. 16. 
Cemetery: HANOVER WAR CEMETERY 
(CWGC)</t>
  </si>
  <si>
    <t>Buttner</t>
  </si>
  <si>
    <t>29/30 December 1944, both crew WIA (FCWDv5) Overshot single-engined landing from night patrol and u/c raised to stop Castle Camps 29.12.44 (Air Britain Serials) 29.12.44 29 Sqn. MM524 Overshot on landing with one engine at Castle Camps aerodrome. (Mosquito Crash Log)</t>
  </si>
  <si>
    <t>U/c collapsed on landing Bourn returning from Hannover 30.12.44 (Air Britain Serials)</t>
  </si>
  <si>
    <t>Was CR-G on 162 Squadron. (162 Mosquito Bomber Squadron)</t>
  </si>
  <si>
    <t>30.12.1944 Ferry 128 single engine approach, stalled and smashed on runway, undercarriage damaged. at Wyton airfield 1512 (BCL). F/L L Gatmill ok. Stalled on single-engined approach on ferry flight and u/c collapsed Wyton 30.12.44 (Air Britain Serials)</t>
  </si>
  <si>
    <t>416NFS , 12th Air Force. Pilot Busic, Robert L. Landing Accident at Pisa. Category 4 damage, 24 December 1944. (http://www.aviationarchaeology.com) SOC 30.12.44 (Air Britain Serials) 08.06.45 151 Sqn. MT473 Aircraft was returning to base on one engine, pilot mistook form of harbour for base, reduced height and crashed into ground in line with runway one and a half miles from the airfield at Trenoon Farm, Corn wall killing crew. (Mosquito Crash Log)</t>
  </si>
  <si>
    <t>Overshot landing at Charterhall 31.12.44 (Air Britain Serials) 18.12.42 264 Sqn. DD605 Portreath aerodrome. Cornwall. Overshot and crashed on single engine landing. (Mosquito Crash Log)</t>
  </si>
  <si>
    <t>Abandoned after engine fire nr Ramsey Hunts. 31.12.44 (Air Britain Serials) 31.12.44 PFNTU. DZ589 Port engine increased revs, unable to feather engine which resulted in fire in port wing so crew abandoned aircraft which crashed at Benwick near Ramsey, Hunts. (Mosquito Crash Log) FNTU31/12/1944 Training DZ589 Mosquito IV T/o 1207 Warboys for a high-level exercise. When the port engine caught fire at 12,000 feet, and being unable to feather the unit or quell the blaze, the crew baled out, leaving the aircraft to crash at 1257, at Benwick on the Huntingdonshire and Cambridgeshire border, 6 miles SW of March.  F/O PGermaine (http://www.156squadron.com/display_newpff_roll.asp?ID=PFNTU)</t>
  </si>
  <si>
    <t>NTU</t>
  </si>
  <si>
    <t>31.12.1944 1739 105 to Mannheim from Bourn hit by FLAK and returned, force landed. at Manston airfield, Kent 2130 (BCL). F/L G Donald ok, F/O FT Watson DFM ok, Damaged by flak and crashlanded Manston 31.12.44 (Air Britain Serials)</t>
  </si>
  <si>
    <t>Engine cut after take-off bellylanded nr Fechain 31.12.44 (Air Britain Serials)</t>
  </si>
  <si>
    <t>Was S on 248 on 15 July 1944 (Squadron ORB) Crashed on landing Banff on return from strike 31.12.44 (Air Britain Serials)</t>
  </si>
  <si>
    <t>Was DM -S on 248 Squadron. (ORB)</t>
  </si>
  <si>
    <t>31.12.: Angriff der 143., 235. und 248 Sq. RAF mit 20 Mosquitos auf Schiffe im Flekkefjord. Die Frachter Palermo (1461 BRT) und Achilles (998 BRT) werden versenkt und Wally Faulbaums (1675 BRT) beschädigt. Mosquito "U"/248 (F/O Daynton †) stürzt nach Flak-Beschuss aufgrund Motorschadens ins Meer. Hit by return fire, one engine was put out of action and the damaged aircraft was escorted back towards base by four other Mosquitos, and an ASR Warwick made its way towards the group. Eventually, the remaining engine failed and HP922 'DM-U' was forced to ditch. It broke up on impact but F/L J.F. "Johnny" Lown managed to get into the dingy via the cockpit roof. However, despite lifeboat drops, he appeared to be unable to move and was eventually lost. It is presumed navigator F/O C.J. Dayton was unable to get clear of the ditched Mosquito and drowned. (A Separate Little War) Ditched returning from strike on Flekkefjord 31.12.44 (Air Britain Serials)</t>
  </si>
  <si>
    <t>Was DM -U on 248 Squadron. (A Separate Little War)</t>
  </si>
  <si>
    <t>To Australia 31.12.44 (Air Britain Serials)</t>
  </si>
  <si>
    <t>C1</t>
  </si>
  <si>
    <t>Was C1 on 618 Squadron. (Mosquito Squadrons of the RAF)</t>
  </si>
  <si>
    <t>Ofw. Heinz-Helmut Baudach in a Me 262 - NT231 flown by W/O Bradley - according to http://www.luftwaffe.cz/baudach.html. MH - Jet vs. a 2nd TAF night intruder? Seems unlikely. MH - Baudach was fighting the USAAF this day, attacking a B-17 and a P-51 (http://books.google.com.au/books?id=l8aSAi70md0C&amp;pg=PA90&amp;lpg=PA90&amp;dq=Mosquito+%22me+109%22&amp;source=bl&amp;ots=1426iCXbbF&amp;sig=wvkdNha1rFnnc_QXVKNTz4fwG70&amp;hl=en&amp;sa=X&amp;ei=lYaNUfi4OYyhiQfmnIHwCQ&amp;ved=0CFIQ6AEwAw#v=onepage&amp;q=Mosquito&amp;f=false) Served with 464 Sqn, under RAF control 7/44 to 31/12/44 Coded SB-Z. Failed to Return From Operations. W/O Bradley &amp; FSgt E Bule. (Brian Fillery's website) From Gestapo Hunters by Lax &amp; Kane McGuire,NT 231 is shown as SB-U and lost on the 31/1/44 no reason for loss other than failed to return 464 sent up 18 aircraft that night only that one loss ,targets were varied ,tanks &amp; MT's,target area was Houffalize-vielsalm-50.22N06.20E-Karlshausen- Martelange.Incidently Bradley was Canadian According to pp198-199 of Mark Lax's splendid history on the Squadron, 'The Gestapo Hunters':
"18 Mosquitoes were tasked to interdict various targets in the battle area on the 31st. Their area of operations was Houffalize-Vielsalm-50.22 N 06.20 E - Karlshausen-Martelange. These targets took the form of tanks and motor transport, with all aircraft attacking successfully......Nor was it all good news. That same night, aircraft NT231:SB-U with Warrant Officer Irv Bradley and Flight Sergeant Ed Blue failed to return."
Footnotes:
"WOFF (later PLTOFF) Irvine Clifford Bradley, RCAF No J93970 of Portage La Prairie, Manitoba. KIA 31 Dec 44.
FSGT Edward Owen Bule, RAFVR No 1602613. KIA 31 Dec 44."
prob area Houffalize-Vielsalm - 5022N;0620E - Karlshausen-Martelange (Rod McKenzie)
01/01/1945 Ardennes area?? Mosquito FB VI NT-231 - 464Sqn P/O Bradley Irvine C piloot J/93970 RCAF (KIA) F/Sgt Bule Edward Owen navigator 1602613 (KIA) Buried Heverlee War Cemetry Belgium. 2nd TAF Vol 2 gives this A/C as crashed at St Vith, cause not known. (rafcommands forum)
this particular Mosquito has crashed near the hamlet of "Six Planes" (sic!) near Gros Fays, situated +/- 12 km NW of Bouillon, thus in the Belgian Province of Luxembourg. (http://forum.12oclockhigh.net/showthread.php?t=18086) Missing from night intruder 1.1.45 (Air Britain Serials)</t>
  </si>
  <si>
    <t>Was SB-U on 464 Squadron. (The Gestapo Hunters)</t>
  </si>
  <si>
    <t>RCAF Accident Greenwood NS .44</t>
  </si>
  <si>
    <t>RCAF Accident Lawrencetown NS .44</t>
  </si>
  <si>
    <t>RCAF Accident Auburn NS .44</t>
  </si>
  <si>
    <t>RCAF Accident Kingston NS .44</t>
  </si>
  <si>
    <t>RCAF Accident Bridetown NS .44</t>
  </si>
  <si>
    <t>RCAF Accident Kentville NS .44</t>
  </si>
  <si>
    <t>RCAF Accident Westchester NS .44</t>
  </si>
  <si>
    <t>RCAF Accident Debert NS .44</t>
  </si>
  <si>
    <t>7 OTU, Debert, NS</t>
  </si>
  <si>
    <t>Was -V on 7 OTU, Debert, NS Squadron. (Mosquito Squadrons of the RAF)</t>
  </si>
  <si>
    <t>RCAF Accident Annapolis Royal NS .44</t>
  </si>
  <si>
    <t>RCAF Accident Stewrack NS .44</t>
  </si>
  <si>
    <t>01.01.1945 85 group destroyed by Operation Bodenplatte by Fw190 ofII/JG1. St. Denis Westrem B61 airfield (FCL). Communication Squadron DBR 1.1.45 NFD (Air Britain Serials)</t>
  </si>
  <si>
    <t>Was ME -Z on 488 Squadron. ()</t>
  </si>
  <si>
    <t>1945-01</t>
  </si>
  <si>
    <t>85 Gp CS</t>
  </si>
  <si>
    <t>HX965 'EG-C' on 487 Squadron (Photo HU 81325 from the Imperial War Museum: ROYAL AIR FORCE: FIGHTER COMMAND, TACTICAL AIR FORCE, 1943. De Havilland Mosquito FB Mark VIs (HX965 'EG-C' leading) of No. 487 Squadron RAF, lined up at Sculthorpe, Norfolk, prior to taking off on the first Mosquito raid mounted by No. 140 Wing, No. 2 Group. 24 aircraft from No. 464 and No. 487 Squadron RNZAF successfully attacked two power stations in France without loss. I'm looking for some verification (or denial) that Lancaster ME850 (15 Squadron) and Mosquito HX965 (417 RSU) were both destroyed at Ursel Airfield, Belgium (B-67) during the Bodenplatte operation on 1-1-1945. (http://www.rafcommands.com/forum/showthread.php?t=4278) Destroyed in air raid 1.1.45 (Air Britain Serials)</t>
  </si>
  <si>
    <t>Was EG-C on 487 Squadron. (IWM)</t>
  </si>
  <si>
    <t>417RSU</t>
  </si>
  <si>
    <t>01.01.1945 0651 692 to Railway tunnels from Graveley hit by FLAK and crashed . into hilly country SE Schuld and towards Adenau 0833 (BCL). F/L GDT Nairn +, Sgt D Lunn +, both rest in Rheinberg War Cem. Claimed by flak. 692 Sqdn. Mosquito XVI, PF 414, P3-P, Startzeit 06.51 F/L Nairn, Sgt. Lunn. 08.33 Abschuß durch deutsche Vierlingsflak bei Adenau, 40 Feindflug der Besatzung. Target was railway tunnels. Flew into hill nr Schilda 1.1.45 (Air Britain Serials)</t>
  </si>
  <si>
    <t>Was P3-P on 692 Squadron. (www.crashplace.de)</t>
  </si>
  <si>
    <t>01.01.1945 140 destroyed by Operation Bodenplatte of I/II/IVGrp of JG27 with Me109 and Fw of JG54. at Melsbroek airfield B58 0915 (FCL). FCL states 4 aircraft destroyed (MM284,MM349, NS567, NS746) but believed to be 5. Used by No. 400 Squadron, RCAF, December 1943 to c. May 1944. (http://www.ody.ca/~bwalker/RAF_owned_AA100.html) Destroyed in air raid Melsbroek 1.1.45 (Air Britain Serials)</t>
  </si>
  <si>
    <t>01.01.1945 0641 128 to Railway tunnels from Wyton crashed due to engine failure. near Wyton airfield (BCL). F/L LCR Wellstead DFC DFM +, F/L GP Mulligan DFC +, Wellstead buried in Bournemouth North Cem, Mulligan rest in Tillicoultry Cem, Scotl. 128 Sqdn. Mosquito XVI, PF411, M5-B, Startzeit: 06.41h F/L Wellsead DFC, DFM, F/L Mullan DFC, beim Start wegen Motorstörung tödlich abgestürzt. Target was railway tunnels. Engine cut after take-off lost height and crashed Wyton 1.1.45 (Air Britain Serials) 01.01 45 128 Sqn. PF411 Aircraft crashed on take-off from Wyton aerodrome due to engine failure, killing two. (Mosquito Crash Log)</t>
  </si>
  <si>
    <t>Was M5-B on 128 Squadron. (www.crashplace.de)</t>
  </si>
  <si>
    <t>The year opened very badly when, trying to land in very poor visibility, S/Ldr Hedgecoe and F/O Bamford crashed on runway approach and were both killed. (http://www.151squadron.org.uk/) Stalled on approach from air test and crashed Hunsdon 1.1.45 DBF (Air Britain Serials) 01.01.45 151 Sqn. NT253 Stalled on approach and crashed at Hunsdon aerodrome, two killed. (Mosquito Crash Log)</t>
  </si>
  <si>
    <t>ZA</t>
  </si>
  <si>
    <t>Was ZA-I on 151 Squadron (http://aircrewremembered.com/hedgecoe-edward.html)</t>
  </si>
  <si>
    <t>01.01.1945 140 destroyed by Operation Bodenplatte of I/II/IVGrp of JG27 with Me109 and Fw of JG54. at Melsbroek airfield B58 0915 (FCL). FCL states 4 aircraft destroyed (MM284,MM349, NS567, NS746) but believed to be 5 Destroyed in air raid Melsbroek 1.1.45 (Air Britain Serials)</t>
  </si>
  <si>
    <t>01.01.1945 140 destroyed by Operation Bodenplatte of I/II/IVGrp of JG27 with Me109 and Fw of JG54. at Melsbroek airfield B58 0915 (FCL). FCL states 4 aircraft destroyed (MM284,MM349, NS567, NS746) but believed to be 5 Damaged in air raid Melsbroek 1.1.45 DBR (Air Britain Serials)</t>
  </si>
  <si>
    <t>01.01.1945 1619 571 to Hanau from Oakington homebound, broke from cloud and crashed. into trees at Stretchworth, 10miles E Cambrigde 2130 (BCL). F/O H Ross +, Sgt H Cook +, Ross buried in Aberdeen Cem, Cook buried in Sommerseat Methodist Churchyard Ramsbottom, Lcs 8K-U (www.crashplace.de) 1/2 January Hanau, "Serial Range MM112 - MM156. 45 Mosquito B.MkXV1. Powered by Merlin 72/73 engines. Part of a batch of 250, including nine FB.MkXV111, delivered by De Havilland (Hatfield) between 24Nov43 and 4Dec44. MM170 was not delivered. Airborne 1619 1Jan45 from Oakington. Homebound, broke out of a low cloud base and crashed 2130 into trees at Stetchworth, 10 miles E of Cambridge and totally wrecked. Both were taken to their homes for burial; F/O Ross is buried in Aberdeen (Springbank) Cemetery, Peterculter; Sgt Cook is the sole Service burial in Summerseat (Rowland) methodist Churchyard at Ramsbottom, Lancashire. F/O H.Ross KIA Sgt H.Cook KIA " (Chorley via Lost Bombers) Hit trees descending in cloud Stetchworth Cambs. 1.1.45 (Air Britain Serials) 01.01.45 571 Sqn. MM124 Aircraft struck trees at Stetchworth, Cambs after breaking cloud in descent to base, killing two. (Mosquito Crash Log)</t>
  </si>
  <si>
    <t>Was 8K-U on 571 Squadron. (www.crashplace.de)</t>
  </si>
  <si>
    <t>01.01.1945 1637 low level intruder sortie 239 BS from West Raynham on return called base 2016, crashed. near Narborough Farm N Marham airfield, Norfolk 2020 (BCL). F/O IG Walker +, F/O JR Watkins +, Walker buried in Dumfries, Watkins lies in Little Massingham Churchyard Control lost returning from bomber support mission dived into ground Narford Hall Norfolk 1.1.45 (Air Britain Serials) 01 01 45 239 Sqn. PZ340 Aircraft crashed out of control at Narford Hall, Norfolk, and burned, presumably because of loss of control on instruments. Two killed. (Mosquito Crash Log)</t>
  </si>
  <si>
    <t>Ran into Beaufighter V8824 while taxying Charterhall 2.1.45 (Air Britain Serials) 02.01.45 54 OTU. HJ980 Aircraft was taxying downwind at Charterhall aerodrome in a strong wind, brakes wouldn't hold and it hit Beaufighter V8824 of 54 OTU. which was damaged. Crew unhurt. (Mosquito Crash Log)</t>
  </si>
  <si>
    <t>416NFS 62FW, 12th Air Force. Pilot Goetz, Harley B. Killed due to Structural Failure at Pisa. Category 4 damage, 02 January 1945. (http://www.aviationarchaeology.com) SOC 3.1.45 (Air Britain Serials)</t>
  </si>
  <si>
    <t>Flew into house in bad weather Watignies N.France (Rod McKenzie) Also: 02.03.1944 Scramble (alarm start) 151 to from Colerne Combat with Ju88 and He177, both destroyed but hit debris. no further info (FCL). W/C GH Goodman DFC ok, F/O WFE Thomas inj, Navigator injured in face
I'm looking for informations about Leslie ROBERTS, service number 14682, who was a Flying Officer in late 1944, early 1945, radar operator with No. 604 Squadron. His D.F.C. was published in the supplement to the London Gazette, 27 February 1944. The name below his is John Stobie SMITH, who was his pilot (149223), with the mention 'since deceased'.
J.S. SMITH crashed near Lille during a transit flight, on 2nd January 1945, in Mosquito XIII HK377. On that transit flight, ROBERTS was not flying with him, his place was taken by F/O Leslie Francis DOWLING. Both were killed and are buried in Lesquin.
I have found two combat reports filed by the crew SMITH-ROBERTS, and there's only a brief mention in "Those Other Eagles", page 553, in the entry for SMITH.
(Joss Leclerq - http://www.rafcommands.com/forum/showthread.php?t=2755) Flew into house in bad weather Watignies N.France 2.1.45 (Air Britain Serials)</t>
  </si>
  <si>
    <t>Engine cut after take-off bellylanded nr Swanton Morley 2.1.45 (Air Britain Serials) 02.01.45 BSDU. MM797 Shortly after take-off engine failed and pilot belly landed aircraft in Norfolk at Grid Reference 425 292. Crew unhurt. (Mosquito Crash Log)</t>
  </si>
  <si>
    <t xml:space="preserve">O5 </t>
  </si>
  <si>
    <t>Was O5 -K on BSDU Squadron. ()</t>
  </si>
  <si>
    <t>02.01.1945 1640 139 to Berlin from Upwood crashed. at Natho, 10km ESE Zerbst (BCL). F/L James Paul Ogilive Howard DFC RCAF +, F/L DG Williams DFC +, initial buried in Natho, now Berlin 1939-45 War Cem Coded XD-R (www.crashplace.de) Claim by Kurt Welter according to Czech website, citing Me262 war diary Natho, 10km ESE Zerbst (Rod McKenzie) Missing (Hanau) 2.1.45 (Air Britain Serials)  MH - Hanau appears to be an error, newspaper clippiings from Canada indicate Howard's last sortie was over Berlin.</t>
  </si>
  <si>
    <t>10./NJG 11</t>
  </si>
  <si>
    <t>NJG 11</t>
  </si>
  <si>
    <t>Was XD-R on 139 Squadron. (www.crashplace.de)</t>
  </si>
  <si>
    <t>02.01.1945 1739 105 to Bremen from Bourn crashed. at Wilsum, 11km E dutch-german border on main road northwards from Neuenhaus to Emlichheim (BCL). F/L G Donald pow, F/O FT Watson DFM +, Watson buried in Reichswald Forrest War Cem. F/O Frank Taylor Watson DFM, a Navigator with 105 Squadron (Pathfinder) based at Bourn. He was killed in action 2/3 January 1945 when Mosquito XVl, PF431, GB-K crashed at Wilsum in Germany. Whilst Frank Watson died(precise circumstances unknown), his pilot F/L G Donald is recorded as being taken prisoner of war. F/O Watson is interred at the CWGC Cemetery near Kleve in Germany.F/L Donald and F/O Watson had flown together prior to this crash. (Barry Johnson on www.mossie.org forum) GB-K (www.crashplace.de) Neuenhaus-Emlichheim Road, Wilsum, 11km E Dutch frontier, at 19:17 (FO66) (Rod McKenzie) MH - was this aircraft going to Bremen or Castrop/Rauxel, or to Hanau. Another source says a Mosquito was lost from a raid on Berlin on 2/3 January, as well as one on a raid to Castrop-Rauxel on the same date. Missing 1.1.45 (Air Britain Serials) MH -  The Germans examined this aircraft and found new (to them) Oboe equipment: "In einer am 2.1.45 bei Bumerang (= Oboe, AOB) geführten Angriff abgeschossenen Mosquito erstmalig durchstimmbares Magnetron neuer Bauart für den 9 cm "Meddo-Sender der Bumerang-Anlage vorgefunden, womit bordseitige Abstimmung auf einer bestimmten Senderfrequenz ermöglicht wird." http://www.cdvandt.org/ktb-tlr_part_4.htm</t>
  </si>
  <si>
    <t>Was GB-K on 105 Squadron. (Barry Johnson)</t>
  </si>
  <si>
    <t>Mosquito NS833 was damaged at Cambrai-Epinoy on 3 January 1945 at 15:15 during a NFT. Pilot was F/L W.J. (initials unsure) BOUTON (Canadian, J22711). Accident card states : "engine cut out at 200' feathered and belly crash landing made as pilot had no time to lower u/c". (Joss Leclercq) Engine cut on air test bellylanded at Cambrai/Epinoy 3.1.45 DBR (Air Britain Serials)</t>
  </si>
  <si>
    <t>McQUEEN, Wt Off John Sawers, NZ412248, RNZAF - Mosquito Pilot 45 Sqn, RAF - 3 Jan 1945 (Age 26); India. Engine cut on take-off crashed in jungle near Kumbhirgram 3.1.45 (Air Britain Serials) EDWARDS  WP  1322269</t>
  </si>
  <si>
    <t>SOC 3.1.45 (Air Britain Serials)</t>
  </si>
  <si>
    <t>C (and D)</t>
  </si>
  <si>
    <t>Was HS-C (and D) on 109 Squadron. (Mosquito Squadrons of the Pathfinder Force and http://www.mossie.org/forum/read.php?1,4052) Was GB-F-bar on 105 Squadron (Was GB-G-bar on 105 Squadron (Mosquito Thunder))</t>
  </si>
  <si>
    <t>Lost power after take-off and bellylanded nr Sherston Wilts. 4.1.45 (Air Britain Serials) 04.01.45 ECFS. MM7O1 Pilot feathered port engine by mistake, safety speed had not been reached so aircraft was force landed straight ahead at Common Wood Farm, Sherston, Wilts. Crew injured. (Mosquito Crash Log)</t>
  </si>
  <si>
    <t>Dived into ground while overshooting Cranfield at night Wavenden Beds. 4.1.45 (Air Britain Serials) 04.01.45 51 OTU. LR551 Aircraft crashed at Wavenden on overshoot to Cranfield aerodrome, crew killed. (Mosquito Crash Log)</t>
  </si>
  <si>
    <t>E on 488 Sqn (Andy Long on RAF Commands Forum) Overshot landing on icy runway on return from night navex Hunsdon 4.1.45 (Air Britain Serials)</t>
  </si>
  <si>
    <t>Was ME -E on 488 Squadron. (Andy Long)</t>
  </si>
  <si>
    <t>Swung on take-off and u/c collapsed Lille/Vendeville 5.1.45 (Air Britain Serials)</t>
  </si>
  <si>
    <t>Was RA-W on 410 Squadron. (Mosquito Squadrons of the RAF)</t>
  </si>
  <si>
    <t>05.01.1943 1407 Air Test 85 from Swannington lost power boost on port engine, undercarriage raised to stop, crashed. at Swannington airfield (BCL). F/L J Thomas ok, , 85 sqn Mosquito NF30 MV 558 VY-? t/o 1407 Air test Lomas J F/L, Port engine controls failed, u/c raised in order to stop. No injuries. The aircraft was a write-off. (85 Sqn and 157 Sqn losses website) Engine cut on take-off for air test u/c raised to stop Swannington 5.1.45 (Air Britain Serials) 05.01.45 85 Sqn. MV558 Port engine failed on take-off from Swannington aerodrome so pilot raised undercarriage and landed straight ahead. Crew unhurt. (Mosquito Crash Log)</t>
  </si>
  <si>
    <t>Missing on night navex 5.1.45 (Air Britain Serials)   Both crew members are listed on the Royal Air Force GRO index with 16 OTU, Flt Lt Moore has NKG (Runnymede Memorial) and FS Sinclair is now lies in Glasgow (Riddrie Park) Cemetery.</t>
  </si>
  <si>
    <t>Was M5-D on 128 Squadron. (Mosquito Squadrons of the RAF)</t>
  </si>
  <si>
    <t>Crashed in sea in bad weather on night navex 10m SW of Valley 5.1.45 cause unknown (Air Britain Serials) 05.01.45 307 Sqn. MV545 Crashed in sea ten miles S.W. of Valley in bad weather when orbiting at 1500 feet. Presumably control was lost while in cloud. (Mosquito Crash Log)</t>
  </si>
  <si>
    <t>Undershot night landing from night navex in bad visibility and u/c collapsed Church Fenton 5.1.45 (Air Britain Serials)</t>
  </si>
  <si>
    <t>Was EW-W on 307 Squadron. (photo and Mosquito Squadrons of the RAF)</t>
  </si>
  <si>
    <t>Hit by FLAK - Abandoned near Douai France (K-File Report # 5 AIR 14/3742) (Rod McKenzie) 05.01.1945 1710 571 to Berlin from Oakington abandoned aircraft. in vicinity of Douai (BCL). F/O FL Henry RNZAF ok, F/S RA Stinson RAAF +, Claim by Kurt Welter according to Czech website, citing Me 262 Combat Diary Berlin, 5/6 January '45, "Serial Range ML925 - ML942. 18 Mosquito B.MkXV1. Powered by Merlin 72/73 engines. Part of a batch of 152 delivered by De Havilland (Hatfield) between 24Nov43 and 4Dec44. MM170 was not delivered. ML942 was one of the first four Mosquitoes delivered to 571 Sqdn 12Apr44 and is positively identified on 93 operational entries in the Unit's records. (Source Keith Wood, 571 Sqdn Historian, via W.Chorley) Airborne 1710 5Jan45 from Oakington. Homebound, abandoned over France near Douai. Neither airmen was injured and both resumed operations 22/23Jan45 against Hannover. F/O F.L.Henry RNZAF F/S R.A.Stinson RAAF (Chorley via Lost Bombers) Hit by flak on bombing run, starboard engine put out, engine caught fire, hydraulics gone. Returned losing height but eventually lost control over Belgium. Baled out after control recovered (571 Mosquito Bomber Squadron, by Barry Blunt) Missing (Berlin) 6.1.45 (Air Britain Serials)</t>
  </si>
  <si>
    <t>Was 8K-D on 571 Squadron. (Original 571 Order of Battle for Tuesday 21st November 1944) Was P3-D on 692 Squadron (http://www.justflight.com/product.asp?pid=318) Was XD-F on 139 Squadron (Mosquito)</t>
  </si>
  <si>
    <t>05.01.1945 1702 142 to Berlin from Gransden Lodge engine failure while in circuit, lost height and hit tree. at Hatley Park near Gamlingay, 14 iles WSW Cambridge (BCL). F/L B Eichler +, Sgt G Logie +, Eichler lies in Cambridge City Cem, Logie rests in Elgin New Cem 5/6 January raid on Berlin "Serial Range KB370 - KB699. 330 Mosquito N.MkXXV. Part of a batch of 400, delivered by De Havilland (Toronto) Canada. Airborne 1702 5Jan45 from Gransden Lodge. Suffered engine failure, lost height and hit a tree at hatley Park near Gamlingay, 14 miles WSW from Cambridge. F/L Eichler, of Czechoslavakia, is buried in Cambridge City Cemetery while Sgt Logie is in Elgin New Cemetery. F/L B.Eichler KIA Sgt G.Logie KIA Both of these airmen survived a serious crash 20/21Nov44. See: KB460 " (Chorley via Lost Bombers) Engine cut hit trees in forced landing Hatley Park Beds. 5.1.45 (Air Britain Serials) 05.01.45 142 Sqn. KB397 Aircraft suffered engine failure whilst in circuit at Hatley Park Beds., force landed and struck tree, killing crew. (Mosquito Crash Log)</t>
  </si>
  <si>
    <t>Was 4H-P on 142 Squadron. (Mosquito Squadrons of the RAF)</t>
  </si>
  <si>
    <t>05.01.1945 eveng Diver patrol 68 anti V1, North Sea from Coltishall . Lost without trace (FCL). W/O AR Brooking +, P/O RB Finn +, cv at Marshalls(Cambridge), delivered as MKXVI 04.09.43-26.02.44, no known graves. Shot down an He 111 before being lost, 5/6 January 1945 (Fighter Command War Diaries Volume 5) Seen to crash into the sea 44 miles off Lowestoft (Casualty file for Gowlett of 464 Squadron in the Australian National Archives www.naa.gov.au) Missing 5.1.45 (Air Britain Serials)</t>
  </si>
  <si>
    <t>06.01.1945 Night Patrol 418 to over Ardennes from Hartford Bridge . Lost without trace (FCL). F/L HS Glascoe +, F/O T Wood +, both buried in Rheinberg War Cem Received from De Havilland, 14 February 1944. Missing from operations, 5 January 1945 (F/L H.S. Glassco killed) TH-G, letter on list dated 31 August 1944. (Hugh Halliday) 5/6 January 1945 (FCWDv5) DAY - Missing from patrol over Ardennes (Rod McKenzie) Coded G, time of loss around 20:20 (2nd edition of 2nd TAF) Missing from patrol over Ardennes 5.1.45 (Air Britain Serials)</t>
  </si>
  <si>
    <t>Was TH-G on 418 Squadron. (Chris Charland)</t>
  </si>
  <si>
    <t>05.01.1945 1700 patrol SW of Duisburg in support of mainforces to Hannover 169 BS from Great Massingham close to grave side. near Maarheeze (Sterksel Monastry) (BCL). F/S RL Keller +, F/S JB Thorburn +, both lie in Maarheeze Monastry Cem 5/6 January 1945 (FCWDv5) Looking for information about the circumstances of the crash with Mosquito MkVI, NT116 of No 169 Sqdn. The a/c came down near Sterksel which killed the pilot F/Sgt R.J.Keller 1243202 and Nav/Radarop F/Sgt J.B.Thorburn 339807. Both are buried at the monastry cemetery at Sterksel. (Adrian van Zantvoort) The BC ORS, in it's listing of all Bomber Command aircraft lost and damaged on operations, simply gives the cause of loss of NT116 as "unknown". A check of all the Bomber Command Group Form Zs for this night (5th/6th) indicates that no returning RAF crew reported seeing an aircraft crash anywhere in the area that NT116 came down. (Rod McKenzie) "Serial Range NT112 - NT156. 45 Mosquito FB.V1. Powered by Merlin 25 engines. Part of a batch of 250, except NT220, NT224 and NT225 built as FB.XV111, ordered 17Mar43 and delivered by De Havilland 25Jan44 and 19May44. Airborne 1700 5Jan45 from Great Massingham to patrol SW of Duisburg in support of the Main Force operation against Hannover. Both airmen, who had joined the Squadron together on New Years Day, are buried in Holland at Maarheeze (Sterksel Monastry) Cemetery, close to where their aircraft had crashed. F/S R.J.Keller KIA F/S J.B.Thorburn KIA (Chorley via Lost Bombers) Missing from bomber support mission to Hannover 5.1.45 (Air Britain Serials)            On January 5, 169 Squadron suffered its first loss of the new year. It was a brand new crew, flying their first mission. Because of the unpredictability of the launching points of Hitler's V1 "flying bombs", or "Doodle Bugs", all aircraft flying to and from the Continent were ordered to use one of two air corridors when crossing the English coast. Failure to do so attracted attention from "their own", and by then vastly improved anti-aircraft defences. The new crew strayed from their path on the way home, and were downed by their own who mistook them for the enemy. (http://www.stuff.co.nz/nelson-mail/features/weekend/6828571/Two-men-with-luck-on-their-side)  MH - There is a description in "Mosquito" re: for an Me 110 shot down this night by a 488 Sqn Mosquito over Holland, however no such aircraft appears to have been lost, according to the Dutch Verliesregister. More to the point, there is no combat report nor any mention of a combat in the ORB, so this loss must have been due to friendly flak, if friendly at all. MH - On checking the ORB for 488 Squadron, no mention is made of any combat on this night.</t>
  </si>
  <si>
    <t>18.09.1944 Airborne Ops Support Mission 219 to from Bradwell Bay Undercarriage problem, crash landed, thought to be no enemy action. near Amiens/ Glisy (FCL). F/L AMJ Custers ok, F/O JW Backhouse ok, Pilot was Belgian. U/c leg jammed and u/c collapsed on landing Amiens/Glisy 6.1.45 (Air Britain Serials)</t>
  </si>
  <si>
    <t>08.01.1945 2045 162 to Hannover from Bourn main tank feed failed during operation, crew baled out, crashed. near Venray, without trace (BCL). W/O WJH Henley ok, Sgt J Clarke ok, R/T message to bale out picked up by other Sqn Mosquito F/L AJ Marshall Hannover, "Serial Range KB370 - KB699. 330 Mosquito B.MkXXV. Part of a batch of 400. Delivered by De Havilland (Toronto) Canada. Airborne 2045 7Jab45 from Bourn. During the operation, the main tank feed pump to the engines failed and the pilot of another Sqdn Mosquito ,F/L A.J.Marshall, heard W/O Henley on R/T saying they were about to abandon. Both did so, successfully, and landed, unscathed in Allied held territory near Venray, Holland. W/O W.J.H.Henley Sgt J.Clark " (Chorley via Lost Bombers) Missing (Hannover) 8.1.45 (Air Britain Serials) 07.01.45 162 Sqn. KB407 Both engines cut in flight so crew abandoned aircraft. Crash site location unknown. (Mosquito Crash Log)</t>
  </si>
  <si>
    <t>Fuel feed failure</t>
  </si>
  <si>
    <t>Was CR-R on 162 Squadron. (Mosquito) (162 Mosquito Bomber Squadron says CR-E.)</t>
  </si>
  <si>
    <t>07.01.1945 2012 heading for Mannheim area 169 to BS from Great Massingham shot down by NF and crashed. 700m N Aufstetten (Röttingen) and 6km NE Weikersheim (BCL). F/L BD Bonakis +, Sgt RS Garland +, both buried at Dürnbach War Cem 7/8 January 1945 (FCWDv5) 7/8 January tasked to Mannheim in support of raid on Munich, "Serial Range PZ330 - PZ358. 29 Mosquito FB.MkV1. Powered by Merlin 25 engines. Part of a batch of 250, including nine FB.MkXV111, delivered by De Havilland (Hatfield) between 16May44 and 19Jun45. Airborne 2045 7Jan45 from Bourn in support of the Main Force operation against Munich, tasked to operate in the Mannheim area. Shot down by a night-fighter, crashing 700 metres N of Aufstettin (R_ttingen) and abaout 6 km NE from Weikersheim. Both are buried in D_rnbach War Cemetery. Sgt Garland had been attached from 85 Sqdn for this operation. F/L B.D.Bonakis KIA Sgt R.S.Garland KIA " (Chorley via Lost Bombers) Missing from bomber support mission to Munich 7.1.45 (Air Britain Serials)</t>
  </si>
  <si>
    <t>Unk</t>
  </si>
  <si>
    <t>LAWRENCE, Fg Off George Bruce, NZ4211018, RNZAF - Mosquito Navigator 488 Sqn, RNZAF - 8 Jan 1945 (Age 22); France. NIEDERER, Wt Off Rex Keith, NZ426179, RNZAF - Mosquito Pilot 488 Sqn, RNZAF - 8 Jan 1945 (Age 24); France. Spun into ground during practice night interception Nurlu France 8.1.45 (Air Britain Serials)</t>
  </si>
  <si>
    <t>spin</t>
  </si>
  <si>
    <t>SOC 8.1.45 (Air Britain Serials)</t>
  </si>
  <si>
    <t>Dived into ground Banff pres. ailerons jammed 9 1 45 (Air Britain Serials) 09.01.45 235 Sqn. HR159 Aircraft crashed in vertical dive out of control after a slow roll at Boyndie airfield, Banff, killing two. (Mosquito Crash Log)
The stark tragedy of a World War II aircraft crash in the north-east has been laid bare at an excavation on the site.
Hundreds of metal fragments were unearthed at the weekend during a dig at the former RAF Banff airfield at Boyndie.
They were sad evidence of the catastrophic end to a test flight in January 1945 in which the pilot and a colleague were killed.
Their Mosquito plane got into difficulties on a barrel roll flying at 1,000ft and dived vertically into the ground near the airfield’s southern perimeter.
The pilot, Flight Lieutenant Donald Douglas, from Canada, was buried at Banff cemetery, and mechanic Gerard Robbins was buried at Dundee.
Occupants of the Hopetoun farmhouse at the crash site survived, but the property was damaged and never occupied again.
Propeller blades and other items were recovered from the area in the 1980s when the remains of the house were removed.
The excavation on Saturday was organised by flight enthusiast Craig Anderson, 36, of Westhill.
He said: “After watching a Time Team television show when a plane was recovered, I decided to attempt an archaeological recovery of the Mosquito.”
He obtained the crash report from RAF Hendon and got permission from landowners Seafield Estates to work at the site.
An excavation licence was granted by the Ministry of Defence and Mr Anderson secured a digger from plant hirer James Forbes of Boyndie.
Mr Anderson said: “We found plenty of metal undercarriage and engine parts, some of which were identifiable and some not, and other items including 20mm cannon shells.
“We also found part of a boot and, remarkably, a piece of balsa wood which had survived.
“Mosquitos were constructed mainly of plywood and balsa wood, and the fragments recovered show the force of the crash.”
Mr Anderson will clean up the finds and provide full details to the Ministry of Defence.
Pieces the MoD allows him to keep will be donated to the RAF Banff Trust for display.
He said: “All parts of the aircraft have now been removed from the site and the plan is to plant two oak trees in memory of those who died.”
Boyndie airfield was the wartime base for a multinational strike force to launch attacks on enemy shipping in the North Sea and off the Norwegian coast.
(http://www.pressandjournal.co.uk/Article.aspx/2208772?UserKey=#ixzz1IZZMzzrW)</t>
  </si>
  <si>
    <t>low flying</t>
  </si>
  <si>
    <t>Was -Y on 235 Squadron. (Mosquito Squadrons of the RAF)</t>
  </si>
  <si>
    <t>MH - try http://www.allenby.info/aircraft/planes/ryedale/table2.html F/L Laurence Gerard Sullivan RAAF and F/L Dudley Edgar Ball DFC RAAF both killed. Low flying approx 600 ft. above sea, hit trees visibility 50 yards. (Ball's casualty file at www.naa.gov.au) The aircraft hit a tree whilst flying in a snow storm on the northern edge of the Yorkshire Wolds near to the deserted village of Wharram Percy.(Rich Allenby: http://www.rafcommands.com/forum/showthread.php?p=24773&amp;highlight=Mosquito#post24773) Hit tree in blizzard on navex and crashed Wharram Percy Farm Yorks. 10.1.45 (Air Britain Serials) 10.01.45 2 GSU. NS891 Aircraft in flight in snow storm struck tree and crashed into ground three-quarters of a mile from Wharrampercy Farm, Yorks. Crew killed. (Mosquito Crash Log)   On 10 January 1945 the then Flt Lot L G 
Sullivan lost his life when flying a Mosquito NS891 from RAF Station Fersfield in Norfolk UK on a low level cross country exercise. His navigator FO D E Ball (RAAF) DFC was also killed in the accident.  (http://www.awm.gov.au/catalogue/research_centre/pdf/rc09125z001_1.pdf)</t>
  </si>
  <si>
    <t>Was UP-X on 605 Squadron (Ian Piper: http://www.605squadron.co.uk/Squadron_aircraft.htm) Engine cut after take-off from Grove crashlanded 2m S of Wantage 10.1.45 (Air Britain Serials) 10.01.45 13 OTU. HJ780 Engine failed on take-off and force landed in field two miles south of Wantage, Berks., caught fire. One injured, one unhurt. (Mosquito Crash Log)</t>
  </si>
  <si>
    <t>Was UP-X on 605 Squadron. (http://www.605squadron.co.uk/Squadron_aircraft.htm)</t>
  </si>
  <si>
    <t>Engine cut bellylanded at Rackheath 10.1.45 (Air Britain Serials)</t>
  </si>
  <si>
    <t>10.01.1945 1707 128 to Hannover from Wyton banking steeply, lost control, crashed. into Cambridge road, Godmanchester, Huntingdonshire (BCL). S/L RFL Tong +, F/L MJM Lagesse +, Tong buried in Gravesend, Lagesse lies in Cambridge City Cem. 10-11 January 128 Sq Mosquito XVI PF403 M5-T S/L R F L Tong DFC Twice MID died F/L M J M Lagesse DFC died Banking steeply control was lost and the Mosquito crashed into Cambridge Road, Godmanchester, Huntingdonshire (http://www.rafwyton.co.uk/wytonlosses1945.html) 10/11 January, Hannover, "Serial Range PF379 - PF415. 37 Mosquito B.MkXV1. Powered by Merlin 72/73 engines. Part of a batch of 195 delivered by Percival Aircraft (Luton) between 15May44 and 5Dec45. Airborne 1707 10Jan45 from Wyton. Clearing the circuit, the aircraft banked steeply, control was lost and the Mosquito crashed into Cambridge Road, Godmanchester, Huntingdonshire. S/L Tong is buried in Gravesend Cemetery; F/L Lagesse of Curepipe, Mauritius, who was a Barrister at Law in Cambridge City Cemetery. S/L R.F.L.Tong DFC Twice MiD KIA F/L M.J.M.Lagesse DFC KIA " (Chorley via Lost Bombers) Stalled and hit ground on return from Hannover Godmanchester Hunts. 10.1.45 DBF (Air Britain Serials) 10.01.45 128 Sqn. PF403 Aircraft was carrying out steep turn close to ground when it stalled and crashed in Cambridge Road, Godmanchester, Hunts. Crew killed. (Mosquito Crash Log)</t>
  </si>
  <si>
    <t>Was M5-T on 128 Squadron. (http://www.rafwyton.co.uk/wytonlosses1945.html)</t>
  </si>
  <si>
    <t>Shot down by German fighters.
Hit high-tension wires and crashed during an attack? Written by Rune Rautio at 04 Feb 2005 07:55:53: As an answer to: Hidra Island 1945 written by andy b at 03 Feb 2005 11:20:06: 11.01.45: Mosquito "M" of 143 Sqn RAF lost near Hidra island. Listed as shot down by Bf 109 of IV./JG 5 (Lt Vollet), which intercepted a mixed force preparing to attack shipping in Flekkefjord. Crew: Smoolenaers, Pierre Clemence Louis F/Sgt (MIA) Harris, Waverley William F/Sgt (MIA) - RAAF, Pilot from Belgium. Rune
&gt;Hi There,
&gt;Could anyone confirm or has knowledge off a Mosquito hitting the high voltage cables that go across the channel from the main land on 10 Jan 1945 while being chased by an Bf 109 G from Lista ?
&gt;My reason . . . I had a gentleman mail me (Tintin) at the end of 2003 via this website, and I'm now up-dating a book I wrote A Separate Little War and wish to include the information but at present I can not find anyone who can confirm this.
&gt;Hope someone may be able to help
&gt;Yours sincerely
&gt;Andy Bird Missing from shipping strike Flekkefjord 11.1.45 (Air Britain Serials)
Hi MERILYN,welcome to the forum.
Your Uncle's A/C was PZ190 NE-M,a mosquito mk V1,the pilot was a BELGIUM,F/SGT PC SMOOLENAERS,the Sqdn they flew with was 143sqdn belonging to the BANFF STRIKE WING.
The wing consisted of 3 sqdn all flying mossie's,they were part of COASTAL COMMAND and primarily engaged on anti shipping strikes along the northern coasts,NORWAY et al.
On the day they were lost they were taking part in an operation against shipping along with BEAUFIGHTERS from the DALLACHY Wing,14 mosquito were taking part,6 from 143,4 from 235 sqdn &amp; 4 from 248 sqdn.
The force was intercepted by Luftwaffe fighters near LISTER AIRFIELD,the resulting dogfight ended up with the germans losing 3 fighters and 1 mossie &amp; 1 beaufighter from the attacking force.
As your uncle was an AUSTRALIAN his records are available to see,his archive no is 166/17/942
(http://www.rafcommands.com/forum/showthread.php?11127-Place-Flekke-Fjiord-Norway-Mosquito-Bomber-shot-down-in-Jan-1945)</t>
  </si>
  <si>
    <t>IV./JG 5</t>
  </si>
  <si>
    <t>Vollet</t>
  </si>
  <si>
    <t>Was NE-M on 143 Squadron. (Rune Rautio)</t>
  </si>
  <si>
    <t>12.01.1945 1645 105 to Bochum from Bourn swung to left and main wheel dug into pile of frozen snow causing undercarriage to collapse. at Bourn airfield (BCL). F/O JL deBeer ok, F/L Ltierney ok, Bochum "Serial Range MM219 - MM226. 8 Mosquito B.MkXV1. Powered by Merlin 72/73 engines. Part of a batch of 151 delivered by De Havilland (Hatfield) between 24Nov43 and 4Dec44. MM170 was not delivered. Started the take-off from Bourn, but swung to port allowing the left main wheel to dig into frozen snow which caused the undercarriage to collapse and the Mosquito crashed at 1645. F/O J.L.De Beer F/L L.Tierney " (Chorley via Lost Bombers) Swung on take-off and u/c collapsed Bourn 12.1.45 DBF (Air Britain Serials) 12.01.45 105 Sqn. MM226 Aircraft swung on take-off from Bourn aerodrome, undercarriage collapsed and aircraft caught fire, crew unhurt. (Mosquito Crash Log)</t>
  </si>
  <si>
    <t>Engine cut on take-off crashed in jungle Kumbhirgram 12.1.45 (Air Britain Serials) HAYWARD  WJS  1294222</t>
  </si>
  <si>
    <t>13.01.1945 early am Scramble (alarm start) 409 to from Lille/ Vendeville Combat with EA, engine caught fire, bounced on landing on one engine in snow, stalled and crashed. Probably Lille airfield (FCL). F/L WH McPhail +, F/L JE Donoghue +, no known graves, no further info 12/13 January 1945 (FCWDv5) Time 06.50 (2nd edition of 2nd TAF). Bounced on landing in snow and stalled Lille/Vendeville 13.1.45 (Air Britain Serials)</t>
  </si>
  <si>
    <t>Was P3-O on 264 Squadron. (Mosquito Squadrons of the RAF)</t>
  </si>
  <si>
    <t>Served with 464 Sqn, under RAF control 11/44 to 12/1/45. Failed to Return From Operations. P/O Mulligan &amp; W/O Kinloch (Brian Fillery's website) 464 Squadron ORB confirms date 11/12 January 1944 (MRES report says 12/13 January), navigator name Kinloch. Missing from night intruder mission (11/12th t/o 0315hrs 12th) (Mulligan A421988/Kinloch A401850) (Rod McKenzie) Estimated time of loss 0445, ftr E Ardennes, on 12/13 January (sic) (Second edition of 2nd TAF). Crash location Niederpruem, K50/L.0577 Missing from night intruder 13.1.45 (Air Britain Serials)  Luftwaffe claim information is: 13 Jan 1945 Scherer Stab II./NJG4 Mosquito   22:34   - note time does not come close to being a match.</t>
  </si>
  <si>
    <t>The aircraft was Mosquito NS996 and the aircraft was on a flight from High Ercall on Operational patrol practice of the west coast when it was posted missing in bad weather, the date was 12th January 1945. Pilot: F/Lt Robert McKenzie. (K) Nav: P/O John Gordon Faragher.(K) If you need more info let me know, I wrote a story on this accident in a book `Hell on High Ground` vol2. (http://www.voy.com/88710/4.html) Flew into Sheire Commodagh Mountains of Mourne at night in cloud N.Ireland 13.1.45 DBF (Air Britain Serials) 12.01.45- 60 OTU. NS996 Aircraft crashed in Mourne mountains at Map Reference 345284 on Army Map 327 whilst under control and flying straight and level .Crew killed. (Mosquito Crash Log)</t>
  </si>
  <si>
    <t>SOC 13.1.45 (Air Britain Serials)</t>
  </si>
  <si>
    <t>13.01.1945 1648 patrol Husum-Jagel area 515 BS from Little Snoring . Lost without trace (BCL). S/L CV Bennett DFC +, F/L RA Smith +, no further info Possible - claim for a Mosquito SE Cuxhaven at 2234 on 13th by Scherer of NJG 4. However, UK time and German time were the same at this point, Mosquito would have to have been in the air for nearly six hours by the time of Scherer's claim. 13/14 January, "Serial Range PZ435 - PZ476. 42 Mosquito FB.MkV1. Powered by Merlin 25 engines. Part of a batch of 250, including nine FB.MkXV111, delivered by De Hatfield (Hatfiels) between 16May44 and 19Jun45. Airborne 1648 13Jan45 to patrol the Husum-Jagel region of NW Germany. Lost without trace. Both are commemorated on the Runnymede Memorial. S/L Bennett was aged 33 and his navigator was 37. S/L C.V.Bennett DFC KIA F/L R.A.Smith KIA " (Chorley via Lost Bombers) Cuxhaven is 80km away from Husum. Missing 13.1.45 (Air Britain Serials)</t>
  </si>
  <si>
    <t>Served with 464 Sqn, under RAF control 9/43 to 13/1/45. Ditched English Channel. F/O N.Gilmour &amp; FSgt Dwyer. (Brian Fillery's website) Ditched 20 miles off Newhaven (12/13th t/o 2150) (Gilmour A434587) (Rod McKenzie) Took off 2150 January 13, ditched on the outward journey. (Squadron ORB) Ditched returning from night intruder mission 14.1.45 (Air Britain Serials)</t>
  </si>
  <si>
    <t>Does anyone have any info on the crash of DD602 of 51 OTU near Wavendon, Bucks, shortly after take off from Cranfield on 14th Jan 1945? Pilot- WO Gavin Harvie, Nav- Sgt Martin Sydney Card. Part of the plane has just been dug up due to building work on a new John Lewis Distribution Centre. (Post on www.mossie.org forum) WWII Mosquito fighter-bomber rises from the mud
16 Mar 07 
The remains of a crashed De Haviland Mosquito World War II fighter-bomber have been discovered in Milton Keynes.
Among the wreckage was one of the plane's Rolls-Royce Merlin engines, guns and ammunition. The wooden fuselage had long since rotted away. 
The wreck came to light during building work on a John Lewis distribution centre. After striking a heavy object hidden in the mud builders contacted the police who in turn brought in the Royal Air Force when they realised it was part of a wreck. 
The RAF team identifited the aircraft as being from No 51 Operational Training Unit which had been based at RAF Cranfield in Bedfordshire. The twin-engined aircraft had been on a routine training misson when mechanical failure forced the pilot to bring it down in a field in what was then Buckinghamshire and is now the outskirts of Milton Keynes. 
It took off on its ill-fated cross country night flight at 1735hrs on 14 January 1945. Pilot Warrant Officer Gavin Harvie and navigator Sergeant Martin Sydney Card quickly discovered that some of the Mosquito's equipment was malfunctioning and radioed a distress call just minutes into the flight. 
Changing course, they turned back towards RAF Cranfield while talking to the ground controllers. The radio transmission suddenly went dead 
and a flash was seen from the crash site. 
John Munnelly, Senior Project Manager of the distribution centre, said that uncovering the wreckage 60 years later was emotional: 
"It was a moving experience being shown the crash site of the aircraft, especially given that it is exactly where the entrance to the site will be located."
There are now plans to mark the crash site with a plaque at the distribution centre's entrance while the Mosquito's engine will be displayed in the central estate office of the logistics park on which the John Lewis distribution centre will stand. John said: 
"It is fitting that we should commemorate the lives of the two crew members."
This article was written by Heath Reidy and is reproduced with the kind permission of the John Lewis Distribution Chronicle.\ Dived into ground Wavendon Bucks. 14.1.45 (Air Britain Serials) 14.01.45 51 OTU. DD602 Aircraft was waiting for permission to land, flying above cloud, when it dived steeply, crashed and burnt out at Wavendon, Bucks. (Mosquito Crash Log)</t>
  </si>
  <si>
    <t>14.01.1945 1217 Transit 105 from Manston port engine faltered causing swing and loss of undercarriage. at Manston airfield (BCL). F/L TC Walmsey ok, F/O E Povey DFM ok, landed at Manston 13.01 returning from Saarbrücken Swung on take-off and u/c collapsed Manston 14.1.45 DBR (Air Britain Serials)</t>
  </si>
  <si>
    <t>S/C-bar</t>
  </si>
  <si>
    <t>Was GB-S/C-bar on 105 Squadron. (Mosquito Thunder)</t>
  </si>
  <si>
    <t>14.01.1945 1246 105 to Saarbrücken from Bourn unable to attack due to loss of power on starboard engine, emergency landing, not repaired and SoC 07.06.45. at Brussels-Evere airfied (BCL). F/L D Tidy ok, F/L GH Barr DFC ok, Performed its first operational sortie 4Nov43. Airborne 1246 14Jan45 from Bourn. Unable to complete the attack following loss of power from the starboard engine, necessitating an emergency landing at Brussels-Evere. Repairs were not put in hand and the Mosquito was struck off charge 7Jun45. F/L O.Tidy F/L G.H.Barr DFC (Lost Bombers) Damaged by flak Saarbrucken and engine cut forcelanded at Evhre 14.1.45 and not repaired SOC 7.6.45 (Air Britain Serials)</t>
  </si>
  <si>
    <t>Was GB-Y on 105 Squadron. (Mosquito Squadrons of the RAF) Was HS-X on 109 Squadron (Original logbook transcribed at http://www.mossie.org/forum/read.php?1,4052,page=2</t>
  </si>
  <si>
    <t>15.01.1945 2106 692 to Berlin from Graveley . Lost without trace (BCL). F/O GRP Chaundy DFM +, F/S GF Ayre RAAF +, both buried in Antwerpen Schoonselhof Cem. The crew (F/O. George Chaundy DFM 161254 and F/Sgt. George Francis Ayre 433081 RAAF) is presently buried at Schoonselhof CWGC-cemetery (Antwerp). Detailed information about the navigator F/Sgt.Ayre can be found on the NAA-website. Some of the documents on the NAA-website mention that he was first buried at B.70 Knokke airfield on 18/01/1945. B.70 is however referring to Antwerp-Deurne airfield, which is rather close to Schoonselhof. (Luc Vervoort) Fourteen aircraft detailed for operations. Mosquito MM128 took-off from GRAVELEY at 21.06 hours, loaded with a single 4,000lb "cookie".
The raid was led by S/L W. C. Brodie, DSO, DFM (pilot) and F/L K. R. Triggs DFC (navigator) in Mosquito Mk.XVI, serial number MM182. 
One aircraft cancelled owing to a burst tyre on take-off, one aircraft missing. Of the remainder, nine aircraft bombed Berlin and three bombed secondary target's owing to technical trouble. Only four aircraft dropped their "cookies" during the first wave on the big city. One aircraft bombed Bonn and another Cologne due to technical failures. Over Berlin the sky was clear and excellent results were observed both on marking the target and bombing. Opposition from the enemy was slight, a few searchlights with slight heavy flak, although a few fighter flares were observed.
During the second wave, again one aircraft failed to reach the target and bombed Euskirchen using Gee. It was clear weather over the target and moderate results were observed, marking being scattered. On the whole, not a bad prang. It was however marred by the fact that two of our aircraft did not return! One being reported as crashed in this country, with the pilots body being found nearby. In F/O J. P. Morgan, the dead pilot, the Squadron lost an excellent Captain. There is no news of his navigator Sgt Sturrock, whose opened parachute has been discovered.
The second Mosquito lost by the Squadron was MM128 flown by F/O G. R. P. Chaundy DFM and F/S G. F. Ayre R.A.A.F .
The reason for the loss is unclear, but sadly both crew members perished. F/O Chaundy had served in the Middle East with No.148 Sqdn, details of his DFM having appeared in the London Gazette on the 23rd March 1943. (http://www.aircrewremembrancesociety.com/raf1945/chaundry.html)
Initially buried at Hoboken Cemetary in Knocke (Ayre's Casualty File) Missing (Berlin) 14.1.45 (Air Britain Serials)
MH - Weather over UK was atrocious this night, possibly a loss due to weather.</t>
  </si>
  <si>
    <t>14.01.1945 1746 571 to Berlin from Oakington attempt to land in foggy weather, fly into tree while locating the runway. at Brussels-Melsbroek airfield (BCL). F/O J Maddocks +, F/S J Phillips +, both rest in Brussels Town Cem Leonard Cheshire flew this aircraft on 617 Squadorn, where it was coded W, also listed as L on later sorties. CHESHIRE MARKED THE AIRCRAFT PLANT AT tOULOUSE IN THIS AIRCRAFT, with F/O P. Kelly. (617 ORB) Hit tree during attempted forced landing in fog Melsbroek returning from Berlin 14.1.45 (Air Britain Serials)</t>
  </si>
  <si>
    <t>Was 8K-A on 571 Squadron. (Original 571 Order of Battle for Tuesday 21st November 1944) Also listed in the 617 Squadron ORB as W and L, flown by Leonard Cheshire. (MH - did this carry AJ Squadron codes on 61</t>
  </si>
  <si>
    <t>15.01.1945 2105 139 to Berlin from Upwood crashed into trees while making beam guided approach to Little Staughton airfield, poor visibility. 1mile short of Little Staughton airfield 0200 (BCL). S/L RJG Green DFCbar +, F/L JH Robson DFC +, both buried in Yorkshire "Serial Range MM112 - MM156. 45 Mosquito B.MkXV1. Powered by Merlin 72/73 engines. Part of a batch of 152 delivered by De Havilland (Hatfield) between 24Nov43 and 4Dec44. MM170 was not delivered. MM132 was one of two 139 Sqdn Mosquitoes lost on this operation. See: KB263. Airborne 2105 14Jan45 from Upwood. While making a Standard Beam Approach to Little Staughton Airfield, Huntingdonshire, the Mosquito descended too soon and struck a tree and crashed 0200 i mile short of the runway threshold. Visibility at the time was extremely poor. Both airmen were taken to their homes towns for burial. S/L R.J.G.Green DFC &amp; Bar KIA F/L J.H.Robson DFC KIA " (Chorley via Lost Bombers) Hit tree on approach in bad weather Little Staughton 15.1.45 on return (Air Britain Serials) 15.01.45 139 Sqn. MM132 Aircraft was landing on beam approach in very bad weather when it hit tree and crashed one mile from Little Staughton. (Mosquito Crash Log)</t>
  </si>
  <si>
    <t>15.01.1945 2105 139 to Berlin from Upwood on return poor weather condition, plane clipped a hedge and crashed. at Thurleigh airfield Bedfordshire 0215 (BCL). F/L PJ Drane DFC +, F/O K Swale DFC +, both buried in their home towns ""Serial Range KB100 - KB299. 200 Mosquito B.MkXX. Part of a batch of 245 delivered by De Havilland (Toronto) Canada. KB263 was one of two 139 Sqdn Mosquitoes lost on this operation. See: MM132. Airborne 2105 14Jan45 from Upwood. On return, attempting a landing at RAF Thurleigh, Bedfordshire in weather conditions described as appalling, the Mosquito clipped a hedge and crashed 0215 in the airfield circuit. Both were taken to their home towns for burial. F/L P.J.Drane DFC KIA F/O K.Swale DFC KIA " (Chorley via Lost Bombers) Flew into ground in bad visibility nr Thurleigh 15.1.45 (Air Britain Serials) 15.01.45 139 Sqn. KB263 Aircraft was making circuit at Thurleigh aerodrome in bad weather, cloud was down to ground level, and it collided with a hedge. (Mosquito Crash Log)</t>
  </si>
  <si>
    <t>Was XD-P on 139 Squadron. (www.rafupwood.co.uk)</t>
  </si>
  <si>
    <t>15.01.1945 2106 128 to Berlin from Wyton abandoned homebound out of fuel, crew landed safely near airfield. near Wyton airfield 0216 (BCL). F/O HE Boulter ok, Sgt C Hart ok. As recounted in "Mosquito to Berlin", weather had closed in over the base and the crew were short of fuel. They were ordered by Tommy Broom to climb to a safe height and bail out. (See "Mosquito to Berlin" by Bertie Boulter) "Serial Range PF428 - PF469. 42 Mosquito B.MkXV1. Powered by Merlin 72/73 engines. Part of a batch of 195 delivered by Percival Aviation (Luton) between 15may44 and 4Dec45. PF437 was one of four 128 Sqdn Mosquitoes lost on this operation. See: MM194; PF401; PF404. Airborne 2106 14Jan445 from Wyton. Homebound, abandoned 0216 out of fuel, both airmen landed near the airfield unharmed. F/O H.E.Boulter Sgt C.Hart " (Chorley via Lost Bombers) Ran out of fuel returning from Berlin and abandoned in bad weather nr Wyton 15.1.45 (Air Britain Serials)</t>
  </si>
  <si>
    <t>15.01.1945 2109 692 to Berlin from Graveley ran low on fuel and abandoned plane. near Greenham Common airfied, Berkshire 0240 (BCL). F/O JP Morgan RNZAF +, Sgt JA McK Sturrock +, Sturrock rests in Great Northern London Cem East Barnet, Morgan lies in Cambridge City Cem
Mission: Berlin, Germany. 
Date: 14/15th January 1945
Unit: No. 692 Squadron P.F.F 
Type: Mosquito B. XVI
Serial: MM150 
Code: PE - E 
Location: In woodland near Snelsmore Farm, Chieveley, Berkshire.
Base: Graveley.
Pilot: Flying Officer John Perenera Morgan RNZAF 413881 Age 24. Killed
Navigator: Sergeant John A. M. Sturrock RAFVR 1800054 Age 19. Killed
REASON FOR LOSS: 
Fourteen aircraft detailed for operations. Mosquito MM150 took-off from GRAVELEY at 21.09 hours, loaded with a single 4,000lb "cookie".
The raid was led by S/L W. C. Brodie, DSO, DFM (pilot) and F/L K. R. Triggs DFC (navigator) in Mosquito Mk.XVI, serial number MM182. 
One aircraft cancelled owing to a burst tyre on take-off, one aircraft missing. Of the remainder, nine aircraft bombed Berlin and three bombed secondary targetís owing to technical trouble. Only four aircraft dropped their "cookies" during the first wave on the big city. One aircraft bombed Bonn and another Cologne due to technical failures. Over Berlin the sky was clear and excellent results were observed both on marking the target and bombing. Opposition from the enemy was slight, a few searchlights with slight heavy flak, although a few fighter flares were observed.
During the second wave, again one aircraft failed to reach the target and bombed Euskirchen using GEE. It was clear weather over the target and moderate results were observed, marking being scattered. On the whole, not a bad prang. It was however marred by the fact that two of our aircraft did not return! One being reported as crashed in this country, with the pilots body being found nearby. In F/O J. P. Morgan, the dead pilot, the Squadron lost an excellent Captain. There is no news of his navigator Sgt Sturrock, whose opened parachute has been discovered.
Line up of No.692 Sqdn Mosquitoes, MM150 could be third from left as this is the only four bladed Mossie the Squadron had.
The second Mosquito lost by the Squadron was MM128 flown by F/O G. R. P. Chaundy DFM and F/S G. F. Ayre R.A.A.F .
The reason for the loss is unclear, but sadly both crew members perished. Their graves can be found in ANTWERPEN, in the city's Schoonselhof Cemetery. F/O Chaundy had served in the Middle East with No.148 Sqdn, details of his DFM having appeared in the London Gazette on the 23rd March 1943.
Extract from the No.15 Operational Training Unit ORB. Summary; 14.01.1945
This aircraft was flying from its base at Graveley in bad weather and short of fuel. The crew, F/O Morgan (pilot) and Sgt Sturrock (navigator) abandoned the aircraft near Greenham Common, Berkshire. The aircraft continued on to crash at Snelsmore Farm, Chieveley, Berkshire. 
Sadly the New Zealand pilot was killed when he struck the tail fin of the aircraft whilst baling-out, his body was subsequently found nearby to his wrecked machine. The navigator landed safely. Police informed Hampstead Norris airfield regarding the crash, however Greenham Common airfield had taken all necessary action. Both stations mounted guard over the wreck.
Maori pilot, Flying Officer John Morgan
Further extract from No.692 Squadron ORB.
15.01.1945
News received that F/O J. P. Morgan NZ 413881 Pilot was killed when his aircraft crashed. His navigator's parachute harness was found 12 miles south of NEWBURY.
17.01.1945
News was received late in the day that the body of 1800054 Sgt J. A. M. Sturrock. Nav "B" has been found some 3 to 4 miles away from his harness. The death of both members of crew in such tragic circumstances is deeply regretted.
19.01.1945
F/L A. R. Galbraith and F/O C. Wild represented the Squadron at the funeral of F/O J. P. Morgan at R.A.F. Regional Cemetery, Cambridge.
27.01.1945
F/L G. E. Bradbury D.F.C. represented the Squadron at the private funeral of Sgt J. A. M. Sturrock.
Sources; PRO, Kew. Air 29/587 and Air 27/2216
MISSIONS FLOWN BY F/O. J.P. MORGAN (NEW ZEALAND) AND NAVIGATOR SGT. J. A. M. STURROCK. 
No.692 SQUADRON 1944 - 45
DATE TARGET AIRCRAFT
(1) 26.09.44 FRANKFURT MM176
(2) 27.09.44 KASSEL ML969
(3) 29.09.44 KARLSRUHE ML969
(4) 01.10.44 BRUNSWICK MM183
(5) 02.10.44 BRUNSWICK ML970
(6) 19.10.44 WIESBADEN MM144
(7) 22.10.44 HAMBURG PF392
(8) 23.10.44 BERLIN PF388
(9) 28.10.44 COLOGNE PF388
(10) 29.10.44 COLOGNE PF388
(11) 31.10.44 HAMBURG PF388
(12) 09.11.44 HANNOVER MM150
(13) 11.11.44 HANNOVER MM187
(14) 15.11.44 BERLIN MM150
(15) 18.11.44 WIESBADEN MM150
(16) 23.11.44 HANNOVER MM150
(17) 25.11.44 NUREMERG MM150
(18) 27.11.44 BERLIN MM150
(19) 29.11.44 HANNOVER ML970
(20) 30.11.44 HAMBURG MM150
(21) 02.12.44 GIESSEN MM150
(22) 04.12.44 HAGEN MM150
(23) 07.12.44 COLOGNE MM150
(24) 18.12.44 NUREMBERG PF388
(25) 28.12.44 FRANKFURT PF400
(26) 30.12.44 HANNOVER MM188
(27) 01.01.45 HANNOVER MM221
(28) 02.01.45 BERLIN PF388
(29) 05.01.45 HANNOVER MM182 
(30) 14/15.01.45 BERLIN MM150
(http://www.aircrewremembrancesociety.com/raf1945/morgan.html) Ran short of fuel in bad weather on return and abandoned nr Greenham Common 15.1.45 (Air Britain Serials) 15.01.45 692 Sqn. MM15O Flying in bad visibility near USAF Greenham Common and short of fuel, crew abandoned aircraft but pilot was killed when he hit the fin. (Mosquito Crash Log)  
During the war Mosquito MM150, and others from its unit, crashed near Newbury when they were returning from a mission and encountered fog. Equipment failures resulted in the crashes and the deaths of the crews. The crews were buried in the local cemetery.
One of the crew was John Parenara Morgan a Maori from the Ngai Tahu tribe from here in the South Island NZ. Over a year ago a Mike Croft from the UK appealed to the local NZ newspapers for info on the crash and the family got in touch. Theywere told by Croft that a dig was being organised and that the recovered items would go on display in a museum he was associated with.
Despite several attempts the family have been unable to ascertain who, if anyone, Croft is associated with. The dig has been verified as taking place but no museum display of the items has been located. Does anyone know what the facts of this are?
After the internment a piece of Pounamu (NZ greenstone or Jade) was engraved with Morgan's image and affixed to the grave at the base of the headstone. This has now vanished and this is also a concern to the family.
Maori place great stock in matters spiritual and the crash site being the place of death fell under a tapu (a notion in the same context as consecration/cursed/sacred or the like) and the dig should have been preceded by the appropriate ceremony to lift the tapu. Likewise as Morgan was a warrior who fell in battle his mana (you bearing or status) is considerable and the removal of the pounamu a matter of great violation.
(http://forum.keypublishing.co.uk/showthread.php?t=30413)</t>
  </si>
  <si>
    <t>Was P3-E on 692 Squadron. (http://www.aircrewremembrancesociety.com/raf1945/morgan.html)</t>
  </si>
  <si>
    <t>15.01.1945 Evening patrol 418 over Ardennes from Hartford Bridge crashed on return. North of Hartford Bridge airfield (FCL). F/O LJ Berry +, F/O W Brown +, no known graves First mentioned in ORB, 5/6 January 1945; missing on operations, 14/15 January 1945 (F/O L.J. Berry killed). Letter "G" in ORB of 5/6 January 1945. (Hugh Halliday) FWCDv5 gives crash location as north of Metz. http://www.britishwargraves.org.uk/gravedetails.asp?id=119672 says Brown is commemorated at Tickhill (St. Mary) Churchyard, Yorkshire Grave 423. Coded G, 14/15 January 1945, 0055, Engine fire, crashed southwest of Bracknell (2nd TAF) Both engines cut lost height and hit trees East Hampstead Surrey 14.1.45 DBF (Air Britain Serials) 14.01.45 418 Sqn. RS571 Aircraft was nearing airfield when both engines cut, it hit trees, crashed at East Hampstead, Surrey, and caught fire, killing two. (Mosquito Crash Log)</t>
  </si>
  <si>
    <t>15.01.1945 2101 128 to Berlin from Wyton engine failed and crew tried to force land. at Woodhurst, 5 miles NE Huntingdon 2104 (BCL). F/O TJS Adam +, F/S AJ Casey RAAF +, both buried at Canbridge City Cem, 128 Sq Mosquito PF404 M5-H F/O T J S Adam died F/S A J Casey RAAF died Engine failed on takeoff, and crashed three minutes later at Woodhurst, Huntingdonshire (http://www.rafwyton.co.uk/wytonlosses1945.html) "Serial Range PF379 - PF415. 37 Mosquito B.MkXV1. Powered by Merlin 72/73 engines. Part of a batch of 195 delivered by Percival Aircraft (Luton) between 15May44 and 5Dec45. PF404 was one of four 128 Sqdn Mosquitoes lost on this operation. See: MM194; PF401; PF473. Airborne 2101 14Jan45 from Wyton but the starboard engine failed almost immediately resulting in a crash-landing three minutes later at Woodhurst, 5 miles NE of Huntingdon in which the crew were killed. Both are buried in Cambridge City Cemetery. F/O T.J.S.Adam KIA F/S A.J.Casey RAAF KIA " 14/15 January, Berlin, "Serial Range PF379 - PF415. 37 Mosquito B.MkXV1. Powered by Merlin 72/73 engines. Part of a batch of 195 delivered by Percival Aircraft (Luton) between 15May44 and 5Dec45. PF404 was one of four 128 Sqdn Mosquitoes lost on this operation. See: MM194; PF401; PF473. Airborne 2101 14Jan45 from Wyton but the starboard engine failed almost immediately resulting in a crash-landing three minutes later at Woodhurst, 5 miles NE of Huntingdon in which the crew were killed. Both are buried in Cambridge City Cemetery. F/O T.J.S.Adam KIA F/S A.J.Casey RAAF KIA " (Chorley via Lost Bombers) Engine cut on take-off for Berlin crashlanded Wyton 14.1.45 (Air Britain Serials) 14.01.45 128 Sqn. PF404 Starboard engine failed on take-off and aircraft crashed at Woodhurst, near Wyton aerodrome. (Mosquito Crash Log)</t>
  </si>
  <si>
    <t>Was M5-H on 128 Squadron. (http://www.rafwyton.co.uk/wytonlosses1945.html)</t>
  </si>
  <si>
    <t>15.01.1945 2102 128 to Berlin from Wyton overshot on return to base. at Wyton airfield 0202 (BCL). F/O DH Swain ok, P/O ME Bayon ok, overshot runway on return. Overshot landing in low cloud on return Wyton 15.1.45 DBR (Air Britain Serials)</t>
  </si>
  <si>
    <t>Was M5-G on 128 Squadron. (http://www.rafwyton.co.uk/wytonlosses1945.html)</t>
  </si>
  <si>
    <t>15.01.1945 2100 128 to Berlin from Wyton partially abandoned after running out of fuel, crashed. near Chatteris, Cambridgeshire 0234 (BCL). F/O AW Heitmann +, P/O AN Gould ok, Heitmann buried in Cambridge City Cem 14-15 January 128 Sq Mosquito XVI MM194 M5-K F/O A W Heitmann RAAF died Crashed near Chatteris Cambridgeshire after running out of fuel "Serial Range MM181 - MM205. 25 Mosquito B.MkXV1. Powered by Merlin 72/73 engines. Part of a batch of 152 delivered by De Havilland 24Nov43 and 4Dec44. MM170 was not delivered. MM194 was one of four 128 Sqdn Mosquitoes lost on this operation. See: PF401; PF404; PF437. Airborne 2100 14Jan45 from Wyton. Ran out of fuel, the navigator abandoned (as ordered), and the Mosquito crashed 0234 near Chatteris, Cambridgeshire. F/O heitmann is buried in Cambridge City Cemetery. P/O Gould was unharmed. F/O A.W.Heitmann RAAF KIA P/O A.N.Gould " (Chorley via Lost Bombers) Ran out of fuel on return and abandoned nr Chatteris Hunts. 15.1.45 (Air Britain Serials) 15.01.45 128 Sqn. MM194 Suffering from fuel shortage, the crew attempted to abandon aircraft but navigator failed to get clear and was killed when it crashed rear Chatteris, Hunts. (Mosquito Crash Log)</t>
  </si>
  <si>
    <t>Was M5-K on 128 Squadron. (14-15 January
128 Sq Mosquito XVI MM194 M5-K 
F/O A W Heitmann RAAF died
Crashed near Chatteris Cambridgeshire after running out of fuel)</t>
  </si>
  <si>
    <t>15.01.1945 high level support for Leuna raid and operation over Ruhr 85 BS from Swannington on return low on fuel, vector to Woodbridge was given, second R/T reported land in sight, simultanously local ROC post saw a plane ditched into sea 1mile off Felixstowe port, Suffolk. into sea 1 mile off port Felixstowe (BCL). F/L CB Bryan +, F/L H Wood +, no further info 85 sqn Mosquito NF30 MV565 VY-? t/o ? BS, Bryan C B F/L +, Wood H F/L + High level support for Leuna raid over Ruhr. Believed to have run out of petrol on return to Suffolk coast. ROC reported spotting a plane crash into the sea at the corresponding time. (85 Sqn and 157 Sqn losses website) Missing in bad weather presumed ditched off Suffolk coast 15.1.45 (Air Britain Serials) 15.01.45 85 Sqn. MV565 Aircraft was diverted to Woodbridgedue to bad weather, pilot reported that he was having petrol trouble over R/T nothing further was heard and aircraft was reported missing. (Mosquito Crash Log)</t>
  </si>
  <si>
    <t>Kvm. Kåre Oscar Sjølie (+) Sjt. Ingvar Sigurd Gausland (+) FTR Banff, KK-R III. / JG 5 &amp; Cra/s off Leirvik (http://www.luftwaffe.no/Table2.htm) Took a direct hit from large-calibre flak at the start of an attack on shipping at Leirvik, exploded instantly. (A Separate Little War) R on 333 (Squadron ORB) Missing from shipping reconnaissance off Norway 15.1.45 (Air Britain Serials)</t>
  </si>
  <si>
    <t>KK</t>
  </si>
  <si>
    <t>Was KK-R on 333 Squadron. (ORB and http://www.rafandluftwaffe.info/lists/raf1b.htm)</t>
  </si>
  <si>
    <t>Hit by flak during attack on Leirvik. F/S Frank Chew and F/S Jack Couttie ditched, but only Cottie survived. Engine cut after attack on ships ditched off Leirvile 15.1.45 - MH should this be Leirvik? (Air Britain Serials)</t>
  </si>
  <si>
    <t>Was LA-A on 235 Squadron. (143 ORB)</t>
  </si>
  <si>
    <t>This aircraft was lost, along with the crew--Flt Lt C.R. Goodwin and Flg Off S Potts--to Ki-43 Oscars on January 15, 1945. (http://www.simviation.com/gryphon/cfs2/mosrepaint.htm) Damaged by Ki43s and crashed 8m N of Thedaw 15.1.45 (Air Britain Serials) MH - CWGC also lists FELSENSTEIN  BS  1396138 as a casualty for 82 Sqn on this date, not known how or if this man relates to HR402.</t>
  </si>
  <si>
    <t>OB</t>
  </si>
  <si>
    <t>Was OB-C on 45 Squadron. (profile)</t>
  </si>
  <si>
    <t>As I wrote, 143 Sqn. ORB has codes and serial numbers for the Mosquitos and it says:
January 15. Departed Banff at 0930 hours for a anti shipping patrol Karmøy to Marstein together with 4 A/C 235 Sqdn and 4 A/C 248 Sqdn (Tsetse) 
2 A/C 333 Sqdn as outrider and Guide outrider.
W/C. Maurice leading in K/143.
PZ460/K W/C. Maurice (French) and F/L. Langley. Missing
PZ419/D F/S. Moncrieff and F/S. Cash. Missing
PZ438/F P/O. Hawkey and W/O. Milloy.
PZ417/U S/L. Fitch and F/O. Parker.
PZ445/X F/O. Clause and F/O. Diggory.
PZ442/V Lt. Alexandre (USAAF) and F/S. McMullin. Missing
There is an appendix of almost 2 1/2 pages on this strike. To long to quote here.
One Mosquito from 235 Sqn. RS523/A and one from 333 Sqn. HP984/R was also lost.
Hope this helps.
Bengt
American MACR available here: http://www.footnote.com/image/46707117/ says Alexandre had gone to the assistance of a Mosquito on one engine and was jumped by four Fw 190s. Shot down by Fw190s Leirvik 15.1.45 (Air Britain Serials)</t>
  </si>
  <si>
    <t>Was NE-D on 143 Squadron. (ORB)</t>
  </si>
  <si>
    <t>As I wrote, 143 Sqn. ORB has codes and serial numbers for the Mosquitos and it says:
January 15. Departed Banff at 0930 hours for a anti shipping patrol Karmøy to Marstein together with 4 A/C 235 Sqdn and 4 A/C 248 Sqdn (Tsetse) 
2 A/C 333 Sqdn as outrider and Guide outrider.
W/C. Maurice leading in K/143.
PZ460/K W/C. Maurice (French) and F/L. Langley. Missing
PZ419/D F/S. Moncrieff and F/S. Cash. Missing
PZ438/F P/O. Hawkey and W/O. Milloy.
PZ417/U S/L. Fitch and F/O. Parker.
PZ445/X F/O. Clause and F/O. Diggory.
PZ442/V Lt. Alexandre (USAAF) and F/S. McMullin. Missing
There is an appendix of almost 2 1/2 pages on this strike. To long to quote here.
One Mosquito from 235 Sqn. RS523/A and one from 333 Sqn. HP984/R was also lost.
Hope this helps.
Bengt 
The USAAF MACR for Alexandre says he was escorting a Mosquito on one engine (MH - presumably Maurice) when they were jumped by 4 Fw 190s, reported by P/O J.A. Hawkey 179539. Shot down by Fw190s Leirvik 15.1.45 (Air Britain Serials)</t>
  </si>
  <si>
    <t>Was NE-V on 143 Squadron. (ORB)</t>
  </si>
  <si>
    <t>Max Guedj, K-King? Fonçant sur un pétrolier, il réussit à l'endommager, mais la "flak" est serrée ; son avion est touché et un moteur arrêté. Il repart quand même de nouveau à l'attaque, sur un seul moteur et réussit à couler son adversaire. Un second bateau se présente : toujours sur un seul moteur, il l'attaque et l'endommage. Douze Focke-Wulf 190 se trouvent dans les parages. Attaqué de toutes parts, Max Guedj disparaît avec son navigateur britannique, le Flight Lieutenant Langley. (http://www.ordredelaliberation.fr/fr_compagnon/428.html) If I remember correctly, 143 Sqn ORB says that NE-K was PZ460. (http://forum.12oclockhigh.net/showthread.php?t=11341)
As I wrote, 143 Sqn. ORB has codes and serial numbers for the Mosquitos and it says:
January 15. Departed Banff at 0930 hours for a anti shipping patrol Karmøy to Marstein together with 4 A/C 235 Sqdn and 4 A/C 248 Sqdn (Tsetse) 
2 A/C 333 Sqdn as outrider and Guide outrider.
W/C. Maurice leading in K/143.
PZ460/K W/C. Maurice (French) and F/L. Langley. Missing
PZ419/D F/S. Moncrieff and F/S. Cash. Missing
PZ438/F P/O. Hawkey and W/O. Milloy.
PZ417/U S/L. Fitch and F/O. Parker.
PZ445/X F/O. Clause and F/O. Diggory.
PZ442/V Lt. Alexandre (USAAF) and F/S. McMullin. Missing
There is an appendix of almost 2 1/2 pages on this strike. To long to quote here.
One Mosquito from 235 Sqn. RS523/A and one from 333 Sqn. HP984/R was also lost.
Hope this helps.
Bengt Shot down by Fw190s Leirvik 15.1.45 (Air Britain Serials)</t>
  </si>
  <si>
    <t>Was NE-K on 143 Squadron. (ORB)</t>
  </si>
  <si>
    <t>Crashed in forced landing after engine failure 15m E of Agedabla 16.1.45 DBF (Air Britain Serials)</t>
  </si>
  <si>
    <t>16.01.1945 1739 intruder sortie over Stendal 23 to BS from Little Snoring crashed at Beckedorf, (MH - Betendorf?) 3km SW centre Hermannsburg 2130 (BCL). F/L T Anderson-Smith pow, F/O AC Cockayne +, Cockayne initial buried at local Friedhof, now Becklingen War Cem Details in Confounding the Reich, which gives a first-hand account by Anderson-Smith. Order to bail given, then withdrawn, Cockayne bailed out too low. 
My grandfather,who sadly passed away on Sunday the 14th of May 2006 was a Mosquito pilot based at Little Snoring 1944-1945. 
On the 16/17 of January 1945, while on patrol over Stendal fighter airfield near Berlin, he attacked and destoyed three Me109's, but was unfortunately hit by flack while straffing the runway. 
His navigator,Flying Officer Arthur Cockayne, bailed out, but was killed in the jump. My Grandfather always told me that a series of miracles happend next. The engines failed, and the plane was losing height rapidly, he turned on the landing lights, and saw only trees below, and was preparing to crash into the forest, when at the last minute out of nowhere he saw a small field coverd in snow. He stuffed the nose down, and belly landed on the snowy field at around 200 mph. In front of him he saw a wall of trees, and feared for the worst, believing he would plow into a wood and it would all be over. Thankfully the trees turned out to be only a wind break, and the Mosquito smashed through the trees, removing the outer section of the wings, and finally came to rest. during the crash, a tree stump had smashed a hole in the side of the cockpit, and ripped the throttle controls out of his hand, soil had filled up the ockpit, and the seat had been ripped from its mounts, and had slid forward trapping him under the instrument panel. The plane was burning furiously, and his left leg was trapped under the rudder bar. This he told me was when he had his chat with God, and then he became angry, as he sat there covered in Glycol with the flames burning him. He managed to struggle free, and dragged himself through the hole in the side of the aircraft, passed the radiator which was burning. He had also lost one of his eyes, and broken his left leg badly. He crawled towards a farm house, and was eventually picked up by the Germans and ended up in Dulag Luft in Frankfurt. 
He was liberated on the 28th of May 1945, and flown home from Paris. he was patched up at East Grinstead, where he met my Grandmother Joy. He went on to have five children seven granchildren and, to date, one greatgrand son! 
I would be very greatful if you had any information about his time in the squadron, such as the numbers of the aircraft he flew, and any other missions he was involved in, I believe also that the RAF believed he had been killed, and his name appears on the war memorial at Little Snoring Church! 
He always said he was living on extra time, and that time has very sadly run out, he was a fine man and a personal hero of mine, which is why I would really appreciate any extra information about his time in the squadron. 
Jake Benson. Stockholm. Sweden 18th May 2006
German report confirms squadron letter C (http://www.footnote.com/image/38615566/Mosquito%7Cmosquitoes/#38614564) Missing from night intruder to Stendal 16.1.45 (Air Britain Serials)
Mosquito ist durch Horstflak Faßberg abgeschossen worden. Anderson-Smith suchte dann einen Notlandeplatz. Beim Anflug einer Freifläche bei Beckdorf rasierte er sich an den Apfelbäumen der Hermannsburger Str. die Flügelspitzen ab. Die Maschine rutschte mehrer hundert Meter über den Acker und blieb brennend liegen. Anderson-Smith versteckte sich in einer Hecke, wurde aber gefunden. Auf dem Weg zum Bauernhaus wurde der Pilot von einem Bauern beschimpft, dieser wurde aber schnell zur Ruhe gebracht. Der Ortssanitäter übernahm die Erstversorgung, später ein Wehrmachtssanitäter, dann wurde Anderson-Smith nach Faßberg gebracht. Sein Navigator wurde später auf einem gefrorenen Feld tot aufgefunden. (http://www.luftwaffe-bullet-board.com/viewtopic.php?t=15093&amp;highlight=) 
MH - The Germans examined this aircraft and found for the first time the ASH radar equipment, naming it Fassberg, after the place it was found: Bei einer am 16.1 abgeschossenen Mosquito erstmalig Erbeutung einer neuen engl. Nachtsuch-Anlage nach voraus auf 3 cm Trägerfrequenz. gerät erhielt den Namen "Faßberg" (http://www.cdvandt.org/ktb-tlr_part_4.htm)</t>
  </si>
  <si>
    <t>Was YP-C on 23 Squadron. (Mosquito Squadrons of the RAF)</t>
  </si>
  <si>
    <t>17.01.1945 Air Test 157 from Swannington landed with wheels up on grass. at Shipdham airfieled, Norfolk (BCL). F/O B Gale ok, F/O GT Lang ok, 157 sqn Mosquito XIX TA446 RS-Q t/o ? Air test Gale B F/O, Lang G T F/O Landed with wheels retracted on grass at Shipdham, Norfolk. No injuries (85 Sqn and 157 Sqn losses website) Engine lost power bellylanded at Shipdham 17.1.45 (Air Britain Serials) 17.01.45 157 Sqn. TA446 Aircraft made belly landing on grass at Shipdam, Norfolk following engine failure. (Mosquito Crash Log)</t>
  </si>
  <si>
    <t>Was RS -Q on 157 Squadron. (85 Sqn and 157 Sqn losses website)</t>
  </si>
  <si>
    <t>SOC 17.1.45 (Air Britain Serials)</t>
  </si>
  <si>
    <t>17/18 January 1945 time 02:15, undercarriage fault overshot landing at B.51, F/O L.M. Jones and W/O C.M. Thrugood both OK. (2nd TAF). U/c jammed on takeoff overshot landing and u/c raised to stop Lille/Vendeville 18.1.45 (Air Britain Serials)</t>
  </si>
  <si>
    <t>Was ZJ -R on 96 Squadron. (Mosquito Squadrons of the RAF) Was KP-R on 409 Squadron (Classic Aircraft #7)</t>
  </si>
  <si>
    <t>17/18 January 1945, crew killed. (FCWDv5) Time 20:45, crashed on takeoff at A.75, F/L P.P. Dodson and F/S T.H. Summers both killed (2nd TAF) Stalled on take-off for night patrol and crashed Cambrai/Epinoy 17.1.45 dbf (Air Britain Serials)</t>
  </si>
  <si>
    <t>Was SY-S on 613 Squadron. (http://forum.12oclockhigh.net/showthread.php?t=19541)</t>
  </si>
  <si>
    <t>17/18 January 1945, time around 00:19, F/L C.J. Cross and F/S H. Dates both killed when overshot landing at B.51. Overshot landing on return patrol and u/c collapsed Lille/Vendeville 18.1.45 (Air Britain Serials)</t>
  </si>
  <si>
    <t>17.011.1945 early am Intruder sortie 605 to Northern Germany from Hartford Bridge . Lost without trace (FCL). F/O GM Lumsden RAAF +, F/O CG Gibson +, No known graves 17/18 January 1945 (FCWDv5) Coded L, ftr Erkelenz Galdbach, estimated time of loss 0645, 18/18 January 1945. (2nd TAF) Ich habe hier ein paar unbewiesene Angaben von ehem. Flak-Leuten über Mossie-Abschüsse: (G. Aders) Die Besatzung vom 18.1.45 heißt Gibson/Lumsden und besitzt auf dem Friedhof Rheinberg (links direkt neben dem Eingang) Grabsteine mit der Inschrift "buried near this spot". Die in Erkelenz gefallenen allierten Flieger wurden nämlich in einem Massengrab auf- bzw. nebeneinander gelegt. Mosquito FB VI, PZ 390, Ziel: "Krutchen area", also die Gegend von Ober- und Niederkrüchten. (http://www.luftwaffe-bullet-board.com/viewtopic.php?p=62830#62830) MH - Niederkrüchten is about 15km NW of Erkelenz. Missing from night intruder 18.1.45 (Air Britain Serials)</t>
  </si>
  <si>
    <t>Was UP-L on 605 Squadron. (2nd TAF)</t>
  </si>
  <si>
    <t>Served with 464 Sqn, under RAF control 2/44 to 17/1/45 Coded SB-V. Participated in Amiens Prison Raid 18/2/44. Flt's Trites &amp; Shanks KIA in France. (Brian Fillery's website) 17/18 January 1945 (FCWDv5) Estimated time of loss 0330 17/18 January 1945, engine failure (fire?), crashed near Marville (2nd TAF) Engine cut lost height and abandoned on intruder mission 10m NE of Merville 18.1.45 (Air Britain Serials)</t>
  </si>
  <si>
    <t>Was SB-V on 464 Squadron. (Photo)</t>
  </si>
  <si>
    <t>19.01.1945 2322 128 to Sterkrade from Wyton crash landed with port engine failure, undercarriage collapsed. at Brussels-Melsbroek airfield 0130 (BCL). F/L JWG Smith ok, Sgt CC Hill ok, some publication assign this plane to 169 Sqn which was not equipped with MkXVI Sterkrade, 18/19 January, "Serial Range MM219 - MM226. 8 Mosquito B.MkXV1. Powered by Merlin 72/73 engines. Part of a batch of 152 delivered by De Havilland (Hatfield) between 24Nov43 and 4Dec44. MM170 was not delivered. Airborne 2322 18Jan45 from Wyton. Landed heavily 0130 at Brussles- Melsbroek with its port engine u/s, which resulted in the undercarriage collapsing. No injuries. F/L J.W.G.Smith Sgt C.C.Hill Some publications incorrectly assign MM220 to 169 Sqdn. As a Bomber Support Unit 169 Sqdn was not equipped with the MkXV1. " (Chorley via Lost Bombers) Engine cut on return u/c collapsed on landing Melsbroek 19.1.45 (Air Britain Serials)</t>
  </si>
  <si>
    <t>692 or 128</t>
  </si>
  <si>
    <t>Was -X on 692 or 128 Squadron. (SAM Combat Colours) Was M5-K on 128 Squadron (http://www.rafwyton.co.uk/wytonlosses1945.html)</t>
  </si>
  <si>
    <t>19.01.1945 2327 bomb oil refining facility 142 to Sterkrade from Gransden Lodge on return to base touched down and swung off runway, losing undercarriage. at Gransden Lodge airfied 0221 (BCL). F/O T Disson ok, F/S RD Johnston ok, 18/19 January, "Serial Range KB370 - KB699. 330 Mosquito B.MkXXV. Part of a batch of 400 delivered by De Havilland (Hatfield) Canada. KB447 was one of two 142 Sqdn Mosquitoes lost on this operation. See: KB446. Airborne 2327 18Jan45 from Gransden Lodge to bomb the oil refinery. Onreturn to base at 0221, the Mosquito touched down and swung off the runway losing its undercarriage in the process. No injuries. F/O T.Disson F/S R.D.Johnston " (Chorley via Lost Bombers) Swung on landing and u/c collapsed Granaden Lodge 18.1.45 (Air Britain Serials)</t>
  </si>
  <si>
    <t>Was 4H-S on 142 Squadron. (Mosquito Squadrons of the RAF)</t>
  </si>
  <si>
    <t>19.01.1945 2323 bomb oil refining facility 142 to Sterkrade from Gransden Lodge crash landed on home leg. Lost without trace in Belgium 0209 (BCL). F/L FC Young ok, S/L TM Jones RCAF ok, 18/19 January Serial Range KB370 - KB699. 330 Mosquito B.MkXXV. Part of a batch of 400 delivered by De Havilland (Toronto) Canada. KB446 was one of two 142 Squadron Mpsquitoes lost on this operation. See: KB447. Airborne 2323 18Jan45 from Gransden Lodge to bomb the oil refining plant. Cause of loss not established. Crash-landed 0209 in Belgium when homebound. No crew injuries. F/L F.C.Young S/L T.M.Jones RCAF (Chorley via Lost Bombers) Crashed in forced landing in Belgium on return from Sterkrade 19.1.45 (Air Britain Serials)</t>
  </si>
  <si>
    <t>Was 4H-X on 142 Squadron. (Chorley via Lost Bombers)</t>
  </si>
  <si>
    <t>Flying Officer Alec Edward "Pops" Harris Observer 256 Squadron (d.19th Jan 1945) 
I am Alec Harris' daughter and was ten years old when he and his pilot crashed when taking off from Nice airport in their mosquito in January 1945. My father was the navigator. They were first posted as missing and son after my father's body washed up on a beach just south of Marseilles. He is buried in the British cemetry there. I would be most interested to hear from anyone who may remember my father.He was forty years old when he died and quite the oldest in the squadron where his nickname was "pops". Most members of the squadron would have been much younger so may still be alive. His death affected my mother deeply and she died of cancer in 1960. I think she felt it was a cruel fate in that he died so close to the end of the war and especially after he had been in much more dangerous missions previously. As far as I remember my father was in Malta, North Africa, Sardinia and Fogia, Italy. I have a photo of him also in front of the Sphinx in Egypt but am not sure where this fits in chronologically. If there is any record of his service and a record of where he was and when I would be most grateful to know how to obtain this information. I now live in Oregon in the USA. Sincerely Sally B Smith (nee Harris)
Sally Smith Lost height on night take-off and crashed in sea 1m W of Nice 19.1.45 (Air Britain Serials)</t>
  </si>
  <si>
    <t>Was JT-D on 256 Squadron. (Mosquito Squadrons of the RAF - Mosquito Aces of World War 2)</t>
  </si>
  <si>
    <t>Bounced on landing drop tank hit ground and caught fire u/c collapsed Hunsdon 19.1.45 (Air Britain Serials) 19.01.45 29 Sqn. MM568 Heavy landing at Hunsdon aerodrome when aircraft bounced, touched down, port wing drop tank hit the ground and burst into flames and undercarriage collapsed. (Mosquito Crash Log)</t>
  </si>
  <si>
    <t>19/01/1945 Mosquito HJ992 of 1 Ferry Unit crashed at Fladbury station after hitting HT cables. Pilot W/O J L Williams was killed (http://www.couplandbell.com/marg/crashes1945.htm) Hit HT cables and crashed Fladbury Worcs. 19.1.45 (Air Britain Serials) 19.01.45 1 FU. HJ992 Crashed at Fladbury, Worcs after hitting HT cables on approach. (Mosquito Crash Log)</t>
  </si>
  <si>
    <t>Time around 19:30 19 January 1945, hit by flak, crash-landed A.75, coded C, W/C W.J. Scott and P/O M.A. Barry both OK (2nd TAF) Hit by flak Birgelen and crashlanded Cambrai/Epinoy 19.1.45 (Air Britain Serials)</t>
  </si>
  <si>
    <t>Was OM-C on 107 Squadron. (2nd TAF)</t>
  </si>
  <si>
    <t>SOC 19.1.45 (Air Britain Serials)</t>
  </si>
  <si>
    <t>AFDU trials 20/21 January 1945 time 0757 hit by flak, u/c collapsed landing A.75, F/O R. Dickins and Sgt Nicholls both OK. Swung on landing and u/c collapsed Epinoy 20.1.45 (Air Britain Serials)</t>
  </si>
  <si>
    <t>Lt. Fritz R.G. Muller was vectored into the Salzburg area to intercept a Mosquito from San Servo that belonged to the 60th South African Squadron. Muller had a fast closure on the Mosquito and trouble getting sighted on it. He fired anyway and the Mosquito dove into the clouds. It was given to him as confirmed but the Mosquito crashed landed at it's home field. (Nokose on the 12 O'Clock High! forum) Also She might have force-landed, but she wasn't written off. There's a pic of the (incredibly relaxed-looking "Happens all the time, mate,") crew in Philip Birtles' "Mosquito: The Illustrated History."
P.R. MkXVI NS649, crew were Lt. P. Stofberg (seen pointing to a neat 30mm semi-circular chunk missing from one of one of the port propellor blades, right knee resting on the perforated spinner) and Freddy Andrews (who's so utterly cool he's not really looking at anything, with his hands in the pockets of his overalls: "Well, yeah, one of us has to stay calm..." (MH on mossie.org forum)
NS649 SM~Z of No.305 'Ziemia Wielkopksa' (B) Squadron (Chris Charland) - must be incorrect Engine cut on PR mission to Prague u/c jammed bellylanded at Iesi 20.1.45 (Air Britain Serials)</t>
  </si>
  <si>
    <t>SOC 20.1.45 (Air Britain Serials)</t>
  </si>
  <si>
    <t>MACR 11912, 21 January 1945, 25 Group. NB - USAAF chronology states for this date: "5. 6 of 7 P-51s fly an armed photographic mission over Politz." Note that Politz (Poelitz) is only 60km from Kiel... Took off 1442 (http://www.footnote.com/image/46710959/mosquitoes%7CMosquito/) Downed by fighters (http://www.footnote.com/image/46710963/mosquitoes%7CMosquito/) Emkendorf, 10km S of Luetjendorf (MH - Luetjenburg?)1545
Ochsenwaarder near Hamburg
(http://www.footnote.com/image/46710973/Mosquito%7Cmosquitoes/)
 Mosquito prxvi NS509 was flying a blue stocking weather flight over europe on 21/1/45.im not sure of the cause of loss bit the pilot 2/lt Jerry M Roberts 654th BS serial no 0722219 was killed and the navigator/observer 1/LT Ralph E Fisher 653BS serial 0814044 was taken prisoner. (Ian Wrexam on mossie.org forum) According to Mr. Malayney´s doubtlessly diligent research, the aircraft crashed at Emkendorf near Luetzkendorf (MH - should this be Luetjenburg?), Germany after fire from "yellow-nosed P-51s" (quote from a crew member) resp. German Me 109s (German KE report). (Juergen Haus on www.mossie.org forum) Jerry Roberts died in 1994. His family gave me reference to one of his associates who provided me with the information he could recall from one of his discussions with Roberts. He said that Roberts was attacked by a "yellow-belly P-51". According to the above information, I may have received incorrect infformation. It is quite possible the friend was mistaken in recalling the exact identity of the attacking aircraft. Since many 25th BG Mosies were attacked by Mustangs, I did not think his recollection on the identity of the attacking aircraft to be unusual or incorrect. (Norman Malayney on www.mossie.org forum) In my copies of Kriegstagebücher of Marineflak-Brigade in Kiel, I have found the notice about the firing of a reconnaissance aircraft north-east of Kiel, on 21.01.1945 at 15.59, from Bf 109 fighter. A old woman, the time witness, told me, she have seen the aircraft. It came down in a spin and crashed on the ground. One of the crew member was died, the other came (possibly) to POW. She have seen that the germans have pick up the survivor with a car. She told me also the aircraft came from England with two men on board. (Nils from www.spurensuchesh.de , posted on the Key Publishing Historic Aviation Forum).
Die Wetterlage über Schleswig-Holstein ist an diesem Wintertag wechselnd bewölkt, die Wölkenhöhe liegt bei etwa 1000m und der Wind weht aus Süd-Südwest mit 3 - 4 Windstärken. Es ist diesig, die Sicht ist mäßig bis schlecht.
Die Aufzeichnung der Kieler Marineflakbrigade berichtet an diesem Tag über den Einflug eines feindlichen Aufklärers nördlich Helgoland, Nordstrand (15.45 Uhr), Schleswig (15.50 Uhr), Eckernförder Bucht, Kieler Förde (15.55 Uhr), Hohwachter Bucht (15.59 Uhr) bis nördlich Selenter See. Die Entfernungsmesser der Marineflak berechnen eine Fluggeschwindigkeit von 500 km/h bei einer Flughöhe von 8000m. 
Die amerikanische Besatzung Lt. Jerry M. Roberts und Lt. Ralph E. Fisher verließen mit der Mosquito NS509 den britischen Flugplatz Watton um 14.22 Uhr, ihr Ziel - die dänische Halbinsel und den norddeutschen Luftraum zu beobachten. Plötzlich und ohne Vorwarnung, kurz vor 16.00 Uhr, jagen rötliche Leutspurgeschosse an der Maschine vorbei. "Mustang !" schrie der Navigator Lt. Fisher, während der Pilot die Mosquito bereits in eine steile Linkskurve legte. "Yellow-belly Mustang" (gelbbäuchige Mustang), schrie er erneut seinem Kameraden zu. Lt. Roberts versuchte durch einen flüchtigen Blick nach hinten die Position der "Mustang" zu lokalisieren während einige Leuchtspurgeschosse in die Backbord - Tragfläche und den Backbord-Motor einschlagen. Gleichzeitig spürte der Pilot einige Geschosse, die wie starke Hammerschläge, gegen seine gepanzerte Rückenlehne einschlugen. Der linke Motor und die Tragfläche brannten bereits und die Qualmwolken machten die Sicht nach vorn fast unmöglich. Roberts steuerte die schwer angeschlagene Mosquito in die entgegengesetzte Richtung um eine besser Sicht zu erhalten, brachte den rechten Motor auf Maximalleistung und schrie seinem Kameraden zu er solle aussteigen. Lt. Fisher saß von Splittern getroffen regungslos und nach vorn gebeugt in seinem Navigatorsitz, seine Sauerstoffmaske war zerfetzt, sein Gesicht blutverschmiert. Robert versuchte den schlaffen Körper seines Navigators in eine aufrechte Position zu ziehen, aber Fisher war nicht ansprechbar und bewegte sich auch nicht. Die Mosquito drehte sich nun stark nach links, wobei die Flammen und der Rauch erneut über die Cockpitkanzel erreichten und den Ausstieg über die obere Ausstiegsluke nahezu unmöglich machte. Der freie Zugang zur unteren Ausstiegsluke war von dem schwer verwundeten und bewußtlosen Lt. Fisher blockiert. Erneut versuchte Lt. Roberts seinen Kameraden an seiner Uniform aufzurichten und bemerkte dabei die stark blutende Wunde an Fisher´s Nacken. Er griff nach seinem Schal um die Wunde zu bedecken und somit weiteren Blutverlust zu vermeiden, während die Mosquito rasant an Höhe verlor und der sich drehende Erdboden immer näher kam. Die Drehbewegung der Mosquito erleichterte es Roberts einen Fallschirm vom Fussboden zu greifen und ihn dann an Fisher´s Tragegeschirr zu befestigen. Nun war die Bodenluke frei und er konnte sie durch mehrmaliges und heftiges gegentreten öffnen bis sie schließlich davon flog. Roberts überlegte wie er seinem bewußtlosen Kameraden nun durch diese enge Luke bekam. Roberts ergriff zuerst Fisher´s Beine und drückte sie durch die Luke, dann umfasste er seine Hüften. Aber der Fallschirm auf Fisher´s Rücken erschwerte es ihn hinaus zu drücken. Roberts blieb nicht viel Zeit. Jeden Augenblick konnte das Feuer an der Tragfäche die Kraftstofftanks explodieren lassen, außerdem war bereits eine für den Fallschirmabsprung kritische Höhe erreicht. Schnell griff Roberts an dem an Fisher´s Fallschirmpack befestigten D-Ring (zum Öffnen des Fallschirmes), drückte einen Fuss gegen Fisher´s Schulter und zwängte ihn somit durch die Bodenluke. Nun setzte Roberts sich selbst über die Luke, machte sich klein und lies sich aus der Maschine ins freie Fallen. Nur wenige Sekunden nachdem sich sein Fallschirm öffnete stürzte Roberts auf die Erde. Um ihm herum wurde alles dunkel. Nur wenig später kam er wieder zu Bewußtsein, war aber nicht imstande sich zu bewegen, jeder Atemzug war mit großen Schmerzen verbunden. Mit größter Anstrengung gelang es ihm zumindest den Fallschirmgurt und das Tragegeschirr zu lösen...
Einige Landwirte aus der Umgebung hatten den Absprung und den Absturz beobachtet. Als sie Roberts auffanden errichteten sie eine behelfsmäßige Trage und transportierten ihn zu einem nahe gelegenen Feuerwehrhäuschen. Der schwer verwundete Lt. Fisher, wurde mit einem Holzkarren zum Feuerwehrhäuschen transportiert und verstarb hier an den Folgen seiner schweren Verwundung noch bevor ärztliche Hilfe eingetroffen war. Lt. Roberts wurde gegen 16.30 Uhr zum Kriegsgefangenen erklärt und wenig später in das Durchgangslager der Luftwaffe (Dulag-Luft) nach Oberursel bei Frankfurt überführt. Er starb im Jahr 1994. 
1.Lt. Ralph E. Fisher wurde nach dem Krieg auf dem amerikanischen Kriegsgräberfriedhof "Ardennes American Cemetery and Memorial" in Neupre (Neuville-en-Condroz), in Belgien bestattet. 
(http://www.spurensuchesh.de/fznselent.htm) (Air Britain Serials)</t>
  </si>
  <si>
    <t>I'm new to this forum, and came to this thread as I am researching the loss of my relation Ralph Taverham Ware, who according to information I've inherited was lost on 21.1.45 when his 'Mosquito aircraft failed to reach destination'. The cwgc confirms the date, but I can find no details of the a/c, which I'd like to model as a tribute. ("Tripehound" on Key Publishing Historic Aviation Forum) 21/01/1945 de Havilland Mosquito NF Mark XIX TA439 of 1 Overseas Aircraft Dispatch Unit crashed into the sea SW of the Isles of Scilly from 1500 feet, possibly due to icing or anoxia due to failure of the oxygen system. (http://www.rafdavidstowmoor.org/pages/crash_log/crashlog45.htm) or second crewmember: W/O Edwin J. Goudie - 1330617. (Henk Welting - http://www.rafcommands.com/forum/showthread.php?p=11372) Crashed in sea off Isles of Scilly 21.1.45 (Air Britain Serials) 21.01.45 1 OADU. TA439 Crashed into sea S.W. of the Isle of Scilly from 15,000 feet, cause unknown, possibly either icing trouble or pilot black-out due to oxygen failure. (Mosquito Crash Log)</t>
  </si>
  <si>
    <t>21.01.1945 1845 142 to Kassel from Gransden Lodge . Lost without trace (BCL). S/L RS Don DFC +, F/O GI Allan DF RCAF +, no further info. Since 142 Sqn at Gransdon Lodge 10 Mosquitos written off Missing (Kassel) 21.1.45 (Air Britain Serials) Don remembered on Runnymede Memorial (CWGC)</t>
  </si>
  <si>
    <t>Was 4H-W on 142 Squadron (http://aviation-safety.net/wikibase/wiki.php?id=152951)</t>
  </si>
  <si>
    <t>SOC 26.9.46 (Air Britain Serials)</t>
  </si>
  <si>
    <t>21/22 January 1945 (FCWDv5) Lost around 0600, ftr "Blackcock", F/L L.E.H. Graham and Sgt. R.F. Batch both killed. Coded K. (2nd TAF) German report says Mosquito came down at Woof, W of Rheindaalen at 0610 on 22 January (http://www.footnote.com/image/38615566/Mosquito%7Cmosquitoes/#38614666) Missing from night intruder mission 22.1.45 (Air Britain Serials)   Operation Blackcock was the code name for the clearing of the Roer Triangle formed by the towns of Roermond, Sittard and Heinsberg. It was conducted by the British Second Army in January 1945 between 14 and 26 January 1945. The objective was to drive the German 15th Army back across the Rivers Rur and Wurm and move the frontline further into Germany. (http://en.wikipedia.org/wiki/Operation_Blackcock)</t>
  </si>
  <si>
    <t>Failed to become airborne and hit snow bank Charterhall 22.1.45 (Air Britain Serials) 22.01 45 54 OTU. PZ253 Failed to take-off from Charterhall aerodrome, hit snow bank and then Al beacon structure. Pilot selected undercarriage up to stop. Crew safe. (Mosquito Crash Log)</t>
  </si>
  <si>
    <t>HK477 PS-C (Chris Charland) Photo in 2nd TAF. overshot into snowbank and u/c collapsed Vendeville 22.1.45 (Air Britain Serials)</t>
  </si>
  <si>
    <t>Was PS-C on 264 Squadron. (2nd TAF)</t>
  </si>
  <si>
    <t>Swung on landing in snow and u/c log collapsed Banff 22.1.45 DBR (Air Britain Serials) 22.01.45 139 Sqn. PZ445 Landed on ice covered runway at Banff aerodrome, swung to starboard, wheel hit snow-covered bank at edge of runway and undercarriage collapsed.(Mosquito Crash Log)</t>
  </si>
  <si>
    <t>Was NE-X on 143 Squadron. (ORB)</t>
  </si>
  <si>
    <t>SOC 22.1.45 (Air Britain Serials)</t>
  </si>
  <si>
    <t>To RCAF 22.1.45 (Air Britain Serials)</t>
  </si>
  <si>
    <t>Missing from interception nr Ancona 22.1.45 (Air Britain Serials)</t>
  </si>
  <si>
    <t>22/23 January 1945 (FCWDv5) Lost around 2215, ftr "Blackcock", (2nd TAF) German report says Mosquito came down SE of Grevenbroich - Allrath at 2222 (http://www.footnote.com/image/38615566/Mosquito%7Cmosquitoes/#38614695) Missing on night intruder 22.1.45 (Air Britain Serials)</t>
  </si>
  <si>
    <t>654BS 25BG, 8th Air Force. Pilot Geary, Richard N. Landing Accident due to Engine Failure at RAF Foulsham. Category 4 damage, 23 January 1945. (http://www.aviationarchaeology.com) 450123 GEARY, RICHARD N MOSQUITO NS-556 FOULSHAM RAF 25 (Thomas Ensminger) SOC 27.2.45 (Air Britain Serials)</t>
  </si>
  <si>
    <t>Engine cut on single-engined approach and bellylanded CambrallEpinoy 23.1.45 (Air Britain Serials)</t>
  </si>
  <si>
    <t>Flt Lt D L WARD DFC and Flt Lt E D EYLES DFC MT494 (Ward) came down at MR M0662 Castle Camps whilst MV529 came down at Shudy Camps (http://forum.12oclockhigh.net/showthread.php?t=12375) Collided with MV529 on interception exercise and dived into ground Camps Hall Cambs. 23.1.45 (Air Britain Serials)</t>
  </si>
  <si>
    <t>Name: ARNSBY, JOHN
Initials: J
Nationality: United Kingdom
Rank: Squadron Leader
Regiment/Service: Royal Air Force Volunteer Reserve
Unit Text: 25 Sqdn
Age: 29
Date of Death: 23/01/1945 
Service No: 89635
Awards: D F C
Additional information: Son of Frank Warwick Arnsby, and of Alice Gertrude Arnsby, of Petts Wood, Kent.
Casualty Type: Commonwealth War Dead
Grave/Memorial Reference: Panel 21.
Cemetery: SOUTH LONDON CREMATORIUM, MITCHAM
Name: REID, DOUGLAS MITCHELL 
Initials: D M 
Nationality: United Kingdom
Rank: Flight Lieutenant (Nav.) 
Regiment/Service: Royal Air Force Volunteer Reserve
Unit Text: 25 Sqdn
Age: 29
Date of Death: 23/01/1945
Service No: 129126 
Awards: D F C
Additional information: Son of Thomas and Winifred Jane Reid, of Hyndland, Glasgow.
Casualty Type: Commonwealth War Dead
Grave/Memorial Reference: Sec. N. Grave 74.
Cemetery: NEW KILPATRICK (OR HILLFOOT) CEMETERY
MT494 (Ward) came down at MR M0662 Castle Camps whilst MV529 came down at Shudy Camps
(http://forum.12oclockhigh.net/showthread.php?t=12375) Collided with MT494 during practice interception and crashed Camps Hall Cambs. 23.1.45. According to Edward Bishop's book,this aircraft was christened Romanita and was particularly popular. (Air Britain Serials)</t>
  </si>
  <si>
    <t>Returning from operations, the F of 248 hit Y of 248. Y was able to land, however F crashed with the loss of both crew, F/L Crimp and F/O John Bird. (A Separate Little War) Collided with RF581 and crashed 2m SW of Banff 25.1.45 (Air Britain Serials) 25.01.45 248 Sqn. SZ959 Crashed two miles S.W. of Banff after collision with Mosquito RF581 from the same squadron which was only damaged. (Mosquito Crash Log)</t>
  </si>
  <si>
    <t>Was DM-F on 248 Squadron. (A Separate Little War - note that MH is unsure when 248 adopted DM on ints aircraft, though this may have been as early as September 1944)</t>
  </si>
  <si>
    <t>U/c leg collapsed on landing Hal Far 26.1.45 (Air Britain Serials)</t>
  </si>
  <si>
    <t>26.01.1945 Training 85 to from Swannington sudden weather deterioration recalled plane, use of Mother procedure, dived into ground with explosion. near Oulton airfield , Norfolk (BCL). F/L TW Redfern +, F/O AF Witt +, both taken to their home towns for burial 85 sqn Mosquito NF30 MV546 VY-P t/o ? Training Redfern TW F/L +, Witt A F F/O +, Night flight exercise in bad weather. Dived into the ground at Oulton aerodrome, 4 miles north of base. (85 Sqn and 157 Sqn Losses website) Flew into ground on approach in bad visibility on training flight Oulton 26.1.45 (Air Britain Serials) 25.01 45 85 Sqn. MV546 Aircraft in low flight looking for Oulton airfield or attempting to approach it by marker in bad visibility, pilot failed to check altimeter and flew into ground. (Mosquito Crash Log)</t>
  </si>
  <si>
    <t>SOC 26.1.45 (Air Britain Serials)</t>
  </si>
  <si>
    <t>Was UX-C on 82 Squadron. (Mosquito Squadrons of the RAF)</t>
  </si>
  <si>
    <t>SOC 27.1.45 (Air Britain Serials)</t>
  </si>
  <si>
    <t>MACR 11814, 416 Group (sic) 27 January 1945: At 0300 hours, Capt. John A. Davies and 2nd Lt. Hubard P. Larson left Pisa Airdrome in MT475 on a night-intruder misison to the western Po Valley to strafe road traffic. The operation normally lasts three to three and one-half hours. At 0415, Capt. Davies radioed to Lt. Blake that he had turned for home base. Nothing further was heard on the RT. At 0645 attempts to establish radio communication with the aircraft failed. Also, the dawn patrols of P-47s from Pisa airdome were instructed to call this aircraft on D channel, monitored by night figthters intruding the Po Valley, but there was no response. They were listed MIA. (Norman Malayney on mossie.org forum) A German report says Mosquito came down at 0428 at Lonate-Pozzolo Italy (http://www.footnote.com/image/38615566/Mosquito%7Cmosquitoes/#38614729) Missing 27.1.45 (Air Britain Serials)</t>
  </si>
  <si>
    <t>27/28 January 1945 (FCWDv5) Coded B, hit by flak, crash-landed A.75 at 22:26, F/L Gasson and F/S L.J. Etheridge both OK (2nd TAF) Hit by flak and crashlanded Cambrai 28.1.45 DBR (Air Britain Serials)</t>
  </si>
  <si>
    <t>27/28 January 1945 (FCWDv5) Coded A, crashed Marquion in bad weather at 23:00, W/O G.R. Coe and F/S W.F. Taylor both killed (2nd TAF) I confirm W/O Gordon Coe was the pilot of Mosquito FB VI NS836 code OM-A. His navigator was F/Sgt Wilfred Frances TAYLOR. They took off at 20:13 hrs from Cambrai-Epinoy to attack enemy movements in Germany. They returned to base but due to very bad weather at Epinoy, they were diverted to Vitry-en-Artois, where they never arrived. They indeed crashed in the village of Marquion, which is very close to Epinoy air base. (Amrit, http://www.rafcommands.com/forum/showthread.php?t=7835) Flew into ground at night in bad weather on intruder mission nr Marquion Pas de Calais 27.1.45 (Air Britain Serials)</t>
  </si>
  <si>
    <t>G (A?)</t>
  </si>
  <si>
    <t>Was OM-A, earlier G, on 107 Squadron. (Mosquito Squadrons of the RAF)</t>
  </si>
  <si>
    <t>Engines cut bellylanded in field Hadnall Salop. 28.1.45 (Air Britain Serials)
"Accident to Mosquito II HJ.645 at Williams Farm, Hadnall, Shrewsbury.
J/21940 F/O Reid G S (Pupil Pilot) - Uninjured
The Pilot, after taking off on a cross country exercise had trouble in getting his undercarriage fully retracted, so did not change over from outer to main tanks until after he had set course over the aerodrome. When he changed tanks he informed his navigator "Changed to Inner Tanks" in order that this might be recorded in the log. 
Unknown to him however was the fact that the Navigator misinterpreted his message and switched the cocks back to the outer tanks believing he was turning on to mains. When turning over Shrewsbury the starboard engine gave out so he instructed the Navigator to check the fuel cocks, as although he had previously thought he was running on main tanks he now realiased that he was on outers as the outer tank gauge registered empty. 
He states that he had not noticed this before as he was keeping a look out for Shrewsbury. The port engine then failed and although he endeavoured to change tanks, by this time the aircraft was very low and had lost speed so he decided to put down in a small field ahead. He did so with his undercarriage up and the aircraft came to rest afterskidding a short way across the field and going through a hedge. The Pilot was uninjured."
(http://www.rafcommands.com/forum/showthread.php?12408-De-Havilland-Mosquito)</t>
  </si>
  <si>
    <t>See also KB153: 28/01/1945 Mosquito KB153 of 16 OTU spun into the ground near Barford St John following a port engine failure. F/Lt J M Richardson, Australian and F/Lt L A Butcher DFC were both killed. (http://www.couplandbell.com/marg/crashes1945.htm) to USAAF as 43-34951 Spun into ground nr Barford St.John 28.1.45 (Air Britain Serials)</t>
  </si>
  <si>
    <t>MACR 11813, 416 Group (sic) 28 January 1945: 1st Lt. Frank H. Janisch and 2nd Lt. Eugene K. Franklin in MM761 went MIA while on an intruder sweep of the Padova-Ferrara area. Their Mosquito crashed with Franklin found dead in the wreckage. Janisch was wounded, picked-up by some farmers, but died four-hours later. A local priest buried both men. They were disinterred and buried in a military cemetery at Vinceza. (Norman Malayney on mossie.org forum) Took off 2400 for patrol Pisa to Florence (http://www.footnote.com/image/46708087/mosquitoes%7CMosquito/) Missing 29.1.45 (Air Britain Serials)</t>
  </si>
  <si>
    <t>28.01.1945 1838 105 to Stuttgart from Bourn . Lost without trace (BCL). F/L GLS McHardy DF +, F/O GRP Duncan +, initial buried at Grand Failly on 30.01.45, now Choloy War Cem, France. Mosquito IX ML-923 from N°105 Sqdn was lost on January 29th 1945 during an ops to Stuttgart.The crew F/L McHardy G.L.S. DFC (KIA) and F/O Duncan G.R.P. (KIA) are buried at the Choloy war cemetery in France.Some sources says that the crashsite was Brielen in Belgium other says France. This crew were first buried at an American Cemetery at Grand Failly on 30/1/45. Grand Failly,from the Google map, seems to be about 60kms N W of Metz,which seems to be a long way from Brielen. (http://www.rafcommands.com/dcforum/DCForumID6/15965.html) owered by Merlin 72 engines. Delivered by De Havilland (Hatfield) between 10Jul43 and 20oct43. ML914 was detached for trials with the 4,000lb 'Cookie' and 6-store Avro carrier. Performed its first operational sortie 9Nov43. Airborne 1838 28Jan45 from Bourn. Cause of loss and crash-site not established. Both are now buried in the Choloy War Cemetery, France, having been brought here from an American Cemetery at Grand Failly, where they had first been buried 30Jan45. F/L G.L.S.McHardy DFC KIA F/O G.R.P.Duncan KIA " (Lost Bombers) MH - An NF.30 of 406 Squadron may have been responsible - Time 2040. Target was chased for fully 45 minutes, closing in from 5 miles' range to 200 feet (for identification) at 27,000 feet. with speeds around 265 m.p.h. indicated. A burst was fired from 250 yards but missed, however another from 200 yards produced a large explosion in the port engine and fuselage. E/A went over on its back and went straight down. Mosquito followed to 15,000 feet then pulled out to watch the crash. The Mosquito, low on fuel, had to land at an American field, at Croix-de-Metz.. Location given in claim is SE Nancy, about 70 km from Metz. Missing (Stuttgart) 28.1.45 (Air Britain Serials)</t>
  </si>
  <si>
    <t>450128 JAMES, ROBERT W MOSQUITO NS-594 WATTON, UK 25 (Thomas Ensminger) (Air Britain Serials)</t>
  </si>
  <si>
    <t>Was U on USAAF Squadron. (Osprey 13)</t>
  </si>
  <si>
    <t>Was UP-U on 605 Squadron (Ian Piper: http://www.605squadron.co.uk/Squadron_aircraft.htm) Caught fire in air and crashed nr Northampton 29.1.45 (Air Britain Serials) 29.01 45 51 OTU. HJ775 Aircraft caught fire in air and crashed near Northampton, killing one. (Mosquito Crash Log)</t>
  </si>
  <si>
    <t>Damaged by flak and u/c collapsed on landing Epinoy 29.1.45 (Air Britain Serials)</t>
  </si>
  <si>
    <t>Groundlooped on landing Oakes Field Bahamas 30.1.45 DBR (Air Britain Serials)</t>
  </si>
  <si>
    <t>31.01.1945 5 OTU to from crash landed due to structural failure. near Williamstown, New South Wales (MIAS). 
RAAF Mosquito A52-29 (Mark FB.40) broke up in flight after the failure of of the mainplane on 31 January 1945 at Williamtown in New South Wales. This structural failure was witnessed by many people. This aircraft was delivered to the RAAF in January 1945. A search of the Australian War Memorial Roll of Honour database shows that the following two RAAF Personnel from No. 5 Operational Training Unit were killed on 31 January 1945. It is possible that they may have been the crew of Mosquito A52-29. Can anyone please confirm this? Pilot Officer Robert Neill Tucker Flying Officer Francis John White http://home.st.net.au/~dunn/nsw19.htm . Built as F.B.40. Delivered during January 1945. Final disposition: crashed near Williamstown, New South Wales, January 1945. (Beaufort, Beaufighter and Mosquito in Australian Service, Stewart Wilson, 1990)
RAAF Mosquito A52-29 (Mark FB.40) broke up in flight after the failure of of the mainplane on 31 January 1945 at Saltash Range near Williamtown Airfield in New South Wales. This structural failure was witnessed by many people. This aircraft was delivered to the RAAF in January 1945. The aircraft was engaged in an air to ground gunnery training exercise at the time of the accident. It had been in the air for 20 minutes during which time three passes had been made at the target. While attempting the fourth pass at the target the starboard mainplane disintegrated at about 200 feet in a 20 degree shallow dive. The de-lamination occurred at the point that where firing of the guns would have commenced and pull out of the dive would commence. The aircraft did not pull out of the 280 mph dive and crashed on to a property owned by the Hunter River District Water Board near the northern boundary fence of the Air to Ground Gunnery Range.
It is believed that the upper double skin failed in shear between ribs 7 and 11. The inboard portion to rib 1 then lifted vertically and the whole double skin broke away upwards and backwards. In failing, this portion started as failure in the top single skin and leading edge. The single skin carried away breaking the tip attachment. Failure of the tip then occurred followed by the lower skin and spars outboard from the engine.
A witness gave evidence that the aircraft, flown by a different pilot, had a severe pullout at zero altitude from a dive the previous day and vapour trails at the wing tips were observed during this maneuver.
Mosquito A52-29 was manufactured by De Havilland (Aust.) and delivered to the RAAF on 12 January 1945 and was alloted to 5 O.T.U. on 14 January 1945. The aircraft had flown 21 hours 45 minutes prior to the commencement of this exercise.
A search of the Australian War Memorial Roll of Honour database shows that the following two RAAF Personnel from No. 5 Operational Training Unit were killed on 31 January 1945. It is possible that they may have been the crew of Mosquito A52-29. Can anyone please confirm this?
Flying Officer Francis John White - Pilot
Pilot Officer Robert Neill Tucker - Navigator
Michael White, the son of Flying Officer Francis John White told me that his father is buried at Sandgate War Cemetery alongside Pilot Officer Tucker. and a number of other pilots lost during the introduction of the Australian-built Mosquitoes into service. John has his father's log book which has been completed for the flight in A52-29.
Michael White believes they were both instructor pilots undergoing their conversion at 5OTU before commencing duties as instructors on the Mosquitoes at Williamtown.
Michael White told me that details of the accident and the problems with the de-lamination of the mainplane on Australian built Mosquitoes is covered in "Mosquito Monograph - A history of Mosquitoes in Australian &amp; RAAF Operational" by David Vincent.
David Gowland, the great, great, great grandson of Robert Braithwaite Tucker who is buried at the Coburg Cemetery in Melbourne, told me that besides commemorating Robert Braithwaite (died 1908) and his wife Mary Ann Tucker (died 1925) the headstone also states the following:-
Also their noble
And devoted grandson
P/O Robert Neil Tucker
Who’s brilliance was sacrificed
On the 31st of January 1945
Through Sabotage
And Faulty Aircraft
Aged 23 years
“Our Neil”
“One of Nature’s gentlemen”
Note the mention of sabotage in the above headstone words.
John Winterbotham told me that his father's best man was Francis John White. 
Mervyn Williams told me that he lost his best friend when Neill Tucker was killed on the training flight at 5 OTU Williamtown, just prior to joining 1 Squadron, Fighter/ Bomber Intruders, equipped with Mk1V English Mosquito's, for posting to SE Asia. The training at 5 OTU was on Mk40 Australian Made Mosquito's.
Mervyn Williams believe the reason for the crash was a defective wing in which the glue joints were faulty, the top surface of one wing peeled away and was probably the only remaining component. The reason for the crash would therefore have been fairly easy to investigate. Geoffrey De'Haviland flew to Australia to investigate a series of accidents involving the Mk40. 
Mervyn Williams told me that Neill Tucker transferred to the RAAF from the Australian Military Forces and trained as a specialist Navigator (Nav. W.) at 2 A.O.S. Mt. Gambier in 1944. Mervyn did not really know the pilot, Frank White, other than he remember him as a 'very nice guy' and a gentleman officer. 
A search of the Commonwealth War Graves site then revealed the following:-
In Memory of
FRANCIS JOHN WHITE
Flying Officer
413454
Royal Australian Air Force
who died on
Wednesday, 31st January 1945. Age 21.
Son of Walter John and Cecilia Anna White; husband of Margaret Jean White, of Tamworth.
Cemetery: NEWCASTLE (SANDGATE) WAR CEMETERY, New South Wales, Australia
Grave Reference/Panel Number: Plot K. Row C. Grave 13.
In Memory of
ROBERT NEILL TUCKER
Pilot Officer
438666
Royal Australian Air Force
who died on
Wednesday, 31st January 1945. Age 23.
Son of Charles Herbert Leopold and Winifred Eileen Tucker; husband of Norma Lesley Tucker, of Mont Albert, Victoria.
Cemetery: NEWCASTLE (SANDGATE) WAR CEMETERY, New South Wales, Australia
Grave Reference/Panel Number: Plot K. Row C. Grave 14.
The following 3 files are held by the National Archives of Australia on this accident. I have not looked at these files. If anyone in Canberra would like to look at them and pass on any relevant information to me via e-mail, it would be much appreciated.
Title: Mosquito A52-29 Court of Inquiry re Accident at Saltash near Williamtown on 31.1.45
Series number: A705
Control symbol: 32/32/511
Barcode no: 165896 
Title: Mosquito A52-29 - Court of Inquiry - re Accident at Saltash near Williamtown on 31/1/45
Series number: A705
Control symbol: 32/32/571
Barcode no: 3346765
Title: Technical investigation to accident Mosquito aircraft A52-29
Series number: A705
Control symbol: 9/52/145
Barcode no: 164657 
ACKNOWLEDGEMENTS
I'd like to thank Michael White, David Gowland, John Winterbotham and Mervyn Williams for their assistance with this web page.
(http://home.st.net.au/~dunn/ozcrashes/nsw19.htm) Crashed Williamtown NSW 31.01.45 (Air Britain Serials)</t>
  </si>
  <si>
    <t>01.02.1945 0359 heading for Hamborn district of Duisburg 109 to Duisburg from Little Staughton attempt to land on 1 engine, overshot and landed in ditch. at Knocke-le-Zoute airfield 0654 (BCL). W/O HM Smith ok, F/S WR Wade ok, Airborne 0359 1Feb45 from Little Staughton to operate in the Hamborn district of Duisburg. At 0654, attempted a single engine landing at Knocke-Le-Zoute Airfield, Belgium. Missed the approach and crashed attempting an overshoot. No injuries. W/O H.M.Smith F/S W.R.Wade (Lost Bombers) Overshot single-engined landing into ditch Knocke-le-Zoute 1.2.45 (Air Britain Serials)</t>
  </si>
  <si>
    <t>01.02.1945 1655 Transit 692 from Manston port engine lost power, returned to airfield and crashlanded wheels retracted. at Manston airfield 1715 (BCL). F/L Boothright ok, , Was A on 692 Squadron according to a picture on http://www.spitfirespares.com/SpitfireSpares.com/Pages/Mosquito.2.html Engine cut bellylanded at Manston 1.2.45 (Air Britain Serials)</t>
  </si>
  <si>
    <t>Was P3-A on 692 Squadron. (photo)</t>
  </si>
  <si>
    <t>Swung on landing hit snow bank and u/c leg collapsed Banff 1.2.45 (Air Britain Serials) 01.02.45 143 Sqn. RS627 Swung on landing at Banff and hit a snow bank at the sideof the runway, undercarriage collapsed. Crew unhurt. (Mosquito Crash Log)</t>
  </si>
  <si>
    <t>SOC 1.2.45 (Air Britain Serials)</t>
  </si>
  <si>
    <t>To 4850M 1.2.45 (Air Britain Serials)</t>
  </si>
  <si>
    <t>1/2 February 1945 (FCWDv5) Time approx 0300, crashed near Braunlage cause not known, F/L D.A. Sheppard and F/O A.G. Martin both killed. (2nd TAF) ROYAL AIR FORCE BOMBER COMMAND, 1942-1945. A 250-lb GP bomb fitted to the port wing pylon of De Havilland Mosquito FB Mark VI, LR356 'YH-Y', of No. 21 Squadron RAF at Thorney Island, Hampshire. (Imperial War Museum Photo HU 1632) Missing from night Intruder over NW Germany 2.2.45 (Air Britain Serials) LR356 got lost the 2nd February, 1945 flown by Flt.Lt. B.A. Sheppard (117510) and F/O. A.G. Martin (154641). The last sortie was an intruder mission to the Hannover-Braunschweig-Magdeburg area. Both airmen were killed in the Harz-mountains. They are buried at the Hannover War Cemetery (http://www.mossie.org/forum/read.php?1,4708)</t>
  </si>
  <si>
    <t>Was YH-Y on 21 Squadron during 1944. (Mosquito Squadrons of the RAF)</t>
  </si>
  <si>
    <t>AZ-X on 627, Airborne 1714 1Feb45 from Woodhall Spa. Believed hit by Flak and crash-landing on a road. Crash-site not fully established. Both are buried in the reichswald Forest War Cemetery. F/L Baker was a Canadian from Vancouver, British Columbia serving in the RAF. F/L R.Baker KIA Sgt D.G.Betts KIA. (http://lostbombers.co.uk/bomber.php?id=8460) The 617 Squadron ORB says this a/c was used by 617, for example 20 June 1944, Shannon / Herbert, coded O. Raid on Siegen (Lost Bombers) Siegen, 1/2 February 1945 Serial Range DZ630 - DZ652. 23 Mosquito B.Mk1V Series 11. Powered by Merlin 21/23 engines. Part of a batch of 250, including four built as PR.MkV111 and four NF.XV, delivered by De Havilland (Hatfield) between 5Dec42 and 21Mar43. Airborne 1714 1Feb45 from Woodhall Spa. Believed hit by Flak and crash-landing on a road. Crash-site not fully established. Both are buried in the reichswald Forest War Cemetery. F/L Baker was a Canadian from Vancouver, British Columbia serving in the RAF. F/L R.Baker KIA Sgt D.G.Betts KIA " (Chorley via Lost Bombers) Missing (Siegen) 2.2.45 (Air Britain Serials)</t>
  </si>
  <si>
    <t>Was AZ-X on 627 Squadron. (Chorley via Lost Bombers) Used  by 617 Squadron, coded O (617 OBB) Was P3-C on 692 Squadron ((SAM Combat Colours)</t>
  </si>
  <si>
    <t>01.02.1945 1840 692 to Berlin from Graveley on return attempt to land but overshot and crashed into car. at Rougham airfield, near Bury St.Edmunds, Suffolk 2330 (BCL). F/O PJQ Back ok, F/O DTN Smith DFC ok, 1/2 February 1945, Berlin, "Serial Range MM219 - MM226. 8 Mosquito B.MkXV1. Powered by Merlin 72/73 engines. Part of a batch of 152 delivered by De havilland (Hatfield) between 24Nov43 and 4Dec44. MM170 was not delivered. Airborne 1840 1Feb45 from Graveley. Onreturn, attempted to land at the USAAF base at Rougham, near Bury St.Edmunds, Suffolk. Over-ran the end of the runway at 2330, hitting a car, injuring the four civialiam occupants. The crew escaped with little more than shock and minor abrasions. F/O P.J.Q.Back F/O D.T.N.Smith DFC " (Chorley via Lost Bombers) Engine cut on return overshot landing and hit car Bury St.Edmunds 1.2.45 (Air Britain Serials) 02.02.45 692 Sqn. MM224 Overshot at Rougham on return from Berlin and hit civilian car. (Mosquito Crash Log)</t>
  </si>
  <si>
    <t>02.02.1945 0203 airport bombing 162 to Berlin from Bourn bombed AP 0402 from 16000ft. On return touched down and swung off runway, undercarriage lost. at Bourn airfield 0632 (BCL). P/O BAJ Way ok, Sgt KAP Fossitt ok, Swung on landing and u/c collapsed Bourn on return from Berlin 2.2.45 (Air Britain Serials)</t>
  </si>
  <si>
    <t>Was CR-Z on 162 Squadron. (Mosquito)</t>
  </si>
  <si>
    <t>Served with 464 Sqn, under RAF control 5/44 Coded SB-B. (Brian Fillery's website) 1/2 February 1945 (FCWDv5) Coded B, lost around 0625, ftr Rheydt-Osnabrueck 250 (sic), P/O J.H. Carter KIA (2nd TAF) P/O R.S. Seaman, navigator, missing (Squadron ORB) May have been near Rheinberg/Wesel (ply eagle on Luftwaffe Bullet board, Rheinberg is just NNE of Rheydt) Missing from night intruder 2.2.45 (Air Britain Serials) 14.1.45 Ofw. Alfred Siewert Stab II./NJG 6, Mosquito W. Waibstadt 01.06.44 418 Sqn.  Note however time of Luftwaffe claim: 01 Feb 1945 Alfred Siewert Stab II./NJG6 Mosquito   23:30 W. Waibstadt (http://www.asisbiz.com/Luftwaffe/Luftwaffe-aerial-victories-1945.html) Waibstadt is 260km SE of Rheydt, and well outside 2nd TAF area of operations. MH - Erroneous information in Mosquito Crash Log (should be NS980) as follows: NS890 Starboard engine bearers collapsed in a tight turn which followed with the detatchment of the port engine. The aircraft crashed near Throop village, Hants., killing two. (Mosquito Crash Log)</t>
  </si>
  <si>
    <t>Was SB-B on 464 Squadron. (2nd TAF)</t>
  </si>
  <si>
    <t>02.02.1943 0157 139 to Berlin from Upwood on return overshot ruway and crashed through barbed wire fence. at Upwood airfield 0624 (BCL). F/L MH Wallis ok, F/O FW Crawley DFC ok, Overshot landing and hit fence Upwood 2.2.45 (Air Britain Serials)</t>
  </si>
  <si>
    <t>02/02/1945 Mosquito ML910 of Telecommunications Flying Unit was damaged beyond repair on landing at Defford. (http://www.couplandbell.com/marg/crashes1945.htm) U/c jammed DBR on landing Defford 2.2.45 (Air Britain Serials)</t>
  </si>
  <si>
    <t>Ran out of fuel after radio failure and abandoned nr Kumbhirgram 2.2.45 (Air Britain Serials)</t>
  </si>
  <si>
    <t>02.02.1945 1900 Training 109 to from Little Staughton on return overshot attempt, port engine shut and crashed into Lancaster NG443 of 582Sqn. at Little Staughton airfield (BCL). F/L LA Bolin RCAF ok, , Engine cut on attempted overshoot crashlanded and hit Lancaster NG443 Little Staughton 2.2.45 (Air Britain Serials) 02.02.45 109 Sqn. MM155 Pilot on approach to land at Little Staughton aerodrome found himself undershooting, opened up to go around again but port engine cut, aircraft crash landed and collided with Lancaster NG443 of 582 Sqn. which was damaged. Crew unhu(Mosquito Crash Log)</t>
  </si>
  <si>
    <t>Was HS-R on 109 Squadron. ((Original logbook transcribed at http://www.mossie.org/forum/read.php?1,4052,page=2))</t>
  </si>
  <si>
    <t>According to Franks' "FCL", Vol. 3, on 2 February 1945, Flying Officer Stanly Humblestone and Flight Lieutenant C. A. Walker were flying a Mosquito VI, RS520, of the Night Fighter Development Wing (or NFDW). On a "Ranger" sortie, both pilots died when the aircraft was lost off the Danish Coast. F/L Clifford Arthur Walker, the pilot, as RCAF. From Fort William, Ont. Killed in action Feb 2/45, age 23. Mosquito aircraft #RS520 failed to return from a raid against the aerodrome at Tirstrup, Germany. The RAF navigator was also killed. (Floyd Williston?) 02.02.1945 am Ranger NFDW to from ? Lost off danish coast. Lost without trace (FCL). F/L CA Walker +, F/O S Humblestone +, No known graves, no further info. Aircraft assigned to Night Fighter Development Wing (NFDW) Missing 22.2.45 (Air Britain Serials) CWGC confirms 2 February.</t>
  </si>
  <si>
    <t>Swung on take-off and u/c collapsed Oakes Field Bahamas 2.2.45 (Air Britain Serials)</t>
  </si>
  <si>
    <t>02.02.1945 Air Test 239 from West Raynham force landed due to starboard engine failure. in a field at Lords Farm, Deeping St.Nicholas, 5miles SSW Spalding, Lincolnshire (BCL). P/O P Falconer ok, P/O WG Armour ok, Bellylanded after engine trouble on air test Deeping St.Nicholas Lincs. 2.2.45 (Air Britain Serials) 02.02.45 239 Sqn. PZ245 Aircraft force landed in a field at Lords Farm, Deeping St. Nicholas, Lincs., after engine failure. (Mosquito Crash Log)</t>
  </si>
  <si>
    <t>Piloted by CO W/C Dale DFC, age 39 (sic). W/C Ivor Gordon Easton "Daddy" Dale was indeed 39. His navigator was F/O Kenneth Arthur Hackett. PZ 314 was the Mosquito, as Mark says. I don't have an aircraft code letter, for this Mossie. Both airmen are buried in the Sittard War Cemetery. (Neil Hutchinson) Have no code letter either but can add that they had engine problems and crashed at Ophoven, 1½ km SW of Sittard, 23.45h. Dale C/O 21 Sqdn. (Henk Welting) 2/3 February 1945 (FCWDv5) Lost around 2300, W/C I.G.E. Dale and F/O K.A. Hackett both KIA, crashed west of Aachen (2nd TAF) May have been YH-D (Adriano Baumgartner) Abandoned on night intruder over Netherlands 2.2.45 (Air Britain Serials)</t>
  </si>
  <si>
    <t>Was YH-D on 21 Squadron. (Adriano Baumgartner)</t>
  </si>
  <si>
    <t>U/c collapsed on landing Cranfield 3.2.45 (Air Britain Serials)</t>
  </si>
  <si>
    <t>Ditched off Caernarvon coast 3.2.45 cause unknown (Air Britain Serials) 03.02.45 60 OTU. HX967 Ditched in sea off Caernarfonshire coast. Aircraft was seen to ditch, but before the rescue party could reach the area, the crew had drowned with the dinghy only fifty yards away from them. (Mosquito Crash Log)</t>
  </si>
  <si>
    <t>03.02.1945 1736 105 to Würzburg from Bourn on return low on fuel both engines cut, changed course for Knocke-Le-Zoute airfield B, crashed on approach. on approach to Knocke-Le-Zout airfield without trace 2202 (BCL). F/L DM Smith inj, Sgt KR Aspden inj, Ran short of fuel on return and feather one engine overshot landing and other engine cut crashlanded Knocke 4.2.45 (Air Britain Serials)</t>
  </si>
  <si>
    <t>Bounced on landing overshot and overturned Hunsdon 3.2.45 (Air Britain Serials) 03.02.45 29 Sqn. HK513 Pilot landed too fast at Hunsdon aerodrome, bounced, overshot runway and overturned. Crew unhurt. (Mosquito Crash Log)</t>
  </si>
  <si>
    <t>Crashed on take-off Warboys 3.2.45 (Air Britain Serials) 03.02.45 PFNTU. DZ437 Aircraft crashed on take-off eight hundred yards S.E. of Warboys aerodrome. Crew unhurt. (Mosquito Crash Log)     PFNTU3/02/1945 Training DZ437 Mosquito IV T/o 2008 Warboys and crashed almost immediately some 800 yards SE of the airfield. Both officers were taken to RAF Hospital Ely. F/O A JBodger DFC F/Lt G HHart (http://www.156squadron.com/display_newpff_roll.asp?ID=PFNTU)</t>
  </si>
  <si>
    <t>04/02/1945 Mosquito LR529 of 16 OTU sideslipped into the ground at Barford St John. Pilot F/O Jackson was killed. (http://www.couplandbell.com/marg/crashes1945.htm) "serial Range MM112 - MM156. 45 Mosquito B.MkXV1. Powered by Merlin 72/73 engines. Part of a batch of of 152 delivered by De Havilland (Hatfield) between 24Nov43 and 4Dec44. MM170 was not delivered. MM151 was initially delivered to No.692 Sqdn 2Jul44 ex-works, transferred four days later to 105 Sqdn. Airborne 1736 3feb45 from Bourn. Homebound, low on fuel and with the starboard engine feathered, the crew diverted to Knocke-le- Zoute, Belgium. On final approach the port engine cut due to fuel shortage causing the Mosquito to crash at at 2202. F/L D.M.Smith Inj Sgt K.R.Aspden Inj " (Chorley via Lost Bombers) MH - should this be 3/4 March to Wurzburg? Engine overspeeded flew into ground on emergency approach 3m W of Barford St.John 4.2.45 DBF (Air Britain Serials) 04.02.45 16 OTU. LR529 Engine over speeded, pilot was unable to feather prop and aircraft side- slipped into ground three miles west of Barford St. John, killing one. (Mosquito Crash Log)</t>
  </si>
  <si>
    <t>Served with 464 Sqn, under RAF control 11/44 to 2/2/45 Coded SB-Y. hit house during low-level sortie Hordean. (Brian Fillery's website) 2/2/45, coded Y, hit house after descending through cloud on homeward flight, P/O Wicky, P/O Mountford both KIA. Crashed Hordean in poor visibility at around 0045 3/4 February 1945, P/O E.G. Wicky and P/O Mountford both KIA (2nd TAF) Location Horndean (Squadron ORB) Hit house descending through cloud on return from night intruder Horndean Hants. 4.2.45 (Air Britain Serials) 04.02.45 464 Sqn. PZ452 Pilot was letting down through tow cloud when aircraft hit the top of a house at Horndean, Hants, killing two. (Mosquito Crash Log)</t>
  </si>
  <si>
    <t>Was SB-Y on 464 Squadron. (2nd TAF)</t>
  </si>
  <si>
    <t>Engine cut on take-off swung on landing and u/c raised to stop High Ercall 4.2.45 (Air Britain Serials)</t>
  </si>
  <si>
    <t>Engines lost power bellylanded at Henlow 4.2.45 (Air Britain Serials)</t>
  </si>
  <si>
    <t>to USAAF as 43-34925 Lost wing recovering from dive after take-off Amherst NS 4.2.45 (Air Britain Serials)  430707 THORNGREN, PAUL M F-8 43-34925 PETERSON FIELD, CO (http://www.accident-report.com/world/namerica/slist/peterson.html   430707   F-8  43-34925 373 BH&amp;ABS    Peterson AAF, CO    TOA  4  Thorngren, Paul M  USA  CO  Peterson AAF, CO  (http://www.aviationarchaeology.com/src/dbasn.asp?SN=43-34925&amp;Submit4=Go)</t>
  </si>
  <si>
    <t>Engine feathered due to vibration on RP exercise lost height and hit pole during forced landing Birkenbog Fordyce Banff 4.2.45 DBF (Air Britain Serials) 04.02.45 248 Sqn. RS629 Port engine feathered, aircraft was unable to maintain height and struck anti invasion pole on landing at Birken Bog, Fordyce, Banffshire. (Mosquito Crash Log)</t>
  </si>
  <si>
    <t>04.02.1945 1806 128 to Hannover from Wyton hit by FLAK, crashed and totally destroyed according german papers by Mayor of Benthe. NW Ronnenberg towards Benthe, 9km SW centre Hannover (BCL). F/L JK Wood RAAF +, F/O R Poole +, both rest in Hannover War Cem. The mayor's recollection was that two Mosquitos had approached at low level, one was hit by light flak and burst into flames, and after circling for half an hour (sic) it finally crashed, killing the crew. (Wood's casualty file at www.naa.gov.au) A German report says Mosquito came down at 1948 hours, 1 1/2 km NW of Ronnonberg, SW of Hannover (http://www.footnote.com/image/38615566/Mosquito%7Cmosquitoes/#38614856) 4/5 February, Hannover "Serial Range MM181 - MM205. 25 Mosquito B.MkXV1. Powered by Merlin 72/73 engines. Delivered by De Havilland (Hatfield) between 24Nov43 and 4Dec44. MM170 was not delivered. Airborne 1806 4feb45 from Wyton. Hit by Flak, and, according to captured enemy papers, totally destroyed after crashing NW of Ronnenberg and towards benthe, 9 km SW from the centre of hannover. Both are buried in the Hannover War Cemetery. Details pertaining to this loss were communicated to the Commanding Officer Notts Yeomanry by the Burgomeister of Berthe. F/L J.K.Wood RAAF KIA F/O R.Poole KIA " (Chorley via Lost Bombers) Missing (Hannover) 5.2.45 (Air Britain Serials)
HW 5/661, message CX/MSS/R.458/C/27 (2)
"Two communications from GELIP ((Luftgau)) XI Ic, to Enemy Equipment Investigation Centre Haupting VERRES GAF Station WUNSDORF, dated 8/2:- ((2)) Subject: Crash office £Absturzstelle£ on 4/2. 1) 1848 hrs, 1.5 km N.W. of RONNENBERG, 9.3 km S.W. of HANNOVER, GU 73. Mosquito. 100% damage. Markings MM 49. 2 dead, buried in VAHRENWALD."
This was 128 Sqn Mosquito MM199. The time would be 1948 hrs German time.
(http://www.rafcommands.com/forum/showthread.php?13069-Flak-Division-Positions)</t>
  </si>
  <si>
    <t>O (D?)</t>
  </si>
  <si>
    <t>Was -O (D?) on 128 Squadron. (photo in the Mosquito Crash Log - M5-Q according to the Lost Bombers website</t>
  </si>
  <si>
    <t>04.02.1945 Evening Patrol 418 to Zwolle and Osnabrück area from Hartfort Bridge . Lost without trace (FCL). F/O M Ewaschuk +, F/O RMM Strattan +, both buried in Winterswijk Cem First mentioned in ORB, 3/4 January 1945; missing from operations, 4/5 February 1945; F/L M. Ewaschuk killed. Letter "M" in ORB dated 3/4 January 1945. (Hugh Halliday) Coded M. Lost around 2230 on 4/5 February, F/O M. Ewanschuck and F/O R.M.M. Stratton both KIA, ftr Zwolle-Osnabrueck (2nd TAF) Missing on night patrol nr Osnabruck 4.2.45 (Air Britain Serials) Came down at Haart (5km SE of Aalten at 0130 (Verliesregister)</t>
  </si>
  <si>
    <t>Was TH-M on 418 Squadron. (Chris Charland)</t>
  </si>
  <si>
    <t>653BS 25BG, 8th Air Force. Pilot Rouse, Wallace B. Take Off Accident at Exeter. Category 4 damage, 04 February 1945. (http://www.aviationarchaeology.com) 450204 ROUSE, WALLACE B MOSQUITO NS-730 EXETER, UK 25 (Thomas Ensminger) SOC 21.2.45 (Air Britain Serials)</t>
  </si>
  <si>
    <t>Broke up in cloud on navex 5.2.45 (Air Britain Serials) 05.02.45 51 OTU. HX981 Aircraft entered cloud at 11 ,000 feet, pilot lost control, aircraft iced up and broke up coming out of cloud at 500 feet, pilot was thrown out and chute opened, but navigator was killed. (Mosquito Crash Log)</t>
  </si>
  <si>
    <t>05.02.1945 Air from Wyton crash landed following engine failure. at Wyton airfield (BCL). F/L TA Empson RNZAF ok. Engine cut on air test crashlanded Wyton 5.2.45 DBR (Air Britain Serials)</t>
  </si>
  <si>
    <t>Was M5-D on 128 Squadron. (http://www.rafwyton.co.uk/wytonlosses1945.html)</t>
  </si>
  <si>
    <t>05/02/1945 Mosquito KB469 of 16 OTU suffered a collapsed undercarriage at Barford St John. Pilot F/Lt J F Marshall DFC AFC was OK (http://www.couplandbell.com/marg/crashes1945.htm) Swung on take-off and u/c collapsed Barford St.John 5.2.45 (Air Britain Serials)</t>
  </si>
  <si>
    <t>06.02.1945 0215 571 to Berlin from Oakington . Lost without trace (BCL). F/O KCS Legge +, F/O BO Davis +, no further info LEGGE, KENNETH CHARLES SEYMOUR 
Initials: K C S 
Nationality: United Kingdom 
Rank: Flying Officer 
Regiment/Service: Royal Air Force Volunteer Reserve 
Unit Text: 571 Sqdn. 
Age: 31 
Date of Death: 06/02/1945 
Service No: 144177 
Additional information: Son of William Ward Seymour Legge, and of Mary Elizabeth Legge, M.B.E., of Finchley, Middlesex; husband of Ruby Legge. 
Casualty Type: Commonwealth War Dead 
Grave/Memorial Reference: Panel 267. 
Memorial: RUNNYMEDE MEMORIAL 
Name: DAVIS, BASIL OWEN 
Initials: B O 
Nationality: United Kingdom 
Rank: Flying Officer 
Regiment/Service: Royal Air Force Volunteer Reserve 
Unit Text: 571 Sqdn. 
Age: 32 
Date of Death: 06/02/1945 
Service No: 162484 
Additional information: Son of Alfred Owen Davis and Pearl Lillian Davis; husband of Ruth Mabel Davis, of Woodchester, Gloucestershire. A.C.A. 
Casualty Type: Commonwealth War Dead 
Grave/Memorial Reference: Panel 266. 
Memorial: RUNNYMEDE MEMORIAL 
MM115 
Squadron 571 
X1D 8K-X 
Operation Berlin 
Date 1 5th February 1945 
Date 2 6th February 1945 
Further Information
"Serial Range MM112 - MM156. 45 Mosquito B.MkXV1. Powered by Merlin 72/73 engines. Part of a batch of 152 delivered by De Havilland (Hatfield) between 24Nov43 and 4Dec45. MM170 was undelivered. Airborne 0215 6Feb45 from Oakington. Lost without trace. Both are commemorated on the Runnymede memorial. Mary Elizabeth Legge, mother of F/O legge, held the MBE while F/O Davis was an Associate of the Institute of Chartered Accountants. F/O K.C.S.Legge KIA F/O B.O.Davis KIA " 
(Lost Bombers) Missing (Berlin) 6.2.45 (Air Britain Serials)</t>
  </si>
  <si>
    <t>Was 8K-X on 571 Squadron. (Original 571 Order of Battle for Tuesday 21st November 1944)</t>
  </si>
  <si>
    <t>02.1945 5 OTU to from landing accident, converted to components. at Williamstown airfield, New South Wales (MIAS). Built as F.B.40. Delivered during December 1944. Final disposition: converted to components after landing accident at Williamstown, NSW, February 1945. (Beaufort, Beaufighter and Mosquito in Australian Service, Stewart Wilson, 1990) Overshot and ground looped Williamtown NSW 06.02.45 (Air Britain Serials)</t>
  </si>
  <si>
    <t>The Air Britain Serials books say this aircraft crashed at High Ercall on 8 May 1944, after the undercarriage collapsed on landing, crew safe. Dave McIntosh describes exactly such an accident, during the same general time period, in "Terror in the Starboard Seat". Hit by Halifax MZ625 after landing Topcliffe 7.2.45 (Air Britain Serials) 08.05.44 60 MTU. DD687 Undercarriage collapsed on landing at High Ercall aerodrome, crew safe. (Mosquito Crash Log)</t>
  </si>
  <si>
    <t>Was YP -E on 23 Squadron. ()</t>
  </si>
  <si>
    <t>08.02.1945 2012 692 to Mainz from Graveley . Lost without trace (BCL). F/O PB Doran +, Sgt DH Beckolt pow, Doran buried in Rheinsberg War Cem. Crashed near Berglicht (http://www.geiger-roland.de/HistorischeForschung/absturz1939%201945.pdf) Berglicht, Kreis St. Wendel? (engine failure) MM182 crashed in wooded area near Berglicht im Wald, Rheinland-Pfalz. Cause of loss was an engine fire and was not due to enemy action (Rod McKenzie) Footprints on the Sands of Time has your D.H. Beckolt, as Sgt D.H. Beckett, 692 sqdn Mosquito MM152, pow camp not known, back in UK 11/5/45, this also matches with Ross's pow files on this site.[/ (http://www.rafcommands.com/forum/showthread.php?t=3985&amp;highlight=MOsquito) 7/8 Feb, Mainz, Serial Range MM181 - MM205. 25 Mosquito B.MkXV1. Powered by Merlin 72/73 engines. Part of a batch of 152 delivered by De Havilland (Hatfield) between 24Nov43 and 4Dec44. MM170 was not delivered. Airborne 2012 7Feb45 from Graveley. Cause of loss and crash-site not established. F/O Doran who was on his 53rd operation, is buried in Rheinberg War Cemetery. F/O P.B.Doran KIA Sgt D.H.Beckolt PoW " (Chorley via Lost Bombers) Missing (Mainz) 8.2.45 (Air Britain Serials)</t>
  </si>
  <si>
    <t>Was P3-Q on 692 Squadron. (http://www.rafcommands.com/forum/showthread.php?t=3985&amp;highlight=MOsquito)</t>
  </si>
  <si>
    <t>7/8 February 1945 (FCWDv5) between Terlinden [Limburg] &amp; Hoogcruts (Rod McKenzie) 7/8 February, VI-C, "Serial Range NT169 - NT207. 39 Mosquito FB.V1. Powered by Merlin 25 engines. Part of a batch of 250, including NT220, NT224 and NT225 built as FB.XV111, ordered 17mar43 and delivered by De havilland (Hatfield) between 25 Jan 44 and 19 May 44. Airborne 2226 7 Feb 45 from Great Massingham to operate in the Bonn area. Cause of loss not established. Crashed between Terlinden (Limburg) and Hoogcruts, two hamlets practically on Holland's border with Belgium and 13 km SE of Maastricht. Both are are buried in Venray War Cemetery, having been brought here from the US Military Cemetery at Margraten. F/L J.B.J.Smith KIA F/O K.R.Goldthorpe KIA " (Chorley via Lost Bombers) Missing from bomber support mission to Bonn 8.2.45 (Air Britain Serials)</t>
  </si>
  <si>
    <t>Was VI -H on 169 Squadron. ()         VI-C on 169 Squadron (Chorley via Lost Bombers)</t>
  </si>
  <si>
    <t>08.02.1945 2200 141 to BS from Little Snoring shot down by NF, crashed and exploded. at Hollage, 3km W of centre Wallenhorst (BCL). S/L PA Bates DFC +, F/O WG Cadman DFC +, both lie in Hannover War Cem 7/8 February 1945 (FCWDv5) The report at http://www.footnote.com/image/38615566/Mosquito%7Cmosquitoes/#38614902 seems to apply to NS583, not to PZ348, especially given burial location of American crew members just east of Detmold. 7/8 February 1945 TW-J, "Serial Range PZ330 - PZ358. 29 Mosquito FB.MkV1. Powered by Merlin 25 engines. Part of a batch of 250, including nine built as FB.MkXV111, delivered by De Havilland (Hatfield) between 16May44 and 19Jun45. Airborne 2200 7Feb45 from Little Snoring. Shot down by a night- fighter, crashed and exploded at Hollage, 3 km W from the centre of Wallenhorst. Both airmen are buried in Hannover War cemetery. F/O Cadman's father was Maj. William henry Cadman MBE. enemy parpers relating to this loss say the Mosquito was 98 percent destroyed. S/L P.A.Bates DFC KIA F/O W.G.Cadman DFC KIA S/L Bates was 'A' Flight Commander. " (Chorley via Lost Bombers) SOC 8.2.45 (Air Britain Serials)</t>
  </si>
  <si>
    <t>Was TW -J on 141 Squadron. (Chorley via Lost Bombers)</t>
  </si>
  <si>
    <t>MACR 12161, 8 February 1945, 25 Group, 654 Squadron. Captain Victor S. Doroski, night-photography Joker mission. (The Men Who Flew The Mosquito).
Victor Doroski was with Steve Simpson's Joan-Eleanor project flying missions for the OSS. He was relieved of this duty for performing a loop in the Mossie during return to base in a Mosquito. He returned to flying Mossies on night photo or Joker missions.
Each photoflash bomb has a spinner in the nose, that turns with the air stream a certain number of times before igniting the bomb to flash. The spinner was held in place by a piece of wire attached to the bomb shackle. Each PFB had attachment points to the bomb shackle which released together and the bomb fell out the bomb bay. The odd time only the front attachment point released, while the rear remained attached to the shackle. Thus the PFB hung down at an angle in the bomb bay with the spinner released and turning--the PFB had been activated. 
If the pilot did not jettison the entire PFB load, the hung up PFB would ignite and explode in the bomb-bay, destroying the Mossie. After each PFB released, the pilot counted off the number of seconds before the expected ignition of each PFB. If there was no illumination seen, then the pilot automatically jettisoned the entire load immediately. Apparently, Doroski was off on his count, or too slow to jettison the PFB load, and one ignited in the bomb bay, destroying the aircraft.
The MACR describes Hochman's body was identified by papers, but the pilot's body was burned beyond recognition with not identity found. Members of the 25th BG Association, after reading the MACR, concluded a hung PFB exploded and set off the other PFB turning the Mossie into a big ball of fire.
Hochman was an expert navigator. He navigated a B-17 that took Col. Roosevelt back to the USA in December 1944 and returned to the UK in January. (Norman Malayney)
Some additional information from my manuscript on the 25th BG history.
On 8 February 1945, two Joker night-photo ships were dispatched by the 25th BG to photograph Misburg and Hamburg. The Deurog Synthetic Oil Refinery at Misburg had 10/10ths clouds so Hanover was photographed as a target of opportunity by the first Mosquito. The second aircraft conveyed Capts. Victor s. Doroski/Jacob Hochman (NS583). Both men were airborne at 0158 hours and last contact with the crew occurred at 0255 by the continental ground station Nuthouse. When the crew failed to return, Watton contacted 12 Group but the RAF maintained no plots on this aircraft. A search conducted in the area covered by the Mosquito resulted in no trace of either plane or crew. 
Later, a Luftwaffe report delivered through the International Red Cross stated: A Mosquito crashed near Obershonhage, 6 km east of Detmold. Fired destroyed 99% of the aircraft. Hochman and an unknown body were buried in a cemetery at Leistrup-Meirsfeldon. (MH - A German report (http://www.footnote.com/image/38615566/Mosquito%7Cmosquitoes/#38614902) says a Mosquito came down at Oberschoenhagen near Detmold at 0013 hours on 7/8 February 1945. As Leistup is just east of Detmold, it seems certain NS583 is the Mosquito in question.)
---------------------------------------------------
Apparently a partially hung PFB detonated in the bombbaby and the ensuing fiery explosion immolated both officers. Doroski previously flew secret OSS Joan-Eleanor missions. An ex-RCAF trained pilot, he hailed from River Head, Long Island, New York state.
This officer was flying a night-photography mission dropping Photo Flash Bombs (PFB) to illuminate the area below the aircraft. The PFBs were attached at two points to a shackle in the bombbay. A small prop on the nose of the PFB spun a certain number revolutions before causing the PFB to ignite and produce a 700,000,000 candle power illumination. To prevent the Mosquito from being illuminated from below with each flash, the aircraft's undersurfaces were painted glossy black.
When the bombbay doors were opened to discharge the PFBs at timed intervals, the small propellor on the PFB was prevented from spinning by a small wire attached to the schackle
Sometimes, the front attachment-point released the PFB from the shackle, but the rear attachment-point did not. This resulted in a partially-hung PFB, with its nose drooping downward, allowing the small prop to be released from the wire and begin spinning from wind entering the bombbay. Eventually, if the PFB did not fully release, it would ignite. And this is the scenario for the loss of this crew--a hung PFB.
Therefore, it was imperative that all pilots count the seconds from release to illumation of each PFB. If the PFB failed to illuminate within a designated time-interval, the entire load of PFBs were instantly salvoed to prevent ignition in the bombbay.
An intersting bit of history. In late November 1944, Capt. Doroski took three B-26 Marauders configured for night photography, to Denain, France. Since the Marauders had limited range operating from the UK, Col Elliott Roosevelt, CO 325 Photo Wing planned operations from the continent, and offered to provide photo intelligence for 12th Army Group. But the Director of Reconnaissance, HQ Ninth Air Force--a Republican-- had no intentions of allowing the son of a Democrat president infringe upon his area of responsibility. Therefore, he refused to provide any assignments to Roosevelt's aircraft. They sat on the ground for December and January.
At this period the Germany Army, under cover of darkness, transfered troops and tanks into the Ardenes region. Had the B-26s been allowed to perform their night photography role, it is quite possible they would have detected/discovered these night troop movements and forewarned the impending Ardenes Offensive and saved thousand of American lives. It is difficult to imagine any officer in command would squander his limited night-photography capabilities by denying its operational implementation because of either professional jealousy or political bias.
Norman Malayney (Air Britain Serials)</t>
  </si>
  <si>
    <t>Swung on take-off and u/c collapsed Jiwani 9.2.45 (Air Britain Serials)</t>
  </si>
  <si>
    <t>Hit trees on take-off and crashed Bendish Hall Essex 9.2.45 DBF (Air Britain Serials) 09.02.45 25 Sqn. MT489 Aircraft took off but struck trees 2000 yards from runway at Bendish Hall, near Radwinter, Essex and caught fire, killing two. (Mosquito Crash Log)</t>
  </si>
  <si>
    <t>SOC 9.2.45 (Air Britain Serials)</t>
  </si>
  <si>
    <t>09.02.1944 Evening patrol 605 to Geldern area from Hartford Bridge Encountered Flak. Lost without trace (FCL). F/O RP Bulmen +, F/O DF Warren +, no further info Flak - 9.2.45 Issum am Strohweg, Mosquito FB VI, HR 152 der 605. Squadron (http://www.flughafen-boenninghardt.de./nachtjagd.htm) Between Issum and Boenninghardt (where crew were initially buried). Hit by flak, exploded shortly prior to crash, totally disintegrated, area of thick wood covered with debris approximately 180 yards by 180 yards. (Juergen Haus, who researched crash site.) 9/10 February 1945 (FCWDv5) Lost around 1930, Coded S, F/O R.P. Bulman and F/O D.F. Warren both KIA, ftr from an Intruder to Geldern (2nd TAF) Missing 9.2.45 (Air Britain Serials)</t>
  </si>
  <si>
    <t>10.02.1945 eveng Intruder sortie 418 to Ruhr area from Hartford Bridge . Lost without trace (FCL). F/L WC Charde +, Sgt S Rosenthal +, both buried in Rheinberg War Cem. Taken on strength from No.10 Movements Unit, 1 June 1944; to No.43 Group, 2 October 1944; returned to No.418 Squadron, 18 November 1944. TH-F, letter on list dated 31 August 1944; may have carried another letter after 8 November 1944. Casualty cards state it was missing, 9 February 1945; F/L W.C. Charde killed. CHARDE, F/O William Crawford (J11328) - Commended for Valuable Services - No.13 SFTS - Award effective 26 October 1943 as per London Gazette of that date and AFRO 2386/43 dated 19 November 1943. Enlisted in Toronto, 6 August 1941. Trained at No.3 ITS (graduated 7 October 1941), No.22 EFTS (graduated 22 December 1941) and No.9 SFTS (graduated 24 April 1942). Killed in action, 9 February 1945 with No.418 Squadron (Mosquito HR151); buried in Germany. FCL gives date as 10 February 1945, Navigator Sgt. S. Rosenthal Crashed and crew initially buried at Willich near Viersen (Juergen Haus) 9/10 February 1945 (FCWDv5) Lost around 2220, coded F, F/L W.C. Charde and Sgt S. Rosenthal both KIA, ftr from Intruder to northern Ruhr. (2nd TAF) Missing on night patrol over Ruhr 10.3.45 (Air Britain Serials)</t>
  </si>
  <si>
    <t>Was TH-F on 418 Squadron. (2nd TAF)</t>
  </si>
  <si>
    <t>9/10 February 1945 (FCWDv5) Lost around 0130 9/10 February, F/O E.D. Brown and F/S A.G. Grieve both killed, ftr Intruder. (2nd TAF) GRIEVE, ANDREW GRAHAM 
Initials: A G 
Nationality: United Kingdom 
Rank: Flight Sergeant (Nav.) 
Regiment/Service: Royal Air Force Volunteer Reserve 
Unit Text: 21 Sqdn. 
Age: 23 
Date of Death: 10/02/1945 
Service No: 1555208 
Additional information: Son of James and Janet Grieve, of Pathhead, Kirkcaldy, Fife. 
Casualty Type: Commonwealth War Dead 
Grave/Memorial Reference: 17. A. 4. 
Cemetery: RHEINBERG WAR CEMETERY 
BROWN, EUGENE DEVERLE 
Initials: E D 
Nationality: Canadian 
Rank: Flight Lieutenant (Pilot) 
Regiment/Service: Royal Canadian Air Force 
Unit Text: 21 (R.A.F.) Sqdn 
Age: 27 
Date of Death: 10/02/1945 
Service No: J/21414 
Additional information: Son of Andy E. Brown and Mary Lee Brown, of Sweetwater, Texas, U.S.A. 
Casualty Type: Commonwealth War Dead 
Grave/Memorial Reference: 17. A. 3. 
Cemetery: RHEINBERG WAR CEMETERY 
 Missing from night intruder mission 9.2.45 (Air Britain Serials)</t>
  </si>
  <si>
    <t>Was YH-N on 21 Squadron. (Mosquito Squadrons of the RAF)</t>
  </si>
  <si>
    <t>The two crewmen perished in the cross-country training exercise on February 10, 1945, which saw the Mosquito collide with the summit of Catstycam and crash on the rocky slopes of Striding Edge above Red Tarn. The remains of Australians Warrant Officer William Frost and Flight Sergeant Corbie Marshall were recovered and they were buried at Blacon Cemetery, in Chester. 
Wreck dived on in recently. The team was helped by Patterdale man Eddie Pool who, at age 15, was an eye witness to the aftermath of the crash, and who remembered wreckage being strewn along the lower slopes of Striding Edge. After the remains of the crew had been recovered, he recalled that the rest of the aircraft was pushed out onto the thick ice covering the tarn. When the ice melted in the spring, the wreckage fell into the deep waters.
Using an ROV (remotely operated vehicle) underwater camera, the team surveyed the tarn from its deepest point of around 21 metres to the edge. Bluebird divers Bill Smith and Carl Spencer, together with Gordon Burton, from Penrith, recovered objects for photographing. Although the site is not a war grave, the wreckage was returned to the tarn after identification.
"From the amount of wreckage recovered over a wide area, and the severe damage that has occurred, it was clear the crash had to be catastrophic," said Mr Connacher. "We had hoped to find some intact Merlin engines but we now think that they were largely broken up on impact. 
http://www.thisisthelakedistrict.co.uk/news/features/display.var.494593.0.mosquito_rediscovered_60_years_after_crash.php Flew into Helvellyn in cloud Cumberland 10.2.45 (Air Britain Serials) 10.02.45 51 OTU. HK141 Aircraft was in low flight and descended through cloud to pinpoint position when it crashed into Helvellyn Mountain, Lake District. (Mosquito Crash Log)</t>
  </si>
  <si>
    <t>Was EW-P on 307 Squadron. (Mosquito Squadrons of the RAF)</t>
  </si>
  <si>
    <t>10.02.1945 139 Upwood engine run on ground, undercarriage collapsed. at Upwood airfield 1200 (BCL). S/L CG Killpack ok, , U/c collapsed while running up Upwood 10.2.45 (Air Britain Serials)</t>
  </si>
  <si>
    <t>Was 8K-J on 571 Squadron. (Original 571 Order of Battle for Tuesday 21st November 1944)</t>
  </si>
  <si>
    <t>02.1945 5 OTU to from undercarriage collapses on take off, converted to components. at Williamstown airfield, New South Wales (MIAS). Built as F.B.40. Delivered during January 1945. Final disposition: converted to components after undercarriage collapsed on takeoff at Williamstown, New South Wales, February 1945. (Beaufort, Beaufighter and Mosquito in Australian Service, Stewart Wilson, 1990) U/c collapsed on takeoff Williamtown NSW 10.02.45 (Air Britain Serials)</t>
  </si>
  <si>
    <t>Crew losses that day (not yet clear to which aircraft they belonged) were: F/O - Pilot - Michael George St.John SEELY - 130960 - buried Holmer &amp; Shelwick (Holmer) Cem., Herefordshire, F/Lt - Pilot - Frank Dare HOLDSWORTH - 48791 - buried Chislehurst and Sidcup (Chislehurst) Cem., Kent+N2044, W/O - Nav - Alan FOLWELL - 746844 - buried Leicester (Welford Rd) Cem., Sgt - Nav U/T - Raymond George Eric SMITH - 1863336 - buried Willesden New Cem., Middlesex. (Henk) Also note the following: William Fitch DFC 14/11/44 with 83 Sq. GM 3/7/45 pp3453 with 83 Sq. Attempting to save life from an a/c crash on 10/2/45. Mosquito HR178 from 2 GSU crashed into farm. Bill Fitch rescued the trapped farmer who sadly died later. (John Larder on the RAF Commands Forum) Mosquito VI HR718 of 2 GSU FIG at Oaklands Farm, New York, Boston. (davew on rafcommands forum) I remembered to look at Combat Ready, it says the pilot was Fl Lt F D Holdsworth, but it doesn't show the observer. (Jim Robinson, same) Holdsworth (from previous post) and Folwell deaths both registered at Horncastle, Lincs. That looks like the Mosquito crew.Nav; W/O Alan FOLWELL, 746844, RAFVR. Buried Welford Road Cemetery, Leicester. (http://www.rafcommands.com/forum/showthread.php?t=444) Hit building low flying in bad weather New York Lincs. 10.2.45 (Air Britain Serials) 10.02.45 2 GSU. HR178 In low flight at 300 feet when aircraft turned sharply to port and loss of control caused aircraft to hit building at Oaklands Farm1 New York, Lincs, killing two. (Mosquito Crash Log)</t>
  </si>
  <si>
    <t>April 14 The news came through that F/Lt Forrester-Paton was a prisoner of war, (one of the very few, if not the only one of 151 Squadron who finished up in the cage), but it was presumed that F/Lt Strauss had been killed. During the Bomber support operations on which they were flying on February 10, it was finally revealed that F/Lt Strauss with F/Lt Forrester-Paton had a successful combat with a Me 410. It was in this combat that their aircraft was damaged very badly. (http://www.151squadron.org.uk/) 10/11 February 1945 (FCWDv5) Missing from bomber support mission 11.2.45 (Air Britain Serials)</t>
  </si>
  <si>
    <t>Crashed on ferry flight between B.W.1. and Reykjavik 11.2.45 (Air Britain Serials)</t>
  </si>
  <si>
    <t>Swung on take-off and u/c collapsed Yelahanka 12.2.45 SOC (Air Britain Serials)</t>
  </si>
  <si>
    <t>02.1945 5 OTU to from crashed on landing accident, converted to components. at Williamstown airfield, New South Wales (MIAS). Built as F.B.40. Delivered during January 1945. Final disposition: converted to components after landing accident at Williamstown, NSW, February 1945. (Beaufort, Beaufighter and Mosquito in Australian Service, Stewart Wilson, 1990) Overshot and groundlooped Williamtown NSW 12.02.45 (Air Britain Serials)</t>
  </si>
  <si>
    <t>Missing from Interception 20m off Ravenna 12.2.45 (Air Britain Serials)</t>
  </si>
  <si>
    <t>To A&amp;AEE, 12/43 Overshot single-engined landing and hit obstruction Woodvale 13.2.45 (Air Britain Serials) 13.02.45 8 OTU. MM235 Port engine was giving trouble so pilot feathered prop whilst flying at 15,000 feet and attempted a single engine landing at Woodvale aerodrome but overshot and hit obstacles beyond the perimeter, killing one and injuring one. (Mosquito Crash Log)</t>
  </si>
  <si>
    <t>Bounced on landing and u/c collapsed Oakes Field Bahamas 13.2.45 (Air Britain Serials)</t>
  </si>
  <si>
    <t>Lost around 0400 13/14 February, 1945, F/L R. Fossett and F/O W.P. Fryer both KIA, ftr Intruder. (2nd TAF) FOSSETT, ROLAND HENRY 
Initials: R H 
Nationality: United Kingdom 
Rank: Flight Lieutenant (Pilot) 
Regiment/Service: Royal Air Force Volunteer Reserve 
Unit Text: 613 Sqdn. 
Date of Death: 14/02/1945 
Service No: 85247 
Awards: A F C 
Casualty Type: Commonwealth War Dead 
Grave/Memorial Reference: 30. C. 18. 
Cemetery: REICHSWALD FOREST WAR CEMETERY 
FRYER, WILLIAM PARLETT 
Initials: W P 
Nationality: United Kingdom 
Rank: Flying Officer (Nav.) 
Regiment/Service: Royal Air Force Volunteer Reserve 
Unit Text: 613 Sqdn. 
Age: 24 
Date of Death: 14/02/1945 
Service No: 168797 
Additional information: Son of William Ray Fryer and Olive Bernice Fryer, of Calgary, Alberta, Canada. 
Casualty Type: Commonwealth War Dead 
Grave/Memorial Reference: 30. C. 17. 
Cemetery: REICHSWALD FOREST WAR CEMETERY Missing 14.2.45 (Air Britain Serials)</t>
  </si>
  <si>
    <t>Overshot landing at Church Fenton 14.2.45 DBR (Air Britain Serials) 14.02.45 68 Sqn. HK254 Overshot on landing at Church Fenton aerodrome on one engine. (Mosquito Crash Log)</t>
  </si>
  <si>
    <t>14/15 February 1945, F/L Williams and P/O Richards both KIA. (FCWDv5) Possibly F/L Owain Glyndwr Richards (Nav), Kiel War Cemetery, Possibly F/L Ernest Leopold Williams (Pilot), Kiel War Cemetery However, I found in a report of the former Anti Air Artillery of Kiel a notice about the crash of Mossquito R5514 in the near of the airfield Eggebek / Germany on 13.02.1945. (Nils of [www.spurensuchesh.de]) (http://www.mossie.org/forum/read.php?1,3845) Crashed at Eggebeck at 1608 German time (http://www.footnote.com/image/38615566/Mosquito%7Cmosquitoes/#38615044) Missing 14.2.45 (Air Britain Serials)        MH - http://books.google.com.au/books?id=7CMMnhqgfGgC&amp;pg=PA66&amp;lpg=PA66&amp;dq=Abschuss+Mosquito+Berlin&amp;source=bl&amp;ots=0uMJmsmjCj&amp;sig=QQFleIx0osx6vt4woFEXbybLVa4&amp;hl=en#v=onepage&amp;q=Mosquito&amp;f=true says one of JG 102's Ar 96 training aircraft was shot down at Eggebek on this date - however the witnessed described US Mustangs, at 10:45 a.m. However, the time and type (not the date) match a German loss record for 24 January, 1945, when a Mosquito shot down Ar 96 B-7 Wnr 450919 from 5/JG 102 over Eggebeck at around 10.45 on 24/01/45. Data also given in Werner Girbig as Ar 96, 5./Jg 102, 450 917, TG+UK, Fw Werner Hassinger + and Uffz Horst Foerster +. (Foerster's name matches that given at HTML reference above).</t>
  </si>
  <si>
    <t>Crashed 14.2.45 on test (Air Britain Serials)</t>
  </si>
  <si>
    <t>This serial apparently appears in "Mosquito Squadron", though the aircraft is clearly not an FB.VI, having a bulged bomb-bay, bubble canopy cover and two-stage two-speed engine intakes. 14-2-1945
No.5 Ferry Unit
Mosquito FB.VI RF580
Flew into ground on ferry flight 80m. SSE of Baghdad, cause not known.
190788 P/O (Pilot) Geoffrey James BROWNING RAFVR +
1681705 F/Sgt (Nav./W.Op.) Gordon Kenneth WHEELIKER RAFVR +
Both buried Habbaniya War Cemetery.
(http://www.rafcommands.com/forum/showthread.php?p=39358&amp;highlight=Mosquito#post39358) Flew into ground on ferry flight 80m SSE of Baghdad 14.2.45 cause not known (Air Britain Serials)</t>
  </si>
  <si>
    <t>Air bottle exploded during filling Dorval 14.2.45 DBR (Air Britain Serials)</t>
  </si>
  <si>
    <t>Served with 456 Sqn as RX-D under RAF control 12/44 to 15/06/45 as Sqn disbanded. Back to RAF. (Brian Fillery's website) Overshot single-engined landing from night navex and u/c collapsed Woodvale 14.2.45 (Air Britain Serials) 14.02.45 456 Sqn. NT299 Landing at Woodvale aerodrome with starboard engine feathered, overshot, undercarriage collapsed in rough ground at end of runway. (Mosquito Crash Log)</t>
  </si>
  <si>
    <t>Was RX-D on 456 Squadron. (Brian Fillery)</t>
  </si>
  <si>
    <t>14 February 1945, Lts. Kingdon Knapp/Robert Spaight in NS554 found their primary covered with cloud, so Knapp flew west of Krefeld, Holland for a target of opportunity without clouds for a photo run.
Spaight: "The pilot actuated the intervalometer set to release one flash bomb every 38 seconds. I gave Knapp our position line and he switched on the intervalometer, starting the photo run. One away...two away...after the ninth flash bomb released, we waited for the tenth.
"Suddenly, Knapp reached over to salvo the remaining bomb load. A spit-second after clearing the aircraft there was a brilliant blinding light beneath us and a horrendous explosion that abruptly jolted and violently threw the aircraft about. I was taken completely by surprise and did not have time to realize what had happened. The mental shock of what occurred caused my heart to beat heavily.
"Upon gaining control, we gathered our thoughts and quietly returned to Watton. After landing we climbed out and inspected the aircraft. No structural damage was evident, but heat generated from the exploding PFBs scorched off the entire paint covering the Mosquito lower surfaces. Somehow, Knapp knew the 10the flash bomb had partially hung-up and salvoed the entire load. How he deduced something was wrong, I don't know. I have always said, 'He saved my life'."
Norman Malayney
 SOC 22.6.45 (Air Britain Serials)</t>
  </si>
  <si>
    <t>Engine cut returning from PR mission swung on landing hit ditch and u/c collapsed Fano 15.2.45 (Air Britain Serials)</t>
  </si>
  <si>
    <t>02.1945 5 OTU to from crashed . near Morriset, New South Wales (MIAS). Built as F.B.40. Delivered during December 1944. Final disposition: crashed near Morriset, New South Wales, February 1945. (Beaufort, Beaufighter and Mosquito in Australian Service, Stewart Wilson, 1990) Crashed Morriset NSW 15.02.45 (Air Britain Serials)</t>
  </si>
  <si>
    <t>Hit by flak and crashlanded at Banff 15.2.45 (Air Britain Serials) May have been as follows:
Angus McIntosh, Pilot 248 squadron.
“The first thing we noticed was that the aircraft started rolling to port. Full starboard aileron brought it level and, looking at the left wing, I could see the aileron sticking, up showing that the controls had been severed. A quick check showed the port engine oil temperature gauge going off the clock, the aircraft having been hit in the radiator. With all the glycol coolant having drained away the port engine had to be feathered and full starboard rudder applied to keep the aircraft straight. We staggered back, gradually gaining height and decided, on arriving at Banff, that, with only one propeller working, port aileron jammed and undercarriage unable to deploy, [“that” removed] we should attempt to do a wheels up, belly landing, coming to rest on the grass strip next to the main runway, the aircraft having a prop ripped off and broken in two”
(http://www.google.com.au/imgres?imgurl=http://www.rafbanff.org.uk/images/Mosquito_crash_at_Banff.gif&amp;imgrefurl=http://www.rafbanff.org.uk/014_losses.htm&amp;h=480&amp;w=638&amp;sz=297&amp;tbnid=jHA-7kp7zNc1MM:&amp;tbnh=103&amp;tbnw=137&amp;prev=/search%3Fq%3Dmosquito%2Bcrash%26tbm%3Disch%26tbo%3Du&amp;zoom=1&amp;q=mosquito+crash&amp;usg=__krS-N9hQG_qK2fXifAieL3H5y4w=&amp;hl=en&amp;sa=X&amp;ei=YJT7T8j9GseuiQfY-LXoBg&amp;ved=0CBMQ9QEwADgK)</t>
  </si>
  <si>
    <t>16.02.1945 2200 Evening intruder heading for Stuttgart area157 to BS from Swannington eventually ran out of fuel and abandoned by navigator. over France in vicinity of Cherbourg, no trace (BCL). F/L LW Basan +, F/S RD Keefe ok, Keefe landed safely, Baran found nearly 3km from the wreckage of aircraft, now rests in Bayeux War Cem 157 sqn Mosquito XIX TA402 RS-F t/o 2200 BS, Basan L W F/S +, Keefe R D F/S. Op to Stuttgart, ran out of fuel and abandoned plane near Cherbourg. (85 Sqn and 157 Sqn Losses database) 14/15 February 1945 (FCWDv5) 15/16 February 1945 (Lost Bombers and RAF Bomber Command Diary Site) "Serial Range TA389 - TA413. 34 Mosquito NFX1X. Powered by Merlin 25 engines. Part of a batch of 50 delivered by De Havilland (Hatfield) between 20Jun44 and 25Nov44. Airborne 2200 15Feb45 from Swannington to operate in the Stuttgart area. Ran out of fuel and abandoned over France near Cherbourg. F/S Keefe landed safely, but the body of his Skipper was found nearly 3 km from the wreckage of the Mosquito. He is buried in Bayeux War Cemetery. F/L L.W.Basan KIA F/S R.D.Keefe " (Chorley via Lost Bombers) Missing from night intruder mission 15.2.45 (Air Britain Serials)</t>
  </si>
  <si>
    <t>Was RS -F on 157 Squadron. (85 Sqn and 157 Sqn Losses database)</t>
  </si>
  <si>
    <t>Damaged on bomber support mission to Hanau 1.12.44 SOC 15.2.45 (Air Britain Serials)</t>
  </si>
  <si>
    <t>To USAAF NWAfrica, later to RAF M.A.C. 416NFS , 12th Air Force. Pilot Johnson, Donald W. Crashed on Take off at Rouvres/A-82. Category 4 damage, 16 February 1945. (http://www.aviationarchaeology.com) To USAAF 30.11.44 (Air Britain Serials)</t>
  </si>
  <si>
    <t>May have been the aircraft flown by F/O K.V. Panter and P/O James David Sharples, which ftr from a daylight sortie to the Munich area, being lost to flak after having claimed one destroyed, one shared destroyed and one probably destroyed on a sortie to the Bad Aibling area. Sharples appears to have been KIA, Panter seems to have survived. Sharples listed as having been KIA on February 16. At the same time he received a burst of light flak from the airfield (time 1730 hours approximately)/ F/O Panter then called up and said that he thought he was on fire. We told him that this was so, as we could see black smoke coming from the belly of the aircraft and told him that he should bale out. He immediately climbed to 1,500 feet and both he and F/O Sharples were seen to jump by F/O Melloy and to land safely about 6 miles West of Landau. The a/c crashed in fact near Töding, which is SW Großköllnbach (Original combat report from an accompanying FEF Mosquito, cited by Hugh Halliday at http://www.rafcommands.com/forum/showthread.php?t=6627) Missing 16.2.45 (Air Britain Serials)</t>
  </si>
  <si>
    <t>Crashed in forced landing Lungi Sierra Leone 16.2.45 (Air Britain Serials)</t>
  </si>
  <si>
    <t>SOC 16.2.45 (Air Britain Serials)</t>
  </si>
  <si>
    <t>MM550 was Mosquito NFXIII of the Night Fighter Development Unit, and it dived into Chaucer Avenue, Rustington after slow roll on this date
The following 3 civilans were killed on the ground when the aircraft hit 4 bungalows and caught fire:
ARTHUR SIDNEY FOSTER aged 57 of 13 Milton Close Rustington
FLORENCE MABEL WARD aged 50 of Arcita, Chaucer Avenue, Rustington
EDWARD LEONARD VINCENT aged 63 of Suncot, Chaucer Avenue, Rustington
The aircraft hit 4 bungalows and caught fire.
W/Cdr (Pilot) William H. McGUIRE - DFC - 62249;
F/Lt (Nav) Denis S. LAKE - DFM - 145490.
(Paul McMillan and Henk Welting: http://www.rafcommands.com/forum/showthread.php?t=5542) Dived into Chaucer Avenue Rustington after slow roll 17.2.45 DBF (Air Britain Serials) 17.02.45 FIDU. MM550 Aircraft seemed to do a slow roll, lost height and crashed into housing NFDU estate at Chaucer Avenue, Rustington, near Littlehampton, killing the crew, three civilians, and injuring several others. (Mosquito Crash Log)</t>
  </si>
  <si>
    <t>NFDU</t>
  </si>
  <si>
    <t>Missing from attack on Heho airfield 17.2.45 (Air Britain Serials) ASHWORTH  GH  1622404, PINKERTON  RLCC  1342807</t>
  </si>
  <si>
    <t>U-155, 14 Jun, 1943
Aircraft attack, aircraft shot down:
Polish Mosquito HJ648 (307 Sqdn RAF/B, pilot S/L S. Szablowski)
At 09.29 hours, four Mosquito aircraft (3 from 307 Polish Sqdn RAF and 1 from 410 Sqdn RCAF) attacked a group of 5 outbound boats (U-68, U-155, U-159, U-415 and U-634) in the Bay of Biscay. The leading Mosquito first strafed U-68 and then U-155, but its port engine stopped after being hit by AA fire and the aircraft was forced to make a belly landing back at the base in Predannack. A second Mosquito, piloted by F/O J. Pelka, attacked too but its guns did not fire and the remaining aircraft did not attack due to the intense AA fire.
5 crew members aboard U-155 were wounded, two of them badly. The boat returned to base together with U-68 and recieved the doctor from her for medical treatment of the wounded men. (http://uboat.net/men/men_lost-1943.htm) U/c collapsed on landing High Ercall 18.2.45 (Air Britain Serials)</t>
  </si>
  <si>
    <t>B (X?)</t>
  </si>
  <si>
    <t>Was EW-B (X?) on 307 Squadron. (http://uboat.net/men/men_lost-1943.htm and Mosquito Squadrons of the RAF)</t>
  </si>
  <si>
    <t>Fighter Command War Diaries Volume 5 says this Mosquito failed to return from a sortie to Heligoland, 2 MIA. Swung on landing and u/c collapsed Manston 18.2.45 DBF (Air Britain Serials) 18.02.45 406 Sqn. MM697 Aircraft swung on landing at Manston aerodrome and caught fire. Crew unhurt. (Mosquito Crash Log)</t>
  </si>
  <si>
    <t>Flew into ground recovering from dive on range near Kolar 18.2.45 (Air Britain Serials) QUINN  NLP  1512171, TULLETT  WM  172111</t>
  </si>
  <si>
    <t>U/c jammed on air test bellylanded at Lille/Vendeville 19.2.45 (Air Britain Serials)</t>
  </si>
  <si>
    <t>Was KP -F on 409 Squadron. (Classic Aircraft #7)</t>
  </si>
  <si>
    <t>Crashed on overshoot Warboys 19.2.45 (Air Britain Serials) 19.02.45 PFTNU. DK313 After overshoot procedure at Warboys aerodrome pilot turned onto outer drome lights, crashed and burned. (Mosquito Crash Log)     PFNTU19/02/1945 Training DK313 Mosquito IV T/o 2100 Warboys for a night cross country. On return to base at 2331 the weather had deteriorated and while turning towards the outer Drem lights, F/L Haley allowed his speed to drop and as a result he sideslipped and crashed. F/Lt V GHaley MM  137293 BEXHILL CEMETERY 2722633, 19/02/1945. F/Lt D VBidder MID 30 49334 WEST THORNEY (ST. NICHOLAS) CHURCHYARD 2959302 19/02/1945 (http://www.156squadron.com/display_newpff_roll.asp?ID=PFNTU)</t>
  </si>
  <si>
    <t>M/E</t>
  </si>
  <si>
    <t>Was GB-M/E on 105 Squadron. (Mosquito Thunder) Was AZ-A and AZ-N on 627 Squadron (At First Sight)</t>
  </si>
  <si>
    <t>18.02.1945 Evening intruder sortie 406 over Heligoland from Manston . Lost without trace (FCL). F/O CES Hamlyn-Lovis +, F/L RJ Radcliffe +, Navigator buried in Sage War Cem, no known grave for pilot Missing presumed crashed in sea off Heligoland 19.2.45 (Air Britain Serials)</t>
  </si>
  <si>
    <t xml:space="preserve">Flew into ground after night take-off Kumbhirgram 19.2.45 (Air Britain Serials)   Mosquito HR228 (sic) was detailed on 19th February 1945 to carry out an operational sortie. It crashed on take off at 0455 hours at Khumbirgram airfield, 13 miles ENE of Silchar, India. Both the crew were killed. : 
RAAF 414103 FO Thynne, E A Captain (Pilot) RAF WO W F Flatt, (Navigator/BW) Both are buried in the Gauhati War Cemetery,  India. Gauhati is the capital city of the State of Assam in north east India, on the eastern side of the River Brahmaputra and some 600kms east of Calcutta. (http://www.awm.gov.au/catalogue/research_centre/pdf/rc09125z004_1.pdf) </t>
  </si>
  <si>
    <t>19.02.1945 Master Bomber for Böhlen raid 627 to Böhlen from Coningsby hit by FLAK and crashed in target area. Lost without trace (BCL). W/C EA Benjamin DFCbar +, F/O JE Heath DFM +, no known grave site. This aircraft had been used by W/C Maurice Smith when he served as master bomber on the Dresden raid a week earlier. 19th/20th February, 1945.
Mosquito KB401 AZ-E of 627 Sqn.
"Airborne from Coningsby (positioned from Woodhall Spa) borrowed by 54 Base and flown by the Master Bomber assigned to the Berlin raid. Shot down by Flak, crashing in the target area. W/C Benjamin is buried in the Berlin 1939-45 War cemetery; F/O Heath, whose DFM was Gazetted 18Jan44, following a tour with 50 sqdn; is commemorated on Panel 267 of the Runnymede Memorial. His second Christian name was Ettock. W/C E.A.Benjamin DFC &amp; Bar KIA F/O J.E.Heath DFM KIA ". (Chorley via Lost Bombers)
From:http://www.lostbombers.co.uk/ Also was to be used to mark a raid on the Dortmund-Ems Canal on November 4/5 1944, however the starboard prop ran away and the crew landed back, and went in DZ418, B. (article by W/C Smith in the Aeroplane Monthly, May 1973) Missing (Berlin) 20.2.45 (Air Britain Serials)</t>
  </si>
  <si>
    <t>Was AZ-E on 627 Squadron. (Chorley via Lost Bombers)</t>
  </si>
  <si>
    <t>Was TW-A on 141 Squadron and RS-H on 157 Squadron. (Confounding the Reich and Mosquito, Classic Aircraft #7, Boyer/Philpott, ISBN 0-85059-432-4 SOC 19.2.45 (Air Britain Serials)</t>
  </si>
  <si>
    <t>Was TW-A on 141 Squadron and was RS-H on 157 Squadron. (Confounding the Reich and Mosquito, Classic Aircraft #7</t>
  </si>
  <si>
    <t>Hit HT cables low flying nr Trewalchmai Anglesey 20.2.45 DBR (Air Britain Serials)</t>
  </si>
  <si>
    <t>20/02/1945 Mosquito KB365 of 16 OTU suffered a collapsed undercarriage at Barford St John. (http://www.couplandbell.com/marg/crashes1945.htm) Swung on take-off and u/c collapsed Barford St.John 20.2.45 (Air Britain Serials)</t>
  </si>
  <si>
    <t>Engine caught fire hit sand dunes on approach to forced landing on beach nr Harlech Caernarvon 20.2.45 DBF (Air Britain Serials) 20.02.45 8 OTU. NT221 Pilot attempted a force landing at Harlech, Caernarfonshire after port engine failed at 2,000 feet but struck a pole turning on approach which tore off the bomb doors. Aircraft burst into flames on striking sand dune, injuring one. A(Mosquito Crash Log)</t>
  </si>
  <si>
    <t>Crashed on take-off Lagens 20.2.45 (Air Britain Serials)</t>
  </si>
  <si>
    <t>Was ME-B on 488 Squadron, P/O T.A. Maclean and F/O B.C. Grant, B.48 field (2nd TAF photo) Swung on take-off and u/c collapsed Amiens/Glisy 21.2.45 (Air Britain Serials)</t>
  </si>
  <si>
    <t>Was ME-B on 488 Squadron. (2nd TAF)</t>
  </si>
  <si>
    <t>Engine cut on take-off for air test crashlanded Church Fenton 21.2.45 (Air Britain Serials) 21.02.45 68 OTU. NT323 Port engine cut after becoming airborne on air test, pilot landed straight ahead at Map Reference WF 5018. Crew unhurt. (Mosquito Crash Log) Port engine cut out after take off, pilot landed in field off runway. no crew info
Crew: P/O Štandera – Lac Asliendon - OK. Failure of the right engine. Knife landing five minutes after the start just behind the lairfield Wittering. (http://www.rafcommands.com/forum/showthread.php?10190-Crash-landed-in-Church-Fenton&amp;p=59832&amp;highlight=Mosquito#post59832)</t>
  </si>
  <si>
    <t>Damaged by flak on day intruder over NW Germany 22.2.45 not repaired (Air Britain Serials)</t>
  </si>
  <si>
    <t>Was TW -W on 141 Squadron (sic). (Mosquito Squadrons of the RAF)</t>
  </si>
  <si>
    <t>Lost around 1250, F/L D.W. Stealey and F/O A.J. Backshell both KIA. (2nd TAF) tasked with operational duties at 1102 hours and failed to return. MoD records suggest that German documents indicate that the plane crashed at Husum which is very close to the Danish border but investigation in the area after the war provided no evidence for this crash. So he was posted as missing, believed killed. STEALEY, DAVID WALTER THOMAS Flight Lieutenant 66552 22/02/1945 22 Royal Air Force Volunteer Reserve United Kingdom Panel 266. RUNNYMEDE MEMORIAL BACKSHELL, ARTHUR JOHN Flying Officer 154555 22/02/1945 21 Royal Air Force Volunteer Reserve United Kingdom Panel 266. RUNNYMEDE MEMORIAL (www.cwgc.org) Missing 22.2.45 (Air Britain Serials)</t>
  </si>
  <si>
    <t>Ltn. Ole Tobias Mehn-Andersen safe &amp; Kvm. Ola Bakken safe Lan/Dam/ airfield Lossimouth Aircraft overshot &amp; burnt out. Engine. Apparently collided with HR659, also of 333 Squadron, which had to force land. (http://www.luftwaffe.no/Table2.htm) Crashlanded after engine fire Lossiemouth 22.2.45 (Air Britain Serials) 22.02.45 333 Sqn. HR118 Engine caught fire in flight, aircraft overshot at Lossiemouth belly landed, fire spread to fuselage. Crew unhurt. (Mosquito Crash Log)</t>
  </si>
  <si>
    <t>Was 3-W on 235 Squadron. (Mosquito Aces of World War 2)</t>
  </si>
  <si>
    <t>Crew PoW, shot down by flak near Bremen. (Rudy Kahrs) Lost around 1300, coded D, Maj. T.A. Hunt and P/O M.V. Collins both PoW, ftr Clarion (2nd TAF). Shot down at 13.30 hours at Meyenburg 24km NW of Bremen (Captured German report kindly supplied by Rod McKenzie) Serial: SY-H (HR188) Crew: Rene Puyt, Jaques Muray. Lasham, UK on August 18th, 1944. (http://wp.scn.ru/en/ww2/b/77/9/3) Missing from day intruder to Hamburg 22.2.45 (Air Britain Serials)   About 13:30 the Mosquito was shoot down by Flak and belly landed with 10% damage. Salvaged by a command from the airfield Stade  Sources: Claimlist Luftgaukommando XI (http://www.fliegerschicksale.de/homepage3/absturzorte/m/meyenburg/220245me_en.php)</t>
  </si>
  <si>
    <t>Was OM-D on 107 Squadron. (2nd TAF) Was SY-H on 613 Squadron (http://wp.scn.ru/en/ww2/b/77/9/3)</t>
  </si>
  <si>
    <t>Lost around 1250, F/O H.M. Dean and F/O W.J.D. Muir both safe, ftr Clarion (2nd TAF) Shot down at 13.30 hours at Drage, 15km southeast of "Hu.", presumably Husum, crew PoW. (Captured German report kindly supplied by Rod McKenzie) Missing from night intruder over NW Germany 22.2.45 (Air Britain Serials)</t>
  </si>
  <si>
    <t>Lost around 1250, F/L A.E. Arnold and F/O A.W. Higginson both KIA, ftr Clarion. (2nd TAF) Came down at 1315 hours NW of Hohn, Rendsburg County (http://www.footnote.com/image/38615566/Mosquito%7Cmosquitoes/#38615231) Missing on day intruder mission 22.2.45 (Air Britain Serials)</t>
  </si>
  <si>
    <t>Was SY-F on 613 Squadron. (German Crash Report)</t>
  </si>
  <si>
    <t>22.02.1945 Day Ranger 605 to North West Germany from Hartfort Bridge Hit by Flak, crashed into telegraph poles. Lost without trace (FCL). S/L I McCall pow, P/O T Caulfield pow, no further info, combined PZ406, PZ409, PZ416, HKR355, pilot wounded. Coded K, lost around 1310, crew as above, shot down by flak, ftr Clarion. (2nd TAF) Shot down at 13.15 hours, 2.5km NW of Neuboerger, 13km S Papenburg, crew PoW (Captured German report, kindly supplied by Rod McKenzie) Missing from day intruder over NW Germany 22.2.45 (Air Britain Serials)</t>
  </si>
  <si>
    <t>Was UP-K on 605 Squadron. (2nd TAF)</t>
  </si>
  <si>
    <t>22.02.1945 Day Ranger 605 to North West Germany from Hartfort Bridge . Lost without trace (FCL). F/L RL Jones +, F/O G Phillips +, no further info, combined PZ406, PZ409, PZ416, HKR355 Coded D, lost around 1310, pilot E.L. Jones, nav as above, ftr Clarion (2nd TAF) Missing from day intruder over NW Germany 22.2.45 (Air Britain Serials)</t>
  </si>
  <si>
    <t>Was UP-D on 605 Squadron. (2nd TAF)</t>
  </si>
  <si>
    <t>22.02.1945 Day Ranger 605 to North West Germany from Hartfort Bridge Hit by Flak, crashed. near Eelde (FCL). F/L JG Enticott +, F/S DC Hinton pow, no further info, combined PZ406, PZ409, PZ416, HKR355. PZ409/Q operation Clarion, target railway crossing at/near Wilhelmshaven, Germany. Shot down by light flak aerodrome Eelde and crashed just behind the dairy factory, Wolfhorn, Eelde - 1320 hrs. F/Sgt (Nav) Derek Hinton PoW, Sgt George Enticott KIA (Henk) Lost around 1310, coded Q, crew as above, ftr Clarion (2nd TAF) Shot down at 13.15 hours, at Eelde, 10km S of Gronigen (Captured German report, kindly supplied by Rod McKenzie) Missing from day intruder over NW Germany 22.2.45 (Air Britain Serials)</t>
  </si>
  <si>
    <t>Was UP-Q on 605 Squadron. (2nd TAF)</t>
  </si>
  <si>
    <t>22.02.1945 Day Ranger 605 to North West Germany from Hartfort Bridge . Lost without trace (FCL). F/O RJR Owen +, P/O G Thirwell +, no further info, combined PZ406, PZ409, PZ416, HKR355
Flying Officer Robert James Rex Owen On returning to England, Bob joined the 13th OTU at Harwell in November 1944 with Pilot Officer George Thirwell as his constant 2nd Pilot on bombing sorties. On 5th February 1945, they were transferred to 2nd Tactical Air Force, 605 Squadron at Hartford Bridge, Hampshire, Bob as a General Duties Pilot, from where, flying a Mosquito, they went on ten more successful bombing missions over France and Germany. Bob and Pilot Officer Thirwell made their eleventh and last flight with 605 Squadron as part of Operation Clarion on 22nd Feb 1945 - Allied Air Forces launched, a concerted effort to wipe out all forms of transport available to the Germans in 24 hours. Nearly 9,000 aircraft, operating from bases in England, France, Holland, Belgium and Italy attacked over 250,000 square miles of territory, targeting railways, bridges, ports and roads. 605 Squadron provided 19 aircraft of which Bob’s Mosquito, when returning from this operation in daylight, was shot down by heavy anti-aircraft fire over Eggershausen. Death was presumed at the age of 21, is recorded in Bob’s RAF log book. (http://web.ukonline.co.uk/robert.gaskell/GaskellFamily/Robert%20James%20Rex%20Owen.htm)
Lost around 1310, coded H, crew as above, hit by flak, crashed near Eelde, ftr Clarion (2nd TAF - Henk Welting says PZ409 of 605 was lost near Eelde, German report confirms this, so PZ416 likely to have come down at Eggershausen, as also confirmed by German report) Missing from night intruder 22.2.45 (Air Britain Serials)</t>
  </si>
  <si>
    <t>Was UP-H on 605 Squadron. (2nd TAF)</t>
  </si>
  <si>
    <t>Around 1500, coded K, hit by flak, landed wheels up at Blackbushe, F/L A.V. Rex and F/O R. Burrows OK (2nd TAF) Was also UP-A on 605 Squadron (Ian Piper: http://www.605squadron.co.uk/Squadron_aircraft.htm) Damaged by flak and bellylanded Blackbushe 22.2.45 (Air Britain Serials)</t>
  </si>
  <si>
    <t>Was UP-A on 605 Squadron. (http://www.605squadron.co.uk/Squadron_aircraft.htm</t>
  </si>
  <si>
    <t>F/O P.H. BURNE - J/88797 and F/Lt A.J. VICKERS - J/13115. HP933 Mosquito FB.VI Failed to return from attack against communication targets at Hamburg (RAF Commands Forum) All I have is from Air Britain serials HP933 Mosquito VI 487 Sqn. missing from daylight intruder over NW Germany 28 November 1944. (Tony Kearns) 22/02 487Sqd HP933 (EG- ) FB.VI: Failed to return from attack against communication targets near Hamburg. F/O Peter Harold Burne RCAF &amp; F/L Alan Jerry Vickers RCAF were both killed. Both airmen are buried in the Becklingen War Cemetery, Soltau, Niedersachsen (Neil Hutchinson) HP 933 was EG-N. Lost around 1315, crew as above, ftr Clarion (2nd TAF) Mosquito HP933 Pilot P H Burne Navigator A J Vickers The Mosquito was hit by Eisenbahnflak and exploded in mid-air. The wreckage came down 13.07 at Hüttenbusch (MH - Büttenbusch?) near Worpswede 21km NNE Bremen. ("Mosquito" on: http://www.rafcommands.com/forum/showthread.php?t=3638 Mosquito is German, living near Steinhuder Lake, and seems to have a special interest in Clarion) KE report 10338 according to a captured German report kindly supplied by Rod McKenzie, confirms location, though spelt with a B, not an H) I have a report from the MRES on the crash location of Mosquito HP933 on 22 Feb 1945 which specifies the location as Bevern, Germany, Map Ref. L54/R9539. L54 refers to the 1:250,000 scale map that covers Hamburg and surounding area. The coordinate you quote is a Nord de Guerre Zone (Modified British System) coordinate. The full version would be rR9549. This converts to Latitude : 53° 26' 15'' N, Longitude : 9° 09' 52'' E , which is less than 1km SW of Bevern. The crew of HP933 were: P/O Peter Harold Burne, RCAF, Pilot (J88797) - the Malvern chap I'm researching F/Lt. Allan Jerry Vickers, RCAF, Nav. (J13115) (http://www.rafcommands.com/forum/showthread.php?t=5673) Missing from day intruder over NW Germany 22.2.45 (Air Britain Serials) you are right PZ395 crashed near Bevern district Rotenburg/Wumme, the other one must be HR365 because all killed rest beside on Becklingen War Cemetery 13.F.5 - 13.F.8. According to the report of the Luftgaukommando HP933 crashed near H&amp;#252;ttenbusch district Osterholz-Scharmbeck (21 km nne Bremen). Aircraft exploded in mid air. (http://www.rafcommands.com/forum/showthread.php?5673-Map-coordinates-translation/page2)</t>
  </si>
  <si>
    <t>Was EG-N on 487 Squadron. (2nd TAF) Mosquito Squadrons of the RAF says this was A.</t>
  </si>
  <si>
    <t>Failed to return from attack against communication targets in Niedersachsen. RAF crew when lost. (F/L David Potts and Sgt. F. Valentine?). HR177 was EG-U (Mike Packham) 22/2 487Sqd HR177 (EG- ) FB.VI: Failed to return from attack against communication targets in Niedersachsen area. F/L David Potts &amp; Sgt. Frank Valentine were both killed. Both airmen are buried in the Becklingen War Cemetery, Soltau, Niedersachsen (Neil Hutchinson) Lost around 1315, coded U, crew as above, ftr Clarion (2nd TAF) Missing from day Intruder over NW Germany 22.2.45 (Air Britain Serials)</t>
  </si>
  <si>
    <t>Failed to return from attack against communication targets in Niedersachsen. F/LT P.C. W. Sage, F/O J. Cockburn (both RAFVR?). Some sources say this was NS963. My wifes uncles name was John Cockburn,but always called Jack no1064663 joined 54otu 12/4/41 and that stage was a f/sgt.He went to 409 from there to what looks like no 5ps Prestwick,his records are a bit smudged in places.From Prestwick back to 409 until 25/3/42 onto the middle east first with 89 sqdn for a month.Moved to 46 sqdn 8/5/42 awarded DFM 25/5/43,promoted to pilot officer shortly afterwards.Left 46 sqdn 7/8/43 to no1 PDC then onto 9grp RAF Defford 27/11/43 nav/r inst duties left Defford 2/8/44 to no2 GSU and finally onto 487 7/8/44. His officers no was 145110. 
22/02 487Sqd HR 356 (EG-H) FB VI: A/c on a day intruder sortie, over W.Germany. Mosquito crashed Harz, Near Bad Lauterberg. F/lt P C. Sage DFC &amp; F/O J Cockburn DFM both killed. Buried at Soltau War Cemetery (Neil Hutchinson) Lost around 1315, coded H, crew as above, ftr Clarion (2nd TAF) HR 356 F/Lt. P.C.W/ Sage, DFC, Pilot (113425), F/O J. Cockburn, DFM, Nav. (145110). The registrar of the village (MH - Bevern, see http://www.rafcommands.com/forum/showthread.php?5673-Map-coordinates-translation) gave this crash location as 1,000 yards northwest of the village near the railway line Bremervorde-Rotenburg. (http://www.rafcommands.com/forum/showthread.php?t=5673) Missing from day intruder over NW Germany 22.2.45 (Air Britain Serials)</t>
  </si>
  <si>
    <t>Was EG-H on 487 Squadron. (2nd TAF)</t>
  </si>
  <si>
    <t>Failed to return from night-intruder mission in Niedersachsen. NS981, "B", F/O L.D. Gilbertson, pilot, F/O S.A.J. Askew, nav, this crew were heard to call out "baling out". The eighteen crews from No. 487 which flew a sweep over the area of Hamburg, Bremen, and the North Sea had their share of incident. Flying Officer Gilbertson was attacking locomotives and tenders grouped in one heavily defended railway centre when his aircraft was hit by flak and an engine set on fire; but he persisted with his attack until he and his navigator were forced by the flames and smoke to bale out. (http://www.nzetc.org/etexts/WH2-2RAF/c12.html) Lost around 1315, coded B, crew as above, ftr Clarion (2nd TAF) Shot down at 13.25 hours at Barchel/Bremerfoerde, crew PoW (Captured German report kindly supplied by Rod McKenzie) Missing from night intruder 22.2.45 (Air BritainSerials) Die Mosquito der Neuseeländischen Luftwaffe (RNZAF) wurde durch Eisenbahnflak der 3. Flakdivision abgeschossen. Ein Besatzungsmitglied konnte sich kurzzeitig der Gefangenanhme entziehen (http://www.fliegerschicksale.de/homepage3/absturzorte/b/barchel/220245ba.php)    1300 hrs NS981 Barchel nr. Stade 132326 (http://forum.12oclockhigh.net/showthread.php?p=155787)</t>
  </si>
  <si>
    <t>Was EG-B on 487 Squadron. (2nd TAF)</t>
  </si>
  <si>
    <t>Failed to return from daytime intruder mission in Niedersachsen, PZ395/E. It took off at 1100 on an armed recce over Hamburg-Bremen-coast area of Germany and was one of two Mosquitoes (the other being?) shot down NW of Hamburg, crashing near Bevern, 7km East of Elsmhorn. The two crew were buried at Bevern, but later reinterred at Becklingen. They were New Zealanders Wg Cdr R W Baker, DFC, mid, RNZAF and Flt Lt A J Fowler, RNZAF. Baker had been the Sqn CO since 14 January. (Errol Martyn) 22/2 487Sqd PZ395 (EG-E) FB.VI: A/c was on an armed recce sortie in the Hamburg-Bremen area. Mosquito was shot down &amp; crashed near Bevern, 7 Kms east of Elsmhorn (NW of Hamburg). W/Cdr R W Baker DFC, MiD (RNZAF) &amp; F/L A J Fowler (RNZAF) were Killed. Both the aircrew are now buried in the Becklingen War Cemetery, Soltau, Niedersachsen (Neil Hutchinson) Lost around 1315, coded E, crew as above, ftr Clarion (2nd TAF)
From my 'For Your Tomorrow - A record of New Zealanders who have died while serving with the RNZAF and Allied Air Services since 1915 (Volume Two: Fates 1943-1998)': 
Thu 22 Feb 1945
2nd TACTICAL AIR FORCE
Armed reconnaissance over the Hamburg-Bremen-coast area, Germany
487 Squadron, RNZAF (B87 [Rosières-en-Santerre], France - 140 Wing, 2 Group)
Mosquito FB.VI PZ395/E - took off at 1100 and was one of two Mosquitoes shot down NW of Hamburg, crashing near Bevern, 7km east of Elsmhorn. The two crew were buried at Bevern, but later reinterred at Becklingen, 17km south of Soltau.
Pilot: NZ401748 Wg Cdr Reginald William BAKER, DFC mid, RNZAF - Age 29. 1002hrs. 194th op.
Navigator: NZ422654 Flt Lt Alexander John FOWLER, RNZAF - Age 22. 589hrs. 25th op.
Baker had been appointed commanding officer of the Squadron as recently as 14 January. All but 8 of his ops were flown during a two year tour with 485 Sqn, RNZAF.
Lost on his 4th op with the Squadron, Fowler had also flew seven with 214 Sqn and 14 with 161 Sqn, RAF.
And from Vol Three (Biographies &amp; Appendices):
p325; BAKER &amp; FOWLER – take off also recorded as 1110. One of two 487 Sqn Mosquitoes shot down within minutes of one another and a few hundred metres apart, at about 1315, by railway flak 2km NW of Bevern, both crews being killed. PZ395 crashed on the far side of the Bremervörde-Rotenburg line. Delete second sentence of the footnote. Add to footnote: The ‘reconnaissance’ was part of Operation CLARION, in which nearly 9000 Allied aircraft attacked the enemy’s transportation and communications. The cost to 487 Sqn was disastrous, five of its Mosquitoes being shot down for the deaths of all but two aircrew.
(http://www.rafcommands.com/forum/showthread.php?t=5673) Missing from day intruder over NW Germany 22.2.45 (Air Britain Serials)</t>
  </si>
  <si>
    <t>Served with 464 Sqn, under RAF control 9/43 to 22/2/45. Participated in Amiens Prison Raid 18/2/44 (WgCdr Reynolds flew this a/c as lead, This chap lead the famous raid on Berlin, with 105/139 Sqn during Herman Goerings Speech and disrupted "Herr Mueller" 30/1/44. latter lost Failed to Return From Operations Germany. (Brian Fillery's website) Coded M, lost around 1320, F/O A.J. McMahon, F/S K. Gowlett both KIA, ftr Clarion (2nd TAF) Detailed to attack ground targets between 52'20' and 54N, 08'30' to 10' E. Plane was supposed to be in the vicinity of Rotenburg, 25 miles east of Bremen (Casualty file) Gowlett rests in the Hanover War Cemetery. Aircraft was on a sweep with no specific target. Gowlett's body was not identified until 1950, identified after much searching at Engelbostel (6 miles NW Hanover), stated to have been found in a field. His next of kin were notified of his final resting place on 26 Jan 1951 (same) Missing from day intruder mission over NW Germany 22.2.45 (Air Britain Serials)</t>
  </si>
  <si>
    <t>Was SB-M on 464 Squadron. (2nd TAF)</t>
  </si>
  <si>
    <t>Served with 464 Sqn, under RAF control 7/44 to 22/2/45 Coded SB-O. S/D. P/O Judd POW. (Brian Fillery's website) Friendly fire, Mustang (2nd TAF and Flypast Article by 464 Squadron crew, February 2007) F/O R.W.A. Rankin KIA, navigator as above, lost around 1315, Coded O, ftr Clarion (2nd TAF, which confirms crew reported they were being attacked by a Mustang) Shot down at 13.09 hours near the airfield at Rotenburg, crew Judd PoW and Smith KIA (Captured German report kindly supplied by Rod McKenzie) During this operation, one of our pilots, a Canadian was shot down by an American fighter who possibly mistook the Mosquito for a JU 88 or a ME 110 or so we thought at the
time. The Yanks later tried to tell us it was a German in an American plane. We considered this utter rubbish! (http://www.calgarymosquitosociety.com/stories.htm , "Mosquitoes Bite At Night") Missing from day intruder 22.2.45 (Air Britain Serials)</t>
  </si>
  <si>
    <t>22.02.1945 pm Patrol 418 to Osnabrück from Hartford Bridge . Lost without trace (FCL). F/L HM Hope +, F/O LA Thorpe +, both buried in Nieuwe Schans Holland, combined RS569, RS604, PZ388, PZ397 Delivered from No.27 Movements Unit, 6 October 1944; missing 21/22 February 1945; F/L H.M. Hope killed. Letter "R" from ORB entry of 13/14 January 1944. (Hugh Halliday) (MH - ORB of Jan 45?) F/L Hope and F/O Thorpe are shot down over the Dutch German border and crash near the town of Beerta at 13.15. F/O Leslie Thorpe is buried in Nieuweschans General Cemetery, Plot IJ. Sec. B. Grave 15. He was 22. (http://www.basher82.nl/Data/nieuweschans/thorpe.htm) Coded R, crew as above, ftr Clarion (Osnabrueck), lost around 1315 (2nd TAF) Missing from night patrol nr Osnabruck 22.2.45 (Air Britain Serials) MH - Check if Nieuweschans is close to Visburt</t>
  </si>
  <si>
    <t>22.02.1945 pm Patrol 418 to Osnabrück from Hartford Bridge . Lost without trace (FCL). W/C JC Wickett pow, F/O W Jessop pow, no further info, combined RS569, RS604, PZ388, PZ397 First mentioned in ORB, 3/4 January 1945; missing from operations, 21/22 February 1945, together with PZ388, RS569 and RS604. Letter "X" (Hugh Halliday) I left the Squadron (MH - 418 Sqn) at Hartford Bridge and turned it over to W/C Jack Wickett who was another old friend of mine from Trenton days in the Central Flying School Tommy would remember him quite well. Jack unfortunately only survived a couple of trips before he led one of those daylight raids I talked about with the Wing and was shot down after losing one engine. He was on his way home at low level crossing one of the canals on the border of Holland and Germany, when he was shot down by an ack-ack crew. I would like to relate more about this incident. I met Jack right after he got out of prison camp, after the war, and he told me of his experiences when he was shot down. When he was hit a second time, he said, his undercarriage fell down and he couldn't stay in the air. He saw a plowed field straight ahead and made a belly landing. It turned out that he was shot down by a group of German Boy Scouts. They were called "Hitler Jugend", or Hitler Youth. By this stage of the war, every available man iii Ger many over 18 had been put into the army, and a lot of the ack-ack guns were manned really by these Boy Scout troops. The Mosquito was so feared by the Germans at this point, that it counted for the top score towards getting a "Ritter kreuze", the German Iron Cross. If a pilot or ack-ack crew shot down a single~ngine aircraft he got one point towards a "Ritterkreuze", for a twin-engine aircraft he got two points, for a bomber or a transport - three points, and for a Lancaster or Halifax or a Fortress - four points. But if you shot down a Mosquito, you got five points! With seven points, you got a "Ritterlireuze". Now this fact we did not know at the time and in fact I did not know until Jack told me, was that these kids came running up with their rifles and immediately arrested Jack and his navigator and they were just jumping up and down with excitement. They kept shouting "Ritterkreuze!! Ritterkreuze!!" - because they already had some points and now they had got a Mosquito, and that was five points! Then the Corporal in charge of the ack-ack crew, spotted Jack's three stripes. Jack was a Wing Commander, good for another three points, so one of the lads started jumping again yelling "Ritterkreuze!! mit clusters!! mit clusters!!". An amusing sidelight to an actual experience. (Russ Bannock) Hit by light flak near the Dortmund-Ems canal southeast of Osnabrueck (The Mossie, Number 25) Coded X, lost around 1315, crew as above, ftr Clarion (Osnabrueck) (2nd TAF) Shot down at 13.05 hrs at Altharen, Kreis Meppen (Captured German report, kindly supplied by Rod McKenzie) Missing from night patrol nr Osnabruck 22.2.45 (Air Britain Serials)</t>
  </si>
  <si>
    <t>Was TH-X on 418 Squadron. (2nd TAF)</t>
  </si>
  <si>
    <t>22.02.1945 pm Patrol 418 to Osnabrück from Hartford Bridge . Lost without trace (FCL). F/L HE Miller +, F/S W Hooper +, no further info, combined RS569, RS604, PZ388, PZ397 First mentioned in ORB, 21/22 January 1945; missing 21/22 February 1945 along with PZ388, PZ397 and RS604. Letter "V" in ORB, 21/22 January 1945. (Hugh Halliday) Lost around 1315, coded V, crew as above, ftr Clarion (Osnabrueck) (2nd TAF) A German report at http://www.footnote.com/image/38615566/Mosquito%7Cmosquitoes/#38615186 says a Mosquito with this serial number came down at 1303 hours on 22 February 1945 at Drope Airdrome, NE of Lingen. Missing from night patrol nr Osnabruck 22.2.45 (Air Britain Serials)     1303 hrs RS569 Drope a/d, NE. Lingen/Ems 132307  http://forum.12oclockhigh.net/showthread.php?p=155787</t>
  </si>
  <si>
    <t>Was TH-V on 418 Squadron. (Chris Charland)</t>
  </si>
  <si>
    <t>22.02.1945 pm Patrol 418 to Osnabrück from Hartford Bridge . Lost without trace (FCL). F/L G Hackett ok, F/O WS Brittain ok, no further info First mentioned in ORB, 13/14 February 1945; missing from operations, 21/22 February 1945 along with PZ388, PZ397and RS569. Letter "M" in ORB of 13/14 February 1945. (Hugh Halliday) Served with No. 418 Squadron, RCAF, coded "TH*R". (http://www.ody.ca/~bwalker/RAF_owned_AA100.html) Lost around 1315, coded M, both crew OK as above, ftr Clarion (Osnabrueck) (2nd TAF) Shot down at 13.45 hours, South of Terschelling, into sea, crew PoW (Captured German report, kindly supplied by Rod McKenzie) Missing from night patrol nr Osnabruck 22.2.45 (Air Britain Serials)</t>
  </si>
  <si>
    <t>M (earlier R)</t>
  </si>
  <si>
    <t>Was TH-M (earlier R) on 418 Squadron. (2nd TAF)</t>
  </si>
  <si>
    <t>Hit mast and crashlanded 22.2.45 NFD (Air Britain Serials) 22.02.45 333 Sqn. HR569 Aircraft was in flight making a shallow dive on a fishing vessel to take a photograph when it hit the mast head with the starboard wing and was forced to land in the nearest suitable field. (Mosquito Crash Log) MH unable to find any report of this incident in 333 Sqn ORB.</t>
  </si>
  <si>
    <t>MH - maybe: The pilot was killed and the Navigator taken prisoner. As we crossed the enemy lines, at 4000ft, we were fired on from the ground. We broke formation and re-formed again as soon as possible. Patrol Stadt, River Elba River Weger Bombed Railway trucks encountered some flak but avoided any damage to our aircraft Left area flying formation on W/O Smith who flew over German Gun Emplacement unfortunately he was hit, caught fire and crashed. We decided that it might be safer to fly at about 4,000 ft this proved to be true although we did run into heavy anti-aircraft fire over Bremerhaven which we managed to evade and we got back to base in France safely. (Reg Everson: http://www.bbc.co.uk/dna/ww2/A3130426 ) Pilot W/O E.Smith, 305 Sqdn. was killed in crash with his Mosquito near Kassebruch, 18 kilometers south of Bremerhaven. Who was his Navigator? What was the serialno. of the plane? Mosquito PZ380 SM-J F/Sgt A. Robertson - POW (http://www.rafcommands.com/dcforum/DCForumID6/12649.html) Around 1300, coded J, crew as above, possibly shot down by flak, force-landed 8 miles SW Bremen, ftr Clarion (2nd TAF) No. 305 (Polish) Sqn Mosqito VI PZ380 SM-J downed by Flak W/O Ellis Smith 1268888 killed
F/Sgt Allan M Robertson 1561316 PoW (http://www.rafcommands.com/forum/showthread.php?t=4250) Came down at 13.25 hours at Kassebruch 18km south of Wesermuende, Smith KIA and Robertson PoW (Captured German report kindly supplied by Rod McKenzie) Ellis Smith previously buried in Kassebruch beside the WWI Memorial, Source: CWGC Missing from day intruder over NW Germany 22.2.45 (Air Britain Serials)</t>
  </si>
  <si>
    <t>Was SM-J on 305 Squadron. Original Order of Battle Document for 305 Sqn 20/21-2-1945)</t>
  </si>
  <si>
    <t>Time around 1530, landed wheels up at B.58, cause not known, Clarion sortie, P/O A.C. Adams and F/S L. Nicholas both OK (2nd TAF) Bellylanded on return from interdiction sortie Rosibrea-en-Santerre 22.2.45 (Air Britain Serials)</t>
  </si>
  <si>
    <t>Was YH-D on 21 Squadron. (Mosquito Squadrons of the RAF) Was Q1 on 618 Squadron (Mosquito Squadrons of the RAF)</t>
  </si>
  <si>
    <t>F/L Fielding (FCWDv5) Lost around 1315, F/L H.H. Fielding-Johnson and F/O L.G. Harbord both KIA, ftr Clarion (2nd TAF) Missing from day intruder over NW Germany 22.2.45 (Air Britain Serials) MH - check for Diepholz.</t>
  </si>
  <si>
    <t>SOC 22.2.45 (Air Britain Serials)</t>
  </si>
  <si>
    <t>Was ME-B on 488 Squadron. (Mosquito Squadrons of the RAF)</t>
  </si>
  <si>
    <t>Inspected by Israeli Airforce in France, November 1950 (Air Enthusiast Magazine, September / October 1999). Hit by flak on day intruder over NW Germany 22.2.45 not repaired (Air Britain Serials)</t>
  </si>
  <si>
    <t>Was SM-M on 305 Squadron. (Original Order of Battle Document for 305 Sqn 20/21-2-1945)</t>
  </si>
  <si>
    <t>22.02.1945 2204 571 to Berlin from Oakington attacked Bremen as alternative, diverted to Brussels and crash landed. at Brussels airfield 0140 (BCL). F/O FL Henry RNZAF ok, F/S RA Stinson RAAF ok. Stinson's file in the Australian National Archives indicates the crew baled out near Tathuanaughnies-Homage. Lost 22.2.45 (Air Britain Serials)</t>
  </si>
  <si>
    <t>Was 8K-N on 571 Squadron. (Original 571 Order of Battle for Tuesday 21st November 1944)</t>
  </si>
  <si>
    <t>22.02.1945 1740 105 to Erfurt from Burn abandoned after running out of fuel at 32000ft. SE Bruges, without trace 2140 (BCL). S/L ILT Ackroyd ok, F/O EF Casey ok, Ran out of fuel on return from day intruder and abandoned SE of Bruges 22.2.45 (Air Britain Serials)</t>
  </si>
  <si>
    <t>22/23 February 1945, disappeared into the North Sea while on interception patrol. (FCWDv5) 1387281 W/O Mervin WOODTHORPE of 125 Sqdn probably in HK262 which went missing on patrol on 22nd February 1945 Missing on patrol 22.2.45 (Air Britain Serials) 22.02.45 125 Sqn. HK262 Missing on ops patrol. (Mosquito Crash Log)</t>
  </si>
  <si>
    <t>Damaged by flak on day intruder over NW Germany 23.2.45 not repaired (Air Britain Serials)</t>
  </si>
  <si>
    <t>Was SM-N on 305 Squadron. (Original Order of Battle Document for 305 Sqn 20/21-2-1945) Was SY-A on 613 Squadron (Mosquito Squadrons of the RAF)</t>
  </si>
  <si>
    <t>Engine cut on take-off bellylanded Charterhall 23.2.45 (Air Britain Serials)</t>
  </si>
  <si>
    <t>Was TH-N on 418 Squadron. (Chris Charland) May have been SB-A on 464 Squadron (ORB and http://www.raf.mod.uk/bombercommand/ameins.html)</t>
  </si>
  <si>
    <t>23.02.1945 1816 608 to Berlin from Downham Market . Lost without trace (BCL). F/O RAA Doherty DFC +, F/O L Moore +, no further info (MH - Both on Runnymede Memorial) "23 Feb 1945. Ofw. Heinz von Stade launched on a sortie against Mosquitos over Berlin.  Under radar guidance from the ground, von Stade was vectored toward KB350, a Bomber Command Mosquito approaching the city from the West.  Although what happened next is not known, both aircraft crashed in close proximity, near Neu-Strelitz. KB350 of 608 Squadron was listed as “lost without trace” with F/O Doherty DFC and F/O Moore aboard, after taking off from RAF Markham Down at 1816 hours. It is very possible that von Stade misjudged his closing speed and rammed the Mosquito unintentionally.  The Luftwaffe awarded von Stade the victory, at the cost of his own life.  Kdo Welter loss #8." Missing (Berlin) 24.2.45 (Air Britain Serials)
With regards to von Stade:
1. The German equivalent to the CWGC clearly gives his date of death as 2 April 1945 and the location as near Berlin.
2. via ULTRA and the surviving OKL Luftlagemeldung, 10./NJG11 lost an Me262 on an operational sortie on the night of 2-3 April 1945, with the pilot killed.
3. At this stage, in light of 1. and 2. above, I assume that von Stade was the pilot killed on th operational sortie.
4. One Mosquito was lost on this night. One Abschuss was claimed by 10./NJG11 in addition to the loss mentioned above. I have no evidence as to who made the claim or the circumstances surrounding the Me262 loss. Maybe it was a collision, maybe not. In NJWD the claim has been tentatively listed as by Welter, but I have not seen positive evidence to confirm the identity of the claimant.
(Email to MH from Rod McKenzie)
Boiten &amp; McKenzie attribute this one to Kurt Welter of 10./NJG 11.</t>
  </si>
  <si>
    <t>First mentioned in ORB, 5/6 January 1945 (which gives letter N); missing from operations, 23/24 February 1945; F/O L.H. McLeod killed. FTR from a night ground attack sortie to Rheine, 23/24 February 1945 (FCWDv5) Coded N, lost around 2230 on 23/24 February 1945, pilot as above, navigator F/O W. Morrison also KIA, ftr Intruder to Gravenbroch (2nd TAF) Missing from night patrol Grevenbroich 23.2.45 (Air Britain Serials)</t>
  </si>
  <si>
    <t>Was TH-N on 418 Squadron. (Mosquito Squadrons of the RAF)</t>
  </si>
  <si>
    <t>23.02.1945 1752 supporting Pforzheim operation 239 to BS from West Raynham returned to Foulsham, unable to reduce speed, crashed into Halifax of 192Sqn, caught fire. at Foulsham airfield 2240 (BCL). F/S LE Twigg +, F/S RH Turner inj, Twigg buried in Brinsworth Churchyard, crew maybe disorientated by sudden ignition of FIDO Collided with Halifax LW174 on landing Foulsham 23.2.45 DBF (Air Britain Serials) NT354 was the first Mk.XXX lost by 239 Sqdn Airborne 1752 23Feb45 from West Raynham in support of the main Force operation against Pforzheim. On return, weather conditions at base were marginal and the crew elected to divert to Foulsham, landing at 2240, but touching down well up the runway. Unable to stop on the runway, ran into a parked 192 Sqdn Halifax at high speed. A fire broke out and the Mosquito was destroyed. F/S Twigg was taken home and buried in Brinsworth (St.George) Churchyard. The accident happened just as FIDO was being ignited and it is belived that the pilot may have been disorientated by the sudden rush of flames and smoke. F/S L.E.Twigg KIA F/S R.H.Turner Inj " (Chorley via Lost Bombers) 23.02.45 239 Sqn. NT354 Mosquito landed near end of runway at Foulsham aerodrome to one side and collided with Halifax LW1 94 of 192 Squadron and caught fire. The Halifax was damaged and one was killed in the Mosquito. (Mosquito Crash Log)</t>
  </si>
  <si>
    <t>Broke up in air nr Steppingley Beds. 24.2.45 (Air Britain Serials) 24.02.45 51 OTLJ. HK304 Aircraft broke up in mid air and crashed near Steppingley, Bedford, killing two. (Mosquito Crash Log)</t>
  </si>
  <si>
    <t>F/L Lewis Bacon DFC and F/O William Miller DFC both killed when an aileron detatched during rocket firing practice, causing the aircraft to crash. The Banff wing Mosquitos were all inspected immediately, and notes were cross-checked with other Mosquito units. It was discovered the locking nut was insufficiently tightened and had no split-pin - police eventually discovered an inspector at one of the shadow factories with links to the Provisional IRA. The saboteur was arrested and shot (A Separate Little War) Aileron detached during RP training and hit tailplane broke up in air and crashed on Macduff Golf Course Banffshire 24.2.45 (Air Britain Serials) 24.02.45 248 Sqn. RF603 Aircraft broke up in level flight at high speed on golf links near Macduff, Banffshire, killing two. (Mosquito Crash Log)</t>
  </si>
  <si>
    <t>25 Feb D.H. Mosquito no. PZ374. Shot down by flak while attacking M/T in Germany near Haffen Memr. Lost were: F/O Kaczan and F/O Lech. 25/26 February 1945 (FCWDv5) Coded H, lost around 2200 on 25/26 February, F/O J. Lech and P/O H.T. Kaczan both KIA, ftr from Germany (2nd TAF) Missing from night intruder 26.2.45 (Air Britain Serials)</t>
  </si>
  <si>
    <t>Was SM-H on 305 Squadron. (Original Order of Battle Document for 305 Sqn 20/21-2-1945)</t>
  </si>
  <si>
    <t>25.02.1945 1833 128 to Erfurt from Wyton returned to base but subsequently written off due to battle damage 17.05.45. at Martin Hearn repair facility 2258 (BCL). F/O DW Rhys ok, F/O FJ Kennelly ok. 25/26 February 1945, M5-Z, "Serial Range PF379 - PF415. 37 Mosquito B.MkXV1. Powered by Merlin 72/73 engines. Part of a batch of 195 delivered by Percival Aircraft (Leavesden) between 15May44 and 5Dec45. Airborne 1833 25Feb45 from Wyton. Returned to base landing safely at 2258, but was subsequently written off due substantial battle damage at the Martin hearn repair facility 17May45. F/O D.W.Rhys F/O F.J.Kennelly " (Chorley via Lost Bombers) Damaged during raid on Erfurt 26.2.45 and not repaired (Air Britain Serials)</t>
  </si>
  <si>
    <t>Was M5-Z on 128 Squadron. (Chorley via Lost Bombers)</t>
  </si>
  <si>
    <t>Lost 25.2.45 (Air Britain Serials)</t>
  </si>
  <si>
    <t>Stalled during low altitude aerobatics Satif 26.2.45 (Air Britain Serials)</t>
  </si>
  <si>
    <t>155MU</t>
  </si>
  <si>
    <t>Crashed in forced landing 30m NNW of Bissau French Guinea 26.2.45 (Air Britain Serials)</t>
  </si>
  <si>
    <t>See "Scorpion's Sting" for details, petrol tank switchover error (http://www.bbc.co.uk/ww2peopleswar/stories/68/a5237868.shtml) Engine cut on overshoot stalled into ground Yelahanka 26.2.45 (Air Britain Serials) Flight Lieutenant 123152 Ronald Gilchrist Cameron RAFVR 'Jock'  and  W/O George Park McMahon (see above BBC site)</t>
  </si>
  <si>
    <t>26-27 Feb 305 Sqn Mosquito VI PZ371 SM-S Op: Night Intruder 1945T/o Epinoy to attack transport on rail N, NE and SE the Ruhr. Crashed 0100 in the vicinity of Bad Salzuflen. Both airmen rest in Hannover War Cemetery. P/O L P Etheridge + F/S A J Joyce + Pilot: P/O Laurence Peter Etheridge, 186569, KIA, HANNOVER WAR CEMETERY, 8.B.1, Nav: F/S Alexander John Joyce, 1602215, KIA, HANNOVER WAR CEMETERY, 8.B.2, (http://www.luftwaffe-bullet-board.com/viewtopic.php?t=10952&amp;highlight=) T/o to attack transport on rail routes N, NE and SE of the Ruhr. Crashed 0100 at Oerlinghausen where both airmen were first buried. Since 1945 both airmen rest in Hannover War Cemetery. (http://www.crashplace.de/output.php) Missing 28.3.45 (Air Britain Serials)
In den frühen Morgenstunden des 27.02.1945 stürzte der englische Nachtjäger der 305. Squadron im Bereich des "Tönsberges" nieder. Es handelt sich hier um einen Bergrücken im Teutoburger Wald der eine Höhe von 333,4 m ü. NN erreicht und im lippischen Oerlinghausen liegt. Aufgrund der schlechten Sichtverhältnisse, in jener Nacht herrschte dort Bodennebel, zerschellte die Maschine an dem Bergrücken. Die beiden Besatzungsmitglieder wurde dabei getötet und auf dem Friedhof der Stadt Oerlinghausen erstbestattet. Nach dem Krieg wurden sie auf dem englischen Soldatenfriedhof in Hannover endbestattet.
Bei dem Absturz wurde das auf dem Tönsberg befindliche und im Jahre 1930 eingeweihte Ehrenmal für die Gefallenen der Ersten Weltkrieges leicht beschädigt. In der Nähe des Wracks der Maschine wurde drei mitgeführte Bomben aufgefunden, die nicht explodiert waren.
Der Startpunkt des Nachteinsatzes war der Flugplatz Epinoy in Frankreich.
 Die Besatzung  P/O  Lawrence Peter Etheridge  KIA 
F/O  Alexander John Joyce  KIA 
Anmerkung:  Weitere Einzelheiten zu dem Absturz findet man in "Der Tod am Tönsberg" von Werner Höltke in "Der Minden-Ravensberger" 78. Jahrgang 2006, Seiten 51-54. Herr Höltke hatte im Jahr 2005 Kontakt zu der Schwester des Piloten Lawrence Etheridge, die nach Informationen zum Absturz der Maschine ihres Bruders suchte.
(http://www.spurensuche-owl.de/deutsch/absturzorte/kreis-lippe/stadt-oerlinghausen/oerlinghausen-27.02.1945/27.02.1945.html)</t>
  </si>
  <si>
    <t>Was SM-S on 305 Squadron. (Original Order of Battle Document for 305 Sqn 20/21-2-1945)</t>
  </si>
  <si>
    <t>Engine lost power on air test lost height and hit trees 1m W of Farnborough 27.2.45 DBF (Air Britain Serials)    MH - Also, possibly in error: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</si>
  <si>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27.02.1945 Special Duty, Weather Recce 1409Flt to Mainz area from Wyton . Lost without trace (BCL). S/L RD McLaren DFC +, F/L JAL Lymburner RCAF pow, McLaren buried in Rheinberg War Cem Details of his death were later revealed by his navigator who was liberated during the Allied advance into Germany. They had been sent on reconnaissance over Germany on February 27; over Mayence (Mainz), they were suddenly attacked by fighters and one engine was put out of action. The navigator thought they should jump but Bob climbed above the clouds and tried to get home with his information. Losing their course, they came down beneath the clouds into a heavy concentration of anti-aircraft fire. The plane crashed and Bob was killed instantly, though his navigator was miraculously thrown clear. (http://www.archive.org/stream/trinitycollegesc00trinuoft/trinitycollegesc00trinuoft_djvu.txt)
LYMBURNER, P/O Joseph Arthur Laurent (J16573) - Distinguished Flying Cross - No.425 Squadron - Award effective 21 October 1943 as per London Gazette dated 29 October 1943 and AFRO 2457/43 dated 26 November 1943. Born St. Vincent, Alberta, 1920; home in Montreal; enlisted there 26 February 1941. Trained at No.3 ITS (graduated 15 July 1941), No.13 EFTS (ceased training 19 August 1941), No.9 AOS (graduated 16 January 1942), No.6 BGS (graduated 28 February 1942) and No.2 ANS (graduated 30 March 1942). Commissioned 1942. After tour with No.425 Squadron he flew with No.1409 Flight, which photographed Bomber Command targets. On 27 February 1945, on a sortie to Mainz, his aircraft was attacked by three fighters and then hit by flak. His pilot crash-landed the Mosquito, but it caught fire and exploded. Lymburner was initially treated in a German hospital, but on 22 March he was repatriated to England; two days later he was admitted to East Grinstead. He has suffered severe leg burns and was treated over a period of four months, during which time several successful skin grafts were carried out. Portrait drawn by F/O Charles Goldhamer while at Queen Victoria Hospital (Canadian War Museum 11262)
Came down at Biebern, 6km WNW of Simmern (MH - just west of Mainz), at 1715 hours, KE 10395 (http://www.footnote.com/image/38615566/Mosquito%7Cmosquitoes/#38615400) Missing on met flight 27.2.45 (Air Britain Serials)</t>
  </si>
  <si>
    <t>Engine cut after take-off crashlanded Faucescourt 27.2.45 DBF (Air Britain Serials)</t>
  </si>
  <si>
    <t>F/Lt. John Frederick Filtfau J/10125 RCAF (presently buried at Hotton) got killed flying PZ309 on 27/02/1945,when he abandoned the plane near Namur, Belgium. (Luc Vervoort) Served with 464 Sqn, under RAF control 11/44 to 27/2/45. Participated in Gestapo HQ Copenhagen Raid 21/3/45. S/D on From Operations Germany. Flt Filteau killed. F/O H.I.Storen baled out and OK. (Brian Fillery's website) According to the book Gestapo Hunters (there's that book, again {:&lt;) ) PZ 309 SB-Z was lost on the 27th Feb 45. Filteau was killed, but his nav managed to bale out &amp; survived. Navigators name was F/O H I Storen RCAF (No. J45432). I've had a look at the list of Mosquitoes used on the Shelhaus Raid &amp; PZ 309 isn't listed. However, there's a PZ 306 &amp; PZ 339, so maybe there's a typo in your list. (Neil Hutchinson) 27/28 February 1945 (FCWDv5) The pages of the ORB are 344 (F.540) &amp; 359 (F.541) for this date. Also, from an NAA Document ("No 464 Squadron. Written Circumstantial Reports") "The aircraft did not return. The navigator bailed out and is safe but suffering from loss of memory. Consequently, it has not been possible to ascertain the fate of the pilot or what happened to the aircraft" The nav. P/O H F Storen was also Canadian (J/45432) May have come down at Schandelah, 11km E of Brunswick, as the other Mosquito lost this night is noted as having come down at Bollersen. (http://www.footnote.com/image/38615566/Mosquito%7Cmosquitoes/#38615400) Abandoned on night intruder nr Namur 27.2.45 (Air Britain Serials)</t>
  </si>
  <si>
    <t>Was SB-Z on 464 Squadron. (Brian Fillery)</t>
  </si>
  <si>
    <t>27/28 February 1945 (FCWDv5) Lost around 2200 on 27/28 February, P/O A.C. Adams and F/S L.L. Nicholas both KIA, ftr from Germany (2nd TAF) Crashed approx 2200h near Bollersen, Niedersachsen (Lower Saxony); crew first buried in the Gemeindefriedhof (Communal cemetery) at Bergen. (Henk Welting) Missing from night intruder 28.2.45 (Air Britain Serials)</t>
  </si>
  <si>
    <t>Was YH-E on 21 Squadron. (Mosquito Squadrons of the RAF)</t>
  </si>
  <si>
    <t>450129 PETERSON, HARRY E MOSQUITO NS-595 WATTON, UK 25 (Thomas Ensminger) 450309 MOSQUITO NS-595 WATTON, UK 25 (Thomas Ensminger - MH note discrepancy in dates) SOC 27.2.45 (Air Britain Serials)</t>
  </si>
  <si>
    <t>02.1945 crashed on operation. on/near Sunday islands, SE Melbourne (MIAS). S/L Gray ok, F/O Sudlow ok, no further info Built as F.B.40. Delivered during September 1944. Final disposition: crashed on operations over Sunday Island, February 1945. (Beaufort, Beaufighter and Mosquito in Australian Service, Stewart Wilson, 1990) Ditched nr Sunday Island WA 28.02.45 (Air Britain Serials)</t>
  </si>
  <si>
    <t>Engine cut abandoned over Crete 28.2.45 (Air Britain Serials)</t>
  </si>
  <si>
    <t>Broke up in air during dive bombing 40m SE of Mandalay 28.2.45 (Air Britain Serials) DRAPER  BV  76309, JAMES  PR  1384548</t>
  </si>
  <si>
    <t>SOC 31.2.45 (Air Britain Serials)</t>
  </si>
  <si>
    <t>Another source says SY-P, Missing 27-04-44, partly recovered from Enschede in 1967 and again in 1986. 28 February / 1 March 1945 (FCWDv5). It crashed near the airbase at Twenthe in Holland. The pilot whas Flt. Sgt R.J.E. Adey 21 years old and navigator Flt.Sgt K.J. Pinnel ("Gerbrand" on the mossie.org forum) Pilot F/L G.F. Coward, Nav. W/O F.S. Wilsher both KIA, ftr Hannover / Hildesheim (2nd TAF) 1. Mar 1945
613 Sqn 2nd TAF
Mosquito VI NS859 SY-
Op: Hannover/Hildesheim
F/L Pilot G F Coward RCAF
+, 19.A.2-3
W/O Navigator F S Wilsher
+, 19.A.2-3
The Mosquito crashed 0430 at Bollersen 4km SSE of Bergen. Both airmen were first buried in Bergen Cemetery. Now they rest in Becklingen War Cemetery. there were two important railroads in the vicinity of Bollersen. Celle-Munster and Celle-Soltau. Possible the Mosquito attacked some train or troop transport in this area. 
But the cause of loss is still unknown. The parts of the Mosquito were spread over a wide area. Only single body parts were found. The Luftgau XI reports that the Mosquito dismantled in the air. (http://www.rafcommands.com/forum/showthread.php?p=3304) Missing from night intruder 29.2.45 (Air Britain Serials)</t>
  </si>
  <si>
    <t>Was SY-P on 613 Squadron. (Mosquito Squadrons of the RAF)</t>
  </si>
  <si>
    <t>28.02.1945 1820 125 to Berlin from Wyton on return seemed to prepare for overshot procedure, stalled and crashed . at Rattlesden, 4miles W Stowmarket, Suffolk (BCL). F/O NM McNulty RAAF +, F/O JRA Machonachie RCAF +, McNulty rests in Cambridge City Cem, Machonachie rests in Brookwood Mil Cem. 28 February / 1 March 1945, M5-C, "Serial Range PF428 - PF469. 42 Mosquito B.MkXV1. Powered by Merlin 72/73 engines. Part of a batch of 195 delivered by Percival Aviation (Luton) between 15May44 and 5dec45. Airborne 1820 28Feb45 from wyton. Onreturn to base with the Mosquito positioning to fanals, the aircraft was seen to bank steeply, as if trying to line-up with the runway. The pilot then seemed to initiate a missed approach, pulled up steeply, stalled, and crashed at Rattlesden, 4 miles W of Stowmarket, Suffolk. F/O McNulty is buried in the Cambridge City Cemetery; F/O Machonachie in the Brookwood Military Cemetery. F/O N.M.McNulty RAAF KIA F/O J.R.A.Machonachie RCAF KIA This Mosquito had been examined 25Feb45 by a representative of the Swedish Air Force. " (Chorley via Lost Bombers) Crashed in forced landing returning from Berlin Rattlesden 28.2.45 (Air Britain Serials) 28.02.45 128 Sqn. PF451 In low flight when aircraft seemed to make a steep turn onto runway in use at Wyton, overshot and stalled into ground. (Mosquito Crash Log)</t>
  </si>
  <si>
    <t>Was M5-C on 128 Squadron. (http://www.rafwyton.co.uk/wytonlosses1945.html)</t>
  </si>
  <si>
    <t>28.02.1945 1828 608 to Mannheim (MH - Berlin?) from Downham Market . Lost without trace (BCL). F/O HW Tyrell evd, Sgt HJ Erben pow, Had been named "Joan" for Joan Fontaine ( http://www.virtualmuseum.ca/pm.php?id=record_detail&amp;fl=0&amp;lg=English&amp;ex=00000192&amp;rd=94097&amp;hs=0 ) I looking for any info about loss of 608 sq - DH98 Mosquito B Mk. XX (KB273) 6T-E from Berlin raid 28.2.1945 and his crew pilot F/O H.W.Tyrell (Hoyt) - evaded, navigator Sgt H.J.Erben - injured (in hospital till liberation) (Munro) AB Serials has 29-2-1945 what's incorrect because 1945 was not a leap year ! Have a note that they suffered fuel problems and baled out ± 20.35h near Bismark (Altmark) what's W of Stendal. F/O Henri W. GUYT - note spelling (!) (aka H.W. TYRRELL) - 175963 was from The Netherlands. He escaped twice from Germans (Footprints on the Sands of Time - Oliver Clutton-Brock). He survived an accident 10-5-1940 on Douglas DB-8A (serial 382) of 3-V-2 (Dutch Air Force). Baled out and wounded in parachute (Battle of France Then and Now - Peter Cornwell). The navigator was from Czechoslovakia. (Henk Welting) Concerning to navigator H.J.Erben, he was born in Vienna in family of slovak jews. ("Munro") Guyt or Guijt? Guijt, Henri Willem ("Harry") Born in 1914. Died 8 June 1983. nom-de-guerre : Henry William Tyrrell A little more (in Dutch): http://www.onderscheidingen.nl/decorandi/wo2/dec_g04.html ("Amrit") What I know is that he tried to escape to the UK, however was betrayed and arrested by the German Secret Police. Sentenced to 2 year imprisonment 13-3-1941. Was in a house of correction at Lüttringhausen, Germany. Severely injured left foot while unloading a railway waggon. Foot partly amputated. Back in Holland 27-10-1942 and involved in the Underground Resistance. Left Holland 25-1-1944 and arrived in UK 16-3-1944 via Belgium, France and Spain. Despite his handicap he evaded capture 28-2-1945, however was arrested near Remagen and transferred to Dulag Luft at Wetzlar where he was liberated by advancing US troops some weeks later. After the war employed with the KLM (Koninlijke Luchtvaart Maatschappij - Royal Dutch Airlines). He was awarded with the British DFC. GUIJT is correct - written by the Brits as GUYT. (Henk) (http://www.rafcommands.com/forum/showthread.php?t=1847) AIR14/1442 A German report says a Mosquito came down at 2050 on 28 February at Schenkenhorst, 11km N of Gardelegen, not at all far from Bismark (Altmark) http://www.footnote.com/image/38615566/Mosquito%7Cmosquitoes/#38615453 Named "Joan" on May 14 1944 at the de Havilland Canada plant, in honour of actress Joan Fontaine, a cousin of Geoffrey de Havilland. (http://www.virtualmuseum.ca/pm.php?id=story_line&amp;lg=English&amp;fl=0&amp;ex=00000192&amp;sl=3212&amp;pos=1) Missing (Berlin) 29.2.45 (Air Britain Serials)
MH - Another link, from an unknown book,(http://d-nb.info/1008940097/04) says this Mosquito came down at Klein Engersen. Authors Jörg Helbig and Jörg Andreé.</t>
  </si>
  <si>
    <t>Was 6T-E on 608 Squadron. (Mosquito Squadrons of the RAF)</t>
  </si>
  <si>
    <t>Only Mosquito to shoot down an enemy aircraft whilst in USAAF service. This aircraft was actually lost on Feb 28/29 '45, when its crew had to bail out due to fog and debris damage after shooting a reconnaissance Ju 188. Every night at around nine o’clock for several weeks during the winter 1945, a German Ju-188 reconnaissance aircraft would fly over the American air base of Pontedera, Italy. Because of the regularity of these overflights, the intruder was nicknamed “Recon Charley”. On the night of the February 28, however, a de Havilland Mosquito was readied with USAAF Capt. Larry Englert al the controls and Lt. Earl Dichney working the radar. When the Ju-188 reappeared on the scene like a clockwork, the Mosquito took off in pursuit. The night fighter located Recon Charley but because of the Mosquito’s rapid closure rate it was in dangerous proximity to the target at the time the pilot opened the fire. The Ju-188, caught unaware of the Mosquito’s presence, began to disintegrate. Some of the debris struck the Mosquito, harming the engines and causing hydraulic damage. Upon return to Pontedera, the limping aircraft was greetedby a fog blanketing the base. Able to spot the glow of the runway lights, Captain Englert manoeuvred the Mosquito over the faint landmarks, and than, with Lieutenant Dickey bailed out.
E/A Ju 188D-2 of 4(F)./122,Shot down NW of Cremona by a Mosquito night fighter while returning from a night photo recce over Naples, 100%, 4 KIA and 1 WIA. Il ricognitore era uno Ju-188D-2 W.Nr.230412 del 4° Staffeln. Questi bimotori avevano a bordo due macchine fotografiche per la ripresa notturna NRb (Nachtreihenbildkamera) 40/25 opppure NRb 50/25. SOC 20.3.45 (Air Britain Serials)</t>
  </si>
  <si>
    <t>George Atkinson - I have a 54 OTU Mosquito HJ569 that crashed 3m E of Coldstream whilst doing slow rolls on 1/3/45. Understand from 'Those other Eagles' that Atkinson, a veteran of the fighting in France and of the BoB, was a f/i with that unit. The officer under instruction, also killed, is given as ATR Cleeve 160943. Aircraft was on a demonstration flight, completed two unauthorised slow rolls and spun into ground. Crashed into the grounds of Pallinsburn House (at the time being used as a hospital) near Coldstream. (RAF Commands Forum) Mosquito NF Mk2,HJ 569 crashed some five hundred yards from the front of Pallinsburn House, at that time a convalescent hospital, March 1st around 3 pm. The Mosquito, according to an eyewitness, fell in a spin, crashed and exploded. Both George Atkinson and F/O A.T.R. Cleave were killed. George Atkinson was buried in Blyth (Links Road) Cemetery. You will find a bit about him in my book: 'A Gathering Of Eagles'. (Robert Dixon) Spun into ground 3m E of Coldstream Berwickshire 1.3.45 (Air Britain Serials) 01 03.45 54 OTU. HJ659 Aircraft on demonstration flight completed two unauthorised slow rolls and spun in three miles east of Coldstream. Two killed. (Mosquito Crash Log)
Name: CLEEVE, ANTHONY THOMAS RUSSELL 
Initials: A T R 
Nationality: United Kingdom 
Rank: Flying Officer (Pilot U/T) 
Regiment/Service: Royal Air Force Volunteer Reserve 
Age: 22 
Date of Death: 01/03/1945 
Service No: 160943 
Additional information: Son of Cecil Cleeve and of Inez Cleeve (nee Russell), of Great Chart. 
Casualty Type: Commonwealth War Dead 
Cemetery: CHARING (KENT COUNTY) CREMATORIUM 
Name: ATKINSON, GEORGE
Initials: G
Nationality: United Kingdom
Rank: Flight Lieutenant (Pilot Instr.)
Regiment/Service: Royal Air Force
Age: 29
Date of Death: 01/03/1945
Service No: 47413
Awards: D F M
Additional information: Son of Robert Smith Atkinson and Isabella Atkinson, of Blyth; husband of Patricia Chadney Atkinson, of Harlow, Essex.
Casualty Type: Commonwealth War Dead
Grave/Memorial Reference: Grave 3613.
Cemetery: BLYTH CEMETERY
(CWGC)
Flt Lt George Atkinson DFM (47413), age 29, was from Blyth, and had flown with 151 Squadron during the Battle of Britain.
(http://www.rafcommands.com/forum/showthread.php?11530-Possible-Beaufighte-crash), see also http://www.rafcommands.com/forum/showthread.php?2261-George-Atkinson-47413</t>
  </si>
  <si>
    <t>Was TW -B on 141 Squadron. (Mosquito Squadrons of the RAF)</t>
  </si>
  <si>
    <t>1945-03</t>
  </si>
  <si>
    <t>According to the info I have, the Mosquito was on the return leg of an Intruder Op to various French airfields (3 May 43) when they were attacked by 2 x FW 190s over the Channel. The a/c was then crash landed at Ford. (Johnny 956 on RAF Commands Forum) Overshot landing at Cranfield 1.3.45 (Air Britain Serials) 01.03.45 51 OTU. DD714 Overshot on one engine landing at Cranfield one injured, one unhurt. (Mosquito Crash Log)</t>
  </si>
  <si>
    <t>Was YP -O on 23 Squadron. (http://www.rafcommands.com/forum/showthread.php?p=16721#post16721)</t>
  </si>
  <si>
    <t>I have Fly Off David Kinnel from 82 Sqn recorded as lost on 1 March 1945. Fly Off Kinnel is commemorated at the Imphal War Cemetery. I trawled through all 1,465 names and found that Wt Off Harry Allen Lambert (nav/wop) from 82 Sqn was also lost on 1 March 1945. As we know the crew of the first Mossie (HR439) was Best/Lorimer, it's fairly certain that Kinnel/Lambert were the crew from HR458. (Alex Crawford on RAF Commands Forum). Swung on take-off Thazi 1.3.45 DBF (Air Britain Serials)</t>
  </si>
  <si>
    <t>Lost height after vibration on test flight lost height and flew into ground nr Amiens 1.3.45 (Air Britain Serials)</t>
  </si>
  <si>
    <t>To 5912M 3.45 (Air Britain Serials)</t>
  </si>
  <si>
    <t>Was HB -R on 239 Squadron. ()</t>
  </si>
  <si>
    <t>To 5084M 3.45 (Air Britain Serials)</t>
  </si>
  <si>
    <t>To 5061M 3.45 (Air Britain Serials)</t>
  </si>
  <si>
    <t>Collided with Auster TJ412 and crashed nr Middle Wallop 1.3.45 (Air Britain Serials) 01.03.45 60 OTU. HP853 Collided with Auster V TJ412 of 665 Squadron in Hants while on a night practice operational patrol at 900 feet. One killed in Auster and one baled out of Mosquito. (Mosquito Crash Log)</t>
  </si>
  <si>
    <t>01.03.1945 1903 692 to Erfurt from Graveley during sortie ASI failed and on return to base plane landed heavily, undercarriage collapsed. at Graveley airfield 2310 (BCL). F/L GR Green ok, F/L JA Perry ok, 1/2 March Erfurt "Serial Range ML956 - ML999. 44 Mosquito B.MkXV1. Powered by Merlin 72/73 engines. Part of a batch of 152 delivered by De Havilland (Hatfield) between 24Nov43 and 4Dec44. MM170 was not delivered. Airborne 1903 1Mar45 from Graveley. During the operation, the ASI failed and on return to base at 2310 the Mosquito landed heavily, causing the undercarriage to collapse. The wreckage caught fire, but the crew escaped uninjured. F/L G.R.Green F/L J.A.Perry " (Chorley via Lost Bombers) U/c collapsed on landing Graveley 1.3.45 (Air Britain Serials) 01 03.45 692 Sqn. ML969 Heavy landing at Gravely undercarriage collapsed. Crew unhurt. (Mosquito Crash Log)</t>
  </si>
  <si>
    <t>On 1 March 1945 a Mosquito from 82 Sqn was lost during a night raid on Pyinmana and Toungoo. The Mossie was crewed by Flt Sgt R Brest/Sgt A S Lorimer. (Alex Crawford) Missing from night intruder mission 2.3.45 (Air Britain Serials)</t>
  </si>
  <si>
    <t>Engine failed to restart after single-engined overshoot lost height and bellylanded Wickharn Hill Oxon. 2.3.45 (Air Britain Serials)</t>
  </si>
  <si>
    <t>03.1945 87 crashed on landing. at Coomalie Creek, Northern Territories (MIAS). RAAF Mosquito A52-26, from 87 Squadron (Photo Reconnaissance - 87PRS) crashed on landing at Coomalie Creek airfield on 7 March 1945. (http://home.st.net.au/~dunn/ozcrashes/nt147.htm , has photos) Built as P.R.40. Delivered during October 1944. Final disposition: crashed on landing at Coomalie, Northern Territory, March 1945. (Beaufort, Beaufighter and Mosquito in Australian Service, Stewart Wilson, 1990) Crashed Coomalie Creek NT 02.03.45 (Air Britain Serials)</t>
  </si>
  <si>
    <t>EATON, Robert James - (Flight Sergeant); Service Number - 430960; File type - Casualty - Repatriation; Aircraft - Mosquito KB 206; Place - Staffordshire, England; Date - 2 Marc h 1945 (National Archives of Australia) Pilot F/L Alberton. Took off 19:15 in good weather, nothing further heard until it crashed at 21:15 at Cheddleton, Staffordshire. The crew appeared to have made no attempt to bale out. (Same)
Mission: Training. 
Date: 2nd March 1945 
Unit: P.F.N.T.U. (Pathfinder Force Navigation Training Unit.)
Type: Mosquito XX. 
Serial: KB206. 
Coded: ? 
Location: Basford Cheddieton, Stafford. 
Pilot: F/Lt. Arthur Ian Albertson. A.F.C. 80126. R.A.F.V.R. Age 30. Killed.
Nav: F/S Robert James Eaton. 430960. R.A.A.F. Age 20. Killed.
REASON FOR LOSS:
Took-off from Warboys at 1900 hrs for a high-level night cross-country training flight, the crew being briefed to fly at 27,000 feet. At around 2100 hrs, the Mosquito broke up and crashed at Yew Tree Farm, Basford Cheddieton, south of Leek, Stafford. (http://www.aircrewremembrancesociety.com/raf1945/albertson.html) Broke up in air nr Leek Staffs. 2.3.45 (Air Britain Serials) 02.03.45 PFNTU. KB206 Aircraft on high level cross country lost control and broke up at Basford near Leek, Staffs, killing two. (Mosquito Crash Log) 
PFNTU2/03/1945 Training KB206 Mosquito XX T/o 1900 Warboys for a high level night cross country, the crew being briefed to fly at 27,000 feet. At around 2100, the Mosquito broke up and crashed at Yew Tree Farm, Basford Cheddleton, S of Leek, Stafford. F/Lt A IAlbertson AFC 30 80126 CAMBRIDGE CITY CEMETERY 2650878 2/03/1945, F/Sgt R JEaton  20 430960 CAMBRIDGE CITY CEMETERY 2651061 2/03/1945 (http://www.156squadron.com/display_newpff_roll.asp?ID=PFNTU
)</t>
  </si>
  <si>
    <t>02.03.1945 1822 139 to Berlin from Upwood returned safely but FLAK damage beyond economical repair. at Upwood airfield 2305 (BCL). F/O G Coleman DFM ok, F/L R Cooper DFC ok, 2/3 March, XD-C, "Serial Range KB100 - KB299. 200 Mosquito Mosquito BMkXX. Part of a batch of 245, including 9 to the USAAF as F8, delivered by De Havilland (Toronto) Canada. Airborne 1822 2Mar45 from Upwood. Returned safely to base at 2305 but had sustained such severe battle damage that repairs were assessed as uneconomical. The DFM awarded to P/O Coleman DFM was Gazetted 23Mar43 following a tour with 148 Sqdn in the Middle East. F/O G.Coleman DFM F/L R.Cooper DFC " (Chorley via Lost Bombers) Damaged by flak Berlin 3.3.45 SOC on return (Air Britain Serials)</t>
  </si>
  <si>
    <t>Was XD-C on 139 Squadron. (Chorley via Lost Bombers)</t>
  </si>
  <si>
    <t>Bellylanded at Forli 3.3.45 DBF (Air Britain Serials)</t>
  </si>
  <si>
    <t>Crashed on take-off Maison Blanche 3.3.45 (Air Britain Serials) 450303 Mosquito XIX TA139 144MU Maison Blanche AD RAF Killed, Crashed on Take Off, W Churchman, G E ALG Maison Blanche Apt/ 1mi NE (http://www.aviationarchaeology.com/src/AARmonthly/Mar1945O.htm)</t>
  </si>
  <si>
    <t>Engine cut overshot landing and u/c raised to stop Oakington 3.3.45 DBR (Air Britain Serials)</t>
  </si>
  <si>
    <t>04.03.1945 2050 169 to BS from Great Massingham on return diverted to Coltishall, fell victim to Ju88, crashed. near The Mill between Buxton and Lamas, 5miles N Norwich and about 1 mile from destination 0040 (BCL). S/L VJ Fenwick +, F/O JW Pierce +, Fenwick buried at home town, Pierce buried in Cambridge City Cem 3/4 March 1945 (FCWDv5) H of 169 Squadron (Intruders Over Britain) "Serial Range MM624 - MM656. 33 Mosquito NF.MkX1X. Powered by Merlin 25 engines. Part of a batch of 50 delivered by De Havilland (Leavesden) between 17Apr44 and 27May44. Airborne 2050 3Mar45 from Great Massingham. On return to base, told to divert to Coltishall due to local Intruders, in doing so, was shot down by a Ju88, crashing 0040 near The Mill, between Buxton and Lamas, some 5 miles N of Norwich and about a mile from Coltishall. S/L Fenwick was taken to his home town, and F/O Pierce was buried in Cambridge City Cemetery. S/L V.J.Fenwick KIA F/O J.W.Pierce KIA " (Chorley via Lost Bombers) Crashed nr Coltishall presumed shot down by intruder 4.3.45 (Air Britain Serials)</t>
  </si>
  <si>
    <t>Was RS -I on 157 Squadron. ()  Was VI-H of 169 Squadron (Intruders Over Britain)</t>
  </si>
  <si>
    <t>04.03.1945 2027 heading for Kamen raid 192 BS from Foulsham returned to base but swung off runway and wrecked in a ditch. at Foulsham airfield 0007 (BCL). F/L AE Roach RAAF ok, F/O H Cooper ok, "Serial Range DZ458 - DZ497. 40 Mosquito B.M1V Series 11. Powered by Merlin 21/23 engines. Part of a batch of 250, except four as PR.MKV111 and four as NF.MkXV, delivered by De Havilland (Hatfield). Airborne 2027 3Mar45 from Foulsham to operate in the Kamen area. Returned to base at 007 but swung on landing. sheering the undercarriage, finished up in a ditch, wrecked beyond repair. No crew injuries. F/L A.E.Roach RAAF F/O H.Cooper " (Chorley via Lost Bombers) Swung into ditch on landing and u/c collapsed Foulsham 3.3.45 (Air Britain Serials)</t>
  </si>
  <si>
    <t>Was XD-F on 139 Squadron. (Mosquito)  Was DT-M on 192 Squadron (Chorley via Lost Bombers)</t>
  </si>
  <si>
    <t>04.03.1945 early am Scramble alarm start 406 over North Sea from Manston . Lost without trace (FCL). F/O RW Donovan +, F/O VM Grant +, no known graves, aircraft missing. 3/4 March 1945 (FCWDv5) Hans Krause of I./NJG 4 claimed a Mosquito shot down from close range by his gunner on 3/4 March 1945. "On 3/3/45 Krause took part in Operation Gisela and there is indeed a note in the remarks column 'Abschuss Einer Mosquito?' but it doesnt say which of the crew claimed it." Specht was wounded during the Mossie attack on 3/3/45 and, indeed, it was he who possibly shot it down from very close range with the rearward MG151. There is a Namentliche Verlustemeldung for Specht's wounding but it is not clear how long he was hospitalised.
 (Rod McKenzie on http://forum.12oclockhigh.net/showthread.php?t=9812&amp;page=5) Missing from night interception over North Sea 4.3.45 (Air Britain Serials)</t>
  </si>
  <si>
    <t>04.03.1945 1956 Evening intruder, support Kamen raid 157 to BS from Swannington . Lost without trace (BCL). F/S JA Leigh +, F/S LRJ Lucas +, no further info, this plane also stated in FCL, same day 03 Mar 1945 157 sqn Mosquito XIX TA404 RS-M t/o 1956 BS, Leigh J A F/S +, Lucas L R J F/S +, Supporting raid over Kamen. Lost without trace. (85 Sqn and 157 Sqn Losses website) 3/4 March 1945 (FCWDv5) Crew remembered on the Runnymede memorial. RS-M, Lost 3/4 March "Serial Range TA389 - TA413. 25 Mosquito NF.MKX1X. Powered by Merlin 25 engines. Part of a batch of 50 delivered by De Havilland (Hatfield) between 20Jun44 and 25Nov44. Airborne 1956 3Mar45 from Swannington to support the Main Force operation against kamen. Lost without trace. Both airmen are commemorated on Panel 271 of the Runnymede Memorial. F/S Leigh had at least one air combat victory to his credit, having claimed a Me110 destroyed during operations 17/18Dec44. F/S J.A.Leigh KIA F/S L.R.J.Lucas KIA " (Chorley via Lost Bombers) Missing from night intruder mission 4.3.45 (Air Britain Serials)</t>
  </si>
  <si>
    <t>M (and K)</t>
  </si>
  <si>
    <t>Was RS -M (and K) on 157 Squadron. (85 Sqn and  157 Sqn Losses website and Mosquito Squadrons of the RAF)</t>
  </si>
  <si>
    <t>Lost power after take-off and bellylanded Haverfordwest 4.3.45 (Air Britain Serials)</t>
  </si>
  <si>
    <t>W/C Hugh William Eliot DFC of 256 Squadron shot down by flak whilst attacking a bridge. (Aces High) But the biggest tear-jerker by far is the life story, as told in letters and artefacts, of Squadron Leader Hugh William Eliot DFC, who died aged 23 while serving in northern Italy. It offers a fascinating insight into life on active service: his flying gauntlets, photographs, log books, epaulets, medals, passport, pages from a diary kept by his mother, the fateful telegram from the Air Ministry to his parents and a letter of sympathy from George VI. Most poignantly there are also more than 100 letters home, including one dated January 11, 1945. It ended, "Cheerio. Give my love to Grannie and Pop. PS: Will you send my little green nail brush which I left behind me?" They were to be the last words he ever wrote home. (http://www.tes.co.uk/article.aspx?storycode=315296, The Spitfire and Hurricane Memorial Building at RAF Manston in Kent ) Missing from intruder mission 4.3.45 (Air Britain Serials)</t>
  </si>
  <si>
    <t>03.03.1945 1819 608 to Berlin from Downham Market force landed. at Manston airfield 2313 (BCL). S/L ES Few DFC AFC ok, P/O SS Campbell ok, Engine cut forcelanded at Manston 4.3.45 (Air Britain Serials)</t>
  </si>
  <si>
    <t>Was 6T-M on 608 Squadron. (Mosquito)</t>
  </si>
  <si>
    <t>F/O Aust and F/O Halestrap, both killed (Intruders Over Britain) Scrambled at 01:26, returned at 03:44 on one engine, then undercarriage would not come down. Made one circuit then crashed. 2/3 March (A History of 68 Squadron) 3/4 March, crashed returning from anti-Gisela scramble on one engine (Intruders Over Britain) Lost height on single-engined overshoot and crashed on return from patrol Coltishall 4.3.45 DBF (Air Britain Serials) 04.03.45 68 Sqn. NT357 Crashed and burnt out in Norfolk after overshoot at night. Two killed. (Mosquito Crash Log)</t>
  </si>
  <si>
    <t>04.03.1945 Evening interception 68 anti V1 from Coltishall Hit by "friendly"AA fire and crew had to bale out. Lost without trace (FCL). W/O D Lauchelen ok, P/O H Bailey ok, no further info . 3/4 March 1945 Hit in starboard engine by own AA, turned for home. Port engine was then hit and control was lost, the crew baling out safely. (A History of 68 Squadron) 4/5 March 1945 (FCWDv5) Hit by own AA on interception and abandoned Martham Norfolk 4.3.45 (Air Britain Serials) 04.03.45 68 Sqn. NT365 Aircraft hit twice by 'friendly' A. A. fire, crew baled out safely and it crashed at Grange Farm, Martham, Norfolk. (Mosquito Crash Log)</t>
  </si>
  <si>
    <t>416NFS , 12th Air Force. Pilot King, Herbert L. Crashed on Take off at Pisa. Category 4 damage, 05 March 1945. (http://www.aviationarchaeology.com) Lost 5.3.45 (Air Britain Serials)</t>
  </si>
  <si>
    <t>NA</t>
  </si>
  <si>
    <t>Hit earth mound taxying and u/c collapsed Lille/Vendeville 5.3.45 (Air Britain Serials)</t>
  </si>
  <si>
    <t>05.03.1945 1808 139 to Berlin from Upwood overshot on return to base and crashed. at Upwood airfield 2015 (BCL). F/L A O´Grady RAAF ok, F/L LD Groome DFC ok, Overshot landing at Upwood on return from Berlin 5.3.45 (Air Britain Serials)</t>
  </si>
  <si>
    <t>Was XD-T on 139 Squadron. (Chorley via Lost Bombers)</t>
  </si>
  <si>
    <t>Hit water buffalo on take-off and u/c collapsed Thazi 5.3.45 (Air Britain Serials)</t>
  </si>
  <si>
    <t>Spun into ground Little Treffgarne Pembs. 5.3.45 (Air Britain Serials) 05.03.45 8 OTU. DZ588 Crashed at Little Treffgarne, Pembrokeshire, after spinning down after entering cloud at 1500 feet. Two killed. Aircraft was coded '71'. (Mosquito Crash Log)</t>
  </si>
  <si>
    <t>05.03.1945 163 to Berlin from Wyton taxied into ditch and damaged beyond repair. at Wyton airfield 0100 (BCL). F/L J Watson ok, , Taxied into ditch Wyton 5.3.45 DBR (Air Britain Serials)</t>
  </si>
  <si>
    <t>Taxying accident</t>
  </si>
  <si>
    <t>Was -T on 163 Squadron. (Mosquito Squadrons of the RAF)</t>
  </si>
  <si>
    <t>U/c jammed bellylanded at Coltishall 5.3.45 (Air Britain Serials)</t>
  </si>
  <si>
    <t>VA</t>
  </si>
  <si>
    <t>Was VA-S on 125 Squadron. (Mosquito Squadrons of the RAF)</t>
  </si>
  <si>
    <t>Crashed recovering from dive Kolar ranges 5.3.45 (Air Britain Serials) NOXON  FR  159061, YARKER  T  1578673</t>
  </si>
  <si>
    <t>05.03.1945 1823 608 to Berlin from Downham Market crashed . near Braine-le Comte, between Halle and Soignies, 6km NE Soignies (BCL). F/L MHM MacLean DFC RAAF +, Sgt R Todd +, initial buried at field close to crash site, now Leopoldsburg War Cem 5/6 March 1945, 6T-A, "Serial Range KB100 - KB299. 200 Mosquito B.MkXX. Part of a batch of 245, including 9 to USAAF as F8, delivered by De Havilland (Toronto) Canada. Airborne 1823 5Mar45 from Downham Market. Cause of loss not established. Crashed near Braine-le-Comte (Hainaut), a small town on the Halle to Soignies road and about 6 km NE from the latter. Initially, both were buried in a field close to the crash-site, but their graves are now located in the Leopoldsburg War Cemetery. F/L M.H.M.Maclean DFC RAAF KIA Sgt R.Todd KIA " (Chorley via Lost Bombers) No 262 claims this night (Jan Horn) Missing (Berlin) 6.3.45 (Air Britain Serials)</t>
  </si>
  <si>
    <t>Was 6T-A on 608 Squadron. (Chorley via Lost Bombers)</t>
  </si>
  <si>
    <t>05.03.1945 515 to BS from Little Snoring taxied on runway to marshalling point and was struck by RS608 of 23Sqn, after investigation SoC. at Little Soring airfield 2035 (BCL). W/O WA Halstead ok, F/S CA Jones ok, RS608 was repaired and later transferred to French Airforce 5/6 March, 1945, "Serial Range NS977 - NS999. 23 Mosquito FB.MkV1. Powered by Merlin 25 engines. Part of a batch of 250, except for NT20, NT224 and NT225 built as FB.XV111s, ordered 17Mar43 and delivered between 25Jan44 and 19May44. Cleared to taxy and line-up on the Little Snoring runway was struck at 2035 by a landing Mosquito V1 RS608 from 23 Sqdn, flown by F/O Cooke. No one was hurt. RS608 was repaired and eventually transferred to the French Air Force. An inspection of NS992 revaled very serious damage to the mainplanes and it was duly struck off charge. Meanwhile, the crew immediately transferred to a spare Mosquito and completed an uneventful sortie. W/O W.A.Halstead F/S C.A.Jones " (Chorley via Lost Bombers) Collided with RS608 on ground Little Snoring 5.3.45 DBR [or RN 704/703 NFT per Roundel] (Air Britain Serials)</t>
  </si>
  <si>
    <t>Was 3P -S on 515 Squadron. (Mosquito Squadrons of the RAF)</t>
  </si>
  <si>
    <t>05.03.1945 1853 attack airfields 109 to Hallendorf from Little Staughton attacked 2142 from 32000ft, crew headed for Brussels airfield, crashed on attempt to land. at Brussels-Melsbroek airfield (BCL). F/L AM Payne +, F/L JV Evans +, both buried in Brussels Town Cem.
Took off from Little Staughton at 18.53. Mosquito XVI. Crashed whilst trying to land at Brussels-Melsbroek, following a successful mission. 
PAYNE 
 Alfred Migal 
 Flying Officer 161730. 109 Sqdn., Royal Air Force Volunteer Reserve. Died: Monday 5 March 1945. Buried: BRUSSELS TOWN CEMETERY, Evere, Vlaams-Brabant, Belgium. Ref. X. 25. 15. 
EVANS 
 John Vernon 
 Flight Lieutenant 124672. Nav. 109 Sqdn., Royal Air Force Volunteer Reserve. Died Monday 5 March 1945. Age 26. Son of David John and Hannah Jane Evans, of Gwaun Cae Gurwen, Glamorgan. B.A. (Lampeter). Buried: BRUSSELS TOWN CEMETERY, Evere, Vlaams-Brabant, Belgium. Ref. X. 25. 16.
(http://www.roll-of-honour.com/Bedfordshire/LIttleStaughton109Squadron.html)
5/6 March 1945, "Serial Range PF428 - PF469. 42 Mosquito B.MkXV1. Powered by Merlin 72/73 engines. Part of a batch of 195. Delivered by Percival Aviation (Luton) between 15May44 and 5Dec45. PF447 was initially issued to No.128 Sqdn. Airborne 1853 5Mar45 from Little Staughton. Bombed the AP at 2142 from 32,000 feet. After advising the success of their operation, the crew diverted to Brussels-Melsbroek, crahing there wwh trying to land. Both are buried in Brussels Town cemetery. F/L Evans held a BA degree (Lampeter). F/L A.M.Payne KIA F/L J.V.Evans KIA " (Chorley via Lost Bombers) Missing (Hallendorf) 5.3.45 (Air Britain Serials)</t>
  </si>
  <si>
    <t>FTR western Germany (FCWDv5) 5/6 March 1945, time 0140, crashed in bad weather south of Marquette Nord, F/O V.R. Bell and F/S C.G. Davidson both KIA. (2nd TAF) Flew into ground in cloud on return from Haifer M/Y 1/2m S of Marquette Nord 6.3.45 (Air Britain Serials)</t>
  </si>
  <si>
    <t>Engine cut on take-off swung and u/c collapsed Lille/Vendeville 6.3.45 (Air Britain Serials)</t>
  </si>
  <si>
    <t>U/c collapsed on landing Charterhall 6.3.45 (Air Britain Serials) 06.03.45 54 OTU. HK285 Undercarriage collapsed on landing at Charterhall aerodrome ,crew safe. (Mosquito Crash Log)</t>
  </si>
  <si>
    <t>Engine cut overshot landing and hit obstruction Finmere 6.3.45 (Air Britain Serials) 06.03.45 13 OTU. LR260 Starboard engine cut, pilot overshot Finmere aerodrome and hit obstruction at end of runway. Crew unhurt. (Mosquito Crash Log)</t>
  </si>
  <si>
    <t>Damaged 6.3.45 and SOC (Air Britain Serials)</t>
  </si>
  <si>
    <t>06.03.1945 1453 Oboe mark of MT and troop concentration 109 to Wesel from Little Staughton collided with MM193 while taking formation lead and last seen dived steeply into cloud at 15000ft with tailplane damaged. Lost without trace (BCL). S/L GM Smith +, F/L WA Jones DFC +.
Took off from Little Staughton at 14.53. Mosquito XVI. Task was to mark enemy movements. Whilst taking over lead formation of six Mosquitos, collided with MM 193 and crashed. 
SMITH 
 George Miller 
 Squadron Leader. 68790 109 Sqdn., Royal Air Force Volunteer Reserve. Died Tuesday 6 March 1945. Age 24. Son of William Bennett Smith and of Margaret Smith (nee Miller); husband of Eleanor Margaret Smith, of Upton, Andover, Hampshire. Commemorated: RUNNYMEDE MEMORIAL, Surrey, United Kingdom. Panel 265. 
JONES, DFC 
 William Anwyl 
 Flight Lieutenant 146013. 109 Sqdn., Royal Air Force Volunteer Reserve. Died Tuesday 6 March 1945. Age 24. Son of William and Mary Olwen Jones, of Meifod, Montgomeryshire. Commemorated: RUNNYMEDE MEMORIAL, Surrey, United Kingdom. Panel 265. 
(http://www.roll-of-honour.com/Bedfordshire/LIttleStaughton109Squadron.html)
6 March 1945, Wesel, "Serial Range PF428 - PF469. 42 Mosquito B.MkXV1. Powered by Merlin 72/73 engines. Part of a batch of 195 delivered by Percival Aircraft (Luton) between 15May44 and 5Dec45. Airborne 1453 6Mar45 from Little Staughton to Oboe mark MT and troop concentrations. while taking over the lead of the formation of six Mosquitoes, collided with MM193 and was last seen diving steeply into cloud at 15,000 feet with its tailplane damaged. Both airmen are commemorated on the Runnymede Memorial. MM193 was able to return to base. S/L G.M.Smith KIA F/L W.A.Jones DFC KIA " (Chorley via Lost Bombers) Collided with MM193 in formation and crashed in sea on return from Wesel 6.3.45 (Air Britain Serials) 06.03.45 109 Sqn. PF429 Aircraft taking over the lead formation of six aircraft collided with MM193 of the same squadron, which was damaged but managed to return to base. Two killed in PF429 which crashed at unknown location. (Mosquito Crash Log)</t>
  </si>
  <si>
    <t>Was HS-B on 109 Squadron.(Chorley via Lost Bombers)</t>
  </si>
  <si>
    <t>Missing on ferry flight Gander-Azores 6.3.45 (Air Britain Serials)</t>
  </si>
  <si>
    <t>Lost power and crashed in sea after take-off Falconara 6.3.45 (Air Britain Serials)</t>
  </si>
  <si>
    <t>On 6th March 1945, when taking off, the Mosquito NF XXX (NT258) of REYNOLDS is victim of an engine stoppage, crashing on houses of Amiens at the end of the runway.The British pilot, the Flt Lt Frederick Thomas Reynolds, and his Belgian radar operator, Flg Off Ferdinand Vandenheuvel, were killed. http://ibelgique.ifrance.com/baha2/Webpages/Navigator/Belgian_Aviation_History/ww_ii/TheBelgiansof219/belgians_of_the_219_squadron.htm Engine cut on air test lost height and hit houses nr Amiens 6.3.45 DBF (Air Britain Serials)</t>
  </si>
  <si>
    <t>F/O Brockbank with F/Lt Lane were scrambled on an anti-intruder patrol, but they crashed on take-off into the mud of the Blackwater River. The crew were trapped and despite strenuous efforts from the shore, and efforts by the Royal Navy, they could not be reached and both crew members died. It was a most distressing incident as the cries of the crew could be heard for an hour or more after the accident and there was absolutely nothing that could be done to save them. (http://www.151squadron.org.uk/) FCWDv5 gives date as 4 March, however no other source supports this. Lost height on take-off for bomber support mission and crashed on mudflats Bradwell Bay 6.3.45 DBF (Air Britain Serials) 06.03.45 151 Sqn. MM791 Lost control on take-off and crashed on mudflats near Bradwell Bay. Two killed. (Mosquito Crash Log)</t>
  </si>
  <si>
    <t>http://www.foxearth.org.uk/MosquitoCrash.html
Flt Lt Edward Guy Sheppard, popularly known as Ted was just twenty five years old, but already a well seasoned and highly experienced pilot, having clocked up nearly 1,700 flying hours since he joined the Royal Air Force as a commissioned officer in 1941. 
Now based at Castle Camps on the Cambridgeshire/Suffolk border as part of No 25 Squadron, operations had consisted in recent months from flights to destroy flying bombs, escorting allied bombers, and the interception of enemy intruder aircraft on or around the eastern coastal areas. 
Before the war, Ted Sheppard worked in local banking in his hometown, of Brentwood in Essex, and excelled at most sports, especially having a keen liking for playing football. 
And now on Tuesday March 6th 1945 with the war finally being won in Germany, he had a young wife and was the proud father of a son who was still only a few months old. Walking out in full flying kit to his plane, he was looking forward to be going home on leave later that day, to be with his family at their Brentwood home.
He knew more than most about the perils of flying on operations, and had seen at first hand the very real devastation of war on both his own family, many of his fellow Squadron aircrews, and of course regularly at first hand from his cockpit seat.
The death of one of his younger brothers Gordon, killed in action whilst flying as an observer in a Wellington bomber raid in June 1942 to Emden in Germany, embodied the shocking reality of close personal loss that was to leave a permanent effect both on him, and his remaining family for many years to come. 
It was about 2.25pm on March 6th 1945 that Flt Lt Ted Sheppard hauled himself up into the small underside hatch, via a small telescopic ladder, of his Mosquito Night Fighter MK 30, Registration MT470.
Flight Sgt Ted WardClimbing up behind was his trusted Navigator Flt Sgt Frederick George Ward aged 20 years, (also known as Ted). He then positioned himself in his navigators seat just slightly to the rear right hand side of Flt Lt Sheppard, and carried on with his own well drilled, pre flight equipment checks.
A fit, broad, and largely built man, Ted Ward had spent much of his earlier years labouring hard on his family farm near Weymouth in Dorset, and was always able to maintain a naturally kind, steadying, and at times humorous quality about him.
Ted Ward, had joined the air force during the middle of the war, and had trained to be a navigator in Canada having previously joined originally wishing to become a pilot. 
Although Ted found the flying easy enough, it was the difficulties he had with landing the training aircraft that then persuaded him, and his instructors, to train him as a Navigator, at which he naturally excelled.
Ted had eagerly volunteered to go into flying, having been a former young member of his local Home Guard unit, back home in the picturesque Dorset countryside, at the out break of war. 
What had almost certainly helped to bond the close flying partnership or “marriage” as it was called between the two Teds, within the realms of Night Fighter crews, was almost certainly their mutual enjoyment of music, particularly dance band sounds. 
Ted Sheppard had even played live concerts with his three brothers, in their very own band around the dance halls of Essex, attracting many a large turnout on a Saturday night.
Flt Sgt Ted Ward now sitting beside his pilot with both Rolls Royce Merlin 76 engines first firing, then revving up on each side of him, were planning to fly a straight forward, and routine day light air test on that bright March afternoon.
Taking off at approximately 2.35pm in their fully armed Mosquito, they climbed rapidly up into the clear crisp, and sunny blue sky, before pushing ahead with their air test flight, whilst all the time, keenly surveying the skies for the many friendly allied aircraft in the air that day, to prevent any risk of mid air collision. 
Nearly twenty miles away, the pace of rural wartime life was going about its usual seasonal business at Brook Hall Farm, near the pretty village of Foxearth, set quietly right on the Essex Suffolk border.
Activity in the fields, ditches, and buildings surrounding Brook Hall on such a dry day was well apace.
Mr Marjoram the Shepherd, was herding the sheep in the top field above Brook Hall farm
Bruno Cornazzani Beside the narrow coach road that slowly wound its way up to the farm, young Italian prisoner of war, Bruno Cornazzani was working along a ditch and hedge line with his spade. 
Living locally in a POW camp at nearby Borley, Bruno had been captured by allied forces in North Africa in 1941.
In the main field to the right of Bruno on the brow of the gently sloping hill Mr Leslie Mayhew, a man in his fifties, and well used to farming for years out doors and in all weathers, was working on the farms open top International W30 tractor, and making good progress with his harrowing work that afternoon. 
Overlooking the Coach Road, Mrs Ruby Hastie was on her doorstep at Brook Hall Cottages talking to her neighbour Mrs Allen, whilst two of her young teenage sons Tom, and Robin were working in the farm buildings of Brook Hall Farm itself, tending the horses and livestock in the stables. 
At 3.25 pm, and at relatively low height above them, came the familiar sight, and distinctive sounds, of some large American B17 Flying Fortress bombers, making their final left hand approaches before turning to land onto runway 07, at the nearby airfield at Sudbury. This was now home to the United States 486th Bombardment Group.
Looking down below them from their Flying Fortress, pilot Lt Gerson Bacher, co pilot Nathan Spungin, and bombardier Lt George Edgar, suddenly spotted the familiar outline of an RAF Mosquito at very low level and flying a great speed, hedge hoping across the bare arable fields. 
What the B17 crew next witnessed, and those working on the ground at Brook Hall experienced, took just moments as 
Ft Lt Ted Sheppard, and Flt Sgt Ted Ward suddenly lost complete engine power on both engines at low level, as they sped near to Foxearth village.
Still at very low level Flt Sheppard fought for control as both his engines completely stopped, and immediately prepared bracing for a downhill landing, as they came over the brow of the hill leading down towards Brook Hall farm in front of them.
To make matters worse the wind was behind them, there was probably no time to feather the propellers to reduce drag, and the heavy radar in the bulbous nose of their plane, plus weight of fuel, and ammunition, made the Mosquito with now no firing engines, a near impossible beast to fly.
Flt Lt Sheppard attempted to belly land, but quickly running out of clear but sloping field, pulled back hard on his controls in a desperate attempt to avoid hitting a large ash tree looming up right in front of them.
With faltering response from his controls the plane ploughed right through the top of the ash tree scattering debris, as the doomed Mosquito careered a few hundred feet across and over the Coach Road, before finally crashing at high speed onto the rising ground of the main field, on which Leslie Mayhew was still working diligently on his tractor. 
On impact the Mosquito appeared to somersault twice, and immediately burst fuel, and debris into an opening cone of searing flames that quickly sprang up across and up the hillside, covering an area of at least three hundred yards. 
With debris just stopping short of where Leslie Mayhew was working on his tractor, he looked behind in startled disbelief, as dust and black smoke billowed heavily around him, and into the afternoon sky. 
The sudden afternoon tranquillity of rural life was now shockingly a mass of noise, searing heat, flames, twisted pieces of aircraft, and the loud cracking of exploding aircraft ammunition bursting in all directions, and dangerously still close to those onlookers standing nearby, including a young fifteen year old Tom Hastie. 
Running closer to the scene, a small crowd gathered to within about 30 feet of the two largest pieces of remaining fuselage, but were held back by the intense heat, and the now visibly large exploding 20mm cannon shells that were now scattering their brass cases liberally about the field.
Minutes later a break in the flames intensity prompted both Leslie Mayhew and Bruno Cornazani to dart forward bravely into the largest piece of fuselage, where briefly they disappeared from view. 
Leslie MayhewLocating each crew member they turned their motionless bodies over, beating out the flames of one of the aircrew‘s burning clothing as best they could. They quickly saw they had clearly died instantly in the impact of the crash, before quickly making their way back through the tangled wreckage, and chocking thick smoke, to relative safety and fresh air. 
The B17 crew on seeing the initial impact immediately radioed their Sudbury airfield control tower of the crash, and station fire tenders then sped to the scene, and extinguished the remaining pockets of flames.
Later that day RAF officials arrived to take statements from those who witnessed the crash, and then Flt Lt Sheppard and Flt Sgt Ward’s bodies were carefully removed, and taken by ambulance to the base at RAF Stradishall. 
An overnight guard was the placed on the site, and the next day air investigators came to sift amongst the wreckage to examine the aircraft parts, before removing the remaining wreckage onto large low loaders.
One can only imagine the effects on the aircrew’s families as they received their unexpected telegrams bringing the tragic news, and later, letters of condolences from the 25 Squadron Commanding Officer.
Flt Lt Ted Sheppard was later buried in the main cemetery in his hometown of Brentwood in Essex, and Flt Sgt Ted Ward is buried at the Cambridge City Cemetery. 
The cause of the crash was inconclusive, but was reported at the time, as probably being caused with Flt Lt Sheppard experiencing problems with switching over his fuel tanks, with the result being fuel starvation to his engines. 
The real true cause of the crash will never be known, but in months and years to come there were other reported cases of total engine failures on the MK30 Mosquito, that again resulted in further unexplained crashes and deaths.
However the magnificent Mosquito that both Flt Lt Sheppard and Flt Sgt Ted Ward felt very privileged to be able to fly, was one of the most outstanding and successful combat aircraft of the Second World War.
The simple inscription at the base of Ted Ward’s gravestone to many, pays fitting tribute to both the short young lives of both Flt Lt Ted Sheppard &amp; Flt Sgt Ted Ward:
And Far with the Brave I Have Ridden
And Now with the Brave I Shall Sleep
In a marking final tribute to the incident, a truly memorable Remembrance Day service was held in November 2000. 
 Lost power on air test and hit tree in forced landing Brookhall Farm Essex 6.3.45 DBF (Air Britain Serials) 06.03.45 25 Sqn. MT470 Aircraft tried to make forced landing at Brookhall Farm, near Borley, Essex following engine failure, hit tree, crew killed. (Mosquito Crash Log)</t>
  </si>
  <si>
    <t>06.03.1945 1907 105 to Wesel from Bourn on return one engine stopped, bounced and damaged beyond repair. at Bourn airfield 2220 (BCL). W/C TW Horton DFC RNZAF ok, F/L W Jones DFC ok, Wesel 6 March '45, "Serial Range ML896 - ML924. 29 Mosquito B.Mk1X. Powered by Merlin 72 engines. Delivered by De Havilland (Hatfield) between 10Jul43 and 20Oct43. ML914 was detached for trials with the 4,000lb 'Cookie' and 6-store Avro carrier. ML924 was initially issued to No.109 Sqdn with whom it flew its first operational sortie 1Feb45. Transferred to 105 Sqdn 'C' Flight Airborne 1907 6Mar45 from Bourn. On return, landed at 2220 with one engine feathered, bounced and the resulting heavy landing caused the undercarriage to collapse and damage the Mosquito beyond repair. No injuries. W/C T.W.Horton DFC RNZAF F/L W.Jones DFC " (Chorley via Lost Bombers) U/c collapsed in heavy landing on one engine Bourn 6.3.45 on return from Berlin (Air Britain Serials) 06.03.45 105 Sqn. ML924 Heavy landing on one engine at Bourn aerodrome, crew safe. (Mosquito Crash Log)</t>
  </si>
  <si>
    <t>Engine failed, crashed on takeoff from B.77 at 22:52 on 6/7 March 1945, W/O A.G. Cole and F?O S.I. Lees both killed (2nd TAF) On 6 March, WO A.G. Cole and F/O S.I. Lees, who had joined the Cougars in November 1944, were killed when their aircraft crashed on the take-off from Gilze / Rijen.(History of 410 Squadron) Engine lost power on take-off hit tree and crashed Amiens/Glisy 7.3.45 DBF (Air Britain Serials)</t>
  </si>
  <si>
    <t>Was RA-Q on 410 Squadron. (Mosquito Aces of World War 2)</t>
  </si>
  <si>
    <t>06.03.1945 2120 105 to Wesel from Bourn intercepted by own NF, shot down out of control,crew managed to bale out. S Frayling Abbey, Norfolk (BCL). S/L R Burrell inj, F/O J McColloch inj, 6 March, Wesel, "Serial Range MM237-MM238-MM241. 3 Mosquito B.Mk1X. Powered by Merlin 72 engines. Delivered by De Havilland (Hatfield) Nov.43 Airborne 2120 6Mar45 from Bourn. Shortlyafter crossing the East anglia coast on return, the Mosquito was shot down by a 'friendly' night-fighter. The crew managed to bale out, just moments before the Mosquito hit the ground S of Frayling Abbey, Norfolk. S/L R.Burrell Inj F/O J.McCulloch Inj " (Chorley via Lost Bombers) Shot down by night fighter in error and abandoned Frayling Abbey Norfolk 7.3.45 on return from Berlin (Air Britain Serials)</t>
  </si>
  <si>
    <t>M/Q</t>
  </si>
  <si>
    <t>Was GB-M/Q on 105 Squadron. (Mosquito Squadrons of the RAF and Mosquito Thunder)</t>
  </si>
  <si>
    <t>Coded R. (http://www.wlb-stuttgart.de/seekrieg/45-03.htm) Missing presumed after collision during shipping strike in Skaggerak 7.3.45 (Air Britain Serials) F/L R.G. Young and F/L G.V. Goode both KIA (A Separate Little War)</t>
  </si>
  <si>
    <t>Was DM-R on 248 Squadron. (http://www.wlb-stuttgart.de/seekrieg/45-03.htm)</t>
  </si>
  <si>
    <t>Coded O. (http://www.wlb-stuttgart.de/seekrieg/45-03.htm) Crashed in sea after attack on convoy off Norwegian coast 7.3.45 (Air Britain Serials) F/O S.C. Hawkins and F/O E. Stubbs, both KIA (A Separate Little War)</t>
  </si>
  <si>
    <t>Was LA-O on 235 Squadron. (http://www.wlb-stuttgart.de/seekrieg/45-03.htm)</t>
  </si>
  <si>
    <t>Overshot landing from air test and u/c raised to stop Colerne 7.3.45 (Air Britain Serials) 07.03.45 29 Sqn. NT429 Overshot on landing at Colerne aerodrome, retracted undercarriage and went through boundary fence. Crew safe. (Mosquito Crash Log)</t>
  </si>
  <si>
    <t>Swung on landing and u/c collapsed Oakes Field Bahamas 7.3.45 (Air Britain Serials)</t>
  </si>
  <si>
    <t>128 Sq Mosquito XVI RV305 (sic) M5-U, S/L J D Armstrong RCAF died, F/O W E Whyte RCAF died (http://www.rafwyton.co.uk/wytonlosses1945.html) Engines cut in circuit on return from patrol overshot forced landing and hit ground Gilze-Rijen 7.3.45 (Air Britain Serials)</t>
  </si>
  <si>
    <t>Was M5-U on 128 Squadron. (http://www.rafwyton.co.uk/wytonlosses1945.html)</t>
  </si>
  <si>
    <t>08.03.1945 Intruder Patrol 406 to Stade Germany from Manston . Lost without trace (FCL). F/O EA Oswald +, P/O KB Hicks +, pilt buried in Harderwijk General Cem, navigator has no known grave 7/8 March 1945, crashed into the Ijsselmeer (FCWDv5) On 7th March 1945 a Mosquito XXX,NT-418,406 Sqdr. with F/O.E.A.Oswald crashed in the IJsselmeer,Holland.Both were KIA. (Jaap Vermeer) Missing from night intruder mission to Stade 8.3.45 (Air Britain Serials)</t>
  </si>
  <si>
    <t>7/8 March 1945, 1 KIA, at Castle Camps (FCWDv5) U/c leg collapsed in heavy landing on return from intruder mission Castle Camps 7.3.45 (Air Britain Serials)</t>
  </si>
  <si>
    <t>F/Lt Green with W/O Mitsche crashed into the sea when they were returning from a defensive patrol. They were picked up by a naval launch, but were only slightly injured as a result of the ditching. (http://www.151squadron.org.uk/) 7/8 March 1945, crashed near Bradwell Bay (FCWDv5) Undershot approach and crashed in sea off Bradwell Bay 8.3.45 (Air Britain Serials) 08.03.45 151 Sqn. NT475 Undershot on approach and crashed in sea off St. Peters Point, Bradwell Bay, injuring two. (Mosquito Crash Log)</t>
  </si>
  <si>
    <t>Also, hbf wheels up B.58 0610 January 21/22 1945, coded P, P/O F.D. Hawkins and P/O E.P. Waring both OK. (2nd TAF) Hit by flak and bellylanded Melsbroek 8.3.45 (Air Britain Serials)
The following information is taken from the 107 Sqn ORB. For PZ258 ‘P’
Date; 21/22 February 1945. Took off 138 Wing B.L.A. Out 0304, Returned 0610.
Bomb Load:- 2X500LB GP. TD. 12 Secs bombs and two cluster of Flares.
Operation in Area 2: Coesfeld – Dorsten – Wesel – Bocholt – Borken.
Pilot; 182170, F/O Frederick David Hawkins, DFC (LG 29/6/1945:3406). 183345, Nav; P/O Ernest Peter Waring. DFC. (LG 29/6/1945:3406)
F/O Hawkins (Pilot) was hit by Flak in area 2 and returned to base with no Hydraulics or Lighting and C.S.U. U/S. on being diverted to Brussels he made a successful belly Landing.
(http://www.rafcommands.com/forum/showthread.php?2099-PZ258-Mosquito-107-Squadron-8-03-1945)</t>
  </si>
  <si>
    <t>Was OM-P on 107 Squadron. (2nd TAF)</t>
  </si>
  <si>
    <t xml:space="preserve">08.03.1945 1820 608 to Berlin from Downham Market . Lost without trace (BCL). F/L LN Hobbs ok, F/O R Dennis RAAF ok, no further info, according loss card Serial Range KB370 - KB699. 330 Mosquito B.MkXXV. Part of a batch of 400 delivered by De Havilland (Toronto) Canada. Airborne 1820 8Mar45 from Downham market. Cause of loss and crash- site not established. Both airmen are described as 'safe'. F/L L.N.Hobbs Inj F/O R.Dennis RAAF Inj F/O R.Dennis and F/L L.N.Hobbs were confined in Hospital due injuries until Liberation. No PoW Nos. 8/9 March 1945 (Lost Bombers) Missing (Berlin) 8.3.45 (Air Britain Serials) </t>
  </si>
  <si>
    <t>Was 6T-K on 608 Squadron. (Lost Bombers)</t>
  </si>
  <si>
    <t>Served with 464 Sqn, under RAF control 11/44 to 8/3/45 Coded SB-X. Failed to Return From Operations. Flt Stark &amp; Sgt Ancell. (Brian Fillery's website) FTR from Ruhr and Hamm 8/9 March 1945 (FCWDv5) F/L A.C. Stark and Sgt. S.A. Ancell, both KIA, ftr intruder, lost around 2110 8/9 March, coded X. (2nd TAF) T/o to attack movement in the Ruhr-Koblenz- Limburg-Hamm area. Crashed 2110 in the vicinity of Limburg. (http://www.luftwaffe-bullet-board.com/viewtopic.php?t=10952&amp;highlight=mosquito) Missing on night intruder 8.3.45 (Air Britain Serials)
Summary: 
Mosquito PZ259 took off from RAF Rosiere en Santerre, France, at 1955 hours on the 
night of 8/9th
 March 1945, as part of a force of 12 aircraft from the Squadron detailed to 
bomb and strafe rail and road targets ahead of the advancing American forces in the 
Rhine area, Germany. PZ259 failed to return from the mission. 
Crew: 
RAF Flt Lt Stark, A C Captain (Pilot) 
RAF Sgt S A Ancell, (Navigator) 
Both the crew were killed and they are buried in the Hanover War Cemetery, Germany.  
(http://www.awm.gov.au/catalogue/research_centre/pdf/rc09125z014_1.pdf)
Believed to have come down southeast of Cologne (Mosquito Monograph)
The history of 464 Sqn 'The Gestapo Hunters' only makes a brief entry into their loss. 'B y Marech ,the main ground focus was on crossing the Rhine and the main air focus was on interdicition ahead of the front. On the 8th, F/L Alexander Charles'Jack' Stark RAFVR 48313 and Sgt Sidney Arthur Ancell RAFVR 1802572 in PZ259 SB-X were shot down over the Rhine while attacking enemy transport. The crew were on their fifth sortie'.
(http://www.rafcommands.com/forum/showthread.php?14108-Mosquito-PZ259-464.Sqdn)</t>
  </si>
  <si>
    <t>Was SB-X on 464 Squadron. (2nd TAF)</t>
  </si>
  <si>
    <t>08.03.1945 1845 163 to Kassel from Wyton . Lost without trace (BCL). F/L FW Cooper ok, F/S AE Gillespie RAAF +, Gillespie buried in Reichswald Forrest Cem 
Type Mosquito 
Serial Number KB568 
Squadron 163 
X1D ??-V 
Operation Kassel 
Date 1 8th March 1945 
Date 2 9th March 1945 
 "Serial Range KB370 - KB699. 330 Mosquito B.MkXXV. Part of a batch of 400 delivered by De Havilland (Toronto) Canada. Airborne 1845 8Mar45 from Wyton. Cause of loss and crash-site not established. Nineteen year old F/S Gillespie 439630 RAAF from Chatswood, New South Wales is buried in the Reichswald Forest War Cemetery. He was among the youngest Australian Navigators to be KIA during WW11. F/L Cooper is described as 'safe'. F/L F.W.Cooper Inj F/S A.E.Gillespie RAAF KIA F/L F.W.Cooper was in fact injured and confined in Hospital until Liberation. No PoW No. " (Chorley via Lost Bombers Missing (Kassel) 9.3.45 (Air Britain Serials)
A letter from the 163 Squadron adjutant to Gillespie's mother, preserved at the Australian National Archives and viewable online as part of Gillespie's casualty file, indicates that Cooper, upon his return to the UK, indicated that the Mosquito was shot down by a night fighter on the way back from Kassel. It went out of control at 25,000 feet, and Cooper was flung out, presumably as the aircraft disintegrated, at 5,000 feet,before being taken prisoner. Cooper looked for Gillespie after parachuting, but found not trace.
MH believes this was friendly fire. An 85 Squadron Mosquito made a claim for a Ju 188 on 8/9 March near Kassel. MV555, an NF.30 crewed by F/L A.J. Dobie and W/O A.R. "Grimmy" Grimstone was later hit by flak and destroyed. Dobie bailed out safely, however Grimstone's parachute had been burnt, and he was killed. Another source says Grimstone bailed out too low. The time of MV555's claim was about 15 minutes after having found their target at 21.42 - a report of January 1947, investigating the discovery of the site of KB568's crash and Gillespie's body, indicated the crash took place around 22.00. Came down at Hasselbach, near Weyerbusch, about 150km WSW of Kassel, and at the time only about 20 km from the front lines.</t>
  </si>
  <si>
    <t>Was V on 163 Squadron. (Chorley)</t>
  </si>
  <si>
    <t>416NFS , 12th Air Force. Pilot Jensen, Wayne E. Killed in a Crash at Pisa. Category 4 damage, 09 March 1945. (http://www.aviationarchaeology.com) SOC as lost 9.3.45 (Air Britain Serials)</t>
  </si>
  <si>
    <t>Stalled on overshoot Cranfield 9.3.45 (Air Britain Serials) 09.03.45 51 OTU. HK227 Aircraft crashed on overshoot to Cranfield aerodrome, killing two. (Mosquito Crash Log)</t>
  </si>
  <si>
    <t>5lOTU</t>
  </si>
  <si>
    <t>10.03.1945 Night intruder 605 to Germany from Hartford Bridge missing. Lost without trace (FCL). F/O WG Oldham +, Sgt J Fry +, came down at Harskamp (Dubbelsezand) (Verliesregister 1945) First mentioned in ORB, 28/29 January 1945. Letter "X" from ORB entry. (Hugh Halliday) 9/10 March 1945, lost attacking V-1 sites in the Wesel-Osnabrueck-Hamm area (FCWDv5) Lost around 0130 9/10 March 1945, coded P, crew as above, ftr intruder (2nd TAF) Was UP-A on 605 Squadron (Ian Piper: http://www.605squadron.co.uk/Squadron_aircraft.htm) Missing from night intruder 10.3.45 (Air Britain Serials) F/O (J/14716) Willam Gerald Oldham (pilot) RCAF - killed , Sgt(1605929) James Frederic Fry (obs) RAFVR - killed (ASN website)</t>
  </si>
  <si>
    <t>Was UP-P on 605 Squadron. (2nd TAF) Was UP-A on 605 ("605")</t>
  </si>
  <si>
    <t>10.03.1945 Evening patrol 418 to Osnabrück from Hartford Bridge missing. Lost without trace (FCL). F/O GI Sheldrick +, F/O FJ Klapkew +, both buried in Putten General Cem First mentioned in ORB, 2/3 February 1945; missing from operations, 9/10 March 1945 (F/O F.J. Klapiw and F/L G.I. Sheldrick killed). Letter "F" from ORB entry of 2/3 February 1945. (Hugh Halliday) This aircraft was "Pappy Yokum" according to records held by Mark Proulx. 9/10 March 1945, lost attacking V-1 sites in the Wesel-Osnabrueck-Hamm area (FCWDv5) On the 9th March 1945 crashed in Putten, Holland the Mosquito RS561 from 418 RCAF Squadron.F/Lt.George Ivan Sheldrick and Francis Joseph Klapkew were KIA and buried in the Putten Cemetery,Holland. (Jaap Vermeer) 2nd TAF supports all of the above, says lost around 2330. Missing on patrol to Osnabruck 10.3.45 (Air Britain Serials)</t>
  </si>
  <si>
    <t>Was TH-F on 419 Squadron. (Chris Charland)</t>
  </si>
  <si>
    <t>09.03.1945 eveng Patrol 410  from Lille/ Vendeville Combat with EA. Lost without trace (FCL). F/L DT Steele +, F/O C Horne +, both buried in Hotton War Cem Belgium, Horne was age 37. 9/10 March 1945 (FCWDv5) Three nights later another crew was missing from a patrol between Remagen and Bonn. While being vectored after a target, in the Zulpich-Euskirchen area, the Mosquito suddenly disappeared from the tube of the radar unit which had been plotting it. F/L D.T. Steele, the pilot, had come to the Squadron late in February; his navigator, F/O C. Horne of the RAF, had joined it in December of the previous year. These two losses, coming so close together, were the last suffered on operations. (History of 410 Squadron) Coded P, lost 02:04, chasing e/a S. Euskirchen, crew as above. (2nd TAF, which supplies following account) "Random 39 was taken over by Nuthouse (the US MEW unit) at 2125 hours, east of Remagen. At 2145 hours an unidentified plot appeared F.8585 (about 20 miles northeast of Bonn), travelling 260 degrees, 6,000 feet, approx 220 mph. Random 39 was reduced to 6,000 feet and told he was ust crossing the front line. He made contact at 2 1/2 miles but lost it twice, regaining it each time with ground help. R/T traffic was thus almost continuous. At 2203 hours, when on 210 degrees at 4,500 feet, he lost contact a third time, asked for help and was given 260 degrees. He acknowledged. At the same moment the blip, having continued on to 210 degrees, came up for one sweep rather brighter and longer on the tube, and then it disappeared at F.3424. As the tracing had been unbroken and the target continued plain, there can be no doubt that the fighter, whatever the reason, suddenly lost height. Nothing more was heard of it." Missing from patrol 9.3.45 (Air Britain Serials)</t>
  </si>
  <si>
    <t>Was RA-P on 410 Squadron. (2nd TAF)</t>
  </si>
  <si>
    <t>Swung on take-off and bellylanded Charterhall 10.3.45 (Air Britain Serials) 10.03.45 54 OTLJ. HR240 Swung on take-off and hit chimney pot and subsequently belly landed at Charterhall aerodrome. Crew unhurt. (Mosquito Crash Log)</t>
  </si>
  <si>
    <t>Damaged by flak Venice and bellylanded at Cesenatico 10.3.45 (Air Britain Serials)</t>
  </si>
  <si>
    <t>Mosquito MM527 of 256 Sqn which came down in the sea 4 km east of Punta Maestra, Italy, 2000-2100 hrs, WO R E Chamberlain safe, FS N Goodyear killed (Chris Goss) Lost nose when cannon fired, parts damaged engine ditched off Po Estuary 10.3.45 (Air Britain Serials)</t>
  </si>
  <si>
    <t>Control lost on approach at night dived into ground Upper Heyford 10.3.45 (Air Britain Serials) 10.03.45 16 OTU. LR526 Aircraft crashed into ground at Upper Heyford aerodrome after loss of control, killing one. (Mosquito Crash Log)</t>
  </si>
  <si>
    <t>10/03/1945 Mosquito RR287 of 16 OTU hit a tree after take off from Barford St John. Pilot P/O J G Howell and pupil F/Lt A S Fardell were both killed. (http://www.couplandbell.com/marg/crashes1945.htm) Lost power on night take-off and hit tree Barford St.John 10.3.45 DBF (Air Britain Serials) 10.03.45 16 OTU. RR287 Aircraft struck tree at Barford St. John just after getting airborne at night, killing two. (Mosquito Crash Log)</t>
  </si>
  <si>
    <t>On the above night, a Lufthansa Ju 290 flying from Barcelona to Stuttgart was intercepted by a nightfighter which, due to evasive manouvres by the airliner, ditched. 255 Sqn lost TA427 but in the early hours of 10 March? Came down 75 miles NW of Corsica. The times and location match the 255 Sqn loss (Chris Goss) SOC 10.3.45 (Air Britain Serials)
There is an uniqe case that an unarmed civil airliner "killed" a nightfighter. After the German retreat from southern France, the Deutsche Lufthansa established an aerial connection between Germany and Spain (Barcelona). Among the airplanes used for that were some big four-engined Junkers Ju 290, before used as Atlantic reconnoisaters, now stripped of nearly all military items except the rear radar warning equipment. Of course, those flights could only be performed at night.
One time one of these planes, the Factory No. 0176 D-AITQ "Preussen", neared the still German-occupied northern Italian coast near Rapallo at a height of 1100 ft, when the rear radar warning equipment showed the fast approach of a night fighter. Obviously to gain speed, captain Hugo Wiskandt pushed the control stick, while engineer Franz Preuschoff entered the rear (former gun-) station for observations. Shortly after this, Preuschoff noticed an explosion and spinning debris. Asked "Are we burning?" he answered "No, the other one!"
This and rescue measures noticed the next day showed that some miscalculation must have happened to the night fighter pilot. Trying to follow the airliner, he crashed into the sea!
This happened on March 10, 1945.
From the book "Die groÃŸen Dessauer" (about Junkes Ju 90/290/390) by Karl KÃ¶ssler and GÃ¼nter Ott, Planegg 1993 (place and time of publishing), page 123/124
(http://www.warbirdsforum.com/topic/241-weirdest-thing-to-shoot-down-an-airplane/)</t>
  </si>
  <si>
    <t>YD</t>
  </si>
  <si>
    <t>Was YD-E on 255 Squadron. (Mosquito Squadrons of the RAF)</t>
  </si>
  <si>
    <t>Aircraft crashed near Lüthorst close to the border of Wangelnstedt (= approx. 18 km east of Holzminden). Crew: F/Lt R.J. O'SULLIVAN - J/27021, F/O E.T.G. HARRIS - 165387, now buried Hannover War Cem. were initially buried at Lüthorst. Info rcvd from Detlef Creydt, Holzminden through Jan Hey, Hengelo. (Henk Welting) 10/11 March 1945, FTR from the Remagen area (FCWDv5) Lost around 2030, 10/11 March 1945, crew as above, ftr Intruder to Osnabrueck-Hamm (2nd TAF) Came down at 2100 2 km west of Luethorst, 12km west of Einbeck, map grid 5 east S JU 5 (http://www.footnote.com/image/38615566/mosquitoes%7CMosquito/) Missing from night intruder mission 10.3.45 (Air Britain Serials)</t>
  </si>
  <si>
    <t>10/11 March 1945, pilot injured (FCWDv5) Overshot landing on return from night patrol Coltishall 10.3.45 DBR (Air Britain Serials) 10.03.45 68 Sqn. NT356 Overshot end of runway into ploughed field at Coltishall aerodrome, one injured, one safe. (Mosquito Crash Log)</t>
  </si>
  <si>
    <t>Swung on landing and u/c collapsed Cranfield 11.3.45 (Air Britain Serials)</t>
  </si>
  <si>
    <t>Was TW -T on 141 Squadron. ()</t>
  </si>
  <si>
    <t>Crashed on approach Northolt 11.3.45 (Air Britain Serials) 11 03.45 SHAEF. DZ271 Port engine failed at 800 feet, undershot while landing at Gatwick and touched down just outside aerodrome, burnt out. (Mosquito Crash Log)</t>
  </si>
  <si>
    <t>Was EW-R on 307 Squadron. (http://www.polishairforce.pl/dyw307zdj.html)</t>
  </si>
  <si>
    <t>SHAEF CS</t>
  </si>
  <si>
    <t>Swung on landing and u/c collapsed Yelahanka 11.3.45 (Air Britain Serials)</t>
  </si>
  <si>
    <t>Swung on landing and u/c collapsed Yelahanka 11.3.45 SOC (Air Britain Serials)</t>
  </si>
  <si>
    <t>Ltn. Rolf Almton (+) &amp; Fnr. Per Olaus Hjorten (+) Cra/s off Haugesund, KK-N of 333 Squadron Banff, shot down by German ground fire. (http://www.luftwaffe.no/Table2.htm) Missing from minelaying off Karmaund 11.3.45 (Air Britain Serials)</t>
  </si>
  <si>
    <t>Was N on 333 Squadron. (http://www.luftwaffe.no/Table2.htm)</t>
  </si>
  <si>
    <t>Overshot single-engined landing into ditch South Cerney 11.3.45 DBF (Air Britain Serials) 11.03.45 25 Sqn. NT367 Overshot on single engine landing at South Cerney aerodrome. and ran into a ditch and caught fire. Crew unhurt. (Mosquito Crash Log)</t>
  </si>
  <si>
    <t>Was VA-T on 125 Squadron. (Mosquito Squadrons of the RAF)</t>
  </si>
  <si>
    <t>11.03.1945 1828 692 to Berlin from Graveley lost power on 1 engine, returned, overshot, crashed and caught fire. at Graveley airfield 1852 (BCl). F/L AW Waugh RAAF +, F/O LR Corrigan inj, Waugh buried in Cambridge City Cem, Coorigan extensively burnt 11/12 March 1945, Berlin, "Serial Range PF428 - PF469. 42 Mosquito B.MkXV1. Powered by Merlin 72/73 engines. Part of a batch of 195 delivered by Percival Aircraft (Luton) between 15May44 and 5Dec45. Airborne 1828 11Mar45 from Graveley but lost power from one engine and the pilot headed back to the airfield. An approach was made at 1852, but the Mosquito over-ran the end of the runway, crashed through a hedge and caught fire. F/L Waugh is buried in Cambridge City Cemeteryl F/O Corrigan received extensive burns. F/L A.W.Waugh RAAF KIA F/O L.R.Corrigan Inj " (Chorley via Lost Bombers) Engine cut aborted operation and overshot landing at Graveley 11.3.45 DBF (Air Britain Serials) 11.03.45 692 Sqn. PF450 Overshot on landing at Gravely aerodrome and caught fire, killing one and injuring one. (Mosquito Crash Log)
RAAF FATALITIES IN SECOND WORLD WAR AMONG
RAAF PERSONNEL SERVING ON ATTACHMENT
IN ROYAL AIR FORCE SQUADRONS AND SUPPORT UNITS
413460 Flight Lieutenant WAUGH, Alexander William
Source:
AWM 237 (45) NAA : A705, 166/43/1211 Commonwealth War Graves records
W R Chorley : RAF Bomber Command Losses of the Second World War. Page 124,
Volume 1945.
Aircraft Type: Mosquito
Serial number: PP 450
Radio call sign: P3 -
Unit: 692 Sqn RAF
Summary:
On the night of the 11/12th March 1945, Mosquito PP450 took off from RAF Graveley,
Huntingdonshire, UK, took off at 1828 hours, detailed to bomb Berlin. Soon after take
off, the aircraft lost power on one engine and it headed back towards the airfield.. The
approach was made at 1852 hours, but the aircraft overshot the runway, crashed into a
hedge and caught fire. The Pilot died of his injuries and the Navigator was injured in the
crash.
Crew:
RAAF 413460 Flt Lt Waugh, A W Captain (Pilot)
RAF FO Corrigan, F L (Navigator)
Flt Lt Waugh is buried in the Cambridge City Cemetery, UK The Cemetery is known
locally as the Newmarket Road Cemetery.
A report into the accident stated : “ The starboard engine failed approx 10 minutes after
take off. On attempting a single engine landing, the Pilot approached too fast with no
flaps and ran off the runway, crashed through a hedge and came to rest in flames at the
south west end of the runway. The Pilot died of his injuries.
The Pilot made an error of judgement by cutting his approach too short, coming in to land
too fast and failing to put his flaps down. A Secondary error of judgement was by not
aligning himself correctly on the runway.” 
(http://www.ww2talk.com/forum/all-anniversaries/22664-memoriam-those-air-force-pilots-crews-who-died-day-ww2-16.html#post377308)</t>
  </si>
  <si>
    <t>BROCK, Plt Off George Herbert, NZ429138, RNZAF - Mosquito Navigator 488 Sqn, RNZAF - 12 Mar 1945 (Age 22); Netherlands. MALLON, Plt Off Thomas Alexander, NZ415348, RNZAF - Mosquito Pilot 488 Sqn, RNZAF - 12 Mar 1945 (Age 30); Netherlands. 12th March 1945 the Mosquito XXX,MT-484,488 Sqdr.with P/O.T.A.Mallon crashed near Airdrome Gilze-Rijen,Holland. (Jaap Vermeer) Crashed on takeoff 04:28 11/112 March 1945, crew as above (2nd TAF) Hit barn after take-off for night patrol and crashed Amiens/Glisy 12.3.45 DBF (Air Britain Serials)</t>
  </si>
  <si>
    <t>12.03.1945 162 from Bourn burnt during maintenance. at Bourn airfield Caught fire during inspection Bourn 12.3.45 DBR (Air Britain Serials)</t>
  </si>
  <si>
    <t>Caught fire on ground</t>
  </si>
  <si>
    <t>Was XD-K on 139 Squadron. (Mosquito) Was CR-M on 162 Squadron (162 Mosquito Bomber Squadron)</t>
  </si>
  <si>
    <t>Pilot W/O B.W. Moffatt Nav ABBOTT Bruce Andrew Stanley - (Flying Officer); Service Number - 422366; File type - Casualty - Repatriation; Aircraft - Mosquito Mark VI HR 632; Place - 50 miles SW of Lister; after an anti-shipping sortie the Skaggerak Date - 12 March 1945 50 miles SW of Lister, other aircraft suggested HR632 had been straggling (National Archives of Australia) Missing pres. shot down by fighters 30m SW of The Naze Essex 12.3.45 (Air Britain Serials) Shot down by a Bf 109 G flown by Leutnant Neumann of 14./JG 5.      Source: 
NAA: A705, 166/3/394 
Aircraft Type:  Mosquito 
Serial number:  HR 632 
Radio call sign:  ‘Q’ 
Unit:  248 Sqn RAF 
Summary: 
Mosquito ‘Q’ HR 632 of 248 Sqn RAF located at RAF Station, Banff, Scotland, was one 
of a formation of aircraft detailed to carry out an anti-shipping sweep in the Skaggerak 
and Kattagat on the afternoon of 12 March 1945. 
The patrol had been completed without incident, and the formation was 50 nautical miles 
south-west of Lister (Norway), when an interception was carried out by enemy fighter 
aircraft. 
Reports of other aircrew suggest that aircraft ‘Q’ HR 632 had been straggling up to this 
time – Position in formation No 2 in starboard section – rear squadron. 
One pilot of No 333 Squadron – acting as fighter crew to the formation – saw an enemy 
aircraft attacking and apparently scoring hits on a Mosquito at the rear of the formation.  
He shot the enemy aircraft down but saw nothing further of this Mosquito HR 632. 
Crew: 
RAAF 414587 WO Moffatt, R W (Pilot) 
RAAF 422360 FO Abbott, B A S (Navigator (W)) 
MISSING WITH NO KNOWN GRAVE 
    BY ALAN STORR</t>
  </si>
  <si>
    <t>14./JG 5</t>
  </si>
  <si>
    <t>Neumann</t>
  </si>
  <si>
    <t>Was DM-Q on 248 Squadron. (National Archives of Australia)</t>
  </si>
  <si>
    <t>Bounced on landing and u/c collapsed Yelahanka 12.3.45 DBR (Air Britain Serials)</t>
  </si>
  <si>
    <t>SOC 12.3.45 (Air Britain Serials)</t>
  </si>
  <si>
    <t>Engine cut on night patrol overshot landing and u/c raised to stop Lille/Vendeville 12.3.45 (Air Britain Serials)</t>
  </si>
  <si>
    <t>Am Abend des 12.Märzes starteten Wing Commander (Geschwaderkommandeur im Rang eines Oberstleutnants) Oats und sein Navigator Flight-Sergeant Frederic Charles Gubbings von Rosière-en-Santerre in Frankreich (südöstlich von Amiens) zu einem solchen überwachungsflug. Sie hatten das Gebiet Marburg, Dillenburg, Winterberg und Kassel zu überwachen. Ihre Einheit, die zur 21. Fighter Squadron gehörte, wurde zu diesem Zeitpunkt von Wing Commander Kleboe befehligt.Kleboe fiel beim Angriff auf das Gestapo-Hauptquartier (Shell-Haus) in Kopenhagen am 21.März 1945. Er war einer der am höchsten dekorierten Engländer im 2. Weltkrieg. Wing Commander Oats hätte normalerweise seine Nachfolge angetreten.
Oats bemerkte gegen 22.00 Uhr im Bereich des Frankenberger Bahnhofs ein Feuer, in dessen Widerschein sich Personen bewegten. 
Um die Mittagszeit war Frankenberg von Maraudern der 391. und 409. Bombergroup angegriffen worden. Der Angriff erfolgte durch eine geschlossene Wolkendecke und wurde im Bodenradarverfahren geführt. Von den 500 abgeworfenen Bomben traf aber nur ein Drittel, der Rest ging südlicher nieder, fast bis zur Verbindungsstraße Bottendorf - Burgwaldkaserne. Der Bahnverkehr wurde nur einen Tag gestört und der Durchgangsverkehr im Bahnhofsbereich floß schon am nächsten Tag wieder reibungslos. 
Dies war den alliierten Aufklärern nicht verborgen geblieben, und so flogen die 323. und 387. Bombergroup am 17.März einen erneuten Angriff mit der gleichen Menge der Bomben wie beim ersten. Auch diesmal war die Wolkendecke geschlossen, doch lag diesmal der Bombenteppich nördlicher, bis hin zum heutigen Standort des Kreiskrankenhauses. 
Zurück zum 12.März:
Die Bordwaffen der Mosquito zwangen die Löschmannschaften in Deckung, und Geschosse trafen das Bahnbetriebsgebäude, das zu brennen begann. In dem Moment, als sich die Mosquito über dem Gebäude befand, schlugen Flammen aus dem Rumpf der Maschine. Diese Aussage wurde von mehreren Zeitzeugen gemacht. Im Bahnhofsbereich war ein leichtes Flakgeschütz stationiert, das für den Beschuß verantwortlich war. Die Mosquito flog mit laut heulenden Motoren in Richtung Bottendorf. Welches Drama sich in der Maschine abgespielt hat, kann man nur erahnen. Wing Commander Oats überflog Bottendorf in Richtung Willersdorf, wo er eine 180-Grad-Kurve flog. Wenige Momente später, über dem Linnerberg, muß etwas an der Steuerung gerissen sein, oder Oats ist über die Steuersäule gesunken. Die Mosquito bohrte sich fast senkrecht aus mehreren hundert Metern Höhe kommend in die Erde des Linnerbergs. Die Propellerblätter wurden von einigen Anwohnern später fünfhundert Meter von der Absturzstelle entfernt gefunden.
So endete das Leben von Oats und Gubbings. Oats wurde 29 und Gubbings 23 Jahre alt. Wenige Tage später erhielt Elisabeth Jane Oats die Nachricht, daß ihr Mann gefallen sei.
Oats lebte mit seiner Frau in der Grafschaft Surrey.
In den Morgenstunden des 13. Märzes begannen Anwohner aus Bottendorf und Willersdorf, die sterblichen Überreste der beiden Flieger zu bergen. Von Gubbings wurde der Rumpf ohne Kopf aus den Wrackteilen gezogen. In seiner Uniform fand sich sein Ausweis, ein Bild seiner Verlobten und einige ihrer Briefe. Von Oats lag nur der Kopf auf dem Acker. Ihn hielt die Bevölkerung fälschlicherweise für den Kopf einer Frau. Schnell machte das Gerücht die Runde, daß sich auch Agenten an Bord befunden haben sollen. Oats hatte für einen Soldaten sehr lange, blonde Haare, das mag diese Vermutung bestärkt haben, aber wahrscheinlich lag nur der letzte Friseurbesuch etwas länger zurück. Ein führender Parteiangehöriger nahm den Kopf auf und stellte ihn auf ein unbeschädigtes Teil des Rumpfes. Dazu verlautbarte er dann ein paar markige Sprüche. Die Überreste der beiden Flieger wurden in eine Holzkiste gelegt und 200 Meter vom Absturzort entfernt unter einer einzelstehenden Eiche bestattet.
Die Ausweispapiere, die gefunden wurden, nahmen Luftwaffensoldaten der Muna Luft mit nach Frankenberg. Die schweren MGs wurden von Ingenieuren der Firma Fieseler mit in das Flugzeugwerk nach Schreufa genommen. Dies alles spielte sich in den Morgenstunden des 13.Märzes ab. 
Da ab 10.00 Uhr der Himmel wieder den Amerikanern gehörte, beeilte man sich, daß alle Personen wieder vom Linnerberg verschwanden. Den Rumpf der Maschine räumten der Grundstückseigentümer und einige Bottendorfer von der Absturzstelle fort. Das meiste war in der Nacht allerdings verbrannt. Alles, was zum Auffüllen der Motorkrater dienlich war, wurde hineingeworfen, dazu zählten auch die verbrannten Schuhreste und Fallschirme. Alles das tauchte fünfzig Jahre später bei der Motorbergung des linken Rolls-Royce Triebwerks wieder auf.
Im Jahre 1945 oder -46, das genaue Datum war nicht mehr zu ermitteln, nahm ein englisches Exhumierungskommando die Ausgrabung der Überreste von Oats und Gubbings vor. Kurz nach Kriegsende waren alle Bürgermeisterstellen in Deutschland aufgefordert worden, sämtliche Grablagen von alliierten Fliegern zu melden. Wurde dem nicht Folge geleistet, drohten den Bürgermeistern längere Haftstrafen.
Der englische Bergungsbericht sagt nur aus, daß sehr wenig gefunden wurde und keine Unterscheidung der beiden Flieger mehr möglich war. Beide wurden auf dem englischen Soldatenfriedhof in Hannover bestattet. 
N 51° 02.518' E 008° 48.670' 
(http://www.opencaching.de/viewcache.php?cacheid=107439&amp;print=y&amp;log=A)
Missing 13.3.45 (Air Britain Serials)</t>
  </si>
  <si>
    <t>to USAAF as 43-34952 Damaged 12.3.45 SOC (Air Britain Serials)</t>
  </si>
  <si>
    <t>Lost power on take-off and u/c raised to stop Great Massingham 13.3.45 DBR (Air Britain Serials)</t>
  </si>
  <si>
    <t>Swung on landing and u/c collapsed Lille/Vendeville 13.3.45 DBR (Air Britain Serials)</t>
  </si>
  <si>
    <t>13.03.1945 1838 163 to Berlin from Wyton crash landed at Hulten, close to Gilze-Rijen airfield 2336 (BCL). F/O Harris ok, F/O Wynes ok, KB 476 was flown by F/O Harris &amp; F/O Wynes on the 14th. They attacked Berlin &amp; were hit by flak in the port engine. It took them 41/2 hours to reach Gilze-Rijen airfield, where they made a bad single engine landing (too slow &amp; to high). However, the crew were alright &amp; returned to Squadron Duties on the 17th March &amp; KB 476 on the 23rd March (163 Sqd. ORB). (Neil Hutchinson from Barry Blunt's history of 163 Squadron) Crashlanded in Netherlands 13.3.45 DBR (Air Britain Serials)     Took off 1838 Wyton. Reported to have crash-landed 2336 at Hulten (Noord-Brabant) and quite close to the airfield at Gilze-Rijen. No injuries. AUS409697 F/O (Pilot) William Edward HARRIS RAAF - Injured (despite what Bill Chorley says) J/44954 F/O (Nav.) James E. WYNES RCAF Lost port engine over Berlin, believed from flak. Returned on one engine to Brussels area, and crash landed at Gilze Rijen. There is a humorous note with the report that states....The pilot's comment is that "everything went haywire" and it is felt that "everything" possibly does not exclude the pilot. There is an obituary for Wynes here: http://www.sneathstrilchuk.com/wynes-james/  Scan of AIR14/3472. K File No.5, would be handy, but not essential. (http://www.rafcommands.com/forum/showthread.php?10886-No.163-Sqn-Mosquito-B.XXV-KB476-13-14-3-1945)</t>
  </si>
  <si>
    <t>Was W on 163 Squadron. (http://www.rafwyton.co.uk/wytonlosses1945.html)</t>
  </si>
  <si>
    <t>13.03.1945 Training 109 from Little Staughton. Form AM73 indicates aircraft being destroyed in flying accident. Lost without trace (BCL). No further info or details DBR in accident 13.3.45 NFD (Air Britain Serials)</t>
  </si>
  <si>
    <t>E-bar</t>
  </si>
  <si>
    <t>Was GB-E-bar on 105 Squadron. (Was GB-G-bar on 105 Squadron (Mosquito Thunder))</t>
  </si>
  <si>
    <t>Suffered engine failure 13.3.45 and SOC 15.3.45 (Air Britain Serials)</t>
  </si>
  <si>
    <t>Swung on landing and u/c collapsed Windsor Field Bahamas 13.3.45 (Air Britain Serials)</t>
  </si>
  <si>
    <t>03.1945 1RAAF force landed. at Evans Head, New South Wales (MIAS). , , to RAAF, A52-514 To RAAF 14.1.45 as A52-514 1 Sqn Forced Landing after overheating 13.03.45 Evans Head NSW (Air Britain Serials)</t>
  </si>
  <si>
    <t>Overheating</t>
  </si>
  <si>
    <t>13.03.1945 Training H2S 627 from Woodhall Spa wrecked after overshooting airfield. at Boscombe Down, Wiltshire 1128 (BCL). F/O A McLellan RAAF ok, , U/c collapsed on landing from navex Boscombe Down 13.3.45 DBR (Air Britain Serials) 13.03.45 627 Sqn. NS536 Undercarriage collapsed, starboard leg folded into nacelle, port leg torn off at Boscombe Down. Crew unhurt. (Mosquito Crash Log)</t>
  </si>
  <si>
    <t>13.03.1945 1858 Intruder sortie over Handorf and Münster 23 BS from Little Snoring last heard 2032 dropping TI, immediately reporting fire. Nothing further heard. Lost without trace (BCL). Lt E Lignon +, F/O M Callas +, Lignon assumed lies in France, Callas rests in Reichswald Forrest War Cem, see also FCL same day. Crew initially buried at "Lauheide" (?), in the Muenster area. (Juergen Haus) 13/14 March 1945 (FCWDv5) Missing from night intruder to Handorf 13.3.45 (Air Britain Serials)  Mosquito PZ436 took of from RAF Little Snoring at 1858 hours on the night of `13th March 1945 to carry out an intruder patrol of Handorf  and Munster airfields, Germany. At 2052 hours Flt Lt Thomas patrolling as ‘O’ received a message from PZ436 saying they were going to drop their target indicators, and they actually saw the T/I’s burning.  Since then nothing has been heard from PZ436 and the aircraft failed to return to base.   Free French Lt Lignon, E Captain (Pilot), RAAF 69541 FO Callas, M (Navigator/Radio) It was later established that the aircraft crashed at Handorf aerodrome and both the crew were killed. (http://www.awm.gov.au/catalogue/research_centre/pdf/rc09125z001_1.pdf) MH - Should this be 169 Squadron?</t>
  </si>
  <si>
    <t>Was YP -Z on 23 Squadron. (Chorley via Lost Bombers)</t>
  </si>
  <si>
    <t>Lost 13.3.45 no mention in 256 Sqn records (Air Britain Serials)</t>
  </si>
  <si>
    <t>Was -U on 108 Squadron. (Mosquito Squadrons of the RAF)</t>
  </si>
  <si>
    <t>Swung on landing and u/c collapsed Dorval 14.3.45 (Air Britain Serials)</t>
  </si>
  <si>
    <t>Swung on landing and overturned Dorval 14.3.45 (Air Britain Serials)</t>
  </si>
  <si>
    <t>To RN 14.3.45 (Air Britain Serials)</t>
  </si>
  <si>
    <t>To RN 14.3.45 NFT (Air Britain Serials)</t>
  </si>
  <si>
    <t>14.03.1945 1930 Evening escort, support Lützkendorf Bomber Support from Swannington . Lost without trace (BCL). P/O BE Miller +, P/O RG Crisford +, initial buried at US Mil Cem Romberg (Kierspe), now Rheinsberg War Cem
Heinz Roekker? 100 Group lost two this night according the RAF site, but that was 14/15 March. http://membres.lycos.fr/asduciel/rokker.htm says Roekker was flying to defend vs the Hagen raid. Ils engagent encore un Mosquito, un avion spécialisé dans le bombardement de précision à base altitude. Rökker réussit à ajuster la cible dans son viseur Revi et a actionner le canon du Ju 88 G-6: « Le Mosquito tomba en flammes à 21h34 et s’écrasa au sol. A notre grand étonnement il n’y a pas eu de réplique de la part de la défense antiaérienne. Je reçus confirmation plus tard que le chasseur-bombardier s’était écrasé à St Trond. Comme il n’y avait plus de flotte ennemie à l’horizon nous avons décidé de rentrer à notre base. Soudain, je vis que le témoin de température du moteur droit était en panne. Nous avions dû être touché par les tirs du Mosquito et le radiateur avait été atteint. Doucement je stoppai le moteur droit que je comptais redémarrer pendant la manœuvre d’atterrissage. C’est de cette façon que nous arrivâmes à notre point d’attache à Twente, avec un seul moteur. » 
14 Mar 1945 157 sqn Mosquito XIX MM650 RS-J t/o 1930 BS, Miller B E P/O RAAF + Crisford R G P/O RAAF +, Supporting raid over Lutzendorf. (SW of Leipzig) Crisford recovered at Altenahr, SW Bonn (Juergen Haus)
Claim for a Ju 88 G by Doleman / Bunch this night, though the location given in some reports, Time 21.57, location 5030N;1140E., is just west of Plauen. Missing from bomber support mission to Lutzkendorf 15.3.45 (Air Britain Serials)
A note in Crisfords casualty file at the Australian National Archives states the plane crashed on fire into a forest about two miles from the village of Kralingen, near Altenahr, the pilot being found in the aircraft, the navigator about 200 yards away.
Airborne 19:30 on 15 Mar 1945 from Swannington (52.74333, 1.16917), to carry out a bomber support patrol and to escort bombers to their target at Lützkendorf (51.583333, 11.8). The aircraft crashed 3 km from Krälingen, 50 km WNW of Koblenz. The crew were killed and they are buried in the Rheinberg War Cemetery.
RAAF 420232 PO Miller, B E Captain (Pilot) 
RAAF 421576 PO Crisford, R G (Navigator/Radio)
(http://www.lostaircraft.com/database.php?mode=viewentry&amp;e=29490#)
MH - BC War Diary says the Luetzkendorf raid was March 14/15.</t>
  </si>
  <si>
    <t>Was RS -J on 157 Squadron. (Juergen Haus)</t>
  </si>
  <si>
    <t>14.03.1945 1910 support Lützkendorf raid, course set for Schweinfurt 85 to BS from Swannington crossing battle lines hit by American AA fire, crashed. roughly 15km W Koblenz, no further info (BCL). F/L IA Dobie ok, P/O AR Grimstone DFM +, initially buried in Grand Failly, now in Choloy War Cem 85 sqn Mosquito NF30 MV541 VY-B t/o 1910 BS, Dobie I A F/L, Grimstone A R DFM P/O +, Whilst supporting raid over Lutzendorf hit by US AA over battle line. Crashed near Koblenz. (85 Sqn and 157 Sqn Losses database) (MH - believe Bowman said Grimstone was told to bail, then the order was retracted but he had already jumped, too low.) Hit by US AA fire on bomber support mission and abandoned 10m W of Koblenz 14.3.45 (Air Britain Serials)</t>
  </si>
  <si>
    <t>Was VY-B on 85 Squadron. (85 Sqn and 157 Sqn Losses database)</t>
  </si>
  <si>
    <t>Dived into ground Twyford Bucks. 16.3.45 (Air Britain Serials) 16.03.45 13 OTU. DZ291 Endeavouring to lower jammed undercarriage aircraft dived vertically into ground at Twyford, Bucks., and burnt out, killing one. (Mosquito Crash Log)</t>
  </si>
  <si>
    <t>Was EW-K on 307 Squadron. (www.ww2images.com)</t>
  </si>
  <si>
    <t>F/O R.H. Long and his navigator F/O K.S. Brenton buried in Adegem Canadian Cemetery. J19116 Flying Officer Richard Hartly Long, the son of John Hartley and Margaret Long, brother of the late R89074 Sergeant Gordon Long R.C.A.F. all of Toronto. Ontario was killed on the night of the 16th of March 1945. He and his navigator J38742 Pilot Officer Kenneth Stickney Brenton of Omenee, Ontario were engaged in a test flight of their de Havilland Mosquito N.F. Mk. XIII s/n HK382, when they struck the ground in the vicinity of Le Bris Miron (MH - should be Le Bois Miron, see http://www.rafcommands.com/forum/showthread.php?t=3852), Annouellis, France. Originally, both Flying Officer Long and Pilot Officer Brenton were buried in the Lesquin Cemetery. Their remains were later exhumed and reburied in the Canadian War Cemetery at Adegem, East Flanders, Belgium. At the time of their untimely demise, No. 409 ‘Nighthawk’ (NF) Squadron, under the command of Wing Commander Richard Francis Hatton was operating from B.51 Vendeville, France. (Chris Charland) this 409 Squadron crash occured between 2 and 2:30 PM on 16 March 1945. Plane was Mosquito XIII HK382 (I don't know the individual letter). Crew was F/O R.H. LONG (p) and F/O (K.S. BRENTON (n), both RCAF and killed in the crash of the Mosquito in Annoeulin, say 10 miles west of Lille-Lesquin airfield. Crash site is 10 km from my home. They were initially buried in Lesquin communal cemtery but later exhumed and re-buried in Adagem Cemetery in Belgium. (Joss Leclerq) AIRCRAFT OF THE ROYAL AIR FORCE 1939-1945: DE HAVILLAND DH.98 MOSQUITO. Mosquito NF Mark XIII, HK382 ‘RO-T’, of No. 29 Squadron RAF, in a dispersal at Hunsdon, Hertfordshire. (Imperial War Museum Photo CH 14640 ) Control lost in cloud dived into ground 9m W of Lille/Vendeville 16.3.45 (Air Britain Serials)</t>
  </si>
  <si>
    <t>Was RO-T on 29 Squadron. (Mosquito Squadrons of the RAF - which also says it was I)</t>
  </si>
  <si>
    <t>To USAAF NWAfrica, later to RAF M.A.C.
416NFS , 12th Air Force. Pilot Hoover, Richard L. Landing Accident at Pisa. Category 4 damage, 16 March 1945. (http://www.aviationarchaeology.com) To USAAF 12.44 (Air Britain Serials)</t>
  </si>
  <si>
    <t>Dived into ground nr Bresceglia Italy 16.3.45 cause not known (Air Britain Serials)</t>
  </si>
  <si>
    <t>205 Gp</t>
  </si>
  <si>
    <t>Radome blew off on air test engine caught fire on approach crashlanded Manston 16.3.45 (Air Britain Serials) 16.03.45 416 Sqn. MM699 Perspex nose blew off in the air and port engine caught fire on approach so aircraft landed in undershoot area at Manston aerodrome. Crew safe. (Mosquito Crash Log)</t>
  </si>
  <si>
    <t>Was HU-P on 406 Squadron. (Mosquito Squadrons of the RAF)</t>
  </si>
  <si>
    <t>17.03.1945 1530 Training, navigation exercise 627 from Woodhall Spa both engines failed, crash landed . at Woodhall Spa airfield 1715 (BCL). F/O AM McLellan RAAF ok, , Engine cut on navex throttle jammed overshot landing Woodhall Spa 17.3.45 (Air Britain Serials)</t>
  </si>
  <si>
    <t>Two aircraft failed to return, Wing Commander R. Orrock's aircraft was hit by flak and made a successful ditching but became a POW. (http://www.robbiereid.co.uk/rrdiary.html) Hit by flak and ditched off Storholmen 17.3.45 (Air Britain Serials) Navigator F/L Wilding also PoW (A Separate Little War)</t>
  </si>
  <si>
    <t>Mosquito ,F’/ 143 (F/O Ceybird †, F/L N, Harwood †) (http://www.wlb-stuttgart.de/seekrieg/45-03.htm and A Separate Little War) Shot down by flak Aalegund 17.3.45 (Air Britain Serials)</t>
  </si>
  <si>
    <t>Was NE-F on 143 Squadron. (ORB)</t>
  </si>
  <si>
    <t>17.03.1945 1911 142 to Berlin from Gransden Lodge on take off starboard engine cut, aircraft running into overshot area with raised undercarriage, damage beyond economical repair. at Gransden Lodge airfied 1911 (BCL). F/L RM Williams ok, F/S IC McLeod RAAF ok, 17/18 March 1945, 4H-H, Berlin, "Serial Range KB370 - KB699. 330 Mosquito B.MkXXV. Part of a batch of 400. Delivered by De Havilland (Toronto) Canada. Started the take-off from Grasden Lodge but before getting airborne the starboard engine head a dead cut. Braking was applied but it was too late tp prevent the Mosquito from running off the end of the runway. Still travelloing at speed, the pilot had no alternative but to raise the undercarriage. No crew injuries, but the Mosquito was damaged beyond repair. F/L R.M.Williams F/S I.C.McLeod RAAF " (Chorley via Lost Bombers) Crashed on take-off Gransden Lodge en route to Berlin 17.3.45 (Air Britain Serials) 
then on the 17th of March on a, don't know where we were going that night, we took 
06:35:30:23 
off with a bomb load on and three quarters down the runway at 150 knots, an engine cut out on us, so the only thing was to crash the aircraft. So he revved it up and pulled the, tried to get the wheels off the ground. He knew he couldn't get it airborne. He just belly landed on the ground.
06:36:00:20 
I don't know how far we travelled but I know a hedge, you know one of those huge English hedges just disappeared as we, just a flash of flame as hit it and we ended, went through the boundary fence like nothing on earth. That fence fell flat and we ended up in a ditch probably 200, 300 yards from the end of the runway.
06:36:30:04 
Q: What?
A: We had wiped off and next thing I released the hatch on the top of the aircraft, there was a escape hatch there and we both scrambled out of that and one of the fellows reckoned that I passed him as he was taking off on the runway, I was that fast away from it not knowing if the bombs would blow up or what. You knew they were safe but you didn't know if 
06:37:00:21 
they were split or anything like that the fuses. The bomb itself, it wouldn't matter but the fuse might have cracked or the wire holding the safety pin had broken in the (UNCLEAR).
Q: Did the plane blow up?
A: No, didn't blow up. It was complete wreck.
Q: So what were you like after that event?
A: Well the ambulance arrived with a doctor on it,
06:37:30:17 
he carted us back to the hospital, had a look at us. He said, "I've got the cure for you." and produced a bottle of brandy and that was his cure. We were shaken. Next day I was going up for my commission or one of the interviews for the commanding officer of the squadron, Basil Nathan and Basil said, "Why didn't you put your brakes on?" and I said, "And land on our bloody 
06:38:00:11 
back?" "Oh yeah, you could have too you." I said, "You know put your brakes on and you flip over." I said. "No, oh yeah I didn't think of that." he said, "Good thought." so anyway.
Q: So what was it like when you got into the plane again after that?
A: No problem, no problem, actually the plane engine was tested by Rolls Royce and there was nothing wrong in it 
06:38:30:16 
but it cut out and it was flooded and cut. I heard it, the pilot heard it. He wouldn't have stopped flying, he wouldn't have stopped it and it would have been good. It was wrong alright but evidence didn't prove it, so anyway he got out, there was no court of enquiry or anything about it so, these things happen on 
06:39:00:19 
operational units but that was our nastiest thing, that was frightening. It was you can see the speed coming and the fences coming the hedges wasn't good at all. That was the worst thing. Raids didn't mean much after that. I thought if I've survived that, I'll survive this war and we did. We 
06:39:30:17 
as I said we did 41 trips and I think he, up, he in total had about 70 odd and no it was.
Q: And here we are today.
A: Here we are today.
Ian Macleod 
0105
Tape 7
(http://www.australiansatwarfilmarchive.gov.au/aawfa/interviews/126.aspx?keywords=Mosquito)</t>
  </si>
  <si>
    <t>Was 4H-H on 142 Squadron. (Chorley via Lost Bombers)</t>
  </si>
  <si>
    <t>17.03.1945 1920 139 to Berlin from Upwood emergency landing after smell of burning, overshot, crashed and caught fire. probably Upwood airfield, without trace 2100 (BCL). F/L GJL Oliver inj, W/O T Tyler DFM inj, 17/18 March, Berlin, "Serial Range MM219 - MM226. 8 Mosquito B.MkV1. Powered by Merlin 72/73 engines. Part of a bat chof 152 delivered by De Havilland (Hatfield) between 24Nov3 and 4Dec44. MM170 was not delivered. MM219 was initially delivered to No.627 Sqdn. Airborne 1920 17Mar45 from Upwood. During the operation, a smell of burning pervaded the cockpit and in the ensuing emergency landing at 2100, the Mosquito over-ran the end of the runway, crashed and caught fire. W/O Tyler had previously flown with 49 Sqdn and details of his DFM were Gazetted 15Feb44. F/L G.J.L.Oliver Inj W/O T.Tyler DFM Inj " (Chorley via Lost Bombers) Overshot landing and u/c leg collapsed on return Upwood 17.3.45 DBF (Air Britain Serials) 17.03.45 139 Sqn. MM219 Overshot on landing at Upwood aerodrome, undercarriage collapsed. 19.03.45 571 Sqn. PF387 Overshot on single engined landing, stalled and crashed at Burgess Field, Second Cuckoo Grove, Cottenham, Cambs, killing two. (Mosquito Crash Log)</t>
  </si>
  <si>
    <t>17.03.1945 Anti intruder 85 off Dutch-Frisian coast from Swannington missing. Lost without trace (BCL). P/O SJ Harrop DFC +, W/O GC Redmond +, no further info, see also FCL same day 17 Mar 1945 85 sqn Mosquito VI NT254 VY-? t/o ? Anti-intruder Harrop S J P/O +, Redmond G C W/O +. Patrolling over Freisan coast. Lost without trace. (Floyd Williston) Mosquito NF 30 NT254 'N' of 85 Sqn Intruder sortie to Dutch Islands. P/O S J Harrop DFC, W/O G C Redmond, Crew missing (FCL) Missing on interception over North Sea 18.3.45 (Air Britain Serials)</t>
  </si>
  <si>
    <t>Was VY-N on 85 Squadron. (Fighter Command Losses)</t>
  </si>
  <si>
    <t>17.03.1945 Evening intruder 605 to Germany from Coxyde missing. Lost without trace (FCL). W/C RA Mitchell DFC bar +, F/L SH Hatsell DFC +, no known graves, Mosquito VI PZ343 605 Sqn 'B' Evening Intruder to Germany. W/C R A Mitchell DFC, F/Lt S H Hatsell DFC (FCL) Crew initially buried at Horn (Juergen Haus) PZ343 crashed Saturday/Sunday 17/18 March 1945 at 21.30 hrs SW of Horn-Bad Meinberg in a wooded area named "Schlüsselgrund" east of the "Bundesstrasse" (National Road) B.1 (Henk Welting) Horn ist not located near Roermond, this Horn is today part of the town Horn - Bad Meinberg (They had a small landing ground there at 51°54'04"N 08°59'36"E). That all fits to the rest of the description of the crash-site.) And Horn - Bad Meinberg is about 26 km NE of Paderborn i.e. area Paderborn (http://www.luftwaffe-bullet-board.com/viewtopic.php?t=13480&amp;highlight=) Missing from night intruder 18.3.45 (Air Britain Serials)</t>
  </si>
  <si>
    <t>Was UP-B on 605 Squadron. (FCL)</t>
  </si>
  <si>
    <t>Damaged in accident 18.3.45 NFT (Air Britain Serials)</t>
  </si>
  <si>
    <t>19.03.1945 1908 bomb airport 162 to Berlin from Bourn bombed at 2130. Later heard explosion and smell of burning, emergency landing, undercarriage collapsed. Woodbridge airfield 0023 (BCL). F/L DW Skillman ok, F/O FJ Tempest ok, 18/19 March 1945, CR-L (Chorley via Lost Bombers) Swung on landing and u/c collapsed Woodbridge on return from Berlin 18.3.45 (Air Britain Serials)</t>
  </si>
  <si>
    <t>Was CR-L on 162 Squadron. (Mosquito Squadrons of the RAF)</t>
  </si>
  <si>
    <t>19.03.1945 0341 105 to Witten from Bourn. Lost without trace (BCL). F/L LFD King +, F/L DP Tough +, BCL states this aircraft as operational debut, whereas Mosquito/Sharp and Mosquito/Bowman state "not delivered" Mosquito XVI-MM170 GB-D: on operations debut with 105 Sq. to Witten, Germany. Loss without a trace. F/L L.R. King (pilot) F/L D.F.Tough/Nav., took off from Bourn(0341 hrs. Both remembered on Runnymede Memorial. (RAF Commands Forum) Missing (Witten) 18.3.45 (Air Britain Serials)</t>
  </si>
  <si>
    <t>Was GB-D (and D-bar) on 105 Squadron. (Mosquito Squadrons of the RAF and Mosquito Thunder) Was CR-L on 162 Squadron (Chorley via Lost Bombers)</t>
  </si>
  <si>
    <t>19.03.1945 Intruder 605 to Germany from Coxyde . Lost without trace (FCL). F/O ZAJK Dunin- Rzuchowski +, F/L LAW Smith +, no known graves. Polish pilot known as K Dunn 18/19 March 1945 (FCWDv5) Coded F, lost around 0355 (2nd TAF) Missing from night intruder 19.3.45 (Air Britain Serials)</t>
  </si>
  <si>
    <t>Was UP-F on 605 Squadron. (2nd TAF)</t>
  </si>
  <si>
    <t>19.03.1945 0035 patrol Kitzingen airfield 515 BS from Little Snoring collided with Halifax MZ428 KW-G of 425Sqn . over Belgium, near Ciney (Namur), 14km ENE Dinant (BCL). F/L AW Hirons DFC +, F/S PC Williams +, both rest in Hotton War Cem 18/19 March 1945 (FCWDv5) P/O A. Temple RCAF and crew, flying Halifax III MZ-482 coded KW-G, collided with a Mosquito from 515 squadron and crashed in Belgium. P/O L. Hinch RCAF, F/O F. Irwin RCAF, P/O J. Wilson RCAF, F/O G. Le Jambe RCAF, F/Sgt A. Banks RCAF, F/Sgt B. Balyx, RCAF, Only the rear gunner survived. (http://www.rcaf.com/6group/March45/Mar18~1945.html) Collided with Halifax MZ482 on patrol to Kitzingen and crashed Laroche Belgium 19.3.45 (Air Britain Serials)</t>
  </si>
  <si>
    <t>Was 3P -V on 515 Squadron. (Mosquito Squadrons of the RAF)</t>
  </si>
  <si>
    <t>416NFS , 12th Air Force. Pilot Bonneau, Jesse C. Crash Landing Engine Failure at Pisa AB/ 4mi E. Category 4 damage, 19 March 1945. (http://www.aviationarchaeology.com) Lost 19.3.45 (Air Britain Serials)</t>
  </si>
  <si>
    <t>19.03.1945 1109 Air Test 571 from Oakington port engine failed, crew returned and overshot, crashed. at Burgess Field, Second Cuckoo Groove near Cottenham, 6miles N Cambridge 1121 (BCL). P/O AF Ceeley +, F/O WEH O´Brian RCAF +, both rest in Brookwood Mil Cem Stalled on single-engined approach from air test and crashed Cottenham Cambs. 19.3.45 (Air Britain Serials)</t>
  </si>
  <si>
    <t>Was 8K-F on 571 Squadron. (Original 571 Order of Battle for Tuesday 21st November 1944)</t>
  </si>
  <si>
    <t>Time 20:15 hit vehicle on takeoff, crashed near B.58, F/L S. Thompson and F/S A.Ashton both killed. (2nd TAF) Swung after take-off on PR mission hit vehicle and crashed Melsbroek 19.3.45 (Air Britain Serials)</t>
  </si>
  <si>
    <t>Swung on landing and u/c collapsed Blackbushe 20.3.45 (Air Britain Serials) 20.03.45 34 Wing. NS806 Swung on landing at Blackbushe aerodrome pilot ground looped to SU. avoid collision with dispersal hut. (Mosquito Crash Log)</t>
  </si>
  <si>
    <t>20/03/1945 Mosquito KB125 of 16 OTU suffered a collapsed undercarriage at Barford St John. W/O D Little was unhurt. (http://www.couplandbell.com/marg/crashes1945.htm) Swung on landing and u/c collapsed Barford St.John 20.3.45 (Air Britain Serials)</t>
  </si>
  <si>
    <t>Hit bank on approach Risalpur 20.3.45 DBR (Air Britain Serials)</t>
  </si>
  <si>
    <t>1331FTU</t>
  </si>
  <si>
    <t>20.03.1945 Training 85 from Swannington turned tightly to line up with the drogue aircraft, stalled and spun over, into the Wash, without trace (BCL). F/L GH Ellis +, Sgt WP Reidy +, no known graves Pilot (Flt-Lt. Gabriel Ellis) and navigator (Sgt. William Reidy), recovered July 2004. 20 Mar 1944 85 sqn Mosquito VI (sic) NS998 VY-? t/o ? Training, Ellis G H F/L +, Reidy W P Sgt +, Stalled and spun over the Wash. 
Mosquito NS998 of 85 Sqn crashed into The Wash, 1½ mile N of Norfolk, 20-3-1945. Both crewmembers missing and commemorated on the Runnymede Memorial. I remember an old thread on the RAF Commands Board that the crashlocation was found in April 2004 and the wreckage and mortal remains recovered in July 2004 by a team of the Royal Navy from Plymouth. The navigator: Sgt W.P. REIDY - 1600606, formerly Runnymede Panel 276, now lies buried in Grave 25A of the Marham Cemetery. However, up to today, the Pilot's name: F/Lt G.H. ELLIS - 111257, is still on the Runnymede (Panel 265). Who has more info on the recovery of Mosquito NS998 and its crew. (Henk Welting) http://news.bbc.co.uk/2/hi/uk_news/england/norfolk/4575911.stm Ellis name may have some thing to do with his having a private family funeral. (Dennis Burke) Moving visit to WWII Mosquito aircraft
CHRIS HILL
11 July 2008 06:43
Stella Arnold at the Norfolk Aviation Museum with the remains of the aircraft 
The war was almost over and Sgt Patrick Reidy was looking forward to his 21st birthday when his Mosquito fighter bomber crashed into the sea in 1945.
It brought decades of heartbreak and uncertainty for the young airman's family as his body laid undiscovered, entombed by the twisted fuselage in the dark waters of the Wash.
Sgt Reidy was finally laid to rest after the wreckage was discovered in 2004, but yesterday his younger sister completed her emotional journey by visiting the remains of his aircraft in a fenland museum.
Stella Arnold was just 18 when her parents received the MoD telegram which every family dreaded - the news that their loved one was missing, presumed dead.
But after a full military funeral at RAF Marham gave the family a focal point for their grief at long last, Mrs Arnold, 82, said she took comfort from seeing the display of engine parts and shattered bodywork.
“It is the end of a journey for him,” she said. “There is always that feeling when people take flowers to a grave. But my brother had no grave and we had nowhere to go to pay our respects. He was a hero - he still is a hero. People talk about closure but, for me, I still get the feeling there will never quite be closure. I would say it is a comfort.”
Mrs Arnold travelled from her home in Harare, Zimbabwe, to visit the exhibition at the Fenland and West Norfolk Aviation Museum in West Walton, near Wisbech, with her husband Pat and daughter Bernadette.
Sgt Patrick Reidy 
Her beloved older brother - known as Paddy to his RAF mates - disappeared with his pilot, Flt Lt Gabriel Ellis, during a gunnery exercise on March 20, 1945.
They were flying a Mosquito with 85 Squadron based at RAF Swanning-ton, near Norwich, firing at a drogue being towed by another aircraft.
But while making a tight turn to line up with their target, the aircraft was seen to spin into the Wash near King's Lynn.
“It was a feeling of desolation and there was nowhere to go to pay our respects,” said Mrs Arnold. “It was heart-rending, like the bottom had fallen out of the world.
“He was tall, fair and handsome. We had a really strong bond.
“The great pity of his RAF career was that on his last report he was recommended for a commission. He phoned my father to say it was coming through and he was so proud of him.”
Mrs Arnold's daughter Bernadette has carried on the aviation traditions of the RAF uncle she never knew by working as cabin crew for British Airways.
She said: “Seeing these aircraft parts just reminds me they were attached to a member of my family for 60 years but we didn't know where they were. It is the end of an incredible journey.”
The wreckage of the plane was salvaged after one of its propellers was exposed by shifting mud and spotted by Lynn's harbourmaster.
The twin-engined Mosquito - nicknamed the Wooden Wonder - was an engineering masterpiece of the second world war, made from plywood and layers of balsa wood which made it strong and light.
The distorted aluminium propellers recovered from Sgt Reidy's Mosquito are a testament to its speed - and the catastrophic impact when the plane cart-wheeled into the water at 400mph.
Bill Welbourne, the museum's secretary, said: “The parts were not in a good state after 60 years under water, but we have tried to clean them up and illustrate how the aircraft was found.
“Something going into the water at 400mph doesn't leave a lot behind. The real solid parts will remain in one lump but the fuselage and wings would have shattered into very small fragments.”
When the RAF first showed the pieces to Mrs Arnold, she said she “just went white”.
“I was so shocked - I told them I was afraid I was going to have a blubber,” she said.
“I can't believe what they've done with these pieces - it is wonderful. It does lessen the effect to see the place where it happened.”
(http://new.edp24.co.uk/content/News/story.aspx?brand=EDPOnline&amp;category=News&amp;tBrand=edponline&amp;tCategory=news&amp;itemid=NOED10%20Jul%202008%2020%3A43%3A25%3A527) Stalled off turn during air firing and spun into sea The Wash 20.3.45 (Air Britain Serials) 20.03.45 85 Sqn. NS998 Aircraft spun into sea in the Wash. (Mosquito Crash Log)</t>
  </si>
  <si>
    <t>Was VI -S on 169 Squadron. ()</t>
  </si>
  <si>
    <t>Lost March 20 1945 due to air lock in fuel lines causing engines to stop. 25 Group (Norman Malayney) MACR 13185 (www.aviationarchaeology.com) 2/Lt.Joseph A.Polovick (P) &amp; 1/Lt.Bernard M.Blaum (N),Mosquito Mk XVI,RF-996,crashed 20th March 1945 at 16.45 hours at Meblum on a Island on the West-site of the Danmark Coast. Came down 1350 German time at Bagsum on the island of Foehr (http://www.footnote.com/image/38615566/Mosquito%7Cmosquitoes/#38615583) To USAAF 17.1.45 (Air Britain Serials)</t>
  </si>
  <si>
    <t>21.03.1945 Bombing 487 to Shell House Raid Copenhagen DK from Rosiéres crashed into Baltic Sea. off Ven 1135 (Nöd). F/L Pattison +, F/S Pygram +, both MIA. In June 1990 efforts to find the plane were given up after 2 days of search 
The aircraft belonged to RAF 487 Sqn. 2nd Tactical Air Force and was coded EG-Z.
T/O Fersfeld. OP: Shell house attack.
NT123 was hit by flak over København harbour and announced on the radio that it would go to Sweden. 
It was seen flying over the island of Hven at a very low level with smoke coming from the left wing.
About two kilometres east southeast of Hakens lighthouse it was seen to ditch. The crew was seen to crawl on top of the floating aircraft, but due to heavy wind it was not possibly for the islanders to help the flyers and shortly after the aircraft sunk and the flyers disappeared.
The wreckage has been located after the war, but there has been found no trace of Pilot F/Lt David V. Pattison and F/Sgt Frank Pygram.
Sources: FT, CWGC.
(http://www.flensted.eu.com/1945032.shtml) Missing from attack on Gestapo HQ Copenhagen 21.3.45 (Air Britain Serials)</t>
  </si>
  <si>
    <t>Was EG-Z on 487 Squadron. (http://www.flensted.eu.com/1945032.shtml)</t>
  </si>
  <si>
    <t>Wg Cdr F M Denton / Fg Off A J Coe (damaged, belly landed at base) Damaged by flak Copenhagen 21.3.45 SOC on return (Air Britain Serials)</t>
  </si>
  <si>
    <t>Was EG-A on 487 Squadron. (http://www.raf.mod.uk/bombercommand/gestapo.html)</t>
  </si>
  <si>
    <t>Served with 464 Sqn, under RAF control 12/44 Coded SB-V. Participated in Gestapo HQ Copenhagen Raid 21/3/45. (Brian Fillery's website) F/O Palmer and Fnr. Hermann Hirsch Becker (Norwegian) both KIA, crashed near Copenhagen after being hit by German ground fire during attack on Shellhuset. (http://www.luftwaffe.no/Table2.htm) Coded V, crew as above, hit by flak over Copenhage, ditched Samso Belt around 11:30. (2nd TAF) 
The aircraft belonged to RAF 464 Sqn. 2nd Tactical Air Force and was coded SB-V.
T/O Fersfeld. OP: Shell house attack.
After the attack the attackers turned towards northwest, and some of them came as far north as the north coast of the island of Sjælland, where they were met by flak from German positions. 
RS609 was hit and were last reported seen flying on one engine near the island of Samsø. 
The crew of Pilot F/O John H. Palmer and the Norwegian Navigator Fenrik Hermann H. Becker was reported missing. 
A dead body was recovered east of Samsø and were laid to rest in Tranebjerg cemetery on Samsø on 26/3 1945 as an unknown airman.
In year 2000 it was proved by Danish researchers that the person buried on 26/3-45 was Fenrik Hermann H. Becker.
(http://www.flensted.eu.com/1945031.shtml) Missing from attack on Gestapo HQ in Copenhagen 21.3.45 (Air Britain Serials)</t>
  </si>
  <si>
    <t>Was SB-V on 464 Squadron. (2nd TAF)</t>
  </si>
  <si>
    <t>Served with 464 Sqn, under RAF control 2/45. Participated in Gestapo HQ Copenhagen Raid 21/3/45. (Brian Fillery's website) Coded P, ditched near 56 02 N, 11 42 E, around 11:40 on 20 March 1945 during Shellhaus raid. F/O R.G. Dawson and F/O F.T Murray both KIA (2nd TAF) The aircraft belonged to RAF 464 Sqn. 2nd Tactical Air Force and was coded SB-P.
T/O Fersfeld. OP: Shell house attack.
After the attack the attackers turned towards northwest, and some of them came as far north as the north coast of the island of Sjælland, where they were met by flak from German positions. 
SZ999 was hit and is believed to have crashed into the Nyrup Bay 13 kilometres north of Nykøbing Sjælland. 
Afterwards wreckage was found washed ashore in Nyrup Bay, but there has been found no trace of Pilot F/O Ronald G. Dawson RAAF and Navigator F/O Fergus T. Murray.
Sources: CWGC, FT.
(http://www.flensted.eu.com/1945033.shtml) Missing from attack on Gestapo HQ Copenhagen 21.3.45 (Air Britain Serials)</t>
  </si>
  <si>
    <t>Was SB-P on 464 Squadron. (2nd TAF)</t>
  </si>
  <si>
    <t>Coded T, around 11 15, hit a pole crashed in Copenhagen during Shellhaus attack. W/C P.A. Kleboe and F/O K. Hall both KIA (2nd TAF) 
REGINALD JOHN WARD HALL
Son of John T. Hall, and of Olive M. Hall, of Long Branch, Ontario Canada.
F/O Hall was the navigator in the lead Mosquito #SZ 977 aircraft flown by W/C Kelboe D.S.O.,D.F.C.,A.F.C,(RAF), who was the Commanding Officer of #21 Squadron. This aircraft struck the flag pole on the Karlesburg Brewery in Copenhagen, blew up and crashed into the garage next to the target which was the headquarters for the Gestapo located in a convent school. The other five Mosquito aircraft with him successfully bombed the target. The second wave arrived a few seconds later and, seeing the smoke caused by Kleboe's aircraft, bombed the school killing 123 pupils and teachers. The Gestapo Headquarters was destroyed with heavy casualties including 7 patriots, 18 other patriots escaped. Four of the attacking aircraft were shot down by flak from the German cruiser Nurnberg and from shore batteries.
(http://www.vac-acc.gc.ca/remembers/sub.cfm?source=collections/virtualmem/Detail&amp;casualty=2270912) Missing from attack on Gestapo HQ Copenhagen 20.3.45 (Air Britain Serials)</t>
  </si>
  <si>
    <t>Was YH-T on 21 Squadron. (Mosquito Squadrons of the RAF)</t>
  </si>
  <si>
    <t>21.03.1945 1902 163 to Berlin from Wyton returned early and crashed short of runway. at Upwood airfield, Huntingdonshire 2016 (BCL). F/O JD Rees DFC inj, F/O ARS Drake +, Drake died after admitted to Ely Hosp., buried in Cornwall at Falmouth Cem 21/22 March , Berlin, Coded V, "Serial Range KB370 - KB699. 330 Mosquito B.MkXXV. Part of a batch of 400 delivered by De Havilland (Toronto) Canada. Airborne 1902 21Mar45 from Wyton. Returned early (reason not established) and crashed 2016 short of the runway threshold at RAF Upwood, Huntingdonshire. P/O Drake was rushed to RAF Hospital Ely but died soon after from his injuries. He was taken home and buried in the Falmouth Cemetery, Cornwall. F/O J.D.Rees DFC Inj F/O A.R.S.Drake Inj " (Chorley via Lost Bombers) Undershot landing at Upwood 21.3.45 (Air Britain Serials) 21.03.45 163 Sqn. KB425 Undershot on landing at Upwood and crashed short of runway, killing one and injuring one. (Mosquito Crash Log)</t>
  </si>
  <si>
    <t>Was V on 163 Squadron. (Mosquito)</t>
  </si>
  <si>
    <t>22.03.1945 1916 692 to Berlin from Graveley . Lost without trace (BCL). W/O IM MacPhee +, Sgt AV Sullivan +, both rest in Berlin 1939-45 War Cem, mistakingly listed with 629Sqn. Claim by Karl-Heinz Becker of 10./NJG 11 according to Czech site. 21/22 March 1945, Serial Range PF379 - PF415. 37 Mosquito B.Mk.XV1. Powered by Merlin 72/73 engines. Part of a batch of 195 delivered by Percival Aviation (Luton) between 15May44 and 5Dec45. Airborne 1916 21Mar43 from Graveley. Cause of loss and crash-site not established. Both are buried in the Berlin 1939-45 War Cemetery. W/O MacPhee was the son of Dr.Burgess MacPhee of Blackburn. W/O I.M.MacPhee KIA Sgt A.V.Sullivan KIA There has been sime confusion with this Sqdn been listed as 629 Sqdn which was never formed. (Chorley via Lost Bombers) Missing (Berlin) 22.3.45 (Air Britain Serials) Becker's claim was at 21.34 German time (http://www.manetec-10.de/apps/luftwaffe/base.nsf)</t>
  </si>
  <si>
    <t>Becker</t>
  </si>
  <si>
    <t>Was P3-R on 692 Squadron. (Mosquito)</t>
  </si>
  <si>
    <t>Ltn. Rolf Leite (killed) and Fnr. Nils Skjelanger (injured), crashed 1 mile S of Banff. Aircraft KK-K (http://www.luftwaffe.no/Table2.htm) Propeller reversed pitch during unfeathering lost height and crashlanded 1m SW of Banff 22.3.45 DBF (Air Britain Serials) 22.03.45 333 Sqn. RF827 After engine failure aircraft crash landed one mile S.W. of Banff aerodrome broke up and burnt, killing one and injuring one. (Mosquito Crash Log)</t>
  </si>
  <si>
    <t>Propeller reversed pitch</t>
  </si>
  <si>
    <t>Was KK-K on 333 Squadron. (http://www.luftwaffe.no/Table2.htm)</t>
  </si>
  <si>
    <t>23.03.1945 2100 low level intruder sortie 239 from West Raynham . Lost without trace (BCL). W/O DB Brotchie +, F/S JJ Ferguson +, initial buried in Roman Cath Friedhof Königsesch at Rheine, now Reichswald Forrest War Cem 22/23 March 1945 (FCWDv5) Missing from night intruder mission 23.3.45 (Air Britain Serials) Airborne 2100 22Mar45 from West Raynham for a low level Intruder operation. Cause of loss and crash-site not established. Both are now buried in the Reichswald Forest War Cemetery having been brought here from the Roman Catholic Friedhof 'Konigsesch' at Rheine. Both were Lancashire men. W/O D.B.Brotchie KIA F/S J.J.Ferguson KIA (Chorley via Lost Bombers)</t>
  </si>
  <si>
    <t>Was HB-W on 239 Squadron. (http://www.luftwaffe-bullet-board.com/viewtopic.php?t=14108&amp;highlight=)</t>
  </si>
  <si>
    <t>22.03.1945 Night patrol 219 from Gilze Rijen shot down by Flak. over Belgium, unknown location (FCL). F/L WJ Henri +, F/O HPF Huyman +, Belgian crew, no known graves MM792 of 219 Squadron, both crew were killed and both were Belgian. On the night of 22nd March (from 17th, 219 Sq. moved to B77, the Dutch airfield of Gilze-Rijen), the crew HENRI/HUYNEN failed to return from a mission over Germany. The Mosquito (MM792) was victim of the Flak in the Cologne area and crashed near Suchteln (Netherlands). The two Belgian crew, Flt Lt Walter J Henri (pilot) and Fg Off Henri P F Huynen (radar operator), were killed and buried near the wreck of their plane.. Suechteln is near Viersen (Juergen Haus) (http://www.baha.be/Webpages/Navigator/Belgian_Aviation_History/ww_ii/TheBelgiansof219/belgians_of_the_219_squadron.htm) Missing on patrol 22.3.45 (Air Britain Serials)</t>
  </si>
  <si>
    <t>22.03.1945 1935 intruder duties over Handorf and Münster area 23 BS from Little Snoring missing. Lost without trace (BCL). S/L MW O´Brian DFC +, F/L PA Disney +, both buried in Reichswald Forrest War Cem, possibly overflew outbound village of Ingham, near Waxham/Norfolk coast. See also FCL same day. Crew initially buried at Telgte near Muenster (Juergen Haus) 22/23 March 1945 (FCWDv5) /Lr Michael William O’Brien DFC 69497, 23 Sq, gesneuveld 22 March 1945, Navigator, F/Lt Philip Allan Disney 139616, Mosquito VI RS577, YP-?, Bomber support (Intruder) Handorf-Münster sector. Crashed on the German airfield Münster-Handorf near Münster (their target). Both were first buried in the Waldfriedhof (Cemetery in the wood) Lauheide at Handorf. (Henk Welting) (http://www.rafcommands.com/forum/showthread.php?t=4473) Missing from night intruder to Handorf 23.3.45 (Air Britain Serials)   May have been YP-L (http://www.luftwaffe-bullet-board.com/viewtopic.php?t=14108&amp;highlight=)")</t>
  </si>
  <si>
    <t>Was YP -T on 23 Squadron. ()</t>
  </si>
  <si>
    <t>Martin Bowman says this aircraft was written off in a crash March 23 1945, coded U. There is an accident report for this aircraft dated 22 March 1945, 654BS of 25BG, Category 3 damage, at Watton, pilot McGriffin, Kenneth (www.aviationarchaeology.com) 450322 MOSQUITO NS-619 WATTON, UK 25 (Thomas Ensminger) SOC 3.5.45 (Air Britain Serials)</t>
  </si>
  <si>
    <t>654 BS</t>
  </si>
  <si>
    <t>Was U on 654 BS Squadron. (Martin Bowman)</t>
  </si>
  <si>
    <t>Engine cut baulked on approach and bellylanded on overshoot Ouston 23.3.45 (Air Britain Serials) 08.06.44 25 BG. RS555 Hit railway embankment near High Wycombe returning from sortie. (Mosquito Crash Log)</t>
  </si>
  <si>
    <t>Mosquito ,W’ / 235 (F/O A.D. Turner †) Mosquito "W" of 235 squadron attacked shipping in Dalsfjord, and was seen to crash into the sea immediately after— wards. Flying Officer Turner is buried in Stavne Cemetery, and a plaque erected near his grave in memory of Squadron Leader R. Reid, whose body was not recovered. (http://www.scotshistoryonline.co.uk/sorties.html) Squadron leader Reid in "W" was first to attack, suffered a direct hit and the Mosquito dived into the sea 50 yards ahead and beyond the merchant vessel. The aircraft did not burn, but disintegrated on impact leaving a cloud of steam and smoke. (http://www.robbiereid.co.uk/rrdiary.html) Dived into sea after attack on shipping Dalsfjord 23.3.45 (Air Britain Serials)</t>
  </si>
  <si>
    <t>Was LA-W on 235 Squadron. (http://www.scotshistoryonline.co.uk/sorties.html)</t>
  </si>
  <si>
    <t>Coded W http://www.wlb-stuttgart.de/seekrieg/45-03.htm Another Casualty of 143 squadron was Mosquito "W" which was successfully ditched with the starboard engine smoking. The crew, Flight Lieutenant R.H. Lowe and Flying Officer P. Hannaford were taken prisoner. (http://www.scotshistoryonline.co.uk/sorties.html) Hit by flak while attacking shipping at Tejgonaes ditched 1m S of Svinou 23.3.45 (Air Britain Serials)</t>
  </si>
  <si>
    <t>Was NE-W on 143 Squadron. (http://www.wlb-stuttgart.de/seekrieg/45-03.htm)</t>
  </si>
  <si>
    <t>Mosquito ,R’ / 143, hit by flak, caught fire and crashed (F/O McCall †) (http://www.wlb-stuttgart.de/seekrieg/45-03.htm) (A strike force of forty two Mosquito’s and Twelve Mustangs attack shipping found at Stadlandet, Aslesund and Dalsfjord, resulting in the sinking of1 the Norwegian Merchant Vessel. LYSAKER of 910 tons and three other Merchant Vessels damaged. These were the German ship INGA ESSBERGER of 1827 tons, another German ship ROTENFELS of 7854 tons and a Norwegian ship ROMSSDALE of 138 tons. During the action, intense accurate flak was experienced from the shore positions. After the attack, Mosquito "R" of 143 squadron was seen to be on fire and dived into the sea. Pilot Officer K. McCall and Warrant Officer J.A.M. Etchells were lost with the aircraft.) (http://www.scotshistoryonline.co.uk/sorties.html) Crashed in sea attacking ship Tejgenaen 23.3.45 (Air Britain Serials)</t>
  </si>
  <si>
    <t>Was NE-R on 143 Squadron. (http://www.scotshistoryonline.co.uk/sorties.html)</t>
  </si>
  <si>
    <t>23.03.1945 Training141 to from Little Snoring starboard engine failed at 5000ft, emergency landing, touchdown too fast and far down the runway, tried to raise undercarriage but overrunning. Damage beyond repair. at West Raynham airfield 1236 (BCL). F/L ED Drew RCAF ok, , Engine cut overshot landing and u/c raised to stop West Raynham 23.3.45 (Air Britain Serials) 23.03.45 141 Sqn. NT456 Overshot at West Raynham, retracted undercarriage and slid off end of runway. Crew unhurt. (Mosquito Crash Log)</t>
  </si>
  <si>
    <t>SOC 23.3.45 (Air Britain Serials)</t>
  </si>
  <si>
    <t>Was RA-G on 410 Squadron (sic). (Combat Aircraft Profiles #52)</t>
  </si>
  <si>
    <t>B IV nose, torpedo racks, R.P.s, used a R.A.E. SOC 23.3.45 (Air Britain Serials)</t>
  </si>
  <si>
    <t xml:space="preserve">23.03.1945 2120 139 to Berlin from Upwood crashed. near Heesch, on S outskirts of Oss, without trace (BCL). F/L RO Day DFC +, F/L T Treby MiD +, Day buried in Heesch Roman Cath Cem, no trace of Treby 23/24 March XD-D, Berlin, Serial Range KB325 - KB369. 45 Mosquito B.MkXX. Part of a batch of 245 delivered by De Havilland (Toronto) Canada. KB367 was one of two 139 Sqdn Mosquitoes lost on this operation. See: KB390. Airborne 2120 24Mar45 from Upwood. Cause of loss and crash-site not established. Crashed at Heesch (Noord-Brabant), on the southern outskirts of Oss. F/l day, whose parents lived in Johannesburg, is buried in Heesch Roman Catholic Cemetey. F/L Treby is commemorated on Panel 266 of the Runnymede Memorial. F/L R.O.Day DFC KIA F/L T.Treby MiD KIA F/L Day was killed on his 83rd operation. " (Chorley via Lost Bombers) MH - Would a Mosuito hit by a 262 over Berlin have made it this far on return? Becker claimed two Mosquitos on the night in question. Missing (Berlin) 24.3.45 (Air Britain Serials)  Crashed Papendijk bij de Kopsteeg near Heesch (http://www.backtonormandy.org/overview/air-force-operations/airplanes-allies-and-axis-lost/Mosquito13421.html)  </t>
  </si>
  <si>
    <t>Was XD-D on 139 Squadron. (Chorley via Lost Bombers)</t>
  </si>
  <si>
    <t>24.03.1945 Evening patrol 406 to Twente area from Manston missing. Lost without trace (FCL). F/O WF Kilpatrick +, F/O RAH Allen +, both buried in Weerslo Communal Cem 23/24 March 1945 (FCWDv5) Missing from night intruder to Twente 24.3.45 (Air Britain Serials) Came down at 2215, at Weerselo, 5km S from Gammelke (file of losses in Holland)</t>
  </si>
  <si>
    <t>F/O Struthers with F/O Cooper were returning from a Bomber support operation when they spotted a train near Lippstadt. They attacked it, and an explosion occurred. The debris from the explosion hit the Mosquito, knocking out the compass, R/T, Air Speed Indicator and the hydraulics. The Mosquito crash landed at Manston but the crew were uninjured. (http://www.151squadron.org.uk/) 23/24 March 1945 (FCWDv5) Damaged by exploding train nr Lippstadt crashlanded at Manston 24.3.45 DBR (Air Britain Serials)</t>
  </si>
  <si>
    <t>23.03.1945 2121 139 to Berlin from Upwood F/L Searles had flown 93 sorties. Note name is SO Searles, not RO Searles as given in BCL.. Lost without trace (BCL ). F/L SO Searles DFC +, F/L NC Berrisford DFCbar +, No trace of Searles, Berrisford lies in Berlin 1939-45 War Cem F/L Searles is commemorated on panel 266 of Runnymede Memorial F/Lt Stanly Oliver Searles DFC Died 24th March 1945, In 139 Squadron. 94th sortie in Mosquito KB390 to Berlin. Nav. F/Lt. Norman Chesworth Berrisford DFC*. DFC awarded 13/8/43 whilst serving with 467 (RAAF) Squadron bar 29/3/46 w.e.f 23/3/45. Took off 2121 Upwood. F/L Searles is commemorated on panel 266 of Runnymede Memorial,while Fl Berrisford is buried in Berlin at the City's 1939-1945 war cemetery. The aircraft markings were XD-B. Claim by Fw. Karl-Heinz Becker of 10./NJG 11 Missing (Berlin) 24.3.45- (Air Britain Serials) Becker's claim was at 21.32 German time (http://www.manetec-10.de/apps/luftwaffe/base.nsf)</t>
  </si>
  <si>
    <t>Was XD-B on 139 Squadron. (Mosquito Squadrons of the RAF)</t>
  </si>
  <si>
    <t>24.03.1945 1630 Ferry 169 from Swannington starboard engine failed at 100miles/h and undercarriage raised to stop. at Swannington airfield 1630 (BCL). W/O EG Jackson ok, , Crashed on take-off Swannington 24.3.45 (Air Britain Serials) 24.03.45 169 Sqn. TA394 Starboard- engine failed on take-off from Swannington aerodrome so pilot raised undercarriage to stop. Crew unhurt. (Mosquito Crash Log)</t>
  </si>
  <si>
    <t>Was RS -A on 157 Squadron. ()</t>
  </si>
  <si>
    <t>During the airborne operation of 24 March 1945 a 25th BG Mosquito, escorted by eighth P-51 Mustangs of the 479th FG took off on a "special mission" in the airborne landing area. Despite its heavy escort, the Mosquito was mis-identified by a 36th FG Thunderbolt who promptly shot it down. My interest in this particular aircraft/crew is the special,captured, German IFF equipment. (Ron Putz) MACR 13437, 24 March 1945, 25 Group. 24.03.1945 Mosquito P.R. XVI, NS711, S. 25th BG, 654th BS. 1st Lt. Carrol B. Stubblefield O-740303 KIA, MACR 13437. a/c crashed at Messinghausen/Germany (Hans Ploes) Mosquito was on an H2X mission, flying ahead of the Eighth Air Force Bombers - intention was to lead the Mustangs to German fighters as they climbed to make their attack. Navigator was 1st Lt. James B. Richmonnd, Stubblefield was killed. (Martin Bowman - MH Bowman gets the wrong year in Osprey 9, should be '45 not '44. Also, H2X missions were apparently to prepare "radar maps" for use by the heavies, so the latter would be able to bomb through overcast) see NS752 March 24th, 1945 - USAAF Mosquito NS711. Misidentified and shot down by a USAAF P-47 of the 36th Fighter Group (9th Air Force) at about 1700 hours. The Thunderbolt pilot and his wingman climbed to engage from 17,000 feet. The Mosquito was at 18,500 feet when the pilot, Lt. Carroll B. Stubblefield, banked to present the national markings which were not recognized, probably again due to the lighting conditions. Stubblefield's plane also had a red tail to discourage attack by friendlies, but it's not clear if the ground attack pilots were briefed. The Mosquito had a top cover of eight P-51s of the 479th Fighter Group (8th Air Force) but they were unable to make radio contact with the P-47s until after the Mosquito was destroyed. The pilot was killed but the navigator, Lt. James B. Richmond, bailed out safely and was captured. Crash site near Brilon, Germany. (12 O'Clock High! Board) Coded S on 654th BS, 25th BG (Alex Smart) 479thFG P-51s were flying top cover for Mosquito, when two P-47s joined the P-51s and then dove on the Mosquito which was unarmed &amp; shot at it setting one engine afire, and exploded breaking into three pieces, one parachute was observed. The P-51s gave chase to the P-47s which had a yellow ring around the nose &amp; yellow tail &amp; had sqd markings of 7UV &amp; M70. the P-51 pilots made every effort to stop the P-47s pilots from shooting at the Mosquito, to the point of flying along side them &amp; telling them not too. The P-51s stayed with the P-47s untill the P-47s &amp; P-51 sqd leader landed at the P-47 base. No mention of P-47s pilots outcome on MACR. The P -47 Code 7U and Yellow markings were 23d FS , 36th FG (http://forum.armyairforces.com/m_148544/tm.htm) (Air Britain Serials)</t>
  </si>
  <si>
    <t>24/03/1945 Mosquito KB523 of 16 OTU belly landed at Milcombe. F/O P B Jackson RAAF was quite badly injured. (http://www.couplandbell.com/marg/crashes1945.htm) Engines cut bellylanded in field Milcombe Oxon. 24.3.45 (Air Britain Serials) 24.03.45 16 OTU. KB523 Engine cut at 9,000 feet and aircraft belly landed in a field in Milcombe village, Oxon, injuring one, one unhurt. (Mosquito Crash Log)</t>
  </si>
  <si>
    <t>Shot down by U 249 (Kptlt. Kock) near Bergen. U Boat forced to return to port, RAF Sq. 235 (F/Lt. Williams) Coded Q (www.uboat.net) Mosquito "2" of 235 squadron was carrying out a reconnaissance patrol from Utsira and Utvaer, but failed to return. A report was later received of a Mosquito having beer shot down into the sea off Helliso. (http://www.scotshistoryonline.co.uk/sorties.html) Hellisøy is a lighthouse close to the south end of the island Fedje, at the northern approach to Bergen (if you have Google Earth, approx pos is 60.45.04N, 04.42.07E). Flt J. R. Williams is mentioned several times in Andy Bird's "A Separate Little War". Andy writes about the incident 24th March (very shortened) that Williams and nav. Tom Flower was on patrol with "Q" 235 when they spotted a surfaced U-boat (U 249) and went in for an attack. They were shot down by the U-boats AA's and Flower perished. Williams managed to escape through the hatch and was picked up by the U-boat's crew and later transferred to a watching vessel, Vp 1703 "Unitas". "Unitas" brought Williams to Bergen the next day, where he was taken over by armed guards, walked away from the pier and shot. A German priest was condemned to death by court martial for his protests against the execution of Flt Williams. (http://f16.parsimony.net/forum28300/messages/14794.htm) Missing 24.3.45 (Air Britain Serials)</t>
  </si>
  <si>
    <t>Was LA-Q on 235 Squadron. (A Separate Little War)</t>
  </si>
  <si>
    <t>To 5077M 24.3.45 (Air Britain Serials)</t>
  </si>
  <si>
    <t>24.03.1945 2010 169 to BS from Juvincourt port engine failed and undercarriage raised to stop. at Juvincourt airfield 2010 (BCL). P/O GF Cant ok, , Engine cut on take-off for patrol u/c raised to stop Juvincourt 24.3.45 (Air Britain Serials)</t>
  </si>
  <si>
    <t>Dived into ground Greenhill Roxburgh 25.3.45 (Air Britain Serials) 25.03.45 54 OTU. HJ923 Aircraft dived into ground at high speed almost vertical at Greenhill, Roxburgh, killing two. (Mosquito Crash Log)</t>
  </si>
  <si>
    <t>MACR 14054, 25 March 1945, 25 Group. 25.03.1945, Mosquito P.R. XVI, NS752, 25th BG, 653rd BS. 1st Lt. Bernard J. Boucher O-684253 POW, crashed Germany (exact place unknown) MACR 14054 (Hans Ploes) Navigator Louis Pessirilo,crew on Blue Stocking mission, both KIA. (Martin Bowman, Osprey 13) - see NS711: possibly confused by Franek Grabowski - Mosquito XVI of 653BS 25BG. Crew Lt. CA Stubblefield was killed, Lt. JB Richmond taken POW. The loss is covered with MACR 14054. (Franek Grabowski) Lost to a fighter, Pilot: Lt. Bernard J. Boucher POW, Nav: Lt. Louis Pessirilo KIA from Kings County Brooklyn NY., (Alex Smart) There is a claim at 20.50 hours by Oberleutnant Fehre of II./NJG 3 (Erich Brown) Time was 1641 (http://www.footnote.com/image/29031360/mosquitoes%7CMosquito/) Here is some information regarding the loss of Mosquito NS752 on 25 March from my copyright manuscript on the 25th BG. According to Major Roy Ellis-Brown, this is his best-case scenario of what transpired: (MH - Note there may also have been a claim by an Me 262 pilot of JG 7 for a Mosquito near Peenemuende on this date. According to the MACR, the route over enemy territory was to be 55 N 11 E to 52 N 11E, considerably to the east of Peenemuende.)
"Lts. Bernard J. Boucher and Louis Pessirilo (NS752) left at 1448 hours on a WR 
flight to the continent. Cloudy weather covered areas of Germany and the Mosquito descended to determine the exact altitude of cloud levels that were difficult to estimate. Unfortuantely during descent flak burst struck the starboard engine that erupted into an inferno streaming flames and black smoke. Before Boucher could feather or shut down the engine, the tail section received damage causing loss of directional control and the Mosquito entered a spiral descent. 
"Both crew members prepared to abandon the aircraft. Unfortuantely Pessirilo's chestpack slid loose from between his legs. Centrifugal force from the spiral forced it into the nose section. Lou bent down attempting to retrieve the pack but to no avail. The G-forces were too great to overcome. 
"Boucher jettisoned the top canopy hatch and started to climb up through it. Halfway out he observed Pessirilo struggling on the floor unsuccessfully. Now sitting on top and outside the canopy hatch, Boucher held on with both his legs inside the cockpit as the swirling aircraft and air currents pulled him outward. 
"Boucher looked inside as Lou glanced upward and shook his head 'NO' he could not reach the chestpack and waved for Boucher to go. Instead the pilot gave a handsignal to come up, then slapped his hand against his parachute harness. This indicated Pessirilo's only option to survive the impending disaster. 
"Slowly, Pessirilo managed to overcome the centrifugal force and climbed up from the floor, reached the top canopy opening and began to squeeze through. Boucher released one leg from the hatch opening while holding his other tightly inside bent against the canopy. Unable to remain erect, he lay back against the canopy and fuselage. 
"Pessirilo now made very effort to force himself through the tight opening with Boucher pulling from the outside. Having finally exited, he crawled out on to Boucher's body, slung both arms through and gripped tightly the parachute harness. Boucher wrapped both arms around Lou's upper body and one free leg around the lower section. He then released his other leg from the canopy and both men fell free from the aircraft. 
"Some days later Boucher slowly awakened, a POW in a hospital suffering from a severe concussion and amnesiac of what previously transpired. As he slowly recovered, minute recollections and flashes of insight of previous events helped overcome some memory loss to reach the following conclusion. 
"Upon releasing his leg from the canopy, he struck and bounced off either the tail section or wing and lost consciousness. His arms and legs automatically went limp from around Pessirilo who assumed correctly that Boucher was unconscious. To save themselves, Lou had to release one arm either fully or partially to pull the D-ring. Upon parachute release and without Boucher's arms or legs holding on to him, Pessirilo could not overcome the sudden jolt of canopy deployment and fell to his death. His action saved Boucher's life but cost him his own. 
"A letter from Group HQ informed the Pessirilo family that secrecy of the mission 'required parachutes not being worn'. In 1947, 1/Lt. Louis Pessirilo returned home for burial in the Jewish section of Long Island Cemetery, New York." 
The loss of the Mosquito fits in well with the date and possibly the time frame of the nightfighter victory. Main problem is, if the Mosquito was shot down by the Luftwaffe, it was five hours after takeoff. Most Bluestocking weather recon missions were less than four hours. And Ellis-Brown thought the Mosquito was struck by flak. How accurately Boucher could remembered the events is unknown. 
(Norman Malayney)
1/Lt.Bernard J.Boucher(P)and 1/Lt.Louis Pessirilo(N),crashed after take off from base AAF Station 336. 
25th March 1945,14.48 hours,Mosquito Mk XVI,NS-752.Mission; Bluestocking 3/109,Weather recce.MACR 14054 (http://forum.armyairforces.com/1LtBoucher1LtPessirilo-m178792.aspx) (Air Britain Serials)</t>
  </si>
  <si>
    <t>Claim by unnamed pilot, likely of JG 7, near Peenemuende according to Czech website. Missing on mission to Swinemunde and Stettin. Took off RAF Benson 11:30 hrs 25/03/45 F/L S M MacKay F/O A S Lobban, Both PoW (Ross McNeill - http://forum.12oclockhigh.net/showthread.php?t=9730) Missing (Stettin) 25.3.45 (Air Britain Serials) "Later on, one of the chappies I was in prison camp with was a navigator on a Mosquito, shot down by this jet in a power dive." (http://www.australiansatwarfilmarchive.gov.au/aawfa/interviews/1909.aspx?keywords=mosquito+-net) MH - Lobhan appears to have been the only navigator to be taken prisoner after having been shot down by a jet.</t>
  </si>
  <si>
    <t>JG 7</t>
  </si>
  <si>
    <t>Kpt. Ltn. Knut Skavhaugen and RAF navigator KIA, crashed off Bergen, aircraft KK-G, apparently shot down by aircraft of JG 5. (http://www.luftwaffe.no/Table2.htm) Mosquito "G" of 333 squadron, flown by: Lieutenant Commander K. Skavhaugen and Flying Officer A.H. Bobbett (http://www.scotshistoryonline.co.uk/sorties.html) Missing pres. shot down by Fw190s off Flado Is 25.3.45 (Air Britain Serials)</t>
  </si>
  <si>
    <t>Was KK-G on 333 Squadron. (http://www.scotshistoryonline.co.uk/sorties.html)</t>
  </si>
  <si>
    <t>Aircraft "V" of 248 squadron flown by; Flight lieutenant A. Mcleod and Warrant Officer N. Wheeley. (http://www.scotshistoryonline.co.uk/sorties.html) From ' A Seperate Little War' by Andy Bird. Flt Lt MacLead and W/O Wheeley were shot down by two Fw190s over Vilnesfjord on 25 March 1945. (Alex Crawford on RAF Commands Forum) Missing presumed shot down by fighters 70m W of Solund 25.3.45 (Air Britain Serials)</t>
  </si>
  <si>
    <t>Was DM-V on 248 Squadron. (A Seperate Little War)</t>
  </si>
  <si>
    <t>Swung on night take-off and hit trees Hampstead Norris 25.3.45 (Air Britain Serials) 25.03.45 13 OTU. PZ294 Swung and hit trees after overshoot at Hampstead Norris aerodrome, killing two. (Mosquito Crash Log)</t>
  </si>
  <si>
    <t>U/c jammed belly-landed at Lille/Vendeville 26.3.45 (Air Britain Serials)</t>
  </si>
  <si>
    <t>Flew into ground attacking vehicles in Burma 26.3.45 (Air Britain Serials)
26-3-1945
No,45 Sqn
Mosquito FB.VI HR527
Took off Thazi at dawn to patrol in the vicinity of Toungoo. Failed to pull out of dive after attacking MT, flew into ground and blew up.
1039475 W/O (Pilot) Alan HOLMES RAFVR +
1581189 Sgt (Nav.) William Arthur AUSTEN RAFVR +
Both men buried Rangoon War Cemetery. Joint grave 2. H. 12.
HOLMES and AUSTEN were the last combat fatalities of No.45 Sqn during World War II.
See:
The Flying Camels:The History of No.45 Sqn. RAF.
Wg Cdr. Jefford,C.G MBE,BA,RAF (Retd.)
High Wycombe:Author,1995.
pp.295,506,515 &amp; 518
Col. 
(http://www.rafcommands.com/forum/showthread.php?11962-Details-for-these-Casualties-ex-pupils-of-Darlington-Grammar-School/page2)</t>
  </si>
  <si>
    <t>First mentioned in ORB, 3/4 January 1945. Letter "D" from ORB. Possibly Flight Lieutenant (Pilot) Ralph Edward Naylor, Groesbeek Canadian War Cemetery. Caught fire and spun into ground 12m SW of Eindhoven 26.3.45 (Air Britain Serials)</t>
  </si>
  <si>
    <t>Was TH-D on 418 Squadron. (ORB)</t>
  </si>
  <si>
    <t>26.03.1945 1859 571 to Berlin from Oakington landed and crashed into another Mosquito, probably RV315. at Oakington airfield 2324 (BCL). F/L HH Tattersall DF ok, F/L KCA Smith RCAF ok. 26/27 March, 8K-M, Berlin, "Serial Range PF428 - PF469. 42 Mosquito B.MkXV1. Powered by Merlin 72/73 engines. part of a batch of 195 delivered by Percival Aircraft (Luton) between 15May44 and 5dec45. Airborne 1859 26Mar45 from Oakington. Landed back at base 2324 and ran into another Mosquito (RV315?) which had reported clear of the runway. F/L Tattersall had gained an immediate DFC, Gazetted 17Jan45, for his actions 1Jan45 attacking railway tunnels. F/L H.H.Tattersall DFC F/L K.C.A.Smith RCAF " (Chorley via Lost Bombers) Collided with RV375 on landing Oakington 26.3.45 DBR (Air Britain Serials) 26.03.45 571 Sqn. PF438 Landed at Oakington, Cambs., collided with Mosquito RB375 which had told flying control he was clear of the runway. (Mosquito Crash Log)</t>
  </si>
  <si>
    <t>Was 8K-M on 571 Squadron. (571 Mosquito Squadron)</t>
  </si>
  <si>
    <t>MH - Picture exists of this aircraft crashed at B77 Gilze Rijen. Lost 27.3.45 (Air Britain Serials)</t>
  </si>
  <si>
    <t>Was ME-P on 488 Squadron. (Mosquito Aces of World War 2)</t>
  </si>
  <si>
    <t>27.03.1945 1911 692 to Berlin from Graveley . Lost without trace (BCL). F/L ES Vale MiD +, F/O FJ Manning RCAF +, no further info. Claims for four mossies by Karl-Heinz Becker (2), Kurt Lamm, and one other pilot, according to Czech website citing Me 262 Combat Diary 27/28 March 1945, Berlin, P3-C, "Serial Range PF428 - PF469. 42 Mosquito B.MkXV1. Powered by Merlin 72/73 engines. Part of a batch of 195 delivered by Percival aircraft (Luton) between 15May44 and 5Dec45. Airborne 1911 27Mar45 from Graveley. Lost without tace/ Both are commemorated on the Runnymede Memorial. F/l Vale, an Associate of the Chartered Institute, was flying his 70th operation. F/L E.S.Vale MiD KIA F/O F.J.Manning RCAF KIA " (Chorley via Lost Bombers) Missing (Berlin) 28.3.45 (Air Britain Serials)  MH - " Ab Weißewarthe verliert sich  die Spur ", chapter title of a book on the air war in the Altmark  (http://d-nb.info/1008940097/04)by Jörg Helbig und Jörg Andreé.  ("... und brennend abgestürzt" : Flugzeugabsturzorte aus dem Zweiten Weltkrieg in Sachsen-Anhalt ; Rekonstruktion der Ereignisse - Spurensuche ; [Schicksale britischer und deutscher Flieger im Zweiten Weltkrieg] / Jörg Helbig ; Jörg Andreé )
Becker's claim was at 21.38 German time (http://www.manetec-10.de/apps/luftwaffe/base.nsf) 
One of the night fighter squadrons defending Berlin at the time was 10./NJG-11, which mostly flew the Me262A single seat, non-radar jets. On the night of March 27, 1945, Leutnant Jorg Czypionka was 'scrambled' to intercept marauding Mosquitos. Directed into the general area by ground controllers, he was usually able to spot the enemy with the help of searchlights. But on this occasion, a Mosquito of 139 'Jamaica' Squadron passed within 200 feet of his nose! He immediately engaged and set its number two engine on fire. The navigator bailed out to captivity, but the pilot went down with the plane and was listed as 'missing in action.'
Shot down by flak at Doeberitz (Gordon Permann) Missing (Berlin) 28.3.45 (Air Britain Serials)
Czypionka's claim was at 20.50, German time  "After my first two flights of the day at dusk, I flew my first sortie that same night. I was returning from this sortie, and was flying home, and my fuel reserve light was already on, so I wanted to go home straight. I was about ten or fifteen minutes from our airfield [MH - Burg bei Magdeburg] when all of a sudden a Mosquito crossed my way, just in front of my nose, less than ten meters away. He came from the right side in a diagonal angle and passed in front of my aircraft. It was pure coincidence. He was at exactly the same height, at the same time, so I followed him, and so I just decided to fire a burst into him as he came into my Revi. With a very strong armament of four [30mm] cannons, he went down." (http://books.google.com.au/books?id=l8aSAi70md0C&amp;pg=PA90&amp;lpg=PA90&amp;dq=Mosquito+%22me+109%22&amp;source=bl&amp;ots=1426iCXbbF&amp;sig=wvkdNha1rFnnc_QXVKNTz4fwG70&amp;hl=en&amp;sa=X&amp;ei=lYaNUfi4OYyhiQfmnIHwCQ&amp;ved=0CFIQ6AEwAw#v=onepage&amp;q=Mosquito%20%22me%20109%22&amp;f=false)
MH - Weißewarte (note spelling) is part of the city of Tangerhütte in the Alltmark Region, about 48 km directly west of Brandenburg, and about 17 km almost directly north of Burg bei Magdeburg.
"In March, 1945, an old buddy and a fellow squadron leader (named Kurt Welter), called me to ask if I would like to fly the Me 262. And I said of, course, I did. That same day, I was on a train to go to Burg, near Magdeburg, about 120 kilometers southwest of Berlin. It was about March 20, and when I arrived in the afternoon it was already getting dark.
"I came to this airfield and here was this aircraft. I knew we had the Me 262, but had not seen it. Standing in front of it, I thought, "My God, this is unbelievable. This is the future! It is out of this word!
Czypionka stood in awe of the elegant triangular cross-section of the Me 262, its twin Jumo 004 engines hanging beneath the swept-back wings. He says he was told to have the chief mechanic explain everything about the aircraft and then report back.
"I sat in the aircraft for about 45 minutes while the chief mechanic explained about the temperatures, the engine revolutions and how to start the engine, where the instruments were. Because it was a Messerschmitt, the layout and instruments were arranged almost the same as a 109—electric on the right side and pneumatic things on the left side, and things like this."
Then Czypionka went to his commander’s bedroom, where he was shaving and preparing for his next night sortie, and was told to sit down and explain how to fly the jet around the airfield.
" I concentrated and told him every movement I would do. In between he had some questions like ‘Now we have to switch the tanks’, and I told him how it was done. Then it was ‘Undercarriage…emergency…’ and things like this. When I had answered all his questions he said, ‘Now go off and fly.’
Czypionka says he returned to the airfield, the mechanic started the Me 262’s engines and Jorg took off. He made two circuits of the airfield and made perfect landings, amazed at the aircraft’s speed and smoothness in flight, and its relative silence from inside the cockpit. He had made his transition to the jet.
Returning from Berlin one night after an interdiction mission, Czypionka noted a fuel warning light was on, a warning he had about 15 minutes worth of fuel in the Me 262’s tanks. He was flying at about 6,000 meters (20,000 feet) when a Mosquito at the same altitude suddenly crossed just in front of him.
"Had I been half a second earlier, I would have hit him or he would have hit me. We would have collided. Imagine, in this big sky, exactly the same altitude, the same time.
"I followed the flames from the exhaust pipes as he flew slow esses home. He didn’t suspect anything; he didn’t know I was there.
I followed these lights and I thought, ‘What should I do. Should I shoot at him or should I not. The war was almost over. Two people sitting in this aircraft. If I shoot at him, they’re gone. Maybe they have family…’
"But then, I said, ’Well, he comes from Berlin and he dropped a bomb there and maybe killed hundreds of people with just one bomb. Try it.’
"I shot a burst at the Mosquito when it came into my gun sight and down she went."
The armament of an Me 262 was phenomenal—four 30mm cannons in its nose—and a short burst on target at close range promised jolting explosions, no matter whether the targeted aircraft was made of aluminum or plywood, as was the Mosquito.
Czypionka says his radar controller confirmed the British bomber as having been shot down
http://www.goldengatewing.org/proptalk/ ... cfm?ID=135</t>
  </si>
  <si>
    <t>Czypionka</t>
  </si>
  <si>
    <t>Was P3-C on 692 Squadron. (Chorley via Lost Bombers)</t>
  </si>
  <si>
    <t>27.03.1945 1939 minelaying duties over Elbe River, Hamburg 627 Gardening from Woodhall Spa called formation leader that plane was about to ditch. no position given but believed to be into sea off Frisian islands 2201 (BCL). F/O WA Barnett RNZAF ok, F/S JA Day RAAF +, no trace of Day, Barnett described as safe. Apparently taken PoW according to Ross McNeill's Air Force PoW site - http://www.rafcommands.com/Air%20Force%20PoWs/RAF%20POWs%20Query%20B_1.html Hit by a flak ship after placing mines in the Elbe estuary. Ditched successfully but Day was unable to retrieve his dinghy from the cockpit - the automatic release for the two-man dinghy was disconnected and the manual release was underwater. Barnett drifted for three days before washing up on the island of Hooge. (Night After Night) F on 627 Squadron (www.lostbombers.co.uk) Missing from target marking over Elbe 28.3.45 (Air Britain Serials)</t>
  </si>
  <si>
    <t>Was AZ-F on 627 Squadron. (Chorley via Lost Bombers)</t>
  </si>
  <si>
    <t>27.03.1945 1907 571 to Berlin from Oakington crashed. into cornfield at Zevenhuisen, 25km SW Groningen 1945 (BCL). F/O GD Hudson AFC RNZAF +, F/O MG Gant RCAF +, both buried in Leek (Zevenhuisen) Gen Cem Claims for three mossies by Karl-Heinz Becker - could the mossie have limped this far? Was there any communication? Collided with MM202 of 571 Squadron flown by F/L L.G. Smith and Bill Lane, according to an article in the newsletter of the Mosquito Aircrew Association Number 27. Smith's aircraft suffered damage to the starboard airscrew but was able to return. Was V on 128 (sic) Squadron on 27/28 February whein F/L L.G. Smith believed he collided with another aircraft. He lost his starboard propellor, the starboard engine was set afire, and the aircraft did a half-spin, however he was able to crash land at Woodbridge. (Mosquito) During the evening of 27 March 1945 at approximately between the hours of 1945 - 2000 two Mosquitos (RV326 &amp; MM202) collided, MM202 from below, 15.5 miles SW of Zevenhuizen, Netherlands en route to Berlin. RV3266 (F/O.GD Hudson. AFC RNZAF / F/O. M.G.Gant. RCAF) crashed and were both killed. MM202 (F/Lt. L.G.Smith. DFC RNZAF / Wt. Off. W.Lane DFC) sheared the starboard propellor among other serious damage which denied them the opportunity to bail out., they made a perfect landing at the emergency drome at Woodbridge. On 27 March 1945, F/O Hudson and F/O Maurice George Gant took of in mosquito BXVI RV326/L for a mission to Berlin. This was F/O Hudson's 13th mission and all but one had been to Berlin. He had a total of 1348 flying hours. The mosquito took off at 19.07. While flying over the Netherlands on the way to Berlin their plane collided with mosquito MM202, flown by F/L Leicester Smith and navigator F/O Bill Lane, also from 571 Squadron. F/L Smith later told that their mosquito lost a propeller. He put the mossie into a dive to extinguish the fire, in which he succeeded. He then flew the plane back to England where he landed at Woodbridge. Around 19.45 the plane of F/O Hudson and F/O Gant crashed onto the land belonging to Mr. Buist, bordering the woods at Zevenhuizen. Both F/O Hudson and F/O Gant were killed and are buried in Zevenhuizen. They are buried together with a number of resistance fighters. F/O Hudson was 26. He was awarded the Air Force Cross. (http://www.basher82.nl/Data/zevenhuizen/hudson.htm) Missing (Berlin) 28.3.45 (Air Britain Serials)</t>
  </si>
  <si>
    <t>Was 8K-V on 571 Squadron. (Mosquito)</t>
  </si>
  <si>
    <t>27.03.1945 1914 139 to Bremen from Upwood VHF radio failed and returned, fast approach ended in bomb dump. at Upwood airfield 2254 (BCL). F/O DW Rhys inj, F/O FJ Kennelly inj, 27/28 March 1945, Bremen, XD-C, Serial Range KB370 - KB699. 330 Mosquito B.MkXXV. Part of a batch of 400 delivered by De havilland (Toronto) Canada. KB354 was one of two 139 Sqdn Mosquitoes lost on this night in two separate operations. See: MM131. Airborne 1914 27Mar45 from Upwood. The VHF radio failed during the operation and on regaining base at 2254. F/O Rhys touched down up runway off a fast approach and ended up in the bomb dump. He escaped with shock and bruising and his navigator sustained fractures to both legs. F/O D.W.Rhys Inj F/O F.J.Kennelly Inj (Chorley via Lost Bombers) Overshot landing Upwood 27.3.45 DBR (Air Britain Serials) 27.03.45 139 Sqn. KB354 Overshot and crashed on landing at Upwood aerodrome, injuring two. (Mosquito Crash Log)</t>
  </si>
  <si>
    <t>Was XD-C on 139 Squadron. (Mosquito Squadrons of the RAF)</t>
  </si>
  <si>
    <t>28.03.1945 1912 139 to Berlin from Upwood shot down by Me 262 of Ofw KarlHeinz Becker of 10./NJG11 and crashed. N Brandenburg (BCL). Becker's claim was at 21.38 German time (http://www.manetec-10.de/apps/luftwaffe/base.nsf)   F/L AAJ Van Amsterdam DFC Vliegerkruis +, S/L HA Forbes DFC RCAF pow, no trace of Van Amsterdam. Coded XD-J (http://www.bomber-command.info/memnavforbes.htm) Our aircraft, a Mosquito Mk XVI (MM131) code XD-J, was hit without warning and went into an uncontrollable spiralling descent. Andre, as captain, gave the signal to bail out. The lower hatch, the normal emergency escape, was jammed and I motioned him to go out the upper hatch above his head. He did; I never saw him again. I followed, hesitating momentarily on the edge before sliding backwards off the wing. Much sooner than I expected I was on the ground, unhurt, in an open field.
One of the night fighter squadrons defending Berlin at the time was 10./NJG-11, which mostly flew the Me262A single seat, non-radar jets. On the night of March 27, 1945, Leutnant Jorg Czypionka was 'scrambled' to intercept marauding Mosquitos. Directed into the general area by ground controllers, he was usually able to spot the enemy with the help of searchlights. But on this occasion, a Mosquito of 139 'Jamaica' Squadron passed within 200 feet of his nose! He immediately engaged and set its number two engine on fire. The navigator bailed out to captivity, but the pilot went down with the plane and was listed as 'missing in action.'
Shot down by flak at Doeberitz (Gordon Permann) Missing (Berlin) 28.3.45 (Air Britain Serials)
Czypionka's claim was at 20.50, German time  "After my first two flights of the day at dusk, I flew my first sortie that same night. I was returning from this sortie, and was flying home, and my fuel reserve light was already on, so I wanted to go home straight. I was about ten or fifteen minutes from our airfield [MH - Burg bei Magdeburg] when all of a sudden a Mosquito crossed my way, just in front of my nose, less than ten meters away. He came from the right side in a diagonal angle and passed in front of my aircraft. It was pure coincidence. He was at exactly the same height, at the same time, so I followed him, and so I just decided to fire a burst into him as he came into my Revi. With a very strong armament of four [30mm] cannons, he went down." (http://books.google.com.au/books?id=l8aSAi70md0C&amp;pg=PA90&amp;lpg=PA90&amp;dq=Mosquito+%22me+109%22&amp;source=bl&amp;ots=1426iCXbbF&amp;sig=wvkdNha1rFnnc_QXVKNTz4fwG70&amp;hl=en&amp;sa=X&amp;ei=lYaNUfi4OYyhiQfmnIHwCQ&amp;ved=0CFIQ6AEwAw#v=onepage&amp;q=Mosquito%20%22me%20109%22&amp;f=false)</t>
  </si>
  <si>
    <t>Was XD-J on 139 Squadron. (Chorley via Lost Bombers)</t>
  </si>
  <si>
    <t>There are actually two Form 1180s, as MM493 had an accident/incident on 5th March 1945, at B.51 Lille-Vendeville. The accident card is difficult to read, I decipher the following :
At 0415 hrs, after a defensive patrol F/L N.K.G. BARKER landed with single engine propeller feathered, and ? caught ? runway light, aircraft nose tipped in soft ground.
Pilot overshot runway misunderstood ??? and continued to roll on when he had reached end of runway. starboard engine coolant lead at ??? joint caused by ? thermostat ? movement during oil cooler change.
Pilot confused ??? ??? off runway.
Soft muddy ground 15 yards beyong runway caused nose tip.
night ??? did not help aircraft.
So the Mosquito was repaired, and lost 3 weeks later.
Then on 28th March 1945, pilot Flying Officer A. RECINA, 147601, 328 flying hours in total, 75 on type, 77 hours at night in total, including 34 on type.
They were two in the aircraft, 1 killed, 1 I(s). I stand for injured. The other letters are K (killed), M (missing), I (Injured), I(s), Injured and safe ?, U (unknown).
The accident occured at 15:30 hours. N.F.T. and ? air camera ?
Spun into ground out of cloud, and burnt out.
failed to recover from spin in cloud.
Aircraft was out of control
Pilot unable ?to? use of instruments to recover from spis. May have lost control through slipstream of ???? at cloud tops.
lots control of aircraft in cloud and spun.
Navigator bailed out successfully but injured. Lost control on instrument.
aircraft crashed and caught fire.
I also have the form 78 for that Mosquito : 10 M.U. 1st March 1944, 264 Squadron on 18th March 1944, 28th March 1945 FA E burnt (Flying accident, category E = total loss). It's a pity the total flying hours of the airframe is not stated in the movement card. No mention of any accident or repairs. Just 3 lines.
(http://www.rafcommands.com/forum/showthread.php?t=5859) Spun into ground out of cloud on air test nr Ath Belgium 28.3.45 (Air Britain Serials)</t>
  </si>
  <si>
    <t>Was PS-T on 264 Squadron. (http://www.rafcommands.com/forum/showthread.php?t=5859)</t>
  </si>
  <si>
    <t>SOC 28.3.45 (Air Britain Serials)</t>
  </si>
  <si>
    <t>28.03.1945 Evening intruder 605 to Germany from Coxyde missing. Lost without trace (FCL). F/O R Wilson +, F/O F Thomson +, no known grave Was UP-M on 605 Squadron (Ian Piper: http://www.605squadron.co.uk/Squadron_aircraft.htm) Missing from night intruder mission 28.3.44 (Air Britain Serials)</t>
  </si>
  <si>
    <t>Caught fire in air and crashed 25m NNE of Myingyan 29.3.45 (Air Britain Serials) See HR489</t>
  </si>
  <si>
    <t>Lost power on overshoot swung and crashed Charterhall 29.3.45 (Air Britain Serials) 29.03.45 54 OTU. HR297 Overshot on landing and crashed one mile south of Charterhall aerodrome killing one. (Mosquito Crash Log)</t>
  </si>
  <si>
    <t>Was E on 82 Sqn (The Mossie 29) Caught fire and crashed S of Allagappa 29.3.45 (Air Britain Serials) See HR388</t>
  </si>
  <si>
    <t>Engine cut on take-off bellylanded Benson 29.3.45 SOC (Air Britain Serials) 29.03.45 540 Sqn. NS814 On take-off from Benson at fifty feet, lost power, landed straight ahead with undercarriage retracted. (Mosquito Crash Log)</t>
  </si>
  <si>
    <t>SOC 29.3.45 (Air Britain Serials)</t>
  </si>
  <si>
    <t>Was JT-T on 256 Squadron. (Mosquito Squadrons of the RAF)</t>
  </si>
  <si>
    <t>MACR 13453, 30 March 1945, 416 Group (sic) 30 March 1945. Lts. Blake and Galowich in NT249/G failed to return from an airdrome intruder mission last night. They took off with the intention of patrolling Bergamo airdrome. (Norman Malayney) US documents say patrol target was Verona airfield, took off 0217. Eldon W. Blake and Max W. Galowich. (http://www.footnote.com/image/41939952/mosquitoes%7CMosquito/) Missing 29.3.45 (Air Britain Serials)</t>
  </si>
  <si>
    <t>Stalled on approach and side-slipped into ground Haverfordwest 30.3.45 (Air Britain Serials) 30.03.45 8 OTU. NT219 Stalled on approach to Haverfordwest aerodrome. Crew unhurt. (Mosquito Crash Log)</t>
  </si>
  <si>
    <t>HAYS DFC, Flying Officer RAYMOND MORRIS: RCAF J/88928: Pilot 544 Squadron. Message logged 31st May 2001: Born 1913 in Ashland, Oregon; home in Long Beach, California. Trained at No.6 ITS, No.20 EFTS and No.16 SFTS. Commissioned July 1944. Killed in action Friday 30th March 1945 (Mosquito MM386). (MH - Should be MM396). Age 31. Additional Information: Son of Mr. and Mrs. Lorenzo D. Hays; husband of Beatrice Hays, of Chester-le-street, Co. Durham. Buried in OXFORD (BOTLEY) CEMETERY, Oxfordshire, United Kingdom Grave Reference/Panel Number: Plot H/1. Grave 228. Navigator was "Lofty" South (Osprey 13) 30 March 1945 – Form 541 – “MOSQUITO XVI NS396 P/O R.M. HAYS DFC F/LT D. SOUTH OPS.PR. 106G.5145 Time Up 14.30 Objective:- Targets in Denmark and Baltic areas. Result:- Aircraft crashed on take off. Crew killed.” (MH - pilot should apparently be F/O, from Form 217, in AIR 27/2028, posted by Pierre Renier on RAF Commands Forum Board)  
HAYS, P/O Raymond Morris (J88928) - Distinguished Flying Cross - No.544 Squadron (deceased) - Award effective 24 April 1945 as per London Gazette of that date and AFRO 918/45 dated 1 June 1945. American in the RCAF. Born 1913 in Ashland, Oregon; home in Long Beach, California. Trained at No.6 ITS, No.20 EFTS and No.16 SFTS. Commissioned July 1944. Killed in action 30 March 1945 (Mosquito MM386); buried in United Kingdom.
This officer was the pilot of an aircraft detailed for a reconnaissance covering the Leipzig area in March 1945. Whilst over the target, two enemy fighters attempted to close in. Pilot Officer Hays took violent evading action. Much height was lost. At this stage another enemy aircraft joined the fight. Pilot Officer Hays manoeuvred with great skill and although his aircraft was hit he succeeded in evading the attackers. The starboard engine had been badly damaged but course was set for home. Later on the return flight the aircraft was attacked by another fighter. Pilot Officer Hays manoeuvred with superb skill. Although the aircraft sustained further damage and the navigator was wounded, this pilot succeeded in evading the fighter. He afterwards flew to a landing ground in Allied territory. This officer, who has completed many sorties, has consistently shown courage and resolution. (Hugh Halliday's database of RCAF awards) Stalled on take-off and crash-landed Benson 30.3.45 DBF (Air Britain Serials) 30.03.45 544 Sqn. MM396 Stalled on take-off and crashed one mile south of Benson, killing two. (Mosquito Crash Log)</t>
  </si>
  <si>
    <t>Abandoned when aircraft was believed to be on fire 10m SE of Jedburgh Roxburgh 30.3.45 (Air Britain Serials)</t>
  </si>
  <si>
    <t>T’ / 235 (F/Lt. Knowles †), hit high tension wires. 
During this ultra low level attack, Mosquito "T" of 235 squadron was seen to be on fire and crashed into a wood west of Borgass. It is believed that the aircraft struck high-tension cables whilst diving on the target. Both crewmembers, Flight Lieutenant W. Knowles and Flight Sergeant L. Thomas, are buried in Northern Cemetery, Skien. Information update from Flight Lieutenant John Milsom 2005 - My 35mm wing camera recorded the explosion of A/c T-235 when it hit the ground. The pilot, Fl/Lt W. Knowles, had the presence of mind and concern for those following him into the attack to warn on VHF the existence of the high tension line on shore from the harbour before hitting the ground - probably saving lives. (http://www.scotshistoryonline.co.uk/sorties.html) Shot down by flak Skenseiv 30.3.45 (Air Britain Serials)</t>
  </si>
  <si>
    <t>Was LA-T on 235 Squadron. (http://www.scotshistoryonline.co.uk/sorties.html)</t>
  </si>
  <si>
    <t>To 5095M 30.3.45 (Air Britain Serials)</t>
  </si>
  <si>
    <t>30.03.1945 1951 692 to Berlin from Graveley . Lost without trace (BCL). F/S W Campey +, F/S J Rabiner RCAF +, no further info Claim for no fewer than four(!) Mossies this night by Welter, only one lost. Account in Osprey's "Me 262 Aces" relates one claim for a Mosquito shot down after two passes, followed down to the ground by searchlights, at about 21:30 German time. "German Jet Aces of WWII" reproduces a combat report from Karl-Heinz Becker, indicating that after an initial firing pass which the Mosquito evaded by climbing to port, he attacked a second time against the Mossie above and to starboard, He observed multiple hits on the fuselage and the starboard wing. The Mossie went straight down, followed by searchlights, to crash at 2152 at FG5/5.. Missing (Berlin) 31.3.45 (Air Britain Serials) Airborne 1951 30Mar45 from Graveley. Lost without trace. They are commemorated on Panels 270 and 282 of the Runnymede Memorial. F/S W.Campey KIA F/S J.Rabiner RCAF KIA "  (Chorley via Lost Bombers) Becker's claim was at 21.52 German time (http://www.manetec-10.de/apps/luftwaffe/base.nsf)</t>
  </si>
  <si>
    <t>31/03/1945 0950 hours de Havilland Mosquito NF Mark XIX TA226 of No.1 Overseas Aircraft Dispatch Unit based at RAF Portreath crashed just after take off at Copperhill Farm, 1¼ miles S of Redruth Police Station. The crew of two were killed. (http://www.rafdavidstowmoor.org/pages/crash_log/crashlog45.htm) Crashed on take-off Portreath 31.3.45 (Air Britain Serials) 31.03.45 1 OADU. TA226 Aircraft crashed at Copperhill Farm, near Redruth, Cornwall at flattish angle just after take-off and caught fire, killing two. (Mosquito Crash Log)</t>
  </si>
  <si>
    <t>SOC 31.3.45 (Air Britain Serials)</t>
  </si>
  <si>
    <t>416NFS , 12th Air Force. Pilot Skrinar, Joseph A. Killed in a Crash at Fano. Category 4 damage, 31 March 1945. (http://www.aviationarchaeology.com) 30 March 1945. Lts. Blake and Galowich in NT249/G failed to return from an airdrome intruder mission last night. They took off with the intention of patrolling Bergamo airdrome. (Norman Malayney on mossie.org forum) SOC 31.5.45 (Air Britain Serials)</t>
  </si>
  <si>
    <t>01.04.1945 Patrol 418 to Zwolle area from Coxyde missing, near Osnabrück, unknown location (FCL). F/L GK Graham +, F/O RT Styles +, both buried at Hoogeveen Holland.
First mentioned in ORB, 22/23 January 1945; missing from operations, 31 March/1 April 1945; F/L G.K. Graham killed. Letter "C" from ORB dated 22/23 January 1945. PZ394. The aircraft, THC, was on a patrol of the Zwolle Osnabruk area according to the ORB. F.L G.K. Graham and F.O. R.T. Styles departed at 2109 and had not yet returned as of when the ORB for the day was written. No further information is stated about the loss. (Hugh Halliday)
Lost around 22:40 on 31 March / 1 April 1945, ftr from Zwolle-Osnabrueck, coded C. F/L G.K. Graham, F/O R.S. Styles both KIA (2nd TAF).
Initially issued with single seat modified fighters 10. Staffel Nachtjagdgeschwader 11 was formed in October 1944 at Burg near Berlin. In command was Maj. Gerhard Stamp with Fw. Karl-Heinz Becher being one of the first to arrive (previously with II./NJG 10) at this point the units using single seat aircraft were coordinated with ground based radar and searchlights, it was not until March 1945 when they would receive six new two-seater Me 262B-1a/U1's each equipped with radar. However it would not be long before Becher would claim his final victory, a 418 Squadron Mosquito flown by F/Lt Graham. (Internet)
In the last week of March the squadron assisted the Second Army in Operation Plunder (the crossing of the Rhine) and in the final push into north-west Germany. During one of these operations it suffered its last fatal casualties of the war. Mosquito C-Charlie failed to return, and later known to have been killed in action near Roogeveen, Holland, were its crew of F/L George Graham and his RAF navigator, F/O R. T. Styles. This pair had only recently scored against an unusual victim, a small German coaster, which, despite vicious flak, they had attacked from 50 feet and left listing and in flames. (INTRUDER, The history of No. 418 Squadron. BY SQUADRON LEADER A. P. HEATHCOTE Air Historical Branch) Missing from night patrol nr Osnabruck 1.4.45 (Air Britain Serials)</t>
  </si>
  <si>
    <t>Was TH-C on 418 Squadron. (Hugh Halliday)</t>
  </si>
  <si>
    <t>Broke up in air during auto-pilot trials over Southrop Glos. 1.4.45 (Air Britain Serials) 01.04.45 PRDU. MM328 Pilot lost control, aircraft entered a high speed dive, broke up and crashed at Southrop aerodrome. Possibly control was lost in cloud. (Mosquito Crash Log)
F/L J.L.H. Richards was the pilot of Mosquito PR.XVI MM328. His passenger F/O W.E. Robinson was an electrical officer. They were carrying out a test flight of a GEC Auto Pilot.
Source: RAF Benson ORB
Best Regards
Andy Fletcher
(http://www.rafcommands.com/forum/showthread.php?11045-A-Cdre-D-J-Waghorn)</t>
  </si>
  <si>
    <t>Overshot during single-engined landing and u/c raised to stop Awani 1.4.45 not repaired (Air Britain Serials)</t>
  </si>
  <si>
    <t>02.04.1945 1740 Leipheim airfield 515 BS from Little Snoring refuelled Juvincourt and t/o 2315, last contact 0136 with S/L Penny and F/O Whitfield, 515 Sqn then exploded on ground. near or at Leipheim, without trace 0139 (BCL). Lt EJ van Heerden SAAF +, F/O JW Robson +, crew rest in Dürnbach War Cem 1 Mosquito was lost, hit by flak and seen to crash at Leipheim, a small airfield near Ulm. (RAF Bomber Command History website)
Airborne 1740 1Apr45 from Little Snoring, landing at Juvincourt 1910. After refuelling took off at 2315 for Leipheim Airfield in company with S/L Penny and his Navigator P/o Whitfield. Both pilots exchanged R/T calls, the last contact being made at 0136. At 0139, S/l Penny saw a violent explosion on the ground at, or near, Leipheim and at first thought Lt van Heerden gad claimed an enemy aircraft, but when no replies to his congratulations were forthcoming, he concluded it was the Mosquito he had seen explode. Its crew are mnow buried in the Dürnbach War cemetery; the pilot was from Carnarvon in the Cape Province. Lt E.J.van Heerden SAAF KIA F/O J.W.Robson KIA " (BCL)
Lt Johann Emile van Heerden und sein Co F/O James William Robson (SAAF) kamen beim Nachtangriff auf den Fliegerhorst Leipheim um als ein Zufallstreffer des Flakhelfers Knoll (lei.Heimatflakbatt. 45/VII) mit seiner 2cm Flak38 (Geschütz war auf Einzelfeuer gestellt!) die Mosquito beim Überflug in Brand schoss. 
Die Maschine überflog noch das Me 262 Waldwerk und stürzte im Waldrand des Bubesheimer Forstes in Richtung Schneckenhofen ab. 
Die Flieger wurden beim Aufprall herausgeschleudert. Ihre Leichen wurden in Feldgräbern nicht weit neben Ihrer Maschine begraben. Mitte 1945 exhumiert und nach Dürnbach überführt. Der gesamte Einsatz der ursprünglich vier Mosquitos der 100th BG aus Little Snoring wird in meinem Buch "Gigantische Zeiten ? " auf Seite 111 bis 113 beschrieben. 
http://www.luftwaffe-bullet-board.com/viewtopic.php?t=4854
(Roland Remp) Missing on patrol to Augsburg 1.4.45 (Air Britain Serials)</t>
  </si>
  <si>
    <t>Crashlanded at Finmere 2.4.45 (Air Britain Serials) 02.04.45 13 OTU. DD728 After failure engine caught fire and aircraft crash landed on Finmere aerodrome, injuring crew. (Mosquito Crash Log)</t>
  </si>
  <si>
    <t>Missing on exercise 2.4.45 (Air Britain Serials) 02.04.45 8 OTU. HR448 Missing in bad weather conditions, considered possible that aircraft flew into high ground in Wales while on OGH practice from Brawdy. Search was carried out for two days on line of last 0DM (2350) but with no success. Aircraft was c(Mosquito Crash Log)</t>
  </si>
  <si>
    <t>02.04.1945 anti shipping strike 248 to Sandefjord DK from Banff. Säve airfield F9 Sweden 1755 (Nöd). W/O Genno ok, W/O Goodman ok, both returned to UK, no info about plane Forcelanded in Sweden after engine failure over Skaggerak 2.4.45 (Air Britain Serials)</t>
  </si>
  <si>
    <t>Was DM-U on 248 Squadron. (Noedlandning)</t>
  </si>
  <si>
    <t>02.04.1945 anti shipping strike 143 to Sandefjord DK from Banff. Satenäs airfield F7 Sweden 1802 (Nöd). F/L Clause ok, , both crew ok and returned to UK within days. Plane probably remained in Sweden after war, also RF613 Damaged by flak Kamfjorden and forcelanded in Sweden 2.4.45 (Air Britain Serials)</t>
  </si>
  <si>
    <t>Was NE-O on 143 Squadron. (Noedlandning)</t>
  </si>
  <si>
    <t>03.04.1945 2235 139 to Berlin from Upwood . Lost without trace (BCL). F/L GA Nicholls DFC +, F/L JE Dawes DFC +, to USAAF, 43-34959 Claim Ltn. Herbert Altner, on 3 April 10./NJG 11 according to Czech site to USAAF as 43-34959 Missing (Berlin) 3.4.45 (Air Britain Serials)</t>
  </si>
  <si>
    <t>Altner</t>
  </si>
  <si>
    <t>Was XD-R on 139 Squadron. (www.rafupwood.co.uk)</t>
  </si>
  <si>
    <t>02.04.1945 2055 high level intruder sortie 157 from Swannington engine failure at end of runway, crashed and caught fire. at Swannington airfield 2055 (BCL). F/L TL Hunt ok, F/O F Mulroy ok, 157 sqn Mosquito NF30 MV551 RS-W t/o2055 Anti-intruder. Hunt T L F/L, Mulroy F F/O, Engine fault on take-off. Ran off runway, crashed and caught fire. No injuries. (85 Sqn and 157 Sqn Losses website) Engine lost power on take-off overshot and u/c raised to stop Swannington 2.4.45 DBF (Air Britain Serials) Started the take-off 2055 2Apr45 from Swannington for a high level Intruder operation but the engines faltered befor becoming airborne and the Mosquito ran off the end of the runway, crashed and caught fire. Both crew men made an expedited exit and were relatively unharmed. F/L T.L.Hunt F/O F.Mulroy " (Chorley via Lost Bombers) 02.04.45 157 Sqn. MV551 Aircraft lost power on take-off from Swannington aerodrome, over-ran runway and caught fire. Crew unhurt. (Mosquito Crash Log)</t>
  </si>
  <si>
    <t>Was RS -W on 157 Squadron. ((85 Sqn and 157 Sqn Losses website)</t>
  </si>
  <si>
    <t>Tyre burst on take-off u/c raised to stop Cranfield 3.4.45 (Air Britain Serials)</t>
  </si>
  <si>
    <t>Accident 450403, Mosquito XVI NS584, 856BS 492BG, Station 179 (Harrington) 8th Airforce. Take Off Accident, Damage = 4, Boone, Robert L To USAAF in UK with H2S 450403 BOONE, ROBERT L. MOSQUITO NS-584 HARRINGTON, UK 492 TAKE-OFF (Thomas Ensminger) Landed in Sweden April 3 1945. ((Nödlandung). (Air Britain Serials)</t>
  </si>
  <si>
    <t>Lost height and bellylanded on single-engined overshoot Little Tew Oxon. 3.4.45 (Air Britain Serials) 03.04.45 16 OTU. RR291 Pilot was carrying out practice single-engine overshoot, attempted to re-start engine but failed and belly-landed aircraft in field at Little Tew, Oxford. (Mosquito Crash Log)</t>
  </si>
  <si>
    <t>SOC 3.4.45 (Air Britain Serials)</t>
  </si>
  <si>
    <t>Taken on strength at 418 Sqn. from No.27 Movements Unit, 14 June 1943; to No.151 Squadron, 11 August 1943. TH-U, letter recorded in ORB, 14 June 1943. 3/4 April 1945 (FCWDv5) Lost around 2300 on 3/4 April 1945, ftr Hannover-Meppen, F/L J.A. Lukey KIA, P/O V.J. Koen safe. (2nd TAF) Missing on night intruder mission 3.4.45 (Air Britain Serials)</t>
  </si>
  <si>
    <t>Was OM-J on 107 Squadron. (Mosquito Squadrons of the RAF) Was TH-U on 418 Squadron (Hugh Halliday)</t>
  </si>
  <si>
    <t>04.04.1945 2128 139 to Berlin from Upwood . Lost without trace (BCL). S/L TRA Dow DFC +, F/L JS Endersby +, no further info. DOW, S/L Thomas Roy Asquith (41266) Crashed into the Wannsee on 3/4 April 1945, Pilot buried Elsgrund cemetery, navigator buried at the scene of the crash. (Rod McKenzie, http://www.luftwaffe-bullet-board.com/viewtopic.php?t=15559&amp;highlight=)
May have come down at Bad Schmiedeberg. Absturz bei den Scholiser Weinbergen direkt am Waldrand.Maschine ist völlig ausgebrannt und es dürfte da nicht mehr viel übrig sein.Zwei Mann im Wrack verbrannt.Muss im April 45 gewesen sein. Ganz in der Nähe der Absturzstelle muß auch eine JU88 runtergekommen sein.Beide Unfallstellen sollen geräumt worden sein und es dürften nur noch ein paar Blechteile dort liegen. Die Ju ist am 7.4.45 abgestürzt.(Lt.Augenzeuge R.Winkler)Dieser Absturz war wenige Tage NACH dem Absturz der Mosqito. Also kann es eigentlich nur die KB349 sein.Da die andere von Ulf genannte Mosquiti vom 3 April auch viel weiter Südlich runter kam.Der Augenzeuge Winkler sprach auch von zwei verbrannten Besatzungsmitgliedern (2KIA)was ja auch für die erste Maschine zutrift. (http://geschichtemitteld.siteboard.eu/f32t219-bomberabsturz-bei-leipzig-jemand-nen-tip.html?sid=a96f240e657199b6df589d914f02f83f&amp;start=15) Missing (Magdeburg) 4.4.45 (Air Britain Serials)</t>
  </si>
  <si>
    <t>Date is MH's interpretation, having worked through the two Mosquito losses to Magdeburg on 4/5 April.</t>
  </si>
  <si>
    <t>Was XD-F on 139 Squadron. (Mosquito)</t>
  </si>
  <si>
    <t>Swung on landing and u/c collapsed Finmere 4.4.45 (Air Britain Serials)</t>
  </si>
  <si>
    <t>U/c collapsed on landing Joari 4.4.45 (Air Britain Serials)</t>
  </si>
  <si>
    <t>Was P on 110 Squadron. (Mosquito Squadrons of the RAF)</t>
  </si>
  <si>
    <t>04.04.1945 1101 Air Test 105 from Bourn port engine failed at climbing, turned gently, lost height and crashed. near Bourn airfield (BCL). F/L P Enderby DFC +, , buried at Horncastle Cem
In April 1945 I was 4 years 5 months old, living on the family farm in Bourn, Cambridgeshire. The farm was about half a mile south of the main runway of the Bourn airfield a base for Mosquito bombers and, earlier, Lancasters. I was already able to tell the different sounds of these aircraft as they flew low over our farm on their way to and from Germany in the last months of the war.
The morning on April 4th 1945 was fine and sunny. I was in the kitchen with my mother when we heard a very low aircraft approaching and, immediately after, a loud noise. We went into a room called The Nursery and saw a sheet of flame outside the window; broken glass and curtains beginning to burn. The sight of fire left a much stronger impression than the noise made by what transpired to be the crashing of a Mosquito.
The next I remember is standing in the front garden on the opposite side of the farmhouse, with lots of people running and shouting. I later learned that RAF people had arrived almost immediately, as we were only a few yards from a sentry post and a few hundred yards from the airfield. My sister and one brother were in the garden with us, while my older brother had been helped out of an outhouse, where he had been cleaning his bike, by an airman (the door was blocked by a propeller) and dispatched to find my father who was working in the fields.
There was then an explosion (which, apparently, we had been warned about) caused by petrol leaking from the crashed plane. Glass was flying everywhere and parts of the staircase blew out through the front door as we watched. My mother’s face was cut by some flying glass and at that she cried a little, having been very calm up to that point.
My older sister remembers an airman asking my mother for a sheet, and the pilot’s body being removed on a covered stretcher, but I must have been shielded from this. The fire was quickly put out with foam from the RAF fire engines, leaving a wrecked house, a lot of debris and an all-pervading smell of petrol which persisted for years afterwards. The fuselage had come to rest with its nose just protruding into our dining room, where it tipped over a sideboard containing our ‘best’ dinner service.
No-one in the family was hurt, but we could not live in the house for 6 months and stayed with relatives. Compensation allowed the farm house and buildings to be fully rebuilt within a year, in the case of the buildings a restoration even of archaic fittings such as wooden hay racks for animals we no longer possessed!
Research much later, and information gleaned at the time, fills in the rest of the picture:
The aircraft had been repaired and was being test flown by Flight Lt. Pat Enderby when it crashed with engine failure. He was 22 and had been married for under 2 years. He crashed through farm buildings before hitting the farmhouse, and we always wondered if this had been deliberate on his part, in order to save the house. There is of course no way of knowing as sadly he died instantly, but we may owe him our lives. 
Some 50 years later my sister traced the pilot’s family, exchanged letters with his niece, and visited his grave in Lincolnshire.. 
John Thurman September 2004
© Copyright of content contributed to this Archive rests with the author. Find out how you can use this.
http://www.bbc.co.uk/ww2peopleswar/stories/15/a3240415.shtml Engine cut on take-off for air test crashlanded Bourn 4.4.45 DBF (Air Britain Serials) 04.04.45 105 Sqn. MM134 Engine failed on take-off from Bourn aerodrome and aircraft crashed killing one. (Mosquito Crash Log)</t>
  </si>
  <si>
    <t>E/P</t>
  </si>
  <si>
    <t>Was GB-E/P on 105 Squadron. (Mosquito Thunder)</t>
  </si>
  <si>
    <t>Overshot landing and u/c collapsed Monywa 4.4.45 (Air Britain Serials)</t>
  </si>
  <si>
    <t>MACR 13948, 4 April 1945, 25 Group. April 4: Wesendorf airfield - The airfield was bombed with good results. Colonel Troy Crawford, 446th CO, was flying in an RAF Mosquito as an observer. While trying to join with the group, 2 ME 262 fighter jets flew along side Colonel Crawford's plane. The RAF Mosquito, like a German ME 262, was a twin engine aircraft and, from a distance, they look a bit alike. When the crews saw what they thought were 3 ME 262's coming at them, they opened fire and did their job well, knocking the Mosquito out of the air. Colonel Crawford and his pilot parachuted to the ground and were taken prisoner. In just a week and a half, their POW camp would be liberated. April 4th, 1945 - USAAF Mosquito NS635. Misidentified and shot down by a USAAF B-24 of the 446th Bomb Group at about 1030 hours. The group commander, Lt. Col. Troy W. Crawford, was aboard the Mosquito and took full responsibility for the mistake. The Liberators had been under attack by German jets and the bomber crews were previously ordered to open fire on any aircraft that came within a specified range of their guns. The escort fighter units were informed of this but the Mosquito pilot, Lt. Theodore B. Smith, was not properly briefed. He flew too close while Crawford was taking pictures of the B-24s and one of the gunners blasted the Mosquito out of the sky. The pilot and passenger bailed out safely and became POWs for the duration. Crash site between Parchim and Wesendorf, Germany. (12 O'Clock High! Board) 24 March 1945, loss of Mosquito NS635. Again I am the only individual to locate and interview the navigator before he died. The tail WAS NOT painted Red according to the navigator. Again my work was pirated and appeared in another book with this misinformation. (Norman Malayney) 440916 LEE, ROBERT L MOSQUITO NS-635 WARTON, UK 25 (Thomas Ensminger) (Air Britain Serials)</t>
  </si>
  <si>
    <t>B-24</t>
  </si>
  <si>
    <t>45/April/04, Mosquito XVI NS569, 654BS 25BG Station 376 (Watton), 8th Airforce, Taxiiing Accident, Damage = 4, Murphy, John E Damaged by flak 6 Aug 1944, not by exploding B-17 "Mistel" on August 12 (N. Malayney). Picture of this aircraft, apparently coded U on 654th BS, after crashing, in Osprey 13. Picture also exists of it coded N 450404 MURPHY, JOHN E. MOSQUITO NS-569 WATTON, UK 25 TAXIING (Thomas Ensminger) SOC 18.4.45 (Air Britain Serials)</t>
  </si>
  <si>
    <t>Was -N on 654 BS Squadron. (photo) Osprey 13 gives code as U.</t>
  </si>
  <si>
    <t>SOC 4.4.45 (Air Britain Serials)</t>
  </si>
  <si>
    <t>Was 6T-J on 608 Squadron. (Mosquito) Mosquito Squadrons of the RAF says this was L on 08.</t>
  </si>
  <si>
    <t>The Mosquito came down some 70-100km to the NW [MH - not correct, only 47km, see below] of the target, Magdeburg. The cause of loss for RV305 in AIR 14/3460 is given as "unknown" (on account of no crew members surviving to provide testimony). The Bomber Command Interception Tactics report also cannot explain the cause of loss of RV305 and KB481 (the other Mossie lost) because, presumably, no other crews witnessed the demise of the Mosquitoes. 
In terms of defences, a number of twin-engined German night fighters were scrambled and sent to FF Bertha, near Brandenburg, most likely because of a Window feint and the Magdeburg Mosquitoes, which acted as a diversion to protect a force of heavies bound for Leuna. 
It is presumed that some Me262s of 10./NJG11, based just outside of Magdeburg, were scrambled against the raiders and it was probably one of these jets that attacked a searchlight-illuminated Mosquito over Magdeburg without result. 
Unfortunately, I know of no reliable details that would indicate a claim against a Mosquito by a pilot of 10./NJG11 (or any other unit) on this night. German researcher Hans Ring may be the best person to contact (I don't have his address) as I suspect that he may have the original combat reports for 10./NJG11. 
Thus in a nutshell, there appears to be no (easily available)documentary evidence that could confirm the cause of loss of RV305.
(Rod McKenzie)
Wt. Officer Alfred Bruce CLARKE. NZ411565 RNZAF could anyone enlighten me as to how the aircraft was lost during the night of 4/5 April 1945, crashing near LOCKSTEDT, 8km SE of Obisfelde, Germany, was it flak, nightfighter or some other reason? 
The navigator, Sgt. A.C.Beaton's body was reinterred in Berlin, Wt. Off. Clarke's grave was lost after the war. 
("Digger Arculus")
[08.03.1945 128 to Berlin from Wyton returning on 1 engine crew decided to land at Gilze-Rijen, downwind approach and crashed while going round again. at Gilze-Rijen airfield (BCL). S/L JD Armstrong RCAF +, F/O WE Whyte RCAF +, both rest in Bergen op Zoom War Cem Canadian Section, this aircraft listed twice in BCL  MH - This is in error, RV306, not RV305]
1945/154 571/RV305 Summary to read: T/o Oakington and crashed east of the River Aller at Lockstedt, 8 km SE of Oebisfelde. It would appear that W/O Clarke survived the crash as he was seen by a local woman being led to a vehicle and driven away. His fate thereafter remains a mystery and with no known grave he is commemorated on panel 285 at the Runnymede Memorial. W/O Clarke had married Eve Ivy Clarke of Richmond, Surrey. The body of his Scottish born navigator who in civilian life had qualified as a Chartered Secretary may have been taken away in the same vehicle as it is confirmed by Herr Friedrich-Karl Sonntag of the Militarbeiter des Stadtarchives at Oebisfelde that F/S Beaton was not buried at Lockstedt. His grave is now in Berlin's 1939-1945 War Cemetery. [Unnamed German eyewitness and Herr Hriedrich-Karl Sonntag, via Arthur W Arculus 17/07/08] (http://www.rafinfo.org.uk/BCWW2Losses/1945.htm) Missing 5.4.45 (Air Britain Serials)
 One Me 262 apparently went missing with its pilot on 3/4 April 1945 (Jan Horn)
MH - A book by Jörg Helbig und Jörg Andreé  about the airwar over Altmark has some details of the mystery, see d-nb.info/1008940097/04 for chapters ("... und brennend abgestürzt" : Flugzeugabsturzorte aus dem Zweiten Weltkrieg in Sachsen-Anhalt ; Rekonstruktion der Ereignisse - Spurensuche ; [Schicksale britischer und deutscher Flieger im Zweiten Weltkrieg] / Jörg Helbig ; Jörg Andreé )
MH - An 85 Sqn Mosquito claimed a Ju 188 just to the west of Magdeburg during this night, could this be friendly fire? Lockstedt is actually only 47km to the WNW of Magdeburg.</t>
  </si>
  <si>
    <t>Date from CWGC is 7 April, however there was no raid to Berlin on 7/8 April, two Mosquitos were lost vs. Magdeburg on 4/5, and Bob Baxter says the two were RV305 and KB481</t>
  </si>
  <si>
    <t>A (and K)</t>
  </si>
  <si>
    <t>Was 8K-A (and K) on 571 Squadron. (571 Mosquito Squadron)</t>
  </si>
  <si>
    <t>05.04.1945 Intruder Sortie 406 to Altenburg Germany from Manston missing. Lost without trace (FCL). F/L TW Trewin +, F/L JB Kennedy +, no known graves 4/5 April 1945 (FCWDv5) Missing from night intruder to Altenburg 5.4.45 (Air Britain Serials)</t>
  </si>
  <si>
    <t>Was HU-C on 406 Squadron. (Mosquito Squadrons of the RAF)</t>
  </si>
  <si>
    <t>05.04.1945 2020 142 to Magdeburg from Gransden Lodge . Lost without trace (BCL). F/L K Pudsey DFMtwice MiD +, F/O JRD Morgan DFC +, no further info Claim no name 10./NJG 11 according to Czech site. 4H-P, "Serial Range KB370 - KB699. 330 Mosquito B.MkXXV. Part of a batch of 400 delivered by De Havilland (Toronto) Canada. Airborne 2020 4Apr45 from Gransden Lodge. Lost without trace. Both are commemorated on the Runnymede Memorial. F/L Pudsey had gained his DFM while serving with 115 sqdn, details beingGazetted 15Jun43. He was killed on his 75th operation. F/L K.Pudsey DFM Twice MiD KIA P/O J.R.D.Morgan DFC KIA " (Lost Bombers) Missing (Magdeburg) 5.4.45 (Air Britain Serials) One Me 262 apparently went missing with its pilot on 3/4 April 1944 (Jan Horn) unfortunately another crew got lost in action shortly afterwards 
07:02:30:12 
too and that, then they were the two, the navigator was a Welsh boy, we used to call him the gentleman farmer and he was a, Johnny Morgan was one of the nicest people you would ever meet and his Welsh brogue was just so beautiful it was and we missed him, we missed him and more than his pilot (http://www.australiansatwarfilmarchive.gov.au/aawfa/interviews/126.aspx?keywords=Mosquito)</t>
  </si>
  <si>
    <t>Was 4H-P on 142 Squadron. (Chorley via Lost Bombers)</t>
  </si>
  <si>
    <t>Lost 4.4.45 NFD (Air Britain Serials)</t>
  </si>
  <si>
    <t>Crashed on landing Finmere 5.4.45 (Air Britain Serials) 05.04.45 13 OTU. W4096 Aircraft was on a single-engine landing at Finmere aerodrome when port engine burst into flames so pilot retracted undercarriage to stop. (Mosquito Crash Log)</t>
  </si>
  <si>
    <t>Overshot emergency landing Upper Heyford 5.4.45 (Air Britain Serials) 05.04.45 16 OTU. KB193 Starboard engine lost power at 6,000 feet, pilot landed aircraft on first airfield visible (Upper Heyford) and overshot runway. Crew unhurt. (Mosquito Crash Log)</t>
  </si>
  <si>
    <t>05.04.1945 Rover Patrol Bombing support 333 to from Banff, Torslanda 1615 (Nöd). Maj Haakon Wenger ok, Fähnr Hagbard Hansen ok, both crew norwegian, returned to UK within 2 days. KK-E, navigator Sjt. Hagbarth Hein Hanssen, aircraft hit by 40mm groundfire over Kattegat area and had to land in Sweden. (http://www.luftwaffe.no/Table2.htm) Damaged by flak and bellylanded Goteborg/Torslanda 5.4.45 (Air Britain Serials)</t>
  </si>
  <si>
    <t>Was KK-E on 333 Squadron. (http://www.luftwaffe.no/Table2.htm</t>
  </si>
  <si>
    <t>Mosquito ,U’/ 235, hit mast attacking ships. F/S Francis Graham Richardson, Runnymede? Crashed in sea attacking convoy in Kattegat 5.4.45 (Air Britain Serials)</t>
  </si>
  <si>
    <t>Was LA-U on 235 Squadron. (Mosquito Squadrons of the RAF)</t>
  </si>
  <si>
    <t>SEE RS612! ONE OF THESE TWO AIRCRAFT WENT TO SWEDEN, THE OTHER CRASHED.
05.04.1945 anti shipping strike 235 to Kattegat from Banff, crew escaped to Sweden. East of Agger DK 1732 (Nöd). , , Crew interned and returned to UK. Nödlandning states Sqn code as VV but should be LA. Aircraft maybe borrowed from 85Sqn (VY)? Own remark! LA-F, crew escaped http://www.thistedmuseum.dk/historisk%20%C3%A5rbog/%C3%85rgang%201999/Harington,%20Raymond%20og%20Bert%20Winwood%20%20Flugten%20fra%20Danmark.pdf Served with 464 Sqn, under RAF control 12/44. (Brian Fillery's website) 
The aircraft belonged to RAF 235 Sqn Costal Command and was coded LA-F.
T/o: Banff 14:20. OP: Anti Shipping in Kattegat southeast of the island of Anholt.
39 Mosquitos of Banff Strike Wing were escorted by 12 Mustangs of 19 Sqn. on an Anti Shipping Patrol in the sea of Kattegat. 
At 17:12 hours they attacked the minesweeper M.902 and 3 motor vessels. 2 motor vessels were sunk and 1 was damaged.
During the attack one Mosquito hit the mast of a ship and crashed while one Mosquito was hit by flak and set course for Sweden.
On the return flight over Jylland the aircrafts were engaged by flak over Mors and had to take evasive action. RS619 was caught by the slip stream from one of the other low flying aircrafts and touched the ground. The left propeller and engine was damaged and at 17:45 hours RS619 had to belly land at Tandrup Mark.
Pilot P/O Raymond K. Harrington and Navigator F/S Albert E. Winwood were unharmed and set the Mosquito alight.
 (Thisted Lokalarkiv)
Navigator F/S Albert E. Winwood and Pilot P/O Raymond K. Harrington
They got in contact with some farm hands who did not speak English. Soon the ammonition started exploding and they moved away from the aircraft and met Mrs. Lutzhoft who spoke English. She advised them to hide in a haystack a little distance away. This they did and in the evening Mrs. Lutzhoft brought them food. Later they were contacted by members of the resistance Richard Jensen and Ernfred Østergård who took the flyers to the churchyard of Bedsted where they waited while civilian clothes was brought for the flyers. In a cab driven by Peter Nielsen they were taken to his home in Skjoldbjerg. After a most velcome meal the flyers were taken to the house of Reverend Hans Dahl-Hansen where they slept until the next day.
Next they moved to the farm of Henry Christensen in Harring where they spent most of the night on the loft of a piggery, as Christensen had visitors in his house. Only when they had left could the flyers be brought into the house. 
From the farm they were taken to Anna and Eigil Møller in Thisted where false ID-cards with photos of look alike were provided, Peter Nielsen then took them to “Markvardsens Hotel” in Nykøbing Mors. En route they were stopped by German sentries by the “Vildsund broen” bridge, but the new ID-cards got them through. 
The next day they were photographed and provided with new ID-cards with their own pictures and moved to a garden house belonging to Niels Schmidt. In Nykøbing they were able to walk around freely and, among other things, watch the Germans cleaning their guns.
After about three days in Nykøbing Mors the journey continued to Aalborg by train via Hvalpsund. At the railway station in Aalborg they were met by Knud Nielsen who took them to the office of Svend Andersen and later to his home. Here they stayed for about eight days before they were driven to Strandby north of Frederikshavn by Carl Pedersen. 
They were billeted for the night at the house of a teacher until they could be transferred to the fishing boat “Henny” FN 3 with Skipper Herluf Aaen. In mid Kattegat they transferred to a larger vessel with Skipper Andreas and sailed to Göteborg where they arrived on 24/4 1945.
They went to the Embassy in Stockholm and on 2/5 they arrived at Leuchars air base, Scotland in a Dakota.
Sources: LBUK, DFEV, AIR 27/1444, WO 208/3327, Harrington report via Thisted arkiv.
http://www.flensted.eu.com/1945038.shtml Hit mast while attacking ship and crashed in Kattegat 5.4.45 (Air Britain Serials)</t>
  </si>
  <si>
    <t>sea</t>
  </si>
  <si>
    <t>Was LA-F on 235 Squadron. (http://www.flensted.eu.com/1945038.shtml)</t>
  </si>
  <si>
    <t>5/6 April 1945, crashed on return, injuring both crew (FCWDv5) Engine fire, crash-landed A.75 at 05:47 on 5/6 April 1945, F/O G.F. Hanson and F/S F.S. Koher both OK (2nd TAF) Engine cut on night intruder crashlanded Cambrai/Epinoy 5.4.45 (Air Britain Serials)</t>
  </si>
  <si>
    <t>5/6 April 1945 (FCWDv5) 5.-6. Apr 1945, 305 Sqn 2nd TAF, Mosquito VI HR191 SM-T, Op: Night Intruder, F/L Pilot G A Barker RCAF +, 11.B.5, Sgt Navigator G E Arthur +, 11.B.6, T/o for a night intruder mission to Deventer. Both airmen rest in Becklingen War Cemetery. (RAF Commands Forum) I have reason to believe that Mosquito VI HR191 SM-T Crashed in 0230 in the vicinity of Rotenburg (Wümme). (same) As above, ftr Deventer (2nd TAF) Missing from night intruder mission 6.4.45 (Air Britain Serials) Came down at Hohenholz (http://www.avres-neustadt.de/headstone/crashsitesnienburg/) MH - All the crash locations suggested are about 200km east of Deventer. Why would this be?</t>
  </si>
  <si>
    <t>Was SM-T on 305 Squadron. (Original Order of Battle Document for 305 Sqn 20/21-2-1945)</t>
  </si>
  <si>
    <t>06/04/1945 Mosquito KB343 of 16 OTU suffered a collapsed undercarriage at Barford St John. F/O H M George was unhurt. (http://www.couplandbell.com/marg/crashes1945.htm) Swung on take-off and u/c collapsed Barford St.John 6.4.45 (Air Britain Serials)</t>
  </si>
  <si>
    <t>Missing 6.4.45 (Air Britain Serials) FINLAY  PB  121286, HURST  LG  148030</t>
  </si>
  <si>
    <t>Was D on 110 Squadron. (Mosquito Squadrons of the RAF)</t>
  </si>
  <si>
    <t>W/O Dunn with F/Sgt Redfern had a run-away engine on take-off, resulting in the aircraft crashing at the end of the runway. Fortunately neither of the crew was injured. (http://www.151squadron.org.uk/) Swung on take-off for air test and overshot through fence Bradwell Bay 6.4.45 DBR (Air Britain Serials) 06.04.44 151 Sqn. NT474 Swung and went through boundary while taking oft at Bradwell Bay. Aircraft declared Cat. E, crew safe. (Mosquito Crash Log)</t>
  </si>
  <si>
    <t>SOC 6.4.45 (Air Britain Serials)</t>
  </si>
  <si>
    <t>6/7 April 1945, crew killed in a takeoff accident (FCWDv5) Coded H, 22:03 on 6/7 April 1945, crashed on takeoff, B.87, S/L I.G. Medwin and F/O A.J. Coe both killed (2nd TAF) OTU/084 25/N2783 Amend: Sgt Coe's injuries were far more severe than, perhaps, indicated for as Errol Martyn writes, "he was admitted to Doncaster Infirmary and (later) transferred to the RAF Hospital Rauceby on 19 November. As a result of the accident he had two fingers amputated, a fractured right leg, and his ears and face burnt. He was discharged from hospital in January 1942. On 10 May 1942, he embarked for New Zealand on repatriation for ground duties. However, he embarked for the United Kingdom in October 1943, arriving in the December, and was accepted for flying duties. Commissioned and on his thirtieth sortie, he died, with his skipper S/L Ian George Medwin RNZAF, on 6 April 1945, when their 487 Squadron Mosquito FB.VI SZ990/E crashed shortly after take off from Rosieres-en-Santerre. Both officers were buried on 11 April at the Anzac Cemetery at Villers Bretonneux, theirs being the first interments here since the end of the First World War." For further details, please refer to Errol Martyn's second volume of For Your Tomorrow, published by Volplane Press in 1999. (http://www.rafinfo.org.uk/BCWW2Losses/OTU.htm) Kao 6 Apr 1945 with 487 Sqn on his 43rd sortie. Sqn Ldr Medwin’s Mosquito struck a telegraph pole just after take-off on an intruder mission to attack railway junctions and trains. Buried at the Villers-Bretonneux Military Cemetery, Fouilloy, Somme, France. His navigator, also killed, was Fg Off A J Coe, RNZAF. (http://www.rafcommands.com/forum/showthread.php?p=43504&amp;highlight=Mosquito#post43504) Lost height after take-off hit poles and broke up Rosieres-en-Santerre 7.4.45 (Air Britain Serials)</t>
  </si>
  <si>
    <t>H (and E)</t>
  </si>
  <si>
    <t>Was EG-H (and E) on 487 Squadron. (2nd TAF and Chorley</t>
  </si>
  <si>
    <t>6/7 April 1945, FTR from a ground attack sortie between Emden and Berlin (FCWDv5) 7. Apr 1945, 305 Sqn 2nd TAF, Mosquito VI SZ998 SM-M, Op: Night Intruder, S/L Pilot P H C Hanbury DFC and Bar +, 19.A.13, F/L Navigator J P Hart DFC +, 19.A.12, T/o for a night intruder mission to Bremen. Both airmen rest in Becklingen War Cemetery. (RAF Commands Forum) Mosquito SZ998 (Hanbury/Hart) crashed ca. 0030 between the village of Hoope and Bruckkamp forest near the Reichsstr. 3 (today Bundesstr. 3). The village is located near Bergen N Celle. Both airmen were first buried in the Bergen Cemetery. Now they rest in Becklingen War Cemetery. Cause of the crash is still unknown. (same) Coded J, lost around 0330 6/7 April 1945, crew as above (2nd TAF) SZ982 SM-Q. No info. The British crew: S/Ldr Hanbury and F/Lt Hart (http://www.geocities.com/skrzydla1/305/305_losses.html) Missing 7:4.45 (Air Britain Serials)</t>
  </si>
  <si>
    <t>Was SM-J on 305 Squadron. (2nd TAF</t>
  </si>
  <si>
    <t>Hit by flak, crash-landed A.75, 02:30 6/7 April 1945, F/L D.B. Graeme and F/O K.J. Spargo both OK Hit by flak and crashlanded Cambral/Epinoy 7.4.45 (Air Britain Serials)</t>
  </si>
  <si>
    <t>45/April/06, Mosquito XVI RG113, 654BS 25BG, Station 376 (Watton), 8th Airforce, Landing Accident, Damage = 4 Pruis, John A 450406 PRUIS, JOHN A. MOSQUITO RG-113 WATTON, UK 25 LANDING (Thomas Ensminger) SOC 23.4.45 (Air Britain Serials)</t>
  </si>
  <si>
    <t>F/Sgt Haynes and Sgt Chantley were killed whilst they were carrying out a routine night flying test. Apparently, the aircraft just blew up at an altitude of 7000 ft, but the reason is unknown. (http://www.151squadron.org.uk/) Lost wing recovering from dive and crashed Ugley Green Essex 7.4.45 (Air Britain Serials) 07.04.45 151 Sqn. MM814 Made dummy approach on a Fortress, stalled on pulling away and starboard wing disintegrated, aircraft crashing near Ugley Green, Essex. (Mosquito Crash Log)</t>
  </si>
  <si>
    <t>518431 Raymond John Hedge who died 8/4/1945 and is remembered on the Malta Memorial. (http://cgi.ebay.co.uk/WW2-RAF-Mosquito-Night-Fighter-Casualty-Pilots-Logbooks_W0QQitemZ200021237499QQihZ010QQcategoryZ112473QQssPageNameZWDVWQQrdZ1QQcmdZViewItem) Missing from bomber support mission over Yugia 8.4.45 (Air Britain Serials) Parts of this aircraft may have been found in the sea near Unije, as one of the elevators is there. An engine bearer and a badly-bent cannon were also found in 2009 on a hill near Planik, only about 30 miles away from Unije. (http://www.iphpbb.com/board/ftopic-81805422nx79380-1490.html) Unije is on a straight line between Sarajevo and Falconara, from which some 256 sorties were being flown. Navigator Flt/Sgt. John Sanderson RAFVR 1567077 at rest in the Udine War Cemetery. (http://www.rafcommands.com/forum/showthread.php?t=8956)</t>
  </si>
  <si>
    <t>V (and B)</t>
  </si>
  <si>
    <t>Was JT-V (and B) on 256 Squadron. (Mosquito Squadrons of the RAF)</t>
  </si>
  <si>
    <t>Back to night operations again on 8th April. My aircraft was unserviceable so I flew Mosquito Letter V 'borrowed' from F/Sgt Earie who was on leave (he never ceases to remind me that I lost his brand new aircraft) Details of this operation: after briefing we took off to patrol Leipzig, Berlin, Magdeburg, Braunsweig area. Owing to the distance from base and the length of time for the flight we had to carry wing tanks with extra fuel. On patrolling the Berlin Magdeburg road we saw some movement, circled round and dropped flares on what was enemy transport. We attacked with machine gun and cannon fire. Transport stopped and appeared damaged but the flares went out before we could assess the extent of the damage. Returning at economical cruising to save fuel and flying at 4,000 ft, at about 2.00 am we were attacked by a night fighter. It fired a long burst of cannon fire and I immediately took violent evasive action, however the port engine caught fire. Tony operated the fire extinguisher and I feathered the propeller. A further burst of gun fire and the starboard engine caught fire. I throttled back and operated the fire extinguisher, but as the fire did not go out, ordered Tony to bale out. He clipped on his parachute, jettisoned the door and successfully abandoned the aircraft. During this manoeuvre the aircraft was losing height rapidly. I struggled out of my seat, having some difficulty getting my left leg passed the control column, and pulling the seat pack of my parachute clear of the bucket seat, at the same time trying to keep on an even keel. With some difficulty I reached the door and dived through the opening. I pulled the rip cord as soon as I was clear of the aircraft and I hit the ground almost simultaneously.When Tony {Rudd} arrived back he was able to provide some interesting details of our last flight. He was able to pinpoint the location and time of our being, shot down. A US P61 Black Widow night fighter put in a combat report claiming to have shot down a JU88 at precisely the position and time of incident. British intelligence proved that there were no enemy aircraft in that vicinity at that time. The A.O.C., Air Vice Marshall Sir Basil Embry, was not happy that one of his aircraft had been shot down by 'friendly fire'. (Reg Everson: http://www.bbc.co.uk/dna/ww2/A3130426)
The P-61 crew put in a claim for the same general area as the downing of the Mossie between Warburg and Köln at Olpe in the Sauerland. No Ju 88 NF's reported downed in the area or even flying in the vicinity according to my files. when I was a member of the US night fighters assoc which has been defunct for some years I was told not to pursue into this further from two 9th AF representatives..........so I let it be and regarded it as a terrible mistake and hush hush. (Erich Brown on http://forum.12oclockhigh.net/showthread.php?t=7613)
F/L Reginald Everson from 305 Squadron did not registered the serial number of the aircraft he borrowed from F/ Sgt Earle ( who was on leave, and his personal aircraft was unserviceable ). He took off from Epinoy at 23:20 and was shot down at 02:15 ( or very close to that ) near Magdeburg, 51º08N, 07º50E. This is the info I had from him. From that, what I guess that the claim of Lt. Robert Lutz seems more close. (Adriano Baumgartner, http://forum.12oclockhigh.net/showthread.php?t=7613) W/O R.W. Everson PoW, Sgt. R.A.W. rudd evaded, lost 02:15 8/9 April 1945, Coded V (2nd TAF)
9 Apr 45 Lutz Ju188 2 POWs from either this or Jones 8 Apr claim Lutz was flying a Mosquito - Lutz's Mosquito was SZ998 SM-V (James A. Pratt III on 12 O'Clock High - http://forum.12oclockhigh.net/showthread.php?p=59454&amp;posted=1#post59454) Missing from night intruder 9.4.45 (Air Britain Serials)</t>
  </si>
  <si>
    <t>P-61</t>
  </si>
  <si>
    <t>Was SM-V on 305 Squadron. (2nd TAF</t>
  </si>
  <si>
    <t>Broke up during roll 8m SE of Cairo West 9.4 45 (Air Britain Serials)</t>
  </si>
  <si>
    <t>Lost height on overshoot and bellylanded Brawdy 9.4.45 (Air Britain Serials) 09.04.45 8 OTU. HR495 Aircraft overshot, force landed one mile from Brawdy aerodrome and caught fire, killing two. Aircraft was coded '47'. (Mosquito Crash Log)</t>
  </si>
  <si>
    <t>09.04.1945 1457 Air Test 571 from Oakington glycol leakage in starboard engine, fast approach without sufficient runway, undercarriage raised. Martin Hearn Repair facility SoC 07.05.45. at Oakington airfield 1515 (BCL). F/ RF Sturgeon ok, , Engine cut on air test overshot landing and u/c raised to stop Oakington 9.4.45 (Air Britain Serials)</t>
  </si>
  <si>
    <t>Was 8K-H on 571 Squadron. (Original 571 Order of Battle for Tuesday 21st November 1944)</t>
  </si>
  <si>
    <t>April 9th, 1945 - USAAF Mosquito NS792. Misidentified and shot down by a FFAF P-51 at about 1745 hours. The Mosquito was at 20,000 feet when attacked; following an explosion the pilot, Lt. John A. Pruis, slumped forward in his seat. The navigator, Lt. Claude C. Moore, was badly burned and unable to extricate the pilot, but he managed to bail out. As the Mustangs circled during his parachute descent, Lt. Moore noticed they carried the roundels of the Free French air forces. After landing Moore was evacuated by the U.S Army. Crash site near Eberbach, Germany. (Note there is a discrepancy with the serial number. One source says the downed Mosquito was NS783, but another source says a different crew was flying that plane on the same mission). (12 O'Clock High! Board) 9 April 1945 loss of a 25th Bg Mosquito NS792 claimed to have been by FFAF P-51? The French AF did not operate any P-51s during WWII. I interviewed the navigator involved, and my work was pirated and appeared in another book with this error. (Norman Malayney) 
Here is information from my interview with the late Claude Moore that appears in my manuscript on the 25th BG Rcn history (c):
Norman Malayney
------------------------------------------------------
The afternoon of 9 April, 1/Lts. John A. Pruis/Claude C. Moore took off in NS792 for an eventful mission with tragic consequences. This was a Graypea mission that preceded a maximum effort mission by lst AD to the Dornier aircraft plant at Oberpfaffenhofen, a suburb 20-miles north of Munich in southeastern Germany. 
Moore: We rendezvoused with the bomber formation prior to the IP that was some 28 miles from the target. At the IP we climbed 2,000 feet above the bombers and began dispensing Chaff. I activated the cameras as we flew over the target area to obtain photo coverage before the bombing began. After passing the target, we orbited and followed behind the bombers to obtain damage assessment pictures of the destruction. 
Thoroughness was one of my characteristics and having unused film, I instructed Pruis to circle over the target again for more pictures. This gambit distanced us far behind the other Mosquitoes. 
We set our course on a 314 degree heading to make eventual contact with the Mosquitoes and return to base. This was Pruis’ third Mosquito mission with the 25th BG. He previously completed a tour in B-24 bombers. As pilot, he was concerned with fuel consumption, especially considering the distance of our mission. Though fuel consumption would be close, all concerns for engine and aircraft performance were minor. 
Flying at 20,000 feet, we could see three aircraft in the distance on course toward England. We presumed these to be our Mosquitoes. As we came closer, Pruis and I decided they were P-51s, but with RAF roundels. They banked to the left and I no longer gave them any thought. 
Some minutes later, I was noting observations on my navigational chart or log, when there was an explosion. With two engines running, the indication of an explosion was not so much a noise as a jolt. I realized we were in trouble when Pruis slumped over the wheel. I attempted to help but was unable to move him. 
The Mosquito began a right-hand spin with the right engine in flames. With a right-hand spin, the flames from the right, or starboard engine, blazed across both the canopy and bottom escape hatch. Black smoke poured from the right side of the nose between the cockpit and the nacelle. I did not know what happened. I had not seen any enemy aircraft in back of us nor in the sky. 
I never wore a parachute pack on my missions. A seatpack placed me too high in relation with the canopy and the work table. A chestpack pushed me too far from the plotting table and was burdensome to work with. I stored the chest parachute pack on a small shelf behind the pilot. 
The centrifugal force from the spinning aircraft was horrendous. I experienced a terrible time reaching for my chute behind the pilot. It took the strength of both arms to reach the pack and pull it toward me. I then attempted to connect it to my harness but due to the centrifugal forces, managed to connect only one side. I suspect I wasn’t being deliberate or thorough enough but later learned I had shrapnel wounds in my left arm from aircraft cannon shells. 
If I exited the bottom hatch, which would be normal, I was afraid the flames would come into the cockpit. I wasn’t able to help Pruis, but if he should regain consciousness and was able to do something for himself, I did not want the flames coming into the cockpit. Thus, I released the canopy escape hatch and it flew off. Leaving the craft through the top is a high-risk endeavor. The probabilities of being struck by the vertical stabilizer are fearful. 
I struggled through the hatch and somehow became entangled with the oxygen and communication cables inside the aircraft. I was stuck half-in and half-out the top opening. I had been struggling without my helmet and wore no gloves as tongues of flame from the right engine lapped at me. Fortunately, I still wore my RayBan sun glasses. 
Flames lashed my upper body, seared my face and scalp, flesh burned from my hands and wrists, blood covered my left arm, while the earth below swirled closer. I moved back into the cockpit to remove the tangled cable obstructions that prevented my escape. Once in, I again experienced trouble getting out. 
Now I was more weaker from the burns and wounds than in my first attempt to exit. The pain was driving through the tension to my senses. The centrifugal forces of the spinning craft were becoming more intense by the second. There was no sensation of up or down, just the vision of earth spinning closer on a collision course. I felt my first and only taste of despondency; in a few moments it would all be over and I would abide with the sense of peace. 
Despondency was followed by the thought that my family and friends expected more of me than passive submission. Pruis was dead or unconscious, but my limbs still responded to my will. My limpid reaction to the slaps of fate made me furious with myself. Rage thrust all frailties from my mind. With a profane utterance I made my utmost and final effort to climb through the hatch.
The next thing I was aware of was floating in the air. As I bailed out, I glanced at the altimeter. It read one thousand feet. I interpolated that I left the aircraft at 800 feet. I am certain I was not fully conscious when I pulled the D-ring. 
I was jolted heavily to consciousness by the opening parachute. I swung violently in 360 degree circles as I descended, probably due to the right chest hook being unfastened. I attempted to pull the risers to get the chute buckle fastened, but with the burns and injuries to my arms and hands, I failed. It was then I noticed the bleeding from my left upper arm and forearm. 
As I descended, I was circled by fighter planes. They were P-5ls with the roundel markings. The Mustangs circled only minutes then left the vicinity. I did not see the aircraft that fired at us. I knew only that the shells entered the fuselage diagonally from the left-rear side and, that Pruis and the starboard engine received the brunt of their effects. I also remember the three P-51s flying previously ahead of us banked left and had flown past to our rear. 
I turned my attention to the ground where I could see the Mosquito wreckage. The fire was confined to the right engine and had not spread to the rest of the aircraft. Its wings, nose and the forward part of the fuselage was intact. At that moment a gust of wind swept my RayBan glasses from my eyes. I was fortunate they shielded my eyes from the flames as I exited the escape hatch. 
Below lay evergreen trees with tall spindly trunks and an abundance of weak, flimsy limbs. I attempted to guide the parachute to smaller fruit trees nearby but failed in the short drop. The parachute caught in the top of a tall evergreen leaving me hanging by the risers 50 to 75 feet above the ground. 
Interestingly, information provided at briefings indicated we were deep in enemy territory. There were several armed German soldiers near the base of the tree where I was hanging. They were contemplating my plight but did not seem too concerned. I must have passed out for when consciousness returned the German soldiers had disappeared. 
I unfastened the harness of the chute with great difficulty. My hands were burned raw, the left arm was bleeding and my face felt like it was on fire. The firstaid pack attached to the parachute harness tore off as I plowed through the branches. I attempted to climb down the pinetree, but the limbs would not support my weight. Suddenly the branches were snapping, and I was falling. I fell straight down in an upright position and hit the ground. 
I attempted to stand, but the pain was intense. My back, left ankle, knee, and foot were injured. I thought of using a tree branch for a cane to reach help. We understood the Catholic Church had a very good underground establishment functioning in the southern part of Germany. I was determined to find such an organization. It was near dusk when I crawled to a tree limb and attempted to stand. Physically it was hopeless. 
I looked at my wristwatch and except for a rim around the dial, the face was burned. It said 1745. The forest was beginning to darken. I needed medical attention quickly. I could hardly see. I decided to take my chances with the Germans instead of spending the night in the forest. I wondered about their disappearance. 
I always carried a whistle attached to the zipper-pull on my jacket. This was an RAF custom that I had appropriated. I blew the whistle and heard the rustle of twigs and brush. I blew again and a soldier appeared holding his rifle at the ready across his body. 
We were told to avoid capture by the civilian population, youth corps, Gestapo, or the SS troops. Since the soldier wore a tattered outfit and I couldn’t see very well, I concluded he was one of the German Youth Corps. 
He then questioned, ‘Yank’ which irritated me.
I replied, ‘Ya. What the hell is it to you?’ 
The soldier responded sympathetically: ‘It’s OK buddy, we’re Yanks too.’ 
He yelled to his seven companions that I was located and walked over to me. They joined us immediately. 
Apparently, the American soldiers had been watching me come down in the Mosquito. They gave me hell for not getting out sooner. They had been trailing a pocket of SS troops when they observed our aircraft in trouble. When they saw me parachute, they gave up the chase and diverted their attention to my welfare. So, I had seen German troops and did not imagine it. 
I cautioned the soldiers to please be careful. I thought my back was broken and wanted to avoid a severed spinal cord. They took off their shirts and jackets, gathered two large tree branches and made a litter. They carried me down the hill to two jeeps. I was placed diagonally on the flat platform of one jeep and held closely to prevent jostling on the bumpy ride. They transported me to a first-aid station located in a commandeered German home. The make-shift stretcher and I were passed through a window to medics inside. 
As the soldiers were leaving to resume their patrol, they re-clothed themselves in the shirts and jackets used on my make-shift litter. This clothing was stained with blood from my wounds and the serum from my burns. I asked them for their names so I could thank them later in written form. They declined. They did not believe their act was beyond the call of duty, though I felt differently. This was the last thing I remember until awaking two days later in an American hospital in Reims, France, the effects of morphine I presume. 
Some days later, I received a slip of paper that had been placed in my flying suit. It said: ‘Picked up near Waldkatzenbach, Germany, about 10 kilo west of Eberback by lst Sgt. Nelson Griffin and boys, Co. D. 1st Bn. 410 Inf. Regt., 103rd Inf. Div., APO 470, C/O PM, New York City.’ 
I was disturbed about having lost a pen-and-pencil set my brother had given me. It was the one I used for navigational duties with the aircraft. It was a personal item I valued highly. Later, when I was in the hospital someone handed me a personal effects bag and inside was the pen-and-pencil set. It was a surprise. Subconsciously, perhaps, in the turmoil of the spin, I had grasped the set and palced it in the pocket of my flight coveralls.
We crossed the Rhine on the 7th of April .... One morning, about noon, while I was standing guard at the crossroads, I heard 
the unmistakable sound of machine gun fire from an airplane. I had my field glasses 
handy and quickly spotted the aircraft. The sky had been full of allied bombers and 
fighters, but we weren't close enough to the front lines to hear strafing. A P11 fighter 
was pursuing a British Mosquito two-engine light bomber. One could see the tracers 
and the mushroom of fire and smoke as the bomber caught fire. It began to slip into 
a spin while burning. After losing about half his altitude, the pilot jumped, for I could 
see the parachute blossom and the plane disappear as it hit the ground several miles 
away. About 20 minutes later a jeep came barreling up the road and came to a halt 
at the roadblock. It carried two GIs, one a medic, and a wounded German pilot. We 
looked quickly at their papers and passed them on. Not before I had cut off a piece 
of the parachute which was still attached to the pilot. I finally cut a smaller piece of 
that and mailed it home. The chute had oil spots, blood spots and burnt and melted 
silk. The pilot had landed in a grove of trees, his parachute hanging on a limb. He 
was pretty well cut up, burned, and otherwise not feeling so well. A Nazi, flying a captured 
British aircraft, trying to escape to "I don't know where." And getting picked up and 
captured alive. His partner stayed with the plane and so was no longer a worry. We 
sent the jeep to the aid station. 
http://103rdcactus.com/bio/410/410D/410D%20H%20K%20Brown/hkbrown10.htm
According to http://www.mustang.gaetanmarie.com/articles/france/france.htm, the Free French did have Mustangs on Groupe de Reconnaissance II/33 Savoie. (Air Britain Serials)</t>
  </si>
  <si>
    <t>Camera aircraft caught in the explosion of a sub being attacked by other mossies. In January 1945, my uncle Flight Lieutenant W.M.O. Jones was posted to RAF Banff as the pilot for the RAF Film Production Unit covering the operational missions of the Banff strike wing Mosquitoes and some of the RAF Dallachy Beaufighters strike wing missions as well. &gt;He flew DZ 592, a PR 1V Mosquito up to Banff in January 1945 from RAF Benson after it had been modified for film work. &gt;My uncle was accompanied by F/O Allan J Newell as his navigator/cameraman on all missions. &gt;Sadly they were killed in an attack, 09/04/45 accompanying the Banff strike wing over the Katterat. The strike wing attacked three U boats sailing on the surface. The FPU a/c made three low level passes over the U boats filming each wave of the attack. As they were over the second U boat it blew up killing both of the crew. (Post on the Aces High Forum) The aircraft (DZ592) was possibly lost to flying debris. 34 Mosquito aircraft from 3 Squadrons attacked the U-1065 and U-804 enroute to Norway from Kiel. (www.uboat.net) Missing 10.4.45 NFD (Air Britain Serials)   138 Wing aircraft (A Separate Little War)</t>
  </si>
  <si>
    <t>09.04.1945 anti shipping strike 248 to Skagerak/ Kattegat from Banff landed safe. Satenäs airfield Sweden 1707 (Nöd). F/L McIntyre ok, stayed in Swedish service after repair until 1946, unknown location, crew returned to UK Engine cut on shipping strike crashlanded in Sweden 9.4.45 (Air Britain Serials)  A Separate Little War says this was N on 248 Squadron.</t>
  </si>
  <si>
    <t>Was DM-K on 248 Squadron. (Nödlandning)</t>
  </si>
  <si>
    <t>09.04.1945 anti shipping strike 248 to Skagerak/ Kattegat from Banff landed safe. Satenäs airfield Sweden 1714 (Nöd). F/O Mogridge ok, stayed in Swedish service after repair until 1946, unknown location, crew returned to UK Engine cut on shipping sweep crashlanded in Sweden 9.4.45 (Air Britain Serials)  A Separate Little War says this was A on 248 Squadron.</t>
  </si>
  <si>
    <t>Was DM-B on 248 Squadron. ((Nödlandung.)</t>
  </si>
  <si>
    <t>09.04.1945 anti shipping strike 235 to Skagerak/ Kattegat from Banff crash landed and fuselage broke up. Scrapped . Satenäs airfield Sweden 1745 (Nöd). F/O Parkinson inj, F/O Halley inj, Coded VV-Z (possibly code of Sumburgh flight.) See also RS619, RS699. A Separate Little War says this aircraft was on 245 Squadron. Forcelanded in Sweden after attacking U-boats in Skaggerak 9.4.45 (Air Britain Serials)</t>
  </si>
  <si>
    <t>VV</t>
  </si>
  <si>
    <t>Was VV-Z on Sumburgh Flight.  (Nödlandning photo).</t>
  </si>
  <si>
    <t>P/O John Thomas, while acting as an instructor in a Mosquito aircraft, was demonstrating engine failure on take-off when the port engine burst into flames shortly after the aircraft had become airborne. He immediately took over control from his pupil and then carried out all the necessary actions to extinguish the flames. However, the fire did not subside. Pilot Officer Bryden, with great calm and judgement, then made a descending turn of 170° and crash landed on the aerodrome. This cool and deliberate action, which doubtlessly saved the occupants of the aircraft, was in keeping with the highest traditions of the Royal Canadian Air Force. Near Kingston, Nova Scotia. The incident described occurred on 9 April 1945 (Mosquito HG857). See DHist file 181.009 D.3050 (RG.24 Vol.20634); the initial reaction of EAC Headquarters was to query whether Bryden's actions constituted dangerous flying; by the book he should have either gained altitude or carried on ahead to a forced landing. An instructor on staff, Squadron Leader H.C. Stewart, angrily wrote that "the book" did not apply - in part because "Mosquito landings away from aerodromes are practically always fatal crashes" and partly because the widely spread out town of Kingston, Nova Scotia lay directly in the path of the aircraft (Stewart to Reyno, 28 May 1945). The unit CO, Group Captain Reyno, concurred (30 May 1945), adding, "If this aircraft, which is of wooden construction throughout, had crash landed in or even near a populated area, with a full load of fuel on board, the results would have been most disastrous." (Hugh Halliday) To RCAF 31.3.43 (Air Britain Serials)</t>
  </si>
  <si>
    <t>SOC 9.4.45 (Air Britain Serials)</t>
  </si>
  <si>
    <t>653BS 25BG, 8th Air Force. Pilot James, Robert V. Killed in a Crash at Sheperds Grove. Category 4 damage, 09 April 1945. (http://www.aviationarchaeology.com) 450409 JAMES, ROBERT W. MOSQUITO NS-757 SHEPHERDS GROVE RAF, UK 25 SPUN IN (Thomas Ensminger) SOC 10.5.45 (Air Britain Serials)</t>
  </si>
  <si>
    <t>653BS 25BG, 8th Air Force. Pilot Carter, John A. Landing Accident at RAF Manston #9. Category 4 damage, 09 April 1945. (http://www.aviationarchaeology.com) 450409 CARTER, JOHN M. MOSQUITO NS-744 MANSTON ENGLAND 25 LANDING (Thomas Ensminger) SOC 17.5.45 (Air Britain Serials)</t>
  </si>
  <si>
    <t>10.04.1945 2024 mark railway yards 571 to Plauen from Oakington return on 1 engine, overshot and crashlanded, losing undercarriage on uneven ground. at Oakington airfield 0133 (BCL). F/L WH Clegg RNZAF ok, F/O AE Sencer ok, Overshot single-engined landing on return swung and u/c collapsed Oakington 10.4.45 (Air Britain Serials) Airborne 2024 9Apr45 from Oakington to mark the railway yards. Returned on one engine but landed fast and over-ran the runway and crashed 0133 after running onto uneven ground and losing its undercarriage. No crew injuries. F/L W.H.Clegg RNZAF F/O A.E.Spencer (Chorley via Lost Bombers) 10.04.45 571 Sqn. MM169 Overshooting on landing at Oakington aerodrome, aircraft ran into rough ground and undercarriage collapsed. (Mosquito Crash Log)</t>
  </si>
  <si>
    <t>45/April/09, Mosquito XVI MM752, 416NFS, 12th Air Force, Crash Landing Engine Failure, Damage=4 Hoover, Richard L, Location: Pontedera/ 5mi E SOC 31.5.45 (Air Britain Serials)</t>
  </si>
  <si>
    <t>10.04.1945 1110 Air Test109 from Little Staughton swung off runway, undercarriage gave way and damaged beyond repair. at Little Staughton airfield 1110 (BCL). F/L JW Shaw ok, , Swung on take-off and u/c leg collapsed Little Staughton 10.4.45 (Air Britain Serials)</t>
  </si>
  <si>
    <t>Tracey/Beresford crew were lost on 11/4/45 now buried in Berlin 1939-45 War Cemetery (Henk Welting and John Larder) Served with 464 Sqn, under RAF control. (Brian Fillery's website) 10/11 April 1945 (FCWDv5) Lost around 02:50 on 10/11 April 1945, Coded Z, F/L J.R. Tracey and F/L F. Beresford both KIA, ftr Brunswick (2nd TAF) Missing from night intruder 11.4.45 (Air Britain Serials)</t>
  </si>
  <si>
    <t>Was UP-Z on 605 Squadron. (2nd TAF</t>
  </si>
  <si>
    <t>11.04.1945 2137 571 to Berlin from Oakington . Lost without trace (BCL). F/O RD Oliver evd, F/S LM Young RAAF evd, both rejoined their Sqn same month, Oliver on 22.04. Caved in a railway tunnel with a 4,000 lb Cookie on 1 January 1945, flown by F/L Griffiths u. F/L Ball, Mosquitio XVI, ML963, 8K-K "King", Angriffshöhe: 100-200ft., Luftmine genau in den Tunnelmund geworfen, Volltreffer, Tunnel eingestürzt. Abandoned after engine fire (Squadron HIstory by Barry Blunt) Missing (Berlin) 10.4.45 (Air Britain Serials) Cause of loss and crash-site not established. Both airmen rejoined their Squadron before the end of the month, F/O Oliver reporting as early as 22Apr45. F/O R.D.Oliver Evd F/S L.M.Young RAAF Evd " (Chorley via Lost Bombers)</t>
  </si>
  <si>
    <t>Was 8K-K (and L) on 571 Squadron. (Squadron HIstory by Barry Blunt)</t>
  </si>
  <si>
    <t>RS550 came down in Gatberg whilst on a night recce mission from Cambrai to Soltau. Where is Gatberg located? I have Vehrte near Belm. Crew had fieldgraves. Cause of accident not known. (Henk Welting) May have been 10.04.1945, P/O W.H. Mitton, Pilot, 195730, Rheinberg 11.D.23, P/O E.J. Wilby, Nav., 195682, Rheinberg 11.D.22 (http://www.luftwaffe-bullet-board.com/posting.php?mode=reply&amp;t=8456) 10/11 April 1945 (FCWDv5) PILOT OFFICER EDWARD JOHN WILBY WAS KILLED IN ACTION 10TH APRIL 1945. HE WAS AGED JUST 22. REMEMBERED WITH HONOUR RHEINBERG WAR CEMETERY. EDWARD WAS A MEMBER OF 107 SQUADRON, KILLED WHILST FLYING ON HIS 30 OP. IN AIRCRAFT "K" RS 550. (ebay auction - http://cgi.ebay.co.uk/WW2-RAF-KIA-MEDALS-AND-CONDOLENCE-SLIP-MOSQUITO-NAV_W0QQitemZ260176089216QQihZ016QQcategoryZ112473QQssPageNameZWDVWQQrdZ1QQcmdZViewItem) Missing from night intruder to Soltau 11.4.45 (Air Britain Serials)</t>
  </si>
  <si>
    <t>Was OM-K on 107 Squadron. (ebay auction)</t>
  </si>
  <si>
    <t>Claim by JG 5 according to Czech list - where? Coded D, lost around 01:40 on 10/11 April 1945, ftr Brunswick, F/O G.L. Peer and F/O L.A. Graham, both KIA (2nd TAF) Missing from sweep 11.4.45 (Air Britain Serials)</t>
  </si>
  <si>
    <t>Was EG-D on 487 Squadron. (Mosquito Squadrons of the RAF)</t>
  </si>
  <si>
    <t>450308 MOSQUITO NS-782 WATTON, UK 25 (Thomas Ensminger) SOC 10.4.45 (Air Britain Serials)</t>
  </si>
  <si>
    <t xml:space="preserve">11th of April 1945 a Mosquito made an emergency landing on a lake in Norway. The crew survived, but were taken prisoners of war. F/Lt. Davenport and Flying Officer R. Day (recently transfered from 455 Sqn (although a Brit Nav). On the radio someone yelled, “Bandits three o’clock!” Enemy aircraft were about to attack the formation! But, according to the rules of the game, once committed to the attack, you do not turn away but follow through to the target. Peripheral vision registered a ship’s masthead, flags flying, flash past high on our right. We broke away left, towards the late afternoon sun and Scotland. The aircraft became difficult to control and I realised the control surfaces, and the fuselage close behind our seats, were badly damaged. We flew low across serried ridges of rock; mountainous, dark in shadows and covered with pine trees: millions of them, like spears, pointing up. When I saw a lake it seemed to have a long stretch of sand; hardly an acceptable runway but better than baling out. I pulled off power, dived into the shadows, levelled off and realised the sand was ice.
We crashed down and bounced sideways into the lake. Peat-coloured water flowed around and over us. At first my leg was jammed and I became resigned. But, when it came free, I paddled desperately up to the surface. 
Sunlight was on hilltops and Ron was afloat in his life jacket. Although his face was splotched with blood, my relief was immense. The life raft burst from its stowage in the submerged aircraft and, hissing with discharging air, came to the surface and took shape. Demons laughed to see two mentally and physically numb fellows struggling into a circular life raft. We shivered in light, wet clothing. My arms and legs were numb. We had to get ashore and warm and there wasn’t much time to do it.
I heard a shout and saw a man in a boat rowing towards us. Someone grasped my wrist and towed us to the edge of the lake. There was vast comfort in the warm shoulders of farmers, Per Grini and Halvor Deilhaug who lifted us from the life raft. They lit a fire and massaged our limbs before rowing us along the lake to level country. Then, carrying Ron and me in turn, they ran hard across open land to a farmhouse. 
Phil Davenport, Ron Day
 http://www.bbc.co.uk/ww2peopleswar/stories/51/a3964151.shtml Missing believed ditched after attack on ship Porsgrunn 11.4.45 (Air Britain Serials)        
Claim by JG 5 according to Czech list - where? </t>
  </si>
  <si>
    <t>Was VV-N of 235 Sqn (http://ktsorens.tihlde.org/flyvrak/naksjo.html)</t>
  </si>
  <si>
    <t>Engine cut on take-off for air test bellylanded Gilze-Rijen 11.4.45 (Air Britain Serials)</t>
  </si>
  <si>
    <t>Was U on 410 Squadron (Photo in second edition of 2nd TAF). Tyre burst on landing from air test swung and u/c collapsed Gilze-Rijen 11.4.45 not repaired (Air Britain Serials)</t>
  </si>
  <si>
    <t>Was RA-U on 410 Squadron. (Photo in second edition of 2nd TAF)</t>
  </si>
  <si>
    <t>http://www.wlb-stuttgart.de/seekrieg/45-04.htm says aircraft was shot down by Luftwaffe fighters. Coded H. http://www.luftwaffe.cz/04-1945.pdf says there was a claim by 16./JG 5 for a Mosquito this day. Fnr. Johannes Wollert Løken and Sjt. Stephan Henrik Engstrøm both killed, crashed at Svarttjendalen, Nakksjø near Skien. (http://www.luftwaffe.no/Table2.htm) Squadron ORB says Mosquito was seen to be attacked from the port quarter by two single-engined enemy aircraft. Starboard engine was seen to be smoking, then Mosquito crashed into a hillside. The Mossie crashed in a small lake in the Skien/Drangedal district. Thomas Sørdalen's page has some information about the crash: http://home.no.net/thsord/mosquito.htm KK-H according to a plaque erected by 333 Squadron Veterans, photographed at the website above. Shot down by flak nr Porsgrunn 11.4.45 (Air Britain Serials)  Uffz.Heinz Schoppert claimed this Mosquito.The boats destroyed/damaged in the attack were: D/S Kalmar, D/S Dione, "Nordsjø" D/S Dixie, "Helgoland", "Skagen" and "Traust" (http://ktsorens.tihlde.org/flyvrak/naksjo.html)</t>
  </si>
  <si>
    <t>16./JG 5</t>
  </si>
  <si>
    <t>Schoppert</t>
  </si>
  <si>
    <t>Was KK-H on 333 Squadron. (photo)</t>
  </si>
  <si>
    <t>653BS 25BG, 8th Air Force. Pilot Hodges, Edward F. Landing Accident at Watton/Sta 376. Category 4 damage, 11 April 1945. (http://www.aviationarchaeology.com) 450411 HODGES, EDWARD F. MOSQUITO NS-516 WATTON, UK 25 LANDING (Thomas Ensminger) SOC 4.5.45 (Air Britain Serials)</t>
  </si>
  <si>
    <t>11.04.1945 2026 571 to Berlin from Oakington port engine boost capsule failed, plane veered off runway and losing undercarriage, hitting gunpost. at Oakington airfield 2026 (BCL). S/L D Colby ok, , Lost power on take-off swung and u/c collapsed Oakington 11.4.45 DBR (Air Britain Serials)</t>
  </si>
  <si>
    <t>Was 8K-O on 571 Squadron. (571 Mosquito Squadron)</t>
  </si>
  <si>
    <t>11.04.1945 2040 571 to Berlin from Oakington swung out of control and undercarriage torn off. at Oakington airfield 2040 (BCL). W/O D Little ok. Swung on take-off and u/c collapsed Oakington 11.4.45 DBR (Air Britain Serials) PF381 had successfully completed 101 operations before this accident. Started the take-off from Oakington at 2040 11Apr45 but swung on the runway, losing its undercarriage in the process. No injuries. W/O D.Little " (Chorley via Lost Bombers)</t>
  </si>
  <si>
    <t>V (and T)</t>
  </si>
  <si>
    <t>Was 8K-V (and T) on 571 Squadron. (571 Mosquito Squadron)</t>
  </si>
  <si>
    <t>12.04.1945 2104 163 to Berlin from Wyton . Lost without trace (BCL). F/O W Houghton +, F/S LA Stegman RAAF +, both buried in Berlin 1939-45 War Cem There were three Mossies lost that night (11th of April 1945) on the Berlin op. Only one loss resulted in its crew being killed in action. The other two aircraft were lost to take off accidents and their respective crews suffered no injuries. A Canadian-built Mosquito B.Mk.XXV (KB502) of No.163 (B) Squadron. was lost over Berlin. The crew were: Flying Officer William Houghton R.A.F.V.R., Flight Sergeant Lance Anthony Stegman R.A.A.F. "Bertie" Boulter in "Mosquito to Berlin" says that an aircraft was seen going down in flames over Berlin - likely this Mosquito. Coded "U" Airborne 2104 11apr45 from Wyton. Cause of loss and crash-site not established. Both are buried in Berlin in the city's 1939-45 War Cemetery. F/O W.Houghton KIA F/S L.A.Stegman RAAF KIA " (Lost Bombers) Missing (Berlin) 11.4.45 (Air Britain Serials) Claim by Welter on 11.4.45 according to Czech list  Came down at Stulpe, about 30km SSW of Berlin according to Stegman's casualty file at the Australian National Archivces.</t>
  </si>
  <si>
    <t>Was U on 163 Squadron. (Mosquito)</t>
  </si>
  <si>
    <t>Damaged on ground 12.4.45 NFD (Air Britain Serials)</t>
  </si>
  <si>
    <t>Broke up in spin on prop trials Weston Zoyland 12.4.45 possibly due to anoxia of crew (Air Britain Serials) 12.04.45 A&amp;AEE..NS586 Aircraft broke through cloud at 3,000 feet in a flat spin when both wings were torn off and aircraft buried itself in soft earth at Weston Zoyland, catching fire. (Mosquito Crash Log)</t>
  </si>
  <si>
    <t>Engine cut stalled and crashed in sea 25m W of Chowghat Kerala 12.4.45 (Air Britain Serials)</t>
  </si>
  <si>
    <t>12/04/1945 de Havilland Mosquito B Mark XXV KB564 of No.1 Overseas Aircraft Dispatch Unit RAF Portreath suffered excessive oil temperature in the starboard engine and the pilot feathered the propeller. The aircraft overshot while landing on the port engine, and crashed in a field SW of the aerodrome. (http://www.rafdavidstowmoor.org/pages/crash_log/crashlog45.htm) Overshot landing at Portreath 12.4.45 (Air Britain Serials) 12.04.45 1 OADU. KB564 Oil temperature of starboard motor was excessive so pilot feathered propellor. Aircraft overshot while landing on port engine, came in too fast and crashed in field SW of Portrèath aerodrome, Cornwall. (Mosquito Crash Log)</t>
  </si>
  <si>
    <t>Missing (Swinemunde) 12.4.45 (Air Britain Serials) 
Name: STAPLETON, HAROLD ARTHUR 
Initials: H A 
Nationality: United Kingdom 
Rank: Pilot Officer 
Regiment/Service: Royal Air Force Volunteer Reserve 
Unit Text: 544 Sqdn. 
Age: 22 
Date of Death: 12/04/1945 
Service No: 191707 
Additional information: Son of Frederick and Florence Stapleton, of Fishponds, Gloucestershire. 
Casualty Type: Commonwealth War Dead 
Grave/Memorial Reference: Panel 268. 
Memorial: RUNNYMEDE MEMORIAL 
Name: WARWICK, EDMUND VERNON 
Initials: E V 
Nationality: United Kingdom 
Rank: Flight Lieutenant 
Regiment/Service: Royal Air Force Volunteer Reserve 
Unit Text: 544 Sqdn. 
Age: 23 
Date of Death: 12/04/1945 
Service No: 117037 
Additional information: Son of Horace Harold and Florence Marie Warwick, of Edgware, Middlesex. 
Casualty Type: Commonwealth War Dead 
Grave/Memorial Reference: Panel 266. 
Memorial: RUNNYMEDE MEMORIAL 
(CWGC)</t>
  </si>
  <si>
    <t>12.04.1945 Training, interception practise 157 to from Swannington seen by F/S KW Crane at 9000ft on fire, diving steeply, crashed some 6miles NW Feltwell airfield, Norfolk (BCL). F/S JM More +, Sgt TJH Westoby +, Moore buried in Bassenthwaite Halls, Westoby rests in Cambridge City Cem 157 sqn Mosquito XIX MM677 RS-? t/o ? Training. Moore J M F/S +, Westoby T J H Sgt +. Crashed, on fire, near Feltwell, Norfolk. (85 Sqn and 157 Sqn Losses website) Lost wing recovering from dive on air test 6m NW of Feltwell 12.4.45 (Air Britain Serials) 12.04.45 157 Sqn. MM677 Aircraft was in recovery from steep dive when port mainplane failed and crashed six miles NW of Feltwell. (Mosquito Crash Log)</t>
  </si>
  <si>
    <t>Was RS-U on 157 Squadron. (Mosquito Squadrons of the RAF)</t>
  </si>
  <si>
    <t>12.04.1945 85 to BS from Swannington on return overshot and undercarriage raised in order to stop. at Swannington airfield (BCL). F/O WJ Baker ok, F/O FE Lees ok, 85 sqn Mosquito NF30 MV555 VY-? t/o ? BS, Baker W J F/O, Lees F E F/O. Overshot on return to base. No injuries reported. (85 Sqn and 157 Sqn Losses website) Overshot landing from training flight and u/c raised to stop Swannington 12.4.45 (Air Britain Serials)</t>
  </si>
  <si>
    <t>Was VY -C on 85 Squadron. ()</t>
  </si>
  <si>
    <t>SOC 12.4.45 (Air Britain Serials)</t>
  </si>
  <si>
    <t>13.04.1945 1705 Training 139 from Upwood at landing sweered off runway and damaged beyond economical repair. at Upwood airfield 1720 (BCL). F/O TL Parsons RAAF ok, , 135 of this batch to UK, returned to UK 09.44-02.45 to USAAF as 43-34942 Damaged in accident 12.4.45 SOC (Air Britain Serials)</t>
  </si>
  <si>
    <t>Was XD-L on 139 Squadron. (Mosquito Squadrons of the RAF)</t>
  </si>
  <si>
    <t>Thanks to the discovery at the Bundesarchiv-Militärarchiv of the Luftwaffe’s “Morning Report West of 12.4.45” it has at last been possible to identify the aricraft shot down by Werner Hensel. the report reers to the events of the night 11/12 April and reads:
Italy... Own operations. NSG. 9: 6 Ju 87, 20.30-06.10, attack on artillery empacements in the region of the front without any special observations of effects. In aerial combat 1 Mosquito shot down. No losses. 1 Ju 88 carried out flash photography reconnaissance, Naples - Salerno
While this report mentions no sorties by Fw 190s, it seems clear that it must refer to Werner Hensel’s combat — NSG 9’s air combat claims were not exactly numerous.
While no Mosquito was lost on the night of 11/12 April, a Black Widow (P-61B-10NO, serial number 42-39515) of the USAAF’s 414th Night Fighter Squadron failed to return. Aircraft of this Squadron had been sent to operate as intruders in the Villafranca area. An encounter with a P-61 explains the US "stars and bars" that Hensel saw on his adversary. The date is a week earlier than he remembered and his aircraft recognition was faulty but his victory was real.
If the P-61 lost on 11/12 April was Hensel's "Mosquito" then it seems probable that No. 256 Squadron's Mosquito JT/A (HK 508) of S/L G.M. Smith DFC and F/O H.J. Wilmer DFC, lost in the early hours of 19 April, was brought down by ground fire as was suspected at the time.
We do not know whether NSG 9's Maintenance Technical Sergeant examined the right wreck when sent to confirm Hensel's victory. Perhaps he mistook the remains of the P-61 for a Mosquito or perhaps a crashed Mosquito in the right area is what he found.
Hensel had two Flugbücher logging 656 flights but they were torn up by the Americans who captured him at the war's end. A contemporary record of the times he was in the air would have helped enormously in resolving this whole issue. 
http://www.ghostbombers.com/NSG9/nsg9frame.html Missing on sweep presumed crashed nr Ferrara 12.4.45 (Air Britain Serials)</t>
  </si>
  <si>
    <t>On 16/04/1945 Mosquito NF XXX MM-572 from N° 264 squadron crashed during a air test near Houte in Belgium. Does somebody knows what happened with the crew ? I've Houtem S of Ypres and crew buried Lesquin Communal Cemetery, Dept. Nord. Not known why crashed in Belgium and crew buried in France. F/Sgt (Pilot) George A. LEEK - 532444 and Sgt (Nav) Noel WILLOWS - 1043338. (http://www.rafcommands.com/forum/showthread.php?t=3414) Dived into ground on air test out of cloud Houthe nr Ypres 13.4.45 cause unknown (Air Britain Serials)</t>
  </si>
  <si>
    <t>653BS 25BG, 8th Air Force. Pilot Larkin, John (NMI). Landing Accident at Watton/Sta 376. Category 4 damage, 13 April 1945. (http://www.aviationarchaeology.com) 450413 MOSQUITO NS-512 WATTON, UK 25 (Thomas Ensminger) (Air Britain Serials)</t>
  </si>
  <si>
    <t>13.04.1945 Training 571 to from Oakington low level across airfield, pulled up sharply but clipped tree and flick rolled twice before crashing. at Oakington airfield (BCL). F/L MJT Cane DFM +, P/O RJ Mirow RAAF +, Cane rests in Bromley Hill Cem, Mirow lies in Cambridge Cty Cem Hit tree low flying over Oakington 13.4.45 DBF (Air Britain Serials) 13.04.45 571 Sqn. RV357 Aircraft was shooting up Oakington aerodrome, pulled up to avoid trees but struck them with the port wing, turned over twice in the air on fire and crashed, killing two. (Mosquito Crash Log)</t>
  </si>
  <si>
    <t>Was 8K-U on 571 Squadron. (571 Mosquito Squadron)</t>
  </si>
  <si>
    <t>14.04.1945 2153 85 BS from Swannington First RT contact to Brussels midnight heard by 157Sqn patrol off Heligoland, 30min later by F/L Grisewood flying S of Kiel when pilot Thomas asked for assistance to Woodbridge, 0123 radioed for a fix by F/L Vaughan positioned aircraft 180miles off east coast, bearing 245 degrees. Believed to be struck by german NF, also indication to be shot at by Lancaster over Denmark . Lost without trace (BCL). F/L HB Thomas ok, F/O CB Hamilton +, Thomas reported to be safe, Hamilton buried in Hamburg Ohlsdorf 85 sqn Mosquito NF30 MT494 (sic) VY-N t/o 2153 BS, Thomas H B F/L pow Hamilton C B F/O DFC +, Struck by German nightfighter on return from Heligoland, 180 miles off the east coast, (85 Sqn and 157 Sqn Losses website) Mosquito had previously been damaged by a Lancaster gunner, who knocked out one of NT494's engines. (12 O'Clock High! Board, citing Thomas, Andrew. Mosquito Aces of WW2, Oxford, UK: Osprey Publishing, 2005) 13/14 April 1945 (FCWDv5) Missing from patrol over Kiel presumed ditched in North Sea 14.4.45 (Air Britain Serials) Airborne 2153 13Apr45 from Swannington. During the sortie, the crew were heard several times on R/T, the first call to Brussels being monitored at midnight by a No.157 Sqdn crew patrolling off Heligoland. Thirty minutes later, F/L J.A.V.Grisewood, who was flying S of Kiel, heard F/L Thomas asking Woodbridge for assistance. Then, at 0123, F/L Vaughan radioed for a fix, which positioned his aircraft 180 miles off the east coast, with a QDM of 245 degrees. Immediately, he heard a voice, which he recognised as F/L Thomas saying ""Get some in Vaughan"". It is then believed a German night-fighter struck, though there are indications that earlier, while over Denmark, F/L Thomas had been fired at by a Lancaster and had sustained some damage. His navigator is buried in Hamburg Cemetery, Ohlsdorf, while the Loss Card describes F/L Thomas as 'safe'. F/L H.B.Thomas Inj also spelled K.E.Thomas. F/O C.B.Hamilton DFC KIA F/L H.B.THomas is listed as being 'injured' with a proviso that he was 'possibly' not a PoW. " (Chorley via Lost Bombers)    
See MM624, the story of having been fired on by a British bomber, then a German night fighter is identical.
"... It is perhaps appropriate that the last nighfighter pilot to become an ace belonged to one of the longest serving and most successful nightfighting units of them all. No 85 Sqn's H B Thomas had scored his first victory in October 1943, and he finally claimed his fifth victim on 8 April 1945 when he downed a Ju 88 west of Lutzendorf ... Hugh Thomas was shot down by an enemy nightfighter five days later after one engine of his Mosquito had been knocked out in error by a Lancaster gunner. Baling out, he became a PoW, but sadly his navigator, Flg Off C B Hamilton, landed in the sea and was lost ..." 
See p.74-75, Thomas, Andrew. Mosquito Aces of WW2 (Oxford, UK: Osprey Publishing, 2005).
MH - Does not seem to have been friendly fire over Kiel, as Thomas is reported to have come down near the Dutch coast ("Fighter Squadron at War") Hamilton was reported missing at the time - could his body have drifted as far as Hamburg? CWCG website confirms he rests there.</t>
  </si>
  <si>
    <t>Was VY -N on 85 Squadron. (85 Sqn and 157 Sqn Losses website)</t>
  </si>
  <si>
    <t>653BS 25BG, 8th Air Force. Pilot Gordon, Robert (NMI). Landing Accident at Watton/Sta 376. Category 4 damage, 13 April 1945. (http://www.aviationarchaeology.com) 450413 MOSQUITO MM-387 WATTON, UK 25 (Thomas Ensminger) SOC 7.5.45 (Air Britain Serials)</t>
  </si>
  <si>
    <t>Swung on landing and u/c collapsed Cranfield 14.4.45 (Air Britain Serials)</t>
  </si>
  <si>
    <t>F/L Al Scott and F/O Eric Fisher were hit by small arms fire while strafing Japanese positions on Toungoo airfield. Scott, severely wounded, climbed a little and ordered Fisher to bail out, then bailed out himself. Both reached the ground safely but Scott died soon thereafter due to loss of blood.Despite crashing one hundred miles into enemy territory, Fisher was able, through the help of locals and Force 136, to return to the Squadron three weeks later ("No Hero, Just a Survivor") Missing 14.4.45 (Air Britain Serials)</t>
  </si>
  <si>
    <t>Small Arms</t>
  </si>
  <si>
    <t>04.1945 1RAAF to from landing accident. at Kingaroy airfield, Queensland (MIAS). To RAAF, A52-503 To RAAF 13.9.44 as A52-503 1 Sqn Landing Accident Kingaroy QLD 14.04.45. (Air Britain Serials)</t>
  </si>
  <si>
    <t>14/15 April 1945 (FCWDv5) 14/15 April 1945, lost aroun 01:00, F/O E.G.R. Thatcher and P/O H.A. Mitchell, both KIA, ftr Lueneberg-Wismar (2nd TAF) Missing from night Intruder mission 14.4.45 (Air Britain Serials)</t>
  </si>
  <si>
    <t>14/15 April 1945 (FCWDv5) 14/15 April 1945, lost aroun 00:30, F/L P.V. Wood and P/O R.E. Farrow both KIA, ftr Lueneberg-Wismar (2nd TAF) Missing on sweep 15.4.45 (Air Britain Serials)</t>
  </si>
  <si>
    <t>16.04.1945 2000 headed for Stuttgart region 169 BS from Great Massingham . Lost without trace (BCL). W/O SR Paddick +, W/O DAT Young +, no further info 15/16 April 1945 (FCWDv5) 15/16 April 1945 Serial Range MM624 - MM656. 33 Mosquito NF.MkX1X. Powered by Merlin 25 engines. Part of a batch of 126 delivered by De Havilland (Leavesden) between 23Jan44 and 12May44. airborne 2000 15Apr45 to operate in the Stuttgart area. Lost without trace. Both are commemorated on the Runnymede Memorial. W/O S.R.Paddick KIA W/O D.A.T.Young KIA (Lost Bombers) Missing from bomber support mission to Stuttgart 16.4.45 (Air Britain Serials) Claim by Oblt. Witzleb of III NJG I in a Bf 110 G-4 on 16/17 April 1945 according to Gebhardt Aders in History of the German Night Fighter Force, however Runnymede confirms Paddick's death as having been on the 15th.</t>
  </si>
  <si>
    <t>16.04.1945 1436 Night flying air test, combined with single engine landing 608 to from Downham Market approached but too high, stalled and crashed. at Downham Market airfield 1506 (BCL). F/O JF Pickard ok. U/c collapsed in heavy landing from air test Downham Market 16.4.45 (Air Britain Serials) 16.04.45 608 Sqn. PF496 Undercarriage collapsed after stalling in too high on approach to Downham Market aerodrome during single-engined landing practice. (Mosquito Crash Log)</t>
  </si>
  <si>
    <t>04.1945 5 OTU to from crashed at Barrington Tops, New South Wales (MIAS). Built as F.B.40. Delivered during March 1945. Final disposition: crashed at Barrington Tops, New South Wales, April 1945. (Beaufort, Beaufighter and Mosquito in Australian Service, Stewart Wilson, 1990) Crashed into trees in dense cloud or fog at Barrington Tops nr Scone NSW 16.04.45 (Air Britain Serials)</t>
  </si>
  <si>
    <t>Missing on ferry flight Gander-Prestwick 16.4.45 (Air Britain Serials)</t>
  </si>
  <si>
    <t>04.1945 1RAAF to from crashed. near Kingaroy, Queensland (MIAS). To RAAF, A52-501 F/L Rule and P/O Sparks both killed (Sqn ORB) Appears to have been NA-P (NA-F?) on 1 Sqn RAAF. To RAAF 13.9.44 as A52-501 1 Sqn Crashed on operation practice flight bombing range Kingarow QLD - 16.04.45. (Air Britain Serials)</t>
  </si>
  <si>
    <t>17.04.1945 0302 patrol over Prag, CZ239 to BS from Brussels-Melsbroek crashed almost immediately and burst into flames near Brussels-Melsbroek airfield (BCL). F/O JH Bridekirk inj, F/L TG Glasheen inj, 16/17 April 1945 (FCWDv5) "Serial Range NT295 - NT336. 46 Mosquito NF.MkXXX. Powered by Merlin 76 engines. Part of a batch of 300 ordered Mar43, delivered by De Havilland (Leavesden) between 4Nov44 and 2May45. Airborne 0203 17Apr45 from Brussels-Melsbroek Airfield to patrol over Prague but crashed almost immediately and burst into flames. The pilot was trapped in his seat and owes his survival to F/L Glasheen, who, having got clear, went back into the flames and dragged his Skipper clear. F/L Bridekirkwas taken to 8 general Hospital, Brussles, while his Navigator was admitted to SSQ Melsbroek for treatment for burns to his hands and arms. F/O J.H.Bridekirk Inj F/L T.G.Glasheen Inj " (Lost Bombers) Flew into ground after night take-off for patrol Melsbroek 17.4.45 DBF (Air Britain Serials)</t>
  </si>
  <si>
    <t>Was FK-P on 219 Squadron. (Mosquito Squadrons of the RAF) Was HB-N on 239 Squadron</t>
  </si>
  <si>
    <t>17.04.1945 2254 142 to Ingolstadt from Gransden Lodge swung off the runway and lost undercarriage, caught fire and bomb load exploded. at Gransden Lodge airfied 2254 (BCL). F/L SA Nolan ok, P/O WJC Green ok, SOC 6.12.45 (Air Britain Serials)</t>
  </si>
  <si>
    <t>Was CR-Y on 162 Squadron. (162 Mosquito Bomber Squadron)</t>
  </si>
  <si>
    <t>U/c collapsed on landing Cranfield 17.4.45 (Air Britain Serials)</t>
  </si>
  <si>
    <t>F/L Butler and F/S Robson, who had just arrived on squadron, were killed when the two 500 lb. bombs they were carrying exploded and burnt out the aircraft ("No Hero, Just A Survivor") Hit trees on take-off Kumbhirgram 17.4.45 (Air Britain Serials)  F/L Norman Grenville Butler RAFVR please? He was killed on the 17th April 1945 and is buried in Gauhati War Cemetery, India, grave ref 4.F.11. His navigator Frank Robson is buried next to him. They were killed when their Mosquito crashed shortly after take off. (http://ww2talk.com/forums/topic/46414-gauhati-war-cemetery/)</t>
  </si>
  <si>
    <t>Does anyone have anything on the career of British pilot Arthur George Sims? He flew with RAF Ferry Command during WWII and is noted for crash-landing Mosquito KA970 at Prestwick after 7ft by 2ft of the stbd rear fuselage was blown out.
Regards:
Robert
robstitt 
View Public Profile 
Send a private message to robstitt 
Find all posts by robstitt 
 #2 10th March 2008, 07:54 
Amrit 
Senior Member Join Date: Nov 2007
Posts: 1,267 
--------------------------------------------------------------------------------
There is a very short biog of him here:
http://www.cahf.ca/Members%20and%20Belt%20of%20Orion/members/S_members.htm
Carl Christie's "Ocean Bridge" has an account this incident (KA970). On 17 April while 75 miles out of Prestwick a loud explosion was heard, the starboard engine ran rough and was feathered. Undercarriage could not be lowered, resulting in a belly-landing at Prestwick. A hole about seven by two feet had been blown in the rear starboard skin, yet the crew escaped unhurt.
Cause of the "explosion" was found to be the failure due to icing of a pressure-relief valve on an engine-driven compressor that supplied air to a bottle that fed the aircraft brakes. With the relief valve frozen, the compressor would go on charging until the bottle blew up, knocking out a chunk of the rear fuselage.
Christie adds that there is speculation that this same failure may account for the fate of many Mossies that went missing wthout trace on the Atlantic Ferry.
(http://www.rafcommands.com/forum/showthread.php?p=5761&amp;highlight=Mosquito#post5761) Bellylanded at Prestwick after internal explosion 17.4.45 (Air Britain Serials) 17.04.45 RAF. KA970 Starboard engine cut and propellor feathered in flight when there was Prestwick a violent explosion, probably due to a compressed air bottle exploding, and a 5 feet by 2 feet hole was torn into starboard side of fuselage. Pilot made a (Mosquito Crash Log)</t>
  </si>
  <si>
    <t>Served with 464 Sqn, under RAF control 11/44. Participated in Gestapo HQ Copenhagen Raid 21/3/45. (Brian Fillery's website) Damaged by bomb blast forcelanded Eindhoven 17.4.45 (Air Britain Serials)</t>
  </si>
  <si>
    <t>Was 3P -C on 515 Squadron. ()</t>
  </si>
  <si>
    <t>"Serial Range KB370 - KB699. 330 Mosquito B.MkXXV. Part of a batch of 400 delivered by De Havilland (Toronto) Canada. Started the take-off from Gransden Lodge but swung off the runway, losing its undercarriage in the process and crashed at 2254 17Apr45. A fire broke out, but both crew members vacated the wreck, relatively unscathed. Later, the bomb load exploded, scattering debris across the airfield. A dozen aircraft assigned for operations on this night had to be cancelled due to this accident. F/L S.A.Nolan P/O W.J.C.Green " (lLost Bombers) Crashed on take-off Gransden Lodge 17.4.45 (Air Britain Serials) 17.04.45 142 Sqn. KB449 Aircraft swung on take-off, suffered undercarriage collapse and caught fire at Gransden Lodge aerodrome. Crew unhurt. (Mosquito Crash Log)</t>
  </si>
  <si>
    <t>Was 4H-S and V) on 142 Squadron. (Mosquito and Mosquito Squadrons of the RAF) Was M5-V on 128 Squadron (Mosquito Squadrons of the RAF)</t>
  </si>
  <si>
    <t>18.04.1945 2054 bomb airport 608 to Berlin from Downham Market bombed at 2256 from 25000ft and climbed whereupon the port engine failed, force landed and undercarriage gave way at Strassfeld airfield, 16km WSW centre of Bonn 0045 (BCL). F/L GC Dixon RNZAF ok, F/O Smith ok. " 4H-V Serial Range PF481 - PF511. 31 Mosquito B.MkXV1. Powered by Merlin 72/73 engines. Part of a batch of 195 ordered Mar43 and delivered by Percival aircraft (Luton) between 15May44 and 5Dec45. airborne 2054 17Apr45 from Downham Market. Bombed the AP at 2256 from 25,000 feet and then climbed to 27,000 feet for the return trip, whereupon the port engine failed. Force-landed at Strassfeld airfield some 16 km WSW from the centre of Bonn. Touched down fast off the single engine approach and the undercarriage collapsed. The Mosquito was wrecked. No injuries. F/L G.C.Dixon RNZAF F/O Smith PF505 was the last Bomber Command aircraft to be lost against Berlin. The first had been a 10 Sqdn Whitley (See: K9018) 1/2Oct39. " (Lost Bombers) Engine cut u/c collapsed on landing Strasfeld airfield 18.4.45 DBR (Air Britain Serials)</t>
  </si>
  <si>
    <t>Was 6T-D on 608 Squadron. (Mosquito Squadrons of the RAF)</t>
  </si>
  <si>
    <t>Engine cut ditched 10m SW of Ramsey Head Pembs. 18.4.45 (Air Britain Serials) 18.04.45 8 OTU. HP865 Aircraft was in low-level flight when it struck sea after engine trouble ten miles from Ramsey Head on a bearing of 230 degrees. Crew missing. Aircraft was coded '96'. (Mosquito Crash Log)</t>
  </si>
  <si>
    <t>Crashed in bad weather on PR mission 50m WSW of Dacca 18.4.45 presumed broke up in monsoon cloud (Air Britain Serials) NEWMAN  KJ  125705, PRESTON  JW  1579759</t>
  </si>
  <si>
    <t>19 April according to FCWDv5, wrecked in a crash-landing at St. Dizier. Overshot landing on navex St.Dizier 18.4.45 DBR (Air Britain Serials)</t>
  </si>
  <si>
    <t>Was HU-R on 406 Squadron. (Mosquito Squadrons of the RAF)</t>
  </si>
  <si>
    <t>Swung on take-off and u/c collapsed Istres 18.4.45 (Air Britain Serials)</t>
  </si>
  <si>
    <t>Missing 18.4.45 (Air Britain Serials) BLOWER  SH  197845, ROOTES  R  136979</t>
  </si>
  <si>
    <t>Was -W on 110 Squadron. (Mosquito Squadrons of the RAF)</t>
  </si>
  <si>
    <t>To 14MU 18.4.45 NFT (Air Britain Serials)</t>
  </si>
  <si>
    <t>Was GB-L on 105 Squadron. (Mosquito Squadrons of the RAF)</t>
  </si>
  <si>
    <t>18.04.1945 1640 headed for München-Neubiberg with Napalm, SE outskirts Munich 141 to Airfields bombing from Brussels-Melsbroek . Lost without trace (BCL). W/O RG Dawson RNZAF +, F/O CPD Childs RNZAF +, both buried in Dürnbach War Cem CHILDS, Fg Off Charles Phillip Dent, NZ428080, RNZAF - Mosquito Navigator 141 Sqn, RAF - 19 Apr 1945 (Age 32); Germany. DAWSON, Wt Off Ronald Gordon, NZ428087, RNZAF - Mosquito Pilot 141 Sqn, RAF - 19 Apr 1945 (Age 24); Germany. (NZFPM) 18/19 April 1945 (FCWDv5) Shot down by Ltn. Wolfhard Galinski, a pilot of 8./NJG 6, who was manning a flak gun. (Mosquito Fighter / Fighter-Bomber Units of the Second World War.) Missing presumed shot down by flak Neubiberg 19.4.45 (Air Britain Serials)</t>
  </si>
  <si>
    <t>Was RO-M on 29 Squadron. (Mosquito Squadrons of the RAF)</t>
  </si>
  <si>
    <t>18/19 April 1945 (FCWDv5) At 03:20 on 18/19 April 1945, crashed on single-engine overshoot near B.77, F/L F. Haigh and F/L Palmer both OK. Lost height on overshoot and bellylanded Gilze-Rijen 19.4.45 (Air Britain Serials)</t>
  </si>
  <si>
    <t>19.04.1945 Patrol 219 to Scheldt Estuary from Gilze Rijen Shot down west of Soltau. Lost without trace (FCL). F/O ACJ Petrisse +, F/O MHJ Laloux +, Belgian Crew, no known graves In the evening, a Belgian crew of 219 Sqn RAF, Flg Off Albert C J Petrisse (pilot) and Flg Off Maurice H K Laloux (radar operator) took off from its Dutch base of Gilze-Rijen to operate over Northern Germany. Their Mosquito NF.30 MM733 FK-Z was shot down by Flak west of Soltau and crashed at Visselhövede, killing both crew. After the war, their bodies will be found hurriedly burried in the Wehnsen cemetery. 18/19 April 1945 (FCWDv5) Time around 01:30, all other details as per above. (2nd TAF) Missing from patrol over Scholdt estuary 19.4.45 (Air Britain Serials)</t>
  </si>
  <si>
    <t>Was FK-Z on 219 Squadron. (2nd TAF</t>
  </si>
  <si>
    <t>19.04.1945 Patrol 219 to Scheldt Estuary from Gilze Rijen Baled out. Lost without trace (FCL). F/O RL Young +, F/O NG Fazan ok, Young buried in Hannover Limmer War Cem Lost to friendly fire during a patrol to Soltau are in the early hours of 19 April, 1945. Pilot Ron Young killed, Navigator Guy Fazan baled out safely. Ground control informed the crew that a "friend" was investigating them, so they continued on a straight and level course. However, the "friend" opened fire. (Flypast Magazine, June 2004) MH - was this 18/19 as the article implies, or 19/20? Missing from patrol over Schelde 20.4.45 (Air Britain Serials)       On patrol in the Scheldt estuary area, although the allies controlled Antwerp and most of the river area the estuary was still occupied by German forces in fortified positions to the west and north, preventing any allied shipping to the port. The Mosquito was badly damaged by flak during the attack and the navigator F/O. Fazan managed to bale out unhurt. The Pilot "Scamp" Young remained in the aircraft until it crashed at 01.30 hrs. south west of Hamburg.  (http://www.aircrewremembered.com/raf1945/3/youngronald.html)</t>
  </si>
  <si>
    <t>RCAF Accident Truro NS .45
BALKWILL, Sergeant Stanley Herbert (R83899) - Distinguished Flying Medal - No.39 Squadron - Award effective 19 May 1943 as per London Gazette dated 25 May 1943 and AFRO 1247/43 dated 2 July 1943. Born in Burford, Ontario, 23 May 1921. Educated in Burford for eight years, then in Toronto. Home in Toronto (clerk); enlisted there 9 December 1940 and posted to No.1 Manning Depot. To No.1A Manning Depot, Picton, 29 December 1940 for general duties. To No.8 (BR) Squadron, North Sydney, 11 January 1941. To No.3 ITS, Victoriaville, 10 April 1941; graduated and promoted LAC, 14 May 1941. Taken on strength of No.17 EFTS, Stanley, Nova Scotia, 15 May 1941; graduated 2 July 1941 when posted to No.8 SFTS, Moncton. Graduated and promoted Sergeant, 13 September 1941. Taken on strength of No.31 GRS, Charlottetown, 27 September 1941. Taken on strength of No.32 OTU, Patricia Bay, 30 November 1941. To \"Y\" Depot, Halifax, 8 February 1942. Embarked for overseas, date uncertain; disembarked in Britain, 9 March 1942. Taken on strength of No.5 (Coastal) OTU, 25 April 1942. Promoted Flight Sergeant, 1 July 1942. To Middle East, 12 August 1942. To No.5 Middle East Training School, 16 August 1942 and took Torpedo Training course at Shallufa (2 September to 15 October 1942. . To No.39 Squadron, 17 October 1942. To Malta, 12 February 1943. Commissioned (J17111) with effect from 24 February 1943 (Appointments, Promotions, Retirements dated 21 June 1943). Promoted Flying Officer, 24 August 1943. Posted away from No.39 Squadron, 30 October 1943. With No.132 OTU, 26 November 1943 to 8 April 1944. Repatriated to Canada, 19 April 1944. To No.31 OTU, Debert, 30 May 1944; subsequently renumbered No.7 OTU. Award presented 28 March 1944. Killed 18 April 1945 at No.7 OTU, Truro, Nova Scotia (Mosquito KA968[MH - sic], low flying; Corporal Joseph R. Richard, passenger, also killed). At the time of his death he was reported as having flown 200 hours dual and 925 hours solo. Photograph PL-28305 taken after investiture with his uncle (Edwin Balkwill) and a Miss A. Balkwill (residents of Devon). 
As pilot, this airman has taken part in twenty sorties from Malta, three of which have been torpedo. In February 1943, he was detailed to make an attack on enemy shipping off Maritimo. While over the target the aircraft was subjected to intense anti-aircraft fire and repeatedly hit in the fuselage and tail. Serious damage was sustained which made the aircraft difficult to control, but despite this, Flight Sergeant Balkwill, with great skill and courage, succeeded in returning to base safely. He has at all times exhibited exceptional courage and resource during his operational duties and has proved himself to be a first-class torpedo bomber pilot.
(http://airforce.ca/awards.php?search=1&amp;keyword=&amp;page=30&amp;mem=&amp;type=rcaf)</t>
  </si>
  <si>
    <t>Swung on take-off and hit dispersal bay Charterhall 19.4.45 (Air Britain Serials)</t>
  </si>
  <si>
    <t>Crashed in forced landing nr Cranfield 19.4.45 (Air Britain Serials) 19.04.45 51 OTU. DD631 Force landed near Cranfield aerodrome when starboard engine failed. Crew unhurt. (Mosquito Crash Log)</t>
  </si>
  <si>
    <t>Was VI-G on 169 Squadron. (Mosquito Squadrons of the RAF)</t>
  </si>
  <si>
    <t>Broke up in air nr Sutton Bridge 19.4.45 (Air Britain Serials) 19.04.45 1692BSTU. HR216 In flight near Sutton Bridge at 5,000 feet after air firing when aircraft was seen to dive steeply, break up, crash and burn, killing one. 19.04.45 54 OTU. HK239 Swung on take-off at Charterhall aerodrome and hit parking bay. Crew(Mosquito Crash Log)</t>
  </si>
  <si>
    <t>The aircraft belonged to RAF 235 Sqn. Coastal Command and was coded LA-V.
T/o 13:35 Banff. OP: Anti shipping in Kattegat.
Together with 20 more Mosquitos and 14 Mustangs RF607 was tasked with a anti shipping operation in the sea of Kattegat. After having attacked German naval vessels in Kattegat, the aircrafts returned toward west. When passing over the Oddesund Bridge at 17:22 hours flak was fired and RF607 was hit in one engine.
Pilot F/S A.llan G.R. Mckenzie was not able to feather the propeller he chose to belly land the Mosquito near Lomborg at 17:25 hours.
The other Mosquitos reported back at base that there had been seen no smoke, except from the left engine.
It is however reported from The civil Air Defence that the aircraft was found burned and a charred body was found next to the wreck. A wounded flyer was taken to the hospital in Lemvig, where he passed away later on the same day. The wounded flyer was F/Sgt Frank A. Relfe.
The Mayor of Lemvig asked the Wehrmacht for permission to bury the flyers and after some discussion he was allowed to bury them in Struer.
(http://www.flensted.eu.com/1945041.shtml) Engine cut after attack on ship Fredrikshavn failed to return 19.4.45 (Air Britain Serials)</t>
  </si>
  <si>
    <t>Was LA-V on 235 Squadron. (Mosquito Squadrons of the RAF)</t>
  </si>
  <si>
    <t>19.04.1945 anti U-boat patrol 235 to Kattegat from Banff . Halmstad Sweden 1616 (Nöd). F/O Woodier ok, F/O Jones ok, plane remained in Swedish Service after War, later scrapped. Crew interned and returned to UK. Nödlandning states Sqn code as VV but should be LA. Aircraft maybe borrowed from 85Sqn (VY)? Own remark! Damaged by flak and crash-landed in Denmark 19.4.45 not repaired (Air Britain Serials)</t>
  </si>
  <si>
    <t>Was LA-B on 235 Squadron. (Noedlandning)</t>
  </si>
  <si>
    <t>Thanks to the discovery at the Bundesarchiv-Militärarchiv of the Luftwaffe’s “Morning Report West of 12.4.45” it has at last been possible to identify the aricraft shot down by Werner Hensel. the report reers to the events of the night 11/12 April and reads:
Italy... Own operations. NSG. 9: 6 Ju 87, 20.30-06.10, attack on artillery empacements in the region of the front without any special observations of effects. In aerial combat 1 Mosquito shot down. No losses. 1 Ju 88 carried out flash photography reconnaissance, Naples - Salerno
While this report mentions no sorties by Fw 190s, it seems clear that it must refer to Werner Hensel’s combat — NSG 9’s air combat claims were not exactly numerous.
While no Mosquito was lost on the night of 11/12 April, a Black Widow (P-61B-10NO, serial number 42-39515) of the USAAF’s 414th Night Fighter Squadron failed to return. Aircraft of this Squadron had been sent to operate as intruders in the Villafranca area. An encounter with a P-61 explains the US "stars and bars" that Hensel saw on his adversary. The date is a week earlier than he remembered and his aircraft recognition was faulty but his victory was real.
If the P-61 lost on 11/12 April was Hensel's "Mosquito" then it seems probable that No. 256 Squadron's Mosquito JT/A (HK 508) of S/L G.M. Smith DFC and F/O H.J. Wilmer DFC, lost in the early hours of 19 April, was brought down by ground fire as was suspected at the time.
We do not know whether NSG 9's Maintenance Technical Sergeant examined the right wreck when sent to confirm Hensel's victory. Perhaps he mistook the remains of the P-61 for a Mosquito or perhaps a crashed Mosquito in the right area is what he found.
Hensel had two Flugbücher logging 656 flights but they were torn up by the Americans who captured him at the war's end. A contemporary record of the times he was in the air would have helped enormously in resolving this whole issue. 
http://www.ghostbombers.com/NSG9/nsg9frame.html 
Was A-Apple on 256 Squadron, and was the only Mk.XIII ever known to have been modified to accept wing bombs. (Mosquito) Mosquito was from 256 Squadron: the pilot, Squadron Leader Smith, was killed; the navigator, Flying Officer Wilmer suffered only minor injuries and was taken prisoner. (Nick Beale) Missing from night Intruder pres. abandoned nr Copparo 19.4.45 (Air Britain Serials)
In the early hours of 19 April 1945 the Mosquito NFXIII HK508 of 256 Sqn RAF was shot down by Flak during an Intruder mission and crashed in the countryside near Copparo (Ferrara). The pilot, Sqn Ldr George Milner Smith DFC, was killed while the navigator, Flg Off H J Wilmer DFC, suffered only minor injuries and was taken prisoner by German soliders. Smith is buried in the War Cemetery of Argenta.
According to the story told by locals, this aircraft flew several times at low altitude over the area, strafing everything he saw or that moved. Until one day some kids helped soldiers to set up an AA gun between the rows of the orchard. When the Mosquito came back it was shot down and crashed, burning for several days in the crater that was formed. Soldiers did not allow civilians to come close, but the small group that had helped the setup of the gun managed to pull off some days later one of the two engines and sold it to a small foundry.
In 2006, members of the Romagna Air Finders, an association searching crash sites in the area, managed to locate the impact point of the Mosquito, just a few km from the center of Copparo in Saletta direction. A first survey of the site allowed to find many aluminum fragments
(http://www.romagnaairfinders.com/Romagna_Air_Finders/Copparo_files/Copparo%20Mosquito.pdf)</t>
  </si>
  <si>
    <t>Was JT-A on 256 Squadron. (ttp://www.ghostbombers.com/NSG9/nsg9frame.html)</t>
  </si>
  <si>
    <t>653BS 25BG, 8th Air Force. Pilot Carter, John M. Ground Looped at Watton/Sta 376. Category 4 damage, 19 April 1945. (http://www.aviationarchaeology.com) MOSQUITO NS-748 WATTON, UK 25 (Thomas Ensminger) SOC 14.5.45 (Air Britain Serials)</t>
  </si>
  <si>
    <t>Overshot landing and u/c raised to stop Rholne 20.4.45 on return (Air Britain Serials)</t>
  </si>
  <si>
    <t>Was NG -R on 604 Squadron. (Mosquito Squadrons of the RAF)</t>
  </si>
  <si>
    <t>20/04/1945 Mosquito KB495 of 16 OTU overshot landing at Barford St John and its undercarriage was raised to stop. W/O C G Johnson was unhurt. (http://www.couplandbell.com/marg/crashes1945.htm) Overshot landing and u/c raised to stop Barford St.John 20.4.45 (Air Britain Serials)</t>
  </si>
  <si>
    <t>Was - on  Squadron. (162 Mosquito Bomber Squadron)</t>
  </si>
  <si>
    <t>Engine cut on take-off crash-landed at Cambrai/Epinoy 20.4.45 (Air Britain Serials)</t>
  </si>
  <si>
    <t>Was SM-P on 305 Squadron. (Original Order of Battle Document for 305 Sqn 20/21-2-1945)</t>
  </si>
  <si>
    <t>Swung on take-off and u/c collapsed Lille/Vendeville 21.4.45 DBF (Air Britain Serials)</t>
  </si>
  <si>
    <t>De Havilland Mosquito NFII 'YP-P' DZ706. Crewed by Flight Sergeants Rudd and Messingham of 23 Squadron RAF based at Luqa, Malta, July 1943. They were credited with destroying a Ju 88 south of Rome and a Me 210 near the 'toe' of Italy in this aircraft. Had Smiling Cat motif on port nose. (http://www.geocities.com/cacmossies/) SOC 21.4.45 (Air Britain Serials)</t>
  </si>
  <si>
    <t>SOC 21.4.45 (Air Britain Serials)</t>
  </si>
  <si>
    <t>Tested with chin radiators SOC 21.4.45 (Air Britain Serials)</t>
  </si>
  <si>
    <t>Mk.XXV serial KB529 coded "W" presumed both crew killed. 22.04.1945 2137 163 to Kiel from Wyton presumed crashed. in target area Kiel, no trace (BCL). F/L WG Baker ok, F/O AA Hawthorne RCAF +, Hawthorne buried in War Cem adjoining German Naval Garrison Cem, no further info about Baker so believed as safe 
During this period of heavy bombing we hardly ever took our clothes off, we were always on call, all leave was cancelled and the toll on the crews and the kites was pretty heavy. One particular incident came to mind when the kite flown by Flt.Lieutenant Baker did not return and we surmised that he and his navigator had bought it.(he.e. shot down) About ten weeks later though, he walked sprightly into the flight office as large as life and told of his experiences.
They were flying over France towards the Ruhr when heavy Flak hit their Aircraft. The next thing that he remembered was falling through the air still sitting in his bucket seat. He pulled the rip cord on his chute and floated down to earth. He never found his Navigator, and he set about burying his chute and any other gear that might be of use to the enemy. He decided to rest until it was light enough to get his bearings. He heard a commotion and three men appeared and challenged him. ”Anglais?” “Oui Oui R.A.F.” He were taken to a farmhouse and looked after and later he was transported to the coast and with two other R.A.F. crews they were ferried across the channel. 
After being interrogated and having a medical he made his way back to our squadron. He later heard that his Navigator had been killed. (http://www.bbc.co.uk/dna/ww2/A1285805)
F/O Austin Archer Hawthorne, RCAF, killed in action 21/22 April 1945 (Mosquito KB529, No.163 Squadron). His pilot (F/L W.G. Baker) reported they were hit by flak over the target. Part of his report read:
"When aircraft was hit, the nose and starboard wing were blown off and I was knocked out. When I regained consciousness, F/O Hawthorne was not in the aircraft, and so I baled out. I was captured four days later, and the German interrogator (in an endeavour to obtain information) informed me that the body of F/O Hawthorne, RCAF had been found near Kiel. F/O Hawthorne was lying in the nose compartment of the aircraft when we were hit. The German Major at Dulag Luft 33 is the only source of information I have ever had concerning F/O Hawthorne. My own conclusions are, that F/O Hawthorne was killed when aircraft was hit. He was not wearing his chute at the time."
(Hugh Halliday on RAF Commands Forum: http://www.rafcommands.com/dcforum/DCForumID6/Data/8222.txt)
21/22 April 1945, Coded W, Kiel, "Serial Range Kb370 - KB699. 330 Mosquito B.MkXXV. Part of a batch of 400 delivered by De havilland (Toroanto) Canada. Airborne 2137 21Apr45 from Wyton. Cause of loss not established. Presumed crashed in the target area as F/O Hawthorne is buried in the War cemetery, which adjoins the Ggerman Naval Garrison Cemetery. It is assumed that F/O Baker survived as no burial details have been found. F/L W.G.Baker F/O A.A.Hawthorne RCAF KIA " (Chorley via Lost Bombers) Missing (Kiel) 22.4.45 (Air Britain Serials)
Last week I received a call from an old lady (88 years old). She told me that she had rescued one of two crew members from a crashed aircraft in Kiel-Wellsee. He had bailed out of the aircraft after it had been hit by Flak. The old lady took him into her parent's house for two weeks. She remembered that he had had head wound, and would often shelter with him in the bomb shelter during the Kiel bombing raids. She gave him civilian clothing and told people that he was a relative. When the Allies arrived, she took him to the British.
Only one Mosquito crashed in the Kiel area in the last two weeks of the war - this was KB529, from 163 Squadron at Wyton, where it had taken off at 21.37. The crew members were Flight Lieutenant W.G. Baker, and Flying Officer A.A. Hawthorne (who is buried in Kiel War Cemetary, 1.F.19.)
Can anyone help me to confirm the identity of the wounded officer? Perhaps his address or that of a relative? The old lady tells me that her rescue of the pilot was one of the best times of her life, and would like to know the name of the officer before she dies.
Yesterday I received a new call from the woman who saved the pilot in Kiel-Wellsee.
She told me some new details - maybe this details help us to find the right aircraft and the crew !?
1. The pilot was married, on his right small finger he carried his ring. (he told her, his wife is waiting at the airfield for him)
2. The flight this day against Kiel was his first raid.
3. His rank was Lieutenant (?)
4. His parachute was yellow
5. The date of crash was in the last 8 days of the war
6. The woman brought him to the british units, at the railway-station of Kiel. The british soldier laughed, as she has told, she have hidden a british pilot at home.
I have a other crash of Mosquito in the last days of the war in Kiel;
13.04.1945
NT 494 VY-N, 85.Sqdn.
Flight Lieutenant H.B. Thomas was at first MIA
Flying Officer C.B. Hamilton was killed.
(http://forum.keypublishing.com/archive/index.php?t-46848.html)</t>
  </si>
  <si>
    <t>Was 6T-W on 163 Squadron. (Mosquito Squadrons of the RAF)</t>
  </si>
  <si>
    <t>Broke up in air 1m E of Haverfordwest 22.4.45 (Air Britain Serials) 22.04.45 8 OTU. HR464 Aircraft broke up at Arnolds Farm, one mile east of Haverfordwest after loss of control due to extreme vibration, killing crew. (Mosquito Crash Log)</t>
  </si>
  <si>
    <t>MACR 14064, 416 Group (sic) 22 Aprill 1945: At 1325 , Major James D. Urson and 1st Lt. Talmadge F. Simpson left from Pontedar Air Base, Italy in NT248/G on an armed recce of the Po Valley, Parma, Plancenza and Manua area. He was accompanied by Major C. E. Gilbert in his Mosquito. According to Gilbert "I oberved the Mosquito aircraft crossing the Po River heading in a south-easterly direction, three-miles distant from me. The port engine was smoking and I crossed the Po River closing to a half-mile from the aircraft. I oberved he was going to crash-land. At approximately 300 feet altitude, I observed a parachute open and an individual land safely on the ground. The aircraft then crashed and immediately burned at 1425 hours. It was near the same spot where Lt. Kangas crashed and Lt. Fuller lost an engine to flak, all in two hours time or less. (Norman Malayney on mossie.org) Missing 22.4.45 (Air Britain Serials)  MACR indicates this Mosquito was lost to flak.</t>
  </si>
  <si>
    <t>Mk.XVI serial RV359 coded "6T-X" both crew killed. 22.04.1945 2145 608 to Kiel from Downham Market . Lost without trace (BCL). S/L ES Few DFC AFC +, P/O SS Campbell +, both buried in Kiel War Cem Missing (Kiel) 22.4.45 (Air Britain Serials)</t>
  </si>
  <si>
    <t>Was 6T-X on 163 Squadron. (Bomber Command Losses)</t>
  </si>
  <si>
    <t>Built as F.B.40. Delivered during February 1945. Final disposition: 5 OTU crashed on landing at Williamtown, New South Wales, April 1945. (Beaufort, Beaufighter and Mosquito in Australian Service, Stewart Wilson, 1990) Crashed Williamtown NSW 22.04.45 (Air Britain Serials)</t>
  </si>
  <si>
    <t>MACR 14065, 416 Group (sic) 22 April 1945: At 1110 hours, 2nd Lt. Wesley E. Kanga with radar operator 2nd Lt. Jack Copeland Herron left Pontoder in MT482 for an armed recce of the Po River Valley. At 1500 hours, his aircraft was an hour overdue. A check through sectors and GCI stations revealed no word received from them. Their wreckage was later located near San Benedetto on the Po River and both officers were buried in a military cemetery at Mirandola. (Norman Malayney on mossie.org forum) Mosquito MK XXX MT-482, belonging to the 416th Night Fighter Squadron, missing in action on 22 April 1945 in North Italy. As stated by MACR #14065 &lt;&lt;2Lt. Wesley E. Kangas, pilot, and his radar observer, 2Lt Jack C. Herron, took off from Pontedera Air Base, Italy at 11:10 hours 22 April 1945 for an armed recce of the Po Valley covering the Parma, Piacenza and Mantua area. Lt Kangas and his observer were due back at base at approximately 13:00 hours. When they did not return, 62nd Fighter Wing was notified by 3-2, this headquarters. 62nd Fighter Wing in turn notified Rhubarb and Blue Sector. Rhubarb tried to call them but received no answer. Lt Kangas and his observer were last sighted on take off at 11:10 hours, 22 April 1945. No serach was conducted by this unit. No reports received by this headquarters from other aircraft covering same area.&gt;&gt; 416 NFS flew Mosquito night missions in northern Italy. The unit was scheduled for its FIRST daylight mission on 22 April and this proved a debacle with loss of several aircraft. Having no daylight experience, they flew as if they were still flying a night mission--at low altitude and little regard to enemy flak positions. The wreckage of Lt. Kangas' Mosquito was located near San Benedetto on the Po River and both officers were buried in a military cemetery at Mirandola. (Norman Malayney) Missing 22.4.45 (Air Britain Serials)</t>
  </si>
  <si>
    <t>J/11041 Flight Lieutenant Thomas (Tommy) Bell RCAF. who flew with 684 Squadron. Although he was Canadian, he born in the UK and started his wartime flying career on Mk1 Mustangs. He subsequently got himself on to Mosquitoes and attended the OCU at RAF Dyce near Aberdeen after doing a swift PR course at RAF Benson. In late 1944 he was posted to India (Alapore, Dum Dum etc) On the 20th (sic) April 1945 whilst on a PR sortie to Langkawi Island (just off the Malay coast near the Thai border) his Mk XXVI Mosquito went into the sea, and Tom Bell and his navigator 1386875 Warrant Officer Sidney Jack Plater , were lost. (http://www.worldwar2exraf.co.uk/Aircrew%20Notice%20Board/aircrew%20notice%20board%2042.htm) CWGC confirms April 22:
PLATER, SIDNEY JACK 
Initials: S J 
Nationality: United Kingdom 
Rank: Warrant Officer 
Regiment/Service: Royal Air Force Volunteer Reserve 
Unit Text: 689 Sqdn. 
Age: 32 
Date of Death: 22/04/1945 
Service No: 1386875 
Additional information: Son of Mr. and Mrs. Harry Plater, of Thame, Oxfordshire; husband of Bertha Plater, of Enfield, Middlesex. Member Pharmaceutical Society. 
Casualty Type: Commonwealth War Dead 
Grave/Memorial Reference: Column 449. 
Memorial: SINGAPORE MEMORIAL 
BELL, THOMAS 
Initials: T 
Nationality: Canadian 
Rank: Flight Lieutenant 
Regiment/Service: Royal Canadian Air Force 
Unit Text: 684 (R.A.F.) Sqdn 
Age: 22 
Date of Death: 22/04/1945 
Service No: J/11041 
Additional information: Son of Thomas and Mary Bell, of Vancouver, British Columbia, Canada. 
Casualty Type: Commonwealth War Dead 
Grave/Memorial Reference: Column 455. 
Memorial: SINGAPORE MEMORIAL Missing 22.4.45 (Air Britain Serials)</t>
  </si>
  <si>
    <t>Was Z on 684 Squadron. (Eyes For the Phoenix:Allied Aerial Photo-Reconnaissance Operations South-East Asia 1941-1945.
)</t>
  </si>
  <si>
    <t>Box blown into aircraft by gust while taxying Wevelghem 22.4.45 (Air Britain Serials)</t>
  </si>
  <si>
    <t>SS 22.4.45 (Air Britain Serials)</t>
  </si>
  <si>
    <t>Lost 22.4.45 (Air Britain Serials)</t>
  </si>
  <si>
    <t>Partly recovered from Schoonebeek in 1977. 22/23 April 1945 (FCWDv5) One night over Holland came the call "Mayday this is Dumbell 34 [Geo Nowell] I'm on fire " Reply "This is Dumbell leader [Dale] besides that are you alright" nothing else was heard. the crew was lost that night. We tho't the reply clueless but in retrospect what else could a guy say. (Bob Kirkpatrick on www.mossie.org - http://www.mossie.org/forum/read.php?1,3562,3577#msg-3577) MH - note that Dale was not Wing Commander at this point, he had perished in February of 1945, and his successor, W/C Kleboe, had died on the Copenhagen raid. Lost around 04:!5 on 22/23 April 1945 (2nd TAF) Flying Officer (Pilot) George R. Nowell, RCAF J/26775, 21 Sqdn, age 21, 23/04/1945, Schoonebeek (Oud Schoonebeek) General Cemetery Warrant Officer Class II (Nav.) John A. Haugh, RAFVR 1451249, 21 Sqdn, age 22, 23/04/1945, Schoonebeek (Oud Schoonebeek) General Cemetery Missing 23.4.45 (Air Britain Serials)</t>
  </si>
  <si>
    <t>22/23 April 1945 (FCWDv5) Coded G, lost around 23:40 on 22/23 April 1945, F/L Whiteside and F/O B.W. Smith both KIA, ftr Pritzwelk. (2nd TAF) Missing from night intruder over NW Germany 22.4.45 (Air Britain Serials)</t>
  </si>
  <si>
    <t>Was OM-G on 107 Squadron. (2nd TAF)</t>
  </si>
  <si>
    <t>SOC 23.4.45 (Air Britain Serials)</t>
  </si>
  <si>
    <t>Served with 464 Sqn, under RAF control 5/44 to 26/4/45 Coded SB-N. Failed to Return From Operations Germany. F/O P.Baker &amp; Lee missing. (Brian Fillery's website) Coded O 23/24 April 1945, around 23:!0, ftr Bremen, F/O P.J. Baker and F/O C.A. Lee both killed (2nd TAF) Also, undercarriage fault, landed wheels up at Manston, Cat B, F/L W.H. Clarke, F/O W.B. Searl both OK, 01:07 9/10 April 1945 Missing from night intruder 24.4.45 (Air Britain Serials)</t>
  </si>
  <si>
    <t>Was SB-N on 464 Squadron. (Brian Fillery)</t>
  </si>
  <si>
    <t>Served with 464 Sqn, under RAF control 3/45 to 26/4/45 Coded SB-Y. Failed to Return From Operations Germany. FSgt Taylor missing, W/O Rutter survived. (Brian Fillery's website) Shot down by flak while attacking train, crew bailed out, pilot evaded, navigator POW. 23/24 April 1945 (Mosquito Monograph) Coded Y Lost around 23:40, hit by flak when attacking train, crashed NNE Bremen, W/O R. Rutter evaded and F/S A.A. Taylor POW (2nd TAF). Missing from intruder mission 24.4.45 (Air Britain Serials)</t>
  </si>
  <si>
    <t>No corresponding loss appears in the Squadron ORB. Missing 23.4.45 (Air Britain Serials) NS886 crash-landed with flak damage on 23/24 April 1944, and later went to the Yugoslav Air Force on 25 April, 1952. Sharp &amp; Bowyer apparently say most of the series around RS527 went to Coastal Command -MH, is this a typo for 404 Squadron? 404 was undertaking operational sorties on the Mosquito from 22 April, 1945. Nothing to suggest any kind of  loss on this date for 404 Sqn. at http://www.404squadron.com/April1945.html</t>
  </si>
  <si>
    <t>Engine cut bellylanded at Stagsden Beds. 24.4.45 (Air Britain Serials)</t>
  </si>
  <si>
    <t>SOC 24.4.45 (Air Britain Serials)</t>
  </si>
  <si>
    <t>Was TW -G on 141 Squadron. ()</t>
  </si>
  <si>
    <t>25.04.1945 2213 attack airfield 109 to Schleissheim from Little Staughton on return crew overshot runway and dived into ground at Brussels-Melsbroek airfield (BCL). F/L JT McGreal DFC RNZAF +, P/O T Lynn DFC DFM +, both rest in Brussels Town Cem
Took off from Little Staughton at 22.13. Mosquito IX. Tasked to attack an aerodrome. Homebound the crew tried to land at Brussels-Melsbroek, but overshot the runway and dived into the ground. 
McGREAL, DFC 
 John Trevor 
 Flight Lieutenant 415706. 109 (R.A.F.) Sqdn, Royal New Zealand Air Force. Died Wednesday 25 April 1945 Age 32. Son of John McGreal and of Elsie May McGreal (nee Rogers), of Otahuhu, Auckland, New Zealand; husband of Nora Patricia McGreal, of Sandringham, Auckland. Buried: BRUSSELS TOWN CEMETERY, Evere, Vlaams-Brabant, Belgium. Ref. X. 21. 53. 
LYNN, DFC, DFM 
 Thomas 
 Pilot Officer 187095. Nav. R.A.F. (V.R.). 109 Sqdn., Royal Air Force Volunteer Reserve. Died Wednesday 25 April 1945. Age 29. Son of Thomas and Mary Jane Lynn, of Ferryhill, Co. Durham. Buried: BRUSSELS TOWN CEMETERY, Evere, Vlaams-Brabant, Belgium. Ref. X. 21. 52. 
(http://www.roll-of-honour.com/Bedfordshire/LIttleStaughton109Squadron.html) Engine cut dived into ground on overshoot Melsbroek returning from Schleisshelm 25.4.45 DBF (Air Britain Serials)
Airborne 2213 24Apr45 from Little Staughton to attack an airfield. Homebound, the crew diverted to Brussels-Melsbroek but missed the approach, attempted an overshoot to go round again, pulled up too steeply, stalled and dived into the ground. Both are buried in Brussels Town Cemetery. P/O Lynn had won his DFM with 106 Sqdn, Gazetted 15Oct43. F/L J.T.Mcgreal DFC RNZAF KIA P/O T.Lynn DFC DFM KIA " (Chorley via Lost Bombers)</t>
  </si>
  <si>
    <t>G/F/G</t>
  </si>
  <si>
    <t>Was GB-G/F/G on 105 Squadron. (Mosquito Thunder)</t>
  </si>
  <si>
    <t>409 Sqdn. Shot down by another RAF Mosquito near Rheine. P/O L.E. Fitchett and P/O A.C. Hardy crash-landed near B108 airfield. On p.48 of Martin Bowman's Mosquito Fighter/Fighter Bomber Units of World War 2 there is a photograph of the downed aircraft (it crash-landed wheels up) with Hardy and Fitchett posing in front of it. (12 O'Clock High! Board) 24/25 April 1945 (FCWDv5) KP-T, shot up near Osnabrueck (de Havilland Mosquito) Damaged by another Mosquito on patrol and crashlanded Lille/Vendeville 25.4.45 (Air Britain Serials)</t>
  </si>
  <si>
    <t>Was KP -T on 409 Squadron. (de Havilland Mosquito)</t>
  </si>
  <si>
    <t>25.04.1945 Intruder 406 to Flensburg airfield from Manston hit by Flak and crash landed in flames from 50 ft. at Flensburg airfield (FCL). P/O KA Norman pow, F/O CBL Warwick pow, Navigator injured 24/25 April 1945 (FCWDv5) Missing from night intruder to Flensburg 25.4.45 (Air Britain Serials)</t>
  </si>
  <si>
    <t>Was HU-E on 406 Squadron. (Mosquito Squadrons of the RAF)</t>
  </si>
  <si>
    <t>Author: Rudy Kahrs (---.dip.t-dialin.net)
Date: 08-30-04 01:51 Want Infos about Mosquito NF. 30, MV 544 "B" 307 Sqn. crash 24.April 1945 ,both Flyers "safe" Leskiewicz/Lewandowskie (Infos Fighter Command Loses 1944/45) Crash at Bremen ?????????????? I have infos about "two-engine" crash at Bremen (No Info Mosquito-crash 23 April Flak List Bremen) 
Greetings, Rudy 
 Re: 307 Polish 24 April 1945 
Author: Robert Gretzyngier (---.poleczki.dialup.inetia.pl)
Date: 09-12-04 20:09
Detailed information about this crash was writen down in 307 Sqn ORB.
24.4.45 - 4 Mosquitoes XXX on Low Level Intruder. W/Cdr Andrzejewski - W/O Kaliszewski, 1 E/A destroyed on ground at Husum - 1 E/A damaged on ground at Husum. F/Sgt Laszkiewicz and Sgt Lewadowski ditched at NR. Pellworth, at 00.01 hrs.
24-Apr-45. Mosquito NF30 MV544. F/Sgt K. Leszkiewicz / ?. Safe after low level intruder sortie.
24/25 April 1945 (FCWDv5) Missing from low-level intruder mission 25.4.45 (Air Britain Serials)</t>
  </si>
  <si>
    <t xml:space="preserve">EW </t>
  </si>
  <si>
    <t>Was EW -B on 307 Squadron. ()</t>
  </si>
  <si>
    <t>Crashed on landing Cranfield 25.4.45 (Air Britain Serials)</t>
  </si>
  <si>
    <t>25.04.1945 Air Test 142 from Gransden Lodge crash landed and burnt at Gransden Lodge airfied 1542 (BCL). F/O DR Maguire ok, 2nd crash this day for Maguire, see KB450 U/c collapsed on landing Gransden Lodge 25.4.45 (Air Britain Serials) 25.04.45 142 Sqn. KB613 Undercarriage collapsed after a heavy landing at Gransden aerodrome and drop tank caught fire. Crew unhurt. (Mosquito Crash Log)</t>
  </si>
  <si>
    <t>25-04-45 NS707 Mosquito 492Sq(?)cr Winchfield.US Pilot (http://daveg4otu.tripod.com/hancrash.html) 865BS 492BG, 8th Air Force. Pilot Kuntz, James G. Richard L. Greene killed while Bailing Out due to Fire at Winchfield/ nr. Category 4 damage, 25 April 1945. (http://www.aviationarchaeology.com) After his B-24 missions Kuntz was sent to Watton on 24 March '45 for Mosquito training. Shown above with the Mossie named "Patty" and Edward P. Kolacki, a Mossie Navigator, he crashed in Mosquito number 707 on the night of 24/25 April 1945. Flight Officer Richard L. Greene was killed in the crash, becoming the last man to be KIA of the Group. Errata: Though he is listed as James E. Kuntz ASN 0808563 in the only set of orders we have from the Daylight 492nd BG, in all five cases of his appearance in Station 179 orders he is listed as James G. Kuntz, ASN 0808562 http://www.carpetbaggerops.org/36thBS/36th-KuntzCrew.html 856th BS, spring 1945, Kuntz was the pilot of Mossie #707 on the night of 24/25 April when it went down over the UK on an operational flight. Richard L. Greene, (Greene, Richard L. T-132922 Navigator KIA, Ohio Franklin County) also on board, became the last combat fatality of the Group when his parachute snagged on exit from the plane. Mosquitos were used to insert agents into the Reich and for reconnaissance purposes. Mosquitos at Harrington were few in number, the main effort being accomplished by the 25th BG out of Watton, Station 376. (http://www.carpetbaggerops.org/) Account of this mission by the Joan-Eleanor radio operator appears in The Men Who Flew The Mosquito - the aircraft may have crashed due to damage inflicted by an enemy night fighter. 450425 MOSQUITO NS-707 WINCHFIELD, HAMPSHIRE 492 (Thomas Ensminger) Chronicle of the 492nd BG, available for download on Thomas Ensminger's site, indicates cause of loss as "fire in the air" - no mention of nightfighter action. (Air Britain Serials)</t>
  </si>
  <si>
    <t>Swung on take-off and u/c collapsed Blida 25.4.45 (Air Britain Serials)</t>
  </si>
  <si>
    <t>25.04.1945 1510 Air Test163 to from Wyton on return heavy 3point landing, starboard undercarriage gave way at Wyton airfield 1603 (BCL). F/O F Langford RAAF ok, , U/c collapsed on landing Wyton 25.4.45 (Air Britain Serials)</t>
  </si>
  <si>
    <t>Was G on 163 Squadron. (Mosquito)</t>
  </si>
  <si>
    <t>25.04.1945 Air Test142 from Gransden Lodge overshot in order to avoid running into SBA installation, plane swung to port and undercarriage gave way at Gransden Lodge airfied 1157 (BCL). F/O DR Maguire ok, , Overshot landing and u/c collapsed Granaden Lodge 25.4.45 (Air Britain Serials)</t>
  </si>
  <si>
    <t>Was 4H-E on 142 Squadron. (Mosquito)</t>
  </si>
  <si>
    <t>Overshot landing at night in bad weather on return from navex Church Fenton 25.4.45 (Air Britain Serials) 25.04.45 54 OTU. LR376 Aircraft overshot Church Fenton aerodrome at night whilst trying to attempt to land on one engine in bad weather. (Mosquito Crash Log)</t>
  </si>
  <si>
    <t>Was SY-Q on 613 Squadron. (Mosquito Squadrons of the RAF)</t>
  </si>
  <si>
    <t>Missing from sweep pres. flew into ground at night 25.4.45 (Air Britain Serials)</t>
  </si>
  <si>
    <t>25/26 April 1945 (FCWDv5) Missing from night intruder 26.4.45 (Air Britain Serials)  Mosquito EG-E (PZ332). Evans and Jenkins both killed (buried at Becklingen War Cemetery, Soltau). Took off at 2130; pilot heard to say “I am on fire”. Mosquito PZ332 crashed at Schießplatz Sahlenburg near Cuxhaven.  (http://www.luftwaffe-bullet-board.com/viewtopic.php?t=18360&amp;highlight=)</t>
  </si>
  <si>
    <t>Was EG-A on 487 Squadron. (Mosquito Squadrons of the RAF)</t>
  </si>
  <si>
    <t>Flown by F/L Reginald Arthur Miller, who had been with the FIU and the FIDS, shot down by flak over Austria on 26/27 April 1945. F/Lt Reginald Arthur Miller (123201) 26th April 1945 He died on the 26th April 1945 and is buried in Klagentfurt War Cemetery. (Tom Thorne http://www.rafcommands.com/forum/showthread.php?p=26192#post26192) Missing 26.4.45 (Air Britain Serials) Hit by flak after having turned to make another strafing run, having already destroyed a Ju 188  His navigator Barclay survived. (Night Fighter Navigator) Date 25/26 confirmed by Barclay's combat report, filed after his return to Britain. Mosquito was hit by flak on second run, starboard engine was unserviceable and Barclay had been wounded. He was ordered to bail out, did so at 2,000 feet, saw Mosquito explode about 1,000 feet from the ground, no sign of pilot's parachute.</t>
  </si>
  <si>
    <t>KA153 crashed 26 April 1945. I have details only of the Wireless Operator, an RCAF officer, Killburn Howard GRIST (buried in Iceland); born in Toronto, 18 March 1921; enlisted in Toronto 10 March 1941; on leave without pay for several weeks; posted to No.1 WS, 8 November 1941; promoted LAC 9 December 1941; to No.1 BGS, 23 April 1942; commissioned 25 May 1942; to No.31 OTU, 13 June 1942; to Ferry Command, 30 June 1942. Engaged on ferry duties from October 1942 onwards (when he was in crew of a PBY delivery); numerous ferry flights thereafter including Mosquito KB361 (July 1944) and Mosquito KB512 (Novemver 1944); Ferry Command aircrew cards not maintained after December 1944. Thew crew were: Pilot - 157411 Flying Officer Fernley William Clarke R.A.F.V.R. from Oulton Broad, Suffolk, England, RO/Nav - J11839 Flight Lieutenant Kilburn Howard Grist, R.C.A.F, from Montreal, Quebec. Both are buried in the Fossvogur Cemetery, Reykjavik, Iceland (RAF Commands Forum) The Canadian-built de Havilland Mosquito F.B. Mk. 26 s/n KA153 suffered an engine failure, stalled and then crashed while trying to land at Reykjavik, Iceland on the 26th of April, 1945. (http://www.crashplace.de/output.php) Crashed on approach Reykjavik 26.4.45 (Air Britain Serials)</t>
  </si>
  <si>
    <t>SOC 26.4.45 (Air Britain Serials)</t>
  </si>
  <si>
    <t>Was YP-Z on 23 Squadron. (Mosquito Squadrons of the RAF)</t>
  </si>
  <si>
    <t>Was A on 82 Squadron when on 8 March, flown by W/C F W "Freddy" Snell DFC and F/O A F Maude it was very heavily damaged by debris during an attack on the Pyinmana railway bridge. (The Mossie Number 29) SOC 26.4.45 (Air Britain Serials)</t>
  </si>
  <si>
    <t>Was -A on 82 Squadron. (The Mossie Number 29)</t>
  </si>
  <si>
    <t>Lost tail and spun into ground 4m S of Cranfield 27.4.45 (Air Britain Serials) 27.04.45 51 OTU. DD789 Aircraft spun in four miles south of Cranfield from 4,000 feet while on test flight due to loss of control and strain which caused tail to break off, killing crew. (Mosquito Crash Log)   F/O W R Short was the pilot of Mosquito DD789.
The aircraft took off for an Air Test at 19:00 hrs.
F/O Short either put the aircraft into a deliberate spin or lost control and a spiral dive developed leading to failure of the port tailplane and it's separation from the rest of the airframe.
Also killed onboard was LAC Noble. A typo has caused other sources to incorrectly attribute his unit to No.51 Squadron rather than the correct No.51 OTU. 
AIB investigated and produced a report (W2181) on findings.
This report survives in AVIA 5/24 at the TNA
(http://ww2talk.com/forums/topic/42543-which-squadron/)</t>
  </si>
  <si>
    <t>Was HB -D on 239 Squadron. ()</t>
  </si>
  <si>
    <t>27/04/1945 Mosquito LR531 of 16 OTU crash landed at Barford St John after an engine failure. W/O G J M Robertson RCAF was unhurt. (http://www.couplandbell.com/marg/crashes1945.htm) Engine cut crashlanded in circuit Barford St.John 27.4.45 (Air Britain Serials) 27.04.45 16 OTU. LR531 Crash landed with engine failure at Barford St. John aerodrome. (Mosquito Crash Log)</t>
  </si>
  <si>
    <t>Hit ground in bad weather Cranfield 28.4.45 (Air Britain Serials) 28.04.45 51 OTIJ. HK129 Aircraft hit ground at Cranfield aerodrome in bad weather while flying on instruments, killing crew. (Mosquito Crash Log)       Simpson F J was killed on 28 Apr 45 in Mosquito HK129 of 51 OTU which crashed at Cranfield. The pilot was Fg Off B D McBride J18446 RCAF Info is from TSGNO   (http://www.rafcommands.com/forum/showthread.php?11411-F-S-Frederick-John-Simpson-R-206335-RCAF)</t>
  </si>
  <si>
    <t>Was RO-G on 29 Squadron. (Mosquito Squadrons of the RAF) Was EW-Z  on 307 Squadron. (Mosquito Squadrons of the RAF)</t>
  </si>
  <si>
    <t>Missing 27.4.45 (Air Britain Serials) MH - Can't find matching casualties for the 27th.</t>
  </si>
  <si>
    <t>Was H on 110 Squadron. (Mosquito Squadrons of the RAF)</t>
  </si>
  <si>
    <t>Missing 28.4.45 (Air Britain Serials) ALLEN  WL  1397716, HAWKINS  SJ  143892</t>
  </si>
  <si>
    <t>H and L</t>
  </si>
  <si>
    <t>Was H and L on 110 Squadron. (Mosquito Squadrons of the RAF)</t>
  </si>
  <si>
    <t>Overshot runway on return from sweep and u/c collapsed Kinmagan 28.4.45 DBR (Air Britain Serials)</t>
  </si>
  <si>
    <t>29.04.1945 Test flight 29 to from Hit by Flak over Dunkirk, unknown location (FCL). F/L JE Bennett DF +, F/O CW Oxborrow +, both buried in St Pol sur Mer Cem On an NFT (FCWDv5) Shot down by flak over Dunkerque on night flying test 29.4.45 (Air Britain Serials)</t>
  </si>
  <si>
    <t>Spun into ground 3m N of High Wycombe Bucks. 30.4.45 (Air Britain Serials) 30.04.45 51 OTIJ. HK245 Crashed at North Deane, three miles north of High Wycombe after high speed stall and spin, killing crew. (Mosquito Crash Log)
Type de Havilland Mosquito NF.Mk.XVII
Operator: 51 OTU RAF
Registration: HK245
C/n / msn: 
Fatalities: Fatalities: 1 / Occupants: 1
Other fatalities: 0
Airplane damage: Written off (damaged beyond repair)
Location: North Dean, 3 miles N of High Wycombe Bucks, -   United Kingdom
Phase: En route
Nature: Training
Departure airport: RAF Cranfield, Bedfordshire
Destination airport: 
Narrative:
Spun into ground 3m N of High Wycombe Bucks. 30.4.45
Crew:
F/O (55651) William McCABE DFM (pilot) RAF- killed
http://aviation-safety.net/wikibase/wiki.php?id=17469</t>
  </si>
  <si>
    <t>Was VY-U on 85 Squadron. (Mosquito Squadrons of the RAF) Was VA-V on 125 Squadron. (Mosquito Squadrons of the RAF)</t>
  </si>
  <si>
    <t>Engine cut stalled on approach Capodichino 30.4.45 DBF (Air Britain Serials)</t>
  </si>
  <si>
    <t>Pilot F/O Ron Watson killed, aircraft landed by navigator W/O Lawrence "Kev" Kevan, wounded in one arm by ground fire. (Osprey 13)
People in story: Eric Hunter
Location of story: Palestine
Eric was stationed at Lydda(Ben-Gurion Airport) Palestine which was a transport command R.A.F. station, used for transporting troops, supplies, engines, etc, to all parts of the Middle East and Asia.
One day while at work on the ground-staff, he saw a Mospuito (twin-engine fighter bomber) flying around the aerodrome which was unusual. Somebody told him that the plane was in trouble, but it was flying round the circuit quite happily, and they wondered what was wrong with it. Apparently the plane had been over Cyprus taking photographs, and someone on the ground had taken a pot-shot at the plane and killed the pilot. The observer took over the controls and flew the plane to Lydda, and informed the control tower the situation he was in. With the pilot sitting on the left of the cockpit, and the observer on the right it was impossible for him to reach the controls for the flaps and undercarriage which were situated near the pilot's left knee. It was a case of making a belly landing and trusting to luck. He made one dummy run over the runway to see how to land, (a Mosquito lands at 120 mph with flaps and undercart down, normally). Finally he made a good approach and touched down about halfway down the runway, straight away his speed dropped down to about 50 mph, the props were milling over, and the plane shot up about 50 feet into the air, luckily it stayed horizontal and carried on a further 200 feet, and finished up on the grass at the end of the runway. When the Fire Crew with Crash Tender arrived they found that the fuselage behind seats in the cockpit had sheared off, (mostly made of Balsa wood), but the Observer got out unharmed. He received a medal for his bravery, by bringing the aircraft, with photographs back to a British base, safely. As a model maker I was able to make a model out of the remains of the balsa wood frame of the aircraft.
E G Hunter 1591528 http://www.bbc.co.uk/dna/ww2/A2674244 Hit by ground fire from Rhodes and crashlanded Lydda 30.4.45 DBR (Air Britain Serials)</t>
  </si>
  <si>
    <t>Ground Fire</t>
  </si>
  <si>
    <t>Lost wing and spun into ground on air test 3m SE of Bamraull 1.5.45 (Air Britain Serials)</t>
  </si>
  <si>
    <t>1945-05</t>
  </si>
  <si>
    <t>Damaged by bomb debris 1.5.45 SOC (Air Britain Serials)</t>
  </si>
  <si>
    <t>Was -Z on 110 Squadron. (Mosquito Squadrons of the RAF)</t>
  </si>
  <si>
    <t>Engine caught fire swung on landing and u/c collapsed Finmere 2.5.45 (Air Britain Serials)</t>
  </si>
  <si>
    <t>Crew were NZ 415744 F/Lt John George Buchanan (Pilot) and 175562 P/O or F/Lt Sidney Leslie Woodcock (W.Op./Air Gnr.). Both buried Rangoon War Cemetery ("Bobby" on RAF Commands Forum) In "Air War for Burma" by Christopher Shores this loss is mentioned as being south of Rangoon,but states that they were not found.I don't think Mosquitos needed A/Gs and in the book Flt Lt S.L.Woodcock is described as an Official RAF Photographer.Were they in fact buried in Rangoon or simply recorded on a Memorial? Shores records the A/C as of 110 Sqdn coded "Z",HR446. Cwgc confirms the burials so they must have been found. It also confirms the RNZAF status of Buchanan but has Woodcock as British RAFVR. It has Woodcock as W/op-A/g but this would not have been needed in a Mosquito so his presence as a Photographer may be correct. ("Dick" on same board) 
Wed 2 May 1945
AIR COMMAND SOUTH-EAST ASIA
Photographic reconnaissance over the invasion area south of Rangoon, Burma
110 Squadron, RAF (Joari, India - 901 Wing, 224 Group, HQ RAF Burma)
Mosquito FB.VI HR446/Z - thought to have been one of two tasked with photographing the invasion area south of Rangoon during the afternoon, possibly in association with a bombing raid on Syriam by other Squadron aircraft. Crashed near the village of Syriam, the two crew being locally by Burmese Christians, but later reinterred at Rangoon. This may also have been the operation in which photographs were taken of the famous message, ‘Japs gone, British here’, newly marked out in large letters on the roof of the Rangoon jail by prisoners of war.
Pilot: NZ415744 Flt Lt John George BUCHANAN, RNZAF - Age 25. 1152hrs.
Buchanan, lost on his 8th op with the Squadron, had also completed a South Pacific tour. (Ross McLeod) Missing 2.5.45 (Air Britain Serials)</t>
  </si>
  <si>
    <t>Was Z on 110 Squadron. (Mosquito Squadrons of the RAF)</t>
  </si>
  <si>
    <t>Mosquito PR.XVI NS735 (sic) of 618 Squadron RAF (UK) disintegrated over the inner western Sydney suburbs of Leichhardt and Petersham on 2 May 1945 during an air test flight. The crew of two were killed but fortunately no one on the ground was seriously injured by the falling debris of the Mosquito. The Daily Telegraph of 3 May 1945 stated that two civilians were injured and a total of 18 properties were damaged. Five houses were set on fire by the falling debris.
It was suspected that a violent pull out from a power dive, with its associated high 'g' forces may have lead to the structural failure of the aircraft. The two crew members tried to eject from the aircraft but they were not high enough for their parachutes to open.
Wendy Harvey was only 6 weeks old when her father Flight Lieutenant David Rochford of Oxford, England was killed in this tragic incident. LAC Charles Boydell from Mosman was the other crew member killed in this crash. F/Lt Rochford's body was found in the playground of Petersham Public School while LAC Boydell's body was found on the roof of a railway building about 100 metres away.
http://home.st.net.au/~dunn/ozcrashes/nsw20.htm Dived into ground in flames Petersham NSW 2.5.45 (Air Britain Serials)</t>
  </si>
  <si>
    <t>02.05.1945 anti shipping strike 235 to Kattegat from Banff belly landed after engine problems, scrapped. at Satenäs airfield F7 Sweden 0858 (Nöd). F/O Rendell ok, F/O Rawlins ok, Crew interned and returned to UK. Nödlandning states Sqn code as VV but should be LA. Aircraft maybe borrowed from 85Sqn (VY)? Own remark! Forcelanded in Sweden after shipping attack in Kattegat 2.5.45 (Air Britain Serials)</t>
  </si>
  <si>
    <t>VV (LA)</t>
  </si>
  <si>
    <t>Was VV (LA)-G on 235 Squadron. (Nödlandning)</t>
  </si>
  <si>
    <t>03.05.1945 2110 heading for Jagel with Napalm 169 to airfield bombing from Great Massingham shot down by FLAK. Lost without trace (BCL). F/O R Catterall DFC +, F/S DJ Beadle +, both buried in Kiel War Cem 2/3 May 1945 (FCWDv5) Missing from night intruder to Schieswig 3.5.45 (Air Britain Serials) 2110 2May45 from Great Massingham heading forJagel Airfield armed with Napalm. Shot down by Flak. Crash-site not established. Both are buried in Kiel War Cemetery. F/O W.Catterall DFC KIA F/S D.J.Beadle KIA This Mosquito, together with the two Halifaxes that collided on this date (RG373 and RG375) were the last Bomber Command aircraft lost on operations during WW11. " (Chorley via Lost Bombers)</t>
  </si>
  <si>
    <t>05.12.1945 254 Sqn Cat.E. FBXVIII. (The aircraft was struck off charge on 3 December 1945. [Alex Crawford]). PZ300 was damaged in a landing accident in May 1945 and was presumably sat in an MU somewhere waiting for somebody to make a decision about what to do with it. I believe that after the war these issues were dealt with as "job lots". Lists of a/c were put forward to AM for striking off charge. Tyre burst on landing swung and u/c leg collapsed North Coates 3.5.45 DBR (Air Britain Serials)</t>
  </si>
  <si>
    <t>HR160 of 8 OTU rolled and spiralled down to crash and burn near Whitland, Cardiganshire killing crew. (Post on RAF Commands Forum) Dived into ground nr Witland Carmarthen 4.5.45 (Air Britain Serials) 04.05.45 8 OTU. HR16O Aircraft in flight at between 5,000 and 6,000 feet, rolled and spiralled down, crashed and burned near Whitland, Carmarthenshire, killing crew. Aircraft was coded '42'.(Mosquito Crash Log)</t>
  </si>
  <si>
    <t>04.05.1945 anti shipping strike 235 to Kattegat from Banff attacked german convoy, burnt. Varberg, Getterön Sweden 1551 (Nöd). F/L Douglas Keith Thorburn +, W/O Crocker inj, Thorburn buried in Varberg New Cem, Crocker returned to UK. Nödlandning states Sqn code as VV but should be LA. Aircraft maybe borrowed from 85Sqn (VY)? Own remark! Engine cut after attack on ships in Kattegat forcelanded in Sweden 4.5.45 (Air Britain Serials)</t>
  </si>
  <si>
    <t>Was VV (LA)-W on 235 Squadron. (Nödlandning)</t>
  </si>
  <si>
    <t>04.05.1945 anti shipping strike 235 to Kattegat from Banff needs translation. at Satenäs airfield F7 Sweden 1600 (Nöd). F/O Moffatt ok, F/L Hardy ok, Crew interned and returned to UK. Nödlandning states Sqn code as VV but should be LA. Aircraft maybe borrowed from 85Sqn (VY)? Own remark! Engine cut during shipping attack in Kattegat forcelanded in Sweden 4.5.45 (Air Britain Serials)</t>
  </si>
  <si>
    <t>Was VV-A on 235 Squadron (http://www.forcedlandingcollection.se/RAFe/RAF112-RS623.html)</t>
  </si>
  <si>
    <t>04.05.1945 anti shipping strike 143 to Kattegat from Banff. Trollhättan, Sweden 1629 (Nöd). F/S Shewry ok, F/S Hornby ok, Crew safe and returned to UK, plane repaired and remained in Swedish Service until 1946. Hit by flak attacking ship in Kattegat and forcelanded in Sweden 4.5.45 (Air Britain Serials)</t>
  </si>
  <si>
    <t>Was NE-Z on 143 Squadron. (Nödlandung)</t>
  </si>
  <si>
    <t>Broke up in cloud and crashed on air test Hackthorn Lincs. 4.5.45 (Air Britain Serials) 04.05.45 125 OTU. NT427 Starboard engine, centre section, cockpit and fuselage seen to crash into ground at Hackthorn, near Scampton aerodrome. Pilot lost control and high speed dive ensued. (Mosquito Crash Log)</t>
  </si>
  <si>
    <t>Missing from sweep to Bassein 4.5.45 (Air Britain Serials) HEMINGWAY  AS  771997</t>
  </si>
  <si>
    <t>Was C on 110 Squadron. (Mosquito Squadrons of the RAF)</t>
  </si>
  <si>
    <t>SOC 4.5.45 (Air Britain Serials)</t>
  </si>
  <si>
    <t>05.05.1945 1047 Training 627 to from Woodhall Spa veered to starboard, pilot over-corrected and swung plane 180°, undercarriage collapsed, airframe SoC 02.06.45. at Woodhall Spa airfield 1047 (BCL). F/L DJ Moore RCAF ok, 4,000lb bomb bay conversion (Brian Fillery) AZ-L (http://www.627squadron.co.uk/album.html) Swung on take-off and u/c collapsed Woodhall Spa 5.5.45 (Air Britain Serials)</t>
  </si>
  <si>
    <t>Was AZ-L on 627 Squadron. (http://www.627squadron.co.uk/album.html)</t>
  </si>
  <si>
    <t>Crashed on take-off Cesenatico 5.5.45 (Air Britain Serials) W/O Arthur Rex NANKIVELL (obs) RAF- killed (658944 - http://www.cwgc.org/...ELL, ARTHUR REX) F/Sgt Alexander Clark BELL (pilot) RAFVR - killed (1566694 - http://www.cwgc.org/...ALEXANDER CLARK)</t>
  </si>
  <si>
    <t>To RN 5.5.45 (Air Britain Serials)</t>
  </si>
  <si>
    <t>SOC 5.5.45 (Air Britain Serials)</t>
  </si>
  <si>
    <t>06.05.1945 1425 Training, low level navigation exercise 169 from Great Massingham carshed near Hove, Sussex 1540 (BCL). F/S DP Wiliams +, F/S K Rhoden +, Williams taken to Oxford Crem, Rhoden buried in Atherton Cem, Lancs Flow into high ground on low level navex in cloud nr Hove Sussex 6.5.45 (Air Britain Serials)</t>
  </si>
  <si>
    <t>DBR in accident 6.5.45 NFD (Air Britain Serials)</t>
  </si>
  <si>
    <t>S/L W. Corbet and Ltn. Per Breivik (Norwegian) both killed. Crashed between Lydney and Gloucester. Aircraft was on a cross-country night exercise to be conducted at high level. It dived however into the ground at a railway line and was completely smashed, possibly due to loss of oxygen. (http://www.luftwaffe.no/Table2.htm) Dived into ground nr Lydney Glos. 6.5.45 (Air Britain Serials) 06.05.45 PFNTU. KB233 Believed pilot lost control on high level cross-country due to anoxia, aircraft broke up in the air out of control and crashed on railway line between Lydney and Gloucester, killing crew. (Mosquito Crash Log)   PFNTU6/05/1945 Training KB233 Mosquito XX T/o Warboys fo a high level night cross country. Dived at 0010 and disintegrated, the bulk of the wreckage being recovered from the railway line between Lydney and Gloucester, S/L W HCorbet DFC 24 41152 HALTON (ST. MICHAEL) CHURCHYARD 2706427 7/05/1945,  1stLt P E RBrievik    NOT KNOWN ???????? 7/04/1945 (http://www.156squadron.com/display_newpff_roll.asp?ID=PFNTU)</t>
  </si>
  <si>
    <t>Swung on take-off and u/c collapsed Cranfield 7.5.45 (Air Britain Serials)</t>
  </si>
  <si>
    <t>05.1945 1RAAF crashed near Kingaroy, Queensland (MIAS). , , to RAAF, A52-523. F/L Davies and P/O Piggott both killed. To RAAF as A52-523 1 Sqn Crashed 10 miles north east of Kingaroy Aerodrome QLD 07.05.45 (Air Britain Serials)</t>
  </si>
  <si>
    <t>07.05.1945 pm Gee calibration run 25 Sqn to Munich from Castle Camps hit by US AA fire shortly after surrender announced. Belly landed with wounded navigator. near Ingolstadt (FCL). F/L JFR Jones ok, F/O R Skinner inj, no further info Hit by US AA fire and bellylanded on fire Ingolstadt 7.5.45 DBF (Air Britain Serials)</t>
  </si>
  <si>
    <t>SOC 7.5.45 (Air Britain Serials) 24.12.42 540 Sqn. DK319 Benson aerodrome. Undercarriage collapsed on landing. Crew OK. (Mosquito Crash Log)</t>
  </si>
  <si>
    <t>Was HS-H on 109 Squadron. (Mosquito Squadrons of the RAF)</t>
  </si>
  <si>
    <t>To RN 9.5.45 (Air Britain Serials)</t>
  </si>
  <si>
    <t>SOC 8.5.45 (Air Britain Serials)</t>
  </si>
  <si>
    <t>F-for-Freddie, crashed at Calgary airport during Victory tour Canada 1945. 10 May 1945 - 1612 hours Mosquito 504 "F FOR FREDDIE" piloted by F/L M. Briggs, DSO, DFC, DFM with F/O J. Baker DFC and Bar was engaged in flying for a Victory Loan Drive in Calgary. Aircraft hit TCA control tower, tearing off tail and part of port wing - failure to pull up after high speed run over airfield. (Hugh Halliday)
10-May1945 
Mosquito IX LR503
105 Sqn
Calgary
The loss of this aircraft and its crew is probably one of the most unfortunate accidents of the period. Flight Lieutenants Briggs and Baker were amongst the most experienced Mosquito crews operating in the light striking role and both had flown numerous sorties, in addition to which Briggs had flown a full tour of bomber operations as a wireless operator, for which he was awarded the DFM before retraining as a pilot. The aircraft was a 'top scoring' example which had completed several hundred sorties (records suggest 213). The crew had flown to North America with a De Haviland engineer; Mr Edward Jack on board and they were to conduct a publicity tour. At about 1600 hours, the aircraft departed Calgary with just the RAF crew aboard to fly to Red Deer and Lethbridge before returning to Calgary. On take-off, the pilot decided to beat up the airfield for the benefit of the spectators who had gathered for the departure. Two low level passes were completed successfully but on the third pass, the pilot failed to pull up soon enough and the aircraft struck the control tower roof, shearing off its port wing and part of the tailplane before diving into the ground and being destroyed by fire. Although both the crew were thrown out of the aircraft, they sustained fatal injuries and were buried the following day in Burnisland Cemetery
.
Flight Lieutenant John Maurice Winnington BRIGGS 25 DSO DFC 
CWGC :: Casualty Details
DFM Flight Lieutenant John Custance BAKER 24 DFC and Bar
CWGC :: Casualty Details 
(http://www.ww2talk.com/forum/war-air/22976-first-seven-days-peace-2.html#post243579) SOC 10.5.45 in Canada (Air Britain Serials)</t>
  </si>
  <si>
    <t>F bar</t>
  </si>
  <si>
    <t>Was GB-F bar on 105 Squadron. (Mosquito Thunder)</t>
  </si>
  <si>
    <t>11/05/1945 Mosquito KB123 of 16 OTU overshot landing at Barford St John after flying through a violent hailstorm. F/O G E Warriner RCAF was unhurt. (http://www.couplandbell.com/marg/crashes1945.htm) Overshot landing at Barford St.John 11.5.45 (Air Britain Serials)</t>
  </si>
  <si>
    <t>On 11 May F/L T.H. Cameron, DFC, took off to test an aircraft; with him was LAC L.M. Thomas, one of the ground crew. Hours passed and the Mosquito did not return; word eventually was received that the Mosquito had crashed near Rotterdam and both men had been killed. Cameron was a second-tour pilot, having served his first tour with a night fighter unit in North Africa where he won his decoration for the destruction of three enemy aircraft. He had come to the Cougars in November 1944. (History of 410 Squadron)
ll-May 1945 
Mosquito NF30 MM786 
410 Sqn
At sea off Rotterdam
The aircraft had been airborne for 20 minutes on an air test and was flying at low altitude over the sea. Both engines were seen to fail and the port wing stalled before the aircraft crashed into the sea. The aircraft had not been refuelled following its previous sortie and the pilot failed to check the fuel state prior to take-off. When the fuel in the outboard tanks ran out, there was insufficient height for the pilot to change tanks and for the engines to pick up.
Flight Lieutenant Thomas Henry CAMERON 26 DFC RCAF
CWGC :: Casualty Details
Leading Aircraftman Llewellyn Morganog THOMAS RCAF
CWGC :: Casualty Details 
(http://www.ww2talk.com/forum/war-air/22976-first-seven-days-peace-2.html#post243584) Both engines cut stalled and crashed in sea NW of Rotterdam on air test 11.5.45 (Air Britain Serials)</t>
  </si>
  <si>
    <t>To RN 11.5.45 (Air Britain Serials)</t>
  </si>
  <si>
    <t>To 47 MU Burtonwood 4/12/44 and Liverpool Docks 8/12/44. Shipped to Sydney 16/12/44 via "LS1979", "SS Essex", arriving 28/2/45. Assembled by DH Australia and issued to 618 sqdn RAF 4/45 coded "S1". On 12/6/45 W/O Stacey and Flt Sgt Knight forcelanded at West Dubbo, near Narrowmine after engine problems. SOC later. Transfered to RAAF for disposal. (Brian Fillery's website) Engine cut crashlanded 1m W of Dubbo NSW 12.5.45 (Air Britain Serials)</t>
  </si>
  <si>
    <t>S1</t>
  </si>
  <si>
    <t>Was -S1 on 618 Squadron. (Brian Fillery)</t>
  </si>
  <si>
    <t>14-May 1945 
Mosquito VI HR628
84 Sqn
20 miles west of Ranchi
This aircraft was one of a formation of four Mosquitoes from 'A' Flight, led by Flight Lieutenant R H Davies, detailed to carry out a shallow dive bombing exercise on the Random Range near Ranchi. The aircraft entered a 25 degree dive at 8000 feet and at 5000 feet, the aircraft appeared to explode aft of the mainplane and then to crash. Subsequent investigation revealed that about 8 feet of starboard wing had broken off, then struck and fractured the tail unit. The two crew had no chance to abandon the aircraft and were killed.
Flight Sergeant William NATTRASS 21 Pilot
CWGC :: Casualty Details
Warrant Officer Stanley Hudson VETTERS 23 Navigator
CWGC :: Casualty Details 
(http://www.ww2talk.com/forum/war-air/22976-first-seven-days-peace-4.html#post243602) Broke up in dive 20m W of Ranchi 14.5.45 (Air Britain Serials)</t>
  </si>
  <si>
    <t>GATU</t>
  </si>
  <si>
    <t>14-May-45
Mosquito XII HK185
256 Sqn
Forli
This aircraft was one of three being transferred to 110MU. The formation flew across the airfield at a height of 250 feet but this aircraft descended and struck a 45 feet high steel pylon which severed the port tailplane and elevator. The aircraft climbed vertically for a short time, flicked over and dived vertically back to the ground. The pilot was judged to have been guilty of a gross breach of flying discipline and the formation leader was censured for poor leadership.
Warrant Officer Maurice Osric GRAVER 22 Pilot 
CWGC :: Casualty Details
Flight Sergeant Lewis Wesley MAUNDER Navigator
CWGC :: Casualty Details
(http://www.ww2talk.com/forum/war-air/22976-first-seven-days-peace-4.html#post243601) Hit pylon and dived into ground Forli 14.5.45 (Air Britain Serials)</t>
  </si>
  <si>
    <t>MH believes this was the aircraft flown by W/C Filson-Young and navigator F/L RCU Waters of 47 Sqn., which was shot down by flak, likely 40mm guns, while leading an attack on Japanese positions at Lagunbyo, between Bilin and Dapu in Burma. The aircraft crashed and exploded, and neither body was recovered. It was Filson-Youngs 283rd sortie, and he had already been declared tour-expired, as had his regular navigator, who had departed the squadron ahead of this sortie, which the W/C did not have to fly ("No Hero, Just A Survivor.") Missing 15.5.45 (Air Britain Serials)</t>
  </si>
  <si>
    <t>Engine overspeeding bellylanded 1/2m SE of Bicester 16.5.45 (Air Britain Serials)</t>
  </si>
  <si>
    <t>05.1946 crashed at Canberra. (MIAS). To RAAF as A52-614 to RAAF 22.2.45 as A52-614 87 Sqn Crashed Fairbairn ACT 16.05.45 (Air Britain Serials)</t>
  </si>
  <si>
    <t>DBR 16.5.45 (Air Britain Serials)</t>
  </si>
  <si>
    <t>SOC 16.5.45 (Air Britain Serials)</t>
  </si>
  <si>
    <t>Stalled at low altitude and crashed nr Berwick 17.5.45 (Air Britain Serials) 17.05.45 54 OTU. HK250 Flying at 300 feet, pilot turned too sharply, stalled and crashed at map reference U4977 in Berwickshire. (Mosquito Crash Log)</t>
  </si>
  <si>
    <t>Was WM-Z on 68 Squadron. (Mosquito Squadrons of the RAF)</t>
  </si>
  <si>
    <t>This aircraft was coded 'D', and was flown on 19 sorties by G.R.T. "Bob" Willis from Kinmagon. Aircraft belly-landed due to flak damage to both wheels - crew unhurt. Tyre burst on landing swung and cartwheeled Kinmagan 17.5.45 (Air Britain Serials)</t>
  </si>
  <si>
    <t>Was -D on 47 Squadron. (No Hero, Just a Survivor)</t>
  </si>
  <si>
    <t>SOC 17.5.45 (Air Britain Serials)</t>
  </si>
  <si>
    <t>Was KP -N on 409 Squadron. (Bill Walker)</t>
  </si>
  <si>
    <t>SOC 17.5 45 (Air Britain Serials)</t>
  </si>
  <si>
    <t>W (and R)</t>
  </si>
  <si>
    <t>Was 8K-W (and R) on 571 Squadron. (Original 571 Order of Battle for Tuesday 21st November 1944)</t>
  </si>
  <si>
    <t>to USAAF as 43-34956 SOC 17.5.45 (Air Britain Serials)</t>
  </si>
  <si>
    <t>Taken on strength from at 418 Sqn. No.19 Movements Unit, 16 June 1943; to No.43 Group, 5 July 1943. Both engines cut bellylanded at Feltwell 18.5.45 DBR (Air Britain Serials) 18.05.45 13 OTU. HJ758 Belly landed at Feltwell aerodrome after both engines failed. Crew safe. (Mosquito Crash Log)</t>
  </si>
  <si>
    <t>RF605 FB VI 248 Sqn. Tentsmuir Ranges, Fife (Near RAF Leuchars). Force-landed downwind after starboard engine caught fire. Aircraft burnt out, both crew killed. 18/5/45. Flight Sergent AW Porter and LAC R W Chalmers (Key Aviation Publishing Forum website) Engine caught fire crash-landed Tentstnuir ranges Fife 18.5.45 DBF (Air Britain Serials) 18.05.45 248 Sqn. RF605 Force landed downwind at Tentsmuir Range, Fife, after starboard engine caught fire. Aircraft burnt out, killing crew. (Mosquito Crash Log)</t>
  </si>
  <si>
    <t>SOC 18.5.45 (Air Britain Serials)</t>
  </si>
  <si>
    <t>R L J Fitch is listed KOAS on Casualty list 559, printed January 17th 1946. I've FITCH on Mosquito RF858 of #1 Prep Pool (P&amp;MC ?); stalled on overshoot and dived into ground, Docking, Norfolk 21.5.45. (Henk Welting et al: http://www.rafcommands.com/forum/showthread.php?p=40974&amp;highlight=Mosquito#post40974) Stalled on overshoot and dived into ground Docking 21.5.45 (Air Britain Serials) 21.05.45 P&amp;M. RF858 Aircraft overshot at Docking aerodrome and dropped out of control, Centre killing one. (Mosquito Crash Log)</t>
  </si>
  <si>
    <t>1 Prep Pool</t>
  </si>
  <si>
    <t>SOC 21.5.45 (Air Britain Serials)</t>
  </si>
  <si>
    <t>B/L</t>
  </si>
  <si>
    <t>Was GB-B/L on 105 Squadron. (Mosquito Thunder)</t>
  </si>
  <si>
    <t>Swung on landing from air test and u/c collapsed Predannack 23.5.45 (Air Britain Serials)</t>
  </si>
  <si>
    <t>To RN 24.5.45 NFT (Air Britain Serials)</t>
  </si>
  <si>
    <t>To RN 24.5.45 (Air Britain Serials)</t>
  </si>
  <si>
    <t>Overshot abandoned take-off Great Massingham 25.5.45 DBR (Air Britain Serials)</t>
  </si>
  <si>
    <t>Dived into ground nr Finmere 26.5.45 (Air Britain Serials) 26.05.45 13 OTU. DZ748 Aircraft seen to dive vertically and crash at Stinton House Farm, near Finmere, killing crew. (Mosquito Crash Log)</t>
  </si>
  <si>
    <t>SOC 26.5.45 (Air Britain Serials)</t>
  </si>
  <si>
    <t>RF791 NEI CS Engine caught fire and collapsed after landing Kuala Lumpur 28.5.45 not repaired. However, according to the recall of 163214 F/O Doug Winton and who has a logbook photo of RF791, this aircraft was slated for solo dawn patrol 13 December 1945 with F/O Stephen Falconer Dunnett 179774 but encountered a flock of the local birdlife on take-off. The aircraft crashed, caught fire and was destroyed. Again, sadly, there is no ORB entry of this event. The aircraft identity remains somewhat uncertain, as the Commonwealth War Graves Commission records that Falconer died and lies at rest in Taiping War Cemetery, Malaya, consistent with the accident to RF588. (Don Clark on the RAF Commands Forum website). G of 211 Sqn. (http://users.cyberone.com.au/clardo/de_havilland_mosquito.html) Engine caught fire and u/c collapsed after landing Kuala Lumpur 28.5.46 not repaired (Air Britain Serials)</t>
  </si>
  <si>
    <t>Bird strike</t>
  </si>
  <si>
    <t>Was -G on 211 Squadron. (http://users.cyberone.com.au/clardo/de_havilland_mosquito.html)</t>
  </si>
  <si>
    <t>SOC 28.5.45 (Air Britain Serials)</t>
  </si>
  <si>
    <t>Was RO-Q on 29 Squadron. (Mosquito Squadrons of the RAF) Was DZ-Q on 151 Squadron.</t>
  </si>
  <si>
    <t>Lost 28.5.45 NFD (Air Britain Serials)</t>
  </si>
  <si>
    <t>Served with 456 Sqn as RX-R under RAF control 12/44 to 29/05/45. Crashed into Blackwater River,CatFoss,UK. Returning to base following an engine out WgCdr Bas Howard attemped to land but had serious under-carriage trouble. On the second approach, the other engine stopped and he was forced to ditch on the adjacient lake. Textbook approach and landing, but tail section broke off and the aircraft's forward section went under water. He drowned. The aircraft and Body (only one on board) were recovered three days latter. He was the OIC of 456Sqn RAAF. (Brian Fillery's website) Engine feathered second engine lost power ditched and broke up on approach Bradwell Bay 29.5.45 (Air Britain Serials) 29.05.45 456 Sqn. NT264 Aircraft attempted to land on one engine but had to ditch in River Blackwater near Bradwell Bay, appeared successful but broke up. Pilot missing. (Mosquito Crash Log)</t>
  </si>
  <si>
    <t>Was RX -R on 456 Squadron. (Brian Fillery</t>
  </si>
  <si>
    <t>21.07.1942 Night interception east of Humber 151 to from Predannack hit by return fire from Do217, CAT B damaged, eventually SOC 29.05.45. eventually Predannack (FCL). P/O G Fisher ok, F/S EG Godfrey ok, SOC 29.5.45 (Air Britain Serials)</t>
  </si>
  <si>
    <t>From Cummings' Price of Peace 
Unauthorised practice attack on a train during a low level formation flying exercise. NS852 was travelling faster than LR360 and began to overtake it. It passed underneath LR360 and he pilot then allowed his aircraft to strike LR360, causing a fire to break out in the starboard engine. The aircraft then crashed ouit of control and destroyed in the fire. LR360 returned to base safely.
Crew of NS852 killed:
F/S Frederick John Jackson
Sgt John Stirling Taylor.
30-5-45
13 OTU
Mosquito NS852
After practice attack on train, NS852 passed under leader LR360 and struck him. NS852 was seen to be on fire, crashed and burnt out at Manor Farm, Tytherton, Wiltshire. LR360 was damaged.
See:
De Havilland Mosquito Crash Log.
Smith,David J.(comp.)
Earl Shilton:Midland Counties Pubs.,1980 (2nd, fully rev. ed.)
p.36
(http://www.rafcommands.com/forum/showthread.php?t=5886) Collided with LR360 during practice attack on train caught fire and crashed East Tytherton Wilts. 30.5.45 (Air Britain Serials) 30.05.45 13 OTU. NS852 After practice attack on train, NS852 passed under leader LR360 and struck him. NS852 was seen to be on fire, crashed and burned out at Manor Farm, Tytherton, Wiltshire. LR360 was damaged. (Mosquito Crash Log)</t>
  </si>
  <si>
    <t>653BS 25BG, 8th Air Force. Pilot Kenny, Richard M. Landing Accident at Bremen/B-120. Category 4 damage, 30 May 1945. (http://www.aviationarchaeology.com) (Air Britain Serials)</t>
  </si>
  <si>
    <t>SOC 30.5.45 (Air Britain Serials)</t>
  </si>
  <si>
    <t>Was AZ-D on 627 Squadron. (SAM Combat Colours)</t>
  </si>
  <si>
    <t>Was -K on 192 Squadron. (Mosquito Squadrons of the RAF)</t>
  </si>
  <si>
    <t>May 1945 PFF 192 scrapped at Foulsham (RAF Museum, PFF show). Oboe marker, HS-F, Grim Reaper, flown by Offs Harry B. Stephens and Frank Ruskell DFC, Wyton. (http://wp.scn.ru/en/ww2/b/77/9/2/64) SOC 30.5.45 (Air Britain Serials)</t>
  </si>
  <si>
    <t>Was HS-F on 109 Squadron. (Photo)</t>
  </si>
  <si>
    <t>DBR in accident 31.5.45 (Air Britain Serials)</t>
  </si>
  <si>
    <t>Was XD-V on 139 Squadron. (Mosquito Squadrons of the RAF)</t>
  </si>
  <si>
    <t>Hit by flak nr Bilin and crashlanded Tennant strip 31.5.45 (Air Britain Serials)</t>
  </si>
  <si>
    <t>Was V on 110 Squadron. (Mosquito Squadrons of the RAF)</t>
  </si>
  <si>
    <t>SOC 31.5.45 (Air Britain Serials)</t>
  </si>
  <si>
    <t>RCAF (Air Britain Serials) First date: 21 February 1945 - Taken on strength by Western Air Command Used by No. 133 (F) Squadron at RCAF Station Patricia Bay, BC, in 1945 to chase Japanese fire balloons.  Coded "P".  Category A damage at Patricia Bay on 1 June 1945.  To No. 3 Repair Depot same day for scrapping. last date: 17 July 1945 - Struck off, reduced to spares and produce. (Bill Walker)</t>
  </si>
  <si>
    <t>Was P on 133 RCAF Squadron. (Bill Walker)</t>
  </si>
  <si>
    <t>1945-06</t>
  </si>
  <si>
    <t>Swung on take-off Reykjavik 1.6.45 DBF (Air Britain Serials)</t>
  </si>
  <si>
    <t>To RN 1.6.45 (Air Britain Serials)</t>
  </si>
  <si>
    <t>Swung on landing and u/c collapsed Chharra 2.6.45 DBR (Air Britain Serials)</t>
  </si>
  <si>
    <t>SOC 2.6.45 (Air Britain Serials)</t>
  </si>
  <si>
    <t>To RN 2.6.45 (Air Britain Serials)</t>
  </si>
  <si>
    <t>SOC 3.6.45 (Air Britain Serials)</t>
  </si>
  <si>
    <t>Was TW -E on 141 Squadron. (Mosquito Squadrons of the RAF)</t>
  </si>
  <si>
    <t>Panel flew off in air and damaged tail 4.6.45 SOC on return as DBR (Air Britain Serials)</t>
  </si>
  <si>
    <t>Lost in Canada 4-6-1945, Mosquito from No. 7 O.T.U. went missing at 18:50 Zulu. P/O's P.M. Cook - 167967 and P/O F.E.W. Stevenson - 168399, but don't know their functions on board. (Henk Welting and Chris Charland) RCAF Accident Debert NS .45 (Air Britain Serials)</t>
  </si>
  <si>
    <t>SOC 4.6.45 (Air Britain Serials) Some sources say "12.04.1943 0815 Day Ranger 264 from Colerne or Trebelzue or Bradwell crashed after take off at Shepton Mallet (FCL). F/O AI Barge +, F/O AJ Matthews +,." however this appears to be confused with DD727.</t>
  </si>
  <si>
    <t>Was RS -T on 157 Squadron. ()</t>
  </si>
  <si>
    <t>SOC 4.6.45 (Air Britain Serials)</t>
  </si>
  <si>
    <t>04.06.1945 2313 Training 608 from Downham Market port engine lost power and force landed near Downham Market airfield (BCL). W/O FI Trezona ok. Engine lost power on takeoff and u/c raised to stop Downham Market 4.6.45 (Air Britain Serials) 04.06.45 608 Sqn. PF487 Aircraft was force landing at Downham Market aerodrome with engine failure, over-ran into a pit. Crew unhurt. (Mosquito Crash Log)</t>
  </si>
  <si>
    <t>Training ceased at the beginning of June and the Squadron spent the next week making sight-seeing trips over the Ruhr to show the ground personnel something of the effect of Allied bombing in Germany. On one of these flights the perspect nose of W/O D.D. Paton's Mosquito suddenly shattered, sending fragments into one radiator. When the engine began to overheat, the pilot feathered the propeller and tried to carry on; but the second engine also overheated and the Mossie came down for a wheels-up landing in the first available field. (History of 410 Squadron) Radome shattered lost height and bellylanded nr Rheundt BZG 5.6.45 (Air Britain Serials)</t>
  </si>
  <si>
    <t>SOC 5.6.45 (Air Britain Serials)</t>
  </si>
  <si>
    <t>Was VI-F on 169 Squadron. (Mosquito Squadrons of the RAF)</t>
  </si>
  <si>
    <t>Was VI-N on 169 Squadron. (Mosquito Squadrons of the RAF)</t>
  </si>
  <si>
    <t>To RN 5.6.45 (Air Britain Serials)</t>
  </si>
  <si>
    <t>Serial MT 479 Group 4 Ferry Unit. Crash vers 16 Heures suite à panne moteur, la tentative d'atterrissage de fortune échoue, l'avion heurte un arbre au lieu dît : Les Jeandeaux. Mission de convoyage vers l'Angleterre, avion affecté au 416 Night Fighter Squadron de la 12° Air Force (pris en charge pour l'occasion par la RAF). Le pilote, Brian Joseph Lincoln Armitage sera tué sur le coup, le second membre de l'équipage Sidney Baker sera éjecté. Grièvement brûlé, il sera sauvé par des gens du voisinage et soigné à l'hôpital de Charolles. (Source : Travaux de Mr Gilles Moreau témoignages et photographies - via http://www.histavia21.net/HISTAV2/SAONELOIRE.htm ) Engine cut lost height and bellylanded 60m NW of Lyons 7.6.45 DBF (Air Britain Serials)</t>
  </si>
  <si>
    <t>To 5255M 7.6.45 (Air Britain Serials)</t>
  </si>
  <si>
    <t>SOC 7.6.45 (Air Britain Serials)</t>
  </si>
  <si>
    <t>Was W on 681 Squadron. (Mosquito Squadrons of the RAF)</t>
  </si>
  <si>
    <t>08/06/1945 0010 hours de Havilland Mosquito NF Mark XXX NT473 of 151 Squadron based at RAF Predannack was returning to base on one engine. When the pilot mistook the form of a harbour for base reduced height and crashed into the ground in line with the runway 1½ miles from the airfield at Trenoon Farm, Grade Ruan 2 miles E of Mullion Police Station. The aircraft was burnt out and the crew of two were killed. (http://www.rafdavidstowmoor.org/pages/crash_log/crashlog45.htm) Engine cut flew into ground in cloud on approach 1 1/2m NE of Predannack 8.6.45 DBF (Air Britain Serials)</t>
  </si>
  <si>
    <t>To RN 8.6.45 NFT (Air Britain Serials)</t>
  </si>
  <si>
    <t>08.06.1945 2244 Training 608 to from Downham Market on return swerved to starboard and crashed with high speed into building at Downham Market airfield 0114 (BCL). W/O JC Portway +, Sgt ES Stephen +, Portway buried in Wandsworth Cem, Stephen lies in Moston Rom Cath Cem Swung on approach and hit building Downham Market 8.6.45 (Air Britain Serials) 08.06.45 608 Sqn. PF502 Aircraft swung to starboard on landing at Downham Market aerodrome and hit building, killing crew. (Mosquito Crash Log)</t>
  </si>
  <si>
    <t>SOC 9.6.45 (Air Britain Serials)</t>
  </si>
  <si>
    <t>09.06.1945 0929 Training 128 to from Wyton crash landed beyond Upwood airfield runway 0950 (BCL). F/O AH Reynolds ok, airframe relegated to training purposes with serial 5304M on 07.07.45. Overshot landing and u/c leg collapsed Upwood 9.6.45 to 5304M 7.7.45 (Air Britain Serials)</t>
  </si>
  <si>
    <t>Was M5-H on 128 Squadron. (Mosquito)</t>
  </si>
  <si>
    <t>On the 10th of June, 1945, de Havilland Mosquito F.B. Mk. 26 s/n KA237, went missing somewhere between Goose Bay, Labrador and Bluie West I, Greenland (BW I) while being ferried to Europe. The Canadian-civilan crew consisted of the Pilot, Mr. Howrad Stanley Wright and his Radio Operator/Navigator, Mr. James Douglas Woodyard. (Chris Charland) Thirtyseven aircraft searched for a Mosquito aircraft missing from Eastern Air Command, possibly from Station Greenwood, on June 11, 1944 without success. (http://www.cahs.ca/chapters/pei/news/2007-03_PEI_March.pdf) Missing on ferry flight Goose Bay-Bluie West One 10.6.45 (Air Britain Serials)</t>
  </si>
  <si>
    <t>Engine cut on take-off crashed at Coxmoor Hants. 11.6.45 (Air Britain Serials) 11.06.45 162 Sqn. KB454 Following engine failure, pilot lost control and aircraft broke up in the air, crashing at Coxmoor, near Fleet, Hampshire, killing crew. (Mosquito Crash Log)</t>
  </si>
  <si>
    <t>Was CR-T on 162 Squadron. (Mosquito)</t>
  </si>
  <si>
    <t>Swung on take-off and u/c collapsed Teheran 11.6.45 DBR (Air Britain Serials)</t>
  </si>
  <si>
    <t>To RN 11.6.45 (Air Britain Serials)</t>
  </si>
  <si>
    <t>Was YP-O on 23 Squadron. (Mosquito Squadrons of the RAF)</t>
  </si>
  <si>
    <t>Chorley Vol.7 page 343 has KB200 of "16 OTU" lost "12"-6-1945. Training Preston Capes bombing range, Oxfordshire. Got lost and crashlanded on the Dutch Frisian island Terschelling. F/Lt (Pilot) K.L. KLINKER and his navigator (name not known) were both seriously injured. (Henk Welting) Missing (Berlin) 12.6.44 (Air Britain Serials)</t>
  </si>
  <si>
    <t>06.1945 87 force landed and written off on North Keeling, (Cocos) Keeling island, Northern Territories, Timorsea (MIAS). To RAAF as A52-606. F/L R.H. Longsford DFC and F/O T.J. Tozer both OK (National Archives of Australia) To RAAF 8.11.44 as A52-606 87 Sqn Belly Landed North Keeling Island 12.06.45 (Air Britain Serials)</t>
  </si>
  <si>
    <t>"E" DZ344 too close to Oakington's turf for comfort. This aircraft was originally with 1655 MTU: it came to 627 Squadron in March '44, carried out eight operational sorties before ground looping: declaRED Cat. B., it was rebuilt, served with 692 Squadron and then returned to 627; Later attached to 2 Group and SOC 12-6-45. (http://www.627squadron.co.uk/album.html) SOC 12.6.45 (Air Britain Serials)</t>
  </si>
  <si>
    <t>Was AZ-E on 627 Squadron. (http://www.627squadron.co.uk/album.html)</t>
  </si>
  <si>
    <t>140 Wg</t>
  </si>
  <si>
    <t>SOC 12.6.45 (Air Britain Serials)</t>
  </si>
  <si>
    <t>Was XD-A on 139 Squadron. (Mosquito Squadrons of the RAF) Was GB-N on 105 Squadron (Mosquito Thunder)</t>
  </si>
  <si>
    <t>08.1945 Received severe damage on wing leading edge due to hailstorm, converted to components. unknown location (MIAS). No 1 PRU RAAF, no further info Built as F.B.40. Delivered during April 1944. Final disposition: converted to components, August 1945. (Beaufort, Beaufighter and Mosquito in Australian Service, Stewart Wilson, 1990) 04/04/44 2 AP. Converted to PR and was the prototype Australian built solid-nose PR40 of which six were built (A52-2,4,6,7,9 and 26). 26/05/44 1 APU for direction finding loop to be calibrated. The RAF status cards notes ‘not to be held at APU for longer than one day. Required urgently for operations NWA’ (North West Australia). 29/05/44 1 PRU Coomalie Creek NT. Flew nine PR missions during August. On 25/06/45 Pilot FOFF Ken Boss-Walker suffered an engine failure over Sourabaya NEI (Netherlands East Indies) and flew the 10.5 hour return trip to Australia of 1450km on one engine. Presumably, this is the rationale of the name of ‘Old Faithful’ painted on the port nose along with thirty-eight mission marks (Photo: Pentland Vol2 P.100). The AWM has a photo P002448.075 which shows A52-2 landing at Broome WA after this flight. It captions the crew (FOFF Ken Boss-Walker and Nav POFF Jeff Love) as also having been the first to complete an operational flight in a RAAF Mosquito to Ambon on 01/06/44. A52-2 was also detached to Leyte in the Philippines where it suffered hail damaged to the wing leading edges (Wilson p.184). 23/08/44 14 ARD for repairs. 02/09/44 1 PRU. 09/09/44 1 PRU disbanded and absorbed into 87 Sqd. 04/02/45 2 AD. 27/02/45 De Havilland factory for inspection of mainplane. 12/06/45 Converted to components. (http://www.adf-serials.com/2a52.shtml) Rtp after mainplane inspection 12.06.45 (Air Britain Serials)</t>
  </si>
  <si>
    <t>Crashed in forced landing East Ilsley Berks 13.6.45 (Air Britain Serials)</t>
  </si>
  <si>
    <t>Hit wires and crashed 35m N of St.Thomas Mount 13.6.45 (Air Britain Serials)  MH - Could this be 406099 F/Lt WJ McKerracher DFM lost in a 45 Squadron Mosquito accident 13 May (sic) 1945 (http://users.cyberone.com.au/clardo/jb_keeping.html)? MH - May also have been COOK  G  1569006, TONKS  GJ  151120</t>
  </si>
  <si>
    <t>Engine cut lost height on overshoot and crashlanded 1/2m E of San Severo 13.6.45 (Air Britain Serials)</t>
  </si>
  <si>
    <t>Engine cut on take-off and u/c raised to stop Manston 13.6.45 (Air Britain Serials) 13.06.45 406 Sqn. NT549 Following engine failure on take-off at Manston aerodrome, aircraft crashed. Crew unhurt. (Mosquito Crash Log)</t>
  </si>
  <si>
    <t>Swung to avoid cyclist on runway and u/c collapsed Eindhoven 13.6.45 (Air Britain Serials)</t>
  </si>
  <si>
    <t>Raised undercarriage</t>
  </si>
  <si>
    <t>SOC 13.6.45 (Air Britain Serials)</t>
  </si>
  <si>
    <t>Was RX -A on 456 Squadron. ()</t>
  </si>
  <si>
    <t>Was HB -C on 239 Squadron. ()</t>
  </si>
  <si>
    <t>ROYAL AIR FORCE FIGHTER COMMAND, 1939-1945. De Havilland Mosquito NF Mark II, W4092 'RS-T', of No. 157 Squadron RAF based at Predannack, Cornwall, is inspected by American airmen while visiting the 8th USAAF base at Bassingbourn, Cambridgeshire.(IWM Photo HU 93019) SOC 13.6.45 (Air Britain Serials)</t>
  </si>
  <si>
    <t>Was HB -B on 239 Squadron. () Was RS-T on 157 Squadron. (IWM photo)</t>
  </si>
  <si>
    <t>Was NG -U on 604 Squadron. (Mosquito Squadrons of the RAF)</t>
  </si>
  <si>
    <t>Was YP-R on 23 Squadron. (Mosquito Squadrons of the RAF)</t>
  </si>
  <si>
    <t>To RN 13.6.45 NFT (Air Britain Serials)</t>
  </si>
  <si>
    <t>06.1945 5 OTU to from take off accident, converted to components. at Williamstown airfield, New South Wales (MIAS). Built as F.B.40. Delivered during March 1945. Final disposition: converted to components after takeoff accident at Williamtown, New South Wales, June 1945. (Beaufort, Beaufighter and Mosquito in Australian Service, Stewart Wilson, 1990) Swung on takeoff and ground looped Williamtown NSW 14.06.45 (Air Britain Serials)</t>
  </si>
  <si>
    <t>Built as F.B.40. Delivered during March 1944. First Australian-built Mosquito, first flight 23 July 1943. Final disposition: airbottle exploded at Laverton, Victoria. Converted to components, June 1944. (Beaufort, Beaufighter and Mosquito in Australian Service, Stewart Wilson, 1990) 14.06.1944 air bottle exploded, converted to components. at Laverton airfield, Victoria (MIAS). First australian built, first flight 23.07.43 /07/43First Australian built Mosquito to fly and due to teething troubles it was the only Australian built Mosquito to fly during 1943 (Wilson p.161). Pilot WCDR Gibson Lee. 05/03/44 2 AP. 05/03/44 1 APU. 14/06/44 Oxygen bottles exploded whilst being refilled at Laverton and aircraft was destroyed. 10/07/44 De Havilland factory for conversion to components. Photo of A52-1 in what appears overall silver at http://home.st.net.au/~dunn/raaf/87prs06.jpg (http://www.adf-serials.com/2a52.shtml) Compressed air cylinder burst wrecking fuselage 14.06.45 Laverton VIC (Air Britain Serials)</t>
  </si>
  <si>
    <t>14.06.1945 0945 Training, SBA and single engine flying 105 to from Bourn crash landed due to engine failure. 1 mile S Bourn airfield 1025 (BCL). S/L NF Hilgard ok. Lost height on single-engined approach and bellylanded 1m SW of Bourn 14.6.45 (Air Britain Serials) 14.06.45 105 Sqn. PF518 Force landed one mile south of Bourn aerodrome after engine failure. (Mosquito Crash Log)</t>
  </si>
  <si>
    <t>Was GB-D on 105 Squadron. ((SAM Combat Colours)</t>
  </si>
  <si>
    <t>SOC 14.6.45 (Air Britain Serials)</t>
  </si>
  <si>
    <t>Swung on landing and u/c collapsed Yelahanka 15.6.45 (Air Britain Serials)</t>
  </si>
  <si>
    <t>To RN 15.6.45 (Air Britain Serials)</t>
  </si>
  <si>
    <t>To RN 15.6.45 NFT (Air Britain Serials)</t>
  </si>
  <si>
    <t>15.06.1945 Training, cross country 627 from Woodhall Spa crash landed, damaged beyond reasonable repair at Woodhall Spa airfield 0057 (BCL). W/O NK Shannon ok, , Used by 617 Squadron according to its ORB, coded L. Was B on 627 (Aeroplane Monthly, May 1973) U/c collapsed on landing Woodhall Spa 15.6.45 (Air Britain Serials)</t>
  </si>
  <si>
    <t>Was XD-M on 139 Squadron. (Mosquito) Used by 617 Squadron according to its ORB, coded L.   Was B on 627 (Aeroplane Monthly, May 1973) Was AZ-F on 627 Squadron (At First Sight)</t>
  </si>
  <si>
    <t>U/c jammed bellylanded at Gardermoen 16.6.45 (Air Britain Serials)</t>
  </si>
  <si>
    <t>Was CR-F on 162 Squadron. (Mosquito)</t>
  </si>
  <si>
    <t>U/c collapsed on landing Blackbushe 16.6.45 (Air Britain Serials)</t>
  </si>
  <si>
    <t>Was CR-A on 162 Squadron. (Mosquito)</t>
  </si>
  <si>
    <t>Swung on landing and u/c collapsed Yelahanka 16.6.45 (Air Britain Serials)</t>
  </si>
  <si>
    <t>17/06/1945 Mosquito KB272 of 16 OTU suffered a collapsed undercarriage at Barford St John. (http://www.couplandbell.com/marg/crashes1945.htm) Swung on take-off and u/c collapsed Barford St.John 17.6.45 (Air Britain Serials)</t>
  </si>
  <si>
    <t>KA260 crashed 17 June 1945 in Gaspe (latitude 48 degree 25 minutes north, longtude 67 degrees 33 minutes west), 1200 hours during daylight ferry trip; aircraft crashed into a mountain. Eye witnessed said aircraft circled overhead very low before disappearing into nearby range of mountains. Pilot was a civilian, Brian James DUIGAN, son of Major-General Sir John Duigan (Defence HQ, New Zealand); born 6 May 1919 in New Zealand although he gave his address as Knightsbridge, London. Accepted for Ferry Command pilot training, 1 January 1943 and soon afterwards began delivering Dakotas, Baltimores, Marauders. Involved in following Mosquito deliveries: KB117 (February 1944), KB203 (April 1944), KB232 (April 1944), KB345 (July 1944), KN199 (August 1944), KB451 (September 1944), KB501 (November 1944). Wireless operator was James Stanley TEGART, born 11 April 1917 in Collingwood, Ontario; address given as Lachine, Quebec; accepted for Ferry Command training on 5 May 1941; first delivery (Hudson AK872) in July 1941; numerous deliveries thereafter including Mosquito KB361 (July 1944) and KB512 (November 1944). Duigan was flying as a civilian in Transport Command (previously Ferry Command). Note that his 'rank' is that of Captain (as recorded in the CWGC Register) and not Plt Off, Fg Off or other such as would be the case were he a member of the air force. Previously he had served with the Air Transport Auxiliary (ATA), and before that with the RAF and RNZAF. 
 From my 'For Your Tomorrow - A record of New Zealanders who have died while serving with the RNZAF and Allied Air Services since 1915 (Volume Two: Fates 1943-1998)':
Sun 17 Jun 1945
TRANSPORT COMMAND
Delivery flight from Canada to Prestwick, Scotland
45 Group, RAF (Dorval, Quebec)
Mosquito B.26 KA260 - took off from Crumlin Airport, London, Ontario, at 0833 (0933?), for Goose Bay, Labrador, but en route encountered low cloud, rain, icing, and very unusual atmospheric conditions which made wireless communication almost impossible. At about noon was sighted flying off course by Quebec farmer Wilfred Ross near St Irene, some 35 miles south (SE?) of Mont Joli. In heavy rain, with clouds covering the mountain tops down to 500 feet, the Mosquito circled the farm three times before flying off to the NE. Moments after disappearing from view into a valley it struck trees on the eastern slope of a heavily wooded, 1200-foot high hill, cartwheeled and disintegrated. Both crew died, the pilot being buried at Metis Beach, 8 miles NE of Mt Joli.
Pilot: Capt Brian James DUIGAN, RAF Transport Command - Age 24.
Duigan, one of a number of civilian aircrew employed by the Command, had been on ferrying duties since February 1943 and was undertaking his 26th trans-Atlantic delivery flight. He had previously served in the RNZAF and RAF as a short service commission officer.
(Errol Martyn at http://www.rafcommands.com/forum/showthread.php?p=27620&amp;highlight=Mosquito#post27620) Flew into mountain in bad visibility 5m W of St.Irene Mont Joli PQ 17.6.45 (Air Britain Serials)</t>
  </si>
  <si>
    <t>Swung on take-off and broke back Kinmagan 17.6.45 DBR (Air Britain Serials)</t>
  </si>
  <si>
    <t>Crashed in hills 21m NE of Kyaukpyu 17.6.45 cause unknown (Air Britain Serials) WILCOCK  RJ  186746</t>
  </si>
  <si>
    <t>MH feels this was likely the aircraft (coded 'O') flown by Bill Hughes of 47 Squadron which, damaged by flak, made an emergency crash landing at Hmawbi, thirty miles north of the recently-captured Rangoon. (Information from "No Hero, Just A Survivor") Lost 18.6.45 (Air Britain Serials)</t>
  </si>
  <si>
    <t>Was -O on 47 Squadron. (No Hero, Just A Survivor)</t>
  </si>
  <si>
    <t>06.1945 87RAAF crashed on take off. at Coomalie airfield, Northern Territories (MIAS). To RAAF as A52-611 To RAAF 27.12.44 as A52-611 87 Sqn Crashed on takeoff Coomalie Creek NT 18.06.45 (Air Britain Serials) Wreck ceremonially burned on VJ-Day, 1945 (http://www.aussiemossie.asn.au/index_files/Bulletin-50.pdf)</t>
  </si>
  <si>
    <t>SOC 18.6.45 (Air Britain Serials)</t>
  </si>
  <si>
    <t>Was TW -R on 141 Squadron. ()</t>
  </si>
  <si>
    <t>Was EW-R on 307 Squadron. (Mosquito Squadrons of the RAF) Was RA-R on 307 Squadron. (Mosquito Squadrons of the RAF)</t>
  </si>
  <si>
    <t>Was RX -T on 456 Squadron. ()</t>
  </si>
  <si>
    <t>654BS 25BG, 8th Air Force. Pilot Hoover, John R. Ground Looped at Chalgrove/Sta 465. Category 4 damage, 18 June 1945. (http://www.aviationarchaeology.com) 440902 CHIPMAN, VANCE J MOSQUITO MM-388 HATFIELD, HERTFORDSHIRE 25 (Thomas Ensminger) 450221 HOWLE, ROBERT P JR MOSQUITO MM-388 ALCONBURY, UK 25 (Thomas Ensminger) SOC 19.10.45 (Air Britain Serials)</t>
  </si>
  <si>
    <t>Ground-Looped</t>
  </si>
  <si>
    <t>To RN 18.6.45 NFT (Air Britain Serials)</t>
  </si>
  <si>
    <t>Engine caught fire crashlanded at Valley 19.6.45 (Air Britain Serials)</t>
  </si>
  <si>
    <t>Engine cut bellylanded 1/2m N of Laverton Somerset 19.6.45 (Air Britain Serials) 19.06.45 13 OTU. HX961 Force landed half-a-mile north of Laverton, Somerset, at high speed after engine failure and inability to keep airborne, killing crew. (Mosquito Crash Log)</t>
  </si>
  <si>
    <t>Overshot single-engined landing on return from PR mission and u/c raised to stop Mingaladon 19.6.45 (Air Britain Serials)</t>
  </si>
  <si>
    <t>To Benson 27/9/44 and issued to 618 sqdn 6/10/44, fitted with arrestor gear. Shipped to Australia 31/10/44 via HMS Striker and Fencer, arriving in Melbourne 23/12/44. On 19/6/45 F/O E Bell and Flt Lt E Sillito DFC. Crashed at Benalla, Victoria, returning to Narrowmine from Laverton and both were killed. Remians of aircraft believed transfered to RAAF. (Brian Fillery's website) Dived into ground on ferry flight Benalla Vic. 19.6.45 (Air Britain Serials) Some sources have this as G-AOCK, however this appears to be confused with NS753.</t>
  </si>
  <si>
    <t>SOC 19.6.45 (Air Britain Serials)</t>
  </si>
  <si>
    <t>Was RX -J on 456 Squadron. ()</t>
  </si>
  <si>
    <t>Was -P on 110 Squadron. (Mosquito Squadrons of the RAF)</t>
  </si>
  <si>
    <t>Overshot landing at Charterhall 20.6.45 (Air Britain Serials)</t>
  </si>
  <si>
    <t>SOC 20.6.45 (Air Britain Serials)</t>
  </si>
  <si>
    <t>To RN 20.6.45 (Air Britain Serials)</t>
  </si>
  <si>
    <t>Engine cut on take-off swung to avoid people and hit obstruction Kanchrapara 21.6.45 (Air Britain Serials)</t>
  </si>
  <si>
    <t>Damaged by burning debris from TA282 Cranfield 21.6.45 SOC (Air Britain Serials)</t>
  </si>
  <si>
    <t>Was RS-B on 157 Squadron. (Mosquito Squadrons of the RAF)  Was EW-B on 307 Squadron. (Mosquito Squadrons of the RAF)</t>
  </si>
  <si>
    <t>Fairing came loose overshot landing and hit hut East Fortune 21.6.45 DBR (Air Britain Serials) 21.06.45 13 OTU. NT2O1 Starboard engine radiator fairing became detached, aircraft overshot East Fortune aerodrome and hit hut at far end of runway, killing two. (Mosquito Crash Log)</t>
  </si>
  <si>
    <t>Damaged by debris from TA282 at Cranfield 21.6.45 DBR (Air Britain Serials)</t>
  </si>
  <si>
    <t>Was RX -F on 456 Squadron. ()</t>
  </si>
  <si>
    <t>Hit by TA282 while parked Cranfield 21.6.45 DBF (Air Britain Serials) 21.06.45 51 OTU. HK356 Struck by Mosquito TA282 which crashed on Cranfield aerodrome, aircraft burnt out, crew unhurt. (Mosquito Crash Log)</t>
  </si>
  <si>
    <t>Was RX -D on 456 Squadron. ()</t>
  </si>
  <si>
    <t>KENDALL, Wt Off George Gregory, NZ43484, RNZAF - Mosquito Pilot 12 Ferry Unit, RAF - 21 Jun 1945 (Age 20); England. Control lost during low run and hit other aircraft Cranfield 21.6.45 (Air Britain Serials) 21.06.45 12 FU. TA282 Aircraft was beating up Cranfield aerodrome when lost speed in a turn, stalled and crashed into four aircraft, HK356 (see below), DZ260, HK253 and NT237 which were damaged. (Mosquito Crash Log)  Control lost during low run and hit other aircraft Cranfield 21.6.45 crashed at Cranfield while "beating up" a/f with one engine feathered. The aircraft lost speed in the turn, stalled and crashed, destroying four parked Mosquito's.
Crew:
F/Sgt (NZ43484) George Gregory KENDALL (pilot) RNZAF - killed
LAC (990379) John Cavanagh FAIRLIE (passenger) RAFVR - killed
(http://aviation-safety.net/wikibase/wiki.php?id=72899)</t>
  </si>
  <si>
    <t>Engine feathered control lost and bellylanded Eindhoven 21.6.45 DBR (Air Britain Serials)</t>
  </si>
  <si>
    <t>U/c leg collapsed on landing Kinmagan 21.6.45 DBR (Air Britain Serials)</t>
  </si>
  <si>
    <t>To RN 21.6.45 NFT (Air Britain Serials)</t>
  </si>
  <si>
    <t>U/c collapsed on landing Bamrauli 22.6.45 (Air Britain Serials)</t>
  </si>
  <si>
    <t>9FU</t>
  </si>
  <si>
    <t>Damaged 22.6.45 (Air Britain Serials)</t>
  </si>
  <si>
    <t>AIRCRAFT OF THE ROYAL AIR FORCE 1939-1945: DE HAVILLAND DH 98 MOSQUITO. The first production Mosquito PR Mark I, W4051 ‘LY-U’, of No. 1 Photographic Reconnaissance Unit, based at Benson, Oxfordshire, in flight. (Imperial War Museum Photo CH 18304) SOC 22.6.45 (Air Britain Serials)</t>
  </si>
  <si>
    <t>Was LY-U on PRU  (Imperial War Museum Photo CH 18304)</t>
  </si>
  <si>
    <t>Sat 23 Jun 1945 2nd TACTICAL AIR FORCE - Transit from Twente to B105 (Drope), Germany. 409 Squadron RCAF (B106, Netherlands - 148 Wing, 84 Group). Mosquito NF.XIII MM567 - took off at about 1000 piloted by Flt Lt J H Skelly, RCAF, and dived into a field close to the airfield while attempting to formate on another Mosquito at 1007. The two RCAF crew and their RNZAF passenger died, as did two Dutch civilians on the ground. The three airmen are buried at Enschede, a few kilometres south of the airfield. (Pilot): NZ40722 Flt Lt James William GEORGE, RNZAF - Age 28. 1043hrs. 30 ops.
George, a fighter pilot with 485 Sqn, RNZAF, was returning to his squadron at Drope. His career path was unusual for a fighter pilot, his first 23 ops being flown as an air gunner with 75 (NZ) Sqn, RAF, and the 24th with 57 Sqn, RAF, after which he remustered for pilot training." Accident info from 409 &amp; 485 Sqn ORBs. Unable to locate an accident card for event at time of researching volume. (Errol Martyn) Stalled off turn and crashed Twente 23.6.45 (Air Britain Serials)</t>
  </si>
  <si>
    <t>KP</t>
  </si>
  <si>
    <t>Was KP-E on 409 Squadron. (Bill Walker)</t>
  </si>
  <si>
    <t>Taken on strength at 418 Sqn. from De Havilland, 21 February 1944. TH-L, letter on list dated 31 August 1944. Mosq likely to have been "Flame McGoon on 418, TH-L. It's possible this was the aircraft lost on 17 October 1944, see PZ220. To 5265M 23.6.45 (Air Britain Serials)</t>
  </si>
  <si>
    <t>Was TH-L on 418 Squadron. (Mosquito Squadrons of the RAF)</t>
  </si>
  <si>
    <t>Swung on take-off and u/c collapsed Kanchrapara 25.6.45 (Air Britain Serials)</t>
  </si>
  <si>
    <t>Fg Off Jay was promoted to Flt Lt on 25 Jun 1945, the day he died when his 614 Sqn RAF Mosquito crashed at sea on a flight from Amendola, Italy, to Malta. His body was not recovered and he is commemorated on the Malta Memorial. (http://www.rafcommands.com/forum/showthread.php?p=31566&amp;highlight=Mosquito#post31566) Dived into sea 30m NE of Valletta Malta 26.6.45 (Air Britain Serials)  Jay Walter Edward -425397-(25-06-1945). Though the CWGC etc gives his death as above, the actual aircraft he was in, Mosquito KB531, crashed on the 26th, killing him and WILLIS, HENRY CLAUDE  (http://ww2chat.com/introductions/3441-photos-new-zealand-soldiers-ww2-2.html)</t>
  </si>
  <si>
    <t>Flew into ground during attack nr Anin Burma 25.6.45 (Air Britain Serials) ILLINGWORTH  K  1434004, TUCK  GE  1607464</t>
  </si>
  <si>
    <t>Overshot single-engined landing Gatwick 26.6.45 DBR (Air Britain Serials) 26.06.45 409 Sqn. HK566 Aircraft was landing on short grass runway at Gatwick aerodrome with port engine feathered and overshot. Crew unhurt. (Mosquito Crash Log)</t>
  </si>
  <si>
    <t>Was RA -Q on 410 Squadron. () Was KP-U on 409 Squadron (Bill Walker)</t>
  </si>
  <si>
    <t>Engine cut bellylanded at Hampstead Norris 26.6.45 (Air Britain Serials)</t>
  </si>
  <si>
    <t>26.06.1945 1044 Training 608 over NW Germany from Downham Market engine failure, on return did not line up with runway and plane hit the ground, undercarriage collapsed and caught fire at Downham Market airfield 1100 (BCL). F/O VD Poole RCAF ok, , Engine cut on navex swung on approach and u/c collapsed Downham Market 26.6.45 DBR (Air Britain Serials) 26.06.45 608 Sqn. RV358 Aircraft was landing at Downham Market aerodrome with starboard engine failure, was not lined up with the runway, made a last minute turn, lost control and crashed. Crew unhurt. (Mosquito Crash Log)</t>
  </si>
  <si>
    <t>RCAF Overshot landing at North Bay 26.6.45 (Air Britain Serials)</t>
  </si>
  <si>
    <t>SOC 26.6.45 (Air Britain Serials)</t>
  </si>
  <si>
    <t>U/c collapsed on landing Brindisi 27.6.45 (Air Britain Serials)</t>
  </si>
  <si>
    <t>RCAF Crashed on take-off North Bay 27.6.45 (Air Britain Serials)</t>
  </si>
  <si>
    <t>Overshot landing into ditch Henlow 27.6.45 (Air Britain Serials)</t>
  </si>
  <si>
    <t>Built as F.B.40. Delivered during May 1945. Final disposition: crashed into sea off Cemetary Point, New South Wales, June 1945. (Beaufort, Beaufighter and Mosquito in Australian Service, Stewart Wilson, 1990) Crashed after high speed stall Cemetary Point NSW 28.06.45 (Air Britain Serials)</t>
  </si>
  <si>
    <t>Tyre burst on take-off swung on landing and u/c collapsed Twente 28.6.45 (Air Britain Serials)</t>
  </si>
  <si>
    <t>Broke up in air nr Pauktaw 28.6.45 (Air Britain Serials)</t>
  </si>
  <si>
    <t>Was K on 110 Squadron. (Mosquito Squadrons of the RAF)</t>
  </si>
  <si>
    <t>Served with 456 Sqn 02/44 to 12/44, coded RX-A under RAF control. Second Highest scoring NF in Europe had Roo Roundel on Hatch with 2 He177 kills (7/6/44) and 3 V1's 7/44. (Brian Fillery's website) To DH 28.6.45 (Air Britain Serials) 28.03.1944 eveng Interception Patrol 456 near Beer from Ford Shot down 2 Ju88 of KG6 and KG54, CatB damage from debris. Unknown location, probably Ford airfield (FCL). W/C KM Hampshire ok, F/O T Condon ok, cv at Marshalls (Cambridge), delivered as MKXVI 04.09.43-26.02.44</t>
  </si>
  <si>
    <t>Was RX -A on 456 Squadron. (Brian Fillery)</t>
  </si>
  <si>
    <t>SOC 28.6.45 (Air Britain Serials)</t>
  </si>
  <si>
    <t>Was AZ-X on 627 Squadron. (Mosquito Squadrons of the RAF)</t>
  </si>
  <si>
    <t>Was AZ-N on 627 Squadron. (Mosquito Squadrons of the RAF)</t>
  </si>
  <si>
    <t>Crashed attempting forced landing in Ireland. Flight Lieutenant George Frederick Ayton (pilot) was killed. The Mossie hit a pile of stones and burned while F/L G. F. Ayton was making a precuationary landing at Galway, Eire. Mosquito FB26 KA317 45 Group lost on delivery flight. It crashed near Gort, Co Galway at 23.20. Despite the heroic efforts of two brothers they could not locate the pilot and were beaten back by the flames. They succeeded in rescuing the radio operator but he died shortly after at the scene. He was F/O H R Anderson. My source for the landing is Irish Air Corps report on the landing researched many years ago. (Tony Kearns) F/Lt Ayton was the son of Frederick and Gertrude Mary Ayton from Dereham, Norfolk.His brother 129886 Sgt.Wallace Henry Ayton also died on service (RAFVR) 9-5-43 14 Sqn. buried Malta. F/Lt. G.F. Ayton belonged to 45 Group, RAF Transport Command when he died in the force-landing of Mosquito KA317 on 28 June 1945. Two files in Irish Military Archives, Dublin cover this accident in some detail (G2/X/1423 and ACF-S-259). The crew were ferrying the aircraft from Canada to Prestwick, via BW-1 in Greenland. They became lost and with fuel running low were forced to attempt a night landing at c.23.20 hours Irish time on the 28th. The crash location was at Ballinduff, near Ardrahan in County Galway. Liffatulla is also given as the site for the crash. Ayton was the pilot while F/O H.R.(Raymond) Anderson J.38661 from Winnipeg in Canada was the navigator. Ayyton died in the crash when the Mosquito hit a stone wall and was destroyed. Anderson was seriously injured but was pulled from the burning wreckage by local civilians. He was hospitalized in Galway City for an unknown time. Ayton's body was handed over with full military honours to the RAF at the border with Northern Ireland on 30 June 1945. F/Lt Gordon Frederick Ayton 51167 +, F/O Hans Raymond Anderson J/38661 RCAF (http://www.skynet.ie/~dan/war/crashes.htm) Navigator was F/O H.W. "Hans" Anderson, RCAF. At the time of the crash his address was given as Winnipeg. According to David Ayton, Gordon's son, he is believed to have survived until 2002, which accounts for the lack of info from the CWGC. He was dragged clear of the blazing wreck by a local man who then attempted to save Gordon Ayton but was driven back by the flames. Ayton survived the initial impact and he was heard calling for help, but the rescuers were driven back by the flames.
I have copies of the eye witness statements and Irish Military Records obtained by David Ayton from the Military Archive in Dublin which tell the whole tragic story.
I am hopeful that publishing the story might result in a memorial to Gordon Ayton near the site, last August a memorial garden was opened to commemmorate the 7 airmen who died in the crash of Halifax EB136 near Tuam, Co Galway, in November 1943, For those intersted my article on the crash of Mosquito KA317 has just been published in the July edition of the Irish aviation magazine "Flying in Ireland". This publication is available in the North and South of Ireland - I'm not sure if it is distributed in the UK. The actual crash site has also been located.
(http://forum.keypublishing.co.uk/showthread.php?t=77035) RCAF lost in transit? (Air Britain Serials)</t>
  </si>
  <si>
    <t>Crashed on 28 June with cricketer Keith Miller at the controls. He and his navigator were unhurt. SOC 12.7.45 (Air Britain Serials) 28.06.45 169 Son. TA263 Overshot on single engine landing at Great Massingham aerodrome. (Mosquito Crash Log)</t>
  </si>
  <si>
    <t>U/c collapsed on landing Wyton 29.6.45 (Air Britain Serials)</t>
  </si>
  <si>
    <t>Was CR-K on 162 Squadron. (162 Mosquito Bomber Squadron)</t>
  </si>
  <si>
    <t>MSS Upwood</t>
  </si>
  <si>
    <t>Crashed on a village in the course of a Spitfire affiliation exercise on 29 June. 1432334 W/O G Lowcock and 1575737 W/O W Wilkes died instantly, and 38 villagers died. (Don Clark, http://members.aardvark.net.au/india_and_burma.html) In the course of a fighter affiliation exercise on 29 June, W/O Lowcock lost control of HR554 while manoeuvring at an altitude of 2000ft and was unable to recover. The aircraft crashed on a local village near the airfield and caught fire on impact, killing Lowcock, his Nav/W W/O Bill Wilkes, and 38 villagers. Taylor was taking part in this exercise, sitting in the second seat alongside the very experienced W/O Alan Wythe DFM in RF588.(http://users.cyberone.com.au/clardo/td_taylor.html) Control lost during fighter affiliation exercise 30m W of Kolar 29.6.45 (Air Britain Serials)</t>
  </si>
  <si>
    <t>Engine lost power bellylanded in field nr Saffron Walden Essex 29.6.45 (Air Britain Serials)</t>
  </si>
  <si>
    <t>SOC 29.6.45 (Air Britain Serials)</t>
  </si>
  <si>
    <t>SOC 29.6.45 Mosquito Museum London (Air Britain Serials)</t>
  </si>
  <si>
    <t>SOC 31.6.45 (Air Britain Serials)</t>
  </si>
  <si>
    <t>One crew killed (The Mossie 29) 01/07/1945 Mosquito W4053 of 16 OTU was landing with one propeller feathered when it swung and hit a tree at Barford St John. F/O W J Mepham DFC and Lt(A) W G Addison-Scott RNVR were both killed. (http://www.couplandbell.com/marg/crashes1945.htm) Engine caught fire on approach Barford St John 1.7.45 (Air Britain Serials) 01.07.45 16 OTU. W4053 Landing with one engine feathered at Barford St. John aerodrome, swung and crashed into a tree, killing one. (Mosquito Crash Log)</t>
  </si>
  <si>
    <t>1945-07</t>
  </si>
  <si>
    <t>F/Lt V. J. Sopuck (RACF - NAV/RO) was killed in accident of KA316 on 1/7/45. I have enough info about this crash including the pilot W/O Sidney George Witherspoon (RAF). Both were members of No. 45 Group and W/O Witherspon come to ferry Mossies approx. in January 1945 finished succesfully 3 deliveries before the fatal crash. (Pavel Vancata on mossie.org forum) Engine cut in circuit 5m SW of Mont Joli PQ 1.7.45 (Air Britain Serials)</t>
  </si>
  <si>
    <t>02/07/1945 Mosquito KB223 of 16 OTU suffered a collapsed undercarriage at Barford St John. F/O J Howard was unhurt. (http://www.couplandbell.com/marg/crashes1945.htm) Swung on take-off u/c collapsed on landing Barford St.John 2.7.45 (Air Britain Serials)</t>
  </si>
  <si>
    <t>Misjudged height and flew into sea Larviks Fjord 2.7.45 (Air Britain Serials)</t>
  </si>
  <si>
    <t>Crashed in the course of a formation shallow dive-bombing display on 2 July, disintegrating in the target area with the death of 1455066 W/O Kenneth Webster (Pilot) and 1550365 F/Sgt Jack Hopes (Nav/WOp). (Don Clark, http://members.aardvark.net.au/india_and_burma.html) On 2 July, RF779 crashed in the course of a formation shallow dive-bombing display 28 miles North of Bangalore and perhaps 10 miles north of Yelahanka. Sadly, the pilot 1455066 W/O Kenneth Webster misjudged the pullout and the aircraft disintegrated on impact with the ground. Webster and his navigator 1550365 F/Sgt Jack Hopes died. Webster was a particularly close friend of Tom Taylor’s. By this date, Taylor was already at St Thomas Mount, and on that day he was in the air, having a dual check with F/Lt Winship at the controls of RF277. (http://users.cyberone.com.au/clardo/td_taylor.html) Dived into ground during dive bombing practice 28m N of Bangalore 2.7.45 (Air Britain Serials)</t>
  </si>
  <si>
    <t>SOC 2.7.45 (Air Britain Serials)</t>
  </si>
  <si>
    <t>03.07.1945 1450 Training 627 from Woodhall Spa port engine failed, on return hit runway and bounced back in air before crash landing at Woodhall Spa airfield 1740 (BCL). F/L DN Johnson +, P/O JD Finlayson inj, 4,000lb bomb bay conversion (Brian Fillery) Stalled on asymmetric overshoot Woodhall Spa 3.7.45 (Air Britain Serials) 03.07.45 627 Sqn. KB416 Overshot, crashed and burned at Woodhall Spa aerodrome, killing one and injuring one. (Mosquito Crash Log)</t>
  </si>
  <si>
    <t>Was AZ-P on 627 Squadron. (Osprey Combat Aircraft #4 Profile)</t>
  </si>
  <si>
    <t>H.J. van der Pol. This airman was killed 3-7-1945 flying Mosquito RF600 with 110 Sqn and lies buried Taukkyan War Cem., Myanmar. His parents lived on Guernsey, Channel Islands. Don't know whether he had Dutch roots. (Henk Welting) 636850 Sergeant Hendrick John VAN DER POL (P. McMillan on RAF Commands Forum) Hit bump on take-off bounced and wing hit ground Kinmagan 3.7.45 DBF (Air Britain Serials)</t>
  </si>
  <si>
    <t>F/Os Baywell and Natrass OK, two civilan workers badly hurt and died later. (Squadron ORB) To RAAF 13.9.44 as A52-502 1 Sqn Engine failed aircraft swung and hit truck at Amberely QLD 31.07.45. (Air Britain Serials)</t>
  </si>
  <si>
    <t>SOC 3.7.45 (Air Britain Serials)</t>
  </si>
  <si>
    <t>86 Gp CS</t>
  </si>
  <si>
    <t>HX904 was coded "DM-E" on 248 Squadron following detachment from 618 in the summer of 1944 (Alex Smart). I am looking for the aircraft letter. It will either be QM-B, C or E. I know then HX904 served with 248 Squadron it was 'E'. In March 1945 it was transferred to 254 Squadron and received the code QM-?. (Alex Crawford) Swung on landing and u/c collapsed Chivenor 5.7.45 (Air Britain Serials)</t>
  </si>
  <si>
    <t>Was DM-E on 248 Squadron. (Mosquito Squadrons of the RAF)</t>
  </si>
  <si>
    <t>05/07/1945 Mosquito KB496 of 16 OTU suffered a collapsed undercarriage at Barford St John. W/O S Dennis was unhurt.) http://www.couplandbell.com/marg/crashes1945.htm) Swung on landing and u/c collapsed Barford St.John 5.7.45 (Air Britain Serials)</t>
  </si>
  <si>
    <t>Stalled on landing and u/c collapsed Kinmagan 5.7.45 DBF (Air Britain Serials)</t>
  </si>
  <si>
    <t>Was B on 110 Squadron. (Mosquito Squadrons of the RAF)</t>
  </si>
  <si>
    <t>SOC 5.7.45 (Air Britain Serials)</t>
  </si>
  <si>
    <t>11.04.1944 pm ASR patrol 151 over Bay of Biscay from Colerne. Severley damaged in combat with Ju88 of ZG1, written off after landing at base. Repaired and SoC July 1945 after service with 604 and 264 Sqn. unknown location (FCL). F/S J Playford ok, W/O GD Kelsey ok, no further info 11/04/1944 Ju88C-6 aircraft of ZG1 severely damage MM438 of 151 squadron F/Sgt J. Playford &amp; navigator W/O G.D. Kelsey manage to return to Predannack uninjured but their aircraft is written-off as beyond repair. (http://www.rafdavidstowmoor.org/pages/crash_log/crashlog44.htm) SOC 5.7.45 (Air Britain Serials)</t>
  </si>
  <si>
    <t>Was V on 681 Squadron. (Mosquito Squadrons of the RAF)</t>
  </si>
  <si>
    <t>R (F?)</t>
  </si>
  <si>
    <t>Was R (F?) on 684 Squadron. (Osprey 13)</t>
  </si>
  <si>
    <t>To RN 5.7.45 (Air Britain Serials)</t>
  </si>
  <si>
    <t>Swung on landing and u/c collapsed Melsbroek 6.7.45 (Air Britain Serials)</t>
  </si>
  <si>
    <t>Was -R on 248 Squadron. (Mosquito Squadrons of the RAF)</t>
  </si>
  <si>
    <t>Engine cut after take-off and u/c leg jammed belly-landed Charterhall 6.7.45 (Air Britain Serials)</t>
  </si>
  <si>
    <t>SOC 6.7.45 (Air Britain Serials)</t>
  </si>
  <si>
    <t>Was RA -S on 410 Squadron. (Mosquito Squadrons of the RAF)</t>
  </si>
  <si>
    <t>To 5286M 7.7.45 (Air Britain Serials)</t>
  </si>
  <si>
    <t>Broke up in air during 'Window' trials Docking 8.7.45 (Air Britain Serials) 08.07.45 BSDU. PZ178 Aircraft was seen to break up in the air and crashed at Docking aerodrome killing crew. (Mosquito Crash Log)</t>
  </si>
  <si>
    <t>Was YP-N on 23 Squadron. (Chorley via Lost Bombers)</t>
  </si>
  <si>
    <t>U/c leg collapsed when engines started up Downham Market 9.7.45 not repaired (Air Britain Serials) 09.07.1945 1500 Air Test608 to from Downham Market on starting engines the undercarriage gave way, wrecked . at Downham Market airfield 1500 (BCL). W/O CG Johnston ok</t>
  </si>
  <si>
    <t>Flew into trees during search for missing aircraft 20m S of Nagpur 10.7.45 DBF (Air Britain Serials)</t>
  </si>
  <si>
    <t>Overshot landing at Charterhall 11.7.45 (Air Britain Serials) 11.07.45 54 OTU. TA249 Overshot at Charterhall aerodrome, struck boundary fence and landed straight ahead. Crew unhurt. (Mosquito Crash Log)</t>
  </si>
  <si>
    <t>To RN 11.7.45 NFT (Air Britain Serials)</t>
  </si>
  <si>
    <t>Bellylanded at Dunsfold 12.7.45 (Air Britain Serials)</t>
  </si>
  <si>
    <t>On 12th July 1945 Fly Off Hugh Leo O'Neil was killed while with 110 Squadron and is buried at Thanbyuzayat War Cemetery in Mayanmar (Burma). From the LG Hugh was commissioned P/O on 23 November 1943 and promoted to F/O in May 1944. Just found out the reason for Hugh's loss. During a bombing raid on Japanese positions his Mosquito was hit by another 110 Sqn Mosquito and crashed with the loss of Hugh and Flt Lt D Cookson. Courtesy of Bloody Shambles Vol 3 by Chris Shores. (Alex Crawford) Collided with RF762 during low level attack and hit trees 25m NW of Kyaikto Burma 12.7.45 (Air Britain Serials)</t>
  </si>
  <si>
    <t>On 12th July 1945 Fly Off Hugh Leo O'Neil was killed while with 110 Squadron and is buried at Thanbyuzayat War Cemetery in Mayanmar (Burma). From the LG Hugh was commissioned P/O on 23 November 1943 and promoted to F/O in May 1944. Just found out the reason for Hugh's loss. During a bombing raid on Japanese positions his Mosquito was hit by another 110 Sqn Mosquito and crashed with the loss of Hugh and Flt Lt D Cookson. Courtesy of Bloody Shambles Vol 3 by Chris Shores. (Alex Crawford) Collided with RF672 and hit tree taking avoiding action nr Bilin Burma 12.7.45 (Air Britain Serials)</t>
  </si>
  <si>
    <t>Engine cut on take-off overshot and u/c collapsed Tangmere 13.7.45 to GI airframe 18.7.45 (Air Britain Serials) 13.07.1945 0327 Training 139 to from Tangmere starboard engine cut at takeoff, although throttles closed and brakes applied crash could not be avoided. at Tangmere airfield 0327 (BCL). F/O T Finlay ok</t>
  </si>
  <si>
    <t>Was XD-F on 139 Squadron. (www.rafupwood.co.uk)</t>
  </si>
  <si>
    <t>Takeoff Warboys Undercarriage leg collapsed after landing at Woodbridge after the hydraulics failed (http://www.rafwyton.co.uk/wytonlosses1945.html) Swung on landing and u/c collapsed Woodbridge 13.7.45 (Air Britain Serials)</t>
  </si>
  <si>
    <t>Was M5-E on 128 Squadron. (Mosquito)</t>
  </si>
  <si>
    <t>Undershot during single-engined landing and crashed in sea Cocos Island 14.7.45 (Air Britain Serials)</t>
  </si>
  <si>
    <t>U/c collapsed after landing Finmere 15.7.45 (Air Britain Serials)</t>
  </si>
  <si>
    <t>To RN 15.7.45 (Air Britain Serials)</t>
  </si>
  <si>
    <t>Swung on take-off and u/c collapsed Melsbroek 16.7.45 (Air Britain Serials)</t>
  </si>
  <si>
    <t>Was CR-U on 162 Squadron. (Mosquito)</t>
  </si>
  <si>
    <t>Stalled on approach and crashed Harrowbeer 16.7.45 (Air Britain Serials) 16.07.45 406 Sqn. MM734 Stalled and crashed on approach to Harrowbeer aerodrome, killing crew. Aircraft was coded 'C'. (Mosquito Crash Log)</t>
  </si>
  <si>
    <t>Was HU-K on 406 Squadron. (Mosquito Squadrons of the RAF)</t>
  </si>
  <si>
    <t>To RN 16.7.45 NFT (Air Britain Serials)</t>
  </si>
  <si>
    <t>Bombs exploded prematurely and damaged aircraft ditched 20m S of Rangoon 17.7.45 (Air Britain Serials) MH - Was one casualty NICOLSON  DJ  1325437?</t>
  </si>
  <si>
    <t>To RN 17.7.45 NFT (Air Britain Serials)</t>
  </si>
  <si>
    <t>Overshot single-engined landing and u/c collapsed Gransden Lodge 18.7.45 (Air Britain Serials) 18.07.1945 2127 Training142 to from Gransden Lodge starboard engine failed during sortie, returned and finished up in the overshot area due to fast approach and caught fire. at Gransden Lodge airfied 0036 (BCL). W/O GJ Frensham ok.</t>
  </si>
  <si>
    <t>RCAF Accident Patricia Bay BC .45 (Air Britain Serials)
first date: 22 February 1945 - Taken on strength by Eastern Air Command
 Delivered to storage with Eastern Air Command.  To storage with Western Air Command on 24 April 1945, issued from storage on 21 June 1945.  Category A crash at sea between Texada and Lasqueti Islands (off the east coast of central Vancouver Island) on 18 July 1945.  Ownership to No. 3 Repair Depot on 25 July 1945 for write off.
 last date: 14 August 1945 - Written off
(http://www.ody.ca/~bwalker/RCAF_JX579_KA232.html)</t>
  </si>
  <si>
    <t>Swung on landing and u/c collapsed Finmere 19.7.45 (Air Britain Serials)</t>
  </si>
  <si>
    <t>Swung on take-off and u/c collapsed lesi 19.7.45 (Air Britain Serials)</t>
  </si>
  <si>
    <t>SOC 19.7.45 (Air Britain Serials)</t>
  </si>
  <si>
    <t>Was RA -V on 410 Squadron. (Mosquito Squadrons of the RAF)</t>
  </si>
  <si>
    <t>Air bottle exploded on ground Upwood 20.7.45 DBR (Air Britain Serials) 20.07.1945 139 to from Upwood damaged beyond repair when an air cylinder exploded and caused extensive damage to fuselage. at Upwood airfield 1000 (BCL). 20.07.45 139 Sqn. KB217 Was at dispersal at Upwood aerodrome when air bottle exploded causing extensive damage and wrecking aircraft. (Mosquito Crash Log)  At 10.00 an air cylinder exploded and damaged the mosquito beyond repair. The pressure gauge at the time was reading 160-lbs per square inch. No injuries.</t>
  </si>
  <si>
    <t>Was XD-H on 139 Squadron. (Mosquito)</t>
  </si>
  <si>
    <t>U/c collapsed on landing Fersfield 20.7.45 DBR (Air Britain Serials) 20.07.45 2 Group Comm. NS840 Undercarriage collapsed on landing at Fairford aerodrome .Crew unhurt. (Mosquito Crash Log)</t>
  </si>
  <si>
    <t>Was EG-X on 487 Squadron. (Mosquito Squadrons of the RAF)</t>
  </si>
  <si>
    <t>Engine cut bellylanded at Dunino 21.7.45 (Air Britain Serials)</t>
  </si>
  <si>
    <t>Was CR-S on 162 Squadron. (Mosquito)</t>
  </si>
  <si>
    <t>Engine lost power on takeoff swung and u/c collapsed Mount Farm 21.7.45 not repaired (Air Britain Serials)</t>
  </si>
  <si>
    <t>SOC 21.7.45 (Air Britain Serials)</t>
  </si>
  <si>
    <t>Was GB-Q on 105 Squadron. (Mosquito (Mosquito Thunder))</t>
  </si>
  <si>
    <t>Hit sea during run Guindy bombing range Madras 22.7.45 (Air Britain Serials) KIRBY  RJ  1800412, TILDSLEY  H  1831791</t>
  </si>
  <si>
    <t>Overshot single-engined landing Knocke 24.7.45 (Air Britain Serials)</t>
  </si>
  <si>
    <t>Was RA -X on 410 Squadron. (Mosquito Squadrons of the RAF)</t>
  </si>
  <si>
    <t>BCL (Chorley) mentions W/O. D.C.Webb as crewmember. (Luc Vervoort) U/c collapsed on landing Melsbroek 24.7.45 DBR (Air Britain Serials) 24.07.1945 1050 Training over continent105 to from Upwood starboard engine failed, on approach undercarriage selection too late, crashed with undercarriage not fully locked. at Brussels-Melsbroek airfield 1255 (BCL). W/O DC Webb ok</t>
  </si>
  <si>
    <t>L/B/P</t>
  </si>
  <si>
    <t>Was GB-L/B/P on 105 Squadron. (Mosquito Thunder)</t>
  </si>
  <si>
    <t>Swung on landing at night and u/c collapsed Gransden Lodge 24.7.45 (Air Britain Serials) 24.07.1945 Training night cross country692 to from Gransden Lodge returned, on touchdown veered off runway and undercarriage collapsed. at Gransden Lodge airfield 0125 (BCL). F/O LA Lane ok</t>
  </si>
  <si>
    <t>Was P3-V on 692 Squadron. (Mosquito)</t>
  </si>
  <si>
    <t>SOC 25.7.45 (Air Britain Serials)</t>
  </si>
  <si>
    <t>S/L James McGoldrick RAAF, OC 'C' Flight, and F/L Francis French killed (Mosquito Monograph) Crashed after control lost 1m E of Narromine 27.7.45 (Air Britain Serials)</t>
  </si>
  <si>
    <t>SOC 27.7.45 (Air Britain Serials)</t>
  </si>
  <si>
    <t>SOC 28.7.45 (Air Britain Serials) Pressure cabin proto,to A&amp;AEE (Mosquito)</t>
  </si>
  <si>
    <t>Collided with RF714 after birdstrike nr Yelahanka 30.7.45 (Air Britain Serials)</t>
  </si>
  <si>
    <t>Engine cut on take-off bellylanded 2m E of Charterhall 31.7.45 (Air Britain Serials) 31.07.45 54 OTU. MM784 Suffered engine failure on take-off and belly landed straight ahead one mile east of Swinton, Berwicks. Crew unhurt. (Mosquito Crash Log)</t>
  </si>
  <si>
    <t>To RN 31.7.45 NFT (Air Britain Serials)</t>
  </si>
  <si>
    <t>Swung on landing and u/c leg collapsed Wyton 1.8.45 (Air Britain Serials) 01.08.1945 1005 Training formation flying163 to from Wyton returned in cross wind, swung sharply to right and wiped off the undercarriage. at Wyton airfield 1108 (BCL). F/S PD Crisp ok 01.08.45 163 Sqn. PF517 Aircraft swung violently to starboard landing at Wyton aerodrome and suffered undercarriage collapse. (Mosquito Crash Log)</t>
  </si>
  <si>
    <t>1945-08</t>
  </si>
  <si>
    <t>SOC 1.8.45 (Air Britain Serials)</t>
  </si>
  <si>
    <t>Was EW-T on 307 Squadron. (Mosquito Squadrons of the RAF)</t>
  </si>
  <si>
    <t>Was HU-N on 406 Squadron. (Mosquito Squadrons of the RAF)</t>
  </si>
  <si>
    <t>Served with 456 Sqn 02/44 to 12/44, coded RX-V under RAF control. Returned to RAF. (Brian Fillery's website) SOC 1.8.45 (Air Britain Serials)</t>
  </si>
  <si>
    <t>Was RX -V on 456 Squadron. ()</t>
  </si>
  <si>
    <t>Served with 456 Sqn 01/44 to 12/44, coded RX-L under RAF control. Returned to RAF. (Brian Fillery's website) SOC 1.8.45 (Air Britain Serials)</t>
  </si>
  <si>
    <t>Bounced on landing and u/c collapsed Warboys 2.8.45 (Air Britain Serials) 02.08.1945 1442 Air Test571 to from Warboys on return bounce twice on runway before crashing in overshot area and caught fire. at Warboys airfield, Huntingdon 1529 (BCL). F/L TV Laffey +, F/O AH Ching RNZAF +, both airmen died of their injuries, Laffey lies in Hebburn Cem, Ching lies in Cambridge City Cem 02.08.45 571 Sqn. MM179 Aircraft bounced heavily on landing at Warboys aerodrome and undercarriage collapsed on undershooting. (Mosquito Crash Log)</t>
  </si>
  <si>
    <t>Was 8K-J on 571 Squadron. (571 Mosquito Squadron)</t>
  </si>
  <si>
    <t>An HP132 (sic) is listed by the 248 Squadron ORB as having been P on 248 on 15 July 1944, however HP132 is not a Mosquito serial. To 5534M 2.8.45 (Air Britain Serials)</t>
  </si>
  <si>
    <t>Was DM-P on 248 Squadron. (ORB</t>
  </si>
  <si>
    <t>SOC 2.8.45 (Air Britain Serials)</t>
  </si>
  <si>
    <t>Served with 456 Sqn 01/43 to 02/44, coded RX-U under RAF control. Returned to RAF. (Brian Fillery's website) Swung on take-off and u/c collapsed Middleton St.George 3.8.45 (Air Britain Serials) 03 .08.45 13 OTU. HJ269 Swung on take-off from Middleton St. George and undercarriage collapsed. (Mosquito Crash Log)</t>
  </si>
  <si>
    <t>Was RX -U on 456 Squadron. ()</t>
  </si>
  <si>
    <t>Stalled on landing and u/c collapsed Little Staughton 3.8.45 (Air Britain Serials) 03.08.1945 1116 Training bombing practise109 to from Little Staughton bounced on landing thudded onto runway and smashed undercarriage. W/C 1304 (RCE Law). ok , ,</t>
  </si>
  <si>
    <t>P (and S)</t>
  </si>
  <si>
    <t>Was HS-P (and S) on 109 Squadron. (Mosquito Squadrons of the RAF and original logbook transcribed at http://www.mossie.org/forum/read.php?1,4052,page=2))</t>
  </si>
  <si>
    <t>GILLESPIE, Frederick James - (Squadron Leader); Service Number - 407576; File type - Casualty - Repatriation; Aircraft - Mosquito; Place - Coomallie; Date - 3 August 1945 (NAA) To RAAF 12.10.44 as A52-605 87 Sqn Crashed on takeoff Coomalie Creek NT 03.08.45 (Air Britain Serials)</t>
  </si>
  <si>
    <t>To RN 3.8.45 NFT (Air Britain Serials)</t>
  </si>
  <si>
    <t>SOC 4.8.45 (Air Britain Serials)</t>
  </si>
  <si>
    <t>Crashed in sea on night navex off Filey Yorks. 4.8.45 (Air Britain Serials) 04.08.45 13 OTU. HJ791 Crashed into sea half-a-mile off shore of Filey, East Yorks, while on a night cross country exercise, killing crew. (Mosquito Crash Log)    Engines failed, aircraft dived into sea.
Crew:
Sgt (1890116) James Lomas MURRAY (pilot) RAFVR - missing
Sgt (1572874) Alex Robert Dewer DONALDSON (obs) RAFVR - missing
(http://aviation-safety.net/wikibase/wiki.php?id=69868)</t>
  </si>
  <si>
    <t>Flew into ground on night navex Lincs. 4.8.45 (Air Britain Serials) 04.08.45 13 OTU. HX907 Aircraft struck ground at very high speed at map reference WF 737 933 killing crew. Cause of accident cannot be determined. (Mosquito Crash Log)  Crew F/O Coleman and F/O Brinn. I got my information from Mike Packham Mosquito aircraft museum, (http://forum.keypublishing.com/archive/index.php?t-38940.html)  Flew into the ground on a night navigation exercise. Incident recorded by Hancock, unit may be incorrect as it does not feature in Chorley's OTU losses book and 13 OTU were not recorded as operating Mosquitoes at the time of the crash.  (http://www.bcar.org.uk/1945-incident-logs)</t>
  </si>
  <si>
    <t>Swung on take-off and u/c collapsed Alipore 7.8.45 (Air Britain Serials)</t>
  </si>
  <si>
    <t>Overshot single-engined landing and u/c collapsed Baigachi 7.8.45 (Air Britain Serials)</t>
  </si>
  <si>
    <t>Bellylanded at Middleton St.George 8.8.45 (Air Britain Serials) 08.08.45 13 OTU. DD740 In poor visibility pilot made a deliberate belly-landing on runway at Middleton St. George. Starboard engine was feathered. Crew unhurt. (Mosquito Crash Log)</t>
  </si>
  <si>
    <t>1 Sqn RAAF were strafing barges on the river at Kuching and barracks north of the river. This aircraft crashed over the target, and S/L R.D. Browne and F/O R. Gregson were killed. (http://www.awm.gov.au/cms_images/histories/27/chapters/28.pdf) To RAAF 12.10.44 as A52-510 1 Sqn Crashed into Sarawak River Kuching 08.08.45 (Air Britain Serials)</t>
  </si>
  <si>
    <t>Swung on takeoff at Labuan on operation to Kuching, written off. (Squadron ORB) To RAAF 13.11.44 as A52-520 (Air Britain Serials) Takeoff accident, hit Kittyhawk, listed as HR467 (MIAS)</t>
  </si>
  <si>
    <t>Swung on take-off and u/c collapsed St. Thomas Mount 9.8.45 (Air Britain Serials) MH - Possible casualty SHAW  RF  650188</t>
  </si>
  <si>
    <t>Swung on take-off and u/c collapsed Blida 9.8.45 (Air Britain Serials)</t>
  </si>
  <si>
    <t>09/08/1945 1655 hours de Havilland Mosquito NF Mark XXX MM745/G HU-A of 406 Squadron RCAF RAF Predannack overshot the airfield crashed and exploded at Chyvarloe Farm, Gunwalloe, Helston 2¾ miles SW of Helston Police Station. The aircraft was completely burnt out of the two crew one is seriously injured the other killed. (http://www.rafdavidstowmoor.org/pages/crash_log/crashlog45.htm) Flew into ground on overshoot Predannack hit walls and blew up nr Gunwalloo Cornwall 9.8.45 (Air Britain Serials) 09.08.45 406 Sqn. MM745 Overshot, crashed, exploded and burnt out at Chyvarloe, near Gunwalloe, Cornwall. (Mosquito Crash Log)</t>
  </si>
  <si>
    <t>Was HU-A on 406 Squadron. (http://www.rafdavidstowmoor.org/pages/crash_log/crashlog45.htm)</t>
  </si>
  <si>
    <t>To RN 9.8.45 NFT (Air Britain Serials)</t>
  </si>
  <si>
    <t>To SAAF 9.8.45 (Air Britain Serials)</t>
  </si>
  <si>
    <t>To RN 9.8.45 (Air Britain Serials)</t>
  </si>
  <si>
    <t>Was -H on 60 SAAF Squadron. (http://www.network54.com/Forum/149674/message/1231888291/The+caption+to+the+Freeman+book+photo---)</t>
  </si>
  <si>
    <t>To SAAF 9.8.45 (Air Britain Serials) Date: 21. 3. 1945
Take-off: 08.55
Landing: 15.25
Squadron: 60. SAAF
A/C: Mosquito PR.XVI 781
Crew: Maj. Daphne - Capt. Dodger
Targets: Ceske Budejovice, Cakovice, Lichtowitz, Ruhland, Cakovice (twice), 
rest place names are unreadable due to underexponed film
(http://forum.12oclockhigh.net/showthread.php?t=13872)</t>
  </si>
  <si>
    <t>Fuselage fractured in heavy landing Alipore 11.8.45 DBR (Air Britain Serials)</t>
  </si>
  <si>
    <t>To RAAF 13.9.44 as A52-500 1 Sqn Crashed on takeoff Labaun 11.08.45. (Air Britain Serials)</t>
  </si>
  <si>
    <t>SOC 11.8.45 (Air Britain Serials)</t>
  </si>
  <si>
    <t>U/c jammed and collapsed on landing Baigachi 12.8.45 (Air Britain Serials)</t>
  </si>
  <si>
    <t>13.08.1945 1440 Ferry 142 from Gransden Lodge strong cross wind veered plane off runway, struck lid of concrete and undercarriage collapsed. at Upwood airfield 1455 (BCL). W/O RG Browne ok, , date confirmed as per aircraft accident card, not 13.02.45 Swung on landing and u/c collapsed Upwood 13.2.45 (Air Britain Serials) 13.02.45 142 Sqn. KB400 Aircraft swung on landing at Upwood aerodrome, undercarriage collapse and hit concrete road. A cross wind at the time contributed. (Mosquito Crash Log)</t>
  </si>
  <si>
    <t>Was 6T-U on 608 Squadron. (Mosquito) Was 4H-V on 142 Squadron (Mosquito Squadrons of the RAF)</t>
  </si>
  <si>
    <t>08.1945 1 RAAF ditched near Labuan, Malaysia (MIAS). , , to RAAF, A52-512 13 August 1945 according to Squadron ORB. To RAAF 12.10.44 as A52-512 1 Sqn (Air Britain Serials)</t>
  </si>
  <si>
    <t>SOC 13.8.45 (Air Britain Serials)</t>
  </si>
  <si>
    <t>Taxied into truck Twente 14.8.45 DBR (Air Britain Serials)</t>
  </si>
  <si>
    <t>Was KP -A on 409 Squadron. ((Bill Walker)</t>
  </si>
  <si>
    <t>To RN 14.8.45 NFT (Air Britain Serials)</t>
  </si>
  <si>
    <t>8X</t>
  </si>
  <si>
    <t>Was 8X-M on ? Squadron. (photo, caption says this was in the Middle East)</t>
  </si>
  <si>
    <t>To 6690M 15.8.45 (Air Britain Serials)</t>
  </si>
  <si>
    <t>Built as F.B.40. Delivered during March 1945. Final disposition: converted to components after takeoff accident at Wagga, New South Wales, November 1945. (Beaufort, Beaufighter and Mosquito in Australian Service, Stewart Wilson, 1990) Crashed Wagga Wagga NSW 11.45 (Air Britain Serials)</t>
  </si>
  <si>
    <t>To 5695M 9.45 (Air Britain Serials)</t>
  </si>
  <si>
    <t>Lost wing pulling out of dive crashed 4m SW Nab Tower Portsmouth 1.10.45</t>
  </si>
  <si>
    <t>U/c jammed up bellylanded at Wymeswold 1.10.45 DBR (Air Britain Serials)</t>
  </si>
  <si>
    <t>01/10/1945 de Havilland Mosquito NF Mark XXX NT489 of 151 Squadron swung on take off from RAF Predannack, hit a blister hangar and damaged Mosquito NF Mark XXX NT306 of the same squadron. (http://www.rafdavidstowmoor.org/pages/crash_log/crashlog45.htm) Swung and hit hangar on takeoff Predannack 1.10.45 DBF (Air Britain Serials) 01.10.45 151 Sqn. NT489 Swung on take-off from Predannack aerodrome, hit blister hangar and damaged Mosquito NT306 from the same squadron. (Mosquito Crash Log)</t>
  </si>
  <si>
    <t>Elevator control failed broke up in air nr Epping Essex 1.9.45 (Air Britain Serials) 01.09.45 544 Sqn. RG196 Aircraft broke up in flight over Parvills Farm, Epping, Essex, due to elevator control failure, killing crew. (Mosquito Crash Log)
Name: NEVILLE-POLLEY, ALAN 
Initials: A 
Nationality: United Kingdom 
Rank: Flight Lieutenant (Pilot) 
Regiment/Service: Royal Air Force Volunteer Reserve 
Unit Text: 544 Sqdn. 
Age: 34 
Date of Death: 01/09/1945 
Service No: 81138 
Additional information: Son of Leonard Joseph and Hannah Neville-Polley; husband of Margaret Jean Neville-Polley, of Surbiton, Surrey. 
Casualty Type: Commonwealth War Dead 
Grave/Memorial Reference: Plot H/3. Grave 140. 
Cemetery: OXFORD (BOTLEY) CEMETERY 
(CWGC)</t>
  </si>
  <si>
    <t>12.02.1944 Instep Patrol157 to from Predannack combat with FW200 NNE Cap Ortegal, returned on one engine, declared CatB damage. probably Ford airfield pm (FCL). F/L Whitlock ok, F/O Hull ok, no further info SOC 1.12.45 (Air Britain Serials)</t>
  </si>
  <si>
    <t>SOC 1.11.45 (Air Britain Serials)</t>
  </si>
  <si>
    <t>Was Z on 47 Squadron, UX-S on 82 Squadron. (Mosquito Squadrons of the RAF)</t>
  </si>
  <si>
    <t>SOC 1.9.45 (Air Britain Serials)</t>
  </si>
  <si>
    <t>Bounced on landing and u/c leg collapsed Mount Farm 2.9.45 (Air Britain Serials) 02.09.45 8 OTU. NS637 Undercarriage collapsed on landing at Mount Farm aerodrome after bouncing. Crew unhurt. (Mosquito Crash Log)</t>
  </si>
  <si>
    <t>SOC 2.10.45 (Air Britain Serials)</t>
  </si>
  <si>
    <t>SOC 2.10.45 (Air Britain Serials) 13.02.1944 pm Interception Patrol410 to from Castle Camps Shot down Ju88 off Clacton, CatB damage. After repair served with 604 and 409Sqn. SoC 02.10.1945, unknown location (FCL). F/O RD Schultz ok, F/L V Williams ok, no further info</t>
  </si>
  <si>
    <t>Was RA-N on 410 Squadron. (Mosquito Aces of World War 2) Was KP-D on 409 Squadron (Mosquito Aces of World War 2)</t>
  </si>
  <si>
    <t>Was KP -K on 409 Squadron. (Bill Walker)</t>
  </si>
  <si>
    <t>DBR 3.12.45 (Air Britain Serials)</t>
  </si>
  <si>
    <t>Crashed on landing Croft 3.10.45 (Air Britain Serials) 03.10.45 13 OTU. DD756 Aircraft swung on landing at Croft aerodrome and undercarriage collapsed. Crew unhurt. (Mosquito Crash Log)</t>
  </si>
  <si>
    <t>Swung on landing and u/c leg collapsed El Adem 3.10.45 DBR (Air Britain Serials)</t>
  </si>
  <si>
    <t>SOC 3.12.45 (Air Britain Serials)</t>
  </si>
  <si>
    <t>To 5694M 3.10.45 (Air Britain Serials)</t>
  </si>
  <si>
    <t>To 5695M 3.10.45 (Air Britain Serials)</t>
  </si>
  <si>
    <t>Lost power on overshoot and crashlanded Sylt 4.12.45 (Air Britain Serials)</t>
  </si>
  <si>
    <t>Flying accident at Hechtel. M.Blankstein, pilot. Born Antwerp 20/10/11.Buried British Cemetery Evere, Brussels. Reburied EPH 10/10/48 Spun into ground after roll nr Bourg-Leopold 4.11.45 (Air Britain Serials)</t>
  </si>
  <si>
    <t>Swung on landing Croft 4.10.45 not repaired (Air Britain Serials)</t>
  </si>
  <si>
    <t>SOC 4.10.45 (Air Britain Serials)</t>
  </si>
  <si>
    <t>Overshot landing ground-looped and u/c collapsed Tangmere 5.12.45 (Air Britain Serials)</t>
  </si>
  <si>
    <t>HR568 swung on take-off, Don Muang, 5 December 1945. The pilot was unable to correct the swing and in the resulting ground loop the undercarriage collapsed. No casualties. The incident is unremarked in the Operations Record Book. (http://users.cyberone.com.au/clardo/de_havilland_mosquito.html) Swung in take-off and u/c collapsed Don Muang 5.12.45 (Air Britain Serials)</t>
  </si>
  <si>
    <t>Was -H on 211 Squadron. (photo)</t>
  </si>
  <si>
    <t>Wheel caught in rut on takeoff swung and u/c collapsed Deversoir 5.11.45 (Air Britain Serials)</t>
  </si>
  <si>
    <t>Stalled on approach and u/c collapsed Seletar 5.10.45 DBF (Air Britain Serials)</t>
  </si>
  <si>
    <t>Landed on rough ground bounced and u/c collapsed Lubeck 5.10.45 (Air Britain Serials)</t>
  </si>
  <si>
    <t>Was RO-B on 20 Squadron. (Mosquito Squadrons of the RAF)</t>
  </si>
  <si>
    <t>SOC 5.11.45 (Air Britain Serials)</t>
  </si>
  <si>
    <t>SOC 5.10.45 (Air Britain Serials)</t>
  </si>
  <si>
    <t>Was X on 163 Squadron. (Mosquito)</t>
  </si>
  <si>
    <t>SOC 5.9.45 (Air Britain Serials)</t>
  </si>
  <si>
    <t>Hit sea during low level bombing practice and broke up 1 1/2m NE of Sylt 6.12.45 (Air Britain Serials)</t>
  </si>
  <si>
    <t>Was NE-K on 143 Squadron. (Mosquito Squadrons of the RAF)</t>
  </si>
  <si>
    <t>Lost power on take-off failed to climb and crash-landed Ramsey St.Mary Hunts. 6.11.45 (Air Britain Serials)</t>
  </si>
  <si>
    <t>Was HS-X on 109 Squadron. (Mosquito Squadrons of the RAF)</t>
  </si>
  <si>
    <t>Engine cut bellylanded at Bradwell Bay 6.11.45 (Air Britain Serials)</t>
  </si>
  <si>
    <t>Overshot landing and u/c collapsed Mingaladon 6.10.45 (Air Britain Serials)</t>
  </si>
  <si>
    <t>Swung on landing and u/c collapsed Baigachi 6.10.45 (Air Britain Serials)</t>
  </si>
  <si>
    <t>Tailwheel broke on landing Wittering 6.9.45 DBR (Air Britain Serials)</t>
  </si>
  <si>
    <t>Tailwheel broke</t>
  </si>
  <si>
    <t>TCDU</t>
  </si>
  <si>
    <t>Engine cut overshot landing Mchrabad Iran 6.9.45 DBR (Air Britain Serials)</t>
  </si>
  <si>
    <t>SOC 6.12.45 (Air Britain Serials)</t>
  </si>
  <si>
    <t>Was 6T-F on 608 Squadron. (Mosquito)</t>
  </si>
  <si>
    <t>Was CR-D on 162 Squadron. (162 Mosquito Bomber Squadron)</t>
  </si>
  <si>
    <t>Was CR-W on 162 Squadron. (162 Mosquito Bomber Squadron)</t>
  </si>
  <si>
    <t>Was CR-D on 162 Squadron. (Mosquito)</t>
  </si>
  <si>
    <t>Sent for repair 6.12.45 NFT (Air Britain Serials)</t>
  </si>
  <si>
    <t>Was M5-D on 128 Squadron. (Mosquito)</t>
  </si>
  <si>
    <t>SOC 6.10.45 (Air Britain Serials)</t>
  </si>
  <si>
    <t>SOC 6.9.45 (Air Britain Serials)</t>
  </si>
  <si>
    <t>Was JT-D on 256 Squadron. (Mosquito Squadrons of the RAF)</t>
  </si>
  <si>
    <t>Was coded "X" when on 12/4/45 it encountered a Ju 87 which peeled away just as the Mosquito was about to open fire. SOC 6.9.45 (Air Britain Serials)</t>
  </si>
  <si>
    <t>BQ</t>
  </si>
  <si>
    <t>Was BQ-X on 600 Squadron. ()</t>
  </si>
  <si>
    <t>Was JT-F on 256 Squadron. (Mosquito Squadrons of the RAF)</t>
  </si>
  <si>
    <t>Was YD-H on 255 Squadron. (Mosquito Squadrons of the RAF)</t>
  </si>
  <si>
    <t>Was YD-D on 255 Squadron. (Mosquito Squadrons of the RAF)</t>
  </si>
  <si>
    <t>First mentioned in 418 Sqn. ORB, 5/6 January 1945; TH-J, letter given with entry. Control lost in cloud dived into ground nr Venlo 7.12.45 (Air Britain Serials)</t>
  </si>
  <si>
    <t>Was TH-J on 418 Squadron. (Chris Charland) Was OM-D on 107 Squadron (Mosquito Squadrons of the RAF)</t>
  </si>
  <si>
    <t>To 5813M 7.12.45 (Air Britain Serials)</t>
  </si>
  <si>
    <t>Was 6T-F on 608 Squadron. (Mosquito Squadrons of the RAF)</t>
  </si>
  <si>
    <t>SOC 7.12.45 (Air Britain Serials)</t>
  </si>
  <si>
    <t>Was VY -R on 85 Squadron. (Stein Meum, 12 O'Clock High Board)</t>
  </si>
  <si>
    <t>Overshot landing at wrong airfield Woodley 7.11.45 to 5773M (Air Britain Serials)</t>
  </si>
  <si>
    <t>Was P3-O on 692 Squadron. (Mosquito) Was 8K-J on 571 Squadron (571 Mosquito Bomber Squadron) Was GB-D on 105 Squadron (Was GB-G-bar on 105 Squadron (Mosquito Thunder))</t>
  </si>
  <si>
    <t>Engine cut after take-off control lost on approach Hawarden 8.11.45 DBF (Air Britain Serials) 08.11.45 27 MU. RG269 Landing after failure of port engine after take-off, crashed at Bretton Farm on approach to Hawarden aerodrome, due to error of judgement in raising flaps, killing one. (Mosquito Crash Log)</t>
  </si>
  <si>
    <t>Overshot landing and hit blast pen Saigon 8.11.45 DBR (Air Britain Serials)</t>
  </si>
  <si>
    <t>Was V on 684 Squadron. (http://www.archive.org/details/RafPilotsFlyingLogBook-Vol2)</t>
  </si>
  <si>
    <t>Wheel ran into hole and u/c leg collapsed Melsbroek 8.10.45 not repaired (Air Britain Serials)</t>
  </si>
  <si>
    <t>Was M5-J on 128 Squadron. (Mosquito Squadrons of the RAF)</t>
  </si>
  <si>
    <t>First recorded in 418 Sqn. ORB. 24/25 February 1945; last recorded operation on 24/25 April 1945. 418 Sqn ORB gives letter as "R" from 24 February to 6 April 1945. It reappears in 418 Sqn ORB as "J" on night of 17/18 April 1945 ("R" having been assigned to TA114). Swung on landing and u/c collapsed Cambrai/Epinoy 8.10.45 (Air Britain Serials)</t>
  </si>
  <si>
    <t>R (later J)</t>
  </si>
  <si>
    <t>Was TH-R (later J) on 418 Squadron. (Chris Charland)</t>
  </si>
  <si>
    <t>138 Wg CU</t>
  </si>
  <si>
    <t>Taken on strength at 418 Sqn. from No.10 Movements Unit, 11 May 1943; to No.157 Squadron, 31 July 1943. Delivered to No.418 along with HJ783; aircraft "P" and "Y" taken on strength, but which letter goes with which aircraft uncertain. U/c collapsed on landing Wombleton 9.10.45 (Air Britain Serials) 09.10.45 13 OTU. HJ670 Undercarriage collapsed on single-engine landing at Wombleton aerodrome Crew unhurt. (Mosquito Crash Log)</t>
  </si>
  <si>
    <t>Was TH -P on 418 Squadron. ()</t>
  </si>
  <si>
    <t>Received at 418 Sqn. from No.27 Movements Unit, 4 October 1944; last recorded in ORB, 24/25 April 1945. TH-W, letter noted in ORB entry of 3/4 January 1945. Engine caught fire forcelanded St.Denis Westrem 9.10.45 SOC (Air Britain Serials)</t>
  </si>
  <si>
    <t>138 Wg</t>
  </si>
  <si>
    <t>Swung on landing Woodhall Spa 9.10.45 not repaired (Air Britain Serials)</t>
  </si>
  <si>
    <t>Was AZ-G on 627 Squadron. (Mosquito Squadrons of the RAF)</t>
  </si>
  <si>
    <t>U/c collapsed on landing overshot runway Debden 9.9.45 DBF (Air Britain Serials) 09.09.45 544 Sqn. RG197 While landing downwind at Debden aerodrome undercarriage collapsed due to slight swing and heavy braking. Aircraft caught fire, crew unhurt. (Mosquito Crash Log)</t>
  </si>
  <si>
    <t>SOC 9.11.45 (Air Britain Serials)</t>
  </si>
  <si>
    <t>SOC 9.10.45 (Air Britain Serials)</t>
  </si>
  <si>
    <t>To 5710M 9.10.45 (Air Britain Serials) 03.04.1945 PR25 to Kiel Germany from Watton engine trouble. at Bulltofta Sweden 1705 (Nöd). Lt Col AE Podwojski ok, Capt LA Proulx ok, to USAAF in UK, Plane returned to UK end of July 1945, unknown location. Crew safe to UK 07.04.45    NS650 was interned in Sweden on 3 April 1945 with crew Lt. Col. Alvin Podwojski and navigator Capt. Lionel Proulx. The Mosquito suffered engine damage from flak during a Graypea ECM mission. It flew by single-engine from cloud to cloud, chased by two Me109s and landed at Bultofta, Sweden (Norman Malayney here: http://www.mossie.org/forum/read.php?1,4604) Photo on that thread shows nose art "Ware" Another picture appears to show this as E, however the serial number is fuzzy.</t>
  </si>
  <si>
    <t>654th Squadron, USAAF</t>
  </si>
  <si>
    <t>Was -H on 654th Squadron, USAAF (http://www.mossie.org/forum/read.php?1,4604)</t>
  </si>
  <si>
    <t>Engine cut control lost and aircraft blew up nr Wheaten Aston Staffs 10.11.45 (Air Britain Serials) 10.11.45 RCASU. RG204 Loss of control after failure of starboard engine, navigator bailed out, but aircraft exploded in mid-air near Wheaton Aston aerodrome, killing one and injuring one. (Mosquito Crash Log)</t>
  </si>
  <si>
    <t>RCASU</t>
  </si>
  <si>
    <t>Both engines cut after takeoff bellylanded nr Henworth Darlington Yorks. 10.11.45 (Air Britain Serials) 10.11.45 13 OTU. RR271 Both engines cut on take-off and force landed in field with wheels up at Black Banks Farm near Harworth, Lincs. Crew unhurt. (Mosquito Crash Log)</t>
  </si>
  <si>
    <t>Took off in fine pitch hit gunpost and crashed Surabaya 10.11.45 DBF (Air Britain Serials) MH - May have been OSBORNE  PN  151968</t>
  </si>
  <si>
    <t>Stalled on landing swung and u/c collapsed Melsbroek 10.10.45 (Air Britain Serials)</t>
  </si>
  <si>
    <t>Swung on take-off and u/c collapsed Melsbroek 10.10.45 DBF (Air Britain Serials) See PF 438, probably collided on runway. at Oakington airfield</t>
  </si>
  <si>
    <t>Skidded on wet runway u/c collapsed Hmawbi 10.9.45 (Air Britain Serials)</t>
  </si>
  <si>
    <t>BOAC G-AGGH G-AGGH to 5755M 10.12.45 [c/n 98750] (Air Britain Serials)</t>
  </si>
  <si>
    <t>RAF</t>
  </si>
  <si>
    <t>SOC 10.10.45 (Air Britain Serials)</t>
  </si>
  <si>
    <t>SOC 10.9.45 (Air Britain Serials)</t>
  </si>
  <si>
    <t>Was NG -O on 604 Squadron. () Was KP-Z on 409 Squadron (Bill Walker)</t>
  </si>
  <si>
    <t>To RN 10.9.45 (Air Britain Serials)</t>
  </si>
  <si>
    <t>R on 488 Sqn (Andy Long on RAF Commands Forum) SOC 10.9.45 (Air Britain Serials)</t>
  </si>
  <si>
    <t>Was ME -R on 488 Squadron. (Andy Long on RAF Commands Forum) Was KP-G on 409 Squadron (Bill Walker)</t>
  </si>
  <si>
    <t>Was KP -H on 409 Squadron. (Bill Walker) Was PS-G on 264 Squadron (Mosquito Squadrons of the RAF)</t>
  </si>
  <si>
    <t>Swung on take-off and u/c leg collapsed Upwood 11.12.45 DBR (Air Britain Serials)</t>
  </si>
  <si>
    <t>Pilot: Elwyn Jones, Nav: James Prince They both survived with serious burns after the belly landing &amp; ensuing fire. According to the Mosquito Crash Log, on 11/9/45 aircraft NT270 of 219 Sqdn suffered engine failure after take off from Acklington aerodrome, landed too fast without flaps and caught fire. Engine cut on take-off crashlanded Acklington 11.9.45 DBR (Air Britain Serials) 11.09.45 2l9Sqn. NT270 Suffered engine failure after take-off from Acklington aerodrome, landed too fast without flaps and caught fire. Crew unhurt. (Mosquito Crash Log)</t>
  </si>
  <si>
    <t>SOC 11.10.45 (Air Britain Serials)</t>
  </si>
  <si>
    <t>SOC 11.9.45 (Air Britain Serials)</t>
  </si>
  <si>
    <t>L1</t>
  </si>
  <si>
    <t>Was -L1 on 540 Squadron. (SAM Combat Colours)</t>
  </si>
  <si>
    <t>Engine caught fire flew into mountain 20m E of Tapan Sumatra 12.11.45 (Air Britain Serials) MH - These casualties are listed for 684 on 13 November 1945: JONES  GH  152650, LOWRY  WEM  33193</t>
  </si>
  <si>
    <t>Was X on 684 Squadron. (Osprey 13)</t>
  </si>
  <si>
    <t>Crashed nr St.Thomas Mount 12.10.45 cause not known (Air Britain Serials)</t>
  </si>
  <si>
    <t>YP-H, "Babs" on starboard nose, made the last 23 Squadron Mk. II sortie on 17 August '43. (Mosquito Fighter Squadrons in Focus) SOC 12.11.45 (Air Britain Serials)</t>
  </si>
  <si>
    <t>Was YP-H and YP-Z on 23 Squadron. (Mosquito Squadrons of the RAF)</t>
  </si>
  <si>
    <t>SOC 12.10.45 (Air Britain Serials)</t>
  </si>
  <si>
    <t>Was 6T-D on 608 Squadron. (Mosquito)</t>
  </si>
  <si>
    <t>Was -L on 333 Squadron. (ORB)</t>
  </si>
  <si>
    <t>Engine cut lost height and hit bank in forced landing and fell in river Ford Junction Sussex 13.12.45 (Air Britain Serials) 13.12.45 540 Sqn. RG228 Force landed four hundred yards SE of Ford railway station due to engine failure. (Mosquito Crash Log)
Name: TREVOR, GUY 
Initials: G 
Nationality: United Kingdom 
Rank: Flight Lieutenant (Pilot) 
Regiment/Service: Royal Air Force Volunteer Reserve 
Unit Text: 540 Sqdn. 
Age: 25 
Date of Death: 13/12/1945 
Service No: 144178 
Additional information: Son of Arthur and Olive May Trevor. of Castle Eden. 
Casualty Type: Commonwealth War Dead 
Grave/Memorial Reference: Row 1. Grave 13. 
Cemetery: CASTLE EDEN (ST. JAMES) CHURCHYARD 
(CWGC)</t>
  </si>
  <si>
    <t>From "The Price Of Peace" (Colin Cummings): 13-12-1945 - RF588 - Mosquito VI - 211 Sqn - 20 Miles SE of Ipoh. The aircraft was engaged on a special courier sortie when it broke up in mid air. It was not determined whether the break up happened because the aircraft was subjected to undue turbulence or if there was a pre-existing weakness in the structure, such as glued joints failing from moisture ingress. F/O Stephen Falconer DUNNETT, 22, and 'believed to be' Captain James Edward ENGLAND, 51, MC, Intelligence Corps, both killed. (Henk Welting) RF588 broke up in mid-air 10 miles SSW of Ipoh in Malaya, 13 December 1945, on a courier flight with the loss of F/O Stephen Falconer Dunnett 179774 and his passenger. A “Mr England” of the Rice Commission according to the ORB—although elsewhere noted as 120560 Captain James Edward England MC, 51, Intelligence Corps—his loss is unrecorded by the Commonwealth War Graves Commission. The break-up of the Mosquito was witnessed from the ground. The weather had been extremely difficult over Malaya and in an earlier departure F/Lt Witt, with passenger Rear Admiral Douglas-Pennant of SEAC, had found it advisable to divert to Singapore. According to the accident record as reported by Cummings in his Price of Peace: “It was not determined whether the break-up happened because the aircraft was subjected to undue turbulence or if there was a pre-existing weakness in the structure, such as glued joints failing from moisture ingress.” The final honours were rendered the following day by a local RAF Station (possibly RAF Ipoh) with F/O Donley and F/O Glossop of 211 Squadron in attendance. Dunnett lies at rest in the Taiping War Cemetery. http://users.cyberone.com.au/clardo/de_havilland_mosquito.html The mid-air break-up of Dunnett's aircraft had been followed standing-down of aircraft for spar inspection and maintenance. While there were sufficient aircraft for the great Bangkok Victory parade flypast on 19 January 1946 in the presence of the King of Siam (the young King Ananda Mahidol, Rama VIII, who had recently returned to his country) and the SEAC Supremo Lord Mountbatten, the following day all 211 Squadron aircraft were grounded again for spar inspection and repair. However, a further round of inspections was shortly called for and this time found just three of the eighteen aircraft on strength to be serviceable. (as above) Broke up in air 20m SE of Ipoh 13.12.45 cause not known (Air Britain Serials)</t>
  </si>
  <si>
    <t>13/11/1945 Mosquito HK352 of Telecommunications Flying Unit taxied into a coach at Defford. (http://www.couplandbell.com/marg/crashes1945.htm) Taxied into coach Defford 13.11.45 (Air Britain Serials)</t>
  </si>
  <si>
    <t>13/11/1945 Mosquito RR294 of 16 OTU hit a farmhouse on overshoot from Barford St John. Pilot instructor F/Lt Rowe and pupil pilot F/Lt Gilder were both killed. Seven week old Richard Quartermain was killed in the house. (http://www.couplandbell.com/marg/crashes1945.htm) Lost height on single-engined overshoot and hit farmhouse Barford St.John 13.11.45 (Air Britain Serials) 13.11.45 16 OTU. RR294 On practice overshoot at Barford St. John aerodrome, struck farmhouse and hurt one occupant. Crew was killed. (Mosquito Crash Log)</t>
  </si>
  <si>
    <t>Tyre burst on landing swung and u/c collapsed Bentwaters 13.10.45 (Air Britain Serials)</t>
  </si>
  <si>
    <t>Damaged on ground 13.9.45 SOC 13.10.45 (Air Britain Serials)</t>
  </si>
  <si>
    <t>SOC 13.12.45 (Air Britain Serials)</t>
  </si>
  <si>
    <t>To RN 13.12.45 (Air Britain Serials)</t>
  </si>
  <si>
    <t>SOC 13.11.45 (Air Britain Serials)</t>
  </si>
  <si>
    <t>to USAAF as 43-34938 SOC 13.10.45 (Air Britain Serials)</t>
  </si>
  <si>
    <t>SOC 13.10.45 (Air Britain Serials) 28.02.45 128 Sqn. MM202 Crash landed at Woodbridge with damage believed to be due to collision with another aircraft while on operation to Berlin. (Mosquito Crash Log)</t>
  </si>
  <si>
    <t>Was M5-V on 128 Squadron. (Mosquito Squadrons of the RAF)</t>
  </si>
  <si>
    <t>SOC 13.10.45 (Air Britain Serials)</t>
  </si>
  <si>
    <t>SOC 13.9.45 (Air Britain Serials)</t>
  </si>
  <si>
    <t>Was DZ-F on 151 Squadron. (Mosquito Squadrons of the RAF) Was KP-W on 409 Squadron (Bill Walker)</t>
  </si>
  <si>
    <t>Was KP -B on 409 Squadron. (Classic Aircraft #7)</t>
  </si>
  <si>
    <t>Served with 464 Sqn, under RAF control 9/43 to 3/7/44. Written off after crash landing Crew F/O Avery &amp;W/O Williams. (Brian Fillery's website) Coded J, was CatB after crash-landing at Thorney Island 5/6 July 44 (2nd TAF) Was UP-E on 605 Squadron (Ian Piper: http://www.605squadron.co.uk/Squadron_aircraft.htm) Swung on take-off and u/c collapsed Croft 14.12.45 (Air Britain Serials)</t>
  </si>
  <si>
    <t>Was UP-E on 605 Squadron. (/www.605squadron.co.uk/Squadron_aircraft.htm)</t>
  </si>
  <si>
    <t>Swung on take-off and u/c collapsed Alipore 14.11.45 DBR (Air Britain Serials)</t>
  </si>
  <si>
    <t>59SP</t>
  </si>
  <si>
    <t>Fitters of No. 684 Squadron RAF prepare to install a new Rolls Royce Merlin 76-series engine in De Havilland Mosquito PR Mark XVI, NS645 'P', at Alipore, India. NS645 is finished in overall 'PR blue' paint scheme, while in the background another aircraft of the Squadron, MM367 'M', has a silver dope finish with local theatre recognition markings. (Imperial War Museum Photo CI 1084 ) Engine cut bellylanded at Saigon 14.11.45 (Air Britain Serials)</t>
  </si>
  <si>
    <t>Was -P on 684 Squadron. (Imperial War Museum Photo CI 1084)</t>
  </si>
  <si>
    <t>To RAAF 22.2.45 as A52-613 87 Sqn Crashed on takeoff Charleville QLD 14.10.45 (Air Britain Serials)</t>
  </si>
  <si>
    <t>KB482 Crashed on landing in the rain RAF Cosford on wheel fell in to foot deep dyke. KB482 was initally assessed as CAT B (beyond repiar on site, but reparable at a maintenance unit) But then in the following months changed to a CAT E ( Write off and suitable only for scrap) then struck off charge. (http://www.mossie.org/forum/read.php?1,3833) Overshot landing and hit ditch Cosford 14.9.45 (Air Britain Serials)</t>
  </si>
  <si>
    <t>Was CR-B on 162 Squadron when flown by Sqn/Ldr L H Wakeford DFC . (http://www.mossie.org/forum/read.php?1,3833) Was XD-G on 139 Squadron (same thread).</t>
  </si>
  <si>
    <t>G-AGKO SOC 14.12.45 (Air Britain Serials)</t>
  </si>
  <si>
    <t>SOC 14.12.45 (Air Britain Serials)</t>
  </si>
  <si>
    <t>To 5747M 14.11.45 (Air Britain Serials)</t>
  </si>
  <si>
    <t>Was T on 163 Squadron. (Mosquito) Was CR-H on 162 Squadron (162 Mosquito Bomber Squadron)</t>
  </si>
  <si>
    <t>SOC 14.9.45 (Air Britain Serials)</t>
  </si>
  <si>
    <t>C/H</t>
  </si>
  <si>
    <t>Was GB-C/H on 105 Squadron. (Mosquito Thunder)</t>
  </si>
  <si>
    <t>Ran into wreck of HR257 13OTU while taxying Croft 15.11.45 (Air Britain Serials)</t>
  </si>
  <si>
    <t>My father's log book indicates two serial numbers for UP-T (605 Squadron): HJ785 and RS678 
Regards,
Rob Baker Swung on take-off and u/c torn off Croft 15.11.45 (Air Britain Serials)</t>
  </si>
  <si>
    <t>Was UP-T on 605 Squadron. (Bob Baker)</t>
  </si>
  <si>
    <t>15 Oct D.H. Mosquito no. NS999.SM-Q During a training flight a/c crashed in sea following a fuel pomp malfunction. W/O Baryga and Sgt Lifszyn lost. Served with 464 Sqn, under RAF control 5/44 Coded SB-G. (Brian Fillery's website) Crashed in sea on navex off Schotiwen Netherlands 15.10.45 believed both engines cut due to fuel starvation (Air Britain Serials)</t>
  </si>
  <si>
    <t>Was SB-G on 464 Squadron. (Brian Fillery) Was SM-Q on 305 Squadron (http://www.geocities.com/skrzydla1/305/305_losses.html) Was EG-C on 487 Squadron (Mosquito Squadrons of the RAF)</t>
  </si>
  <si>
    <t>To 5636M 15.9.45 (Air Britain Serials)</t>
  </si>
  <si>
    <t>H1</t>
  </si>
  <si>
    <t>Was H1 on 618 Squadron. (Mosquito Squadrons of the RAF)</t>
  </si>
  <si>
    <t>To 5637M 15.9.45 (Air Britain Serials)</t>
  </si>
  <si>
    <t>to USAAF as 43-34934 SOC 15.9.45   With 802nd Photo Reconnaissance Group (P) (http://wp.scn.ru/en/ww2/b/77/3/0)</t>
  </si>
  <si>
    <t>SOC 15.9.45 (Air Britain Serials)</t>
  </si>
  <si>
    <t>Was 6T-R on 608 Squadron. (Mosquito)</t>
  </si>
  <si>
    <t>The 617 Squadron ORB lists this as Q, for example 24 June 1944, F/L Fawke, coded Q. It later (3 October 1944) lists it as A. SOC 15.9.45 (Air Britain Serials)</t>
  </si>
  <si>
    <t>Q (later A)</t>
  </si>
  <si>
    <t>Was AZ-Q (later A) on 627 Squadron. (617 ORB) Was GB-A on 105 Squadron (Mosquito Thunder)</t>
  </si>
  <si>
    <t>Flew into high ground in cloud 9m SSE of Detmold BZG 16.8.45 (Air Britain Serials)</t>
  </si>
  <si>
    <t>Built as F.B.40. Delivered during May 1945. Final disposition: crashed on takeoff at Morotai, August 1945. (Beaufort, Beaufighter and Mosquito in Australian Service, Stewart Wilson, 1990) Crashed on takeoff Morotai 16.08.45 (Air Britain Serials)</t>
  </si>
  <si>
    <t>Served with 464 Sqn, under RAF control 10/43. (Brian Fillery's website) SOC 16.8.45 (Air Britain Serials)</t>
  </si>
  <si>
    <t>SOC 16.8.45 (Air Britain Serials)</t>
  </si>
  <si>
    <t>Engine cut crashed in forced landing Arafali Eritrea 16.12.45 (Air Britain Serials)</t>
  </si>
  <si>
    <t>Swung on take-off and u/c collapsed Benson 16.11.45 DBR (Air Britain Serials)</t>
  </si>
  <si>
    <t>Damaged on ground 16.10.45 (Air Britain Serials)</t>
  </si>
  <si>
    <t xml:space="preserve">To RAAF 27.9.44 as A52-1013 Crashed whilst performing single engine flight Laverton VIC 17.08.45 (Air Britain Serials) Delivered to RAAF 11.44 (Brian Fillery)
You must have been 
09:34:00:00 
either at Laverton or Tocumwal when the war was over.
A: I was at Laverton.
Q: How did you receive the news?
A: We had a bit of an air show in the morning. A bloke in a Beaufighter and a bloke in a Mosquito put on a turn. The poor bloke in the 
09:34:30:00 
Mosquito, you wouldn't believe it, did a beautiful display flying the Mosquito. He came back with one engine feathered over the thing heading east towards Melbourne. He'd come over at very low altitude with one engine feathered having done. Then he came over, there was a bit of low cloud about, 
09:35:00:00 
basically a clear day. But out to the east there was a bit of low cloud. He pulled up into the low cloud like that. We saw him go up with one motor feathered. The next thing we knew was that he came down like that into the ground. Burst into flames. The only explanation that could have happened was that he came across, pulled up
09:35:30:00 
into the cloud with one motor feathered, pushed the wrong button to unfeather the engine so he'd get more power, and stopped the good engine. Therefore had no power at all and was climbing and just stalled. Couldn't have been anything else. Couldn't be any other explanation for what happened. Just a matter of seconds. 
(http://www.australiansatwarfilmarchive.gov.au/aawfa/search/search.aspx)
</t>
  </si>
  <si>
    <t>Swung on landing and u/c collapsed Melsbroek 17.12.45 (Air Britain Serials)</t>
  </si>
  <si>
    <t>Was 8K-Q on 571 Squadron. (571 Mosquito Squadron)</t>
  </si>
  <si>
    <t>TA500 seriously damaged by fire, 17 December 1945. While engaged in a four aircraft formation flight, F/Sgt Kneebone detected fire in the cockpit and immediately broke away to make a very good landing with smoke issuing from the rear of the cockpit and the starboard side of the aircraft. The fire was extinguished but not before the aircraft suffered serious damage. On investigation, it was determined that some electrical wiring and fuses had been removed in an unauthorised modification, leaving the electrical circuits unprotected from overload. (http://users.cyberone.com.au/clardo/de_havilland_mosquito.html) Caught fire in air over Thailand 17.12.45 DBR and SOC on return (Air Britain Serials)</t>
  </si>
  <si>
    <t>U/c collapsed while taxying Woodhall Spa 17.10.45 (Air Britain Serials)</t>
  </si>
  <si>
    <t>H and M</t>
  </si>
  <si>
    <t>Was AZ-H and M on 627 Squadron. (Mosquito Squadrons of the RAF)</t>
  </si>
  <si>
    <t>Crashed on approach Catfoss 17.9.45 (Air Britain Serials) 17.09.45 CGS. TE593 Stalled and crashed on approach to Catfoss aerodrome, Yorks, short of runway. Crew unhurt. (Mosquito Crash Log)</t>
  </si>
  <si>
    <t>SOC 17.10.45 (Air Britain Serials)</t>
  </si>
  <si>
    <t>Was KP -B on 409 Squadron. (Bill Walker)</t>
  </si>
  <si>
    <t>To RN 17.9.45 NFT (Air Britain Serials)</t>
  </si>
  <si>
    <t>Name: HYMAS, HAROLD JOHN PHILLIP 
Initials: H J P 
Nationality: United Kingdom 
Rank: Warrant Officer 
Regiment/Service: Royal Air Force Volunteer Reserve 
Unit Text: 151 Sqdn. 
Date of Death: 18/10/1945 
Service No: 1330502 
Casualty Type: Commonwealth War Dead 
Grave/Memorial Reference: Panel 269. 
Memorial: RUNNYMEDE MEMORIAL 
Hymas was aboard Mosquito NF.30 MM796, of No.151 Sqn. when it was damaged by debris on bombing range . The engine cut on approach and the Mosquito crashlanded in Blackwater River, Bradwell Bay. 1 missing.
See:
De Havilland Mosquito Crash Log
Smith,David J.
Earl Shilton:Midland Counties Pubs.,1980
p.37
Dave Smith incorrectly quotes date as 8-10-1945.
(http://www.rafcommands.com/forum/showthread.php?p=26690&amp;highlight=Mosquito#post26690) Damaged by debris on bombing range engine cut on approach crashlanded in river Bradwell Bay 18.10.45 (Air Britain Serials) 08.10.45 151 Sqn. MM796 Crashed into Blackwater River, Bradwell Bay, on approach. One missing. (Mosquito Crash Log)</t>
  </si>
  <si>
    <t>Control lost when engine cut broke up in air 5m N of Faluja 18.9.45 (Air Britain Serials)</t>
  </si>
  <si>
    <t>Engine caught fire on night navex crashlanded at Upwood 18.10.45 DBR (Air Britain Serials) 15.10.45 139 Sqn. RV31O Crashed landed on Upwood aerodrome after port engine caught fire and was feathered. Crew unhurt. (Mosquito Crash Log)</t>
  </si>
  <si>
    <t>Was P3-S on 692 Squadron. (Mosquito Squadrons of the RAF)</t>
  </si>
  <si>
    <t>To RN 18.10.45 NFT (Air Britain Serials)</t>
  </si>
  <si>
    <t>SOC 18.10.45 (Air Britain Serials)</t>
  </si>
  <si>
    <t>Lost height on overshoot and ditched 1m SW of Kinniya Ferry Ceylon 19.8.45 (Air Britain Serials)</t>
  </si>
  <si>
    <t>Was O on 684 Squadron. (Mosquito Squadrons of the RAF)</t>
  </si>
  <si>
    <t>Swung on landing and u/c collapsed Finningley 19.12.45 (Air Britain Serials)</t>
  </si>
  <si>
    <t>Swung on take-off and u/c collapsed Luqa 19.11.45 (Air Britain Serials)</t>
  </si>
  <si>
    <t>Was 4H-B on 142 Squadron. (Mosquito) Was CR-K on 162 Squadron (162 Mosquito Bomber Squadron)</t>
  </si>
  <si>
    <t>Built as F.B.40. Delivered during May 1945. Final disposition: crashed into sea off Cemetary Point, New South Wales, September 1945. (Beaufort, Beaufighter and Mosquito in Australian Service, Stewart Wilson, 1990) Crashed into Sea nr Cemetary Point Newcastle after striking wireless mast 19.09.45 (Air Britain Serials)</t>
  </si>
  <si>
    <t>SOC 19.12.45 (Air Britain Serials)</t>
  </si>
  <si>
    <t>SOC 19.10.45 (Air Britain Serials)</t>
  </si>
  <si>
    <t>Spun into ground out of cloud 55m SE of Khota Tregannu Malaya 20.10.45 (Air Britain Serials)</t>
  </si>
  <si>
    <t>Crashed on night-flying test nr Epinoy 20.9.45 (Air Britain Serials)</t>
  </si>
  <si>
    <t>EG-J ? P/O Fowler &amp; W/O Wilkins on Amiens raid. At around 02.40 on 9/10 July 1944, this aircraft (coded J) was hit by flak and lost an engine, causing it to force-land near Little Hampton. F/L R.D. Watt and F/S K.C. Dorman both OK. SOC 20.12.45 (Air Britain Serials)</t>
  </si>
  <si>
    <t>Was EG-J on 487 Squadron. (Mosquito Squadrons of the RAF)</t>
  </si>
  <si>
    <t>To 5760M 20.12.45 (Air Britain Serials)</t>
  </si>
  <si>
    <t>FBXVIII AIRCRAFT OF THE ROYAL AIR FORCE 1939-1945: DE HAVILLAND DH 98 MOSQUITO. Mosquito FB Mark XVIII, NT225 ‘O’, of No. 248 Squadron RAF Special Detachment based at Portreath, Cornwall, in flight. This version is sometimes referred to as the ‘Tsetse’. (Imperial War Museum Photo CH 14113 SOC 20.11.45 (Air Britain Serials)</t>
  </si>
  <si>
    <t>Was O on 248 Squadron. (photo)</t>
  </si>
  <si>
    <t>SOC 20.9.45 (Air Britain Serials)</t>
  </si>
  <si>
    <t>U/c leg collapsed on landing swung and hit steam roller Drigh Road 21.8.45 DBF (Air Britain Serials)</t>
  </si>
  <si>
    <t>Engine cut bellylanded at Mingaladon 21.10.45 not repaired (Air Britain Serials)</t>
  </si>
  <si>
    <t>Missing on ferry flight Calcutta-Saigon 21.10.45 (Air Britain Serials) FAWKNER  JAH  1382899, WORKMAN  MC  129389</t>
  </si>
  <si>
    <t>Bellylanded during attempted overshoot Hullavington 21.9.45 DBR and SOC 1.1.46 (Air Britain Serials)</t>
  </si>
  <si>
    <t>Was "Lonesome" Polecat on 409 Squadron, with a "Hi Toots" motif on the crew door. Had much of its port tailplane and the inner half of the port flap shot away in December 1944, according to a photo in Classic Aircraft #7. SOC 21.11.45 (Air Britain Serials)</t>
  </si>
  <si>
    <t>Was KP -D on 409 Squadron. (Bob Glasby and Classic Aircraft #7)</t>
  </si>
  <si>
    <t>To RN 21.9.45 (Air Britain Serials)</t>
  </si>
  <si>
    <t>Was TW -C on 141 Squadron. (Mosquito Squadrons of the RAF)</t>
  </si>
  <si>
    <t>SOC 21.9.45 (Air Britain Serials)</t>
  </si>
  <si>
    <t>T (and K)</t>
  </si>
  <si>
    <t>Was XD-T (and K) on 139 Squadron. (Mosquito)</t>
  </si>
  <si>
    <t>Was AZ-A on 627 Squadron (http://www.627squadron.co.uk/mosquitos.html) 617 Squadron ORB says this was S when used by 617 Squadron, for example Kearns / Barclay on 3 May 1944, Fawke/Bennett 22 June. A photo on the 627 Squadron site also shows this as S. SOC 21.9.45 (Air Britain Serials)</t>
  </si>
  <si>
    <t>S (and B)</t>
  </si>
  <si>
    <t>Was AZ-S (and B) on 627 Squadron. (At First Sight and 627 Squadron in Retirement)</t>
  </si>
  <si>
    <t>Was ZJ -W on 96 Squadron. () Was KP-V on 409 Squadron (Bill Walker)</t>
  </si>
  <si>
    <t>D on 488 Sqn (Andy Long on RAF Commands Forum) SOC 22.8.45 (Air Britain Serials)</t>
  </si>
  <si>
    <t>Was ME -D on 488 Squadron. (Andy Long) Was KP-J on 409 Squadron (Bill Walker)</t>
  </si>
  <si>
    <t>To 6662M 22.8.45 (Air Britain Serials) Asymmetric loads tests.</t>
  </si>
  <si>
    <t>SOC 22.8.45 (Air Britain Serials)</t>
  </si>
  <si>
    <t>Swung on landing and u/c collapsed Hal Far 22.11.45 (Air Britain Serials)</t>
  </si>
  <si>
    <t>Built as F.B.40. Delivered during May 1945. Final disposition: crashed on landing at Morotai, September 1945. (Beaufort, Beaufighter and Mosquito in Australian Service, Stewart Wilson, 1990) Crashed on landing Morotai 22.09.45 (Air Britain Serials) Alternative information: 04.1958 to from sold to RH Grant Trading Co. unknown location (MIAS). Converted to prototype Mk41 as A52-300</t>
  </si>
  <si>
    <t>SOC 22.11.45 (Air Britain Serials)</t>
  </si>
  <si>
    <t>SOC 22.10.45 (Air Britain Serials)</t>
  </si>
  <si>
    <t>Was CR-Q on 162 Squadron. (Mosquito Squadrons of the RAF)</t>
  </si>
  <si>
    <t>23/08/1945 Mosquito KB194 of 16 OTU broke up in cloud and crashed at Rollright. Pilot F/O George Mansell Proctor DFC and pupil navigator F/O Keith Leslie Kelly, both New Zealanders, were both killed. (http://www.couplandbell.com/marg/crashes1945.htm) Broke up in air on training flight 23.8.45 (Air Britain Serials) 23.08.45 16 OTU. KB194 Believed broke up die to loss of control while flying in cloud, killing crew and crashing at Roliright Heath Farm, Oxon. (Mosquito Crash Log)</t>
  </si>
  <si>
    <t>Became out of control during elevator tab trials and broke up in air nr Aldershot Hants. 23.8.45 (Air Britain Serials) 23.08.45 RAE. RF830 Lost control and aircraft broke up at Aldershot, Hants, killing one Farnborough and injuring one. (Mosquito Crash Log)</t>
  </si>
  <si>
    <t>23/08/1945 de Havilland Mosquito FB Mark VI of 248 Squadron based at Chivenor, Devon crashed into the sea killing 128359 F/Lt John Frederick Green DFC and 145850 F/Lt George Brown Forrest DFC. (http://www.rafdavidstowmoor.org/pages/crash_log/crashlog45.htm) Stalled off turn and spun into sea 25m S of Plymouth 23.8.45 (Air Britain Serials)</t>
  </si>
  <si>
    <t>SOC 23.8.45 (Air Britain Serials)</t>
  </si>
  <si>
    <t>To RN 23.10.45 (Air Britain Serials)</t>
  </si>
  <si>
    <t>To RN 24.8.45 (Air Britain Serials)</t>
  </si>
  <si>
    <t>To RN 24.8.45 NFT (Air Britain Serials)</t>
  </si>
  <si>
    <t>Stalled on approach and cartwheeled Upper Heyford 24.9.45 DBF (Air Britain Serials) 24.09.45 16 OTU. PF485 Landing after engine failure stalled and crashed on approach to Upper Heyford aerodrome, killing crew. (Mosquito Crash Log)</t>
  </si>
  <si>
    <t>Hit bullock during night takeoff St.Thomas Mount 24.10.45 (Air Britain Serials)</t>
  </si>
  <si>
    <t>Was UX-B on 82 Squadron. (Mosquito Squadrons of the RAF)</t>
  </si>
  <si>
    <t>SOC 24.12.45 (Air Britain Serials)</t>
  </si>
  <si>
    <t>S/Ldr Arthur Jaques DFC &amp; BAR was flying a Mosquito with the MAEE on 25/10/1945 on a practice `Highball` when the aircraft crashed in Machir Bay, Islay. With him was F/Lt Eric J.Saville, DFC. (Dave Earl on RAF Commands Forum) AB's 'UK Flight Testing Accidents' has this to say: 25 October 1945 Mosquito B.IV DZ579/G Sqd Ldr A Jaques DFC and Flt Lt Savin, MAEE, Helensburgh. Trials for operation 'Highball' flown from Port Ellen. Dropped a store at 30' into a rough sea. The splash caught the tail of the aircraft, the port wing broke off and the aircraft dived into the sea at Machin Bay, Islay (5546N, 0627W). 2 missing, presumed killed. Splash from drop test hit tall lost wing and dived into sea Machir Bay Islay 25.10.45 (Air Britain Serials)</t>
  </si>
  <si>
    <t>Was M on 618 Squadron. (Mosquito Squadrons of the RAF)</t>
  </si>
  <si>
    <t>MAEE</t>
  </si>
  <si>
    <t>4,000lb bomb bay conversion (Brian Fillery) Swung on landing and u/c collapsed Wickenby 25.10.45 (Air Britain Serials)</t>
  </si>
  <si>
    <t>Tyre burst on take-off swung and u/c collapsed St.Thomas Mount 25.10.45 DBF (Air Britain Serials)</t>
  </si>
  <si>
    <t>Swung on landing and u/c collapsed Cholavarum 25.9.45 (Air Britain Serials)</t>
  </si>
  <si>
    <t>SOC 25.10.45 (Air Britain Serials)</t>
  </si>
  <si>
    <t>Was G on 110 Squadron. (Mosquito Squadrons of the RAF)</t>
  </si>
  <si>
    <t>SOC 25.9.45 (Air Britain Serials)</t>
  </si>
  <si>
    <t>UK</t>
  </si>
  <si>
    <t>SOC 26.8.45 (Air Britain Serials)</t>
  </si>
  <si>
    <t>Was 4H-D on 128 Squadron. (Mosquito) Was CR-Z on 162 Squadron (162 Mosquito Bomber Squadron)</t>
  </si>
  <si>
    <t>Swung on take-off hit bank and u/c collapsed Nagpur 26.11.45 (Air Britain Serials)</t>
  </si>
  <si>
    <t>59 SP FF</t>
  </si>
  <si>
    <t>Swung on take-off and ran into bomb dump Middleton St. George 26.10.45 (Air Britain Serials) 26.10.45 13 OTIJ. NT132 Aircraft swung on take-off from Middleton St. George aerodrome and crashed. Crew unhurt. (Mosquito Crash Log)</t>
  </si>
  <si>
    <t>Taxied into starter trolley Kastrup 26.10.45 not repaired (Air Britain Serials)</t>
  </si>
  <si>
    <t>Taxied into soft ground and u/c collapsed Tengah 26.9.45 (Air Britain Serials)</t>
  </si>
  <si>
    <t>SOC 26.11.45 (Air Britain Serials)</t>
  </si>
  <si>
    <t>To 5732M and 6503M 26.10.45 (Air Britain Serials)</t>
  </si>
  <si>
    <t>SOC 26.9.45 (Air Britain Serials)</t>
  </si>
  <si>
    <t>Overshot landing on one engine Valley 27.8.45 (Air Britain Serials) 27.08.1945 1520 Training cross country exercise139 to from Upwood air lock caused engine failure, loss of power and height, changed course, on fast approach lost control which wrecked the plane. at Valley on Anglesey airfield 1710 (BCL). F/L T Finlay ok, , T/o Upwood 15.20 for a cross country exercise, while changing fuel tanks an air lock caused an engine to fail. F/L Finlay decided on a fast approach, but on touch down at 1710 he lost control and the Mosquito was wrecked. Finlay was also involved in a serious accident on 13th July.</t>
  </si>
  <si>
    <t>Swung on take-off and u/c collapsed Upwood 27.8.45 DBF (Air Britain Serials) 27.08.1945 1035 Training1409Flt to over continent to assess bomb damage from Upwood at speed gain engine cut and plane crashed. at Upwood airfield 1035 (BCL). F/L AG Huges inj, , 27.08.45 1409 Met. NS733 Aircraft swung viciously to port while taking off from Upwood aerodrome, undercarriage collapsed and aircraft caught fire. (Mosquito Crash Log)</t>
  </si>
  <si>
    <t>UP-P on 605 Sqn. Taken on strength at 418 Sqn. (sic) from No.43 Group, 24 March 1944; to No.60 OTU, 30 April 1944. 27.11.1945
13 OTU Mosquito HJ761 Crashed into (by) Mosquito HX970 which swung on take-off from Croft aerodrome and was also from 13 OTU. Crew unhurt. (http://www.rafcommands.com/forum/showthread.php?p=36196&amp;highlight=Mosquito#post36196) HARVEY, Kenneth James, Corporal (1019205, RAFVR*) - No.13 Operational Training Unit, Fighter Command - British Empire Medal - awarded as per London Gazette dated 13 June 1946. Public Record Office Air 2/9668, courtesy of Tom Thorne, has citation. "This Non-Commissioned Officer is a Fitter Armourer. At the Royal Air Force Station Croft, on the morining of November 17th, 1945, a Mosquito aircraft of the Royal Netherlands Naval Air Service swung violently off the runway whilst taking off and crashed into another Mosquito, the aircrew cutting into the wing petrols tanks of the parked aircraft, causing them to explode and throwing blazing petrol in all directions, enveloping both aircraft in flames. Corporal Harvey, showing complete disregard of the fire and the imminent danger of further explosions, jumped onto the Dutch plane and pulled the pilot from the wrecked and burning cockpit. With the help of three other airmen, who showed equal complete contempt of danger, Corporal Harvey was able to carry the pilot to a safe distance in the nick of time before the explosion of the remaining petrol tanks. The pilot, though badly injured and burned, undoubtedly owes his life to the exceptional courage of rescuers, especially Corporal Harvey, who acted instantly without thought for his own safety." (http://www.rafcommands.com/forum/showthread.php?p=36196&amp;highlight=Mosquito#post36196) Hit by HX970 while parked Croft 27.11.45 (Air Britain Serials) 27.11.45 13 OTU. HJ761 Crashed into Mosquito HX970 which swung on take-off from Croft aerodrome and was also from 13 OTU. Crew unhurt. (Mosquito Crash Log)</t>
  </si>
  <si>
    <t>Was UP-P on 605 Squadron. (Mosquito Squadrons of the RAF) Was TH-D on 418 Squadron (http://www.raflogs.co.uk/Tomlinson4.html)</t>
  </si>
  <si>
    <t>27.11.1945 13 OTU Mosquito HX970 Crashed into HJ761 at Croft aerodrome, both aircraft burnt out. 
HARVEY, Kenneth James, Corporal (1019205, RAFVR*) - No.13 Operational Training Unit, Fighter Command - British Empire Medal - awarded as per London Gazette dated 13 June 1946. Public Record Office Air 2/9668, courtesy of Tom Thorne, has citation. 
"This Non-Commissioned Officer is a Fitter Armourer. At the Royal Air Force Station Croft, on the morining of November 17th, 1945, a Mosquito aircraft of the Royal Netherlands Naval Air Service swung violently off the runway whilst taking off and crashed into another Mosquito, the aircrew cutting into the wing petrols tanks of the parked aircraft, causing them to explode and throwing blazing petrol in all directions, enveloping both aircraft in flames. Corporal Harvey, showing complete disregard of the fire and the imminent danger of further explosions, jumped onto the Dutch plane and pulled the pilot from the wrecked and burning cockpit. With the help of three other airmen, who showed equal complete contempt of danger, Corporal Harvey was able to carry the pilot to a safe distance in the nick of time before the explosion of the remaining petrol tanks. The pilot, though badly injured and burned, undoubtedly owes his life to the exceptional courage of rescuers, especially Corporal Harvey, who acted instantly without thought for his own safety."
(http://www.rafcommands.com/forum/showthread.php?p=36196&amp;highlight=Mosquito#post36196) Hit HJ761 while landing Croft 27.11.45 (Air Britain Serials) 27.11.45 13 OTU. HX970 Crashed into HJ761 at Croft aerodrome, both aircraft burnt out. (Mosquito Crash Log)</t>
  </si>
  <si>
    <t>David Smith's 'Mosquito Crash Log' lists 06.05.45 169S 'MT376' Aircraft hit high ground at Spitalgate aerodrome...., killing crew'. (MH, MM637 crashed on this date with 169 Squadron.) MT376 is not a Mosquito serial, perhaps an error for NT376, but NT376 is listed as crashing, coincidentally also at Spitalgate, 27.11.45 with 264S injuring two. (RAF Commands Forum) Overshot landing and hit hut Spittlegate 27.11.45 DBF (Air Britain Serials) 27.11.45 264 Sqn. MT376 Landing on strange airfield (Spitalgate) struck nissen hut and burned out, injuring two. (Mosquito Crash Log)</t>
  </si>
  <si>
    <t>Was VA-K on 125 Squadron. (Mosquito Squadrons of the RAF)</t>
  </si>
  <si>
    <t>Lost wing and crashed Seletar 27.10.45 (Air Britain Serials)</t>
  </si>
  <si>
    <t>SOC 27.12.45 (Air Britain Serials)</t>
  </si>
  <si>
    <t>Was K on 684 Squadron. (http://www.archive.org/details/RafPilotsFlyingLogBook-Vol2)</t>
  </si>
  <si>
    <t>SOC 27.10.45 (Air Britain Serials)</t>
  </si>
  <si>
    <t>Was W on 108 Squadron. (Mosquito Squadrons of the RAF) Was JT-C on 256 Squadron. (Mosquito Squadrons of the RAF)</t>
  </si>
  <si>
    <t>Was CR-J on 162 Squadron. (Mosquito)</t>
  </si>
  <si>
    <t>Was PS-Q on 264 Squadron. (Mosquito Squadrons of the RAF)</t>
  </si>
  <si>
    <t>S, -F AND -W</t>
  </si>
  <si>
    <t>Was JT-S, -F AND -W on 256 Squadron. (Mosquito Squadrons of the RAF)</t>
  </si>
  <si>
    <t>Was JT-E on 256 Squadron. (Mosquito Squadrons of the RAF)</t>
  </si>
  <si>
    <t>SOC 27.9.45 (Air Britain Serials)</t>
  </si>
  <si>
    <t>Was HB-E on 239 Squadron. (Bomber Command Supplemenatry Narrative of Operations 3/44)</t>
  </si>
  <si>
    <t>Was VI -L on 169 Squadron. ()</t>
  </si>
  <si>
    <t>To RAAF as A52-529 1 Sqn Overshot Runway and Groundlooped Labaun 28.08.45 (Air Britain Serials)</t>
  </si>
  <si>
    <t>Overshot landing into hedge Halfpenny Green 28.11.45 (Air Britain Serials)</t>
  </si>
  <si>
    <t>To RAAF 13.9.44 as A52-509 1 Sqn Crashed on takeoff at Labaun 28.09.45. (Air Britain Serials)</t>
  </si>
  <si>
    <t>SOC 28.12.45 (Air Britain Serials)</t>
  </si>
  <si>
    <t>Was KP-P on 409 Squadron. (Bill Walker) Was RA-W on 410 Squadron. (Mosquito Squadrons of the RAF)</t>
  </si>
  <si>
    <t>SOC 28.9.45 (Air Britain Serials)</t>
  </si>
  <si>
    <t>Was 8K-P on 571 Squadron. (Original 571 Order of Battle for Tuesday 21st November 1944)</t>
  </si>
  <si>
    <t>NFT 28.9.45 (Air Britain Serials)</t>
  </si>
  <si>
    <t>334 (RNoAF)</t>
  </si>
  <si>
    <t>Was KK-G on 334 (RNoAF) Squadron. (http://home.online.no/~vingtor/Mosquito/Mosquito-feature.html)</t>
  </si>
  <si>
    <t>Hit cow on landing and u/c leg collapsed Biarritz 29.8.45 DBR (Air Britain Serials)</t>
  </si>
  <si>
    <t>Was DH-H on 540 Squadron. (Mosquito Squadrons of the RAF)</t>
  </si>
  <si>
    <t>SOC 29.8.45 (Air Britain Serials)</t>
  </si>
  <si>
    <t>Following is what the Squadron ORB records for 26 rpt 29 November 1945: "A formation of three aircraft took off for a RUHR trip with two Army officers as passengers. Owing to bad weather and technical trouble, one aircraft, flown by P/O L.H. BONE with one Army officer passenger, had to be abandoned. Both occupants fortunately made successful parachute descents, and returned to the Squadron the next day." Radio failed in cloud abandoned nr Charleroi 29.11.45 (Air Britain Serials)  
In Nov ´45 I was again flying a brand new aircraft that was Bills but he was now a Wing Co and his aircraft was now A. That was the one that I didn´t bring back at all, baled out in 10/10ths cloud with a dead radio and an army officer as passenger. Still here to tell the tale! Hugh Bone (http://rnzaf.proboards.com/index.cgi?board=Wartime&amp;action=print&amp;thread=16704)</t>
  </si>
  <si>
    <t>to USAAF as 43-34940 Overshot landing at Pomigliano 29.10.45 DBR (Air Britain Serials)</t>
  </si>
  <si>
    <t>SOC 29.11.45 (Air Britain Serials)</t>
  </si>
  <si>
    <t>Was YP-W on 23 Squadron. (Mosquito Squadrons of the RAF)</t>
  </si>
  <si>
    <t>Was RS -A on 157 Squadron. (?) Was RS-V on 157 Squadron (Mosquito Squadrons of the RAF)</t>
  </si>
  <si>
    <t>Served with 456 Sqn 01/43 to 02/44, coded RX-X under RAF control. Returned to RAF. (Brian Fillery's website) SOC 29.11.45 (Air Britain Serials)</t>
  </si>
  <si>
    <t>Was RX -X on 456 Squadron. (Brian Fillery) Was ZQ-D in the Fighter Interception Unit (Mosquito)</t>
  </si>
  <si>
    <t>ZQ</t>
  </si>
  <si>
    <t>Was ZQ-P on the FIU  (Mosquito)</t>
  </si>
  <si>
    <t>D on 82 Squadron (The Mossie 29) SOC 29.11.45 (Air Britain Serials)</t>
  </si>
  <si>
    <t>Was O on 47 Squadron. (Mosquito Squadrons of the RAF) Was D on 82 Squadron (The Mossie 29)</t>
  </si>
  <si>
    <t>Was I on 684 Squadron. (http://www.archive.org/details/RafPilotsFlyingLogBook-Vol2)</t>
  </si>
  <si>
    <t>W (later D)</t>
  </si>
  <si>
    <t>Was W (later D) on 684 Squadron. (http://www.archive.org/details/RafPilotsFlyingLogBook-Vol2)</t>
  </si>
  <si>
    <t>USAAF NWAfrica, later to RAF M.A.C. SOC 29.10.45 (Air Britain Serials)</t>
  </si>
  <si>
    <t>to M.A.C. 1945 SOC 29.10.45 (Air Britain Serials)</t>
  </si>
  <si>
    <t>Engine cut overshot landing at Croft 30.8.45 DBF (Air Britain Serials) 30.08.45 13 OTU. HJ703 Aircraft was too high on single-engined approach, crashed half-a-mile NW of Croft aerodrome and caught fire, killing one. (Mosquito Crash Log)</t>
  </si>
  <si>
    <t>Abandoned after engine fire Kirklevington Yorks. 30.8.45 (Air Britain Serials) 30.08.45 13 OTU. HX824 In flight pilot reported port engine over-revving and on fire and that he could not feather it or maintain height. Crew baled out but pilot left it too late and was killed when aircraft crashed at Low Forest Farm, Kirklerington, Dur(Mosquito Crash Log)</t>
  </si>
  <si>
    <t>SOC 30.8.45 (Air Britain Serials)</t>
  </si>
  <si>
    <t>Was PS -S on 264 Squadron. ()</t>
  </si>
  <si>
    <t>Damaged in accident 30.11.45 NFT (Air Britain Serials)</t>
  </si>
  <si>
    <t>Was KK-E on 333 Squadron. (photo, showing Norwegian national markings - post-war?)</t>
  </si>
  <si>
    <t>First mentioned in 418 Sqn ORB, 24/25 February 1945; last recorded operation on 26/27 April 1945. TH-G, letter from ORB entry of 24/25 February 1945. Engine cut on air test u/c jammed bellylanded Melsbroek 30.11.45 (Air Britain Serials)</t>
  </si>
  <si>
    <t>Overshot landing into hedge Church Fenton 30.10.45 (Air Britain Serials)</t>
  </si>
  <si>
    <t>Was HU-M on 406 Squadron. (Mosquito Squadrons of the RAF)</t>
  </si>
  <si>
    <t>May have been the incident described in The Mossie Number 24, in which a PR.XVI disintegrated over Habbaniyah during an air test. The pilot was able to deploy his chute, however his companion, the Squadron Engineering officer, was killed. SOC 30.8.45 (Air Britain Serials)</t>
  </si>
  <si>
    <t>to USAAF as 43-34944 SOC 30.11.45 (Air Britain Serials)</t>
  </si>
  <si>
    <t>to USAAF as 43-34945 SOC 30.11.45 (Air Britain Serials)</t>
  </si>
  <si>
    <t>to USAAF as 43-34948 SOC 30.11.45 (Air Britain Serials)</t>
  </si>
  <si>
    <t>SOC 30.11.45 (Air Britain Serials)</t>
  </si>
  <si>
    <t>On Jan. 13, pilots Col. Newman and Capt. Gordon of the USAAF, picked up F.8 334943, formerly KB 161, for delivery to the base at Romulus, Michigan. (http://www.virtualmuseum.ca/pm.php?id=record_detail&amp;fl=0&amp;lg=English&amp;ex=00000192&amp;rd=93959&amp;hs=0) to USAAF as 43-34943 SOC 30.11.45 (Air Britain Serials)               440515 F-8 43-34943 ROMULUS AAF, MI (http://www.accident-report.com/world/namerica/US/MI.html) 440515   F-8  43-34943 306FrS  3FrG  Rumulus AAF, Rumulus, MI  AT  TOAMF  4  Peattie, Harry A, Jr  USA  MI  Rumulus AAF, MI  (Takeoff Accident due to Mechanical Failure) (http://www.aviationarchaeology.com/src/dbasn.asp?SN=43-34943&amp;Submit4=Go)</t>
  </si>
  <si>
    <t>to USAAF as 43-34960 SOC 30.11.45 (Air Britain Serials)         de Havilland-Canada F-8 Mosquito  * Retired * Used by the Langley Memorial Aeronautical Laboratory. Delivered 8.1944 wfu 1.1945 (http://www.aeroflight.co.uk/waf/usa/NASA/NASA-DHC-F8.htm)</t>
  </si>
  <si>
    <t>SOC 31.8.45 (Air Britain Serials)</t>
  </si>
  <si>
    <t>Was E on 684 Squadron. (http://www.archive.org/details/RafPilotsFlyingLogBook-Vol2)</t>
  </si>
  <si>
    <t>SOC 31.12.45 (Air Britain Serials)</t>
  </si>
  <si>
    <t>Served with 456 Sqn 29/01/44 to 12/44, coded RX-B under RAF control. Returned to RAF. (Brian Fillery's website) SOC 31.12.45 (Air Britain Serials)</t>
  </si>
  <si>
    <t>Was RX -B on 456 Squadron. ()</t>
  </si>
  <si>
    <t>RCAF Accident Greenwood NS .45</t>
  </si>
  <si>
    <t>RCAF Accident Yarmouth NS .45</t>
  </si>
  <si>
    <t>RCAF Accident Houlton Maine .45</t>
  </si>
  <si>
    <t>RCAF Accident .45</t>
  </si>
  <si>
    <t>RCAF Accident Debert NS .45</t>
  </si>
  <si>
    <t>RCAF Accident Waterville NS .45</t>
  </si>
  <si>
    <t>Served with 464 Sqn, under RAF control 3/45 to 9/10/46 Coded SB-Y. Survived 464 Sqn War Sorties only to Crash with 107 Sqn RAF. (Brian Fillery's website) Swung on landing and u/c collapsed Gutersloh 10.46 (Air Britain Serials)</t>
  </si>
  <si>
    <t>To 4849M 7.46 (Air Britain Serials)</t>
  </si>
  <si>
    <t>Was H on 333 Squadron, according to a photo in Mosquito Aces of World War 2, which shows both the registration, the squadron letter and the absence of Squadron codes. To 5913M 3.46 (Air Britain Serials)</t>
  </si>
  <si>
    <t>Was -H on 333 Squadron. (According to a photo in Mosquito Aces of World War 2, which shows both the registration, the squadron letter and the absence of Squadron codes.)</t>
  </si>
  <si>
    <t>From the book "Mosquito" Chaz Bowyer, the following letters were noted with the following numbers ; 157 Sqn : TA391 - N. TA391 RS-N (Chris Charland) To 5894M 3.46 (Air Britain Serials)</t>
  </si>
  <si>
    <t>Was RS -N on 157 Squadron. (Chris Charland)</t>
  </si>
  <si>
    <t>Burnt November 1946 at disposal unit in Egypt (Picture in the Aeroplane magazine, September 2011) SOC 26.9.48 (Air Britain Serials)</t>
  </si>
  <si>
    <t>SOC 11.46 (Air Britain Serials)          This time Just Joe I was pranged by F/S Shattock and P/O Sutcliffe. This is most probably the plane Theo ferried to Malta…    That particular Mosquito had a bad reputation. Pilots did not want to fly it. To say that it was pranged intentionally would be an understatement.  (http://no23squadron.wordpress.com/page/3/)</t>
  </si>
  <si>
    <t>SOC 10.46 (Air Britain Serials)</t>
  </si>
  <si>
    <t>Built as F.B.40. Delivered during July 1945. Final disposition: converted to components, October 1946. (Beaufort, Beaufighter and Mosquito in Australian Service, Stewart Wilson, 1990) Rtp .46 (Air Britain Serials)</t>
  </si>
  <si>
    <t>Built as F.B.40. Delivered during June 1945. Final disposition: converted to components, October 1946. (Beaufort, Beaufighter and Mosquito in Australian Service, Stewart Wilson, 1990) Rtp .46 (Air Britain Serials)</t>
  </si>
  <si>
    <t>Built as F.B.40. Delivered during September 1945. Final disposition: converted to components, October 1946. (Beaufort, Beaufighter and Mosquito in Australian Service, Stewart Wilson, 1990) Rtp .46 (Air Britain Serials)</t>
  </si>
  <si>
    <t>Built as F.B.40. Delivered during January 1945. Final disposition: converted to components, October 1946. (Beaufort, Beaufighter and Mosquito in Australian Service, Stewart Wilson, 1990) Rtp .46 (Air Britain Serials)</t>
  </si>
  <si>
    <t>Engine cut u/c collapsed on landing West Raynham 1.4.46 (Air Britain Serials) 01.04.46 NFLS. NT442 Undercarriage collapsed on emergency landing at West Raynham. (Mosquito Crash Log)</t>
  </si>
  <si>
    <t>Engine cut on take-off bellylanded Gutersloh 1.4.46 (Air Britain Serials)</t>
  </si>
  <si>
    <t>Dived into ground on approach to Hullavington after control lost on single-engined approach Leamington 1.2.46 (Air Britain Serials) 01.02.46 ECFS. LR532 On final approach to Hullavington aerodrome, aircraft banked steeply to port and crashed slightly inverted, killing one. (Mosquito Crash Log)</t>
  </si>
  <si>
    <t>Engine cut lost height and bellylanded at Tangmere 1.2.46 (Air Britain Serials) 01.02.46 85 Sqn. NT324 Aircraft belly landed on Tangmere aerodrome after port engine failed after feathering starboard engine, injuring one. (Mosquito Crash Log)</t>
  </si>
  <si>
    <t>Was VY -T on 85 Squadron. ()</t>
  </si>
  <si>
    <t>Swung on take-off and u/c leg broke off Shawbury 1.1.46 (Air Britain Serials) 01.01.46 3 FP. KA141 Swung violently on take-off from Shawbury aerodrome and suffered undercarriage collapse. Crew unhurt. (Mosquito Crash Log)</t>
  </si>
  <si>
    <t>Lost u/c doors during roll and dived into ground Handorf 1.7.46 (Air Britain Serials)</t>
  </si>
  <si>
    <t>Wheels hit bank on approach overshot and u/c leg collapsed on landing Don Muting 1.7.46 (Air Britain Serials)</t>
  </si>
  <si>
    <t>Engine cut lost height and bellylanded at Horsham St.Faith 1.3.46 (Air Britain Serials) 01.03.46 264 Sqn. NT440 Aircraft belly landed on perimeter track of Horsham St. Faith aerodrome after engine failure as it could not maintain height on one engine. Crew was unhurt. (Mosquito Crash Log)</t>
  </si>
  <si>
    <t>Engine cut in circuit Acklington 1.5.46 (Air Britain Serials) 01.05.46 2 APS. TA492 Force landed in field near Acklington aerodrome after turning into crosswind leg, when port engine failure caused rapid loss of height. Crew unhurt. (Mosquito Crash Log)</t>
  </si>
  <si>
    <t>To RAAF 12.10.44 as A52-511 1 Sqn rtp .46 (Air Britain Serials) Converted to components September 1946</t>
  </si>
  <si>
    <t>To RAAF 23.8.44 as A52-507 1 Sqn rtp .46 (Air Britain Serials) Converted to components 10.46 (MIAS)</t>
  </si>
  <si>
    <t>Crashed at end of runway attempting to re-take off 14/4/45. F/O Delaney and F/O Sage both uninjured. Airframe "recommended for conversion". (Sqn ORB) However, same source says it was back in the air by 2 May '45 at latest. To RAAF 13.9.44 as A52-505 1 Sqn/1APU rtp .46 (Air Britain Serials) Converted to components 10.46 (MIAS)</t>
  </si>
  <si>
    <t>Was NA-Q on RAAF (photo)</t>
  </si>
  <si>
    <t>To RAAF 6.11.44 as A52-517 1 Sqn rtp .46 (Air Britain Serials) Converted to Components 10.46 (MIAS)</t>
  </si>
  <si>
    <t>The Bondi Blonde, Y on No. 1 Attack Squadron, RAAF. To RAAF 6.11.44 as A52-518 1 Sqn rtp .46 (Air Britain Serials) Converted to Components 10.46 (MIAS)</t>
  </si>
  <si>
    <t>To 5915M 1.4.46 RN Yeovilton as GI (Air Britain Serials)</t>
  </si>
  <si>
    <t>To Armee de l'Air 1.8.46 (Air Britain Serials)</t>
  </si>
  <si>
    <t>B (d?)</t>
  </si>
  <si>
    <t>Was NE-B (d?) on 143 Squadron. (http://www.ahs.no/forumv3/viewtopic.php?f=8&amp;t=10&amp;p=11&amp;hilit=Mosquito#p11)</t>
  </si>
  <si>
    <t>SOC 1.1.46 (Air Britain Serials)</t>
  </si>
  <si>
    <t>May have been intercepted by a jet fighter between Mannheim and Karlsruhe and badly shot up on 19 November 1944, however F/L Stuart S McKay brought the badly-damaged aircraft home (The Me262 Combat Diary( To 5761M 1.1.46 (Air Britain Serials)</t>
  </si>
  <si>
    <t>SOC 1.7.46 (Air Britain Serials)</t>
  </si>
  <si>
    <t>To RN 1.7.46 SOC 22.5.53 (Air Britain Serials)</t>
  </si>
  <si>
    <t>To RN 1.7.46 SOC 11.10.49 (Air Britain Serials)</t>
  </si>
  <si>
    <t>SOC 1.5.46 (Air Britain Serials)</t>
  </si>
  <si>
    <t>SOC 1.11.46 (Air Britain Serials)</t>
  </si>
  <si>
    <t>Was XD-R on 139 Squadron. (Mosquito Squadrons of the RAF)</t>
  </si>
  <si>
    <t>450305 MOSQUITO NS-651 WATTON, UK 25 (Thomas Ensminger) SOC 1.11.46 (Air Britain Serials)</t>
  </si>
  <si>
    <t>SOC 1.10.46 (Air Britain Serials)</t>
  </si>
  <si>
    <t>Swung on landing and u/c collapsed Cottesmore 2.4.46 (Air Britain Serials) 02.04.46 16 OTU. RV317 Aircraft swung on take-off from Cottesmore aerodrome and undercarriage collapsed.(Mosquito Crash Log)</t>
  </si>
  <si>
    <t>Hit balloon cable whilst orbiting 2.4.46 (Air Britain Serials)</t>
  </si>
  <si>
    <t>U/c collapsed on landing Habbaniya 2.8.46 (Air Britain Serials)</t>
  </si>
  <si>
    <t>EDMUND GEORGE HANSON WAREING, Flying Officer, 57561, 139 Sqdn., Royal Air Force, Died 02 December 1946 
2 December 1946.
139 Squadron
Mosquito XVI PF573
Ilfracombe, Devon
The aircraft was flying in cloud when both engines carburettors froze up and the engines lost power. The pilot (Wareing) could not retain control and the aircraft crashed.
FL - Cummings
(http://www.ww2talk.com/forum/war-cemeteries-war-memorial-research/21571-help-raf-casualtys-2.html#post247618) Caught fire in air and crashed Ilfracombe Golf Course Devon 2.12.46 (Air Britain Serials) 02.12.46 139 Sqn. PF573 Aircraft was in flight when carburettors iced up. Pilot lost control, aircraft crashing one mile from Lifracombe golf course, Devon, killing crew. (Mosquito Crash Log)</t>
  </si>
  <si>
    <t>Hello to everyone,
I'm trying to find information about my uncle Antoni Jan Mikolajczak, "Tony", who flew as a navigator in 305 Squadron PAF from May 22nd 1944 to Oct. 10th 1944. Unfortunately he was killed in July 1945 while flying in 301 Squadron PAF. I do know that while in 305 Squadron he flew most, if not all, his missions with Sgt. S. Fras. Does anyone know Sgt. S. Fras or of a way to contact Sgt Fras or some one from his family?
Also, I'm looking for photos (or copies of) of the De Havilland Mosquitos that my uncle flew in. They are: SM-Q LR275 (27 missions), SM-C NS927 (13 missions), SM-D ??295, SM-E ??175, SM-P ??824, and SM-R LR275.
MH - HR295 was also on 305, is this the SM-D referred to? U/c leg collapsed after landing Sylt 2.7.46 (Air Britain Serials)</t>
  </si>
  <si>
    <t>Was SM-D on 305 Squadron. (Mosquito Squadrons of the RAF)</t>
  </si>
  <si>
    <t>SOC 2.4.46 (Air Britain Serials)</t>
  </si>
  <si>
    <t>A (and M)</t>
  </si>
  <si>
    <t>Was HS-A (and M) on 109 Squadron. (Mosquito Squadrons of the RAF) (Original logbook transcribed at http://www.mossie.org/forum/read.php?1,4052,page=2)</t>
  </si>
  <si>
    <t>Sold Turkish AF as '407' 2.12.46. Sold 2.12.46 (Air Britain Serials)</t>
  </si>
  <si>
    <t>Was 407 in Turkish Air Force. (Air Britain Serials)</t>
  </si>
  <si>
    <t>Taken on strength from Coltishall, 11 July 1944. TH-U, letter on list dated 31 August 1944. NOTE: Griffin and Kostenuk give letter as "V". Sold 2.12.46 (Air Britain Serials)</t>
  </si>
  <si>
    <t>Sold Turkish AF as '406' 2.12.46. Sold 2.12.46 (Air Britain Serials)</t>
  </si>
  <si>
    <t>Was 406 in Turkish Air Force. (Air Britain Serials)</t>
  </si>
  <si>
    <t>To RN 2.6.46 NFT (Air Britain Serials)</t>
  </si>
  <si>
    <t>SOC 2.11.46 (Air Britain Serials)</t>
  </si>
  <si>
    <t>SOC 2.10.46 (Air Britain Serials)</t>
  </si>
  <si>
    <t>SOC 2.9.46 (Air Britain Serials)</t>
  </si>
  <si>
    <t>Was RA-L on 410 Squadron. (Mosquito Squadrons of the RAF)</t>
  </si>
  <si>
    <t>Was DZ-V on 151 Squadron. (Mosquito Squadrons of the RAF)</t>
  </si>
  <si>
    <t>Hit birds on take-off Coningsby 3.12.46 to 6237M 24.1.47 (Air Britain Serials)</t>
  </si>
  <si>
    <t>Hit obstruction on overshoot Lindholme 3.12.46 (Air Britain Serials) 03.12.46 1653HCU. TA296 Overshot and hit obstruction at Lindholme aerodrome. (Mosquito Crash Log)</t>
  </si>
  <si>
    <t>Spun into lake during aerobatics Trincomalee 3.12.46 (Air Britain Serials)</t>
  </si>
  <si>
    <t>Swung on take-off and u/c collapsed Cottesmore 3.7.46 (Air Britain Serials) 03.07.46 16 OTU. PF538 Undercarriage collapsed on take-off from Cottesmore aerodrome. (Mosquito Crash Log)</t>
  </si>
  <si>
    <t>U/c log collapsed on landing Lubeck 3.5.46 DBR (Air Britain Serials)</t>
  </si>
  <si>
    <t>U/c jammed landed on one wheel Horsham St.Faith 3.9.46 not repaired and SOC 12.6.47 (Air Britain Serials)</t>
  </si>
  <si>
    <t>Collided with SZ995 and lost tail Wahn 3.9.46 (Air Britain Serials)</t>
  </si>
  <si>
    <t>SOC 3.12.46 (Air Britain Serials)</t>
  </si>
  <si>
    <t>Was SB-R on Amiens prison raid, flown by W/C Robert Wilson Iredale, and F/L J.L. McCaul. Served with 464 Sqn, under RAF control 10/43 Coded SB-F. Participated in Amiens Prison Raid 18/2/44 464 Sqn Boss's Aircraft for Raid. (Brian Fillery's website). Sold to Fairey for Turkish AF as '410' 3.12.46. Sold to Fairey 3.12.46 (Air Britain Serials)</t>
  </si>
  <si>
    <t>Was SB-F on 464 Squadron. (Brian FIllery) Was EG-N on 487 Squadron (Original Log Book - http://www.mossie.org/forum/read.php?1,4018) Was 410  on Turkish Air Force (Air Britain)</t>
  </si>
  <si>
    <t>SOC 3.7.46 (Air Britain Serials)</t>
  </si>
  <si>
    <t>To Armee de l'Air 3.7.46 (Air Britain Serials)</t>
  </si>
  <si>
    <t>Swung on take-off and u/c leg collapsed East Fortune 4.4.46 DBR (Air Britain Serials) 04.04.46 132 OTU. RF879 Aircraft swung on take-off from East Fortune aerodrome and suffered undercarriage collapse. Crew unhurt. (Mosquito Crash Log)</t>
  </si>
  <si>
    <t>EO</t>
  </si>
  <si>
    <t>Was EO-S on 404 Squadron. (Mosquito Squadrons of the RAF)</t>
  </si>
  <si>
    <t>Engine cut on approach lost height on overshoot and bellylanded 4m NE of Eastleigh 4.4.46 DBR (Air Britain Serials)</t>
  </si>
  <si>
    <t>Bounced on landing swung and u/c collapsed Croft 4.2.46 (Air Britain Serials) 04.02.46 13 OTU. HR 196 Undercarriage collapsed on landing at Croft aerodrome. (Mosquito Crash Log)</t>
  </si>
  <si>
    <t>Air bottle exploded Luneburg 4.7.46 DBR (Air Britain Serials)</t>
  </si>
  <si>
    <t>Rtnd RAF 4.8.46 NFT (Air Britain Serials)</t>
  </si>
  <si>
    <t>Sold 4.12.46 (Air Britain Serials)</t>
  </si>
  <si>
    <t>SOC 4.2.46 (Air Britain Serials)</t>
  </si>
  <si>
    <t>To Armee de l'Air 4.7.46 (Air Britain Serials)</t>
  </si>
  <si>
    <t>Y and X</t>
  </si>
  <si>
    <t>Was EO-Y and X on 404 Squadron. (Mosquito Squadrons of the RAF)</t>
  </si>
  <si>
    <t>On March 20th, 1945, this aircraft was severly damaged by a 262, four feet of the port wing outboard of the engine being shot away, and with damage to the cockpit. The damaged portion of the wing was sawn off and replaced with a spliced-on wingtip. The aircraft's original pilot, R. Gilbert, refused to fly it and was issued with new one, however the aircraft continued to be flown by the unit's maintenance officer, Capt. Robert Schoenhair. (Norman Malayney) To Armee de l'Air 4.7.46 (Air Britain Serials)</t>
  </si>
  <si>
    <t>Was R   (Norman Malayney)</t>
  </si>
  <si>
    <t>SOC due to excessive water soakage 4.7.46 (Air Britain Serials)</t>
  </si>
  <si>
    <t>SOC 4.6.46 (Air Britain Serials)</t>
  </si>
  <si>
    <t>To RN 4.3.46 (Air Britain Serials)</t>
  </si>
  <si>
    <t>SOC 4.11.46 (Air Britain Serials)</t>
  </si>
  <si>
    <t>Listed as H on 248 Squadron on 15 July 1944. SOC 4.11.46 (Air Britain Serials)</t>
  </si>
  <si>
    <t>Was DM-H on 248 Squadron. (ORB)</t>
  </si>
  <si>
    <t>Sold 4.11.46 (Air Britain Serials) RP/drop tank tests, to A&amp;AEE</t>
  </si>
  <si>
    <t>SOC 4.11.46 (Air Britain Serials) H2S trials, Defford.</t>
  </si>
  <si>
    <t>First mentioned in ORB, 3/4 January 1945. Letter "H" in ORB entry of that date. Sold 4.11.46 (Air Britain Serials)</t>
  </si>
  <si>
    <t>Was TH-H on 418 Squadron. (Chris CharlandF)</t>
  </si>
  <si>
    <t>SS 4.10.46 (Air Britain Serials)</t>
  </si>
  <si>
    <t>U/c collapsed on landing Sylt 5.4.46 (Air Britain Serials)</t>
  </si>
  <si>
    <t>Engine cut on airtest bellylanded nr Church Fenton 5.2.46 (Air Britain Serials) 05.02.46 54 OTU. NT263 Force landed in Yorkshire at map reference 226736, due to failure of starboard engine during single-engine flying practice. Crew unhurt. (Mosquito Crash Log)</t>
  </si>
  <si>
    <t>Swung on take-off and u/c collapsed St.Athan 5.7.46 (Air Britain Serials) 05.07.46 248 Sqn. RF826 Aircraft swung on take-off from St. Athan aerodrome and suffered undercarriage collapse. Crew unhurt. (Mosquito Crash Log)</t>
  </si>
  <si>
    <t>Dived into ground on approach Hullavington 5.6.46 (Air Britain Serials) 05.06.46 10 MU. KA265 On final approach to Hullavington aerodrome port wing dropped, aircraft lost height and dived out of control, killing one. (Mosquito Crash Log)</t>
  </si>
  <si>
    <t>Hit ground during slow roll Gianaclis 6.5.46 (Air Britain Serials)</t>
  </si>
  <si>
    <t>Was YD-Z on 255 Squadron. (Mosquito Squadrons of the RAF)</t>
  </si>
  <si>
    <t>Lost height and bellylanded on single-engined overshoot Cottesmore 5.11.46 DBR (Air Britain Serials) 05.11.46 16 0Th. RR289 Belly-landed on overshoot at Cottesmore aerodrome. (Mosquito Crash Log)</t>
  </si>
  <si>
    <t>"Proctor and F/Sgt G D Thomas failed to return from a met recce sortie...based on their W/T reports it was estimated that their aeroplane, (Mosquito)TE640, must have gone down in the vicinity of 9'N 85'E. For the next five days the squadron swept the area with five-aircraft formations carrying out parallel track and creeping line ahead searches, but nothing was ever found."
From: The Flying Camels: The History of 45 Sqn by Jefford
Name: PROCTOR, ARTHUR VINCENT 
Initials: A V 
Nationality: United Kingdom 
Rank: Flight Lieutenant 
Regiment/Service: Royal Air Force Volunteer Reserve 
Unit Text: 45 Sqdn. 
Age: 23 
Date of Death: 05/11/1946 
Service No: 150674 
Additional information: Son of Vincent and Isabella Proctor, of Meldon, Northumberland. 
Casualty Type: Commonwealth War Dead 
Grave/Memorial Reference: Singapore
Name: THOMAS, GORDON DAVID
Initials: G D
Nationality: United Kingdom
Rank: Flight Sergeant
Regiment/Service: Royal Air Force Volunteer Reserve
Unit Text: 45 Sqdn.
Age: 23
Date of Death: 05/11/1946
Service No: 1607426
Additional information: Son of Henry David and Violet Ann Thomas.
Casualty Type: Commonwealth War Dead
Grave/Memorial Reference: Column 460.
Memorial: SINGAPORE MEMORIAL Missing on met flight over Bay of Bengal 5.11.46 (Air Britain Serials)</t>
  </si>
  <si>
    <t>Was OB-F on 45 Squadron. (Mosquito Squadrons of the RAF)</t>
  </si>
  <si>
    <t>Ran off peritrack and u/c collapsed Blackbushe 5.9.46 not repaired and SOC 18.4.47 (Air Britain Serials)</t>
  </si>
  <si>
    <t>Hit shelter while being marshalled at night Linton-on-Ouse 5.10.46 DBR (Air Britain Serials)</t>
  </si>
  <si>
    <t>SOC 5.4.46 (Air Britain Serials)</t>
  </si>
  <si>
    <t>618 (Special)</t>
  </si>
  <si>
    <t>Was -G on 618 (Special) Squadron. ((SAM Combat Colours)</t>
  </si>
  <si>
    <t>618 (Highball)</t>
  </si>
  <si>
    <t>Was -U on 618 (Highball) Squadron. (SAM Combat Colours)</t>
  </si>
  <si>
    <t>Was P on 618 Squadron. (Mosquito Squadrons of the RAF)</t>
  </si>
  <si>
    <t>SOC 5.4.46 (Air Britain Serials) T.I. arrester gear</t>
  </si>
  <si>
    <t>SOC 6.12.46 (Air Britain Serials)</t>
  </si>
  <si>
    <t>Was OM-R on 107 Squadron. (Mosquito Squadrons of the RAF)</t>
  </si>
  <si>
    <t>Awaiting collection 6.12.46 NFT (Air Britain Serials)</t>
  </si>
  <si>
    <t>Assigned to GC I/3 Corse. Deployed in Indochina from January 1947 to June 1947. To Armee de l'Air 5.6.46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</si>
  <si>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SOC 5.11.46 (Air Britain Serials)</t>
  </si>
  <si>
    <t>To Armee de l'Air 5.9.46 (Air Britain Serials)</t>
  </si>
  <si>
    <t>Overshot landing into ditch and u/c collapsed Wahn 6.8.46 DBR (Air Britain Serials)</t>
  </si>
  <si>
    <t>Was P3-N on 692 Squadron. (SAM Combat Colours)</t>
  </si>
  <si>
    <t>Assigned to the Mixed Reconnaissance / Night Fighter I/20 Lorraine Group. To Armee de l'Air 6.4.46 (Air Britain Serials)</t>
  </si>
  <si>
    <t>SOC 6.8.46 (Air Britain Serials)</t>
  </si>
  <si>
    <t>Sold 6.12.46 (Air Britain Serials)</t>
  </si>
  <si>
    <t>FIDS</t>
  </si>
  <si>
    <t>To 5810M 6.2.46 (Air Britain Serials)</t>
  </si>
  <si>
    <t>On 6 November 1944, was attacked by fighters while on a PR sortie to Bocholt. F/O D. Copperace was killed, however W/C F.S. Dobbell was able to get back to base and land safely (2nd TAF). MH - is this confused with MM394? F/O Derrick Copperwaite was killed in PR mission with Mosquito XVI NS563. Aircraft was damaged by enemy aircraft in Bocholt area. Pilot W/C F.S. Dobell knew to land plane safely. 2nd TAF Vol 2,Shores/Thomas gives a F/O D Coppervane(note spelling) as the Nav of a 140 Sqn Mosquito XVI damaged by an Enemy a/c over Bocholt.It landed back at it's base flown by W/Cdr F S Dobell but Coppervane was killed in the engagement. (http://www.rafcommands.com/dcforum/DCForumID6/18197.html) To Armee de l'Air 5.7.46 (Air Britain Serials)</t>
  </si>
  <si>
    <t>SOC 6.6.46 (Air Britain Serials)</t>
  </si>
  <si>
    <t>07/06/1946 Mosquito PF577 of Signals Flying Unit suffered a collapsed undercarriage at Honiley. Crew OK. (http://www.couplandbell.com/marg/crashes1946-49.htm) Bounced on landing swung and u/c leg collapsed Honiley 7.6.46 (Air Britain Serials) 07.06.46 5 FU. PF577 Crashed on landing at Honiley aerodrome. (Mosquito Crash Log)</t>
  </si>
  <si>
    <t>Swung into snow on takeoff Arbroath 7.3.46 (Air Britain Serials)</t>
  </si>
  <si>
    <t>Swung on landing and u/c collapsed Cottesmore 7.10.46 (Air Britain Serials)</t>
  </si>
  <si>
    <t>Swung on take-off and u/c collapsed Leconfield 7.10.46 (Air Britain Serials)</t>
  </si>
  <si>
    <t>Overshot night landing and hit fence Boxted 7.2.46 not repaired and SOC 30.8.47 (Air Britain Serials) 07.02.46 25 Sqn. MV528 Overshot on landing at Boxted aerodrome. (Mosquito Crash Log)</t>
  </si>
  <si>
    <t>SOC 7.8.46 (Air Britain Serials)</t>
  </si>
  <si>
    <t>Was ME -A on 488 Squadron. (Mosquito Aces of World War 2)</t>
  </si>
  <si>
    <t>12/8/44 - Hit by flak and crashlanded Gironde estuary. Pilot F/Lt Lanceot S. DOBSON - 88687 is on the Runnymede Panel 202. According the the 248 Sqn ORB Flt Lt L S Dobson and Fly Off W W Miller 9151387) were posted missing in the Gironde area on 12/8/44. The aircraft is listed as LR347/T. One member of the crew was seen to be picked up by an enemy ship. No mention of the other crew member. In August 1944 Miller received DFC. On 10th June 1944 de Havilland Mosquito LR347, T - Tommy, crewed by Flt. Lt. Stanley G Nunn and Flying Officer J. M. Carlin, led an attack on U-821 off Ushant by de Havilland Mosquitos from 248 Squadron (http://art.cafepress.com/item/de-havilland-mosquito-framed-panel-print/326526440) SOC 7.8.46 (Air Britain Serials)</t>
  </si>
  <si>
    <t>T (no squadron code in D-Day scheme)</t>
  </si>
  <si>
    <t>Was -T (no squadron code in D-Day scheme) on 248 Squadron. (Alex Crawford)</t>
  </si>
  <si>
    <t>Taken on strength from De Havilland, 14 February 1944; to No.43 Group, 5 June 1944. SOC 7.8.46 (Air Britain Serials) This was "Mammy Y" TH-E on 418 Sqn. (http://www.fineartofdecals.com/goodies/148-treasures-allied/)</t>
  </si>
  <si>
    <t>Was RS-F on 157 Squadron (sic). (Mosquito Squadrons of the RAF)</t>
  </si>
  <si>
    <t>To RN 7.12.46 (G-AOCK) Burnt Thruxton 10.60 (Air Britain Serials)</t>
  </si>
  <si>
    <t>Was Y on 25th BG (proflie) Was G-AOOK on Royal Navy Service (photo)</t>
  </si>
  <si>
    <t>To 5814M 7.2.46 (Air Britain Serials)</t>
  </si>
  <si>
    <t>SOC 7.2.46 (Air Britain Serials)</t>
  </si>
  <si>
    <t>To RN 7.1.46 (Air Britain Serials)</t>
  </si>
  <si>
    <t>SOC 7.6.46 (Air Britain Serials)</t>
  </si>
  <si>
    <t>Apparently was also used by 617 Squadron. The ORB says this aircraft was coded L and was flown by Kearns &amp; Barclay on 18 April, 1944. SOC 7.5.46 (Air Britain Serials)</t>
  </si>
  <si>
    <t>U (and/or V?) and X</t>
  </si>
  <si>
    <t>Was HS-U (and/or V?) on 109 Squadron. (Mosquito Squadrons of the RAF and (Original logbook transcribed at http://www.mossie.org/forum/read.php?1,4052,page=2)) Was GB-U/A-bar on 105 Squadron (Mosquito Thunder)</t>
  </si>
  <si>
    <t>SOC 7.11.46 (Air Britain Serials)</t>
  </si>
  <si>
    <t>Was HS-P on 109 Squadron. (Mosquito Squadrons of the Pathfinder Force)</t>
  </si>
  <si>
    <t>SOC 7.10.46 (Air Britain Serials)</t>
  </si>
  <si>
    <t>Was HB -N on 239 Squadron. ()</t>
  </si>
  <si>
    <t>To Armee de l'Air 7.10.46 (Air Britain Serials)</t>
  </si>
  <si>
    <t>Was TW -U on 141 Squadron. (Mosquito) Was YP-D on 23 Squadron ('Wings of Fatherland' 1993, No.3, http://wp.scn.ru/en/ww2/b/77/9/5)</t>
  </si>
  <si>
    <t>To Armee de l'Air 7.9.46 (Air Britain Serials)</t>
  </si>
  <si>
    <t>Swung on take-off and u/c collapsed Benson 8.4.46 (Air Britain Serials) 03.04.46 8 OTU. NS800 Swung on take-off from Benson aerodrome and suffered undercarriage collapse. Crew unhurt. (Mosquito Crash Log)</t>
  </si>
  <si>
    <t>Swung on landing and u/c collapsed Middleton St.George 8.7.46 (Air Britain Serials) 08.07.46 13 OTU. HJ986 Pupil at controls at Middleton St. George aerodrome when aircraft dropped onto three points from about six feet, swung violently and suffered undercarriage collapse. Crew unhurt. (Mosquito Crash Log)</t>
  </si>
  <si>
    <t>Was Y-Yorker on 47 Squadron, according to an article and photograph in The Mossie Number 28. Overshot landing at Butterworth 8.3.46 (Air Britain Serials)</t>
  </si>
  <si>
    <t>Was Y on 47 Squadron. (Mosquito Squadrons of the RAF)</t>
  </si>
  <si>
    <t xml:space="preserve">Sqn/Ldr Noel Hallifax was killed in a Mosquito crash on the North Yorkshire Moors on the 8th Nov 1946 and is buried at Harrogate Stonefall Cemetery. There were however some tragic flying training accidents at Leeming. In November 1946 I remember our aircraft being diverted from an exercise to search for another Mosquito in our training unit that had last been seen entering a low cloud. I spotted a smoking hole on the hillside, a yellow lifejacket, and a few scattered remains. The dead pilot, a Squadron Leader named Halifax, had fought in the Battle of Britain, been shot down and badly burned about the face, and had spent five years as a prisoner-of-war in Germany. Such sad irony to come to such an end. (http://www.bbc.co.uk/ww2peopleswar/stories/54/a2447354.shtml) Dived into ground Pockley Moor 5m N of Helmsley Yorks. 8.11.46 presumed control lost in cloud (Air Britain Serials) 0811 .46 54 OTU. NT266 Lost control in cloud, failed to recover from resulting dive and crashed five miles north of Helmsley, Yorks, killing crew. (Mosquito Crash Log)
Name: Aircraft crash site, Mosquito, Serial number NT266, at Pockley Moor 
NY SMR Number: MNY30881 
Type of record: Monument 
Last edited: 13/05/2010 15:36:00 
Protected Status
Protected Military Remains: Aircraft crash site, Mosquito, Serial number NT266, at Pockley Moor
Grid Reference: SE 618 925 
Parish: 3103 Pockley; Ryedale; NYMNP 
Monument Type(s):
AIRCRAFT CRASH SITE (08/11/1946 Modern - 1946 AD) 
MOSQUITO (08/11/1946 Modern - 1946 AD) 
Other References/Statuses
Full description
On the 8th November 1946 a Mosquito, Serial number NT266, dived into the ground through cloud. The authorities suspected it was due to icing, encountered in thick cloud conditions. The pilot, Squadron Leader Halifax, and the navigator, Pilot Officer Chater, were killed. (1,2,3)
Sources and further reading
--- SNY15601 - Gazetteer: NYCC. 2009. Aircraft Crash Sites North Yorkshire.  
&lt;1&gt; SNY12705 - Gazetteer: Yorkshire Air Museum. Post 1993?. List of Aircraft Crash Sites. Jefferson, G ?. Reference number 1459 
&lt;2&gt; SNY12707 - Gazetteer: L. J. Norgate. Yorkshire Aircraft Crashes.  
&lt;3&gt; SNY15285 - Gazetteer: Yorkshire Moors National Park Authority. 2009. Aircraft crash sites extracted from the Yorkshire Moors National Park Authority HER.  
&lt;4&gt; SNY8571 - Gazetteer: East Coast Aircraft research Group. 2004. Yorkshire Crash Sites Visited by ECARG 
(http://www.heritagegateway.org.uk/Gateway/Results_Single.aspx?uid=MNY30881&amp;resourceID=1009)
Noel D. HALLIFAX - 33404, reported as being PoW IVC (Colditz) was killed 8-11-1946 flying Mosquito NT266.
</t>
  </si>
  <si>
    <t>Both engines cut crashed nr Penhale Point Cornwall 8.10.46 (Air Britain Serials) 08.10.46 16 FU. NS909 Aircraft force landed at St. Mawgan aerodrome with both engines feathered, but crashed, killing crew. (Mosquito Crash Log)</t>
  </si>
  <si>
    <t>Was SM-L on 305 Squadron. (Original Order of Battle Document for 305 Sqn 20/21-2-1945)</t>
  </si>
  <si>
    <t>SOC 8.8.46 (Air Britain Serials)</t>
  </si>
  <si>
    <t>To RN 8.5.46 NFT (Air Britain Serials)</t>
  </si>
  <si>
    <t>Sold to Turkey Turkish AF as '417' 8.11.46. Sold to Turkey 8.11.46 (Air Britain Serials)</t>
  </si>
  <si>
    <t>Was NE-L on 143 Squadron. (Mosquito Squadrons of the RAF) Was 417 in Turkish Air Force (Air Britain)</t>
  </si>
  <si>
    <t>SOC 8.10.46 (Air Britain Serials)</t>
  </si>
  <si>
    <t>Was -L on 333 Squadron. ()</t>
  </si>
  <si>
    <t>Was YP-G on 23 Squadron. (Mosquito Squadrons of the RAF)</t>
  </si>
  <si>
    <t>Was Y on 681 Squadron. (Mosquito Squadrons of the RAF)</t>
  </si>
  <si>
    <t>To Armee de l'Air 8.10.46 (Air Britain Serials)</t>
  </si>
  <si>
    <t>9RFU</t>
  </si>
  <si>
    <t>672CU</t>
  </si>
  <si>
    <t>Served with 464 Sqn, under RAF control. (Brian Fillery's website) SOC 8.10.46 (Air Britain Serials)</t>
  </si>
  <si>
    <t>Was UX-X on 82 Squadron. (Mosquito bomber/fighter-bomber units 1942-45 )</t>
  </si>
  <si>
    <t>Was G on 47 Squadron. (Mosquito Squadrons of the RAF)</t>
  </si>
  <si>
    <t>T of 45 Squadron (Mosquito Crash Log picture) SOC 8.10.46 (Air Britain Serials)</t>
  </si>
  <si>
    <t>Was OB-T on 45 Squadron. (Mosquito Squadrons of the RAF)</t>
  </si>
  <si>
    <t>Was OB-X on 45 Squadron. (Mosquito Squadrons of the RAF)</t>
  </si>
  <si>
    <t>RF729 ‘M’ (of W/O AB Whythe DFC DFM &amp; T Wilson) (http://users.cyberone.com.au/clardo/de_havilland_mosquito.html) SOC 8.10.46 (Air Britain Serials)</t>
  </si>
  <si>
    <t>Was -M on 211 Squadron. (http://users.cyberone.com.au/clardo/de_havilland_mosquito.html)</t>
  </si>
  <si>
    <t>G of 211 Squadron (http://users.cyberone.com.au/clardo/de_havilland_mosquito.html) SOC 8.10.46 (Air Britain Serials)</t>
  </si>
  <si>
    <t>A and S</t>
  </si>
  <si>
    <t>Was A and S on 110 Squadron. (Mosquito Squadrons of the RAF)</t>
  </si>
  <si>
    <t>SOC 8.10.46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</si>
  <si>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Probably on 211 Squadron, according to http://users.cyberone.com.au/clardo/td_taylor.html, which actually says RF277. SOC 8.10.46 (Air Britain Serials)</t>
  </si>
  <si>
    <t>Was UX-N on 82 Squadron. (Mosquito bomber/fighter-bomber units 1942-45 )</t>
  </si>
  <si>
    <t>PY</t>
  </si>
  <si>
    <t>Was PY-R on 84 Squadron. (Mosquito Squadrons of the RAF)  Was T on 110 Squadron (Mosquito Squadrons of the RAF).</t>
  </si>
  <si>
    <t>Was -J on 110 Squadron. (Mosquito Squadrons of the RAF)</t>
  </si>
  <si>
    <t>Was Q on 110 Squadron. (Mosquito Squadrons of the RAF)</t>
  </si>
  <si>
    <t>Was UX-P on 82 Squadron. (Mosquito bomber/fighter-bomber units 1942-45 )</t>
  </si>
  <si>
    <t>L of 211 Squadron (http://users.cyberone.com.au/clardo/de_havilland_mosquito.html) SOC 8.10.46 (Air Britain Serials)</t>
  </si>
  <si>
    <t>Was -L on 211 Squadron. (http://users.cyberone.com.au/clardo/de_havilland_mosquito.html)</t>
  </si>
  <si>
    <t>Damaged by enemy fire on 9 November 1944, pilot slightly injured, navigator OK (National Archives of Australia). EWING Peter Norman - (Flying Officer); Service Number - 406523; File type - Casualty - Repatriation; Aircraft - Mosquito Mk V1 HR 368; Place - Kumbhirgram, India; Date - 9 November 1944 SOC 8.10.46 (Air Britain Serials)</t>
  </si>
  <si>
    <t>Was OB-J on 45 Squadron. (Mosquito Squadrons of the RAF)</t>
  </si>
  <si>
    <t>Was OB-B on 45 Squadron. (Mosquito Squadrons of the RAF)</t>
  </si>
  <si>
    <t>Engine cut on take-off and u/c retracted to stop Kinloss 9.8.46 (Air Britain Serials) 09.08.46 6 OTU. TA371 Following engine failure on take-off at Kinioss aerodrome, aircraft dropped back on runway and undercarriage was selected up o stop. Crew unhurt. (Mosquito Crash Log)</t>
  </si>
  <si>
    <t>6OTU</t>
  </si>
  <si>
    <t>Swung on take-off hit ditch and crashed Mingaladon 9.8.46 DBF (Air Britain Serials) ANDERSON  T  168182, WRIGHT  DW  167956</t>
  </si>
  <si>
    <t>U/c collapsed on landing Cairo West 9.2.46 (Air Britain Serials)</t>
  </si>
  <si>
    <t>Swung on take-off and u/c collapsed Wahn 9.7.46 (Air Britain Serials)</t>
  </si>
  <si>
    <t>Swung on landing and u/c collapsed Shawbury 9.7.46 (Air Britain Serials) 09.07.46 EANS. PF542 Aircraft swung on landing at Shawbury aerodrome and undercarriage collapsed. Crew unhurt. (Mosquito Crash Log)</t>
  </si>
  <si>
    <t>264 Sqn 11/04/46 - 09/07/46 (Brian Fillery) Overshot landing into ditch and u/c collapsed Church Fenton 9.7.46 (Air Britain Serials)</t>
  </si>
  <si>
    <t>Swung on take-off and u/c collapsed Luqa 9.6.46 (Air Britain Serials)</t>
  </si>
  <si>
    <t>NS809? The very next day after the Pockley Moor crash, this training unit lost two more airmen. All aircraft from this unit were briefed to fly above 200 feet on this day. The Mosquito Mk30 dived into the ground at a 90' angle after the pilot lost control in thick cloud cover whilst returning from navigation training. The aircraft was seen circling over the Hood Hill area at 700 feet, it then rose into cloud before reappearing and dived steeply into the ground. A reason was never found as to why the pilot was flying lower than told or as to the reasons for it crashing. Wreckage was spread over a wide area with the two pilots being thrown into the adjacent field, both airmen died of multiple injuries in the crash which happened at around noon on the 9th of November 1946. They were: Pilot - P/O Micheal J Smith-Pearse, aged 20, of Andover, Hants, buried Harrogate Stonefall. Pilot U/T - P/O Phillip G Norton, aged 19, of West Hagley, buried West Hagley, Worcs. http://www.allenby.info/aircraft/planes/ryedale/table99.html
The next day another Mosquito with an engine fitter on board for a test flight was lost when the engines failed. Thus three of my friends were killed. We formed an honour guard for the military funeral, but the day was bitterly cold and the trumpeter could not warm up his instrument sufficiently, Embarrassingly, the final farewell The Last Post became just a strangled sound from the trumpet. (http://www.bbc.co.uk/ww2peopleswar/stories/54/a2447354.shtml) Dived into ground out of cloud 4m E of Thirsk Yorks. 9.11.46 (Air Britain Serials) 09.11.46 54 0Th. MM809 Lost control in cloud and crashed at 090 degrees, four miles from Thirsk, Yorks, killing crew. (Mosquito Crash Log)
Full description
On the 9th November 1946 a Mosquito, Serial number MM809, crashed whilst returning from a navigation training flight. The pilot lost control in thick cloud cover, resulting in the aircraft diving into thw ground. Both crew members were killed. It was suspected to be due to icing problems. The aircraft crashed near Bawkwood Farm at around noon. (1,2)
This Crash could be NT809 as recorded by Norgate and Yorkshire Aircraft, Search has provided similar information for this crash on both serials, (3) However the dehavilland Website details that NT809 was not allocated to a Mosquito (4,5)
Sources and further reading
--- SNY15601 - Gazetteer: NYCC. 2009. Aircraft Crash Sites North Yorkshire.  
&lt;1&gt; SNY12705 - Gazetteer: Yorkshire Air Museum. Post 1993?. List of Aircraft Crash Sites. Jefferson, G ?. Reference number 1460 
&lt;2&gt; SNY12706 - Webpage: Richard Allenby. 2009. Yorkshire Aircraft (www.yorkshire-aircraft.co.uk). http://www.yorkshire-aircraft.co.uk/aircraft/planes/ryedale/nt809.html 12-01-2010 
&lt;3&gt; SNY12707 - Gazetteer: L. J. Norgate. Yorkshire Aircraft Crashes.  
&lt;4&gt; SNY15161 - Webpage: Dehavliland.ukf. 26/10/2009. DeHavilland Aircraft Production( http://www.dehavilland.ukf.net/_DH98%20prodn%20list.txt). http://www.dehavilland.ukf.net/_DH98%20prodn%20list.txt 12-01-2010 
&lt;5&gt; SNY12836 - Verbal Communication: NYCC. 2009. Dearlove A.  
(http://www.heritagegateway.org.uk/Gateway/Results_Single.aspx?uid=MNY30634&amp;resourceID=1009)</t>
  </si>
  <si>
    <t>Was ME-H on 488 Squadron. (Mosquito Squadrons of the RAF)</t>
  </si>
  <si>
    <t>Swung on landing and u/c collapsed Hawarden 9.10.46 Repaired To RN 11.11.46 SOC 22.1.47 (Air Britain Serials) 09.10.46 5 FP. PF571 Swung on landing at Hawarden and suffered undercarriage collapse. (Mosquito Crash Log)</t>
  </si>
  <si>
    <t>Swung on take-off and u/c collapsed Cottesmore 9.9.46 (Air Britain Serials) 09.09.46 16 MTU. PF601 Crashed on take-off from Cottesmore aerodrome. (Mosquito Crash Log)</t>
  </si>
  <si>
    <t>To Armee de l'Air 9.4.46 (Air Britain Serials)</t>
  </si>
  <si>
    <t>To 6055M 9.8.46 (Air Britain Serials)</t>
  </si>
  <si>
    <t>To Armee de l'Air 9.8.46 (Air Britain Serials)</t>
  </si>
  <si>
    <t>To Armee de l'Air 9.8.46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</si>
  <si>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Received from De Havilland, 14 February 1944; left at unknown date; returned from 43 Group, 17 June 1944; to No.43 Group, 30 August 1944; returned to No.418 Squadron, 18 September 1944. A Form 149 for May 1944 states it was missing on 16 May 1944; clearly this is confusion with MM421. TH-N, though letter "L" on list dated 22 July 1944. To 6054M 9.8.46 (Air Britain Serials)</t>
  </si>
  <si>
    <t>X (or N? or L?)</t>
  </si>
  <si>
    <t>Was TH -X (or N? or L?) on 418 Squadron. ()</t>
  </si>
  <si>
    <t>Armee de l'Air, Group 1/31 'Lorraine'</t>
  </si>
  <si>
    <t>Was -R on Armee de l'Air, Group 1/31 'Lorraine'  (http://www.justflight.com/product.asp?pid=318)</t>
  </si>
  <si>
    <t>SOC 9.12.46 (Air Britain Serials)</t>
  </si>
  <si>
    <t>Was RS-T on 157 Squadron. (Mosquito Squadrons of the RAF)</t>
  </si>
  <si>
    <t>Y on 488 Sqn (Andy Long on RAF Commands Forum) SOC 9.12.46 (Air Britain Serials)</t>
  </si>
  <si>
    <t>Was ME -Y on 488 Squadron. ()</t>
  </si>
  <si>
    <t>TW</t>
  </si>
  <si>
    <t>Was TW-R on 141 Squadron. (Mosquito Squadrons of the RAF)</t>
  </si>
  <si>
    <t>Was XD-S on 139 Squadron. (Mosquito)</t>
  </si>
  <si>
    <t>SOC 9.7.46 (Air Britain Serials)</t>
  </si>
  <si>
    <t>Was AZ-Q on 627 Squadron. (Mosquito Squadrons of the RAF)</t>
  </si>
  <si>
    <t>To Armee de l'Air 9.7.46 (Air Britain Serials)</t>
  </si>
  <si>
    <t>SOC 9.6.46 (Air Britain Serials)</t>
  </si>
  <si>
    <t>SOC 9.5.46 (Air Britain Serials)</t>
  </si>
  <si>
    <t>To Armee de l'Air 9.5.46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</si>
  <si>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Was EO-E on 404 Squadron. (Mosquito Squadrons of the RAF)</t>
  </si>
  <si>
    <t>To Armee de l'Air 9.5.46 (Air Britain Serials)</t>
  </si>
  <si>
    <t>Was Z on 47 Squadron. (Mosquito Squadrons of the RAF)</t>
  </si>
  <si>
    <t>SOC 9.10.46 (Air Britain Serials)</t>
  </si>
  <si>
    <t>Swung on takeoff stbd u/c collapsed Ford 10.4.46 (Air Britain Serials)</t>
  </si>
  <si>
    <t>Swung on take-off and u/c collapsed Croft 10.4.46 (Air Britain Serials)</t>
  </si>
  <si>
    <t>Dived into ground 1m E of Billinghey Lincs. 10.1.46 believed control lost at high altitude and broke up (Air Britain Serials) 10.01.46 8 OTU. RF970 Out of control at high altitude and dived into ground one mile east of Billinghay, Lincs, killing crew. Aircraft broke up due to stresses imposed. (Mosquito Crash Log)</t>
  </si>
  <si>
    <t>Engine cut bellylanded on approach Tangmere 10.10.46 (Air Britain Serials) 10.10.46 109 Sqn. PF592 On approach undershot landing one mile from Tangmere and crashed on Reeds Farm, hitting anti-invasion wires and a haystack, injuring crew. (Mosquito Crash Log)</t>
  </si>
  <si>
    <t>Built as F.B.40. Delivered during March 1946. Final disposition: converted to components after landing accident at Evans Head, New South Wales, October 1946. (Beaufort, Beaufighter and Mosquito in Australian Service, Stewart Wilson, 1990) Landing Accident Evan Head NSW 10.10.46 (Air Britain Serials)</t>
  </si>
  <si>
    <t>Mosquito NF 30 NT544, of 54 OTU based at East Moor, was on a night cross-country ... Both crew were killed instantly in the crash, although apparently they … (defunct website) Thomas Abel Roskilly Flight Lieutenant Pilot Killed, Sidney Arthur Whiting Flight Sergeant Navigator Killed DeHavilland Mosquito N.F. Mk.XXX NT544 of 54 OTU crashed near Keld in Swaledale in North Yorkshire on the 10th January 1946 while the aircraft was on a training flight from RAF Leeming. (http://www.peakdistrictaircrashes.co.uk/awaynt544.htm) From `Final Landings`
10 JAN 46.
MOSQUITO NF30 NT544 54 OTU. Nr RICHMOND,YORKS.
Flew into high ground whilst low flying.
F/LT THOMAS ABEL ROSKILLY. Aged 23. (K)
SGT ARTHUR WHITING. Aged 22. (K)
(RAF Commands Forum) Roskilly and Whiting were killed when their Mosquito flew into high ground to the west of Keld at the top end of Swaledale, Yorkshire. The "Richmond" quote by a previous posting given is many miles from the actual crash site. www.allenby.info\aircraft\nt544.html
Roskilly is buried in the War Graves section at Stonefall Cemetery, Harrogate.
(same)
if you go here :
http://web.ukonline.co.uk/lait/site/Mosquito%20NT544.htm 
there is a report by Nick Wotherspoon on this and on Alan`s site is a report &amp; pic of our visit at: http://www.peakdistrictaircrashes.co.uk/ in the Yorkshire section. Flew into high ground on night navex 2m W of Aygil Yorks. 10.1.46 (Air Britain Serials) 10.01.46 54 OTU. NT544 Aircraft was in low flight when it crashed into ground at 1900 feet two miles west of Aygil, Yorks., killing crew. (Mosquito Crash Log)
Name: Aircraft crash site, Mosquito, Serial number NT544, Near Aygill 
NY SMR Number: MNY30879 
Type of record: Monument 
Last edited: 05/05/2010 14:59:05 
Protected Status
Protected Military Remains: Aircraft crash site, Mosquito, Serial number NT544, Near Aygill
Grid Reference: NY 83 00 
Parish: 1006 Muker; Richmondshire; YDNP 
Monument Type(s):
AIRCRAFT CRASH SITE (10/01/1946 Modern - 1946 AD) 
MOSQUITO (10/01/1946 Modern - 1946 AD) 
Other References/Statuses
Full description
On the 10th January 1946 a Mosquito, Serial number NT544, flew into high ground on Angram Common, west of Aygill. This was whilst on a night navigation exercise. Both of the crew bailed at the last second, but were too low and were sadly killed. (1,2)
Sources and further reading
--- SNY15601 - Gazetteer: NYCC. 2009. Aircraft Crash Sites North Yorkshire.  
&lt;1&gt; SNY12705 - Gazetteer: Yorkshire Air Museum. Post 1993?. List of Aircraft Crash Sites. Jefferson, G ?. Reference number 1431 
&lt;2&gt; SNY12740 - Gazetteer: Yorkshire Dales National Park Authority. 2009. Aircraft crash sites extracted from the Yorkshire Dales National Park Authority HER.  
(http://www.heritagegateway.org.uk/Gateway/Results_Single.aspx?uid=MNY30879&amp;resourceID=1009)</t>
  </si>
  <si>
    <t>Was HU-Z on 406 Squadron. (Mosquito Squadrons of the RAF)</t>
  </si>
  <si>
    <t>Sold to Fairey for Turkish AF as '411' 10.12.46. Sold to Fairey 10.12.46 (Air Britain Serials)</t>
  </si>
  <si>
    <t>Was 411 in Turkish Air Force. (Air Britain Serials)</t>
  </si>
  <si>
    <t>SOC 10.1.46 (Air Britain Serials)</t>
  </si>
  <si>
    <t>To RN 10.1.46 (Air Britain Serials)</t>
  </si>
  <si>
    <t>To Armee de l'Air 10.7.46 (Air Britain Serials)</t>
  </si>
  <si>
    <t>Was D in USAAF service. (photo)</t>
  </si>
  <si>
    <t>Destroyed during staged accident for training film Kemble 10.7.46 (Air Britain Serials)</t>
  </si>
  <si>
    <t>Assigned to GC I/3 Corse. Deployed in Indochina from January 1947 to June 1947. Some sources show this in Sharkmouth colours, To Armee de l'Air 10.5.46 (Air Britain Serials)</t>
  </si>
  <si>
    <t>To Armee de l'Air 10.5.46 (Air Britain Serials)</t>
  </si>
  <si>
    <t>First mentioned in ORB, 5/6 April 1945. Letter "C" in ORB of that date. To Armee de l'Air 10.5.46 (Air Britain Serials)</t>
  </si>
  <si>
    <t>SOC 10.10.46 (Air Britain Serials)</t>
  </si>
  <si>
    <t>Was GB-A on 105 Squadron. (Mosquito Thunder)</t>
  </si>
  <si>
    <t>Served with 456 Sqn 02/44 to 12/44, coded RX-R under RAF control. Returned to RAF. (Brian Fillery's website) SOC 10.10.46 (Air Britain Serials)</t>
  </si>
  <si>
    <t>Was RX -R on 456 Squadron. (Brian Fillery)</t>
  </si>
  <si>
    <t>Whilst trawling through the ORB of 8(c) OTU, Dyce, for 2 January 1944 there is an entry that W/O Abel in Mosquito DZ557, reported that while flying in the Alnwick area at 22,000 feet, at 12:00, he sighted "four triangular black objects stationary in the sky". This was reported to 13 Group. A bit hard to explain this one! (Keith Bryers) SOC 10.10.46 (Air Britain Serials)</t>
  </si>
  <si>
    <t>To Armee de l'Air 10.10.46 (Air Britain Serials)</t>
  </si>
  <si>
    <t>Was EO-R on 404 Squadron. (Mosquito Squadrons of the RAF)</t>
  </si>
  <si>
    <t>To 6119M 10.9.46 (Air Britain Serials)</t>
  </si>
  <si>
    <t>Received at 418 Sqn. from No.44 Movements Unit, 24 August 1944. TH-T, letter given in ORB entry of 3/4 January 1945. SOC 10.9.46 (Air Britain Serials)</t>
  </si>
  <si>
    <t>Was TH-T on 418 Squadron. (Hugh Halliday)</t>
  </si>
  <si>
    <t>SOC 10.9.46 (Air Britain Serials)</t>
  </si>
  <si>
    <t>Was RO-Z on 29 Squadron. (Mosquito Squadrons of the RAF)</t>
  </si>
  <si>
    <t>To 6120M 10.9.46 RN Yeovilton as GI (Air Britain Serials)</t>
  </si>
  <si>
    <t>To 6116M 10.9.46 (Air Britain Serials)</t>
  </si>
  <si>
    <t>Served with 456 Sqn as RX-U under RAF control 12/44 to 15/06/45 as Sqn disbanded. Back to RAF. (Brian Fillery's website) To 6118M 10.9.46 (Air Britain Serials)</t>
  </si>
  <si>
    <t>Was RX-U on 456 Squadron. (Bria Fillery)</t>
  </si>
  <si>
    <t>To Armee de l'Air 10.9.46 (Air Britain Serials)</t>
  </si>
  <si>
    <t>Wing Commander J P H Merifield (pilot) and Flight Lieutenant J H Spires (navigator) in De Havilland Mosquito PR Mark 34, RG241 'K', of No. 540 Squadron RAF, taxy to the main runway at St Mawgan, Cornwall, before taking off on the fastest recorded east to west crossing of the Atlantic at that time. They landed at Gander, Newfoundland 7 hours and 2 minutes later. The return flight, on 23 October, was accomplished in 5 hours 10 minutes, a record which still stands for a twin piston-engined aircraft crossing the Atlantic.(IWM site) October 23rd, 1945 Newfoundland: Mosquito PR 34, RG 241 of No. 540 Squadron RAF smashes the previous trans-Atlantic speed record with a west to east crossing in 5 hours 10 minutes. (http://www.angelfire.com/my/rememberww2/1945/10/23.htm) The pilot force landed the aircraft wheels up but it was extensively damaged and of the three people on board, the passenger was seriously injured. Final Landings RAF Losses 1946-1949 Colin Cummings The starboard engine failed at 400ft after take off ! (RAF Commands Forum Board) Engine cut after take-off bellylanded Bowmere Heath Salop. 11.8.46 not repaired (Air Britain Serials) 11.08.46 540 Sqn. RG241 After take-off starboard engine failed at 400 feet and aircraft force landed with the wheels up at Bomere Heath, Salop, injuring one of the three occupants. (Mosquito Crash Log)</t>
  </si>
  <si>
    <t>Was K on 540 Squadron. (Mosquito Squadrons of the RAF)</t>
  </si>
  <si>
    <t>Hit obstacle while taxying Seletar 11.2.46 not repaired (Air Britain Serials)</t>
  </si>
  <si>
    <t>390MU</t>
  </si>
  <si>
    <t>Control lost during acrobatics dived into ground nr Lichfield 11.2.46 (Air Britain Serials)</t>
  </si>
  <si>
    <t>Dived into ground during instrument flying Thornley Hall Co.Durham 11.5.46 (Air Britain Serials) 11.05.46 13 OTU. LR565 In low flight pilot apparently lost control and dived in at Thornley Hill Farm, Durham, killing crew. (Mosquito Crash Log)</t>
  </si>
  <si>
    <t>DZ-D (http://daveg4otu.tripod.com/hancrash.html) 01/10/1945 de Havilland Mosquito NF Mark XXX NT489 of 151 Squadron swung on take off from RAF Predannack, hit a blister hangar and damaged Mosquito NF Mark XXX NT306 of the same squadron. (http://www.rafdavidstowmoor.org/pages/crash_log/crashlog45.htm) Overshot landing on one engine and hit hedge Odiham 11.9.46 (Air Britain Serials) 01.09.46 151 Sqn. NT306 Aircraft was committed to single-engine landing at Odiham aerodrome due to apparent engine failure, overshot and hit hedge. Crew unhurt. (Mosquito Crash Log)</t>
  </si>
  <si>
    <t>Was DZ-D on 151 Squadron. (Mosquito Aces of World War 2)</t>
  </si>
  <si>
    <t>SOC 11.4.46 (Air Britain Serials)</t>
  </si>
  <si>
    <t>Was O on 684 Squadron. (http://www.archive.org/details/RafPilotsFlyingLogBook-Vol2)</t>
  </si>
  <si>
    <t>SOC 11.2.46 (Air Britain Serials)</t>
  </si>
  <si>
    <t>SOC 11.7.46 (Air Britain Serials)</t>
  </si>
  <si>
    <t>Was L on 684 Squadron. (http://www.archive.org/details/RafPilotsFlyingLogBook-Vol2)</t>
  </si>
  <si>
    <t>V of 211 Squadron (http://users.cyberone.com.au/clardo/de_havilland_mosquito.html) SOC 11.7.46 (Air Britain Serials)</t>
  </si>
  <si>
    <t>Was V on 211 Squadron. (http://users.cyberone.com.au/clardo/de_havilland_mosquito.html)</t>
  </si>
  <si>
    <t>To Armee de l'Air 11.7.46 (Air Britain Serials)</t>
  </si>
  <si>
    <t>Was G on 684 Squadron. (http://www.archive.org/details/RafPilotsFlyingLogBook-Vol2)</t>
  </si>
  <si>
    <t>ROYAL AIR FORCE OPERATIONS IN THE FAR EAST, 1941-1945. De Havilland Mosquito PR Mark XVI, NS688 'SNAKE', on the ground at Karachi, India, following a record-breaking flight from the United Kingdom. The pilot, Flight Lieutenant J Linton, and his navigator, Warrant Officer E J Goudie, covered the distance in an overall time of 16 hours 46 minutes, (with stops at El Adem, Libya, and Shaibah), to beat the existing record by 5 hours and 27 minutes. The flight was undertaken to test the practicability of RAF Transport Command using the Mosquito for a fast freight service between Britain and India. NS688 subsequently served as a photo-reconnaissance aircraft with No. 684 Squadron RAF in Burma. (IWM Photo IND 4040) SOC 11.7.46 (Air Britain Serials)</t>
  </si>
  <si>
    <t>??</t>
  </si>
  <si>
    <t>Was ??-G on 82 Squadron. (Mosquito Squadrons of the RAF)</t>
  </si>
  <si>
    <t>Was B on 47 Squadron. (Mosquito Squadrons of the RAF)</t>
  </si>
  <si>
    <t>Used by No. 400 Squadron, RCAF, December 1943 to c. May 1944. (http://www.ody.ca/~bwalker/RAF_owned_AA100.html) To Armee de l'Air 11.7.46 (Air Britain Serials)</t>
  </si>
  <si>
    <t>To RN 11.6.46 NFT (Air Britain Serials)</t>
  </si>
  <si>
    <t>Damaged 11.6.46 to 5962M (Air Britain Serials)</t>
  </si>
  <si>
    <t>Was P3-I on 692 Squadron. (Mosquito)</t>
  </si>
  <si>
    <t>SOC 11.6.46 (Air Britain Serials)</t>
  </si>
  <si>
    <t>To Armee de l'Air 11.5.46 (Air Britain Serials)</t>
  </si>
  <si>
    <t>Was O on 627 Squadron according to a picture caption on http://www.627squadron.co.uk/album.html The 617 Squadron ORB says this a/c was used by 617, for example 20 June 1944, Fawke/Bennett, coded O. SOC 11.10.46 (Air Britain Serials)</t>
  </si>
  <si>
    <t>Was AZ-O on 627 Squadron. (http://www.627squadron.co.uk/album.html ) Was VY on 618 Squadron (Mosquito Squadrons of the RAF)</t>
  </si>
  <si>
    <t>SOC 11.10.46 (Air Britain Serials)</t>
  </si>
  <si>
    <t>To Armee de l'Air 11.10.46 (Air Britain Serials)</t>
  </si>
  <si>
    <t>To Armee de l'Air 11.10.46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</si>
  <si>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Was 3P-P  on 515 Squadron. (Mosquito Squadrons of the RAF)</t>
  </si>
  <si>
    <t>To Armee de l'Air 11.9.46 (Air Britain Serials)</t>
  </si>
  <si>
    <t>To Armee de l'Air 11.9.46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</si>
  <si>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Sank back on take-off and damaged aircraft u/c collapsed on landing West Malling 12.7.46 to 6117M 10.9.46 (Air Britain Serials) 12.01.46 29 Sqn. MT490 Undercarriage collapsed on landing at West Mailing aerodrome. (Mosquito Crash Log)</t>
  </si>
  <si>
    <t>Overshot landing and u/c collapsed North Luffenham 12.7.46 (Air Britain Serials) 12.07.46 1653HCU. TA306 Aircraft was landing at North Luffenham aerodrome, with port engine feathered when undercarriage collapsed. Crew unhurt. (Mosquito Crash Log)</t>
  </si>
  <si>
    <t>Swung on take-off and u/c collapsed Ismailia 12.6.46 (Air Britain Serials)</t>
  </si>
  <si>
    <t>132MU</t>
  </si>
  <si>
    <t>To RAAF 28.7.44 as A52-1010 87 Sqn Crashed Parkes NSW 12.03.46 (Air Britain Serials)</t>
  </si>
  <si>
    <t>Brakes failed on run up jumped chocks and hit crate Barnrauli 12.11.46 not repaired (Air Britain Serials)</t>
  </si>
  <si>
    <t>Brakes failed</t>
  </si>
  <si>
    <t>SOC 12.4.46 (Air Britain Serials)</t>
  </si>
  <si>
    <t>Was SM-W on 305 Squadron. (Original Order of Battle Document for 305 Sqn 20/21-2-1945)</t>
  </si>
  <si>
    <t>SOC 12.8.46 (Air Britain Serials)</t>
  </si>
  <si>
    <t>Odiham</t>
  </si>
  <si>
    <t>To 6058M 12.8.46 (Air Britain Serials)</t>
  </si>
  <si>
    <t>To 6056M 12.8.46 (Air Britain Serials)</t>
  </si>
  <si>
    <t>To 6057M 12.8.46 (Air Britain Serials)</t>
  </si>
  <si>
    <t>To 6060M 12.8.46 (Air Britain Serials)</t>
  </si>
  <si>
    <t>To 6059M 12.8.46 (Air Britain Serials)</t>
  </si>
  <si>
    <t>Was SM-C on 305 Squadron. (Original Order of Battle Document for 305 Sqn 20/21-2-1945)</t>
  </si>
  <si>
    <t>SOC 12.12.46 (Air Britain Serials)</t>
  </si>
  <si>
    <t>SOC 12.2.46 (Air Britain Serials)</t>
  </si>
  <si>
    <t>Was PS-G on 264 Squadron. (Mosquito Aces of World War 2)</t>
  </si>
  <si>
    <t>To 5817M 12.2.46 (Air Britain Serials)</t>
  </si>
  <si>
    <t>Assigned to GC I/3 Corse. Deployed in Indochina from January 1947 to June 1947. To Armee de l'Air 12.7.46 (Air Britain Serials)</t>
  </si>
  <si>
    <t>1692BSTU</t>
  </si>
  <si>
    <t>To Armee de l'Air 12.7.46 (Air Britain Serials)</t>
  </si>
  <si>
    <t>Was EO-C on 404 Squadron. (Mosquito Squadrons of the RAF)</t>
  </si>
  <si>
    <t>Sold Turkish AF as '418' 12.11.46. Sold 12.11.46 (Air Britain Serials)</t>
  </si>
  <si>
    <t>CX</t>
  </si>
  <si>
    <t>Was CX-J on 14 Squadron. (Mosquito Squadrons of the RAF) Was NE-J on 143 Squadron (http://www.ahs.no/forumv3/viewtopic.php?f=8&amp;t=10&amp;p=11&amp;hilit=Mosquito#p11) Was 418 on Turkish Air Force (Air Britain)</t>
  </si>
  <si>
    <t>Sold to Turkey Turkish AF as '414' 12.11.46 Sold to Turkey 12.11.46 (Air Britain Serials)</t>
  </si>
  <si>
    <t>Was SY-B on 613 Squadron. (Mosquito) Was 414  on Turkish Air Force (Air Britain).</t>
  </si>
  <si>
    <t>To Armee de l'Air 12.9.46 (Air Britain Serials)</t>
  </si>
  <si>
    <t xml:space="preserve">EO </t>
  </si>
  <si>
    <t>Was EO -H on 404 Squadron. (Mosquito Squadrons of the RAF)</t>
  </si>
  <si>
    <t>SOC 12.9.46 (Air Britain Serials)</t>
  </si>
  <si>
    <t>Was V on 684 Squadron. (Classic Aircraft #7) Mosquito Squadrons of the RAF says this was J</t>
  </si>
  <si>
    <t>Was K on 47 Squadron. (Mosquito Squadrons of the RAF)</t>
  </si>
  <si>
    <t>Both propellers feathered in error bellylanded at West Malling 13.12.46 DBF (Air Britain Serials) 13.12.46 29 Sqn. RL127 Aircraft belly-landed on West MaIling aerodrome after unintentionally feathering both engines and having no time to use flaps, burning out aircraft. Crew unhurt. (Mosquito Crash Log)</t>
  </si>
  <si>
    <t>SS 13.1.46 (Air Britain Serials)</t>
  </si>
  <si>
    <t>To 5952M 13.6.46 (Air Britain Serials)</t>
  </si>
  <si>
    <t>RF765, 'S' of 211 Squadron (http://users.cyberone.com.au/clardo/de_havilland_mosquito.html) SOC 13.6.46 (Air Britain Serials)</t>
  </si>
  <si>
    <t>Was -S on 211 Squadron. (http://users.cyberone.com.au/clardo/de_havilland_mosquito.html)</t>
  </si>
  <si>
    <t>On 211 Squadron (http://users.cyberone.com.au/clardo/de_havilland_mosquito.html) SOC 13.5.46 (Air Britain Serials)</t>
  </si>
  <si>
    <t>Sold 13.11.46 (Air Britain Serials)</t>
  </si>
  <si>
    <t>SOC 13.9.46 (Air Britain Serials)</t>
  </si>
  <si>
    <t>SOC 13.9.46 (Air Britain Serials) Serials duplicated with Lancasters, renumbered SM701</t>
  </si>
  <si>
    <t>To RN 13.9.46 (Air Britain Serials)</t>
  </si>
  <si>
    <t>Served with 456 Sqn as RX-H under RAF control 12/44 to 15/06/45 as Sqn disbanded. Back to RAF. (Brian Fillery's website) SOC 13.9.46 (Air Britain Serials)</t>
  </si>
  <si>
    <t>Was RX-H on 456 Squadron. (Brian Fillery)</t>
  </si>
  <si>
    <t>DeHavilland Mosquito F.B Mk.VI TA525 of 13 OTU dived into the ground after loss of control in cloud on the morning of the 14th February 1946 near to Castle Bolton whilst on a solo training flight. Gehines La Hei Sergeant (Royal Netherlands Air Force) Pilot Killed (http://www.peakdistrictaircrashes.co.uk/awayta525.htm) Flew into high ground Castle Bolton Yorks. 14.2.46 (Air Britain Serials) 14.02.46 13 OTU. TA525 Aircraft crashed into high ground at 1800 feet. Cloud base was at 2,000 feet so presumably lost control and was unable to recover before hitting the ground at Rowntree Park, Castle Bolton, Yorks, killing one. (Mosquito Crash Log)
Name: Aircraft crash site, Mosquito, Serial number TA525, Near Castle Bolton 
NY SMR Number: MNY30880 
Type of record: Monument 
Last edited: 28/04/2010 14:38:04 
Protected Status
Protected Military Remains: Aircraft crash site, Mosquito, Serial number TA525, Near Castle Bolton
Grid Reference: SE 02 92 
Parish: 1068 Castle Bolton with East &amp; West Bolton; Richmondshire; YDNP 
Monument Type(s):
AIRCRAFT CRASH SITE (14/02/1946 Modern - 1946 AD) 
MOSQUITO (14/02/1946 Modern - 1946 AD) 
Other References/Statuses
Full description
On the 14th Febuary 1946 a Mosquito, Serial number TA525, flew into high ground around 1800ft in low cloud conditions. The crash site is reported as Rowantree Scar. One crew member was killed. (1,2)
Sources and further reading
--- SNY15601 - Gazetteer: NYCC. 2009. Aircraft Crash Sites North Yorkshire.  
&lt;1&gt; SNY12705 - Gazetteer: Yorkshire Air Museum. Post 1993?. List of Aircraft Crash Sites. Jefferson, G ?. Reference number 1439 
&lt;2&gt; SNY12707 - Gazetteer: L. J. Norgate. Yorkshire Aircraft Crashes.  
&lt;3&gt; SNY12740 - Gazetteer: Yorkshire Dales National Park Authority. 2009. Aircraft crash sites extracted from the Yorkshire Dales National Park Authority HER.  
(http://www.heritagegateway.org.uk/Gateway/Results_Single.aspx?uid=MNY30880&amp;resourceID=1009)</t>
  </si>
  <si>
    <t>Engine cut at low altitude on navex hit house 5m NE of Aachen 14.2.46 (Air Britain Serials)</t>
  </si>
  <si>
    <t>Was SM-U on 305 Squadron. (Original Order of Battle Document for 305 Sqn 20/21-2-1945)</t>
  </si>
  <si>
    <t>14-Jan-46. Mosquito NF30 NT303. F/Sgt M. Mróz KAS / F/Sgt R. Skubik KAS. Crashed during a training over Horsham airfield flight when one of the engines caught fire. (http://www.geocities.com/Mohikanie/307/307_losses.html) Engine caught fire undershot landing Horsham St.Faith 14.1.46 DBF (Air Britain Serials) 14.01.46 307 Sqn. NT303 Crashed 100 yards short of runway at Horsham St. Faith aerodrome when trying to make single-engined emergency landing, killing crew. (Mosquito Crash Log)</t>
  </si>
  <si>
    <t>Engine cut overshot landing at Lyneham 14.3.46 DBR (Air Britain Serials) 14.03.46 1409 FIt. NS736 Overshot on landing at Lyneham aerodrome. Crew unhurt. (Mosquito Crash Log)</t>
  </si>
  <si>
    <t>Overshot landing swung and crashed Pisa/San Giusto 14.5.46 (Air Britain Serials)</t>
  </si>
  <si>
    <t>Was CR-X on 162 Squadron. (162 Mosquito Bomber Squadron)</t>
  </si>
  <si>
    <t>Emergency landing after engine cut 14.10.46 (Air Britain Serials)</t>
  </si>
  <si>
    <t>Hit nissen hut taxying at night Blackbushe 14.3.46 (Air Britain Serials) 14.03.46 162 Sqn. KB534 Hit nissen hut while taxying at Blackbushe aerodrome. (Mosquito Crash Log)</t>
  </si>
  <si>
    <t>F and Z</t>
  </si>
  <si>
    <t>Was CR-F and Z on 162 Squadron. (162 Mosquito Bomber Squadron)</t>
  </si>
  <si>
    <t>SOC 14.4.46 (Air Britain Serials)</t>
  </si>
  <si>
    <t>Was Z on 163 Squadron. (Mosquito) Was B on 162 Squadron (SAM Combat Colours) 162 Mosquito Bomber Squadron says CR-E.</t>
  </si>
  <si>
    <t>SOC 14.12.46 (Air Britain Serials)</t>
  </si>
  <si>
    <t>Was TW-C on 141 Squadron. (Original 141 Squadron order of Battle for 2 May 1945, reproduced in Mike Allen's 'Pursuit Through Darkened Skies.')</t>
  </si>
  <si>
    <t>SOC 14.2.46 (Air Britain Serials)</t>
  </si>
  <si>
    <t>ME CS</t>
  </si>
  <si>
    <t>SOC 15.2.46 (Air Britain Serials)</t>
  </si>
  <si>
    <t>Was CR-C on 162 Squadron. (Mosquito)</t>
  </si>
  <si>
    <t>Photo exists of this aircraft being a small, light-coloured N just ahead of the aircraft serial, with a "Barber-Pole" rudder patter (rudder only). SOC 14.2.46 (Air Britain Serials)</t>
  </si>
  <si>
    <t>Was N on 680 Squadron. (photo)</t>
  </si>
  <si>
    <t>Taken on strength at 418 Sqn. from No.27 Movements Unit, 22 May 1944; damaged, Category "B" (enemy action), 2 November 1944. TH-X, letter on list of aircraft dated 31 August 1944. To 5956M 14.6.46 (Air Britain Serials)</t>
  </si>
  <si>
    <t>Was TH -X on 418 Squadron. (Hugh Hallidayh)</t>
  </si>
  <si>
    <t>To 5957M 14.6.46 (Air Britain Serials)</t>
  </si>
  <si>
    <t>SOC 14.3.46 (Air Britain Serials)</t>
  </si>
  <si>
    <t>Was UX-R on 82 Squadron. (Mosquito Squadrons of the RAF)</t>
  </si>
  <si>
    <t>Was S on 82 Sqn (The Mossie 29) SOC 14.3.46 (Air Britain Serials)</t>
  </si>
  <si>
    <t>Was UX-S on 82 Squadron. (Mosquito Squadrons of the RAF)</t>
  </si>
  <si>
    <t>SOC 14.3.36 (Air Britain Serials)</t>
  </si>
  <si>
    <t>Was C on 684 Squadron. (Osprey 13)</t>
  </si>
  <si>
    <t>Was Y on 110 Squadron. (Mosquito Squadrons of the RAF)</t>
  </si>
  <si>
    <t>SOC 14.5.46 (Air Britain Serials)</t>
  </si>
  <si>
    <t>SOC 14.11.46 (Air Britain Serials)</t>
  </si>
  <si>
    <t>Was GB-O on 105 Squadron. (Mosquito Thunder)</t>
  </si>
  <si>
    <t>Was ZJ -T on 96 Squadron. () Was NG-P on 604 Squadron (Mosq28uito Squadrons of the RAF)</t>
  </si>
  <si>
    <t>Was M5-B on 128 Squadron. (Mosquito)</t>
  </si>
  <si>
    <t>Was U on 684 Squadron. (Mosquito Squadrons of the RAF)</t>
  </si>
  <si>
    <t>SOC 14.10.46 (Air Britain Serials)</t>
  </si>
  <si>
    <t>Was HS-G on 109 Squadron. (http://www.mossie.org/forum/read.php?1,4052)</t>
  </si>
  <si>
    <t>SOC 14.10.46 (Air Britain Serials) 06.02.44 627 Sqn. DZ617 Crashed on takeoff near Dry Drayton, Cambs, being unable to maintain height with full load on one engine. Two killed. (Mosquito Crash Log)</t>
  </si>
  <si>
    <t>Undershot landing and fell into quarry Luqa 15.4.46 (Air Britain Serials)</t>
  </si>
  <si>
    <t>Crashed 28m SSW of Toulon presumed due to icing on ferry flight 15.1.46 (Air Britain Serials)</t>
  </si>
  <si>
    <t>Engine cut on take-off crash-landed in river Allahabad 15.7.46 (Air Britain Serials)</t>
  </si>
  <si>
    <t>Engine failed to pick up lost height and crashlanded Yorkshire 15.6.46 (Air Britain Serials)</t>
  </si>
  <si>
    <t>Caught fire and abandoned 18m SE of Ramat David 15.3.46 (Air Britain Serials)</t>
  </si>
  <si>
    <t>Engine cut on approach lost height and crashlanded 1m N of Hemswell 15.3.46 (Air Britain Serials) 15.03.46 139 Sqn. PF519 Suffered engine failure on approach and crashed one mile north of Hemswell aerodrome. (Mosquito Crash Log)</t>
  </si>
  <si>
    <t>Probably the aircraft photographed in The Mossie Number 28, upside-down, in which Bruce Nimmo is reported to have been navigator. The incident is described as having been at Cottesmore in 1946. Overshot landing in bad visibility and overturned Cottesmore 15.5.46 (Air Britain Serials) 15.04.46 16 OTU. RV363 Landing too fast at Cottesmore aerodrome, overshot and turned over. (Mosquito Crash Log)</t>
  </si>
  <si>
    <t>RCAF (Air Britain Serials)   
first date: 13 November 1944 - Taken on strength by Eastern Air Command
 Used by No. 7 Operational Training Unit at Debert, NS.  To Storage with No. 1 Air Command on 9 June 1945.  Issued from storage on 4 October 1945.  Pending disposal from 23 March 1946.  By 4 June 1946 owned by No. 9 (T) Group at RCAF Station Rockcliffe, Ontario.  Sold to Siple Aircraft of Dorval, PQ.  Had been modified with Merlin 225 engines by the time it was struck off.
 last date: 15 June 1946 - Struck off, to War Assets Corporation for sale
(http://www.ody.ca/~bwalker/RCAF_JX579_KA232.html)</t>
  </si>
  <si>
    <t>SOC 15.8.46 (Air Britain Serials)</t>
  </si>
  <si>
    <t>To 6078M 15.8.46 (Air Britain Serials)</t>
  </si>
  <si>
    <t>To Armee de l'Air 15.8.46 (Air Britain Serials)</t>
  </si>
  <si>
    <t>Installation trials 105,109,627Sqn SOC 15.1.46 (Air Britain Serials)</t>
  </si>
  <si>
    <t>SOC 15.1.46 (Air Britain Serials)</t>
  </si>
  <si>
    <t>Was HS-Z on 109 Squadron. (Mosquito Squadrons of the RAF) Was GB-A on 105 Squadron (Mosquito Thunder)</t>
  </si>
  <si>
    <t>Woodhall Spa</t>
  </si>
  <si>
    <t>SOC 15.7.46 (Air Britain Serials)</t>
  </si>
  <si>
    <t>SOC 15.6.46 (Air Britain Serials)</t>
  </si>
  <si>
    <t>To Armee de l'Air 15.6.46 (Air Britain Serials)</t>
  </si>
  <si>
    <t>To 5869M 15.3.46 (Air Britain Serials)</t>
  </si>
  <si>
    <t>To 5868M 15.3.46 (Air Britain Serials)</t>
  </si>
  <si>
    <t>SOC 15.5.46 (Air Britain Serials)</t>
  </si>
  <si>
    <t>Was HS-O (O-?  Mosquito Squadrons of the Pathfinder Force) on 109 Squadron. (Mosquito Squadrons of the RAF) Was GB-W/Y on 105 Squadron (Mosquito Thunder)</t>
  </si>
  <si>
    <t>Was GB-F on 105 Squadron. (Mosquito Squadrons of the RAF)</t>
  </si>
  <si>
    <t>to USAAF as 43-34936 SOC 15.11.46 (Air Britain Serials)  440815 CONGDON, CHARLES B F-8 43-34936 PRESTWICK (500), SCOTLAND, UK PRESTWICK (500), SCOTLAND, UK 325 Squadron,  27 Group  (http://www.accident-report.com/world/europe/uk/uk4408.html)</t>
  </si>
  <si>
    <t>Was M on 627 Squadron (Aeroplane Monthly, May 1973) SOC 15.10.46 (Air Britain Serials)</t>
  </si>
  <si>
    <t>Was GB-A on 105 Squadron. (Mosquito Squadrons of the RAF) Was M on 627 Squadron (Aeroplane Monthly, May 1973). AZ-M on 627 Squadron (Aeroplane Monthly, May 1973) Was XD-M on 139 Squadron. (Mosquito Squadrons of the RAF)  Was AZ-F on 627 Squadron (SAM Combat Colours)</t>
  </si>
  <si>
    <t>Collided with RK972 on approach bounced on landing and spun into ground Tangmere 16.4.46 (Air Britain Serials) 16.04.46 85 Sqn. RL232 Collided with 85 Sqn Mosquito The latter crashed and burnt out when attempting to land and RL232 tried to force land too fast, pulled up and spun into ground killing two. One was killed in RK972. (Mosquito Crash Log)</t>
  </si>
  <si>
    <t>Tyre burst swung on landing and u/c collapsed Khormaksar 16.12.46 (Air Britain Serials)</t>
  </si>
  <si>
    <t>Caught fire and crashed 16.12.46 (Air Britain Serials) Fixed wings.</t>
  </si>
  <si>
    <t>Built as F.B.40. Delivered during October 1945. Final disposition: missing off Okinawa, Japan, March 1946. (Beaufort, Beaufighter and Mosquito in Australian Service, Stewart Wilson, 1990) Missing on Escort Flight Okinawa Japan 18.03.46 (Air Britain Serials)</t>
  </si>
  <si>
    <t>The aircraft's undercarriage collapsed after the student pilot opened up too quickly causing the aircraft to swing. (http://www.allenby.info/aircraft/planes/ryedale/table99.html) U/c collapsed on landing East Moor 16.5.46 remains to MoS (Air Britain Serials) 16.05.46 54 OTU. TW1O2 Undercarriage collapsed on take-off from East Moor aerodrome. (Mosquito Crash Log)</t>
  </si>
  <si>
    <t>151 Sqn 18/04/46 - 16/05/46 (Brian Fillery) U/c retracted on take-off Exeter 16.5.46 SOC (Air Britain Serials)</t>
  </si>
  <si>
    <t>Wing broke off 6m NE of Khormaksar 16.5.46 (Air Britain Serials)</t>
  </si>
  <si>
    <t>Caught fire on take-off and forcelanded at Arrington Cambs. 16.11.46 (Air Britain Serials) 16.11.46 CFE. TA470 Overshooting, starboard engine failed on take-off, feathered but caught fire and force landed in field at Valley Farm, Arrington, Cambs. (Mosquito Crash Log)</t>
  </si>
  <si>
    <t>ZE</t>
  </si>
  <si>
    <t>CFE (Night Fighter Leaders' School)</t>
  </si>
  <si>
    <t>Was ZE-G on CFE (Night Fighter Leaders' School) Squadron. (Mosquito in Action, photo)</t>
  </si>
  <si>
    <t>Brakes failed taxying and u/c leg collapsed Manston 16.9.46 not repaired (Air Britain Serials) 16.09.45 141 Sqn. RV302 Taxying downwind at Manston aerodrome, brakes failed, aircraft ground-looped and undercarriage collapsed. Crew unhurt. (Mosquito Crash Log)</t>
  </si>
  <si>
    <t>Broke up in air nr Larnaca Cyprus 16.9.46 (Air Britain Serials)</t>
  </si>
  <si>
    <t>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         Assigned to GC I/3 Corse. Deployed in Indochina from January 1947 to June 1947. To Armee de l'Air 16.4.46 (Air Britain Serials)</t>
  </si>
  <si>
    <t>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      Assigned to GC I/3 Corse. Deployed in Indochina from January 1947 to June 1947. To Armee de l'Air 16.4.46 (Air Britain Serials)</t>
  </si>
  <si>
    <t>To Armee de l'Air 16.8.46 (Air Britain Serials)</t>
  </si>
  <si>
    <t>SOC 16.12.46 (Air Britain Serials)</t>
  </si>
  <si>
    <t>Was 6T-A on 608 Squadron. (Mosquito)</t>
  </si>
  <si>
    <t>To Armee de l'Air 16.7.46 (Air Britain Serials)</t>
  </si>
  <si>
    <t>On Amiens raid according to Ducellier DZ414 is the famous "O-Orange" used by 2nd TAF photo unit for filming many of the famous Mossie raids during the war. SOC 16.10.46 (Air Britain Serials) Good shots of DZ414 in D-Day stripes can be seen here:http://www.britishpathe.com/record.php?id=53187</t>
  </si>
  <si>
    <t>E/O</t>
  </si>
  <si>
    <t>Was GB-E/O on 105 Squadron. (Mosquito Squadrons of the RAF and Mosquito Thunder) Was simply O on the FPU. Was XD-O on 139 Squadron (Squadron Profiles #46)</t>
  </si>
  <si>
    <t>SOC 16.10.46 (Air Britain Serials)</t>
  </si>
  <si>
    <t>B (later Z)</t>
  </si>
  <si>
    <t>Was XD-B (later Z) on 139 Squadron. (Mosquito) Was AZ-A on 627 Squadron (Osprey Combat Aircraft #4 Profile)</t>
  </si>
  <si>
    <t>To Armee de l'Air 16.10.46 (Air Britain Serials)</t>
  </si>
  <si>
    <t>SOC 16.9.46 (Air Britain Serials)</t>
  </si>
  <si>
    <t>Was NG -D on 604 Squadron. () Was KP-S on 409 Squadron (Mosquito Squadrons of the RAF)</t>
  </si>
  <si>
    <t>Was NG -K on 604 Squadron. (Mosquito Squadrons of the RAF)</t>
  </si>
  <si>
    <t>Was RA-F on 410 Squadron. (Mosquito Squadrons of the RAF)</t>
  </si>
  <si>
    <t>Tyre burst on take-off and u/c collapsed Ciampino 17.1.46 (Air Britain Serials)</t>
  </si>
  <si>
    <t>Ran out of fuel and crashed in forced landing nr St.Pol 17.1.46 (Air Britain Serials)</t>
  </si>
  <si>
    <t>17 May 1946 Mosquito III TW108 of 16 OTU crashed at Goadby Marwood in Leicestershire. The starboard engine failed at 1000 feet and the pilot attempted a forced landing. On the approach the aircraft struck trees breaking the tailplane and the aircraft then hit high ground and disintegrated.
Wing Commander GEORGE LAURENCE BAZETT HULL DFC aged 34 was killed. He was the only casualty.
Source: Final Landings by Colin Cummings Hit trees in forced landing Goadby Marwood Leics. 17.5.46 (Air Britain Serials) 17.05.46 16 OTU. TW1O8 Force landed at Bellesmores Farm near Oadby, Leics, and struck trees, killing one. (Mosquito Crash Log)</t>
  </si>
  <si>
    <t>Swung on landing and u/c collapsed Weston Zoyland 17.9.46 (Air Britain Serials) 17.09.46 151 Sqn. NT547 Swung on landing at Weston Zoyland and undercarriage collapsed. (Mosquito Crash Log)</t>
  </si>
  <si>
    <t>Used by No. 400 Squadron, RCAF, December 1943 to c. May 1944. (http://www.ody.ca/~bwalker/RAF_owned_AA100.html) SOC 17.7.46 (Air Britain Serials)</t>
  </si>
  <si>
    <t>Was S on 25th BG, USAAF. To Armee de l'Air 17.7.46 (Air Britain Serials)</t>
  </si>
  <si>
    <t>Was -S on  USAAF strength, 25th BG (photo)</t>
  </si>
  <si>
    <t>3/18/1944 440318 HIMES, CHARLES W MOSQUITO MM340 WARTON, UK BAD2 (Thomas Ensminger) SOC 17.6.46 (Air Britain Serials)</t>
  </si>
  <si>
    <t>Was KK-P on 333 Squadron according to a profile by Nils Matisund. SOC 17.6.46 (Air Britain Serials)</t>
  </si>
  <si>
    <t>Was KK-P on 333 Squadron. (profile by Nils Matisund)</t>
  </si>
  <si>
    <t>Recently saw picture, in Squadron/Signal "Mosquito in Action", Part 1, of Mosquito PR IX, ML897 "D". Aircraft was assigned to 1409 Meteorological Flight, and had apparantly flown 161 missions at time of photo. SOC 17.5.46 (Air Britain Serials)</t>
  </si>
  <si>
    <t>Was D on 1409 Flight. (Mosquito Squadrons of the RAF)</t>
  </si>
  <si>
    <t>SOC 17.5.46 (Air Britain Serials)</t>
  </si>
  <si>
    <t>H-bar/U</t>
  </si>
  <si>
    <t>Was GB-H-bar/U on 105 Squadron. (Mosquito Thunder) Was HS-V on 109 Squadron ((Original logbook transcribed at http://www.mossie.org/forum/read.php?1,4052,page=2))</t>
  </si>
  <si>
    <t>W/D</t>
  </si>
  <si>
    <t>Was GB-W/D on 105 Squadron. (Mosquito Thunder)</t>
  </si>
  <si>
    <t>SOC 17.10.46 (Air Britain Serials) 07.03.45 105 Sqn. MM234 Aircraft crossed coast and was shot down as enemy aircraft by homed night fighter, crew baled out and were injured, aircraft crashed half a mile south of Frayling Abbey. (Mosquito Crash Log)</t>
  </si>
  <si>
    <t>SOC 17.10.46 (Air Britain Serials)</t>
  </si>
  <si>
    <t>To Armee de l'Air 17.10.46 (Air Britain Serials)</t>
  </si>
  <si>
    <t>Swung on landing and u/c collapsed Upper Heyford 18.2.46 (Air Britain Serials) 18.02.46 16 OTU. PF507 Undercarriage collapsed on landing at Upper Heyford aerodrome. (Mosquito Crash Log)</t>
  </si>
  <si>
    <t>Swung on landing and u/c collapsed Upper Heyford 18.1.46 DBR (Air Britain Serials)</t>
  </si>
  <si>
    <t>Engine cut after take-off crashlanded Gutersloh 18.1.46 DBF (Air Britain Serials)</t>
  </si>
  <si>
    <t>Pilot W/O 1609071 A.H.Johnson (Brian English on RAF Commands Forum Board, who headed his post as "formation flying") Mosquito TV968 crew were Pilot - W/O A Johnson and Passenger/station photographer - LAC Chalmers, both survived (http://www.rafcommands.com/forum/showthread.php?p=41785&amp;highlight=Mosquito#post41785) Engine caught fire crashed at Kippax Yorks. 18.11.46 (Air Britain Serials) 18.11.46 264 Sqn. TV968 Aircraft was in normal flight when starboard engine caught fire and crashed in field at Kippax, near Leeds, destroying it. Crew unhurt. (Mosquito Crash Log)</t>
  </si>
  <si>
    <t>SOC 18.4.46 (Air Britain Serials)</t>
  </si>
  <si>
    <t>Sold to DH 18.8.46 (Air Britain Serials)</t>
  </si>
  <si>
    <t>Sold to Turkey Turkish AF as '454' 18.12.46. Sold to Turkey 18.12.46 (Air Britain Serials)</t>
  </si>
  <si>
    <t>Was NE-N on 143 Squadron. (Mosquito Squadrons of the RAF) Was 454  on Turkish Air Force (Air Britain)</t>
  </si>
  <si>
    <t>Northolt To Czech AF 18.12.46 (Air Britain Serials)</t>
  </si>
  <si>
    <t>SF</t>
  </si>
  <si>
    <t>To Czech AF 18.12.46 (Air Britain Serials)</t>
  </si>
  <si>
    <t>Q (and R)</t>
  </si>
  <si>
    <t>Was DM -Q (and R) on 248 Squadron. (Mosquito)</t>
  </si>
  <si>
    <t>Was -Z on 248 Squadron. (Mosquito Squadrons of the RAF)</t>
  </si>
  <si>
    <t>Czech serial was IY-5 when photographed. To Czech AF 18.12.46 (Air Britain Serials)</t>
  </si>
  <si>
    <t>IY</t>
  </si>
  <si>
    <t>Czech Air Force</t>
  </si>
  <si>
    <t>Was IY-5 on Czech Air Force Squadron. (Mosquito Squadrons of the RAF)</t>
  </si>
  <si>
    <t>To Armee de l'Air 18.7.46 (Air Britain Serials)</t>
  </si>
  <si>
    <t>Another source confirms use of this bomber variant by 605 Sqn. SOC 18.10.46 (Air Britain Serials)</t>
  </si>
  <si>
    <t>SOC 18.10.46 (Air Britain Serials)</t>
  </si>
  <si>
    <t>To Armee de l'Air 18.10.46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</si>
  <si>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Was YP-V on 23 Squadron. (Mosquito Squadrons of the RAF) Was 3P-H on 515 Squadron. (Mosquito Squadrons of the RAF)</t>
  </si>
  <si>
    <t>To Armee de l'Air 18.10.46 (Air Britain Serials)</t>
  </si>
  <si>
    <t>Was HU-F on 406 Squadron. (Mosquito Squadrons of the RAF)</t>
  </si>
  <si>
    <t>To 6157M To Belgian AF as GI 18.10.46 Wfu (Air Britain Serials) With the introduction of the De Havilland DH.98 Mosquito NF.30 night-fighter in squadron service the need arose to have some instructional airframes to train ground personnel at the Technical School at Tongeren. For this purpose a Mosquito NF.17 and NF.19 were acquired from RAF stocks MM631/6157M NF. Mk.19 
181046: Transferred (38MU, RAF).
000047: TOC at Brustem
290747: Transported to Tongeren (temporarily Technical School) to be used as instructional airframe.
(http://belmilac.wetpaint.com/page/De+Havilland+DH.98+Mosquito+NF.17+%26+19)</t>
  </si>
  <si>
    <t>19 FEB 46 MOSQUITO NF30 NT558 54 OTU. CRASHED 300 YDS
NORTH OF PITSFORD
CHURCH,NORTHANTS.
Aircraft was on a cross country navex from base at East Moor,routed to Daventry,Ely,Driffield and returning to East Moor. It was seen at 1,500ft having broken cloud and then it re-entered cloud whilst banked at a steep angle. It spun out of cloud again and crashed after pilot lost control when he could not regain a normal flying attitude in cloud.
SGT ALAN RONALD CAMERON AIRD. Aged 23. Pilot. (K)
F/S WILLIAM ARTHUR GRAVES. Aged 21. Nav. (K)
(From Final Landings, quoted on the RAF Commands Forum website: http://www.rafcommands.com/dcforum/DCForumID6/18579.html) Control lost in cloud on navex spun into ground Pitsford Northants. 19.2.46 (Air Britain Serials) 19.02.46 54 OTU. NT558 Aircraft was on cross country exercise when it broke cloud at between 1500 and 2,000 feet, re-entered cloud at a steep angle, spun and crashed three hundred yards north of Pitsford Church, Northants, killing crew. (Mosquito Crash Log)</t>
  </si>
  <si>
    <t>Swung on take-off and u/c collapsed Deversoir 19.3.46 (Air Britain Serials)</t>
  </si>
  <si>
    <t>Overshot landing in bad visibility and u/c leg collapsed Little Staughton 19.11.46 DBR (Air Britain Serials) 19.11.46 58 Sqn. RG212 Landing in poor visibility at Little Staughton, overshot and crashed. (Mosquito Crash Log)</t>
  </si>
  <si>
    <t>Engine cut on take-off swung and u/c collapsed Leeming 19.9.46 (Air Britain Serials) 19.09.46 54 OTU. NS954 Crashed at Leeming aerodrome after one engine cut out on take-off. (Mosquito Crash Log)</t>
  </si>
  <si>
    <t>Dived into ground out of cloud Pilsgate Lincs. 19.9.46 (Air Britain Serials) 19.09.46 8 OTU. PF651 Crashed out of control at Spitalsgate, Lincs., killing crew. (Mosquito Crash Log)</t>
  </si>
  <si>
    <t>AZ-C on 627 Squadron (http://www.627squadron.co.uk/album.html) The 617 Squadron ORB lists this as C, for example on 22 June 1944, Shannon/Sumpter. SOC 19.1.46 (Air Britain Serials)</t>
  </si>
  <si>
    <t>To Armee de l'Air 19.7.46 (Air Britain Serials)</t>
  </si>
  <si>
    <t>SOC 19.6.46 (Air Britain Serials)</t>
  </si>
  <si>
    <t>To Armee de l'Air 19.6.46 (Air Britain Serials)</t>
  </si>
  <si>
    <t>SOC 19.11.46 (Air Britain Serials)</t>
  </si>
  <si>
    <t>U/c collapsed on landing Blackbushe 20.8.46 (Air Britain Serials) 20.08.46 21 Sqn. HR359 Landed heavily at Blackbushe aerodrome and suffered undercarriage collapse. Crew unhurt. (Mosquito Crash Log)</t>
  </si>
  <si>
    <t>Overshot emergency approach after engine cut on take-off St-Eval 20.12.46 (Air Britain Serials) 20.12.46 39 Sqn. KA282 Pilot requested emergency landing just after take-off, lost height and crashed on the edge of St. Eval aerodrome, killing crew; (Mosquito Crash Log)</t>
  </si>
  <si>
    <t>Hit HT cables on low level exercise Holbeach Drove Lincs. 20.6.46 (Air Britain Serials) 20.06.46 13 OTU. TA560 Aircraft was in low flight on authorised cross-country exercise when it struck electric cables at twenty-six feet, flew into ground at Holbeach Drove, Lincs, and broke up, killin9 crew. (Mosquito Crash Log)</t>
  </si>
  <si>
    <t>SOC 20.8.46 (Air Britain Serials)</t>
  </si>
  <si>
    <t>To Armee de l'Air 21.8.46 (Air Britain Serials)</t>
  </si>
  <si>
    <t>To 5820M 20.2.46 (Air Britain Serials)</t>
  </si>
  <si>
    <t>Was AZ-J on 627 Squadron. (Mosquito Squadrons of the RAF)</t>
  </si>
  <si>
    <t>To SAAF 20.2.46 (Air Britain Serials)</t>
  </si>
  <si>
    <t>RF751 ‘B’ (http://users.cyberone.com.au/clardo/de_havilland_mosquito.html) SOC 20.2.46 (Air Britain Serials)</t>
  </si>
  <si>
    <t>Was -B on 211 Squadron. (ttp://users.cyberone.com.au/clardo/de_havilland_mosquito.html)</t>
  </si>
  <si>
    <t>To RN 20.5.46 (Air Britain Serials)</t>
  </si>
  <si>
    <t>Sold to Turkey Turkish AF as '401' 20.11.46. Sold to Turkey 20.11.46 (Air Britain Serials)</t>
  </si>
  <si>
    <t>Was 401 in Turkish Air Force. (Air Britain Serials)</t>
  </si>
  <si>
    <t>U/c collapsed on take-off Luqa 21.3.46 DBF (Air Britain Serials)</t>
  </si>
  <si>
    <t>Received from No.10 Movements Unit, 16 November 1943; to No.60 OTU, 21 February 1944. TH-H, letter on list dated 18 November 1943. Bounced on landing swung and u/c collapsed Middleton St.George 21.5.46 (Air Britain Serials) 21.05.46 13 OTU. LR265 Swung on landing at Middieton St. George and suffered undercarriage collapse. (Mosquito Crash Log)</t>
  </si>
  <si>
    <t>Was TH-H on 418 Squadron. (Hugh Halliday)</t>
  </si>
  <si>
    <t>Taxied into roller at night Butterworth 21.2.46 DBR (Air Britain Serials)</t>
  </si>
  <si>
    <t>132RSU</t>
  </si>
  <si>
    <t>Had a wheels-up landing at Thorney Island 7/8 July 1944 after being hit by flak. Time around 0400, coded H, F/L D.A. Taylor and F/L S.C. Johnson OK. (2 TAF) Swung on take-off and u/c collapsed on take-off Middleton St.George 21.6.46 (Air Britain Serials)</t>
  </si>
  <si>
    <t>Was YH-H on 21 Squadron. (2nd TAF)</t>
  </si>
  <si>
    <t>Assigned to GC II/6 Normandie-Niemen. To Armee de l'Air 21.8.46 (Air Britain Serials)</t>
  </si>
  <si>
    <t>SOC 21.12.46 (Air Britain Serials)</t>
  </si>
  <si>
    <t>SOC 21.3.46 (Air Britain Serials)</t>
  </si>
  <si>
    <t>SOC 21.5.46 (Air Britain Serials)</t>
  </si>
  <si>
    <t>SOC 21.5.46 (Air Britain Serials) 24.11.43- 264Sqn. DZ298 Belly landed short of flare path at Coleby Grange, no injuries. (Mosquito Crash Log)</t>
  </si>
  <si>
    <t>Was HB -J on 239 Squadron. ()</t>
  </si>
  <si>
    <t>Served with 456 Sqn 01/43 to 02/44, coded RX-D under RAF control. Returned to RAF. (Brian Fillery's website) 21/06/1943 456 Sqdn Mosquito D DZ299 Predannack U-462 damaged (http://www.hrmtech.com/SIG/uboats.asp) SOC 21.5.46 (Air Britain Serials)</t>
  </si>
  <si>
    <t>Was RX -D on 456 Squadron. (Brian Fillery)</t>
  </si>
  <si>
    <t>The 617 Squadron ORB says this a/c was used by the squadron, for example 14 June 1944 Shannon/Sumpter, coded G. SOC 21.5.46 (Air Britain Serials)</t>
  </si>
  <si>
    <t>Was AZG on 627 Squadron. (Mosquito Squadrons of the RAF)</t>
  </si>
  <si>
    <t>26.09.1943 Interception 410 RCAF to from Coleby Grange Cat B damage from exploding Do217, force landed on 1 engine, back in service, SoC 21.05.46. No airfield info for 410Sqn in 1946 (FCL). F/L MA Cybulski ok, F/O HH Ladbrook ok, SOC 21.5.46 (Air Britain Serials)</t>
  </si>
  <si>
    <t>Was RA -Q on 410 Squadron. ()</t>
  </si>
  <si>
    <t>To Armee de l'Air 21.5.46 (Air Britain Serials)</t>
  </si>
  <si>
    <t>SOC 21.11.46 (Air Britain Serials)</t>
  </si>
  <si>
    <t>SOC 21.10.46 (Air Britain Serials)</t>
  </si>
  <si>
    <t>Swung on take-off and u/c raised to stop Cottesmore 22.7.46 (Air Britain Serials)</t>
  </si>
  <si>
    <t>Wing hit runway on landing Deversoir 22.3.46 DBR (Air Britain Serials)</t>
  </si>
  <si>
    <t>Swung on landing and u/c collapsed Cottesmore 22.11.46 (Air Britain Serials) 22.11.46 16 OTU. VA874 Swung on landing at Cottesmore and undercarriage collapsed. (Mosquito Crash Log)</t>
  </si>
  <si>
    <t>SOC 22.8.46 (Air Britain Serials)</t>
  </si>
  <si>
    <t>SOC 22.2.46 (Air Britain Serials)</t>
  </si>
  <si>
    <t>Was UP-K on 605 Squadron (Ian Piper: http://www.605squadron.co.uk/Squadron_aircraft.htm) To Armee de l'Air 22.7.46 (Air Britain Serials)</t>
  </si>
  <si>
    <t>Was UP-K on 605 Squadron. (http://www.605squadron.co.uk/Squadron_aircraft.htm) Was UP-R on 605 Squadron (Squadron Signal Publications photo)</t>
  </si>
  <si>
    <t>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       Assigned to GC I/3 Corse. Deployed in Indochina from January 1947 to June 1947. To Armee de l'Air 22.6.46 (Air Britain Serials)</t>
  </si>
  <si>
    <t>SOC 22.11.46 (Air Britain Serials)</t>
  </si>
  <si>
    <t>M (and S-bar)</t>
  </si>
  <si>
    <t>Was HS-M (and S-bar) on 109 Squadron. (Mosquito Squadrons of the Pathfinder Force and Original logbook transcribed at http://www.mossie.org/forum/read.php?1,4052,page=2) Was GB-H on 105 Squadron (Mosquito Thunder)</t>
  </si>
  <si>
    <t>PR Mark IX, MM230, in flight following completion at De Havilland's works at Hatfield, Hertfordshire. MM230 served with the Fighter Interception Unit before rejoining De Havilland Ltd as a trials and display aircraft. SOC 22.10.46 (Air Britain Serials)</t>
  </si>
  <si>
    <t>SOC 22.10.46 (Air Britain Serials)</t>
  </si>
  <si>
    <t>Was ME-F on 488 Squadron. (Mosquito Squadrons of the RAF)</t>
  </si>
  <si>
    <t>To Armee de l'Air 22.9.46 (Air Britain Serials)</t>
  </si>
  <si>
    <t>Ditched in bad weather while lost on ferry flight 30m SE of Trat Thailand 23.8.46 (Air Britain Serials)</t>
  </si>
  <si>
    <t>23-07-46 TE725 Mosquito FBVI ,771Sq ,cr between Alum Bay &amp; Needles .2 killed (http://daveg4otu.tripod.com/iowweb/iowc.html) Crashed in sea fog Isle of Wight 23.7.46 (Air Britain Serials)</t>
  </si>
  <si>
    <t>Swung on take-off and u/c collapsed Luxor 23.10.46 (Air Britain Serials)</t>
  </si>
  <si>
    <t>F/L (Pilot) A P Mountain 13.A.4, F/L (Navigator) C H Brown 13.A.3, The burial listing shows their death with 23.09.1946. I believe it was Mosquito MM185 when engine failed to unfeather, lost height and flew into trees Weeson near Fassberg (details from the Mosquito list) The correct spelling of the town the Mosquito crashed is Weesen, 7km SW Faßberg.(http://www.rafcommands.com/forum/showthread.php?p=2863&amp;highlight=Mosquito#post2863) Engine failed to unfeather lost height and flew into trees Weeson nr Fassberg BZG 23.9.46 DBF (Air Britain Serials)</t>
  </si>
  <si>
    <t>Was 8K-E on 571 Squadron. (Original 571 Order of Battle for Tuesday 21st November 1944) Was VO-E on 98 Squadron. (Mosquito Squadrons of the RAF)</t>
  </si>
  <si>
    <t>Engine cut u/c collapsed on landing Fritziar 23.9.46 (Air Britain Serials)</t>
  </si>
  <si>
    <t>Was NE-U on 143 Squadron. (ORB)</t>
  </si>
  <si>
    <t>Likely AZ-U on 627 Squadron, to judge by a picture on http://www.627squadron.co.uk/album.html SOC 23.1.46 (Air Britain Serials)</t>
  </si>
  <si>
    <t>Was AZ-U on 627 Squadron. (http://www.627squadron.co.uk/album.html) Was GB-G on 105 Squadron (Mosquito Thunder)</t>
  </si>
  <si>
    <t>SOC 23.7.46 (Air Britain Serials)</t>
  </si>
  <si>
    <t>FBXVIII SOC 23.7.46 (Air Britain Serials) Was on 27 MU.</t>
  </si>
  <si>
    <t>SOC 23.5.46 (Air Britain Serials)</t>
  </si>
  <si>
    <t>NE-A' HR 405 of 143 Squadron RNFAA, flown by Flg Officers A V Randell and R R Rawlins, Banff Strike Wing. (http://www.flightsimstore.com/product_info.php?products_id=800) SOC 23.11.46 (Air Britain Serials)</t>
  </si>
  <si>
    <t>Was NE-A on 143 Squadron. (http://www.flightsimstore.com/product_info.php?products_id=800)</t>
  </si>
  <si>
    <t>Was Y on 21 Squadron according to http://www.raf.mod.uk/history_old/h21.html Sold 23.11.46 (Air Britain Serials)</t>
  </si>
  <si>
    <t>Was YH-Y on 21 Squadron. (Mosquito Squadrons of the RAF)</t>
  </si>
  <si>
    <t>SOC 23.10.46 (Air Britain Serials)</t>
  </si>
  <si>
    <t>Was EW-A on 307 Squadron. (Mosquito Squadrons of the RAF)</t>
  </si>
  <si>
    <t>SOC 23.9.46 (Air Britain Serials)</t>
  </si>
  <si>
    <t>Een Mosquito P.R. Mk XVI, NS795, van No. 544 Sqdn RAF, werd door Oberleutnant Rolf Glogner en zijn 'Katzmareck' boven Leipzig onderschept op 16 maart. De stuurboordmotor van de verkenner werd getroffen door de granaten van de MK 108's van de Me 163 B. Na een terugvlucht op één motor maakte de piloot, Flying Officer R.M. Hayes, met zijn kreupele Mosquito een breuklanding bij Rijsel in Frankrijk. Hij kreeg voor die vlucht het Distinguished Flying Cross. http://users.pandora.be/Luchtoorlog_Warplanes/me163_komet.htm (MH - Crew were apparently killed two weeks later in a takeoff accident) See also: AIR 27/2031 frame 168 ‘544 Squadron, B Flight, Line Book’ To Armee de l'Air 23.9.46 (Air Britain Serials) apparently both Glogner and Walter Dittmar were scrambled in 163s on 16 March 1945 to intercept this Mosquito: (Walter Dittmar) 16.03.45 with JG 400 flew the Me 163 to ram a Mosquito at 40,000 feet - flamed out. (http://ww2.dk/Lw%20Offz%20-%20A-F%20-%20April%202012.pdf)           Here the DFC citation of P/O Hays, who sadly died on the 30th March 1945 - apparently on the crash ( stall on take off ) of MM396 ( see my posting on Allied Forum ).
HAYS, P/O Raymond Morris (J88928) - Distinguished Flying Cross - No.544 Squadron (deceased) - Award effective 24 April 1945 as per London Gazette of that date and AFRO 918/45 dated 1 June 1945. American in the RCAF. Born 1913 in Ashland, Oregon; home in Long Beach, California. Trained at No.6 ITS, No.20 EFTS and No.16 SFTS. Commissioned July 1944. Killed in action 30 March 1945 (Mosquito MM386); buried in United Kingdom.
This officer was the pilot of an aircraft detailed for a reconnaissance covering the Leipzig area in March 1945. Whilst over the target, two enemy fighters attempted to close in. Pilot Officer Hays took violent evading action. Much height was lost. At this stage another enemy aircraft joined the fight. Pilot Officer Hays manoeuvred with great skill and although his aircraft was hit he succeeded in evading the attackers. The starboard engine had been badly damaged but course was set for home. Later on the return flight the aircraft was attacked by another fighter. Pilot Officer Hays manoeuvred with superb skill. Although the aircraft sustained further damage and the navigator was wounded, this pilot succeeded in evading the fighter. He afterwards flew to a landing ground in Allied territory. This officer, who has completed many sorties, has consistently shown courage and resolution.
Yes, it seems that Glockner claimed the Mosquito shot down, although by incredible airmanship Hays took it to Lille where he crashlanded. His Navigator, who as severely injured on the right leg was a Sergeant F/Sgt Morgan Philips.
2- On his last mission ( 30th March ) Hays flew and died alongside F/L Donald South ( RAFVR 151174 ) who was 35 years old, not 31 as I wrongly put before ( tried to remember by heart…)
(http://forum.12oclockhigh.net/archive/index.php?t-9762.html)</t>
  </si>
  <si>
    <t>Bounced on landing swung and u/c collapsed Chalgrove 24.7.46 (Air Britain Serials) 24.07.45 8 OTU. RG115 Burst a tyre on landing at Chalgrove aerodrome and crashed. Another entry in the same source gives date as 1946.(Mosquito Crash Log)</t>
  </si>
  <si>
    <t>24-7-1946
107 Sqn.
Mosquito FB.VI TA495
Crashed in forced landing, Sylt. Destroyed by fire.
43177 W/C William Christopher MAHER DFC,AFM RAF + (CWGC 6.C.5)
170256 F/Lt (Nav.) Edwin Robert BOWDEN DFC RAFVR + (CWGC 6.C.4)
Both buried Kiel War Cemetery.
Colin Cummings 'Final Landings' confirms Col's findings, adding that
"The aircraft was engaged on air to air gunnery firing. At a height of 400 feet both engines failed and the pilot attempted a forced landing. However, the aircraft struck a fence and was destroyed in the subsequent crash."
(http://www.rafcommands.com/forum/showthread.php?t=5845) Crashed in forced landing Sylt 24.7.46 dbf (Air Britain Serials)</t>
  </si>
  <si>
    <t>Swung on take-off and u/c collapsed North Creake 24.6.46 DBR (Air Britain Serials)</t>
  </si>
  <si>
    <t>Was EO-B on 404 Squadron. (photo)</t>
  </si>
  <si>
    <t>Swung on landing and u/c collapsed Luqa 24.3.46 (Air Britain Serials)</t>
  </si>
  <si>
    <t>To Armee de l'Air 24.4.46 (Air Britain Serials)</t>
  </si>
  <si>
    <t>Taken on strength at 418 Sqn. from No.10 Movements Unit, 9 May 1944. TH-Y, letter on list dated 31 August 1944. SOC 24.12.46 (Air Britain Serials)</t>
  </si>
  <si>
    <t>Was TH -Y on 418 Squadron. ()</t>
  </si>
  <si>
    <t>SOC 24.1.46 (Air Britain Serials)</t>
  </si>
  <si>
    <t>SOC 24.3.46 (Air Britain Serials)</t>
  </si>
  <si>
    <t>Was W on 47 Squadron. (Mosquito Squadrons of the RAF)</t>
  </si>
  <si>
    <t>Assigned to GC I/3 Corse. Deployed in Indochina from January 1947 to June 1947. To Armee de l'Air 24.5.46 (Air Britain Serials)</t>
  </si>
  <si>
    <t>Was EO-Q on 404 Squadron. (http://home.online.no/~vingtor/Mosquito/Mosquito-feature.html)</t>
  </si>
  <si>
    <t>To Armee de l'Air 24.5.46 (Air Britain Serials)</t>
  </si>
  <si>
    <t>SOC 24.10.46 (Air Britain Serials)</t>
  </si>
  <si>
    <t>To 6155M 24.10.46 To RN 1.9.47 SOC 25.11.53 (Air Britain Serials)</t>
  </si>
  <si>
    <t xml:space="preserve">VA </t>
  </si>
  <si>
    <t>Was VA -T on 125 Squadron. (Mosquito Squadrons of the RAF)</t>
  </si>
  <si>
    <t>To (6154M) 24.10.46 (Air Britain Serials)</t>
  </si>
  <si>
    <t>To 6156M 24.10.46 Sold 23.7.53 (Air Britain Serials)</t>
  </si>
  <si>
    <t>From the book "Mosquito" Chaz Bowyer, the following letters were noted with the following numbers ; 125 Sqn: HK310 - J. HK310 VA-J (Chris Charland) SOC 24.10.46 (Air Britain Serials)</t>
  </si>
  <si>
    <t>Was VA -J on 125 Squadron. (Mosquito Squadrons of the RAF)</t>
  </si>
  <si>
    <t>Swung on landing and u/c collapsed Hemswell 25.2.46 DBR (Air Britain Serials)</t>
  </si>
  <si>
    <t>Swung on take-off and u/c collapsed Hemswell 25.2.46 DBR (Air Britain Serials)</t>
  </si>
  <si>
    <t>Flew into high ground in cloud Shildon Co.Durham 25.1.46 (Air Britain Serials) 25.01.46 13 OTU. TA502 Crashed into high ground at Shildon, near Bishop Auckland, Durham, while descending through cloud to locate position, killing crew. (Mosquito Crash Log)</t>
  </si>
  <si>
    <t>U/c raised prematurely on take-off and damaged bellylanded at East Moor 25.6.46 (Air Britain Serials)</t>
  </si>
  <si>
    <t>Brakes failed taxying ran into ditch and u/c leg collapsed Walm 25.3.46 (Air Britain Serials)</t>
  </si>
  <si>
    <t>Engine cut on take-off bellylanded Lubeck 25.3.46 (Air Britain Serials)</t>
  </si>
  <si>
    <t>Engine cut overshot landing into ditch Ein Shemer 25.9.46 (Air Britain Serials)</t>
  </si>
  <si>
    <t>SOC 25.4.46 (Air Britain Serials)</t>
  </si>
  <si>
    <t>SOC 25.2.46 (Air Britain Serials)</t>
  </si>
  <si>
    <t>Was SM-V on 305 Squadron. (2 Group RAF)</t>
  </si>
  <si>
    <t>SOC 25.7.46 (Air Britain Serials)</t>
  </si>
  <si>
    <t>Was VY -O on 85 Squadron. ()</t>
  </si>
  <si>
    <t>To Armee de l'Air 25.7.46 (Air Britain Serials)</t>
  </si>
  <si>
    <t>44-03-22 HAND, GEORGE C MOSQUITO MM-344 CHEDDINGTON, UK 50FS (Thomas Ensminger) SOC 25.7.46 (Air Britain Serials)</t>
  </si>
  <si>
    <t>441008 MOSQUITO MM-345 WATTON, UK 25 (Thomas Ensminger) 441207 MOSQUITO MM-345 WATTON, UK 25 (Thomas Ensminger) 450220 DAVIS, WARREN C MOSQUITO MM-345 WATTON, UK 25 (Thomas Ensminger) SOC 25.7.46 (Air Britain Serials)</t>
  </si>
  <si>
    <t>Was Z on 25th BG. (photo showing red tail)</t>
  </si>
  <si>
    <t>440921 DUSTMAN, PETER D MOSQUITO NS-552 WATTON, UK 25 (Thomas Ensminger) 450323 MOSQUITO NS-552 WATTON, UK 25 (Thomas Ensminger) SOC 25.7.46 (Air Britain Serials) 450323 Mosquito XVI NS552 654BS 25BG 376 8th AF, Take Off Accident Category 3 damage, Hunt, Morton M ENG Watton/Sta 376 (http://www.aviationarchaeology.com/src/AARmonthly/Mar1945O.htm)</t>
  </si>
  <si>
    <t>Was -G on USAAF Service (photo)</t>
  </si>
  <si>
    <t>440526 KAELLNER, OTTO E. MOSQUITO NS-553 SNETTERTON HEATH, UK 802 LANDING (Thomas Ensminger) SOC 25.7.46 (Air Britain Serials)</t>
  </si>
  <si>
    <t>Coded M on 654th BS, carried Pilot Lt. Robert Walker, Navigator Roy C Conyers, and Combat Artist Sgt Scott back from Normandy on D-Day+14 after crew had run low on fuel and put down on strip near beachhead, the aircraft being refuelled by hand. (Martin Bowman, Osprey 13) 450201 BATEMAN, ALLEN R MOSQUITO NS-559 WATTON, UK 25 SOC 25.7.46 (Air Britain Serials)</t>
  </si>
  <si>
    <t>Was -M on 654 BS Squadron. (Mosquito Squadrons of the RAF)</t>
  </si>
  <si>
    <t>Was L in USAAF service (photo)</t>
  </si>
  <si>
    <t>ROYAL AIR FORCE OPERATIONS IN THE FAR EAST, 1941-1945. Fitters of No. 684 Squadron RAF prepare to install a new Rolls Royce Merlin 76-series engine in De Havilland Mosquito PR Mark XVI, NS645 'P', at Alipore, India. NS645 is finished in overall 'PR blue' paint scheme, while in the background another aircraft of the Squadron, MM367 'M', has a silver dope finish with local theatre recognition markings. Second World War 4700-18 (Imperial War Museum Photo CI 1084) SOC 25.7.46 (Air Britain Serials) To USAAF in UK (Brian Fillery)</t>
  </si>
  <si>
    <t>Was -M on 684 Squadron. (Imperial War Museum Photo CI 1084)</t>
  </si>
  <si>
    <t>SOC 25.6.46 (Air Britain Serials)</t>
  </si>
  <si>
    <t>To Armee de l'Air 25.5.46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</si>
  <si>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Was S on 618 Squadron. (Mosquito Squadrons of the RAF)</t>
  </si>
  <si>
    <t>To Armee de l'Air 25.5.46 (Air Britain Serials)</t>
  </si>
  <si>
    <t>FBXVIII SOC 25.11.46 (Air Britain Serials)</t>
  </si>
  <si>
    <t>SOC 25.11.46 (Air Britain Serials)</t>
  </si>
  <si>
    <t>To DH 25.11.46 (Air Britain Serials)</t>
  </si>
  <si>
    <t>SOC 25.10.46 (Air Britain Serials)</t>
  </si>
  <si>
    <t>Was KP-C on 409 Squadron. (Bill Walker)</t>
  </si>
  <si>
    <t>SOC 25.9.46 (Air Britain Serials)</t>
  </si>
  <si>
    <t xml:space="preserve">WM </t>
  </si>
  <si>
    <t>Was WM -C on 68 Squadron. ()</t>
  </si>
  <si>
    <t>U/c collapsed on take-off Cairo West 26.2.46 (Air Britain Serials)</t>
  </si>
  <si>
    <t>01.1946 87 to from crashed on take off. at Balikpapan airfield, Kalimantan/Borneo island (MIAS). , , to RAAF as A52-609 To RAAF 27.12.44 as A52-609 87 Sqn Crashed on takeoff Balikpapan 26.01.46 (Air Britain Serials)</t>
  </si>
  <si>
    <t>Swung on take-off and u/c collapsed West Malling 26.7.46 (Air Britain Serials)</t>
  </si>
  <si>
    <t>Swung on landing and u/c collapsed Marham 26.3.46 (Air Britain Serials) 26.03.46 CBE. PF503 Swung on landing at Marham aerodrome and suffered undercarriage collapse. (Mosquito Crash Log)</t>
  </si>
  <si>
    <t>Swung on landing and u/c collapsed Cottesmore 26.3.46 (Air Britain Serials) 26.03.46 16 OTU. PF492 Swung on landing at Cottesmore aerodrome and suffered undercarriage collapse. (Mosquito Crash Log)</t>
  </si>
  <si>
    <t>Swung on landing and u/c collapsed Ciampino 26.5.46 (Air Britain Serials)</t>
  </si>
  <si>
    <t>Engine lost power hit trees attempting to force land Berefteld Northants. 26.11.46 DBR (Air Britain Serials) 26.10.46 23 Sqn. RL146 Pilot attempted a force-landing in a field at Benefield, Northants, but hit trees, injuring one. (Mosquito Crash Log)</t>
  </si>
  <si>
    <t>To Armee de l'Air 26.4.46 (Air Britain Serials)</t>
  </si>
  <si>
    <t>SOC 26.8.46 (Air Britain Serials)</t>
  </si>
  <si>
    <t>Was RA-H on 410 Squadron. (Mosquito Squadrons of the RAF)</t>
  </si>
  <si>
    <t>Was KP -X on 409 Squadron. () Was NG-J on 604 Squadron (Mosquto Squadrons of the RAF)</t>
  </si>
  <si>
    <t>SOC 26.12.46 (Air Britain Serials)</t>
  </si>
  <si>
    <t>Was RS-V on 157 Squadron (sic). (Mosquito Squadrons of the RAF)</t>
  </si>
  <si>
    <t>Was TW-S on 141 Squadron. (Original 141 Squadron order of Battle for 2 May 1945, reproduced in Mike Allen's 'Pursuit Through Darkened Skies.')</t>
  </si>
  <si>
    <t>SOC 26.7.46 (Air Britain Serials)</t>
  </si>
  <si>
    <t>To 6017M 26.7.46 (Air Britain Serials)</t>
  </si>
  <si>
    <t>SOC 26.6.46 (Air Britain Serials)</t>
  </si>
  <si>
    <t>18.09.1944  Intruder 307 to over Holland from Church Fenton . Lost without trace   (FCL). P/O KEF Jaworski  +, P/O Z Symilewicz  +, cv at Marshalls(Cambridge), delivered as NF 10.02.43-14.07.43, crew polish</t>
  </si>
  <si>
    <t>SOC 26.11.46 (Air Britain Serials)</t>
  </si>
  <si>
    <t>FBXVIII. Coded QM-D.on 254 Squadron according to a picture. SOC 26.11.46 (Air Britain Serials)</t>
  </si>
  <si>
    <t>QM</t>
  </si>
  <si>
    <t>Was QD-M on 248 Squadron. (photo)</t>
  </si>
  <si>
    <t>Sold 26.11.46 (Air Britain Serials)</t>
  </si>
  <si>
    <t>To DH 26.11.46 (Air Britain Serials)</t>
  </si>
  <si>
    <t>Was VI -T on 169 Squadron. ()</t>
  </si>
  <si>
    <t xml:space="preserve">LR385 YH-D F/LT Taylor/ S/L Livry on Amiens raid (http://www.mossie.org/forum/read.php?1,4758) Chris Charland says this aircraft completed 104 operations. One of No. 21's Mosquitos, LR385 "D-Dog", made 104 operational sorties (on 91 of which bombs were dropped) with the squadron. It flew its first op on 6th February 1944, when it bombed a V-weapon site at Bois Coquerie, and its 104th op on 29/30th November 1944, when it bombed a railway - including a train - and also strafed a factory during a patrol immediately behind the battle line. (http://www.raf.mod.uk/history_old/h21.html) SOC 26.9.46 (Air Britain Serials) </t>
  </si>
  <si>
    <t>Was YH-D on 21 Squadron. (Mosquito Squadrons of the RAF)</t>
  </si>
  <si>
    <t>Ismailia</t>
  </si>
  <si>
    <t>SOC 26.9.46 To China as 114 (Air Britain Serials)</t>
  </si>
  <si>
    <t>To Armee de l'Air 26.9.46 (Air Britain Serials)</t>
  </si>
  <si>
    <t>Accident Mont Joli Quebec .45 SOC 26.9.46 (Air Britain Serials)</t>
  </si>
  <si>
    <t>Lost on Transatlantic delivery flight (Brian Fillery) SOC 26.9.46 (Air Britain Serials)</t>
  </si>
  <si>
    <t>Was YP-E on 23 Squadron. (Mosquito Squadrons of the RAF)</t>
  </si>
  <si>
    <t>May have been on 255 Squadron, according to a picture from Gordon Permann - TA229 appears on the tail, under Squadron markings which clearly begin with a Y. YD was the code for 255 squadron, and is the only one which would fit. Unfortunately no squadron letter is visible. SOC 26.9.46 (Air Britain Serials) G-ALGV</t>
  </si>
  <si>
    <t>Was PY-J on 84 Squadron. (Mosquito Squadrons of the RAF)</t>
  </si>
  <si>
    <t>a Far East</t>
  </si>
  <si>
    <t>Was A on a Far East Squadron. (Mosquito bomber/fighter-bomber units 1942-45 )</t>
  </si>
  <si>
    <t>Was G on 60 Squadron SAAF. (Mosquito Squadrons of the RAF)</t>
  </si>
  <si>
    <t>Photo No.: TR 2788 Photographer: Royal Air Force official photographer Collection Title: MINISTRY OF INFORMATION SECOND WORLD WAR COLOUR TRANSPARENCY COLLECTION Collection No.: 4905-03 Description: ROYAL AIR FORCE PHOTOGRAPHIC RECONNAISSANCE MOSQUITO IN FLIGHT OVER BENGAL, MARCH 1945 De Havilland Mosquito PR XVI, NS787`M', of No 684 Squadron, Royal Air Force based at Alipore. The aircraft, piloted by Flight Lieutenant C G Andrews, a New Zealander, is carrying a 100-gallon auxiliary tank under each wing. The natural metal finish plane has dark blue SEAC bands. SOC 26.9.46 (Air Britain Serials)</t>
  </si>
  <si>
    <t>Was M on 684 Squadron. (Mosquito Squadrons of the RAF)</t>
  </si>
  <si>
    <t>Was O on 680 Squadron. (Mosquito Squadrons of the RAF)</t>
  </si>
  <si>
    <t>Was -H on 600 Squadron. ()</t>
  </si>
  <si>
    <t>Was G on 600 Squadron. (Mosquito Squadrons of the RAF)</t>
  </si>
  <si>
    <t>Was JT-B on 256 Squadron. (Mosquito Squadrons of the RAF)</t>
  </si>
  <si>
    <t>Was L on 47 Squadron. (Mosquito Squadrons of the RAF)</t>
  </si>
  <si>
    <t>Swung on take-off and u/c collapsed Eastleigh 23.3.46 SOC 27.6.46 (Air Britain Serials)</t>
  </si>
  <si>
    <t>Engine cut bellylanded at Gatwick 27.9.46 DBR (Air Britain Serials)</t>
  </si>
  <si>
    <t>SOC 27.8.46 (Air Britain Serials)</t>
  </si>
  <si>
    <t>Was TW -E on 141 Squadron. ()</t>
  </si>
  <si>
    <t>SOC 27.12.46 (Air Britain Serials)</t>
  </si>
  <si>
    <t>SOC 27.6.46 (Air Britain Serials)</t>
  </si>
  <si>
    <t>To 5960M 27.6.46 (Air Britain Serials)</t>
  </si>
  <si>
    <t>SOC 27.6 46 (Air Britain Serials)</t>
  </si>
  <si>
    <t>Was 8K-O on 571 Squadron. (Original 571 Order of Battle for Tuesday 21st November 1944)</t>
  </si>
  <si>
    <t>Was VA -M on 125 Squadron. (Mosquito Squadrons of the RAF)</t>
  </si>
  <si>
    <t>Served with 456 Sqn 01/43 to 02/44, coded RX-W under RAF control. Returned to RAF. (Brian Fillery's website) SOC 27.6.46 (Air Britain Serials)</t>
  </si>
  <si>
    <t>Was RX-W on 456 Squadron. (Brian Fillery)</t>
  </si>
  <si>
    <t>Was VA -D on 125 Squadron. ()</t>
  </si>
  <si>
    <t>To 6006M 27.6.46 (Air Britain Serials)</t>
  </si>
  <si>
    <t>SOC 27.6.46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</si>
  <si>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First appears in ORB, 7/8 April 1945; last recorded operation on 26/27 April 1945. Letter "U" in ORB entry of 7/8 April 1945, but given as "R" thereafter. SOC 27.6.46 (Air Britain Serials)</t>
  </si>
  <si>
    <t>U (later R)</t>
  </si>
  <si>
    <t>Was TH-U, later TH-R on 418 Squadron. (Chris Charland)</t>
  </si>
  <si>
    <t>To Armee de l'Air 27.6.46 (Air Britain Serials)</t>
  </si>
  <si>
    <t>Was IY-5 on Czech Air Force Squadron. (photo)</t>
  </si>
  <si>
    <t>Was D on 255 Squadron (picture of aircraft being written off, posted at http://forum.12oclockhigh.net/showthread.php?t=26825)</t>
  </si>
  <si>
    <t>Was YD-A on 255 Squadron. (Mosquito Aces of World War 2)</t>
  </si>
  <si>
    <t>Was YD-S on 255 Squadron. (Mosquito Squadrons of the RAF)</t>
  </si>
  <si>
    <t>Was YD-G on 255 Squadron. (Mosquito Squadrons of the RAF)</t>
  </si>
  <si>
    <t>To Armee de l'Air 27.5.46 (Air Britain Serials)</t>
  </si>
  <si>
    <t>Sold 27.11.46 (Air Britain Serials)</t>
  </si>
  <si>
    <t>Was EG-F on 487 Squadron. (Mosquito Squadrons of the RAF)</t>
  </si>
  <si>
    <t>Undershot landing tyre burst and u/c collapsed Buckeburg 28.4.46 (Air Britain Serials)</t>
  </si>
  <si>
    <t>Abandoned short of fuel in bad weather over Lincolnshire 28.1.46 (Air Britain Serials) 28.01.46 109 Sqn. MM121 Due to bad weather and approaching darkness aircraft became lost, fuel state was very low, so climbed to 8,000 feet and pilot baled out but navigator was killed when aircraft crashed in Lincolnshire. (Mosquito Crash Log)</t>
  </si>
  <si>
    <t>Was 8K-T on 571 Squadron. (571 Mosquito Squadron)</t>
  </si>
  <si>
    <t>This aircraft dived into the ground out of control from 2000 feet, exploded and burnt out killing the two crew. One source quotes Crosby Grange Farm, Knayton, Brawith. Pilot - Captain Vladislav Sestak, Czechoslovak Air Force, aged 27, Killed - buried ? Nav - Captain Bohumil Volf, Czechoslovak Air Force, aged 28, Killed - buried ? http://www.allenby.info/aircraft/planes/west/tablewest.html Dived into ground Brawith Hill nr Thirsk Yorks. 28.6.46 (Air Britain Serials) 28.06.46 13 OTU. TA549 Aircraft dived into ground out of control from 2,000 feet at Brawith Hall, Thirsk, Yorks (map reference Z8905), exploded and burnt on impact, killing crew. (Mosquito Crash Log)</t>
  </si>
  <si>
    <t>Swung on landing and u/c collapsed Wahn 28.3.46 (Air Britain Serials)</t>
  </si>
  <si>
    <t>WL 139 Wg</t>
  </si>
  <si>
    <t>Engine cut during low flying became uncontrollable and crashed 5m SE of Bentwaters 28.5.46 (Air Britain Serials) 28.05.46 25 Sqn. NT393 Aircraft was in low flight when it became difficult to control and crashed at Bulphan, five miles south of Brentwood, Essex, injuring crew. (Mosquito Crash Log)</t>
  </si>
  <si>
    <t>Was VA -L on 125 Squadron. (Mosquito Squadrons of the RAF)</t>
  </si>
  <si>
    <t>Lost wing recovering from dive and crashed 1m NW of Pangbourne Berks. 29.11.46 (Air Britain Serials) 29.11.46 58 Sqn. RG199 Was in flight in cu-nim cloud when pilot lost control of aircraft and went into a dive. Starboard wing failed when pulling out and aircraft crashed at 315 degrees, one mile from Pangbourne, Berks, killing crew. (Mosquito Crash Log)</t>
  </si>
  <si>
    <t>DBR 28.10.46 (Air Britain Serials)</t>
  </si>
  <si>
    <t>Crashed on overshoot Middleton St.George 28.10.46 (Air Britain Serials) 28.10.46 13 OTU. TA548 Crashed on overshoot at Middleton St. George aerodrome. (Mosquito Crash Log)</t>
  </si>
  <si>
    <t>Flew into ground at night in bad visibility 1 1/2m N of Cottesmore 28.11.46 (Air Britain Serials) 28.11.46 16 OTU. RR293 Struck ground in Rutland 350 degrees, one and a half miles from Cottesmore, in low flight while crew were looking for airfield in bad visibility. Crew killed. (Mosquito Crash Log)</t>
  </si>
  <si>
    <t>SOC 28.2.46 (Air Britain Serials)</t>
  </si>
  <si>
    <t>C (and A)</t>
  </si>
  <si>
    <t>Was AZ-C (and A) on 627 Squadron. (At First Sight)</t>
  </si>
  <si>
    <t>SOC 28.2.46 (Air Britain Serials) 16.05.44 141 Sqn. DD726 Aircraft failed to return to West Raynham aerodrome after an exercise (Mosquito Crash Log)</t>
  </si>
  <si>
    <t>RS-N, DD641 (Mosquito, Classic Aircraft #7, Boyer/Philpott, ISBN 0-85059-432-4, pub 1980 SOC 28.2.46 (Air Britain Serials)</t>
  </si>
  <si>
    <t>Was RS -N on 157 Squadron. (Mosquito, Classic Aircraft #7, Boyer/Philpott, ISBN 0-85059-432-4, pub 1980)</t>
  </si>
  <si>
    <t>UP-S on 605 Sqn. SOC 28.2.46 (Air Britain Serials)</t>
  </si>
  <si>
    <t>Was UP-S on 605 Squadron. (Ian Piper)</t>
  </si>
  <si>
    <t>Was W on 110 Squadron. (Mosquito Squadrons of the RAF)</t>
  </si>
  <si>
    <t>D (and L)</t>
  </si>
  <si>
    <t>Was HS-D (and L) on 109 Squadron. (Mosquito Squadrons of the Pathfinder Force and http://www.mossie.org/forum/read.php?1,4052)</t>
  </si>
  <si>
    <t>SOC 29.2.46 (Air Britain Serials)</t>
  </si>
  <si>
    <t>Was HS-W on 109 Squadron. (Mosquito Thunder)</t>
  </si>
  <si>
    <t>Served with 464 Sqn, under RAF control 10/43 to 11/6/44. Crash landed during Night flying Test. (Brian Fillery's website) SOC 28.2.46 (Air Britain Serials)</t>
  </si>
  <si>
    <t>Was GB-S on 105 Squadron. (Combat Report, April 24 1943) Was AZ-N on 627 Squadron (At First Sight)</t>
  </si>
  <si>
    <t>AIRCRAFT OF THE ROYAL AIR FORCE 1939-1945: DE HAVILLAND DH.98 MOSQUITO. Mosquito NF Mark XVII, DZ659 ‘ZQ-H’, of the Fighter Interception Unit, on the ground at Wittering, Huntingdonshire. Modified from a Mark II, the aircraft has been fitted with SCR.720/729 (AI Mark X) aircraft interception radar in a universal radome. (IWM Photo ATP 13206B) SOC 28.2.46 (Air Britain Serials)</t>
  </si>
  <si>
    <t>Was ZQ-H on FIU  (IWM Photo ATP 13206B)</t>
  </si>
  <si>
    <t>Was A on 684 Squadron. (http://www.archive.org/details/RafPilotsFlyingLogBook-Vol2)</t>
  </si>
  <si>
    <t>Was H on 600 Squadron. (Mosquito Squadrons of the RAF)</t>
  </si>
  <si>
    <t>Was KP -H on 409 Squadron. (Bill Walker)</t>
  </si>
  <si>
    <t>Was JT-R on 256 Squadron. (Mosquito Squadrons of the RAF)</t>
  </si>
  <si>
    <t>Was A on 110 Squadron. (Mosquito Squadrons of the RAF)</t>
  </si>
  <si>
    <t>A post-war picture shows this as MM695/G, indicating the need for a 24-hour guard. Possibly ZO Sqn markings. To 6381M 28.7.46 (Air Britain Serials)</t>
  </si>
  <si>
    <t>CFE Tangmere</t>
  </si>
  <si>
    <t>Was ZQ-Z on CFE Tangmere Squadron. (Classic Aircraft #7)</t>
  </si>
  <si>
    <t>To Armee de l'Air 28.6.46 (Air Britain Serials)</t>
  </si>
  <si>
    <t>Was -P on 235 Squadron. (Mosquito Squadrons of the RAF)</t>
  </si>
  <si>
    <t>SOC 28.3.46 (Air Britain Serials)</t>
  </si>
  <si>
    <t>Was Q on 47 Squadron. (Mosquito Squadrons of the RAF)</t>
  </si>
  <si>
    <t>Was PY-C on 84 Squadron. (Mosquito Squadrons of the RAF)</t>
  </si>
  <si>
    <t>Was PY-W on 84 Squadron. (Scorpions Sting &amp; http://www.bbc.co.uk/ww2peopleswar/stories/68/a5237868.shtml)</t>
  </si>
  <si>
    <t>Was PY-H on 84 Squadron. (Mosquito Squadrons of the RAF)</t>
  </si>
  <si>
    <t>SOC 28.5.46 (Air Britain Serials)</t>
  </si>
  <si>
    <t>To Armee de l'Air 28.5.46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</si>
  <si>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Was EO-M on 404 Squadron. (Mosquito Squadrons of the RAF)</t>
  </si>
  <si>
    <t>to USAAF as 43-34958 SOC 28.11.46 (Air Britain Serials)</t>
  </si>
  <si>
    <t>Was XD-V on 139 Squadron. (Mosquito Squadrons of the RAF) Was CR-R on 162 Squadron (162 Mosquito Bomber Squadron)</t>
  </si>
  <si>
    <t>SOC 28.11.46 (Air Britain Serials)</t>
  </si>
  <si>
    <t>To Armee de l'Air 28.10.46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</si>
  <si>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To South African National War Museum 28.10.46 (Air Britain Serials)</t>
  </si>
  <si>
    <t>To Armee de l'Air 28.10.46 (Air Britain Serials)</t>
  </si>
  <si>
    <t>Was SM-G on 305 Squadron. (Original Order of Battle Document for 305 Sqn 20/21-2-1945)</t>
  </si>
  <si>
    <t>Swung on landing and u/c collapsed Walm 29.8.46 (Air Britain Serials)</t>
  </si>
  <si>
    <t>Was P3-A on 692 Squadron. (Mosquito) Mosquito Squadrons of the RAF says P on 692.</t>
  </si>
  <si>
    <t>Served with 456 Sqn as RX-W under RAF control 12/44 to 15/06/45 as Sqn disbanded. Back to RAF. (Brian Fillery's website) The aircraft had to make a landing on one engine after the other had failed, the aircraft ran out of runway and it overturned and burnt out, killing the navigator. The crew were: Pilot - P/O A R Turner - survived. Nav - Ft Lt Kenneth I Thornton DFC, aged 23, killed. Of Stanmore, Middlesex, buried Bells Hill Burial Grnd, Hertfordshire. (http://www.allenby.info/aircraft/planes/ryedale/east46a.html) Overshot single-engined landing and overturned East Moor 29.1.46 (Air Britain Serials) 29.01.46 54 OTU. NT241 Landed at East Moor aerodrome with port engine feathered, overshot, ran off end of runway and burned on its back, killing 1 and injuring 1. (Mosquito Crash Log)</t>
  </si>
  <si>
    <t>Was RX -W on 456 Squadron. (Brial Fillery)</t>
  </si>
  <si>
    <t>Received at 418 Sqn. from No.27 Movements Unit, 22 May 1944. TH-H, letter on list of aircraft dated 31 August 1944. This record is inconsistent with others which show NT137 missing on 19 June 1944 (F/O B.P. Johnson and F/O R.D. Taylor killed) MH - NT140 shown as missing 19 June. Mosquito Squadrons of the RAF has a photo of this aircraft as H on 418 Squadron. Some sources say this was "Lady Luck" TH-T De Havilland Mosquito FBVI 'TH-T', NT137. It was flown by 418 'City of Edmonton' Squadron, Royal Canadian Air Force during 1944. Crewed by Flight Lieutenant Lt Jack H Phillips DFC and Flying Officer Bernard N. Job Swung on landing and u/c collapsed Middleton St.George 29.5.46 to 5959M (Air Britain Serials) 29.05.46 13 OTU. NT137 Swung on landing at Middleton St. George and suffered undercarriage collapse. (Mosquito Crash Log)</t>
  </si>
  <si>
    <t>Was TH-H on 418 Squadron. (Chris Charland)</t>
  </si>
  <si>
    <t>Overshot landing swung off runway and u/c collapsed Ternhill 29.11.46 not repaired (Air Britain Serials) 29.11.46 3 FP. RS7O1 Overshot on landing at Ternhill aerodrome. (Mosquito Crash Log)</t>
  </si>
  <si>
    <t>Crashed in forced landing 5m ESE of Barnard Castle Co.Durham 29.10.46 (Air Britain Serials) 29.10.46 13 OTU. TA530 Force-landed in a field 120 degrees, five miles from Barnard Castle, due to failure of both engines after carrying out single-engine flying, injuring one. (Mosquito Crash Log)</t>
  </si>
  <si>
    <t>SOC 29.8.46 (Air Britain Serials)</t>
  </si>
  <si>
    <t>Was OB-V on 45 Squadron. (Mosquito Squadrons of the RAF)</t>
  </si>
  <si>
    <t>SOC 29.7.46 (Air Britain Serials)</t>
  </si>
  <si>
    <t>SS 29.6.46 (Air Britain Serials)</t>
  </si>
  <si>
    <t>To 5911M 29.3.46 (Air Britain Serials)</t>
  </si>
  <si>
    <t>450324 MOSQUITO LR-530 WATTON, UK 25 (Thomas Ensminger) 450410 HORVATH, ANDREW C. MOSQUITO LR-530 WATTON, UK 25 (Thomas Ensminger) To 5910M 29.3.46 (Air Britain Serials) 450324 Mosquito III LR530 653BS 25BG 376 8 Taxiing Accident, category 3 damage, Hodges, Edward F ENG Watton/Sta 376 (http://www.aviationarchaeology.com/src/AARmonthly/Mar1945O.htm)</t>
  </si>
  <si>
    <t>SOC 29.3.46 (Air Britain Serials)</t>
  </si>
  <si>
    <t>To Armee de l'Air 29.3.46 (Air Britain Serials)</t>
  </si>
  <si>
    <t>To Armee de l'Air 29.5.46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</si>
  <si>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Assigned to GC I/3 Corse. Deployed in Indochina from January 1947 to June 1947. To Armee de l'Air 29.5.46 (Air Britain Serials)</t>
  </si>
  <si>
    <t>SOC 29.11.46 (Air Britain Serials)</t>
  </si>
  <si>
    <t>SOC 29.9.46 (Air Britain Serials)</t>
  </si>
  <si>
    <t>Broke up in air and crashed El Geill Sudan 30.4.46 (Air Britain Serials)</t>
  </si>
  <si>
    <t>Swung on take-off and u/c collapsed Gutersloh 30.8.46 (Air Britain Serials)</t>
  </si>
  <si>
    <t>L'avion en flammes s'écrase en Forêt de Borne, les deux aviateurs le Sous Lieutenant Quinel et le Sergent Augelvy trouveront la mort dans l'accident ... 
Témoignage d'époque :
 Après avoir fauché les arbres sur plusieurs centaines de mètres, cet avion est venu s'écraser à 20 ou 30 mètres d'un chemin forestier, sa trajectoire semble avoir été NE-SE .
 Il a entièrement brûlé hormis les grosses pièces : moteurs, train d'atterrissage.
 Certaines personnes présentes sur place ont déclarées qu'il était déjà en flammes avant de toucher le sol.
 Un ami et moi même étions sur place alors que les pompiers de Beaune finissaient de noyer d'eau ce qui restait de l'avion.
 Vers midi, ils laissaient l'épave fumante après avoir vainement cherché des traces des occupants.
 Avec mon ami Jacques, nous sommes restés un long moment après le départ des pompiers, ainsi que quelques personnes des villages voisins, pour faire des photos .
 En soulevant une sorte de plaque de blindage, nous avons trouvé le corps d'un des aviateurs et sommes retournés prévenir les pompiers qui revinrent sur les lieux ...
Note: 
 Je soupçonne que cet appareil soit en fait le RF624 du 1/3 qui est donné pour avoir été détruit près de Beaune le 30-08-46. L'armement visible sur les clichés correspondrait bien à un FB6. 
 Pour en avoir la certitude, il faudrait consulter le dossier accident qui ne doit pas manquer de se trouver au SHAA... 
http://www.histavia21.net/HISTAV2/crashBORNE.htm To Armee de l'Air 16.5.46 (Air Britain Serials)</t>
  </si>
  <si>
    <t>Swung on take-off and u/c collapsed Upwood 30.1.46 (Air Britain Serials) 30.01.46 139 Sqn. PF514 Swung on take-off from Upwood aerodrome, ground-looped and suffered undercarriage collapse. Crew unhurt. (Mosquito Crash Log)</t>
  </si>
  <si>
    <t>Taken on strength at 418 Sqn. 19 February 1943 (first Mosquito delivered to No.418 Squadron). No date of transfer elsewhere. TH-Z, letter given in ORB dated 19 February 1943. Bounced on landing and swung off runway Cottesmore 30.3.46 (Air Britain Serials) 30.04.46 16 OTU. HJ870 Bounced on landing at Cottesmore aerodrome and swung, wrecking aircraft. Crew unhurt. (Mosquito Crash Log)</t>
  </si>
  <si>
    <t>Was TH-Z on 418 Squadron. (Hugh Halliday)</t>
  </si>
  <si>
    <t>Engine cut on take-off u/c raised to stop Walm 30.5.46 (Air Britain Serials)</t>
  </si>
  <si>
    <t>C (and M)</t>
  </si>
  <si>
    <t>Was P3-C (and M) on 692 Squadron. (Mosquito)</t>
  </si>
  <si>
    <t>Stalled on take-off Habbaniya 30.5.46 (Air Britain Serials)</t>
  </si>
  <si>
    <t>Port elevator torn off by arrester wire on landing 30.10.46 CS(A) 9.5.47 to GI 23.4.48 (Air Britain Serials) Folding wings, arrester hook, to R.N. 1946.</t>
  </si>
  <si>
    <t>Used by No. 400 Squadron, RCAF, December 1943 to c. May 1944. (http://www.ody.ca/~bwalker/RAF_owned_AA100.html) SOC 30.8.46 (Air Britain Serials)</t>
  </si>
  <si>
    <t>SOC 8.30.46 (Air Britain Serials)</t>
  </si>
  <si>
    <t>SOC 30.12.46 (Air Britain Serials)</t>
  </si>
  <si>
    <t>Was NG-N on 604 Squadron. (Mosquito Aces of World War 2)</t>
  </si>
  <si>
    <t>SOC 30.1.46 (Air Britain Serials)</t>
  </si>
  <si>
    <t>Was RS -B on 157 Squadron. (www.ww2images.com)</t>
  </si>
  <si>
    <t>1422 Flt</t>
  </si>
  <si>
    <t>SOC 30.7.46 (Air Britain Serials)</t>
  </si>
  <si>
    <t>653BSR 25BGR, 8th Air Force, based at Watton/Sta 376. Pilot Noble, John P. Crashed Belly Landing. Category 5 damage, 09 September 1944. (http://www.aviationarchaeology.com) 440909 NOBLE, JOHN P MOSQUITO MM-391 WATTON, UK 25 (Thomas Ensminger) To Armee de l'Air 30.6.46 (Air Britain Serials)</t>
  </si>
  <si>
    <t>SOC 30.6.46 (Air Britain Serials) 25.07.47 APS. TA490 Crashed on landing at its home base of Acklington. (Mosquito Crash Log)</t>
  </si>
  <si>
    <t>SOC 30.5.46 (Air Britain Serials)</t>
  </si>
  <si>
    <t>Was F on 82 Sqn (The Mossie 29) SOC 30.5.46 (Air Britain Serials)</t>
  </si>
  <si>
    <t>Was -F on 82 Squadron. ((The Mossie 29)</t>
  </si>
  <si>
    <t>Was M on 45 Squadron. () Was G on 110 Squadron (Mosquito Squadrons of the RAF).</t>
  </si>
  <si>
    <t>Was O on 540 Squadron. (Mosquito Squadrons of the RAF)</t>
  </si>
  <si>
    <t>On 211 Squadron (http://users.cyberone.com.au/clardo/de_havilland_mosquito.html) SOC 30.5.46 (Air Britain Serials)</t>
  </si>
  <si>
    <t>Was -W on 211 Squadron. (http://users.cyberone.com.au/clardo/de_havilland_mosquito.html)</t>
  </si>
  <si>
    <t>R and F</t>
  </si>
  <si>
    <t>Was R and F on 110 Squadron. (Mosquito Squadrons of the RAF)</t>
  </si>
  <si>
    <t>Was M on 47 Squadron. (Mosquito Squadrons of the RAF) Was S on 110 Squadron. (Mosquito Squadrons of the RAF)</t>
  </si>
  <si>
    <t>Was YP-X on 23 Squadron. (Mosquito Squadrons of the RAF)</t>
  </si>
  <si>
    <t>211 Squadron (http://users.cyberone.com.au/clardo/de_havilland_mosquito.html) SOC 30.5.46 (Air Britain Serials)</t>
  </si>
  <si>
    <t>R of 211 Squadron (http://users.cyberone.com.au/clardo/de_havilland_mosquito.html) SOC 30.5.46 (Air Britain Serials)</t>
  </si>
  <si>
    <t>Was -R on 211 Squadron. (http://users.cyberone.com.au/clardo/de_havilland_mosquito.html)</t>
  </si>
  <si>
    <t>K of 211 Squadron (http://users.cyberone.com.au/clardo/de_havilland_mosquito.html) SOC 30.5.46 (Air Britain Serials)</t>
  </si>
  <si>
    <t>Was -K on 211 Squadron. (http://users.cyberone.com.au/clardo/de_havilland_mosquito.html)</t>
  </si>
  <si>
    <t>Was J on 47 Squadron. (Mosquito Squadrons of the RAF)</t>
  </si>
  <si>
    <t>Was N on 110 Squadron. (Mosquito Squadrons of the RAF)</t>
  </si>
  <si>
    <t>Was PY-K on 84 Squadron. (Mosquito Squadrons of the RAF)</t>
  </si>
  <si>
    <t>SOC 30.5.46 (Air Britain Serials) 22.05.46 13 OTU. TV957 Swung on landing at Croft and suffered undercarriage collapse. (Mosquito Crash Log)</t>
  </si>
  <si>
    <t>Was Q on 684 Squadron. (http://www.archive.org/details/RafPilotsFlyingLogBook-Vol2)</t>
  </si>
  <si>
    <t>Was F on 684 Squadron. (http://www.archive.org/details/RafPilotsFlyingLogBook-Vol2)</t>
  </si>
  <si>
    <t>Was H on 684 Squadron. (http://www.archive.org/details/RafPilotsFlyingLogBook-Vol2)</t>
  </si>
  <si>
    <t>Was B on 684 Squadron. (http://www.archive.org/details/RafPilotsFlyingLogBook-Vol2)</t>
  </si>
  <si>
    <t>ROYAL AIR FORCE OPERATIONS IN THE FAR EAST, 1941-1945. De Havilland Mosquito PR Mark XXXIV, RG203 'E', of No. 684 Squadron RAF Detachment is towed into position for take off at Brown's West Island, Cocos Islands. (Imperial War Museum Photo CI 1544 ) SOC 30.5.46 (Air Britain Serials)</t>
  </si>
  <si>
    <t>Was -E on 684 Squadron. (Imperial War Museum Photo CI 1544, showing letter high on fuselage between roundel and serial)</t>
  </si>
  <si>
    <t>Was P on 684 Squadron. (Mosquito Squadrons of the RAF)</t>
  </si>
  <si>
    <t>Was HU-D on 406 Squadron. (Mosquito Squadrons of the RAF)</t>
  </si>
  <si>
    <t>C of 211 Squadron (http://users.cyberone.com.au/clardo/de_havilland_mosquito.html) SOC 30.5.46 (Air Britain Serials)</t>
  </si>
  <si>
    <t>Was -C on 211 Squadron. (photo)</t>
  </si>
  <si>
    <t>Was R on 110 Squadron. (Mosquito Squadrons of the RAF)</t>
  </si>
  <si>
    <t>Was -B on 110 Squadron. (Mosquito Squadrons of the RAF)</t>
  </si>
  <si>
    <t>Was P on 47 Squadron. (Mosquito Squadrons of the RAF)</t>
  </si>
  <si>
    <t>SOC 30.11.46 (Air Britain Serials)</t>
  </si>
  <si>
    <t>Was TW-N on 141 Squadron. (Original 141 Squadron order of Battle for 2 May 1945, reproduced in Mike Allen's 'Pursuit Through Darkened Skies.') Was RA-F on 410 Squadron (Mosquito Squadrons of the RAF)</t>
  </si>
  <si>
    <t>Was B on 264 Squadron (Photo in 2nd Edition of 2nd TAF) SOC 30.10.46 (Air Britain Serials)</t>
  </si>
  <si>
    <t>Was PS-B on 264 Squadron. (Photo in 2nd Edition of 2nd TAF)</t>
  </si>
  <si>
    <t>To 6143M 30.9.46 Yeovilton (Air Britain Serials) Osprey #13, the sideview of MM389, no. 26 on page 55.. This Mosquito was never taken on charge by the USAAF, and it never flew with the 802nd/25th BG Rcn.So how could Martin Bowman describe it as a Joker aircraft? (Norman Malayney)</t>
  </si>
  <si>
    <t>Was P on 654th BS Squadron. (Mosquito Squadrons of the RAF)</t>
  </si>
  <si>
    <t>Received at 418 sqn from No.19 Movements Unit, 30 May 1943. Engine caught fire hit tree in forced landing Hornby Yorks. 31.1.46 (Air Britain Serials) 31.01.46 13 OTU. HJ731 Crashed into tree when trying to force land at speed at Hawnby, Yorks, with starboard engine feathered but on fire, killing one. (Mosquito Crash Log)</t>
  </si>
  <si>
    <t>Stalled on approach u/c collapsed landing Ayr 31.1.46 (Air Britain Serials)</t>
  </si>
  <si>
    <t>Was UP-U on 4 Squadron. (Mosquito Squadrons of the RAF)</t>
  </si>
  <si>
    <t>SOC 31.1.46 (Air Britain Serials) 11.12.44 125 Sqn. HK259 Aircraft landing on one engine in bad visibility and low cloud at Coltishall aerodrome with undercarriage not fully down, landed fast two- thirds of the way down the runway, undercarriage retracted. Crew safe. (Mosquito Crash Log)</t>
  </si>
  <si>
    <t>Forcelanded with fuel problem on disused airfield Kuching and abandoned as impossible to fly out 31.1.46 (Air Britain Serials) MH - One casualty may have been FOSS  FS  118193</t>
  </si>
  <si>
    <t>Force landed</t>
  </si>
  <si>
    <t>RF711 ‘A’ From 'Final Landings' 31 Jan 1946 RF711 Mosquito VI 211 Squadron Don Muang, Siam. The port engine failed and the pilot returned to base to make an assymetric approach and landing. However to stbd engine engine failed in the circuit and the pilot made an emergency landing short of the airfield. No casualties. (post on the RAF Commands Forum). RF711 ‘A’ Engine cut, lost height and crashlanded with both engines out in the circuit at Don Muang on 31 January 1946 without serious injury to the pilot W/O Ashcroft or to his passenger Cpl Edwards. (http://users.cyberone.com.au/clardo/de_havilland_mosquito.html) Engine cut lost height and crashlanded in circuit Don Muang 31.1.46 (Air Britain Serials)</t>
  </si>
  <si>
    <t>Was -A on 211 Squadron. (ttp://users.cyberone.com.au/clardo/de_havilland_mosquito.html)</t>
  </si>
  <si>
    <t>Engine cut crashlanded in circuit Labuan 31.1.46 (Air Britain Serials) MH - One casualty may have been FOSS  FS  118193</t>
  </si>
  <si>
    <t>Overshot single-engined landing and u/c leg collapsed Walm 31.5.46 DBR (Air Britain Serials)</t>
  </si>
  <si>
    <t>Was M5-C on 128 Squadron. (Mosquito)</t>
  </si>
  <si>
    <t>SOC 31.4.46 (Air Britain Serials)</t>
  </si>
  <si>
    <t>to USAAF as 43-34963 SOC 31.12.46 (Air Britain Serials)</t>
  </si>
  <si>
    <t>Was CR-B on 162 Squadron. (Mosquito Squadrons of the RAF) "162 Mosquito Bomber Squadron" says CR-E.</t>
  </si>
  <si>
    <t>SOC 31.12.46 (Air Britain Serials)</t>
  </si>
  <si>
    <t>Was ZJ -N on 96 Squadron. ()</t>
  </si>
  <si>
    <t>FBXVIII SOC 31.12.46 (Air Britain Serials) Was on 9MU when struck off charge (Brian Fillery)</t>
  </si>
  <si>
    <t>Was 3P -N on 515 Squadron. ()</t>
  </si>
  <si>
    <t>Castle Kennedy</t>
  </si>
  <si>
    <t>to USAAF as 43-34962 SOC 31.12.46 (Air Britain Serials)   440830 STENGLEIN, JOSEPH A F-8 43-34962 WATTON (376), ENGLAND, UK WATTON (376), ENGLAND, UK 654 Squadron, 25 Group (http://www.accident-report.com/world/europe/uk/uk4408.html) 
440730   F-8  43-34962 325FRS  27ATG  376  8  LAC  3  Brannock, Joseph E  ENG    Watton/Sta 376  
440830   F-8  43-34962       8  LAC  3  Stenglin, Joseph A  ENG    Watton/Sta 376  
(http://www.aviationarchaeology.com/src/dbasn.asp?SN=43-34962&amp;Submit4=Go)</t>
  </si>
  <si>
    <t>1331CU</t>
  </si>
  <si>
    <t>Also, 22:40 on 14/15 April 1945 on 264 Squadron overshot landing at B.77, CatB damage, W/O S. Davies and F/O Fisher both OK. SOC 31.12.46 (Air Britain Serials)</t>
  </si>
  <si>
    <t>Was TW-V on 141 Squadron. (Original 141 Squadron order of Battle for 2 May 1945, reproduced in Mike Allen's 'Pursuit Through Darkened Skies.')</t>
  </si>
  <si>
    <t>29/05 151 DD 628 Mk II: Mosquito in night interception with He 111. Aircraft hit by return fire &amp; landed on single engine. Cat.B damage, aircraft repaired &amp; was eventually SoC 31/01/46. F/L D A Pennington &amp; F/Sgt. D J Donnet safe. (Mosquito Crash Log - ?) SOC 31.1.46 (Air Britain Serials)</t>
  </si>
  <si>
    <t>4780M NTU SOC 31.1.46 (Air Britain Serials)    13 September 1842: W/C Hoare chased the E/A into the ground without a shot being fired. Patrol time 21.12.-00.26, claim 23.20. Hoare's starboard aircraft was put out by flak as he crossed the coast at Hammstede, after he feathered it, the port engine ran rough and lost much power. He unfeathered the starboard engine, which ran for a while before failing, but by this time the port had recovered somewhat. There was not enough battery power to re-feather the starboard engine, and the radio failed. He eventually made a belly-landing at Hunsdon after seeing some pointer searchlights. The aircraft was repairable, and after serving with Hunsdon's Station Flight, 51 OTU and 60 OTU, it was struck off charge as obsolete on 31.1.1946.</t>
  </si>
  <si>
    <t>1 RS</t>
  </si>
  <si>
    <t>SOC 31.1.46 (Air Britain Serials)</t>
  </si>
  <si>
    <t>To 5812M 31.1.46 (Air Britain Serials)</t>
  </si>
  <si>
    <t>Was AZ-T on 627 Squadron. (Mosquito Squadrons of the RAF)</t>
  </si>
  <si>
    <t>Was EW-Q on 307 Squadron. (Mosquito Squadrons of the RAF)</t>
  </si>
  <si>
    <t>Was ZQ-P on the FIU. (Mosquito)</t>
  </si>
  <si>
    <t>To 5811M 31.1.46 (Air Britain Serials)</t>
  </si>
  <si>
    <t>Was HS-H on 109 Squadron. (Mosquito)</t>
  </si>
  <si>
    <t>MTU</t>
  </si>
  <si>
    <t>Was TW-P on 141 Squadron. (Mosquito Squadrons of the RAF)</t>
  </si>
  <si>
    <t>SOC 31.1.46 (Air Britain Serials) 16.07.1944 Diver patrol 25 anti V1 from Coltishall destroyed 2 V1 but engine hit by debris and navigator baled out. Pilot crash landed, aircraft CatB damage. near Dover , unknown location (FCL). P/O JEC Tait ok, P/O EP Latchford ok, cv at Marshalls(Cambridge), delivered as MKXVI 04.09.43-26.02.44.</t>
  </si>
  <si>
    <t>Was RX -K on 456 Squadron. ()</t>
  </si>
  <si>
    <t>Was T on 110 Squadron. (Mosquito Squadrons of the RAF)</t>
  </si>
  <si>
    <t>On 211 Squadron (http://users.cyberone.com.au/clardo/de_havilland_mosquito.html) SOC 31.1.46 (Air Britain Serials)</t>
  </si>
  <si>
    <t>To Armee de l'Air 31.7.46 (Air Britain Serials)</t>
  </si>
  <si>
    <t>Was SM-U on 305 Squadron. (Mosquito Squadrons of the RAF)</t>
  </si>
  <si>
    <t>To 6028M 31.7.46 (Air Britain Serials)</t>
  </si>
  <si>
    <t>SOC 31.7.46 (Air Britain Serials)</t>
  </si>
  <si>
    <t>Was B on 163 Squadron. (Mosquito)</t>
  </si>
  <si>
    <t>Was RA -E on 410 Squadron. (Mosquito Squadrons of the RAF)</t>
  </si>
  <si>
    <t>440303 MASLOW, EDWARD J MOSQUITO MM337 NUTHAMPSTEAD, UK 50FS (Thomas Ensminger), date is the date of the incident SOC 31.7.46 (Air Britain Serials)
Accident Report
Aircraft: Mosquito XVI (#MM337). 
Organization: 50FS / 8RW of Nuthampstead, Hertfordshire. 
Pilot: Maslow, Edward J. 
Notes: landing accident. 
Location: Nuthampstead, Hertfordshire England. 
Damage (0-5 increasing damage): 4
source: Aviation Archaeology http://www.aviationarchaeology.com/
http://www.8thafhs.com/db/get_one_mission.php?mission_id=739</t>
  </si>
  <si>
    <t>A painting by Geoff Nutkins says this was M of 107 (sic) Squadron:» Flight Lieutenant Colin Perkins of No.107 Squadron in his Mosquito Mark IV 'buzzing' his home village of Collyweston in Northamptonshire on return from a sortie. « To 6030M 31.7.46 (Air Britain Serials)</t>
  </si>
  <si>
    <t>Was OM-M on 107 Squadron. (A painting by Geoff Nutkins</t>
  </si>
  <si>
    <t>Went out to the CBI theatre with the "Snake" markings - not to be requisitioned en route! SOC 31.6.46 (Air Britain Serials)</t>
  </si>
  <si>
    <t>SOC 31.5.46 (Air Britain Serials)</t>
  </si>
  <si>
    <t>HK243 ZK-G (Chris Charland) SOC 31.10.46 (Air Britain Serials)</t>
  </si>
  <si>
    <t>Was ZK-G on ? Squadron. (Chris Charland)</t>
  </si>
  <si>
    <t>SOC 31.10.46 (Air Britain Serials)</t>
  </si>
  <si>
    <t>L (and V)</t>
  </si>
  <si>
    <t>Was 8K-L (and V) on 571 Squadron. (571 Mosquito Squadron) Was XD-N on 139 Squadron (Mosquito)</t>
  </si>
  <si>
    <t>Was RX -H on 456 Squadron. ()</t>
  </si>
  <si>
    <t>Was ZJ-P on 96 Squadron. (Mosquito Squadrons of the RAF)</t>
  </si>
  <si>
    <t>Was VY-L on 85 Squadron. (Stein Meum, 12 O'Clock High board)</t>
  </si>
  <si>
    <t>DZ383 was used from 1943 up to 1945 by the 540th Squadron of RAF. 
Amongst others by the film production unit of 138 Wing 2nd TAF in Benson, Oxfordshire England . 
The 540th Squadron was formed on 19.Octobre 1942 in Leuchars , Scotland from the H&amp;L Flights Photographic Reconnaissance Unit. 
It was equipped with Mosquitos and carried out photo reconnaissance missions over Norway and the Baltic.
In February 1944 it moved to Benson and was involved in the Normandy invasion.
It also carried out missions into Austria and the Canary Islands . 
In March 1945 the Squadron moved to France , later returned to Benson again and disbanded
on 30 September 1946 . 
The squadron reformed on 1 December 1947 and used Mosquitos again, later Canberras PR3 /PR7 for photo reconnaissance missions. On 31 March 1956 it moved to Wyton , England and was finally disbanded on 31 March 1956 
The Motto of the 540th Squadron was: „Sine qua non“ (Indispensable) 
The DZ383 was used by several Squadrons and had no squadron markings.
A polish airman wa s given the job to paint a question mark “?” on the fuselage.
Accidentally he reversed (mirrored) the “?“ on the opposite side, what caused a lot of laughter and confusion. 
So she was known as “Query”.
To the color scheme were temporary added the “Invasion Stripes” . 
When the 138 Wing moved to France ,amongst other, she was used to transport beer rations… 
My model of DZ383 , shows another color scheme in PRU-Blue without any markings, which was used also (look at original picture), probably before the other one, but I was not able to find it out. Another detail, which I found out after I finished the model: there were two extra windows in the nose (look at original picture),…too late to add this to my model. 
DZ383 was flown amongst others in September 1944 by Flight Lieutenant Vic.A.Hester and Cameraman Ted Moore by the operation “Market Garden” (airborne drop to take the most important Dutch Rhine bridges in Eindhoven Nimwegen, Arnheim ) and…..he told me himself (!!!) from Flying Officer Robert Kirkpatrick and Cameraman Sgt. Ray Hearne during the Shell House raid (attack on the Gestapo Headquarter in Copenhagen, Danmark) (http://www.milhist.dk/besattelsen/shell/shell.html) . 
He picked DZ383 up at Cambrai from 138 Wing and followed the 3rd wave during the Shell House raid to film the attack. 
They got hit in the starboard engine nacelle by what later was determined to be a 20mm armor piercing shell.
Because of this they lost the pneumatics and had no brakes or radiator flap controls.
 Although they landed safely, Sgt. Ray Hearne was ferried back to Rosierre by Sgt. Bone in a MK VI,
Flying Officer Robert Kirkpatrick left 383 at the field near Norwich.
The original picture shows him and Sgt. Hearne after the mission in Rackheath, Norfolk in front of DZ 383. 
References: 
Britische Luftwaffe, Daniel J. March Tosa Verlag ISBN 3-85492-474-7
 SOC 31.10.46 (Air Britain Serials)</t>
  </si>
  <si>
    <t>Coded ? on 138 Wing (no Squadron code) (photo)</t>
  </si>
  <si>
    <t>To Armee de l'Air 31.10.46 (Air Britain Serials)</t>
  </si>
  <si>
    <t>To RAAF 3.10.44 as A52-601 87 Sqn rtp .46 (Air Britain Serials)</t>
  </si>
  <si>
    <t>10.1946 5OTU RAAF to from undercarriage collapsed 11.44 and converted to components. unknown location, probably Williamstown, New South Wales (MIAS). To RAAF, A52-1001, no further info, this was the samples aircraft for local production. To RAAF 11.9.42 as A52-1001 5OTU rtp .46 (Air Britain Serials)</t>
  </si>
  <si>
    <t>To RAAF 23.8.44 as A52-508 1 Sqn rtp .46 (Air Britain Serials)</t>
  </si>
  <si>
    <t>To RAAF 29.12.44 as A52-530 1 Sqn rtp .46 (Air Britain Serials)</t>
  </si>
  <si>
    <t>To RAAF as A52-528 1 Sqn rtp .46 (Air Britain Serials)</t>
  </si>
  <si>
    <t>To RAAF as A52-524 1 Sqn rtp .46 (Air Britain Serials)</t>
  </si>
  <si>
    <t>To RAAF as A52-525 1 Sqn Code J-NA rtp .46 (Air Britain Serials)</t>
  </si>
  <si>
    <t>To RAAF as A52-527 1 Sqn rtp .46 (Air Britain Serials)</t>
  </si>
  <si>
    <t>To RAAF 28.2.45 as A52-536 1 Sqn rtp .46 (Air Britain Serials)</t>
  </si>
  <si>
    <t>To RAAF 28.7.44 as A52-1011 rtp .46 (Air Britain Serials)</t>
  </si>
  <si>
    <t>To RAAF 27.9.44 as A52-1014 94 Sqn rtp .46 (Air Britain Serials)</t>
  </si>
  <si>
    <t>To RAAF 12.10.44 as A52-604 87 Sqn rtp .46 (Air Britain Serials)</t>
  </si>
  <si>
    <t>To RAAF 25.2.45 as A52-612 rtp .46 (Air Britain Serials)</t>
  </si>
  <si>
    <t>To RAAF 7.5.45 as A52-621 1 APU rtp .46 (Air Britain Serials)</t>
  </si>
  <si>
    <t>To RAAF 7.5.45 as A52-622 rtp .46 (Air Britain Serials)</t>
  </si>
  <si>
    <t>DBR in accident 1.4.47 (Air Britain Serials)</t>
  </si>
  <si>
    <t>Swung on landing and u/c collapsed Gutersloh 1.8.47 (Air Britain Serials)</t>
  </si>
  <si>
    <t>Swung on take-off and u/c collapsed Cottesmore 1.12.47 to 6550M 14.4.48 (Air Britain Serials)</t>
  </si>
  <si>
    <t>U/c collapsed on landing Yeadon 1.6.47 (Air Britain Serials) 01.06.47 609 Sqn. TA341 Undercarriage collapsed on landing at Yeadon. (Mosquito Crash Log)</t>
  </si>
  <si>
    <t>SOC 1.8.47 (Air Britain Serials)</t>
  </si>
  <si>
    <t>Was M5-B on 128 Squadron. (Mosquito Squadrons of the RAF)</t>
  </si>
  <si>
    <t>Sold to Turkey Turkish AF as '423' 1.1.47. Sold to Turkey 1.1.47 (Air Britain Serials)</t>
  </si>
  <si>
    <t>Was 423 in Turkish Air Force. (Air Britain Serials)</t>
  </si>
  <si>
    <t>SOC 1.1.47 (Air Britain Serials)</t>
  </si>
  <si>
    <t>SS 1.5.47 (Air Britain Serials)</t>
  </si>
  <si>
    <t>Was 6T-C on 608 Squadron. (Mosquito) Was CR-X on 162 Squadron (162 Mosquito Bomber Squadron)</t>
  </si>
  <si>
    <t>SOC 1.5.47 (Air Britain Serials)</t>
  </si>
  <si>
    <t>SOC 1.11.47 (Air Britain Serials)</t>
  </si>
  <si>
    <t>Was CR-A on 162 Squadron. (162 Mosquito Bomber Squadron)</t>
  </si>
  <si>
    <t>Used as a low-level reconnaissance craft, able to return fire at defenders. Nicknamed "Dicer", one of its sorties was to a radar station at Tybyaert, East Denmark. (Mosquito) Sold 1.10.47 (Air Britain Serials)</t>
  </si>
  <si>
    <t>Sold 1.9.47 (Air Britain Serials)</t>
  </si>
  <si>
    <t>Was EG-R on 487 Squadron. (Mosquito Squadrons of the RAF)</t>
  </si>
  <si>
    <t>Swung on landing and u/c collapsed Silloth 2.4.47 to 6327M 10.5.47 (Air Britain Serials)</t>
  </si>
  <si>
    <t>Was 6T-P on 608 Squadron. (Mosquito)</t>
  </si>
  <si>
    <t>5FP</t>
  </si>
  <si>
    <t>U/c leg collapsed on landing Acklington 2.6.47 DBR (Air Britain Serials)</t>
  </si>
  <si>
    <t>SOC 2.1.47 (Air Britain Serials)</t>
  </si>
  <si>
    <t>Was HS-Q (and R Mosquito Squadrons of the Pathfinder Force) on 109 Squadron. (Mosquito Squadrons of the RAF) Was GB-R on 105 Squadron (Mosquito Thunder)</t>
  </si>
  <si>
    <t xml:space="preserve"> Little Snoring</t>
  </si>
  <si>
    <t>SOC 2.1.47 (Air Britain Serials) 10.04.46 13 OTU. NT237 Taking off from Croft aerodrome aircraft Swung to port and braked to avoid obstruction, spun through 180 degrees and suffered undercarriage collapse. Crew unhurt. (Mosquito Crash Log)</t>
  </si>
  <si>
    <t>SOC 3.1.47 (Air Britain Serials)</t>
  </si>
  <si>
    <t>Was RA -U on 410 Squadron. (Mosquito Squadrons of the RAF)</t>
  </si>
  <si>
    <t>Was RA -D on 410 Squadron. (Mosquito Squadrons of the RAF)</t>
  </si>
  <si>
    <t>O and P</t>
  </si>
  <si>
    <t>Was AZ-O and P on 627 Squadron. (Mosquito Squadrons of the RAF)</t>
  </si>
  <si>
    <t>To 6351M 2.6.47 (Air Britain Serials)</t>
  </si>
  <si>
    <t>Sold to Fairey for Turkish AF as '510' 2.6.47 Sold to Fairey 2.6.47 (Air Britain Serials)</t>
  </si>
  <si>
    <t>Was 510 in Turkish Air Force. (Air Britain Serials)</t>
  </si>
  <si>
    <t>Sold 2.5.47 (Air Britain Serials)</t>
  </si>
  <si>
    <t>To 6448M 2.10.47 (Air Britain Serials)</t>
  </si>
  <si>
    <t>Sold to Turkey Turkish AF as '492' 2.9.47. Sold to Turkey 2.9.47 (Air Britain Serials)</t>
  </si>
  <si>
    <t>Was 492 in Turkish Air Force. (Air Britain Serials)</t>
  </si>
  <si>
    <t>Engine cut overshot landing and u/c raised to stop Gutersloh 3.4.47 (Air Britain Serials)</t>
  </si>
  <si>
    <t>Was P3-T on 692 Squadron. (Mosquito Squadrons of the RAF)</t>
  </si>
  <si>
    <t>Lost power on take-off bellylanded Coltishall 3.6.47 DBR (Air Britain Serials) 03.06.47 23 Sqn. RL131 Belly-landed at Coltishall after engine failure. (Mosquito Crash Log)</t>
  </si>
  <si>
    <t>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      Assigned to GC I/3 Corse. Deployed in Indochina from January 1947 to May 1947. Destroyed in a landing accident 3 May 1947, crew killed (Sgt Chf Weck and Sgt Rochiccioli). To Armee de l'Air 16.4.46 (Air Britain Serials)</t>
  </si>
  <si>
    <t>Post-War</t>
  </si>
  <si>
    <t>SOC 3.4.47 (Air Britain Serials)</t>
  </si>
  <si>
    <t>To 6254M 3.2.47 (Air Britain Serials)</t>
  </si>
  <si>
    <t>Sold to Turkey Turkish AF as '447' 3.1.47 09/06/1944 de Havilland Mosquito FB Mark XVIII HX903 DM-I of 248 Squadron collided over Cornwall with FB VI HR138 DM-Y. HX903 was lost killing both members of the crew but HR138 piloted by Wing Commander A.D. Phillips DSO DFC landed safely. http://www.rafdavidstowmoor.org/pages/crash_log/crashlog44.htm Sold to Turkey 3.1.47 (Air Britain Serials)</t>
  </si>
  <si>
    <t>Y (earlier I)</t>
  </si>
  <si>
    <t>Was DM -Y (earlier I) on 248 Squadron. (Alex Smart) Was 447  on Turkish Air Force (Air Britain)</t>
  </si>
  <si>
    <t>Sold 3.7.47 (Air Britain Serials)</t>
  </si>
  <si>
    <t>SOC 3.7.47 (Air Britain Serials)</t>
  </si>
  <si>
    <t>SOC 3.6.47 (Air Britain Serials)</t>
  </si>
  <si>
    <t>Was FK-A on 219 Squadron. (Mosquito Squadrons of the RAF)</t>
  </si>
  <si>
    <t>Taken on strength of No.418 Squadron from De Havilland, 8 July 1943; to No.49 Movements Unit, 7 April 1944; returned to No.418 Squadron, 14 May 1944; to No.43 Group for overhaul, 19 January 1945. A list of aircraft dated 2 September 1943 shows it having the letter "F"; comparable lists dated 31 August 1944, 22 July 1944 and 3 January 1945 give the letter as "S" - clearly assigned following its absence from the squadron, April-May 1944. Sold Turkish AF as '459' 3.6.47 Sold to Turkey 3.6.47 (Air Britain Serials)</t>
  </si>
  <si>
    <t>F (later S, also W)</t>
  </si>
  <si>
    <t>Was TH-F (later S, also W) on 418 Squadron. (Chris Charland)</t>
  </si>
  <si>
    <t>Sold to Turkey Turkish AF as '439' 3.5.47. Sold to Turkey 3.5.47 (Air Britain Serials)</t>
  </si>
  <si>
    <t>Was 439 in Turkish Air Force. (Air Britain Serials)</t>
  </si>
  <si>
    <t>Sold 3.10.47 (Air Britain Serials)</t>
  </si>
  <si>
    <t>Taken on strength at 418 Sqn. from No.27 Movements Unit, 11 June 1943; to No.157 Squadron, 23 July 1943. TH-F, letter in ORB, 11 June and 23 July 1943. SS 3.9.47 (Air Britain Serials)</t>
  </si>
  <si>
    <t>Was TH-F on 418 Squadron. (Mosquito Squadrons of the RAF) Was EG-G on 487 Squadron (Original Log Book - http://www.mossie.org/forum/read.php?1,4018)</t>
  </si>
  <si>
    <t>See also HR286. The Mossie Number 28 has an article by Harold Corbin CGM and Maurice Webb DFM says this crew from 248 Squadron were hit by flak from a German destroyer during a shipping attack off the Gironde on 14 August 1944. With one engine out, the other damaged, and fuel streaming from three ruptured tanks, they set course for Vannes airfield, then in American hands. The realised they would not make it and bailed out, being picked up first by the Maquis and then by the Americans the next day. They returned to operations with 248 Squadron and survived the war. Was D on 248 Squadron (Squadron ORB) SS 3.9.47 (Air Britain Serials)</t>
  </si>
  <si>
    <t>W (and D)</t>
  </si>
  <si>
    <t>Was DM-W (and D) on 248 Squadron. (ORB)</t>
  </si>
  <si>
    <t>SS 3.9.47 (Air Britain Serials)</t>
  </si>
  <si>
    <t>Served with 464 Sqn, under RAF control 9/43 Coded SB-P. (Brian Fillery's website) SS 3.9.47 (Air Britain Serials)</t>
  </si>
  <si>
    <t>Was SB-P on 464 Squadron. (Brian Fillery)</t>
  </si>
  <si>
    <t>G-AGGE Sold 3.9.47 [c/n 98740] (Air Britain Serials)</t>
  </si>
  <si>
    <t>Hier die Geschichte der HR 130 LA-E:
Gebaut von Standard Motors Ltd. Coventry nach Contract 1680. (Siehe Bild oben)
30.03.44 Einsatz bei der 10 MU Hullavington
18.06.44 Einsatz bei der No.235 Squadron
09.01.45 Einsatz bei der Central Gunnery School, Catfoss
12.07.46 Einsatz bei der Martin Hearn Ltd, Hooton Park, RiW
03.10.46 Einsatz bei der 15 MU Wroughton
03.09.47 Verkauft zum Verschrotten
Die Maschine hatte keine feste Crew,
nach dem Unit’s Operations Record Book liessen sich folgende Einsätz bei der 235 Squadron nachverfolgen:
10.9.44 F/O A. Jacques and F/O E.J. Saville, patrol, no shipping sighted
12.9.44 F/Sgt C.A. Cogswell and F/Sgt E.O. Brown, patrol, no sightings
19.9.44 F/O P.C Kilmaster and F/O A.F. Godwin, anti-flak and fighter cover for
an attack on 3 ships off Stong Fjord
21.9.44 returned early from patrol due to engine trouble, no crew details
22.9.44 F/O E.S. Fletcher and F/O A.J. Watson, patrol, no sightings
27.9.44 P/O A.C Driver and W/O E.C. Driver, sighted 2 ships off Kristiansand
28.9.44 F/Lt H.J. Thomas and F/O T.G. Price, patrol, no sightings
30.9.44 Jacques/Saville, patrol, no sightings
2.10.44 Jacques/Saville, patrol, shipping sighted but no attack
3.10.44 Jacques/Saville, patrol, shipping sighted but no attack
4.10.44 Jacques/Saville, patrol, shipping sighted but no attack
13.10.44 F/Lt R.S. Turner and F/O A. McInnes, patrol returned early due to bad weather
21.10.44 Turner/McInnes, patrol, no sighting
30.10.44 Jacques/Saville, 2 aircraft patrol, destroyed a Ju 88
8.11.44 Cogswell/Brown, patrol, no sightings
16.11.44 Turner/McInnes, patrol, no sighting
21.11.44 Cogswell/Brown, patrol, shipping sighted but no attack
25.11.44 F/Lt G.R. Mayhew and F/O S.W. Farrow, patrol, no sighting
5.12.44 Mayhew/Farrow patrol, attacked shipping at Nordgulen
7.12.44 F/O Webster and F.Sgt Pepper, patrol, attacked by Bf 109s and Fw 190s
8.12.44 Webster/Pepper, ASR search for previous days casualties
10.12.44 Webster/Pepper, wing damaged by a spent shell case from "V" during an
attack on shipping
12.12.44 F/Lt Davenport and F/Lt Alcock, returned due to engine failure
16.12.44 Davenport/Alcock, attacked a ship aground on Siglesten rock
Die LA-E hatte als Bewaffnung vier 20 mm Hispano Kanonen und zwei 227 kg Bomben im 
dafür geänderten Bombenschacht, sowie vier 7,7 mm Browning Maschinengewehre im Bug.
Sie wurde durch zwei Rolls Royce Merlin Mk 25 Motoren mit je 1635 PS angetrieben.
Farbschema:
Oberseite in Ocean Grey FS 36152, bzw. 36176, 36187 (Tamiya XF54, Humbrol 79)
Unterseite in Sky FS 34504 bzw. 34583, 34672, 34424 (Tamiya XF 21, Humbrol 90)
Propeller-Spinner in Yellow FS 13507 (Tamiya X8, Humbrol 69)
Referenzliteratur:
Britische Luftwaffe, Daniel J. March Tosa Verlag ISBN 3-85492-474-7
Below is an extract from the Unit's Operations Record Book of 235 Squadron (http://www.making-history.ca/features/british/235sqdRAF-mosquito/default.htm)
HR 130 was definitely involved with different crews in these operations:
10.9.44 F/O A. Jacques and F/O E.J. Saville, patrol, no shipping sighted
12.9.44 F/Sgt C.A. Cogswell and F/Sgt E.O. Brown, patrol, no sightings
19.9.44 F/O P.C Kilmaster and F/O A.F. Godwin, anti-flak and fighter cover for an attack on 3 ships off Stong Fjord
21.9.44 returned early from patrol due to engine trouble, no crew details
22.9.44 F/O E.S. Fletcher and F/O A.J. Watson, patrol, no sightings
27.9.44 P/O A.C Driver and W/O E.C. Driver, sighted 2 ships off Kristiansand
28.9.44 F/Lt H.J. Thomas and F/O T.G. Price, patrol, no sightings
30.9.44 Jacques/Saville, patrol, no sightings
2.10.44 Jacques/Saville, patrol, shipping sighted but no attack
3.10.44 Jacques/Saville, patrol, shipping sighted but no attack
4.10.44 Jacques/Saville, patrol, shipping sighted but no attack
13.10.44 F/Lt R.S. Turner and F/O A. McInnes, patrol returned early due to bad weather
21.10.44 Turner/McInnes, patrol, no sighting
30.10.44 Jacques/Saville, 2 aircraft patrol, destroyed a Ju 88
8.11.44 Cogswell/Brown, patrol, no sightings
16.11.44 Turner/McInnes, patrol, no sighting
21.11.44 Cogswell/Brown, patrol, shipping sighted but no attack
25.11.44 F/Lt G.R. Mayhew and F/O S.W. Farrow, patrol, no sighting
5.12.44 Mayhew/Farrow patrol, attacked shipping at Nordgulen
7.12.44 F/O Webster and F.Sgt Pepper, patrol, attacked by Bf 109s and Fw 190s
8.12.44 Webster/Pepper, ASR search for previous days casualties
10.12.44 Webster/Pepper, wing damaged by a spent shell case from "V" during an attack on shipping
12.12.44 F/Lt Davenport and F/Lt Alcock, returned due to engine failure
16.12.44 Davenport/Alcock, attacked a ship aground on Siglesten rock
The LA-E was armed with four .303 inch Browning machine guns mounted in nose and four 20 mm Hispano cannons under the cockpit. The bomb load was two 250 lb. bombs (eventually increased to 500 lb.).It was powered with two Rolls Royce Merlin Mk 25 with 1635 hp. 
LA-E was painted overall Ocean Grey on upper surfaces, Sky under surfaces and Yellow spinners. SS 3.9.47 (Air Britain Serials)</t>
  </si>
  <si>
    <t xml:space="preserve">LA </t>
  </si>
  <si>
    <t>Was LA -E on 235 Squadron. ()</t>
  </si>
  <si>
    <t>Was 3P-D on 515 Squadron. (Mosquito Squadrons of the RAF)</t>
  </si>
  <si>
    <t>04/08/1948 Mosquito TW116 of CFS caught fire on the ground at Moreton-in-Marsh. (http://www.couplandbell.com/marg/crashes1946-49.htm) Crashed on landing Moreton-in-Marsh 4.8.47 DBF (Air Britain Serials) 04.08.48 CFS. TW116 Crashed on landing at Moreton-in-the-Marsh and caught fire after undercarriage collapsed. (Mosquito Crash Log)</t>
  </si>
  <si>
    <t>Assigned to GC I/3 Corse. Deployed in Indochina from January 1947 to March 1947. Destroyed by DCA (MH - Defense Contre-Aerien?) 4 March 1947, pilot and navigator killed (Cne Collomb and Lt Chauvineau). To Armee de l'Air 12.7.46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</si>
  <si>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Swung and u/c collapsed on landing Gatow 4.11.47 (Air Britain Serials)</t>
  </si>
  <si>
    <t>SS 4.8.47 (Air Britain Serials)</t>
  </si>
  <si>
    <t>Was RA -J on 410 Squadron. (Mosquito Squadrons of the RAF)</t>
  </si>
  <si>
    <t>Sold to Turkey Turkish AF as '463' 4.7.47. Sold to Turkey 4.7.47 (Air Britain Serials)</t>
  </si>
  <si>
    <t>Was -P on 333 Squadron. (ORB) Was 463 on Turkish Air Force (Air Britain)</t>
  </si>
  <si>
    <t>SOC 4.6.47 (Air Britain Serials)</t>
  </si>
  <si>
    <t>SOC 4.5.47 (Air Britain Serials)</t>
  </si>
  <si>
    <t>SOC 4.9.47 (Air Britain Serials)</t>
  </si>
  <si>
    <t>To MoS charge at Rotol 4.9.47 (Air Britain Serials)</t>
  </si>
  <si>
    <t>Rotol</t>
  </si>
  <si>
    <t>Was UP-Y on 605 Squadron (Ian Piper: http://www.605squadron.co.uk/Squadron_aircraft.htm) SOC 4.9.47 (Air Britain Serials)</t>
  </si>
  <si>
    <t>Was UP-Y on 605 Squadron. (http://www.605squadron.co.uk/Squadron_aircraft.htm)</t>
  </si>
  <si>
    <t>440827 KAELLNER, OTTO E MOSQUITO NS-590 WATTON, UK 25 (Thomas Ensminger) 441207 MOSQUITO NS-590 WATTON, UK 25 (Thomas Ensminger) 450505 MOSQUITO NS-590 WATTON, UK 25 (Thomas Ensminger) SOC 4.9.47 (Air Britain Serials)</t>
  </si>
  <si>
    <t>To Armee de l'Air 4.9.47 (Air Britain Serials)</t>
  </si>
  <si>
    <t>U/c jammed bellylanded at Walm 5.8.47 (Air Britain Serials)</t>
  </si>
  <si>
    <t>Was M5-W on 128 Squadron. (Mosquito Squadrons of the RAF)</t>
  </si>
  <si>
    <t>Built as F.B.40. Delivered during August 1945. Final disposition: landing accident at Western Junction, Tasmania, March 1947. (Beaufort, Beaufighter and Mosquito in Australian Service, Stewart Wilson, 1990) Overshot forced landing Western Junction TAS 03.03.47 (Air Britain Serials) Two injured, starboard propellor would not unfeather (http://trove.nla.gov.au/ndp/del/article/78550617?searchTerm=Mosquito&amp;searchLimits=)</t>
  </si>
  <si>
    <t>5-5-1947 RS644 Mosquito VI 204 AFS Near RAF Cottesmore The aircraft was being flown on an air test and it is believed to have dived out of cloud at high speed. F/O Ronald Thomas HEMMING 24 D.F.C, A.F.C, F/L Norman LEWIS D.F.C &amp; Bar ('Final Landings- RAF Losses 1946-49- Colin Cummings') Flew into ground nr Cottesmore 5.5.47 (Air Britain Serials) 05.05.47 204 AFS. RS644 Hit high ground at speed near Cattesmore aerodrome, killing crew. (Mosquito Crash Log)</t>
  </si>
  <si>
    <t>Lost power on take-off swung and u/c collapsed Seletar 6.5.47 (Air Britain Serials)</t>
  </si>
  <si>
    <t xml:space="preserve">MM398 YH-J F/LT Benn/ F/O Roe on Amiens prison raid (http://www.mossie.org/forum/read.php?1,4758) Served with 464 Sqn, under RAF control 2/44. (Brian Fillery's website) Sold Turkish AF as '443' 5.4.47 Sold 5.4.47 (Air Britain Serials) </t>
  </si>
  <si>
    <t>Was YH-J on 21 Squadron. (Mosquito Squadrons of the RAF) Was 443  on Turkish Air Force (Air Britain)</t>
  </si>
  <si>
    <t>SOC 5.4.47 (Air Britain Serials)</t>
  </si>
  <si>
    <t>SS 6.8.47 (Air Britain Serials)</t>
  </si>
  <si>
    <t>To 6256M 5.2.47 (Air Britain Serials)</t>
  </si>
  <si>
    <t>To Czech AF 5.6.47 (Air Britain Serials)</t>
  </si>
  <si>
    <t>Was EO-A on 404 Squadron. (photo) Was IY-12 on Czech Air Force (photo)</t>
  </si>
  <si>
    <t>Served with 464 Sqn, under RAF control. (Brian Fillery's website) To Czech AF 5.6.47 (Air Britain Serials)</t>
  </si>
  <si>
    <t>Hello to everyone,
I'm trying to find information about my uncle Antoni Jan Mikolajczak, "Tony", who flew as a navigator in 305 Squadron PAF from May 22nd 1944 to Oct. 10th 1944. Unfortunately he was killed in July 1945 while flying in 301 Squadron PAF. I do know that while in 305 Squadron he flew most, if not all, his missions with Sgt. S. Fras. Does anyone know Sgt. S. Fras or of a way to contact Sgt Fras or some one from his family?
Also, I'm looking for photos (or copies of) of the De Havilland Mosquitos that my uncle flew in. They are: SM-Q LR275 (27 missions), SM-C NS927 (13 missions), SM-D ??295, SM-E ??175, SM-P ??824, and SM-R LR275. Confirmed as C on 305 Squadron by 2nd edition of 2nd TAF, which says it force-landed at Florennes at 07:45 on 8 January 1945, F/O E. Nutall and Sgt. W.R. Willis both OK. SOC 5.6.47 (Air Britain Serials)</t>
  </si>
  <si>
    <t>Was SM-C on 305 Squadron. (Mosquito Squadrons of the RAF)</t>
  </si>
  <si>
    <t>SOC 5.6.47 (Air Britain Serials)</t>
  </si>
  <si>
    <t>SS 5.6.47 (Air Britain Serials)</t>
  </si>
  <si>
    <t>Served with 464 Sqn, under RAF control 2/44 (Brian Fillery's website) To Czech AF 5.6.47 (Air Britain Serials)</t>
  </si>
  <si>
    <t>Was DM-X on 248 Squadron. (photo)</t>
  </si>
  <si>
    <t>Was OB-Z on 45 Squadron. (Mosquito Squadrons of the RAF)</t>
  </si>
  <si>
    <t>SOC 3.47 (Air Britain Serials)</t>
  </si>
  <si>
    <t>Sold 5.5.47 (Air Britain Serials)</t>
  </si>
  <si>
    <t>To Armee de l'Air 6.5.47 (Air Britain Serials)</t>
  </si>
  <si>
    <t>To Armee de l'Air 5.5.47 (Air Britain Serials)</t>
  </si>
  <si>
    <t>Sold to Turkey Turkish AF as '490' 5.9.47 Sold to Turkey 5.9.47 (Air Britain Serials)</t>
  </si>
  <si>
    <t>Was 490 in Turkish Air Force. (Air Britain Serials)</t>
  </si>
  <si>
    <t>Swung on take-off and u/c leg collapsed Sylt 6.2.47 not repaired (Air Britain Serials)</t>
  </si>
  <si>
    <t>25APC</t>
  </si>
  <si>
    <t>Damaged 6.10.47 and SOC (Air Britain Serials)</t>
  </si>
  <si>
    <t>SOC 6.8.47 (Air Britain Serials)</t>
  </si>
  <si>
    <t>Was 3P -X on 515 Squadron. (Mosquito Squadrons of the RAF)</t>
  </si>
  <si>
    <t>Had an encounter with three Me262s over Peenemuende on 9 March 1945 but escaped by diving into cloud. (The Me262 Combat Diary(. SS 6.8.47 (Air Britain Serials)</t>
  </si>
  <si>
    <t>To Armee de l'Air 6.10.47 (Air Britain Serials)</t>
  </si>
  <si>
    <t>Was 3P-Q on 515 Squadron. (http://www.luftwaffe-bullet-board.com/viewtopic.php?t=13300&amp;highlight=)</t>
  </si>
  <si>
    <t>Sold to Turkey Turkish AF as '530' 6.10.47 Sold to Turkey 6.10.47 (Air Britain Serials)</t>
  </si>
  <si>
    <t xml:space="preserve"> on Turkish Air Force (Air Britain)</t>
  </si>
  <si>
    <t>Sold 6.10.47 (Air Britain Serials)</t>
  </si>
  <si>
    <t>Sold to Turkey Turkish AF as '517' 6.10.47 Sold to Turkey 6.10.47 (Air Britain Serials)</t>
  </si>
  <si>
    <t>To Belgian AF 6.10.47 as MA-4/B2-D (Air Britain Serials)</t>
  </si>
  <si>
    <t>SS 7.8.47 (Air Britain Serials)</t>
  </si>
  <si>
    <t>Was 6T-X on 608 Squadron. (Mosquito)</t>
  </si>
  <si>
    <t>Was D on 264 Squadron at Gilze-Rijen (photo in 2nd edition of 2nd TAF). SS 7.8.47 (Air Britain Serials)</t>
  </si>
  <si>
    <t>Was PS -D on 264 Squadron. ()</t>
  </si>
  <si>
    <t>Was ZJ-T on 96 Squadron. (Mosquito and Danny Hill, citing logbook)</t>
  </si>
  <si>
    <t>SOC 7.8.47 (Air Britain Serials)</t>
  </si>
  <si>
    <t>Was 6T-B on 608 Squadron. (Mosquito)</t>
  </si>
  <si>
    <t>Was NG-X on 604 Squadron. (Mosquito Aces of World War 2)</t>
  </si>
  <si>
    <t>SS 7.8.47 (Air Britain Serials) 22.03.44 105 Sqn. HK476 Aircraft landed at Marham aerodrome but starboard wing bombs dropped off and exploded causing disintegration of wing. Aircraft burnt out killing one and injuring one. (Mosquito Crash Log)</t>
  </si>
  <si>
    <t>Was RA -O on 410 Squadron. (Mosquito Squadrons of the RAF) Was PS-D on 264 Squadron (photo)</t>
  </si>
  <si>
    <t>492 BG, USAAF</t>
  </si>
  <si>
    <t>Was Q on 492 BG, USAAF Squadron. (photo)</t>
  </si>
  <si>
    <t>To R.Nor AF 7.8.47 (Air Britain Serials)</t>
  </si>
  <si>
    <t>Assigned to the Mixed Reconnaissance / Night Fighter I/20 Lorraine Group. To Armee de l'Air 7.8.47 (Air Britain Serials)</t>
  </si>
  <si>
    <t>Assigned to GC I/3 Corse. Deployed in Indochina from January 1947 to June 1947. To Armee de l'Air 7.8.47 (Air Britain Serials)</t>
  </si>
  <si>
    <t>To Armee de l'Air 7.8.47 (Air Britain Serials)</t>
  </si>
  <si>
    <t>SOC 7.1.47 (Air Britain Serials)</t>
  </si>
  <si>
    <t>Experiments with Oboe Repeater data according to pictures showing this aircraft with a large blister beneath, coded ML926/G, indicating the need for a round-the-clock guard. SOC 7.1.47 (Air Britain Serials) H2S trials with Defford. (Brian Fillery)</t>
  </si>
  <si>
    <t>U (also C)</t>
  </si>
  <si>
    <t>Was XD-U (also C) on 139 Squadron. (Mosquito) Was XD-U and C on 139 Squadron (Squadron Profiles #46)</t>
  </si>
  <si>
    <t>CCFIS</t>
  </si>
  <si>
    <t>To 6366M 7.7.47 (Air Britain Serials)</t>
  </si>
  <si>
    <t>To Armee de l'Air 7.7.47 (Air Britain Serials)</t>
  </si>
  <si>
    <t>FBXVIII SS 7.3.47 (Air Britain Serials) 57MU , sold scrapped to Lanzer&amp;Co</t>
  </si>
  <si>
    <t>Was P on 82 Sqn (The Mossie 29) SOC 7.5.47 (Air Britain Serials)</t>
  </si>
  <si>
    <t>Was -P on 82 Squadron. (The Mossie 29)</t>
  </si>
  <si>
    <t>Sold 7.5.47 (Air Britain Serials)</t>
  </si>
  <si>
    <t>SOC 7.11.47 (Air Britain Serials)</t>
  </si>
  <si>
    <t>Was XD-M on 139 Squadron. (Mosquito)</t>
  </si>
  <si>
    <t>Was 6T-Y on 608 Squadron. (Mosquito) Was CR-K on 162 Squadron (Mosquito Bomber Squadron)</t>
  </si>
  <si>
    <t>To RN 7.11.47 Rts Fleetlands 7.11.47 (Air Britain Serials)</t>
  </si>
  <si>
    <t>This aircraft appears to have been named Master Ranger, written on the nose in light grey letter. " have been in contact with Jeff Bobo, and he has sent me pictures of the nose art. Yes, "Master Ranger" was what I was looking for. Apparently he was told by Brian Taylor, who made the drawings." SOC 7.11.47 (Air Britain Serials)</t>
  </si>
  <si>
    <t>Was -M on 544 Squadron. (Mosquito Squadrons of the RAF)</t>
  </si>
  <si>
    <t>Was CR-E on 162 Squadron. (Mosquito)</t>
  </si>
  <si>
    <t>Was 6T-V on 608 Squadron. (Mosquito Squadrons of the RAF)</t>
  </si>
  <si>
    <t>Was 6T-Q on 608 Squadron. (Mosquito Squadrons of the RAF)</t>
  </si>
  <si>
    <t>Was 4H-L on 142 Squadron. (Mosquito Squadrons of the RAF)</t>
  </si>
  <si>
    <t>4,000lb bomb bay conversion (Brian Fillery) SOC 7.11.47 (Air Britain Serials)</t>
  </si>
  <si>
    <t>Was AZ-Q on 627 Squadron. (Classic Aircraft #7)</t>
  </si>
  <si>
    <t>To Armee de l'Air 7.11.47 (Air Britain Serials)</t>
  </si>
  <si>
    <t>Was 4H-M on 142 Squadron. (Mosquito)</t>
  </si>
  <si>
    <t>Was 4H-U on 142 Squadron. (Mosquito)</t>
  </si>
  <si>
    <t>DBR in accident 8.8.47 NFD (Air Britain Serials)
Ich suche die Aufschlagstelle einer de Havilland Mosquito T3 der 139th Wing, serial HJ976, die am 8. August 1947 in der Luft Feuer fing und danach im Grossraum Köln Wahn abgestürzt ist. Dabei wurde die Besatzung:
n Squadron leader Ernest Gordon Springthorpe, RAF, 1st Pilot
n Wing Commander John Howard Player, RAF, DSO und DFC, 2nd Pilot
getötet. Beide Männer waren äusserst erfahrene Piloten. Der Grund für das an Bord ausgebrochene Feuer konnte nie mit Gewissheit geklärt werden. Nun meine Frage: wer kennt die Aufschlagstelle dieser Mosquito?
(http://www.militaria-archiv.com/showthread.php?p=293380&amp;highlight=Mosquito#post293380)</t>
  </si>
  <si>
    <t>139 Wg</t>
  </si>
  <si>
    <t>Swung on take-off and hit obstruction West Freugh 8.7.47 DBR (Air Britain Serials) 08.07.47 West. ML934 Swung on take-off and hit obstruction at West Freugh aerodrome, Freugh. (Mosquito Crash Log)</t>
  </si>
  <si>
    <t>Was XD-C on 139 Squadron. (Mosquito Squadrons of the RAF) Was GB-D on 105 Squadron (Mosquito Thunder)</t>
  </si>
  <si>
    <t>West Freugh</t>
  </si>
  <si>
    <t>Damaged in accident 8.5.47 (Air Britain Serials)</t>
  </si>
  <si>
    <t>Was TW -M on 141 Squadron. (Mosquito Squadrons of the RAF)</t>
  </si>
  <si>
    <t>Sold 8.4.47 (Air Britain Serials)</t>
  </si>
  <si>
    <t>Sold to Fairey for Turkish AF as '462' 8.4.47. Sold to Fairey 8.4.47 (Air Britain Serials)</t>
  </si>
  <si>
    <t>Was 462 in Turkish Air Force. (Air Britain Serials)</t>
  </si>
  <si>
    <t>Sold 8.8.47 (Air Britain Serials)</t>
  </si>
  <si>
    <t>Was VI -M on 169 Squadron. ()</t>
  </si>
  <si>
    <t>To R.Nor AF 8.8.47 (Air Britain Serials)</t>
  </si>
  <si>
    <t>To Czech AF 8.2.47 (Air Britain Serials)</t>
  </si>
  <si>
    <t>To 6367M 8.7.47 (Air Britain Serials)</t>
  </si>
  <si>
    <t>Sold 8.5.47 (Air Britain Serials)</t>
  </si>
  <si>
    <t>DBR in accident 9.10.47 NFD (Air Britain Serials)</t>
  </si>
  <si>
    <t>Built as F.B.40. Delivered during October 1944. Converted to Mk.43 A52-1063. Final disposition: crashed on takeoff at Archerfield, Queensland, September 1947. (Beaufort, Beaufighter and Mosquito in Australian Service, Stewart Wilson, 1990) Crashed on takeoff Archerfield QLD 09.09.47 (Air Britain Serials)</t>
  </si>
  <si>
    <t>reserial A52-1063</t>
  </si>
  <si>
    <t>SOC 9.8.47 (Air Britain Serials)</t>
  </si>
  <si>
    <t>SS 9.8.47 (Air Britain Serials)</t>
  </si>
  <si>
    <t>Was KP-F on 409 Squadron. (Bill Walker)</t>
  </si>
  <si>
    <t>SOC 9.1.47 (Air Britain Serials)</t>
  </si>
  <si>
    <t>To Armee de l'Air 9.7.47 (Air Britain Serials)</t>
  </si>
  <si>
    <t>To Armee de l'Air 9.6.47 (Air Britain Serials)</t>
  </si>
  <si>
    <t>Was SM-B on 305 Squadron. (Original Order of Battle Document for 305 Sqn 20/21-2-1945)</t>
  </si>
  <si>
    <t>SOC 9.10.47 (Air Britain Serials)</t>
  </si>
  <si>
    <t>Was 8K-S on 571 Squadron. (Original 571 Order of Battle for Tuesday 21st November 1944) Was XD-P on 139 Squadron (Mosquito Squadrons of the RAF)</t>
  </si>
  <si>
    <t>6116M NTU SOC 9.10.47 (Air Britain Serials)</t>
  </si>
  <si>
    <t>Was HU-H on 406 Squadron. (Mosquito Squadrons of the RAF)</t>
  </si>
  <si>
    <t>10/10/1947 Mosquito TE812 of 1 Ferry Unit belly landed at Pershore. (http://www.couplandbell.com/marg/crashes1946-49.htm) Bellylanded at Pershore 10.10.47 (Air Britain Serials) 10.10.47 1FU. TE812 Belly-landed on Pershore aerodrome. (Mosquito Crash Log)</t>
  </si>
  <si>
    <t>Sold Turkish AF as '425' 10.4.47. Sold 10.4.47 (Air Britain Serials)</t>
  </si>
  <si>
    <t>Was 425 in Turkish Air Force. (Air Britain Serials)</t>
  </si>
  <si>
    <t>To 6315M 10.4.47 (Air Britain Serials)</t>
  </si>
  <si>
    <t>Was P3-X on 692 Squadron. (Mosquito)</t>
  </si>
  <si>
    <t>Sold 10.4.47 (Air Britain Serials)</t>
  </si>
  <si>
    <t>SOC 10.4.47 (Air Britain Serials)</t>
  </si>
  <si>
    <t>Was PY-Q on 84 Squadron. (Mosquito Squadrons of the RAF)</t>
  </si>
  <si>
    <t>Was G on 684 Squadron. (Mosquito Squadrons of the RAF)</t>
  </si>
  <si>
    <t>Sold to Turkey Turkish AF as '420' 10.4.47 Sold to Turkey (Air Britain Serials)</t>
  </si>
  <si>
    <t>Was F on 333 Squadron. (ORB) Was 420  on Turkish Air Force (Air Britain)</t>
  </si>
  <si>
    <t>On 211 Squadron (http://users.cyberone.com.au/clardo/de_havilland_mosquito.html) SOC 10.4.47 (Air Britain Serials)</t>
  </si>
  <si>
    <t>Was H on 47 Squadron. (Mosquito Squadrons of the RAF)</t>
  </si>
  <si>
    <t>8th Air Force. Pilot Stokes, Albert L . Landing Accident at Watton/Sta 376. Category 4 damage, 06 September 1944. (http://www.aviationarchaeology.com) to USAAF as 43-34950 SOC 10.1.47 (Air Britain Serials)   440906 STOKES, ALBERT L F-8 43-34950 WATTON (376), ENGLAND, UK WATTON (376), ENGLAND, UK - 25 Group (http://www.accident-report.com/world/europe/uk/uk4409.html)</t>
  </si>
  <si>
    <t>SOC 10.1.47 (Air Britain Serials)</t>
  </si>
  <si>
    <t>To 6353M 10.6.47 (Air Britain Serials)</t>
  </si>
  <si>
    <t>Sold 10.6.47 (Air Britain Serials)</t>
  </si>
  <si>
    <t>SOC 10.6.47 (Air Britain Serials)</t>
  </si>
  <si>
    <t>Was 8K-G on 571 Squadron. (Original 571 Order of Battle for Tuesday 21st November 1944)</t>
  </si>
  <si>
    <t>Was 8K-A on 571 Squadron. (571 Mosquito Squadron)</t>
  </si>
  <si>
    <t>450219 GILBERT, ROGER W MOSQUITO NS-985 WATTON, UK 25 (Thomas Ensminger - MH not sure what to make of this one, not shown as having been with the USAAF) Sold 10.10.47 (Air Britain Serials)</t>
  </si>
  <si>
    <t>To 6430M 10.9.47 (Air Britain Serials)</t>
  </si>
  <si>
    <t>SOC 10.9.47 (Air Britain Serials)</t>
  </si>
  <si>
    <t>To RAAF 12.10.44 as A52-603 87 Sqn Crashed on takeoff Fairbairn ACT 11.03.47 (Air Britain Serials) Crashed on take off. at Canberra airfield, Aust-Capital territory (MIAS)</t>
  </si>
  <si>
    <t>Force landing after engine fire Ford 11.11.47 (Air Britain Serials)</t>
  </si>
  <si>
    <t>To 6387M 11.8.47 (Air Britain Serials)</t>
  </si>
  <si>
    <t>Sold 11.7.47 (Air Britain Serials)</t>
  </si>
  <si>
    <t>To R.Nor AF 11.7.47 (Air Britain Serials)</t>
  </si>
  <si>
    <t>To 6485M 11.11.47 (Air Britain Serials)</t>
  </si>
  <si>
    <t>SOC 11.11.47 (Air Britain Serials)</t>
  </si>
  <si>
    <t>Swung on take-off and u/c raised to stop Gatow 12.8.47 (Air Britain Serials)</t>
  </si>
  <si>
    <t>Swung on take-off and u/c collapsed Acklington 12.3.47 not repaired (Air Britain Serials) 12.03.47 141 Sqn. RK986 Swung on take-off at Acklington aerodrome. (Mosquito Crash Log)</t>
  </si>
  <si>
    <t>Hit cows during night take-off and u/c leg collapsed West Raynham 12.7.47 DBR (Air Britain Serials) 12.07.47 CFE. RL207 Hit cows on runway at West Raynham during night and undercarriage collapsed on landing. (Mosquito Crash Log)</t>
  </si>
  <si>
    <t>Sold 12.8.47 (Air Britain Serials)</t>
  </si>
  <si>
    <t>Was SY-E on 613 Squadron. (Mosquito Squadrons of the RAF)</t>
  </si>
  <si>
    <t>To R.Nor AF 12.8.47 (Air Britain Serials)</t>
  </si>
  <si>
    <t>To RN 12.12.47 used for spares Fleetlands (Air Britain Serials)</t>
  </si>
  <si>
    <t>To R.Nor AF 12.7.47 (Air Britain Serials)</t>
  </si>
  <si>
    <t>SOC 12.6.47 (Air Britain Serials)</t>
  </si>
  <si>
    <t>Was EW-O on 307 Squadron. (Mosquito Squadrons of the RAF)</t>
  </si>
  <si>
    <t>To MoS 12.6.47 (Air Britain Serials)</t>
  </si>
  <si>
    <t>Was EW-L on 307 Squadron. (Mosquito Squadrons of the RAF)</t>
  </si>
  <si>
    <t>EW-I To MoS 12.6.47 (Air Britain Serials)</t>
  </si>
  <si>
    <t>Was EW-I on 307 Squadron. (Mosquito Squadrons of the RAF)</t>
  </si>
  <si>
    <t>Was HU-S on 406 Squadron. (Mosquito Squadrons of the RAF)</t>
  </si>
  <si>
    <t>SOC 12.5.47 (Air Britain Serials)</t>
  </si>
  <si>
    <t>To Armee de l'Air 12.5.47 (Air Britain Serials)</t>
  </si>
  <si>
    <t>SOC 12.11.47 (Air Britain Serials)</t>
  </si>
  <si>
    <t>Was CR-M on 162 Squadron. (162 Mosquito Bomber Squadron)</t>
  </si>
  <si>
    <t>Was -Y on 163 Squadron. (Mosquito Squadrons of the RAF)</t>
  </si>
  <si>
    <t>Was F on 163 Squadron. (Mosquito)</t>
  </si>
  <si>
    <t>Was 4H-J on 142 Squadron. (Mosquito)</t>
  </si>
  <si>
    <t>Was E on 163 Squadron. (Mosquito)</t>
  </si>
  <si>
    <t>SOC 12.10.47 (Air Britain Serials)</t>
  </si>
  <si>
    <t>Swung on landing and u/c collapsed Lichfield 13.6.47 (Air Britain Serials)</t>
  </si>
  <si>
    <t>Hit by tractor in hangar Edzell 13.10.47 SOC (Air Britain Serials)</t>
  </si>
  <si>
    <t>To RN 13.8.47 (Air Britain Serials)</t>
  </si>
  <si>
    <t>SOC 13.8.47 (Air Britain Serials)</t>
  </si>
  <si>
    <t>SS 13.8.47 (Air Britain Serials)</t>
  </si>
  <si>
    <t>SOC 13.2.47 (Air Britain Serials)</t>
  </si>
  <si>
    <t>O (K?)</t>
  </si>
  <si>
    <t>Was SM-O (K?) on 305 Squadron. (AJ-Press, Monografie Lotnicze 101, 2006 and Mosquito Squadrons of the RAF)</t>
  </si>
  <si>
    <t>To Armee de l'Air 13.6.47 (Air Britain Serials)</t>
  </si>
  <si>
    <t>SOC 13.3.47 (Air Britain Serials)</t>
  </si>
  <si>
    <t>Ian Piper's 605 mentions UP-H MM429 and UP-T RS678. Sold Turkish AF as '521' 13.10.47 Sold 13.10.47 (Air Britain Serials)</t>
  </si>
  <si>
    <t>Was UP -H on 605 Squadron. (Ian Piper) Was 521 on Turkish Air Force (Air Britain)</t>
  </si>
  <si>
    <t>U/c leg jammed bellylanded at Watton 14.4.47 (Air Britain Serials) 14.04.47 CSE. PZ41O Belly-landed at Watton aerodrome. (Mosquito Crash Log)</t>
  </si>
  <si>
    <t>U/c leg collapsed on landing Coningsby 14.4.47 DBR (Air Britain Serials) 14.04.47 109 Sqn. PF574 Undercarriage collapsed on landing at Coningsby aerodrome. (Mosquito Crash Log)</t>
  </si>
  <si>
    <t>Sold 14.4.47 (Air Britain Serials)</t>
  </si>
  <si>
    <t>To RN 14.8.47 (Air Britain Serials)</t>
  </si>
  <si>
    <t>First mentioned in 418 Sqn. ORB, 2/3 April 1945; last recorded sortie on 24/25 April 1945. TH-E, letter in ORB entry of 2/3 April 1945. Sold 14.8.47 (Air Britain Serials)</t>
  </si>
  <si>
    <t>Was TH-E on 418 Squadron. (Chris Charland)</t>
  </si>
  <si>
    <t>To Armee de l'Air 14.8.47 (Air Britain Serials)</t>
  </si>
  <si>
    <t>Was -L on 235 Squadron. (Mosquito Squadrons of the RAF)</t>
  </si>
  <si>
    <t>SOC 14.2.47 (Air Britain Serials)</t>
  </si>
  <si>
    <t>ZO</t>
  </si>
  <si>
    <t>Was ZO-N on 58 Squadron. (Mosquito Squadrons of the RAF)</t>
  </si>
  <si>
    <t>SOC 14.1.47 (Air Britain Serials)</t>
  </si>
  <si>
    <t>To Belgian AF 14.7.47 as MA-1/B2-A (Air Britain Serials)</t>
  </si>
  <si>
    <t>To Belgian AF 14.7.47 as MA-2/B2-B (Air Britain Serials)</t>
  </si>
  <si>
    <t>To MoS 14.3.47 (Air Britain Serials)</t>
  </si>
  <si>
    <t>Sold 14.5.47 (Air Britain Serials)</t>
  </si>
  <si>
    <t>Was VI-T on 169 Squadron. (Mosquito Squadrons of the RAF)</t>
  </si>
  <si>
    <t>Stored 14.11.47 NFT (Air Britain Serials)</t>
  </si>
  <si>
    <t>Sold 14.10.47 (Air Britain Serials)</t>
  </si>
  <si>
    <t>Taken on strength from No.27 Movements Unit, 3 June 1944; to No.43 Group, 29 September 1944; returned to No.418 Squadron, 4 November 1944; damaged in accident, Category AC, 6 November 1944 and sent to No.43 Group; returned to squadron (date uncertain but approximately mid-February 1945). Letter "P" found on lists of aircraft dated 3 August and 31 August 1944; letter "H" carried in ORB, 22 February 1945 to end of hostilities. Sometimes misidentified in ORB as "RS195" (a Lancaster serial). Sold to Turkey Turkish AF as '478' 14.10.47. Sold to Turkey 14.10.47 (Air Britain Serials)</t>
  </si>
  <si>
    <t>P (later H)</t>
  </si>
  <si>
    <t>Was TH-P (later H) on 418 Squadron. (Chris Charland)</t>
  </si>
  <si>
    <t>Sold to DH for Turkish AF as '456' 14.10.47 Sold to DH 14.10.47 (Air Britain Serials)</t>
  </si>
  <si>
    <t>Was 456 in Turkish Air Force. (Air Britain Serials)</t>
  </si>
  <si>
    <t>Assigned to GC I/3 Corse. Deployed in Indochina from January 1947 to March 1947. Crashed during a strafing run 15 March 1947. Pilot and navigator killed (Sgt Chf Bevier and Adj Hirn). Was UP-Y on 605 Squadron (Ian Piper: http://www.605squadron.co.uk/Squadron_aircraft.htm) To Armee de l'Air 25.5.46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</si>
  <si>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SS 15.4.47 (Air Britain Serials)</t>
  </si>
  <si>
    <t>Served with 456 Sqn 02/44 to 12/44, coded RX-Z under RAF control. Returned to RAF. (Brian Fillery's website) SS 15.8.47 (Air Britain Serials)</t>
  </si>
  <si>
    <t>Was RX -Z on 456 Squadron. ()</t>
  </si>
  <si>
    <t>SS 15.8.47 (Air Britain Serials)</t>
  </si>
  <si>
    <t>450325 MOSQUITO NS-774 WATTON, UK 25 (Thomas Ensminger) SS 15.8.47 (Air Britain Serials)</t>
  </si>
  <si>
    <t>To R.Nor AF 15.8.47 as SF-AR (Air Britain Serials) A&amp;AEE R.P. tests 11.43</t>
  </si>
  <si>
    <t>Sold 15.8.47 (Air Britain Serials)</t>
  </si>
  <si>
    <t>SOC 15.8.47 (Air Britain Serials)</t>
  </si>
  <si>
    <t>SOC 15.1.47 (Air Britain Serials)</t>
  </si>
  <si>
    <t>Sold to Turkey Turkish AF as '441' 15.5.47. Sold to Turkey 15.5.47 (Air Britain Serials)</t>
  </si>
  <si>
    <t>Was 441 in Turkish Air Force. (Air Britain Serials)</t>
  </si>
  <si>
    <t>SOC 15.5.47 (Air Britain Serials)</t>
  </si>
  <si>
    <t>SS 15.5.47 (Air Britain Serials)</t>
  </si>
  <si>
    <t>Was SM-G on 305 Squadron. (Mosquito Squadrons of the RAF)</t>
  </si>
  <si>
    <t>To Armee de l'Air 15.5.47 (Air Britain Serials)</t>
  </si>
  <si>
    <t>Sold to Turkey Turkish AF as '501' 15.9.47. Sold to Turkey 15.9.47 (Air Britain Serials)</t>
  </si>
  <si>
    <t>Was 501 in Turkish Air Force. (Air Britain Serials)</t>
  </si>
  <si>
    <t>Sold 15.9.47 (Air Britain Serials)</t>
  </si>
  <si>
    <t>Sold to Turkey Turkish AF as '507' 15.9.47. Sold to Turkey 15.9.47 (Air Britain Serials)</t>
  </si>
  <si>
    <t>Was TW -T on 141 Squadron. () Was 507 on Turkish Air Force (Air Britain)</t>
  </si>
  <si>
    <t>Crashed 16.6.47 (Air Britain Serials)</t>
  </si>
  <si>
    <t>16/06/1947 Mosquito TV965 of 1 Ferry Unit crashed at Hill near Pershore. S/Ldr Trousdale and F/Lt White were both killed. (http://www.couplandbell.com/marg/crashes1946-49.htm) DBR 16.6.47 (Air Britain Serials)</t>
  </si>
  <si>
    <t>SOC 16.4.47 (Air Britain Serials)</t>
  </si>
  <si>
    <t>Sold to Turkey Turkish AF as '428' 16.4.47. Sold to Turkey 16.4.47 (Air Britain Serials)</t>
  </si>
  <si>
    <t>Was 428 in Turkish Air Force. (Air Britain Serials)</t>
  </si>
  <si>
    <t xml:space="preserve">LR388 YH-F F/Sergeant Steadman/ P/O Reynolds on Amiens prison raid. (http://www.mossie.org/forum/read.php?1,4758) Sold to Fairey for Turkish AF as '465' 16.4.47. Sold to Fairey 16.4.47 (Air Britain Serials) </t>
  </si>
  <si>
    <t>Was YH-F on 21 Squadron. (Mosquito Squadrons of the RAF) Was 465  on Turkish Air Force (Air Britain)</t>
  </si>
  <si>
    <t>SOC 16.8.47 (Air Britain Serials)</t>
  </si>
  <si>
    <t>SS 18.8.47 (Air Britain Serials)</t>
  </si>
  <si>
    <t>SOC 16.1.47 (Air Britain Serials)</t>
  </si>
  <si>
    <t>VO</t>
  </si>
  <si>
    <t>Was VO-M on 98 Squadron. (Mosquito Squadrons of the RAF) Was 8K-R on 571 Squadron (571 Mosquito Bomber Squadron)</t>
  </si>
  <si>
    <t>SS 16.7.47 (Air Britain Serials)</t>
  </si>
  <si>
    <t>Was RX -N on 456 Squadron. ()</t>
  </si>
  <si>
    <t>Taken on strength at 418 Sqn. from No.19 Movements Unit, 15 June 1943; to No.29 Squadron, 16 August 1943. TH-H, letter in ORB entry of 16 August 1943. The 617 Squadron ORB says H of 418 Sqn flew with 617 as escort during the Dortmund-Ems Canal raid on 16 September 1943, flown by F/O R.R. Rowlands. Sold 16.7.47 (Air Britain Serials)</t>
  </si>
  <si>
    <t>Was TH-H on 418 Squadron. (Chris Charland) Was SB-W on 464 (sic) Squadron (IWM)</t>
  </si>
  <si>
    <t>450417 MOSQUITO RG-145 WATTON, UK 25 (Thomas Ensminger) SS 16.7.47 (Air Britain Serials)</t>
  </si>
  <si>
    <t>Served with 464 Sqn, under RAF control 9/43 Coded SB-N. (Brian Fillery's website) SS 16.7.47 (Air Britain Serials)</t>
  </si>
  <si>
    <t>Was SB-N on 464 Squadron. (Mosquito Squadrons of the RAF)</t>
  </si>
  <si>
    <t>Attacked U-998 on 16 June 1944, Lt. Johnson &amp; Fern Hulmen. On the 16th U998 was attacked with rockets and cannon fire by a mosquito of 333 (Norwegian) Squadron (Lt EU Johansen) N of the Shetlands. U804 was sent to help but she was attacked by another mosquito of 333 Squadron and had to put into Bergen with casualties. The badly damaged U998 put into Bergen 17.6.44. U998 was decommissioned at Bergen on 27.6.44 and she was surrendered there on 9.5.45.After the war all equipment was removed from the boat by the Norwegians and she was scrapped. (http://www.mikekemble.com/ww2/uboat2.html) SS 16.7.47 (Air Britain Serials)</t>
  </si>
  <si>
    <t>Was 3-H on 333 Squadron. (Squadron ORB)</t>
  </si>
  <si>
    <t>Bengt Stangvik (Guest) (2 posts) 
 15-May-02, 10:25 PM (GMT) 
"RE: Mosquito serial numbers" 
Gentlemen, I need some help.
Could anyone shed some light on Mosquito FB.MK.VI HP904. In which squadron(s) did this aircraft serve? A picture shows this aircraft in extra dark seagrey and sky-type S camouflage, with it's fuselage D-day invation-stripes overpainted. The aircraft is coded E(possible F)-3 in what is belived to be dull-red with yellow outline. The Mosquito is flying in formation with two other Mosquitos, and one of these wear full invation-marking on the fuselage.
Second question: when did the 100 Imp.gallon droptanks enter service with strike wing Mossies?
Bengt
Bodø, Norway.Stein Meum (Guest) (87 posts) 
 05-Jun-02, 02:51 PM (GMT) 
4. "RE: Mosquito serial numbers" 
According to surviving croundcrew from 333 Sqn,the numeral "3" represented 333 Sqn at Banff.It was a (fairly) shortlived marking system in Coastal Command where squadrons on a base or in a wing received a letter as sqn.id.The lowest numbered sqn. got "1",the second lowest "2" and ,as 333 was the third lowest sqn number at Banff,it received "3".
You're right in the fact that colours were Dull Red with Yellow outlines.
Stein SS 16.7.47 (Air Britain Serials)</t>
  </si>
  <si>
    <t>Was E-3 on 333 Squadron. (ORB)</t>
  </si>
  <si>
    <t>SOC 16.6.47 (Air Britain Serials)</t>
  </si>
  <si>
    <t>Sold 16.6.47 (Air Britain Serials)</t>
  </si>
  <si>
    <t>Was R on 69 Squadron. (Mosquito Squadrons of the RAF)</t>
  </si>
  <si>
    <t>First mentioned in 418 Sqn. ORB, 6/7 April 1945, when letter X also given. SOC 16.10.47 (Air Britain Serials)</t>
  </si>
  <si>
    <t>Was TH-X on 418 Squadron. (Chris Charland) Was EG-W on 487 Squadron (Original Log Book - http://www.mossie.org/forum/read.php?1,4018)</t>
  </si>
  <si>
    <t>SOC 16.10.47 (Air Britain Serials)</t>
  </si>
  <si>
    <t>D/H/A</t>
  </si>
  <si>
    <t>Was GB-D/H/A on 105 Squadron. (Mosquito Squadrons of the RAF and Mosquito Thunder)</t>
  </si>
  <si>
    <t>204CTU</t>
  </si>
  <si>
    <t>Sold Turkish AF as '532' 16.10.47 Sold 16.10.47 (Air Britain Serials)</t>
  </si>
  <si>
    <t>Was 532 in Turkish Air Force. (Air Britain Serials)</t>
  </si>
  <si>
    <t>Taken on strength from De Havilland, 19 February 1944; to No.43 Group, 2 May 1944; returned to No.418 Squadron, 15 June 1944. TH-V, letter on list dated 31 August 1944. Sold 16.10.47 (Air Britain Serials)</t>
  </si>
  <si>
    <t>Was TH-V on 418 Squadron. (Hugh Halliday)</t>
  </si>
  <si>
    <t>SS 16.10.47 (Air Britain Serials)</t>
  </si>
  <si>
    <t>Sold 16.9.47 (Air Britain Serials)</t>
  </si>
  <si>
    <t>To RAAF 7.5.45 as A52-620 5OTU Crashed on takeoff Parafield SA 17.01.47 (Air Britain Serials) F/L Langford and F/O D.W. Bataloff both OK  Swung to the left after 100 yards of takeoff run, undercarriage collapsed . (http://trove.nla.gov.au/ndp/del/article/68985432?searchTerm=Mosquito&amp;searchLimits=)</t>
  </si>
  <si>
    <t>Served with 456 Sqn as RX-Z under RAF control 02/45 to 04/45. Back to RAF. (Brian Fillery's website) Swung on landing and u/c collapsed Leeming 17.6.47 (Air Britain Serials)</t>
  </si>
  <si>
    <t>Was RX -Z on 456 Squadron. (Brian Fillery)</t>
  </si>
  <si>
    <t>Crashed on landing Marham 27.11.47 DBR and SS 5.8.48 (Air Britain Serials)</t>
  </si>
  <si>
    <t>Crashed after control lost during low roll Acklington 17.9.47 (Air Britain Serials)</t>
  </si>
  <si>
    <t>Sold 17.4.47 (Air Britain Serials)</t>
  </si>
  <si>
    <t>SAAF</t>
  </si>
  <si>
    <t>Sold to Turkey Turkish AF as '486' 17.4.47. Sold to Turkey 17.4.47 (Air Britain Serials)</t>
  </si>
  <si>
    <t>Was 486 in Turkish Air Force. (Air Britain Serials)</t>
  </si>
  <si>
    <t>Sold to Turkey Turkish AF as '431' 17.4.47 Crashed in sea 20m S Portland Bill. Sold to Turkey 17.4.47 (Air Britain Serials)</t>
  </si>
  <si>
    <t>Was -Y on 235 Squadron. (Mosquito Squadrons of the RAF) Was 401 on Turkish Air Force (Air Britain)</t>
  </si>
  <si>
    <t>SOC 17.5.47 (Air Britain Serials)</t>
  </si>
  <si>
    <t>To 6486M 17.11.47 (Air Britain Serials)</t>
  </si>
  <si>
    <t>SOC 27.11.47 (Air Britain Serials)</t>
  </si>
  <si>
    <t>SOC 27.11.47 (Air Britain Serials) 10.03.44 605 Sqn. TE809 Aircraft struck balloon cable near Buntingford, Herts, so pilot climbed aircraft and then crew baled out. (Mosquito Crash Log)</t>
  </si>
  <si>
    <t>SOC 17.9.47 (Air Britain Serials)</t>
  </si>
  <si>
    <t>V20</t>
  </si>
  <si>
    <t>Was XD-V20 on 139 Squadron. (Mosquito)</t>
  </si>
  <si>
    <t>Sold Turkish AF as '522' 17.9.47. Sold 17.9.47 (Air Britain Serials)</t>
  </si>
  <si>
    <t>Was 522 in Turkish Air Force. (Air Britain Serials)</t>
  </si>
  <si>
    <t>Sold 17.9.47 (Air Britain Serials)</t>
  </si>
  <si>
    <t>Sold Turkish AF as '502' 17.9.47 Was UP-O on 605 Squadron (Ian Piper: http://www.605squadron.co.uk/Squadron_aircraft.htm) Sold to Turkey 17.9.47 (Air Britain Serials)</t>
  </si>
  <si>
    <t>Was UP-O on 605 Squadron. (http://www.605squadron.co.uk/Squadron_aircraft.htm) Was 502 on Turkish Air Force (Air Britain)</t>
  </si>
  <si>
    <t>Crashed 2.5m NW Brawdy 18.6.47 (Air Britain Serials)</t>
  </si>
  <si>
    <t>Engine cut on take-off bellylanded and hit tree Wittering 28.11.47 DBR (Air Britain Serials) 28.11.47 264 Sqn. RL177 Crashed on take-off from Wittering aerodrome. (Mosquito Crash Log)</t>
  </si>
  <si>
    <t>RCAF (Air Britain Serials)  First date: 22 February 19445 - Taken on strength by Western Air Command Delivered to stored reserve, issued from storage on 21 June 1945.  Used by No. 133 (F) Squadron at RCAF Station Patricia Bay, BC, in 1945 to chase Japanese fire balloons.  Coded "L" and "P".  To storage again on 25 September 1945, reported serviceable on that date.  By 25 April 1946 on the books of No. 10 Repair Depot, stored at RCAF Station Patricia Bay, BC. last date: 18 December 1947 - Struck off, to War Assets Corporation for disposal (http://www.ody.ca/~bwalker/RCAF_JX579_KA232.html)</t>
  </si>
  <si>
    <t>L and P</t>
  </si>
  <si>
    <t>133 (RCAF)</t>
  </si>
  <si>
    <t>Was L and P on 133 (RCAF) Squadron. (Bill Walker)</t>
  </si>
  <si>
    <t>RCAF (Air Britain Serials)  First date: 22 February 1945 - Taken on strength by Eastern Air Command Delivered to stored reserve.  Issued from storage 6 March to 20 April 1945.  To storage with Western Air Command on 24 April 1945, issued from storage on 5 June 1945.  Used by No. 133 (F) Squadron at RCAF Station Patricia Bay, BC, in 1945 to chase Japanese fire balloons.  Coded "I". To storage again on 25 September 1945, reported serviceable on that date.  By 25 April 1946 on the books of No. 10 Repair Depot, stored at RCAF Station Patricia Bay, BC. last date: 18 December 1947? - Struck off, to War Assets Corporation for disposal (http://www.ody.ca/~bwalker/RCAF_JX579_KA232.html)</t>
  </si>
  <si>
    <t>Was I on 133 (RCAF) Squadron. (Bill Walker)</t>
  </si>
  <si>
    <t>RCAF (Air Britain Serials)  First date: 2 February 1945 - Taken on strength by Eastern Air Command Delivered to stored reserve.  To storage with Western Air Command on 24 April 1945, issued from storage on 21 June 1945.  Used by No. 133 (F) Squadron at RCAF Station Patricia Bay, BC, in 1945 to chase Japanese fire balloons.  Coded "H".  Back to storage on 25 September 1945, noted as serviceable on that date.  By 25 April 1946 on the books of No. 10 Repair Depot, stored at RCAF Station Patricia Bay, BC.  Pending disposal from July 1947. last date: 18 December 1949 - Struck off, to War Assets Corporation for disposal. (http://www.ody.ca/~bwalker/RCAF_JX579_KA232.html)</t>
  </si>
  <si>
    <t>Was H on 133 (RCAF) Squadron. (Bill Walker)</t>
  </si>
  <si>
    <t>RCAF (Air Britain Serials)  First date: 26 February 1945 - Taken on strength by Western Air Command Delivered to stored reserve, issued from storage on 9 June 1945.  Used by No. 133 (F) Squadron at RCAF Station Patricia Bay, BC, in 1945 to chase Japanese fire balloons.  Coded "B".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</si>
  <si>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Was B on 133 (RCAF) Squadron. (Bill Walker)</t>
  </si>
  <si>
    <t>RCAF (Air Britain Serials)  First date: 26 February 1945 - Taken on strength by Eastern Air Command Delivered to stored reserve.  To storage with Western Air Command on 24 April 1945, issued from storage on 21 June 1945.  Used by No. 133 (F) Squadron at RCAF Station Patricia Bay, BC, in 1945 to chase Japanese fire balloons.  Coded "O". To storage on 25 September 1945, noted as serviceable at the time.  By 25 April 1946 on the books of No. 10 Repair Depot, stored at RCAF Station Patricia Bay, BC.  Pending disposal from 26 July 1947. last date: 18 December 1947 - Struck off, to War Assets Corporation for disposal. (http://www.ody.ca/~bwalker/RCAF_JX579_KA232.html)</t>
  </si>
  <si>
    <t>Was O on 133 (RCAF) Squadron. (Bill Walker)</t>
  </si>
  <si>
    <t>RCAF (Air Britain Serials)  First date: 8 March 1945 - Taken on strength by Western Air Command Delivered to stored reserve, issued from storage on 9 June 1945.  Used by No. 133 (F) Squadron at RCAF Station Patricia Bay, BC, in 1945 to chase Japanese fire balloons.  Coded "C".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</si>
  <si>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Was C on 133 (RCAF) Squadron. (Bill Walker)</t>
  </si>
  <si>
    <t>RCAF (Air Britain Serials)  First date: 8 March 1945 - Taken on strength by Eastern Air Command Delivered to stored reserve.  To storage with Western Air Command on 24 April 1945, issued from storage on 7 July 1945.  Used by No. 133 (F) Squadron at RCAF Station Patricia Bay, BC, in 1945 to chase Japanese fire balloons.  Coded "T".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</si>
  <si>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Was T on 133 (RCAF) Squadron. (Bill Walker)</t>
  </si>
  <si>
    <t>RCAF (Air Britain Serials)  First date: 8 March 1945 - Taken on strength by Western Air Command Delivered to stored reserve, issued from storage on 30 August 1945.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</si>
  <si>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RCAF (Air Britain Serials)  First date: 8 March 1945 - Taken on strength by Eastern Air Command Delivered to stored reserve.  To storage with Western Air Command on 24 April 1945, issued from storage on 21 June 1945.  Used by No. 133 (F) Squadron at RCAF Station Patricia Bay, BC, in 1945 to chase Japanese fire balloons.  Coded "G".  To storage on 25 September 1945, noted as serviceable at the time.  By 25 April 1946 on the books of No. 10 Repair Depot, stored at RCAF Station Patricia Bay, BC.  Pending disposal from July 1947. last date: 18 December 1947 - Struck off, to War Assets Corporation for disposal.(http://www.ody.ca/~bwalker/RCAF_JX579_KA232.html)</t>
  </si>
  <si>
    <t>Was G on 133 (RCAF) Squadron. (Bill Walker)</t>
  </si>
  <si>
    <t>RCAF (Air Britain Serials)  First date: 8 March 1945 - Taken on strength by Eastern Air Command Delivered to stored reserve.  To storage with Western Air Command on 24 April 1945, issued from storage on 7 July 1945.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</si>
  <si>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RCAF (Air Britain Serials)  First date: 2 April 1945 - Taken on strength by Western Air Command Delivered to stored reserve, issued from storage on 9 June 1945.  Used by No. 133 (F) Squadron at RCAF Station Patricia Bay, BC, in 1945 to chase Japanese fire balloons.  Coded "D".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</si>
  <si>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Was D on 133 (RCAF) Squadron. (Bill Walker)</t>
  </si>
  <si>
    <t>RCAF (Air Britain Serials)  First date: 2 April 1945 - Taken on strength by Western Air Command Delivered to stored reserve, issued from storage on 9 June 1945.  Used by No. 133 (F) Squadron at RCAF Station Patricia Bay, BC, in 1945 to chase Japanese fire balloons.  Coded "E".  Flew this unit's last operation on 9 August 1945, unsuccessful attempt to catch balloon.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</si>
  <si>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Was E on 133 (RCAF) Squadron. (Bill Walker)</t>
  </si>
  <si>
    <t>RCAF (Air Britain Serials)  First date: 2 April 1945 - Taken on strength by Western Air Command Delivered to stored reserve, issued from storage on 7 July 1945.  Used by No. 133 (F) Squadron at RCAF Station Patricia Bay, BC, in 1945 to chase Japanese fire balloons.  Coded "A".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</si>
  <si>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Was A on 133 (RCAF) Squadron. (Bill Walker)</t>
  </si>
  <si>
    <t>RCAF (Air Britain Serials)  First date: 20 March 1945 - Taken on strength by Western Air Command Delivered to stored reserve, issued from storage on 7 July 1945.  Used by No. 133 (F) Squadron at RCAF Station Patricia Bay, BC, in 1945 to chase Japanese fire balloons.  Coded "R". To storage on 25 September 1945, noted as serviceable at the time.  By 25 April 1946 on the books of No. 10 Repair Depot, stored at RCAF Station Patricia Bay, BC.  Pending disposal from July 1947. last date: 18 December 1947 - Struck off, to War Assets Corporation for disposal. (http://www.ody.ca/~bwalker/RCAF_JX579_KA232.html)</t>
  </si>
  <si>
    <t>Was R on 133 (RCAF) Squadron. (Bill Walker)</t>
  </si>
  <si>
    <t>RCAF (Air Britain Serials) First date: 22 February 1945 - Taken on strength by Eastern Air Command Delivered to storage with Eastern Air Command.  Issued from storage on 10 March 1945, for use by No. 7 Operational Training Unit at Debert, NS.  To storage again on 20 April 1945.  To storage with Western Air Command on 24 April 1945, issued from storage on 7 July 1945.  To storage again on 25 September 1945, reported serviceable on that date.  By 25 April 1946 on the books of No. 10 Repair Depot, stored at RCAF Station Patricia Bay, BC. last date: 18 December 1947 - Struck off, to War Assets Corporation for disposal (http://www.ody.ca/~bwalker/RCAF_JX579_KA232.html)</t>
  </si>
  <si>
    <t>RCAF (Air Britain Serials)
first date: 7 February 1945 - Taken on strength by Western Air Command
 Used by No. 133 (F) Squadron at RCAF Station Patricia Bay, BC, in 1945 to chase Japanese fire balloons.  Coded "N".  To Coates Ltd. on 16 August 1945, for repairs to wings.  To storage on 4 September 1945.  By 25 April 1946 on the books of No. 10 Repair Depot, stored at Patricia Bay.  Pending disposal from July 1947.
 last date: 18 December 1947 - Struck off, to War Assets Corporation for sale
(http://www.ody.ca/~bwalker/RCAF_JX579_KA232.html)</t>
  </si>
  <si>
    <t>Was N on 133 (RCAF) Squadron. (Bill Walker)</t>
  </si>
  <si>
    <t>SOC 18.4.47 (Air Britain Serials)</t>
  </si>
  <si>
    <t>To Armee de l'Air 18.8.47 (Air Britain Serials)</t>
  </si>
  <si>
    <t>To R.Nor AF 18.8.47 (Air Britain Serials)</t>
  </si>
  <si>
    <t>Was DM-Y on 248 Squadron. (Mosquito Squadrons of the RAF)</t>
  </si>
  <si>
    <t>To RN 18.12.47 (Air Britain Serials)</t>
  </si>
  <si>
    <t>SOC 18.7.47 (Air Britain Serials)</t>
  </si>
  <si>
    <t>Was O5 -B on BSDU Squadron. () Was 4S-T on CSE (Squadron Signal Aircraft in Action de Havilland Mosquito 2)</t>
  </si>
  <si>
    <t>Taken on strength at 418 Sqn. from No.10 Movements Unit, 23 July 1944; to No.43 Group, 23 September 1944; returned to squadron, 9 October 1944. TH-B, letter on list of aircraft dated 3 August 1944. NOTE: it may have carried another letter after 9 October 1944. To Armee de l'Air 18.7.47 (Air Britain Serials)</t>
  </si>
  <si>
    <t>Was TH-B on 418 Squadron. (Chris Charland)</t>
  </si>
  <si>
    <t>SOC 18.3.47 (Air Britain Serials)</t>
  </si>
  <si>
    <t>Was FK-Y on 219 Squadron. (Mosquito Squadrons of the RAF)</t>
  </si>
  <si>
    <t>Taken on strength from De Havilland, 12 July 1943; to No.43 Group, 9 July 1943; reported back on operations, 6/7 April 1945 with last recorded operation on 24/25 April 1945. Letter "O" on list of aircraft dated 2 September 1943; letter "D" in squadron ORB, April 1945. Sold Turkish AF as '459' 3.6.47 Sold to Turkey 18.3.47 (Air Britain Serials)</t>
  </si>
  <si>
    <t>O (later D)</t>
  </si>
  <si>
    <t>Was TH -O (later D) on 418 Squadron. (Hugh Halliday)</t>
  </si>
  <si>
    <t>Sold to Turkey Turkish AF as '488' 18.3.47. Sold to Turkey 18.3.47 (Air Britain Serials)</t>
  </si>
  <si>
    <t>Was TW -G on 141 Squadron. (ORB) Was 488  on Turkish Air Force (Air Britain)</t>
  </si>
  <si>
    <t>Was RO-E on 29 Squadron. (Mosquito Squadrons of the RAF)</t>
  </si>
  <si>
    <t>SOC 18.11.47 (Air Britain Serials)</t>
  </si>
  <si>
    <t>SOC 18.10.47 (Air Britain Serials)</t>
  </si>
  <si>
    <t>To Armee de l'Air 18.9.47 (Air Britain Serials)</t>
  </si>
  <si>
    <t>TA597 FB.VI Built at Hatfield and delivered sometime between 12 April 1945 and 15 December 1945. Crashed on takeoff at Darwin on 19 August 1947 during delivery flight to New Zealand. As a result of an airspeed indicator problem the pilot abandoned the takeoff. The aircraft over ran the runway and collided with a tree. The aircraft was later used as spares for other delivery flights with the remains finally being sold for 23 pounds 4 shillings and 10 pence in July 1949. . (http://www.adf-serials.com/nz-serials/). This aircraft was sold to the Royal New Zealand Air Force in June 1947 and despatched 25/6/47. Reached Darwin 8/47 but crashed on take off after the ASI failed. SOC 23/8/47 and on 1/7/49 the wreck was transfered to the RAAF and sold locally as scrap. (Brian Fillery's website) To RNZAF 25.6.47 no serial. Crashed on takeoff Darwin 19.8.47 remains sold (Air Britain Serials)</t>
  </si>
  <si>
    <t>Flaps retracted on landing overshot and u/c raised to stop Marham 19.6.47 (Air Britain Serials) 19.06.47 CBE. PF556 Undercarriage retracted on runway of Marham aerodrome. (Mosquito Crash Log)</t>
  </si>
  <si>
    <t>Overshot single-engined landing and overturned West Malling 19.9.47 (Air Britain Serials) 19.09.47 85 Sqn. RL203 Overshot landing at West Mailing aerodrome. (Mosquito Crash Log)</t>
  </si>
  <si>
    <t>To Belgian AF 19.8.47 as MA-3/B2-C (Air Britain Serials)</t>
  </si>
  <si>
    <t>To 6269M 19.2.47 (Air Britain Serials)</t>
  </si>
  <si>
    <t>Sold to Fairey for Turkish AF as '453' 19.2.47. Sold to Fairey 19.2.47 (Air Britain Serials)</t>
  </si>
  <si>
    <t>Was 453 in Turkish Air Force. (Air Britain Serials)</t>
  </si>
  <si>
    <t>To 6372M 19.7.47 (Air Britain Serials)</t>
  </si>
  <si>
    <t>Bassingbourn</t>
  </si>
  <si>
    <t>To Czech AF 19.5.47 (Air Britain Serials)</t>
  </si>
  <si>
    <t>Czech squadron marking appears to have ended in a large 12, according to a photo on ebay. To Czech AF 19.5.47 (Air Britain Serials)</t>
  </si>
  <si>
    <t>Was EO-L on 404 Squadron. (Mosquito Squadrons of the RAF)</t>
  </si>
  <si>
    <t>Was EO-D on 404 Squadron. (Mosquito Squadrons of the RAF)</t>
  </si>
  <si>
    <t>Sold 19.5.47 (Air Britain Serials)</t>
  </si>
  <si>
    <t>Was VI-M on 169 Squadron. (Mosquito Squadrons of the RAF)</t>
  </si>
  <si>
    <t>SOC 19.11.47 (Air Britain Serials)</t>
  </si>
  <si>
    <t>Was XD-W on 139 Squadron. (Mosquito)</t>
  </si>
  <si>
    <t>Was CR-G on 162 Squadron. (Mosquito)</t>
  </si>
  <si>
    <t>Was CR-V on 162 Squadron. (Mosquito)</t>
  </si>
  <si>
    <t>Was CR-P on 162 Squadron. (162 Mosquito Bomber Squadron)</t>
  </si>
  <si>
    <t>Was -I on 192 Squadron. (Mosquito Squadrons of the RAF)</t>
  </si>
  <si>
    <t>Was -O on 192 Squadron. (Mosquito Squadrons of the RAF)</t>
  </si>
  <si>
    <t>SOC 19.11.47 (Air Britain Serials) 05.01.45 16 OTU. KB448 Aircraft failed to return from a night cross country exercise, presumed crashed at unknown site, crew missing. (Mosquito Crash Log)</t>
  </si>
  <si>
    <t>To 6343M 31.5.47 To Belgian AF as GI 19.10.47 Wfu (Air Britain Serials) 
With the introduction of the De Havilland DH.98 Mosquito NF.30 night-fighter in squadron service the need arose to have some instructional airframes to train ground personnel at the Technical School at Tongeren. For this purpose a Mosquito NF.17 and NF.19 were acquired from RAF stocks.
-- HK327/6343M NF. Mk.17
300547: Bought by Belgian Government
090747: Transferred (47MU, RAF).
151047: London Docks (GB).
190147: Arrived at Antwerpen aboard SS Springcragl 
000047: Transported to Tongeren (temporarily Technical School) to be used as an instructional airframe
(http://belmilac.wetpaint.com/page/De+Havilland+DH.98+Mosquito+NF.17+%26+19)</t>
  </si>
  <si>
    <t>SOC 19.9.47 (Air Britain Serials)</t>
  </si>
  <si>
    <t>Sold 19.9.47 (Air Britain Serials)</t>
  </si>
  <si>
    <t>Swung on landing and u/c collapsed Port Lyautey 20.6.47 (Air Britain Serials)</t>
  </si>
  <si>
    <t>Damaged 20.9.47 SOC 7.10.47 (Air Britain Serials)</t>
  </si>
  <si>
    <t>SOC 20.8.47 (Air Britain Serials)</t>
  </si>
  <si>
    <t>Was EG-M on 487 Squadron. (http://www.raf.mod.uk/bombercommand/gestapo.html)</t>
  </si>
  <si>
    <t>Taken on strength at 418 Sqn. from No.10 Movements Unit, 17 June 1943; to No.43 Group, 20 June 1943; returned to No.418 Squadron, 27August 1943; to No.13 OTU, 28 February 1944. TH-X, letter obtained from squadron list dated 2 September 1944. NOTE: this aircraft is reported back on operations with No.418 Squadron, 17 April to 24 April 1945, at which time it carried the letter "H". SOC 20.8.47 (Air Britain Serials)</t>
  </si>
  <si>
    <t>Was TH -X on 418 Squadron. ()</t>
  </si>
  <si>
    <t>N (and R)</t>
  </si>
  <si>
    <t>Was 8K-N (and R) on 571 Squadron. (571 Mosquito Squadron)</t>
  </si>
  <si>
    <t>O (and V)</t>
  </si>
  <si>
    <t>Was HS-O (and V) on 109 Squadron. ((Original logbook transcribed at http://www.mossie.org/forum/read.php?1,4052,page=2))</t>
  </si>
  <si>
    <t>Was HS-U on 109 Squadron. (Original logbook transcribed at http://www.mossie.org/forum/read.php?1,4052,page=2)</t>
  </si>
  <si>
    <t>Henlow</t>
  </si>
  <si>
    <t>Taken on strength from No.19 Movements Unit, 1 August 1943; to No.43 Group, 4 November 1943; no record of its return to No.418 Squadron, but it is struck off strength again on 31 January 1944 on transfer to No.605 Squadron. TH-H, letter on list of aircraft dated 9 September 1943. Took part in supporting the Dortmund-Ems canal raid by 617 Squadron on September 16 1943 - according to the 617 ORB, aircraft H of 418 was flown by F/O R.R. Rowland, up from Coningsby 0027, down 0448. Patroled target area in thick haze.No attacks made and no enemy fighters seen. Attackrd by flak near Rheine. SOC 20.8.47 (Air Britain Serials)</t>
  </si>
  <si>
    <t>Served with 464 Sqn, under RAF control 10/43. (Brian Fillery's website) SOC 20.8.47 (Air Britain Serials)</t>
  </si>
  <si>
    <t>Was DM-T on 248 Squadron. (Mosquito)</t>
  </si>
  <si>
    <t>AB Book shows it as a Mk. VI and service with 487, 16 and 268 Squadrons. SOC 20/8/47 SOC 20.8.47 (Air Britain Serials)</t>
  </si>
  <si>
    <t>Was 4H-O on 142 Squadron. (Mosquito Squadrons of the RAF)</t>
  </si>
  <si>
    <t>Taken on strength at 418 Sqn. at unknown date; to No.49 Movements Unit, 19 January 1945; returned to unit at unknown date but back on operations as of 18/19 April 1945; last recorded sortie on 26/27 April 1945. TH-Y, letter given in ORB, 18/19 April 1945. SOC 20.8.47 (Air Britain Serials)</t>
  </si>
  <si>
    <t>Was TH-Y on 418 Squadron. (Chris Charland)</t>
  </si>
  <si>
    <t>Was SM-X on 305 Squadron. (AJ-Press, Monografie Lotnicze 101, 2006)</t>
  </si>
  <si>
    <t>First mentioned in 418 Sqn. ORB, 18/19 March 1945. Letter "K" from 418 Sqn. ORB entry of that date. To MoS 20.8.47 (Air Britain Serials)</t>
  </si>
  <si>
    <t>Was M5-Z on 128 Squadron. (Mosquito)</t>
  </si>
  <si>
    <t>First mentioned in 418 Sqn. ORB, 24/25 February 1945; last recorded operation, 24/25 April 1945. Letter "X" in 418 Sqn. ORB of 24/25 February 1945. SOC 20.8.47 (Air Britain Serials)</t>
  </si>
  <si>
    <t>Was TH-X on 418 Squadron. (Chris Charland)</t>
  </si>
  <si>
    <t>To R.Nor.AF 20.8.47 (Air Britain Serials)</t>
  </si>
  <si>
    <t>SOC 20.8.47 (Air Britain Serials) Rolls Royce 05/46.</t>
  </si>
  <si>
    <t>Served with 464 Sqn, under RAF control 6/44 Coded SB-A. (Brian Fillery's website) Completed 86 Operations from 10 June onwards (Mosquito Monograph) SOC 20.8.47 (Air Britain Serials)</t>
  </si>
  <si>
    <t>Was SB-A on 464 Squadron. (Brian Fillery) Mosquito Squadrons of the RAF says EG-A on 487 Squadron.</t>
  </si>
  <si>
    <t>Was HU-T on 406 Squadron. (Mosquito Squadrons of the RAF)</t>
  </si>
  <si>
    <t>SS 20.8.47 (Air Britain Serials)</t>
  </si>
  <si>
    <t>To 6274M 20.2.47 (Air Britain Serials)</t>
  </si>
  <si>
    <t>SOC 20.1.47 (Air Britain Serials)</t>
  </si>
  <si>
    <t>S (and U-bar)</t>
  </si>
  <si>
    <t>Was HS-S (and U-bar) on 109 Squadron. (Mosquito Squadrons of the RAF)</t>
  </si>
  <si>
    <t>To 6231M 20.1.47 (Air Britain Serials)</t>
  </si>
  <si>
    <t>Was YH-R on 21 Squadron. (Mosquito Squadrons of the RAF)</t>
  </si>
  <si>
    <t>Was NG -C on 604 Squadron. () Was KP-S on 409 Squadron (Bill Walker)</t>
  </si>
  <si>
    <t>To 6233M 20.1.47 (Air Britain Serials)</t>
  </si>
  <si>
    <t>To 6232M 20.1.47 (Air Britain Serials)
The 28 March 1945, Mosquito NS740 belonged to the 492nd BG at Harrington. This aircraft flew the OSS Joan-Eleanor missions to communicate by JE radio with OSS agents inside Germany. The OSS JE Project first began with the 654th BS, 25th BG (Rcn), Watton in September 1944 and was later forced to transfer to Harringon under 492nd BG auspices on 14 March 1945. While at Watton the OSS missions were nickinamed "Redstocking," but upon transfer to Harrington, this nickname or label ceased to exist. 
According to pages in navigator John K. Jackson's log book, he flew the mission on 28 March to contact an OSS agent near Berlin. Normally, USAAF flight crews did not maintain log books. But Jackson teamed with ex-RCAF veteran, Lt. Kingdon Knapp to fly OSS JE Mosquito NS740, and Knapp continued using his RCAF log book when flying in the USAAF. Knapp forced Jackson, his navigator, to maintain a flight log book also. 
In fact, JE operator Calhoun Ancrum, kept a flight notebook of all his missions, and he flew as OSS JE operator in the Mosquito aft comparmtent on this particular mission. To receive flight pay from OSS, he had to keep his own records to obtain this allowance. OSS JE operators Victor Layton, William Sawyer and George Fogarty also kept flight records for this purpose.
After the war in June 1945, Ancrum married a niece of Czar Nichols II, of the Romanoff family, in a ceremony in London. All OSS JE project members are deceased.
Norman Malayney
(http://www.rafcommands.com/forum/showthread.php?t=9501)</t>
  </si>
  <si>
    <t>Sold 20.6.47 (Air Britain Serials)</t>
  </si>
  <si>
    <t>228OTU</t>
  </si>
  <si>
    <t>SOC 20.6.47 (Air Britain Serials)</t>
  </si>
  <si>
    <t>Was M5-U on 128 Squadron. (Mosquito)</t>
  </si>
  <si>
    <t>Taken on strength at 418 Sqn. from No.27 Movements Unit, 2 June 1943; to No.60 OTU, 15 March 1944. TH-S, letter on list of aircraft dated 2 September 1943. SOC 20.3.47 (Air Britain Serials)</t>
  </si>
  <si>
    <t>Was TW -Y on 141 Squadron. ()</t>
  </si>
  <si>
    <t>Have quite a few original info's &amp; doc's on Mossie PZ339 T flown 21/3 1945 by S/L KEMP and RICHARD PEEL (=my father), willing to share or swap with others. email to Robert Peel : peel-fanoe@mail.sonofon.dk To 6293M 20.3.47 (Air Britain Serials)</t>
  </si>
  <si>
    <t>SOC 20.3.47 (Air Britain Serials)</t>
  </si>
  <si>
    <t>440520 MOSQUITO MM-338 WATTON, UK 802 (Thomas Ensminger) To Armee de l'Air 20.10.47 (Air Britain Serials)</t>
  </si>
  <si>
    <t>Brakes failed while taxying skidded into Anson NK235 Tangmere 21.4.47 DBR (Air Britain Serials) 21.04.47 85 Sqn. RL198 Taxied into Anson NK235 of RAF Kenley at Tangmere aerodrome. Both aircraft were declared Cat. E. (Mosquito Crash Log)</t>
  </si>
  <si>
    <t>EG-H ? F/S Jennings &amp; W/O Nichols on Amiens raid. Caught fire in hangar Gutersloh 21.2.47 (Air Britain Serials)</t>
  </si>
  <si>
    <t>Was EG-H on 487 Squadron. (Baker Log Book - http://www.mossie.org/forum/read.php?1,4018) Mosquito Squadrons of the RAF says EG-N as well.</t>
  </si>
  <si>
    <t>To Armee de l'Air 21.7.47 (Air Britain Serials)</t>
  </si>
  <si>
    <t>To R.Nor AF 21.6.47 (Air Britain Serials)</t>
  </si>
  <si>
    <t>Taken on strength at 418 Sqn. from No.60 OTU, 2 June 1944; to No.43 Group, 11 August 1944; returned to No.418 Squadron, 7 November 1944; crashed on night of 18/19 March 1945. Letter "T" on list dated 22 July 1944; letter "E" in ORB entry of 5/6 January 1945.
NS991 had a relatively long life. It was delivered to 60OTU 12/4/44 and passed to 418 sqdn 6/6/44 (arrived 2/6/44) and coded TH-T. On 11/8/44 Flt Lt J Phillips and P/O B Job operated a Ranger sortie to Aalborg and Copenhagen but were hit by flak resulting in NS991 being repaired from 14/8/44 until 29/9/44. Damaged again 27/10/44 and repaired by 4/1/45, being noted with code TH-E 5/1/45. Damaged again and repaired from 13/3/45 until 21/4/45. To 2 Group Communications Flight 17/5/45, 613 sqdn 29/5/45 and 69 sqdn 9/8/45. Damaged in a ground accident 30/8/45 and to 417RSU for repairs until moved to 49MU 20/9/45. Major overhaul at Hatfield from 1/10/45 until 22/1/46 and to 19MU 26/3/46 for storage. Sold to de Havilland for resale to the Turkish Air Force and refurbished by Faireys at Ringway from 23/11/46, being delivered to Turkey by 21/3/47. (Mike Packham) Sold 23.11.46 (Air Britain Serials)</t>
  </si>
  <si>
    <t>T, later E</t>
  </si>
  <si>
    <t>Was TH-T, later E on 418 Squadron. (Mosquito Squadrons of the RAF)</t>
  </si>
  <si>
    <t>To 6264M and 6330M 21.5.47 (Air Britain Serials)</t>
  </si>
  <si>
    <t>Was 8K-L on 571 Squadron. (571 Mosquito Squadron)</t>
  </si>
  <si>
    <t>SOC 21.10.47 (Air Britain Serials)</t>
  </si>
  <si>
    <t>Served with 456 Sqn as RX-V under RAF control 12/44 to 15/06/45 as Sqn disbanded. Back to RAF. (Brian Fillery's website) SOC 21.10.47 (Air Britain Serials)</t>
  </si>
  <si>
    <t>Was RX-V on 456 Squadron. (Brian Fillery)</t>
  </si>
  <si>
    <t>Was 4H-C on 128 Squadron. (Mosquito)</t>
  </si>
  <si>
    <t>Was 4H-R on 128 Squadron. (Mosquito)</t>
  </si>
  <si>
    <t>151 Sqn 13/06/46 - 11/04/47 (Brian Fillery) SOC 21.10.47 (Air Britain Serials)</t>
  </si>
  <si>
    <t>29 Sqn 28/03/46 - 26/09/46 as RO-Z (Brian Fillery) SOC 21.10.47 (Air Britain Serials)        Aircraft Record Card created on 22 February 1945, but cancelled on 19 March 1945, with no record of RCAF use or ownership.  This aircraft later served with 29 Squadron, RAF.  Struck off by RAF on 21 October 1947. de Havilland DH.98. (http://www.ody.ca/~bwalker/RCAF_JX579_KA232.html)</t>
  </si>
  <si>
    <t>Was RO-Z on 29 Squadron. (Brian Fillery)</t>
  </si>
  <si>
    <t>25 Sqn 21/03/46 - 26/09/46 as ZK:Z (Brian Fillery) SOC 21.10.47 (Air Britain Serials)</t>
  </si>
  <si>
    <t>Was ZK-K on 25 Squadron. (Brian Fillery)</t>
  </si>
  <si>
    <t>Hit wire on take-off and crashed Khartoum 22.8.47 DBF (Air Britain Serials)</t>
  </si>
  <si>
    <t>RCAF (Air Britain Serials)
 first date: 19 August 1946 - Taken on strength by No. 1 Equipment Depot
 Received from Mutual Aid Board, from storage at Central Aircraft at Crumlin, Ontario.  To storage with No. 6 Repair Depot at Crumlin on 14 April 1947.  Sold to Nationalist Chinese AF.
 last date: 22 November 1947 - Struck off, to War Assets Corporation for sale
(http://www.ody.ca/~bwalker/RCAF_JX579_KA232.html)</t>
  </si>
  <si>
    <t>RCAF (Air Britain Serials)
first date: 19 August 1946 - Taken on strength by No. 1 Equipment Depot
 Received from Mutual Aid Board, from storage at Central Aircraft at Crumlin, Ontario.  To storage with No. 6 Repair Depot at Crumlin on 14 April 1947.  Sold to Nationalist Chinese AF.
 last date: 22 November 1947 - Struck off, to War Assets Corporation for sale
(http://www.ody.ca/~bwalker/RCAF_JX579_KA232.html)</t>
  </si>
  <si>
    <t>RCAF To China as 038
first date: 19 August 1946 - Taken on strength by No. 1 Equipment Depot
 Received from Mutual Aid Board, from storage at Central Aircraft at Crumlin, Ontario.  To storage with No. 6 Repair Depot at Crumlin on 14 April 1947.  Sold to Nationalist Chinese AF, their serial 038.
 last date: 22 November 1947 - Struck off, to War Assets Corporation for sale
(http://www.ody.ca/~bwalker/RCAF_JX579_KA232.html)
MH - Photo at http://www.museevirtuel-virtualmuseum.ca/sgc-cms/histoires_de_chez_nous-community_memories/pm_v2.php?id=display_original&amp;lg=English&amp;fl=0&amp;rd=109341&amp;ex=00000430 shows markings as having been T (sun) 038, with a small KA203 on the fin.</t>
  </si>
  <si>
    <t>T 38</t>
  </si>
  <si>
    <t>Chinese Nationalist Air Force</t>
  </si>
  <si>
    <t>Was T 38 on Chinese Nationalist Air Force (http://www.virtualmuseum.ca/pm.php?id=story_line&amp;fl=0&amp;lg=English&amp;ex=00000192&amp;sl=3213&amp;pos=15)</t>
  </si>
  <si>
    <t>CF.GKL</t>
  </si>
  <si>
    <t>Spartan Air Services</t>
  </si>
  <si>
    <t>Was CF.GKL on Spartan Air Services Squadron. (http://www.virtualmuseum.ca/pm.php?id=story_line&amp;lg=English&amp;fl=0&amp;ex=00000192&amp;sl=3213&amp;pos=1) MH - Is this mistaken for KA224?</t>
  </si>
  <si>
    <t>RCAF To China as 103
first date: 19 August 1946 - Taken on strength by No. 1 Equipment Depot
 Received from Mutual Aid Board, from storage at Central Aircraft at Crumlin, Ontario.  To storage with No. 6 Repair Depot at Crumlin on 14 April 1947.  Sold to Nationalist Chinese AF, their serial 103.
 last date: 22 November 1947 - Struck off, to War Assets Corporation for sale
(http://www.ody.ca/~bwalker/RCAF_JX579_KA232.html)</t>
  </si>
  <si>
    <t>103</t>
  </si>
  <si>
    <t>Was 103 on Chinese Nationalist Air Force. (Air Britain Serials)</t>
  </si>
  <si>
    <t>RCAF To China as 096 (Air Britain Serials)
first date: 19 April 1946 - Taken on strength by No. 1 Equipment Depot
 Received from Mutual Aid Board, from storage at Central Aircraft at Crumlin, Ontario.  To storage with No. 6 Repair Depot at Crumlin on 14 April 1947.  Sold to Nationalist Chinese AF, their serial 096.
 last date: 22 November 1947 - Struck off, to War Assets Corporation for sale
(http://www.ody.ca/~bwalker/RCAF_JX579_KA232.html)</t>
  </si>
  <si>
    <t>096</t>
  </si>
  <si>
    <t>Was 096 on Chinese Nationalist Air Force. (Air Britain Serials)</t>
  </si>
  <si>
    <t xml:space="preserve">RCAF To China as 087 (Air Britain Serials)
first date: 19 August 1946 - Taken on strength by No. 1 Equipment Depot
 Received from Mutual Aid Board, from storage at Central Aircraft at Crumlin, Ontario.  To storage with No. 6 Repair Depot at Crumlin on 14 April 1947.  Sold to Nationalist Chinese AF, their serial 087.
 last date: 22 November 1947 - Struck off, to War Assets Corporation for sale
(http://www.ody.ca/~bwalker/RCAF_JX579_KA232.html)
</t>
  </si>
  <si>
    <t>087</t>
  </si>
  <si>
    <t>Was 087 on Chinese Nationalist Air Force. (Air Britain Serials)</t>
  </si>
  <si>
    <t>RCAF To China as 044 (Air Britain Serials)
first date: 19 August 1946 - Taken on strength by No. 1 Equipment Depot
 Received from Mutual Aid Board, from storage at Central Aircraft at Crumlin, Ontario.  To storage with No. 6 Repair Depot at Crumlin on 14 April 1947.  Sold to Nationalist Chinese AF, their serial 044.
 last date: 22 November 1947 - Struck off, to War Assets Corporation for sale
(http://www.ody.ca/~bwalker/RCAF_JX579_KA232.html)</t>
  </si>
  <si>
    <t>044</t>
  </si>
  <si>
    <t>Was 044 on Chinese Nationalist Air Force. (Air Britain Serials)</t>
  </si>
  <si>
    <t>Sold 22.4.47 (Air Britain Serials)</t>
  </si>
  <si>
    <t>Sold 22.8.47 (Air Britain Serials)</t>
  </si>
  <si>
    <t>To Armee de l'Air 22.7.47 (Air Britain Serials)</t>
  </si>
  <si>
    <t>Sold 22.7.47 (Air Britain Serials)</t>
  </si>
  <si>
    <t>Carried ASH radar, according to a picture in Classic Aircraft #7. Sold 22.7.47 (Air Britain Serials)</t>
  </si>
  <si>
    <t>Was 3P -D on 515 Squadron. (Osprey 9) Was 3P-Q on 515 Squadron (Classic Aircraft #7)</t>
  </si>
  <si>
    <t>Q (C?)</t>
  </si>
  <si>
    <t>Was NE-Q (C?) on 143 Squadron. (Mosquito Squadrons of the RAF and http://www.ahs.no/forumv3/viewtopic.php?f=8&amp;t=10&amp;p=11&amp;hilit=Mosquito#p11)</t>
  </si>
  <si>
    <t>Hello to everyone,
I'm trying to find information about my uncle Antoni Jan Mikolajczak, "Tony", who flew as a navigator in 305 Squadron PAF from May 22nd 1944 to Oct. 10th 1944. Unfortunately he was killed in July 1945 while flying in 301 Squadron PAF. I do know that while in 305 Squadron he flew most, if not all, his missions with Sgt. S. Fras. Does anyone know Sgt. S. Fras or of a way to contact Sgt Fras or some one from his family?
Also, I'm looking for photos (or copies of) of the De Havilland Mosquitos that my uncle flew in. They are: SM-Q LR275 (27 missions), SM-C NS927 (13 missions), SM-D ??295, SM-E ??175, SM-P ??824, and SM-R LR275. Sold 22.7.47 (Air Britain Serials)</t>
  </si>
  <si>
    <t>P (and Z)</t>
  </si>
  <si>
    <t>Was SM-P on 305 Squadron. (Internet posting) Was SM-Z on 305 Squadron (2 Group RAF and Mosqito Squadrons of the RAF, which confirms it was also SM-P at some time)</t>
  </si>
  <si>
    <t>SOC 26.9.46 (Air Britain Serials)  First date: 19 August 1946 - Taken on strength by No. 1 Equipment Depot Received from Mutual Aid Board, from storage at Central Aircraft at Crumlin, Ontario.  To storage with No. 6 Repair Depot at Crumlin on 14 April 1947.  Sold to Nationalist Chinese AF. last date: 22 November 1947 - Struck off, to War Assets Corporation for sale. (http://www.ody.ca/~bwalker/RCAF_JX579_KA232.html)</t>
  </si>
  <si>
    <t>SOC 22.10.47 (Air Britain Serials)</t>
  </si>
  <si>
    <t>Was CR-B on 162 Squadron. (Mosquito)</t>
  </si>
  <si>
    <t>Was 4H-V on 142 Squadron. (Mosquito)</t>
  </si>
  <si>
    <t>Was 4H-K on 142 Squadron. (Mosquito)</t>
  </si>
  <si>
    <t>Was RA-N on 410 Squadron. (Mosquito Squadrons of the RAF)</t>
  </si>
  <si>
    <t>Was -J on 163 Squadron. (Mosquito Squadrons of the RAF)</t>
  </si>
  <si>
    <t>Was S on 163 Squadron. (Mosquito)</t>
  </si>
  <si>
    <t>Served with 464 Sqn, under RAF control 11/44 Coded SB-U. (Brian Fillery's website) Sold 22.9.47 (Air Britain Serials)</t>
  </si>
  <si>
    <t>Crashed on take-off Hucknall 23.8.47 (Air Britain Serials)</t>
  </si>
  <si>
    <t>Caught in bad weather with no diversion airfield crashlanded 1m S of Papar Borneo 23.8.47 (Air Britain Serials)</t>
  </si>
  <si>
    <t>Caught in bad weather with no diversion airfield and crashlanded 20m N of Jesselton Borneo 23.8.47 (Air Britain Serials)</t>
  </si>
  <si>
    <t>Was P on 81 Squadron. (Mosquito Squadrons of the RAF)</t>
  </si>
  <si>
    <t>85 Sqn 27/02/46 - 24/10/46 (Brian Fillery) SS 23.7.47 (Air Britain Serials) Aircraft Record Card created on 22 February 1945, but cancelled on 19 March 1945, with no record of RCAF use or ownership.  This aircraft later served with 85 Squadron, RAF.  Struck off by RAF on 23 July 1947. de Havilland DH.98. (Bill Walker) Bill Walker says this was an FB.26, not a T.29. (http://www.ody.ca/~bwalker/RCAF_JX579_KA232.html)</t>
  </si>
  <si>
    <t>Tangmere</t>
  </si>
  <si>
    <t>Sold 23.4.47 (Air Britain Serials)</t>
  </si>
  <si>
    <t>Served with 464 Sqn, under RAF control 7/44 Coded SB-K. (Brian Fillery's website) Sold 23.4.47 (Air Britain Serials)</t>
  </si>
  <si>
    <t>Was SB-K on 464 Squadron. (Brian Fillery)</t>
  </si>
  <si>
    <t>SOC 23.8.47 (Air Britain Serials)</t>
  </si>
  <si>
    <t>To Czech AF 23.1.47 (Air Britain Serials)</t>
  </si>
  <si>
    <t>To 6352M 23.1.47 (Air Britain Serials)</t>
  </si>
  <si>
    <t>To 6235M 23.1.47 (Air Britain Serials)</t>
  </si>
  <si>
    <t>SOC 23.1.47 (Air Britain Serials)</t>
  </si>
  <si>
    <t>Sold 23.1.47 (Air Britain Serials)</t>
  </si>
  <si>
    <t>SS 23.7.47 (Air Britain Serials)</t>
  </si>
  <si>
    <t>SS 23.7.47 (Air Britain Serials)  Aircraft Record Card created dated 20 April 1945, but cancelled on 3 April 1945, with no record of RCAF use or ownership.  Struck off by RAF on 23 July 1947.  Reported by some sources as a T. Mk. 29. de Havilland DH.98 ((http://www.ody.ca/~bwalker/RCAF_JX579_KA232.html))</t>
  </si>
  <si>
    <t>440324 HUGHES, THOMAS E MOSQUITO MM-385 CHEDDINGTON, UK 50FS (Thomas Ensminger) SOC 23.7.47 (Air Britain Serials)</t>
  </si>
  <si>
    <t>SS 23.7.47 (Air Britain Serials)   Aircraft Record Card created on 26 February 1945, but cancelled on 19 March 1945, with no record of RCAF use or ownership.  Struck off by RAF on 23 July 1947.  Reported by some sources as a T. Mk. 29. de Havilland DH.98. ((http://www.ody.ca/~bwalker/RCAF_JX579_KA232.html)</t>
  </si>
  <si>
    <t>To Armee de l'Air 23.7.47 (Air Britain Serials)</t>
  </si>
  <si>
    <t>SS 23.7.47 (Air Britain Serials)  Aircraft Record Card created on 26 February 1945, but cancelled on 19 March 1945, with no record of RCAF use or ownership.  Struck off by RAF on 23 July 1947.  Reported by some sources as a T. Mk. 29. de Havilland DH.98. ((http://www.ody.ca/~bwalker/RCAF_JX579_KA232.html)</t>
  </si>
  <si>
    <t>SOC 23.5.47 (Air Britain Serials)</t>
  </si>
  <si>
    <t>Was P3-Q on 692 Squadron. (Mosquito)</t>
  </si>
  <si>
    <t>SOC 23.10.47 (Air Britain Serials)</t>
  </si>
  <si>
    <t>Was D on 163 Squadron. (Mosquito)</t>
  </si>
  <si>
    <t>Mosquito B. 25 KB 669 made it to England in March but was too late for the war. It went to 27 Maintenance Unit, Shawbury, and was scrapped in Nov., 1949. ( http://www.virtualmuseum.ca/pm.php?id=record_detail&amp;fl=0&amp;lg=English&amp;ex=00000192&amp;rd=94082&amp;hs=0# ) SOC 23.10.47 (Air Britain Serials)</t>
  </si>
  <si>
    <t>Was 27G on 27 MU service. (Downsview photo)</t>
  </si>
  <si>
    <t>Sold 23.10.47 (Air Britain Serials)</t>
  </si>
  <si>
    <t>Was NE-R on 143 Squadron. (Mosquito Squadrons of the RAF)</t>
  </si>
  <si>
    <t>Was R on 163 Squadron. (Mosquito)</t>
  </si>
  <si>
    <t>According to one internet source, this was UP-J, "Wags War Wagon" (inscription on entry door), flown by F/L A.D. "Alan" Wagner, on 605 Sqn. Was UP-J on 605 Squadron (Ian Piper: http://www.605squadron.co.uk/Squadron_aircraft.htm) Sold 23.9.47 (Air Britain Serials)</t>
  </si>
  <si>
    <t>Was UP-J on 605 Squadron. (Mosquito Aces of World War 2) Mosquito Squadrons of the RAF says EG-A on 487 Squadron.</t>
  </si>
  <si>
    <t>Was UP-P on 605 Squadron (Ian Piper: http://www.605squadron.co.uk/Squadron_aircraft.htm) Sold 23.9.47 (Air Britain Serials)</t>
  </si>
  <si>
    <t>Was UP-P on 605 Squadron. (http://www.605squadron.co.uk/Squadron_aircraft.htm)</t>
  </si>
  <si>
    <t>Tyre burst on previous landing bellylanded at Gutersloh 24.3.47 (Air Britain Serials)</t>
  </si>
  <si>
    <t>U/c jammed bellylanded at Hullavington 24.9.47 (Air Britain Serials) 24.09.47 10 MU. HR199 Belly-landed on Hullavington aerodrome. (Mosquito Crash Log)</t>
  </si>
  <si>
    <t>Crashed on night training flight Mailingwood Kent 24.10.47 (Air Britain Serials)</t>
  </si>
  <si>
    <t>SOC 24.4.47 (Air Britain Serials)</t>
  </si>
  <si>
    <t>To Czech AF 24.4.47 (Air Britain Serials)</t>
  </si>
  <si>
    <t>Was 4H-A on 142 Squadron. (Mosquito)</t>
  </si>
  <si>
    <t>NT512: 809178 Ernest Anthony ‘Tony’ Gill Sergeant FIIE. Joined C Flight. Killed in flying accident near Northallerton, Yorkshire, in De Havilland Mosquito NT512 from No.54 OTU at RAF Leeming, piloted by 201634 Flying Officer Frederick William Charles Harris on 24th January 1947. One engine was heard to cut out, whereupon the aircraft crashed in the grounds of Kirkby Fleetham Hall. Buried in Stonefall Cemetery, Harrogate. ttp://myweb.tiscali.co.uk/609photos/Pre%20-%20War%20Auxiliaries.htm SOC 13.5.47 (Air Britain Serials)</t>
  </si>
  <si>
    <t>Sold 24.7.47 (Air Britain Serials)</t>
  </si>
  <si>
    <t>Was OM-N on 107 Squadron. (Mosquito Squadrons of the RAF)</t>
  </si>
  <si>
    <t>SOC 24.3.47 (Air Britain Serials)</t>
  </si>
  <si>
    <t>SOC 24.10.47 (Air Britain Serials)</t>
  </si>
  <si>
    <t>Sold 24.9.47 (Air Britain Serials)</t>
  </si>
  <si>
    <t>Sank back and hit runway on take-off bellylanded El Adem 25.4.47 (Air Britain Serials)</t>
  </si>
  <si>
    <t>Missing 25.1.47 (Air Britain Serials)</t>
  </si>
  <si>
    <t>Swung on landing and u/c collapsed Bentwaters 25.6.47 (Air Britain Serials)</t>
  </si>
  <si>
    <t>226OCU</t>
  </si>
  <si>
    <t>To RAAF 8.11.44 as A52-607 5OTU Crashed Cromarty Qld 25.03.47 Crew F/Lt F.Langford FLt D Batzloff (Nav) (Air Britain Serials) Survey Squadron ( (Brian Fillery) Wreckage spotted on Saddle Mountain on 31 March (http://trove.nla.gov.au/ndp/del/article/30520470)</t>
  </si>
  <si>
    <t>Engine ran away on take-off u/c raised to stop Wahn 25.9.47 (Air Britain Serials)</t>
  </si>
  <si>
    <t>Sold 25.8.47 to Turkey (Air Britain Serials)</t>
  </si>
  <si>
    <t>SS 25.1.47 (Air Britain Serials)</t>
  </si>
  <si>
    <t>FTR from an intruder to the Ardennes, 24/25 December, estimated lost around 2150, coded P, W/O K. Baird and Sgt. R.F. Whately-Knight both PoW. See PZ385. Sold to Fairey for Turkish AF as '449' 25.3.47. Sold to Fairey 25.3.47 (Air Britain Serials)</t>
  </si>
  <si>
    <t>Was SY-P on 613 Squadron. (2nd TAF) Was 449 on Turkish Air Force (Air Britain)</t>
  </si>
  <si>
    <t>Served with 464 Sqn, under RAF control 10/43 Coded SB-K. (Brian Fillery's website). Sold Turkish AF as '444' 25.3.47. Sold 25.3.47 (Air Britain Serials)</t>
  </si>
  <si>
    <t>Was SB-K on 464 Squadron. (Brian Fillery) Was 444  on Turkish Air Force (Air Britain)</t>
  </si>
  <si>
    <t>Sold 25.3.47 (Air Britain Serials) 13.05.47 Fairey. NS829 Crashed on test flight at Ringway after overhaul (destined for Turkey), killing two. (Mosquito Crash Log)</t>
  </si>
  <si>
    <t>Taken on strength from De Havilland, 25 July 1943; to No.43 Group, 24 May 1944; reissued to No.418 Squadron, 16 June 1944. Letter "J" on list dated 2 September 1943; letter "F" on lists dated 22 July 1944 and 31 August 1944. See photo PL-40800 for other details. Sold Turkish AF as '448' 25.3.47. This was the "City of Edmonton" craft so often depicted, with three long rows of swastika kill markings on both sides of the nose. Sold 25.3.47 (Air Britain Serials)</t>
  </si>
  <si>
    <t>J (later F)</t>
  </si>
  <si>
    <t>Was TH -J (later F) on 418 Squadron. (Hugh Halliday)</t>
  </si>
  <si>
    <t>SOC 25.10.47 (Air Britain Serials)</t>
  </si>
  <si>
    <t>To Armee de l'Air 25.9.47 (Air Britain Serials)</t>
  </si>
  <si>
    <t>Assigned to the Mixed Reconnaissance / Night Fighter I/20 Lorraine Group. To Armee de l'Air 25.9.47 (Air Britain Serials)  Some sources show this in all-over yellow camouflage (http://fighters.forumactif.com/t43068-mosquito-du-gci-3-corse-en-indochine-tamiya-1-48eme)</t>
  </si>
  <si>
    <t>Hit by TA120 while parked Luneburg 26.2.47 DBR (Air Britain Serials)</t>
  </si>
  <si>
    <t>Was SM-O on 305 Squadron. (Original Order of Battle Document for 305 Sqn 20/21-2-1945)</t>
  </si>
  <si>
    <t>TE746 FB.VI Built at Standard Motors and delivered sometime between 27 May 1945 and 21 December 1945. Missing on delivery flight from United Kingdom. The aircraft left Darwin in company with TE927 at 0908 hours on 26 March 1947. Both aircraft were reported overdue in bad weather at 1235 but TE927 landed at Macrossan shortly after 1300. The wreckage of the aircraft was discovered on Sydney Island in the Gulf of Carpentaria on 03 April. Both RAF crew members Wing Commander B. Hoare and Flying Officer W. Colvin were killed in the accident. http://www.adf-serials.com/nz-serials Was heading to Townsville (www.naa.gov.au file on Mosquito losses witih RAF Serials - barcode 7127498. To RNZAF 12.12.46 no NZ serial. Crashed into Gulf of Carpentaria 26.3.47 (Air Britain Serials) Described as a New Zealand Mosquito during news stories on the search for the missing aircraft (http://trove.nla.gov.au/ndp/del/article/49317856?searchTerm=aircraft missing firstpageseq:1&amp;searchLimits=l-title=12)</t>
  </si>
  <si>
    <t>PZ196 FB.VI Built at Hatfield and delivered sometime between 16 May 1945 and 19 June 1945. Crashed on takeoff from Mingaladon on 26 November 1947 during delivery flight to New Zealand. After suspecting undercarriage damage from the rough surface the pilot attempted to abort the takeoff but the aircraft swung off the runway and caught fire. The crew escaped but the aircraft was destroyed. . (http://www.adf-serials.com/nz-serials/) To RNZAF 26.8.47 no serial. Crashed on takeoff Mingaladon 26.11.47 (Air Britain Serials) 30.12.44 29 Sqn. PZ196 Landed heavily at Castle Camps aerodrome, undercarriage collapsed. (Mosquito Crash Log)</t>
  </si>
  <si>
    <t>SOC 26.4.47 (Air Britain Serials)</t>
  </si>
  <si>
    <t>To Armee de l'Air 26.6.47 (Air Britain Serials)</t>
  </si>
  <si>
    <t>Was TW-W on 141 Squadron. (Original 141 Squadron order of Battle for 2 May 1945, reproduced in Mike Allen's 'Pursuit Through Darkened Skies.')</t>
  </si>
  <si>
    <t>SOC 26.6.47 (Air Britain Serials)</t>
  </si>
  <si>
    <t>SOC 26.11.47 (Air Britain Serials)</t>
  </si>
  <si>
    <t>Sold to Turkey Turkish AF as '506' 26.9.47 Sold to Turkey 26.9.47 (Air Britain Serials)</t>
  </si>
  <si>
    <t>Was -D on 235 Squadron. (Mosquito Squadrons of the RAF) Was KK-Q on 333 Squadron (photo in A Separate Little War) Was 506 on Turkish Air Force (Air Britain)</t>
  </si>
  <si>
    <t>Undershot landing at Little Rissington 27.8.47 (Air Britain Serials) 27 08 47 CFS. HJ978 Undershot on landing at Little Rissington. (Mosquito Crash Log)</t>
  </si>
  <si>
    <t>Engine cut u/c collapsed on landing Benson 27.8.47 DBR (Air Britain Serials) 27.08.47 237 OCU. RG305 Undercarriage collapsed on landing at Benson aerodrome. (Mosquito Crash Log)</t>
  </si>
  <si>
    <t>HR375 FB.VI Built at Standard Motors and delivered sometime between 16 June 1943 and 17 December 1944. Encountered a heavy rain storm between Santa Cruz and Mauripur on 27 August 1947 during delivery flight to New Zealand and crashed into the Gulf of Cutch. Flight Lieutenant R. Berney and Flight Lieutenant B. Beadle both missing presumed killed. . (http://www.adf-serials.com/nz-serials/) To RNZAF 15.8.47 no serial. Crashed Gulf of Cutch 27.8.47 Dbf (Air Britain Serials)</t>
  </si>
  <si>
    <t>Bellylanded after engine failure Butterworth 27.10.47 (Air Britain Serials)</t>
  </si>
  <si>
    <t>Was OB-B on 45 Squadron. (Mosquito Fighter Squadrons in Focus)</t>
  </si>
  <si>
    <t>RCAF To China as 085   First date: 19 August 1946 - Taken on strength by No. 1 Equipment Depot Received from Mutual Aid Board, from storage at Central Aircraft at Crumlin, Ontario.  To storage with No. 6 Repair Depot at Crumlin in 1947.  Sold to Nationalist Chinese AF, their serial 085. last date: 27 November 1947 - Struck off, to War Assets Corporation for sale. (http://www.ody.ca/~bwalker/RCAF_JX579_KA232.html)</t>
  </si>
  <si>
    <t>085</t>
  </si>
  <si>
    <t>Was 085 on Chinese Nationalist Air Force. (Air Britain Serials)</t>
  </si>
  <si>
    <t>SOC 27.4.47 (Air Britain Serials)</t>
  </si>
  <si>
    <t>To R.Nor AF 27.8.47 (Air Britain Serials)</t>
  </si>
  <si>
    <t>SOC 27.2.47 (Air Britain Serials)</t>
  </si>
  <si>
    <t>AIRCRAFT OF THE ROYAL AIR FORCE 1939-1945: DE HAVILLAND DH.98 MOSQUITO. Mosquito B Mark IX, ML914 “Nigeria”, on the ground, 1943. Bought with donations from Nigeria, ML914 became a veteran of several important operations with No.105 Squadron RAF between September 1943 and April 1945. (E(MOS) 1305 ) SOC 27.1.47 (Air Britain Serials) Trials with 4,000lb bomb.</t>
  </si>
  <si>
    <t>K/N/C</t>
  </si>
  <si>
    <t>Was GB-K/N/C on 105 Squadron. (Mosquito Thunder)</t>
  </si>
  <si>
    <t>219 Sqn 16/05/46, to 64 Sqn 27/06/46 until 26/11/46 (Brian Fillery) SS 23.7.47 (Air Britain Serials)   Aircraft Record Card created on 22 February 1945, but cancelled on 19 March 1945, with no record of RCAF use or ownership.  This aircraft later served with 219 Squadron, RAF.  Struck off by RAF on 23 July 1947.  Reported by some sources as a T. Mk. 29. de Havilland DH.98., though Bill Walker has this as an FB.26. (http://www.ody.ca/~bwalker/RCAF_JX579_KA232.html)</t>
  </si>
  <si>
    <t>SOC 27.6.47 (Air Britain Serials)</t>
  </si>
  <si>
    <t>First mentioned in unit ORB, 17/18 January 1945; ORB gives letter Z. Sold to Turkey Turkish AF as '471' 27.6.47 Sold to Turkey 27.6.47 (Air Britain Serials)</t>
  </si>
  <si>
    <t>Was TH-Z on 418 Squadron. (Chris Charland) Was 471 on Turkish Air Force (Air Britain)</t>
  </si>
  <si>
    <t>SOC 27.3.47 (Air Britain Serials)</t>
  </si>
  <si>
    <t>Was Z on 684 Squadron. (Mosquito Squadrons of the RAF)</t>
  </si>
  <si>
    <t>SOC 27.10.47 (Air Britain Serials)</t>
  </si>
  <si>
    <t>To Armee de l'Air 27.10.47 (Air Britain Serials)</t>
  </si>
  <si>
    <t>Built as F.B.40. Delivered during June 1946. Final disposition: converted to components, July 1947. (Beaufort, Beaufighter and Mosquito in Australian Service, Stewart Wilson, 1990) Forced wheels up landing Archerfield QLD 28.04.47 (Air Britain Serials)</t>
  </si>
  <si>
    <t>SOC 28.4.47 (Air Britain Serials)</t>
  </si>
  <si>
    <t>RAFO Comm Wg</t>
  </si>
  <si>
    <t>Sold to Turkey Turkish AF as '494' 28.4.47. Sold to Turkey 28.4.47 (Air Britain Serials)</t>
  </si>
  <si>
    <t>Was 494 in Turkish Air Force. (Air Britain Serials)</t>
  </si>
  <si>
    <t>Sold 28.4.47 (Air Britain Serials)</t>
  </si>
  <si>
    <t>Sold 28.8.47 (Air Britain Serials)</t>
  </si>
  <si>
    <t>SOC 28.1.47 (Air Britain Serials)</t>
  </si>
  <si>
    <t>6270M NTU To 6306M 28.3.47 (Air Britain Serials)</t>
  </si>
  <si>
    <t>Sold Turkish AF as '455' 28.5.47. Sold 28.5.47 (Air Britain Serials)</t>
  </si>
  <si>
    <t>Was 455 in Turkish Air Force. (Air Britain Serials)</t>
  </si>
  <si>
    <t>Engine cut and second lost power bellylanded at Upper Heyford 29.7.47 (Air Britain Serials) 29.07.47 8 MTU. PF657 Belly-landed at Upper Heyford after engine failure. (Mosquito Crash Log)
Recollections by Frederick Lacy of a Mosquito collection in September 1947 that didn't go quite according to plan...
At the time I was instructing on Mossies at RAF Benson and my boss - the CFI - invited me to collect a brand new Mk 34 from a civilian Maintenance Unit in Staffordshire, about 15 minutes flying time away at a cruising speed of about 240 knots.
It was a Friday afternoon and I knew that I could pack up for the weekend on returning to Benson and drive home for the weekend to my wife, who was expecting a second child, and young son in Norfolk - some 120 miles away.
Johnny Bland elected to accompany me as navigator and we were duly delivered to the MU in the Station Oxford aircraft, arriving about 2pm. We went straight out to the aircraft having collected the necessary logbook and other paperwork from Air Traffic Control, where we were cleared to return to Benson.
The groundcrewman greeted us with the information that the aircraft had been air tested that morning, all was in order and there was no need to delay further by ground running. Accordingly I started up, taxied out immediately and took off for Benson.
Climbing away I remarked to Johnny on how pleasant it was to be flying a new aircraft - only five hours "on the clock" - which smelled just like a new car. The controls and levers shone, as did the instrument dials.
I had just levelled off at about 1800ft on course for home when an engine failed. I asked Johnny to change fuel tanks; as in standard practice we had taken off on the outer wing tanks and he duly switched to the inners. This engine failed to pick up and simultaneously the second engine failed. I yelled "Back to outers" but neither engine picked up.
I then pressed one of the airscrew feathering buttons - nothing happened and there was no click in my headset to indicate that there was an electrical connection.
At the same time, both propellers "ran away", that is to say they windmilled, creating tremendous drag and rendering the aircraft unmanageable below a speed of about 220 knots. This meant one thing only - an immediate forced landing.
As luck would have it I saw hangars ahead and realised we were heading for Upper Heyford airfield. Pushing the aircraft nose downwards I saw that we were heading straight for the hangars, across wind and the shortest width of the airfield. We were by now close to the ground and I did a 90 degree "daisy-cutting" turn so close that Johnny screamed in fear, on the assumption that the aircraft was about to "cartwheel" - resulting in our immediate death.
I was able to straighten the aircraft out a few feet above ground and made a good bellylanding. There was no question of or time to lower the undercarriage or any flap. To do so would have stalled us into the ground anyway.
The aircraft tore across the field toward a newly-laid tarmac runway. Unbeknown to me the surface of the runway was about 18" above ground level and we struck it at an angle. This tore the cockpit away from the fuselage and broke up the remainder of the aircraft except for the wings, engines and cockpit which slithered along for some distance.
The nose of the aircraft had dug into the earth, a good deal of which entered the cockpit through a large hole at the front, but not sufficiently to injure us both. We clambered out through the roof hatch, obviously much shaken.
Within moments a staff car arrived on the scene and a very angry Station Commander wanted to know what the hell we meant by "beating up" his airfield!
Mollified by our explanation we were driven to an office in one of the hangars where an ill-tempered Wing Commander struggled with the requisite initial accident report which had to be sent by signal to the Air Ministry right away. As the Accident Prevention Officer for my home base, I was able to assist him complete the signal!
Johnny and I stood before the Wing Commander's desk and I noticed Johnny was beginning to sway. At this I suggested to the officer that Johnny was probably suffering from shock and could we perhaps have something to drink. I fancied a nice, strong cup of tea. Summoning a sour-looking airmen the officer sent him for water which arrived in two chipped, enamel mugs.
We understood that Upper Heyford was about to close for the weekend and our presence, the crashed aircraft to be looked after and the further fact that the Benson Oxford aircraft would be coming to pick up Johnny and I later, did not endear us to anyone there.
Many months after the prang and after I had moved on from Benson, I saw a copy of the Accident Investigation Report. This concluded that the aircraft had been improperly stored with 100 octane aviation fuel in the tanks and that this had "attacked" the bullet-proof inner lining of the tanks. A resultant thick, brown "goo" (I would have given it a somewhat rude appellation) passed to the carburetors, eventually blocking the jets and causing the engines to stop.
I have often thought that the aircraft was neither "run-up" nor air tested on that fateful morning before Johnny and I arrived to pick it up, the civilian groundcrew having been as anxious as ourselves to get away for the ensuing weekend.
It was absolutely criminal that this dereliction of duty occurred, including the fact that there was no electrical connection between the airscrew feathering buttons in the cockpit and the feathering system. Had I been able to feather the propellors I might have had the aircraft under better control and could have perhaps made a wheels down landing or, at least, a smoother bellylanding.
I never heard if there was any inquiry or possible disciplinary action at the Maintenance Unit concerned.
At least we survived and I am still here today to tell the tale!
Frederick Lacy, August 2000
Addendum: I recently received the following from Mike Packham, Mosquito Aircraft Museum, Salisbury Hall, London Colney, Herts:
"After reading this potentially harrowing account I have checked my records of all Mosquito aircraft. The PR.34 mentioned was PF657, a Percival-built aircraft and the accident date was July 29th 1947. The departure aerodrome was 51MU, Lichfield."
(Recollections by Frederick Lacy of a Mosquito collection in September 1947 that didn't go quite according to plan...
At the time I was instructing on Mossies at RAF Benson and my boss - the CFI - invited me to collect a brand new Mk 34 from a civilian Maintenance Unit in Staffordshire, about 15 minutes flying time away at a cruising speed of about 240 knots.
It was a Friday afternoon and I knew that I could pack up for the weekend on returning to Benson and drive home for the weekend to my wife, who was expecting a second child, and young son in Norfolk - some 120 miles away.
Johnny Bland elected to accompany me as navigator and we were duly delivered to the MU in the Station Oxford aircraft, arriving about 2pm. We went straight out to the aircraft having collected the necessary logbook and other paperwork from Air Traffic Control, where we were cleared to return to Benson.
The groundcrewman greeted us with the information that the aircraft had been air tested that morning, all was in order and there was no need to delay further by ground running. Accordingly I started up, taxied out immediately and took off for Benson.
Climbing away I remarked to Johnny on how pleasant it was to be flying a new aircraft - only five hours "on the clock" - which smelled just like a new car. The controls and levers shone, as did the instrument dials.
I had just levelled off at about 1800ft on course for home when an engine failed. I asked Johnny to change fuel tanks; as in standard practice we had taken off on the outer wing tanks and he duly switched to the inners. This engine failed to pick up and simultaneously the second engine failed. I yelled "Back to outers" but neither engine picked up.
I then pressed one of the airscrew feathering buttons - nothing happened and there was no click in my headset to indicate that there was an electrical connection.
At the same time, both propellers "ran away", that is to say they windmilled, creating tremendous drag and rendering the aircraft unmanageable below a speed of about 220 knots. This meant one thing only - an immediate forced landing.
As luck would have it I saw hangars ahead and realised we were heading for Upper Heyford airfield. Pushing the aircraft nose downwards I saw that we were heading straight for the hangars, across wind and the shortest width of the airfield. We were by now close to the ground and I did a 90 degree "daisy-cutting" turn so close that Johnny screamed in fear, on the assumption that the aircraft was about to "cartwheel" - resulting in our immediate death.
I was able to straighten the aircraft out a few feet above ground and made a good bellylanding. There was no question of or time to lower the undercarriage or any flap. To do so would have stalled us into the ground anyway.
The aircraft tore across the field toward a newly-laid tarmac runway. Unbeknown to me the surface of the runway was about 18" above ground level and we struck it at an angle. This tore the cockpit away from the fuselage and broke up the remainder of the aircraft except for the wings, engines and cockpit which slithered along for some distance.
The nose of the aircraft had dug into the earth, a good deal of which entered the cockpit through a large hole at the front, but not sufficiently to injure us both. We clambered out through the roof hatch, obviously much shaken.
Within moments a staff car arrived on the scene and a very angry Station Commander wanted to know what the hell we meant by "beating up" his airfield!
Mollified by our explanation we were driven to an office in one of the hangars where an ill-tempered Wing Commander struggled with the requisite initial accident report which had to be sent by signal to the Air Ministry right away. As the Accident Prevention Officer for my home base, I was able to assist him complete the signal!
Johnny and I stood before the Wing Commander's desk and I noticed Johnny was beginning to sway. At this I suggested to the officer that Johnny was probably suffering from shock and could we perhaps have something to drink. I fancied a nice, strong cup of tea. Summoning a sour-looking airmen the officer sent him for water which arrived in two chipped, enamel mugs.
We understood that Upper Heyford was about to close for the weekend and our presence, the crashed aircraft to be looked after and the further fact that the Benson Oxford aircraft would be coming to pick up Johnny and I later, did not endear us to anyone there.
Many months after the prang and after I had moved on from Benson, I saw a copy of the Accident Investigation Report. This concluded that the aircraft had been improperly stored with 100 octane aviation fuel in the tanks and that this had "attacked" the bullet-proof inner lining of the tanks. A resultant thick, brown "goo" (I would have given it a somewhat rude appellation) passed to the carburetors, eventually blocking the jets and causing the engines to stop.
I have often thought that the aircraft was neither "run-up" nor air tested on that fateful morning before Johnny and I arrived to pick it up, the civilian groundcrew having been as anxious as ourselves to get away for the ensuing weekend.
It was absolutely criminal that this dereliction of duty occurred, including the fact that there was no electrical connection between the airscrew feathering buttons in the cockpit and the feathering system. Had I been able to feather the propellors I might have had the aircraft under better control and could have perhaps made a wheels down landing or, at least, a smoother bellylanding.
I never heard if there was any inquiry or possible disciplinary action at the Maintenance Unit concerned.
At least we survived and I am still here today to tell the tale!
Frederick Lacy, August 2000
Addendum: I recently received the following from Mike Packham, Mosquito Aircraft Museum, Salisbury Hall, London Colney, Herts:
"After reading this potentially harrowing account I have checked my records of all Mosquito aircraft. The PR.34 mentioned was PF657, a Percival-built aircraft and the accident date was July 29th 1947. The departure aerodrome was 51MU, Lichfield."
(http://www.mossie.org/stories/Frederick_Lacy.htm)</t>
  </si>
  <si>
    <t>Hit by tractor while parked Benson 29.5.47 not repaired (Air Britain Serials) 29.05.47 8 OTU..RG179 Hit by tractor whilst parked at Benson aerodrome. (Mosquito Crash Log)</t>
  </si>
  <si>
    <t>29/05/1947 Mosquito TW231 of Telecommunications Flying Unit was hit by Lancaster NX618 while parked at Defford. (http://www.couplandbell.com/marg/crashes1946-49.htm) Taxied into by Lancaster 29.5.47 (Air Britain Serials) Fixed wings (Brian Fillery) 29.05.47 TFU. TW231 Hit by Lancaster NX618 whilst parked at Defford. (Mosquito Crash Log)</t>
  </si>
  <si>
    <t>Sold 29.4.47 for Turkey (Air Britain Serials)</t>
  </si>
  <si>
    <t>SOC 29.8.47 (Air Britain Serials)</t>
  </si>
  <si>
    <t>To R.Nor AF 29.8.47 (Air Britain Serials)</t>
  </si>
  <si>
    <t>SOC 29.5.47 (Air Britain Serials)</t>
  </si>
  <si>
    <t>Sold 29.9.47 (Air Britain Serials)</t>
  </si>
  <si>
    <t>Sold to Fairey for Turkish AF as '519' 29.9.47. Sold to Fairey 29.9.47 (Air Britain Serials)</t>
  </si>
  <si>
    <t>Was DM-C on 248 Squadron. (Mosquito) Was 519 on Turkish Air Force (Air Britain)</t>
  </si>
  <si>
    <t>Sold to Turkey Turkish AF as '513' 29.9.47 Sold to Turkey 29.9.47 (Air Britain Serials)</t>
  </si>
  <si>
    <t>Was 513 in Turkish Air Force. (Air Britain Serials)</t>
  </si>
  <si>
    <t>Sold to Turkey Turkish AF as '515' 29.9.47. Was N on 248 Squadron on 15 July 1944 (Squadron ORB) Sold to Turkey 29.9.47 (Air Britain Serials)</t>
  </si>
  <si>
    <t>Was DM-N on 248 Squadron. (Squadrons ORB) Was 515 on Turkish Air Force (Air Britain)</t>
  </si>
  <si>
    <t>Sold to Turkey Turkish AF as '505' 29.9.47 Sold to Turkey 29.9.47 (Air Britain Serials)</t>
  </si>
  <si>
    <t>Was 505 in Turkish Air Force. (Air Britain Serials)</t>
  </si>
  <si>
    <t>Max Aitken's personal aircraft when he commanded the Banff Wing. The letters 'MA - 01' where painted in Burgundy together with the burgundy prop nose cones. The serial code was HR366. The Mosquito was on No. 235 Squadrons charge sheet and serviced by 8235 Service Echelon. (Andy Bird) Sold to Turkey Turkish AF as '528' 29.9.47. Sold to Turkey 29.9.47 (Air Britain Serials)</t>
  </si>
  <si>
    <t>MA</t>
  </si>
  <si>
    <t>01</t>
  </si>
  <si>
    <t>Was MA-01 on 235 Squadron. (Mosquito Squadrons of the RAF)</t>
  </si>
  <si>
    <t>Overshot landing at Hullavington 30.9.47 (Air Britain Serials) 30.09.47 10 MU. NT586 Overshot on landing at Hullavington aerodrome. (Mosquito Crash Log)</t>
  </si>
  <si>
    <t>SOC 30.4.47 (Air Britain Serials)</t>
  </si>
  <si>
    <t>Mosquito CF Eastleigh</t>
  </si>
  <si>
    <t>Taken on strength at 418 Sqn. from No.19 Movements Unit, 15 June 1943; transferred to No.25 Squadron, 8 August 1943. TH-N at 418. Sold Turkish AF as '504' 30.8.47 Sold to Turkey 30.8.47 (Air Britain Serials)</t>
  </si>
  <si>
    <t>Was TH-N on 418 Squadron. (Hugh Halliday) Was 504 on Turkish Air Force (Air Britain)</t>
  </si>
  <si>
    <t>Served with 464 Sqn, under RAF control 9/43 to 24/4/44 Coded SB-C. Hit Bird on outward bound sortie, landed Thorney Is. Written Off. (Brian Fillery's website) ROYAL AIR FORCE: 2ND TACTICAL AIR FORCE, 1943-1945. Operation CLARION: widespread attacks on communications facilities throughout Germany by the Allied Air Forces. Low-level oblique aerial photograph taken by De Havilland Mosquito FB Mark VI, HP924 'SB-C' of No. 464 Squadron RAAF, flown by Flying Officers G Nunn and H L Mitchell, while attacking the railway station at Soltau, Germany, showing trains and locomotives under attack with bombs and cannon fire. Second World (Imperial War Museum Photo CL 2011) SOC 30.8.47 (Air Britain Serials)</t>
  </si>
  <si>
    <t>Was SB-C on 464 Squadron. (Brian Fillery) Was EG-T on 464 Squadron. (Mosquito Squadrons of the RAF)</t>
  </si>
  <si>
    <t>This Mosquito was in the first wave on Amiens raid, but aborted bomb run because the port engine seized (a/c returned safely). The crew were F/L Hanafin &amp; P/O Redgrve, both RAF. SOC 30.8.47 (Air Britain Serials) EG-Q on the Amiens raid (Ducellier)</t>
  </si>
  <si>
    <t>Was EG-Q on 487 Squadron. (Baker Log Book - http://www.mossie.org/forum/read.php?1,4018 - Baker's regular aircraft.)</t>
  </si>
  <si>
    <t>SOC 30.8.47 (Air Britain Serials)</t>
  </si>
  <si>
    <t>Was P3-B on 692 Squadron. (Mosquito)</t>
  </si>
  <si>
    <t>Served with 464 Sqn, under RAF control. (Brian Fillery's website) SOC 30.8.47 (Air Britain Serials)</t>
  </si>
  <si>
    <t>Was SB-S on 464 Squadron. (Mosquito Squadrons of the RAF)</t>
  </si>
  <si>
    <t>Was -O on 333 Squadron. (ORB) Mosquito Squadrons of the RAF says this was Q and K</t>
  </si>
  <si>
    <t>Was SM-K on 305 Squadron. (Original Order of Battle Document for 305 Sqn 20/21-2-1945)</t>
  </si>
  <si>
    <t>To 6494M 30.12.47 (Air Britain Serials)</t>
  </si>
  <si>
    <t>Served with 456 Sqn 02/44 to 12/44, coded RX-M under RAF control. Returned to RAF. (Brian Fillery's website) SOC 30.1.47 (Air Britain Serials)</t>
  </si>
  <si>
    <t>Was RX -M on 456 Squadron. ()</t>
  </si>
  <si>
    <t>West Raynham</t>
  </si>
  <si>
    <t>SOC 30.1.47 (Air Britain Serials)</t>
  </si>
  <si>
    <t>Was ZJ -F on 96 Squadron. (Mosquito Squadrons of the RAF)</t>
  </si>
  <si>
    <t>Wickenby</t>
  </si>
  <si>
    <t>Was 6T-H on 608 Squadron. (Mosquito)</t>
  </si>
  <si>
    <t>Was RA-Y on 410 Squadron. (de Havilland Mosquito)</t>
  </si>
  <si>
    <t>Was RA-T on 410 Squadron. (Mosquito Squadrons of the RAF)</t>
  </si>
  <si>
    <t>Was KP -F on 409 Squadron. (Bill Walker)</t>
  </si>
  <si>
    <t>SOC 30.1.47 (Air Britain Serials) A.I. trials at FIU.</t>
  </si>
  <si>
    <t>Last year I came across an intresting picture of Mosquito B XVI MM133 W?-D (WI-D ?) in the Dutch book "Nederlandse Militaire Luchtvaart in beeld deel 2 (1945-1978)". The text describes it as being delivered to 320 Sqn on 31 july 1947 (at Twente airport), which was suppossed to be eqquiped with Mosquito's (which never happened). It is also mentioned in the text that it was at Gilze-Rijen airport in 1978 and was used in the movie "Soldaat van Oranje" (Soldier of Orange). This is most likely a mixup with Mosquito FB Mk.6 TA122, currently preserved at the De Havilland Aircraft Museum, Salisbury Hall. (Pleun Punt on www.mossie.org) B.XVI MM133 served with 69 Squadron before passing to the Royal Netherlands Air Force on July 30th 1947. The code letters allocated to 69 Squadron were 'WI' which obviously tallies with the details in your photograph. MM133 served with 627 and 692 Squadrons during the war and with 180 and 69 Squadrons post-war. I have no idea as to MM133's eventual fate (it may have been used as an instructional airframe prior to being scrapped) but have no record of its existence today. The Mosquito featured in 'Soldaat van Orange' was T.3 RR299/G-ASKH which was then owned by Hawker Siddeley Aviation (later British Aerospace). RR299 was flown from Duxford for the filming by Hatfield based test pilot Ron Clear. I regret not to be of more assistance to you on this one. Regards, IAN THIRSK MM133 was placed with 151 Repair Unit at Luneberg, 28/6/47 and struck off charge there. It moved to the Royal Netherlands Air Force School of Technical Training 30/7/47 as components only. (Mike Packham on www.mossie.org) To R.Neth AF 30.7.47 (Air Britain Serials) Mosquito Squadrons of the RAF has a picture of this aircraft with severe damage to the tail surfaces incurred on 24 March 1945.</t>
  </si>
  <si>
    <t>WI</t>
  </si>
  <si>
    <t>Was WI-D on 69 Squadron. (Pleun Punt on www.mossie.org) Was P3-D on 692 Squadron (Mosquito)</t>
  </si>
  <si>
    <t>SOC 30.7.47 (Air Britain Serials)</t>
  </si>
  <si>
    <t>To Armee de l'Air 30.7.47 (Air Britain Serials)</t>
  </si>
  <si>
    <t>Sold to Turkey Turkish AF as '461' 30.6.47. Sold to Turkey 30.6.47 (Air Britain Serials)</t>
  </si>
  <si>
    <t>Was 461 in Turkish Air Force. (Air Britain Serials)</t>
  </si>
  <si>
    <t>To Armee de l'Air 30.5.47 (Air Britain Serials)</t>
  </si>
  <si>
    <t>SOC 30.10.47 (Air Britain Serials)</t>
  </si>
  <si>
    <t>SOC 30.9.47 (Air Britain Serials)</t>
  </si>
  <si>
    <t>Was -N on 192 Squadron. (Mosquito Squadrons of the RAF)</t>
  </si>
  <si>
    <t>Was AZ-K on 627 Squadron. (Mosquito Squadrons of the RAF)</t>
  </si>
  <si>
    <t>5 Gp Film Unit</t>
  </si>
  <si>
    <t>Was UP-Q on 4 Squadron. (Mosquito Squadrons of the RAF)</t>
  </si>
  <si>
    <t>Was VA-A on 125 Squadron. (Mosquito Squadrons of the RAF) Was O on 504 Squadron (Mosquito Squadrons of the RAF)</t>
  </si>
  <si>
    <t>Was F, with a red tail and a "Flying Lady" motif, in American service, with USAAF markings painted over former RAF symbols - seen in "The Mosquito", a post-war de Havilland film. SOC 30.9.47 (Air Britain Serials) To judge by the nose art on an A-26 survivor, the motif on this Mosquito is the same as "Sugarland Express". Certainly the pinup girl is the same. However, the name of the aircraft (and presumably also the girl) is Pamela (http://www.ww2color.com/nennius/webapps/slides/slides.php?action=update&amp;primary_key=00124)</t>
  </si>
  <si>
    <t>Was -F on USAAF Squadron. (Mosquito Squadrons of the RAF)</t>
  </si>
  <si>
    <t>Overshot during single-engined landing and hit obstruction u/c collapsed Wahn 31.1.47 (Air Britain Serials)</t>
  </si>
  <si>
    <t>Was 8K-D on 571 Squadron. (571 Mosquito Squadron)</t>
  </si>
  <si>
    <t>Overshot landing Shepherds Grove 31.7.47 not repaired (Air Britain Serials)</t>
  </si>
  <si>
    <t>Swung on take-off and hit ditch Mingaladon 31.5.47 (Air Britain Serials)</t>
  </si>
  <si>
    <t>SOC 31.12.47 (Air Britain Serials)</t>
  </si>
  <si>
    <t>To Armee de l'Air 31.12.47 (Air Britain Serials)</t>
  </si>
  <si>
    <t>SOC 31.1.47 (Air Britain Serials)</t>
  </si>
  <si>
    <t>SOC 31.7.47 (Air Britain Serials)</t>
  </si>
  <si>
    <t>Was KP-S on 409 Squadron. (Bill Walker)</t>
  </si>
  <si>
    <t>Manston</t>
  </si>
  <si>
    <t>N.Creake</t>
  </si>
  <si>
    <t>Was 6T-G on 608 Squadron. (Mosquito)</t>
  </si>
  <si>
    <t>(RN)</t>
  </si>
  <si>
    <t>Wast NT361/G EW-D on 307 squadron, indicating the need for a 24-hour guard due to secret equipment. SOC 31.7.47 (Air Britain Serials)</t>
  </si>
  <si>
    <t>Was EW-D on 307 Squadron. (photo)</t>
  </si>
  <si>
    <t>SOC 31.7.47 (Air Britain Serials)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</si>
  <si>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Was N on 540 Squadron. (Mosquito Squadrons of the RAF)</t>
  </si>
  <si>
    <t>to USAAF as 43-34954 SOC 31.7.47 (Air Britain Serials)</t>
  </si>
  <si>
    <t>R.Nor AF 31.7.47 (Air Britain Serials)</t>
  </si>
  <si>
    <t>To 6153M 24.10.46 Allocated to RN but SOC 31.7.47 (Air Britain Serials)</t>
  </si>
  <si>
    <t>Was HS-G on 109 Squadron. (Original logbook transcribed at http://www.mossie.org/forum/read.php?1,4052,page=2)</t>
  </si>
  <si>
    <t>SOC 31.5.47 (Air Britain Serials)</t>
  </si>
  <si>
    <t>SOC 31.10.47 (Air Britain Serials)</t>
  </si>
  <si>
    <t>To 6594M 8.48 (Air Britain Serials)</t>
  </si>
  <si>
    <t>Scrapped Gosport by 12.48 (Air Britain Serials)</t>
  </si>
  <si>
    <t>Built as F.B.40. Delivered during October 1945. Final disposition: to storage, March 1948. (Beaufort, Beaufighter and Mosquito in Australian Service, Stewart Wilson, 1990) Rtp .47 (Air Britain Serials)</t>
  </si>
  <si>
    <t>Built as F.B.40. Delivered during May 1945. Final disposition: struck off charge, September 1948. (Beaufort, Beaufighter and Mosquito in Australian Service, Stewart Wilson, 1990) To DAP for disposal .49 (Air Britain Serials) rashed on landing. on Morotai island, between Borneo and New Guinea, Indonesia (MIAS).</t>
  </si>
  <si>
    <t>SOC 1.12.48 (Air Britain Serials)</t>
  </si>
  <si>
    <t>Was UP-F on 605 Squadron. (Mosquito Squadrons of the RAF)</t>
  </si>
  <si>
    <t>To 6498M 2.4.48 (Air Britain Serials)</t>
  </si>
  <si>
    <t>Mainplane fell off in half roll caught fire and crashed into sea 3.6.48 (Air Britain Serials)</t>
  </si>
  <si>
    <t>SOC 3.7.48 (Air Britain Serials)</t>
  </si>
  <si>
    <t>SOC 3.6.48 (Air Britain Serials)</t>
  </si>
  <si>
    <t>SS 3.3.48 (Air Britain Serials)</t>
  </si>
  <si>
    <t>SOC 3.3.48 (Air Britain Serials)</t>
  </si>
  <si>
    <t>34 Wing</t>
  </si>
  <si>
    <t>Was 12 on 34 Wing . (photo)</t>
  </si>
  <si>
    <t>To R.Nor AF 3.5.48 (Air Britain Serials)</t>
  </si>
  <si>
    <t>Sold to DH 3.9.48 (Air Britain Serials)</t>
  </si>
  <si>
    <t>Flew into ground out of cloud 1m E of West Malling 4.9.48 DBR (Air Britain Serials) 04.09.48 29 Sqn. RL192 Dived into ground one mile east of West Mailing aerodrome while in circuit, killing two. (Mosquito Crash Log)</t>
  </si>
  <si>
    <t>To Armee de l'Air 4.2.48 (Air Britain Serials)</t>
  </si>
  <si>
    <t>Flew into hill at night 3m NNW of Driffield 5.12.48 cause not known (Air Britain Serials) 05.12.48 204 AFS. RS698 Flew into hill at night three miles NNW of Driffield, killing two, (Mosquito Crash Log)</t>
  </si>
  <si>
    <t>SS 5.8.48 (Air Britain Serials)</t>
  </si>
  <si>
    <t>Was M5-F on 128 Squadron. (Mosquito Squadrons of the RAF)</t>
  </si>
  <si>
    <t>Was TW -M on 141 Squadron. (Original 141 Squadron order of Battle for 2 May 1945, reproduced in Mike Allen's 'Pursuit Through Darkened Skies.')</t>
  </si>
  <si>
    <t>Was 8K-W on 571 Squadron. (Mosquito Squadrons of the RAF)</t>
  </si>
  <si>
    <t>Was VO-C on 98 Squadron. (Mosquito Squadrons of the RAF) Was 8K-C on 571 Squadron (571 Mosquito Bomber Squadron)</t>
  </si>
  <si>
    <t>X (and A)</t>
  </si>
  <si>
    <t>Was M5-X (and A) on 128 Squadron. (Mosquito)</t>
  </si>
  <si>
    <t>Was A on 128 Squadron (The Mossie Number 25) SS 5.8.48 (Air Britain Serials)</t>
  </si>
  <si>
    <t>Was M5-A on 128 Squadron. (The Mossie Number 25)</t>
  </si>
  <si>
    <t>Was FK-K on 219 Squadron. (Mosquito Squadrons of the RAF)</t>
  </si>
  <si>
    <t>Was FK-P on 219 Squadron. (Mosquito Squadrons of the RAF)</t>
  </si>
  <si>
    <t>Was M5-Y on 128 Squadron. (Mosquito)</t>
  </si>
  <si>
    <t>Was HU-B on 406 Squadron. (Mosquito Squadrons of the RAF)</t>
  </si>
  <si>
    <t>Was VY-B on 85 Squadron. (Mosquito Aces of World War 2)</t>
  </si>
  <si>
    <t>Sold to DH 5.8.48 (Air Britain Serials)</t>
  </si>
  <si>
    <t>SOC 5.2.48 (Air Britain Serials)</t>
  </si>
  <si>
    <t>To Belgian AF 5.2.48 as MA-5/B2-E (Air Britain Serials)</t>
  </si>
  <si>
    <t>To Belgian AF 5.2.48 as MA-6/B2-F (Air Britain Serials)</t>
  </si>
  <si>
    <t>G-AIRT smuggled to Israel 5.7.48 (Air Britain Serials)</t>
  </si>
  <si>
    <t>Sold to DH 6.7.48 (Air Britain Serials)</t>
  </si>
  <si>
    <t>Sold to DH 5.7.48 (Air Britain Serials)</t>
  </si>
  <si>
    <t>SS 5.5.48 (Air Britain Serials)</t>
  </si>
  <si>
    <t>SS 5.9.48 (Air Britain Serials)</t>
  </si>
  <si>
    <t>Engine cut on take-off crash-landed Cosford 6.12.48 (Air Britain Serials) 06.12.48 9 MU. RG295 Engine cut on takeoff from Cosford. (Mosquito Crash Log)</t>
  </si>
  <si>
    <t>Dived into ground while low flying 11m W of Woolfox Lodge 6.2.48 (Air Britain Serials) 06.02.48 204 AFS. TE590 Flew into ground one and a half miles west of Woolfox Lodge airfield whilst low flying in bad visibility, killing two. (Mosquito Crash Log)</t>
  </si>
  <si>
    <t>Crashed on take-off Wahn 8.6.48 (Air Britain Serials)</t>
  </si>
  <si>
    <t>Another source says 5.5.48 06/05/1948 Mosquito HJ991 of CFS hit a tree in Batsford Park while overshooting at Moreton-in-Marsh. F/Lt Gordon Hampton and F/Lt T Fletcher were injured. (http://www.couplandbell.com/marg/crashes1946-49.htm) Hit tree on overshoot 2m NW of Moreton-in-Marsh 6.5.48 (Air Britain Serials) 06.05.48 CFS. HJ991 Crashed on overshoot two miles NW of Moreton-in-the-Marsh. (Mosquito Crash Log)</t>
  </si>
  <si>
    <t>Caught fire in hangar West Raynham 6.9.48 (Air Britain Serials)</t>
  </si>
  <si>
    <t>Hatfield/Chester</t>
  </si>
  <si>
    <t>RCAF (Air Britain Serials)  First date: 22 February 1945 - Taken on strength by No. 1 Air Command Category B damage on 1 April 1945, while being operated by No. 124 (Ferry) Squadron.  Temporary repairs, including engine change, performed at accident site to permit ferrying to Trenton.  To No. 6 Repair Depot on 23 April 1945 for repairs.  Pending disposal from 17 January 1947, in storage at No. 6 Repair Depot.  Allocated to workshop reserve at No. 6 Repair Depot on 1 March 1947 for test and experimental purposes.  Pending disposal again in April 1947. last date: 6 January 1948 - Struck off, to War Assets Corporation for disposal. (http://www.ody.ca/~bwalker/RCAF_JX579_KA232.html)</t>
  </si>
  <si>
    <t>To Armee de l'Air 6.4.48 (Air Britain Serials)</t>
  </si>
  <si>
    <t>SOC 6.4.48 (Air Britain Serials) 08.03.48 9MU. VL731 Crashed in force-landing at Cosford. (Mosquito Crash Log)</t>
  </si>
  <si>
    <t>Sold to DH 6.8.48 (Air Britain Serials)</t>
  </si>
  <si>
    <t>Sold to DH 6.2.48 (Air Britain Serials)</t>
  </si>
  <si>
    <t>SOC 8.1.48 (Air Britain Serials)</t>
  </si>
  <si>
    <t>Crashed after wings folded in flight Weston-super-Mare 7.7.48 (Air Britain Serials) 07.07.48 ATDU. TW284 Broke up rolling at low altitude at Weston-Super-Mare, killing two. (Mosquito Crash Log)</t>
  </si>
  <si>
    <t>Flew into sea during night bombing exercise 1m N of Heligoland 7.10.48 (Air Britain Serials)</t>
  </si>
  <si>
    <t>Served with 464 Sqn, under RAF control 1/45 Coded SB-C. (Brian Fillery's website) To Armee de l'Air 7.4.48 (Air Britain Serials)</t>
  </si>
  <si>
    <t>Was SB-C on 464 Squadron. (Brian Fillery)</t>
  </si>
  <si>
    <t>To Armee de l'Air 7.4.48 (Air Britain Serials)</t>
  </si>
  <si>
    <t>SOC 7.12.48 (Air Britain Serials)</t>
  </si>
  <si>
    <t>SOC 7.2.48 (Air Britain Serials)</t>
  </si>
  <si>
    <t>U/c collapsed on landing Leeming 8.4.48 not repaired SS 21.2.49 (Air Britain Serials) 08.04.48 228 OCU. TA585 Undercarriage collapsed on landing at Leeming aerodrome. (Mosquito Crash Log)</t>
  </si>
  <si>
    <t>Bellylanded at Ternhill 8.12.48 DBR (Air Britain Serials) 08.12.48 27 MU. VT584 Belly-landed at Ternhill. (Mosquito Crash Log)</t>
  </si>
  <si>
    <t>Both engines shut down in error crashed on boundary of West Malling 8.3.48 (Air Britain Serials) 08.03.48 85 Sqn. RL147 Wrong propellor feathered during single-engine training, aircraft crashed on perimeter at West Mailing. (Mosquito Crash Log)</t>
  </si>
  <si>
    <t>Was TW-H on 141 Squadron. (Mosquito Squadrons of the RAF)</t>
  </si>
  <si>
    <t>Crashed on landing Leeming 8.3.48 (Air Britain Serials) 08.03.48 228 OCU. TA523 Crashed on landing at Leeming. (Mosquito Crash Log)</t>
  </si>
  <si>
    <t>Swung on take-off and u/c collapsed West Malling 8.3.48 DBR (Air Britain Serials) 08.03.48 29Sqn. RL122 Crashed on take-off at West Mailing. (Mosquito Crash Log)</t>
  </si>
  <si>
    <t>Crashed on overshoot Farnborough 8.10.48 (Air Britain Serials) 08.10.48 ETPS. VP342 Crashed on overshoot at Farnborough. (Mosquito Crash Log)</t>
  </si>
  <si>
    <t>SOC 8.4.48 (Air Britain Serials)</t>
  </si>
  <si>
    <t>SS 8.7.48 (Air Britain Serials)</t>
  </si>
  <si>
    <t>SS 8.7.48 (Air Britain Serials) To USAAF NWAfrica, later to RAF M.A.C. Involved in an accident in March 1945: 450302 Mosquito XVI MM764 416NFS 12th AF Ground Looped on Take Off 3 Bruton, Quenton H ITA Pisa (http://www.aviationarchaeology.com/src/AARmonthly/Mar1945O.htm)</t>
  </si>
  <si>
    <t>Was O5 -C on BSDU Squadron. ()</t>
  </si>
  <si>
    <t>Was P3-P on 692 Squadron. (Mosquito Squadrons of the RAF)</t>
  </si>
  <si>
    <t>Was VA-H on 125 Squadron. (Mosquito Aces of World War 2)</t>
  </si>
  <si>
    <t>Was RA-A on 410 Squadron. (Mosquito Squadrons of the RAF)</t>
  </si>
  <si>
    <t>Was EW-N on 307 Squadron. (Mosquito Squadrons of the RAF)</t>
  </si>
  <si>
    <t>Was 3P -A on 515 Squadron. ()</t>
  </si>
  <si>
    <t>Was FK-F on 219 Squadron. (Mosquito Squadrons of the RAF)</t>
  </si>
  <si>
    <t>Was FK-O on 219 Squadron. (Mosquito Squadrons of the RAF)</t>
  </si>
  <si>
    <t>Y and P</t>
  </si>
  <si>
    <t>Was HU-Y and P on 406 Squadron. (Mosquito Squadrons of the RAF)</t>
  </si>
  <si>
    <t>Was S on 488 Squadron (photo in 2nd edition of 2nd TAF). SS 8.7.48 (Air Britain Serials)</t>
  </si>
  <si>
    <t>Was ME -S on 488 Squadron. ()</t>
  </si>
  <si>
    <t>Was HB-B on 239 Squadron. ()</t>
  </si>
  <si>
    <t>Was DZ-C on 151 Squadron. (Mosquito Squadrons of the RAF)</t>
  </si>
  <si>
    <t>J-bar/B-bar/F/K-bar</t>
  </si>
  <si>
    <t>Was GB-J-bar/B-bar/F/K-bar on 105 Squadron. (Mosquito Thunder)</t>
  </si>
  <si>
    <t>SOC 8.7.48 (Air Britain Serials)</t>
  </si>
  <si>
    <t>Photo in the Mosquito Crash Log says this was V on 488 Squadron. SS 8.7.48 (Air Britain Serials)</t>
  </si>
  <si>
    <t>Was ME -V on 488 Squadron. (Mosquito Crash Log Photo)</t>
  </si>
  <si>
    <t>Assigned to the Mixed Reconnaissance / Night Fighter I/20 Lorraine Group. To Armee de l'Air 8.7.48 (Air Britain Serials)</t>
  </si>
  <si>
    <t>SOC 8.6.48 (Air Britain Serials)</t>
  </si>
  <si>
    <t>SOC 8.3.48 (Air Britain Serials)</t>
  </si>
  <si>
    <t>SOC 8.3.48 (Air Britain Serials) 450305 Mosquito XVI NS561 654BS 25BG 376 8 Take Off Accident, Category 3 damage, Evans, James C ENG Watton/Sta 376 (http://www.aviationarchaeology.com/src/AARmonthly/Mar1945O.htm)</t>
  </si>
  <si>
    <t>Swung on take-off and u/c collapsed Wahn 9.8.48 (Air Britain Serials)</t>
  </si>
  <si>
    <t>440611 SHOENHAIR, ROBERT D MOSQUITO MM-346 WATTON, UK 802 RCN (Thomas Ensminger) Port engine failed on test flight crashed 1m from Stretton 9.12.48 (Air Britain Serials)</t>
  </si>
  <si>
    <t>Skidded on landing swung to avoid overshoot and u/c collapsed Andover 9.12.48 (Air Britain Serials) 09.12.48 27 MU. PF61O Crashed on landing at Andover. (Mosquito Crash Log)</t>
  </si>
  <si>
    <t>U/c collapsed on landing Istres France 9.1.48 (Air Britain Serials)</t>
  </si>
  <si>
    <t>U/c collapsed landing Thorney Island 9.3.48 (Air Britain Serials)</t>
  </si>
  <si>
    <t>Flt Lt Bill Warwick died following a serious crash on September 9th 1948 while piloting the above Mosquito, at Brindley Heath in Staffs - fuel starvation on both engines was the cause it seems, probably pilot error - the same error thought to have caused Guy Gibson's similarly fatal crash in a Mossie in 1944. RK945 was at, or on its way to, 51MU at nearby Lichfield (Anthony Harrison on Mossie.org forum) Engine cut lost height and crashlanded Brindley Heath Staffs. 9.9.48 DBF (Air Britain Serials) To Vickers, Wisley, 08-12/45 09.09.48 51 MU. RK945 Crashed in force-landing at Brindley Head, Staffs, after engine cutout, killing one. (Mosquito Crash Log)</t>
  </si>
  <si>
    <t>Flew into ground after night take-off Cottesmore 9.2.48 (Air Britain Serials) 09.02.48 204 AFS. TA546 Flew into ground at Cottesmore after night takeoff, killing two. (Mosquito Crash Log)</t>
  </si>
  <si>
    <t>Sold to DH 9.8.48 (Air Britain Serials)</t>
  </si>
  <si>
    <t>Sold to DH 9.8.48 for Sweden (Air Britain Serials)</t>
  </si>
  <si>
    <t>Was RS -E on 157 Squadron. (Night Flyer)</t>
  </si>
  <si>
    <t>To Belgian AF 9.2.48 as MA-7/ND-A (Air Britain Serials)</t>
  </si>
  <si>
    <t>6347M NTU To 6571M 9.7.48 (Air Britain Serials)</t>
  </si>
  <si>
    <t>Was HU-G on 404 Squadron. (Mosquito Squadrons of the RAF)</t>
  </si>
  <si>
    <t>To Armee de l'Air 9.3.48 (Air Britain Serials)</t>
  </si>
  <si>
    <t>SS 9.3.48 (Air Britain Serials)</t>
  </si>
  <si>
    <t xml:space="preserve">HU </t>
  </si>
  <si>
    <t>Was HU -J on 406 Squadron. ()</t>
  </si>
  <si>
    <t>To 6587M 9.9.48 (Air Britain Serials)</t>
  </si>
  <si>
    <t>Lost height on single-engined approach crashlanded and hit bank Hucknall 10.4.48 DBF (Air Britain Serials) 10.04.48 504 Sqn. RK933 Crashed on practice overshoot at Moorgrn, near Hucknall, killing two. (Mosquito Crash Log)</t>
  </si>
  <si>
    <t>Abandoned take-off and overshot Leeming 13.5.48 DBR (Air Britain Serials) 13.05.48 228 OCU. TV975 Crashed when take-off aborted from Leeming aerodrome. (Mosquito Crash Log)</t>
  </si>
  <si>
    <t>SOC 10.4.48 (Air Britain Serials) 06.11.45 105 Sqn. MM223 Suffered engine failure after take-off, aircraft belly-landed in a field at Ramsey St. Mary, Hunts. (Mosquito Crash Log)</t>
  </si>
  <si>
    <t>Was M5-S on 128 Squadron. (Mosquito)</t>
  </si>
  <si>
    <t>Sold to DH 10.8.48 (Air Britain Serials)</t>
  </si>
  <si>
    <t>Was RS -D on 157 Squadron. ()</t>
  </si>
  <si>
    <t>Sold to DH 10.8.48 for Sweden (Air Britain Serials)</t>
  </si>
  <si>
    <t>SOC 10.12.48 (Air Britain Serials)</t>
  </si>
  <si>
    <t>SOC 10.3.48 (Air Britain Serials)</t>
  </si>
  <si>
    <t>Was O on 544 Squadron. (Mosquito Squadrons of the RAF)</t>
  </si>
  <si>
    <t>SS 10.3.48 (Air Britain Serials)</t>
  </si>
  <si>
    <t>SOC 10.5.48 (Air Britain Serials)</t>
  </si>
  <si>
    <t>Was SM-G on 305 Squadron (http://www.polishsquadronsremembered.com/)</t>
  </si>
  <si>
    <t>Swung to avoid overshoot and u/c collapsed Shawbury 11.8.48 (Air Britain Serials) 11.08.48 98 Sqn. PF607 Undercarriage collapsed on landing at Shawbury. (Mosquito Crash Log)</t>
  </si>
  <si>
    <t>Was VO-R on 98 Squadron. (http://www.rafjever.org/98squadhistory3.htm)</t>
  </si>
  <si>
    <t>http://aviationarchaeology.com/src/AARmonthly/Mar1945O.htm says this aircraft was involved in a Category 3 accident after ground looping on takeoff with the 416th NFS of the 12th Air Force in Pisa, Italy, pilot Bruton, Quenton H on 4 March 1945. SOC 11.8.48 (Air Britain Serials)</t>
  </si>
  <si>
    <t>SS 11.8.48 (Air Britain Serials)</t>
  </si>
  <si>
    <t>Was VA-Q on 125 Squadron. (Mosquito Squadrons of the RAF)</t>
  </si>
  <si>
    <t>Served with 456 Sqn as RX-K under RAF control 12/44 to 15/06/45 as Sqn disbanded. Back to RAF. (Brian Fillery's website) SS 11.8.48 (Air Britain Serials)</t>
  </si>
  <si>
    <t>Was RX-K on 456 Squadron. (Brian Fillery)</t>
  </si>
  <si>
    <t>Was RX-L on 456 Squadron. (Mosquito Aces of World War 2)</t>
  </si>
  <si>
    <t>Was RA-G on 410 Squadron. (Mosquito Squadrons of the RAF)</t>
  </si>
  <si>
    <t>Was EW-J on 307 Squadron. (www.ww2images.com)</t>
  </si>
  <si>
    <t>Was EW-G on 307 Squadron. (Mosquito Squadrons of the RAF)</t>
  </si>
  <si>
    <t>Was DZ-W on 151 Squadron. (Mosquito Squadrons of the RAF)</t>
  </si>
  <si>
    <t>Was WM-O on 68 Squadron. (Mosquito Squadrons of the RAF)</t>
  </si>
  <si>
    <t>Was ZK-L on 25 Squadron. (Mosquito Aces of World War 2)</t>
  </si>
  <si>
    <t>Served with 456 Sqn as RX-P under RAF control 12/44 to 15/06/45 as Sqn disbanded. Back to RAF. (Brian Fillery's website) SOC 11.2.48 (Air Britain Serials)</t>
  </si>
  <si>
    <t>Was RX-P on 456 Squadron. (Brian Fillery)</t>
  </si>
  <si>
    <t>SOC 11.2.48 (Air Britain Serials)</t>
  </si>
  <si>
    <t>SOC 11.7.48 (Air Britain Serials)</t>
  </si>
  <si>
    <t>SOC 11.6.48 (Air Britain Serials)</t>
  </si>
  <si>
    <t>SOC 11.3.48 (Air Britain Serials)</t>
  </si>
  <si>
    <t>Was P3-J on 692 Squadron. (Mosquito)</t>
  </si>
  <si>
    <t>Served with 456 Sqn as RX-Y under RAF control 12/44 to 15/06/45 as Sqn disbanded. Back to RAF. (Brian Fillery's website) SOC 11.3.48 (Air Britain Serials)</t>
  </si>
  <si>
    <t>Was RX-Y on 456 Squadron. (Mosquito Squadrons of the RAF)</t>
  </si>
  <si>
    <t>Was HU-G on 406 Squadron. (Mosquito Squadrons of the RAF)</t>
  </si>
  <si>
    <t>SOC 11.10.48 (Air Britain Serials)</t>
  </si>
  <si>
    <t>12/02/1948 Mosquito VT594 of CFS crash landed during practice overshoot at Moreton-in-Marsh. There were no casualties. (http://www.couplandbell.com/marg/crashes1946-49.htm) Crashlanded during practice overshoot Moreton-in-Marsh 12.2.48 (Air Britain Serials) 12.02.48 CFS. VT594 Crash-landed at Moreton-in-the-Marsh during practice overshoot. (Mosquito Crash Log)</t>
  </si>
  <si>
    <t>To 6500M 12.4.48 (Air Britain Serials)</t>
  </si>
  <si>
    <t>SOC 12.3.48 (Air Britain Serials)</t>
  </si>
  <si>
    <t>Sold 12.3.48 (Air Britain Serials)</t>
  </si>
  <si>
    <t>Was DM-S on 248 Squadron. (Photo in A Separate Little War)</t>
  </si>
  <si>
    <t>May have been: Jimmy McCairns was born in Reford to American parents and was educated at Retford Grammar School, North Nottinghamshire.He continued flying after the war again with No 616 (South Yorkshire) Squadron which had been reformed again as a RAuxAF squadron but was killed in 1948 whilst night flying out of Finningley in a Mosquito NF30.He lies in Retford Cemetery, his account of his war largely untold,although his widow did give his fellow pilot, Hugh Verity access to his notes which appear in Verity's excellent account "We landed by Mooonlight" one account of the RAF's clandestine operations. (http://www.ww2talk.com/forum/prisoners-war/11025-sgt-ken-fenton-139-squadron-pow-1st-july-1941-a.html) The Times Monday, Jun 14, 1948 reported:
"A Mosquito aircraft of 616 South Yorkshire Squadron Royal Auxiliary Air Force, crashed and burst into flames a mile east of Finningley RAF Station to-day when on a local flight. The pilot Flying Officer J A McCairns DFM MM who lived near Bawtry, and a serving airman whose next-of-kin are not yet notified, were killed. The ground crews heard one of the engines making an unusual noise and saw the aircraft bank round the airport and nose-dive to the ground"
The Times, Tuesday, Jun 15, 1948
"The second man killed when a Mosquito aircraft crashed near Finningley RAF Station Yorkshire, on Saturday was stated yesterday to be AC2 E Shaw. The other victim was the pilot, Flying Officer J A McCairns"
From: http://www.forcesmemorial.org.uk/
Surname McCAIRNS
Forenames/Initials JAMES ATTERBY
Rank Fg Off
Service Royal Air Force
Service Number 91315
Station RAF Finningley
Decorations DFC &amp; 2 BARS, MM
Place of Birth/Home Town NIAGRA FALLS, USA.
Date of Birth 21 September 1919
Age 28
Date of Death 13 June 1948
Cemetery Name EAST RETFORD
Cemetery Address NOTTS.
Grave Section CC
Grave Number 81
Included on Armed Forces Memorial Yes
Included on Roll of Honour Yes
Surname SHAW
Forenames/Initials EDWARD
Rank AC2
Service Royal Air Force
Service Number 2321296
Station RAF Finningley
Place of Birth/Home Town Newcastle upon Tyne
Date of Birth 16 July 1928
Age 19
Date of Death 13 June 1948
Cemetery Name DIPTON
Cemetery Address NEWCASTLE ON TYNE CO. DURHAM
Included on Armed Forces Memorial Yes
Included on Roll of Honour Yes
Although his hometown is listed as Niagara Falls, McCairns was actually British. His father was an engineer working in the US at the time of his birth.
His time on 161 Sqn is beautifully told in "We Landed by Moonlight" by Hugh Verity.
(http://www.rafcommands.com/forum/showthread.php?p=3103&amp;highlight=Mosquito#post3103)
(http://www.rafcommands.com/forum/showthread.php?p=3103&amp;highlight=Mosquito#post3103) Engine cut control lost at low altitude dived into ground nr Finningley 13.6.48 (Air Britain Serials) 13.06.48 616 Sqn. NT423 Dived into ground near Finningley after engine failed, killing two. (Mosquito Crash Log)</t>
  </si>
  <si>
    <t>Was HU-Y on 406 Squadron. (Mosquito Squadrons of the RAF) Was RAW-J on 616 Squadron (Mosquito Squadrons of the RAF)</t>
  </si>
  <si>
    <t>Caught fire on take-off and crashed Hucknall 13.3.48 (Air Britain Serials) 13.03.48 504 Sqn. VP345 Caught fire on take-off and crashed at Hucknali, killing two. (Mosquito Crash Log)</t>
  </si>
  <si>
    <t>Collided with VT612 and spun into ground nr West Malling 13.9.48 (Air Britain Serials) 13.09.48 25 Sqn. RL117 Collided with VT612 in formation and spun into ground near West Mailing, killing two. (Mosquito Crash Log)</t>
  </si>
  <si>
    <t>From Colin Cummings 'Final Landings' volume:
"14 Jan 48, NT552 Mosquito NF30, 44MU, RAF Shawbury, 1 killed
The aircraft was on a ferry flight and on final approach to land, the port wing dropped, the aircraft yawed to port and dived steeply into the ground. The port wing struck first and the aircraft cartwheeled and disintegrated. It is suspected that the port engine did not pick up when the pilot advanced the throttles during the approach and this caused the initial wing drop and yaw. however, the break up of the aircraft made it difficult to determine the true cause of the loss. The pilot had an exceptional war record, as witness his DFC and Bar, and flew Mustangs and Mosquitos, the latter in the photographic reconnaissance role. During one long range sortie, his unarmed aircraft was attacked by two enemy fighers but he descended to very low level and eventually applied his evasion tatics with such aggression that one of his pursuers flew into some trees.
Squadron Leader Richard Francis Christopher GARVEY, DFC and Bar."
(Errol Martyn on RAF Commands Forum) Dived into ground on approach Shawbury 14.1.48 cause not known (Air Britain Serials) 14.01.48 44 MU. NT552 Crashed on approach to Shawbury, killing one. (Mosquito Crash Log)</t>
  </si>
  <si>
    <t>14/01/1948 Mosquito TE872 of 1 Ferry Unit crashed on emergency approach to Pershore. Pilot F/O Burgess was killed and Ac1 Griffiths was injured. (http://www.couplandbell.com/marg/crashes1946-49.htm) From Cummings Final Landings The pilot feathered the port engine but because he used the incorrect procedure to unfeather it, the propeller overspeeded and so the propeller was feathered again. An emergency landing was attempted but on final approach, the port wing struck a tree and the aircraft crashed. Although a passenger; AC1 S M Griffiths was injured, the pilot F/O Geoffrey Burgess was killed. (http://www.rafcommands.com/forum/showthread.php?t=5522) I am the son of F/O Geoffrey Burgess deceased. I recently posted a thread on the PPRuNe forums asking if anyone out there remembered my father who was killed in Mosquito TE872.
A respondent on that site advised me that I should look at this site (amongst others) and ask the same question of your viewers and members, today I did just that and was stunned to see that Mosquito TE872 was the 4th thread on the page!
I was only 4 months old at the time of his death - so I have no memory of him at all, so I repeat my request to anyone out there who remembers him - please get in touch.
To help jog the memory:
He joined the RAF in 1938, Cranwell as a boy (Were they called Brats?)
1940-42 No. 1.O.T.U. Silloth
1942 3 E.F.T.S. Shellingford
1943 5 B.F.T.S. Clewiston FL. USA
1943 6(P).A.F.U. Little Rissington
1944 21 F.C. Mauripur Karachi
1944-45 229 Group Comm. Flight Delhi India
1945 232 SQDN Palam Delhi India
1946 16 F.U. Dunkeswell (later at St Mawgan)
1946 1 F.U. Pershore
I corresponded with Mr Griffiths (who survived the crash) from 1991 until his death last year and while his account was most valuable to me - he couldn't tell me much about my dad as he had only met him that morning.
Your Dublin member posted accurate details in this thread, I can only add that it was my father's wish to have no memorial - I believe that his ashes were scattered over Pershore airfield from an aircraft by one of his brother officers - however my dad's name is now on the wall at The National Memorial Arboretum in Staffs.
Ross McNeill gives the cause of the crash quoting Cummings Final Landings. This gave me quite a jolt, as neither I, nor my mother (who blessedly is still around) were aware of the details. The RAF was not very forthcoming at the time. I would like to know where Mr Cummings obtained those facts from - is he still around? Can anyone tell me, or do I have to go and buy the book!
Colin Cummings book is sadly out of print but he is about to release a compliation of this and his other volumes.
His contact details for ordering all his publications are:
Nimbus Publishing
October House
Yelvertoft
Northampton
NN6 6LF
The entry quoted is verbatum from his publication and is an amagamation of several records that have been released into the public domain since the 50s.
At the RAF Museum, Hendon is the Department of Research and Information Services (DoRIS). This holds the RAF Form 1180 Accident card for the aircraft. A small two sided A5 card that gives crew, aircraft and weather details. It also summarises the findings of the Court of Inquiry and gives recommendations to prevent similar accidents happening.
At The National Archives, Kew, London is the unit Operational Record Book which can be considered the unit diary. This also gives some basic details. Not only the unit ORB is held here but the Station ORBs as well.
Finally Colin may have also had a serving officer/civil servant look at the documents not open to the public at the Air Historical Branch.
http://www.rafcommands.com/forum/showthread.php?t=5522 Crashed on approach Pershore 14.1.48 (Air Britain Serials) 14.01.48 1FU. TE872 Crashed on emergency approach to Pershore, killing one. (Mosquito Crash Log)</t>
  </si>
  <si>
    <t>U/c did not lock down and collapsed on landing Coningsby 14.7.48 (Air Britain Serials) 14.07.48 231 OCU. PF602 Undercarriage collapsed on landing at Coningsby. (Mosquito Crash Log)</t>
  </si>
  <si>
    <t>Dived into ground out of cloud nr Waddington 14.7.48 (Air Britain Serials) 14.07.48 139 Sqn. TK633 Dived into ground out of cloud near Waddington, killing two. (Mosquito Crash Log)</t>
  </si>
  <si>
    <t>Overshot landing and u/c raised to stop Waddington 14.7.48 (Air Britain Serials) 14.07.48 109 Sqn. PF578 Overshot on landing at Waddington, retracted undercarriage to stop. (Mosquito Crash Log)</t>
  </si>
  <si>
    <t>Overshot abandoned take-off Gatow 14.6.48 not repaired (Air Britain Serials)</t>
  </si>
  <si>
    <t>Engine caught fire forcelanded nr Marham 14.9.48 DBR (Air Britain Serials) 14.09.48 CBE. TK649 Force-landed after engine fire near Marham. (Mosquito Crash Log)</t>
  </si>
  <si>
    <t>Ran out of fuel on night navex and abandoned nr Waddington 14.7.48 (Air Britain Serials) 14.07 48 109 Sqn. PF593 Out of fuel at night, crew abandoned aircraft which crashed near Waddington. (Mosquito Crash Log)</t>
  </si>
  <si>
    <t>Was UP-W on 605 Squadron (Ian Piper: http://www.605squadron.co.uk/Squadron_aircraft.htm) To 6549M 14.4.48 (Air Britain Serials)</t>
  </si>
  <si>
    <t>Was UP-W on 605 Squadron. (http://www.605squadron.co.uk/Squadron_aircraft.htm)</t>
  </si>
  <si>
    <t>SOC 14.3.48 (Air Britain Serials)</t>
  </si>
  <si>
    <t>U/c leg jammed bellylanded Wahn 15.4.48 (Air Britain Serials)</t>
  </si>
  <si>
    <t>Was OM-B on 107 Squadron. (http://wp.scn.ru/en/ww2/b/77/9/4)</t>
  </si>
  <si>
    <t>Crashed after pilot baled out when stbd engine caught fire 15.7.48 (Air Britain Serials)</t>
  </si>
  <si>
    <t>Crashed on landing Acklington Acklington 15.6.48 (Air Britain Serials) 15.06.48 APS. TA555 Crashed on landing at Acklington. (Mosquito Crash Log)</t>
  </si>
  <si>
    <t>APS</t>
  </si>
  <si>
    <t>Engine cut crashed in forced landing Send Surrey 15.6.48 (Air Britain Serials) 15.06.48 540 Sqn. VL624 Crashed in force-landing at Send, Surrey, after engine failed. (Mosquito Crash Log)</t>
  </si>
  <si>
    <t>Overshot landing hit ditch and u/c collapsed Acklington 15.11.48 DBR (Air Britain Serials) 15.11.48 264 Sqn. RK978 Overshot landing at Acklington. (Mosquito Crash Log)</t>
  </si>
  <si>
    <t>On the evening of 13th December 1948 Mosquito RL197 took off from No. 228 Operational Conversion Unit's base at RAF Leeming for a night cross-country navigation exercise. It is believed that on the return leg of their route, the crew had drifted off course slightly and encountered deteriorating weather conditions over the North of England. Flying in dense cloud the crew apparently allowed their aircraft to descend to approx. 2000 feet and with the 2,300-foot mass of Great Whernside now directly in their path the result was inevitable. At approx. 2200 hours the aircraft struck the West face of Great Whernside at cruising speed, bursting in to flames on impact and scattering parts over a wide area. It was not until late the following day that a local shepherd made the grim discovery ending a nation-wide search for the missing aircraft. (Leeming, Cross-country Navex)
P/O A.G. Bulley Pilot Killed, Flt. Lt. B.O. Bridgeman Navigator Killed. Little remains on the crash site of RL197 today and what is left is well scattered, providing evidence as to the violent nature of the impact. Although engine &amp; supercharger parts are reported to be present, these were not located on our visit. http://web.ukonline.co.uk/lait/site/Mosquito%20RL197.htm Flew into high ground 1m E of Kettlewell Yorks. 13.12.48 (Air Britain Serials) 13.12.48 228 OCU. RL197 Flew into mountain at Great Whetside, Yorks, killing two. (Mosquito Crash Log)
Name: Aircraft crash Site, Mosquito, Serial number RL197, near Kettlewell 
NY SMR Number: MNY30655 
Type of record: Monument 
Last edited: 14/05/2010 08:51:31 
Protected Status
Protected Military Remains: Aircraft crash Site, Mosquito, Serial number RL197, near Kettlewell
Grid Reference: SE 000 734 
Parish: 5046 Kettlewell with Starbotton; Craven; YDNP 
Monument Type(s):
AIRCRAFT CRASH SITE (13/12/1948 Modern - 1948 AD) 
MOSQUITO (13/12/1948 Modern - 1948 AD) 
Other References/Statuses
Full description
On the 13th December 1948 a Mosquito, Serial number RL197, hit high ground on Great Whernside in cloudy conditions at night at 22:00 hours approx. The aircraft was letting back down for base, but was way off track. The pilot, Flight Lieutenant B.O. Brigman, and his navigator were killed. (1,2,3)
Sources and further reading
--- SNY15601 - Gazetteer: NYCC. 2009. Aircraft Crash Sites North Yorkshire.  
&lt;1&gt; SNY12705 - Gazetteer: Yorkshire Air Museum. Post 1993?. List of Aircraft Crash Sites. Jefferson, G ?. Reference number 1497 
&lt;2&gt; SNY12707 - Gazetteer: L. J. Norgate. Yorkshire Aircraft Crashes.  
&lt;3&gt; SNY12740 - Gazetteer: Yorkshire Dales National Park Authority. 2009. Aircraft crash sites extracted from the Yorkshire Dales National Park Authority HER.  
&lt;4&gt; SNY8571 - Gazetteer: East Coast Aircraft research Group. 2004. Yorkshire Crash Sites Visited by ECARG 
(http://www.heritagegateway.org.uk/Gateway/Results_Single.aspx?uid=MNY30655&amp;resourceID=1009)</t>
  </si>
  <si>
    <t>SOC 15.4.48 (Air Britain Serials)</t>
  </si>
  <si>
    <t>RT</t>
  </si>
  <si>
    <t>Was RT-N on 8 Squadron. (Classic Aircraft #7)</t>
  </si>
  <si>
    <t>To 6524M 15.3.48 (Air Britain Serials)</t>
  </si>
  <si>
    <t>Was -V on 235 Squadron. (Mosquito Squadrons of the RAF)</t>
  </si>
  <si>
    <t>To 6527M 15.3.48 (Air Britain Serials)</t>
  </si>
  <si>
    <t>Was YH-O on 21 Squadron. (photo)</t>
  </si>
  <si>
    <t>To 6525M 15.3.48 (Air Britain Serials)</t>
  </si>
  <si>
    <t>To 6526M 15.3.48 (Air Britain Serials)</t>
  </si>
  <si>
    <t>Port engine failed when practising approaches Felpham nr Ford 16.4.48 (Air Britain Serials)</t>
  </si>
  <si>
    <t>Both engines cut bellylanded nr Thornaby 16.9.48 (Air Britain Serials) 16.09.48 608 Sqn. VA876 Belly-landed after double engine failure near Thomaby. (Mosquito Crash Log)</t>
  </si>
  <si>
    <t>SOC 16.12.48 (Air Britain Serials)</t>
  </si>
  <si>
    <t>To 6503M 16.1.48 (Air Britain Serials)</t>
  </si>
  <si>
    <t>Broken up for spares 16.7.48 (Air Britain Serials)</t>
  </si>
  <si>
    <t>B-bar/S</t>
  </si>
  <si>
    <t>Was GB-B-bar/S on 105 Squadron. (Was GB-G-bar on 105 Squadron (Mosquito Thunder))</t>
  </si>
  <si>
    <t>Was HS-U on 109 Squadron. (Mosquito Squadrons of the RAF) Was GB-R on 105 Squadron (Mosquito Thunder)</t>
  </si>
  <si>
    <t>To Armee de l'Air 16.3.48 (Air Britain Serials)</t>
  </si>
  <si>
    <t>To 6595M 16.9.48 (Air Britain Serials)</t>
  </si>
  <si>
    <t>My father's log book indicates two serial numbers for UP-T (605 Squadron): HJ785 and RS678 
Regards,
Rob Baker
From the book "Mosquito" Chaz Bowyer, the following letters were noted with the following numbers : 605 Sqn RS678 - T Swung on landing and u/c collapsed Walm 17.6.48 DBR (Air Britain Serials)</t>
  </si>
  <si>
    <t>Overshot landing at night and u/c collapsed Coningsby 17.2.48 (Air Britain Serials) 17 02.48 109 Sqn. PF408 Overshot during night landing at Coningsby. (Mosquito Crash Log)</t>
  </si>
  <si>
    <t>B and HS-J</t>
  </si>
  <si>
    <t>Was HS-B and HS-J on 109 Squadron. (Mosquito Squadrons of the RAF)</t>
  </si>
  <si>
    <t>To Czech AF 17.4.48 (Air Britain Serials)</t>
  </si>
  <si>
    <t>Served with 464 Sqn, under RAF control as trainers. (Brian Fillery's website) SOC 17.11.48 (Air Britain Serials)</t>
  </si>
  <si>
    <t>Misjudged approach landed on grass and u/c raised to stop to avoid hitting control tower Martlesham Heath 18.2.48 (Air Britain Serials)</t>
  </si>
  <si>
    <t>Engine cut lost height and bellylanded at Gravesend 18.1.48 (Air Britain Serials) 18.01.48 500 Sqn. NT619 Belly-landed on Gravesend aerodrome after engine cut. (Mosquito Crash Log)</t>
  </si>
  <si>
    <t>TA507 No 51 MU Stalled during aerobatic display Lichfield ,Staffs. Crashed on hospital,killing crew and 10 people on the ground. (http://forum.keypublishing.co.uk/showthread.php?t=77321) Spun into ground on overshoot Middleton St.George 18.9.48 (Air Britain Serials) 18.09.48 51 MU. TA507 Stalled during aerobatic display and crashed on hospital at Lichfield. The two crew were killed plus ten people on the ground. (Mosquito Crash Log)</t>
  </si>
  <si>
    <t>18th September 1948, when the Station was open to the public on Battle of Britain Day. Mr Bill Harmston, who had taken his wife and two other people to Manston to see the air display describes the crash. "It had been my intention to enter the 'drome by the Margate entrance, but for some reason I made a snap decision to get on the 'drome via the Westgate entrance. We had only just got parked, by a fire point, when the next event of the display was to take place - aerobatics by a Mosquito; we were in an ideal position to view this event, being broadside on to the line of flight of the machine. The Mosquito executed a faultless slow roll at low altitude but instead of remaining on an even keel when the roll was completed it seemed to carry on with a second roll, only the first stage of which was started when the aircraft obviously stalled and dived at an angle to the ground. This was followed by a pall of black smoke. I remember remarking that 'I was afraid that the crew had bought it'. It was many hours afterwards that I learned that not only had the pilot and passenger been killed but also several spectators. We were all stunned, particularly when I realised that had I approached the aerodrome from the Margate entrance as I had intended to do, we would have been in the line of vehicles upon which the Mosquito plunged". 
"It came across the airfield low, about 50 feet. Then it started a slow climb followed by a slow roll to the left. It came out of the first roll having lost some height and when it started the second roll we realised that the pilot would never make it. Then the aircraft crashed onto the road (B2190 road to Margate) just north of the airfield boundary. I think that it went in upside down. There was a ball of fire. Mr Brown had seen a number of the rehearsals by the Mosquito during the week, and on those occasions it did only one roll. He added "The rehearsals went well but it went wrong on the day". Five cars were engulfed in the flames. In addition to the pilot, 12 other people were killed. The bodies were taken to a temporary mortuary which was set up at Flete Farm on Manston Court Road.
http://www.spitfire-museum.com/book/chapter17.htm Control lost during slow roll and crashed Manston 18.9.48 (Air Britain Serials) 18.09.48 Manston. TE808 Dived into ground at Manston during slow roll, killing two plus ten on ground. (Mosquito Crash Log)</t>
  </si>
  <si>
    <t>VA887 No139 Sqdn. Dived into the ground during slow roll Coningsby,Lincs crew killed. (http://forum.keypublishing.co.uk/showthread.php?t=77321) Dived into ground during slow roll Coningsby 18.9.48 (Air Britain Serials) 18.09.48 139 Sqn. VA887 Dived into ground at Coningsby during slow roll, killing two. (Mosquito Crash Log)</t>
  </si>
  <si>
    <t>Sold to DH 18.8.48 (Air Britain Serials)</t>
  </si>
  <si>
    <t>Was RS -H on 157 Squadron. ()</t>
  </si>
  <si>
    <t>Was RS -C on 157 Squadron. ()</t>
  </si>
  <si>
    <t>1660CU</t>
  </si>
  <si>
    <t>To Armee de l'Air 18.2.48 (Air Britain Serials)</t>
  </si>
  <si>
    <t>4,000lb bomb bay conversion (Brian Fillery) SOC 18.3.48 (Air Britain Serials)</t>
  </si>
  <si>
    <t>SOC 18.3.48 (Air Britain Serials)</t>
  </si>
  <si>
    <t>Was 4H-G on 142 Squadron. (Mosquito)</t>
  </si>
  <si>
    <t>SOC 18.11.48 (Air Britain Serials)</t>
  </si>
  <si>
    <t>F-bar/K-bar/J-bar/Y</t>
  </si>
  <si>
    <t>Was GB-F-bar/K-bar/J-bar/Y on 105 Squadron. (Was GB-G-bar on 105 Squadron (Mosquito Thunder))</t>
  </si>
  <si>
    <t>To 6598M 18.10.48 (Air Britain Serials)</t>
  </si>
  <si>
    <t>Sold to DH 18.9.48 (Air Britain Serials)</t>
  </si>
  <si>
    <t>Caught fire on ground Watton 19.4.48 DBF (Air Britain Serials) 19.04.48 CSE. PF553 Caught fire on ground at Watton. (Mosquito Crash Log)</t>
  </si>
  <si>
    <t>Undershot landing at Cottesmore 19.1.48 not repaired and sold to MoS 9.2.49 (Air Britain Serials) 19.01.48 204 AFS. TA476 Undershot landing at Cottesmore. (Mosquito Crash Log)</t>
  </si>
  <si>
    <t>204APS</t>
  </si>
  <si>
    <t>U/c retracted in error after parking Driffield 19.7.48 DBR (Air Britain Serials) 19.07.48 204 AFS. RS624 Undercarriage retracted whilst aircraft was on ground at Driffield. (Mosquito Crash Log)           MH - Also: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  MH is this in error?</t>
  </si>
  <si>
    <t>To Armee de l'Air 19.4.48 (Air Britain Serials)</t>
  </si>
  <si>
    <t>SOC Fleetlands 19.4.48 (Air Britain Serials)</t>
  </si>
  <si>
    <t>SOC 19.4.48 (Air Britain Serials)</t>
  </si>
  <si>
    <t>To 6520M 19.4.48 (Air Britain Serials)</t>
  </si>
  <si>
    <t>To 6519M 19.4.48 (Air Britain Serials)</t>
  </si>
  <si>
    <t>To 6551M 19.4.48 (Air Britain Serials)</t>
  </si>
  <si>
    <t>To Armee de l'Air 19.2.48 (Air Britain Serials)</t>
  </si>
  <si>
    <t>Was TW-D on 141 Squadron. (Mosquito Squadrons of the RAF)</t>
  </si>
  <si>
    <t>Was UP-V on 605 Squadron (Ian Piper: http://www.605squadron.co.uk/Squadron_aircraft.htm) SOC 19.11.48 (Air Britain Serials)</t>
  </si>
  <si>
    <t>Was UP-V on 605 Squadron. (http://www.605squadron.co.uk/Squadron_aircraft.htm)</t>
  </si>
  <si>
    <t>SOC 19.11.48 (Air Britain Serials)</t>
  </si>
  <si>
    <t>Crashed Ford 20.4.48 (Air Britain Serials)</t>
  </si>
  <si>
    <t>Bellylanded at Driffield 20.8.48 (Air Britain Serials) 20.08.48 204 Sqn. TA531 Belly-landed at Driffield aerodrome. (Mosquito Crash Log)</t>
  </si>
  <si>
    <t>Engine cut after take-off bellylanded Coltishall 20.7.48 DBR (Air Britain Serials) 20.07.48 23 Sqn. RL155 Engine failed on take-off from Coitishall. (Mosquito Crash Log)</t>
  </si>
  <si>
    <t>VL620 letter "M" from 13 Squadron and was shot down by an Israeli P51 off Dors Beach, Israel on the 20/11/48 while on reconnaissance over Palestine, P/O Eric.Ernest.Reynolds and Navigator II Angus.Pearson.Love both being killed in the action when the aircraft exploded in mid air. The Mustang pilot, Wayne Peake (ex USAAF) was so confused on return due to lack of oxygen that he reported that he had downed a Halifax bomber. (Alex Smart) As the fighting between Jews and Arabs continued, the RAF was tasked to keep an eye on developments and soon mounted almost daily overflights of the Sinai desert and Israel using de Havilland Mosquito PR34 aircraft of 13 Sqn from Kabrit in the Canal Zone. The unknown high-flying aircraft frequently made contrails as they flew over Haifa and Ramat David that were seen from the IAF bases, and became known to the IAF as the 'shuftykeit'. Eventually, on November 20, 1948 when the 'shuftykeit' was sighted over Galilee heading in the direction of Hazor, a guitar-strumming Carolina hillbilly named Wayne Peake hurriedly got airborne from Herzliya, flying one of two IAF North American P-51 Mustang's that had recently been re-assembled following their arrival in crates from the USA. Peake was a highly experienced USAAF fighter pilot, who had flown many combat missions over Germany during WW2 and was one of a number of non-Jewish Americans who eventually flew as volunteers for the IAF.
The Mosquito PR34 VL 620, callsign Graphic III, had departed Fayid at 1100hrs on the routine overflight of various Middle East countries, including Palestine that took place every 48hrs. The intelligence gathered from these missions helped inform a plan known as 'Barter', which entailed the UK going to the aid of Transjordan under the terms of the Anglo-Transjordan Treaty. After leaving the Canal Zone, the aircraft climbed slowly towards Trans-Jordan then landed at RAF Habbaniya in Iraq to re-fuel. After departing Habbaniya the Mosquito should have climbed to maximum altitude whilst heading for northern Palestine, before turning south along the coastline allowing it to photograph various Israeli airfields. Meanwhile, after climbing up to around 30,000ft, Peake was guided towards the unarmed Mosquito by a South African volunteer pilot, Sid Cohen, who was tracking the aircraft with a pair of binoculars. However, because of a faulty oxygen system on the P-51, Peake was having difficulty seeing clearly. Finally, after struggling to find the aircraft, Peake eventually descended and intercepted the unarmed PR34, at 28,000 ft over Israel - apparently miss-identified the aircraft as a Hawker Halifax bomber.
Probably because the daily sorties over Israel had become almost routine and the RAF believed that the IAF lacked an aircraft capable of intercepting the PR34, the crew of pilot Fg Off Eric Reynolds and his navigator Fg Off Angus Love failed to spot the P-51 slowly closing from their rear. Peake finally got within range and opened fire, pouring 45 rounds into the Mosquito and observing strikes on the aircraft as well as the beginnings of a fire in the port engine. After a short second burst the guns on the P-51 jammed. Initially, the fire from the six .50 Brownings appeared to have little effect and the Mosquito continued on course. Then the aircraft turned out to sea, losing altitude to around 20,000ft probably in a futile attempt to escape, when it suddenly exploded and crashed off Ashdod, killing both the crew. Why the Mosquito was operating at such a comparatively low altitude, when it was capable of flying at 36,000ft where it would have been almost invulnerable to interception by the P-51, has never been explained. Also, considering that the P-51s had been unloaded in August, before becoming operational in October, the fact that the RAF were completely unaware that the IAF had obtained the P-51s, points to a singular failure in the British intelligence system. Finally, it is now known that ministerial approval for the overflight of various Arab countries and Israel was never sought, and these were authorised by the RAF C-in-C in theatre to provide the only real source of intelligence on activities in that area. Given the recent history of the region, it was agreed that his decision was not unreasonable, nevertheless, the CAS, ACM Tedder, ordered a halt to further overflights until the appropriate ministerial approval had been obtained.
(http://www.spyflight.co.uk/iafvraf.htm) Missing on reconnaissance over Palestine 20.11.48 (Air Britain Serials) 20.11.48 13 Sqn. VL620 Missing. No further details known. (Mosquito Crash Log)</t>
  </si>
  <si>
    <t>Written off 20 October 1948 when starboard tyre blew on landing and the aircraft swerved, ripping off the undercarriage and breaking its back. Coded T97 RCAF To China as 097 (Air Britain Serials)
first date: 19 August 1946 - Taken on strength by No. 1 Equipment Depot
 Received from Mutual Aid Board, from storage at Central Aircraft at Crumlin, Ontario.  To storage with No. 6 Repair Depot at Crumlin on 14 April 1947.  Sold to Nationalist Chinese AF, their serial 097.  Written off 20 October 1948 when starboard tyre blew on landing and the aircraft swerved, ripping off the undercarriage and breaking its back.
 last date: 22 November 1947 - Struck off, to War Assets Corporation for sale
(http://www.ody.ca/~bwalker/RCAF_JX579_KA232.html)</t>
  </si>
  <si>
    <t>T97</t>
  </si>
  <si>
    <t>Was T 97 on Chinese Nationalist Air Force Squadron. (Air Britain)</t>
  </si>
  <si>
    <t>SOC 20.12.48 (Air Britain Serials)</t>
  </si>
  <si>
    <t>RAC</t>
  </si>
  <si>
    <t>Was RAC-X on 502 Squadron. (photo)</t>
  </si>
  <si>
    <t>Centre section being used to restore HJ711 by Tony Agar. To 6608M 20.10.48 pts preserved York (Air Britain Serials)</t>
  </si>
  <si>
    <t>To 6608M 20.10.48 (Air Britain Serials)</t>
  </si>
  <si>
    <t>SOC 21.4.48 (Air Britain Serials)</t>
  </si>
  <si>
    <t>To Belgian AF 21.12.48 as MB-20, coded ND-E, SS 17.10.56 (Air Britain Serials)</t>
  </si>
  <si>
    <t>Was HB -S on 239 Squadron. ()</t>
  </si>
  <si>
    <t>To RN 21.1.48 NFT (Air Britain Serials) 23.08.45 248 Sqn. PF612 Making dummy attacks with Spitfires, lost control and crashed into the sea twenty-five miles south of Plymouth. (Mosquito Crash Log)</t>
  </si>
  <si>
    <t>Was CX-G on 14 Squadron. (Mosquito Squadrons of the RAF)</t>
  </si>
  <si>
    <t>SOC 21.3.48 (Air Britain Serials)</t>
  </si>
  <si>
    <t>Was UP-S on 605 Squadron (Ian Piper: http://www.605squadron.co.uk/Squadron_aircraft.htm) 22/03/1948 Mosquito RS567 of 2 FP belly landed at Pershore. (http://www.couplandbell.com/marg/crashes1946-49.htm) U/c damaged on takeoff bellylanded Pershore 22.3.48 DBR (Air Britain Serials) 22.03.48 2 FP. RS567 Belly-landed at Pershore. (Mosquito Crash Log)</t>
  </si>
  <si>
    <t>Was UP-S on 605 Squadron. (http://www.605squadron.co.uk/Squadron_aircraft.htm)</t>
  </si>
  <si>
    <t>2FP</t>
  </si>
  <si>
    <t>SOC 22.4.48 (Air Britain Serials)</t>
  </si>
  <si>
    <t>Was M5-R on 128 Squadron. (Mosquito)</t>
  </si>
  <si>
    <t>Both engines cut crashlanded 2m W of East Wretham Norfolk 23.1.48 DBF (Air Britain Serials) 23.01.48 CSE. NT499 Force-landed two miles west of East Wretham after both engines failed. (Mosquito Crash Log)</t>
  </si>
  <si>
    <t>SOC 23.12.48 (Air Britain Serials)</t>
  </si>
  <si>
    <t>204 AFS</t>
  </si>
  <si>
    <t>To Czech AF 23.6.48 (Air Britain Serials)</t>
  </si>
  <si>
    <t>To Armee de l'Air 23.3.48 (Air Britain Serials)</t>
  </si>
  <si>
    <t>Was RA-N on 410 Squadron. (http://www.calgarymosquitosociety.com/feature40/feature40.htm)</t>
  </si>
  <si>
    <t>Bellylanded after both engines cut Mildenhall 24.8.48 DBR (Air Britain Serials) 24.08.48 West Raynham. RL254 Belly-landed at Mildenhall aerodrome after double engine failure. (Mosquito Crash Log)</t>
  </si>
  <si>
    <t>Engine lost power on takeoff overshot Coningsby 24.6.48 DBR (Air Britain Serials) 24 06 48 231 OCU. PF407 Over-ran runway at Coningsby after abandoned take-off. (Mosquito Crash Log)</t>
  </si>
  <si>
    <t>Crashed on take-off Tengah 24.6.48 (Air Britain Serials)</t>
  </si>
  <si>
    <t>SOC 24.12.48 (Air Britain Serials)</t>
  </si>
  <si>
    <t>Was RS-H on 157 Squadron (sic). (Mosquito Squadrons of the RAF)</t>
  </si>
  <si>
    <t>To Armee de l'Air 24.6.48 (Air Britain Serials) 15.04.45 151 Sqn. MT304 Diverted with engine trouble returning from Hamburg and crashed on landing at Linton-on-Ouse. (Mosquito Crash Log)</t>
  </si>
  <si>
    <t>Was DZ-T on 151 Squadron. (Mosquito Squadrons of the RAF)</t>
  </si>
  <si>
    <t>To 6561M 24.5.48 (Air Britain Serials)</t>
  </si>
  <si>
    <t>Was P3-C on 692 Squadron. (Mosquito)</t>
  </si>
  <si>
    <t>Sold to DH 24.5.48 for Dominican AF as No.301 (Air Britain Serials)</t>
  </si>
  <si>
    <t>Sold to DH 24.5.48 for Dominican AF as No.304 (Air Britain Serials)</t>
  </si>
  <si>
    <t>Sold to DH 24.5.48 for Dominican AF as No.302 (Air Britain Serials)</t>
  </si>
  <si>
    <t>Sold 24.5.48 to Dominican AF as 305 (Air Britain Serials)</t>
  </si>
  <si>
    <t>Sold to DH 24.5.48 for Dominican AF as No.303 (Air Britain Serials)           MH - Also, possibly in error: 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t>
  </si>
  <si>
    <t>To 6602M 24.9.48 (Air Britain Serials)</t>
  </si>
  <si>
    <t>Was VY -S on 85 Squadron. (Classic Aircraft #7)</t>
  </si>
  <si>
    <t>To 6601M 24.9.48 (Air Britain Serials)</t>
  </si>
  <si>
    <t>Was UP-U on 605 Squadron (Ian Piper: http://www.605squadron.co.uk/Squadron_aircraft.htm) Caught fire in air 25.8.48 SOC on return to base (Air Britain Serials) 25.08.48 4Sqn. SZ967 Caught fire in the air, landed safely but was damaged beyond repair. (Mosquito Crash Log)</t>
  </si>
  <si>
    <t>U (B)</t>
  </si>
  <si>
    <t>Was UP-U on 605 Squadron. (Ian Piper: http://www.605squadron.co.uk/Squadron_aircraft.htm) Was UP-B on 605 Squadron.(Squadron Signal Publications) Was TH-V on 418 Squadron (Chris Charland)</t>
  </si>
  <si>
    <t>Lost power and crashlanded in field Yorks. 25.2.48 not repaired (Air Britain Serials) 25.02.48 228 OCU. RS654 Crashed in force landing. Location unknown. (Mosquito Crash Log)</t>
  </si>
  <si>
    <t>Engine cut overshot landing and u/c raised to stop Hucknall 25.7.48 (Air Britain Serials)</t>
  </si>
  <si>
    <t>U/c leg collapsed on landing Driffield 25.5.48 SOC 29.5.48 (Air Britain Serials) 25.05.48 204 AFS. HJ985 Undercarriage collapsed on landing at Driffield. (Mosquito Crash Log)</t>
  </si>
  <si>
    <t>Collided with Proctor NP349 during practice night interception and crashed Saxlingham Green Norfolk 25.5.48 (Air Britain Serials) 25.05.48 141 Sqn. RK995 Collided with Proctor NP349 over Saxlingham Green, Norfolk, during practice interception at night, killing two. (Mosquito Crash Log)</t>
  </si>
  <si>
    <t>Overshot runway and u/c collapsed overturned Coltishall 25.5.48 (Air Britain Serials) 25.05.48 23 Sqn. RK974 Overshot landing at night at Coltishall aerodrome. (Mosquito Crash Log)</t>
  </si>
  <si>
    <t>To Armee de l'Air 25.2.48 (Air Britain Serials)</t>
  </si>
  <si>
    <t>SOC 25.3.48 (Air Britain Serials)</t>
  </si>
  <si>
    <t>Scrapped 25.3.48 (Air Britain Serials) Hooked, to R.N.</t>
  </si>
  <si>
    <t>CS(A) 25.10.48 SOC 8.4.53 (Air Britain Serials)</t>
  </si>
  <si>
    <t>R/Q</t>
  </si>
  <si>
    <t>Was GB-R/Q on 105 Squadron. (Mosquito Thunder)</t>
  </si>
  <si>
    <t>Blew up in air pres. photoflashes exploded nr Netheravon 26.4.48 (Air Britain Serials) 26.04.48 APDU. TK632 Blew up in the air near Netheravon, cause believed to be that photo- flashes exploded. Two killed.. (Mosquito Crash Log)</t>
  </si>
  <si>
    <t>Flares</t>
  </si>
  <si>
    <t>APDU</t>
  </si>
  <si>
    <t>Crashed on approach whilst practising force landings Nanslow Farm 26.7.48 (Air Britain Serials)</t>
  </si>
  <si>
    <t>Crashed on landing Coningsby 26.10.48 (Air Britain Serials) 26.10.48 139 Sqn. TK628 Crashed on landing at Coningsby. (Mosquito Crash Log)</t>
  </si>
  <si>
    <t>To Armee de l'Air 26.5.48 (Air Britain Serials)</t>
  </si>
  <si>
    <t>SOC 28.9.48 (Air Britain Serials)</t>
  </si>
  <si>
    <t>Swung on landing and u/c leg collapsed Fayid 27.8.48 (Air Britain Serials)</t>
  </si>
  <si>
    <t>Crashed in field 2m SSW Gwinear Rd station 27.8.48 (Air Britain Serials)</t>
  </si>
  <si>
    <t>Delivery date also given as April 8 1947. NZ2330 FB.VI Built at Standard Motors. Previously TE927 and delivered sometime between 27 May 1945 and 21 December 1945. Ferried from the United Kingdom by an RAF/RNZAF crew and BOC Ohakea on 08 April 1947 for a cost of 3000 pounds. Ferried to Woodborne for storage shortly after arrival. Removed from storage and placed on strength of No.75 Squadron on 12 February 1948. Crashed into the sea off Himitangi on 27 August 1948. The aircraft was on a low flying exercise and crashed into the sea as it was recovering from a roll. Flight Lieutenant G. Simich and Flight Sergeant V. Baird both killed. The aircraft was written off the books at Ohakea on 18 October 1950 with a total of 179:45 airframe hours. Fri 27 Aug 1948, Air test and low flying exercise. 75 Squadron, RNZAF (Ohakea)
De Havilland Mosquito FB.VI NZ2330 - crashed in the sea a 100 yards off shore, after failing to recover from a low-level slow roll over Himatangi Beach at 0940. The two crew were buried at Waikumete, Auckland, and at Te Henui, New Plymouth, respectively.
Pilot: NZ391369 Flt Lt George Ronald SIMICH, DFC mid, RNZAF - Age 32. 1527hrs solo.
(Airframe Fitter): NZ39128 Flt Sgt Victor Horton BAIRD, RNZAF - Age 28.
During the war Simich served in RAF Bomber Command, flying 260 operational hours with 75 (NZ) Sqn, RAF, and 214 Sqn, RAF, but the number of ops is unknown. With the latter squadron he and his crew were shot down and captured during a raid on Hamburg on the night of 26/27 July 1942.
During the war Baird served a tour of duty in the South Pacific. At the time of the accident he was on the strength of Ohakea’s Technical Wing. (Errol Martyn) To RNZAF 13.12.46 as NZ2330 Crashed into sea nr Himatangi Beach 27.8.48 (Air Britain Serials)</t>
  </si>
  <si>
    <t>Modified at Bankstown (not clear how). NZ2301 T.III Built at Leavesden and delivered sometime between 30 December 1943 and 09 October 1944. Previously LR578. Delivered to RAAF as A52-1015. BOC at Ohakea with RNZAF on 08 November 1946 at a cost of 3000 pounds. Found to have deterioration problems soon after delivery in 1946 and not flown by RNZAF. Written off books at Hobsonville on 27 January 1948 as reduced to parts for instructional purposes in TTS. . (http://www.adf-serials.com/nz-serials/) To RAAF 27.9.44 as A52-1015 CFS To RNZAF 8.11.46 as NZ2301 rtp Hobsonville 27.1.48 (Air Britain Serials)</t>
  </si>
  <si>
    <t>Among the first three Mosquitos to be assigned to GC I/20 Lorraine in October 1949. At 23:08 on 15/16 March 1945 crash landed on Q site near B.48, cat B, F/L A.L. Gabitas and F/O P.R.P. Bryers OK. (2nd TAF) To Armee de l'Air 27.7.48 (Air Britain Serials)</t>
  </si>
  <si>
    <t>To R.Nor AF 27.5.48 (Air Britain Serials)</t>
  </si>
  <si>
    <t>ZC</t>
  </si>
  <si>
    <t>Was F-ZC on 334 (RNoAF) Squadron. (http://home.online.no/~vingtor/Mosquito/Mosquito-feature.html)</t>
  </si>
  <si>
    <t>Sold to DH 27.10.48 for Sweden (Air Britain Serials)</t>
  </si>
  <si>
    <t>Was VY -R on 85 Squadron. ()</t>
  </si>
  <si>
    <t>Sold to DH 27.10.48 (Air Britain Serials)</t>
  </si>
  <si>
    <t>V (and G)</t>
  </si>
  <si>
    <t>Was VI-V (and G) on 169 Squadron. (Mosquito Squadrons of the RAF)</t>
  </si>
  <si>
    <t>Was RS -S on 157 Squadron. (Mosquito Squadrons of the RAF)</t>
  </si>
  <si>
    <t>Was VY -A on 85 Squadron. ()</t>
  </si>
  <si>
    <t>Sold 27.10.48 for Sweden (Air Britain Serials)</t>
  </si>
  <si>
    <t>Was O5 -G on BSDU Squadron. ()</t>
  </si>
  <si>
    <t>Abandoned after electrical failure in cloud over Notts. 28.1.48 (Air Britain Serials) 28.01.48 228 OCU. RS647 Crew baled out over Nottingham after electrical failure in cloud. 1 killed. (Mosquito Crash Log)</t>
  </si>
  <si>
    <t>Lost power and bellylanded 12m N of Acklington 28.10.48 (Air Britain Serials) 28.10.48 APS. TA587 Crashed in force-landing at Brunton airfield. (Mosquito Crash Log)</t>
  </si>
  <si>
    <t>RCAF (Air Britain Serials)  First date: 22 February 1954 - Taken on strength by Eastern Air Command Delivered to storage with Eastern Air Command.  Issued from storage on 10 March 1945, for use by No. 7 Operational Training Unit at Debert, NS.  To storage again on 20 April 1945.  To storage with No. 2 Air Command on 23 May 1945.  By 27 November 1945 stored at No. 103 Reserve Equipment Maintenance Satellite at Vulcan, Alberta.  Pending disposal from 26 July 1947.  Issued from storage to North West Air Command in May 1946. last date: 28 June 1948 - Struck off, to War Assets Corporation for disposal. (http://www.ody.ca/~bwalker/RCAF_JX579_KA232.html)</t>
  </si>
  <si>
    <t>Caught fire in hangar Leeming 29.1.48 (Air Britain Serials) 29.01.48 43 Group. TA503 Caught fire in hangar at Leeming whilst under repair. (Mosquito Crash Log)</t>
  </si>
  <si>
    <t>58MU</t>
  </si>
  <si>
    <t>Stalled on single-engined overshoot and wing hit ground broke up Driffield 29.6.48 DBF (Air Britain Serials) 29.06.48 204 AFS. RR292 Crashed on overshoot at Driffield, killing two. (Mosquito Crash Log)</t>
  </si>
  <si>
    <t>SOC 29.4.48 (Air Britain Serials)</t>
  </si>
  <si>
    <t>SS 29.4.48 (Air Britain Serials)</t>
  </si>
  <si>
    <t>To MoS 9.2.49 (Air Britain Serials) 29.01.48 204 AFS. PZ303 Undercarriage collapsed on landing at Cottesmore. (Mosquito Crash Log)</t>
  </si>
  <si>
    <t>Assigned to the Mixed Reconnaissance / Night Fighter I/20 Lorraine Group. To Armee de l'Air 27.7.48 (Air Britain Serials)</t>
  </si>
  <si>
    <t>First mentioned in 418 Sqn. ORB, 2/3 April 1945; last recorded operation on 24/25 April 1945. Letter "B" from 418 Sqn. ORB of 2/3 April 1945. SOC 29.6.48 (Air Britain Serials)</t>
  </si>
  <si>
    <t>Was TH-B on 418 Squadron. (Hugh Halliday)</t>
  </si>
  <si>
    <t>65 Sqn 16/07/46 until 24/04/47 SS 29.6.48 (Air Britain Serials)</t>
  </si>
  <si>
    <t>Linton</t>
  </si>
  <si>
    <t>SOC 29.11.48 (Air Britain Serials)</t>
  </si>
  <si>
    <t>Was HU -T on 406 Squadron. () Was HU-N on 406 Squadron (Mosquito Squadrons of the RAF)</t>
  </si>
  <si>
    <t>SOC 29.10.48 (Air Britain Serials)</t>
  </si>
  <si>
    <t>Sold to DH 29.9.48 for Sweden (Air Britain Serials)</t>
  </si>
  <si>
    <t>Reached Patuxent 30.04.45, to U.S.N. FBXVIII. For the compelete civil history of this aircraft go to the American Aviation Historical Society journal, Summer 2002, pages 147 to 150. NX66422 ground-looped on 27 January 1948 at Charlotte, North Carolina and was scrapped. Alex Crawford will publish the entire story of this aircarft in his proposed book on the cannon mounted Tsetse Mosquitoes. (Norman Malayney) The aircraft was eventually totally burned to cinders. There is a fellow in the USA with the component remains of XB-TOX, who purports his aircraft is the former US Navy Mosquito. He owns the component remains of XB-TOX, but not the paperwork. (also Norman Malayney) I plan to replicate/restore PZ467 and donate it to the National Museum of Naval Aviation, Pensacola, Florida. Will anyone with photos of PZ467 please send me a copy. Any Mossie bits would be nice too. ;-) (Jim Dearborn) US Navy as 91106 To USA 9.4.45 NX66422 N66422 (Air Britain Serials)</t>
  </si>
  <si>
    <t>Ground looped</t>
  </si>
  <si>
    <t>Engine cut swung on take-off and u/c collapsed Kai Tak 30.6.48 DBF (Air Britain Serials)</t>
  </si>
  <si>
    <t>Engine caught fire dived into sea off Gozo 30.10.48 (Air Britain Serials)</t>
  </si>
  <si>
    <t>Bellylanded on single-engined approach 1 1/2m NW of Benson 30.9.48 DBR (Air Britain Serials) 30.09.48 540 Sqn. RG311 Crashed on emergency approach one and a half miles NW of Benson. (Mosquito Crash Log)</t>
  </si>
  <si>
    <t>SOC 30.12.48 (Air Britain Serials)</t>
  </si>
  <si>
    <t>SOC 30.1.48 (Air Britain Serials) 26.08.44 618 Sqn. PZ280 Broke undercarriage during test flights with Highball Bomb. Details of place, etc, secret. (Mosquito Crash Log)</t>
  </si>
  <si>
    <t>SS 30.1.48 (Air Britain Serials)</t>
  </si>
  <si>
    <t>Was SM-J on 305 Squadron. (Mosquito Squadrons of the RAF)</t>
  </si>
  <si>
    <t>SOC 30.1.48 (Air Britain Serials)</t>
  </si>
  <si>
    <t>SOC 30.11.48 (Air Britain Serials)</t>
  </si>
  <si>
    <t>Broke up in cloud 1/4m S of Snowdon 31.7.48 (Air Britain Serials) 31.07.48 502 Sqn. TV982 Broke up in thunderstorm over Snowdon, killing two. (Mosquito Crash Log)</t>
  </si>
  <si>
    <t>Flew into ground at night 1m N of Great Pointon Lincs. 31.1.48 (Air Britain Serials) 31.01.48 204 AFS. HR494 Dived into ground out of cloud one mile south of Grantham, killing two. (Mosquito Crash Log)</t>
  </si>
  <si>
    <t>To 6589M 31.8.48 (Air Britain Serials)</t>
  </si>
  <si>
    <t>To 6588M 31.8.48 (Air Britain Serials)</t>
  </si>
  <si>
    <t>SS 31.1.48 (Air Britain Serials)</t>
  </si>
  <si>
    <t>SOC 29.7.48 (Air Britain Serials)</t>
  </si>
  <si>
    <t>EA</t>
  </si>
  <si>
    <t>To RAAF 13.9.44 as A52-504 1 Sqn To DAP for disposal .49 (Air Britain Serials) SOC 7.49 (MIAS)</t>
  </si>
  <si>
    <t>Was NA-P on 1 RAAF Squadron. (Osprey Combat Aircraft #4 Profile)</t>
  </si>
  <si>
    <t>Built as F.B.40. Delivered during March 1945. Final disposition: struck off charge, July 1949. (Beaufort, Beaufighter and Mosquito in Australian Service, Stewart Wilson, 1990) To DAP for disposal .49 (Air Britain Serials)</t>
  </si>
  <si>
    <t>CCU</t>
  </si>
  <si>
    <t>Built as F.B.40. Delivered during April 1945. Final disposition: struck off charge, July 1949. (Beaufort, Beaufighter and Mosquito in Australian Service, Stewart Wilson, 1990) To DAP for disposal .49 (Air Britain Serials)</t>
  </si>
  <si>
    <t>Built as F.B.40. Delivered during May 1945. Final disposition: struck off charge, July 1949. (Beaufort, Beaufighter and Mosquito in Australian Service, Stewart Wilson, 1990) To DAP for disposal .49 (Air Britain Serials)</t>
  </si>
  <si>
    <t>Built as F.B.40. Delivered during May 1945. Final disposition: struck off charge, July 1949. (Beaufort, Beaufighter and Mosquito in Australian Service, Stewart Wilson, 1990) To DAP for disposal .49 (Air Britain Serials) rashed into sea. off Cemetary Point, New South Wales (MIAS).</t>
  </si>
  <si>
    <t>Built as F.B.40. Delivered during January 1945. Final disposition: struck off charge, July 1949. (Beaufort, Beaufighter and Mosquito in Australian Service, Stewart Wilson, 1990) To DAP for disposal .49 (Air Britain Serials)</t>
  </si>
  <si>
    <t>Built as F.B.40. Delivered during February 1945. Final disposition: struck off charge, July 1949. (Beaufort, Beaufighter and Mosquito in Australian Service, Stewart Wilson, 1990) To DAP for disposal .49 (Air Britain Serials)</t>
  </si>
  <si>
    <t>Built as F.B.40. Delivered during August 1945. Final disposition: struck off charge, July 1949. (Beaufort, Beaufighter and Mosquito in Australian Service, Stewart Wilson, 1990) To DAP for disposal .49 (Air Britain Serials)</t>
  </si>
  <si>
    <t>Built as F.B.40. Delivered during September 1945. Final disposition: struck off charge, July 1949. (Beaufort, Beaufighter and Mosquito in Australian Service, Stewart Wilson, 1990) To DAP for disposal .49 (Air Britain Serials)</t>
  </si>
  <si>
    <t>Built as F.B.40. Delivered during October 1945. Final disposition: struck off charge, July 1949. (Beaufort, Beaufighter and Mosquito in Australian Service, Stewart Wilson, 1990) To DAP for disposal .49 (Air Britain Serials)</t>
  </si>
  <si>
    <t>Built as F.B.40. Delivered during June 1945. Final disposition: struck off charge, July 1949. (Beaufort, Beaufighter and Mosquito in Australian Service, Stewart Wilson, 1990) To DAP for disposal .49 (Air Britain Serials)</t>
  </si>
  <si>
    <t>Built as F.B.40. Delivered during July 1945. Final disposition: struck off charge, July 1949. (Beaufort, Beaufighter and Mosquito in Australian Service, Stewart Wilson, 1990) To DAP for disposal .49 (Air Britain Serials)</t>
  </si>
  <si>
    <t>Built as F.B.40. Delivered during May 1945. Final disposition: struck off charge, July 1949. (Beaufort, Beaufighter and Mosquito in Australian Service, Stewart Wilson, 1990) To DAP for disposal .49 (Air Britain Serials) Crashed on take off. on Morotai island, between Borneo and New Guinea, Indonesia (MIAS), 94Sqn RAAF</t>
  </si>
  <si>
    <t>Built as F.B.40. Delivered during May 1946. Final disposition: struck off charge, July 1949. (Beaufort, Beaufighter and Mosquito in Australian Service, Stewart Wilson, 1990) To DAP for disposal .49 (Air Britain Serials)</t>
  </si>
  <si>
    <t>Built as F.B.40. Delivered during February 1946. Final disposition: struck off charge, July 1949. (Beaufort, Beaufighter and Mosquito in Australian Service, Stewart Wilson, 1990) To DAP for disposal .49 (Air Britain Serials)</t>
  </si>
  <si>
    <t>Built as F.B.40. Delivered during December 1945. Final disposition: struck off charge, July 1949. (Beaufort, Beaufighter and Mosquito in Australian Service, Stewart Wilson, 1990) Presentation Aircraft 'Beverly' To DAP for disposal .49 (Air Britain Serials)</t>
  </si>
  <si>
    <t>Built as F.B.40. Delivered during September 1945. Final disposition: struck off charge, September 1949. (Beaufort, Beaufighter and Mosquito in Australian Service, Stewart Wilson, 1990) To DAP for disposal .49 (Air Britain Serials)</t>
  </si>
  <si>
    <t>Built as F.B.40. Delivered during October 1945. Final disposition: sold, September 1949. (Beaufort, Beaufighter and Mosquito in Australian Service, Stewart Wilson, 1990) Sold .49 (Air Britain Serials)</t>
  </si>
  <si>
    <t>Built as F.B.40. Delivered during January 1945. Final disposition: struck off charge, September 1949. (Beaufort, Beaufighter and Mosquito in Australian Service, Stewart Wilson, 1990) To DAP for disposal .49 (Air Britain Serials)</t>
  </si>
  <si>
    <t>Built as F.B.40. Delivered during December 1945. Final disposition: sold, September 1949. (Beaufort, Beaufighter and Mosquito in Australian Service, Stewart Wilson, 1990) Sold .49 (Air Britain Serials)</t>
  </si>
  <si>
    <t>To RAAF 5.1.44 as A52-1008 5OTU To Inst A/f To DAP for disposal .49 (Air Britain Serials)</t>
  </si>
  <si>
    <t>To DAP for disposal .49 (Air Britain Serials)</t>
  </si>
  <si>
    <t>Built as F.B.40. Delivered during December 1945. Final disposition: converted to components, May 1949. (Beaufort, Beaufighter and Mosquito in Australian Service, Stewart Wilson, 1990) Poss. Presentation Aircraft 'Kalgoorlie' rtp .49 (Air Britain Serials)</t>
  </si>
  <si>
    <t>05.1949 converted to components. unknown location (MIAS). , , to RAAF, A52-1009 To RAAF 6.2.44 as A52-1009 5OTU rtp .49 (Air Britain Serials)</t>
  </si>
  <si>
    <t>To RAAF 23.4.45 as A52-618 87 Sqn rtp .49 (Air Britain Serials)</t>
  </si>
  <si>
    <t>To RAAF 28.4.49 as A52-1002 5OTU To DAP for disposal .49 (Air Britain Serials)</t>
  </si>
  <si>
    <t>To RAAF 14.8.43 as A52-1004 5OTU To DAP for disposal .49 (Air Britain Serials)</t>
  </si>
  <si>
    <t>To RAAF 30.10.43 as A52-1007 5OTU To DAP for disposal .49 (Air Britain Serials)</t>
  </si>
  <si>
    <t>To RAAF 25.1.45 as A52-531 1 Sqn To DAP for disposal .49 (Air Britain Serials)</t>
  </si>
  <si>
    <t>To RAAF as A52-533 1 Sqn To DAP for disposal .49 (Air Britain Serials)</t>
  </si>
  <si>
    <t>To RAAF as A52-535 1 Sqn To DAP for disposal .49 (Air Britain Serials)</t>
  </si>
  <si>
    <t>To RAAF 20.1.45 as A52-534 1 Sqn To DAP for disposal .49 (Air Britain Serials)</t>
  </si>
  <si>
    <t>To RAAF 28.2.45 as A52-537 1 Sqn To DAP for disposal .49 (Air Britain Serials)</t>
  </si>
  <si>
    <t>Swung on take-off and u/c collapsed Fayid 1.12.49 (Air Britain Serials)</t>
  </si>
  <si>
    <t>Engine cut and second feathered in error forcelanded 1/2m W of Coltishall 1.2.49 (Air Britain Serials) 01.02.49 23 Sqn. RL244 On night flying test, port engine failed to feather, pilot then feathered starboard engine in error and aircraft crashed half-a-mile west of Coltishall Crew unhurt. (Mosquito Crash Log)</t>
  </si>
  <si>
    <t>Hangar blown down in gale Wahn 1.3.49 DBR (Air Britain Serials)</t>
  </si>
  <si>
    <t>Hangar</t>
  </si>
  <si>
    <t>To RAAF 23.8.44 as A52-506 1 Sqn To DAP for disposal .49 (Air Britain Serials) SOC 7.49 (MIAS)</t>
  </si>
  <si>
    <t>To RAAF 6.11.44 as A52-515 1 Sqn To DAP for disposal .49 (Air Britain Serials) SOC 07.49 (MIAS)</t>
  </si>
  <si>
    <t>To RAAF 4.11.44 as A52-519 1 APU/1 Sqn To DAP for disposal .49 (Air Britain Serials) SOC 07.49 (MIAS)</t>
  </si>
  <si>
    <t>To RAAF 11.44 as A52-513 1 Sqn To DAP for disposal .49 (Air Britain Serials) SOC 07.49 (MIAS)</t>
  </si>
  <si>
    <t>To RAAF as A52-522 1 Sqn To DAP for disposal .49 (Air Britain Serials) SOC 07.49 (MIAS)</t>
  </si>
  <si>
    <t>SOC 1.2.49 (Air Britain Serials)</t>
  </si>
  <si>
    <t>Caught fire and abandoned nr Wahn 2.4.49 (Air Britain Serials)
Nach ihrem Start von RAF Wahn (Köln-Wahn) zog die de Havilland Mosquito B 35, serial TJ 143, 14th Squadron RAF hoch, bis sie in rund 7.000 Metern ihre Einsatzhöhe erreicht hatte. Über dem Flughafen Wahn bereitete die Besatzung ihre elektronischen Geräte vor und schaltete ihr Bee ein. Kurz darauf hörten beide Männer einen dumpfen Knall und sahen hinter sich Flammen aus dem Rumpf schlagen. Sie leiteten einen Sinkflug ein und stiegen schliesslich beide sicher aus. 
Die Mossie kippte brennend weg, explodierte kurz vor dem Aufschlag und schlug mit hoher Geschwindigkeit nahe Wahn in einer Wiese auf, wo sie völlig verbrannte.
(http://www.militaria-archiv.com/showthread.php?p=293379&amp;highlight=Mosquito#post293379)</t>
  </si>
  <si>
    <t>Overshot landing at Leconfield 3.1.49 DBR (Air Britain Serials) 03.01 .49 CGS. RS655 Overshot on landing at Leconfield, injuring one. (Mosquito Crash Log)</t>
  </si>
  <si>
    <t>Fell into inspection pit in hangar while being moved Celle 3.10.49 DBR (Air Britain Serials)</t>
  </si>
  <si>
    <t>Was UP-F on 4 Squadron. (Mosquito Squadrons of the RAF)</t>
  </si>
  <si>
    <t>03-11-49 TW908 Lancaster B.1 148 SQ Midair collision over east Wight with RL116(below) 03-11-49 RL116 Mosquito NF36 Midair with above(TW908),total 9 killed on both a/c (http://daveg4otu.tripod.com/iowweb/iowc.html) Collided with Lancaster TW908 at night 5m S of Selsey Bill Sussex 3.11.49 (Air Britain Serials) 03.11.49 29 Sqn. RL116 Collided with Lancaster TW9OB of No.148 Squadron eight miles south of Selsey Bill during Bullseye Exercise. One killed and one missing from Mosquito, seven missing from the Lancaster. (Mosquito Crash Log)</t>
  </si>
  <si>
    <t>SOC 3.2.49 (Air Britain Serials)</t>
  </si>
  <si>
    <t>To Armee de l'Air 3.3.49 (Air Britain Serials)</t>
  </si>
  <si>
    <t>U/c collapsed on landing Driffield 4.8.49 (Air Britain Serials) 04.08.49 204 AFS. TA536 After a heavy landing at Driffield, undercarriage collapsed. (Mosquito Crash Log)</t>
  </si>
  <si>
    <t>Flew into sea recovering from dive and broke up Paston ranges Norfolk 4.2.49 (Air Britain Serials) 04.02.49 264 Sqn. RL143 Hit sea with tail and disintegrated when pilot pulled out of dive too late on air-to-sea firing at Paston Ranges, Norfolk, killing two. (Mosquito Crash Log)</t>
  </si>
  <si>
    <t>04/07/1949 Mosquito LR556 of CFS force landed at Moreton-in-Marsh after an engine failure. Crew OK. (http://www.couplandbell.com/marg/crashes1946-49.htm) Lost height on single-engined overshoot with flaps down 1 1/2m SE of Moreton-in-Marsh 4.7.49 (Air Britain Serials) 04.07.49 CFS. LR556 On assyrnetric landing practice, force-landed one and a half miles SE of Moreton-In-the-Marsh after attempting to go round again on one. engine with full flap lowered. Crew unhurt. (Mosquito Crash Log)</t>
  </si>
  <si>
    <t>Swung on landing and u/c collapsed Driffield 4.7.49 6687M NTU (Air Britain Serials)</t>
  </si>
  <si>
    <t>To RN 26.11.46 SOC Hal Far 4.8.49 (Air Britain Serials)</t>
  </si>
  <si>
    <t>SOC 4.1.49 (Air Britain Serials)</t>
  </si>
  <si>
    <t>Overshot landing and crashed 1m SE of Brize Norton 5.12.49 (Air Britain Serials) 05.12.49 204 AFS. TV961 Overshot and crashed one mile SE of Brize Norton on a single engined landing, killing one and injuring one. (Mosquito Crash Log)</t>
  </si>
  <si>
    <t>304AFS</t>
  </si>
  <si>
    <t>Blew up in air nr Kasfareet 5.7.49 cause unknown (Air Britain Serials)</t>
  </si>
  <si>
    <t>107MU</t>
  </si>
  <si>
    <t>Served with 464 Sqn, under RAF control 2/45 Coded SB-E. (Brian Fillery's website) DBR while being towed Wahn 5.5.49 (Air Britain Serials)</t>
  </si>
  <si>
    <t>Was SB-E on 464 Squadron. (Mosquito Squadrons of the RAF)</t>
  </si>
  <si>
    <t>To MoS 5.1.49 (Air Britain Serials)</t>
  </si>
  <si>
    <t>Sold to MoS 5.1.49 (Air Britain Serials)</t>
  </si>
  <si>
    <t>To Armee de l'Air 5.5.49 (Air Britain Serials)</t>
  </si>
  <si>
    <t>Swung in single-engined landing and u/c leg collapsed Celle 6.12.49 (Air Britain Serials)</t>
  </si>
  <si>
    <t>To 6659M 6.5.49 (Air Britain Serials)</t>
  </si>
  <si>
    <t>Was PR-B on 609 Squadron. (Mosquito Squadrons of the RAF)</t>
  </si>
  <si>
    <t>To 6661M 6.5.49 (Air Britain Serials)</t>
  </si>
  <si>
    <t>Was VY-Y on 85 Squadron. (Mosquito Squadrons of the RAF)</t>
  </si>
  <si>
    <t>ZK-Y Lost height on overshoot and crashed 4m WNW of West Malling 7.6.49 (Air Britain Serials) 07.06.49 25 Sqn. RL204 Crashed during practice single-engine circuits four miles west of West Malling, killing one.(Mosquito Crash Log)</t>
  </si>
  <si>
    <t>Was ZK-Y on 25 Squadron. ()</t>
  </si>
  <si>
    <t>SOC 7.4.49 (Air Britain Serials)</t>
  </si>
  <si>
    <t>Was RO-D on 29 Squadron. (Mosquito Squadrons of the RAF) Was RAW-E on 616 Squadron post-war (photo).</t>
  </si>
  <si>
    <t>RAW</t>
  </si>
  <si>
    <t>Was RAW-G on 616 Squadron. (Mosquito Squadrons of the RAF)</t>
  </si>
  <si>
    <t>Was HB -M on 239 Squadron. ()</t>
  </si>
  <si>
    <t>SOC 7.2.49 (Air Britain Serials)</t>
  </si>
  <si>
    <t>SOC 7.1.49 (Air Britain Serials)</t>
  </si>
  <si>
    <t>Was P3-H on 692 Squadron. (Mosquito)</t>
  </si>
  <si>
    <t>08/04/1949 Mosquito VT581 of CFS suffered a collapsed undercarriage at Moreton-in-Marsh. Crew OK. (http://www.couplandbell.com/marg/crashes1946-49.htm) U/c collapsed on landing Moreton-in-Marsh 8.4.49 (Air Britain Serials) 08.04.49 CFS. VT5B1 Swung on landing at Moreton-in-the-Marsh, and undercarriage collapsed. Crew unhurt. (Mosquito Crash Log)</t>
  </si>
  <si>
    <t>Swung on take-off and u/c collapsed Leeming 8.2.49 DBR (Air Britain Serials)</t>
  </si>
  <si>
    <t>Engine cut on take-off u/c raised to stop but overshot runway West Malling 8.2.49 DBR (Air Britain Serials) 08.02.49 29 Sqn. RL231 Port engine cut on take-off at West Mailing, pilot retracted undercarriage to stop and overshot into a ploughed field. (Mosquito Crash Log)</t>
  </si>
  <si>
    <t>Was RO-C on 29 Squadron. (Mosquito Squadrons of the RAF)</t>
  </si>
  <si>
    <t>Broke up recovering from dive and crashed School House Huggate Yorks. 8.3.49 (Air Britain Serials) 08.03.49 204 AFS. RR298 Pulling out of a dive, a loud report was heard and controls became useless. Pilot gave order to bale out but pupil was too slow and was killed when aircraft crashed near Huggate, Yorks. (Mosquito Crash Log)</t>
  </si>
  <si>
    <t>SOC 8.8.49 (Air Britain Serials)</t>
  </si>
  <si>
    <t>SOC 8.2.49 (Air Britain Serials)</t>
  </si>
  <si>
    <t>To 6657M 8.5.49 (Air Britain Serials)</t>
  </si>
  <si>
    <t>SOC 8.11.49 (Air Britain Serials)</t>
  </si>
  <si>
    <t>Was FK-H on 219 Squadron, was on this unit from September 1944 to the end of the war. (2nd TAF) SOC 8.11.49 (Air Britain Serials)</t>
  </si>
  <si>
    <t xml:space="preserve">FK </t>
  </si>
  <si>
    <t>Was FK -H on 219 Squadron. (2nd TAF)</t>
  </si>
  <si>
    <t>Was VO-T on 98 Squadron. (http://www.rafjever.org/98squadhistory3.htm)</t>
  </si>
  <si>
    <t>To Belgian AF 22.1.48 as MB-3 Crashed Beauvechain 9.6.49 (Air Britain Serials)
MB-3 RAF-Serial: NT322 
Built at Leavesden under contract 1576/SAS/C.23(a) (dated 0343) as Merlin NF30 (Merlin 76 engines) 
011244: delivered RAF 
040245-030545: RAF No 68 Sqn 
220148: Taken on Charge BAF 
000048-090649: 10Sqn (ND-K)
030649: crash Beauvechain 
200749: To Arsenal Evere and declared Cat.5 (tt 129:10 hrs)
(http://belmilac.wetpaint.com/page/De+Havilland+DH.98+Mosquito+NF.30.)</t>
  </si>
  <si>
    <t>SOC 9.4.49 (Air Britain Serials)</t>
  </si>
  <si>
    <t>Was DZ-F on 151 Squadron. (Mosquito Squadrons of the RAF) Was RAW-F on 616 Squadron (Mosquito Squadrons of the RAF)</t>
  </si>
  <si>
    <t>Sold to MoS 9.2.49 (Air Britain Serials)</t>
  </si>
  <si>
    <t>SOC 9.2.49 (Air Britain Serials)</t>
  </si>
  <si>
    <t>To MoS 9.2.49 (Air Britain Serials)</t>
  </si>
  <si>
    <t>Was 6T-A on 608 Squadron. (Mosquito Squadrons of the RAF)</t>
  </si>
  <si>
    <t>Served with 464 Sqn, under RAF control 1/45. Participated in Gestapo HQ Copenhagen Raid 21/3/45. (Brian Fillery's website) To MoS 9.2.49 (Air Britain Serials)</t>
  </si>
  <si>
    <t>Sold 9.2.49 (Air Britain Serials)</t>
  </si>
  <si>
    <t>Was -R on 235 Squadron. (Mosquito Squadrons of the RAF)</t>
  </si>
  <si>
    <t>Was TH-V on 418 Squadron. (Chris Charland) Was 3P-C on 515 Squadron.</t>
  </si>
  <si>
    <t>Was -C on 248 Squadron. (Mosquito Squadrons of the RAF)</t>
  </si>
  <si>
    <t>From the book "Mosquito" Chaz Bowyer, the following letters were noted with the following numbers ; 85 Sqn : RK982 -B, RL213 - F To MoS 9.2.49 (Air Britain Serials)</t>
  </si>
  <si>
    <t>Was VY -B on 85 Squadron. (Mosquito)</t>
  </si>
  <si>
    <t>To MoS 9.1.49 (Air Britain Serials)</t>
  </si>
  <si>
    <t>Was SM-F on 305 Squadron. (Mosquito Squadrons of the RAF)</t>
  </si>
  <si>
    <t>To 6660M 9.5.49 (Air Britain Serials)</t>
  </si>
  <si>
    <t>Swung on landing and u/c collapsed Leuchars 10.8.49 (Air Britain Serials)</t>
  </si>
  <si>
    <t>Swung on landing and u/c collapsed West Malling 10.2.49 (Air Britain Serials) 10.02.49 29 Sqn. RK955 Swung on landing at West Mailing, overcorrected and swung opposite way, port undercarriage then collapsed. (Mosquito Crash Log)</t>
  </si>
  <si>
    <t>Overshot runway landing in poor visibility ran into disused shelter St.Merryn 10.1.49 (Air Britain Serials)</t>
  </si>
  <si>
    <t>Lost panels on take-off and u/c raised to stop Coltishall 10.1.49 (Air Britain Serials) 10.01.49 141 Sqn. RK956 Radar panels flew off on take-off, pilot throttled back and selected undercarriage up, aircraft over-ran runway and broke back. Crew safe. (Mosquito Crash Log)</t>
  </si>
  <si>
    <t>Both engines cut overshot Benson and crashed 1 1/2m E of Wallingford Oxon. 10.11.49 (Air Britain Serials) 10.11.49 540 Sqn. RG303 Force-landed one and a half miles east of WalIingford, Berks, after engine failure. Crew unhurt. (Mosquito Crash Log)</t>
  </si>
  <si>
    <t>To MoS 10.2.49 (Air Britain Serials)</t>
  </si>
  <si>
    <t>Swung on landing and u/c collapsed Wahn 11.7.49 (Air Britain Serials)</t>
  </si>
  <si>
    <t>Lost height after unfeathering prop ditched in Great Bitter Lake on approach to Kasfareet 11.5.49 (Air Britain Serials)</t>
  </si>
  <si>
    <t>SS 11.2.49 (Air Britain Serials)</t>
  </si>
  <si>
    <t>Was OM-R on 107 Squadron. (Mosquito Squadrons of the RAF) Was TW-R on 141 Squadron (ORB)</t>
  </si>
  <si>
    <t>Was VY -S on 85 Squadron. ()</t>
  </si>
  <si>
    <t>SOC 11.11.49 (Air Britain Serials)</t>
  </si>
  <si>
    <t>Served with 464 Sqn, under RAF control 9/43 to 6/10/44 Coded SB-L. Crashed near Lille. Flt Farrally &amp; F/O R.Burrows killed. (Brian Fillery's website) To 6709M 11.11.49 (Air Britain Serials)</t>
  </si>
  <si>
    <t>Was SB-L on 464 Squadron. (Brian Fillery)</t>
  </si>
  <si>
    <t>204AGS</t>
  </si>
  <si>
    <t>Swung on take-off and u/c collapsed Linton-on-Ouse 12.8.49 (Air Britain Serials) 12.08.49 64 Sqn. VA873 Swung on takeoff from Linton on Ouse and undercarriage collapsed. (Mosquito Crash Log)</t>
  </si>
  <si>
    <t>Lost height on single-engined overshoot and crashed Tengah 12.2.49 (Air Britain Serials)</t>
  </si>
  <si>
    <t>SS 13.2.49 (Air Britain Serials)</t>
  </si>
  <si>
    <t>Served with 456 Sqn as RX-Z under RAF control 04/45 to 15/06/45 as Sqn disbanded. Back to RAF. (Brian Fillery's website) To Belgian AF 12.1.49 as MB-21. Coded ND-J. Scrapped (Air Britain Serials)</t>
  </si>
  <si>
    <t>Was RX -Z on 456 Squadron. (Brian Fillery) Was MB-21 (ND-J) on Belgian Air Force (Air Britain)</t>
  </si>
  <si>
    <t>Overshot single-engined landing Little Rissington 12.5.49 (Air Britain Serials)</t>
  </si>
  <si>
    <t>May have hit a water tower and disintegrated ? (http://members.aol.com/airfields2000/scrapbook.htm) Engine cut after take-off hit wall in forced landing 6m SW of Little Rissington 13.5.49 (Air Britain Serials) 13.05.49 CFS. VA886 Live engine failed whilst doing simulated engine failure on .take-off, aircraft landed straight ahead six miles SE of Little Rissington and struck a wall. (Mosquito Crash Log)</t>
  </si>
  <si>
    <t>Crash landed at 0410 on 30 July 1944 due to csu failure flown by W/C D.F. Dennis and F/O R.J. Grantham, 21 Squadron, both safe. SOC 13.5.49 (Air Britain Serials)</t>
  </si>
  <si>
    <t xml:space="preserve">Engines cut after take-off crashlanded Coltishall 14.2.49 DBF (Air Britain Serials) 14.02.49 23 Sqn. RL249 Complete power failure after take-off, crash-landed in a wood four miles from Coltishall, killing one and injuring one. (Mosquito Crash Log)   
Flight Lieutenant Dickie Colbourne 
(Filed: 16/04/2005) 
Flight Lieutenant Dickie Colbourne, who has died aged 85, was awarded the George Medal for a gallant action in which he plunged into the burning wreckage of his aircraft to rescue his navigator. 
On the night of February 14 1949, Colbourne took off from Coltishall, Norfolk, in a Mosquito night fighter for a practice gunnery sortie over the Wash. Both engines failed, and Colbourne managed to crash-land in a plantation of trees. The aircraft suffered severe damage, immediately catching fire. Severely dazed, he called out to his navigator. A reply appeared to come from outside. 
Colbourne's legs were trapped, but as the fire intensified, he finally got clear of the aircraft and smothered the flames on his clothing. On failing to find the navigator, Colbourne realised that he must be trapped in the wreckage. Despite his injuries, and knowing the aircraft was loaded with high explosive ammunition, he climbed back into the burning wreckage and found the navigator trapped in the aircraft's shattered nose. 
At this point the aircraft exploded. Although severely burned, Colbourne freed his comrade, dragging him clear and stripping him of his burning clothing. Despite his own severe injuries, he refused to be assisted into a vehicle for transfer to hospital until he was satisfied that his navigator was receiving medical attention. Throughout the difficult journey to hospital, he remained conscious and offered encouragement to his navigator. Both men were placed on the "dangerously injured" list, and the navigator died 20 hours later. Colbourne remained in hospital for many months. 
The citation for his George Medal concluded: "Colbourne showed great fortitude, personal courage and devotion to duty under conditions of extreme danger when he was in considerable pain from his injuries." 
Richard Colbourne was born on May 26 1919 at Preston and attended Hutton Grammar School. He joined the RAF as an apprentice clerk in October 1935. While serving in Singapore in late 1940, he learned that his younger brother had been shot down and killed on bombing operations over Holland. The following year he trained as a pilot in Rhodesia before serving in the Desert Air Force in the general reconnaissance role. 
(Flight Lieutenant Dickie Colbourne 
(Filed: 16/04/2005) 
Flight Lieutenant Dickie Colbourne, who has died aged 85, was awarded the George Medal for a gallant action in which he plunged into the burning wreckage of his aircraft to rescue his navigator. 
On the night of February 14 1949, Colbourne took off from Coltishall, Norfolk, in a Mosquito night fighter for a practice gunnery sortie over the Wash. Both engines failed, and Colbourne managed to crash-land in a plantation of trees. The aircraft suffered severe damage, immediately catching fire. Severely dazed, he called out to his navigator. A reply appeared to come from outside. 
Colbourne's legs were trapped, but as the fire intensified, he finally got clear of the aircraft and smothered the flames on his clothing. On failing to find the navigator, Colbourne realised that he must be trapped in the wreckage. Despite his injuries, and knowing the aircraft was loaded with high explosive ammunition, he climbed back into the burning wreckage and found the navigator trapped in the aircraft's shattered nose. 
At this point the aircraft exploded. Although severely burned, Colbourne freed his comrade, dragging him clear and stripping him of his burning clothing. Despite his own severe injuries, he refused to be assisted into a vehicle for transfer to hospital until he was satisfied that his navigator was receiving medical attention. Throughout the difficult journey to hospital, he remained conscious and offered encouragement to his navigator. Both men were placed on the "dangerously injured" list, and the navigator died 20 hours later. Colbourne remained in hospital for many months. 
The citation for his George Medal concluded: "Colbourne showed great fortitude, personal courage and devotion to duty under conditions of extreme danger when he was in considerable pain from his injuries." 
Richard Colbourne was born on May 26 1919 at Preston and attended Hutton Grammar School. He joined the RAF as an apprentice clerk in October 1935. While serving in Singapore in late 1940, he learned that his younger brother had been shot down and killed on bombing operations over Holland. The following year he trained as a pilot in Rhodesia before serving in the Desert Air Force in the general reconnaissance role. 
(Flight Lieutenant Dickie Colbourne 
(Filed: 16/04/2005) 
Flight Lieutenant Dickie Colbourne, who has died aged 85, was awarded the George Medal for a gallant action in which he plunged into the burning wreckage of his aircraft to rescue his navigator. 
On the night of February 14 1949, Colbourne took off from Coltishall, Norfolk, in a Mosquito night fighter for a practice gunnery sortie over the Wash. Both engines failed, and Colbourne managed to crash-land in a plantation of trees. The aircraft suffered severe damage, immediately catching fire. Severely dazed, he called out to his navigator. A reply appeared to come from outside. 
Colbourne's legs were trapped, but as the fire intensified, he finally got clear of the aircraft and smothered the flames on his clothing. On failing to find the navigator, Colbourne realised that he must be trapped in the wreckage. Despite his injuries, and knowing the aircraft was loaded with high explosive ammunition, he climbed back into the burning wreckage and found the navigator trapped in the aircraft's shattered nose. 
At this point the aircraft exploded. Although severely burned, Colbourne freed his comrade, dragging him clear and stripping him of his burning clothing. Despite his own severe injuries, he refused to be assisted into a vehicle for transfer to hospital until he was satisfied that his navigator was receiving medical attention. Throughout the difficult journey to hospital, he remained conscious and offered encouragement to his navigator. Both men were placed on the "dangerously injured" list, and the navigator died 20 hours later. Colbourne remained in hospital for many months. 
The citation for his George Medal concluded: "Colbourne showed great fortitude, personal courage and devotion to duty under conditions of extreme danger when he was in considerable pain from his injuries." 
Richard Colbourne was born on May 26 1919 at Preston and attended Hutton Grammar School. He joined the RAF as an apprentice clerk in October 1935. While serving in Singapore in late 1940, he learned that his younger brother had been shot down and killed on bombing operations over Holland. The following year he trained as a pilot in Rhodesia before serving in the Desert Air Force in the general reconnaissance role. 
(http://mogggy.org/TheGen/viewtopic.php?p=2968&amp;sid=c9d51398c9cf562d5964c624d2c97bbb)
Sadly NAV 2 William Bert Kirby #1605819 died the next day 
the citation for the rewards is here
http://www.london-gazette.co.uk/issues/38666/pages/3459
(http://www.rafcommands.com/forum/showthread.php?12869-Mosquito-RL249-Crash-14th-Feb-1949-Final-Landings)
RL249 was serving with No. 23 Sqn, stationed at RAF Coltishall, when it crash-landed due to engine failure after take-off on 14th February 1949. The aircraft was destroyed by fire, and the remains were subsequently buried where they remained until they were unearthed again in 2006.
(http://peoplesmosquito.wordpress.com/2012/03/15/press-release-mosquito-nf-36-restoration-confirmed/)
</t>
  </si>
  <si>
    <t>P on 488 Sqn (Andy Long on RAF Commands Forum) To Belgian AF 11.3.48 as MB-9 Crashed Wevelgem 14.10.49 (Air Britain Serials)</t>
  </si>
  <si>
    <t>Was ME -P on 488 Squadron. (Andy Long, RAF Commands Forum)</t>
  </si>
  <si>
    <t>To 6702M 14.10.49 (Air Britain Serials)</t>
  </si>
  <si>
    <t>Crashlanded on single-engined overshoot Little Rissington 15.8.49 (Air Britain Serials) 15.08.49 CFS. HJ885 Force-landed on Little Rissington aerodrome after attempting to over shoo on one engine. Crew unhurt. (Mosquito Crash Log)</t>
  </si>
  <si>
    <t>To Belgian AF 4.2.48 as MB-6 Crashed Beauvechain 15.6.49 (Air Britain Serials)
MB-6 RAF-Serial: MT465 
Built at Leavesden under contract 1576/SAS/C.23(a) as Merlin NF30 (Merlin 76 engines) 
030944: delivered RAF 
031144-140645: used by 416 Squadron - U.S.Army Air Force, based in North Africa 
000000: returned to RAF 
040248: Taken on Charge BAF 
000048-000049: 10Sqn 
150649: crash at Beauvechain (also 300549 has been quoted as a possible date !) 
250749: To Arsenal Evere and declared Cat.5 (tt 268:25 hrs)
(http://belmilac.wetpaint.com/page/De+Havilland+DH.98+Mosquito+NF.30.)</t>
  </si>
  <si>
    <t>Engine cut on approach forcelanded 1m SSW of Leeming 15.3.49 (Air Britain Serials) 15.03.49 228 OCU. RL247 Force-landed in field one mile SSW of Leerning control tower after engine failure on finals. Crew unhurt. (Mosquito Crash Log)</t>
  </si>
  <si>
    <t>Collided with VT798 nr Coningsby 15.9.49 (Air Britain Serials) 15.09.49 109 Sqn. TA617 Collision occurred with formation leader during Battle of Britain fly- past in scattered cloud at 1500 feet. Both aircraft crashed, but both crews were unhurt.(Mosquito Crash Log)</t>
  </si>
  <si>
    <t>Collided with TA167 and crashed Brancaster Norfolk 15.9.49 (Air Britain Serials) 15.09.49 109 San. VR798 Collision occurred with formation leader during Battle of Britain fly- past in scattered cloud at 1500 feet. Both aircraft crashed, but both crews were unhurt.(Mosquito Crash Log)</t>
  </si>
  <si>
    <t>To 6674M 15.7.49 (Air Britain Serials)</t>
  </si>
  <si>
    <t>SOC 15.3.49 (Air Britain Serials)</t>
  </si>
  <si>
    <t>SOC 15.9.49 (Air Britain Serials)</t>
  </si>
  <si>
    <t>P6</t>
  </si>
  <si>
    <t>Was P6-N on 489 Squadron. (photo) Was EO-N on 404 Squadron (Mosquito Squadrons of the RAF)</t>
  </si>
  <si>
    <t>Bellylanded at Wahn 16.8.49 (Air Britain Serials)</t>
  </si>
  <si>
    <t>Engines cut bellylanded at Woodhall Spa 16.2.49 (Air Britain Serials) 16.02.49 231 OCU. VP186 Force-landed on disused Woodhall Spa aerodrome in Coningsby circuit after engine mishandling. (Mosquito Crash Log)</t>
  </si>
  <si>
    <t>Crashed into sea 6m ENE Eddystone Lighthouse 16.1.49 (Air Britain Serials)</t>
  </si>
  <si>
    <t>Swung on landing and u/c collapsed Celle 16.9.49 (Air Britain Serials)</t>
  </si>
  <si>
    <t>SOC 16.7.49 (Air Britain Serials)</t>
  </si>
  <si>
    <t>SS 16.3.49 (Air Britain Serials)</t>
  </si>
  <si>
    <t>May have been GB-U on 105 squadron, judging from a (fairly indistinct) photo of this aircraft having nosed over. SS 16.5.49 (Air Britain Serials)</t>
  </si>
  <si>
    <t>Was GB-U on 105 Squadron. (photo)</t>
  </si>
  <si>
    <t>SS 16.11.49 (Air Britain Serials) Used in UK and BAFO, further 64 cancelled</t>
  </si>
  <si>
    <t>84 Gp CS</t>
  </si>
  <si>
    <t>Served with 464 Sqn, under RAF control 9/43 to 7/7/44 Coded SB-O. w/o after Crash landing. (Brian Fillery's website) SOC 17.2.49 (Air Britain Serials)</t>
  </si>
  <si>
    <t>Was SB-O on 464 Squadron. (Brian Fillery)</t>
  </si>
  <si>
    <t>SOC 17.2.49 (Air Britain Serials)</t>
  </si>
  <si>
    <t>Was -D on 114 Squadron. (Mosquito Squadrons of the RAF)</t>
  </si>
  <si>
    <t>SOC 17.2.49 NFT (Air Britain Serials)</t>
  </si>
  <si>
    <t>PS-T Lost power and crashlanded 5m NE of Coltishall 18.8.49 (Air Britain Serials) 18.08.49 264 Sqn. RL129 Force-landed five miles NE of Coltishall, unable to maintain height. (Mosquito Crash Log)</t>
  </si>
  <si>
    <t>Was PS-T on 264 Squadron. (Mosquito Squadrons of the RAF)</t>
  </si>
  <si>
    <t>Swung on landing Wahn 18.2.49 DBR (Air Britain Serials)</t>
  </si>
  <si>
    <t>Completed as Mk.41 A52-327. Delivered during July 1948. Final disposition: crashed near Casino, New South Wales, March 1949. (Beaufort, Beaufighter and Mosquito in Australian Service, Stewart Wilson, 1990) Crashed nr Casino NSW 19.03.49 (Air Britain Serials)</t>
  </si>
  <si>
    <t>Undershot on approach crashed on go-around Culdrose 19.5.49 (Air Britain Serials)</t>
  </si>
  <si>
    <t>Crash landed in field after engine failure 1m S Culdrose 19.10.49 (Air Britain Serials)</t>
  </si>
  <si>
    <t>SOC 19.2.49 (Air Britain Serials)</t>
  </si>
  <si>
    <t>To 6677M 19.7.49 (Air Britain Serials)</t>
  </si>
  <si>
    <t>SOC 19.10.49 (Air Britain Serials)</t>
  </si>
  <si>
    <t>20/01/1949 Mosquito VT608 of CFS crashed on overshoot at Moreton-in-Marsh. Crew OK. (http://www.couplandbell.com/marg/crashes1946-49.htm) Crashed on overshoot Moreton-in-Marsh 20.1.49 (Air Britain Serials) 20.01.49 CFS. VT608 Failed to maintain height on assymetric overshoot at Little Rissington and crash-landed. Crew unhurt. (Mosquito Crash Log)</t>
  </si>
  <si>
    <t>Swung on single-engined overshoot and hit trees Kemble 20.7.49 (Air Britain Serials) 20.07.49 1689 FIt. HJ990 Swung on approach to Kemble on one engine and crashed Into trees, killing one. (Mosquito Crash Log)</t>
  </si>
  <si>
    <t>1689 Flt</t>
  </si>
  <si>
    <t>Swung on landing and u/c leg collapsed Leuchars 20.7.49 (Air Britain Serials) 20.07.49 237 OCU. PF661 Swung on landing at Leuchars, port undercarriage collapsed. Crew safe (Mosquito Crash Log)</t>
  </si>
  <si>
    <t>Swung on landing and u/c collapsed Buckeburg 20.6.49 (Air Britain Serials)</t>
  </si>
  <si>
    <t>SF Buckeburg</t>
  </si>
  <si>
    <t>Flew into ground on overshoot 112m S of Waddington 20.12.49 (Air Britain Serials) 20.12.49 Stn Fit. TH984 Landing at night, overshot, went round again but did not gain height and flew into level ground 3000 yards SSE of Waddington, one and a half miles beyond the end of the runway. (Mosquito Crash Log)</t>
  </si>
  <si>
    <t>SF Coningsby</t>
  </si>
  <si>
    <t>SOC 20.5.49 (Air Britain Serials)</t>
  </si>
  <si>
    <t>Was M on 504 Squadron. (Mosquito Squadrons of the RAF)</t>
  </si>
  <si>
    <t>Engine cut on approach bellylanded Leeming 21.1.49 DBR (Air Britain Serials) 21.01.49 228 OCU. RL265 Starboard engine failed and aircraft was unable to maintain height so made a wheels-up landing in a field at Leeming. Crew unhurt. (Mosquito Crash Log)</t>
  </si>
  <si>
    <t>Over-ran landing on test flight retracted u/c to stop Stretton 21.7.49 (Air Britain Serials)</t>
  </si>
  <si>
    <t>Spun into ground 1m SE of Rye Sussex 21.2.49 cause not known (Air Britain Serials) 21.02.49 204 AFS. RS645 On a night navigation exercise at 20,000 feet, aircraft got into a flat spin and crashed one mile SE of Rye, Sussex, killing two. (Mosquito Crash Log)</t>
  </si>
  <si>
    <t>SS 21.2.49 (Air Britain Serials)</t>
  </si>
  <si>
    <t>SOC 21.2.49 (Air Britain Serials)</t>
  </si>
  <si>
    <t>Was RS-L on 157 Squadron. (Mosquito Aces of World War 2)</t>
  </si>
  <si>
    <t>Sold 21.2.49 (Air Britain Serials)</t>
  </si>
  <si>
    <t>6545M NTU SS 21.2.49 (Air Britain Serials)</t>
  </si>
  <si>
    <t>Was RS -W on 157 Squadron. ()</t>
  </si>
  <si>
    <t>First mentioned in 418 Sqn ORB, 1/2 March 1945; last mission on 26/27 April 1945. Letter "V" from 418 Sqn ORB entry of 1/2 March 1945. SS 21.2.49 (Air Britain Serials)</t>
  </si>
  <si>
    <t>Was O5 -H on BSDU. ()</t>
  </si>
  <si>
    <t>Assigned to No.418 Squadron from No.417 ARF (not sure what this signifies), 24 January 1945; last recorded operation on 24/25 April 1945. Letter "L" from ORB entry of 28/29 January 1945. SS 21.2.49 (Air Britain Serials)</t>
  </si>
  <si>
    <t>Was TH-L on 418 Squadron. (Chris Charland)</t>
  </si>
  <si>
    <t>Was F on 107 Squadron (photo in 2nd edtion of 2nd TAF). SS 21.2.49 (Air Britain Serials)</t>
  </si>
  <si>
    <t>Was OM-F on 107 Squadron. (2nd TAF)</t>
  </si>
  <si>
    <t>Broke up in dive 4m S of Spurn Head Yorks. 22.4.49 (Air Britain Serials) 22.04.49 CGS. RS521 Disintegrated in the air while diving vertically after carrying out practice gunnery attack on another aircraft, and crashed in sea four miles south of Spurn Head, East Yoks, killing one. (Mosquito Crash Log)</t>
  </si>
  <si>
    <t>Crashed after take-off 3m SE of Coningsby 22.11.49 (Air Britain Serials) 22.11.49 231 OCU. VP193 Made normal takeoff then crashed d miles SE of Coningsby after hitting a tree-top, killing two. (Mosquito Crash Log)</t>
  </si>
  <si>
    <t>Fitted wth H2S dome on 627 Squadron. SS 22.8.49 (Air Britain Serials)</t>
  </si>
  <si>
    <t>A bar</t>
  </si>
  <si>
    <t>Was AZ-A bar on 627 Squadron. (Combat Colours)</t>
  </si>
  <si>
    <t>SS 22.8.49 (Air Britain Serials)</t>
  </si>
  <si>
    <t>E-bar (and G)</t>
  </si>
  <si>
    <t>Was GB-E-bar (and G) on 105 Squadron. (Mosquito Thunder)</t>
  </si>
  <si>
    <t>Was GB-G on 105 Squadron. (Mosquito Thunder)</t>
  </si>
  <si>
    <t>A-bar/J-bar</t>
  </si>
  <si>
    <t>Was GB-A-bar/J-bar on 105 Squadron. (Mosquito Thunder)</t>
  </si>
  <si>
    <t>A bar/C-bar</t>
  </si>
  <si>
    <t>Was GB-A bar/C-bar on 105 Squadron. (Was GB-G-bar on 105 Squadron (Mosquito Thunder))</t>
  </si>
  <si>
    <t>SS 22.8.49 (Air Britain Serials) LR348 YH-P F/LT Hogan/ F/Sergeant Crowfoot on Amiens prison raid (http://www.mossie.org/forum/read.php?1,4758)</t>
  </si>
  <si>
    <t>Was YH-N on 21 Squadron. (http://www.histavia21.net/LIEUX-HISTOIRE/BA-102/LONG-0007-B.htm)</t>
  </si>
  <si>
    <t>Was CX-F on 14 Squadron. (Mosquito Squadrons of the RAF)</t>
  </si>
  <si>
    <t>SS 22.2.49 (Air Britain Serials)</t>
  </si>
  <si>
    <t>Was RTB on 114 Squadron. (Mosquito Squadrons of the RAF)</t>
  </si>
  <si>
    <t>Stalled on landing Driffield 23.4.49 DBR and SOC 19.7.49 (Air Britain Serials)</t>
  </si>
  <si>
    <t>Lost height on approach and crashed 1m W of Benson 23.8.49 DBF (Air Britain Serials) 23.08.49 58 Sqn. PF671 Crashed on final turn-in to land at Benson aerodrome on emergency single engined approach. Two killed. (Mosquito Crash Log)</t>
  </si>
  <si>
    <t>Swung on take-off and DBR Brize Norton 23.9.49 (Air Britain Serials)</t>
  </si>
  <si>
    <t>SS 23.2.49 (Air Britain Serials)</t>
  </si>
  <si>
    <t>SOC 23.2.49 (Air Britain Serials)</t>
  </si>
  <si>
    <t>Served with 464 Sqn, under RAF control 1/45. (Brian Fillery's website) SS 23.3.49 (Air Britain Serials)</t>
  </si>
  <si>
    <t>Lost power and bellylanded at Brize Norton 24.10.49 (Air Britain Serials) 24.10.49 204 AFS. TE691 Lost power and belly-landed at Brize Norton. (Mosquito Crash Log)</t>
  </si>
  <si>
    <t>SOC 24.2.49 (Air Britain Serials)</t>
  </si>
  <si>
    <t>SS 24.2.49 (Air Britain Serials)</t>
  </si>
  <si>
    <t>Caught fire in air and abandoned 10m NE of Tintok Thailand 25.1.49 (Air Britain Serials)</t>
  </si>
  <si>
    <t>To Belgian AF 4.2.48 as MB-7 Crashed Pietrebais 25.11.49 (Air Britain Serials)</t>
  </si>
  <si>
    <t>Swung on take-off and damaged u/c belly-landed on return at Celle 25.9.49 (Air Britain Serials)</t>
  </si>
  <si>
    <t>To 6678M 25.8.49 (Air Britain Serials)</t>
  </si>
  <si>
    <t>SS 25.8.49 (Air Britain Serials)</t>
  </si>
  <si>
    <t>SOC 25.1.49 (Air Britain Serials)</t>
  </si>
  <si>
    <t>To 6665M 25.5.49 (Air Britain Serials)</t>
  </si>
  <si>
    <t>Was RS-F ('Fairynuff') on 157 Squadron. (Mosquito Aces of World War 2)</t>
  </si>
  <si>
    <t>Ditched after stbd engine problem on takeoff off Delimara Point Malta 26.3.49 (Air Britain Serials)  Lt M.D. Stanley, the pilot, is presumed to have sank with his aircraft, and Lt﻿ R. Marshal, the observer, survived. (http://www.youtube.com/watch?v=kUqay3d8VMk(
The wreck of the Mosquito PR XVI S/N N531 was first discovered by a local club in 1993 and at the time one of the propellers was taken off the engine and given to the Malta War Museum. Unfortunately the co-ordinates of this wreck were misplaced but it was re-located in August 2010.
The wreck (or what is left of it) lies upside down on a sandy bottom off Delimara Point at a depth of 40 metres. The engines are intact except for one of the propellers, part of the frame, and the tail (made of aluminium) is mostly buried in the sand. Wooden construction has deteriorated. This is a historic wreck that made it through WWII and then had the misfortune to encounter problems on the starboard engine during a mail run to Bone after the war! costing the life of the pilot Lieutenant M.D. Stanley. 
Local News papers first reported the incident on the 27th March and then on 29th March 1949
The Sunday Times of Malta on 27th March 1949 reported the following:
Naval MOSQUITO CRASH NEAR DELIMARA
Watchers at the sea front saw a Royal Navy Mosquito crash into the sea off Delimara point at about 10.00am yesterday morning.
A Sea Otter was later observed flying low over the scene of the accident and an RAF launch is also reported to have been in the vicinity.  Although no offical announcement has yet been made it is reliably reported that the observer of the aircraft was rescued but the pilot was sill missing yesterday evening.  The police have issued a report to fisherman in the area to report any mail bags recoverd from the sea as it appears the aircraft was carrying mail.  A number of bags have since been recovered.
The Times of Malta on 29th March 1949 reported the following:
NAVAL AIR CRASH AT DELIMARA RESCUE PLANE DRIVEN ASHORE
Lieutenant (A)1 M.D. Stanley, R.N.2, the pilot of a Mosquito aircraft which crashed into the sea off Delimara Point on Saturday morning, has still not been found and is presumed to have sank with his aircraft.
The crash occurred when the Mosquito, an aircraft from 728 Squadron, Hal Far, on a mail run from Malta to Bone, signalled that the starboard engine was giving trouble and that it was returning to Hal Far after gaining height.
The aircraft hit the sea about half a mile from the coast, the force of the impact breaking both legs of the observer, Lieutenant (A) R. Marshall. He managed to escape from the aircraft, but nothing was seen of the pilot.
A Sea Otter amphibian aircraft piloted by Lieutenant (A) C.H. Wines made a gallant attempt to land on the heavy swell and pick up the observer who was endeavouring to swim to the shore, but on touching the sea the starboard wingtip struck the surface thereby preventing the Sea Otter from taking off. Lieutenant Wines and his observer, A.R.E.3 H. Barker, abandoned the aircraft which was being swept on to the rocks off Delimara.
An R.A.F.4 air-sea rescue launch appeared on the scene at high speed and picked up the observer of the Mosquito who was by this time in a semi-conscious condition.
The destroyer H.M.S. Volage arrived soon afterwards and picked up the crew of the damaged Sea Otter, another Sea Otter and a naval Seafire fighter circling in the vicinity of the crash searching for the missing pilot. The Sea Otter was eventually driven ashore on the rocks at Delimara, and when investigations were made yesterday could be seen resting on the sea bottom. 
The wreckage of the Mosquito cannot so far be found. The observer of the Mosquito, Lieutenant (A) R. Marshall is at present in Bighi Naval Hospital.
Date
 Aircraft
 Sqd 
 S/N
 Report
26.03.49
 DH Mosquito PR.16
 728
 Forced to ditch into the sea off Delimara Point as it was returning from Algiers, after suffering an engine failure. Air-Britain's Aeromilitaria gives point of departure Rome, Italy on a mail flight.
 (http://www.divesubway.com/de_havilland_mosquito_pr.xvi_malta.html)</t>
  </si>
  <si>
    <t>Lost power on take-off and u/c raised to stop Wahn 26.5.49 (Air Britain Serials)</t>
  </si>
  <si>
    <t>Hydraulics failed bellylanded at Tengah 26.10.49 (Air Britain Serials)</t>
  </si>
  <si>
    <t>To 6654M 26.4.49 (Air Britain Serials)</t>
  </si>
  <si>
    <t>Served with 464 Sqn, under RAF control as trainers 29/09/43 to 19/04/44. (Brian Fillery's website) SS 26.8.49 (Air Britain Serials)</t>
  </si>
  <si>
    <t>SS 26.5.49 (Air Britain Serials)</t>
  </si>
  <si>
    <t>While going through a file I made in 2000,I realize that the last bombs dropped by RAF B.C. might have been dropped by a Norwegian.I have the following info: Capt. Halfdan Mehre was a Nav flying with W/C Gray on 608 Sqn,L.N.S.F. Date was the night 2-3 May-45.Target was Kiel and they were in the last of 2 waves,Mehre noting that bombs were dropped at 00:34 hrs.This is also the final time given in the ORB.Last bombs dropped in anger by B.C.? Plane was Mossie Mk.XVI PF510 6T-D. (Stein Meum on RAF Commands Forum) SS 26.5.49 (Air Britain Serials)</t>
  </si>
  <si>
    <t>not repaired SS 26.5.49 (Air Britain Serials)</t>
  </si>
  <si>
    <t>Was P3-F on 692 Squadron. (Mosquito Squadrons of the RAF) Was C on 180 Squadron (Mosquito Squadrons of the RAF)</t>
  </si>
  <si>
    <t>Was M5-K on 128 Squadron. (Mosquito) Was 8K-N on 571 Squadron (571 Mosquito Bomber Squadron)</t>
  </si>
  <si>
    <t>On that same day (August 31 1944) F/L Shaw with S/L E.R. Benson as navigatior were returning from an op on Dussledof in ML 993, the ORB records that the "aircraft pranged on landing". Shaw also had a crash on an air test on Nov. 23/44 and was uninjured. No serial number or navigator's name available. S/L Benson completed 145 ops with Bomber Command. (Dave Wallace on RAF Commands Forum) SS 26.5.49 (Air Britain Serials)</t>
  </si>
  <si>
    <t>X (and U-bar)</t>
  </si>
  <si>
    <t>Was HS-X (and U-bar) on 109 Squadron. (Original logbook transcribed at http://www.mossie.org/forum/read.php?1,4052,page=2)</t>
  </si>
  <si>
    <t>Mosquito Type: FB VI, Serial # NS 898 H Date of crash: 27th May 1949 This plane crashed about 3 miles south east of Donauwörth, small village called Genderkingen / Urfahrhof. (http://forum.12oclockhigh.net/showthread.php?t=11065) Stalled off turn and spun into Danube Hochstadt Germany 27.5.49 (Air Britain Serials)</t>
  </si>
  <si>
    <t>Was SY-Z and SY-E on 613 Squadron. (Mosquito)  Combat Legend DH Mosquito, by Airlife, P75 (colour profile) says SY-B.</t>
  </si>
  <si>
    <t>SOC 27.4.49 (Air Britain Serials)</t>
  </si>
  <si>
    <t>Was UP-A on 605 Squadron (Ian Piper: http://www.605squadron.co.uk/Squadron_aircraft.htm) SOC 27.2.49 (Air Britain Serials)</t>
  </si>
  <si>
    <t>Was UP-A on 605 Squadron. (http://www.605squadron.co.uk/Squadron_aircraft.htm)</t>
  </si>
  <si>
    <t>SOC 27.7.49 (Air Britain Serials) 13.04.49 RAE. PF604 Collided with gantry whilst taxying at Farnborough. (Mosquito Crash Log)</t>
  </si>
  <si>
    <t>SS 27.6.49 (Air Britain Serials)</t>
  </si>
  <si>
    <t>SOC 27.6.49 (Air Britain Serials)</t>
  </si>
  <si>
    <t>SS 27.5.49 (Air Britain Serials)</t>
  </si>
  <si>
    <t>12/03/1944 Mosquito 937. Pilot Torrance Spence CDR. FAA. We flew to Thruxton Aerodrome ( occupied by an American fighter squadron ) It was the nearest drome to us with a macadam runway, eventually our bomb arrived having been towed on the low loader, it was four thousand pounds in weight. The underside of our belly had been cut away to accommodate it and by the time the lads had raised it into position and secured it the whole Station had congregated with open mouths and wearing those base ball caps. Well we taxied out and took off with no problems, it was a beautiful day with clear blue skies I remember it well. Our full weight ( AUW ) was 29 thousand Lbs, to reach the ceiling of 30,000 ft was 50 minutes and over 180 miles using approx. 180 gallons of fuel. When we had completed the tests we dropped the bomb in the sea at Herne Bay, we returned to Thruxton en route to Boscombe and showed them what a wonderful aircraft it was . I would also remind you that the Mossie was capable of carrying the same Bomb Load as the 4 Engined Flying Fortress. (http://www.bbc.co.uk/ww2peopleswar/stories/77/a8491377.shtml) SS 27.5.49 (Air Britain Serials) Load and performance tests, to A&amp;AEE</t>
  </si>
  <si>
    <t>SOC 27.10.49 (Air Britain Serials)</t>
  </si>
  <si>
    <t>Swung on take-off and u/c collapsed Wahn 28.1.49 (Air Britain Serials)</t>
  </si>
  <si>
    <t>Hood disintegrated and hit tail 28.10.49 not repaired and SOC 21.6.50 (Air Britain Serials)</t>
  </si>
  <si>
    <t>SOC 28.4.49 (Air Britain Serials)</t>
  </si>
  <si>
    <t>Was SM-B on 305 Squadron. (Mosquito Squadrons of the RAF)</t>
  </si>
  <si>
    <t>SOC 28.1.49 (Air Britain Serials)</t>
  </si>
  <si>
    <t>230OCU</t>
  </si>
  <si>
    <t>Crashed 2m NW of Coningsby 29.4.49 (Air Britain Serials) 29.04.49 231 OCU. TA716 Undershot and crashed on approach two miles west of Coningsby. (Mosquito Crash Log)</t>
  </si>
  <si>
    <t>Undershot landing and bellylanded Wahn 29.4.49 (Air Britain Serials)</t>
  </si>
  <si>
    <t>Swung on take-off and u/c collapsed Leeming 29.11.49 (Air Britain Serials)</t>
  </si>
  <si>
    <t>SOC 29.4.49 (Air Britain Serials)</t>
  </si>
  <si>
    <t>Sold to DH 29.4.49 (Air Britain Serials)</t>
  </si>
  <si>
    <t>SS 29.8.49 (Air Britain Serials)</t>
  </si>
  <si>
    <t>Was VO-Z on 98 Squadron. (Mosquito Squadrons of the RAF)</t>
  </si>
  <si>
    <t>SS 29.6.49 (Air Britain Serials)</t>
  </si>
  <si>
    <t>SS 29.3.49 (Air Britain Serials)</t>
  </si>
  <si>
    <t>SOC 29.9.49 (Air Britain Serials)</t>
  </si>
  <si>
    <t>EAAS</t>
  </si>
  <si>
    <t>Flew into ground in bad visibility 8m E of Wahn 30.8.49 (Air Britain Serials)</t>
  </si>
  <si>
    <t>SOC 30.12.49 (Air Britain Serials)</t>
  </si>
  <si>
    <t>SOC 30.11.49 (Air Britain Serials)</t>
  </si>
  <si>
    <t>SOC 31.7.49 (Air Britain Serials)</t>
  </si>
  <si>
    <t>Was PS-F on 264 Squadron. (Mosquito Squadrons of the RAF)</t>
  </si>
  <si>
    <t>SOC 31.3.49 (Air Britain Serials)</t>
  </si>
  <si>
    <t>Inspected by Israeli Airforce in France, November 1950 (Air Enthusiast Magazine, September / October 1999). Swung on take-off and wheel torn off Dijon 19.6.45 (Air Britain Serials)</t>
  </si>
  <si>
    <t>Built as F.B.40. Delivered during July 1945. Final disposition: sold, March 1950. (Beaufort, Beaufighter and Mosquito in Australian Service, Stewart Wilson, 1990) Sold .50 (Air Britain Serials)</t>
  </si>
  <si>
    <t>Built as F.B.40. Delivered during September 1945. Final disposition: sold, March 1950. (Beaufort, Beaufighter and Mosquito in Australian Service, Stewart Wilson, 1990) Sold .50 (Air Britain Serials)</t>
  </si>
  <si>
    <t>Built as F.B.40. Delivered during June 1945. Final disposition: sold, March 1950. (Beaufort, Beaufighter and Mosquito in Australian Service, Stewart Wilson, 1990) Sold .50 (Air Britain Serials)</t>
  </si>
  <si>
    <t>Built as F.B.40. Delivered during November 1944. Final disposition: sold, March 1950. (Beaufort, Beaufighter and Mosquito in Australian Service, Stewart Wilson, 1990) Sold .50 (Air Britain Serials)</t>
  </si>
  <si>
    <t>Built as F.B.40. Delivered during May 1945. Final disposition: sold, March 1950. (Beaufort, Beaufighter and Mosquito in Australian Service, Stewart Wilson, 1990) Sold .50 (Air Britain Serials) 06.1945 5 OTU to from crashed into sea. off Cemetary Point, New South Wales</t>
  </si>
  <si>
    <t>To 6997M 11.50 (Air Britain Serials)</t>
  </si>
  <si>
    <t>Inspected by Israeli Airforce in France, November 1950 (Air Enthusiast Magazine, September / October 1999). To Armee de l'Air 3.7.47 (Air Britain Serials)</t>
  </si>
  <si>
    <t>Inspected by Israeli Airforce in France, November 1950 (Air Enthusiast Magazine, September / October 1999). To Armee de l'Air 9.5.47 (Air Britain Serials)</t>
  </si>
  <si>
    <t>Inspected by Israeli Airforce in France, November 1950 (Air Enthusiast Magazine, September / October 1999). To Armee de l'Air 30.7.47 (Air Britain Serials)</t>
  </si>
  <si>
    <t>Inspected by Israeli Airforce in France, November 1950 (Air Enthusiast Magazine, September / October 1999). To Armee de l'Air 26.6.47 (Air Britain Serials)</t>
  </si>
  <si>
    <t>Was ME -N on 488 Squadron. ()</t>
  </si>
  <si>
    <t>Inspected by Israeli Airforce in France, November 1950 (Air Enthusiast Magazine, September / October 1999). To Armee de l'Air 25.11.47 (Air Britain Serials)</t>
  </si>
  <si>
    <t>Inspected by Israeli Airforce in France, November 1950 (Air Enthusiast Magazine, September / October 1999). To Armee de l'Air 27.6.47 (Air Britain Serials)</t>
  </si>
  <si>
    <t>Was TH-P on 418 Squadron. (Chris Charland)</t>
  </si>
  <si>
    <t>Inspected by Israeli Airforce in France, November 1950 (Air Enthusiast Magazine, September / October 1999). To Armee de l'Air 23.8.48 (Air Britain Serials)</t>
  </si>
  <si>
    <t>Inspected by Israeli Airforce in France, November 1950 (Air Enthusiast Magazine, September / October 1999). To Armee de l'Air 22.3.48 (Air Britain Serials)</t>
  </si>
  <si>
    <t>Inspected by Israeli Airforce in France, November 1950 (Air Enthusiast Magazine, September / October 1999). To Armee de l'Air 21.5.48 (Air Britain Serials) 16.10.44 ?. NT531 Crashed soon after take-off from Ford aerodrome while on transfer flight from 1 ADF. (Mosquito Crash Log)</t>
  </si>
  <si>
    <t>Was WM -O on 68 Squadron. ()</t>
  </si>
  <si>
    <t>Inspected by Israeli Airforce in France, November 1950 (Air Enthusiast Magazine, September / October 1999). To Armee de l'Air 17.7.47 (Air Britain Serials)</t>
  </si>
  <si>
    <t>Inspected by Israeli Airforce in France, November 1950 (Air Enthusiast Magazine, September / October 1999). To Armee de l'Air 28.7.47 (Air Britain Serials)</t>
  </si>
  <si>
    <t>Inspected by Israeli Airforce in France, November 1950 (Air Enthusiast Magazine, September / October 1999). To Armee de l'Air 6.10.47 (Air Britain Serials)</t>
  </si>
  <si>
    <t>Inspected by Israeli Airforce in France, November 1950 (Air Enthusiast Magazine, September / October 1999). To Armee de l'Air 1.5.47 (Air Britain Serials)</t>
  </si>
  <si>
    <t>Inspected by Israeli Airforce in France, November 1950 (Air Enthusiast Magazine, September / October 1999). Hit by flak attacking enemy transport and crashlanded Volkel 23.4.45 (Air Britain Serials)</t>
  </si>
  <si>
    <t>Inspected by Israeli Airforce in France, November 1950 (Air Enthusiast Magazine, September / October 1999). Was UP-V on 605 Squadron (Ian Piper: http://www.605squadron.co.uk/Squadron_aircraft.htm) To Armee de l'Air 15.9.47 (Air Britain Serials)</t>
  </si>
  <si>
    <t>Was TW -C on 141 Squadron (sic). (Mosquito Squadrons of the RAF)</t>
  </si>
  <si>
    <t>Inspected by Israeli Airforce in France, November 1950 (Air Enthusiast Magazine, September / October 1999). To Armee de l'Air 14.3.49 (Air Britain Serials)</t>
  </si>
  <si>
    <t>Inspected by Israeli Airforce in France, November 1950 (Air Enthusiast Magazine, September / October 1999). To Armee de l'Air 26.2.48 (Air Britain Serials)</t>
  </si>
  <si>
    <t>Was RA -D on 410 Squadron. ()</t>
  </si>
  <si>
    <t>Inspected by Israeli Airforce in France, November 1950 (Air Enthusiast Magazine, September / October 1999). To Armee de l'Air 18.2.48 (Air Britain Serials)</t>
  </si>
  <si>
    <t>Inspected by Israeli Airforce in France, November 1950 (Air Enthusiast Magazine, September / October 1999). To Armee de l'Air 20.10.47 (Air Britain Serials)</t>
  </si>
  <si>
    <t>Inspected by Israeli Airforce in France, November 1950 (Air Enthusiast Magazine, September / October 1999). To Armee de l'Air 27.10.45 (Air Britain Serials)</t>
  </si>
  <si>
    <t>Was SM-A on 305 Squadron. (Original Order of Battle Document for 305 Sqn 20/21-2-1945)</t>
  </si>
  <si>
    <t>Inspected by Israeli Airforce in France, November 1950 (Air Enthusiast Magazine, September / October 1999). To Armee de l'Air 14.9.48 (Air Britain Serials)</t>
  </si>
  <si>
    <t>Inspected by Israeli Airforce in France, November 1950 (Air Enthusiast Magazine, September / October 1999). To Armee de l'Air 9.9.47 (Air Britain Serials)</t>
  </si>
  <si>
    <t>Inspected by Israeli Airforce in France, November 1950 (Air Enthusiast Magazine, September / October 1999). To Armee de l'Air 3.11.47 (Air Britain Serials)</t>
  </si>
  <si>
    <t>Inspected by Israeli Airforce in France, November 1950 (Air Enthusiast Magazine, September / October 1999). To Armee de l'Air 31.3.48 (Air Britain Serials)</t>
  </si>
  <si>
    <t>Inspected by Israeli Airforce in France, November 1950 (Air Enthusiast Magazine, September / October 1999). To Armee de l'Air 23.3.48 (Air Britain Serials)</t>
  </si>
  <si>
    <t>Inspected by Israeli Airforce in France, November 1950 (Air Enthusiast Magazine, September / October 1999). To Armee de l'Air 23.9.46 (Air Britain Serials)</t>
  </si>
  <si>
    <t>Inspected by Israeli Airforce in France, November 1950 (Air Enthusiast Magazine, September / October 1999). To Armee de l'Air 20.12.48 (Air Britain Serials)</t>
  </si>
  <si>
    <t>Inspected by Israeli Airforce in France, November 1950 (Air Enthusiast Magazine, September / October 1999). To Armee de l'Air 1.10.47 (Air Britain Serials) Se NS992.</t>
  </si>
  <si>
    <t>Inspected by Israeli Airforce in France, November 1950 (Air Enthusiast Magazine, September / October 1999). To Armee de l'Air 9.7.47 (Air Britain Serials)</t>
  </si>
  <si>
    <t>Inspected by Israeli Airforce in France, November 1950 (Air Enthusiast Magazine, September / October 1999). To Armee de l'Air 11.11.47 (Air Britain Serials)</t>
  </si>
  <si>
    <t>To GI Bramcote to at least .50</t>
  </si>
  <si>
    <t>Broken up Bramcote .50</t>
  </si>
  <si>
    <t>16/01/45 2 AD – UK Built FBVI. 03/03/45 1 Sqn Kingaroy QLD. Coded E*NA in RAF Dark Green with overall Medium Sea Grey. Modelcraft p.15. 18/03/45 One of two camouflaged Mosquitoes (the other was A52-505) to arrived at Morotai for detachment to Manilla Philippines for testing against captured Japanese aircraft. In transit the crew FOFF Alex Barras and Nav POFF Eric Hart strafed a barge and huts in New Guinea becoming the first SWP Mosquito to fire its guns in anger (Pentland Vol.2 p.98). 17/07/45 Photo: AWM NEA 0666 E*NA is in overall silver. 18/07/45 Taxying accident due to muddy ground Labaun Island. 19/07/45 Engines replaced. 30/07/45 3 AD. 21/12/45 3 AD Archerfield QLD. Stored. 10/03/46 Sold. (http://www.adf-serials.com/2a52.shtml) To RAAF as A52-526 1 Sqn Sold .50 (Air Britain Serials)</t>
  </si>
  <si>
    <t>To RAAF 3.10.44 as A52-1012 Sold .50 (Air Britain Serials)</t>
  </si>
  <si>
    <t>RO-Y Overshot landing at West Malling 1.2.50 DBR (Air Britain Serials)</t>
  </si>
  <si>
    <t>Was RO-Y on 29 Squadron. (Mosquito Squadrons of the RAF)</t>
  </si>
  <si>
    <t>To RAAF 6.11.46 as A52-516 1 Sqn Sold .50 (Air Britain Serials) Sold 03.50 (MIAS)</t>
  </si>
  <si>
    <t>To RAAF 13.11.44 as A52-521 1 Sqn Sold .50 (Air Britain Serials) Sold 03.50 (MIAS)</t>
  </si>
  <si>
    <t>SS 1.2.50 (Air Britain Serials)</t>
  </si>
  <si>
    <t>FCTTS</t>
  </si>
  <si>
    <t>To 6954M 1.6.50 (Air Britain Serials)</t>
  </si>
  <si>
    <t>SOC 1.6.50 (Air Britain Serials)</t>
  </si>
  <si>
    <t>SS 1.5.50 (Air Britain Serials)</t>
  </si>
  <si>
    <t>Delivery date also given as May 8 1947, coded YC-F. NZ2337 FB.VI Built at Standard Motors. Previously TE757 and delivered sometime between 27 May 1945 and 21 December 1945. Ferried from the United Kingdom by an RAF/RNZAF crew and BOC Ohakea on 09 May 1947. Ferried to Woodbourne for storage shortly after arrival. Destroyed by fire in No. 2 Hangar at Ohakea on 02 June 1950. An inspection lamp fell into an oil drip tray, starting a fire and the aircraft was unable to be pushed out of the hangar in time to save it. Written off books at Ohakea on 05 July 1950. To RNZAF 25.3.47 as NZ2337 Destroyed in hangar fire Ohakea 2.6.50 (Air Britain Serials)</t>
  </si>
  <si>
    <t>YC</t>
  </si>
  <si>
    <t>RNZAF</t>
  </si>
  <si>
    <t>Was YC-F on RNZAF Squadron. ()</t>
  </si>
  <si>
    <t>To 6745M 2.5.50 (Air Britain Serials)</t>
  </si>
  <si>
    <t>To 6742M 2.5.50 (Air Britain Serials)</t>
  </si>
  <si>
    <t>Swung on take-off and u/c collapsed Asmara 3.4.50 (Air Britain Serials)</t>
  </si>
  <si>
    <t>Undershot single-engined landing and hit ground 1m N of Hemswell 3.7.50 (Air Britain Serials) 03.07.50 139 Sqn. VP194 Crashed one mile north of Hemswell. (Mosquito Crash Log)</t>
  </si>
  <si>
    <t>Swung on take-off and u/c collapsed Asmara 4.4.50 (Air Britain Serials)</t>
  </si>
  <si>
    <t>Abandoned when believed on fire 1/2m S of Catterick 4.1.50 (Air Britain Serials)</t>
  </si>
  <si>
    <t>Engine cut crashed in forced landing 6m NE of Beachy Head 4.5.50 (Air Britain Serials)</t>
  </si>
  <si>
    <t>Swung on landing and u/c collapsed Brize Norton 4.5.50 DBR (Air Britain Serials)</t>
  </si>
  <si>
    <t>Swung on take-off and u/c collapsed Benson 5.4.50 (Air Britain Serials)</t>
  </si>
  <si>
    <t>Was DH-S on 540 Squadron. (Classic Aircraft #7)</t>
  </si>
  <si>
    <t>On the morning of January 5, 1950, the de Havilland Mosquito bomber took off from its base at RAF Coningsby in Lincolnshire on an unusual mission - to carry out research into cosmic rays. 
However, the wooden-built plane was never seen again and, although its official crash location is listed as Mickle Fell, near Middletonin-Teesdale, County Durham, no trace of its wreckage has ever been found. 
David Thompson, from Eaglescliffe, near Stockton, is trying to locate the crash site so the families of the two aircrew can learn what happened to their loved ones. 
He believes it is possible the aeroplane went off its course - it was headed towards Cape Wrath on the North coast of Scotland - and crashed into the sea. 
However, he is hoping that if it did crash in the Teesdale area, there may be somebody who can recall the incident. 
Mr Thompson said: "I just find it inconceivable in this day and age that it could crash on mainland Britain and not be found. 
"However, the first report of the crash was in the Times almost a week later. 
"I'm just hoping there's a farmer or somebody who knows something about the crash. The families of the two men deserve to know what happened." 
Mr Thompson is hoping to trace the relatives of Flying Officer John Nyffelar and Flight Lieutenant John Harris.
(http://www.thisisthenortheast.co.uk/the_north_east/history/news/050106a.html) Flew into hill in cloud Mickle Fell Yorks. 5.1.50 (Air Britain Serials)
Mosquito VP199 was a B.Mk.35 with 109 Sqn, Coningsby. It went missing 5.1.50 while on a flight routing Coninsby-Cape Wrath-Dalcross-Dundee-Coningsby. It t/o 11:17 with ETR 15:17. Last radio report was "off northern Scotland". On 6 January twenty-five a/c searched: Hemswell Lincolns, Kinloss Lancasters, Ansons and Oxfords and even a Martinet from Leuchars. There was also an air search the next day, concentrated in the "extreme north". The air search was called off on 9 Jan but two MRTs were still searching in the Lake District on 9 Jan. The official search was abandoned on 11 Jan. The F.78 says the a/c was TOC 4.10.48, Cat (Missing) 6.1.50 and F/A-'M' 11.1.50. (http://www.rafcommands.com/cgi-bin/dcforum/dcboard.cgi?az=show_thread&amp;om=4636&amp;forum=DCForumID6) Fg Off John Frederick NYFFELAR
Flt Lt Kenneth John Alan HARRIS 05.01.50 109 San. VP199 Reputedly crashed on Mickle Fell, North Yorkshire. (Mosquito Crash Log)</t>
  </si>
  <si>
    <t>Lost power and forcelanded Kirton-in-Lindsey 5.10.50 to 6826M 5.2.51 (Air Britain Serials)</t>
  </si>
  <si>
    <t>SOC 5.6.50 (Air Britain Serials)</t>
  </si>
  <si>
    <t>Dived into ground on range Fassberg 6.2.50 (Air Britain Serials)</t>
  </si>
  <si>
    <t>SOC 6.7.50 (Air Britain Serials)</t>
  </si>
  <si>
    <t>SOC 6.6.50 (Air Britain Serials)</t>
  </si>
  <si>
    <t>Was DH-Y on 540 Squadron. (Mosquito Squadrons of the RAF)</t>
  </si>
  <si>
    <t>SS 6.11.50 (Air Britain Serials)</t>
  </si>
  <si>
    <t>SOC 6.9.50 (Air Britain Serials)</t>
  </si>
  <si>
    <t>Was M on 81 Squadron. (Mosquito Squadrons of the RAF)</t>
  </si>
  <si>
    <t>Ran out of fuel abandoned nr Samalut Egypt 7.9.50 (Air Britain Serials)</t>
  </si>
  <si>
    <t>Was N on 13 Squadron. (Mosquito Squadrons of the RAF)</t>
  </si>
  <si>
    <t>To Armee de l'Air 7.7.50 (Air Britain Serials)</t>
  </si>
  <si>
    <t>SS 8.6.50 (Air Britain Serials)</t>
  </si>
  <si>
    <t>K (later KK-O)</t>
  </si>
  <si>
    <t>Was K (later KK-O) on 333 Squadron. (Classic Aircraft #7)</t>
  </si>
  <si>
    <t>SS 8.11.50 (Air Britain Serials)</t>
  </si>
  <si>
    <t>SS 8.11.50 (Air Britain Serials) 02.09.46 307 Sqn. MV533 Landed with damaged undercarriage at Horsham St. Faith. Wheel collapsed. (Mosquito Crash Log)</t>
  </si>
  <si>
    <t>Was VY-G on 85 Squadron. (Mosquito Squadrons of the RAF)</t>
  </si>
  <si>
    <t>To 6783M 9.8.50 (Air Britain Serials)</t>
  </si>
  <si>
    <t>To 6776M 9.8.50 (Air Britain Serials)</t>
  </si>
  <si>
    <t>To 6777M 9.8.50 (Air Britain Serials)</t>
  </si>
  <si>
    <t>To 6778M 9.8.50 (Air Britain Serials)</t>
  </si>
  <si>
    <t>To 6779M 9.8.50 (Air Britain Serials)</t>
  </si>
  <si>
    <t>To 6780M 9.8.50 (Air Britain Serials)</t>
  </si>
  <si>
    <t>To 6781M 9.8.50 (Air Britain Serials)</t>
  </si>
  <si>
    <t>To 6782M 9.8.50 (Air Britain Serials)</t>
  </si>
  <si>
    <t>SOC 9.12.50 (Air Britain Serials)</t>
  </si>
  <si>
    <t>Swung on landing and u/c collapsed Wigsley 10.8.50 (Air Britain Serials)</t>
  </si>
  <si>
    <t>Swung on landing and u/c collapsed Swinderby 10.7.50 (Air Britain Serials)</t>
  </si>
  <si>
    <t>SS 10.1.50 (Air Britain Serials)</t>
  </si>
  <si>
    <t>SS 10.11.50 (Air Britain Serials)</t>
  </si>
  <si>
    <t>FBXVIII SS 10.11.50 (Air Britain Serials)</t>
  </si>
  <si>
    <t>Spun into ground after control lost Stelling Minnis Kent 11.10.50 cause not known (Air Britain Serials)</t>
  </si>
  <si>
    <t>To 6796M 21.11.50 (Air Britain Serials)</t>
  </si>
  <si>
    <t>SOC 11.9.50 (Air Britain Serials)</t>
  </si>
  <si>
    <t>U/c collapsed on take-off Little Rissington 12.4.50 (Air Britain Serials)</t>
  </si>
  <si>
    <t>Completed as Mk.41 A52-309. Delivered during September 1947. Final disposition: crashed at Amberley, Queensland, July 1950. (Beaufort, Beaufighter and Mosquito in Australian Service, Stewart Wilson, 1990) Crashed Amberley QLD 12.07.50 (Air Britain Serials)</t>
  </si>
  <si>
    <t>reserial A52-309</t>
  </si>
  <si>
    <t>SOC 12.1.50 (Air Britain Serials)</t>
  </si>
  <si>
    <t>SOC 12.7.50 (Air Britain Serials)</t>
  </si>
  <si>
    <t>Was UP-E on 4 Squadron. (Mosquito Squadrons of the RAF) Was TW-S on 141 Squadron. (Mosquito Squadrons of the RAF)</t>
  </si>
  <si>
    <t>Was UP-A on 4 Squadron. (photo)</t>
  </si>
  <si>
    <t>SS 12.11.50 (Air Britain Serials)</t>
  </si>
  <si>
    <t>Lubeck</t>
  </si>
  <si>
    <t>U/c leg not locked down collapsed during single-engined landing Leeming 13.4.50 (Air Britain Serials)</t>
  </si>
  <si>
    <t>U/c unlocked and collapsed on landing Leeming 13.2.50 (Air Britain Serials)</t>
  </si>
  <si>
    <t>As we were approaching the oil fields at Sibu the leader gave the order to close in, ie, a tighter formation, which was done. While we were passing at low level it was facinating to see the huge flames coming from the very high burn off stacks, but unfortunately, one of the Mosquito pilots also may have been intrigued, because as I was looking out to the rear, the aircraft on the port side of the leading Mosquito very gently eased up and sliced the complete tail off, they both immediately dived into the ground, it remains so vivid in my mind. I informed the pilot and then the R/T came alive, our leader asked one of the Mosquito's to stay and circle the crash site and report later, we had to continue on because having 11 aircraft circle the site would be useless. We could not reach anyone at Kuching; we were out of V. H. F. range at that point although I kept trying. Finally we made contact and later when we were approaching Kuching; they called us to inform that the occupants of the 2 Mosquito's did not survive. Sadly, we made our way back to Tengah. (http://members.aol.com/famjustin/Westonbio3.html) Collided with RG254 and dived into sea off Scria Brunei 13.1.50 (Air Britain Serials)</t>
  </si>
  <si>
    <t>As we were approaching the oil fields at Sibu the leader gave the order to close in, ie, a tighter formation, which was done. While we were passing at low level it was facinating to see the huge flames coming from the very high burn off stacks, but unfortunately, one of the Mosquito pilots also may have been intrigued, because as I was looking out to the rear, the aircraft on the port side of the leading Mosquito very gently eased up and sliced the complete tail off, they both immediately dived into the ground, it remains so vivid in my mind. I informed the pilot and then the R/T came alive, our leader asked one of the Mosquito's to stay and circle the crash site and report later, we had to continue on because having 11 aircraft circle the site would be useless. We could not reach anyone at Kuching; we were out of V. H. F. range at that point although I kept trying. Finally we made contact and later when we were approaching Kuching; they called us to inform that the occupants of the 2 Mosquito's did not survive. Sadly, we made our way back to Tengah. (http://members.aol.com/famjustin/Westonbio3.html) Collided with PF674 and dived into sea off Scria Brunei 13.1.50 (Air Britain Serials)</t>
  </si>
  <si>
    <t>Coded YC-A. NZ2325 FB.VI Built at Standard Motors. Previously TE913 and delivered sometime between 27 May 1945 and 21 December 1945. Ferried from the United Kingdom by an RAF/RNZAF crew and BOC Ohakea on 06 February 1947. Ferried to Woodbourne for storage shortly after arrival. Removed from storage and placed on strength of No.75 Squadron on 22 November 1947. Crashed at Ohakea on 13 July 1950. The aircraft landed heavily, burst a tyre and groundlooped. The fuselage broke behind the wing and the engine nacelles were badly damaged. The crew were uninjured but the aircraft was not repaired. Written off books at Ohakea on 29 September 1952 with a total of 469:20 airframe hours. To RNZAF 13.12.46 as NZ2325 Burst tyre landing ground looped broke fus Ohakea 13.7.50 (Air Britain Serials)</t>
  </si>
  <si>
    <t>Was YC-A on RNZAF Squadron. (Mosquito Squadrons of the RAF)</t>
  </si>
  <si>
    <t>I do have a picture of S/L John Anthony Sanderson Hall, DFC* a night-fighter ace of 488 Squadron in front of his Mosquito coded "M" Please, could someone help me to identify his serial number? I can see on the picture that his serial number´s machine ended with_____72. (Adrianon Baumgartner) To Armee de l'Air 13.9.50 (Air Britain Serials)</t>
  </si>
  <si>
    <t>Was ME -M on 488 Squadron. (Adriano Baumgartner) ME-B according to Mosquito Squadrons of the RAF.</t>
  </si>
  <si>
    <t>To Armee de l'Air 13.9.50 (Air Britain Serials)</t>
  </si>
  <si>
    <t>Was VY-Y on 85 Squadron. (Mosquito Fighter Squadrons in Focus) MH - was this also/otherwise VY-Z?</t>
  </si>
  <si>
    <t>Crashed on overshoot 1/2m NE of Brize Norton 14.4.50 (Air Britain Serials)</t>
  </si>
  <si>
    <t>Was 6T-R on 608 Squadron. (Mosquito Squadrons of the RAF)</t>
  </si>
  <si>
    <t>SOC 14.8.50 (Air Britain Serials)</t>
  </si>
  <si>
    <t>To 6809M 14.12.50 (Air Britain Serials)</t>
  </si>
  <si>
    <t>To 6810M 14.12.50 (Air Britain Serials) Monica IIIE trials, F.I.U. 01.07.44</t>
  </si>
  <si>
    <t>Was UP-H on 4 Squadron. (Mosquito Squadrons of the RAF)</t>
  </si>
  <si>
    <t>To Belgian AF 21.12.48 as MB-18. Written off 14.10.50 (Air Britain Serials)
MB-18 RAF-Serial: MM757 
Built at Leavesden under contract 1576/SAS/C.23(a) as Merlin NF30 (Merlin 72 engines) 
260744: delivered RAF 
180844-111044: RAF No 410 Sqn 
000000: crash in Royal Air Force-service, was repaired 
211248: Taken on Charge BAF 
000048-141050: 10Sqn (ND-I) 
141050: While doing an evening mission during exercise "Emperor" the aircraft collided with a RAF Wellingen near Birchinton (Kent) and crashed into the sea 5 miles North of Margate. The Wellington crashed in a swamp area between Birchington and Herne Bay. Both the Belgian crew of two and the RAF crew of five were killed in this accident. Kapt.vl.Christian Henrard+Sgt.nav.Joseph Tytgat. 
251050: Struck of Charge
(http://belmilac.wetpaint.com/page/De+Havilland+DH.98+Mosquito+NF.30.)</t>
  </si>
  <si>
    <t>Swung on take-off and wing hit ground Leeming 15.6.50 DBF (Air Britain Serials)</t>
  </si>
  <si>
    <t>Swung on landing and u/c collapsed Leuchars 15.9.50 to 6794M (Air Britain Serials)</t>
  </si>
  <si>
    <t>Was DH-N on 540 Squadron. (Mosquito Squadrons of the RAF)</t>
  </si>
  <si>
    <t>Construction number HJ680=98723 (to G-AGGC) (http://www.dehavilland.ukf.net/mosquito.htm) G-AGGC SS 15.6.50 [c/n 98723] (Air Britain Serials)</t>
  </si>
  <si>
    <t>AGGC</t>
  </si>
  <si>
    <t>Was G-AGGC on BOAC. (http://home.online.no/~vingtor/Mosquito/Mosquito-feature.html)</t>
  </si>
  <si>
    <t>SS 16.8.50 (Air Britain Serials)</t>
  </si>
  <si>
    <t>SOC 16.2.50 (Air Britain Serials)</t>
  </si>
  <si>
    <t>SS 16.6.50 (Air Britain Serials)</t>
  </si>
  <si>
    <t>A different source says 17 August 1950. To Belgian AF 9.9.48 as MB-14 Crashed Beauvechain 25.8.50 (Air Britain Serials)</t>
  </si>
  <si>
    <t>Was HB-S on 239 Squadron. (Mosquito Aces of World War 2)</t>
  </si>
  <si>
    <t>Swung on landing and u/c collapsed Brize Norton 17.1.50 (Air Britain Serials)</t>
  </si>
  <si>
    <t>Crashed on single-engined landing Hemswell 17.10.50 DBR (Air Britain Serials)</t>
  </si>
  <si>
    <t>Swung on landing and u/c collapsed Swinderby 17.10.50 (Air Britain Serials)</t>
  </si>
  <si>
    <t>SS 17.8.50 (Air Britain Serials)</t>
  </si>
  <si>
    <t>SS 17.1.50 (Air Britain Serials)</t>
  </si>
  <si>
    <t>Crashed on landing Celle 18.9.50 (Air Britain Serials)</t>
  </si>
  <si>
    <t>Delivery date also given as April 22 1947, coded YC-A. NZ2329 FB.VI Built at Standard Motors. Previously TE765 and delivered sometime between 27 May 1945 and 21 December 1945. Ferried from the United Kingdom by an RAF/RNZAF crew and BOC Ohakea on 03 April 1947. Ferried to Woodbourne for storage shortly after arrival. Removed from storage and placed on strength of No.75 Squadron by mid 1950. Crashed at Ohakea on 18 September 1950. The aircraft swung on takeoff and the undercarriage collapsed. Serious damage to the airframe led to the aircraft being written off the books at Ohakea on 18 October 1950. To RNZAF 22.3.47 as NZ2329 Swung on landing u/c collapsed Ohakea 18.9.50 (Air Britain Serials)</t>
  </si>
  <si>
    <t>Served with 464 Sqn, under RAF control. (Brian Fillery's website) SS 18.8.50 (Air Britain Serials)</t>
  </si>
  <si>
    <t>SS 18.8.50 (Air Britain Serials)</t>
  </si>
  <si>
    <t>Was SY-U on 613 Squadron. (Squadron Codes 1937-1956, by Patrick Stephens LTD, P95(listed only) 
)</t>
  </si>
  <si>
    <t>To GI airframe 18.8.50 (Air Britain Serials)</t>
  </si>
  <si>
    <t>Was TW -H on 141 Squadron. ()</t>
  </si>
  <si>
    <t>FJ</t>
  </si>
  <si>
    <t>TY</t>
  </si>
  <si>
    <t>Central Gunnery School</t>
  </si>
  <si>
    <t>Was FJ-TY on Central Gunnery School Squadron. (photo)</t>
  </si>
  <si>
    <t>SOC 18.9.50 (Air Britain Serials)</t>
  </si>
  <si>
    <t>To RNZAF on Dec. 18, 1946. NZ2320 FB.40 Built at Bankstown and previously A52-101 with RAAF. Suffered landing accident at Ohakea while being operated by the RAAF. The port undercarriage failed to retract on takeoff and collapsed when the aircraft landed. The aircraft was written off by the RAAF and BOC at Ohakea with RNZAF on 01 July 1947 at a cost of 50 pounds. The intention was to use the aircraft for spares and it was never flown by the RNZAF. Written off books at Ohakea on 19 August 1950 as reduced to spares and produce. Airframe hours at the time of the accident were 170:30. Built as F.B.40. Delivered during January 1900. Final disposition: sold to RNZAF, November 1947. (Beaufort, Beaufighter and Mosquito in Australian Service, Stewart Wilson, 1990) The DH98 Mosquito FB Mk.40 A52-101 SU-Z was an Australian-built aircraft that set a new trans-Tasman Aust-NZ record 18Dec46 - 8hrs 43min. It flew on from Whenuapai to Ohakea where it crashed on landing 20Dec46. With ever an eye for a bargain, Air Department bought it on the spot for £50. It became NZ2320 and was finally RTS at Ohakea 19Aug50. So that dates that particular cutting. (http://rnzaf.proboards43.com/index.cgi?action=display&amp;board=general&amp;thread=1151228075&amp;page=1) To RNZAF as NZ2320 Damaged landing Ohakea rtp 19.8.50 (Air Britain Serials)</t>
  </si>
  <si>
    <t>Swung on landing and u/c collapsed Brize Norton 19.1.50 DBR (Air Britain Serials)</t>
  </si>
  <si>
    <t>Was JT-S on 256 Squadron. (Mosquito Squadrons of the RAF)</t>
  </si>
  <si>
    <t>Stalled and dived into sea Druridge Bay Northumberland 20.4.50 (Air Britain Serials)</t>
  </si>
  <si>
    <t>Flew into ground out of cloud at night 1m ENE of Sherburn-in-Elmet 20.5.50 (Air Britain Serials)</t>
  </si>
  <si>
    <t>SOC 20.7.50 (Air Britain Serials)</t>
  </si>
  <si>
    <t>That aircraft was lost on 21/8/1950 with 540 Squadron on Ground Control Approach practice when it bellylanded after a fire warning at Tangmere.The undercarriage failed after a swing developed on landing. Bellylanded after fire warning Tangmere 21.8.50 (Air Britain Serials)</t>
  </si>
  <si>
    <t>Was DH-D on 540 Squadron. (Mosquito Squadrons of the RAF)</t>
  </si>
  <si>
    <t>SS 21.8.50 (Air Britain Serials)</t>
  </si>
  <si>
    <t>To 6318M 10.5.47 To Belgian AF Saffraanberg as GI 7.47 Wfu 21.3.50 (Air Britain Serials)</t>
  </si>
  <si>
    <t>SOC 21.9.50 (Air Britain Serials)</t>
  </si>
  <si>
    <t>Delivery date also given as April 24 1947. NZ2335 FB.VI Built at Standard Motors. Previously TE766 and delivered sometime between 27 May 1945 and 21 December 1945. Ferried from the United Kingdom by an RAF/RNZAF crew and BOC Ohakea on 28 April 1947. Ferried to Woodbourne for storage shortly after arrival. Destroyed by fire at Ohakea and written off the books there on 22 July 1950. To RNZAF 29.3.47 as NZ2335 Dbf Ohakea 22.9.50 (Air Britain Serials)</t>
  </si>
  <si>
    <t>SOC 23.8.50 (Air Britain Serials)</t>
  </si>
  <si>
    <t>SS 23.6.50 (Air Britain Serials) R.P. flight path trials, to A&amp;AEE</t>
  </si>
  <si>
    <t>Swung on take-off and u/c collapsed Cosford 24.11.50 (Air Britain Serials)</t>
  </si>
  <si>
    <t>To 6784M 24.8.50 (Air Britain Serials)</t>
  </si>
  <si>
    <t>To 6785M 24.8.50 (Air Britain Serials)</t>
  </si>
  <si>
    <t>SOC 25.10.50 (Air Britain Serials)</t>
  </si>
  <si>
    <t>SOC 28.11.50 (Air Britain Serials)</t>
  </si>
  <si>
    <t>Was F on 36 Squadron. (Mosquito Squadrons of the RAF)</t>
  </si>
  <si>
    <t>Swung on landing and u/c collapsed Brize Norton 27.4.50 (Air Britain Serials)</t>
  </si>
  <si>
    <t>Engine cut lost height on approach and undershot landing Waddington 28.4.50 (Air Britain Serials)</t>
  </si>
  <si>
    <t>Overshot landing in bad weather and u/c raised to stop Benson 28.8.50 (Air Britain Serials)</t>
  </si>
  <si>
    <t>U/c jammed belly-landed at Celle 28.9.50 (Air Britain Serials)</t>
  </si>
  <si>
    <t>Swung on take-off and u/c collapsed Leuchars 29.8.50 (Air Britain Serials)</t>
  </si>
  <si>
    <t>Was ZO-D on 58 Squadron. (Mosquito Squadrons of the RAF)</t>
  </si>
  <si>
    <t>Crashlanded when engine cut on approach Church Fenton 29.8.50 (Air Britain Serials)</t>
  </si>
  <si>
    <t>SS 29.8.50 (Air Britain Serials)</t>
  </si>
  <si>
    <t>SOC 30.6.50 (Air Britain Serials)</t>
  </si>
  <si>
    <t>Swung on landing and u/c collapsed Acklington 31.7.50 (Air Britain Serials)</t>
  </si>
  <si>
    <t>On 25 July (not 26) a 544 (not 540) squadron Mosquito PR XVI, one of eight sorties the squadron flew that day, MM273 was attacked by an Me262 which made some six firing passes. The Mosquito lost its attacker in 16,000 foot cloud over the Tyrol. It landed at Fermo in Italy. MM273 was lost when it crashed onto the sea off Malta in October 1950 (http://newsgroups.derkeiler.com/Archive/Rec/rec.aviation.military/2009-02/msg02345.html) MH - This bears checking against the ORB. Crashed into sea during single-engine landing Malta 31.10.50 (Air Britain Serials) MH - was this Schreiber's claim? Did he fly that day? And was it 544 Squadron, or 140? 544 Sqn ORB says: 25 Jul 44: F/L A.E. Wall, F/O A.S. Lobban (Nav) in a Mosquito PR.XVI (MM273), landed at Fermo at 20:25 after being chased for 20 mins by what is stated as a Me 262. (Andy Fletcher)  The ORB says MM273 was still flying with 544 Sqn in Jan 45. Looking at the entry for 25 Jul 44 it says that the Me 262 attacked six times but each time MM273 managed to avoid damage. Engagement lasted ~20 mins. (ditto)</t>
  </si>
  <si>
    <t>Transferred to Israeli ownership in February 1951 (Air Enthusiast, September / October 1999) To Armee de l'Air 11.11.47 (Air Britain Serials)</t>
  </si>
  <si>
    <t>Was TW-G on 141 Squadron. (Original 141 Squadron order of Battle for 2 May 1945, reproduced in Mike Allen's 'Pursuit Through Darkened Skies.')</t>
  </si>
  <si>
    <t>SOC 1.6.51 (Air Britain Serials)</t>
  </si>
  <si>
    <t>Built as F.B.40. Delivered during March 1945. Final disposition: became instructional airframe, struck off charge, October 1951. (Beaufort, Beaufighter and Mosquito in Australian Service, Stewart Wilson, 1990) To Instr a/f Written off .51 (Air Britain Serials) No 5OTU RAAF, to CCU</t>
  </si>
  <si>
    <t>78 Wg</t>
  </si>
  <si>
    <t>NZ2396 FB.VI Built at Standard Motors and delivered sometime between 16 December 1944 and 05 June 1945. Previously RF595. Ferried from the United Kingdom by an RAF/RNZAF crew and BOC Ohakea on 07 December 1948. Entered storage at Ohakea and converted to instructional airframe INST129 at Ohakea on 27 June 1949. Later reduced to spares and produce. . (http://www.adf-serials.com/nz-serials/) To RNZAF 16.8.48 as NZ2396 Inst.129 rts Ohakea 9.51 (Air Britain Serials)</t>
  </si>
  <si>
    <t>Engine cut on take-off crash-landed Leeming 1.12.51 DBR (Air Britain Serials)</t>
  </si>
  <si>
    <t>Swung on take-off and u/c raised to stop Fassberg 1.2.51 (Air Britain Serials)</t>
  </si>
  <si>
    <t>Was CX-A on 14 Squadron. (Mosquito Squadrons of the RAF)</t>
  </si>
  <si>
    <t>Engine cut during single-engined approach 1 1/2m SE of Strubby 1.11.51 (Air Britain Serials) 01.11.51 204 AFS. VA923 Crashed one mile SE of Strubby. (Mosquito Crash Log)</t>
  </si>
  <si>
    <t>Undershot landing at Swinderby 1.9.51 (Air Britain Serials)</t>
  </si>
  <si>
    <t>Completed as Mk.41 A52-311. Delivered during October 1947. Final disposition: converted to components after landing accident at Richmond, New South Wales, August 1951. (Beaufort, Beaufighter and Mosquito in Australian Service, Stewart Wilson, 1990) Swung on landing Richmond NSW 03.08.51 (Air Britain Serials)</t>
  </si>
  <si>
    <t>ARDU</t>
  </si>
  <si>
    <t>Crashed on single-engined approach Abingdon 3.7.51 (Air Britain Serials)</t>
  </si>
  <si>
    <t>Crashed on approach Wigsley 3.7.51 (Air Britain Serials)</t>
  </si>
  <si>
    <t>Overshot landing and hit vehicle Leeming 3.5.51 (Air Britain Serials)</t>
  </si>
  <si>
    <t>SS 3.1.51 (Air Britain Serials)</t>
  </si>
  <si>
    <t>Abandoned overshoot and crash-landed Benson 4.1.51 not repaired (Air Britain Serials)</t>
  </si>
  <si>
    <t>Wrong prop feathered on single-engined approach ditched Kabrit 4.9.51 (Air Britain Serials)</t>
  </si>
  <si>
    <t>Engine cut on take-off bellylanded 'A S of Wroughton 5.2.51 (Air Britain Serials)</t>
  </si>
  <si>
    <t>15MU</t>
  </si>
  <si>
    <t>Dived into sea off Sussex coast on air firing practice 5.7.51 (Air Britain Serials)</t>
  </si>
  <si>
    <t>Lost height while overshooting Coltishall and crashlanded Little Hautbois Norfolk 5.3.51 (Air Britain Serials)</t>
  </si>
  <si>
    <t>Was TW-F on 141 Squadron. (Mosquito Squadrons of the RAF)</t>
  </si>
  <si>
    <t>To Yug AF 5.12.51 as 8019 (Air Britain Serials)</t>
  </si>
  <si>
    <t>Inspected at Chateaudun Nov 50, to Israeli ownership at Chateaudun Feb 21 51, ferried to Israel Nov 3-5 51. (Air Enthusiast, September-October 1999) To Armee de l'Air 14.8.47 to Israel 21.2.51 as 2128 (Air Britain Serials)</t>
  </si>
  <si>
    <t>Sold to Fairey 17.10.51 Cv TT6 To Belgian AF as MC-3 Wfu 5.11.56 (Air Britain Serials)</t>
  </si>
  <si>
    <t>To Yug AF 6.12.51 as 8064 (Air Britain Serials)</t>
  </si>
  <si>
    <t>Was -R on 25th BG . (Noedlandning) Was F-AK on No. 334 Sqn. RNoAF (http://home.online.no/~vingtor/Mosquito/Mosquito-feature.html)</t>
  </si>
  <si>
    <t>To Yug AF 6.12.51 as 8063 (Air Britain Serials)</t>
  </si>
  <si>
    <t>To Yug AF 6.12.51 as 8041 (Air Britain Serials)</t>
  </si>
  <si>
    <t>To Yug AF 6.12.51 as 8042 (Air Britain Serials)</t>
  </si>
  <si>
    <t>To Yug AF 6.12.51 as 8013 (Air Britain Serials)</t>
  </si>
  <si>
    <t>To Yug AF 6.12.51 as 8051 (Air Britain Serials)</t>
  </si>
  <si>
    <t>To Yug AF 6.12.51 as 8027 (Air Britain Serials)</t>
  </si>
  <si>
    <t>To Yug AF 6.11.51 as 8021 (Air Britain Serials)</t>
  </si>
  <si>
    <t>To Yug AF 6.11.51 as 8016 (Air Britain Serials)</t>
  </si>
  <si>
    <t>To Yug AF 6.11.51 as 8017 (Air Britain Serials)</t>
  </si>
  <si>
    <t>To Yug AF 6.11.51 as 8023 (Air Britain Serials)</t>
  </si>
  <si>
    <t>To Yug AF 6.11.51 as 8043 (Air Britain Serials)</t>
  </si>
  <si>
    <t>To Yug AF 6.11.51 as 8010 (Air Britain Serials)</t>
  </si>
  <si>
    <t>To Yug AF 6.11.51 as 8012 (Air Britain Serials)</t>
  </si>
  <si>
    <t>Swung on take-off Seletar 7.8.51 overstrained 7147M NTU and SOC (Air Britain Serials)</t>
  </si>
  <si>
    <t>Rolled over and hit ground on approach Benson 7.6.51 (Air Britain Serials) 07.06.51 ?. VT625 Crashed on approach to Benson, killing two. (Mosquito Crash Log)</t>
  </si>
  <si>
    <t>Flew into ground on bombing run Wainfleet ranges 8.2.51 (Air Britain Serials)</t>
  </si>
  <si>
    <t>been reliably informed that the crashed Mosquito aircraft, shown below, was at R.A.F. Labuan, and was the result of a collapsed undercarriage on landing due to the aircraft striking a 20ft high obstacle off the end of the runway. (believed monument in a Cemetery.) The Mosquito was almost certainly a PR 34. PF672, of 81 Sqn. Apparently there were no casualties. (http://www.britains-smallwars.com/malaya/glasser/glasser-malaya.html) U/c hit obstruction on approach and collapsed Labuan (MH - Selatar?) 9.8.51 (Air Britain Serials)</t>
  </si>
  <si>
    <t>Completed as Mk.41 A52-303. Delivered during July 1947. Final disposition: crashed in the Northern Territory, November 1951. (Beaufort, Beaufighter and Mosquito in Australian Service, Stewart Wilson, 1990) Crashed 105m southeast of Daly Waters NT 09.11.51 (Air Britain Serials) 87Sqn RAAF, No 5OTU, Survey Sqn</t>
  </si>
  <si>
    <t>reserial A52-303</t>
  </si>
  <si>
    <t>SS 9.1.51 (Air Britain Serials)</t>
  </si>
  <si>
    <t>Was 3P -J and W on 515 Squadron. (Mosquito Squadrons of the RAF)</t>
  </si>
  <si>
    <t>Hit by RL267 while awaiting take-off Leeming 10.12.51 (Air Britain Serials)</t>
  </si>
  <si>
    <t>Swung on landing and u/c collapsed Wigsley 10.10.51 (Air Britain Serials)</t>
  </si>
  <si>
    <t>Swung on take-off and u/c collapsed Aston Down 10.10.51 DBR (Air Britain Serials)</t>
  </si>
  <si>
    <t>20MU</t>
  </si>
  <si>
    <t>Taxied into RL121 at night Leeming 10.12.51 DBR (Air Britain Serials)</t>
  </si>
  <si>
    <t>Inspected at Rennes Nov 50, to Israeli ownership at Rennes Feb 20 51, f/f after reconditioning on Mar 31 51, ferried to Israel 10/11 Jun 51. (Air Enthusiast, September-October 1999) This a/c was hit by flak &amp; although the crew were both wounded, made it . The Mosquito was SoC , because of the severe damage. (Neil Hutchinson) Damaged 26.3.45 SOC (Air Britain Serials) 
25.03.1945 Patrol 418 from Coxyde hit by AA fire, pilot assisted navigator and got back despite loss of blood and useless right arm. Aircraft SoC. Probably Coxyde airfield? (FCL). F/O A Nicol inj, F/O JH Wicken inj, Pilot awarded DFC. 
This is a response to an archived thread (May, 2002) that I stumbled across today. Guest Hans Nauta was looking for the full names of some flight crew, one of which was F/O J H Wicken, navigator, squadron 418.
The full name is John Henry Wicken (my father) and actually he was RAF, not RCAF. I think his squadron was a mix of RAF and RCAF. His pilot, whose name I can't remember, was in the RCAF.
Dad doesn't talk much about his war experiences, but I believe they were flying a night mission bombing trains and were hit by anti-aircraft flak. Both Dad &amp; the pilot were injured, but they managed to get back to a base in Holland. I know he was awarded the DFC, but don't know the details.
Dad's eyes were injured by the shrapnel so it was his last mission. He wound up losing the left eye. However, he is still alive and in pretty good shape for a man his age (82). He met my mother while training at a base near Hamilton, Ontario and she travelled to England to marry him in 1946. They returned to Canada in 1948 and he has lived in Blenheim, Ontario since 1965.
If Mr. Nauta, or anyone else in this forum is interested in more details, you can contact me at pwicken2@sympatico.ca, and I'll see if Dad can answer your questions.
Pat Wicken</t>
  </si>
  <si>
    <t>Lost power on approach and bellylanded Leeming 11.7.51 (Air Britain Serials)</t>
  </si>
  <si>
    <t>Was VY-C on 85 Squadron. (Mosquito Squadrons of the RAF)</t>
  </si>
  <si>
    <t>SS 11.4.51 (Air Britain Serials)</t>
  </si>
  <si>
    <t>Was 3P -G on 515 Squadron. (Mosquito Squadrons of the RAF)</t>
  </si>
  <si>
    <t>SOC 11.1.51 (Air Britain Serials)</t>
  </si>
  <si>
    <t>Sold to Faireys 11.10.51 Cv TT6 To Belgian AF as MC-2/B2-H Wfu 5.11.56 (Air Britain Serials)</t>
  </si>
  <si>
    <t>Swung on landing and u/c collapsed Kabrit 12.3.51 DBR (Air Britain Serials)</t>
  </si>
  <si>
    <t>U/c jammed bellylanded at Gosport 12.3.51 DBR (Air Britain Serials)</t>
  </si>
  <si>
    <t>Force landing after loss of power in stb engine 13.2.51 SOC (Air Britain Serials)</t>
  </si>
  <si>
    <t>Lost power on approach to Kabrit and ditched in Great Bitter Lake 13.3.51 (Air Britain Serials) 07.09.50 13 Sqn. VL618 Reported missing. No further details known. (Mosquito Crash Log)</t>
  </si>
  <si>
    <t>Hit tree in circuit at night 2m E of Leeming 14.11.51 (Air Britain Serials)</t>
  </si>
  <si>
    <t>Undershot single-engined approach and hit trees Benson 15.1.51 (Air Britain Serials)</t>
  </si>
  <si>
    <t>Was ZO-U on 58 Squadron. (Mosquito Squadrons of the RAF)</t>
  </si>
  <si>
    <t>SS 15.1.51 (Air Britain Serials)</t>
  </si>
  <si>
    <t>SF N.Creake</t>
  </si>
  <si>
    <t>To Yug AF 15.10.51 as 8001 (Air Britain Serials)</t>
  </si>
  <si>
    <t>To Yug AF 15.10.51 as 8009 (Air Britain Serials)</t>
  </si>
  <si>
    <t>To Yug AF 15.10.51 as 8006 (Air Britain Serials)</t>
  </si>
  <si>
    <t>To Yug AF 15.10.51 as 8004 (Air Britain Serials)</t>
  </si>
  <si>
    <t>To Yug AF 15.10.51 as 8002 (Air Britain Serials)</t>
  </si>
  <si>
    <t>To Yug AF 15.10.51 as 8005 (Air Britain Serials)</t>
  </si>
  <si>
    <t>Yawed on approach and crash-landed 1m NE of Swinderby 16.11.51 (Air Britain Serials)</t>
  </si>
  <si>
    <t>SS 16.4.51 (Air Britain Serials)</t>
  </si>
  <si>
    <t>To Yug AF 16.11.51 as 8062 (Air Britain Serials)</t>
  </si>
  <si>
    <t>To Yug AF 16.11.51 as 8018 (Air Britain Serials)</t>
  </si>
  <si>
    <t>To Yug AF 16.11.51 as 8020 (Air Britain Serials)</t>
  </si>
  <si>
    <t>To Yug AF 16.11.51 as 8015 (Air Britain Serials)</t>
  </si>
  <si>
    <t>To Yug AF 16.11.51 as 8024 (Air Britain Serials)</t>
  </si>
  <si>
    <t>To Yug AF 16.11.51 as 8044 (Air Britain Serials)</t>
  </si>
  <si>
    <t>To Yug AF 16.11.51 as 8014 (Air Britain Serials)</t>
  </si>
  <si>
    <t>Taken on strength at 418 Sqn. from De Havilland, 17 July 1943; to No.43 Group, 3 May 1944; reappears in ORB, 15/16 April 1945; last recorded operation on 26/27 April 1945. Letter "C" on aircraft list of 2 September 1943; 1945 ORB entries have letter "N". SS 16.9.51 (Air Britain Serials)</t>
  </si>
  <si>
    <t>C (later X)</t>
  </si>
  <si>
    <t>Was TH-C (later X and N) on 418 Squadron. (Hugh Halliday)</t>
  </si>
  <si>
    <t>102FRS</t>
  </si>
  <si>
    <t>Flt Lt Nickoll 13 Sqdn died of burns his navigator survived. (http://www.mossie.org/forum/read.php?1,4097) Engine caught fire ditched on approach Bahrain 17.7.51 (Air Britain Serials)</t>
  </si>
  <si>
    <t>Assigned to unit from No.417 ARF, 22 January 1945; first sortie on 28/29 January 1945; last recorded operation, 26/27 April 1945. Letter "S" from ORB dated 28/29 January 1945. Inspected at Rennes Nov 50, to Israeli ownership at Rennes Feb 20 51, ferried to Israel 17 Jun 51. (Air Enthusiast, September-October 1999) Swung to avoid another aircraft on landing and u/c collapsed Cambrai/Epinoy 11.9.45 (Air Britain Serials) Collided with HR184 on 22 February, 1945, losing the upper portion of its fin. Both aircraft landed safely, HR184 later being sold to Turkey. (Mosquito, The Illustrated History, Volume 2)</t>
  </si>
  <si>
    <t>Was TH-S on 418 Squadron. (Chris Charland)</t>
  </si>
  <si>
    <t>Swung on landing and u/c collapsed Waddington 17.11.51 (Air Britain Serials)</t>
  </si>
  <si>
    <t>SS 17.8.51 (Air Britain Serials)</t>
  </si>
  <si>
    <t>SS 17.1.51 (Air Britain Serials)</t>
  </si>
  <si>
    <t>AWDU</t>
  </si>
  <si>
    <t>L on 617 (Squadron ORB) No matter how hard I scrutinize the photos of 'The Aristocrat', there simply is no sign of a serial number or letter. The only, vague, clues are the sixteen bombs painted below the cockpit. In Ward/Lee/Wachtel's history of 617, some of the early Mossie missions are not given serial nos due to vagueness in Squadron records. However, NT202 is listed as completing 10 missions, NT205 17. Certainly, NT205 appears to have been 617s hardest-working Mossie. And, thinking out loud here, 202 and 205 weren't taken on charge by 617 until 5/5/44, so it's unlikely they took part in the April operations.....I wonder - just wonder, mind ! - if NT205 'L' was 'The Aristocrat'.... (Martin Bull http://www.ww2f.com/battle-europe/27271-pics-617-squadrons-mystery-mosquitoes.html) SS 17.1.51 (Air Britain Serials)</t>
  </si>
  <si>
    <t>Was AJ-L on 617 Squadron. (ORB)</t>
  </si>
  <si>
    <t>Was VV-G on 235 Squadron (sic). (Nödlandning)</t>
  </si>
  <si>
    <t>The de Havilland Mosquito entries for the 1951 Mossie washed up on the shore must be N60648 former KA996 of the RCAF. It went missing over the Davis Straits after leaving Goose Bay, Labrador for BW1, en route to Israel. The story of this aircraft appeared in the American Aviation Historical Society journal Volume 44, No. 3, Fall 1999 on pages 230-231. 
"According to Born In Battle", #19, 1981. inclement weather delayed Kurtz and his navigator several days at Goose Bay. The navigator was forced to leave to attend his wedding. Seymour Lerner from New York arrived to take his place. Finally, at 17:35 hours on the evening of Thursday 17 May both men took off for Narsavaq (also know as BW3) in Greenland estimating arrival at this stations at 21:05Z No word was heard of the aircraft since departure and USAF 6th Air Rescue Squadron was alerted at 01:30Z hours on 18 May. The squadron was responsible for all Air-Sea Rescues in this area and the unit was divided into flights which were dispersed at various reginal air bases. 
Flight A at BW1 provided a SC-47 and one SB-17 Fortress for the Mission Commander at Goose Bay for use in the search. Harman AFB also supplied one SB-17. At 09:30Z hours Agentia NAS, Newfoundland notified Flight B by telephone that one B-17 and one PBY were to proceed to BW1 to participate in the Mosquito search. On Saturday 19 May, a request was received from Flight C for a Flight B aircraft to take part in the search. At 12:00Z hours the following day SB-17 No. 3701 piloted by Major R.B. Moore and Captain Richard T. Saxe departed Goose Bay. The aircraft remained at that station until 26 May 1951, searching daily with negative results. 
Lloyds List published by Lloyds of London records N60648 as being lost in the Davis Straits between Canada and Greeland. 
Norm Malayney RCAF (Air Britain Serials)</t>
  </si>
  <si>
    <t>Stalled on landing and swung off runway Wigsley 18.12.51 (Air Britain Serials)</t>
  </si>
  <si>
    <t>On the 18th of October 1951 a Mosquito Mk.36 was carrying out a cine-gun attack on a dummy aircraft. Control was lost when it approached the target and encountered a severe slipstream. The aircraft went into a spiral dive and came down near Pickhill. Both crew were killed, they were: Pilot - F Lt Michael A F Woodley, aged 24. buried ? Nav - F/O Alan J P Hart RAF, buried Newton On Ouse. http://www.allenby.info/aircraft/planes/ryedale/pick.html Control lost in slipstream of target aircraft dived into ground nr Pickbill Yorks. 18.10.51 (Air Britain Serials)</t>
  </si>
  <si>
    <t>Was -F on 264 Squadron. (Mosquito Squadrons of the RAF)</t>
  </si>
  <si>
    <t>To 6853M 18.4.51 (Air Britain Serials) Highball development.</t>
  </si>
  <si>
    <t>SS 18.1.51 (Air Britain Serials)</t>
  </si>
  <si>
    <t>Was 3P -H on 515 Squadron. (Mosquito Squadrons of the RAF)</t>
  </si>
  <si>
    <t>Sold to Faireys 5.10.51 To Belgian AF as MC-1/B2-G Wfu 18.10.56 (Air Britain Serials)</t>
  </si>
  <si>
    <t>B2</t>
  </si>
  <si>
    <t>Was B2-G on RAF Service (photo) Was MC-1/B2-G on Belgian Air Force Service.</t>
  </si>
  <si>
    <t>Damaged in accident 19.11.51 to 6988M 10.6.52 (Air Britain Serials)</t>
  </si>
  <si>
    <t>SOC 19.12.51 (Air Britain Serials)</t>
  </si>
  <si>
    <t>To Yug AF 19.12.51 as 8074 (Air Britain Serials)</t>
  </si>
  <si>
    <t>To Yug AF 19.12.51 as 8038 (Air Britain Serials)</t>
  </si>
  <si>
    <t>To Yug AF 19.12.51 as 8040 (Air Britain Serials)</t>
  </si>
  <si>
    <t>To Yug AF 19.12.51 as 8046 (Air Britain Serials)</t>
  </si>
  <si>
    <t>To Yug AF 19.12.51 as 8047 (Air Britain Serials)</t>
  </si>
  <si>
    <t>To Yug AF 19.12.51 as 8032 (Air Britain Serials)</t>
  </si>
  <si>
    <t>To Yug AF 19.12.51 as 8049 (Air Britain Serials)</t>
  </si>
  <si>
    <t>SS 19.11.51 (Air Britain Serials)</t>
  </si>
  <si>
    <t>Spun into sea at night 48m E of Harwich Essex 20.3.51 (Air Britain Serials)</t>
  </si>
  <si>
    <t>Was VY-K on 85 Squadron. (Mosquito Squadrons of the RAF)</t>
  </si>
  <si>
    <t>Undershot single-engined landing Tangmere 21.4.51 (Air Britain Serials)</t>
  </si>
  <si>
    <t>Was RO-Q on 29 Squadron. (Classic Aircraft #7)</t>
  </si>
  <si>
    <t>Flew into ground on approach in bad weather crashlanded Seletar 21.12.51 (Air Britain Serials)</t>
  </si>
  <si>
    <t>To Armee de l'Air 6.9.46 to Israel 21.2.51 as 2139</t>
  </si>
  <si>
    <t>Inspected at Chateaudun Nov 50, to Israeli ownership at Chateaudun Feb 21 51, ferried to Israel 3 Jul 51. (Air Enthusiast, September-October 1999) To Armee de l'Air 15.12.47 to Israel 21.2.51 as 2111 (Air Britain Serials)</t>
  </si>
  <si>
    <t>SOC 21.3.51 (Air Britain Serials)</t>
  </si>
  <si>
    <t>SS 21.9.51 (Air Britain Serials) 18.10.46 CFE. RF875 Belly-landed at West Raynham aerodrome. Crew unhurt. (Mosquito Crash Log)</t>
  </si>
  <si>
    <t>Hit ground recovering from bombing dive Wainfleet Ranges Lincs. 22.1.51 (Air Britain Serials)</t>
  </si>
  <si>
    <t>Swung on landing and u/c collapsed Wigsley 22.11.51 (Air Britain Serials)</t>
  </si>
  <si>
    <t>Swung on takeoff Brawdy u/c collapsed 22.10.51 SOC (Air Britain Serials)</t>
  </si>
  <si>
    <t>Stalled on overshoot and wing hit ground Linton-on-Ouse 22.10.51 (Air Britain Serials)</t>
  </si>
  <si>
    <t>Was -D on 264 Squadron. (Mosquito Squadrons of the RAF)</t>
  </si>
  <si>
    <t>SS 22.1.51 (Air Britain Serials)</t>
  </si>
  <si>
    <t>Swung on landing and u/c collapsed 24.4.51 (Air Britain Serials)</t>
  </si>
  <si>
    <t>Was ZO-T on 58 Squadron. (Mosquito Squadrons of the RAF)</t>
  </si>
  <si>
    <t>Both engines cut bellylanded 1/2m NW of Benson 24.7.51 (Air Britain Serials)</t>
  </si>
  <si>
    <t>Wheels up landing Hal Far 24.5.51 (Air Britain Serials)</t>
  </si>
  <si>
    <t>Engine cut on take-off bellylanded Leeming 25.1.51 (Air Britain Serials)</t>
  </si>
  <si>
    <t>Swung on take-off and u/c collapsed Sywell 24.5.51 (Air Britain Serials)</t>
  </si>
  <si>
    <t>Lost power and bellylanded on mudflats 3m SSE of Bemut Johore 25.9.51 (Air Britain Serials) 11.02.46 51 MU. RG31O Aircraft began a slow roll at 3,000 feet and dived into ground near Lichfield aerodrome, killing crew. (Mosquito Crash Log)</t>
  </si>
  <si>
    <t>Squadron letter F Main spar hit by shell during ground attack practice 25.9.51 DBR (Air Britain Serials)</t>
  </si>
  <si>
    <t>Was F on 39 Squadron. (Mosquito Squadrons of the RAF)</t>
  </si>
  <si>
    <t>RCAF (Air Britain Serials)
 first date: 19 August 1946 - Taken on strength by No. 1 Equipment Depot
 Received from Mutual Aid Board, from storage at Central Aircraft at Crumlin, Ontario.  To storage with No. 6 Repair Depot at Crumlin on 14 April 1947.  Pending disposal from 16 November 1950.  Sold to Babb Company (Canada) Ltd.  Re-sold to World Wide Airways, for sale to Dominican AF.  Received overall silver paint scheme in Dominica.
 last date: 25 September 1951 - Struck off, to War Assets Corporation for sale
(http://www.ody.ca/~bwalker/RCAF_JX579_KA232.html)</t>
  </si>
  <si>
    <t>SS 25.1.51 (Air Britain Serials)</t>
  </si>
  <si>
    <t>SS 25.3.51 (Air Britain Serials)</t>
  </si>
  <si>
    <t>To Yug AF 25.10.51 as 8061 (Air Britain Serials)</t>
  </si>
  <si>
    <t>Celle</t>
  </si>
  <si>
    <t>To Yug AF 25.10.51 as 8007 (Air Britain Serials)</t>
  </si>
  <si>
    <t>To Yug AF 25.10.51 as 8003 (Air Britain Serials)</t>
  </si>
  <si>
    <t>To Yug AF 25.10.51 as 8011 (Air Britain Serials)</t>
  </si>
  <si>
    <t>To Yug AF 25.10.51 as 8025 (Air Britain Serials)</t>
  </si>
  <si>
    <t>To Yug AF 25.10.51 as 8026 (Air Britain Serials)</t>
  </si>
  <si>
    <t>To 6893M 25.9.51 (Air Britain Serials)</t>
  </si>
  <si>
    <t>Swung on landing and u/c collapsed Swinderby 26.4.51 (Air Britain Serials)</t>
  </si>
  <si>
    <t>Swung on landing and u/c torn off Swinderby 26.1.51 (Air Britain Serials)</t>
  </si>
  <si>
    <t>Completed as Mk.41 A52-312. Delivered during July 1947. Final disposition: crashed at Charleville, Queensland, September 1951. (Beaufort, Beaufighter and Mosquito in Australian Service, Stewart Wilson, 1990) Crashed Charleville QLD 26.09.51 (Air Britain Serials) 87 Sqn.</t>
  </si>
  <si>
    <t>To 6934M 26.11.51 (Air Britain Serials)</t>
  </si>
  <si>
    <t>SOC 26.9.51 (Air Britain Serials) For NF36 Program 10.44.</t>
  </si>
  <si>
    <t>SOC 26.9.51 (Air Britain Serials)</t>
  </si>
  <si>
    <t>Was G on 39 Squadron. (Mosquito Squadrons of the RAF)</t>
  </si>
  <si>
    <t>Caught fire and flew into ground Warren Farm Lincs 27.6.51 (Air Britain Serials) 27.06.51 ?. TK635 Crashed at Spitalgate. No further details. (Mosquito Crash Log)</t>
  </si>
  <si>
    <t>To Yug AF 27.11.51 as 8013 (Air Britain Serials)</t>
  </si>
  <si>
    <t>To Yug AF 27.11.51 as 8029 (Air Britain Serials)</t>
  </si>
  <si>
    <t>To Yug AF 27.11.51 as 8030 (Air Britain Serials)</t>
  </si>
  <si>
    <t>To Yug AF 27.11.51 as 8031 (Air Britain Serials)</t>
  </si>
  <si>
    <t>To Yug AF 27.11.51 as 8033 (Air Britain Serials)</t>
  </si>
  <si>
    <t>To Yug AF 27.11.51 as 8034 (Air Britain Serials)</t>
  </si>
  <si>
    <t>To Yug AF 27.11.51 as 8035 (Air Britain Serials)</t>
  </si>
  <si>
    <t>To Yug AF 27.11.51 as 8037 (Air Britain Serials)</t>
  </si>
  <si>
    <t>Swung on landing and u/c collapsed Kemble 28.6.51 DBR (Air Britain Serials)</t>
  </si>
  <si>
    <t>Engine cut hit tree in forced landing 5m W of Witney Oxon 28.6.51 (Air Britain Serials)</t>
  </si>
  <si>
    <t>DBR in accident 28.11.51 NFD (Air Britain Serials)</t>
  </si>
  <si>
    <t>233OCU</t>
  </si>
  <si>
    <t>RCAF (Air Britain Serials)
first date: 19 August 1946 - Taken on strength by No. 1 Equipment Depot
 Received from Mutual Aid Board, from storage at Central Aircraft at Crumlin, Ontario.  To storage with No. 6 Repair Depot at Crumlin on 14 April 1947.  Pending disposal with No. 6 Repair Depot from 16 November 1950.  Sold to Babb Company (Canada) Ltd.  Re-sold to World Wide Airways, for sale to Dominican Air Force.  Received overall silver paint scheme in Dominica.
 last date: 28 September 1951 - Struck off, to Crown Assets Disposal Corporation for sale
(http://www.ody.ca/~bwalker/RCAF_JX579_KA232.html)</t>
  </si>
  <si>
    <t>Stalled on single-engined approach Wigsley 29.8.51 (Air Britain Serials)</t>
  </si>
  <si>
    <t>Engine cut crashlanded nr Kabrit 29.5.51 (Air Britain Serials)</t>
  </si>
  <si>
    <t>Another source says 28 September 1951 To Belgian AF 26.8.48 as MB-13 Crashed Chaumont-Gistoux 30.9.51 (Air Britain Serials)</t>
  </si>
  <si>
    <t>Was WM-J on 68 Squadron. (Mosquito Squadrons of the RAF)</t>
  </si>
  <si>
    <t>SOC 30.6.51 (Air Britain Serials)</t>
  </si>
  <si>
    <t>Was -J on 192 Squadron. (Mosquito Squadrons of the RAF)</t>
  </si>
  <si>
    <t>To 6916M 30.11.51 (Air Britain Serials)</t>
  </si>
  <si>
    <t>Was TW -F on 141 Squadron. (Mosquito Squadrons of the RAF)</t>
  </si>
  <si>
    <t>To 6917M 30.11.51 (Air Britain Serials)</t>
  </si>
  <si>
    <t>To 6918M 30.11.51 (Air Britain Serials)</t>
  </si>
  <si>
    <t>Swung on landing and u/c collapsed Aston Down 31.1.51 (Air Britain Serials)</t>
  </si>
  <si>
    <t>Swung on take-off and u/c collapsed Coltishall 31.5.51 (Air Britain Serials)</t>
  </si>
  <si>
    <t>Was FK-V on 219 Squadron. (photo)</t>
  </si>
  <si>
    <t>Swung on landing Hemswell 31.5.51 DBR (Air Britain Serials)</t>
  </si>
  <si>
    <t>Hemswell</t>
  </si>
  <si>
    <t>To Yug AF 31.12.51 as 8048 (Air Britain Serials)</t>
  </si>
  <si>
    <t>To Yug AF 31.12.51 as 8036 (Air Britain Serials)</t>
  </si>
  <si>
    <t>Sold to DH 21.2.49 G-ALGV/A3-H Scrapped Tarrant Rushton 4.52 (Air Britain Serials) G-ALGU, to Flight Refuelling 21.02.49</t>
  </si>
  <si>
    <t>Sold to DH 21.2.49 G-ALGU A3-N? Scrapped Tarrant Rushton 4.52 (Air Britain Serials)</t>
  </si>
  <si>
    <t>To Yug AF 12.52 (Air Britain Serials)</t>
  </si>
  <si>
    <t>OFU</t>
  </si>
  <si>
    <t>To Yug AF 12.52 as 8142 (Air Britain Serials)</t>
  </si>
  <si>
    <t>To Yug AF 11.52 as 8135 (Air Britain Serials)</t>
  </si>
  <si>
    <t>Was 8135 on Yugoslave Air Force Service (Air Britain)</t>
  </si>
  <si>
    <t>U/c retracted in error after landing Kai Tak 2.9.52 (Air Britain Serials)</t>
  </si>
  <si>
    <t>Engine ran away bellylanded at Anthorn 3.7.52 (Air Britain Serials)</t>
  </si>
  <si>
    <t>22MU</t>
  </si>
  <si>
    <t>Swung on landing and u/c collapsed Bassingbourn 3.10.52 (Air Britain Serials)</t>
  </si>
  <si>
    <t>To Yug AF 3.4.52 as 8028 (Air Britain Serials)</t>
  </si>
  <si>
    <t>Hdlg Sqn</t>
  </si>
  <si>
    <t>To Yug AF 3.4.52 as 8079 (Air Britain Serials)</t>
  </si>
  <si>
    <t>To Yug AF 3.4.52 as 8087 (Air Britain Serials)</t>
  </si>
  <si>
    <t>C (NS997/G)</t>
  </si>
  <si>
    <t>Was VI -C (NS997/G) on 169 Squadron. (Classic Aircraft #7) (and Mosquito Squadrons of the RAF)</t>
  </si>
  <si>
    <t>To Yug AF 3.4.52 as 8073 (Air Britain Serials) Hooked, to R.N. 08/47-03/49</t>
  </si>
  <si>
    <t>To Yug AF 3.4.52 as 8065 (Air Britain Serials)</t>
  </si>
  <si>
    <t>NZ2380 FB.VI Built at Hatfield and delivered sometime between 16 May 1944 and 19 June 1945. Previously PZ392. Ferried from the United Kingdom by an RAF/RNZAF crew and BOC Ohakea on 13 March 1948. Ferried to Woodbourne for storage shortly after arrival. Declared surplus on SR.3996 and sold by GSB tender number 4873 dated 03 November 1952. http://www.adf-serials.com/nz-serials/ To RNZAF 22.1.48 as NZ2380 (Air Britain Serials)</t>
  </si>
  <si>
    <t>Was OM-D on 107 Squadron. (Mosquito Squadrons of the RAF) Was EG-B on 487 Squadron. (photo)</t>
  </si>
  <si>
    <t>NZ2346 FB.VI Built at Hatfield and delivered sometime between 19 May 1944 and 19 June 1945. Previously PZ185. Ferried from the United Kingdom by an RAF/RNZAF crew and BOC Ohakea on 26 June 1947. Ferried to Woodbourne for storage shortly after arrival. Declared surplus on SR.3996 and sold by GSB tender number 4873 dated 03 November 1952. . (http://www.adf-serials.com/nz-serials/) To RNZAF 29.5.47 as NZ2346 (Air Britain Serials)</t>
  </si>
  <si>
    <t>NZ2363 FB.VI Built at Hatfield and delivered sometime between 13 October 1944 and 22 January 1945. Previously RS504. Ferried from the United Kingdom by an RAF/RNZAF crew and BOC Ohakea on 19 September 1947. Ferried to Woodbourne for storage shortly after arrival. Declared surplus on SR.3996 and sold by GSB tender number 4873 dated 03 November 1952. . (http://www.adf-serials.com/nz-serials/) To RNZAF 18.8.47 as NZ2363 (Air Britain Serials)</t>
  </si>
  <si>
    <t>Modified at Bankstown, not clear how. NZ2307 T.43 Built at Bankstown as A52-16 and later converted to T.43 and re-serialled A52-1051 with RAAF. BOC at Ohakea with RNZAF on 25 June 1947 at a cost of 3000 pounds. Declared surplus on SR.3996 and sold by GSB tender number 4873 dated 03 November 1952. . (http://www.adf-serials.com/nz-serials/) Completed as Mk.43 A52-1051. Delivered during July 1946. Final disposition: to RNZAF, June 1947. (Beaufort, Beaufighter and Mosquito in Australian Service, Stewart Wilson, 1990) To RNZAF 13.6.47 as NZ2307 (Air Britain Serials)</t>
  </si>
  <si>
    <t>reserial A52-1051</t>
  </si>
  <si>
    <t>NZ2359 FB.VI Built at Hatfield and delivered sometime between 16 May 1944 and 19 June 1945. Previously PZ237. Ferried from the United Kingdom by an RAF/RNZAF crew and BOC Ohakea on 08 September 1947. Declared surplus on SR3996 and sold by GSB tender number 4873 dated 03 November 1952 . (http://www.adf-serials.com/nz-serials/) To RNZAF 12.8.47 as NZ2359 (Air Britain Serials)</t>
  </si>
  <si>
    <t>NZ2378 FB.VI Built at Standard Motors and delivered sometime between 16 December 1944 and 05 June 1945. Previously RF903. Ferried from the United Kingdom by an RAF/RNZAF crew and BOC Ohakea on 12 February 1948. Ferried to Woodbourne for storage shortly after arrival. Declared surplus on SR.3996 and sold by GSB tender number 4873 dated 03 November 1952. . (http://www.adf-serials.com/nz-serials/) To RNZAF 12.11.47 as NZ2378 (Air Britain Serials)</t>
  </si>
  <si>
    <t>NZ2366 FB.VI Built at Standard Motors and delivered sometime between 16 December 1944 and 05 June 1945. Previously RF856. Ferried from the United Kingdom by an RAF/RNZAF crew and BOC Ohakea on 04 October 1947. Ferried to Woodbourne for storage shortly after arrival. Declared surplus on SR.3996 and sold by GSB tender number 4873 dated 03 November 1952. . (http://www.adf-serials.com/nz-serials/) To RNZAF 26.8.47 as NZ2366 (Air Britain Serials)</t>
  </si>
  <si>
    <t>Was EO-P on 404 Squadron. (Mosquito Squadrons of the RAF)</t>
  </si>
  <si>
    <t>NZ2347 FB.VI Built at Hatfield and delivered sometime between 16 May 1944 and 19 June 1945. Previously PZ403. Ferried from the United Kingdom by an RAF/RNZAF crew and BOC Ohakea on 26 June 1947. Ferried to Woodbourne for storage shortly after arrival. Declared surplus on SR.3996 and sold by GSB tender number 4873 dated 03 November 1952. . (http://www.adf-serials.com/nz-serials/) To RNZAF 8.5.47 as NZ2347 (Air Britain Serials)</t>
  </si>
  <si>
    <t>NZ2362 FB.VI Built at Hatfield and delivered sometime between 16 May 1944 and 19 June 1945. Previously PZ310. Ferried from the United Kingdom by an RAF/RNZAF crew and BOC Ohakea on 15 September 1947. Ferried to Woodbourne for storage shortly after arrival. Declared surplus on SR.3996 and sold by GSB tender number 4873 dated 03 November 1952. . (http://www.adf-serials.com/nz-serials/) To RNZAF 20.8.47 as NZ2362 (Air Britain Serials)</t>
  </si>
  <si>
    <t>NZ2364 FB.VI Built at Standard Motors and delivered sometime between 16 December 1944 and 05 June 1945. Previously RF719. Ferried from the United Kingdom by an RAF/RNZAF crew and BOC Ohakea on 19 September. Ferried to Woodbourne for storage shortly after arrival. Declared surplus on SR.3996 and sold by GSB tender number 4873 dated 03 November 1952. . (http://www.adf-serials.com/nz-serials/) To RNZAF 8.9.47 as NZ2364 (Air Britain Serials)</t>
  </si>
  <si>
    <t>NZ2354 FB.VI Built at Standard Motors and delivered sometime between 16 December 1944 and 05 June 1945. Previously RF837. Ferried from the United Kingdom by an RAF/RNZAF crew and BOC Ohakea on 04 August 1947. Ferried to Woodbourne for storage shortly after arrival. Declared surplus on SR3996 and sold by GSB tender number 4873 dated 03 November 1952. . (http://www.adf-serials.com/nz-serials/) To RNZAF 26.6.47 as NZ2354 (Air Britain Serials)</t>
  </si>
  <si>
    <t>NZ2372 FB.VI Built at Standard Motors and delivered sometime between 16 December 1944 and 05 June 1945. Previously RF935. Ferried from the United Kingdom by an RAF/RNZAF crew and BOC Ohakea on 08 December 1947. Ferried to Woodbourne for storage shortly after arrival. Declared surplus on SR.3996 and sold by GSB tender number 4873 dated 03 November 1952. . (http://www.adf-serials.com/nz-serials/) To RNZAF 12.11.47 as NZ2372 (Air Britain Serials)</t>
  </si>
  <si>
    <t>NZ2367 FB.VI Built at Standard Motors and delivered sometime between 16 December 1944 and 05 June 1945. Previously RF709. Ferried from the United Kingdom by an RAF/RNZAF crew and BOC Ohakea on 20 October 1947. Ferried to Woodbourne for storage shortly after arrival. Declared surplus on SR.3996 and sold by GSB tender number 4873 dated 03 November 1952. . (http://www.adf-serials.com/nz-serials/) To RNZAF 17.9.47 as NZ2367 (Air Britain Serials)</t>
  </si>
  <si>
    <t>R and X</t>
  </si>
  <si>
    <t>Was JT-R and X on 256 Squadron. (Mosquito Squadrons of the RAF)</t>
  </si>
  <si>
    <t>NZ2353 FB.VI Built at Hatfield and delivered sometime between 16 May 1944 and 19 June 1945. Previously PZ313. Ferried from the United Kingdom by an RAF/RNZAF crew and BOC Ohakea on 04 August 1947. Ferried to Woodbourne for storage shortly after arrival. Declared surplus on SR3996 and sold by GSB tender number 4873 dated 03 November 1952. . (http://www.adf-serials.com/nz-serials/) To RNZAF 17.7.47 as NZ2353 (Air Britain Serials)</t>
  </si>
  <si>
    <t>NZ2365 FB.VI Built at Hatfield and delivered sometime between 16 May 1944 and 19 June 1945. Previously PZ297. Ferried from the United Kingdom by an RAF/RNZAF crew and BOC Ohakea on 04 October 1947. Ferried to Woodbourne for storage shortly after arrival. Declared surplus on SR.3996 and sold by GSB tender number 4873 dated 03 November 1952. . (http://www.adf-serials.com/nz-serials/) To RNZAF 8.9.47 as NZ2365 (Air Britain Serials)</t>
  </si>
  <si>
    <t>Was YH-A on 21 Squadron. (Mosquito Squadrons of the RAF) Was R1 on 618 Squadron (Mosquito Squadrons of the RAF)</t>
  </si>
  <si>
    <t>Modified Bankstown, not clear how. NZ2303 T.III Built at Leavesden and delivered sometime between 14 May 1942 and 22 December 1943. Previously HJ960. Shipped to Australia in late 1943 and reassembled at Bankstown for the RAAF as A52-1005. With No.5 OTU when sold. BOC at Ohakea with RNZAF on 08 November 1946 at a cost of 3000 pounds and air tested on 13 December of that year. Served with No.75 Squadron until placed in storage at Woodbourne on 18 December 1949. Declared surplus on SR.3996 and sold by GSB tender number 4873 dated 03 November 1952. . (http://www.adf-serials.com/nz-serials/) To RAAF 30.7.43 as A52-1005 5OTU To RNZAF 8.11.46 as NZ2303 (Air Britain Serials)</t>
  </si>
  <si>
    <t>NZ2377 FB.VI Built at Standard Motors and delivered sometime between 16 December 1944 and 05 June 1945. Previously RF885. Ferried from the United Kingdom by an RAF/RNZAF crew and BOC Ohakea on 12 February 1948. Ferried to Woodbourne for storage shortly after arrival. Declared surplus on SR.3996 and sold by GSB tender number 4873 dated 03 November 1952. . (http://www.adf-serials.com/nz-serials/) To RNZAF 31.12.47 as NZ2377 (Air Britain Serials)</t>
  </si>
  <si>
    <t>Entry also for delivery date of Jan. 23, 1947. NZ2321 FB.VI Built at Standard Motors. Previously TE912 and delivered sometime between 27 May 1945 and 21 December 1945. Ferried from the United Kingdom by an RAF/RNZAF crew and BOC Ohakea on 23 January 1947. Declared surplus on SR.3996 and sold by GSB tender number 4873 dated 03 November 1952. Fuselage was derelict at Lower Moutere in 1961. To RNZAF 13.12.46 as NZ2321 (Air Britain Serials)</t>
  </si>
  <si>
    <t>Swung on take-off and u/c collapsed Benson 4.4.52 (Air Britain Serials)</t>
  </si>
  <si>
    <t>U/c collapsed on landing Benson 4.2.52 (Air Britain Serials)</t>
  </si>
  <si>
    <t>Engine cut on approach bellylanded at Butterworth 4.1.52 (Air Britain Serials)</t>
  </si>
  <si>
    <t>To Yug AF 4.9.52 as 8114 (Air Britain Serials)</t>
  </si>
  <si>
    <t>Was DM-H on 248 Squadron. (Osprey Combat Aircraft #4 Profile)</t>
  </si>
  <si>
    <t>To Yug AF 4.9.52 as 8121 (Air Britain Serials)</t>
  </si>
  <si>
    <t>To Yug AF 4.9.52 as 8125 (Air Britain Serials)</t>
  </si>
  <si>
    <t>Landing without brakes. To Belgian AF 21.12.48 as MB-19 Coded ND-L, Crashed Beauvechain 5.12.52 (Air Britain Serials)</t>
  </si>
  <si>
    <t>WM-L on 68 Squadron (John Rawlings' book 'Fighter Squadrons of the RAF and their Aircraft' ) To Belgian AF 28.1.48 as MB-5 Crashed Beauvechain 5.12.52 (Air Britain Serials)
MB-5 RAF-Serial: NT368 
Built at Leavesden under contract 1576/SAS/C.23(a) (dated 0343) as Merlin NF30 (Merlin 76 engines) 
110145: delivered RAF 
010245-040545 RAF: No 68 Sqn (code WM-L) 
030345: NT368/WM-L RAF No 68 Sqn, downed a Junkers Ju88 over the Channel 
280148: Taken on Charge BAF 
000048-000051: 10Sqn (uncoded) 
000051-000052: 10Sqn (ND-D/ -P) 
051252: crash Beauvechain, declared Cat.5
(http://belmilac.wetpaint.com/page/De+Havilland+DH.98+Mosquito+NF.30.)</t>
  </si>
  <si>
    <t>Was WM-L on 68 Squadron. (Mosquito Squadrons of the RAF)</t>
  </si>
  <si>
    <t>To Yug AF 5.5.52 as 8075 (Air Britain Serials)</t>
  </si>
  <si>
    <t>To Yug AF 5.5.52 as 8090 (Air Britain Serials)</t>
  </si>
  <si>
    <t>To Yug AF 5.5.52 as 8098 (Air Britain Serials)</t>
  </si>
  <si>
    <t>SOC 5.5.52 (Air Britain Serials)</t>
  </si>
  <si>
    <t>To Yug AF 5.5.52 as 8111 (Air Britain Serials)</t>
  </si>
  <si>
    <t>Swung on landing and u/c collapsed Wigsley 6.2.52 (Air Britain Serials)</t>
  </si>
  <si>
    <t>U/c collapsed on single-engined landing Benson 6.6.52 (Air Britain Serials)</t>
  </si>
  <si>
    <t>Overshot abandoned takeoff Wunstorf 7.8.52 (Air Britain Serials)</t>
  </si>
  <si>
    <t>Overshot landing and swung into road Hemswell 7.2.52 (Air Britain Serials)</t>
  </si>
  <si>
    <t>Swung on landing and u/c collapsed Hawarden 7.2.52 [intended for Yug AF as 8059] (Air Britain Serials)</t>
  </si>
  <si>
    <t>Served with 464 Sqn, under RAF control as trainers. (Brian Fillery's website) Swung on take-off and u/c collapsed Leeming 7.1.52 (Air Britain Serials)</t>
  </si>
  <si>
    <t>Propeller feathered lost height and ditched on approach Seletar 7.11.52 (Air Britain Serials)</t>
  </si>
  <si>
    <t>SB-F on 464 Squadron according to a photo in the Imperial War Museum collection. CH 12409 ROYAL AIR FORCE: 2ND TACTICAL AIR FORCE, 1943-1945. Armourers wheeling trolleys of 500-lb MC bombs to De Havilland Mosquito FB Mark VIs of No. 464 Squadron RAAF at Hunsdon, Hertfordshire. The further aircraft, MM412 'SB-F', survived the war to be sold to the Yugoslav Air Force in 1952. To Yug AF 7.4.52 as 8081 (Air Britain Serials)</t>
  </si>
  <si>
    <t>Was SB-F on 464 Squadron. (IWM</t>
  </si>
  <si>
    <t>To Yug AF 7.4.52 as 8120 (Air Britain Serials)</t>
  </si>
  <si>
    <t>To Yug AF 7.4.52 as 8094 (Air Britain Serials)</t>
  </si>
  <si>
    <t>To Yug AF 7.4.52 as 8088 (Air Britain Serials)</t>
  </si>
  <si>
    <t>To Yug AF 7.3.52 as 8084 (Air Britain Serials)</t>
  </si>
  <si>
    <t>To Yug AF 7.3.52 as 8085 (Air Britain Serials)</t>
  </si>
  <si>
    <t>To Yug AF 7.3.52 as 8078 (Air Britain Serials)</t>
  </si>
  <si>
    <t>To Yug AF 7.3.52 as 8058 (Air Britain Serials)</t>
  </si>
  <si>
    <t>To Yug AF 7.5.52 as 8099 (Air Britain Serials)</t>
  </si>
  <si>
    <t>To Yug AF 7.11.52 as 8136 (Air Britain Serials)</t>
  </si>
  <si>
    <t>To Yug AF 7.11.52 as 8140 (Air Britain Serials)</t>
  </si>
  <si>
    <t>To Yug AF 7.11.52 as 8119 (Air Britain Serials) ASWDU camera tests.</t>
  </si>
  <si>
    <t>Pilot Officers G A Ironside and C G Wilkinson from 204 AFS. 
Starboard engine failed and pilot could not obtain enough power from port engine, so they bailed out. I guess by their ranks they were inexperienced, 204 AFS was where pilots were taught how to fly the Mosquito. The Mossie needed careful handling on one engine, even experienced pilots could have problems. 
Details from "Last Take-Off" by Colin Cummings. Both engines cut abandoned 1/2m SE of Sparkford Somerset 8.2.52 (Air Britain Serials)</t>
  </si>
  <si>
    <t>Lost control and crashed St.Davids 8.3.52 (Air Britain Serials)</t>
  </si>
  <si>
    <t>Built as F.B.40. Delivered during November 1944. Converted to Mk.43 A52-1067. Final disposition: crashed near East Sale, Victoria, March 1952. (Beaufort, Beaufighter and Mosquito in Australian Service, Stewart Wilson, 1990) Crashed 11 miles east of East Sale VIC 11.03.52 (Air Britain Serials)
TWO DIE IN MOSQUITO CRASH
JJELBOURNE, Tues.--A R.A.A.F. Mosquito this afternoon crashed ] ö into timbered country four miles south-east of Stratford, near ¡ öaie, killing both the pilot and co-pilot. .
Those killed were: FIt.rLt. William E. F. Wilson, of Elgin St., Sile, and Warrant Officer G. p. Wilson, of Melbourne.
Eyewitnesses said the-, plane hit the ground, and . immediately exploded with a terrific roar on
bhe property of Mr. James Stewart. . ,
They said the plane appeared to get out pf control af ter pull- ing out of a dive at low level.
It lost height rapidly. J
Farmers from nearby pro- perties who reached the scene found an area a quarter of a mile across razed toy fire. Burntr out wreckage from tile plane was found 400 yards from the "point of impact. 
(http://trove.nla.gov.au/ndp/del/article/27076287)</t>
  </si>
  <si>
    <t>Stored Stretton SOC Lossiemouth 11.12.52 (Air Britain Serials)</t>
  </si>
  <si>
    <t>SOC 11.12.52 (Air Britain Serials)</t>
  </si>
  <si>
    <t>Was P3-A on 692 Squadron. (Mosquito Squadrons of the RAF)</t>
  </si>
  <si>
    <t>SOC after 11.12.52 (Air Britain Serials)</t>
  </si>
  <si>
    <t>F (and R)</t>
  </si>
  <si>
    <t>Was HS-F (and R) on 109 Squadron. (http://www.mossie.org/forum/read.php?1,4052 and original log book transcribed at http://www.mossie.org/forum/read.php?1,4052,page=2) Was GB-G-bar on 105 Squadron (Mosquito Thunder)</t>
  </si>
  <si>
    <t>Cv TT39</t>
  </si>
  <si>
    <t>SOC Lossiemouth 11.12.52 (Air Britain Serials)</t>
  </si>
  <si>
    <t>J (and W)</t>
  </si>
  <si>
    <t>Was HS-J (and W) on 109 Squadron. (photo and original log book transcrived at http://www.mossie.org/forum/read.php?1,4052,page=2)</t>
  </si>
  <si>
    <t>SOC 11.11.52 (Air Britain Serials)</t>
  </si>
  <si>
    <t>Squadron letter J Overshot landing and u/c raised to stop Kabrit 12.8.52 (Air Britain Serials)</t>
  </si>
  <si>
    <t>Was -J on 39 Squadron. (Mosquito Squadrons of the RAF)</t>
  </si>
  <si>
    <t>Hit sea during practice interception off Port Said 12.2.52 (Air Britain Serials)</t>
  </si>
  <si>
    <t>Swung on landing and u/c collapsed Bassingbourn 12.6.52 (Air Britain Serials)</t>
  </si>
  <si>
    <t>Swung on landing and u/c collapsed Nicosia 12.5.52 (Air Britain Serials)</t>
  </si>
  <si>
    <t>To Yug AF 13.6.52 as 8096 (Air Britain Serials)</t>
  </si>
  <si>
    <t>To Yug AF 13.6.52 as 8100 (Air Britain Serials)</t>
  </si>
  <si>
    <t>To Yug AF 13.6.52 as 8107 (Air Britain Serials)</t>
  </si>
  <si>
    <t>To Yug AF 13.6.52 as 8108 (Air Britain Serials)</t>
  </si>
  <si>
    <t>To Yug AF 13.6.52 as 8093 (Air Britain Serials)</t>
  </si>
  <si>
    <t>To Yug AF 13.6.52 as 8059 (Air Britain Serials)</t>
  </si>
  <si>
    <t>To Yug AF 14.8.52 as 8113 (Air Britain Serials)</t>
  </si>
  <si>
    <t>To Yug AF 14.8.52 as 8118 (Air Britain Serials)</t>
  </si>
  <si>
    <t>To Yug AF 14.8.52 as 8122 (Air Britain Serials)</t>
  </si>
  <si>
    <t>To Yug AF 14.8.52 as 8116 (Air Britain Serials)</t>
  </si>
  <si>
    <t>To Yug AF 14.8.52 as 8123 (Air Britain Serials)</t>
  </si>
  <si>
    <t>To Yug AF 14.8.52 as 8115 (Air Britain Serials)</t>
  </si>
  <si>
    <t>To Yug AF 14.8.52 as 8131 (Air Britain Serials)</t>
  </si>
  <si>
    <t>SOC 14.2.52 (Air Britain Serials)</t>
  </si>
  <si>
    <t>Lost brake pressure bellylanded at Seletar 15.4.52 (Air Britain Serials)</t>
  </si>
  <si>
    <t>Taken on strength at 418 Sqn. from No.27 Movements Unit, 12 September 1944; last recorded operation on 24/25 April 1945. Shown in ORB of 3/4 January 1945 with letter "E"; from 14/15 January 1945 onwards it is "K"; listed on 24/25 April 1945 as "C". To Yug AF 15.5.52 as 8097 (Air Britain Serials)</t>
  </si>
  <si>
    <t>E (later K and C)</t>
  </si>
  <si>
    <t>Was TH-E (later K and C) on 418 Squadron. (Chris Charland)</t>
  </si>
  <si>
    <t>To Yug AF 15.5.52 as 8089 (Air Britain Serials)</t>
  </si>
  <si>
    <t>To Yug AF 15.5.52 as 8124 (Air Britain Serials)</t>
  </si>
  <si>
    <t>Was PS-A on 264 Squadron, according to a picture showing this aircraft belly-landed. SOC 15.11.52 (Air Britain Serials)</t>
  </si>
  <si>
    <t>Was PS-A on 264 Squadron. (photo)</t>
  </si>
  <si>
    <t>Swung on landing and u/c collapsed Kinloss 18.11.52 (Air Britain Serials)</t>
  </si>
  <si>
    <t>236OCU</t>
  </si>
  <si>
    <t>Was DZ-P on 151 Squadron (photo &amp; caption in Mosquito Aces of World War II) To Yug AF 16.1.52 as 8032 (Air Britain Serials)</t>
  </si>
  <si>
    <t>Was DZ-P on 151 Squadron. (photo &amp; caption in Mosquito Aces of World War II) Was TW-Y on 141 Squadron (sic) (Mosquito Squadrons of the RAF)</t>
  </si>
  <si>
    <t>To Yug AF 16.1.52 as 8103 (Air Britain Serials)</t>
  </si>
  <si>
    <t>To Yug AF 16.1.52 as 8066 (Air Britain Serials)</t>
  </si>
  <si>
    <t>To Yug AF 16.1.52 as 8137 (Air Britain Serials)</t>
  </si>
  <si>
    <t>To Yug AF 16.1.52 as 8052 (Air Britain Serials)</t>
  </si>
  <si>
    <t>To Yug AF 16.1.52 as 8054 (Air Britain Serials)</t>
  </si>
  <si>
    <t>Swung on landing and u/c collapsed Bassingbourn 18.6.52 not repaired (Air Britain Serials)</t>
  </si>
  <si>
    <t>SOC 18.12.52 (Air Britain Serials)</t>
  </si>
  <si>
    <t>NZ2390 FB.VI Built at Hatfield and delivered sometime between 16 May 1944 and 19 June 1945. Previously PZ254. Ferried from the United Kingdom by an RAF/RNZAF crew and BOC Ohakea on 25 May 1948. Ferried to Taieri for storage shortly after arrival. Declared surplus by WARB in February 1952 and wings cut off before being sold by GSB tender number 4641 of 18 February 1952. . (http://www.adf-serials.com/nz-serials/) To RNZAF 23.10.47 as NZ2390 Sold 3.52 fuselage only (Air Britain Serials)</t>
  </si>
  <si>
    <t>SOC 5.3.52 (Air Britain Serials)</t>
  </si>
  <si>
    <t>Was ZO-Y on 58 Squadron. (Mosquito Squadrons of the RAF)</t>
  </si>
  <si>
    <t>NZ2389 FB.VI Built at Standard Motors and delivered sometime between 16 December 1944 and 05 June 1945. Previously RF910. Ferried from the United Kingdom by an RAF/RNZAF crew and BOC Ohakea on 01 May 1948. Ferried to Taieri for storage shortly after arrival. Declared surplus by WARB in February 1952 and wings cut off before being sold by GSB tender number 4641 of 18 February 1952. . (http://www.adf-serials.com/nz-serials/) To RNZAF 27.1.48 as NZ2389 Sold 3.52 fuselage only (Air Britain Serials)</t>
  </si>
  <si>
    <t>NZ2392 FB.VI Built at Hatfield and delivered sometime between 12 April 1945 and 15 December 1945. Previously TA485. Ferried from the United Kingdom by an RAF/RNZAF crew and BOC Ohakea on 08 June 1948. Ferried to Taieri for storage shortly after arrival. Declared surplus by WARB in February 1952 and wings cut off before being sold by GSB tender number 4641 of 18 February 1952. . (http://www.adf-serials.com/nz-serials/) To RNZAF 30.4.48 as NZ2392 Sold 3.52 fuselage only (Air Britain Serials)</t>
  </si>
  <si>
    <t>NZ2388 FB.VI Built at Standard Motors and delivered sometime between 16 December 1944 and 05 June 1945. Previously RF882. Ferried from the United Kingdom by an RAF/RNZAF crew and BOC Ohakea on 01 May 1948. Ferried to Taieri for storage shortly after arrival. Declared surplus by WARB in February 1952 and wings cut off before being sold by GSB tender number 4641 of 18 February 1952. . (http://www.adf-serials.com/nz-serials/) To RNZAF 27.1.48 as NZ2388 Sold 3.52 fuselage only (Air Britain Serials)</t>
  </si>
  <si>
    <t>Was EO-Z on 404 Squadron. (Mosquito Squadrons of the RAF)</t>
  </si>
  <si>
    <t>NZ2395 FB.VI Built at Hatfield and delivered sometime between 16 May 1944 and 19 June 1945. Served with No.143 Squadron and No.4 Squadron. Previously PZ446. Ferried from the United Kingdom by an RAF/RNZAF crew and BOC Ohakea on 04 November 1948. Ferried to Taieri for storage shortly after arrival. Declared surplus by WARB in February 1952 and wings cut off before being sold by GSB tender number 4641 of 18 February 1952. . (http://www.adf-serials.com/nz-serials/) To RNZAF 3.5.48 as NZ2395 Sold 3.52 fuselage only (Air Britain Serials)</t>
  </si>
  <si>
    <t>NZ2393 FB.VI Built at Hatfield and delivered sometime between 09 March 1945 and 10 April 1945. Previously TA383. Ferried from the United Kingdom by an RAF/RNZAF crew and BOC Ohakea on 10 August 1948. Ferried to Taieri for storage shortly after arrival. Declared surplus by WARB in February 1952 and wings cut off before being sold by GSB tender number 4641 of 18 February 1952. . (http://www.adf-serials.com/nz-serials/) Was UP-U on 605 Squadron (Ian Piper: http://www.605squadron.co.uk/Squadron_aircraft.htm) To RNZAF 8.7.48 as NZ2393 Sold 3.52 fuselage only (Air Britain Serials)</t>
  </si>
  <si>
    <t>Swung on landing and u/c collapsed Bassingbourn 20.3.52 (Air Britain Serials)</t>
  </si>
  <si>
    <t>SOC 20.3.52 (Air Britain Serials)</t>
  </si>
  <si>
    <t>Served with 464 Sqn, under RAF control 9/43 (Brian Fillery's website) Lost power and forcelanded 1 1/2m NNW of Royston Cambs. 21.2.52 DBR (Air Britain Serials)</t>
  </si>
  <si>
    <t>Lost wing and crashed 24m W of Tengah 21.2.52 (Air Britain Serials)</t>
  </si>
  <si>
    <t>To Yug AF 21.4.52 as 8101 (Air Britain Serials)</t>
  </si>
  <si>
    <t>To Yug AF 21.4.52 as 8091 (Air Britain Serials)</t>
  </si>
  <si>
    <t>Served with 464 Sqn, under RAF control 5/44 to 18/4/44 Coded SB-D. Crash Landing Flak Damage Gravesend UK at 0100 25 April 1944. (Brian Fillery's website and 2nd TAF) To Yug AF 21.4.52 as 8083 (Air Britain Serials)</t>
  </si>
  <si>
    <t>Was SB-D on 464 Squadron. (2nd TAF)</t>
  </si>
  <si>
    <t>To Yug AF 21.4.52 as 8092 (Air Britain Serials)</t>
  </si>
  <si>
    <t>To Yug AF 21.4.52 as 8076 (Air Britain Serials)</t>
  </si>
  <si>
    <t>Engine cut crashlanded in desert nr Khartoum 22.4.52 (Air Britain Serials)</t>
  </si>
  <si>
    <t>Was E on 39 Squadron. (Mosquito Squadrons of the RAF)</t>
  </si>
  <si>
    <t>To Yug AF 22.2.52 as 8082 (Air Britain Serials)</t>
  </si>
  <si>
    <t>To Yug AF 22.2.52 as 8068 (Air Britain Serials)</t>
  </si>
  <si>
    <t>To Yug AF 22.2.52 as 8069 (Air Britain Serials)</t>
  </si>
  <si>
    <t>To Yug AF 22.2.52 as 8055 (Air Britain Serials)</t>
  </si>
  <si>
    <t>To Yug AF 22.2.52 as 8039 (Air Britain Serials)</t>
  </si>
  <si>
    <t>To Yug AF 22.2.52 as 8060 (Air Britain Serials)</t>
  </si>
  <si>
    <t>To Yug AF 22.7.52 as 8086 (Air Britain Serials)</t>
  </si>
  <si>
    <t>To Yug AF 22.7.52 as 8106 (Air Britain Serials)</t>
  </si>
  <si>
    <t>To Yug AF 22.7.52 as 8105 (Air Britain Serials)</t>
  </si>
  <si>
    <t>To Yug AF 22.7.52 as 8117 (Air Britain Serials)</t>
  </si>
  <si>
    <t>To Yug AF 22.7.52 as 8138 (Air Britain Serials)</t>
  </si>
  <si>
    <t>To Yug AF 22.7.52 as 8139 (Air Britain Serials)</t>
  </si>
  <si>
    <t>Overshot landing and u/c collapsed Kabrit 23.6.52 (Air Britain Serials)</t>
  </si>
  <si>
    <t>Delivery date also given as April 16, 1947, coded YC-D. NZ2331 FB.VI Built at Standard Motors. Previously TE864 and delivered sometime between 27 May 1945 and 21 December 1945. Ferried from the United Kingdom by an RAF/RNZAF crew and BOC Ohakea on 17 April 1947. Ferried to Woodbourne for storage shortly after arrival. Removed from storage and placed on strength of No.75 Squadron by December 1951. Crashed 1 mile northeast of Woodbourne on 23 March 1952. The pilot made a low run over the airfield and then attempted a slow roll at a height of approximately 200 feet. The aircraft struck a tree and crashed into the ground. Flying Officer C. Walters and Sergeant J. Campbell both killed and the aircraft was written off the books at Ohakea. To RNZAF 22.3.47 as NZ2331 Hit tree 1m NE Woodbourne 23.3.52 (Air Britain Serials)</t>
  </si>
  <si>
    <t>Was YC-D on RNZAF Squadron. (Mosquito Squadrons of the RAF)</t>
  </si>
  <si>
    <t>U/c collapsed on landing Bassingbourn 25.6.52 (Air Britain Serials)</t>
  </si>
  <si>
    <t>SS 25.11.52 (Air Britain Serials)</t>
  </si>
  <si>
    <t>Was D on 13 Squadron. (Mosquito Squadrons of the RAF)</t>
  </si>
  <si>
    <t>To Yug AF 25.9.52 as 8126 (Air Britain Serials)</t>
  </si>
  <si>
    <t>Was UP-X on 605 Squadron (Ian Piper: http://www.605squadron.co.uk/Squadron_aircraft.htm) To Yug AF 25.9.52 as 8110 (Air Britain Serials)</t>
  </si>
  <si>
    <t>Was UP-X on 605 Squadron. (Mosquito Squadrons of the RAF)</t>
  </si>
  <si>
    <t>To Yug AF 25.9.52 as 8095 (Air Britain Serials)</t>
  </si>
  <si>
    <t>To Yug AF 25.9.52 as 8127 (Air Britain Serials)</t>
  </si>
  <si>
    <t>Inspected at Chateaudun Nov 50, to Israeli ownership at Chateaudun Feb 21 51, ferried to Israel 20 Jun 51, w/o in landing accident Apr 28 52, Lt Moshe Ashel injured. (Air Enthusiast, September-October 1999) Sent for repair 18.10.45 NFT (Air Britain Serials)</t>
  </si>
  <si>
    <t>Was OM-X on 107 Squadron. (Mosquito Squadrons of the RAF)</t>
  </si>
  <si>
    <t>Engine cut hit tree on take-off Hemswell 26.9.52 (Air Britain Serials)</t>
  </si>
  <si>
    <t>SOC 26.3.52 (Air Britain Serials)</t>
  </si>
  <si>
    <t>Crashed on sandbank in Severn 1m W of Magor Denny Mon. 27.3.52 (Air Britain Serials) 27.03.52 1689 FIt. VA925 Crashed one mile west of Major Denny, Monmouthshalm. (Mosquito Crash Log)</t>
  </si>
  <si>
    <t>SOC Lossiemouth 27.11.52 (Air Britain Serials)</t>
  </si>
  <si>
    <t>SOC 27.11.52 (Air Britain Serials)</t>
  </si>
  <si>
    <t>Crashed into sea after takeoff Hal Far 28.4.52 (Air Britain Serials)</t>
  </si>
  <si>
    <t>Another source says 28 August 1952 To Belgian AF 5.4.48 as MB-10 Crashed Beauvechain 28.4.52 (Air Britain Serials)</t>
  </si>
  <si>
    <t>To Yug AF 28.3.52 as 8022 (Air Britain Serials)</t>
  </si>
  <si>
    <t>To Yug AF 28.3.52 as 8080 (Air Britain Serials)</t>
  </si>
  <si>
    <t>To Yug AF 28.3.52 as 8008 (Air Britain Serials)</t>
  </si>
  <si>
    <t>To Yug AF 29.1.52 as 8067 (Air Britain Serials)</t>
  </si>
  <si>
    <t>Was EG-J on 487 Squadron. (http://www.raf.mod.uk/bombercommand/gestapo.html)</t>
  </si>
  <si>
    <t>To Yug AF 29.1.52 as 8077 (Air Britain Serials)</t>
  </si>
  <si>
    <t>To Yug AF 29.1.52 as 8071 (Air Britain Serials)</t>
  </si>
  <si>
    <t>To Yug AF 29.1.52 as 8070 (Air Britain Serials)</t>
  </si>
  <si>
    <t>To Yug AF 29.1.52 as 8057 (Air Britain Serials)</t>
  </si>
  <si>
    <t>To Yug AF 29.1.52 as 8050 (Air Britain Serials)</t>
  </si>
  <si>
    <t>To Yug AF 29.3.52 as 8056 (Air Britain Serials)</t>
  </si>
  <si>
    <t>Both engines cut bellylanded at Myrtou Cyprus 20.5.52 (Air Britain Serials)</t>
  </si>
  <si>
    <t>SOC 30.5.52 (Air Britain Serials)</t>
  </si>
  <si>
    <t>To Yug AF 30.10.52 as 8133 (Air Britain Serials)</t>
  </si>
  <si>
    <t>To Yug AF 30.10.52 as 8130 (Air Britain Serials)</t>
  </si>
  <si>
    <t>To Yug AF 30.10.52 as 8104 (Air Britain Serials)</t>
  </si>
  <si>
    <t>Served with 464 Sqn, under RAF control 11/44 Coded SB-G. Participated in Gestapo HQ Copenhagen Raid 21/3/45. (Brian Fillery's website) To Yug AF 30.10.52 as 8112 (Air Britain Serials)</t>
  </si>
  <si>
    <t>Was SB-G on 464 Squadron. (Brian Fillery)</t>
  </si>
  <si>
    <t>To Yug AF 30.10.52 as 8137 (Air Britain Serials)</t>
  </si>
  <si>
    <t>To Yug AF 30.10.52 as 8132 (Air Britain Serials)</t>
  </si>
  <si>
    <t>Was UP-D on 4 Squadron. (Mosquito Squadrons of the RAF)</t>
  </si>
  <si>
    <t>Swung on take-off and u/c distorted Swinderby 31.1.52 to 6985M (Air Britain Serials)</t>
  </si>
  <si>
    <t>To 6953M 1.4.52 (Air Britain Serials)</t>
  </si>
  <si>
    <t>SOC 31.3.52 (Air Britain Serials)</t>
  </si>
  <si>
    <t>SOC 21.10.52 (Air Britain Serials)</t>
  </si>
  <si>
    <t>Sea Mosquito TR33, Airwork FRU ,Engine failed on take-off at Hurn ; undercarriage collapsed (http://daveg4otu.tripod.com/hancrash.html) Engine failed on takeoff u/c collapsed Hurn 4.53 (Air Britain Serials)</t>
  </si>
  <si>
    <t>LP</t>
  </si>
  <si>
    <t>Was 593-LP on 771 Squadron.  (photo - the LP appeared just above the flash on the fin) See also Classic Aircraft #7</t>
  </si>
  <si>
    <t>Airwork</t>
  </si>
  <si>
    <t>Completed as Mk.41 A52-304. Delivered during July 1947. Final disposition: struck off charge, April 1953. (Beaufort, Beaufighter and Mosquito in Australian Service, Stewart Wilson, 1990) Offered for disposal .53 (Air Britain Serials) 87Sqn RAAF, No 5OTU, Survey Sqn.</t>
  </si>
  <si>
    <t>reserial A52-304</t>
  </si>
  <si>
    <t>SOC 8.53 (Air Britain Serials) Fixed Wings.</t>
  </si>
  <si>
    <t>Airwork FRU</t>
  </si>
  <si>
    <t>GI Stretton to Yeovilton dump by 12.53 (Air Britain Serials)</t>
  </si>
  <si>
    <t>FB.VI PZ444 DH (Hatfield) NZ2385 Apr 3, 1948 ZK-BCW (Sep 2, 1953) GSB Tender No.4980 May 1953, sold Aircraft Supplies Ltd, PN. . www.kiwiaircraftimages.com/mossielisting.html To RNZAF 27.1.48 as NZ2385 ZK-BCW scrapped Palmerston North (Air Britain Serials)</t>
  </si>
  <si>
    <t>Built as F.B.40. Delivered during March 1946. Final disposition: sold to R H Grant Trading Co, January 1953. (Beaufort, Beaufighter and Mosquito in Australian Service, Stewart Wilson, 1990) To instr a/f Sold .53 (Air Britain Serials)</t>
  </si>
  <si>
    <t>Built as F.B.40. Delivered during March 1946. Final disposition: sold to R H Grant Trading Co, January 1953. (Beaufort, Beaufighter and Mosquito in Australian Service, Stewart Wilson, 1990) N4928V? To instr a/f Sold .53 (Air Britain Serials)  Eine der zahlreichen »Mossies«, die nach dem Krieg ihren Weg nach Kalifornien fanden: die FB.40 N4928V, eine Ex-RAAF-Maschine. Lewis Leach überführte sie 1953 von Australien in die Staaten (Foto: Wainwright)   (http://www.flugzeugclassic.de/fotostrecke.cfm?artikelid=1401&amp;imageid=2)</t>
  </si>
  <si>
    <t>SOC 1.10.53 (Air Britain Serials)</t>
  </si>
  <si>
    <t>To 7100M 1.9.53 (Air Britain Serials)</t>
  </si>
  <si>
    <t>D (and A)</t>
  </si>
  <si>
    <t>Was 6T-D (and A) on 608 Squadron. (Mosquito Squadrons of the RAF)</t>
  </si>
  <si>
    <t>Completed as Mk.41 A52-324. Delivered during May 1948. Final disposition: sold to A J R Oates November 1952, registered VH-KLG, ditched off the Burma Coast, October 1953. (Beaufort, Beaufighter and Mosquito in Australian Service, Stewart Wilson, 1990) VH-KLG Ditched off South Burma Coast 03.10.53 (Air Britain Serials)</t>
  </si>
  <si>
    <t>reserial A52-324</t>
  </si>
  <si>
    <t>Sold 3.9.53 (Air Britain Serials)</t>
  </si>
  <si>
    <t>SOC 3.9.53 (Air Britain Serials) Hooked.</t>
  </si>
  <si>
    <t>Swung on landing and u/c collapsed Seletar 4.7.53 (Air Britain Serials)</t>
  </si>
  <si>
    <t>FETS</t>
  </si>
  <si>
    <t>To 7029M 4.9.53 (Air Britain Serials)</t>
  </si>
  <si>
    <t>Was RO-X on 29 Squadron. (Mosquito Squadrons of the RAF)</t>
  </si>
  <si>
    <t>To Yug AF 4.9.53 as 8129 (Air Britain Serials)</t>
  </si>
  <si>
    <t>Sold 5.11.53 (Air Britain Serials)</t>
  </si>
  <si>
    <t>FRU</t>
  </si>
  <si>
    <t>Inspected at Chateaudun Nov 50, to Israeli ownership at Chateaudun Feb 21 51, ferried to Israel Jun 27/28 51, disappeared in a flight over the Mediterranean Aug 6 53, Lt. Uriel Ashel and 2nd Lt Oded Shatil missing. (Air Enthusiast, September-October 1999) To Armee de l'Air 11.11.47 to Israel 21.2.51 as 2113 Written off 6.8.53 (Air Britain Serials)</t>
  </si>
  <si>
    <t>SOC 6.10.53 (Air Britain Serials)</t>
  </si>
  <si>
    <t>Inspected at Chateaudun Nov 50, to Israeli ownership at Chateaudun Feb 21 51, ferried to Israel Jun 27/28 51, converted in Israel to an interim recce aircraft, crashed into Mediterranean Aug 7 53, Lt. Eliezer Raizner and Lt. Yehuda Katz killed. (Air Enthusiast, September-October 1999) To Armee de l'Air 19.2.48 to Israel 21.2.51 as 2112 Written off 7.8.53 (Air Britain Serials)</t>
  </si>
  <si>
    <t>SS 7.12.53 (Air Britain Serials)</t>
  </si>
  <si>
    <t>Was HS-S on 109 Squadron (sic). (Original logbook transcribed at http://www.mossie.org/forum/read.php?1,4052,page=2)</t>
  </si>
  <si>
    <t>Crashed on single engined overshoot Brawdy 9.10.53 (Air Britain Serials)</t>
  </si>
  <si>
    <t>Flew into rising ground in cloud on GCA calibration flight Ewelme Oxon 10.2.53 (Air Britain Serials) 10.02.53 58 Sqn. VA927 Crashed at Ewelme, Oxfordshire. (Mosquito Crash Log)</t>
  </si>
  <si>
    <t>FMO</t>
  </si>
  <si>
    <t>Was FMO-B on 204 AFS  (photo)</t>
  </si>
  <si>
    <t>Inspected at Chateaudun Nov 50, to Israeli ownership at Chateaudun Feb 21 51, ferried to Israel Dec 10 51, w/o Jun 10 53, Lt Erlich and Halperin. (Air Enthusiast, September-October 1999) One of a batch of 50 Mosquito VI delivered between April 1945 and June 1946 by Airspeed, Christchurch. No RAF service recorded prior to passing to Armeé de l'Air 9 Sep 1947. Source: RAF Aircraft PA100-RZ999/J Halley (Air Britain 1992) To Armee de l'Air 9.9.47 to Israel 21.2.51 as 2136 Written off 10.6.53 (Air Britain Serials)</t>
  </si>
  <si>
    <t>To Belgian AF 29.11.51 as MB-23 Written off on delivery flight 11.6.53 (Air Britain Serials)</t>
  </si>
  <si>
    <t>Scrapped 11.8.53 (Air Britain Serials)</t>
  </si>
  <si>
    <t>SOC 11.5.53 (Air Britain Serials)</t>
  </si>
  <si>
    <t>SOC 11.9.53 (Air Britain Serials)</t>
  </si>
  <si>
    <t>Was M5-T on 128 Squadron. (Mosquito)</t>
  </si>
  <si>
    <t>SOC 11.9.53 Scrapped 7.12.53 (Air Britain Serials)</t>
  </si>
  <si>
    <t>Engine cut on take-off bellylanded at Langham 12.8.53 (Air Britain Serials)</t>
  </si>
  <si>
    <t>2CAACU</t>
  </si>
  <si>
    <t>SOC 12.2.53 (Air Britain Serials)</t>
  </si>
  <si>
    <t>Completed as Mk.41 A52-319. Delivered during February 1948. Final disposition: sold to Captain J Woods, March 1953, registered VH-WAD, to Australian War Memorial January 1979 for restoration by Hawker de Havilland, January 1900. (Beaufort, Beaufighter and Mosquito in Australian Service, Stewart Wilson, 1990) VH-WAD Struck off 12.10.53 Sold to Aust War Memorial named 'Quokka' (Air Britain Serials)</t>
  </si>
  <si>
    <t>reserial A52-319</t>
  </si>
  <si>
    <t>To 7030M 12.10.53 (Air Britain Serials)</t>
  </si>
  <si>
    <t>Ferried to Israel Sep 5 51, Cat. 2A accident Dec 13 53, Captain Orli and Kamin. (Air Enthusiast, September-October 1999) To Armee de l'Air 16.8.46 to Israel 2.51 as 2125 Written off 13.12.53 (Air Britain Serials)</t>
  </si>
  <si>
    <t>Caught fire and dived into ground 2m SW of Don Muang 13.2.53 (Air Britain Serials)</t>
  </si>
  <si>
    <t>Yawed on approach and hit bulldozer Tengah 13.1.53 (Air Britain Serials)</t>
  </si>
  <si>
    <t>SOC 13.3.53 (Air Britain Serials)</t>
  </si>
  <si>
    <t xml:space="preserve"> (photo - the LP appeared just above the flash on the fin)</t>
  </si>
  <si>
    <t>Was 6T-L on 608 Squadron. (Mosquito Squadrons of the RAF)</t>
  </si>
  <si>
    <t>Swung on take-off and u/c collapsed Llandow 14.8.53 (Air Britain Serials)</t>
  </si>
  <si>
    <t>SOC 15.6.53 (Air Britain Serials)</t>
  </si>
  <si>
    <t>Swung on landing and u/c collapsed Boscombe Down 16.3.53 (Air Britain Serials)</t>
  </si>
  <si>
    <t>SS 16.9.53 (Air Britain Serials)</t>
  </si>
  <si>
    <t>Sea Mosquito TR33, Airwork FRU.Port engine failed during formation take-off at Hurn (http://daveg4otu.tripod.com/hancrash.html) Port engine failed during formation takeoff prop hit runway when a/c swung Hurn 18.2.53 (Air Britain Serials)</t>
  </si>
  <si>
    <t>Sold 18.11.53 (Air Britain Serials)</t>
  </si>
  <si>
    <t>Std Stretton 2.10.52 Sold 18.11.53 (Air Britain Serials)</t>
  </si>
  <si>
    <t>Stored Stretton 29.8.50 SS 18.11.53 (Air Britain Serials)</t>
  </si>
  <si>
    <t>SOC 18.11.53 (Air Britain Serials)</t>
  </si>
  <si>
    <t>Sold 18.11.53 (Air Britain Serials) Fixed Wings.</t>
  </si>
  <si>
    <t>To Yug AF 19.12.53 as 8053 (Air Britain Serials)</t>
  </si>
  <si>
    <t>NZ2394 FB.VI Built at Hatfield and delivered sometime between 04 January 1945 and 23 March 1945. Previously SZ994. Ferried from the United Kingdom by an RAF/RNZAF crew and BOC Ohakea on 01 October 1948. Ferried to Taieri for storage shortly after arrival. Converted to instructional airframe INST140 with TTS Hobsonville on 19 November 1950. Sold by GSB tender number 4933 dated 19 January 1953. . (http://www.adf-serials.com/nz-serials/) To RNZAF 6.9.48 as NZ2394 Inst.140 Sold 2.53 (Air Britain Serials)</t>
  </si>
  <si>
    <t>NZ2351 FB.VI Built at Hatfield and delivered sometime between 12 April 1945 and 15 December 1945. Previously TA479. Ferried from the United Kingdom by an RAF/RNZAF crew and BOC Ohakea on 22 July 1947. Ferried to Hobsonville on 12 August 1947 Woodbourne for conversion to instructional airframe. Became INST124 with TTS Hobsonville on 27 August 1947 and was reduced to component parts for instructional use in 1950. Fuselage sold by GSB tender number 4934 dated 19 January 1953. . (http://www.adf-serials.com/nz-serials/) To RNZAF 25.6.47 as NZ2351 Inst.124 Sold 2.53 fuselage only (Air Britain Serials)</t>
  </si>
  <si>
    <t>NZ2350 FB.VI Built at Hatfield and delivered sometime between 16 May 1944 and 19 June 1945. Previously PZ330. Ferried from the United Kingdom by an RAF/RNZAF crew and BOC Ohakea on 28 July 1947. Ferried to Hobsonville on 04 August 1947 for conversion to instructional airframe. Became INST123 with TTS Hobsonville on 27 August 1947. Sold by GSB tender number 4932 dated 19 January 1953. . (http://www.adf-serials.com/nz-serials/) To RNZAF 24.6.47 as NZ2350 Inst.123 Sold 2.53 (Air Britain Serials)</t>
  </si>
  <si>
    <t>Was EG-V on 487 Squadron. (Mosquito Squadrons of the RAF)</t>
  </si>
  <si>
    <t>SS 19.11.53 (Air Britain Serials)</t>
  </si>
  <si>
    <t>AIRCRAFT OF THE ROYAL AIR FORCE, 1939-1945: DE HAVILLAND DH.98 MOSQUITO. Mosquito FB Mark VI, RS625 ‘NE-D’, of No. 143 Squadron RAF, on the ground at Banff, Aberdeenshire. (IWM Photo HU 2150) SS 19.11.53 (Air Britain Serials)</t>
  </si>
  <si>
    <t>Was NE-D (and A) on 143 Squadron. (photo)</t>
  </si>
  <si>
    <t>Was EG-X on 487 Squadron. (http://www.raf.mod.uk/bombercommand/gestapo.html)</t>
  </si>
  <si>
    <t>SOC 19.8.53 (Air Britain Serials)</t>
  </si>
  <si>
    <t>Was DH-T on 540 Squadron. ('Mosquito in action', A Squadron/Signal Publications)</t>
  </si>
  <si>
    <t>Sold 19.11.53 (Air Britain Serials)</t>
  </si>
  <si>
    <t>Was -S on 235 Squadron. (Mosquito Squadrons of the RAF) Another source says this was B-3 (Coastal Command Numbering scheme) on 235.</t>
  </si>
  <si>
    <t>Served with 464 Sqn, under RAF control 9/43 to 5/2/44 Coded SB-Y, To RAF Maintenance unit and back 10/44 as SB-P. (Brian Fillery's website) Coded SB-H on 16 March 1944 when damaged by flak at Hengelo. SS 19.11.53 (Air Britain Serials)</t>
  </si>
  <si>
    <t xml:space="preserve">SB </t>
  </si>
  <si>
    <t>Y (later P and H)</t>
  </si>
  <si>
    <t>Was SB -Y (later P and H) on 464 Squadron. ()</t>
  </si>
  <si>
    <t>Was 3P -L on 515 Squadron. ()</t>
  </si>
  <si>
    <t>VX888 was an NF38 which belonged to the TRE then based at Defford. TRE had used Martlesham as a base during the war. The aerials would have been part of a trials fit, radar, radio or something like it. TRE also had an all gloss black NF38 (which I think was the last production example). Between 1940 and 1994, with a few name and base changes along the way, the unit operated around 800+ aircraft of various types on radar related trials. (http://forum.keypublishing.co.uk/showthread.php?t=87768, in response to another forum member having posted a photograph) SS 19.11.53 (Air Britain Serials)</t>
  </si>
  <si>
    <t>Dived into ground on single-engined approach Benson 20.4.53 (Air Britain Serials)</t>
  </si>
  <si>
    <t>FTU</t>
  </si>
  <si>
    <t>Squadron letter J on 22 February, 1945, flown by F/L R J Dempsey and F/Sgt E J Paige according to the 487 Sqn ORB. HR339 was badly damaged by flak whilst strafing a train and had to fly all the way home on one engine, although crew unhurt. FB.VI HR339 Standard Motors NZ2382 Mar 24, 1948 GSB Tender No.4980 May 1953, , purchaser unknown, recovered Pigeon Bay, stored Ferrymead Aeronautical Society (Christchurch) . (www.kiwiaircraftimages.com/mossielisting.html) NZ2382 FB.VI Built at Standard Motors and delivered sometime between 16 June 1943 and 17 December 1944. Served with No.487 (NZ) Squadron and No.16 Squadron. Previously HR339. Ferried from the United Kingdom by an RAF/RNZAF crew and BOC Ohakea on 25 March 1948. Ferried to Taieri for storage shortly after arrival. Damaged at Wigram during the flight to Taieri when the aircraft sank into a hole on the airfield. Remained at Wigram until it was written off. Declared surplus on SR.4104 and sold by GSB tender number 4980/4981 dated 20 April 1953 to B. Goodwin, Christchurch. Recovered from a farm on Banks Peninsula and used in the restoration of NZ2328 at Ferrymead Museum. . (http://www.adf-serials.com/nz-serials/) To RNZAF 14.10.47 as NZ2382 Sold 5.53 stored Ferrymead Aero Soc Christchurch (Air Britain Serials)</t>
  </si>
  <si>
    <t>Was EG-J on 487 Squadron. (Squadron ORB)</t>
  </si>
  <si>
    <t>NZ2373 FB.VI Built at Hatfield. and delivered sometime between 09 March 1945 and 10 April 1945. Previously TA373. Ferried from the United Kingdom by an RAF/RNZAF crew and BOC Ohakea on 22 December 1947. Ferried to Woodbourne for storage shortly after arrival. Declared surplus on SR.4106 and sold by GSB tender number 4980/4981 dated 20 April 1953. . (http://www.adf-serials.com/nz-serials/) To RNZAF 14.11.47 as NZ2373 (Air Britain Serials)</t>
  </si>
  <si>
    <t>NZ2379 FB.VI Built at Standard Motors and delivered sometime between 16 December 1944 and 05 June 1945. Previously RF753. Ferried from the United Kingdom by an RAF/RNZAF crew and BOC Ohakea on 13 March 1948. Ferried to Woodbourne for storage shortly after arrival. Declared surplus on SR.4106 and sold by GSB tender number 4980/4981 dated 20 April 1953. . (http://www.adf-serials.com/nz-serials/) To RNZAF 28.1.48 as NZ2379 (Air Britain Serials)</t>
  </si>
  <si>
    <t>NZ2391 FB.VI Built at Hatfield and delivered sometime between 13 October 1944 and 22 January 1945. Previously RS599. Ferried from the United Kingdom by an RAF/RNZAF crew and BOC Ohakea on 25 May 1948. Ferried to Taieri for storage shortly after arrival. Declared surplus on SR.4105 and sold by GSB tender number 4980/4981 dated 20 April 1953. . (http://www.adf-serials.com/nz-serials/) BRABYN, Group Captain George Robert, AFC. 
NZ1065 &amp; 70049; Born New Plymouth, 20 Nov 1916; RNZAF 14 Jun 1939 to (das) 31 Mar 1968; Pilot.
Hon Aide-de-Camp to HE Governor-General 1 Apr 1949 to 31 Mar 1950.
Flying Log Book - Green Endorsement (25 Aug 1947) Flight Lieutenant Brabyn was the pilot of Mosquito RS599 engaged on a delivery flight to New Zealand. After approximately one and threequarter hours flying after taking off from Malta for Nicosia, the oil pressure on his starboard motor began to fluctuate and almost immediately there was a grating noise and the revs increased to 4600. Flt Lt Brabyn throttled back and managed to feather the propeller at the second attempt, the cockpit meanwhile being filled with smoke and considerable vibration was being experienced. He set course for El Adem on one engine but in spite of carrying our normal single engined procedure and jettisoning his overload tanks gradually lost height from 8,500 ft. to 700 ft. which height he managed to maintain to the African coast where the hot air currents from the desert enabled him to climb to 1,500 ft. He was now in sight of El Adem and as his port engine temperatures were off the gauges he told the tower he was going straight in to land. He carried out a successful wheels down landing without any damage to the aircraft. Flt Lt Brabyn displayed great presence of mind and very good airmanship under very adverse conditions.
Citation Air Force Cross (NY1949): During his service career this officer has at all times displayed great keenness, efficiency and general capability in all forms of flying. He has proved to be a first class instructor and has imparted a high standard of skill to his pupils during the 3,400 hours he has flown as an Instructor. Since the cessation of hostilities Squadron Leader Brabyn has carried out two delivery flights of Mosquito aircraft from the United Kingdom to New Zealand. On one of these occasions an engine failure necessitated a long flight with one engine, under most difficult conditions. Throughout his career this officer has set an example of efficiency, enthusiasm and devotion to duty and has proved an inspiration to all pilots serving with him. Squadron Leader Brabyn has now flown 4,160 hours of which 115 have been flown in the last 6 months. 
Died Auckland, 31 Mar 1968.
(Errol Martyn, http://www.rafcommands.com/forum/showthread.php?p=31566&amp;highlight=Mosquito#post31566) To RNZAF 22.2.47 as NZ2391 Sold 5.53 (Air Britain Serials)</t>
  </si>
  <si>
    <t>NZ2375 FB.VI Built at Airspeed and delivered sometime between 08 April 1945 and 07 June 1945. Previously RS646. Ferried from the United Kingdom by an RAF/RNZAF crew and BOC Ohakea on 20 January 1948. Ferried to Woodbourne for storage shortly after arrival. Declared surplus on SR.4106 and sold by GSB tender number 4980/4981 dated 20 April 1953. . (http://www.adf-serials.com/nz-serials/) To RNZAF 25.11.47 as NZ2375 (Air Britain Serials)</t>
  </si>
  <si>
    <t>NZ2370 FB.VI Built at Hatfield and delivered sometime between 12 April 1945 and 15 December 1945. Previously TA491. Ferried from the United Kingdom by an RAF/RNZAF crew and BOC Ohakea on 22 October 1947. Ferried to Woodbourne for storage shortly after arrival. Declared surplus on SR.4106 and sold by GSB tender number 4980/4981 dated 20 April 1953. . (http://www.adf-serials.com/nz-serials/) To RNZAF 24.9.47 as NZ2370 (Air Britain Serials)</t>
  </si>
  <si>
    <t>Coded YC-M. NZ2327 FB.VI Built at Standard Motors. Previously TE751 and delivered sometime between 27 May 1945 and 21 December 1945. Ferried from the United Kingdom by an RAF/RNZAF crew and BOC Ohakea on 28 March 1947. Ferried to Woodbourne for storage shortly after arrival. Removed from storage and placed on strength of No.75 Squadron by mid 1950. Declared surplus on SR.4106 and sold by GSB tender number 4980/4981 dated 20 April 1953. To RNZAF 28.2.47 as NZ2327 (Air Britain Serials)</t>
  </si>
  <si>
    <t>Was YC-M on RNZAF Squadron. (Mosquito Squadrons of the RAF)</t>
  </si>
  <si>
    <t>NZ2343 FB.VI Built at Standard Motors. Previously TE752 and delivered sometime between 27 May 1945 and 21 December 1945. Ferried from the United Kingdom by an RAF/RNZAF crew and BOC Ohakea on 28 May 1947. Ferried to Woodbourne for storage shortly after arrival. Declared surplus on SR.4106 and sold by GSB tender number 4980/4981 dated 20 April 1953. . (http://www.adf-serials.com/nz-serials/) To RNZAF 15.4.47 as NZ2343 (Air Britain Serials)</t>
  </si>
  <si>
    <t>Delivery date also given as April 22 1947. NZ2333 FB.VI Built at Standard Motors. Previously TE755 and delivered sometime between 27 May 1945 and 21 December 1945. Ferried from the United Kingdom by an RAF/RNZAF crew and BOC Ohakea on 23 April 1947. Ferried to Woodbourne for storage shortly after arrival. Declared surplus on SR.4105 and sold by GSB tender number 4980/4981 dated 20 April 1953. To RNZAF 18.12.46 as NZ2333 Sold 5.53 (Air Britain Serials)</t>
  </si>
  <si>
    <t>NZ2341 FB.VI Built at Standard Motors. Previously TE874 and delivered sometime between 27 May 1945 and 21 December 1945. Ferried from the United Kingdom by an RAF/RNZAF crew and BOC Ohakea on 19 May 1947. Ferried to Woodbourne for storage shortly after arrival. Declared surplus on SR.4106 and sold by GSB tender number 4980/4981 dated 20 April 1953. To RNZAF 12.4.47 as NZ2341 (Air Britain Serials)</t>
  </si>
  <si>
    <t>NZ2356 FB.VI Built at Standard Motors and delivered sometime between 27 May 1945 and 21 December 1945. Previously TE875. Ferried from the United Kingdom by an RAF/RNZAF crew and BOC Ohakea on 21 August 1947. Ferried to Woodbourne for storage shortly after arrival. Declared surplus on SR4106 and sold by GSB tender number 4980/4981 dated 20 April 1953. . (http://www.adf-serials.com/nz-serials/) To RNZAF 22.7.47 as NZ2356 (Air Britain Serials)</t>
  </si>
  <si>
    <t>NZ2342 FB.VI Built at Standard Motors. Previously TE888 and delivered sometime between 27 May 1945 and 21 December 1945. Ferried from the United Kingdom by an RAF/RNZAF crew and BOC Ohakea on 19 May 1947. Ferried to Woodbourne for storage shortly after arrival. Declared surplus on SR.4106 and sold by GSB tender number 4980/4981 dated 20 April 1953. . (http://www.adf-serials.com/nz-serials/) To RNZAF 15.4.47 as NZ2342 (Air Britain Serials)</t>
  </si>
  <si>
    <t>Delivery date also given as April 16 1947. NZ2332 FB.VI Built at Standard Motors. Previously TE905 and delivered sometime between 27 May 1945 and 21 December 1945. Ferried from the United Kingdom by an RAF/RNZAF crew and BOC Ohakea on 17 April 1947. Ferried to Woodbourne for storage shortly after arrival. Declared surplus on SR.4105 and sold by GSB tender number 4980/4981 dated 20 April 1953. To RNZAF 18.12.46 as NZ2332 Sold 5.53 (Air Britain Serials)</t>
  </si>
  <si>
    <t>Modified at Bankstown, not clear how. NZ2304 T.III Built at Leavesden and delivered sometime between 14 May 1942 and 22 December 1943. Previously HJ893. Delivered to RAAF in late 1943 as A52-1003 and with No.5 OTU when sold. BOC at Ohakea with RNZAF on 11 November 1946 at a cost of 3000 pounds and air tested on the 18th of that month. Probably in storage from 1947. Declared surplus on SR.4105 and sold by GSB tender number 4980/4981 dated 20 April 1953. . (http://www.adf-serials.com/nz-serials/) To RAAF 30.6.43 as A52-1003 5OTU To RNZAF 11.11.46 as NZ2304 Sold 5.53 (Air Britain Serials)</t>
  </si>
  <si>
    <t>Modified at Bankstown, not clear how. NZ2302 T.III Built at Leavesden and delivered sometime between 14 May 1942 and 22 December 1943. Previously HJ968. Delivered to RAAF in late 1943 as A52-1006 and with No.5 OTU when sold. BOC at Ohakea with RNZAF on 08 November 1946 at a cost of 3000 pounds and air tested on the 18th of that month. Placed in storage from July 1947. Declared surplus on SR.4105 and sold by GSB tender number 4980/4981 dated 20 April 1953. . (http://www.adf-serials.com/nz-serials/) To RAAF 11.10.43 as A52-1006 5OTU To RNZAF 8.11.46 as NZ2302 Sold 5.53 (Air Britain Serials)</t>
  </si>
  <si>
    <t>Delivery date also given as April 22, 1947, coded YC-L. NZ2334 FB.VI Built at Standard Motors. Previously TE830 and delivered sometime between 27 May 1945 and 21 December 1945. Ferried from the United Kingdom by an RAF/RNZAF crew and BOC Ohakea on 23 April 1947. Ferried to Woodbourne for storage shortly after arrival. Declared surplus on SR.4106 and sold by GSB tender number 4980/4981 dated 20 April 1953. To RNZAF 25.3.47 as NZ2334 Sold Aircraft Supply Ltd 5.53 (Air Britain Serials)</t>
  </si>
  <si>
    <t>Was YC-L on RNZAF Squadron. (Mosquito Squadrons of the RAF)</t>
  </si>
  <si>
    <t>NZ2344 FB.VI Built at Standard Motors. Previously TE876 and delivered sometime between 27 May 1945 and 21 December 1945. Ferried from the United Kingdom by an RAF/RNZAF crew and BOC Ohakea on 28 May 1947. Ferried to Woodbourne for storage shortly after arrival. Declared surplus on SR.4106 and sold by GSB tender number 4980/4981 dated 20 April 1953. . (http://www.adf-serials.com/nz-serials/) To RNZAF 20.4.47 as NZ2344 Sold Aircraft Supply Ltd 5.53 (Air Britain Serials)</t>
  </si>
  <si>
    <t>NZ2349 FB.VI Built at Standard Motors and delivered sometime between 27 May 1945 and 21 December 1945. Previously TE880. Ferried from the United Kingdom by an RAF/RNZAF crew and BOC Ohakea on 28 July 1947. Ferried to Woodbourne for storage shortly after arrival. Removed from storage and placed on strength of No.75 Squadron on 20 April 1949. Declared surplus on SR.4105 and sold by GSB tender number 4980/4981 dated 20 April 1953. . (http://www.adf-serials.com/nz-serials/) To RNZAF 24.6.47 as NZ2349 Sold 5.53 (Air Britain Serials)</t>
  </si>
  <si>
    <t>NZ2348 FB.VI Built at Airspeed and delivered sometime between 08 April 1945 and 07 June 1946. Previously TE883. Ferried from the United Kingdom by an RAF/RNZAF crew and BOC Ohakea on 26 June 1947. Ferried to Woodbourne for storage shortly after arrival. Declared surplus on SR.4105 and sold by GSB tender number 4980/4981 dated 20 April 1953. . (http://www.adf-serials.com/nz-serials/) To RNZAF 22.5.57 as NZ2348 Sold 5.53 (Air Britain Serials)</t>
  </si>
  <si>
    <t>NZ2352 FB.VI Built at Standard Motors and delivered sometime between 27 May 1945 and 21 December 1945. Previously TE911. Ferried from the United Kingdom by an RAF/RNZAF crew and BOC Ohakea on 22 July 1947. Ferried to Woodbourne for storage shortly after arrival. Declared surplus on SR.4105 and sold by GSB tender number 4980/4981 dated 20 April 1953. . (http://www.adf-serials.com/nz-serials/) To RNZAF 26.6.47 as NZ2352 Sold 5.53 (Air Britain Serials)</t>
  </si>
  <si>
    <t>To Yug AF 21.4.53 (Air Britain Serials)</t>
  </si>
  <si>
    <t>SOC 21.1.53 (Air Britain Serials)</t>
  </si>
  <si>
    <t>SOC 21.11.53 (Air Britain Serials)</t>
  </si>
  <si>
    <t>Built as F.B.40. Delivered during October 1944. Converted to Mk.43 A52-1071. Final disposition: forced landing, East Sale, Victoria, April 1953. (Beaufort, Beaufighter and Mosquito in Australian Service, Stewart Wilson, 1990) Wheels up forced landing nr East Sale VIC 22.04.53 (Air Britain Serials)</t>
  </si>
  <si>
    <t>Swung during asymmetric landing and u/c collapsed Seletar 22.1.53 (Air Britain Serials)</t>
  </si>
  <si>
    <t>SOC 22.5.53 (Air Britain Serials)</t>
  </si>
  <si>
    <t>Crashed 23.11.53 (Air Britain Serials)</t>
  </si>
  <si>
    <t>Sold 23.7.53 (Air Britain Serials)</t>
  </si>
  <si>
    <t>440807 PORTER, FORD D MOSQUITOO MM-368 WATTON, UK 802R (Thomas Ensminger) 441127 MOSQUITO MM-368 WATTON, UK 25 (Thomas Ensminger) 450420 MOSQUITO MM-368 WATTON, UK 25 (Thomas Ensminger) SS Culham 23.7.53 (Air Britain Serials)</t>
  </si>
  <si>
    <t>Sold 23.7.35 (Air Britain Serials) Fixed wings.</t>
  </si>
  <si>
    <t>Sold 23.7.53 [To Israel as 4X-3186?] (Air Britain Serials) Fixed Wings.</t>
  </si>
  <si>
    <t>Sold 23.11.53 (Air Britain Serials)</t>
  </si>
  <si>
    <t>SS 24.11.53 (Air Britain Serials)</t>
  </si>
  <si>
    <t>Was EW-M on 307 Squadron. (Mosquito Squadrons of the RAF)</t>
  </si>
  <si>
    <t>Was HU-V on 406 Squadron. (Mosquito Aces of World War 2)</t>
  </si>
  <si>
    <t>Was 6T-C on 608 Squadron. (Mosquito Squadrons of the RAF)</t>
  </si>
  <si>
    <t>Was TW-K on 141 Squadron. (Mosquito Squadrons of the RAF)</t>
  </si>
  <si>
    <t>U/c jammed bellylanded at Benson 25.2.53 (Air Britain Serials)</t>
  </si>
  <si>
    <t>Swung on landing and u/c collapsed Seletar 25.5.53 (Air Britain Serials)</t>
  </si>
  <si>
    <t>Was ZO-R on 58 Squadron. (Mosquito Squadrons of the RAF)</t>
  </si>
  <si>
    <t>SS 25.8.53 (Air Britain Serials)</t>
  </si>
  <si>
    <t>SOC 25.7.53 (Air Britain Serials)</t>
  </si>
  <si>
    <t>SS Lossiemouth 25.11.53 (Air Britain Serials)</t>
  </si>
  <si>
    <t>Was UP-W on 4 Squadron. (Mosquito Squadrons of the RAF)</t>
  </si>
  <si>
    <t>Sold 25.11.53 (Air Britain Serials)</t>
  </si>
  <si>
    <t>440829 HACKMAN, CLAYTON P JR MOSQUITO MM-364 WATTON, UK 25 (Thomas Ensminger) 450114 VANDERLEEST, GEORGE M MOSQUITO MM-364 WATTON, UK 25 LANDING (Thomas Ensminger) SS Lossiemouth 25.11.53 (Air Britain Serials)</t>
  </si>
  <si>
    <t>SOC 25.11.53 (Air Britain Serials)</t>
  </si>
  <si>
    <t>SOC Lossiemouth 25.11.53 (Air Britain Serials)</t>
  </si>
  <si>
    <t>SS 25.11.53 (Air Britain Serials)</t>
  </si>
  <si>
    <t>Inspected at Rennes Nov 50, to Israeli ownership at Rennes Feb 20 51, f/f after reconditioning on Mar 31 51, ferried to Israel 10/11 Jun 51, w/o in mid-air disintegration accident Oct 26 1953, Lt Ovadya Nachman baled out safely. (Air Enthusiast, September-October 1999) To Armee de l'Air 29.11.45 to Israel 20.2.51 as 2105 Written off 26.10.53 (Air Britain Serials)</t>
  </si>
  <si>
    <t>Was SM-A on 305 Squadron. (photo &amp; 'Mosquito Fighter Squadrons in Focus')</t>
  </si>
  <si>
    <t>SS 26.12.53 (Air Britain Serials)</t>
  </si>
  <si>
    <t>To Yug AF 26.3.53 as 8134 (Air Britain Serials)</t>
  </si>
  <si>
    <t>NZ2368 FB.VI Built at Hatfield and delivered sometime between 16 May 1944 and 19 June 1945. Previously PZ277. Ferried from the United Kingdom by an RAF/RNZAF crew and BOC Ohakea on 20 October 1947. Ferried to Woodbourne for storage shortly after arrival. Converted to instructional airframe INST159 with No.4 TTS, Woodbourne in August 1952 and written off as reduced to produce and spares on 26 November 1953. . (http://www.adf-serials.com/nz-serials/) To RNZAF 21.5.47 as NZ2368 Inst.159 rts Woodbourne 26.11.53 (Air Britain Serials)</t>
  </si>
  <si>
    <t>SS 26.11.53 (Air Britain Serials)</t>
  </si>
  <si>
    <t>Coded YC-J. NZ2323 FB.VI Built at Standard Motors. Previously TE862 and delivered sometime between 27 May 1945 and 21 December 1945. Ferried from the United Kingdom by an RAF/RNZAF crew and BOC Ohakea on 23 January 1947. Removed from storage and placed on strength of No.75 Squadron by December 1951. Converted to instructional airframe INST155 with TTS Woodbourne on 18 August 1952. Written off books as reduced to spares and produce on 26 November 1953. To RNZAF 13.12.46 as NZ2323 Inst.155 rts Woodbourne 9.53 (Air Britain Serials)</t>
  </si>
  <si>
    <t>Was YC-J on RNZAF Squadron. (Mosquito Squadrons of the RAF)</t>
  </si>
  <si>
    <t>Entry also for delivery date of Jan. 23, 1947. NZ2322 FB.VI Built at Standard Motors. Previously TE925 and delivered sometime between 27 May 1945 and 21 December 1945. Ferried from the United Kingdom by an RAF/RNZAF crew and BOC Ohakea on 23 January 1947. Converted to instructional airframe INST156 with TTS Woodbourne on 18 August 1952. Written off books as reduced to spares and produce on 26 November 1953. To RNZAF 13.12.46 as NZ2322 Inst.156 rts Woodbourne 9.53 (Air Britain Serials)</t>
  </si>
  <si>
    <t>First mentioned in 418 Sqn ORB, 3/4 January 1945; last recorded operation on 24/25 April 1945. ORB entry of 3/4 January 1945 gives letter "Y". From 27/28 March onwards it is "F". This seems to be due to return of NT153 ("Y") to operations in March. SS 27.8.53 (Air Britain Serials)</t>
  </si>
  <si>
    <t>Y (later F)</t>
  </si>
  <si>
    <t>Was TH-Y (later F) on 418 Squadron. (Chris Charland &amp; Hugh Halliday)</t>
  </si>
  <si>
    <t>SOC 27.5.53 (Air Britain Serials)</t>
  </si>
  <si>
    <t>Swung on landing and u/c collapsed Upwood 28.1.53 (Air Britain Serials)</t>
  </si>
  <si>
    <t>SOC 28.6.53 (Air Britain Serials)</t>
  </si>
  <si>
    <t>SOC 28.5.53 (Air Britain Serials)</t>
  </si>
  <si>
    <t>Arm Trg Flt Celle</t>
  </si>
  <si>
    <t>Sold 28.11.53 (Air Britain Serials)</t>
  </si>
  <si>
    <t>Taken on strength at 418 Sqn. from No.27 Movements Unit, 26 July 1944; to No.43 Group, 1 October 1944. TH-D, letter on list of aircraft dated 31 August 1944. Inspected at Rennes Nov 50, to Israeli ownership at Rennes Feb 20 51, ferried to Israel 17 Jun 51, w/o in landing accident Jan 29 53, Lt Era Shamueli. (Air Enthusiast, September-October 1999) U/c leg collapsed on landing Melsbroek 21.6.45 not repaired (Air Britain Serials)</t>
  </si>
  <si>
    <t>Was TH-D on 418 Squadron. (Hugh Halliday)</t>
  </si>
  <si>
    <t>SS 29.12.53 (Air Britain Serials)</t>
  </si>
  <si>
    <t>To Belgian AF 10.12.48 Tongeren as GI SS 29.10.53 (Air Britain Serials)</t>
  </si>
  <si>
    <t>T (and B)</t>
  </si>
  <si>
    <t>Was VA -T (and B) on 125 Squadron. (Aggressive in Defence - The Aircraft of RAF Coltishall 1940 - 2006 by R.H.Vernon 2005)</t>
  </si>
  <si>
    <t>Swung on landing and u/c collapsed Kemble 30.7.53 (Air Britain Serials)</t>
  </si>
  <si>
    <t>450120 POLOVICK, JOSEPH A MOSQUITO MM-342 WATTON, UK 25 (Thomas Ensminger) Scrapped Lossiemouth 30.9.53 (Air Britain Serials)</t>
  </si>
  <si>
    <t>Missed runway in bad visibility and hit obstruction Schleswigland 31.10.53 to 7126M (Air Britain Serials) 
Mosquito RS717 
This was a B35 model converted to a TT35 (target towing)
On October 31 1953 Mosquito RS717 missed the runway due to poor visibility and hit an 'obstruction' 
(http://www.adenairways.com/Schleswig/Crash%20RS717.htm)</t>
  </si>
  <si>
    <t>APS Sylt</t>
  </si>
  <si>
    <t>Sold 31.8.53 (Air Britain Serials)</t>
  </si>
  <si>
    <t>Offered to Israel in August 1954 by R A Short (Air Enthusiast, September / October 1999) Sold 31.8.53 (Air Britain Serials) Fixed Wings.</t>
  </si>
  <si>
    <t>Offered to Israel in August 1954 by R A Short (Air Enthusiast, September / October 1999) Sold 31.8.53 (Air Britain Serials)</t>
  </si>
  <si>
    <t>Offered to Israel in August 1954 by R A Short (Air Enthusiast, September / October 1999) Sold 23.7.53 (Air Britain Serials)</t>
  </si>
  <si>
    <t>Offered to Israel in August 1954 by R A Short (Air Enthusiast, September / October 1999) Sold 25.11.53 (Air Britain Serials)</t>
  </si>
  <si>
    <t>Offered to Israel in August 1954 by R A Short (Air Enthusiast, September / October 1999) Sold 25.3.53 (Air Britain Serials)</t>
  </si>
  <si>
    <t>Was 402 on 762 Squadron. (Mosquito)</t>
  </si>
  <si>
    <t>Offered to Israel in August 1954 by R A Short (Air Enthusiast, September / October 1999) Sold 25.11.52 (Air Britain Serials)</t>
  </si>
  <si>
    <t>Inspected by Israeli Airforce in France, November 1950 (Air Enthusiast Magazine, September / October 1999). Same magazine says this aircraft was also offered to Israel by R A Short in August 1954 To Armee de l'Air 4.2.48 (Air Britain Serials)</t>
  </si>
  <si>
    <t>Built as F.B.40. Delivered during September 1945. Final disposition: sold, February 1954. (Beaufort, Beaufighter and Mosquito in Australian Service, Stewart Wilson, 1990) Sold .54 (Air Britain Serials)</t>
  </si>
  <si>
    <t>Built as F.B.40. Delivered during October 1945. Final disposition: sold, February 1954. (Beaufort, Beaufighter and Mosquito in Australian Service, Stewart Wilson, 1990) Sold .54 (Air Britain Serials)</t>
  </si>
  <si>
    <t>Built as F.B.40. Delivered during November 1945. Final disposition: sold, February 1954. (Beaufort, Beaufighter and Mosquito in Australian Service, Stewart Wilson, 1990) Poss. Presentation Aircraft 'Kalgoorlie' Sold .54 (Air Britain Serials)</t>
  </si>
  <si>
    <t>Built as F.B.40. Delivered during November 1945. Final disposition: sold, February 1954. (Beaufort, Beaufighter and Mosquito in Australian Service, Stewart Wilson, 1990) Presentation Aircraft 'Geraldton' Sold .54 (Air Britain Serials)</t>
  </si>
  <si>
    <t>Built as F.B.40. Delivered during November 1945. Final disposition: sold, February 1954. (Beaufort, Beaufighter and Mosquito in Australian Service, Stewart Wilson, 1990) Presentation Aircraft 'Northam' Sold .54 (Air Britain Serials)</t>
  </si>
  <si>
    <t>Built as F.B.40. Delivered during November 1945. Final disposition: sold, February 1954. (Beaufort, Beaufighter and Mosquito in Australian Service, Stewart Wilson, 1990) Presentation Aircraft 'Katanning' Sold .54 (Air Britain Serials)</t>
  </si>
  <si>
    <t>Built as F.B.40. Delivered during November 1945. Final disposition: sold, February 1954. (Beaufort, Beaufighter and Mosquito in Australian Service, Stewart Wilson, 1990) Presentation Aircraft 'Mt. Barker' Sold .54 (Air Britain Serials)</t>
  </si>
  <si>
    <t>Built as F.B.40. Delivered during November 1945. Final disposition: sold, February 1954. (Beaufort, Beaufighter and Mosquito in Australian Service, Stewart Wilson, 1990) Presentation Aircraft 'Fremantle' Sold .54 (Air Britain Serials)</t>
  </si>
  <si>
    <t>Built as F.B.40. Delivered during December 1945. Final disposition: sold, February 1954. (Beaufort, Beaufighter and Mosquito in Australian Service, Stewart Wilson, 1990) Sold .54 (Air Britain Serials)</t>
  </si>
  <si>
    <t>Built as F.B.40. Delivered during April 1946. Final disposition: sold, February 1954. (Beaufort, Beaufighter and Mosquito in Australian Service, Stewart Wilson, 1990) Sold .54 (Air Britain Serials)</t>
  </si>
  <si>
    <t>Built as F.B.40. Delivered during January 1946. Final disposition: sold, February 1954. (Beaufort, Beaufighter and Mosquito in Australian Service, Stewart Wilson, 1990) Sold .54 (Air Britain Serials)</t>
  </si>
  <si>
    <t>To RAAF 23.4.45 as A52-619 87 Sqn Sold .54 (Air Britain Serials)</t>
  </si>
  <si>
    <t>Completed as Mk.41 A52-313. Delivered during September 1947. Final disposition: sold to World Wide Surveys, June 1954. (Beaufort, Beaufighter and Mosquito in Australian Service, Stewart Wilson, 1990) N1597V (Air Britain Serials)</t>
  </si>
  <si>
    <t>Built as F.B.40. Delivered during November 1944. Converted to Mk.43 A52-1069. Final disposition: dismantled by purchaser, June 1954. (Beaufort, Beaufighter and Mosquito in Australian Service, Stewart Wilson, 1990) Sold .54 and dismantled (Air Britain Serials)</t>
  </si>
  <si>
    <t>reserial A52-1069</t>
  </si>
  <si>
    <t>Built as F.B.40. Delivered during January 1945. Converted to Mk.43 A52-1066. Final disposition: dismantled by purchaser, June 1954. (Beaufort, Beaufighter and Mosquito in Australian Service, Stewart Wilson, 1990) Sold .54 and dismantled (Air Britain Serials)</t>
  </si>
  <si>
    <t>reserial A52-1066</t>
  </si>
  <si>
    <t>Built as F.B.40. Delivered during November 1944. Converted to Mk.43 A52-1065. Final disposition: dismantled by purchaser, June 1954. (Beaufort, Beaufighter and Mosquito in Australian Service, Stewart Wilson, 1990) Sold .54 and dismantled (Air Britain Serials)</t>
  </si>
  <si>
    <t>reserial A52-1065</t>
  </si>
  <si>
    <t>Built as F.B.40. Delivered during January 1945. Converted to Mk.43 A52-1064. Final disposition: dismantled by purchaser, June 1954. (Beaufort, Beaufighter and Mosquito in Australian Service, Stewart Wilson, 1990) Sold .54 and dismantled (Air Britain Serials)</t>
  </si>
  <si>
    <t>reserial A52-1064</t>
  </si>
  <si>
    <t>Built as F.B.40. Delivered during December 1944. Converted to Mk.43 A52-1060. Final disposition: dismantled by purchaser, June 1954. (Beaufort, Beaufighter and Mosquito in Australian Service, Stewart Wilson, 1990) Sold .54 and dismantled (Air Britain Serials)</t>
  </si>
  <si>
    <t>reserial A52-1060</t>
  </si>
  <si>
    <t>Built as F.B.40. Delivered during May 1944. Converted to Mk.43 A52-1050, April 1946. Final disposition: dismantled by purchaser, June 1954. (Beaufort, Beaufighter and Mosquito in Australian Service, Stewart Wilson, 1990) 01/05/44 2 AP. 05/05/44 1 APU. 08/11/44 De Havilland factory. This was one of 22 FB40s converted into T43 Trainers between 27/06/44 and 02/05/47. Renumbered to A52-1050 14/12/44 2 AP. 18/12/44 De Havilland factory. 19/07/44 3 AD Amberley Qld. 19/09/46 Stored Archerfield Qld. 16/07/53 Engines removed. 02/02/54 Sold. 15/06/54 Aircraft dismantled and removed by purchaser. Profile drawing in Baker p.31 lists colours of Foliage Green and Earth brown over Sky Blue. (http://www.adf-serials.com/2a52.shtml) Sold .54 and dismantled (Air Britain Serials)</t>
  </si>
  <si>
    <t>reserial A52-1050</t>
  </si>
  <si>
    <t>Completed as Mk.43 A52-1070. Delivered during May 1947. Final disposition: dismantled by purchaser, June 1954. (Beaufort, Beaufighter and Mosquito in Australian Service, Stewart Wilson, 1990) Sold .54 and dismantled (Air Britain Serials)</t>
  </si>
  <si>
    <t>reserial A52-1070</t>
  </si>
  <si>
    <t>Built as F.B.40. Delivered during January 1945. Converted to Mk.43 A52-1068. Final disposition: dismantled by purchaser, June 1954. (Beaufort, Beaufighter and Mosquito in Australian Service, Stewart Wilson, 1990) Sold .54 and dismantled (Air Britain Serials)</t>
  </si>
  <si>
    <t>reserial A52-1068</t>
  </si>
  <si>
    <t>Completed as Mk.43 A52-1061. Delivered during November 1946. Final disposition: dismantled by purchaser, June 1954. (Beaufort, Beaufighter and Mosquito in Australian Service, Stewart Wilson, 1990) Sold .54 and dismantled (Air Britain Serials)</t>
  </si>
  <si>
    <t>reserial A52-1061</t>
  </si>
  <si>
    <t>Completed as Mk.43 A52-1059. Delivered during November 1946. Final disposition: dismantled by purchaser, June 1954. (Beaufort, Beaufighter and Mosquito in Australian Service, Stewart Wilson, 1990) Sold .54 and dismantled (Air Britain Serials)</t>
  </si>
  <si>
    <t>reserial A52-1059</t>
  </si>
  <si>
    <t>Completed as Mk.43 A52-1058. Delivered during September 1946. Final disposition: dismantled by purchaser, June 1954. (Beaufort, Beaufighter and Mosquito in Australian Service, Stewart Wilson, 1990) Sold .54 and dismantled (Air Britain Serials)</t>
  </si>
  <si>
    <t>reserial A52-1058</t>
  </si>
  <si>
    <t>Built as F.B.40. Delivered during August 1944. Final disposition: sold and dismantled by purchaser, June 1954. (Beaufort, Beaufighter and Mosquito in Australian Service, Stewart Wilson, 1990) Sold .54 and dismantled (Air Britain Serials)</t>
  </si>
  <si>
    <t>Built as F.B.40. Delivered during May 1946. Final disposition: sold and dismantled by purchaser, June 1954. (Beaufort, Beaufighter and Mosquito in Australian Service, Stewart Wilson, 1990) Sold .54 and dismantled (Air Britain Serials)</t>
  </si>
  <si>
    <t>Built as F.B.40. Delivered during December 1945. Final disposition: sold and dismantled by purchaser, June 1954. (Beaufort, Beaufighter and Mosquito in Australian Service, Stewart Wilson, 1990) Presentation Aircraft 'Bridgetown' Sold .54 (Air Britain Serials)</t>
  </si>
  <si>
    <t>Built as F.B.40. Delivered during January 1946. Final disposition: dismantled by purchaser, June 1954. (Beaufort, Beaufighter and Mosquito in Australian Service, Stewart Wilson, 1990) Sold .54 and dismantled (Air Britain Serials)</t>
  </si>
  <si>
    <t>Built as F.B.40. Delivered during February 1946. Final disposition: dismantled by purchaser, June 1954. (Beaufort, Beaufighter and Mosquito in Australian Service, Stewart Wilson, 1990) Sold .54 and dismantled (Air Britain Serials)</t>
  </si>
  <si>
    <t>Built as F.B.40. Delivered during March 1946. Final disposition: dismantled by purchaser, June 1954. (Beaufort, Beaufighter and Mosquito in Australian Service, Stewart Wilson, 1990) Sold .54 and dismantled (Air Britain Serials)</t>
  </si>
  <si>
    <t>Built as F.B.40. Delivered during March 1946. Final disposition: dismantled by purchaser, June 1954. (Beaufort, Beaufighter and Mosquito in Australian Service, Stewart Wilson, 1990) To instr a/f Sold .53 (Air Britain Serials)</t>
  </si>
  <si>
    <t>Built as F.B.40. Delivered during March 1946. Final disposition: dismantled by purchaser, June 1954. (Beaufort, Beaufighter and Mosquito in Australian Service, Stewart Wilson, 1990) Cv Instr a/f Sold .53 (Air Britain Serials)</t>
  </si>
  <si>
    <t>Built as F.B.40. Delivered during May 1946. Final disposition: dismantled by purchaser, June 1954. (Beaufort, Beaufighter and Mosquito in Australian Service, Stewart Wilson, 1990) Sold .54 and dismantled (Air Britain Serials)</t>
  </si>
  <si>
    <t>Built as F.B.40. Delivered during April 1946. Final disposition: dismantled by purchaser, June 1954. (Beaufort, Beaufighter and Mosquito in Australian Service, Stewart Wilson, 1990) Sold .54 and dismantled (Air Britain Serials)</t>
  </si>
  <si>
    <t>Built as F.B.40. Delivered during June 1946. Final disposition: dismantled by purchaser, June 1954. (Beaufort, Beaufighter and Mosquito in Australian Service, Stewart Wilson, 1990) Sold .54 and dismantled (Air Britain Serials)</t>
  </si>
  <si>
    <t>Built as F.B.40. Delivered during July 1946. Final disposition: dismantled by purchaser, June 1954. (Beaufort, Beaufighter and Mosquito in Australian Service, Stewart Wilson, 1990) Sold .54 and dismantled (Air Britain Serials)</t>
  </si>
  <si>
    <t>Coded YC-B, GSB Tender No 5674. NZ2326 FB.VI Built at Standard Motors. Previously TE739 and delivered sometime between 27 May 1945 and 21 December 1945. Ferried from the United Kingdom by an RAF/RNZAF crew and BOC Ohakea on 28 March 1947. Ferried to Woodbourne for storage shortly after arrival. Converted to instructional airframe INST148 with TTS Hobsonville in March 1951Declared surplus at Hobsonville on SR139/54 and sold by GSB tender number 5674 dated 20 October 1954. To RNZAF 12.3.47 as NZ2326 Inst.148 Sold 11.54 (Air Britain Serials)</t>
  </si>
  <si>
    <t>Was YC-B on RNZAF Squadron. (Mosquito Squadrons of the RAF)</t>
  </si>
  <si>
    <t>To RAAF 25.2.45 as A52-615 1 APU Sold .54 and dismantled (Air Britain Serials)</t>
  </si>
  <si>
    <t>To RAAF 25.2.45 as A52-616 87 Sqn Sold .54 and dismantled (Air Britain Serials)</t>
  </si>
  <si>
    <t>Swung an landing and u/c collapsed Seletar 1 1.1.54 (Air Britain Serials)</t>
  </si>
  <si>
    <t>Swung on landing and u/c collapsed Seletar 1.7.54 (Air Britain Serials)</t>
  </si>
  <si>
    <t>SOC 1.7.54 (Air Britain Serials)</t>
  </si>
  <si>
    <t>Was RO-W on 29 Squadron. (Mosquito Squadrons of the RAF)</t>
  </si>
  <si>
    <t>Sold 1.11.54 (Air Britain Serials)</t>
  </si>
  <si>
    <t>SOC 3.10.54 (Air Britain Serials)</t>
  </si>
  <si>
    <t>Inspected at Chateaudun Nov 50, to Israeli ownership at Chateaudun Feb 21 51, ferried to Israel Dec 19 51. ? Cat accident Jul 16 53, w/o in a crash landing at Sodom May 4 54, Captain Bavli and Lt Galon. (Air Enthusiast, September-October 1999) To Armee de l'Air 20.8.47 to Israel 21.2.51 as 2137 Written off 4.5.54 (Air Britain Serials)</t>
  </si>
  <si>
    <t>Was 3P-E on 515 Squadron. (Mosquito Aces of World War 2) Mosquito Squadrons of the RAF says this was 3P-F.</t>
  </si>
  <si>
    <t>SOC 4.5.54 (Air Britain Serials)</t>
  </si>
  <si>
    <t>Was ZO-S on 58 Squadron. (Mosquito Squadrons of the RAF)</t>
  </si>
  <si>
    <t>Served with 456 Sqn as RX-T under RAF control 12/44 to 15/06/45 as Sqn disbanded. Back to RAF. (Brian Fillery's website) SS 4.10.54 (Air Britain Serials)</t>
  </si>
  <si>
    <t>Was RX-T on 456 Squadron. (Brian Fillery)</t>
  </si>
  <si>
    <t>SS 4.10.54 (Air Britain Serials)</t>
  </si>
  <si>
    <t>Transferred to Israeli ownership in February 1951 (Air Enthusiast, September / October 1999) SS 4.10.54 (Air Britain Serials)</t>
  </si>
  <si>
    <t>Was 6T-B on 608 Squadron. (Mosquito Squadrons of the RAF)</t>
  </si>
  <si>
    <t>Swung on takeoff Hal Far 6.3.54 SOC (Air Britain Serials)</t>
  </si>
  <si>
    <t>SS 7.9.54 (Air Britain Serials)</t>
  </si>
  <si>
    <t>Was 3P -V on 515 Squadron. (http://www.modelzone.co.uk/mosquito_fbvirs_575_515_sqnhc_kelsey-details.htm)</t>
  </si>
  <si>
    <t>First mentioned in 418 Sqn ORB, 26/27 February 1945; last recorded operation on 26/27 April 1945. Letter in "U" in 418 ORB of 26/27 February 1945. SS 7.9.54 (Air Britain Serials)</t>
  </si>
  <si>
    <t>Was TH-U on 418 Squadron. (Chris Charland)</t>
  </si>
  <si>
    <t>Was EG-L on 487 Squadron. (Mosquito Squadrons of the RAF)</t>
  </si>
  <si>
    <t>Was RAW-H on 616 Squadron. (Mosquito Squadrons of the RAF)</t>
  </si>
  <si>
    <t>Was MT458/G on 488 (http://www.cambridgeairforce.org.nz/Ron%20Watts%20Photos%202.htm) SS 7.9.54 (Air Britain Serials)</t>
  </si>
  <si>
    <t>Was YP -M on 23 Squadron. ()</t>
  </si>
  <si>
    <t>SOC 7.9.54 (Air Britain Serials)</t>
  </si>
  <si>
    <t>To Belgian AF 10.2.48 as MB-8 coded ND-H, Wfu Saffraanberg 12.53 SS 9.4.54 (Air Britain Serials)</t>
  </si>
  <si>
    <t>Was VI -E on 169 Squadron. ()</t>
  </si>
  <si>
    <t>SOC 9.9.54 (Air Britain Serials)</t>
  </si>
  <si>
    <t>U/c jammed bellylanded at Seletar 10.2.54 (Air Britain Serials)</t>
  </si>
  <si>
    <t>U/c jammed bellylanded at Labutin 10.6.54 (Air Britain Serials)</t>
  </si>
  <si>
    <t>Swung on landing and u/c collapsed Kuala Lumpur 10.9.54 (Air Britain Serials)</t>
  </si>
  <si>
    <t>SS 10.11.54 (Air Britain Serials)</t>
  </si>
  <si>
    <t>Was FMO-Z on 204AFS  (photo)</t>
  </si>
  <si>
    <t>Was part of GC 1/6 "Corse", which had originally been GC 1/3 "Corse ", changing on 18 October 1946. "Le 21 Octobre le Cdt Rupied remplace le Cdt Casadessus à la tête du Corse, l'ordre de départ pour Rabat Salé (from Dijon) en AFN arrive le 28, mais le groupe ne quittera Dijon que le 3 Novembre 1946." http://www.ba102.fr/LIEUX-HISTOIRE/BA-102/1945_retour%20du%20Corse.htm       Assigned to GC I/3 Corse. Deployed in Indochina from January 1947 to June 1947. Inspected at Chateaudun Nov 50, to Israeli ownership at Chateaudun Feb 21 51, ferried to Israel Jul 27 51, Cat. 3 damage in a belly-landing May 11 54, Captain Tavor. (Air Enthusiast, September-October 1999) To Armee de l'Air 27.6.46 to Israel 21.2.51 as 2120 Written off 11.5.54 (Air Britain Serials)</t>
  </si>
  <si>
    <t>Was EO-G on 404 Squadron. (Mosquito Squadrons of the RAF)</t>
  </si>
  <si>
    <t>SOC 11.2.54 (Air Britain Serials)</t>
  </si>
  <si>
    <t>SS 12.6.54 (Air Britain Serials)</t>
  </si>
  <si>
    <t>Was VY-E (L?) on 85 Squadron. (Mosquito Squadrons of the RAF)</t>
  </si>
  <si>
    <t>SS 14.10.54 (Air Britain Serials)</t>
  </si>
  <si>
    <t>Was VI-N on 169 Squadron.(http://www.rafcommands.com/forum/showthread.php?14759-100-Group-Mosquito-19-07-1944)</t>
  </si>
  <si>
    <t>Served with 464 Sqn, under RAF control 5/44 Coded SB-F. (Brian Fillery's website) SS 14.10.54 (Air Britain Serials)</t>
  </si>
  <si>
    <t>Was SB-F on 464 Squadron. (Brian Fillery)</t>
  </si>
  <si>
    <t>Hello to everyone,
I'm trying to find information about my uncle Antoni Jan Mikolajczak, "Tony", who flew as a navigator in 305 Squadron PAF from May 22nd 1944 to Oct. 10th 1944. Unfortunately he was killed in July 1945 while flying in 301 Squadron PAF. I do know that while in 305 Squadron he flew most, if not all, his missions with Sgt. S. Fras. Does anyone know Sgt. S. Fras or of a way to contact Sgt Fras or some one from his family?
Also, I'm looking for photos (or copies of) of the De Havilland Mosquitos that my uncle flew in. They are: SM-Q LR275 (27 missions), SM-C NS927 (13 missions), SM-D ??295, SM-E ??175, SM-P ??824, and SM-R LR275. SS 14.10.54 (Air Britain Serials)</t>
  </si>
  <si>
    <t>Was SM-E on 305 Squadron. (Mosquito Squadrons of the RAF)</t>
  </si>
  <si>
    <t>Was -A on 39 Squadron. (Mosquito Fighter Squadrons in Focus)</t>
  </si>
  <si>
    <t>See HR362. SS 14.10.54 (Air Britain Serials)</t>
  </si>
  <si>
    <t>Was EG-O on 487 Squadron. (Mosquito Squadrons of the RAF)</t>
  </si>
  <si>
    <t>Evidence links Mosquito VI HR176 with the coding CO:X. This aircraft served progressively with the FIU, 9 MU (April 1947-June 1949, 11 Sqduadron (June 1949-August 1950, then passed to 15 MU." FIU - Fighter Interception Unit. Sharp and Bowyer 'Mosquito' lists it with that unit 12/07/1944 to 15/04/1947. SS 14.10.54 (Air Britain Serials)</t>
  </si>
  <si>
    <t>CO</t>
  </si>
  <si>
    <t>Was CO-X on  Squadron. (Mosquito Squadrons of the RAF)</t>
  </si>
  <si>
    <t>Taken on strength of No.418 Squadron, 9 May 1944. Date of departure uncertain. NOTE: This was "Hairless Joe" flown by S/L Russ Bannock during time he destroyed eight enemy aircraft and 19 V-1s; see photographs PL-31295, PL-33522. HJ-Z, letter on list of squadron aircraft dated 31 August 1944. SS 14.10.54 (Air Britain Serials)</t>
  </si>
  <si>
    <t>Was TH -Z on 418 Squadron. (Mosquito Squadrons of the RAF)</t>
  </si>
  <si>
    <t>Sold 15.12.54 CF-HMR Written off Petty LAke 10.7.56 remains recovered by Mosquito Bomber Group ONT .96 (Air Britain Serials)</t>
  </si>
  <si>
    <t>Sold 15.12.54 CF-HMT Goose Bay 12.4.56 Rts (Air Britain Serials)</t>
  </si>
  <si>
    <t>Sold 15.12.54 CF-HMS stored Aerospace Mus Calgary ALTA (Air Britain Serials)</t>
  </si>
  <si>
    <t>Sold 15.12.54 CF-HMQ VP-KOM CF-HMQ pres. City of Edmonton Avn Mus as 'HR147/TH-Z' (Air Britain Serials) 20.12.48 231 OCU. VP189 Crashed on landing at Coningsby. (Mosquito Crash Log)
History: 
Spartan Air Services Ltd, Ottawa, Ontario, Dec. 9, 1954-1957.
- Civil conversion, Burnaston, UK, 1954-1955.
- Registered as CF-HMQ.
- Delivered to Canada, arriving Ottawa, June 2, 1955.
Spartan Air Services (Eastern) Ltd, Nov. 1957 - Registration VP-COM reserved but not taken up.
- Delivered from Ottawa to Nairobi, Kenya, Nov. 1957.
Spartan Air Servies Ltd, Ottawa, Ontario, 1957-1967.
- Reregistered as CG-HMQ.
- Returned to Canada via Prestwick, May 4, 1958.
- Last flight, Grand Prarie to Uplands, Ontario, Oct. 7, 1963.
http://www.warbirdregistry.org/mossi...sie-vp189.html
Canadian Aviaton Historical Society journal, Vol. 32 No. 4 Winter 1994, 
The Spartan Air Services Mosquitoes
Info gleaned from Larry Milberry's 'Air Transport In Canada - Volume 1'
1957, Spartan acquires a Kenyan air charter co. - renames it Spartan Air Services (Eastern)... 
November '57: Mosquito Mk.35 CF-HMQ ferried to Nairobi by John Nock joining fellow Spartan crew in Nairobi: Ralph Burton, Vince Kluke and Dennis Boyer (mechanic)
Early '58: Burton flies HMQ to UK for maintenance
May '58, Nock returns HMQ to Ottawa
I've only seen the one pic of HMQ in the book - and its a small BW taken in late '58 in Canada. Spartan's 'house' colours at the time were overall aluminum paint, with bright red (almost day-glo) spinners, fin/rudder/elevator/wing tips. The registration was carried in black on a white band (bordered in red) across the fin/rudder, along with a Canadian Red Ensign below that on the fin. Registration CF-HMQ carried top stbd wing and bottom of port in black outboard of the engines. Spartan Air Services Ltd. titling on fuselage in black. Spartan logo (stylized wing superimposed on triangle) carried port and stbd of nose ahead of windscreen - in line with observation windows.
(http://forum.keypublishing.co.uk/showthread.php?t=76603)</t>
  </si>
  <si>
    <t>Sold 15.12.54 CF-HML R.Jens Richmond BC (Air Britain Serials)</t>
  </si>
  <si>
    <t>SOC 15.2.54 (Air Britain Serials)</t>
  </si>
  <si>
    <t>SS 15.10.54 (Air Britain Serials)</t>
  </si>
  <si>
    <t>SOC 15.10.54 (Air Britain Serials)</t>
  </si>
  <si>
    <t>Was ZK-G on 25 Squadron. (Mosquito Squadrons of the RAF)</t>
  </si>
  <si>
    <t>Was YP-A on 23 Squadron. (Mosquito Squadrons of the RAF)</t>
  </si>
  <si>
    <t>SS 15.10.54 6429M NTU (Air Britain Serials)</t>
  </si>
  <si>
    <t>Captain Ron "Wimpy" Healey 
Location of story: Germany 
Background to story: Royal Air Force 
Article ID: A4391282 
Contributed on: 07 July 2005 
After the war finished I stayed with the RAF. First we were posted to Athens in case communist elements there caused any trouble during the Greek elections. I was later posted to Germany to the Island of Silt on the 10th of March 1953, running target towing missions for other fighter aircraft. We were flying Mosquitoes at the time. One day I took one on an air test and had to feather the propellers. I checked the starboard engine and it wouldn’t unfeather, so I was left with just one engine. I made it back and landed, and took the same aircraft out the next day. The same thing happened again, but this time as I was coming in to land there were workman working on the end of the runway. I had to overshoot the runway, but the aircraft wouldn’t climb on one engine so I was stuck at low level. I did a circuit of the airfield over another island, Amrum. This island had sand dunes with power cables running over the top, and I was flying too low and unable to climb. With no other choice I had to ditch the aircraft into the water just short of the beach, hoping that we’d make it to dry land. We’d been told when ditching the Mosquito to tuck your feet under the seat, because the control column had a nasty habit of cutting your legs off if you didn’t! That was on my mind as I ditched the aircraft, and luckily so, because sure enough the control column disappeared through the bottom of the plane, almost taking my legs with it! There was no time to be scared, you just had to use your skill and hope for the best. I had a corporal with me at the time, and when the water cleared from the windscreen we saw the front of the aircraft was on the beach and the rear was in the water, so we didn’t even have to swim! A rescue helicopter came and picked us up but the plane was a complete write off.
(http://www.bbc.co.uk/ww2peopleswar/stories/82/a4391282.shtml) Prop would not unfeather ditched 4m SSE of Hornum 16.3.54 (Air Britain Serials)</t>
  </si>
  <si>
    <t>Swung on take-off and u/c collapsed Waterbeach 16.9.54 (Air Britain Serials)</t>
  </si>
  <si>
    <t>Offered to Israel in August 1954 by R A Short (Air Enthusiast, September / October 1999) Sold 18.11.53 (Air Britain Serials)</t>
  </si>
  <si>
    <t>SOC 18.8.54 (Air Britain Serials)</t>
  </si>
  <si>
    <t>SOC 18.3.54 Scrapped (Air Britain Serials)</t>
  </si>
  <si>
    <t>Sold 18.3.54 (Air Britain Serials)</t>
  </si>
  <si>
    <t>SS 19.1.54 (Air Britain Serials)</t>
  </si>
  <si>
    <t>Was TW-E on 141 Squadron. (Mosquito Squadrons of the RAF)</t>
  </si>
  <si>
    <t>(G-ALFL) SS 19.1.54 (Air Britain Serials)</t>
  </si>
  <si>
    <t>Was -J on 264 Squadron. (Mosquito Squadrons of the RAF)</t>
  </si>
  <si>
    <t>Was DZ-L on 151 Squadron (sic). (Mosquito Squadrons of the RAF)</t>
  </si>
  <si>
    <t>Was VY-H on 85 Squadron. (Mosquito Squadrons of the RAF)</t>
  </si>
  <si>
    <t>Was B on 39 Squadron. (Mosquito Squadrons of the RAF)</t>
  </si>
  <si>
    <t>To 7122M 20.5.54 (Air Britain Serials)</t>
  </si>
  <si>
    <t>To 7123M 20.5.54 (Air Britain Serials)</t>
  </si>
  <si>
    <t>Was -L on 264 Squadron. (Mosquito Squadrons of the RAF)</t>
  </si>
  <si>
    <t>To 7124M 20.5.54 (Air Britain Serials)</t>
  </si>
  <si>
    <t>To 7125M 20.5.54 (Air Britain Serials)</t>
  </si>
  <si>
    <t>Was -B on 264 Squadron. (Mosquito Squadrons of the RAF)</t>
  </si>
  <si>
    <t>To 7142M 20.5.54 (Air Britain Serials)</t>
  </si>
  <si>
    <t>SOC 21.6.54 (Air Britain Serials)</t>
  </si>
  <si>
    <t>SS 21.6.54 (Air Britain Serials)</t>
  </si>
  <si>
    <t>Sold 21.6.54 (Air Britain Serials) Fixed Wings.</t>
  </si>
  <si>
    <t>SS 21.9.54 (Air Britain Serials)</t>
  </si>
  <si>
    <t>SOC 21.9.54 (Air Britain Serials)</t>
  </si>
  <si>
    <t>SS 21.9.54 (Air Britain Serials) 07.07.48 14 Sqn. TA658 Crashed on landing at Gosport aerodrome. (Mosquito Crash Log)</t>
  </si>
  <si>
    <t>Swung on landing and u/c collapsed Benson 22.7.54 (Air Britain Serials)</t>
  </si>
  <si>
    <t>SS 22.4.54 (Air Britain Serials)</t>
  </si>
  <si>
    <t>Was ZK-G post-war. (photo)</t>
  </si>
  <si>
    <t>V-A</t>
  </si>
  <si>
    <t>RIDS</t>
  </si>
  <si>
    <t>AIEU</t>
  </si>
  <si>
    <t>Manby</t>
  </si>
  <si>
    <t>SOC 22.4.54 (Air Britain Serials)</t>
  </si>
  <si>
    <t>Was -H on ? Squadron. (photo)</t>
  </si>
  <si>
    <t>Hello to everyone,
I'm trying to find information about my uncle Antoni Jan Mikolajczak, "Tony", who flew as a navigator in 305 Squadron PAF from May 22nd 1944 to Oct. 10th 1944. Unfortunately he was killed in July 1945 while flying in 301 Squadron PAF. I do know that while in 305 Squadron he flew most, if not all, his missions with Sgt. S. Fras. Does anyone know Sgt. S. Fras or of a way to contact Sgt Fras or some one from his family?
Also, I'm looking for photos (or copies of) of the De Havilland Mosquitos that my uncle flew in. They are: SM-Q LR275 (27 missions), SM-C NS927 (13 missions), SM-D ??295, SM-E ??175, SM-P ??824, and SM-R LR275. 
MH - LR295 was also on 305; is this the SM-D referred to? SS 22.4.54 (Air Britain Serials)</t>
  </si>
  <si>
    <t>Was YP-B on 23 Squadron. (Mosquito Squadrons of the RAF) Was T on 219 Squadron (Peter Verney photo)</t>
  </si>
  <si>
    <t>Was O on 23 Sqn post-war, according to an ebay picture. SS 22.4.54 (Air Britain Serials)</t>
  </si>
  <si>
    <t>Was YP-O on 23 Squadron. (ebay picture)</t>
  </si>
  <si>
    <t>SOC 22.1.54 (Air Britain Serials)</t>
  </si>
  <si>
    <t>SS 23.4.54 (Air Britain Serials)</t>
  </si>
  <si>
    <t>SOC 24.6.54 (Air Britain Serials)</t>
  </si>
  <si>
    <t>Sylt</t>
  </si>
  <si>
    <t>SS 24.6.54 (Air Britain Serials)</t>
  </si>
  <si>
    <t>Was VY-M on 85 Squadron. (Mosquito Squadrons of the RAF)</t>
  </si>
  <si>
    <t>Was -E on 264 Squadron. (Mosquito Squadrons of the RAF)</t>
  </si>
  <si>
    <t>Offered to Israel in August 1954 by R A Short (Air Enthusiast, September / October 1999) Std Lossiemouth 24.3.54 Scrapped after 7.57? (Air Britain Serials)</t>
  </si>
  <si>
    <t>SS 24.9.54 (Air Britain Serials)</t>
  </si>
  <si>
    <t>Inspected at Chateaudun Nov 50, to Israeli ownership at Chateaudun Feb 21 51, ferried to Israel Jul 24 51, w/o in a landing accident when Captain "X" instructed 2nd Lt Livneh Nov 26 54. (Air Enthusiast, September-October 1999) To Armee de l'Air 5.5.49 to Israel 21.2.51 as 2118 Written off 26.11.54 (Air Britain Serials)</t>
  </si>
  <si>
    <t>Engine cut forcelanded at Benson 26.10.54 DBR (Air Britain Serials)</t>
  </si>
  <si>
    <t>SS 26.6.54 (Air Britain Serials)</t>
  </si>
  <si>
    <t>SS 26.11.54 (Air Britain Serials)</t>
  </si>
  <si>
    <t>SOC 26.11.54 (Air Britain Serials)</t>
  </si>
  <si>
    <t>SS 27.5.54 (Air Britain Serials)</t>
  </si>
  <si>
    <t>Offered to Israel in August 1954 by R A Short (Air Enthusiast, September / October 1999) Sold 28.11.53 (Air Britain Serials)</t>
  </si>
  <si>
    <t>Swung on landing and u/c collapsed Seletar 29.3.54 (Air Britain Serials)</t>
  </si>
  <si>
    <t>Inspected at Chateaudun Nov 50, to Israeli ownership at Chateaudun Feb 21 51, ferried to Israel Aug 3 51, w/o in a landing accident Nov 29 54. Captain Ya'acov Shalmon injured and Captain Shlomo Hertzmann killed.(Air Enthusiast, September-October 1999) To Armee de l'Air 27.11.47 to Israel 21.2.51 as 2116 Written off 29.11.54 (Air Britain Serials)</t>
  </si>
  <si>
    <t>Sold 29.4.54 (Air Britain Serials)</t>
  </si>
  <si>
    <t>11OFU</t>
  </si>
  <si>
    <t>SS 29.4.54 (Air Britain Serials)</t>
  </si>
  <si>
    <t>Sold to Elstree Studios 29.4.54 (Air Britain Serials)</t>
  </si>
  <si>
    <t>SS 29.11.54 (Air Britain Serials)</t>
  </si>
  <si>
    <t>SOC 29.11.54 (Air Britain Serials)</t>
  </si>
  <si>
    <t>SF Bassingbourn</t>
  </si>
  <si>
    <t>Was VO-Y on 98 Squadron. (Mosquito Squadrons of the RAF)</t>
  </si>
  <si>
    <t>First mentioned in 418 Sqn. ORB, 28 February 1945; last recorded operation on 26/27 April 1945. Letter "T" from 418 Sqn. ORB entry of 28 February 1945. SS 30.4.54 (Air Britain Serials)</t>
  </si>
  <si>
    <t>SS 30.4.54 (Air Britain Serials)</t>
  </si>
  <si>
    <t>Was RS -K on 157 Squadron. (Mosquito Squadrons of the RAF)</t>
  </si>
  <si>
    <t>SOC 30.4.54 (Air Britain Serials)</t>
  </si>
  <si>
    <t>SS 30.6.54 (Air Britain Serials)</t>
  </si>
  <si>
    <t>SOC 31.8.54 (Air Britain Serials)</t>
  </si>
  <si>
    <t>SF Hemswell</t>
  </si>
  <si>
    <t>SS 31.8.54 (Air Britain Serials)</t>
  </si>
  <si>
    <t>AFEE</t>
  </si>
  <si>
    <t>07.1955 to from sold to Wilmore Aviation. unknown location (MIAS). , , to RAAF as A52-608 To RAAF 8.11.44 as A52-608 87 Sqn Sold Wilmor Aviation (Air Britain Serials)</t>
  </si>
  <si>
    <t>Built as F.B.40. Delivered during March 1946. Final disposition: sold, January 1955. (Beaufort, Beaufighter and Mosquito in Australian Service, Stewart Wilson, 1990) Sold .55 (Air Britain Serials)</t>
  </si>
  <si>
    <t>SOC 1.9.55 (Air Britain Serials)</t>
  </si>
  <si>
    <t>Was Y . (photo)</t>
  </si>
  <si>
    <t>T3</t>
  </si>
  <si>
    <t>Was T3 on 36 Squadron. (Mosquito Squadrons of the RAF)</t>
  </si>
  <si>
    <t>SS 2.3.55 (Air Britain Serials)</t>
  </si>
  <si>
    <t>SOC 2.3.55 (Air Britain Serials)</t>
  </si>
  <si>
    <t>SS 3.2.55 (Air Britain Serials)</t>
  </si>
  <si>
    <t>SS 3.1.55 (Air Britain Serials)</t>
  </si>
  <si>
    <t>Was VY-L on 85 Squadron. (Mosquito Squadrons of the RAF)</t>
  </si>
  <si>
    <t>SF Coltishall</t>
  </si>
  <si>
    <t>Served with 141sqn. till June 1946, 199 sqn. Oct 1953 and was s.o.c. 3/1/55. (http://forum.keypublishing.co.uk/showthread.php?t=72467) RL239 was TW-D. There's a photo of this particular Mosquito in the book Mosquito Squadrons of the RAF by Chaz Bowyer. (Neil Hutchinson) SS 3.1.55 (Air Britain Serials)</t>
  </si>
  <si>
    <t>Was TW-D on 141 Squadron. (photo, "Mosquito Fighter Squadrons in Focus")</t>
  </si>
  <si>
    <t>SS 3.1.55 (Air Britain Serials) Equipped with H2S.</t>
  </si>
  <si>
    <t>From the book "Mosquito" Chaz Bowyer, the following letters were noted with the following numbers ; 85 Sqn : RK982 -B, RL213 - F SS 3.1.55 (Air Britain Serials)</t>
  </si>
  <si>
    <t>Was VY-B (F?) on 85 Squadron. (Mosquito Squadrons of the RAF)</t>
  </si>
  <si>
    <t>SS 3.1.55 (Air Britain Serials)  501212   Mosquito 36  RL183 23/151 SQN   RAF Coltishall, ENG   MACB (Mid-Air Collision with bird) 2  McBeth, Harold W.  ENG   RAF Horsham St Faith </t>
  </si>
  <si>
    <t>Cat? Accident Jul 5 55, w/o Nov 13 55. (Air Enthusiast September-October 1999) To Israel [as 4X-3186?] (Air Britain Serials) Fixed Wings</t>
  </si>
  <si>
    <t>Inspected at Chateaudun Nov 50, to Israeli ownership at Chateaudun Feb 21 51, ferried to Israel 20 Jun 51, Cat 2 accident May 5 55. (Air Enthusiast, September-October 1999) To Armee de l'Air 11.12.47 to Israel 21.2.51 as 2108 Written off 5.5.55 (Air Britain Serials)</t>
  </si>
  <si>
    <t>SS 8.8.55 (Air Britain Serials)</t>
  </si>
  <si>
    <t>Sold 8.8.55 (Air Britain Serials)</t>
  </si>
  <si>
    <t>SOC 8.11.55 (Air Britain Serials)</t>
  </si>
  <si>
    <t>Inspected at Chateaudun Nov 50, to Israeli ownership at Chateaudun Feb 21 51, ferried to Israel Jun 24-25 51, w/o in a landing accident Aug 9 55. (Air Enthusiast, September-October 1999) To Armee de l'Air 8.12.47 to Israel 21.2.51 as 2114 Written off 9.8.55 (Air Britain Serials)</t>
  </si>
  <si>
    <t>Sold 15.12.54 CF-HMO Lost nr Churchill Manitoba 9.8.55 (Air Britain Serials)</t>
  </si>
  <si>
    <t>Abbotsinch fire dump 11.8.55 (Air Britain Serials)</t>
  </si>
  <si>
    <t>Sold 11.8.55 (Air Britain Serials)</t>
  </si>
  <si>
    <t>Scrapped 11.8.55 (Air Britain Serials)</t>
  </si>
  <si>
    <t>Was ZO-G on 58 Squadron. (Mosquito Squadrons of the RAF)</t>
  </si>
  <si>
    <t>SOC 11.10.55 (Air Britain Serials)</t>
  </si>
  <si>
    <t>Was DH-B on 504 Squadron. (Mosquito Squadrons of the RAF)</t>
  </si>
  <si>
    <t>Inspected at Chateaudun Nov 50, to Israeli ownership at Chateaudun Feb 21 51, ferried to Israel 17 Jun 51. Cat 1 Accident 11 Oct 55 (Air Enthusiast, September-October 1999) To Armee de l'Air 11.8.47 to Israel 21.2.51 as 2109 Written off 11.10.55 (Air Britain Serials)</t>
  </si>
  <si>
    <t>U/c retracted on landing Seletar 12.2.55 (Air Britain Serials)</t>
  </si>
  <si>
    <t>Inspected at Chateaudun Nov 50, to Israeli ownership at Chateaudun Feb 21 51, w/o in a crash landing at Chalutsa Sep 12 55, Lt Michael Ben-Yoseph and 2nd Lt Yehuda Ben-Yehuda. (Air Enthusiast, September-October 1999) To Armee de l'Air 25.9.47 to Israel 21.2.51 as 2145 Written off 12.9.55 (Air Britain Serials)</t>
  </si>
  <si>
    <t>Was YP -S on 23 Squadron. ()</t>
  </si>
  <si>
    <t>SOC 12.7.55 (Air Britain Serials)</t>
  </si>
  <si>
    <t>SOC 12.9.55 (Air Britain Serials)</t>
  </si>
  <si>
    <t>HCEU</t>
  </si>
  <si>
    <t>VR801 (XB-HOB) being sought by Jim Dearborn. Crashed on a movie set - see the Aeroplane April 2008. SOC 13.6.55 N9919F Crashed Calabasas CA (Air Britain Serials)</t>
  </si>
  <si>
    <t>Stored Stretton 10.6.53 SS 13.8.55 (Air Britain Serials)</t>
  </si>
  <si>
    <t>Swung on landing and under carriage raised to stop Seletar 17.3.55 (Air Britain Serials)</t>
  </si>
  <si>
    <t>Inspected at Chateaudun Nov 50, to Israeli ownership at Chateaudun Feb 21 51, ferried to Israel Nov 27 51. ? Cat accident (Hit HT cables) on Nov 23 53, w/o in a landing accident Jul 18 55, 2nd Lt "X" and 2nd Lt Melamed. (Air Enthusiast, September-October 1999) To Armee de l'Air 5.7.46 to Israel 21.2.51 as 2134 Written off 18.7.55 (Air Britain Serials)</t>
  </si>
  <si>
    <t>Inspected at Rennes Nov 50, to Israeli ownership at Rennes Feb 20 51, f/f after reconditioning on Mar 31 51, ferried to Israel 10/11 Jun 51, Cat 2a accident on 31 Jan 54, Cat 2 accident on Sep 15 55. (Air Enthusiast, September-October 1999) Swung on landing and u/c collapsed Varrelbusch 14.8.45 DBR (Air Britain Serials)</t>
  </si>
  <si>
    <t>Sold 18.8.55 to CF-IME Broken up Hurn .60 (Air Britain Serials)</t>
  </si>
  <si>
    <t>Sold 18.8.55 CF-IMD Scrapped 9.59 (Air Britain Serials)</t>
  </si>
  <si>
    <t>Sold 18.8.55 CF-IMB Broken up Hurn .60 (Air Britain Serials)</t>
  </si>
  <si>
    <t>Sold 18.8.55 CF-IMC Broken up Hurn (Air Britain Serials)</t>
  </si>
  <si>
    <t>SOC 19.7.55 (Air Britain Serials)</t>
  </si>
  <si>
    <t>SOC 19.10.55 (Air Britain Serials)</t>
  </si>
  <si>
    <t>Was DH-X on 540 Squadron. (Mosquito Squadrons of the RAF)</t>
  </si>
  <si>
    <t>SOC 20.1.55 (Air Britain Serials)</t>
  </si>
  <si>
    <t>Inspected at Chateaudun Nov 50, to Israeli ownership at Chateaudun Feb 21 51, ferried to Israel Nov 15 51. w/o in landing accident Mar 20 55. (Air Enthusiast, September-October 1999) May have been W/C Foxley-Norris' personal aircraft, based on photo and caption in A Separate Little War. To Armee de l'Air 7.11.47 to Israel 21.2.51 as 2131 Written off 20.3.55 (Air Britain Serials)</t>
  </si>
  <si>
    <t>Was NE-Y on 143 Squadron. (photo in A Separate Little War)</t>
  </si>
  <si>
    <t>SOC 21.10.55 (Air Britain Serials)</t>
  </si>
  <si>
    <t>SS 20.9.55 (Air Britain Serials)</t>
  </si>
  <si>
    <t>KEU</t>
  </si>
  <si>
    <t>Inspected at Chateaudun Nov 50, to Israeli ownership at Chateaudun Feb 21 51, ferried to Israel Nov 3-5 51. Cat. 1 accident on 21 Sep 55, Captain Ash. (Air Enthusiast, September-October 1999) To Armee de l'Air 17.9.46 to Israel 21.2.51 as 2130 Written off 21.9.55 (Air Britain Serials)</t>
  </si>
  <si>
    <t>Was OM-G on 107 Squadron. (Mosquito Squadrons of the RAF)</t>
  </si>
  <si>
    <t>SOC 21.1.55 (Air Britain Serials)</t>
  </si>
  <si>
    <t>SS 21.1.55 (Air Britain Serials)</t>
  </si>
  <si>
    <t>Was VY-D on 85 Squadron. (Mosquito Squadrons of the RAF)</t>
  </si>
  <si>
    <t>Was C on 39 Squadron. (Mosquito Squadrons of the RAF)</t>
  </si>
  <si>
    <t>SS 21.3.55 (Air Britain Serials)</t>
  </si>
  <si>
    <t>Was RO-P on 29 Squadron. (Mosquito Squadrons of the RAF)</t>
  </si>
  <si>
    <t>Was -H on 264 Squadron. (Mosquito Squadrons of the RAF)</t>
  </si>
  <si>
    <t>Was RS-K on 264 Squadron. (photo)</t>
  </si>
  <si>
    <t>Was -A on 264 Squadron. (Mosquito Squadrons of the RAF)</t>
  </si>
  <si>
    <t>Was YP-A and YP-P on 23 Squadron. (Mosquito Squadrons of the RAF)</t>
  </si>
  <si>
    <t>SS 23.2.55 (Air Britain Serials)</t>
  </si>
  <si>
    <t>SS 22.1.55 (Air Britain Serials)</t>
  </si>
  <si>
    <t>SS 26.1.55 (Air Britain Serials)</t>
  </si>
  <si>
    <t>Undershot landing and u/c collapsed Butterworth 28.2.55 (Air Britain Serials)</t>
  </si>
  <si>
    <t>Swung on take-off and u/c raised to stop Seletar 30.9.55 (Air Britain Serials)</t>
  </si>
  <si>
    <t>NZ2361 FB.VI Built at Standard Motors and delivered sometime between 27 May 1945 and 21 December 1946. Previously TE869. Ferried from the United Kingdom by an RAF/RNZAF crew and BOC Ohakea on 15 September 1947. Ferried to Woodbourne for storage shortly after arrival. Declared surplus on SR83/55 dated 30 June 1955 and sold by GSB tender number 6326 to ANSA Orchard Equipment Co, Nelson. Airframe hours 71:00. . (http://www.adf-serials.com/nz-serials/) To RNZAF 15.8.47 as NZ2361 Sold 11.56 Ansa Orchard Eq broken up (Air Britain Serials)</t>
  </si>
  <si>
    <t>NZ2345 FB.VI Built at Standard Motors. Previously TE881 and delivered sometime between 27 May 1945 and 21 December 1945. Ferried from the United Kingdom by an RAF/RNZAF crew and BOC Ohakea on 28 May 1947. Ferried to Woodbourne for storage shortly after arrival. Declared surplus on SR83/55 dated 30 June 1955 and sold by GSB tender number 6326 to ANSA Orchard Equipment Co, Nelson. Airframe hours 69:35. . (http://www.adf-serials.com/nz-serials/) To RNZAF 23.4.47 as NZ2345 (Air Britain Serials)</t>
  </si>
  <si>
    <t>SS 31.1.55 (Air Britain Serials)</t>
  </si>
  <si>
    <t>SS 31.3.55 (Air Britain Serials)</t>
  </si>
  <si>
    <t>Delivery date also given as April 24, 1947, coded YC-B. GSB tender No. 6326. NZ2336 FB.VI Built at Standard Motors. Previously TE910 and delivered to No.27 MU on 19 November 1945. Ferried from the United Kingdom by an RAF/RNZAF crew and BOC Ohakea on 28 April 1947. Ferried to Woodbourne for storage shortly after arrival. Removed from storage and placed on strength of No.75 Squadron. Placed in storage at Woodbourne on 22 April 1952. Declared surplus on SR83/55 dated 30 June 1955 and sold by GSB tender number 6326 to J. Smith, Moutere, Nelson. Airframe hours at time of disposal were 80:35. Although the aircraft was broken into parts for transport to Smith's farm it was later reassembled and is still stored on the property at Moutere. To RNZAF 12.12.46 as NZ2336 Sold 6.56 J.Smith Mapua stored (Air Britain Serials)</t>
  </si>
  <si>
    <t>Modified at Bankstown, not clear how. Coded YC-Z, sold under GSB tender No. 6326. NZ2308 T.43 Built at Bankstown as A52-20 and later converted to T.43 and re-serialled A52-1054 with RAAF. BOC at Ohakea with RNZAF on 25 June 1947 at a cost of 3000 pounds. Declared surplus on SR83/55 dated 30 June 1955 and sold by GSB tender number 6326 to ANSA Orchard Equipment Co, Nelson. Airframe hours 479:35. Completed as Mk.43 A52-1054. Delivered during August 1946. Final disposition: to RNZAF, June 1947. (Beaufort, Beaufighter and Mosquito in Australian Service, Stewart Wilson, 1990) Undergoing a radical rebuild by Glyn Powell using new fuselage halves incorporating metal parts from the original NZ2308. An article (on the NZFPM site courtesy of NZ Wings) is located here. To RNZAF 13.6.47 as NZ2308 Sold 11.56 Ansa Orchard Eq broken up Pts for rebuild G.Powell Auckland (Air Britain Serials)</t>
  </si>
  <si>
    <t>Was YC-Z on RNZAF Squadron. (Mosquito Squadrons of the RAF)</t>
  </si>
  <si>
    <t>reserial A52-1054</t>
  </si>
  <si>
    <t>Modified at Bankstown, not clear how. Coded YC-Y, sold under GSB tender No. 6326. NZ2306 T.43 Built at Bankstown as A52-17 and later converted to T.43 and re-serialled A52-1052 with RAAF. BOC at Ohakea with RNZAF on 08 April 1947 at a cost of 3000 pounds. Declared surplus on SR83/55 dated 30 June 1955 and sold by GSB tender number 6326 to ANSA Orchard Equipment Co, Nelson. Airframe hours 242:30. Fuselage was derelict at Lower Moutere in 1961. . (http://www.adf-serials.com/nz-serials/) Completed as Mk.43 A52-1052. Delivered during July 1946. Final disposition: to RNZAF, April 1947. (Beaufort, Beaufighter and Mosquito in Australian Service, Stewart Wilson, 1990) To RNZAF 8.4.47 as NZ2306 Sold 11.56 Ansa Orchard Eq broken up (Air Britain Serials)</t>
  </si>
  <si>
    <t>Was YC-Y on RNZAF Squadron. (Mosquito Squadrons of the RAF)</t>
  </si>
  <si>
    <t>reserial A52-1052</t>
  </si>
  <si>
    <t>NZ2369 FB.VI Built at Standard Motors and delivered sometime between 16 December 1944 and 05 June 1945. Previously RF908. Ferried from the United Kingdom by an RAF/RNZAF crew and BOC Ohakea on 22 October 1947. Ferried to Woodbourne for storage shortly after arrival. Declared surplus on SR83/55 dated 30 June 1955 and sold by GSB tender number 6326 to ANSA Orchard Equipment Co, Nelson. Airframe hours 78:35. Aircraft was still derelict near Blenheim in 1961 with the outer wings missing. . (http://www.adf-serials.com/nz-serials/) To RNZAF 25.9.47 as NZ2369 Sold 11.56 Ansa Orchard Eq broken up (Air Britain Serials)</t>
  </si>
  <si>
    <t>NZ2357 FB.VI Built at Airspeed and delivered sometime between 08 April 1945 and 07 June 1946. Previously RS670. Ferried from the United Kingdom by an RAF/RNZAF crew and BOC Ohakea on 30 August 1947. Declared surplus on SR83/55 dated 30 June 1955 and sold by GSB tender number 6326 to ANSA Orchard Equipment Co, Nelson. Airframe hours 65:10. . (http://www.adf-serials.com/nz-serials/) To RNZAF 25.7.47 as NZ2357 Sold 11.56 Ansa Orchard Eq broken up (Air Britain Serials)</t>
  </si>
  <si>
    <t>NZ2358 FB.VI Built at Airspeed and delivered sometime between 08 April 1945 and 07 June 1946. Previously RS693. Ferried from the United Kingdom by an RAF/RNZAF crew and BOC Ohakea on 30 August 1947. Declared surplus on SR83/55 dated 30 June 1955 and sold by GSB tender number 6326 to ANSA Orchard Equipment Co, Nelson. Airframe hours 68:20. . (http://www.adf-serials.com/nz-serials/) To RNZAF 12.7.47 as NZ2358 Sold 11.56 Ansa Orchard Eq broken up (Air Britain Serials)</t>
  </si>
  <si>
    <t>NZ2376 FB.VI Built at Hatfield and delivered sometime between 09 March 1945 and 10 April 1945. Previously TA385. Ferried from the United Kingdom by an RAF/RNZAF crew and BOC Ohakea on 20 January 1948. Ferried to Woodbourne for storage shortly after arrival. Declared surplus on SR83/55 and sold by GSB tender number 6326 to ANSA Orchard Equipment Co, Nelson. Airframe hours 81:25. . (http://www.adf-serials.com/nz-serials/) To RNZAF 12.12.47 as NZ2376 Sold 11.56 Ansa Orchard Eq broken up (Air Britain Serials)</t>
  </si>
  <si>
    <t>NZ2371 FB.VI Built at Hatfield and delivered sometime between 12 April 1945 and 15 December 1945. Previously TA577. Ferried from the United Kingdom by an RAF/RNZAF crew and BOC Ohakea on 08 December 1947. Ferried to Woodbourne for storage shortly after arrival. Declared surplus on SR83/55 dated 30 June 1955 and sold by GSB tender number 6326 to ANSA Orchard Equipment Co, Nelson. Airframe hours 69:05. . (http://www.adf-serials.com/nz-serials/) To RNZAF 11.11.47 as NZ2371 Sold 11.56 Ansa Orchard Eq broken up (Air Britain Serials)</t>
  </si>
  <si>
    <t>NZ2360 FB.VI Built at Hatfield and delivered sometime between 12 April 1945 and 15 December 1946. Previously TA578. Ferried from the United Kingdom by an RAF/RNZAF crew and BOC Ohakea on 08 September 1947. Ferried to Woodbourne for storage shortly after arrival. Declared surplus on SR83/55 dated 30 June 1955 and sold by GSB tender number 6326 to ANSA Orchard Equipment Co, Nelson. Airframe hours 69:10. Fuselage was derelict at Lower Moutere in 1961. . (http://www.adf-serials.com/nz-serials/) To RNZAF 25.7.47 as NZ2360 Sold 11.56 Ansa Orchard Eq broken up (Air Britain Serials)</t>
  </si>
  <si>
    <t>NZ2374 FB.VI Built at Standard Motors and delivered sometime between 27 May 1945 and 21 December 1945. Previously TE856. Ferried from the United Kingdom by an RAF/RNZAF crew and BOC Ohakea on 22 December 1947. Ferried to Woodbourne for storage shortly after arrival. Declared surplus on SR83/55 dated 30 June 1955 and sold by GSB tender number 6326 to ANSA Orchard Equipment Co, Nelson. Airframe hours 74:25. . (http://www.adf-serials.com/nz-serials/) To RNZAF 21.3.47 as NZ2374 Sold 11.56 Ansa Orchard Eq broken up (Air Britain Serials)</t>
  </si>
  <si>
    <t>NZ2340 FB.VI Built at Standard Motors. Previously TE878 and delivered sometime between 27 May 1945 and 21 December 1945. Ferried from the United Kingdom by an RAF/RNZAF crew and BOC Ohakea on 09 May 1947. Ferried to Woodbourne for storage shortly after arrival. Declared surplus on SR83/55 dated 30 June 1955 and sold by GSB tender number 6326 to ANSA Orchard Equipment Co, Nelson. Airframe hours 68:15. To RNZAF 17.4.47 as NZ2340 Sold Ansa Orchard Eq 11.56 broken up (Air Britain Serials)</t>
  </si>
  <si>
    <t>NZ2339 FB.VI Built at Standard Motors. Previously TE885 and delivered sometime between 27 May 1945 and 21 December 1945. Ferried from the United Kingdom by an RAF/RNZAF crew and BOC Ohakea on 09 May 1947. Ferried to Woodbourne for storage shortly after arrival. Declared surplus on SR83/55 dated 30 June 1955 and sold by GSB tender number 6326 to ANSA Orchard Equipment Co, Nelson. Airframe hours 64:10. To RNZAF 12.4.47 as NZ2339 Sold Ansa Orchard Eq 11.56 broken up (Air Britain Serials)</t>
  </si>
  <si>
    <t>Outer wings being used on HJ711 by Tony Agar. Engine failed on takeoff crashed thro boundary fence 4.9.56 pts preserved York (Air Britain Serials)</t>
  </si>
  <si>
    <t>SOC 6.2.56 (Air Britain Serials)</t>
  </si>
  <si>
    <t>TTF Gib</t>
  </si>
  <si>
    <t>Ferried to Israel Oct 26 - Nov 1 51, stored at 22 Wing 1956, order issued May 6 1956 to dismante. (Air Enthusiast, September-October 1999) To Armee de l'Air 13.9.50 to Israel 2.51 as 2129 (Air Britain Serials)</t>
  </si>
  <si>
    <t>SOC 8.2.56 (Air Britain Serials)</t>
  </si>
  <si>
    <t>AMMAN JACK PHOTOGRAM ENG INC (Corporation) SAN ANTONIO, TX 78200 US (Bexar County) (http://www.aircraftone.com/aircraft/models/dehavilland_mark_34a_2800702.asp) Sold 10.8.56 became N9870F [c/n 982827] (Air Britain Serials)</t>
  </si>
  <si>
    <t>SS 10.7.56 (Air Britain Serials)</t>
  </si>
  <si>
    <t>SOC 10.7.56 (Air Britain Serials)</t>
  </si>
  <si>
    <t>Inspected at Chateaudun Nov 50, to Israeli ownership at Chateaudun Feb 21 51, ferried by Nock Nice-Rome-Brindisi-Athens-Tel-Nof May 16/17 52, Cat ? landing accident 23 53, Captain David Orli, Cat? belly-landing Oct 1 53, w/o in crash Mar 13 56, Lt Elisha Shamueli and Lt Amitai Lask killed. (Air Enthusiast, September-October 1999) To Armee de l'Air 12.7.46 to Israel 21.2.51 as 2150 Written off 13.3.56 (Air Britain Serials)</t>
  </si>
  <si>
    <t>The remains of TA717 were sold by Mike Meeker to Jim Merizan in California in the mid-1980s when the project to restore HML folded. Jim Merizan subsequently sold the remains to Jim Dearborn around the start of 1999. www.mossie.org SS 15.5.56 N9911F N6867C XB-TOX J.Merizan Yorba Linda CA (Air Britain Serials)</t>
  </si>
  <si>
    <t>To Belgian AF 23.1.48 as MB-4 SS 17.10.56 (Air Britain Serials)
MB-4 RAF-Serial: NT300 
Built at Leavesden under contract 1576/SAS/C.23(a) (dated 0343) as Merlin NF30 (Merlin 76 engines) 
211144: delivered RAF 
281244-260645: RAF No 456 Sqn 
230148: Taken on Charge BAF 
000048-000051: 10Sqn (ND-C) 
000051-000000: 11Sqn (KT-T) 
000556: Struck of Charge 
171056: Sold for scrap at Beauvechain
(http://belmilac.wetpaint.com/page/De+Havilland+DH.98+Mosquito+NF.30.)</t>
  </si>
  <si>
    <t>To Belgian AF 12.1.49 as MB-22 SS 17.10.56 (Air Britain Serials)</t>
  </si>
  <si>
    <t>Served with 456 Sqn as RX-D? under RAF control 12/44 to 15/06/45 as Sqn disbanded. Back to RAF. (Brian Fillery's website) To Belgian AF 16.9.48 as MB-16 SS 17.10.56 (Air Britain Serials)</t>
  </si>
  <si>
    <t>To Belgian AF 29.6.48 as MB-11 SS 17.10.56 (Air Britain Serials)</t>
  </si>
  <si>
    <t>To Belgian AF 21.11.47 as MB-2 SS 17.10.56 (Air Britain Serials)
MB-2 RAF-Serial: MM768 
Built at Leavesden under contract 1576/SAS/C.23(a) (dated 0343) as Merlin NF30 (Merlin 72 engines) 
010844: delivered RAF 
140844-061144: RAF No 410 Sqn 
211147: Taken on Charge BAF 
000047-000051: 10Sqn (ND-H) 
000051-000000: 11Sqn (KT-Q) 
000556: Struck of Charge 
171056: Sold for scrap at Beauvechain
(http://belmilac.wetpaint.com/page/De+Havilland+DH.98+Mosquito+NF.30.)</t>
  </si>
  <si>
    <t>To Belgian AF 21.12.48 as MB-17 SS 17.10.56 (Air Britain Serials)</t>
  </si>
  <si>
    <t>Was FK-D on 219 Squadron. (Mosquito Squadrons of the RAF)</t>
  </si>
  <si>
    <t>To Belgian AF 9.9.48 as MB-15 SS 17.10.56 (Air Britain Serials)</t>
  </si>
  <si>
    <t>To Belgian AF 29.6.48 as MB-12 SS 17.10.56 (Air Britain Serials)</t>
  </si>
  <si>
    <t>To Belgian AF 13.11.47 as MB-1 SS 17.10.56 (Air Britain Serials)
MB-1 RAF-Serial: NT446 
Built at Leavesden under contract 1576/SAS/C.23(a) (dated 0343) as Merlin NF30 (Merlin 76 engines)
040245: delivered RAF 
270245-040445: RAF No 68 Sqn 
131147: Taken on Charge BAF 
000047-000051: 10Sqn (ND-B) 
000051-000000: 11Sqn (KT-V) 
000556: Struck of Charge 
171056: Sold for scrap at Beauvechain
(http://belmilac.wetpaint.com/page/De+Havilland+DH.98+Mosquito+NF.30.)</t>
  </si>
  <si>
    <t>SS 18.12.56 (Air Britain Serials)</t>
  </si>
  <si>
    <t>SOC 18.12.56 (Air Britain Serials)</t>
  </si>
  <si>
    <t>Piloted by F/O Jones (Crash Log) U/c jammed up crashlanded Schleswigland 20.11.56 (Air Britain Serials) 
It was 20th Nov 1956 at 1300hrs when this DeHavilland Mosquito B35 converted to TT35 specification and registered TA669 crashed at RAF Schleswigland. 
9.30am that morning Roly Pickering had scrounged a 'flip' * with F/O Frank Jones. This is the same lucky F/O Jones who only weeks earlier had narrowly escaped death or injury in a serious car crash near Schleswig.
Following is Roland's personal account of the plane crash written January 28th 1958:
A Narrow Escape
It was November 20th 1956 when I had my narrowest escape. About 0930 hours I went for a 'flip' in a Mosquito aircraft from my station in North Germany. The pilot's name was Frank Jones and he seemed a very nice chap. He asked me if there was anywhere special I would like to go. I selected Eckenförde and after five minutes we were heading down the coast for Travemünde. Arriving there in about 15 or 20 minutes we soon spotted the famous casino.
On the way back Frank had to do an asymmetric check (cutting one engine). Nearing home Frank tried to un-feather the engine but was unsuccessful so he decided to do a one-engined landing.
Dropping his undercarriage we came in for the final approach, but when we were were 800' high our undercarriage was not locked down so he told the Control Officer over the intercom that he was overshooting. Selecting undercarriage and flaps "UP" and opening the throttle we did a left bank. The next moment Frank says, "My God, the wingtip's touching", and the next instant seemed to be like a kaleidoscope.
As I was coming to I found I was lying on the ground with blankets all round me, and the blurred faces of the firemen who had come to our rescue, leaning over me.
There was very little left of the aircraft but luckily Frank and I escaped with bruises and scratches. We were taken to the German hospital for X-Rays and treated for shock but we were able to leave after 5 days.
But it wasn't bad news for everyone. The model aircraft club benefited from the balsawood salvaged from the wreckage of TA669.
 I have a souvenir from the Mosquito TA669 crash; the funnel/cup that formed the business end of the urinal; this was attached to a rubber tube that led to a small tank in the bowels of the aircraft. When the smell became overpowering, a mechanic would be detailed to empty it. Robin Burton
(http://www.adenairways.com/Schleswig/Crash%20TA669.htm)</t>
  </si>
  <si>
    <t>SOC 20.6.56 (Air Britain Serials)</t>
  </si>
  <si>
    <t>Sold 15.12.54 CF-HMN Written off Bogota Colombia 22.1.56 (Air Britain Serials)</t>
  </si>
  <si>
    <t>4X-FDG/90, Serial number 2190 and ferry registration 4X-FDG allocated Aug. 31 '56, test flight by Hugo Marom Oct. 6 '56, ferried to Israel as 4X-FDG, w/o in a landing accident Nov. 22 '56. Captain Ze'ev Tavor and Lt. Rafael Sivron. (Air Enthusiast September-October 1999) To RN 14.5.47 G-AOCJ Israel as 4X-FDG/-91 (Air Britain Serials)</t>
  </si>
  <si>
    <t>Sold by Jim merizan to Jim Dearborn around the start of 1999. De Havilland FB Mk 34 RG300 was another one of Jack Amman's aircraft and like PF670 it went through the same ownership changes this might explain why there seemed to be a lot of Mossie parts laying around in the early 80s. Both of these aircraft were paint Robin Egg Blue with White Stripes. (http://warbirdinformationexchange.org/phpBB2/viewtopic.php?t=18874&amp;postdays=0&amp;postorder=asc&amp;highlight=col+rohr&amp;start=15&amp;sid=fe3b5bfbffca46ca2205a2fb8fa440bd) See also RG300 and RS709. Sold 22.10.56 to N9871F Confederate AF [c/n 983157] (Air Britain Serials)</t>
  </si>
  <si>
    <t>Was ZO-A on 58 Squadron. (Mosquito Squadrons of the RAF)</t>
  </si>
  <si>
    <t>SOC 23.7.56 (Air Britain Serials)</t>
  </si>
  <si>
    <t>SOC 24.2.56 (Air Britain Serials) 
The DeHavilland Mosquito T.III was a training aircraft with dual controls and without armament. 
This prang occurred on the airfield after a heavy snow fall, some time during the winter of 55/56, involving the station's Mosquito T.III (VP351), when its port undercarriage hit a bank of snow at the side of the runway and collapsed.
"I remember that we had difficulty getting it off the runway due to the snow and it being so cold that the hydraulic oil in the trackjacks was virtually unpumpable and it took a long time to raise it." 
http://www.adenairways.com/Schleswig/Crash_VP351.htm</t>
  </si>
  <si>
    <t>Was 6T-P on 608 Squadron. (Mosquito Squadrons of the RAF)    Was G on APS Sylt (http://www.adenairways.com/Schleswig/Crash_VP351.htm)</t>
  </si>
  <si>
    <t>SS 25.9.56 (Air Britain Serials)</t>
  </si>
  <si>
    <t>SOC 25.9.56 (Air Britain Serials)</t>
  </si>
  <si>
    <t>SOC 27.10.56 (Air Britain Serials)</t>
  </si>
  <si>
    <t>AMMAN JACK PHOTOGRAM ENG INC (Corporation) SAN ANTONIO, TX 78200 US (Bexar County) (http://www.aircraftone.com/aircraft/models/dehavilland_mark_34a_2800702.asp) Sold 28.8.56 N9910F (Air Britain Serials)</t>
  </si>
  <si>
    <t>Was H on 13 Squadron. (Mosquito Squadrons of the RAF)</t>
  </si>
  <si>
    <t>Coded YC-E. NZ2324 FB.VI Built at Standard Motors. Previously TE861 and delivered sometime between 27 May 1945 and 21 December 1945. Ferried from the United Kingdom by an RAF/RNZAF crew and BOC Ohakea on 23 January 1947. Ferried to Woodbourne for storage shortly after arrival. Converted to instructional airframe INST157 with TTS Woodbourne on 18 August 1952. Sold by GSB tender number 6326 dated 28 May 1956 to ANSA Orchard Equipment Co, Nelson. To RNZAF 12.12.46 as NZ2324 Inst.157 rts Woodbourne 9.53 (Air Britain Serials)</t>
  </si>
  <si>
    <t>Was YC-E on RNZAF Squadron. (Mosquito Squadrons of the RAF)</t>
  </si>
  <si>
    <t>GSB Tender No. 6326, delivery date given as May 8, 1947, coded YC-F. NZ2338 FB.VI Built at Standard Motors. Previously TE887 and delivered sometime between 27 May 1945 and 21 December 1945. Ferried from the United Kingdom by an RAF/RNZAF crew and BOC Ohakea on 09 May 1947. Ferried to Woodbourne for storage shortly after arrival. Removed from storage and placed on strength of No.75 Squadron by December 1951. Converted to instructional airframe INST158 with TTS Woodbourne on 18 August 1952. Written off books as reduced to spares and produce on 26 November 1953. Sold by GSB tender number 6326 dated 28 May 1956 to ANSA Orchard Equipment Co, Nelson. To RNZAF 11.4.47 as NZ2338 Inst.158 rts Woodbourne 9.53 (Air Britain Serials)</t>
  </si>
  <si>
    <t>Was YC-F on RNZAF Squadron. (Mosquito Squadrons of the RAF)</t>
  </si>
  <si>
    <t>SS 31.10.56 (Air Britain Serials)</t>
  </si>
  <si>
    <t>SOC 31.10.56 (Air Britain Serials)</t>
  </si>
  <si>
    <t>SOC 10.9.56 (Air Britain Serials)</t>
  </si>
  <si>
    <t>FB.VI PZ413 DH (Hatfield) NZ2381 Mar 24, 1948 ZK-BCT (Sep 2, 1953) GSB Tender No.4980 May 1953, sold Aircraft Supplies Ltd, PN. . www.kiwiaircraftimages.com/mossielisting.html NZ2381 FB.VI Built at Hatfield and delivered sometime between 16 May 1944 and 19 June 1945. Previously PZ413. Ferried from the United Kingdom by an RAF/RNZAF crew and BOC Ohakea on 25 March 1948. Ferried to Taieri for storage shortly after arrival. Declared surplus on SR.4103 dated 17 July 1953 and sold to Aircraft Supplies Ltd, Palmerston North. Entered the New Zealand Civil Aircraft Register as ZK-BCT on 02 September 1953. Cancelled from register in May 1957 and scrapped at Palmerston North. Some remnants remained in the area until the late 1970s. . (http://www.adf-serials.com/nz-serials/) To RNZAF 23.1.48 as NZ2381 ZK-BCT N4935V? scrapped Palmerston North. FB.VI PZ413 DH (Hatfield) NZ2381 Mar 24, 1948 ZK-BCT (Sep 2, 1953) GSB Tender No.4980 May 1953, sold Aircraft Supplies Ltd, PN. (Air Britain Serials)</t>
  </si>
  <si>
    <t>Was NE-Y on 143 Squadron. (Mosquito Squadrons of the RAF)</t>
  </si>
  <si>
    <t>FB.VI PZ200 DH (Hatfield) NZ2387 Apr 9, 1948 ZK-BCY (Sep 2, 1953) GSB Tender No.4980 May 1953, sold Aircraft Supplies Ltd, PN. . www.kiwiaircraftimages.com/mossielisting.html NZ2387 FB.VI Built at Hatfield and delivered sometime between 16 May 1944 and 19 June 1945. Previously PZ200. Ferried from the United Kingdom by an RAF/RNZAF crew and BOC Ohakea on 09 April 1948. Ferried to Taieri for storage shortly after arrival. Declared surplus on SR.4103 dated 17 July 1953 and sold to Aircraft Supplies Ltd, Palmerston North. Entered the New Zealand Civil Aircraft Register as ZK-BCY on 02 September 1953. Cancelled from register in May 1957 and scrapped at Palmerston North. Some remnants remained in the area until the late 1970s. . (http://www.adf-serials.com/nz-serials/) To RNZAF 27.1.48 as NZ2387 ZK-BCY scrapped Palmerston North (Air Britain Serials)</t>
  </si>
  <si>
    <t>FB.VI RF849 Standard Motors NZ2386 Apr 9, 1948 ZK-BCX (Sep 2, 1953) GSB Tender No.4980 May 1953, sold Aircraft Supplies Ltd, PN. . www.kiwiaircraftimages.com/mossielisting.html NZ2386 FB.VI Built at Standard Motors and delivered sometime between 16 December 1944 and 05 June 1945. Previously RF849. Ferried from the United Kingdom by an RAF/RNZAF crew and BOC Ohakea on 09 April 1948. Ferried to Taieri for storage shortly after arrival. Declared surplus on SR.4103 dated 17 July 1953 and sold to Aircraft Supplies Ltd, Palmerston North. Entered the New Zealand Civil Aircraft Register as ZK-BCX on 02 September 1953. Cancelled from register in May 1957 and scrapped at Palmerston North. Some remnants remained in the area until the late 1970s. . (http://www.adf-serials.com/nz-serials/) To RNZAF 27.1.48 as NZ2386 ZK-BCX Scrapped Palmerston North (Air Britain Serials)</t>
  </si>
  <si>
    <t>Was EO-J on 404 Squadron. (Mosquito Squadrons of the RAF)</t>
  </si>
  <si>
    <t>FB.VI RF597 Standard Motors NZ2383 Mar 24, 1948 ZK-BCU (Sep 2, 1953) GSB Tender No.4980 May 1953, sold Aircraft Supplies Ltd, PN. components stored RNZAF . www.kiwiaircraftimages.com/mossielisting.html NZ2383 FB.VI Built at Standard Motors and delivered sometime between 16 December 1944 and 05 June 1945. Previously RF597. Ferried from the United Kingdom by an RAF/RNZAF crew and BOC Ohakea on 25 March 1948. Ferried to Taieri for storage shortly after arrival. Declared surplus on SR.4103 dated 17 July 1953 and sold to Aircraft Supplies Ltd, Palmerston North. Entered the New Zealand Civil Aircraft Register as ZK-BCU on 02 September 1953. Cancelled from register in May 1957 and scrapped at Palmerston North. Some remnants remained in the area until the late 1970s. . (http://www.adf-serials.com/nz-serials/) To RNZAF 27.1.48 as NZ2383 ZK-BCU scrapped Palmerston North pts held by RNZAF Mus (Air Britain Serials)</t>
  </si>
  <si>
    <t>Offered to Israel in August 1954 by R A Short (Air Enthusiast, September / October 1999) Sold 25.11.53 G-AOCO Scrapped Lossiemouth .57 (Air Britain Serials)</t>
  </si>
  <si>
    <t>SS 5.12.57 (Air Britain Serials)</t>
  </si>
  <si>
    <t>Was VO-L on APS Sylt. (photo)</t>
  </si>
  <si>
    <t>SS 6.8.57 (Air Britain Serials)</t>
  </si>
  <si>
    <t>440427 MOSQUITO LE-534 BURY ST EDMUNDS, UK 802R (Thomas Ensminger) SS 6.8.57 (Air Britain Serials)</t>
  </si>
  <si>
    <t>MU</t>
  </si>
  <si>
    <t>SOC 6.8.57 (Air Britain Serials)</t>
  </si>
  <si>
    <t>229OCU</t>
  </si>
  <si>
    <t>I Avn Med</t>
  </si>
  <si>
    <t>SOC 10.4.57 (Air Britain Serials)</t>
  </si>
  <si>
    <t>HCCS</t>
  </si>
  <si>
    <t>Sold 15.12.54 CF-HMP Written off nr Neepawa Manitoba 10.9.57 (Air Britain Serials)</t>
  </si>
  <si>
    <t>SS 12.12.57 (Air Britain Serials)</t>
  </si>
  <si>
    <t>3-4CAACU</t>
  </si>
  <si>
    <t>Registered to VIP Association Ltd as G-AIRT 23 October 1946, sold to "H L White" in May 48, ferried to Israel by John Harvey in Jul-48, to D-160, damaged in taxying accident at Ramat-David Sep 21 48, Leonard Fitchette, to 2101 Nov 14 48, returned to fly in Mar 49, w/o in landing accident at Tel Nof Jan 13 57, Captain Zvi Lavon and Lt Rafael Sivron. (Air Enthusiast, September-October 1999) G-AIRU smuggled to Israel 5.7.48 as D-160 Written off 13.1.57 (Air Britain Serials)</t>
  </si>
  <si>
    <t>Swung on landing and u/c collapsed Langham 13.3.57 (Air Britain Serials)</t>
  </si>
  <si>
    <t>SS 14.2.57 (Air Britain Serials)</t>
  </si>
  <si>
    <t>SS 14.1.57 (Air Britain Serials)</t>
  </si>
  <si>
    <t>SOC 14.1.57 (Air Britain Serials)</t>
  </si>
  <si>
    <t>SF Benson</t>
  </si>
  <si>
    <t>SS 15.4.57 (Air Britain Serials)</t>
  </si>
  <si>
    <t>Was DH-C on 540 Squadron. (Mosquito Squadrons of the RAF)</t>
  </si>
  <si>
    <t>Was DH-A on 540 Squadron. (Classic Aircraft #7)</t>
  </si>
  <si>
    <t>SS 15.2.57 (Air Britain Serials)</t>
  </si>
  <si>
    <t>V7</t>
  </si>
  <si>
    <t>Was V7-Z . (photo)</t>
  </si>
  <si>
    <t>SS 15.2.57 (Air Britain Serials) Met Res Flt 01.02.52-29.05.55, with H2S</t>
  </si>
  <si>
    <t>SS 16.4.57 (Air Britain Serials)</t>
  </si>
  <si>
    <t>SOC 16.4.57 (Air Britain Serials)</t>
  </si>
  <si>
    <t>Was VO-B on 98 Squadron. (Mosquito Squadrons of the RAF) Coded '54' post-war (photo).</t>
  </si>
  <si>
    <t>SS 16.2.57 (Air Britain Serials)</t>
  </si>
  <si>
    <t>SOC 16.1.57 (Air Britain Serials)</t>
  </si>
  <si>
    <t>Lost power on take-off and crashed in wood Schleswigland 17.10.57 (Air Britain Serials) 
Mon, 23/11/2009 - 5:20pm | Frank Brooks 
I was stationed at RAF Schleswigland 1956-8 as a Target Towing Operator on the Mosquito. I vividly remember the crash of TA 686 in which F/O Masterson was tragically killed. I flew in this aircraft the previous day towing over the Todendorf firing range. On the 17th. October 1957 at lunchtime 21 year old F/O Masterson was completing the end of a conversion to the Mosquito after flying Vampire Jets and had been airborne for just under 1hr. and returned to base to carry out some ' touch and go's' and on the 3rd one he made a normal approach the wheels touched the runway, he opened the throttle climbed to about 100ft. the engine 'spluttered' and he crashed into a pine forest at the end of the runway cutting a swathe into the trees of some 200ft, before bursting into flames. He was buried at the British Military Cemetary in Hamburg, I was on the Guard of Honour for this. It turned out that F/o Masterson had forgotten to change over the fuel cock, this should have been done after 1hr. flying. Because of the difficulty for the pilot reaching this lever which was behind him, and as we sat on his right hand side some 12-18 inches back we were given the task of changing the tanks under the pilots instruction and also to remind him after 1hr. flying. Unfotunately F/o Masterson was flying solo.
Frank Brooks Ex. Target Towing Operator 
(http://www.adenhistory.com/mosquito-crash-ta-686)</t>
  </si>
  <si>
    <t>Inspected at Chateaudun Nov 50, to Israeli ownership at Chateaudun Feb 21 51, ferried to Israel Aug 3 51, Cat. 2 accident Aug 17 55, delivered to Bedek by Captain Shimon Ash Nove 28 56, order issued to Bedek Apr 29 57 to return to serviceable status. (Air Enthusiast, September-October 1999) To Armee de l'Air 23.2.48 to Israel 21.2.51 as 2117 (Air Britain Serials)</t>
  </si>
  <si>
    <t>Swung on landing and u/c collapsed Langham 18.2.57 (Air Britain Serials)</t>
  </si>
  <si>
    <t>Completed as Mk.41 A52-306. Delivered during August 1947. Final disposition: sold to World Wide Surveys, May 1954. (Beaufort, Beaufighter and Mosquito in Australian Service, Stewart Wilson, 1990) N1596V/VH-WWS Struck off 20.08.57 (Air Britain Serials)</t>
  </si>
  <si>
    <t>SS 18.8.55 To CF-IMA Kidlington 7.8.55 Broken up Hurn 20.11.57 wings to Uplands Canada for spares (Air Britain Serials)</t>
  </si>
  <si>
    <t>6264M NTU SS 22.2.57 (Air Britain Serials)</t>
  </si>
  <si>
    <t>SS 22.2.57 (Air Britain Serials)</t>
  </si>
  <si>
    <t>SS 10.6.55 EC-WKH EC-AKH Written off 23.8.57 (Air Britain Serials)</t>
  </si>
  <si>
    <t>SOC 23.7.57 (Air Britain Serials)</t>
  </si>
  <si>
    <t>SS 25.4.57 (Air Britain Serials)</t>
  </si>
  <si>
    <t>SS 25.2.57 (Air Britain Serials)</t>
  </si>
  <si>
    <t>TTF St.Eval</t>
  </si>
  <si>
    <t>Kinloss</t>
  </si>
  <si>
    <t>SOC 22.2.57 (Air Britain Serials)</t>
  </si>
  <si>
    <t>Aldergrove</t>
  </si>
  <si>
    <t>SS 25.1.57 (Air Britain Serials)</t>
  </si>
  <si>
    <t>Was CX-B on 14 Squadron. (Mosquito Squadrons of the RAF)</t>
  </si>
  <si>
    <t>SOC 25.1.57 (Air Britain Serials)</t>
  </si>
  <si>
    <t>SOC 26.8.57 (Air Britain Serials)</t>
  </si>
  <si>
    <t>G-AJZE/RAF as RG231 SS 27.3.57 (Air Britain Serials)</t>
  </si>
  <si>
    <t>SS 27.3.57 (Air Britain Serials)</t>
  </si>
  <si>
    <t>SOC 27.3.57 (Air Britain Serials)</t>
  </si>
  <si>
    <t>SS 27.5.57 (Air Britain Serials)</t>
  </si>
  <si>
    <t>SS 27 534 (Air Britain Serials)</t>
  </si>
  <si>
    <t>Was A on 13 Squadron. (Mosquito Squadrons of the RAF)</t>
  </si>
  <si>
    <t>U/c jammed belly-landed at Woodvale 29.10.57 (Air Britain Serials)</t>
  </si>
  <si>
    <t>Thum Flt</t>
  </si>
  <si>
    <t>Ferried to Israel Oct 26 - Nov 1 51, AN/APS prototype installation in 1953, stored at 22 Wing 1956, order issued May 6 56 to equip with cameras, w/o request issued Jan 29 57. (Air Enthusiast, September-October 1999) To Armee de l'Air 20.8.47 to Israel 1.11.51 as 2127 Written off 29.1.57 (Air Britain Serials)</t>
  </si>
  <si>
    <t>SS 30.8.57 (Air Britain Serials)</t>
  </si>
  <si>
    <t>SS 26.8.57 (Air Britain Serials)</t>
  </si>
  <si>
    <t>238OCU</t>
  </si>
  <si>
    <t>Sold .58 to RH Grant Trading Co</t>
  </si>
  <si>
    <t>Sold .58 to RH Grant Trading Co. Under Rebuild in SA as A52-28</t>
  </si>
  <si>
    <t>Sold .58 to Wilmor Aviation</t>
  </si>
  <si>
    <t>reserial A52-323</t>
  </si>
  <si>
    <t>reserial A52-322</t>
  </si>
  <si>
    <t>reserial A52-321</t>
  </si>
  <si>
    <t>Sold .59 to Wilmor Aviation</t>
  </si>
  <si>
    <t>reserial A52-320</t>
  </si>
  <si>
    <t>reserial A52-318</t>
  </si>
  <si>
    <t>reserial A52-317</t>
  </si>
  <si>
    <t>reserial A52-316</t>
  </si>
  <si>
    <t>reserial A52-315</t>
  </si>
  <si>
    <t>Lost height after prop feathered and bellylanded in field 6m NW of Hohenwestedt West Germany 11.2.58</t>
  </si>
  <si>
    <t>SS 22.8.58</t>
  </si>
  <si>
    <t>SS 28.3.58</t>
  </si>
  <si>
    <t>SS 11.1.58</t>
  </si>
  <si>
    <t>SS 13.1.58</t>
  </si>
  <si>
    <t>Stored Losiemouth 15.1.54 SS 13.1.58</t>
  </si>
  <si>
    <t>SS 4.11.58</t>
  </si>
  <si>
    <t>Stored Lossiemouth 3.11.54 SS 13.1.58</t>
  </si>
  <si>
    <t>SS 15.8.58</t>
  </si>
  <si>
    <t>SS 22.5.58</t>
  </si>
  <si>
    <t>000</t>
  </si>
  <si>
    <t>RNAS Brawdy</t>
  </si>
  <si>
    <t>Was 000 on  RNAS Bawdy (FAA experimental trials and development aircraft. (Squadron Signal Aircraft photo)</t>
  </si>
  <si>
    <t>SOC 31.5.58</t>
  </si>
  <si>
    <t>Was -56 on 5CAACU Squadron. (photo)</t>
  </si>
  <si>
    <t>SS 31.1.58</t>
  </si>
  <si>
    <t>Was CX-S on 14 Squadron. (Mosquito Squadrons of the RAF)</t>
  </si>
  <si>
    <t>1CAACU</t>
  </si>
  <si>
    <t>To 7608M (http://www.ukserials.com/)</t>
  </si>
  <si>
    <t>To 7607M (http://www.ukserials.com/)</t>
  </si>
  <si>
    <t>SOC 2.6.59</t>
  </si>
  <si>
    <t>SS 2.6.59</t>
  </si>
  <si>
    <t>SS 5.5.59</t>
  </si>
  <si>
    <t>SOC 6.2.59</t>
  </si>
  <si>
    <t>3CAACU</t>
  </si>
  <si>
    <t>SS 9.6.59</t>
  </si>
  <si>
    <t>SF Schleswigland</t>
  </si>
  <si>
    <t>2 TAF CS</t>
  </si>
  <si>
    <t>SS 14.7.59</t>
  </si>
  <si>
    <t>Was E on 2CAACU Squadron. (PHOTO)</t>
  </si>
  <si>
    <t>SS 16.12.59</t>
  </si>
  <si>
    <t>SOC 16.12.59</t>
  </si>
  <si>
    <t>RCAF CF-GKK (Air Britain Serials)
first date: 19 August 1946 - Taken on strength by No. 1 Equipment Depot
 Received from Mutual Aid Board, from storage at Central Aircraft at Crumlin, Ontario.  To storage with No. 6 Repair Depot at Crumlin on 14 April 1947.  Pending disposal with No. 6 Repair Depot from 16 November 1950.  Had 13:20 logged time when struck off.  Later to civil register as CF-GKK.  This registration was issued on 31 January 1951 to Kenting Aviation of Toronto.  Bill of sales dated 9 March 1951.  Ferry permit issued on 3 April 1951 for this aircraft and KA244/CF-GKL to be flown from Crumlin to Oshawa, Ontario.  Company number listed here is taken from Canadian civil register records, not confirmed by other sources.  Noted September 1951 as converted to Mk. 26.  Logged time of 148:30 reported on 19 June 1952.  Logged time of 240:40 reported on 6 April 1953.  To Spartan Air Services of Ottawa on 17 February 1955, converted to dual control trainer.  Reported as withdrawn from use and being used for spares, 26 February 1959.
 last date: 17 April 1951 - Struck off, to Crown Assets Disposal Corporation for sale
(http://www.ody.ca/~bwalker/RCAF_JX579_KA232.html)</t>
  </si>
  <si>
    <t>CF-GKK</t>
  </si>
  <si>
    <t>Canadian Civilian Service</t>
  </si>
  <si>
    <t>Was -CF-GKK on Canadian Civilian Service (Air Britain)</t>
  </si>
  <si>
    <t>To instr a/f then to Queensland Uni 1960</t>
  </si>
  <si>
    <t>reserial A52-1055</t>
  </si>
  <si>
    <t>To RN 25.4.47 (G-AOCI) Burnt Thruxton 10.60 (Air Britain Serials)</t>
  </si>
  <si>
    <t>Sold (G-AOCL) Burnt Thruxton 10.60</t>
  </si>
  <si>
    <t>Sold 15.12.54 CF-HMM Written off Cuidad Trujillo Dominican Rep. 27.3.60</t>
  </si>
  <si>
    <t>SOC 18.9.61 pts preserved York</t>
  </si>
  <si>
    <t>SOC 18.9.61 Mosquito Museum London</t>
  </si>
  <si>
    <t>Abandoned take-off and overshot into hedge Weston-super-Mare 17.7.62</t>
  </si>
  <si>
    <t>CAACU</t>
  </si>
  <si>
    <t>SOC 19.6.62</t>
  </si>
  <si>
    <t>Was VO-W on 98 Squadron. (Mosquito Squadrons of the RAF)</t>
  </si>
  <si>
    <t>To 7805M(http://www.ukserials.com/)</t>
  </si>
  <si>
    <t>Was -Z on ? Squadron. (photo)</t>
  </si>
  <si>
    <t>Sold 6.11.63 G-AWJV Mosquito Museum London</t>
  </si>
  <si>
    <t>Was 53. (photo)</t>
  </si>
  <si>
    <t>To Smithsonian 17.8.63</t>
  </si>
  <si>
    <t>To 7806M 31.5.63 preserved RAF Museum Cosford</t>
  </si>
  <si>
    <t>SOC 31.5.63 Scrapped</t>
  </si>
  <si>
    <t>SOC 31.5.63 used in 633 Sqn film</t>
  </si>
  <si>
    <t>Coded '51' post-war (photo0&gt;</t>
  </si>
  <si>
    <t>Sold 15.12.54 CF-HMK LV-HHN Written off Rio Cuatro Cordoba Province 22.11.64</t>
  </si>
  <si>
    <t>G-ASKH Crashed during air show Barton 21.7.96</t>
  </si>
  <si>
    <t>Was -X on CAACU Squadron. (Classic Aircraft #7) Bore HT-E markings on airshow circuit.</t>
  </si>
  <si>
    <t>De Havilland DH98 Mosquito NF30 RK952 MB24, ND-N
- Picture by André Hiernaux
Wiki DH.98 Mosquito
 111 
- Belmilac : Belgian Mosquitoes
Built at Leavesden under contract 1576/SAS/C.23(a) as Merlin NF30 (Merlin 76 engines)
220545: First flight 
250545: Delivered RAF and transferred to 218 MU at Colerne where the radar and electronics were fitted, was never used operationally 
110745: Stored at 10 MU Hullavington 
311051: Sold to Belgian Air Force 
040953: Taken on Charge after a complete overhaul at Fairey Aviation, Ringway (Manchester) 
000053-000055: 10Sqn (ND-N) 
180855: Last Mosquito-flight (crew Capt.Jos Wijnen + Henri Boels) 
171056: Struck of Charge at Beauvechain (Lot N°13) 
170357: Transferred to Royal Army Museum, Brussels 
000068: Repainted at Koksijde and displayed for the occasion of the 50th Anniversay of the Belgian Military Aviation. 
000068-000079: Displayed in the Royal Army Museum, Brussels 
000079: Restauration is started by a team of volunteers, one of the engines is overhauled 
000084: After the repaint the restauration is stopped, a large number of parts is not refitted. 
000097: A new restauration is started, main task is to fit all the missing parts, including the radar which was missing when the aircraft arrived in the museum. 
000006: Preserved Brussels Air Museum
(http://www.bamf.be/?Aircraft_of_the_Museum) To Belgian AF 23.10.51 as MB-24 SOC 17.10.56 Brussels Museum [c/n 984597] (Air Britain Serials)</t>
  </si>
  <si>
    <t>ND</t>
  </si>
  <si>
    <t>Belgian Air Force</t>
  </si>
  <si>
    <t>Was ND-N on Belgian Air Force.  (http://www.bamf.be/?Aircraft_of_the_Museum)</t>
  </si>
  <si>
    <t>To RCAF 31.3.43 Accident Allans Creek NS .43</t>
  </si>
  <si>
    <t>To RCAF 1.6.43 Accident Greenwood NS .44</t>
  </si>
  <si>
    <t>To RCAF 30.4.43 Accident Debert NS .44</t>
  </si>
  <si>
    <t>To RCAF 30.4.43 Accident Greenwood NS .44</t>
  </si>
  <si>
    <t>To RCAF 27.3.43 Accident Greenwood NS .45</t>
  </si>
  <si>
    <t>Sold to Turkey .46</t>
  </si>
  <si>
    <t>G-AOCN Israel as 4X-FDL/-92    4X-FDL/92 1957 PR.16, TA614, registered in UK 5.56 as G-AOCN to R. A. Short, Thruxton; to Hurn for overhaul 8.56; to Israel Air Force 1957 as 4X-FDL/92 (http://forum.keypublishing.co.uk/showthread.php?t=36444&amp;page=26)</t>
  </si>
  <si>
    <t>492nd BG</t>
  </si>
  <si>
    <t>Was R on 492nd BG. (photo)</t>
  </si>
  <si>
    <t>Sold G-AOCM Israel as 4X-FDF/-90  4X-FDG/90 1957 PR.16, RG174, registered in UK 5.56 as G-AOCM to R. A. Short, Thruxton; to Hurn for overhaul 8.56; to Israel Air Force 1957 as 4X-FDG(sic)/90 (http://forum.keypublishing.co.uk/showthread.php?t=36444&amp;page=26)</t>
  </si>
  <si>
    <t>To RAAF 12.10.44 as A52-602 87 Sqn Sold to Wilmor Aviation .58</t>
  </si>
  <si>
    <t>To RAAF 27.12.44 as A52-610 87 Sqn Sold 1958 to Wilmor Aviation</t>
  </si>
  <si>
    <t>To RAAF 23.4.45 as A52-617 Sold Wilmor Aviation .58</t>
  </si>
  <si>
    <t>SS 14.8.56 G-AOSS Scrapped Burnaston .60</t>
  </si>
  <si>
    <t>Rtp .64</t>
  </si>
  <si>
    <t>To Instr a/f Still extant .66</t>
  </si>
  <si>
    <t>reserial A52-314</t>
  </si>
  <si>
    <t>SOC 31.5.63 Imperial War Museum, sold to Paul G. Allen's museum in Seattle in 2004</t>
  </si>
  <si>
    <t>Was Y on 1CAACU Squadron. (photo)</t>
  </si>
  <si>
    <t>Retained at RAE</t>
  </si>
  <si>
    <t>To 4960M</t>
  </si>
  <si>
    <t>NFT</t>
  </si>
  <si>
    <t>G-ASKB N35MK Weeks Air Museum FL</t>
  </si>
  <si>
    <t>Was 50 on 3-4CAACU Squadron. (photo)</t>
  </si>
  <si>
    <t>Used for spares Fleetlands</t>
  </si>
  <si>
    <t>G-AJZF/RAF as RG238</t>
  </si>
  <si>
    <t>Retained by TFU</t>
  </si>
  <si>
    <t>Was K on 544 Squadron. (Mosquito Squadrons of the RAF)</t>
  </si>
  <si>
    <t>Was OM-W on 107 Squadron. (Mosquito Squadrons of the RAF)</t>
  </si>
  <si>
    <t>Was YP -N on 23 Squadron. () Was TW-V on 141 Squadron (ORB)</t>
  </si>
  <si>
    <t>G-ASKC Imperial War Mus Duxford</t>
  </si>
  <si>
    <t>G-ASKA N9797 N98DH G-MOSI</t>
  </si>
  <si>
    <t>Was 47 on 3-4CAACU Squadron. (photo)</t>
  </si>
  <si>
    <t>To 5014M</t>
  </si>
  <si>
    <t>To R.Nor AF</t>
  </si>
  <si>
    <t>RI</t>
  </si>
  <si>
    <t>Was RI-G on 334 (RNoAF) Squadron. (http://home.online.no/~vingtor/Mosquito/Mosquito-feature.html)</t>
  </si>
  <si>
    <t>To RN</t>
  </si>
  <si>
    <t>To RNZAF 2.4.47 as NZ2305 Sold for £50 5.53 Under restoration MoTaT Auckland</t>
  </si>
  <si>
    <t>reserial A52-1053</t>
  </si>
  <si>
    <t>To 6956M</t>
  </si>
  <si>
    <t>17 August 1943, Farrelly and Sabine or Gladman and Moody on 25 June 1943?</t>
  </si>
  <si>
    <t>To USAAF</t>
  </si>
  <si>
    <t>To 6325M</t>
  </si>
  <si>
    <t>J (R?)</t>
  </si>
  <si>
    <t>Was DM -J (R?) on 248 Squadron. (Squadron ORB)</t>
  </si>
  <si>
    <t>To 4857M</t>
  </si>
  <si>
    <t>To RNZAF 23.1.48 as NZ2384 ZK-BCV N9909F Flygvapenmuseum Sweden</t>
  </si>
  <si>
    <t>SOC</t>
  </si>
  <si>
    <t>Pres. taken to Norway</t>
  </si>
  <si>
    <t>Taken to Norway?</t>
  </si>
  <si>
    <t>to USAAF as 43-34941 (Air Britain Serials)</t>
  </si>
  <si>
    <t>to USAAF as 43-34949 (Air Britain Serials) With 802nd Reconnaissance Group (P) http://wp.scn.ru/en/ww2/b/77/3/0</t>
  </si>
  <si>
    <t>to USAAF as 43-34947 (Air Britain Serials)</t>
  </si>
  <si>
    <t>to USAAF as 43-34955 (Air Britain Serials)</t>
  </si>
  <si>
    <t>to USAAF as 43-34924 (Air Britain Serials)</t>
  </si>
  <si>
    <t>to USAAF as 43-34928 (Air Britain Serials)         de Havilland-Canada F-8 Mosquito  * Retired * Used by the Langley Memorial Aeronautical Laboratory. Delivered 8.1944 wfu 1.1945 (http://www.aeroflight.co.uk/waf/usa/NASA/NASA-DHC-F8.htm)</t>
  </si>
  <si>
    <t>334928</t>
  </si>
  <si>
    <t>Was 334928 on USAAF service (Downsview photograph)</t>
  </si>
  <si>
    <t>Was I in USAAF service (photo)</t>
  </si>
  <si>
    <t>Swung on landing Ford NFT</t>
  </si>
  <si>
    <t>To Israeli AF wings to Mosquito Museum London</t>
  </si>
  <si>
    <t>Retained by MoS</t>
  </si>
  <si>
    <t>To RNZAF 22.7.47 as NZ2355 Sold 5.53 stored RNZAF Wigram</t>
  </si>
  <si>
    <t>N9868F pts at Confederate AF TX [quotes c/n 42]</t>
  </si>
  <si>
    <t>Not delivered to RAF</t>
  </si>
  <si>
    <t>RCAF (Air Britain Serials)</t>
  </si>
  <si>
    <t>PR.32 prototype for trials</t>
  </si>
  <si>
    <t>To instr a/f sold .53 to RH Grant Trading Co</t>
  </si>
  <si>
    <t>To RNZAF 28.2.47 as NZ2328 Sold 5.53 Preserved Ferrymead Aero Soc Christchurch</t>
  </si>
  <si>
    <t>Was YC-C on RNZAF Squadron. (Mosquito Squadrons of the RAF)</t>
  </si>
  <si>
    <t>RCAF Accident</t>
  </si>
  <si>
    <t xml:space="preserve">RCAF Accident </t>
  </si>
  <si>
    <t>Lost in transit</t>
  </si>
  <si>
    <t>Crashed before delivery. A single missing retaining screw resulted in a jammed aileron. (http://www.museevirtuel-virtualmuseum.ca/sgc-cms/histoires_de_chez_nous-community_memories/pm_v2.php?id=record_detail&amp;fl=0&amp;lg=English&amp;ex=00000430&amp;hs=0&amp;rd=109364#) A fatal accident two days before Christmas 1944 shocked the plant. (http://www.museevirtuel-virtualmuseum.ca/sgc-cms/histoires_de_chez_nous-community_memories/pm_v2.php?id=record_detail&amp;fl=0&amp;lg=English&amp;ex=00000430&amp;hs=0&amp;rd=109363)</t>
  </si>
  <si>
    <t>To 6447M</t>
  </si>
  <si>
    <t>Was RO-J on 29 Squadron. (sic) (Mosquito Squadrons of the RAF)</t>
  </si>
  <si>
    <t>Not delivered</t>
  </si>
  <si>
    <t>To RAAF but not used</t>
  </si>
  <si>
    <t>RCAF (Air Britain Serials) This one was likely converted to the single FB.24 completed, which was given the serial KA928. It does not appear to have flown, and the latter serial number does not appear as an official Mosquito serial number in most sources.</t>
  </si>
  <si>
    <t>RCAF (Air Britain Serials)  First date: 26 February 1945 - Taken on strength by Eastern Air Command Delivered to stored reserve.  To storage with Western Air Command on 24 April 1945, issued from storage on 21 June 1945.  Used by No. 133 (F) Squadron at RCAF Station Patricia Bay, BC, in 1945 to chase Japanese fire balloons.  Coded "M".  To storage on 25 September 1945, noted as serviceable at the time.  By 25 April 1946 on the books of No. 10 Repair Depot, stored at RCAF Station Patricia Bay, BC.  Issued to No. 1 Air Command on 2 July 1946.  Re-classified as Instructional Airframe A514 on the same date.  Also noted as 514B.  Pending disposal from 23 March 1947, stored at RCAF Station Mountain View, Ontario.  Final fate unknown. last date: ? - ? (http://www.ody.ca/~bwalker/RCAF_JX579_KA232.html)</t>
  </si>
  <si>
    <t>Was M on 133 (RCAF) Squadron. (Bill Walker)</t>
  </si>
  <si>
    <t>RCAF To China as 045</t>
  </si>
  <si>
    <t>045</t>
  </si>
  <si>
    <t>Was 045 on Chinese Nationalist Air Force. (Air Britain Serials)</t>
  </si>
  <si>
    <t>RCAF To China as 093</t>
  </si>
  <si>
    <t>093</t>
  </si>
  <si>
    <t>Was 093 on Chinese Nationalist Air Force. (Air Britain Serials)</t>
  </si>
  <si>
    <t>RCAF To China as 136</t>
  </si>
  <si>
    <t>136</t>
  </si>
  <si>
    <t>Was 136 on Chinese Nationalist Air Force. (Air Britain Serials)</t>
  </si>
  <si>
    <t>RCAF CF-GKL</t>
  </si>
  <si>
    <t>CF-GKL</t>
  </si>
  <si>
    <t>Was -CF-GKL on Canadian Civilian Service (162 Air Britain Serials)</t>
  </si>
  <si>
    <t>RCAF To China as 066</t>
  </si>
  <si>
    <t>066</t>
  </si>
  <si>
    <t>Was 066 on Chinese Nationalist Air Force. (Air Britain Serials)</t>
  </si>
  <si>
    <t>RCAF To China as 178</t>
  </si>
  <si>
    <t>178</t>
  </si>
  <si>
    <t>Was 178 on Chinese Nationalist Air Force. (Air Britain Serials)</t>
  </si>
  <si>
    <t>RCAF To China as 104</t>
  </si>
  <si>
    <t>104</t>
  </si>
  <si>
    <t>Was 104 on Chinese Nationalist Air Force. (Air Britain Serials)</t>
  </si>
  <si>
    <t>RCAF To China as 094</t>
  </si>
  <si>
    <t>094</t>
  </si>
  <si>
    <t>Was 094 on Chinese Nationalist Air Force. (Air Britain Serials)</t>
  </si>
  <si>
    <t>RCAF To China as 121</t>
  </si>
  <si>
    <t>121</t>
  </si>
  <si>
    <t>Was 121 on Chinese Nationalist Air Force. (Air Britain Serials)</t>
  </si>
  <si>
    <t>RCAF To China as 098</t>
  </si>
  <si>
    <t>098</t>
  </si>
  <si>
    <t>Was 098 on Chinese Nationalist Air Force. (Air Britain Serials)</t>
  </si>
  <si>
    <t>RCAF To China as 172</t>
  </si>
  <si>
    <t>172</t>
  </si>
  <si>
    <t>Was 172 on Chinese Nationalist Air Force. (Air Britain Serials)</t>
  </si>
  <si>
    <t>RCAF To China as 170</t>
  </si>
  <si>
    <t>170</t>
  </si>
  <si>
    <t>Was 170 on Chinese Nationalist Air Force. (Air Britain Serials)</t>
  </si>
  <si>
    <t>RCAF To China as 171</t>
  </si>
  <si>
    <t>171</t>
  </si>
  <si>
    <t>Was 171 on Chinese Nationalist Air Force. (Air Britain Serials)</t>
  </si>
  <si>
    <t>RCAF To China as 143</t>
  </si>
  <si>
    <t>143</t>
  </si>
  <si>
    <t>Was 143 on Chinese Nationalist Air Force. (Air Britain Serials)</t>
  </si>
  <si>
    <t>RCAF To China as 133</t>
  </si>
  <si>
    <t>133</t>
  </si>
  <si>
    <t>Was 133 on Chinese Nationalist Air Force. (Air Britain Serials)</t>
  </si>
  <si>
    <t>RCAF To China as 111</t>
  </si>
  <si>
    <t>111</t>
  </si>
  <si>
    <t>Was 111 on Chinese Nationalist Air Force. (Air Britain Serials)</t>
  </si>
  <si>
    <t>RCAF To China as 139</t>
  </si>
  <si>
    <t>139</t>
  </si>
  <si>
    <t>Was 139 on Chinese Nationalist Air Force. (Air Britain Serials)</t>
  </si>
  <si>
    <t>RCAF To China as 175</t>
  </si>
  <si>
    <t>175</t>
  </si>
  <si>
    <t>Was 175 on Chinese Nationalist Air Force. (Air Britain Serials)</t>
  </si>
  <si>
    <t>RCAF To China as 122</t>
  </si>
  <si>
    <t>122</t>
  </si>
  <si>
    <t>Was 122 on Chinese Nationalist Air Force. (Air Britain Serials)</t>
  </si>
  <si>
    <t>RCAF To China as 148</t>
  </si>
  <si>
    <t>148</t>
  </si>
  <si>
    <t>Was 148 on Chinese Nationalist Air Force. (Air Britain Serials)</t>
  </si>
  <si>
    <t>RCAF To China as 124</t>
  </si>
  <si>
    <t>124</t>
  </si>
  <si>
    <t>Was 124 on Chinese Nationalist Air Force. (Air Britain Serials)</t>
  </si>
  <si>
    <t>RCAF To China as 173</t>
  </si>
  <si>
    <t>173</t>
  </si>
  <si>
    <t>Was 173 on Chinese Nationalist Air Force. (Air Britain Serials)</t>
  </si>
  <si>
    <t>RCAF To China as 142</t>
  </si>
  <si>
    <t>142</t>
  </si>
  <si>
    <t>Was 142 on Chinese Nationalist Air Force. (Air Britain Serials)</t>
  </si>
  <si>
    <t>RCAF To China as 099</t>
  </si>
  <si>
    <t>099</t>
  </si>
  <si>
    <t>Was 099 on Chinese Nationalist Air Force. (Air Britain Serials)</t>
  </si>
  <si>
    <t>RCAF To China as 168</t>
  </si>
  <si>
    <t>168</t>
  </si>
  <si>
    <t>Was 168 on Chinese Nationalist Air Force. (Air Britain Serials)</t>
  </si>
  <si>
    <t>RCAF To China as 157</t>
  </si>
  <si>
    <t>157</t>
  </si>
  <si>
    <t>Was 157 on Chinese Nationalist Air Force. (Air Britain Serials)</t>
  </si>
  <si>
    <t>RCAF To China as 051</t>
  </si>
  <si>
    <t>051</t>
  </si>
  <si>
    <t>Was 051 on Chinese Nationalist Air Force. (Air Britain Serials)</t>
  </si>
  <si>
    <t>RCAF To China as 174</t>
  </si>
  <si>
    <t>174</t>
  </si>
  <si>
    <t>Was 174 on Chinese Nationalist Air Force. (Air Britain Serials)</t>
  </si>
  <si>
    <t>RCAF To China as 150</t>
  </si>
  <si>
    <t>150</t>
  </si>
  <si>
    <t>Was 150 on Chinese Nationalist Air Force. (Air Britain Serials)</t>
  </si>
  <si>
    <t>RCAF To China as 127</t>
  </si>
  <si>
    <t>127</t>
  </si>
  <si>
    <t>Was 127 on Chinese Nationalist Air Force. (Air Britain Serials)</t>
  </si>
  <si>
    <t>RCAF To China as 077</t>
  </si>
  <si>
    <t>077</t>
  </si>
  <si>
    <t>Was 077 on Chinese Nationalist Air Force. (Air Britain Serials)</t>
  </si>
  <si>
    <t>RCAF To China as 072</t>
  </si>
  <si>
    <t>072</t>
  </si>
  <si>
    <t>Was 072 on Chinese Nationalist Air Force. (Air Britain Serials)</t>
  </si>
  <si>
    <t>RCAF (Air Britain Serials) 1,000th Mosquito built in Canada. (http://www.hyperscale.com/2012/reviews/decals/iliad48023reviewbf_1.htm)</t>
  </si>
  <si>
    <t>RCAF To China as 053</t>
  </si>
  <si>
    <t>053</t>
  </si>
  <si>
    <t>Was 053 on Chinese Nationalist Air Force. (Air Britain Serials)</t>
  </si>
  <si>
    <t>RCAF To China as 056</t>
  </si>
  <si>
    <t>056</t>
  </si>
  <si>
    <t>Was 056 on Chinese Nationalist Air Force. (Air Britain Serials)</t>
  </si>
  <si>
    <t>RCAF To China as 167</t>
  </si>
  <si>
    <t>167</t>
  </si>
  <si>
    <t>Was 167 on Chinese Nationalist Air Force. (Air Britain Serials)</t>
  </si>
  <si>
    <t>RCAF To China as 112</t>
  </si>
  <si>
    <t>112</t>
  </si>
  <si>
    <t>Was 112 on Chinese Nationalist Air Force. (Air Britain Serials)</t>
  </si>
  <si>
    <t>RCAF To China as 120</t>
  </si>
  <si>
    <t>120</t>
  </si>
  <si>
    <t>Was 120 on Chinese Nationalist Air Force. (Air Britain Serials)</t>
  </si>
  <si>
    <t>RCAF To China as 169</t>
  </si>
  <si>
    <t>169</t>
  </si>
  <si>
    <t>Was 169 on Chinese Nationalist Air Force. (Air Britain Serials)</t>
  </si>
  <si>
    <t>RCAF To China as 092</t>
  </si>
  <si>
    <t>092</t>
  </si>
  <si>
    <t>Was 092 on Chinese Nationalist Air Force. (Air Britain Serials)</t>
  </si>
  <si>
    <t>RCAF To China as 069</t>
  </si>
  <si>
    <t>069</t>
  </si>
  <si>
    <t>Was 069 on Chinese Nationalist Air Force. (Air Britain Serials)</t>
  </si>
  <si>
    <t>RCAF To China as 109</t>
  </si>
  <si>
    <t>109</t>
  </si>
  <si>
    <t>Was 109 on Chinese Nationalist Air Force. (Air Britain Serials)</t>
  </si>
  <si>
    <t>RCAF To China as 061</t>
  </si>
  <si>
    <t>061</t>
  </si>
  <si>
    <t>Was 061 on Chinese Nationalist Air Force. (Air Britain Serials)</t>
  </si>
  <si>
    <t>RCAF To China as 161</t>
  </si>
  <si>
    <t>161</t>
  </si>
  <si>
    <t>Was 161 on Chinese Nationalist Air Force. (Air Britain Serials)</t>
  </si>
  <si>
    <t>RCAF To China as 116</t>
  </si>
  <si>
    <t>116</t>
  </si>
  <si>
    <t>Was 116 on Chinese Nationalist Air Force. (Air Britain Serials)</t>
  </si>
  <si>
    <t>RCAF To China as 100</t>
  </si>
  <si>
    <t>100</t>
  </si>
  <si>
    <t>Was 100 on Chinese Nationalist Air Force. (Air Britain Serials)</t>
  </si>
  <si>
    <t>RCAF To China as 095</t>
  </si>
  <si>
    <t>095</t>
  </si>
  <si>
    <t>Was 095 on Chinese Nationalist Air Force. (Air Britain Serials)</t>
  </si>
  <si>
    <t>RCAF To China as 113</t>
  </si>
  <si>
    <t>113</t>
  </si>
  <si>
    <t>Was 113 on Chinese Nationalist Air Force. (Air Britain Serials)</t>
  </si>
  <si>
    <t>RCAF To China as 164</t>
  </si>
  <si>
    <t>164</t>
  </si>
  <si>
    <t>Was 164 on Chinese Nationalist Air Force. (Air Britain Serials)</t>
  </si>
  <si>
    <t>RCAF To China as 153</t>
  </si>
  <si>
    <t>153</t>
  </si>
  <si>
    <t>Was 153 on Chinese Nationalist Air Force. (Air Britain Serials)</t>
  </si>
  <si>
    <t>RCAF To China as 065</t>
  </si>
  <si>
    <t>065</t>
  </si>
  <si>
    <t>Was 065 on Chinese Nationalist Air Force. (Air Britain Serials)</t>
  </si>
  <si>
    <t>RCAF To China as 074</t>
  </si>
  <si>
    <t>074</t>
  </si>
  <si>
    <t>Was 074 on Chinese Nationalist Air Force. (Air Britain Serials)</t>
  </si>
  <si>
    <t>RCAF To China as 071</t>
  </si>
  <si>
    <t>071</t>
  </si>
  <si>
    <t>Was 071 on Chinese Nationalist Air Force. (Air Britain Serials)</t>
  </si>
  <si>
    <t>RCAF To China as 102</t>
  </si>
  <si>
    <t>102</t>
  </si>
  <si>
    <t>Was 102 on Chinese Nationalist Air Force. (Air Britain Serials)</t>
  </si>
  <si>
    <t>RCAF To China as 158</t>
  </si>
  <si>
    <t>158</t>
  </si>
  <si>
    <t>Was 158 on Chinese Nationalist Air Force. (Air Britain Serials)</t>
  </si>
  <si>
    <t>RCAF To China as 079</t>
  </si>
  <si>
    <t>079</t>
  </si>
  <si>
    <t>Was 079 on Chinese Nationalist Air Force. (Air Britain Serials)</t>
  </si>
  <si>
    <t>RCAF To China as 110</t>
  </si>
  <si>
    <t>110</t>
  </si>
  <si>
    <t>Was 110 on Chinese Nationalist Air Force. (Air Britain Serials)</t>
  </si>
  <si>
    <t>RCAF To China as 080</t>
  </si>
  <si>
    <t>080</t>
  </si>
  <si>
    <t>Was 080 on Chinese Nationalist Air Force. (Air Britain Serials)</t>
  </si>
  <si>
    <t>RCAF To China as 081</t>
  </si>
  <si>
    <t>081</t>
  </si>
  <si>
    <t>Was 081 on Chinese Nationalist Air Force. (Air Britain Serials)</t>
  </si>
  <si>
    <t>RCAF To China</t>
  </si>
  <si>
    <t>RCAF To China as 078</t>
  </si>
  <si>
    <t>078</t>
  </si>
  <si>
    <t>Was 078 on Chinese Nationalist Air Force. (Air Britain Serials)</t>
  </si>
  <si>
    <t>RCAF To China as 117</t>
  </si>
  <si>
    <t>117</t>
  </si>
  <si>
    <t>Was 117 on Chinese Nationalist Air Force. (Air Britain Serials)</t>
  </si>
  <si>
    <t>RCAF To China as 057</t>
  </si>
  <si>
    <t>057</t>
  </si>
  <si>
    <t>Was 057 on Chinese Nationalist Air Force. (Air Britain Serials)</t>
  </si>
  <si>
    <t>RCAF To China as 073</t>
  </si>
  <si>
    <t>073</t>
  </si>
  <si>
    <t>Was 073 on Chinese Nationalist Air Force. (Air Britain Serials)</t>
  </si>
  <si>
    <t>RCAF To China as 088</t>
  </si>
  <si>
    <t>088</t>
  </si>
  <si>
    <t>Was 088 on Chinese Nationalist Air Force. (Air Britain Serials)</t>
  </si>
  <si>
    <t>RCAF To China as 101</t>
  </si>
  <si>
    <t>RCAF To China as 147</t>
  </si>
  <si>
    <t>RCAF To China as 064</t>
  </si>
  <si>
    <t>RCAF To China as 068</t>
  </si>
  <si>
    <t>RCAF To China as 162</t>
  </si>
  <si>
    <t>RCAF To China as 067</t>
  </si>
  <si>
    <t>067</t>
  </si>
  <si>
    <t>Was 067 on Chinese Nationalist Air Force. (Air Britain Serials)</t>
  </si>
  <si>
    <t>RCAF To China as 070</t>
  </si>
  <si>
    <t>070</t>
  </si>
  <si>
    <t>Was 070 on Chinese Nationalist Air Force. (Air Britain Serials)</t>
  </si>
  <si>
    <t>RCAF To China as 082</t>
  </si>
  <si>
    <t>082</t>
  </si>
  <si>
    <t>Was 082 on Chinese Nationalist Air Force. (Air Britain Serials)</t>
  </si>
  <si>
    <t>RCAF To China as 046</t>
  </si>
  <si>
    <t>046</t>
  </si>
  <si>
    <t>Was 046 on Chinese Nationalist Air Force. (Air Britain Serials)</t>
  </si>
  <si>
    <t>RCAF To China as 048</t>
  </si>
  <si>
    <t>048</t>
  </si>
  <si>
    <t>Was 048 on Chinese Nationalist Air Force. (Air Britain Serials)</t>
  </si>
  <si>
    <t>RCAF To China as 049</t>
  </si>
  <si>
    <t>049</t>
  </si>
  <si>
    <t>Was 049 on Chinese Nationalist Air Force. (Air Britain Serials)</t>
  </si>
  <si>
    <t>RCAF To China as 140</t>
  </si>
  <si>
    <t>140</t>
  </si>
  <si>
    <t>Was 140 on Chinese Nationalist Air Force. (Air Britain Serials)</t>
  </si>
  <si>
    <t>RCAF To China as 059</t>
  </si>
  <si>
    <t>059</t>
  </si>
  <si>
    <t>Was 059 on Chinese Nationalist Air Force. (Air Britain Serials)</t>
  </si>
  <si>
    <t>RCAF To China as 084</t>
  </si>
  <si>
    <t>084</t>
  </si>
  <si>
    <t>Was 084 on Chinese Nationalist Air Force. (Air Britain Serials)</t>
  </si>
  <si>
    <t>RCAF To China as 160</t>
  </si>
  <si>
    <t>160</t>
  </si>
  <si>
    <t>Was 160 on Chinese Nationalist Air Force. (Air Britain Serials)</t>
  </si>
  <si>
    <t>RCAF To China as 076</t>
  </si>
  <si>
    <t>076</t>
  </si>
  <si>
    <t>Was 076 on Chinese Nationalist Air Force. (Air Britain Serials)</t>
  </si>
  <si>
    <t>RCAF To China as 130</t>
  </si>
  <si>
    <t>130</t>
  </si>
  <si>
    <t>Was 130 on Chinese Nationalist Air Force. (Air Britain Serials)</t>
  </si>
  <si>
    <t>RCAF To China as 144</t>
  </si>
  <si>
    <t>144</t>
  </si>
  <si>
    <t>Was 144 on Chinese Nationalist Air Force. (Air Britain Serials)</t>
  </si>
  <si>
    <t>RCAF To China as 132</t>
  </si>
  <si>
    <t>132</t>
  </si>
  <si>
    <t>Was 132 on Chinese Nationalist Air Force. (Air Britain Serials)</t>
  </si>
  <si>
    <t>RCAF To China as 054</t>
  </si>
  <si>
    <t>054</t>
  </si>
  <si>
    <t>Was 054 on Chinese Nationalist Air Force. (Air Britain Serials)</t>
  </si>
  <si>
    <t>RCAF To China as 155</t>
  </si>
  <si>
    <t>155</t>
  </si>
  <si>
    <t>Was 155 on Chinese Nationalist Air Force. (Air Britain Serials)</t>
  </si>
  <si>
    <t>RCAF To China as 146</t>
  </si>
  <si>
    <t>146</t>
  </si>
  <si>
    <t>Was 146 on Chinese Nationalist Air Force. (Air Britain Serials)</t>
  </si>
  <si>
    <t>RCAF To China as 058</t>
  </si>
  <si>
    <t>058</t>
  </si>
  <si>
    <t>Was 058 on Chinese Nationalist Air Force. (Air Britain Serials)</t>
  </si>
  <si>
    <t>RCAF To China as 060</t>
  </si>
  <si>
    <t>060</t>
  </si>
  <si>
    <t>Was 060 on Chinese Nationalist Air Force. (Air Britain Serials)</t>
  </si>
  <si>
    <t>RCAF To China as 138</t>
  </si>
  <si>
    <t>138</t>
  </si>
  <si>
    <t>Was 138 on Chinese Nationalist Air Force. (Air Britain Serials)</t>
  </si>
  <si>
    <t>RCAF To China as 086</t>
  </si>
  <si>
    <t>086</t>
  </si>
  <si>
    <t>Was 086 on Chinese Nationalist Air Force. (Air Britain Serials)</t>
  </si>
  <si>
    <t>RCAF To China as 141</t>
  </si>
  <si>
    <t>141</t>
  </si>
  <si>
    <t>Was 141 on Chinese Nationalist Air Force. (Air Britain Serials)</t>
  </si>
  <si>
    <t>RCAF To China as 165</t>
  </si>
  <si>
    <t>165</t>
  </si>
  <si>
    <t>Was 165 on Chinese Nationalist Air Force. (Air Britain Serials)</t>
  </si>
  <si>
    <t>RCAF To China as 152</t>
  </si>
  <si>
    <t>152</t>
  </si>
  <si>
    <t>Was 152 on Chinese Nationalist Air Force. (Air Britain Serials)</t>
  </si>
  <si>
    <t>RCAF To China as 083</t>
  </si>
  <si>
    <t>083</t>
  </si>
  <si>
    <t>Was 083 on Chinese Nationalist Air Force. (Air Britain Serials)</t>
  </si>
  <si>
    <t>RCAF To China as 052</t>
  </si>
  <si>
    <t>052</t>
  </si>
  <si>
    <t>Was 052 on Chinese Nationalist Air Force. (Air Britain Serials)</t>
  </si>
  <si>
    <t>RCAF To China as 050</t>
  </si>
  <si>
    <t>050</t>
  </si>
  <si>
    <t>Was 050 on Chinese Nationalist Air Force. (Air Britain Serials)</t>
  </si>
  <si>
    <t>RCAF To China as 118</t>
  </si>
  <si>
    <t>118</t>
  </si>
  <si>
    <t>Was 118 on Chinese Nationalist Air Force. (Air Britain Serials)</t>
  </si>
  <si>
    <t>RCAF To China as 115</t>
  </si>
  <si>
    <t>115</t>
  </si>
  <si>
    <t>Was 115 on Chinese Nationalist Air Force. (Air Britain Serials)</t>
  </si>
  <si>
    <t>RCAF To China as 137</t>
  </si>
  <si>
    <t>137</t>
  </si>
  <si>
    <t>Was 137 on Chinese Nationalist Air Force. (Air Britain Serials)</t>
  </si>
  <si>
    <t>RCAF To China as 091</t>
  </si>
  <si>
    <t>091</t>
  </si>
  <si>
    <t>Was 091 on Chinese Nationalist Air Force. (Air Britain Serials)</t>
  </si>
  <si>
    <t>RCAF To China as 135</t>
  </si>
  <si>
    <t>135</t>
  </si>
  <si>
    <t>Was 135 on Chinese Nationalist Air Force. (Air Britain Serials)</t>
  </si>
  <si>
    <t>RCAF To China as 062</t>
  </si>
  <si>
    <t>062</t>
  </si>
  <si>
    <t>Was 062 on Chinese Nationalist Air Force. (Air Britain Serials)</t>
  </si>
  <si>
    <t>RCAF To China as 129</t>
  </si>
  <si>
    <t>129</t>
  </si>
  <si>
    <t>Was 129 on Chinese Nationalist Air Force. (Air Britain Serials)</t>
  </si>
  <si>
    <t>RCAF To China as 156</t>
  </si>
  <si>
    <t>156</t>
  </si>
  <si>
    <t>Was 156 on Chinese Nationalist Air Force. (Air Britain Serials)</t>
  </si>
  <si>
    <t>RCAF To China as 105</t>
  </si>
  <si>
    <t>105</t>
  </si>
  <si>
    <t>Was 105 on Chinese Nationalist Air Force. (Air Britain Serials)</t>
  </si>
  <si>
    <t>RCAF To China as 055</t>
  </si>
  <si>
    <t>055</t>
  </si>
  <si>
    <t>Was 055 on Chinese Nationalist Air Force. (Air Britain Serials)</t>
  </si>
  <si>
    <t>RCAF To China as 119</t>
  </si>
  <si>
    <t>119</t>
  </si>
  <si>
    <t>Was 119 on Chinese Nationalist Air Force. (Air Britain Serials)</t>
  </si>
  <si>
    <t>RCAF To China as 090</t>
  </si>
  <si>
    <t>090</t>
  </si>
  <si>
    <t>Was 090 on Chinese Nationalist Air Force. (Air Britain Serials)</t>
  </si>
  <si>
    <t>RCAF To China as 126</t>
  </si>
  <si>
    <t>126</t>
  </si>
  <si>
    <t>Was 126 on Chinese Nationalist Air Force. (Air Britain Serials)</t>
  </si>
  <si>
    <t>RCAF To China as 047</t>
  </si>
  <si>
    <t>047</t>
  </si>
  <si>
    <t>Was 047 on Chinese Nationalist Air Force. (Air Britain Serials)</t>
  </si>
  <si>
    <t>RCAF NX66313 N66313 Bendix racer</t>
  </si>
  <si>
    <t>N66313</t>
  </si>
  <si>
    <t>Civilian Service</t>
  </si>
  <si>
    <t>Was N66313 on Civilian Service. (http://www.virtualmuseum.ca/pm.php?id=story_line&amp;lg=English&amp;fl=0&amp;ex=00000192&amp;sl=3213&amp;pos=1)</t>
  </si>
  <si>
    <t>A518</t>
  </si>
  <si>
    <t>Was A518 on Civilian Service. (http://www.virtualmuseum.ca/pm.php?id=story_line&amp;lg=English&amp;fl=0&amp;ex=00000192&amp;sl=3213&amp;pos=1)</t>
  </si>
  <si>
    <t>RCAF N1203V</t>
  </si>
  <si>
    <t xml:space="preserve">8 OTU Greenwood </t>
  </si>
  <si>
    <t>Was T on 8 OTU Greenwood  (Toronto Aerospace Museum photo)</t>
  </si>
  <si>
    <t>R1</t>
  </si>
  <si>
    <t>RCAF OUT</t>
  </si>
  <si>
    <t>Was -R1 on RCAF OUT Squadron. (http://www.virtualmuseum.ca/pm.php?id=story_line&amp;fl=0&amp;lg=English&amp;ex=00000192&amp;sl=3211&amp;pos=15)</t>
  </si>
  <si>
    <t>Was -L on 7 OTU, Debert, NS Squadron. (Mosquito Squadrons of the RAF)</t>
  </si>
  <si>
    <t>RCAF CF-FZG N37878 Las Vegas NV</t>
  </si>
  <si>
    <t>CF-FZG and N37878</t>
  </si>
  <si>
    <t>Was -CF-FZG and N37878 on Civilian Service Squadron. (http://www.virtualmuseum.ca/pm.php?id=story_line&amp;lg=English&amp;fl=0&amp;ex=00000192&amp;sl=3213&amp;pos=1)</t>
  </si>
  <si>
    <t>Was R1. (Toronto Aerospace Museum Photo)</t>
  </si>
  <si>
    <t>to RCAF</t>
  </si>
  <si>
    <t>RCAF Canadian Museum of Flight BC  First date: 22 February 1945 - Taken on strength by Eastern Air Command Delivered to storage with Eastern Air Command.  Issued from storage on 15 March 1945, for use by No. 7 Operational Training Unit at Debert, NS.  To storage again on 20 April 1945.  To storage with No. 2 Air Command on 23 May 1945.  By 27 November 1945 stored at No. 103 Reserve Equipment Maintenance Satellite at Vulcan, Alberta.  Pending disposal from 26 July 1947.  Sold to a farmer in nearby Milo, Alberta in 1948.  Many parts stripped over the years.  Hulk acquire by the Canadian Museum of Flight in Langley, BC in 1979.  Still stored, unrestored, in 2002. last date: 13 April 1948 - Struck off, to War Assets Corporation for disposal (http://www.ody.ca/~bwalker/RCAF_JX579_KA232.html) Under restoration to flying condition at AvSpecs in NZ for Jerry Yagen, many parts built by Glyn Powell.</t>
  </si>
  <si>
    <t>RCAF Canadian Natl Aero Collection Rockliffe ONT</t>
  </si>
  <si>
    <t>Was U . (Photo)</t>
  </si>
  <si>
    <t>To RAAF 3.10.44 as A52-600 87 Sqn Inst a/f VH-JUX RAAF Museum Pt Cook VIC Under static restoration</t>
  </si>
  <si>
    <t>Fate</t>
  </si>
  <si>
    <t>Count of Serial</t>
  </si>
  <si>
    <t>Lengthen</t>
  </si>
  <si>
    <t>NumUnits</t>
  </si>
  <si>
    <t>LessCVs</t>
  </si>
  <si>
    <t>Count of Units</t>
  </si>
  <si>
    <t>Average of Units</t>
  </si>
  <si>
    <t>(blank)</t>
  </si>
  <si>
    <t>ACFA</t>
  </si>
  <si>
    <t>P.R.</t>
  </si>
  <si>
    <t>Cat C</t>
  </si>
  <si>
    <t>B.IV</t>
  </si>
  <si>
    <t>OFF4</t>
  </si>
  <si>
    <t>ON4</t>
  </si>
  <si>
    <t>Bomber (SD)</t>
  </si>
  <si>
    <t>almost certainly in the treatment of 2 TAF Support units and ADGB aircraft in servicing units.</t>
  </si>
  <si>
    <t>3) It is supposed that the balance of 335 aircraft were in the RCAF, USAAF, RAAF, civilian/research organisations, etc.</t>
  </si>
  <si>
    <t>Bomber - Bomber Command</t>
  </si>
  <si>
    <t>ECM - Bomber Command</t>
  </si>
  <si>
    <t>Reconnaissance - Bomber Command</t>
  </si>
  <si>
    <t>Strike Fighter - Coastal Command</t>
  </si>
  <si>
    <t>Reconnaissance - Coastal Command</t>
  </si>
  <si>
    <t>Offensive Night Intruder - Bomber Command</t>
  </si>
  <si>
    <t>Defensive Night Fighter - 2nd Tactical Air Force</t>
  </si>
  <si>
    <t>Bomber - 2nd Tactical Air Force</t>
  </si>
  <si>
    <t>Reconnaissance - 2nd Tactical Air Force</t>
  </si>
  <si>
    <t>Defensive Night Fighter - Air Defence Great Britain</t>
  </si>
  <si>
    <t>Offensive Night Intruder - Air Defence Great Britain</t>
  </si>
  <si>
    <t>Offensive Night Fighter - Bomber Command</t>
  </si>
  <si>
    <t>Offensive Night Fighter - Air Defence Great Britain</t>
  </si>
  <si>
    <t>Cmd</t>
  </si>
  <si>
    <t>Bomber Command</t>
  </si>
  <si>
    <t>Air Defence Great Britain</t>
  </si>
  <si>
    <t>2nd Tactical Air Force</t>
  </si>
  <si>
    <t>Coastal Command</t>
  </si>
  <si>
    <t>Coastal Command PR</t>
  </si>
  <si>
    <t>Coastal Command Strike Fighter</t>
  </si>
  <si>
    <t>100 Group (Bomber Command)</t>
  </si>
  <si>
    <t>(forms part of text)</t>
  </si>
  <si>
    <t>Major difference between the numbers in the Text, the Appendix and the Individual Listings is</t>
  </si>
  <si>
    <t>FIU (7 aircraft) has been included in "Fighter" in the Individual Listings</t>
  </si>
  <si>
    <t>Time on Squadron assigned to on June 1.</t>
  </si>
  <si>
    <t>Total time in RAF from delivery to writeoff.</t>
  </si>
  <si>
    <t>Histogram of number of units served in by Mosquitos on strength on June 1 1944 during their total service life.</t>
  </si>
  <si>
    <t>Lost on operations to unknown causes.</t>
  </si>
  <si>
    <t>Lost on operations to known causes.</t>
  </si>
  <si>
    <t>Written off on return due to enemy action - likely an underestimate due to lack of info.</t>
  </si>
  <si>
    <t>Eventual Fates of Mosquitos serving in RAF front-line units on June 1, 1944, according to the Air Britain serial number books.</t>
  </si>
  <si>
    <t>Immediate fates of Mosquitos serving in RAF front-line units on June 1, 1944, according to the "Aircraft for the Many."</t>
  </si>
  <si>
    <t>Blank - likely transferred to another unit.</t>
  </si>
  <si>
    <t>Marque of Mosquito by Command on June 1, 1944.</t>
  </si>
  <si>
    <t>Average Number of Units served in during total service lifetime by type and role.</t>
  </si>
  <si>
    <t>(i.e. reason for leaving unit to which they were assigned on June 1.)</t>
  </si>
  <si>
    <t>(i.e. reason for writeoff from RAF service.)</t>
  </si>
  <si>
    <t>In OTUs or CUs</t>
  </si>
  <si>
    <t>Squadron Assignments</t>
  </si>
  <si>
    <t>2nd Tactical Air Force Total</t>
  </si>
  <si>
    <t>Air Defence Great Britain Total</t>
  </si>
  <si>
    <t>Bomber Command Total</t>
  </si>
  <si>
    <t>Coastal Command Total</t>
  </si>
  <si>
    <t>(Squadron # along top row, number of aircraft in the squadron in the cells.)</t>
  </si>
  <si>
    <t>Mosquito marque by role on June 1, 1944. (Based on squadron assignments,)</t>
  </si>
  <si>
    <t># of Mosquitos by Squadron by role on June 1 1944.</t>
  </si>
  <si>
    <t>SUMMARY</t>
  </si>
  <si>
    <t xml:space="preserve">    MH: Seems unlikely that NO 100 Gp fighters were in svc units.</t>
  </si>
  <si>
    <t xml:space="preserve">    See discrepancy in numbers on next worksheet.</t>
  </si>
  <si>
    <t xml:space="preserve">    MH: Seems low</t>
  </si>
  <si>
    <t>5) By the end of April 1945, 5,746 Mosquitos would be produced in the UK (4,896), Canada (789) and Australia (61).</t>
  </si>
  <si>
    <t>Not clear to MH if this should link to "In MAP Hands" or to "In Servicing Units."</t>
  </si>
  <si>
    <t>1) Up to 1 June 1944, 2,832 Mosquitos had been produced in the U.K. (2,602), Canada (223) and Australia (7).</t>
  </si>
  <si>
    <t>Survey of All RAF Aircraft, June 1, 1944</t>
  </si>
  <si>
    <t>(Appendix)</t>
  </si>
  <si>
    <t>Source</t>
  </si>
  <si>
    <t>Listings of Mosquitos by Squadron</t>
  </si>
  <si>
    <t>(scroll down)</t>
  </si>
  <si>
    <t>5 June Aircraft Stocks</t>
  </si>
  <si>
    <t>2 TAF Support (417 ARF &amp; 2 GSU)</t>
  </si>
  <si>
    <t>Count of Type</t>
  </si>
  <si>
    <t>y</t>
  </si>
  <si>
    <t>n</t>
  </si>
  <si>
    <t>OK</t>
  </si>
  <si>
    <t>Comparison of "June 1 Aircraft Stocks", "Survey of All RAF Aircraft, June 5", and the Individual</t>
  </si>
  <si>
    <t>Comments</t>
  </si>
  <si>
    <t>Trainer, not first-line combat aircraft</t>
  </si>
  <si>
    <t>In ORB, not listed in Aircraft for the Many</t>
  </si>
  <si>
    <t>Working up, not yet operational</t>
  </si>
  <si>
    <t>Numbers are taken from "Aircraft for the Many" by Chaz Bowyer.</t>
  </si>
  <si>
    <t>The book encompasses RAF types in the U.K., what appears here is the sub-set of Mosquitos only.</t>
  </si>
  <si>
    <t>The book provides three separate calculations:</t>
  </si>
  <si>
    <t>"Total Stocks" of aircraft on June 5, 1944 (this forms part of the text)</t>
  </si>
  <si>
    <t>A "Survey of All RAF Aircraft" on June 1, 1944 (in the appendix)</t>
  </si>
  <si>
    <t>A set of "Individual Listings" of aircraft by serial number for each squadron (forms greater part of the book).</t>
  </si>
  <si>
    <t>The three sources reconcile fairly well, especially the latter two.</t>
  </si>
  <si>
    <t>Colours have been used in analyses to indicate general role (bombing, night fighting, etc.)</t>
  </si>
  <si>
    <t>The book groups level bombers and fighter-bombers together under the general term of "Bombers".</t>
  </si>
  <si>
    <t>Taken together, they indicate that the RAF's U.K.-based front-line strength in Mosquito aircraft was just below 800 around D-Day.</t>
  </si>
  <si>
    <t>Fighter SD</t>
  </si>
  <si>
    <t>Bomber SD</t>
  </si>
  <si>
    <t>Some spreadsheets are long, scroll down to see all data.</t>
  </si>
  <si>
    <t>A - June 1 Aircraft Stocks</t>
  </si>
  <si>
    <t>C - Individual Listings</t>
  </si>
  <si>
    <t>B - Survey of All RAF Aircraft, June 5 (i)</t>
  </si>
  <si>
    <t>Survey of All RAF Aircraft, June 5 (ii)</t>
  </si>
  <si>
    <t>The book also provides data re: when individual aircraft went on/off strength at their unit, provides a view on how long aircraft spent on squadron.</t>
  </si>
  <si>
    <t>MH also has some production and writeoff data by aircraft, this provides a view on how long in total the aircraft spent on RAF strength.</t>
  </si>
  <si>
    <t>17 May 1951</t>
  </si>
  <si>
    <t>22 October 1947</t>
  </si>
  <si>
    <t>21 October 1947</t>
  </si>
  <si>
    <t>23 October 1947</t>
  </si>
  <si>
    <t>19 November 1947</t>
  </si>
  <si>
    <t>14 December 1945</t>
  </si>
  <si>
    <t>23/24 March 1945</t>
  </si>
  <si>
    <t>5/6 January 1945</t>
  </si>
  <si>
    <t>7 November 1947</t>
  </si>
  <si>
    <t>13 August 1945</t>
  </si>
  <si>
    <t>19/20 February 1945</t>
  </si>
  <si>
    <t>14 April 1946</t>
  </si>
  <si>
    <t>8/9 March 1945</t>
  </si>
  <si>
    <t>7/8 January 1945</t>
  </si>
  <si>
    <t>18 March 1948</t>
  </si>
  <si>
    <t>1950</t>
  </si>
  <si>
    <t>7 January 1946</t>
  </si>
  <si>
    <t>14 February 1946</t>
  </si>
  <si>
    <t>3 July 1945</t>
  </si>
  <si>
    <t>31 October 1947</t>
  </si>
  <si>
    <t>25 February 1946</t>
  </si>
  <si>
    <t>6 December 1945</t>
  </si>
  <si>
    <t>21/22 March 1945</t>
  </si>
  <si>
    <t>5 October 1945</t>
  </si>
  <si>
    <t>1 November 1947</t>
  </si>
  <si>
    <t>21 September 1945</t>
  </si>
  <si>
    <t>2 June 1945</t>
  </si>
  <si>
    <t>30 November 1949</t>
  </si>
  <si>
    <t>2 April 1946</t>
  </si>
  <si>
    <t>5 June 1945</t>
  </si>
  <si>
    <t>11 March 1948</t>
  </si>
  <si>
    <t>8 June 1945</t>
  </si>
  <si>
    <t>12 March 1948</t>
  </si>
  <si>
    <t>13 June 1945</t>
  </si>
  <si>
    <t>20 June 1945</t>
  </si>
  <si>
    <t>18 June 1945</t>
  </si>
  <si>
    <t>10 September 1947</t>
  </si>
  <si>
    <t>15 June 1945</t>
  </si>
  <si>
    <t>21 June 1945</t>
  </si>
  <si>
    <t>16 July 1945</t>
  </si>
  <si>
    <t>14 November 1947</t>
  </si>
  <si>
    <t>11 July 1945</t>
  </si>
  <si>
    <t>21 April 1948</t>
  </si>
  <si>
    <t>5 July 1945</t>
  </si>
  <si>
    <t>11 June 1948</t>
  </si>
  <si>
    <t>17 July 1945</t>
  </si>
  <si>
    <t>4 August 1946</t>
  </si>
  <si>
    <t>31 July 1945</t>
  </si>
  <si>
    <t>9 August 1945</t>
  </si>
  <si>
    <t>14 March 1948</t>
  </si>
  <si>
    <t>20/21 November 1944</t>
  </si>
  <si>
    <t>30 September 1947</t>
  </si>
  <si>
    <t>24 April 1947</t>
  </si>
  <si>
    <t>5/6 December 1944</t>
  </si>
  <si>
    <t>5 January 1945</t>
  </si>
  <si>
    <t>18/19 January 1945</t>
  </si>
  <si>
    <t>17/18 April 1945</t>
  </si>
  <si>
    <t>12 October 1945</t>
  </si>
  <si>
    <t>22 October 1945</t>
  </si>
  <si>
    <t>11 June 1945</t>
  </si>
  <si>
    <t>17/18 March 1945</t>
  </si>
  <si>
    <t>21 January 1945</t>
  </si>
  <si>
    <t>14 November 1945</t>
  </si>
  <si>
    <t>16 June 1945</t>
  </si>
  <si>
    <t>19 November 1945</t>
  </si>
  <si>
    <t>20 August 1947</t>
  </si>
  <si>
    <t>10 January 1947</t>
  </si>
  <si>
    <t>26 August 1945</t>
  </si>
  <si>
    <t>4/5 April 1945</t>
  </si>
  <si>
    <t>14 September 1945</t>
  </si>
  <si>
    <t>11 October 1948</t>
  </si>
  <si>
    <t>12 November 1947</t>
  </si>
  <si>
    <t>2 April 1947</t>
  </si>
  <si>
    <t>11 May 1945</t>
  </si>
  <si>
    <t xml:space="preserve">  1944</t>
  </si>
  <si>
    <t>15 September 1945</t>
  </si>
  <si>
    <t>30 November 1945</t>
  </si>
  <si>
    <t>15 November 1946</t>
  </si>
  <si>
    <t>13 October 1945</t>
  </si>
  <si>
    <t>29 October 1945</t>
  </si>
  <si>
    <t>28 January 1945</t>
  </si>
  <si>
    <t>31 January 1947</t>
  </si>
  <si>
    <t>10/11 May 1944</t>
  </si>
  <si>
    <t>28 November 1946</t>
  </si>
  <si>
    <t>18 November 1947</t>
  </si>
  <si>
    <t>18 July 1945</t>
  </si>
  <si>
    <t>25 October 1945</t>
  </si>
  <si>
    <t>December 23 1944</t>
  </si>
  <si>
    <t>20 December 1948</t>
  </si>
  <si>
    <t>18 October 1945</t>
  </si>
  <si>
    <t>16 October 1947</t>
  </si>
  <si>
    <t>26 May 1946</t>
  </si>
  <si>
    <t>29 June 1945</t>
  </si>
  <si>
    <t>27 June 1945</t>
  </si>
  <si>
    <t>23 October 1945</t>
  </si>
  <si>
    <t>8 May 1945</t>
  </si>
  <si>
    <t>4 September 1947</t>
  </si>
  <si>
    <t>5 May 1945</t>
  </si>
  <si>
    <t>13 February 1947</t>
  </si>
  <si>
    <t>25 October 1947</t>
  </si>
  <si>
    <t>13 December 1945</t>
  </si>
  <si>
    <t>20 May 1946</t>
  </si>
  <si>
    <t>28 April 1946</t>
  </si>
  <si>
    <t>4 March 1946</t>
  </si>
  <si>
    <t>26 November 1946</t>
  </si>
  <si>
    <t>24 October 1947</t>
  </si>
  <si>
    <t>3 August 1945</t>
  </si>
  <si>
    <t>14 August 1945</t>
  </si>
  <si>
    <t>14 May 1946</t>
  </si>
  <si>
    <t>16 August 1945</t>
  </si>
  <si>
    <t>17 January 1946</t>
  </si>
  <si>
    <t>2 April 1948</t>
  </si>
  <si>
    <t>8 May 1946</t>
  </si>
  <si>
    <t>27 June 1946</t>
  </si>
  <si>
    <t>4 May 1947</t>
  </si>
  <si>
    <t>6 September 1945</t>
  </si>
  <si>
    <t>24 May 1945</t>
  </si>
  <si>
    <t>1 June 1945</t>
  </si>
  <si>
    <t>1 November 1946</t>
  </si>
  <si>
    <t>24 March 1944</t>
  </si>
  <si>
    <t>7 August 1947</t>
  </si>
  <si>
    <t>7/8 August 1944</t>
  </si>
  <si>
    <t>9 March 1944</t>
  </si>
  <si>
    <t>31 January 1946</t>
  </si>
  <si>
    <t>31 December 1946</t>
  </si>
  <si>
    <t>18/19 March</t>
  </si>
  <si>
    <t>9 December 1946</t>
  </si>
  <si>
    <t>23 August 1945</t>
  </si>
  <si>
    <t>2 April 1944</t>
  </si>
  <si>
    <t>5/6 March 1945</t>
  </si>
  <si>
    <t>12/13 August 1944</t>
  </si>
  <si>
    <t>30/31 October 1944</t>
  </si>
  <si>
    <t>12 June 1945</t>
  </si>
  <si>
    <t>7 January 1947</t>
  </si>
  <si>
    <t>6/7 August 1944</t>
  </si>
  <si>
    <t>9/10 December 1944</t>
  </si>
  <si>
    <t>30 August 1944</t>
  </si>
  <si>
    <t>31 May 1945</t>
  </si>
  <si>
    <t>9 August 1944</t>
  </si>
  <si>
    <t>16/17 September 1944</t>
  </si>
  <si>
    <t>16 September 1944</t>
  </si>
  <si>
    <t>27/28 August 1944</t>
  </si>
  <si>
    <t>22 April 1944</t>
  </si>
  <si>
    <t>20 July 1945</t>
  </si>
  <si>
    <t>11/12 September 1944</t>
  </si>
  <si>
    <t>13 September 1944</t>
  </si>
  <si>
    <t>7 May 1944</t>
  </si>
  <si>
    <t>2/3 January 1945</t>
  </si>
  <si>
    <t>2 July 1945</t>
  </si>
  <si>
    <t>19 August 1944</t>
  </si>
  <si>
    <t>13 November 1945</t>
  </si>
  <si>
    <t>15 August 1947</t>
  </si>
  <si>
    <t>20 May 1944</t>
  </si>
  <si>
    <t>6 May 1945</t>
  </si>
  <si>
    <t>6/7 December 1944</t>
  </si>
  <si>
    <t>16 December 1946</t>
  </si>
  <si>
    <t>15/16 September 1944</t>
  </si>
  <si>
    <t>16 September 1946</t>
  </si>
  <si>
    <t>23/24 August 1944</t>
  </si>
  <si>
    <t>20 February 1946</t>
  </si>
  <si>
    <t>30 January 1947</t>
  </si>
  <si>
    <t>11/12 October 1944</t>
  </si>
  <si>
    <t>3/4 April 1945</t>
  </si>
  <si>
    <t>23/24 February 1945</t>
  </si>
  <si>
    <t>2 October 1945</t>
  </si>
  <si>
    <t>6/7 November 1944</t>
  </si>
  <si>
    <t>27/28 March 1945</t>
  </si>
  <si>
    <t>5 November 1946</t>
  </si>
  <si>
    <t>13/14-Sep-44</t>
  </si>
  <si>
    <t>10/11 November 1944</t>
  </si>
  <si>
    <t>7 November 1946</t>
  </si>
  <si>
    <t>27/28 September 1944</t>
  </si>
  <si>
    <t>31 December 1945</t>
  </si>
  <si>
    <t>2 January 1947</t>
  </si>
  <si>
    <t>31 May 1947</t>
  </si>
  <si>
    <t>26 September 1946</t>
  </si>
  <si>
    <t>21 July 1945</t>
  </si>
  <si>
    <t>1 May 1947</t>
  </si>
  <si>
    <t>11 August 1948</t>
  </si>
  <si>
    <t>27 October 1945</t>
  </si>
  <si>
    <t>1/2 February 1945</t>
  </si>
  <si>
    <t>11/12 April 1945</t>
  </si>
  <si>
    <t>31 July 1946</t>
  </si>
  <si>
    <t>18 October 1947</t>
  </si>
  <si>
    <t>10 October 1945</t>
  </si>
  <si>
    <t>12 October 1947</t>
  </si>
  <si>
    <t>21/22 April 1945</t>
  </si>
  <si>
    <t>4 August 1945</t>
  </si>
  <si>
    <t>25 June 1945</t>
  </si>
  <si>
    <t>10 January 1946</t>
  </si>
  <si>
    <t>14 March 1946</t>
  </si>
  <si>
    <t>30 January 1945</t>
  </si>
  <si>
    <t>4 June 1945</t>
  </si>
  <si>
    <t>9/10 October 1944</t>
  </si>
  <si>
    <t>8 August 1944</t>
  </si>
  <si>
    <t>14/15 January 1945</t>
  </si>
  <si>
    <t>8 September 1944</t>
  </si>
  <si>
    <t>7 December 1945</t>
  </si>
  <si>
    <t>26/27 July 1944</t>
  </si>
  <si>
    <t>19/20 September 1944</t>
  </si>
  <si>
    <t>2/3 March 1945</t>
  </si>
  <si>
    <t>14 August 1944</t>
  </si>
  <si>
    <t>14 September 1944</t>
  </si>
  <si>
    <t>17 June 1945</t>
  </si>
  <si>
    <t>28 February/1 March 1945</t>
  </si>
  <si>
    <t>11 March 1944</t>
  </si>
  <si>
    <t>24/25-Jun-44</t>
  </si>
  <si>
    <t>4 November 1946</t>
  </si>
  <si>
    <t>23 July 1947</t>
  </si>
  <si>
    <t>31 January 1948</t>
  </si>
  <si>
    <t>2 August 1946</t>
  </si>
  <si>
    <t>30 April 1946</t>
  </si>
  <si>
    <t>22 November 1947</t>
  </si>
  <si>
    <t>21 December 1946</t>
  </si>
  <si>
    <t>30 January 1948</t>
  </si>
  <si>
    <t>28 November 1945</t>
  </si>
  <si>
    <t>21 March 1946</t>
  </si>
  <si>
    <t>26 July 1946</t>
  </si>
  <si>
    <t>26 June 1945</t>
  </si>
  <si>
    <t>27 July 1947</t>
  </si>
  <si>
    <t>16 May 1946</t>
  </si>
  <si>
    <t>29 June 1948</t>
  </si>
  <si>
    <t>1 January 1946</t>
  </si>
  <si>
    <t>9 July 1946</t>
  </si>
  <si>
    <t>20 October 1948</t>
  </si>
  <si>
    <t>10 June 1945</t>
  </si>
  <si>
    <t>27 March 1946</t>
  </si>
  <si>
    <t>26 February 1946</t>
  </si>
  <si>
    <t>5 June 1946</t>
  </si>
  <si>
    <t>0 November 1946</t>
  </si>
  <si>
    <t>20 December 1946</t>
  </si>
  <si>
    <t>15 August 1946</t>
  </si>
  <si>
    <t>1 July 1945</t>
  </si>
  <si>
    <t>28 June 1945</t>
  </si>
  <si>
    <t>18 March 1947</t>
  </si>
  <si>
    <t>4 April 1946</t>
  </si>
  <si>
    <t>Summary of lists of individual Mosquito serial numbers by front-line squadron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</si>
</sst>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1009]mmmm\ d\,\ yyyy;@"/>
    <numFmt numFmtId="166" formatCode="[$-409]d\-mmm\-yy;@"/>
    <numFmt numFmtId="167" formatCode="[$-409]mmm/yy;@"/>
    <numFmt numFmtId="168" formatCode="[$-409]dd/mmm/yy;@"/>
    <numFmt numFmtId="169" formatCode="[$-409]mmmm\ d\,\ yyyy;@"/>
    <numFmt numFmtId="170" formatCode="[$-F800]dddd\,\ mmmm\ dd\,\ yyyy"/>
  </numFmts>
  <fonts count="11" x14ac:knownFonts="1">
    <font>
      <sz val="11"/>
      <color theme="1"/>
      <name val="Calibri"/>
      <family val="2"/>
      <scheme val="minor"/>
    </font>
    <font>
      <b/>
      <sz val="10"/>
      <name val="Arial"/>
      <family val="2"/>
    </font>
    <font>
      <sz val="10"/>
      <name val="Arial"/>
      <family val="2"/>
    </font>
    <font>
      <sz val="10"/>
      <color indexed="10"/>
      <name val="Arial"/>
      <family val="2"/>
    </font>
    <font>
      <b/>
      <u/>
      <sz val="10"/>
      <name val="Arial"/>
      <family val="2"/>
    </font>
    <font>
      <b/>
      <sz val="10"/>
      <color indexed="10"/>
      <name val="Arial"/>
      <family val="2"/>
    </font>
    <font>
      <sz val="10"/>
      <color indexed="8"/>
      <name val="Arial"/>
      <family val="2"/>
    </font>
    <font>
      <b/>
      <sz val="10"/>
      <color indexed="8"/>
      <name val="Arial"/>
      <family val="2"/>
    </font>
    <font>
      <sz val="11"/>
      <color theme="1"/>
      <name val="Calibri"/>
      <family val="2"/>
      <scheme val="minor"/>
    </font>
    <font>
      <b/>
      <sz val="11"/>
      <color theme="1"/>
      <name val="Calibri"/>
      <family val="2"/>
      <scheme val="minor"/>
    </font>
    <font>
      <i/>
      <sz val="11"/>
      <color theme="1"/>
      <name val="Calibri"/>
      <family val="2"/>
      <scheme val="minor"/>
    </font>
  </fonts>
  <fills count="21">
    <fill>
      <patternFill patternType="none"/>
    </fill>
    <fill>
      <patternFill patternType="gray125"/>
    </fill>
    <fill>
      <patternFill patternType="solid">
        <fgColor indexed="13"/>
        <bgColor indexed="64"/>
      </patternFill>
    </fill>
    <fill>
      <patternFill patternType="solid">
        <fgColor indexed="10"/>
        <bgColor indexed="64"/>
      </patternFill>
    </fill>
    <fill>
      <patternFill patternType="solid">
        <fgColor indexed="45"/>
        <bgColor indexed="64"/>
      </patternFill>
    </fill>
    <fill>
      <patternFill patternType="solid">
        <fgColor indexed="11"/>
        <bgColor indexed="64"/>
      </patternFill>
    </fill>
    <fill>
      <patternFill patternType="solid">
        <fgColor indexed="41"/>
        <bgColor indexed="64"/>
      </patternFill>
    </fill>
    <fill>
      <patternFill patternType="solid">
        <fgColor indexed="15"/>
        <bgColor indexed="64"/>
      </patternFill>
    </fill>
    <fill>
      <patternFill patternType="solid">
        <fgColor indexed="22"/>
        <bgColor indexed="64"/>
      </patternFill>
    </fill>
    <fill>
      <patternFill patternType="solid">
        <fgColor indexed="14"/>
        <bgColor indexed="64"/>
      </patternFill>
    </fill>
    <fill>
      <patternFill patternType="solid">
        <fgColor indexed="43"/>
        <bgColor indexed="64"/>
      </patternFill>
    </fill>
    <fill>
      <patternFill patternType="solid">
        <fgColor indexed="42"/>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99FF"/>
        <bgColor indexed="64"/>
      </patternFill>
    </fill>
    <fill>
      <patternFill patternType="solid">
        <fgColor rgb="FFFF6600"/>
        <bgColor indexed="64"/>
      </patternFill>
    </fill>
    <fill>
      <patternFill patternType="solid">
        <fgColor rgb="FF92D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style="thin">
        <color rgb="FFABABAB"/>
      </left>
      <right/>
      <top/>
      <bottom/>
      <diagonal/>
    </border>
    <border>
      <left style="thin">
        <color rgb="FFABABAB"/>
      </left>
      <right/>
      <top style="thin">
        <color rgb="FFABABAB"/>
      </top>
      <bottom style="thin">
        <color rgb="FFABABAB"/>
      </bottom>
      <diagonal/>
    </border>
    <border>
      <left style="thin">
        <color rgb="FFABABAB"/>
      </left>
      <right style="thin">
        <color rgb="FFABABAB"/>
      </right>
      <top style="thin">
        <color rgb="FFABABAB"/>
      </top>
      <bottom/>
      <diagonal/>
    </border>
    <border>
      <left style="thin">
        <color rgb="FFABABAB"/>
      </left>
      <right style="thin">
        <color rgb="FFABABAB"/>
      </right>
      <top/>
      <bottom/>
      <diagonal/>
    </border>
    <border>
      <left style="thin">
        <color rgb="FFABABAB"/>
      </left>
      <right style="thin">
        <color rgb="FFABABAB"/>
      </right>
      <top style="thin">
        <color rgb="FFABABAB"/>
      </top>
      <bottom style="thin">
        <color rgb="FFABABAB"/>
      </bottom>
      <diagonal/>
    </border>
    <border>
      <left/>
      <right/>
      <top style="thin">
        <color rgb="FFABABAB"/>
      </top>
      <bottom/>
      <diagonal/>
    </border>
    <border>
      <left/>
      <right/>
      <top style="thin">
        <color rgb="FFABABAB"/>
      </top>
      <bottom style="thin">
        <color rgb="FFABABAB"/>
      </bottom>
      <diagonal/>
    </border>
    <border>
      <left/>
      <right style="thin">
        <color rgb="FFABABAB"/>
      </right>
      <top style="thin">
        <color rgb="FFABABAB"/>
      </top>
      <bottom/>
      <diagonal/>
    </border>
    <border>
      <left/>
      <right style="thin">
        <color rgb="FFABABAB"/>
      </right>
      <top/>
      <bottom/>
      <diagonal/>
    </border>
    <border>
      <left/>
      <right style="thin">
        <color rgb="FFABABAB"/>
      </right>
      <top style="thin">
        <color rgb="FFABABAB"/>
      </top>
      <bottom style="thin">
        <color rgb="FFABABAB"/>
      </bottom>
      <diagonal/>
    </border>
    <border>
      <left style="thin">
        <color indexed="64"/>
      </left>
      <right/>
      <top style="thin">
        <color rgb="FFABABAB"/>
      </top>
      <bottom style="thin">
        <color indexed="64"/>
      </bottom>
      <diagonal/>
    </border>
    <border>
      <left/>
      <right/>
      <top style="thin">
        <color rgb="FFABABAB"/>
      </top>
      <bottom style="thin">
        <color indexed="64"/>
      </bottom>
      <diagonal/>
    </border>
    <border>
      <left style="thin">
        <color rgb="FFABABAB"/>
      </left>
      <right style="thin">
        <color indexed="64"/>
      </right>
      <top style="thin">
        <color rgb="FFABABAB"/>
      </top>
      <bottom style="thin">
        <color indexed="64"/>
      </bottom>
      <diagonal/>
    </border>
    <border>
      <left style="thin">
        <color rgb="FFABABAB"/>
      </left>
      <right/>
      <top style="thin">
        <color indexed="9"/>
      </top>
      <bottom/>
      <diagonal/>
    </border>
    <border>
      <left style="thin">
        <color indexed="9"/>
      </left>
      <right/>
      <top style="thin">
        <color rgb="FFABABAB"/>
      </top>
      <bottom style="thin">
        <color rgb="FFABABAB"/>
      </bottom>
      <diagonal/>
    </border>
    <border>
      <left style="thin">
        <color rgb="FFABABAB"/>
      </left>
      <right style="thin">
        <color indexed="64"/>
      </right>
      <top style="thin">
        <color indexed="64"/>
      </top>
      <bottom style="thin">
        <color indexed="64"/>
      </bottom>
      <diagonal/>
    </border>
    <border>
      <left style="thin">
        <color rgb="FFABABAB"/>
      </left>
      <right style="thin">
        <color indexed="64"/>
      </right>
      <top style="thin">
        <color rgb="FFABABAB"/>
      </top>
      <bottom style="thin">
        <color rgb="FFABABAB"/>
      </bottom>
      <diagonal/>
    </border>
    <border>
      <left style="thin">
        <color auto="1"/>
      </left>
      <right style="thin">
        <color auto="1"/>
      </right>
      <top style="thin">
        <color auto="1"/>
      </top>
      <bottom style="thin">
        <color auto="1"/>
      </bottom>
      <diagonal/>
    </border>
    <border>
      <left style="thin">
        <color indexed="65"/>
      </left>
      <right/>
      <top/>
      <bottom/>
      <diagonal/>
    </border>
  </borders>
  <cellStyleXfs count="2">
    <xf numFmtId="0" fontId="0" fillId="0" borderId="0"/>
    <xf numFmtId="9" fontId="8" fillId="0" borderId="0" applyFont="0" applyFill="0" applyBorder="0" applyAlignment="0" applyProtection="0"/>
  </cellStyleXfs>
  <cellXfs count="253">
    <xf numFmtId="0" fontId="0" fillId="0" borderId="0" xfId="0"/>
    <xf numFmtId="0" fontId="9" fillId="0" borderId="0" xfId="0" applyFont="1" applyAlignment="1">
      <alignment horizontal="right"/>
    </xf>
    <xf numFmtId="0" fontId="9" fillId="0" borderId="0" xfId="0" applyFont="1"/>
    <xf numFmtId="0" fontId="0" fillId="12" borderId="0" xfId="0" applyFill="1"/>
    <xf numFmtId="0" fontId="9" fillId="0" borderId="0" xfId="0" applyFont="1" applyFill="1"/>
    <xf numFmtId="0" fontId="9" fillId="13" borderId="0" xfId="0" applyFont="1" applyFill="1"/>
    <xf numFmtId="0" fontId="9" fillId="14" borderId="0" xfId="0" applyFont="1" applyFill="1"/>
    <xf numFmtId="0" fontId="0" fillId="15" borderId="0" xfId="0" applyFill="1"/>
    <xf numFmtId="9" fontId="8" fillId="0" borderId="0" xfId="1" applyFont="1"/>
    <xf numFmtId="15" fontId="0" fillId="0" borderId="0" xfId="0" applyNumberFormat="1"/>
    <xf numFmtId="164" fontId="0" fillId="0" borderId="0" xfId="0" applyNumberFormat="1"/>
    <xf numFmtId="14" fontId="0" fillId="0" borderId="0" xfId="0" applyNumberFormat="1"/>
    <xf numFmtId="11" fontId="1" fillId="0" borderId="0" xfId="0" applyNumberFormat="1" applyFont="1"/>
    <xf numFmtId="0" fontId="1" fillId="0" borderId="0" xfId="0" applyFont="1"/>
    <xf numFmtId="0" fontId="1" fillId="0" borderId="0" xfId="0" applyFont="1" applyAlignment="1">
      <alignment horizontal="left"/>
    </xf>
    <xf numFmtId="1" fontId="1" fillId="0" borderId="0" xfId="0" applyNumberFormat="1" applyFont="1"/>
    <xf numFmtId="0" fontId="0" fillId="0" borderId="0" xfId="0" applyAlignment="1">
      <alignment horizontal="left"/>
    </xf>
    <xf numFmtId="1" fontId="0" fillId="0" borderId="0" xfId="0" applyNumberFormat="1"/>
    <xf numFmtId="1" fontId="2" fillId="0" borderId="0" xfId="0" applyNumberFormat="1" applyFont="1"/>
    <xf numFmtId="1" fontId="3" fillId="0" borderId="0" xfId="0" applyNumberFormat="1" applyFont="1"/>
    <xf numFmtId="0" fontId="2" fillId="0" borderId="0" xfId="0" applyFont="1" applyAlignment="1">
      <alignment horizontal="left"/>
    </xf>
    <xf numFmtId="0" fontId="1" fillId="0" borderId="0" xfId="0" applyFont="1" applyFill="1"/>
    <xf numFmtId="0" fontId="0" fillId="0" borderId="0" xfId="0" applyFill="1" applyAlignment="1">
      <alignment horizontal="left"/>
    </xf>
    <xf numFmtId="1" fontId="0" fillId="0" borderId="0" xfId="0" applyNumberFormat="1" applyFill="1"/>
    <xf numFmtId="0" fontId="3" fillId="0" borderId="0" xfId="0" applyFont="1" applyAlignment="1">
      <alignment horizontal="left"/>
    </xf>
    <xf numFmtId="0" fontId="1" fillId="2" borderId="0" xfId="0" applyFont="1" applyFill="1"/>
    <xf numFmtId="0" fontId="0" fillId="2" borderId="0" xfId="0" applyFill="1"/>
    <xf numFmtId="0" fontId="0" fillId="2" borderId="0" xfId="0" applyFill="1" applyAlignment="1">
      <alignment horizontal="left"/>
    </xf>
    <xf numFmtId="1" fontId="0" fillId="2" borderId="0" xfId="0" applyNumberFormat="1" applyFill="1"/>
    <xf numFmtId="0" fontId="4" fillId="0" borderId="0" xfId="0" applyFont="1"/>
    <xf numFmtId="0" fontId="0" fillId="0" borderId="0" xfId="0" applyFill="1"/>
    <xf numFmtId="0" fontId="1" fillId="4" borderId="0" xfId="0" applyFont="1" applyFill="1"/>
    <xf numFmtId="0" fontId="0" fillId="4" borderId="0" xfId="0" applyFill="1"/>
    <xf numFmtId="0" fontId="0" fillId="4" borderId="0" xfId="0" applyFill="1" applyAlignment="1">
      <alignment horizontal="left"/>
    </xf>
    <xf numFmtId="1" fontId="0" fillId="4" borderId="0" xfId="0" applyNumberFormat="1" applyFill="1"/>
    <xf numFmtId="0" fontId="0" fillId="5" borderId="0" xfId="0" applyFill="1" applyAlignment="1">
      <alignment horizontal="left"/>
    </xf>
    <xf numFmtId="1" fontId="0" fillId="0" borderId="0" xfId="0" quotePrefix="1" applyNumberFormat="1"/>
    <xf numFmtId="0" fontId="1" fillId="15" borderId="0" xfId="0" applyFont="1" applyFill="1"/>
    <xf numFmtId="0" fontId="0" fillId="15" borderId="0" xfId="0" applyFill="1" applyAlignment="1">
      <alignment horizontal="left"/>
    </xf>
    <xf numFmtId="1" fontId="0" fillId="15" borderId="0" xfId="0" applyNumberFormat="1" applyFill="1"/>
    <xf numFmtId="0" fontId="2" fillId="0" borderId="0" xfId="0" applyFont="1" applyFill="1" applyAlignment="1">
      <alignment horizontal="left"/>
    </xf>
    <xf numFmtId="1" fontId="2" fillId="0" borderId="0" xfId="0" applyNumberFormat="1" applyFont="1" applyFill="1"/>
    <xf numFmtId="0" fontId="1" fillId="6" borderId="0" xfId="0" applyFont="1" applyFill="1"/>
    <xf numFmtId="0" fontId="0" fillId="6" borderId="0" xfId="0" applyFill="1" applyAlignment="1">
      <alignment horizontal="left"/>
    </xf>
    <xf numFmtId="1" fontId="0" fillId="6" borderId="0" xfId="0" applyNumberFormat="1" applyFill="1"/>
    <xf numFmtId="0" fontId="1" fillId="7" borderId="0" xfId="0" applyFont="1" applyFill="1"/>
    <xf numFmtId="0" fontId="0" fillId="7" borderId="0" xfId="0" applyFill="1" applyAlignment="1">
      <alignment horizontal="left"/>
    </xf>
    <xf numFmtId="1" fontId="0" fillId="7" borderId="0" xfId="0" applyNumberFormat="1" applyFill="1"/>
    <xf numFmtId="0" fontId="5" fillId="0" borderId="0" xfId="0" applyFont="1"/>
    <xf numFmtId="0" fontId="1" fillId="8" borderId="0" xfId="0" applyFont="1" applyFill="1"/>
    <xf numFmtId="0" fontId="0" fillId="8" borderId="0" xfId="0" applyFill="1" applyAlignment="1">
      <alignment horizontal="left"/>
    </xf>
    <xf numFmtId="1" fontId="0" fillId="8" borderId="0" xfId="0" applyNumberFormat="1" applyFill="1"/>
    <xf numFmtId="15" fontId="1" fillId="0" borderId="0" xfId="0" applyNumberFormat="1" applyFont="1" applyAlignment="1">
      <alignment horizontal="left"/>
    </xf>
    <xf numFmtId="0" fontId="0" fillId="7" borderId="0" xfId="0" applyFill="1"/>
    <xf numFmtId="0" fontId="3" fillId="2" borderId="0" xfId="0" applyFont="1" applyFill="1" applyAlignment="1">
      <alignment horizontal="left"/>
    </xf>
    <xf numFmtId="1" fontId="2" fillId="4" borderId="0" xfId="0" applyNumberFormat="1" applyFont="1" applyFill="1"/>
    <xf numFmtId="0" fontId="1" fillId="9" borderId="0" xfId="0" applyFont="1" applyFill="1"/>
    <xf numFmtId="0" fontId="2" fillId="9" borderId="0" xfId="0" applyFont="1" applyFill="1" applyAlignment="1">
      <alignment horizontal="left"/>
    </xf>
    <xf numFmtId="1" fontId="0" fillId="9" borderId="0" xfId="0" applyNumberFormat="1" applyFill="1"/>
    <xf numFmtId="0" fontId="1" fillId="0" borderId="0" xfId="0" applyFont="1" applyFill="1" applyAlignment="1">
      <alignment horizontal="left"/>
    </xf>
    <xf numFmtId="1" fontId="3" fillId="2" borderId="0" xfId="0" applyNumberFormat="1" applyFont="1" applyFill="1"/>
    <xf numFmtId="0" fontId="3" fillId="4" borderId="0" xfId="0" applyFont="1" applyFill="1" applyAlignment="1">
      <alignment horizontal="left"/>
    </xf>
    <xf numFmtId="0" fontId="1" fillId="10" borderId="0" xfId="0" applyFont="1" applyFill="1"/>
    <xf numFmtId="0" fontId="0" fillId="10" borderId="0" xfId="0" applyFill="1" applyAlignment="1">
      <alignment horizontal="left"/>
    </xf>
    <xf numFmtId="1" fontId="0" fillId="10" borderId="0" xfId="0" applyNumberFormat="1" applyFill="1"/>
    <xf numFmtId="0" fontId="1" fillId="5" borderId="0" xfId="0" applyFont="1" applyFill="1"/>
    <xf numFmtId="0" fontId="0" fillId="5" borderId="0" xfId="0" applyFill="1"/>
    <xf numFmtId="1" fontId="0" fillId="5" borderId="0" xfId="0" applyNumberFormat="1" applyFill="1"/>
    <xf numFmtId="16" fontId="0" fillId="0" borderId="0" xfId="0" quotePrefix="1" applyNumberFormat="1" applyAlignment="1">
      <alignment horizontal="left"/>
    </xf>
    <xf numFmtId="16" fontId="0" fillId="0" borderId="0" xfId="0" applyNumberFormat="1" applyAlignment="1">
      <alignment horizontal="left"/>
    </xf>
    <xf numFmtId="0" fontId="0" fillId="0" borderId="0" xfId="0" quotePrefix="1" applyAlignment="1">
      <alignment horizontal="left"/>
    </xf>
    <xf numFmtId="165" fontId="0" fillId="0" borderId="0" xfId="0" applyNumberFormat="1"/>
    <xf numFmtId="0" fontId="6" fillId="0" borderId="0" xfId="0" applyFont="1"/>
    <xf numFmtId="1" fontId="6" fillId="0" borderId="0" xfId="0" applyNumberFormat="1" applyFont="1"/>
    <xf numFmtId="17" fontId="6" fillId="0" borderId="0" xfId="0" applyNumberFormat="1" applyFont="1"/>
    <xf numFmtId="166" fontId="6" fillId="0" borderId="0" xfId="0" applyNumberFormat="1" applyFont="1"/>
    <xf numFmtId="0" fontId="6" fillId="0" borderId="0" xfId="0" applyFont="1" applyAlignment="1">
      <alignment horizontal="right"/>
    </xf>
    <xf numFmtId="15" fontId="6" fillId="0" borderId="0" xfId="0" applyNumberFormat="1" applyFont="1"/>
    <xf numFmtId="17" fontId="6" fillId="2" borderId="0" xfId="0" applyNumberFormat="1" applyFont="1" applyFill="1"/>
    <xf numFmtId="15" fontId="6" fillId="2" borderId="0" xfId="0" applyNumberFormat="1" applyFont="1" applyFill="1"/>
    <xf numFmtId="0" fontId="6" fillId="5" borderId="0" xfId="0" applyFont="1" applyFill="1"/>
    <xf numFmtId="1" fontId="6" fillId="5" borderId="0" xfId="0" applyNumberFormat="1" applyFont="1" applyFill="1"/>
    <xf numFmtId="17" fontId="6" fillId="5" borderId="0" xfId="0" applyNumberFormat="1" applyFont="1" applyFill="1"/>
    <xf numFmtId="166" fontId="6" fillId="5" borderId="0" xfId="0" applyNumberFormat="1" applyFont="1" applyFill="1"/>
    <xf numFmtId="0" fontId="6" fillId="9" borderId="0" xfId="0" applyFont="1" applyFill="1"/>
    <xf numFmtId="1" fontId="6" fillId="9" borderId="0" xfId="0" applyNumberFormat="1" applyFont="1" applyFill="1"/>
    <xf numFmtId="17" fontId="6" fillId="9" borderId="0" xfId="0" applyNumberFormat="1" applyFont="1" applyFill="1"/>
    <xf numFmtId="166" fontId="6" fillId="9" borderId="0" xfId="0" applyNumberFormat="1" applyFont="1" applyFill="1"/>
    <xf numFmtId="0" fontId="6" fillId="2" borderId="0" xfId="0" applyFont="1" applyFill="1"/>
    <xf numFmtId="1" fontId="6" fillId="2" borderId="0" xfId="0" applyNumberFormat="1" applyFont="1" applyFill="1"/>
    <xf numFmtId="0" fontId="6" fillId="3" borderId="0" xfId="0" applyFont="1" applyFill="1"/>
    <xf numFmtId="1" fontId="6" fillId="3" borderId="0" xfId="0" applyNumberFormat="1" applyFont="1" applyFill="1"/>
    <xf numFmtId="17" fontId="6" fillId="3" borderId="0" xfId="0" applyNumberFormat="1" applyFont="1" applyFill="1"/>
    <xf numFmtId="166" fontId="6" fillId="3" borderId="0" xfId="0" applyNumberFormat="1" applyFont="1" applyFill="1"/>
    <xf numFmtId="0" fontId="6" fillId="0" borderId="0" xfId="0" applyFont="1" applyFill="1"/>
    <xf numFmtId="1" fontId="6" fillId="0" borderId="0" xfId="0" applyNumberFormat="1" applyFont="1" applyFill="1"/>
    <xf numFmtId="17" fontId="6" fillId="0" borderId="0" xfId="0" applyNumberFormat="1" applyFont="1" applyFill="1"/>
    <xf numFmtId="0" fontId="7" fillId="5" borderId="0" xfId="0" applyFont="1" applyFill="1"/>
    <xf numFmtId="0" fontId="6" fillId="0" borderId="0" xfId="0" applyNumberFormat="1" applyFont="1" applyFill="1"/>
    <xf numFmtId="0" fontId="6" fillId="2" borderId="0" xfId="0" applyNumberFormat="1" applyFont="1" applyFill="1"/>
    <xf numFmtId="166" fontId="6" fillId="2" borderId="0" xfId="0" applyNumberFormat="1" applyFont="1" applyFill="1"/>
    <xf numFmtId="0" fontId="6" fillId="11" borderId="0" xfId="0" applyFont="1" applyFill="1"/>
    <xf numFmtId="0" fontId="2" fillId="4" borderId="0" xfId="0" applyFont="1" applyFill="1"/>
    <xf numFmtId="167" fontId="0" fillId="0" borderId="0" xfId="0" applyNumberFormat="1"/>
    <xf numFmtId="168" fontId="0" fillId="0" borderId="0" xfId="0" applyNumberFormat="1"/>
    <xf numFmtId="169" fontId="0" fillId="0" borderId="0" xfId="0" applyNumberFormat="1"/>
    <xf numFmtId="0" fontId="0" fillId="0" borderId="5" xfId="0" applyBorder="1"/>
    <xf numFmtId="0" fontId="0" fillId="0" borderId="6" xfId="0" applyBorder="1"/>
    <xf numFmtId="0" fontId="0" fillId="0" borderId="7" xfId="0" applyBorder="1"/>
    <xf numFmtId="0" fontId="0" fillId="0" borderId="5" xfId="0" pivotButton="1" applyBorder="1"/>
    <xf numFmtId="0" fontId="0" fillId="0" borderId="8" xfId="0" applyBorder="1"/>
    <xf numFmtId="0" fontId="0" fillId="0" borderId="9" xfId="0" applyBorder="1"/>
    <xf numFmtId="0" fontId="0" fillId="0" borderId="10" xfId="0" applyBorder="1"/>
    <xf numFmtId="0" fontId="0" fillId="0" borderId="10" xfId="0" applyNumberFormat="1" applyBorder="1"/>
    <xf numFmtId="0" fontId="0" fillId="0" borderId="11" xfId="0" applyNumberFormat="1" applyBorder="1"/>
    <xf numFmtId="0" fontId="0" fillId="0" borderId="12" xfId="0" applyNumberFormat="1" applyBorder="1"/>
    <xf numFmtId="0" fontId="0" fillId="0" borderId="5" xfId="0" applyNumberFormat="1" applyBorder="1"/>
    <xf numFmtId="0" fontId="0" fillId="0" borderId="8" xfId="0" applyNumberFormat="1" applyBorder="1"/>
    <xf numFmtId="0" fontId="0" fillId="0" borderId="9" xfId="0" applyNumberFormat="1" applyBorder="1"/>
    <xf numFmtId="169" fontId="1" fillId="0" borderId="0" xfId="0" applyNumberFormat="1" applyFont="1"/>
    <xf numFmtId="0" fontId="1" fillId="0" borderId="0" xfId="0" applyNumberFormat="1" applyFont="1"/>
    <xf numFmtId="0" fontId="0" fillId="0" borderId="0" xfId="0" applyNumberFormat="1"/>
    <xf numFmtId="0" fontId="2" fillId="0" borderId="0" xfId="0" applyFont="1"/>
    <xf numFmtId="0" fontId="2" fillId="15" borderId="0" xfId="0" applyNumberFormat="1" applyFont="1" applyFill="1"/>
    <xf numFmtId="0" fontId="2" fillId="15" borderId="0" xfId="0" applyFont="1" applyFill="1"/>
    <xf numFmtId="169" fontId="0" fillId="15" borderId="0" xfId="0" applyNumberFormat="1" applyFill="1"/>
    <xf numFmtId="0" fontId="0" fillId="15" borderId="0" xfId="0" applyNumberFormat="1" applyFill="1"/>
    <xf numFmtId="0" fontId="3" fillId="0" borderId="0" xfId="0" applyFont="1"/>
    <xf numFmtId="169" fontId="2" fillId="0" borderId="0" xfId="0" applyNumberFormat="1" applyFont="1"/>
    <xf numFmtId="0" fontId="2" fillId="0" borderId="0" xfId="0" applyNumberFormat="1" applyFont="1"/>
    <xf numFmtId="0" fontId="0" fillId="0" borderId="0" xfId="0" applyNumberFormat="1" applyFill="1"/>
    <xf numFmtId="169" fontId="0" fillId="2" borderId="0" xfId="0" applyNumberFormat="1" applyFill="1"/>
    <xf numFmtId="0" fontId="0" fillId="2" borderId="0" xfId="0" applyNumberFormat="1" applyFill="1"/>
    <xf numFmtId="169" fontId="0" fillId="4" borderId="0" xfId="0" applyNumberFormat="1" applyFill="1"/>
    <xf numFmtId="0" fontId="0" fillId="4" borderId="0" xfId="0" applyNumberFormat="1" applyFill="1"/>
    <xf numFmtId="0" fontId="2" fillId="0" borderId="0" xfId="0" applyFont="1" applyFill="1"/>
    <xf numFmtId="0" fontId="3" fillId="2" borderId="0" xfId="0" applyFont="1" applyFill="1"/>
    <xf numFmtId="0" fontId="3" fillId="2" borderId="0" xfId="0" applyNumberFormat="1" applyFont="1" applyFill="1"/>
    <xf numFmtId="0" fontId="0" fillId="6" borderId="0" xfId="0" applyFill="1"/>
    <xf numFmtId="0" fontId="3" fillId="0" borderId="0" xfId="0" applyNumberFormat="1" applyFont="1"/>
    <xf numFmtId="0" fontId="0" fillId="0" borderId="0" xfId="0" quotePrefix="1"/>
    <xf numFmtId="169" fontId="0" fillId="8" borderId="0" xfId="0" applyNumberFormat="1" applyFill="1" applyAlignment="1">
      <alignment horizontal="left"/>
    </xf>
    <xf numFmtId="0" fontId="0" fillId="8" borderId="0" xfId="0" applyNumberFormat="1" applyFill="1"/>
    <xf numFmtId="0" fontId="0" fillId="8" borderId="0" xfId="0" applyFill="1"/>
    <xf numFmtId="0" fontId="0" fillId="6" borderId="0" xfId="0" applyNumberFormat="1" applyFill="1"/>
    <xf numFmtId="0" fontId="0" fillId="7" borderId="0" xfId="0" applyNumberFormat="1" applyFill="1"/>
    <xf numFmtId="169" fontId="0" fillId="7" borderId="0" xfId="0" applyNumberFormat="1" applyFill="1" applyAlignment="1">
      <alignment horizontal="left"/>
    </xf>
    <xf numFmtId="169" fontId="0" fillId="7" borderId="0" xfId="0" applyNumberFormat="1" applyFill="1"/>
    <xf numFmtId="0" fontId="0" fillId="0" borderId="0" xfId="0" applyNumberFormat="1" applyAlignment="1">
      <alignment horizontal="left"/>
    </xf>
    <xf numFmtId="0" fontId="2" fillId="9" borderId="0" xfId="0" applyNumberFormat="1" applyFont="1" applyFill="1"/>
    <xf numFmtId="0" fontId="2" fillId="9" borderId="0" xfId="0" applyFont="1" applyFill="1"/>
    <xf numFmtId="0" fontId="2" fillId="0" borderId="0" xfId="0" applyNumberFormat="1" applyFont="1" applyFill="1"/>
    <xf numFmtId="0" fontId="3" fillId="7" borderId="0" xfId="0" applyFont="1" applyFill="1"/>
    <xf numFmtId="0" fontId="3" fillId="4" borderId="0" xfId="0" applyFont="1" applyFill="1"/>
    <xf numFmtId="169" fontId="0" fillId="0" borderId="0" xfId="0" quotePrefix="1" applyNumberFormat="1"/>
    <xf numFmtId="0" fontId="0" fillId="10" borderId="0" xfId="0" applyFill="1"/>
    <xf numFmtId="0" fontId="0" fillId="10" borderId="0" xfId="0" applyNumberFormat="1" applyFill="1"/>
    <xf numFmtId="169" fontId="0" fillId="5" borderId="0" xfId="0" applyNumberFormat="1" applyFill="1"/>
    <xf numFmtId="0" fontId="0" fillId="5" borderId="0" xfId="0" applyNumberFormat="1" applyFill="1"/>
    <xf numFmtId="170" fontId="0" fillId="0" borderId="0" xfId="0" applyNumberFormat="1"/>
    <xf numFmtId="10" fontId="0" fillId="0" borderId="0" xfId="0" applyNumberFormat="1"/>
    <xf numFmtId="2" fontId="0" fillId="0" borderId="0" xfId="0" quotePrefix="1" applyNumberFormat="1"/>
    <xf numFmtId="0" fontId="0" fillId="0" borderId="13" xfId="0" applyBorder="1"/>
    <xf numFmtId="0" fontId="0" fillId="0" borderId="13" xfId="0" applyNumberFormat="1" applyBorder="1"/>
    <xf numFmtId="0" fontId="0" fillId="0" borderId="14" xfId="0" applyNumberFormat="1" applyBorder="1"/>
    <xf numFmtId="1" fontId="0" fillId="0" borderId="5" xfId="0" applyNumberFormat="1" applyBorder="1"/>
    <xf numFmtId="1" fontId="0" fillId="0" borderId="13" xfId="0" applyNumberFormat="1" applyBorder="1"/>
    <xf numFmtId="1" fontId="0" fillId="0" borderId="10" xfId="0" applyNumberFormat="1" applyBorder="1"/>
    <xf numFmtId="1" fontId="0" fillId="0" borderId="8" xfId="0" applyNumberFormat="1" applyBorder="1"/>
    <xf numFmtId="1" fontId="0" fillId="0" borderId="11" xfId="0" applyNumberFormat="1" applyBorder="1"/>
    <xf numFmtId="1" fontId="0" fillId="0" borderId="9" xfId="0" applyNumberFormat="1" applyBorder="1"/>
    <xf numFmtId="1" fontId="0" fillId="0" borderId="14" xfId="0" applyNumberFormat="1" applyBorder="1"/>
    <xf numFmtId="1" fontId="0" fillId="0" borderId="12" xfId="0" applyNumberFormat="1" applyBorder="1"/>
    <xf numFmtId="1" fontId="0" fillId="0" borderId="5" xfId="0" pivotButton="1" applyNumberFormat="1" applyBorder="1"/>
    <xf numFmtId="1" fontId="0" fillId="0" borderId="7" xfId="0" applyNumberFormat="1" applyBorder="1"/>
    <xf numFmtId="1" fontId="0" fillId="0" borderId="6" xfId="0" applyNumberFormat="1" applyBorder="1"/>
    <xf numFmtId="1" fontId="0" fillId="0" borderId="15" xfId="0" applyNumberFormat="1" applyBorder="1"/>
    <xf numFmtId="1" fontId="0" fillId="0" borderId="16" xfId="0" applyNumberFormat="1" applyBorder="1"/>
    <xf numFmtId="1" fontId="0" fillId="0" borderId="17" xfId="0" applyNumberFormat="1" applyBorder="1"/>
    <xf numFmtId="1" fontId="0" fillId="0" borderId="0" xfId="0" applyNumberFormat="1" applyBorder="1"/>
    <xf numFmtId="167" fontId="6" fillId="5" borderId="0" xfId="0" applyNumberFormat="1" applyFont="1" applyFill="1"/>
    <xf numFmtId="0" fontId="0" fillId="14" borderId="0" xfId="0" applyFill="1"/>
    <xf numFmtId="0" fontId="0" fillId="16" borderId="0" xfId="0" applyFill="1"/>
    <xf numFmtId="0" fontId="0" fillId="17" borderId="0" xfId="0" applyFill="1"/>
    <xf numFmtId="0" fontId="0" fillId="18" borderId="0" xfId="0" applyFill="1"/>
    <xf numFmtId="0" fontId="0" fillId="19" borderId="0" xfId="0" applyFill="1"/>
    <xf numFmtId="0" fontId="0" fillId="12" borderId="5" xfId="0" applyFill="1" applyBorder="1"/>
    <xf numFmtId="0" fontId="0" fillId="12" borderId="10" xfId="0" applyNumberFormat="1" applyFill="1" applyBorder="1"/>
    <xf numFmtId="0" fontId="0" fillId="16" borderId="11" xfId="0" applyNumberFormat="1" applyFill="1" applyBorder="1"/>
    <xf numFmtId="0" fontId="0" fillId="16" borderId="8" xfId="0" applyFill="1" applyBorder="1"/>
    <xf numFmtId="0" fontId="0" fillId="18" borderId="11" xfId="0" applyNumberFormat="1" applyFill="1" applyBorder="1"/>
    <xf numFmtId="0" fontId="0" fillId="18" borderId="8" xfId="0" applyFill="1" applyBorder="1"/>
    <xf numFmtId="0" fontId="0" fillId="17" borderId="8" xfId="0" applyFill="1" applyBorder="1"/>
    <xf numFmtId="0" fontId="0" fillId="17" borderId="11" xfId="0" applyNumberFormat="1" applyFill="1" applyBorder="1"/>
    <xf numFmtId="0" fontId="0" fillId="0" borderId="1" xfId="0" pivotButton="1" applyBorder="1"/>
    <xf numFmtId="0" fontId="0" fillId="0" borderId="1" xfId="0" applyBorder="1"/>
    <xf numFmtId="0" fontId="0" fillId="16" borderId="1" xfId="0" applyFill="1" applyBorder="1"/>
    <xf numFmtId="0" fontId="0" fillId="18" borderId="1" xfId="0" applyFill="1" applyBorder="1"/>
    <xf numFmtId="0" fontId="0" fillId="0" borderId="9" xfId="0" applyFill="1" applyBorder="1"/>
    <xf numFmtId="0" fontId="9" fillId="0" borderId="12" xfId="0" applyNumberFormat="1" applyFont="1" applyFill="1" applyBorder="1"/>
    <xf numFmtId="0" fontId="9" fillId="0" borderId="12" xfId="0" applyNumberFormat="1" applyFont="1" applyBorder="1"/>
    <xf numFmtId="0" fontId="0" fillId="19" borderId="8" xfId="0" applyFill="1" applyBorder="1"/>
    <xf numFmtId="0" fontId="0" fillId="19" borderId="11" xfId="0" applyNumberFormat="1" applyFill="1" applyBorder="1"/>
    <xf numFmtId="0" fontId="0" fillId="0" borderId="0" xfId="0" applyAlignment="1">
      <alignment horizontal="right"/>
    </xf>
    <xf numFmtId="1" fontId="9" fillId="0" borderId="0" xfId="0" applyNumberFormat="1" applyFont="1"/>
    <xf numFmtId="9" fontId="0" fillId="0" borderId="0" xfId="0" applyNumberFormat="1"/>
    <xf numFmtId="0" fontId="10" fillId="0" borderId="0" xfId="0" applyFont="1"/>
    <xf numFmtId="0" fontId="0" fillId="0" borderId="0" xfId="0" applyFont="1"/>
    <xf numFmtId="0" fontId="0" fillId="0" borderId="0" xfId="0" applyFont="1" applyFill="1"/>
    <xf numFmtId="0" fontId="0" fillId="0" borderId="9" xfId="0" applyBorder="1" applyAlignment="1">
      <alignment horizontal="left"/>
    </xf>
    <xf numFmtId="0" fontId="0" fillId="0" borderId="0" xfId="0" applyFill="1" applyBorder="1"/>
    <xf numFmtId="0" fontId="9" fillId="16" borderId="0" xfId="0" applyFont="1" applyFill="1"/>
    <xf numFmtId="0" fontId="9" fillId="17" borderId="0" xfId="0" applyFont="1" applyFill="1"/>
    <xf numFmtId="0" fontId="9" fillId="12" borderId="0" xfId="0" applyFont="1" applyFill="1"/>
    <xf numFmtId="0" fontId="0" fillId="0" borderId="18" xfId="0" applyNumberFormat="1" applyBorder="1"/>
    <xf numFmtId="0" fontId="0" fillId="0" borderId="19" xfId="0" applyNumberFormat="1" applyBorder="1"/>
    <xf numFmtId="0" fontId="0" fillId="0" borderId="2" xfId="0" applyBorder="1"/>
    <xf numFmtId="0" fontId="0" fillId="0" borderId="3" xfId="0" applyBorder="1"/>
    <xf numFmtId="0" fontId="0" fillId="0" borderId="4" xfId="0" applyBorder="1"/>
    <xf numFmtId="0" fontId="9" fillId="0" borderId="20" xfId="0" applyNumberFormat="1" applyFont="1" applyBorder="1"/>
    <xf numFmtId="0" fontId="0" fillId="0" borderId="0" xfId="0" applyNumberFormat="1" applyFill="1" applyBorder="1"/>
    <xf numFmtId="0" fontId="0" fillId="12" borderId="10" xfId="0" applyNumberFormat="1" applyFill="1" applyBorder="1" applyAlignment="1"/>
    <xf numFmtId="0" fontId="0" fillId="12" borderId="8" xfId="0" applyFill="1" applyBorder="1" applyAlignment="1"/>
    <xf numFmtId="0" fontId="0" fillId="16" borderId="8" xfId="0" applyFill="1" applyBorder="1" applyAlignment="1"/>
    <xf numFmtId="0" fontId="0" fillId="0" borderId="21" xfId="0" applyBorder="1"/>
    <xf numFmtId="0" fontId="0" fillId="0" borderId="22" xfId="0" applyBorder="1"/>
    <xf numFmtId="0" fontId="0" fillId="12" borderId="23" xfId="0" applyNumberFormat="1" applyFill="1" applyBorder="1"/>
    <xf numFmtId="0" fontId="0" fillId="16" borderId="23" xfId="0" applyNumberFormat="1" applyFill="1" applyBorder="1"/>
    <xf numFmtId="0" fontId="0" fillId="19" borderId="3" xfId="0" applyNumberFormat="1" applyFill="1" applyBorder="1"/>
    <xf numFmtId="0" fontId="0" fillId="19" borderId="23" xfId="0" applyNumberFormat="1" applyFill="1" applyBorder="1"/>
    <xf numFmtId="0" fontId="0" fillId="18" borderId="23" xfId="0" applyNumberFormat="1" applyFill="1" applyBorder="1"/>
    <xf numFmtId="0" fontId="0" fillId="17" borderId="23" xfId="0" applyNumberFormat="1" applyFill="1" applyBorder="1"/>
    <xf numFmtId="0" fontId="0" fillId="0" borderId="1" xfId="0" applyFill="1" applyBorder="1"/>
    <xf numFmtId="0" fontId="0" fillId="20" borderId="1" xfId="0" applyFill="1" applyBorder="1"/>
    <xf numFmtId="0" fontId="0" fillId="12" borderId="12" xfId="0" applyNumberFormat="1" applyFill="1" applyBorder="1"/>
    <xf numFmtId="0" fontId="0" fillId="16" borderId="12" xfId="0" applyNumberFormat="1" applyFill="1" applyBorder="1"/>
    <xf numFmtId="0" fontId="0" fillId="19" borderId="24" xfId="0" applyNumberFormat="1" applyFill="1" applyBorder="1"/>
    <xf numFmtId="0" fontId="0" fillId="18" borderId="24" xfId="0" applyNumberFormat="1" applyFill="1" applyBorder="1"/>
    <xf numFmtId="0" fontId="0" fillId="20" borderId="12" xfId="0" applyNumberFormat="1" applyFill="1" applyBorder="1"/>
    <xf numFmtId="0" fontId="0" fillId="0" borderId="26" xfId="0" applyBorder="1"/>
    <xf numFmtId="0" fontId="0" fillId="0" borderId="0" xfId="0" applyNumberFormat="1" applyBorder="1"/>
    <xf numFmtId="0" fontId="0" fillId="12" borderId="25" xfId="0" applyFill="1" applyBorder="1"/>
    <xf numFmtId="0" fontId="0" fillId="12" borderId="25" xfId="0" applyNumberFormat="1" applyFill="1" applyBorder="1"/>
    <xf numFmtId="0" fontId="0" fillId="16" borderId="25" xfId="0" applyFill="1" applyBorder="1"/>
    <xf numFmtId="0" fontId="0" fillId="16" borderId="25" xfId="0" applyNumberFormat="1" applyFill="1" applyBorder="1"/>
    <xf numFmtId="0" fontId="0" fillId="17" borderId="25" xfId="0" applyFill="1" applyBorder="1"/>
    <xf numFmtId="0" fontId="0" fillId="17" borderId="25" xfId="0" applyNumberFormat="1" applyFill="1" applyBorder="1"/>
    <xf numFmtId="0" fontId="0" fillId="0" borderId="25" xfId="0" applyBorder="1"/>
    <xf numFmtId="0" fontId="0" fillId="0" borderId="25" xfId="0" applyNumberFormat="1" applyBorder="1"/>
    <xf numFmtId="0" fontId="0" fillId="19" borderId="25" xfId="0" applyFill="1" applyBorder="1"/>
    <xf numFmtId="0" fontId="0" fillId="19" borderId="25" xfId="0" applyNumberFormat="1" applyFill="1" applyBorder="1"/>
    <xf numFmtId="0" fontId="0" fillId="18" borderId="25" xfId="0" applyFill="1" applyBorder="1"/>
    <xf numFmtId="0" fontId="0" fillId="18" borderId="25" xfId="0" applyNumberFormat="1" applyFill="1" applyBorder="1"/>
  </cellXfs>
  <cellStyles count="2">
    <cellStyle name="Normal" xfId="0" builtinId="0"/>
    <cellStyle name="Percent" xfId="1" builtinId="5"/>
  </cellStyles>
  <dxfs count="94">
    <dxf>
      <numFmt numFmtId="1" formatCode="0"/>
    </dxf>
    <dxf>
      <numFmt numFmtId="2" formatCode="0.0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font>
        <b/>
      </font>
    </dxf>
    <dxf>
      <fill>
        <patternFill patternType="solid">
          <fgColor indexed="64"/>
          <bgColor theme="4" tint="0.79998168889431442"/>
        </patternFill>
      </fill>
      <alignment horizontal="general" vertical="bottom" textRotation="0" wrapText="0" indent="0" justifyLastLine="0" shrinkToFit="0" readingOrder="0"/>
    </dxf>
    <dxf>
      <fill>
        <patternFill patternType="solid">
          <fgColor indexed="64"/>
          <bgColor rgb="FFFFFF00"/>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left" readingOrder="0"/>
    </dxf>
    <dxf>
      <alignment horizontal="left" readingOrder="0"/>
    </dxf>
    <dxf>
      <fill>
        <patternFill patternType="solid">
          <bgColor rgb="FFFFFF00"/>
        </patternFill>
      </fill>
    </dxf>
    <dxf>
      <fill>
        <patternFill patternType="solid">
          <bgColor rgb="FFFFFF00"/>
        </patternFill>
      </fill>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ill>
        <patternFill patternType="solid">
          <bgColor rgb="FFFF6600"/>
        </patternFill>
      </fill>
    </dxf>
    <dxf>
      <fill>
        <patternFill patternType="solid">
          <bgColor rgb="FFFF99FF"/>
        </patternFill>
      </fill>
    </dxf>
    <dxf>
      <fill>
        <patternFill patternType="solid">
          <bgColor theme="9" tint="0.39997558519241921"/>
        </patternFill>
      </fill>
    </dxf>
    <dxf>
      <fill>
        <patternFill patternType="solid">
          <bgColor theme="4" tint="0.79998168889431442"/>
        </patternFill>
      </fill>
    </dxf>
    <dxf>
      <fill>
        <patternFill patternType="solid">
          <bgColor rgb="FFFFFF00"/>
        </patternFill>
      </fill>
    </dxf>
    <dxf>
      <fill>
        <patternFill patternType="solid">
          <bgColor rgb="FF92D050"/>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rgb="FFFFFF00"/>
        </patternFill>
      </fill>
    </dxf>
    <dxf>
      <fill>
        <patternFill patternType="solid">
          <bgColor rgb="FFFFFF00"/>
        </patternFill>
      </fill>
    </dxf>
    <dxf>
      <font>
        <b/>
      </font>
    </dxf>
    <dxf>
      <fill>
        <patternFill patternType="solid">
          <fgColor indexed="64"/>
          <bgColor rgb="FFFF6600"/>
        </patternFill>
      </fill>
    </dxf>
    <dxf>
      <border>
        <bottom style="thin">
          <color indexed="64"/>
        </bottom>
      </border>
    </dxf>
    <dxf>
      <border>
        <bottom style="thin">
          <color indexed="64"/>
        </bottom>
      </border>
    </dxf>
    <dxf>
      <fill>
        <patternFill patternType="solid">
          <fgColor indexed="64"/>
          <bgColor rgb="FFFF6600"/>
        </patternFill>
      </fill>
    </dxf>
    <dxf>
      <font>
        <b/>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theme="9" tint="0.39997558519241921"/>
        </patternFill>
      </fill>
    </dxf>
    <dxf>
      <fill>
        <patternFill patternType="solid">
          <bgColor theme="9" tint="0.39997558519241921"/>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rgb="FFFF99FF"/>
        </patternFill>
      </fill>
    </dxf>
    <dxf>
      <fill>
        <patternFill patternType="solid">
          <fgColor indexed="64"/>
          <bgColor rgb="FFFF99FF"/>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rgb="FFFF99FF"/>
        </patternFill>
      </fill>
    </dxf>
    <dxf>
      <fill>
        <patternFill patternType="solid">
          <fgColor indexed="64"/>
          <bgColor rgb="FFFF99FF"/>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bgColor rgb="FFFFFF00"/>
        </patternFill>
      </fill>
    </dxf>
    <dxf>
      <fill>
        <patternFill patternType="solid">
          <bgColor rgb="FFFFFF00"/>
        </patternFill>
      </fill>
    </dxf>
    <dxf>
      <fill>
        <patternFill patternType="solid">
          <bgColor theme="9" tint="0.39997558519241921"/>
        </patternFill>
      </fill>
    </dxf>
    <dxf>
      <fill>
        <patternFill patternType="solid">
          <bgColor theme="9" tint="0.39997558519241921"/>
        </patternFill>
      </fill>
    </dxf>
    <dxf>
      <fill>
        <patternFill patternType="solid">
          <bgColor rgb="FFFF6600"/>
        </patternFill>
      </fill>
    </dxf>
    <dxf>
      <fill>
        <patternFill patternType="solid">
          <bgColor rgb="FFFF6600"/>
        </patternFill>
      </fill>
    </dxf>
    <dxf>
      <fill>
        <patternFill patternType="solid">
          <bgColor rgb="FFFF99FF"/>
        </patternFill>
      </fill>
    </dxf>
    <dxf>
      <fill>
        <patternFill patternType="solid">
          <bgColor rgb="FFFF99FF"/>
        </patternFill>
      </fill>
    </dxf>
    <dxf>
      <fill>
        <patternFill>
          <bgColor theme="4" tint="0.79998168889431442"/>
        </patternFill>
      </fill>
    </dxf>
    <dxf>
      <fill>
        <patternFill>
          <bgColor theme="4" tint="0.79998168889431442"/>
        </patternFill>
      </fill>
    </dxf>
    <dxf>
      <fill>
        <patternFill patternType="solid">
          <bgColor theme="4" tint="0.59999389629810485"/>
        </patternFill>
      </fill>
    </dxf>
    <dxf>
      <fill>
        <patternFill patternType="solid">
          <bgColor theme="4" tint="0.59999389629810485"/>
        </patternFill>
      </fill>
    </dxf>
    <dxf>
      <fill>
        <patternFill patternType="solid">
          <bgColor rgb="FFFFFF00"/>
        </patternFill>
      </fill>
    </dxf>
    <dxf>
      <fill>
        <patternFill patternType="solid">
          <bgColor rgb="FFFFFF00"/>
        </patternFill>
      </fill>
    </dxf>
    <dxf>
      <fill>
        <patternFill patternType="none">
          <bgColor indexed="65"/>
        </patternFill>
      </fill>
    </dxf>
    <dxf>
      <fill>
        <patternFill patternType="none">
          <bgColor indexed="65"/>
        </patternFill>
      </fill>
    </dxf>
    <dxf>
      <fill>
        <patternFill patternType="none">
          <bgColor indexed="65"/>
        </patternFill>
      </fill>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2.xml"/><Relationship Id="rId27"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[Aircraft for the Many 5.xlsx]UnitsHistGrm!PivotTable4</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Histogram of Unit Assignments</a:t>
            </a:r>
          </a:p>
        </c:rich>
      </c:tx>
      <c:layout/>
      <c:overlay val="0"/>
      <c:spPr>
        <a:noFill/>
        <a:ln w="25400">
          <a:noFill/>
        </a:ln>
      </c:spPr>
    </c:title>
    <c:autoTitleDeleted val="0"/>
    <c:pivotFmts>
      <c:pivotFmt>
        <c:idx val="0"/>
        <c:spPr>
          <a:solidFill>
            <a:srgbClr val="5B9BD5"/>
          </a:solidFill>
          <a:ln w="25400">
            <a:noFill/>
          </a:ln>
        </c:spPr>
        <c:marker>
          <c:symbol val="none"/>
        </c:marker>
      </c:pivotFmt>
      <c:pivotFmt>
        <c:idx val="1"/>
        <c:spPr>
          <a:solidFill>
            <a:srgbClr val="5B9BD5"/>
          </a:solidFill>
          <a:ln w="25400">
            <a:noFill/>
          </a:ln>
        </c:spPr>
        <c:marker>
          <c:symbol val="none"/>
        </c:marker>
      </c:pivotFmt>
    </c:pivotFmts>
    <c:plotArea>
      <c:layout/>
      <c:barChart>
        <c:barDir val="col"/>
        <c:grouping val="clustered"/>
        <c:varyColors val="0"/>
        <c:ser>
          <c:idx val="0"/>
          <c:order val="0"/>
          <c:tx>
            <c:strRef>
              <c:f>UnitsHistGrm!$B$3:$B$4</c:f>
              <c:strCache>
                <c:ptCount val="1"/>
                <c:pt idx="0">
                  <c:v>Total</c:v>
                </c:pt>
              </c:strCache>
            </c:strRef>
          </c:tx>
          <c:spPr>
            <a:solidFill>
              <a:srgbClr val="5B9BD5"/>
            </a:solidFill>
            <a:ln w="25400">
              <a:noFill/>
            </a:ln>
          </c:spPr>
          <c:invertIfNegative val="0"/>
          <c:cat>
            <c:strRef>
              <c:f>UnitsHistGrm!$A$5:$A$14</c:f>
              <c:strCache>
                <c:ptCount val="9"/>
                <c:pt idx="0">
                  <c:v>1</c:v>
                </c:pt>
                <c:pt idx="1">
                  <c:v>2</c:v>
                </c:pt>
                <c:pt idx="2">
                  <c:v>3</c:v>
                </c:pt>
                <c:pt idx="3">
                  <c:v>4</c:v>
                </c:pt>
                <c:pt idx="4">
                  <c:v>5</c:v>
                </c:pt>
                <c:pt idx="5">
                  <c:v>6</c:v>
                </c:pt>
                <c:pt idx="6">
                  <c:v>7</c:v>
                </c:pt>
                <c:pt idx="7">
                  <c:v>8</c:v>
                </c:pt>
                <c:pt idx="8">
                  <c:v>9</c:v>
                </c:pt>
              </c:strCache>
            </c:strRef>
          </c:cat>
          <c:val>
            <c:numRef>
              <c:f>UnitsHistGrm!$B$5:$B$14</c:f>
              <c:numCache>
                <c:formatCode>General</c:formatCode>
                <c:ptCount val="9"/>
                <c:pt idx="0">
                  <c:v>297</c:v>
                </c:pt>
                <c:pt idx="1">
                  <c:v>248</c:v>
                </c:pt>
                <c:pt idx="2">
                  <c:v>153</c:v>
                </c:pt>
                <c:pt idx="3">
                  <c:v>59</c:v>
                </c:pt>
                <c:pt idx="4">
                  <c:v>26</c:v>
                </c:pt>
                <c:pt idx="5">
                  <c:v>21</c:v>
                </c:pt>
                <c:pt idx="6">
                  <c:v>9</c:v>
                </c:pt>
                <c:pt idx="7">
                  <c:v>2</c:v>
                </c:pt>
                <c:pt idx="8">
                  <c:v>3</c:v>
                </c:pt>
              </c:numCache>
            </c:numRef>
          </c:val>
        </c:ser>
        <c:dLbls>
          <c:showLegendKey val="0"/>
          <c:showVal val="0"/>
          <c:showCatName val="0"/>
          <c:showSerName val="0"/>
          <c:showPercent val="0"/>
          <c:showBubbleSize val="0"/>
        </c:dLbls>
        <c:gapWidth val="219"/>
        <c:overlap val="-27"/>
        <c:axId val="287713720"/>
        <c:axId val="287711368"/>
      </c:barChart>
      <c:catAx>
        <c:axId val="287713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7711368"/>
        <c:crosses val="autoZero"/>
        <c:auto val="0"/>
        <c:lblAlgn val="ctr"/>
        <c:lblOffset val="100"/>
        <c:noMultiLvlLbl val="0"/>
      </c:catAx>
      <c:valAx>
        <c:axId val="287711368"/>
        <c:scaling>
          <c:orientation val="minMax"/>
          <c:max val="3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7713720"/>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68580</xdr:colOff>
      <xdr:row>17</xdr:row>
      <xdr:rowOff>123825</xdr:rowOff>
    </xdr:from>
    <xdr:to>
      <xdr:col>7</xdr:col>
      <xdr:colOff>841964</xdr:colOff>
      <xdr:row>20</xdr:row>
      <xdr:rowOff>83853</xdr:rowOff>
    </xdr:to>
    <xdr:cxnSp macro="">
      <xdr:nvCxnSpPr>
        <xdr:cNvPr id="3" name="Straight Arrow Connector 2"/>
        <xdr:cNvCxnSpPr/>
      </xdr:nvCxnSpPr>
      <xdr:spPr>
        <a:xfrm flipV="1">
          <a:off x="6522720" y="3223260"/>
          <a:ext cx="792480" cy="51816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954405</xdr:colOff>
      <xdr:row>11</xdr:row>
      <xdr:rowOff>121920</xdr:rowOff>
    </xdr:from>
    <xdr:to>
      <xdr:col>7</xdr:col>
      <xdr:colOff>1030605</xdr:colOff>
      <xdr:row>14</xdr:row>
      <xdr:rowOff>121920</xdr:rowOff>
    </xdr:to>
    <xdr:cxnSp macro="">
      <xdr:nvCxnSpPr>
        <xdr:cNvPr id="5" name="Straight Arrow Connector 4"/>
        <xdr:cNvCxnSpPr/>
      </xdr:nvCxnSpPr>
      <xdr:spPr>
        <a:xfrm flipH="1">
          <a:off x="7437120" y="2133600"/>
          <a:ext cx="76200" cy="54864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529591</xdr:colOff>
      <xdr:row>9</xdr:row>
      <xdr:rowOff>45720</xdr:rowOff>
    </xdr:from>
    <xdr:to>
      <xdr:col>2</xdr:col>
      <xdr:colOff>977266</xdr:colOff>
      <xdr:row>11</xdr:row>
      <xdr:rowOff>108712</xdr:rowOff>
    </xdr:to>
    <xdr:sp macro="" textlink="">
      <xdr:nvSpPr>
        <xdr:cNvPr id="2" name="Down Arrow 1"/>
        <xdr:cNvSpPr/>
      </xdr:nvSpPr>
      <xdr:spPr>
        <a:xfrm>
          <a:off x="2362201" y="1691640"/>
          <a:ext cx="457200" cy="4191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twoCellAnchor>
    <xdr:from>
      <xdr:col>2</xdr:col>
      <xdr:colOff>674370</xdr:colOff>
      <xdr:row>8</xdr:row>
      <xdr:rowOff>123825</xdr:rowOff>
    </xdr:from>
    <xdr:to>
      <xdr:col>8</xdr:col>
      <xdr:colOff>228607</xdr:colOff>
      <xdr:row>19</xdr:row>
      <xdr:rowOff>108585</xdr:rowOff>
    </xdr:to>
    <xdr:cxnSp macro="">
      <xdr:nvCxnSpPr>
        <xdr:cNvPr id="6" name="Straight Arrow Connector 5"/>
        <xdr:cNvCxnSpPr/>
      </xdr:nvCxnSpPr>
      <xdr:spPr>
        <a:xfrm>
          <a:off x="2506980" y="1577340"/>
          <a:ext cx="5295900" cy="199644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76200</xdr:colOff>
      <xdr:row>8</xdr:row>
      <xdr:rowOff>45720</xdr:rowOff>
    </xdr:from>
    <xdr:to>
      <xdr:col>6</xdr:col>
      <xdr:colOff>556260</xdr:colOff>
      <xdr:row>10</xdr:row>
      <xdr:rowOff>38100</xdr:rowOff>
    </xdr:to>
    <xdr:sp macro="" textlink="">
      <xdr:nvSpPr>
        <xdr:cNvPr id="22" name="Right Arrow 21"/>
        <xdr:cNvSpPr/>
      </xdr:nvSpPr>
      <xdr:spPr>
        <a:xfrm rot="19345551">
          <a:off x="3779520" y="1508760"/>
          <a:ext cx="480060" cy="3581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9</xdr:row>
      <xdr:rowOff>66675</xdr:rowOff>
    </xdr:from>
    <xdr:to>
      <xdr:col>7</xdr:col>
      <xdr:colOff>470459</xdr:colOff>
      <xdr:row>11</xdr:row>
      <xdr:rowOff>61060</xdr:rowOff>
    </xdr:to>
    <xdr:sp macro="" textlink="">
      <xdr:nvSpPr>
        <xdr:cNvPr id="2" name="Right Arrow 1"/>
        <xdr:cNvSpPr/>
      </xdr:nvSpPr>
      <xdr:spPr>
        <a:xfrm rot="19849500">
          <a:off x="4572000" y="1781175"/>
          <a:ext cx="470459" cy="37538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GB"/>
        </a:p>
      </xdr:txBody>
    </xdr:sp>
    <xdr:clientData/>
  </xdr:twoCellAnchor>
  <xdr:twoCellAnchor>
    <xdr:from>
      <xdr:col>1</xdr:col>
      <xdr:colOff>381000</xdr:colOff>
      <xdr:row>20</xdr:row>
      <xdr:rowOff>7620</xdr:rowOff>
    </xdr:from>
    <xdr:to>
      <xdr:col>1</xdr:col>
      <xdr:colOff>381000</xdr:colOff>
      <xdr:row>21</xdr:row>
      <xdr:rowOff>129540</xdr:rowOff>
    </xdr:to>
    <xdr:cxnSp macro="">
      <xdr:nvCxnSpPr>
        <xdr:cNvPr id="5" name="Straight Arrow Connector 4"/>
        <xdr:cNvCxnSpPr/>
      </xdr:nvCxnSpPr>
      <xdr:spPr>
        <a:xfrm>
          <a:off x="1623060" y="3665220"/>
          <a:ext cx="0" cy="3048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428625</xdr:colOff>
      <xdr:row>2</xdr:row>
      <xdr:rowOff>0</xdr:rowOff>
    </xdr:from>
    <xdr:to>
      <xdr:col>9</xdr:col>
      <xdr:colOff>390525</xdr:colOff>
      <xdr:row>13</xdr:row>
      <xdr:rowOff>180975</xdr:rowOff>
    </xdr:to>
    <xdr:graphicFrame macro="">
      <xdr:nvGraphicFramePr>
        <xdr:cNvPr id="526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New%20New%20Mos\New%20New%20New%20Moss\ProdnDate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ByFactByMark"/>
      <sheetName val="ByFactByMarkBySeries"/>
      <sheetName val="CanCheck"/>
    </sheetNames>
    <sheetDataSet>
      <sheetData sheetId="0"/>
      <sheetData sheetId="1"/>
      <sheetData sheetId="2"/>
      <sheetData sheetId="3">
        <row r="1">
          <cell r="A1" t="str">
            <v>Reg</v>
          </cell>
          <cell r="B1" t="str">
            <v>type</v>
          </cell>
          <cell r="C1" t="str">
            <v>Units</v>
          </cell>
          <cell r="D1" t="str">
            <v>Theatre</v>
          </cell>
          <cell r="E1" t="str">
            <v>Kind</v>
          </cell>
          <cell r="F1" t="str">
            <v>Day</v>
          </cell>
          <cell r="G1" t="str">
            <v>Mo</v>
          </cell>
          <cell r="H1" t="str">
            <v>Yr</v>
          </cell>
          <cell r="I1" t="str">
            <v>NtDay</v>
          </cell>
          <cell r="J1" t="str">
            <v>DayNight</v>
          </cell>
          <cell r="K1" t="str">
            <v>NewCombined</v>
          </cell>
          <cell r="L1" t="str">
            <v>How</v>
          </cell>
          <cell r="M1" t="str">
            <v>How2</v>
          </cell>
          <cell r="N1" t="str">
            <v>of</v>
          </cell>
          <cell r="O1" t="str">
            <v>Geschwader</v>
          </cell>
          <cell r="P1" t="str">
            <v>Loss Type</v>
          </cell>
          <cell r="Q1" t="str">
            <v>VicNam</v>
          </cell>
          <cell r="R1" t="str">
            <v>Alternate Info</v>
          </cell>
          <cell r="S1" t="str">
            <v>Code</v>
          </cell>
          <cell r="T1" t="str">
            <v>Ltr</v>
          </cell>
          <cell r="U1" t="str">
            <v>Sqn</v>
          </cell>
          <cell r="V1" t="str">
            <v>Msfinal</v>
          </cell>
          <cell r="W1" t="str">
            <v>MoNum</v>
          </cell>
          <cell r="X1" t="str">
            <v>Mo-Yr</v>
          </cell>
          <cell r="Y1" t="str">
            <v>HostilityLoss</v>
          </cell>
          <cell r="Z1" t="str">
            <v>LookupWar</v>
          </cell>
          <cell r="AA1" t="str">
            <v>Combat</v>
          </cell>
          <cell r="AB1" t="str">
            <v>Last Unit</v>
          </cell>
          <cell r="AC1" t="str">
            <v>Built At</v>
          </cell>
          <cell r="AD1" t="str">
            <v>Canadian</v>
          </cell>
          <cell r="AE1" t="str">
            <v>LostOn</v>
          </cell>
        </row>
        <row r="2">
          <cell r="A2" t="str">
            <v>KA100</v>
          </cell>
          <cell r="B2" t="str">
            <v>FB21</v>
          </cell>
          <cell r="D2" t="str">
            <v>Canada</v>
          </cell>
          <cell r="K2" t="str">
            <v>RCAF (Air Britain Serials)</v>
          </cell>
          <cell r="L2" t="str">
            <v>Sold</v>
          </cell>
        </row>
        <row r="3">
          <cell r="A3" t="str">
            <v>KA101</v>
          </cell>
          <cell r="B3" t="str">
            <v>FB21</v>
          </cell>
          <cell r="D3" t="str">
            <v>Canada</v>
          </cell>
          <cell r="F3">
            <v>15</v>
          </cell>
          <cell r="G3" t="str">
            <v>June</v>
          </cell>
          <cell r="H3">
            <v>1946</v>
          </cell>
          <cell r="I3">
            <v>16968</v>
          </cell>
          <cell r="K3" t="str">
            <v xml:space="preserve">RCAF (Air Britain Serials)   
first date: 13 November 1944 - Taken on strength by Eastern Air Command
 Used by No. 7 Operational Training Unit at Debert, NS.  To Storage with No. 1 Air Command on 9 June 1945.  Issued from storage on 4 October 1945.  </v>
          </cell>
          <cell r="L3" t="str">
            <v>Sold</v>
          </cell>
          <cell r="W3">
            <v>6</v>
          </cell>
        </row>
        <row r="4">
          <cell r="A4" t="str">
            <v>KA102</v>
          </cell>
          <cell r="B4" t="str">
            <v>FB21</v>
          </cell>
          <cell r="D4" t="str">
            <v>Canada</v>
          </cell>
          <cell r="K4" t="str">
            <v>RCAF (Air Britain Serials) This one was likely converted to the single FB.24 completed, which was given the serial KA928. It does not appear to have flown, and the latter serial number does not appear as an official Mosquito serial number in most sources.</v>
          </cell>
          <cell r="L4" t="str">
            <v>Sold</v>
          </cell>
        </row>
        <row r="5">
          <cell r="A5" t="str">
            <v>KA103</v>
          </cell>
          <cell r="B5" t="str">
            <v>FB26</v>
          </cell>
          <cell r="D5" t="str">
            <v>Canada</v>
          </cell>
          <cell r="F5">
            <v>18</v>
          </cell>
          <cell r="G5" t="str">
            <v>December</v>
          </cell>
          <cell r="H5">
            <v>1947</v>
          </cell>
          <cell r="I5">
            <v>17519</v>
          </cell>
          <cell r="K5" t="str">
            <v xml:space="preserve">RCAF (Air Britain Serials)
first date: 7 February 1945 - Taken on strength by Western Air Command
 Used by No. 133 (F) Squadron at RCAF Station Patricia Bay, BC, in 1945 to chase Japanese fire balloons.  Coded "N".  To Coates Ltd. on 16 August 1945, </v>
          </cell>
          <cell r="L5" t="str">
            <v>Disposed</v>
          </cell>
          <cell r="T5" t="str">
            <v>N</v>
          </cell>
          <cell r="U5" t="str">
            <v>133 (RCAF)</v>
          </cell>
          <cell r="V5" t="str">
            <v>Was N on 133 (RCAF) Squadron. (Bill Walker)</v>
          </cell>
          <cell r="W5">
            <v>12</v>
          </cell>
        </row>
        <row r="6">
          <cell r="A6" t="str">
            <v>KA104</v>
          </cell>
          <cell r="B6" t="str">
            <v>FB26</v>
          </cell>
          <cell r="C6" t="str">
            <v>AAEE</v>
          </cell>
          <cell r="F6">
            <v>2</v>
          </cell>
          <cell r="G6" t="str">
            <v>January</v>
          </cell>
          <cell r="H6">
            <v>1947</v>
          </cell>
          <cell r="I6" t="str">
            <v>2 January 1947</v>
          </cell>
          <cell r="K6" t="str">
            <v>SOC 2.1.47 (Air Britain Serials)</v>
          </cell>
          <cell r="L6" t="str">
            <v>Disposed</v>
          </cell>
          <cell r="W6">
            <v>1</v>
          </cell>
        </row>
        <row r="7">
          <cell r="A7" t="str">
            <v>KA105</v>
          </cell>
          <cell r="B7" t="str">
            <v>FB26</v>
          </cell>
          <cell r="F7">
            <v>31</v>
          </cell>
          <cell r="G7" t="str">
            <v>May</v>
          </cell>
          <cell r="H7">
            <v>1947</v>
          </cell>
          <cell r="I7" t="str">
            <v>31 May 1947</v>
          </cell>
          <cell r="K7" t="str">
            <v>SOC 31.5.47 (Air Britain Serials)</v>
          </cell>
          <cell r="L7" t="str">
            <v>Disposed</v>
          </cell>
          <cell r="W7">
            <v>5</v>
          </cell>
        </row>
        <row r="8">
          <cell r="A8" t="str">
            <v>KA106</v>
          </cell>
          <cell r="B8" t="str">
            <v>FB26</v>
          </cell>
          <cell r="D8" t="str">
            <v>Canada</v>
          </cell>
          <cell r="K8" t="str">
            <v>RCAF (Air Britain Serials)</v>
          </cell>
          <cell r="L8" t="str">
            <v>Sold</v>
          </cell>
        </row>
        <row r="9">
          <cell r="A9" t="str">
            <v>KA107</v>
          </cell>
          <cell r="B9" t="str">
            <v>FB26</v>
          </cell>
          <cell r="F9">
            <v>31</v>
          </cell>
          <cell r="G9" t="str">
            <v>May</v>
          </cell>
          <cell r="H9">
            <v>1947</v>
          </cell>
          <cell r="I9" t="str">
            <v>31 May 1947</v>
          </cell>
          <cell r="K9" t="str">
            <v>SOC 31.5.47 (Air Britain Serials)</v>
          </cell>
          <cell r="L9" t="str">
            <v>Disposed</v>
          </cell>
          <cell r="W9">
            <v>5</v>
          </cell>
        </row>
        <row r="10">
          <cell r="A10" t="str">
            <v>KA108</v>
          </cell>
          <cell r="B10" t="str">
            <v>FB26</v>
          </cell>
          <cell r="C10" t="str">
            <v>DH/AAEE</v>
          </cell>
          <cell r="F10">
            <v>31</v>
          </cell>
          <cell r="G10" t="str">
            <v>May</v>
          </cell>
          <cell r="H10">
            <v>1947</v>
          </cell>
          <cell r="I10" t="str">
            <v>31 May 1947</v>
          </cell>
          <cell r="K10" t="str">
            <v>SOC 31.5.47 (Air Britain Serials)</v>
          </cell>
          <cell r="L10" t="str">
            <v>Disposed</v>
          </cell>
          <cell r="W10">
            <v>5</v>
          </cell>
        </row>
        <row r="11">
          <cell r="A11" t="str">
            <v>KA109</v>
          </cell>
          <cell r="B11" t="str">
            <v>FB26</v>
          </cell>
          <cell r="D11" t="str">
            <v>Canada</v>
          </cell>
          <cell r="F11">
            <v>18</v>
          </cell>
          <cell r="G11" t="str">
            <v>July</v>
          </cell>
          <cell r="H11">
            <v>1945</v>
          </cell>
          <cell r="I11">
            <v>16636</v>
          </cell>
          <cell r="K11" t="str">
            <v>RCAF Accident Patricia Bay BC .45 (Air Britain Serials)
first date: 22 February 1945 - Taken on strength by Eastern Air Command
 Delivered to storage with Eastern Air Command.  To storage with Western Air Command on 24 April 1945, issued from storage</v>
          </cell>
          <cell r="L11" t="str">
            <v>Accident</v>
          </cell>
          <cell r="M11" t="str">
            <v>Non-Ops</v>
          </cell>
          <cell r="N11" t="str">
            <v>Not Stated</v>
          </cell>
          <cell r="W11">
            <v>7</v>
          </cell>
          <cell r="X11" t="str">
            <v>1945-07</v>
          </cell>
        </row>
        <row r="12">
          <cell r="A12" t="str">
            <v>KA110</v>
          </cell>
          <cell r="B12" t="str">
            <v>FB26</v>
          </cell>
          <cell r="D12" t="str">
            <v>Canada</v>
          </cell>
          <cell r="F12">
            <v>18</v>
          </cell>
          <cell r="G12" t="str">
            <v>December</v>
          </cell>
          <cell r="H12">
            <v>1947</v>
          </cell>
          <cell r="I12">
            <v>17519</v>
          </cell>
          <cell r="K12" t="str">
            <v xml:space="preserve">RCAF (Air Britain Serials) First date: 22 February 1945 - Taken on strength by Eastern Air Command Delivered to storage with Eastern Air Command.  Issued from storage on 10 March 1945, for use by No. 7 Operational Training Unit at Debert, NS.  To storage </v>
          </cell>
          <cell r="L12" t="str">
            <v>Disposed</v>
          </cell>
          <cell r="W12">
            <v>12</v>
          </cell>
        </row>
        <row r="13">
          <cell r="A13" t="str">
            <v>KA111</v>
          </cell>
          <cell r="B13" t="str">
            <v>FB26</v>
          </cell>
          <cell r="D13" t="str">
            <v>Canada</v>
          </cell>
          <cell r="E13" t="str">
            <v>OTU</v>
          </cell>
          <cell r="F13">
            <v>1</v>
          </cell>
          <cell r="G13" t="str">
            <v>June</v>
          </cell>
          <cell r="H13">
            <v>1945</v>
          </cell>
          <cell r="I13">
            <v>16589</v>
          </cell>
          <cell r="J13" t="str">
            <v>Day</v>
          </cell>
          <cell r="K13" t="str">
            <v xml:space="preserve">RCAF (Air Britain Serials) First date: 21 February 1945 - Taken on strength by Western Air Command Used by No. 133 (F) Squadron at RCAF Station Patricia Bay, BC, in 1945 to chase Japanese fire balloons.  Coded "P".  Category A damage at Patricia Bay on 1 </v>
          </cell>
          <cell r="L13" t="str">
            <v>Accident</v>
          </cell>
          <cell r="M13" t="str">
            <v>Non-Ops</v>
          </cell>
          <cell r="N13" t="str">
            <v>Swung on takeoff</v>
          </cell>
          <cell r="T13" t="str">
            <v>P</v>
          </cell>
          <cell r="U13">
            <v>133</v>
          </cell>
          <cell r="V13" t="str">
            <v>Was P on 133 RCAF Squadron. (Bill Walker)</v>
          </cell>
          <cell r="W13">
            <v>6</v>
          </cell>
          <cell r="X13" t="str">
            <v>1945-06</v>
          </cell>
        </row>
        <row r="14">
          <cell r="A14" t="str">
            <v>KA112</v>
          </cell>
          <cell r="B14" t="str">
            <v>FB26</v>
          </cell>
          <cell r="D14" t="str">
            <v>Canada</v>
          </cell>
          <cell r="F14">
            <v>18</v>
          </cell>
          <cell r="G14" t="str">
            <v>December</v>
          </cell>
          <cell r="H14">
            <v>1947</v>
          </cell>
          <cell r="I14">
            <v>17519</v>
          </cell>
          <cell r="K14" t="str">
            <v>RCAF (Air Britain Serials)  First date: 22 February 19445 - Taken on strength by Western Air Command Delivered to stored reserve, issued from storage on 21 June 1945.  Used by No. 133 (F) Squadron at RCAF Station Patricia Bay, BC, in 1945 to chase Japanes</v>
          </cell>
          <cell r="L14" t="str">
            <v>Disposed</v>
          </cell>
          <cell r="T14" t="str">
            <v>L and P</v>
          </cell>
          <cell r="U14" t="str">
            <v>133 (RCAF)</v>
          </cell>
          <cell r="V14" t="str">
            <v>Was L and P on 133 (RCAF) Squadron. (Bill Walker)</v>
          </cell>
          <cell r="W14">
            <v>12</v>
          </cell>
        </row>
        <row r="15">
          <cell r="A15" t="str">
            <v>KA113</v>
          </cell>
          <cell r="B15" t="str">
            <v>FB26</v>
          </cell>
          <cell r="D15" t="str">
            <v>Canada</v>
          </cell>
          <cell r="F15">
            <v>18</v>
          </cell>
          <cell r="G15" t="str">
            <v>December</v>
          </cell>
          <cell r="H15">
            <v>1947</v>
          </cell>
          <cell r="I15">
            <v>17519</v>
          </cell>
          <cell r="K15" t="str">
            <v>RCAF (Air Britain Serials)  First date: 22 February 1945 - Taken on strength by Eastern Air Command Delivered to stored reserve.  Issued from storage 6 March to 20 April 1945.  To storage with Western Air Command on 24 April 1945, issued from storage on 5</v>
          </cell>
          <cell r="L15" t="str">
            <v>Disposed</v>
          </cell>
          <cell r="T15" t="str">
            <v>I</v>
          </cell>
          <cell r="U15" t="str">
            <v>133 (RCAF)</v>
          </cell>
          <cell r="V15" t="str">
            <v>Was I on 133 (RCAF) Squadron. (Bill Walker)</v>
          </cell>
          <cell r="W15">
            <v>12</v>
          </cell>
        </row>
        <row r="16">
          <cell r="A16" t="str">
            <v>KA114</v>
          </cell>
          <cell r="B16" t="str">
            <v>FB26</v>
          </cell>
          <cell r="D16" t="str">
            <v>Canada</v>
          </cell>
          <cell r="K16" t="str">
            <v xml:space="preserve">RCAF Canadian Museum of Flight BC  First date: 22 February 1945 - Taken on strength by Eastern Air Command Delivered to storage with Eastern Air Command.  Issued from storage on 15 March 1945, for use by No. 7 Operational Training Unit at Debert, NS.  To </v>
          </cell>
          <cell r="L16" t="str">
            <v>Museum</v>
          </cell>
        </row>
        <row r="17">
          <cell r="A17" t="str">
            <v>KA115</v>
          </cell>
          <cell r="B17" t="str">
            <v>FB26</v>
          </cell>
          <cell r="D17" t="str">
            <v>Canada</v>
          </cell>
          <cell r="F17">
            <v>28</v>
          </cell>
          <cell r="G17" t="str">
            <v>June</v>
          </cell>
          <cell r="H17">
            <v>1948</v>
          </cell>
          <cell r="I17">
            <v>17712</v>
          </cell>
          <cell r="K17" t="str">
            <v>RCAF (Air Britain Serials)  First date: 22 February 1954 - Taken on strength by Eastern Air Command Delivered to storage with Eastern Air Command.  Issued from storage on 10 March 1945, for use by No. 7 Operational Training Unit at Debert, NS.  To storage</v>
          </cell>
          <cell r="L17" t="str">
            <v>Disposed</v>
          </cell>
          <cell r="W17">
            <v>6</v>
          </cell>
        </row>
        <row r="18">
          <cell r="A18" t="str">
            <v>KA116</v>
          </cell>
          <cell r="B18" t="str">
            <v>FB26</v>
          </cell>
          <cell r="D18" t="str">
            <v>Canada</v>
          </cell>
          <cell r="F18">
            <v>6</v>
          </cell>
          <cell r="G18" t="str">
            <v>January</v>
          </cell>
          <cell r="H18">
            <v>1948</v>
          </cell>
          <cell r="I18">
            <v>17538</v>
          </cell>
          <cell r="K18" t="str">
            <v xml:space="preserve">RCAF (Air Britain Serials)  First date: 22 February 1945 - Taken on strength by No. 1 Air Command Category B damage on 1 April 1945, while being operated by No. 124 (Ferry) Squadron.  Temporary repairs, including engine change, performed at accident site </v>
          </cell>
          <cell r="L18" t="str">
            <v>Disposed</v>
          </cell>
          <cell r="W18">
            <v>1</v>
          </cell>
        </row>
        <row r="19">
          <cell r="A19" t="str">
            <v>KA117</v>
          </cell>
          <cell r="B19" t="str">
            <v>T29</v>
          </cell>
          <cell r="C19" t="str">
            <v>85/Tangmere</v>
          </cell>
          <cell r="F19">
            <v>23</v>
          </cell>
          <cell r="G19" t="str">
            <v>July</v>
          </cell>
          <cell r="H19">
            <v>1947</v>
          </cell>
          <cell r="I19">
            <v>17371</v>
          </cell>
          <cell r="K19" t="str">
            <v>85 Sqn 27/02/46 - 24/10/46 (Brian Fillery) SS 23.7.47 (Air Britain Serials) Aircraft Record Card created on 22 February 1945, but cancelled on 19 March 1945, with no record of RCAF use or ownership.  This aircraft later served with 85 Squadron, RAF.  Stru</v>
          </cell>
          <cell r="L19" t="str">
            <v>Disposed</v>
          </cell>
          <cell r="W19">
            <v>7</v>
          </cell>
        </row>
        <row r="20">
          <cell r="A20" t="str">
            <v>KA118</v>
          </cell>
          <cell r="B20" t="str">
            <v>FB26</v>
          </cell>
          <cell r="D20" t="str">
            <v>Canada</v>
          </cell>
          <cell r="F20">
            <v>18</v>
          </cell>
          <cell r="G20" t="str">
            <v>December</v>
          </cell>
          <cell r="H20">
            <v>1947</v>
          </cell>
          <cell r="I20">
            <v>17519</v>
          </cell>
          <cell r="K20" t="str">
            <v>RCAF (Air Britain Serials)  First date: 2 February 1945 - Taken on strength by Eastern Air Command Delivered to stored reserve.  To storage with Western Air Command on 24 April 1945, issued from storage on 21 June 1945.  Used by No. 133 (F) Squadron at RC</v>
          </cell>
          <cell r="L20" t="str">
            <v>Disposed</v>
          </cell>
          <cell r="T20" t="str">
            <v>H</v>
          </cell>
          <cell r="U20" t="str">
            <v>133 (RCAF)</v>
          </cell>
          <cell r="V20" t="str">
            <v>Was H on 133 (RCAF) Squadron. (Bill Walker)</v>
          </cell>
          <cell r="W20">
            <v>12</v>
          </cell>
        </row>
        <row r="21">
          <cell r="A21" t="str">
            <v>KA119</v>
          </cell>
          <cell r="B21" t="str">
            <v>FB26</v>
          </cell>
          <cell r="C21">
            <v>29</v>
          </cell>
          <cell r="D21" t="str">
            <v>West</v>
          </cell>
          <cell r="F21">
            <v>21</v>
          </cell>
          <cell r="G21" t="str">
            <v>October</v>
          </cell>
          <cell r="H21">
            <v>1947</v>
          </cell>
          <cell r="I21" t="str">
            <v>21 October 1947</v>
          </cell>
          <cell r="K21" t="str">
            <v>29 Sqn 28/03/46 - 26/09/46 as RO-Z (Brian Fillery) SOC 21.10.47 (Air Britain Serials)        Aircraft Record Card created on 22 February 1945, but cancelled on 19 March 1945, with no record of RCAF use or ownership.  This aircraft later served with 29 Squ</v>
          </cell>
          <cell r="L21" t="str">
            <v>Disposed</v>
          </cell>
          <cell r="S21" t="str">
            <v>RO</v>
          </cell>
          <cell r="T21" t="str">
            <v>Z</v>
          </cell>
          <cell r="U21">
            <v>29</v>
          </cell>
          <cell r="V21" t="str">
            <v>Was RO-Z on 29 Squadron. (Brian Fillery)</v>
          </cell>
          <cell r="W21">
            <v>10</v>
          </cell>
        </row>
        <row r="22">
          <cell r="A22" t="str">
            <v>KA120</v>
          </cell>
          <cell r="B22" t="str">
            <v>T29</v>
          </cell>
          <cell r="C22" t="str">
            <v>219/64</v>
          </cell>
          <cell r="F22">
            <v>27</v>
          </cell>
          <cell r="G22" t="str">
            <v>July</v>
          </cell>
          <cell r="H22">
            <v>1947</v>
          </cell>
          <cell r="I22" t="str">
            <v>27 July 1947</v>
          </cell>
          <cell r="K22" t="str">
            <v>219 Sqn 16/05/46, to 64 Sqn 27/06/46 until 26/11/46 (Brian Fillery) SS 23.7.47 (Air Britain Serials)   Aircraft Record Card created on 22 February 1945, but cancelled on 19 March 1945, with no record of RCAF use or ownership.  This aircraft later served w</v>
          </cell>
          <cell r="L22" t="str">
            <v>Disposed</v>
          </cell>
          <cell r="W22">
            <v>7</v>
          </cell>
        </row>
        <row r="23">
          <cell r="A23" t="str">
            <v>KA121</v>
          </cell>
          <cell r="B23" t="str">
            <v>T29</v>
          </cell>
          <cell r="C23" t="str">
            <v>Marshalls</v>
          </cell>
          <cell r="F23">
            <v>23</v>
          </cell>
          <cell r="G23" t="str">
            <v>July</v>
          </cell>
          <cell r="H23">
            <v>1947</v>
          </cell>
          <cell r="I23" t="str">
            <v>23 July 1947</v>
          </cell>
          <cell r="K23" t="str">
            <v>SS 23.7.47 (Air Britain Serials)   Aircraft Record Card created on 26 February 1945, but cancelled on 19 March 1945, with no record of RCAF use or ownership.  Struck off by RAF on 23 July 1947.  Reported by some sources as a T. Mk. 29. de Havilland DH.98.</v>
          </cell>
          <cell r="L23" t="str">
            <v>Disposed</v>
          </cell>
          <cell r="W23">
            <v>7</v>
          </cell>
        </row>
        <row r="24">
          <cell r="A24" t="str">
            <v>KA122</v>
          </cell>
          <cell r="B24" t="str">
            <v>T29</v>
          </cell>
          <cell r="F24">
            <v>23</v>
          </cell>
          <cell r="G24" t="str">
            <v>July</v>
          </cell>
          <cell r="H24">
            <v>1947</v>
          </cell>
          <cell r="I24" t="str">
            <v>23 July 1947</v>
          </cell>
          <cell r="K24" t="str">
            <v xml:space="preserve">SS 23.7.47 (Air Britain Serials)  Aircraft Record Card created on 26 February 1945, but cancelled on 19 March 1945, with no record of RCAF use or ownership.  Struck off by RAF on 23 July 1947.  Reported by some sources as a T. Mk. 29. de Havilland DH.98. </v>
          </cell>
          <cell r="L24" t="str">
            <v>Disposed</v>
          </cell>
          <cell r="W24">
            <v>7</v>
          </cell>
        </row>
        <row r="25">
          <cell r="A25" t="str">
            <v>KA123</v>
          </cell>
          <cell r="B25" t="str">
            <v>FB26</v>
          </cell>
          <cell r="D25" t="str">
            <v>Canada</v>
          </cell>
          <cell r="K25" t="str">
            <v>RCAF (Air Britain Serials)  First date: 26 February 1945 - Taken on strength by Eastern Air Command Delivered to stored reserve.  To storage with Western Air Command on 24 April 1945, issued from storage on 21 June 1945.  Used by No. 133 (F) Squadron at R</v>
          </cell>
          <cell r="L25" t="str">
            <v>Unknown</v>
          </cell>
          <cell r="T25" t="str">
            <v>M</v>
          </cell>
          <cell r="U25" t="str">
            <v>133 (RCAF)</v>
          </cell>
          <cell r="V25" t="str">
            <v>Was M on 133 (RCAF) Squadron. (Bill Walker)</v>
          </cell>
        </row>
        <row r="26">
          <cell r="A26" t="str">
            <v>KA124</v>
          </cell>
          <cell r="B26" t="str">
            <v>FB26</v>
          </cell>
          <cell r="D26" t="str">
            <v>Canada</v>
          </cell>
          <cell r="F26">
            <v>18</v>
          </cell>
          <cell r="G26" t="str">
            <v>December</v>
          </cell>
          <cell r="H26">
            <v>1947</v>
          </cell>
          <cell r="I26">
            <v>17519</v>
          </cell>
          <cell r="K26" t="str">
            <v xml:space="preserve">RCAF (Air Britain Serials)  First date: 26 February 1945 - Taken on strength by Western Air Command Delivered to stored reserve, issued from storage on 9 June 1945.  Used by No. 133 (F) Squadron at RCAF Station Patricia Bay, BC, in 1945 to chase Japanese </v>
          </cell>
          <cell r="L26" t="str">
            <v>Disposed</v>
          </cell>
          <cell r="T26" t="str">
            <v>B</v>
          </cell>
          <cell r="U26" t="str">
            <v>133 (RCAF)</v>
          </cell>
          <cell r="V26" t="str">
            <v>Was B on 133 (RCAF) Squadron. (Bill Walker)</v>
          </cell>
          <cell r="W26">
            <v>12</v>
          </cell>
        </row>
        <row r="27">
          <cell r="A27" t="str">
            <v>KA125</v>
          </cell>
          <cell r="B27" t="str">
            <v>FB26</v>
          </cell>
          <cell r="D27" t="str">
            <v>Canada</v>
          </cell>
          <cell r="F27">
            <v>18</v>
          </cell>
          <cell r="G27" t="str">
            <v>December</v>
          </cell>
          <cell r="H27">
            <v>1947</v>
          </cell>
          <cell r="I27">
            <v>17519</v>
          </cell>
          <cell r="K27" t="str">
            <v>RCAF (Air Britain Serials)  First date: 26 February 1945 - Taken on strength by Eastern Air Command Delivered to stored reserve.  To storage with Western Air Command on 24 April 1945, issued from storage on 21 June 1945.  Used by No. 133 (F) Squadron at R</v>
          </cell>
          <cell r="L27" t="str">
            <v>Disposed</v>
          </cell>
          <cell r="T27" t="str">
            <v>O</v>
          </cell>
          <cell r="U27" t="str">
            <v>133 (RCAF)</v>
          </cell>
          <cell r="V27" t="str">
            <v>Was O on 133 (RCAF) Squadron. (Bill Walker)</v>
          </cell>
          <cell r="W27">
            <v>12</v>
          </cell>
        </row>
        <row r="28">
          <cell r="A28" t="str">
            <v>KA126</v>
          </cell>
          <cell r="B28" t="str">
            <v>FB26</v>
          </cell>
          <cell r="D28" t="str">
            <v>Canada</v>
          </cell>
          <cell r="F28">
            <v>18</v>
          </cell>
          <cell r="G28" t="str">
            <v>December</v>
          </cell>
          <cell r="H28">
            <v>1947</v>
          </cell>
          <cell r="I28">
            <v>17519</v>
          </cell>
          <cell r="K28" t="str">
            <v>RCAF (Air Britain Serials)  First date: 8 March 1945 - Taken on strength by Western Air Command Delivered to stored reserve, issued from storage on 9 June 1945.  Used by No. 133 (F) Squadron at RCAF Station Patricia Bay, BC, in 1945 to chase Japanese fire</v>
          </cell>
          <cell r="L28" t="str">
            <v>Disposed</v>
          </cell>
          <cell r="T28" t="str">
            <v>C</v>
          </cell>
          <cell r="U28" t="str">
            <v>133 (RCAF)</v>
          </cell>
          <cell r="V28" t="str">
            <v>Was C on 133 (RCAF) Squadron. (Bill Walker)</v>
          </cell>
          <cell r="W28">
            <v>12</v>
          </cell>
        </row>
        <row r="29">
          <cell r="A29" t="str">
            <v>KA127</v>
          </cell>
          <cell r="B29" t="str">
            <v>FB26</v>
          </cell>
          <cell r="D29" t="str">
            <v>Canada</v>
          </cell>
          <cell r="F29">
            <v>18</v>
          </cell>
          <cell r="G29" t="str">
            <v>December</v>
          </cell>
          <cell r="H29">
            <v>1947</v>
          </cell>
          <cell r="I29">
            <v>17519</v>
          </cell>
          <cell r="K29" t="str">
            <v>RCAF (Air Britain Serials)  First date: 8 March 1945 - Taken on strength by Eastern Air Command Delivered to stored reserve.  To storage with Western Air Command on 24 April 1945, issued from storage on 7 July 1945.  Used by No. 133 (F) Squadron at RCAF S</v>
          </cell>
          <cell r="L29" t="str">
            <v>Disposed</v>
          </cell>
          <cell r="T29" t="str">
            <v>T</v>
          </cell>
          <cell r="U29" t="str">
            <v>133 (RCAF)</v>
          </cell>
          <cell r="V29" t="str">
            <v>Was T on 133 (RCAF) Squadron. (Bill Walker)</v>
          </cell>
          <cell r="W29">
            <v>12</v>
          </cell>
        </row>
        <row r="30">
          <cell r="A30" t="str">
            <v>KA128</v>
          </cell>
          <cell r="B30" t="str">
            <v>FB26</v>
          </cell>
          <cell r="D30" t="str">
            <v>Canada</v>
          </cell>
          <cell r="F30">
            <v>18</v>
          </cell>
          <cell r="G30" t="str">
            <v>December</v>
          </cell>
          <cell r="H30">
            <v>1947</v>
          </cell>
          <cell r="I30">
            <v>17519</v>
          </cell>
          <cell r="K30" t="str">
            <v>RCAF (Air Britain Serials)  First date: 8 March 1945 - Taken on strength by Western Air Command Delivered to stored reserve, issued from storage on 30 August 1945.  To storage on 25 September 1945, noted as serviceable at the time.  By 25 April 1946 on th</v>
          </cell>
          <cell r="L30" t="str">
            <v>Disposed</v>
          </cell>
          <cell r="W30">
            <v>12</v>
          </cell>
        </row>
        <row r="31">
          <cell r="A31" t="str">
            <v>KA129</v>
          </cell>
          <cell r="B31" t="str">
            <v>FB26</v>
          </cell>
          <cell r="D31" t="str">
            <v>Canada</v>
          </cell>
          <cell r="F31">
            <v>18</v>
          </cell>
          <cell r="G31" t="str">
            <v>December</v>
          </cell>
          <cell r="H31">
            <v>1947</v>
          </cell>
          <cell r="I31">
            <v>17519</v>
          </cell>
          <cell r="K31" t="str">
            <v xml:space="preserve">RCAF (Air Britain Serials)  First date: 8 March 1945 - Taken on strength by Eastern Air Command Delivered to stored reserve.  To storage with Western Air Command on 24 April 1945, issued from storage on 21 June 1945.  Used by No. 133 (F) Squadron at RCAF </v>
          </cell>
          <cell r="L31" t="str">
            <v>Disposed</v>
          </cell>
          <cell r="T31" t="str">
            <v>G</v>
          </cell>
          <cell r="U31" t="str">
            <v>133 (RCAF)</v>
          </cell>
          <cell r="V31" t="str">
            <v>Was G on 133 (RCAF) Squadron. (Bill Walker)</v>
          </cell>
          <cell r="W31">
            <v>12</v>
          </cell>
        </row>
        <row r="32">
          <cell r="A32" t="str">
            <v>KA130</v>
          </cell>
          <cell r="B32" t="str">
            <v>FB26</v>
          </cell>
          <cell r="D32" t="str">
            <v>Canada</v>
          </cell>
          <cell r="F32">
            <v>18</v>
          </cell>
          <cell r="G32" t="str">
            <v>December</v>
          </cell>
          <cell r="H32">
            <v>1947</v>
          </cell>
          <cell r="I32">
            <v>17519</v>
          </cell>
          <cell r="K32" t="str">
            <v>RCAF (Air Britain Serials)  First date: 8 March 1945 - Taken on strength by Eastern Air Command Delivered to stored reserve.  To storage with Western Air Command on 24 April 1945, issued from storage on 7 July 1945.  To storage on 25 September 1945, noted</v>
          </cell>
          <cell r="L32" t="str">
            <v>Disposed</v>
          </cell>
          <cell r="W32">
            <v>12</v>
          </cell>
        </row>
        <row r="33">
          <cell r="A33" t="str">
            <v>KA131</v>
          </cell>
          <cell r="B33" t="str">
            <v>FB26</v>
          </cell>
          <cell r="D33" t="str">
            <v>Canada</v>
          </cell>
          <cell r="F33">
            <v>18</v>
          </cell>
          <cell r="G33" t="str">
            <v>December</v>
          </cell>
          <cell r="H33">
            <v>1947</v>
          </cell>
          <cell r="I33">
            <v>17519</v>
          </cell>
          <cell r="K33" t="str">
            <v>RCAF (Air Britain Serials)  First date: 2 April 1945 - Taken on strength by Western Air Command Delivered to stored reserve, issued from storage on 9 June 1945.  Used by No. 133 (F) Squadron at RCAF Station Patricia Bay, BC, in 1945 to chase Japanese fire</v>
          </cell>
          <cell r="L33" t="str">
            <v>Disposed</v>
          </cell>
          <cell r="T33" t="str">
            <v>D</v>
          </cell>
          <cell r="U33" t="str">
            <v>133 (RCAF)</v>
          </cell>
          <cell r="V33" t="str">
            <v>Was D on 133 (RCAF) Squadron. (Bill Walker)</v>
          </cell>
          <cell r="W33">
            <v>12</v>
          </cell>
        </row>
        <row r="34">
          <cell r="A34" t="str">
            <v>KA132</v>
          </cell>
          <cell r="B34" t="str">
            <v>FB26</v>
          </cell>
          <cell r="D34" t="str">
            <v>Canada</v>
          </cell>
          <cell r="F34">
            <v>18</v>
          </cell>
          <cell r="G34" t="str">
            <v>December</v>
          </cell>
          <cell r="H34">
            <v>1947</v>
          </cell>
          <cell r="I34">
            <v>17519</v>
          </cell>
          <cell r="K34" t="str">
            <v>RCAF (Air Britain Serials)  First date: 2 April 1945 - Taken on strength by Western Air Command Delivered to stored reserve, issued from storage on 9 June 1945.  Used by No. 133 (F) Squadron at RCAF Station Patricia Bay, BC, in 1945 to chase Japanese fire</v>
          </cell>
          <cell r="L34" t="str">
            <v>Disposed</v>
          </cell>
          <cell r="T34" t="str">
            <v>E</v>
          </cell>
          <cell r="U34" t="str">
            <v>133 (RCAF)</v>
          </cell>
          <cell r="V34" t="str">
            <v>Was E on 133 (RCAF) Squadron. (Bill Walker)</v>
          </cell>
          <cell r="W34">
            <v>12</v>
          </cell>
        </row>
        <row r="35">
          <cell r="A35" t="str">
            <v>KA133</v>
          </cell>
          <cell r="B35" t="str">
            <v>FB26</v>
          </cell>
          <cell r="D35" t="str">
            <v>Canada</v>
          </cell>
          <cell r="F35">
            <v>18</v>
          </cell>
          <cell r="G35" t="str">
            <v>December</v>
          </cell>
          <cell r="H35">
            <v>1947</v>
          </cell>
          <cell r="I35">
            <v>17519</v>
          </cell>
          <cell r="K35" t="str">
            <v>RCAF (Air Britain Serials)  First date: 2 April 1945 - Taken on strength by Western Air Command Delivered to stored reserve, issued from storage on 7 July 1945.  Used by No. 133 (F) Squadron at RCAF Station Patricia Bay, BC, in 1945 to chase Japanese fire</v>
          </cell>
          <cell r="L35" t="str">
            <v>Disposed</v>
          </cell>
          <cell r="T35" t="str">
            <v>A</v>
          </cell>
          <cell r="U35" t="str">
            <v>133 (RCAF)</v>
          </cell>
          <cell r="V35" t="str">
            <v>Was A on 133 (RCAF) Squadron. (Bill Walker)</v>
          </cell>
          <cell r="W35">
            <v>12</v>
          </cell>
        </row>
        <row r="36">
          <cell r="A36" t="str">
            <v>KA134</v>
          </cell>
          <cell r="B36" t="str">
            <v>FB26</v>
          </cell>
          <cell r="C36" t="str">
            <v>1FU/249</v>
          </cell>
          <cell r="F36">
            <v>26</v>
          </cell>
          <cell r="G36" t="str">
            <v>September</v>
          </cell>
          <cell r="H36">
            <v>1946</v>
          </cell>
          <cell r="I36" t="str">
            <v>26 September 1946</v>
          </cell>
          <cell r="K36" t="str">
            <v>SOC 26.9.46 (Air Britain Serials)</v>
          </cell>
          <cell r="L36" t="str">
            <v>Disposed</v>
          </cell>
          <cell r="W36">
            <v>9</v>
          </cell>
        </row>
        <row r="37">
          <cell r="A37" t="str">
            <v>KA135</v>
          </cell>
          <cell r="B37" t="str">
            <v>FB26</v>
          </cell>
          <cell r="C37" t="str">
            <v>1FU/249</v>
          </cell>
          <cell r="F37">
            <v>26</v>
          </cell>
          <cell r="G37" t="str">
            <v>September</v>
          </cell>
          <cell r="H37">
            <v>1946</v>
          </cell>
          <cell r="I37" t="str">
            <v>26 September 1946</v>
          </cell>
          <cell r="K37" t="str">
            <v>SOC 26.9.46 (Air Britain Serials)</v>
          </cell>
          <cell r="L37" t="str">
            <v>Disposed</v>
          </cell>
          <cell r="W37">
            <v>9</v>
          </cell>
        </row>
        <row r="38">
          <cell r="A38" t="str">
            <v>KA136</v>
          </cell>
          <cell r="B38" t="str">
            <v>FB26</v>
          </cell>
          <cell r="C38" t="str">
            <v>1FU/249</v>
          </cell>
          <cell r="F38">
            <v>26</v>
          </cell>
          <cell r="G38" t="str">
            <v>September</v>
          </cell>
          <cell r="H38">
            <v>1946</v>
          </cell>
          <cell r="I38" t="str">
            <v>26 September 1946</v>
          </cell>
          <cell r="K38" t="str">
            <v>Accident Mont Joli Quebec .45 SOC 26.9.46 (Air Britain Serials)</v>
          </cell>
          <cell r="L38" t="str">
            <v>Disposed</v>
          </cell>
          <cell r="W38">
            <v>9</v>
          </cell>
        </row>
        <row r="39">
          <cell r="A39" t="str">
            <v>KA137</v>
          </cell>
          <cell r="B39" t="str">
            <v>T29</v>
          </cell>
          <cell r="F39">
            <v>23</v>
          </cell>
          <cell r="G39" t="str">
            <v>July</v>
          </cell>
          <cell r="H39">
            <v>1947</v>
          </cell>
          <cell r="I39" t="str">
            <v>23 July 1947</v>
          </cell>
          <cell r="K39" t="str">
            <v>SS 23.7.47 (Air Britain Serials)</v>
          </cell>
          <cell r="L39" t="str">
            <v>Disposed</v>
          </cell>
          <cell r="W39">
            <v>7</v>
          </cell>
        </row>
        <row r="40">
          <cell r="A40" t="str">
            <v>KA138</v>
          </cell>
          <cell r="B40" t="str">
            <v>T29</v>
          </cell>
          <cell r="C40">
            <v>151</v>
          </cell>
          <cell r="D40" t="str">
            <v>West</v>
          </cell>
          <cell r="E40" t="str">
            <v>OTU</v>
          </cell>
          <cell r="F40">
            <v>16</v>
          </cell>
          <cell r="G40" t="str">
            <v>May</v>
          </cell>
          <cell r="H40">
            <v>1946</v>
          </cell>
          <cell r="I40" t="str">
            <v>16 May 1946</v>
          </cell>
          <cell r="J40" t="str">
            <v>Day</v>
          </cell>
          <cell r="K40" t="str">
            <v>151 Sqn 18/04/46 - 16/05/46 (Brian Fillery) U/c retracted on take-off Exeter 16.5.46 SOC (Air Britain Serials)</v>
          </cell>
          <cell r="L40" t="str">
            <v>Accident</v>
          </cell>
          <cell r="M40" t="str">
            <v>Non-Ops</v>
          </cell>
          <cell r="N40" t="str">
            <v>Undercarriage failed</v>
          </cell>
          <cell r="W40">
            <v>5</v>
          </cell>
        </row>
        <row r="41">
          <cell r="A41" t="str">
            <v>KA139</v>
          </cell>
          <cell r="B41" t="str">
            <v>T29</v>
          </cell>
          <cell r="C41" t="str">
            <v>65/Linton</v>
          </cell>
          <cell r="F41">
            <v>29</v>
          </cell>
          <cell r="G41" t="str">
            <v>June</v>
          </cell>
          <cell r="H41">
            <v>1948</v>
          </cell>
          <cell r="I41" t="str">
            <v>29 June 1948</v>
          </cell>
          <cell r="K41" t="str">
            <v>65 Sqn 16/07/46 until 24/04/47 SS 29.6.48 (Air Britain Serials)</v>
          </cell>
          <cell r="L41" t="str">
            <v>Disposed</v>
          </cell>
          <cell r="W41">
            <v>6</v>
          </cell>
        </row>
        <row r="42">
          <cell r="A42" t="str">
            <v>KA140</v>
          </cell>
          <cell r="B42" t="str">
            <v>FB26</v>
          </cell>
          <cell r="C42" t="str">
            <v>1FU/249</v>
          </cell>
          <cell r="F42">
            <v>26</v>
          </cell>
          <cell r="G42" t="str">
            <v>September</v>
          </cell>
          <cell r="H42">
            <v>1946</v>
          </cell>
          <cell r="I42" t="str">
            <v>26 September 1946</v>
          </cell>
          <cell r="K42" t="str">
            <v>SOC 26.9.46 (Air Britain Serials)</v>
          </cell>
          <cell r="L42" t="str">
            <v>Disposed</v>
          </cell>
          <cell r="W42">
            <v>9</v>
          </cell>
        </row>
        <row r="43">
          <cell r="A43" t="str">
            <v>KA141</v>
          </cell>
          <cell r="B43" t="str">
            <v>T29</v>
          </cell>
          <cell r="C43" t="str">
            <v>3FP</v>
          </cell>
          <cell r="F43">
            <v>1</v>
          </cell>
          <cell r="G43" t="str">
            <v>January</v>
          </cell>
          <cell r="H43">
            <v>1946</v>
          </cell>
          <cell r="I43" t="str">
            <v>1 January 1946</v>
          </cell>
          <cell r="J43" t="str">
            <v>Day</v>
          </cell>
          <cell r="K43" t="str">
            <v>Swung on take-off and u/c leg broke off Shawbury 1.1.46 (Air Britain Serials) 01.01.46 3 FP. KA141 Swung violently on take-off from Shawbury aerodrome and suffered undercarriage collapse. Crew unhurt. (Mosquito Crash Log)</v>
          </cell>
          <cell r="L43" t="str">
            <v>Accident</v>
          </cell>
          <cell r="M43" t="str">
            <v>Non-Ops</v>
          </cell>
          <cell r="N43" t="str">
            <v>Swung on takeoff</v>
          </cell>
          <cell r="W43">
            <v>1</v>
          </cell>
        </row>
        <row r="44">
          <cell r="A44" t="str">
            <v>KA142</v>
          </cell>
          <cell r="B44" t="str">
            <v>FB26</v>
          </cell>
          <cell r="F44">
            <v>15</v>
          </cell>
          <cell r="G44" t="str">
            <v>August</v>
          </cell>
          <cell r="H44">
            <v>1947</v>
          </cell>
          <cell r="I44" t="str">
            <v>15 August 1947</v>
          </cell>
          <cell r="K44" t="str">
            <v>SS 15.8.47 (Air Britain Serials)</v>
          </cell>
          <cell r="L44" t="str">
            <v>Disposed</v>
          </cell>
          <cell r="W44">
            <v>8</v>
          </cell>
        </row>
        <row r="45">
          <cell r="A45" t="str">
            <v>KA143</v>
          </cell>
          <cell r="B45" t="str">
            <v>FB26</v>
          </cell>
          <cell r="D45" t="str">
            <v>Canada</v>
          </cell>
          <cell r="F45">
            <v>18</v>
          </cell>
          <cell r="G45" t="str">
            <v>December</v>
          </cell>
          <cell r="H45">
            <v>1947</v>
          </cell>
          <cell r="I45">
            <v>17519</v>
          </cell>
          <cell r="K45" t="str">
            <v>RCAF (Air Britain Serials)  First date: 20 March 1945 - Taken on strength by Western Air Command Delivered to stored reserve, issued from storage on 7 July 1945.  Used by No. 133 (F) Squadron at RCAF Station Patricia Bay, BC, in 1945 to chase Japanese fir</v>
          </cell>
          <cell r="L45" t="str">
            <v>Disposed</v>
          </cell>
          <cell r="T45" t="str">
            <v>R</v>
          </cell>
          <cell r="U45" t="str">
            <v>133 (RCAF)</v>
          </cell>
          <cell r="V45" t="str">
            <v>Was R on 133 (RCAF) Squadron. (Bill Walker)</v>
          </cell>
          <cell r="W45">
            <v>12</v>
          </cell>
        </row>
        <row r="46">
          <cell r="A46" t="str">
            <v>KA144</v>
          </cell>
          <cell r="B46" t="str">
            <v>FB26</v>
          </cell>
          <cell r="C46" t="str">
            <v>Polebrook/Little Snoring</v>
          </cell>
          <cell r="F46">
            <v>23</v>
          </cell>
          <cell r="G46" t="str">
            <v>July</v>
          </cell>
          <cell r="H46">
            <v>1947</v>
          </cell>
          <cell r="I46" t="str">
            <v>23 July 1947</v>
          </cell>
          <cell r="K46" t="str">
            <v>SS 23.7.47 (Air Britain Serials)  Aircraft Record Card created dated 20 April 1945, but cancelled on 3 April 1945, with no record of RCAF use or ownership.  Struck off by RAF on 23 July 1947.  Reported by some sources as a T. Mk. 29. de Havilland DH.98 ((</v>
          </cell>
          <cell r="L46" t="str">
            <v>Disposed</v>
          </cell>
          <cell r="W46">
            <v>7</v>
          </cell>
        </row>
        <row r="47">
          <cell r="A47" t="str">
            <v>KA145</v>
          </cell>
          <cell r="B47" t="str">
            <v>FB26</v>
          </cell>
          <cell r="C47" t="str">
            <v>Little Snoring</v>
          </cell>
          <cell r="F47">
            <v>23</v>
          </cell>
          <cell r="G47" t="str">
            <v>July</v>
          </cell>
          <cell r="H47">
            <v>1947</v>
          </cell>
          <cell r="I47" t="str">
            <v>23 July 1947</v>
          </cell>
          <cell r="K47" t="str">
            <v>SS 23.7.47 (Air Britain Serials)</v>
          </cell>
          <cell r="L47" t="str">
            <v>Disposed</v>
          </cell>
          <cell r="W47">
            <v>7</v>
          </cell>
        </row>
        <row r="48">
          <cell r="A48" t="str">
            <v>KA146</v>
          </cell>
          <cell r="B48" t="str">
            <v>FB26</v>
          </cell>
          <cell r="F48">
            <v>20</v>
          </cell>
          <cell r="G48" t="str">
            <v>August</v>
          </cell>
          <cell r="H48">
            <v>1947</v>
          </cell>
          <cell r="I48" t="str">
            <v>20 August 1947</v>
          </cell>
          <cell r="K48" t="str">
            <v>SS 20.8.47 (Air Britain Serials)</v>
          </cell>
          <cell r="L48" t="str">
            <v>Disposed</v>
          </cell>
          <cell r="W48">
            <v>8</v>
          </cell>
        </row>
        <row r="49">
          <cell r="A49" t="str">
            <v>KA147</v>
          </cell>
          <cell r="B49" t="str">
            <v>FB26</v>
          </cell>
          <cell r="C49" t="str">
            <v>Little Snoring</v>
          </cell>
          <cell r="F49">
            <v>23</v>
          </cell>
          <cell r="G49" t="str">
            <v>July</v>
          </cell>
          <cell r="H49">
            <v>1947</v>
          </cell>
          <cell r="I49" t="str">
            <v>23 July 1947</v>
          </cell>
          <cell r="K49" t="str">
            <v>SS 23.7.47 (Air Britain Serials)</v>
          </cell>
          <cell r="L49" t="str">
            <v>Disposed</v>
          </cell>
          <cell r="W49">
            <v>7</v>
          </cell>
        </row>
        <row r="50">
          <cell r="A50" t="str">
            <v>KA148</v>
          </cell>
          <cell r="B50" t="str">
            <v>FB26</v>
          </cell>
          <cell r="C50" t="str">
            <v>Little Snoring</v>
          </cell>
          <cell r="F50">
            <v>23</v>
          </cell>
          <cell r="G50" t="str">
            <v>July</v>
          </cell>
          <cell r="H50">
            <v>1947</v>
          </cell>
          <cell r="I50" t="str">
            <v>23 July 1947</v>
          </cell>
          <cell r="K50" t="str">
            <v>SS 23.7.47 (Air Britain Serials)</v>
          </cell>
          <cell r="L50" t="str">
            <v>Disposed</v>
          </cell>
          <cell r="W50">
            <v>7</v>
          </cell>
        </row>
        <row r="51">
          <cell r="A51" t="str">
            <v>KA149</v>
          </cell>
          <cell r="B51" t="str">
            <v>T29</v>
          </cell>
          <cell r="F51">
            <v>23</v>
          </cell>
          <cell r="G51" t="str">
            <v>July</v>
          </cell>
          <cell r="H51">
            <v>1947</v>
          </cell>
          <cell r="I51" t="str">
            <v>23 July 1947</v>
          </cell>
          <cell r="K51" t="str">
            <v>SS 23.7.47 (Air Britain Serials)</v>
          </cell>
          <cell r="L51" t="str">
            <v>Disposed</v>
          </cell>
          <cell r="W51">
            <v>7</v>
          </cell>
        </row>
        <row r="52">
          <cell r="A52" t="str">
            <v>KA150</v>
          </cell>
          <cell r="B52" t="str">
            <v>T29</v>
          </cell>
          <cell r="F52">
            <v>23</v>
          </cell>
          <cell r="G52" t="str">
            <v>July</v>
          </cell>
          <cell r="H52">
            <v>1947</v>
          </cell>
          <cell r="I52" t="str">
            <v>23 July 1947</v>
          </cell>
          <cell r="K52" t="str">
            <v>SS 23.7.47 (Air Britain Serials)</v>
          </cell>
          <cell r="L52" t="str">
            <v>Disposed</v>
          </cell>
          <cell r="W52">
            <v>7</v>
          </cell>
        </row>
        <row r="53">
          <cell r="A53" t="str">
            <v>KA151</v>
          </cell>
          <cell r="B53" t="str">
            <v>FB26</v>
          </cell>
          <cell r="C53" t="str">
            <v>1FU/249</v>
          </cell>
          <cell r="F53">
            <v>26</v>
          </cell>
          <cell r="G53" t="str">
            <v>September</v>
          </cell>
          <cell r="H53">
            <v>1946</v>
          </cell>
          <cell r="I53" t="str">
            <v>26 September 1946</v>
          </cell>
          <cell r="K53" t="str">
            <v>SOC 26.9.46 (Air Britain Serials)</v>
          </cell>
          <cell r="L53" t="str">
            <v>Disposed</v>
          </cell>
          <cell r="W53">
            <v>9</v>
          </cell>
        </row>
        <row r="54">
          <cell r="A54" t="str">
            <v>KA152</v>
          </cell>
          <cell r="B54" t="str">
            <v>FB26</v>
          </cell>
          <cell r="C54" t="str">
            <v>1FU/249</v>
          </cell>
          <cell r="F54">
            <v>26</v>
          </cell>
          <cell r="G54" t="str">
            <v>September</v>
          </cell>
          <cell r="H54">
            <v>1946</v>
          </cell>
          <cell r="I54" t="str">
            <v>26 September 1946</v>
          </cell>
          <cell r="K54" t="str">
            <v>SOC 26.9.46 (Air Britain Serials)</v>
          </cell>
          <cell r="L54" t="str">
            <v>Disposed</v>
          </cell>
          <cell r="W54">
            <v>9</v>
          </cell>
        </row>
        <row r="55">
          <cell r="A55" t="str">
            <v>KA153</v>
          </cell>
          <cell r="B55" t="str">
            <v>FB26</v>
          </cell>
          <cell r="C55" t="str">
            <v>45 Gp</v>
          </cell>
          <cell r="D55" t="str">
            <v>Atlantic</v>
          </cell>
          <cell r="E55" t="str">
            <v>Ferry</v>
          </cell>
          <cell r="F55">
            <v>26</v>
          </cell>
          <cell r="G55" t="str">
            <v>April</v>
          </cell>
          <cell r="H55">
            <v>1945</v>
          </cell>
          <cell r="I55">
            <v>16553</v>
          </cell>
          <cell r="J55" t="str">
            <v>Day</v>
          </cell>
          <cell r="K55" t="str">
            <v>KA153 crashed 26 April 1945. I have details only of the Wireless Operator, an RCAF officer, Killburn Howard GRIST (buried in Iceland); born in Toronto, 18 March 1921; enlisted in Toronto 10 March 1941; on leave without pay for several weeks; posted to No.</v>
          </cell>
          <cell r="L55" t="str">
            <v>Accident</v>
          </cell>
          <cell r="M55" t="str">
            <v>Non-Ops</v>
          </cell>
          <cell r="N55" t="str">
            <v>Engine failure</v>
          </cell>
          <cell r="W55">
            <v>4</v>
          </cell>
          <cell r="X55" t="str">
            <v>1945-04</v>
          </cell>
        </row>
        <row r="56">
          <cell r="A56" t="str">
            <v>KA154</v>
          </cell>
          <cell r="B56" t="str">
            <v>FB26</v>
          </cell>
          <cell r="C56" t="str">
            <v>1FU/249</v>
          </cell>
          <cell r="F56">
            <v>26</v>
          </cell>
          <cell r="G56" t="str">
            <v>September</v>
          </cell>
          <cell r="H56">
            <v>1946</v>
          </cell>
          <cell r="I56" t="str">
            <v>26 September 1946</v>
          </cell>
          <cell r="K56" t="str">
            <v>SOC 26.9.46 (Air Britain Serials)</v>
          </cell>
          <cell r="L56" t="str">
            <v>Disposed</v>
          </cell>
          <cell r="W56">
            <v>9</v>
          </cell>
        </row>
        <row r="57">
          <cell r="A57" t="str">
            <v>KA155</v>
          </cell>
          <cell r="B57" t="str">
            <v>FB26</v>
          </cell>
          <cell r="D57" t="str">
            <v>China</v>
          </cell>
          <cell r="F57">
            <v>27</v>
          </cell>
          <cell r="G57" t="str">
            <v>November</v>
          </cell>
          <cell r="H57">
            <v>1947</v>
          </cell>
          <cell r="I57">
            <v>17498</v>
          </cell>
          <cell r="K57" t="str">
            <v>RCAF To China as 085   First date: 19 August 1946 - Taken on strength by No. 1 Equipment Depot Received from Mutual Aid Board, from storage at Central Aircraft at Crumlin, Ontario.  To storage with No. 6 Repair Depot at Crumlin in 1947.  Sold to Nationali</v>
          </cell>
          <cell r="L57" t="str">
            <v>Sold</v>
          </cell>
          <cell r="T57" t="str">
            <v>085</v>
          </cell>
          <cell r="U57" t="str">
            <v>Chinese Nationalist Air Force</v>
          </cell>
          <cell r="V57" t="str">
            <v>Was 085 on Chinese Nationalist Air Force. (Air Britain Serials)</v>
          </cell>
          <cell r="W57">
            <v>11</v>
          </cell>
        </row>
        <row r="58">
          <cell r="A58" t="str">
            <v>KA156</v>
          </cell>
          <cell r="B58" t="str">
            <v>FB26</v>
          </cell>
          <cell r="C58" t="str">
            <v>1FU/249</v>
          </cell>
          <cell r="F58">
            <v>22</v>
          </cell>
          <cell r="G58" t="str">
            <v>November</v>
          </cell>
          <cell r="H58">
            <v>1947</v>
          </cell>
          <cell r="I58" t="str">
            <v>22 November 1947</v>
          </cell>
          <cell r="K58" t="str">
            <v>SOC 26.9.46 (Air Britain Serials)  First date: 19 August 1946 - Taken on strength by No. 1 Equipment Depot Received from Mutual Aid Board, from storage at Central Aircraft at Crumlin, Ontario.  To storage with No. 6 Repair Depot at Crumlin on 14 April 194</v>
          </cell>
          <cell r="L58" t="str">
            <v>Disposed</v>
          </cell>
          <cell r="W58">
            <v>11</v>
          </cell>
        </row>
        <row r="59">
          <cell r="A59" t="str">
            <v>KA157</v>
          </cell>
          <cell r="B59" t="str">
            <v>FB26</v>
          </cell>
          <cell r="C59" t="str">
            <v>Little Snoring</v>
          </cell>
          <cell r="F59">
            <v>23</v>
          </cell>
          <cell r="G59" t="str">
            <v>July</v>
          </cell>
          <cell r="H59">
            <v>1947</v>
          </cell>
          <cell r="I59" t="str">
            <v>23 July 1947</v>
          </cell>
          <cell r="K59" t="str">
            <v>SS 23.7.47 (Air Britain Serials)</v>
          </cell>
          <cell r="L59" t="str">
            <v>Disposed</v>
          </cell>
          <cell r="W59">
            <v>7</v>
          </cell>
        </row>
        <row r="60">
          <cell r="A60" t="str">
            <v>KA158</v>
          </cell>
          <cell r="B60" t="str">
            <v>T29</v>
          </cell>
          <cell r="C60">
            <v>151</v>
          </cell>
          <cell r="D60" t="str">
            <v>West</v>
          </cell>
          <cell r="E60" t="str">
            <v>OTU</v>
          </cell>
          <cell r="F60">
            <v>21</v>
          </cell>
          <cell r="G60" t="str">
            <v>October</v>
          </cell>
          <cell r="H60">
            <v>1947</v>
          </cell>
          <cell r="I60" t="str">
            <v>21 October 1947</v>
          </cell>
          <cell r="K60" t="str">
            <v>151 Sqn 13/06/46 - 11/04/47 (Brian Fillery) SOC 21.10.47 (Air Britain Serials)</v>
          </cell>
          <cell r="L60" t="str">
            <v>Disposed</v>
          </cell>
          <cell r="W60">
            <v>10</v>
          </cell>
        </row>
        <row r="61">
          <cell r="A61" t="str">
            <v>KA159</v>
          </cell>
          <cell r="B61" t="str">
            <v>FB26</v>
          </cell>
          <cell r="F61">
            <v>15</v>
          </cell>
          <cell r="G61" t="str">
            <v>August</v>
          </cell>
          <cell r="H61">
            <v>1947</v>
          </cell>
          <cell r="I61" t="str">
            <v>15 August 1947</v>
          </cell>
          <cell r="K61" t="str">
            <v>SOC 15.8.47 (Air Britain Serials)</v>
          </cell>
          <cell r="L61" t="str">
            <v>Disposed</v>
          </cell>
          <cell r="W61">
            <v>8</v>
          </cell>
        </row>
        <row r="62">
          <cell r="A62" t="str">
            <v>KA160</v>
          </cell>
          <cell r="B62" t="str">
            <v>FB26</v>
          </cell>
          <cell r="C62" t="str">
            <v>Med</v>
          </cell>
          <cell r="D62" t="str">
            <v>Mediterranean</v>
          </cell>
          <cell r="E62" t="str">
            <v>TAF</v>
          </cell>
          <cell r="F62">
            <v>21</v>
          </cell>
          <cell r="G62" t="str">
            <v>December</v>
          </cell>
          <cell r="H62">
            <v>1946</v>
          </cell>
          <cell r="I62" t="str">
            <v>21 December 1946</v>
          </cell>
          <cell r="K62" t="str">
            <v>SOC 21.12.46 (Air Britain Serials)</v>
          </cell>
          <cell r="L62" t="str">
            <v>Disposed</v>
          </cell>
          <cell r="W62">
            <v>12</v>
          </cell>
        </row>
        <row r="63">
          <cell r="A63" t="str">
            <v>KA161</v>
          </cell>
          <cell r="B63" t="str">
            <v>FB26</v>
          </cell>
          <cell r="C63" t="str">
            <v>Med</v>
          </cell>
          <cell r="D63" t="str">
            <v>Mediterranean</v>
          </cell>
          <cell r="E63" t="str">
            <v>TAF</v>
          </cell>
          <cell r="F63">
            <v>28</v>
          </cell>
          <cell r="G63" t="str">
            <v>November</v>
          </cell>
          <cell r="H63">
            <v>1946</v>
          </cell>
          <cell r="I63" t="str">
            <v>28 November 1946</v>
          </cell>
          <cell r="K63" t="str">
            <v>SOC 28.11.46 (Air Britain Serials)</v>
          </cell>
          <cell r="L63" t="str">
            <v>Disposed</v>
          </cell>
          <cell r="W63">
            <v>11</v>
          </cell>
        </row>
        <row r="64">
          <cell r="A64" t="str">
            <v>KA162</v>
          </cell>
          <cell r="B64" t="str">
            <v>FB26</v>
          </cell>
          <cell r="C64">
            <v>249</v>
          </cell>
          <cell r="F64">
            <v>26</v>
          </cell>
          <cell r="G64" t="str">
            <v>September</v>
          </cell>
          <cell r="H64">
            <v>1946</v>
          </cell>
          <cell r="I64" t="str">
            <v>26 September 1946</v>
          </cell>
          <cell r="K64" t="str">
            <v>SOC 26.9.46 (Air Britain Serials)</v>
          </cell>
          <cell r="L64" t="str">
            <v>Disposed</v>
          </cell>
          <cell r="W64">
            <v>9</v>
          </cell>
        </row>
        <row r="65">
          <cell r="A65" t="str">
            <v>KA163</v>
          </cell>
          <cell r="B65" t="str">
            <v>FB26</v>
          </cell>
          <cell r="F65">
            <v>30</v>
          </cell>
          <cell r="G65" t="str">
            <v>January</v>
          </cell>
          <cell r="H65">
            <v>1948</v>
          </cell>
          <cell r="I65" t="str">
            <v>30 January 1948</v>
          </cell>
          <cell r="K65" t="str">
            <v>SS 30.1.48 (Air Britain Serials)</v>
          </cell>
          <cell r="L65" t="str">
            <v>Disposed</v>
          </cell>
          <cell r="W65">
            <v>1</v>
          </cell>
        </row>
        <row r="66">
          <cell r="A66" t="str">
            <v>KA164</v>
          </cell>
          <cell r="B66" t="str">
            <v>FB26</v>
          </cell>
          <cell r="C66">
            <v>249</v>
          </cell>
          <cell r="F66">
            <v>26</v>
          </cell>
          <cell r="G66" t="str">
            <v>September</v>
          </cell>
          <cell r="H66">
            <v>1946</v>
          </cell>
          <cell r="I66" t="str">
            <v>26 September 1946</v>
          </cell>
          <cell r="K66" t="str">
            <v>SOC 26.9.46 (Air Britain Serials)</v>
          </cell>
          <cell r="L66" t="str">
            <v>Disposed</v>
          </cell>
          <cell r="W66">
            <v>9</v>
          </cell>
        </row>
        <row r="67">
          <cell r="A67" t="str">
            <v>KA165</v>
          </cell>
          <cell r="B67" t="str">
            <v>FB26</v>
          </cell>
          <cell r="C67" t="str">
            <v>1FU/249</v>
          </cell>
          <cell r="F67">
            <v>26</v>
          </cell>
          <cell r="G67" t="str">
            <v>September</v>
          </cell>
          <cell r="H67">
            <v>1946</v>
          </cell>
          <cell r="I67" t="str">
            <v>26 September 1946</v>
          </cell>
          <cell r="K67" t="str">
            <v>SOC 26.9.46 (Air Britain Serials)</v>
          </cell>
          <cell r="L67" t="str">
            <v>Disposed</v>
          </cell>
          <cell r="W67">
            <v>9</v>
          </cell>
        </row>
        <row r="68">
          <cell r="A68" t="str">
            <v>KA166</v>
          </cell>
          <cell r="B68" t="str">
            <v>T29</v>
          </cell>
          <cell r="D68" t="str">
            <v>China</v>
          </cell>
          <cell r="F68">
            <v>22</v>
          </cell>
          <cell r="G68" t="str">
            <v>November</v>
          </cell>
          <cell r="H68">
            <v>1947</v>
          </cell>
          <cell r="I68">
            <v>17493</v>
          </cell>
          <cell r="K68" t="str">
            <v>RCAF (Air Britain Serials)
 first date: 19 August 1946 - Taken on strength by No. 1 Equipment Depot
 Received from Mutual Aid Board, from storage at Central Aircraft at Crumlin, Ontario.  To storage with No. 6 Repair Depot at Crumlin on 14 April 1947</v>
          </cell>
          <cell r="L68" t="str">
            <v>Disposed</v>
          </cell>
          <cell r="W68">
            <v>11</v>
          </cell>
        </row>
        <row r="69">
          <cell r="A69" t="str">
            <v>KA167</v>
          </cell>
          <cell r="B69" t="str">
            <v>T29</v>
          </cell>
          <cell r="D69" t="str">
            <v>China</v>
          </cell>
          <cell r="F69">
            <v>22</v>
          </cell>
          <cell r="G69" t="str">
            <v>November</v>
          </cell>
          <cell r="H69">
            <v>1947</v>
          </cell>
          <cell r="I69">
            <v>17493</v>
          </cell>
          <cell r="K69" t="str">
            <v>RCAF (Air Britain Serials)
first date: 19 August 1946 - Taken on strength by No. 1 Equipment Depot
 Received from Mutual Aid Board, from storage at Central Aircraft at Crumlin, Ontario.  To storage with No. 6 Repair Depot at Crumlin on 14 April 1947.</v>
          </cell>
          <cell r="L69" t="str">
            <v>Disposed</v>
          </cell>
          <cell r="W69">
            <v>11</v>
          </cell>
        </row>
        <row r="70">
          <cell r="A70" t="str">
            <v>KA168</v>
          </cell>
          <cell r="B70" t="str">
            <v>FB26</v>
          </cell>
          <cell r="C70" t="str">
            <v>13MU</v>
          </cell>
          <cell r="E70" t="str">
            <v>Maintenance</v>
          </cell>
          <cell r="F70">
            <v>28</v>
          </cell>
          <cell r="G70" t="str">
            <v>November</v>
          </cell>
          <cell r="H70">
            <v>1945</v>
          </cell>
          <cell r="I70" t="str">
            <v>28 November 1945</v>
          </cell>
          <cell r="J70" t="str">
            <v>Day</v>
          </cell>
          <cell r="K70" t="str">
            <v>Overshot landing into hedge Halfpenny Green 28.11.45 (Air Britain Serials)</v>
          </cell>
          <cell r="L70" t="str">
            <v>Accident</v>
          </cell>
          <cell r="M70" t="str">
            <v>Non-Ops</v>
          </cell>
          <cell r="N70" t="str">
            <v>Overshot</v>
          </cell>
          <cell r="W70">
            <v>11</v>
          </cell>
        </row>
        <row r="71">
          <cell r="A71" t="str">
            <v>KA169</v>
          </cell>
          <cell r="B71" t="str">
            <v>FB26</v>
          </cell>
          <cell r="C71" t="str">
            <v>Med</v>
          </cell>
          <cell r="D71" t="str">
            <v>Mediterranean</v>
          </cell>
          <cell r="E71" t="str">
            <v>TAF</v>
          </cell>
          <cell r="F71">
            <v>31</v>
          </cell>
          <cell r="G71" t="str">
            <v>December</v>
          </cell>
          <cell r="H71">
            <v>1946</v>
          </cell>
          <cell r="I71" t="str">
            <v>31 December 1946</v>
          </cell>
          <cell r="K71" t="str">
            <v>SOC 31.12.46 (Air Britain Serials)</v>
          </cell>
          <cell r="L71" t="str">
            <v>Disposed</v>
          </cell>
          <cell r="W71">
            <v>12</v>
          </cell>
        </row>
        <row r="72">
          <cell r="A72" t="str">
            <v>KA170</v>
          </cell>
          <cell r="B72" t="str">
            <v>FB26</v>
          </cell>
          <cell r="F72">
            <v>30</v>
          </cell>
          <cell r="G72" t="str">
            <v>January</v>
          </cell>
          <cell r="H72">
            <v>1948</v>
          </cell>
          <cell r="I72" t="str">
            <v>30 January 1948</v>
          </cell>
          <cell r="K72" t="str">
            <v>SS 30.1.48 (Air Britain Serials)</v>
          </cell>
          <cell r="L72" t="str">
            <v>Disposed</v>
          </cell>
          <cell r="W72">
            <v>1</v>
          </cell>
        </row>
        <row r="73">
          <cell r="A73" t="str">
            <v>KA171</v>
          </cell>
          <cell r="B73" t="str">
            <v>FB26</v>
          </cell>
          <cell r="C73" t="str">
            <v>1FU/249</v>
          </cell>
          <cell r="F73">
            <v>26</v>
          </cell>
          <cell r="G73" t="str">
            <v>September</v>
          </cell>
          <cell r="H73">
            <v>1946</v>
          </cell>
          <cell r="I73" t="str">
            <v>26 September 1946</v>
          </cell>
          <cell r="K73" t="str">
            <v>SOC 26.9.46 (Air Britain Serials)</v>
          </cell>
          <cell r="L73" t="str">
            <v>Disposed</v>
          </cell>
          <cell r="W73">
            <v>9</v>
          </cell>
        </row>
        <row r="74">
          <cell r="A74" t="str">
            <v>KA172</v>
          </cell>
          <cell r="B74" t="str">
            <v>T29</v>
          </cell>
          <cell r="D74" t="str">
            <v>Dominica</v>
          </cell>
          <cell r="F74">
            <v>28</v>
          </cell>
          <cell r="G74" t="str">
            <v>September</v>
          </cell>
          <cell r="H74">
            <v>1951</v>
          </cell>
          <cell r="I74">
            <v>18899</v>
          </cell>
          <cell r="K74" t="str">
            <v>RCAF (Air Britain Serials)
first date: 19 August 1946 - Taken on strength by No. 1 Equipment Depot
 Received from Mutual Aid Board, from storage at Central Aircraft at Crumlin, Ontario.  To storage with No. 6 Repair Depot at Crumlin on 14 April 1947.</v>
          </cell>
          <cell r="L74" t="str">
            <v>Sold</v>
          </cell>
        </row>
        <row r="75">
          <cell r="A75" t="str">
            <v>KA173</v>
          </cell>
          <cell r="B75" t="str">
            <v>T29</v>
          </cell>
          <cell r="D75" t="str">
            <v>China</v>
          </cell>
          <cell r="F75">
            <v>22</v>
          </cell>
          <cell r="G75" t="str">
            <v>November</v>
          </cell>
          <cell r="H75">
            <v>1947</v>
          </cell>
          <cell r="I75">
            <v>17493</v>
          </cell>
          <cell r="K75" t="str">
            <v>RCAF (Air Britain Serials)
first date: 19 August 1946 - Taken on strength by No. 1 Equipment Depot
 Received from Mutual Aid Board, from storage at Central Aircraft at Crumlin, Ontario.  To storage with No. 6 Repair Depot at Crumlin on 14 April 1947.</v>
          </cell>
          <cell r="L75" t="str">
            <v>Disposed</v>
          </cell>
          <cell r="W75">
            <v>11</v>
          </cell>
        </row>
        <row r="76">
          <cell r="A76" t="str">
            <v>KA174</v>
          </cell>
          <cell r="B76" t="str">
            <v>T29</v>
          </cell>
          <cell r="D76" t="str">
            <v>China</v>
          </cell>
          <cell r="F76">
            <v>22</v>
          </cell>
          <cell r="G76" t="str">
            <v>November</v>
          </cell>
          <cell r="H76">
            <v>1947</v>
          </cell>
          <cell r="I76">
            <v>17493</v>
          </cell>
          <cell r="K76" t="str">
            <v>RCAF (Air Britain Serials)
first date: 19 August 1946 - Taken on strength by No. 1 Equipment Depot
 Received from Mutual Aid Board, from storage at Central Aircraft at Crumlin, Ontario.  To storage with No. 6 Repair Depot at Crumlin on 14 April 1947.</v>
          </cell>
          <cell r="L76" t="str">
            <v>Disposed</v>
          </cell>
          <cell r="W76">
            <v>11</v>
          </cell>
        </row>
        <row r="77">
          <cell r="A77" t="str">
            <v>KA175</v>
          </cell>
          <cell r="B77" t="str">
            <v>FB26</v>
          </cell>
          <cell r="C77" t="str">
            <v>1FU/Med</v>
          </cell>
          <cell r="D77" t="str">
            <v>Mediterranean</v>
          </cell>
          <cell r="E77" t="str">
            <v>TAF</v>
          </cell>
          <cell r="F77">
            <v>31</v>
          </cell>
          <cell r="G77" t="str">
            <v>December</v>
          </cell>
          <cell r="H77">
            <v>1946</v>
          </cell>
          <cell r="I77" t="str">
            <v>31 December 1946</v>
          </cell>
          <cell r="K77" t="str">
            <v>SOC 31.12.46 (Air Britain Serials)</v>
          </cell>
          <cell r="L77" t="str">
            <v>Disposed</v>
          </cell>
          <cell r="W77">
            <v>12</v>
          </cell>
        </row>
        <row r="78">
          <cell r="A78" t="str">
            <v>KA176</v>
          </cell>
          <cell r="B78" t="str">
            <v>FB26</v>
          </cell>
          <cell r="D78" t="str">
            <v>Canada</v>
          </cell>
          <cell r="K78" t="str">
            <v>RCAF (Air Britain Serials)</v>
          </cell>
          <cell r="L78" t="str">
            <v>Sold</v>
          </cell>
        </row>
        <row r="79">
          <cell r="A79" t="str">
            <v>KA177</v>
          </cell>
          <cell r="B79" t="str">
            <v>FB26</v>
          </cell>
          <cell r="F79">
            <v>20</v>
          </cell>
          <cell r="G79" t="str">
            <v>August</v>
          </cell>
          <cell r="H79">
            <v>1947</v>
          </cell>
          <cell r="I79" t="str">
            <v>20 August 1947</v>
          </cell>
          <cell r="K79" t="str">
            <v>SOC 20.8.47 (Air Britain Serials)</v>
          </cell>
          <cell r="L79" t="str">
            <v>Disposed</v>
          </cell>
          <cell r="W79">
            <v>8</v>
          </cell>
        </row>
        <row r="80">
          <cell r="A80" t="str">
            <v>KA178</v>
          </cell>
          <cell r="B80" t="str">
            <v>FB26</v>
          </cell>
          <cell r="C80" t="str">
            <v>Med</v>
          </cell>
          <cell r="D80" t="str">
            <v>Mediterranean</v>
          </cell>
          <cell r="E80" t="str">
            <v>TAF</v>
          </cell>
          <cell r="F80">
            <v>26</v>
          </cell>
          <cell r="G80" t="str">
            <v>September</v>
          </cell>
          <cell r="H80">
            <v>1946</v>
          </cell>
          <cell r="I80" t="str">
            <v>26 September 1946</v>
          </cell>
          <cell r="K80" t="str">
            <v>SOC 26.9.46 (Air Britain Serials)</v>
          </cell>
          <cell r="L80" t="str">
            <v>Disposed</v>
          </cell>
          <cell r="W80">
            <v>9</v>
          </cell>
        </row>
        <row r="81">
          <cell r="A81" t="str">
            <v>KA179</v>
          </cell>
          <cell r="B81" t="str">
            <v>FB26</v>
          </cell>
          <cell r="F81">
            <v>30</v>
          </cell>
          <cell r="G81" t="str">
            <v>January</v>
          </cell>
          <cell r="H81">
            <v>1948</v>
          </cell>
          <cell r="I81" t="str">
            <v>30 January 1948</v>
          </cell>
          <cell r="K81" t="str">
            <v>SS 30.1.48 (Air Britain Serials)</v>
          </cell>
          <cell r="L81" t="str">
            <v>Disposed</v>
          </cell>
          <cell r="W81">
            <v>1</v>
          </cell>
        </row>
        <row r="82">
          <cell r="A82" t="str">
            <v>KA180</v>
          </cell>
          <cell r="B82" t="str">
            <v>FB26</v>
          </cell>
          <cell r="C82" t="str">
            <v>1FU</v>
          </cell>
          <cell r="F82">
            <v>20</v>
          </cell>
          <cell r="G82" t="str">
            <v>August</v>
          </cell>
          <cell r="H82">
            <v>1947</v>
          </cell>
          <cell r="I82" t="str">
            <v>20 August 1947</v>
          </cell>
          <cell r="K82" t="str">
            <v>SOC 20.8.47 (Air Britain Serials)</v>
          </cell>
          <cell r="L82" t="str">
            <v>Disposed</v>
          </cell>
          <cell r="W82">
            <v>8</v>
          </cell>
        </row>
        <row r="83">
          <cell r="A83" t="str">
            <v>KA181</v>
          </cell>
          <cell r="B83" t="str">
            <v>FB26</v>
          </cell>
          <cell r="C83" t="str">
            <v>1FU</v>
          </cell>
          <cell r="F83">
            <v>21</v>
          </cell>
          <cell r="G83" t="str">
            <v>March</v>
          </cell>
          <cell r="H83">
            <v>1946</v>
          </cell>
          <cell r="I83" t="str">
            <v>21 March 1946</v>
          </cell>
          <cell r="J83" t="str">
            <v>Day</v>
          </cell>
          <cell r="K83" t="str">
            <v>U/c collapsed on take-off Luqa 21.3.46 DBF (Air Britain Serials)</v>
          </cell>
          <cell r="L83" t="str">
            <v>Accident</v>
          </cell>
          <cell r="M83" t="str">
            <v>Non-Ops</v>
          </cell>
          <cell r="N83" t="str">
            <v>Undercarriage failed</v>
          </cell>
          <cell r="W83">
            <v>3</v>
          </cell>
        </row>
        <row r="84">
          <cell r="A84" t="str">
            <v>KA182</v>
          </cell>
          <cell r="B84" t="str">
            <v>FB26</v>
          </cell>
          <cell r="F84">
            <v>20</v>
          </cell>
          <cell r="G84" t="str">
            <v>August</v>
          </cell>
          <cell r="H84">
            <v>1947</v>
          </cell>
          <cell r="I84" t="str">
            <v>20 August 1947</v>
          </cell>
          <cell r="K84" t="str">
            <v>SOC 20.8.47 (Air Britain Serials)</v>
          </cell>
          <cell r="L84" t="str">
            <v>Disposed</v>
          </cell>
          <cell r="W84">
            <v>8</v>
          </cell>
        </row>
        <row r="85">
          <cell r="A85" t="str">
            <v>KA183</v>
          </cell>
          <cell r="B85" t="str">
            <v>FB26</v>
          </cell>
          <cell r="F85">
            <v>20</v>
          </cell>
          <cell r="G85" t="str">
            <v>August</v>
          </cell>
          <cell r="H85">
            <v>1947</v>
          </cell>
          <cell r="I85" t="str">
            <v>20 August 1947</v>
          </cell>
          <cell r="K85" t="str">
            <v>SOC 20.8.47 (Air Britain Serials)</v>
          </cell>
          <cell r="L85" t="str">
            <v>Disposed</v>
          </cell>
          <cell r="W85">
            <v>8</v>
          </cell>
        </row>
        <row r="86">
          <cell r="A86" t="str">
            <v>KA184</v>
          </cell>
          <cell r="B86" t="str">
            <v>FB26</v>
          </cell>
          <cell r="F86">
            <v>30</v>
          </cell>
          <cell r="G86" t="str">
            <v>January</v>
          </cell>
          <cell r="H86">
            <v>1948</v>
          </cell>
          <cell r="I86" t="str">
            <v>30 January 1948</v>
          </cell>
          <cell r="K86" t="str">
            <v>SS 30.1.48 (Air Britain Serials)</v>
          </cell>
          <cell r="L86" t="str">
            <v>Disposed</v>
          </cell>
          <cell r="W86">
            <v>1</v>
          </cell>
        </row>
        <row r="87">
          <cell r="A87" t="str">
            <v>KA185</v>
          </cell>
          <cell r="B87" t="str">
            <v>FB26</v>
          </cell>
          <cell r="F87">
            <v>20</v>
          </cell>
          <cell r="G87" t="str">
            <v>August</v>
          </cell>
          <cell r="H87">
            <v>1947</v>
          </cell>
          <cell r="I87" t="str">
            <v>20 August 1947</v>
          </cell>
          <cell r="K87" t="str">
            <v>SOC 20.8.47 (Air Britain Serials)</v>
          </cell>
          <cell r="L87" t="str">
            <v>Disposed</v>
          </cell>
          <cell r="W87">
            <v>8</v>
          </cell>
        </row>
        <row r="88">
          <cell r="A88" t="str">
            <v>KA186</v>
          </cell>
          <cell r="B88" t="str">
            <v>FB26</v>
          </cell>
          <cell r="F88">
            <v>30</v>
          </cell>
          <cell r="G88" t="str">
            <v>January</v>
          </cell>
          <cell r="H88">
            <v>1948</v>
          </cell>
          <cell r="I88" t="str">
            <v>30 January 1948</v>
          </cell>
          <cell r="K88" t="str">
            <v>SS 30.1.48 (Air Britain Serials)</v>
          </cell>
          <cell r="L88" t="str">
            <v>Disposed</v>
          </cell>
          <cell r="W88">
            <v>1</v>
          </cell>
        </row>
        <row r="89">
          <cell r="A89" t="str">
            <v>KA187</v>
          </cell>
          <cell r="B89" t="str">
            <v>FB26</v>
          </cell>
          <cell r="C89" t="str">
            <v>1FU</v>
          </cell>
          <cell r="F89">
            <v>20</v>
          </cell>
          <cell r="G89" t="str">
            <v>August</v>
          </cell>
          <cell r="H89">
            <v>1947</v>
          </cell>
          <cell r="I89" t="str">
            <v>20 August 1947</v>
          </cell>
          <cell r="K89" t="str">
            <v>SOC 20.8.47 (Air Britain Serials)</v>
          </cell>
          <cell r="L89" t="str">
            <v>Disposed</v>
          </cell>
          <cell r="W89">
            <v>8</v>
          </cell>
        </row>
        <row r="90">
          <cell r="A90" t="str">
            <v>KA188</v>
          </cell>
          <cell r="B90" t="str">
            <v>FB26</v>
          </cell>
          <cell r="C90" t="str">
            <v>1FU</v>
          </cell>
          <cell r="F90">
            <v>30</v>
          </cell>
          <cell r="G90" t="str">
            <v>January</v>
          </cell>
          <cell r="H90">
            <v>1948</v>
          </cell>
          <cell r="I90" t="str">
            <v>30 January 1948</v>
          </cell>
          <cell r="K90" t="str">
            <v>SS 30.1.48 (Air Britain Serials)</v>
          </cell>
          <cell r="L90" t="str">
            <v>Disposed</v>
          </cell>
          <cell r="W90">
            <v>1</v>
          </cell>
        </row>
        <row r="91">
          <cell r="A91" t="str">
            <v>KA189</v>
          </cell>
          <cell r="B91" t="str">
            <v>FB26</v>
          </cell>
          <cell r="F91">
            <v>31</v>
          </cell>
          <cell r="G91" t="str">
            <v>July</v>
          </cell>
          <cell r="H91">
            <v>1946</v>
          </cell>
          <cell r="I91" t="str">
            <v>31 July 1946</v>
          </cell>
          <cell r="K91" t="str">
            <v>SOC 31.7.46 (Air Britain Serials)</v>
          </cell>
          <cell r="L91" t="str">
            <v>Disposed</v>
          </cell>
          <cell r="W91">
            <v>7</v>
          </cell>
        </row>
        <row r="92">
          <cell r="A92" t="str">
            <v>KA190</v>
          </cell>
          <cell r="B92" t="str">
            <v>FB26</v>
          </cell>
          <cell r="C92" t="str">
            <v>1FU/249</v>
          </cell>
          <cell r="F92">
            <v>26</v>
          </cell>
          <cell r="G92" t="str">
            <v>September</v>
          </cell>
          <cell r="H92">
            <v>1946</v>
          </cell>
          <cell r="I92" t="str">
            <v>26 September 1946</v>
          </cell>
          <cell r="K92" t="str">
            <v>SOC 26.9.46 (Air Britain Serials)</v>
          </cell>
          <cell r="L92" t="str">
            <v>Disposed</v>
          </cell>
          <cell r="W92">
            <v>9</v>
          </cell>
        </row>
        <row r="93">
          <cell r="A93" t="str">
            <v>KA191</v>
          </cell>
          <cell r="B93" t="str">
            <v>FB26</v>
          </cell>
          <cell r="C93" t="str">
            <v>1FU/Med</v>
          </cell>
          <cell r="D93" t="str">
            <v>Mediterranean</v>
          </cell>
          <cell r="E93" t="str">
            <v>TAF</v>
          </cell>
          <cell r="F93">
            <v>26</v>
          </cell>
          <cell r="G93" t="str">
            <v>July</v>
          </cell>
          <cell r="H93">
            <v>1946</v>
          </cell>
          <cell r="I93" t="str">
            <v>26 July 1946</v>
          </cell>
          <cell r="K93" t="str">
            <v>SOC 26.7.46 (Air Britain Serials)</v>
          </cell>
          <cell r="L93" t="str">
            <v>Disposed</v>
          </cell>
          <cell r="W93">
            <v>7</v>
          </cell>
        </row>
        <row r="94">
          <cell r="A94" t="str">
            <v>KA192</v>
          </cell>
          <cell r="B94" t="str">
            <v>FB26</v>
          </cell>
          <cell r="C94" t="str">
            <v>1FU</v>
          </cell>
          <cell r="F94">
            <v>20</v>
          </cell>
          <cell r="G94" t="str">
            <v>August</v>
          </cell>
          <cell r="H94">
            <v>1947</v>
          </cell>
          <cell r="I94" t="str">
            <v>20 August 1947</v>
          </cell>
          <cell r="K94" t="str">
            <v>SOC 20.8.47 (Air Britain Serials)</v>
          </cell>
          <cell r="L94" t="str">
            <v>Disposed</v>
          </cell>
          <cell r="W94">
            <v>8</v>
          </cell>
        </row>
        <row r="95">
          <cell r="A95" t="str">
            <v>KA193</v>
          </cell>
          <cell r="B95" t="str">
            <v>FB26</v>
          </cell>
          <cell r="C95" t="str">
            <v>1FU</v>
          </cell>
          <cell r="F95">
            <v>30</v>
          </cell>
          <cell r="G95" t="str">
            <v>January</v>
          </cell>
          <cell r="H95">
            <v>1948</v>
          </cell>
          <cell r="I95" t="str">
            <v>30 January 1948</v>
          </cell>
          <cell r="K95" t="str">
            <v>SS 30.1.48 (Air Britain Serials)</v>
          </cell>
          <cell r="L95" t="str">
            <v>Disposed</v>
          </cell>
          <cell r="W95">
            <v>1</v>
          </cell>
        </row>
        <row r="96">
          <cell r="A96" t="str">
            <v>KA194</v>
          </cell>
          <cell r="B96" t="str">
            <v>FB26</v>
          </cell>
          <cell r="F96">
            <v>30</v>
          </cell>
          <cell r="G96" t="str">
            <v>January</v>
          </cell>
          <cell r="H96">
            <v>1948</v>
          </cell>
          <cell r="I96" t="str">
            <v>30 January 1948</v>
          </cell>
          <cell r="K96" t="str">
            <v>SS 30.1.48 (Air Britain Serials)</v>
          </cell>
          <cell r="L96" t="str">
            <v>Disposed</v>
          </cell>
          <cell r="W96">
            <v>1</v>
          </cell>
        </row>
        <row r="97">
          <cell r="A97" t="str">
            <v>KA195</v>
          </cell>
          <cell r="B97" t="str">
            <v>FB26</v>
          </cell>
          <cell r="F97">
            <v>30</v>
          </cell>
          <cell r="G97" t="str">
            <v>January</v>
          </cell>
          <cell r="H97">
            <v>1948</v>
          </cell>
          <cell r="I97" t="str">
            <v>30 January 1948</v>
          </cell>
          <cell r="K97" t="str">
            <v>SOC 30.1.48 (Air Britain Serials)</v>
          </cell>
          <cell r="L97" t="str">
            <v>Disposed</v>
          </cell>
          <cell r="W97">
            <v>1</v>
          </cell>
        </row>
        <row r="98">
          <cell r="A98" t="str">
            <v>KA196</v>
          </cell>
          <cell r="B98" t="str">
            <v>FB26</v>
          </cell>
          <cell r="C98" t="str">
            <v>1FU</v>
          </cell>
          <cell r="F98">
            <v>20</v>
          </cell>
          <cell r="G98" t="str">
            <v>August</v>
          </cell>
          <cell r="H98">
            <v>1947</v>
          </cell>
          <cell r="I98" t="str">
            <v>20 August 1947</v>
          </cell>
          <cell r="K98" t="str">
            <v>SOC 20.8.47 (Air Britain Serials)</v>
          </cell>
          <cell r="L98" t="str">
            <v>Disposed</v>
          </cell>
          <cell r="W98">
            <v>8</v>
          </cell>
        </row>
        <row r="99">
          <cell r="A99" t="str">
            <v>KA197</v>
          </cell>
          <cell r="B99" t="str">
            <v>FB26</v>
          </cell>
          <cell r="C99" t="str">
            <v>45 Gp</v>
          </cell>
          <cell r="D99" t="str">
            <v>Atlantic</v>
          </cell>
          <cell r="E99" t="str">
            <v>Ferry</v>
          </cell>
          <cell r="F99">
            <v>1</v>
          </cell>
          <cell r="G99" t="str">
            <v>June</v>
          </cell>
          <cell r="H99">
            <v>1945</v>
          </cell>
          <cell r="I99" t="str">
            <v>1 June 1945</v>
          </cell>
          <cell r="J99" t="str">
            <v>Day</v>
          </cell>
          <cell r="K99" t="str">
            <v>Swung on take-off Reykjavik 1.6.45 DBF (Air Britain Serials)</v>
          </cell>
          <cell r="L99" t="str">
            <v>Accident</v>
          </cell>
          <cell r="M99" t="str">
            <v>Non-Ops</v>
          </cell>
          <cell r="N99" t="str">
            <v>Swung on takeoff</v>
          </cell>
          <cell r="W99">
            <v>6</v>
          </cell>
          <cell r="X99" t="str">
            <v>1945-06</v>
          </cell>
        </row>
        <row r="100">
          <cell r="A100" t="str">
            <v>KA198</v>
          </cell>
          <cell r="B100" t="str">
            <v>FB26</v>
          </cell>
          <cell r="C100" t="str">
            <v>1FU/55</v>
          </cell>
          <cell r="F100">
            <v>26</v>
          </cell>
          <cell r="G100" t="str">
            <v>September</v>
          </cell>
          <cell r="H100">
            <v>1946</v>
          </cell>
          <cell r="I100" t="str">
            <v>26 September 1946</v>
          </cell>
          <cell r="K100" t="str">
            <v>SOC 26.9.46 (Air Britain Serials)</v>
          </cell>
          <cell r="L100" t="str">
            <v>Disposed</v>
          </cell>
          <cell r="W100">
            <v>9</v>
          </cell>
        </row>
        <row r="101">
          <cell r="A101" t="str">
            <v>KA199</v>
          </cell>
          <cell r="B101" t="str">
            <v>FB26</v>
          </cell>
          <cell r="F101">
            <v>23</v>
          </cell>
          <cell r="G101" t="str">
            <v>July</v>
          </cell>
          <cell r="H101">
            <v>1947</v>
          </cell>
          <cell r="I101" t="str">
            <v>23 July 1947</v>
          </cell>
          <cell r="K101" t="str">
            <v>SS 23.7.47 (Air Britain Serials)</v>
          </cell>
          <cell r="L101" t="str">
            <v>Disposed</v>
          </cell>
          <cell r="W101">
            <v>7</v>
          </cell>
        </row>
        <row r="102">
          <cell r="A102" t="str">
            <v>KA200</v>
          </cell>
          <cell r="B102" t="str">
            <v>FB26</v>
          </cell>
          <cell r="C102" t="str">
            <v>RAE/1FU/55</v>
          </cell>
          <cell r="F102">
            <v>31</v>
          </cell>
          <cell r="G102" t="str">
            <v>December</v>
          </cell>
          <cell r="H102">
            <v>1946</v>
          </cell>
          <cell r="I102" t="str">
            <v>31 December 1946</v>
          </cell>
          <cell r="K102" t="str">
            <v>SOC 31.12.46 (Air Britain Serials)</v>
          </cell>
          <cell r="L102" t="str">
            <v>Disposed</v>
          </cell>
          <cell r="W102">
            <v>12</v>
          </cell>
        </row>
        <row r="103">
          <cell r="A103" t="str">
            <v>KA201</v>
          </cell>
          <cell r="B103" t="str">
            <v>FB26</v>
          </cell>
          <cell r="C103" t="str">
            <v>AAEE</v>
          </cell>
          <cell r="F103">
            <v>30</v>
          </cell>
          <cell r="G103" t="str">
            <v>September</v>
          </cell>
          <cell r="H103">
            <v>1947</v>
          </cell>
          <cell r="I103" t="str">
            <v>30 September 1947</v>
          </cell>
          <cell r="K103" t="str">
            <v>SOC 30.9.47 (Air Britain Serials)</v>
          </cell>
          <cell r="L103" t="str">
            <v>Disposed</v>
          </cell>
          <cell r="W103">
            <v>9</v>
          </cell>
        </row>
        <row r="104">
          <cell r="A104" t="str">
            <v>KA202</v>
          </cell>
          <cell r="B104" t="str">
            <v>T29</v>
          </cell>
          <cell r="D104" t="str">
            <v>Canada</v>
          </cell>
          <cell r="F104">
            <v>26</v>
          </cell>
          <cell r="G104" t="str">
            <v>February</v>
          </cell>
          <cell r="H104">
            <v>1959</v>
          </cell>
          <cell r="I104">
            <v>21607</v>
          </cell>
          <cell r="K104" t="str">
            <v>RCAF CF-GKK (Air Britain Serials)
first date: 19 August 1946 - Taken on strength by No. 1 Equipment Depot
 Received from Mutual Aid Board, from storage at Central Aircraft at Crumlin, Ontario.  To storage with No. 6 Repair Depot at Crumlin on 14 Apri</v>
          </cell>
          <cell r="L104" t="str">
            <v>Disposed</v>
          </cell>
          <cell r="T104" t="str">
            <v>CF-GKK</v>
          </cell>
          <cell r="U104" t="str">
            <v>Canadian Civilian Service</v>
          </cell>
          <cell r="V104" t="str">
            <v>Was -CF-GKK on Canadian Civilian Service (Air Britain)</v>
          </cell>
          <cell r="W104">
            <v>2</v>
          </cell>
        </row>
        <row r="105">
          <cell r="A105" t="str">
            <v>KA203</v>
          </cell>
          <cell r="B105" t="str">
            <v>T29</v>
          </cell>
          <cell r="D105" t="str">
            <v>China</v>
          </cell>
          <cell r="F105">
            <v>22</v>
          </cell>
          <cell r="G105" t="str">
            <v>November</v>
          </cell>
          <cell r="H105">
            <v>1947</v>
          </cell>
          <cell r="I105">
            <v>17493</v>
          </cell>
          <cell r="K105" t="str">
            <v>RCAF To China as 038
first date: 19 August 1946 - Taken on strength by No. 1 Equipment Depot
 Received from Mutual Aid Board, from storage at Central Aircraft at Crumlin, Ontario.  To storage with No. 6 Repair Depot at Crumlin on 14 April 1947.  Sold</v>
          </cell>
          <cell r="L105" t="str">
            <v>Disposed</v>
          </cell>
          <cell r="T105" t="str">
            <v>T 38</v>
          </cell>
          <cell r="U105" t="str">
            <v>Chinese Nationalist Air Force</v>
          </cell>
          <cell r="V105" t="str">
            <v>Was T 38 on Chinese Nationalist Air Force (http://www.virtualmuseum.ca/pm.php?id=story_line&amp;fl=0&amp;lg=English&amp;ex=00000192&amp;sl=3213&amp;pos=15)</v>
          </cell>
          <cell r="W105">
            <v>11</v>
          </cell>
        </row>
        <row r="106">
          <cell r="A106" t="str">
            <v>KA204</v>
          </cell>
          <cell r="B106" t="str">
            <v>FB26</v>
          </cell>
          <cell r="D106" t="str">
            <v>China</v>
          </cell>
          <cell r="F106">
            <v>22</v>
          </cell>
          <cell r="G106" t="str">
            <v>November</v>
          </cell>
          <cell r="H106">
            <v>1947</v>
          </cell>
          <cell r="I106">
            <v>17493</v>
          </cell>
          <cell r="K106" t="str">
            <v>RCAF (Air Britain Serials)
first date: 19 August 1946 - Taken on strength by No. 1 Equipment Depot
 Received from Mutual Aid Board, from storage at Central Aircraft at Crumlin, Ontario.  To storage with No. 6 Repair Depot at Crumlin on 14 April 1947.</v>
          </cell>
          <cell r="L106" t="str">
            <v>Disposed</v>
          </cell>
          <cell r="T106" t="str">
            <v>CF.GKL</v>
          </cell>
          <cell r="U106" t="str">
            <v>Spartan Air Services</v>
          </cell>
          <cell r="V106" t="str">
            <v>Was CF.GKL on Spartan Air Services Squadron. (http://www.virtualmuseum.ca/pm.php?id=story_line&amp;lg=English&amp;fl=0&amp;ex=00000192&amp;sl=3213&amp;pos=1) MH - Is this mistaken for KA224?</v>
          </cell>
          <cell r="W106">
            <v>11</v>
          </cell>
        </row>
        <row r="107">
          <cell r="A107" t="str">
            <v>KA205</v>
          </cell>
          <cell r="B107" t="str">
            <v>FB26</v>
          </cell>
          <cell r="D107" t="str">
            <v>China</v>
          </cell>
          <cell r="F107">
            <v>22</v>
          </cell>
          <cell r="G107" t="str">
            <v>November</v>
          </cell>
          <cell r="H107">
            <v>1947</v>
          </cell>
          <cell r="I107">
            <v>17493</v>
          </cell>
          <cell r="K107" t="str">
            <v>RCAF To China as 103
first date: 19 August 1946 - Taken on strength by No. 1 Equipment Depot
 Received from Mutual Aid Board, from storage at Central Aircraft at Crumlin, Ontario.  To storage with No. 6 Repair Depot at Crumlin on 14 April 1947.  Sold</v>
          </cell>
          <cell r="L107" t="str">
            <v>Disposed</v>
          </cell>
          <cell r="T107" t="str">
            <v>103</v>
          </cell>
          <cell r="U107" t="str">
            <v>Chinese Nationalist Air Force</v>
          </cell>
          <cell r="V107" t="str">
            <v>Was 103 on Chinese Nationalist Air Force. (Air Britain Serials)</v>
          </cell>
          <cell r="W107">
            <v>11</v>
          </cell>
        </row>
        <row r="108">
          <cell r="A108" t="str">
            <v>KA206</v>
          </cell>
          <cell r="B108" t="str">
            <v>T29</v>
          </cell>
          <cell r="D108" t="str">
            <v>Dominica</v>
          </cell>
          <cell r="F108">
            <v>25</v>
          </cell>
          <cell r="G108" t="str">
            <v>September</v>
          </cell>
          <cell r="H108">
            <v>1951</v>
          </cell>
          <cell r="I108">
            <v>18896</v>
          </cell>
          <cell r="K108" t="str">
            <v>RCAF (Air Britain Serials)
 first date: 19 August 1946 - Taken on strength by No. 1 Equipment Depot
 Received from Mutual Aid Board, from storage at Central Aircraft at Crumlin, Ontario.  To storage with No. 6 Repair Depot at Crumlin on 14 April 1947</v>
          </cell>
          <cell r="L108" t="str">
            <v>Sold</v>
          </cell>
        </row>
        <row r="109">
          <cell r="A109" t="str">
            <v>KA207</v>
          </cell>
          <cell r="B109" t="str">
            <v>T29</v>
          </cell>
          <cell r="D109" t="str">
            <v>China</v>
          </cell>
          <cell r="F109">
            <v>22</v>
          </cell>
          <cell r="G109" t="str">
            <v>November</v>
          </cell>
          <cell r="H109">
            <v>1947</v>
          </cell>
          <cell r="I109">
            <v>17493</v>
          </cell>
          <cell r="K109" t="str">
            <v>RCAF To China as 096 (Air Britain Serials)
first date: 19 April 1946 - Taken on strength by No. 1 Equipment Depot
 Received from Mutual Aid Board, from storage at Central Aircraft at Crumlin, Ontario.  To storage with No. 6 Repair Depot at Crumlin on</v>
          </cell>
          <cell r="L109" t="str">
            <v>Disposed</v>
          </cell>
          <cell r="T109" t="str">
            <v>096</v>
          </cell>
          <cell r="U109" t="str">
            <v>Chinese Nationalist Air Force</v>
          </cell>
          <cell r="V109" t="str">
            <v>Was 096 on Chinese Nationalist Air Force. (Air Britain Serials)</v>
          </cell>
          <cell r="W109">
            <v>11</v>
          </cell>
        </row>
        <row r="110">
          <cell r="A110" t="str">
            <v>KA208</v>
          </cell>
          <cell r="B110" t="str">
            <v>FB26</v>
          </cell>
          <cell r="D110" t="str">
            <v>China</v>
          </cell>
          <cell r="F110">
            <v>22</v>
          </cell>
          <cell r="G110" t="str">
            <v>November</v>
          </cell>
          <cell r="H110">
            <v>1947</v>
          </cell>
          <cell r="I110">
            <v>17493</v>
          </cell>
          <cell r="K110" t="str">
            <v>RCAF (Air Britain Serials)
first date: 19 August 1946 - Taken on strength by No. 1 Equipment Depot
 Received from Mutual Aid Board, from storage at Central Aircraft at Crumlin, Ontario.  To storage with No. 6 Repair Depot at Crumlin on 14 April 1947.</v>
          </cell>
          <cell r="L110" t="str">
            <v>Disposed</v>
          </cell>
          <cell r="W110">
            <v>11</v>
          </cell>
        </row>
        <row r="111">
          <cell r="A111" t="str">
            <v>KA209</v>
          </cell>
          <cell r="B111" t="str">
            <v>FB26</v>
          </cell>
          <cell r="F111">
            <v>23</v>
          </cell>
          <cell r="G111" t="str">
            <v>July</v>
          </cell>
          <cell r="H111">
            <v>1947</v>
          </cell>
          <cell r="I111" t="str">
            <v>23 July 1947</v>
          </cell>
          <cell r="K111" t="str">
            <v>SS 23.7.47 (Air Britain Serials)</v>
          </cell>
          <cell r="L111" t="str">
            <v>Disposed</v>
          </cell>
          <cell r="W111">
            <v>7</v>
          </cell>
        </row>
        <row r="112">
          <cell r="A112" t="str">
            <v>KA210</v>
          </cell>
          <cell r="B112" t="str">
            <v>FB26</v>
          </cell>
          <cell r="F112">
            <v>20</v>
          </cell>
          <cell r="G112" t="str">
            <v>August</v>
          </cell>
          <cell r="H112">
            <v>1947</v>
          </cell>
          <cell r="I112" t="str">
            <v>20 August 1947</v>
          </cell>
          <cell r="K112" t="str">
            <v>SOC 20.8.47 (Air Britain Serials)</v>
          </cell>
          <cell r="L112" t="str">
            <v>Disposed</v>
          </cell>
          <cell r="W112">
            <v>8</v>
          </cell>
        </row>
        <row r="113">
          <cell r="A113" t="str">
            <v>KA211</v>
          </cell>
          <cell r="B113" t="str">
            <v>FB26</v>
          </cell>
          <cell r="F113">
            <v>30</v>
          </cell>
          <cell r="G113" t="str">
            <v>January</v>
          </cell>
          <cell r="H113">
            <v>1948</v>
          </cell>
          <cell r="I113" t="str">
            <v>30 January 1948</v>
          </cell>
          <cell r="K113" t="str">
            <v>SS 30.1.48 (Air Britain Serials)</v>
          </cell>
          <cell r="L113" t="str">
            <v>Disposed</v>
          </cell>
          <cell r="W113">
            <v>1</v>
          </cell>
        </row>
        <row r="114">
          <cell r="A114" t="str">
            <v>KA212</v>
          </cell>
          <cell r="B114" t="str">
            <v>FB26</v>
          </cell>
          <cell r="F114">
            <v>23</v>
          </cell>
          <cell r="G114" t="str">
            <v>July</v>
          </cell>
          <cell r="H114">
            <v>1947</v>
          </cell>
          <cell r="I114" t="str">
            <v>23 July 1947</v>
          </cell>
          <cell r="K114" t="str">
            <v>SS 23.7.47 (Air Britain Serials)</v>
          </cell>
          <cell r="L114" t="str">
            <v>Disposed</v>
          </cell>
          <cell r="W114">
            <v>7</v>
          </cell>
        </row>
        <row r="115">
          <cell r="A115" t="str">
            <v>KA213</v>
          </cell>
          <cell r="B115" t="str">
            <v>FB26</v>
          </cell>
          <cell r="F115">
            <v>20</v>
          </cell>
          <cell r="G115" t="str">
            <v>August</v>
          </cell>
          <cell r="H115">
            <v>1947</v>
          </cell>
          <cell r="I115" t="str">
            <v>20 August 1947</v>
          </cell>
          <cell r="K115" t="str">
            <v>SOC 20.8.47 (Air Britain Serials)</v>
          </cell>
          <cell r="L115" t="str">
            <v>Disposed</v>
          </cell>
          <cell r="W115">
            <v>8</v>
          </cell>
        </row>
        <row r="116">
          <cell r="A116" t="str">
            <v>KA214</v>
          </cell>
          <cell r="B116" t="str">
            <v>FB26</v>
          </cell>
          <cell r="C116" t="str">
            <v>1FU/249</v>
          </cell>
          <cell r="F116">
            <v>26</v>
          </cell>
          <cell r="G116" t="str">
            <v>September</v>
          </cell>
          <cell r="H116">
            <v>1946</v>
          </cell>
          <cell r="I116" t="str">
            <v>26 September 1946</v>
          </cell>
          <cell r="K116" t="str">
            <v>SOC 26.9.46 (Air Britain Serials)</v>
          </cell>
          <cell r="L116" t="str">
            <v>Disposed</v>
          </cell>
          <cell r="W116">
            <v>9</v>
          </cell>
        </row>
        <row r="117">
          <cell r="A117" t="str">
            <v>KA215</v>
          </cell>
          <cell r="B117" t="str">
            <v>FB26</v>
          </cell>
          <cell r="C117" t="str">
            <v>1FU/Med</v>
          </cell>
          <cell r="D117" t="str">
            <v>Mediterranean</v>
          </cell>
          <cell r="E117" t="str">
            <v>TAF</v>
          </cell>
          <cell r="F117">
            <v>26</v>
          </cell>
          <cell r="G117" t="str">
            <v>September</v>
          </cell>
          <cell r="H117">
            <v>1946</v>
          </cell>
          <cell r="I117" t="str">
            <v>26 September 1946</v>
          </cell>
          <cell r="K117" t="str">
            <v>SOC 26.9.46 (Air Britain Serials)</v>
          </cell>
          <cell r="L117" t="str">
            <v>Disposed</v>
          </cell>
          <cell r="W117">
            <v>9</v>
          </cell>
        </row>
        <row r="118">
          <cell r="A118" t="str">
            <v>KA216</v>
          </cell>
          <cell r="B118" t="str">
            <v>FB26</v>
          </cell>
          <cell r="C118" t="str">
            <v>1FU</v>
          </cell>
          <cell r="F118">
            <v>30</v>
          </cell>
          <cell r="G118" t="str">
            <v>January</v>
          </cell>
          <cell r="H118">
            <v>1948</v>
          </cell>
          <cell r="I118" t="str">
            <v>30 January 1948</v>
          </cell>
          <cell r="K118" t="str">
            <v>SS 30.1.48 (Air Britain Serials)</v>
          </cell>
          <cell r="L118" t="str">
            <v>Disposed</v>
          </cell>
          <cell r="W118">
            <v>1</v>
          </cell>
        </row>
        <row r="119">
          <cell r="A119" t="str">
            <v>KA217</v>
          </cell>
          <cell r="B119" t="str">
            <v>FB26</v>
          </cell>
          <cell r="C119" t="str">
            <v>1FU/Med</v>
          </cell>
          <cell r="D119" t="str">
            <v>Mediterranean</v>
          </cell>
          <cell r="E119" t="str">
            <v>TAF</v>
          </cell>
          <cell r="F119">
            <v>26</v>
          </cell>
          <cell r="G119" t="str">
            <v>September</v>
          </cell>
          <cell r="H119">
            <v>1946</v>
          </cell>
          <cell r="I119" t="str">
            <v>26 September 1946</v>
          </cell>
          <cell r="K119" t="str">
            <v>SOC 26.9.46 (Air Britain Serials)</v>
          </cell>
          <cell r="L119" t="str">
            <v>Disposed</v>
          </cell>
          <cell r="W119">
            <v>9</v>
          </cell>
        </row>
        <row r="120">
          <cell r="A120" t="str">
            <v>KA218</v>
          </cell>
          <cell r="B120" t="str">
            <v>FB26</v>
          </cell>
          <cell r="F120">
            <v>20</v>
          </cell>
          <cell r="G120" t="str">
            <v>August</v>
          </cell>
          <cell r="H120">
            <v>1947</v>
          </cell>
          <cell r="I120" t="str">
            <v>20 August 1947</v>
          </cell>
          <cell r="K120" t="str">
            <v>SOC 20.8.47 (Air Britain Serials)</v>
          </cell>
          <cell r="L120" t="str">
            <v>Disposed</v>
          </cell>
          <cell r="W120">
            <v>8</v>
          </cell>
        </row>
        <row r="121">
          <cell r="A121" t="str">
            <v>KA219</v>
          </cell>
          <cell r="B121" t="str">
            <v>FB26</v>
          </cell>
          <cell r="D121" t="str">
            <v>China</v>
          </cell>
          <cell r="F121">
            <v>22</v>
          </cell>
          <cell r="G121" t="str">
            <v>November</v>
          </cell>
          <cell r="H121">
            <v>1947</v>
          </cell>
          <cell r="I121">
            <v>17493</v>
          </cell>
          <cell r="K121" t="str">
            <v>RCAF (Air Britain Serials)
first date: 19 August 1946 - Taken on strength by No. 1 Equipment Depot
 Received from Mutual Aid Board, from storage at Central Aircraft at Crumlin, Ontario.  To storage with No. 6 Repair Depot at Crumlin on 14 April 1947.</v>
          </cell>
          <cell r="L121" t="str">
            <v>Disposed</v>
          </cell>
          <cell r="W121">
            <v>11</v>
          </cell>
        </row>
        <row r="122">
          <cell r="A122" t="str">
            <v>KA220</v>
          </cell>
          <cell r="B122" t="str">
            <v>FB26</v>
          </cell>
          <cell r="D122" t="str">
            <v>China</v>
          </cell>
          <cell r="F122">
            <v>22</v>
          </cell>
          <cell r="G122" t="str">
            <v>November</v>
          </cell>
          <cell r="H122">
            <v>1947</v>
          </cell>
          <cell r="I122">
            <v>17493</v>
          </cell>
          <cell r="K122" t="str">
            <v>RCAF (Air Britain Serials)
 first date: 19 August 1946 - Taken on strength by No. 1 Equipment Depot
 Received from Mutual Aid Board, from storage at Central Aircraft at Crumlin, Ontario.  To storage with No. 6 Repair Depot at Crumlin on 14 April 1947</v>
          </cell>
          <cell r="L122" t="str">
            <v>Disposed</v>
          </cell>
          <cell r="W122">
            <v>11</v>
          </cell>
        </row>
        <row r="123">
          <cell r="A123" t="str">
            <v>KA221</v>
          </cell>
          <cell r="B123" t="str">
            <v>T29</v>
          </cell>
          <cell r="D123" t="str">
            <v>China</v>
          </cell>
          <cell r="F123">
            <v>22</v>
          </cell>
          <cell r="G123" t="str">
            <v>November</v>
          </cell>
          <cell r="H123">
            <v>1947</v>
          </cell>
          <cell r="I123">
            <v>17493</v>
          </cell>
          <cell r="K123" t="str">
            <v>RCAF (Air Britain Serials)
first date: 19 August 1946 - Taken on strength by No. 1 Equipment Depot
 Received from Mutual Aid Board, from storage at Central Aircraft at Crumlin, Ontario.  To storage with No. 6 Repair Depot at Crumlin on 14 April 1947.</v>
          </cell>
          <cell r="L123" t="str">
            <v>Disposed</v>
          </cell>
          <cell r="W123">
            <v>11</v>
          </cell>
        </row>
        <row r="124">
          <cell r="A124" t="str">
            <v>KA222</v>
          </cell>
          <cell r="B124" t="str">
            <v>FB26</v>
          </cell>
          <cell r="D124" t="str">
            <v>China</v>
          </cell>
          <cell r="F124">
            <v>20</v>
          </cell>
          <cell r="G124" t="str">
            <v>October</v>
          </cell>
          <cell r="H124">
            <v>1948</v>
          </cell>
          <cell r="I124" t="str">
            <v>20 October 1948</v>
          </cell>
          <cell r="J124" t="str">
            <v>Day</v>
          </cell>
          <cell r="K124" t="str">
            <v>Written off 20 October 1948 when starboard tyre blew on landing and the aircraft swerved, ripping off the undercarriage and breaking its back. Coded T97 RCAF To China as 097 (Air Britain Serials)
first date: 19 August 1946 - Taken on strength by No. 1 Eq</v>
          </cell>
          <cell r="L124" t="str">
            <v>Accident</v>
          </cell>
          <cell r="M124" t="str">
            <v>Non-Ops</v>
          </cell>
          <cell r="N124" t="str">
            <v>Tyre burst on landing</v>
          </cell>
          <cell r="T124" t="str">
            <v>T97</v>
          </cell>
          <cell r="U124" t="str">
            <v>Chinese Nationalist Air Force</v>
          </cell>
          <cell r="V124" t="str">
            <v>Was T 97 on Chinese Nationalist Air Force Squadron. (Air Britain)</v>
          </cell>
          <cell r="W124">
            <v>10</v>
          </cell>
        </row>
        <row r="125">
          <cell r="A125" t="str">
            <v>KA223</v>
          </cell>
          <cell r="B125" t="str">
            <v>FB26</v>
          </cell>
          <cell r="F125">
            <v>30</v>
          </cell>
          <cell r="G125" t="str">
            <v>January</v>
          </cell>
          <cell r="H125">
            <v>1948</v>
          </cell>
          <cell r="I125" t="str">
            <v>30 January 1948</v>
          </cell>
          <cell r="K125" t="str">
            <v>SS 30.1.48 (Air Britain Serials)</v>
          </cell>
          <cell r="L125" t="str">
            <v>Disposed</v>
          </cell>
          <cell r="W125">
            <v>1</v>
          </cell>
        </row>
        <row r="126">
          <cell r="A126" t="str">
            <v>KA224</v>
          </cell>
          <cell r="B126" t="str">
            <v>FB26</v>
          </cell>
          <cell r="F126">
            <v>20</v>
          </cell>
          <cell r="G126" t="str">
            <v>August</v>
          </cell>
          <cell r="H126">
            <v>1947</v>
          </cell>
          <cell r="I126" t="str">
            <v>20 August 1947</v>
          </cell>
          <cell r="K126" t="str">
            <v>SOC 20.8.47 (Air Britain Serials)</v>
          </cell>
          <cell r="L126" t="str">
            <v>Disposed</v>
          </cell>
          <cell r="W126">
            <v>8</v>
          </cell>
        </row>
        <row r="127">
          <cell r="A127" t="str">
            <v>KA225</v>
          </cell>
          <cell r="B127" t="str">
            <v>FB26</v>
          </cell>
          <cell r="C127" t="str">
            <v>1FU</v>
          </cell>
          <cell r="F127">
            <v>20</v>
          </cell>
          <cell r="G127" t="str">
            <v>August</v>
          </cell>
          <cell r="H127">
            <v>1947</v>
          </cell>
          <cell r="I127" t="str">
            <v>20 August 1947</v>
          </cell>
          <cell r="K127" t="str">
            <v>SOC 20.8.47 (Air Britain Serials)</v>
          </cell>
          <cell r="L127" t="str">
            <v>Disposed</v>
          </cell>
          <cell r="W127">
            <v>8</v>
          </cell>
        </row>
        <row r="128">
          <cell r="A128" t="str">
            <v>KA226</v>
          </cell>
          <cell r="B128" t="str">
            <v>FB26</v>
          </cell>
          <cell r="C128" t="str">
            <v>1FU</v>
          </cell>
          <cell r="F128">
            <v>30</v>
          </cell>
          <cell r="G128" t="str">
            <v>January</v>
          </cell>
          <cell r="H128">
            <v>1948</v>
          </cell>
          <cell r="I128" t="str">
            <v>30 January 1948</v>
          </cell>
          <cell r="K128" t="str">
            <v>SS 30.1.48 (Air Britain Serials)</v>
          </cell>
          <cell r="L128" t="str">
            <v>Disposed</v>
          </cell>
          <cell r="W128">
            <v>1</v>
          </cell>
        </row>
        <row r="129">
          <cell r="A129" t="str">
            <v>KA227</v>
          </cell>
          <cell r="B129" t="str">
            <v>FB26</v>
          </cell>
          <cell r="C129" t="str">
            <v>1FU/Med</v>
          </cell>
          <cell r="D129" t="str">
            <v>Mediterranean</v>
          </cell>
          <cell r="E129" t="str">
            <v>TAF</v>
          </cell>
          <cell r="F129">
            <v>26</v>
          </cell>
          <cell r="G129" t="str">
            <v>September</v>
          </cell>
          <cell r="H129">
            <v>1946</v>
          </cell>
          <cell r="I129" t="str">
            <v>26 September 1946</v>
          </cell>
          <cell r="K129" t="str">
            <v>SOC 26.9.46 (Air Britain Serials)</v>
          </cell>
          <cell r="L129" t="str">
            <v>Disposed</v>
          </cell>
          <cell r="W129">
            <v>9</v>
          </cell>
        </row>
        <row r="130">
          <cell r="A130" t="str">
            <v>KA228</v>
          </cell>
          <cell r="B130" t="str">
            <v>FB26</v>
          </cell>
          <cell r="C130" t="str">
            <v>1FU</v>
          </cell>
          <cell r="F130">
            <v>20</v>
          </cell>
          <cell r="G130" t="str">
            <v>August</v>
          </cell>
          <cell r="H130">
            <v>1947</v>
          </cell>
          <cell r="I130" t="str">
            <v>20 August 1947</v>
          </cell>
          <cell r="K130" t="str">
            <v>SOC 20.8.47 (Air Britain Serials)</v>
          </cell>
          <cell r="L130" t="str">
            <v>Disposed</v>
          </cell>
          <cell r="W130">
            <v>8</v>
          </cell>
        </row>
        <row r="131">
          <cell r="A131" t="str">
            <v>KA229</v>
          </cell>
          <cell r="B131" t="str">
            <v>FB26</v>
          </cell>
          <cell r="F131">
            <v>30</v>
          </cell>
          <cell r="G131" t="str">
            <v>January</v>
          </cell>
          <cell r="H131">
            <v>1948</v>
          </cell>
          <cell r="I131" t="str">
            <v>30 January 1948</v>
          </cell>
          <cell r="K131" t="str">
            <v>SS 30.1.48 (Air Britain Serials)</v>
          </cell>
          <cell r="L131" t="str">
            <v>Disposed</v>
          </cell>
          <cell r="W131">
            <v>1</v>
          </cell>
        </row>
        <row r="132">
          <cell r="A132" t="str">
            <v>KA230</v>
          </cell>
          <cell r="B132" t="str">
            <v>FB26</v>
          </cell>
          <cell r="F132">
            <v>20</v>
          </cell>
          <cell r="G132" t="str">
            <v>August</v>
          </cell>
          <cell r="H132">
            <v>1947</v>
          </cell>
          <cell r="I132" t="str">
            <v>20 August 1947</v>
          </cell>
          <cell r="K132" t="str">
            <v>SOC 20.8.47 (Air Britain Serials)</v>
          </cell>
          <cell r="L132" t="str">
            <v>Disposed</v>
          </cell>
          <cell r="W132">
            <v>8</v>
          </cell>
        </row>
        <row r="133">
          <cell r="A133" t="str">
            <v>KA231</v>
          </cell>
          <cell r="B133" t="str">
            <v>FB26</v>
          </cell>
          <cell r="D133" t="str">
            <v>China</v>
          </cell>
          <cell r="F133">
            <v>22</v>
          </cell>
          <cell r="G133" t="str">
            <v>November</v>
          </cell>
          <cell r="H133">
            <v>1947</v>
          </cell>
          <cell r="I133">
            <v>17493</v>
          </cell>
          <cell r="K133" t="str">
            <v>RCAF To China as 087 (Air Britain Serials)
first date: 19 August 1946 - Taken on strength by No. 1 Equipment Depot
 Received from Mutual Aid Board, from storage at Central Aircraft at Crumlin, Ontario.  To storage with No. 6 Repair Depot at Crumlin on</v>
          </cell>
          <cell r="L133" t="str">
            <v>Disposed</v>
          </cell>
          <cell r="T133" t="str">
            <v>087</v>
          </cell>
          <cell r="U133" t="str">
            <v>Chinese Nationalist Air Force</v>
          </cell>
          <cell r="V133" t="str">
            <v>Was 087 on Chinese Nationalist Air Force. (Air Britain Serials)</v>
          </cell>
          <cell r="W133">
            <v>11</v>
          </cell>
        </row>
        <row r="134">
          <cell r="A134" t="str">
            <v>KA232</v>
          </cell>
          <cell r="B134" t="str">
            <v>T29</v>
          </cell>
          <cell r="D134" t="str">
            <v>China</v>
          </cell>
          <cell r="F134">
            <v>22</v>
          </cell>
          <cell r="G134" t="str">
            <v>November</v>
          </cell>
          <cell r="H134">
            <v>1947</v>
          </cell>
          <cell r="I134">
            <v>17493</v>
          </cell>
          <cell r="K134" t="str">
            <v>RCAF To China as 044 (Air Britain Serials)
first date: 19 August 1946 - Taken on strength by No. 1 Equipment Depot
 Received from Mutual Aid Board, from storage at Central Aircraft at Crumlin, Ontario.  To storage with No. 6 Repair Depot at Crumlin o</v>
          </cell>
          <cell r="L134" t="str">
            <v>Disposed</v>
          </cell>
          <cell r="T134" t="str">
            <v>044</v>
          </cell>
          <cell r="U134" t="str">
            <v>Chinese Nationalist Air Force</v>
          </cell>
          <cell r="V134" t="str">
            <v>Was 044 on Chinese Nationalist Air Force. (Air Britain Serials)</v>
          </cell>
          <cell r="W134">
            <v>11</v>
          </cell>
        </row>
        <row r="135">
          <cell r="A135" t="str">
            <v>KA233</v>
          </cell>
          <cell r="B135" t="str">
            <v>T29</v>
          </cell>
          <cell r="D135" t="str">
            <v>China</v>
          </cell>
          <cell r="K135" t="str">
            <v>RCAF To China as 045</v>
          </cell>
          <cell r="L135" t="str">
            <v>Sold</v>
          </cell>
          <cell r="T135" t="str">
            <v>045</v>
          </cell>
          <cell r="U135" t="str">
            <v>Chinese Nationalist Air Force</v>
          </cell>
          <cell r="V135" t="str">
            <v>Was 045 on Chinese Nationalist Air Force. (Air Britain Serials)</v>
          </cell>
        </row>
        <row r="136">
          <cell r="A136" t="str">
            <v>KA234</v>
          </cell>
          <cell r="B136" t="str">
            <v>T29</v>
          </cell>
          <cell r="D136" t="str">
            <v>Canada</v>
          </cell>
          <cell r="K136" t="str">
            <v>RCAF (Air Britain Serials)</v>
          </cell>
          <cell r="L136" t="str">
            <v>Sold</v>
          </cell>
        </row>
        <row r="137">
          <cell r="A137" t="str">
            <v>KA235</v>
          </cell>
          <cell r="B137" t="str">
            <v>FB26</v>
          </cell>
          <cell r="D137" t="str">
            <v>China</v>
          </cell>
          <cell r="K137" t="str">
            <v>RCAF To China as 093</v>
          </cell>
          <cell r="L137" t="str">
            <v>Sold</v>
          </cell>
          <cell r="T137" t="str">
            <v>093</v>
          </cell>
          <cell r="U137" t="str">
            <v>Chinese Nationalist Air Force</v>
          </cell>
          <cell r="V137" t="str">
            <v>Was 093 on Chinese Nationalist Air Force. (Air Britain Serials)</v>
          </cell>
        </row>
        <row r="138">
          <cell r="A138" t="str">
            <v>KA236</v>
          </cell>
          <cell r="B138" t="str">
            <v>FB26</v>
          </cell>
          <cell r="F138">
            <v>23</v>
          </cell>
          <cell r="G138" t="str">
            <v>July</v>
          </cell>
          <cell r="H138">
            <v>1947</v>
          </cell>
          <cell r="I138" t="str">
            <v>23 July 1947</v>
          </cell>
          <cell r="K138" t="str">
            <v>SS 23.7.47 (Air Britain Serials)</v>
          </cell>
          <cell r="L138" t="str">
            <v>Disposed</v>
          </cell>
          <cell r="W138">
            <v>7</v>
          </cell>
        </row>
        <row r="139">
          <cell r="A139" t="str">
            <v>KA237</v>
          </cell>
          <cell r="B139" t="str">
            <v>FB26</v>
          </cell>
          <cell r="C139" t="str">
            <v>45 Gp</v>
          </cell>
          <cell r="D139" t="str">
            <v>Atlantic</v>
          </cell>
          <cell r="E139" t="str">
            <v>Ferry</v>
          </cell>
          <cell r="F139">
            <v>10</v>
          </cell>
          <cell r="G139" t="str">
            <v>June</v>
          </cell>
          <cell r="H139">
            <v>1945</v>
          </cell>
          <cell r="I139" t="str">
            <v>10 June 1945</v>
          </cell>
          <cell r="J139" t="str">
            <v>Day</v>
          </cell>
          <cell r="K139" t="str">
            <v>On the 10th of June, 1945, de Havilland Mosquito F.B. Mk. 26 s/n KA237, went missing somewhere between Goose Bay, Labrador and Bluie West I, Greenland (BW I) while being ferried to Europe. The Canadian-civilan crew consisted of the Pilot, Mr. Howrad Stanl</v>
          </cell>
          <cell r="L139" t="str">
            <v>Accident</v>
          </cell>
          <cell r="M139" t="str">
            <v>Non-Ops</v>
          </cell>
          <cell r="N139" t="str">
            <v>Vanished without trace</v>
          </cell>
          <cell r="W139">
            <v>6</v>
          </cell>
          <cell r="X139" t="str">
            <v>1945-06</v>
          </cell>
        </row>
        <row r="140">
          <cell r="A140" t="str">
            <v>KA238</v>
          </cell>
          <cell r="B140" t="str">
            <v>FB26</v>
          </cell>
          <cell r="F140">
            <v>30</v>
          </cell>
          <cell r="G140" t="str">
            <v>January</v>
          </cell>
          <cell r="H140">
            <v>1948</v>
          </cell>
          <cell r="I140" t="str">
            <v>30 January 1948</v>
          </cell>
          <cell r="K140" t="str">
            <v>SS 30.1.48 (Air Britain Serials)</v>
          </cell>
          <cell r="L140" t="str">
            <v>Disposed</v>
          </cell>
          <cell r="W140">
            <v>1</v>
          </cell>
        </row>
        <row r="141">
          <cell r="A141" t="str">
            <v>KA239</v>
          </cell>
          <cell r="B141" t="str">
            <v>FB26</v>
          </cell>
          <cell r="F141">
            <v>20</v>
          </cell>
          <cell r="G141" t="str">
            <v>August</v>
          </cell>
          <cell r="H141">
            <v>1947</v>
          </cell>
          <cell r="I141" t="str">
            <v>20 August 1947</v>
          </cell>
          <cell r="K141" t="str">
            <v>SOC 20.8.47 (Air Britain Serials)</v>
          </cell>
          <cell r="L141" t="str">
            <v>Disposed</v>
          </cell>
          <cell r="W141">
            <v>8</v>
          </cell>
        </row>
        <row r="142">
          <cell r="A142" t="str">
            <v>KA240</v>
          </cell>
          <cell r="B142" t="str">
            <v>FB26</v>
          </cell>
          <cell r="F142">
            <v>20</v>
          </cell>
          <cell r="G142" t="str">
            <v>August</v>
          </cell>
          <cell r="H142">
            <v>1947</v>
          </cell>
          <cell r="I142" t="str">
            <v>20 August 1947</v>
          </cell>
          <cell r="K142" t="str">
            <v>SOC 20.8.47 (Air Britain Serials)</v>
          </cell>
          <cell r="L142" t="str">
            <v>Disposed</v>
          </cell>
          <cell r="W142">
            <v>8</v>
          </cell>
        </row>
        <row r="143">
          <cell r="A143" t="str">
            <v>KA241</v>
          </cell>
          <cell r="B143" t="str">
            <v>FB26</v>
          </cell>
          <cell r="F143">
            <v>20</v>
          </cell>
          <cell r="G143" t="str">
            <v>August</v>
          </cell>
          <cell r="H143">
            <v>1947</v>
          </cell>
          <cell r="I143" t="str">
            <v>20 August 1947</v>
          </cell>
          <cell r="K143" t="str">
            <v>SOC 20.8.47 (Air Britain Serials)</v>
          </cell>
          <cell r="L143" t="str">
            <v>Disposed</v>
          </cell>
          <cell r="W143">
            <v>8</v>
          </cell>
        </row>
        <row r="144">
          <cell r="A144" t="str">
            <v>KA242</v>
          </cell>
          <cell r="B144" t="str">
            <v>T29</v>
          </cell>
          <cell r="D144" t="str">
            <v>China</v>
          </cell>
          <cell r="K144" t="str">
            <v>RCAF To China as 136</v>
          </cell>
          <cell r="L144" t="str">
            <v>Sold</v>
          </cell>
          <cell r="T144" t="str">
            <v>136</v>
          </cell>
          <cell r="U144" t="str">
            <v>Chinese Nationalist Air Force</v>
          </cell>
          <cell r="V144" t="str">
            <v>Was 136 on Chinese Nationalist Air Force. (Air Britain Serials)</v>
          </cell>
        </row>
        <row r="145">
          <cell r="A145" t="str">
            <v>KA243</v>
          </cell>
          <cell r="B145" t="str">
            <v>T29</v>
          </cell>
          <cell r="D145" t="str">
            <v>Canada</v>
          </cell>
          <cell r="K145" t="str">
            <v>RCAF (Air Britain Serials)</v>
          </cell>
          <cell r="L145" t="str">
            <v>Sold</v>
          </cell>
        </row>
        <row r="146">
          <cell r="A146" t="str">
            <v>KA244</v>
          </cell>
          <cell r="B146" t="str">
            <v>FB26</v>
          </cell>
          <cell r="D146" t="str">
            <v>Canada</v>
          </cell>
          <cell r="K146" t="str">
            <v>RCAF CF-GKL</v>
          </cell>
          <cell r="L146" t="str">
            <v>Sold</v>
          </cell>
          <cell r="T146" t="str">
            <v>CF-GKL</v>
          </cell>
          <cell r="U146" t="str">
            <v>Canadian Civilian Service</v>
          </cell>
          <cell r="V146" t="str">
            <v>Was -CF-GKL on Canadian Civilian Service (162 Air Britain Serials)</v>
          </cell>
        </row>
        <row r="147">
          <cell r="A147" t="str">
            <v>KA245</v>
          </cell>
          <cell r="B147" t="str">
            <v>FB26</v>
          </cell>
          <cell r="C147" t="str">
            <v>1FU</v>
          </cell>
          <cell r="F147">
            <v>20</v>
          </cell>
          <cell r="G147" t="str">
            <v>August</v>
          </cell>
          <cell r="H147">
            <v>1947</v>
          </cell>
          <cell r="I147" t="str">
            <v>20 August 1947</v>
          </cell>
          <cell r="K147" t="str">
            <v>SOC 20.8.47 (Air Britain Serials)</v>
          </cell>
          <cell r="L147" t="str">
            <v>Disposed</v>
          </cell>
          <cell r="W147">
            <v>8</v>
          </cell>
        </row>
        <row r="148">
          <cell r="A148" t="str">
            <v>KA246</v>
          </cell>
          <cell r="B148" t="str">
            <v>FB26</v>
          </cell>
          <cell r="F148">
            <v>20</v>
          </cell>
          <cell r="G148" t="str">
            <v>August</v>
          </cell>
          <cell r="H148">
            <v>1947</v>
          </cell>
          <cell r="I148" t="str">
            <v>20 August 1947</v>
          </cell>
          <cell r="K148" t="str">
            <v>SOC 20.8.47 (Air Britain Serials)</v>
          </cell>
          <cell r="L148" t="str">
            <v>Disposed</v>
          </cell>
          <cell r="W148">
            <v>8</v>
          </cell>
        </row>
        <row r="149">
          <cell r="A149" t="str">
            <v>KA247</v>
          </cell>
          <cell r="B149" t="str">
            <v>FB26</v>
          </cell>
          <cell r="C149" t="str">
            <v>1FU</v>
          </cell>
          <cell r="F149">
            <v>20</v>
          </cell>
          <cell r="G149" t="str">
            <v>August</v>
          </cell>
          <cell r="H149">
            <v>1947</v>
          </cell>
          <cell r="I149" t="str">
            <v>20 August 1947</v>
          </cell>
          <cell r="K149" t="str">
            <v>SOC 20.8.47 (Air Britain Serials)</v>
          </cell>
          <cell r="L149" t="str">
            <v>Disposed</v>
          </cell>
          <cell r="W149">
            <v>8</v>
          </cell>
        </row>
        <row r="150">
          <cell r="A150" t="str">
            <v>KA248</v>
          </cell>
          <cell r="B150" t="str">
            <v>FB26</v>
          </cell>
          <cell r="C150" t="str">
            <v>1FU/249</v>
          </cell>
          <cell r="F150">
            <v>27</v>
          </cell>
          <cell r="G150" t="str">
            <v>March</v>
          </cell>
          <cell r="H150">
            <v>1946</v>
          </cell>
          <cell r="I150" t="str">
            <v>27 March 1946</v>
          </cell>
          <cell r="J150" t="str">
            <v>Day</v>
          </cell>
          <cell r="K150" t="str">
            <v>Swung on take-off and u/c collapsed Eastleigh 23.3.46 SOC 27.6.46 (Air Britain Serials)</v>
          </cell>
          <cell r="L150" t="str">
            <v>Accident</v>
          </cell>
          <cell r="M150" t="str">
            <v>Non-Ops</v>
          </cell>
          <cell r="N150" t="str">
            <v>Swung on takeoff</v>
          </cell>
          <cell r="W150">
            <v>3</v>
          </cell>
        </row>
        <row r="151">
          <cell r="A151" t="str">
            <v>KA249</v>
          </cell>
          <cell r="B151" t="str">
            <v>FB26</v>
          </cell>
          <cell r="F151">
            <v>30</v>
          </cell>
          <cell r="G151" t="str">
            <v>January</v>
          </cell>
          <cell r="H151">
            <v>1948</v>
          </cell>
          <cell r="I151" t="str">
            <v>30 January 1948</v>
          </cell>
          <cell r="K151" t="str">
            <v>SS 30.1.48 (Air Britain Serials)</v>
          </cell>
          <cell r="L151" t="str">
            <v>Disposed</v>
          </cell>
          <cell r="W151">
            <v>1</v>
          </cell>
        </row>
        <row r="152">
          <cell r="A152" t="str">
            <v>KA250</v>
          </cell>
          <cell r="B152" t="str">
            <v>FB26</v>
          </cell>
          <cell r="F152">
            <v>30</v>
          </cell>
          <cell r="G152" t="str">
            <v>January</v>
          </cell>
          <cell r="H152">
            <v>1948</v>
          </cell>
          <cell r="I152" t="str">
            <v>30 January 1948</v>
          </cell>
          <cell r="K152" t="str">
            <v>SS 30.1.48 (Air Britain Serials)</v>
          </cell>
          <cell r="L152" t="str">
            <v>Disposed</v>
          </cell>
          <cell r="W152">
            <v>1</v>
          </cell>
        </row>
        <row r="153">
          <cell r="A153" t="str">
            <v>KA251</v>
          </cell>
          <cell r="B153" t="str">
            <v>FB26</v>
          </cell>
          <cell r="C153" t="str">
            <v>1FU</v>
          </cell>
          <cell r="F153">
            <v>20</v>
          </cell>
          <cell r="G153" t="str">
            <v>August</v>
          </cell>
          <cell r="H153">
            <v>1947</v>
          </cell>
          <cell r="I153" t="str">
            <v>20 August 1947</v>
          </cell>
          <cell r="K153" t="str">
            <v>SOC 20.8.47 (Air Britain Serials)</v>
          </cell>
          <cell r="L153" t="str">
            <v>Disposed</v>
          </cell>
          <cell r="W153">
            <v>8</v>
          </cell>
        </row>
        <row r="154">
          <cell r="A154" t="str">
            <v>KA252</v>
          </cell>
          <cell r="B154" t="str">
            <v>FB26</v>
          </cell>
          <cell r="D154" t="str">
            <v>China</v>
          </cell>
          <cell r="K154" t="str">
            <v>RCAF To China as 066</v>
          </cell>
          <cell r="L154" t="str">
            <v>Sold</v>
          </cell>
          <cell r="T154" t="str">
            <v>066</v>
          </cell>
          <cell r="U154" t="str">
            <v>Chinese Nationalist Air Force</v>
          </cell>
          <cell r="V154" t="str">
            <v>Was 066 on Chinese Nationalist Air Force. (Air Britain Serials)</v>
          </cell>
        </row>
        <row r="155">
          <cell r="A155" t="str">
            <v>KA253</v>
          </cell>
          <cell r="B155" t="str">
            <v>FB26</v>
          </cell>
          <cell r="C155" t="str">
            <v>1FU</v>
          </cell>
          <cell r="F155">
            <v>30</v>
          </cell>
          <cell r="G155" t="str">
            <v>January</v>
          </cell>
          <cell r="H155">
            <v>1948</v>
          </cell>
          <cell r="I155" t="str">
            <v>30 January 1948</v>
          </cell>
          <cell r="K155" t="str">
            <v>SS 30.1.48 (Air Britain Serials)</v>
          </cell>
          <cell r="L155" t="str">
            <v>Disposed</v>
          </cell>
          <cell r="W155">
            <v>1</v>
          </cell>
        </row>
        <row r="156">
          <cell r="A156" t="str">
            <v>KA254</v>
          </cell>
          <cell r="B156" t="str">
            <v>FB26</v>
          </cell>
          <cell r="F156">
            <v>20</v>
          </cell>
          <cell r="G156" t="str">
            <v>August</v>
          </cell>
          <cell r="H156">
            <v>1947</v>
          </cell>
          <cell r="I156" t="str">
            <v>20 August 1947</v>
          </cell>
          <cell r="K156" t="str">
            <v>SOC 20.8.47 (Air Britain Serials)</v>
          </cell>
          <cell r="L156" t="str">
            <v>Disposed</v>
          </cell>
          <cell r="W156">
            <v>8</v>
          </cell>
        </row>
        <row r="157">
          <cell r="A157" t="str">
            <v>KA255</v>
          </cell>
          <cell r="B157" t="str">
            <v>FB26</v>
          </cell>
          <cell r="C157" t="str">
            <v>1FU</v>
          </cell>
          <cell r="F157">
            <v>20</v>
          </cell>
          <cell r="G157" t="str">
            <v>August</v>
          </cell>
          <cell r="H157">
            <v>1947</v>
          </cell>
          <cell r="I157" t="str">
            <v>20 August 1947</v>
          </cell>
          <cell r="K157" t="str">
            <v>SOC 20.8.47 (Air Britain Serials)</v>
          </cell>
          <cell r="L157" t="str">
            <v>Disposed</v>
          </cell>
          <cell r="W157">
            <v>8</v>
          </cell>
        </row>
        <row r="158">
          <cell r="A158" t="str">
            <v>KA256</v>
          </cell>
          <cell r="B158" t="str">
            <v>FB26</v>
          </cell>
          <cell r="C158" t="str">
            <v>1FU/Med</v>
          </cell>
          <cell r="D158" t="str">
            <v>Mediterranean</v>
          </cell>
          <cell r="E158" t="str">
            <v>TAF</v>
          </cell>
          <cell r="F158">
            <v>26</v>
          </cell>
          <cell r="G158" t="str">
            <v>September</v>
          </cell>
          <cell r="H158">
            <v>1946</v>
          </cell>
          <cell r="I158" t="str">
            <v>26 September 1946</v>
          </cell>
          <cell r="K158" t="str">
            <v>SOC 26.9.46 (Air Britain Serials)</v>
          </cell>
          <cell r="L158" t="str">
            <v>Disposed</v>
          </cell>
          <cell r="W158">
            <v>9</v>
          </cell>
        </row>
        <row r="159">
          <cell r="A159" t="str">
            <v>KA257</v>
          </cell>
          <cell r="B159" t="str">
            <v>FB26</v>
          </cell>
          <cell r="C159" t="str">
            <v>1FU</v>
          </cell>
          <cell r="F159">
            <v>26</v>
          </cell>
          <cell r="G159" t="str">
            <v>February</v>
          </cell>
          <cell r="H159">
            <v>1946</v>
          </cell>
          <cell r="I159" t="str">
            <v>26 February 1946</v>
          </cell>
          <cell r="J159" t="str">
            <v>Day</v>
          </cell>
          <cell r="K159" t="str">
            <v>U/c collapsed on take-off Cairo West 26.2.46 (Air Britain Serials)</v>
          </cell>
          <cell r="L159" t="str">
            <v>Accident</v>
          </cell>
          <cell r="M159" t="str">
            <v>Non-Ops</v>
          </cell>
          <cell r="N159" t="str">
            <v>Undercarriage failed</v>
          </cell>
          <cell r="W159">
            <v>2</v>
          </cell>
        </row>
        <row r="160">
          <cell r="A160" t="str">
            <v>KA258</v>
          </cell>
          <cell r="B160" t="str">
            <v>FB26</v>
          </cell>
          <cell r="C160" t="str">
            <v>1FU/249</v>
          </cell>
          <cell r="F160">
            <v>26</v>
          </cell>
          <cell r="G160" t="str">
            <v>September</v>
          </cell>
          <cell r="H160">
            <v>1946</v>
          </cell>
          <cell r="I160" t="str">
            <v>26 September 1946</v>
          </cell>
          <cell r="K160" t="str">
            <v>SOC 26.9.46 (Air Britain Serials)</v>
          </cell>
          <cell r="L160" t="str">
            <v>Disposed</v>
          </cell>
          <cell r="W160">
            <v>9</v>
          </cell>
        </row>
        <row r="161">
          <cell r="A161" t="str">
            <v>KA259</v>
          </cell>
          <cell r="B161" t="str">
            <v>FB26</v>
          </cell>
          <cell r="C161" t="str">
            <v>1FU/249</v>
          </cell>
          <cell r="F161">
            <v>26</v>
          </cell>
          <cell r="G161" t="str">
            <v>September</v>
          </cell>
          <cell r="H161">
            <v>1946</v>
          </cell>
          <cell r="I161" t="str">
            <v>26 September 1946</v>
          </cell>
          <cell r="K161" t="str">
            <v>Lost on Transatlantic delivery flight (Brian Fillery) SOC 26.9.46 (Air Britain Serials)</v>
          </cell>
          <cell r="L161" t="str">
            <v>Disposed</v>
          </cell>
          <cell r="W161">
            <v>9</v>
          </cell>
        </row>
        <row r="162">
          <cell r="A162" t="str">
            <v>KA260</v>
          </cell>
          <cell r="B162" t="str">
            <v>FB26</v>
          </cell>
          <cell r="C162" t="str">
            <v>45 Gp</v>
          </cell>
          <cell r="D162" t="str">
            <v>Canada</v>
          </cell>
          <cell r="E162" t="str">
            <v>Ferry</v>
          </cell>
          <cell r="F162">
            <v>17</v>
          </cell>
          <cell r="G162" t="str">
            <v>June</v>
          </cell>
          <cell r="H162">
            <v>1945</v>
          </cell>
          <cell r="I162" t="str">
            <v>17 June 1945</v>
          </cell>
          <cell r="J162" t="str">
            <v>Day</v>
          </cell>
          <cell r="K162" t="str">
            <v>KA260 crashed 17 June 1945 in Gaspe (latitude 48 degree 25 minutes north, longtude 67 degrees 33 minutes west), 1200 hours during daylight ferry trip; aircraft crashed into a mountain. Eye witnessed said aircraft circled overhead very low before disappear</v>
          </cell>
          <cell r="L162" t="str">
            <v>Accident</v>
          </cell>
          <cell r="M162" t="str">
            <v>Non-Ops</v>
          </cell>
          <cell r="N162" t="str">
            <v>Terrain</v>
          </cell>
          <cell r="W162">
            <v>6</v>
          </cell>
          <cell r="X162" t="str">
            <v>1945-06</v>
          </cell>
        </row>
        <row r="163">
          <cell r="A163" t="str">
            <v>KA261</v>
          </cell>
          <cell r="B163" t="str">
            <v>FB26</v>
          </cell>
          <cell r="C163" t="str">
            <v>1FU</v>
          </cell>
          <cell r="F163">
            <v>20</v>
          </cell>
          <cell r="G163" t="str">
            <v>August</v>
          </cell>
          <cell r="H163">
            <v>1947</v>
          </cell>
          <cell r="I163" t="str">
            <v>20 August 1947</v>
          </cell>
          <cell r="K163" t="str">
            <v>SOC 20.8.47 (Air Britain Serials)</v>
          </cell>
          <cell r="L163" t="str">
            <v>Disposed</v>
          </cell>
          <cell r="W163">
            <v>8</v>
          </cell>
        </row>
        <row r="164">
          <cell r="A164" t="str">
            <v>KA262</v>
          </cell>
          <cell r="B164" t="str">
            <v>FB26</v>
          </cell>
          <cell r="C164" t="str">
            <v>1FU/Med</v>
          </cell>
          <cell r="D164" t="str">
            <v>Mediterranean</v>
          </cell>
          <cell r="E164" t="str">
            <v>TAF</v>
          </cell>
          <cell r="F164">
            <v>26</v>
          </cell>
          <cell r="G164" t="str">
            <v>September</v>
          </cell>
          <cell r="H164">
            <v>1946</v>
          </cell>
          <cell r="I164" t="str">
            <v>26 September 1946</v>
          </cell>
          <cell r="K164" t="str">
            <v>SOC 26.9.46 (Air Britain Serials)</v>
          </cell>
          <cell r="L164" t="str">
            <v>Disposed</v>
          </cell>
          <cell r="W164">
            <v>9</v>
          </cell>
        </row>
        <row r="165">
          <cell r="A165" t="str">
            <v>KA263</v>
          </cell>
          <cell r="B165" t="str">
            <v>FB26</v>
          </cell>
          <cell r="C165" t="str">
            <v>1FU/Med</v>
          </cell>
          <cell r="D165" t="str">
            <v>Mediterranean</v>
          </cell>
          <cell r="E165" t="str">
            <v>TAF</v>
          </cell>
          <cell r="F165">
            <v>31</v>
          </cell>
          <cell r="G165" t="str">
            <v>December</v>
          </cell>
          <cell r="H165">
            <v>1946</v>
          </cell>
          <cell r="I165" t="str">
            <v>31 December 1946</v>
          </cell>
          <cell r="K165" t="str">
            <v>SOC 31.12.46 (Air Britain Serials)</v>
          </cell>
          <cell r="L165" t="str">
            <v>Disposed</v>
          </cell>
          <cell r="W165">
            <v>12</v>
          </cell>
        </row>
        <row r="166">
          <cell r="A166" t="str">
            <v>KA264</v>
          </cell>
          <cell r="B166" t="str">
            <v>FB26</v>
          </cell>
          <cell r="C166" t="str">
            <v>1FU/Med</v>
          </cell>
          <cell r="D166" t="str">
            <v>Mediterranean</v>
          </cell>
          <cell r="E166" t="str">
            <v>TAF</v>
          </cell>
          <cell r="F166">
            <v>26</v>
          </cell>
          <cell r="G166" t="str">
            <v>September</v>
          </cell>
          <cell r="H166">
            <v>1946</v>
          </cell>
          <cell r="I166" t="str">
            <v>26 September 1946</v>
          </cell>
          <cell r="K166" t="str">
            <v>SOC 26.9.46 (Air Britain Serials)</v>
          </cell>
          <cell r="L166" t="str">
            <v>Disposed</v>
          </cell>
          <cell r="W166">
            <v>9</v>
          </cell>
        </row>
        <row r="167">
          <cell r="A167" t="str">
            <v>KA265</v>
          </cell>
          <cell r="B167" t="str">
            <v>FB26</v>
          </cell>
          <cell r="C167" t="str">
            <v>10MU</v>
          </cell>
          <cell r="E167" t="str">
            <v>Maintenance</v>
          </cell>
          <cell r="F167">
            <v>5</v>
          </cell>
          <cell r="G167" t="str">
            <v>June</v>
          </cell>
          <cell r="H167">
            <v>1946</v>
          </cell>
          <cell r="I167" t="str">
            <v>5 June 1946</v>
          </cell>
          <cell r="J167" t="str">
            <v>Day</v>
          </cell>
          <cell r="K167" t="str">
            <v>Dived into ground on approach Hullavington 5.6.46 (Air Britain Serials) 05.06.46 10 MU. KA265 On final approach to Hullavington aerodrome port wing dropped, aircraft lost height and dived out of control, killing one. (Mosquito Crash Log)</v>
          </cell>
          <cell r="L167" t="str">
            <v>Accident</v>
          </cell>
          <cell r="M167" t="str">
            <v>Non-Ops</v>
          </cell>
          <cell r="N167" t="str">
            <v>Crashed on landing</v>
          </cell>
          <cell r="W167">
            <v>6</v>
          </cell>
        </row>
        <row r="168">
          <cell r="A168" t="str">
            <v>KA266</v>
          </cell>
          <cell r="B168" t="str">
            <v>FB26</v>
          </cell>
          <cell r="C168" t="str">
            <v>1FU/249</v>
          </cell>
          <cell r="F168">
            <v>26</v>
          </cell>
          <cell r="G168" t="str">
            <v>September</v>
          </cell>
          <cell r="H168">
            <v>1946</v>
          </cell>
          <cell r="I168" t="str">
            <v>26 September 1946</v>
          </cell>
          <cell r="K168" t="str">
            <v>SOC 26.9.46 (Air Britain Serials)</v>
          </cell>
          <cell r="L168" t="str">
            <v>Disposed</v>
          </cell>
          <cell r="W168">
            <v>9</v>
          </cell>
        </row>
        <row r="169">
          <cell r="A169" t="str">
            <v>KA267</v>
          </cell>
          <cell r="B169" t="str">
            <v>FB26</v>
          </cell>
          <cell r="C169" t="str">
            <v>1FU</v>
          </cell>
          <cell r="F169">
            <v>20</v>
          </cell>
          <cell r="G169" t="str">
            <v>August</v>
          </cell>
          <cell r="H169">
            <v>1947</v>
          </cell>
          <cell r="I169" t="str">
            <v>20 August 1947</v>
          </cell>
          <cell r="K169" t="str">
            <v>SOC 20.8.47 (Air Britain Serials)</v>
          </cell>
          <cell r="L169" t="str">
            <v>Disposed</v>
          </cell>
          <cell r="W169">
            <v>8</v>
          </cell>
        </row>
        <row r="170">
          <cell r="A170" t="str">
            <v>KA268</v>
          </cell>
          <cell r="B170" t="str">
            <v>FB26</v>
          </cell>
          <cell r="F170">
            <v>20</v>
          </cell>
          <cell r="G170" t="str">
            <v>August</v>
          </cell>
          <cell r="H170">
            <v>1947</v>
          </cell>
          <cell r="I170" t="str">
            <v>20 August 1947</v>
          </cell>
          <cell r="K170" t="str">
            <v>SOC 20.8.47 (Air Britain Serials)</v>
          </cell>
          <cell r="L170" t="str">
            <v>Disposed</v>
          </cell>
          <cell r="W170">
            <v>8</v>
          </cell>
        </row>
        <row r="171">
          <cell r="A171" t="str">
            <v>KA269</v>
          </cell>
          <cell r="B171" t="str">
            <v>FB26</v>
          </cell>
          <cell r="F171">
            <v>20</v>
          </cell>
          <cell r="G171" t="str">
            <v>August</v>
          </cell>
          <cell r="H171">
            <v>1947</v>
          </cell>
          <cell r="I171" t="str">
            <v>20 August 1947</v>
          </cell>
          <cell r="K171" t="str">
            <v>SOC 20.8.47 (Air Britain Serials)</v>
          </cell>
          <cell r="L171" t="str">
            <v>Disposed</v>
          </cell>
          <cell r="W171">
            <v>8</v>
          </cell>
        </row>
        <row r="172">
          <cell r="A172" t="str">
            <v>KA270</v>
          </cell>
          <cell r="B172" t="str">
            <v>FB26</v>
          </cell>
          <cell r="F172">
            <v>30</v>
          </cell>
          <cell r="G172" t="str">
            <v>January</v>
          </cell>
          <cell r="H172">
            <v>1948</v>
          </cell>
          <cell r="I172" t="str">
            <v>30 January 1948</v>
          </cell>
          <cell r="K172" t="str">
            <v>SS 30.1.48 (Air Britain Serials)</v>
          </cell>
          <cell r="L172" t="str">
            <v>Disposed</v>
          </cell>
          <cell r="W172">
            <v>1</v>
          </cell>
        </row>
        <row r="173">
          <cell r="A173" t="str">
            <v>KA271</v>
          </cell>
          <cell r="B173" t="str">
            <v>FB26</v>
          </cell>
          <cell r="F173">
            <v>23</v>
          </cell>
          <cell r="G173" t="str">
            <v>July</v>
          </cell>
          <cell r="H173">
            <v>1947</v>
          </cell>
          <cell r="I173" t="str">
            <v>23 July 1947</v>
          </cell>
          <cell r="K173" t="str">
            <v>SS 23.7.47 (Air Britain Serials)</v>
          </cell>
          <cell r="L173" t="str">
            <v>Disposed</v>
          </cell>
          <cell r="W173">
            <v>7</v>
          </cell>
        </row>
        <row r="174">
          <cell r="A174" t="str">
            <v>KA272</v>
          </cell>
          <cell r="B174" t="str">
            <v>FB26</v>
          </cell>
          <cell r="F174">
            <v>30</v>
          </cell>
          <cell r="G174" t="str">
            <v>January</v>
          </cell>
          <cell r="H174">
            <v>1948</v>
          </cell>
          <cell r="I174" t="str">
            <v>30 January 1948</v>
          </cell>
          <cell r="K174" t="str">
            <v>SS 30.1.48 (Air Britain Serials)</v>
          </cell>
          <cell r="L174" t="str">
            <v>Disposed</v>
          </cell>
          <cell r="W174">
            <v>1</v>
          </cell>
        </row>
        <row r="175">
          <cell r="A175" t="str">
            <v>KA273</v>
          </cell>
          <cell r="B175" t="str">
            <v>FB26</v>
          </cell>
          <cell r="C175" t="str">
            <v>1FU/Med</v>
          </cell>
          <cell r="D175" t="str">
            <v>Mediterranean</v>
          </cell>
          <cell r="E175" t="str">
            <v>TAF</v>
          </cell>
          <cell r="F175">
            <v>0</v>
          </cell>
          <cell r="G175" t="str">
            <v>November</v>
          </cell>
          <cell r="H175">
            <v>1946</v>
          </cell>
          <cell r="I175" t="str">
            <v>0 November 1946</v>
          </cell>
          <cell r="K175" t="str">
            <v>Burnt November 1946 at disposal unit in Egypt (Picture in the Aeroplane magazine, September 2011) SOC 26.9.48 (Air Britain Serials)</v>
          </cell>
          <cell r="L175" t="str">
            <v>Disposed</v>
          </cell>
          <cell r="W175">
            <v>9</v>
          </cell>
        </row>
        <row r="176">
          <cell r="A176" t="str">
            <v>KA274</v>
          </cell>
          <cell r="B176" t="str">
            <v>FB26</v>
          </cell>
          <cell r="F176">
            <v>30</v>
          </cell>
          <cell r="G176" t="str">
            <v>January</v>
          </cell>
          <cell r="H176">
            <v>1948</v>
          </cell>
          <cell r="I176" t="str">
            <v>30 January 1948</v>
          </cell>
          <cell r="K176" t="str">
            <v>SS 30.1.48 (Air Britain Serials)</v>
          </cell>
          <cell r="L176" t="str">
            <v>Disposed</v>
          </cell>
          <cell r="W176">
            <v>1</v>
          </cell>
        </row>
        <row r="177">
          <cell r="A177" t="str">
            <v>KA275</v>
          </cell>
          <cell r="B177" t="str">
            <v>FB26</v>
          </cell>
          <cell r="F177">
            <v>30</v>
          </cell>
          <cell r="G177" t="str">
            <v>January</v>
          </cell>
          <cell r="H177">
            <v>1948</v>
          </cell>
          <cell r="I177" t="str">
            <v>30 January 1948</v>
          </cell>
          <cell r="K177" t="str">
            <v>SS 30.1.48 (Air Britain Serials)</v>
          </cell>
          <cell r="L177" t="str">
            <v>Disposed</v>
          </cell>
          <cell r="W177">
            <v>1</v>
          </cell>
        </row>
        <row r="178">
          <cell r="A178" t="str">
            <v>KA276</v>
          </cell>
          <cell r="B178" t="str">
            <v>FB26</v>
          </cell>
          <cell r="F178">
            <v>30</v>
          </cell>
          <cell r="G178" t="str">
            <v>January</v>
          </cell>
          <cell r="H178">
            <v>1948</v>
          </cell>
          <cell r="I178" t="str">
            <v>30 January 1948</v>
          </cell>
          <cell r="K178" t="str">
            <v>SS 30.1.48 (Air Britain Serials)</v>
          </cell>
          <cell r="L178" t="str">
            <v>Disposed</v>
          </cell>
          <cell r="W178">
            <v>1</v>
          </cell>
        </row>
        <row r="179">
          <cell r="A179" t="str">
            <v>KA277</v>
          </cell>
          <cell r="B179" t="str">
            <v>FB26</v>
          </cell>
          <cell r="C179" t="str">
            <v>1FU/Med</v>
          </cell>
          <cell r="D179" t="str">
            <v>Mediterranean</v>
          </cell>
          <cell r="E179" t="str">
            <v>TAF</v>
          </cell>
          <cell r="F179">
            <v>26</v>
          </cell>
          <cell r="G179" t="str">
            <v>September</v>
          </cell>
          <cell r="H179">
            <v>1946</v>
          </cell>
          <cell r="I179" t="str">
            <v>26 September 1946</v>
          </cell>
          <cell r="K179" t="str">
            <v>SOC 26.9.46 (Air Britain Serials)</v>
          </cell>
          <cell r="L179" t="str">
            <v>Disposed</v>
          </cell>
          <cell r="W179">
            <v>9</v>
          </cell>
        </row>
        <row r="180">
          <cell r="A180" t="str">
            <v>KA278</v>
          </cell>
          <cell r="B180" t="str">
            <v>FB26</v>
          </cell>
          <cell r="F180">
            <v>23</v>
          </cell>
          <cell r="G180" t="str">
            <v>July</v>
          </cell>
          <cell r="H180">
            <v>1947</v>
          </cell>
          <cell r="I180" t="str">
            <v>23 July 1947</v>
          </cell>
          <cell r="K180" t="str">
            <v>SS 23.7.47 (Air Britain Serials)</v>
          </cell>
          <cell r="L180" t="str">
            <v>Disposed</v>
          </cell>
          <cell r="W180">
            <v>7</v>
          </cell>
        </row>
        <row r="181">
          <cell r="A181" t="str">
            <v>KA279</v>
          </cell>
          <cell r="B181" t="str">
            <v>FB26</v>
          </cell>
          <cell r="C181" t="str">
            <v>1FU</v>
          </cell>
          <cell r="F181">
            <v>20</v>
          </cell>
          <cell r="G181" t="str">
            <v>August</v>
          </cell>
          <cell r="H181">
            <v>1947</v>
          </cell>
          <cell r="I181" t="str">
            <v>20 August 1947</v>
          </cell>
          <cell r="K181" t="str">
            <v>SOC 20.8.47 (Air Britain Serials)</v>
          </cell>
          <cell r="L181" t="str">
            <v>Disposed</v>
          </cell>
          <cell r="W181">
            <v>8</v>
          </cell>
        </row>
        <row r="182">
          <cell r="A182" t="str">
            <v>KA280</v>
          </cell>
          <cell r="B182" t="str">
            <v>T29</v>
          </cell>
          <cell r="C182">
            <v>25</v>
          </cell>
          <cell r="D182" t="str">
            <v>West</v>
          </cell>
          <cell r="E182" t="str">
            <v>Night Fighter</v>
          </cell>
          <cell r="F182">
            <v>21</v>
          </cell>
          <cell r="G182" t="str">
            <v>October</v>
          </cell>
          <cell r="H182">
            <v>1947</v>
          </cell>
          <cell r="I182" t="str">
            <v>21 October 1947</v>
          </cell>
          <cell r="K182" t="str">
            <v>25 Sqn 21/03/46 - 26/09/46 as ZK:Z (Brian Fillery) SOC 21.10.47 (Air Britain Serials)</v>
          </cell>
          <cell r="L182" t="str">
            <v>Disposed</v>
          </cell>
          <cell r="S182" t="str">
            <v>ZK</v>
          </cell>
          <cell r="T182" t="str">
            <v>K</v>
          </cell>
          <cell r="U182">
            <v>25</v>
          </cell>
          <cell r="V182" t="str">
            <v>Was ZK-K on 25 Squadron. (Brian Fillery)</v>
          </cell>
          <cell r="W182">
            <v>10</v>
          </cell>
        </row>
        <row r="183">
          <cell r="A183" t="str">
            <v>KA281</v>
          </cell>
          <cell r="B183" t="str">
            <v>T29</v>
          </cell>
          <cell r="D183" t="str">
            <v>Canada</v>
          </cell>
          <cell r="K183" t="str">
            <v>RCAF (Air Britain Serials)</v>
          </cell>
          <cell r="L183" t="str">
            <v>Sold</v>
          </cell>
        </row>
        <row r="184">
          <cell r="A184" t="str">
            <v>KA282</v>
          </cell>
          <cell r="B184" t="str">
            <v>FB26</v>
          </cell>
          <cell r="C184" t="str">
            <v>1FU/39</v>
          </cell>
          <cell r="F184">
            <v>20</v>
          </cell>
          <cell r="G184" t="str">
            <v>December</v>
          </cell>
          <cell r="H184">
            <v>1946</v>
          </cell>
          <cell r="I184" t="str">
            <v>20 December 1946</v>
          </cell>
          <cell r="J184" t="str">
            <v>Day</v>
          </cell>
          <cell r="K184" t="str">
            <v>Overshot emergency approach after engine cut on take-off St-Eval 20.12.46 (Air Britain Serials) 20.12.46 39 Sqn. KA282 Pilot requested emergency landing just after take-off, lost height and crashed on the edge of St. Eval aerodrome, killing crew; (Mosquit</v>
          </cell>
          <cell r="L184" t="str">
            <v>Accident</v>
          </cell>
          <cell r="M184" t="str">
            <v>Non-Ops</v>
          </cell>
          <cell r="N184" t="str">
            <v>Engine failure</v>
          </cell>
          <cell r="W184">
            <v>12</v>
          </cell>
        </row>
        <row r="185">
          <cell r="A185" t="str">
            <v>KA283</v>
          </cell>
          <cell r="B185" t="str">
            <v>FB26</v>
          </cell>
          <cell r="F185">
            <v>20</v>
          </cell>
          <cell r="G185" t="str">
            <v>August</v>
          </cell>
          <cell r="H185">
            <v>1947</v>
          </cell>
          <cell r="I185" t="str">
            <v>20 August 1947</v>
          </cell>
          <cell r="K185" t="str">
            <v>SOC 20.8.47 (Air Britain Serials)</v>
          </cell>
          <cell r="L185" t="str">
            <v>Disposed</v>
          </cell>
          <cell r="W185">
            <v>8</v>
          </cell>
        </row>
        <row r="186">
          <cell r="A186" t="str">
            <v>KA284</v>
          </cell>
          <cell r="B186" t="str">
            <v>FB26</v>
          </cell>
          <cell r="C186" t="str">
            <v>1FU/Med</v>
          </cell>
          <cell r="D186" t="str">
            <v>Mediterranean</v>
          </cell>
          <cell r="E186" t="str">
            <v>TAF</v>
          </cell>
          <cell r="F186">
            <v>26</v>
          </cell>
          <cell r="G186" t="str">
            <v>September</v>
          </cell>
          <cell r="H186">
            <v>1946</v>
          </cell>
          <cell r="I186" t="str">
            <v>26 September 1946</v>
          </cell>
          <cell r="K186" t="str">
            <v>SOC 26.9.46 (Air Britain Serials)</v>
          </cell>
          <cell r="L186" t="str">
            <v>Disposed</v>
          </cell>
          <cell r="W186">
            <v>9</v>
          </cell>
        </row>
        <row r="187">
          <cell r="A187" t="str">
            <v>KA285</v>
          </cell>
          <cell r="B187" t="str">
            <v>FB26</v>
          </cell>
          <cell r="C187" t="str">
            <v>1FU</v>
          </cell>
          <cell r="F187">
            <v>20</v>
          </cell>
          <cell r="G187" t="str">
            <v>August</v>
          </cell>
          <cell r="H187">
            <v>1947</v>
          </cell>
          <cell r="I187" t="str">
            <v>20 August 1947</v>
          </cell>
          <cell r="K187" t="str">
            <v>SOC 20.8.47 (Air Britain Serials)</v>
          </cell>
          <cell r="L187" t="str">
            <v>Disposed</v>
          </cell>
          <cell r="W187">
            <v>8</v>
          </cell>
        </row>
        <row r="188">
          <cell r="A188" t="str">
            <v>KA286</v>
          </cell>
          <cell r="B188" t="str">
            <v>FB26</v>
          </cell>
          <cell r="C188" t="str">
            <v>1FU/Med</v>
          </cell>
          <cell r="D188" t="str">
            <v>Mediterranean</v>
          </cell>
          <cell r="E188" t="str">
            <v>TAF</v>
          </cell>
          <cell r="F188">
            <v>26</v>
          </cell>
          <cell r="G188" t="str">
            <v>September</v>
          </cell>
          <cell r="H188">
            <v>1946</v>
          </cell>
          <cell r="I188" t="str">
            <v>26 September 1946</v>
          </cell>
          <cell r="K188" t="str">
            <v>SOC 26.9.46 (Air Britain Serials)</v>
          </cell>
          <cell r="L188" t="str">
            <v>Disposed</v>
          </cell>
          <cell r="W188">
            <v>9</v>
          </cell>
        </row>
        <row r="189">
          <cell r="A189" t="str">
            <v>KA288</v>
          </cell>
          <cell r="B189" t="str">
            <v>FB26</v>
          </cell>
          <cell r="D189" t="str">
            <v>China</v>
          </cell>
          <cell r="K189" t="str">
            <v>RCAF To China as 178</v>
          </cell>
          <cell r="L189" t="str">
            <v>Sold</v>
          </cell>
          <cell r="T189" t="str">
            <v>178</v>
          </cell>
          <cell r="U189" t="str">
            <v>Chinese Nationalist Air Force</v>
          </cell>
          <cell r="V189" t="str">
            <v>Was 178 on Chinese Nationalist Air Force. (Air Britain Serials)</v>
          </cell>
        </row>
        <row r="190">
          <cell r="A190" t="str">
            <v>KA289</v>
          </cell>
          <cell r="B190" t="str">
            <v>FB26</v>
          </cell>
          <cell r="F190">
            <v>30</v>
          </cell>
          <cell r="G190" t="str">
            <v>January</v>
          </cell>
          <cell r="H190">
            <v>1948</v>
          </cell>
          <cell r="I190" t="str">
            <v>30 January 1948</v>
          </cell>
          <cell r="K190" t="str">
            <v>SS 30.1.48 (Air Britain Serials)</v>
          </cell>
          <cell r="L190" t="str">
            <v>Disposed</v>
          </cell>
          <cell r="W190">
            <v>1</v>
          </cell>
        </row>
        <row r="191">
          <cell r="A191" t="str">
            <v>KA290</v>
          </cell>
          <cell r="B191" t="str">
            <v>T29</v>
          </cell>
          <cell r="C191">
            <v>264</v>
          </cell>
          <cell r="F191">
            <v>9</v>
          </cell>
          <cell r="G191" t="str">
            <v>July</v>
          </cell>
          <cell r="H191">
            <v>1946</v>
          </cell>
          <cell r="I191" t="str">
            <v>9 July 1946</v>
          </cell>
          <cell r="J191" t="str">
            <v>Day</v>
          </cell>
          <cell r="K191" t="str">
            <v>264 Sqn 11/04/46 - 09/07/46 (Brian Fillery) Overshot landing into ditch and u/c collapsed Church Fenton 9.7.46 (Air Britain Serials)</v>
          </cell>
          <cell r="L191" t="str">
            <v>Accident</v>
          </cell>
          <cell r="M191" t="str">
            <v>Non-Ops</v>
          </cell>
          <cell r="N191" t="str">
            <v>Overshot</v>
          </cell>
          <cell r="W191">
            <v>7</v>
          </cell>
        </row>
        <row r="192">
          <cell r="A192" t="str">
            <v>KA291</v>
          </cell>
          <cell r="B192" t="str">
            <v>FB26</v>
          </cell>
          <cell r="F192">
            <v>30</v>
          </cell>
          <cell r="G192" t="str">
            <v>January</v>
          </cell>
          <cell r="H192">
            <v>1948</v>
          </cell>
          <cell r="I192" t="str">
            <v>30 January 1948</v>
          </cell>
          <cell r="K192" t="str">
            <v>SS 30.1.48 (Air Britain Serials)</v>
          </cell>
          <cell r="L192" t="str">
            <v>Disposed</v>
          </cell>
          <cell r="W192">
            <v>1</v>
          </cell>
        </row>
        <row r="193">
          <cell r="A193" t="str">
            <v>KA292</v>
          </cell>
          <cell r="B193" t="str">
            <v>FB26</v>
          </cell>
          <cell r="F193">
            <v>20</v>
          </cell>
          <cell r="G193" t="str">
            <v>August</v>
          </cell>
          <cell r="H193">
            <v>1947</v>
          </cell>
          <cell r="I193" t="str">
            <v>20 August 1947</v>
          </cell>
          <cell r="K193" t="str">
            <v>SOC 20.8.47 (Air Britain Serials)</v>
          </cell>
          <cell r="L193" t="str">
            <v>Disposed</v>
          </cell>
          <cell r="W193">
            <v>8</v>
          </cell>
        </row>
        <row r="194">
          <cell r="A194" t="str">
            <v>KA293</v>
          </cell>
          <cell r="B194" t="str">
            <v>FB26</v>
          </cell>
          <cell r="F194">
            <v>30</v>
          </cell>
          <cell r="G194" t="str">
            <v>January</v>
          </cell>
          <cell r="H194">
            <v>1948</v>
          </cell>
          <cell r="I194" t="str">
            <v>30 January 1948</v>
          </cell>
          <cell r="K194" t="str">
            <v>SS 30.1.48 (Air Britain Serials)</v>
          </cell>
          <cell r="L194" t="str">
            <v>Disposed</v>
          </cell>
          <cell r="W194">
            <v>1</v>
          </cell>
        </row>
        <row r="195">
          <cell r="A195" t="str">
            <v>KA294</v>
          </cell>
          <cell r="B195" t="str">
            <v>FB26</v>
          </cell>
          <cell r="C195" t="str">
            <v>1FU/Med</v>
          </cell>
          <cell r="D195" t="str">
            <v>Mediterranean</v>
          </cell>
          <cell r="E195" t="str">
            <v>TAF</v>
          </cell>
          <cell r="F195">
            <v>28</v>
          </cell>
          <cell r="G195" t="str">
            <v>November</v>
          </cell>
          <cell r="H195">
            <v>1946</v>
          </cell>
          <cell r="I195" t="str">
            <v>28 November 1946</v>
          </cell>
          <cell r="K195" t="str">
            <v>SOC 28.11.46 (Air Britain Serials)</v>
          </cell>
          <cell r="L195" t="str">
            <v>Disposed</v>
          </cell>
          <cell r="W195">
            <v>11</v>
          </cell>
        </row>
        <row r="196">
          <cell r="A196" t="str">
            <v>KA295</v>
          </cell>
          <cell r="B196" t="str">
            <v>FB26</v>
          </cell>
          <cell r="C196" t="str">
            <v>1FU</v>
          </cell>
          <cell r="F196">
            <v>20</v>
          </cell>
          <cell r="G196" t="str">
            <v>August</v>
          </cell>
          <cell r="H196">
            <v>1947</v>
          </cell>
          <cell r="I196" t="str">
            <v>20 August 1947</v>
          </cell>
          <cell r="K196" t="str">
            <v>SOC 20.8.47 (Air Britain Serials)</v>
          </cell>
          <cell r="L196" t="str">
            <v>Disposed</v>
          </cell>
          <cell r="W196">
            <v>8</v>
          </cell>
        </row>
        <row r="197">
          <cell r="A197" t="str">
            <v>KA296</v>
          </cell>
          <cell r="B197" t="str">
            <v>FB26</v>
          </cell>
          <cell r="C197" t="str">
            <v>1FU</v>
          </cell>
          <cell r="F197">
            <v>20</v>
          </cell>
          <cell r="G197" t="str">
            <v>August</v>
          </cell>
          <cell r="H197">
            <v>1947</v>
          </cell>
          <cell r="I197" t="str">
            <v>20 August 1947</v>
          </cell>
          <cell r="K197" t="str">
            <v>SOC 20.8.47 (Air Britain Serials)</v>
          </cell>
          <cell r="L197" t="str">
            <v>Disposed</v>
          </cell>
          <cell r="W197">
            <v>8</v>
          </cell>
        </row>
        <row r="198">
          <cell r="A198" t="str">
            <v>KA297</v>
          </cell>
          <cell r="B198" t="str">
            <v>T29</v>
          </cell>
          <cell r="D198" t="str">
            <v>China</v>
          </cell>
          <cell r="K198" t="str">
            <v>RCAF To China as 104</v>
          </cell>
          <cell r="L198" t="str">
            <v>Sold</v>
          </cell>
          <cell r="T198" t="str">
            <v>104</v>
          </cell>
          <cell r="U198" t="str">
            <v>Chinese Nationalist Air Force</v>
          </cell>
          <cell r="V198" t="str">
            <v>Was 104 on Chinese Nationalist Air Force. (Air Britain Serials)</v>
          </cell>
        </row>
        <row r="199">
          <cell r="A199" t="str">
            <v>KA298</v>
          </cell>
          <cell r="B199" t="str">
            <v>T29</v>
          </cell>
          <cell r="D199" t="str">
            <v>Canada</v>
          </cell>
          <cell r="K199" t="str">
            <v>RCAF (Air Britain Serials)</v>
          </cell>
          <cell r="L199" t="str">
            <v>Sold</v>
          </cell>
        </row>
        <row r="200">
          <cell r="A200" t="str">
            <v>KA299</v>
          </cell>
          <cell r="B200" t="str">
            <v>T29</v>
          </cell>
          <cell r="D200" t="str">
            <v>Canada</v>
          </cell>
          <cell r="K200" t="str">
            <v>RCAF (Air Britain Serials)</v>
          </cell>
          <cell r="L200" t="str">
            <v>Sold</v>
          </cell>
        </row>
        <row r="201">
          <cell r="A201" t="str">
            <v>KA300</v>
          </cell>
          <cell r="B201" t="str">
            <v>T29</v>
          </cell>
          <cell r="D201" t="str">
            <v>Canada</v>
          </cell>
          <cell r="K201" t="str">
            <v>RCAF (Air Britain Serials)</v>
          </cell>
          <cell r="L201" t="str">
            <v>Sold</v>
          </cell>
        </row>
        <row r="202">
          <cell r="A202" t="str">
            <v>KA301</v>
          </cell>
          <cell r="B202" t="str">
            <v>T29</v>
          </cell>
          <cell r="C202" t="str">
            <v xml:space="preserve"> </v>
          </cell>
          <cell r="F202">
            <v>23</v>
          </cell>
          <cell r="G202" t="str">
            <v>July</v>
          </cell>
          <cell r="H202">
            <v>1947</v>
          </cell>
          <cell r="I202" t="str">
            <v>23 July 1947</v>
          </cell>
          <cell r="K202" t="str">
            <v>SS 23.7.47 (Air Britain Serials)</v>
          </cell>
          <cell r="L202" t="str">
            <v>Disposed</v>
          </cell>
          <cell r="W202">
            <v>7</v>
          </cell>
        </row>
        <row r="203">
          <cell r="A203" t="str">
            <v>KA302</v>
          </cell>
          <cell r="B203" t="str">
            <v>FB26</v>
          </cell>
          <cell r="D203" t="str">
            <v>Canada</v>
          </cell>
          <cell r="K203" t="str">
            <v>RCAF (Air Britain Serials)</v>
          </cell>
          <cell r="L203" t="str">
            <v>Sold</v>
          </cell>
        </row>
        <row r="204">
          <cell r="A204" t="str">
            <v>KA303</v>
          </cell>
          <cell r="B204" t="str">
            <v>FB26</v>
          </cell>
          <cell r="D204" t="str">
            <v>Canada</v>
          </cell>
          <cell r="K204" t="str">
            <v>RCAF (Air Britain Serials)</v>
          </cell>
          <cell r="L204" t="str">
            <v>Sold</v>
          </cell>
        </row>
        <row r="205">
          <cell r="A205" t="str">
            <v>KA304</v>
          </cell>
          <cell r="B205" t="str">
            <v>FB26</v>
          </cell>
          <cell r="C205" t="str">
            <v>Med</v>
          </cell>
          <cell r="D205" t="str">
            <v>Mediterranean</v>
          </cell>
          <cell r="E205" t="str">
            <v>TAF</v>
          </cell>
          <cell r="F205">
            <v>26</v>
          </cell>
          <cell r="G205" t="str">
            <v>September</v>
          </cell>
          <cell r="H205">
            <v>1946</v>
          </cell>
          <cell r="I205" t="str">
            <v>26 September 1946</v>
          </cell>
          <cell r="K205" t="str">
            <v>SOC 26.9.46 (Air Britain Serials)</v>
          </cell>
          <cell r="L205" t="str">
            <v>Disposed</v>
          </cell>
          <cell r="W205">
            <v>9</v>
          </cell>
        </row>
        <row r="206">
          <cell r="A206" t="str">
            <v>KA305</v>
          </cell>
          <cell r="B206" t="str">
            <v>FB26</v>
          </cell>
          <cell r="F206">
            <v>30</v>
          </cell>
          <cell r="G206" t="str">
            <v>January</v>
          </cell>
          <cell r="H206">
            <v>1948</v>
          </cell>
          <cell r="I206" t="str">
            <v>30 January 1948</v>
          </cell>
          <cell r="K206" t="str">
            <v>SS 30.1.48 (Air Britain Serials)</v>
          </cell>
          <cell r="L206" t="str">
            <v>Disposed</v>
          </cell>
          <cell r="W206">
            <v>1</v>
          </cell>
        </row>
        <row r="207">
          <cell r="A207" t="str">
            <v>KA306</v>
          </cell>
          <cell r="B207" t="str">
            <v>FB26</v>
          </cell>
          <cell r="C207" t="str">
            <v>1FU</v>
          </cell>
          <cell r="F207">
            <v>15</v>
          </cell>
          <cell r="G207" t="str">
            <v>August</v>
          </cell>
          <cell r="H207">
            <v>1946</v>
          </cell>
          <cell r="I207" t="str">
            <v>15 August 1946</v>
          </cell>
          <cell r="K207" t="str">
            <v>To 6078M 15.8.46 (Air Britain Serials)</v>
          </cell>
          <cell r="L207" t="str">
            <v>Disposed</v>
          </cell>
          <cell r="W207">
            <v>8</v>
          </cell>
        </row>
        <row r="208">
          <cell r="A208" t="str">
            <v>KA307</v>
          </cell>
          <cell r="B208" t="str">
            <v>FB26</v>
          </cell>
          <cell r="C208" t="str">
            <v>1FU</v>
          </cell>
          <cell r="F208">
            <v>20</v>
          </cell>
          <cell r="G208" t="str">
            <v>August</v>
          </cell>
          <cell r="H208">
            <v>1947</v>
          </cell>
          <cell r="I208" t="str">
            <v>20 August 1947</v>
          </cell>
          <cell r="K208" t="str">
            <v>SOC 20.8.47 (Air Britain Serials)</v>
          </cell>
          <cell r="L208" t="str">
            <v>Disposed</v>
          </cell>
          <cell r="W208">
            <v>8</v>
          </cell>
        </row>
        <row r="209">
          <cell r="A209" t="str">
            <v>KA308</v>
          </cell>
          <cell r="B209" t="str">
            <v>FB26</v>
          </cell>
          <cell r="C209" t="str">
            <v>Med</v>
          </cell>
          <cell r="D209" t="str">
            <v>Mediterranean</v>
          </cell>
          <cell r="E209" t="str">
            <v>TAF</v>
          </cell>
          <cell r="F209">
            <v>28</v>
          </cell>
          <cell r="G209" t="str">
            <v>November</v>
          </cell>
          <cell r="H209">
            <v>1946</v>
          </cell>
          <cell r="I209" t="str">
            <v>28 November 1946</v>
          </cell>
          <cell r="K209" t="str">
            <v>SOC 28.11.46 (Air Britain Serials)</v>
          </cell>
          <cell r="L209" t="str">
            <v>Disposed</v>
          </cell>
          <cell r="W209">
            <v>11</v>
          </cell>
        </row>
        <row r="210">
          <cell r="A210" t="str">
            <v>KA309</v>
          </cell>
          <cell r="B210" t="str">
            <v>FB26</v>
          </cell>
          <cell r="C210" t="str">
            <v>1FU/55</v>
          </cell>
          <cell r="F210">
            <v>31</v>
          </cell>
          <cell r="G210" t="str">
            <v>December</v>
          </cell>
          <cell r="H210">
            <v>1946</v>
          </cell>
          <cell r="I210" t="str">
            <v>31 December 1946</v>
          </cell>
          <cell r="K210" t="str">
            <v>SOC 31.12.46 (Air Britain Serials)</v>
          </cell>
          <cell r="L210" t="str">
            <v>Disposed</v>
          </cell>
          <cell r="W210">
            <v>12</v>
          </cell>
        </row>
        <row r="211">
          <cell r="A211" t="str">
            <v>KA310</v>
          </cell>
          <cell r="B211" t="str">
            <v>FB26</v>
          </cell>
          <cell r="C211" t="str">
            <v>1FU/Med</v>
          </cell>
          <cell r="D211" t="str">
            <v>Mediterranean</v>
          </cell>
          <cell r="E211" t="str">
            <v>TAF</v>
          </cell>
          <cell r="F211">
            <v>26</v>
          </cell>
          <cell r="G211" t="str">
            <v>September</v>
          </cell>
          <cell r="H211">
            <v>1946</v>
          </cell>
          <cell r="I211" t="str">
            <v>26 September 1946</v>
          </cell>
          <cell r="K211" t="str">
            <v>SOC 26.9.46 (Air Britain Serials)</v>
          </cell>
          <cell r="L211" t="str">
            <v>Disposed</v>
          </cell>
          <cell r="W211">
            <v>9</v>
          </cell>
        </row>
        <row r="212">
          <cell r="A212" t="str">
            <v>KA311</v>
          </cell>
          <cell r="B212" t="str">
            <v>FB26</v>
          </cell>
          <cell r="D212" t="str">
            <v>China</v>
          </cell>
          <cell r="K212" t="str">
            <v>RCAF To China as 094</v>
          </cell>
          <cell r="L212" t="str">
            <v>Sold</v>
          </cell>
          <cell r="T212" t="str">
            <v>094</v>
          </cell>
          <cell r="U212" t="str">
            <v>Chinese Nationalist Air Force</v>
          </cell>
          <cell r="V212" t="str">
            <v>Was 094 on Chinese Nationalist Air Force. (Air Britain Serials)</v>
          </cell>
        </row>
        <row r="213">
          <cell r="A213" t="str">
            <v>KA312</v>
          </cell>
          <cell r="B213" t="str">
            <v>T29</v>
          </cell>
          <cell r="F213">
            <v>23</v>
          </cell>
          <cell r="G213" t="str">
            <v>July</v>
          </cell>
          <cell r="H213">
            <v>1947</v>
          </cell>
          <cell r="I213" t="str">
            <v>23 July 1947</v>
          </cell>
          <cell r="K213" t="str">
            <v>SS 23.7.47 (Air Britain Serials)</v>
          </cell>
          <cell r="L213" t="str">
            <v>Disposed</v>
          </cell>
          <cell r="W213">
            <v>7</v>
          </cell>
        </row>
        <row r="214">
          <cell r="A214" t="str">
            <v>KA313</v>
          </cell>
          <cell r="B214" t="str">
            <v>T29</v>
          </cell>
          <cell r="D214" t="str">
            <v>China</v>
          </cell>
          <cell r="K214" t="str">
            <v>RCAF To China as 121</v>
          </cell>
          <cell r="L214" t="str">
            <v>Sold</v>
          </cell>
          <cell r="T214" t="str">
            <v>121</v>
          </cell>
          <cell r="U214" t="str">
            <v>Chinese Nationalist Air Force</v>
          </cell>
          <cell r="V214" t="str">
            <v>Was 121 on Chinese Nationalist Air Force. (Air Britain Serials)</v>
          </cell>
        </row>
        <row r="215">
          <cell r="A215" t="str">
            <v>KA314</v>
          </cell>
          <cell r="B215" t="str">
            <v>T29</v>
          </cell>
          <cell r="D215" t="str">
            <v>Canada</v>
          </cell>
          <cell r="K215" t="str">
            <v>RCAF (Air Britain Serials)</v>
          </cell>
          <cell r="L215" t="str">
            <v>Sold</v>
          </cell>
        </row>
        <row r="216">
          <cell r="A216" t="str">
            <v>KA315</v>
          </cell>
          <cell r="B216" t="str">
            <v>FB26</v>
          </cell>
          <cell r="F216">
            <v>30</v>
          </cell>
          <cell r="G216" t="str">
            <v>January</v>
          </cell>
          <cell r="H216">
            <v>1948</v>
          </cell>
          <cell r="I216" t="str">
            <v>30 January 1948</v>
          </cell>
          <cell r="K216" t="str">
            <v>SS 30.1.48 (Air Britain Serials)</v>
          </cell>
          <cell r="L216" t="str">
            <v>Disposed</v>
          </cell>
          <cell r="W216">
            <v>1</v>
          </cell>
        </row>
        <row r="217">
          <cell r="A217" t="str">
            <v>KA316</v>
          </cell>
          <cell r="B217" t="str">
            <v>FB26</v>
          </cell>
          <cell r="C217" t="str">
            <v>6FU</v>
          </cell>
          <cell r="D217" t="str">
            <v>Canada</v>
          </cell>
          <cell r="E217" t="str">
            <v>Ferry</v>
          </cell>
          <cell r="F217">
            <v>1</v>
          </cell>
          <cell r="G217" t="str">
            <v>July</v>
          </cell>
          <cell r="H217">
            <v>1945</v>
          </cell>
          <cell r="I217" t="str">
            <v>1 July 1945</v>
          </cell>
          <cell r="J217" t="str">
            <v>Day</v>
          </cell>
          <cell r="K217" t="str">
            <v>F/Lt V. J. Sopuck (RACF - NAV/RO) was killed in accident of KA316 on 1/7/45. I have enough info about this crash including the pilot W/O Sidney George Witherspoon (RAF). Both were members of No. 45 Group and W/O Witherspon come to ferry Mossies approx. in</v>
          </cell>
          <cell r="L217" t="str">
            <v>Accident</v>
          </cell>
          <cell r="M217" t="str">
            <v>Non-Ops</v>
          </cell>
          <cell r="N217" t="str">
            <v>Engine failure</v>
          </cell>
          <cell r="W217">
            <v>7</v>
          </cell>
          <cell r="X217" t="str">
            <v>1945-07</v>
          </cell>
        </row>
        <row r="218">
          <cell r="A218" t="str">
            <v>KA317</v>
          </cell>
          <cell r="B218" t="str">
            <v>FB26</v>
          </cell>
          <cell r="D218" t="str">
            <v>Atlantic</v>
          </cell>
          <cell r="E218" t="str">
            <v>Ferry</v>
          </cell>
          <cell r="F218">
            <v>28</v>
          </cell>
          <cell r="G218" t="str">
            <v>June</v>
          </cell>
          <cell r="H218">
            <v>1945</v>
          </cell>
          <cell r="I218" t="str">
            <v>28 June 1945</v>
          </cell>
          <cell r="J218" t="str">
            <v>Night</v>
          </cell>
          <cell r="K218" t="str">
            <v>Crashed attempting forced landing in Ireland. Flight Lieutenant George Frederick Ayton (pilot) was killed. The Mossie hit a pile of stones and burned while F/L G. F. Ayton was making a precuationary landing at Galway, Eire. Mosquito FB26 KA317 45 Group lo</v>
          </cell>
          <cell r="L218" t="str">
            <v>Accident</v>
          </cell>
          <cell r="M218" t="str">
            <v>Non-Ops</v>
          </cell>
          <cell r="N218" t="str">
            <v>Forced landing</v>
          </cell>
          <cell r="W218">
            <v>6</v>
          </cell>
          <cell r="X218" t="str">
            <v>1945-06</v>
          </cell>
        </row>
        <row r="219">
          <cell r="A219" t="str">
            <v>KA318</v>
          </cell>
          <cell r="B219" t="str">
            <v>FB26</v>
          </cell>
          <cell r="C219" t="str">
            <v>1FU</v>
          </cell>
          <cell r="F219">
            <v>30</v>
          </cell>
          <cell r="G219" t="str">
            <v>January</v>
          </cell>
          <cell r="H219">
            <v>1948</v>
          </cell>
          <cell r="I219" t="str">
            <v>30 January 1948</v>
          </cell>
          <cell r="K219" t="str">
            <v>SS 30.1.48 (Air Britain Serials)</v>
          </cell>
          <cell r="L219" t="str">
            <v>Disposed</v>
          </cell>
          <cell r="W219">
            <v>1</v>
          </cell>
        </row>
        <row r="220">
          <cell r="A220" t="str">
            <v>KA319</v>
          </cell>
          <cell r="B220" t="str">
            <v>FB26</v>
          </cell>
          <cell r="F220">
            <v>23</v>
          </cell>
          <cell r="G220" t="str">
            <v>July</v>
          </cell>
          <cell r="H220">
            <v>1947</v>
          </cell>
          <cell r="I220" t="str">
            <v>23 July 1947</v>
          </cell>
          <cell r="K220" t="str">
            <v>SS 23.7.47 (Air Britain Serials)</v>
          </cell>
          <cell r="L220" t="str">
            <v>Disposed</v>
          </cell>
          <cell r="W220">
            <v>7</v>
          </cell>
        </row>
        <row r="221">
          <cell r="A221" t="str">
            <v>KA320</v>
          </cell>
          <cell r="B221" t="str">
            <v>FB26</v>
          </cell>
          <cell r="F221">
            <v>30</v>
          </cell>
          <cell r="G221" t="str">
            <v>January</v>
          </cell>
          <cell r="H221">
            <v>1948</v>
          </cell>
          <cell r="I221" t="str">
            <v>30 January 1948</v>
          </cell>
          <cell r="K221" t="str">
            <v>SS 30.1.48 (Air Britain Serials)</v>
          </cell>
          <cell r="L221" t="str">
            <v>Disposed</v>
          </cell>
          <cell r="W221">
            <v>1</v>
          </cell>
        </row>
        <row r="222">
          <cell r="A222" t="str">
            <v>KA321</v>
          </cell>
          <cell r="B222" t="str">
            <v>FB26</v>
          </cell>
          <cell r="C222" t="str">
            <v>1FU</v>
          </cell>
          <cell r="F222">
            <v>20</v>
          </cell>
          <cell r="G222" t="str">
            <v>August</v>
          </cell>
          <cell r="H222">
            <v>1947</v>
          </cell>
          <cell r="I222" t="str">
            <v>20 August 1947</v>
          </cell>
          <cell r="K222" t="str">
            <v>SOC 20.8.47 (Air Britain Serials)</v>
          </cell>
          <cell r="L222" t="str">
            <v>Disposed</v>
          </cell>
          <cell r="W222">
            <v>8</v>
          </cell>
        </row>
        <row r="223">
          <cell r="A223" t="str">
            <v>KA322</v>
          </cell>
          <cell r="B223" t="str">
            <v>FB26</v>
          </cell>
          <cell r="C223" t="str">
            <v>Med</v>
          </cell>
          <cell r="D223" t="str">
            <v>Mediterranean</v>
          </cell>
          <cell r="E223" t="str">
            <v>TAF</v>
          </cell>
          <cell r="F223">
            <v>30</v>
          </cell>
          <cell r="G223" t="str">
            <v>January</v>
          </cell>
          <cell r="H223">
            <v>1948</v>
          </cell>
          <cell r="I223" t="str">
            <v>30 January 1948</v>
          </cell>
          <cell r="K223" t="str">
            <v>SOC 30.1.48 (Air Britain Serials)</v>
          </cell>
          <cell r="L223" t="str">
            <v>Disposed</v>
          </cell>
          <cell r="W223">
            <v>1</v>
          </cell>
        </row>
        <row r="224">
          <cell r="A224" t="str">
            <v>KA323</v>
          </cell>
          <cell r="B224" t="str">
            <v>FB26</v>
          </cell>
          <cell r="F224">
            <v>30</v>
          </cell>
          <cell r="G224" t="str">
            <v>January</v>
          </cell>
          <cell r="H224">
            <v>1948</v>
          </cell>
          <cell r="I224" t="str">
            <v>30 January 1948</v>
          </cell>
          <cell r="K224" t="str">
            <v>SS 30.1.48 (Air Britain Serials)</v>
          </cell>
          <cell r="L224" t="str">
            <v>Disposed</v>
          </cell>
          <cell r="W224">
            <v>1</v>
          </cell>
        </row>
        <row r="225">
          <cell r="A225" t="str">
            <v>KA324</v>
          </cell>
          <cell r="B225" t="str">
            <v>FB26</v>
          </cell>
          <cell r="C225" t="str">
            <v>1FU/Med</v>
          </cell>
          <cell r="D225" t="str">
            <v>Mediterranean</v>
          </cell>
          <cell r="E225" t="str">
            <v>TAF</v>
          </cell>
          <cell r="F225">
            <v>26</v>
          </cell>
          <cell r="G225" t="str">
            <v>September</v>
          </cell>
          <cell r="H225">
            <v>1946</v>
          </cell>
          <cell r="I225" t="str">
            <v>26 September 1946</v>
          </cell>
          <cell r="K225" t="str">
            <v>SOC 26.9.46 (Air Britain Serials)</v>
          </cell>
          <cell r="L225" t="str">
            <v>Disposed</v>
          </cell>
          <cell r="W225">
            <v>9</v>
          </cell>
        </row>
        <row r="226">
          <cell r="A226" t="str">
            <v>KA325</v>
          </cell>
          <cell r="B226" t="str">
            <v>FB26</v>
          </cell>
          <cell r="C226" t="str">
            <v>1FU/55</v>
          </cell>
          <cell r="F226">
            <v>31</v>
          </cell>
          <cell r="G226" t="str">
            <v>December</v>
          </cell>
          <cell r="H226">
            <v>1946</v>
          </cell>
          <cell r="I226" t="str">
            <v>31 December 1946</v>
          </cell>
          <cell r="K226" t="str">
            <v>SOC 31.12.46 (Air Britain Serials)</v>
          </cell>
          <cell r="L226" t="str">
            <v>Disposed</v>
          </cell>
          <cell r="W226">
            <v>12</v>
          </cell>
        </row>
        <row r="227">
          <cell r="A227" t="str">
            <v>KA326</v>
          </cell>
          <cell r="B227" t="str">
            <v>FB26</v>
          </cell>
          <cell r="F227">
            <v>18</v>
          </cell>
          <cell r="G227" t="str">
            <v>March</v>
          </cell>
          <cell r="H227">
            <v>1947</v>
          </cell>
          <cell r="I227" t="str">
            <v>18 March 1947</v>
          </cell>
          <cell r="K227" t="str">
            <v>SOC 18.3.47 (Air Britain Serials)</v>
          </cell>
          <cell r="L227" t="str">
            <v>Disposed</v>
          </cell>
          <cell r="W227">
            <v>3</v>
          </cell>
        </row>
        <row r="228">
          <cell r="A228" t="str">
            <v>KA327</v>
          </cell>
          <cell r="B228" t="str">
            <v>FB26</v>
          </cell>
          <cell r="C228" t="str">
            <v>1FU</v>
          </cell>
          <cell r="F228">
            <v>20</v>
          </cell>
          <cell r="G228" t="str">
            <v>August</v>
          </cell>
          <cell r="H228">
            <v>1947</v>
          </cell>
          <cell r="I228" t="str">
            <v>20 August 1947</v>
          </cell>
          <cell r="K228" t="str">
            <v>SOC 20.8.47 (Air Britain Serials)</v>
          </cell>
          <cell r="L228" t="str">
            <v>Disposed</v>
          </cell>
          <cell r="W228">
            <v>8</v>
          </cell>
        </row>
        <row r="229">
          <cell r="A229" t="str">
            <v>KA328</v>
          </cell>
          <cell r="B229" t="str">
            <v>FB26</v>
          </cell>
          <cell r="D229" t="str">
            <v>Canada</v>
          </cell>
          <cell r="K229" t="str">
            <v>RCAF (Air Britain Serials)</v>
          </cell>
          <cell r="L229" t="str">
            <v>Sold</v>
          </cell>
        </row>
        <row r="230">
          <cell r="A230" t="str">
            <v>KA329</v>
          </cell>
          <cell r="B230" t="str">
            <v>FB26</v>
          </cell>
          <cell r="C230" t="str">
            <v>1FU/249</v>
          </cell>
          <cell r="F230">
            <v>26</v>
          </cell>
          <cell r="G230" t="str">
            <v>September</v>
          </cell>
          <cell r="H230">
            <v>1946</v>
          </cell>
          <cell r="I230" t="str">
            <v>26 September 1946</v>
          </cell>
          <cell r="K230" t="str">
            <v>SOC 26.9.46 (Air Britain Serials)</v>
          </cell>
          <cell r="L230" t="str">
            <v>Disposed</v>
          </cell>
          <cell r="W230">
            <v>9</v>
          </cell>
        </row>
        <row r="231">
          <cell r="A231" t="str">
            <v>KA330</v>
          </cell>
          <cell r="B231" t="str">
            <v>FB26</v>
          </cell>
          <cell r="F231">
            <v>30</v>
          </cell>
          <cell r="G231" t="str">
            <v>January</v>
          </cell>
          <cell r="H231">
            <v>1948</v>
          </cell>
          <cell r="I231" t="str">
            <v>30 January 1948</v>
          </cell>
          <cell r="K231" t="str">
            <v>SS 30.1.48 (Air Britain Serials)</v>
          </cell>
          <cell r="L231" t="str">
            <v>Disposed</v>
          </cell>
          <cell r="W231">
            <v>1</v>
          </cell>
        </row>
        <row r="232">
          <cell r="A232" t="str">
            <v>KA331</v>
          </cell>
          <cell r="B232" t="str">
            <v>FB26</v>
          </cell>
          <cell r="C232" t="str">
            <v>1FU</v>
          </cell>
          <cell r="F232">
            <v>20</v>
          </cell>
          <cell r="G232" t="str">
            <v>August</v>
          </cell>
          <cell r="H232">
            <v>1947</v>
          </cell>
          <cell r="I232" t="str">
            <v>20 August 1947</v>
          </cell>
          <cell r="K232" t="str">
            <v>SOC 20.8.47 (Air Britain Serials)</v>
          </cell>
          <cell r="L232" t="str">
            <v>Disposed</v>
          </cell>
          <cell r="W232">
            <v>8</v>
          </cell>
        </row>
        <row r="233">
          <cell r="A233" t="str">
            <v>KA332</v>
          </cell>
          <cell r="B233" t="str">
            <v>FB26</v>
          </cell>
          <cell r="D233" t="str">
            <v>China</v>
          </cell>
          <cell r="K233" t="str">
            <v>RCAF To China as 098</v>
          </cell>
          <cell r="L233" t="str">
            <v>Sold</v>
          </cell>
          <cell r="T233" t="str">
            <v>098</v>
          </cell>
          <cell r="U233" t="str">
            <v>Chinese Nationalist Air Force</v>
          </cell>
          <cell r="V233" t="str">
            <v>Was 098 on Chinese Nationalist Air Force. (Air Britain Serials)</v>
          </cell>
        </row>
        <row r="234">
          <cell r="A234" t="str">
            <v>KA333</v>
          </cell>
          <cell r="B234" t="str">
            <v>FB26</v>
          </cell>
          <cell r="C234" t="str">
            <v>1FU/55</v>
          </cell>
          <cell r="F234">
            <v>31</v>
          </cell>
          <cell r="G234" t="str">
            <v>December</v>
          </cell>
          <cell r="H234">
            <v>1946</v>
          </cell>
          <cell r="I234" t="str">
            <v>31 December 1946</v>
          </cell>
          <cell r="K234" t="str">
            <v>SOC 31.12.46 (Air Britain Serials)</v>
          </cell>
          <cell r="L234" t="str">
            <v>Disposed</v>
          </cell>
          <cell r="W234">
            <v>12</v>
          </cell>
        </row>
        <row r="235">
          <cell r="A235" t="str">
            <v>KA334</v>
          </cell>
          <cell r="B235" t="str">
            <v>FB26</v>
          </cell>
          <cell r="F235">
            <v>30</v>
          </cell>
          <cell r="G235" t="str">
            <v>January</v>
          </cell>
          <cell r="H235">
            <v>1948</v>
          </cell>
          <cell r="I235" t="str">
            <v>30 January 1948</v>
          </cell>
          <cell r="K235" t="str">
            <v>SS 30.1.48 (Air Britain Serials)</v>
          </cell>
          <cell r="L235" t="str">
            <v>Disposed</v>
          </cell>
          <cell r="W235">
            <v>1</v>
          </cell>
        </row>
        <row r="236">
          <cell r="A236" t="str">
            <v>KA335</v>
          </cell>
          <cell r="B236" t="str">
            <v>FB26</v>
          </cell>
          <cell r="F236">
            <v>23</v>
          </cell>
          <cell r="G236" t="str">
            <v>July</v>
          </cell>
          <cell r="H236">
            <v>1947</v>
          </cell>
          <cell r="I236" t="str">
            <v>23 July 1947</v>
          </cell>
          <cell r="K236" t="str">
            <v>SS 23.7.47 (Air Britain Serials)</v>
          </cell>
          <cell r="L236" t="str">
            <v>Disposed</v>
          </cell>
          <cell r="W236">
            <v>7</v>
          </cell>
        </row>
        <row r="237">
          <cell r="A237" t="str">
            <v>KA336</v>
          </cell>
          <cell r="B237" t="str">
            <v>FB26</v>
          </cell>
          <cell r="D237" t="str">
            <v>China</v>
          </cell>
          <cell r="K237" t="str">
            <v>RCAF To China as 172</v>
          </cell>
          <cell r="L237" t="str">
            <v>Sold</v>
          </cell>
          <cell r="T237" t="str">
            <v>172</v>
          </cell>
          <cell r="U237" t="str">
            <v>Chinese Nationalist Air Force</v>
          </cell>
          <cell r="V237" t="str">
            <v>Was 172 on Chinese Nationalist Air Force. (Air Britain Serials)</v>
          </cell>
        </row>
        <row r="238">
          <cell r="A238" t="str">
            <v>KA337</v>
          </cell>
          <cell r="B238" t="str">
            <v>FB26</v>
          </cell>
          <cell r="C238" t="str">
            <v>1FU/Med</v>
          </cell>
          <cell r="D238" t="str">
            <v>Mediterranean</v>
          </cell>
          <cell r="E238" t="str">
            <v>TAF</v>
          </cell>
          <cell r="F238">
            <v>26</v>
          </cell>
          <cell r="G238" t="str">
            <v>September</v>
          </cell>
          <cell r="H238">
            <v>1946</v>
          </cell>
          <cell r="I238" t="str">
            <v>26 September 1946</v>
          </cell>
          <cell r="K238" t="str">
            <v>SOC 26.9.46 (Air Britain Serials)</v>
          </cell>
          <cell r="L238" t="str">
            <v>Disposed</v>
          </cell>
          <cell r="W238">
            <v>9</v>
          </cell>
        </row>
        <row r="239">
          <cell r="A239" t="str">
            <v>KA338</v>
          </cell>
          <cell r="B239" t="str">
            <v>FB26</v>
          </cell>
          <cell r="C239" t="str">
            <v>1FU/Med</v>
          </cell>
          <cell r="D239" t="str">
            <v>Mediterranean</v>
          </cell>
          <cell r="E239" t="str">
            <v>TAF</v>
          </cell>
          <cell r="F239">
            <v>31</v>
          </cell>
          <cell r="G239" t="str">
            <v>December</v>
          </cell>
          <cell r="H239">
            <v>1946</v>
          </cell>
          <cell r="I239" t="str">
            <v>31 December 1946</v>
          </cell>
          <cell r="K239" t="str">
            <v>SOC 31.12.46 (Air Britain Serials)</v>
          </cell>
          <cell r="L239" t="str">
            <v>Disposed</v>
          </cell>
          <cell r="W239">
            <v>12</v>
          </cell>
        </row>
        <row r="240">
          <cell r="A240" t="str">
            <v>KA339</v>
          </cell>
          <cell r="B240" t="str">
            <v>FB26</v>
          </cell>
          <cell r="F240">
            <v>23</v>
          </cell>
          <cell r="G240" t="str">
            <v>July</v>
          </cell>
          <cell r="H240">
            <v>1947</v>
          </cell>
          <cell r="I240" t="str">
            <v>23 July 1947</v>
          </cell>
          <cell r="K240" t="str">
            <v>SS 23.7.47 (Air Britain Serials)</v>
          </cell>
          <cell r="L240" t="str">
            <v>Disposed</v>
          </cell>
          <cell r="W240">
            <v>7</v>
          </cell>
        </row>
        <row r="241">
          <cell r="A241" t="str">
            <v>KA340</v>
          </cell>
          <cell r="B241" t="str">
            <v>FB26</v>
          </cell>
          <cell r="D241" t="str">
            <v>China</v>
          </cell>
          <cell r="K241" t="str">
            <v>RCAF To China as 170</v>
          </cell>
          <cell r="L241" t="str">
            <v>Sold</v>
          </cell>
          <cell r="T241" t="str">
            <v>170</v>
          </cell>
          <cell r="U241" t="str">
            <v>Chinese Nationalist Air Force</v>
          </cell>
          <cell r="V241" t="str">
            <v>Was 170 on Chinese Nationalist Air Force. (Air Britain Serials)</v>
          </cell>
        </row>
        <row r="242">
          <cell r="A242" t="str">
            <v>KA341</v>
          </cell>
          <cell r="B242" t="str">
            <v>FB26</v>
          </cell>
          <cell r="C242" t="str">
            <v>1FU/249</v>
          </cell>
          <cell r="F242">
            <v>4</v>
          </cell>
          <cell r="G242" t="str">
            <v>April</v>
          </cell>
          <cell r="H242">
            <v>1946</v>
          </cell>
          <cell r="I242" t="str">
            <v>4 April 1946</v>
          </cell>
          <cell r="J242" t="str">
            <v>Day</v>
          </cell>
          <cell r="K242" t="str">
            <v>Engine cut on approach lost height on overshoot and bellylanded 4m NE of Eastleigh 4.4.46 DBR (Air Britain Serials)</v>
          </cell>
          <cell r="L242" t="str">
            <v>Accident</v>
          </cell>
          <cell r="M242" t="str">
            <v>Non-Ops</v>
          </cell>
          <cell r="N242" t="str">
            <v>Engine failure</v>
          </cell>
          <cell r="W242">
            <v>4</v>
          </cell>
        </row>
        <row r="243">
          <cell r="A243" t="str">
            <v>KA342</v>
          </cell>
          <cell r="B243" t="str">
            <v>FB26</v>
          </cell>
          <cell r="C243" t="str">
            <v>1FU/Med</v>
          </cell>
          <cell r="D243" t="str">
            <v>Mediterranean</v>
          </cell>
          <cell r="E243" t="str">
            <v>TAF</v>
          </cell>
          <cell r="F243">
            <v>26</v>
          </cell>
          <cell r="G243" t="str">
            <v>September</v>
          </cell>
          <cell r="H243">
            <v>1946</v>
          </cell>
          <cell r="I243" t="str">
            <v>26 September 1946</v>
          </cell>
          <cell r="K243" t="str">
            <v>SOC 26.9.46 (Air Britain Serials)</v>
          </cell>
          <cell r="L243" t="str">
            <v>Disposed</v>
          </cell>
          <cell r="W243">
            <v>9</v>
          </cell>
        </row>
        <row r="244">
          <cell r="A244" t="str">
            <v>KA343</v>
          </cell>
          <cell r="B244" t="str">
            <v>FB26</v>
          </cell>
          <cell r="C244" t="str">
            <v>1FU/Med</v>
          </cell>
          <cell r="D244" t="str">
            <v>Mediterranean</v>
          </cell>
          <cell r="E244" t="str">
            <v>TAF</v>
          </cell>
          <cell r="F244">
            <v>26</v>
          </cell>
          <cell r="G244" t="str">
            <v>September</v>
          </cell>
          <cell r="H244">
            <v>1946</v>
          </cell>
          <cell r="I244" t="str">
            <v>26 September 1946</v>
          </cell>
          <cell r="K244" t="str">
            <v>SOC 26.9.46 (Air Britain Serials)</v>
          </cell>
          <cell r="L244" t="str">
            <v>Disposed</v>
          </cell>
          <cell r="W244">
            <v>9</v>
          </cell>
        </row>
        <row r="245">
          <cell r="A245" t="str">
            <v>KA344</v>
          </cell>
          <cell r="B245" t="str">
            <v>FB26</v>
          </cell>
          <cell r="F245">
            <v>23</v>
          </cell>
          <cell r="G245" t="str">
            <v>July</v>
          </cell>
          <cell r="H245">
            <v>1947</v>
          </cell>
          <cell r="I245" t="str">
            <v>23 July 1947</v>
          </cell>
          <cell r="K245" t="str">
            <v>SS 23.7.47 (Air Britain Serials)</v>
          </cell>
          <cell r="L245" t="str">
            <v>Disposed</v>
          </cell>
          <cell r="W245">
            <v>7</v>
          </cell>
        </row>
        <row r="246">
          <cell r="A246" t="str">
            <v>KA345</v>
          </cell>
          <cell r="B246" t="str">
            <v>FB26</v>
          </cell>
          <cell r="F246">
            <v>21</v>
          </cell>
          <cell r="G246" t="str">
            <v>October</v>
          </cell>
          <cell r="H246">
            <v>1947</v>
          </cell>
          <cell r="I246" t="str">
            <v>21 October 1947</v>
          </cell>
          <cell r="K246" t="str">
            <v>SOC 21.10.47 (Air Britain Serials)</v>
          </cell>
          <cell r="L246" t="str">
            <v>Disposed</v>
          </cell>
          <cell r="W246">
            <v>10</v>
          </cell>
        </row>
        <row r="247">
          <cell r="A247" t="str">
            <v>KA346</v>
          </cell>
          <cell r="B247" t="str">
            <v>FB26</v>
          </cell>
          <cell r="F247">
            <v>23</v>
          </cell>
          <cell r="G247" t="str">
            <v>July</v>
          </cell>
          <cell r="H247">
            <v>1947</v>
          </cell>
          <cell r="I247" t="str">
            <v>23 July 1947</v>
          </cell>
          <cell r="K247" t="str">
            <v>SS 23.7.47 (Air Britain Serials)</v>
          </cell>
          <cell r="L247" t="str">
            <v>Disposed</v>
          </cell>
          <cell r="W247">
            <v>7</v>
          </cell>
        </row>
        <row r="248">
          <cell r="A248" t="str">
            <v>KA347</v>
          </cell>
          <cell r="B248" t="str">
            <v>FB26</v>
          </cell>
          <cell r="D248" t="str">
            <v>China</v>
          </cell>
          <cell r="K248" t="str">
            <v>RCAF To China as 171</v>
          </cell>
          <cell r="L248" t="str">
            <v>Sold</v>
          </cell>
          <cell r="T248" t="str">
            <v>171</v>
          </cell>
          <cell r="U248" t="str">
            <v>Chinese Nationalist Air Force</v>
          </cell>
          <cell r="V248" t="str">
            <v>Was 171 on Chinese Nationalist Air Force. (Air Britain Serials)</v>
          </cell>
        </row>
        <row r="249">
          <cell r="A249" t="str">
            <v>KA348</v>
          </cell>
          <cell r="B249" t="str">
            <v>FB26</v>
          </cell>
          <cell r="D249" t="str">
            <v>Canada</v>
          </cell>
          <cell r="K249" t="str">
            <v>RCAF (Air Britain Serials)</v>
          </cell>
          <cell r="L249" t="str">
            <v>Sold</v>
          </cell>
        </row>
        <row r="250">
          <cell r="A250" t="str">
            <v>KA349</v>
          </cell>
          <cell r="B250" t="str">
            <v>FB26</v>
          </cell>
          <cell r="C250">
            <v>249</v>
          </cell>
          <cell r="F250">
            <v>26</v>
          </cell>
          <cell r="G250" t="str">
            <v>September</v>
          </cell>
          <cell r="H250">
            <v>1946</v>
          </cell>
          <cell r="I250" t="str">
            <v>26 September 1946</v>
          </cell>
          <cell r="K250" t="str">
            <v>SOC 26.9.46 (Air Britain Serials)</v>
          </cell>
          <cell r="L250" t="str">
            <v>Disposed</v>
          </cell>
          <cell r="W250">
            <v>9</v>
          </cell>
        </row>
        <row r="251">
          <cell r="A251" t="str">
            <v>KA350</v>
          </cell>
          <cell r="B251" t="str">
            <v>FB26</v>
          </cell>
          <cell r="D251" t="str">
            <v>Canada</v>
          </cell>
          <cell r="K251" t="str">
            <v>RCAF (Air Britain Serials)</v>
          </cell>
          <cell r="L251" t="str">
            <v>Sold</v>
          </cell>
        </row>
        <row r="252">
          <cell r="A252" t="str">
            <v>KA351</v>
          </cell>
          <cell r="B252" t="str">
            <v>FB26</v>
          </cell>
          <cell r="C252" t="str">
            <v>1FU/Med</v>
          </cell>
          <cell r="D252" t="str">
            <v>Mediterranean</v>
          </cell>
          <cell r="E252" t="str">
            <v>TAF</v>
          </cell>
          <cell r="F252">
            <v>26</v>
          </cell>
          <cell r="G252" t="str">
            <v>September</v>
          </cell>
          <cell r="H252">
            <v>1946</v>
          </cell>
          <cell r="I252" t="str">
            <v>26 September 1946</v>
          </cell>
          <cell r="K252" t="str">
            <v>SOC 26.9.46 (Air Britain Serials)</v>
          </cell>
          <cell r="L252" t="str">
            <v>Disposed</v>
          </cell>
          <cell r="W252">
            <v>9</v>
          </cell>
        </row>
        <row r="253">
          <cell r="A253" t="str">
            <v>KA352</v>
          </cell>
          <cell r="B253" t="str">
            <v>FB26</v>
          </cell>
          <cell r="D253" t="str">
            <v>China</v>
          </cell>
          <cell r="K253" t="str">
            <v>RCAF To China as 143</v>
          </cell>
          <cell r="L253" t="str">
            <v>Sold</v>
          </cell>
          <cell r="T253" t="str">
            <v>143</v>
          </cell>
          <cell r="U253" t="str">
            <v>Chinese Nationalist Air Force</v>
          </cell>
          <cell r="V253" t="str">
            <v>Was 143 on Chinese Nationalist Air Force. (Air Britain Serials)</v>
          </cell>
        </row>
        <row r="254">
          <cell r="A254" t="str">
            <v>KA353</v>
          </cell>
          <cell r="B254" t="str">
            <v>FB26</v>
          </cell>
          <cell r="C254" t="str">
            <v>Med</v>
          </cell>
          <cell r="D254" t="str">
            <v>Mediterranean</v>
          </cell>
          <cell r="E254" t="str">
            <v>TAF</v>
          </cell>
          <cell r="F254">
            <v>26</v>
          </cell>
          <cell r="G254" t="str">
            <v>September</v>
          </cell>
          <cell r="H254">
            <v>1946</v>
          </cell>
          <cell r="I254" t="str">
            <v>26 September 1946</v>
          </cell>
          <cell r="K254" t="str">
            <v>SOC 26.9.46 (Air Britain Serials)</v>
          </cell>
          <cell r="L254" t="str">
            <v>Disposed</v>
          </cell>
          <cell r="W254">
            <v>9</v>
          </cell>
        </row>
        <row r="255">
          <cell r="A255" t="str">
            <v>KA354</v>
          </cell>
          <cell r="B255" t="str">
            <v>FB26</v>
          </cell>
          <cell r="C255" t="str">
            <v>Med</v>
          </cell>
          <cell r="D255" t="str">
            <v>Mediterranean</v>
          </cell>
          <cell r="E255" t="str">
            <v>TAF</v>
          </cell>
          <cell r="F255">
            <v>26</v>
          </cell>
          <cell r="G255" t="str">
            <v>September</v>
          </cell>
          <cell r="H255">
            <v>1946</v>
          </cell>
          <cell r="I255" t="str">
            <v>26 September 1946</v>
          </cell>
          <cell r="K255" t="str">
            <v>SOC 26.9.46 (Air Britain Serials)</v>
          </cell>
          <cell r="L255" t="str">
            <v>Disposed</v>
          </cell>
          <cell r="W255">
            <v>9</v>
          </cell>
        </row>
        <row r="256">
          <cell r="A256" t="str">
            <v>KA355</v>
          </cell>
          <cell r="B256" t="str">
            <v>FB26</v>
          </cell>
          <cell r="F256">
            <v>30</v>
          </cell>
          <cell r="G256" t="str">
            <v>January</v>
          </cell>
          <cell r="H256">
            <v>1948</v>
          </cell>
          <cell r="I256" t="str">
            <v>30 January 1948</v>
          </cell>
          <cell r="K256" t="str">
            <v>SS 30.1.48 (Air Britain Serials)</v>
          </cell>
          <cell r="L256" t="str">
            <v>Disposed</v>
          </cell>
          <cell r="W256">
            <v>1</v>
          </cell>
        </row>
        <row r="257">
          <cell r="A257" t="str">
            <v>KA356</v>
          </cell>
          <cell r="B257" t="str">
            <v>FB26</v>
          </cell>
          <cell r="C257" t="str">
            <v>1FU/249</v>
          </cell>
          <cell r="F257">
            <v>28</v>
          </cell>
          <cell r="G257" t="str">
            <v>November</v>
          </cell>
          <cell r="H257">
            <v>1946</v>
          </cell>
          <cell r="I257" t="str">
            <v>28 November 1946</v>
          </cell>
          <cell r="K257" t="str">
            <v>SOC 28.11.46 (Air Britain Serials)</v>
          </cell>
          <cell r="L257" t="str">
            <v>Disposed</v>
          </cell>
          <cell r="W257">
            <v>11</v>
          </cell>
        </row>
        <row r="258">
          <cell r="A258" t="str">
            <v>KA357</v>
          </cell>
          <cell r="B258" t="str">
            <v>FB26</v>
          </cell>
          <cell r="C258" t="str">
            <v>1FU</v>
          </cell>
          <cell r="F258">
            <v>20</v>
          </cell>
          <cell r="G258" t="str">
            <v>August</v>
          </cell>
          <cell r="H258">
            <v>1947</v>
          </cell>
          <cell r="I258" t="str">
            <v>20 August 1947</v>
          </cell>
          <cell r="K258" t="str">
            <v>SOC 20.8.47 (Air Britain Serials)</v>
          </cell>
          <cell r="L258" t="str">
            <v>Disposed</v>
          </cell>
          <cell r="W258">
            <v>8</v>
          </cell>
        </row>
        <row r="259">
          <cell r="A259" t="str">
            <v>KA358</v>
          </cell>
          <cell r="B259" t="str">
            <v>FB26</v>
          </cell>
          <cell r="F259">
            <v>30</v>
          </cell>
          <cell r="G259" t="str">
            <v>January</v>
          </cell>
          <cell r="H259">
            <v>1948</v>
          </cell>
          <cell r="I259" t="str">
            <v>30 January 1948</v>
          </cell>
          <cell r="K259" t="str">
            <v>SS 30.1.48 (Air Britain Serials)</v>
          </cell>
          <cell r="L259" t="str">
            <v>Disposed</v>
          </cell>
          <cell r="W259">
            <v>1</v>
          </cell>
        </row>
        <row r="260">
          <cell r="A260" t="str">
            <v>KA359</v>
          </cell>
          <cell r="B260" t="str">
            <v>FB26</v>
          </cell>
          <cell r="F260">
            <v>23</v>
          </cell>
          <cell r="G260" t="str">
            <v>July</v>
          </cell>
          <cell r="H260">
            <v>1947</v>
          </cell>
          <cell r="I260" t="str">
            <v>23 July 1947</v>
          </cell>
          <cell r="K260" t="str">
            <v>SS 23.7.47 (Air Britain Serials)</v>
          </cell>
          <cell r="L260" t="str">
            <v>Disposed</v>
          </cell>
          <cell r="W260">
            <v>7</v>
          </cell>
        </row>
        <row r="261">
          <cell r="A261" t="str">
            <v>KA360</v>
          </cell>
          <cell r="B261" t="str">
            <v>FB26</v>
          </cell>
          <cell r="F261">
            <v>20</v>
          </cell>
          <cell r="G261" t="str">
            <v>August</v>
          </cell>
          <cell r="H261">
            <v>1947</v>
          </cell>
          <cell r="I261" t="str">
            <v>20 August 1947</v>
          </cell>
          <cell r="K261" t="str">
            <v>SOC 20.8.47 (Air Britain Serials)</v>
          </cell>
          <cell r="L261" t="str">
            <v>Disposed</v>
          </cell>
          <cell r="W261">
            <v>8</v>
          </cell>
        </row>
        <row r="262">
          <cell r="A262" t="str">
            <v>KA361</v>
          </cell>
          <cell r="B262" t="str">
            <v>FB26</v>
          </cell>
          <cell r="C262" t="str">
            <v>1FU</v>
          </cell>
          <cell r="F262">
            <v>30</v>
          </cell>
          <cell r="G262" t="str">
            <v>January</v>
          </cell>
          <cell r="H262">
            <v>1948</v>
          </cell>
          <cell r="I262" t="str">
            <v>30 January 1948</v>
          </cell>
          <cell r="K262" t="str">
            <v>SS 30.1.48 (Air Britain Serials)</v>
          </cell>
          <cell r="L262" t="str">
            <v>Disposed</v>
          </cell>
          <cell r="W262">
            <v>1</v>
          </cell>
        </row>
        <row r="263">
          <cell r="A263" t="str">
            <v>KA362</v>
          </cell>
          <cell r="B263" t="str">
            <v>FB26</v>
          </cell>
          <cell r="C263" t="str">
            <v>Med</v>
          </cell>
          <cell r="D263" t="str">
            <v>Mediterranean</v>
          </cell>
          <cell r="E263" t="str">
            <v>TAF</v>
          </cell>
          <cell r="F263">
            <v>26</v>
          </cell>
          <cell r="G263" t="str">
            <v>September</v>
          </cell>
          <cell r="H263">
            <v>1946</v>
          </cell>
          <cell r="I263" t="str">
            <v>26 September 1946</v>
          </cell>
          <cell r="K263" t="str">
            <v>SOC 26.9.46 (Air Britain Serials)</v>
          </cell>
          <cell r="L263" t="str">
            <v>Disposed</v>
          </cell>
          <cell r="W263">
            <v>9</v>
          </cell>
        </row>
        <row r="264">
          <cell r="A264" t="str">
            <v>KA363</v>
          </cell>
          <cell r="B264" t="str">
            <v>FB26</v>
          </cell>
          <cell r="C264" t="str">
            <v>1FU</v>
          </cell>
          <cell r="F264">
            <v>20</v>
          </cell>
          <cell r="G264" t="str">
            <v>August</v>
          </cell>
          <cell r="H264">
            <v>1947</v>
          </cell>
          <cell r="I264" t="str">
            <v>20 August 1947</v>
          </cell>
          <cell r="K264" t="str">
            <v>SOC 20.8.47 (Air Britain Serials)</v>
          </cell>
          <cell r="L264" t="str">
            <v>Disposed</v>
          </cell>
          <cell r="W264">
            <v>8</v>
          </cell>
        </row>
        <row r="265">
          <cell r="A265" t="str">
            <v>KA364</v>
          </cell>
          <cell r="B265" t="str">
            <v>FB26</v>
          </cell>
          <cell r="C265" t="str">
            <v>Med</v>
          </cell>
          <cell r="D265" t="str">
            <v>Mediterranean</v>
          </cell>
          <cell r="E265" t="str">
            <v>TAF</v>
          </cell>
          <cell r="F265">
            <v>26</v>
          </cell>
          <cell r="G265" t="str">
            <v>September</v>
          </cell>
          <cell r="H265">
            <v>1946</v>
          </cell>
          <cell r="I265" t="str">
            <v>26 September 1946</v>
          </cell>
          <cell r="K265" t="str">
            <v>SOC 26.9.46 (Air Britain Serials)</v>
          </cell>
          <cell r="L265" t="str">
            <v>Disposed</v>
          </cell>
          <cell r="W265">
            <v>9</v>
          </cell>
        </row>
        <row r="266">
          <cell r="A266" t="str">
            <v>KA365</v>
          </cell>
          <cell r="B266" t="str">
            <v>FB26</v>
          </cell>
          <cell r="F266">
            <v>23</v>
          </cell>
          <cell r="G266" t="str">
            <v>July</v>
          </cell>
          <cell r="H266">
            <v>1947</v>
          </cell>
          <cell r="I266" t="str">
            <v>23 July 1947</v>
          </cell>
          <cell r="K266" t="str">
            <v>SS 23.7.47 (Air Britain Serials)</v>
          </cell>
          <cell r="L266" t="str">
            <v>Disposed</v>
          </cell>
          <cell r="W266">
            <v>7</v>
          </cell>
        </row>
        <row r="267">
          <cell r="A267" t="str">
            <v>KA366</v>
          </cell>
          <cell r="B267" t="str">
            <v>FB26</v>
          </cell>
          <cell r="F267">
            <v>23</v>
          </cell>
          <cell r="G267" t="str">
            <v>July</v>
          </cell>
          <cell r="H267">
            <v>1947</v>
          </cell>
          <cell r="I267" t="str">
            <v>23 July 1947</v>
          </cell>
          <cell r="K267" t="str">
            <v>SS 23.7.47 (Air Britain Serials)</v>
          </cell>
          <cell r="L267" t="str">
            <v>Disposed</v>
          </cell>
          <cell r="W267">
            <v>7</v>
          </cell>
        </row>
        <row r="268">
          <cell r="A268" t="str">
            <v>KA367</v>
          </cell>
          <cell r="B268" t="str">
            <v>FB26</v>
          </cell>
          <cell r="F268">
            <v>31</v>
          </cell>
          <cell r="G268" t="str">
            <v>January</v>
          </cell>
          <cell r="H268">
            <v>1948</v>
          </cell>
          <cell r="I268" t="str">
            <v>31 January 1948</v>
          </cell>
          <cell r="K268" t="str">
            <v>SS 31.1.48 (Air Britain Serials)</v>
          </cell>
          <cell r="L268" t="str">
            <v>Disposed</v>
          </cell>
          <cell r="W268">
            <v>1</v>
          </cell>
        </row>
        <row r="269">
          <cell r="A269" t="str">
            <v>KA368</v>
          </cell>
          <cell r="B269" t="str">
            <v>FB26</v>
          </cell>
          <cell r="C269" t="str">
            <v>Med</v>
          </cell>
          <cell r="D269" t="str">
            <v>Mediterranean</v>
          </cell>
          <cell r="E269" t="str">
            <v>TAF</v>
          </cell>
          <cell r="F269">
            <v>31</v>
          </cell>
          <cell r="G269" t="str">
            <v>December</v>
          </cell>
          <cell r="H269">
            <v>1946</v>
          </cell>
          <cell r="I269" t="str">
            <v>31 December 1946</v>
          </cell>
          <cell r="K269" t="str">
            <v>SOC 31.12.46 (Air Britain Serials)</v>
          </cell>
          <cell r="L269" t="str">
            <v>Disposed</v>
          </cell>
          <cell r="W269">
            <v>12</v>
          </cell>
        </row>
        <row r="270">
          <cell r="A270" t="str">
            <v>KA369</v>
          </cell>
          <cell r="B270" t="str">
            <v>FB26</v>
          </cell>
          <cell r="F270">
            <v>20</v>
          </cell>
          <cell r="G270" t="str">
            <v>August</v>
          </cell>
          <cell r="H270">
            <v>1947</v>
          </cell>
          <cell r="I270" t="str">
            <v>20 August 1947</v>
          </cell>
          <cell r="K270" t="str">
            <v>SOC 20.8.47 (Air Britain Serials)</v>
          </cell>
          <cell r="L270" t="str">
            <v>Disposed</v>
          </cell>
          <cell r="W270">
            <v>8</v>
          </cell>
        </row>
        <row r="271">
          <cell r="A271" t="str">
            <v>KA370</v>
          </cell>
          <cell r="B271" t="str">
            <v>FB26</v>
          </cell>
          <cell r="C271" t="str">
            <v>1FU/249</v>
          </cell>
          <cell r="F271">
            <v>2</v>
          </cell>
          <cell r="G271" t="str">
            <v>August</v>
          </cell>
          <cell r="H271">
            <v>1946</v>
          </cell>
          <cell r="I271" t="str">
            <v>2 August 1946</v>
          </cell>
          <cell r="J271" t="str">
            <v>Day</v>
          </cell>
          <cell r="K271" t="str">
            <v>U/c collapsed on landing Habbaniya 2.8.46 (Air Britain Serials)</v>
          </cell>
          <cell r="L271" t="str">
            <v>Accident</v>
          </cell>
          <cell r="M271" t="str">
            <v>Non-Ops</v>
          </cell>
          <cell r="N271" t="str">
            <v>Undercarriage failed</v>
          </cell>
          <cell r="W271">
            <v>8</v>
          </cell>
        </row>
        <row r="272">
          <cell r="A272" t="str">
            <v>KA371</v>
          </cell>
          <cell r="B272" t="str">
            <v>FB26</v>
          </cell>
          <cell r="D272" t="str">
            <v>China</v>
          </cell>
          <cell r="K272" t="str">
            <v>RCAF To China as 133</v>
          </cell>
          <cell r="L272" t="str">
            <v>Sold</v>
          </cell>
          <cell r="T272" t="str">
            <v>133</v>
          </cell>
          <cell r="U272" t="str">
            <v>Chinese Nationalist Air Force</v>
          </cell>
          <cell r="V272" t="str">
            <v>Was 133 on Chinese Nationalist Air Force. (Air Britain Serials)</v>
          </cell>
        </row>
        <row r="273">
          <cell r="A273" t="str">
            <v>KA372</v>
          </cell>
          <cell r="B273" t="str">
            <v>FB26</v>
          </cell>
          <cell r="D273" t="str">
            <v>China</v>
          </cell>
          <cell r="K273" t="str">
            <v>RCAF To China as 111</v>
          </cell>
          <cell r="L273" t="str">
            <v>Sold</v>
          </cell>
          <cell r="T273" t="str">
            <v>111</v>
          </cell>
          <cell r="U273" t="str">
            <v>Chinese Nationalist Air Force</v>
          </cell>
          <cell r="V273" t="str">
            <v>Was 111 on Chinese Nationalist Air Force. (Air Britain Serials)</v>
          </cell>
        </row>
        <row r="274">
          <cell r="A274" t="str">
            <v>KA373</v>
          </cell>
          <cell r="B274" t="str">
            <v>FB26</v>
          </cell>
          <cell r="C274" t="str">
            <v>1FU/249</v>
          </cell>
          <cell r="F274">
            <v>28</v>
          </cell>
          <cell r="G274" t="str">
            <v>November</v>
          </cell>
          <cell r="H274">
            <v>1946</v>
          </cell>
          <cell r="I274" t="str">
            <v>28 November 1946</v>
          </cell>
          <cell r="K274" t="str">
            <v>SOC 28.11.46 (Air Britain Serials)</v>
          </cell>
          <cell r="L274" t="str">
            <v>Disposed</v>
          </cell>
          <cell r="W274">
            <v>11</v>
          </cell>
        </row>
        <row r="275">
          <cell r="A275" t="str">
            <v>KA374</v>
          </cell>
          <cell r="B275" t="str">
            <v>FB26</v>
          </cell>
          <cell r="C275" t="str">
            <v>1FU</v>
          </cell>
          <cell r="F275">
            <v>20</v>
          </cell>
          <cell r="G275" t="str">
            <v>August</v>
          </cell>
          <cell r="H275">
            <v>1947</v>
          </cell>
          <cell r="I275" t="str">
            <v>20 August 1947</v>
          </cell>
          <cell r="K275" t="str">
            <v>SOC 20.8.47 (Air Britain Serials)</v>
          </cell>
          <cell r="L275" t="str">
            <v>Disposed</v>
          </cell>
          <cell r="W275">
            <v>8</v>
          </cell>
        </row>
        <row r="276">
          <cell r="A276" t="str">
            <v>KA375</v>
          </cell>
          <cell r="B276" t="str">
            <v>FB26</v>
          </cell>
          <cell r="D276" t="str">
            <v>Canada</v>
          </cell>
          <cell r="K276" t="str">
            <v>RCAF (Air Britain Serials)</v>
          </cell>
          <cell r="L276" t="str">
            <v>Sold</v>
          </cell>
        </row>
        <row r="277">
          <cell r="A277" t="str">
            <v>KA376</v>
          </cell>
          <cell r="B277" t="str">
            <v>FB26</v>
          </cell>
          <cell r="D277" t="str">
            <v>China</v>
          </cell>
          <cell r="K277" t="str">
            <v>RCAF To China as 139</v>
          </cell>
          <cell r="L277" t="str">
            <v>Sold</v>
          </cell>
          <cell r="T277" t="str">
            <v>139</v>
          </cell>
          <cell r="U277" t="str">
            <v>Chinese Nationalist Air Force</v>
          </cell>
          <cell r="V277" t="str">
            <v>Was 139 on Chinese Nationalist Air Force. (Air Britain Serials)</v>
          </cell>
        </row>
        <row r="278">
          <cell r="A278" t="str">
            <v>KA378</v>
          </cell>
          <cell r="B278" t="str">
            <v>FB26</v>
          </cell>
          <cell r="C278">
            <v>55</v>
          </cell>
          <cell r="F278">
            <v>26</v>
          </cell>
          <cell r="G278" t="str">
            <v>September</v>
          </cell>
          <cell r="H278">
            <v>1946</v>
          </cell>
          <cell r="I278" t="str">
            <v>26 September 1946</v>
          </cell>
          <cell r="K278" t="str">
            <v>SOC 26.9.46 (Air Britain Serials)</v>
          </cell>
          <cell r="L278" t="str">
            <v>Disposed</v>
          </cell>
          <cell r="W278">
            <v>9</v>
          </cell>
        </row>
        <row r="279">
          <cell r="A279" t="str">
            <v>KA379</v>
          </cell>
          <cell r="B279" t="str">
            <v>FB26</v>
          </cell>
          <cell r="D279" t="str">
            <v>China</v>
          </cell>
          <cell r="K279" t="str">
            <v>RCAF To China as 175</v>
          </cell>
          <cell r="L279" t="str">
            <v>Sold</v>
          </cell>
          <cell r="T279" t="str">
            <v>175</v>
          </cell>
          <cell r="U279" t="str">
            <v>Chinese Nationalist Air Force</v>
          </cell>
          <cell r="V279" t="str">
            <v>Was 175 on Chinese Nationalist Air Force. (Air Britain Serials)</v>
          </cell>
        </row>
        <row r="280">
          <cell r="A280" t="str">
            <v>KA380</v>
          </cell>
          <cell r="B280" t="str">
            <v>FB26</v>
          </cell>
          <cell r="D280" t="str">
            <v>Canada</v>
          </cell>
          <cell r="K280" t="str">
            <v>RCAF (Air Britain Serials)</v>
          </cell>
          <cell r="L280" t="str">
            <v>Sold</v>
          </cell>
        </row>
        <row r="281">
          <cell r="A281" t="str">
            <v>KA381</v>
          </cell>
          <cell r="B281" t="str">
            <v>FB26</v>
          </cell>
          <cell r="D281" t="str">
            <v>China</v>
          </cell>
          <cell r="K281" t="str">
            <v>RCAF To China as 122</v>
          </cell>
          <cell r="L281" t="str">
            <v>Sold</v>
          </cell>
          <cell r="T281" t="str">
            <v>122</v>
          </cell>
          <cell r="U281" t="str">
            <v>Chinese Nationalist Air Force</v>
          </cell>
          <cell r="V281" t="str">
            <v>Was 122 on Chinese Nationalist Air Force. (Air Britain Serials)</v>
          </cell>
        </row>
        <row r="282">
          <cell r="A282" t="str">
            <v>KA382</v>
          </cell>
          <cell r="B282" t="str">
            <v>FB26</v>
          </cell>
          <cell r="D282" t="str">
            <v>China</v>
          </cell>
          <cell r="K282" t="str">
            <v>RCAF To China as 148</v>
          </cell>
          <cell r="L282" t="str">
            <v>Sold</v>
          </cell>
          <cell r="T282" t="str">
            <v>148</v>
          </cell>
          <cell r="U282" t="str">
            <v>Chinese Nationalist Air Force</v>
          </cell>
          <cell r="V282" t="str">
            <v>Was 148 on Chinese Nationalist Air Force. (Air Britain Serials)</v>
          </cell>
        </row>
        <row r="283">
          <cell r="A283" t="str">
            <v>KA383</v>
          </cell>
          <cell r="B283" t="str">
            <v>FB26</v>
          </cell>
          <cell r="D283" t="str">
            <v>Canada</v>
          </cell>
          <cell r="K283" t="str">
            <v>RCAF (Air Britain Serials)</v>
          </cell>
          <cell r="L283" t="str">
            <v>Sold</v>
          </cell>
        </row>
        <row r="284">
          <cell r="A284" t="str">
            <v>KA384</v>
          </cell>
          <cell r="B284" t="str">
            <v>FB26</v>
          </cell>
          <cell r="D284" t="str">
            <v>China</v>
          </cell>
          <cell r="K284" t="str">
            <v>RCAF To China as 124</v>
          </cell>
          <cell r="L284" t="str">
            <v>Sold</v>
          </cell>
          <cell r="T284" t="str">
            <v>124</v>
          </cell>
          <cell r="U284" t="str">
            <v>Chinese Nationalist Air Force</v>
          </cell>
          <cell r="V284" t="str">
            <v>Was 124 on Chinese Nationalist Air Force. (Air Britain Serials)</v>
          </cell>
        </row>
        <row r="285">
          <cell r="A285" t="str">
            <v>KA385</v>
          </cell>
          <cell r="B285" t="str">
            <v>FB26</v>
          </cell>
          <cell r="D285" t="str">
            <v>China</v>
          </cell>
          <cell r="K285" t="str">
            <v>RCAF To China as 173</v>
          </cell>
          <cell r="L285" t="str">
            <v>Sold</v>
          </cell>
          <cell r="T285" t="str">
            <v>173</v>
          </cell>
          <cell r="U285" t="str">
            <v>Chinese Nationalist Air Force</v>
          </cell>
          <cell r="V285" t="str">
            <v>Was 173 on Chinese Nationalist Air Force. (Air Britain Serials)</v>
          </cell>
        </row>
        <row r="286">
          <cell r="A286" t="str">
            <v>KA386</v>
          </cell>
          <cell r="B286" t="str">
            <v>FB26</v>
          </cell>
          <cell r="D286" t="str">
            <v>China</v>
          </cell>
          <cell r="K286" t="str">
            <v>RCAF To China as 142</v>
          </cell>
          <cell r="L286" t="str">
            <v>Sold</v>
          </cell>
          <cell r="T286" t="str">
            <v>142</v>
          </cell>
          <cell r="U286" t="str">
            <v>Chinese Nationalist Air Force</v>
          </cell>
          <cell r="V286" t="str">
            <v>Was 142 on Chinese Nationalist Air Force. (Air Britain Serials)</v>
          </cell>
        </row>
        <row r="287">
          <cell r="A287" t="str">
            <v>KA387</v>
          </cell>
          <cell r="B287" t="str">
            <v>FB26</v>
          </cell>
          <cell r="D287" t="str">
            <v>Canada</v>
          </cell>
          <cell r="K287" t="str">
            <v>RCAF (Air Britain Serials)</v>
          </cell>
          <cell r="L287" t="str">
            <v>Sold</v>
          </cell>
        </row>
        <row r="288">
          <cell r="A288" t="str">
            <v>KA388</v>
          </cell>
          <cell r="B288" t="str">
            <v>FB26</v>
          </cell>
          <cell r="D288" t="str">
            <v>China</v>
          </cell>
          <cell r="K288" t="str">
            <v>RCAF To China as 099</v>
          </cell>
          <cell r="L288" t="str">
            <v>Sold</v>
          </cell>
          <cell r="T288" t="str">
            <v>099</v>
          </cell>
          <cell r="U288" t="str">
            <v>Chinese Nationalist Air Force</v>
          </cell>
          <cell r="V288" t="str">
            <v>Was 099 on Chinese Nationalist Air Force. (Air Britain Serials)</v>
          </cell>
        </row>
        <row r="289">
          <cell r="A289" t="str">
            <v>KA389</v>
          </cell>
          <cell r="B289" t="str">
            <v>FB26</v>
          </cell>
          <cell r="C289" t="str">
            <v>1FU/Med</v>
          </cell>
          <cell r="D289" t="str">
            <v>Mediterranean</v>
          </cell>
          <cell r="E289" t="str">
            <v>TAF</v>
          </cell>
          <cell r="F289">
            <v>26</v>
          </cell>
          <cell r="G289" t="str">
            <v>September</v>
          </cell>
          <cell r="H289">
            <v>1946</v>
          </cell>
          <cell r="I289" t="str">
            <v>26 September 1946</v>
          </cell>
          <cell r="K289" t="str">
            <v>SOC 26.9.46 (Air Britain Serials)</v>
          </cell>
          <cell r="L289" t="str">
            <v>Disposed</v>
          </cell>
          <cell r="W289">
            <v>9</v>
          </cell>
        </row>
        <row r="290">
          <cell r="A290" t="str">
            <v>KA390</v>
          </cell>
          <cell r="B290" t="str">
            <v>FB26</v>
          </cell>
          <cell r="D290" t="str">
            <v>China</v>
          </cell>
          <cell r="K290" t="str">
            <v>RCAF To China as 168</v>
          </cell>
          <cell r="L290" t="str">
            <v>Sold</v>
          </cell>
          <cell r="T290" t="str">
            <v>168</v>
          </cell>
          <cell r="U290" t="str">
            <v>Chinese Nationalist Air Force</v>
          </cell>
          <cell r="V290" t="str">
            <v>Was 168 on Chinese Nationalist Air Force. (Air Britain Serials)</v>
          </cell>
        </row>
        <row r="291">
          <cell r="A291" t="str">
            <v>KA391</v>
          </cell>
          <cell r="B291" t="str">
            <v>FB26</v>
          </cell>
          <cell r="D291" t="str">
            <v>China</v>
          </cell>
          <cell r="K291" t="str">
            <v>RCAF To China as 157</v>
          </cell>
          <cell r="L291" t="str">
            <v>Sold</v>
          </cell>
          <cell r="T291" t="str">
            <v>157</v>
          </cell>
          <cell r="U291" t="str">
            <v>Chinese Nationalist Air Force</v>
          </cell>
          <cell r="V291" t="str">
            <v>Was 157 on Chinese Nationalist Air Force. (Air Britain Serials)</v>
          </cell>
        </row>
        <row r="292">
          <cell r="A292" t="str">
            <v>KA392</v>
          </cell>
          <cell r="B292" t="str">
            <v>FB26</v>
          </cell>
          <cell r="D292" t="str">
            <v>Canada</v>
          </cell>
          <cell r="K292" t="str">
            <v>RCAF (Air Britain Serials)</v>
          </cell>
          <cell r="L292" t="str">
            <v>Sold</v>
          </cell>
        </row>
        <row r="293">
          <cell r="A293" t="str">
            <v>KA393</v>
          </cell>
          <cell r="B293" t="str">
            <v>FB26</v>
          </cell>
          <cell r="D293" t="str">
            <v>Canada</v>
          </cell>
          <cell r="K293" t="str">
            <v>RCAF (Air Britain Serials)</v>
          </cell>
          <cell r="L293" t="str">
            <v>Sold</v>
          </cell>
        </row>
        <row r="294">
          <cell r="A294" t="str">
            <v>KA394</v>
          </cell>
          <cell r="B294" t="str">
            <v>FB26</v>
          </cell>
          <cell r="D294" t="str">
            <v>China</v>
          </cell>
          <cell r="K294" t="str">
            <v>RCAF To China as 051</v>
          </cell>
          <cell r="L294" t="str">
            <v>Sold</v>
          </cell>
          <cell r="T294" t="str">
            <v>051</v>
          </cell>
          <cell r="U294" t="str">
            <v>Chinese Nationalist Air Force</v>
          </cell>
          <cell r="V294" t="str">
            <v>Was 051 on Chinese Nationalist Air Force. (Air Britain Serials)</v>
          </cell>
        </row>
        <row r="295">
          <cell r="A295" t="str">
            <v>KA395</v>
          </cell>
          <cell r="B295" t="str">
            <v>FB26</v>
          </cell>
          <cell r="D295" t="str">
            <v>Canada</v>
          </cell>
          <cell r="K295" t="str">
            <v>RCAF (Air Britain Serials)</v>
          </cell>
          <cell r="L295" t="str">
            <v>Sold</v>
          </cell>
        </row>
        <row r="296">
          <cell r="A296" t="str">
            <v>KA396</v>
          </cell>
          <cell r="B296" t="str">
            <v>FB26</v>
          </cell>
          <cell r="D296" t="str">
            <v>Canada</v>
          </cell>
          <cell r="K296" t="str">
            <v>RCAF (Air Britain Serials)</v>
          </cell>
          <cell r="L296" t="str">
            <v>Sold</v>
          </cell>
        </row>
        <row r="297">
          <cell r="A297" t="str">
            <v>KA397</v>
          </cell>
          <cell r="B297" t="str">
            <v>FB26</v>
          </cell>
          <cell r="D297" t="str">
            <v>China</v>
          </cell>
          <cell r="K297" t="str">
            <v>RCAF To China as 174</v>
          </cell>
          <cell r="L297" t="str">
            <v>Sold</v>
          </cell>
          <cell r="T297" t="str">
            <v>174</v>
          </cell>
          <cell r="U297" t="str">
            <v>Chinese Nationalist Air Force</v>
          </cell>
          <cell r="V297" t="str">
            <v>Was 174 on Chinese Nationalist Air Force. (Air Britain Serials)</v>
          </cell>
        </row>
        <row r="298">
          <cell r="A298" t="str">
            <v>KA398</v>
          </cell>
          <cell r="B298" t="str">
            <v>FB26</v>
          </cell>
          <cell r="D298" t="str">
            <v>Canada</v>
          </cell>
          <cell r="K298" t="str">
            <v>RCAF (Air Britain Serials)</v>
          </cell>
          <cell r="L298" t="str">
            <v>Sold</v>
          </cell>
        </row>
        <row r="299">
          <cell r="A299" t="str">
            <v>KA399</v>
          </cell>
          <cell r="B299" t="str">
            <v>FB26</v>
          </cell>
          <cell r="D299" t="str">
            <v>China</v>
          </cell>
          <cell r="K299" t="str">
            <v>RCAF To China as 150</v>
          </cell>
          <cell r="L299" t="str">
            <v>Sold</v>
          </cell>
          <cell r="T299" t="str">
            <v>150</v>
          </cell>
          <cell r="U299" t="str">
            <v>Chinese Nationalist Air Force</v>
          </cell>
          <cell r="V299" t="str">
            <v>Was 150 on Chinese Nationalist Air Force. (Air Britain Serials)</v>
          </cell>
        </row>
        <row r="300">
          <cell r="A300" t="str">
            <v>KA400</v>
          </cell>
          <cell r="B300" t="str">
            <v>FB26</v>
          </cell>
          <cell r="D300" t="str">
            <v>China</v>
          </cell>
          <cell r="K300" t="str">
            <v>RCAF To China as 127</v>
          </cell>
          <cell r="L300" t="str">
            <v>Sold</v>
          </cell>
          <cell r="T300" t="str">
            <v>127</v>
          </cell>
          <cell r="U300" t="str">
            <v>Chinese Nationalist Air Force</v>
          </cell>
          <cell r="V300" t="str">
            <v>Was 127 on Chinese Nationalist Air Force. (Air Britain Serials)</v>
          </cell>
        </row>
        <row r="301">
          <cell r="A301" t="str">
            <v>KA401</v>
          </cell>
          <cell r="B301" t="str">
            <v>FB26</v>
          </cell>
          <cell r="D301" t="str">
            <v>China</v>
          </cell>
          <cell r="K301" t="str">
            <v>RCAF To China as 077</v>
          </cell>
          <cell r="L301" t="str">
            <v>Sold</v>
          </cell>
          <cell r="T301" t="str">
            <v>077</v>
          </cell>
          <cell r="U301" t="str">
            <v>Chinese Nationalist Air Force</v>
          </cell>
          <cell r="V301" t="str">
            <v>Was 077 on Chinese Nationalist Air Force. (Air Britain Serials)</v>
          </cell>
        </row>
        <row r="302">
          <cell r="A302" t="str">
            <v>KA402</v>
          </cell>
          <cell r="B302" t="str">
            <v>FB26</v>
          </cell>
          <cell r="D302" t="str">
            <v>Canada</v>
          </cell>
          <cell r="K302" t="str">
            <v>RCAF (Air Britain Serials)</v>
          </cell>
          <cell r="L302" t="str">
            <v>Sold</v>
          </cell>
        </row>
        <row r="303">
          <cell r="A303" t="str">
            <v>KA403</v>
          </cell>
          <cell r="B303" t="str">
            <v>FB26</v>
          </cell>
          <cell r="D303" t="str">
            <v>China</v>
          </cell>
          <cell r="K303" t="str">
            <v>RCAF To China as 072</v>
          </cell>
          <cell r="L303" t="str">
            <v>Sold</v>
          </cell>
          <cell r="T303" t="str">
            <v>072</v>
          </cell>
          <cell r="U303" t="str">
            <v>Chinese Nationalist Air Force</v>
          </cell>
          <cell r="V303" t="str">
            <v>Was 072 on Chinese Nationalist Air Force. (Air Britain Serials)</v>
          </cell>
        </row>
        <row r="304">
          <cell r="A304" t="str">
            <v>KA404</v>
          </cell>
          <cell r="B304" t="str">
            <v>FB26</v>
          </cell>
          <cell r="C304" t="str">
            <v>1FU/Med</v>
          </cell>
          <cell r="D304" t="str">
            <v>Mediterranean</v>
          </cell>
          <cell r="L304" t="str">
            <v>Unknown</v>
          </cell>
        </row>
        <row r="305">
          <cell r="A305" t="str">
            <v>KA405</v>
          </cell>
          <cell r="B305" t="str">
            <v>FB26</v>
          </cell>
          <cell r="D305" t="str">
            <v>Canada</v>
          </cell>
          <cell r="K305" t="str">
            <v>RCAF (Air Britain Serials)</v>
          </cell>
          <cell r="L305" t="str">
            <v>Sold</v>
          </cell>
        </row>
        <row r="306">
          <cell r="A306" t="str">
            <v>KA406</v>
          </cell>
          <cell r="B306" t="str">
            <v>FB26</v>
          </cell>
          <cell r="D306" t="str">
            <v>Canada</v>
          </cell>
          <cell r="K306" t="str">
            <v>RCAF (Air Britain Serials) 1,000th Mosquito built in Canada. (http://www.hyperscale.com/2012/reviews/decals/iliad48023reviewbf_1.htm)</v>
          </cell>
          <cell r="L306" t="str">
            <v>Sold</v>
          </cell>
        </row>
        <row r="307">
          <cell r="A307" t="str">
            <v>KA407</v>
          </cell>
          <cell r="B307" t="str">
            <v>FB26</v>
          </cell>
          <cell r="C307" t="str">
            <v>1FU/39</v>
          </cell>
          <cell r="F307">
            <v>30</v>
          </cell>
          <cell r="G307" t="str">
            <v>April</v>
          </cell>
          <cell r="H307">
            <v>1946</v>
          </cell>
          <cell r="I307" t="str">
            <v>30 April 1946</v>
          </cell>
          <cell r="J307" t="str">
            <v>Day</v>
          </cell>
          <cell r="K307" t="str">
            <v>Broke up in air and crashed El Geill Sudan 30.4.46 (Air Britain Serials)</v>
          </cell>
          <cell r="L307" t="str">
            <v>Accident</v>
          </cell>
          <cell r="M307" t="str">
            <v>Non-Ops</v>
          </cell>
          <cell r="N307" t="str">
            <v>Broke up</v>
          </cell>
          <cell r="W307">
            <v>4</v>
          </cell>
        </row>
        <row r="308">
          <cell r="A308" t="str">
            <v>KA408</v>
          </cell>
          <cell r="B308" t="str">
            <v>FB26</v>
          </cell>
          <cell r="D308" t="str">
            <v>China</v>
          </cell>
          <cell r="K308" t="str">
            <v>RCAF To China as 053</v>
          </cell>
          <cell r="L308" t="str">
            <v>Sold</v>
          </cell>
          <cell r="T308" t="str">
            <v>053</v>
          </cell>
          <cell r="U308" t="str">
            <v>Chinese Nationalist Air Force</v>
          </cell>
          <cell r="V308" t="str">
            <v>Was 053 on Chinese Nationalist Air Force. (Air Britain Serials)</v>
          </cell>
        </row>
        <row r="309">
          <cell r="A309" t="str">
            <v>KA409</v>
          </cell>
          <cell r="B309" t="str">
            <v>FB26</v>
          </cell>
          <cell r="D309" t="str">
            <v>China</v>
          </cell>
          <cell r="K309" t="str">
            <v>RCAF To China as 056</v>
          </cell>
          <cell r="L309" t="str">
            <v>Sold</v>
          </cell>
          <cell r="T309" t="str">
            <v>056</v>
          </cell>
          <cell r="U309" t="str">
            <v>Chinese Nationalist Air Force</v>
          </cell>
          <cell r="V309" t="str">
            <v>Was 056 on Chinese Nationalist Air Force. (Air Britain Serials)</v>
          </cell>
        </row>
        <row r="310">
          <cell r="A310" t="str">
            <v>KA410</v>
          </cell>
          <cell r="B310" t="str">
            <v>FB26</v>
          </cell>
          <cell r="D310" t="str">
            <v>China</v>
          </cell>
          <cell r="K310" t="str">
            <v>RCAF To China as 167</v>
          </cell>
          <cell r="L310" t="str">
            <v>Sold</v>
          </cell>
          <cell r="T310" t="str">
            <v>167</v>
          </cell>
          <cell r="U310" t="str">
            <v>Chinese Nationalist Air Force</v>
          </cell>
          <cell r="V310" t="str">
            <v>Was 167 on Chinese Nationalist Air Force. (Air Britain Serials)</v>
          </cell>
        </row>
        <row r="311">
          <cell r="A311" t="str">
            <v>KA411</v>
          </cell>
          <cell r="B311" t="str">
            <v>FB26</v>
          </cell>
          <cell r="D311" t="str">
            <v>China</v>
          </cell>
          <cell r="K311" t="str">
            <v>RCAF To China as 112</v>
          </cell>
          <cell r="L311" t="str">
            <v>Sold</v>
          </cell>
          <cell r="T311" t="str">
            <v>112</v>
          </cell>
          <cell r="U311" t="str">
            <v>Chinese Nationalist Air Force</v>
          </cell>
          <cell r="V311" t="str">
            <v>Was 112 on Chinese Nationalist Air Force. (Air Britain Serials)</v>
          </cell>
        </row>
        <row r="312">
          <cell r="A312" t="str">
            <v>KA412</v>
          </cell>
          <cell r="B312" t="str">
            <v>FB26</v>
          </cell>
          <cell r="C312" t="str">
            <v>1FU/Med</v>
          </cell>
          <cell r="D312" t="str">
            <v>Mediterranean</v>
          </cell>
          <cell r="E312" t="str">
            <v>TAF</v>
          </cell>
          <cell r="F312">
            <v>26</v>
          </cell>
          <cell r="G312" t="str">
            <v>September</v>
          </cell>
          <cell r="H312">
            <v>1946</v>
          </cell>
          <cell r="I312" t="str">
            <v>26 September 1946</v>
          </cell>
          <cell r="K312" t="str">
            <v>SOC 26.9.46 (Air Britain Serials)</v>
          </cell>
          <cell r="L312" t="str">
            <v>Disposed</v>
          </cell>
          <cell r="W312">
            <v>9</v>
          </cell>
        </row>
        <row r="313">
          <cell r="A313" t="str">
            <v>KA413</v>
          </cell>
          <cell r="B313" t="str">
            <v>FB26</v>
          </cell>
          <cell r="C313" t="str">
            <v>1FU/Med</v>
          </cell>
          <cell r="D313" t="str">
            <v>Mediterranean</v>
          </cell>
          <cell r="E313" t="str">
            <v>TAF</v>
          </cell>
          <cell r="F313">
            <v>26</v>
          </cell>
          <cell r="G313" t="str">
            <v>September</v>
          </cell>
          <cell r="H313">
            <v>1946</v>
          </cell>
          <cell r="I313" t="str">
            <v>26 September 1946</v>
          </cell>
          <cell r="K313" t="str">
            <v>SOC 26.9.46 (Air Britain Serials)</v>
          </cell>
          <cell r="L313" t="str">
            <v>Disposed</v>
          </cell>
          <cell r="W313">
            <v>9</v>
          </cell>
        </row>
        <row r="314">
          <cell r="A314" t="str">
            <v>KA414</v>
          </cell>
          <cell r="B314" t="str">
            <v>FB26</v>
          </cell>
          <cell r="C314" t="str">
            <v>1FU/Med</v>
          </cell>
          <cell r="D314" t="str">
            <v>China</v>
          </cell>
          <cell r="F314">
            <v>26</v>
          </cell>
          <cell r="G314" t="str">
            <v>September</v>
          </cell>
          <cell r="H314">
            <v>1946</v>
          </cell>
          <cell r="I314" t="str">
            <v>26 September 1946</v>
          </cell>
          <cell r="K314" t="str">
            <v>SOC 26.9.46 To China as 114 (Air Britain Serials)</v>
          </cell>
          <cell r="L314" t="str">
            <v>Sold</v>
          </cell>
          <cell r="W314">
            <v>9</v>
          </cell>
        </row>
        <row r="315">
          <cell r="A315" t="str">
            <v>KA415</v>
          </cell>
          <cell r="B315" t="str">
            <v>FB26</v>
          </cell>
          <cell r="D315" t="str">
            <v>China</v>
          </cell>
          <cell r="K315" t="str">
            <v>RCAF To China as 120</v>
          </cell>
          <cell r="L315" t="str">
            <v>Sold</v>
          </cell>
          <cell r="T315" t="str">
            <v>120</v>
          </cell>
          <cell r="U315" t="str">
            <v>Chinese Nationalist Air Force</v>
          </cell>
          <cell r="V315" t="str">
            <v>Was 120 on Chinese Nationalist Air Force. (Air Britain Serials)</v>
          </cell>
        </row>
        <row r="316">
          <cell r="A316" t="str">
            <v>KA416</v>
          </cell>
          <cell r="B316" t="str">
            <v>FB26</v>
          </cell>
          <cell r="C316" t="str">
            <v>Med</v>
          </cell>
          <cell r="D316" t="str">
            <v>Mediterranean</v>
          </cell>
          <cell r="E316" t="str">
            <v>TAF</v>
          </cell>
          <cell r="F316">
            <v>26</v>
          </cell>
          <cell r="G316" t="str">
            <v>September</v>
          </cell>
          <cell r="H316">
            <v>1946</v>
          </cell>
          <cell r="I316" t="str">
            <v>26 September 1946</v>
          </cell>
          <cell r="K316" t="str">
            <v>SOC 26.9.46 (Air Britain Serials)</v>
          </cell>
          <cell r="L316" t="str">
            <v>Disposed</v>
          </cell>
          <cell r="W316">
            <v>9</v>
          </cell>
        </row>
        <row r="317">
          <cell r="A317" t="str">
            <v>KA417</v>
          </cell>
          <cell r="B317" t="str">
            <v>FB26</v>
          </cell>
          <cell r="C317" t="str">
            <v>Med</v>
          </cell>
          <cell r="D317" t="str">
            <v>Mediterranean</v>
          </cell>
          <cell r="E317" t="str">
            <v>TAF</v>
          </cell>
          <cell r="F317">
            <v>31</v>
          </cell>
          <cell r="G317" t="str">
            <v>December</v>
          </cell>
          <cell r="H317">
            <v>1946</v>
          </cell>
          <cell r="I317" t="str">
            <v>31 December 1946</v>
          </cell>
          <cell r="K317" t="str">
            <v>SOC 31.12.46 (Air Britain Serials)</v>
          </cell>
          <cell r="L317" t="str">
            <v>Disposed</v>
          </cell>
          <cell r="W317">
            <v>12</v>
          </cell>
        </row>
        <row r="318">
          <cell r="A318" t="str">
            <v>KA418</v>
          </cell>
          <cell r="B318" t="str">
            <v>FB26</v>
          </cell>
          <cell r="D318" t="str">
            <v>Canada</v>
          </cell>
          <cell r="K318" t="str">
            <v>RCAF (Air Britain Serials)</v>
          </cell>
          <cell r="L318" t="str">
            <v>Sold</v>
          </cell>
        </row>
        <row r="319">
          <cell r="A319" t="str">
            <v>KA419</v>
          </cell>
          <cell r="B319" t="str">
            <v>FB26</v>
          </cell>
          <cell r="D319" t="str">
            <v>China</v>
          </cell>
          <cell r="K319" t="str">
            <v>RCAF To China as 169</v>
          </cell>
          <cell r="L319" t="str">
            <v>Sold</v>
          </cell>
          <cell r="T319" t="str">
            <v>169</v>
          </cell>
          <cell r="U319" t="str">
            <v>Chinese Nationalist Air Force</v>
          </cell>
          <cell r="V319" t="str">
            <v>Was 169 on Chinese Nationalist Air Force. (Air Britain Serials)</v>
          </cell>
        </row>
        <row r="320">
          <cell r="A320" t="str">
            <v>KA420</v>
          </cell>
          <cell r="B320" t="str">
            <v>FB26</v>
          </cell>
          <cell r="D320" t="str">
            <v>China</v>
          </cell>
          <cell r="K320" t="str">
            <v>RCAF To China as 092</v>
          </cell>
          <cell r="L320" t="str">
            <v>Sold</v>
          </cell>
          <cell r="T320" t="str">
            <v>092</v>
          </cell>
          <cell r="U320" t="str">
            <v>Chinese Nationalist Air Force</v>
          </cell>
          <cell r="V320" t="str">
            <v>Was 092 on Chinese Nationalist Air Force. (Air Britain Serials)</v>
          </cell>
        </row>
        <row r="321">
          <cell r="A321" t="str">
            <v>KA421</v>
          </cell>
          <cell r="B321" t="str">
            <v>FB26</v>
          </cell>
          <cell r="D321" t="str">
            <v>China</v>
          </cell>
          <cell r="K321" t="str">
            <v>RCAF To China as 069</v>
          </cell>
          <cell r="L321" t="str">
            <v>Sold</v>
          </cell>
          <cell r="T321" t="str">
            <v>069</v>
          </cell>
          <cell r="U321" t="str">
            <v>Chinese Nationalist Air Force</v>
          </cell>
          <cell r="V321" t="str">
            <v>Was 069 on Chinese Nationalist Air Force. (Air Britain Serials)</v>
          </cell>
        </row>
        <row r="322">
          <cell r="A322" t="str">
            <v>KA422</v>
          </cell>
          <cell r="B322" t="str">
            <v>FB26</v>
          </cell>
          <cell r="D322" t="str">
            <v>China</v>
          </cell>
          <cell r="K322" t="str">
            <v>RCAF To China as 109</v>
          </cell>
          <cell r="L322" t="str">
            <v>Sold</v>
          </cell>
          <cell r="T322" t="str">
            <v>109</v>
          </cell>
          <cell r="U322" t="str">
            <v>Chinese Nationalist Air Force</v>
          </cell>
          <cell r="V322" t="str">
            <v>Was 109 on Chinese Nationalist Air Force. (Air Britain Serials)</v>
          </cell>
        </row>
        <row r="323">
          <cell r="A323" t="str">
            <v>KA423</v>
          </cell>
          <cell r="B323" t="str">
            <v>FB26</v>
          </cell>
          <cell r="D323" t="str">
            <v>China</v>
          </cell>
          <cell r="K323" t="str">
            <v>RCAF To China as 061</v>
          </cell>
          <cell r="L323" t="str">
            <v>Sold</v>
          </cell>
          <cell r="T323" t="str">
            <v>061</v>
          </cell>
          <cell r="U323" t="str">
            <v>Chinese Nationalist Air Force</v>
          </cell>
          <cell r="V323" t="str">
            <v>Was 061 on Chinese Nationalist Air Force. (Air Britain Serials)</v>
          </cell>
        </row>
        <row r="324">
          <cell r="A324" t="str">
            <v>KA424</v>
          </cell>
          <cell r="B324" t="str">
            <v>FB26</v>
          </cell>
          <cell r="D324" t="str">
            <v>China</v>
          </cell>
          <cell r="K324" t="str">
            <v>RCAF To China as 161</v>
          </cell>
          <cell r="L324" t="str">
            <v>Sold</v>
          </cell>
          <cell r="T324" t="str">
            <v>161</v>
          </cell>
          <cell r="U324" t="str">
            <v>Chinese Nationalist Air Force</v>
          </cell>
          <cell r="V324" t="str">
            <v>Was 161 on Chinese Nationalist Air Force. (Air Britain Serials)</v>
          </cell>
        </row>
        <row r="325">
          <cell r="A325" t="str">
            <v>KA425</v>
          </cell>
          <cell r="B325" t="str">
            <v>FB26</v>
          </cell>
          <cell r="D325" t="str">
            <v>China</v>
          </cell>
          <cell r="K325" t="str">
            <v>RCAF To China as 116</v>
          </cell>
          <cell r="L325" t="str">
            <v>Sold</v>
          </cell>
          <cell r="T325" t="str">
            <v>116</v>
          </cell>
          <cell r="U325" t="str">
            <v>Chinese Nationalist Air Force</v>
          </cell>
          <cell r="V325" t="str">
            <v>Was 116 on Chinese Nationalist Air Force. (Air Britain Serials)</v>
          </cell>
        </row>
        <row r="326">
          <cell r="A326" t="str">
            <v>KA426</v>
          </cell>
          <cell r="B326" t="str">
            <v>FB26</v>
          </cell>
          <cell r="D326" t="str">
            <v>Canada</v>
          </cell>
          <cell r="K326" t="str">
            <v>RCAF (Air Britain Serials)</v>
          </cell>
          <cell r="L326" t="str">
            <v>Sold</v>
          </cell>
        </row>
        <row r="327">
          <cell r="A327" t="str">
            <v>KA427</v>
          </cell>
          <cell r="B327" t="str">
            <v>FB26</v>
          </cell>
          <cell r="D327" t="str">
            <v>China</v>
          </cell>
          <cell r="K327" t="str">
            <v>RCAF To China as 100</v>
          </cell>
          <cell r="L327" t="str">
            <v>Sold</v>
          </cell>
          <cell r="T327" t="str">
            <v>100</v>
          </cell>
          <cell r="U327" t="str">
            <v>Chinese Nationalist Air Force</v>
          </cell>
          <cell r="V327" t="str">
            <v>Was 100 on Chinese Nationalist Air Force. (Air Britain Serials)</v>
          </cell>
        </row>
        <row r="328">
          <cell r="A328" t="str">
            <v>KA428</v>
          </cell>
          <cell r="B328" t="str">
            <v>FB26</v>
          </cell>
          <cell r="D328" t="str">
            <v>China</v>
          </cell>
          <cell r="K328" t="str">
            <v>RCAF To China as 095</v>
          </cell>
          <cell r="L328" t="str">
            <v>Sold</v>
          </cell>
          <cell r="T328" t="str">
            <v>095</v>
          </cell>
          <cell r="U328" t="str">
            <v>Chinese Nationalist Air Force</v>
          </cell>
          <cell r="V328" t="str">
            <v>Was 095 on Chinese Nationalist Air Force. (Air Britain Serials)</v>
          </cell>
        </row>
        <row r="329">
          <cell r="A329" t="str">
            <v>KA429</v>
          </cell>
          <cell r="B329" t="str">
            <v>FB26</v>
          </cell>
          <cell r="D329" t="str">
            <v>China</v>
          </cell>
          <cell r="K329" t="str">
            <v>RCAF To China as 113</v>
          </cell>
          <cell r="L329" t="str">
            <v>Sold</v>
          </cell>
          <cell r="T329" t="str">
            <v>113</v>
          </cell>
          <cell r="U329" t="str">
            <v>Chinese Nationalist Air Force</v>
          </cell>
          <cell r="V329" t="str">
            <v>Was 113 on Chinese Nationalist Air Force. (Air Britain Serials)</v>
          </cell>
        </row>
        <row r="330">
          <cell r="A330" t="str">
            <v>KA430</v>
          </cell>
          <cell r="B330" t="str">
            <v>FB26</v>
          </cell>
          <cell r="D330" t="str">
            <v>China</v>
          </cell>
          <cell r="K330" t="str">
            <v>RCAF To China as 164</v>
          </cell>
          <cell r="L330" t="str">
            <v>Sold</v>
          </cell>
          <cell r="T330" t="str">
            <v>164</v>
          </cell>
          <cell r="U330" t="str">
            <v>Chinese Nationalist Air Force</v>
          </cell>
          <cell r="V330" t="str">
            <v>Was 164 on Chinese Nationalist Air Force. (Air Britain Serials)</v>
          </cell>
        </row>
        <row r="331">
          <cell r="A331" t="str">
            <v>KA431</v>
          </cell>
          <cell r="B331" t="str">
            <v>FB26</v>
          </cell>
          <cell r="D331" t="str">
            <v>Canada</v>
          </cell>
          <cell r="K331" t="str">
            <v>RCAF (Air Britain Serials)</v>
          </cell>
          <cell r="L331" t="str">
            <v>Sold</v>
          </cell>
        </row>
        <row r="332">
          <cell r="A332" t="str">
            <v>KA432</v>
          </cell>
          <cell r="B332" t="str">
            <v>FB26</v>
          </cell>
          <cell r="D332" t="str">
            <v>Canada</v>
          </cell>
          <cell r="K332" t="str">
            <v>RCAF (Air Britain Serials)</v>
          </cell>
          <cell r="L332" t="str">
            <v>Sold</v>
          </cell>
        </row>
        <row r="333">
          <cell r="A333" t="str">
            <v>KA433</v>
          </cell>
          <cell r="B333" t="str">
            <v>FB26</v>
          </cell>
          <cell r="D333" t="str">
            <v>China</v>
          </cell>
          <cell r="K333" t="str">
            <v>RCAF To China as 153</v>
          </cell>
          <cell r="L333" t="str">
            <v>Sold</v>
          </cell>
          <cell r="T333" t="str">
            <v>153</v>
          </cell>
          <cell r="U333" t="str">
            <v>Chinese Nationalist Air Force</v>
          </cell>
          <cell r="V333" t="str">
            <v>Was 153 on Chinese Nationalist Air Force. (Air Britain Serials)</v>
          </cell>
        </row>
        <row r="334">
          <cell r="A334" t="str">
            <v>KA434</v>
          </cell>
          <cell r="B334" t="str">
            <v>FB26</v>
          </cell>
          <cell r="D334" t="str">
            <v>Canada</v>
          </cell>
          <cell r="K334" t="str">
            <v>RCAF (Air Britain Serials)</v>
          </cell>
          <cell r="L334" t="str">
            <v>Sold</v>
          </cell>
        </row>
        <row r="335">
          <cell r="A335" t="str">
            <v>KA435</v>
          </cell>
          <cell r="B335" t="str">
            <v>FB26</v>
          </cell>
          <cell r="D335" t="str">
            <v>China</v>
          </cell>
          <cell r="K335" t="str">
            <v>RCAF To China as 065</v>
          </cell>
          <cell r="L335" t="str">
            <v>Sold</v>
          </cell>
          <cell r="T335" t="str">
            <v>065</v>
          </cell>
          <cell r="U335" t="str">
            <v>Chinese Nationalist Air Force</v>
          </cell>
          <cell r="V335" t="str">
            <v>Was 065 on Chinese Nationalist Air Force. (Air Britain Serials)</v>
          </cell>
        </row>
        <row r="336">
          <cell r="A336" t="str">
            <v>KA436</v>
          </cell>
          <cell r="B336" t="str">
            <v>FB26</v>
          </cell>
          <cell r="D336" t="str">
            <v>China</v>
          </cell>
          <cell r="K336" t="str">
            <v>RCAF To China as 074</v>
          </cell>
          <cell r="L336" t="str">
            <v>Sold</v>
          </cell>
          <cell r="T336" t="str">
            <v>074</v>
          </cell>
          <cell r="U336" t="str">
            <v>Chinese Nationalist Air Force</v>
          </cell>
          <cell r="V336" t="str">
            <v>Was 074 on Chinese Nationalist Air Force. (Air Britain Serials)</v>
          </cell>
        </row>
        <row r="337">
          <cell r="A337" t="str">
            <v>KA437</v>
          </cell>
          <cell r="B337" t="str">
            <v>FB26</v>
          </cell>
          <cell r="D337" t="str">
            <v>China</v>
          </cell>
          <cell r="K337" t="str">
            <v>RCAF To China as 071</v>
          </cell>
          <cell r="L337" t="str">
            <v>Sold</v>
          </cell>
          <cell r="T337" t="str">
            <v>071</v>
          </cell>
          <cell r="U337" t="str">
            <v>Chinese Nationalist Air Force</v>
          </cell>
          <cell r="V337" t="str">
            <v>Was 071 on Chinese Nationalist Air Force. (Air Britain Serials)</v>
          </cell>
        </row>
        <row r="338">
          <cell r="A338" t="str">
            <v>KA438</v>
          </cell>
          <cell r="B338" t="str">
            <v>FB26</v>
          </cell>
          <cell r="D338" t="str">
            <v>Canada</v>
          </cell>
          <cell r="K338" t="str">
            <v>RCAF (Air Britain Serials)</v>
          </cell>
          <cell r="L338" t="str">
            <v>Sold</v>
          </cell>
        </row>
        <row r="339">
          <cell r="A339" t="str">
            <v>KA439</v>
          </cell>
          <cell r="B339" t="str">
            <v>FB26</v>
          </cell>
          <cell r="D339" t="str">
            <v>China</v>
          </cell>
          <cell r="K339" t="str">
            <v>RCAF To China as 102</v>
          </cell>
          <cell r="L339" t="str">
            <v>Sold</v>
          </cell>
          <cell r="T339" t="str">
            <v>102</v>
          </cell>
          <cell r="U339" t="str">
            <v>Chinese Nationalist Air Force</v>
          </cell>
          <cell r="V339" t="str">
            <v>Was 102 on Chinese Nationalist Air Force. (Air Britain Serials)</v>
          </cell>
        </row>
        <row r="340">
          <cell r="A340" t="str">
            <v>KA440</v>
          </cell>
          <cell r="B340" t="str">
            <v>FB26</v>
          </cell>
          <cell r="D340" t="str">
            <v>China</v>
          </cell>
          <cell r="K340" t="str">
            <v>RCAF To China as 158</v>
          </cell>
          <cell r="L340" t="str">
            <v>Sold</v>
          </cell>
          <cell r="T340" t="str">
            <v>158</v>
          </cell>
          <cell r="U340" t="str">
            <v>Chinese Nationalist Air Force</v>
          </cell>
          <cell r="V340" t="str">
            <v>Was 158 on Chinese Nationalist Air Force. (Air Britain Serials)</v>
          </cell>
        </row>
        <row r="341">
          <cell r="A341" t="str">
            <v>KA441</v>
          </cell>
          <cell r="B341" t="str">
            <v>FB26</v>
          </cell>
          <cell r="D341" t="str">
            <v>China</v>
          </cell>
          <cell r="K341" t="str">
            <v>RCAF To China as 079</v>
          </cell>
          <cell r="L341" t="str">
            <v>Sold</v>
          </cell>
          <cell r="T341" t="str">
            <v>079</v>
          </cell>
          <cell r="U341" t="str">
            <v>Chinese Nationalist Air Force</v>
          </cell>
          <cell r="V341" t="str">
            <v>Was 079 on Chinese Nationalist Air Force. (Air Britain Serials)</v>
          </cell>
        </row>
        <row r="342">
          <cell r="A342" t="str">
            <v>KA442</v>
          </cell>
          <cell r="B342" t="str">
            <v>FB26</v>
          </cell>
          <cell r="D342" t="str">
            <v>Canada</v>
          </cell>
          <cell r="K342" t="str">
            <v>RCAF (Air Britain Serials)</v>
          </cell>
          <cell r="L342" t="str">
            <v>Sold</v>
          </cell>
        </row>
        <row r="343">
          <cell r="A343" t="str">
            <v>KA443</v>
          </cell>
          <cell r="B343" t="str">
            <v>FB26</v>
          </cell>
          <cell r="D343" t="str">
            <v>Canada</v>
          </cell>
          <cell r="K343" t="str">
            <v>RCAF (Air Britain Serials)</v>
          </cell>
          <cell r="L343" t="str">
            <v>Sold</v>
          </cell>
        </row>
        <row r="344">
          <cell r="A344" t="str">
            <v>KA444</v>
          </cell>
          <cell r="B344" t="str">
            <v>FB26</v>
          </cell>
          <cell r="D344" t="str">
            <v>China</v>
          </cell>
          <cell r="K344" t="str">
            <v>RCAF To China as 110</v>
          </cell>
          <cell r="L344" t="str">
            <v>Sold</v>
          </cell>
          <cell r="T344" t="str">
            <v>110</v>
          </cell>
          <cell r="U344" t="str">
            <v>Chinese Nationalist Air Force</v>
          </cell>
          <cell r="V344" t="str">
            <v>Was 110 on Chinese Nationalist Air Force. (Air Britain Serials)</v>
          </cell>
        </row>
        <row r="345">
          <cell r="A345" t="str">
            <v>KA445</v>
          </cell>
          <cell r="B345" t="str">
            <v>FB26</v>
          </cell>
          <cell r="D345" t="str">
            <v>Canada</v>
          </cell>
          <cell r="K345" t="str">
            <v>RCAF (Air Britain Serials)</v>
          </cell>
          <cell r="L345" t="str">
            <v>Sold</v>
          </cell>
        </row>
        <row r="346">
          <cell r="A346" t="str">
            <v>KA446</v>
          </cell>
          <cell r="B346" t="str">
            <v>FB26</v>
          </cell>
          <cell r="D346" t="str">
            <v>Canada</v>
          </cell>
          <cell r="K346" t="str">
            <v>RCAF (Air Britain Serials)</v>
          </cell>
          <cell r="L346" t="str">
            <v>Sold</v>
          </cell>
        </row>
        <row r="347">
          <cell r="A347" t="str">
            <v>KA447</v>
          </cell>
          <cell r="B347" t="str">
            <v>FB26</v>
          </cell>
          <cell r="D347" t="str">
            <v>Canada</v>
          </cell>
          <cell r="K347" t="str">
            <v>RCAF (Air Britain Serials)</v>
          </cell>
          <cell r="L347" t="str">
            <v>Sold</v>
          </cell>
        </row>
        <row r="348">
          <cell r="A348" t="str">
            <v>KA448</v>
          </cell>
          <cell r="B348" t="str">
            <v>FB26</v>
          </cell>
          <cell r="D348" t="str">
            <v>Canada</v>
          </cell>
          <cell r="K348" t="str">
            <v>RCAF (Air Britain Serials)</v>
          </cell>
          <cell r="L348" t="str">
            <v>Sold</v>
          </cell>
        </row>
        <row r="349">
          <cell r="A349" t="str">
            <v>KA449</v>
          </cell>
          <cell r="B349" t="str">
            <v>FB26</v>
          </cell>
          <cell r="D349" t="str">
            <v>Canada</v>
          </cell>
          <cell r="K349" t="str">
            <v>RCAF (Air Britain Serials)</v>
          </cell>
          <cell r="L349" t="str">
            <v>Sold</v>
          </cell>
        </row>
        <row r="350">
          <cell r="A350" t="str">
            <v>KA450</v>
          </cell>
          <cell r="B350" t="str">
            <v>FB26</v>
          </cell>
          <cell r="D350" t="str">
            <v>China</v>
          </cell>
          <cell r="K350" t="str">
            <v>RCAF To China as 080</v>
          </cell>
          <cell r="L350" t="str">
            <v>Sold</v>
          </cell>
          <cell r="T350" t="str">
            <v>080</v>
          </cell>
          <cell r="U350" t="str">
            <v>Chinese Nationalist Air Force</v>
          </cell>
          <cell r="V350" t="str">
            <v>Was 080 on Chinese Nationalist Air Force. (Air Britain Serials)</v>
          </cell>
        </row>
        <row r="351">
          <cell r="A351" t="str">
            <v>KA451</v>
          </cell>
          <cell r="B351" t="str">
            <v>FB26</v>
          </cell>
          <cell r="D351" t="str">
            <v>China</v>
          </cell>
          <cell r="K351" t="str">
            <v>RCAF To China as 081</v>
          </cell>
          <cell r="L351" t="str">
            <v>Sold</v>
          </cell>
          <cell r="T351" t="str">
            <v>081</v>
          </cell>
          <cell r="U351" t="str">
            <v>Chinese Nationalist Air Force</v>
          </cell>
          <cell r="V351" t="str">
            <v>Was 081 on Chinese Nationalist Air Force. (Air Britain Serials)</v>
          </cell>
        </row>
        <row r="352">
          <cell r="A352" t="str">
            <v>KA452</v>
          </cell>
          <cell r="B352" t="str">
            <v>FB26</v>
          </cell>
          <cell r="D352" t="str">
            <v>China</v>
          </cell>
          <cell r="K352" t="str">
            <v>RCAF To China</v>
          </cell>
          <cell r="L352" t="str">
            <v>Sold</v>
          </cell>
        </row>
        <row r="353">
          <cell r="A353" t="str">
            <v>KA453</v>
          </cell>
          <cell r="B353" t="str">
            <v>FB26</v>
          </cell>
          <cell r="D353" t="str">
            <v>China</v>
          </cell>
          <cell r="K353" t="str">
            <v>RCAF To China as 078</v>
          </cell>
          <cell r="L353" t="str">
            <v>Sold</v>
          </cell>
          <cell r="T353" t="str">
            <v>078</v>
          </cell>
          <cell r="U353" t="str">
            <v>Chinese Nationalist Air Force</v>
          </cell>
          <cell r="V353" t="str">
            <v>Was 078 on Chinese Nationalist Air Force. (Air Britain Serials)</v>
          </cell>
        </row>
        <row r="354">
          <cell r="A354" t="str">
            <v>KA454</v>
          </cell>
          <cell r="B354" t="str">
            <v>FB26</v>
          </cell>
          <cell r="D354" t="str">
            <v>China</v>
          </cell>
          <cell r="K354" t="str">
            <v>RCAF To China as 117</v>
          </cell>
          <cell r="L354" t="str">
            <v>Sold</v>
          </cell>
          <cell r="T354" t="str">
            <v>117</v>
          </cell>
          <cell r="U354" t="str">
            <v>Chinese Nationalist Air Force</v>
          </cell>
          <cell r="V354" t="str">
            <v>Was 117 on Chinese Nationalist Air Force. (Air Britain Serials)</v>
          </cell>
        </row>
        <row r="355">
          <cell r="A355" t="str">
            <v>KA455</v>
          </cell>
          <cell r="B355" t="str">
            <v>FB26</v>
          </cell>
          <cell r="D355" t="str">
            <v>China</v>
          </cell>
          <cell r="K355" t="str">
            <v>RCAF To China</v>
          </cell>
          <cell r="L355" t="str">
            <v>Sold</v>
          </cell>
        </row>
        <row r="356">
          <cell r="A356" t="str">
            <v>KA456</v>
          </cell>
          <cell r="B356" t="str">
            <v>FB26</v>
          </cell>
          <cell r="D356" t="str">
            <v>China</v>
          </cell>
          <cell r="K356" t="str">
            <v>RCAF To China as 057</v>
          </cell>
          <cell r="L356" t="str">
            <v>Sold</v>
          </cell>
          <cell r="T356" t="str">
            <v>057</v>
          </cell>
          <cell r="U356" t="str">
            <v>Chinese Nationalist Air Force</v>
          </cell>
          <cell r="V356" t="str">
            <v>Was 057 on Chinese Nationalist Air Force. (Air Britain Serials)</v>
          </cell>
        </row>
        <row r="357">
          <cell r="A357" t="str">
            <v>KA457</v>
          </cell>
          <cell r="B357" t="str">
            <v>FB26</v>
          </cell>
          <cell r="D357" t="str">
            <v>China</v>
          </cell>
          <cell r="K357" t="str">
            <v>RCAF To China as 073</v>
          </cell>
          <cell r="L357" t="str">
            <v>Sold</v>
          </cell>
          <cell r="T357" t="str">
            <v>073</v>
          </cell>
          <cell r="U357" t="str">
            <v>Chinese Nationalist Air Force</v>
          </cell>
          <cell r="V357" t="str">
            <v>Was 073 on Chinese Nationalist Air Force. (Air Britain Serials)</v>
          </cell>
        </row>
        <row r="358">
          <cell r="A358" t="str">
            <v>KA458</v>
          </cell>
          <cell r="B358" t="str">
            <v>FB26</v>
          </cell>
          <cell r="D358" t="str">
            <v>China</v>
          </cell>
          <cell r="K358" t="str">
            <v>RCAF To China as 088</v>
          </cell>
          <cell r="L358" t="str">
            <v>Sold</v>
          </cell>
          <cell r="T358" t="str">
            <v>088</v>
          </cell>
          <cell r="U358" t="str">
            <v>Chinese Nationalist Air Force</v>
          </cell>
          <cell r="V358" t="str">
            <v>Was 088 on Chinese Nationalist Air Force. (Air Britain Serials)</v>
          </cell>
        </row>
        <row r="359">
          <cell r="A359" t="str">
            <v>KA459</v>
          </cell>
          <cell r="B359" t="str">
            <v>FB26</v>
          </cell>
          <cell r="D359" t="str">
            <v>China</v>
          </cell>
          <cell r="K359" t="str">
            <v>RCAF To China</v>
          </cell>
          <cell r="L359" t="str">
            <v>Sold</v>
          </cell>
        </row>
        <row r="360">
          <cell r="A360" t="str">
            <v>KA460</v>
          </cell>
          <cell r="B360" t="str">
            <v>FB26</v>
          </cell>
          <cell r="D360" t="str">
            <v>China</v>
          </cell>
          <cell r="K360" t="str">
            <v>RCAF To China as 101</v>
          </cell>
          <cell r="L360" t="str">
            <v>Sold</v>
          </cell>
        </row>
        <row r="361">
          <cell r="A361" t="str">
            <v>KA461</v>
          </cell>
          <cell r="B361" t="str">
            <v>FB26</v>
          </cell>
          <cell r="D361" t="str">
            <v>China</v>
          </cell>
          <cell r="K361" t="str">
            <v>RCAF To China as 147</v>
          </cell>
          <cell r="L361" t="str">
            <v>Sold</v>
          </cell>
        </row>
        <row r="362">
          <cell r="A362" t="str">
            <v>KA462</v>
          </cell>
          <cell r="B362" t="str">
            <v>FB26</v>
          </cell>
          <cell r="D362" t="str">
            <v>China</v>
          </cell>
          <cell r="K362" t="str">
            <v>RCAF To China as 064</v>
          </cell>
          <cell r="L362" t="str">
            <v>Sold</v>
          </cell>
        </row>
        <row r="363">
          <cell r="A363" t="str">
            <v>KA463</v>
          </cell>
          <cell r="B363" t="str">
            <v>FB26</v>
          </cell>
          <cell r="D363" t="str">
            <v>China</v>
          </cell>
          <cell r="K363" t="str">
            <v>RCAF To China as 068</v>
          </cell>
          <cell r="L363" t="str">
            <v>Sold</v>
          </cell>
        </row>
        <row r="364">
          <cell r="A364" t="str">
            <v>KA464</v>
          </cell>
          <cell r="B364" t="str">
            <v>FB26</v>
          </cell>
          <cell r="D364" t="str">
            <v>China</v>
          </cell>
          <cell r="K364" t="str">
            <v>RCAF To China as 162</v>
          </cell>
          <cell r="L364" t="str">
            <v>Sold</v>
          </cell>
        </row>
        <row r="365">
          <cell r="A365" t="str">
            <v>KA465</v>
          </cell>
          <cell r="B365" t="str">
            <v>FB26</v>
          </cell>
          <cell r="D365" t="str">
            <v>China</v>
          </cell>
          <cell r="K365" t="str">
            <v>RCAF To China</v>
          </cell>
          <cell r="L365" t="str">
            <v>Sold</v>
          </cell>
        </row>
        <row r="366">
          <cell r="A366" t="str">
            <v>KA466</v>
          </cell>
          <cell r="B366" t="str">
            <v>FB26</v>
          </cell>
          <cell r="D366" t="str">
            <v>China</v>
          </cell>
          <cell r="K366" t="str">
            <v>RCAF To China as 067</v>
          </cell>
          <cell r="L366" t="str">
            <v>Sold</v>
          </cell>
          <cell r="T366" t="str">
            <v>067</v>
          </cell>
          <cell r="U366" t="str">
            <v>Chinese Nationalist Air Force</v>
          </cell>
          <cell r="V366" t="str">
            <v>Was 067 on Chinese Nationalist Air Force. (Air Britain Serials)</v>
          </cell>
        </row>
        <row r="367">
          <cell r="A367" t="str">
            <v>KA467</v>
          </cell>
          <cell r="B367" t="str">
            <v>FB26</v>
          </cell>
          <cell r="D367" t="str">
            <v>China</v>
          </cell>
          <cell r="K367" t="str">
            <v>RCAF To China as 070</v>
          </cell>
          <cell r="L367" t="str">
            <v>Sold</v>
          </cell>
          <cell r="T367" t="str">
            <v>070</v>
          </cell>
          <cell r="U367" t="str">
            <v>Chinese Nationalist Air Force</v>
          </cell>
          <cell r="V367" t="str">
            <v>Was 070 on Chinese Nationalist Air Force. (Air Britain Serials)</v>
          </cell>
        </row>
        <row r="368">
          <cell r="A368" t="str">
            <v>KA468</v>
          </cell>
          <cell r="B368" t="str">
            <v>FB26</v>
          </cell>
          <cell r="D368" t="str">
            <v>China</v>
          </cell>
          <cell r="K368" t="str">
            <v>RCAF To China as 082</v>
          </cell>
          <cell r="L368" t="str">
            <v>Sold</v>
          </cell>
          <cell r="T368" t="str">
            <v>082</v>
          </cell>
          <cell r="U368" t="str">
            <v>Chinese Nationalist Air Force</v>
          </cell>
          <cell r="V368" t="str">
            <v>Was 082 on Chinese Nationalist Air Force. (Air Britain Serials)</v>
          </cell>
        </row>
        <row r="369">
          <cell r="A369" t="str">
            <v>KA469</v>
          </cell>
          <cell r="B369" t="str">
            <v>FB26</v>
          </cell>
          <cell r="D369" t="str">
            <v>China</v>
          </cell>
          <cell r="K369" t="str">
            <v>RCAF To China as 046</v>
          </cell>
          <cell r="L369" t="str">
            <v>Sold</v>
          </cell>
          <cell r="T369" t="str">
            <v>046</v>
          </cell>
          <cell r="U369" t="str">
            <v>Chinese Nationalist Air Force</v>
          </cell>
          <cell r="V369" t="str">
            <v>Was 046 on Chinese Nationalist Air Force. (Air Britain Serials)</v>
          </cell>
        </row>
        <row r="370">
          <cell r="A370" t="str">
            <v>KA470</v>
          </cell>
          <cell r="B370" t="str">
            <v>FB26</v>
          </cell>
          <cell r="D370" t="str">
            <v>China</v>
          </cell>
          <cell r="K370" t="str">
            <v>RCAF To China as 048</v>
          </cell>
          <cell r="L370" t="str">
            <v>Sold</v>
          </cell>
          <cell r="T370" t="str">
            <v>048</v>
          </cell>
          <cell r="U370" t="str">
            <v>Chinese Nationalist Air Force</v>
          </cell>
          <cell r="V370" t="str">
            <v>Was 048 on Chinese Nationalist Air Force. (Air Britain Serials)</v>
          </cell>
        </row>
        <row r="371">
          <cell r="A371" t="str">
            <v>KA471</v>
          </cell>
          <cell r="B371" t="str">
            <v>FB26</v>
          </cell>
          <cell r="D371" t="str">
            <v>China</v>
          </cell>
          <cell r="K371" t="str">
            <v>RCAF To China as 049</v>
          </cell>
          <cell r="L371" t="str">
            <v>Sold</v>
          </cell>
          <cell r="T371" t="str">
            <v>049</v>
          </cell>
          <cell r="U371" t="str">
            <v>Chinese Nationalist Air Force</v>
          </cell>
          <cell r="V371" t="str">
            <v>Was 049 on Chinese Nationalist Air Force. (Air Britain Serials)</v>
          </cell>
        </row>
        <row r="372">
          <cell r="A372" t="str">
            <v>KA472</v>
          </cell>
          <cell r="B372" t="str">
            <v>FB26</v>
          </cell>
          <cell r="D372" t="str">
            <v>China</v>
          </cell>
          <cell r="K372" t="str">
            <v>RCAF To China as 140</v>
          </cell>
          <cell r="L372" t="str">
            <v>Sold</v>
          </cell>
          <cell r="T372" t="str">
            <v>140</v>
          </cell>
          <cell r="U372" t="str">
            <v>Chinese Nationalist Air Force</v>
          </cell>
          <cell r="V372" t="str">
            <v>Was 140 on Chinese Nationalist Air Force. (Air Britain Serials)</v>
          </cell>
        </row>
        <row r="373">
          <cell r="A373" t="str">
            <v>KA473</v>
          </cell>
          <cell r="B373" t="str">
            <v>FB26</v>
          </cell>
          <cell r="D373" t="str">
            <v>China</v>
          </cell>
          <cell r="K373" t="str">
            <v>RCAF To China</v>
          </cell>
          <cell r="L373" t="str">
            <v>Sold</v>
          </cell>
        </row>
        <row r="374">
          <cell r="A374" t="str">
            <v>KA474</v>
          </cell>
          <cell r="B374" t="str">
            <v>FB26</v>
          </cell>
          <cell r="D374" t="str">
            <v>China</v>
          </cell>
          <cell r="K374" t="str">
            <v>RCAF To China as 059</v>
          </cell>
          <cell r="L374" t="str">
            <v>Sold</v>
          </cell>
          <cell r="T374" t="str">
            <v>059</v>
          </cell>
          <cell r="U374" t="str">
            <v>Chinese Nationalist Air Force</v>
          </cell>
          <cell r="V374" t="str">
            <v>Was 059 on Chinese Nationalist Air Force. (Air Britain Serials)</v>
          </cell>
        </row>
        <row r="375">
          <cell r="A375" t="str">
            <v>KA475</v>
          </cell>
          <cell r="B375" t="str">
            <v>FB26</v>
          </cell>
          <cell r="D375" t="str">
            <v>China</v>
          </cell>
          <cell r="K375" t="str">
            <v>RCAF To China</v>
          </cell>
          <cell r="L375" t="str">
            <v>Sold</v>
          </cell>
        </row>
        <row r="376">
          <cell r="A376" t="str">
            <v>KA476</v>
          </cell>
          <cell r="B376" t="str">
            <v>FB26</v>
          </cell>
          <cell r="D376" t="str">
            <v>China</v>
          </cell>
          <cell r="K376" t="str">
            <v>RCAF To China</v>
          </cell>
          <cell r="L376" t="str">
            <v>Sold</v>
          </cell>
        </row>
        <row r="377">
          <cell r="A377" t="str">
            <v>KA477</v>
          </cell>
          <cell r="B377" t="str">
            <v>FB26</v>
          </cell>
          <cell r="D377" t="str">
            <v>China</v>
          </cell>
          <cell r="K377" t="str">
            <v>RCAF To China as 084</v>
          </cell>
          <cell r="L377" t="str">
            <v>Sold</v>
          </cell>
          <cell r="T377" t="str">
            <v>084</v>
          </cell>
          <cell r="U377" t="str">
            <v>Chinese Nationalist Air Force</v>
          </cell>
          <cell r="V377" t="str">
            <v>Was 084 on Chinese Nationalist Air Force. (Air Britain Serials)</v>
          </cell>
        </row>
        <row r="378">
          <cell r="A378" t="str">
            <v>KA478</v>
          </cell>
          <cell r="B378" t="str">
            <v>FB26</v>
          </cell>
          <cell r="D378" t="str">
            <v>China</v>
          </cell>
          <cell r="K378" t="str">
            <v>RCAF To China as 160</v>
          </cell>
          <cell r="L378" t="str">
            <v>Sold</v>
          </cell>
          <cell r="T378" t="str">
            <v>160</v>
          </cell>
          <cell r="U378" t="str">
            <v>Chinese Nationalist Air Force</v>
          </cell>
          <cell r="V378" t="str">
            <v>Was 160 on Chinese Nationalist Air Force. (Air Britain Serials)</v>
          </cell>
        </row>
        <row r="379">
          <cell r="A379" t="str">
            <v>KA479</v>
          </cell>
          <cell r="B379" t="str">
            <v>FB26</v>
          </cell>
          <cell r="D379" t="str">
            <v>China</v>
          </cell>
          <cell r="K379" t="str">
            <v>RCAF To China</v>
          </cell>
          <cell r="L379" t="str">
            <v>Sold</v>
          </cell>
        </row>
        <row r="380">
          <cell r="A380" t="str">
            <v>KA480</v>
          </cell>
          <cell r="B380" t="str">
            <v>FB26</v>
          </cell>
          <cell r="D380" t="str">
            <v>China</v>
          </cell>
          <cell r="K380" t="str">
            <v>RCAF To China</v>
          </cell>
          <cell r="L380" t="str">
            <v>Sold</v>
          </cell>
        </row>
        <row r="381">
          <cell r="A381" t="str">
            <v>KA481</v>
          </cell>
          <cell r="B381" t="str">
            <v>FB26</v>
          </cell>
          <cell r="D381" t="str">
            <v>China</v>
          </cell>
          <cell r="K381" t="str">
            <v>RCAF To China as 076</v>
          </cell>
          <cell r="L381" t="str">
            <v>Sold</v>
          </cell>
          <cell r="T381" t="str">
            <v>076</v>
          </cell>
          <cell r="U381" t="str">
            <v>Chinese Nationalist Air Force</v>
          </cell>
          <cell r="V381" t="str">
            <v>Was 076 on Chinese Nationalist Air Force. (Air Britain Serials)</v>
          </cell>
        </row>
        <row r="382">
          <cell r="A382" t="str">
            <v>KA482</v>
          </cell>
          <cell r="B382" t="str">
            <v>FB26</v>
          </cell>
          <cell r="D382" t="str">
            <v>China</v>
          </cell>
          <cell r="K382" t="str">
            <v>RCAF To China</v>
          </cell>
          <cell r="L382" t="str">
            <v>Sold</v>
          </cell>
        </row>
        <row r="383">
          <cell r="A383" t="str">
            <v>KA483</v>
          </cell>
          <cell r="B383" t="str">
            <v>FB26</v>
          </cell>
          <cell r="D383" t="str">
            <v>China</v>
          </cell>
          <cell r="K383" t="str">
            <v>RCAF To China as 130</v>
          </cell>
          <cell r="L383" t="str">
            <v>Sold</v>
          </cell>
          <cell r="T383" t="str">
            <v>130</v>
          </cell>
          <cell r="U383" t="str">
            <v>Chinese Nationalist Air Force</v>
          </cell>
          <cell r="V383" t="str">
            <v>Was 130 on Chinese Nationalist Air Force. (Air Britain Serials)</v>
          </cell>
        </row>
        <row r="384">
          <cell r="A384" t="str">
            <v>KA484</v>
          </cell>
          <cell r="B384" t="str">
            <v>FB26</v>
          </cell>
          <cell r="D384" t="str">
            <v>China</v>
          </cell>
          <cell r="K384" t="str">
            <v>RCAF To China</v>
          </cell>
          <cell r="L384" t="str">
            <v>Sold</v>
          </cell>
        </row>
        <row r="385">
          <cell r="A385" t="str">
            <v>KA485</v>
          </cell>
          <cell r="B385" t="str">
            <v>FB26</v>
          </cell>
          <cell r="D385" t="str">
            <v>China</v>
          </cell>
          <cell r="K385" t="str">
            <v>RCAF To China as 144</v>
          </cell>
          <cell r="L385" t="str">
            <v>Sold</v>
          </cell>
          <cell r="T385" t="str">
            <v>144</v>
          </cell>
          <cell r="U385" t="str">
            <v>Chinese Nationalist Air Force</v>
          </cell>
          <cell r="V385" t="str">
            <v>Was 144 on Chinese Nationalist Air Force. (Air Britain Serials)</v>
          </cell>
        </row>
        <row r="386">
          <cell r="A386" t="str">
            <v>KA486</v>
          </cell>
          <cell r="B386" t="str">
            <v>FB26</v>
          </cell>
          <cell r="D386" t="str">
            <v>China</v>
          </cell>
          <cell r="K386" t="str">
            <v>RCAF To China as 132</v>
          </cell>
          <cell r="L386" t="str">
            <v>Sold</v>
          </cell>
          <cell r="T386" t="str">
            <v>132</v>
          </cell>
          <cell r="U386" t="str">
            <v>Chinese Nationalist Air Force</v>
          </cell>
          <cell r="V386" t="str">
            <v>Was 132 on Chinese Nationalist Air Force. (Air Britain Serials)</v>
          </cell>
        </row>
        <row r="387">
          <cell r="A387" t="str">
            <v>KA488</v>
          </cell>
          <cell r="B387" t="str">
            <v>FB26</v>
          </cell>
          <cell r="D387" t="str">
            <v>China</v>
          </cell>
          <cell r="K387" t="str">
            <v>RCAF To China as 054</v>
          </cell>
          <cell r="L387" t="str">
            <v>Sold</v>
          </cell>
          <cell r="T387" t="str">
            <v>054</v>
          </cell>
          <cell r="U387" t="str">
            <v>Chinese Nationalist Air Force</v>
          </cell>
          <cell r="V387" t="str">
            <v>Was 054 on Chinese Nationalist Air Force. (Air Britain Serials)</v>
          </cell>
        </row>
        <row r="388">
          <cell r="A388" t="str">
            <v>KA489</v>
          </cell>
          <cell r="B388" t="str">
            <v>FB26</v>
          </cell>
          <cell r="D388" t="str">
            <v>China</v>
          </cell>
          <cell r="K388" t="str">
            <v>RCAF To China</v>
          </cell>
          <cell r="L388" t="str">
            <v>Sold</v>
          </cell>
        </row>
        <row r="389">
          <cell r="A389" t="str">
            <v>KA490</v>
          </cell>
          <cell r="B389" t="str">
            <v>FB26</v>
          </cell>
          <cell r="D389" t="str">
            <v>China</v>
          </cell>
          <cell r="K389" t="str">
            <v>RCAF To China</v>
          </cell>
          <cell r="L389" t="str">
            <v>Sold</v>
          </cell>
        </row>
        <row r="390">
          <cell r="A390" t="str">
            <v>KA491</v>
          </cell>
          <cell r="B390" t="str">
            <v>FB26</v>
          </cell>
          <cell r="D390" t="str">
            <v>China</v>
          </cell>
          <cell r="K390" t="str">
            <v>RCAF To China</v>
          </cell>
          <cell r="L390" t="str">
            <v>Sold</v>
          </cell>
        </row>
        <row r="391">
          <cell r="A391" t="str">
            <v>KA492</v>
          </cell>
          <cell r="B391" t="str">
            <v>FB26</v>
          </cell>
          <cell r="D391" t="str">
            <v>China</v>
          </cell>
          <cell r="K391" t="str">
            <v>RCAF To China</v>
          </cell>
          <cell r="L391" t="str">
            <v>Sold</v>
          </cell>
        </row>
        <row r="392">
          <cell r="A392" t="str">
            <v>KA493</v>
          </cell>
          <cell r="B392" t="str">
            <v>FB26</v>
          </cell>
          <cell r="D392" t="str">
            <v>China</v>
          </cell>
          <cell r="K392" t="str">
            <v>RCAF To China</v>
          </cell>
          <cell r="L392" t="str">
            <v>Sold</v>
          </cell>
        </row>
        <row r="393">
          <cell r="A393" t="str">
            <v>KA494</v>
          </cell>
          <cell r="B393" t="str">
            <v>FB26</v>
          </cell>
          <cell r="D393" t="str">
            <v>China</v>
          </cell>
          <cell r="K393" t="str">
            <v>RCAF To China</v>
          </cell>
          <cell r="L393" t="str">
            <v>Sold</v>
          </cell>
        </row>
        <row r="394">
          <cell r="A394" t="str">
            <v>KA495</v>
          </cell>
          <cell r="B394" t="str">
            <v>FB26</v>
          </cell>
          <cell r="D394" t="str">
            <v>China</v>
          </cell>
          <cell r="K394" t="str">
            <v>RCAF To China as 155</v>
          </cell>
          <cell r="L394" t="str">
            <v>Sold</v>
          </cell>
          <cell r="T394" t="str">
            <v>155</v>
          </cell>
          <cell r="U394" t="str">
            <v>Chinese Nationalist Air Force</v>
          </cell>
          <cell r="V394" t="str">
            <v>Was 155 on Chinese Nationalist Air Force. (Air Britain Serials)</v>
          </cell>
        </row>
        <row r="395">
          <cell r="A395" t="str">
            <v>KA496</v>
          </cell>
          <cell r="B395" t="str">
            <v>FB26</v>
          </cell>
          <cell r="D395" t="str">
            <v>China</v>
          </cell>
          <cell r="K395" t="str">
            <v>RCAF To China</v>
          </cell>
          <cell r="L395" t="str">
            <v>Sold</v>
          </cell>
        </row>
        <row r="396">
          <cell r="A396" t="str">
            <v>KA497</v>
          </cell>
          <cell r="B396" t="str">
            <v>FB26</v>
          </cell>
          <cell r="D396" t="str">
            <v>China</v>
          </cell>
          <cell r="K396" t="str">
            <v>RCAF To China as 146</v>
          </cell>
          <cell r="L396" t="str">
            <v>Sold</v>
          </cell>
          <cell r="T396" t="str">
            <v>146</v>
          </cell>
          <cell r="U396" t="str">
            <v>Chinese Nationalist Air Force</v>
          </cell>
          <cell r="V396" t="str">
            <v>Was 146 on Chinese Nationalist Air Force. (Air Britain Serials)</v>
          </cell>
        </row>
        <row r="397">
          <cell r="A397" t="str">
            <v>KA498</v>
          </cell>
          <cell r="B397" t="str">
            <v>FB26</v>
          </cell>
          <cell r="D397" t="str">
            <v>China</v>
          </cell>
          <cell r="K397" t="str">
            <v>RCAF To China as 058</v>
          </cell>
          <cell r="L397" t="str">
            <v>Sold</v>
          </cell>
          <cell r="T397" t="str">
            <v>058</v>
          </cell>
          <cell r="U397" t="str">
            <v>Chinese Nationalist Air Force</v>
          </cell>
          <cell r="V397" t="str">
            <v>Was 058 on Chinese Nationalist Air Force. (Air Britain Serials)</v>
          </cell>
        </row>
        <row r="398">
          <cell r="A398" t="str">
            <v>KA499</v>
          </cell>
          <cell r="B398" t="str">
            <v>FB26</v>
          </cell>
          <cell r="D398" t="str">
            <v>China</v>
          </cell>
          <cell r="K398" t="str">
            <v>RCAF To China as 060</v>
          </cell>
          <cell r="L398" t="str">
            <v>Sold</v>
          </cell>
          <cell r="T398" t="str">
            <v>060</v>
          </cell>
          <cell r="U398" t="str">
            <v>Chinese Nationalist Air Force</v>
          </cell>
          <cell r="V398" t="str">
            <v>Was 060 on Chinese Nationalist Air Force. (Air Britain Serials)</v>
          </cell>
        </row>
        <row r="399">
          <cell r="A399" t="str">
            <v>KA500</v>
          </cell>
          <cell r="B399" t="str">
            <v>FB26</v>
          </cell>
          <cell r="D399" t="str">
            <v>China</v>
          </cell>
          <cell r="K399" t="str">
            <v>RCAF To China</v>
          </cell>
          <cell r="L399" t="str">
            <v>Sold</v>
          </cell>
        </row>
        <row r="400">
          <cell r="A400" t="str">
            <v>KA501</v>
          </cell>
          <cell r="B400" t="str">
            <v>FB26</v>
          </cell>
          <cell r="D400" t="str">
            <v>China</v>
          </cell>
          <cell r="K400" t="str">
            <v>RCAF To China as 138</v>
          </cell>
          <cell r="L400" t="str">
            <v>Sold</v>
          </cell>
          <cell r="T400" t="str">
            <v>138</v>
          </cell>
          <cell r="U400" t="str">
            <v>Chinese Nationalist Air Force</v>
          </cell>
          <cell r="V400" t="str">
            <v>Was 138 on Chinese Nationalist Air Force. (Air Britain Serials)</v>
          </cell>
        </row>
        <row r="401">
          <cell r="A401" t="str">
            <v>KA502</v>
          </cell>
          <cell r="B401" t="str">
            <v>FB26</v>
          </cell>
          <cell r="D401" t="str">
            <v>China</v>
          </cell>
          <cell r="K401" t="str">
            <v>RCAF To China</v>
          </cell>
          <cell r="L401" t="str">
            <v>Sold</v>
          </cell>
        </row>
        <row r="402">
          <cell r="A402" t="str">
            <v>KA503</v>
          </cell>
          <cell r="B402" t="str">
            <v>FB26</v>
          </cell>
          <cell r="D402" t="str">
            <v>China</v>
          </cell>
          <cell r="K402" t="str">
            <v>RCAF To China</v>
          </cell>
          <cell r="L402" t="str">
            <v>Sold</v>
          </cell>
        </row>
        <row r="403">
          <cell r="A403" t="str">
            <v>KA504</v>
          </cell>
          <cell r="B403" t="str">
            <v>FB26</v>
          </cell>
          <cell r="D403" t="str">
            <v>China</v>
          </cell>
          <cell r="K403" t="str">
            <v>RCAF To China as 086</v>
          </cell>
          <cell r="L403" t="str">
            <v>Sold</v>
          </cell>
          <cell r="T403" t="str">
            <v>086</v>
          </cell>
          <cell r="U403" t="str">
            <v>Chinese Nationalist Air Force</v>
          </cell>
          <cell r="V403" t="str">
            <v>Was 086 on Chinese Nationalist Air Force. (Air Britain Serials)</v>
          </cell>
        </row>
        <row r="404">
          <cell r="A404" t="str">
            <v>KA505</v>
          </cell>
          <cell r="B404" t="str">
            <v>FB26</v>
          </cell>
          <cell r="D404" t="str">
            <v>China</v>
          </cell>
          <cell r="K404" t="str">
            <v>RCAF To China as 141</v>
          </cell>
          <cell r="L404" t="str">
            <v>Sold</v>
          </cell>
          <cell r="T404" t="str">
            <v>141</v>
          </cell>
          <cell r="U404" t="str">
            <v>Chinese Nationalist Air Force</v>
          </cell>
          <cell r="V404" t="str">
            <v>Was 141 on Chinese Nationalist Air Force. (Air Britain Serials)</v>
          </cell>
        </row>
        <row r="405">
          <cell r="A405" t="str">
            <v>KA506</v>
          </cell>
          <cell r="B405" t="str">
            <v>FB26</v>
          </cell>
          <cell r="D405" t="str">
            <v>China</v>
          </cell>
          <cell r="K405" t="str">
            <v>RCAF To China as 165</v>
          </cell>
          <cell r="L405" t="str">
            <v>Sold</v>
          </cell>
          <cell r="T405" t="str">
            <v>165</v>
          </cell>
          <cell r="U405" t="str">
            <v>Chinese Nationalist Air Force</v>
          </cell>
          <cell r="V405" t="str">
            <v>Was 165 on Chinese Nationalist Air Force. (Air Britain Serials)</v>
          </cell>
        </row>
        <row r="406">
          <cell r="A406" t="str">
            <v>KA507</v>
          </cell>
          <cell r="B406" t="str">
            <v>FB26</v>
          </cell>
          <cell r="D406" t="str">
            <v>China</v>
          </cell>
          <cell r="K406" t="str">
            <v>RCAF To China as 152</v>
          </cell>
          <cell r="L406" t="str">
            <v>Sold</v>
          </cell>
          <cell r="T406" t="str">
            <v>152</v>
          </cell>
          <cell r="U406" t="str">
            <v>Chinese Nationalist Air Force</v>
          </cell>
          <cell r="V406" t="str">
            <v>Was 152 on Chinese Nationalist Air Force. (Air Britain Serials)</v>
          </cell>
        </row>
        <row r="407">
          <cell r="A407" t="str">
            <v>KA508</v>
          </cell>
          <cell r="B407" t="str">
            <v>FB26</v>
          </cell>
          <cell r="D407" t="str">
            <v>China</v>
          </cell>
          <cell r="K407" t="str">
            <v>RCAF To China</v>
          </cell>
          <cell r="L407" t="str">
            <v>Sold</v>
          </cell>
        </row>
        <row r="408">
          <cell r="A408" t="str">
            <v>KA509</v>
          </cell>
          <cell r="B408" t="str">
            <v>FB26</v>
          </cell>
          <cell r="D408" t="str">
            <v>China</v>
          </cell>
          <cell r="K408" t="str">
            <v>RCAF To China</v>
          </cell>
          <cell r="L408" t="str">
            <v>Sold</v>
          </cell>
        </row>
        <row r="409">
          <cell r="A409" t="str">
            <v>KA510</v>
          </cell>
          <cell r="B409" t="str">
            <v>FB26</v>
          </cell>
          <cell r="D409" t="str">
            <v>China</v>
          </cell>
          <cell r="K409" t="str">
            <v>RCAF To China</v>
          </cell>
          <cell r="L409" t="str">
            <v>Sold</v>
          </cell>
        </row>
        <row r="410">
          <cell r="A410" t="str">
            <v>KA511</v>
          </cell>
          <cell r="B410" t="str">
            <v>FB26</v>
          </cell>
          <cell r="D410" t="str">
            <v>China</v>
          </cell>
          <cell r="K410" t="str">
            <v>RCAF To China</v>
          </cell>
          <cell r="L410" t="str">
            <v>Sold</v>
          </cell>
        </row>
        <row r="411">
          <cell r="A411" t="str">
            <v>KA512</v>
          </cell>
          <cell r="B411" t="str">
            <v>FB26</v>
          </cell>
          <cell r="D411" t="str">
            <v>China</v>
          </cell>
          <cell r="K411" t="str">
            <v>RCAF To China as 083</v>
          </cell>
          <cell r="L411" t="str">
            <v>Sold</v>
          </cell>
          <cell r="T411" t="str">
            <v>083</v>
          </cell>
          <cell r="U411" t="str">
            <v>Chinese Nationalist Air Force</v>
          </cell>
          <cell r="V411" t="str">
            <v>Was 083 on Chinese Nationalist Air Force. (Air Britain Serials)</v>
          </cell>
        </row>
        <row r="412">
          <cell r="A412" t="str">
            <v>KA513</v>
          </cell>
          <cell r="B412" t="str">
            <v>FB26</v>
          </cell>
          <cell r="D412" t="str">
            <v>China</v>
          </cell>
          <cell r="K412" t="str">
            <v>RCAF To China</v>
          </cell>
          <cell r="L412" t="str">
            <v>Sold</v>
          </cell>
        </row>
        <row r="413">
          <cell r="A413" t="str">
            <v>KA514</v>
          </cell>
          <cell r="B413" t="str">
            <v>FB26</v>
          </cell>
          <cell r="D413" t="str">
            <v>China</v>
          </cell>
          <cell r="K413" t="str">
            <v>RCAF To China</v>
          </cell>
          <cell r="L413" t="str">
            <v>Sold</v>
          </cell>
        </row>
        <row r="414">
          <cell r="A414" t="str">
            <v>KA515</v>
          </cell>
          <cell r="B414" t="str">
            <v>FB26</v>
          </cell>
          <cell r="D414" t="str">
            <v>China</v>
          </cell>
          <cell r="K414" t="str">
            <v>RCAF To China as 052</v>
          </cell>
          <cell r="L414" t="str">
            <v>Sold</v>
          </cell>
          <cell r="T414" t="str">
            <v>052</v>
          </cell>
          <cell r="U414" t="str">
            <v>Chinese Nationalist Air Force</v>
          </cell>
          <cell r="V414" t="str">
            <v>Was 052 on Chinese Nationalist Air Force. (Air Britain Serials)</v>
          </cell>
        </row>
        <row r="415">
          <cell r="A415" t="str">
            <v>KA516</v>
          </cell>
          <cell r="B415" t="str">
            <v>FB26</v>
          </cell>
          <cell r="D415" t="str">
            <v>China</v>
          </cell>
          <cell r="K415" t="str">
            <v>RCAF To China as 050</v>
          </cell>
          <cell r="L415" t="str">
            <v>Sold</v>
          </cell>
          <cell r="T415" t="str">
            <v>050</v>
          </cell>
          <cell r="U415" t="str">
            <v>Chinese Nationalist Air Force</v>
          </cell>
          <cell r="V415" t="str">
            <v>Was 050 on Chinese Nationalist Air Force. (Air Britain Serials)</v>
          </cell>
        </row>
        <row r="416">
          <cell r="A416" t="str">
            <v>KA517</v>
          </cell>
          <cell r="B416" t="str">
            <v>FB26</v>
          </cell>
          <cell r="D416" t="str">
            <v>China</v>
          </cell>
          <cell r="K416" t="str">
            <v>RCAF To China as 118</v>
          </cell>
          <cell r="L416" t="str">
            <v>Sold</v>
          </cell>
          <cell r="T416" t="str">
            <v>118</v>
          </cell>
          <cell r="U416" t="str">
            <v>Chinese Nationalist Air Force</v>
          </cell>
          <cell r="V416" t="str">
            <v>Was 118 on Chinese Nationalist Air Force. (Air Britain Serials)</v>
          </cell>
        </row>
        <row r="417">
          <cell r="A417" t="str">
            <v>KA518</v>
          </cell>
          <cell r="B417" t="str">
            <v>FB26</v>
          </cell>
          <cell r="D417" t="str">
            <v>China</v>
          </cell>
          <cell r="K417" t="str">
            <v>RCAF To China as 115</v>
          </cell>
          <cell r="L417" t="str">
            <v>Sold</v>
          </cell>
          <cell r="T417" t="str">
            <v>115</v>
          </cell>
          <cell r="U417" t="str">
            <v>Chinese Nationalist Air Force</v>
          </cell>
          <cell r="V417" t="str">
            <v>Was 115 on Chinese Nationalist Air Force. (Air Britain Serials)</v>
          </cell>
        </row>
        <row r="418">
          <cell r="A418" t="str">
            <v>KA519</v>
          </cell>
          <cell r="B418" t="str">
            <v>FB26</v>
          </cell>
          <cell r="D418" t="str">
            <v>China</v>
          </cell>
          <cell r="K418" t="str">
            <v>RCAF To China</v>
          </cell>
          <cell r="L418" t="str">
            <v>Sold</v>
          </cell>
        </row>
        <row r="419">
          <cell r="A419" t="str">
            <v>KA520</v>
          </cell>
          <cell r="B419" t="str">
            <v>FB26</v>
          </cell>
          <cell r="D419" t="str">
            <v>China</v>
          </cell>
          <cell r="K419" t="str">
            <v>RCAF To China</v>
          </cell>
          <cell r="L419" t="str">
            <v>Sold</v>
          </cell>
        </row>
        <row r="420">
          <cell r="A420" t="str">
            <v>KA521</v>
          </cell>
          <cell r="B420" t="str">
            <v>FB26</v>
          </cell>
          <cell r="D420" t="str">
            <v>China</v>
          </cell>
          <cell r="K420" t="str">
            <v>RCAF To China as 137</v>
          </cell>
          <cell r="L420" t="str">
            <v>Sold</v>
          </cell>
          <cell r="T420" t="str">
            <v>137</v>
          </cell>
          <cell r="U420" t="str">
            <v>Chinese Nationalist Air Force</v>
          </cell>
          <cell r="V420" t="str">
            <v>Was 137 on Chinese Nationalist Air Force. (Air Britain Serials)</v>
          </cell>
        </row>
        <row r="421">
          <cell r="A421" t="str">
            <v>KA522</v>
          </cell>
          <cell r="B421" t="str">
            <v>FB26</v>
          </cell>
          <cell r="D421" t="str">
            <v>China</v>
          </cell>
          <cell r="K421" t="str">
            <v>RCAF To China as 091</v>
          </cell>
          <cell r="L421" t="str">
            <v>Sold</v>
          </cell>
          <cell r="T421" t="str">
            <v>091</v>
          </cell>
          <cell r="U421" t="str">
            <v>Chinese Nationalist Air Force</v>
          </cell>
          <cell r="V421" t="str">
            <v>Was 091 on Chinese Nationalist Air Force. (Air Britain Serials)</v>
          </cell>
        </row>
        <row r="422">
          <cell r="A422" t="str">
            <v>KA523</v>
          </cell>
          <cell r="B422" t="str">
            <v>FB26</v>
          </cell>
          <cell r="D422" t="str">
            <v>China</v>
          </cell>
          <cell r="K422" t="str">
            <v>RCAF To China as 135</v>
          </cell>
          <cell r="L422" t="str">
            <v>Sold</v>
          </cell>
          <cell r="T422" t="str">
            <v>135</v>
          </cell>
          <cell r="U422" t="str">
            <v>Chinese Nationalist Air Force</v>
          </cell>
          <cell r="V422" t="str">
            <v>Was 135 on Chinese Nationalist Air Force. (Air Britain Serials)</v>
          </cell>
        </row>
        <row r="423">
          <cell r="A423" t="str">
            <v>KA524</v>
          </cell>
          <cell r="B423" t="str">
            <v>FB26</v>
          </cell>
          <cell r="D423" t="str">
            <v>China</v>
          </cell>
          <cell r="K423" t="str">
            <v>RCAF To China</v>
          </cell>
          <cell r="L423" t="str">
            <v>Sold</v>
          </cell>
        </row>
        <row r="424">
          <cell r="A424" t="str">
            <v>KA525</v>
          </cell>
          <cell r="B424" t="str">
            <v>FB26</v>
          </cell>
          <cell r="D424" t="str">
            <v>China</v>
          </cell>
          <cell r="K424" t="str">
            <v>RCAF To China</v>
          </cell>
          <cell r="L424" t="str">
            <v>Sold</v>
          </cell>
        </row>
        <row r="425">
          <cell r="A425" t="str">
            <v>KA526</v>
          </cell>
          <cell r="B425" t="str">
            <v>FB26</v>
          </cell>
          <cell r="D425" t="str">
            <v>China</v>
          </cell>
          <cell r="K425" t="str">
            <v>RCAF To China as 062</v>
          </cell>
          <cell r="L425" t="str">
            <v>Sold</v>
          </cell>
          <cell r="T425" t="str">
            <v>062</v>
          </cell>
          <cell r="U425" t="str">
            <v>Chinese Nationalist Air Force</v>
          </cell>
          <cell r="V425" t="str">
            <v>Was 062 on Chinese Nationalist Air Force. (Air Britain Serials)</v>
          </cell>
        </row>
        <row r="426">
          <cell r="A426" t="str">
            <v>KA527</v>
          </cell>
          <cell r="B426" t="str">
            <v>FB26</v>
          </cell>
          <cell r="D426" t="str">
            <v>China</v>
          </cell>
          <cell r="K426" t="str">
            <v>RCAF To China</v>
          </cell>
          <cell r="L426" t="str">
            <v>Sold</v>
          </cell>
        </row>
        <row r="427">
          <cell r="A427" t="str">
            <v>KA528</v>
          </cell>
          <cell r="B427" t="str">
            <v>FB26</v>
          </cell>
          <cell r="D427" t="str">
            <v>China</v>
          </cell>
          <cell r="K427" t="str">
            <v>RCAF To China as 129</v>
          </cell>
          <cell r="L427" t="str">
            <v>Sold</v>
          </cell>
          <cell r="T427" t="str">
            <v>129</v>
          </cell>
          <cell r="U427" t="str">
            <v>Chinese Nationalist Air Force</v>
          </cell>
          <cell r="V427" t="str">
            <v>Was 129 on Chinese Nationalist Air Force. (Air Britain Serials)</v>
          </cell>
        </row>
        <row r="428">
          <cell r="A428" t="str">
            <v>KA529</v>
          </cell>
          <cell r="B428" t="str">
            <v>FB26</v>
          </cell>
          <cell r="D428" t="str">
            <v>China</v>
          </cell>
          <cell r="K428" t="str">
            <v>RCAF To China</v>
          </cell>
          <cell r="L428" t="str">
            <v>Sold</v>
          </cell>
        </row>
        <row r="429">
          <cell r="A429" t="str">
            <v>KA530</v>
          </cell>
          <cell r="B429" t="str">
            <v>FB26</v>
          </cell>
          <cell r="D429" t="str">
            <v>China</v>
          </cell>
          <cell r="K429" t="str">
            <v>RCAF To China as 156</v>
          </cell>
          <cell r="L429" t="str">
            <v>Sold</v>
          </cell>
          <cell r="T429" t="str">
            <v>156</v>
          </cell>
          <cell r="U429" t="str">
            <v>Chinese Nationalist Air Force</v>
          </cell>
          <cell r="V429" t="str">
            <v>Was 156 on Chinese Nationalist Air Force. (Air Britain Serials)</v>
          </cell>
        </row>
        <row r="430">
          <cell r="A430" t="str">
            <v>KA531</v>
          </cell>
          <cell r="B430" t="str">
            <v>FB26</v>
          </cell>
          <cell r="D430" t="str">
            <v>China</v>
          </cell>
          <cell r="K430" t="str">
            <v>RCAF To China</v>
          </cell>
          <cell r="L430" t="str">
            <v>Sold</v>
          </cell>
        </row>
        <row r="431">
          <cell r="A431" t="str">
            <v>KA532</v>
          </cell>
          <cell r="B431" t="str">
            <v>FB26</v>
          </cell>
          <cell r="D431" t="str">
            <v>China</v>
          </cell>
          <cell r="K431" t="str">
            <v>RCAF To China</v>
          </cell>
          <cell r="L431" t="str">
            <v>Sold</v>
          </cell>
        </row>
        <row r="432">
          <cell r="A432" t="str">
            <v>KA533</v>
          </cell>
          <cell r="B432" t="str">
            <v>FB26</v>
          </cell>
          <cell r="D432" t="str">
            <v>China</v>
          </cell>
          <cell r="K432" t="str">
            <v>RCAF To China</v>
          </cell>
          <cell r="L432" t="str">
            <v>Sold</v>
          </cell>
        </row>
        <row r="433">
          <cell r="A433" t="str">
            <v>KA534</v>
          </cell>
          <cell r="B433" t="str">
            <v>FB26</v>
          </cell>
          <cell r="D433" t="str">
            <v>China</v>
          </cell>
          <cell r="K433" t="str">
            <v>RCAF To China as 105</v>
          </cell>
          <cell r="L433" t="str">
            <v>Sold</v>
          </cell>
          <cell r="T433" t="str">
            <v>105</v>
          </cell>
          <cell r="U433" t="str">
            <v>Chinese Nationalist Air Force</v>
          </cell>
          <cell r="V433" t="str">
            <v>Was 105 on Chinese Nationalist Air Force. (Air Britain Serials)</v>
          </cell>
        </row>
        <row r="434">
          <cell r="A434" t="str">
            <v>KA535</v>
          </cell>
          <cell r="B434" t="str">
            <v>FB26</v>
          </cell>
          <cell r="D434" t="str">
            <v>China</v>
          </cell>
          <cell r="K434" t="str">
            <v>RCAF To China</v>
          </cell>
          <cell r="L434" t="str">
            <v>Sold</v>
          </cell>
        </row>
        <row r="435">
          <cell r="A435" t="str">
            <v>KA536</v>
          </cell>
          <cell r="B435" t="str">
            <v>FB26</v>
          </cell>
          <cell r="D435" t="str">
            <v>China</v>
          </cell>
          <cell r="K435" t="str">
            <v>RCAF To China as 055</v>
          </cell>
          <cell r="L435" t="str">
            <v>Sold</v>
          </cell>
          <cell r="T435" t="str">
            <v>055</v>
          </cell>
          <cell r="U435" t="str">
            <v>Chinese Nationalist Air Force</v>
          </cell>
          <cell r="V435" t="str">
            <v>Was 055 on Chinese Nationalist Air Force. (Air Britain Serials)</v>
          </cell>
        </row>
        <row r="436">
          <cell r="A436" t="str">
            <v>KA537</v>
          </cell>
          <cell r="B436" t="str">
            <v>FB26</v>
          </cell>
          <cell r="D436" t="str">
            <v>China</v>
          </cell>
          <cell r="K436" t="str">
            <v>RCAF To China as 119</v>
          </cell>
          <cell r="L436" t="str">
            <v>Sold</v>
          </cell>
          <cell r="T436" t="str">
            <v>119</v>
          </cell>
          <cell r="U436" t="str">
            <v>Chinese Nationalist Air Force</v>
          </cell>
          <cell r="V436" t="str">
            <v>Was 119 on Chinese Nationalist Air Force. (Air Britain Serials)</v>
          </cell>
        </row>
        <row r="437">
          <cell r="A437" t="str">
            <v>KA538</v>
          </cell>
          <cell r="B437" t="str">
            <v>FB26</v>
          </cell>
          <cell r="D437" t="str">
            <v>China</v>
          </cell>
          <cell r="K437" t="str">
            <v>RCAF To China as 090</v>
          </cell>
          <cell r="L437" t="str">
            <v>Sold</v>
          </cell>
          <cell r="T437" t="str">
            <v>090</v>
          </cell>
          <cell r="U437" t="str">
            <v>Chinese Nationalist Air Force</v>
          </cell>
          <cell r="V437" t="str">
            <v>Was 090 on Chinese Nationalist Air Force. (Air Britain Serials)</v>
          </cell>
        </row>
        <row r="438">
          <cell r="A438" t="str">
            <v>KA539</v>
          </cell>
          <cell r="B438" t="str">
            <v>FB26</v>
          </cell>
          <cell r="D438" t="str">
            <v>China</v>
          </cell>
          <cell r="K438" t="str">
            <v>RCAF To China as 126</v>
          </cell>
          <cell r="L438" t="str">
            <v>Sold</v>
          </cell>
          <cell r="T438" t="str">
            <v>126</v>
          </cell>
          <cell r="U438" t="str">
            <v>Chinese Nationalist Air Force</v>
          </cell>
          <cell r="V438" t="str">
            <v>Was 126 on Chinese Nationalist Air Force. (Air Britain Serials)</v>
          </cell>
        </row>
        <row r="439">
          <cell r="A439" t="str">
            <v>KA540</v>
          </cell>
          <cell r="B439" t="str">
            <v>FB26</v>
          </cell>
          <cell r="D439" t="str">
            <v>China</v>
          </cell>
          <cell r="K439" t="str">
            <v>RCAF To China as 047</v>
          </cell>
          <cell r="L439" t="str">
            <v>Sold</v>
          </cell>
          <cell r="T439" t="str">
            <v>047</v>
          </cell>
          <cell r="U439" t="str">
            <v>Chinese Nationalist Air Force</v>
          </cell>
          <cell r="V439" t="str">
            <v>Was 047 on Chinese Nationalist Air Force. (Air Britain Serials)</v>
          </cell>
        </row>
        <row r="440">
          <cell r="A440" t="str">
            <v>KA873</v>
          </cell>
          <cell r="B440" t="str">
            <v>T22</v>
          </cell>
          <cell r="D440" t="str">
            <v>Canada</v>
          </cell>
          <cell r="K440" t="str">
            <v>RCAF (Air Britain Serials)</v>
          </cell>
          <cell r="L440" t="str">
            <v>Sold</v>
          </cell>
        </row>
        <row r="441">
          <cell r="A441" t="str">
            <v>KA874</v>
          </cell>
          <cell r="B441" t="str">
            <v>T22</v>
          </cell>
          <cell r="D441" t="str">
            <v>Canada</v>
          </cell>
          <cell r="K441" t="str">
            <v>RCAF (Air Britain Serials)</v>
          </cell>
          <cell r="L441" t="str">
            <v>Sold</v>
          </cell>
        </row>
        <row r="442">
          <cell r="A442" t="str">
            <v>KA875</v>
          </cell>
          <cell r="B442" t="str">
            <v>T22</v>
          </cell>
          <cell r="D442" t="str">
            <v>Canada</v>
          </cell>
          <cell r="K442" t="str">
            <v>RCAF (Air Britain Serials)</v>
          </cell>
          <cell r="L442" t="str">
            <v>Sold</v>
          </cell>
        </row>
        <row r="443">
          <cell r="A443" t="str">
            <v>KA876</v>
          </cell>
          <cell r="B443" t="str">
            <v>T22</v>
          </cell>
          <cell r="D443" t="str">
            <v>Canada</v>
          </cell>
          <cell r="K443" t="str">
            <v>RCAF (Air Britain Serials)</v>
          </cell>
          <cell r="L443" t="str">
            <v>Sold</v>
          </cell>
        </row>
        <row r="444">
          <cell r="A444" t="str">
            <v>KA877</v>
          </cell>
          <cell r="B444" t="str">
            <v>T27</v>
          </cell>
          <cell r="D444" t="str">
            <v>Canada</v>
          </cell>
          <cell r="K444" t="str">
            <v>RCAF (Air Britain Serials)</v>
          </cell>
          <cell r="L444" t="str">
            <v>Sold</v>
          </cell>
        </row>
        <row r="445">
          <cell r="A445" t="str">
            <v>KA878</v>
          </cell>
          <cell r="B445" t="str">
            <v>T27</v>
          </cell>
          <cell r="D445" t="str">
            <v>Canada</v>
          </cell>
          <cell r="K445" t="str">
            <v>RCAF (Air Britain Serials)</v>
          </cell>
          <cell r="L445" t="str">
            <v>Sold</v>
          </cell>
        </row>
        <row r="446">
          <cell r="A446" t="str">
            <v>KA879</v>
          </cell>
          <cell r="B446" t="str">
            <v>T27</v>
          </cell>
          <cell r="D446" t="str">
            <v>Canada</v>
          </cell>
          <cell r="K446" t="str">
            <v>RCAF (Air Britain Serials)</v>
          </cell>
          <cell r="L446" t="str">
            <v>Sold</v>
          </cell>
        </row>
        <row r="447">
          <cell r="A447" t="str">
            <v>KA880</v>
          </cell>
          <cell r="B447" t="str">
            <v>T27</v>
          </cell>
          <cell r="D447" t="str">
            <v>Canada</v>
          </cell>
          <cell r="K447" t="str">
            <v>RCAF (Air Britain Serials)</v>
          </cell>
          <cell r="L447" t="str">
            <v>Sold</v>
          </cell>
        </row>
        <row r="448">
          <cell r="A448" t="str">
            <v>KA881</v>
          </cell>
          <cell r="B448" t="str">
            <v>T27</v>
          </cell>
          <cell r="D448" t="str">
            <v>Canada</v>
          </cell>
          <cell r="K448" t="str">
            <v>RCAF (Air Britain Serials)</v>
          </cell>
          <cell r="L448" t="str">
            <v>Sold</v>
          </cell>
        </row>
        <row r="449">
          <cell r="A449" t="str">
            <v>KA882</v>
          </cell>
          <cell r="B449" t="str">
            <v>T27</v>
          </cell>
          <cell r="D449" t="str">
            <v>Canada</v>
          </cell>
          <cell r="K449" t="str">
            <v>RCAF (Air Britain Serials)</v>
          </cell>
          <cell r="L449" t="str">
            <v>Sold</v>
          </cell>
        </row>
        <row r="450">
          <cell r="A450" t="str">
            <v>KA883</v>
          </cell>
          <cell r="B450" t="str">
            <v>T27</v>
          </cell>
          <cell r="D450" t="str">
            <v>Canada</v>
          </cell>
          <cell r="K450" t="str">
            <v>RCAF (Air Britain Serials)</v>
          </cell>
          <cell r="L450" t="str">
            <v>Sold</v>
          </cell>
        </row>
        <row r="451">
          <cell r="A451" t="str">
            <v>KA884</v>
          </cell>
          <cell r="B451" t="str">
            <v>T27</v>
          </cell>
          <cell r="D451" t="str">
            <v>Canada</v>
          </cell>
          <cell r="K451" t="str">
            <v>RCAF (Air Britain Serials)</v>
          </cell>
          <cell r="L451" t="str">
            <v>Sold</v>
          </cell>
        </row>
        <row r="452">
          <cell r="A452" t="str">
            <v>KA885</v>
          </cell>
          <cell r="B452" t="str">
            <v>T27</v>
          </cell>
          <cell r="D452" t="str">
            <v>Canada</v>
          </cell>
          <cell r="K452" t="str">
            <v>RCAF (Air Britain Serials)</v>
          </cell>
          <cell r="L452" t="str">
            <v>Sold</v>
          </cell>
        </row>
        <row r="453">
          <cell r="A453" t="str">
            <v>KA886</v>
          </cell>
          <cell r="B453" t="str">
            <v>T27</v>
          </cell>
          <cell r="D453" t="str">
            <v>Canada</v>
          </cell>
          <cell r="K453" t="str">
            <v>RCAF (Air Britain Serials)</v>
          </cell>
          <cell r="L453" t="str">
            <v>Sold</v>
          </cell>
        </row>
        <row r="454">
          <cell r="A454" t="str">
            <v>KA887</v>
          </cell>
          <cell r="B454" t="str">
            <v>T27</v>
          </cell>
          <cell r="D454" t="str">
            <v>Canada</v>
          </cell>
          <cell r="K454" t="str">
            <v>RCAF (Air Britain Serials)</v>
          </cell>
          <cell r="L454" t="str">
            <v>Sold</v>
          </cell>
        </row>
        <row r="455">
          <cell r="A455" t="str">
            <v>KA888</v>
          </cell>
          <cell r="B455" t="str">
            <v>T27</v>
          </cell>
          <cell r="D455" t="str">
            <v>Canada</v>
          </cell>
          <cell r="K455" t="str">
            <v>RCAF (Air Britain Serials)</v>
          </cell>
          <cell r="L455" t="str">
            <v>Sold</v>
          </cell>
        </row>
        <row r="456">
          <cell r="A456" t="str">
            <v>KA889</v>
          </cell>
          <cell r="B456" t="str">
            <v>T27</v>
          </cell>
          <cell r="D456" t="str">
            <v>Canada</v>
          </cell>
          <cell r="K456" t="str">
            <v>RCAF (Air Britain Serials)</v>
          </cell>
          <cell r="L456" t="str">
            <v>Sold</v>
          </cell>
        </row>
        <row r="457">
          <cell r="A457" t="str">
            <v>KA890</v>
          </cell>
          <cell r="B457" t="str">
            <v>T27</v>
          </cell>
          <cell r="C457" t="str">
            <v>313FTU</v>
          </cell>
          <cell r="D457" t="str">
            <v>Canada</v>
          </cell>
          <cell r="K457" t="str">
            <v>RCAF (Air Britain Serials)</v>
          </cell>
          <cell r="L457" t="str">
            <v>Sold</v>
          </cell>
        </row>
        <row r="458">
          <cell r="A458" t="str">
            <v>KA891</v>
          </cell>
          <cell r="B458" t="str">
            <v>T27</v>
          </cell>
          <cell r="C458" t="str">
            <v>313FTU</v>
          </cell>
          <cell r="D458" t="str">
            <v>Canada</v>
          </cell>
          <cell r="K458" t="str">
            <v>RCAF (Air Britain Serials)</v>
          </cell>
          <cell r="L458" t="str">
            <v>Sold</v>
          </cell>
        </row>
        <row r="459">
          <cell r="A459" t="str">
            <v>KA892</v>
          </cell>
          <cell r="B459" t="str">
            <v>T27</v>
          </cell>
          <cell r="C459" t="str">
            <v>313FTU</v>
          </cell>
          <cell r="D459" t="str">
            <v>Canada</v>
          </cell>
          <cell r="K459" t="str">
            <v>RCAF (Air Britain Serials)</v>
          </cell>
          <cell r="L459" t="str">
            <v>Sold</v>
          </cell>
        </row>
        <row r="460">
          <cell r="A460" t="str">
            <v>KA893</v>
          </cell>
          <cell r="B460" t="str">
            <v>T27</v>
          </cell>
          <cell r="C460" t="str">
            <v>313FTU</v>
          </cell>
          <cell r="D460" t="str">
            <v>Canada</v>
          </cell>
          <cell r="K460" t="str">
            <v>RCAF (Air Britain Serials)</v>
          </cell>
          <cell r="L460" t="str">
            <v>Sold</v>
          </cell>
        </row>
        <row r="461">
          <cell r="A461" t="str">
            <v>KA894</v>
          </cell>
          <cell r="B461" t="str">
            <v>T27</v>
          </cell>
          <cell r="C461" t="str">
            <v>313FTU</v>
          </cell>
          <cell r="D461" t="str">
            <v>Canada</v>
          </cell>
          <cell r="K461" t="str">
            <v>RCAF (Air Britain Serials)</v>
          </cell>
          <cell r="L461" t="str">
            <v>Sold</v>
          </cell>
        </row>
        <row r="462">
          <cell r="A462" t="str">
            <v>KA895</v>
          </cell>
          <cell r="B462" t="str">
            <v>T27</v>
          </cell>
          <cell r="C462" t="str">
            <v>313FTU</v>
          </cell>
          <cell r="D462" t="str">
            <v>Canada</v>
          </cell>
          <cell r="K462" t="str">
            <v>RCAF (Air Britain Serials)</v>
          </cell>
          <cell r="L462" t="str">
            <v>Sold</v>
          </cell>
        </row>
        <row r="463">
          <cell r="A463" t="str">
            <v>KA896</v>
          </cell>
          <cell r="B463" t="str">
            <v>T22</v>
          </cell>
          <cell r="C463" t="str">
            <v>313FTU</v>
          </cell>
          <cell r="D463" t="str">
            <v>Canada</v>
          </cell>
          <cell r="E463" t="str">
            <v>OTU</v>
          </cell>
          <cell r="F463">
            <v>26</v>
          </cell>
          <cell r="G463" t="str">
            <v>June</v>
          </cell>
          <cell r="H463">
            <v>1945</v>
          </cell>
          <cell r="I463" t="str">
            <v>26 June 1945</v>
          </cell>
          <cell r="J463" t="str">
            <v>Day</v>
          </cell>
          <cell r="K463" t="str">
            <v>RCAF Overshot landing at North Bay 26.6.45 (Air Britain Serials)</v>
          </cell>
          <cell r="L463" t="str">
            <v>Accident</v>
          </cell>
          <cell r="M463" t="str">
            <v>Non-Ops</v>
          </cell>
          <cell r="N463" t="str">
            <v>Overshot</v>
          </cell>
          <cell r="W463">
            <v>6</v>
          </cell>
          <cell r="X463" t="str">
            <v>1945-06</v>
          </cell>
        </row>
        <row r="464">
          <cell r="A464" t="str">
            <v>KA897</v>
          </cell>
          <cell r="B464" t="str">
            <v>T22</v>
          </cell>
          <cell r="C464" t="str">
            <v>313FTU</v>
          </cell>
          <cell r="D464" t="str">
            <v>Canada</v>
          </cell>
          <cell r="E464" t="str">
            <v>OTU</v>
          </cell>
          <cell r="F464">
            <v>27</v>
          </cell>
          <cell r="G464" t="str">
            <v>June</v>
          </cell>
          <cell r="H464">
            <v>1945</v>
          </cell>
          <cell r="I464" t="str">
            <v>27 June 1945</v>
          </cell>
          <cell r="J464" t="str">
            <v>Day</v>
          </cell>
          <cell r="K464" t="str">
            <v>RCAF Crashed on take-off North Bay 27.6.45 (Air Britain Serials)</v>
          </cell>
          <cell r="L464" t="str">
            <v>Accident</v>
          </cell>
          <cell r="M464" t="str">
            <v>Non-Ops</v>
          </cell>
          <cell r="N464" t="str">
            <v>Crashed on takeoff</v>
          </cell>
          <cell r="W464">
            <v>6</v>
          </cell>
          <cell r="X464" t="str">
            <v>1945-06</v>
          </cell>
        </row>
        <row r="465">
          <cell r="A465" t="str">
            <v>KA930</v>
          </cell>
          <cell r="B465" t="str">
            <v>B25</v>
          </cell>
          <cell r="C465" t="str">
            <v>RN/RAF</v>
          </cell>
          <cell r="F465">
            <v>1</v>
          </cell>
          <cell r="G465" t="str">
            <v>November</v>
          </cell>
          <cell r="H465">
            <v>1947</v>
          </cell>
          <cell r="I465" t="str">
            <v>1 November 1947</v>
          </cell>
          <cell r="K465" t="str">
            <v>SOC 1.11.47 (Air Britain Serials)</v>
          </cell>
          <cell r="L465" t="str">
            <v>Disposed</v>
          </cell>
          <cell r="W465">
            <v>11</v>
          </cell>
        </row>
        <row r="466">
          <cell r="A466" t="str">
            <v>KA931</v>
          </cell>
          <cell r="B466" t="str">
            <v>B25</v>
          </cell>
          <cell r="C466" t="str">
            <v>RN</v>
          </cell>
          <cell r="D466" t="str">
            <v>West</v>
          </cell>
          <cell r="E466" t="str">
            <v>Navy</v>
          </cell>
          <cell r="F466">
            <v>21</v>
          </cell>
          <cell r="G466" t="str">
            <v>September</v>
          </cell>
          <cell r="H466">
            <v>1945</v>
          </cell>
          <cell r="I466" t="str">
            <v>21 September 1945</v>
          </cell>
          <cell r="K466" t="str">
            <v>SOC 21.9.45 (Air Britain Serials)</v>
          </cell>
          <cell r="L466" t="str">
            <v>Disposed</v>
          </cell>
          <cell r="W466">
            <v>9</v>
          </cell>
        </row>
        <row r="467">
          <cell r="A467" t="str">
            <v>KA932</v>
          </cell>
          <cell r="B467" t="str">
            <v>B25</v>
          </cell>
          <cell r="C467" t="str">
            <v>RN/RAF</v>
          </cell>
          <cell r="F467">
            <v>19</v>
          </cell>
          <cell r="G467" t="str">
            <v>November</v>
          </cell>
          <cell r="H467">
            <v>1947</v>
          </cell>
          <cell r="I467" t="str">
            <v>19 November 1947</v>
          </cell>
          <cell r="K467" t="str">
            <v>SOC 19.11.47 (Air Britain Serials)</v>
          </cell>
          <cell r="L467" t="str">
            <v>Disposed</v>
          </cell>
          <cell r="W467">
            <v>11</v>
          </cell>
        </row>
        <row r="468">
          <cell r="A468" t="str">
            <v>KA933</v>
          </cell>
          <cell r="B468" t="str">
            <v>B25</v>
          </cell>
          <cell r="C468" t="str">
            <v>ADLS/162/TCDU/24</v>
          </cell>
          <cell r="F468">
            <v>1</v>
          </cell>
          <cell r="G468" t="str">
            <v>November</v>
          </cell>
          <cell r="H468">
            <v>1947</v>
          </cell>
          <cell r="I468" t="str">
            <v>1 November 1947</v>
          </cell>
          <cell r="K468" t="str">
            <v>SOC 1.11.47 (Air Britain Serials)</v>
          </cell>
          <cell r="L468" t="str">
            <v>Disposed</v>
          </cell>
          <cell r="S468" t="str">
            <v>CR</v>
          </cell>
          <cell r="T468" t="str">
            <v>A</v>
          </cell>
          <cell r="U468">
            <v>162</v>
          </cell>
          <cell r="V468" t="str">
            <v>Was CR-A on 162 Squadron. (162 Mosquito Bomber Squadron)</v>
          </cell>
          <cell r="W468">
            <v>11</v>
          </cell>
        </row>
        <row r="469">
          <cell r="A469" t="str">
            <v>KA934</v>
          </cell>
          <cell r="B469" t="str">
            <v>B25</v>
          </cell>
          <cell r="C469" t="str">
            <v>RN/RAF</v>
          </cell>
          <cell r="F469">
            <v>19</v>
          </cell>
          <cell r="G469" t="str">
            <v>November</v>
          </cell>
          <cell r="H469">
            <v>1947</v>
          </cell>
          <cell r="I469" t="str">
            <v>19 November 1947</v>
          </cell>
          <cell r="K469" t="str">
            <v>SOC 19.11.47 (Air Britain Serials)</v>
          </cell>
          <cell r="L469" t="str">
            <v>Disposed</v>
          </cell>
          <cell r="W469">
            <v>11</v>
          </cell>
        </row>
        <row r="470">
          <cell r="A470" t="str">
            <v>KA935</v>
          </cell>
          <cell r="B470" t="str">
            <v>B25</v>
          </cell>
          <cell r="C470" t="str">
            <v>RN</v>
          </cell>
          <cell r="D470" t="str">
            <v>West</v>
          </cell>
          <cell r="E470" t="str">
            <v>Navy</v>
          </cell>
          <cell r="F470">
            <v>2</v>
          </cell>
          <cell r="G470" t="str">
            <v>June</v>
          </cell>
          <cell r="H470">
            <v>1945</v>
          </cell>
          <cell r="I470" t="str">
            <v>2 June 1945</v>
          </cell>
          <cell r="J470" t="str">
            <v>Day</v>
          </cell>
          <cell r="K470" t="str">
            <v>To RN 2.6.45 (Air Britain Serials)</v>
          </cell>
          <cell r="L470" t="str">
            <v>Sold</v>
          </cell>
          <cell r="W470">
            <v>6</v>
          </cell>
          <cell r="X470" t="str">
            <v>1945-06</v>
          </cell>
        </row>
        <row r="471">
          <cell r="A471" t="str">
            <v>KA936</v>
          </cell>
          <cell r="B471" t="str">
            <v>B25</v>
          </cell>
          <cell r="D471" t="str">
            <v>Canada</v>
          </cell>
          <cell r="K471" t="str">
            <v>RCAF (Air Britain Serials)</v>
          </cell>
          <cell r="L471" t="str">
            <v>Sold</v>
          </cell>
        </row>
        <row r="472">
          <cell r="A472" t="str">
            <v>KA937</v>
          </cell>
          <cell r="B472" t="str">
            <v>B25</v>
          </cell>
          <cell r="C472" t="str">
            <v>ADLS/162</v>
          </cell>
          <cell r="F472">
            <v>21</v>
          </cell>
          <cell r="G472" t="str">
            <v>October</v>
          </cell>
          <cell r="H472">
            <v>1947</v>
          </cell>
          <cell r="I472" t="str">
            <v>21 October 1947</v>
          </cell>
          <cell r="K472" t="str">
            <v>SOC 21.10.47 (Air Britain Serials)</v>
          </cell>
          <cell r="L472" t="str">
            <v>Disposed</v>
          </cell>
          <cell r="W472">
            <v>10</v>
          </cell>
        </row>
        <row r="473">
          <cell r="A473" t="str">
            <v>KA938</v>
          </cell>
          <cell r="B473" t="str">
            <v>B25</v>
          </cell>
          <cell r="F473">
            <v>21</v>
          </cell>
          <cell r="G473" t="str">
            <v>October</v>
          </cell>
          <cell r="H473">
            <v>1947</v>
          </cell>
          <cell r="I473" t="str">
            <v>21 October 1947</v>
          </cell>
          <cell r="K473" t="str">
            <v>SOC 21.10.47 (Air Britain Serials)</v>
          </cell>
          <cell r="L473" t="str">
            <v>Disposed</v>
          </cell>
          <cell r="W473">
            <v>10</v>
          </cell>
        </row>
        <row r="474">
          <cell r="A474" t="str">
            <v>KA939</v>
          </cell>
          <cell r="B474" t="str">
            <v>B25</v>
          </cell>
          <cell r="C474" t="str">
            <v>ADLS/162</v>
          </cell>
          <cell r="F474">
            <v>21</v>
          </cell>
          <cell r="G474" t="str">
            <v>October</v>
          </cell>
          <cell r="H474">
            <v>1947</v>
          </cell>
          <cell r="I474" t="str">
            <v>21 October 1947</v>
          </cell>
          <cell r="K474" t="str">
            <v>SOC 21.10.47 (Air Britain Serials)</v>
          </cell>
          <cell r="L474" t="str">
            <v>Disposed</v>
          </cell>
          <cell r="W474">
            <v>10</v>
          </cell>
        </row>
        <row r="475">
          <cell r="A475" t="str">
            <v>KA940</v>
          </cell>
          <cell r="B475" t="str">
            <v>B25</v>
          </cell>
          <cell r="C475" t="str">
            <v>RN 772/827</v>
          </cell>
          <cell r="F475">
            <v>30</v>
          </cell>
          <cell r="G475" t="str">
            <v>November</v>
          </cell>
          <cell r="H475">
            <v>1949</v>
          </cell>
          <cell r="I475" t="str">
            <v>30 November 1949</v>
          </cell>
          <cell r="K475" t="str">
            <v>SOC 30.11.49 (Air Britain Serials)</v>
          </cell>
          <cell r="L475" t="str">
            <v>Disposed</v>
          </cell>
          <cell r="W475">
            <v>11</v>
          </cell>
        </row>
        <row r="476">
          <cell r="A476" t="str">
            <v>KA941</v>
          </cell>
          <cell r="B476" t="str">
            <v>B25</v>
          </cell>
          <cell r="C476" t="str">
            <v>RN 771</v>
          </cell>
          <cell r="F476">
            <v>2</v>
          </cell>
          <cell r="G476" t="str">
            <v>April</v>
          </cell>
          <cell r="H476">
            <v>1946</v>
          </cell>
          <cell r="I476" t="str">
            <v>2 April 1946</v>
          </cell>
          <cell r="J476" t="str">
            <v>Day</v>
          </cell>
          <cell r="K476" t="str">
            <v>Hit balloon cable whilst orbiting 2.4.46 (Air Britain Serials)</v>
          </cell>
          <cell r="L476" t="str">
            <v>Accident</v>
          </cell>
          <cell r="M476" t="str">
            <v>Non-Ops</v>
          </cell>
          <cell r="N476" t="str">
            <v>Hit cable</v>
          </cell>
          <cell r="W476">
            <v>4</v>
          </cell>
        </row>
        <row r="477">
          <cell r="A477" t="str">
            <v>KA942</v>
          </cell>
          <cell r="B477" t="str">
            <v>B25</v>
          </cell>
          <cell r="D477" t="str">
            <v>Canada</v>
          </cell>
          <cell r="K477" t="str">
            <v>RCAF (Air Britain Serials)</v>
          </cell>
          <cell r="L477" t="str">
            <v>Sold</v>
          </cell>
        </row>
        <row r="478">
          <cell r="A478" t="str">
            <v>KA943</v>
          </cell>
          <cell r="B478" t="str">
            <v>B25</v>
          </cell>
          <cell r="C478" t="str">
            <v>RN 772</v>
          </cell>
          <cell r="D478" t="str">
            <v>West</v>
          </cell>
          <cell r="E478" t="str">
            <v>Navy</v>
          </cell>
          <cell r="F478">
            <v>5</v>
          </cell>
          <cell r="G478" t="str">
            <v>June</v>
          </cell>
          <cell r="H478">
            <v>1945</v>
          </cell>
          <cell r="I478" t="str">
            <v>5 June 1945</v>
          </cell>
          <cell r="J478" t="str">
            <v>Day</v>
          </cell>
          <cell r="K478" t="str">
            <v>To RN 5.6.45 (Air Britain Serials)</v>
          </cell>
          <cell r="L478" t="str">
            <v>Sold</v>
          </cell>
          <cell r="W478">
            <v>6</v>
          </cell>
          <cell r="X478" t="str">
            <v>1945-06</v>
          </cell>
        </row>
        <row r="479">
          <cell r="A479" t="str">
            <v>KA944</v>
          </cell>
          <cell r="B479" t="str">
            <v>B25</v>
          </cell>
          <cell r="C479" t="str">
            <v>ATTDU/TCDU/24</v>
          </cell>
          <cell r="F479">
            <v>11</v>
          </cell>
          <cell r="G479" t="str">
            <v>March</v>
          </cell>
          <cell r="H479">
            <v>1948</v>
          </cell>
          <cell r="I479" t="str">
            <v>11 March 1948</v>
          </cell>
          <cell r="K479" t="str">
            <v>SOC 11.3.48 (Air Britain Serials)</v>
          </cell>
          <cell r="L479" t="str">
            <v>Disposed</v>
          </cell>
          <cell r="W479">
            <v>3</v>
          </cell>
        </row>
        <row r="480">
          <cell r="A480" t="str">
            <v>KA945</v>
          </cell>
          <cell r="B480" t="str">
            <v>B25</v>
          </cell>
          <cell r="C480" t="str">
            <v>RN</v>
          </cell>
          <cell r="D480" t="str">
            <v>West</v>
          </cell>
          <cell r="E480" t="str">
            <v>Night Fighter</v>
          </cell>
          <cell r="F480">
            <v>8</v>
          </cell>
          <cell r="G480" t="str">
            <v>June</v>
          </cell>
          <cell r="H480">
            <v>1945</v>
          </cell>
          <cell r="I480" t="str">
            <v>8 June 1945</v>
          </cell>
          <cell r="J480" t="str">
            <v>Day</v>
          </cell>
          <cell r="K480" t="str">
            <v>To RN 8.6.45 NFT (Air Britain Serials)</v>
          </cell>
          <cell r="L480" t="str">
            <v>Unknown</v>
          </cell>
          <cell r="W480">
            <v>6</v>
          </cell>
          <cell r="X480" t="str">
            <v>1945-06</v>
          </cell>
        </row>
        <row r="481">
          <cell r="A481" t="str">
            <v>KA946</v>
          </cell>
          <cell r="B481" t="str">
            <v>B25</v>
          </cell>
          <cell r="F481">
            <v>21</v>
          </cell>
          <cell r="G481" t="str">
            <v>October</v>
          </cell>
          <cell r="H481">
            <v>1947</v>
          </cell>
          <cell r="I481" t="str">
            <v>21 October 1947</v>
          </cell>
          <cell r="K481" t="str">
            <v>SOC 21.10.47 (Air Britain Serials)</v>
          </cell>
          <cell r="L481" t="str">
            <v>Disposed</v>
          </cell>
          <cell r="W481">
            <v>10</v>
          </cell>
        </row>
        <row r="482">
          <cell r="A482" t="str">
            <v>KA947</v>
          </cell>
          <cell r="B482" t="str">
            <v>B25</v>
          </cell>
          <cell r="F482">
            <v>21</v>
          </cell>
          <cell r="G482" t="str">
            <v>October</v>
          </cell>
          <cell r="H482">
            <v>1947</v>
          </cell>
          <cell r="I482" t="str">
            <v>21 October 1947</v>
          </cell>
          <cell r="K482" t="str">
            <v>SOC 21.10.47 (Air Britain Serials)</v>
          </cell>
          <cell r="L482" t="str">
            <v>Disposed</v>
          </cell>
          <cell r="W482">
            <v>10</v>
          </cell>
        </row>
        <row r="483">
          <cell r="A483" t="str">
            <v>KA948</v>
          </cell>
          <cell r="B483" t="str">
            <v>B25</v>
          </cell>
          <cell r="C483" t="str">
            <v>RN 772</v>
          </cell>
          <cell r="F483">
            <v>0</v>
          </cell>
          <cell r="G483" t="str">
            <v>January</v>
          </cell>
          <cell r="H483">
            <v>1950</v>
          </cell>
          <cell r="I483" t="str">
            <v>1950</v>
          </cell>
          <cell r="K483" t="str">
            <v>Broken up Bramcote .50</v>
          </cell>
          <cell r="L483" t="str">
            <v>Disposed</v>
          </cell>
        </row>
        <row r="484">
          <cell r="A484" t="str">
            <v>KA949</v>
          </cell>
          <cell r="B484" t="str">
            <v>B25</v>
          </cell>
          <cell r="F484">
            <v>22</v>
          </cell>
          <cell r="G484" t="str">
            <v>October</v>
          </cell>
          <cell r="H484">
            <v>1947</v>
          </cell>
          <cell r="I484" t="str">
            <v>22 October 1947</v>
          </cell>
          <cell r="K484" t="str">
            <v>SOC 22.10.47 (Air Britain Serials)</v>
          </cell>
          <cell r="L484" t="str">
            <v>Disposed</v>
          </cell>
          <cell r="W484">
            <v>10</v>
          </cell>
        </row>
        <row r="485">
          <cell r="A485" t="str">
            <v>KA950</v>
          </cell>
          <cell r="B485" t="str">
            <v>B25</v>
          </cell>
          <cell r="C485" t="str">
            <v>RN 771</v>
          </cell>
          <cell r="D485" t="str">
            <v>West</v>
          </cell>
          <cell r="E485" t="str">
            <v>Navy</v>
          </cell>
          <cell r="F485">
            <v>8</v>
          </cell>
          <cell r="G485" t="str">
            <v>June</v>
          </cell>
          <cell r="H485">
            <v>1945</v>
          </cell>
          <cell r="I485" t="str">
            <v>8 June 1945</v>
          </cell>
          <cell r="J485" t="str">
            <v>Day</v>
          </cell>
          <cell r="K485" t="str">
            <v>To RN 8.6.45 NFT (Air Britain Serials)</v>
          </cell>
          <cell r="L485" t="str">
            <v>Unknown</v>
          </cell>
          <cell r="W485">
            <v>6</v>
          </cell>
          <cell r="X485" t="str">
            <v>1945-06</v>
          </cell>
        </row>
        <row r="486">
          <cell r="A486" t="str">
            <v>KA951</v>
          </cell>
          <cell r="B486" t="str">
            <v>B25</v>
          </cell>
          <cell r="C486" t="str">
            <v>RN 772</v>
          </cell>
          <cell r="F486">
            <v>0</v>
          </cell>
          <cell r="G486" t="str">
            <v>January</v>
          </cell>
          <cell r="H486">
            <v>1950</v>
          </cell>
          <cell r="I486" t="str">
            <v>1950</v>
          </cell>
          <cell r="K486" t="str">
            <v>Broken up Bramcote .50</v>
          </cell>
          <cell r="L486" t="str">
            <v>Disposed</v>
          </cell>
        </row>
        <row r="487">
          <cell r="A487" t="str">
            <v>KA952</v>
          </cell>
          <cell r="B487" t="str">
            <v>B25</v>
          </cell>
          <cell r="C487" t="str">
            <v>RN/RAF</v>
          </cell>
          <cell r="F487">
            <v>12</v>
          </cell>
          <cell r="G487" t="str">
            <v>March</v>
          </cell>
          <cell r="H487">
            <v>1948</v>
          </cell>
          <cell r="I487" t="str">
            <v>12 March 1948</v>
          </cell>
          <cell r="K487" t="str">
            <v>SOC 12.3.48 (Air Britain Serials)</v>
          </cell>
          <cell r="L487" t="str">
            <v>Disposed</v>
          </cell>
          <cell r="W487">
            <v>3</v>
          </cell>
        </row>
        <row r="488">
          <cell r="A488" t="str">
            <v>KA953</v>
          </cell>
          <cell r="B488" t="str">
            <v>B25</v>
          </cell>
          <cell r="C488" t="str">
            <v>RN</v>
          </cell>
          <cell r="D488" t="str">
            <v>West</v>
          </cell>
          <cell r="E488" t="str">
            <v>Navy</v>
          </cell>
          <cell r="F488">
            <v>13</v>
          </cell>
          <cell r="G488" t="str">
            <v>June</v>
          </cell>
          <cell r="H488">
            <v>1945</v>
          </cell>
          <cell r="I488" t="str">
            <v>13 June 1945</v>
          </cell>
          <cell r="J488" t="str">
            <v>Day</v>
          </cell>
          <cell r="K488" t="str">
            <v>To RN 13.6.45 NFT (Air Britain Serials)</v>
          </cell>
          <cell r="L488" t="str">
            <v>Unknown</v>
          </cell>
          <cell r="W488">
            <v>6</v>
          </cell>
          <cell r="X488" t="str">
            <v>1945-06</v>
          </cell>
        </row>
        <row r="489">
          <cell r="A489" t="str">
            <v>KA954</v>
          </cell>
          <cell r="B489" t="str">
            <v>B25</v>
          </cell>
          <cell r="C489" t="str">
            <v>RN 772/790</v>
          </cell>
          <cell r="D489" t="str">
            <v>West</v>
          </cell>
          <cell r="E489" t="str">
            <v>Navy</v>
          </cell>
          <cell r="F489">
            <v>20</v>
          </cell>
          <cell r="G489" t="str">
            <v>June</v>
          </cell>
          <cell r="H489">
            <v>1945</v>
          </cell>
          <cell r="I489" t="str">
            <v>20 June 1945</v>
          </cell>
          <cell r="J489" t="str">
            <v>Day</v>
          </cell>
          <cell r="K489" t="str">
            <v>To RN 20.6.45 (Air Britain Serials)</v>
          </cell>
          <cell r="L489" t="str">
            <v>Sold</v>
          </cell>
          <cell r="W489">
            <v>6</v>
          </cell>
          <cell r="X489" t="str">
            <v>1945-06</v>
          </cell>
        </row>
        <row r="490">
          <cell r="A490" t="str">
            <v>KA955</v>
          </cell>
          <cell r="B490" t="str">
            <v>B25</v>
          </cell>
          <cell r="C490" t="str">
            <v>RN</v>
          </cell>
          <cell r="F490">
            <v>18</v>
          </cell>
          <cell r="G490" t="str">
            <v>March</v>
          </cell>
          <cell r="H490">
            <v>1948</v>
          </cell>
          <cell r="I490" t="str">
            <v>18 March 1948</v>
          </cell>
          <cell r="K490" t="str">
            <v>SOC 18.3.48 (Air Britain Serials)</v>
          </cell>
          <cell r="L490" t="str">
            <v>Disposed</v>
          </cell>
          <cell r="W490">
            <v>3</v>
          </cell>
        </row>
        <row r="491">
          <cell r="A491" t="str">
            <v>KA956</v>
          </cell>
          <cell r="B491" t="str">
            <v>B25</v>
          </cell>
          <cell r="C491" t="str">
            <v>RN</v>
          </cell>
          <cell r="D491" t="str">
            <v>West</v>
          </cell>
          <cell r="E491" t="str">
            <v>Navy</v>
          </cell>
          <cell r="F491">
            <v>18</v>
          </cell>
          <cell r="G491" t="str">
            <v>June</v>
          </cell>
          <cell r="H491">
            <v>1945</v>
          </cell>
          <cell r="I491" t="str">
            <v>18 June 1945</v>
          </cell>
          <cell r="J491" t="str">
            <v>Day</v>
          </cell>
          <cell r="K491" t="str">
            <v>To RN 18.6.45 NFT (Air Britain Serials)</v>
          </cell>
          <cell r="L491" t="str">
            <v>Unknown</v>
          </cell>
          <cell r="W491">
            <v>6</v>
          </cell>
          <cell r="X491" t="str">
            <v>1945-06</v>
          </cell>
        </row>
        <row r="492">
          <cell r="A492" t="str">
            <v>KA957</v>
          </cell>
          <cell r="B492" t="str">
            <v>B25</v>
          </cell>
          <cell r="F492">
            <v>22</v>
          </cell>
          <cell r="G492" t="str">
            <v>October</v>
          </cell>
          <cell r="H492">
            <v>1947</v>
          </cell>
          <cell r="I492" t="str">
            <v>22 October 1947</v>
          </cell>
          <cell r="K492" t="str">
            <v>SOC 22.10.47 (Air Britain Serials)</v>
          </cell>
          <cell r="L492" t="str">
            <v>Disposed</v>
          </cell>
          <cell r="W492">
            <v>10</v>
          </cell>
        </row>
        <row r="493">
          <cell r="A493" t="str">
            <v>KA958</v>
          </cell>
          <cell r="B493" t="str">
            <v>B25</v>
          </cell>
          <cell r="F493">
            <v>10</v>
          </cell>
          <cell r="G493" t="str">
            <v>September</v>
          </cell>
          <cell r="H493">
            <v>1947</v>
          </cell>
          <cell r="I493" t="str">
            <v>10 September 1947</v>
          </cell>
          <cell r="K493" t="str">
            <v>To 6430M 10.9.47 (Air Britain Serials)</v>
          </cell>
          <cell r="L493" t="str">
            <v>Disposed</v>
          </cell>
          <cell r="W493">
            <v>9</v>
          </cell>
        </row>
        <row r="494">
          <cell r="A494" t="str">
            <v>KA959</v>
          </cell>
          <cell r="B494" t="str">
            <v>B25</v>
          </cell>
          <cell r="C494" t="str">
            <v>RN 728</v>
          </cell>
          <cell r="F494">
            <v>30</v>
          </cell>
          <cell r="G494" t="str">
            <v>November</v>
          </cell>
          <cell r="H494">
            <v>1949</v>
          </cell>
          <cell r="I494" t="str">
            <v>30 November 1949</v>
          </cell>
          <cell r="K494" t="str">
            <v>SOC 30.11.49 (Air Britain Serials)</v>
          </cell>
          <cell r="L494" t="str">
            <v>Disposed</v>
          </cell>
          <cell r="W494">
            <v>11</v>
          </cell>
        </row>
        <row r="495">
          <cell r="A495" t="str">
            <v>KA960</v>
          </cell>
          <cell r="B495" t="str">
            <v>B25</v>
          </cell>
          <cell r="C495" t="str">
            <v>RN</v>
          </cell>
          <cell r="D495" t="str">
            <v>West</v>
          </cell>
          <cell r="E495" t="str">
            <v>Navy</v>
          </cell>
          <cell r="F495">
            <v>15</v>
          </cell>
          <cell r="G495" t="str">
            <v>June</v>
          </cell>
          <cell r="H495">
            <v>1945</v>
          </cell>
          <cell r="I495" t="str">
            <v>15 June 1945</v>
          </cell>
          <cell r="J495" t="str">
            <v>Day</v>
          </cell>
          <cell r="K495" t="str">
            <v>To RN 15.6.45 NFT (Air Britain Serials)</v>
          </cell>
          <cell r="L495" t="str">
            <v>Unknown</v>
          </cell>
          <cell r="W495">
            <v>6</v>
          </cell>
          <cell r="X495" t="str">
            <v>1945-06</v>
          </cell>
        </row>
        <row r="496">
          <cell r="A496" t="str">
            <v>KA961</v>
          </cell>
          <cell r="B496" t="str">
            <v>B25</v>
          </cell>
          <cell r="C496" t="str">
            <v>RN</v>
          </cell>
          <cell r="D496" t="str">
            <v>West</v>
          </cell>
          <cell r="E496" t="str">
            <v>Navy</v>
          </cell>
          <cell r="F496">
            <v>15</v>
          </cell>
          <cell r="G496" t="str">
            <v>June</v>
          </cell>
          <cell r="H496">
            <v>1945</v>
          </cell>
          <cell r="I496" t="str">
            <v>15 June 1945</v>
          </cell>
          <cell r="J496" t="str">
            <v>Day</v>
          </cell>
          <cell r="K496" t="str">
            <v>To RN 15.6.45 NFT (Air Britain Serials)</v>
          </cell>
          <cell r="L496" t="str">
            <v>Unknown</v>
          </cell>
          <cell r="W496">
            <v>6</v>
          </cell>
          <cell r="X496" t="str">
            <v>1945-06</v>
          </cell>
        </row>
        <row r="497">
          <cell r="A497" t="str">
            <v>KA962</v>
          </cell>
          <cell r="B497" t="str">
            <v>B25</v>
          </cell>
          <cell r="C497" t="str">
            <v>RN 762</v>
          </cell>
          <cell r="D497" t="str">
            <v>West</v>
          </cell>
          <cell r="E497" t="str">
            <v>Navy</v>
          </cell>
          <cell r="F497">
            <v>15</v>
          </cell>
          <cell r="G497" t="str">
            <v>June</v>
          </cell>
          <cell r="H497">
            <v>1945</v>
          </cell>
          <cell r="I497" t="str">
            <v>15 June 1945</v>
          </cell>
          <cell r="J497" t="str">
            <v>Day</v>
          </cell>
          <cell r="K497" t="str">
            <v>To RN 15.6.45 (Air Britain Serials)</v>
          </cell>
          <cell r="L497" t="str">
            <v>Sold</v>
          </cell>
          <cell r="W497">
            <v>6</v>
          </cell>
          <cell r="X497" t="str">
            <v>1945-06</v>
          </cell>
        </row>
        <row r="498">
          <cell r="A498" t="str">
            <v>KA963</v>
          </cell>
          <cell r="B498" t="str">
            <v>B25</v>
          </cell>
          <cell r="F498">
            <v>21</v>
          </cell>
          <cell r="G498" t="str">
            <v>October</v>
          </cell>
          <cell r="H498">
            <v>1947</v>
          </cell>
          <cell r="I498" t="str">
            <v>21 October 1947</v>
          </cell>
          <cell r="K498" t="str">
            <v>SOC 21.10.47 (Air Britain Serials)</v>
          </cell>
          <cell r="L498" t="str">
            <v>Disposed</v>
          </cell>
          <cell r="W498">
            <v>10</v>
          </cell>
        </row>
        <row r="499">
          <cell r="A499" t="str">
            <v>KA964</v>
          </cell>
          <cell r="B499" t="str">
            <v>B25</v>
          </cell>
          <cell r="C499" t="str">
            <v>RN 771</v>
          </cell>
          <cell r="D499" t="str">
            <v>West</v>
          </cell>
          <cell r="E499" t="str">
            <v>Navy</v>
          </cell>
          <cell r="F499">
            <v>15</v>
          </cell>
          <cell r="G499" t="str">
            <v>June</v>
          </cell>
          <cell r="H499">
            <v>1945</v>
          </cell>
          <cell r="I499" t="str">
            <v>15 June 1945</v>
          </cell>
          <cell r="J499" t="str">
            <v>Day</v>
          </cell>
          <cell r="K499" t="str">
            <v>To RN 15.6.45 (Air Britain Serials)</v>
          </cell>
          <cell r="L499" t="str">
            <v>Sold</v>
          </cell>
          <cell r="W499">
            <v>6</v>
          </cell>
          <cell r="X499" t="str">
            <v>1945-06</v>
          </cell>
        </row>
        <row r="500">
          <cell r="A500" t="str">
            <v>KA965</v>
          </cell>
          <cell r="B500" t="str">
            <v>B25</v>
          </cell>
          <cell r="C500" t="str">
            <v>RN</v>
          </cell>
          <cell r="D500" t="str">
            <v>West</v>
          </cell>
          <cell r="E500" t="str">
            <v>Navy</v>
          </cell>
          <cell r="F500">
            <v>21</v>
          </cell>
          <cell r="G500" t="str">
            <v>June</v>
          </cell>
          <cell r="H500">
            <v>1945</v>
          </cell>
          <cell r="I500" t="str">
            <v>21 June 1945</v>
          </cell>
          <cell r="J500" t="str">
            <v>Day</v>
          </cell>
          <cell r="K500" t="str">
            <v>To RN 21.6.45 NFT (Air Britain Serials)</v>
          </cell>
          <cell r="L500" t="str">
            <v>Unknown</v>
          </cell>
          <cell r="W500">
            <v>6</v>
          </cell>
          <cell r="X500" t="str">
            <v>1945-06</v>
          </cell>
        </row>
        <row r="501">
          <cell r="A501" t="str">
            <v>KA966</v>
          </cell>
          <cell r="B501" t="str">
            <v>B25</v>
          </cell>
          <cell r="C501" t="str">
            <v>RN</v>
          </cell>
          <cell r="D501" t="str">
            <v>West</v>
          </cell>
          <cell r="E501" t="str">
            <v>Navy</v>
          </cell>
          <cell r="F501">
            <v>16</v>
          </cell>
          <cell r="G501" t="str">
            <v>July</v>
          </cell>
          <cell r="H501">
            <v>1945</v>
          </cell>
          <cell r="I501" t="str">
            <v>16 July 1945</v>
          </cell>
          <cell r="J501" t="str">
            <v>Day</v>
          </cell>
          <cell r="K501" t="str">
            <v>To RN 16.7.45 NFT (Air Britain Serials)</v>
          </cell>
          <cell r="L501" t="str">
            <v>Unknown</v>
          </cell>
          <cell r="W501">
            <v>7</v>
          </cell>
          <cell r="X501" t="str">
            <v>1945-07</v>
          </cell>
        </row>
        <row r="502">
          <cell r="A502" t="str">
            <v>KA967</v>
          </cell>
          <cell r="B502" t="str">
            <v>B25</v>
          </cell>
          <cell r="C502" t="str">
            <v>RN 772</v>
          </cell>
          <cell r="F502">
            <v>14</v>
          </cell>
          <cell r="G502" t="str">
            <v>November</v>
          </cell>
          <cell r="H502">
            <v>1947</v>
          </cell>
          <cell r="I502" t="str">
            <v>14 November 1947</v>
          </cell>
          <cell r="K502" t="str">
            <v>Stored 14.11.47 NFT (Air Britain Serials)</v>
          </cell>
          <cell r="L502" t="str">
            <v>Unknown</v>
          </cell>
          <cell r="W502">
            <v>11</v>
          </cell>
        </row>
        <row r="503">
          <cell r="A503" t="str">
            <v>KA968</v>
          </cell>
          <cell r="B503" t="str">
            <v>B25</v>
          </cell>
          <cell r="C503" t="str">
            <v>45 Gp</v>
          </cell>
          <cell r="D503" t="str">
            <v>Atlantic</v>
          </cell>
          <cell r="E503" t="str">
            <v>Ferry</v>
          </cell>
          <cell r="F503">
            <v>16</v>
          </cell>
          <cell r="G503" t="str">
            <v>April</v>
          </cell>
          <cell r="H503">
            <v>1945</v>
          </cell>
          <cell r="I503">
            <v>16543</v>
          </cell>
          <cell r="J503" t="str">
            <v>Day</v>
          </cell>
          <cell r="K503" t="str">
            <v>Missing on ferry flight Gander-Prestwick 16.4.45 (Air Britain Serials)</v>
          </cell>
          <cell r="L503" t="str">
            <v>Accident</v>
          </cell>
          <cell r="M503" t="str">
            <v>Non-Ops</v>
          </cell>
          <cell r="N503" t="str">
            <v>Vanished without trace</v>
          </cell>
          <cell r="W503">
            <v>4</v>
          </cell>
          <cell r="X503" t="str">
            <v>1945-04</v>
          </cell>
        </row>
        <row r="504">
          <cell r="A504" t="str">
            <v>KA969</v>
          </cell>
          <cell r="B504" t="str">
            <v>B25</v>
          </cell>
          <cell r="C504" t="str">
            <v>RN</v>
          </cell>
          <cell r="D504" t="str">
            <v>West</v>
          </cell>
          <cell r="E504" t="str">
            <v>Navy</v>
          </cell>
          <cell r="F504">
            <v>11</v>
          </cell>
          <cell r="G504" t="str">
            <v>July</v>
          </cell>
          <cell r="H504">
            <v>1945</v>
          </cell>
          <cell r="I504" t="str">
            <v>11 July 1945</v>
          </cell>
          <cell r="J504" t="str">
            <v>Day</v>
          </cell>
          <cell r="K504" t="str">
            <v>To RN 11.7.45 NFT (Air Britain Serials)</v>
          </cell>
          <cell r="L504" t="str">
            <v>Sold</v>
          </cell>
          <cell r="W504">
            <v>7</v>
          </cell>
          <cell r="X504" t="str">
            <v>1945-07</v>
          </cell>
        </row>
        <row r="505">
          <cell r="A505" t="str">
            <v>KA970</v>
          </cell>
          <cell r="B505" t="str">
            <v>B25</v>
          </cell>
          <cell r="C505" t="str">
            <v>45 Gp</v>
          </cell>
          <cell r="D505" t="str">
            <v>West</v>
          </cell>
          <cell r="E505" t="str">
            <v>Ferry</v>
          </cell>
          <cell r="F505">
            <v>17</v>
          </cell>
          <cell r="G505" t="str">
            <v>April</v>
          </cell>
          <cell r="H505">
            <v>1945</v>
          </cell>
          <cell r="I505">
            <v>16544</v>
          </cell>
          <cell r="J505" t="str">
            <v>Day</v>
          </cell>
          <cell r="K505" t="str">
            <v xml:space="preserve">Does anyone have anything on the career of British pilot Arthur George Sims? He flew with RAF Ferry Command during WWII and is noted for crash-landing Mosquito KA970 at Prestwick after 7ft by 2ft of the stbd rear fuselage was blown out.
Regards:
Robert
</v>
          </cell>
          <cell r="L505" t="str">
            <v>Accident</v>
          </cell>
          <cell r="M505" t="str">
            <v>Non-Ops</v>
          </cell>
          <cell r="N505" t="str">
            <v>Air bottle exploded</v>
          </cell>
          <cell r="W505">
            <v>4</v>
          </cell>
          <cell r="X505" t="str">
            <v>1945-04</v>
          </cell>
        </row>
        <row r="506">
          <cell r="A506" t="str">
            <v>KA971</v>
          </cell>
          <cell r="B506" t="str">
            <v>B25</v>
          </cell>
          <cell r="C506" t="str">
            <v>RN 728</v>
          </cell>
          <cell r="F506">
            <v>21</v>
          </cell>
          <cell r="G506" t="str">
            <v>April</v>
          </cell>
          <cell r="H506">
            <v>1948</v>
          </cell>
          <cell r="I506" t="str">
            <v>21 April 1948</v>
          </cell>
          <cell r="K506" t="str">
            <v>SOC 21.4.48 (Air Britain Serials)</v>
          </cell>
          <cell r="L506" t="str">
            <v>Disposed</v>
          </cell>
          <cell r="W506">
            <v>4</v>
          </cell>
        </row>
        <row r="507">
          <cell r="A507" t="str">
            <v>KA972</v>
          </cell>
          <cell r="B507" t="str">
            <v>B25</v>
          </cell>
          <cell r="F507">
            <v>22</v>
          </cell>
          <cell r="G507" t="str">
            <v>October</v>
          </cell>
          <cell r="H507">
            <v>1947</v>
          </cell>
          <cell r="I507" t="str">
            <v>22 October 1947</v>
          </cell>
          <cell r="K507" t="str">
            <v>SOC 22.10.47 (Air Britain Serials)</v>
          </cell>
          <cell r="L507" t="str">
            <v>Disposed</v>
          </cell>
          <cell r="W507">
            <v>10</v>
          </cell>
        </row>
        <row r="508">
          <cell r="A508" t="str">
            <v>KA973</v>
          </cell>
          <cell r="B508" t="str">
            <v>B25</v>
          </cell>
          <cell r="C508" t="str">
            <v>RN 728</v>
          </cell>
          <cell r="D508" t="str">
            <v>West</v>
          </cell>
          <cell r="E508" t="str">
            <v>Navy</v>
          </cell>
          <cell r="F508">
            <v>5</v>
          </cell>
          <cell r="G508" t="str">
            <v>July</v>
          </cell>
          <cell r="H508">
            <v>1945</v>
          </cell>
          <cell r="I508" t="str">
            <v>5 July 1945</v>
          </cell>
          <cell r="J508" t="str">
            <v>Day</v>
          </cell>
          <cell r="K508" t="str">
            <v>To RN 5.7.45 (Air Britain Serials)</v>
          </cell>
          <cell r="L508" t="str">
            <v>Sold</v>
          </cell>
          <cell r="W508">
            <v>7</v>
          </cell>
          <cell r="X508" t="str">
            <v>1945-07</v>
          </cell>
        </row>
        <row r="509">
          <cell r="A509" t="str">
            <v>KA974</v>
          </cell>
          <cell r="B509" t="str">
            <v>B25</v>
          </cell>
          <cell r="C509" t="str">
            <v>RN 728</v>
          </cell>
          <cell r="F509">
            <v>11</v>
          </cell>
          <cell r="G509" t="str">
            <v>June</v>
          </cell>
          <cell r="H509">
            <v>1948</v>
          </cell>
          <cell r="I509" t="str">
            <v>11 June 1948</v>
          </cell>
          <cell r="K509" t="str">
            <v>SOC 11.6.48 (Air Britain Serials)</v>
          </cell>
          <cell r="L509" t="str">
            <v>Disposed</v>
          </cell>
          <cell r="W509">
            <v>6</v>
          </cell>
        </row>
        <row r="510">
          <cell r="A510" t="str">
            <v>KA975</v>
          </cell>
          <cell r="B510" t="str">
            <v>B25</v>
          </cell>
          <cell r="F510">
            <v>22</v>
          </cell>
          <cell r="G510" t="str">
            <v>October</v>
          </cell>
          <cell r="H510">
            <v>1947</v>
          </cell>
          <cell r="I510" t="str">
            <v>22 October 1947</v>
          </cell>
          <cell r="K510" t="str">
            <v>SOC 22.10.47 (Air Britain Serials)</v>
          </cell>
          <cell r="L510" t="str">
            <v>Disposed</v>
          </cell>
          <cell r="W510">
            <v>10</v>
          </cell>
        </row>
        <row r="511">
          <cell r="A511" t="str">
            <v>KA976</v>
          </cell>
          <cell r="B511" t="str">
            <v>B25</v>
          </cell>
          <cell r="C511" t="str">
            <v>RN</v>
          </cell>
          <cell r="D511" t="str">
            <v>West</v>
          </cell>
          <cell r="E511" t="str">
            <v>Navy</v>
          </cell>
          <cell r="F511">
            <v>16</v>
          </cell>
          <cell r="G511" t="str">
            <v>July</v>
          </cell>
          <cell r="H511">
            <v>1945</v>
          </cell>
          <cell r="I511" t="str">
            <v>16 July 1945</v>
          </cell>
          <cell r="J511" t="str">
            <v>Day</v>
          </cell>
          <cell r="K511" t="str">
            <v>To RN 16.7.45 NFT (Air Britain Serials)</v>
          </cell>
          <cell r="L511" t="str">
            <v>Unknown</v>
          </cell>
          <cell r="W511">
            <v>7</v>
          </cell>
          <cell r="X511" t="str">
            <v>1945-07</v>
          </cell>
        </row>
        <row r="512">
          <cell r="A512" t="str">
            <v>KA977</v>
          </cell>
          <cell r="B512" t="str">
            <v>B25</v>
          </cell>
          <cell r="C512" t="str">
            <v>RN</v>
          </cell>
          <cell r="D512" t="str">
            <v>West</v>
          </cell>
          <cell r="E512" t="str">
            <v>Navy</v>
          </cell>
          <cell r="F512">
            <v>17</v>
          </cell>
          <cell r="G512" t="str">
            <v>July</v>
          </cell>
          <cell r="H512">
            <v>1945</v>
          </cell>
          <cell r="I512" t="str">
            <v>17 July 1945</v>
          </cell>
          <cell r="J512" t="str">
            <v>Day</v>
          </cell>
          <cell r="K512" t="str">
            <v>To RN 17.7.45 NFT (Air Britain Serials)</v>
          </cell>
          <cell r="L512" t="str">
            <v>Sold</v>
          </cell>
          <cell r="W512">
            <v>7</v>
          </cell>
          <cell r="X512" t="str">
            <v>1945-07</v>
          </cell>
        </row>
        <row r="513">
          <cell r="A513" t="str">
            <v>KA978</v>
          </cell>
          <cell r="B513" t="str">
            <v>B25</v>
          </cell>
          <cell r="C513" t="str">
            <v>RN/FE/RAF</v>
          </cell>
          <cell r="F513">
            <v>4</v>
          </cell>
          <cell r="G513" t="str">
            <v>August</v>
          </cell>
          <cell r="H513">
            <v>1946</v>
          </cell>
          <cell r="I513" t="str">
            <v>4 August 1946</v>
          </cell>
          <cell r="K513" t="str">
            <v>Rtnd RAF 4.8.46 NFT (Air Britain Serials)</v>
          </cell>
          <cell r="L513" t="str">
            <v>Unknown</v>
          </cell>
          <cell r="W513">
            <v>8</v>
          </cell>
        </row>
        <row r="514">
          <cell r="A514" t="str">
            <v>KA979</v>
          </cell>
          <cell r="B514" t="str">
            <v>B25</v>
          </cell>
          <cell r="F514">
            <v>23</v>
          </cell>
          <cell r="G514" t="str">
            <v>October</v>
          </cell>
          <cell r="H514">
            <v>1947</v>
          </cell>
          <cell r="I514" t="str">
            <v>23 October 1947</v>
          </cell>
          <cell r="K514" t="str">
            <v>SOC 23.10.47 (Air Britain Serials)</v>
          </cell>
          <cell r="L514" t="str">
            <v>Disposed</v>
          </cell>
          <cell r="W514">
            <v>10</v>
          </cell>
        </row>
        <row r="515">
          <cell r="A515" t="str">
            <v>KA980</v>
          </cell>
          <cell r="B515" t="str">
            <v>B25</v>
          </cell>
          <cell r="F515">
            <v>21</v>
          </cell>
          <cell r="G515" t="str">
            <v>October</v>
          </cell>
          <cell r="H515">
            <v>1947</v>
          </cell>
          <cell r="I515" t="str">
            <v>21 October 1947</v>
          </cell>
          <cell r="K515" t="str">
            <v>SOC 21.10.47 (Air Britain Serials)</v>
          </cell>
          <cell r="L515" t="str">
            <v>Disposed</v>
          </cell>
          <cell r="W515">
            <v>10</v>
          </cell>
        </row>
        <row r="516">
          <cell r="A516" t="str">
            <v>KA981</v>
          </cell>
          <cell r="B516" t="str">
            <v>B25</v>
          </cell>
          <cell r="C516" t="str">
            <v>RN</v>
          </cell>
          <cell r="D516" t="str">
            <v>West</v>
          </cell>
          <cell r="E516" t="str">
            <v>Navy</v>
          </cell>
          <cell r="F516">
            <v>31</v>
          </cell>
          <cell r="G516" t="str">
            <v>July</v>
          </cell>
          <cell r="H516">
            <v>1945</v>
          </cell>
          <cell r="I516" t="str">
            <v>31 July 1945</v>
          </cell>
          <cell r="J516" t="str">
            <v>Day</v>
          </cell>
          <cell r="K516" t="str">
            <v>To RN 31.7.45 NFT (Air Britain Serials)</v>
          </cell>
          <cell r="L516" t="str">
            <v>Unknown</v>
          </cell>
          <cell r="W516">
            <v>7</v>
          </cell>
          <cell r="X516" t="str">
            <v>1945-07</v>
          </cell>
        </row>
        <row r="517">
          <cell r="A517" t="str">
            <v>KA982</v>
          </cell>
          <cell r="B517" t="str">
            <v>B25</v>
          </cell>
          <cell r="D517" t="str">
            <v>Canada</v>
          </cell>
          <cell r="K517" t="str">
            <v>RCAF (Air Britain Serials)</v>
          </cell>
          <cell r="L517" t="str">
            <v>Sold</v>
          </cell>
        </row>
        <row r="518">
          <cell r="A518" t="str">
            <v>KA983</v>
          </cell>
          <cell r="B518" t="str">
            <v>B25</v>
          </cell>
          <cell r="C518" t="str">
            <v>Upwood/RN</v>
          </cell>
          <cell r="D518" t="str">
            <v>West</v>
          </cell>
          <cell r="E518" t="str">
            <v>Navy</v>
          </cell>
          <cell r="F518">
            <v>9</v>
          </cell>
          <cell r="G518" t="str">
            <v>August</v>
          </cell>
          <cell r="H518">
            <v>1945</v>
          </cell>
          <cell r="I518" t="str">
            <v>9 August 1945</v>
          </cell>
          <cell r="J518" t="str">
            <v>Day</v>
          </cell>
          <cell r="K518" t="str">
            <v>To RN 9.8.45 NFT (Air Britain Serials)</v>
          </cell>
          <cell r="L518" t="str">
            <v>Unknown</v>
          </cell>
          <cell r="W518">
            <v>8</v>
          </cell>
          <cell r="X518" t="str">
            <v>1945-08</v>
          </cell>
        </row>
        <row r="519">
          <cell r="A519" t="str">
            <v>KA984</v>
          </cell>
          <cell r="B519" t="str">
            <v>B25</v>
          </cell>
          <cell r="D519" t="str">
            <v>Canada</v>
          </cell>
          <cell r="K519" t="str">
            <v>RCAF NX66313 N66313 Bendix racer</v>
          </cell>
          <cell r="L519" t="str">
            <v>Sold</v>
          </cell>
          <cell r="T519" t="str">
            <v>N66313</v>
          </cell>
          <cell r="U519" t="str">
            <v>Civilian Service</v>
          </cell>
          <cell r="V519" t="str">
            <v>Was N66313 on Civilian Service. (http://www.virtualmuseum.ca/pm.php?id=story_line&amp;lg=English&amp;fl=0&amp;ex=00000192&amp;sl=3213&amp;pos=1)</v>
          </cell>
        </row>
        <row r="520">
          <cell r="A520" t="str">
            <v>KA985</v>
          </cell>
          <cell r="B520" t="str">
            <v>B25</v>
          </cell>
          <cell r="D520" t="str">
            <v>Canada</v>
          </cell>
          <cell r="K520" t="str">
            <v>RCAF (Air Britain Serials)</v>
          </cell>
          <cell r="L520" t="str">
            <v>Sold</v>
          </cell>
        </row>
        <row r="521">
          <cell r="A521" t="str">
            <v>KA986</v>
          </cell>
          <cell r="B521" t="str">
            <v>B25</v>
          </cell>
          <cell r="D521" t="str">
            <v>Canada</v>
          </cell>
          <cell r="K521" t="str">
            <v>RCAF (Air Britain Serials)</v>
          </cell>
          <cell r="L521" t="str">
            <v>Sold</v>
          </cell>
        </row>
        <row r="522">
          <cell r="A522" t="str">
            <v>KA987</v>
          </cell>
          <cell r="B522" t="str">
            <v>B25</v>
          </cell>
          <cell r="D522" t="str">
            <v>Canada</v>
          </cell>
          <cell r="K522" t="str">
            <v>RCAF (Air Britain Serials)</v>
          </cell>
          <cell r="L522" t="str">
            <v>Sold</v>
          </cell>
        </row>
        <row r="523">
          <cell r="A523" t="str">
            <v>KA988</v>
          </cell>
          <cell r="B523" t="str">
            <v>B25</v>
          </cell>
          <cell r="D523" t="str">
            <v>Canada</v>
          </cell>
          <cell r="K523" t="str">
            <v>RCAF (Air Britain Serials)</v>
          </cell>
          <cell r="L523" t="str">
            <v>Sold</v>
          </cell>
        </row>
        <row r="524">
          <cell r="A524" t="str">
            <v>KA989</v>
          </cell>
          <cell r="B524" t="str">
            <v>B25</v>
          </cell>
          <cell r="D524" t="str">
            <v>Canada</v>
          </cell>
          <cell r="E524" t="str">
            <v>Bomber</v>
          </cell>
          <cell r="F524">
            <v>18</v>
          </cell>
          <cell r="G524" t="str">
            <v>April</v>
          </cell>
          <cell r="H524">
            <v>1945</v>
          </cell>
          <cell r="I524">
            <v>16545</v>
          </cell>
          <cell r="K524" t="str">
            <v>RCAF Accident Truro NS .45
BALKWILL, Sergeant Stanley Herbert (R83899) - Distinguished Flying Medal - No.39 Squadron - Award effective 19 May 1943 as per London Gazette dated 25 May 1943 and AFRO 1247/43 dated 2 July 1943. Born in Burford, Ontario, 23 Ma</v>
          </cell>
          <cell r="L524" t="str">
            <v>Accident</v>
          </cell>
          <cell r="M524" t="str">
            <v>Non-Ops</v>
          </cell>
          <cell r="N524" t="str">
            <v>Low flying</v>
          </cell>
          <cell r="X524" t="str">
            <v>1945-04</v>
          </cell>
        </row>
        <row r="525">
          <cell r="A525" t="str">
            <v>KA990</v>
          </cell>
          <cell r="B525" t="str">
            <v>B25</v>
          </cell>
          <cell r="D525" t="str">
            <v>Canada</v>
          </cell>
          <cell r="K525" t="str">
            <v>RCAF (Air Britain Serials)</v>
          </cell>
          <cell r="L525" t="str">
            <v>Sold</v>
          </cell>
        </row>
        <row r="526">
          <cell r="A526" t="str">
            <v>KA991</v>
          </cell>
          <cell r="B526" t="str">
            <v>B25</v>
          </cell>
          <cell r="D526" t="str">
            <v>Canada</v>
          </cell>
          <cell r="K526" t="str">
            <v>RCAF (Air Britain Serials)</v>
          </cell>
          <cell r="L526" t="str">
            <v>Sold</v>
          </cell>
          <cell r="T526" t="str">
            <v>A518</v>
          </cell>
          <cell r="U526" t="str">
            <v>Civilian Service</v>
          </cell>
          <cell r="V526" t="str">
            <v>Was A518 on Civilian Service. (http://www.virtualmuseum.ca/pm.php?id=story_line&amp;lg=English&amp;fl=0&amp;ex=00000192&amp;sl=3213&amp;pos=1)</v>
          </cell>
        </row>
        <row r="527">
          <cell r="A527" t="str">
            <v>KA992</v>
          </cell>
          <cell r="B527" t="str">
            <v>B25</v>
          </cell>
          <cell r="D527" t="str">
            <v>Canada</v>
          </cell>
          <cell r="K527" t="str">
            <v>RCAF (Air Britain Serials)</v>
          </cell>
          <cell r="L527" t="str">
            <v>Sold</v>
          </cell>
        </row>
        <row r="528">
          <cell r="A528" t="str">
            <v>KA993</v>
          </cell>
          <cell r="B528" t="str">
            <v>B25</v>
          </cell>
          <cell r="D528" t="str">
            <v>Canada</v>
          </cell>
          <cell r="K528" t="str">
            <v>RCAF (Air Britain Serials)</v>
          </cell>
          <cell r="L528" t="str">
            <v>Sold</v>
          </cell>
        </row>
        <row r="529">
          <cell r="A529" t="str">
            <v>KA994</v>
          </cell>
          <cell r="B529" t="str">
            <v>B25</v>
          </cell>
          <cell r="D529" t="str">
            <v>Canada</v>
          </cell>
          <cell r="K529" t="str">
            <v>RCAF (Air Britain Serials)</v>
          </cell>
          <cell r="L529" t="str">
            <v>Sold</v>
          </cell>
        </row>
        <row r="530">
          <cell r="A530" t="str">
            <v>KA995</v>
          </cell>
          <cell r="B530" t="str">
            <v>B25</v>
          </cell>
          <cell r="D530" t="str">
            <v>Canada</v>
          </cell>
          <cell r="K530" t="str">
            <v>RCAF (Air Britain Serials)</v>
          </cell>
          <cell r="L530" t="str">
            <v>Sold</v>
          </cell>
        </row>
        <row r="531">
          <cell r="A531" t="str">
            <v>KA996</v>
          </cell>
          <cell r="B531" t="str">
            <v>B25</v>
          </cell>
          <cell r="D531" t="str">
            <v>Canada</v>
          </cell>
          <cell r="F531">
            <v>17</v>
          </cell>
          <cell r="G531" t="str">
            <v>May</v>
          </cell>
          <cell r="H531">
            <v>1951</v>
          </cell>
          <cell r="I531" t="str">
            <v>17 May 1951</v>
          </cell>
          <cell r="K531" t="str">
            <v>The de Havilland Mosquito entries for the 1951 Mossie washed up on the shore must be N60648 former KA996 of the RCAF. It went missing over the Davis Straits after leaving Goose Bay, Labrador for BW1, en route to Israel. The story of this aircraft appeared</v>
          </cell>
          <cell r="L531" t="str">
            <v>Sold</v>
          </cell>
          <cell r="W531">
            <v>5</v>
          </cell>
        </row>
        <row r="532">
          <cell r="A532" t="str">
            <v>KA997</v>
          </cell>
          <cell r="B532" t="str">
            <v>B25</v>
          </cell>
          <cell r="D532" t="str">
            <v>Canada</v>
          </cell>
          <cell r="K532" t="str">
            <v>RCAF N1203V</v>
          </cell>
          <cell r="L532" t="str">
            <v>Sold</v>
          </cell>
        </row>
        <row r="533">
          <cell r="A533" t="str">
            <v>KA998</v>
          </cell>
          <cell r="B533" t="str">
            <v>B25</v>
          </cell>
          <cell r="D533" t="str">
            <v>Canada</v>
          </cell>
          <cell r="K533" t="str">
            <v>RCAF (Air Britain Serials)</v>
          </cell>
          <cell r="L533" t="str">
            <v>Sold</v>
          </cell>
        </row>
        <row r="534">
          <cell r="A534" t="str">
            <v>KA999</v>
          </cell>
          <cell r="B534" t="str">
            <v>B25</v>
          </cell>
          <cell r="D534" t="str">
            <v>Canada</v>
          </cell>
          <cell r="K534" t="str">
            <v>RCAF (Air Britain Serials)</v>
          </cell>
          <cell r="L534" t="str">
            <v>Sold</v>
          </cell>
        </row>
        <row r="535">
          <cell r="A535" t="str">
            <v>KB100</v>
          </cell>
          <cell r="B535" t="str">
            <v>B.XX</v>
          </cell>
          <cell r="C535" t="str">
            <v>RAE/Upwood/16OTU</v>
          </cell>
          <cell r="D535" t="str">
            <v>West</v>
          </cell>
          <cell r="E535" t="str">
            <v>OTU</v>
          </cell>
          <cell r="K535" t="str">
            <v>To 5014M</v>
          </cell>
          <cell r="L535" t="str">
            <v>Disposed</v>
          </cell>
        </row>
        <row r="536">
          <cell r="A536" t="str">
            <v>KB101</v>
          </cell>
          <cell r="B536" t="str">
            <v>B.XX</v>
          </cell>
          <cell r="D536" t="str">
            <v>Canada</v>
          </cell>
          <cell r="K536" t="str">
            <v>RCAF (Air Britain Serials)</v>
          </cell>
          <cell r="L536" t="str">
            <v>Sold</v>
          </cell>
        </row>
        <row r="537">
          <cell r="A537" t="str">
            <v>KB102</v>
          </cell>
          <cell r="B537" t="str">
            <v>B.XX</v>
          </cell>
          <cell r="D537" t="str">
            <v>Canada</v>
          </cell>
          <cell r="E537" t="str">
            <v>OTU</v>
          </cell>
          <cell r="F537">
            <v>0</v>
          </cell>
          <cell r="G537" t="str">
            <v>January</v>
          </cell>
          <cell r="H537">
            <v>1944</v>
          </cell>
          <cell r="I537" t="str">
            <v xml:space="preserve">  1944</v>
          </cell>
          <cell r="K537" t="str">
            <v>RCAF Accident Greenwood NS .44</v>
          </cell>
          <cell r="L537" t="str">
            <v>Accident</v>
          </cell>
          <cell r="M537" t="str">
            <v>Non-Ops</v>
          </cell>
          <cell r="N537" t="str">
            <v>Not Stated</v>
          </cell>
        </row>
        <row r="538">
          <cell r="A538" t="str">
            <v>KB103</v>
          </cell>
          <cell r="B538" t="str">
            <v>B.XX</v>
          </cell>
          <cell r="D538" t="str">
            <v>Canada</v>
          </cell>
          <cell r="K538" t="str">
            <v>RCAF (Air Britain Serials)</v>
          </cell>
          <cell r="L538" t="str">
            <v>Sold</v>
          </cell>
        </row>
        <row r="539">
          <cell r="A539" t="str">
            <v>KB104</v>
          </cell>
          <cell r="B539" t="str">
            <v>B.XX</v>
          </cell>
          <cell r="D539" t="str">
            <v>Canada</v>
          </cell>
          <cell r="K539" t="str">
            <v>RCAF (Air Britain Serials)</v>
          </cell>
          <cell r="L539" t="str">
            <v>Sold</v>
          </cell>
        </row>
        <row r="540">
          <cell r="A540" t="str">
            <v>KB105</v>
          </cell>
          <cell r="B540" t="str">
            <v>B.XX</v>
          </cell>
          <cell r="D540" t="str">
            <v>Canada</v>
          </cell>
          <cell r="K540" t="str">
            <v>RCAF (Air Britain Serials)</v>
          </cell>
          <cell r="L540" t="str">
            <v>Sold</v>
          </cell>
        </row>
        <row r="541">
          <cell r="A541" t="str">
            <v>KB106</v>
          </cell>
          <cell r="B541" t="str">
            <v>B.XX</v>
          </cell>
          <cell r="D541" t="str">
            <v>Canada</v>
          </cell>
          <cell r="K541" t="str">
            <v>RCAF (Air Britain Serials)</v>
          </cell>
          <cell r="L541" t="str">
            <v>Sold</v>
          </cell>
        </row>
        <row r="542">
          <cell r="A542" t="str">
            <v>KB107</v>
          </cell>
          <cell r="B542" t="str">
            <v>B.XX</v>
          </cell>
          <cell r="D542" t="str">
            <v>Canada</v>
          </cell>
          <cell r="K542" t="str">
            <v>RCAF (Air Britain Serials)</v>
          </cell>
          <cell r="L542" t="str">
            <v>Sold</v>
          </cell>
        </row>
        <row r="543">
          <cell r="A543" t="str">
            <v>KB108</v>
          </cell>
          <cell r="B543" t="str">
            <v>B.XX</v>
          </cell>
          <cell r="D543" t="str">
            <v>Canada</v>
          </cell>
          <cell r="E543" t="str">
            <v>OTU</v>
          </cell>
          <cell r="F543">
            <v>0</v>
          </cell>
          <cell r="G543" t="str">
            <v>January</v>
          </cell>
          <cell r="H543">
            <v>1944</v>
          </cell>
          <cell r="I543" t="str">
            <v xml:space="preserve">  1944</v>
          </cell>
          <cell r="K543" t="str">
            <v>RCAF Accident Lawrencetown NS .44</v>
          </cell>
          <cell r="L543" t="str">
            <v>Accident</v>
          </cell>
          <cell r="M543" t="str">
            <v>Non-Ops</v>
          </cell>
          <cell r="N543" t="str">
            <v>Not Stated</v>
          </cell>
        </row>
        <row r="544">
          <cell r="A544" t="str">
            <v>KB109</v>
          </cell>
          <cell r="B544" t="str">
            <v>B.XX</v>
          </cell>
          <cell r="D544" t="str">
            <v>Canada</v>
          </cell>
          <cell r="E544" t="str">
            <v>OTU</v>
          </cell>
          <cell r="F544">
            <v>0</v>
          </cell>
          <cell r="G544" t="str">
            <v>January</v>
          </cell>
          <cell r="H544">
            <v>1944</v>
          </cell>
          <cell r="I544" t="str">
            <v xml:space="preserve">  1944</v>
          </cell>
          <cell r="K544" t="str">
            <v>RCAF Accident Auburn NS .44</v>
          </cell>
          <cell r="L544" t="str">
            <v>Accident</v>
          </cell>
          <cell r="M544" t="str">
            <v>Non-Ops</v>
          </cell>
          <cell r="N544" t="str">
            <v>Not Stated</v>
          </cell>
        </row>
        <row r="545">
          <cell r="A545" t="str">
            <v>KB110</v>
          </cell>
          <cell r="B545" t="str">
            <v>B.XX</v>
          </cell>
          <cell r="D545" t="str">
            <v>Canada</v>
          </cell>
          <cell r="K545" t="str">
            <v>RCAF Accident</v>
          </cell>
          <cell r="L545" t="str">
            <v>Accident</v>
          </cell>
          <cell r="M545" t="str">
            <v>Non-Ops</v>
          </cell>
          <cell r="N545" t="str">
            <v>Not Stated</v>
          </cell>
        </row>
        <row r="546">
          <cell r="A546" t="str">
            <v>KB111</v>
          </cell>
          <cell r="B546" t="str">
            <v>B.XX</v>
          </cell>
          <cell r="D546" t="str">
            <v>Canada</v>
          </cell>
          <cell r="E546" t="str">
            <v>OTU</v>
          </cell>
          <cell r="F546">
            <v>0</v>
          </cell>
          <cell r="G546" t="str">
            <v>January</v>
          </cell>
          <cell r="H546">
            <v>1944</v>
          </cell>
          <cell r="I546" t="str">
            <v xml:space="preserve">  1944</v>
          </cell>
          <cell r="K546" t="str">
            <v>RCAF Accident Kingston NS .44</v>
          </cell>
          <cell r="L546" t="str">
            <v>Accident</v>
          </cell>
          <cell r="M546" t="str">
            <v>Non-Ops</v>
          </cell>
          <cell r="N546" t="str">
            <v>Not Stated</v>
          </cell>
        </row>
        <row r="547">
          <cell r="A547" t="str">
            <v>KB112</v>
          </cell>
          <cell r="B547" t="str">
            <v>B.XX</v>
          </cell>
          <cell r="D547" t="str">
            <v>Canada</v>
          </cell>
          <cell r="K547" t="str">
            <v>RCAF (Air Britain Serials)</v>
          </cell>
          <cell r="L547" t="str">
            <v>Sold</v>
          </cell>
        </row>
        <row r="548">
          <cell r="A548" t="str">
            <v>KB113</v>
          </cell>
          <cell r="B548" t="str">
            <v>B.XX</v>
          </cell>
          <cell r="D548" t="str">
            <v>Canada</v>
          </cell>
          <cell r="E548" t="str">
            <v>RCAF</v>
          </cell>
          <cell r="F548">
            <v>13</v>
          </cell>
          <cell r="G548" t="str">
            <v>October</v>
          </cell>
          <cell r="H548">
            <v>1943</v>
          </cell>
          <cell r="I548">
            <v>15992</v>
          </cell>
          <cell r="J548" t="str">
            <v>Day</v>
          </cell>
          <cell r="K548" t="str">
            <v>Could this have been 431013 GARNER, P. J. MOSQUITO UNKNOWN WARTON, UK (Thomas Ensminger)? Long shot. RCAF Crashed before delivery (Air Britain Serials)  The crash landing of Mosquito B. XX KB 113 into a local farmer's field happened on Oct. 13. The feathe</v>
          </cell>
          <cell r="L548" t="str">
            <v>Accident</v>
          </cell>
          <cell r="M548" t="str">
            <v>Non-Ops</v>
          </cell>
          <cell r="N548" t="str">
            <v>Engine failure</v>
          </cell>
          <cell r="W548">
            <v>10</v>
          </cell>
          <cell r="X548" t="str">
            <v>1943-10</v>
          </cell>
        </row>
        <row r="549">
          <cell r="A549" t="str">
            <v>KB114</v>
          </cell>
          <cell r="B549" t="str">
            <v>B.XX</v>
          </cell>
          <cell r="D549" t="str">
            <v>Canada</v>
          </cell>
          <cell r="K549" t="str">
            <v>RCAF (Air Britain Serials)</v>
          </cell>
          <cell r="L549" t="str">
            <v>Sold</v>
          </cell>
        </row>
        <row r="550">
          <cell r="A550" t="str">
            <v>KB115</v>
          </cell>
          <cell r="B550" t="str">
            <v>B.XX</v>
          </cell>
          <cell r="C550" t="str">
            <v>RAE</v>
          </cell>
          <cell r="F550">
            <v>1</v>
          </cell>
          <cell r="G550" t="str">
            <v>November</v>
          </cell>
          <cell r="H550">
            <v>1946</v>
          </cell>
          <cell r="I550" t="str">
            <v>1 November 1946</v>
          </cell>
          <cell r="K550" t="str">
            <v>SOC 1.11.46 (Air Britain Serials)</v>
          </cell>
          <cell r="L550" t="str">
            <v>Disposed</v>
          </cell>
          <cell r="W550">
            <v>11</v>
          </cell>
        </row>
        <row r="551">
          <cell r="A551" t="str">
            <v>KB116</v>
          </cell>
          <cell r="B551" t="str">
            <v>B.XX</v>
          </cell>
          <cell r="C551" t="str">
            <v>Scot.Avn/3FPP</v>
          </cell>
          <cell r="D551" t="str">
            <v>West</v>
          </cell>
          <cell r="E551" t="str">
            <v>Ferry</v>
          </cell>
          <cell r="F551">
            <v>24</v>
          </cell>
          <cell r="G551" t="str">
            <v>March</v>
          </cell>
          <cell r="H551">
            <v>1944</v>
          </cell>
          <cell r="I551" t="str">
            <v>24 March 1944</v>
          </cell>
          <cell r="J551" t="str">
            <v>Day</v>
          </cell>
          <cell r="K551" t="str">
            <v>Swung on take-off and u/c collapsed Hawarden 24.3.44 (Air Britain Serials)</v>
          </cell>
          <cell r="L551" t="str">
            <v>Accident</v>
          </cell>
          <cell r="M551" t="str">
            <v>Non-Ops</v>
          </cell>
          <cell r="N551" t="str">
            <v>Swung on takeoff</v>
          </cell>
          <cell r="W551">
            <v>3</v>
          </cell>
          <cell r="X551" t="str">
            <v>1944-03</v>
          </cell>
        </row>
        <row r="552">
          <cell r="A552" t="str">
            <v>KB117</v>
          </cell>
          <cell r="B552" t="str">
            <v>B.XX</v>
          </cell>
          <cell r="C552">
            <v>139</v>
          </cell>
          <cell r="D552" t="str">
            <v>West</v>
          </cell>
          <cell r="E552" t="str">
            <v>Bomber</v>
          </cell>
          <cell r="F552">
            <v>7</v>
          </cell>
          <cell r="G552" t="str">
            <v>August</v>
          </cell>
          <cell r="H552">
            <v>1947</v>
          </cell>
          <cell r="I552" t="str">
            <v>7 August 1947</v>
          </cell>
          <cell r="K552" t="str">
            <v>SS 7.8.47 (Air Britain Serials)</v>
          </cell>
          <cell r="L552" t="str">
            <v>Disposed</v>
          </cell>
          <cell r="W552">
            <v>8</v>
          </cell>
        </row>
        <row r="553">
          <cell r="A553" t="str">
            <v>KB118</v>
          </cell>
          <cell r="B553" t="str">
            <v>B.XX</v>
          </cell>
          <cell r="C553">
            <v>139</v>
          </cell>
          <cell r="D553" t="str">
            <v>West</v>
          </cell>
          <cell r="E553" t="str">
            <v>Bomber</v>
          </cell>
          <cell r="F553">
            <v>7</v>
          </cell>
          <cell r="G553" t="str">
            <v>August</v>
          </cell>
          <cell r="H553">
            <v>1944</v>
          </cell>
          <cell r="I553" t="str">
            <v>7/8 August 1944</v>
          </cell>
          <cell r="J553" t="str">
            <v>Night</v>
          </cell>
          <cell r="K553" t="str">
            <v>07.08.1944 2205 139 to Castrop-Rauxel from Upwood . Lost without trace (BCL). F/O BE Hooke pow, F/O J Stevenson +, Stevenson buried in Reichswald Forest War Cem 6/7 August 1944, F/O B. E. Hooke. Mosquito. Heavy Flak. 7500ft. A/C abandoned in air. Due to l</v>
          </cell>
          <cell r="L553" t="str">
            <v>Operations</v>
          </cell>
          <cell r="M553" t="str">
            <v>Flak</v>
          </cell>
          <cell r="P553" t="str">
            <v>Ground</v>
          </cell>
          <cell r="W553">
            <v>8</v>
          </cell>
          <cell r="X553" t="str">
            <v>1944-08</v>
          </cell>
        </row>
        <row r="554">
          <cell r="A554" t="str">
            <v>KB119</v>
          </cell>
          <cell r="B554" t="str">
            <v>B.XX</v>
          </cell>
          <cell r="C554" t="str">
            <v>112 Wg</v>
          </cell>
          <cell r="D554" t="str">
            <v>West</v>
          </cell>
          <cell r="E554" t="str">
            <v>Organisation</v>
          </cell>
          <cell r="F554">
            <v>9</v>
          </cell>
          <cell r="G554" t="str">
            <v>March</v>
          </cell>
          <cell r="H554">
            <v>1944</v>
          </cell>
          <cell r="I554" t="str">
            <v>9 March 1944</v>
          </cell>
          <cell r="J554" t="str">
            <v>Day</v>
          </cell>
          <cell r="K554" t="str">
            <v>Engine ran rough hit tree in forced landing 2m SSW of Dorval 9.3.44 (Air Britain Serials)</v>
          </cell>
          <cell r="L554" t="str">
            <v>Sabotage</v>
          </cell>
          <cell r="W554">
            <v>3</v>
          </cell>
          <cell r="X554" t="str">
            <v>1944-03</v>
          </cell>
        </row>
        <row r="555">
          <cell r="A555" t="str">
            <v>KB120</v>
          </cell>
          <cell r="B555" t="str">
            <v>B.XX</v>
          </cell>
          <cell r="C555" t="str">
            <v>139/16OTU</v>
          </cell>
          <cell r="D555" t="str">
            <v>West</v>
          </cell>
          <cell r="E555" t="str">
            <v>OTU</v>
          </cell>
          <cell r="F555">
            <v>5</v>
          </cell>
          <cell r="G555" t="str">
            <v>July</v>
          </cell>
          <cell r="H555">
            <v>1945</v>
          </cell>
          <cell r="I555" t="str">
            <v>5 July 1945</v>
          </cell>
          <cell r="J555" t="str">
            <v>Day</v>
          </cell>
          <cell r="K555" t="str">
            <v>SOC 5.7.45 (Air Britain Serials)</v>
          </cell>
          <cell r="L555" t="str">
            <v>Sold</v>
          </cell>
          <cell r="W555">
            <v>7</v>
          </cell>
          <cell r="X555" t="str">
            <v>1945-07</v>
          </cell>
        </row>
        <row r="556">
          <cell r="A556" t="str">
            <v>KB121</v>
          </cell>
          <cell r="B556" t="str">
            <v>B.XX</v>
          </cell>
          <cell r="D556" t="str">
            <v>Canada</v>
          </cell>
          <cell r="K556" t="str">
            <v>RCAF (Air Britain Serials)</v>
          </cell>
          <cell r="L556" t="str">
            <v>Sold</v>
          </cell>
        </row>
        <row r="557">
          <cell r="A557" t="str">
            <v>KB122</v>
          </cell>
          <cell r="B557" t="str">
            <v>B.XX</v>
          </cell>
          <cell r="C557" t="str">
            <v>608/139/627/109</v>
          </cell>
          <cell r="D557" t="str">
            <v>West</v>
          </cell>
          <cell r="E557" t="str">
            <v>Bomber</v>
          </cell>
          <cell r="F557">
            <v>31</v>
          </cell>
          <cell r="G557" t="str">
            <v>January</v>
          </cell>
          <cell r="H557">
            <v>1946</v>
          </cell>
          <cell r="I557" t="str">
            <v>31 January 1946</v>
          </cell>
          <cell r="K557" t="str">
            <v>To 5812M 31.1.46 (Air Britain Serials)</v>
          </cell>
          <cell r="L557" t="str">
            <v>Disposed</v>
          </cell>
          <cell r="S557" t="str">
            <v>AZ</v>
          </cell>
          <cell r="T557" t="str">
            <v>T</v>
          </cell>
          <cell r="U557">
            <v>627</v>
          </cell>
          <cell r="V557" t="str">
            <v>Was AZ-T on 627 Squadron. (Mosquito Squadrons of the RAF)</v>
          </cell>
          <cell r="W557">
            <v>1</v>
          </cell>
        </row>
        <row r="558">
          <cell r="A558" t="str">
            <v>KB123</v>
          </cell>
          <cell r="B558" t="str">
            <v>B.XX</v>
          </cell>
          <cell r="C558" t="str">
            <v>608/1655MTU/16OTU</v>
          </cell>
          <cell r="D558" t="str">
            <v>West</v>
          </cell>
          <cell r="E558" t="str">
            <v>OTU</v>
          </cell>
          <cell r="F558">
            <v>11</v>
          </cell>
          <cell r="G558" t="str">
            <v>May</v>
          </cell>
          <cell r="H558">
            <v>1945</v>
          </cell>
          <cell r="I558" t="str">
            <v>11 May 1945</v>
          </cell>
          <cell r="J558" t="str">
            <v>Day</v>
          </cell>
          <cell r="K558" t="str">
            <v>11/05/1945 Mosquito KB123 of 16 OTU overshot landing at Barford St John after flying through a violent hailstorm. F/O G E Warriner RCAF was unhurt. (http://www.couplandbell.com/marg/crashes1945.htm) Overshot landing at Barford St.John 11.5.45 (Air Britain</v>
          </cell>
          <cell r="L558" t="str">
            <v>Accident</v>
          </cell>
          <cell r="M558" t="str">
            <v>Non-Ops</v>
          </cell>
          <cell r="N558" t="str">
            <v>Weather</v>
          </cell>
          <cell r="W558">
            <v>5</v>
          </cell>
          <cell r="X558" t="str">
            <v>1945-05</v>
          </cell>
        </row>
        <row r="559">
          <cell r="A559" t="str">
            <v>KB124</v>
          </cell>
          <cell r="B559" t="str">
            <v>B.XX</v>
          </cell>
          <cell r="C559" t="str">
            <v>Upwood/1655MTU/139</v>
          </cell>
          <cell r="D559" t="str">
            <v>West</v>
          </cell>
          <cell r="E559" t="str">
            <v>Bomber</v>
          </cell>
          <cell r="F559">
            <v>10</v>
          </cell>
          <cell r="G559" t="str">
            <v>January</v>
          </cell>
          <cell r="H559">
            <v>1947</v>
          </cell>
          <cell r="I559" t="str">
            <v>10 January 1947</v>
          </cell>
          <cell r="K559" t="str">
            <v>SOC 10.1.47 (Air Britain Serials)</v>
          </cell>
          <cell r="L559" t="str">
            <v>Disposed</v>
          </cell>
          <cell r="W559">
            <v>1</v>
          </cell>
        </row>
        <row r="560">
          <cell r="A560" t="str">
            <v>KB125</v>
          </cell>
          <cell r="B560" t="str">
            <v>B.XX</v>
          </cell>
          <cell r="C560" t="str">
            <v>139/16OTU</v>
          </cell>
          <cell r="D560" t="str">
            <v>West</v>
          </cell>
          <cell r="E560" t="str">
            <v>OTU</v>
          </cell>
          <cell r="F560">
            <v>20</v>
          </cell>
          <cell r="G560" t="str">
            <v>March</v>
          </cell>
          <cell r="H560">
            <v>1945</v>
          </cell>
          <cell r="I560">
            <v>16516</v>
          </cell>
          <cell r="J560" t="str">
            <v>Day</v>
          </cell>
          <cell r="K560" t="str">
            <v>20/03/1945 Mosquito KB125 of 16 OTU suffered a collapsed undercarriage at Barford St John. W/O D Little was unhurt. (http://www.couplandbell.com/marg/crashes1945.htm) Swung on landing and u/c collapsed Barford St.John 20.3.45 (Air Britain Serials)</v>
          </cell>
          <cell r="L560" t="str">
            <v>Accident</v>
          </cell>
          <cell r="M560" t="str">
            <v>Non-Ops</v>
          </cell>
          <cell r="N560" t="str">
            <v>Swung on landing</v>
          </cell>
          <cell r="W560">
            <v>3</v>
          </cell>
          <cell r="X560" t="str">
            <v>1945-03</v>
          </cell>
        </row>
        <row r="561">
          <cell r="A561" t="str">
            <v>KB126</v>
          </cell>
          <cell r="B561" t="str">
            <v>B.XX</v>
          </cell>
          <cell r="D561" t="str">
            <v>Canada</v>
          </cell>
          <cell r="E561" t="str">
            <v>OTU</v>
          </cell>
          <cell r="F561">
            <v>0</v>
          </cell>
          <cell r="G561" t="str">
            <v>January</v>
          </cell>
          <cell r="H561">
            <v>1944</v>
          </cell>
          <cell r="I561" t="str">
            <v xml:space="preserve">  1944</v>
          </cell>
          <cell r="K561" t="str">
            <v>RCAF Accident Bridetown NS .44</v>
          </cell>
          <cell r="L561" t="str">
            <v>Accident</v>
          </cell>
          <cell r="M561" t="str">
            <v>Non-Ops</v>
          </cell>
          <cell r="N561" t="str">
            <v>Not Stated</v>
          </cell>
        </row>
        <row r="562">
          <cell r="A562" t="str">
            <v>KB127</v>
          </cell>
          <cell r="B562" t="str">
            <v>B.XX</v>
          </cell>
          <cell r="D562" t="str">
            <v>Canada</v>
          </cell>
          <cell r="K562" t="str">
            <v>RCAF (Air Britain Serials)</v>
          </cell>
          <cell r="L562" t="str">
            <v>Sold</v>
          </cell>
        </row>
        <row r="563">
          <cell r="A563" t="str">
            <v>KB128</v>
          </cell>
          <cell r="B563" t="str">
            <v>B.XX</v>
          </cell>
          <cell r="D563" t="str">
            <v>Canada</v>
          </cell>
          <cell r="K563" t="str">
            <v>RCAF (Air Britain Serials)</v>
          </cell>
          <cell r="L563" t="str">
            <v>Sold</v>
          </cell>
        </row>
        <row r="564">
          <cell r="A564" t="str">
            <v>KB129</v>
          </cell>
          <cell r="B564" t="str">
            <v>B.XX</v>
          </cell>
          <cell r="D564" t="str">
            <v>Canada</v>
          </cell>
          <cell r="K564" t="str">
            <v>RCAF (Air Britain Serials)</v>
          </cell>
          <cell r="L564" t="str">
            <v>Sold</v>
          </cell>
        </row>
        <row r="565">
          <cell r="A565" t="str">
            <v>KB130</v>
          </cell>
          <cell r="B565" t="str">
            <v>B.XX</v>
          </cell>
          <cell r="C565" t="str">
            <v>USAAF</v>
          </cell>
          <cell r="D565" t="str">
            <v>USA</v>
          </cell>
          <cell r="E565" t="str">
            <v>OTU</v>
          </cell>
          <cell r="F565">
            <v>16</v>
          </cell>
          <cell r="G565" t="str">
            <v>June</v>
          </cell>
          <cell r="H565">
            <v>1944</v>
          </cell>
          <cell r="I565">
            <v>16239</v>
          </cell>
          <cell r="J565" t="str">
            <v>Day</v>
          </cell>
          <cell r="K565" t="str">
            <v>to USAAF as 43-34932 (Air Britain Serials)
Date: 16-JUN-1944 
Time:  
Type: 
de Havilland-Canada F-8-DH Mosquito 
Operator: 302th BU USAAF 
Registration: KB130 
C/n / msn: 43-34932 
Fatalities: Fatalities: / Occupants: 2 
Airplane damage: Written off (da</v>
          </cell>
          <cell r="L565" t="str">
            <v>Accident</v>
          </cell>
          <cell r="M565" t="str">
            <v>Non-Ops</v>
          </cell>
          <cell r="N565" t="str">
            <v>Forced Landing</v>
          </cell>
          <cell r="W565">
            <v>6</v>
          </cell>
          <cell r="X565" t="str">
            <v>1944-06</v>
          </cell>
        </row>
        <row r="566">
          <cell r="A566" t="str">
            <v>KB131</v>
          </cell>
          <cell r="B566" t="str">
            <v>B.XX</v>
          </cell>
          <cell r="C566" t="str">
            <v>USAAF</v>
          </cell>
          <cell r="D566" t="str">
            <v>USA</v>
          </cell>
          <cell r="E566" t="str">
            <v>OTU</v>
          </cell>
          <cell r="F566">
            <v>7</v>
          </cell>
          <cell r="G566" t="str">
            <v>August</v>
          </cell>
          <cell r="H566">
            <v>1944</v>
          </cell>
          <cell r="I566">
            <v>16291</v>
          </cell>
          <cell r="J566" t="str">
            <v>Day</v>
          </cell>
          <cell r="K566" t="str">
            <v>to USAAF as 43-34933 (Air Britain Serials)
Date: 07-AUG-1944 
Time:  
Type: 
de Havilland-Canada F-8-DH Mosquito 
Operator: USAAF 
Registration: KB131 
C/n / msn: 43-34933 
Fatalities: Fatalities: / Occupants: 2 
Airplane damage: Written off (damaged bey</v>
          </cell>
          <cell r="L566" t="str">
            <v>Accident</v>
          </cell>
          <cell r="M566" t="str">
            <v>Non-Ops</v>
          </cell>
          <cell r="N566" t="str">
            <v>Crashed on takeoff</v>
          </cell>
          <cell r="W566">
            <v>8</v>
          </cell>
          <cell r="X566" t="str">
            <v>1944-08</v>
          </cell>
        </row>
        <row r="567">
          <cell r="A567" t="str">
            <v>KB132</v>
          </cell>
          <cell r="B567" t="str">
            <v>B.XX</v>
          </cell>
          <cell r="C567" t="str">
            <v>USAAF/16OTU</v>
          </cell>
          <cell r="D567" t="str">
            <v>West</v>
          </cell>
          <cell r="E567" t="str">
            <v>OTU</v>
          </cell>
          <cell r="F567">
            <v>15</v>
          </cell>
          <cell r="G567" t="str">
            <v>September</v>
          </cell>
          <cell r="H567">
            <v>1945</v>
          </cell>
          <cell r="I567" t="str">
            <v>15 September 1945</v>
          </cell>
          <cell r="K567" t="str">
            <v>to USAAF as 43-34934 SOC 15.9.45   With 802nd Photo Reconnaissance Group (P) (http://wp.scn.ru/en/ww2/b/77/3/0)</v>
          </cell>
          <cell r="L567" t="str">
            <v>Disposed</v>
          </cell>
          <cell r="W567">
            <v>9</v>
          </cell>
        </row>
        <row r="568">
          <cell r="A568" t="str">
            <v>KB133</v>
          </cell>
          <cell r="B568" t="str">
            <v>B.XX</v>
          </cell>
          <cell r="F568">
            <v>30</v>
          </cell>
          <cell r="G568" t="str">
            <v>November</v>
          </cell>
          <cell r="H568">
            <v>1945</v>
          </cell>
          <cell r="I568" t="str">
            <v>30 November 1945</v>
          </cell>
          <cell r="K568" t="str">
            <v>SOC 30.11.45 (Air Britain Serials)</v>
          </cell>
          <cell r="L568" t="str">
            <v>Disposed</v>
          </cell>
          <cell r="W568">
            <v>11</v>
          </cell>
        </row>
        <row r="569">
          <cell r="A569" t="str">
            <v>KB134</v>
          </cell>
          <cell r="B569" t="str">
            <v>B.XX</v>
          </cell>
          <cell r="D569" t="str">
            <v>Canada</v>
          </cell>
          <cell r="H569">
            <v>1945</v>
          </cell>
          <cell r="I569" t="str">
            <v>1945</v>
          </cell>
          <cell r="K569" t="str">
            <v>RCAF Accident Waterville NS .45</v>
          </cell>
          <cell r="L569" t="str">
            <v>Accident</v>
          </cell>
          <cell r="M569" t="str">
            <v>Non-Ops</v>
          </cell>
          <cell r="N569" t="str">
            <v>Not Stated</v>
          </cell>
        </row>
        <row r="570">
          <cell r="A570" t="str">
            <v>KB135</v>
          </cell>
          <cell r="B570" t="str">
            <v>B.XX</v>
          </cell>
          <cell r="D570" t="str">
            <v>Canada</v>
          </cell>
          <cell r="K570" t="str">
            <v>RCAF (Air Britain Serials)</v>
          </cell>
          <cell r="L570" t="str">
            <v>Sold</v>
          </cell>
        </row>
        <row r="571">
          <cell r="A571" t="str">
            <v>KB136</v>
          </cell>
          <cell r="B571" t="str">
            <v>B.XX</v>
          </cell>
          <cell r="D571" t="str">
            <v>Canada</v>
          </cell>
          <cell r="K571" t="str">
            <v>RCAF (Air Britain Serials)</v>
          </cell>
          <cell r="L571" t="str">
            <v>Sold</v>
          </cell>
        </row>
        <row r="572">
          <cell r="A572" t="str">
            <v>KB137</v>
          </cell>
          <cell r="B572" t="str">
            <v>B.XX</v>
          </cell>
          <cell r="D572" t="str">
            <v>Canada</v>
          </cell>
          <cell r="K572" t="str">
            <v>RCAF (Air Britain Serials)</v>
          </cell>
          <cell r="L572" t="str">
            <v>Sold</v>
          </cell>
        </row>
        <row r="573">
          <cell r="A573" t="str">
            <v>KB138</v>
          </cell>
          <cell r="B573" t="str">
            <v>B.XX</v>
          </cell>
          <cell r="C573" t="str">
            <v>USAAF</v>
          </cell>
          <cell r="D573" t="str">
            <v>USA</v>
          </cell>
          <cell r="F573">
            <v>15</v>
          </cell>
          <cell r="G573" t="str">
            <v>November</v>
          </cell>
          <cell r="H573">
            <v>1946</v>
          </cell>
          <cell r="I573" t="str">
            <v>15 November 1946</v>
          </cell>
          <cell r="K573" t="str">
            <v>to USAAF as 43-34936 SOC 15.11.46 (Air Britain Serials)  440815 CONGDON, CHARLES B F-8 43-34936 PRESTWICK (500), SCOTLAND, UK PRESTWICK (500), SCOTLAND, UK 325 Squadron,  27 Group  (http://www.accident-report.com/world/europe/uk/uk4408.html)</v>
          </cell>
          <cell r="L573" t="str">
            <v>Disposed</v>
          </cell>
          <cell r="W573">
            <v>11</v>
          </cell>
        </row>
        <row r="574">
          <cell r="A574" t="str">
            <v>KB139</v>
          </cell>
          <cell r="B574" t="str">
            <v>B.XX</v>
          </cell>
          <cell r="C574" t="str">
            <v>USAAF</v>
          </cell>
          <cell r="D574" t="str">
            <v>USA</v>
          </cell>
          <cell r="E574" t="str">
            <v>OTU</v>
          </cell>
          <cell r="F574">
            <v>15</v>
          </cell>
          <cell r="G574" t="str">
            <v>August</v>
          </cell>
          <cell r="H574">
            <v>1944</v>
          </cell>
          <cell r="I574">
            <v>16299</v>
          </cell>
          <cell r="J574" t="str">
            <v>Day</v>
          </cell>
          <cell r="K574" t="str">
            <v>to USAAF as 43-34937 (Air Britain Serials)  440815   F-8  43-34937 1377BU    Grenier Field, Manchester, NH  8  TACMF  3  Collins, Perry V  USA  NH  Grenier Field, Manchester, NH  (http://www.aviationarchaeology.com/src/dbahb.asp?HB=field&amp;offset=12725)</v>
          </cell>
          <cell r="L574" t="str">
            <v>Accident</v>
          </cell>
          <cell r="M574" t="str">
            <v>Non-Ops</v>
          </cell>
          <cell r="N574" t="str">
            <v>Taxying Accident</v>
          </cell>
          <cell r="W574">
            <v>8</v>
          </cell>
          <cell r="X574" t="str">
            <v>1944-08</v>
          </cell>
        </row>
        <row r="575">
          <cell r="A575" t="str">
            <v>KB140</v>
          </cell>
          <cell r="B575" t="str">
            <v>B.XX</v>
          </cell>
          <cell r="C575" t="str">
            <v>USAAF/16OTU</v>
          </cell>
          <cell r="D575" t="str">
            <v>West</v>
          </cell>
          <cell r="E575" t="str">
            <v>OTU</v>
          </cell>
          <cell r="F575">
            <v>13</v>
          </cell>
          <cell r="G575" t="str">
            <v>October</v>
          </cell>
          <cell r="H575">
            <v>1945</v>
          </cell>
          <cell r="I575" t="str">
            <v>13 October 1945</v>
          </cell>
          <cell r="K575" t="str">
            <v>to USAAF as 43-34938 SOC 13.10.45 (Air Britain Serials)</v>
          </cell>
          <cell r="L575" t="str">
            <v>Disposed</v>
          </cell>
          <cell r="W575">
            <v>10</v>
          </cell>
        </row>
        <row r="576">
          <cell r="A576" t="str">
            <v>KB141</v>
          </cell>
          <cell r="B576" t="str">
            <v>B.XX</v>
          </cell>
          <cell r="C576" t="str">
            <v>USAAF</v>
          </cell>
          <cell r="D576" t="str">
            <v>USA</v>
          </cell>
          <cell r="E576" t="str">
            <v>OTU</v>
          </cell>
          <cell r="F576">
            <v>15</v>
          </cell>
          <cell r="G576" t="str">
            <v>July</v>
          </cell>
          <cell r="H576">
            <v>1944</v>
          </cell>
          <cell r="I576">
            <v>16268</v>
          </cell>
          <cell r="J576" t="str">
            <v>Day</v>
          </cell>
          <cell r="K576" t="str">
            <v>to USAAF as 43-34939 (Air Britain Serials)
Date: 15-JUL-1944 
Time:  
Type: 
de Havilland-Canada F-8-DH Mosquito 
Operator: USAAF 
Registration: KB141 
C/n / msn: 43-34939 
Fatalities: Fatalities: / Occupants: 2 
Airplane damage: Written off (damaged bey</v>
          </cell>
          <cell r="L576" t="str">
            <v>Accident</v>
          </cell>
          <cell r="M576" t="str">
            <v>Non-Ops</v>
          </cell>
          <cell r="N576" t="str">
            <v>Crashed on takeoff</v>
          </cell>
          <cell r="W576">
            <v>6</v>
          </cell>
          <cell r="X576" t="str">
            <v>1944-07</v>
          </cell>
        </row>
        <row r="577">
          <cell r="A577" t="str">
            <v>KB142</v>
          </cell>
          <cell r="B577" t="str">
            <v>B.XX</v>
          </cell>
          <cell r="D577" t="str">
            <v>Canada</v>
          </cell>
          <cell r="K577" t="str">
            <v>RCAF (Air Britain Serials)</v>
          </cell>
          <cell r="L577" t="str">
            <v>Sold</v>
          </cell>
        </row>
        <row r="578">
          <cell r="A578" t="str">
            <v>KB143</v>
          </cell>
          <cell r="B578" t="str">
            <v>B.XX</v>
          </cell>
          <cell r="D578" t="str">
            <v>Canada</v>
          </cell>
          <cell r="K578" t="str">
            <v>RCAF (Air Britain Serials)</v>
          </cell>
          <cell r="L578" t="str">
            <v>Sold</v>
          </cell>
        </row>
        <row r="579">
          <cell r="A579" t="str">
            <v>KB144</v>
          </cell>
          <cell r="B579" t="str">
            <v>B.XX</v>
          </cell>
          <cell r="D579" t="str">
            <v>Canada</v>
          </cell>
          <cell r="K579" t="str">
            <v>RCAF (Air Britain Serials)</v>
          </cell>
          <cell r="L579" t="str">
            <v>Accident</v>
          </cell>
          <cell r="M579" t="str">
            <v>Non-Ops</v>
          </cell>
          <cell r="N579" t="str">
            <v>Not Stated</v>
          </cell>
        </row>
        <row r="580">
          <cell r="A580" t="str">
            <v>KB145</v>
          </cell>
          <cell r="B580" t="str">
            <v>B.XX</v>
          </cell>
          <cell r="D580" t="str">
            <v>Canada</v>
          </cell>
          <cell r="K580" t="str">
            <v>RCAF (Air Britain Serials)</v>
          </cell>
          <cell r="L580" t="str">
            <v>Sold</v>
          </cell>
        </row>
        <row r="581">
          <cell r="A581" t="str">
            <v>KB146</v>
          </cell>
          <cell r="B581" t="str">
            <v>B.XX</v>
          </cell>
          <cell r="C581" t="str">
            <v>USAAF/608/162</v>
          </cell>
          <cell r="D581" t="str">
            <v>West</v>
          </cell>
          <cell r="E581" t="str">
            <v>Bomber</v>
          </cell>
          <cell r="F581">
            <v>29</v>
          </cell>
          <cell r="G581" t="str">
            <v>October</v>
          </cell>
          <cell r="H581">
            <v>1945</v>
          </cell>
          <cell r="I581" t="str">
            <v>29 October 1945</v>
          </cell>
          <cell r="J581" t="str">
            <v>Day</v>
          </cell>
          <cell r="K581" t="str">
            <v>to USAAF as 43-34940 Overshot landing at Pomigliano 29.10.45 DBR (Air Britain Serials)</v>
          </cell>
          <cell r="L581" t="str">
            <v>Accident</v>
          </cell>
          <cell r="M581" t="str">
            <v>Non-Ops</v>
          </cell>
          <cell r="N581" t="str">
            <v>Overshot</v>
          </cell>
          <cell r="W581">
            <v>10</v>
          </cell>
        </row>
        <row r="582">
          <cell r="A582" t="str">
            <v>KB147</v>
          </cell>
          <cell r="B582" t="str">
            <v>B.XX</v>
          </cell>
          <cell r="C582" t="str">
            <v>USAAF</v>
          </cell>
          <cell r="D582" t="str">
            <v>USA</v>
          </cell>
          <cell r="K582" t="str">
            <v>to USAAF as 43-34941 (Air Britain Serials)</v>
          </cell>
          <cell r="L582" t="str">
            <v>Sold</v>
          </cell>
        </row>
        <row r="583">
          <cell r="A583" t="str">
            <v>KB148</v>
          </cell>
          <cell r="B583" t="str">
            <v>B.XX</v>
          </cell>
          <cell r="C583" t="str">
            <v>USAAF/139</v>
          </cell>
          <cell r="D583" t="str">
            <v>West</v>
          </cell>
          <cell r="E583" t="str">
            <v>Bomber</v>
          </cell>
          <cell r="F583">
            <v>12</v>
          </cell>
          <cell r="G583" t="str">
            <v>April</v>
          </cell>
          <cell r="H583">
            <v>1945</v>
          </cell>
          <cell r="I583">
            <v>16539</v>
          </cell>
          <cell r="J583" t="str">
            <v>Day</v>
          </cell>
          <cell r="K583" t="str">
            <v>13.04.1945 1705 Training 139 from Upwood at landing sweered off runway and damaged beyond economical repair. at Upwood airfield 1720 (BCL). F/O TL Parsons RAAF ok, , 135 of this batch to UK, returned to UK 09.44-02.45 to USAAF as 43-34942 Damaged in accid</v>
          </cell>
          <cell r="L583" t="str">
            <v>Disposed</v>
          </cell>
          <cell r="S583" t="str">
            <v>XD</v>
          </cell>
          <cell r="T583" t="str">
            <v>L</v>
          </cell>
          <cell r="U583">
            <v>139</v>
          </cell>
          <cell r="V583" t="str">
            <v>Was XD-L on 139 Squadron. (Mosquito Squadrons of the RAF)</v>
          </cell>
          <cell r="W583">
            <v>4</v>
          </cell>
          <cell r="X583" t="str">
            <v>1945-04</v>
          </cell>
        </row>
        <row r="584">
          <cell r="A584" t="str">
            <v>KB149</v>
          </cell>
          <cell r="B584" t="str">
            <v>B.XX</v>
          </cell>
          <cell r="F584">
            <v>30</v>
          </cell>
          <cell r="G584" t="str">
            <v>November</v>
          </cell>
          <cell r="H584">
            <v>1945</v>
          </cell>
          <cell r="I584" t="str">
            <v>30 November 1945</v>
          </cell>
          <cell r="K584" t="str">
            <v>On Jan. 13, pilots Col. Newman and Capt. Gordon of the USAAF, picked up F.8 334943, formerly KB 161, for delivery to the base at Romulus, Michigan. (http://www.virtualmuseum.ca/pm.php?id=record_detail&amp;fl=0&amp;lg=English&amp;ex=00000192&amp;rd=93959&amp;hs=0) to USAAF as</v>
          </cell>
          <cell r="L584" t="str">
            <v>Disposed</v>
          </cell>
          <cell r="W584">
            <v>11</v>
          </cell>
        </row>
        <row r="585">
          <cell r="A585" t="str">
            <v>KB150</v>
          </cell>
          <cell r="B585" t="str">
            <v>B.XX</v>
          </cell>
          <cell r="C585" t="str">
            <v>USAAF</v>
          </cell>
          <cell r="D585" t="str">
            <v>USA</v>
          </cell>
          <cell r="F585">
            <v>30</v>
          </cell>
          <cell r="G585" t="str">
            <v>November</v>
          </cell>
          <cell r="H585">
            <v>1945</v>
          </cell>
          <cell r="I585" t="str">
            <v>30 November 1945</v>
          </cell>
          <cell r="K585" t="str">
            <v>to USAAF as 43-34944 SOC 30.11.45 (Air Britain Serials)</v>
          </cell>
          <cell r="L585" t="str">
            <v>Disposed</v>
          </cell>
          <cell r="W585">
            <v>11</v>
          </cell>
        </row>
        <row r="586">
          <cell r="A586" t="str">
            <v>KB151</v>
          </cell>
          <cell r="B586" t="str">
            <v>B.XX</v>
          </cell>
          <cell r="C586" t="str">
            <v>USAAF</v>
          </cell>
          <cell r="D586" t="str">
            <v>USA</v>
          </cell>
          <cell r="F586">
            <v>30</v>
          </cell>
          <cell r="G586" t="str">
            <v>November</v>
          </cell>
          <cell r="H586">
            <v>1945</v>
          </cell>
          <cell r="I586" t="str">
            <v>30 November 1945</v>
          </cell>
          <cell r="K586" t="str">
            <v>to USAAF as 43-34945 SOC 30.11.45 (Air Britain Serials)</v>
          </cell>
          <cell r="L586" t="str">
            <v>Disposed</v>
          </cell>
          <cell r="W586">
            <v>11</v>
          </cell>
        </row>
        <row r="587">
          <cell r="A587" t="str">
            <v>KB152</v>
          </cell>
          <cell r="B587" t="str">
            <v>B.XX</v>
          </cell>
          <cell r="C587" t="str">
            <v>USAAF</v>
          </cell>
          <cell r="D587" t="str">
            <v>USA</v>
          </cell>
          <cell r="E587" t="str">
            <v>Bomber</v>
          </cell>
          <cell r="F587">
            <v>21</v>
          </cell>
          <cell r="G587" t="str">
            <v>April</v>
          </cell>
          <cell r="H587">
            <v>1944</v>
          </cell>
          <cell r="I587">
            <v>16183</v>
          </cell>
          <cell r="J587" t="str">
            <v>Day</v>
          </cell>
          <cell r="K587" t="str">
            <v>to USAAF as 43-34946 (Air Britain Serials) 440421 F-8 43-34946 ROBINS FIELD, GA  (http://www.accident-report.com/world/namerica/US/GA2.html)   440421   F-8  43-34946   3FyGp  Hunter Field, Savannah, GA    LACG  4  Thoenig, Howard D  USA  GA  Robins Field,</v>
          </cell>
          <cell r="L587" t="str">
            <v>Accident</v>
          </cell>
          <cell r="M587" t="str">
            <v>Non-Ops</v>
          </cell>
          <cell r="N587" t="str">
            <v>Ground accident</v>
          </cell>
          <cell r="W587">
            <v>4</v>
          </cell>
          <cell r="X587" t="str">
            <v>1944-04</v>
          </cell>
        </row>
        <row r="588">
          <cell r="A588" t="str">
            <v>KB153</v>
          </cell>
          <cell r="B588" t="str">
            <v>B.XX</v>
          </cell>
          <cell r="C588">
            <v>627</v>
          </cell>
          <cell r="D588" t="str">
            <v>West</v>
          </cell>
          <cell r="E588" t="str">
            <v>Bomber</v>
          </cell>
          <cell r="F588">
            <v>28</v>
          </cell>
          <cell r="G588" t="str">
            <v>November</v>
          </cell>
          <cell r="H588">
            <v>1944</v>
          </cell>
          <cell r="I588">
            <v>16404</v>
          </cell>
          <cell r="J588" t="str">
            <v>Day</v>
          </cell>
          <cell r="K588" t="str">
            <v>28/01/1945 Mosquito KB153 of 16 OTU spun into the ground near Barford St John following a port engine failure. F/Lt J M Richardson, Australian and F/Lt L A Butcher DFC were both killed. (http://www.couplandbell.com/marg/crashes1945.htm) See also KB157 DBR</v>
          </cell>
          <cell r="L588" t="str">
            <v>Accident</v>
          </cell>
          <cell r="N588" t="str">
            <v>Engine failure</v>
          </cell>
          <cell r="W588">
            <v>11</v>
          </cell>
          <cell r="X588" t="str">
            <v>1944-11</v>
          </cell>
        </row>
        <row r="589">
          <cell r="A589" t="str">
            <v>KB154</v>
          </cell>
          <cell r="B589" t="str">
            <v>B.XX</v>
          </cell>
          <cell r="C589" t="str">
            <v>USAAF</v>
          </cell>
          <cell r="D589" t="str">
            <v>USA</v>
          </cell>
          <cell r="F589">
            <v>30</v>
          </cell>
          <cell r="G589" t="str">
            <v>November</v>
          </cell>
          <cell r="H589">
            <v>1945</v>
          </cell>
          <cell r="I589" t="str">
            <v>30 November 1945</v>
          </cell>
          <cell r="K589" t="str">
            <v>to USAAF as 43-34948 SOC 30.11.45 (Air Britain Serials)</v>
          </cell>
          <cell r="L589" t="str">
            <v>Disposed</v>
          </cell>
          <cell r="W589">
            <v>11</v>
          </cell>
        </row>
        <row r="590">
          <cell r="A590" t="str">
            <v>KB155</v>
          </cell>
          <cell r="B590" t="str">
            <v>B.XX</v>
          </cell>
          <cell r="C590" t="str">
            <v>USAAF</v>
          </cell>
          <cell r="D590" t="str">
            <v>USA</v>
          </cell>
          <cell r="K590" t="str">
            <v>to USAAF as 43-34949 (Air Britain Serials) With 802nd Reconnaissance Group (P) http://wp.scn.ru/en/ww2/b/77/3/0</v>
          </cell>
          <cell r="L590" t="str">
            <v>Sold</v>
          </cell>
        </row>
        <row r="591">
          <cell r="A591" t="str">
            <v>KB156</v>
          </cell>
          <cell r="B591" t="str">
            <v>B.XX</v>
          </cell>
          <cell r="C591" t="str">
            <v>USAAF/139/162/163</v>
          </cell>
          <cell r="D591" t="str">
            <v>West</v>
          </cell>
          <cell r="F591">
            <v>10</v>
          </cell>
          <cell r="G591" t="str">
            <v>January</v>
          </cell>
          <cell r="H591">
            <v>1947</v>
          </cell>
          <cell r="I591" t="str">
            <v>10 January 1947</v>
          </cell>
          <cell r="K591" t="str">
            <v>8th Air Force. Pilot Stokes, Albert L . Landing Accident at Watton/Sta 376. Category 4 damage, 06 September 1944. (http://www.aviationarchaeology.com) to USAAF as 43-34950 SOC 10.1.47 (Air Britain Serials)   440906 STOKES, ALBERT L F-8 43-34950 WATTON (37</v>
          </cell>
          <cell r="L591" t="str">
            <v>Disposed</v>
          </cell>
          <cell r="S591" t="str">
            <v>XD</v>
          </cell>
          <cell r="T591" t="str">
            <v>N</v>
          </cell>
          <cell r="U591">
            <v>139</v>
          </cell>
          <cell r="V591" t="str">
            <v>Was XD-N on 139 Squadron. (Mosquito)</v>
          </cell>
          <cell r="W591">
            <v>1</v>
          </cell>
        </row>
        <row r="592">
          <cell r="A592" t="str">
            <v>KB157</v>
          </cell>
          <cell r="B592" t="str">
            <v>B.XX</v>
          </cell>
          <cell r="C592" t="str">
            <v>16OTU</v>
          </cell>
          <cell r="D592" t="str">
            <v>West</v>
          </cell>
          <cell r="E592" t="str">
            <v>OTU</v>
          </cell>
          <cell r="F592">
            <v>28</v>
          </cell>
          <cell r="G592" t="str">
            <v>January</v>
          </cell>
          <cell r="H592">
            <v>1945</v>
          </cell>
          <cell r="I592" t="str">
            <v>28 January 1945</v>
          </cell>
          <cell r="J592" t="str">
            <v>Day</v>
          </cell>
          <cell r="K592" t="str">
            <v>See also KB153: 28/01/1945 Mosquito KB153 of 16 OTU spun into the ground near Barford St John following a port engine failure. F/Lt J M Richardson, Australian and F/Lt L A Butcher DFC were both killed. (http://www.couplandbell.com/marg/crashes1945.htm) to</v>
          </cell>
          <cell r="L592" t="str">
            <v>Accident</v>
          </cell>
          <cell r="M592" t="str">
            <v>Non-Ops</v>
          </cell>
          <cell r="N592" t="str">
            <v>Engine failure</v>
          </cell>
          <cell r="W592">
            <v>1</v>
          </cell>
          <cell r="X592" t="str">
            <v>1945-01</v>
          </cell>
        </row>
        <row r="593">
          <cell r="A593" t="str">
            <v>KB158</v>
          </cell>
          <cell r="B593" t="str">
            <v>B.XX</v>
          </cell>
          <cell r="C593" t="str">
            <v>USAAF</v>
          </cell>
          <cell r="D593" t="str">
            <v>USA</v>
          </cell>
          <cell r="E593" t="str">
            <v>Photo Recon</v>
          </cell>
          <cell r="F593">
            <v>12</v>
          </cell>
          <cell r="G593" t="str">
            <v>March</v>
          </cell>
          <cell r="H593">
            <v>1945</v>
          </cell>
          <cell r="I593">
            <v>16508</v>
          </cell>
          <cell r="K593" t="str">
            <v>to USAAF as 43-34952 Damaged 12.3.45 SOC (Air Britain Serials)</v>
          </cell>
          <cell r="L593" t="str">
            <v>Disposed</v>
          </cell>
          <cell r="W593">
            <v>3</v>
          </cell>
          <cell r="X593" t="str">
            <v>1945-03</v>
          </cell>
        </row>
        <row r="594">
          <cell r="A594" t="str">
            <v>KB159</v>
          </cell>
          <cell r="B594" t="str">
            <v>B.XX</v>
          </cell>
          <cell r="C594" t="str">
            <v>USAAF</v>
          </cell>
          <cell r="D594" t="str">
            <v>USA</v>
          </cell>
          <cell r="E594" t="str">
            <v>OTU</v>
          </cell>
          <cell r="F594">
            <v>11</v>
          </cell>
          <cell r="G594" t="str">
            <v>April</v>
          </cell>
          <cell r="H594">
            <v>1944</v>
          </cell>
          <cell r="I594">
            <v>16173</v>
          </cell>
          <cell r="J594" t="str">
            <v>Day</v>
          </cell>
          <cell r="K594" t="str">
            <v>to USAAF as 43-34953 (Air Britain Serials)
Date: 11-APR-1944 
Time:  
Type: 
de Havilland-Canada F-8-DH Mosquito 
Operator: USAAF 
Registration: KB159 
C/n / msn: 43-34953 
Fatalities: Fatalities: / Occupants: 2 
Airplane damage: Written off (damaged bey</v>
          </cell>
          <cell r="L594" t="str">
            <v>Accident</v>
          </cell>
          <cell r="M594" t="str">
            <v>Non-Ops</v>
          </cell>
          <cell r="N594" t="str">
            <v>Crashed on landing</v>
          </cell>
          <cell r="W594">
            <v>4</v>
          </cell>
          <cell r="X594" t="str">
            <v>1944-04</v>
          </cell>
        </row>
        <row r="595">
          <cell r="A595" t="str">
            <v>KB160</v>
          </cell>
          <cell r="B595" t="str">
            <v>B.XX</v>
          </cell>
          <cell r="C595" t="str">
            <v>R-R</v>
          </cell>
          <cell r="F595">
            <v>31</v>
          </cell>
          <cell r="G595" t="str">
            <v>January</v>
          </cell>
          <cell r="H595">
            <v>1947</v>
          </cell>
          <cell r="I595" t="str">
            <v>31 January 1947</v>
          </cell>
          <cell r="K595" t="str">
            <v>SOC 31.1.47 (Air Britain Serials)</v>
          </cell>
          <cell r="L595" t="str">
            <v>Disposed</v>
          </cell>
          <cell r="W595">
            <v>1</v>
          </cell>
        </row>
        <row r="596">
          <cell r="A596" t="str">
            <v>KB161</v>
          </cell>
          <cell r="B596" t="str">
            <v>B.XX</v>
          </cell>
          <cell r="C596">
            <v>139</v>
          </cell>
          <cell r="D596" t="str">
            <v>West</v>
          </cell>
          <cell r="E596" t="str">
            <v>Bomber</v>
          </cell>
          <cell r="F596">
            <v>10</v>
          </cell>
          <cell r="G596" t="str">
            <v>May</v>
          </cell>
          <cell r="H596">
            <v>1944</v>
          </cell>
          <cell r="I596" t="str">
            <v>10/11 May 1944</v>
          </cell>
          <cell r="J596" t="str">
            <v>Night</v>
          </cell>
          <cell r="K596" t="str">
            <v>11.05.1944 2205 139 to Ludwigshafen from Upwood on return flare ignited plane. 8miles NNE Cambridge 0125 (BCL). F/O GW Lewis +, F/O AJA Woollard DFM ok, Lewis lies in Overseal St Mathews Churchyard First Canadian Mosquito to bomb Berlin, 2 December 1943 w</v>
          </cell>
          <cell r="L596" t="str">
            <v>Accident</v>
          </cell>
          <cell r="M596" t="str">
            <v>1944 0247 139 to Köln from Warboys lost power on port engine and crashed from 150ft, bomb load exploded. at Warboys airfield 0249 (BCL). F/L N Taylor DFM MID +, F/O WW Jackson +, Taylor buried in Little Coates Churchyard, Jackson taken to Cambridge City C</v>
          </cell>
          <cell r="N596" t="e">
            <v>#N/A</v>
          </cell>
          <cell r="S596" t="str">
            <v>XD</v>
          </cell>
          <cell r="T596" t="str">
            <v>H</v>
          </cell>
          <cell r="U596">
            <v>139</v>
          </cell>
          <cell r="V596" t="e">
            <v>#N/A</v>
          </cell>
          <cell r="W596">
            <v>5</v>
          </cell>
          <cell r="X596" t="e">
            <v>#N/A</v>
          </cell>
        </row>
        <row r="597">
          <cell r="A597" t="str">
            <v>KB162</v>
          </cell>
          <cell r="B597" t="str">
            <v>B.XX</v>
          </cell>
          <cell r="C597">
            <v>139</v>
          </cell>
          <cell r="D597" t="str">
            <v>West</v>
          </cell>
          <cell r="E597" t="str">
            <v>Bomber</v>
          </cell>
          <cell r="F597">
            <v>14</v>
          </cell>
          <cell r="G597" t="str">
            <v>October</v>
          </cell>
          <cell r="H597">
            <v>1944</v>
          </cell>
          <cell r="I597">
            <v>16359</v>
          </cell>
          <cell r="J597" t="str">
            <v>Night</v>
          </cell>
          <cell r="K597" t="e">
            <v>#N/A</v>
          </cell>
          <cell r="L597" t="str">
            <v>Accident</v>
          </cell>
          <cell r="M597" t="str">
            <v>1944 0247 139 to Köln from Warboys lost power on port engine and crashed from 150ft, bomb load exploded. at Warboys airfield 0249 (BCL). F/L N Taylor DFM MID +, F/O WW Jackson +, Taylor buried in Little Coates Churchyard, Jackson taken to Cambridge City C</v>
          </cell>
          <cell r="N597" t="str">
            <v>Engine failure</v>
          </cell>
          <cell r="S597" t="str">
            <v>XD</v>
          </cell>
          <cell r="T597" t="e">
            <v>#N/A</v>
          </cell>
          <cell r="U597">
            <v>139</v>
          </cell>
          <cell r="V597" t="e">
            <v>#N/A</v>
          </cell>
          <cell r="W597">
            <v>10</v>
          </cell>
          <cell r="X597" t="e">
            <v>#N/A</v>
          </cell>
        </row>
        <row r="598">
          <cell r="A598" t="str">
            <v>KB163</v>
          </cell>
          <cell r="B598" t="str">
            <v>B.XX</v>
          </cell>
          <cell r="D598" t="str">
            <v>Canada</v>
          </cell>
          <cell r="E598" t="str">
            <v>Bomber</v>
          </cell>
          <cell r="H598">
            <v>1945</v>
          </cell>
          <cell r="I598" t="e">
            <v>#N/A</v>
          </cell>
          <cell r="K598" t="e">
            <v>#N/A</v>
          </cell>
          <cell r="L598" t="str">
            <v>Accident</v>
          </cell>
          <cell r="M598" t="str">
            <v>Non-Ops</v>
          </cell>
          <cell r="N598" t="str">
            <v>Not Stated</v>
          </cell>
        </row>
        <row r="599">
          <cell r="A599" t="str">
            <v>KB164</v>
          </cell>
          <cell r="B599" t="str">
            <v>B.XX</v>
          </cell>
          <cell r="D599" t="str">
            <v>Canada</v>
          </cell>
          <cell r="E599" t="str">
            <v>RCAF</v>
          </cell>
          <cell r="F599">
            <v>5</v>
          </cell>
          <cell r="G599" t="str">
            <v>August</v>
          </cell>
          <cell r="H599">
            <v>1943</v>
          </cell>
          <cell r="I599">
            <v>15923</v>
          </cell>
          <cell r="J599" t="str">
            <v>Day</v>
          </cell>
          <cell r="K599" t="e">
            <v>#N/A</v>
          </cell>
          <cell r="L599" t="str">
            <v>Accident</v>
          </cell>
          <cell r="M599" t="str">
            <v>Non-Ops</v>
          </cell>
          <cell r="N599" t="str">
            <v>Swung on takeoff</v>
          </cell>
          <cell r="W599">
            <v>8</v>
          </cell>
          <cell r="X599" t="e">
            <v>#N/A</v>
          </cell>
        </row>
        <row r="600">
          <cell r="A600" t="str">
            <v>KB165</v>
          </cell>
          <cell r="B600" t="str">
            <v>B.XX</v>
          </cell>
          <cell r="D600" t="str">
            <v>Canada</v>
          </cell>
          <cell r="K600" t="str">
            <v>RCAF (Air Britain Serials)</v>
          </cell>
          <cell r="L600" t="str">
            <v>Sold</v>
          </cell>
        </row>
        <row r="601">
          <cell r="A601" t="str">
            <v>KB166</v>
          </cell>
          <cell r="B601" t="str">
            <v>B.XX</v>
          </cell>
          <cell r="K601" t="e">
            <v>#N/A</v>
          </cell>
          <cell r="L601" t="str">
            <v>Disposed</v>
          </cell>
        </row>
        <row r="602">
          <cell r="A602" t="str">
            <v>KB167</v>
          </cell>
          <cell r="B602" t="str">
            <v>B.XX</v>
          </cell>
          <cell r="D602" t="str">
            <v>Canada</v>
          </cell>
          <cell r="K602" t="str">
            <v>RCAF (Air Britain Serials)</v>
          </cell>
          <cell r="L602" t="str">
            <v>Sold</v>
          </cell>
        </row>
        <row r="603">
          <cell r="A603" t="str">
            <v>KB168</v>
          </cell>
          <cell r="B603" t="str">
            <v>B.XX</v>
          </cell>
          <cell r="D603" t="str">
            <v>Canada</v>
          </cell>
          <cell r="K603" t="str">
            <v>RCAF (Air Britain Serials)</v>
          </cell>
          <cell r="L603" t="str">
            <v>Sold</v>
          </cell>
        </row>
        <row r="604">
          <cell r="A604" t="str">
            <v>KB169</v>
          </cell>
          <cell r="B604" t="str">
            <v>B.XX</v>
          </cell>
          <cell r="D604" t="str">
            <v>Canada</v>
          </cell>
          <cell r="E604" t="str">
            <v>OTU</v>
          </cell>
          <cell r="F604">
            <v>0</v>
          </cell>
          <cell r="G604" t="str">
            <v>January</v>
          </cell>
          <cell r="H604">
            <v>1944</v>
          </cell>
          <cell r="I604" t="str">
            <v xml:space="preserve">  1944</v>
          </cell>
          <cell r="K604" t="str">
            <v>RCAF Accident Greenwood NS .44</v>
          </cell>
          <cell r="L604" t="str">
            <v>Accident</v>
          </cell>
          <cell r="M604" t="str">
            <v>Non-Ops</v>
          </cell>
          <cell r="N604" t="str">
            <v>Not Stated</v>
          </cell>
        </row>
        <row r="605">
          <cell r="A605" t="str">
            <v>KB170</v>
          </cell>
          <cell r="B605" t="str">
            <v>B.XX</v>
          </cell>
          <cell r="D605" t="str">
            <v>Canada</v>
          </cell>
          <cell r="E605" t="str">
            <v>Bomber</v>
          </cell>
          <cell r="H605">
            <v>1945</v>
          </cell>
          <cell r="I605" t="e">
            <v>#N/A</v>
          </cell>
          <cell r="K605" t="e">
            <v>#N/A</v>
          </cell>
          <cell r="L605" t="str">
            <v>Accident</v>
          </cell>
          <cell r="M605" t="str">
            <v>Non-Ops</v>
          </cell>
          <cell r="N605" t="str">
            <v>Not Stated</v>
          </cell>
        </row>
        <row r="606">
          <cell r="A606" t="str">
            <v>KB171</v>
          </cell>
          <cell r="B606" t="str">
            <v>B.XX</v>
          </cell>
          <cell r="C606" t="str">
            <v>USAAF</v>
          </cell>
          <cell r="D606" t="str">
            <v>USA</v>
          </cell>
          <cell r="K606" t="e">
            <v>#N/A</v>
          </cell>
          <cell r="L606" t="str">
            <v>Sold</v>
          </cell>
        </row>
        <row r="607">
          <cell r="A607" t="str">
            <v>KB172</v>
          </cell>
          <cell r="B607" t="str">
            <v>B.XX</v>
          </cell>
          <cell r="D607" t="str">
            <v>Canada</v>
          </cell>
          <cell r="K607" t="str">
            <v>RCAF (Air Britain Serials)</v>
          </cell>
          <cell r="L607" t="str">
            <v>Sold</v>
          </cell>
        </row>
        <row r="608">
          <cell r="A608" t="str">
            <v>KB173</v>
          </cell>
          <cell r="B608" t="str">
            <v>B.XX</v>
          </cell>
          <cell r="D608" t="str">
            <v>Canada</v>
          </cell>
          <cell r="E608" t="str">
            <v>OTU</v>
          </cell>
          <cell r="F608">
            <v>0</v>
          </cell>
          <cell r="G608" t="str">
            <v>January</v>
          </cell>
          <cell r="H608">
            <v>1944</v>
          </cell>
          <cell r="I608" t="str">
            <v xml:space="preserve">  1944</v>
          </cell>
          <cell r="K608" t="e">
            <v>#N/A</v>
          </cell>
          <cell r="L608" t="str">
            <v>Accident</v>
          </cell>
          <cell r="M608" t="str">
            <v>Non-Ops</v>
          </cell>
          <cell r="N608" t="str">
            <v>Not Stated</v>
          </cell>
        </row>
        <row r="609">
          <cell r="A609" t="str">
            <v>KB174</v>
          </cell>
          <cell r="B609" t="str">
            <v>B.XX</v>
          </cell>
          <cell r="D609" t="str">
            <v>Canada</v>
          </cell>
          <cell r="K609" t="str">
            <v>RCAF (Air Britain Serials)</v>
          </cell>
          <cell r="L609" t="str">
            <v>Sold</v>
          </cell>
          <cell r="T609" t="str">
            <v>T</v>
          </cell>
          <cell r="U609" t="e">
            <v>#N/A</v>
          </cell>
          <cell r="V609" t="e">
            <v>#N/A</v>
          </cell>
        </row>
        <row r="610">
          <cell r="A610" t="str">
            <v>KB175</v>
          </cell>
          <cell r="B610" t="str">
            <v>B.XX</v>
          </cell>
          <cell r="D610" t="str">
            <v>Canada</v>
          </cell>
          <cell r="K610" t="str">
            <v>RCAF (Air Britain Serials)</v>
          </cell>
          <cell r="L610" t="str">
            <v>Sold</v>
          </cell>
        </row>
        <row r="611">
          <cell r="A611" t="str">
            <v>KB176</v>
          </cell>
          <cell r="B611" t="str">
            <v>B.XX</v>
          </cell>
          <cell r="D611" t="str">
            <v>Canada</v>
          </cell>
          <cell r="K611" t="str">
            <v>RCAF (Air Britain Serials)</v>
          </cell>
          <cell r="L611" t="str">
            <v>Sold</v>
          </cell>
        </row>
        <row r="612">
          <cell r="A612" t="str">
            <v>KB177</v>
          </cell>
          <cell r="B612" t="str">
            <v>B.XX</v>
          </cell>
          <cell r="D612" t="str">
            <v>Canada</v>
          </cell>
          <cell r="K612" t="str">
            <v>RCAF (Air Britain Serials)</v>
          </cell>
          <cell r="L612" t="str">
            <v>Sold</v>
          </cell>
        </row>
        <row r="613">
          <cell r="A613" t="str">
            <v>KB178</v>
          </cell>
          <cell r="B613" t="str">
            <v>B.XX</v>
          </cell>
          <cell r="D613" t="str">
            <v>Canada</v>
          </cell>
          <cell r="E613" t="str">
            <v>OTU</v>
          </cell>
          <cell r="F613">
            <v>0</v>
          </cell>
          <cell r="G613" t="str">
            <v>January</v>
          </cell>
          <cell r="H613">
            <v>1943</v>
          </cell>
          <cell r="I613" t="e">
            <v>#N/A</v>
          </cell>
          <cell r="J613" t="str">
            <v>Day</v>
          </cell>
          <cell r="K613" t="e">
            <v>#N/A</v>
          </cell>
          <cell r="L613" t="str">
            <v>Accident</v>
          </cell>
          <cell r="M613" t="str">
            <v>Non-Ops</v>
          </cell>
          <cell r="N613" t="e">
            <v>#N/A</v>
          </cell>
        </row>
        <row r="614">
          <cell r="A614" t="str">
            <v>KB179</v>
          </cell>
          <cell r="B614" t="str">
            <v>B.XX</v>
          </cell>
          <cell r="D614" t="str">
            <v>Canada</v>
          </cell>
          <cell r="K614" t="str">
            <v>RCAF (Air Britain Serials)</v>
          </cell>
          <cell r="L614" t="str">
            <v>Sold</v>
          </cell>
        </row>
        <row r="615">
          <cell r="A615" t="str">
            <v>KB180</v>
          </cell>
          <cell r="B615" t="str">
            <v>B.XX</v>
          </cell>
          <cell r="C615" t="str">
            <v>USAAF</v>
          </cell>
          <cell r="D615" t="str">
            <v>USA</v>
          </cell>
          <cell r="F615">
            <v>31</v>
          </cell>
          <cell r="G615" t="str">
            <v>July</v>
          </cell>
          <cell r="H615">
            <v>1947</v>
          </cell>
          <cell r="I615" t="e">
            <v>#N/A</v>
          </cell>
          <cell r="K615" t="e">
            <v>#N/A</v>
          </cell>
          <cell r="L615" t="str">
            <v>Disposed</v>
          </cell>
          <cell r="W615">
            <v>7</v>
          </cell>
        </row>
        <row r="616">
          <cell r="A616" t="str">
            <v>KB181</v>
          </cell>
          <cell r="B616" t="str">
            <v>B.XX</v>
          </cell>
          <cell r="C616" t="str">
            <v>USAAF</v>
          </cell>
          <cell r="D616" t="str">
            <v>USA</v>
          </cell>
          <cell r="K616" t="e">
            <v>#N/A</v>
          </cell>
          <cell r="L616" t="str">
            <v>Sold</v>
          </cell>
        </row>
        <row r="617">
          <cell r="A617" t="str">
            <v>KB182</v>
          </cell>
          <cell r="B617" t="str">
            <v>B.XX</v>
          </cell>
          <cell r="C617" t="e">
            <v>#N/A</v>
          </cell>
          <cell r="D617" t="str">
            <v>West</v>
          </cell>
          <cell r="E617" t="str">
            <v>Bomber</v>
          </cell>
          <cell r="F617">
            <v>17</v>
          </cell>
          <cell r="G617" t="str">
            <v>May</v>
          </cell>
          <cell r="H617">
            <v>1945</v>
          </cell>
          <cell r="I617" t="e">
            <v>#N/A</v>
          </cell>
          <cell r="J617" t="str">
            <v>Day</v>
          </cell>
          <cell r="K617" t="e">
            <v>#N/A</v>
          </cell>
          <cell r="L617" t="str">
            <v>Disposed</v>
          </cell>
          <cell r="W617">
            <v>5</v>
          </cell>
          <cell r="X617" t="str">
            <v>1945-05</v>
          </cell>
        </row>
        <row r="618">
          <cell r="A618" t="str">
            <v>KB183</v>
          </cell>
          <cell r="B618" t="str">
            <v>B.XX</v>
          </cell>
          <cell r="D618" t="str">
            <v>West</v>
          </cell>
          <cell r="E618" t="e">
            <v>#N/A</v>
          </cell>
          <cell r="F618">
            <v>21</v>
          </cell>
          <cell r="G618" t="str">
            <v>July</v>
          </cell>
          <cell r="H618">
            <v>1944</v>
          </cell>
          <cell r="I618" t="e">
            <v>#N/A</v>
          </cell>
          <cell r="K618" t="e">
            <v>#N/A</v>
          </cell>
          <cell r="L618" t="str">
            <v>Accident</v>
          </cell>
          <cell r="M618" t="str">
            <v>Non-Ops</v>
          </cell>
          <cell r="N618" t="str">
            <v>Crashed on takeoff</v>
          </cell>
          <cell r="W618">
            <v>7</v>
          </cell>
          <cell r="X618" t="str">
            <v>1944-07</v>
          </cell>
        </row>
        <row r="619">
          <cell r="A619" t="str">
            <v>KB184</v>
          </cell>
          <cell r="B619" t="str">
            <v>B.XX</v>
          </cell>
          <cell r="C619" t="e">
            <v>#N/A</v>
          </cell>
          <cell r="D619" t="str">
            <v>West</v>
          </cell>
          <cell r="F619">
            <v>28</v>
          </cell>
          <cell r="G619" t="str">
            <v>November</v>
          </cell>
          <cell r="H619">
            <v>1946</v>
          </cell>
          <cell r="I619" t="str">
            <v>28 November 1946</v>
          </cell>
          <cell r="K619" t="e">
            <v>#N/A</v>
          </cell>
          <cell r="L619" t="str">
            <v>Disposed</v>
          </cell>
          <cell r="S619" t="str">
            <v>XD</v>
          </cell>
          <cell r="T619" t="e">
            <v>#N/A</v>
          </cell>
          <cell r="U619">
            <v>139</v>
          </cell>
          <cell r="V619" t="e">
            <v>#N/A</v>
          </cell>
          <cell r="W619">
            <v>11</v>
          </cell>
        </row>
        <row r="620">
          <cell r="A620" t="str">
            <v>KB185</v>
          </cell>
          <cell r="B620" t="str">
            <v>B.XX</v>
          </cell>
          <cell r="C620" t="e">
            <v>#N/A</v>
          </cell>
          <cell r="D620" t="str">
            <v>West</v>
          </cell>
          <cell r="E620" t="str">
            <v>Bomber</v>
          </cell>
          <cell r="F620">
            <v>2</v>
          </cell>
          <cell r="G620" t="str">
            <v>April</v>
          </cell>
          <cell r="H620">
            <v>1945</v>
          </cell>
          <cell r="I620" t="e">
            <v>#N/A</v>
          </cell>
          <cell r="J620" t="str">
            <v>Night</v>
          </cell>
          <cell r="K620" t="e">
            <v>#N/A</v>
          </cell>
          <cell r="L620" t="str">
            <v>Operations</v>
          </cell>
          <cell r="M620" t="e">
            <v>#N/A</v>
          </cell>
          <cell r="N620" t="e">
            <v>#N/A</v>
          </cell>
          <cell r="O620" t="e">
            <v>#N/A</v>
          </cell>
          <cell r="P620" t="e">
            <v>#N/A</v>
          </cell>
          <cell r="Q620" t="e">
            <v>#N/A</v>
          </cell>
          <cell r="S620" t="str">
            <v>XD</v>
          </cell>
          <cell r="T620" t="str">
            <v>R</v>
          </cell>
          <cell r="U620">
            <v>139</v>
          </cell>
          <cell r="V620" t="e">
            <v>#N/A</v>
          </cell>
          <cell r="W620">
            <v>4</v>
          </cell>
          <cell r="X620" t="str">
            <v>1945-04</v>
          </cell>
        </row>
        <row r="621">
          <cell r="A621" t="str">
            <v>KB186</v>
          </cell>
          <cell r="B621" t="str">
            <v>B.XX</v>
          </cell>
          <cell r="D621" t="str">
            <v>USA</v>
          </cell>
          <cell r="F621">
            <v>30</v>
          </cell>
          <cell r="G621" t="str">
            <v>November</v>
          </cell>
          <cell r="H621">
            <v>1945</v>
          </cell>
          <cell r="I621" t="str">
            <v>30 November 1945</v>
          </cell>
          <cell r="K621" t="e">
            <v>#N/A</v>
          </cell>
          <cell r="L621" t="str">
            <v>Disposed</v>
          </cell>
          <cell r="W621">
            <v>11</v>
          </cell>
        </row>
        <row r="622">
          <cell r="A622" t="str">
            <v>KB187</v>
          </cell>
          <cell r="B622" t="str">
            <v>B.XX</v>
          </cell>
          <cell r="C622" t="str">
            <v>USAAF</v>
          </cell>
          <cell r="D622" t="str">
            <v>USA</v>
          </cell>
          <cell r="E622" t="str">
            <v>Bomber</v>
          </cell>
          <cell r="F622">
            <v>15</v>
          </cell>
          <cell r="G622" t="str">
            <v>June</v>
          </cell>
          <cell r="H622">
            <v>1944</v>
          </cell>
          <cell r="I622">
            <v>16238</v>
          </cell>
          <cell r="J622" t="str">
            <v>Day</v>
          </cell>
          <cell r="K622" t="e">
            <v>#N/A</v>
          </cell>
          <cell r="L622" t="str">
            <v>Accident</v>
          </cell>
          <cell r="M622" t="str">
            <v>Non-Ops</v>
          </cell>
          <cell r="N622" t="str">
            <v>Ground accident</v>
          </cell>
          <cell r="W622">
            <v>6</v>
          </cell>
          <cell r="X622" t="str">
            <v>1944-06</v>
          </cell>
        </row>
        <row r="623">
          <cell r="A623" t="str">
            <v>KB188</v>
          </cell>
          <cell r="B623" t="str">
            <v>B.XX</v>
          </cell>
          <cell r="C623" t="str">
            <v>USAAF/16OTU</v>
          </cell>
          <cell r="D623" t="str">
            <v>West</v>
          </cell>
          <cell r="E623" t="str">
            <v>OTU</v>
          </cell>
          <cell r="F623">
            <v>31</v>
          </cell>
          <cell r="G623" t="str">
            <v>December</v>
          </cell>
          <cell r="H623">
            <v>1946</v>
          </cell>
          <cell r="I623" t="str">
            <v>31 December 1946</v>
          </cell>
          <cell r="K623" t="e">
            <v>#N/A</v>
          </cell>
          <cell r="L623" t="str">
            <v>Disposed</v>
          </cell>
          <cell r="W623">
            <v>12</v>
          </cell>
        </row>
        <row r="624">
          <cell r="A624" t="str">
            <v>KB189</v>
          </cell>
          <cell r="B624" t="str">
            <v>B.XX</v>
          </cell>
          <cell r="C624" t="str">
            <v>USAAF/608/162/163</v>
          </cell>
          <cell r="D624" t="str">
            <v>West</v>
          </cell>
          <cell r="F624">
            <v>31</v>
          </cell>
          <cell r="G624" t="str">
            <v>December</v>
          </cell>
          <cell r="H624">
            <v>1946</v>
          </cell>
          <cell r="I624" t="str">
            <v>31 December 1946</v>
          </cell>
          <cell r="K624" t="str">
            <v>to USAAF as 43-34963 SOC 31.12.46 (Air Britain Serials)</v>
          </cell>
          <cell r="L624" t="str">
            <v>Disposed</v>
          </cell>
          <cell r="S624" t="str">
            <v>CR</v>
          </cell>
          <cell r="T624" t="str">
            <v>B</v>
          </cell>
          <cell r="U624">
            <v>162</v>
          </cell>
          <cell r="V624" t="str">
            <v>Was CR-B on 162 Squadron. (Mosquito Squadrons of the RAF) "162 Mosquito Bomber Squadron" says CR-E.</v>
          </cell>
          <cell r="W624">
            <v>12</v>
          </cell>
        </row>
        <row r="625">
          <cell r="A625" t="str">
            <v>KB190</v>
          </cell>
          <cell r="B625" t="str">
            <v>B.XX</v>
          </cell>
          <cell r="D625" t="str">
            <v>Canada</v>
          </cell>
          <cell r="K625" t="str">
            <v>RCAF (Air Britain Serials)</v>
          </cell>
          <cell r="L625" t="str">
            <v>Sold</v>
          </cell>
        </row>
        <row r="626">
          <cell r="A626" t="str">
            <v>KB191</v>
          </cell>
          <cell r="B626" t="str">
            <v>B.XX</v>
          </cell>
          <cell r="C626" t="str">
            <v>1655MTU/139/162</v>
          </cell>
          <cell r="D626" t="str">
            <v>West</v>
          </cell>
          <cell r="E626" t="str">
            <v>Bomber</v>
          </cell>
          <cell r="F626">
            <v>18</v>
          </cell>
          <cell r="G626" t="str">
            <v>March</v>
          </cell>
          <cell r="H626">
            <v>1945</v>
          </cell>
          <cell r="I626" t="str">
            <v>18/19 March</v>
          </cell>
          <cell r="J626" t="str">
            <v>Night</v>
          </cell>
          <cell r="K626" t="str">
            <v>19.03.1945 1908 bomb airport 162 to Berlin from Bourn bombed at 2130. Later heard explosion and smell of burning, emergency landing, undercarriage collapsed. Woodbridge airfield 0023 (BCL). F/L DW Skillman ok, F/O FJ Tempest ok, 18/19 March 1945, CR-L (Ch</v>
          </cell>
          <cell r="L626" t="str">
            <v>Accident</v>
          </cell>
          <cell r="M626" t="str">
            <v>1944 0247 139 to Köln from Warboys lost power on port engine and crashed from 150ft, bomb load exploded. at Warboys airfield 0249 (BCL). F/L N Taylor DFM MID +, F/O WW Jackson +, Taylor buried in Little Coates Churchyard, Jackson taken to Cambridge City C</v>
          </cell>
          <cell r="N626" t="str">
            <v>Swung on landing</v>
          </cell>
          <cell r="S626" t="str">
            <v>CR</v>
          </cell>
          <cell r="T626" t="str">
            <v>L</v>
          </cell>
          <cell r="U626">
            <v>162</v>
          </cell>
          <cell r="V626" t="str">
            <v>Was CR-L on 162 Squadron. (Mosquito Squadrons of the RAF)</v>
          </cell>
          <cell r="W626">
            <v>3</v>
          </cell>
          <cell r="X626" t="str">
            <v>1945-03</v>
          </cell>
        </row>
        <row r="627">
          <cell r="A627" t="str">
            <v>KB192</v>
          </cell>
          <cell r="B627" t="str">
            <v>B.XX</v>
          </cell>
          <cell r="C627">
            <v>139</v>
          </cell>
          <cell r="D627" t="str">
            <v>West</v>
          </cell>
          <cell r="E627" t="str">
            <v>Bomber</v>
          </cell>
          <cell r="F627">
            <v>9</v>
          </cell>
          <cell r="G627" t="str">
            <v>December</v>
          </cell>
          <cell r="H627">
            <v>1946</v>
          </cell>
          <cell r="I627" t="str">
            <v>9 December 1946</v>
          </cell>
          <cell r="K627" t="str">
            <v>SOC 9.12.46 (Air Britain Serials)</v>
          </cell>
          <cell r="L627" t="str">
            <v>Disposed</v>
          </cell>
          <cell r="S627" t="str">
            <v>XD</v>
          </cell>
          <cell r="T627" t="str">
            <v>S</v>
          </cell>
          <cell r="U627">
            <v>139</v>
          </cell>
          <cell r="V627" t="str">
            <v>Was XD-S on 139 Squadron. (Mosquito)</v>
          </cell>
          <cell r="W627">
            <v>12</v>
          </cell>
        </row>
        <row r="628">
          <cell r="A628" t="str">
            <v>KB193</v>
          </cell>
          <cell r="B628" t="str">
            <v>B.XX</v>
          </cell>
          <cell r="C628" t="str">
            <v>1655MTU/16OTU</v>
          </cell>
          <cell r="D628" t="str">
            <v>West</v>
          </cell>
          <cell r="E628" t="str">
            <v>OTU</v>
          </cell>
          <cell r="F628">
            <v>5</v>
          </cell>
          <cell r="G628" t="str">
            <v>April</v>
          </cell>
          <cell r="H628">
            <v>1945</v>
          </cell>
          <cell r="I628">
            <v>16532</v>
          </cell>
          <cell r="J628" t="str">
            <v>Day</v>
          </cell>
          <cell r="K628" t="str">
            <v>Overshot emergency landing Upper Heyford 5.4.45 (Air Britain Serials) 05.04.45 16 OTU. KB193 Starboard engine lost power at 6,000 feet, pilot landed aircraft on first airfield visible (Upper Heyford) and overshot runway. Crew unhurt. (Mosquito Crash Log)</v>
          </cell>
          <cell r="L628" t="str">
            <v>Accident</v>
          </cell>
          <cell r="M628" t="str">
            <v>Non-Ops</v>
          </cell>
          <cell r="N628" t="str">
            <v>Engine failure</v>
          </cell>
          <cell r="W628">
            <v>4</v>
          </cell>
          <cell r="X628" t="str">
            <v>1945-04</v>
          </cell>
        </row>
        <row r="629">
          <cell r="A629" t="str">
            <v>KB194</v>
          </cell>
          <cell r="B629" t="str">
            <v>B.XX</v>
          </cell>
          <cell r="C629" t="str">
            <v>1655MTU/16OTU</v>
          </cell>
          <cell r="D629" t="str">
            <v>West</v>
          </cell>
          <cell r="E629" t="str">
            <v>OTU</v>
          </cell>
          <cell r="F629">
            <v>23</v>
          </cell>
          <cell r="G629" t="str">
            <v>August</v>
          </cell>
          <cell r="H629">
            <v>1945</v>
          </cell>
          <cell r="I629" t="str">
            <v>23 August 1945</v>
          </cell>
          <cell r="J629" t="str">
            <v>Day</v>
          </cell>
          <cell r="K629" t="str">
            <v>23/08/1945 Mosquito KB194 of 16 OTU broke up in cloud and crashed at Rollright. Pilot F/O George Mansell Proctor DFC and pupil navigator F/O Keith Leslie Kelly, both New Zealanders, were both killed. (http://www.couplandbell.com/marg/crashes1945.htm) Brok</v>
          </cell>
          <cell r="L629" t="str">
            <v>Accident</v>
          </cell>
          <cell r="M629" t="str">
            <v>Non-Ops</v>
          </cell>
          <cell r="N629" t="str">
            <v>Lost control in cloud</v>
          </cell>
          <cell r="W629">
            <v>8</v>
          </cell>
        </row>
        <row r="630">
          <cell r="A630" t="str">
            <v>KB195</v>
          </cell>
          <cell r="B630" t="str">
            <v>B.XX</v>
          </cell>
          <cell r="C630" t="str">
            <v>139/627</v>
          </cell>
          <cell r="D630" t="str">
            <v>West</v>
          </cell>
          <cell r="E630" t="str">
            <v>Bomber</v>
          </cell>
          <cell r="F630">
            <v>7</v>
          </cell>
          <cell r="G630" t="str">
            <v>October</v>
          </cell>
          <cell r="H630">
            <v>1944</v>
          </cell>
          <cell r="I630">
            <v>16352</v>
          </cell>
          <cell r="J630" t="str">
            <v>Day</v>
          </cell>
          <cell r="K630" t="str">
            <v>07.10.1944 1625 PR in target area 627 to Walcheren from Woodhall Spa . Lost without trace (BCL). F/L GE Bray +, F/O PN Herbert DFC +, no known grave Shot down by flak. "Neergeschoten door Flak Vlissingen M.FLA.810". See details at http://www.wingstovictor</v>
          </cell>
          <cell r="L630" t="str">
            <v>Operations</v>
          </cell>
          <cell r="M630" t="str">
            <v>Flak</v>
          </cell>
          <cell r="P630" t="str">
            <v>Ground</v>
          </cell>
          <cell r="S630" t="str">
            <v>AZ</v>
          </cell>
          <cell r="T630" t="str">
            <v>B</v>
          </cell>
          <cell r="U630">
            <v>627</v>
          </cell>
          <cell r="V630" t="str">
            <v>Was AZ-B on 627 Squadron. (SAM Combat Colours)</v>
          </cell>
          <cell r="W630">
            <v>10</v>
          </cell>
          <cell r="X630" t="e">
            <v>#N/A</v>
          </cell>
        </row>
        <row r="631">
          <cell r="A631" t="str">
            <v>KB196</v>
          </cell>
          <cell r="B631" t="str">
            <v>B.XX</v>
          </cell>
          <cell r="C631" t="str">
            <v>45 Gp</v>
          </cell>
          <cell r="D631" t="str">
            <v>Canada</v>
          </cell>
          <cell r="E631" t="str">
            <v>Ferry</v>
          </cell>
          <cell r="F631">
            <v>2</v>
          </cell>
          <cell r="G631" t="str">
            <v>April</v>
          </cell>
          <cell r="H631">
            <v>1944</v>
          </cell>
          <cell r="I631" t="str">
            <v>2 April 1944</v>
          </cell>
          <cell r="J631" t="str">
            <v>Day</v>
          </cell>
          <cell r="K631" t="str">
            <v>Swung on take-off into snowbank on ferry flight Moncton NB 2.4.44 (Air Britain Serials)</v>
          </cell>
          <cell r="L631" t="str">
            <v>Accident</v>
          </cell>
          <cell r="M631" t="str">
            <v>Non-Ops</v>
          </cell>
          <cell r="N631" t="str">
            <v>Swung on takeoff</v>
          </cell>
          <cell r="W631">
            <v>4</v>
          </cell>
          <cell r="X631" t="str">
            <v>1944-04</v>
          </cell>
        </row>
        <row r="632">
          <cell r="A632" t="str">
            <v>KB197</v>
          </cell>
          <cell r="B632" t="str">
            <v>B.XX</v>
          </cell>
          <cell r="C632" t="str">
            <v>627/608</v>
          </cell>
          <cell r="D632" t="str">
            <v>West</v>
          </cell>
          <cell r="E632" t="str">
            <v>Bomber</v>
          </cell>
          <cell r="F632">
            <v>5</v>
          </cell>
          <cell r="G632" t="str">
            <v>March</v>
          </cell>
          <cell r="H632">
            <v>1945</v>
          </cell>
          <cell r="I632" t="str">
            <v>5/6 March 1945</v>
          </cell>
          <cell r="J632" t="str">
            <v>Night</v>
          </cell>
          <cell r="K632" t="str">
            <v xml:space="preserve">05.03.1945 1823 608 to Berlin from Downham Market crashed . near Braine-le Comte, between Halle and Soignies, 6km NE Soignies (BCL). F/L MHM MacLean DFC RAAF +, Sgt R Todd +, initial buried at field close to crash site, now Leopoldsburg War Cem 5/6 March </v>
          </cell>
          <cell r="L632" t="str">
            <v>Missing</v>
          </cell>
          <cell r="M632" t="str">
            <v>No claim</v>
          </cell>
          <cell r="P632" t="str">
            <v>Unknown</v>
          </cell>
          <cell r="S632" t="str">
            <v>6T</v>
          </cell>
          <cell r="T632" t="str">
            <v>A</v>
          </cell>
          <cell r="U632">
            <v>608</v>
          </cell>
          <cell r="V632" t="str">
            <v>Was 6T-A on 608 Squadron. (Chorley via Lost Bombers)</v>
          </cell>
          <cell r="W632">
            <v>3</v>
          </cell>
          <cell r="X632" t="str">
            <v>1945-03</v>
          </cell>
        </row>
        <row r="633">
          <cell r="A633" t="str">
            <v>KB198</v>
          </cell>
          <cell r="B633" t="str">
            <v>B.XX</v>
          </cell>
          <cell r="C633" t="str">
            <v>1655MTU/139</v>
          </cell>
          <cell r="D633" t="str">
            <v>West</v>
          </cell>
          <cell r="E633" t="str">
            <v>Bomber</v>
          </cell>
          <cell r="F633">
            <v>12</v>
          </cell>
          <cell r="G633" t="str">
            <v>August</v>
          </cell>
          <cell r="H633">
            <v>1944</v>
          </cell>
          <cell r="I633" t="str">
            <v>12/13 August 1944</v>
          </cell>
          <cell r="J633" t="str">
            <v>Night</v>
          </cell>
          <cell r="K633" t="str">
            <v>13.08.1944 2235 139 to Frankfurt from Upwood . Lost without trace (BCL). F/L TR Flemming RNZAF pow, Sgt DG Gledhill pow, XD-P (Lost Bombers) Missing (Frankfurt) 13.8.44 (Air Britain Serials)</v>
          </cell>
          <cell r="L633" t="str">
            <v>Missing</v>
          </cell>
          <cell r="M633" t="str">
            <v>No claim</v>
          </cell>
          <cell r="P633" t="str">
            <v>Unknown</v>
          </cell>
          <cell r="S633" t="str">
            <v>XD</v>
          </cell>
          <cell r="T633" t="str">
            <v>P</v>
          </cell>
          <cell r="U633">
            <v>139</v>
          </cell>
          <cell r="V633" t="str">
            <v>Was XD-P on 139 Squadron. (Chorley via Lost Bombers)</v>
          </cell>
          <cell r="W633">
            <v>8</v>
          </cell>
          <cell r="X633" t="str">
            <v>1944-08</v>
          </cell>
        </row>
        <row r="634">
          <cell r="A634" t="str">
            <v>KB199</v>
          </cell>
          <cell r="B634" t="str">
            <v>B.XX</v>
          </cell>
          <cell r="C634" t="str">
            <v>1655MTU/128</v>
          </cell>
          <cell r="D634" t="str">
            <v>West</v>
          </cell>
          <cell r="E634" t="str">
            <v>Bomber</v>
          </cell>
          <cell r="F634">
            <v>30</v>
          </cell>
          <cell r="G634" t="str">
            <v>October</v>
          </cell>
          <cell r="H634">
            <v>1944</v>
          </cell>
          <cell r="I634" t="str">
            <v>30/31 October 1944</v>
          </cell>
          <cell r="J634" t="str">
            <v>Night</v>
          </cell>
          <cell r="K634" t="str">
            <v>30.10.1944 1949 128 to Berlin from Wyton . Lost without trace (BCL). F/O KH King DFC +, F/O CM Arrieta DFM +, King buried in Reichswald Forrest Cem http://www.rafwyton.co.uk/wytonlosses1944.html says Arrieta was PoW. Missing (Berlin) 31.10.44 (Air Britain</v>
          </cell>
          <cell r="L634" t="str">
            <v>Operations</v>
          </cell>
          <cell r="M634" t="str">
            <v>Flak</v>
          </cell>
          <cell r="P634" t="str">
            <v>Ground</v>
          </cell>
          <cell r="S634" t="str">
            <v>M5</v>
          </cell>
          <cell r="T634" t="str">
            <v>A</v>
          </cell>
          <cell r="U634">
            <v>128</v>
          </cell>
          <cell r="V634" t="str">
            <v>Was M5-A on 128 Squadron. (Mosquito Squadrons of the RAF)</v>
          </cell>
          <cell r="W634">
            <v>10</v>
          </cell>
          <cell r="X634" t="e">
            <v>#N/A</v>
          </cell>
        </row>
        <row r="635">
          <cell r="A635" t="str">
            <v>KB200</v>
          </cell>
          <cell r="B635" t="str">
            <v>B.XX</v>
          </cell>
          <cell r="C635">
            <v>139</v>
          </cell>
          <cell r="D635" t="str">
            <v>West</v>
          </cell>
          <cell r="E635" t="str">
            <v>Bomber</v>
          </cell>
          <cell r="F635">
            <v>12</v>
          </cell>
          <cell r="G635" t="str">
            <v>June</v>
          </cell>
          <cell r="H635">
            <v>1945</v>
          </cell>
          <cell r="I635" t="str">
            <v>12 June 1945</v>
          </cell>
          <cell r="J635" t="str">
            <v>Day</v>
          </cell>
          <cell r="K635" t="str">
            <v>Chorley Vol.7 page 343 has KB200 of "16 OTU" lost "12"-6-1945. Training Preston Capes bombing range, Oxfordshire. Got lost and crashlanded on the Dutch Frisian island Terschelling. F/Lt (Pilot) K.L. KLINKER and his navigator (name not known) were both ser</v>
          </cell>
          <cell r="L635" t="str">
            <v>Accident</v>
          </cell>
          <cell r="M635" t="str">
            <v>Non-Ops</v>
          </cell>
          <cell r="N635" t="str">
            <v>Pilot error</v>
          </cell>
          <cell r="W635">
            <v>6</v>
          </cell>
          <cell r="X635" t="str">
            <v>1945-06</v>
          </cell>
        </row>
        <row r="636">
          <cell r="A636" t="str">
            <v>KB201</v>
          </cell>
          <cell r="B636" t="str">
            <v>B.XX</v>
          </cell>
          <cell r="C636" t="str">
            <v>162/139/NTU</v>
          </cell>
          <cell r="E636" t="str">
            <v>OTU</v>
          </cell>
          <cell r="F636">
            <v>7</v>
          </cell>
          <cell r="G636" t="str">
            <v>January</v>
          </cell>
          <cell r="H636">
            <v>1947</v>
          </cell>
          <cell r="I636" t="str">
            <v>7 January 1947</v>
          </cell>
          <cell r="K636" t="str">
            <v>SOC 7.1.47 (Air Britain Serials)</v>
          </cell>
          <cell r="L636" t="str">
            <v>Disposed</v>
          </cell>
          <cell r="W636">
            <v>1</v>
          </cell>
        </row>
        <row r="637">
          <cell r="A637" t="str">
            <v>KB202</v>
          </cell>
          <cell r="B637" t="str">
            <v>B.XX</v>
          </cell>
          <cell r="C637">
            <v>139</v>
          </cell>
          <cell r="D637" t="str">
            <v>West</v>
          </cell>
          <cell r="E637" t="str">
            <v>Bomber</v>
          </cell>
          <cell r="F637">
            <v>6</v>
          </cell>
          <cell r="G637" t="str">
            <v>August</v>
          </cell>
          <cell r="H637">
            <v>1944</v>
          </cell>
          <cell r="I637" t="str">
            <v>6/7 August 1944</v>
          </cell>
          <cell r="J637" t="str">
            <v>Night</v>
          </cell>
          <cell r="K637" t="str">
            <v>07.08.1944 2215 139 to Castrop-Rauxel from Upwood overshot and aught fire while attempting to land at base in fog. Upwood airfield (BCL). F/L JH Kenny DFCbar +, F/O MHO Levin DFC +, both buried in UK On the 6/7 Aug 1944 Mosquito MkXX KB202 XD from 139 squ</v>
          </cell>
          <cell r="L637" t="str">
            <v>Accident</v>
          </cell>
          <cell r="M637" t="str">
            <v>1944 0247 139 to Köln from Warboys lost power on port engine and crashed from 150ft, bomb load exploded. at Warboys airfield 0249 (BCL). F/L N Taylor DFM MID +, F/O WW Jackson +, Taylor buried in Little Coates Churchyard, Jackson taken to Cambridge City C</v>
          </cell>
          <cell r="N637" t="str">
            <v>Bad Visibility</v>
          </cell>
          <cell r="W637">
            <v>8</v>
          </cell>
          <cell r="X637" t="str">
            <v>1944-08</v>
          </cell>
        </row>
        <row r="638">
          <cell r="A638" t="str">
            <v>KB203</v>
          </cell>
          <cell r="B638" t="str">
            <v>B.XX</v>
          </cell>
          <cell r="C638" t="str">
            <v>139/1655MTU</v>
          </cell>
          <cell r="D638" t="str">
            <v>West</v>
          </cell>
          <cell r="E638" t="str">
            <v>OTU</v>
          </cell>
          <cell r="F638">
            <v>12</v>
          </cell>
          <cell r="G638" t="str">
            <v>October</v>
          </cell>
          <cell r="H638">
            <v>1944</v>
          </cell>
          <cell r="I638">
            <v>16357</v>
          </cell>
          <cell r="J638" t="str">
            <v>Day</v>
          </cell>
          <cell r="K638" t="str">
            <v>The Mosquito XX KB203 of 1655 MTU (Mosquito Training Unit) took off from Wyton for a cross-country training flight. It was lost when it dived into the waters of Caernarfon Bay, propably afer flying into cloud and losing control. Both crew (Flt Lt Robert J</v>
          </cell>
          <cell r="L638" t="str">
            <v>Accident</v>
          </cell>
          <cell r="M638" t="str">
            <v>Non-Ops</v>
          </cell>
          <cell r="N638" t="str">
            <v>Lost control in cloud</v>
          </cell>
          <cell r="W638">
            <v>10</v>
          </cell>
          <cell r="X638" t="e">
            <v>#N/A</v>
          </cell>
        </row>
        <row r="639">
          <cell r="A639" t="str">
            <v>KB204</v>
          </cell>
          <cell r="B639" t="str">
            <v>B.XX</v>
          </cell>
          <cell r="C639">
            <v>139</v>
          </cell>
          <cell r="D639" t="str">
            <v>West</v>
          </cell>
          <cell r="E639" t="str">
            <v>Bomber</v>
          </cell>
          <cell r="F639">
            <v>28</v>
          </cell>
          <cell r="G639" t="str">
            <v>November</v>
          </cell>
          <cell r="H639">
            <v>1946</v>
          </cell>
          <cell r="I639" t="str">
            <v>28 November 1946</v>
          </cell>
          <cell r="K639" t="str">
            <v>SOC 28.11.46 (Air Britain Serials)</v>
          </cell>
          <cell r="L639" t="str">
            <v>Disposed</v>
          </cell>
          <cell r="S639" t="str">
            <v>XD</v>
          </cell>
          <cell r="T639" t="str">
            <v>A</v>
          </cell>
          <cell r="U639">
            <v>139</v>
          </cell>
          <cell r="V639" t="str">
            <v>Was XD-A on 139 Squadron. (Mosquito)</v>
          </cell>
          <cell r="W639">
            <v>11</v>
          </cell>
        </row>
        <row r="640">
          <cell r="A640" t="str">
            <v>KB205</v>
          </cell>
          <cell r="B640" t="str">
            <v>B.XX</v>
          </cell>
          <cell r="C640">
            <v>139</v>
          </cell>
          <cell r="D640" t="str">
            <v>West</v>
          </cell>
          <cell r="E640" t="str">
            <v>Bomber</v>
          </cell>
          <cell r="F640">
            <v>9</v>
          </cell>
          <cell r="G640" t="str">
            <v>December</v>
          </cell>
          <cell r="H640">
            <v>1944</v>
          </cell>
          <cell r="I640" t="str">
            <v>9/10 December 1944</v>
          </cell>
          <cell r="J640" t="str">
            <v>Night</v>
          </cell>
          <cell r="K640" t="str">
            <v>10.12.1944 2000 139 to Berlin from Upwood on return, last contact midnight. at Little Plantation in Gooderstone Park, 6miles SSW Swaffham, Norfolk 0010 (BCL). F/L CM Harrison +, F/O GH Dodds RNZAF +, Harrison buried in Horton-in-Ribblesdale Burial Ground,</v>
          </cell>
          <cell r="L640" t="str">
            <v>Accident</v>
          </cell>
          <cell r="M640" t="str">
            <v>1944 0247 139 to Köln from Warboys lost power on port engine and crashed from 150ft, bomb load exploded. at Warboys airfield 0249 (BCL). F/L N Taylor DFM MID +, F/O WW Jackson +, Taylor buried in Little Coates Churchyard, Jackson taken to Cambridge City C</v>
          </cell>
          <cell r="N640" t="str">
            <v>Pilot error</v>
          </cell>
          <cell r="S640" t="str">
            <v>XD</v>
          </cell>
          <cell r="T640" t="str">
            <v>N</v>
          </cell>
          <cell r="U640">
            <v>139</v>
          </cell>
          <cell r="V640" t="str">
            <v>Was XD-N on 139 Squadron. (www.rafupwood.co.uk)</v>
          </cell>
          <cell r="W640">
            <v>12</v>
          </cell>
          <cell r="X640" t="str">
            <v>1944-12</v>
          </cell>
        </row>
        <row r="641">
          <cell r="A641" t="str">
            <v>KB206</v>
          </cell>
          <cell r="B641" t="str">
            <v>B.XX</v>
          </cell>
          <cell r="C641" t="str">
            <v>1655MTU/NTU</v>
          </cell>
          <cell r="D641" t="str">
            <v>West</v>
          </cell>
          <cell r="E641" t="str">
            <v>OTU</v>
          </cell>
          <cell r="F641">
            <v>2</v>
          </cell>
          <cell r="G641" t="str">
            <v>March</v>
          </cell>
          <cell r="H641">
            <v>1945</v>
          </cell>
          <cell r="I641">
            <v>16498</v>
          </cell>
          <cell r="J641" t="str">
            <v>Night</v>
          </cell>
          <cell r="K641" t="str">
            <v xml:space="preserve">EATON, Robert James - (Flight Sergeant); Service Number - 430960; File type - Casualty - Repatriation; Aircraft - Mosquito KB 206; Place - Staffordshire, England; Date - 2 Marc h 1945 (National Archives of Australia) Pilot F/L Alberton. Took off 19:15 in </v>
          </cell>
          <cell r="L641" t="str">
            <v>Accident</v>
          </cell>
          <cell r="M641" t="str">
            <v>Non-Ops</v>
          </cell>
          <cell r="N641" t="str">
            <v>Broke up</v>
          </cell>
          <cell r="W641">
            <v>3</v>
          </cell>
          <cell r="X641" t="str">
            <v>1945-03</v>
          </cell>
        </row>
        <row r="642">
          <cell r="A642" t="str">
            <v>KB207</v>
          </cell>
          <cell r="B642" t="str">
            <v>B.XX</v>
          </cell>
          <cell r="C642" t="str">
            <v>139/1655MTU</v>
          </cell>
          <cell r="D642" t="str">
            <v>West</v>
          </cell>
          <cell r="E642" t="str">
            <v>OTU</v>
          </cell>
          <cell r="F642">
            <v>30</v>
          </cell>
          <cell r="G642" t="str">
            <v>August</v>
          </cell>
          <cell r="H642">
            <v>1944</v>
          </cell>
          <cell r="I642" t="str">
            <v>30 August 1944</v>
          </cell>
          <cell r="J642" t="str">
            <v>Night</v>
          </cell>
          <cell r="K642" t="str">
            <v>1655 MTU 30/08/1944 Training KB207 Mosquito XX T/o 2211 Warboys for a night navigation sortie. Encountered severe turbulence and disintegrated at 2315 near Lindean, 4 miles SSE of Galashiels. F/Lt IAlcuin-Jones 22 122956 LLANGOLLEN (ST. JOHN) CHURCHYARD E</v>
          </cell>
          <cell r="L642" t="str">
            <v>Accident</v>
          </cell>
          <cell r="M642" t="str">
            <v>Non-Ops</v>
          </cell>
          <cell r="N642" t="str">
            <v>Weather</v>
          </cell>
          <cell r="W642">
            <v>8</v>
          </cell>
          <cell r="X642" t="str">
            <v>1944-08</v>
          </cell>
        </row>
        <row r="643">
          <cell r="A643" t="str">
            <v>KB208</v>
          </cell>
          <cell r="B643" t="str">
            <v>B.XX</v>
          </cell>
          <cell r="C643" t="str">
            <v>139/1655MTU/16OTU</v>
          </cell>
          <cell r="D643" t="str">
            <v>West</v>
          </cell>
          <cell r="E643" t="str">
            <v>OTU</v>
          </cell>
          <cell r="F643">
            <v>31</v>
          </cell>
          <cell r="G643" t="str">
            <v>May</v>
          </cell>
          <cell r="H643">
            <v>1945</v>
          </cell>
          <cell r="I643" t="str">
            <v>31 May 1945</v>
          </cell>
          <cell r="J643" t="str">
            <v>Day</v>
          </cell>
          <cell r="K643" t="str">
            <v>DBR in accident 31.5.45 (Air Britain Serials)</v>
          </cell>
          <cell r="L643" t="str">
            <v>Accident</v>
          </cell>
          <cell r="M643" t="str">
            <v>Non-Ops</v>
          </cell>
          <cell r="N643" t="str">
            <v>Not Stated</v>
          </cell>
          <cell r="S643" t="str">
            <v>XD</v>
          </cell>
          <cell r="T643" t="e">
            <v>#N/A</v>
          </cell>
          <cell r="U643">
            <v>139</v>
          </cell>
          <cell r="V643" t="str">
            <v>Was XD-V on 139 Squadron. (Mosquito Squadrons of the RAF)</v>
          </cell>
          <cell r="W643">
            <v>5</v>
          </cell>
          <cell r="X643" t="str">
            <v>1945-05</v>
          </cell>
        </row>
        <row r="644">
          <cell r="A644" t="str">
            <v>KB209</v>
          </cell>
          <cell r="B644" t="str">
            <v>B.XX</v>
          </cell>
          <cell r="C644" t="str">
            <v>AAEE</v>
          </cell>
          <cell r="D644" t="str">
            <v>West</v>
          </cell>
          <cell r="E644" t="str">
            <v>Organisation</v>
          </cell>
          <cell r="F644">
            <v>9</v>
          </cell>
          <cell r="G644" t="str">
            <v>August</v>
          </cell>
          <cell r="H644">
            <v>1944</v>
          </cell>
          <cell r="I644" t="str">
            <v>9 August 1944</v>
          </cell>
          <cell r="J644" t="str">
            <v>Day</v>
          </cell>
          <cell r="K644" t="str">
            <v xml:space="preserve">Flew into ground inverted 3m W of Blandford Forum Dorset 9.8.44 during handling trials (Air Britain Serials) 09.08.44 A&amp;AEE..KB209 Pilot lost control and struck high ground at flat angle in inverted position three miles west of Blandford, Dorset, killing </v>
          </cell>
          <cell r="L644" t="str">
            <v>Accident</v>
          </cell>
          <cell r="M644" t="str">
            <v>Non-Ops</v>
          </cell>
          <cell r="N644" t="str">
            <v>Lost control</v>
          </cell>
          <cell r="W644">
            <v>8</v>
          </cell>
          <cell r="X644" t="str">
            <v>1944-08</v>
          </cell>
        </row>
        <row r="645">
          <cell r="A645" t="str">
            <v>KB210</v>
          </cell>
          <cell r="B645" t="str">
            <v>B.XX</v>
          </cell>
          <cell r="C645">
            <v>128</v>
          </cell>
          <cell r="D645" t="str">
            <v>West</v>
          </cell>
          <cell r="E645" t="str">
            <v>Bomber</v>
          </cell>
          <cell r="F645">
            <v>16</v>
          </cell>
          <cell r="G645" t="str">
            <v>September</v>
          </cell>
          <cell r="H645">
            <v>1944</v>
          </cell>
          <cell r="I645" t="str">
            <v>16/17 September 1944</v>
          </cell>
          <cell r="J645" t="str">
            <v>Night</v>
          </cell>
          <cell r="K645" t="str">
            <v>17.09.1944 0029 128 to Braunschweig from Wyton . Lost without trace (BCL). F/O HJ Bartley RCAF ok, Sgt JL Hartley +, Hartley buried in War Cem at Leopoldsburg, Belgium 16/09/1944 Mosquito XX Braunschweig, KB-210 - 128Sqn - M5-P, F/O Bartley H.J. RCAF, Sgt</v>
          </cell>
          <cell r="L645" t="str">
            <v>Operations</v>
          </cell>
          <cell r="M645" t="str">
            <v>Crash</v>
          </cell>
          <cell r="P645" t="str">
            <v>Misadventure</v>
          </cell>
          <cell r="S645" t="str">
            <v>M5</v>
          </cell>
          <cell r="T645" t="str">
            <v>P</v>
          </cell>
          <cell r="U645">
            <v>128</v>
          </cell>
          <cell r="V645" t="str">
            <v>Was M5-P on 128 Squadron.(http://www.rafcommands.com/dcforum/DCForumID6/15149.html) Was XD-P on 139 Squadron (Mosquito Squadrons of the RAF)</v>
          </cell>
          <cell r="W645">
            <v>9</v>
          </cell>
          <cell r="X645" t="str">
            <v>1944-09</v>
          </cell>
        </row>
        <row r="646">
          <cell r="A646" t="str">
            <v>KB211</v>
          </cell>
          <cell r="B646" t="str">
            <v>B.XX</v>
          </cell>
          <cell r="C646" t="str">
            <v>1655MTU</v>
          </cell>
          <cell r="D646" t="str">
            <v>West</v>
          </cell>
          <cell r="E646" t="str">
            <v>OTU</v>
          </cell>
          <cell r="F646">
            <v>16</v>
          </cell>
          <cell r="G646" t="str">
            <v>September</v>
          </cell>
          <cell r="H646">
            <v>1944</v>
          </cell>
          <cell r="I646" t="str">
            <v>16 September 1944</v>
          </cell>
          <cell r="J646" t="str">
            <v>Day</v>
          </cell>
          <cell r="K646" t="str">
            <v>1655 MTU 16/09/1944 Training KB211 Mosquito XX T/o 1725 Warboys for practice bombing but broke up, fifteen minutes later, and came down at Woodgate Farm, Moulton Chapel, 5 miles NE of Spalding in Lincolnshire. F/Lt A WRutledge 32 106375 MIDDLETON ST. GEOR</v>
          </cell>
          <cell r="L646" t="str">
            <v>Accident</v>
          </cell>
          <cell r="M646" t="str">
            <v>Non-Ops</v>
          </cell>
          <cell r="N646" t="str">
            <v>Broke up</v>
          </cell>
          <cell r="W646">
            <v>9</v>
          </cell>
          <cell r="X646" t="str">
            <v>1944-09</v>
          </cell>
        </row>
        <row r="647">
          <cell r="A647" t="str">
            <v>KB212</v>
          </cell>
          <cell r="B647" t="str">
            <v>B.XX</v>
          </cell>
          <cell r="C647">
            <v>608</v>
          </cell>
          <cell r="D647" t="str">
            <v>West</v>
          </cell>
          <cell r="E647" t="str">
            <v>Bomber</v>
          </cell>
          <cell r="F647">
            <v>28</v>
          </cell>
          <cell r="G647" t="str">
            <v>August</v>
          </cell>
          <cell r="H647">
            <v>1944</v>
          </cell>
          <cell r="I647" t="str">
            <v>27/28 August 1944</v>
          </cell>
          <cell r="J647" t="str">
            <v>Night</v>
          </cell>
          <cell r="K647" t="str">
            <v>28.08.1944 2302 608 to Mannheim from Downham Market . Lost without trace (BCL). F/O MW Coles DFC RCAF pow, F/L CE Darby DFM RCAF +, Darby buried in Rheinberg War Cem DARBY, F/L C.E. - Navigator - No.608 Sqn - Mosquito KB212 - 27 August 1944 - buried in Ge</v>
          </cell>
          <cell r="L647" t="str">
            <v>Operations</v>
          </cell>
          <cell r="M647" t="str">
            <v>Flak</v>
          </cell>
          <cell r="P647" t="str">
            <v>Ground</v>
          </cell>
          <cell r="S647" t="str">
            <v>6T</v>
          </cell>
          <cell r="T647" t="str">
            <v>F</v>
          </cell>
          <cell r="U647">
            <v>608</v>
          </cell>
          <cell r="V647" t="str">
            <v>Was 6T-F on 608 Squadron. (http://home.t-online.de/home/edwin.hess/Berichte.htm)</v>
          </cell>
          <cell r="W647">
            <v>8</v>
          </cell>
          <cell r="X647" t="str">
            <v>1944-08</v>
          </cell>
        </row>
        <row r="648">
          <cell r="A648" t="str">
            <v>KB213</v>
          </cell>
          <cell r="B648" t="str">
            <v>B.XX</v>
          </cell>
          <cell r="C648" t="str">
            <v>1655MTU/627/109</v>
          </cell>
          <cell r="D648" t="str">
            <v>West</v>
          </cell>
          <cell r="E648" t="str">
            <v>Bomber</v>
          </cell>
          <cell r="F648">
            <v>31</v>
          </cell>
          <cell r="G648" t="str">
            <v>January</v>
          </cell>
          <cell r="H648">
            <v>1946</v>
          </cell>
          <cell r="I648" t="str">
            <v>31 January 1946</v>
          </cell>
          <cell r="K648" t="str">
            <v>To 5811M 31.1.46 (Air Britain Serials)</v>
          </cell>
          <cell r="L648" t="str">
            <v>Disposed</v>
          </cell>
          <cell r="W648">
            <v>1</v>
          </cell>
        </row>
        <row r="649">
          <cell r="A649" t="str">
            <v>KB214</v>
          </cell>
          <cell r="B649" t="str">
            <v>B.XX</v>
          </cell>
          <cell r="C649" t="str">
            <v>Upwood/162</v>
          </cell>
          <cell r="D649" t="str">
            <v>West</v>
          </cell>
          <cell r="E649" t="str">
            <v>Bomber</v>
          </cell>
          <cell r="F649">
            <v>12</v>
          </cell>
          <cell r="G649" t="str">
            <v>March</v>
          </cell>
          <cell r="H649">
            <v>1945</v>
          </cell>
          <cell r="I649">
            <v>16508</v>
          </cell>
          <cell r="J649" t="str">
            <v>Day</v>
          </cell>
          <cell r="K649" t="str">
            <v>12.03.1945 162 from Bourn burnt during maintenance. at Bourn airfield Caught fire during inspection Bourn 12.3.45 DBR (Air Britain Serials)</v>
          </cell>
          <cell r="L649" t="str">
            <v>Accident</v>
          </cell>
          <cell r="N649" t="str">
            <v>Caught fire on ground</v>
          </cell>
          <cell r="S649" t="str">
            <v>XD</v>
          </cell>
          <cell r="T649" t="str">
            <v>K</v>
          </cell>
          <cell r="U649">
            <v>139</v>
          </cell>
          <cell r="V649" t="str">
            <v>Was XD-K on 139 Squadron. (Mosquito) Was CR-M on 162 Squadron (162 Mosquito Bomber Squadron)</v>
          </cell>
          <cell r="W649">
            <v>3</v>
          </cell>
          <cell r="X649" t="str">
            <v>1945-03</v>
          </cell>
        </row>
        <row r="650">
          <cell r="A650" t="str">
            <v>KB215</v>
          </cell>
          <cell r="B650" t="str">
            <v>B.XX</v>
          </cell>
          <cell r="C650" t="str">
            <v>139/1655MTU/627</v>
          </cell>
          <cell r="D650" t="str">
            <v>West</v>
          </cell>
          <cell r="E650" t="str">
            <v>Bomber</v>
          </cell>
          <cell r="F650">
            <v>19</v>
          </cell>
          <cell r="G650" t="str">
            <v>October</v>
          </cell>
          <cell r="H650">
            <v>1944</v>
          </cell>
          <cell r="I650">
            <v>16364</v>
          </cell>
          <cell r="J650" t="str">
            <v>Day</v>
          </cell>
          <cell r="K650" t="str">
            <v>19.10.1944 1145 Training 627 from Woodhall Spa practising marker bombing at Wainfleet range a bomb detonated. in Wainfleet bomb range area 1200 (BCL). F/L HV Bland ok, F/O RH Cornell +, Cornell became wedged in escape hatch, buried in Coningsby Cem The 61</v>
          </cell>
          <cell r="L650" t="str">
            <v>Accident</v>
          </cell>
          <cell r="M650" t="str">
            <v>Non-Ops</v>
          </cell>
          <cell r="N650" t="str">
            <v>Bomb exploded</v>
          </cell>
          <cell r="S650" t="str">
            <v>AZ</v>
          </cell>
          <cell r="T650" t="str">
            <v>H</v>
          </cell>
          <cell r="U650">
            <v>627</v>
          </cell>
          <cell r="V650" t="str">
            <v>Was AZ-H on 627 Squadron. (ORB)</v>
          </cell>
          <cell r="W650">
            <v>10</v>
          </cell>
          <cell r="X650" t="e">
            <v>#N/A</v>
          </cell>
        </row>
        <row r="651">
          <cell r="A651" t="str">
            <v>KB216</v>
          </cell>
          <cell r="B651" t="str">
            <v>B.XX</v>
          </cell>
          <cell r="C651" t="str">
            <v>45 Gp</v>
          </cell>
          <cell r="D651" t="str">
            <v>Canada</v>
          </cell>
          <cell r="E651" t="str">
            <v>Ferry</v>
          </cell>
          <cell r="F651">
            <v>22</v>
          </cell>
          <cell r="G651" t="str">
            <v>April</v>
          </cell>
          <cell r="H651">
            <v>1944</v>
          </cell>
          <cell r="I651" t="str">
            <v>22 April 1944</v>
          </cell>
          <cell r="J651" t="str">
            <v>Day</v>
          </cell>
          <cell r="K651" t="str">
            <v>Swung on take-off and u/c collapsed Goose Bay 22.4.44 (Air Britain Serials)</v>
          </cell>
          <cell r="L651" t="str">
            <v>Accident</v>
          </cell>
          <cell r="M651" t="str">
            <v>Non-Ops</v>
          </cell>
          <cell r="N651" t="str">
            <v>Swung on takeoff</v>
          </cell>
          <cell r="W651">
            <v>4</v>
          </cell>
          <cell r="X651" t="str">
            <v>1944-04</v>
          </cell>
        </row>
        <row r="652">
          <cell r="A652" t="str">
            <v>KB217</v>
          </cell>
          <cell r="B652" t="str">
            <v>B.XX</v>
          </cell>
          <cell r="C652" t="str">
            <v>1655MTU/139/1655MTU/139</v>
          </cell>
          <cell r="D652" t="str">
            <v>West</v>
          </cell>
          <cell r="E652" t="str">
            <v>Bomber</v>
          </cell>
          <cell r="F652">
            <v>20</v>
          </cell>
          <cell r="G652" t="str">
            <v>July</v>
          </cell>
          <cell r="H652">
            <v>1945</v>
          </cell>
          <cell r="I652" t="str">
            <v>20 July 1945</v>
          </cell>
          <cell r="J652" t="str">
            <v>Day</v>
          </cell>
          <cell r="K652" t="str">
            <v>Air bottle exploded on ground Upwood 20.7.45 DBR (Air Britain Serials) 20.07.1945 139 to from Upwood damaged beyond repair when an air cylinder exploded and caused extensive damage to fuselage. at Upwood airfield 1000 (BCL). 20.07.45 139 Sqn. KB217 Was at</v>
          </cell>
          <cell r="L652" t="str">
            <v>Accident</v>
          </cell>
          <cell r="M652" t="str">
            <v>Non-Ops</v>
          </cell>
          <cell r="N652" t="str">
            <v>Air bottle exploded</v>
          </cell>
          <cell r="S652" t="str">
            <v>XD</v>
          </cell>
          <cell r="T652" t="str">
            <v>H</v>
          </cell>
          <cell r="U652">
            <v>139</v>
          </cell>
          <cell r="V652" t="str">
            <v>Was XD-H on 139 Squadron. (Mosquito)</v>
          </cell>
          <cell r="W652">
            <v>7</v>
          </cell>
          <cell r="X652" t="str">
            <v>1945-07</v>
          </cell>
        </row>
        <row r="653">
          <cell r="A653" t="str">
            <v>KB218</v>
          </cell>
          <cell r="B653" t="str">
            <v>B.XX</v>
          </cell>
          <cell r="C653">
            <v>139</v>
          </cell>
          <cell r="D653" t="str">
            <v>West</v>
          </cell>
          <cell r="E653" t="str">
            <v>Bomber</v>
          </cell>
          <cell r="F653">
            <v>11</v>
          </cell>
          <cell r="G653" t="str">
            <v>September</v>
          </cell>
          <cell r="H653">
            <v>1944</v>
          </cell>
          <cell r="I653" t="str">
            <v>11/12 September 1944</v>
          </cell>
          <cell r="J653" t="str">
            <v>Night</v>
          </cell>
          <cell r="K653" t="str">
            <v>12.09.1944 2030 139 to Berlin from Upwood hit by FLAK, returned, crashlanded. at Woodbridge airfield, Suffolk 0110 (BCL). P/O HA Fawcett ok, F/O PLU Cross DFC ok, 11/12 September "Serial Range KB100 - KB199. 200 Mosquito B.MkXX. Part of a batch of 245, in</v>
          </cell>
          <cell r="L653" t="str">
            <v>Escaped</v>
          </cell>
          <cell r="M653" t="str">
            <v>Flak</v>
          </cell>
          <cell r="P653" t="str">
            <v>Ground</v>
          </cell>
          <cell r="W653">
            <v>9</v>
          </cell>
          <cell r="X653" t="str">
            <v>1944-09</v>
          </cell>
        </row>
        <row r="654">
          <cell r="A654" t="str">
            <v>KB219</v>
          </cell>
          <cell r="B654" t="str">
            <v>B.XX</v>
          </cell>
          <cell r="C654" t="str">
            <v>1655MTU</v>
          </cell>
          <cell r="D654" t="str">
            <v>West</v>
          </cell>
          <cell r="E654" t="str">
            <v>OTU</v>
          </cell>
          <cell r="F654">
            <v>13</v>
          </cell>
          <cell r="G654" t="str">
            <v>September</v>
          </cell>
          <cell r="H654">
            <v>1944</v>
          </cell>
          <cell r="I654" t="str">
            <v>13 September 1944</v>
          </cell>
          <cell r="J654" t="str">
            <v>Night</v>
          </cell>
          <cell r="K654" t="str">
            <v>1655 MTU 13/09/1944 Training KB219 Mosquito XX T/o 2115 Warboys for a navigation detail, at night. Partially abandoned, after loss of control in cloud, and crashed 2250 at Low Milton Farm near Maybole, Ayrshire. F/Lt D CWallington P/O T AArmstrong 24 1779</v>
          </cell>
          <cell r="L654" t="str">
            <v>Accident</v>
          </cell>
          <cell r="M654" t="str">
            <v>Non-Ops</v>
          </cell>
          <cell r="N654" t="str">
            <v>Lost control in cloud</v>
          </cell>
          <cell r="W654">
            <v>9</v>
          </cell>
          <cell r="X654" t="str">
            <v>1944-09</v>
          </cell>
        </row>
        <row r="655">
          <cell r="A655" t="str">
            <v>KB220</v>
          </cell>
          <cell r="B655" t="str">
            <v>B.XX</v>
          </cell>
          <cell r="C655" t="str">
            <v>45 Gp</v>
          </cell>
          <cell r="D655" t="str">
            <v>Atlantic</v>
          </cell>
          <cell r="E655" t="str">
            <v>Ferry</v>
          </cell>
          <cell r="F655">
            <v>7</v>
          </cell>
          <cell r="G655" t="str">
            <v>May</v>
          </cell>
          <cell r="H655">
            <v>1944</v>
          </cell>
          <cell r="I655" t="str">
            <v>7 May 1944</v>
          </cell>
          <cell r="J655" t="str">
            <v>Day</v>
          </cell>
          <cell r="K655" t="str">
            <v xml:space="preserve">Missing on ferry flight B.W.1 to Reykjavik 7.5.44 (Air Britain Serials)
412149 Flying Officer KLIPPEL, John Owen  
Source: 
NAA: A705, 166/22/239 
Aircraft Type:  Mosquito 
Serial number:  KB 220 
Radio call sign:   
Unit:  Hq Ferry Command RAF 
</v>
          </cell>
          <cell r="L655" t="str">
            <v>Accident</v>
          </cell>
          <cell r="M655" t="str">
            <v>Non-Ops</v>
          </cell>
          <cell r="N655" t="str">
            <v>Vanished without trace</v>
          </cell>
          <cell r="W655">
            <v>5</v>
          </cell>
          <cell r="X655" t="e">
            <v>#N/A</v>
          </cell>
        </row>
        <row r="656">
          <cell r="A656" t="str">
            <v>KB221</v>
          </cell>
          <cell r="B656" t="str">
            <v>B.XX</v>
          </cell>
          <cell r="C656" t="str">
            <v>128/1655MTU</v>
          </cell>
          <cell r="E656" t="str">
            <v>OTU</v>
          </cell>
          <cell r="F656">
            <v>31</v>
          </cell>
          <cell r="G656" t="str">
            <v>July</v>
          </cell>
          <cell r="H656">
            <v>1947</v>
          </cell>
          <cell r="I656" t="e">
            <v>#N/A</v>
          </cell>
          <cell r="K656" t="str">
            <v>SOC 31.7.47 (Air Britain Serials)</v>
          </cell>
          <cell r="L656" t="str">
            <v>Disposed</v>
          </cell>
          <cell r="S656" t="str">
            <v>M5</v>
          </cell>
          <cell r="T656" t="str">
            <v>B</v>
          </cell>
          <cell r="U656">
            <v>128</v>
          </cell>
          <cell r="V656" t="str">
            <v>Was M5-B on 128 Squadron. (Mosquito Squadrons of the RAF)</v>
          </cell>
          <cell r="W656">
            <v>7</v>
          </cell>
        </row>
        <row r="657">
          <cell r="A657" t="str">
            <v>KB222</v>
          </cell>
          <cell r="B657" t="str">
            <v>B.XX</v>
          </cell>
          <cell r="C657" t="str">
            <v>608/139</v>
          </cell>
          <cell r="D657" t="str">
            <v>West</v>
          </cell>
          <cell r="E657" t="str">
            <v>Bomber</v>
          </cell>
          <cell r="F657">
            <v>2</v>
          </cell>
          <cell r="G657" t="str">
            <v>January</v>
          </cell>
          <cell r="H657">
            <v>1945</v>
          </cell>
          <cell r="I657" t="str">
            <v>2/3 January 1945</v>
          </cell>
          <cell r="J657" t="str">
            <v>Night</v>
          </cell>
          <cell r="K657" t="str">
            <v>02.01.1945 1640 139 to Berlin from Upwood crashed. at Natho, 10km ESE Zerbst (BCL). F/L James Paul Ogilive Howard DFC RCAF +, F/L DG Williams DFC +, initial buried in Natho, now Berlin 1939-45 War Cem Coded XD-R (www.crashplace.de) Claim by Kurt Welter ac</v>
          </cell>
          <cell r="L657" t="str">
            <v>Operations</v>
          </cell>
          <cell r="M657" t="e">
            <v>#N/A</v>
          </cell>
          <cell r="N657" t="e">
            <v>#N/A</v>
          </cell>
          <cell r="O657" t="e">
            <v>#N/A</v>
          </cell>
          <cell r="P657" t="e">
            <v>#N/A</v>
          </cell>
          <cell r="Q657" t="str">
            <v>Welter</v>
          </cell>
          <cell r="S657" t="str">
            <v>XD</v>
          </cell>
          <cell r="T657" t="str">
            <v>R</v>
          </cell>
          <cell r="U657">
            <v>139</v>
          </cell>
          <cell r="V657" t="str">
            <v>Was XD-R on 139 Squadron. (www.crashplace.de)</v>
          </cell>
          <cell r="W657">
            <v>1</v>
          </cell>
          <cell r="X657" t="str">
            <v>1945-01</v>
          </cell>
        </row>
        <row r="658">
          <cell r="A658" t="str">
            <v>KB223</v>
          </cell>
          <cell r="B658" t="str">
            <v>B.XX</v>
          </cell>
          <cell r="C658" t="str">
            <v>627/16OTU</v>
          </cell>
          <cell r="D658" t="str">
            <v>West</v>
          </cell>
          <cell r="E658" t="str">
            <v>OTU</v>
          </cell>
          <cell r="F658">
            <v>2</v>
          </cell>
          <cell r="G658" t="str">
            <v>July</v>
          </cell>
          <cell r="H658">
            <v>1945</v>
          </cell>
          <cell r="I658" t="str">
            <v>2 July 1945</v>
          </cell>
          <cell r="J658" t="str">
            <v>Day</v>
          </cell>
          <cell r="K658" t="str">
            <v>02/07/1945 Mosquito KB223 of 16 OTU suffered a collapsed undercarriage at Barford St John. F/O J Howard was unhurt. (http://www.couplandbell.com/marg/crashes1945.htm) Swung on take-off u/c collapsed on landing Barford St.John 2.7.45 (Air Britain Serials)</v>
          </cell>
          <cell r="L658" t="str">
            <v>Accident</v>
          </cell>
          <cell r="M658" t="str">
            <v>Non-Ops</v>
          </cell>
          <cell r="N658" t="str">
            <v>Swung on takeoff</v>
          </cell>
          <cell r="W658">
            <v>7</v>
          </cell>
          <cell r="X658" t="str">
            <v>1945-07</v>
          </cell>
        </row>
        <row r="659">
          <cell r="A659" t="str">
            <v>KB224</v>
          </cell>
          <cell r="B659" t="str">
            <v>B.XX</v>
          </cell>
          <cell r="C659" t="str">
            <v>1655MTU</v>
          </cell>
          <cell r="D659" t="str">
            <v>West</v>
          </cell>
          <cell r="E659" t="str">
            <v>OTU</v>
          </cell>
          <cell r="F659">
            <v>19</v>
          </cell>
          <cell r="G659" t="str">
            <v>August</v>
          </cell>
          <cell r="H659">
            <v>1944</v>
          </cell>
          <cell r="I659" t="str">
            <v>19 August 1944</v>
          </cell>
          <cell r="J659" t="str">
            <v>Day</v>
          </cell>
          <cell r="K659" t="str">
            <v>Mosquito KB224 from 1655 Mosquito Training Unit. This Mosquito was one of 200 Mk XX Mosquitoes delivered between March and July 1944 by DH Canada, Downsview. Serial KB224 from 1655 Mosquito Training Unit. 'Control lost in turbulence; bunted and wing detac</v>
          </cell>
          <cell r="L659" t="str">
            <v>Accident</v>
          </cell>
          <cell r="M659" t="str">
            <v>Non-Ops</v>
          </cell>
          <cell r="N659" t="str">
            <v>Weather</v>
          </cell>
          <cell r="W659">
            <v>8</v>
          </cell>
          <cell r="X659" t="str">
            <v>1944-08</v>
          </cell>
        </row>
        <row r="660">
          <cell r="A660" t="str">
            <v>KB225</v>
          </cell>
          <cell r="B660" t="str">
            <v>B.XX</v>
          </cell>
          <cell r="C660" t="str">
            <v>1655MTU/139/162</v>
          </cell>
          <cell r="F660">
            <v>7</v>
          </cell>
          <cell r="G660" t="str">
            <v>January</v>
          </cell>
          <cell r="H660">
            <v>1947</v>
          </cell>
          <cell r="I660" t="str">
            <v>7 January 1947</v>
          </cell>
          <cell r="K660" t="str">
            <v>SOC 7.1.47 (Air Britain Serials)</v>
          </cell>
          <cell r="L660" t="str">
            <v>Disposed</v>
          </cell>
          <cell r="S660" t="str">
            <v>XD</v>
          </cell>
          <cell r="T660" t="str">
            <v>U (also C)</v>
          </cell>
          <cell r="U660">
            <v>139</v>
          </cell>
          <cell r="V660" t="str">
            <v>Was XD-U (also C) on 139 Squadron. (Mosquito) Was XD-U and C on 139 Squadron (Squadron Profiles #46)</v>
          </cell>
          <cell r="W660">
            <v>1</v>
          </cell>
        </row>
        <row r="661">
          <cell r="A661" t="str">
            <v>KB226</v>
          </cell>
          <cell r="B661" t="str">
            <v>B.XX</v>
          </cell>
          <cell r="C661" t="str">
            <v>139/1655MTU/16OTU</v>
          </cell>
          <cell r="D661" t="str">
            <v>West</v>
          </cell>
          <cell r="E661" t="str">
            <v>OTU</v>
          </cell>
          <cell r="F661">
            <v>13</v>
          </cell>
          <cell r="G661" t="str">
            <v>November</v>
          </cell>
          <cell r="H661">
            <v>1945</v>
          </cell>
          <cell r="I661" t="str">
            <v>13 November 1945</v>
          </cell>
          <cell r="K661" t="str">
            <v>SOC 13.11.45 (Air Britain Serials)</v>
          </cell>
          <cell r="L661" t="str">
            <v>Disposed</v>
          </cell>
          <cell r="W661">
            <v>11</v>
          </cell>
        </row>
        <row r="662">
          <cell r="A662" t="str">
            <v>KB227</v>
          </cell>
          <cell r="B662" t="str">
            <v>B.XX</v>
          </cell>
          <cell r="C662">
            <v>139</v>
          </cell>
          <cell r="D662" t="str">
            <v>West</v>
          </cell>
          <cell r="E662" t="str">
            <v>Bomber</v>
          </cell>
          <cell r="F662">
            <v>11</v>
          </cell>
          <cell r="G662" t="str">
            <v>September</v>
          </cell>
          <cell r="H662">
            <v>1944</v>
          </cell>
          <cell r="I662" t="str">
            <v>11/12 September 1944</v>
          </cell>
          <cell r="J662" t="str">
            <v>Night</v>
          </cell>
          <cell r="K662" t="str">
            <v>12.09.1944 2030 139 to Berlin from Upwood crashed. Berlin, at corner Horst Wessel and Beethovenstrasse at Schönwalde (BCL). F/L JAF Halcro RCAF +, F/L TJ Martin RCAF +, both rest in joint grave at Berlin 1939-45 War Cem 11.09.44 Oblt. Kurt Welter 10./JG 3</v>
          </cell>
          <cell r="L662" t="str">
            <v>Operations</v>
          </cell>
          <cell r="M662" t="str">
            <v>Bf 109</v>
          </cell>
          <cell r="N662" t="str">
            <v>10./JG 300</v>
          </cell>
          <cell r="O662" t="str">
            <v>JG 300</v>
          </cell>
          <cell r="P662" t="e">
            <v>#N/A</v>
          </cell>
          <cell r="Q662" t="str">
            <v>Welter</v>
          </cell>
          <cell r="R662" t="str">
            <v>Mosquito lost on this raid. Bruchunterlage says 23:30, Welter says 23:58. Bruchunterlage reads FC 4 - should this be FG 4? FC 4 is too far west for any of the Schoenewaelde locations.</v>
          </cell>
          <cell r="W662">
            <v>9</v>
          </cell>
          <cell r="X662" t="str">
            <v>1944-09</v>
          </cell>
        </row>
        <row r="663">
          <cell r="A663" t="str">
            <v>KB228</v>
          </cell>
          <cell r="B663" t="str">
            <v>B.XX</v>
          </cell>
          <cell r="C663" t="str">
            <v>1655MTU/105</v>
          </cell>
          <cell r="D663" t="str">
            <v>West</v>
          </cell>
          <cell r="E663" t="str">
            <v>Bomber</v>
          </cell>
          <cell r="F663">
            <v>9</v>
          </cell>
          <cell r="G663" t="str">
            <v>February</v>
          </cell>
          <cell r="H663">
            <v>1945</v>
          </cell>
          <cell r="I663">
            <v>16477</v>
          </cell>
          <cell r="J663" t="str">
            <v>Day</v>
          </cell>
          <cell r="K663" t="str">
            <v>SOC 9.2.45 (Air Britain Serials)</v>
          </cell>
          <cell r="L663" t="str">
            <v>Disposed</v>
          </cell>
          <cell r="W663">
            <v>2</v>
          </cell>
          <cell r="X663" t="str">
            <v>1945-02</v>
          </cell>
        </row>
        <row r="664">
          <cell r="A664" t="str">
            <v>KB229</v>
          </cell>
          <cell r="B664" t="str">
            <v>B.XX</v>
          </cell>
          <cell r="C664" t="str">
            <v>Upwood/RAE</v>
          </cell>
          <cell r="F664">
            <v>15</v>
          </cell>
          <cell r="G664" t="str">
            <v>August</v>
          </cell>
          <cell r="H664">
            <v>1947</v>
          </cell>
          <cell r="I664" t="str">
            <v>15 August 1947</v>
          </cell>
          <cell r="K664" t="str">
            <v>SS 15.8.47 (Air Britain Serials)</v>
          </cell>
          <cell r="L664" t="str">
            <v>Disposed</v>
          </cell>
          <cell r="W664">
            <v>8</v>
          </cell>
        </row>
        <row r="665">
          <cell r="A665" t="str">
            <v>KB230</v>
          </cell>
          <cell r="B665" t="str">
            <v>B.XX</v>
          </cell>
          <cell r="C665" t="str">
            <v>45 Gp</v>
          </cell>
          <cell r="D665" t="str">
            <v>Canada</v>
          </cell>
          <cell r="E665" t="str">
            <v>Ferry</v>
          </cell>
          <cell r="F665">
            <v>20</v>
          </cell>
          <cell r="G665" t="str">
            <v>May</v>
          </cell>
          <cell r="H665">
            <v>1944</v>
          </cell>
          <cell r="I665" t="str">
            <v>20 May 1944</v>
          </cell>
          <cell r="J665" t="str">
            <v>Day</v>
          </cell>
          <cell r="K665" t="str">
            <v>A Mosquito was lost in Grand Lake Newfoundland on May 20th and the crew were R Adkison and P F Zyvitski, American and Canadian civilian contractors of the Command. (http://www.rafcommands.com/forum/showthread.php?t=3951) Crashed on ferry flight in snow st</v>
          </cell>
          <cell r="L665" t="str">
            <v>Accident</v>
          </cell>
          <cell r="M665" t="str">
            <v>Non-Ops</v>
          </cell>
          <cell r="N665" t="str">
            <v>Weather</v>
          </cell>
          <cell r="W665">
            <v>5</v>
          </cell>
          <cell r="X665" t="e">
            <v>#N/A</v>
          </cell>
        </row>
        <row r="666">
          <cell r="A666" t="str">
            <v>KB231</v>
          </cell>
          <cell r="B666" t="str">
            <v>B.XX</v>
          </cell>
          <cell r="C666" t="str">
            <v>608/162/NTU</v>
          </cell>
          <cell r="E666" t="str">
            <v>OTU</v>
          </cell>
          <cell r="F666">
            <v>31</v>
          </cell>
          <cell r="G666" t="str">
            <v>July</v>
          </cell>
          <cell r="H666">
            <v>1947</v>
          </cell>
          <cell r="I666" t="e">
            <v>#N/A</v>
          </cell>
          <cell r="K666" t="str">
            <v>SOC 31.7.47 (Air Britain Serials)</v>
          </cell>
          <cell r="L666" t="str">
            <v>Disposed</v>
          </cell>
          <cell r="W666">
            <v>7</v>
          </cell>
        </row>
        <row r="667">
          <cell r="A667" t="str">
            <v>KB232</v>
          </cell>
          <cell r="B667" t="str">
            <v>B.XX</v>
          </cell>
          <cell r="C667" t="str">
            <v>139/1655MTU</v>
          </cell>
          <cell r="D667" t="str">
            <v>West</v>
          </cell>
          <cell r="E667" t="str">
            <v>OTU</v>
          </cell>
          <cell r="F667">
            <v>23</v>
          </cell>
          <cell r="G667" t="str">
            <v>November</v>
          </cell>
          <cell r="H667">
            <v>1944</v>
          </cell>
          <cell r="I667">
            <v>16399</v>
          </cell>
          <cell r="J667" t="str">
            <v>Day</v>
          </cell>
          <cell r="K667" t="str">
            <v>1655 MTU 23/11/1944 Training KB232 Mosquito XX T/o Warboys for a high level navigation detail, climbing to 25,000 feet. And it was while cruising at this altitude that the starboard engine failed. Engine feathered but unable to maintain height and a force</v>
          </cell>
          <cell r="L667" t="str">
            <v>Accident</v>
          </cell>
          <cell r="M667" t="str">
            <v>Non-Ops</v>
          </cell>
          <cell r="N667" t="str">
            <v>Engine failure</v>
          </cell>
          <cell r="W667">
            <v>11</v>
          </cell>
          <cell r="X667" t="str">
            <v>1944-11</v>
          </cell>
        </row>
        <row r="668">
          <cell r="A668" t="str">
            <v>KB233</v>
          </cell>
          <cell r="B668" t="str">
            <v>B.XX</v>
          </cell>
          <cell r="C668" t="str">
            <v>139/NTU</v>
          </cell>
          <cell r="D668" t="str">
            <v>West</v>
          </cell>
          <cell r="E668" t="str">
            <v>OTU</v>
          </cell>
          <cell r="F668">
            <v>6</v>
          </cell>
          <cell r="G668" t="str">
            <v>May</v>
          </cell>
          <cell r="H668">
            <v>1945</v>
          </cell>
          <cell r="I668" t="str">
            <v>6 May 1945</v>
          </cell>
          <cell r="J668" t="str">
            <v>Night</v>
          </cell>
          <cell r="K668" t="str">
            <v>S/L W. Corbet and Ltn. Per Breivik (Norwegian) both killed. Crashed between Lydney and Gloucester. Aircraft was on a cross-country night exercise to be conducted at high level. It dived however into the ground at a railway line and was completely smashed,</v>
          </cell>
          <cell r="L668" t="str">
            <v>Accident</v>
          </cell>
          <cell r="M668" t="str">
            <v>Non-Ops</v>
          </cell>
          <cell r="N668" t="str">
            <v>Anoxia</v>
          </cell>
          <cell r="W668">
            <v>5</v>
          </cell>
          <cell r="X668" t="str">
            <v>1945-05</v>
          </cell>
        </row>
        <row r="669">
          <cell r="A669" t="str">
            <v>KB234</v>
          </cell>
          <cell r="B669" t="str">
            <v>B.XX</v>
          </cell>
          <cell r="C669" t="str">
            <v>1655MTU/139/1655MTU</v>
          </cell>
          <cell r="E669" t="str">
            <v>OTU</v>
          </cell>
          <cell r="F669">
            <v>7</v>
          </cell>
          <cell r="G669" t="str">
            <v>January</v>
          </cell>
          <cell r="H669">
            <v>1947</v>
          </cell>
          <cell r="I669" t="str">
            <v>7 January 1947</v>
          </cell>
          <cell r="K669" t="str">
            <v>SOC 7.1.47 (Air Britain Serials)</v>
          </cell>
          <cell r="L669" t="str">
            <v>Disposed</v>
          </cell>
          <cell r="W669">
            <v>1</v>
          </cell>
        </row>
        <row r="670">
          <cell r="A670" t="str">
            <v>KB235</v>
          </cell>
          <cell r="B670" t="str">
            <v>B.XX</v>
          </cell>
          <cell r="C670">
            <v>608</v>
          </cell>
          <cell r="D670" t="str">
            <v>West</v>
          </cell>
          <cell r="E670" t="str">
            <v>Bomber</v>
          </cell>
          <cell r="F670">
            <v>6</v>
          </cell>
          <cell r="G670" t="str">
            <v>December</v>
          </cell>
          <cell r="H670">
            <v>1944</v>
          </cell>
          <cell r="I670" t="str">
            <v>6/7 December 1944</v>
          </cell>
          <cell r="J670" t="str">
            <v>Night</v>
          </cell>
          <cell r="K670" t="str">
            <v>06.12.1944 1847 608 to Berlin from Downham Market crashed. at Wijhe,/Overijssel, 14km SSE Zwolle (BCL). F/O GRE Weir +, F/O JEC Hardy +, both rest in Wijhe General Cem Mosquito KB235 (coded 6T-A) crashed 100 meter E of farm "De Wezenberg" in Hengevelde, E</v>
          </cell>
          <cell r="L670" t="str">
            <v>Missing</v>
          </cell>
          <cell r="M670" t="str">
            <v>No claim</v>
          </cell>
          <cell r="P670" t="str">
            <v>Unknown</v>
          </cell>
          <cell r="S670" t="str">
            <v>6T</v>
          </cell>
          <cell r="T670" t="str">
            <v>A</v>
          </cell>
          <cell r="U670">
            <v>608</v>
          </cell>
          <cell r="V670" t="str">
            <v>Was 6T-A on 608 Squadron. (Henk Welting)</v>
          </cell>
          <cell r="W670">
            <v>12</v>
          </cell>
          <cell r="X670" t="str">
            <v>1944-12</v>
          </cell>
        </row>
        <row r="671">
          <cell r="A671" t="str">
            <v>KB236</v>
          </cell>
          <cell r="B671" t="str">
            <v>B.XX</v>
          </cell>
          <cell r="C671" t="str">
            <v>608/162</v>
          </cell>
          <cell r="F671">
            <v>16</v>
          </cell>
          <cell r="G671" t="str">
            <v>December</v>
          </cell>
          <cell r="H671">
            <v>1946</v>
          </cell>
          <cell r="I671" t="str">
            <v>16 December 1946</v>
          </cell>
          <cell r="K671" t="str">
            <v>SOC 16.12.46 (Air Britain Serials)</v>
          </cell>
          <cell r="L671" t="str">
            <v>Disposed</v>
          </cell>
          <cell r="S671" t="str">
            <v>6T</v>
          </cell>
          <cell r="T671" t="str">
            <v>A</v>
          </cell>
          <cell r="U671">
            <v>608</v>
          </cell>
          <cell r="V671" t="str">
            <v>Was 6T-A on 608 Squadron. (Mosquito)</v>
          </cell>
          <cell r="W671">
            <v>12</v>
          </cell>
        </row>
        <row r="672">
          <cell r="A672" t="str">
            <v>KB237</v>
          </cell>
          <cell r="B672" t="str">
            <v>B.XX</v>
          </cell>
          <cell r="C672" t="str">
            <v>1655MTU/Castle Kennedy</v>
          </cell>
          <cell r="F672">
            <v>31</v>
          </cell>
          <cell r="G672" t="str">
            <v>December</v>
          </cell>
          <cell r="H672">
            <v>1946</v>
          </cell>
          <cell r="I672" t="str">
            <v>31 December 1946</v>
          </cell>
          <cell r="K672" t="str">
            <v>SOC 31.12.46 (Air Britain Serials)</v>
          </cell>
          <cell r="L672" t="str">
            <v>Disposed</v>
          </cell>
          <cell r="W672">
            <v>12</v>
          </cell>
        </row>
        <row r="673">
          <cell r="A673" t="str">
            <v>KB238</v>
          </cell>
          <cell r="B673" t="str">
            <v>B.XX</v>
          </cell>
          <cell r="C673" t="str">
            <v>139/1655MTU/16OTU</v>
          </cell>
          <cell r="D673" t="str">
            <v>West</v>
          </cell>
          <cell r="E673" t="str">
            <v>OTU</v>
          </cell>
          <cell r="F673">
            <v>13</v>
          </cell>
          <cell r="G673" t="str">
            <v>August</v>
          </cell>
          <cell r="H673">
            <v>1945</v>
          </cell>
          <cell r="I673" t="str">
            <v>13 August 1945</v>
          </cell>
          <cell r="J673" t="str">
            <v>Day</v>
          </cell>
          <cell r="K673" t="str">
            <v>SOC 13.8.45 (Air Britain Serials)</v>
          </cell>
          <cell r="L673" t="str">
            <v>Disposed</v>
          </cell>
          <cell r="W673">
            <v>8</v>
          </cell>
          <cell r="X673" t="str">
            <v>1945-08</v>
          </cell>
        </row>
        <row r="674">
          <cell r="A674" t="str">
            <v>KB239</v>
          </cell>
          <cell r="B674" t="str">
            <v>B.XX</v>
          </cell>
          <cell r="C674" t="str">
            <v>692/608</v>
          </cell>
          <cell r="D674" t="str">
            <v>West</v>
          </cell>
          <cell r="E674" t="str">
            <v>Bomber</v>
          </cell>
          <cell r="F674">
            <v>15</v>
          </cell>
          <cell r="G674" t="str">
            <v>September</v>
          </cell>
          <cell r="H674">
            <v>1944</v>
          </cell>
          <cell r="I674" t="str">
            <v>15/16 September 1944</v>
          </cell>
          <cell r="J674" t="str">
            <v>Night</v>
          </cell>
          <cell r="K674" t="str">
            <v>16.09.1944 2345 608 to Berlin from Downham Market crashed . into Bahnhof/railway station of Rangsdorf, E Rangsdorfer See 0230 (BCL). F/L BH Smith RCAF +, Sgt LF Pegg +, buried in Berlin 1939-45 War Cem Bruchunterlage: 02.30 Rangsdorf Krs. Teltow 25 km. S.</v>
          </cell>
          <cell r="L674" t="str">
            <v>Operations</v>
          </cell>
          <cell r="M674" t="str">
            <v>Bf 109</v>
          </cell>
          <cell r="N674" t="str">
            <v>10./JG 300</v>
          </cell>
          <cell r="O674" t="str">
            <v>JG 300</v>
          </cell>
          <cell r="P674" t="e">
            <v>#N/A</v>
          </cell>
          <cell r="Q674" t="str">
            <v>Welter</v>
          </cell>
          <cell r="R674" t="str">
            <v>Three claims, two possible matches, ironically the two which were denied!  Is it possible that 2:03 was reversed in one source for 2:30?</v>
          </cell>
          <cell r="S674" t="str">
            <v>6T</v>
          </cell>
          <cell r="T674" t="str">
            <v>G</v>
          </cell>
          <cell r="U674">
            <v>608</v>
          </cell>
          <cell r="V674" t="str">
            <v>Was 6T-G on 608 Squadron. (Chorley via Lost Bombers)</v>
          </cell>
          <cell r="W674">
            <v>9</v>
          </cell>
          <cell r="X674" t="str">
            <v>1944-09</v>
          </cell>
        </row>
        <row r="675">
          <cell r="A675" t="str">
            <v>KB240</v>
          </cell>
          <cell r="B675" t="str">
            <v>B.XX</v>
          </cell>
          <cell r="C675" t="str">
            <v>627/1655MTU</v>
          </cell>
          <cell r="D675" t="str">
            <v>West</v>
          </cell>
          <cell r="E675" t="str">
            <v>OTU</v>
          </cell>
          <cell r="F675">
            <v>27</v>
          </cell>
          <cell r="G675" t="str">
            <v>October</v>
          </cell>
          <cell r="H675">
            <v>1944</v>
          </cell>
          <cell r="I675">
            <v>16372</v>
          </cell>
          <cell r="J675" t="str">
            <v>Day</v>
          </cell>
          <cell r="K675" t="str">
            <v>1655 MTU 27/10/1944 Training KB240 Mosquito XX T/o 0949 Warboys for a navigation detail. On return to base an hydraulic failure prevented the wheels from locking down. Diverted to Woodbridge and written off in the subsequent emergency landing. P/O RMcLean</v>
          </cell>
          <cell r="L675" t="str">
            <v>Accident</v>
          </cell>
          <cell r="M675" t="str">
            <v>Non-Ops</v>
          </cell>
          <cell r="N675" t="str">
            <v>Hydraulics failed</v>
          </cell>
          <cell r="W675">
            <v>10</v>
          </cell>
          <cell r="X675" t="e">
            <v>#N/A</v>
          </cell>
        </row>
        <row r="676">
          <cell r="A676" t="str">
            <v>KB241</v>
          </cell>
          <cell r="B676" t="str">
            <v>B.XX</v>
          </cell>
          <cell r="C676">
            <v>139</v>
          </cell>
          <cell r="D676" t="str">
            <v>West</v>
          </cell>
          <cell r="E676" t="str">
            <v>Bomber</v>
          </cell>
          <cell r="F676">
            <v>16</v>
          </cell>
          <cell r="G676" t="str">
            <v>September</v>
          </cell>
          <cell r="H676">
            <v>1946</v>
          </cell>
          <cell r="I676" t="str">
            <v>16 September 1946</v>
          </cell>
          <cell r="K676" t="str">
            <v>SOC 16.9.46 (Air Britain Serials)</v>
          </cell>
          <cell r="L676" t="str">
            <v>Disposed</v>
          </cell>
          <cell r="W676">
            <v>9</v>
          </cell>
        </row>
        <row r="677">
          <cell r="A677" t="str">
            <v>KB242</v>
          </cell>
          <cell r="B677" t="str">
            <v>B.XX</v>
          </cell>
          <cell r="C677" t="str">
            <v>627/608</v>
          </cell>
          <cell r="D677" t="str">
            <v>West</v>
          </cell>
          <cell r="E677" t="str">
            <v>Bomber</v>
          </cell>
          <cell r="F677">
            <v>23</v>
          </cell>
          <cell r="G677" t="str">
            <v>August</v>
          </cell>
          <cell r="H677">
            <v>1944</v>
          </cell>
          <cell r="I677" t="str">
            <v>23/24 August 1944</v>
          </cell>
          <cell r="J677" t="str">
            <v>Night</v>
          </cell>
          <cell r="K677" t="str">
            <v>24.08.1944 2135 608 to Köln from Downham Market attacked 4x by fighter, crash landed. at Woodbridge airfield, Suffolk 0110 (BCL). F/L SO Webb RCAF ok, P(O Campbell ok,. Friedrich-Karl Mueller made a claim for a Mosquito at 2325 on the 23rd at Eindhoven (2</v>
          </cell>
          <cell r="L677" t="str">
            <v>Escaped</v>
          </cell>
          <cell r="M677" t="str">
            <v>Bf 109</v>
          </cell>
          <cell r="N677" t="str">
            <v>1./NJGr. 10</v>
          </cell>
          <cell r="P677" t="e">
            <v>#N/A</v>
          </cell>
          <cell r="W677">
            <v>8</v>
          </cell>
          <cell r="X677" t="str">
            <v>1944-08</v>
          </cell>
        </row>
        <row r="678">
          <cell r="A678" t="str">
            <v>KB243</v>
          </cell>
          <cell r="B678" t="str">
            <v>B.XX</v>
          </cell>
          <cell r="D678" t="str">
            <v>Canada</v>
          </cell>
          <cell r="K678" t="str">
            <v>RCAF (Air Britain Serials)</v>
          </cell>
          <cell r="L678" t="str">
            <v>Sold</v>
          </cell>
        </row>
        <row r="679">
          <cell r="A679" t="str">
            <v>KB244</v>
          </cell>
          <cell r="B679" t="str">
            <v>B.XX</v>
          </cell>
          <cell r="D679" t="str">
            <v>Canada</v>
          </cell>
          <cell r="K679" t="str">
            <v>RCAF (Air Britain Serials)</v>
          </cell>
          <cell r="L679" t="str">
            <v>Sold</v>
          </cell>
        </row>
        <row r="680">
          <cell r="A680" t="str">
            <v>KB245</v>
          </cell>
          <cell r="B680" t="str">
            <v>B.XX</v>
          </cell>
          <cell r="D680" t="str">
            <v>Canada</v>
          </cell>
          <cell r="K680" t="str">
            <v>RCAF (Air Britain Serials)</v>
          </cell>
          <cell r="L680" t="str">
            <v>Sold</v>
          </cell>
        </row>
        <row r="681">
          <cell r="A681" t="str">
            <v>KB246</v>
          </cell>
          <cell r="B681" t="str">
            <v>B.XX</v>
          </cell>
          <cell r="D681" t="str">
            <v>Canada</v>
          </cell>
          <cell r="E681" t="str">
            <v>Bomber</v>
          </cell>
          <cell r="H681">
            <v>1945</v>
          </cell>
          <cell r="I681" t="e">
            <v>#N/A</v>
          </cell>
          <cell r="K681" t="str">
            <v>RCAF Accident Houlton Maine .45</v>
          </cell>
          <cell r="L681" t="str">
            <v>Accident</v>
          </cell>
          <cell r="M681" t="str">
            <v>Non-Ops</v>
          </cell>
          <cell r="N681" t="str">
            <v>Not Stated</v>
          </cell>
        </row>
        <row r="682">
          <cell r="A682" t="str">
            <v>KB247</v>
          </cell>
          <cell r="B682" t="str">
            <v>B.XX</v>
          </cell>
          <cell r="D682" t="str">
            <v>Canada</v>
          </cell>
          <cell r="K682" t="str">
            <v>RCAF (Air Britain Serials)</v>
          </cell>
          <cell r="L682" t="str">
            <v>Sold</v>
          </cell>
        </row>
        <row r="683">
          <cell r="A683" t="str">
            <v>KB248</v>
          </cell>
          <cell r="B683" t="str">
            <v>B.XX</v>
          </cell>
          <cell r="D683" t="str">
            <v>Canada</v>
          </cell>
          <cell r="K683" t="str">
            <v xml:space="preserve">RCAF Accident </v>
          </cell>
          <cell r="L683" t="str">
            <v>Accident</v>
          </cell>
          <cell r="M683" t="str">
            <v>Non-Ops</v>
          </cell>
          <cell r="N683" t="str">
            <v>Not Stated</v>
          </cell>
        </row>
        <row r="684">
          <cell r="A684" t="str">
            <v>KB249</v>
          </cell>
          <cell r="B684" t="str">
            <v>B.XX</v>
          </cell>
          <cell r="D684" t="str">
            <v>Canada</v>
          </cell>
          <cell r="K684" t="str">
            <v>RCAF (Air Britain Serials)</v>
          </cell>
          <cell r="L684" t="str">
            <v>Sold</v>
          </cell>
        </row>
        <row r="685">
          <cell r="A685" t="str">
            <v>KB250</v>
          </cell>
          <cell r="B685" t="str">
            <v>B.XX</v>
          </cell>
          <cell r="D685" t="str">
            <v>Canada</v>
          </cell>
          <cell r="K685" t="str">
            <v>RCAF (Air Britain Serials)</v>
          </cell>
          <cell r="L685" t="str">
            <v>Sold</v>
          </cell>
        </row>
        <row r="686">
          <cell r="A686" t="str">
            <v>KB251</v>
          </cell>
          <cell r="B686" t="str">
            <v>B.XX</v>
          </cell>
          <cell r="D686" t="str">
            <v>Canada</v>
          </cell>
          <cell r="K686" t="str">
            <v>RCAF (Air Britain Serials)</v>
          </cell>
          <cell r="L686" t="str">
            <v>Sold</v>
          </cell>
        </row>
        <row r="687">
          <cell r="A687" t="str">
            <v>KB252</v>
          </cell>
          <cell r="B687" t="str">
            <v>B.XX</v>
          </cell>
          <cell r="D687" t="str">
            <v>Canada</v>
          </cell>
          <cell r="K687" t="str">
            <v>RCAF (Air Britain Serials)</v>
          </cell>
          <cell r="L687" t="str">
            <v>Sold</v>
          </cell>
        </row>
        <row r="688">
          <cell r="A688" t="str">
            <v>KB253</v>
          </cell>
          <cell r="B688" t="str">
            <v>B.XX</v>
          </cell>
          <cell r="D688" t="str">
            <v>Canada</v>
          </cell>
          <cell r="K688" t="str">
            <v>RCAF (Air Britain Serials)</v>
          </cell>
          <cell r="L688" t="str">
            <v>Sold</v>
          </cell>
          <cell r="T688" t="str">
            <v>R1</v>
          </cell>
          <cell r="U688" t="str">
            <v>RCAF OUT</v>
          </cell>
          <cell r="V688" t="str">
            <v>Was -R1 on RCAF OUT Squadron. (http://www.virtualmuseum.ca/pm.php?id=story_line&amp;fl=0&amp;lg=English&amp;ex=00000192&amp;sl=3211&amp;pos=15)</v>
          </cell>
        </row>
        <row r="689">
          <cell r="A689" t="str">
            <v>KB254</v>
          </cell>
          <cell r="B689" t="str">
            <v>B.XX</v>
          </cell>
          <cell r="D689" t="str">
            <v>Canada</v>
          </cell>
          <cell r="E689" t="str">
            <v>Bomber</v>
          </cell>
          <cell r="F689">
            <v>4</v>
          </cell>
          <cell r="G689" t="str">
            <v>June</v>
          </cell>
          <cell r="H689">
            <v>1945</v>
          </cell>
          <cell r="I689" t="str">
            <v>4 June 1945</v>
          </cell>
          <cell r="J689" t="str">
            <v>Day</v>
          </cell>
          <cell r="K689" t="str">
            <v>Lost in Canada 4-6-1945, Mosquito from No. 7 O.T.U. went missing at 18:50 Zulu. P/O's P.M. Cook - 167967 and P/O F.E.W. Stevenson - 168399, but don't know their functions on board. (Henk Welting and Chris Charland) RCAF Accident Debert NS .45 (Air Britain</v>
          </cell>
          <cell r="L689" t="str">
            <v>Accident</v>
          </cell>
          <cell r="M689" t="str">
            <v>Non-Ops</v>
          </cell>
          <cell r="N689" t="str">
            <v>Vanished without trace</v>
          </cell>
          <cell r="W689">
            <v>6</v>
          </cell>
          <cell r="X689" t="str">
            <v>1945-06</v>
          </cell>
        </row>
        <row r="690">
          <cell r="A690" t="str">
            <v>KB255</v>
          </cell>
          <cell r="B690" t="str">
            <v>B.XX</v>
          </cell>
          <cell r="D690" t="str">
            <v>Canada</v>
          </cell>
          <cell r="K690" t="str">
            <v>RCAF (Air Britain Serials)</v>
          </cell>
          <cell r="L690" t="str">
            <v>Sold</v>
          </cell>
        </row>
        <row r="691">
          <cell r="A691" t="str">
            <v>KB256</v>
          </cell>
          <cell r="B691" t="str">
            <v>B.XX</v>
          </cell>
          <cell r="D691" t="str">
            <v>Canada</v>
          </cell>
          <cell r="K691" t="str">
            <v>RCAF (Air Britain Serials)</v>
          </cell>
          <cell r="L691" t="str">
            <v>Sold</v>
          </cell>
        </row>
        <row r="692">
          <cell r="A692" t="str">
            <v>KB257</v>
          </cell>
          <cell r="B692" t="str">
            <v>B.XX</v>
          </cell>
          <cell r="D692" t="str">
            <v>Canada</v>
          </cell>
          <cell r="K692" t="str">
            <v>RCAF (Air Britain Serials)</v>
          </cell>
          <cell r="L692" t="str">
            <v>Sold</v>
          </cell>
        </row>
        <row r="693">
          <cell r="A693" t="str">
            <v>KB258</v>
          </cell>
          <cell r="B693" t="str">
            <v>B.XX</v>
          </cell>
          <cell r="D693" t="str">
            <v>Canada</v>
          </cell>
          <cell r="K693" t="str">
            <v>RCAF (Air Britain Serials)</v>
          </cell>
          <cell r="L693" t="str">
            <v>Sold</v>
          </cell>
        </row>
        <row r="694">
          <cell r="A694" t="str">
            <v>KB259</v>
          </cell>
          <cell r="B694" t="str">
            <v>B.XX</v>
          </cell>
          <cell r="D694" t="str">
            <v>Canada</v>
          </cell>
          <cell r="K694" t="str">
            <v>RCAF (Air Britain Serials)</v>
          </cell>
          <cell r="L694" t="str">
            <v>Sold</v>
          </cell>
        </row>
        <row r="695">
          <cell r="A695" t="str">
            <v>KB260</v>
          </cell>
          <cell r="B695" t="str">
            <v>B.XX</v>
          </cell>
          <cell r="D695" t="str">
            <v>Canada</v>
          </cell>
          <cell r="K695" t="str">
            <v>RCAF (Air Britain Serials)</v>
          </cell>
          <cell r="L695" t="str">
            <v>Sold</v>
          </cell>
        </row>
        <row r="696">
          <cell r="A696" t="str">
            <v>KB261</v>
          </cell>
          <cell r="B696" t="str">
            <v>B.XX</v>
          </cell>
          <cell r="C696" t="str">
            <v>139/608</v>
          </cell>
          <cell r="D696" t="str">
            <v>West</v>
          </cell>
          <cell r="E696" t="str">
            <v>Bomber</v>
          </cell>
          <cell r="F696">
            <v>9</v>
          </cell>
          <cell r="G696" t="str">
            <v>October</v>
          </cell>
          <cell r="H696">
            <v>1944</v>
          </cell>
          <cell r="I696" t="str">
            <v>9/10 October 1944</v>
          </cell>
          <cell r="J696" t="str">
            <v>Night</v>
          </cell>
          <cell r="K696" t="str">
            <v>09.10.1944 1803 608 to Wilhelmshaven from Downham Market on return entered the funnels at 1000ft, dived into ground and exploded. close to Downham Market airfield 2130 (BCL). F/L RG Gardener +, F/O OC Sweetman DFM +, Gardener buried in Bearsted Churchyard</v>
          </cell>
          <cell r="L696" t="str">
            <v>Accident</v>
          </cell>
          <cell r="M696" t="str">
            <v>1944 0247 139 to Köln from Warboys lost power on port engine and crashed from 150ft, bomb load exploded. at Warboys airfield 0249 (BCL). F/L N Taylor DFM MID +, F/O WW Jackson +, Taylor buried in Little Coates Churchyard, Jackson taken to Cambridge City C</v>
          </cell>
          <cell r="N696" t="str">
            <v>Dived into ground</v>
          </cell>
          <cell r="W696">
            <v>10</v>
          </cell>
          <cell r="X696" t="e">
            <v>#N/A</v>
          </cell>
        </row>
        <row r="697">
          <cell r="A697" t="str">
            <v>KB262</v>
          </cell>
          <cell r="B697" t="str">
            <v>B.XX</v>
          </cell>
          <cell r="C697" t="str">
            <v>1655MTU</v>
          </cell>
          <cell r="D697" t="str">
            <v>West</v>
          </cell>
          <cell r="E697" t="str">
            <v>OTU</v>
          </cell>
          <cell r="F697">
            <v>8</v>
          </cell>
          <cell r="G697" t="str">
            <v>August</v>
          </cell>
          <cell r="H697">
            <v>1944</v>
          </cell>
          <cell r="I697" t="str">
            <v>8 August 1944</v>
          </cell>
          <cell r="J697" t="str">
            <v>Day</v>
          </cell>
          <cell r="K697" t="str">
            <v>1655 MTU 8/08/1944 Training KB262 Mosquito XX T/o 1615 Wyton but swung as a consequence of advancing the throttles too quickly. As the Mosquito left the runway, so its undercarriage collapsed. F/O H Ckimpton (http://www.156squadron.com/display_newpff_roll</v>
          </cell>
          <cell r="L697" t="str">
            <v>Accident</v>
          </cell>
          <cell r="M697" t="str">
            <v>Non-Ops</v>
          </cell>
          <cell r="N697" t="str">
            <v>Pilot error</v>
          </cell>
          <cell r="W697">
            <v>8</v>
          </cell>
          <cell r="X697" t="str">
            <v>1944-08</v>
          </cell>
        </row>
        <row r="698">
          <cell r="A698" t="str">
            <v>KB263</v>
          </cell>
          <cell r="B698" t="str">
            <v>B.XX</v>
          </cell>
          <cell r="C698" t="str">
            <v>1655MTU/139</v>
          </cell>
          <cell r="D698" t="str">
            <v>West</v>
          </cell>
          <cell r="E698" t="str">
            <v>Bomber</v>
          </cell>
          <cell r="F698">
            <v>14</v>
          </cell>
          <cell r="G698" t="str">
            <v>January</v>
          </cell>
          <cell r="H698">
            <v>1945</v>
          </cell>
          <cell r="I698" t="str">
            <v>14/15 January 1945</v>
          </cell>
          <cell r="J698" t="str">
            <v>Night</v>
          </cell>
          <cell r="K698" t="str">
            <v>15.01.1945 2105 139 to Berlin from Upwood on return poor weather condition, plane clipped a hedge and crashed. at Thurleigh airfield Bedfordshire 0215 (BCL). F/L PJ Drane DFC +, F/O K Swale DFC +, both buried in their home towns ""Serial Range KB100 - KB2</v>
          </cell>
          <cell r="L698" t="str">
            <v>Accident</v>
          </cell>
          <cell r="M698" t="str">
            <v>1944 0247 139 to Köln from Warboys lost power on port engine and crashed from 150ft, bomb load exploded. at Warboys airfield 0249 (BCL). F/L N Taylor DFM MID +, F/O WW Jackson +, Taylor buried in Little Coates Churchyard, Jackson taken to Cambridge City C</v>
          </cell>
          <cell r="N698" t="str">
            <v>Bad Visibility</v>
          </cell>
          <cell r="S698" t="str">
            <v>XD</v>
          </cell>
          <cell r="T698" t="str">
            <v>P</v>
          </cell>
          <cell r="U698">
            <v>139</v>
          </cell>
          <cell r="V698" t="str">
            <v>Was XD-P on 139 Squadron. (www.rafupwood.co.uk)</v>
          </cell>
          <cell r="W698">
            <v>1</v>
          </cell>
          <cell r="X698" t="str">
            <v>1945-01</v>
          </cell>
        </row>
        <row r="699">
          <cell r="A699" t="str">
            <v>KB264</v>
          </cell>
          <cell r="B699" t="str">
            <v>B.XX</v>
          </cell>
          <cell r="C699" t="str">
            <v>1655MTU/139/608</v>
          </cell>
          <cell r="D699" t="str">
            <v>West</v>
          </cell>
          <cell r="E699" t="str">
            <v>Bomber</v>
          </cell>
          <cell r="F699">
            <v>8</v>
          </cell>
          <cell r="G699" t="str">
            <v>September</v>
          </cell>
          <cell r="H699">
            <v>1944</v>
          </cell>
          <cell r="I699" t="str">
            <v>8 September 1944</v>
          </cell>
          <cell r="J699" t="str">
            <v>Day</v>
          </cell>
          <cell r="K699" t="str">
            <v>08.09.1944 2345 608 to Karlsruhe from Downham Market crash landed due to engine failure. at Bradwell Bay, Essex 0420 (BCL). F/L Jacobs ok, F/O Hobbs ok, Engine cut on return from Karlsruhe crashlanded at Bradwell Bay 8.9.44 (Air Britain Serials)</v>
          </cell>
          <cell r="L699" t="str">
            <v>Accident</v>
          </cell>
          <cell r="M699" t="str">
            <v>1944 0247 139 to Köln from Warboys lost power on port engine and crashed from 150ft, bomb load exploded. at Warboys airfield 0249 (BCL). F/L N Taylor DFM MID +, F/O WW Jackson +, Taylor buried in Little Coates Churchyard, Jackson taken to Cambridge City C</v>
          </cell>
          <cell r="N699" t="str">
            <v>Engine failure</v>
          </cell>
          <cell r="W699">
            <v>9</v>
          </cell>
          <cell r="X699" t="str">
            <v>1944-09</v>
          </cell>
        </row>
        <row r="700">
          <cell r="A700" t="str">
            <v>KB265</v>
          </cell>
          <cell r="B700" t="str">
            <v>B.XX</v>
          </cell>
          <cell r="C700" t="str">
            <v>139/608/627/109</v>
          </cell>
          <cell r="D700" t="str">
            <v>West</v>
          </cell>
          <cell r="E700" t="str">
            <v>Bomber</v>
          </cell>
          <cell r="F700">
            <v>7</v>
          </cell>
          <cell r="G700" t="str">
            <v>December</v>
          </cell>
          <cell r="H700">
            <v>1945</v>
          </cell>
          <cell r="I700" t="str">
            <v>7 December 1945</v>
          </cell>
          <cell r="K700" t="str">
            <v>To 5813M 7.12.45 (Air Britain Serials)</v>
          </cell>
          <cell r="L700" t="str">
            <v>Disposed</v>
          </cell>
          <cell r="S700" t="str">
            <v>6T</v>
          </cell>
          <cell r="T700" t="str">
            <v>F</v>
          </cell>
          <cell r="U700">
            <v>608</v>
          </cell>
          <cell r="V700" t="str">
            <v>Was 6T-F on 608 Squadron. (Mosquito Squadrons of the RAF)</v>
          </cell>
          <cell r="W700">
            <v>12</v>
          </cell>
        </row>
        <row r="701">
          <cell r="A701" t="str">
            <v>KB266</v>
          </cell>
          <cell r="B701" t="str">
            <v>B.XX</v>
          </cell>
          <cell r="C701">
            <v>139</v>
          </cell>
          <cell r="D701" t="str">
            <v>West</v>
          </cell>
          <cell r="E701" t="str">
            <v>Bomber</v>
          </cell>
          <cell r="F701">
            <v>26</v>
          </cell>
          <cell r="G701" t="str">
            <v>July</v>
          </cell>
          <cell r="H701">
            <v>1944</v>
          </cell>
          <cell r="I701" t="str">
            <v>26/27 July 1944</v>
          </cell>
          <cell r="J701" t="str">
            <v>Night</v>
          </cell>
          <cell r="K701" t="str">
            <v>27.07.1944 2235 139 to Hamburg from Upwood crashed. probably at Grossenhain, 24km ENE Bremerhaven (BCL). F/O BRJ Hay DFC RNZAF +, F/O J Dunn DFC +, both rest in Becklingen War Cem Airborne 2235 26Jul44 from Upwood. Cause of loss not established. Crashed 0</v>
          </cell>
          <cell r="L701" t="str">
            <v>Missing</v>
          </cell>
          <cell r="M701" t="str">
            <v>No Claim</v>
          </cell>
          <cell r="P701" t="str">
            <v>Unknown</v>
          </cell>
          <cell r="S701" t="str">
            <v>XD</v>
          </cell>
          <cell r="T701" t="str">
            <v>F</v>
          </cell>
          <cell r="U701">
            <v>139</v>
          </cell>
          <cell r="V701" t="str">
            <v>Was XD-F on 139 Squadron. (Lost Bombers)</v>
          </cell>
          <cell r="W701">
            <v>7</v>
          </cell>
          <cell r="X701" t="str">
            <v>1944-07</v>
          </cell>
        </row>
        <row r="702">
          <cell r="A702" t="str">
            <v>KB267</v>
          </cell>
          <cell r="B702" t="str">
            <v>B.XX</v>
          </cell>
          <cell r="C702" t="str">
            <v>139/627</v>
          </cell>
          <cell r="D702" t="str">
            <v>West</v>
          </cell>
          <cell r="E702" t="str">
            <v>Bomber</v>
          </cell>
          <cell r="F702">
            <v>19</v>
          </cell>
          <cell r="G702" t="str">
            <v>September</v>
          </cell>
          <cell r="H702">
            <v>1944</v>
          </cell>
          <cell r="I702" t="str">
            <v>19/20 September 1944</v>
          </cell>
          <cell r="J702" t="str">
            <v>Night</v>
          </cell>
          <cell r="K702" t="str">
            <v>19.09.1944 627 to Rheydt from Woodhall Spa crashed homebound. Lost without trace (BCL). W/C GP Gibson VC DSO DFC +, S/L JB Warwick DFC +, buried in Steenbergen-en-Kruisland Roman Catholic Cem Guy Gibson, AZ-E. Small parts recovered from Steenbergen in 198</v>
          </cell>
          <cell r="L702" t="str">
            <v>Operations</v>
          </cell>
          <cell r="M702" t="str">
            <v>Crash</v>
          </cell>
          <cell r="P702" t="str">
            <v>Misadventure</v>
          </cell>
          <cell r="S702" t="str">
            <v>AZ</v>
          </cell>
          <cell r="T702" t="str">
            <v>E</v>
          </cell>
          <cell r="U702">
            <v>627</v>
          </cell>
          <cell r="V702" t="str">
            <v>Was AZ-E on 627 Squadron. (Mosquito Squadrons of the RAF)</v>
          </cell>
          <cell r="W702">
            <v>9</v>
          </cell>
          <cell r="X702" t="str">
            <v>1944-09</v>
          </cell>
        </row>
        <row r="703">
          <cell r="A703" t="str">
            <v>KB268</v>
          </cell>
          <cell r="B703" t="str">
            <v>B.XX</v>
          </cell>
          <cell r="C703" t="str">
            <v>162/139</v>
          </cell>
          <cell r="D703" t="str">
            <v>West</v>
          </cell>
          <cell r="E703" t="str">
            <v>Bomber</v>
          </cell>
          <cell r="F703">
            <v>2</v>
          </cell>
          <cell r="G703" t="str">
            <v>March</v>
          </cell>
          <cell r="H703">
            <v>1945</v>
          </cell>
          <cell r="I703" t="str">
            <v>2/3 March 1945</v>
          </cell>
          <cell r="J703" t="str">
            <v>Night</v>
          </cell>
          <cell r="K703" t="str">
            <v>02.03.1945 1822 139 to Berlin from Upwood returned safely but FLAK damage beyond economical repair. at Upwood airfield 2305 (BCL). F/O G Coleman DFM ok, F/L R Cooper DFC ok, 2/3 March, XD-C, "Serial Range KB100 - KB299. 200 Mosquito Mosquito BMkXX. Part o</v>
          </cell>
          <cell r="L703" t="str">
            <v>Escaped</v>
          </cell>
          <cell r="M703" t="str">
            <v>Flak</v>
          </cell>
          <cell r="P703" t="str">
            <v>Ground</v>
          </cell>
          <cell r="S703" t="str">
            <v>XD</v>
          </cell>
          <cell r="T703" t="str">
            <v>C</v>
          </cell>
          <cell r="U703">
            <v>139</v>
          </cell>
          <cell r="V703" t="str">
            <v>Was XD-C on 139 Squadron. (Chorley via Lost Bombers)</v>
          </cell>
          <cell r="W703">
            <v>3</v>
          </cell>
          <cell r="X703" t="str">
            <v>1945-03</v>
          </cell>
        </row>
        <row r="704">
          <cell r="A704" t="str">
            <v>KB269</v>
          </cell>
          <cell r="B704" t="str">
            <v>B.XX</v>
          </cell>
          <cell r="C704" t="str">
            <v>139/1655MTU</v>
          </cell>
          <cell r="D704" t="str">
            <v>West</v>
          </cell>
          <cell r="E704" t="str">
            <v>OTU</v>
          </cell>
          <cell r="F704">
            <v>14</v>
          </cell>
          <cell r="G704" t="str">
            <v>August</v>
          </cell>
          <cell r="H704">
            <v>1944</v>
          </cell>
          <cell r="I704" t="str">
            <v>14 August 1944</v>
          </cell>
          <cell r="J704" t="str">
            <v>Night</v>
          </cell>
          <cell r="K704" t="str">
            <v>On the 14th of August 1944, whilst on a night cross country exercise, the Mosquito flipped onto its back at 25,000 ft and the control column backed causing the aircraft to go into a flat spin. The crew then baled out as control was lost and the aircraft c</v>
          </cell>
          <cell r="L704" t="str">
            <v>Accident</v>
          </cell>
          <cell r="M704" t="str">
            <v>Non-Ops</v>
          </cell>
          <cell r="N704" t="str">
            <v>Spin</v>
          </cell>
          <cell r="W704">
            <v>8</v>
          </cell>
          <cell r="X704" t="str">
            <v>1944-08</v>
          </cell>
        </row>
        <row r="705">
          <cell r="A705" t="str">
            <v>KB270</v>
          </cell>
          <cell r="B705" t="str">
            <v>B.XX</v>
          </cell>
          <cell r="C705" t="str">
            <v>1655MTU</v>
          </cell>
          <cell r="D705" t="str">
            <v>West</v>
          </cell>
          <cell r="E705" t="str">
            <v>OTU</v>
          </cell>
          <cell r="F705">
            <v>14</v>
          </cell>
          <cell r="G705" t="str">
            <v>September</v>
          </cell>
          <cell r="H705">
            <v>1944</v>
          </cell>
          <cell r="I705" t="str">
            <v>14 September 1944</v>
          </cell>
          <cell r="J705" t="str">
            <v>Night</v>
          </cell>
          <cell r="K705" t="str">
            <v>1655 MTU 13/09/1944 Training KB270 Mosquito XX T/o 2115 Warboysfor a night cross country. On completition of the detail, F/O Morgan had the misfortune, on touch down, to damage the Mosquitos undercarriage and though he was able to climb away, discovered t</v>
          </cell>
          <cell r="L705" t="str">
            <v>Accident</v>
          </cell>
          <cell r="M705" t="str">
            <v>Non-Ops</v>
          </cell>
          <cell r="N705" t="str">
            <v>Undercarriage failed</v>
          </cell>
          <cell r="W705">
            <v>9</v>
          </cell>
          <cell r="X705" t="str">
            <v>1944-09</v>
          </cell>
        </row>
        <row r="706">
          <cell r="A706" t="str">
            <v>KB271</v>
          </cell>
          <cell r="B706" t="str">
            <v>B.XX</v>
          </cell>
          <cell r="C706" t="str">
            <v>608/139</v>
          </cell>
          <cell r="D706" t="str">
            <v>West</v>
          </cell>
          <cell r="E706" t="str">
            <v>Bomber</v>
          </cell>
          <cell r="F706">
            <v>5</v>
          </cell>
          <cell r="G706" t="str">
            <v>March</v>
          </cell>
          <cell r="H706">
            <v>1945</v>
          </cell>
          <cell r="I706">
            <v>16501</v>
          </cell>
          <cell r="J706" t="str">
            <v>Day</v>
          </cell>
          <cell r="K706" t="str">
            <v>05.03.1945 1808 139 to Berlin from Upwood overshot on return to base and crashed. at Upwood airfield 2015 (BCL). F/L A O´Grady RAAF ok, F/L LD Groome DFC ok, Overshot landing at Upwood on return from Berlin 5.3.45 (Air Britain Serials)</v>
          </cell>
          <cell r="L706" t="str">
            <v>Accident</v>
          </cell>
          <cell r="M706" t="str">
            <v>1944 0247 139 to Köln from Warboys lost power on port engine and crashed from 150ft, bomb load exploded. at Warboys airfield 0249 (BCL). F/L N Taylor DFM MID +, F/O WW Jackson +, Taylor buried in Little Coates Churchyard, Jackson taken to Cambridge City C</v>
          </cell>
          <cell r="N706" t="str">
            <v>Overshot</v>
          </cell>
          <cell r="S706" t="str">
            <v>XD</v>
          </cell>
          <cell r="T706" t="str">
            <v>T</v>
          </cell>
          <cell r="U706">
            <v>139</v>
          </cell>
          <cell r="V706" t="str">
            <v>Was XD-T on 139 Squadron. (Chorley via Lost Bombers)</v>
          </cell>
          <cell r="W706">
            <v>3</v>
          </cell>
          <cell r="X706" t="str">
            <v>1945-03</v>
          </cell>
        </row>
        <row r="707">
          <cell r="A707" t="str">
            <v>KB272</v>
          </cell>
          <cell r="B707" t="str">
            <v>B.XX</v>
          </cell>
          <cell r="C707" t="str">
            <v>608/1655MTU</v>
          </cell>
          <cell r="D707" t="str">
            <v>West</v>
          </cell>
          <cell r="E707" t="str">
            <v>OTU</v>
          </cell>
          <cell r="F707">
            <v>17</v>
          </cell>
          <cell r="G707" t="str">
            <v>June</v>
          </cell>
          <cell r="H707">
            <v>1945</v>
          </cell>
          <cell r="I707" t="str">
            <v>17 June 1945</v>
          </cell>
          <cell r="J707" t="str">
            <v>Day</v>
          </cell>
          <cell r="K707" t="str">
            <v>17/06/1945 Mosquito KB272 of 16 OTU suffered a collapsed undercarriage at Barford St John. (http://www.couplandbell.com/marg/crashes1945.htm) Swung on take-off and u/c collapsed Barford St.John 17.6.45 (Air Britain Serials)</v>
          </cell>
          <cell r="L707" t="str">
            <v>Accident</v>
          </cell>
          <cell r="M707" t="str">
            <v>Non-Ops</v>
          </cell>
          <cell r="N707" t="str">
            <v>Swung on takeoff</v>
          </cell>
          <cell r="W707">
            <v>6</v>
          </cell>
          <cell r="X707" t="str">
            <v>1945-06</v>
          </cell>
        </row>
        <row r="708">
          <cell r="A708" t="str">
            <v>KB273</v>
          </cell>
          <cell r="B708" t="str">
            <v>B.XX</v>
          </cell>
          <cell r="C708" t="str">
            <v>139/608</v>
          </cell>
          <cell r="D708" t="str">
            <v>West</v>
          </cell>
          <cell r="E708" t="str">
            <v>Bomber</v>
          </cell>
          <cell r="F708">
            <v>28</v>
          </cell>
          <cell r="G708" t="str">
            <v>February</v>
          </cell>
          <cell r="H708">
            <v>1945</v>
          </cell>
          <cell r="I708" t="str">
            <v>28 February/1 March 1945</v>
          </cell>
          <cell r="J708" t="str">
            <v>Night</v>
          </cell>
          <cell r="K708" t="str">
            <v>28.02.1945 1828 608 to Mannheim (MH - Berlin?) from Downham Market . Lost without trace (BCL). F/O HW Tyrell evd, Sgt HJ Erben pow, Had been named "Joan" for Joan Fontaine ( http://www.virtualmuseum.ca/pm.php?id=record_detail&amp;fl=0&amp;lg=English&amp;ex=00000192&amp;r</v>
          </cell>
          <cell r="L708" t="str">
            <v>Operations</v>
          </cell>
          <cell r="M708" t="str">
            <v>Abandoned</v>
          </cell>
          <cell r="N708" t="str">
            <v>Ran out of fuel</v>
          </cell>
          <cell r="P708" t="str">
            <v>Misadventure</v>
          </cell>
          <cell r="S708" t="str">
            <v>6T</v>
          </cell>
          <cell r="T708" t="str">
            <v>E</v>
          </cell>
          <cell r="U708">
            <v>608</v>
          </cell>
          <cell r="V708" t="str">
            <v>Was 6T-E on 608 Squadron. (Mosquito Squadrons of the RAF)</v>
          </cell>
          <cell r="W708">
            <v>2</v>
          </cell>
          <cell r="X708" t="str">
            <v>1945-02</v>
          </cell>
        </row>
        <row r="709">
          <cell r="A709" t="str">
            <v>KB274</v>
          </cell>
          <cell r="B709" t="str">
            <v>B.XX</v>
          </cell>
          <cell r="D709" t="str">
            <v>Canada</v>
          </cell>
          <cell r="K709" t="str">
            <v>RCAF (Air Britain Serials)</v>
          </cell>
          <cell r="L709" t="str">
            <v>Sold</v>
          </cell>
        </row>
        <row r="710">
          <cell r="A710" t="str">
            <v>KB275</v>
          </cell>
          <cell r="B710" t="str">
            <v>B.XX</v>
          </cell>
          <cell r="D710" t="str">
            <v>Canada</v>
          </cell>
          <cell r="K710" t="str">
            <v>RCAF (Air Britain Serials)</v>
          </cell>
          <cell r="L710" t="str">
            <v>Sold</v>
          </cell>
        </row>
        <row r="711">
          <cell r="A711" t="str">
            <v>KB276</v>
          </cell>
          <cell r="B711" t="str">
            <v>B.XX</v>
          </cell>
          <cell r="D711" t="str">
            <v>Canada</v>
          </cell>
          <cell r="K711" t="str">
            <v>RCAF (Air Britain Serials)</v>
          </cell>
          <cell r="L711" t="str">
            <v>Sold</v>
          </cell>
        </row>
        <row r="712">
          <cell r="A712" t="str">
            <v>KB277</v>
          </cell>
          <cell r="B712" t="str">
            <v>B.XX</v>
          </cell>
          <cell r="D712" t="str">
            <v>Canada</v>
          </cell>
          <cell r="E712" t="str">
            <v>Bomber</v>
          </cell>
          <cell r="H712">
            <v>1945</v>
          </cell>
          <cell r="I712" t="e">
            <v>#N/A</v>
          </cell>
          <cell r="K712" t="str">
            <v>RCAF Accident .45</v>
          </cell>
          <cell r="L712" t="str">
            <v>Accident</v>
          </cell>
          <cell r="M712" t="str">
            <v>Non-Ops</v>
          </cell>
          <cell r="N712" t="str">
            <v>Not Stated</v>
          </cell>
        </row>
        <row r="713">
          <cell r="A713" t="str">
            <v>KB278</v>
          </cell>
          <cell r="B713" t="str">
            <v>B.XX</v>
          </cell>
          <cell r="D713" t="str">
            <v>Canada</v>
          </cell>
          <cell r="E713" t="str">
            <v>OTU</v>
          </cell>
          <cell r="F713">
            <v>0</v>
          </cell>
          <cell r="G713" t="str">
            <v>January</v>
          </cell>
          <cell r="H713">
            <v>1944</v>
          </cell>
          <cell r="I713" t="str">
            <v xml:space="preserve">  1944</v>
          </cell>
          <cell r="K713" t="str">
            <v>RCAF Accident Westchester NS .44</v>
          </cell>
          <cell r="L713" t="str">
            <v>Accident</v>
          </cell>
          <cell r="M713" t="str">
            <v>Non-Ops</v>
          </cell>
          <cell r="N713" t="str">
            <v>Not Stated</v>
          </cell>
        </row>
        <row r="714">
          <cell r="A714" t="str">
            <v>KB279</v>
          </cell>
          <cell r="B714" t="str">
            <v>B.XX</v>
          </cell>
          <cell r="D714" t="str">
            <v>Canada</v>
          </cell>
          <cell r="K714" t="str">
            <v>RCAF (Air Britain Serials)</v>
          </cell>
          <cell r="L714" t="str">
            <v>Sold</v>
          </cell>
        </row>
        <row r="715">
          <cell r="A715" t="str">
            <v>KB280</v>
          </cell>
          <cell r="B715" t="str">
            <v>B.XX</v>
          </cell>
          <cell r="D715" t="str">
            <v>Canada</v>
          </cell>
          <cell r="E715" t="str">
            <v>OTU</v>
          </cell>
          <cell r="F715">
            <v>0</v>
          </cell>
          <cell r="G715" t="str">
            <v>January</v>
          </cell>
          <cell r="H715">
            <v>1944</v>
          </cell>
          <cell r="I715" t="str">
            <v xml:space="preserve">  1944</v>
          </cell>
          <cell r="K715" t="str">
            <v>RCAF Accident Kingston NS .44</v>
          </cell>
          <cell r="L715" t="str">
            <v>Accident</v>
          </cell>
          <cell r="M715" t="str">
            <v>Non-Ops</v>
          </cell>
          <cell r="N715" t="str">
            <v>Not Stated</v>
          </cell>
        </row>
        <row r="716">
          <cell r="A716" t="str">
            <v>KB281</v>
          </cell>
          <cell r="B716" t="str">
            <v>B.XX</v>
          </cell>
          <cell r="D716" t="str">
            <v>Canada</v>
          </cell>
          <cell r="E716" t="str">
            <v>OTU</v>
          </cell>
          <cell r="F716">
            <v>0</v>
          </cell>
          <cell r="G716" t="str">
            <v>January</v>
          </cell>
          <cell r="H716">
            <v>1944</v>
          </cell>
          <cell r="I716" t="str">
            <v xml:space="preserve">  1944</v>
          </cell>
          <cell r="K716" t="str">
            <v>RCAF Accident Debert NS .44</v>
          </cell>
          <cell r="L716" t="str">
            <v>Accident</v>
          </cell>
          <cell r="M716" t="str">
            <v>Non-Ops</v>
          </cell>
          <cell r="N716" t="str">
            <v>Not Stated</v>
          </cell>
        </row>
        <row r="717">
          <cell r="A717" t="str">
            <v>KB282</v>
          </cell>
          <cell r="B717" t="str">
            <v>B.XX</v>
          </cell>
          <cell r="D717" t="str">
            <v>Canada</v>
          </cell>
          <cell r="K717" t="str">
            <v>RCAF (Air Britain Serials)</v>
          </cell>
          <cell r="L717" t="str">
            <v>Sold</v>
          </cell>
        </row>
        <row r="718">
          <cell r="A718" t="str">
            <v>KB283</v>
          </cell>
          <cell r="B718" t="str">
            <v>B.XX</v>
          </cell>
          <cell r="D718" t="str">
            <v>Canada</v>
          </cell>
          <cell r="K718" t="str">
            <v>RCAF (Air Britain Serials)</v>
          </cell>
          <cell r="L718" t="str">
            <v>Sold</v>
          </cell>
        </row>
        <row r="719">
          <cell r="A719" t="str">
            <v>KB284</v>
          </cell>
          <cell r="B719" t="str">
            <v>B.XX</v>
          </cell>
          <cell r="D719" t="str">
            <v>Canada</v>
          </cell>
          <cell r="K719" t="str">
            <v>RCAF (Air Britain Serials)</v>
          </cell>
          <cell r="L719" t="str">
            <v>Sold</v>
          </cell>
        </row>
        <row r="720">
          <cell r="A720" t="str">
            <v>KB285</v>
          </cell>
          <cell r="B720" t="str">
            <v>B.XX</v>
          </cell>
          <cell r="D720" t="str">
            <v>Canada</v>
          </cell>
          <cell r="E720" t="str">
            <v>OTU</v>
          </cell>
          <cell r="F720">
            <v>0</v>
          </cell>
          <cell r="G720" t="str">
            <v>January</v>
          </cell>
          <cell r="H720">
            <v>1944</v>
          </cell>
          <cell r="I720" t="str">
            <v xml:space="preserve">  1944</v>
          </cell>
          <cell r="K720" t="str">
            <v>RCAF Accident Debert NS .44</v>
          </cell>
          <cell r="L720" t="str">
            <v>Accident</v>
          </cell>
          <cell r="M720" t="str">
            <v>Non-Ops</v>
          </cell>
          <cell r="N720" t="str">
            <v>Not Stated</v>
          </cell>
        </row>
        <row r="721">
          <cell r="A721" t="str">
            <v>KB286</v>
          </cell>
          <cell r="B721" t="str">
            <v>B.XX</v>
          </cell>
          <cell r="D721" t="str">
            <v>Canada</v>
          </cell>
          <cell r="K721" t="str">
            <v>RCAF (Air Britain Serials)</v>
          </cell>
          <cell r="L721" t="str">
            <v>Sold</v>
          </cell>
        </row>
        <row r="722">
          <cell r="A722" t="str">
            <v>KB287</v>
          </cell>
          <cell r="B722" t="str">
            <v>B.XX</v>
          </cell>
          <cell r="D722" t="str">
            <v>Canada</v>
          </cell>
          <cell r="K722" t="str">
            <v>RCAF (Air Britain Serials)</v>
          </cell>
          <cell r="L722" t="str">
            <v>Sold</v>
          </cell>
        </row>
        <row r="723">
          <cell r="A723" t="str">
            <v>KB288</v>
          </cell>
          <cell r="B723" t="str">
            <v>B.XX</v>
          </cell>
          <cell r="D723" t="str">
            <v>Canada</v>
          </cell>
          <cell r="E723" t="str">
            <v>OTU</v>
          </cell>
          <cell r="F723">
            <v>0</v>
          </cell>
          <cell r="G723" t="str">
            <v>January</v>
          </cell>
          <cell r="H723">
            <v>1944</v>
          </cell>
          <cell r="I723" t="str">
            <v xml:space="preserve">  1944</v>
          </cell>
          <cell r="K723" t="str">
            <v>RCAF Accident Debert NS .44</v>
          </cell>
          <cell r="L723" t="str">
            <v>Accident</v>
          </cell>
          <cell r="M723" t="str">
            <v>Non-Ops</v>
          </cell>
          <cell r="N723" t="str">
            <v>Not Stated</v>
          </cell>
          <cell r="T723" t="e">
            <v>#N/A</v>
          </cell>
          <cell r="U723" t="str">
            <v>7 OTU, Debert, NS</v>
          </cell>
          <cell r="V723" t="str">
            <v>Was -V on 7 OTU, Debert, NS Squadron. (Mosquito Squadrons of the RAF)</v>
          </cell>
        </row>
        <row r="724">
          <cell r="A724" t="str">
            <v>KB289</v>
          </cell>
          <cell r="B724" t="str">
            <v>B.XX</v>
          </cell>
          <cell r="D724" t="str">
            <v>Canada</v>
          </cell>
          <cell r="E724" t="str">
            <v>OTU</v>
          </cell>
          <cell r="F724">
            <v>0</v>
          </cell>
          <cell r="G724" t="str">
            <v>January</v>
          </cell>
          <cell r="H724">
            <v>1944</v>
          </cell>
          <cell r="I724" t="str">
            <v xml:space="preserve">  1944</v>
          </cell>
          <cell r="K724" t="str">
            <v>RCAF Accident Annapolis Royal NS .44</v>
          </cell>
          <cell r="L724" t="str">
            <v>Accident</v>
          </cell>
          <cell r="M724" t="str">
            <v>Non-Ops</v>
          </cell>
          <cell r="N724" t="str">
            <v>Not Stated</v>
          </cell>
        </row>
        <row r="725">
          <cell r="A725" t="str">
            <v>KB290</v>
          </cell>
          <cell r="B725" t="str">
            <v>B.XX</v>
          </cell>
          <cell r="D725" t="str">
            <v>Canada</v>
          </cell>
          <cell r="E725" t="str">
            <v>OTU</v>
          </cell>
          <cell r="F725">
            <v>0</v>
          </cell>
          <cell r="G725" t="str">
            <v>January</v>
          </cell>
          <cell r="H725">
            <v>1944</v>
          </cell>
          <cell r="I725" t="str">
            <v xml:space="preserve">  1944</v>
          </cell>
          <cell r="K725" t="str">
            <v>RCAF Accident Debert NS .44</v>
          </cell>
          <cell r="L725" t="str">
            <v>Accident</v>
          </cell>
          <cell r="M725" t="str">
            <v>Non-Ops</v>
          </cell>
          <cell r="N725" t="str">
            <v>Not Stated</v>
          </cell>
        </row>
        <row r="726">
          <cell r="A726" t="str">
            <v>KB291</v>
          </cell>
          <cell r="B726" t="str">
            <v>B.XX</v>
          </cell>
          <cell r="D726" t="str">
            <v>Canada</v>
          </cell>
          <cell r="K726" t="str">
            <v>RCAF (Air Britain Serials)</v>
          </cell>
          <cell r="L726" t="str">
            <v>Sold</v>
          </cell>
          <cell r="T726" t="str">
            <v>L</v>
          </cell>
          <cell r="U726" t="str">
            <v>7 OTU, Debert, NS</v>
          </cell>
          <cell r="V726" t="str">
            <v>Was -L on 7 OTU, Debert, NS Squadron. (Mosquito Squadrons of the RAF)</v>
          </cell>
        </row>
        <row r="727">
          <cell r="A727" t="str">
            <v>KB292</v>
          </cell>
          <cell r="B727" t="str">
            <v>B.XX</v>
          </cell>
          <cell r="D727" t="str">
            <v>Canada</v>
          </cell>
          <cell r="E727" t="str">
            <v>Bomber</v>
          </cell>
          <cell r="H727">
            <v>1945</v>
          </cell>
          <cell r="I727" t="e">
            <v>#N/A</v>
          </cell>
          <cell r="K727" t="str">
            <v>RCAF Accident Debert NS .45</v>
          </cell>
          <cell r="L727" t="str">
            <v>Accident</v>
          </cell>
          <cell r="M727" t="str">
            <v>Non-Ops</v>
          </cell>
          <cell r="N727" t="str">
            <v>Not Stated</v>
          </cell>
        </row>
        <row r="728">
          <cell r="A728" t="str">
            <v>KB293</v>
          </cell>
          <cell r="B728" t="str">
            <v>B.XX</v>
          </cell>
          <cell r="D728" t="str">
            <v>Canada</v>
          </cell>
          <cell r="K728" t="str">
            <v>RCAF (Air Britain Serials)</v>
          </cell>
          <cell r="L728" t="str">
            <v>Sold</v>
          </cell>
        </row>
        <row r="729">
          <cell r="A729" t="str">
            <v>KB294</v>
          </cell>
          <cell r="B729" t="str">
            <v>B.XX</v>
          </cell>
          <cell r="D729" t="str">
            <v>Canada</v>
          </cell>
          <cell r="K729" t="str">
            <v>RCAF (Air Britain Serials)</v>
          </cell>
          <cell r="L729" t="str">
            <v>Sold</v>
          </cell>
        </row>
        <row r="730">
          <cell r="A730" t="str">
            <v>KB295</v>
          </cell>
          <cell r="B730" t="str">
            <v>B.XX</v>
          </cell>
          <cell r="D730" t="str">
            <v>Canada</v>
          </cell>
          <cell r="K730" t="str">
            <v>RCAF (Air Britain Serials)</v>
          </cell>
          <cell r="L730" t="str">
            <v>Sold</v>
          </cell>
        </row>
        <row r="731">
          <cell r="A731" t="str">
            <v>KB296</v>
          </cell>
          <cell r="B731" t="str">
            <v>B.XX</v>
          </cell>
          <cell r="C731" t="str">
            <v>45 Gp</v>
          </cell>
          <cell r="D731" t="str">
            <v>Canada</v>
          </cell>
          <cell r="E731" t="str">
            <v>Ferry</v>
          </cell>
          <cell r="F731">
            <v>14</v>
          </cell>
          <cell r="G731" t="str">
            <v>February</v>
          </cell>
          <cell r="H731">
            <v>1945</v>
          </cell>
          <cell r="I731">
            <v>16482</v>
          </cell>
          <cell r="J731" t="str">
            <v>Day</v>
          </cell>
          <cell r="K731" t="str">
            <v>Air bottle exploded during filling Dorval 14.2.45 DBR (Air Britain Serials)</v>
          </cell>
          <cell r="L731" t="str">
            <v>Accident</v>
          </cell>
          <cell r="M731" t="str">
            <v>Non-Ops</v>
          </cell>
          <cell r="N731" t="str">
            <v>Air bottle exploded</v>
          </cell>
          <cell r="W731">
            <v>2</v>
          </cell>
          <cell r="X731" t="str">
            <v>1945-02</v>
          </cell>
        </row>
        <row r="732">
          <cell r="A732" t="str">
            <v>KB297</v>
          </cell>
          <cell r="B732" t="str">
            <v>B.XX</v>
          </cell>
          <cell r="D732" t="str">
            <v>Canada</v>
          </cell>
          <cell r="E732" t="str">
            <v>RCAF</v>
          </cell>
          <cell r="F732">
            <v>16</v>
          </cell>
          <cell r="G732" t="str">
            <v>August</v>
          </cell>
          <cell r="H732">
            <v>1944</v>
          </cell>
          <cell r="I732">
            <v>16300</v>
          </cell>
          <cell r="J732" t="str">
            <v>Day</v>
          </cell>
          <cell r="K732" t="str">
            <v>I am currently researching the history of the former RCAF/RAF(BCATP) air station Pennfield Ridge and in my records I have a Category "A" crash of a De Havilland Mosquito (KB297) on August 16, 1944. (J. Gaudet on mossie.org forum) RCAF (Air Britain Serials</v>
          </cell>
          <cell r="L732" t="str">
            <v>Sold</v>
          </cell>
          <cell r="W732">
            <v>8</v>
          </cell>
          <cell r="X732" t="str">
            <v>1944-08</v>
          </cell>
        </row>
        <row r="733">
          <cell r="A733" t="str">
            <v>KB298</v>
          </cell>
          <cell r="B733" t="str">
            <v>B.XX</v>
          </cell>
          <cell r="C733" t="str">
            <v>692/608/16OTU</v>
          </cell>
          <cell r="D733" t="str">
            <v>West</v>
          </cell>
          <cell r="E733" t="str">
            <v>OTU</v>
          </cell>
          <cell r="F733">
            <v>7</v>
          </cell>
          <cell r="G733" t="str">
            <v>August</v>
          </cell>
          <cell r="H733">
            <v>1947</v>
          </cell>
          <cell r="I733" t="str">
            <v>7 August 1947</v>
          </cell>
          <cell r="K733" t="str">
            <v>SS 7.8.47 (Air Britain Serials)</v>
          </cell>
          <cell r="L733" t="str">
            <v>Disposed</v>
          </cell>
          <cell r="S733" t="str">
            <v>6T</v>
          </cell>
          <cell r="T733" t="str">
            <v>X</v>
          </cell>
          <cell r="U733">
            <v>608</v>
          </cell>
          <cell r="V733" t="str">
            <v>Was 6T-X on 608 Squadron. (Mosquito)</v>
          </cell>
          <cell r="W733">
            <v>8</v>
          </cell>
        </row>
        <row r="734">
          <cell r="A734" t="str">
            <v>KB299</v>
          </cell>
          <cell r="B734" t="str">
            <v>B.XX</v>
          </cell>
          <cell r="D734" t="str">
            <v>Canada</v>
          </cell>
          <cell r="K734" t="str">
            <v>RCAF (Air Britain Serials)</v>
          </cell>
          <cell r="L734" t="str">
            <v>Sold</v>
          </cell>
        </row>
        <row r="735">
          <cell r="A735" t="str">
            <v>KB300</v>
          </cell>
          <cell r="B735" t="str">
            <v>B.VII</v>
          </cell>
          <cell r="D735" t="str">
            <v>Canada</v>
          </cell>
          <cell r="K735" t="str">
            <v>RCAF (Air Britain Serials)</v>
          </cell>
          <cell r="L735" t="str">
            <v>Sold</v>
          </cell>
        </row>
        <row r="736">
          <cell r="A736" t="str">
            <v>KB301</v>
          </cell>
          <cell r="B736" t="str">
            <v>B.VII</v>
          </cell>
          <cell r="D736" t="str">
            <v>Canada</v>
          </cell>
          <cell r="K736" t="str">
            <v>RCAF (Air Britain Serials)</v>
          </cell>
          <cell r="L736" t="str">
            <v>Sold</v>
          </cell>
        </row>
        <row r="737">
          <cell r="A737" t="str">
            <v>KB302</v>
          </cell>
          <cell r="B737" t="str">
            <v>B.VII</v>
          </cell>
          <cell r="D737" t="str">
            <v>Canada</v>
          </cell>
          <cell r="K737" t="str">
            <v>RCAF (Air Britain Serials)</v>
          </cell>
          <cell r="L737" t="str">
            <v>Sold</v>
          </cell>
        </row>
        <row r="738">
          <cell r="A738" t="str">
            <v>KB303</v>
          </cell>
          <cell r="B738" t="str">
            <v>B.VII</v>
          </cell>
          <cell r="D738" t="str">
            <v>Canada</v>
          </cell>
          <cell r="K738" t="str">
            <v>RCAF (Air Britain Serials)</v>
          </cell>
          <cell r="L738" t="str">
            <v>Sold</v>
          </cell>
        </row>
        <row r="739">
          <cell r="A739" t="str">
            <v>KB304</v>
          </cell>
          <cell r="B739" t="str">
            <v>B.VII</v>
          </cell>
          <cell r="D739" t="str">
            <v>Canada</v>
          </cell>
          <cell r="K739" t="str">
            <v>RCAF (Air Britain Serials)</v>
          </cell>
          <cell r="L739" t="str">
            <v>Sold</v>
          </cell>
        </row>
        <row r="740">
          <cell r="A740" t="str">
            <v>KB305</v>
          </cell>
          <cell r="B740" t="str">
            <v>B.VII</v>
          </cell>
          <cell r="D740" t="str">
            <v>Canada</v>
          </cell>
          <cell r="E740" t="str">
            <v>OTU</v>
          </cell>
          <cell r="F740">
            <v>0</v>
          </cell>
          <cell r="G740" t="str">
            <v>January</v>
          </cell>
          <cell r="H740">
            <v>1943</v>
          </cell>
          <cell r="I740" t="e">
            <v>#N/A</v>
          </cell>
          <cell r="J740" t="str">
            <v>Day</v>
          </cell>
          <cell r="K740" t="str">
            <v>RCAF Accident Rockcliffe Ont .43</v>
          </cell>
          <cell r="L740" t="str">
            <v>Accident</v>
          </cell>
          <cell r="M740" t="str">
            <v>Non-Ops</v>
          </cell>
          <cell r="N740" t="e">
            <v>#N/A</v>
          </cell>
        </row>
        <row r="741">
          <cell r="A741" t="str">
            <v>KB306</v>
          </cell>
          <cell r="B741" t="str">
            <v>B.VII</v>
          </cell>
          <cell r="C741" t="str">
            <v>USAAF</v>
          </cell>
          <cell r="D741" t="str">
            <v>USA</v>
          </cell>
          <cell r="E741" t="str">
            <v>Bomber</v>
          </cell>
          <cell r="F741">
            <v>14</v>
          </cell>
          <cell r="G741" t="str">
            <v>September</v>
          </cell>
          <cell r="H741">
            <v>1943</v>
          </cell>
          <cell r="I741">
            <v>15963</v>
          </cell>
          <cell r="J741" t="str">
            <v>Day</v>
          </cell>
          <cell r="K741" t="str">
            <v>MH - Clearly was on USAAF service, using original serial number.
CONTAINS REPORT OF ACCIDENT AT WRIGHT FIELD OH, INVOLVING MOSQUITO AIRCRAFT, SERIAL NUMBER KB-306, PILOTED BY CAPT GUSTAV E. LUNDQUIST, WHICH STRUCK  PARKED P-38G AIRCRAFT, SERIAL NUMBER 42</v>
          </cell>
          <cell r="L741" t="str">
            <v>Sold</v>
          </cell>
          <cell r="W741">
            <v>9</v>
          </cell>
          <cell r="X741" t="str">
            <v>1943-09</v>
          </cell>
        </row>
        <row r="742">
          <cell r="A742" t="str">
            <v>KB307</v>
          </cell>
          <cell r="B742" t="str">
            <v>B.VII</v>
          </cell>
          <cell r="D742" t="str">
            <v>Canada</v>
          </cell>
          <cell r="E742" t="str">
            <v>OTU</v>
          </cell>
          <cell r="F742">
            <v>0</v>
          </cell>
          <cell r="G742" t="str">
            <v>January</v>
          </cell>
          <cell r="H742">
            <v>1943</v>
          </cell>
          <cell r="I742" t="e">
            <v>#N/A</v>
          </cell>
          <cell r="J742" t="str">
            <v>Day</v>
          </cell>
          <cell r="K742" t="str">
            <v>RCAF Accident Greenwood NS .43</v>
          </cell>
          <cell r="L742" t="str">
            <v>Accident</v>
          </cell>
          <cell r="M742" t="str">
            <v>Non-Ops</v>
          </cell>
          <cell r="N742" t="e">
            <v>#N/A</v>
          </cell>
        </row>
        <row r="743">
          <cell r="A743" t="str">
            <v>KB308</v>
          </cell>
          <cell r="B743" t="str">
            <v>B.VII</v>
          </cell>
          <cell r="D743" t="str">
            <v>Canada</v>
          </cell>
          <cell r="K743" t="str">
            <v>RCAF (Air Britain Serials)</v>
          </cell>
          <cell r="L743" t="str">
            <v>Sold</v>
          </cell>
        </row>
        <row r="744">
          <cell r="A744" t="str">
            <v>KB309</v>
          </cell>
          <cell r="B744" t="str">
            <v>B.VII</v>
          </cell>
          <cell r="D744" t="str">
            <v>Canada</v>
          </cell>
          <cell r="K744" t="str">
            <v>RCAF (Air Britain Serials)</v>
          </cell>
          <cell r="L744" t="str">
            <v>Sold</v>
          </cell>
        </row>
        <row r="745">
          <cell r="A745" t="str">
            <v>KB310</v>
          </cell>
          <cell r="B745" t="str">
            <v>B.VII</v>
          </cell>
          <cell r="D745" t="str">
            <v>Canada</v>
          </cell>
          <cell r="E745" t="str">
            <v>OTU</v>
          </cell>
          <cell r="F745">
            <v>0</v>
          </cell>
          <cell r="G745" t="str">
            <v>January</v>
          </cell>
          <cell r="H745">
            <v>1943</v>
          </cell>
          <cell r="I745" t="e">
            <v>#N/A</v>
          </cell>
          <cell r="J745" t="str">
            <v>Day</v>
          </cell>
          <cell r="K745" t="str">
            <v>RCAF Accident Greenwood NS .43</v>
          </cell>
          <cell r="L745" t="str">
            <v>Accident</v>
          </cell>
          <cell r="M745" t="str">
            <v>Non-Ops</v>
          </cell>
          <cell r="N745" t="e">
            <v>#N/A</v>
          </cell>
        </row>
        <row r="746">
          <cell r="A746" t="str">
            <v>KB311</v>
          </cell>
          <cell r="B746" t="str">
            <v>B.VII</v>
          </cell>
          <cell r="D746" t="str">
            <v>Canada</v>
          </cell>
          <cell r="K746" t="str">
            <v>RCAF (Air Britain Serials)</v>
          </cell>
          <cell r="L746" t="str">
            <v>Sold</v>
          </cell>
        </row>
        <row r="747">
          <cell r="A747" t="str">
            <v>KB312</v>
          </cell>
          <cell r="B747" t="str">
            <v>B.VII</v>
          </cell>
          <cell r="C747" t="str">
            <v>USAAF</v>
          </cell>
          <cell r="D747" t="str">
            <v>USA</v>
          </cell>
          <cell r="K747" t="str">
            <v>to USAAF as 43-34924 (Air Britain Serials)</v>
          </cell>
          <cell r="L747" t="str">
            <v>Sold</v>
          </cell>
        </row>
        <row r="748">
          <cell r="A748" t="str">
            <v>KB313</v>
          </cell>
          <cell r="B748" t="str">
            <v>B.VII</v>
          </cell>
          <cell r="C748" t="str">
            <v>112 Wg</v>
          </cell>
          <cell r="D748" t="str">
            <v>Canada</v>
          </cell>
          <cell r="E748" t="str">
            <v>Organisation</v>
          </cell>
          <cell r="F748">
            <v>4</v>
          </cell>
          <cell r="G748" t="str">
            <v>February</v>
          </cell>
          <cell r="H748">
            <v>1945</v>
          </cell>
          <cell r="I748">
            <v>16472</v>
          </cell>
          <cell r="J748" t="str">
            <v>Day</v>
          </cell>
          <cell r="K748" t="str">
            <v>to USAAF as 43-34925 Lost wing recovering from dive after take-off Amherst NS 4.2.45 (Air Britain Serials)  430707 THORNGREN, PAUL M F-8 43-34925 PETERSON FIELD, CO (http://www.accident-report.com/world/namerica/slist/peterson.html   430707   F-8  43-3492</v>
          </cell>
          <cell r="L748" t="str">
            <v>Accident</v>
          </cell>
          <cell r="M748" t="str">
            <v>Non-Ops</v>
          </cell>
          <cell r="N748" t="str">
            <v>Broke up</v>
          </cell>
          <cell r="W748">
            <v>2</v>
          </cell>
          <cell r="X748" t="str">
            <v>1945-02</v>
          </cell>
        </row>
        <row r="749">
          <cell r="A749" t="str">
            <v>KB314</v>
          </cell>
          <cell r="B749" t="str">
            <v>B.VII</v>
          </cell>
          <cell r="D749" t="str">
            <v>Canada</v>
          </cell>
          <cell r="K749" t="str">
            <v>RCAF (Air Britain Serials)</v>
          </cell>
          <cell r="L749" t="str">
            <v>Sold</v>
          </cell>
        </row>
        <row r="750">
          <cell r="A750" t="str">
            <v>KB315</v>
          </cell>
          <cell r="B750" t="str">
            <v>B.VII</v>
          </cell>
          <cell r="C750" t="str">
            <v>USAAF</v>
          </cell>
          <cell r="D750" t="str">
            <v>Mediterranean</v>
          </cell>
          <cell r="E750" t="str">
            <v>Photo Recon</v>
          </cell>
          <cell r="F750">
            <v>19</v>
          </cell>
          <cell r="G750" t="str">
            <v>August</v>
          </cell>
          <cell r="H750">
            <v>1944</v>
          </cell>
          <cell r="I750">
            <v>16303</v>
          </cell>
          <cell r="J750" t="str">
            <v>Day</v>
          </cell>
          <cell r="K750" t="str">
            <v>The most famous Downsview-built Mosquito was undoubtedly The "Spook", USAAF F-8 no. 334926. According to de Havilland Canada records, "Spook" was originally KB 315, an early B. Mark VII model, and the third delivered to the USAAF. Its crew, pilot Major Ja</v>
          </cell>
          <cell r="L750" t="str">
            <v>Accident</v>
          </cell>
          <cell r="N750" t="str">
            <v>Crashed on landing</v>
          </cell>
          <cell r="T750" t="str">
            <v>334926 ("The Spook")</v>
          </cell>
          <cell r="U750" t="str">
            <v>USAAF</v>
          </cell>
          <cell r="V750" t="str">
            <v>Was 334926 ("The Spook") on USAAF . (Mosquito Squadrons of the RAF)</v>
          </cell>
          <cell r="W750">
            <v>8</v>
          </cell>
          <cell r="X750" t="str">
            <v>1944-08</v>
          </cell>
        </row>
        <row r="751">
          <cell r="A751" t="str">
            <v>KB316</v>
          </cell>
          <cell r="B751" t="str">
            <v>B.VII</v>
          </cell>
          <cell r="C751" t="str">
            <v>USAAF</v>
          </cell>
          <cell r="D751" t="str">
            <v>USA</v>
          </cell>
          <cell r="E751" t="str">
            <v>Bomber</v>
          </cell>
          <cell r="F751">
            <v>1</v>
          </cell>
          <cell r="G751" t="str">
            <v>July</v>
          </cell>
          <cell r="H751">
            <v>1943</v>
          </cell>
          <cell r="I751">
            <v>15888</v>
          </cell>
          <cell r="J751" t="str">
            <v>Day</v>
          </cell>
          <cell r="K751" t="str">
            <v xml:space="preserve">to USAAF as 43-34927 (Air Britain Serials)   430701 MOYERS, BRIAN K F-8 43-34927 PETERSON FIELD, CO  (http://www.accident-report.com/world/namerica/slist/peterson.html)   430701   F-8  43-34927   350 Sub Depot  Peterson AAF, CO    TOA  4  Moyers, Brian K </v>
          </cell>
          <cell r="L751" t="str">
            <v>Accident</v>
          </cell>
          <cell r="M751" t="str">
            <v>Non-Ops</v>
          </cell>
          <cell r="N751" t="str">
            <v>Crashed on takeoff</v>
          </cell>
          <cell r="W751">
            <v>7</v>
          </cell>
          <cell r="X751" t="str">
            <v>1943-07</v>
          </cell>
        </row>
        <row r="752">
          <cell r="A752" t="str">
            <v>KB317</v>
          </cell>
          <cell r="B752" t="str">
            <v>B.VII</v>
          </cell>
          <cell r="C752" t="str">
            <v>USAAF</v>
          </cell>
          <cell r="D752" t="str">
            <v>USA</v>
          </cell>
          <cell r="K752" t="str">
            <v>to USAAF as 43-34928 (Air Britain Serials)         de Havilland-Canada F-8 Mosquito  * Retired * Used by the Langley Memorial Aeronautical Laboratory. Delivered 8.1944 wfu 1.1945 (http://www.aeroflight.co.uk/waf/usa/NASA/NASA-DHC-F8.htm)</v>
          </cell>
          <cell r="L752" t="str">
            <v>Disposed</v>
          </cell>
          <cell r="T752" t="str">
            <v>334928</v>
          </cell>
          <cell r="U752" t="str">
            <v>USAAF</v>
          </cell>
          <cell r="V752" t="str">
            <v>Was 334928 on USAAF service (Downsview photograph)</v>
          </cell>
        </row>
        <row r="753">
          <cell r="A753" t="str">
            <v>KB318</v>
          </cell>
          <cell r="B753" t="str">
            <v>B.VII</v>
          </cell>
          <cell r="D753" t="str">
            <v>Canada</v>
          </cell>
          <cell r="K753" t="str">
            <v>RCAF (Air Britain Serials)</v>
          </cell>
          <cell r="L753" t="str">
            <v>Sold</v>
          </cell>
        </row>
        <row r="754">
          <cell r="A754" t="str">
            <v>KB319</v>
          </cell>
          <cell r="B754" t="str">
            <v>B.VII</v>
          </cell>
          <cell r="D754" t="str">
            <v>Canada</v>
          </cell>
          <cell r="K754" t="str">
            <v>RCAF (Air Britain Serials)</v>
          </cell>
          <cell r="L754" t="str">
            <v>Sold</v>
          </cell>
        </row>
        <row r="755">
          <cell r="A755" t="str">
            <v>KB320</v>
          </cell>
          <cell r="B755" t="str">
            <v>B.VII</v>
          </cell>
          <cell r="D755" t="str">
            <v>Canada</v>
          </cell>
          <cell r="E755" t="str">
            <v>OTU</v>
          </cell>
          <cell r="F755">
            <v>0</v>
          </cell>
          <cell r="G755" t="str">
            <v>January</v>
          </cell>
          <cell r="H755">
            <v>1944</v>
          </cell>
          <cell r="I755" t="str">
            <v xml:space="preserve">  1944</v>
          </cell>
          <cell r="K755" t="str">
            <v>RCAF Accident Greenwood NS .44</v>
          </cell>
          <cell r="L755" t="str">
            <v>Accident</v>
          </cell>
          <cell r="M755" t="str">
            <v>Non-Ops</v>
          </cell>
          <cell r="N755" t="str">
            <v>Not Stated</v>
          </cell>
        </row>
        <row r="756">
          <cell r="A756" t="str">
            <v>KB321</v>
          </cell>
          <cell r="B756" t="str">
            <v>B.VII</v>
          </cell>
          <cell r="D756" t="str">
            <v>Canada</v>
          </cell>
          <cell r="E756" t="str">
            <v>OTU</v>
          </cell>
          <cell r="F756">
            <v>0</v>
          </cell>
          <cell r="G756" t="str">
            <v>January</v>
          </cell>
          <cell r="H756">
            <v>1944</v>
          </cell>
          <cell r="I756" t="str">
            <v xml:space="preserve">  1944</v>
          </cell>
          <cell r="K756" t="str">
            <v>RCAF Accident Stewrack NS .44</v>
          </cell>
          <cell r="L756" t="str">
            <v>Accident</v>
          </cell>
          <cell r="M756" t="str">
            <v>Non-Ops</v>
          </cell>
          <cell r="N756" t="str">
            <v>Not Stated</v>
          </cell>
        </row>
        <row r="757">
          <cell r="A757" t="str">
            <v>KB322</v>
          </cell>
          <cell r="B757" t="str">
            <v>B.VII</v>
          </cell>
          <cell r="D757" t="str">
            <v>Canada</v>
          </cell>
          <cell r="K757" t="str">
            <v>RCAF (Air Britain Serials)</v>
          </cell>
          <cell r="L757" t="str">
            <v>Sold</v>
          </cell>
        </row>
        <row r="758">
          <cell r="A758" t="str">
            <v>KB323</v>
          </cell>
          <cell r="B758" t="str">
            <v>B.VII</v>
          </cell>
          <cell r="D758" t="str">
            <v>Canada</v>
          </cell>
          <cell r="E758" t="str">
            <v>OTU</v>
          </cell>
          <cell r="F758">
            <v>0</v>
          </cell>
          <cell r="G758" t="str">
            <v>January</v>
          </cell>
          <cell r="H758">
            <v>1943</v>
          </cell>
          <cell r="I758" t="e">
            <v>#N/A</v>
          </cell>
          <cell r="J758" t="str">
            <v>Day</v>
          </cell>
          <cell r="K758" t="str">
            <v>RCAF Accident Greenwood NS .43</v>
          </cell>
          <cell r="L758" t="str">
            <v>Accident</v>
          </cell>
          <cell r="M758" t="str">
            <v>Non-Ops</v>
          </cell>
          <cell r="N758" t="e">
            <v>#N/A</v>
          </cell>
        </row>
        <row r="759">
          <cell r="A759" t="str">
            <v>KB324</v>
          </cell>
          <cell r="B759" t="str">
            <v>B.VII</v>
          </cell>
          <cell r="D759" t="str">
            <v>Canada</v>
          </cell>
          <cell r="K759" t="str">
            <v>RCAF (Air Britain Serials)</v>
          </cell>
          <cell r="L759" t="str">
            <v>Sold</v>
          </cell>
        </row>
        <row r="760">
          <cell r="A760" t="str">
            <v>KB325</v>
          </cell>
          <cell r="B760" t="str">
            <v>B.XX</v>
          </cell>
          <cell r="D760" t="str">
            <v>Canada</v>
          </cell>
          <cell r="K760" t="str">
            <v>RCAF (Air Britain Serials)</v>
          </cell>
          <cell r="L760" t="str">
            <v>Sold</v>
          </cell>
        </row>
        <row r="761">
          <cell r="A761" t="str">
            <v>KB326</v>
          </cell>
          <cell r="B761" t="str">
            <v>B.XX</v>
          </cell>
          <cell r="C761" t="str">
            <v>USAAF</v>
          </cell>
          <cell r="D761" t="str">
            <v>Atlantic</v>
          </cell>
          <cell r="E761" t="str">
            <v>Bomber</v>
          </cell>
          <cell r="F761">
            <v>27</v>
          </cell>
          <cell r="G761" t="str">
            <v>November</v>
          </cell>
          <cell r="H761">
            <v>1943</v>
          </cell>
          <cell r="I761">
            <v>16037</v>
          </cell>
          <cell r="J761" t="str">
            <v>Day</v>
          </cell>
          <cell r="K761" t="str">
            <v xml:space="preserve">8th Air Force. Pilot Eidson, Harry T . Landing Accident at Wideawake Fld, Ascension. Category 5 damage, 18 June 1945. (http://www.aviationarchaeology.com) to USAAF as 43-34929 (Air Britain Serials)   http://aviation-safety.net/wikibase/wiki.php?id=104773 </v>
          </cell>
          <cell r="L761" t="str">
            <v>Accident</v>
          </cell>
          <cell r="M761" t="str">
            <v>Non-Ops</v>
          </cell>
          <cell r="N761" t="str">
            <v>Crashed on landing</v>
          </cell>
          <cell r="T761" t="str">
            <v xml:space="preserve"> 43-34929</v>
          </cell>
          <cell r="U761" t="str">
            <v>USAAF</v>
          </cell>
          <cell r="V761" t="str">
            <v>Was - 43-34929 on USAAF  (Air Britain)</v>
          </cell>
          <cell r="W761">
            <v>11</v>
          </cell>
          <cell r="X761" t="str">
            <v>1943-11</v>
          </cell>
        </row>
        <row r="762">
          <cell r="A762" t="str">
            <v>KB327</v>
          </cell>
          <cell r="B762" t="str">
            <v>B.XX</v>
          </cell>
          <cell r="D762" t="str">
            <v>Canada</v>
          </cell>
          <cell r="K762" t="str">
            <v>RCAF (Air Britain Serials)</v>
          </cell>
          <cell r="L762" t="str">
            <v>Sold</v>
          </cell>
        </row>
        <row r="763">
          <cell r="A763" t="str">
            <v>KB328</v>
          </cell>
          <cell r="B763" t="str">
            <v>B.XX</v>
          </cell>
          <cell r="C763" t="str">
            <v>AAEE?</v>
          </cell>
          <cell r="D763" t="str">
            <v>West</v>
          </cell>
          <cell r="E763" t="str">
            <v>Photo Recon</v>
          </cell>
          <cell r="F763">
            <v>11</v>
          </cell>
          <cell r="G763" t="str">
            <v>March</v>
          </cell>
          <cell r="H763">
            <v>1944</v>
          </cell>
          <cell r="I763" t="str">
            <v>11 March 1944</v>
          </cell>
          <cell r="J763" t="str">
            <v>Day</v>
          </cell>
          <cell r="K763" t="str">
            <v>to USAAF as 43-34930 [or Damaged 31.8.43 and SOC] (Air Britain Serials)  440311 BOROSDI, F A F-8 42-34930 (sic) FT DIX AAF, NJ (http://www.accident-report.com/world/namerica/slist/mcguire.html) Apparently another accident: 430924 F-8 43-34930 WRIGHT FIELD</v>
          </cell>
          <cell r="L763" t="str">
            <v>Disposed</v>
          </cell>
          <cell r="W763">
            <v>3</v>
          </cell>
          <cell r="X763" t="str">
            <v>1944-03</v>
          </cell>
        </row>
        <row r="764">
          <cell r="A764" t="str">
            <v>KB329</v>
          </cell>
          <cell r="B764" t="str">
            <v>B.XX</v>
          </cell>
          <cell r="C764" t="str">
            <v>627/139</v>
          </cell>
          <cell r="D764" t="str">
            <v>West</v>
          </cell>
          <cell r="E764" t="str">
            <v>Bomber</v>
          </cell>
          <cell r="F764">
            <v>24</v>
          </cell>
          <cell r="G764" t="str">
            <v>June</v>
          </cell>
          <cell r="H764">
            <v>1944</v>
          </cell>
          <cell r="I764" t="str">
            <v>24/25-Jun-44</v>
          </cell>
          <cell r="J764" t="str">
            <v>Night</v>
          </cell>
          <cell r="K764" t="str">
            <v>25.06.1944 0345 139 to Berlin from Upwood intercepted by NF, crashed. 4km N Flatow, 6km SW Kremmen (BCL). F/L WW Boylson DFCbar RAAF +, S/L GH Wilson DSO DFC +, have no known graves 3./NJG 1 Ltn. Hittler. Es war ein Mk XX mit zwei der erfahrensten Besatzu</v>
          </cell>
          <cell r="L764" t="str">
            <v>Operations</v>
          </cell>
          <cell r="M764" t="str">
            <v>He 219</v>
          </cell>
          <cell r="N764" t="str">
            <v>3./NJG 1</v>
          </cell>
          <cell r="O764" t="str">
            <v>NJG 1</v>
          </cell>
          <cell r="P764" t="e">
            <v>#N/A</v>
          </cell>
          <cell r="Q764" t="str">
            <v>Hittler</v>
          </cell>
          <cell r="S764" t="str">
            <v>XD</v>
          </cell>
          <cell r="T764" t="str">
            <v>L</v>
          </cell>
          <cell r="U764">
            <v>139</v>
          </cell>
          <cell r="V764" t="str">
            <v>Was XD-L on 139 Squadron. (www.rafupwood.co.uk) (Christened Moose Jaw at Downsview Factory)</v>
          </cell>
          <cell r="W764">
            <v>6</v>
          </cell>
          <cell r="X764" t="str">
            <v>1944-06</v>
          </cell>
        </row>
        <row r="765">
          <cell r="A765" t="str">
            <v>KB330</v>
          </cell>
          <cell r="B765" t="str">
            <v>B.XX</v>
          </cell>
          <cell r="D765" t="str">
            <v>Canada</v>
          </cell>
          <cell r="K765" t="str">
            <v>RCAF (Air Britain Serials)</v>
          </cell>
          <cell r="L765" t="str">
            <v>Sold</v>
          </cell>
        </row>
        <row r="766">
          <cell r="A766" t="str">
            <v>KB331</v>
          </cell>
          <cell r="B766" t="str">
            <v>B.XX</v>
          </cell>
          <cell r="D766" t="str">
            <v>Canada</v>
          </cell>
          <cell r="K766" t="str">
            <v>RCAF (Air Britain Serials)</v>
          </cell>
          <cell r="L766" t="str">
            <v>Sold</v>
          </cell>
        </row>
        <row r="767">
          <cell r="A767" t="str">
            <v>KB332</v>
          </cell>
          <cell r="B767" t="str">
            <v>B.XX</v>
          </cell>
          <cell r="C767" t="str">
            <v>RCAF</v>
          </cell>
          <cell r="D767" t="str">
            <v>Canada</v>
          </cell>
          <cell r="E767" t="str">
            <v>OTU</v>
          </cell>
          <cell r="F767">
            <v>22</v>
          </cell>
          <cell r="G767" t="str">
            <v>August</v>
          </cell>
          <cell r="H767">
            <v>1944</v>
          </cell>
          <cell r="I767">
            <v>16306</v>
          </cell>
          <cell r="J767" t="str">
            <v>Day</v>
          </cell>
          <cell r="K767" t="str">
            <v>Aircraft struck ground at high rate of speed during searchlight exercise, may have caught fire or exploded in the air. May have been coded M. F/O Edward Charles John Collins AUS414906 and F/O William Thomas Slaughter AUS434658 both killed. (National Archi</v>
          </cell>
          <cell r="L767" t="str">
            <v>Accident</v>
          </cell>
          <cell r="M767" t="str">
            <v>Non-Ops</v>
          </cell>
          <cell r="N767" t="str">
            <v>Dived into ground</v>
          </cell>
          <cell r="W767">
            <v>8</v>
          </cell>
          <cell r="X767" t="str">
            <v>1944-08</v>
          </cell>
        </row>
        <row r="768">
          <cell r="A768" t="str">
            <v>KB333</v>
          </cell>
          <cell r="B768" t="str">
            <v>B.XX</v>
          </cell>
          <cell r="D768" t="str">
            <v>Canada</v>
          </cell>
          <cell r="K768" t="str">
            <v>RCAF (Air Britain Serials)</v>
          </cell>
          <cell r="L768" t="str">
            <v>Sold</v>
          </cell>
        </row>
        <row r="769">
          <cell r="A769" t="str">
            <v>KB334</v>
          </cell>
          <cell r="B769" t="str">
            <v>B.XX</v>
          </cell>
          <cell r="D769" t="str">
            <v>Canada</v>
          </cell>
          <cell r="K769" t="str">
            <v>RCAF (Air Britain Serials)</v>
          </cell>
          <cell r="L769" t="str">
            <v>Sold</v>
          </cell>
        </row>
        <row r="770">
          <cell r="A770" t="str">
            <v>KB335</v>
          </cell>
          <cell r="B770" t="str">
            <v>B.XX</v>
          </cell>
          <cell r="D770" t="str">
            <v>Canada</v>
          </cell>
          <cell r="K770" t="str">
            <v>RCAF (Air Britain Serials)</v>
          </cell>
          <cell r="L770" t="str">
            <v>Sold</v>
          </cell>
        </row>
        <row r="771">
          <cell r="A771" t="str">
            <v>KB336</v>
          </cell>
          <cell r="B771" t="str">
            <v>B.XX</v>
          </cell>
          <cell r="D771" t="str">
            <v>Canada</v>
          </cell>
          <cell r="K771" t="str">
            <v>RCAF Canadian Natl Aero Collection Rockliffe ONT</v>
          </cell>
          <cell r="L771" t="str">
            <v>Museum</v>
          </cell>
          <cell r="T771" t="str">
            <v>U</v>
          </cell>
          <cell r="V771" t="str">
            <v>Was U . (Photo)</v>
          </cell>
        </row>
        <row r="772">
          <cell r="A772" t="str">
            <v>KB337</v>
          </cell>
          <cell r="B772" t="str">
            <v>B.XX</v>
          </cell>
          <cell r="D772" t="str">
            <v>Canada</v>
          </cell>
          <cell r="K772" t="str">
            <v>RCAF (Air Britain Serials)</v>
          </cell>
          <cell r="L772" t="str">
            <v>Sold</v>
          </cell>
        </row>
        <row r="773">
          <cell r="A773" t="str">
            <v>KB338</v>
          </cell>
          <cell r="B773" t="str">
            <v>B.XX</v>
          </cell>
          <cell r="D773" t="str">
            <v>Canada</v>
          </cell>
          <cell r="E773" t="str">
            <v>Bomber</v>
          </cell>
          <cell r="H773">
            <v>1945</v>
          </cell>
          <cell r="I773" t="e">
            <v>#N/A</v>
          </cell>
          <cell r="K773" t="e">
            <v>#N/A</v>
          </cell>
          <cell r="L773" t="str">
            <v>Accident</v>
          </cell>
          <cell r="M773" t="str">
            <v>Non-Ops</v>
          </cell>
          <cell r="N773" t="str">
            <v>Not Stated</v>
          </cell>
        </row>
        <row r="774">
          <cell r="A774" t="str">
            <v>KB339</v>
          </cell>
          <cell r="B774" t="str">
            <v>B.XX</v>
          </cell>
          <cell r="F774">
            <v>4</v>
          </cell>
          <cell r="G774" t="str">
            <v>November</v>
          </cell>
          <cell r="H774">
            <v>1946</v>
          </cell>
          <cell r="I774" t="str">
            <v>4 November 1946</v>
          </cell>
          <cell r="K774" t="str">
            <v>SOC 4.11.46 (Air Britain Serials)</v>
          </cell>
          <cell r="L774" t="str">
            <v>Disposed</v>
          </cell>
          <cell r="W774">
            <v>11</v>
          </cell>
        </row>
        <row r="775">
          <cell r="A775" t="str">
            <v>KB340</v>
          </cell>
          <cell r="B775" t="str">
            <v>B.XX</v>
          </cell>
          <cell r="C775" t="str">
            <v>45 Gp</v>
          </cell>
          <cell r="D775" t="str">
            <v>Atlantic</v>
          </cell>
          <cell r="E775" t="str">
            <v>Ferry</v>
          </cell>
          <cell r="F775">
            <v>13</v>
          </cell>
          <cell r="G775" t="str">
            <v>February</v>
          </cell>
          <cell r="H775">
            <v>1945</v>
          </cell>
          <cell r="I775">
            <v>16481</v>
          </cell>
          <cell r="J775" t="str">
            <v>Day</v>
          </cell>
          <cell r="K775" t="str">
            <v>Bounced on landing and u/c collapsed Oakes Field Bahamas 13.2.45 (Air Britain Serials)</v>
          </cell>
          <cell r="L775" t="str">
            <v>Accident</v>
          </cell>
          <cell r="M775" t="str">
            <v>Non-Ops</v>
          </cell>
          <cell r="N775" t="str">
            <v>Bounced on landing</v>
          </cell>
          <cell r="W775">
            <v>2</v>
          </cell>
          <cell r="X775" t="str">
            <v>1945-02</v>
          </cell>
        </row>
        <row r="776">
          <cell r="A776" t="str">
            <v>KB341</v>
          </cell>
          <cell r="B776" t="str">
            <v>B.XX</v>
          </cell>
          <cell r="D776" t="str">
            <v>Canada</v>
          </cell>
          <cell r="K776" t="str">
            <v>RCAF (Air Britain Serials)</v>
          </cell>
          <cell r="L776" t="str">
            <v>Sold</v>
          </cell>
        </row>
        <row r="777">
          <cell r="A777" t="str">
            <v>KB342</v>
          </cell>
          <cell r="B777" t="str">
            <v>B.XX</v>
          </cell>
          <cell r="D777" t="str">
            <v>Canada</v>
          </cell>
          <cell r="K777" t="str">
            <v>RCAF (Air Britain Serials)</v>
          </cell>
          <cell r="L777" t="str">
            <v>Sold</v>
          </cell>
        </row>
        <row r="778">
          <cell r="A778" t="str">
            <v>KB343</v>
          </cell>
          <cell r="B778" t="str">
            <v>B.XX</v>
          </cell>
          <cell r="C778" t="str">
            <v>1655MTU/128/1655MTU/16OTU</v>
          </cell>
          <cell r="D778" t="str">
            <v>West</v>
          </cell>
          <cell r="E778" t="str">
            <v>OTU</v>
          </cell>
          <cell r="F778">
            <v>6</v>
          </cell>
          <cell r="G778" t="str">
            <v>April</v>
          </cell>
          <cell r="H778">
            <v>1945</v>
          </cell>
          <cell r="I778">
            <v>16533</v>
          </cell>
          <cell r="J778" t="str">
            <v>Day</v>
          </cell>
          <cell r="K778" t="str">
            <v>06/04/1945 Mosquito KB343 of 16 OTU suffered a collapsed undercarriage at Barford St John. F/O H M George was unhurt. (http://www.couplandbell.com/marg/crashes1945.htm) Swung on take-off and u/c collapsed Barford St.John 6.4.45 (Air Britain Serials)</v>
          </cell>
          <cell r="L778" t="str">
            <v>Accident</v>
          </cell>
          <cell r="M778" t="str">
            <v>Non-Ops</v>
          </cell>
          <cell r="N778" t="str">
            <v>Swung on takeoff</v>
          </cell>
          <cell r="W778">
            <v>4</v>
          </cell>
          <cell r="X778" t="str">
            <v>1945-04</v>
          </cell>
        </row>
        <row r="779">
          <cell r="A779" t="str">
            <v>KB344</v>
          </cell>
          <cell r="B779" t="str">
            <v>B.XX</v>
          </cell>
          <cell r="C779" t="str">
            <v>608/1655MTU</v>
          </cell>
          <cell r="E779" t="str">
            <v>OTU</v>
          </cell>
          <cell r="F779">
            <v>7</v>
          </cell>
          <cell r="G779" t="str">
            <v>August</v>
          </cell>
          <cell r="H779">
            <v>1947</v>
          </cell>
          <cell r="I779" t="str">
            <v>7 August 1947</v>
          </cell>
          <cell r="K779" t="str">
            <v>SS 7.8.47 (Air Britain Serials)</v>
          </cell>
          <cell r="L779" t="str">
            <v>Disposed</v>
          </cell>
          <cell r="W779">
            <v>8</v>
          </cell>
        </row>
        <row r="780">
          <cell r="A780" t="str">
            <v>KB345</v>
          </cell>
          <cell r="B780" t="str">
            <v>B.XX</v>
          </cell>
          <cell r="C780" t="str">
            <v>608/627/109</v>
          </cell>
          <cell r="D780" t="str">
            <v>West</v>
          </cell>
          <cell r="E780" t="str">
            <v>Bomber</v>
          </cell>
          <cell r="F780">
            <v>20</v>
          </cell>
          <cell r="G780" t="str">
            <v>February</v>
          </cell>
          <cell r="H780">
            <v>1946</v>
          </cell>
          <cell r="I780" t="str">
            <v>20 February 1946</v>
          </cell>
          <cell r="K780" t="str">
            <v>To 5820M 20.2.46 (Air Britain Serials)</v>
          </cell>
          <cell r="L780" t="str">
            <v>Disposed</v>
          </cell>
          <cell r="S780" t="str">
            <v>AZ</v>
          </cell>
          <cell r="T780" t="str">
            <v>J</v>
          </cell>
          <cell r="U780">
            <v>627</v>
          </cell>
          <cell r="V780" t="str">
            <v>Was AZ-J on 627 Squadron. (Mosquito Squadrons of the RAF)</v>
          </cell>
          <cell r="W780">
            <v>2</v>
          </cell>
        </row>
        <row r="781">
          <cell r="A781" t="str">
            <v>KB346</v>
          </cell>
          <cell r="B781" t="str">
            <v>B.XX</v>
          </cell>
          <cell r="C781" t="str">
            <v>608/16OTU</v>
          </cell>
          <cell r="D781" t="str">
            <v>West</v>
          </cell>
          <cell r="E781" t="str">
            <v>OTU</v>
          </cell>
          <cell r="F781">
            <v>15</v>
          </cell>
          <cell r="G781" t="str">
            <v>September</v>
          </cell>
          <cell r="H781">
            <v>1945</v>
          </cell>
          <cell r="I781" t="str">
            <v>15 September 1945</v>
          </cell>
          <cell r="K781" t="str">
            <v>SOC 15.9.45 (Air Britain Serials)</v>
          </cell>
          <cell r="L781" t="str">
            <v>Disposed</v>
          </cell>
          <cell r="S781" t="str">
            <v>6T</v>
          </cell>
          <cell r="T781" t="str">
            <v>R</v>
          </cell>
          <cell r="U781">
            <v>608</v>
          </cell>
          <cell r="V781" t="str">
            <v>Was 6T-R on 608 Squadron. (Mosquito)</v>
          </cell>
          <cell r="W781">
            <v>9</v>
          </cell>
        </row>
        <row r="782">
          <cell r="A782" t="str">
            <v>KB347</v>
          </cell>
          <cell r="B782" t="str">
            <v>B.XX</v>
          </cell>
          <cell r="C782" t="str">
            <v>608/162/16OTU</v>
          </cell>
          <cell r="D782" t="str">
            <v>West</v>
          </cell>
          <cell r="E782" t="str">
            <v>OTU</v>
          </cell>
          <cell r="F782">
            <v>30</v>
          </cell>
          <cell r="G782" t="str">
            <v>January</v>
          </cell>
          <cell r="H782">
            <v>1947</v>
          </cell>
          <cell r="I782" t="str">
            <v>30 January 1947</v>
          </cell>
          <cell r="K782" t="str">
            <v>SOC 30.1.47 (Air Britain Serials)</v>
          </cell>
          <cell r="L782" t="str">
            <v>Disposed</v>
          </cell>
          <cell r="S782" t="str">
            <v>6T</v>
          </cell>
          <cell r="T782" t="str">
            <v>H</v>
          </cell>
          <cell r="U782">
            <v>608</v>
          </cell>
          <cell r="V782" t="str">
            <v>Was 6T-H on 608 Squadron. (Mosquito)</v>
          </cell>
          <cell r="W782">
            <v>1</v>
          </cell>
        </row>
        <row r="783">
          <cell r="A783" t="str">
            <v>KB348</v>
          </cell>
          <cell r="B783" t="str">
            <v>B.XX</v>
          </cell>
          <cell r="C783" t="str">
            <v>692/608</v>
          </cell>
          <cell r="D783" t="str">
            <v>West</v>
          </cell>
          <cell r="E783" t="str">
            <v>Bomber</v>
          </cell>
          <cell r="F783">
            <v>11</v>
          </cell>
          <cell r="G783" t="str">
            <v>October</v>
          </cell>
          <cell r="H783">
            <v>1944</v>
          </cell>
          <cell r="I783" t="str">
            <v>11/12 October 1944</v>
          </cell>
          <cell r="J783" t="str">
            <v>Night</v>
          </cell>
          <cell r="K783" t="str">
            <v>12.10.1944 0136 608 to Berlin from Downham Market . Lost without trace (BCL). F/O SW Reeder +, F/S RJ Bolton RAAF +, both rest in Berlin 1939-45 War Cem Missing (Berlin) 11.10.44 (Air Britain Serials) Crashed 04.08 hours 1 km SW Nedlitz near Potsdam, appa</v>
          </cell>
          <cell r="L783" t="str">
            <v>Operations</v>
          </cell>
          <cell r="M783" t="str">
            <v>Flak</v>
          </cell>
          <cell r="P783" t="str">
            <v>Ground</v>
          </cell>
          <cell r="W783">
            <v>10</v>
          </cell>
          <cell r="X783" t="e">
            <v>#N/A</v>
          </cell>
        </row>
        <row r="784">
          <cell r="A784" t="str">
            <v>KB349</v>
          </cell>
          <cell r="B784" t="str">
            <v>B.XX</v>
          </cell>
          <cell r="C784" t="str">
            <v>627/139</v>
          </cell>
          <cell r="D784" t="str">
            <v>West</v>
          </cell>
          <cell r="E784" t="str">
            <v>Bomber</v>
          </cell>
          <cell r="F784">
            <v>3</v>
          </cell>
          <cell r="G784" t="str">
            <v>April</v>
          </cell>
          <cell r="H784">
            <v>1945</v>
          </cell>
          <cell r="I784" t="str">
            <v>3/4 April 1945</v>
          </cell>
          <cell r="J784" t="str">
            <v>Night</v>
          </cell>
          <cell r="K784" t="str">
            <v>04.04.1945 2128 139 to Berlin from Upwood . Lost without trace (BCL). S/L TRA Dow DFC +, F/L JS Endersby +, no further info. DOW, S/L Thomas Roy Asquith (41266) Crashed into the Wannsee on 3/4 April 1945, Pilot buried Elsgrund cemetery, navigator buried a</v>
          </cell>
          <cell r="L784" t="str">
            <v>Operations</v>
          </cell>
          <cell r="M784" t="e">
            <v>#N/A</v>
          </cell>
          <cell r="N784" t="e">
            <v>#N/A</v>
          </cell>
          <cell r="O784" t="e">
            <v>#N/A</v>
          </cell>
          <cell r="P784" t="e">
            <v>#N/A</v>
          </cell>
          <cell r="Q784" t="str">
            <v>unk</v>
          </cell>
          <cell r="R784" t="str">
            <v>Date is MH's interpretation, having worked through the two Mosquito losses to Magdeburg on 4/5 April.</v>
          </cell>
          <cell r="S784" t="str">
            <v>XD</v>
          </cell>
          <cell r="T784" t="str">
            <v>F</v>
          </cell>
          <cell r="U784">
            <v>139</v>
          </cell>
          <cell r="V784" t="str">
            <v>Was XD-F on 139 Squadron. (Mosquito)</v>
          </cell>
          <cell r="W784">
            <v>4</v>
          </cell>
          <cell r="X784" t="str">
            <v>1945-04</v>
          </cell>
        </row>
        <row r="785">
          <cell r="A785" t="str">
            <v>KB350</v>
          </cell>
          <cell r="B785" t="str">
            <v>B.XX</v>
          </cell>
          <cell r="C785">
            <v>608</v>
          </cell>
          <cell r="D785" t="str">
            <v>West</v>
          </cell>
          <cell r="E785" t="str">
            <v>Bomber</v>
          </cell>
          <cell r="F785">
            <v>23</v>
          </cell>
          <cell r="G785" t="str">
            <v>February</v>
          </cell>
          <cell r="H785">
            <v>1945</v>
          </cell>
          <cell r="I785" t="str">
            <v>23/24 February 1945</v>
          </cell>
          <cell r="J785" t="str">
            <v>Night</v>
          </cell>
          <cell r="K785" t="str">
            <v>23.02.1945 1816 608 to Berlin from Downham Market . Lost without trace (BCL). F/O RAA Doherty DFC +, F/O L Moore +, no further info (MH - Both on Runnymede Memorial) "23 Feb 1945. Ofw. Heinz von Stade launched on a sortie against Mosquitos over Berlin.  U</v>
          </cell>
          <cell r="L785" t="str">
            <v>Operations</v>
          </cell>
          <cell r="M785" t="e">
            <v>#N/A</v>
          </cell>
          <cell r="N785" t="e">
            <v>#N/A</v>
          </cell>
          <cell r="O785" t="e">
            <v>#N/A</v>
          </cell>
          <cell r="P785" t="e">
            <v>#N/A</v>
          </cell>
          <cell r="Q785" t="str">
            <v>Welter</v>
          </cell>
          <cell r="W785">
            <v>2</v>
          </cell>
          <cell r="X785" t="str">
            <v>1945-02</v>
          </cell>
        </row>
        <row r="786">
          <cell r="A786" t="str">
            <v>KB351</v>
          </cell>
          <cell r="B786" t="str">
            <v>B.XX</v>
          </cell>
          <cell r="C786" t="str">
            <v>608/1655MTU/16OTU</v>
          </cell>
          <cell r="D786" t="str">
            <v>West</v>
          </cell>
          <cell r="E786" t="str">
            <v>OTU</v>
          </cell>
          <cell r="F786">
            <v>2</v>
          </cell>
          <cell r="G786" t="str">
            <v>October</v>
          </cell>
          <cell r="H786">
            <v>1945</v>
          </cell>
          <cell r="I786" t="str">
            <v>2 October 1945</v>
          </cell>
          <cell r="K786" t="str">
            <v>SOC 2.10.45 (Air Britain Serials)</v>
          </cell>
          <cell r="L786" t="str">
            <v>Disposed</v>
          </cell>
          <cell r="W786">
            <v>10</v>
          </cell>
        </row>
        <row r="787">
          <cell r="A787" t="str">
            <v>KB352</v>
          </cell>
          <cell r="B787" t="str">
            <v>B.XX</v>
          </cell>
          <cell r="C787" t="str">
            <v>CRD</v>
          </cell>
          <cell r="F787">
            <v>16</v>
          </cell>
          <cell r="G787" t="str">
            <v>September</v>
          </cell>
          <cell r="H787">
            <v>1946</v>
          </cell>
          <cell r="I787" t="str">
            <v>16 September 1946</v>
          </cell>
          <cell r="K787" t="str">
            <v>SOC 16.9.46 (Air Britain Serials)</v>
          </cell>
          <cell r="L787" t="str">
            <v>Disposed</v>
          </cell>
          <cell r="W787">
            <v>9</v>
          </cell>
        </row>
        <row r="788">
          <cell r="A788" t="str">
            <v>KB353</v>
          </cell>
          <cell r="B788" t="str">
            <v>B.XX</v>
          </cell>
          <cell r="C788" t="str">
            <v>608/139/128</v>
          </cell>
          <cell r="D788" t="str">
            <v>West</v>
          </cell>
          <cell r="E788" t="str">
            <v>Bomber</v>
          </cell>
          <cell r="F788">
            <v>6</v>
          </cell>
          <cell r="G788" t="str">
            <v>November</v>
          </cell>
          <cell r="H788">
            <v>1944</v>
          </cell>
          <cell r="I788" t="str">
            <v>6/7 November 1944</v>
          </cell>
          <cell r="J788" t="str">
            <v>Night</v>
          </cell>
          <cell r="K788" t="str">
            <v>06.11.1944 1815 128 to Gelsenkirchen from Wyton . Lost without trace (BCL). F/L JL Ellis +, Sgt DW Brittan +, no further info Missing (Gelsenkirchen) 7.11.44 (Air Britain Serials)</v>
          </cell>
          <cell r="L788" t="str">
            <v>Missing</v>
          </cell>
          <cell r="M788" t="str">
            <v>No claim</v>
          </cell>
          <cell r="P788" t="str">
            <v>Unknown</v>
          </cell>
          <cell r="S788" t="str">
            <v>M5</v>
          </cell>
          <cell r="T788" t="str">
            <v>Z</v>
          </cell>
          <cell r="U788">
            <v>128</v>
          </cell>
          <cell r="V788" t="str">
            <v>Was M5-Z on 128 Squadron. (http://www.rafwyton.co.uk/wytonlosses1944.html)</v>
          </cell>
          <cell r="W788">
            <v>11</v>
          </cell>
          <cell r="X788" t="str">
            <v>1944-11</v>
          </cell>
        </row>
        <row r="789">
          <cell r="A789" t="str">
            <v>KB354</v>
          </cell>
          <cell r="B789" t="str">
            <v>B.XX</v>
          </cell>
          <cell r="C789" t="str">
            <v>608/139</v>
          </cell>
          <cell r="D789" t="str">
            <v>West</v>
          </cell>
          <cell r="E789" t="str">
            <v>Bomber</v>
          </cell>
          <cell r="F789">
            <v>27</v>
          </cell>
          <cell r="G789" t="str">
            <v>March</v>
          </cell>
          <cell r="H789">
            <v>1945</v>
          </cell>
          <cell r="I789" t="str">
            <v>27/28 March 1945</v>
          </cell>
          <cell r="J789" t="str">
            <v>Night</v>
          </cell>
          <cell r="K789" t="str">
            <v>27.03.1945 1914 139 to Bremen from Upwood VHF radio failed and returned, fast approach ended in bomb dump. at Upwood airfield 2254 (BCL). F/O DW Rhys inj, F/O FJ Kennelly inj, 27/28 March 1945, Bremen, XD-C, Serial Range KB370 - KB699. 330 Mosquito B.MkXX</v>
          </cell>
          <cell r="L789" t="str">
            <v>Accident</v>
          </cell>
          <cell r="M789" t="str">
            <v>1944 0247 139 to Köln from Warboys lost power on port engine and crashed from 150ft, bomb load exploded. at Warboys airfield 0249 (BCL). F/L N Taylor DFM MID +, F/O WW Jackson +, Taylor buried in Little Coates Churchyard, Jackson taken to Cambridge City C</v>
          </cell>
          <cell r="N789" t="str">
            <v>Overshot</v>
          </cell>
          <cell r="S789" t="str">
            <v>XD</v>
          </cell>
          <cell r="T789" t="str">
            <v>C</v>
          </cell>
          <cell r="U789">
            <v>139</v>
          </cell>
          <cell r="V789" t="str">
            <v>Was XD-C on 139 Squadron. (Mosquito Squadrons of the RAF)</v>
          </cell>
          <cell r="W789">
            <v>3</v>
          </cell>
          <cell r="X789" t="str">
            <v>1945-03</v>
          </cell>
        </row>
        <row r="790">
          <cell r="A790" t="str">
            <v>KB355</v>
          </cell>
          <cell r="B790" t="str">
            <v>B.XX</v>
          </cell>
          <cell r="C790" t="str">
            <v>608/162/16OTU</v>
          </cell>
          <cell r="D790" t="str">
            <v>West</v>
          </cell>
          <cell r="E790" t="str">
            <v>OTU</v>
          </cell>
          <cell r="F790">
            <v>31</v>
          </cell>
          <cell r="G790" t="str">
            <v>July</v>
          </cell>
          <cell r="H790">
            <v>1947</v>
          </cell>
          <cell r="I790" t="e">
            <v>#N/A</v>
          </cell>
          <cell r="K790" t="str">
            <v>SOC 31.7.47 (Air Britain Serials)</v>
          </cell>
          <cell r="L790" t="str">
            <v>Disposed</v>
          </cell>
          <cell r="S790" t="str">
            <v>6T</v>
          </cell>
          <cell r="T790" t="str">
            <v>G</v>
          </cell>
          <cell r="U790">
            <v>608</v>
          </cell>
          <cell r="V790" t="str">
            <v>Was 6T-G on 608 Squadron. (Mosquito)</v>
          </cell>
          <cell r="W790">
            <v>7</v>
          </cell>
        </row>
        <row r="791">
          <cell r="A791" t="str">
            <v>KB356</v>
          </cell>
          <cell r="B791" t="str">
            <v>B.XX</v>
          </cell>
          <cell r="C791" t="str">
            <v>162/608</v>
          </cell>
          <cell r="F791">
            <v>7</v>
          </cell>
          <cell r="G791" t="str">
            <v>August</v>
          </cell>
          <cell r="H791">
            <v>1947</v>
          </cell>
          <cell r="I791" t="str">
            <v>7 August 1947</v>
          </cell>
          <cell r="K791" t="str">
            <v>SS 7.8.47 (Air Britain Serials)</v>
          </cell>
          <cell r="L791" t="str">
            <v>Disposed</v>
          </cell>
          <cell r="S791" t="str">
            <v>6T</v>
          </cell>
          <cell r="T791" t="str">
            <v>B</v>
          </cell>
          <cell r="U791">
            <v>608</v>
          </cell>
          <cell r="V791" t="str">
            <v>Was 6T-B on 608 Squadron. (Mosquito)</v>
          </cell>
          <cell r="W791">
            <v>8</v>
          </cell>
        </row>
        <row r="792">
          <cell r="A792" t="str">
            <v>KB357</v>
          </cell>
          <cell r="B792" t="str">
            <v>B.XX</v>
          </cell>
          <cell r="F792">
            <v>5</v>
          </cell>
          <cell r="G792" t="str">
            <v>November</v>
          </cell>
          <cell r="H792">
            <v>1946</v>
          </cell>
          <cell r="I792" t="str">
            <v>5 November 1946</v>
          </cell>
          <cell r="K792" t="str">
            <v>SOC 5.11.46 (Air Britain Serials)</v>
          </cell>
          <cell r="L792" t="str">
            <v>Disposed</v>
          </cell>
          <cell r="W792">
            <v>11</v>
          </cell>
        </row>
        <row r="793">
          <cell r="A793" t="str">
            <v>KB358</v>
          </cell>
          <cell r="B793" t="str">
            <v>B.XX</v>
          </cell>
          <cell r="C793" t="str">
            <v>139/608</v>
          </cell>
          <cell r="D793" t="str">
            <v>West</v>
          </cell>
          <cell r="E793" t="str">
            <v>Bomber</v>
          </cell>
          <cell r="F793">
            <v>4</v>
          </cell>
          <cell r="G793" t="str">
            <v>April</v>
          </cell>
          <cell r="H793">
            <v>1945</v>
          </cell>
          <cell r="I793">
            <v>16531</v>
          </cell>
          <cell r="J793" t="str">
            <v>Day</v>
          </cell>
          <cell r="K793" t="str">
            <v>SOC 4.4.45 (Air Britain Serials)</v>
          </cell>
          <cell r="L793" t="str">
            <v>Disposed</v>
          </cell>
          <cell r="S793" t="str">
            <v>6T</v>
          </cell>
          <cell r="T793" t="str">
            <v>J</v>
          </cell>
          <cell r="U793">
            <v>608</v>
          </cell>
          <cell r="V793" t="str">
            <v>Was 6T-J on 608 Squadron. (Mosquito) Mosquito Squadrons of the RAF says this was L on 08.</v>
          </cell>
          <cell r="W793">
            <v>4</v>
          </cell>
          <cell r="X793" t="str">
            <v>1945-04</v>
          </cell>
        </row>
        <row r="794">
          <cell r="A794" t="str">
            <v>KB359</v>
          </cell>
          <cell r="B794" t="str">
            <v>B.XX</v>
          </cell>
          <cell r="C794">
            <v>608</v>
          </cell>
          <cell r="D794" t="str">
            <v>West</v>
          </cell>
          <cell r="E794" t="str">
            <v>Bomber</v>
          </cell>
          <cell r="F794">
            <v>13</v>
          </cell>
          <cell r="G794" t="str">
            <v>September</v>
          </cell>
          <cell r="H794">
            <v>1944</v>
          </cell>
          <cell r="I794" t="str">
            <v>13/14-Sep-44</v>
          </cell>
          <cell r="J794" t="str">
            <v>Night</v>
          </cell>
          <cell r="K794" t="str">
            <v>13.09.1944 2042 608 to Berlin from Downham Market crashed. No trace, probably in open countryside, 11km NW Nauen 2315 (BCL). S/L CR Barrett DFC +, F/O ES Fogden +, both rest in Berlin 1939-45 War Cem, see MM126 13.09.44 Fw. Jaacks [sic] NJGr. Mosquito  G</v>
          </cell>
          <cell r="L794" t="str">
            <v>Operations</v>
          </cell>
          <cell r="M794" t="str">
            <v>NJGr</v>
          </cell>
          <cell r="N794" t="str">
            <v>NJGr</v>
          </cell>
          <cell r="O794" t="str">
            <v>NJGr. 10</v>
          </cell>
          <cell r="P794" t="e">
            <v>#N/A</v>
          </cell>
          <cell r="Q794" t="str">
            <v>Jaacks</v>
          </cell>
          <cell r="R794" t="str">
            <v>Two Mosquitos lost on this raid, none the previous night, despite there being four claims for Mosquitos on the 12th/13th. Unclear which claim relates to 10./JG 300, which to NJGr.</v>
          </cell>
          <cell r="S794" t="str">
            <v>6T</v>
          </cell>
          <cell r="T794" t="str">
            <v>T</v>
          </cell>
          <cell r="U794">
            <v>608</v>
          </cell>
          <cell r="V794" t="str">
            <v>Was 6T-T on 608 Squadron. (Lost Bombers)</v>
          </cell>
          <cell r="W794">
            <v>9</v>
          </cell>
          <cell r="X794" t="str">
            <v>1944-09</v>
          </cell>
        </row>
        <row r="795">
          <cell r="A795" t="str">
            <v>KB360</v>
          </cell>
          <cell r="B795" t="str">
            <v>B.XX</v>
          </cell>
          <cell r="C795">
            <v>608</v>
          </cell>
          <cell r="D795" t="str">
            <v>West</v>
          </cell>
          <cell r="E795" t="str">
            <v>Bomber</v>
          </cell>
          <cell r="F795">
            <v>10</v>
          </cell>
          <cell r="G795" t="str">
            <v>November</v>
          </cell>
          <cell r="H795">
            <v>1944</v>
          </cell>
          <cell r="I795" t="str">
            <v>10/11 November 1944</v>
          </cell>
          <cell r="J795" t="str">
            <v>Night</v>
          </cell>
          <cell r="K795" t="str">
            <v>10.11.1944 2155 608 to Hannover from Downham Market engine failure after take off, jettisoned bombs and crashed . near Wisbech, Cambridgeshire 2205 (BCL). F/L SD Webb RCAF +, F/O Campbell inj, Webb buried in Brookwood Military Cem Was 6T-H (www.lostbomber</v>
          </cell>
          <cell r="L795" t="str">
            <v>Accident</v>
          </cell>
          <cell r="M795" t="str">
            <v>1944 0247 139 to Köln from Warboys lost power on port engine and crashed from 150ft, bomb load exploded. at Warboys airfield 0249 (BCL). F/L N Taylor DFM MID +, F/O WW Jackson +, Taylor buried in Little Coates Churchyard, Jackson taken to Cambridge City C</v>
          </cell>
          <cell r="N795" t="str">
            <v>Engine failure</v>
          </cell>
          <cell r="S795" t="str">
            <v>6T</v>
          </cell>
          <cell r="T795" t="str">
            <v>H</v>
          </cell>
          <cell r="U795">
            <v>608</v>
          </cell>
          <cell r="V795" t="str">
            <v>Was 6T-H on 608 Squadron. (Chorley via Lost Bombers) Mosquito Squadrons of the RAF says this was B on 608.</v>
          </cell>
          <cell r="W795">
            <v>11</v>
          </cell>
          <cell r="X795" t="str">
            <v>1944-11</v>
          </cell>
        </row>
        <row r="796">
          <cell r="A796" t="str">
            <v>KB361</v>
          </cell>
          <cell r="B796" t="str">
            <v>B.XX</v>
          </cell>
          <cell r="C796" t="str">
            <v>139/16OTU</v>
          </cell>
          <cell r="D796" t="str">
            <v>West</v>
          </cell>
          <cell r="E796" t="str">
            <v>OTU</v>
          </cell>
          <cell r="F796">
            <v>7</v>
          </cell>
          <cell r="G796" t="str">
            <v>November</v>
          </cell>
          <cell r="H796">
            <v>1946</v>
          </cell>
          <cell r="I796" t="str">
            <v>7 November 1946</v>
          </cell>
          <cell r="K796" t="str">
            <v>SOC 7.11.46 (Air Britain Serials)</v>
          </cell>
          <cell r="L796" t="str">
            <v>Disposed</v>
          </cell>
          <cell r="W796">
            <v>11</v>
          </cell>
        </row>
        <row r="797">
          <cell r="A797" t="str">
            <v>KB362</v>
          </cell>
          <cell r="B797" t="str">
            <v>B.XX</v>
          </cell>
          <cell r="C797" t="str">
            <v>1655MTU/627/5 Gp Film Unit</v>
          </cell>
          <cell r="F797">
            <v>30</v>
          </cell>
          <cell r="G797" t="str">
            <v>September</v>
          </cell>
          <cell r="H797">
            <v>1947</v>
          </cell>
          <cell r="I797" t="str">
            <v>30 September 1947</v>
          </cell>
          <cell r="K797" t="str">
            <v>SOC 30.9.47 (Air Britain Serials)</v>
          </cell>
          <cell r="L797" t="str">
            <v>Disposed</v>
          </cell>
          <cell r="S797" t="str">
            <v>AZ</v>
          </cell>
          <cell r="T797" t="str">
            <v>K</v>
          </cell>
          <cell r="U797">
            <v>627</v>
          </cell>
          <cell r="V797" t="str">
            <v>Was AZ-K on 627 Squadron. (Mosquito Squadrons of the RAF)</v>
          </cell>
          <cell r="W797">
            <v>9</v>
          </cell>
        </row>
        <row r="798">
          <cell r="A798" t="str">
            <v>KB363</v>
          </cell>
          <cell r="B798" t="str">
            <v>B.XX</v>
          </cell>
          <cell r="C798" t="str">
            <v>1655MTU/128/1655MTU/16OTU</v>
          </cell>
          <cell r="D798" t="str">
            <v>West</v>
          </cell>
          <cell r="E798" t="str">
            <v>OTU</v>
          </cell>
          <cell r="F798">
            <v>7</v>
          </cell>
          <cell r="G798" t="str">
            <v>August</v>
          </cell>
          <cell r="H798">
            <v>1947</v>
          </cell>
          <cell r="I798" t="str">
            <v>7 August 1947</v>
          </cell>
          <cell r="K798" t="str">
            <v>SS 7.8.47 (Air Britain Serials)</v>
          </cell>
          <cell r="L798" t="str">
            <v>Disposed</v>
          </cell>
          <cell r="W798">
            <v>8</v>
          </cell>
        </row>
        <row r="799">
          <cell r="A799" t="str">
            <v>KB364</v>
          </cell>
          <cell r="B799" t="str">
            <v>B.XX</v>
          </cell>
          <cell r="C799">
            <v>608</v>
          </cell>
          <cell r="D799" t="str">
            <v>West</v>
          </cell>
          <cell r="E799" t="str">
            <v>Bomber</v>
          </cell>
          <cell r="F799">
            <v>6</v>
          </cell>
          <cell r="G799" t="str">
            <v>November</v>
          </cell>
          <cell r="H799">
            <v>1944</v>
          </cell>
          <cell r="I799" t="str">
            <v>6/7 November 1944</v>
          </cell>
          <cell r="J799" t="str">
            <v>Night</v>
          </cell>
          <cell r="K799" t="str">
            <v>06.11.1944 1743 608 to Gelsenkirchen from Downham Market crashed probably due to icing. at Bawdeswell, east mainroad Norwich to Fakenham, about 13miles NE Norwich 2045 (BCL). P/O J McLean +, Sgt ML Tansley +, McLean lies in Tranent New Cem, Tansley buried</v>
          </cell>
          <cell r="L799" t="str">
            <v>Accident</v>
          </cell>
          <cell r="M799" t="str">
            <v>1944 0247 139 to Köln from Warboys lost power on port engine and crashed from 150ft, bomb load exploded. at Warboys airfield 0249 (BCL). F/L N Taylor DFM MID +, F/O WW Jackson +, Taylor buried in Little Coates Churchyard, Jackson taken to Cambridge City C</v>
          </cell>
          <cell r="N799" t="str">
            <v>Icing</v>
          </cell>
          <cell r="P799" t="str">
            <v>Misadventure</v>
          </cell>
          <cell r="S799" t="str">
            <v>6T</v>
          </cell>
          <cell r="T799" t="str">
            <v>P</v>
          </cell>
          <cell r="U799">
            <v>608</v>
          </cell>
          <cell r="V799" t="str">
            <v>Was 6T-P on 608 Squadron. (Chorley via Lost Bombers)</v>
          </cell>
          <cell r="W799">
            <v>11</v>
          </cell>
          <cell r="X799" t="str">
            <v>1944-11</v>
          </cell>
        </row>
        <row r="800">
          <cell r="A800" t="str">
            <v>KB365</v>
          </cell>
          <cell r="B800" t="str">
            <v>B.XX</v>
          </cell>
          <cell r="C800" t="str">
            <v>608/1655MTU/16OTU</v>
          </cell>
          <cell r="D800" t="str">
            <v>West</v>
          </cell>
          <cell r="E800" t="str">
            <v>OTU</v>
          </cell>
          <cell r="F800">
            <v>20</v>
          </cell>
          <cell r="G800" t="str">
            <v>February</v>
          </cell>
          <cell r="H800">
            <v>1945</v>
          </cell>
          <cell r="I800">
            <v>16488</v>
          </cell>
          <cell r="J800" t="str">
            <v>Day</v>
          </cell>
          <cell r="K800" t="str">
            <v>20/02/1945 Mosquito KB365 of 16 OTU suffered a collapsed undercarriage at Barford St John. (http://www.couplandbell.com/marg/crashes1945.htm) Swung on take-off and u/c collapsed Barford St.John 20.2.45 (Air Britain Serials)</v>
          </cell>
          <cell r="L800" t="str">
            <v>Accident</v>
          </cell>
          <cell r="M800" t="str">
            <v>Non-Ops</v>
          </cell>
          <cell r="N800" t="str">
            <v>Swung on takeoff</v>
          </cell>
          <cell r="W800">
            <v>2</v>
          </cell>
          <cell r="X800" t="str">
            <v>1945-02</v>
          </cell>
        </row>
        <row r="801">
          <cell r="A801" t="str">
            <v>KB366</v>
          </cell>
          <cell r="B801" t="str">
            <v>B.XX</v>
          </cell>
          <cell r="C801" t="str">
            <v>608/627</v>
          </cell>
          <cell r="D801" t="str">
            <v>West</v>
          </cell>
          <cell r="E801" t="str">
            <v>Bomber</v>
          </cell>
          <cell r="F801">
            <v>27</v>
          </cell>
          <cell r="G801" t="str">
            <v>September</v>
          </cell>
          <cell r="H801">
            <v>1944</v>
          </cell>
          <cell r="I801" t="str">
            <v>27/28 September 1944</v>
          </cell>
          <cell r="J801" t="str">
            <v>Night</v>
          </cell>
          <cell r="K801" t="str">
            <v xml:space="preserve">28.09.1944 0250 627 to Kaiserslautern from Woodhall Spa crashed. at Kaiserslautern- Einsiedlerhof (BCL). F/L HE Brown RCAF +, F/L HW Cowan +, buried in Rheinberg War Cem. On the night of 27 and 28 September 1944 the Mosquito of pilot H. E Brown and H. W. </v>
          </cell>
          <cell r="L801" t="str">
            <v>Operations</v>
          </cell>
          <cell r="M801" t="str">
            <v>Flak</v>
          </cell>
          <cell r="P801" t="str">
            <v>Ground</v>
          </cell>
          <cell r="S801" t="str">
            <v>AZ</v>
          </cell>
          <cell r="T801" t="str">
            <v>O</v>
          </cell>
          <cell r="U801">
            <v>627</v>
          </cell>
          <cell r="V801" t="str">
            <v>Was AZ-O on 627 Squadron. (Chorley via Lost Bombers)</v>
          </cell>
          <cell r="W801">
            <v>9</v>
          </cell>
          <cell r="X801" t="str">
            <v>1944-09</v>
          </cell>
        </row>
        <row r="802">
          <cell r="A802" t="str">
            <v>KB367</v>
          </cell>
          <cell r="B802" t="str">
            <v>B.XX</v>
          </cell>
          <cell r="C802" t="str">
            <v>608/139</v>
          </cell>
          <cell r="D802" t="str">
            <v>West</v>
          </cell>
          <cell r="E802" t="str">
            <v>Bomber</v>
          </cell>
          <cell r="F802">
            <v>23</v>
          </cell>
          <cell r="G802" t="str">
            <v>March</v>
          </cell>
          <cell r="H802">
            <v>1945</v>
          </cell>
          <cell r="I802" t="str">
            <v>23/24 March 1945</v>
          </cell>
          <cell r="J802" t="str">
            <v>Night</v>
          </cell>
          <cell r="K802" t="str">
            <v>23.03.1945 2120 139 to Berlin from Upwood crashed. near Heesch, on S outskirts of Oss, without trace (BCL). F/L RO Day DFC +, F/L T Treby MiD +, Day buried in Heesch Roman Cath Cem, no trace of Treby 23/24 March XD-D, Berlin, Serial Range KB325 - KB369. 4</v>
          </cell>
          <cell r="L802" t="str">
            <v>Operations</v>
          </cell>
          <cell r="M802" t="e">
            <v>#N/A</v>
          </cell>
          <cell r="N802" t="e">
            <v>#N/A</v>
          </cell>
          <cell r="O802" t="e">
            <v>#N/A</v>
          </cell>
          <cell r="P802" t="e">
            <v>#N/A</v>
          </cell>
          <cell r="Q802" t="str">
            <v>Unk</v>
          </cell>
          <cell r="S802" t="str">
            <v>XD</v>
          </cell>
          <cell r="T802" t="str">
            <v>D</v>
          </cell>
          <cell r="U802">
            <v>139</v>
          </cell>
          <cell r="V802" t="str">
            <v>Was XD-D on 139 Squadron. (Chorley via Lost Bombers)</v>
          </cell>
          <cell r="W802">
            <v>3</v>
          </cell>
          <cell r="X802" t="str">
            <v>1945-03</v>
          </cell>
        </row>
        <row r="803">
          <cell r="A803" t="str">
            <v>KB368</v>
          </cell>
          <cell r="B803" t="str">
            <v>B.XX</v>
          </cell>
          <cell r="C803" t="str">
            <v>1655MTU/16OTU</v>
          </cell>
          <cell r="D803" t="str">
            <v>West</v>
          </cell>
          <cell r="E803" t="str">
            <v>OTU</v>
          </cell>
          <cell r="F803">
            <v>31</v>
          </cell>
          <cell r="G803" t="str">
            <v>December</v>
          </cell>
          <cell r="H803">
            <v>1945</v>
          </cell>
          <cell r="I803" t="str">
            <v>31 December 1945</v>
          </cell>
          <cell r="K803" t="str">
            <v>SOC 31.12.45 (Air Britain Serials)</v>
          </cell>
          <cell r="L803" t="str">
            <v>Disposed</v>
          </cell>
          <cell r="W803">
            <v>12</v>
          </cell>
        </row>
        <row r="804">
          <cell r="A804" t="str">
            <v>KB369</v>
          </cell>
          <cell r="B804" t="str">
            <v>B.XX</v>
          </cell>
          <cell r="C804" t="str">
            <v>608/1655MTU/16OTU</v>
          </cell>
          <cell r="D804" t="str">
            <v>West</v>
          </cell>
          <cell r="E804" t="str">
            <v>OTU</v>
          </cell>
          <cell r="F804">
            <v>7</v>
          </cell>
          <cell r="G804" t="str">
            <v>August</v>
          </cell>
          <cell r="H804">
            <v>1947</v>
          </cell>
          <cell r="I804" t="str">
            <v>7 August 1947</v>
          </cell>
          <cell r="K804" t="str">
            <v>SS 7.8.47 (Air Britain Serials)</v>
          </cell>
          <cell r="L804" t="str">
            <v>Disposed</v>
          </cell>
          <cell r="W804">
            <v>8</v>
          </cell>
        </row>
        <row r="805">
          <cell r="A805" t="str">
            <v>KB370</v>
          </cell>
          <cell r="B805" t="str">
            <v>B.25</v>
          </cell>
          <cell r="C805" t="str">
            <v>45 Gp</v>
          </cell>
          <cell r="D805" t="str">
            <v>Atlantic</v>
          </cell>
          <cell r="E805" t="str">
            <v>Ferry</v>
          </cell>
          <cell r="F805">
            <v>11</v>
          </cell>
          <cell r="G805" t="str">
            <v>February</v>
          </cell>
          <cell r="H805">
            <v>1945</v>
          </cell>
          <cell r="I805">
            <v>16479</v>
          </cell>
          <cell r="J805" t="str">
            <v>Day</v>
          </cell>
          <cell r="K805" t="str">
            <v>Crashed on ferry flight between B.W.1. and Reykjavik 11.2.45 (Air Britain Serials)</v>
          </cell>
          <cell r="L805" t="str">
            <v>Accident</v>
          </cell>
          <cell r="M805" t="str">
            <v>Non-Ops</v>
          </cell>
          <cell r="N805" t="str">
            <v>Not Stated</v>
          </cell>
          <cell r="W805">
            <v>2</v>
          </cell>
          <cell r="X805" t="str">
            <v>1945-02</v>
          </cell>
        </row>
        <row r="806">
          <cell r="A806" t="str">
            <v>KB371</v>
          </cell>
          <cell r="B806" t="str">
            <v>B.25</v>
          </cell>
          <cell r="D806" t="str">
            <v>Canada</v>
          </cell>
          <cell r="K806" t="str">
            <v>RCAF (Air Britain Serials)</v>
          </cell>
          <cell r="L806" t="str">
            <v>Sold</v>
          </cell>
        </row>
        <row r="807">
          <cell r="A807" t="str">
            <v>KB372</v>
          </cell>
          <cell r="B807" t="str">
            <v>B.25</v>
          </cell>
          <cell r="D807" t="str">
            <v>Canada</v>
          </cell>
          <cell r="K807" t="str">
            <v>RCAF (Air Britain Serials)</v>
          </cell>
          <cell r="L807" t="str">
            <v>Sold</v>
          </cell>
        </row>
        <row r="808">
          <cell r="A808" t="str">
            <v>KB373</v>
          </cell>
          <cell r="B808" t="str">
            <v>B.25</v>
          </cell>
          <cell r="D808" t="str">
            <v>Canada</v>
          </cell>
          <cell r="K808" t="str">
            <v>RCAF (Air Britain Serials)</v>
          </cell>
          <cell r="L808" t="str">
            <v>Sold</v>
          </cell>
        </row>
        <row r="809">
          <cell r="A809" t="str">
            <v>KB374</v>
          </cell>
          <cell r="B809" t="str">
            <v>B.25</v>
          </cell>
          <cell r="D809" t="str">
            <v>Canada</v>
          </cell>
          <cell r="K809" t="str">
            <v>RCAF (Air Britain Serials)</v>
          </cell>
          <cell r="L809" t="str">
            <v>Sold</v>
          </cell>
        </row>
        <row r="810">
          <cell r="A810" t="str">
            <v>KB375</v>
          </cell>
          <cell r="B810" t="str">
            <v>B.25</v>
          </cell>
          <cell r="D810" t="str">
            <v>Canada</v>
          </cell>
          <cell r="K810" t="str">
            <v>RCAF (Air Britain Serials)</v>
          </cell>
          <cell r="L810" t="str">
            <v>Sold</v>
          </cell>
        </row>
        <row r="811">
          <cell r="A811" t="str">
            <v>KB376</v>
          </cell>
          <cell r="B811" t="str">
            <v>B.25</v>
          </cell>
          <cell r="F811">
            <v>22</v>
          </cell>
          <cell r="G811" t="str">
            <v>October</v>
          </cell>
          <cell r="H811">
            <v>1947</v>
          </cell>
          <cell r="I811" t="str">
            <v>22 October 1947</v>
          </cell>
          <cell r="K811" t="str">
            <v>SOC 22.10.47 (Air Britain Serials)</v>
          </cell>
          <cell r="L811" t="str">
            <v>Disposed</v>
          </cell>
          <cell r="W811">
            <v>10</v>
          </cell>
        </row>
        <row r="812">
          <cell r="A812" t="str">
            <v>KB377</v>
          </cell>
          <cell r="B812" t="str">
            <v>B.25</v>
          </cell>
          <cell r="D812" t="str">
            <v>Canada</v>
          </cell>
          <cell r="K812" t="str">
            <v>RCAF CF-FZG N37878 Las Vegas NV</v>
          </cell>
          <cell r="L812" t="str">
            <v>Sold</v>
          </cell>
          <cell r="T812" t="str">
            <v>CF-FZG and N37878</v>
          </cell>
          <cell r="U812" t="str">
            <v>Civilian Service</v>
          </cell>
          <cell r="V812" t="str">
            <v>Was -CF-FZG and N37878 on Civilian Service Squadron. (http://www.virtualmuseum.ca/pm.php?id=story_line&amp;lg=English&amp;fl=0&amp;ex=00000192&amp;sl=3213&amp;pos=1)</v>
          </cell>
        </row>
        <row r="813">
          <cell r="A813" t="str">
            <v>KB378</v>
          </cell>
          <cell r="B813" t="str">
            <v>B.25</v>
          </cell>
          <cell r="F813">
            <v>21</v>
          </cell>
          <cell r="G813" t="str">
            <v>October</v>
          </cell>
          <cell r="H813">
            <v>1947</v>
          </cell>
          <cell r="I813" t="str">
            <v>21 October 1947</v>
          </cell>
          <cell r="K813" t="str">
            <v>SOC 21.10.47 (Air Britain Serials)</v>
          </cell>
          <cell r="L813" t="str">
            <v>Disposed</v>
          </cell>
          <cell r="W813">
            <v>10</v>
          </cell>
        </row>
        <row r="814">
          <cell r="A814" t="str">
            <v>KB379</v>
          </cell>
          <cell r="B814" t="str">
            <v>B.25</v>
          </cell>
          <cell r="F814">
            <v>23</v>
          </cell>
          <cell r="G814" t="str">
            <v>October</v>
          </cell>
          <cell r="H814">
            <v>1947</v>
          </cell>
          <cell r="I814" t="str">
            <v>23 October 1947</v>
          </cell>
          <cell r="K814" t="str">
            <v>SOC 23.10.47 (Air Britain Serials)</v>
          </cell>
          <cell r="L814" t="str">
            <v>Disposed</v>
          </cell>
          <cell r="W814">
            <v>10</v>
          </cell>
        </row>
        <row r="815">
          <cell r="A815" t="str">
            <v>KB380</v>
          </cell>
          <cell r="B815" t="str">
            <v>B.25</v>
          </cell>
          <cell r="D815" t="str">
            <v>Canada</v>
          </cell>
          <cell r="K815" t="str">
            <v>RCAF (Air Britain Serials)</v>
          </cell>
          <cell r="L815" t="str">
            <v>Sold</v>
          </cell>
          <cell r="T815" t="str">
            <v>R1</v>
          </cell>
          <cell r="U815" t="e">
            <v>#N/A</v>
          </cell>
          <cell r="V815" t="str">
            <v>Was R1. (Toronto Aerospace Museum Photo)</v>
          </cell>
        </row>
        <row r="816">
          <cell r="A816" t="str">
            <v>KB381</v>
          </cell>
          <cell r="B816" t="str">
            <v>B.25</v>
          </cell>
          <cell r="D816" t="str">
            <v>West</v>
          </cell>
          <cell r="E816" t="str">
            <v>Ferry</v>
          </cell>
          <cell r="F816">
            <v>7</v>
          </cell>
          <cell r="G816" t="str">
            <v>March</v>
          </cell>
          <cell r="H816">
            <v>1945</v>
          </cell>
          <cell r="I816">
            <v>16503</v>
          </cell>
          <cell r="J816" t="str">
            <v>Day</v>
          </cell>
          <cell r="K816" t="str">
            <v>Swung on landing and u/c collapsed Oakes Field Bahamas 7.3.45 (Air Britain Serials)</v>
          </cell>
          <cell r="L816" t="str">
            <v>Accident</v>
          </cell>
          <cell r="M816" t="str">
            <v>Non-Ops</v>
          </cell>
          <cell r="N816" t="str">
            <v>Swung on landing</v>
          </cell>
          <cell r="W816">
            <v>3</v>
          </cell>
          <cell r="X816" t="str">
            <v>1945-03</v>
          </cell>
        </row>
        <row r="817">
          <cell r="A817" t="str">
            <v>KB382</v>
          </cell>
          <cell r="B817" t="str">
            <v>B.25</v>
          </cell>
          <cell r="C817" t="str">
            <v>RN/RAF</v>
          </cell>
          <cell r="F817">
            <v>19</v>
          </cell>
          <cell r="G817" t="str">
            <v>November</v>
          </cell>
          <cell r="H817">
            <v>1947</v>
          </cell>
          <cell r="I817" t="str">
            <v>19 November 1947</v>
          </cell>
          <cell r="K817" t="str">
            <v>SOC 19.11.47 (Air Britain Serials)</v>
          </cell>
          <cell r="L817" t="str">
            <v>Disposed</v>
          </cell>
          <cell r="W817">
            <v>11</v>
          </cell>
        </row>
        <row r="818">
          <cell r="A818" t="str">
            <v>KB383</v>
          </cell>
          <cell r="B818" t="str">
            <v>B.25</v>
          </cell>
          <cell r="C818" t="str">
            <v>45 Gp</v>
          </cell>
          <cell r="D818" t="str">
            <v>Canada</v>
          </cell>
          <cell r="E818" t="str">
            <v>Ferry</v>
          </cell>
          <cell r="F818">
            <v>14</v>
          </cell>
          <cell r="G818" t="str">
            <v>March</v>
          </cell>
          <cell r="H818">
            <v>1945</v>
          </cell>
          <cell r="I818">
            <v>16510</v>
          </cell>
          <cell r="J818" t="str">
            <v>Day</v>
          </cell>
          <cell r="K818" t="str">
            <v>Swung on landing and u/c collapsed Dorval 14.3.45 (Air Britain Serials)</v>
          </cell>
          <cell r="L818" t="str">
            <v>Accident</v>
          </cell>
          <cell r="M818" t="str">
            <v>Non-Ops</v>
          </cell>
          <cell r="N818" t="str">
            <v>Swung on landing</v>
          </cell>
          <cell r="W818">
            <v>3</v>
          </cell>
          <cell r="X818" t="str">
            <v>1945-03</v>
          </cell>
        </row>
        <row r="819">
          <cell r="A819" t="str">
            <v>KB384</v>
          </cell>
          <cell r="B819" t="str">
            <v>B.25</v>
          </cell>
          <cell r="F819">
            <v>23</v>
          </cell>
          <cell r="G819" t="str">
            <v>October</v>
          </cell>
          <cell r="H819">
            <v>1947</v>
          </cell>
          <cell r="I819" t="str">
            <v>23 October 1947</v>
          </cell>
          <cell r="K819" t="str">
            <v>SOC 23.10.47 (Air Britain Serials)</v>
          </cell>
          <cell r="L819" t="str">
            <v>Disposed</v>
          </cell>
          <cell r="W819">
            <v>10</v>
          </cell>
        </row>
        <row r="820">
          <cell r="A820" t="str">
            <v>KB385</v>
          </cell>
          <cell r="B820" t="str">
            <v>B.25</v>
          </cell>
          <cell r="F820">
            <v>22</v>
          </cell>
          <cell r="G820" t="str">
            <v>October</v>
          </cell>
          <cell r="H820">
            <v>1947</v>
          </cell>
          <cell r="I820" t="str">
            <v>22 October 1947</v>
          </cell>
          <cell r="K820" t="str">
            <v>SOC 22.10.47 (Air Britain Serials)</v>
          </cell>
          <cell r="L820" t="str">
            <v>Disposed</v>
          </cell>
          <cell r="W820">
            <v>10</v>
          </cell>
        </row>
        <row r="821">
          <cell r="A821" t="str">
            <v>KB386</v>
          </cell>
          <cell r="B821" t="str">
            <v>B.25</v>
          </cell>
          <cell r="F821">
            <v>22</v>
          </cell>
          <cell r="G821" t="str">
            <v>October</v>
          </cell>
          <cell r="H821">
            <v>1947</v>
          </cell>
          <cell r="I821" t="str">
            <v>22 October 1947</v>
          </cell>
          <cell r="K821" t="str">
            <v>SOC 22.10.47 (Air Britain Serials)</v>
          </cell>
          <cell r="L821" t="str">
            <v>Disposed</v>
          </cell>
          <cell r="W821">
            <v>10</v>
          </cell>
        </row>
        <row r="822">
          <cell r="A822" t="str">
            <v>KB387</v>
          </cell>
          <cell r="B822" t="str">
            <v>B.25</v>
          </cell>
          <cell r="C822" t="str">
            <v>139/128/1655MTU/16OTU</v>
          </cell>
          <cell r="D822" t="str">
            <v>West</v>
          </cell>
          <cell r="E822" t="str">
            <v>OTU</v>
          </cell>
          <cell r="F822">
            <v>19</v>
          </cell>
          <cell r="G822" t="str">
            <v>November</v>
          </cell>
          <cell r="H822">
            <v>1947</v>
          </cell>
          <cell r="I822" t="str">
            <v>19 November 1947</v>
          </cell>
          <cell r="K822" t="str">
            <v>SOC 19.11.47 (Air Britain Serials)</v>
          </cell>
          <cell r="L822" t="str">
            <v>Disposed</v>
          </cell>
          <cell r="W822">
            <v>11</v>
          </cell>
        </row>
        <row r="823">
          <cell r="A823" t="str">
            <v>KB388</v>
          </cell>
          <cell r="B823" t="str">
            <v>B.25</v>
          </cell>
          <cell r="C823" t="str">
            <v>139/608</v>
          </cell>
          <cell r="D823" t="str">
            <v>West</v>
          </cell>
          <cell r="E823" t="str">
            <v>Bomber</v>
          </cell>
          <cell r="F823">
            <v>16</v>
          </cell>
          <cell r="G823" t="str">
            <v>October</v>
          </cell>
          <cell r="H823">
            <v>1944</v>
          </cell>
          <cell r="I823">
            <v>16361</v>
          </cell>
          <cell r="J823" t="str">
            <v>Day</v>
          </cell>
          <cell r="K823" t="str">
            <v xml:space="preserve">16.10.1944 Air Test 608 from Downham Market landed in cross wind , swung off runway, losing undercarriage. at Downham Market airfield 1430 (BCL). F/L RH Hardy ok, , Swung on landing and u/c collapsed Downham Market 16.10.44 (Air Britain Serials) 16.10.44 </v>
          </cell>
          <cell r="L823" t="str">
            <v>Accident</v>
          </cell>
          <cell r="M823" t="str">
            <v>Non-Ops</v>
          </cell>
          <cell r="N823" t="str">
            <v>Defective throttle</v>
          </cell>
          <cell r="W823">
            <v>10</v>
          </cell>
          <cell r="X823" t="e">
            <v>#N/A</v>
          </cell>
        </row>
        <row r="824">
          <cell r="A824" t="str">
            <v>KB389</v>
          </cell>
          <cell r="B824" t="str">
            <v>B.25</v>
          </cell>
          <cell r="F824">
            <v>14</v>
          </cell>
          <cell r="G824" t="str">
            <v>December</v>
          </cell>
          <cell r="H824">
            <v>1945</v>
          </cell>
          <cell r="I824" t="str">
            <v>14 December 1945</v>
          </cell>
          <cell r="K824" t="str">
            <v>SOC 14.12.45 (Air Britain Serials)</v>
          </cell>
          <cell r="L824" t="str">
            <v>Disposed</v>
          </cell>
          <cell r="W824">
            <v>12</v>
          </cell>
        </row>
        <row r="825">
          <cell r="A825" t="str">
            <v>KB390</v>
          </cell>
          <cell r="B825" t="str">
            <v>B.25</v>
          </cell>
          <cell r="C825">
            <v>139</v>
          </cell>
          <cell r="D825" t="str">
            <v>West</v>
          </cell>
          <cell r="E825" t="str">
            <v>Bomber</v>
          </cell>
          <cell r="F825">
            <v>23</v>
          </cell>
          <cell r="G825" t="str">
            <v>March</v>
          </cell>
          <cell r="H825">
            <v>1945</v>
          </cell>
          <cell r="I825" t="str">
            <v>23/24 March 1945</v>
          </cell>
          <cell r="J825" t="str">
            <v>Night</v>
          </cell>
          <cell r="K825" t="str">
            <v>23.03.1945 2121 139 to Berlin from Upwood F/L Searles had flown 93 sorties. Note name is SO Searles, not RO Searles as given in BCL.. Lost without trace (BCL ). F/L SO Searles DFC +, F/L NC Berrisford DFCbar +, No trace of Searles, Berrisford lies in Berl</v>
          </cell>
          <cell r="L825" t="str">
            <v>Operations</v>
          </cell>
          <cell r="M825" t="e">
            <v>#N/A</v>
          </cell>
          <cell r="N825" t="e">
            <v>#N/A</v>
          </cell>
          <cell r="O825" t="e">
            <v>#N/A</v>
          </cell>
          <cell r="P825" t="e">
            <v>#N/A</v>
          </cell>
          <cell r="Q825" t="str">
            <v>Becker</v>
          </cell>
          <cell r="S825" t="str">
            <v>XD</v>
          </cell>
          <cell r="T825" t="str">
            <v>B</v>
          </cell>
          <cell r="U825">
            <v>139</v>
          </cell>
          <cell r="V825" t="str">
            <v>Was XD-B on 139 Squadron. (Mosquito Squadrons of the RAF)</v>
          </cell>
          <cell r="W825">
            <v>3</v>
          </cell>
          <cell r="X825" t="str">
            <v>1945-03</v>
          </cell>
        </row>
        <row r="826">
          <cell r="A826" t="str">
            <v>KB391</v>
          </cell>
          <cell r="B826" t="str">
            <v>B.25</v>
          </cell>
          <cell r="C826" t="str">
            <v>139/162/608</v>
          </cell>
          <cell r="F826">
            <v>19</v>
          </cell>
          <cell r="G826" t="str">
            <v>November</v>
          </cell>
          <cell r="H826">
            <v>1947</v>
          </cell>
          <cell r="I826" t="str">
            <v>19 November 1947</v>
          </cell>
          <cell r="K826" t="str">
            <v>SOC 19.11.47 (Air Britain Serials)</v>
          </cell>
          <cell r="L826" t="str">
            <v>Disposed</v>
          </cell>
          <cell r="S826" t="str">
            <v>XD</v>
          </cell>
          <cell r="T826" t="str">
            <v>W</v>
          </cell>
          <cell r="U826">
            <v>139</v>
          </cell>
          <cell r="V826" t="str">
            <v>Was XD-W on 139 Squadron. (Mosquito)</v>
          </cell>
          <cell r="W826">
            <v>11</v>
          </cell>
        </row>
        <row r="827">
          <cell r="A827" t="str">
            <v>KB392</v>
          </cell>
          <cell r="B827" t="str">
            <v>B.25</v>
          </cell>
          <cell r="C827">
            <v>139</v>
          </cell>
          <cell r="D827" t="str">
            <v>West</v>
          </cell>
          <cell r="E827" t="str">
            <v>Bomber</v>
          </cell>
          <cell r="F827">
            <v>20</v>
          </cell>
          <cell r="G827" t="str">
            <v>November</v>
          </cell>
          <cell r="H827">
            <v>1944</v>
          </cell>
          <cell r="I827">
            <v>16396</v>
          </cell>
          <cell r="J827" t="str">
            <v>Night</v>
          </cell>
          <cell r="K827" t="str">
            <v>20.11.1944 2109 139 to Hannover from Upwood starboard engine surged, swung off runway and crashed. at Upwood airfield (BCL). Capt J Rad RNZAF ok, F/O D McT Martin DFM ok, Lost power on take-off forcelanded and u/c collapsed Upwood 20.11.44 (Air Britain Se</v>
          </cell>
          <cell r="L827" t="str">
            <v>Accident</v>
          </cell>
          <cell r="M827" t="str">
            <v>1944 0247 139 to Köln from Warboys lost power on port engine and crashed from 150ft, bomb load exploded. at Warboys airfield 0249 (BCL). F/L N Taylor DFM MID +, F/O WW Jackson +, Taylor buried in Little Coates Churchyard, Jackson taken to Cambridge City C</v>
          </cell>
          <cell r="N827" t="str">
            <v>Engine failure</v>
          </cell>
          <cell r="S827" t="str">
            <v>XD</v>
          </cell>
          <cell r="T827" t="str">
            <v>J</v>
          </cell>
          <cell r="U827">
            <v>139</v>
          </cell>
          <cell r="V827" t="str">
            <v>Was XD-J on 139 Squadron. (www.rafupwood.co.uk)</v>
          </cell>
          <cell r="W827">
            <v>11</v>
          </cell>
          <cell r="X827" t="str">
            <v>1944-11</v>
          </cell>
        </row>
        <row r="828">
          <cell r="A828" t="str">
            <v>KB393</v>
          </cell>
          <cell r="B828" t="str">
            <v>B.25</v>
          </cell>
          <cell r="C828">
            <v>608</v>
          </cell>
          <cell r="D828" t="str">
            <v>West</v>
          </cell>
          <cell r="E828" t="str">
            <v>Bomber</v>
          </cell>
          <cell r="F828">
            <v>23</v>
          </cell>
          <cell r="G828" t="str">
            <v>December</v>
          </cell>
          <cell r="H828">
            <v>1944</v>
          </cell>
          <cell r="I828">
            <v>16429</v>
          </cell>
          <cell r="J828" t="str">
            <v>Day</v>
          </cell>
          <cell r="K828" t="str">
            <v>23.12.1944 1558 608 to Limburg from Downham Market on return landing undercarriage collapsed. at Downham Market airfield 1948 (BCL). F/L RH Hardy ok, F/S Wearn ok, U/c collapsed on landing Downham Market 23.12.44 (Air Britain Serials)</v>
          </cell>
          <cell r="L828" t="str">
            <v>Accident</v>
          </cell>
          <cell r="M828" t="str">
            <v>1944 0247 139 to Köln from Warboys lost power on port engine and crashed from 150ft, bomb load exploded. at Warboys airfield 0249 (BCL). F/L N Taylor DFM MID +, F/O WW Jackson +, Taylor buried in Little Coates Churchyard, Jackson taken to Cambridge City C</v>
          </cell>
          <cell r="N828" t="str">
            <v>Undercarriage failed</v>
          </cell>
          <cell r="S828" t="str">
            <v>6T</v>
          </cell>
          <cell r="T828" t="str">
            <v>Z</v>
          </cell>
          <cell r="U828">
            <v>608</v>
          </cell>
          <cell r="V828" t="str">
            <v>Was 6T-Z on 608 Squadron. (Lost Bombers)</v>
          </cell>
          <cell r="W828">
            <v>12</v>
          </cell>
          <cell r="X828" t="str">
            <v>1944-12</v>
          </cell>
        </row>
        <row r="829">
          <cell r="A829" t="str">
            <v>KB394</v>
          </cell>
          <cell r="B829" t="str">
            <v>B.25</v>
          </cell>
          <cell r="C829" t="str">
            <v>608/162</v>
          </cell>
          <cell r="D829" t="str">
            <v>West</v>
          </cell>
          <cell r="E829" t="str">
            <v>Bomber</v>
          </cell>
          <cell r="F829">
            <v>30</v>
          </cell>
          <cell r="G829" t="str">
            <v>December</v>
          </cell>
          <cell r="H829">
            <v>1944</v>
          </cell>
          <cell r="I829">
            <v>16436</v>
          </cell>
          <cell r="J829" t="str">
            <v>Day</v>
          </cell>
          <cell r="K829" t="str">
            <v>U/c collapsed on landing Bourn returning from Hannover 30.12.44 (Air Britain Serials)</v>
          </cell>
          <cell r="L829" t="str">
            <v>Accident</v>
          </cell>
          <cell r="M829" t="str">
            <v>1944 0247 139 to Köln from Warboys lost power on port engine and crashed from 150ft, bomb load exploded. at Warboys airfield 0249 (BCL). F/L N Taylor DFM MID +, F/O WW Jackson +, Taylor buried in Little Coates Churchyard, Jackson taken to Cambridge City C</v>
          </cell>
          <cell r="N829" t="str">
            <v>Undercarriage failed</v>
          </cell>
          <cell r="S829" t="str">
            <v>CR</v>
          </cell>
          <cell r="T829" t="str">
            <v>G</v>
          </cell>
          <cell r="U829">
            <v>162</v>
          </cell>
          <cell r="V829" t="str">
            <v>Was CR-G on 162 Squadron. (162 Mosquito Bomber Squadron)</v>
          </cell>
          <cell r="W829">
            <v>12</v>
          </cell>
          <cell r="X829" t="str">
            <v>1944-12</v>
          </cell>
        </row>
        <row r="830">
          <cell r="A830" t="str">
            <v>KB395</v>
          </cell>
          <cell r="B830" t="str">
            <v>B.25</v>
          </cell>
          <cell r="C830" t="str">
            <v>139/128/163</v>
          </cell>
          <cell r="F830">
            <v>23</v>
          </cell>
          <cell r="G830" t="str">
            <v>October</v>
          </cell>
          <cell r="H830">
            <v>1947</v>
          </cell>
          <cell r="I830" t="str">
            <v>23 October 1947</v>
          </cell>
          <cell r="K830" t="str">
            <v>SOC 23.10.47 (Air Britain Serials)</v>
          </cell>
          <cell r="L830" t="str">
            <v>Disposed</v>
          </cell>
          <cell r="W830">
            <v>10</v>
          </cell>
        </row>
        <row r="831">
          <cell r="A831" t="str">
            <v>KB396</v>
          </cell>
          <cell r="B831" t="str">
            <v>B.25</v>
          </cell>
          <cell r="C831">
            <v>608</v>
          </cell>
          <cell r="D831" t="str">
            <v>West</v>
          </cell>
          <cell r="E831" t="str">
            <v>Bomber</v>
          </cell>
          <cell r="F831">
            <v>15</v>
          </cell>
          <cell r="G831" t="str">
            <v>October</v>
          </cell>
          <cell r="H831">
            <v>1944</v>
          </cell>
          <cell r="I831">
            <v>16360</v>
          </cell>
          <cell r="J831" t="str">
            <v>Day</v>
          </cell>
          <cell r="K831" t="str">
            <v>Crashlanded at Horsham St. Faith returning from Berlin 15.10.44 (Air Britain Serials)</v>
          </cell>
          <cell r="L831" t="str">
            <v>Accident</v>
          </cell>
          <cell r="M831" t="str">
            <v>1944 0247 139 to Köln from Warboys lost power on port engine and crashed from 150ft, bomb load exploded. at Warboys airfield 0249 (BCL). F/L N Taylor DFM MID +, F/O WW Jackson +, Taylor buried in Little Coates Churchyard, Jackson taken to Cambridge City C</v>
          </cell>
          <cell r="N831" t="str">
            <v>Crashed on landing</v>
          </cell>
          <cell r="W831">
            <v>10</v>
          </cell>
          <cell r="X831" t="e">
            <v>#N/A</v>
          </cell>
        </row>
        <row r="832">
          <cell r="A832" t="str">
            <v>KB397</v>
          </cell>
          <cell r="B832" t="str">
            <v>B.25</v>
          </cell>
          <cell r="C832" t="str">
            <v>139/142</v>
          </cell>
          <cell r="D832" t="str">
            <v>West</v>
          </cell>
          <cell r="E832" t="str">
            <v>Bomber</v>
          </cell>
          <cell r="F832">
            <v>5</v>
          </cell>
          <cell r="G832" t="str">
            <v>January</v>
          </cell>
          <cell r="H832">
            <v>1945</v>
          </cell>
          <cell r="I832" t="str">
            <v>5/6 January 1945</v>
          </cell>
          <cell r="J832" t="str">
            <v>Night</v>
          </cell>
          <cell r="K832" t="str">
            <v>05.01.1945 1702 142 to Berlin from Gransden Lodge engine failure while in circuit, lost height and hit tree. at Hatley Park near Gamlingay, 14 iles WSW Cambridge (BCL). F/L B Eichler +, Sgt G Logie +, Eichler lies in Cambridge City Cem, Logie rests in Elg</v>
          </cell>
          <cell r="L832" t="str">
            <v>Accident</v>
          </cell>
          <cell r="M832" t="str">
            <v>1944 0247 139 to Köln from Warboys lost power on port engine and crashed from 150ft, bomb load exploded. at Warboys airfield 0249 (BCL). F/L N Taylor DFM MID +, F/O WW Jackson +, Taylor buried in Little Coates Churchyard, Jackson taken to Cambridge City C</v>
          </cell>
          <cell r="N832" t="str">
            <v>Engine failure</v>
          </cell>
          <cell r="S832" t="str">
            <v>4H</v>
          </cell>
          <cell r="T832" t="str">
            <v>P</v>
          </cell>
          <cell r="U832">
            <v>142</v>
          </cell>
          <cell r="V832" t="str">
            <v>Was 4H-P on 142 Squadron. (Mosquito Squadrons of the RAF)</v>
          </cell>
          <cell r="W832">
            <v>1</v>
          </cell>
          <cell r="X832" t="str">
            <v>1945-01</v>
          </cell>
        </row>
        <row r="833">
          <cell r="A833" t="str">
            <v>KB398</v>
          </cell>
          <cell r="B833" t="str">
            <v>B.25</v>
          </cell>
          <cell r="D833" t="str">
            <v>Atlantic</v>
          </cell>
          <cell r="K833" t="str">
            <v>Lost in transit</v>
          </cell>
          <cell r="L833" t="str">
            <v>Accident</v>
          </cell>
          <cell r="M833" t="str">
            <v>Non-Ops</v>
          </cell>
          <cell r="N833" t="str">
            <v>Vanished without trace</v>
          </cell>
        </row>
        <row r="834">
          <cell r="A834" t="str">
            <v>KB399</v>
          </cell>
          <cell r="B834" t="str">
            <v>B.25</v>
          </cell>
          <cell r="C834" t="str">
            <v>139/128/139/162/571</v>
          </cell>
          <cell r="F834">
            <v>7</v>
          </cell>
          <cell r="G834" t="str">
            <v>November</v>
          </cell>
          <cell r="H834">
            <v>1947</v>
          </cell>
          <cell r="I834" t="str">
            <v>7 November 1947</v>
          </cell>
          <cell r="K834" t="str">
            <v>SOC 7.11.47 (Air Britain Serials)</v>
          </cell>
          <cell r="L834" t="str">
            <v>Disposed</v>
          </cell>
          <cell r="S834" t="str">
            <v>XD</v>
          </cell>
          <cell r="T834" t="str">
            <v>M</v>
          </cell>
          <cell r="U834">
            <v>139</v>
          </cell>
          <cell r="V834" t="str">
            <v>Was XD-M on 139 Squadron. (Mosquito)</v>
          </cell>
          <cell r="W834">
            <v>11</v>
          </cell>
        </row>
        <row r="835">
          <cell r="A835" t="str">
            <v>KB400</v>
          </cell>
          <cell r="B835" t="str">
            <v>B.25</v>
          </cell>
          <cell r="C835" t="str">
            <v>608/142</v>
          </cell>
          <cell r="D835" t="str">
            <v>West</v>
          </cell>
          <cell r="E835" t="str">
            <v>Bomber</v>
          </cell>
          <cell r="F835">
            <v>13</v>
          </cell>
          <cell r="G835" t="str">
            <v>August</v>
          </cell>
          <cell r="H835">
            <v>1945</v>
          </cell>
          <cell r="I835" t="str">
            <v>13 August 1945</v>
          </cell>
          <cell r="J835" t="str">
            <v>Day</v>
          </cell>
          <cell r="K835" t="str">
            <v>13.08.1945 1440 Ferry 142 from Gransden Lodge strong cross wind veered plane off runway, struck lid of concrete and undercarriage collapsed. at Upwood airfield 1455 (BCL). W/O RG Browne ok, , date confirmed as per aircraft accident card, not 13.02.45 Swun</v>
          </cell>
          <cell r="L835" t="str">
            <v>Accident</v>
          </cell>
          <cell r="M835" t="str">
            <v>Non-Ops</v>
          </cell>
          <cell r="N835" t="str">
            <v>Swung on landing</v>
          </cell>
          <cell r="S835" t="str">
            <v>6T</v>
          </cell>
          <cell r="T835" t="str">
            <v>U</v>
          </cell>
          <cell r="U835">
            <v>608</v>
          </cell>
          <cell r="V835" t="str">
            <v>Was 6T-U on 608 Squadron. (Mosquito) Was 4H-V on 142 Squadron (Mosquito Squadrons of the RAF)</v>
          </cell>
          <cell r="W835">
            <v>8</v>
          </cell>
          <cell r="X835" t="str">
            <v>1945-08</v>
          </cell>
        </row>
        <row r="836">
          <cell r="A836" t="str">
            <v>KB401</v>
          </cell>
          <cell r="B836" t="str">
            <v>B.25</v>
          </cell>
          <cell r="C836" t="str">
            <v>608/627</v>
          </cell>
          <cell r="D836" t="str">
            <v>West</v>
          </cell>
          <cell r="E836" t="str">
            <v>Bomber</v>
          </cell>
          <cell r="F836">
            <v>19</v>
          </cell>
          <cell r="G836" t="str">
            <v>February</v>
          </cell>
          <cell r="H836">
            <v>1945</v>
          </cell>
          <cell r="I836" t="str">
            <v>19/20 February 1945</v>
          </cell>
          <cell r="J836" t="str">
            <v>Night</v>
          </cell>
          <cell r="K836" t="str">
            <v>19.02.1945 Master Bomber for Böhlen raid 627 to Böhlen from Coningsby hit by FLAK and crashed in target area. Lost without trace (BCL). W/C EA Benjamin DFCbar +, F/O JE Heath DFM +, no known grave site. This aircraft had been used by W/C Maurice Smith whe</v>
          </cell>
          <cell r="L836" t="str">
            <v>Operations</v>
          </cell>
          <cell r="M836" t="str">
            <v>Flak</v>
          </cell>
          <cell r="P836" t="str">
            <v>Ground</v>
          </cell>
          <cell r="S836" t="str">
            <v>AZ</v>
          </cell>
          <cell r="T836" t="str">
            <v>E</v>
          </cell>
          <cell r="U836">
            <v>627</v>
          </cell>
          <cell r="V836" t="str">
            <v>Was AZ-E on 627 Squadron. (Chorley via Lost Bombers)</v>
          </cell>
          <cell r="W836">
            <v>2</v>
          </cell>
          <cell r="X836" t="str">
            <v>1945-02</v>
          </cell>
        </row>
        <row r="837">
          <cell r="A837" t="str">
            <v>KB402</v>
          </cell>
          <cell r="B837" t="str">
            <v>B.25</v>
          </cell>
          <cell r="F837">
            <v>23</v>
          </cell>
          <cell r="G837" t="str">
            <v>October</v>
          </cell>
          <cell r="H837">
            <v>1947</v>
          </cell>
          <cell r="I837" t="str">
            <v>23 October 1947</v>
          </cell>
          <cell r="K837" t="str">
            <v>SOC 23.10.47 (Air Britain Serials)</v>
          </cell>
          <cell r="L837" t="str">
            <v>Disposed</v>
          </cell>
          <cell r="W837">
            <v>10</v>
          </cell>
        </row>
        <row r="838">
          <cell r="A838" t="str">
            <v>KB403</v>
          </cell>
          <cell r="B838" t="str">
            <v>B.25</v>
          </cell>
          <cell r="C838" t="str">
            <v>139/1655MTU/128/163/162</v>
          </cell>
          <cell r="F838">
            <v>14</v>
          </cell>
          <cell r="G838" t="str">
            <v>April</v>
          </cell>
          <cell r="H838">
            <v>1946</v>
          </cell>
          <cell r="I838" t="str">
            <v>14 April 1946</v>
          </cell>
          <cell r="K838" t="str">
            <v>SOC 14.4.46 (Air Britain Serials)</v>
          </cell>
          <cell r="L838" t="str">
            <v>Disposed</v>
          </cell>
          <cell r="T838" t="str">
            <v>Z</v>
          </cell>
          <cell r="U838">
            <v>163</v>
          </cell>
          <cell r="V838" t="str">
            <v>Was Z on 163 Squadron. (Mosquito) Was B on 162 Squadron (SAM Combat Colours) 162 Mosquito Bomber Squadron says CR-E.</v>
          </cell>
          <cell r="W838">
            <v>4</v>
          </cell>
        </row>
        <row r="839">
          <cell r="A839" t="str">
            <v>KB404</v>
          </cell>
          <cell r="B839" t="str">
            <v>B.25</v>
          </cell>
          <cell r="C839">
            <v>608</v>
          </cell>
          <cell r="D839" t="str">
            <v>West</v>
          </cell>
          <cell r="E839" t="str">
            <v>Bomber</v>
          </cell>
          <cell r="F839">
            <v>10</v>
          </cell>
          <cell r="G839" t="str">
            <v>October</v>
          </cell>
          <cell r="H839">
            <v>1944</v>
          </cell>
          <cell r="I839">
            <v>16355</v>
          </cell>
          <cell r="J839" t="str">
            <v>Day</v>
          </cell>
          <cell r="K839" t="str">
            <v>10.10.1944 1812 608 to Köln from Downham Market port engine failed, force landed. in field just beyond airfield 1814 (BCL). F/O JA Smith RAAF ok, Sgt Burchell ok. Engine cut on take-off bellylanded nr Downham Market 10.10.44 (Air Britain Serials) 10.10.44</v>
          </cell>
          <cell r="L839" t="str">
            <v>Accident</v>
          </cell>
          <cell r="M839" t="str">
            <v>1944 0247 139 to Köln from Warboys lost power on port engine and crashed from 150ft, bomb load exploded. at Warboys airfield 0249 (BCL). F/L N Taylor DFM MID +, F/O WW Jackson +, Taylor buried in Little Coates Churchyard, Jackson taken to Cambridge City C</v>
          </cell>
          <cell r="N839" t="str">
            <v>Engine failure</v>
          </cell>
          <cell r="W839">
            <v>10</v>
          </cell>
          <cell r="X839" t="e">
            <v>#N/A</v>
          </cell>
        </row>
        <row r="840">
          <cell r="A840" t="str">
            <v>KB405</v>
          </cell>
          <cell r="B840" t="str">
            <v>B.25</v>
          </cell>
          <cell r="C840" t="str">
            <v>608/162/608/16OTU</v>
          </cell>
          <cell r="D840" t="str">
            <v>West</v>
          </cell>
          <cell r="E840" t="str">
            <v>OTU</v>
          </cell>
          <cell r="F840">
            <v>7</v>
          </cell>
          <cell r="G840" t="str">
            <v>November</v>
          </cell>
          <cell r="H840">
            <v>1947</v>
          </cell>
          <cell r="I840" t="str">
            <v>7 November 1947</v>
          </cell>
          <cell r="K840" t="str">
            <v>SOC 7.11.47 (Air Britain Serials)</v>
          </cell>
          <cell r="L840" t="str">
            <v>Disposed</v>
          </cell>
          <cell r="S840" t="str">
            <v>6T</v>
          </cell>
          <cell r="T840" t="str">
            <v>Y</v>
          </cell>
          <cell r="U840">
            <v>608</v>
          </cell>
          <cell r="V840" t="str">
            <v>Was 6T-Y on 608 Squadron. (Mosquito) Was CR-K on 162 Squadron (Mosquito Bomber Squadron)</v>
          </cell>
          <cell r="W840">
            <v>11</v>
          </cell>
        </row>
        <row r="841">
          <cell r="A841" t="str">
            <v>KB406</v>
          </cell>
          <cell r="B841" t="str">
            <v>B.25</v>
          </cell>
          <cell r="C841" t="str">
            <v>139/608</v>
          </cell>
          <cell r="D841" t="str">
            <v>West</v>
          </cell>
          <cell r="E841" t="str">
            <v>Bomber</v>
          </cell>
          <cell r="F841">
            <v>8</v>
          </cell>
          <cell r="G841" t="str">
            <v>March</v>
          </cell>
          <cell r="H841">
            <v>1945</v>
          </cell>
          <cell r="I841" t="str">
            <v>8/9 March 1945</v>
          </cell>
          <cell r="J841" t="str">
            <v>Night</v>
          </cell>
          <cell r="K841" t="str">
            <v>08.03.1945 1820 608 to Berlin from Downham Market . Lost without trace (BCL). F/L LN Hobbs ok, F/O R Dennis RAAF ok, no further info, according loss card Serial Range KB370 - KB699. 330 Mosquito B.MkXXV. Part of a batch of 400 delivered by De Havilland (T</v>
          </cell>
          <cell r="L841" t="str">
            <v>Missing</v>
          </cell>
          <cell r="M841" t="str">
            <v>No claim</v>
          </cell>
          <cell r="P841" t="str">
            <v>Unknown</v>
          </cell>
          <cell r="S841" t="str">
            <v>6T</v>
          </cell>
          <cell r="T841" t="str">
            <v>K</v>
          </cell>
          <cell r="U841">
            <v>608</v>
          </cell>
          <cell r="V841" t="str">
            <v>Was 6T-K on 608 Squadron. (Lost Bombers)</v>
          </cell>
          <cell r="W841">
            <v>3</v>
          </cell>
          <cell r="X841" t="str">
            <v>1945-03</v>
          </cell>
        </row>
        <row r="842">
          <cell r="A842" t="str">
            <v>KB407</v>
          </cell>
          <cell r="B842" t="str">
            <v>B.25</v>
          </cell>
          <cell r="C842" t="str">
            <v>142/162</v>
          </cell>
          <cell r="D842" t="str">
            <v>West</v>
          </cell>
          <cell r="E842" t="str">
            <v>Bomber</v>
          </cell>
          <cell r="F842">
            <v>7</v>
          </cell>
          <cell r="G842" t="str">
            <v>January</v>
          </cell>
          <cell r="H842">
            <v>1945</v>
          </cell>
          <cell r="I842" t="str">
            <v>7/8 January 1945</v>
          </cell>
          <cell r="J842" t="str">
            <v>Night</v>
          </cell>
          <cell r="K842" t="str">
            <v>08.01.1945 2045 162 to Hannover from Bourn main tank feed failed during operation, crew baled out, crashed. near Venray, without trace (BCL). W/O WJH Henley ok, Sgt J Clarke ok, R/T message to bale out picked up by other Sqn Mosquito F/L AJ Marshall Hanno</v>
          </cell>
          <cell r="L842" t="str">
            <v>Operations</v>
          </cell>
          <cell r="M842" t="str">
            <v>Abandoned</v>
          </cell>
          <cell r="N842" t="str">
            <v>Fuel feed failure</v>
          </cell>
          <cell r="P842" t="str">
            <v>Misadventure</v>
          </cell>
          <cell r="S842" t="str">
            <v>CR</v>
          </cell>
          <cell r="T842" t="str">
            <v>R</v>
          </cell>
          <cell r="U842">
            <v>162</v>
          </cell>
          <cell r="V842" t="str">
            <v>Was CR-R on 162 Squadron. (Mosquito) (162 Mosquito Bomber Squadron says CR-E.)</v>
          </cell>
          <cell r="W842">
            <v>1</v>
          </cell>
          <cell r="X842" t="str">
            <v>1945-01</v>
          </cell>
        </row>
        <row r="843">
          <cell r="A843" t="str">
            <v>KB408</v>
          </cell>
          <cell r="B843" t="str">
            <v>B.25</v>
          </cell>
          <cell r="C843" t="str">
            <v>139/142</v>
          </cell>
          <cell r="D843" t="str">
            <v>West</v>
          </cell>
          <cell r="E843" t="str">
            <v>Bomber</v>
          </cell>
          <cell r="F843">
            <v>9</v>
          </cell>
          <cell r="G843" t="str">
            <v>December</v>
          </cell>
          <cell r="H843">
            <v>1944</v>
          </cell>
          <cell r="I843">
            <v>16415</v>
          </cell>
          <cell r="J843" t="str">
            <v>Night</v>
          </cell>
          <cell r="K843" t="str">
            <v>09.12.1944 1942 142 to Berlin from Gransden Lodge returned early with CSU problems after jettisoned bombs, force landed. at Gransden Lodge airfied 2107 (BCL). F/O JL Whitworth ok, F/O WA Tulloch RCAF ok, Overshot landing at Gransden Lodge 9.12.44 DBR (Air</v>
          </cell>
          <cell r="L843" t="str">
            <v>Accident</v>
          </cell>
          <cell r="M843" t="str">
            <v>1944 0247 139 to Köln from Warboys lost power on port engine and crashed from 150ft, bomb load exploded. at Warboys airfield 0249 (BCL). F/L N Taylor DFM MID +, F/O WW Jackson +, Taylor buried in Little Coates Churchyard, Jackson taken to Cambridge City C</v>
          </cell>
          <cell r="N843" t="str">
            <v>Engine failure</v>
          </cell>
          <cell r="W843">
            <v>12</v>
          </cell>
          <cell r="X843" t="str">
            <v>1944-12</v>
          </cell>
        </row>
        <row r="844">
          <cell r="A844" t="str">
            <v>KB409</v>
          </cell>
          <cell r="B844" t="str">
            <v>B.25</v>
          </cell>
          <cell r="C844" t="str">
            <v>608/627/109</v>
          </cell>
          <cell r="D844" t="str">
            <v>West</v>
          </cell>
          <cell r="E844" t="str">
            <v>Bomber</v>
          </cell>
          <cell r="F844">
            <v>18</v>
          </cell>
          <cell r="G844" t="str">
            <v>March</v>
          </cell>
          <cell r="H844">
            <v>1948</v>
          </cell>
          <cell r="I844" t="str">
            <v>18 March 1948</v>
          </cell>
          <cell r="K844" t="str">
            <v>4,000lb bomb bay conversion (Brian Fillery) SOC 18.3.48 (Air Britain Serials)</v>
          </cell>
          <cell r="L844" t="str">
            <v>Disposed</v>
          </cell>
          <cell r="W844">
            <v>3</v>
          </cell>
        </row>
        <row r="845">
          <cell r="A845" t="str">
            <v>KB410</v>
          </cell>
          <cell r="B845" t="str">
            <v>B.25</v>
          </cell>
          <cell r="C845" t="str">
            <v>RN</v>
          </cell>
          <cell r="F845">
            <v>0</v>
          </cell>
          <cell r="G845" t="str">
            <v>January</v>
          </cell>
          <cell r="H845">
            <v>1950</v>
          </cell>
          <cell r="I845" t="str">
            <v>1950</v>
          </cell>
          <cell r="K845" t="str">
            <v>To GI Bramcote to at least .50</v>
          </cell>
          <cell r="L845" t="str">
            <v>Disposed</v>
          </cell>
        </row>
        <row r="846">
          <cell r="A846" t="str">
            <v>KB411</v>
          </cell>
          <cell r="B846" t="str">
            <v>B.25</v>
          </cell>
          <cell r="C846">
            <v>608</v>
          </cell>
          <cell r="D846" t="str">
            <v>West</v>
          </cell>
          <cell r="E846" t="str">
            <v>Bomber</v>
          </cell>
          <cell r="F846">
            <v>4</v>
          </cell>
          <cell r="G846" t="str">
            <v>March</v>
          </cell>
          <cell r="H846">
            <v>1945</v>
          </cell>
          <cell r="I846">
            <v>16500</v>
          </cell>
          <cell r="J846" t="str">
            <v>Night</v>
          </cell>
          <cell r="K846" t="str">
            <v>03.03.1945 1819 608 to Berlin from Downham Market force landed. at Manston airfield 2313 (BCL). S/L ES Few DFC AFC ok, P/O SS Campbell ok, Engine cut forcelanded at Manston 4.3.45 (Air Britain Serials)</v>
          </cell>
          <cell r="L846" t="str">
            <v>Accident</v>
          </cell>
          <cell r="M846" t="str">
            <v>1944 0247 139 to Köln from Warboys lost power on port engine and crashed from 150ft, bomb load exploded. at Warboys airfield 0249 (BCL). F/L N Taylor DFM MID +, F/O WW Jackson +, Taylor buried in Little Coates Churchyard, Jackson taken to Cambridge City C</v>
          </cell>
          <cell r="N846" t="str">
            <v>Engine failure</v>
          </cell>
          <cell r="S846" t="str">
            <v>6T</v>
          </cell>
          <cell r="T846" t="str">
            <v>M</v>
          </cell>
          <cell r="U846">
            <v>608</v>
          </cell>
          <cell r="V846" t="str">
            <v>Was 6T-M on 608 Squadron. (Mosquito)</v>
          </cell>
          <cell r="W846">
            <v>3</v>
          </cell>
          <cell r="X846" t="str">
            <v>1945-03</v>
          </cell>
        </row>
        <row r="847">
          <cell r="A847" t="str">
            <v>KB412</v>
          </cell>
          <cell r="B847" t="str">
            <v>B.25</v>
          </cell>
          <cell r="D847" t="str">
            <v>Canada</v>
          </cell>
          <cell r="K847" t="str">
            <v>RCAF (Air Britain Serials)</v>
          </cell>
          <cell r="L847" t="str">
            <v>Sold</v>
          </cell>
        </row>
        <row r="848">
          <cell r="A848" t="str">
            <v>KB413</v>
          </cell>
          <cell r="B848" t="str">
            <v>B.25</v>
          </cell>
          <cell r="C848" t="str">
            <v>608/142</v>
          </cell>
          <cell r="D848" t="str">
            <v>West</v>
          </cell>
          <cell r="E848" t="str">
            <v>Bomber</v>
          </cell>
          <cell r="F848">
            <v>7</v>
          </cell>
          <cell r="G848" t="str">
            <v>November</v>
          </cell>
          <cell r="H848">
            <v>1947</v>
          </cell>
          <cell r="I848" t="str">
            <v>7 November 1947</v>
          </cell>
          <cell r="K848" t="str">
            <v>SOC 7.11.47 (Air Britain Serials)</v>
          </cell>
          <cell r="L848" t="str">
            <v>Disposed</v>
          </cell>
          <cell r="S848" t="str">
            <v>6T</v>
          </cell>
          <cell r="T848" t="e">
            <v>#N/A</v>
          </cell>
          <cell r="U848">
            <v>608</v>
          </cell>
          <cell r="V848" t="str">
            <v>Was 6T-V on 608 Squadron. (Mosquito Squadrons of the RAF)</v>
          </cell>
          <cell r="W848">
            <v>11</v>
          </cell>
        </row>
        <row r="849">
          <cell r="A849" t="str">
            <v>KB414</v>
          </cell>
          <cell r="B849" t="str">
            <v>B.25</v>
          </cell>
          <cell r="C849" t="str">
            <v>RN</v>
          </cell>
          <cell r="D849" t="str">
            <v>West</v>
          </cell>
          <cell r="E849" t="str">
            <v>Navy</v>
          </cell>
          <cell r="F849">
            <v>7</v>
          </cell>
          <cell r="G849" t="str">
            <v>January</v>
          </cell>
          <cell r="H849">
            <v>1946</v>
          </cell>
          <cell r="I849" t="str">
            <v>7 January 1946</v>
          </cell>
          <cell r="K849" t="str">
            <v>To RN 7.1.46 (Air Britain Serials)</v>
          </cell>
          <cell r="L849" t="str">
            <v>Sold</v>
          </cell>
          <cell r="W849">
            <v>1</v>
          </cell>
        </row>
        <row r="850">
          <cell r="A850" t="str">
            <v>KB415</v>
          </cell>
          <cell r="B850" t="str">
            <v>B.25</v>
          </cell>
          <cell r="C850" t="str">
            <v>608/162</v>
          </cell>
          <cell r="F850">
            <v>14</v>
          </cell>
          <cell r="G850" t="str">
            <v>February</v>
          </cell>
          <cell r="H850">
            <v>1946</v>
          </cell>
          <cell r="I850" t="str">
            <v>14 February 1946</v>
          </cell>
          <cell r="K850" t="str">
            <v>SOC 15.2.46 (Air Britain Serials)</v>
          </cell>
          <cell r="L850" t="str">
            <v>Disposed</v>
          </cell>
          <cell r="S850" t="str">
            <v>CR</v>
          </cell>
          <cell r="T850" t="str">
            <v>C</v>
          </cell>
          <cell r="U850">
            <v>162</v>
          </cell>
          <cell r="V850" t="str">
            <v>Was CR-C on 162 Squadron. (Mosquito)</v>
          </cell>
          <cell r="W850">
            <v>2</v>
          </cell>
        </row>
        <row r="851">
          <cell r="A851" t="str">
            <v>KB416</v>
          </cell>
          <cell r="B851" t="str">
            <v>B.25</v>
          </cell>
          <cell r="C851" t="str">
            <v>608/627</v>
          </cell>
          <cell r="D851" t="str">
            <v>West</v>
          </cell>
          <cell r="E851" t="str">
            <v>Bomber</v>
          </cell>
          <cell r="F851">
            <v>3</v>
          </cell>
          <cell r="G851" t="str">
            <v>July</v>
          </cell>
          <cell r="H851">
            <v>1945</v>
          </cell>
          <cell r="I851" t="str">
            <v>3 July 1945</v>
          </cell>
          <cell r="J851" t="str">
            <v>Day</v>
          </cell>
          <cell r="K851" t="str">
            <v>03.07.1945 1450 Training 627 from Woodhall Spa port engine failed, on return hit runway and bounced back in air before crash landing at Woodhall Spa airfield 1740 (BCL). F/L DN Johnson +, P/O JD Finlayson inj, 4,000lb bomb bay conversion (Brian Fillery) S</v>
          </cell>
          <cell r="L851" t="str">
            <v>Accident</v>
          </cell>
          <cell r="M851" t="str">
            <v>Non-Ops</v>
          </cell>
          <cell r="N851" t="str">
            <v>Engine failure</v>
          </cell>
          <cell r="S851" t="str">
            <v>AZ</v>
          </cell>
          <cell r="T851" t="str">
            <v>P</v>
          </cell>
          <cell r="U851">
            <v>627</v>
          </cell>
          <cell r="V851" t="str">
            <v>Was AZ-P on 627 Squadron. (Osprey Combat Aircraft #4 Profile)</v>
          </cell>
          <cell r="W851">
            <v>7</v>
          </cell>
          <cell r="X851" t="str">
            <v>1945-07</v>
          </cell>
        </row>
        <row r="852">
          <cell r="A852" t="str">
            <v>KB417</v>
          </cell>
          <cell r="B852" t="str">
            <v>B.25</v>
          </cell>
          <cell r="C852" t="str">
            <v>139/608/163</v>
          </cell>
          <cell r="F852">
            <v>31</v>
          </cell>
          <cell r="G852" t="str">
            <v>October</v>
          </cell>
          <cell r="H852">
            <v>1947</v>
          </cell>
          <cell r="I852" t="str">
            <v>31 October 1947</v>
          </cell>
          <cell r="K852" t="str">
            <v>SOC 31.10.47 (Air Britain Serials)</v>
          </cell>
          <cell r="L852" t="str">
            <v>Disposed</v>
          </cell>
          <cell r="W852">
            <v>10</v>
          </cell>
        </row>
        <row r="853">
          <cell r="A853" t="str">
            <v>KB418</v>
          </cell>
          <cell r="B853" t="str">
            <v>B.25</v>
          </cell>
          <cell r="D853" t="str">
            <v>Canada</v>
          </cell>
          <cell r="K853" t="str">
            <v>RCAF (Air Britain Serials)</v>
          </cell>
          <cell r="L853" t="str">
            <v>Sold</v>
          </cell>
        </row>
        <row r="854">
          <cell r="A854" t="str">
            <v>KB419</v>
          </cell>
          <cell r="B854" t="str">
            <v>B.25</v>
          </cell>
          <cell r="C854" t="str">
            <v>627/109</v>
          </cell>
          <cell r="D854" t="str">
            <v>West</v>
          </cell>
          <cell r="E854" t="str">
            <v>Bomber</v>
          </cell>
          <cell r="F854">
            <v>25</v>
          </cell>
          <cell r="G854" t="str">
            <v>February</v>
          </cell>
          <cell r="H854">
            <v>1946</v>
          </cell>
          <cell r="I854" t="str">
            <v>25 February 1946</v>
          </cell>
          <cell r="J854" t="str">
            <v>Day</v>
          </cell>
          <cell r="K854" t="str">
            <v>Swung on landing and u/c collapsed Hemswell 25.2.46 DBR (Air Britain Serials)</v>
          </cell>
          <cell r="L854" t="str">
            <v>Accident</v>
          </cell>
          <cell r="M854" t="str">
            <v>Non-Ops</v>
          </cell>
          <cell r="N854" t="str">
            <v>Swung on landing</v>
          </cell>
          <cell r="W854">
            <v>2</v>
          </cell>
        </row>
        <row r="855">
          <cell r="A855" t="str">
            <v>KB420</v>
          </cell>
          <cell r="B855" t="str">
            <v>B.25</v>
          </cell>
          <cell r="D855" t="str">
            <v>Canada</v>
          </cell>
          <cell r="K855" t="str">
            <v>RCAF (Air Britain Serials)</v>
          </cell>
          <cell r="L855" t="str">
            <v>Sold</v>
          </cell>
        </row>
        <row r="856">
          <cell r="A856" t="str">
            <v>KB421</v>
          </cell>
          <cell r="B856" t="str">
            <v>B.25</v>
          </cell>
          <cell r="C856">
            <v>142</v>
          </cell>
          <cell r="D856" t="str">
            <v>West</v>
          </cell>
          <cell r="E856" t="str">
            <v>Bomber</v>
          </cell>
          <cell r="F856">
            <v>23</v>
          </cell>
          <cell r="G856" t="str">
            <v>December</v>
          </cell>
          <cell r="H856">
            <v>1944</v>
          </cell>
          <cell r="I856">
            <v>16429</v>
          </cell>
          <cell r="J856" t="str">
            <v>Day</v>
          </cell>
          <cell r="K856" t="str">
            <v>23.12.1944 1510 142 to Sieburg from Gransden Lodge on return crashed and burst in flames on impact. at Gransden Lodge airfied 1900 (BCL). F/O AS Keogh RNZAF inj, F/O CA Lynde RCAF inj, Crashed on approach Gransden Lodge 23.12.44 (Air Britain Serials) 23.1</v>
          </cell>
          <cell r="L856" t="str">
            <v>Accident</v>
          </cell>
          <cell r="M856" t="str">
            <v>1944 0247 139 to Köln from Warboys lost power on port engine and crashed from 150ft, bomb load exploded. at Warboys airfield 0249 (BCL). F/L N Taylor DFM MID +, F/O WW Jackson +, Taylor buried in Little Coates Churchyard, Jackson taken to Cambridge City C</v>
          </cell>
          <cell r="N856" t="str">
            <v>Bad Visibility</v>
          </cell>
          <cell r="W856">
            <v>12</v>
          </cell>
          <cell r="X856" t="str">
            <v>1944-12</v>
          </cell>
        </row>
        <row r="857">
          <cell r="A857" t="str">
            <v>KB422</v>
          </cell>
          <cell r="B857" t="str">
            <v>B.25</v>
          </cell>
          <cell r="F857">
            <v>21</v>
          </cell>
          <cell r="G857" t="str">
            <v>October</v>
          </cell>
          <cell r="H857">
            <v>1947</v>
          </cell>
          <cell r="I857" t="str">
            <v>21 October 1947</v>
          </cell>
          <cell r="K857" t="str">
            <v>SOC 21.10.47 (Air Britain Serials)</v>
          </cell>
          <cell r="L857" t="str">
            <v>Disposed</v>
          </cell>
          <cell r="W857">
            <v>10</v>
          </cell>
        </row>
        <row r="858">
          <cell r="A858" t="str">
            <v>KB423</v>
          </cell>
          <cell r="B858" t="str">
            <v>B.25</v>
          </cell>
          <cell r="C858" t="str">
            <v>162/142</v>
          </cell>
          <cell r="D858" t="str">
            <v>West</v>
          </cell>
          <cell r="E858" t="str">
            <v>Bomber</v>
          </cell>
          <cell r="F858">
            <v>22</v>
          </cell>
          <cell r="G858" t="str">
            <v>October</v>
          </cell>
          <cell r="H858">
            <v>1947</v>
          </cell>
          <cell r="I858" t="str">
            <v>22 October 1947</v>
          </cell>
          <cell r="K858" t="str">
            <v>SOC 22.10.47 (Air Britain Serials)</v>
          </cell>
          <cell r="L858" t="str">
            <v>Disposed</v>
          </cell>
          <cell r="S858" t="str">
            <v>4H</v>
          </cell>
          <cell r="T858" t="e">
            <v>#N/A</v>
          </cell>
          <cell r="U858">
            <v>142</v>
          </cell>
          <cell r="V858" t="str">
            <v>Was 4H-V on 142 Squadron. (Mosquito)</v>
          </cell>
          <cell r="W858">
            <v>10</v>
          </cell>
        </row>
        <row r="859">
          <cell r="A859" t="str">
            <v>KB424</v>
          </cell>
          <cell r="B859" t="str">
            <v>B.25</v>
          </cell>
          <cell r="C859" t="str">
            <v>608/162</v>
          </cell>
          <cell r="D859" t="str">
            <v>West</v>
          </cell>
          <cell r="E859" t="str">
            <v>Bomber</v>
          </cell>
          <cell r="F859">
            <v>6</v>
          </cell>
          <cell r="G859" t="str">
            <v>December</v>
          </cell>
          <cell r="H859">
            <v>1945</v>
          </cell>
          <cell r="I859" t="str">
            <v>6 December 1945</v>
          </cell>
          <cell r="K859" t="str">
            <v>SOC 6.12.45 (Air Britain Serials)</v>
          </cell>
          <cell r="L859" t="str">
            <v>Disposed</v>
          </cell>
          <cell r="S859" t="str">
            <v>CR</v>
          </cell>
          <cell r="T859" t="str">
            <v>D</v>
          </cell>
          <cell r="U859">
            <v>162</v>
          </cell>
          <cell r="V859" t="str">
            <v>Was CR-D on 162 Squadron. (162 Mosquito Bomber Squadron)</v>
          </cell>
          <cell r="W859">
            <v>12</v>
          </cell>
        </row>
        <row r="860">
          <cell r="A860" t="str">
            <v>KB425</v>
          </cell>
          <cell r="B860" t="str">
            <v>B.25</v>
          </cell>
          <cell r="C860" t="str">
            <v>139/128/163</v>
          </cell>
          <cell r="D860" t="str">
            <v>West</v>
          </cell>
          <cell r="E860" t="str">
            <v>Bomber</v>
          </cell>
          <cell r="F860">
            <v>21</v>
          </cell>
          <cell r="G860" t="str">
            <v>March</v>
          </cell>
          <cell r="H860">
            <v>1945</v>
          </cell>
          <cell r="I860" t="str">
            <v>21/22 March 1945</v>
          </cell>
          <cell r="J860" t="str">
            <v>Night</v>
          </cell>
          <cell r="K860" t="str">
            <v>21.03.1945 1902 163 to Berlin from Wyton returned early and crashed short of runway. at Upwood airfield, Huntingdonshire 2016 (BCL). F/O JD Rees DFC inj, F/O ARS Drake +, Drake died after admitted to Ely Hosp., buried in Cornwall at Falmouth Cem 21/22 Mar</v>
          </cell>
          <cell r="L860" t="str">
            <v>Accident</v>
          </cell>
          <cell r="M860" t="str">
            <v>1944 0247 139 to Köln from Warboys lost power on port engine and crashed from 150ft, bomb load exploded. at Warboys airfield 0249 (BCL). F/L N Taylor DFM MID +, F/O WW Jackson +, Taylor buried in Little Coates Churchyard, Jackson taken to Cambridge City C</v>
          </cell>
          <cell r="N860" t="str">
            <v>Undershot</v>
          </cell>
          <cell r="T860" t="e">
            <v>#N/A</v>
          </cell>
          <cell r="U860">
            <v>163</v>
          </cell>
          <cell r="V860" t="str">
            <v>Was V on 163 Squadron. (Mosquito)</v>
          </cell>
          <cell r="W860">
            <v>3</v>
          </cell>
          <cell r="X860" t="str">
            <v>1945-03</v>
          </cell>
        </row>
        <row r="861">
          <cell r="A861" t="str">
            <v>KB426</v>
          </cell>
          <cell r="B861" t="str">
            <v>B.25</v>
          </cell>
          <cell r="C861" t="str">
            <v>139/608</v>
          </cell>
          <cell r="D861" t="str">
            <v>West</v>
          </cell>
          <cell r="E861" t="str">
            <v>Bomber</v>
          </cell>
          <cell r="F861">
            <v>3</v>
          </cell>
          <cell r="G861" t="str">
            <v>November</v>
          </cell>
          <cell r="H861">
            <v>1944</v>
          </cell>
          <cell r="I861">
            <v>16379</v>
          </cell>
          <cell r="J861" t="str">
            <v>Day</v>
          </cell>
          <cell r="K861" t="str">
            <v>03.11.1944 2346 608 to Berlin from Downham Market swung to left and crashed in building. close to Downham Market airfield (BCL). F/O CH Lockyer ok, , Swung on take-off and hit building Downham Market 3.11.44 (Air Britain Serials)</v>
          </cell>
          <cell r="L861" t="str">
            <v>Accident</v>
          </cell>
          <cell r="M861" t="str">
            <v>1944 0247 139 to Köln from Warboys lost power on port engine and crashed from 150ft, bomb load exploded. at Warboys airfield 0249 (BCL). F/L N Taylor DFM MID +, F/O WW Jackson +, Taylor buried in Little Coates Churchyard, Jackson taken to Cambridge City C</v>
          </cell>
          <cell r="N861" t="str">
            <v>Swung on takeoff</v>
          </cell>
          <cell r="W861">
            <v>11</v>
          </cell>
          <cell r="X861" t="str">
            <v>1944-11</v>
          </cell>
        </row>
        <row r="862">
          <cell r="A862" t="str">
            <v>KB427</v>
          </cell>
          <cell r="B862" t="str">
            <v>B.25</v>
          </cell>
          <cell r="C862" t="str">
            <v>139/608/163</v>
          </cell>
          <cell r="D862" t="str">
            <v>West</v>
          </cell>
          <cell r="E862" t="str">
            <v>Bomber</v>
          </cell>
          <cell r="F862">
            <v>5</v>
          </cell>
          <cell r="G862" t="str">
            <v>October</v>
          </cell>
          <cell r="H862">
            <v>1945</v>
          </cell>
          <cell r="I862" t="str">
            <v>5 October 1945</v>
          </cell>
          <cell r="K862" t="str">
            <v>SOC 5.10.45 (Air Britain Serials)</v>
          </cell>
          <cell r="L862" t="str">
            <v>Disposed</v>
          </cell>
          <cell r="T862" t="str">
            <v>X</v>
          </cell>
          <cell r="U862">
            <v>163</v>
          </cell>
          <cell r="V862" t="str">
            <v>Was X on 163 Squadron. (Mosquito)</v>
          </cell>
          <cell r="W862">
            <v>10</v>
          </cell>
        </row>
        <row r="863">
          <cell r="A863" t="str">
            <v>KB428</v>
          </cell>
          <cell r="B863" t="str">
            <v>B.25</v>
          </cell>
          <cell r="D863" t="str">
            <v>Canada</v>
          </cell>
          <cell r="K863" t="str">
            <v>RCAF (Air Britain Serials)</v>
          </cell>
          <cell r="L863" t="str">
            <v>Sold</v>
          </cell>
        </row>
        <row r="864">
          <cell r="A864" t="str">
            <v>KB429</v>
          </cell>
          <cell r="B864" t="str">
            <v>B.25</v>
          </cell>
          <cell r="C864" t="str">
            <v>142/1655MTU/16OTU</v>
          </cell>
          <cell r="D864" t="str">
            <v>West</v>
          </cell>
          <cell r="E864" t="str">
            <v>OTU</v>
          </cell>
          <cell r="F864">
            <v>14</v>
          </cell>
          <cell r="G864" t="str">
            <v>March</v>
          </cell>
          <cell r="H864">
            <v>1948</v>
          </cell>
          <cell r="I864" t="str">
            <v>14 March 1948</v>
          </cell>
          <cell r="K864" t="str">
            <v>SOC 14.3.48 (Air Britain Serials)</v>
          </cell>
          <cell r="L864" t="str">
            <v>Disposed</v>
          </cell>
          <cell r="W864">
            <v>3</v>
          </cell>
        </row>
        <row r="865">
          <cell r="A865" t="str">
            <v>KB430</v>
          </cell>
          <cell r="B865" t="str">
            <v>B.25</v>
          </cell>
          <cell r="C865" t="str">
            <v>139/142</v>
          </cell>
          <cell r="D865" t="str">
            <v>West</v>
          </cell>
          <cell r="E865" t="str">
            <v>Bomber</v>
          </cell>
          <cell r="F865">
            <v>20</v>
          </cell>
          <cell r="G865" t="str">
            <v>November</v>
          </cell>
          <cell r="H865">
            <v>1944</v>
          </cell>
          <cell r="I865" t="str">
            <v>20/21 November 1944</v>
          </cell>
          <cell r="J865" t="str">
            <v>Night</v>
          </cell>
          <cell r="K865" t="str">
            <v>20.11.1944 2056 142 to Hannover from Gransden Lodge returned while starboard engine failed, crash landed with intact bomb load. at Gransden Lodge airfied 2228 (BCL). F/L HD Nimmo ok, F/S JL Craddock ok, "Serial Range KB370 - KB699. 330 Mosquito B.MkXXV. P</v>
          </cell>
          <cell r="L865" t="str">
            <v>Accident</v>
          </cell>
          <cell r="M865" t="str">
            <v>1944 0247 139 to Köln from Warboys lost power on port engine and crashed from 150ft, bomb load exploded. at Warboys airfield 0249 (BCL). F/L N Taylor DFM MID +, F/O WW Jackson +, Taylor buried in Little Coates Churchyard, Jackson taken to Cambridge City C</v>
          </cell>
          <cell r="N865" t="str">
            <v>Engine failure</v>
          </cell>
          <cell r="S865" t="str">
            <v>4H</v>
          </cell>
          <cell r="T865" t="str">
            <v>A</v>
          </cell>
          <cell r="U865">
            <v>142</v>
          </cell>
          <cell r="V865" t="str">
            <v>Was 4H-A on 142 Squadron. (Lost Bombers) Was CR-B on 162 SquadroN (sic) (162 Mosquito Bomber Squadron)</v>
          </cell>
          <cell r="W865">
            <v>11</v>
          </cell>
          <cell r="X865" t="str">
            <v>1944-11</v>
          </cell>
        </row>
        <row r="866">
          <cell r="A866" t="str">
            <v>KB431</v>
          </cell>
          <cell r="B866" t="str">
            <v>B.25</v>
          </cell>
          <cell r="F866">
            <v>23</v>
          </cell>
          <cell r="G866" t="str">
            <v>October</v>
          </cell>
          <cell r="H866">
            <v>1947</v>
          </cell>
          <cell r="I866" t="str">
            <v>23 October 1947</v>
          </cell>
          <cell r="K866" t="str">
            <v>SOC 23.10.47 (Air Britain Serials)</v>
          </cell>
          <cell r="L866" t="str">
            <v>Disposed</v>
          </cell>
          <cell r="W866">
            <v>10</v>
          </cell>
        </row>
        <row r="867">
          <cell r="A867" t="str">
            <v>KB432</v>
          </cell>
          <cell r="B867" t="str">
            <v>B.25</v>
          </cell>
          <cell r="C867">
            <v>142</v>
          </cell>
          <cell r="D867" t="str">
            <v>West</v>
          </cell>
          <cell r="E867" t="str">
            <v>Bomber</v>
          </cell>
          <cell r="F867">
            <v>7</v>
          </cell>
          <cell r="G867" t="str">
            <v>November</v>
          </cell>
          <cell r="H867">
            <v>1947</v>
          </cell>
          <cell r="I867" t="str">
            <v>7 November 1947</v>
          </cell>
          <cell r="K867" t="str">
            <v>SOC 7.11.47 (Air Britain Serials)</v>
          </cell>
          <cell r="L867" t="str">
            <v>Disposed</v>
          </cell>
          <cell r="S867" t="str">
            <v>4H</v>
          </cell>
          <cell r="T867" t="str">
            <v>M</v>
          </cell>
          <cell r="U867">
            <v>142</v>
          </cell>
          <cell r="V867" t="str">
            <v>Was 4H-M on 142 Squadron. (Mosquito)</v>
          </cell>
          <cell r="W867">
            <v>11</v>
          </cell>
        </row>
        <row r="868">
          <cell r="A868" t="str">
            <v>KB433</v>
          </cell>
          <cell r="B868" t="str">
            <v>B.25</v>
          </cell>
          <cell r="C868" t="str">
            <v>142/627/5 Gp Film Unit</v>
          </cell>
          <cell r="F868">
            <v>30</v>
          </cell>
          <cell r="G868" t="str">
            <v>September</v>
          </cell>
          <cell r="H868">
            <v>1947</v>
          </cell>
          <cell r="I868" t="str">
            <v>30 September 1947</v>
          </cell>
          <cell r="K868" t="str">
            <v>SOC 30.9.47 (Air Britain Serials)</v>
          </cell>
          <cell r="L868" t="str">
            <v>Disposed</v>
          </cell>
          <cell r="W868">
            <v>9</v>
          </cell>
        </row>
        <row r="869">
          <cell r="A869" t="str">
            <v>KB434</v>
          </cell>
          <cell r="B869" t="str">
            <v>B.25</v>
          </cell>
          <cell r="C869" t="str">
            <v>608/139</v>
          </cell>
          <cell r="D869" t="str">
            <v>West</v>
          </cell>
          <cell r="E869" t="str">
            <v>Bomber</v>
          </cell>
          <cell r="F869">
            <v>30</v>
          </cell>
          <cell r="G869" t="str">
            <v>March</v>
          </cell>
          <cell r="H869">
            <v>1945</v>
          </cell>
          <cell r="I869">
            <v>16526</v>
          </cell>
          <cell r="J869" t="str">
            <v>Day</v>
          </cell>
          <cell r="K869" t="str">
            <v>To 5095M 30.3.45 (Air Britain Serials)</v>
          </cell>
          <cell r="L869" t="str">
            <v>Disposed</v>
          </cell>
          <cell r="S869" t="str">
            <v>XD</v>
          </cell>
          <cell r="T869" t="str">
            <v>B</v>
          </cell>
          <cell r="U869">
            <v>139</v>
          </cell>
          <cell r="V869" t="str">
            <v>Was XD-B on 139 Squadron. (Mosquito Squadrons of the RAF)</v>
          </cell>
          <cell r="W869">
            <v>3</v>
          </cell>
          <cell r="X869" t="str">
            <v>1945-03</v>
          </cell>
        </row>
        <row r="870">
          <cell r="A870" t="str">
            <v>KB435</v>
          </cell>
          <cell r="B870" t="str">
            <v>B.25</v>
          </cell>
          <cell r="C870" t="str">
            <v>139/142</v>
          </cell>
          <cell r="D870" t="str">
            <v>West</v>
          </cell>
          <cell r="E870" t="str">
            <v>Bomber</v>
          </cell>
          <cell r="F870">
            <v>21</v>
          </cell>
          <cell r="G870" t="str">
            <v>October</v>
          </cell>
          <cell r="H870">
            <v>1947</v>
          </cell>
          <cell r="I870" t="str">
            <v>21 October 1947</v>
          </cell>
          <cell r="K870" t="str">
            <v>SOC 21.10.47 (Air Britain Serials)</v>
          </cell>
          <cell r="L870" t="str">
            <v>Disposed</v>
          </cell>
          <cell r="S870" t="str">
            <v>4H</v>
          </cell>
          <cell r="T870" t="str">
            <v>C</v>
          </cell>
          <cell r="U870">
            <v>128</v>
          </cell>
          <cell r="V870" t="str">
            <v>Was 4H-C on 128 Squadron. (Mosquito)</v>
          </cell>
          <cell r="W870">
            <v>10</v>
          </cell>
        </row>
        <row r="871">
          <cell r="A871" t="str">
            <v>KB436</v>
          </cell>
          <cell r="B871" t="str">
            <v>B.25</v>
          </cell>
          <cell r="C871">
            <v>142</v>
          </cell>
          <cell r="D871" t="str">
            <v>West</v>
          </cell>
          <cell r="E871" t="str">
            <v>Bomber</v>
          </cell>
          <cell r="F871">
            <v>24</v>
          </cell>
          <cell r="G871" t="str">
            <v>April</v>
          </cell>
          <cell r="H871">
            <v>1947</v>
          </cell>
          <cell r="I871" t="str">
            <v>24 April 1947</v>
          </cell>
          <cell r="K871" t="str">
            <v>SOC 24.4.47 (Air Britain Serials)</v>
          </cell>
          <cell r="L871" t="str">
            <v>Disposed</v>
          </cell>
          <cell r="S871" t="str">
            <v>4H</v>
          </cell>
          <cell r="T871" t="str">
            <v>A</v>
          </cell>
          <cell r="U871">
            <v>142</v>
          </cell>
          <cell r="V871" t="str">
            <v>Was 4H-A on 142 Squadron. (Mosquito)</v>
          </cell>
          <cell r="W871">
            <v>4</v>
          </cell>
        </row>
        <row r="872">
          <cell r="A872" t="str">
            <v>KB437</v>
          </cell>
          <cell r="B872" t="str">
            <v>B.25</v>
          </cell>
          <cell r="C872">
            <v>142</v>
          </cell>
          <cell r="D872" t="str">
            <v>West</v>
          </cell>
          <cell r="E872" t="str">
            <v>Bomber</v>
          </cell>
          <cell r="F872">
            <v>5</v>
          </cell>
          <cell r="G872" t="str">
            <v>December</v>
          </cell>
          <cell r="H872">
            <v>1944</v>
          </cell>
          <cell r="I872" t="str">
            <v>5/6 December 1944</v>
          </cell>
          <cell r="J872" t="str">
            <v>Night</v>
          </cell>
          <cell r="K872" t="str">
            <v>05.12.1944 2014 142 to Nürnberg from Gransden Lodge both engines gave trouble, force landed after jettisoned bombs. at Melsbroek airfield 2148 (BCL). S/L BS Jones ok, W/O JC Pickford ok, 5/6 December, Nuremberg, "serial Range KB370 - KB699. 330 Mosquito B</v>
          </cell>
          <cell r="L872" t="str">
            <v>Accident</v>
          </cell>
          <cell r="M872" t="str">
            <v>1944 0247 139 to Köln from Warboys lost power on port engine and crashed from 150ft, bomb load exploded. at Warboys airfield 0249 (BCL). F/L N Taylor DFM MID +, F/O WW Jackson +, Taylor buried in Little Coates Churchyard, Jackson taken to Cambridge City C</v>
          </cell>
          <cell r="N872" t="str">
            <v>Engine failure</v>
          </cell>
          <cell r="S872" t="str">
            <v>4H</v>
          </cell>
          <cell r="T872" t="str">
            <v>F</v>
          </cell>
          <cell r="U872">
            <v>142</v>
          </cell>
          <cell r="V872" t="str">
            <v>Was 4H-F on 142 Squadron. (Chorley via Lost Bombers)</v>
          </cell>
          <cell r="W872">
            <v>12</v>
          </cell>
          <cell r="X872" t="str">
            <v>1944-12</v>
          </cell>
        </row>
        <row r="873">
          <cell r="A873" t="str">
            <v>KB438</v>
          </cell>
          <cell r="B873" t="str">
            <v>B.25</v>
          </cell>
          <cell r="C873" t="str">
            <v>139/608/162</v>
          </cell>
          <cell r="D873" t="str">
            <v>West</v>
          </cell>
          <cell r="E873" t="str">
            <v>Bomber</v>
          </cell>
          <cell r="F873">
            <v>6</v>
          </cell>
          <cell r="G873" t="str">
            <v>December</v>
          </cell>
          <cell r="H873">
            <v>1945</v>
          </cell>
          <cell r="I873" t="str">
            <v>6 December 1945</v>
          </cell>
          <cell r="K873" t="str">
            <v>SOC 6.12.45 (Air Britain Serials)</v>
          </cell>
          <cell r="L873" t="str">
            <v>Disposed</v>
          </cell>
          <cell r="S873" t="str">
            <v>6T</v>
          </cell>
          <cell r="T873" t="str">
            <v>F</v>
          </cell>
          <cell r="U873">
            <v>608</v>
          </cell>
          <cell r="V873" t="str">
            <v>Was 6T-F on 608 Squadron. (Mosquito)</v>
          </cell>
          <cell r="W873">
            <v>12</v>
          </cell>
        </row>
        <row r="874">
          <cell r="A874" t="str">
            <v>KB439</v>
          </cell>
          <cell r="B874" t="str">
            <v>B.25</v>
          </cell>
          <cell r="C874">
            <v>142</v>
          </cell>
          <cell r="D874" t="str">
            <v>West</v>
          </cell>
          <cell r="E874" t="str">
            <v>Bomber</v>
          </cell>
          <cell r="F874">
            <v>18</v>
          </cell>
          <cell r="G874" t="str">
            <v>March</v>
          </cell>
          <cell r="H874">
            <v>1948</v>
          </cell>
          <cell r="I874" t="str">
            <v>18 March 1948</v>
          </cell>
          <cell r="K874" t="str">
            <v>SOC 18.3.48 (Air Britain Serials)</v>
          </cell>
          <cell r="L874" t="str">
            <v>Disposed</v>
          </cell>
          <cell r="S874" t="str">
            <v>4H</v>
          </cell>
          <cell r="T874" t="str">
            <v>G</v>
          </cell>
          <cell r="U874">
            <v>142</v>
          </cell>
          <cell r="V874" t="str">
            <v>Was 4H-G on 142 Squadron. (Mosquito)</v>
          </cell>
          <cell r="W874">
            <v>3</v>
          </cell>
        </row>
        <row r="875">
          <cell r="A875" t="str">
            <v>KB440</v>
          </cell>
          <cell r="B875" t="str">
            <v>B.25</v>
          </cell>
          <cell r="C875" t="str">
            <v>142/128/1655MTU</v>
          </cell>
          <cell r="D875" t="str">
            <v>West</v>
          </cell>
          <cell r="E875" t="str">
            <v>OTU</v>
          </cell>
          <cell r="F875">
            <v>8</v>
          </cell>
          <cell r="G875" t="str">
            <v>December</v>
          </cell>
          <cell r="H875">
            <v>1944</v>
          </cell>
          <cell r="I875">
            <v>16414</v>
          </cell>
          <cell r="J875" t="str">
            <v>Day</v>
          </cell>
          <cell r="K875" t="str">
            <v>1655 MTU 8/12/1944 Training KB440 Mosquito B.25 T/o 1126 Wyton but swing and lost its undercarriage.F/Lt D Fwhite (http://www.156squadron.com/display_newpff_roll.asp?ID=1655%20MTU) Swung on take-off and u/c collapsed Wyton 8.12.44 (Air Britain Serials)</v>
          </cell>
          <cell r="L875" t="str">
            <v>Accident</v>
          </cell>
          <cell r="M875" t="str">
            <v>Non-Ops</v>
          </cell>
          <cell r="N875" t="str">
            <v>Swung on takeoff</v>
          </cell>
          <cell r="W875">
            <v>12</v>
          </cell>
          <cell r="X875" t="str">
            <v>1944-12</v>
          </cell>
        </row>
        <row r="876">
          <cell r="A876" t="str">
            <v>KB441</v>
          </cell>
          <cell r="B876" t="str">
            <v>B.25</v>
          </cell>
          <cell r="C876" t="str">
            <v>608/142</v>
          </cell>
          <cell r="D876" t="str">
            <v>West</v>
          </cell>
          <cell r="E876" t="str">
            <v>Bomber</v>
          </cell>
          <cell r="F876">
            <v>7</v>
          </cell>
          <cell r="G876" t="str">
            <v>November</v>
          </cell>
          <cell r="H876">
            <v>1947</v>
          </cell>
          <cell r="I876" t="str">
            <v>7 November 1947</v>
          </cell>
          <cell r="K876" t="str">
            <v>SOC 7.11.47 (Air Britain Serials)</v>
          </cell>
          <cell r="L876" t="str">
            <v>Disposed</v>
          </cell>
          <cell r="S876" t="str">
            <v>6T</v>
          </cell>
          <cell r="T876" t="str">
            <v>Q</v>
          </cell>
          <cell r="U876">
            <v>608</v>
          </cell>
          <cell r="V876" t="str">
            <v>Was 6T-Q on 608 Squadron. (Mosquito Squadrons of the RAF)</v>
          </cell>
          <cell r="W876">
            <v>11</v>
          </cell>
        </row>
        <row r="877">
          <cell r="A877" t="str">
            <v>KB442</v>
          </cell>
          <cell r="B877" t="str">
            <v>B.25</v>
          </cell>
          <cell r="C877" t="str">
            <v>608/162</v>
          </cell>
          <cell r="D877" t="str">
            <v>West</v>
          </cell>
          <cell r="E877" t="str">
            <v>Bomber</v>
          </cell>
          <cell r="F877">
            <v>6</v>
          </cell>
          <cell r="G877" t="str">
            <v>December</v>
          </cell>
          <cell r="H877">
            <v>1945</v>
          </cell>
          <cell r="I877" t="str">
            <v>6 December 1945</v>
          </cell>
          <cell r="K877" t="str">
            <v>SOC 6.12.45 (Air Britain Serials)</v>
          </cell>
          <cell r="L877" t="str">
            <v>Disposed</v>
          </cell>
          <cell r="S877" t="str">
            <v>CR</v>
          </cell>
          <cell r="T877" t="str">
            <v>W</v>
          </cell>
          <cell r="U877">
            <v>162</v>
          </cell>
          <cell r="V877" t="str">
            <v>Was CR-W on 162 Squadron. (162 Mosquito Bomber Squadron)</v>
          </cell>
          <cell r="W877">
            <v>12</v>
          </cell>
        </row>
        <row r="878">
          <cell r="A878" t="str">
            <v>KB443</v>
          </cell>
          <cell r="B878" t="str">
            <v>B.25</v>
          </cell>
          <cell r="C878" t="str">
            <v>608/128/1655MTU/16OTU</v>
          </cell>
          <cell r="D878" t="str">
            <v>West</v>
          </cell>
          <cell r="E878" t="str">
            <v>OTU</v>
          </cell>
          <cell r="F878">
            <v>5</v>
          </cell>
          <cell r="G878" t="str">
            <v>January</v>
          </cell>
          <cell r="H878">
            <v>1945</v>
          </cell>
          <cell r="I878" t="str">
            <v>5 January 1945</v>
          </cell>
          <cell r="J878" t="str">
            <v>Night</v>
          </cell>
          <cell r="K878" t="str">
            <v>Missing on night navex 5.1.45 (Air Britain Serials)   Both crew members are listed on the Royal Air Force GRO index with 16 OTU, Flt Lt Moore has NKG (Runnymede Memorial) and FS Sinclair is now lies in Glasgow (Riddrie Park) Cemetery.</v>
          </cell>
          <cell r="L878" t="str">
            <v>Accident</v>
          </cell>
          <cell r="M878" t="str">
            <v>Non-Ops</v>
          </cell>
          <cell r="N878" t="str">
            <v>Vanished without trace</v>
          </cell>
          <cell r="S878" t="str">
            <v>M5</v>
          </cell>
          <cell r="T878" t="str">
            <v>D</v>
          </cell>
          <cell r="U878">
            <v>128</v>
          </cell>
          <cell r="V878" t="str">
            <v>Was M5-D on 128 Squadron. (Mosquito Squadrons of the RAF)</v>
          </cell>
          <cell r="W878">
            <v>1</v>
          </cell>
          <cell r="X878" t="str">
            <v>1945-01</v>
          </cell>
        </row>
        <row r="879">
          <cell r="A879" t="str">
            <v>KB444</v>
          </cell>
          <cell r="B879" t="str">
            <v>B.25</v>
          </cell>
          <cell r="C879" t="str">
            <v>608/142</v>
          </cell>
          <cell r="D879" t="str">
            <v>West</v>
          </cell>
          <cell r="E879" t="str">
            <v>Bomber</v>
          </cell>
          <cell r="F879">
            <v>4</v>
          </cell>
          <cell r="G879" t="str">
            <v>December</v>
          </cell>
          <cell r="H879">
            <v>1944</v>
          </cell>
          <cell r="I879">
            <v>16410</v>
          </cell>
          <cell r="J879" t="str">
            <v>Day</v>
          </cell>
          <cell r="K879" t="str">
            <v>04.12.1944 1738 142 to Hagen from Gransden Lodge good attack from 23000ft at 1913, on return landing swung violently to starboard and stopped with undercarriage smashed. at Gransden Lodge airfied 2145 (BCL). F/S D Courage ok, P/O AS Logan RCAF ok, "Serial</v>
          </cell>
          <cell r="L879" t="str">
            <v>Accident</v>
          </cell>
          <cell r="M879" t="str">
            <v>1944 0247 139 to Köln from Warboys lost power on port engine and crashed from 150ft, bomb load exploded. at Warboys airfield 0249 (BCL). F/L N Taylor DFM MID +, F/O WW Jackson +, Taylor buried in Little Coates Churchyard, Jackson taken to Cambridge City C</v>
          </cell>
          <cell r="N879" t="str">
            <v>Swung on landing</v>
          </cell>
          <cell r="S879" t="str">
            <v>4H</v>
          </cell>
          <cell r="T879" t="str">
            <v>B</v>
          </cell>
          <cell r="U879">
            <v>142</v>
          </cell>
          <cell r="V879" t="str">
            <v>Was 4H-B on 142 Squadron. (Mosquito Squadrons of the RAF)</v>
          </cell>
          <cell r="W879">
            <v>12</v>
          </cell>
          <cell r="X879" t="str">
            <v>1944-12</v>
          </cell>
        </row>
        <row r="880">
          <cell r="A880" t="str">
            <v>KB445</v>
          </cell>
          <cell r="B880" t="str">
            <v>B.25</v>
          </cell>
          <cell r="C880" t="str">
            <v>142/162</v>
          </cell>
          <cell r="F880">
            <v>7</v>
          </cell>
          <cell r="G880" t="str">
            <v>November</v>
          </cell>
          <cell r="H880">
            <v>1947</v>
          </cell>
          <cell r="I880" t="str">
            <v>7 November 1947</v>
          </cell>
          <cell r="K880" t="str">
            <v>SOC 7.11.47 (Air Britain Serials)</v>
          </cell>
          <cell r="L880" t="str">
            <v>Disposed</v>
          </cell>
          <cell r="S880" t="str">
            <v>CR</v>
          </cell>
          <cell r="T880" t="str">
            <v>E</v>
          </cell>
          <cell r="U880">
            <v>162</v>
          </cell>
          <cell r="V880" t="str">
            <v>Was CR-E on 162 Squadron. (Mosquito)</v>
          </cell>
          <cell r="W880">
            <v>11</v>
          </cell>
        </row>
        <row r="881">
          <cell r="A881" t="str">
            <v>KB446</v>
          </cell>
          <cell r="B881" t="str">
            <v>B.25</v>
          </cell>
          <cell r="C881">
            <v>142</v>
          </cell>
          <cell r="D881" t="str">
            <v>West</v>
          </cell>
          <cell r="E881" t="str">
            <v>Bomber</v>
          </cell>
          <cell r="F881">
            <v>18</v>
          </cell>
          <cell r="G881" t="str">
            <v>January</v>
          </cell>
          <cell r="H881">
            <v>1945</v>
          </cell>
          <cell r="I881" t="str">
            <v>18/19 January 1945</v>
          </cell>
          <cell r="J881" t="str">
            <v>Night</v>
          </cell>
          <cell r="K881" t="str">
            <v>19.01.1945 2323 bomb oil refining facility 142 to Sterkrade from Gransden Lodge crash landed on home leg. Lost without trace in Belgium 0209 (BCL). F/L FC Young ok, S/L TM Jones RCAF ok, 18/19 January Serial Range KB370 - KB699. 330 Mosquito B.MkXXV. Part</v>
          </cell>
          <cell r="L881" t="str">
            <v>Accident</v>
          </cell>
          <cell r="M881" t="str">
            <v>1944 0247 139 to Köln from Warboys lost power on port engine and crashed from 150ft, bomb load exploded. at Warboys airfield 0249 (BCL). F/L N Taylor DFM MID +, F/O WW Jackson +, Taylor buried in Little Coates Churchyard, Jackson taken to Cambridge City C</v>
          </cell>
          <cell r="N881" t="str">
            <v>Unknown</v>
          </cell>
          <cell r="S881" t="str">
            <v>4H</v>
          </cell>
          <cell r="T881" t="str">
            <v>X</v>
          </cell>
          <cell r="U881">
            <v>142</v>
          </cell>
          <cell r="V881" t="str">
            <v>Was 4H-X on 142 Squadron. (Chorley via Lost Bombers)</v>
          </cell>
          <cell r="W881">
            <v>1</v>
          </cell>
          <cell r="X881" t="str">
            <v>1945-01</v>
          </cell>
        </row>
        <row r="882">
          <cell r="A882" t="str">
            <v>KB447</v>
          </cell>
          <cell r="B882" t="str">
            <v>B.25</v>
          </cell>
          <cell r="C882">
            <v>142</v>
          </cell>
          <cell r="D882" t="str">
            <v>West</v>
          </cell>
          <cell r="E882" t="str">
            <v>Bomber</v>
          </cell>
          <cell r="F882">
            <v>18</v>
          </cell>
          <cell r="G882" t="str">
            <v>January</v>
          </cell>
          <cell r="H882">
            <v>1945</v>
          </cell>
          <cell r="I882" t="str">
            <v>18/19 January 1945</v>
          </cell>
          <cell r="J882" t="str">
            <v>Night</v>
          </cell>
          <cell r="K882" t="str">
            <v>19.01.1945 2327 bomb oil refining facility 142 to Sterkrade from Gransden Lodge on return to base touched down and swung off runway, losing undercarriage. at Gransden Lodge airfied 0221 (BCL). F/O T Disson ok, F/S RD Johnston ok, 18/19 January, "Serial Ra</v>
          </cell>
          <cell r="L882" t="str">
            <v>Accident</v>
          </cell>
          <cell r="M882" t="str">
            <v>1944 0247 139 to Köln from Warboys lost power on port engine and crashed from 150ft, bomb load exploded. at Warboys airfield 0249 (BCL). F/L N Taylor DFM MID +, F/O WW Jackson +, Taylor buried in Little Coates Churchyard, Jackson taken to Cambridge City C</v>
          </cell>
          <cell r="N882" t="str">
            <v>Swung on landing</v>
          </cell>
          <cell r="S882" t="str">
            <v>4H</v>
          </cell>
          <cell r="T882" t="str">
            <v>S</v>
          </cell>
          <cell r="U882">
            <v>142</v>
          </cell>
          <cell r="V882" t="str">
            <v>Was 4H-S on 142 Squadron. (Mosquito Squadrons of the RAF)</v>
          </cell>
          <cell r="W882">
            <v>1</v>
          </cell>
          <cell r="X882" t="str">
            <v>1945-01</v>
          </cell>
        </row>
        <row r="883">
          <cell r="A883" t="str">
            <v>KB448</v>
          </cell>
          <cell r="B883" t="str">
            <v>B.25</v>
          </cell>
          <cell r="C883" t="str">
            <v>608/142</v>
          </cell>
          <cell r="D883" t="str">
            <v>West</v>
          </cell>
          <cell r="E883" t="str">
            <v>Bomber</v>
          </cell>
          <cell r="F883">
            <v>19</v>
          </cell>
          <cell r="G883" t="str">
            <v>November</v>
          </cell>
          <cell r="H883">
            <v>1947</v>
          </cell>
          <cell r="I883" t="str">
            <v>19 November 1947</v>
          </cell>
          <cell r="K883" t="str">
            <v>SOC 19.11.47 (Air Britain Serials) 05.01.45 16 OTU. KB448 Aircraft failed to return from a night cross country exercise, presumed crashed at unknown site, crew missing. (Mosquito Crash Log)</v>
          </cell>
          <cell r="L883" t="str">
            <v>Disposed</v>
          </cell>
          <cell r="W883">
            <v>11</v>
          </cell>
        </row>
        <row r="884">
          <cell r="A884" t="str">
            <v>KB449</v>
          </cell>
          <cell r="B884" t="str">
            <v>B.25</v>
          </cell>
          <cell r="C884" t="str">
            <v>139/128/142</v>
          </cell>
          <cell r="D884" t="str">
            <v>West</v>
          </cell>
          <cell r="E884" t="str">
            <v>Bomber</v>
          </cell>
          <cell r="F884">
            <v>17</v>
          </cell>
          <cell r="G884" t="str">
            <v>April</v>
          </cell>
          <cell r="H884">
            <v>1945</v>
          </cell>
          <cell r="I884" t="str">
            <v>17/18 April 1945</v>
          </cell>
          <cell r="J884" t="str">
            <v>Night</v>
          </cell>
          <cell r="K884" t="str">
            <v>"Serial Range KB370 - KB699. 330 Mosquito B.MkXXV. Part of a batch of 400 delivered by De Havilland (Toronto) Canada. Started the take-off from Gransden Lodge but swung off the runway, losing its undercarriage in the process and crashed at 2254 17Apr45. A</v>
          </cell>
          <cell r="L884" t="str">
            <v>Accident</v>
          </cell>
          <cell r="M884" t="str">
            <v>1944 0247 139 to Köln from Warboys lost power on port engine and crashed from 150ft, bomb load exploded. at Warboys airfield 0249 (BCL). F/L N Taylor DFM MID +, F/O WW Jackson +, Taylor buried in Little Coates Churchyard, Jackson taken to Cambridge City C</v>
          </cell>
          <cell r="N884" t="str">
            <v>Swung on takeoff</v>
          </cell>
          <cell r="S884" t="str">
            <v>4H</v>
          </cell>
          <cell r="T884" t="str">
            <v>S</v>
          </cell>
          <cell r="U884">
            <v>142</v>
          </cell>
          <cell r="V884" t="str">
            <v>Was 4H-S and V) on 142 Squadron. (Mosquito and Mosquito Squadrons of the RAF) Was M5-V on 128 Squadron (Mosquito Squadrons of the RAF)</v>
          </cell>
          <cell r="W884">
            <v>4</v>
          </cell>
          <cell r="X884" t="str">
            <v>1945-04</v>
          </cell>
        </row>
        <row r="885">
          <cell r="A885" t="str">
            <v>KB450</v>
          </cell>
          <cell r="B885" t="str">
            <v>B.25</v>
          </cell>
          <cell r="C885">
            <v>142</v>
          </cell>
          <cell r="D885" t="str">
            <v>West</v>
          </cell>
          <cell r="E885" t="str">
            <v>Bomber</v>
          </cell>
          <cell r="F885">
            <v>25</v>
          </cell>
          <cell r="G885" t="str">
            <v>April</v>
          </cell>
          <cell r="H885">
            <v>1945</v>
          </cell>
          <cell r="I885">
            <v>16552</v>
          </cell>
          <cell r="J885" t="str">
            <v>Day</v>
          </cell>
          <cell r="K885" t="str">
            <v>25.04.1945 Air Test142 from Gransden Lodge overshot in order to avoid running into SBA installation, plane swung to port and undercarriage gave way at Gransden Lodge airfied 1157 (BCL). F/O DR Maguire ok, , Overshot landing and u/c collapsed Granaden Lodg</v>
          </cell>
          <cell r="L885" t="str">
            <v>Accident</v>
          </cell>
          <cell r="M885" t="str">
            <v>Non-Ops</v>
          </cell>
          <cell r="N885" t="str">
            <v>Overshot</v>
          </cell>
          <cell r="S885" t="str">
            <v>4H</v>
          </cell>
          <cell r="T885" t="str">
            <v>E</v>
          </cell>
          <cell r="U885">
            <v>142</v>
          </cell>
          <cell r="V885" t="str">
            <v>Was 4H-E on 142 Squadron. (Mosquito)</v>
          </cell>
          <cell r="W885">
            <v>4</v>
          </cell>
          <cell r="X885" t="str">
            <v>1945-04</v>
          </cell>
        </row>
        <row r="886">
          <cell r="A886" t="str">
            <v>KB451</v>
          </cell>
          <cell r="B886" t="str">
            <v>B.25</v>
          </cell>
          <cell r="C886" t="str">
            <v>139/608/162/608/16OTU</v>
          </cell>
          <cell r="D886" t="str">
            <v>West</v>
          </cell>
          <cell r="E886" t="str">
            <v>OTU</v>
          </cell>
          <cell r="F886">
            <v>12</v>
          </cell>
          <cell r="G886" t="str">
            <v>October</v>
          </cell>
          <cell r="H886">
            <v>1945</v>
          </cell>
          <cell r="I886" t="str">
            <v>12 October 1945</v>
          </cell>
          <cell r="K886" t="str">
            <v>SOC 12.10.45 (Air Britain Serials)</v>
          </cell>
          <cell r="L886" t="str">
            <v>Disposed</v>
          </cell>
          <cell r="S886" t="str">
            <v>6T</v>
          </cell>
          <cell r="T886" t="str">
            <v>D</v>
          </cell>
          <cell r="U886">
            <v>608</v>
          </cell>
          <cell r="V886" t="str">
            <v>Was 6T-D on 608 Squadron. (Mosquito)</v>
          </cell>
          <cell r="W886">
            <v>10</v>
          </cell>
        </row>
        <row r="887">
          <cell r="A887" t="str">
            <v>KB452</v>
          </cell>
          <cell r="B887" t="str">
            <v>B.25</v>
          </cell>
          <cell r="F887">
            <v>22</v>
          </cell>
          <cell r="G887" t="str">
            <v>October</v>
          </cell>
          <cell r="H887">
            <v>1945</v>
          </cell>
          <cell r="I887" t="str">
            <v>22 October 1945</v>
          </cell>
          <cell r="K887" t="str">
            <v>SOC 22.10.45 (Air Britain Serials)</v>
          </cell>
          <cell r="L887" t="str">
            <v>Disposed</v>
          </cell>
          <cell r="S887" t="str">
            <v>CR</v>
          </cell>
          <cell r="T887" t="str">
            <v>Q</v>
          </cell>
          <cell r="U887">
            <v>162</v>
          </cell>
          <cell r="V887" t="str">
            <v>Was CR-Q on 162 Squadron. (Mosquito Squadrons of the RAF)</v>
          </cell>
          <cell r="W887">
            <v>10</v>
          </cell>
        </row>
        <row r="888">
          <cell r="A888" t="str">
            <v>KB453</v>
          </cell>
          <cell r="B888" t="str">
            <v>B.25</v>
          </cell>
          <cell r="C888" t="str">
            <v>142/162/163</v>
          </cell>
          <cell r="F888">
            <v>19</v>
          </cell>
          <cell r="G888" t="str">
            <v>November</v>
          </cell>
          <cell r="H888">
            <v>1947</v>
          </cell>
          <cell r="I888" t="str">
            <v>19 November 1947</v>
          </cell>
          <cell r="K888" t="str">
            <v>SOC 19.11.47 (Air Britain Serials)</v>
          </cell>
          <cell r="L888" t="str">
            <v>Disposed</v>
          </cell>
          <cell r="S888" t="str">
            <v>CR</v>
          </cell>
          <cell r="T888" t="str">
            <v>G</v>
          </cell>
          <cell r="U888">
            <v>162</v>
          </cell>
          <cell r="V888" t="str">
            <v>Was CR-G on 162 Squadron. (Mosquito)</v>
          </cell>
          <cell r="W888">
            <v>11</v>
          </cell>
        </row>
        <row r="889">
          <cell r="A889" t="str">
            <v>KB454</v>
          </cell>
          <cell r="B889" t="str">
            <v>B.25</v>
          </cell>
          <cell r="C889" t="str">
            <v>142/162</v>
          </cell>
          <cell r="D889" t="str">
            <v>West</v>
          </cell>
          <cell r="E889" t="str">
            <v>Bomber</v>
          </cell>
          <cell r="F889">
            <v>11</v>
          </cell>
          <cell r="G889" t="str">
            <v>June</v>
          </cell>
          <cell r="H889">
            <v>1945</v>
          </cell>
          <cell r="I889" t="str">
            <v>11 June 1945</v>
          </cell>
          <cell r="J889" t="str">
            <v>Day</v>
          </cell>
          <cell r="K889" t="str">
            <v>Engine cut on take-off crashed at Coxmoor Hants. 11.6.45 (Air Britain Serials) 11.06.45 162 Sqn. KB454 Following engine failure, pilot lost control and aircraft broke up in the air, crashing at Coxmoor, near Fleet, Hampshire, killing crew. (Mosquito Crash</v>
          </cell>
          <cell r="L889" t="str">
            <v>Accident</v>
          </cell>
          <cell r="M889" t="str">
            <v>Non-Ops</v>
          </cell>
          <cell r="N889" t="str">
            <v>Engine failure</v>
          </cell>
          <cell r="S889" t="str">
            <v>CR</v>
          </cell>
          <cell r="T889" t="str">
            <v>T</v>
          </cell>
          <cell r="U889">
            <v>162</v>
          </cell>
          <cell r="V889" t="str">
            <v>Was CR-T on 162 Squadron. (Mosquito)</v>
          </cell>
          <cell r="W889">
            <v>6</v>
          </cell>
          <cell r="X889" t="str">
            <v>1945-06</v>
          </cell>
        </row>
        <row r="890">
          <cell r="A890" t="str">
            <v>KB455</v>
          </cell>
          <cell r="B890" t="str">
            <v>B.25</v>
          </cell>
          <cell r="C890" t="str">
            <v>608/142</v>
          </cell>
          <cell r="D890" t="str">
            <v>West</v>
          </cell>
          <cell r="E890" t="str">
            <v>Bomber</v>
          </cell>
          <cell r="F890">
            <v>17</v>
          </cell>
          <cell r="G890" t="str">
            <v>March</v>
          </cell>
          <cell r="H890">
            <v>1945</v>
          </cell>
          <cell r="I890" t="str">
            <v>17/18 March 1945</v>
          </cell>
          <cell r="J890" t="str">
            <v>Night</v>
          </cell>
          <cell r="K890" t="str">
            <v>17.03.1945 1911 142 to Berlin from Gransden Lodge on take off starboard engine cut, aircraft running into overshot area with raised undercarriage, damage beyond economical repair. at Gransden Lodge airfied 1911 (BCL). F/L RM Williams ok, F/S IC McLeod RAA</v>
          </cell>
          <cell r="L890" t="str">
            <v>Accident</v>
          </cell>
          <cell r="M890" t="str">
            <v>1944 0247 139 to Köln from Warboys lost power on port engine and crashed from 150ft, bomb load exploded. at Warboys airfield 0249 (BCL). F/L N Taylor DFM MID +, F/O WW Jackson +, Taylor buried in Little Coates Churchyard, Jackson taken to Cambridge City C</v>
          </cell>
          <cell r="N890" t="str">
            <v>Engine failure</v>
          </cell>
          <cell r="S890" t="str">
            <v>4H</v>
          </cell>
          <cell r="T890" t="str">
            <v>H</v>
          </cell>
          <cell r="U890">
            <v>142</v>
          </cell>
          <cell r="V890" t="str">
            <v>Was 4H-H on 142 Squadron. (Chorley via Lost Bombers)</v>
          </cell>
          <cell r="W890">
            <v>3</v>
          </cell>
          <cell r="X890" t="str">
            <v>1945-03</v>
          </cell>
        </row>
        <row r="891">
          <cell r="A891" t="str">
            <v>KB456</v>
          </cell>
          <cell r="B891" t="str">
            <v>B.25</v>
          </cell>
          <cell r="C891" t="str">
            <v>139/1655MTU/NTU</v>
          </cell>
          <cell r="E891" t="str">
            <v>OTU</v>
          </cell>
          <cell r="F891">
            <v>19</v>
          </cell>
          <cell r="G891" t="str">
            <v>November</v>
          </cell>
          <cell r="H891">
            <v>1947</v>
          </cell>
          <cell r="I891" t="str">
            <v>19 November 1947</v>
          </cell>
          <cell r="K891" t="str">
            <v>SOC 19.11.47 (Air Britain Serials)</v>
          </cell>
          <cell r="L891" t="str">
            <v>Disposed</v>
          </cell>
          <cell r="W891">
            <v>11</v>
          </cell>
        </row>
        <row r="892">
          <cell r="A892" t="str">
            <v>KB457</v>
          </cell>
          <cell r="B892" t="str">
            <v>B.25</v>
          </cell>
          <cell r="C892" t="str">
            <v>139/142</v>
          </cell>
          <cell r="D892" t="str">
            <v>West</v>
          </cell>
          <cell r="E892" t="str">
            <v>Bomber</v>
          </cell>
          <cell r="F892">
            <v>21</v>
          </cell>
          <cell r="G892" t="str">
            <v>October</v>
          </cell>
          <cell r="H892">
            <v>1947</v>
          </cell>
          <cell r="I892" t="str">
            <v>21 October 1947</v>
          </cell>
          <cell r="K892" t="str">
            <v>SOC 21.10.47 (Air Britain Serials)</v>
          </cell>
          <cell r="L892" t="str">
            <v>Disposed</v>
          </cell>
          <cell r="S892" t="str">
            <v>4H</v>
          </cell>
          <cell r="T892" t="str">
            <v>R</v>
          </cell>
          <cell r="U892">
            <v>128</v>
          </cell>
          <cell r="V892" t="str">
            <v>Was 4H-R on 128 Squadron. (Mosquito)</v>
          </cell>
          <cell r="W892">
            <v>10</v>
          </cell>
        </row>
        <row r="893">
          <cell r="A893" t="str">
            <v>KB458</v>
          </cell>
          <cell r="B893" t="str">
            <v>B.25</v>
          </cell>
          <cell r="C893" t="str">
            <v>142/162</v>
          </cell>
          <cell r="D893" t="str">
            <v>West</v>
          </cell>
          <cell r="E893" t="str">
            <v>Bomber</v>
          </cell>
          <cell r="F893">
            <v>16</v>
          </cell>
          <cell r="G893" t="str">
            <v>July</v>
          </cell>
          <cell r="H893">
            <v>1945</v>
          </cell>
          <cell r="I893" t="str">
            <v>16 July 1945</v>
          </cell>
          <cell r="J893" t="str">
            <v>Day</v>
          </cell>
          <cell r="K893" t="str">
            <v>Swung on take-off and u/c collapsed Melsbroek 16.7.45 (Air Britain Serials)</v>
          </cell>
          <cell r="L893" t="str">
            <v>Accident</v>
          </cell>
          <cell r="M893" t="str">
            <v>Non-Ops</v>
          </cell>
          <cell r="N893" t="str">
            <v>Swung on takeoff</v>
          </cell>
          <cell r="S893" t="str">
            <v>CR</v>
          </cell>
          <cell r="T893" t="str">
            <v>U</v>
          </cell>
          <cell r="U893">
            <v>162</v>
          </cell>
          <cell r="V893" t="str">
            <v>Was CR-U on 162 Squadron. (Mosquito)</v>
          </cell>
          <cell r="W893">
            <v>7</v>
          </cell>
          <cell r="X893" t="str">
            <v>1945-07</v>
          </cell>
        </row>
        <row r="894">
          <cell r="A894" t="str">
            <v>KB459</v>
          </cell>
          <cell r="B894" t="str">
            <v>B.25</v>
          </cell>
          <cell r="C894" t="str">
            <v>608/162</v>
          </cell>
          <cell r="D894" t="str">
            <v>West</v>
          </cell>
          <cell r="E894" t="str">
            <v>Bomber</v>
          </cell>
          <cell r="F894">
            <v>23</v>
          </cell>
          <cell r="G894" t="str">
            <v>December</v>
          </cell>
          <cell r="H894">
            <v>1944</v>
          </cell>
          <cell r="I894">
            <v>16429</v>
          </cell>
          <cell r="J894" t="str">
            <v>Day</v>
          </cell>
          <cell r="K894" t="str">
            <v xml:space="preserve">23.12.1944 1618 162 to Limburg from Bourn on return to base overshot and turned over. at Bourn airfield 2011 (BCL). F/L WE Lucas ok, F/O JH Barnicoat DFC ok, Overshot forced landing and overturned Thorne Lincs. 23.12.44 (Air Britain Serials) 23.12.44 162 </v>
          </cell>
          <cell r="L894" t="str">
            <v>Accident</v>
          </cell>
          <cell r="M894" t="str">
            <v>1944 0247 139 to Köln from Warboys lost power on port engine and crashed from 150ft, bomb load exploded. at Warboys airfield 0249 (BCL). F/L N Taylor DFM MID +, F/O WW Jackson +, Taylor buried in Little Coates Churchyard, Jackson taken to Cambridge City C</v>
          </cell>
          <cell r="N894" t="str">
            <v>Overshot</v>
          </cell>
          <cell r="S894" t="str">
            <v>CR</v>
          </cell>
          <cell r="T894" t="str">
            <v>C</v>
          </cell>
          <cell r="U894">
            <v>162</v>
          </cell>
          <cell r="V894" t="str">
            <v>Was CR-C on 162 Squadron. (162 Mosquito Bomber Squadron)</v>
          </cell>
          <cell r="W894">
            <v>12</v>
          </cell>
          <cell r="X894" t="str">
            <v>1944-12</v>
          </cell>
        </row>
        <row r="895">
          <cell r="A895" t="str">
            <v>KB460</v>
          </cell>
          <cell r="B895" t="str">
            <v>B.25</v>
          </cell>
          <cell r="C895" t="str">
            <v>139/142</v>
          </cell>
          <cell r="D895" t="str">
            <v>West</v>
          </cell>
          <cell r="E895" t="str">
            <v>Bomber</v>
          </cell>
          <cell r="F895">
            <v>20</v>
          </cell>
          <cell r="G895" t="str">
            <v>November</v>
          </cell>
          <cell r="H895">
            <v>1944</v>
          </cell>
          <cell r="I895" t="str">
            <v>20/21 November 1944</v>
          </cell>
          <cell r="J895" t="str">
            <v>Night</v>
          </cell>
          <cell r="K895" t="str">
            <v>20.11.1944 2111 142 to Hannover from Gransden Lodge severe problems with port engine, returned early and crash landed after jettisoned bombs. at Woodbridge airfield, Suffolk 2352 (BCL). F/L B Eichler ok, Sgt G Logie ok, 20/21 November, Hannover, "Serial R</v>
          </cell>
          <cell r="L895" t="str">
            <v>Accident</v>
          </cell>
          <cell r="M895" t="str">
            <v>1944 0247 139 to Köln from Warboys lost power on port engine and crashed from 150ft, bomb load exploded. at Warboys airfield 0249 (BCL). F/L N Taylor DFM MID +, F/O WW Jackson +, Taylor buried in Little Coates Churchyard, Jackson taken to Cambridge City C</v>
          </cell>
          <cell r="N895" t="str">
            <v>Engine failure</v>
          </cell>
          <cell r="W895">
            <v>11</v>
          </cell>
          <cell r="X895" t="str">
            <v>1944-11</v>
          </cell>
        </row>
        <row r="896">
          <cell r="A896" t="str">
            <v>KB461</v>
          </cell>
          <cell r="B896" t="str">
            <v>B.25</v>
          </cell>
          <cell r="C896" t="str">
            <v>139/162/163</v>
          </cell>
          <cell r="F896">
            <v>19</v>
          </cell>
          <cell r="G896" t="str">
            <v>November</v>
          </cell>
          <cell r="H896">
            <v>1947</v>
          </cell>
          <cell r="I896" t="str">
            <v>19 November 1947</v>
          </cell>
          <cell r="K896" t="str">
            <v>SOC 19.11.47 (Air Britain Serials)</v>
          </cell>
          <cell r="L896" t="str">
            <v>Disposed</v>
          </cell>
          <cell r="S896" t="str">
            <v>CR</v>
          </cell>
          <cell r="T896" t="e">
            <v>#N/A</v>
          </cell>
          <cell r="U896">
            <v>162</v>
          </cell>
          <cell r="V896" t="str">
            <v>Was CR-V on 162 Squadron. (Mosquito)</v>
          </cell>
          <cell r="W896">
            <v>11</v>
          </cell>
        </row>
        <row r="897">
          <cell r="A897" t="str">
            <v>KB462</v>
          </cell>
          <cell r="B897" t="str">
            <v>B.25</v>
          </cell>
          <cell r="C897" t="str">
            <v>142/162/142/627/109</v>
          </cell>
          <cell r="D897" t="str">
            <v>West</v>
          </cell>
          <cell r="E897" t="str">
            <v>Bomber</v>
          </cell>
          <cell r="F897">
            <v>22</v>
          </cell>
          <cell r="G897" t="str">
            <v>October</v>
          </cell>
          <cell r="H897">
            <v>1947</v>
          </cell>
          <cell r="I897" t="str">
            <v>22 October 1947</v>
          </cell>
          <cell r="K897" t="str">
            <v>SOC 22.10.47 (Air Britain Serials)</v>
          </cell>
          <cell r="L897" t="str">
            <v>Disposed</v>
          </cell>
          <cell r="S897" t="str">
            <v>CR</v>
          </cell>
          <cell r="T897" t="str">
            <v>B</v>
          </cell>
          <cell r="U897">
            <v>162</v>
          </cell>
          <cell r="V897" t="str">
            <v>Was CR-B on 162 Squadron. (Mosquito)</v>
          </cell>
          <cell r="W897">
            <v>10</v>
          </cell>
        </row>
        <row r="898">
          <cell r="A898" t="str">
            <v>KB463</v>
          </cell>
          <cell r="B898" t="str">
            <v>B.25</v>
          </cell>
          <cell r="C898">
            <v>142</v>
          </cell>
          <cell r="D898" t="str">
            <v>West</v>
          </cell>
          <cell r="E898" t="str">
            <v>Bomber</v>
          </cell>
          <cell r="F898">
            <v>21</v>
          </cell>
          <cell r="G898" t="str">
            <v>January</v>
          </cell>
          <cell r="H898">
            <v>1945</v>
          </cell>
          <cell r="I898" t="str">
            <v>21 January 1945</v>
          </cell>
          <cell r="J898" t="str">
            <v>Day</v>
          </cell>
          <cell r="K898" t="str">
            <v>21.01.1945 1845 142 to Kassel from Gransden Lodge . Lost without trace (BCL). S/L RS Don DFC +, F/O GI Allan DF RCAF +, no further info. Since 142 Sqn at Gransdon Lodge 10 Mosquitos written off Missing (Kassel) 21.1.45 (Air Britain Serials) Don remembered</v>
          </cell>
          <cell r="L898" t="str">
            <v>Missing</v>
          </cell>
          <cell r="M898" t="str">
            <v>No claim</v>
          </cell>
          <cell r="P898" t="str">
            <v>Unknown</v>
          </cell>
          <cell r="S898" t="str">
            <v>4H</v>
          </cell>
          <cell r="T898" t="str">
            <v>W</v>
          </cell>
          <cell r="U898">
            <v>142</v>
          </cell>
          <cell r="V898" t="str">
            <v>Was 4H-W on 142 Squadron (http://aviation-safety.net/wikibase/wiki.php?id=152951)</v>
          </cell>
          <cell r="W898">
            <v>1</v>
          </cell>
          <cell r="X898" t="str">
            <v>1945-01</v>
          </cell>
        </row>
        <row r="899">
          <cell r="A899" t="str">
            <v>KB464</v>
          </cell>
          <cell r="B899" t="str">
            <v>B.25</v>
          </cell>
          <cell r="C899" t="str">
            <v>142/162/163</v>
          </cell>
          <cell r="D899" t="str">
            <v>West</v>
          </cell>
          <cell r="E899" t="str">
            <v>Bomber</v>
          </cell>
          <cell r="F899">
            <v>14</v>
          </cell>
          <cell r="G899" t="str">
            <v>November</v>
          </cell>
          <cell r="H899">
            <v>1945</v>
          </cell>
          <cell r="I899" t="str">
            <v>14 November 1945</v>
          </cell>
          <cell r="K899" t="str">
            <v>To 5747M 14.11.45 (Air Britain Serials)</v>
          </cell>
          <cell r="L899" t="str">
            <v>Disposed</v>
          </cell>
          <cell r="T899" t="str">
            <v>T</v>
          </cell>
          <cell r="U899">
            <v>163</v>
          </cell>
          <cell r="V899" t="str">
            <v>Was T on 163 Squadron. (Mosquito) Was CR-H on 162 Squadron (162 Mosquito Bomber Squadron)</v>
          </cell>
          <cell r="W899">
            <v>11</v>
          </cell>
        </row>
        <row r="900">
          <cell r="A900" t="str">
            <v>KB465</v>
          </cell>
          <cell r="B900" t="str">
            <v>B.25</v>
          </cell>
          <cell r="C900" t="str">
            <v>142/162</v>
          </cell>
          <cell r="D900" t="str">
            <v>West</v>
          </cell>
          <cell r="E900" t="str">
            <v>Bomber</v>
          </cell>
          <cell r="F900">
            <v>16</v>
          </cell>
          <cell r="G900" t="str">
            <v>June</v>
          </cell>
          <cell r="H900">
            <v>1945</v>
          </cell>
          <cell r="I900" t="str">
            <v>16 June 1945</v>
          </cell>
          <cell r="J900" t="str">
            <v>Day</v>
          </cell>
          <cell r="K900" t="str">
            <v>U/c jammed bellylanded at Gardermoen 16.6.45 (Air Britain Serials)</v>
          </cell>
          <cell r="L900" t="str">
            <v>Accident</v>
          </cell>
          <cell r="M900" t="str">
            <v>Non-Ops</v>
          </cell>
          <cell r="N900" t="str">
            <v>Undercarriage failed</v>
          </cell>
          <cell r="S900" t="str">
            <v>CR</v>
          </cell>
          <cell r="T900" t="str">
            <v>F</v>
          </cell>
          <cell r="U900">
            <v>162</v>
          </cell>
          <cell r="V900" t="str">
            <v>Was CR-F on 162 Squadron. (Mosquito)</v>
          </cell>
          <cell r="W900">
            <v>6</v>
          </cell>
          <cell r="X900" t="str">
            <v>1945-06</v>
          </cell>
        </row>
        <row r="901">
          <cell r="A901" t="str">
            <v>KB466</v>
          </cell>
          <cell r="B901" t="str">
            <v>B.25</v>
          </cell>
          <cell r="C901">
            <v>142</v>
          </cell>
          <cell r="D901" t="str">
            <v>West</v>
          </cell>
          <cell r="E901" t="str">
            <v>Bomber</v>
          </cell>
          <cell r="F901">
            <v>7</v>
          </cell>
          <cell r="G901" t="str">
            <v>November</v>
          </cell>
          <cell r="H901">
            <v>1947</v>
          </cell>
          <cell r="I901" t="str">
            <v>7 November 1947</v>
          </cell>
          <cell r="K901" t="str">
            <v>SOC 7.11.47 (Air Britain Serials)</v>
          </cell>
          <cell r="L901" t="str">
            <v>Disposed</v>
          </cell>
          <cell r="S901" t="str">
            <v>4H</v>
          </cell>
          <cell r="T901" t="str">
            <v>U</v>
          </cell>
          <cell r="U901">
            <v>142</v>
          </cell>
          <cell r="V901" t="str">
            <v>Was 4H-U on 142 Squadron. (Mosquito)</v>
          </cell>
          <cell r="W901">
            <v>11</v>
          </cell>
        </row>
        <row r="902">
          <cell r="A902" t="str">
            <v>KB467</v>
          </cell>
          <cell r="B902" t="str">
            <v>B.25</v>
          </cell>
          <cell r="C902" t="str">
            <v>139/608</v>
          </cell>
          <cell r="D902" t="str">
            <v>West</v>
          </cell>
          <cell r="E902" t="str">
            <v>Bomber</v>
          </cell>
          <cell r="F902">
            <v>8</v>
          </cell>
          <cell r="G902" t="str">
            <v>December</v>
          </cell>
          <cell r="H902">
            <v>1944</v>
          </cell>
          <cell r="I902">
            <v>16414</v>
          </cell>
          <cell r="J902" t="str">
            <v>Day</v>
          </cell>
          <cell r="K902" t="str">
            <v>08.12.1944 1244 608 to Duisburg from Downham Market hit by FLAK over Ruhr, damaged port engine, force landed. near Brussels, no further info 1511 (BCL). F/L Henderson ok, W/O Foley ok, Hit by flak Duisburg and forcelanded nr Brussels 8.12.44 DBR (Air Brit</v>
          </cell>
          <cell r="L902" t="str">
            <v>Escaped</v>
          </cell>
          <cell r="M902" t="str">
            <v>Flak</v>
          </cell>
          <cell r="P902" t="str">
            <v>Ground</v>
          </cell>
          <cell r="W902">
            <v>12</v>
          </cell>
          <cell r="X902" t="str">
            <v>1944-12</v>
          </cell>
        </row>
        <row r="903">
          <cell r="A903" t="str">
            <v>KB468</v>
          </cell>
          <cell r="B903" t="str">
            <v>B.25</v>
          </cell>
          <cell r="C903" t="str">
            <v>608/142/162</v>
          </cell>
          <cell r="D903" t="str">
            <v>Mediterranean</v>
          </cell>
          <cell r="E903" t="str">
            <v>Bomber</v>
          </cell>
          <cell r="F903">
            <v>19</v>
          </cell>
          <cell r="G903" t="str">
            <v>November</v>
          </cell>
          <cell r="H903">
            <v>1945</v>
          </cell>
          <cell r="I903" t="str">
            <v>19 November 1945</v>
          </cell>
          <cell r="J903" t="str">
            <v>Day</v>
          </cell>
          <cell r="K903" t="str">
            <v>Swung on take-off and u/c collapsed Luqa 19.11.45 (Air Britain Serials)</v>
          </cell>
          <cell r="L903" t="str">
            <v>Accident</v>
          </cell>
          <cell r="M903" t="str">
            <v>Non-Ops</v>
          </cell>
          <cell r="N903" t="str">
            <v>Swung on takeoff</v>
          </cell>
          <cell r="S903" t="str">
            <v>4H</v>
          </cell>
          <cell r="T903" t="str">
            <v>B</v>
          </cell>
          <cell r="U903">
            <v>142</v>
          </cell>
          <cell r="V903" t="str">
            <v>Was 4H-B on 142 Squadron. (Mosquito) Was CR-K on 162 Squadron (162 Mosquito Bomber Squadron)</v>
          </cell>
          <cell r="W903">
            <v>11</v>
          </cell>
        </row>
        <row r="904">
          <cell r="A904" t="str">
            <v>KB469</v>
          </cell>
          <cell r="B904" t="str">
            <v>B.25</v>
          </cell>
          <cell r="C904" t="str">
            <v>16OTU</v>
          </cell>
          <cell r="D904" t="str">
            <v>West</v>
          </cell>
          <cell r="E904" t="str">
            <v>OTU</v>
          </cell>
          <cell r="F904">
            <v>5</v>
          </cell>
          <cell r="G904" t="str">
            <v>February</v>
          </cell>
          <cell r="H904">
            <v>1945</v>
          </cell>
          <cell r="I904">
            <v>16473</v>
          </cell>
          <cell r="J904" t="str">
            <v>Day</v>
          </cell>
          <cell r="K904" t="str">
            <v>05/02/1945 Mosquito KB469 of 16 OTU suffered a collapsed undercarriage at Barford St John. Pilot F/Lt J F Marshall DFC AFC was OK (http://www.couplandbell.com/marg/crashes1945.htm) Swung on take-off and u/c collapsed Barford St.John 5.2.45 (Air Britain Se</v>
          </cell>
          <cell r="L904" t="str">
            <v>Accident</v>
          </cell>
          <cell r="M904" t="str">
            <v>Non-Ops</v>
          </cell>
          <cell r="N904" t="str">
            <v>Swung on takeoff</v>
          </cell>
          <cell r="W904">
            <v>2</v>
          </cell>
          <cell r="X904" t="str">
            <v>1945-02</v>
          </cell>
        </row>
        <row r="905">
          <cell r="A905" t="str">
            <v>KB470</v>
          </cell>
          <cell r="B905" t="str">
            <v>B.25</v>
          </cell>
          <cell r="C905" t="str">
            <v>139/142/162</v>
          </cell>
          <cell r="F905">
            <v>20</v>
          </cell>
          <cell r="G905" t="str">
            <v>August</v>
          </cell>
          <cell r="H905">
            <v>1947</v>
          </cell>
          <cell r="I905" t="str">
            <v>20 August 1947</v>
          </cell>
          <cell r="K905" t="str">
            <v>SOC 20.8.47 (Air Britain Serials)</v>
          </cell>
          <cell r="L905" t="str">
            <v>Disposed</v>
          </cell>
          <cell r="S905" t="str">
            <v>4H</v>
          </cell>
          <cell r="T905" t="str">
            <v>O</v>
          </cell>
          <cell r="U905">
            <v>142</v>
          </cell>
          <cell r="V905" t="str">
            <v>Was 4H-O on 142 Squadron. (Mosquito Squadrons of the RAF)</v>
          </cell>
          <cell r="W905">
            <v>8</v>
          </cell>
        </row>
        <row r="906">
          <cell r="A906" t="str">
            <v>KB471</v>
          </cell>
          <cell r="B906" t="str">
            <v>B.25</v>
          </cell>
          <cell r="C906" t="str">
            <v>608/Upwood/AAEE</v>
          </cell>
          <cell r="F906">
            <v>10</v>
          </cell>
          <cell r="G906" t="str">
            <v>January</v>
          </cell>
          <cell r="H906">
            <v>1947</v>
          </cell>
          <cell r="I906" t="str">
            <v>10 January 1947</v>
          </cell>
          <cell r="K906" t="str">
            <v>SOC 10.1.47 (Air Britain Serials)</v>
          </cell>
          <cell r="L906" t="str">
            <v>Disposed</v>
          </cell>
          <cell r="W906">
            <v>1</v>
          </cell>
        </row>
        <row r="907">
          <cell r="A907" t="str">
            <v>KB472</v>
          </cell>
          <cell r="B907" t="str">
            <v>B.25</v>
          </cell>
          <cell r="C907" t="str">
            <v>608/142</v>
          </cell>
          <cell r="D907" t="str">
            <v>West</v>
          </cell>
          <cell r="E907" t="str">
            <v>Bomber</v>
          </cell>
          <cell r="F907">
            <v>28</v>
          </cell>
          <cell r="G907" t="str">
            <v>November</v>
          </cell>
          <cell r="H907">
            <v>1944</v>
          </cell>
          <cell r="I907">
            <v>16404</v>
          </cell>
          <cell r="J907" t="str">
            <v>Day</v>
          </cell>
          <cell r="K907" t="str">
            <v>28.11.1944 1730 142 to Nürnberg from Gransden Lodge swung to port, skidded on runway and lost undercarriage. at Gransden Lodge airfied 1730 (BCL). F/L SA Nolan ok, Sgt WJC Green ok. Recent TV series featuring Nolan's grandson indicates this was 17 April (</v>
          </cell>
          <cell r="L907" t="str">
            <v>Accident</v>
          </cell>
          <cell r="M907" t="str">
            <v>1944 0247 139 to Köln from Warboys lost power on port engine and crashed from 150ft, bomb load exploded. at Warboys airfield 0249 (BCL). F/L N Taylor DFM MID +, F/O WW Jackson +, Taylor buried in Little Coates Churchyard, Jackson taken to Cambridge City C</v>
          </cell>
          <cell r="N907" t="str">
            <v>Swung on takeoff</v>
          </cell>
          <cell r="W907">
            <v>11</v>
          </cell>
          <cell r="X907" t="str">
            <v>1944-11</v>
          </cell>
        </row>
        <row r="908">
          <cell r="A908" t="str">
            <v>KB473</v>
          </cell>
          <cell r="B908" t="str">
            <v>B.25</v>
          </cell>
          <cell r="C908" t="str">
            <v>139/142/162</v>
          </cell>
          <cell r="D908" t="str">
            <v>West</v>
          </cell>
          <cell r="E908" t="str">
            <v>Bomber</v>
          </cell>
          <cell r="F908">
            <v>26</v>
          </cell>
          <cell r="G908" t="str">
            <v>August</v>
          </cell>
          <cell r="H908">
            <v>1945</v>
          </cell>
          <cell r="I908" t="str">
            <v>26 August 1945</v>
          </cell>
          <cell r="J908" t="str">
            <v>Day</v>
          </cell>
          <cell r="K908" t="str">
            <v>SOC 26.8.45 (Air Britain Serials)</v>
          </cell>
          <cell r="L908" t="str">
            <v>Disposed</v>
          </cell>
          <cell r="S908" t="str">
            <v>4H</v>
          </cell>
          <cell r="T908" t="str">
            <v>D</v>
          </cell>
          <cell r="U908">
            <v>128</v>
          </cell>
          <cell r="V908" t="str">
            <v>Was 4H-D on 128 Squadron. (Mosquito) Was CR-Z on 162 Squadron (162 Mosquito Bomber Squadron)</v>
          </cell>
          <cell r="W908">
            <v>8</v>
          </cell>
        </row>
        <row r="909">
          <cell r="A909" t="str">
            <v>KB474</v>
          </cell>
          <cell r="B909" t="str">
            <v>B.25</v>
          </cell>
          <cell r="C909" t="str">
            <v>139/163</v>
          </cell>
          <cell r="F909">
            <v>23</v>
          </cell>
          <cell r="G909" t="str">
            <v>October</v>
          </cell>
          <cell r="H909">
            <v>1947</v>
          </cell>
          <cell r="I909" t="str">
            <v>23 October 1947</v>
          </cell>
          <cell r="K909" t="str">
            <v>SOC 23.10.47 (Air Britain Serials)</v>
          </cell>
          <cell r="L909" t="str">
            <v>Disposed</v>
          </cell>
          <cell r="W909">
            <v>10</v>
          </cell>
        </row>
        <row r="910">
          <cell r="A910" t="str">
            <v>KB475</v>
          </cell>
          <cell r="B910" t="str">
            <v>B.25</v>
          </cell>
          <cell r="C910" t="str">
            <v>45 Gp</v>
          </cell>
          <cell r="D910" t="str">
            <v>West</v>
          </cell>
          <cell r="E910" t="str">
            <v>Ferry</v>
          </cell>
          <cell r="F910">
            <v>20</v>
          </cell>
          <cell r="G910" t="str">
            <v>February</v>
          </cell>
          <cell r="H910">
            <v>1945</v>
          </cell>
          <cell r="I910">
            <v>16488</v>
          </cell>
          <cell r="J910" t="str">
            <v>Day</v>
          </cell>
          <cell r="K910" t="str">
            <v>Crashed on take-off Lagens 20.2.45 (Air Britain Serials)</v>
          </cell>
          <cell r="L910" t="str">
            <v>Accident</v>
          </cell>
          <cell r="M910" t="str">
            <v>Non-Ops</v>
          </cell>
          <cell r="N910" t="str">
            <v>Crashed on takeoff</v>
          </cell>
          <cell r="W910">
            <v>2</v>
          </cell>
          <cell r="X910" t="str">
            <v>1945-02</v>
          </cell>
        </row>
        <row r="911">
          <cell r="A911" t="str">
            <v>KB476</v>
          </cell>
          <cell r="B911" t="str">
            <v>B.25</v>
          </cell>
          <cell r="C911" t="str">
            <v>162/163</v>
          </cell>
          <cell r="D911" t="str">
            <v>West</v>
          </cell>
          <cell r="E911" t="str">
            <v>Bomber</v>
          </cell>
          <cell r="F911">
            <v>13</v>
          </cell>
          <cell r="G911" t="str">
            <v>March</v>
          </cell>
          <cell r="H911">
            <v>1945</v>
          </cell>
          <cell r="I911">
            <v>16509</v>
          </cell>
          <cell r="J911" t="str">
            <v>Day</v>
          </cell>
          <cell r="K911" t="str">
            <v xml:space="preserve">13.03.1945 1838 163 to Berlin from Wyton crash landed at Hulten, close to Gilze-Rijen airfield 2336 (BCL). F/O Harris ok, F/O Wynes ok, KB 476 was flown by F/O Harris &amp; F/O Wynes on the 14th. They attacked Berlin &amp; were hit by flak in the port engine. It </v>
          </cell>
          <cell r="L911" t="str">
            <v>Escaped</v>
          </cell>
          <cell r="M911" t="str">
            <v>Flak</v>
          </cell>
          <cell r="P911" t="str">
            <v>Ground</v>
          </cell>
          <cell r="T911" t="str">
            <v>W</v>
          </cell>
          <cell r="U911">
            <v>163</v>
          </cell>
          <cell r="V911" t="str">
            <v>Was W on 163 Squadron. (http://www.rafwyton.co.uk/wytonlosses1945.html)</v>
          </cell>
          <cell r="W911">
            <v>3</v>
          </cell>
          <cell r="X911" t="str">
            <v>1945-03</v>
          </cell>
        </row>
        <row r="912">
          <cell r="A912" t="str">
            <v>KB477</v>
          </cell>
          <cell r="B912" t="str">
            <v>B.25</v>
          </cell>
          <cell r="C912" t="str">
            <v>142/162</v>
          </cell>
          <cell r="D912" t="str">
            <v>West</v>
          </cell>
          <cell r="E912" t="str">
            <v>Bomber</v>
          </cell>
          <cell r="F912">
            <v>16</v>
          </cell>
          <cell r="G912" t="str">
            <v>June</v>
          </cell>
          <cell r="H912">
            <v>1945</v>
          </cell>
          <cell r="I912" t="str">
            <v>16 June 1945</v>
          </cell>
          <cell r="J912" t="str">
            <v>Day</v>
          </cell>
          <cell r="K912" t="str">
            <v>U/c collapsed on landing Blackbushe 16.6.45 (Air Britain Serials)</v>
          </cell>
          <cell r="L912" t="str">
            <v>Accident</v>
          </cell>
          <cell r="M912" t="str">
            <v>Non-Ops</v>
          </cell>
          <cell r="N912" t="str">
            <v>Undercarriage failed</v>
          </cell>
          <cell r="S912" t="str">
            <v>CR</v>
          </cell>
          <cell r="T912" t="str">
            <v>A</v>
          </cell>
          <cell r="U912">
            <v>162</v>
          </cell>
          <cell r="V912" t="str">
            <v>Was CR-A on 162 Squadron. (Mosquito)</v>
          </cell>
          <cell r="W912">
            <v>6</v>
          </cell>
          <cell r="X912" t="str">
            <v>1945-06</v>
          </cell>
        </row>
        <row r="913">
          <cell r="A913" t="str">
            <v>KB478</v>
          </cell>
          <cell r="B913" t="str">
            <v>B.25</v>
          </cell>
          <cell r="D913" t="str">
            <v>Canada</v>
          </cell>
          <cell r="K913" t="str">
            <v>RCAF (Air Britain Serials)</v>
          </cell>
          <cell r="L913" t="str">
            <v>Sold</v>
          </cell>
        </row>
        <row r="914">
          <cell r="A914" t="str">
            <v>KB479</v>
          </cell>
          <cell r="B914" t="str">
            <v>B.25</v>
          </cell>
          <cell r="C914" t="str">
            <v>45 Gp</v>
          </cell>
          <cell r="D914" t="str">
            <v>Atlantic</v>
          </cell>
          <cell r="E914" t="str">
            <v>Ferry</v>
          </cell>
          <cell r="F914">
            <v>2</v>
          </cell>
          <cell r="G914" t="str">
            <v>February</v>
          </cell>
          <cell r="H914">
            <v>1945</v>
          </cell>
          <cell r="I914">
            <v>16470</v>
          </cell>
          <cell r="J914" t="str">
            <v>Day</v>
          </cell>
          <cell r="K914" t="str">
            <v>Swung on take-off and u/c collapsed Oakes Field Bahamas 2.2.45 (Air Britain Serials)</v>
          </cell>
          <cell r="L914" t="str">
            <v>Accident</v>
          </cell>
          <cell r="M914" t="str">
            <v>Non-Ops</v>
          </cell>
          <cell r="N914" t="str">
            <v>Swung on takeoff</v>
          </cell>
          <cell r="W914">
            <v>2</v>
          </cell>
          <cell r="X914" t="str">
            <v>1945-02</v>
          </cell>
        </row>
        <row r="915">
          <cell r="A915" t="str">
            <v>KB480</v>
          </cell>
          <cell r="B915" t="str">
            <v>B.25</v>
          </cell>
          <cell r="D915" t="str">
            <v>Canada</v>
          </cell>
          <cell r="K915" t="str">
            <v>RCAF (Air Britain Serials)</v>
          </cell>
          <cell r="L915" t="str">
            <v>Sold</v>
          </cell>
        </row>
        <row r="916">
          <cell r="A916" t="str">
            <v>KB481</v>
          </cell>
          <cell r="B916" t="str">
            <v>B.25</v>
          </cell>
          <cell r="C916">
            <v>142</v>
          </cell>
          <cell r="D916" t="str">
            <v>West</v>
          </cell>
          <cell r="E916" t="str">
            <v>Bomber</v>
          </cell>
          <cell r="F916">
            <v>4</v>
          </cell>
          <cell r="G916" t="str">
            <v>April</v>
          </cell>
          <cell r="H916">
            <v>1945</v>
          </cell>
          <cell r="I916" t="str">
            <v>4/5 April 1945</v>
          </cell>
          <cell r="J916" t="str">
            <v>Night</v>
          </cell>
          <cell r="K916" t="str">
            <v xml:space="preserve">05.04.1945 2020 142 to Magdeburg from Gransden Lodge . Lost without trace (BCL). F/L K Pudsey DFMtwice MiD +, F/O JRD Morgan DFC +, no further info Claim no name 10./NJG 11 according to Czech site. 4H-P, "Serial Range KB370 - KB699. 330 Mosquito B.MkXXV. </v>
          </cell>
          <cell r="L916" t="str">
            <v>Operations</v>
          </cell>
          <cell r="M916" t="e">
            <v>#N/A</v>
          </cell>
          <cell r="N916" t="e">
            <v>#N/A</v>
          </cell>
          <cell r="O916" t="e">
            <v>#N/A</v>
          </cell>
          <cell r="P916" t="e">
            <v>#N/A</v>
          </cell>
          <cell r="Q916" t="str">
            <v>unk</v>
          </cell>
          <cell r="S916" t="str">
            <v>4H</v>
          </cell>
          <cell r="T916" t="str">
            <v>P</v>
          </cell>
          <cell r="U916">
            <v>142</v>
          </cell>
          <cell r="V916" t="str">
            <v>Was 4H-P on 142 Squadron. (Chorley via Lost Bombers)</v>
          </cell>
          <cell r="W916">
            <v>4</v>
          </cell>
          <cell r="X916" t="str">
            <v>1945-04</v>
          </cell>
        </row>
        <row r="917">
          <cell r="A917" t="str">
            <v>KB482</v>
          </cell>
          <cell r="B917" t="str">
            <v>B.25</v>
          </cell>
          <cell r="C917" t="str">
            <v>142/139/162/608/MSS Upwood</v>
          </cell>
          <cell r="D917" t="str">
            <v>West</v>
          </cell>
          <cell r="E917" t="str">
            <v>Bomber</v>
          </cell>
          <cell r="F917">
            <v>14</v>
          </cell>
          <cell r="G917" t="str">
            <v>September</v>
          </cell>
          <cell r="H917">
            <v>1945</v>
          </cell>
          <cell r="I917" t="str">
            <v>14 September 1945</v>
          </cell>
          <cell r="J917" t="str">
            <v>Day</v>
          </cell>
          <cell r="K917" t="str">
            <v>KB482 Crashed on landing in the rain RAF Cosford on wheel fell in to foot deep dyke. KB482 was initally assessed as CAT B (beyond repiar on site, but reparable at a maintenance unit) But then in the following months changed to a CAT E ( Write off and suit</v>
          </cell>
          <cell r="L917" t="str">
            <v>Accident</v>
          </cell>
          <cell r="M917" t="str">
            <v>Non-Ops</v>
          </cell>
          <cell r="N917" t="str">
            <v>Crashed on landing</v>
          </cell>
          <cell r="S917" t="str">
            <v>CR</v>
          </cell>
          <cell r="T917" t="str">
            <v>B</v>
          </cell>
          <cell r="U917">
            <v>162</v>
          </cell>
          <cell r="V917" t="str">
            <v>Was CR-B on 162 Squadron when flown by Sqn/Ldr L H Wakeford DFC . (http://www.mossie.org/forum/read.php?1,3833) Was XD-G on 139 Squadron (same thread).</v>
          </cell>
          <cell r="W917">
            <v>9</v>
          </cell>
        </row>
        <row r="918">
          <cell r="A918" t="str">
            <v>KB483</v>
          </cell>
          <cell r="B918" t="str">
            <v>B.25</v>
          </cell>
          <cell r="C918" t="str">
            <v>142/162</v>
          </cell>
          <cell r="D918" t="str">
            <v>West</v>
          </cell>
          <cell r="E918" t="str">
            <v>Bomber</v>
          </cell>
          <cell r="F918">
            <v>6</v>
          </cell>
          <cell r="G918" t="str">
            <v>December</v>
          </cell>
          <cell r="H918">
            <v>1945</v>
          </cell>
          <cell r="I918" t="str">
            <v>6 December 1945</v>
          </cell>
          <cell r="K918" t="str">
            <v>SOC 6.12.45 (Air Britain Serials)</v>
          </cell>
          <cell r="L918" t="str">
            <v>Disposed</v>
          </cell>
          <cell r="S918" t="str">
            <v>CR</v>
          </cell>
          <cell r="T918" t="str">
            <v>D</v>
          </cell>
          <cell r="U918">
            <v>162</v>
          </cell>
          <cell r="V918" t="str">
            <v>Was CR-D on 162 Squadron. (Mosquito)</v>
          </cell>
          <cell r="W918">
            <v>12</v>
          </cell>
        </row>
        <row r="919">
          <cell r="A919" t="str">
            <v>KB484</v>
          </cell>
          <cell r="B919" t="str">
            <v>B.25</v>
          </cell>
          <cell r="C919" t="str">
            <v>16OTU</v>
          </cell>
          <cell r="D919" t="str">
            <v>West</v>
          </cell>
          <cell r="E919" t="str">
            <v>OTU</v>
          </cell>
          <cell r="F919">
            <v>11</v>
          </cell>
          <cell r="G919" t="str">
            <v>October</v>
          </cell>
          <cell r="H919">
            <v>1948</v>
          </cell>
          <cell r="I919" t="str">
            <v>11 October 1948</v>
          </cell>
          <cell r="K919" t="str">
            <v>SOC 11.10.48 (Air Britain Serials)</v>
          </cell>
          <cell r="L919" t="str">
            <v>Disposed</v>
          </cell>
          <cell r="W919">
            <v>10</v>
          </cell>
        </row>
        <row r="920">
          <cell r="A920" t="str">
            <v>KB485</v>
          </cell>
          <cell r="B920" t="str">
            <v>B.25</v>
          </cell>
          <cell r="C920" t="str">
            <v>16OTU</v>
          </cell>
          <cell r="D920" t="str">
            <v>West</v>
          </cell>
          <cell r="E920" t="str">
            <v>OTU</v>
          </cell>
          <cell r="F920">
            <v>18</v>
          </cell>
          <cell r="G920" t="str">
            <v>March</v>
          </cell>
          <cell r="H920">
            <v>1948</v>
          </cell>
          <cell r="I920" t="str">
            <v>18 March 1948</v>
          </cell>
          <cell r="K920" t="str">
            <v>SOC 18.3.48 (Air Britain Serials)</v>
          </cell>
          <cell r="L920" t="str">
            <v>Disposed</v>
          </cell>
          <cell r="W920">
            <v>3</v>
          </cell>
        </row>
        <row r="921">
          <cell r="A921" t="str">
            <v>KB486</v>
          </cell>
          <cell r="B921" t="str">
            <v>B.25</v>
          </cell>
          <cell r="C921" t="str">
            <v>142/627/109/Little Snoring</v>
          </cell>
          <cell r="F921">
            <v>22</v>
          </cell>
          <cell r="G921" t="str">
            <v>October</v>
          </cell>
          <cell r="H921">
            <v>1947</v>
          </cell>
          <cell r="I921" t="str">
            <v>22 October 1947</v>
          </cell>
          <cell r="K921" t="str">
            <v>SOC 22.10.47 (Air Britain Serials)</v>
          </cell>
          <cell r="L921" t="str">
            <v>Disposed</v>
          </cell>
          <cell r="W921">
            <v>10</v>
          </cell>
        </row>
        <row r="922">
          <cell r="A922" t="str">
            <v>KB487</v>
          </cell>
          <cell r="B922" t="str">
            <v>B.25</v>
          </cell>
          <cell r="C922" t="str">
            <v>139/142</v>
          </cell>
          <cell r="D922" t="str">
            <v>West</v>
          </cell>
          <cell r="E922" t="str">
            <v>Bomber</v>
          </cell>
          <cell r="F922">
            <v>12</v>
          </cell>
          <cell r="G922" t="str">
            <v>November</v>
          </cell>
          <cell r="H922">
            <v>1947</v>
          </cell>
          <cell r="I922" t="str">
            <v>12 November 1947</v>
          </cell>
          <cell r="K922" t="str">
            <v>SOC 12.11.47 (Air Britain Serials)</v>
          </cell>
          <cell r="L922" t="str">
            <v>Disposed</v>
          </cell>
          <cell r="S922" t="str">
            <v>4H</v>
          </cell>
          <cell r="T922" t="str">
            <v>J</v>
          </cell>
          <cell r="U922">
            <v>142</v>
          </cell>
          <cell r="V922" t="str">
            <v>Was 4H-J on 142 Squadron. (Mosquito)</v>
          </cell>
          <cell r="W922">
            <v>11</v>
          </cell>
        </row>
        <row r="923">
          <cell r="A923" t="str">
            <v>KB488</v>
          </cell>
          <cell r="B923" t="str">
            <v>B.25</v>
          </cell>
          <cell r="C923" t="str">
            <v>608/163</v>
          </cell>
          <cell r="F923">
            <v>23</v>
          </cell>
          <cell r="G923" t="str">
            <v>October</v>
          </cell>
          <cell r="H923">
            <v>1947</v>
          </cell>
          <cell r="I923" t="str">
            <v>23 October 1947</v>
          </cell>
          <cell r="K923" t="str">
            <v>SOC 23.10.47 (Air Britain Serials)</v>
          </cell>
          <cell r="L923" t="str">
            <v>Disposed</v>
          </cell>
          <cell r="T923" t="str">
            <v>D</v>
          </cell>
          <cell r="U923">
            <v>163</v>
          </cell>
          <cell r="V923" t="str">
            <v>Was D on 163 Squadron. (Mosquito)</v>
          </cell>
          <cell r="W923">
            <v>10</v>
          </cell>
        </row>
        <row r="924">
          <cell r="A924" t="str">
            <v>KB489</v>
          </cell>
          <cell r="B924" t="str">
            <v>B.25</v>
          </cell>
          <cell r="C924" t="str">
            <v>45 Gp</v>
          </cell>
          <cell r="D924" t="str">
            <v>Atlantic</v>
          </cell>
          <cell r="E924" t="str">
            <v>Ferry</v>
          </cell>
          <cell r="F924">
            <v>21</v>
          </cell>
          <cell r="G924" t="str">
            <v>November</v>
          </cell>
          <cell r="H924">
            <v>1944</v>
          </cell>
          <cell r="I924">
            <v>16397</v>
          </cell>
          <cell r="J924" t="str">
            <v>Day</v>
          </cell>
          <cell r="K924" t="str">
            <v>Ran off runway on landing Bluie West One 21.11.44 DBR (Air Britain Serials)</v>
          </cell>
          <cell r="L924" t="str">
            <v>Accident</v>
          </cell>
          <cell r="M924" t="str">
            <v>Non-Ops</v>
          </cell>
          <cell r="N924" t="str">
            <v>Swung on takeoff</v>
          </cell>
          <cell r="W924">
            <v>11</v>
          </cell>
          <cell r="X924" t="str">
            <v>1944-11</v>
          </cell>
        </row>
        <row r="925">
          <cell r="A925" t="str">
            <v>KB490</v>
          </cell>
          <cell r="B925" t="str">
            <v>B.25</v>
          </cell>
          <cell r="C925" t="str">
            <v>627/109</v>
          </cell>
          <cell r="D925" t="str">
            <v>West</v>
          </cell>
          <cell r="E925" t="str">
            <v>Bomber</v>
          </cell>
          <cell r="F925">
            <v>7</v>
          </cell>
          <cell r="G925" t="str">
            <v>November</v>
          </cell>
          <cell r="H925">
            <v>1947</v>
          </cell>
          <cell r="I925" t="str">
            <v>7 November 1947</v>
          </cell>
          <cell r="K925" t="str">
            <v>4,000lb bomb bay conversion (Brian Fillery) SOC 7.11.47 (Air Britain Serials)</v>
          </cell>
          <cell r="L925" t="str">
            <v>Disposed</v>
          </cell>
          <cell r="S925" t="str">
            <v>AZ</v>
          </cell>
          <cell r="T925" t="str">
            <v>Q</v>
          </cell>
          <cell r="U925">
            <v>627</v>
          </cell>
          <cell r="V925" t="str">
            <v>Was AZ-Q on 627 Squadron. (Classic Aircraft #7)</v>
          </cell>
          <cell r="W925">
            <v>11</v>
          </cell>
        </row>
        <row r="926">
          <cell r="A926" t="str">
            <v>KB491</v>
          </cell>
          <cell r="B926" t="str">
            <v>B.25</v>
          </cell>
          <cell r="C926" t="str">
            <v>608/142/5FP</v>
          </cell>
          <cell r="F926">
            <v>2</v>
          </cell>
          <cell r="G926" t="str">
            <v>April</v>
          </cell>
          <cell r="H926">
            <v>1947</v>
          </cell>
          <cell r="I926" t="str">
            <v>2 April 1947</v>
          </cell>
          <cell r="J926" t="str">
            <v>Day</v>
          </cell>
          <cell r="K926" t="str">
            <v>Swung on landing and u/c collapsed Silloth 2.4.47 to 6327M 10.5.47 (Air Britain Serials)</v>
          </cell>
          <cell r="L926" t="str">
            <v>Accident</v>
          </cell>
          <cell r="M926" t="str">
            <v>Non-Ops</v>
          </cell>
          <cell r="N926" t="str">
            <v>Swung on landing</v>
          </cell>
          <cell r="S926" t="str">
            <v>6T</v>
          </cell>
          <cell r="T926" t="str">
            <v>P</v>
          </cell>
          <cell r="U926">
            <v>608</v>
          </cell>
          <cell r="V926" t="str">
            <v>Was 6T-P on 608 Squadron. (Mosquito)</v>
          </cell>
          <cell r="W926">
            <v>4</v>
          </cell>
        </row>
        <row r="927">
          <cell r="A927" t="str">
            <v>KB492</v>
          </cell>
          <cell r="B927" t="str">
            <v>B.25</v>
          </cell>
          <cell r="C927" t="str">
            <v>608/162</v>
          </cell>
          <cell r="D927" t="str">
            <v>West</v>
          </cell>
          <cell r="E927" t="str">
            <v>Bomber</v>
          </cell>
          <cell r="F927">
            <v>21</v>
          </cell>
          <cell r="G927" t="str">
            <v>July</v>
          </cell>
          <cell r="H927">
            <v>1945</v>
          </cell>
          <cell r="I927" t="str">
            <v>21 July 1945</v>
          </cell>
          <cell r="J927" t="str">
            <v>Day</v>
          </cell>
          <cell r="K927" t="str">
            <v>Engine cut bellylanded at Dunino 21.7.45 (Air Britain Serials)</v>
          </cell>
          <cell r="L927" t="str">
            <v>Accident</v>
          </cell>
          <cell r="M927" t="str">
            <v>Non-Ops</v>
          </cell>
          <cell r="N927" t="str">
            <v>Engine failure</v>
          </cell>
          <cell r="S927" t="str">
            <v>CR</v>
          </cell>
          <cell r="T927" t="str">
            <v>S</v>
          </cell>
          <cell r="U927">
            <v>162</v>
          </cell>
          <cell r="V927" t="str">
            <v>Was CR-S on 162 Squadron. (Mosquito)</v>
          </cell>
          <cell r="W927">
            <v>7</v>
          </cell>
          <cell r="X927" t="str">
            <v>1945-07</v>
          </cell>
        </row>
        <row r="928">
          <cell r="A928" t="str">
            <v>KB493</v>
          </cell>
          <cell r="B928" t="str">
            <v>B.25</v>
          </cell>
          <cell r="C928" t="str">
            <v>608/162/608/163</v>
          </cell>
          <cell r="F928">
            <v>1</v>
          </cell>
          <cell r="G928" t="str">
            <v>May</v>
          </cell>
          <cell r="H928">
            <v>1947</v>
          </cell>
          <cell r="I928" t="str">
            <v>1 May 1947</v>
          </cell>
          <cell r="K928" t="str">
            <v>SS 1.5.47 (Air Britain Serials)</v>
          </cell>
          <cell r="L928" t="str">
            <v>Disposed</v>
          </cell>
          <cell r="S928" t="str">
            <v>6T</v>
          </cell>
          <cell r="T928" t="str">
            <v>C</v>
          </cell>
          <cell r="U928">
            <v>608</v>
          </cell>
          <cell r="V928" t="str">
            <v>Was 6T-C on 608 Squadron. (Mosquito) Was CR-X on 162 Squadron (162 Mosquito Bomber Squadron)</v>
          </cell>
          <cell r="W928">
            <v>5</v>
          </cell>
        </row>
        <row r="929">
          <cell r="A929" t="str">
            <v>KB494</v>
          </cell>
          <cell r="B929" t="str">
            <v>B.25</v>
          </cell>
          <cell r="C929" t="str">
            <v>RAE</v>
          </cell>
          <cell r="F929">
            <v>11</v>
          </cell>
          <cell r="G929" t="str">
            <v>August</v>
          </cell>
          <cell r="H929">
            <v>1948</v>
          </cell>
          <cell r="I929" t="str">
            <v>11 August 1948</v>
          </cell>
          <cell r="K929" t="str">
            <v>SS 11.8.48 (Air Britain Serials)</v>
          </cell>
          <cell r="L929" t="str">
            <v>Disposed</v>
          </cell>
          <cell r="W929">
            <v>8</v>
          </cell>
        </row>
        <row r="930">
          <cell r="A930" t="str">
            <v>KB495</v>
          </cell>
          <cell r="B930" t="str">
            <v>B.25</v>
          </cell>
          <cell r="C930" t="str">
            <v>16OTU</v>
          </cell>
          <cell r="D930" t="str">
            <v>West</v>
          </cell>
          <cell r="E930" t="str">
            <v>OTU</v>
          </cell>
          <cell r="F930">
            <v>20</v>
          </cell>
          <cell r="G930" t="str">
            <v>April</v>
          </cell>
          <cell r="H930">
            <v>1945</v>
          </cell>
          <cell r="I930">
            <v>16547</v>
          </cell>
          <cell r="J930" t="str">
            <v>Day</v>
          </cell>
          <cell r="K930" t="str">
            <v>20/04/1945 Mosquito KB495 of 16 OTU overshot landing at Barford St John and its undercarriage was raised to stop. W/O C G Johnson was unhurt. (http://www.couplandbell.com/marg/crashes1945.htm) Overshot landing and u/c raised to stop Barford St.John 20.4.4</v>
          </cell>
          <cell r="L930" t="str">
            <v>Accident</v>
          </cell>
          <cell r="M930" t="str">
            <v>Non-Ops</v>
          </cell>
          <cell r="N930" t="str">
            <v>Overshot</v>
          </cell>
          <cell r="V930" t="str">
            <v>Was - on  Squadron. (162 Mosquito Bomber Squadron)</v>
          </cell>
          <cell r="W930">
            <v>4</v>
          </cell>
          <cell r="X930" t="str">
            <v>1945-04</v>
          </cell>
        </row>
        <row r="931">
          <cell r="A931" t="str">
            <v>KB496</v>
          </cell>
          <cell r="B931" t="str">
            <v>B.25</v>
          </cell>
          <cell r="C931" t="str">
            <v>16OTU</v>
          </cell>
          <cell r="D931" t="str">
            <v>West</v>
          </cell>
          <cell r="E931" t="str">
            <v>OTU</v>
          </cell>
          <cell r="F931">
            <v>5</v>
          </cell>
          <cell r="G931" t="str">
            <v>July</v>
          </cell>
          <cell r="H931">
            <v>1945</v>
          </cell>
          <cell r="I931" t="str">
            <v>5 July 1945</v>
          </cell>
          <cell r="J931" t="str">
            <v>Day</v>
          </cell>
          <cell r="K931" t="str">
            <v>05/07/1945 Mosquito KB496 of 16 OTU suffered a collapsed undercarriage at Barford St John. W/O S Dennis was unhurt.) http://www.couplandbell.com/marg/crashes1945.htm) Swung on landing and u/c collapsed Barford St.John 5.7.45 (Air Britain Serials)</v>
          </cell>
          <cell r="L931" t="str">
            <v>Accident</v>
          </cell>
          <cell r="M931" t="str">
            <v>Non-Ops</v>
          </cell>
          <cell r="N931" t="str">
            <v>Swung on landing</v>
          </cell>
          <cell r="W931">
            <v>7</v>
          </cell>
          <cell r="X931" t="str">
            <v>1945-07</v>
          </cell>
        </row>
        <row r="932">
          <cell r="A932" t="str">
            <v>KB497</v>
          </cell>
          <cell r="B932" t="str">
            <v>B.25</v>
          </cell>
          <cell r="C932" t="str">
            <v>608/162</v>
          </cell>
          <cell r="D932" t="str">
            <v>West</v>
          </cell>
          <cell r="E932" t="str">
            <v>Bomber</v>
          </cell>
          <cell r="F932">
            <v>27</v>
          </cell>
          <cell r="G932" t="str">
            <v>October</v>
          </cell>
          <cell r="H932">
            <v>1945</v>
          </cell>
          <cell r="I932" t="str">
            <v>27 October 1945</v>
          </cell>
          <cell r="K932" t="str">
            <v>SOC 27.10.45 (Air Britain Serials)</v>
          </cell>
          <cell r="L932" t="str">
            <v>Disposed</v>
          </cell>
          <cell r="S932" t="str">
            <v>CR</v>
          </cell>
          <cell r="T932" t="str">
            <v>J</v>
          </cell>
          <cell r="U932">
            <v>162</v>
          </cell>
          <cell r="V932" t="str">
            <v>Was CR-J on 162 Squadron. (Mosquito)</v>
          </cell>
          <cell r="W932">
            <v>10</v>
          </cell>
        </row>
        <row r="933">
          <cell r="A933" t="str">
            <v>KB498</v>
          </cell>
          <cell r="B933" t="str">
            <v>B.25</v>
          </cell>
          <cell r="C933">
            <v>139</v>
          </cell>
          <cell r="D933" t="str">
            <v>West</v>
          </cell>
          <cell r="E933" t="str">
            <v>Bomber</v>
          </cell>
          <cell r="F933">
            <v>1</v>
          </cell>
          <cell r="G933" t="str">
            <v>February</v>
          </cell>
          <cell r="H933">
            <v>1945</v>
          </cell>
          <cell r="I933" t="str">
            <v>1/2 February 1945</v>
          </cell>
          <cell r="J933" t="str">
            <v>Night</v>
          </cell>
          <cell r="K933" t="str">
            <v>02.02.1943 0157 139 to Berlin from Upwood on return overshot ruway and crashed through barbed wire fence. at Upwood airfield 0624 (BCL). F/L MH Wallis ok, F/O FW Crawley DFC ok, Overshot landing and hit fence Upwood 2.2.45 (Air Britain Serials)</v>
          </cell>
          <cell r="L933" t="str">
            <v>Accident</v>
          </cell>
          <cell r="M933" t="str">
            <v>1944 0247 139 to Köln from Warboys lost power on port engine and crashed from 150ft, bomb load exploded. at Warboys airfield 0249 (BCL). F/L N Taylor DFM MID +, F/O WW Jackson +, Taylor buried in Little Coates Churchyard, Jackson taken to Cambridge City C</v>
          </cell>
          <cell r="N933" t="str">
            <v>Overshot</v>
          </cell>
          <cell r="W933">
            <v>2</v>
          </cell>
          <cell r="X933" t="str">
            <v>1945-02</v>
          </cell>
        </row>
        <row r="934">
          <cell r="A934" t="str">
            <v>KB499</v>
          </cell>
          <cell r="B934" t="str">
            <v>B.25</v>
          </cell>
          <cell r="C934" t="str">
            <v>139/162</v>
          </cell>
          <cell r="D934" t="str">
            <v>West</v>
          </cell>
          <cell r="E934" t="str">
            <v>Bomber</v>
          </cell>
          <cell r="F934">
            <v>17</v>
          </cell>
          <cell r="G934" t="str">
            <v>April</v>
          </cell>
          <cell r="H934">
            <v>1945</v>
          </cell>
          <cell r="I934">
            <v>16544</v>
          </cell>
          <cell r="J934" t="str">
            <v>Night</v>
          </cell>
          <cell r="K934" t="str">
            <v>17.04.1945 2254 142 to Ingolstadt from Gransden Lodge swung off the runway and lost undercarriage, caught fire and bomb load exploded. at Gransden Lodge airfied 2254 (BCL). F/L SA Nolan ok, P/O WJC Green ok, SOC 6.12.45 (Air Britain Serials)</v>
          </cell>
          <cell r="L934" t="str">
            <v>Accident</v>
          </cell>
          <cell r="M934" t="str">
            <v>1944 0247 139 to Köln from Warboys lost power on port engine and crashed from 150ft, bomb load exploded. at Warboys airfield 0249 (BCL). F/L N Taylor DFM MID +, F/O WW Jackson +, Taylor buried in Little Coates Churchyard, Jackson taken to Cambridge City C</v>
          </cell>
          <cell r="N934" t="str">
            <v>Swung on takeoff</v>
          </cell>
          <cell r="S934" t="str">
            <v>CR</v>
          </cell>
          <cell r="T934" t="str">
            <v>Y</v>
          </cell>
          <cell r="U934">
            <v>162</v>
          </cell>
          <cell r="V934" t="str">
            <v>Was CR-Y on 162 Squadron. (162 Mosquito Bomber Squadron)</v>
          </cell>
          <cell r="W934">
            <v>4</v>
          </cell>
          <cell r="X934" t="str">
            <v>1944-04</v>
          </cell>
        </row>
        <row r="935">
          <cell r="A935" t="str">
            <v>KB500</v>
          </cell>
          <cell r="B935" t="str">
            <v>B.25</v>
          </cell>
          <cell r="F935">
            <v>21</v>
          </cell>
          <cell r="G935" t="str">
            <v>October</v>
          </cell>
          <cell r="H935">
            <v>1947</v>
          </cell>
          <cell r="I935" t="str">
            <v>21 October 1947</v>
          </cell>
          <cell r="K935" t="str">
            <v>SOC 21.10.47 (Air Britain Serials)</v>
          </cell>
          <cell r="L935" t="str">
            <v>Disposed</v>
          </cell>
          <cell r="W935">
            <v>10</v>
          </cell>
        </row>
        <row r="936">
          <cell r="A936" t="str">
            <v>KB501</v>
          </cell>
          <cell r="B936" t="str">
            <v>B.25</v>
          </cell>
          <cell r="C936" t="str">
            <v>16OTU</v>
          </cell>
          <cell r="D936" t="str">
            <v>West</v>
          </cell>
          <cell r="E936" t="str">
            <v>OTU</v>
          </cell>
          <cell r="F936">
            <v>6</v>
          </cell>
          <cell r="G936" t="str">
            <v>April</v>
          </cell>
          <cell r="H936">
            <v>1945</v>
          </cell>
          <cell r="I936">
            <v>16533</v>
          </cell>
          <cell r="J936" t="str">
            <v>Day</v>
          </cell>
          <cell r="K936" t="str">
            <v>SOC 6.4.45 (Air Britain Serials)</v>
          </cell>
          <cell r="L936" t="str">
            <v>Disposed</v>
          </cell>
          <cell r="W936">
            <v>4</v>
          </cell>
          <cell r="X936" t="str">
            <v>1945-04</v>
          </cell>
        </row>
        <row r="937">
          <cell r="A937" t="str">
            <v>KB502</v>
          </cell>
          <cell r="B937" t="str">
            <v>B.25</v>
          </cell>
          <cell r="C937">
            <v>163</v>
          </cell>
          <cell r="D937" t="str">
            <v>West</v>
          </cell>
          <cell r="E937" t="str">
            <v>Bomber</v>
          </cell>
          <cell r="F937">
            <v>11</v>
          </cell>
          <cell r="G937" t="str">
            <v>April</v>
          </cell>
          <cell r="H937">
            <v>1945</v>
          </cell>
          <cell r="I937" t="str">
            <v>11/12 April 1945</v>
          </cell>
          <cell r="J937" t="str">
            <v>Night</v>
          </cell>
          <cell r="K937" t="str">
            <v>12.04.1945 2104 163 to Berlin from Wyton . Lost without trace (BCL). F/O W Houghton +, F/S LA Stegman RAAF +, both buried in Berlin 1939-45 War Cem There were three Mossies lost that night (11th of April 1945) on the Berlin op. Only one loss resulted in i</v>
          </cell>
          <cell r="L937" t="str">
            <v>Operations</v>
          </cell>
          <cell r="M937" t="e">
            <v>#N/A</v>
          </cell>
          <cell r="N937" t="e">
            <v>#N/A</v>
          </cell>
          <cell r="O937" t="e">
            <v>#N/A</v>
          </cell>
          <cell r="P937" t="e">
            <v>#N/A</v>
          </cell>
          <cell r="Q937" t="str">
            <v>Welter</v>
          </cell>
          <cell r="T937" t="str">
            <v>U</v>
          </cell>
          <cell r="U937">
            <v>163</v>
          </cell>
          <cell r="V937" t="str">
            <v>Was U on 163 Squadron. (Mosquito)</v>
          </cell>
          <cell r="W937">
            <v>4</v>
          </cell>
          <cell r="X937" t="str">
            <v>1945-04</v>
          </cell>
        </row>
        <row r="938">
          <cell r="A938" t="str">
            <v>KB503</v>
          </cell>
          <cell r="B938" t="str">
            <v>B.25</v>
          </cell>
          <cell r="C938" t="str">
            <v>45 Gp</v>
          </cell>
          <cell r="D938" t="str">
            <v>Canada</v>
          </cell>
          <cell r="E938" t="str">
            <v>Ferry</v>
          </cell>
          <cell r="F938">
            <v>14</v>
          </cell>
          <cell r="G938" t="str">
            <v>March</v>
          </cell>
          <cell r="H938">
            <v>1945</v>
          </cell>
          <cell r="I938">
            <v>16510</v>
          </cell>
          <cell r="J938" t="str">
            <v>Day</v>
          </cell>
          <cell r="K938" t="str">
            <v>Swung on landing and overturned Dorval 14.3.45 (Air Britain Serials)</v>
          </cell>
          <cell r="L938" t="str">
            <v>Accident</v>
          </cell>
          <cell r="M938" t="str">
            <v>Non-Ops</v>
          </cell>
          <cell r="N938" t="str">
            <v>Swung on landing</v>
          </cell>
          <cell r="W938">
            <v>3</v>
          </cell>
          <cell r="X938" t="str">
            <v>1945-03</v>
          </cell>
        </row>
        <row r="939">
          <cell r="A939" t="str">
            <v>KB504</v>
          </cell>
          <cell r="B939" t="str">
            <v>B.25</v>
          </cell>
          <cell r="C939" t="str">
            <v>45 Gp</v>
          </cell>
          <cell r="D939" t="str">
            <v>Canada</v>
          </cell>
          <cell r="E939" t="str">
            <v>Ferry</v>
          </cell>
          <cell r="F939">
            <v>12</v>
          </cell>
          <cell r="G939" t="str">
            <v>November</v>
          </cell>
          <cell r="H939">
            <v>1944</v>
          </cell>
          <cell r="I939">
            <v>16388</v>
          </cell>
          <cell r="J939" t="str">
            <v>Day</v>
          </cell>
          <cell r="K939" t="str">
            <v>Missing in icing conditions on ferry flight Goose Bay B.W.1 12.11.44 (Air Britain Serials)</v>
          </cell>
          <cell r="L939" t="str">
            <v>Accident</v>
          </cell>
          <cell r="M939" t="str">
            <v>Non-Ops</v>
          </cell>
          <cell r="N939" t="str">
            <v>Vanished without trace</v>
          </cell>
          <cell r="W939">
            <v>11</v>
          </cell>
          <cell r="X939" t="str">
            <v>1944-11</v>
          </cell>
        </row>
        <row r="940">
          <cell r="A940" t="str">
            <v>KB505</v>
          </cell>
          <cell r="B940" t="str">
            <v>B.25</v>
          </cell>
          <cell r="C940" t="str">
            <v>162/163</v>
          </cell>
          <cell r="F940">
            <v>12</v>
          </cell>
          <cell r="G940" t="str">
            <v>November</v>
          </cell>
          <cell r="H940">
            <v>1947</v>
          </cell>
          <cell r="I940" t="str">
            <v>12 November 1947</v>
          </cell>
          <cell r="K940" t="str">
            <v>SOC 12.11.47 (Air Britain Serials)</v>
          </cell>
          <cell r="L940" t="str">
            <v>Disposed</v>
          </cell>
          <cell r="W940">
            <v>11</v>
          </cell>
        </row>
        <row r="941">
          <cell r="A941" t="str">
            <v>KB506</v>
          </cell>
          <cell r="B941" t="str">
            <v>B.25</v>
          </cell>
          <cell r="C941" t="str">
            <v>4FP</v>
          </cell>
          <cell r="D941" t="str">
            <v>West</v>
          </cell>
          <cell r="E941" t="str">
            <v>Ferry</v>
          </cell>
          <cell r="F941">
            <v>23</v>
          </cell>
          <cell r="G941" t="str">
            <v>November</v>
          </cell>
          <cell r="H941">
            <v>1944</v>
          </cell>
          <cell r="I941">
            <v>16399</v>
          </cell>
          <cell r="J941" t="str">
            <v>Day</v>
          </cell>
          <cell r="K941" t="str">
            <v>Overshot landing at Renlow 23.11.44 DBR (Air Britain Serials) 23.11.44 4 FPP. KB506 Landed too fast at Henlow aerodrome, over-ran and hit perimeter fence. Crew unhurt. (Mosquito Crash Log)</v>
          </cell>
          <cell r="L941" t="str">
            <v>Accident</v>
          </cell>
          <cell r="M941" t="str">
            <v>Non-Ops</v>
          </cell>
          <cell r="N941" t="str">
            <v>Overshot</v>
          </cell>
          <cell r="W941">
            <v>11</v>
          </cell>
          <cell r="X941" t="str">
            <v>1944-11</v>
          </cell>
        </row>
        <row r="942">
          <cell r="A942" t="str">
            <v>KB507</v>
          </cell>
          <cell r="B942" t="str">
            <v>B.25</v>
          </cell>
          <cell r="C942" t="str">
            <v>16OTU</v>
          </cell>
          <cell r="D942" t="str">
            <v>West</v>
          </cell>
          <cell r="E942" t="str">
            <v>OTU</v>
          </cell>
          <cell r="F942">
            <v>13</v>
          </cell>
          <cell r="G942" t="str">
            <v>October</v>
          </cell>
          <cell r="H942">
            <v>1945</v>
          </cell>
          <cell r="I942" t="str">
            <v>13 October 1945</v>
          </cell>
          <cell r="K942" t="str">
            <v>SOC 13.10.45 (Air Britain Serials)</v>
          </cell>
          <cell r="L942" t="str">
            <v>Disposed</v>
          </cell>
          <cell r="W942">
            <v>10</v>
          </cell>
        </row>
        <row r="943">
          <cell r="A943" t="str">
            <v>KB508</v>
          </cell>
          <cell r="B943" t="str">
            <v>B.25</v>
          </cell>
          <cell r="C943" t="str">
            <v>112 Wg</v>
          </cell>
          <cell r="D943" t="str">
            <v>Canada</v>
          </cell>
          <cell r="E943" t="str">
            <v>Organisation</v>
          </cell>
          <cell r="F943">
            <v>20</v>
          </cell>
          <cell r="G943" t="str">
            <v>November</v>
          </cell>
          <cell r="H943">
            <v>1944</v>
          </cell>
          <cell r="I943">
            <v>16396</v>
          </cell>
          <cell r="J943" t="str">
            <v>Day</v>
          </cell>
          <cell r="K943" t="str">
            <v>Crashed on landing Dorval 20.11.44 (Air Britain Serials)</v>
          </cell>
          <cell r="L943" t="str">
            <v>Accident</v>
          </cell>
          <cell r="M943" t="str">
            <v>Non-Ops</v>
          </cell>
          <cell r="N943" t="str">
            <v>Crashed on landing</v>
          </cell>
          <cell r="W943">
            <v>11</v>
          </cell>
          <cell r="X943" t="str">
            <v>1944-11</v>
          </cell>
        </row>
        <row r="944">
          <cell r="A944" t="str">
            <v>KB509</v>
          </cell>
          <cell r="B944" t="str">
            <v>B.25</v>
          </cell>
          <cell r="C944" t="str">
            <v>139/162</v>
          </cell>
          <cell r="D944" t="str">
            <v>West</v>
          </cell>
          <cell r="E944" t="str">
            <v>Bomber</v>
          </cell>
          <cell r="F944">
            <v>1</v>
          </cell>
          <cell r="G944" t="str">
            <v>February</v>
          </cell>
          <cell r="H944">
            <v>1945</v>
          </cell>
          <cell r="I944" t="str">
            <v>1/2 February 1945</v>
          </cell>
          <cell r="J944" t="str">
            <v>Night</v>
          </cell>
          <cell r="K944" t="str">
            <v>02.02.1945 0203 airport bombing 162 to Berlin from Bourn bombed AP 0402 from 16000ft. On return touched down and swung off runway, undercarriage lost. at Bourn airfield 0632 (BCL). P/O BAJ Way ok, Sgt KAP Fossitt ok, Swung on landing and u/c collapsed Bou</v>
          </cell>
          <cell r="L944" t="str">
            <v>Accident</v>
          </cell>
          <cell r="M944" t="str">
            <v>1944 0247 139 to Köln from Warboys lost power on port engine and crashed from 150ft, bomb load exploded. at Warboys airfield 0249 (BCL). F/L N Taylor DFM MID +, F/O WW Jackson +, Taylor buried in Little Coates Churchyard, Jackson taken to Cambridge City C</v>
          </cell>
          <cell r="N944" t="str">
            <v>Swung on landing</v>
          </cell>
          <cell r="S944" t="str">
            <v>CR</v>
          </cell>
          <cell r="T944" t="str">
            <v>Z</v>
          </cell>
          <cell r="U944">
            <v>162</v>
          </cell>
          <cell r="V944" t="str">
            <v>Was CR-Z on 162 Squadron. (Mosquito)</v>
          </cell>
          <cell r="W944">
            <v>2</v>
          </cell>
          <cell r="X944" t="str">
            <v>1945-02</v>
          </cell>
        </row>
        <row r="945">
          <cell r="A945" t="str">
            <v>KB510</v>
          </cell>
          <cell r="B945" t="str">
            <v>B.25</v>
          </cell>
          <cell r="C945" t="str">
            <v>139/162/163</v>
          </cell>
          <cell r="F945">
            <v>31</v>
          </cell>
          <cell r="G945" t="str">
            <v>July</v>
          </cell>
          <cell r="H945">
            <v>1946</v>
          </cell>
          <cell r="I945" t="str">
            <v>31 July 1946</v>
          </cell>
          <cell r="K945" t="str">
            <v>SOC 31.7.46 (Air Britain Serials)</v>
          </cell>
          <cell r="L945" t="str">
            <v>Disposed</v>
          </cell>
          <cell r="T945" t="str">
            <v>B</v>
          </cell>
          <cell r="U945">
            <v>163</v>
          </cell>
          <cell r="V945" t="str">
            <v>Was B on 163 Squadron. (Mosquito)</v>
          </cell>
          <cell r="W945">
            <v>7</v>
          </cell>
        </row>
        <row r="946">
          <cell r="A946" t="str">
            <v>KB511</v>
          </cell>
          <cell r="B946" t="str">
            <v>B.25</v>
          </cell>
          <cell r="C946">
            <v>142</v>
          </cell>
          <cell r="D946" t="str">
            <v>West</v>
          </cell>
          <cell r="E946" t="str">
            <v>Bomber</v>
          </cell>
          <cell r="F946">
            <v>12</v>
          </cell>
          <cell r="G946" t="str">
            <v>November</v>
          </cell>
          <cell r="H946">
            <v>1947</v>
          </cell>
          <cell r="I946" t="str">
            <v>12 November 1947</v>
          </cell>
          <cell r="K946" t="str">
            <v>SOC 12.11.47 (Air Britain Serials)</v>
          </cell>
          <cell r="L946" t="str">
            <v>Disposed</v>
          </cell>
          <cell r="T946" t="str">
            <v>E</v>
          </cell>
          <cell r="U946">
            <v>163</v>
          </cell>
          <cell r="V946" t="str">
            <v>Was E on 163 Squadron. (Mosquito)</v>
          </cell>
          <cell r="W946">
            <v>11</v>
          </cell>
        </row>
        <row r="947">
          <cell r="A947" t="str">
            <v>KB512</v>
          </cell>
          <cell r="B947" t="str">
            <v>B.25</v>
          </cell>
          <cell r="C947" t="str">
            <v>142/163</v>
          </cell>
          <cell r="D947" t="str">
            <v>West</v>
          </cell>
          <cell r="E947" t="str">
            <v>Bomber</v>
          </cell>
          <cell r="F947">
            <v>6</v>
          </cell>
          <cell r="G947" t="str">
            <v>March</v>
          </cell>
          <cell r="H947">
            <v>1945</v>
          </cell>
          <cell r="I947">
            <v>16502</v>
          </cell>
          <cell r="J947" t="str">
            <v>Day</v>
          </cell>
          <cell r="K947" t="str">
            <v>Damaged 6.3.45 and SOC (Air Britain Serials)</v>
          </cell>
          <cell r="L947" t="str">
            <v>Accident</v>
          </cell>
          <cell r="N947" t="str">
            <v>Not Stated</v>
          </cell>
          <cell r="W947">
            <v>3</v>
          </cell>
          <cell r="X947" t="str">
            <v>1945-03</v>
          </cell>
        </row>
        <row r="948">
          <cell r="A948" t="str">
            <v>KB513</v>
          </cell>
          <cell r="B948" t="str">
            <v>B.25</v>
          </cell>
          <cell r="C948" t="str">
            <v>45 Gp</v>
          </cell>
          <cell r="D948" t="str">
            <v>Canada</v>
          </cell>
          <cell r="E948" t="str">
            <v>Ferry</v>
          </cell>
          <cell r="F948">
            <v>18</v>
          </cell>
          <cell r="G948" t="str">
            <v>November</v>
          </cell>
          <cell r="H948">
            <v>1944</v>
          </cell>
          <cell r="I948">
            <v>16394</v>
          </cell>
          <cell r="J948" t="str">
            <v>Day</v>
          </cell>
          <cell r="K948" t="str">
            <v>Overshot landing at Stornoway 18.11.44 DBR (Air Britain Serials)</v>
          </cell>
          <cell r="L948" t="str">
            <v>Accident</v>
          </cell>
          <cell r="M948" t="str">
            <v>Non-Ops</v>
          </cell>
          <cell r="N948" t="str">
            <v>Overshot</v>
          </cell>
          <cell r="W948">
            <v>11</v>
          </cell>
          <cell r="X948" t="str">
            <v>1944-11</v>
          </cell>
        </row>
        <row r="949">
          <cell r="A949" t="str">
            <v>KB514</v>
          </cell>
          <cell r="B949" t="str">
            <v>B.25</v>
          </cell>
          <cell r="C949" t="str">
            <v>16OTU</v>
          </cell>
          <cell r="D949" t="str">
            <v>West</v>
          </cell>
          <cell r="E949" t="str">
            <v>OTU</v>
          </cell>
          <cell r="F949">
            <v>18</v>
          </cell>
          <cell r="G949" t="str">
            <v>October</v>
          </cell>
          <cell r="H949">
            <v>1947</v>
          </cell>
          <cell r="I949" t="str">
            <v>18 October 1947</v>
          </cell>
          <cell r="K949" t="str">
            <v>SOC 18.10.47 (Air Britain Serials)</v>
          </cell>
          <cell r="L949" t="str">
            <v>Disposed</v>
          </cell>
          <cell r="W949">
            <v>10</v>
          </cell>
        </row>
        <row r="950">
          <cell r="A950" t="str">
            <v>KB515</v>
          </cell>
          <cell r="B950" t="str">
            <v>B.25</v>
          </cell>
          <cell r="F950">
            <v>22</v>
          </cell>
          <cell r="G950" t="str">
            <v>October</v>
          </cell>
          <cell r="H950">
            <v>1947</v>
          </cell>
          <cell r="I950" t="str">
            <v>22 October 1947</v>
          </cell>
          <cell r="K950" t="str">
            <v>SOC 22.10.47 (Air Britain Serials)</v>
          </cell>
          <cell r="L950" t="str">
            <v>Disposed</v>
          </cell>
          <cell r="W950">
            <v>10</v>
          </cell>
        </row>
        <row r="951">
          <cell r="A951" t="str">
            <v>KB516</v>
          </cell>
          <cell r="B951" t="str">
            <v>B.25</v>
          </cell>
          <cell r="F951">
            <v>22</v>
          </cell>
          <cell r="G951" t="str">
            <v>October</v>
          </cell>
          <cell r="H951">
            <v>1947</v>
          </cell>
          <cell r="I951" t="str">
            <v>22 October 1947</v>
          </cell>
          <cell r="K951" t="str">
            <v>SOC 22.10.47 (Air Britain Serials)</v>
          </cell>
          <cell r="L951" t="str">
            <v>Disposed</v>
          </cell>
          <cell r="W951">
            <v>10</v>
          </cell>
        </row>
        <row r="952">
          <cell r="A952" t="str">
            <v>KB517</v>
          </cell>
          <cell r="B952" t="str">
            <v>B.25</v>
          </cell>
          <cell r="C952" t="str">
            <v>RN</v>
          </cell>
          <cell r="D952" t="str">
            <v>West</v>
          </cell>
          <cell r="E952" t="str">
            <v>Navy</v>
          </cell>
          <cell r="F952">
            <v>5</v>
          </cell>
          <cell r="G952" t="str">
            <v>May</v>
          </cell>
          <cell r="H952">
            <v>1945</v>
          </cell>
          <cell r="I952" t="str">
            <v>5 May 1945</v>
          </cell>
          <cell r="J952" t="str">
            <v>Day</v>
          </cell>
          <cell r="K952" t="str">
            <v>To RN 5.5.45 (Air Britain Serials)</v>
          </cell>
          <cell r="L952" t="str">
            <v>Sold</v>
          </cell>
          <cell r="W952">
            <v>5</v>
          </cell>
          <cell r="X952" t="str">
            <v>1945-05</v>
          </cell>
        </row>
        <row r="953">
          <cell r="A953" t="str">
            <v>KB518</v>
          </cell>
          <cell r="B953" t="str">
            <v>B.25</v>
          </cell>
          <cell r="C953">
            <v>163</v>
          </cell>
          <cell r="F953">
            <v>22</v>
          </cell>
          <cell r="G953" t="str">
            <v>October</v>
          </cell>
          <cell r="H953">
            <v>1947</v>
          </cell>
          <cell r="I953" t="str">
            <v>22 October 1947</v>
          </cell>
          <cell r="K953" t="str">
            <v>SOC 22.10.47 (Air Britain Serials)</v>
          </cell>
          <cell r="L953" t="str">
            <v>Disposed</v>
          </cell>
          <cell r="T953" t="str">
            <v>J</v>
          </cell>
          <cell r="U953">
            <v>163</v>
          </cell>
          <cell r="V953" t="str">
            <v>Was -J on 163 Squadron. (Mosquito Squadrons of the RAF)</v>
          </cell>
          <cell r="W953">
            <v>10</v>
          </cell>
        </row>
        <row r="954">
          <cell r="A954" t="str">
            <v>KB519</v>
          </cell>
          <cell r="B954" t="str">
            <v>B.25</v>
          </cell>
          <cell r="C954" t="str">
            <v>162/142</v>
          </cell>
          <cell r="D954" t="str">
            <v>West</v>
          </cell>
          <cell r="E954" t="str">
            <v>Bomber</v>
          </cell>
          <cell r="F954">
            <v>22</v>
          </cell>
          <cell r="G954" t="str">
            <v>October</v>
          </cell>
          <cell r="H954">
            <v>1947</v>
          </cell>
          <cell r="I954" t="str">
            <v>22 October 1947</v>
          </cell>
          <cell r="K954" t="str">
            <v>SOC 22.10.47 (Air Britain Serials)</v>
          </cell>
          <cell r="L954" t="str">
            <v>Disposed</v>
          </cell>
          <cell r="S954" t="str">
            <v>4H</v>
          </cell>
          <cell r="T954" t="str">
            <v>K</v>
          </cell>
          <cell r="U954">
            <v>142</v>
          </cell>
          <cell r="V954" t="str">
            <v>Was 4H-K on 142 Squadron. (Mosquito)</v>
          </cell>
          <cell r="W954">
            <v>10</v>
          </cell>
        </row>
        <row r="955">
          <cell r="A955" t="str">
            <v>KB520</v>
          </cell>
          <cell r="B955" t="str">
            <v>B.25</v>
          </cell>
          <cell r="C955" t="str">
            <v>162/571</v>
          </cell>
          <cell r="F955">
            <v>7</v>
          </cell>
          <cell r="G955" t="str">
            <v>November</v>
          </cell>
          <cell r="H955">
            <v>1947</v>
          </cell>
          <cell r="I955" t="str">
            <v>7 November 1947</v>
          </cell>
          <cell r="K955" t="str">
            <v>SOC 7.11.47 (Air Britain Serials)</v>
          </cell>
          <cell r="L955" t="str">
            <v>Disposed</v>
          </cell>
          <cell r="S955" t="str">
            <v>CR</v>
          </cell>
          <cell r="T955" t="str">
            <v>L</v>
          </cell>
          <cell r="U955">
            <v>162</v>
          </cell>
          <cell r="V955" t="str">
            <v>Was CR-L on 162 Squadron. (Mosquito Squadrons of the RAF)</v>
          </cell>
          <cell r="W955">
            <v>11</v>
          </cell>
        </row>
        <row r="956">
          <cell r="A956" t="str">
            <v>KB521</v>
          </cell>
          <cell r="B956" t="str">
            <v>B.25</v>
          </cell>
          <cell r="F956">
            <v>22</v>
          </cell>
          <cell r="G956" t="str">
            <v>October</v>
          </cell>
          <cell r="H956">
            <v>1947</v>
          </cell>
          <cell r="I956" t="str">
            <v>22 October 1947</v>
          </cell>
          <cell r="K956" t="str">
            <v>SOC 22.10.47 (Air Britain Serials)</v>
          </cell>
          <cell r="L956" t="str">
            <v>Disposed</v>
          </cell>
          <cell r="W956">
            <v>10</v>
          </cell>
        </row>
        <row r="957">
          <cell r="A957" t="str">
            <v>KB522</v>
          </cell>
          <cell r="B957" t="str">
            <v>B.25</v>
          </cell>
          <cell r="C957" t="str">
            <v>16OTU</v>
          </cell>
          <cell r="D957" t="str">
            <v>West</v>
          </cell>
          <cell r="E957" t="str">
            <v>OTU</v>
          </cell>
          <cell r="F957">
            <v>10</v>
          </cell>
          <cell r="G957" t="str">
            <v>October</v>
          </cell>
          <cell r="H957">
            <v>1945</v>
          </cell>
          <cell r="I957" t="str">
            <v>10 October 1945</v>
          </cell>
          <cell r="K957" t="str">
            <v>SOC 10.10.45 (Air Britain Serials)</v>
          </cell>
          <cell r="L957" t="str">
            <v>Disposed</v>
          </cell>
          <cell r="W957">
            <v>10</v>
          </cell>
        </row>
        <row r="958">
          <cell r="A958" t="str">
            <v>KB523</v>
          </cell>
          <cell r="B958" t="str">
            <v>B.25</v>
          </cell>
          <cell r="C958" t="str">
            <v>16OTU</v>
          </cell>
          <cell r="D958" t="str">
            <v>West</v>
          </cell>
          <cell r="E958" t="str">
            <v>OTU</v>
          </cell>
          <cell r="F958">
            <v>24</v>
          </cell>
          <cell r="G958" t="str">
            <v>March</v>
          </cell>
          <cell r="H958">
            <v>1945</v>
          </cell>
          <cell r="I958">
            <v>16520</v>
          </cell>
          <cell r="J958" t="str">
            <v>Day</v>
          </cell>
          <cell r="K958" t="str">
            <v>24/03/1945 Mosquito KB523 of 16 OTU belly landed at Milcombe. F/O P B Jackson RAAF was quite badly injured. (http://www.couplandbell.com/marg/crashes1945.htm) Engines cut bellylanded in field Milcombe Oxon. 24.3.45 (Air Britain Serials) 24.03.45 16 OTU. K</v>
          </cell>
          <cell r="L958" t="str">
            <v>Accident</v>
          </cell>
          <cell r="M958" t="str">
            <v>Non-Ops</v>
          </cell>
          <cell r="N958" t="str">
            <v>Engine failure</v>
          </cell>
          <cell r="W958">
            <v>3</v>
          </cell>
          <cell r="X958" t="str">
            <v>1945-03</v>
          </cell>
        </row>
        <row r="959">
          <cell r="A959" t="str">
            <v>KB524</v>
          </cell>
          <cell r="B959" t="str">
            <v>B.25</v>
          </cell>
          <cell r="C959" t="str">
            <v>16OTU</v>
          </cell>
          <cell r="D959" t="str">
            <v>West</v>
          </cell>
          <cell r="E959" t="str">
            <v>OTU</v>
          </cell>
          <cell r="F959">
            <v>13</v>
          </cell>
          <cell r="G959" t="str">
            <v>October</v>
          </cell>
          <cell r="H959">
            <v>1945</v>
          </cell>
          <cell r="I959" t="str">
            <v>13 October 1945</v>
          </cell>
          <cell r="K959" t="str">
            <v>SOC 13.10.45 (Air Britain Serials)</v>
          </cell>
          <cell r="L959" t="str">
            <v>Disposed</v>
          </cell>
          <cell r="W959">
            <v>10</v>
          </cell>
        </row>
        <row r="960">
          <cell r="A960" t="str">
            <v>KB525</v>
          </cell>
          <cell r="B960" t="str">
            <v>B.25</v>
          </cell>
          <cell r="F960">
            <v>12</v>
          </cell>
          <cell r="G960" t="str">
            <v>October</v>
          </cell>
          <cell r="H960">
            <v>1947</v>
          </cell>
          <cell r="I960" t="str">
            <v>12 October 1947</v>
          </cell>
          <cell r="K960" t="str">
            <v>SOC 12.10.47 (Air Britain Serials)</v>
          </cell>
          <cell r="L960" t="str">
            <v>Disposed</v>
          </cell>
          <cell r="W960">
            <v>10</v>
          </cell>
        </row>
        <row r="961">
          <cell r="A961" t="str">
            <v>KB526</v>
          </cell>
          <cell r="B961" t="str">
            <v>B.25</v>
          </cell>
          <cell r="C961" t="str">
            <v>139/163</v>
          </cell>
          <cell r="F961">
            <v>12</v>
          </cell>
          <cell r="G961" t="str">
            <v>November</v>
          </cell>
          <cell r="H961">
            <v>1947</v>
          </cell>
          <cell r="I961" t="str">
            <v>12 November 1947</v>
          </cell>
          <cell r="K961" t="str">
            <v>SOC 12.11.47 (Air Britain Serials)</v>
          </cell>
          <cell r="L961" t="str">
            <v>Disposed</v>
          </cell>
          <cell r="T961" t="str">
            <v>F</v>
          </cell>
          <cell r="U961">
            <v>163</v>
          </cell>
          <cell r="V961" t="str">
            <v>Was F on 163 Squadron. (Mosquito)</v>
          </cell>
          <cell r="W961">
            <v>11</v>
          </cell>
        </row>
        <row r="962">
          <cell r="A962" t="str">
            <v>KB527</v>
          </cell>
          <cell r="B962" t="str">
            <v>B.25</v>
          </cell>
          <cell r="C962" t="str">
            <v>16OTU</v>
          </cell>
          <cell r="D962" t="str">
            <v>West</v>
          </cell>
          <cell r="E962" t="str">
            <v>OTU</v>
          </cell>
          <cell r="F962">
            <v>10</v>
          </cell>
          <cell r="G962" t="str">
            <v>October</v>
          </cell>
          <cell r="H962">
            <v>1945</v>
          </cell>
          <cell r="I962" t="str">
            <v>10 October 1945</v>
          </cell>
          <cell r="K962" t="str">
            <v>SOC 10.10.45 (Air Britain Serials)</v>
          </cell>
          <cell r="L962" t="str">
            <v>Disposed</v>
          </cell>
          <cell r="W962">
            <v>10</v>
          </cell>
        </row>
        <row r="963">
          <cell r="A963" t="str">
            <v>KB528</v>
          </cell>
          <cell r="B963" t="str">
            <v>B.25</v>
          </cell>
          <cell r="C963" t="str">
            <v>16OTU</v>
          </cell>
          <cell r="D963" t="str">
            <v>West</v>
          </cell>
          <cell r="E963" t="str">
            <v>OTU</v>
          </cell>
          <cell r="F963">
            <v>18</v>
          </cell>
          <cell r="G963" t="str">
            <v>October</v>
          </cell>
          <cell r="H963">
            <v>1947</v>
          </cell>
          <cell r="I963" t="str">
            <v>18 October 1947</v>
          </cell>
          <cell r="K963" t="str">
            <v>SOC 18.10.47 (Air Britain Serials)</v>
          </cell>
          <cell r="L963" t="str">
            <v>Disposed</v>
          </cell>
          <cell r="W963">
            <v>10</v>
          </cell>
        </row>
        <row r="964">
          <cell r="A964" t="str">
            <v>KB529</v>
          </cell>
          <cell r="B964" t="str">
            <v>B.25</v>
          </cell>
          <cell r="C964">
            <v>163</v>
          </cell>
          <cell r="D964" t="str">
            <v>West</v>
          </cell>
          <cell r="E964" t="str">
            <v>Bomber</v>
          </cell>
          <cell r="F964">
            <v>21</v>
          </cell>
          <cell r="G964" t="str">
            <v>April</v>
          </cell>
          <cell r="H964">
            <v>1945</v>
          </cell>
          <cell r="I964" t="str">
            <v>21/22 April 1945</v>
          </cell>
          <cell r="J964" t="str">
            <v>Night</v>
          </cell>
          <cell r="K964" t="str">
            <v>Mk.XXV serial KB529 coded "W" presumed both crew killed. 22.04.1945 2137 163 to Kiel from Wyton presumed crashed. in target area Kiel, no trace (BCL). F/L WG Baker ok, F/O AA Hawthorne RCAF +, Hawthorne buried in War Cem adjoining German Naval Garrison Ce</v>
          </cell>
          <cell r="L964" t="str">
            <v>Operations</v>
          </cell>
          <cell r="M964" t="str">
            <v>Flak</v>
          </cell>
          <cell r="P964" t="str">
            <v>Ground</v>
          </cell>
          <cell r="S964" t="str">
            <v>6T</v>
          </cell>
          <cell r="T964" t="str">
            <v>W</v>
          </cell>
          <cell r="U964">
            <v>163</v>
          </cell>
          <cell r="V964" t="str">
            <v>Was 6T-W on 163 Squadron. (Mosquito Squadrons of the RAF)</v>
          </cell>
          <cell r="W964">
            <v>4</v>
          </cell>
          <cell r="X964" t="str">
            <v>1945-04</v>
          </cell>
        </row>
        <row r="965">
          <cell r="A965" t="str">
            <v>KB530</v>
          </cell>
          <cell r="B965" t="str">
            <v>B.25</v>
          </cell>
          <cell r="C965" t="str">
            <v>16OTU</v>
          </cell>
          <cell r="D965" t="str">
            <v>West</v>
          </cell>
          <cell r="E965" t="str">
            <v>OTU</v>
          </cell>
          <cell r="F965">
            <v>4</v>
          </cell>
          <cell r="G965" t="str">
            <v>August</v>
          </cell>
          <cell r="H965">
            <v>1945</v>
          </cell>
          <cell r="I965" t="str">
            <v>4 August 1945</v>
          </cell>
          <cell r="J965" t="str">
            <v>Day</v>
          </cell>
          <cell r="K965" t="str">
            <v>SOC 4.8.45 (Air Britain Serials)</v>
          </cell>
          <cell r="L965" t="str">
            <v>Disposed</v>
          </cell>
          <cell r="W965">
            <v>8</v>
          </cell>
          <cell r="X965" t="str">
            <v>1945-08</v>
          </cell>
        </row>
        <row r="966">
          <cell r="A966" t="str">
            <v>KB531</v>
          </cell>
          <cell r="B966" t="str">
            <v>B.25</v>
          </cell>
          <cell r="C966">
            <v>614</v>
          </cell>
          <cell r="D966" t="str">
            <v>Mediterranean</v>
          </cell>
          <cell r="E966" t="str">
            <v>Bomber</v>
          </cell>
          <cell r="F966">
            <v>25</v>
          </cell>
          <cell r="G966" t="str">
            <v>June</v>
          </cell>
          <cell r="H966">
            <v>1945</v>
          </cell>
          <cell r="I966" t="str">
            <v>25 June 1945</v>
          </cell>
          <cell r="J966" t="str">
            <v>Day</v>
          </cell>
          <cell r="K966" t="str">
            <v>Fg Off Jay was promoted to Flt Lt on 25 Jun 1945, the day he died when his 614 Sqn RAF Mosquito crashed at sea on a flight from Amendola, Italy, to Malta. His body was not recovered and he is commemorated on the Malta Memorial. (http://www.rafcommands.com</v>
          </cell>
          <cell r="L966" t="str">
            <v>Accident</v>
          </cell>
          <cell r="M966" t="str">
            <v>Non-Ops</v>
          </cell>
          <cell r="N966" t="str">
            <v>Dived into ground</v>
          </cell>
          <cell r="W966">
            <v>6</v>
          </cell>
          <cell r="X966" t="str">
            <v>1945-06</v>
          </cell>
        </row>
        <row r="967">
          <cell r="A967" t="str">
            <v>KB532</v>
          </cell>
          <cell r="B967" t="str">
            <v>B.25</v>
          </cell>
          <cell r="C967" t="str">
            <v>RN</v>
          </cell>
          <cell r="D967" t="str">
            <v>West</v>
          </cell>
          <cell r="E967" t="str">
            <v>Navy</v>
          </cell>
          <cell r="F967">
            <v>10</v>
          </cell>
          <cell r="G967" t="str">
            <v>January</v>
          </cell>
          <cell r="H967">
            <v>1946</v>
          </cell>
          <cell r="I967" t="str">
            <v>10 January 1946</v>
          </cell>
          <cell r="K967" t="str">
            <v>To RN 10.1.46 (Air Britain Serials)</v>
          </cell>
          <cell r="L967" t="str">
            <v>Sold</v>
          </cell>
          <cell r="W967">
            <v>1</v>
          </cell>
        </row>
        <row r="968">
          <cell r="A968" t="str">
            <v>KB533</v>
          </cell>
          <cell r="B968" t="str">
            <v>B.25</v>
          </cell>
          <cell r="C968" t="str">
            <v>627/109</v>
          </cell>
          <cell r="D968" t="str">
            <v>West</v>
          </cell>
          <cell r="E968" t="str">
            <v>Bomber</v>
          </cell>
          <cell r="F968">
            <v>25</v>
          </cell>
          <cell r="G968" t="str">
            <v>February</v>
          </cell>
          <cell r="H968">
            <v>1946</v>
          </cell>
          <cell r="I968" t="str">
            <v>25 February 1946</v>
          </cell>
          <cell r="J968" t="str">
            <v>Day</v>
          </cell>
          <cell r="K968" t="str">
            <v>Swung on take-off and u/c collapsed Hemswell 25.2.46 DBR (Air Britain Serials)</v>
          </cell>
          <cell r="L968" t="str">
            <v>Accident</v>
          </cell>
          <cell r="M968" t="str">
            <v>Non-Ops</v>
          </cell>
          <cell r="N968" t="str">
            <v>Swung on takeoff</v>
          </cell>
          <cell r="S968" t="str">
            <v>AZ</v>
          </cell>
          <cell r="T968" t="str">
            <v>N</v>
          </cell>
          <cell r="U968">
            <v>627</v>
          </cell>
          <cell r="V968" t="str">
            <v>Was AZ-N on 627 Squadron. (Mosquito Squadrons of the RAF)</v>
          </cell>
          <cell r="W968">
            <v>2</v>
          </cell>
        </row>
        <row r="969">
          <cell r="A969" t="str">
            <v>KB534</v>
          </cell>
          <cell r="B969" t="str">
            <v>B.25</v>
          </cell>
          <cell r="C969">
            <v>162</v>
          </cell>
          <cell r="F969">
            <v>14</v>
          </cell>
          <cell r="G969" t="str">
            <v>March</v>
          </cell>
          <cell r="H969">
            <v>1946</v>
          </cell>
          <cell r="I969" t="str">
            <v>14 March 1946</v>
          </cell>
          <cell r="J969" t="str">
            <v>Night</v>
          </cell>
          <cell r="K969" t="str">
            <v>Hit nissen hut taxying at night Blackbushe 14.3.46 (Air Britain Serials) 14.03.46 162 Sqn. KB534 Hit nissen hut while taxying at Blackbushe aerodrome. (Mosquito Crash Log)</v>
          </cell>
          <cell r="L969" t="str">
            <v>Accident</v>
          </cell>
          <cell r="M969" t="str">
            <v>Non-Ops</v>
          </cell>
          <cell r="N969" t="str">
            <v>Taxying accident</v>
          </cell>
          <cell r="S969" t="str">
            <v>CR</v>
          </cell>
          <cell r="T969" t="str">
            <v>F and Z</v>
          </cell>
          <cell r="U969">
            <v>162</v>
          </cell>
          <cell r="V969" t="str">
            <v>Was CR-F and Z on 162 Squadron. (162 Mosquito Bomber Squadron)</v>
          </cell>
          <cell r="W969">
            <v>3</v>
          </cell>
        </row>
        <row r="970">
          <cell r="A970" t="str">
            <v>KB535</v>
          </cell>
          <cell r="B970" t="str">
            <v>B.25</v>
          </cell>
          <cell r="C970" t="str">
            <v>45 Gp</v>
          </cell>
          <cell r="D970" t="str">
            <v>Canada</v>
          </cell>
          <cell r="E970" t="str">
            <v>Ferry</v>
          </cell>
          <cell r="F970">
            <v>30</v>
          </cell>
          <cell r="G970" t="str">
            <v>November</v>
          </cell>
          <cell r="H970">
            <v>1944</v>
          </cell>
          <cell r="I970">
            <v>16406</v>
          </cell>
          <cell r="J970" t="str">
            <v>Day</v>
          </cell>
          <cell r="K970" t="str">
            <v>Missing on ferry flight Goose Bay-B.W.1 30.11.44 (Air Britain Serials)</v>
          </cell>
          <cell r="L970" t="str">
            <v>Accident</v>
          </cell>
          <cell r="M970" t="str">
            <v>Non-Ops</v>
          </cell>
          <cell r="N970" t="str">
            <v>Vanished without trace</v>
          </cell>
          <cell r="W970">
            <v>11</v>
          </cell>
          <cell r="X970" t="str">
            <v>1944-11</v>
          </cell>
        </row>
        <row r="971">
          <cell r="A971" t="str">
            <v>KB536</v>
          </cell>
          <cell r="B971" t="str">
            <v>B.25</v>
          </cell>
          <cell r="C971" t="str">
            <v>45 Gp</v>
          </cell>
          <cell r="D971" t="str">
            <v>Canada</v>
          </cell>
          <cell r="E971" t="str">
            <v>Ferry</v>
          </cell>
          <cell r="F971">
            <v>10</v>
          </cell>
          <cell r="G971" t="str">
            <v>December</v>
          </cell>
          <cell r="H971">
            <v>1944</v>
          </cell>
          <cell r="I971">
            <v>16416</v>
          </cell>
          <cell r="J971" t="str">
            <v>Day</v>
          </cell>
          <cell r="K971" t="str">
            <v>KB 536 45 Group TC Accident Fnr. Sigmund Breck (+) &amp; (F/O Sorensen (+) Cra/s 12mls S of Summerside, Prince Edward Island, Pilot error Crewmember from Australia. (http://www.luftwaffe.no/Table2.htm) Crashed in sea in bad weather 12m S of Summerside PEI 10.</v>
          </cell>
          <cell r="L971" t="str">
            <v>Accident</v>
          </cell>
          <cell r="M971" t="str">
            <v>Non-Ops</v>
          </cell>
          <cell r="N971" t="str">
            <v>Pilot error</v>
          </cell>
          <cell r="W971">
            <v>12</v>
          </cell>
          <cell r="X971" t="str">
            <v>1944-12</v>
          </cell>
        </row>
        <row r="972">
          <cell r="A972" t="str">
            <v>KB537</v>
          </cell>
          <cell r="B972" t="str">
            <v>B.25</v>
          </cell>
          <cell r="C972" t="str">
            <v>16OTU</v>
          </cell>
          <cell r="D972" t="str">
            <v>West</v>
          </cell>
          <cell r="E972" t="str">
            <v>OTU</v>
          </cell>
          <cell r="F972">
            <v>10</v>
          </cell>
          <cell r="G972" t="str">
            <v>October</v>
          </cell>
          <cell r="H972">
            <v>1945</v>
          </cell>
          <cell r="I972" t="str">
            <v>10 October 1945</v>
          </cell>
          <cell r="K972" t="str">
            <v>SOC 10.10.45 (Air Britain Serials)</v>
          </cell>
          <cell r="L972" t="str">
            <v>Disposed</v>
          </cell>
          <cell r="W972">
            <v>10</v>
          </cell>
        </row>
        <row r="973">
          <cell r="A973" t="str">
            <v>KB538</v>
          </cell>
          <cell r="B973" t="str">
            <v>B.25</v>
          </cell>
          <cell r="C973" t="str">
            <v>162/163</v>
          </cell>
          <cell r="F973">
            <v>22</v>
          </cell>
          <cell r="G973" t="str">
            <v>October</v>
          </cell>
          <cell r="H973">
            <v>1947</v>
          </cell>
          <cell r="I973" t="str">
            <v>22 October 1947</v>
          </cell>
          <cell r="K973" t="str">
            <v>SOC 22.10.47 (Air Britain Serials)</v>
          </cell>
          <cell r="L973" t="str">
            <v>Disposed</v>
          </cell>
          <cell r="W973">
            <v>10</v>
          </cell>
        </row>
        <row r="974">
          <cell r="A974" t="str">
            <v>KB539</v>
          </cell>
          <cell r="B974" t="str">
            <v>B.25</v>
          </cell>
          <cell r="C974" t="str">
            <v>142/163</v>
          </cell>
          <cell r="F974">
            <v>21</v>
          </cell>
          <cell r="G974" t="str">
            <v>October</v>
          </cell>
          <cell r="H974">
            <v>1947</v>
          </cell>
          <cell r="I974" t="str">
            <v>21 October 1947</v>
          </cell>
          <cell r="K974" t="str">
            <v>SOC 21.10.47 (Air Britain Serials)</v>
          </cell>
          <cell r="L974" t="str">
            <v>Disposed</v>
          </cell>
          <cell r="W974">
            <v>10</v>
          </cell>
        </row>
        <row r="975">
          <cell r="A975" t="str">
            <v>KB540</v>
          </cell>
          <cell r="B975" t="str">
            <v>B.25</v>
          </cell>
          <cell r="C975" t="str">
            <v>45 Gp</v>
          </cell>
          <cell r="D975" t="str">
            <v>Atlantic</v>
          </cell>
          <cell r="E975" t="str">
            <v>Ferry</v>
          </cell>
          <cell r="F975">
            <v>30</v>
          </cell>
          <cell r="G975" t="str">
            <v>January</v>
          </cell>
          <cell r="H975">
            <v>1945</v>
          </cell>
          <cell r="I975" t="str">
            <v>30 January 1945</v>
          </cell>
          <cell r="J975" t="str">
            <v>Day</v>
          </cell>
          <cell r="K975" t="str">
            <v>Groundlooped on landing Oakes Field Bahamas 30.1.45 DBR (Air Britain Serials)</v>
          </cell>
          <cell r="L975" t="str">
            <v>Accident</v>
          </cell>
          <cell r="M975" t="str">
            <v>Non-Ops</v>
          </cell>
          <cell r="N975" t="str">
            <v>Swung on landing</v>
          </cell>
          <cell r="W975">
            <v>1</v>
          </cell>
          <cell r="X975" t="str">
            <v>1945-01</v>
          </cell>
        </row>
        <row r="976">
          <cell r="A976" t="str">
            <v>KB541</v>
          </cell>
          <cell r="B976" t="str">
            <v>B.25</v>
          </cell>
          <cell r="C976" t="str">
            <v>162/163</v>
          </cell>
          <cell r="F976">
            <v>12</v>
          </cell>
          <cell r="G976" t="str">
            <v>November</v>
          </cell>
          <cell r="H976">
            <v>1947</v>
          </cell>
          <cell r="I976" t="str">
            <v>12 November 1947</v>
          </cell>
          <cell r="K976" t="str">
            <v>SOC 12.11.47 (Air Britain Serials)</v>
          </cell>
          <cell r="L976" t="str">
            <v>Disposed</v>
          </cell>
          <cell r="T976" t="str">
            <v>Y</v>
          </cell>
          <cell r="U976">
            <v>163</v>
          </cell>
          <cell r="V976" t="str">
            <v>Was -Y on 163 Squadron. (Mosquito Squadrons of the RAF)</v>
          </cell>
          <cell r="W976">
            <v>11</v>
          </cell>
        </row>
        <row r="977">
          <cell r="A977" t="str">
            <v>KB542</v>
          </cell>
          <cell r="B977" t="str">
            <v>B.25</v>
          </cell>
          <cell r="F977">
            <v>22</v>
          </cell>
          <cell r="G977" t="str">
            <v>October</v>
          </cell>
          <cell r="H977">
            <v>1947</v>
          </cell>
          <cell r="I977" t="str">
            <v>22 October 1947</v>
          </cell>
          <cell r="K977" t="str">
            <v>SOC 22.10.47 (Air Britain Serials)</v>
          </cell>
          <cell r="L977" t="str">
            <v>Disposed</v>
          </cell>
          <cell r="W977">
            <v>10</v>
          </cell>
        </row>
        <row r="978">
          <cell r="A978" t="str">
            <v>KB543</v>
          </cell>
          <cell r="B978" t="str">
            <v>B.25</v>
          </cell>
          <cell r="F978">
            <v>22</v>
          </cell>
          <cell r="G978" t="str">
            <v>October</v>
          </cell>
          <cell r="H978">
            <v>1947</v>
          </cell>
          <cell r="I978" t="str">
            <v>22 October 1947</v>
          </cell>
          <cell r="K978" t="str">
            <v>SOC 22.10.47 (Air Britain Serials)</v>
          </cell>
          <cell r="L978" t="str">
            <v>Disposed</v>
          </cell>
          <cell r="W978">
            <v>10</v>
          </cell>
        </row>
        <row r="979">
          <cell r="A979" t="str">
            <v>KB544</v>
          </cell>
          <cell r="B979" t="str">
            <v>B.25</v>
          </cell>
          <cell r="C979" t="str">
            <v>RN</v>
          </cell>
          <cell r="F979">
            <v>21</v>
          </cell>
          <cell r="G979" t="str">
            <v>October</v>
          </cell>
          <cell r="H979">
            <v>1947</v>
          </cell>
          <cell r="I979" t="str">
            <v>21 October 1947</v>
          </cell>
          <cell r="K979" t="str">
            <v>SOC 21.10.47 (Air Britain Serials)</v>
          </cell>
          <cell r="L979" t="str">
            <v>Disposed</v>
          </cell>
          <cell r="W979">
            <v>10</v>
          </cell>
        </row>
        <row r="980">
          <cell r="A980" t="str">
            <v>KB545</v>
          </cell>
          <cell r="B980" t="str">
            <v>B.25</v>
          </cell>
          <cell r="C980" t="str">
            <v>RN</v>
          </cell>
          <cell r="F980">
            <v>7</v>
          </cell>
          <cell r="G980" t="str">
            <v>November</v>
          </cell>
          <cell r="H980">
            <v>1947</v>
          </cell>
          <cell r="I980" t="str">
            <v>7 November 1947</v>
          </cell>
          <cell r="K980" t="str">
            <v>SOC 7.11.47 (Air Britain Serials)</v>
          </cell>
          <cell r="L980" t="str">
            <v>Disposed</v>
          </cell>
          <cell r="W980">
            <v>11</v>
          </cell>
        </row>
        <row r="981">
          <cell r="A981" t="str">
            <v>KB546</v>
          </cell>
          <cell r="B981" t="str">
            <v>B.25</v>
          </cell>
          <cell r="F981">
            <v>22</v>
          </cell>
          <cell r="G981" t="str">
            <v>October</v>
          </cell>
          <cell r="H981">
            <v>1947</v>
          </cell>
          <cell r="I981" t="str">
            <v>22 October 1947</v>
          </cell>
          <cell r="K981" t="str">
            <v>SOC 22.10.47 (Air Britain Serials)</v>
          </cell>
          <cell r="L981" t="str">
            <v>Disposed</v>
          </cell>
          <cell r="W981">
            <v>10</v>
          </cell>
        </row>
        <row r="982">
          <cell r="A982" t="str">
            <v>KB547</v>
          </cell>
          <cell r="B982" t="str">
            <v>B.25</v>
          </cell>
          <cell r="C982" t="str">
            <v>571/692/571/163/162</v>
          </cell>
          <cell r="F982">
            <v>19</v>
          </cell>
          <cell r="G982" t="str">
            <v>November</v>
          </cell>
          <cell r="H982">
            <v>1947</v>
          </cell>
          <cell r="I982" t="str">
            <v>19 November 1947</v>
          </cell>
          <cell r="K982" t="str">
            <v>SOC 19.11.47 (Air Britain Serials)</v>
          </cell>
          <cell r="L982" t="str">
            <v>Disposed</v>
          </cell>
          <cell r="S982" t="str">
            <v>CR</v>
          </cell>
          <cell r="T982" t="str">
            <v>Q</v>
          </cell>
          <cell r="U982">
            <v>162</v>
          </cell>
          <cell r="V982" t="str">
            <v>Was CR-Q on 162 Squadron. (Mosquito Squadrons of the RAF)</v>
          </cell>
          <cell r="W982">
            <v>11</v>
          </cell>
        </row>
        <row r="983">
          <cell r="A983" t="str">
            <v>KB548</v>
          </cell>
          <cell r="B983" t="str">
            <v>B.25</v>
          </cell>
          <cell r="C983" t="str">
            <v>608/162/163</v>
          </cell>
          <cell r="F983">
            <v>19</v>
          </cell>
          <cell r="G983" t="str">
            <v>November</v>
          </cell>
          <cell r="H983">
            <v>1947</v>
          </cell>
          <cell r="I983" t="str">
            <v>19 November 1947</v>
          </cell>
          <cell r="K983" t="str">
            <v>SOC 19.11.47 (Air Britain Serials)</v>
          </cell>
          <cell r="L983" t="str">
            <v>Disposed</v>
          </cell>
          <cell r="S983" t="str">
            <v>CR</v>
          </cell>
          <cell r="T983" t="str">
            <v>P</v>
          </cell>
          <cell r="U983">
            <v>162</v>
          </cell>
          <cell r="V983" t="str">
            <v>Was CR-P on 162 Squadron. (162 Mosquito Bomber Squadron)</v>
          </cell>
          <cell r="W983">
            <v>11</v>
          </cell>
        </row>
        <row r="984">
          <cell r="A984" t="str">
            <v>KB549</v>
          </cell>
          <cell r="B984" t="str">
            <v>B.25</v>
          </cell>
          <cell r="C984" t="str">
            <v>45 Gp</v>
          </cell>
          <cell r="D984" t="str">
            <v>West</v>
          </cell>
          <cell r="E984" t="str">
            <v>Ferry</v>
          </cell>
          <cell r="F984">
            <v>24</v>
          </cell>
          <cell r="G984" t="str">
            <v>December</v>
          </cell>
          <cell r="H984">
            <v>1944</v>
          </cell>
          <cell r="I984">
            <v>16430</v>
          </cell>
          <cell r="J984" t="str">
            <v>Day</v>
          </cell>
          <cell r="K984" t="str">
            <v>Jettison tank failed to release on ferry flight 24.12.44 damaged by severe vibration and not repaired (Air Britain Serials)</v>
          </cell>
          <cell r="L984" t="str">
            <v>Accident</v>
          </cell>
          <cell r="M984" t="str">
            <v>Non-Ops</v>
          </cell>
          <cell r="N984" t="str">
            <v>Vibration</v>
          </cell>
          <cell r="W984">
            <v>12</v>
          </cell>
          <cell r="X984" t="str">
            <v>1944-12</v>
          </cell>
        </row>
        <row r="985">
          <cell r="A985" t="str">
            <v>KB550</v>
          </cell>
          <cell r="B985" t="str">
            <v>B.25</v>
          </cell>
          <cell r="F985">
            <v>22</v>
          </cell>
          <cell r="G985" t="str">
            <v>October</v>
          </cell>
          <cell r="H985">
            <v>1947</v>
          </cell>
          <cell r="I985" t="str">
            <v>22 October 1947</v>
          </cell>
          <cell r="K985" t="str">
            <v>SOC 22.10.47 (Air Britain Serials)</v>
          </cell>
          <cell r="L985" t="str">
            <v>Disposed</v>
          </cell>
          <cell r="W985">
            <v>10</v>
          </cell>
        </row>
        <row r="986">
          <cell r="A986" t="str">
            <v>KB551</v>
          </cell>
          <cell r="B986" t="str">
            <v>B.25</v>
          </cell>
          <cell r="C986" t="str">
            <v>142/162/TFU</v>
          </cell>
          <cell r="F986">
            <v>12</v>
          </cell>
          <cell r="G986" t="str">
            <v>November</v>
          </cell>
          <cell r="H986">
            <v>1947</v>
          </cell>
          <cell r="I986" t="str">
            <v>12 November 1947</v>
          </cell>
          <cell r="K986" t="str">
            <v>SOC 12.11.47 (Air Britain Serials)</v>
          </cell>
          <cell r="L986" t="str">
            <v>Disposed</v>
          </cell>
          <cell r="S986" t="str">
            <v>CR</v>
          </cell>
          <cell r="T986" t="str">
            <v>M</v>
          </cell>
          <cell r="U986">
            <v>162</v>
          </cell>
          <cell r="V986" t="str">
            <v>Was CR-M on 162 Squadron. (162 Mosquito Bomber Squadron)</v>
          </cell>
          <cell r="W986">
            <v>11</v>
          </cell>
        </row>
        <row r="987">
          <cell r="A987" t="str">
            <v>KB552</v>
          </cell>
          <cell r="B987" t="str">
            <v>B.25</v>
          </cell>
          <cell r="C987" t="str">
            <v>AAEE</v>
          </cell>
          <cell r="F987">
            <v>21</v>
          </cell>
          <cell r="G987" t="str">
            <v>October</v>
          </cell>
          <cell r="H987">
            <v>1947</v>
          </cell>
          <cell r="I987" t="str">
            <v>21 October 1947</v>
          </cell>
          <cell r="K987" t="str">
            <v>SOC 21.10.47 (Air Britain Serials)</v>
          </cell>
          <cell r="L987" t="str">
            <v>Disposed</v>
          </cell>
          <cell r="W987">
            <v>10</v>
          </cell>
        </row>
        <row r="988">
          <cell r="A988" t="str">
            <v>KB553</v>
          </cell>
          <cell r="B988" t="str">
            <v>B.25</v>
          </cell>
          <cell r="F988">
            <v>21</v>
          </cell>
          <cell r="G988" t="str">
            <v>October</v>
          </cell>
          <cell r="H988">
            <v>1947</v>
          </cell>
          <cell r="I988" t="str">
            <v>21 October 1947</v>
          </cell>
          <cell r="K988" t="str">
            <v>SOC 21.10.47 (Air Britain Serials)</v>
          </cell>
          <cell r="L988" t="str">
            <v>Disposed</v>
          </cell>
          <cell r="W988">
            <v>10</v>
          </cell>
        </row>
        <row r="989">
          <cell r="A989" t="str">
            <v>KB554</v>
          </cell>
          <cell r="B989" t="str">
            <v>B.25</v>
          </cell>
          <cell r="C989" t="str">
            <v>ME/RN 728</v>
          </cell>
          <cell r="D989" t="str">
            <v>West</v>
          </cell>
          <cell r="E989" t="str">
            <v>Navy</v>
          </cell>
          <cell r="F989">
            <v>23</v>
          </cell>
          <cell r="G989" t="str">
            <v>October</v>
          </cell>
          <cell r="H989">
            <v>1945</v>
          </cell>
          <cell r="I989" t="str">
            <v>23 October 1945</v>
          </cell>
          <cell r="K989" t="str">
            <v>To RN 23.10.45 (Air Britain Serials)</v>
          </cell>
          <cell r="L989" t="str">
            <v>Sold</v>
          </cell>
          <cell r="W989">
            <v>10</v>
          </cell>
        </row>
        <row r="990">
          <cell r="A990" t="str">
            <v>KB555</v>
          </cell>
          <cell r="B990" t="str">
            <v>B.25</v>
          </cell>
          <cell r="F990">
            <v>23</v>
          </cell>
          <cell r="G990" t="str">
            <v>October</v>
          </cell>
          <cell r="H990">
            <v>1947</v>
          </cell>
          <cell r="I990" t="str">
            <v>23 October 1947</v>
          </cell>
          <cell r="K990" t="str">
            <v>SOC 23.10.47 (Air Britain Serials)</v>
          </cell>
          <cell r="L990" t="str">
            <v>Disposed</v>
          </cell>
          <cell r="T990" t="str">
            <v>R</v>
          </cell>
          <cell r="U990">
            <v>163</v>
          </cell>
          <cell r="V990" t="str">
            <v>Was R on 163 Squadron. (Mosquito)</v>
          </cell>
          <cell r="W990">
            <v>10</v>
          </cell>
        </row>
        <row r="991">
          <cell r="A991" t="str">
            <v>KB556</v>
          </cell>
          <cell r="B991" t="str">
            <v>B.25</v>
          </cell>
          <cell r="F991">
            <v>23</v>
          </cell>
          <cell r="G991" t="str">
            <v>October</v>
          </cell>
          <cell r="H991">
            <v>1947</v>
          </cell>
          <cell r="I991" t="str">
            <v>23 October 1947</v>
          </cell>
          <cell r="K991" t="str">
            <v>SOC 23.10.47 (Air Britain Serials)</v>
          </cell>
          <cell r="L991" t="str">
            <v>Disposed</v>
          </cell>
          <cell r="W991">
            <v>10</v>
          </cell>
        </row>
        <row r="992">
          <cell r="A992" t="str">
            <v>KB557</v>
          </cell>
          <cell r="B992" t="str">
            <v>B.25</v>
          </cell>
          <cell r="C992" t="str">
            <v>RAE/162</v>
          </cell>
          <cell r="F992">
            <v>7</v>
          </cell>
          <cell r="G992" t="str">
            <v>November</v>
          </cell>
          <cell r="H992">
            <v>1947</v>
          </cell>
          <cell r="I992" t="str">
            <v>7 November 1947</v>
          </cell>
          <cell r="K992" t="str">
            <v>SOC 7.11.47 (Air Britain Serials)</v>
          </cell>
          <cell r="L992" t="str">
            <v>Disposed</v>
          </cell>
          <cell r="W992">
            <v>11</v>
          </cell>
        </row>
        <row r="993">
          <cell r="A993" t="str">
            <v>KB558</v>
          </cell>
          <cell r="B993" t="str">
            <v>B.25</v>
          </cell>
          <cell r="C993" t="str">
            <v>16OTU</v>
          </cell>
          <cell r="D993" t="str">
            <v>West</v>
          </cell>
          <cell r="E993" t="str">
            <v>OTU</v>
          </cell>
          <cell r="F993">
            <v>18</v>
          </cell>
          <cell r="G993" t="str">
            <v>November</v>
          </cell>
          <cell r="H993">
            <v>1947</v>
          </cell>
          <cell r="I993" t="str">
            <v>18 November 1947</v>
          </cell>
          <cell r="K993" t="str">
            <v>SOC 18.11.47 (Air Britain Serials)</v>
          </cell>
          <cell r="L993" t="str">
            <v>Disposed</v>
          </cell>
          <cell r="W993">
            <v>11</v>
          </cell>
        </row>
        <row r="994">
          <cell r="A994" t="str">
            <v>KB559</v>
          </cell>
          <cell r="B994" t="str">
            <v>B.25</v>
          </cell>
          <cell r="C994" t="str">
            <v>RN</v>
          </cell>
          <cell r="F994">
            <v>7</v>
          </cell>
          <cell r="G994" t="str">
            <v>November</v>
          </cell>
          <cell r="H994">
            <v>1947</v>
          </cell>
          <cell r="I994" t="str">
            <v>7 November 1947</v>
          </cell>
          <cell r="K994" t="str">
            <v>SOC 7.11.47 (Air Britain Serials)</v>
          </cell>
          <cell r="L994" t="str">
            <v>Disposed</v>
          </cell>
          <cell r="W994">
            <v>11</v>
          </cell>
        </row>
        <row r="995">
          <cell r="A995" t="str">
            <v>KB560</v>
          </cell>
          <cell r="B995" t="str">
            <v>B.25</v>
          </cell>
          <cell r="C995" t="str">
            <v>163/608/142</v>
          </cell>
          <cell r="D995" t="str">
            <v>West</v>
          </cell>
          <cell r="E995" t="str">
            <v>Bomber</v>
          </cell>
          <cell r="F995">
            <v>18</v>
          </cell>
          <cell r="G995" t="str">
            <v>July</v>
          </cell>
          <cell r="H995">
            <v>1945</v>
          </cell>
          <cell r="I995" t="str">
            <v>18 July 1945</v>
          </cell>
          <cell r="J995" t="str">
            <v>Day</v>
          </cell>
          <cell r="K995" t="str">
            <v>Overshot single-engined landing and u/c collapsed Gransden Lodge 18.7.45 (Air Britain Serials) 18.07.1945 2127 Training142 to from Gransden Lodge starboard engine failed during sortie, returned and finished up in the overshot area due to fast approach and</v>
          </cell>
          <cell r="L995" t="str">
            <v>Accident</v>
          </cell>
          <cell r="M995" t="str">
            <v>Non-Ops</v>
          </cell>
          <cell r="N995" t="str">
            <v>Overshot</v>
          </cell>
          <cell r="W995">
            <v>7</v>
          </cell>
          <cell r="X995" t="str">
            <v>1945-07</v>
          </cell>
        </row>
        <row r="996">
          <cell r="A996" t="str">
            <v>KB561</v>
          </cell>
          <cell r="B996" t="str">
            <v>B.25</v>
          </cell>
          <cell r="C996" t="str">
            <v>627/109</v>
          </cell>
          <cell r="D996" t="str">
            <v>West</v>
          </cell>
          <cell r="E996" t="str">
            <v>Bomber</v>
          </cell>
          <cell r="F996">
            <v>25</v>
          </cell>
          <cell r="G996" t="str">
            <v>October</v>
          </cell>
          <cell r="H996">
            <v>1945</v>
          </cell>
          <cell r="I996" t="str">
            <v>25 October 1945</v>
          </cell>
          <cell r="J996" t="str">
            <v>Day</v>
          </cell>
          <cell r="K996" t="str">
            <v>4,000lb bomb bay conversion (Brian Fillery) Swung on landing and u/c collapsed Wickenby 25.10.45 (Air Britain Serials)</v>
          </cell>
          <cell r="L996" t="str">
            <v>Accident</v>
          </cell>
          <cell r="M996" t="str">
            <v>Non-Ops</v>
          </cell>
          <cell r="N996" t="str">
            <v>Swung on landing</v>
          </cell>
          <cell r="W996">
            <v>10</v>
          </cell>
        </row>
        <row r="997">
          <cell r="A997" t="str">
            <v>KB562</v>
          </cell>
          <cell r="B997" t="str">
            <v>B.25</v>
          </cell>
          <cell r="C997" t="str">
            <v>45 Gp</v>
          </cell>
          <cell r="D997" t="str">
            <v>Atlantic</v>
          </cell>
          <cell r="E997" t="str">
            <v>Ferry</v>
          </cell>
          <cell r="F997">
            <v>16</v>
          </cell>
          <cell r="G997" t="str">
            <v>February</v>
          </cell>
          <cell r="H997">
            <v>1945</v>
          </cell>
          <cell r="I997">
            <v>16484</v>
          </cell>
          <cell r="J997" t="str">
            <v>Day</v>
          </cell>
          <cell r="K997" t="str">
            <v>Crashed in forced landing Lungi Sierra Leone 16.2.45 (Air Britain Serials)</v>
          </cell>
          <cell r="L997" t="str">
            <v>Accident</v>
          </cell>
          <cell r="M997" t="str">
            <v>Non-Ops</v>
          </cell>
          <cell r="N997" t="str">
            <v>Forced landing</v>
          </cell>
          <cell r="W997">
            <v>2</v>
          </cell>
          <cell r="X997" t="str">
            <v>1945-02</v>
          </cell>
        </row>
        <row r="998">
          <cell r="A998" t="str">
            <v>KB563</v>
          </cell>
          <cell r="B998" t="str">
            <v>B.25</v>
          </cell>
          <cell r="D998" t="str">
            <v>Canada</v>
          </cell>
          <cell r="F998">
            <v>23</v>
          </cell>
          <cell r="G998">
            <v>12</v>
          </cell>
          <cell r="H998">
            <v>1944</v>
          </cell>
          <cell r="I998" t="str">
            <v>December 23 1944</v>
          </cell>
          <cell r="K998" t="str">
            <v>Crashed before delivery. A single missing retaining screw resulted in a jammed aileron. (http://www.museevirtuel-virtualmuseum.ca/sgc-cms/histoires_de_chez_nous-community_memories/pm_v2.php?id=record_detail&amp;fl=0&amp;lg=English&amp;ex=00000430&amp;hs=0&amp;rd=109364#) A f</v>
          </cell>
          <cell r="L998" t="str">
            <v>Accident</v>
          </cell>
          <cell r="M998" t="str">
            <v>Non-Ops</v>
          </cell>
          <cell r="N998" t="str">
            <v>Aileron failure</v>
          </cell>
          <cell r="X998" t="str">
            <v>1944-12</v>
          </cell>
        </row>
        <row r="999">
          <cell r="A999" t="str">
            <v>KB564</v>
          </cell>
          <cell r="B999" t="str">
            <v>B.25</v>
          </cell>
          <cell r="C999" t="str">
            <v>1 OAFU</v>
          </cell>
          <cell r="D999" t="str">
            <v>West</v>
          </cell>
          <cell r="E999" t="str">
            <v>Ferry</v>
          </cell>
          <cell r="F999">
            <v>12</v>
          </cell>
          <cell r="G999" t="str">
            <v>April</v>
          </cell>
          <cell r="H999">
            <v>1945</v>
          </cell>
          <cell r="I999">
            <v>16539</v>
          </cell>
          <cell r="J999" t="str">
            <v>Day</v>
          </cell>
          <cell r="K999" t="str">
            <v>12/04/1945 de Havilland Mosquito B Mark XXV KB564 of No.1 Overseas Aircraft Dispatch Unit RAF Portreath suffered excessive oil temperature in the starboard engine and the pilot feathered the propeller. The aircraft overshot while landing on the port engin</v>
          </cell>
          <cell r="L999" t="str">
            <v>Accident</v>
          </cell>
          <cell r="M999" t="str">
            <v>Non-Ops</v>
          </cell>
          <cell r="N999" t="str">
            <v>Engine failure</v>
          </cell>
          <cell r="W999">
            <v>4</v>
          </cell>
          <cell r="X999" t="str">
            <v>1945-04</v>
          </cell>
        </row>
        <row r="1000">
          <cell r="A1000" t="str">
            <v>KB565</v>
          </cell>
          <cell r="B1000" t="str">
            <v>B.25</v>
          </cell>
          <cell r="C1000">
            <v>502</v>
          </cell>
          <cell r="F1000">
            <v>20</v>
          </cell>
          <cell r="G1000" t="str">
            <v>December</v>
          </cell>
          <cell r="H1000">
            <v>1948</v>
          </cell>
          <cell r="I1000" t="str">
            <v>20 December 1948</v>
          </cell>
          <cell r="K1000" t="str">
            <v>SOC 20.12.48 (Air Britain Serials)</v>
          </cell>
          <cell r="L1000" t="str">
            <v>Disposed</v>
          </cell>
          <cell r="S1000" t="str">
            <v>RAC</v>
          </cell>
          <cell r="T1000" t="str">
            <v>X</v>
          </cell>
          <cell r="U1000">
            <v>502</v>
          </cell>
          <cell r="V1000" t="str">
            <v>Was RAC-X on 502 Squadron. (photo)</v>
          </cell>
          <cell r="W1000">
            <v>12</v>
          </cell>
        </row>
        <row r="1001">
          <cell r="A1001" t="str">
            <v>KB566</v>
          </cell>
          <cell r="B1001" t="str">
            <v>B.25</v>
          </cell>
          <cell r="F1001">
            <v>21</v>
          </cell>
          <cell r="G1001" t="str">
            <v>October</v>
          </cell>
          <cell r="H1001">
            <v>1947</v>
          </cell>
          <cell r="I1001" t="str">
            <v>21 October 1947</v>
          </cell>
          <cell r="K1001" t="str">
            <v>SOC 21.10.47 (Air Britain Serials)</v>
          </cell>
          <cell r="L1001" t="str">
            <v>Disposed</v>
          </cell>
          <cell r="W1001">
            <v>10</v>
          </cell>
        </row>
        <row r="1002">
          <cell r="A1002" t="str">
            <v>KB567</v>
          </cell>
          <cell r="B1002" t="str">
            <v>B.25</v>
          </cell>
          <cell r="F1002">
            <v>21</v>
          </cell>
          <cell r="G1002" t="str">
            <v>October</v>
          </cell>
          <cell r="H1002">
            <v>1947</v>
          </cell>
          <cell r="I1002" t="str">
            <v>21 October 1947</v>
          </cell>
          <cell r="K1002" t="str">
            <v>SOC 21.10.47 (Air Britain Serials)</v>
          </cell>
          <cell r="L1002" t="str">
            <v>Disposed</v>
          </cell>
          <cell r="W1002">
            <v>10</v>
          </cell>
        </row>
        <row r="1003">
          <cell r="A1003" t="str">
            <v>KB568</v>
          </cell>
          <cell r="B1003" t="str">
            <v>B.25</v>
          </cell>
          <cell r="C1003">
            <v>163</v>
          </cell>
          <cell r="D1003" t="str">
            <v>West</v>
          </cell>
          <cell r="E1003" t="str">
            <v>Bomber</v>
          </cell>
          <cell r="F1003">
            <v>8</v>
          </cell>
          <cell r="G1003" t="str">
            <v>March</v>
          </cell>
          <cell r="H1003">
            <v>1945</v>
          </cell>
          <cell r="I1003" t="str">
            <v>8/9 March 1945</v>
          </cell>
          <cell r="J1003" t="str">
            <v>Night</v>
          </cell>
          <cell r="K1003" t="str">
            <v>08.03.1945 1845 163 to Kassel from Wyton . Lost without trace (BCL). F/L FW Cooper ok, F/S AE Gillespie RAAF +, Gillespie buried in Reichswald Forrest Cem 
Type Mosquito 
Serial Number KB568 
Squadron 163 
X1D ??-V 
Operation Kassel 
Date 1 8th March 1945</v>
          </cell>
          <cell r="L1003" t="str">
            <v>Operations</v>
          </cell>
          <cell r="M1003" t="str">
            <v>Friendly Fire</v>
          </cell>
          <cell r="N1003" t="str">
            <v>Mosquito</v>
          </cell>
          <cell r="P1003" t="str">
            <v>Misadventure</v>
          </cell>
          <cell r="T1003" t="e">
            <v>#N/A</v>
          </cell>
          <cell r="U1003">
            <v>163</v>
          </cell>
          <cell r="V1003" t="str">
            <v>Was V on 163 Squadron. (Chorley)</v>
          </cell>
          <cell r="W1003">
            <v>3</v>
          </cell>
          <cell r="X1003" t="str">
            <v>1945-03</v>
          </cell>
        </row>
        <row r="1004">
          <cell r="A1004" t="str">
            <v>KB569</v>
          </cell>
          <cell r="B1004" t="str">
            <v>B.25</v>
          </cell>
          <cell r="F1004">
            <v>22</v>
          </cell>
          <cell r="G1004" t="str">
            <v>October</v>
          </cell>
          <cell r="H1004">
            <v>1947</v>
          </cell>
          <cell r="I1004" t="str">
            <v>22 October 1947</v>
          </cell>
          <cell r="K1004" t="str">
            <v>SOC 22.10.47 (Air Britain Serials)</v>
          </cell>
          <cell r="L1004" t="str">
            <v>Disposed</v>
          </cell>
          <cell r="W1004">
            <v>10</v>
          </cell>
        </row>
        <row r="1005">
          <cell r="A1005" t="str">
            <v>KB570</v>
          </cell>
          <cell r="B1005" t="str">
            <v>B.25</v>
          </cell>
          <cell r="C1005">
            <v>614</v>
          </cell>
          <cell r="E1005" t="str">
            <v>Bomber</v>
          </cell>
          <cell r="F1005">
            <v>18</v>
          </cell>
          <cell r="G1005" t="str">
            <v>October</v>
          </cell>
          <cell r="H1005">
            <v>1945</v>
          </cell>
          <cell r="I1005" t="str">
            <v>18 October 1945</v>
          </cell>
          <cell r="K1005" t="str">
            <v>SOC 18.10.45 (Air Britain Serials)</v>
          </cell>
          <cell r="L1005" t="str">
            <v>Disposed</v>
          </cell>
          <cell r="W1005">
            <v>10</v>
          </cell>
        </row>
        <row r="1006">
          <cell r="A1006" t="str">
            <v>KB571</v>
          </cell>
          <cell r="B1006" t="str">
            <v>B.25</v>
          </cell>
          <cell r="F1006">
            <v>21</v>
          </cell>
          <cell r="G1006" t="str">
            <v>October</v>
          </cell>
          <cell r="H1006">
            <v>1947</v>
          </cell>
          <cell r="I1006" t="str">
            <v>21 October 1947</v>
          </cell>
          <cell r="K1006" t="str">
            <v>SOC 21.10.47 (Air Britain Serials)</v>
          </cell>
          <cell r="L1006" t="str">
            <v>Disposed</v>
          </cell>
          <cell r="W1006">
            <v>10</v>
          </cell>
        </row>
        <row r="1007">
          <cell r="A1007" t="str">
            <v>KB572</v>
          </cell>
          <cell r="B1007" t="str">
            <v>B.25</v>
          </cell>
          <cell r="F1007">
            <v>21</v>
          </cell>
          <cell r="G1007" t="str">
            <v>October</v>
          </cell>
          <cell r="H1007">
            <v>1947</v>
          </cell>
          <cell r="I1007" t="str">
            <v>21 October 1947</v>
          </cell>
          <cell r="K1007" t="str">
            <v>SOC 21.10.47 (Air Britain Serials)</v>
          </cell>
          <cell r="L1007" t="str">
            <v>Disposed</v>
          </cell>
          <cell r="W1007">
            <v>10</v>
          </cell>
        </row>
        <row r="1008">
          <cell r="A1008" t="str">
            <v>KB573</v>
          </cell>
          <cell r="B1008" t="str">
            <v>B.25</v>
          </cell>
          <cell r="F1008">
            <v>21</v>
          </cell>
          <cell r="G1008" t="str">
            <v>October</v>
          </cell>
          <cell r="H1008">
            <v>1947</v>
          </cell>
          <cell r="I1008" t="str">
            <v>21 October 1947</v>
          </cell>
          <cell r="K1008" t="str">
            <v>SOC 21.10.47 (Air Britain Serials)</v>
          </cell>
          <cell r="L1008" t="str">
            <v>Disposed</v>
          </cell>
          <cell r="W1008">
            <v>10</v>
          </cell>
        </row>
        <row r="1009">
          <cell r="A1009" t="str">
            <v>KB574</v>
          </cell>
          <cell r="B1009" t="str">
            <v>B.25</v>
          </cell>
          <cell r="C1009" t="str">
            <v>RN</v>
          </cell>
          <cell r="F1009">
            <v>0</v>
          </cell>
          <cell r="G1009" t="str">
            <v>January</v>
          </cell>
          <cell r="H1009">
            <v>1950</v>
          </cell>
          <cell r="I1009" t="str">
            <v>1950</v>
          </cell>
          <cell r="K1009" t="str">
            <v>To GI Bramcote to at least .50</v>
          </cell>
          <cell r="L1009" t="str">
            <v>Disposed</v>
          </cell>
        </row>
        <row r="1010">
          <cell r="A1010" t="str">
            <v>KB575</v>
          </cell>
          <cell r="B1010" t="str">
            <v>B.25</v>
          </cell>
          <cell r="C1010" t="str">
            <v>45 Gp</v>
          </cell>
          <cell r="D1010" t="str">
            <v>Atlantic</v>
          </cell>
          <cell r="E1010" t="str">
            <v>Ferry</v>
          </cell>
          <cell r="F1010">
            <v>26</v>
          </cell>
          <cell r="G1010" t="str">
            <v>February</v>
          </cell>
          <cell r="H1010">
            <v>1945</v>
          </cell>
          <cell r="I1010">
            <v>16494</v>
          </cell>
          <cell r="J1010" t="str">
            <v>Day</v>
          </cell>
          <cell r="K1010" t="str">
            <v>Crashed in forced landing 30m NNW of Bissau French Guinea 26.2.45 (Air Britain Serials)</v>
          </cell>
          <cell r="L1010" t="str">
            <v>Accident</v>
          </cell>
          <cell r="M1010" t="str">
            <v>Non-Ops</v>
          </cell>
          <cell r="N1010" t="str">
            <v>Forced landing</v>
          </cell>
          <cell r="W1010">
            <v>2</v>
          </cell>
          <cell r="X1010" t="str">
            <v>1945-02</v>
          </cell>
        </row>
        <row r="1011">
          <cell r="A1011" t="str">
            <v>KB576</v>
          </cell>
          <cell r="B1011" t="str">
            <v>B.25</v>
          </cell>
          <cell r="C1011" t="str">
            <v>RN/RAF</v>
          </cell>
          <cell r="F1011">
            <v>16</v>
          </cell>
          <cell r="G1011" t="str">
            <v>October</v>
          </cell>
          <cell r="H1011">
            <v>1947</v>
          </cell>
          <cell r="I1011" t="str">
            <v>16 October 1947</v>
          </cell>
          <cell r="K1011" t="str">
            <v>SOC 16.10.47 (Air Britain Serials)</v>
          </cell>
          <cell r="L1011" t="str">
            <v>Disposed</v>
          </cell>
          <cell r="W1011">
            <v>10</v>
          </cell>
        </row>
        <row r="1012">
          <cell r="A1012" t="str">
            <v>KB577</v>
          </cell>
          <cell r="B1012" t="str">
            <v>B.25</v>
          </cell>
          <cell r="F1012">
            <v>22</v>
          </cell>
          <cell r="G1012" t="str">
            <v>October</v>
          </cell>
          <cell r="H1012">
            <v>1947</v>
          </cell>
          <cell r="I1012" t="str">
            <v>22 October 1947</v>
          </cell>
          <cell r="K1012" t="str">
            <v>SOC 22.10.47 (Air Britain Serials)</v>
          </cell>
          <cell r="L1012" t="str">
            <v>Disposed</v>
          </cell>
          <cell r="W1012">
            <v>10</v>
          </cell>
        </row>
        <row r="1013">
          <cell r="A1013" t="str">
            <v>KB578</v>
          </cell>
          <cell r="B1013" t="str">
            <v>B.25</v>
          </cell>
          <cell r="F1013">
            <v>22</v>
          </cell>
          <cell r="G1013" t="str">
            <v>October</v>
          </cell>
          <cell r="H1013">
            <v>1947</v>
          </cell>
          <cell r="I1013" t="str">
            <v>22 October 1947</v>
          </cell>
          <cell r="K1013" t="str">
            <v>SOC 22.10.47 (Air Britain Serials)</v>
          </cell>
          <cell r="L1013" t="str">
            <v>Disposed</v>
          </cell>
          <cell r="W1013">
            <v>10</v>
          </cell>
        </row>
        <row r="1014">
          <cell r="A1014" t="str">
            <v>KB579</v>
          </cell>
          <cell r="B1014" t="str">
            <v>B.25</v>
          </cell>
          <cell r="F1014">
            <v>23</v>
          </cell>
          <cell r="G1014" t="str">
            <v>October</v>
          </cell>
          <cell r="H1014">
            <v>1947</v>
          </cell>
          <cell r="I1014" t="str">
            <v>23 October 1947</v>
          </cell>
          <cell r="K1014" t="str">
            <v>SOC 23.10.47 (Air Britain Serials)</v>
          </cell>
          <cell r="L1014" t="str">
            <v>Disposed</v>
          </cell>
          <cell r="W1014">
            <v>10</v>
          </cell>
        </row>
        <row r="1015">
          <cell r="A1015" t="str">
            <v>KB580</v>
          </cell>
          <cell r="B1015" t="str">
            <v>B.25</v>
          </cell>
          <cell r="F1015">
            <v>22</v>
          </cell>
          <cell r="G1015" t="str">
            <v>October</v>
          </cell>
          <cell r="H1015">
            <v>1947</v>
          </cell>
          <cell r="I1015" t="str">
            <v>22 October 1947</v>
          </cell>
          <cell r="K1015" t="str">
            <v>SOC 22.10.47 (Air Britain Serials)</v>
          </cell>
          <cell r="L1015" t="str">
            <v>Disposed</v>
          </cell>
          <cell r="W1015">
            <v>10</v>
          </cell>
        </row>
        <row r="1016">
          <cell r="A1016" t="str">
            <v>KB581</v>
          </cell>
          <cell r="B1016" t="str">
            <v>B.25</v>
          </cell>
          <cell r="F1016">
            <v>22</v>
          </cell>
          <cell r="G1016" t="str">
            <v>October</v>
          </cell>
          <cell r="H1016">
            <v>1947</v>
          </cell>
          <cell r="I1016" t="str">
            <v>22 October 1947</v>
          </cell>
          <cell r="K1016" t="str">
            <v>SOC 22.10.47 (Air Britain Serials)</v>
          </cell>
          <cell r="L1016" t="str">
            <v>Disposed</v>
          </cell>
          <cell r="W1016">
            <v>10</v>
          </cell>
        </row>
        <row r="1017">
          <cell r="A1017" t="str">
            <v>KB582</v>
          </cell>
          <cell r="B1017" t="str">
            <v>B.25</v>
          </cell>
          <cell r="F1017">
            <v>21</v>
          </cell>
          <cell r="G1017" t="str">
            <v>October</v>
          </cell>
          <cell r="H1017">
            <v>1947</v>
          </cell>
          <cell r="I1017" t="str">
            <v>21 October 1947</v>
          </cell>
          <cell r="K1017" t="str">
            <v>SOC 21.10.47 (Air Britain Serials)</v>
          </cell>
          <cell r="L1017" t="str">
            <v>Disposed</v>
          </cell>
          <cell r="W1017">
            <v>10</v>
          </cell>
        </row>
        <row r="1018">
          <cell r="A1018" t="str">
            <v>KB583</v>
          </cell>
          <cell r="B1018" t="str">
            <v>B.25</v>
          </cell>
          <cell r="F1018">
            <v>21</v>
          </cell>
          <cell r="G1018" t="str">
            <v>October</v>
          </cell>
          <cell r="H1018">
            <v>1947</v>
          </cell>
          <cell r="I1018" t="str">
            <v>21 October 1947</v>
          </cell>
          <cell r="K1018" t="str">
            <v>SOC 21.10.47 (Air Britain Serials)</v>
          </cell>
          <cell r="L1018" t="str">
            <v>Disposed</v>
          </cell>
          <cell r="W1018">
            <v>10</v>
          </cell>
        </row>
        <row r="1019">
          <cell r="A1019" t="str">
            <v>KB584</v>
          </cell>
          <cell r="B1019" t="str">
            <v>B.25</v>
          </cell>
          <cell r="C1019" t="str">
            <v>RN 771/RAE/RN</v>
          </cell>
          <cell r="F1019">
            <v>0</v>
          </cell>
          <cell r="G1019" t="str">
            <v>January</v>
          </cell>
          <cell r="H1019">
            <v>1950</v>
          </cell>
          <cell r="I1019" t="str">
            <v>1950</v>
          </cell>
          <cell r="K1019" t="str">
            <v>To GI Bramcote to at least .50</v>
          </cell>
          <cell r="L1019" t="str">
            <v>Disposed</v>
          </cell>
        </row>
        <row r="1020">
          <cell r="A1020" t="str">
            <v>KB585</v>
          </cell>
          <cell r="B1020" t="str">
            <v>B.25</v>
          </cell>
          <cell r="D1020" t="str">
            <v>Canada</v>
          </cell>
          <cell r="K1020" t="str">
            <v>RCAF (Air Britain Serials)</v>
          </cell>
          <cell r="L1020" t="str">
            <v>Sold</v>
          </cell>
        </row>
        <row r="1021">
          <cell r="A1021" t="str">
            <v>KB586</v>
          </cell>
          <cell r="B1021" t="str">
            <v>B.25</v>
          </cell>
          <cell r="F1021">
            <v>21</v>
          </cell>
          <cell r="G1021" t="str">
            <v>October</v>
          </cell>
          <cell r="H1021">
            <v>1947</v>
          </cell>
          <cell r="I1021" t="str">
            <v>21 October 1947</v>
          </cell>
          <cell r="K1021" t="str">
            <v>SOC 21.10.47 (Air Britain Serials)</v>
          </cell>
          <cell r="L1021" t="str">
            <v>Disposed</v>
          </cell>
          <cell r="W1021">
            <v>10</v>
          </cell>
        </row>
        <row r="1022">
          <cell r="A1022" t="str">
            <v>KB587</v>
          </cell>
          <cell r="B1022" t="str">
            <v>B.25</v>
          </cell>
          <cell r="D1022" t="str">
            <v>Canada</v>
          </cell>
          <cell r="K1022" t="str">
            <v>RCAF (Air Britain Serials)</v>
          </cell>
          <cell r="L1022" t="str">
            <v>Sold</v>
          </cell>
        </row>
        <row r="1023">
          <cell r="A1023" t="str">
            <v>KB588</v>
          </cell>
          <cell r="B1023" t="str">
            <v>B.25</v>
          </cell>
          <cell r="F1023">
            <v>21</v>
          </cell>
          <cell r="G1023" t="str">
            <v>October</v>
          </cell>
          <cell r="H1023">
            <v>1947</v>
          </cell>
          <cell r="I1023" t="str">
            <v>21 October 1947</v>
          </cell>
          <cell r="K1023" t="str">
            <v>SOC 21.10.47 (Air Britain Serials)</v>
          </cell>
          <cell r="L1023" t="str">
            <v>Disposed</v>
          </cell>
          <cell r="W1023">
            <v>10</v>
          </cell>
        </row>
        <row r="1024">
          <cell r="A1024" t="str">
            <v>KB589</v>
          </cell>
          <cell r="B1024" t="str">
            <v>B.25</v>
          </cell>
          <cell r="C1024" t="str">
            <v>45 Gp</v>
          </cell>
          <cell r="D1024" t="str">
            <v>Atlantic</v>
          </cell>
          <cell r="E1024" t="str">
            <v>Ferry</v>
          </cell>
          <cell r="F1024">
            <v>15</v>
          </cell>
          <cell r="G1024" t="str">
            <v>December</v>
          </cell>
          <cell r="H1024">
            <v>1944</v>
          </cell>
          <cell r="I1024">
            <v>16421</v>
          </cell>
          <cell r="J1024" t="str">
            <v>Day</v>
          </cell>
          <cell r="K1024" t="str">
            <v>Swung on take-off and u/c collapsed Windsor Field Bahamas 15.12.44 DBF (Air Britain Serials)</v>
          </cell>
          <cell r="L1024" t="str">
            <v>Accident</v>
          </cell>
          <cell r="M1024" t="str">
            <v>Non-Ops</v>
          </cell>
          <cell r="N1024" t="str">
            <v>Swung on takeoff</v>
          </cell>
          <cell r="W1024">
            <v>12</v>
          </cell>
          <cell r="X1024" t="str">
            <v>1944-12</v>
          </cell>
        </row>
        <row r="1025">
          <cell r="A1025" t="str">
            <v>KB590</v>
          </cell>
          <cell r="B1025" t="str">
            <v>B.25</v>
          </cell>
          <cell r="F1025">
            <v>22</v>
          </cell>
          <cell r="G1025" t="str">
            <v>October</v>
          </cell>
          <cell r="H1025">
            <v>1947</v>
          </cell>
          <cell r="I1025" t="str">
            <v>22 October 1947</v>
          </cell>
          <cell r="K1025" t="str">
            <v>SOC 22.10.47 (Air Britain Serials)</v>
          </cell>
          <cell r="L1025" t="str">
            <v>Disposed</v>
          </cell>
          <cell r="W1025">
            <v>10</v>
          </cell>
        </row>
        <row r="1026">
          <cell r="A1026" t="str">
            <v>KB591</v>
          </cell>
          <cell r="B1026" t="str">
            <v>B.25</v>
          </cell>
          <cell r="C1026" t="str">
            <v>45 Gp</v>
          </cell>
          <cell r="D1026" t="str">
            <v>Atlantic</v>
          </cell>
          <cell r="E1026" t="str">
            <v>Ferry</v>
          </cell>
          <cell r="F1026">
            <v>13</v>
          </cell>
          <cell r="G1026" t="str">
            <v>March</v>
          </cell>
          <cell r="H1026">
            <v>1945</v>
          </cell>
          <cell r="I1026">
            <v>16509</v>
          </cell>
          <cell r="J1026" t="str">
            <v>Day</v>
          </cell>
          <cell r="K1026" t="str">
            <v>Swung on landing and u/c collapsed Windsor Field Bahamas 13.3.45 (Air Britain Serials)</v>
          </cell>
          <cell r="L1026" t="str">
            <v>Accident</v>
          </cell>
          <cell r="M1026" t="str">
            <v>Non-Ops</v>
          </cell>
          <cell r="N1026" t="str">
            <v>Swung on landing</v>
          </cell>
          <cell r="W1026">
            <v>3</v>
          </cell>
          <cell r="X1026" t="str">
            <v>1945-03</v>
          </cell>
        </row>
        <row r="1027">
          <cell r="A1027" t="str">
            <v>KB592</v>
          </cell>
          <cell r="B1027" t="str">
            <v>B.25</v>
          </cell>
          <cell r="F1027">
            <v>22</v>
          </cell>
          <cell r="G1027" t="str">
            <v>October</v>
          </cell>
          <cell r="H1027">
            <v>1947</v>
          </cell>
          <cell r="I1027" t="str">
            <v>22 October 1947</v>
          </cell>
          <cell r="K1027" t="str">
            <v>SOC 22.10.47 (Air Britain Serials)</v>
          </cell>
          <cell r="L1027" t="str">
            <v>Disposed</v>
          </cell>
          <cell r="W1027">
            <v>10</v>
          </cell>
        </row>
        <row r="1028">
          <cell r="A1028" t="str">
            <v>KB593</v>
          </cell>
          <cell r="B1028" t="str">
            <v>B.25</v>
          </cell>
          <cell r="C1028" t="str">
            <v>45 Gp</v>
          </cell>
          <cell r="D1028" t="str">
            <v>Atlantic</v>
          </cell>
          <cell r="E1028" t="str">
            <v>Ferry</v>
          </cell>
          <cell r="F1028">
            <v>6</v>
          </cell>
          <cell r="G1028" t="str">
            <v>March</v>
          </cell>
          <cell r="H1028">
            <v>1945</v>
          </cell>
          <cell r="I1028">
            <v>16502</v>
          </cell>
          <cell r="J1028" t="str">
            <v>Day</v>
          </cell>
          <cell r="K1028" t="str">
            <v>Missing on ferry flight Gander-Azores 6.3.45 (Air Britain Serials)</v>
          </cell>
          <cell r="L1028" t="str">
            <v>Accident</v>
          </cell>
          <cell r="M1028" t="str">
            <v>Non-Ops</v>
          </cell>
          <cell r="N1028" t="str">
            <v>Vanished without trace</v>
          </cell>
          <cell r="W1028">
            <v>3</v>
          </cell>
          <cell r="X1028" t="str">
            <v>1945-03</v>
          </cell>
        </row>
        <row r="1029">
          <cell r="A1029" t="str">
            <v>KB594</v>
          </cell>
          <cell r="B1029" t="str">
            <v>B.25</v>
          </cell>
          <cell r="F1029">
            <v>21</v>
          </cell>
          <cell r="G1029" t="str">
            <v>October</v>
          </cell>
          <cell r="H1029">
            <v>1947</v>
          </cell>
          <cell r="I1029" t="str">
            <v>21 October 1947</v>
          </cell>
          <cell r="K1029" t="str">
            <v>SOC 21.10.47 (Air Britain Serials)</v>
          </cell>
          <cell r="L1029" t="str">
            <v>Disposed</v>
          </cell>
          <cell r="W1029">
            <v>10</v>
          </cell>
        </row>
        <row r="1030">
          <cell r="A1030" t="str">
            <v>KB595</v>
          </cell>
          <cell r="B1030" t="str">
            <v>B.25</v>
          </cell>
          <cell r="F1030">
            <v>22</v>
          </cell>
          <cell r="G1030" t="str">
            <v>October</v>
          </cell>
          <cell r="H1030">
            <v>1947</v>
          </cell>
          <cell r="I1030" t="str">
            <v>22 October 1947</v>
          </cell>
          <cell r="K1030" t="str">
            <v>SOC 22.10.47 (Air Britain Serials)</v>
          </cell>
          <cell r="L1030" t="str">
            <v>Disposed</v>
          </cell>
          <cell r="W1030">
            <v>10</v>
          </cell>
        </row>
        <row r="1031">
          <cell r="A1031" t="str">
            <v>KB596</v>
          </cell>
          <cell r="B1031" t="str">
            <v>B.25</v>
          </cell>
          <cell r="D1031" t="str">
            <v>Canada</v>
          </cell>
          <cell r="K1031" t="str">
            <v>RCAF (Air Britain Serials)</v>
          </cell>
          <cell r="L1031" t="str">
            <v>Sold</v>
          </cell>
        </row>
        <row r="1032">
          <cell r="A1032" t="str">
            <v>KB597</v>
          </cell>
          <cell r="B1032" t="str">
            <v>B.25</v>
          </cell>
          <cell r="D1032" t="str">
            <v>Canada</v>
          </cell>
          <cell r="K1032" t="str">
            <v>RCAF (Air Britain Serials)</v>
          </cell>
          <cell r="L1032" t="str">
            <v>Sold</v>
          </cell>
        </row>
        <row r="1033">
          <cell r="A1033" t="str">
            <v>KB598</v>
          </cell>
          <cell r="B1033" t="str">
            <v>B.25</v>
          </cell>
          <cell r="D1033" t="str">
            <v>Canada</v>
          </cell>
          <cell r="K1033" t="str">
            <v>RCAF (Air Britain Serials)</v>
          </cell>
          <cell r="L1033" t="str">
            <v>Sold</v>
          </cell>
        </row>
        <row r="1034">
          <cell r="A1034" t="str">
            <v>KB599</v>
          </cell>
          <cell r="B1034" t="str">
            <v>B.25</v>
          </cell>
          <cell r="F1034">
            <v>21</v>
          </cell>
          <cell r="G1034" t="str">
            <v>October</v>
          </cell>
          <cell r="H1034">
            <v>1947</v>
          </cell>
          <cell r="I1034" t="str">
            <v>21 October 1947</v>
          </cell>
          <cell r="K1034" t="str">
            <v>SOC 21.10.47 (Air Britain Serials)</v>
          </cell>
          <cell r="L1034" t="str">
            <v>Disposed</v>
          </cell>
          <cell r="W1034">
            <v>10</v>
          </cell>
        </row>
        <row r="1035">
          <cell r="A1035" t="str">
            <v>KB600</v>
          </cell>
          <cell r="B1035" t="str">
            <v>B.25</v>
          </cell>
          <cell r="F1035">
            <v>22</v>
          </cell>
          <cell r="G1035" t="str">
            <v>October</v>
          </cell>
          <cell r="H1035">
            <v>1947</v>
          </cell>
          <cell r="I1035" t="str">
            <v>22 October 1947</v>
          </cell>
          <cell r="K1035" t="str">
            <v>SOC 22.10.47 (Air Britain Serials)</v>
          </cell>
          <cell r="L1035" t="str">
            <v>Disposed</v>
          </cell>
          <cell r="W1035">
            <v>10</v>
          </cell>
        </row>
        <row r="1036">
          <cell r="A1036" t="str">
            <v>KB601</v>
          </cell>
          <cell r="B1036" t="str">
            <v>B.25</v>
          </cell>
          <cell r="F1036">
            <v>22</v>
          </cell>
          <cell r="G1036" t="str">
            <v>October</v>
          </cell>
          <cell r="H1036">
            <v>1947</v>
          </cell>
          <cell r="I1036" t="str">
            <v>22 October 1947</v>
          </cell>
          <cell r="K1036" t="str">
            <v>SOC 22.10.47 (Air Britain Serials)</v>
          </cell>
          <cell r="L1036" t="str">
            <v>Disposed</v>
          </cell>
          <cell r="W1036">
            <v>10</v>
          </cell>
        </row>
        <row r="1037">
          <cell r="A1037" t="str">
            <v>KB602</v>
          </cell>
          <cell r="B1037" t="str">
            <v>B.25</v>
          </cell>
          <cell r="C1037" t="str">
            <v>RN</v>
          </cell>
          <cell r="F1037">
            <v>18</v>
          </cell>
          <cell r="G1037" t="str">
            <v>March</v>
          </cell>
          <cell r="H1037">
            <v>1948</v>
          </cell>
          <cell r="I1037" t="str">
            <v>18 March 1948</v>
          </cell>
          <cell r="K1037" t="str">
            <v>SOC 18.3.48 (Air Britain Serials)</v>
          </cell>
          <cell r="L1037" t="str">
            <v>Disposed</v>
          </cell>
          <cell r="W1037">
            <v>3</v>
          </cell>
        </row>
        <row r="1038">
          <cell r="A1038" t="str">
            <v>KB603</v>
          </cell>
          <cell r="B1038" t="str">
            <v>B.25</v>
          </cell>
          <cell r="C1038">
            <v>162</v>
          </cell>
          <cell r="F1038">
            <v>1</v>
          </cell>
          <cell r="G1038" t="str">
            <v>November</v>
          </cell>
          <cell r="H1038">
            <v>1947</v>
          </cell>
          <cell r="I1038" t="str">
            <v>1 November 1947</v>
          </cell>
          <cell r="K1038" t="str">
            <v>SOC 1.11.47 (Air Britain Serials)</v>
          </cell>
          <cell r="L1038" t="str">
            <v>Disposed</v>
          </cell>
          <cell r="W1038">
            <v>11</v>
          </cell>
        </row>
        <row r="1039">
          <cell r="A1039" t="str">
            <v>KB604</v>
          </cell>
          <cell r="B1039" t="str">
            <v>B.25</v>
          </cell>
          <cell r="F1039">
            <v>22</v>
          </cell>
          <cell r="G1039" t="str">
            <v>October</v>
          </cell>
          <cell r="H1039">
            <v>1947</v>
          </cell>
          <cell r="I1039" t="str">
            <v>22 October 1947</v>
          </cell>
          <cell r="K1039" t="str">
            <v>SOC 22.10.47 (Air Britain Serials)</v>
          </cell>
          <cell r="L1039" t="str">
            <v>Disposed</v>
          </cell>
          <cell r="W1039">
            <v>10</v>
          </cell>
        </row>
        <row r="1040">
          <cell r="A1040" t="str">
            <v>KB605</v>
          </cell>
          <cell r="B1040" t="str">
            <v>B.25</v>
          </cell>
          <cell r="C1040">
            <v>162</v>
          </cell>
          <cell r="F1040">
            <v>26</v>
          </cell>
          <cell r="G1040" t="str">
            <v>May</v>
          </cell>
          <cell r="H1040">
            <v>1946</v>
          </cell>
          <cell r="I1040" t="str">
            <v>26 May 1946</v>
          </cell>
          <cell r="J1040" t="str">
            <v>Day</v>
          </cell>
          <cell r="K1040" t="str">
            <v>Swung on landing and u/c collapsed Ciampino 26.5.46 (Air Britain Serials)</v>
          </cell>
          <cell r="L1040" t="str">
            <v>Accident</v>
          </cell>
          <cell r="M1040" t="str">
            <v>Non-Ops</v>
          </cell>
          <cell r="N1040" t="str">
            <v>Swung on landing</v>
          </cell>
          <cell r="W1040">
            <v>5</v>
          </cell>
        </row>
        <row r="1041">
          <cell r="A1041" t="str">
            <v>KB606</v>
          </cell>
          <cell r="B1041" t="str">
            <v>B.25</v>
          </cell>
          <cell r="C1041" t="str">
            <v>571/692/571/163/162/163/MSS Upwood</v>
          </cell>
          <cell r="D1041" t="str">
            <v>West</v>
          </cell>
          <cell r="E1041" t="str">
            <v>Organisation</v>
          </cell>
          <cell r="F1041">
            <v>29</v>
          </cell>
          <cell r="G1041" t="str">
            <v>June</v>
          </cell>
          <cell r="H1041">
            <v>1945</v>
          </cell>
          <cell r="I1041" t="str">
            <v>29 June 1945</v>
          </cell>
          <cell r="J1041" t="str">
            <v>Day</v>
          </cell>
          <cell r="K1041" t="str">
            <v>U/c collapsed on landing Wyton 29.6.45 (Air Britain Serials)</v>
          </cell>
          <cell r="L1041" t="str">
            <v>Accident</v>
          </cell>
          <cell r="M1041" t="str">
            <v>Non-Ops</v>
          </cell>
          <cell r="N1041" t="str">
            <v>Undercarriage failed</v>
          </cell>
          <cell r="S1041" t="str">
            <v>CR</v>
          </cell>
          <cell r="T1041" t="str">
            <v>K</v>
          </cell>
          <cell r="U1041">
            <v>162</v>
          </cell>
          <cell r="V1041" t="str">
            <v>Was CR-K on 162 Squadron. (162 Mosquito Bomber Squadron)</v>
          </cell>
          <cell r="W1041">
            <v>6</v>
          </cell>
          <cell r="X1041" t="str">
            <v>1945-06</v>
          </cell>
        </row>
        <row r="1042">
          <cell r="A1042" t="str">
            <v>KB607</v>
          </cell>
          <cell r="B1042" t="str">
            <v>B.25</v>
          </cell>
          <cell r="F1042">
            <v>21</v>
          </cell>
          <cell r="G1042" t="str">
            <v>October</v>
          </cell>
          <cell r="H1042">
            <v>1947</v>
          </cell>
          <cell r="I1042" t="str">
            <v>21 October 1947</v>
          </cell>
          <cell r="K1042" t="str">
            <v>SOC 21.10.47 (Air Britain Serials)</v>
          </cell>
          <cell r="L1042" t="str">
            <v>Disposed</v>
          </cell>
          <cell r="W1042">
            <v>10</v>
          </cell>
        </row>
        <row r="1043">
          <cell r="A1043" t="str">
            <v>KB608</v>
          </cell>
          <cell r="B1043" t="str">
            <v>B.25</v>
          </cell>
          <cell r="F1043">
            <v>21</v>
          </cell>
          <cell r="G1043" t="str">
            <v>October</v>
          </cell>
          <cell r="H1043">
            <v>1947</v>
          </cell>
          <cell r="I1043" t="str">
            <v>21 October 1947</v>
          </cell>
          <cell r="K1043" t="str">
            <v>SOC 21.10.47 (Air Britain Serials)</v>
          </cell>
          <cell r="L1043" t="str">
            <v>Disposed</v>
          </cell>
          <cell r="W1043">
            <v>10</v>
          </cell>
        </row>
        <row r="1044">
          <cell r="A1044" t="str">
            <v>KB609</v>
          </cell>
          <cell r="B1044" t="str">
            <v>B.25</v>
          </cell>
          <cell r="F1044">
            <v>21</v>
          </cell>
          <cell r="G1044" t="str">
            <v>October</v>
          </cell>
          <cell r="H1044">
            <v>1947</v>
          </cell>
          <cell r="I1044" t="str">
            <v>21 October 1947</v>
          </cell>
          <cell r="K1044" t="str">
            <v>SOC 21.10.47 (Air Britain Serials)</v>
          </cell>
          <cell r="L1044" t="str">
            <v>Disposed</v>
          </cell>
          <cell r="W1044">
            <v>10</v>
          </cell>
        </row>
        <row r="1045">
          <cell r="A1045" t="str">
            <v>KB610</v>
          </cell>
          <cell r="B1045" t="str">
            <v>B.25</v>
          </cell>
          <cell r="C1045" t="str">
            <v>13MU</v>
          </cell>
          <cell r="D1045" t="str">
            <v>West</v>
          </cell>
          <cell r="E1045" t="str">
            <v>Maintenance</v>
          </cell>
          <cell r="F1045">
            <v>27</v>
          </cell>
          <cell r="G1045" t="str">
            <v>June</v>
          </cell>
          <cell r="H1045">
            <v>1945</v>
          </cell>
          <cell r="I1045" t="str">
            <v>27 June 1945</v>
          </cell>
          <cell r="J1045" t="str">
            <v>Day</v>
          </cell>
          <cell r="K1045" t="str">
            <v>Overshot landing into ditch Henlow 27.6.45 (Air Britain Serials)</v>
          </cell>
          <cell r="L1045" t="str">
            <v>Accident</v>
          </cell>
          <cell r="M1045" t="str">
            <v>Non-Ops</v>
          </cell>
          <cell r="N1045" t="str">
            <v>Overshot</v>
          </cell>
          <cell r="W1045">
            <v>6</v>
          </cell>
          <cell r="X1045" t="str">
            <v>1945-06</v>
          </cell>
        </row>
        <row r="1046">
          <cell r="A1046" t="str">
            <v>KB611</v>
          </cell>
          <cell r="B1046" t="str">
            <v>B.25</v>
          </cell>
          <cell r="C1046">
            <v>162</v>
          </cell>
          <cell r="F1046">
            <v>7</v>
          </cell>
          <cell r="G1046" t="str">
            <v>November</v>
          </cell>
          <cell r="H1046">
            <v>1947</v>
          </cell>
          <cell r="I1046" t="str">
            <v>7 November 1947</v>
          </cell>
          <cell r="K1046" t="str">
            <v>SOC 7.11.47 (Air Britain Serials)</v>
          </cell>
          <cell r="L1046" t="str">
            <v>Disposed</v>
          </cell>
          <cell r="W1046">
            <v>11</v>
          </cell>
        </row>
        <row r="1047">
          <cell r="A1047" t="str">
            <v>KB612</v>
          </cell>
          <cell r="B1047" t="str">
            <v>B.25</v>
          </cell>
          <cell r="C1047">
            <v>162</v>
          </cell>
          <cell r="F1047">
            <v>7</v>
          </cell>
          <cell r="G1047" t="str">
            <v>November</v>
          </cell>
          <cell r="H1047">
            <v>1947</v>
          </cell>
          <cell r="I1047" t="str">
            <v>7 November 1947</v>
          </cell>
          <cell r="K1047" t="str">
            <v>SOC 7.11.47 (Air Britain Serials)</v>
          </cell>
          <cell r="L1047" t="str">
            <v>Disposed</v>
          </cell>
          <cell r="W1047">
            <v>11</v>
          </cell>
        </row>
        <row r="1048">
          <cell r="A1048" t="str">
            <v>KB613</v>
          </cell>
          <cell r="B1048" t="str">
            <v>B.25</v>
          </cell>
          <cell r="C1048" t="str">
            <v>162/142</v>
          </cell>
          <cell r="D1048" t="str">
            <v>West</v>
          </cell>
          <cell r="E1048" t="str">
            <v>Bomber</v>
          </cell>
          <cell r="F1048">
            <v>25</v>
          </cell>
          <cell r="G1048" t="str">
            <v>April</v>
          </cell>
          <cell r="H1048">
            <v>1945</v>
          </cell>
          <cell r="I1048">
            <v>16552</v>
          </cell>
          <cell r="J1048" t="str">
            <v>Day</v>
          </cell>
          <cell r="K1048" t="str">
            <v>25.04.1945 Air Test 142 from Gransden Lodge crash landed and burnt at Gransden Lodge airfied 1542 (BCL). F/O DR Maguire ok, 2nd crash this day for Maguire, see KB450 U/c collapsed on landing Gransden Lodge 25.4.45 (Air Britain Serials) 25.04.45 142 Sqn. K</v>
          </cell>
          <cell r="L1048" t="str">
            <v>Accident</v>
          </cell>
          <cell r="M1048" t="str">
            <v>Non-Ops</v>
          </cell>
          <cell r="N1048" t="str">
            <v>Undercarriage failed</v>
          </cell>
          <cell r="W1048">
            <v>4</v>
          </cell>
          <cell r="X1048" t="str">
            <v>1945-04</v>
          </cell>
        </row>
        <row r="1049">
          <cell r="A1049" t="str">
            <v>KB614</v>
          </cell>
          <cell r="B1049" t="str">
            <v>B.25</v>
          </cell>
          <cell r="F1049">
            <v>22</v>
          </cell>
          <cell r="G1049" t="str">
            <v>October</v>
          </cell>
          <cell r="H1049">
            <v>1947</v>
          </cell>
          <cell r="I1049" t="str">
            <v>22 October 1947</v>
          </cell>
          <cell r="K1049" t="str">
            <v>SOC 22.10.47 (Air Britain Serials)</v>
          </cell>
          <cell r="L1049" t="str">
            <v>Disposed</v>
          </cell>
          <cell r="W1049">
            <v>10</v>
          </cell>
        </row>
        <row r="1050">
          <cell r="A1050" t="str">
            <v>KB615</v>
          </cell>
          <cell r="B1050" t="str">
            <v>B.25</v>
          </cell>
          <cell r="C1050" t="str">
            <v>ME/RN</v>
          </cell>
          <cell r="D1050" t="str">
            <v>West</v>
          </cell>
          <cell r="E1050" t="str">
            <v>Navy</v>
          </cell>
          <cell r="F1050">
            <v>23</v>
          </cell>
          <cell r="G1050" t="str">
            <v>October</v>
          </cell>
          <cell r="H1050">
            <v>1945</v>
          </cell>
          <cell r="I1050" t="str">
            <v>23 October 1945</v>
          </cell>
          <cell r="K1050" t="str">
            <v>To RN 23.10.45 (Air Britain Serials)</v>
          </cell>
          <cell r="L1050" t="str">
            <v>Sold</v>
          </cell>
          <cell r="W1050">
            <v>10</v>
          </cell>
        </row>
        <row r="1051">
          <cell r="A1051" t="str">
            <v>KB616</v>
          </cell>
          <cell r="B1051" t="str">
            <v>B.25</v>
          </cell>
          <cell r="F1051">
            <v>21</v>
          </cell>
          <cell r="G1051" t="str">
            <v>October</v>
          </cell>
          <cell r="H1051">
            <v>1947</v>
          </cell>
          <cell r="I1051" t="str">
            <v>21 October 1947</v>
          </cell>
          <cell r="K1051" t="str">
            <v>SOC 21.10.47 (Air Britain Serials)</v>
          </cell>
          <cell r="L1051" t="str">
            <v>Disposed</v>
          </cell>
          <cell r="W1051">
            <v>10</v>
          </cell>
        </row>
        <row r="1052">
          <cell r="A1052" t="str">
            <v>KB617</v>
          </cell>
          <cell r="B1052" t="str">
            <v>B.25</v>
          </cell>
          <cell r="C1052" t="str">
            <v>RN</v>
          </cell>
          <cell r="D1052" t="str">
            <v>West</v>
          </cell>
          <cell r="E1052" t="str">
            <v>Navy</v>
          </cell>
          <cell r="F1052">
            <v>8</v>
          </cell>
          <cell r="G1052" t="str">
            <v>May</v>
          </cell>
          <cell r="H1052">
            <v>1945</v>
          </cell>
          <cell r="I1052" t="str">
            <v>8 May 1945</v>
          </cell>
          <cell r="J1052" t="str">
            <v>Day</v>
          </cell>
          <cell r="K1052" t="str">
            <v>To RN 9.5.45 (Air Britain Serials)</v>
          </cell>
          <cell r="L1052" t="str">
            <v>Sold</v>
          </cell>
          <cell r="W1052">
            <v>5</v>
          </cell>
          <cell r="X1052" t="str">
            <v>1945-05</v>
          </cell>
        </row>
        <row r="1053">
          <cell r="A1053" t="str">
            <v>KB618</v>
          </cell>
          <cell r="B1053" t="str">
            <v>B.25</v>
          </cell>
          <cell r="F1053">
            <v>21</v>
          </cell>
          <cell r="G1053" t="str">
            <v>October</v>
          </cell>
          <cell r="H1053">
            <v>1947</v>
          </cell>
          <cell r="I1053" t="str">
            <v>21 October 1947</v>
          </cell>
          <cell r="K1053" t="str">
            <v>SOC 21.10.47 (Air Britain Serials)</v>
          </cell>
          <cell r="L1053" t="str">
            <v>Disposed</v>
          </cell>
          <cell r="W1053">
            <v>10</v>
          </cell>
        </row>
        <row r="1054">
          <cell r="A1054" t="str">
            <v>KB619</v>
          </cell>
          <cell r="B1054" t="str">
            <v>B.25</v>
          </cell>
          <cell r="C1054">
            <v>163</v>
          </cell>
          <cell r="D1054" t="str">
            <v>West</v>
          </cell>
          <cell r="E1054" t="str">
            <v>Bomber</v>
          </cell>
          <cell r="F1054">
            <v>5</v>
          </cell>
          <cell r="G1054" t="str">
            <v>March</v>
          </cell>
          <cell r="H1054">
            <v>1945</v>
          </cell>
          <cell r="I1054">
            <v>16501</v>
          </cell>
          <cell r="J1054" t="str">
            <v>Day</v>
          </cell>
          <cell r="K1054" t="str">
            <v>05.03.1945 163 to Berlin from Wyton taxied into ditch and damaged beyond repair. at Wyton airfield 0100 (BCL). F/L J Watson ok, , Taxied into ditch Wyton 5.3.45 DBR (Air Britain Serials)</v>
          </cell>
          <cell r="L1054" t="str">
            <v>Accident</v>
          </cell>
          <cell r="M1054" t="str">
            <v>1944 0247 139 to Köln from Warboys lost power on port engine and crashed from 150ft, bomb load exploded. at Warboys airfield 0249 (BCL). F/L N Taylor DFM MID +, F/O WW Jackson +, Taylor buried in Little Coates Churchyard, Jackson taken to Cambridge City C</v>
          </cell>
          <cell r="N1054" t="str">
            <v>Taxying accident</v>
          </cell>
          <cell r="T1054" t="str">
            <v>T</v>
          </cell>
          <cell r="U1054">
            <v>163</v>
          </cell>
          <cell r="V1054" t="str">
            <v>Was -T on 163 Squadron. (Mosquito Squadrons of the RAF)</v>
          </cell>
          <cell r="W1054">
            <v>3</v>
          </cell>
          <cell r="X1054" t="str">
            <v>1945-03</v>
          </cell>
        </row>
        <row r="1055">
          <cell r="A1055" t="str">
            <v>KB620</v>
          </cell>
          <cell r="B1055" t="str">
            <v>B.25</v>
          </cell>
          <cell r="C1055" t="str">
            <v>45 Gp</v>
          </cell>
          <cell r="D1055" t="str">
            <v>Atlantic</v>
          </cell>
          <cell r="E1055" t="str">
            <v>Ferry</v>
          </cell>
          <cell r="F1055">
            <v>16</v>
          </cell>
          <cell r="G1055" t="str">
            <v>December</v>
          </cell>
          <cell r="H1055">
            <v>1944</v>
          </cell>
          <cell r="I1055">
            <v>16422</v>
          </cell>
          <cell r="J1055" t="str">
            <v>Day</v>
          </cell>
          <cell r="K1055" t="str">
            <v>Missing between Georgetown British Guiana and Belem 16.12.44 (Air Britain Serials) 441216 HENDERSON, TRUMAN C F-8  KB-620  BELEM, BRAZIL (http://www.accident-report.com/world/samerica/brazil.html)</v>
          </cell>
          <cell r="L1055" t="str">
            <v>Accident</v>
          </cell>
          <cell r="M1055" t="str">
            <v>Non-Ops</v>
          </cell>
          <cell r="N1055" t="str">
            <v>Vanished without trace</v>
          </cell>
          <cell r="W1055">
            <v>12</v>
          </cell>
          <cell r="X1055" t="str">
            <v>1944-12</v>
          </cell>
        </row>
        <row r="1056">
          <cell r="A1056" t="str">
            <v>KB621</v>
          </cell>
          <cell r="B1056" t="str">
            <v>B.25</v>
          </cell>
          <cell r="F1056">
            <v>21</v>
          </cell>
          <cell r="G1056" t="str">
            <v>October</v>
          </cell>
          <cell r="H1056">
            <v>1947</v>
          </cell>
          <cell r="I1056" t="str">
            <v>21 October 1947</v>
          </cell>
          <cell r="K1056" t="str">
            <v>SOC 21.10.47 (Air Britain Serials)</v>
          </cell>
          <cell r="L1056" t="str">
            <v>Disposed</v>
          </cell>
          <cell r="W1056">
            <v>10</v>
          </cell>
        </row>
        <row r="1057">
          <cell r="A1057" t="str">
            <v>KB622</v>
          </cell>
          <cell r="B1057" t="str">
            <v>B.25</v>
          </cell>
          <cell r="C1057" t="str">
            <v>RN</v>
          </cell>
          <cell r="F1057">
            <v>4</v>
          </cell>
          <cell r="G1057" t="str">
            <v>September</v>
          </cell>
          <cell r="H1057">
            <v>1947</v>
          </cell>
          <cell r="I1057" t="str">
            <v>4 September 1947</v>
          </cell>
          <cell r="K1057" t="str">
            <v>SOC 4.9.47 (Air Britain Serials)</v>
          </cell>
          <cell r="L1057" t="str">
            <v>Disposed</v>
          </cell>
          <cell r="W1057">
            <v>9</v>
          </cell>
        </row>
        <row r="1058">
          <cell r="A1058" t="str">
            <v>KB623</v>
          </cell>
          <cell r="B1058" t="str">
            <v>B.25</v>
          </cell>
          <cell r="C1058">
            <v>163</v>
          </cell>
          <cell r="F1058">
            <v>22</v>
          </cell>
          <cell r="G1058" t="str">
            <v>October</v>
          </cell>
          <cell r="H1058">
            <v>1947</v>
          </cell>
          <cell r="I1058" t="str">
            <v>22 October 1947</v>
          </cell>
          <cell r="K1058" t="str">
            <v>SOC 22.10.47 (Air Britain Serials)</v>
          </cell>
          <cell r="L1058" t="str">
            <v>Disposed</v>
          </cell>
          <cell r="T1058" t="str">
            <v>S</v>
          </cell>
          <cell r="U1058">
            <v>163</v>
          </cell>
          <cell r="V1058" t="str">
            <v>Was S on 163 Squadron. (Mosquito)</v>
          </cell>
          <cell r="W1058">
            <v>10</v>
          </cell>
        </row>
        <row r="1059">
          <cell r="A1059" t="str">
            <v>KB624</v>
          </cell>
          <cell r="B1059" t="str">
            <v>B.25</v>
          </cell>
          <cell r="C1059">
            <v>163</v>
          </cell>
          <cell r="D1059" t="str">
            <v>West</v>
          </cell>
          <cell r="E1059" t="str">
            <v>Bomber</v>
          </cell>
          <cell r="F1059">
            <v>25</v>
          </cell>
          <cell r="G1059" t="str">
            <v>April</v>
          </cell>
          <cell r="H1059">
            <v>1945</v>
          </cell>
          <cell r="I1059">
            <v>16552</v>
          </cell>
          <cell r="J1059" t="str">
            <v>Day</v>
          </cell>
          <cell r="K1059" t="str">
            <v>25.04.1945 1510 Air Test163 to from Wyton on return heavy 3point landing, starboard undercarriage gave way at Wyton airfield 1603 (BCL). F/O F Langford RAAF ok, , U/c collapsed on landing Wyton 25.4.45 (Air Britain Serials)</v>
          </cell>
          <cell r="L1059" t="str">
            <v>Accident</v>
          </cell>
          <cell r="M1059" t="str">
            <v>Non-Ops</v>
          </cell>
          <cell r="N1059" t="str">
            <v>Undercarriage failed</v>
          </cell>
          <cell r="T1059" t="str">
            <v>G</v>
          </cell>
          <cell r="U1059">
            <v>163</v>
          </cell>
          <cell r="V1059" t="str">
            <v>Was G on 163 Squadron. (Mosquito)</v>
          </cell>
          <cell r="W1059">
            <v>4</v>
          </cell>
          <cell r="X1059" t="str">
            <v>1945-04</v>
          </cell>
        </row>
        <row r="1060">
          <cell r="A1060" t="str">
            <v>KB625</v>
          </cell>
          <cell r="B1060" t="str">
            <v>B.25</v>
          </cell>
          <cell r="C1060">
            <v>627</v>
          </cell>
          <cell r="D1060" t="str">
            <v>West</v>
          </cell>
          <cell r="E1060" t="str">
            <v>Bomber</v>
          </cell>
          <cell r="F1060">
            <v>5</v>
          </cell>
          <cell r="G1060" t="str">
            <v>May</v>
          </cell>
          <cell r="H1060">
            <v>1945</v>
          </cell>
          <cell r="I1060" t="str">
            <v>5 May 1945</v>
          </cell>
          <cell r="J1060" t="str">
            <v>Day</v>
          </cell>
          <cell r="K1060" t="str">
            <v>05.05.1945 1047 Training 627 to from Woodhall Spa veered to starboard, pilot over-corrected and swung plane 180°, undercarriage collapsed, airframe SoC 02.06.45. at Woodhall Spa airfield 1047 (BCL). F/L DJ Moore RCAF ok, 4,000lb bomb bay conversion (Brian</v>
          </cell>
          <cell r="L1060" t="str">
            <v>Accident</v>
          </cell>
          <cell r="M1060" t="str">
            <v>Non-Ops</v>
          </cell>
          <cell r="N1060" t="str">
            <v>Swung on takeoff</v>
          </cell>
          <cell r="S1060" t="str">
            <v>AZ</v>
          </cell>
          <cell r="T1060" t="str">
            <v>L</v>
          </cell>
          <cell r="U1060">
            <v>627</v>
          </cell>
          <cell r="V1060" t="str">
            <v>Was AZ-L on 627 Squadron. (http://www.627squadron.co.uk/album.html)</v>
          </cell>
          <cell r="W1060">
            <v>5</v>
          </cell>
          <cell r="X1060" t="str">
            <v>1945-05</v>
          </cell>
        </row>
        <row r="1061">
          <cell r="A1061" t="str">
            <v>KB626</v>
          </cell>
          <cell r="B1061" t="str">
            <v>B.25</v>
          </cell>
          <cell r="C1061" t="str">
            <v>45 Gp</v>
          </cell>
          <cell r="D1061" t="str">
            <v>Atlantic</v>
          </cell>
          <cell r="E1061" t="str">
            <v>Ferry</v>
          </cell>
          <cell r="F1061">
            <v>16</v>
          </cell>
          <cell r="G1061" t="str">
            <v>December</v>
          </cell>
          <cell r="H1061">
            <v>1944</v>
          </cell>
          <cell r="I1061">
            <v>16422</v>
          </cell>
          <cell r="J1061" t="str">
            <v>Day</v>
          </cell>
          <cell r="K1061" t="str">
            <v>Missing between Georgetown British Guiana and Belem 16.12.44 (Air Britain Serials)  441216 GARVER, RAY F-8  KB-626  BELEM, BRAZIL (http://www.accident-report.com/world/samerica/brazil.html)</v>
          </cell>
          <cell r="L1061" t="str">
            <v>Accident</v>
          </cell>
          <cell r="M1061" t="str">
            <v>Non-Ops</v>
          </cell>
          <cell r="N1061" t="str">
            <v>Vanished without trace</v>
          </cell>
          <cell r="W1061">
            <v>12</v>
          </cell>
          <cell r="X1061" t="str">
            <v>1944-12</v>
          </cell>
        </row>
        <row r="1062">
          <cell r="A1062" t="str">
            <v>KB627</v>
          </cell>
          <cell r="B1062" t="str">
            <v>B.25</v>
          </cell>
          <cell r="C1062" t="str">
            <v>RN/ECFS/EFS</v>
          </cell>
          <cell r="F1062">
            <v>13</v>
          </cell>
          <cell r="G1062" t="str">
            <v>February</v>
          </cell>
          <cell r="H1062">
            <v>1947</v>
          </cell>
          <cell r="I1062" t="str">
            <v>13 February 1947</v>
          </cell>
          <cell r="K1062" t="str">
            <v>SOC 13.2.47 (Air Britain Serials)</v>
          </cell>
          <cell r="L1062" t="str">
            <v>Disposed</v>
          </cell>
          <cell r="W1062">
            <v>2</v>
          </cell>
        </row>
        <row r="1063">
          <cell r="A1063" t="str">
            <v>KB628</v>
          </cell>
          <cell r="B1063" t="str">
            <v>B.25</v>
          </cell>
          <cell r="C1063" t="str">
            <v>RN</v>
          </cell>
          <cell r="F1063">
            <v>21</v>
          </cell>
          <cell r="G1063" t="str">
            <v>October</v>
          </cell>
          <cell r="H1063">
            <v>1947</v>
          </cell>
          <cell r="I1063" t="str">
            <v>21 October 1947</v>
          </cell>
          <cell r="K1063" t="str">
            <v>SOC 21.10.47 (Air Britain Serials)</v>
          </cell>
          <cell r="L1063" t="str">
            <v>Disposed</v>
          </cell>
          <cell r="W1063">
            <v>10</v>
          </cell>
        </row>
        <row r="1064">
          <cell r="A1064" t="str">
            <v>KB629</v>
          </cell>
          <cell r="B1064" t="str">
            <v>B.25</v>
          </cell>
          <cell r="F1064">
            <v>22</v>
          </cell>
          <cell r="G1064" t="str">
            <v>October</v>
          </cell>
          <cell r="H1064">
            <v>1947</v>
          </cell>
          <cell r="I1064" t="str">
            <v>22 October 1947</v>
          </cell>
          <cell r="K1064" t="str">
            <v>SOC 22.10.47 (Air Britain Serials)</v>
          </cell>
          <cell r="L1064" t="str">
            <v>Disposed</v>
          </cell>
          <cell r="W1064">
            <v>10</v>
          </cell>
        </row>
        <row r="1065">
          <cell r="A1065" t="str">
            <v>KB630</v>
          </cell>
          <cell r="B1065" t="str">
            <v>B.25</v>
          </cell>
          <cell r="F1065">
            <v>25</v>
          </cell>
          <cell r="G1065" t="str">
            <v>October</v>
          </cell>
          <cell r="H1065">
            <v>1947</v>
          </cell>
          <cell r="I1065" t="str">
            <v>25 October 1947</v>
          </cell>
          <cell r="K1065" t="str">
            <v>SOC 25.10.47 (Air Britain Serials)</v>
          </cell>
          <cell r="L1065" t="str">
            <v>Disposed</v>
          </cell>
          <cell r="W1065">
            <v>10</v>
          </cell>
        </row>
        <row r="1066">
          <cell r="A1066" t="str">
            <v>KB631</v>
          </cell>
          <cell r="B1066" t="str">
            <v>B.25</v>
          </cell>
          <cell r="C1066" t="str">
            <v>BDU</v>
          </cell>
          <cell r="F1066">
            <v>12</v>
          </cell>
          <cell r="G1066" t="str">
            <v>November</v>
          </cell>
          <cell r="H1066">
            <v>1947</v>
          </cell>
          <cell r="I1066" t="str">
            <v>12 November 1947</v>
          </cell>
          <cell r="K1066" t="str">
            <v>SOC 12.11.47 (Air Britain Serials)</v>
          </cell>
          <cell r="L1066" t="str">
            <v>Disposed</v>
          </cell>
          <cell r="W1066">
            <v>11</v>
          </cell>
        </row>
        <row r="1067">
          <cell r="A1067" t="str">
            <v>KB632</v>
          </cell>
          <cell r="B1067" t="str">
            <v>B.25</v>
          </cell>
          <cell r="C1067" t="str">
            <v>RN 772</v>
          </cell>
          <cell r="D1067" t="str">
            <v>West</v>
          </cell>
          <cell r="E1067" t="str">
            <v>Navy</v>
          </cell>
          <cell r="F1067">
            <v>11</v>
          </cell>
          <cell r="G1067" t="str">
            <v>May</v>
          </cell>
          <cell r="H1067">
            <v>1945</v>
          </cell>
          <cell r="I1067" t="str">
            <v>11 May 1945</v>
          </cell>
          <cell r="J1067" t="str">
            <v>Day</v>
          </cell>
          <cell r="K1067" t="str">
            <v>To RN 11.5.45 (Air Britain Serials)</v>
          </cell>
          <cell r="L1067" t="str">
            <v>Sold</v>
          </cell>
          <cell r="W1067">
            <v>5</v>
          </cell>
          <cell r="X1067" t="str">
            <v>1945-05</v>
          </cell>
        </row>
        <row r="1068">
          <cell r="A1068" t="str">
            <v>KB633</v>
          </cell>
          <cell r="B1068" t="str">
            <v>B.25</v>
          </cell>
          <cell r="C1068">
            <v>162</v>
          </cell>
          <cell r="F1068">
            <v>7</v>
          </cell>
          <cell r="G1068" t="str">
            <v>November</v>
          </cell>
          <cell r="H1068">
            <v>1947</v>
          </cell>
          <cell r="I1068" t="str">
            <v>7 November 1947</v>
          </cell>
          <cell r="K1068" t="str">
            <v>SOC 7.11.47 (Air Britain Serials)</v>
          </cell>
          <cell r="L1068" t="str">
            <v>Disposed</v>
          </cell>
          <cell r="W1068">
            <v>11</v>
          </cell>
        </row>
        <row r="1069">
          <cell r="A1069" t="str">
            <v>KB634</v>
          </cell>
          <cell r="B1069" t="str">
            <v>B.25</v>
          </cell>
          <cell r="F1069">
            <v>21</v>
          </cell>
          <cell r="G1069" t="str">
            <v>October</v>
          </cell>
          <cell r="H1069">
            <v>1947</v>
          </cell>
          <cell r="I1069" t="str">
            <v>21 October 1947</v>
          </cell>
          <cell r="K1069" t="str">
            <v>SOC 21.10.47 (Air Britain Serials)</v>
          </cell>
          <cell r="L1069" t="str">
            <v>Disposed</v>
          </cell>
          <cell r="W1069">
            <v>10</v>
          </cell>
        </row>
        <row r="1070">
          <cell r="A1070" t="str">
            <v>KB635</v>
          </cell>
          <cell r="B1070" t="str">
            <v>B.25</v>
          </cell>
          <cell r="C1070" t="str">
            <v>RN/RAF</v>
          </cell>
          <cell r="F1070">
            <v>7</v>
          </cell>
          <cell r="G1070" t="str">
            <v>November</v>
          </cell>
          <cell r="H1070">
            <v>1947</v>
          </cell>
          <cell r="I1070" t="str">
            <v>7 November 1947</v>
          </cell>
          <cell r="K1070" t="str">
            <v>SOC 7.11.47 (Air Britain Serials)</v>
          </cell>
          <cell r="L1070" t="str">
            <v>Disposed</v>
          </cell>
          <cell r="W1070">
            <v>11</v>
          </cell>
        </row>
        <row r="1071">
          <cell r="A1071" t="str">
            <v>KB636</v>
          </cell>
          <cell r="B1071" t="str">
            <v>B.25</v>
          </cell>
          <cell r="C1071">
            <v>162</v>
          </cell>
          <cell r="F1071">
            <v>18</v>
          </cell>
          <cell r="G1071" t="str">
            <v>March</v>
          </cell>
          <cell r="H1071">
            <v>1948</v>
          </cell>
          <cell r="I1071" t="str">
            <v>18 March 1948</v>
          </cell>
          <cell r="K1071" t="str">
            <v>SOC 18.3.48 (Air Britain Serials)</v>
          </cell>
          <cell r="L1071" t="str">
            <v>Disposed</v>
          </cell>
          <cell r="W1071">
            <v>3</v>
          </cell>
        </row>
        <row r="1072">
          <cell r="A1072" t="str">
            <v>KB637</v>
          </cell>
          <cell r="B1072" t="str">
            <v>B.25</v>
          </cell>
          <cell r="C1072" t="str">
            <v>RN/RAF</v>
          </cell>
          <cell r="F1072">
            <v>18</v>
          </cell>
          <cell r="G1072" t="str">
            <v>March</v>
          </cell>
          <cell r="H1072">
            <v>1948</v>
          </cell>
          <cell r="I1072" t="str">
            <v>18 March 1948</v>
          </cell>
          <cell r="K1072" t="str">
            <v>SOC 18.3.48 (Air Britain Serials)</v>
          </cell>
          <cell r="L1072" t="str">
            <v>Disposed</v>
          </cell>
          <cell r="W1072">
            <v>3</v>
          </cell>
        </row>
        <row r="1073">
          <cell r="A1073" t="str">
            <v>KB638</v>
          </cell>
          <cell r="B1073" t="str">
            <v>B.25</v>
          </cell>
          <cell r="F1073">
            <v>21</v>
          </cell>
          <cell r="G1073" t="str">
            <v>October</v>
          </cell>
          <cell r="H1073">
            <v>1947</v>
          </cell>
          <cell r="I1073" t="str">
            <v>21 October 1947</v>
          </cell>
          <cell r="K1073" t="str">
            <v>SOC 21.10.47 (Air Britain Serials)</v>
          </cell>
          <cell r="L1073" t="str">
            <v>Disposed</v>
          </cell>
          <cell r="W1073">
            <v>10</v>
          </cell>
        </row>
        <row r="1074">
          <cell r="A1074" t="str">
            <v>KB639</v>
          </cell>
          <cell r="B1074" t="str">
            <v>B.25</v>
          </cell>
          <cell r="F1074">
            <v>21</v>
          </cell>
          <cell r="G1074" t="str">
            <v>October</v>
          </cell>
          <cell r="H1074">
            <v>1947</v>
          </cell>
          <cell r="I1074" t="str">
            <v>21 October 1947</v>
          </cell>
          <cell r="K1074" t="str">
            <v>SOC 21.10.47 (Air Britain Serials)</v>
          </cell>
          <cell r="L1074" t="str">
            <v>Disposed</v>
          </cell>
          <cell r="W1074">
            <v>10</v>
          </cell>
        </row>
        <row r="1075">
          <cell r="A1075" t="str">
            <v>KB640</v>
          </cell>
          <cell r="B1075" t="str">
            <v>B.25</v>
          </cell>
          <cell r="C1075" t="str">
            <v>RN 771</v>
          </cell>
          <cell r="D1075" t="str">
            <v>West</v>
          </cell>
          <cell r="E1075" t="str">
            <v>Navy</v>
          </cell>
          <cell r="F1075">
            <v>13</v>
          </cell>
          <cell r="G1075" t="str">
            <v>December</v>
          </cell>
          <cell r="H1075">
            <v>1945</v>
          </cell>
          <cell r="I1075" t="str">
            <v>13 December 1945</v>
          </cell>
          <cell r="K1075" t="str">
            <v>To RN 13.12.45 (Air Britain Serials)</v>
          </cell>
          <cell r="L1075" t="str">
            <v>Sold</v>
          </cell>
          <cell r="W1075">
            <v>12</v>
          </cell>
        </row>
        <row r="1076">
          <cell r="A1076" t="str">
            <v>KB641</v>
          </cell>
          <cell r="B1076" t="str">
            <v>B.25</v>
          </cell>
          <cell r="C1076" t="str">
            <v>RN 790/771</v>
          </cell>
          <cell r="F1076">
            <v>20</v>
          </cell>
          <cell r="G1076" t="str">
            <v>May</v>
          </cell>
          <cell r="H1076">
            <v>1946</v>
          </cell>
          <cell r="I1076" t="str">
            <v>20 May 1946</v>
          </cell>
          <cell r="K1076" t="str">
            <v>To RN 20.5.46 (Air Britain Serials)</v>
          </cell>
          <cell r="L1076" t="str">
            <v>Sold</v>
          </cell>
          <cell r="W1076">
            <v>5</v>
          </cell>
        </row>
        <row r="1077">
          <cell r="A1077" t="str">
            <v>KB642</v>
          </cell>
          <cell r="B1077" t="str">
            <v>B.25</v>
          </cell>
          <cell r="D1077" t="str">
            <v>Canada</v>
          </cell>
          <cell r="K1077" t="str">
            <v>RCAF (Air Britain Serials)</v>
          </cell>
          <cell r="L1077" t="str">
            <v>Sold</v>
          </cell>
        </row>
        <row r="1078">
          <cell r="A1078" t="str">
            <v>KB643</v>
          </cell>
          <cell r="B1078" t="str">
            <v>B.25</v>
          </cell>
          <cell r="C1078">
            <v>162</v>
          </cell>
          <cell r="F1078">
            <v>28</v>
          </cell>
          <cell r="G1078" t="str">
            <v>April</v>
          </cell>
          <cell r="H1078">
            <v>1946</v>
          </cell>
          <cell r="I1078" t="str">
            <v>28 April 1946</v>
          </cell>
          <cell r="J1078" t="str">
            <v>Day</v>
          </cell>
          <cell r="K1078" t="str">
            <v>Undershot landing tyre burst and u/c collapsed Buckeburg 28.4.46 (Air Britain Serials)</v>
          </cell>
          <cell r="L1078" t="str">
            <v>Accident</v>
          </cell>
          <cell r="M1078" t="str">
            <v>Non-Ops</v>
          </cell>
          <cell r="N1078" t="str">
            <v>Tyre burst on landing</v>
          </cell>
          <cell r="W1078">
            <v>4</v>
          </cell>
        </row>
        <row r="1079">
          <cell r="A1079" t="str">
            <v>KB644</v>
          </cell>
          <cell r="B1079" t="str">
            <v>B.25</v>
          </cell>
          <cell r="F1079">
            <v>21</v>
          </cell>
          <cell r="G1079" t="str">
            <v>October</v>
          </cell>
          <cell r="H1079">
            <v>1947</v>
          </cell>
          <cell r="I1079" t="str">
            <v>21 October 1947</v>
          </cell>
          <cell r="K1079" t="str">
            <v>SOC 21.10.47 (Air Britain Serials)</v>
          </cell>
          <cell r="L1079" t="str">
            <v>Disposed</v>
          </cell>
          <cell r="W1079">
            <v>10</v>
          </cell>
        </row>
        <row r="1080">
          <cell r="A1080" t="str">
            <v>KB645</v>
          </cell>
          <cell r="B1080" t="str">
            <v>B.25</v>
          </cell>
          <cell r="C1080" t="str">
            <v>RAE</v>
          </cell>
          <cell r="F1080">
            <v>22</v>
          </cell>
          <cell r="G1080" t="str">
            <v>October</v>
          </cell>
          <cell r="H1080">
            <v>1947</v>
          </cell>
          <cell r="I1080" t="str">
            <v>22 October 1947</v>
          </cell>
          <cell r="K1080" t="str">
            <v>SOC 22.10.47 (Air Britain Serials)</v>
          </cell>
          <cell r="L1080" t="str">
            <v>Disposed</v>
          </cell>
          <cell r="W1080">
            <v>10</v>
          </cell>
        </row>
        <row r="1081">
          <cell r="A1081" t="str">
            <v>KB646</v>
          </cell>
          <cell r="B1081" t="str">
            <v>B.25</v>
          </cell>
          <cell r="C1081" t="str">
            <v>RN 728/RAF</v>
          </cell>
          <cell r="F1081">
            <v>28</v>
          </cell>
          <cell r="G1081" t="str">
            <v>November</v>
          </cell>
          <cell r="H1081">
            <v>1946</v>
          </cell>
          <cell r="I1081" t="str">
            <v>28 November 1946</v>
          </cell>
          <cell r="K1081" t="str">
            <v>SOC 28.11.46 (Air Britain Serials)</v>
          </cell>
          <cell r="L1081" t="str">
            <v>Disposed</v>
          </cell>
          <cell r="W1081">
            <v>11</v>
          </cell>
        </row>
        <row r="1082">
          <cell r="A1082" t="str">
            <v>KB647</v>
          </cell>
          <cell r="B1082" t="str">
            <v>B.25</v>
          </cell>
          <cell r="C1082" t="str">
            <v>RN 728</v>
          </cell>
          <cell r="F1082">
            <v>21</v>
          </cell>
          <cell r="G1082" t="str">
            <v>October</v>
          </cell>
          <cell r="H1082">
            <v>1947</v>
          </cell>
          <cell r="I1082" t="str">
            <v>21 October 1947</v>
          </cell>
          <cell r="K1082" t="str">
            <v>SOC 21.10.47 (Air Britain Serials)</v>
          </cell>
          <cell r="L1082" t="str">
            <v>Disposed</v>
          </cell>
          <cell r="W1082">
            <v>10</v>
          </cell>
        </row>
        <row r="1083">
          <cell r="A1083" t="str">
            <v>KB648</v>
          </cell>
          <cell r="B1083" t="str">
            <v>B.25</v>
          </cell>
          <cell r="C1083" t="str">
            <v>RN 733</v>
          </cell>
          <cell r="F1083">
            <v>4</v>
          </cell>
          <cell r="G1083" t="str">
            <v>March</v>
          </cell>
          <cell r="H1083">
            <v>1946</v>
          </cell>
          <cell r="I1083" t="str">
            <v>4 March 1946</v>
          </cell>
          <cell r="K1083" t="str">
            <v>To RN 4.3.46 (Air Britain Serials)</v>
          </cell>
          <cell r="L1083" t="str">
            <v>Sold</v>
          </cell>
          <cell r="W1083">
            <v>3</v>
          </cell>
        </row>
        <row r="1084">
          <cell r="A1084" t="str">
            <v>KB649</v>
          </cell>
          <cell r="B1084" t="str">
            <v>B.25</v>
          </cell>
          <cell r="C1084" t="str">
            <v>RN 728/RAF</v>
          </cell>
          <cell r="F1084">
            <v>21</v>
          </cell>
          <cell r="G1084" t="str">
            <v>October</v>
          </cell>
          <cell r="H1084">
            <v>1947</v>
          </cell>
          <cell r="I1084" t="str">
            <v>21 October 1947</v>
          </cell>
          <cell r="K1084" t="str">
            <v>SOC 21.10.47 (Air Britain Serials)</v>
          </cell>
          <cell r="L1084" t="str">
            <v>Disposed</v>
          </cell>
          <cell r="W1084">
            <v>10</v>
          </cell>
        </row>
        <row r="1085">
          <cell r="A1085" t="str">
            <v>KB650</v>
          </cell>
          <cell r="B1085" t="str">
            <v>B.25</v>
          </cell>
          <cell r="F1085">
            <v>22</v>
          </cell>
          <cell r="G1085" t="str">
            <v>October</v>
          </cell>
          <cell r="H1085">
            <v>1947</v>
          </cell>
          <cell r="I1085" t="str">
            <v>22 October 1947</v>
          </cell>
          <cell r="K1085" t="str">
            <v>SOC 22.10.47 (Air Britain Serials)</v>
          </cell>
          <cell r="L1085" t="str">
            <v>Disposed</v>
          </cell>
          <cell r="W1085">
            <v>10</v>
          </cell>
        </row>
        <row r="1086">
          <cell r="A1086" t="str">
            <v>KB651</v>
          </cell>
          <cell r="B1086" t="str">
            <v>B.25</v>
          </cell>
          <cell r="F1086">
            <v>22</v>
          </cell>
          <cell r="G1086" t="str">
            <v>October</v>
          </cell>
          <cell r="H1086">
            <v>1947</v>
          </cell>
          <cell r="I1086" t="str">
            <v>22 October 1947</v>
          </cell>
          <cell r="K1086" t="str">
            <v>SOC 22.10.47 (Air Britain Serials)</v>
          </cell>
          <cell r="L1086" t="str">
            <v>Disposed</v>
          </cell>
          <cell r="W1086">
            <v>10</v>
          </cell>
        </row>
        <row r="1087">
          <cell r="A1087" t="str">
            <v>KB652</v>
          </cell>
          <cell r="B1087" t="str">
            <v>B.25</v>
          </cell>
          <cell r="C1087" t="str">
            <v>RN 728/RAF</v>
          </cell>
          <cell r="F1087">
            <v>26</v>
          </cell>
          <cell r="G1087" t="str">
            <v>November</v>
          </cell>
          <cell r="H1087">
            <v>1946</v>
          </cell>
          <cell r="I1087" t="str">
            <v>26 November 1946</v>
          </cell>
          <cell r="K1087" t="str">
            <v>SOC 26.11.46 (Air Britain Serials)</v>
          </cell>
          <cell r="L1087" t="str">
            <v>Disposed</v>
          </cell>
          <cell r="W1087">
            <v>11</v>
          </cell>
        </row>
        <row r="1088">
          <cell r="A1088" t="str">
            <v>KB653</v>
          </cell>
          <cell r="B1088" t="str">
            <v>B.25</v>
          </cell>
          <cell r="F1088">
            <v>21</v>
          </cell>
          <cell r="G1088" t="str">
            <v>October</v>
          </cell>
          <cell r="H1088">
            <v>1947</v>
          </cell>
          <cell r="I1088" t="str">
            <v>21 October 1947</v>
          </cell>
          <cell r="K1088" t="str">
            <v>SOC 21.10.47 (Air Britain Serials)</v>
          </cell>
          <cell r="L1088" t="str">
            <v>Disposed</v>
          </cell>
          <cell r="W1088">
            <v>10</v>
          </cell>
        </row>
        <row r="1089">
          <cell r="A1089" t="str">
            <v>KB654</v>
          </cell>
          <cell r="B1089" t="str">
            <v>B.25</v>
          </cell>
          <cell r="F1089">
            <v>22</v>
          </cell>
          <cell r="G1089" t="str">
            <v>October</v>
          </cell>
          <cell r="H1089">
            <v>1947</v>
          </cell>
          <cell r="I1089" t="str">
            <v>22 October 1947</v>
          </cell>
          <cell r="K1089" t="str">
            <v>SOC 22.10.47 (Air Britain Serials)</v>
          </cell>
          <cell r="L1089" t="str">
            <v>Disposed</v>
          </cell>
          <cell r="W1089">
            <v>10</v>
          </cell>
        </row>
        <row r="1090">
          <cell r="A1090" t="str">
            <v>KB655</v>
          </cell>
          <cell r="B1090" t="str">
            <v>B.25</v>
          </cell>
          <cell r="C1090" t="str">
            <v>608/142</v>
          </cell>
          <cell r="D1090" t="str">
            <v>West</v>
          </cell>
          <cell r="E1090" t="str">
            <v>Bomber</v>
          </cell>
          <cell r="F1090">
            <v>7</v>
          </cell>
          <cell r="G1090" t="str">
            <v>November</v>
          </cell>
          <cell r="H1090">
            <v>1947</v>
          </cell>
          <cell r="I1090" t="str">
            <v>7 November 1947</v>
          </cell>
          <cell r="K1090" t="str">
            <v>SOC 7.11.47 (Air Britain Serials)</v>
          </cell>
          <cell r="L1090" t="str">
            <v>Disposed</v>
          </cell>
          <cell r="S1090" t="str">
            <v>4H</v>
          </cell>
          <cell r="T1090" t="str">
            <v>L</v>
          </cell>
          <cell r="U1090">
            <v>142</v>
          </cell>
          <cell r="V1090" t="str">
            <v>Was 4H-L on 142 Squadron. (Mosquito Squadrons of the RAF)</v>
          </cell>
          <cell r="W1090">
            <v>11</v>
          </cell>
        </row>
        <row r="1091">
          <cell r="A1091" t="str">
            <v>KB656</v>
          </cell>
          <cell r="B1091" t="str">
            <v>B.25</v>
          </cell>
          <cell r="F1091">
            <v>22</v>
          </cell>
          <cell r="G1091" t="str">
            <v>October</v>
          </cell>
          <cell r="H1091">
            <v>1947</v>
          </cell>
          <cell r="I1091" t="str">
            <v>22 October 1947</v>
          </cell>
          <cell r="K1091" t="str">
            <v>SOC 22.10.47 (Air Britain Serials)</v>
          </cell>
          <cell r="L1091" t="str">
            <v>Disposed</v>
          </cell>
          <cell r="W1091">
            <v>10</v>
          </cell>
        </row>
        <row r="1092">
          <cell r="A1092" t="str">
            <v>KB657</v>
          </cell>
          <cell r="B1092" t="str">
            <v>B.25</v>
          </cell>
          <cell r="F1092">
            <v>21</v>
          </cell>
          <cell r="G1092" t="str">
            <v>October</v>
          </cell>
          <cell r="H1092">
            <v>1947</v>
          </cell>
          <cell r="I1092" t="str">
            <v>21 October 1947</v>
          </cell>
          <cell r="K1092" t="str">
            <v>SOC 21.10.47 (Air Britain Serials)</v>
          </cell>
          <cell r="L1092" t="str">
            <v>Disposed</v>
          </cell>
          <cell r="W1092">
            <v>10</v>
          </cell>
        </row>
        <row r="1093">
          <cell r="A1093" t="str">
            <v>KB658</v>
          </cell>
          <cell r="B1093" t="str">
            <v>B.25</v>
          </cell>
          <cell r="F1093">
            <v>22</v>
          </cell>
          <cell r="G1093" t="str">
            <v>October</v>
          </cell>
          <cell r="H1093">
            <v>1947</v>
          </cell>
          <cell r="I1093" t="str">
            <v>22 October 1947</v>
          </cell>
          <cell r="K1093" t="str">
            <v>SOC 22.10.47 (Air Britain Serials)</v>
          </cell>
          <cell r="L1093" t="str">
            <v>Disposed</v>
          </cell>
          <cell r="W1093">
            <v>10</v>
          </cell>
        </row>
        <row r="1094">
          <cell r="A1094" t="str">
            <v>KB659</v>
          </cell>
          <cell r="B1094" t="str">
            <v>B.25</v>
          </cell>
          <cell r="F1094">
            <v>24</v>
          </cell>
          <cell r="G1094" t="str">
            <v>October</v>
          </cell>
          <cell r="H1094">
            <v>1947</v>
          </cell>
          <cell r="I1094" t="str">
            <v>24 October 1947</v>
          </cell>
          <cell r="K1094" t="str">
            <v>SOC 24.10.47 (Air Britain Serials)</v>
          </cell>
          <cell r="L1094" t="str">
            <v>Disposed</v>
          </cell>
          <cell r="W1094">
            <v>10</v>
          </cell>
        </row>
        <row r="1095">
          <cell r="A1095" t="str">
            <v>KB660</v>
          </cell>
          <cell r="B1095" t="str">
            <v>B.25</v>
          </cell>
          <cell r="C1095" t="str">
            <v>RN</v>
          </cell>
          <cell r="D1095" t="str">
            <v>West</v>
          </cell>
          <cell r="E1095" t="str">
            <v>Navy</v>
          </cell>
          <cell r="F1095">
            <v>3</v>
          </cell>
          <cell r="G1095" t="str">
            <v>August</v>
          </cell>
          <cell r="H1095">
            <v>1945</v>
          </cell>
          <cell r="I1095" t="str">
            <v>3 August 1945</v>
          </cell>
          <cell r="J1095" t="str">
            <v>Day</v>
          </cell>
          <cell r="K1095" t="str">
            <v>To RN 3.8.45 NFT (Air Britain Serials)</v>
          </cell>
          <cell r="L1095" t="str">
            <v>Unknown</v>
          </cell>
          <cell r="W1095">
            <v>8</v>
          </cell>
          <cell r="X1095" t="str">
            <v>1945-08</v>
          </cell>
        </row>
        <row r="1096">
          <cell r="A1096" t="str">
            <v>KB661</v>
          </cell>
          <cell r="B1096" t="str">
            <v>B.25</v>
          </cell>
          <cell r="F1096">
            <v>21</v>
          </cell>
          <cell r="G1096" t="str">
            <v>October</v>
          </cell>
          <cell r="H1096">
            <v>1947</v>
          </cell>
          <cell r="I1096" t="str">
            <v>21 October 1947</v>
          </cell>
          <cell r="K1096" t="str">
            <v>SOC 21.10.47 (Air Britain Serials)</v>
          </cell>
          <cell r="L1096" t="str">
            <v>Disposed</v>
          </cell>
          <cell r="W1096">
            <v>10</v>
          </cell>
        </row>
        <row r="1097">
          <cell r="A1097" t="str">
            <v>KB662</v>
          </cell>
          <cell r="B1097" t="str">
            <v>B.25</v>
          </cell>
          <cell r="C1097" t="str">
            <v>RN</v>
          </cell>
          <cell r="D1097" t="str">
            <v>West</v>
          </cell>
          <cell r="E1097" t="str">
            <v>Navy</v>
          </cell>
          <cell r="F1097">
            <v>9</v>
          </cell>
          <cell r="G1097" t="str">
            <v>August</v>
          </cell>
          <cell r="H1097">
            <v>1945</v>
          </cell>
          <cell r="I1097" t="str">
            <v>9 August 1945</v>
          </cell>
          <cell r="J1097" t="str">
            <v>Day</v>
          </cell>
          <cell r="K1097" t="str">
            <v>To RN 9.8.45 NFT (Air Britain Serials)</v>
          </cell>
          <cell r="L1097" t="str">
            <v>Unknown</v>
          </cell>
          <cell r="W1097">
            <v>8</v>
          </cell>
          <cell r="X1097" t="str">
            <v>1945-08</v>
          </cell>
        </row>
        <row r="1098">
          <cell r="A1098" t="str">
            <v>KB663</v>
          </cell>
          <cell r="B1098" t="str">
            <v>B.25</v>
          </cell>
          <cell r="C1098" t="str">
            <v>RN 733</v>
          </cell>
          <cell r="D1098" t="str">
            <v>West</v>
          </cell>
          <cell r="E1098" t="str">
            <v>Navy</v>
          </cell>
          <cell r="F1098">
            <v>9</v>
          </cell>
          <cell r="G1098" t="str">
            <v>August</v>
          </cell>
          <cell r="H1098">
            <v>1945</v>
          </cell>
          <cell r="I1098" t="str">
            <v>9 August 1945</v>
          </cell>
          <cell r="J1098" t="str">
            <v>Day</v>
          </cell>
          <cell r="K1098" t="str">
            <v>To RN 9.8.45 (Air Britain Serials)</v>
          </cell>
          <cell r="L1098" t="str">
            <v>Sold</v>
          </cell>
          <cell r="W1098">
            <v>8</v>
          </cell>
          <cell r="X1098" t="str">
            <v>1945-08</v>
          </cell>
        </row>
        <row r="1099">
          <cell r="A1099" t="str">
            <v>KB664</v>
          </cell>
          <cell r="B1099" t="str">
            <v>B.25</v>
          </cell>
          <cell r="C1099" t="str">
            <v>RN</v>
          </cell>
          <cell r="D1099" t="str">
            <v>West</v>
          </cell>
          <cell r="E1099" t="str">
            <v>Navy</v>
          </cell>
          <cell r="F1099">
            <v>14</v>
          </cell>
          <cell r="G1099" t="str">
            <v>August</v>
          </cell>
          <cell r="H1099">
            <v>1945</v>
          </cell>
          <cell r="I1099" t="str">
            <v>14 August 1945</v>
          </cell>
          <cell r="J1099" t="str">
            <v>Day</v>
          </cell>
          <cell r="K1099" t="str">
            <v>To RN 14.8.45 NFT (Air Britain Serials)</v>
          </cell>
          <cell r="L1099" t="str">
            <v>Unknown</v>
          </cell>
          <cell r="S1099" t="str">
            <v>8X</v>
          </cell>
          <cell r="T1099" t="str">
            <v>M</v>
          </cell>
          <cell r="U1099" t="str">
            <v>?</v>
          </cell>
          <cell r="V1099" t="str">
            <v>Was 8X-M on ? Squadron. (photo, caption says this was in the Middle East)</v>
          </cell>
          <cell r="W1099">
            <v>8</v>
          </cell>
          <cell r="X1099" t="str">
            <v>1945-08</v>
          </cell>
        </row>
        <row r="1100">
          <cell r="A1100" t="str">
            <v>KB665</v>
          </cell>
          <cell r="B1100" t="str">
            <v>B.25</v>
          </cell>
          <cell r="C1100" t="str">
            <v>RN</v>
          </cell>
          <cell r="D1100" t="str">
            <v>West</v>
          </cell>
          <cell r="E1100" t="str">
            <v>Navy</v>
          </cell>
          <cell r="F1100">
            <v>14</v>
          </cell>
          <cell r="G1100" t="str">
            <v>August</v>
          </cell>
          <cell r="H1100">
            <v>1945</v>
          </cell>
          <cell r="I1100" t="str">
            <v>14 August 1945</v>
          </cell>
          <cell r="J1100" t="str">
            <v>Day</v>
          </cell>
          <cell r="K1100" t="str">
            <v>To RN 14.8.45 NFT (Air Britain Serials)</v>
          </cell>
          <cell r="L1100" t="str">
            <v>Unknown</v>
          </cell>
          <cell r="W1100">
            <v>8</v>
          </cell>
          <cell r="X1100" t="str">
            <v>1945-08</v>
          </cell>
        </row>
        <row r="1101">
          <cell r="A1101" t="str">
            <v>KB666</v>
          </cell>
          <cell r="B1101" t="str">
            <v>B.25</v>
          </cell>
          <cell r="F1101">
            <v>21</v>
          </cell>
          <cell r="G1101" t="str">
            <v>October</v>
          </cell>
          <cell r="H1101">
            <v>1947</v>
          </cell>
          <cell r="I1101" t="str">
            <v>21 October 1947</v>
          </cell>
          <cell r="K1101" t="str">
            <v>SOC 21.10.47 (Air Britain Serials)</v>
          </cell>
          <cell r="L1101" t="str">
            <v>Disposed</v>
          </cell>
          <cell r="W1101">
            <v>10</v>
          </cell>
        </row>
        <row r="1102">
          <cell r="A1102" t="str">
            <v>KB667</v>
          </cell>
          <cell r="B1102" t="str">
            <v>B.25</v>
          </cell>
          <cell r="F1102">
            <v>22</v>
          </cell>
          <cell r="G1102" t="str">
            <v>October</v>
          </cell>
          <cell r="H1102">
            <v>1947</v>
          </cell>
          <cell r="I1102" t="str">
            <v>22 October 1947</v>
          </cell>
          <cell r="K1102" t="str">
            <v>SOC 22.10.47 (Air Britain Serials)</v>
          </cell>
          <cell r="L1102" t="str">
            <v>Disposed</v>
          </cell>
          <cell r="W1102">
            <v>10</v>
          </cell>
        </row>
        <row r="1103">
          <cell r="A1103" t="str">
            <v>KB668</v>
          </cell>
          <cell r="B1103" t="str">
            <v>B.25</v>
          </cell>
          <cell r="C1103" t="str">
            <v>RN</v>
          </cell>
          <cell r="D1103" t="str">
            <v>West</v>
          </cell>
          <cell r="E1103" t="str">
            <v>Navy</v>
          </cell>
          <cell r="F1103">
            <v>14</v>
          </cell>
          <cell r="G1103" t="str">
            <v>August</v>
          </cell>
          <cell r="H1103">
            <v>1945</v>
          </cell>
          <cell r="I1103" t="str">
            <v>14 August 1945</v>
          </cell>
          <cell r="J1103" t="str">
            <v>Day</v>
          </cell>
          <cell r="K1103" t="str">
            <v>To RN 14.8.45 NFT (Air Britain Serials)</v>
          </cell>
          <cell r="L1103" t="str">
            <v>Unknown</v>
          </cell>
          <cell r="W1103">
            <v>8</v>
          </cell>
          <cell r="X1103" t="str">
            <v>1945-08</v>
          </cell>
        </row>
        <row r="1104">
          <cell r="A1104" t="str">
            <v>KB669</v>
          </cell>
          <cell r="B1104" t="str">
            <v>B.25</v>
          </cell>
          <cell r="C1104" t="str">
            <v>27 MU</v>
          </cell>
          <cell r="E1104" t="str">
            <v>Maintenance</v>
          </cell>
          <cell r="F1104">
            <v>23</v>
          </cell>
          <cell r="G1104" t="str">
            <v>October</v>
          </cell>
          <cell r="H1104">
            <v>1947</v>
          </cell>
          <cell r="I1104" t="str">
            <v>23 October 1947</v>
          </cell>
          <cell r="K1104" t="str">
            <v>Mosquito B. 25 KB 669 made it to England in March but was too late for the war. It went to 27 Maintenance Unit, Shawbury, and was scrapped in Nov., 1949. ( http://www.virtualmuseum.ca/pm.php?id=record_detail&amp;fl=0&amp;lg=English&amp;ex=00000192&amp;rd=94082&amp;hs=0# ) SO</v>
          </cell>
          <cell r="L1104" t="str">
            <v>Disposed</v>
          </cell>
          <cell r="T1104">
            <v>27</v>
          </cell>
          <cell r="U1104" t="str">
            <v>G</v>
          </cell>
          <cell r="V1104" t="str">
            <v>Was 27G on 27 MU service. (Downsview photo)</v>
          </cell>
          <cell r="W1104">
            <v>10</v>
          </cell>
        </row>
        <row r="1105">
          <cell r="A1105" t="str">
            <v>KB670</v>
          </cell>
          <cell r="B1105" t="str">
            <v>B.25</v>
          </cell>
          <cell r="C1105" t="str">
            <v>RN</v>
          </cell>
          <cell r="D1105" t="str">
            <v>West</v>
          </cell>
          <cell r="E1105" t="str">
            <v>Navy</v>
          </cell>
          <cell r="F1105">
            <v>18</v>
          </cell>
          <cell r="G1105" t="str">
            <v>October</v>
          </cell>
          <cell r="H1105">
            <v>1945</v>
          </cell>
          <cell r="I1105" t="str">
            <v>18 October 1945</v>
          </cell>
          <cell r="K1105" t="str">
            <v>To RN 18.10.45 NFT (Air Britain Serials)</v>
          </cell>
          <cell r="L1105" t="str">
            <v>Unknown</v>
          </cell>
          <cell r="W1105">
            <v>10</v>
          </cell>
        </row>
        <row r="1106">
          <cell r="A1106" t="str">
            <v>KB671</v>
          </cell>
          <cell r="B1106" t="str">
            <v>B.25</v>
          </cell>
          <cell r="F1106">
            <v>22</v>
          </cell>
          <cell r="G1106" t="str">
            <v>October</v>
          </cell>
          <cell r="H1106">
            <v>1947</v>
          </cell>
          <cell r="I1106" t="str">
            <v>22 October 1947</v>
          </cell>
          <cell r="K1106" t="str">
            <v>SOC 22.10.47 (Air Britain Serials)</v>
          </cell>
          <cell r="L1106" t="str">
            <v>Disposed</v>
          </cell>
          <cell r="W1106">
            <v>10</v>
          </cell>
        </row>
        <row r="1107">
          <cell r="A1107" t="str">
            <v>KB672</v>
          </cell>
          <cell r="B1107" t="str">
            <v>B.25</v>
          </cell>
          <cell r="C1107" t="str">
            <v>ADLS/162</v>
          </cell>
          <cell r="F1107">
            <v>14</v>
          </cell>
          <cell r="G1107" t="str">
            <v>May</v>
          </cell>
          <cell r="H1107">
            <v>1946</v>
          </cell>
          <cell r="I1107" t="str">
            <v>14 May 1946</v>
          </cell>
          <cell r="J1107" t="str">
            <v>Day</v>
          </cell>
          <cell r="K1107" t="str">
            <v>Overshot landing swung and crashed Pisa/San Giusto 14.5.46 (Air Britain Serials)</v>
          </cell>
          <cell r="L1107" t="str">
            <v>Accident</v>
          </cell>
          <cell r="M1107" t="str">
            <v>Non-Ops</v>
          </cell>
          <cell r="N1107" t="str">
            <v>Overshot</v>
          </cell>
          <cell r="S1107" t="str">
            <v>CR</v>
          </cell>
          <cell r="T1107" t="str">
            <v>X</v>
          </cell>
          <cell r="U1107">
            <v>162</v>
          </cell>
          <cell r="V1107" t="str">
            <v>Was CR-X on 162 Squadron. (162 Mosquito Bomber Squadron)</v>
          </cell>
          <cell r="W1107">
            <v>5</v>
          </cell>
        </row>
        <row r="1108">
          <cell r="A1108" t="str">
            <v>KB673</v>
          </cell>
          <cell r="B1108" t="str">
            <v>B.25</v>
          </cell>
          <cell r="C1108" t="str">
            <v>ADLS/162</v>
          </cell>
          <cell r="F1108">
            <v>7</v>
          </cell>
          <cell r="G1108" t="str">
            <v>November</v>
          </cell>
          <cell r="H1108">
            <v>1947</v>
          </cell>
          <cell r="I1108" t="str">
            <v>7 November 1947</v>
          </cell>
          <cell r="K1108" t="str">
            <v>SOC 7.11.47 (Air Britain Serials)</v>
          </cell>
          <cell r="L1108" t="str">
            <v>Disposed</v>
          </cell>
          <cell r="W1108">
            <v>11</v>
          </cell>
        </row>
        <row r="1109">
          <cell r="A1109" t="str">
            <v>KB674</v>
          </cell>
          <cell r="B1109" t="str">
            <v>B.25</v>
          </cell>
          <cell r="C1109" t="str">
            <v>ADLS/162</v>
          </cell>
          <cell r="D1109" t="str">
            <v>West</v>
          </cell>
          <cell r="E1109" t="str">
            <v>Bomber</v>
          </cell>
          <cell r="F1109">
            <v>16</v>
          </cell>
          <cell r="G1109" t="str">
            <v>August</v>
          </cell>
          <cell r="H1109">
            <v>1945</v>
          </cell>
          <cell r="I1109" t="str">
            <v>16 August 1945</v>
          </cell>
          <cell r="J1109" t="str">
            <v>Day</v>
          </cell>
          <cell r="K1109" t="str">
            <v>Flew into high ground in cloud 9m SSE of Detmold BZG 16.8.45 (Air Britain Serials)</v>
          </cell>
          <cell r="L1109" t="str">
            <v>Accident</v>
          </cell>
          <cell r="M1109" t="str">
            <v>Non-Ops</v>
          </cell>
          <cell r="N1109" t="str">
            <v>Terrain</v>
          </cell>
          <cell r="W1109">
            <v>8</v>
          </cell>
        </row>
        <row r="1110">
          <cell r="A1110" t="str">
            <v>KB675</v>
          </cell>
          <cell r="B1110" t="str">
            <v>B.25</v>
          </cell>
          <cell r="C1110" t="str">
            <v>BDU</v>
          </cell>
          <cell r="F1110">
            <v>12</v>
          </cell>
          <cell r="G1110" t="str">
            <v>November</v>
          </cell>
          <cell r="H1110">
            <v>1947</v>
          </cell>
          <cell r="I1110" t="str">
            <v>12 November 1947</v>
          </cell>
          <cell r="K1110" t="str">
            <v>SOC 12.11.47 (Air Britain Serials)</v>
          </cell>
          <cell r="L1110" t="str">
            <v>Disposed</v>
          </cell>
          <cell r="W1110">
            <v>11</v>
          </cell>
        </row>
        <row r="1111">
          <cell r="A1111" t="str">
            <v>KB676</v>
          </cell>
          <cell r="B1111" t="str">
            <v>B.25</v>
          </cell>
          <cell r="C1111">
            <v>162</v>
          </cell>
          <cell r="F1111">
            <v>7</v>
          </cell>
          <cell r="G1111" t="str">
            <v>November</v>
          </cell>
          <cell r="H1111">
            <v>1947</v>
          </cell>
          <cell r="I1111" t="str">
            <v>7 November 1947</v>
          </cell>
          <cell r="K1111" t="str">
            <v>SOC 7.11.47 (Air Britain Serials)</v>
          </cell>
          <cell r="L1111" t="str">
            <v>Disposed</v>
          </cell>
          <cell r="W1111">
            <v>11</v>
          </cell>
        </row>
        <row r="1112">
          <cell r="A1112" t="str">
            <v>KB677</v>
          </cell>
          <cell r="B1112" t="str">
            <v>B.25</v>
          </cell>
          <cell r="C1112">
            <v>162</v>
          </cell>
          <cell r="D1112" t="str">
            <v>West</v>
          </cell>
          <cell r="E1112" t="str">
            <v>Bomber</v>
          </cell>
          <cell r="F1112">
            <v>17</v>
          </cell>
          <cell r="G1112" t="str">
            <v>January</v>
          </cell>
          <cell r="H1112">
            <v>1946</v>
          </cell>
          <cell r="I1112" t="str">
            <v>17 January 1946</v>
          </cell>
          <cell r="J1112" t="str">
            <v>Day</v>
          </cell>
          <cell r="K1112" t="str">
            <v>Tyre burst on take-off and u/c collapsed Ciampino 17.1.46 (Air Britain Serials)</v>
          </cell>
          <cell r="L1112" t="str">
            <v>Accident</v>
          </cell>
          <cell r="M1112" t="str">
            <v>Non-Ops</v>
          </cell>
          <cell r="N1112" t="str">
            <v>Tyre burst on takeoff</v>
          </cell>
          <cell r="W1112">
            <v>1</v>
          </cell>
        </row>
        <row r="1113">
          <cell r="A1113" t="str">
            <v>KB678</v>
          </cell>
          <cell r="B1113" t="str">
            <v>B.25</v>
          </cell>
          <cell r="C1113">
            <v>162</v>
          </cell>
          <cell r="F1113">
            <v>7</v>
          </cell>
          <cell r="G1113" t="str">
            <v>November</v>
          </cell>
          <cell r="H1113">
            <v>1947</v>
          </cell>
          <cell r="I1113" t="str">
            <v>7 November 1947</v>
          </cell>
          <cell r="K1113" t="str">
            <v>SOC 7.11.47 (Air Britain Serials)</v>
          </cell>
          <cell r="L1113" t="str">
            <v>Disposed</v>
          </cell>
          <cell r="W1113">
            <v>11</v>
          </cell>
        </row>
        <row r="1114">
          <cell r="A1114" t="str">
            <v>KB679</v>
          </cell>
          <cell r="B1114" t="str">
            <v>B.25</v>
          </cell>
          <cell r="C1114">
            <v>162</v>
          </cell>
          <cell r="F1114">
            <v>21</v>
          </cell>
          <cell r="G1114" t="str">
            <v>October</v>
          </cell>
          <cell r="H1114">
            <v>1947</v>
          </cell>
          <cell r="I1114" t="str">
            <v>21 October 1947</v>
          </cell>
          <cell r="K1114" t="str">
            <v>SOC 21.10.47 (Air Britain Serials)</v>
          </cell>
          <cell r="L1114" t="str">
            <v>Disposed</v>
          </cell>
          <cell r="W1114">
            <v>10</v>
          </cell>
        </row>
        <row r="1115">
          <cell r="A1115" t="str">
            <v>KB680</v>
          </cell>
          <cell r="B1115" t="str">
            <v>B.25</v>
          </cell>
          <cell r="F1115">
            <v>21</v>
          </cell>
          <cell r="G1115" t="str">
            <v>October</v>
          </cell>
          <cell r="H1115">
            <v>1947</v>
          </cell>
          <cell r="I1115" t="str">
            <v>21 October 1947</v>
          </cell>
          <cell r="K1115" t="str">
            <v>SOC 21.10.47 (Air Britain Serials)</v>
          </cell>
          <cell r="L1115" t="str">
            <v>Disposed</v>
          </cell>
          <cell r="W1115">
            <v>10</v>
          </cell>
        </row>
        <row r="1116">
          <cell r="A1116" t="str">
            <v>KB681</v>
          </cell>
          <cell r="B1116" t="str">
            <v>B.25</v>
          </cell>
          <cell r="F1116">
            <v>2</v>
          </cell>
          <cell r="G1116" t="str">
            <v>April</v>
          </cell>
          <cell r="H1116">
            <v>1948</v>
          </cell>
          <cell r="I1116" t="str">
            <v>2 April 1948</v>
          </cell>
          <cell r="K1116" t="str">
            <v>To 6498M 2.4.48 (Air Britain Serials)</v>
          </cell>
          <cell r="L1116" t="str">
            <v>Disposed</v>
          </cell>
          <cell r="W1116">
            <v>4</v>
          </cell>
        </row>
        <row r="1117">
          <cell r="A1117" t="str">
            <v>KB682</v>
          </cell>
          <cell r="B1117" t="str">
            <v>B.25</v>
          </cell>
          <cell r="C1117" t="str">
            <v>RN</v>
          </cell>
          <cell r="F1117">
            <v>8</v>
          </cell>
          <cell r="G1117" t="str">
            <v>May</v>
          </cell>
          <cell r="H1117">
            <v>1946</v>
          </cell>
          <cell r="I1117" t="str">
            <v>8 May 1946</v>
          </cell>
          <cell r="K1117" t="str">
            <v>To RN 8.5.46 NFT (Air Britain Serials)</v>
          </cell>
          <cell r="L1117" t="str">
            <v>Unknown</v>
          </cell>
          <cell r="W1117">
            <v>5</v>
          </cell>
        </row>
        <row r="1118">
          <cell r="A1118" t="str">
            <v>KB683</v>
          </cell>
          <cell r="B1118" t="str">
            <v>B.25</v>
          </cell>
          <cell r="C1118" t="str">
            <v>ADLS/162</v>
          </cell>
          <cell r="F1118">
            <v>21</v>
          </cell>
          <cell r="G1118" t="str">
            <v>October</v>
          </cell>
          <cell r="H1118">
            <v>1947</v>
          </cell>
          <cell r="I1118" t="str">
            <v>21 October 1947</v>
          </cell>
          <cell r="K1118" t="str">
            <v>SOC 21.10.47 (Air Britain Serials)</v>
          </cell>
          <cell r="L1118" t="str">
            <v>Disposed</v>
          </cell>
          <cell r="W1118">
            <v>10</v>
          </cell>
        </row>
        <row r="1119">
          <cell r="A1119" t="str">
            <v>KB684</v>
          </cell>
          <cell r="B1119" t="str">
            <v>B.25</v>
          </cell>
          <cell r="F1119">
            <v>22</v>
          </cell>
          <cell r="G1119" t="str">
            <v>October</v>
          </cell>
          <cell r="H1119">
            <v>1947</v>
          </cell>
          <cell r="I1119" t="str">
            <v>22 October 1947</v>
          </cell>
          <cell r="K1119" t="str">
            <v>SOC 22.10.47 (Air Britain Serials)</v>
          </cell>
          <cell r="L1119" t="str">
            <v>Disposed</v>
          </cell>
          <cell r="W1119">
            <v>10</v>
          </cell>
        </row>
        <row r="1120">
          <cell r="A1120" t="str">
            <v>KB685</v>
          </cell>
          <cell r="B1120" t="str">
            <v>B.25</v>
          </cell>
          <cell r="C1120" t="str">
            <v>ADLS/162</v>
          </cell>
          <cell r="F1120">
            <v>27</v>
          </cell>
          <cell r="G1120" t="str">
            <v>June</v>
          </cell>
          <cell r="H1120">
            <v>1946</v>
          </cell>
          <cell r="I1120" t="str">
            <v>27 June 1946</v>
          </cell>
          <cell r="K1120" t="str">
            <v>To 6006M 27.6.46 (Air Britain Serials)</v>
          </cell>
          <cell r="L1120" t="str">
            <v>Disposed</v>
          </cell>
          <cell r="W1120">
            <v>6</v>
          </cell>
        </row>
        <row r="1121">
          <cell r="A1121" t="str">
            <v>KB686</v>
          </cell>
          <cell r="B1121" t="str">
            <v>B.25</v>
          </cell>
          <cell r="C1121" t="str">
            <v>ADLS</v>
          </cell>
          <cell r="F1121">
            <v>4</v>
          </cell>
          <cell r="G1121" t="str">
            <v>May</v>
          </cell>
          <cell r="H1121">
            <v>1947</v>
          </cell>
          <cell r="I1121" t="str">
            <v>4 May 1947</v>
          </cell>
          <cell r="K1121" t="str">
            <v>SOC 4.5.47 (Air Britain Serials)</v>
          </cell>
          <cell r="L1121" t="str">
            <v>Disposed</v>
          </cell>
          <cell r="W1121">
            <v>5</v>
          </cell>
        </row>
        <row r="1122">
          <cell r="A1122" t="str">
            <v>KB687</v>
          </cell>
          <cell r="B1122" t="str">
            <v>B.25</v>
          </cell>
          <cell r="C1122" t="str">
            <v>ATTDU/TCDU</v>
          </cell>
          <cell r="D1122" t="str">
            <v>West</v>
          </cell>
          <cell r="E1122" t="str">
            <v>Organisation</v>
          </cell>
          <cell r="F1122">
            <v>6</v>
          </cell>
          <cell r="G1122" t="str">
            <v>September</v>
          </cell>
          <cell r="H1122">
            <v>1945</v>
          </cell>
          <cell r="I1122" t="str">
            <v>6 September 1945</v>
          </cell>
          <cell r="J1122" t="str">
            <v>Day</v>
          </cell>
          <cell r="K1122" t="str">
            <v>Tailwheel broke on landing Wittering 6.9.45 DBR (Air Britain Serials)</v>
          </cell>
          <cell r="L1122" t="str">
            <v>Accident</v>
          </cell>
          <cell r="M1122" t="str">
            <v>Non-Ops</v>
          </cell>
          <cell r="N1122" t="str">
            <v>Tailwheel broke</v>
          </cell>
          <cell r="W1122">
            <v>9</v>
          </cell>
        </row>
        <row r="1123">
          <cell r="A1123" t="str">
            <v>KB688</v>
          </cell>
          <cell r="B1123" t="str">
            <v>B.25</v>
          </cell>
          <cell r="F1123">
            <v>21</v>
          </cell>
          <cell r="G1123" t="str">
            <v>October</v>
          </cell>
          <cell r="H1123">
            <v>1947</v>
          </cell>
          <cell r="I1123" t="str">
            <v>21 October 1947</v>
          </cell>
          <cell r="K1123" t="str">
            <v>SOC 21.10.47 (Air Britain Serials)</v>
          </cell>
          <cell r="L1123" t="str">
            <v>Disposed</v>
          </cell>
          <cell r="W1123">
            <v>10</v>
          </cell>
        </row>
        <row r="1124">
          <cell r="A1124" t="str">
            <v>KB689</v>
          </cell>
          <cell r="B1124" t="str">
            <v>B.25</v>
          </cell>
          <cell r="F1124">
            <v>19</v>
          </cell>
          <cell r="G1124" t="str">
            <v>November</v>
          </cell>
          <cell r="H1124">
            <v>1947</v>
          </cell>
          <cell r="I1124" t="str">
            <v>19 November 1947</v>
          </cell>
          <cell r="K1124" t="str">
            <v>SOC 19.11.47 (Air Britain Serials)</v>
          </cell>
          <cell r="L1124" t="str">
            <v>Disposed</v>
          </cell>
          <cell r="W1124">
            <v>11</v>
          </cell>
        </row>
        <row r="1125">
          <cell r="A1125" t="str">
            <v>KB690</v>
          </cell>
          <cell r="B1125" t="str">
            <v>B.25</v>
          </cell>
          <cell r="F1125">
            <v>21</v>
          </cell>
          <cell r="G1125" t="str">
            <v>October</v>
          </cell>
          <cell r="H1125">
            <v>1947</v>
          </cell>
          <cell r="I1125" t="str">
            <v>21 October 1947</v>
          </cell>
          <cell r="K1125" t="str">
            <v>SOC 21.10.47 (Air Britain Serials)</v>
          </cell>
          <cell r="L1125" t="str">
            <v>Disposed</v>
          </cell>
          <cell r="W1125">
            <v>10</v>
          </cell>
        </row>
        <row r="1126">
          <cell r="A1126" t="str">
            <v>KB691</v>
          </cell>
          <cell r="B1126" t="str">
            <v>B.25</v>
          </cell>
          <cell r="C1126">
            <v>162</v>
          </cell>
          <cell r="F1126">
            <v>25</v>
          </cell>
          <cell r="G1126" t="str">
            <v>October</v>
          </cell>
          <cell r="H1126">
            <v>1947</v>
          </cell>
          <cell r="I1126" t="str">
            <v>25 October 1947</v>
          </cell>
          <cell r="K1126" t="str">
            <v>SOC 25.10.47 (Air Britain Serials)</v>
          </cell>
          <cell r="L1126" t="str">
            <v>Disposed</v>
          </cell>
          <cell r="W1126">
            <v>10</v>
          </cell>
        </row>
        <row r="1127">
          <cell r="A1127" t="str">
            <v>KB692</v>
          </cell>
          <cell r="B1127" t="str">
            <v>B.25</v>
          </cell>
          <cell r="F1127">
            <v>22</v>
          </cell>
          <cell r="G1127" t="str">
            <v>October</v>
          </cell>
          <cell r="H1127">
            <v>1947</v>
          </cell>
          <cell r="I1127" t="str">
            <v>22 October 1947</v>
          </cell>
          <cell r="K1127" t="str">
            <v>SOC 22.10.47 (Air Britain Serials)</v>
          </cell>
          <cell r="L1127" t="str">
            <v>Disposed</v>
          </cell>
          <cell r="W1127">
            <v>10</v>
          </cell>
        </row>
        <row r="1128">
          <cell r="A1128" t="str">
            <v>KB693</v>
          </cell>
          <cell r="B1128" t="str">
            <v>B.25</v>
          </cell>
          <cell r="F1128">
            <v>21</v>
          </cell>
          <cell r="G1128" t="str">
            <v>October</v>
          </cell>
          <cell r="H1128">
            <v>1947</v>
          </cell>
          <cell r="I1128" t="str">
            <v>21 October 1947</v>
          </cell>
          <cell r="K1128" t="str">
            <v>SOC 21.10.47 (Air Britain Serials)</v>
          </cell>
          <cell r="L1128" t="str">
            <v>Disposed</v>
          </cell>
          <cell r="W1128">
            <v>10</v>
          </cell>
        </row>
        <row r="1129">
          <cell r="A1129" t="str">
            <v>KB694</v>
          </cell>
          <cell r="B1129" t="str">
            <v>B.25</v>
          </cell>
          <cell r="F1129">
            <v>22</v>
          </cell>
          <cell r="G1129" t="str">
            <v>October</v>
          </cell>
          <cell r="H1129">
            <v>1947</v>
          </cell>
          <cell r="I1129" t="str">
            <v>22 October 1947</v>
          </cell>
          <cell r="K1129" t="str">
            <v>SOC 22.10.47 (Air Britain Serials)</v>
          </cell>
          <cell r="L1129" t="str">
            <v>Disposed</v>
          </cell>
          <cell r="W1129">
            <v>10</v>
          </cell>
        </row>
        <row r="1130">
          <cell r="A1130" t="str">
            <v>KB695</v>
          </cell>
          <cell r="B1130" t="str">
            <v>B.25</v>
          </cell>
          <cell r="C1130" t="str">
            <v>Upwood/RN</v>
          </cell>
          <cell r="D1130" t="str">
            <v>West</v>
          </cell>
          <cell r="E1130" t="str">
            <v>Navy</v>
          </cell>
          <cell r="F1130">
            <v>24</v>
          </cell>
          <cell r="G1130" t="str">
            <v>May</v>
          </cell>
          <cell r="H1130">
            <v>1945</v>
          </cell>
          <cell r="I1130" t="str">
            <v>24 May 1945</v>
          </cell>
          <cell r="J1130" t="str">
            <v>Day</v>
          </cell>
          <cell r="K1130" t="str">
            <v>To RN 24.5.45 NFT (Air Britain Serials)</v>
          </cell>
          <cell r="L1130" t="str">
            <v>Unknown</v>
          </cell>
          <cell r="W1130">
            <v>5</v>
          </cell>
          <cell r="X1130" t="str">
            <v>1945-05</v>
          </cell>
        </row>
        <row r="1131">
          <cell r="A1131" t="str">
            <v>KB696</v>
          </cell>
          <cell r="B1131" t="str">
            <v>B.25</v>
          </cell>
          <cell r="C1131" t="str">
            <v>RN 778/777</v>
          </cell>
          <cell r="D1131" t="str">
            <v>West</v>
          </cell>
          <cell r="E1131" t="str">
            <v>Navy</v>
          </cell>
          <cell r="F1131">
            <v>24</v>
          </cell>
          <cell r="G1131" t="str">
            <v>May</v>
          </cell>
          <cell r="H1131">
            <v>1945</v>
          </cell>
          <cell r="I1131" t="str">
            <v>24 May 1945</v>
          </cell>
          <cell r="J1131" t="str">
            <v>Day</v>
          </cell>
          <cell r="K1131" t="str">
            <v>To RN 24.5.45 (Air Britain Serials)</v>
          </cell>
          <cell r="L1131" t="str">
            <v>Sold</v>
          </cell>
          <cell r="W1131">
            <v>5</v>
          </cell>
          <cell r="X1131" t="str">
            <v>1945-05</v>
          </cell>
        </row>
        <row r="1132">
          <cell r="A1132" t="str">
            <v>KB697</v>
          </cell>
          <cell r="B1132" t="str">
            <v>B.25</v>
          </cell>
          <cell r="C1132" t="str">
            <v>RN 778</v>
          </cell>
          <cell r="D1132" t="str">
            <v>West</v>
          </cell>
          <cell r="E1132" t="str">
            <v>Navy</v>
          </cell>
          <cell r="F1132">
            <v>24</v>
          </cell>
          <cell r="G1132" t="str">
            <v>May</v>
          </cell>
          <cell r="H1132">
            <v>1945</v>
          </cell>
          <cell r="I1132" t="str">
            <v>24 May 1945</v>
          </cell>
          <cell r="J1132" t="str">
            <v>Day</v>
          </cell>
          <cell r="K1132" t="str">
            <v>To RN 24.5.45 (Air Britain Serials)</v>
          </cell>
          <cell r="L1132" t="str">
            <v>Sold</v>
          </cell>
          <cell r="W1132">
            <v>5</v>
          </cell>
          <cell r="X1132" t="str">
            <v>1945-05</v>
          </cell>
        </row>
        <row r="1133">
          <cell r="A1133" t="str">
            <v>KB698</v>
          </cell>
          <cell r="B1133" t="str">
            <v>B.25</v>
          </cell>
          <cell r="C1133" t="str">
            <v>RN 770/771</v>
          </cell>
          <cell r="D1133" t="str">
            <v>West</v>
          </cell>
          <cell r="E1133" t="str">
            <v>Navy</v>
          </cell>
          <cell r="F1133">
            <v>24</v>
          </cell>
          <cell r="G1133" t="str">
            <v>May</v>
          </cell>
          <cell r="H1133">
            <v>1945</v>
          </cell>
          <cell r="I1133" t="str">
            <v>24 May 1945</v>
          </cell>
          <cell r="J1133" t="str">
            <v>Day</v>
          </cell>
          <cell r="K1133" t="str">
            <v>To RN 24.5.45 (Air Britain Serials)</v>
          </cell>
          <cell r="L1133" t="str">
            <v>Sold</v>
          </cell>
          <cell r="W1133">
            <v>5</v>
          </cell>
          <cell r="X1133" t="str">
            <v>1945-05</v>
          </cell>
        </row>
        <row r="1134">
          <cell r="A1134" t="str">
            <v>KB699</v>
          </cell>
          <cell r="B1134" t="str">
            <v>B.25</v>
          </cell>
          <cell r="C1134" t="str">
            <v>RN 794</v>
          </cell>
          <cell r="D1134" t="str">
            <v>West</v>
          </cell>
          <cell r="E1134" t="str">
            <v>Navy</v>
          </cell>
          <cell r="F1134">
            <v>1</v>
          </cell>
          <cell r="G1134" t="str">
            <v>June</v>
          </cell>
          <cell r="H1134">
            <v>1945</v>
          </cell>
          <cell r="I1134" t="str">
            <v>1 June 1945</v>
          </cell>
          <cell r="J1134" t="str">
            <v>Day</v>
          </cell>
          <cell r="K1134" t="str">
            <v>To RN 1.6.45 (Air Britain Serials)</v>
          </cell>
          <cell r="L1134" t="str">
            <v>Sold</v>
          </cell>
          <cell r="W1134">
            <v>6</v>
          </cell>
          <cell r="X1134" t="str">
            <v>1945-06</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r:id="rId1" refreshedBy="MarkAdmin" refreshedDate="41663.959270370367" createdVersion="1" refreshedVersion="4" recordCount="818" upgradeOnRefresh="1">
  <cacheSource type="worksheet">
    <worksheetSource ref="A3:R794" sheet="Detail Sheet"/>
  </cacheSource>
  <cacheFields count="18">
    <cacheField name="Type" numFmtId="0">
      <sharedItems count="13">
        <s v="B.IV"/>
        <s v="B.IX"/>
        <s v="B.XVI"/>
        <s v="B.XX"/>
        <s v="F.II"/>
        <s v="FB.VI"/>
        <s v="NF.XII"/>
        <s v="NF.XIII"/>
        <s v="NF.XIX"/>
        <s v="NF.XVII"/>
        <s v="PR.IX"/>
        <s v="PR.XVI"/>
        <s v="FB.XVIII"/>
      </sharedItems>
    </cacheField>
    <cacheField name="Sqn" numFmtId="0">
      <sharedItems containsMixedTypes="1" containsNumber="1" containsInteger="1" minValue="21" maxValue="1409"/>
    </cacheField>
    <cacheField name="Serial" numFmtId="0">
      <sharedItems/>
    </cacheField>
    <cacheField name="Lt" numFmtId="0">
      <sharedItems containsBlank="1"/>
    </cacheField>
    <cacheField name="On1" numFmtId="0">
      <sharedItems containsNonDate="0" containsDate="1" containsString="0" containsBlank="1" minDate="1942-09-15T00:00:00" maxDate="1945-01-15T00:00:00"/>
    </cacheField>
    <cacheField name="Off1" numFmtId="0">
      <sharedItems containsNonDate="0" containsDate="1" containsString="0" containsBlank="1" minDate="1943-01-11T00:00:00" maxDate="1950-06-09T00:00:00"/>
    </cacheField>
    <cacheField name="Next" numFmtId="0">
      <sharedItems containsBlank="1"/>
    </cacheField>
    <cacheField name="Dur'tn" numFmtId="0">
      <sharedItems containsSemiMixedTypes="0" containsString="0" containsNumber="1" containsInteger="1" minValue="0" maxValue="2458"/>
    </cacheField>
    <cacheField name="On2" numFmtId="0">
      <sharedItems containsNonDate="0" containsDate="1" containsString="0" containsBlank="1" minDate="1944-02-17T00:00:00" maxDate="1945-06-16T00:00:00"/>
    </cacheField>
    <cacheField name="Off2" numFmtId="0">
      <sharedItems containsNonDate="0" containsDate="1" containsString="0" containsBlank="1" minDate="1944-06-04T00:00:00" maxDate="1945-11-14T00:00:00"/>
    </cacheField>
    <cacheField name="Notes" numFmtId="0">
      <sharedItems containsBlank="1"/>
    </cacheField>
    <cacheField name="AFTM Type" numFmtId="0">
      <sharedItems count="5">
        <s v="Bomber"/>
        <s v="Bomber (SD)"/>
        <s v="P.R."/>
        <s v="Fighter (SD)"/>
        <s v="Fighter"/>
      </sharedItems>
    </cacheField>
    <cacheField name="ON3" numFmtId="0">
      <sharedItems containsNonDate="0" containsDate="1" containsString="0" containsBlank="1" minDate="1944-08-09T00:00:00" maxDate="1945-04-05T00:00:00"/>
    </cacheField>
    <cacheField name="OFF3" numFmtId="0">
      <sharedItems containsNonDate="0" containsDate="1" containsString="0" containsBlank="1" minDate="1945-01-10T00:00:00" maxDate="1945-09-29T00:00:00"/>
    </cacheField>
    <cacheField name="DelivDate" numFmtId="0">
      <sharedItems containsSemiMixedTypes="0" containsNonDate="0" containsDate="1" containsString="0" minDate="1942-01-15T00:00:00" maxDate="1944-06-16T00:00:00"/>
    </cacheField>
    <cacheField name="FinalDate" numFmtId="0">
      <sharedItems containsDate="1" containsMixedTypes="1" minDate="1944-11-16T00:00:00" maxDate="1944-11-17T00:00:00"/>
    </cacheField>
    <cacheField name="Lifespan" numFmtId="0">
      <sharedItems containsString="0" containsBlank="1" containsNumber="1" containsInteger="1" minValue="-10" maxValue="4017"/>
    </cacheField>
    <cacheField name="Fate"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MarkAdmin" refreshedDate="41663.959956481478" createdVersion="1" refreshedVersion="4" recordCount="818" upgradeOnRefresh="1">
  <cacheSource type="worksheet">
    <worksheetSource ref="S3:S794" sheet="Detail Sheet"/>
  </cacheSource>
  <cacheFields count="1">
    <cacheField name="Units" numFmtId="0">
      <sharedItems containsSemiMixedTypes="0" containsString="0" containsNumber="1" containsInteger="1" minValue="1" maxValue="9" count="9">
        <n v="3"/>
        <n v="2"/>
        <n v="8"/>
        <n v="4"/>
        <n v="5"/>
        <n v="6"/>
        <n v="1"/>
        <n v="7"/>
        <n v="9"/>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MarkAdmin" refreshedDate="41666.031406134258" createdVersion="1" refreshedVersion="4" recordCount="791" upgradeOnRefresh="1">
  <cacheSource type="worksheet">
    <worksheetSource ref="A3:S794" sheet="Detail Sheet"/>
  </cacheSource>
  <cacheFields count="19">
    <cacheField name="Type" numFmtId="0">
      <sharedItems count="13">
        <s v="B.IV"/>
        <s v="B.IX"/>
        <s v="B.XVI"/>
        <s v="B.XX"/>
        <s v="F.II"/>
        <s v="FB.VI"/>
        <s v="NF.XII"/>
        <s v="NF.XIII"/>
        <s v="NF.XIX"/>
        <s v="NF.XVII"/>
        <s v="PR.IX"/>
        <s v="PR.XVI"/>
        <s v="FB.XVIII"/>
      </sharedItems>
    </cacheField>
    <cacheField name="Sqn" numFmtId="0">
      <sharedItems containsMixedTypes="1" containsNumber="1" containsInteger="1" minValue="21" maxValue="1409"/>
    </cacheField>
    <cacheField name="Serial" numFmtId="0">
      <sharedItems/>
    </cacheField>
    <cacheField name="Lt" numFmtId="0">
      <sharedItems containsBlank="1"/>
    </cacheField>
    <cacheField name="On1" numFmtId="0">
      <sharedItems containsNonDate="0" containsDate="1" containsString="0" containsBlank="1" minDate="1942-09-15T00:00:00" maxDate="1944-10-05T00:00:00"/>
    </cacheField>
    <cacheField name="Off1" numFmtId="0">
      <sharedItems containsNonDate="0" containsDate="1" containsString="0" containsBlank="1" minDate="1943-01-11T00:00:00" maxDate="1950-06-09T00:00:00"/>
    </cacheField>
    <cacheField name="Next" numFmtId="0">
      <sharedItems containsBlank="1"/>
    </cacheField>
    <cacheField name="Dur'tn" numFmtId="0">
      <sharedItems containsSemiMixedTypes="0" containsString="0" containsNumber="1" containsInteger="1" minValue="0" maxValue="2458"/>
    </cacheField>
    <cacheField name="On2" numFmtId="0">
      <sharedItems containsNonDate="0" containsDate="1" containsString="0" containsBlank="1" minDate="1944-02-17T00:00:00" maxDate="1945-06-16T00:00:00"/>
    </cacheField>
    <cacheField name="Off2" numFmtId="0">
      <sharedItems containsNonDate="0" containsDate="1" containsString="0" containsBlank="1" minDate="1944-06-04T00:00:00" maxDate="1945-11-14T00:00:00"/>
    </cacheField>
    <cacheField name="Notes" numFmtId="0">
      <sharedItems containsBlank="1"/>
    </cacheField>
    <cacheField name="AFTM Type" numFmtId="0">
      <sharedItems count="5">
        <s v="Bomber"/>
        <s v="Bomber (SD)"/>
        <s v="P.R."/>
        <s v="Fighter (SD)"/>
        <s v="Fighter"/>
      </sharedItems>
    </cacheField>
    <cacheField name="ON3" numFmtId="0">
      <sharedItems containsNonDate="0" containsDate="1" containsString="0" containsBlank="1" minDate="1944-08-09T00:00:00" maxDate="1945-04-05T00:00:00"/>
    </cacheField>
    <cacheField name="OFF3" numFmtId="0">
      <sharedItems containsNonDate="0" containsDate="1" containsString="0" containsBlank="1" minDate="1945-01-10T00:00:00" maxDate="1945-09-29T00:00:00"/>
    </cacheField>
    <cacheField name="DelivDate" numFmtId="0">
      <sharedItems containsSemiMixedTypes="0" containsNonDate="0" containsDate="1" containsString="0" minDate="1942-01-15T00:00:00" maxDate="1944-06-16T00:00:00"/>
    </cacheField>
    <cacheField name="FinalDate" numFmtId="0">
      <sharedItems containsDate="1" containsMixedTypes="1" minDate="1944-11-16T00:00:00" maxDate="1944-11-17T00:00:00"/>
    </cacheField>
    <cacheField name="Lifespan" numFmtId="0">
      <sharedItems containsString="0" containsBlank="1" containsNumber="1" containsInteger="1" minValue="-10" maxValue="4017"/>
    </cacheField>
    <cacheField name="Fate" numFmtId="0">
      <sharedItems count="7">
        <s v="Accident"/>
        <s v="Disposed"/>
        <s v="Operations"/>
        <s v="Missing"/>
        <s v="Escaped"/>
        <s v="Sold"/>
        <s v="Unknown"/>
      </sharedItems>
    </cacheField>
    <cacheField name="Units" numFmtId="0">
      <sharedItems containsSemiMixedTypes="0" containsString="0" containsNumber="1" containsInteger="1" minValue="1" maxValue="9"/>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MarkAdmin" refreshedDate="41666.032616550925" createdVersion="1" refreshedVersion="4" recordCount="791" upgradeOnRefresh="1">
  <cacheSource type="worksheet">
    <worksheetSource ref="A3:V794" sheet="Detail Sheet"/>
  </cacheSource>
  <cacheFields count="22">
    <cacheField name="Type" numFmtId="0">
      <sharedItems count="13">
        <s v="B.IV"/>
        <s v="B.IX"/>
        <s v="B.XVI"/>
        <s v="B.XX"/>
        <s v="F.II"/>
        <s v="FB.VI"/>
        <s v="NF.XII"/>
        <s v="NF.XIII"/>
        <s v="NF.XIX"/>
        <s v="NF.XVII"/>
        <s v="PR.IX"/>
        <s v="PR.XVI"/>
        <s v="FB.XVIII"/>
      </sharedItems>
    </cacheField>
    <cacheField name="Sqn" numFmtId="0">
      <sharedItems containsMixedTypes="1" containsNumber="1" containsInteger="1" minValue="21" maxValue="1409"/>
    </cacheField>
    <cacheField name="Serial" numFmtId="0">
      <sharedItems/>
    </cacheField>
    <cacheField name="Lt" numFmtId="0">
      <sharedItems containsBlank="1"/>
    </cacheField>
    <cacheField name="On1" numFmtId="0">
      <sharedItems containsNonDate="0" containsDate="1" containsString="0" containsBlank="1" minDate="1942-09-15T00:00:00" maxDate="1944-10-05T00:00:00"/>
    </cacheField>
    <cacheField name="Off1" numFmtId="0">
      <sharedItems containsNonDate="0" containsDate="1" containsString="0" containsBlank="1" minDate="1943-01-11T00:00:00" maxDate="1950-06-09T00:00:00"/>
    </cacheField>
    <cacheField name="Next" numFmtId="0">
      <sharedItems containsBlank="1"/>
    </cacheField>
    <cacheField name="Dur'tn" numFmtId="0">
      <sharedItems containsSemiMixedTypes="0" containsString="0" containsNumber="1" containsInteger="1" minValue="0" maxValue="2458"/>
    </cacheField>
    <cacheField name="On2" numFmtId="0">
      <sharedItems containsNonDate="0" containsDate="1" containsString="0" containsBlank="1" minDate="1944-02-17T00:00:00" maxDate="1945-06-16T00:00:00"/>
    </cacheField>
    <cacheField name="Off2" numFmtId="0">
      <sharedItems containsNonDate="0" containsDate="1" containsString="0" containsBlank="1" minDate="1944-06-04T00:00:00" maxDate="1945-11-14T00:00:00"/>
    </cacheField>
    <cacheField name="Notes" numFmtId="0">
      <sharedItems containsBlank="1"/>
    </cacheField>
    <cacheField name="AFTM Type" numFmtId="0">
      <sharedItems/>
    </cacheField>
    <cacheField name="ON3" numFmtId="0">
      <sharedItems containsNonDate="0" containsDate="1" containsString="0" containsBlank="1" minDate="1944-08-09T00:00:00" maxDate="1945-04-05T00:00:00"/>
    </cacheField>
    <cacheField name="OFF3" numFmtId="0">
      <sharedItems containsNonDate="0" containsDate="1" containsString="0" containsBlank="1" minDate="1945-01-10T00:00:00" maxDate="1945-09-29T00:00:00"/>
    </cacheField>
    <cacheField name="DelivDate" numFmtId="0">
      <sharedItems containsSemiMixedTypes="0" containsNonDate="0" containsDate="1" containsString="0" minDate="1942-01-15T00:00:00" maxDate="1944-06-16T00:00:00"/>
    </cacheField>
    <cacheField name="FinalDate" numFmtId="0">
      <sharedItems containsDate="1" containsMixedTypes="1" minDate="1944-11-16T00:00:00" maxDate="1944-11-17T00:00:00"/>
    </cacheField>
    <cacheField name="Lifespan" numFmtId="0">
      <sharedItems containsString="0" containsBlank="1" containsNumber="1" containsInteger="1" minValue="-10" maxValue="4017"/>
    </cacheField>
    <cacheField name="Fate" numFmtId="0">
      <sharedItems/>
    </cacheField>
    <cacheField name="Units" numFmtId="0">
      <sharedItems containsSemiMixedTypes="0" containsString="0" containsNumber="1" containsInteger="1" minValue="1" maxValue="9"/>
    </cacheField>
    <cacheField name="ON4" numFmtId="0">
      <sharedItems containsNonDate="0" containsDate="1" containsString="0" containsBlank="1" minDate="1945-05-23T00:00:00" maxDate="1945-05-24T00:00:00"/>
    </cacheField>
    <cacheField name="OFF4" numFmtId="0">
      <sharedItems containsNonDate="0" containsDate="1" containsString="0" containsBlank="1" minDate="1945-09-11T00:00:00" maxDate="1945-09-12T00:00:00"/>
    </cacheField>
    <cacheField name="Kind" numFmtId="0">
      <sharedItems count="13">
        <s v="Bomber - Bomber Command"/>
        <s v="ECM - Bomber Command"/>
        <s v="Reconnaissance - Bomber Command"/>
        <s v="Offensive Night Fighter - Bomber Command"/>
        <s v="Offensive Night Intruder - Bomber Command"/>
        <s v="Offensive Night Fighter - Air Defence Great Britain"/>
        <s v="Offensive Night Intruder - Air Defence Great Britain"/>
        <s v="Bomber - 2nd Tactical Air Force"/>
        <s v="Strike Fighter - Coastal Command"/>
        <s v="Defensive Night Fighter - Air Defence Great Britain"/>
        <s v="Defensive Night Fighter - 2nd Tactical Air Force"/>
        <s v="Reconnaissance - Coastal Command"/>
        <s v="Reconnaissance - 2nd Tactical Air Force"/>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MarkAdmin" refreshedDate="41668.831103703706" createdVersion="1" refreshedVersion="4" recordCount="791" upgradeOnRefresh="1">
  <cacheSource type="worksheet">
    <worksheetSource ref="A3:W794" sheet="Detail Sheet"/>
  </cacheSource>
  <cacheFields count="23">
    <cacheField name="Type" numFmtId="0">
      <sharedItems count="13">
        <s v="B.IV"/>
        <s v="B.IX"/>
        <s v="B.XVI"/>
        <s v="B.XX"/>
        <s v="F.II"/>
        <s v="FB.VI"/>
        <s v="NF.XII"/>
        <s v="NF.XIII"/>
        <s v="NF.XIX"/>
        <s v="NF.XVII"/>
        <s v="PR.IX"/>
        <s v="PR.XVI"/>
        <s v="FB.XVIII"/>
      </sharedItems>
    </cacheField>
    <cacheField name="Sqn" numFmtId="0">
      <sharedItems containsMixedTypes="1" containsNumber="1" containsInteger="1" minValue="21" maxValue="1409" count="45">
        <n v="105"/>
        <n v="109"/>
        <n v="139"/>
        <n v="192"/>
        <n v="627"/>
        <n v="692"/>
        <n v="571"/>
        <n v="1409"/>
        <n v="141"/>
        <n v="169"/>
        <n v="239"/>
        <n v="515"/>
        <n v="157"/>
        <s v="FIU"/>
        <n v="418"/>
        <n v="605"/>
        <n v="21"/>
        <n v="107"/>
        <n v="305"/>
        <n v="464"/>
        <n v="487"/>
        <n v="613"/>
        <n v="248"/>
        <n v="406"/>
        <n v="96"/>
        <n v="307"/>
        <n v="604"/>
        <n v="151"/>
        <n v="29"/>
        <n v="264"/>
        <n v="409"/>
        <n v="410"/>
        <n v="488"/>
        <n v="85"/>
        <n v="68"/>
        <n v="125"/>
        <n v="219"/>
        <n v="456"/>
        <n v="25"/>
        <n v="540"/>
        <n v="544"/>
        <n v="140"/>
        <n v="617"/>
        <n v="333"/>
        <n v="23" u="1"/>
      </sharedItems>
    </cacheField>
    <cacheField name="Serial" numFmtId="0">
      <sharedItems count="801">
        <s v="DZ429"/>
        <s v="DZ433"/>
        <s v="DK291"/>
        <s v="DK324"/>
        <s v="DZ355"/>
        <s v="DZ606"/>
        <s v="DZ609"/>
        <s v="DZ631"/>
        <s v="DZ632"/>
        <s v="DZ635"/>
        <s v="DZ644"/>
        <s v="DZ645"/>
        <s v="DK327"/>
        <s v="DK333"/>
        <s v="DZ405"/>
        <s v="DZ410"/>
        <s v="DZ491"/>
        <s v="DZ535"/>
        <s v="DZ353"/>
        <s v="DZ415"/>
        <s v="DZ418"/>
        <s v="DZ421"/>
        <s v="DZ462"/>
        <s v="DZ477"/>
        <s v="DZ516"/>
        <s v="DZ518"/>
        <s v="DZ547"/>
        <s v="DZ601"/>
        <s v="DZ534"/>
        <s v="DZ599"/>
        <s v="DZ608"/>
        <s v="DZ611"/>
        <s v="DZ630"/>
        <s v="DZ633"/>
        <s v="DZ636"/>
        <s v="DZ637"/>
        <s v="DZ640"/>
        <s v="DZ641"/>
        <s v="DZ642"/>
        <s v="DZ643"/>
        <s v="DZ650"/>
        <s v="LR497"/>
        <s v="LR500"/>
        <s v="LR503"/>
        <s v="LR504"/>
        <s v="LR507"/>
        <s v="LR508"/>
        <s v="ML902"/>
        <s v="ML911"/>
        <s v="ML913"/>
        <s v="ML914"/>
        <s v="ML916"/>
        <s v="ML919"/>
        <s v="ML920"/>
        <s v="ML922"/>
        <s v="ML923"/>
        <s v="LR510"/>
        <s v="LR511"/>
        <s v="LR513"/>
        <s v="ML898"/>
        <s v="ML900"/>
        <s v="ML907"/>
        <s v="LR475"/>
        <s v="LR505"/>
        <s v="ML909"/>
        <s v="ML915"/>
        <s v="LR498"/>
        <s v="ML897"/>
        <s v="ML906"/>
        <s v="ML938"/>
        <s v="ML964"/>
        <s v="ML973"/>
        <s v="ML974"/>
        <s v="ML981"/>
        <s v="ML982"/>
        <s v="ML983"/>
        <s v="ML986"/>
        <s v="ML987"/>
        <s v="ML993"/>
        <s v="ML995"/>
        <s v="ML996"/>
        <s v="ML999"/>
        <s v="MM237"/>
        <s v="ML927"/>
        <s v="ML929"/>
        <s v="ML931"/>
        <s v="ML932"/>
        <s v="ML933"/>
        <s v="ML939"/>
        <s v="ML956"/>
        <s v="ML960"/>
        <s v="ML961"/>
        <s v="ML967"/>
        <s v="ML976"/>
        <s v="ML979"/>
        <s v="ML980"/>
        <s v="ML985"/>
        <s v="ML989"/>
        <s v="ML990"/>
        <s v="ML991"/>
        <s v="ML992"/>
        <s v="ML997"/>
        <s v="ML998"/>
        <s v="MM112"/>
        <s v="MM114"/>
        <s v="MM117"/>
        <s v="MM122"/>
        <s v="MM123"/>
        <s v="MM241"/>
        <s v="ML941"/>
        <s v="ML942"/>
        <s v="ML963"/>
        <s v="ML968"/>
        <s v="ML970"/>
        <s v="ML972"/>
        <s v="ML975"/>
        <s v="ML984"/>
        <s v="MM113"/>
        <s v="MM116"/>
        <s v="MM118"/>
        <s v="MM119"/>
        <s v="MM120"/>
        <s v="MM121"/>
        <s v="MM124"/>
        <s v="MM125"/>
        <s v="MM126"/>
        <s v="MM127"/>
        <s v="MM129"/>
        <s v="MM130"/>
        <s v="MM131"/>
        <s v="MM133"/>
        <s v="PF380"/>
        <s v="ML940"/>
        <s v="ML959"/>
        <s v="ML965"/>
        <s v="ML966"/>
        <s v="ML969"/>
        <s v="ML971"/>
        <s v="ML930"/>
        <s v="ML934"/>
        <s v="ML935"/>
        <s v="ML936"/>
        <s v="KB134"/>
        <s v="KB162"/>
        <s v="KB202"/>
        <s v="KB329"/>
        <s v="DD673"/>
        <s v="DD725"/>
        <s v="DD732"/>
        <s v="DD736"/>
        <s v="DD735"/>
        <s v="DD753"/>
        <s v="DD758"/>
        <s v="DD787"/>
        <s v="DZ240"/>
        <s v="DZ300"/>
        <s v="DZ303"/>
        <s v="DZ761"/>
        <s v="HJ659"/>
        <s v="HJ710"/>
        <s v="HJ911"/>
        <s v="HJ941"/>
        <s v="W4076"/>
        <s v="W4085"/>
        <s v="DD605"/>
        <s v="DD779"/>
        <s v="DD790"/>
        <s v="DD799"/>
        <s v="DZ254"/>
        <s v="DZ296"/>
        <s v="DZ310"/>
        <s v="DZ741"/>
        <s v="DZ748"/>
        <s v="HJ917"/>
        <s v="HJ922"/>
        <s v="HJ923"/>
        <s v="W4074"/>
        <s v="W4078"/>
        <s v="W4092"/>
        <s v="W4097"/>
        <s v="DD622"/>
        <s v="DD720"/>
        <s v="DD722"/>
        <s v="DD749"/>
        <s v="DD756"/>
        <s v="DD759"/>
        <s v="DD789"/>
        <s v="DZ256"/>
        <s v="DZ265"/>
        <s v="DZ271"/>
        <s v="DZ290"/>
        <s v="DZ297"/>
        <s v="DZ298"/>
        <s v="DZ309"/>
        <s v="DZ654"/>
        <s v="DZ661"/>
        <s v="HJ649"/>
        <s v="HJ916"/>
        <s v="HJ934"/>
        <s v="DD666"/>
        <s v="DZ291"/>
        <s v="HJ702"/>
        <s v="HJ705"/>
        <s v="LR531"/>
        <s v="NS995"/>
        <s v="NS997"/>
        <s v="NS998"/>
        <s v="NT112"/>
        <s v="NT113"/>
        <s v="NT116"/>
        <s v="NT118"/>
        <s v="NT121"/>
        <s v="NT148"/>
        <s v="NT150"/>
        <s v="NT156"/>
        <s v="NT169"/>
        <s v="NT172"/>
        <s v="NT173"/>
        <s v="NT178"/>
        <s v="PZ174"/>
        <s v="MM420"/>
        <s v="NS932"/>
        <s v="NS933"/>
        <s v="NS944"/>
        <s v="NS950"/>
        <s v="NS951"/>
        <s v="NS953"/>
        <s v="NS954"/>
        <s v="NS955"/>
        <s v="NS957"/>
        <s v="NS961"/>
        <s v="NS962"/>
        <s v="NS992"/>
        <s v="NT132"/>
        <s v="PZ161"/>
        <s v="PZ163"/>
        <s v="PZ184"/>
        <s v="PZ188"/>
        <s v="PZ189"/>
        <s v="HJ719"/>
        <s v="HJ821"/>
        <s v="HR137"/>
        <s v="HR149"/>
        <s v="HR183"/>
        <s v="HX811"/>
        <s v="MM426"/>
        <s v="NS830"/>
        <s v="NS839"/>
        <s v="NS857"/>
        <s v="NS858"/>
        <s v="NS856"/>
        <s v="NS930"/>
        <s v="NS991"/>
        <s v="NT137"/>
        <s v="NT152"/>
        <s v="NT155"/>
        <s v="HJ729"/>
        <s v="HJ779"/>
        <s v="HJ780"/>
        <s v="HR152"/>
        <s v="HR155"/>
        <s v="LR379"/>
        <s v="NS838"/>
        <s v="NS842"/>
        <s v="NS878"/>
        <s v="NS880"/>
        <s v="NS892"/>
        <s v="NS914"/>
        <s v="NS936"/>
        <s v="NS941"/>
        <s v="NS960"/>
        <s v="NT119"/>
        <s v="NT122"/>
        <s v="NT139"/>
        <s v="NT186"/>
        <s v="HR194"/>
        <s v="HX952"/>
        <s v="LR291"/>
        <s v="LR348"/>
        <s v="LR356"/>
        <s v="LR373"/>
        <s v="LR381"/>
        <s v="LR382"/>
        <s v="LR402"/>
        <s v="NS837"/>
        <s v="NS889"/>
        <s v="NS903"/>
        <s v="NS935"/>
        <s v="NS938"/>
        <s v="NS959"/>
        <s v="NS978"/>
        <s v="NS989"/>
        <s v="NS990"/>
        <s v="NT124"/>
        <s v="NT170"/>
        <s v="NT174"/>
        <s v="NT182"/>
        <s v="NT200"/>
        <s v="HJ771"/>
        <s v="HJ772"/>
        <s v="HJ824"/>
        <s v="HX901"/>
        <s v="HX905"/>
        <s v="LR257"/>
        <s v="LR264"/>
        <s v="LR384"/>
        <s v="NS820"/>
        <s v="NS831"/>
        <s v="NS836"/>
        <s v="NS852"/>
        <s v="NS853"/>
        <s v="NS883"/>
        <s v="NS886"/>
        <s v="NS902"/>
        <s v="NS908"/>
        <s v="NS910"/>
        <s v="NS912"/>
        <s v="NS934"/>
        <s v="NS952"/>
        <s v="NT115"/>
        <s v="HX939"/>
        <s v="HX980"/>
        <s v="LR261"/>
        <s v="LR262"/>
        <s v="LR275"/>
        <s v="LR295"/>
        <s v="LR298"/>
        <s v="LR300"/>
        <s v="LR303"/>
        <s v="LR365"/>
        <s v="MM422"/>
        <s v="NS824"/>
        <s v="NS841"/>
        <s v="NS846"/>
        <s v="NS873"/>
        <s v="NS887"/>
        <s v="NS888"/>
        <s v="NS909"/>
        <s v="NS913"/>
        <s v="NS927"/>
        <s v="NT175"/>
        <s v="HR143"/>
        <s v="HJ776"/>
        <s v="HP934"/>
        <s v="HX858"/>
        <s v="HX913"/>
        <s v="HX914"/>
        <s v="HX919"/>
        <s v="HX920"/>
        <s v="HX921"/>
        <s v="HX976"/>
        <s v="HX977"/>
        <s v="LR256"/>
        <s v="LR334"/>
        <s v="LR383"/>
        <s v="MM403"/>
        <s v="MM407"/>
        <s v="MM243"/>
        <s v="MM427"/>
        <s v="NS890"/>
        <s v="NS893"/>
        <s v="NS896"/>
        <s v="NS897"/>
        <s v="NS926"/>
        <s v="NS937"/>
        <s v="NT144"/>
        <s v="NT177"/>
        <s v="HP924"/>
        <s v="HP925"/>
        <s v="HP933"/>
        <s v="HX855"/>
        <s v="HX917"/>
        <s v="HX953"/>
        <s v="HX963"/>
        <s v="HX974"/>
        <s v="LR299"/>
        <s v="LR332"/>
        <s v="LR333"/>
        <s v="LR335"/>
        <s v="MM412"/>
        <s v="MM418"/>
        <s v="NS829"/>
        <s v="NS834"/>
        <s v="NS840"/>
        <s v="NS891"/>
        <s v="NS963"/>
        <s v="NS964"/>
        <s v="NS988"/>
        <s v="NT135"/>
        <s v="NT180"/>
        <s v="NT184"/>
        <s v="HJ666"/>
        <s v="HP927"/>
        <s v="HP930"/>
        <s v="HX828"/>
        <s v="LR302"/>
        <s v="LR351"/>
        <s v="LR354"/>
        <s v="LR355"/>
        <s v="LR368"/>
        <s v="LR369"/>
        <s v="LR374"/>
        <s v="NS822"/>
        <s v="NS827"/>
        <s v="NS848"/>
        <s v="NS859"/>
        <s v="NS898"/>
        <s v="NS899"/>
        <s v="NS907"/>
        <s v="NS977"/>
        <s v="NS987"/>
        <s v="HJ828"/>
        <s v="HP866"/>
        <s v="HP907"/>
        <s v="HP908"/>
        <s v="HP922"/>
        <s v="HR120"/>
        <s v="HR134"/>
        <s v="HR138"/>
        <s v="HR158"/>
        <s v="LR339"/>
        <s v="LR340"/>
        <s v="LR346"/>
        <s v="LR347"/>
        <s v="LR352"/>
        <s v="LR360"/>
        <s v="LR363"/>
        <s v="LR377"/>
        <s v="LR378"/>
        <s v="MM399"/>
        <s v="MM430"/>
        <s v="HK138"/>
        <s v="HK164"/>
        <s v="HK179"/>
        <s v="HK223"/>
        <s v="HK231"/>
        <s v="HK370"/>
        <s v="HK372"/>
        <s v="HK376"/>
        <s v="HK379"/>
        <s v="HK396"/>
        <s v="HK406"/>
        <s v="HK417"/>
        <s v="HK419"/>
        <s v="HK421"/>
        <s v="HK425"/>
        <s v="HK433"/>
        <s v="HK469"/>
        <s v="HK499"/>
        <s v="MM451"/>
        <s v="MM461"/>
        <s v="MM492"/>
        <s v="MM495"/>
        <s v="MM499"/>
        <s v="HK107"/>
        <s v="HK108"/>
        <s v="HK109"/>
        <s v="HK110"/>
        <s v="HK111"/>
        <s v="HK115"/>
        <s v="HK119"/>
        <s v="HK129"/>
        <s v="HK141"/>
        <s v="HK159"/>
        <s v="HK165"/>
        <s v="HK176"/>
        <s v="HK180"/>
        <s v="HK193"/>
        <s v="HK194"/>
        <s v="HK199"/>
        <s v="HK200"/>
        <s v="HK226"/>
        <s v="HK230"/>
        <s v="HK201"/>
        <s v="HK197"/>
        <s v="HK170"/>
        <s v="HK232"/>
        <s v="HK377"/>
        <s v="HK503"/>
        <s v="HK505"/>
        <s v="MM437"/>
        <s v="MM438"/>
        <s v="MM446"/>
        <s v="MM447"/>
        <s v="MM448"/>
        <s v="MM450"/>
        <s v="MM452"/>
        <s v="MM459"/>
        <s v="MM468"/>
        <s v="MM469"/>
        <s v="MM479"/>
        <s v="MM494"/>
        <s v="MM511"/>
        <s v="MM520"/>
        <s v="MM524"/>
        <s v="MM525"/>
        <s v="MM559"/>
        <s v="MM561"/>
        <s v="MM562"/>
        <s v="MM568"/>
        <s v="MM572"/>
        <s v="HK415"/>
        <s v="HK427"/>
        <s v="HK403"/>
        <s v="HK413"/>
        <s v="HK416"/>
        <s v="HK422"/>
        <s v="HK428"/>
        <s v="HK513"/>
        <s v="HK515"/>
        <s v="HK517"/>
        <s v="HK522"/>
        <s v="HK524"/>
        <s v="HK529"/>
        <s v="HK530"/>
        <s v="MM463"/>
        <s v="MM516"/>
        <s v="MM548"/>
        <s v="MM553"/>
        <s v="MM567"/>
        <s v="HK471"/>
        <s v="HK472"/>
        <s v="HK473"/>
        <s v="HK475"/>
        <s v="HK477"/>
        <s v="HK479"/>
        <s v="HK480"/>
        <s v="HK502"/>
        <s v="HK506"/>
        <s v="HK512"/>
        <s v="HK514"/>
        <s v="HK516"/>
        <s v="HK518"/>
        <s v="HK519"/>
        <s v="HK531"/>
        <s v="MM455"/>
        <s v="MM467"/>
        <s v="MM493"/>
        <s v="MM549"/>
        <s v="HK460"/>
        <s v="MM453"/>
        <s v="MM491"/>
        <s v="MM504"/>
        <s v="MM508"/>
        <s v="MM510"/>
        <s v="MM512"/>
        <s v="MM518"/>
        <s v="MM523"/>
        <s v="MM547"/>
        <s v="MM554"/>
        <s v="MM555"/>
        <s v="MM560"/>
        <s v="MM573"/>
        <s v="MM574"/>
        <s v="MM576"/>
        <s v="MM587"/>
        <s v="MM589"/>
        <s v="MM590"/>
        <s v="MM619"/>
        <s v="LR540"/>
        <s v="HK366"/>
        <s v="HK430"/>
        <s v="HK432"/>
        <s v="HK456"/>
        <s v="HK458"/>
        <s v="HK459"/>
        <s v="HK462"/>
        <s v="HK463"/>
        <s v="HK466"/>
        <s v="HK467"/>
        <s v="HK470"/>
        <s v="HK501"/>
        <s v="HK521"/>
        <s v="HK523"/>
        <s v="MM449"/>
        <s v="MM456"/>
        <s v="MM457"/>
        <s v="MM458"/>
        <s v="MM462"/>
        <s v="MM477"/>
        <s v="MM501"/>
        <s v="MM570"/>
        <s v="MM571"/>
        <s v="MM620"/>
        <s v="HK380"/>
        <s v="HK381"/>
        <s v="HK420"/>
        <s v="HK504"/>
        <s v="HK532"/>
        <s v="HK534"/>
        <s v="MM439"/>
        <s v="MM466"/>
        <s v="MM476"/>
        <s v="MM502"/>
        <s v="MM513"/>
        <s v="MM515"/>
        <s v="MM551"/>
        <s v="MM556"/>
        <s v="MM558"/>
        <s v="MM588"/>
        <s v="HK457"/>
        <s v="HK525"/>
        <s v="HK526"/>
        <s v="HK527"/>
        <s v="MM460"/>
        <s v="MM465"/>
        <s v="MM478"/>
        <s v="MM498"/>
        <s v="MM496"/>
        <s v="MM500"/>
        <s v="MM507"/>
        <s v="MM509"/>
        <s v="MM514"/>
        <s v="MM517"/>
        <s v="MM522"/>
        <s v="MM526"/>
        <s v="MM528"/>
        <s v="MM529"/>
        <s v="MM552"/>
        <s v="MM563"/>
        <s v="MM569"/>
        <s v="MM621"/>
        <s v="MM624"/>
        <s v="MM625"/>
        <s v="MM626"/>
        <s v="MM627"/>
        <s v="MM628"/>
        <s v="MM629"/>
        <s v="MM632"/>
        <s v="MM633"/>
        <s v="MM634"/>
        <s v="MM635"/>
        <s v="MM636"/>
        <s v="MM640"/>
        <s v="MM641"/>
        <s v="MM642"/>
        <s v="MM644"/>
        <s v="MM645"/>
        <s v="MM646"/>
        <s v="MM648"/>
        <s v="MM630"/>
        <s v="MM637"/>
        <s v="MM639"/>
        <s v="MM643"/>
        <s v="MM650"/>
        <s v="MM652"/>
        <s v="MM653"/>
        <s v="MM654"/>
        <s v="MM655"/>
        <s v="MM656"/>
        <s v="MM670"/>
        <s v="MM671"/>
        <s v="MM672"/>
        <s v="MM673"/>
        <s v="MM674"/>
        <s v="MM675"/>
        <s v="MM676"/>
        <s v="MM678"/>
        <s v="HK307"/>
        <s v="HK238"/>
        <s v="HK245"/>
        <s v="HK247"/>
        <s v="HK252"/>
        <s v="HK256"/>
        <s v="HK262"/>
        <s v="HK263"/>
        <s v="HK284"/>
        <s v="HK287"/>
        <s v="HK291"/>
        <s v="HK299"/>
        <s v="HK309"/>
        <s v="HK310"/>
        <s v="HK316"/>
        <s v="HK318"/>
        <s v="HK325"/>
        <s v="HK346"/>
        <s v="HK355"/>
        <s v="HK248"/>
        <s v="HK250"/>
        <s v="HK254"/>
        <s v="HK260"/>
        <s v="HK279"/>
        <s v="HK289"/>
        <s v="HK292"/>
        <s v="HK308"/>
        <s v="HK315"/>
        <s v="HK319"/>
        <s v="HK320"/>
        <s v="HK344"/>
        <s v="HK345"/>
        <s v="HK348"/>
        <s v="HK358"/>
        <s v="HK362"/>
        <s v="HK246"/>
        <s v="HK249"/>
        <s v="HK253"/>
        <s v="HK264"/>
        <s v="HK282"/>
        <s v="HK286"/>
        <s v="HK290"/>
        <s v="HK297"/>
        <s v="HK302"/>
        <s v="HK303"/>
        <s v="HK312"/>
        <s v="HK313"/>
        <s v="HK317"/>
        <s v="HK323"/>
        <s v="HK353"/>
        <s v="HK356"/>
        <s v="HK359"/>
        <s v="HK237"/>
        <s v="HK243"/>
        <s v="HK244"/>
        <s v="HK257"/>
        <s v="HK278"/>
        <s v="HK280"/>
        <s v="HK283"/>
        <s v="HK285"/>
        <s v="HK288"/>
        <s v="HK293"/>
        <s v="HK298"/>
        <s v="HK300"/>
        <s v="HK301"/>
        <s v="HK304"/>
        <s v="HK305"/>
        <s v="HK322"/>
        <s v="HK354"/>
        <s v="HK357"/>
        <s v="HK236"/>
        <s v="HK360"/>
        <s v="LR406"/>
        <s v="LR413"/>
        <s v="LR414"/>
        <s v="LR415"/>
        <s v="LR422"/>
        <s v="LR426"/>
        <s v="LR427"/>
        <s v="LR428"/>
        <s v="LR429"/>
        <s v="LR433"/>
        <s v="LR435"/>
        <s v="LR417"/>
        <s v="LR423"/>
        <s v="LR425"/>
        <s v="LR431"/>
        <s v="LR432"/>
        <s v="MM231"/>
        <s v="MM233"/>
        <s v="MM234"/>
        <s v="MM240"/>
        <s v="MM245"/>
        <s v="MM246"/>
        <s v="LR479"/>
        <s v="MM249"/>
        <s v="MM250"/>
        <s v="MM251"/>
        <s v="MM354"/>
        <s v="MM355"/>
        <s v="MM358"/>
        <s v="MM360"/>
        <s v="MM365"/>
        <s v="MM397"/>
        <s v="NS504"/>
        <s v="NS525"/>
        <s v="MM272"/>
        <s v="MM327"/>
        <s v="MM352"/>
        <s v="NS500"/>
        <s v="MM274"/>
        <s v="MM278"/>
        <s v="MM279"/>
        <s v="MM280"/>
        <s v="MM281"/>
        <s v="MM282"/>
        <s v="MM298"/>
        <s v="MM301"/>
        <s v="MM302"/>
        <s v="MM304"/>
        <s v="MM305"/>
        <s v="MM312"/>
        <s v="NS993"/>
        <s v="HP864"/>
        <s v="HP910"/>
        <s v="HP904"/>
        <s v="HP862"/>
        <s v="HP858"/>
        <s v="HP860"/>
        <s v="HX903"/>
        <s v="HX904"/>
        <s v="MM424"/>
        <s v="MM425"/>
        <s v="HR116" u="1"/>
        <s v="HR262" u="1"/>
        <s v="PZ180" u="1"/>
        <s v="PZ181" u="1"/>
        <s v="PZ182" u="1"/>
        <s v="PZ183" u="1"/>
        <s v="PZ176" u="1"/>
        <s v="PZ177" u="1"/>
        <s v="PZ178" u="1"/>
        <s v="PZ187" u="1"/>
      </sharedItems>
    </cacheField>
    <cacheField name="Lt" numFmtId="0">
      <sharedItems containsBlank="1"/>
    </cacheField>
    <cacheField name="On1" numFmtId="0">
      <sharedItems containsNonDate="0" containsDate="1" containsString="0" containsBlank="1" minDate="1942-09-15T00:00:00" maxDate="1944-10-05T00:00:00"/>
    </cacheField>
    <cacheField name="Off1" numFmtId="0">
      <sharedItems containsNonDate="0" containsDate="1" containsString="0" containsBlank="1" minDate="1943-01-11T00:00:00" maxDate="1950-06-09T00:00:00"/>
    </cacheField>
    <cacheField name="Next" numFmtId="0">
      <sharedItems containsBlank="1" count="12">
        <m/>
        <s v="RIW"/>
        <s v="FTR"/>
        <s v="BFB"/>
        <s v="EFB"/>
        <s v="EFA"/>
        <s v="SOC"/>
        <s v="BFA"/>
        <s v="ACFB"/>
        <s v="Cat E"/>
        <s v="ACFA"/>
        <s v="Cat C"/>
      </sharedItems>
    </cacheField>
    <cacheField name="Dur'tn" numFmtId="0">
      <sharedItems containsSemiMixedTypes="0" containsString="0" containsNumber="1" containsInteger="1" minValue="0" maxValue="2458"/>
    </cacheField>
    <cacheField name="On2" numFmtId="0">
      <sharedItems containsNonDate="0" containsDate="1" containsString="0" containsBlank="1" minDate="1944-02-17T00:00:00" maxDate="1945-06-16T00:00:00"/>
    </cacheField>
    <cacheField name="Off2" numFmtId="0">
      <sharedItems containsNonDate="0" containsDate="1" containsString="0" containsBlank="1" minDate="1944-06-04T00:00:00" maxDate="1945-11-14T00:00:00"/>
    </cacheField>
    <cacheField name="Notes" numFmtId="0">
      <sharedItems containsBlank="1"/>
    </cacheField>
    <cacheField name="AFTM Type" numFmtId="0">
      <sharedItems count="5">
        <s v="Bomber"/>
        <s v="Bomber (SD)"/>
        <s v="P.R."/>
        <s v="Fighter (SD)"/>
        <s v="Fighter"/>
      </sharedItems>
    </cacheField>
    <cacheField name="ON3" numFmtId="0">
      <sharedItems containsNonDate="0" containsDate="1" containsString="0" containsBlank="1" minDate="1944-08-09T00:00:00" maxDate="1945-04-05T00:00:00"/>
    </cacheField>
    <cacheField name="OFF3" numFmtId="0">
      <sharedItems containsNonDate="0" containsDate="1" containsString="0" containsBlank="1" minDate="1945-01-10T00:00:00" maxDate="1945-09-29T00:00:00"/>
    </cacheField>
    <cacheField name="DelivDate" numFmtId="0">
      <sharedItems containsSemiMixedTypes="0" containsNonDate="0" containsDate="1" containsString="0" minDate="1942-01-15T00:00:00" maxDate="1944-06-16T00:00:00"/>
    </cacheField>
    <cacheField name="FinalDate" numFmtId="0">
      <sharedItems containsDate="1" containsMixedTypes="1" minDate="1944-11-16T00:00:00" maxDate="1944-11-17T00:00:00"/>
    </cacheField>
    <cacheField name="Lifespan" numFmtId="0">
      <sharedItems containsString="0" containsBlank="1" containsNumber="1" containsInteger="1" minValue="-10" maxValue="4017"/>
    </cacheField>
    <cacheField name="Fate" numFmtId="0">
      <sharedItems count="7">
        <s v="Accident"/>
        <s v="Disposed"/>
        <s v="Operations"/>
        <s v="Missing"/>
        <s v="Escaped"/>
        <s v="Sold"/>
        <s v="Unknown"/>
      </sharedItems>
    </cacheField>
    <cacheField name="Units" numFmtId="0">
      <sharedItems containsSemiMixedTypes="0" containsString="0" containsNumber="1" containsInteger="1" minValue="1" maxValue="9" count="9">
        <n v="3"/>
        <n v="2"/>
        <n v="8"/>
        <n v="4"/>
        <n v="5"/>
        <n v="6"/>
        <n v="1"/>
        <n v="7"/>
        <n v="9"/>
      </sharedItems>
    </cacheField>
    <cacheField name="ON4" numFmtId="0">
      <sharedItems containsNonDate="0" containsDate="1" containsString="0" containsBlank="1" minDate="1945-05-23T00:00:00" maxDate="1945-05-24T00:00:00"/>
    </cacheField>
    <cacheField name="OFF4" numFmtId="0">
      <sharedItems containsNonDate="0" containsDate="1" containsString="0" containsBlank="1" minDate="1945-09-11T00:00:00" maxDate="1945-09-12T00:00:00"/>
    </cacheField>
    <cacheField name="Kind" numFmtId="0">
      <sharedItems count="13">
        <s v="Bomber - Bomber Command"/>
        <s v="ECM - Bomber Command"/>
        <s v="Reconnaissance - Bomber Command"/>
        <s v="Offensive Night Fighter - Bomber Command"/>
        <s v="Offensive Night Intruder - Bomber Command"/>
        <s v="Offensive Night Fighter - Air Defence Great Britain"/>
        <s v="Offensive Night Intruder - Air Defence Great Britain"/>
        <s v="Bomber - 2nd Tactical Air Force"/>
        <s v="Strike Fighter - Coastal Command"/>
        <s v="Defensive Night Fighter - Air Defence Great Britain"/>
        <s v="Defensive Night Fighter - 2nd Tactical Air Force"/>
        <s v="Reconnaissance - Coastal Command"/>
        <s v="Reconnaissance - 2nd Tactical Air Force"/>
      </sharedItems>
    </cacheField>
    <cacheField name="Cmd" numFmtId="0">
      <sharedItems count="4">
        <s v="Bomber Command"/>
        <s v="Air Defence Great Britain"/>
        <s v="2nd Tactical Air Force"/>
        <s v="Coastal Comman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18">
  <r>
    <x v="0"/>
    <n v="105"/>
    <s v="DZ429"/>
    <m/>
    <d v="1943-11-26T00:00:00"/>
    <d v="1944-06-28T00:00:00"/>
    <m/>
    <n v="215"/>
    <m/>
    <m/>
    <m/>
    <x v="0"/>
    <m/>
    <m/>
    <d v="1943-01-15T00:00:00"/>
    <s v="November 24, 1944"/>
    <n v="679"/>
    <s v="Accident"/>
  </r>
  <r>
    <x v="0"/>
    <n v="109"/>
    <s v="DZ433"/>
    <m/>
    <d v="1944-01-13T00:00:00"/>
    <d v="1944-06-12T00:00:00"/>
    <s v="RIW"/>
    <n v="151"/>
    <m/>
    <m/>
    <m/>
    <x v="0"/>
    <m/>
    <m/>
    <d v="1943-01-15T00:00:00"/>
    <s v="August 21, 1944"/>
    <n v="584"/>
    <s v="Accident"/>
  </r>
  <r>
    <x v="0"/>
    <n v="139"/>
    <s v="DK291"/>
    <m/>
    <d v="1944-05-08T00:00:00"/>
    <d v="1944-12-01T00:00:00"/>
    <m/>
    <n v="207"/>
    <m/>
    <m/>
    <m/>
    <x v="0"/>
    <m/>
    <m/>
    <d v="1942-06-15T00:00:00"/>
    <s v="July 21, 1945"/>
    <n v="1132"/>
    <s v="Disposed"/>
  </r>
  <r>
    <x v="0"/>
    <n v="139"/>
    <s v="DK324"/>
    <m/>
    <d v="1944-03-18T00:00:00"/>
    <d v="1944-10-02T00:00:00"/>
    <m/>
    <n v="198"/>
    <m/>
    <m/>
    <m/>
    <x v="0"/>
    <m/>
    <m/>
    <d v="1942-11-15T00:00:00"/>
    <s v="November 1, 1946"/>
    <n v="1447"/>
    <s v="Disposed"/>
  </r>
  <r>
    <x v="0"/>
    <n v="139"/>
    <s v="DZ355"/>
    <m/>
    <d v="1944-05-09T00:00:00"/>
    <d v="1944-12-18T00:00:00"/>
    <m/>
    <n v="223"/>
    <m/>
    <m/>
    <m/>
    <x v="0"/>
    <m/>
    <m/>
    <d v="1942-10-15T00:00:00"/>
    <s v="May 21, 1946"/>
    <n v="1314"/>
    <s v="Disposed"/>
  </r>
  <r>
    <x v="0"/>
    <n v="139"/>
    <s v="DZ606"/>
    <m/>
    <d v="1944-04-24T00:00:00"/>
    <d v="1944-11-15T00:00:00"/>
    <m/>
    <n v="205"/>
    <m/>
    <m/>
    <m/>
    <x v="0"/>
    <m/>
    <m/>
    <d v="1943-06-15T00:00:00"/>
    <s v="October 17, 1945"/>
    <n v="855"/>
    <s v="Accident"/>
  </r>
  <r>
    <x v="0"/>
    <n v="139"/>
    <s v="DZ609"/>
    <s v="D"/>
    <d v="1944-06-01T00:00:00"/>
    <d v="1944-06-01T00:00:00"/>
    <m/>
    <n v="0"/>
    <m/>
    <m/>
    <m/>
    <x v="0"/>
    <m/>
    <m/>
    <d v="1943-06-15T00:00:00"/>
    <s v="June 11, 1944"/>
    <n v="362"/>
    <s v="Operations"/>
  </r>
  <r>
    <x v="0"/>
    <n v="139"/>
    <s v="DZ631"/>
    <m/>
    <d v="1944-04-24T00:00:00"/>
    <d v="1944-06-09T00:00:00"/>
    <m/>
    <n v="46"/>
    <m/>
    <m/>
    <m/>
    <x v="0"/>
    <m/>
    <m/>
    <d v="1943-06-15T00:00:00"/>
    <s v="April 12, 1945"/>
    <n v="667"/>
    <s v="Accident"/>
  </r>
  <r>
    <x v="0"/>
    <n v="139"/>
    <s v="DZ632"/>
    <m/>
    <d v="1944-04-24T00:00:00"/>
    <d v="1944-06-09T00:00:00"/>
    <m/>
    <n v="46"/>
    <m/>
    <m/>
    <m/>
    <x v="0"/>
    <m/>
    <m/>
    <d v="1943-06-15T00:00:00"/>
    <s v="November 8, 1944"/>
    <n v="512"/>
    <s v="Accident"/>
  </r>
  <r>
    <x v="0"/>
    <n v="139"/>
    <s v="DZ633"/>
    <m/>
    <d v="1944-03-26T00:00:00"/>
    <d v="1944-07-11T00:00:00"/>
    <m/>
    <n v="107"/>
    <m/>
    <m/>
    <m/>
    <x v="0"/>
    <m/>
    <m/>
    <d v="1943-06-15T00:00:00"/>
    <s v="May 30, 1945"/>
    <n v="715"/>
    <s v="Disposed"/>
  </r>
  <r>
    <x v="0"/>
    <n v="139"/>
    <s v="DZ635"/>
    <m/>
    <d v="1944-05-15T00:00:00"/>
    <d v="1944-06-28T00:00:00"/>
    <m/>
    <n v="44"/>
    <m/>
    <m/>
    <m/>
    <x v="0"/>
    <m/>
    <m/>
    <d v="1943-06-15T00:00:00"/>
    <s v="September 18, 1944"/>
    <n v="461"/>
    <s v="Operations"/>
  </r>
  <r>
    <x v="0"/>
    <n v="139"/>
    <s v="DZ644"/>
    <m/>
    <d v="1944-04-24T00:00:00"/>
    <d v="1944-06-30T00:00:00"/>
    <s v="FTR"/>
    <n v="67"/>
    <m/>
    <m/>
    <m/>
    <x v="0"/>
    <m/>
    <m/>
    <d v="1943-07-15T00:00:00"/>
    <s v="June 30, 1944"/>
    <n v="351"/>
    <s v="Operations"/>
  </r>
  <r>
    <x v="0"/>
    <n v="139"/>
    <s v="DZ645"/>
    <m/>
    <d v="1944-05-13T00:00:00"/>
    <d v="1944-07-16T00:00:00"/>
    <s v="RIW"/>
    <n v="64"/>
    <m/>
    <m/>
    <m/>
    <x v="0"/>
    <m/>
    <m/>
    <d v="1943-07-15T00:00:00"/>
    <s v="January 2, 1947"/>
    <n v="1267"/>
    <s v="Disposed"/>
  </r>
  <r>
    <x v="0"/>
    <n v="192"/>
    <s v="DK327"/>
    <s v="N"/>
    <d v="1944-04-20T00:00:00"/>
    <d v="1944-06-28T00:00:00"/>
    <s v="BFB"/>
    <n v="69"/>
    <m/>
    <m/>
    <m/>
    <x v="1"/>
    <m/>
    <m/>
    <d v="1942-08-15T00:00:00"/>
    <s v="June 27, 1944"/>
    <n v="682"/>
    <s v="Operations"/>
  </r>
  <r>
    <x v="0"/>
    <n v="192"/>
    <s v="DK333"/>
    <s v="L"/>
    <d v="1944-05-08T00:00:00"/>
    <d v="1945-04-11T00:00:00"/>
    <m/>
    <n v="338"/>
    <m/>
    <m/>
    <m/>
    <x v="1"/>
    <m/>
    <m/>
    <d v="1942-09-15T00:00:00"/>
    <s v="May 30, 1945"/>
    <n v="988"/>
    <s v="Disposed"/>
  </r>
  <r>
    <x v="0"/>
    <n v="192"/>
    <s v="DZ405"/>
    <s v="I"/>
    <d v="1944-04-27T00:00:00"/>
    <d v="1944-08-26T00:00:00"/>
    <s v="FTR"/>
    <n v="121"/>
    <m/>
    <m/>
    <m/>
    <x v="1"/>
    <m/>
    <m/>
    <d v="1942-12-15T00:00:00"/>
    <s v="August 26, 1944"/>
    <n v="620"/>
    <s v="Missing"/>
  </r>
  <r>
    <x v="0"/>
    <n v="192"/>
    <s v="DZ410"/>
    <s v="K"/>
    <d v="1943-03-17T00:00:00"/>
    <d v="1945-04-11T00:00:00"/>
    <m/>
    <n v="756"/>
    <m/>
    <m/>
    <m/>
    <x v="1"/>
    <m/>
    <m/>
    <d v="1942-12-15T00:00:00"/>
    <s v="May 30, 1945"/>
    <n v="897"/>
    <s v="Disposed"/>
  </r>
  <r>
    <x v="0"/>
    <n v="192"/>
    <s v="DZ491"/>
    <m/>
    <d v="1943-03-30T00:00:00"/>
    <d v="1945-03-03T00:00:00"/>
    <s v="BFB"/>
    <n v="704"/>
    <m/>
    <m/>
    <m/>
    <x v="1"/>
    <m/>
    <m/>
    <d v="1943-02-15T00:00:00"/>
    <s v="March 3, 1945"/>
    <n v="747"/>
    <s v="Accident"/>
  </r>
  <r>
    <x v="0"/>
    <n v="192"/>
    <s v="DZ535"/>
    <s v="J"/>
    <d v="1944-04-27T00:00:00"/>
    <d v="1944-09-03T00:00:00"/>
    <s v="EFB"/>
    <n v="129"/>
    <m/>
    <m/>
    <m/>
    <x v="1"/>
    <m/>
    <m/>
    <d v="1943-03-15T00:00:00"/>
    <s v="September 23, 1944"/>
    <n v="558"/>
    <s v="Accident"/>
  </r>
  <r>
    <x v="0"/>
    <n v="627"/>
    <s v="DZ353"/>
    <s v="B"/>
    <d v="1943-11-24T00:00:00"/>
    <d v="1944-06-08T00:00:00"/>
    <s v="FTR"/>
    <n v="197"/>
    <m/>
    <m/>
    <m/>
    <x v="0"/>
    <m/>
    <m/>
    <d v="1942-10-15T00:00:00"/>
    <s v="June 8, 1944"/>
    <n v="602"/>
    <s v="Operations"/>
  </r>
  <r>
    <x v="0"/>
    <n v="627"/>
    <s v="DZ415"/>
    <s v="Q"/>
    <d v="1944-03-20T00:00:00"/>
    <d v="1944-11-09T00:00:00"/>
    <m/>
    <n v="412"/>
    <d v="1945-03-12T00:00:00"/>
    <d v="1945-09-06T00:00:00"/>
    <m/>
    <x v="0"/>
    <m/>
    <m/>
    <d v="1942-12-15T00:00:00"/>
    <s v="September 15, 1945"/>
    <n v="1005"/>
    <s v="Disposed"/>
  </r>
  <r>
    <x v="0"/>
    <n v="627"/>
    <s v="DZ418"/>
    <s v="L"/>
    <d v="1943-12-20T00:00:00"/>
    <d v="1944-11-09T00:00:00"/>
    <m/>
    <n v="409"/>
    <d v="1945-03-23T00:00:00"/>
    <d v="1945-06-15T00:00:00"/>
    <m/>
    <x v="0"/>
    <m/>
    <m/>
    <d v="1942-12-15T00:00:00"/>
    <s v="June 15, 1945"/>
    <n v="913"/>
    <s v="Accident"/>
  </r>
  <r>
    <x v="0"/>
    <n v="627"/>
    <s v="DZ421"/>
    <s v="C"/>
    <d v="1944-04-21T00:00:00"/>
    <d v="1944-05-19T00:00:00"/>
    <m/>
    <n v="28"/>
    <m/>
    <m/>
    <m/>
    <x v="0"/>
    <m/>
    <m/>
    <d v="1942-12-15T00:00:00"/>
    <s v="July 25, 1944"/>
    <n v="588"/>
    <s v="Accident"/>
  </r>
  <r>
    <x v="0"/>
    <n v="627"/>
    <s v="DZ462"/>
    <s v="N"/>
    <d v="1943-12-20T00:00:00"/>
    <d v="1945-07-24T00:00:00"/>
    <m/>
    <n v="582"/>
    <m/>
    <m/>
    <m/>
    <x v="0"/>
    <m/>
    <m/>
    <d v="1943-02-15T00:00:00"/>
    <s v="February 28, 1946"/>
    <n v="1109"/>
    <s v="Disposed"/>
  </r>
  <r>
    <x v="0"/>
    <n v="627"/>
    <s v="DZ477"/>
    <s v="K"/>
    <d v="1943-12-13T00:00:00"/>
    <d v="1944-08-14T00:00:00"/>
    <s v="EFA"/>
    <n v="245"/>
    <m/>
    <m/>
    <m/>
    <x v="0"/>
    <m/>
    <m/>
    <d v="1943-02-15T00:00:00"/>
    <s v="August 14, 1944"/>
    <n v="546"/>
    <s v="Accident"/>
  </r>
  <r>
    <x v="0"/>
    <n v="627"/>
    <s v="DZ516"/>
    <s v="O"/>
    <d v="1944-03-07T00:00:00"/>
    <d v="1944-06-20T00:00:00"/>
    <s v="FTR"/>
    <n v="105"/>
    <m/>
    <m/>
    <m/>
    <x v="0"/>
    <m/>
    <m/>
    <d v="1943-02-15T00:00:00"/>
    <s v="June 29, 1944"/>
    <n v="500"/>
    <s v="Operations"/>
  </r>
  <r>
    <x v="0"/>
    <n v="627"/>
    <s v="DZ518"/>
    <s v="F"/>
    <d v="1943-12-28T00:00:00"/>
    <d v="1944-11-25T00:00:00"/>
    <m/>
    <n v="333"/>
    <m/>
    <m/>
    <m/>
    <x v="0"/>
    <m/>
    <m/>
    <d v="1943-03-15T00:00:00"/>
    <s v="October 15, 1946"/>
    <n v="1310"/>
    <s v="Disposed"/>
  </r>
  <r>
    <x v="0"/>
    <n v="627"/>
    <s v="DZ547"/>
    <s v="E"/>
    <d v="1944-03-28T00:00:00"/>
    <d v="1944-08-21T00:00:00"/>
    <m/>
    <n v="146"/>
    <m/>
    <m/>
    <m/>
    <x v="0"/>
    <m/>
    <m/>
    <d v="1943-03-15T00:00:00"/>
    <s v="October 11, 1946"/>
    <n v="1306"/>
    <s v="Disposed"/>
  </r>
  <r>
    <x v="0"/>
    <n v="627"/>
    <s v="DZ601"/>
    <m/>
    <d v="1944-05-24T00:00:00"/>
    <d v="1944-06-21T00:00:00"/>
    <s v="RIW"/>
    <n v="28"/>
    <m/>
    <m/>
    <m/>
    <x v="0"/>
    <m/>
    <m/>
    <d v="1943-05-15T00:00:00"/>
    <s v="October 16, 1946"/>
    <n v="1250"/>
    <s v="Disposed"/>
  </r>
  <r>
    <x v="0"/>
    <n v="692"/>
    <s v="DZ534"/>
    <m/>
    <d v="1944-04-24T00:00:00"/>
    <d v="1944-06-22T00:00:00"/>
    <m/>
    <n v="59"/>
    <m/>
    <m/>
    <m/>
    <x v="0"/>
    <m/>
    <m/>
    <d v="1943-03-15T00:00:00"/>
    <s v="July 27, 1944"/>
    <n v="500"/>
    <s v="Accident"/>
  </r>
  <r>
    <x v="0"/>
    <n v="692"/>
    <s v="DZ599"/>
    <m/>
    <d v="1944-04-04T00:00:00"/>
    <d v="1944-08-26T00:00:00"/>
    <m/>
    <n v="144"/>
    <m/>
    <m/>
    <m/>
    <x v="0"/>
    <m/>
    <m/>
    <d v="1943-05-15T00:00:00"/>
    <s v="March 27, 1945"/>
    <n v="682"/>
    <s v="Operations"/>
  </r>
  <r>
    <x v="0"/>
    <n v="692"/>
    <s v="DZ608"/>
    <m/>
    <d v="1944-04-16T00:00:00"/>
    <d v="1944-05-04T00:00:00"/>
    <s v="FTR"/>
    <n v="21"/>
    <d v="1944-06-07T00:00:00"/>
    <d v="1944-06-10T00:00:00"/>
    <m/>
    <x v="0"/>
    <m/>
    <m/>
    <d v="1943-06-15T00:00:00"/>
    <s v="June 10, 1944"/>
    <n v="361"/>
    <s v="Operations"/>
  </r>
  <r>
    <x v="0"/>
    <n v="692"/>
    <s v="DZ611"/>
    <m/>
    <d v="1944-05-05T00:00:00"/>
    <d v="1944-07-11T00:00:00"/>
    <m/>
    <n v="67"/>
    <m/>
    <m/>
    <m/>
    <x v="0"/>
    <m/>
    <m/>
    <d v="1943-06-15T00:00:00"/>
    <s v="October 9, 1945"/>
    <n v="847"/>
    <s v="Accident"/>
  </r>
  <r>
    <x v="0"/>
    <n v="692"/>
    <s v="DZ630"/>
    <m/>
    <d v="1944-04-28T00:00:00"/>
    <d v="1944-07-15T00:00:00"/>
    <m/>
    <n v="78"/>
    <m/>
    <m/>
    <m/>
    <x v="0"/>
    <m/>
    <m/>
    <d v="1943-06-15T00:00:00"/>
    <s v="October 11, 1946"/>
    <n v="1214"/>
    <s v="Disposed"/>
  </r>
  <r>
    <x v="0"/>
    <n v="692"/>
    <s v="DZ633"/>
    <m/>
    <d v="1944-03-26T00:00:00"/>
    <d v="1944-08-15T00:00:00"/>
    <m/>
    <n v="142"/>
    <m/>
    <m/>
    <m/>
    <x v="0"/>
    <m/>
    <m/>
    <d v="1943-06-15T00:00:00"/>
    <s v="May 30, 1945"/>
    <n v="715"/>
    <s v="Disposed"/>
  </r>
  <r>
    <x v="0"/>
    <n v="692"/>
    <s v="DZ636"/>
    <m/>
    <d v="1944-04-16T00:00:00"/>
    <d v="1944-07-25T00:00:00"/>
    <s v="EFB"/>
    <n v="100"/>
    <m/>
    <m/>
    <m/>
    <x v="0"/>
    <m/>
    <m/>
    <d v="1943-06-15T00:00:00"/>
    <s v="July 26, 1944"/>
    <n v="407"/>
    <s v="Missing"/>
  </r>
  <r>
    <x v="0"/>
    <n v="692"/>
    <s v="DZ637"/>
    <m/>
    <d v="1944-02-17T00:00:00"/>
    <d v="1944-07-05T00:00:00"/>
    <m/>
    <n v="139"/>
    <m/>
    <m/>
    <m/>
    <x v="0"/>
    <m/>
    <m/>
    <d v="1943-06-15T00:00:00"/>
    <s v="February 1, 1945"/>
    <n v="597"/>
    <s v="Operations"/>
  </r>
  <r>
    <x v="0"/>
    <n v="692"/>
    <s v="DZ640"/>
    <m/>
    <d v="1944-03-26T00:00:00"/>
    <d v="1944-05-04T00:00:00"/>
    <m/>
    <n v="68"/>
    <d v="1944-07-04T00:00:00"/>
    <d v="1944-08-02T00:00:00"/>
    <m/>
    <x v="0"/>
    <m/>
    <m/>
    <d v="1943-06-15T00:00:00"/>
    <s v="October 30, 1944"/>
    <n v="503"/>
    <s v="Operations"/>
  </r>
  <r>
    <x v="0"/>
    <n v="692"/>
    <s v="DZ641"/>
    <m/>
    <d v="1944-04-06T00:00:00"/>
    <d v="1944-07-15T00:00:00"/>
    <m/>
    <n v="100"/>
    <m/>
    <m/>
    <m/>
    <x v="0"/>
    <m/>
    <m/>
    <d v="1943-06-15T00:00:00"/>
    <s v="January 19, 1946"/>
    <n v="949"/>
    <s v="Disposed"/>
  </r>
  <r>
    <x v="0"/>
    <n v="692"/>
    <s v="DZ642"/>
    <m/>
    <d v="1944-05-04T00:00:00"/>
    <d v="1944-06-22T00:00:00"/>
    <m/>
    <n v="49"/>
    <m/>
    <m/>
    <m/>
    <x v="0"/>
    <m/>
    <m/>
    <d v="1943-07-15T00:00:00"/>
    <s v="November 22, 1944"/>
    <n v="496"/>
    <s v="Operations"/>
  </r>
  <r>
    <x v="0"/>
    <n v="692"/>
    <s v="DZ643"/>
    <m/>
    <d v="1944-05-12T00:00:00"/>
    <d v="1944-07-05T00:00:00"/>
    <m/>
    <n v="54"/>
    <m/>
    <m/>
    <m/>
    <x v="0"/>
    <m/>
    <m/>
    <d v="1943-07-15T00:00:00"/>
    <s v="January 2, 1947"/>
    <n v="1267"/>
    <s v="Disposed"/>
  </r>
  <r>
    <x v="0"/>
    <n v="692"/>
    <s v="DZ650"/>
    <s v="L"/>
    <d v="1944-05-15T00:00:00"/>
    <d v="1944-07-27T00:00:00"/>
    <m/>
    <n v="73"/>
    <m/>
    <m/>
    <m/>
    <x v="0"/>
    <m/>
    <m/>
    <d v="1943-08-15T00:00:00"/>
    <s v="December 29, 1944"/>
    <n v="502"/>
    <s v="Accident"/>
  </r>
  <r>
    <x v="1"/>
    <n v="105"/>
    <s v="LR497"/>
    <m/>
    <d v="1944-03-22T00:00:00"/>
    <d v="1944-07-31T00:00:00"/>
    <m/>
    <n v="131"/>
    <m/>
    <m/>
    <m/>
    <x v="0"/>
    <m/>
    <m/>
    <d v="1943-05-15T00:00:00"/>
    <s v="January 15, 1946"/>
    <n v="976"/>
    <s v="Disposed"/>
  </r>
  <r>
    <x v="1"/>
    <n v="105"/>
    <s v="LR500"/>
    <m/>
    <d v="1944-03-22T00:00:00"/>
    <d v="1945-05-24T00:00:00"/>
    <m/>
    <n v="428"/>
    <m/>
    <m/>
    <m/>
    <x v="0"/>
    <m/>
    <m/>
    <d v="1943-05-15T00:00:00"/>
    <s v="May 26, 1945"/>
    <n v="742"/>
    <s v="Disposed"/>
  </r>
  <r>
    <x v="1"/>
    <n v="105"/>
    <s v="LR503"/>
    <m/>
    <d v="1944-03-10T00:00:00"/>
    <d v="1945-05-10T00:00:00"/>
    <s v="EFA"/>
    <n v="426"/>
    <m/>
    <m/>
    <m/>
    <x v="0"/>
    <m/>
    <m/>
    <d v="1943-06-15T00:00:00"/>
    <s v="May 10, 1945"/>
    <n v="695"/>
    <s v="Accident"/>
  </r>
  <r>
    <x v="1"/>
    <n v="105"/>
    <s v="LR504"/>
    <m/>
    <d v="1944-03-14T00:00:00"/>
    <d v="1944-12-06T00:00:00"/>
    <s v="SOC"/>
    <n v="488"/>
    <d v="1945-02-05T00:00:00"/>
    <d v="1945-09-14T00:00:00"/>
    <m/>
    <x v="0"/>
    <m/>
    <m/>
    <d v="1943-06-15T00:00:00"/>
    <s v="September 14, 1945"/>
    <n v="822"/>
    <s v="Disposed"/>
  </r>
  <r>
    <x v="1"/>
    <n v="105"/>
    <s v="LR507"/>
    <s v="F"/>
    <d v="1943-11-15T00:00:00"/>
    <d v="1945-09-12T00:00:00"/>
    <m/>
    <n v="667"/>
    <m/>
    <m/>
    <m/>
    <x v="0"/>
    <m/>
    <m/>
    <d v="1943-07-15T00:00:00"/>
    <s v="May 15, 1946"/>
    <n v="1035"/>
    <s v="Disposed"/>
  </r>
  <r>
    <x v="1"/>
    <n v="105"/>
    <s v="LR508"/>
    <s v="G"/>
    <d v="1943-07-05T00:00:00"/>
    <d v="1944-01-24T00:00:00"/>
    <m/>
    <n v="461"/>
    <d v="1944-03-23T00:00:00"/>
    <d v="1944-12-06T00:00:00"/>
    <m/>
    <x v="0"/>
    <m/>
    <m/>
    <d v="1943-07-15T00:00:00"/>
    <s v="April 24, 1945"/>
    <n v="649"/>
    <s v="Accident"/>
  </r>
  <r>
    <x v="1"/>
    <n v="105"/>
    <s v="ML902"/>
    <s v="S"/>
    <d v="1943-08-22T00:00:00"/>
    <d v="1945-01-14T00:00:00"/>
    <s v="EFA"/>
    <n v="511"/>
    <m/>
    <m/>
    <m/>
    <x v="0"/>
    <m/>
    <m/>
    <d v="1943-09-15T00:00:00"/>
    <s v="January 14, 1945"/>
    <n v="487"/>
    <s v="Accident"/>
  </r>
  <r>
    <x v="1"/>
    <n v="105"/>
    <s v="ML911"/>
    <s v="U"/>
    <d v="1943-09-17T00:00:00"/>
    <d v="1944-12-22T00:00:00"/>
    <s v="BFB"/>
    <n v="462"/>
    <m/>
    <m/>
    <m/>
    <x v="0"/>
    <m/>
    <m/>
    <d v="1943-09-15T00:00:00"/>
    <s v="December 22, 1944"/>
    <n v="464"/>
    <s v="Accident"/>
  </r>
  <r>
    <x v="1"/>
    <n v="105"/>
    <s v="ML913"/>
    <s v="E"/>
    <d v="1943-09-24T00:00:00"/>
    <d v="1944-07-05T00:00:00"/>
    <s v="FTR"/>
    <n v="285"/>
    <m/>
    <m/>
    <m/>
    <x v="0"/>
    <m/>
    <m/>
    <d v="1943-09-15T00:00:00"/>
    <s v="July 5, 1944"/>
    <n v="294"/>
    <s v="Operations"/>
  </r>
  <r>
    <x v="1"/>
    <n v="105"/>
    <s v="ML914"/>
    <s v="B"/>
    <d v="1943-09-24T00:00:00"/>
    <d v="1945-04-10T00:00:00"/>
    <m/>
    <n v="564"/>
    <m/>
    <m/>
    <m/>
    <x v="0"/>
    <m/>
    <m/>
    <d v="1943-09-15T00:00:00"/>
    <s v="January 27, 1947"/>
    <n v="1230"/>
    <s v="Disposed"/>
  </r>
  <r>
    <x v="1"/>
    <n v="105"/>
    <s v="ML916"/>
    <s v="L"/>
    <d v="1943-10-04T00:00:00"/>
    <d v="1945-01-16T00:00:00"/>
    <s v="EFA"/>
    <n v="606"/>
    <d v="1945-03-10T00:00:00"/>
    <d v="1945-07-24T00:00:00"/>
    <m/>
    <x v="0"/>
    <m/>
    <m/>
    <d v="1943-09-15T00:00:00"/>
    <s v="July 24, 1945"/>
    <n v="678"/>
    <s v="Accident"/>
  </r>
  <r>
    <x v="1"/>
    <n v="105"/>
    <s v="ML919"/>
    <s v="V"/>
    <d v="1943-09-18T00:00:00"/>
    <d v="1944-12-15T00:00:00"/>
    <s v="EFB"/>
    <n v="454"/>
    <m/>
    <m/>
    <m/>
    <x v="0"/>
    <m/>
    <m/>
    <d v="1943-10-15T00:00:00"/>
    <s v="December 15, 1944"/>
    <n v="427"/>
    <s v="Accident"/>
  </r>
  <r>
    <x v="1"/>
    <n v="105"/>
    <s v="ML920"/>
    <s v="W"/>
    <d v="1943-09-20T00:00:00"/>
    <d v="1943-09-20T00:00:00"/>
    <m/>
    <n v="0"/>
    <m/>
    <m/>
    <m/>
    <x v="0"/>
    <m/>
    <m/>
    <d v="1943-10-15T00:00:00"/>
    <s v="May 17, 1946"/>
    <n v="945"/>
    <s v="Disposed"/>
  </r>
  <r>
    <x v="1"/>
    <n v="105"/>
    <s v="ML922"/>
    <s v="Y"/>
    <d v="1943-09-21T00:00:00"/>
    <d v="1945-01-28T00:00:00"/>
    <s v="EFB"/>
    <n v="495"/>
    <m/>
    <m/>
    <m/>
    <x v="0"/>
    <m/>
    <m/>
    <d v="1943-11-15T00:00:00"/>
    <s v="January 14, 1945"/>
    <n v="426"/>
    <s v="Escaped"/>
  </r>
  <r>
    <x v="1"/>
    <n v="105"/>
    <s v="ML923"/>
    <s v="Z"/>
    <d v="1943-09-24T00:00:00"/>
    <d v="1945-01-28T00:00:00"/>
    <s v="FTR"/>
    <n v="492"/>
    <m/>
    <m/>
    <m/>
    <x v="0"/>
    <m/>
    <m/>
    <d v="1943-11-15T00:00:00"/>
    <s v="January 28, 1945"/>
    <n v="440"/>
    <s v="Operations"/>
  </r>
  <r>
    <x v="1"/>
    <n v="109"/>
    <s v="LR510"/>
    <s v="D"/>
    <d v="1943-12-17T00:00:00"/>
    <d v="1945-04-04T00:00:00"/>
    <m/>
    <n v="474"/>
    <m/>
    <m/>
    <m/>
    <x v="0"/>
    <m/>
    <m/>
    <d v="1943-07-15T00:00:00"/>
    <s v="August 8, 1946"/>
    <n v="1120"/>
    <s v="Disposed"/>
  </r>
  <r>
    <x v="1"/>
    <n v="109"/>
    <s v="LR511"/>
    <s v="R"/>
    <d v="1943-12-17T00:00:00"/>
    <d v="1945-05-14T00:00:00"/>
    <m/>
    <n v="514"/>
    <m/>
    <m/>
    <m/>
    <x v="0"/>
    <m/>
    <m/>
    <d v="1943-07-15T00:00:00"/>
    <s v="January 2, 1947"/>
    <n v="1267"/>
    <s v="Disposed"/>
  </r>
  <r>
    <x v="1"/>
    <n v="109"/>
    <s v="LR513"/>
    <s v="V"/>
    <d v="1943-11-16T00:00:00"/>
    <d v="1944-10-15T00:00:00"/>
    <m/>
    <n v="334"/>
    <m/>
    <m/>
    <m/>
    <x v="0"/>
    <m/>
    <m/>
    <d v="1943-07-15T00:00:00"/>
    <s v="May 17, 1946"/>
    <n v="1037"/>
    <s v="Disposed"/>
  </r>
  <r>
    <x v="1"/>
    <n v="109"/>
    <s v="ML898"/>
    <s v="P"/>
    <d v="1943-12-16T00:00:00"/>
    <d v="1944-10-25T00:00:00"/>
    <m/>
    <n v="438"/>
    <d v="1944-12-26T00:00:00"/>
    <d v="1944-12-31T00:00:00"/>
    <m/>
    <x v="0"/>
    <d v="1945-04-04T00:00:00"/>
    <d v="1945-04-12T00:00:00"/>
    <d v="1943-08-15T00:00:00"/>
    <s v="November 7, 1946"/>
    <n v="1180"/>
    <s v="Disposed"/>
  </r>
  <r>
    <x v="1"/>
    <n v="109"/>
    <s v="ML900"/>
    <s v="U"/>
    <d v="1944-03-29T00:00:00"/>
    <d v="1944-06-18T00:00:00"/>
    <s v="BFA"/>
    <n v="81"/>
    <m/>
    <m/>
    <m/>
    <x v="0"/>
    <m/>
    <m/>
    <d v="1943-08-15T00:00:00"/>
    <s v="June 18, 1944"/>
    <n v="308"/>
    <s v="Accident"/>
  </r>
  <r>
    <x v="1"/>
    <n v="109"/>
    <s v="ML907"/>
    <s v="B"/>
    <d v="1943-09-13T00:00:00"/>
    <d v="1944-11-16T00:00:00"/>
    <s v="EFB"/>
    <n v="430"/>
    <m/>
    <m/>
    <m/>
    <x v="0"/>
    <m/>
    <m/>
    <d v="1943-09-15T00:00:00"/>
    <s v="November 16, 1944"/>
    <n v="428"/>
    <s v="Accident"/>
  </r>
  <r>
    <x v="1"/>
    <n v="139"/>
    <s v="LR475"/>
    <s v="W"/>
    <d v="1943-11-04T00:00:00"/>
    <d v="1944-07-29T00:00:00"/>
    <s v="EFB"/>
    <n v="268"/>
    <m/>
    <m/>
    <m/>
    <x v="0"/>
    <m/>
    <m/>
    <d v="1943-04-15T00:00:00"/>
    <s v="July 26, 1944"/>
    <n v="468"/>
    <s v="Accident"/>
  </r>
  <r>
    <x v="1"/>
    <n v="139"/>
    <s v="LR505"/>
    <s v="N"/>
    <d v="1944-03-27T00:00:00"/>
    <d v="1944-06-11T00:00:00"/>
    <m/>
    <n v="76"/>
    <m/>
    <m/>
    <m/>
    <x v="0"/>
    <m/>
    <m/>
    <d v="1943-06-15T00:00:00"/>
    <s v="June 11, 1944"/>
    <n v="362"/>
    <s v="Escaped"/>
  </r>
  <r>
    <x v="1"/>
    <n v="139"/>
    <s v="ML909"/>
    <m/>
    <d v="1943-09-15T00:00:00"/>
    <d v="1944-06-28T00:00:00"/>
    <s v="EFA"/>
    <n v="287"/>
    <m/>
    <m/>
    <m/>
    <x v="0"/>
    <m/>
    <m/>
    <d v="1943-09-15T00:00:00"/>
    <s v="June 28, 1944"/>
    <n v="287"/>
    <s v="Accident"/>
  </r>
  <r>
    <x v="1"/>
    <n v="139"/>
    <s v="ML915"/>
    <m/>
    <d v="1944-03-19T00:00:00"/>
    <d v="1944-09-02T00:00:00"/>
    <m/>
    <n v="167"/>
    <m/>
    <m/>
    <m/>
    <x v="0"/>
    <m/>
    <m/>
    <d v="1943-09-15T00:00:00"/>
    <s v="January 31, 1945"/>
    <n v="504"/>
    <s v="Accident"/>
  </r>
  <r>
    <x v="1"/>
    <n v="571"/>
    <s v="LR498"/>
    <m/>
    <d v="1944-06-05T00:00:00"/>
    <d v="1944-07-05T00:00:00"/>
    <m/>
    <n v="30"/>
    <m/>
    <m/>
    <m/>
    <x v="0"/>
    <m/>
    <m/>
    <d v="1943-05-15T00:00:00"/>
    <s v="May 15, 1946"/>
    <n v="1096"/>
    <s v="Disposed"/>
  </r>
  <r>
    <x v="1"/>
    <n v="1409"/>
    <s v="ML897"/>
    <m/>
    <d v="1943-07-20T00:00:00"/>
    <d v="1945-10-02T00:00:00"/>
    <m/>
    <n v="805"/>
    <m/>
    <m/>
    <m/>
    <x v="2"/>
    <m/>
    <m/>
    <d v="1943-08-15T00:00:00"/>
    <s v="May 17, 1946"/>
    <n v="1006"/>
    <s v="Disposed"/>
  </r>
  <r>
    <x v="1"/>
    <n v="1409"/>
    <s v="ML906"/>
    <m/>
    <d v="1943-09-01T00:00:00"/>
    <d v="1944-04-18T00:00:00"/>
    <s v="ACFB"/>
    <n v="417"/>
    <d v="1944-06-06T00:00:00"/>
    <d v="1944-12-10T00:00:00"/>
    <m/>
    <x v="2"/>
    <m/>
    <m/>
    <d v="1943-09-15T00:00:00"/>
    <s v="March 17, 1945"/>
    <n v="549"/>
    <s v="Accident"/>
  </r>
  <r>
    <x v="2"/>
    <n v="105"/>
    <s v="ML938"/>
    <m/>
    <d v="1944-02-26T00:00:00"/>
    <d v="1944-09-05T00:00:00"/>
    <m/>
    <n v="552"/>
    <d v="1944-09-25T00:00:00"/>
    <d v="1945-09-20T00:00:00"/>
    <m/>
    <x v="0"/>
    <m/>
    <m/>
    <d v="1944-01-15T00:00:00"/>
    <s v="October 16, 1947"/>
    <n v="1370"/>
    <s v="Disposed"/>
  </r>
  <r>
    <x v="2"/>
    <n v="105"/>
    <s v="ML964"/>
    <m/>
    <d v="1944-02-29T00:00:00"/>
    <d v="1944-07-07T00:00:00"/>
    <s v="FTR"/>
    <n v="129"/>
    <m/>
    <m/>
    <m/>
    <x v="0"/>
    <m/>
    <m/>
    <d v="1944-03-15T00:00:00"/>
    <s v="July 7, 1944"/>
    <n v="114"/>
    <s v="Operations"/>
  </r>
  <r>
    <x v="2"/>
    <n v="105"/>
    <s v="ML968"/>
    <m/>
    <d v="1944-04-25T00:00:00"/>
    <d v="1944-07-08T00:00:00"/>
    <s v="EFA"/>
    <n v="74"/>
    <m/>
    <m/>
    <m/>
    <x v="0"/>
    <m/>
    <m/>
    <d v="1944-03-15T00:00:00"/>
    <s v="July 7, 1944"/>
    <n v="114"/>
    <s v="Accident"/>
  </r>
  <r>
    <x v="2"/>
    <n v="105"/>
    <s v="ML973"/>
    <m/>
    <d v="1944-05-15T00:00:00"/>
    <d v="1944-05-15T00:00:00"/>
    <m/>
    <n v="0"/>
    <m/>
    <m/>
    <m/>
    <x v="0"/>
    <m/>
    <m/>
    <d v="1944-03-15T00:00:00"/>
    <s v="August 22, 1949"/>
    <n v="1986"/>
    <s v="Disposed"/>
  </r>
  <r>
    <x v="2"/>
    <n v="105"/>
    <s v="ML974"/>
    <m/>
    <d v="1944-03-26T00:00:00"/>
    <d v="1945-04-15T00:00:00"/>
    <m/>
    <n v="481"/>
    <d v="1945-06-15T00:00:00"/>
    <d v="1945-09-19T00:00:00"/>
    <m/>
    <x v="0"/>
    <m/>
    <m/>
    <d v="1944-03-15T00:00:00"/>
    <s v="July 16, 1948"/>
    <n v="1584"/>
    <s v="Disposed"/>
  </r>
  <r>
    <x v="2"/>
    <n v="105"/>
    <s v="ML981"/>
    <m/>
    <d v="1944-04-03T00:00:00"/>
    <d v="1944-12-02T00:00:00"/>
    <m/>
    <n v="243"/>
    <m/>
    <m/>
    <m/>
    <x v="0"/>
    <m/>
    <m/>
    <d v="1944-04-15T00:00:00"/>
    <s v="December 23, 1944"/>
    <n v="252"/>
    <s v="Escaped"/>
  </r>
  <r>
    <x v="2"/>
    <n v="105"/>
    <s v="ML982"/>
    <m/>
    <d v="1944-04-03T00:00:00"/>
    <d v="1944-12-02T00:00:00"/>
    <m/>
    <n v="243"/>
    <m/>
    <m/>
    <m/>
    <x v="0"/>
    <m/>
    <m/>
    <d v="1944-04-15T00:00:00"/>
    <s v="March 13, 1945"/>
    <n v="332"/>
    <s v="Accident"/>
  </r>
  <r>
    <x v="2"/>
    <n v="105"/>
    <s v="ML983"/>
    <m/>
    <d v="1944-04-14T00:00:00"/>
    <d v="1944-10-01T00:00:00"/>
    <m/>
    <n v="415"/>
    <d v="1944-11-10T00:00:00"/>
    <d v="1944-12-07T00:00:00"/>
    <m/>
    <x v="0"/>
    <d v="1945-02-22T00:00:00"/>
    <d v="1945-09-28T00:00:00"/>
    <d v="1944-04-15T00:00:00"/>
    <s v="November 18, 1948"/>
    <n v="1678"/>
    <s v="Disposed"/>
  </r>
  <r>
    <x v="2"/>
    <n v="105"/>
    <s v="ML986"/>
    <m/>
    <d v="1944-04-17T00:00:00"/>
    <d v="1944-10-04T00:00:00"/>
    <s v="EFB"/>
    <n v="170"/>
    <m/>
    <m/>
    <m/>
    <x v="0"/>
    <m/>
    <m/>
    <d v="1944-04-15T00:00:00"/>
    <s v="October 4, 1944"/>
    <n v="172"/>
    <s v="Accident"/>
  </r>
  <r>
    <x v="2"/>
    <n v="105"/>
    <s v="ML987"/>
    <m/>
    <d v="1944-04-17T00:00:00"/>
    <d v="1944-07-14T00:00:00"/>
    <s v="EFB"/>
    <n v="88"/>
    <m/>
    <m/>
    <m/>
    <x v="0"/>
    <m/>
    <m/>
    <d v="1944-04-15T00:00:00"/>
    <s v="July 13, 1944"/>
    <n v="89"/>
    <s v="Escaped"/>
  </r>
  <r>
    <x v="2"/>
    <n v="105"/>
    <s v="ML991"/>
    <m/>
    <d v="1944-04-15T00:00:00"/>
    <d v="1945-08-03T00:00:00"/>
    <m/>
    <n v="475"/>
    <m/>
    <m/>
    <m/>
    <x v="0"/>
    <m/>
    <m/>
    <d v="1944-04-15T00:00:00"/>
    <s v="August 3, 1945"/>
    <n v="475"/>
    <s v="Accident"/>
  </r>
  <r>
    <x v="2"/>
    <n v="105"/>
    <s v="ML993"/>
    <m/>
    <d v="1944-04-30T00:00:00"/>
    <d v="1944-10-19T00:00:00"/>
    <s v="EFB"/>
    <n v="172"/>
    <m/>
    <m/>
    <m/>
    <x v="0"/>
    <m/>
    <m/>
    <d v="1944-05-15T00:00:00"/>
    <s v="October 19, 1944"/>
    <n v="157"/>
    <s v="Accident"/>
  </r>
  <r>
    <x v="2"/>
    <n v="105"/>
    <s v="ML995"/>
    <m/>
    <d v="1944-05-30T00:00:00"/>
    <d v="1944-12-11T00:00:00"/>
    <m/>
    <n v="322"/>
    <d v="1945-04-30T00:00:00"/>
    <d v="1945-09-04T00:00:00"/>
    <m/>
    <x v="0"/>
    <m/>
    <m/>
    <d v="1944-05-15T00:00:00"/>
    <s v="October 25, 1948"/>
    <n v="1624"/>
    <s v="Disposed"/>
  </r>
  <r>
    <x v="2"/>
    <n v="105"/>
    <s v="ML996"/>
    <m/>
    <d v="1944-03-10T00:00:00"/>
    <d v="1944-10-06T00:00:00"/>
    <s v="FTR"/>
    <n v="210"/>
    <m/>
    <m/>
    <m/>
    <x v="0"/>
    <m/>
    <m/>
    <d v="1944-05-15T00:00:00"/>
    <s v="October 6, 1944"/>
    <n v="144"/>
    <s v="Missing"/>
  </r>
  <r>
    <x v="2"/>
    <n v="105"/>
    <s v="ML999"/>
    <m/>
    <d v="1944-08-07T00:00:00"/>
    <d v="1945-09-08T00:00:00"/>
    <m/>
    <n v="397"/>
    <m/>
    <m/>
    <m/>
    <x v="0"/>
    <m/>
    <m/>
    <d v="1944-05-15T00:00:00"/>
    <s v="July 8, 1948"/>
    <n v="1515"/>
    <s v="Disposed"/>
  </r>
  <r>
    <x v="2"/>
    <n v="105"/>
    <s v="MM237"/>
    <s v="Q"/>
    <d v="1943-11-03T00:00:00"/>
    <d v="1945-03-06T00:00:00"/>
    <m/>
    <n v="489"/>
    <m/>
    <m/>
    <m/>
    <x v="0"/>
    <m/>
    <m/>
    <d v="1943-11-01T00:00:00"/>
    <s v="March 6, 1945"/>
    <n v="491"/>
    <s v="Operations"/>
  </r>
  <r>
    <x v="2"/>
    <n v="109"/>
    <s v="ML927"/>
    <s v="Y"/>
    <d v="1943-12-21T00:00:00"/>
    <d v="1945-02-17T00:00:00"/>
    <m/>
    <n v="424"/>
    <m/>
    <m/>
    <m/>
    <x v="0"/>
    <m/>
    <m/>
    <d v="1943-12-15T00:00:00"/>
    <s v="August 20, 1947"/>
    <n v="1344"/>
    <s v="Disposed"/>
  </r>
  <r>
    <x v="2"/>
    <n v="109"/>
    <s v="ML929"/>
    <m/>
    <d v="1944-03-29T00:00:00"/>
    <d v="1945-09-11T00:00:00"/>
    <m/>
    <n v="531"/>
    <m/>
    <m/>
    <m/>
    <x v="0"/>
    <m/>
    <m/>
    <d v="1943-12-15T00:00:00"/>
    <s v="June 2, 1947"/>
    <n v="1265"/>
    <s v="Disposed"/>
  </r>
  <r>
    <x v="2"/>
    <n v="109"/>
    <s v="ML931"/>
    <m/>
    <d v="1944-01-04T00:00:00"/>
    <d v="1944-09-01T00:00:00"/>
    <s v="EFB"/>
    <n v="241"/>
    <m/>
    <m/>
    <m/>
    <x v="0"/>
    <m/>
    <m/>
    <d v="1944-01-15T00:00:00"/>
    <s v="July 1, 1944"/>
    <n v="168"/>
    <s v="Escaped"/>
  </r>
  <r>
    <x v="2"/>
    <n v="109"/>
    <s v="ML932"/>
    <s v="W"/>
    <d v="1944-01-04T00:00:00"/>
    <d v="1944-09-01T00:00:00"/>
    <s v="FTR"/>
    <n v="241"/>
    <m/>
    <m/>
    <m/>
    <x v="0"/>
    <m/>
    <m/>
    <d v="1944-01-15T00:00:00"/>
    <s v="August 31, 1944"/>
    <n v="229"/>
    <s v="Operations"/>
  </r>
  <r>
    <x v="2"/>
    <n v="109"/>
    <s v="ML933"/>
    <m/>
    <d v="1944-01-21T00:00:00"/>
    <d v="1944-11-02T00:00:00"/>
    <m/>
    <n v="286"/>
    <m/>
    <m/>
    <m/>
    <x v="0"/>
    <m/>
    <m/>
    <d v="1944-01-15T00:00:00"/>
    <s v="May 26, 1949"/>
    <n v="1958"/>
    <s v="Disposed"/>
  </r>
  <r>
    <x v="2"/>
    <n v="109"/>
    <s v="ML939"/>
    <s v="D"/>
    <d v="1944-04-20T00:00:00"/>
    <d v="1944-07-18T00:00:00"/>
    <s v="RIW"/>
    <n v="89"/>
    <m/>
    <m/>
    <m/>
    <x v="0"/>
    <m/>
    <m/>
    <d v="1944-01-15T00:00:00"/>
    <s v="July 18, 1944"/>
    <n v="185"/>
    <s v="Accident"/>
  </r>
  <r>
    <x v="2"/>
    <n v="109"/>
    <s v="ML956"/>
    <s v="R"/>
    <d v="1944-01-30T00:00:00"/>
    <d v="1944-10-05T00:00:00"/>
    <m/>
    <n v="249"/>
    <m/>
    <m/>
    <m/>
    <x v="0"/>
    <m/>
    <m/>
    <d v="1944-02-15T00:00:00"/>
    <s v="December 11, 1952"/>
    <n v="3222"/>
    <s v="Disposed"/>
  </r>
  <r>
    <x v="2"/>
    <n v="109"/>
    <s v="ML960"/>
    <s v="E"/>
    <d v="1944-02-19T00:00:00"/>
    <d v="1944-06-29T00:00:00"/>
    <s v="EFB"/>
    <n v="131"/>
    <m/>
    <m/>
    <m/>
    <x v="0"/>
    <m/>
    <m/>
    <d v="1944-02-15T00:00:00"/>
    <s v="June 28, 1944"/>
    <n v="134"/>
    <s v="Escaped"/>
  </r>
  <r>
    <x v="2"/>
    <n v="109"/>
    <s v="ML961"/>
    <m/>
    <d v="1944-03-16T00:00:00"/>
    <d v="1944-12-27T00:00:00"/>
    <s v="FTR"/>
    <n v="286"/>
    <m/>
    <m/>
    <m/>
    <x v="0"/>
    <m/>
    <m/>
    <d v="1944-02-15T00:00:00"/>
    <s v="December 27, 1944"/>
    <n v="316"/>
    <s v="Missing"/>
  </r>
  <r>
    <x v="2"/>
    <n v="109"/>
    <s v="ML967"/>
    <s v="S"/>
    <d v="1944-03-23T00:00:00"/>
    <d v="1944-07-20T00:00:00"/>
    <m/>
    <n v="119"/>
    <m/>
    <m/>
    <m/>
    <x v="0"/>
    <m/>
    <m/>
    <d v="1944-03-15T00:00:00"/>
    <s v="July 20, 1944"/>
    <n v="127"/>
    <s v="Accident"/>
  </r>
  <r>
    <x v="2"/>
    <n v="109"/>
    <s v="ML976"/>
    <m/>
    <d v="1944-03-27T00:00:00"/>
    <d v="1944-09-21T00:00:00"/>
    <m/>
    <n v="178"/>
    <m/>
    <m/>
    <m/>
    <x v="0"/>
    <m/>
    <m/>
    <d v="1944-03-15T00:00:00"/>
    <s v="January 14, 1945"/>
    <n v="305"/>
    <s v="Accident"/>
  </r>
  <r>
    <x v="2"/>
    <n v="109"/>
    <s v="ML979"/>
    <m/>
    <d v="1944-04-03T00:00:00"/>
    <d v="1944-11-27T00:00:00"/>
    <s v="FTR"/>
    <n v="238"/>
    <m/>
    <m/>
    <m/>
    <x v="0"/>
    <m/>
    <m/>
    <d v="1944-04-15T00:00:00"/>
    <s v="November 27, 1944"/>
    <n v="226"/>
    <s v="Operations"/>
  </r>
  <r>
    <x v="2"/>
    <n v="109"/>
    <s v="ML980"/>
    <m/>
    <d v="1944-04-03T00:00:00"/>
    <d v="1945-11-12T00:00:00"/>
    <m/>
    <n v="588"/>
    <m/>
    <m/>
    <m/>
    <x v="0"/>
    <m/>
    <m/>
    <d v="1944-04-15T00:00:00"/>
    <s v="December 11, 1952"/>
    <n v="3162"/>
    <s v="Disposed"/>
  </r>
  <r>
    <x v="2"/>
    <n v="109"/>
    <s v="ML985"/>
    <s v="O"/>
    <d v="1944-04-30T00:00:00"/>
    <d v="1944-08-31T00:00:00"/>
    <s v="FTR"/>
    <n v="123"/>
    <m/>
    <m/>
    <m/>
    <x v="0"/>
    <m/>
    <m/>
    <d v="1944-04-15T00:00:00"/>
    <s v="August 31, 1944"/>
    <n v="138"/>
    <s v="Operations"/>
  </r>
  <r>
    <x v="2"/>
    <n v="109"/>
    <s v="ML989"/>
    <s v="C"/>
    <d v="1944-05-08T00:00:00"/>
    <d v="1945-01-03T00:00:00"/>
    <s v="Cat E"/>
    <n v="240"/>
    <m/>
    <m/>
    <m/>
    <x v="0"/>
    <m/>
    <m/>
    <d v="1944-04-15T00:00:00"/>
    <s v="January 3, 1945"/>
    <n v="263"/>
    <s v="Disposed"/>
  </r>
  <r>
    <x v="2"/>
    <n v="109"/>
    <s v="ML990"/>
    <s v="J"/>
    <d v="1944-05-15T00:00:00"/>
    <d v="1944-12-04T00:00:00"/>
    <m/>
    <n v="203"/>
    <m/>
    <m/>
    <m/>
    <x v="0"/>
    <m/>
    <m/>
    <d v="1944-04-15T00:00:00"/>
    <s v="December 4, 1944"/>
    <n v="233"/>
    <s v="Operations"/>
  </r>
  <r>
    <x v="2"/>
    <n v="109"/>
    <s v="ML991"/>
    <s v="S"/>
    <d v="1944-05-15T00:00:00"/>
    <d v="1945-08-03T00:00:00"/>
    <s v="BFA"/>
    <n v="445"/>
    <m/>
    <m/>
    <m/>
    <x v="0"/>
    <m/>
    <m/>
    <d v="1944-04-15T00:00:00"/>
    <s v="August 3, 1945"/>
    <n v="475"/>
    <s v="Accident"/>
  </r>
  <r>
    <x v="2"/>
    <n v="109"/>
    <s v="ML992"/>
    <m/>
    <d v="1944-05-30T00:00:00"/>
    <d v="1944-12-27T00:00:00"/>
    <m/>
    <n v="211"/>
    <m/>
    <m/>
    <m/>
    <x v="0"/>
    <m/>
    <m/>
    <d v="1944-05-15T00:00:00"/>
    <s v="May 7, 1946"/>
    <n v="722"/>
    <s v="Disposed"/>
  </r>
  <r>
    <x v="2"/>
    <n v="109"/>
    <s v="ML997"/>
    <m/>
    <d v="1944-05-30T00:00:00"/>
    <d v="1944-09-30T00:00:00"/>
    <s v="EFA"/>
    <n v="123"/>
    <m/>
    <m/>
    <m/>
    <x v="0"/>
    <m/>
    <m/>
    <d v="1944-05-15T00:00:00"/>
    <s v="September 30, 1944"/>
    <n v="138"/>
    <s v="Accident"/>
  </r>
  <r>
    <x v="2"/>
    <n v="109"/>
    <s v="ML998"/>
    <m/>
    <d v="1944-05-18T00:00:00"/>
    <d v="1944-12-23T00:00:00"/>
    <m/>
    <n v="219"/>
    <m/>
    <m/>
    <m/>
    <x v="0"/>
    <m/>
    <m/>
    <d v="1944-05-15T00:00:00"/>
    <s v="December 23, 1944"/>
    <n v="222"/>
    <s v="Operations"/>
  </r>
  <r>
    <x v="2"/>
    <n v="109"/>
    <s v="MM112"/>
    <s v="L"/>
    <d v="1944-05-30T00:00:00"/>
    <d v="1944-11-23T00:00:00"/>
    <m/>
    <n v="487"/>
    <d v="1945-01-07T00:00:00"/>
    <d v="1945-11-13T00:00:00"/>
    <m/>
    <x v="0"/>
    <m/>
    <m/>
    <d v="1944-05-15T00:00:00"/>
    <s v="November 23, 1944"/>
    <n v="192"/>
    <s v="Accident"/>
  </r>
  <r>
    <x v="2"/>
    <n v="109"/>
    <s v="MM114"/>
    <m/>
    <d v="1944-05-11T00:00:00"/>
    <d v="1945-09-08T00:00:00"/>
    <m/>
    <n v="485"/>
    <m/>
    <m/>
    <m/>
    <x v="0"/>
    <m/>
    <m/>
    <d v="1944-05-15T00:00:00"/>
    <s v="August 20, 1947"/>
    <n v="1192"/>
    <s v="Disposed"/>
  </r>
  <r>
    <x v="2"/>
    <n v="109"/>
    <s v="MM117"/>
    <m/>
    <d v="1944-05-10T00:00:00"/>
    <d v="1944-07-04T00:00:00"/>
    <m/>
    <n v="213"/>
    <d v="1944-09-01T00:00:00"/>
    <d v="1945-02-06T00:00:00"/>
    <m/>
    <x v="0"/>
    <m/>
    <m/>
    <d v="1944-05-15T00:00:00"/>
    <s v="July 16, 1948"/>
    <n v="1523"/>
    <s v="Disposed"/>
  </r>
  <r>
    <x v="2"/>
    <n v="109"/>
    <s v="MM122"/>
    <m/>
    <d v="1944-05-20T00:00:00"/>
    <d v="1945-11-12T00:00:00"/>
    <m/>
    <n v="541"/>
    <m/>
    <m/>
    <m/>
    <x v="0"/>
    <m/>
    <m/>
    <d v="1944-05-15T00:00:00"/>
    <s v="July 31, 1947"/>
    <n v="1172"/>
    <s v="Disposed"/>
  </r>
  <r>
    <x v="2"/>
    <n v="109"/>
    <s v="MM123"/>
    <s v="O"/>
    <d v="1944-05-21T00:00:00"/>
    <d v="1945-12-22T00:00:00"/>
    <m/>
    <n v="580"/>
    <m/>
    <m/>
    <m/>
    <x v="0"/>
    <m/>
    <m/>
    <d v="1944-05-15T00:00:00"/>
    <s v="April 2, 1946"/>
    <n v="687"/>
    <s v="Disposed"/>
  </r>
  <r>
    <x v="2"/>
    <n v="109"/>
    <s v="MM241"/>
    <s v="M"/>
    <d v="1943-11-12T00:00:00"/>
    <d v="1945-08-18T00:00:00"/>
    <m/>
    <n v="645"/>
    <m/>
    <m/>
    <m/>
    <x v="0"/>
    <m/>
    <m/>
    <d v="1943-11-15T00:00:00"/>
    <s v="November 22, 1946"/>
    <n v="1103"/>
    <s v="Disposed"/>
  </r>
  <r>
    <x v="2"/>
    <n v="571"/>
    <s v="ML941"/>
    <m/>
    <d v="1944-05-27T00:00:00"/>
    <d v="1945-10-04T00:00:00"/>
    <m/>
    <n v="495"/>
    <m/>
    <m/>
    <m/>
    <x v="0"/>
    <m/>
    <m/>
    <d v="1944-02-15T00:00:00"/>
    <s v="October 31, 1946"/>
    <n v="989"/>
    <s v="Disposed"/>
  </r>
  <r>
    <x v="2"/>
    <n v="571"/>
    <s v="ML942"/>
    <m/>
    <d v="1944-04-19T00:00:00"/>
    <d v="1945-01-06T00:00:00"/>
    <s v="FTR"/>
    <n v="262"/>
    <m/>
    <m/>
    <m/>
    <x v="0"/>
    <m/>
    <m/>
    <d v="1944-02-15T00:00:00"/>
    <s v="January 5, 1945"/>
    <n v="325"/>
    <s v="Operations"/>
  </r>
  <r>
    <x v="2"/>
    <n v="571"/>
    <s v="ML963"/>
    <s v="K"/>
    <d v="1944-04-19T00:00:00"/>
    <d v="1944-07-09T00:00:00"/>
    <s v="FTR"/>
    <n v="250"/>
    <d v="1944-10-23T00:00:00"/>
    <d v="1945-04-10T00:00:00"/>
    <m/>
    <x v="0"/>
    <m/>
    <m/>
    <d v="1944-03-15T00:00:00"/>
    <s v="April 10, 1945"/>
    <n v="391"/>
    <s v="Operations"/>
  </r>
  <r>
    <x v="2"/>
    <n v="571"/>
    <s v="ML968"/>
    <m/>
    <d v="1944-04-25T00:00:00"/>
    <d v="1944-07-08T00:00:00"/>
    <s v="EFA"/>
    <n v="74"/>
    <m/>
    <m/>
    <m/>
    <x v="0"/>
    <m/>
    <m/>
    <d v="1944-03-15T00:00:00"/>
    <s v="July 7, 1944"/>
    <n v="114"/>
    <s v="Accident"/>
  </r>
  <r>
    <x v="2"/>
    <n v="571"/>
    <s v="ML970"/>
    <m/>
    <d v="1944-04-19T00:00:00"/>
    <d v="1944-08-26T00:00:00"/>
    <m/>
    <n v="129"/>
    <m/>
    <m/>
    <m/>
    <x v="0"/>
    <m/>
    <m/>
    <d v="1944-03-15T00:00:00"/>
    <s v="November 7, 1945"/>
    <n v="602"/>
    <s v="Disposed"/>
  </r>
  <r>
    <x v="2"/>
    <n v="571"/>
    <s v="ML972"/>
    <m/>
    <d v="1944-05-27T00:00:00"/>
    <d v="1944-11-11T00:00:00"/>
    <m/>
    <n v="168"/>
    <m/>
    <m/>
    <m/>
    <x v="0"/>
    <m/>
    <m/>
    <d v="1944-03-15T00:00:00"/>
    <s v="August 20, 1947"/>
    <n v="1253"/>
    <s v="Disposed"/>
  </r>
  <r>
    <x v="2"/>
    <n v="571"/>
    <s v="ML975"/>
    <m/>
    <d v="1944-04-15T00:00:00"/>
    <d v="1944-06-15T00:00:00"/>
    <s v="FTR"/>
    <n v="61"/>
    <m/>
    <m/>
    <m/>
    <x v="0"/>
    <m/>
    <m/>
    <d v="1944-03-15T00:00:00"/>
    <s v="June 15, 1944"/>
    <n v="92"/>
    <s v="Operations"/>
  </r>
  <r>
    <x v="2"/>
    <n v="571"/>
    <s v="ML976"/>
    <m/>
    <d v="1945-01-14T00:00:00"/>
    <d v="1945-01-14T00:00:00"/>
    <s v="EFB"/>
    <n v="0"/>
    <m/>
    <m/>
    <m/>
    <x v="0"/>
    <m/>
    <m/>
    <d v="1944-03-15T00:00:00"/>
    <s v="January 14, 1945"/>
    <n v="305"/>
    <s v="Accident"/>
  </r>
  <r>
    <x v="2"/>
    <n v="571"/>
    <s v="ML984"/>
    <m/>
    <d v="1944-04-15T00:00:00"/>
    <d v="1944-07-20T00:00:00"/>
    <s v="FTR"/>
    <n v="96"/>
    <m/>
    <m/>
    <m/>
    <x v="0"/>
    <m/>
    <m/>
    <d v="1944-04-02T00:00:00"/>
    <s v="July 20, 1944"/>
    <n v="109"/>
    <s v="Operations"/>
  </r>
  <r>
    <x v="2"/>
    <n v="571"/>
    <s v="MM113"/>
    <m/>
    <d v="1944-05-30T00:00:00"/>
    <d v="1944-10-06T00:00:00"/>
    <m/>
    <n v="129"/>
    <m/>
    <m/>
    <m/>
    <x v="0"/>
    <m/>
    <m/>
    <d v="1944-05-15T00:00:00"/>
    <s v="October 6, 1944"/>
    <n v="144"/>
    <s v="Operations"/>
  </r>
  <r>
    <x v="2"/>
    <n v="571"/>
    <s v="MM116"/>
    <m/>
    <d v="1944-05-31T00:00:00"/>
    <d v="1944-10-06T00:00:00"/>
    <m/>
    <n v="278"/>
    <d v="1944-12-21T00:00:00"/>
    <d v="1945-05-20T00:00:00"/>
    <m/>
    <x v="0"/>
    <m/>
    <m/>
    <d v="1944-05-15T00:00:00"/>
    <s v="May 17, 1947"/>
    <n v="1097"/>
    <s v="Disposed"/>
  </r>
  <r>
    <x v="2"/>
    <n v="571"/>
    <s v="MM118"/>
    <m/>
    <d v="1944-05-23T00:00:00"/>
    <d v="1944-09-08T00:00:00"/>
    <m/>
    <n v="108"/>
    <m/>
    <m/>
    <m/>
    <x v="0"/>
    <m/>
    <m/>
    <d v="1944-05-15T00:00:00"/>
    <s v="October 16, 1944"/>
    <n v="154"/>
    <s v="Accident"/>
  </r>
  <r>
    <x v="2"/>
    <n v="571"/>
    <s v="MM119"/>
    <m/>
    <d v="1944-05-31T00:00:00"/>
    <d v="1945-09-28T00:00:00"/>
    <m/>
    <n v="485"/>
    <m/>
    <m/>
    <m/>
    <x v="0"/>
    <m/>
    <m/>
    <d v="1944-05-15T00:00:00"/>
    <s v="September 28, 1945"/>
    <n v="501"/>
    <s v="Disposed"/>
  </r>
  <r>
    <x v="2"/>
    <n v="571"/>
    <s v="MM120"/>
    <m/>
    <d v="1944-06-05T00:00:00"/>
    <d v="1944-07-16T00:00:00"/>
    <m/>
    <n v="41"/>
    <m/>
    <m/>
    <m/>
    <x v="0"/>
    <m/>
    <m/>
    <d v="1944-05-15T00:00:00"/>
    <s v="July 16, 1944"/>
    <n v="62"/>
    <s v="Accident"/>
  </r>
  <r>
    <x v="2"/>
    <n v="571"/>
    <s v="MM121"/>
    <m/>
    <d v="1944-06-05T00:00:00"/>
    <d v="1944-09-13T00:00:00"/>
    <m/>
    <n v="100"/>
    <m/>
    <m/>
    <m/>
    <x v="0"/>
    <m/>
    <m/>
    <d v="1944-05-15T00:00:00"/>
    <s v="January 28, 1946"/>
    <n v="623"/>
    <s v="Accident"/>
  </r>
  <r>
    <x v="2"/>
    <n v="571"/>
    <s v="MM124"/>
    <s v="U"/>
    <d v="1944-05-25T00:00:00"/>
    <d v="1945-01-02T00:00:00"/>
    <s v="EFB"/>
    <n v="222"/>
    <m/>
    <m/>
    <m/>
    <x v="0"/>
    <m/>
    <m/>
    <d v="1944-05-15T00:00:00"/>
    <s v="January 1, 1945"/>
    <n v="231"/>
    <s v="Accident"/>
  </r>
  <r>
    <x v="2"/>
    <n v="571"/>
    <s v="MM125"/>
    <m/>
    <d v="1944-05-25T00:00:00"/>
    <d v="1944-06-10T00:00:00"/>
    <s v="FTR"/>
    <n v="16"/>
    <m/>
    <m/>
    <m/>
    <x v="0"/>
    <m/>
    <m/>
    <d v="1944-05-15T00:00:00"/>
    <s v="June 10, 1944"/>
    <n v="26"/>
    <s v="Operations"/>
  </r>
  <r>
    <x v="2"/>
    <n v="571"/>
    <s v="MM126"/>
    <m/>
    <d v="1944-05-26T00:00:00"/>
    <d v="1944-06-09T00:00:00"/>
    <m/>
    <n v="14"/>
    <m/>
    <m/>
    <m/>
    <x v="0"/>
    <m/>
    <m/>
    <d v="1944-05-15T00:00:00"/>
    <s v="September 13, 1944"/>
    <n v="121"/>
    <s v="Operations"/>
  </r>
  <r>
    <x v="2"/>
    <n v="571"/>
    <s v="MM127"/>
    <m/>
    <d v="1944-05-25T00:00:00"/>
    <d v="1944-06-09T00:00:00"/>
    <m/>
    <n v="15"/>
    <m/>
    <m/>
    <m/>
    <x v="0"/>
    <m/>
    <m/>
    <d v="1944-05-15T00:00:00"/>
    <s v="September 12, 1944"/>
    <n v="120"/>
    <s v="Escaped"/>
  </r>
  <r>
    <x v="2"/>
    <n v="571"/>
    <s v="MM129"/>
    <m/>
    <d v="1944-05-31T00:00:00"/>
    <d v="1944-06-09T00:00:00"/>
    <m/>
    <n v="9"/>
    <m/>
    <m/>
    <m/>
    <x v="0"/>
    <m/>
    <m/>
    <d v="1944-06-15T00:00:00"/>
    <s v="July 8, 1944"/>
    <n v="23"/>
    <s v="Accident"/>
  </r>
  <r>
    <x v="2"/>
    <n v="571"/>
    <s v="MM130"/>
    <m/>
    <d v="1944-06-03T00:00:00"/>
    <d v="1944-06-17T00:00:00"/>
    <m/>
    <n v="14"/>
    <m/>
    <m/>
    <m/>
    <x v="0"/>
    <m/>
    <m/>
    <d v="1944-06-15T00:00:00"/>
    <s v="October 21, 1947"/>
    <n v="1223"/>
    <s v="Disposed"/>
  </r>
  <r>
    <x v="2"/>
    <n v="571"/>
    <s v="MM131"/>
    <m/>
    <d v="1944-06-06T00:00:00"/>
    <d v="1944-07-26T00:00:00"/>
    <m/>
    <n v="50"/>
    <m/>
    <m/>
    <m/>
    <x v="0"/>
    <m/>
    <m/>
    <d v="1944-06-15T00:00:00"/>
    <s v="March 27, 1945"/>
    <n v="285"/>
    <s v="Operations"/>
  </r>
  <r>
    <x v="2"/>
    <n v="571"/>
    <s v="MM133"/>
    <m/>
    <d v="1944-06-03T00:00:00"/>
    <d v="1944-07-05T00:00:00"/>
    <m/>
    <n v="32"/>
    <m/>
    <m/>
    <m/>
    <x v="0"/>
    <m/>
    <m/>
    <d v="1944-06-15T00:00:00"/>
    <s v="July 30, 1947"/>
    <n v="1140"/>
    <s v="Sold"/>
  </r>
  <r>
    <x v="2"/>
    <n v="571"/>
    <s v="PF380"/>
    <m/>
    <d v="1944-05-26T00:00:00"/>
    <d v="1944-06-25T00:00:00"/>
    <s v="RIW"/>
    <n v="30"/>
    <m/>
    <m/>
    <m/>
    <x v="0"/>
    <m/>
    <m/>
    <d v="1944-05-15T00:00:00"/>
    <s v="July 10, 1944"/>
    <n v="56"/>
    <s v="Operations"/>
  </r>
  <r>
    <x v="2"/>
    <n v="692"/>
    <s v="ML940"/>
    <m/>
    <d v="1944-03-04T00:00:00"/>
    <d v="1944-04-14T00:00:00"/>
    <m/>
    <n v="194"/>
    <d v="1944-07-25T00:00:00"/>
    <d v="1944-08-04T00:00:00"/>
    <m/>
    <x v="0"/>
    <d v="1944-09-08T00:00:00"/>
    <d v="1945-01-29T00:00:00"/>
    <d v="1944-02-15T00:00:00"/>
    <s v="November 29, 1944"/>
    <n v="288"/>
    <s v="Accident"/>
  </r>
  <r>
    <x v="2"/>
    <n v="692"/>
    <s v="ML959"/>
    <m/>
    <d v="1944-03-12T00:00:00"/>
    <d v="1944-09-09T00:00:00"/>
    <s v="EFB"/>
    <n v="206"/>
    <d v="1944-11-22T00:00:00"/>
    <d v="1944-12-17T00:00:00"/>
    <m/>
    <x v="0"/>
    <m/>
    <m/>
    <d v="1944-02-15T00:00:00"/>
    <s v="December 17, 1944"/>
    <n v="306"/>
    <s v="Accident"/>
  </r>
  <r>
    <x v="2"/>
    <n v="692"/>
    <s v="ML965"/>
    <m/>
    <d v="1944-03-15T00:00:00"/>
    <d v="1944-04-14T00:00:00"/>
    <s v="FTR"/>
    <n v="138"/>
    <d v="1944-05-11T00:00:00"/>
    <d v="1944-08-27T00:00:00"/>
    <m/>
    <x v="0"/>
    <m/>
    <m/>
    <d v="1944-03-15T00:00:00"/>
    <s v="August 28, 1944"/>
    <n v="166"/>
    <s v="Operations"/>
  </r>
  <r>
    <x v="2"/>
    <n v="692"/>
    <s v="ML966"/>
    <s v="P"/>
    <d v="1944-03-15T00:00:00"/>
    <d v="1944-06-15T00:00:00"/>
    <m/>
    <n v="92"/>
    <m/>
    <m/>
    <m/>
    <x v="0"/>
    <m/>
    <m/>
    <d v="1944-03-15T00:00:00"/>
    <s v="July 8, 1948"/>
    <n v="1576"/>
    <s v="Disposed"/>
  </r>
  <r>
    <x v="2"/>
    <n v="692"/>
    <s v="ML969"/>
    <s v="T"/>
    <d v="1944-03-22T00:00:00"/>
    <d v="1944-04-22T00:00:00"/>
    <m/>
    <n v="105"/>
    <d v="1944-06-08T00:00:00"/>
    <d v="1944-08-21T00:00:00"/>
    <m/>
    <x v="0"/>
    <m/>
    <m/>
    <d v="1944-03-15T00:00:00"/>
    <s v="March 1, 1945"/>
    <n v="351"/>
    <s v="Accident"/>
  </r>
  <r>
    <x v="2"/>
    <n v="692"/>
    <s v="ML971"/>
    <m/>
    <d v="1944-03-28T00:00:00"/>
    <d v="1944-04-20T00:00:00"/>
    <s v="EFB"/>
    <n v="39"/>
    <d v="1944-05-19T00:00:00"/>
    <d v="1944-06-04T00:00:00"/>
    <m/>
    <x v="0"/>
    <m/>
    <m/>
    <d v="1944-03-15T00:00:00"/>
    <s v="June 4, 1944"/>
    <n v="81"/>
    <s v="Accident"/>
  </r>
  <r>
    <x v="2"/>
    <n v="692"/>
    <s v="PF380"/>
    <m/>
    <d v="1944-05-15T00:00:00"/>
    <d v="1944-06-22T00:00:00"/>
    <m/>
    <n v="38"/>
    <m/>
    <m/>
    <m/>
    <x v="0"/>
    <m/>
    <m/>
    <d v="1944-05-15T00:00:00"/>
    <s v="July 10, 1944"/>
    <n v="56"/>
    <s v="Operations"/>
  </r>
  <r>
    <x v="2"/>
    <n v="1409"/>
    <s v="ML930"/>
    <m/>
    <d v="1943-12-21T00:00:00"/>
    <d v="1944-11-27T00:00:00"/>
    <s v="BFB"/>
    <n v="342"/>
    <m/>
    <m/>
    <m/>
    <x v="2"/>
    <m/>
    <m/>
    <d v="1943-12-15T00:00:00"/>
    <s v="November 27, 1944"/>
    <n v="348"/>
    <s v="Accident"/>
  </r>
  <r>
    <x v="2"/>
    <n v="1409"/>
    <s v="ML934"/>
    <m/>
    <d v="1944-03-17T00:00:00"/>
    <d v="1944-11-29T00:00:00"/>
    <m/>
    <n v="257"/>
    <m/>
    <m/>
    <m/>
    <x v="2"/>
    <m/>
    <m/>
    <d v="1944-01-15T00:00:00"/>
    <s v="July 8, 1947"/>
    <n v="1270"/>
    <s v="Accident"/>
  </r>
  <r>
    <x v="2"/>
    <n v="1409"/>
    <s v="ML935"/>
    <m/>
    <d v="1944-04-22T00:00:00"/>
    <d v="1944-11-29T00:00:00"/>
    <m/>
    <n v="221"/>
    <m/>
    <m/>
    <m/>
    <x v="2"/>
    <m/>
    <m/>
    <d v="1944-01-15T00:00:00"/>
    <s v="August 22, 1949"/>
    <n v="2046"/>
    <s v="Disposed"/>
  </r>
  <r>
    <x v="2"/>
    <n v="1409"/>
    <s v="ML936"/>
    <m/>
    <d v="1944-02-04T00:00:00"/>
    <d v="1944-11-21T00:00:00"/>
    <m/>
    <n v="291"/>
    <m/>
    <m/>
    <m/>
    <x v="2"/>
    <m/>
    <m/>
    <d v="1944-01-15T00:00:00"/>
    <s v="August 22, 1949"/>
    <n v="2046"/>
    <s v="Disposed"/>
  </r>
  <r>
    <x v="3"/>
    <n v="139"/>
    <s v="KB134"/>
    <m/>
    <d v="1944-04-25T00:00:00"/>
    <d v="1944-06-22T00:00:00"/>
    <m/>
    <n v="58"/>
    <m/>
    <m/>
    <m/>
    <x v="0"/>
    <m/>
    <m/>
    <d v="1943-11-15T00:00:00"/>
    <s v="April 24, 1945"/>
    <n v="526"/>
    <s v="Accident"/>
  </r>
  <r>
    <x v="3"/>
    <n v="139"/>
    <s v="KB162"/>
    <s v="J"/>
    <d v="1944-05-29T00:00:00"/>
    <d v="1944-10-14T00:00:00"/>
    <s v="EFB"/>
    <n v="138"/>
    <m/>
    <m/>
    <m/>
    <x v="0"/>
    <m/>
    <m/>
    <d v="1943-08-15T00:00:00"/>
    <s v="October 14, 1944"/>
    <n v="426"/>
    <s v="Accident"/>
  </r>
  <r>
    <x v="3"/>
    <n v="139"/>
    <s v="KB202"/>
    <m/>
    <d v="1944-05-05T00:00:00"/>
    <d v="1944-08-07T00:00:00"/>
    <s v="EFB"/>
    <n v="94"/>
    <m/>
    <m/>
    <m/>
    <x v="0"/>
    <m/>
    <m/>
    <d v="1944-03-15T00:00:00"/>
    <s v="August 6, 1944"/>
    <n v="144"/>
    <s v="Accident"/>
  </r>
  <r>
    <x v="3"/>
    <n v="139"/>
    <s v="KB329"/>
    <m/>
    <d v="1944-01-07T00:00:00"/>
    <d v="1944-06-24T00:00:00"/>
    <s v="FTR"/>
    <n v="169"/>
    <m/>
    <m/>
    <m/>
    <x v="0"/>
    <m/>
    <m/>
    <d v="1943-09-15T00:00:00"/>
    <s v="June 24, 1944"/>
    <n v="283"/>
    <s v="Operations"/>
  </r>
  <r>
    <x v="4"/>
    <n v="141"/>
    <s v="DD673"/>
    <s v="P"/>
    <d v="1944-03-24T00:00:00"/>
    <d v="1944-06-09T00:00:00"/>
    <s v="EFB"/>
    <n v="77"/>
    <m/>
    <m/>
    <m/>
    <x v="3"/>
    <m/>
    <m/>
    <d v="1942-06-15T00:00:00"/>
    <s v="June 8, 1944"/>
    <n v="724"/>
    <s v="Escaped"/>
  </r>
  <r>
    <x v="4"/>
    <n v="141"/>
    <s v="DD725"/>
    <s v="G"/>
    <d v="1943-10-17T00:00:00"/>
    <d v="1944-08-23T00:00:00"/>
    <m/>
    <n v="311"/>
    <m/>
    <m/>
    <m/>
    <x v="3"/>
    <m/>
    <m/>
    <d v="1942-08-15T00:00:00"/>
    <s v="April 24, 1945"/>
    <n v="983"/>
    <s v="Disposed"/>
  </r>
  <r>
    <x v="4"/>
    <n v="141"/>
    <s v="DD732"/>
    <s v="S"/>
    <d v="1944-03-24T00:00:00"/>
    <d v="1944-06-09T00:00:00"/>
    <s v="EFB"/>
    <n v="77"/>
    <m/>
    <m/>
    <m/>
    <x v="3"/>
    <m/>
    <m/>
    <d v="1942-08-15T00:00:00"/>
    <s v="June 21, 1944"/>
    <n v="676"/>
    <s v="Escaped"/>
  </r>
  <r>
    <x v="4"/>
    <n v="141"/>
    <s v="DD736"/>
    <m/>
    <d v="1944-04-01T00:00:00"/>
    <d v="1944-07-21T00:00:00"/>
    <m/>
    <n v="111"/>
    <m/>
    <m/>
    <m/>
    <x v="3"/>
    <m/>
    <m/>
    <d v="1942-08-15T00:00:00"/>
    <s v="November 23, 1944"/>
    <n v="831"/>
    <s v="Accident"/>
  </r>
  <r>
    <x v="4"/>
    <n v="141"/>
    <s v="DD735"/>
    <m/>
    <d v="1943-12-30T00:00:00"/>
    <d v="1944-11-16T00:00:00"/>
    <m/>
    <n v="322"/>
    <m/>
    <m/>
    <m/>
    <x v="3"/>
    <m/>
    <m/>
    <d v="1942-08-15T00:00:00"/>
    <d v="1944-11-16T00:00:00"/>
    <n v="824"/>
    <s v="Disposed"/>
  </r>
  <r>
    <x v="4"/>
    <n v="141"/>
    <s v="DD753"/>
    <m/>
    <d v="1943-12-30T00:00:00"/>
    <d v="1944-02-08T00:00:00"/>
    <m/>
    <n v="276"/>
    <d v="1944-03-25T00:00:00"/>
    <d v="1944-11-16T00:00:00"/>
    <m/>
    <x v="3"/>
    <m/>
    <m/>
    <d v="1942-09-15T00:00:00"/>
    <s v="December 12, 1944"/>
    <n v="819"/>
    <s v="Accident"/>
  </r>
  <r>
    <x v="4"/>
    <n v="141"/>
    <s v="DD758"/>
    <m/>
    <d v="1943-09-18T00:00:00"/>
    <d v="1944-06-08T00:00:00"/>
    <s v="EFA"/>
    <n v="264"/>
    <m/>
    <m/>
    <m/>
    <x v="3"/>
    <m/>
    <m/>
    <d v="1942-09-15T00:00:00"/>
    <s v="June 8, 1944"/>
    <n v="632"/>
    <s v="Accident"/>
  </r>
  <r>
    <x v="4"/>
    <n v="141"/>
    <s v="DD787"/>
    <s v="F"/>
    <d v="1944-04-07T00:00:00"/>
    <d v="1944-06-28T00:00:00"/>
    <s v="FTR"/>
    <n v="82"/>
    <m/>
    <m/>
    <m/>
    <x v="3"/>
    <m/>
    <m/>
    <d v="1942-10-15T00:00:00"/>
    <s v="June 27, 1944"/>
    <n v="621"/>
    <s v="Operations"/>
  </r>
  <r>
    <x v="4"/>
    <n v="141"/>
    <s v="DZ240"/>
    <s v="H"/>
    <d v="1944-04-06T00:00:00"/>
    <d v="1944-07-25T00:00:00"/>
    <m/>
    <n v="110"/>
    <m/>
    <m/>
    <m/>
    <x v="3"/>
    <m/>
    <m/>
    <d v="1942-10-15T00:00:00"/>
    <s v="July 25, 1944"/>
    <n v="649"/>
    <s v="Operations"/>
  </r>
  <r>
    <x v="4"/>
    <n v="141"/>
    <s v="DZ300"/>
    <m/>
    <d v="1944-05-27T00:00:00"/>
    <d v="1944-06-17T00:00:00"/>
    <s v="EFB"/>
    <n v="21"/>
    <m/>
    <m/>
    <m/>
    <x v="3"/>
    <m/>
    <m/>
    <d v="1942-12-15T00:00:00"/>
    <s v="June 16, 1944"/>
    <n v="549"/>
    <s v="Escaped"/>
  </r>
  <r>
    <x v="4"/>
    <n v="141"/>
    <s v="DZ303"/>
    <m/>
    <d v="1943-09-25T00:00:00"/>
    <d v="1944-08-22T00:00:00"/>
    <m/>
    <n v="332"/>
    <m/>
    <m/>
    <m/>
    <x v="3"/>
    <m/>
    <m/>
    <d v="1942-12-15T00:00:00"/>
    <s v="June 3, 1945"/>
    <n v="901"/>
    <s v="Disposed"/>
  </r>
  <r>
    <x v="4"/>
    <n v="141"/>
    <s v="DZ761"/>
    <s v="C"/>
    <d v="1943-09-25T00:00:00"/>
    <d v="1944-08-22T00:00:00"/>
    <m/>
    <n v="332"/>
    <m/>
    <m/>
    <m/>
    <x v="3"/>
    <m/>
    <m/>
    <d v="1943-03-15T00:00:00"/>
    <s v="September 21, 1945"/>
    <n v="921"/>
    <s v="Sold"/>
  </r>
  <r>
    <x v="4"/>
    <n v="141"/>
    <s v="HJ659"/>
    <s v="B"/>
    <d v="1943-10-07T00:00:00"/>
    <d v="1943-10-07T00:00:00"/>
    <m/>
    <n v="0"/>
    <m/>
    <m/>
    <m/>
    <x v="3"/>
    <m/>
    <m/>
    <d v="1943-04-15T00:00:00"/>
    <s v="March 1, 1945"/>
    <n v="686"/>
    <s v="Accident"/>
  </r>
  <r>
    <x v="4"/>
    <n v="141"/>
    <s v="HJ710"/>
    <s v="T"/>
    <d v="1944-01-01T00:00:00"/>
    <d v="1944-01-01T00:00:00"/>
    <m/>
    <n v="0"/>
    <m/>
    <m/>
    <m/>
    <x v="3"/>
    <m/>
    <m/>
    <d v="1943-05-15T00:00:00"/>
    <s v="March 11, 1945"/>
    <n v="666"/>
    <s v="Accident"/>
  </r>
  <r>
    <x v="4"/>
    <n v="141"/>
    <s v="HJ911"/>
    <s v="J"/>
    <d v="1944-03-11T00:00:00"/>
    <d v="1945-02-13T00:00:00"/>
    <m/>
    <n v="339"/>
    <m/>
    <m/>
    <m/>
    <x v="3"/>
    <m/>
    <m/>
    <d v="1942-09-15T00:00:00"/>
    <s v="February 19, 1945"/>
    <n v="888"/>
    <s v="Disposed"/>
  </r>
  <r>
    <x v="4"/>
    <n v="141"/>
    <s v="HJ941"/>
    <s v="X"/>
    <d v="1943-11-13T00:00:00"/>
    <d v="1944-06-28T00:00:00"/>
    <m/>
    <n v="228"/>
    <m/>
    <m/>
    <m/>
    <x v="3"/>
    <m/>
    <m/>
    <d v="1942-12-15T00:00:00"/>
    <s v="June 27, 1944"/>
    <n v="560"/>
    <s v="Operations"/>
  </r>
  <r>
    <x v="4"/>
    <n v="169"/>
    <s v="W4076"/>
    <m/>
    <d v="1944-02-19T00:00:00"/>
    <d v="1944-07-07T00:00:00"/>
    <m/>
    <n v="139"/>
    <m/>
    <m/>
    <m/>
    <x v="3"/>
    <m/>
    <m/>
    <d v="1942-01-15T00:00:00"/>
    <s v="June 5, 1945"/>
    <n v="1237"/>
    <s v="Disposed"/>
  </r>
  <r>
    <x v="4"/>
    <n v="169"/>
    <s v="W4085"/>
    <s v="A"/>
    <d v="1944-03-02T00:00:00"/>
    <d v="1944-07-10T00:00:00"/>
    <m/>
    <n v="130"/>
    <m/>
    <m/>
    <m/>
    <x v="3"/>
    <m/>
    <m/>
    <d v="1942-02-15T00:00:00"/>
    <s v="May 30, 1945"/>
    <n v="1200"/>
    <s v="Disposed"/>
  </r>
  <r>
    <x v="4"/>
    <n v="169"/>
    <s v="DD605"/>
    <m/>
    <d v="1943-12-06T00:00:00"/>
    <d v="1944-07-04T00:00:00"/>
    <m/>
    <n v="211"/>
    <m/>
    <m/>
    <m/>
    <x v="3"/>
    <m/>
    <m/>
    <d v="1942-03-15T00:00:00"/>
    <s v="December 31, 1944"/>
    <n v="1022"/>
    <s v="Accident"/>
  </r>
  <r>
    <x v="4"/>
    <n v="169"/>
    <s v="DD779"/>
    <m/>
    <d v="1944-03-13T00:00:00"/>
    <d v="1944-03-13T00:00:00"/>
    <m/>
    <n v="0"/>
    <m/>
    <m/>
    <m/>
    <x v="3"/>
    <m/>
    <m/>
    <d v="1942-09-15T00:00:00"/>
    <s v="May 3, 1944"/>
    <n v="596"/>
    <s v="Operations"/>
  </r>
  <r>
    <x v="4"/>
    <n v="169"/>
    <s v="DD790"/>
    <m/>
    <d v="1944-03-19T00:00:00"/>
    <d v="1944-06-28T00:00:00"/>
    <m/>
    <n v="101"/>
    <m/>
    <m/>
    <m/>
    <x v="3"/>
    <m/>
    <m/>
    <d v="1942-10-15T00:00:00"/>
    <s v="February 28, 1946"/>
    <n v="1232"/>
    <s v="Disposed"/>
  </r>
  <r>
    <x v="4"/>
    <n v="169"/>
    <s v="DD799"/>
    <m/>
    <d v="1944-01-20T00:00:00"/>
    <d v="1944-07-07T00:00:00"/>
    <m/>
    <n v="169"/>
    <m/>
    <m/>
    <m/>
    <x v="3"/>
    <m/>
    <m/>
    <d v="1942-10-15T00:00:00"/>
    <s v="September 27, 1945"/>
    <n v="1078"/>
    <s v="Disposed"/>
  </r>
  <r>
    <x v="4"/>
    <n v="169"/>
    <s v="DZ254"/>
    <m/>
    <d v="1944-02-05T00:00:00"/>
    <d v="1944-08-30T00:00:00"/>
    <m/>
    <n v="207"/>
    <m/>
    <m/>
    <m/>
    <x v="3"/>
    <m/>
    <m/>
    <d v="1942-11-15T00:00:00"/>
    <s v="September 12, 1944"/>
    <n v="667"/>
    <s v="Operations"/>
  </r>
  <r>
    <x v="4"/>
    <n v="169"/>
    <s v="DZ296"/>
    <m/>
    <d v="1944-02-17T00:00:00"/>
    <d v="1944-07-18T00:00:00"/>
    <m/>
    <n v="152"/>
    <m/>
    <m/>
    <m/>
    <x v="3"/>
    <m/>
    <m/>
    <d v="1942-12-15T00:00:00"/>
    <s v="August 5, 1944"/>
    <n v="599"/>
    <s v="Accident"/>
  </r>
  <r>
    <x v="4"/>
    <n v="169"/>
    <s v="DZ310"/>
    <m/>
    <d v="1944-02-09T00:00:00"/>
    <d v="1944-06-24T00:00:00"/>
    <m/>
    <n v="136"/>
    <m/>
    <m/>
    <m/>
    <x v="3"/>
    <m/>
    <m/>
    <d v="1942-12-15T00:00:00"/>
    <s v="July 5, 1944"/>
    <n v="568"/>
    <s v="Missing"/>
  </r>
  <r>
    <x v="4"/>
    <n v="169"/>
    <s v="DZ741"/>
    <m/>
    <d v="1944-03-08T00:00:00"/>
    <d v="1944-06-28T00:00:00"/>
    <m/>
    <n v="112"/>
    <m/>
    <m/>
    <m/>
    <x v="3"/>
    <m/>
    <m/>
    <d v="1943-02-15T00:00:00"/>
    <s v="May 31, 1945"/>
    <n v="836"/>
    <s v="Disposed"/>
  </r>
  <r>
    <x v="4"/>
    <n v="169"/>
    <s v="DZ748"/>
    <m/>
    <d v="1944-05-04T00:00:00"/>
    <d v="1944-06-28T00:00:00"/>
    <m/>
    <n v="55"/>
    <m/>
    <m/>
    <m/>
    <x v="3"/>
    <m/>
    <m/>
    <d v="1943-03-15T00:00:00"/>
    <s v="May 26, 1945"/>
    <n v="803"/>
    <s v="Accident"/>
  </r>
  <r>
    <x v="4"/>
    <n v="169"/>
    <s v="HJ917"/>
    <s v="N"/>
    <d v="1944-02-03T00:00:00"/>
    <d v="1944-06-17T00:00:00"/>
    <m/>
    <n v="161"/>
    <d v="1944-08-12T00:00:00"/>
    <d v="1944-09-07T00:00:00"/>
    <m/>
    <x v="3"/>
    <m/>
    <m/>
    <d v="1942-10-15T00:00:00"/>
    <s v="June 5, 1945"/>
    <n v="964"/>
    <s v="Disposed"/>
  </r>
  <r>
    <x v="4"/>
    <n v="169"/>
    <s v="HJ922"/>
    <m/>
    <d v="1944-02-03T00:00:00"/>
    <d v="1944-04-28T00:00:00"/>
    <m/>
    <n v="140"/>
    <d v="1944-07-18T00:00:00"/>
    <d v="1944-09-11T00:00:00"/>
    <m/>
    <x v="3"/>
    <m/>
    <m/>
    <d v="1942-10-15T00:00:00"/>
    <s v="June 4, 1946"/>
    <n v="1328"/>
    <s v="Disposed"/>
  </r>
  <r>
    <x v="4"/>
    <n v="169"/>
    <s v="HJ923"/>
    <m/>
    <m/>
    <m/>
    <m/>
    <n v="0"/>
    <m/>
    <m/>
    <s v="239 Sqn Aircraft"/>
    <x v="3"/>
    <m/>
    <m/>
    <d v="1942-10-15T00:00:00"/>
    <s v="March 25, 1945"/>
    <n v="892"/>
    <s v="Accident"/>
  </r>
  <r>
    <x v="4"/>
    <n v="169"/>
    <s v="DD753"/>
    <m/>
    <m/>
    <m/>
    <m/>
    <n v="0"/>
    <m/>
    <m/>
    <s v="141 Sqn Aircraft"/>
    <x v="3"/>
    <m/>
    <m/>
    <d v="1942-09-15T00:00:00"/>
    <s v="December 12, 1944"/>
    <n v="819"/>
    <s v="Accident"/>
  </r>
  <r>
    <x v="4"/>
    <n v="239"/>
    <s v="W4074"/>
    <m/>
    <d v="1944-05-02T00:00:00"/>
    <d v="1944-06-08T00:00:00"/>
    <s v="EFA"/>
    <n v="37"/>
    <m/>
    <m/>
    <m/>
    <x v="3"/>
    <m/>
    <m/>
    <d v="1942-01-15T00:00:00"/>
    <s v="June 8, 1944"/>
    <n v="875"/>
    <s v="Accident"/>
  </r>
  <r>
    <x v="4"/>
    <n v="239"/>
    <s v="W4078"/>
    <m/>
    <d v="1944-03-20T00:00:00"/>
    <d v="1944-08-28T00:00:00"/>
    <m/>
    <n v="161"/>
    <m/>
    <m/>
    <m/>
    <x v="3"/>
    <m/>
    <m/>
    <d v="1942-01-15T00:00:00"/>
    <s v="September 30, 1944"/>
    <n v="989"/>
    <s v="Disposed"/>
  </r>
  <r>
    <x v="4"/>
    <n v="239"/>
    <s v="W4092"/>
    <s v="B"/>
    <d v="1944-03-27T00:00:00"/>
    <d v="1944-06-21T00:00:00"/>
    <s v="BFA"/>
    <n v="86"/>
    <m/>
    <m/>
    <m/>
    <x v="3"/>
    <m/>
    <m/>
    <d v="1942-02-15T00:00:00"/>
    <s v="June 13, 1945"/>
    <n v="1214"/>
    <s v="Disposed"/>
  </r>
  <r>
    <x v="4"/>
    <n v="239"/>
    <s v="W4097"/>
    <m/>
    <d v="1944-03-22T00:00:00"/>
    <d v="1944-10-10T00:00:00"/>
    <m/>
    <n v="202"/>
    <m/>
    <m/>
    <m/>
    <x v="3"/>
    <m/>
    <m/>
    <d v="1942-03-15T00:00:00"/>
    <s v="December 27, 1944"/>
    <n v="1018"/>
    <s v="Disposed"/>
  </r>
  <r>
    <x v="4"/>
    <n v="239"/>
    <s v="DD622"/>
    <m/>
    <d v="1944-04-07T00:00:00"/>
    <d v="1944-08-06T00:00:00"/>
    <m/>
    <n v="123"/>
    <d v="1944-10-04T00:00:00"/>
    <d v="1944-10-06T00:00:00"/>
    <m/>
    <x v="3"/>
    <m/>
    <m/>
    <d v="1942-04-15T00:00:00"/>
    <s v="June 5, 1945"/>
    <n v="1147"/>
    <s v="Disposed"/>
  </r>
  <r>
    <x v="4"/>
    <n v="239"/>
    <s v="DD720"/>
    <m/>
    <d v="1944-01-21T00:00:00"/>
    <d v="1944-07-07T00:00:00"/>
    <m/>
    <n v="168"/>
    <m/>
    <m/>
    <m/>
    <x v="3"/>
    <m/>
    <m/>
    <d v="1942-08-15T00:00:00"/>
    <s v="March 23, 1945"/>
    <n v="951"/>
    <s v="Disposed"/>
  </r>
  <r>
    <x v="4"/>
    <n v="239"/>
    <s v="DD722"/>
    <m/>
    <d v="1944-03-27T00:00:00"/>
    <d v="1944-09-25T00:00:00"/>
    <m/>
    <n v="182"/>
    <m/>
    <m/>
    <m/>
    <x v="3"/>
    <m/>
    <m/>
    <d v="1942-08-15T00:00:00"/>
    <s v="May 21, 1946"/>
    <n v="1375"/>
    <s v="Disposed"/>
  </r>
  <r>
    <x v="4"/>
    <n v="239"/>
    <s v="DD749"/>
    <m/>
    <d v="1944-04-25T00:00:00"/>
    <d v="1944-08-03T00:00:00"/>
    <s v="EFA"/>
    <n v="100"/>
    <m/>
    <m/>
    <m/>
    <x v="3"/>
    <m/>
    <m/>
    <d v="1942-09-15T00:00:00"/>
    <s v="August 3, 1944"/>
    <n v="688"/>
    <s v="Accident"/>
  </r>
  <r>
    <x v="4"/>
    <n v="239"/>
    <s v="DD756"/>
    <m/>
    <d v="1944-04-22T00:00:00"/>
    <d v="1944-06-21T00:00:00"/>
    <m/>
    <n v="60"/>
    <m/>
    <m/>
    <m/>
    <x v="3"/>
    <m/>
    <m/>
    <d v="1942-09-15T00:00:00"/>
    <s v="October 3, 1945"/>
    <n v="1114"/>
    <s v="Accident"/>
  </r>
  <r>
    <x v="4"/>
    <n v="239"/>
    <s v="DD759"/>
    <m/>
    <d v="1944-02-17T00:00:00"/>
    <d v="1944-08-03T00:00:00"/>
    <m/>
    <n v="168"/>
    <m/>
    <m/>
    <m/>
    <x v="3"/>
    <m/>
    <m/>
    <d v="1942-09-15T00:00:00"/>
    <s v="March 1, 1945"/>
    <n v="898"/>
    <s v="Disposed"/>
  </r>
  <r>
    <x v="4"/>
    <n v="239"/>
    <s v="DD789"/>
    <m/>
    <d v="1944-03-17T00:00:00"/>
    <d v="1944-10-09T00:00:00"/>
    <m/>
    <n v="206"/>
    <m/>
    <m/>
    <m/>
    <x v="3"/>
    <m/>
    <m/>
    <d v="1942-10-15T00:00:00"/>
    <s v="April 27, 1945"/>
    <n v="925"/>
    <s v="Accident"/>
  </r>
  <r>
    <x v="4"/>
    <n v="239"/>
    <s v="DZ256"/>
    <m/>
    <d v="1944-04-07T00:00:00"/>
    <d v="1944-10-27T00:00:00"/>
    <s v="EFA"/>
    <n v="203"/>
    <m/>
    <m/>
    <m/>
    <x v="3"/>
    <m/>
    <m/>
    <d v="1942-11-15T00:00:00"/>
    <s v="October 27, 1944"/>
    <n v="712"/>
    <s v="Accident"/>
  </r>
  <r>
    <x v="4"/>
    <n v="239"/>
    <s v="DZ265"/>
    <m/>
    <d v="1944-03-11T00:00:00"/>
    <d v="1944-10-07T00:00:00"/>
    <m/>
    <n v="210"/>
    <m/>
    <m/>
    <m/>
    <x v="3"/>
    <m/>
    <m/>
    <d v="1942-11-15T00:00:00"/>
    <s v="November 29, 1944"/>
    <n v="745"/>
    <s v="Accident"/>
  </r>
  <r>
    <x v="4"/>
    <n v="239"/>
    <s v="DZ271"/>
    <m/>
    <d v="1944-02-04T00:00:00"/>
    <d v="1944-04-06T00:00:00"/>
    <m/>
    <n v="184"/>
    <d v="1944-06-15T00:00:00"/>
    <d v="1944-10-15T00:00:00"/>
    <m/>
    <x v="3"/>
    <m/>
    <m/>
    <d v="1942-12-15T00:00:00"/>
    <s v="March 11, 1945"/>
    <n v="817"/>
    <s v="Accident"/>
  </r>
  <r>
    <x v="4"/>
    <n v="239"/>
    <s v="DZ290"/>
    <m/>
    <d v="1944-02-08T00:00:00"/>
    <d v="1944-10-06T00:00:00"/>
    <m/>
    <n v="241"/>
    <m/>
    <m/>
    <m/>
    <x v="3"/>
    <m/>
    <m/>
    <d v="1942-12-15T00:00:00"/>
    <s v="October 7, 1946"/>
    <n v="1392"/>
    <s v="Disposed"/>
  </r>
  <r>
    <x v="4"/>
    <n v="239"/>
    <s v="DZ297"/>
    <m/>
    <d v="1944-02-09T00:00:00"/>
    <d v="1944-10-06T00:00:00"/>
    <m/>
    <n v="240"/>
    <m/>
    <m/>
    <m/>
    <x v="3"/>
    <m/>
    <m/>
    <d v="1942-12-15T00:00:00"/>
    <s v="June 13, 1945"/>
    <n v="911"/>
    <s v="Disposed"/>
  </r>
  <r>
    <x v="4"/>
    <n v="239"/>
    <s v="DZ298"/>
    <m/>
    <d v="1944-04-06T00:00:00"/>
    <d v="1944-11-04T00:00:00"/>
    <m/>
    <n v="212"/>
    <m/>
    <m/>
    <m/>
    <x v="3"/>
    <m/>
    <m/>
    <d v="1942-12-15T00:00:00"/>
    <s v="May 21, 1946"/>
    <n v="1253"/>
    <s v="Disposed"/>
  </r>
  <r>
    <x v="4"/>
    <n v="239"/>
    <s v="DZ309"/>
    <m/>
    <d v="1944-04-17T00:00:00"/>
    <d v="1944-08-24T00:00:00"/>
    <s v="BFA"/>
    <n v="129"/>
    <m/>
    <m/>
    <m/>
    <x v="3"/>
    <m/>
    <m/>
    <d v="1942-12-15T00:00:00"/>
    <s v="August 24, 1944"/>
    <n v="618"/>
    <s v="Accident"/>
  </r>
  <r>
    <x v="4"/>
    <n v="239"/>
    <s v="DZ654"/>
    <m/>
    <d v="1944-01-28T00:00:00"/>
    <d v="1944-03-17T00:00:00"/>
    <s v="FTR"/>
    <n v="140"/>
    <d v="1944-06-17T00:00:00"/>
    <d v="1944-09-16T00:00:00"/>
    <m/>
    <x v="3"/>
    <m/>
    <m/>
    <d v="1942-12-15T00:00:00"/>
    <s v="August 28, 1944"/>
    <n v="622"/>
    <s v="Accident"/>
  </r>
  <r>
    <x v="4"/>
    <n v="239"/>
    <s v="DZ661"/>
    <m/>
    <d v="1944-02-14T00:00:00"/>
    <d v="1944-04-01T00:00:00"/>
    <s v="FTR"/>
    <n v="138"/>
    <d v="1944-06-17T00:00:00"/>
    <d v="1944-09-16T00:00:00"/>
    <m/>
    <x v="3"/>
    <m/>
    <m/>
    <d v="1943-01-15T00:00:00"/>
    <s v="September 27, 1945"/>
    <n v="986"/>
    <s v="Disposed"/>
  </r>
  <r>
    <x v="4"/>
    <n v="239"/>
    <s v="HJ649"/>
    <m/>
    <d v="1944-02-04T00:00:00"/>
    <d v="1944-04-09T00:00:00"/>
    <m/>
    <n v="167"/>
    <d v="1944-07-04T00:00:00"/>
    <d v="1944-10-14T00:00:00"/>
    <m/>
    <x v="3"/>
    <m/>
    <m/>
    <d v="1943-03-15T00:00:00"/>
    <s v="June 5, 1945"/>
    <n v="813"/>
    <s v="Disposed"/>
  </r>
  <r>
    <x v="4"/>
    <n v="239"/>
    <s v="HJ916"/>
    <m/>
    <d v="1944-02-04T00:00:00"/>
    <d v="1944-08-17T00:00:00"/>
    <m/>
    <n v="195"/>
    <m/>
    <m/>
    <m/>
    <x v="3"/>
    <m/>
    <m/>
    <d v="1942-10-15T00:00:00"/>
    <s v="June 11, 1944"/>
    <n v="605"/>
    <s v="Accident"/>
  </r>
  <r>
    <x v="4"/>
    <n v="239"/>
    <s v="HJ934"/>
    <m/>
    <d v="1944-03-08T00:00:00"/>
    <d v="1945-02-15T00:00:00"/>
    <m/>
    <n v="344"/>
    <m/>
    <m/>
    <m/>
    <x v="3"/>
    <m/>
    <m/>
    <d v="1942-12-15T00:00:00"/>
    <s v="June 18, 1945"/>
    <n v="916"/>
    <s v="Disposed"/>
  </r>
  <r>
    <x v="4"/>
    <n v="515"/>
    <s v="DD666"/>
    <m/>
    <d v="1944-03-15T00:00:00"/>
    <d v="1944-03-18T00:00:00"/>
    <m/>
    <n v="45"/>
    <d v="1944-06-13T00:00:00"/>
    <d v="1944-07-25T00:00:00"/>
    <m/>
    <x v="3"/>
    <m/>
    <m/>
    <d v="1942-06-15T00:00:00"/>
    <s v="June 4, 1946"/>
    <n v="1450"/>
    <s v="Disposed"/>
  </r>
  <r>
    <x v="4"/>
    <n v="157"/>
    <s v="DZ291"/>
    <m/>
    <d v="1943-11-09T00:00:00"/>
    <d v="1945-03-16T00:00:00"/>
    <m/>
    <n v="493"/>
    <m/>
    <m/>
    <m/>
    <x v="3"/>
    <m/>
    <m/>
    <d v="1942-12-15T00:00:00"/>
    <s v="March 16, 1945"/>
    <n v="822"/>
    <s v="Accident"/>
  </r>
  <r>
    <x v="4"/>
    <s v="FIU"/>
    <s v="HJ702"/>
    <s v="D"/>
    <d v="1943-07-23T00:00:00"/>
    <d v="1944-07-21T00:00:00"/>
    <m/>
    <n v="364"/>
    <m/>
    <m/>
    <m/>
    <x v="4"/>
    <m/>
    <m/>
    <d v="1943-04-15T00:00:00"/>
    <s v="November 29, 1945"/>
    <n v="959"/>
    <s v="Disposed"/>
  </r>
  <r>
    <x v="4"/>
    <s v="FIU"/>
    <s v="HJ705"/>
    <s v="P"/>
    <d v="1943-10-08T00:00:00"/>
    <d v="1944-05-24T00:00:00"/>
    <m/>
    <n v="229"/>
    <m/>
    <m/>
    <m/>
    <x v="4"/>
    <m/>
    <m/>
    <d v="1943-04-15T00:00:00"/>
    <s v="November 29, 1945"/>
    <n v="959"/>
    <s v="Disposed"/>
  </r>
  <r>
    <x v="5"/>
    <n v="23"/>
    <s v="PZ176"/>
    <m/>
    <d v="1944-05-26T00:00:00"/>
    <d v="1945-10-01T00:00:00"/>
    <m/>
    <n v="493"/>
    <m/>
    <m/>
    <m/>
    <x v="3"/>
    <m/>
    <m/>
    <d v="1944-05-15T00:00:00"/>
    <s v="December 29, 1953"/>
    <n v="3515"/>
    <s v="Disposed"/>
  </r>
  <r>
    <x v="5"/>
    <n v="23"/>
    <s v="PZ177"/>
    <m/>
    <d v="1944-05-24T00:00:00"/>
    <d v="1944-09-18T00:00:00"/>
    <m/>
    <n v="117"/>
    <m/>
    <m/>
    <m/>
    <x v="3"/>
    <m/>
    <m/>
    <d v="1944-05-15T00:00:00"/>
    <s v="September 18, 1944"/>
    <n v="126"/>
    <s v="Operations"/>
  </r>
  <r>
    <x v="5"/>
    <n v="23"/>
    <s v="PZ178"/>
    <m/>
    <d v="1944-05-25T00:00:00"/>
    <d v="1945-03-22T00:00:00"/>
    <m/>
    <n v="301"/>
    <m/>
    <m/>
    <m/>
    <x v="3"/>
    <m/>
    <m/>
    <d v="1944-05-15T00:00:00"/>
    <s v="July 8, 1945"/>
    <n v="419"/>
    <s v="Accident"/>
  </r>
  <r>
    <x v="5"/>
    <n v="23"/>
    <s v="PZ180"/>
    <m/>
    <d v="1944-05-25T00:00:00"/>
    <d v="1944-09-18T00:00:00"/>
    <s v="EFA"/>
    <n v="116"/>
    <m/>
    <m/>
    <m/>
    <x v="3"/>
    <m/>
    <m/>
    <d v="1944-05-15T00:00:00"/>
    <s v="September 18, 1944"/>
    <n v="126"/>
    <s v="Accident"/>
  </r>
  <r>
    <x v="5"/>
    <n v="23"/>
    <s v="PZ181"/>
    <m/>
    <d v="1944-05-26T00:00:00"/>
    <d v="1945-04-03T00:00:00"/>
    <m/>
    <n v="312"/>
    <m/>
    <m/>
    <m/>
    <x v="3"/>
    <m/>
    <m/>
    <d v="1944-05-15T00:00:00"/>
    <s v="July 31, 1946"/>
    <n v="807"/>
    <s v="Sold"/>
  </r>
  <r>
    <x v="5"/>
    <n v="23"/>
    <s v="PZ182"/>
    <m/>
    <d v="1944-05-31T00:00:00"/>
    <d v="1945-04-17T00:00:00"/>
    <s v="BFB"/>
    <n v="321"/>
    <m/>
    <m/>
    <m/>
    <x v="3"/>
    <m/>
    <m/>
    <d v="1944-05-15T00:00:00"/>
    <s v="July 31, 1946"/>
    <n v="807"/>
    <s v="Sold"/>
  </r>
  <r>
    <x v="5"/>
    <n v="23"/>
    <s v="PZ183"/>
    <m/>
    <d v="1944-05-26T00:00:00"/>
    <d v="1945-04-03T00:00:00"/>
    <m/>
    <n v="312"/>
    <m/>
    <m/>
    <m/>
    <x v="3"/>
    <m/>
    <m/>
    <d v="1944-05-15T00:00:00"/>
    <s v="August 6, 1953"/>
    <n v="3370"/>
    <s v="Disposed"/>
  </r>
  <r>
    <x v="5"/>
    <n v="23"/>
    <s v="PZ187"/>
    <m/>
    <d v="1944-06-01T00:00:00"/>
    <d v="1944-11-21T00:00:00"/>
    <m/>
    <n v="173"/>
    <m/>
    <m/>
    <m/>
    <x v="3"/>
    <m/>
    <m/>
    <d v="1944-06-15T00:00:00"/>
    <s v="September 18, 1947"/>
    <n v="1190"/>
    <s v="Sold"/>
  </r>
  <r>
    <x v="5"/>
    <n v="141"/>
    <s v="LR531"/>
    <m/>
    <d v="1944-04-20T00:00:00"/>
    <d v="1944-06-28T00:00:00"/>
    <m/>
    <n v="69"/>
    <m/>
    <m/>
    <m/>
    <x v="3"/>
    <m/>
    <m/>
    <d v="1944-02-15T00:00:00"/>
    <s v="April 27, 1945"/>
    <n v="437"/>
    <s v="Accident"/>
  </r>
  <r>
    <x v="5"/>
    <n v="169"/>
    <s v="NS995"/>
    <m/>
    <d v="1944-03-31T00:00:00"/>
    <d v="1944-07-03T00:00:00"/>
    <m/>
    <n v="94"/>
    <m/>
    <m/>
    <m/>
    <x v="3"/>
    <m/>
    <m/>
    <d v="1944-04-15T00:00:00"/>
    <s v="July 3, 1944"/>
    <n v="79"/>
    <s v="Accident"/>
  </r>
  <r>
    <x v="5"/>
    <n v="169"/>
    <s v="NS997"/>
    <s v="C"/>
    <d v="1944-03-28T00:00:00"/>
    <d v="1945-03-09T00:00:00"/>
    <m/>
    <n v="346"/>
    <m/>
    <m/>
    <m/>
    <x v="3"/>
    <m/>
    <m/>
    <d v="1944-04-15T00:00:00"/>
    <s v="April 3, 1952"/>
    <n v="2910"/>
    <s v="Sold"/>
  </r>
  <r>
    <x v="5"/>
    <n v="169"/>
    <s v="NS998"/>
    <m/>
    <d v="1944-03-20T00:00:00"/>
    <d v="1945-01-14T00:00:00"/>
    <m/>
    <n v="300"/>
    <m/>
    <m/>
    <m/>
    <x v="3"/>
    <m/>
    <m/>
    <d v="1944-05-15T00:00:00"/>
    <s v="March 20, 1945"/>
    <n v="309"/>
    <s v="Accident"/>
  </r>
  <r>
    <x v="5"/>
    <n v="169"/>
    <s v="NT112"/>
    <m/>
    <d v="1944-03-31T00:00:00"/>
    <d v="1944-09-15T00:00:00"/>
    <m/>
    <n v="168"/>
    <m/>
    <m/>
    <m/>
    <x v="3"/>
    <m/>
    <m/>
    <d v="1944-03-15T00:00:00"/>
    <s v="August 8, 1947"/>
    <n v="1241"/>
    <s v="Sold"/>
  </r>
  <r>
    <x v="5"/>
    <n v="169"/>
    <s v="NT113"/>
    <m/>
    <d v="1944-03-31T00:00:00"/>
    <d v="1945-01-14T00:00:00"/>
    <m/>
    <n v="289"/>
    <m/>
    <m/>
    <m/>
    <x v="3"/>
    <m/>
    <m/>
    <d v="1944-03-15T00:00:00"/>
    <s v="March 24, 1945"/>
    <n v="374"/>
    <s v="Disposed"/>
  </r>
  <r>
    <x v="5"/>
    <n v="169"/>
    <s v="NT116"/>
    <m/>
    <d v="1944-04-15T00:00:00"/>
    <d v="1945-01-05T00:00:00"/>
    <s v="FTR"/>
    <n v="265"/>
    <m/>
    <m/>
    <m/>
    <x v="3"/>
    <m/>
    <m/>
    <d v="1944-03-15T00:00:00"/>
    <s v="January 5, 1945"/>
    <n v="296"/>
    <s v="Operations"/>
  </r>
  <r>
    <x v="5"/>
    <n v="169"/>
    <s v="NT118"/>
    <m/>
    <d v="1944-04-12T00:00:00"/>
    <d v="1945-01-13T00:00:00"/>
    <m/>
    <n v="276"/>
    <m/>
    <m/>
    <m/>
    <x v="3"/>
    <m/>
    <m/>
    <d v="1944-03-15T00:00:00"/>
    <s v="October 14, 1954"/>
    <n v="3865"/>
    <s v="Disposed"/>
  </r>
  <r>
    <x v="5"/>
    <n v="169"/>
    <s v="NT121"/>
    <m/>
    <d v="1944-04-15T00:00:00"/>
    <d v="1945-03-25T00:00:00"/>
    <m/>
    <n v="344"/>
    <m/>
    <m/>
    <m/>
    <x v="3"/>
    <m/>
    <m/>
    <d v="1944-03-15T00:00:00"/>
    <s v="March 24, 1945"/>
    <n v="374"/>
    <s v="Accident"/>
  </r>
  <r>
    <x v="5"/>
    <n v="169"/>
    <s v="NT148"/>
    <m/>
    <d v="1944-04-13T00:00:00"/>
    <d v="1944-08-20T00:00:00"/>
    <m/>
    <n v="129"/>
    <m/>
    <m/>
    <m/>
    <x v="3"/>
    <m/>
    <m/>
    <d v="1944-04-15T00:00:00"/>
    <s v="August 20, 1944"/>
    <n v="127"/>
    <s v="Accident"/>
  </r>
  <r>
    <x v="5"/>
    <n v="169"/>
    <s v="NT150"/>
    <m/>
    <d v="1944-04-17T00:00:00"/>
    <d v="1945-01-14T00:00:00"/>
    <s v="BFB"/>
    <n v="272"/>
    <m/>
    <m/>
    <m/>
    <x v="3"/>
    <m/>
    <m/>
    <d v="1944-04-15T00:00:00"/>
    <s v="August 28, 1947"/>
    <n v="1230"/>
    <s v="Sold"/>
  </r>
  <r>
    <x v="5"/>
    <n v="169"/>
    <s v="NT156"/>
    <m/>
    <d v="1944-04-21T00:00:00"/>
    <d v="1944-09-21T00:00:00"/>
    <m/>
    <n v="153"/>
    <m/>
    <m/>
    <m/>
    <x v="3"/>
    <m/>
    <m/>
    <d v="1944-04-15T00:00:00"/>
    <s v="September 21, 1944"/>
    <n v="159"/>
    <s v="Accident"/>
  </r>
  <r>
    <x v="5"/>
    <n v="169"/>
    <s v="NT169"/>
    <m/>
    <d v="1944-04-19T00:00:00"/>
    <d v="1945-03-09T00:00:00"/>
    <m/>
    <n v="324"/>
    <m/>
    <m/>
    <m/>
    <x v="3"/>
    <m/>
    <m/>
    <d v="1944-04-15T00:00:00"/>
    <s v="May 14, 1947"/>
    <n v="1124"/>
    <s v="Sold"/>
  </r>
  <r>
    <x v="5"/>
    <n v="169"/>
    <s v="NT172"/>
    <m/>
    <d v="1944-04-20T00:00:00"/>
    <d v="1944-12-06T00:00:00"/>
    <s v="FTR"/>
    <n v="230"/>
    <m/>
    <m/>
    <m/>
    <x v="3"/>
    <m/>
    <m/>
    <d v="1944-04-15T00:00:00"/>
    <s v="December 6, 1944"/>
    <n v="235"/>
    <s v="Operations"/>
  </r>
  <r>
    <x v="5"/>
    <n v="169"/>
    <s v="NT173"/>
    <m/>
    <d v="1944-04-21T00:00:00"/>
    <d v="1944-08-12T00:00:00"/>
    <m/>
    <n v="113"/>
    <m/>
    <m/>
    <m/>
    <x v="3"/>
    <m/>
    <m/>
    <d v="1944-04-15T00:00:00"/>
    <s v="August 12, 1944"/>
    <n v="119"/>
    <s v="Operations"/>
  </r>
  <r>
    <x v="5"/>
    <n v="169"/>
    <s v="NT178"/>
    <m/>
    <d v="1944-04-21T00:00:00"/>
    <d v="1945-01-14T00:00:00"/>
    <m/>
    <n v="268"/>
    <m/>
    <m/>
    <m/>
    <x v="3"/>
    <m/>
    <m/>
    <d v="1944-04-15T00:00:00"/>
    <s v="August 14, 1952"/>
    <n v="3043"/>
    <s v="Sold"/>
  </r>
  <r>
    <x v="5"/>
    <n v="239"/>
    <s v="PZ174"/>
    <m/>
    <d v="1944-05-24T00:00:00"/>
    <d v="1944-07-21T00:00:00"/>
    <m/>
    <n v="58"/>
    <m/>
    <m/>
    <m/>
    <x v="3"/>
    <m/>
    <m/>
    <d v="1944-05-15T00:00:00"/>
    <s v="July 20, 1944"/>
    <n v="66"/>
    <s v="Missing"/>
  </r>
  <r>
    <x v="5"/>
    <n v="515"/>
    <s v="MM420"/>
    <m/>
    <d v="1944-03-15T00:00:00"/>
    <d v="1944-09-14T00:00:00"/>
    <s v="FTR"/>
    <n v="183"/>
    <m/>
    <m/>
    <m/>
    <x v="3"/>
    <m/>
    <m/>
    <d v="1944-02-15T00:00:00"/>
    <s v="September 4, 1944"/>
    <n v="202"/>
    <s v="Operations"/>
  </r>
  <r>
    <x v="5"/>
    <n v="515"/>
    <s v="NS932"/>
    <m/>
    <d v="1944-03-19T00:00:00"/>
    <d v="1944-07-19T00:00:00"/>
    <m/>
    <n v="122"/>
    <m/>
    <m/>
    <m/>
    <x v="3"/>
    <m/>
    <m/>
    <d v="1944-03-15T00:00:00"/>
    <s v="May 10, 1944"/>
    <n v="56"/>
    <s v="Operations"/>
  </r>
  <r>
    <x v="5"/>
    <n v="515"/>
    <s v="NS933"/>
    <m/>
    <d v="1944-03-19T00:00:00"/>
    <d v="1945-07-19T00:00:00"/>
    <m/>
    <n v="487"/>
    <m/>
    <m/>
    <m/>
    <x v="3"/>
    <m/>
    <m/>
    <d v="1944-03-15T00:00:00"/>
    <s v="April 11, 1951"/>
    <n v="2583"/>
    <s v="Disposed"/>
  </r>
  <r>
    <x v="5"/>
    <n v="515"/>
    <s v="NS944"/>
    <m/>
    <d v="1944-03-19T00:00:00"/>
    <d v="1944-08-27T00:00:00"/>
    <s v="FTR"/>
    <n v="161"/>
    <m/>
    <m/>
    <m/>
    <x v="3"/>
    <m/>
    <m/>
    <d v="1944-03-15T00:00:00"/>
    <s v="August 27, 1944"/>
    <n v="165"/>
    <s v="Operations"/>
  </r>
  <r>
    <x v="5"/>
    <n v="515"/>
    <s v="NS950"/>
    <m/>
    <d v="1944-03-14T00:00:00"/>
    <d v="1944-06-06T00:00:00"/>
    <s v="FTR"/>
    <n v="84"/>
    <m/>
    <m/>
    <m/>
    <x v="3"/>
    <m/>
    <m/>
    <d v="1944-03-15T00:00:00"/>
    <s v="June 5, 1944"/>
    <n v="82"/>
    <s v="Operations"/>
  </r>
  <r>
    <x v="5"/>
    <n v="515"/>
    <s v="NS951"/>
    <m/>
    <d v="1944-03-14T00:00:00"/>
    <d v="1944-08-13T00:00:00"/>
    <s v="BFA"/>
    <n v="152"/>
    <m/>
    <m/>
    <m/>
    <x v="3"/>
    <m/>
    <m/>
    <d v="1944-03-15T00:00:00"/>
    <s v="August 13, 1944"/>
    <n v="151"/>
    <s v="Accident"/>
  </r>
  <r>
    <x v="5"/>
    <n v="515"/>
    <s v="NS953"/>
    <m/>
    <d v="1944-03-19T00:00:00"/>
    <d v="1944-10-29T00:00:00"/>
    <s v="FTR"/>
    <n v="224"/>
    <m/>
    <m/>
    <m/>
    <x v="3"/>
    <m/>
    <m/>
    <d v="1944-03-15T00:00:00"/>
    <s v="October 29, 1944"/>
    <n v="228"/>
    <s v="Operations"/>
  </r>
  <r>
    <x v="5"/>
    <n v="515"/>
    <s v="NS954"/>
    <m/>
    <d v="1944-03-20T00:00:00"/>
    <d v="1944-06-18T00:00:00"/>
    <s v="BFA"/>
    <n v="90"/>
    <m/>
    <m/>
    <m/>
    <x v="3"/>
    <m/>
    <m/>
    <d v="1944-03-15T00:00:00"/>
    <s v="September 19, 1946"/>
    <n v="918"/>
    <s v="Accident"/>
  </r>
  <r>
    <x v="5"/>
    <n v="515"/>
    <s v="NS955"/>
    <m/>
    <d v="1944-03-20T00:00:00"/>
    <d v="1944-03-20T00:00:00"/>
    <m/>
    <n v="0"/>
    <m/>
    <m/>
    <m/>
    <x v="3"/>
    <m/>
    <m/>
    <d v="1944-03-15T00:00:00"/>
    <s v="October 13, 1947"/>
    <n v="1307"/>
    <s v="Accident"/>
  </r>
  <r>
    <x v="5"/>
    <n v="515"/>
    <s v="NS957"/>
    <m/>
    <d v="1944-03-22T00:00:00"/>
    <d v="1945-03-19T00:00:00"/>
    <s v="FTR"/>
    <n v="362"/>
    <m/>
    <m/>
    <m/>
    <x v="3"/>
    <m/>
    <m/>
    <d v="1944-03-15T00:00:00"/>
    <s v="March 18, 1945"/>
    <n v="368"/>
    <s v="Operations"/>
  </r>
  <r>
    <x v="5"/>
    <n v="515"/>
    <s v="NS961"/>
    <m/>
    <d v="1944-03-21T00:00:00"/>
    <d v="1944-03-21T00:00:00"/>
    <m/>
    <n v="0"/>
    <m/>
    <m/>
    <m/>
    <x v="3"/>
    <m/>
    <m/>
    <d v="1944-03-15T00:00:00"/>
    <s v="January 18, 1951"/>
    <n v="2500"/>
    <s v="Disposed"/>
  </r>
  <r>
    <x v="5"/>
    <n v="515"/>
    <s v="NS962"/>
    <m/>
    <d v="1944-03-20T00:00:00"/>
    <d v="1944-09-18T00:00:00"/>
    <m/>
    <n v="182"/>
    <m/>
    <m/>
    <m/>
    <x v="3"/>
    <m/>
    <m/>
    <d v="1944-03-15T00:00:00"/>
    <s v="September 18, 1944"/>
    <n v="187"/>
    <s v="Operations"/>
  </r>
  <r>
    <x v="5"/>
    <n v="515"/>
    <s v="NS992"/>
    <s v="S"/>
    <d v="1944-05-04T00:00:00"/>
    <d v="1945-03-05T00:00:00"/>
    <m/>
    <n v="305"/>
    <m/>
    <m/>
    <s v="Cat E 45-5-26"/>
    <x v="3"/>
    <m/>
    <m/>
    <d v="1944-04-15T00:00:00"/>
    <s v="March 5, 1945"/>
    <n v="324"/>
    <s v="Accident"/>
  </r>
  <r>
    <x v="5"/>
    <n v="515"/>
    <s v="NS993"/>
    <m/>
    <d v="1944-05-14T00:00:00"/>
    <d v="1944-09-30T00:00:00"/>
    <s v="FTR"/>
    <n v="139"/>
    <m/>
    <m/>
    <m/>
    <x v="3"/>
    <m/>
    <m/>
    <d v="1944-04-15T00:00:00"/>
    <s v="September 30, 1944"/>
    <n v="168"/>
    <s v="Operations"/>
  </r>
  <r>
    <x v="5"/>
    <n v="515"/>
    <s v="NT132"/>
    <m/>
    <d v="1944-04-13T00:00:00"/>
    <d v="1944-09-10T00:00:00"/>
    <m/>
    <n v="150"/>
    <m/>
    <m/>
    <m/>
    <x v="3"/>
    <m/>
    <m/>
    <d v="1944-04-15T00:00:00"/>
    <s v="October 26, 1945"/>
    <n v="559"/>
    <s v="Accident"/>
  </r>
  <r>
    <x v="5"/>
    <n v="515"/>
    <s v="PZ161"/>
    <m/>
    <d v="1944-05-18T00:00:00"/>
    <d v="1944-08-27T00:00:00"/>
    <s v="FTR"/>
    <n v="101"/>
    <m/>
    <m/>
    <m/>
    <x v="3"/>
    <m/>
    <m/>
    <d v="1944-05-15T00:00:00"/>
    <s v="August 26, 1944"/>
    <n v="103"/>
    <s v="Operations"/>
  </r>
  <r>
    <x v="5"/>
    <n v="515"/>
    <s v="PZ163"/>
    <m/>
    <d v="1944-05-18T00:00:00"/>
    <d v="1944-08-27T00:00:00"/>
    <s v="EFB"/>
    <n v="101"/>
    <m/>
    <m/>
    <m/>
    <x v="3"/>
    <m/>
    <m/>
    <d v="1944-05-15T00:00:00"/>
    <s v="September 4, 1944"/>
    <n v="112"/>
    <s v="Operations"/>
  </r>
  <r>
    <x v="5"/>
    <n v="515"/>
    <s v="PZ184"/>
    <m/>
    <d v="1944-06-03T00:00:00"/>
    <d v="1944-09-16T00:00:00"/>
    <s v="FTR"/>
    <n v="105"/>
    <m/>
    <m/>
    <m/>
    <x v="3"/>
    <m/>
    <m/>
    <d v="1944-05-15T00:00:00"/>
    <s v="September 15, 1944"/>
    <n v="123"/>
    <s v="Operations"/>
  </r>
  <r>
    <x v="5"/>
    <n v="515"/>
    <s v="PZ188"/>
    <m/>
    <d v="1944-06-01T00:00:00"/>
    <d v="1945-04-03T00:00:00"/>
    <m/>
    <n v="306"/>
    <m/>
    <m/>
    <m/>
    <x v="3"/>
    <m/>
    <m/>
    <d v="1944-06-15T00:00:00"/>
    <s v="January 9, 1951"/>
    <n v="2399"/>
    <s v="Disposed"/>
  </r>
  <r>
    <x v="5"/>
    <n v="515"/>
    <s v="PZ189"/>
    <m/>
    <d v="1944-05-31T00:00:00"/>
    <d v="1944-06-05T00:00:00"/>
    <s v="FTR"/>
    <n v="5"/>
    <m/>
    <m/>
    <m/>
    <x v="3"/>
    <m/>
    <m/>
    <d v="1944-06-15T00:00:00"/>
    <s v="June 5, 1944"/>
    <n v="-10"/>
    <s v="Operations"/>
  </r>
  <r>
    <x v="5"/>
    <n v="418"/>
    <s v="HJ719"/>
    <m/>
    <d v="1943-05-30T00:00:00"/>
    <d v="1944-07-04T00:00:00"/>
    <m/>
    <n v="401"/>
    <m/>
    <m/>
    <m/>
    <x v="4"/>
    <m/>
    <m/>
    <d v="1943-04-15T00:00:00"/>
    <s v="June 25, 1944"/>
    <n v="437"/>
    <s v="Operations"/>
  </r>
  <r>
    <x v="5"/>
    <n v="418"/>
    <s v="HJ821"/>
    <m/>
    <d v="1943-07-08T00:00:00"/>
    <d v="1945-02-16T00:00:00"/>
    <m/>
    <n v="589"/>
    <m/>
    <m/>
    <m/>
    <x v="4"/>
    <m/>
    <m/>
    <d v="1943-07-15T00:00:00"/>
    <s v="June 3, 1947"/>
    <n v="1419"/>
    <s v="Sold"/>
  </r>
  <r>
    <x v="5"/>
    <n v="418"/>
    <s v="HR137"/>
    <m/>
    <d v="1944-05-12T00:00:00"/>
    <d v="1945-01-04T00:00:00"/>
    <m/>
    <n v="237"/>
    <m/>
    <m/>
    <m/>
    <x v="4"/>
    <m/>
    <m/>
    <d v="1944-04-15T00:00:00"/>
    <s v="November 19, 1953"/>
    <n v="3505"/>
    <s v="Disposed"/>
  </r>
  <r>
    <x v="5"/>
    <n v="418"/>
    <s v="HR149"/>
    <m/>
    <d v="1944-05-12T00:00:00"/>
    <d v="1944-07-23T00:00:00"/>
    <s v="EFA"/>
    <n v="72"/>
    <m/>
    <m/>
    <m/>
    <x v="4"/>
    <m/>
    <m/>
    <d v="1944-04-15T00:00:00"/>
    <s v="July 23, 1944"/>
    <n v="99"/>
    <s v="Accident"/>
  </r>
  <r>
    <x v="5"/>
    <n v="418"/>
    <s v="HR183"/>
    <m/>
    <d v="1944-05-29T00:00:00"/>
    <d v="1944-07-17T00:00:00"/>
    <s v="EFB"/>
    <n v="49"/>
    <m/>
    <m/>
    <m/>
    <x v="4"/>
    <m/>
    <m/>
    <d v="1944-05-15T00:00:00"/>
    <s v="July 17, 1944"/>
    <n v="63"/>
    <s v="Missing"/>
  </r>
  <r>
    <x v="5"/>
    <n v="418"/>
    <s v="HX811"/>
    <s v="K"/>
    <d v="1943-07-18T00:00:00"/>
    <d v="1944-09-08T00:00:00"/>
    <s v="FTR"/>
    <n v="418"/>
    <m/>
    <m/>
    <m/>
    <x v="4"/>
    <m/>
    <m/>
    <d v="1943-07-15T00:00:00"/>
    <s v="September 8, 1944"/>
    <n v="421"/>
    <s v="Missing"/>
  </r>
  <r>
    <x v="5"/>
    <n v="418"/>
    <s v="MM426"/>
    <m/>
    <d v="1944-02-14T00:00:00"/>
    <d v="1945-02-14T00:00:00"/>
    <m/>
    <n v="366"/>
    <m/>
    <m/>
    <m/>
    <x v="4"/>
    <m/>
    <m/>
    <d v="1944-02-15T00:00:00"/>
    <s v="August 9, 1946"/>
    <n v="906"/>
    <s v="Disposed"/>
  </r>
  <r>
    <x v="5"/>
    <n v="418"/>
    <s v="NS830"/>
    <s v="G"/>
    <d v="1944-02-14T00:00:00"/>
    <d v="1945-01-05T00:00:00"/>
    <s v="FTR"/>
    <n v="326"/>
    <m/>
    <m/>
    <m/>
    <x v="4"/>
    <m/>
    <m/>
    <d v="1944-02-15T00:00:00"/>
    <s v="January 5, 1945"/>
    <n v="325"/>
    <s v="Missing"/>
  </r>
  <r>
    <x v="5"/>
    <n v="418"/>
    <s v="NS839"/>
    <m/>
    <d v="1944-02-19T00:00:00"/>
    <d v="1945-01-06T00:00:00"/>
    <m/>
    <n v="322"/>
    <m/>
    <m/>
    <m/>
    <x v="4"/>
    <m/>
    <m/>
    <d v="1944-02-15T00:00:00"/>
    <s v="October 16, 1947"/>
    <n v="1339"/>
    <s v="Sold"/>
  </r>
  <r>
    <x v="5"/>
    <n v="418"/>
    <s v="NS857"/>
    <m/>
    <d v="1944-02-21T00:00:00"/>
    <d v="1945-02-01T00:00:00"/>
    <m/>
    <n v="346"/>
    <m/>
    <m/>
    <m/>
    <x v="4"/>
    <m/>
    <m/>
    <d v="1944-02-15T00:00:00"/>
    <s v="June 23, 1945"/>
    <n v="494"/>
    <s v="Disposed"/>
  </r>
  <r>
    <x v="5"/>
    <n v="418"/>
    <s v="NS858"/>
    <m/>
    <d v="1944-02-19T00:00:00"/>
    <d v="1944-06-06T00:00:00"/>
    <s v="BFB"/>
    <n v="108"/>
    <m/>
    <m/>
    <m/>
    <x v="4"/>
    <m/>
    <m/>
    <d v="1944-02-15T00:00:00"/>
    <s v="August 7, 1946"/>
    <n v="904"/>
    <s v="Disposed"/>
  </r>
  <r>
    <x v="5"/>
    <n v="418"/>
    <s v="NS856"/>
    <s v="W"/>
    <d v="1944-04-24T00:00:00"/>
    <d v="1944-09-30T00:00:00"/>
    <s v="FTR"/>
    <n v="159"/>
    <m/>
    <m/>
    <m/>
    <x v="4"/>
    <m/>
    <m/>
    <d v="1944-02-15T00:00:00"/>
    <s v="March 28, 1944"/>
    <n v="42"/>
    <s v="Operations"/>
  </r>
  <r>
    <x v="5"/>
    <n v="418"/>
    <s v="NS930"/>
    <s v="U"/>
    <d v="1944-04-04T00:00:00"/>
    <d v="1945-02-27T00:00:00"/>
    <m/>
    <n v="329"/>
    <m/>
    <m/>
    <m/>
    <x v="4"/>
    <m/>
    <m/>
    <d v="1944-03-15T00:00:00"/>
    <s v="December 2, 1946"/>
    <n v="992"/>
    <s v="Disposed"/>
  </r>
  <r>
    <x v="5"/>
    <n v="418"/>
    <s v="NS991"/>
    <s v="T"/>
    <d v="1944-06-06T00:00:00"/>
    <d v="1945-05-17T00:00:00"/>
    <m/>
    <n v="345"/>
    <m/>
    <m/>
    <m/>
    <x v="4"/>
    <m/>
    <m/>
    <d v="1944-03-15T00:00:00"/>
    <s v="March 21, 1947"/>
    <n v="1101"/>
    <s v="Sold"/>
  </r>
  <r>
    <x v="5"/>
    <n v="418"/>
    <s v="NT137"/>
    <m/>
    <d v="1944-06-02T00:00:00"/>
    <d v="1944-06-19T00:00:00"/>
    <m/>
    <n v="17"/>
    <m/>
    <m/>
    <m/>
    <x v="4"/>
    <m/>
    <m/>
    <d v="1944-04-15T00:00:00"/>
    <s v="May 29, 1946"/>
    <n v="774"/>
    <s v="Accident"/>
  </r>
  <r>
    <x v="5"/>
    <n v="418"/>
    <s v="NT152"/>
    <m/>
    <d v="1944-05-01T00:00:00"/>
    <d v="1945-01-11T00:00:00"/>
    <m/>
    <n v="255"/>
    <m/>
    <m/>
    <m/>
    <x v="4"/>
    <m/>
    <m/>
    <d v="1944-04-15T00:00:00"/>
    <s v="December 24, 1946"/>
    <n v="983"/>
    <s v="Disposed"/>
  </r>
  <r>
    <x v="5"/>
    <n v="418"/>
    <s v="NT155"/>
    <m/>
    <d v="1944-06-02T00:00:00"/>
    <d v="1944-11-23T00:00:00"/>
    <m/>
    <n v="174"/>
    <m/>
    <m/>
    <m/>
    <x v="4"/>
    <m/>
    <m/>
    <d v="1944-04-15T00:00:00"/>
    <s v="May 8, 1947"/>
    <n v="1118"/>
    <s v="Sold"/>
  </r>
  <r>
    <x v="5"/>
    <n v="605"/>
    <s v="HJ729"/>
    <m/>
    <d v="1944-01-31T00:00:00"/>
    <d v="1944-01-31T00:00:00"/>
    <m/>
    <n v="0"/>
    <m/>
    <m/>
    <m/>
    <x v="4"/>
    <m/>
    <m/>
    <d v="1943-05-15T00:00:00"/>
    <s v="August 20, 1947"/>
    <n v="1558"/>
    <s v="Disposed"/>
  </r>
  <r>
    <x v="5"/>
    <n v="605"/>
    <s v="HJ779"/>
    <s v="L"/>
    <d v="1943-06-19T00:00:00"/>
    <d v="1944-10-03T00:00:00"/>
    <s v="FTR"/>
    <n v="472"/>
    <m/>
    <m/>
    <m/>
    <x v="4"/>
    <m/>
    <m/>
    <d v="1943-06-15T00:00:00"/>
    <s v="October 2, 1944"/>
    <n v="475"/>
    <s v="Operations"/>
  </r>
  <r>
    <x v="5"/>
    <n v="605"/>
    <s v="HJ780"/>
    <m/>
    <d v="1943-06-19T00:00:00"/>
    <d v="1944-06-07T00:00:00"/>
    <m/>
    <n v="354"/>
    <m/>
    <m/>
    <m/>
    <x v="4"/>
    <m/>
    <m/>
    <d v="1943-06-15T00:00:00"/>
    <s v="January 10, 1945"/>
    <n v="575"/>
    <s v="Accident"/>
  </r>
  <r>
    <x v="5"/>
    <n v="605"/>
    <s v="HR152"/>
    <m/>
    <d v="1944-05-19T00:00:00"/>
    <d v="1945-02-10T00:00:00"/>
    <s v="FTR"/>
    <n v="267"/>
    <m/>
    <m/>
    <m/>
    <x v="4"/>
    <m/>
    <m/>
    <d v="1944-04-15T00:00:00"/>
    <s v="February 9, 1945"/>
    <n v="300"/>
    <s v="Operations"/>
  </r>
  <r>
    <x v="5"/>
    <n v="605"/>
    <s v="HR155"/>
    <m/>
    <d v="1944-05-19T00:00:00"/>
    <d v="1944-10-15T00:00:00"/>
    <m/>
    <n v="149"/>
    <m/>
    <m/>
    <m/>
    <x v="4"/>
    <m/>
    <m/>
    <d v="1944-04-15T00:00:00"/>
    <s v="June 14, 1946"/>
    <n v="790"/>
    <s v="Disposed"/>
  </r>
  <r>
    <x v="5"/>
    <n v="605"/>
    <s v="LR379"/>
    <m/>
    <d v="1944-05-31T00:00:00"/>
    <d v="1944-11-01T00:00:00"/>
    <m/>
    <n v="154"/>
    <m/>
    <m/>
    <m/>
    <x v="4"/>
    <m/>
    <m/>
    <d v="1943-12-15T00:00:00"/>
    <s v="June 6, 1950"/>
    <n v="2365"/>
    <s v="Disposed"/>
  </r>
  <r>
    <x v="5"/>
    <n v="605"/>
    <s v="NS838"/>
    <m/>
    <d v="1944-03-09T00:00:00"/>
    <d v="1944-12-11T00:00:00"/>
    <m/>
    <n v="277"/>
    <m/>
    <m/>
    <m/>
    <x v="4"/>
    <m/>
    <m/>
    <d v="1944-02-15T00:00:00"/>
    <s v="September 23, 1947"/>
    <n v="1316"/>
    <s v="Sold"/>
  </r>
  <r>
    <x v="5"/>
    <n v="605"/>
    <s v="NS842"/>
    <m/>
    <d v="1944-03-09T00:00:00"/>
    <d v="1944-11-01T00:00:00"/>
    <m/>
    <n v="237"/>
    <m/>
    <m/>
    <m/>
    <x v="4"/>
    <m/>
    <m/>
    <d v="1944-02-15T00:00:00"/>
    <s v="December 6, 1946"/>
    <n v="1025"/>
    <s v="Sold"/>
  </r>
  <r>
    <x v="5"/>
    <n v="605"/>
    <s v="NS878"/>
    <m/>
    <d v="1944-03-09T00:00:00"/>
    <d v="1944-08-31T00:00:00"/>
    <s v="FTR"/>
    <n v="175"/>
    <m/>
    <m/>
    <m/>
    <x v="4"/>
    <m/>
    <m/>
    <d v="1944-02-15T00:00:00"/>
    <s v="August 31, 1944"/>
    <n v="198"/>
    <s v="Operations"/>
  </r>
  <r>
    <x v="5"/>
    <n v="605"/>
    <s v="NS880"/>
    <m/>
    <d v="1944-03-31T00:00:00"/>
    <d v="1944-06-26T00:00:00"/>
    <s v="EFA"/>
    <n v="87"/>
    <m/>
    <m/>
    <m/>
    <x v="4"/>
    <m/>
    <m/>
    <d v="1944-02-15T00:00:00"/>
    <s v="June 26, 1944"/>
    <n v="132"/>
    <s v="Accident"/>
  </r>
  <r>
    <x v="5"/>
    <n v="605"/>
    <s v="NS892"/>
    <m/>
    <d v="1944-03-12T00:00:00"/>
    <d v="1944-06-13T00:00:00"/>
    <s v="EFB"/>
    <n v="93"/>
    <m/>
    <m/>
    <m/>
    <x v="4"/>
    <m/>
    <m/>
    <d v="1944-02-15T00:00:00"/>
    <s v="June 13, 1944"/>
    <n v="119"/>
    <s v="Accident"/>
  </r>
  <r>
    <x v="5"/>
    <n v="605"/>
    <s v="NS914"/>
    <m/>
    <d v="1944-03-08T00:00:00"/>
    <d v="1944-09-23T00:00:00"/>
    <s v="ACFB"/>
    <n v="199"/>
    <m/>
    <m/>
    <m/>
    <x v="4"/>
    <m/>
    <m/>
    <d v="1944-03-15T00:00:00"/>
    <s v="September 25, 1952"/>
    <n v="3116"/>
    <s v="Sold"/>
  </r>
  <r>
    <x v="5"/>
    <n v="605"/>
    <s v="NS936"/>
    <m/>
    <d v="1944-03-08T00:00:00"/>
    <d v="1944-05-28T00:00:00"/>
    <m/>
    <n v="81"/>
    <m/>
    <m/>
    <m/>
    <x v="4"/>
    <m/>
    <m/>
    <d v="1944-03-15T00:00:00"/>
    <s v="February 23, 1949"/>
    <n v="1806"/>
    <s v="Disposed"/>
  </r>
  <r>
    <x v="5"/>
    <n v="605"/>
    <s v="NS941"/>
    <m/>
    <d v="1944-03-11T00:00:00"/>
    <d v="1944-06-08T00:00:00"/>
    <s v="FTR"/>
    <n v="89"/>
    <m/>
    <m/>
    <m/>
    <x v="4"/>
    <m/>
    <m/>
    <d v="1944-03-15T00:00:00"/>
    <s v="June 8, 1944"/>
    <n v="85"/>
    <s v="Missing"/>
  </r>
  <r>
    <x v="5"/>
    <n v="605"/>
    <s v="NS960"/>
    <m/>
    <d v="1944-04-24T00:00:00"/>
    <d v="1944-07-18T00:00:00"/>
    <s v="BFB"/>
    <n v="85"/>
    <m/>
    <m/>
    <m/>
    <x v="4"/>
    <m/>
    <m/>
    <d v="1944-03-15T00:00:00"/>
    <s v="January 9, 1947"/>
    <n v="1030"/>
    <s v="Disposed"/>
  </r>
  <r>
    <x v="5"/>
    <n v="605"/>
    <s v="NT119"/>
    <m/>
    <d v="1944-06-29T00:00:00"/>
    <d v="1944-09-26T00:00:00"/>
    <s v="FTR"/>
    <n v="89"/>
    <m/>
    <m/>
    <m/>
    <x v="4"/>
    <m/>
    <m/>
    <d v="1944-03-15T00:00:00"/>
    <s v="September 26, 1944"/>
    <n v="195"/>
    <s v="Operations"/>
  </r>
  <r>
    <x v="5"/>
    <n v="605"/>
    <s v="NT122"/>
    <m/>
    <d v="1944-05-31T00:00:00"/>
    <d v="1944-06-06T00:00:00"/>
    <s v="FTR"/>
    <n v="6"/>
    <m/>
    <m/>
    <m/>
    <x v="4"/>
    <m/>
    <m/>
    <d v="1944-03-15T00:00:00"/>
    <s v="June 5, 1944"/>
    <n v="82"/>
    <s v="Operations"/>
  </r>
  <r>
    <x v="5"/>
    <n v="605"/>
    <s v="NT139"/>
    <m/>
    <d v="1944-05-27T00:00:00"/>
    <d v="1944-07-17T00:00:00"/>
    <m/>
    <n v="51"/>
    <m/>
    <m/>
    <m/>
    <x v="4"/>
    <m/>
    <m/>
    <d v="1944-04-15T00:00:00"/>
    <s v="January 30, 1948"/>
    <n v="1385"/>
    <s v="Disposed"/>
  </r>
  <r>
    <x v="5"/>
    <n v="605"/>
    <s v="NT186"/>
    <m/>
    <d v="1944-05-12T00:00:00"/>
    <d v="1944-07-09T00:00:00"/>
    <s v="EFB"/>
    <n v="58"/>
    <m/>
    <m/>
    <m/>
    <x v="4"/>
    <m/>
    <m/>
    <d v="1944-04-15T00:00:00"/>
    <s v="July 9, 1944"/>
    <n v="85"/>
    <s v="Accident"/>
  </r>
  <r>
    <x v="5"/>
    <n v="21"/>
    <s v="HR194"/>
    <m/>
    <d v="1944-06-01T00:00:00"/>
    <d v="1944-08-19T00:00:00"/>
    <s v="EFB"/>
    <n v="79"/>
    <m/>
    <m/>
    <m/>
    <x v="0"/>
    <m/>
    <m/>
    <d v="1944-05-15T00:00:00"/>
    <s v="September 18, 1944"/>
    <n v="126"/>
    <s v="Accident"/>
  </r>
  <r>
    <x v="5"/>
    <n v="21"/>
    <s v="HX952"/>
    <m/>
    <d v="1944-03-29T00:00:00"/>
    <d v="1944-09-17T00:00:00"/>
    <s v="FTR"/>
    <n v="172"/>
    <m/>
    <m/>
    <m/>
    <x v="0"/>
    <m/>
    <m/>
    <d v="1943-09-15T00:00:00"/>
    <s v="September 17, 1944"/>
    <n v="368"/>
    <s v="Operations"/>
  </r>
  <r>
    <x v="5"/>
    <n v="21"/>
    <s v="LR291"/>
    <m/>
    <d v="1944-01-02T00:00:00"/>
    <d v="1944-10-19T00:00:00"/>
    <m/>
    <n v="291"/>
    <m/>
    <m/>
    <m/>
    <x v="0"/>
    <m/>
    <m/>
    <d v="1943-11-15T00:00:00"/>
    <s v="April 8, 1947"/>
    <n v="1240"/>
    <s v="Sold"/>
  </r>
  <r>
    <x v="5"/>
    <n v="21"/>
    <s v="LR348"/>
    <m/>
    <d v="1944-02-01T00:00:00"/>
    <d v="1944-11-08T00:00:00"/>
    <m/>
    <n v="281"/>
    <m/>
    <m/>
    <m/>
    <x v="0"/>
    <m/>
    <m/>
    <d v="1943-12-15T00:00:00"/>
    <s v="August 22, 1949"/>
    <n v="2077"/>
    <s v="Disposed"/>
  </r>
  <r>
    <x v="5"/>
    <n v="21"/>
    <s v="LR356"/>
    <m/>
    <d v="1944-05-15T00:00:00"/>
    <d v="1944-12-15T00:00:00"/>
    <m/>
    <n v="214"/>
    <m/>
    <m/>
    <m/>
    <x v="0"/>
    <m/>
    <m/>
    <d v="1943-12-15T00:00:00"/>
    <s v="February 1, 1945"/>
    <n v="414"/>
    <s v="Missing"/>
  </r>
  <r>
    <x v="5"/>
    <n v="21"/>
    <s v="LR373"/>
    <m/>
    <d v="1944-01-20T00:00:00"/>
    <d v="1944-06-25T00:00:00"/>
    <s v="EFB"/>
    <n v="157"/>
    <m/>
    <m/>
    <m/>
    <x v="0"/>
    <m/>
    <m/>
    <d v="1943-12-15T00:00:00"/>
    <s v="June 24, 1944"/>
    <n v="192"/>
    <s v="Missing"/>
  </r>
  <r>
    <x v="5"/>
    <n v="21"/>
    <s v="LR381"/>
    <m/>
    <d v="1944-01-20T00:00:00"/>
    <d v="1944-07-08T00:00:00"/>
    <m/>
    <n v="170"/>
    <m/>
    <m/>
    <m/>
    <x v="0"/>
    <m/>
    <m/>
    <d v="1943-12-15T00:00:00"/>
    <s v="June 21, 1946"/>
    <n v="919"/>
    <s v="Accident"/>
  </r>
  <r>
    <x v="5"/>
    <n v="21"/>
    <s v="LR382"/>
    <m/>
    <d v="1944-01-20T00:00:00"/>
    <d v="1944-08-31T00:00:00"/>
    <s v="FTR"/>
    <n v="224"/>
    <m/>
    <m/>
    <m/>
    <x v="0"/>
    <m/>
    <m/>
    <d v="1943-12-15T00:00:00"/>
    <s v="August 30, 1944"/>
    <n v="259"/>
    <s v="Missing"/>
  </r>
  <r>
    <x v="5"/>
    <n v="21"/>
    <s v="LR402"/>
    <m/>
    <d v="1944-01-23T00:00:00"/>
    <d v="1944-08-24T00:00:00"/>
    <m/>
    <n v="307"/>
    <d v="1944-10-03T00:00:00"/>
    <d v="1945-01-04T00:00:00"/>
    <m/>
    <x v="0"/>
    <m/>
    <m/>
    <d v="1944-01-15T00:00:00"/>
    <s v="October 14, 1947"/>
    <n v="1368"/>
    <s v="Sold"/>
  </r>
  <r>
    <x v="5"/>
    <n v="21"/>
    <s v="NS837"/>
    <m/>
    <d v="1944-03-22T00:00:00"/>
    <d v="1944-06-23T00:00:00"/>
    <s v="EFB"/>
    <n v="93"/>
    <m/>
    <m/>
    <m/>
    <x v="0"/>
    <m/>
    <m/>
    <d v="1944-02-15T00:00:00"/>
    <s v="June 23, 1944"/>
    <n v="129"/>
    <s v="Accident"/>
  </r>
  <r>
    <x v="5"/>
    <n v="21"/>
    <s v="NS889"/>
    <m/>
    <d v="1944-04-30T00:00:00"/>
    <d v="1944-10-02T00:00:00"/>
    <s v="ACFB"/>
    <n v="155"/>
    <m/>
    <m/>
    <m/>
    <x v="0"/>
    <m/>
    <m/>
    <d v="1944-02-15T00:00:00"/>
    <s v="August 8, 1947"/>
    <n v="1270"/>
    <s v="Sold"/>
  </r>
  <r>
    <x v="5"/>
    <n v="21"/>
    <s v="NS903"/>
    <m/>
    <d v="1944-05-28T00:00:00"/>
    <d v="1945-03-01T00:00:00"/>
    <m/>
    <n v="277"/>
    <m/>
    <m/>
    <m/>
    <x v="0"/>
    <m/>
    <m/>
    <d v="1944-03-15T00:00:00"/>
    <s v="June 6, 1946"/>
    <n v="813"/>
    <s v="Disposed"/>
  </r>
  <r>
    <x v="5"/>
    <n v="21"/>
    <s v="NS935"/>
    <m/>
    <d v="1944-03-20T00:00:00"/>
    <d v="1944-07-31T00:00:00"/>
    <s v="FTR"/>
    <n v="133"/>
    <m/>
    <m/>
    <m/>
    <x v="0"/>
    <m/>
    <m/>
    <d v="1944-03-15T00:00:00"/>
    <s v="July 30, 1944"/>
    <n v="137"/>
    <s v="Operations"/>
  </r>
  <r>
    <x v="5"/>
    <n v="21"/>
    <s v="NS938"/>
    <m/>
    <d v="1944-04-30T00:00:00"/>
    <d v="1944-06-14T00:00:00"/>
    <s v="FTR"/>
    <n v="45"/>
    <m/>
    <m/>
    <m/>
    <x v="0"/>
    <m/>
    <m/>
    <d v="1944-03-15T00:00:00"/>
    <s v="June 14, 1944"/>
    <n v="91"/>
    <s v="Operations"/>
  </r>
  <r>
    <x v="5"/>
    <n v="21"/>
    <s v="NS959"/>
    <m/>
    <d v="1944-05-26T00:00:00"/>
    <d v="1944-07-10T00:00:00"/>
    <s v="EFB"/>
    <n v="45"/>
    <m/>
    <m/>
    <m/>
    <x v="0"/>
    <m/>
    <m/>
    <d v="1944-03-15T00:00:00"/>
    <s v="July 8, 1944"/>
    <n v="115"/>
    <s v="Accident"/>
  </r>
  <r>
    <x v="5"/>
    <n v="21"/>
    <s v="NS978"/>
    <m/>
    <d v="1944-05-12T00:00:00"/>
    <d v="1944-08-08T00:00:00"/>
    <s v="FTR"/>
    <n v="88"/>
    <m/>
    <m/>
    <m/>
    <x v="0"/>
    <m/>
    <m/>
    <d v="1944-03-15T00:00:00"/>
    <s v="August 7, 1944"/>
    <n v="145"/>
    <s v="Missing"/>
  </r>
  <r>
    <x v="5"/>
    <n v="21"/>
    <s v="NS989"/>
    <m/>
    <d v="1944-05-01T00:00:00"/>
    <d v="1944-06-25T00:00:00"/>
    <s v="EFB"/>
    <n v="55"/>
    <m/>
    <m/>
    <m/>
    <x v="0"/>
    <m/>
    <m/>
    <d v="1944-03-15T00:00:00"/>
    <s v="June 25, 1944"/>
    <n v="102"/>
    <s v="Operations"/>
  </r>
  <r>
    <x v="5"/>
    <n v="21"/>
    <s v="NS990"/>
    <m/>
    <d v="1944-05-30T00:00:00"/>
    <d v="1945-02-27T00:00:00"/>
    <s v="FTR"/>
    <n v="273"/>
    <m/>
    <m/>
    <m/>
    <x v="0"/>
    <m/>
    <m/>
    <d v="1944-03-15T00:00:00"/>
    <s v="February 27, 1945"/>
    <n v="349"/>
    <s v="Missing"/>
  </r>
  <r>
    <x v="5"/>
    <n v="21"/>
    <s v="NT124"/>
    <m/>
    <d v="1944-05-22T00:00:00"/>
    <d v="1944-07-30T00:00:00"/>
    <s v="BFB"/>
    <n v="69"/>
    <m/>
    <m/>
    <m/>
    <x v="0"/>
    <m/>
    <m/>
    <d v="1944-03-15T00:00:00"/>
    <s v="May 13, 1949"/>
    <n v="1885"/>
    <s v="Disposed"/>
  </r>
  <r>
    <x v="5"/>
    <n v="21"/>
    <s v="NT170"/>
    <m/>
    <d v="1944-06-29T00:00:00"/>
    <d v="1944-11-01T00:00:00"/>
    <s v="ACFB"/>
    <n v="125"/>
    <m/>
    <m/>
    <m/>
    <x v="0"/>
    <m/>
    <m/>
    <d v="1944-04-15T00:00:00"/>
    <s v="September 1, 1947"/>
    <n v="1234"/>
    <s v="Sold"/>
  </r>
  <r>
    <x v="5"/>
    <n v="21"/>
    <s v="NT174"/>
    <m/>
    <d v="1944-05-19T00:00:00"/>
    <d v="1945-02-04T00:00:00"/>
    <m/>
    <n v="261"/>
    <m/>
    <m/>
    <m/>
    <x v="0"/>
    <m/>
    <m/>
    <d v="1944-04-15T00:00:00"/>
    <s v="July 22, 1952"/>
    <n v="3020"/>
    <s v="Sold"/>
  </r>
  <r>
    <x v="5"/>
    <n v="21"/>
    <s v="NT182"/>
    <m/>
    <d v="1944-05-17T00:00:00"/>
    <d v="1944-06-21T00:00:00"/>
    <s v="EFB"/>
    <n v="35"/>
    <m/>
    <m/>
    <m/>
    <x v="0"/>
    <m/>
    <m/>
    <d v="1944-04-15T00:00:00"/>
    <s v="June 20, 1944"/>
    <n v="66"/>
    <s v="Operations"/>
  </r>
  <r>
    <x v="5"/>
    <n v="21"/>
    <s v="NT200"/>
    <s v="E"/>
    <d v="1944-05-28T00:00:00"/>
    <d v="1944-06-21T00:00:00"/>
    <m/>
    <n v="24"/>
    <m/>
    <m/>
    <m/>
    <x v="0"/>
    <m/>
    <m/>
    <d v="1944-05-15T00:00:00"/>
    <s v="July 22, 1947"/>
    <n v="1163"/>
    <s v="Sold"/>
  </r>
  <r>
    <x v="5"/>
    <n v="107"/>
    <s v="HJ771"/>
    <s v="J"/>
    <d v="1944-05-15T00:00:00"/>
    <d v="1944-09-03T00:00:00"/>
    <m/>
    <n v="111"/>
    <m/>
    <m/>
    <m/>
    <x v="0"/>
    <m/>
    <m/>
    <d v="1943-06-15T00:00:00"/>
    <s v="April 3, 1945"/>
    <n v="658"/>
    <s v="Missing"/>
  </r>
  <r>
    <x v="5"/>
    <n v="107"/>
    <s v="HJ772"/>
    <m/>
    <d v="1944-02-11T00:00:00"/>
    <d v="1944-08-15T00:00:00"/>
    <m/>
    <n v="186"/>
    <m/>
    <m/>
    <m/>
    <x v="0"/>
    <m/>
    <m/>
    <d v="1943-06-15T00:00:00"/>
    <s v="July 16, 1947"/>
    <n v="1492"/>
    <s v="Sold"/>
  </r>
  <r>
    <x v="5"/>
    <n v="107"/>
    <s v="HJ824"/>
    <m/>
    <d v="1944-02-19T00:00:00"/>
    <d v="1944-06-15T00:00:00"/>
    <m/>
    <n v="117"/>
    <m/>
    <m/>
    <m/>
    <x v="0"/>
    <m/>
    <m/>
    <d v="1943-07-15T00:00:00"/>
    <s v="July 16, 1947"/>
    <n v="1462"/>
    <s v="Disposed"/>
  </r>
  <r>
    <x v="5"/>
    <n v="107"/>
    <s v="HX901"/>
    <s v="U"/>
    <d v="1944-02-11T00:00:00"/>
    <d v="1944-06-26T00:00:00"/>
    <s v="EFB"/>
    <n v="136"/>
    <m/>
    <m/>
    <m/>
    <x v="0"/>
    <m/>
    <m/>
    <d v="1943-09-15T00:00:00"/>
    <s v="June 26, 1944"/>
    <n v="285"/>
    <s v="Accident"/>
  </r>
  <r>
    <x v="5"/>
    <n v="107"/>
    <s v="HX905"/>
    <s v="U"/>
    <m/>
    <m/>
    <m/>
    <n v="0"/>
    <m/>
    <m/>
    <m/>
    <x v="0"/>
    <m/>
    <m/>
    <d v="1943-09-15T00:00:00"/>
    <s v="May 16, 1945"/>
    <n v="609"/>
    <s v="Accident"/>
  </r>
  <r>
    <x v="5"/>
    <n v="107"/>
    <s v="LR257"/>
    <s v="F"/>
    <d v="1944-03-14T00:00:00"/>
    <d v="1944-08-25T00:00:00"/>
    <m/>
    <n v="164"/>
    <m/>
    <m/>
    <m/>
    <x v="0"/>
    <m/>
    <m/>
    <d v="1943-10-15T00:00:00"/>
    <s v="August 24, 1944"/>
    <n v="314"/>
    <s v="Missing"/>
  </r>
  <r>
    <x v="5"/>
    <n v="107"/>
    <s v="LR264"/>
    <m/>
    <d v="1944-03-04T00:00:00"/>
    <d v="1944-07-31T00:00:00"/>
    <m/>
    <n v="159"/>
    <d v="1944-09-07T00:00:00"/>
    <d v="1944-09-17T00:00:00"/>
    <m/>
    <x v="0"/>
    <m/>
    <m/>
    <d v="1943-10-15T00:00:00"/>
    <s v="April 26, 1952"/>
    <n v="3116"/>
    <s v="Accident"/>
  </r>
  <r>
    <x v="5"/>
    <n v="107"/>
    <s v="LR384"/>
    <m/>
    <d v="1944-03-17T00:00:00"/>
    <d v="1944-07-22T00:00:00"/>
    <m/>
    <n v="127"/>
    <m/>
    <m/>
    <m/>
    <x v="0"/>
    <m/>
    <m/>
    <d v="1944-01-15T00:00:00"/>
    <s v="November 25, 1944"/>
    <n v="315"/>
    <s v="Accident"/>
  </r>
  <r>
    <x v="5"/>
    <n v="107"/>
    <s v="NS820"/>
    <s v="P"/>
    <d v="1944-02-24T00:00:00"/>
    <d v="1944-08-08T00:00:00"/>
    <s v="FTR"/>
    <n v="166"/>
    <m/>
    <m/>
    <m/>
    <x v="0"/>
    <m/>
    <m/>
    <d v="1944-01-15T00:00:00"/>
    <s v="August 7, 1944"/>
    <n v="205"/>
    <s v="Operations"/>
  </r>
  <r>
    <x v="5"/>
    <n v="107"/>
    <s v="NS831"/>
    <s v="O"/>
    <d v="1944-04-15T00:00:00"/>
    <d v="1944-08-01T00:00:00"/>
    <s v="BFA"/>
    <n v="108"/>
    <m/>
    <m/>
    <m/>
    <x v="0"/>
    <m/>
    <m/>
    <d v="1944-02-15T00:00:00"/>
    <s v="August 1, 1944"/>
    <n v="168"/>
    <s v="Accident"/>
  </r>
  <r>
    <x v="5"/>
    <n v="107"/>
    <s v="NS836"/>
    <m/>
    <d v="1944-03-15T00:00:00"/>
    <d v="1945-01-27T00:00:00"/>
    <s v="FTR"/>
    <n v="318"/>
    <m/>
    <m/>
    <m/>
    <x v="0"/>
    <m/>
    <m/>
    <d v="1944-02-15T00:00:00"/>
    <s v="January 27, 1945"/>
    <n v="347"/>
    <s v="Accident"/>
  </r>
  <r>
    <x v="5"/>
    <n v="107"/>
    <s v="NS852"/>
    <m/>
    <d v="1944-03-28T00:00:00"/>
    <d v="1944-09-04T00:00:00"/>
    <m/>
    <n v="160"/>
    <m/>
    <m/>
    <m/>
    <x v="0"/>
    <m/>
    <m/>
    <d v="1944-02-15T00:00:00"/>
    <s v="May 30, 1945"/>
    <n v="470"/>
    <s v="Accident"/>
  </r>
  <r>
    <x v="5"/>
    <n v="107"/>
    <s v="NS853"/>
    <s v="L"/>
    <d v="1944-04-30T00:00:00"/>
    <d v="1945-09-24T00:00:00"/>
    <m/>
    <n v="512"/>
    <m/>
    <m/>
    <m/>
    <x v="0"/>
    <m/>
    <m/>
    <d v="1944-02-15T00:00:00"/>
    <s v="June 16, 1947"/>
    <n v="1217"/>
    <s v="Disposed"/>
  </r>
  <r>
    <x v="5"/>
    <n v="107"/>
    <s v="NS883"/>
    <s v="V"/>
    <d v="1944-03-20T00:00:00"/>
    <d v="1944-06-22T00:00:00"/>
    <m/>
    <n v="94"/>
    <m/>
    <m/>
    <m/>
    <x v="0"/>
    <m/>
    <m/>
    <d v="1944-02-15T00:00:00"/>
    <s v="April 22, 1947"/>
    <n v="1162"/>
    <s v="Sold"/>
  </r>
  <r>
    <x v="5"/>
    <n v="107"/>
    <s v="NS886"/>
    <s v="Q"/>
    <d v="1944-03-28T00:00:00"/>
    <d v="1944-07-05T00:00:00"/>
    <s v="FTR"/>
    <n v="99"/>
    <m/>
    <m/>
    <m/>
    <x v="0"/>
    <m/>
    <m/>
    <d v="1944-02-15T00:00:00"/>
    <s v="July 4, 1944"/>
    <n v="140"/>
    <s v="Missing"/>
  </r>
  <r>
    <x v="5"/>
    <n v="107"/>
    <s v="NS902"/>
    <s v="B"/>
    <d v="1944-05-18T00:00:00"/>
    <d v="1944-06-08T00:00:00"/>
    <s v="FTR"/>
    <n v="21"/>
    <m/>
    <m/>
    <m/>
    <x v="0"/>
    <m/>
    <m/>
    <d v="1944-03-15T00:00:00"/>
    <s v="June 7, 1944"/>
    <n v="84"/>
    <s v="Operations"/>
  </r>
  <r>
    <x v="5"/>
    <n v="107"/>
    <s v="NS908"/>
    <s v="N"/>
    <d v="1944-03-17T00:00:00"/>
    <d v="1944-11-22T00:00:00"/>
    <m/>
    <n v="250"/>
    <m/>
    <m/>
    <m/>
    <x v="0"/>
    <m/>
    <m/>
    <d v="1944-03-15T00:00:00"/>
    <s v="July 24, 1947"/>
    <n v="1226"/>
    <s v="Sold"/>
  </r>
  <r>
    <x v="5"/>
    <n v="107"/>
    <s v="NS910"/>
    <s v="T"/>
    <d v="1944-05-07T00:00:00"/>
    <d v="1944-11-29T00:00:00"/>
    <s v="BFB"/>
    <n v="206"/>
    <m/>
    <m/>
    <m/>
    <x v="0"/>
    <m/>
    <m/>
    <d v="1944-03-15T00:00:00"/>
    <s v="November 29, 1944"/>
    <n v="259"/>
    <s v="Operations"/>
  </r>
  <r>
    <x v="5"/>
    <n v="107"/>
    <s v="NS912"/>
    <s v="C"/>
    <d v="1944-04-15T00:00:00"/>
    <d v="1944-09-02T00:00:00"/>
    <s v="FTR"/>
    <n v="140"/>
    <m/>
    <m/>
    <m/>
    <x v="0"/>
    <m/>
    <m/>
    <d v="1944-03-15T00:00:00"/>
    <s v="September 1, 1944"/>
    <n v="170"/>
    <s v="Operations"/>
  </r>
  <r>
    <x v="5"/>
    <n v="107"/>
    <s v="NS934"/>
    <s v="K"/>
    <d v="1944-04-30T00:00:00"/>
    <d v="1944-11-04T00:00:00"/>
    <s v="EFB"/>
    <n v="188"/>
    <m/>
    <m/>
    <m/>
    <x v="0"/>
    <m/>
    <m/>
    <d v="1944-03-15T00:00:00"/>
    <s v="November 4, 1944"/>
    <n v="234"/>
    <s v="Escaped"/>
  </r>
  <r>
    <x v="5"/>
    <n v="107"/>
    <s v="NS952"/>
    <s v="S"/>
    <d v="1944-05-27T00:00:00"/>
    <d v="1944-08-25T00:00:00"/>
    <s v="EFB"/>
    <n v="90"/>
    <m/>
    <m/>
    <m/>
    <x v="0"/>
    <m/>
    <m/>
    <d v="1944-03-15T00:00:00"/>
    <s v="August 25, 1944"/>
    <n v="163"/>
    <s v="Operations"/>
  </r>
  <r>
    <x v="5"/>
    <n v="107"/>
    <s v="NS953"/>
    <m/>
    <d v="1944-03-19T00:00:00"/>
    <d v="1944-10-29T00:00:00"/>
    <s v="FTR"/>
    <n v="224"/>
    <m/>
    <m/>
    <m/>
    <x v="0"/>
    <m/>
    <m/>
    <d v="1944-03-15T00:00:00"/>
    <s v="October 29, 1944"/>
    <n v="228"/>
    <s v="Operations"/>
  </r>
  <r>
    <x v="5"/>
    <n v="107"/>
    <s v="NT115"/>
    <s v="D"/>
    <d v="1944-04-15T00:00:00"/>
    <d v="1944-11-24T00:00:00"/>
    <m/>
    <n v="223"/>
    <m/>
    <m/>
    <m/>
    <x v="0"/>
    <m/>
    <m/>
    <d v="1944-03-15T00:00:00"/>
    <s v="December 7, 1945"/>
    <n v="632"/>
    <s v="Accident"/>
  </r>
  <r>
    <x v="5"/>
    <n v="305"/>
    <s v="HX939"/>
    <m/>
    <d v="1944-02-09T00:00:00"/>
    <d v="1944-07-03T00:00:00"/>
    <m/>
    <n v="145"/>
    <m/>
    <m/>
    <m/>
    <x v="0"/>
    <m/>
    <m/>
    <d v="1943-09-15T00:00:00"/>
    <s v="June 13, 1952"/>
    <n v="3194"/>
    <s v="Sold"/>
  </r>
  <r>
    <x v="5"/>
    <n v="305"/>
    <s v="HX980"/>
    <s v="O"/>
    <d v="1944-02-01T00:00:00"/>
    <d v="1945-01-11T00:00:00"/>
    <m/>
    <n v="345"/>
    <m/>
    <m/>
    <m/>
    <x v="0"/>
    <m/>
    <m/>
    <d v="1943-11-15T00:00:00"/>
    <s v="December 29, 1953"/>
    <n v="3697"/>
    <s v="Disposed"/>
  </r>
  <r>
    <x v="5"/>
    <n v="305"/>
    <s v="LR261"/>
    <m/>
    <d v="1944-02-07T00:00:00"/>
    <d v="1944-07-21T00:00:00"/>
    <m/>
    <n v="165"/>
    <m/>
    <m/>
    <m/>
    <x v="0"/>
    <m/>
    <m/>
    <d v="1943-10-15T00:00:00"/>
    <s v="August 15, 1944"/>
    <n v="305"/>
    <s v="Accident"/>
  </r>
  <r>
    <x v="5"/>
    <n v="305"/>
    <s v="LR262"/>
    <s v="Q"/>
    <d v="1944-02-02T00:00:00"/>
    <d v="1944-09-24T00:00:00"/>
    <s v="EFA"/>
    <n v="235"/>
    <m/>
    <m/>
    <m/>
    <x v="0"/>
    <m/>
    <m/>
    <d v="1943-10-15T00:00:00"/>
    <s v="September 24, 1944"/>
    <n v="345"/>
    <s v="Accident"/>
  </r>
  <r>
    <x v="5"/>
    <n v="305"/>
    <s v="LR275"/>
    <s v="R"/>
    <d v="1944-03-13T00:00:00"/>
    <d v="1944-06-08T00:00:00"/>
    <s v="FTR"/>
    <n v="87"/>
    <m/>
    <m/>
    <m/>
    <x v="0"/>
    <m/>
    <m/>
    <d v="1943-11-15T00:00:00"/>
    <s v="June 7, 1944"/>
    <n v="205"/>
    <s v="Operations"/>
  </r>
  <r>
    <x v="5"/>
    <n v="305"/>
    <s v="LR295"/>
    <s v="D"/>
    <d v="1943-12-24T00:00:00"/>
    <d v="1944-10-20T00:00:00"/>
    <m/>
    <n v="301"/>
    <m/>
    <m/>
    <m/>
    <x v="0"/>
    <m/>
    <m/>
    <d v="1943-11-15T00:00:00"/>
    <s v="July 2, 1946"/>
    <n v="960"/>
    <s v="Accident"/>
  </r>
  <r>
    <x v="5"/>
    <n v="305"/>
    <s v="LR298"/>
    <m/>
    <d v="1943-12-24T00:00:00"/>
    <d v="1944-08-31T00:00:00"/>
    <m/>
    <n v="251"/>
    <m/>
    <m/>
    <m/>
    <x v="0"/>
    <m/>
    <m/>
    <d v="1943-11-15T00:00:00"/>
    <s v="August 27, 1946"/>
    <n v="1016"/>
    <s v="Disposed"/>
  </r>
  <r>
    <x v="5"/>
    <n v="305"/>
    <s v="LR300"/>
    <s v="N"/>
    <d v="1943-12-24T00:00:00"/>
    <d v="1944-07-10T00:00:00"/>
    <s v="FTR"/>
    <n v="199"/>
    <m/>
    <m/>
    <m/>
    <x v="0"/>
    <m/>
    <m/>
    <d v="1943-11-15T00:00:00"/>
    <s v="July 10, 1944"/>
    <n v="238"/>
    <s v="Operations"/>
  </r>
  <r>
    <x v="5"/>
    <n v="305"/>
    <s v="LR303"/>
    <s v="A"/>
    <d v="1944-05-15T00:00:00"/>
    <d v="1945-03-08T00:00:00"/>
    <m/>
    <n v="297"/>
    <m/>
    <m/>
    <m/>
    <x v="0"/>
    <m/>
    <m/>
    <d v="1943-11-15T00:00:00"/>
    <s v="October 26, 1953"/>
    <n v="3633"/>
    <s v="Accident"/>
  </r>
  <r>
    <x v="5"/>
    <n v="305"/>
    <s v="LR365"/>
    <s v="J"/>
    <d v="1944-02-12T00:00:00"/>
    <d v="1945-01-11T00:00:00"/>
    <m/>
    <n v="334"/>
    <m/>
    <m/>
    <m/>
    <x v="0"/>
    <m/>
    <m/>
    <d v="1943-12-15T00:00:00"/>
    <s v="January 30, 1948"/>
    <n v="1507"/>
    <s v="Disposed"/>
  </r>
  <r>
    <x v="5"/>
    <n v="305"/>
    <s v="MM422"/>
    <s v="H"/>
    <d v="1944-06-15T00:00:00"/>
    <d v="1944-11-08T00:00:00"/>
    <s v="FTR"/>
    <n v="146"/>
    <m/>
    <m/>
    <m/>
    <x v="0"/>
    <m/>
    <m/>
    <d v="1944-02-15T00:00:00"/>
    <s v="November 8, 1944"/>
    <n v="267"/>
    <s v="Missing"/>
  </r>
  <r>
    <x v="5"/>
    <n v="305"/>
    <s v="NS824"/>
    <m/>
    <d v="1944-02-11T00:00:00"/>
    <d v="1944-11-22T00:00:00"/>
    <m/>
    <n v="285"/>
    <m/>
    <m/>
    <m/>
    <x v="0"/>
    <m/>
    <m/>
    <d v="1944-02-15T00:00:00"/>
    <s v="July 22, 1947"/>
    <n v="1253"/>
    <s v="Sold"/>
  </r>
  <r>
    <x v="5"/>
    <n v="305"/>
    <s v="NS841"/>
    <s v="V"/>
    <d v="1944-06-01T00:00:00"/>
    <d v="1944-11-08T00:00:00"/>
    <s v="FTR"/>
    <n v="160"/>
    <m/>
    <m/>
    <m/>
    <x v="0"/>
    <m/>
    <m/>
    <d v="1944-02-15T00:00:00"/>
    <s v="August 26, 1944"/>
    <n v="193"/>
    <s v="Accident"/>
  </r>
  <r>
    <x v="5"/>
    <n v="305"/>
    <s v="NS846"/>
    <m/>
    <m/>
    <m/>
    <m/>
    <n v="0"/>
    <m/>
    <m/>
    <m/>
    <x v="0"/>
    <m/>
    <m/>
    <d v="1944-02-15T00:00:00"/>
    <s v="April 28, 1949"/>
    <n v="1899"/>
    <s v="Disposed"/>
  </r>
  <r>
    <x v="5"/>
    <n v="305"/>
    <s v="NS873"/>
    <s v="S"/>
    <d v="1944-03-20T00:00:00"/>
    <d v="1944-07-11T00:00:00"/>
    <s v="FTR"/>
    <n v="113"/>
    <m/>
    <m/>
    <m/>
    <x v="0"/>
    <m/>
    <m/>
    <d v="1944-02-15T00:00:00"/>
    <s v="July 10, 1944"/>
    <n v="146"/>
    <s v="Operations"/>
  </r>
  <r>
    <x v="5"/>
    <n v="305"/>
    <s v="NS887"/>
    <s v="R"/>
    <d v="1944-05-17T00:00:00"/>
    <d v="1944-12-15T00:00:00"/>
    <m/>
    <n v="212"/>
    <m/>
    <m/>
    <m/>
    <x v="0"/>
    <m/>
    <m/>
    <d v="1944-02-15T00:00:00"/>
    <s v="February 13, 1947"/>
    <n v="1094"/>
    <s v="Disposed"/>
  </r>
  <r>
    <x v="5"/>
    <n v="305"/>
    <s v="NS888"/>
    <s v="M"/>
    <d v="1944-04-05T00:00:00"/>
    <d v="1944-09-21T00:00:00"/>
    <m/>
    <n v="169"/>
    <m/>
    <m/>
    <m/>
    <x v="0"/>
    <m/>
    <m/>
    <d v="1944-02-15T00:00:00"/>
    <s v="October 5, 1944"/>
    <n v="233"/>
    <s v="Accident"/>
  </r>
  <r>
    <x v="5"/>
    <n v="305"/>
    <s v="NS909"/>
    <m/>
    <d v="1944-03-20T00:00:00"/>
    <d v="1945-07-01T00:00:00"/>
    <m/>
    <n v="468"/>
    <m/>
    <m/>
    <m/>
    <x v="0"/>
    <m/>
    <m/>
    <d v="1944-03-15T00:00:00"/>
    <s v="October 8, 1946"/>
    <n v="937"/>
    <s v="Accident"/>
  </r>
  <r>
    <x v="5"/>
    <n v="305"/>
    <s v="NS913"/>
    <s v="T"/>
    <d v="1944-04-10T00:00:00"/>
    <d v="1944-06-16T00:00:00"/>
    <s v="FTR"/>
    <n v="67"/>
    <m/>
    <m/>
    <m/>
    <x v="0"/>
    <m/>
    <m/>
    <d v="1944-03-15T00:00:00"/>
    <s v="June 16, 1944"/>
    <n v="93"/>
    <s v="Operations"/>
  </r>
  <r>
    <x v="5"/>
    <n v="305"/>
    <s v="NS927"/>
    <s v="C"/>
    <m/>
    <m/>
    <m/>
    <n v="0"/>
    <m/>
    <m/>
    <m/>
    <x v="0"/>
    <m/>
    <m/>
    <d v="1944-03-15T00:00:00"/>
    <s v="June 5, 1947"/>
    <n v="1177"/>
    <s v="Disposed"/>
  </r>
  <r>
    <x v="5"/>
    <n v="305"/>
    <s v="NT175"/>
    <s v="E"/>
    <d v="1944-05-15T00:00:00"/>
    <d v="1944-05-15T00:00:00"/>
    <m/>
    <n v="0"/>
    <m/>
    <m/>
    <m/>
    <x v="0"/>
    <m/>
    <m/>
    <d v="1944-04-15T00:00:00"/>
    <s v="October 14, 1954"/>
    <n v="3834"/>
    <s v="Disposed"/>
  </r>
  <r>
    <x v="5"/>
    <n v="305"/>
    <s v="HR143"/>
    <s v="Z"/>
    <m/>
    <m/>
    <m/>
    <n v="0"/>
    <m/>
    <m/>
    <m/>
    <x v="0"/>
    <m/>
    <m/>
    <d v="1944-04-15T00:00:00"/>
    <s v="June 12, 1944"/>
    <n v="58"/>
    <s v="Operations"/>
  </r>
  <r>
    <x v="5"/>
    <n v="464"/>
    <s v="HJ776"/>
    <m/>
    <d v="1944-04-15T00:00:00"/>
    <d v="1944-07-06T00:00:00"/>
    <m/>
    <n v="82"/>
    <m/>
    <m/>
    <m/>
    <x v="0"/>
    <m/>
    <m/>
    <d v="1943-06-15T00:00:00"/>
    <s v="December 14, 1945"/>
    <n v="913"/>
    <s v="Accident"/>
  </r>
  <r>
    <x v="5"/>
    <n v="464"/>
    <s v="HP934"/>
    <m/>
    <d v="1944-06-01T00:00:00"/>
    <d v="1944-11-27T00:00:00"/>
    <s v="FTR"/>
    <n v="179"/>
    <m/>
    <m/>
    <m/>
    <x v="0"/>
    <m/>
    <m/>
    <d v="1944-02-15T00:00:00"/>
    <s v="November 27, 1944"/>
    <n v="286"/>
    <s v="Operations"/>
  </r>
  <r>
    <x v="5"/>
    <n v="464"/>
    <s v="HX858"/>
    <m/>
    <d v="1943-08-24T00:00:00"/>
    <d v="1944-08-05T00:00:00"/>
    <s v="FTR"/>
    <n v="347"/>
    <m/>
    <m/>
    <m/>
    <x v="0"/>
    <m/>
    <m/>
    <d v="1943-08-15T00:00:00"/>
    <s v="August 4, 1944"/>
    <n v="355"/>
    <s v="Missing"/>
  </r>
  <r>
    <x v="5"/>
    <n v="464"/>
    <s v="HX913"/>
    <m/>
    <d v="1943-09-07T00:00:00"/>
    <d v="1944-07-15T00:00:00"/>
    <m/>
    <n v="312"/>
    <m/>
    <m/>
    <m/>
    <x v="0"/>
    <m/>
    <m/>
    <d v="1943-09-15T00:00:00"/>
    <s v="July 21, 1944"/>
    <n v="310"/>
    <s v="Accident"/>
  </r>
  <r>
    <x v="5"/>
    <n v="464"/>
    <s v="HX914"/>
    <m/>
    <d v="1943-09-07T00:00:00"/>
    <d v="1944-07-08T00:00:00"/>
    <m/>
    <n v="305"/>
    <m/>
    <m/>
    <m/>
    <x v="0"/>
    <m/>
    <m/>
    <d v="1943-09-15T00:00:00"/>
    <s v="February 17, 1949"/>
    <n v="1982"/>
    <s v="Disposed"/>
  </r>
  <r>
    <x v="5"/>
    <n v="464"/>
    <s v="HX919"/>
    <m/>
    <d v="1943-09-19T00:00:00"/>
    <d v="1944-09-14T00:00:00"/>
    <m/>
    <n v="361"/>
    <m/>
    <m/>
    <m/>
    <x v="0"/>
    <m/>
    <m/>
    <d v="1943-09-15T00:00:00"/>
    <s v="September 3, 1947"/>
    <n v="1449"/>
    <s v="Disposed"/>
  </r>
  <r>
    <x v="5"/>
    <n v="464"/>
    <s v="HX920"/>
    <m/>
    <d v="1943-09-09T00:00:00"/>
    <d v="1945-02-22T00:00:00"/>
    <s v="FTR"/>
    <n v="532"/>
    <m/>
    <m/>
    <m/>
    <x v="0"/>
    <m/>
    <m/>
    <d v="1943-09-15T00:00:00"/>
    <s v="February 22, 1945"/>
    <n v="526"/>
    <s v="Operations"/>
  </r>
  <r>
    <x v="5"/>
    <n v="464"/>
    <s v="HX921"/>
    <m/>
    <d v="1943-09-09T00:00:00"/>
    <d v="1944-11-11T00:00:00"/>
    <m/>
    <n v="429"/>
    <m/>
    <m/>
    <m/>
    <x v="0"/>
    <m/>
    <m/>
    <d v="1943-09-15T00:00:00"/>
    <s v="November 19, 1953"/>
    <n v="3718"/>
    <s v="Disposed"/>
  </r>
  <r>
    <x v="5"/>
    <n v="464"/>
    <s v="HX976"/>
    <m/>
    <d v="1944-06-01T00:00:00"/>
    <d v="1944-06-21T00:00:00"/>
    <m/>
    <n v="20"/>
    <m/>
    <m/>
    <m/>
    <x v="0"/>
    <m/>
    <m/>
    <d v="1943-10-15T00:00:00"/>
    <s v="June 20, 1944"/>
    <n v="249"/>
    <s v="Accident"/>
  </r>
  <r>
    <x v="5"/>
    <n v="464"/>
    <s v="HX977"/>
    <m/>
    <m/>
    <m/>
    <m/>
    <n v="0"/>
    <m/>
    <m/>
    <m/>
    <x v="0"/>
    <m/>
    <m/>
    <d v="1943-10-15T00:00:00"/>
    <s v="March 25, 1947"/>
    <n v="1257"/>
    <s v="Sold"/>
  </r>
  <r>
    <x v="5"/>
    <n v="464"/>
    <s v="LR256"/>
    <m/>
    <d v="1943-10-21T00:00:00"/>
    <d v="1944-10-06T00:00:00"/>
    <m/>
    <n v="351"/>
    <m/>
    <m/>
    <m/>
    <x v="0"/>
    <m/>
    <m/>
    <d v="1943-10-15T00:00:00"/>
    <s v="February 19, 1947"/>
    <n v="1223"/>
    <s v="Sold"/>
  </r>
  <r>
    <x v="5"/>
    <n v="464"/>
    <s v="LR332"/>
    <m/>
    <d v="1943-12-15T00:00:00"/>
    <d v="1944-06-12T00:00:00"/>
    <s v="EFB"/>
    <n v="180"/>
    <m/>
    <m/>
    <m/>
    <x v="0"/>
    <m/>
    <m/>
    <d v="1943-11-15T00:00:00"/>
    <s v="June 11, 1944"/>
    <n v="209"/>
    <s v="Operations"/>
  </r>
  <r>
    <x v="5"/>
    <n v="464"/>
    <s v="LR334"/>
    <m/>
    <d v="1944-01-09T00:00:00"/>
    <d v="1944-07-27T00:00:00"/>
    <m/>
    <n v="200"/>
    <m/>
    <m/>
    <m/>
    <x v="0"/>
    <m/>
    <m/>
    <d v="1943-11-15T00:00:00"/>
    <s v="December 3, 1946"/>
    <n v="1114"/>
    <s v="Sold"/>
  </r>
  <r>
    <x v="5"/>
    <n v="464"/>
    <s v="LR383"/>
    <m/>
    <d v="1944-01-20T00:00:00"/>
    <d v="1944-06-22T00:00:00"/>
    <s v="ACFB"/>
    <n v="154"/>
    <m/>
    <m/>
    <m/>
    <x v="0"/>
    <m/>
    <m/>
    <d v="1944-01-15T00:00:00"/>
    <s v="February 28, 1946"/>
    <n v="775"/>
    <s v="Disposed"/>
  </r>
  <r>
    <x v="5"/>
    <n v="464"/>
    <s v="MM403"/>
    <m/>
    <d v="1944-01-23T00:00:00"/>
    <d v="1945-01-18T00:00:00"/>
    <s v="EFB"/>
    <n v="361"/>
    <m/>
    <m/>
    <m/>
    <x v="0"/>
    <m/>
    <m/>
    <d v="1944-01-15T00:00:00"/>
    <s v="January 17, 1945"/>
    <n v="368"/>
    <s v="Accident"/>
  </r>
  <r>
    <x v="5"/>
    <n v="464"/>
    <s v="MM407"/>
    <m/>
    <d v="1944-01-25T00:00:00"/>
    <d v="1944-09-27T00:00:00"/>
    <s v="FTR"/>
    <n v="246"/>
    <m/>
    <m/>
    <m/>
    <x v="0"/>
    <m/>
    <m/>
    <d v="1944-01-15T00:00:00"/>
    <s v="September 27, 1944"/>
    <n v="256"/>
    <s v="Operations"/>
  </r>
  <r>
    <x v="5"/>
    <n v="464"/>
    <s v="MM243"/>
    <m/>
    <d v="1944-03-11T00:00:00"/>
    <d v="1944-08-08T00:00:00"/>
    <s v="FTR"/>
    <n v="150"/>
    <m/>
    <m/>
    <m/>
    <x v="0"/>
    <m/>
    <m/>
    <d v="1943-10-15T00:00:00"/>
    <s v="June 5, 1944"/>
    <n v="234"/>
    <s v="Operations"/>
  </r>
  <r>
    <x v="5"/>
    <n v="464"/>
    <s v="MM427"/>
    <m/>
    <d v="1944-03-11T00:00:00"/>
    <d v="1944-12-22T00:00:00"/>
    <s v="FTR"/>
    <n v="286"/>
    <m/>
    <m/>
    <m/>
    <x v="0"/>
    <m/>
    <m/>
    <d v="1944-02-15T00:00:00"/>
    <s v="December 2, 1944"/>
    <n v="291"/>
    <s v="Operations"/>
  </r>
  <r>
    <x v="5"/>
    <n v="464"/>
    <s v="NS890"/>
    <m/>
    <d v="1944-03-28T00:00:00"/>
    <d v="1945-02-01T00:00:00"/>
    <s v="FTR"/>
    <n v="310"/>
    <m/>
    <m/>
    <m/>
    <x v="0"/>
    <m/>
    <m/>
    <d v="1944-02-15T00:00:00"/>
    <s v="February 1, 1945"/>
    <n v="352"/>
    <s v="Missing"/>
  </r>
  <r>
    <x v="5"/>
    <n v="464"/>
    <s v="NS893"/>
    <m/>
    <d v="1944-03-30T00:00:00"/>
    <d v="1944-06-11T00:00:00"/>
    <s v="EFB"/>
    <n v="73"/>
    <m/>
    <m/>
    <m/>
    <x v="0"/>
    <m/>
    <m/>
    <d v="1944-02-15T00:00:00"/>
    <s v="June 11, 1944"/>
    <n v="117"/>
    <s v="Accident"/>
  </r>
  <r>
    <x v="5"/>
    <n v="464"/>
    <s v="NS896"/>
    <m/>
    <d v="1944-03-28T00:00:00"/>
    <d v="1945-02-10T00:00:00"/>
    <s v="ACFB"/>
    <n v="319"/>
    <m/>
    <m/>
    <m/>
    <x v="0"/>
    <m/>
    <m/>
    <d v="1944-02-15T00:00:00"/>
    <s v="April 21, 1952"/>
    <n v="2988"/>
    <s v="Sold"/>
  </r>
  <r>
    <x v="5"/>
    <n v="464"/>
    <s v="NS897"/>
    <m/>
    <d v="1944-03-22T00:00:00"/>
    <d v="1944-06-05T00:00:00"/>
    <s v="FTR"/>
    <n v="75"/>
    <m/>
    <m/>
    <m/>
    <x v="0"/>
    <m/>
    <m/>
    <d v="1944-03-15T00:00:00"/>
    <s v="June 5, 1944"/>
    <n v="82"/>
    <s v="Operations"/>
  </r>
  <r>
    <x v="5"/>
    <n v="464"/>
    <s v="NS926"/>
    <m/>
    <d v="1944-04-05T00:00:00"/>
    <d v="1944-07-08T00:00:00"/>
    <m/>
    <n v="94"/>
    <m/>
    <m/>
    <m/>
    <x v="0"/>
    <m/>
    <m/>
    <d v="1944-03-15T00:00:00"/>
    <s v="June 30, 1944"/>
    <n v="107"/>
    <s v="Accident"/>
  </r>
  <r>
    <x v="5"/>
    <n v="464"/>
    <s v="NS937"/>
    <m/>
    <d v="1944-04-30T00:00:00"/>
    <d v="1944-07-05T00:00:00"/>
    <s v="FTR"/>
    <n v="66"/>
    <m/>
    <m/>
    <m/>
    <x v="0"/>
    <m/>
    <m/>
    <d v="1944-03-15T00:00:00"/>
    <s v="July 4, 1944"/>
    <n v="111"/>
    <s v="Escaped"/>
  </r>
  <r>
    <x v="5"/>
    <n v="464"/>
    <s v="NT144"/>
    <m/>
    <d v="1944-05-22T00:00:00"/>
    <d v="1945-03-01T00:00:00"/>
    <m/>
    <n v="283"/>
    <m/>
    <m/>
    <m/>
    <x v="0"/>
    <m/>
    <m/>
    <d v="1944-04-15T00:00:00"/>
    <s v="August 20, 1947"/>
    <n v="1222"/>
    <s v="Disposed"/>
  </r>
  <r>
    <x v="5"/>
    <n v="464"/>
    <s v="NT177"/>
    <m/>
    <d v="1944-05-19T00:00:00"/>
    <d v="1944-08-31T00:00:00"/>
    <m/>
    <n v="104"/>
    <m/>
    <m/>
    <m/>
    <x v="0"/>
    <m/>
    <m/>
    <d v="1944-04-15T00:00:00"/>
    <s v="February 22, 1945"/>
    <n v="313"/>
    <s v="Operations"/>
  </r>
  <r>
    <x v="5"/>
    <n v="487"/>
    <s v="HP924"/>
    <s v="T"/>
    <d v="1944-03-20T00:00:00"/>
    <d v="1944-08-31T00:00:00"/>
    <m/>
    <n v="164"/>
    <m/>
    <m/>
    <m/>
    <x v="0"/>
    <m/>
    <m/>
    <d v="1944-02-15T00:00:00"/>
    <s v="August 30, 1947"/>
    <n v="1292"/>
    <s v="Disposed"/>
  </r>
  <r>
    <x v="5"/>
    <n v="487"/>
    <s v="HP925"/>
    <m/>
    <d v="1944-02-05T00:00:00"/>
    <d v="1944-05-16T00:00:00"/>
    <m/>
    <n v="139"/>
    <d v="1944-07-03T00:00:00"/>
    <d v="1944-08-10T00:00:00"/>
    <m/>
    <x v="0"/>
    <m/>
    <m/>
    <d v="1944-02-15T00:00:00"/>
    <s v="July 31, 1946"/>
    <n v="897"/>
    <s v="Disposed"/>
  </r>
  <r>
    <x v="5"/>
    <n v="487"/>
    <s v="HP933"/>
    <s v="U"/>
    <d v="1944-04-15T00:00:00"/>
    <d v="1945-02-22T00:00:00"/>
    <s v="FTR"/>
    <n v="313"/>
    <m/>
    <m/>
    <m/>
    <x v="0"/>
    <m/>
    <m/>
    <d v="1944-02-15T00:00:00"/>
    <s v="February 22, 1945"/>
    <n v="373"/>
    <s v="Operations"/>
  </r>
  <r>
    <x v="5"/>
    <n v="487"/>
    <s v="HX855"/>
    <s v="Q"/>
    <d v="1943-09-06T00:00:00"/>
    <d v="1944-11-06T00:00:00"/>
    <m/>
    <n v="427"/>
    <m/>
    <m/>
    <m/>
    <x v="0"/>
    <m/>
    <m/>
    <d v="1943-08-15T00:00:00"/>
    <s v="August 30, 1947"/>
    <n v="1476"/>
    <s v="Disposed"/>
  </r>
  <r>
    <x v="5"/>
    <n v="487"/>
    <s v="HX917"/>
    <s v="E"/>
    <d v="1943-09-07T00:00:00"/>
    <d v="1944-07-05T00:00:00"/>
    <s v="FTR"/>
    <n v="302"/>
    <m/>
    <m/>
    <m/>
    <x v="0"/>
    <m/>
    <m/>
    <d v="1943-09-15T00:00:00"/>
    <s v="July 4, 1944"/>
    <n v="293"/>
    <s v="Operations"/>
  </r>
  <r>
    <x v="5"/>
    <n v="487"/>
    <s v="HX953"/>
    <m/>
    <d v="1943-10-02T00:00:00"/>
    <d v="1944-06-14T00:00:00"/>
    <m/>
    <n v="256"/>
    <m/>
    <m/>
    <m/>
    <x v="0"/>
    <m/>
    <m/>
    <d v="1943-09-15T00:00:00"/>
    <s v="October 16, 1947"/>
    <n v="1492"/>
    <s v="Disposed"/>
  </r>
  <r>
    <x v="5"/>
    <n v="487"/>
    <s v="HX963"/>
    <s v="B"/>
    <m/>
    <m/>
    <m/>
    <n v="0"/>
    <m/>
    <m/>
    <m/>
    <x v="0"/>
    <m/>
    <m/>
    <d v="1943-10-15T00:00:00"/>
    <s v="October 14, 1954"/>
    <n v="4017"/>
    <s v="Disposed"/>
  </r>
  <r>
    <x v="5"/>
    <n v="487"/>
    <s v="HX974"/>
    <s v="J"/>
    <d v="1944-01-08T00:00:00"/>
    <d v="1944-07-26T00:00:00"/>
    <m/>
    <n v="200"/>
    <m/>
    <m/>
    <m/>
    <x v="0"/>
    <m/>
    <m/>
    <d v="1943-10-15T00:00:00"/>
    <s v="December 20, 1945"/>
    <n v="797"/>
    <s v="Disposed"/>
  </r>
  <r>
    <x v="5"/>
    <n v="487"/>
    <s v="LR299"/>
    <s v="V"/>
    <d v="1944-02-05T00:00:00"/>
    <d v="1944-10-13T00:00:00"/>
    <m/>
    <n v="251"/>
    <m/>
    <m/>
    <m/>
    <x v="0"/>
    <m/>
    <m/>
    <d v="1943-11-15T00:00:00"/>
    <s v="February 4, 1946"/>
    <n v="812"/>
    <s v="Disposed"/>
  </r>
  <r>
    <x v="5"/>
    <n v="487"/>
    <s v="LR332"/>
    <s v="F"/>
    <m/>
    <m/>
    <m/>
    <n v="0"/>
    <m/>
    <m/>
    <m/>
    <x v="0"/>
    <m/>
    <m/>
    <d v="1943-11-15T00:00:00"/>
    <s v="June 11, 1944"/>
    <n v="209"/>
    <s v="Operations"/>
  </r>
  <r>
    <x v="5"/>
    <n v="487"/>
    <s v="LR333"/>
    <s v="R"/>
    <d v="1944-02-15T00:00:00"/>
    <d v="1944-09-09T00:00:00"/>
    <s v="EFA"/>
    <n v="207"/>
    <m/>
    <m/>
    <m/>
    <x v="0"/>
    <m/>
    <m/>
    <d v="1943-11-15T00:00:00"/>
    <s v="September 9, 1944"/>
    <n v="299"/>
    <s v="Accident"/>
  </r>
  <r>
    <x v="5"/>
    <n v="487"/>
    <s v="LR335"/>
    <s v="D"/>
    <d v="1944-06-01T00:00:00"/>
    <d v="1944-06-22T00:00:00"/>
    <m/>
    <n v="21"/>
    <m/>
    <m/>
    <m/>
    <x v="0"/>
    <m/>
    <m/>
    <d v="1943-11-15T00:00:00"/>
    <s v="December 4, 1944"/>
    <n v="385"/>
    <s v="Disposed"/>
  </r>
  <r>
    <x v="5"/>
    <n v="487"/>
    <s v="MM412"/>
    <s v="K"/>
    <d v="1944-06-01T00:00:00"/>
    <d v="1944-07-19T00:00:00"/>
    <m/>
    <n v="48"/>
    <m/>
    <m/>
    <m/>
    <x v="0"/>
    <m/>
    <m/>
    <d v="1944-01-15T00:00:00"/>
    <s v="April 7, 1952"/>
    <n v="3005"/>
    <s v="Sold"/>
  </r>
  <r>
    <x v="5"/>
    <n v="487"/>
    <s v="MM418"/>
    <s v="N"/>
    <d v="1944-03-22T00:00:00"/>
    <d v="1944-08-01T00:00:00"/>
    <m/>
    <n v="190"/>
    <d v="1944-09-21T00:00:00"/>
    <d v="1944-11-18T00:00:00"/>
    <m/>
    <x v="0"/>
    <m/>
    <m/>
    <d v="1944-02-15T00:00:00"/>
    <s v="November 18, 1944"/>
    <n v="277"/>
    <s v="Accident"/>
  </r>
  <r>
    <x v="5"/>
    <n v="487"/>
    <s v="NS829"/>
    <s v="W"/>
    <d v="1944-02-24T00:00:00"/>
    <d v="1944-10-13T00:00:00"/>
    <m/>
    <n v="232"/>
    <m/>
    <m/>
    <m/>
    <x v="0"/>
    <m/>
    <m/>
    <d v="1944-02-15T00:00:00"/>
    <s v="March 25, 1947"/>
    <n v="1134"/>
    <s v="Sold"/>
  </r>
  <r>
    <x v="5"/>
    <n v="487"/>
    <s v="NS834"/>
    <s v="G"/>
    <d v="1944-03-14T00:00:00"/>
    <d v="1945-01-04T00:00:00"/>
    <m/>
    <n v="296"/>
    <m/>
    <m/>
    <m/>
    <x v="0"/>
    <m/>
    <m/>
    <d v="1944-02-15T00:00:00"/>
    <s v="November 2, 1944"/>
    <n v="261"/>
    <s v="Accident"/>
  </r>
  <r>
    <x v="5"/>
    <n v="487"/>
    <s v="NS840"/>
    <m/>
    <d v="1944-03-22T00:00:00"/>
    <d v="1945-02-15T00:00:00"/>
    <m/>
    <n v="330"/>
    <m/>
    <m/>
    <m/>
    <x v="0"/>
    <m/>
    <m/>
    <d v="1944-02-15T00:00:00"/>
    <s v="July 20, 1945"/>
    <n v="521"/>
    <s v="Accident"/>
  </r>
  <r>
    <x v="5"/>
    <n v="487"/>
    <s v="NS891"/>
    <s v="L"/>
    <d v="1944-03-28T00:00:00"/>
    <d v="1944-06-08T00:00:00"/>
    <m/>
    <n v="72"/>
    <m/>
    <m/>
    <m/>
    <x v="0"/>
    <m/>
    <m/>
    <d v="1944-02-15T00:00:00"/>
    <s v="January 10, 1945"/>
    <n v="330"/>
    <s v="Accident"/>
  </r>
  <r>
    <x v="5"/>
    <n v="487"/>
    <s v="NS963"/>
    <s v="H"/>
    <d v="1944-04-30T00:00:00"/>
    <d v="1945-01-06T00:00:00"/>
    <m/>
    <n v="251"/>
    <m/>
    <m/>
    <m/>
    <x v="0"/>
    <m/>
    <m/>
    <d v="1944-03-15T00:00:00"/>
    <s v="April 8, 1947"/>
    <n v="1119"/>
    <s v="Sold"/>
  </r>
  <r>
    <x v="5"/>
    <n v="487"/>
    <s v="NS964"/>
    <s v="S"/>
    <d v="1944-05-17T00:00:00"/>
    <d v="1945-03-27T00:00:00"/>
    <m/>
    <n v="314"/>
    <m/>
    <m/>
    <m/>
    <x v="0"/>
    <m/>
    <m/>
    <d v="1944-03-15T00:00:00"/>
    <s v="April 1, 1946"/>
    <n v="747"/>
    <s v="Accident"/>
  </r>
  <r>
    <x v="5"/>
    <n v="487"/>
    <s v="NS988"/>
    <m/>
    <d v="1944-05-26T00:00:00"/>
    <d v="1944-09-30T00:00:00"/>
    <s v="FTR"/>
    <n v="127"/>
    <m/>
    <m/>
    <m/>
    <x v="0"/>
    <m/>
    <m/>
    <d v="1944-03-15T00:00:00"/>
    <s v="September 30, 1944"/>
    <n v="199"/>
    <s v="Operations"/>
  </r>
  <r>
    <x v="5"/>
    <n v="487"/>
    <s v="NT135"/>
    <s v="A"/>
    <d v="1944-05-18T00:00:00"/>
    <d v="1944-07-30T00:00:00"/>
    <s v="FTR"/>
    <n v="73"/>
    <m/>
    <m/>
    <m/>
    <x v="0"/>
    <m/>
    <m/>
    <d v="1944-04-15T00:00:00"/>
    <s v="July 29, 1944"/>
    <n v="105"/>
    <s v="Operations"/>
  </r>
  <r>
    <x v="5"/>
    <n v="487"/>
    <s v="NT180"/>
    <s v="Y"/>
    <d v="1944-05-27T00:00:00"/>
    <d v="1944-08-01T00:00:00"/>
    <s v="ACFB"/>
    <n v="66"/>
    <m/>
    <m/>
    <m/>
    <x v="0"/>
    <m/>
    <m/>
    <d v="1944-04-15T00:00:00"/>
    <s v="September 12, 1944"/>
    <n v="150"/>
    <s v="Missing"/>
  </r>
  <r>
    <x v="5"/>
    <n v="487"/>
    <s v="NT184"/>
    <m/>
    <d v="1944-06-01T00:00:00"/>
    <d v="1944-12-25T00:00:00"/>
    <m/>
    <n v="207"/>
    <m/>
    <m/>
    <m/>
    <x v="0"/>
    <m/>
    <m/>
    <d v="1944-04-15T00:00:00"/>
    <s v="October 6, 1947"/>
    <n v="1269"/>
    <s v="Accident"/>
  </r>
  <r>
    <x v="5"/>
    <n v="613"/>
    <s v="HJ666"/>
    <m/>
    <d v="1944-04-15T00:00:00"/>
    <d v="1945-01-20T00:00:00"/>
    <m/>
    <n v="280"/>
    <m/>
    <m/>
    <m/>
    <x v="0"/>
    <m/>
    <m/>
    <d v="1943-03-15T00:00:00"/>
    <s v="January 20, 1945"/>
    <n v="677"/>
    <s v="Accident"/>
  </r>
  <r>
    <x v="5"/>
    <n v="613"/>
    <s v="HP927"/>
    <m/>
    <d v="1944-02-14T00:00:00"/>
    <d v="1945-01-01T00:00:00"/>
    <m/>
    <n v="322"/>
    <m/>
    <m/>
    <m/>
    <x v="0"/>
    <m/>
    <m/>
    <d v="1944-02-15T00:00:00"/>
    <s v="November 12, 1946"/>
    <n v="1001"/>
    <s v="Sold"/>
  </r>
  <r>
    <x v="5"/>
    <n v="613"/>
    <s v="HP930"/>
    <m/>
    <d v="1944-02-15T00:00:00"/>
    <d v="1944-12-23T00:00:00"/>
    <s v="FTR"/>
    <n v="312"/>
    <m/>
    <m/>
    <m/>
    <x v="0"/>
    <m/>
    <m/>
    <d v="1944-02-15T00:00:00"/>
    <s v="December 23, 1944"/>
    <n v="312"/>
    <s v="Missing"/>
  </r>
  <r>
    <x v="5"/>
    <n v="613"/>
    <s v="HX828"/>
    <m/>
    <d v="1944-05-15T00:00:00"/>
    <d v="1945-05-18T00:00:00"/>
    <m/>
    <n v="368"/>
    <m/>
    <m/>
    <m/>
    <x v="0"/>
    <m/>
    <m/>
    <d v="1943-08-15T00:00:00"/>
    <s v="September 17, 1947"/>
    <n v="1494"/>
    <s v="Sold"/>
  </r>
  <r>
    <x v="5"/>
    <n v="613"/>
    <s v="LR302"/>
    <s v="S"/>
    <d v="1943-11-26T00:00:00"/>
    <d v="1945-01-17T00:00:00"/>
    <s v="EFB"/>
    <n v="418"/>
    <m/>
    <m/>
    <m/>
    <x v="0"/>
    <m/>
    <m/>
    <d v="1943-11-15T00:00:00"/>
    <s v="January 17, 1945"/>
    <n v="429"/>
    <s v="Accident"/>
  </r>
  <r>
    <x v="5"/>
    <n v="613"/>
    <s v="LR351"/>
    <s v="C"/>
    <d v="1944-01-20T00:00:00"/>
    <d v="1945-05-03T00:00:00"/>
    <m/>
    <n v="469"/>
    <m/>
    <m/>
    <m/>
    <x v="0"/>
    <m/>
    <m/>
    <d v="1943-12-15T00:00:00"/>
    <s v="December 10, 1946"/>
    <n v="1091"/>
    <s v="Sold"/>
  </r>
  <r>
    <x v="5"/>
    <n v="613"/>
    <s v="LR354"/>
    <m/>
    <d v="1944-01-10T00:00:00"/>
    <d v="1944-12-25T00:00:00"/>
    <s v="EFB"/>
    <n v="350"/>
    <m/>
    <m/>
    <m/>
    <x v="0"/>
    <m/>
    <m/>
    <d v="1943-12-15T00:00:00"/>
    <s v="December 25, 1944"/>
    <n v="376"/>
    <s v="Accident"/>
  </r>
  <r>
    <x v="5"/>
    <n v="613"/>
    <s v="LR355"/>
    <s v="H"/>
    <d v="1944-01-06T00:00:00"/>
    <d v="1944-08-01T00:00:00"/>
    <s v="EFA"/>
    <n v="208"/>
    <m/>
    <m/>
    <m/>
    <x v="0"/>
    <m/>
    <m/>
    <d v="1943-12-15T00:00:00"/>
    <s v="August 1, 1944"/>
    <n v="230"/>
    <s v="Accident"/>
  </r>
  <r>
    <x v="5"/>
    <n v="613"/>
    <s v="LR368"/>
    <s v="X"/>
    <d v="1944-01-08T00:00:00"/>
    <d v="1944-08-06T00:00:00"/>
    <s v="FTR"/>
    <n v="211"/>
    <m/>
    <m/>
    <m/>
    <x v="0"/>
    <m/>
    <m/>
    <d v="1943-12-15T00:00:00"/>
    <s v="August 5, 1944"/>
    <n v="234"/>
    <s v="Missing"/>
  </r>
  <r>
    <x v="5"/>
    <n v="613"/>
    <s v="LR369"/>
    <s v="T"/>
    <d v="1944-01-20T00:00:00"/>
    <d v="1945-02-15T00:00:00"/>
    <m/>
    <n v="392"/>
    <m/>
    <m/>
    <m/>
    <x v="0"/>
    <m/>
    <m/>
    <d v="1943-12-15T00:00:00"/>
    <s v="July 23, 1947"/>
    <n v="1316"/>
    <s v="Disposed"/>
  </r>
  <r>
    <x v="5"/>
    <n v="613"/>
    <s v="LR374"/>
    <s v="W"/>
    <d v="1944-02-08T00:00:00"/>
    <d v="1945-03-31T00:00:00"/>
    <m/>
    <n v="417"/>
    <m/>
    <m/>
    <m/>
    <x v="0"/>
    <m/>
    <m/>
    <d v="1943-12-15T00:00:00"/>
    <s v="March 25, 1947"/>
    <n v="1196"/>
    <s v="Sold"/>
  </r>
  <r>
    <x v="5"/>
    <n v="613"/>
    <s v="NS822"/>
    <m/>
    <d v="1944-02-24T00:00:00"/>
    <d v="1944-06-22T00:00:00"/>
    <m/>
    <n v="119"/>
    <m/>
    <m/>
    <m/>
    <x v="0"/>
    <m/>
    <m/>
    <d v="1944-01-15T00:00:00"/>
    <s v="September 17, 1947"/>
    <n v="1341"/>
    <s v="Sold"/>
  </r>
  <r>
    <x v="5"/>
    <n v="613"/>
    <s v="NS827"/>
    <m/>
    <d v="1944-02-19T00:00:00"/>
    <d v="1944-03-08T00:00:00"/>
    <m/>
    <n v="244"/>
    <d v="1944-05-13T00:00:00"/>
    <d v="1944-12-25T00:00:00"/>
    <m/>
    <x v="0"/>
    <m/>
    <m/>
    <d v="1944-02-15T00:00:00"/>
    <s v="December 23, 1944"/>
    <n v="312"/>
    <s v="Unknown"/>
  </r>
  <r>
    <x v="5"/>
    <n v="613"/>
    <s v="NS848"/>
    <s v="Q"/>
    <d v="1944-03-24T00:00:00"/>
    <d v="1944-06-08T00:00:00"/>
    <m/>
    <n v="76"/>
    <m/>
    <m/>
    <m/>
    <x v="0"/>
    <m/>
    <m/>
    <d v="1944-02-15T00:00:00"/>
    <s v="January 29, 1945"/>
    <n v="349"/>
    <s v="Escaped"/>
  </r>
  <r>
    <x v="5"/>
    <n v="613"/>
    <s v="NS859"/>
    <s v="P"/>
    <d v="1944-03-30T00:00:00"/>
    <d v="1945-03-01T00:00:00"/>
    <m/>
    <n v="336"/>
    <m/>
    <m/>
    <m/>
    <x v="0"/>
    <m/>
    <m/>
    <d v="1944-02-15T00:00:00"/>
    <s v="February 28, 1945"/>
    <n v="379"/>
    <s v="Missing"/>
  </r>
  <r>
    <x v="5"/>
    <n v="613"/>
    <s v="NS898"/>
    <s v="Z"/>
    <d v="1944-03-31T00:00:00"/>
    <d v="1944-09-17T00:00:00"/>
    <m/>
    <n v="170"/>
    <m/>
    <m/>
    <m/>
    <x v="0"/>
    <m/>
    <m/>
    <d v="1944-03-15T00:00:00"/>
    <s v="May 27, 1949"/>
    <n v="1899"/>
    <s v="Accident"/>
  </r>
  <r>
    <x v="5"/>
    <n v="613"/>
    <s v="NS899"/>
    <s v="A"/>
    <d v="1944-05-15T00:00:00"/>
    <d v="1944-08-06T00:00:00"/>
    <s v="FTR"/>
    <n v="237"/>
    <d v="1944-09-21T00:00:00"/>
    <d v="1945-02-22T00:00:00"/>
    <m/>
    <x v="0"/>
    <m/>
    <m/>
    <d v="1944-03-15T00:00:00"/>
    <s v="February 22, 1945"/>
    <n v="344"/>
    <s v="Operations"/>
  </r>
  <r>
    <x v="5"/>
    <n v="613"/>
    <s v="NS907"/>
    <m/>
    <d v="1944-06-03T00:00:00"/>
    <d v="1944-07-31T00:00:00"/>
    <s v="FTR"/>
    <n v="58"/>
    <m/>
    <m/>
    <m/>
    <x v="0"/>
    <m/>
    <m/>
    <d v="1944-03-15T00:00:00"/>
    <s v="July 30, 1944"/>
    <n v="137"/>
    <s v="Missing"/>
  </r>
  <r>
    <x v="5"/>
    <n v="613"/>
    <s v="NS927"/>
    <m/>
    <d v="1944-03-24T00:00:00"/>
    <d v="1945-01-08T00:00:00"/>
    <m/>
    <n v="290"/>
    <m/>
    <m/>
    <m/>
    <x v="0"/>
    <m/>
    <m/>
    <d v="1944-03-15T00:00:00"/>
    <s v="June 5, 1947"/>
    <n v="1177"/>
    <s v="Disposed"/>
  </r>
  <r>
    <x v="5"/>
    <n v="613"/>
    <s v="NS977"/>
    <s v="R"/>
    <d v="1944-05-07T00:00:00"/>
    <d v="1945-02-11T00:00:00"/>
    <m/>
    <n v="280"/>
    <m/>
    <m/>
    <m/>
    <x v="0"/>
    <m/>
    <m/>
    <d v="1944-03-15T00:00:00"/>
    <s v="November 24, 1950"/>
    <n v="2445"/>
    <s v="Accident"/>
  </r>
  <r>
    <x v="5"/>
    <n v="613"/>
    <s v="NS987"/>
    <s v="Y"/>
    <d v="1944-05-01T00:00:00"/>
    <d v="1944-07-28T00:00:00"/>
    <s v="EFA"/>
    <n v="88"/>
    <m/>
    <m/>
    <m/>
    <x v="0"/>
    <m/>
    <m/>
    <d v="1944-03-15T00:00:00"/>
    <s v="July 28, 1944"/>
    <n v="135"/>
    <s v="Accident"/>
  </r>
  <r>
    <x v="5"/>
    <n v="248"/>
    <s v="HJ828"/>
    <s v="R"/>
    <d v="1943-11-27T00:00:00"/>
    <d v="1944-09-05T00:00:00"/>
    <s v="ACFB"/>
    <n v="283"/>
    <m/>
    <m/>
    <m/>
    <x v="4"/>
    <m/>
    <m/>
    <d v="1943-07-15T00:00:00"/>
    <s v=" , "/>
    <m/>
    <s v="Disposed"/>
  </r>
  <r>
    <x v="5"/>
    <n v="248"/>
    <s v="HP866"/>
    <s v="D"/>
    <d v="1944-01-31T00:00:00"/>
    <d v="1944-09-11T00:00:00"/>
    <m/>
    <n v="224"/>
    <m/>
    <m/>
    <m/>
    <x v="4"/>
    <m/>
    <m/>
    <d v="1943-10-15T00:00:00"/>
    <s v="September 3, 1947"/>
    <n v="1419"/>
    <s v="Disposed"/>
  </r>
  <r>
    <x v="5"/>
    <n v="248"/>
    <s v="HP907"/>
    <s v="V"/>
    <d v="1944-03-31T00:00:00"/>
    <d v="1944-06-27T00:00:00"/>
    <m/>
    <n v="88"/>
    <m/>
    <m/>
    <m/>
    <x v="4"/>
    <m/>
    <m/>
    <d v="1944-01-15T00:00:00"/>
    <s v="August 14, 1944"/>
    <n v="212"/>
    <s v="Operations"/>
  </r>
  <r>
    <x v="5"/>
    <n v="248"/>
    <s v="HP908"/>
    <s v="P"/>
    <d v="1944-03-31T00:00:00"/>
    <d v="1944-08-02T00:00:00"/>
    <s v="FTR"/>
    <n v="124"/>
    <m/>
    <m/>
    <m/>
    <x v="4"/>
    <m/>
    <m/>
    <d v="1944-01-15T00:00:00"/>
    <s v="August 2, 1944"/>
    <n v="200"/>
    <s v="Missing"/>
  </r>
  <r>
    <x v="5"/>
    <n v="248"/>
    <s v="HP922"/>
    <m/>
    <d v="1944-02-21T00:00:00"/>
    <d v="1944-12-31T00:00:00"/>
    <s v="FTR"/>
    <n v="314"/>
    <m/>
    <m/>
    <m/>
    <x v="4"/>
    <m/>
    <m/>
    <d v="1944-02-15T00:00:00"/>
    <s v="December 31, 1944"/>
    <n v="320"/>
    <s v="Operations"/>
  </r>
  <r>
    <x v="5"/>
    <n v="248"/>
    <s v="HR120"/>
    <s v="G"/>
    <d v="1944-04-26T00:00:00"/>
    <d v="1944-12-05T00:00:00"/>
    <s v="FTR"/>
    <n v="223"/>
    <m/>
    <m/>
    <m/>
    <x v="4"/>
    <m/>
    <m/>
    <d v="1944-03-15T00:00:00"/>
    <s v="December 5, 1944"/>
    <n v="265"/>
    <s v="Operations"/>
  </r>
  <r>
    <x v="5"/>
    <n v="248"/>
    <s v="HR134"/>
    <s v="Z"/>
    <d v="1944-05-11T00:00:00"/>
    <d v="1944-06-30T00:00:00"/>
    <s v="FTR"/>
    <n v="50"/>
    <m/>
    <m/>
    <m/>
    <x v="4"/>
    <m/>
    <m/>
    <d v="1944-04-15T00:00:00"/>
    <s v="June 30, 1944"/>
    <n v="76"/>
    <s v="Operations"/>
  </r>
  <r>
    <x v="5"/>
    <n v="248"/>
    <s v="HR138"/>
    <s v="Y"/>
    <d v="1944-05-05T00:00:00"/>
    <d v="1945-02-20T00:00:00"/>
    <m/>
    <n v="291"/>
    <m/>
    <m/>
    <m/>
    <x v="4"/>
    <m/>
    <m/>
    <d v="1944-04-15T00:00:00"/>
    <s v="January 3, 1947"/>
    <n v="993"/>
    <s v="Sold"/>
  </r>
  <r>
    <x v="5"/>
    <n v="248"/>
    <s v="HR158"/>
    <s v="W"/>
    <d v="1944-05-26T00:00:00"/>
    <d v="1944-06-23T00:00:00"/>
    <s v="ACFB"/>
    <n v="28"/>
    <m/>
    <m/>
    <m/>
    <x v="4"/>
    <m/>
    <m/>
    <d v="1944-04-15T00:00:00"/>
    <s v="February 8, 1947"/>
    <n v="1029"/>
    <s v="Sold"/>
  </r>
  <r>
    <x v="5"/>
    <n v="248"/>
    <s v="LR339"/>
    <s v="F"/>
    <d v="1943-12-23T00:00:00"/>
    <d v="1944-07-04T00:00:00"/>
    <s v="EFB"/>
    <n v="194"/>
    <m/>
    <m/>
    <m/>
    <x v="4"/>
    <m/>
    <m/>
    <d v="1943-12-15T00:00:00"/>
    <s v="July 4, 1944"/>
    <n v="202"/>
    <s v="Operations"/>
  </r>
  <r>
    <x v="5"/>
    <n v="248"/>
    <s v="LR340"/>
    <s v="K"/>
    <d v="1944-01-06T00:00:00"/>
    <d v="1944-10-13T00:00:00"/>
    <s v="FTR"/>
    <n v="281"/>
    <m/>
    <m/>
    <m/>
    <x v="4"/>
    <m/>
    <m/>
    <d v="1943-12-15T00:00:00"/>
    <s v="October 13, 1944"/>
    <n v="303"/>
    <s v="Missing"/>
  </r>
  <r>
    <x v="5"/>
    <n v="248"/>
    <s v="LR346"/>
    <m/>
    <d v="1943-12-22T00:00:00"/>
    <d v="1944-01-25T00:00:00"/>
    <s v="FTR"/>
    <n v="164"/>
    <d v="1944-04-06T00:00:00"/>
    <d v="1944-08-14T00:00:00"/>
    <m/>
    <x v="4"/>
    <m/>
    <m/>
    <d v="1943-12-15T00:00:00"/>
    <s v="August 14, 1944"/>
    <n v="243"/>
    <s v="Operations"/>
  </r>
  <r>
    <x v="5"/>
    <n v="248"/>
    <s v="LR347"/>
    <s v="T"/>
    <d v="1943-12-23T00:00:00"/>
    <d v="1944-07-11T00:00:00"/>
    <m/>
    <n v="514"/>
    <d v="1944-08-31T00:00:00"/>
    <d v="1945-07-10T00:00:00"/>
    <m/>
    <x v="4"/>
    <m/>
    <m/>
    <d v="1943-12-15T00:00:00"/>
    <s v="August 7, 1946"/>
    <n v="966"/>
    <s v="Disposed"/>
  </r>
  <r>
    <x v="5"/>
    <n v="248"/>
    <s v="LR352"/>
    <s v="M"/>
    <d v="1944-01-14T00:00:00"/>
    <d v="1944-08-21T00:00:00"/>
    <s v="EFA"/>
    <n v="220"/>
    <m/>
    <m/>
    <m/>
    <x v="4"/>
    <m/>
    <m/>
    <d v="1943-12-15T00:00:00"/>
    <s v="August 21, 1944"/>
    <n v="250"/>
    <s v="Accident"/>
  </r>
  <r>
    <x v="5"/>
    <n v="248"/>
    <s v="LR360"/>
    <s v="N"/>
    <d v="1944-01-14T00:00:00"/>
    <d v="1944-07-04T00:00:00"/>
    <s v="BFB"/>
    <n v="172"/>
    <m/>
    <m/>
    <m/>
    <x v="4"/>
    <m/>
    <m/>
    <d v="1943-12-15T00:00:00"/>
    <s v="December 2, 1946"/>
    <n v="1083"/>
    <s v="Disposed"/>
  </r>
  <r>
    <x v="5"/>
    <n v="248"/>
    <s v="LR363"/>
    <m/>
    <d v="1944-01-14T00:00:00"/>
    <d v="1944-03-27T00:00:00"/>
    <s v="EFB"/>
    <n v="223"/>
    <d v="1944-06-07T00:00:00"/>
    <d v="1944-11-04T00:00:00"/>
    <m/>
    <x v="4"/>
    <m/>
    <m/>
    <d v="1943-12-15T00:00:00"/>
    <s v="November 4, 1944"/>
    <n v="325"/>
    <s v="Escaped"/>
  </r>
  <r>
    <x v="5"/>
    <n v="248"/>
    <s v="LR377"/>
    <s v="B"/>
    <d v="1944-02-08T00:00:00"/>
    <d v="1944-07-12T00:00:00"/>
    <s v="RIW"/>
    <n v="155"/>
    <m/>
    <m/>
    <m/>
    <x v="4"/>
    <m/>
    <m/>
    <d v="1943-12-15T00:00:00"/>
    <s v="September 25, 1952"/>
    <n v="3207"/>
    <s v="Sold"/>
  </r>
  <r>
    <x v="5"/>
    <n v="248"/>
    <s v="LR378"/>
    <s v="C"/>
    <d v="1944-01-23T00:00:00"/>
    <d v="1945-02-08T00:00:00"/>
    <m/>
    <n v="382"/>
    <m/>
    <m/>
    <m/>
    <x v="4"/>
    <m/>
    <m/>
    <d v="1943-12-15T00:00:00"/>
    <s v="September 29, 1947"/>
    <n v="1384"/>
    <s v="Sold"/>
  </r>
  <r>
    <x v="5"/>
    <n v="248"/>
    <s v="MM399"/>
    <s v="S"/>
    <d v="1944-02-08T00:00:00"/>
    <d v="1944-12-31T00:00:00"/>
    <s v="EFB"/>
    <n v="327"/>
    <m/>
    <m/>
    <m/>
    <x v="4"/>
    <m/>
    <m/>
    <d v="1944-01-15T00:00:00"/>
    <s v="December 31, 1944"/>
    <n v="351"/>
    <s v="Accident"/>
  </r>
  <r>
    <x v="5"/>
    <n v="248"/>
    <s v="MM430"/>
    <s v="Q"/>
    <d v="1944-02-04T00:00:00"/>
    <d v="1944-03-27T00:00:00"/>
    <m/>
    <n v="319"/>
    <d v="1944-03-30T00:00:00"/>
    <d v="1944-07-21T00:00:00"/>
    <m/>
    <x v="4"/>
    <d v="1944-08-09T00:00:00"/>
    <d v="1945-01-10T00:00:00"/>
    <d v="1944-03-15T00:00:00"/>
    <s v="December 18, 1946"/>
    <n v="1008"/>
    <s v="Sold"/>
  </r>
  <r>
    <x v="6"/>
    <n v="406"/>
    <s v="HK138"/>
    <m/>
    <d v="1944-04-23T00:00:00"/>
    <d v="1944-06-14T00:00:00"/>
    <s v="Cat E"/>
    <n v="52"/>
    <m/>
    <m/>
    <m/>
    <x v="4"/>
    <m/>
    <m/>
    <d v="1943-04-15T00:00:00"/>
    <s v="June 14, 1944"/>
    <n v="426"/>
    <s v="Accident"/>
  </r>
  <r>
    <x v="6"/>
    <n v="406"/>
    <s v="HK164"/>
    <s v="N"/>
    <d v="1944-04-23T00:00:00"/>
    <d v="1944-12-28T00:00:00"/>
    <m/>
    <n v="249"/>
    <m/>
    <m/>
    <m/>
    <x v="4"/>
    <m/>
    <m/>
    <d v="1943-04-15T00:00:00"/>
    <s v="August 1, 1945"/>
    <n v="839"/>
    <s v="Disposed"/>
  </r>
  <r>
    <x v="6"/>
    <n v="406"/>
    <s v="HK179"/>
    <m/>
    <d v="1944-04-23T00:00:00"/>
    <d v="1944-04-23T00:00:00"/>
    <m/>
    <n v="0"/>
    <m/>
    <m/>
    <m/>
    <x v="4"/>
    <m/>
    <m/>
    <d v="1943-05-15T00:00:00"/>
    <s v="October 6, 1944"/>
    <n v="510"/>
    <s v="Accident"/>
  </r>
  <r>
    <x v="6"/>
    <n v="406"/>
    <s v="HK223"/>
    <m/>
    <d v="1944-03-31T00:00:00"/>
    <d v="1944-07-15T00:00:00"/>
    <m/>
    <n v="106"/>
    <m/>
    <m/>
    <m/>
    <x v="4"/>
    <m/>
    <m/>
    <d v="1943-06-15T00:00:00"/>
    <s v="September 18, 1944"/>
    <n v="461"/>
    <s v="Operations"/>
  </r>
  <r>
    <x v="6"/>
    <n v="406"/>
    <s v="HK231"/>
    <m/>
    <d v="1944-04-16T00:00:00"/>
    <d v="1944-10-15T00:00:00"/>
    <m/>
    <n v="182"/>
    <m/>
    <m/>
    <m/>
    <x v="4"/>
    <m/>
    <m/>
    <d v="1943-07-15T00:00:00"/>
    <s v="October 22, 1944"/>
    <n v="465"/>
    <s v="Accident"/>
  </r>
  <r>
    <x v="6"/>
    <n v="96"/>
    <s v="HK370"/>
    <m/>
    <d v="1944-04-15T00:00:00"/>
    <d v="1944-04-15T00:00:00"/>
    <m/>
    <n v="0"/>
    <m/>
    <m/>
    <m/>
    <x v="4"/>
    <m/>
    <m/>
    <d v="1943-09-15T00:00:00"/>
    <s v="July 31, 1946"/>
    <n v="1050"/>
    <s v="Disposed"/>
  </r>
  <r>
    <x v="6"/>
    <n v="96"/>
    <s v="HK372"/>
    <m/>
    <d v="1943-10-13T00:00:00"/>
    <d v="1944-08-20T00:00:00"/>
    <m/>
    <n v="312"/>
    <m/>
    <m/>
    <m/>
    <x v="4"/>
    <m/>
    <m/>
    <d v="1943-09-15T00:00:00"/>
    <s v="November 7, 1946"/>
    <n v="1149"/>
    <s v="Disposed"/>
  </r>
  <r>
    <x v="6"/>
    <n v="96"/>
    <s v="HK376"/>
    <m/>
    <d v="1943-10-17T00:00:00"/>
    <d v="1944-07-03T00:00:00"/>
    <m/>
    <n v="260"/>
    <m/>
    <m/>
    <m/>
    <x v="4"/>
    <m/>
    <m/>
    <d v="1943-10-15T00:00:00"/>
    <s v="May 30, 1945"/>
    <n v="593"/>
    <s v="Disposed"/>
  </r>
  <r>
    <x v="6"/>
    <n v="96"/>
    <s v="HK379"/>
    <m/>
    <d v="1944-02-13T00:00:00"/>
    <d v="1944-06-21T00:00:00"/>
    <s v="RIW"/>
    <n v="129"/>
    <m/>
    <m/>
    <m/>
    <x v="4"/>
    <m/>
    <m/>
    <d v="1943-10-15T00:00:00"/>
    <s v="January 30, 1947"/>
    <n v="1203"/>
    <s v="Disposed"/>
  </r>
  <r>
    <x v="6"/>
    <n v="96"/>
    <s v="HK396"/>
    <m/>
    <d v="1943-11-06T00:00:00"/>
    <d v="1944-07-15T00:00:00"/>
    <m/>
    <n v="252"/>
    <m/>
    <m/>
    <m/>
    <x v="4"/>
    <m/>
    <m/>
    <d v="1943-10-15T00:00:00"/>
    <s v="September 13, 1946"/>
    <n v="1064"/>
    <s v="Disposed"/>
  </r>
  <r>
    <x v="6"/>
    <n v="96"/>
    <s v="HK406"/>
    <m/>
    <d v="1943-11-10T00:00:00"/>
    <d v="1944-07-08T00:00:00"/>
    <m/>
    <n v="241"/>
    <m/>
    <m/>
    <m/>
    <x v="4"/>
    <m/>
    <m/>
    <d v="1943-10-15T00:00:00"/>
    <s v="August 9, 1944"/>
    <n v="299"/>
    <s v="Accident"/>
  </r>
  <r>
    <x v="6"/>
    <n v="96"/>
    <s v="HK417"/>
    <m/>
    <d v="1943-11-15T00:00:00"/>
    <d v="1944-11-15T00:00:00"/>
    <m/>
    <n v="366"/>
    <m/>
    <m/>
    <m/>
    <x v="4"/>
    <m/>
    <m/>
    <d v="1943-11-15T00:00:00"/>
    <s v="September 16, 1946"/>
    <n v="1036"/>
    <s v="Disposed"/>
  </r>
  <r>
    <x v="6"/>
    <n v="96"/>
    <s v="HK419"/>
    <m/>
    <d v="1943-11-22T00:00:00"/>
    <d v="1944-08-26T00:00:00"/>
    <s v="EFA"/>
    <n v="278"/>
    <m/>
    <m/>
    <m/>
    <x v="4"/>
    <m/>
    <m/>
    <d v="1943-11-15T00:00:00"/>
    <s v="August 26, 1944"/>
    <n v="285"/>
    <s v="Accident"/>
  </r>
  <r>
    <x v="6"/>
    <n v="96"/>
    <s v="HK421"/>
    <m/>
    <d v="1943-12-01T00:00:00"/>
    <d v="1944-07-08T00:00:00"/>
    <m/>
    <n v="220"/>
    <m/>
    <m/>
    <m/>
    <x v="4"/>
    <m/>
    <m/>
    <d v="1943-11-15T00:00:00"/>
    <s v="September 21, 1945"/>
    <n v="676"/>
    <s v="Disposed"/>
  </r>
  <r>
    <x v="6"/>
    <n v="96"/>
    <s v="HK425"/>
    <m/>
    <d v="1943-11-29T00:00:00"/>
    <d v="1944-11-09T00:00:00"/>
    <m/>
    <n v="346"/>
    <m/>
    <m/>
    <m/>
    <x v="4"/>
    <m/>
    <m/>
    <d v="1943-11-15T00:00:00"/>
    <s v="November 21, 1945"/>
    <n v="737"/>
    <s v="Disposed"/>
  </r>
  <r>
    <x v="6"/>
    <n v="96"/>
    <s v="HK433"/>
    <m/>
    <d v="1944-03-22T00:00:00"/>
    <d v="1945-02-22T00:00:00"/>
    <m/>
    <n v="337"/>
    <m/>
    <m/>
    <m/>
    <x v="4"/>
    <m/>
    <m/>
    <d v="1943-11-15T00:00:00"/>
    <s v="August 26, 1946"/>
    <n v="1015"/>
    <s v="Disposed"/>
  </r>
  <r>
    <x v="6"/>
    <n v="96"/>
    <s v="HK469"/>
    <m/>
    <d v="1944-01-23T00:00:00"/>
    <d v="1945-03-01T00:00:00"/>
    <m/>
    <n v="403"/>
    <m/>
    <m/>
    <m/>
    <x v="4"/>
    <m/>
    <m/>
    <d v="1943-12-15T00:00:00"/>
    <s v="December 31, 1946"/>
    <n v="1112"/>
    <s v="Disposed"/>
  </r>
  <r>
    <x v="6"/>
    <n v="96"/>
    <s v="HK499"/>
    <m/>
    <d v="1944-05-15T00:00:00"/>
    <d v="1944-10-06T00:00:00"/>
    <s v="FTR"/>
    <n v="144"/>
    <m/>
    <m/>
    <m/>
    <x v="4"/>
    <m/>
    <m/>
    <d v="1943-12-15T00:00:00"/>
    <s v="October 6, 1944"/>
    <n v="296"/>
    <s v="Missing"/>
  </r>
  <r>
    <x v="6"/>
    <n v="96"/>
    <s v="MM451"/>
    <m/>
    <d v="1944-02-28T00:00:00"/>
    <d v="1944-02-28T00:00:00"/>
    <m/>
    <n v="0"/>
    <m/>
    <m/>
    <m/>
    <x v="4"/>
    <m/>
    <m/>
    <d v="1944-02-15T00:00:00"/>
    <s v="June 6, 1944"/>
    <n v="112"/>
    <s v="Operations"/>
  </r>
  <r>
    <x v="6"/>
    <n v="96"/>
    <s v="MM461"/>
    <m/>
    <d v="1944-03-06T00:00:00"/>
    <d v="1945-01-04T00:00:00"/>
    <m/>
    <n v="304"/>
    <m/>
    <m/>
    <m/>
    <x v="4"/>
    <m/>
    <m/>
    <d v="1944-02-15T00:00:00"/>
    <s v="January 17, 1945"/>
    <n v="337"/>
    <s v="Accident"/>
  </r>
  <r>
    <x v="6"/>
    <n v="96"/>
    <s v="MM492"/>
    <m/>
    <d v="1944-03-16T00:00:00"/>
    <d v="1944-12-15T00:00:00"/>
    <m/>
    <n v="274"/>
    <m/>
    <m/>
    <m/>
    <x v="4"/>
    <m/>
    <m/>
    <d v="1944-02-15T00:00:00"/>
    <s v="January 30, 1947"/>
    <n v="1080"/>
    <s v="Disposed"/>
  </r>
  <r>
    <x v="6"/>
    <n v="96"/>
    <s v="MM495"/>
    <s v="U"/>
    <d v="1944-03-30T00:00:00"/>
    <d v="1944-12-30T00:00:00"/>
    <m/>
    <n v="275"/>
    <m/>
    <m/>
    <m/>
    <x v="4"/>
    <m/>
    <m/>
    <d v="1944-03-15T00:00:00"/>
    <s v="September 2, 1946"/>
    <n v="901"/>
    <s v="Disposed"/>
  </r>
  <r>
    <x v="6"/>
    <n v="96"/>
    <s v="MM499"/>
    <s v="V"/>
    <d v="1944-03-07T00:00:00"/>
    <d v="1944-06-25T00:00:00"/>
    <s v="EFA"/>
    <n v="110"/>
    <m/>
    <m/>
    <m/>
    <x v="4"/>
    <m/>
    <m/>
    <d v="1944-03-15T00:00:00"/>
    <s v="June 25, 1944"/>
    <n v="102"/>
    <s v="Operations"/>
  </r>
  <r>
    <x v="6"/>
    <n v="96"/>
    <s v="MM524"/>
    <m/>
    <d v="1944-12-07T00:00:00"/>
    <d v="1944-12-07T00:00:00"/>
    <m/>
    <n v="0"/>
    <m/>
    <m/>
    <m/>
    <x v="4"/>
    <m/>
    <m/>
    <d v="1944-03-15T00:00:00"/>
    <s v="December 29, 1944"/>
    <n v="289"/>
    <s v="Accident"/>
  </r>
  <r>
    <x v="6"/>
    <n v="307"/>
    <s v="HK107"/>
    <m/>
    <d v="1944-01-28T00:00:00"/>
    <d v="1944-08-15T00:00:00"/>
    <m/>
    <n v="200"/>
    <m/>
    <m/>
    <m/>
    <x v="4"/>
    <m/>
    <m/>
    <d v="1943-02-15T00:00:00"/>
    <s v="October 31, 1946"/>
    <n v="1354"/>
    <s v="Disposed"/>
  </r>
  <r>
    <x v="6"/>
    <n v="307"/>
    <s v="HK108"/>
    <s v="N"/>
    <d v="1944-02-04T00:00:00"/>
    <d v="1944-08-09T00:00:00"/>
    <s v="EFA"/>
    <n v="187"/>
    <m/>
    <m/>
    <m/>
    <x v="4"/>
    <m/>
    <m/>
    <d v="1943-02-15T00:00:00"/>
    <s v="August 9, 1944"/>
    <n v="541"/>
    <s v="Accident"/>
  </r>
  <r>
    <x v="6"/>
    <n v="307"/>
    <s v="HK109"/>
    <s v="V"/>
    <d v="1944-04-21T00:00:00"/>
    <d v="1944-06-26T00:00:00"/>
    <m/>
    <n v="66"/>
    <m/>
    <m/>
    <m/>
    <x v="4"/>
    <m/>
    <m/>
    <d v="1943-02-15T00:00:00"/>
    <s v="January 15, 1946"/>
    <n v="1065"/>
    <s v="Disposed"/>
  </r>
  <r>
    <x v="6"/>
    <n v="307"/>
    <s v="HK110"/>
    <s v="K"/>
    <d v="1944-01-30T00:00:00"/>
    <d v="1945-01-04T00:00:00"/>
    <m/>
    <n v="340"/>
    <m/>
    <m/>
    <m/>
    <x v="4"/>
    <m/>
    <m/>
    <d v="1943-02-15T00:00:00"/>
    <s v="October 24, 1946"/>
    <n v="1347"/>
    <s v="Disposed"/>
  </r>
  <r>
    <x v="6"/>
    <n v="307"/>
    <s v="HK111"/>
    <s v="H"/>
    <d v="1944-02-13T00:00:00"/>
    <d v="1944-11-16T00:00:00"/>
    <m/>
    <n v="277"/>
    <m/>
    <m/>
    <m/>
    <x v="4"/>
    <m/>
    <m/>
    <d v="1943-02-15T00:00:00"/>
    <s v="January 8, 1945"/>
    <n v="693"/>
    <s v="Disposed"/>
  </r>
  <r>
    <x v="6"/>
    <n v="307"/>
    <s v="HK115"/>
    <s v="F"/>
    <d v="1944-02-10T00:00:00"/>
    <d v="1944-12-02T00:00:00"/>
    <s v="EFA"/>
    <n v="296"/>
    <m/>
    <m/>
    <m/>
    <x v="4"/>
    <m/>
    <m/>
    <d v="1943-02-15T00:00:00"/>
    <s v="December 2, 1944"/>
    <n v="656"/>
    <s v="Accident"/>
  </r>
  <r>
    <x v="6"/>
    <n v="307"/>
    <s v="HK119"/>
    <s v="D"/>
    <d v="1944-01-22T00:00:00"/>
    <d v="1944-07-29T00:00:00"/>
    <s v="RIW"/>
    <n v="189"/>
    <m/>
    <m/>
    <m/>
    <x v="4"/>
    <m/>
    <m/>
    <d v="1943-03-15T00:00:00"/>
    <s v="June 27, 1944"/>
    <n v="470"/>
    <s v="Accident"/>
  </r>
  <r>
    <x v="6"/>
    <n v="307"/>
    <s v="HK129"/>
    <s v="Z"/>
    <d v="1944-04-10T00:00:00"/>
    <d v="1945-01-04T00:00:00"/>
    <m/>
    <n v="269"/>
    <m/>
    <m/>
    <m/>
    <x v="4"/>
    <m/>
    <m/>
    <d v="1943-04-15T00:00:00"/>
    <s v="April 27, 1945"/>
    <n v="743"/>
    <s v="Accident"/>
  </r>
  <r>
    <x v="6"/>
    <n v="307"/>
    <s v="HK141"/>
    <s v="P"/>
    <d v="1944-02-06T00:00:00"/>
    <d v="1944-12-28T00:00:00"/>
    <m/>
    <n v="326"/>
    <m/>
    <m/>
    <m/>
    <x v="4"/>
    <m/>
    <m/>
    <d v="1943-04-15T00:00:00"/>
    <s v="February 10, 1945"/>
    <n v="667"/>
    <s v="Accident"/>
  </r>
  <r>
    <x v="6"/>
    <n v="307"/>
    <s v="HK159"/>
    <s v="S"/>
    <d v="1944-02-08T00:00:00"/>
    <d v="1944-11-07T00:00:00"/>
    <s v="BFA"/>
    <n v="273"/>
    <m/>
    <m/>
    <m/>
    <x v="4"/>
    <m/>
    <m/>
    <d v="1943-04-15T00:00:00"/>
    <s v="November 7, 1944"/>
    <n v="572"/>
    <s v="Accident"/>
  </r>
  <r>
    <x v="6"/>
    <n v="307"/>
    <s v="HK165"/>
    <s v="N"/>
    <d v="1944-04-10T00:00:00"/>
    <d v="1944-12-28T00:00:00"/>
    <m/>
    <n v="262"/>
    <m/>
    <m/>
    <m/>
    <x v="4"/>
    <m/>
    <m/>
    <d v="1943-05-15T00:00:00"/>
    <s v="October 23, 1946"/>
    <n v="1257"/>
    <s v="Disposed"/>
  </r>
  <r>
    <x v="6"/>
    <n v="307"/>
    <s v="HK176"/>
    <s v="W"/>
    <d v="1944-04-10T00:00:00"/>
    <d v="1944-06-23T00:00:00"/>
    <s v="Cat E"/>
    <n v="74"/>
    <m/>
    <m/>
    <m/>
    <x v="4"/>
    <m/>
    <m/>
    <d v="1943-05-15T00:00:00"/>
    <s v="June 23, 1944"/>
    <n v="405"/>
    <s v="Accident"/>
  </r>
  <r>
    <x v="6"/>
    <n v="307"/>
    <s v="HK180"/>
    <m/>
    <d v="1944-05-21T00:00:00"/>
    <d v="1944-09-21T00:00:00"/>
    <m/>
    <n v="123"/>
    <m/>
    <m/>
    <m/>
    <x v="4"/>
    <m/>
    <m/>
    <d v="1943-05-15T00:00:00"/>
    <s v="September 21, 1944"/>
    <n v="495"/>
    <s v="Accident"/>
  </r>
  <r>
    <x v="6"/>
    <n v="307"/>
    <s v="HK193"/>
    <m/>
    <d v="1944-06-05T00:00:00"/>
    <d v="1944-11-27T00:00:00"/>
    <m/>
    <n v="175"/>
    <m/>
    <m/>
    <m/>
    <x v="4"/>
    <m/>
    <m/>
    <d v="1943-06-15T00:00:00"/>
    <s v="January 15, 1946"/>
    <n v="945"/>
    <s v="Disposed"/>
  </r>
  <r>
    <x v="6"/>
    <n v="307"/>
    <s v="HK194"/>
    <s v="L"/>
    <d v="1944-05-21T00:00:00"/>
    <d v="1944-09-18T00:00:00"/>
    <s v="EFA"/>
    <n v="120"/>
    <m/>
    <m/>
    <m/>
    <x v="4"/>
    <m/>
    <m/>
    <d v="1943-06-15T00:00:00"/>
    <s v="September 18, 1944"/>
    <n v="461"/>
    <s v="Accident"/>
  </r>
  <r>
    <x v="6"/>
    <n v="307"/>
    <s v="HK199"/>
    <m/>
    <d v="1944-06-05T00:00:00"/>
    <d v="1944-11-15T00:00:00"/>
    <m/>
    <n v="163"/>
    <m/>
    <m/>
    <m/>
    <x v="4"/>
    <m/>
    <m/>
    <d v="1943-06-15T00:00:00"/>
    <s v="August 7, 1946"/>
    <n v="1149"/>
    <s v="Disposed"/>
  </r>
  <r>
    <x v="6"/>
    <n v="307"/>
    <s v="HK200"/>
    <s v="G"/>
    <d v="1944-05-13T00:00:00"/>
    <d v="1945-06-29T00:00:00"/>
    <m/>
    <n v="412"/>
    <m/>
    <m/>
    <m/>
    <x v="4"/>
    <m/>
    <m/>
    <d v="1943-06-15T00:00:00"/>
    <s v="August 7, 1946"/>
    <n v="1149"/>
    <s v="Disposed"/>
  </r>
  <r>
    <x v="6"/>
    <n v="307"/>
    <s v="HK226"/>
    <s v="J"/>
    <d v="1944-05-13T00:00:00"/>
    <d v="1944-06-26T00:00:00"/>
    <m/>
    <n v="44"/>
    <m/>
    <m/>
    <m/>
    <x v="4"/>
    <m/>
    <m/>
    <d v="1943-07-15T00:00:00"/>
    <s v="January 31, 1946"/>
    <n v="931"/>
    <s v="Disposed"/>
  </r>
  <r>
    <x v="6"/>
    <n v="307"/>
    <s v="HK230"/>
    <m/>
    <d v="1944-02-21T00:00:00"/>
    <d v="1944-08-07T00:00:00"/>
    <s v="FTR"/>
    <n v="168"/>
    <m/>
    <m/>
    <m/>
    <x v="4"/>
    <m/>
    <m/>
    <d v="1943-07-15T00:00:00"/>
    <s v="August 7, 1944"/>
    <n v="389"/>
    <s v="Operations"/>
  </r>
  <r>
    <x v="6"/>
    <n v="307"/>
    <s v="HK201"/>
    <s v="Q"/>
    <d v="1944-02-21T00:00:00"/>
    <d v="1944-12-28T00:00:00"/>
    <m/>
    <n v="311"/>
    <m/>
    <m/>
    <m/>
    <x v="4"/>
    <m/>
    <m/>
    <d v="1943-06-15T00:00:00"/>
    <s v="January 31, 1946"/>
    <n v="961"/>
    <s v="Disposed"/>
  </r>
  <r>
    <x v="6"/>
    <s v="FIU"/>
    <s v="HK197"/>
    <m/>
    <d v="1944-04-25T00:00:00"/>
    <d v="1945-03-26T00:00:00"/>
    <m/>
    <n v="335"/>
    <m/>
    <m/>
    <m/>
    <x v="4"/>
    <m/>
    <m/>
    <d v="1943-06-15T00:00:00"/>
    <s v="October 22, 1946"/>
    <n v="1225"/>
    <s v="Disposed"/>
  </r>
  <r>
    <x v="6"/>
    <n v="604"/>
    <s v="HK170"/>
    <m/>
    <d v="1944-03-02T00:00:00"/>
    <d v="1944-10-07T00:00:00"/>
    <m/>
    <n v="219"/>
    <m/>
    <m/>
    <m/>
    <x v="4"/>
    <m/>
    <m/>
    <d v="1943-05-15T00:00:00"/>
    <s v="December 11, 1944"/>
    <n v="576"/>
    <s v="Disposed"/>
  </r>
  <r>
    <x v="6"/>
    <n v="604"/>
    <s v="HK232"/>
    <m/>
    <d v="1944-04-16T00:00:00"/>
    <d v="1944-12-28T00:00:00"/>
    <m/>
    <n v="256"/>
    <m/>
    <m/>
    <m/>
    <x v="4"/>
    <m/>
    <m/>
    <d v="1943-07-15T00:00:00"/>
    <s v="June 7, 1945"/>
    <n v="693"/>
    <s v="Disposed"/>
  </r>
  <r>
    <x v="7"/>
    <n v="151"/>
    <s v="HK377"/>
    <m/>
    <d v="1944-01-03T00:00:00"/>
    <d v="1944-03-02T00:00:00"/>
    <m/>
    <n v="254"/>
    <d v="1944-05-19T00:00:00"/>
    <d v="1944-11-30T00:00:00"/>
    <m/>
    <x v="4"/>
    <m/>
    <m/>
    <d v="1943-10-15T00:00:00"/>
    <s v="January 2, 1945"/>
    <n v="445"/>
    <s v="Accident"/>
  </r>
  <r>
    <x v="7"/>
    <n v="151"/>
    <s v="HK503"/>
    <m/>
    <d v="1944-01-02T00:00:00"/>
    <d v="1944-09-21T00:00:00"/>
    <m/>
    <n v="263"/>
    <m/>
    <m/>
    <m/>
    <x v="4"/>
    <m/>
    <m/>
    <d v="1943-12-15T00:00:00"/>
    <s v="October 6, 1944"/>
    <n v="296"/>
    <s v="Accident"/>
  </r>
  <r>
    <x v="7"/>
    <n v="151"/>
    <s v="HK505"/>
    <m/>
    <d v="1944-01-02T00:00:00"/>
    <d v="1944-06-10T00:00:00"/>
    <s v="FTR"/>
    <n v="160"/>
    <m/>
    <m/>
    <m/>
    <x v="4"/>
    <m/>
    <m/>
    <d v="1943-12-15T00:00:00"/>
    <s v="June 10, 1944"/>
    <n v="178"/>
    <s v="Missing"/>
  </r>
  <r>
    <x v="7"/>
    <n v="151"/>
    <s v="MM437"/>
    <m/>
    <d v="1944-02-12T00:00:00"/>
    <d v="1944-12-14T00:00:00"/>
    <m/>
    <n v="306"/>
    <m/>
    <m/>
    <m/>
    <x v="4"/>
    <m/>
    <m/>
    <d v="1944-01-15T00:00:00"/>
    <s v="September 13, 1945"/>
    <n v="607"/>
    <s v="Disposed"/>
  </r>
  <r>
    <x v="7"/>
    <n v="151"/>
    <s v="MM438"/>
    <m/>
    <d v="1944-02-20T00:00:00"/>
    <d v="1944-02-20T00:00:00"/>
    <m/>
    <n v="0"/>
    <m/>
    <m/>
    <m/>
    <x v="4"/>
    <m/>
    <m/>
    <d v="1944-01-15T00:00:00"/>
    <s v="July 5, 1945"/>
    <n v="537"/>
    <s v="Disposed"/>
  </r>
  <r>
    <x v="7"/>
    <n v="151"/>
    <s v="MM446"/>
    <m/>
    <d v="1944-02-22T00:00:00"/>
    <d v="1944-08-11T00:00:00"/>
    <m/>
    <n v="171"/>
    <m/>
    <m/>
    <m/>
    <x v="4"/>
    <m/>
    <m/>
    <d v="1944-02-15T00:00:00"/>
    <s v="May 28, 1945"/>
    <n v="468"/>
    <s v="Disposed"/>
  </r>
  <r>
    <x v="7"/>
    <n v="151"/>
    <s v="MM447"/>
    <m/>
    <d v="1944-02-11T00:00:00"/>
    <d v="1944-02-11T00:00:00"/>
    <m/>
    <n v="0"/>
    <m/>
    <m/>
    <m/>
    <x v="4"/>
    <m/>
    <m/>
    <d v="1944-02-15T00:00:00"/>
    <s v="June 23, 1944"/>
    <n v="129"/>
    <s v="Operations"/>
  </r>
  <r>
    <x v="7"/>
    <n v="151"/>
    <s v="MM448"/>
    <m/>
    <d v="1944-02-18T00:00:00"/>
    <d v="1944-07-29T00:00:00"/>
    <m/>
    <n v="162"/>
    <m/>
    <m/>
    <m/>
    <x v="4"/>
    <m/>
    <m/>
    <d v="1944-02-15T00:00:00"/>
    <s v="July 29, 1944"/>
    <n v="165"/>
    <s v="Escaped"/>
  </r>
  <r>
    <x v="7"/>
    <n v="151"/>
    <s v="MM450"/>
    <m/>
    <d v="1944-02-20T00:00:00"/>
    <d v="1944-06-06T00:00:00"/>
    <s v="FTR"/>
    <n v="107"/>
    <m/>
    <m/>
    <m/>
    <x v="4"/>
    <m/>
    <m/>
    <d v="1944-02-15T00:00:00"/>
    <s v="June 5, 1944"/>
    <n v="111"/>
    <s v="Missing"/>
  </r>
  <r>
    <x v="7"/>
    <n v="151"/>
    <s v="MM452"/>
    <m/>
    <d v="1944-02-10T00:00:00"/>
    <d v="1944-07-29T00:00:00"/>
    <m/>
    <n v="170"/>
    <m/>
    <m/>
    <m/>
    <x v="4"/>
    <m/>
    <m/>
    <d v="1944-02-15T00:00:00"/>
    <s v="August 13, 1944"/>
    <n v="180"/>
    <s v="Accident"/>
  </r>
  <r>
    <x v="7"/>
    <n v="151"/>
    <s v="MM459"/>
    <m/>
    <d v="1944-02-18T00:00:00"/>
    <d v="1944-08-18T00:00:00"/>
    <m/>
    <n v="182"/>
    <m/>
    <m/>
    <m/>
    <x v="4"/>
    <m/>
    <m/>
    <d v="1944-02-15T00:00:00"/>
    <s v="September 10, 1945"/>
    <n v="573"/>
    <s v="Disposed"/>
  </r>
  <r>
    <x v="7"/>
    <n v="151"/>
    <s v="MM468"/>
    <m/>
    <d v="1944-02-28T00:00:00"/>
    <d v="1944-07-08T00:00:00"/>
    <m/>
    <n v="131"/>
    <m/>
    <m/>
    <m/>
    <x v="4"/>
    <m/>
    <m/>
    <d v="1944-02-15T00:00:00"/>
    <s v="July 25, 1944"/>
    <n v="161"/>
    <s v="Missing"/>
  </r>
  <r>
    <x v="7"/>
    <n v="151"/>
    <s v="MM469"/>
    <m/>
    <d v="1944-02-29T00:00:00"/>
    <d v="1944-07-29T00:00:00"/>
    <m/>
    <n v="151"/>
    <m/>
    <m/>
    <m/>
    <x v="4"/>
    <m/>
    <m/>
    <d v="1944-02-15T00:00:00"/>
    <s v="October 9, 1945"/>
    <n v="602"/>
    <s v="Disposed"/>
  </r>
  <r>
    <x v="7"/>
    <n v="151"/>
    <s v="MM479"/>
    <m/>
    <d v="1944-03-01T00:00:00"/>
    <d v="1944-09-08T00:00:00"/>
    <m/>
    <n v="191"/>
    <m/>
    <m/>
    <m/>
    <x v="4"/>
    <m/>
    <m/>
    <d v="1944-02-15T00:00:00"/>
    <s v="March 26, 1945"/>
    <n v="405"/>
    <s v="Accident"/>
  </r>
  <r>
    <x v="7"/>
    <n v="151"/>
    <s v="MM494"/>
    <m/>
    <d v="1944-03-06T00:00:00"/>
    <d v="1944-03-06T00:00:00"/>
    <m/>
    <n v="0"/>
    <m/>
    <m/>
    <m/>
    <x v="4"/>
    <m/>
    <m/>
    <d v="1944-02-15T00:00:00"/>
    <s v="July 25, 1944"/>
    <n v="161"/>
    <s v="Operations"/>
  </r>
  <r>
    <x v="7"/>
    <n v="151"/>
    <s v="MM511"/>
    <m/>
    <d v="1944-04-23T00:00:00"/>
    <d v="1944-07-08T00:00:00"/>
    <m/>
    <n v="76"/>
    <m/>
    <m/>
    <m/>
    <x v="4"/>
    <m/>
    <m/>
    <d v="1944-03-15T00:00:00"/>
    <s v="July 17, 1944"/>
    <n v="124"/>
    <s v="Operations"/>
  </r>
  <r>
    <x v="7"/>
    <n v="151"/>
    <s v="MM520"/>
    <m/>
    <d v="1944-05-15T00:00:00"/>
    <d v="1944-07-13T00:00:00"/>
    <s v="RIW"/>
    <n v="59"/>
    <m/>
    <m/>
    <m/>
    <x v="4"/>
    <m/>
    <m/>
    <d v="1944-03-15T00:00:00"/>
    <s v="August 22, 1945"/>
    <n v="525"/>
    <s v="Disposed"/>
  </r>
  <r>
    <x v="7"/>
    <n v="151"/>
    <s v="MM524"/>
    <m/>
    <d v="1944-04-22T00:00:00"/>
    <d v="1944-07-29T00:00:00"/>
    <m/>
    <n v="98"/>
    <m/>
    <m/>
    <m/>
    <x v="4"/>
    <m/>
    <m/>
    <d v="1944-03-15T00:00:00"/>
    <s v="December 29, 1944"/>
    <n v="289"/>
    <s v="Accident"/>
  </r>
  <r>
    <x v="7"/>
    <n v="151"/>
    <s v="MM525"/>
    <m/>
    <d v="1944-04-16T00:00:00"/>
    <d v="1944-05-02T00:00:00"/>
    <m/>
    <n v="80"/>
    <d v="1944-07-19T00:00:00"/>
    <d v="1944-09-21T00:00:00"/>
    <m/>
    <x v="4"/>
    <m/>
    <m/>
    <d v="1944-03-15T00:00:00"/>
    <s v="November 14, 1946"/>
    <n v="974"/>
    <s v="Disposed"/>
  </r>
  <r>
    <x v="7"/>
    <n v="151"/>
    <s v="MM559"/>
    <m/>
    <d v="1944-05-15T00:00:00"/>
    <d v="1944-06-18T00:00:00"/>
    <s v="RIW"/>
    <n v="34"/>
    <m/>
    <m/>
    <m/>
    <x v="4"/>
    <m/>
    <m/>
    <d v="1944-03-15T00:00:00"/>
    <s v="March 13, 1945"/>
    <n v="363"/>
    <s v="Accident"/>
  </r>
  <r>
    <x v="7"/>
    <n v="151"/>
    <s v="MM561"/>
    <m/>
    <d v="1944-05-15T00:00:00"/>
    <d v="1944-06-21T00:00:00"/>
    <m/>
    <n v="80"/>
    <d v="1944-08-16T00:00:00"/>
    <d v="1944-09-28T00:00:00"/>
    <m/>
    <x v="4"/>
    <m/>
    <m/>
    <d v="1944-03-15T00:00:00"/>
    <s v="August 26, 1946"/>
    <n v="894"/>
    <s v="Disposed"/>
  </r>
  <r>
    <x v="7"/>
    <n v="151"/>
    <s v="MM562"/>
    <m/>
    <d v="1944-05-15T00:00:00"/>
    <d v="1944-08-01T00:00:00"/>
    <s v="EFA"/>
    <n v="78"/>
    <m/>
    <m/>
    <m/>
    <x v="4"/>
    <m/>
    <m/>
    <d v="1944-03-15T00:00:00"/>
    <s v="July 31, 1944"/>
    <n v="138"/>
    <s v="Accident"/>
  </r>
  <r>
    <x v="7"/>
    <n v="151"/>
    <s v="MM568"/>
    <m/>
    <d v="1944-04-16T00:00:00"/>
    <d v="1944-12-07T00:00:00"/>
    <m/>
    <n v="235"/>
    <m/>
    <m/>
    <m/>
    <x v="4"/>
    <m/>
    <m/>
    <d v="1944-04-15T00:00:00"/>
    <s v="January 19, 1945"/>
    <n v="279"/>
    <s v="Accident"/>
  </r>
  <r>
    <x v="7"/>
    <n v="151"/>
    <s v="MM572"/>
    <m/>
    <d v="1944-04-30T00:00:00"/>
    <d v="1944-08-11T00:00:00"/>
    <m/>
    <n v="103"/>
    <m/>
    <m/>
    <m/>
    <x v="4"/>
    <m/>
    <m/>
    <d v="1944-04-15T00:00:00"/>
    <s v="April 13, 1945"/>
    <n v="363"/>
    <s v="Accident"/>
  </r>
  <r>
    <x v="7"/>
    <s v="FIU"/>
    <s v="HK415"/>
    <m/>
    <d v="1943-11-22T00:00:00"/>
    <d v="1944-07-29T00:00:00"/>
    <m/>
    <n v="250"/>
    <m/>
    <m/>
    <m/>
    <x v="4"/>
    <m/>
    <m/>
    <d v="1943-11-15T00:00:00"/>
    <s v="January 17, 1945"/>
    <n v="429"/>
    <s v="Accident"/>
  </r>
  <r>
    <x v="7"/>
    <s v="FIU"/>
    <s v="HK427"/>
    <m/>
    <d v="1943-10-19T00:00:00"/>
    <d v="1944-11-26T00:00:00"/>
    <m/>
    <n v="404"/>
    <m/>
    <m/>
    <m/>
    <x v="4"/>
    <m/>
    <m/>
    <d v="1943-11-15T00:00:00"/>
    <s v="November 26, 1944"/>
    <n v="377"/>
    <s v="Accident"/>
  </r>
  <r>
    <x v="7"/>
    <n v="29"/>
    <s v="HK403"/>
    <m/>
    <d v="1943-11-11T00:00:00"/>
    <d v="1945-03-01T00:00:00"/>
    <m/>
    <n v="476"/>
    <m/>
    <m/>
    <m/>
    <x v="4"/>
    <m/>
    <m/>
    <d v="1943-10-15T00:00:00"/>
    <s v="August 26, 1946"/>
    <n v="1046"/>
    <s v="Disposed"/>
  </r>
  <r>
    <x v="7"/>
    <n v="29"/>
    <s v="HK413"/>
    <m/>
    <d v="1943-11-29T00:00:00"/>
    <d v="1944-06-07T00:00:00"/>
    <s v="FTR"/>
    <n v="191"/>
    <m/>
    <m/>
    <m/>
    <x v="4"/>
    <m/>
    <m/>
    <d v="1943-11-15T00:00:00"/>
    <s v="June 6, 1944"/>
    <n v="204"/>
    <s v="Missing"/>
  </r>
  <r>
    <x v="7"/>
    <n v="29"/>
    <s v="HK416"/>
    <m/>
    <m/>
    <m/>
    <m/>
    <n v="0"/>
    <m/>
    <m/>
    <m/>
    <x v="4"/>
    <m/>
    <m/>
    <d v="1943-11-15T00:00:00"/>
    <s v=" , "/>
    <m/>
    <s v="Disposed"/>
  </r>
  <r>
    <x v="7"/>
    <n v="29"/>
    <s v="HK422"/>
    <m/>
    <d v="1943-11-22T00:00:00"/>
    <d v="1945-03-08T00:00:00"/>
    <m/>
    <n v="472"/>
    <m/>
    <m/>
    <m/>
    <x v="4"/>
    <m/>
    <m/>
    <d v="1943-11-15T00:00:00"/>
    <s v="September 10, 1946"/>
    <n v="1030"/>
    <s v="Disposed"/>
  </r>
  <r>
    <x v="7"/>
    <n v="29"/>
    <s v="HK428"/>
    <m/>
    <d v="1944-01-28T00:00:00"/>
    <d v="1944-10-22T00:00:00"/>
    <m/>
    <n v="268"/>
    <m/>
    <m/>
    <m/>
    <x v="4"/>
    <m/>
    <m/>
    <d v="1943-11-15T00:00:00"/>
    <s v="September 16, 1946"/>
    <n v="1036"/>
    <s v="Disposed"/>
  </r>
  <r>
    <x v="7"/>
    <n v="29"/>
    <s v="HK513"/>
    <m/>
    <d v="1944-04-10T00:00:00"/>
    <d v="1945-02-04T00:00:00"/>
    <m/>
    <n v="300"/>
    <m/>
    <m/>
    <m/>
    <x v="4"/>
    <m/>
    <m/>
    <d v="1943-12-15T00:00:00"/>
    <s v="February 3, 1945"/>
    <n v="416"/>
    <s v="Accident"/>
  </r>
  <r>
    <x v="7"/>
    <n v="29"/>
    <s v="HK515"/>
    <s v="C"/>
    <d v="1944-01-28T00:00:00"/>
    <d v="1944-07-22T00:00:00"/>
    <s v="ACFB"/>
    <n v="176"/>
    <m/>
    <m/>
    <m/>
    <x v="4"/>
    <m/>
    <m/>
    <d v="1943-12-15T00:00:00"/>
    <s v="July 22, 1944"/>
    <n v="220"/>
    <s v="Operations"/>
  </r>
  <r>
    <x v="7"/>
    <n v="29"/>
    <s v="HK516"/>
    <m/>
    <d v="1944-04-15T00:00:00"/>
    <d v="1944-07-15T00:00:00"/>
    <m/>
    <n v="91"/>
    <m/>
    <m/>
    <m/>
    <x v="4"/>
    <m/>
    <m/>
    <d v="1943-12-15T00:00:00"/>
    <s v="August 11, 1944"/>
    <n v="240"/>
    <s v="Accident"/>
  </r>
  <r>
    <x v="7"/>
    <n v="29"/>
    <s v="HK517"/>
    <m/>
    <d v="1944-04-10T00:00:00"/>
    <d v="1944-09-23T00:00:00"/>
    <s v="FTR"/>
    <n v="166"/>
    <m/>
    <m/>
    <m/>
    <x v="4"/>
    <m/>
    <m/>
    <d v="1943-12-15T00:00:00"/>
    <s v="September 23, 1944"/>
    <n v="283"/>
    <s v="Missing"/>
  </r>
  <r>
    <x v="7"/>
    <n v="29"/>
    <s v="HK522"/>
    <s v="L"/>
    <d v="1944-04-10T00:00:00"/>
    <d v="1944-08-27T00:00:00"/>
    <m/>
    <n v="139"/>
    <m/>
    <m/>
    <m/>
    <x v="4"/>
    <m/>
    <m/>
    <d v="1944-01-15T00:00:00"/>
    <s v="August 27, 1944"/>
    <n v="225"/>
    <s v="Accident"/>
  </r>
  <r>
    <x v="7"/>
    <n v="29"/>
    <s v="HK524"/>
    <s v="F"/>
    <d v="1944-04-10T00:00:00"/>
    <d v="1944-11-02T00:00:00"/>
    <m/>
    <n v="206"/>
    <m/>
    <m/>
    <m/>
    <x v="4"/>
    <m/>
    <m/>
    <d v="1944-01-15T00:00:00"/>
    <s v="September 13, 1946"/>
    <n v="972"/>
    <s v="Disposed"/>
  </r>
  <r>
    <x v="7"/>
    <n v="29"/>
    <s v="HK529"/>
    <s v="V"/>
    <m/>
    <m/>
    <m/>
    <n v="0"/>
    <m/>
    <m/>
    <m/>
    <x v="4"/>
    <m/>
    <m/>
    <d v="1944-01-15T00:00:00"/>
    <s v="December 17, 1944"/>
    <n v="337"/>
    <s v="Operations"/>
  </r>
  <r>
    <x v="7"/>
    <n v="29"/>
    <s v="HK530"/>
    <m/>
    <d v="1944-04-10T00:00:00"/>
    <d v="1944-12-02T00:00:00"/>
    <s v="FTR"/>
    <n v="236"/>
    <m/>
    <m/>
    <m/>
    <x v="4"/>
    <m/>
    <m/>
    <d v="1944-01-15T00:00:00"/>
    <s v="December 2, 1944"/>
    <n v="322"/>
    <s v="Missing"/>
  </r>
  <r>
    <x v="7"/>
    <n v="29"/>
    <s v="MM463"/>
    <s v="J"/>
    <d v="1944-02-28T00:00:00"/>
    <d v="1944-09-19T00:00:00"/>
    <m/>
    <n v="204"/>
    <m/>
    <m/>
    <m/>
    <x v="4"/>
    <m/>
    <m/>
    <d v="1944-02-15T00:00:00"/>
    <s v="September 20, 1944"/>
    <n v="218"/>
    <s v="Operations"/>
  </r>
  <r>
    <x v="7"/>
    <n v="29"/>
    <s v="MM516"/>
    <m/>
    <d v="1944-04-11T00:00:00"/>
    <d v="1944-07-01T00:00:00"/>
    <s v="EFA"/>
    <n v="81"/>
    <m/>
    <m/>
    <m/>
    <x v="4"/>
    <m/>
    <m/>
    <d v="1944-03-15T00:00:00"/>
    <s v="July 1, 1944"/>
    <n v="108"/>
    <s v="Accident"/>
  </r>
  <r>
    <x v="7"/>
    <n v="29"/>
    <s v="MM548"/>
    <s v="B"/>
    <d v="1944-05-13T00:00:00"/>
    <d v="1944-07-16T00:00:00"/>
    <s v="EFA"/>
    <n v="64"/>
    <m/>
    <m/>
    <m/>
    <x v="4"/>
    <m/>
    <m/>
    <d v="1944-03-15T00:00:00"/>
    <s v="July 16, 1944"/>
    <n v="123"/>
    <s v="Accident"/>
  </r>
  <r>
    <x v="7"/>
    <n v="29"/>
    <s v="MM553"/>
    <s v="Y"/>
    <d v="1944-04-10T00:00:00"/>
    <d v="1944-07-06T00:00:00"/>
    <s v="EFB"/>
    <n v="87"/>
    <m/>
    <m/>
    <m/>
    <x v="4"/>
    <m/>
    <m/>
    <d v="1944-03-15T00:00:00"/>
    <s v="July 5, 1944"/>
    <n v="112"/>
    <s v="Escaped"/>
  </r>
  <r>
    <x v="7"/>
    <n v="29"/>
    <s v="MM567"/>
    <m/>
    <d v="1944-10-04T00:00:00"/>
    <d v="1945-02-15T00:00:00"/>
    <m/>
    <n v="134"/>
    <m/>
    <m/>
    <m/>
    <x v="4"/>
    <m/>
    <m/>
    <d v="1944-04-15T00:00:00"/>
    <s v="June 23, 1945"/>
    <n v="434"/>
    <s v="Accident"/>
  </r>
  <r>
    <x v="7"/>
    <n v="264"/>
    <s v="HK471"/>
    <m/>
    <d v="1943-12-31T00:00:00"/>
    <d v="1944-07-18T00:00:00"/>
    <s v="EFB"/>
    <n v="200"/>
    <m/>
    <m/>
    <m/>
    <x v="4"/>
    <m/>
    <m/>
    <d v="1943-12-15T00:00:00"/>
    <s v="July 17, 1944"/>
    <n v="215"/>
    <s v="Accident"/>
  </r>
  <r>
    <x v="7"/>
    <n v="264"/>
    <s v="HK472"/>
    <m/>
    <d v="1943-12-27T00:00:00"/>
    <d v="1944-08-27T00:00:00"/>
    <s v="BFA"/>
    <n v="244"/>
    <m/>
    <m/>
    <m/>
    <x v="4"/>
    <m/>
    <m/>
    <d v="1943-12-15T00:00:00"/>
    <s v="August 30, 1945"/>
    <n v="624"/>
    <s v="Disposed"/>
  </r>
  <r>
    <x v="7"/>
    <n v="264"/>
    <s v="HK473"/>
    <m/>
    <d v="1943-12-28T00:00:00"/>
    <d v="1945-01-18T00:00:00"/>
    <m/>
    <n v="387"/>
    <m/>
    <m/>
    <m/>
    <x v="4"/>
    <m/>
    <m/>
    <d v="1943-12-15T00:00:00"/>
    <s v="October 2, 1945"/>
    <n v="657"/>
    <s v="Disposed"/>
  </r>
  <r>
    <x v="7"/>
    <n v="264"/>
    <s v="HK475"/>
    <m/>
    <d v="1943-12-30T00:00:00"/>
    <d v="1944-11-02T00:00:00"/>
    <m/>
    <n v="308"/>
    <m/>
    <m/>
    <m/>
    <x v="4"/>
    <m/>
    <m/>
    <d v="1943-12-15T00:00:00"/>
    <s v="August 7, 1947"/>
    <n v="1331"/>
    <s v="Disposed"/>
  </r>
  <r>
    <x v="7"/>
    <n v="264"/>
    <s v="HK477"/>
    <m/>
    <d v="1943-12-27T00:00:00"/>
    <d v="1945-01-23T00:00:00"/>
    <s v="BFA"/>
    <n v="393"/>
    <m/>
    <m/>
    <m/>
    <x v="4"/>
    <m/>
    <m/>
    <d v="1943-12-15T00:00:00"/>
    <s v="January 22, 1945"/>
    <n v="404"/>
    <s v="Accident"/>
  </r>
  <r>
    <x v="7"/>
    <n v="264"/>
    <s v="HK479"/>
    <m/>
    <d v="1944-01-04T00:00:00"/>
    <d v="1945-01-15T00:00:00"/>
    <m/>
    <n v="377"/>
    <m/>
    <m/>
    <m/>
    <x v="4"/>
    <m/>
    <m/>
    <d v="1943-12-15T00:00:00"/>
    <s v="July 31, 1949"/>
    <n v="2055"/>
    <s v="Disposed"/>
  </r>
  <r>
    <x v="7"/>
    <n v="264"/>
    <s v="HK480"/>
    <m/>
    <d v="1943-12-30T00:00:00"/>
    <d v="1944-06-24T00:00:00"/>
    <s v="FTR"/>
    <n v="177"/>
    <m/>
    <m/>
    <m/>
    <x v="4"/>
    <m/>
    <m/>
    <d v="1943-12-15T00:00:00"/>
    <s v="June 24, 1944"/>
    <n v="192"/>
    <s v="Missing"/>
  </r>
  <r>
    <x v="7"/>
    <n v="264"/>
    <s v="HK502"/>
    <m/>
    <d v="1943-12-31T00:00:00"/>
    <d v="1945-04-19T00:00:00"/>
    <s v="BFA"/>
    <n v="475"/>
    <m/>
    <m/>
    <m/>
    <x v="4"/>
    <m/>
    <m/>
    <d v="1943-12-15T00:00:00"/>
    <s v="April 18, 1945"/>
    <n v="490"/>
    <s v="Accident"/>
  </r>
  <r>
    <x v="7"/>
    <n v="264"/>
    <s v="HK506"/>
    <m/>
    <d v="1944-01-07T00:00:00"/>
    <d v="1944-11-09T00:00:00"/>
    <m/>
    <n v="307"/>
    <m/>
    <m/>
    <m/>
    <x v="4"/>
    <m/>
    <m/>
    <d v="1943-12-15T00:00:00"/>
    <s v="September 10, 1945"/>
    <n v="635"/>
    <s v="Disposed"/>
  </r>
  <r>
    <x v="7"/>
    <n v="264"/>
    <s v="HK512"/>
    <m/>
    <d v="1944-01-07T00:00:00"/>
    <d v="1944-10-15T00:00:00"/>
    <m/>
    <n v="282"/>
    <m/>
    <m/>
    <m/>
    <x v="4"/>
    <m/>
    <m/>
    <d v="1943-12-15T00:00:00"/>
    <s v="December 12, 1944"/>
    <n v="363"/>
    <s v="Accident"/>
  </r>
  <r>
    <x v="7"/>
    <n v="264"/>
    <s v="HK514"/>
    <m/>
    <d v="1944-01-14T00:00:00"/>
    <d v="1944-09-28T00:00:00"/>
    <m/>
    <n v="258"/>
    <m/>
    <m/>
    <m/>
    <x v="4"/>
    <m/>
    <m/>
    <d v="1943-12-15T00:00:00"/>
    <s v="October 10, 1944"/>
    <n v="300"/>
    <s v="Accident"/>
  </r>
  <r>
    <x v="7"/>
    <n v="264"/>
    <s v="HK516"/>
    <m/>
    <d v="1944-01-14T00:00:00"/>
    <d v="1944-08-12T00:00:00"/>
    <s v="Cat E"/>
    <n v="211"/>
    <m/>
    <m/>
    <m/>
    <x v="4"/>
    <m/>
    <m/>
    <d v="1943-12-15T00:00:00"/>
    <s v="August 11, 1944"/>
    <n v="240"/>
    <s v="Accident"/>
  </r>
  <r>
    <x v="7"/>
    <n v="264"/>
    <s v="HK518"/>
    <m/>
    <d v="1944-01-14T00:00:00"/>
    <d v="1944-08-22T00:00:00"/>
    <s v="RIW"/>
    <n v="221"/>
    <m/>
    <m/>
    <m/>
    <x v="4"/>
    <m/>
    <m/>
    <d v="1944-01-15T00:00:00"/>
    <s v="January 7, 1947"/>
    <n v="1088"/>
    <s v="Disposed"/>
  </r>
  <r>
    <x v="7"/>
    <n v="264"/>
    <s v="HK519"/>
    <s v="A"/>
    <d v="1944-01-14T00:00:00"/>
    <d v="1944-11-16T00:00:00"/>
    <m/>
    <n v="307"/>
    <m/>
    <m/>
    <m/>
    <x v="4"/>
    <m/>
    <m/>
    <d v="1944-01-15T00:00:00"/>
    <s v="September 15, 1945"/>
    <n v="609"/>
    <s v="Disposed"/>
  </r>
  <r>
    <x v="7"/>
    <n v="264"/>
    <s v="HK531"/>
    <m/>
    <d v="1944-05-03T00:00:00"/>
    <d v="1944-08-30T00:00:00"/>
    <m/>
    <n v="119"/>
    <m/>
    <m/>
    <m/>
    <x v="4"/>
    <m/>
    <m/>
    <d v="1944-01-15T00:00:00"/>
    <s v="November 14, 1946"/>
    <n v="1034"/>
    <s v="Disposed"/>
  </r>
  <r>
    <x v="7"/>
    <n v="264"/>
    <s v="MM455"/>
    <m/>
    <d v="1944-03-01T00:00:00"/>
    <d v="1945-08-22T00:00:00"/>
    <m/>
    <n v="539"/>
    <m/>
    <m/>
    <m/>
    <x v="4"/>
    <m/>
    <m/>
    <d v="1944-02-15T00:00:00"/>
    <s v="October 27, 1945"/>
    <n v="620"/>
    <s v="Disposed"/>
  </r>
  <r>
    <x v="7"/>
    <n v="264"/>
    <s v="MM467"/>
    <s v="J"/>
    <d v="1944-03-18T00:00:00"/>
    <d v="1944-07-20T00:00:00"/>
    <s v="EFB"/>
    <n v="124"/>
    <m/>
    <m/>
    <m/>
    <x v="4"/>
    <m/>
    <m/>
    <d v="1944-02-15T00:00:00"/>
    <s v="July 29, 1944"/>
    <n v="165"/>
    <s v="Operations"/>
  </r>
  <r>
    <x v="7"/>
    <n v="264"/>
    <s v="MM493"/>
    <s v="T"/>
    <d v="1944-03-18T00:00:00"/>
    <d v="1945-03-28T00:00:00"/>
    <m/>
    <n v="375"/>
    <m/>
    <m/>
    <m/>
    <x v="4"/>
    <m/>
    <m/>
    <d v="1944-02-15T00:00:00"/>
    <s v="March 28, 1945"/>
    <n v="407"/>
    <s v="Accident"/>
  </r>
  <r>
    <x v="7"/>
    <n v="264"/>
    <s v="MM549"/>
    <m/>
    <d v="1944-05-18T00:00:00"/>
    <d v="1944-11-02T00:00:00"/>
    <m/>
    <n v="168"/>
    <m/>
    <m/>
    <m/>
    <x v="4"/>
    <m/>
    <m/>
    <d v="1944-03-15T00:00:00"/>
    <s v="December 30, 1946"/>
    <n v="1020"/>
    <s v="Disposed"/>
  </r>
  <r>
    <x v="7"/>
    <n v="409"/>
    <s v="HK460"/>
    <m/>
    <d v="1944-03-26T00:00:00"/>
    <d v="1944-06-30T00:00:00"/>
    <s v="EFB"/>
    <n v="96"/>
    <m/>
    <m/>
    <m/>
    <x v="4"/>
    <m/>
    <m/>
    <d v="1943-11-15T00:00:00"/>
    <s v="June 30, 1944"/>
    <n v="228"/>
    <s v="Accident"/>
  </r>
  <r>
    <x v="7"/>
    <n v="409"/>
    <s v="MM453"/>
    <m/>
    <d v="1944-03-19T00:00:00"/>
    <d v="1944-09-20T00:00:00"/>
    <m/>
    <n v="185"/>
    <m/>
    <m/>
    <m/>
    <x v="4"/>
    <m/>
    <m/>
    <d v="1944-02-15T00:00:00"/>
    <s v="September 20, 1944"/>
    <n v="218"/>
    <s v="Escaped"/>
  </r>
  <r>
    <x v="7"/>
    <n v="409"/>
    <s v="MM491"/>
    <m/>
    <d v="1944-03-21T00:00:00"/>
    <d v="1944-10-05T00:00:00"/>
    <m/>
    <n v="198"/>
    <m/>
    <m/>
    <m/>
    <x v="4"/>
    <m/>
    <m/>
    <d v="1944-02-15T00:00:00"/>
    <s v="January 31, 1947"/>
    <n v="1081"/>
    <s v="Disposed"/>
  </r>
  <r>
    <x v="7"/>
    <n v="409"/>
    <s v="MM504"/>
    <m/>
    <d v="1944-03-21T00:00:00"/>
    <d v="1944-09-13T00:00:00"/>
    <m/>
    <n v="176"/>
    <m/>
    <m/>
    <m/>
    <x v="4"/>
    <m/>
    <m/>
    <d v="1944-03-15T00:00:00"/>
    <s v="September 2, 1946"/>
    <n v="901"/>
    <s v="Disposed"/>
  </r>
  <r>
    <x v="7"/>
    <n v="409"/>
    <s v="MM508"/>
    <m/>
    <d v="1944-03-22T00:00:00"/>
    <d v="1944-11-21T00:00:00"/>
    <m/>
    <n v="244"/>
    <m/>
    <m/>
    <m/>
    <x v="4"/>
    <m/>
    <m/>
    <d v="1944-03-15T00:00:00"/>
    <s v="December 30, 1946"/>
    <n v="1020"/>
    <s v="Disposed"/>
  </r>
  <r>
    <x v="7"/>
    <n v="409"/>
    <s v="MM510"/>
    <m/>
    <d v="1944-04-25T00:00:00"/>
    <d v="1944-07-27T00:00:00"/>
    <s v="EFB"/>
    <n v="93"/>
    <m/>
    <m/>
    <m/>
    <x v="4"/>
    <m/>
    <m/>
    <d v="1944-03-15T00:00:00"/>
    <s v="July 27, 1944"/>
    <n v="134"/>
    <s v="Operations"/>
  </r>
  <r>
    <x v="7"/>
    <n v="409"/>
    <s v="MM512"/>
    <m/>
    <d v="1944-05-05T00:00:00"/>
    <d v="1944-10-07T00:00:00"/>
    <s v="FTR"/>
    <n v="155"/>
    <m/>
    <m/>
    <m/>
    <x v="4"/>
    <m/>
    <m/>
    <d v="1944-03-15T00:00:00"/>
    <s v="October 7, 1944"/>
    <n v="206"/>
    <s v="Operations"/>
  </r>
  <r>
    <x v="7"/>
    <n v="409"/>
    <s v="MM518"/>
    <m/>
    <d v="1944-05-01T00:00:00"/>
    <d v="1944-07-15T00:00:00"/>
    <s v="EFA"/>
    <n v="75"/>
    <m/>
    <m/>
    <m/>
    <x v="4"/>
    <m/>
    <m/>
    <d v="1944-03-15T00:00:00"/>
    <s v="July 15, 1944"/>
    <n v="122"/>
    <s v="Accident"/>
  </r>
  <r>
    <x v="7"/>
    <n v="409"/>
    <s v="MM523"/>
    <m/>
    <d v="1944-03-11T00:00:00"/>
    <d v="1944-03-16T00:00:00"/>
    <m/>
    <n v="308"/>
    <d v="1944-05-11T00:00:00"/>
    <d v="1945-03-10T00:00:00"/>
    <m/>
    <x v="4"/>
    <m/>
    <m/>
    <d v="1944-03-15T00:00:00"/>
    <s v="August 7, 1947"/>
    <n v="1240"/>
    <s v="Disposed"/>
  </r>
  <r>
    <x v="7"/>
    <n v="409"/>
    <s v="MM547"/>
    <m/>
    <d v="1944-05-07T00:00:00"/>
    <d v="1944-07-10T00:00:00"/>
    <s v="FTR"/>
    <n v="64"/>
    <m/>
    <m/>
    <m/>
    <x v="4"/>
    <m/>
    <m/>
    <d v="1944-03-15T00:00:00"/>
    <s v="July 10, 1944"/>
    <n v="117"/>
    <s v="Missing"/>
  </r>
  <r>
    <x v="7"/>
    <n v="409"/>
    <s v="MM554"/>
    <m/>
    <d v="1944-04-26T00:00:00"/>
    <d v="1945-04-12T00:00:00"/>
    <s v="ACFA"/>
    <n v="351"/>
    <m/>
    <m/>
    <m/>
    <x v="4"/>
    <m/>
    <m/>
    <d v="1944-03-15T00:00:00"/>
    <s v="April 3, 1947"/>
    <n v="1114"/>
    <s v="Disposed"/>
  </r>
  <r>
    <x v="7"/>
    <n v="409"/>
    <s v="MM555"/>
    <m/>
    <d v="1944-04-26T00:00:00"/>
    <d v="1944-11-23T00:00:00"/>
    <m/>
    <n v="211"/>
    <m/>
    <m/>
    <m/>
    <x v="4"/>
    <m/>
    <m/>
    <d v="1944-03-15T00:00:00"/>
    <s v="September 13, 1945"/>
    <n v="547"/>
    <s v="Disposed"/>
  </r>
  <r>
    <x v="7"/>
    <n v="409"/>
    <s v="MM560"/>
    <s v="F"/>
    <d v="1944-06-23T00:00:00"/>
    <d v="1945-02-20T00:00:00"/>
    <s v="BFA"/>
    <n v="242"/>
    <m/>
    <m/>
    <m/>
    <x v="4"/>
    <m/>
    <m/>
    <d v="1944-03-15T00:00:00"/>
    <s v="February 19, 1945"/>
    <n v="341"/>
    <s v="Accident"/>
  </r>
  <r>
    <x v="7"/>
    <n v="409"/>
    <s v="MM573"/>
    <s v="P"/>
    <d v="1944-04-25T00:00:00"/>
    <d v="1944-06-28T00:00:00"/>
    <s v="EFA"/>
    <n v="64"/>
    <m/>
    <m/>
    <m/>
    <x v="4"/>
    <m/>
    <m/>
    <d v="1944-04-15T00:00:00"/>
    <s v="June 29, 1944"/>
    <n v="75"/>
    <s v="Accident"/>
  </r>
  <r>
    <x v="7"/>
    <n v="409"/>
    <s v="MM574"/>
    <m/>
    <d v="1944-04-25T00:00:00"/>
    <d v="1944-10-06T00:00:00"/>
    <s v="FTR"/>
    <n v="164"/>
    <m/>
    <m/>
    <m/>
    <x v="4"/>
    <m/>
    <m/>
    <d v="1944-04-15T00:00:00"/>
    <s v="October 6, 1944"/>
    <n v="174"/>
    <s v="Operations"/>
  </r>
  <r>
    <x v="7"/>
    <n v="409"/>
    <s v="MM576"/>
    <m/>
    <d v="1944-04-23T00:00:00"/>
    <d v="1944-06-16T00:00:00"/>
    <s v="FTR"/>
    <n v="54"/>
    <m/>
    <m/>
    <m/>
    <x v="4"/>
    <m/>
    <m/>
    <d v="1944-04-15T00:00:00"/>
    <s v="June 15, 1944"/>
    <n v="61"/>
    <s v="Operations"/>
  </r>
  <r>
    <x v="7"/>
    <n v="409"/>
    <s v="MM587"/>
    <m/>
    <d v="1944-05-05T00:00:00"/>
    <d v="1944-08-07T00:00:00"/>
    <s v="EFB"/>
    <n v="94"/>
    <m/>
    <m/>
    <m/>
    <x v="4"/>
    <m/>
    <m/>
    <d v="1944-04-15T00:00:00"/>
    <s v="August 6, 1944"/>
    <n v="113"/>
    <s v="Operations"/>
  </r>
  <r>
    <x v="7"/>
    <n v="409"/>
    <s v="MM589"/>
    <m/>
    <d v="1944-05-07T00:00:00"/>
    <d v="1944-09-20T00:00:00"/>
    <m/>
    <n v="136"/>
    <m/>
    <m/>
    <m/>
    <x v="4"/>
    <m/>
    <m/>
    <d v="1944-04-15T00:00:00"/>
    <s v="September 24, 1944"/>
    <n v="162"/>
    <s v="Operations"/>
  </r>
  <r>
    <x v="7"/>
    <n v="409"/>
    <s v="MM590"/>
    <m/>
    <d v="1944-05-15T00:00:00"/>
    <d v="1944-12-11T00:00:00"/>
    <m/>
    <n v="210"/>
    <m/>
    <m/>
    <m/>
    <x v="4"/>
    <m/>
    <m/>
    <d v="1944-04-15T00:00:00"/>
    <s v="February 28, 1946"/>
    <n v="684"/>
    <s v="Disposed"/>
  </r>
  <r>
    <x v="7"/>
    <n v="409"/>
    <s v="MM619"/>
    <m/>
    <d v="1944-05-24T00:00:00"/>
    <d v="1944-10-29T00:00:00"/>
    <m/>
    <n v="158"/>
    <m/>
    <m/>
    <m/>
    <x v="4"/>
    <m/>
    <m/>
    <d v="1944-05-15T00:00:00"/>
    <s v="September 13, 1946"/>
    <n v="851"/>
    <s v="Disposed"/>
  </r>
  <r>
    <x v="7"/>
    <n v="409"/>
    <s v="LR540"/>
    <m/>
    <d v="1944-05-30T00:00:00"/>
    <d v="1944-06-19T00:00:00"/>
    <m/>
    <n v="20"/>
    <m/>
    <m/>
    <m/>
    <x v="4"/>
    <m/>
    <m/>
    <d v="1944-03-15T00:00:00"/>
    <s v="June 14, 1946"/>
    <n v="821"/>
    <s v="Disposed"/>
  </r>
  <r>
    <x v="7"/>
    <n v="410"/>
    <s v="HK366"/>
    <m/>
    <d v="1944-03-15T00:00:00"/>
    <d v="1944-09-21T00:00:00"/>
    <m/>
    <n v="190"/>
    <m/>
    <m/>
    <m/>
    <x v="4"/>
    <m/>
    <m/>
    <d v="1943-09-15T00:00:00"/>
    <s v="June 26, 1945"/>
    <n v="650"/>
    <s v="Accident"/>
  </r>
  <r>
    <x v="7"/>
    <n v="410"/>
    <s v="HK430"/>
    <m/>
    <d v="1943-12-12T00:00:00"/>
    <d v="1944-09-21T00:00:00"/>
    <m/>
    <n v="284"/>
    <m/>
    <m/>
    <m/>
    <x v="4"/>
    <m/>
    <m/>
    <d v="1943-11-15T00:00:00"/>
    <s v="December 28, 1945"/>
    <n v="774"/>
    <s v="Disposed"/>
  </r>
  <r>
    <x v="7"/>
    <n v="410"/>
    <s v="HK432"/>
    <m/>
    <d v="1943-12-02T00:00:00"/>
    <d v="1944-07-02T00:00:00"/>
    <s v="RIW"/>
    <n v="213"/>
    <m/>
    <m/>
    <m/>
    <x v="4"/>
    <m/>
    <m/>
    <d v="1943-11-15T00:00:00"/>
    <s v="September 16, 1946"/>
    <n v="1036"/>
    <s v="Disposed"/>
  </r>
  <r>
    <x v="7"/>
    <n v="410"/>
    <s v="HK456"/>
    <m/>
    <d v="1943-12-15T00:00:00"/>
    <d v="1943-12-15T00:00:00"/>
    <m/>
    <n v="0"/>
    <m/>
    <m/>
    <m/>
    <x v="4"/>
    <m/>
    <m/>
    <d v="1943-11-15T00:00:00"/>
    <s v="August 26, 1946"/>
    <n v="1015"/>
    <s v="Disposed"/>
  </r>
  <r>
    <x v="7"/>
    <n v="410"/>
    <s v="HK458"/>
    <m/>
    <d v="1943-12-15T00:00:00"/>
    <d v="1943-12-15T00:00:00"/>
    <m/>
    <n v="0"/>
    <m/>
    <m/>
    <m/>
    <x v="4"/>
    <m/>
    <m/>
    <d v="1943-11-15T00:00:00"/>
    <s v="July 6, 1945"/>
    <n v="599"/>
    <s v="Disposed"/>
  </r>
  <r>
    <x v="7"/>
    <n v="410"/>
    <s v="HK459"/>
    <m/>
    <d v="1943-12-15T00:00:00"/>
    <d v="1944-06-13T00:00:00"/>
    <s v="EFB"/>
    <n v="181"/>
    <m/>
    <m/>
    <m/>
    <x v="4"/>
    <m/>
    <m/>
    <d v="1943-11-15T00:00:00"/>
    <s v="June 12, 1944"/>
    <n v="210"/>
    <s v="Operations"/>
  </r>
  <r>
    <x v="7"/>
    <n v="410"/>
    <s v="HK462"/>
    <m/>
    <d v="1943-12-21T00:00:00"/>
    <d v="1944-06-12T00:00:00"/>
    <m/>
    <n v="174"/>
    <m/>
    <m/>
    <m/>
    <x v="4"/>
    <m/>
    <m/>
    <d v="1943-11-15T00:00:00"/>
    <s v="July 31, 1946"/>
    <n v="989"/>
    <s v="Disposed"/>
  </r>
  <r>
    <x v="7"/>
    <n v="410"/>
    <s v="HK463"/>
    <m/>
    <d v="1943-12-22T00:00:00"/>
    <d v="1944-06-24T00:00:00"/>
    <s v="EFB"/>
    <n v="185"/>
    <m/>
    <m/>
    <m/>
    <x v="4"/>
    <m/>
    <m/>
    <d v="1943-11-15T00:00:00"/>
    <s v="June 23, 1944"/>
    <n v="221"/>
    <s v="Operations"/>
  </r>
  <r>
    <x v="7"/>
    <n v="410"/>
    <s v="HK466"/>
    <m/>
    <d v="1943-12-24T00:00:00"/>
    <d v="1944-08-13T00:00:00"/>
    <m/>
    <n v="233"/>
    <m/>
    <m/>
    <m/>
    <x v="4"/>
    <m/>
    <m/>
    <d v="1943-12-15T00:00:00"/>
    <s v="August 4, 1947"/>
    <n v="1328"/>
    <s v="Disposed"/>
  </r>
  <r>
    <x v="7"/>
    <n v="410"/>
    <s v="HK467"/>
    <m/>
    <d v="1943-12-15T00:00:00"/>
    <d v="1943-12-15T00:00:00"/>
    <m/>
    <n v="0"/>
    <m/>
    <m/>
    <m/>
    <x v="4"/>
    <m/>
    <m/>
    <d v="1943-12-15T00:00:00"/>
    <s v="January 30, 1947"/>
    <n v="1142"/>
    <s v="Disposed"/>
  </r>
  <r>
    <x v="7"/>
    <n v="410"/>
    <s v="HK470"/>
    <m/>
    <d v="1943-12-22T00:00:00"/>
    <d v="1944-09-21T00:00:00"/>
    <m/>
    <n v="274"/>
    <m/>
    <m/>
    <m/>
    <x v="4"/>
    <m/>
    <m/>
    <d v="1943-12-15T00:00:00"/>
    <s v="July 24, 1945"/>
    <n v="587"/>
    <s v="Accident"/>
  </r>
  <r>
    <x v="7"/>
    <n v="410"/>
    <s v="HK501"/>
    <m/>
    <d v="1944-01-07T00:00:00"/>
    <d v="1944-07-10T00:00:00"/>
    <s v="EFB"/>
    <n v="185"/>
    <m/>
    <m/>
    <m/>
    <x v="4"/>
    <m/>
    <m/>
    <d v="1943-12-15T00:00:00"/>
    <s v="May 14, 1944"/>
    <n v="151"/>
    <s v="Operations"/>
  </r>
  <r>
    <x v="7"/>
    <n v="410"/>
    <s v="HK521"/>
    <m/>
    <d v="1944-02-08T00:00:00"/>
    <d v="1944-06-12T00:00:00"/>
    <m/>
    <n v="125"/>
    <m/>
    <m/>
    <m/>
    <x v="4"/>
    <m/>
    <m/>
    <d v="1944-01-15T00:00:00"/>
    <s v="September 2, 1946"/>
    <n v="961"/>
    <s v="Disposed"/>
  </r>
  <r>
    <x v="7"/>
    <n v="410"/>
    <s v="HK523"/>
    <m/>
    <d v="1944-01-23T00:00:00"/>
    <d v="1944-07-29T00:00:00"/>
    <s v="BFB"/>
    <n v="188"/>
    <m/>
    <m/>
    <m/>
    <x v="4"/>
    <m/>
    <m/>
    <d v="1944-01-15T00:00:00"/>
    <s v="July 29, 1944"/>
    <n v="196"/>
    <s v="Accident"/>
  </r>
  <r>
    <x v="7"/>
    <n v="410"/>
    <s v="MM447"/>
    <m/>
    <d v="1944-03-15T00:00:00"/>
    <d v="1944-06-23T00:00:00"/>
    <s v="FTR"/>
    <n v="100"/>
    <m/>
    <m/>
    <m/>
    <x v="4"/>
    <m/>
    <m/>
    <d v="1944-02-15T00:00:00"/>
    <s v="June 23, 1944"/>
    <n v="129"/>
    <s v="Operations"/>
  </r>
  <r>
    <x v="7"/>
    <n v="410"/>
    <s v="MM449"/>
    <m/>
    <d v="1944-02-28T00:00:00"/>
    <d v="1944-09-21T00:00:00"/>
    <m/>
    <n v="206"/>
    <m/>
    <m/>
    <m/>
    <x v="4"/>
    <m/>
    <m/>
    <d v="1944-02-15T00:00:00"/>
    <s v="April 20, 1945"/>
    <n v="430"/>
    <s v="Accident"/>
  </r>
  <r>
    <x v="7"/>
    <n v="410"/>
    <s v="MM456"/>
    <s v="D"/>
    <d v="1944-03-01T00:00:00"/>
    <d v="1944-09-03T00:00:00"/>
    <m/>
    <n v="186"/>
    <m/>
    <m/>
    <m/>
    <x v="4"/>
    <m/>
    <m/>
    <d v="1944-02-15T00:00:00"/>
    <s v="January 2, 1947"/>
    <n v="1052"/>
    <s v="Disposed"/>
  </r>
  <r>
    <x v="7"/>
    <n v="410"/>
    <s v="MM457"/>
    <s v="Z"/>
    <d v="1944-03-18T00:00:00"/>
    <d v="1944-06-21T00:00:00"/>
    <s v="EFB"/>
    <n v="95"/>
    <m/>
    <m/>
    <m/>
    <x v="4"/>
    <m/>
    <m/>
    <d v="1944-02-15T00:00:00"/>
    <s v="June 21, 1944"/>
    <n v="127"/>
    <s v="Accident"/>
  </r>
  <r>
    <x v="7"/>
    <n v="410"/>
    <s v="MM458"/>
    <m/>
    <d v="1944-03-02T00:00:00"/>
    <d v="1944-04-28T00:00:00"/>
    <m/>
    <n v="143"/>
    <d v="1944-06-27T00:00:00"/>
    <d v="1944-09-21T00:00:00"/>
    <m/>
    <x v="4"/>
    <m/>
    <m/>
    <d v="1944-02-15T00:00:00"/>
    <s v="May 17, 1945"/>
    <n v="457"/>
    <s v="Disposed"/>
  </r>
  <r>
    <x v="7"/>
    <n v="410"/>
    <s v="MM462"/>
    <s v="K"/>
    <d v="1944-02-28T00:00:00"/>
    <d v="1944-07-03T00:00:00"/>
    <m/>
    <n v="126"/>
    <m/>
    <m/>
    <m/>
    <x v="4"/>
    <m/>
    <m/>
    <d v="1944-02-15T00:00:00"/>
    <s v="June 2, 1946"/>
    <n v="838"/>
    <s v="Unknown"/>
  </r>
  <r>
    <x v="7"/>
    <n v="410"/>
    <s v="MM477"/>
    <s v="U"/>
    <d v="1944-03-15T00:00:00"/>
    <d v="1944-09-07T00:00:00"/>
    <m/>
    <n v="176"/>
    <m/>
    <m/>
    <m/>
    <x v="4"/>
    <m/>
    <m/>
    <d v="1944-02-15T00:00:00"/>
    <s v="January 2, 1947"/>
    <n v="1052"/>
    <s v="Disposed"/>
  </r>
  <r>
    <x v="7"/>
    <n v="410"/>
    <s v="MM499"/>
    <m/>
    <d v="1944-03-07T00:00:00"/>
    <d v="1944-06-25T00:00:00"/>
    <s v="EFA"/>
    <n v="110"/>
    <m/>
    <m/>
    <m/>
    <x v="4"/>
    <m/>
    <m/>
    <d v="1944-03-15T00:00:00"/>
    <s v="June 25, 1944"/>
    <n v="102"/>
    <s v="Operations"/>
  </r>
  <r>
    <x v="7"/>
    <n v="410"/>
    <s v="MM501"/>
    <m/>
    <d v="1944-03-17T00:00:00"/>
    <d v="1945-02-22T00:00:00"/>
    <m/>
    <n v="342"/>
    <m/>
    <m/>
    <m/>
    <x v="4"/>
    <m/>
    <m/>
    <d v="1944-03-15T00:00:00"/>
    <s v="July 19, 1945"/>
    <n v="491"/>
    <s v="Disposed"/>
  </r>
  <r>
    <x v="7"/>
    <n v="410"/>
    <s v="MM570"/>
    <m/>
    <d v="1944-05-09T00:00:00"/>
    <d v="1944-07-08T00:00:00"/>
    <s v="FTR"/>
    <n v="60"/>
    <m/>
    <m/>
    <m/>
    <x v="4"/>
    <m/>
    <m/>
    <d v="1944-04-15T00:00:00"/>
    <s v="July 7, 1944"/>
    <n v="83"/>
    <s v="Operations"/>
  </r>
  <r>
    <x v="7"/>
    <n v="410"/>
    <s v="MM571"/>
    <m/>
    <d v="1944-04-27T00:00:00"/>
    <d v="1944-09-15T00:00:00"/>
    <m/>
    <n v="141"/>
    <m/>
    <m/>
    <m/>
    <x v="4"/>
    <m/>
    <m/>
    <d v="1944-04-15T00:00:00"/>
    <s v="January 30, 1947"/>
    <n v="1020"/>
    <s v="Disposed"/>
  </r>
  <r>
    <x v="7"/>
    <n v="410"/>
    <s v="MM620"/>
    <m/>
    <d v="1944-06-21T00:00:00"/>
    <d v="1944-10-19T00:00:00"/>
    <s v="FTR"/>
    <n v="120"/>
    <m/>
    <m/>
    <m/>
    <x v="4"/>
    <m/>
    <m/>
    <d v="1944-05-15T00:00:00"/>
    <s v="September 19, 1944"/>
    <n v="127"/>
    <s v="Missing"/>
  </r>
  <r>
    <x v="7"/>
    <n v="488"/>
    <s v="HK380"/>
    <m/>
    <d v="1943-10-24T00:00:00"/>
    <d v="1944-07-25T00:00:00"/>
    <m/>
    <n v="275"/>
    <m/>
    <m/>
    <m/>
    <x v="4"/>
    <m/>
    <m/>
    <d v="1943-10-15T00:00:00"/>
    <s v="December 9, 1946"/>
    <n v="1151"/>
    <s v="Disposed"/>
  </r>
  <r>
    <x v="7"/>
    <n v="488"/>
    <s v="HK381"/>
    <m/>
    <d v="1943-11-11T00:00:00"/>
    <d v="1944-06-19T00:00:00"/>
    <m/>
    <n v="221"/>
    <m/>
    <m/>
    <m/>
    <x v="4"/>
    <m/>
    <m/>
    <d v="1943-10-15T00:00:00"/>
    <s v="October 25, 1946"/>
    <n v="1106"/>
    <s v="Disposed"/>
  </r>
  <r>
    <x v="7"/>
    <n v="488"/>
    <s v="HK420"/>
    <m/>
    <d v="1943-11-29T00:00:00"/>
    <d v="1945-04-19T00:00:00"/>
    <m/>
    <n v="507"/>
    <m/>
    <m/>
    <m/>
    <x v="4"/>
    <m/>
    <m/>
    <d v="1943-11-15T00:00:00"/>
    <s v="September 16, 1946"/>
    <n v="1036"/>
    <s v="Disposed"/>
  </r>
  <r>
    <x v="7"/>
    <n v="488"/>
    <s v="HK427"/>
    <m/>
    <d v="1943-12-12T00:00:00"/>
    <d v="1944-10-19T00:00:00"/>
    <m/>
    <n v="312"/>
    <m/>
    <m/>
    <m/>
    <x v="4"/>
    <m/>
    <m/>
    <d v="1943-11-15T00:00:00"/>
    <s v="November 26, 1944"/>
    <n v="377"/>
    <s v="Accident"/>
  </r>
  <r>
    <x v="7"/>
    <n v="488"/>
    <s v="HK504"/>
    <m/>
    <d v="1944-01-04T00:00:00"/>
    <d v="1944-10-06T00:00:00"/>
    <s v="FTR"/>
    <n v="276"/>
    <m/>
    <m/>
    <m/>
    <x v="4"/>
    <m/>
    <m/>
    <d v="1943-12-15T00:00:00"/>
    <s v="October 6, 1944"/>
    <n v="296"/>
    <s v="Operations"/>
  </r>
  <r>
    <x v="7"/>
    <n v="488"/>
    <s v="HK532"/>
    <m/>
    <d v="1944-03-30T00:00:00"/>
    <d v="1945-01-04T00:00:00"/>
    <m/>
    <n v="280"/>
    <m/>
    <m/>
    <m/>
    <x v="4"/>
    <m/>
    <m/>
    <d v="1944-01-15T00:00:00"/>
    <s v="July 6, 1945"/>
    <n v="538"/>
    <s v="Disposed"/>
  </r>
  <r>
    <x v="7"/>
    <n v="488"/>
    <s v="HK534"/>
    <m/>
    <d v="1944-02-08T00:00:00"/>
    <d v="1944-08-19T00:00:00"/>
    <m/>
    <n v="193"/>
    <m/>
    <m/>
    <m/>
    <x v="4"/>
    <m/>
    <m/>
    <d v="1944-01-15T00:00:00"/>
    <s v="December 31, 1946"/>
    <n v="1081"/>
    <s v="Disposed"/>
  </r>
  <r>
    <x v="7"/>
    <n v="488"/>
    <s v="MM439"/>
    <m/>
    <d v="1944-02-29T00:00:00"/>
    <d v="1944-09-08T00:00:00"/>
    <m/>
    <n v="192"/>
    <m/>
    <m/>
    <m/>
    <x v="4"/>
    <m/>
    <m/>
    <d v="1944-01-15T00:00:00"/>
    <s v="June 11, 1946"/>
    <n v="878"/>
    <s v="Unknown"/>
  </r>
  <r>
    <x v="7"/>
    <n v="488"/>
    <s v="MM466"/>
    <s v="E"/>
    <d v="1944-02-25T00:00:00"/>
    <d v="1944-11-09T00:00:00"/>
    <m/>
    <n v="258"/>
    <m/>
    <m/>
    <m/>
    <x v="4"/>
    <m/>
    <m/>
    <d v="1944-02-15T00:00:00"/>
    <s v="September 10, 1945"/>
    <n v="573"/>
    <s v="Disposed"/>
  </r>
  <r>
    <x v="7"/>
    <n v="488"/>
    <s v="MM476"/>
    <m/>
    <d v="1944-02-25T00:00:00"/>
    <d v="1944-06-17T00:00:00"/>
    <m/>
    <n v="113"/>
    <m/>
    <m/>
    <m/>
    <x v="4"/>
    <m/>
    <m/>
    <d v="1944-02-15T00:00:00"/>
    <s v="October 16, 1944"/>
    <n v="244"/>
    <s v="Unknown"/>
  </r>
  <r>
    <x v="7"/>
    <n v="488"/>
    <s v="MM498"/>
    <m/>
    <d v="1944-04-18T00:00:00"/>
    <d v="1944-09-21T00:00:00"/>
    <m/>
    <n v="156"/>
    <m/>
    <m/>
    <m/>
    <x v="4"/>
    <m/>
    <m/>
    <d v="1944-03-15T00:00:00"/>
    <s v="October 26, 1945"/>
    <n v="590"/>
    <s v="Disposed"/>
  </r>
  <r>
    <x v="7"/>
    <n v="488"/>
    <s v="MM502"/>
    <m/>
    <d v="1944-04-30T00:00:00"/>
    <d v="1944-09-20T00:00:00"/>
    <m/>
    <n v="143"/>
    <m/>
    <m/>
    <m/>
    <x v="4"/>
    <m/>
    <m/>
    <d v="1944-03-15T00:00:00"/>
    <s v="August 14, 1945"/>
    <n v="517"/>
    <s v="Accident"/>
  </r>
  <r>
    <x v="7"/>
    <n v="488"/>
    <s v="MM513"/>
    <s v="D"/>
    <d v="1944-04-04T00:00:00"/>
    <d v="1944-09-20T00:00:00"/>
    <m/>
    <n v="169"/>
    <m/>
    <m/>
    <m/>
    <x v="4"/>
    <m/>
    <m/>
    <d v="1944-03-15T00:00:00"/>
    <s v="August 22, 1945"/>
    <n v="525"/>
    <s v="Disposed"/>
  </r>
  <r>
    <x v="7"/>
    <n v="488"/>
    <s v="MM515"/>
    <m/>
    <d v="1944-04-05T00:00:00"/>
    <d v="1945-01-04T00:00:00"/>
    <m/>
    <n v="274"/>
    <m/>
    <m/>
    <m/>
    <x v="4"/>
    <m/>
    <m/>
    <d v="1944-03-15T00:00:00"/>
    <s v="April 21, 1945"/>
    <n v="402"/>
    <s v="Accident"/>
  </r>
  <r>
    <x v="7"/>
    <n v="488"/>
    <s v="MM516"/>
    <m/>
    <d v="1944-03-31T00:00:00"/>
    <d v="1944-09-30T00:00:00"/>
    <m/>
    <n v="183"/>
    <m/>
    <m/>
    <m/>
    <x v="4"/>
    <m/>
    <m/>
    <d v="1944-03-15T00:00:00"/>
    <s v="July 1, 1944"/>
    <n v="108"/>
    <s v="Accident"/>
  </r>
  <r>
    <x v="7"/>
    <n v="488"/>
    <s v="MM551"/>
    <m/>
    <d v="1944-04-02T00:00:00"/>
    <d v="1944-07-15T00:00:00"/>
    <s v="EFB"/>
    <n v="104"/>
    <m/>
    <m/>
    <m/>
    <x v="4"/>
    <m/>
    <m/>
    <d v="1944-03-15T00:00:00"/>
    <s v="July 14, 1944"/>
    <n v="121"/>
    <s v="Accident"/>
  </r>
  <r>
    <x v="7"/>
    <n v="488"/>
    <s v="MM556"/>
    <s v="B"/>
    <d v="1944-04-11T00:00:00"/>
    <d v="1944-08-05T00:00:00"/>
    <s v="ACFA"/>
    <n v="116"/>
    <m/>
    <m/>
    <m/>
    <x v="4"/>
    <m/>
    <m/>
    <d v="1944-03-15T00:00:00"/>
    <s v="September 2, 1946"/>
    <n v="901"/>
    <s v="Disposed"/>
  </r>
  <r>
    <x v="7"/>
    <n v="488"/>
    <s v="MM558"/>
    <m/>
    <d v="1944-04-09T00:00:00"/>
    <d v="1944-06-25T00:00:00"/>
    <s v="BFA"/>
    <n v="77"/>
    <m/>
    <m/>
    <m/>
    <x v="4"/>
    <m/>
    <m/>
    <d v="1944-03-15T00:00:00"/>
    <s v="January 4, 1945"/>
    <n v="295"/>
    <s v="Accident"/>
  </r>
  <r>
    <x v="7"/>
    <n v="488"/>
    <s v="MM588"/>
    <m/>
    <d v="1944-05-11T00:00:00"/>
    <d v="1944-07-07T00:00:00"/>
    <m/>
    <n v="57"/>
    <m/>
    <m/>
    <m/>
    <x v="4"/>
    <m/>
    <m/>
    <d v="1944-04-15T00:00:00"/>
    <s v="April 24, 1945"/>
    <n v="374"/>
    <s v="Operations"/>
  </r>
  <r>
    <x v="7"/>
    <n v="604"/>
    <s v="HK457"/>
    <m/>
    <d v="1944-02-15T00:00:00"/>
    <d v="1944-02-15T00:00:00"/>
    <m/>
    <n v="0"/>
    <m/>
    <m/>
    <m/>
    <x v="4"/>
    <m/>
    <m/>
    <d v="1943-11-15T00:00:00"/>
    <s v="September 16, 1946"/>
    <n v="1036"/>
    <s v="Disposed"/>
  </r>
  <r>
    <x v="7"/>
    <n v="604"/>
    <s v="HK525"/>
    <m/>
    <d v="1944-02-08T00:00:00"/>
    <d v="1945-03-01T00:00:00"/>
    <m/>
    <n v="387"/>
    <m/>
    <m/>
    <m/>
    <x v="4"/>
    <m/>
    <m/>
    <d v="1944-01-15T00:00:00"/>
    <s v="August 3, 1944"/>
    <n v="201"/>
    <s v="Operations"/>
  </r>
  <r>
    <x v="7"/>
    <n v="604"/>
    <s v="HK526"/>
    <s v="V"/>
    <d v="1944-02-03T00:00:00"/>
    <d v="1944-04-07T00:00:00"/>
    <m/>
    <n v="138"/>
    <d v="1944-06-14T00:00:00"/>
    <d v="1944-08-27T00:00:00"/>
    <m/>
    <x v="4"/>
    <m/>
    <m/>
    <d v="1944-01-15T00:00:00"/>
    <s v="June 13, 1945"/>
    <n v="515"/>
    <s v="Disposed"/>
  </r>
  <r>
    <x v="7"/>
    <n v="604"/>
    <s v="HK527"/>
    <m/>
    <d v="1944-02-02T00:00:00"/>
    <d v="1944-11-02T00:00:00"/>
    <m/>
    <n v="274"/>
    <m/>
    <m/>
    <m/>
    <x v="4"/>
    <m/>
    <m/>
    <d v="1944-01-15T00:00:00"/>
    <s v="August 26, 1946"/>
    <n v="954"/>
    <s v="Disposed"/>
  </r>
  <r>
    <x v="7"/>
    <n v="604"/>
    <s v="MM460"/>
    <m/>
    <d v="1944-03-05T00:00:00"/>
    <d v="1944-06-15T00:00:00"/>
    <m/>
    <n v="102"/>
    <m/>
    <m/>
    <m/>
    <x v="4"/>
    <m/>
    <m/>
    <d v="1944-02-15T00:00:00"/>
    <s v="August 26, 1946"/>
    <n v="923"/>
    <s v="Disposed"/>
  </r>
  <r>
    <x v="7"/>
    <n v="604"/>
    <s v="MM465"/>
    <m/>
    <d v="1944-03-01T00:00:00"/>
    <d v="1945-01-11T00:00:00"/>
    <m/>
    <n v="316"/>
    <m/>
    <m/>
    <m/>
    <x v="4"/>
    <m/>
    <m/>
    <d v="1944-02-15T00:00:00"/>
    <s v="August 7, 1947"/>
    <n v="1269"/>
    <s v="Disposed"/>
  </r>
  <r>
    <x v="7"/>
    <n v="604"/>
    <s v="MM478"/>
    <s v="N"/>
    <d v="1944-03-05T00:00:00"/>
    <d v="1944-11-02T00:00:00"/>
    <m/>
    <n v="242"/>
    <m/>
    <m/>
    <m/>
    <x v="4"/>
    <m/>
    <m/>
    <d v="1944-02-15T00:00:00"/>
    <s v="March 5, 1945"/>
    <n v="384"/>
    <s v="Accident"/>
  </r>
  <r>
    <x v="7"/>
    <n v="604"/>
    <s v="MM498"/>
    <s v="A"/>
    <d v="1944-03-05T00:00:00"/>
    <d v="1944-11-02T00:00:00"/>
    <m/>
    <n v="242"/>
    <m/>
    <m/>
    <m/>
    <x v="4"/>
    <m/>
    <m/>
    <d v="1944-03-15T00:00:00"/>
    <s v="October 26, 1945"/>
    <n v="590"/>
    <s v="Disposed"/>
  </r>
  <r>
    <x v="7"/>
    <n v="604"/>
    <s v="MM496"/>
    <s v="T"/>
    <d v="1944-03-05T00:00:00"/>
    <d v="1944-08-12T00:00:00"/>
    <s v="BFA"/>
    <n v="160"/>
    <m/>
    <m/>
    <m/>
    <x v="4"/>
    <m/>
    <m/>
    <d v="1944-03-15T00:00:00"/>
    <s v="August 11, 1944"/>
    <n v="149"/>
    <s v="Accident"/>
  </r>
  <r>
    <x v="7"/>
    <n v="604"/>
    <s v="MM500"/>
    <m/>
    <d v="1944-03-04T00:00:00"/>
    <d v="1944-11-15T00:00:00"/>
    <m/>
    <n v="256"/>
    <m/>
    <m/>
    <m/>
    <x v="4"/>
    <m/>
    <m/>
    <d v="1944-03-15T00:00:00"/>
    <s v="July 5, 1945"/>
    <n v="477"/>
    <s v="Disposed"/>
  </r>
  <r>
    <x v="7"/>
    <n v="604"/>
    <s v="MM507"/>
    <m/>
    <d v="1944-03-15T00:00:00"/>
    <d v="1944-11-15T00:00:00"/>
    <m/>
    <n v="245"/>
    <m/>
    <m/>
    <m/>
    <x v="4"/>
    <m/>
    <m/>
    <d v="1944-03-15T00:00:00"/>
    <s v="October 31, 1946"/>
    <n v="960"/>
    <s v="Disposed"/>
  </r>
  <r>
    <x v="7"/>
    <n v="604"/>
    <s v="MM509"/>
    <m/>
    <d v="1944-05-10T00:00:00"/>
    <d v="1944-10-19T00:00:00"/>
    <m/>
    <n v="162"/>
    <m/>
    <m/>
    <m/>
    <x v="4"/>
    <m/>
    <m/>
    <d v="1944-03-15T00:00:00"/>
    <s v="October 17, 1945"/>
    <n v="581"/>
    <s v="Disposed"/>
  </r>
  <r>
    <x v="7"/>
    <n v="604"/>
    <s v="MM514"/>
    <s v="R"/>
    <d v="1944-04-24T00:00:00"/>
    <d v="1944-08-08T00:00:00"/>
    <m/>
    <n v="106"/>
    <m/>
    <m/>
    <m/>
    <x v="4"/>
    <m/>
    <m/>
    <d v="1944-03-15T00:00:00"/>
    <s v="October 23, 1946"/>
    <n v="952"/>
    <s v="Disposed"/>
  </r>
  <r>
    <x v="7"/>
    <n v="604"/>
    <s v="MM517"/>
    <m/>
    <d v="1944-04-11T00:00:00"/>
    <d v="1945-02-22T00:00:00"/>
    <m/>
    <n v="317"/>
    <m/>
    <m/>
    <m/>
    <x v="4"/>
    <m/>
    <m/>
    <d v="1944-03-15T00:00:00"/>
    <s v="January 20, 1947"/>
    <n v="1041"/>
    <s v="Disposed"/>
  </r>
  <r>
    <x v="7"/>
    <n v="604"/>
    <s v="MM522"/>
    <s v="X"/>
    <d v="1944-05-01T00:00:00"/>
    <d v="1944-10-12T00:00:00"/>
    <m/>
    <n v="164"/>
    <m/>
    <m/>
    <m/>
    <x v="4"/>
    <m/>
    <m/>
    <d v="1944-03-15T00:00:00"/>
    <s v="July 31, 1947"/>
    <n v="1233"/>
    <s v="Disposed"/>
  </r>
  <r>
    <x v="7"/>
    <n v="604"/>
    <s v="MM526"/>
    <s v="M"/>
    <d v="1944-05-15T00:00:00"/>
    <d v="1944-08-02T00:00:00"/>
    <s v="EFB"/>
    <n v="79"/>
    <m/>
    <m/>
    <m/>
    <x v="4"/>
    <m/>
    <m/>
    <d v="1944-03-15T00:00:00"/>
    <s v="August 3, 1944"/>
    <n v="141"/>
    <s v="Operations"/>
  </r>
  <r>
    <x v="7"/>
    <n v="604"/>
    <s v="MM528"/>
    <m/>
    <d v="1944-05-10T00:00:00"/>
    <d v="1944-08-28T00:00:00"/>
    <s v="EFA"/>
    <n v="110"/>
    <m/>
    <m/>
    <m/>
    <x v="4"/>
    <m/>
    <m/>
    <d v="1944-03-15T00:00:00"/>
    <s v="August 28, 1944"/>
    <n v="166"/>
    <s v="Operations"/>
  </r>
  <r>
    <x v="7"/>
    <n v="604"/>
    <s v="MM529"/>
    <m/>
    <d v="1944-05-09T00:00:00"/>
    <d v="1945-05-22T00:00:00"/>
    <m/>
    <n v="378"/>
    <m/>
    <m/>
    <m/>
    <x v="4"/>
    <m/>
    <m/>
    <d v="1944-03-15T00:00:00"/>
    <s v="August 7, 1946"/>
    <n v="875"/>
    <s v="Disposed"/>
  </r>
  <r>
    <x v="7"/>
    <n v="604"/>
    <s v="MM552"/>
    <s v="S"/>
    <d v="1944-04-11T00:00:00"/>
    <d v="1945-04-26T00:00:00"/>
    <m/>
    <n v="380"/>
    <m/>
    <m/>
    <m/>
    <x v="4"/>
    <m/>
    <m/>
    <d v="1944-03-15T00:00:00"/>
    <s v="December 30, 1946"/>
    <n v="1020"/>
    <s v="Disposed"/>
  </r>
  <r>
    <x v="7"/>
    <n v="604"/>
    <s v="MM563"/>
    <m/>
    <d v="1944-05-05T00:00:00"/>
    <d v="1944-08-26T00:00:00"/>
    <m/>
    <n v="374"/>
    <d v="1944-08-10T00:00:00"/>
    <d v="1945-04-28T00:00:00"/>
    <m/>
    <x v="4"/>
    <m/>
    <m/>
    <d v="1944-03-15T00:00:00"/>
    <s v="September 16, 1946"/>
    <n v="915"/>
    <s v="Disposed"/>
  </r>
  <r>
    <x v="7"/>
    <n v="604"/>
    <s v="MM569"/>
    <s v="J"/>
    <d v="1944-04-27T00:00:00"/>
    <d v="1944-10-12T00:00:00"/>
    <m/>
    <n v="168"/>
    <m/>
    <m/>
    <m/>
    <x v="4"/>
    <m/>
    <m/>
    <d v="1944-04-15T00:00:00"/>
    <s v="August 26, 1946"/>
    <n v="863"/>
    <s v="Disposed"/>
  </r>
  <r>
    <x v="7"/>
    <n v="604"/>
    <s v="MM621"/>
    <m/>
    <d v="1944-07-04T00:00:00"/>
    <d v="1944-08-07T00:00:00"/>
    <s v="FTR"/>
    <n v="34"/>
    <m/>
    <m/>
    <m/>
    <x v="4"/>
    <m/>
    <m/>
    <d v="1944-05-15T00:00:00"/>
    <s v="August 6, 1944"/>
    <n v="83"/>
    <s v="Operations"/>
  </r>
  <r>
    <x v="8"/>
    <n v="85"/>
    <s v="MM624"/>
    <m/>
    <d v="1944-05-18T00:00:00"/>
    <d v="1944-11-07T00:00:00"/>
    <s v="FTR"/>
    <n v="173"/>
    <m/>
    <m/>
    <m/>
    <x v="3"/>
    <m/>
    <m/>
    <d v="1944-04-15T00:00:00"/>
    <s v="November 6, 1944"/>
    <n v="205"/>
    <s v="Operations"/>
  </r>
  <r>
    <x v="8"/>
    <n v="85"/>
    <s v="MM625"/>
    <m/>
    <d v="1944-05-11T00:00:00"/>
    <d v="1944-07-02T00:00:00"/>
    <s v="EFA"/>
    <n v="52"/>
    <m/>
    <m/>
    <m/>
    <x v="3"/>
    <m/>
    <m/>
    <d v="1944-04-15T00:00:00"/>
    <s v="July 2, 1944"/>
    <n v="78"/>
    <s v="Accident"/>
  </r>
  <r>
    <x v="8"/>
    <n v="85"/>
    <s v="MM626"/>
    <m/>
    <d v="1944-05-09T00:00:00"/>
    <d v="1944-12-08T00:00:00"/>
    <m/>
    <n v="213"/>
    <m/>
    <m/>
    <m/>
    <x v="3"/>
    <m/>
    <m/>
    <d v="1944-04-15T00:00:00"/>
    <s v="October 27, 1948"/>
    <n v="1656"/>
    <s v="Sold"/>
  </r>
  <r>
    <x v="8"/>
    <n v="85"/>
    <s v="MM627"/>
    <m/>
    <d v="1944-05-09T00:00:00"/>
    <d v="1944-12-04T00:00:00"/>
    <m/>
    <n v="209"/>
    <m/>
    <m/>
    <m/>
    <x v="3"/>
    <m/>
    <m/>
    <d v="1944-04-15T00:00:00"/>
    <s v="August 18, 1948"/>
    <n v="1586"/>
    <s v="Sold"/>
  </r>
  <r>
    <x v="8"/>
    <n v="85"/>
    <s v="MM628"/>
    <m/>
    <d v="1944-05-09T00:00:00"/>
    <d v="1944-10-30T00:00:00"/>
    <s v="FTR"/>
    <n v="174"/>
    <m/>
    <m/>
    <m/>
    <x v="3"/>
    <m/>
    <m/>
    <d v="1944-04-15T00:00:00"/>
    <s v="October 30, 1944"/>
    <n v="198"/>
    <s v="Operations"/>
  </r>
  <r>
    <x v="8"/>
    <n v="85"/>
    <s v="MM629"/>
    <m/>
    <d v="1944-05-09T00:00:00"/>
    <d v="1944-11-22T00:00:00"/>
    <s v="EFB"/>
    <n v="197"/>
    <m/>
    <m/>
    <m/>
    <x v="3"/>
    <m/>
    <m/>
    <d v="1944-04-15T00:00:00"/>
    <s v="November 21, 1944"/>
    <n v="220"/>
    <s v="Operations"/>
  </r>
  <r>
    <x v="8"/>
    <n v="85"/>
    <s v="MM632"/>
    <m/>
    <d v="1944-05-11T00:00:00"/>
    <d v="1944-08-14T00:00:00"/>
    <s v="FTR"/>
    <n v="95"/>
    <m/>
    <m/>
    <m/>
    <x v="3"/>
    <m/>
    <m/>
    <d v="1944-04-15T00:00:00"/>
    <s v="August 12, 1944"/>
    <n v="119"/>
    <s v="Missing"/>
  </r>
  <r>
    <x v="8"/>
    <n v="85"/>
    <s v="MM633"/>
    <m/>
    <d v="1944-05-16T00:00:00"/>
    <d v="1945-04-16T00:00:00"/>
    <s v="FTR"/>
    <n v="335"/>
    <m/>
    <m/>
    <m/>
    <x v="3"/>
    <m/>
    <m/>
    <d v="1944-04-15T00:00:00"/>
    <s v="April 15, 1945"/>
    <n v="365"/>
    <s v="Missing"/>
  </r>
  <r>
    <x v="8"/>
    <n v="85"/>
    <s v="MM634"/>
    <m/>
    <d v="1944-05-11T00:00:00"/>
    <d v="1944-12-08T00:00:00"/>
    <m/>
    <n v="211"/>
    <m/>
    <m/>
    <m/>
    <x v="3"/>
    <m/>
    <m/>
    <d v="1944-04-15T00:00:00"/>
    <s v="May 25, 1945"/>
    <n v="405"/>
    <s v="Accident"/>
  </r>
  <r>
    <x v="8"/>
    <n v="85"/>
    <s v="MM635"/>
    <m/>
    <d v="1944-05-16T00:00:00"/>
    <d v="1944-08-12T00:00:00"/>
    <m/>
    <n v="88"/>
    <m/>
    <m/>
    <m/>
    <x v="3"/>
    <m/>
    <m/>
    <d v="1944-04-15T00:00:00"/>
    <s v="October 27, 1948"/>
    <n v="1656"/>
    <s v="Sold"/>
  </r>
  <r>
    <x v="8"/>
    <n v="85"/>
    <s v="MM636"/>
    <m/>
    <d v="1944-05-16T00:00:00"/>
    <d v="1944-08-12T00:00:00"/>
    <m/>
    <n v="88"/>
    <m/>
    <m/>
    <m/>
    <x v="3"/>
    <m/>
    <m/>
    <d v="1944-04-15T00:00:00"/>
    <s v="October 27, 1948"/>
    <n v="1656"/>
    <s v="Sold"/>
  </r>
  <r>
    <x v="8"/>
    <n v="85"/>
    <s v="MM640"/>
    <m/>
    <d v="1944-05-25T00:00:00"/>
    <d v="1944-10-13T00:00:00"/>
    <m/>
    <n v="141"/>
    <m/>
    <m/>
    <m/>
    <x v="3"/>
    <m/>
    <m/>
    <d v="1944-04-15T00:00:00"/>
    <s v="March 3, 1945"/>
    <n v="322"/>
    <s v="Operations"/>
  </r>
  <r>
    <x v="8"/>
    <n v="85"/>
    <s v="MM641"/>
    <m/>
    <d v="1944-05-18T00:00:00"/>
    <d v="1944-12-08T00:00:00"/>
    <m/>
    <n v="204"/>
    <m/>
    <m/>
    <m/>
    <x v="3"/>
    <m/>
    <m/>
    <d v="1944-04-15T00:00:00"/>
    <s v="February 21, 1949"/>
    <n v="1773"/>
    <s v="Disposed"/>
  </r>
  <r>
    <x v="8"/>
    <n v="85"/>
    <s v="MM642"/>
    <m/>
    <d v="1944-05-20T00:00:00"/>
    <d v="1944-12-08T00:00:00"/>
    <m/>
    <n v="202"/>
    <m/>
    <m/>
    <m/>
    <x v="3"/>
    <m/>
    <m/>
    <d v="1944-04-15T00:00:00"/>
    <s v="October 27, 1948"/>
    <n v="1656"/>
    <s v="Sold"/>
  </r>
  <r>
    <x v="8"/>
    <n v="85"/>
    <s v="MM644"/>
    <m/>
    <d v="1944-05-20T00:00:00"/>
    <d v="1944-12-08T00:00:00"/>
    <m/>
    <n v="202"/>
    <m/>
    <m/>
    <m/>
    <x v="3"/>
    <m/>
    <m/>
    <d v="1944-04-15T00:00:00"/>
    <s v="October 27, 1948"/>
    <n v="1656"/>
    <s v="Sold"/>
  </r>
  <r>
    <x v="8"/>
    <n v="85"/>
    <s v="MM645"/>
    <m/>
    <d v="1944-05-20T00:00:00"/>
    <d v="1944-10-26T00:00:00"/>
    <m/>
    <n v="159"/>
    <m/>
    <m/>
    <m/>
    <x v="3"/>
    <m/>
    <m/>
    <d v="1944-04-15T00:00:00"/>
    <s v="February 6, 1946"/>
    <n v="662"/>
    <s v="Disposed"/>
  </r>
  <r>
    <x v="8"/>
    <n v="85"/>
    <s v="MM646"/>
    <m/>
    <d v="1944-05-18T00:00:00"/>
    <d v="1944-08-12T00:00:00"/>
    <m/>
    <n v="86"/>
    <m/>
    <m/>
    <m/>
    <x v="3"/>
    <m/>
    <m/>
    <d v="1944-04-15T00:00:00"/>
    <s v="September 28, 1944"/>
    <n v="166"/>
    <s v="Operations"/>
  </r>
  <r>
    <x v="8"/>
    <n v="85"/>
    <s v="MM648"/>
    <m/>
    <d v="1944-05-23T00:00:00"/>
    <d v="1944-09-26T00:00:00"/>
    <s v="EFA"/>
    <n v="126"/>
    <m/>
    <m/>
    <m/>
    <x v="3"/>
    <m/>
    <m/>
    <d v="1944-04-15T00:00:00"/>
    <s v="September 26, 1944"/>
    <n v="164"/>
    <s v="Accident"/>
  </r>
  <r>
    <x v="8"/>
    <n v="157"/>
    <s v="MM630"/>
    <s v="E"/>
    <d v="1944-06-02T00:00:00"/>
    <d v="1944-12-09T00:00:00"/>
    <m/>
    <n v="190"/>
    <m/>
    <m/>
    <m/>
    <x v="3"/>
    <m/>
    <m/>
    <d v="1944-04-15T00:00:00"/>
    <s v="August 9, 1948"/>
    <n v="1577"/>
    <s v="Sold"/>
  </r>
  <r>
    <x v="8"/>
    <n v="157"/>
    <s v="MM637"/>
    <s v="P"/>
    <d v="1944-05-27T00:00:00"/>
    <d v="1944-07-28T00:00:00"/>
    <m/>
    <n v="126"/>
    <d v="1944-09-02T00:00:00"/>
    <d v="1944-10-15T00:00:00"/>
    <m/>
    <x v="3"/>
    <d v="1945-01-31T00:00:00"/>
    <d v="1945-02-21T00:00:00"/>
    <d v="1944-04-15T00:00:00"/>
    <s v="May 6, 1945"/>
    <n v="386"/>
    <s v="Accident"/>
  </r>
  <r>
    <x v="8"/>
    <n v="157"/>
    <s v="MM639"/>
    <s v="Q"/>
    <d v="1944-05-27T00:00:00"/>
    <d v="1944-07-15T00:00:00"/>
    <m/>
    <n v="79"/>
    <d v="1944-09-07T00:00:00"/>
    <d v="1944-10-07T00:00:00"/>
    <m/>
    <x v="3"/>
    <m/>
    <m/>
    <d v="1944-04-15T00:00:00"/>
    <s v="October 7, 1944"/>
    <n v="175"/>
    <s v="Accident"/>
  </r>
  <r>
    <x v="8"/>
    <n v="157"/>
    <s v="MM643"/>
    <s v="F"/>
    <d v="1944-05-27T00:00:00"/>
    <d v="1944-09-29T00:00:00"/>
    <s v="FTR"/>
    <n v="125"/>
    <m/>
    <m/>
    <m/>
    <x v="3"/>
    <m/>
    <m/>
    <d v="1944-04-15T00:00:00"/>
    <s v="September 29, 1944"/>
    <n v="167"/>
    <s v="Operations"/>
  </r>
  <r>
    <x v="8"/>
    <n v="157"/>
    <s v="MM650"/>
    <s v="J"/>
    <d v="1944-05-23T00:00:00"/>
    <d v="1945-03-14T00:00:00"/>
    <s v="FTR"/>
    <n v="295"/>
    <m/>
    <m/>
    <m/>
    <x v="3"/>
    <m/>
    <m/>
    <d v="1944-05-15T00:00:00"/>
    <s v="March 14, 1945"/>
    <n v="303"/>
    <s v="Missing"/>
  </r>
  <r>
    <x v="8"/>
    <n v="157"/>
    <s v="MM652"/>
    <m/>
    <d v="1944-05-27T00:00:00"/>
    <d v="1944-11-18T00:00:00"/>
    <s v="EFA"/>
    <n v="175"/>
    <m/>
    <m/>
    <m/>
    <x v="3"/>
    <m/>
    <m/>
    <d v="1944-05-15T00:00:00"/>
    <s v="October 27, 1948"/>
    <n v="1626"/>
    <s v="Sold"/>
  </r>
  <r>
    <x v="8"/>
    <n v="157"/>
    <s v="MM653"/>
    <m/>
    <d v="1944-07-21T00:00:00"/>
    <d v="1945-02-21T00:00:00"/>
    <m/>
    <n v="215"/>
    <m/>
    <m/>
    <m/>
    <x v="3"/>
    <m/>
    <m/>
    <d v="1944-05-15T00:00:00"/>
    <s v="February 21, 1949"/>
    <n v="1743"/>
    <s v="Disposed"/>
  </r>
  <r>
    <x v="8"/>
    <n v="157"/>
    <s v="MM654"/>
    <m/>
    <d v="1944-05-23T00:00:00"/>
    <d v="1944-07-23T00:00:00"/>
    <s v="EFA"/>
    <n v="61"/>
    <m/>
    <m/>
    <m/>
    <x v="3"/>
    <m/>
    <m/>
    <d v="1944-05-15T00:00:00"/>
    <s v="July 22, 1944"/>
    <n v="68"/>
    <s v="Accident"/>
  </r>
  <r>
    <x v="8"/>
    <n v="157"/>
    <s v="MM655"/>
    <m/>
    <d v="1944-05-23T00:00:00"/>
    <d v="1944-07-23T00:00:00"/>
    <s v="EFA"/>
    <n v="61"/>
    <m/>
    <m/>
    <m/>
    <x v="3"/>
    <m/>
    <m/>
    <d v="1944-05-15T00:00:00"/>
    <s v="July 23, 1944"/>
    <n v="69"/>
    <s v="Accident"/>
  </r>
  <r>
    <x v="8"/>
    <n v="157"/>
    <s v="MM656"/>
    <m/>
    <d v="1944-05-27T00:00:00"/>
    <d v="1944-07-29T00:00:00"/>
    <s v="BFA"/>
    <n v="63"/>
    <m/>
    <m/>
    <m/>
    <x v="3"/>
    <m/>
    <m/>
    <d v="1944-05-15T00:00:00"/>
    <s v="August 9, 1948"/>
    <n v="1547"/>
    <s v="Sold"/>
  </r>
  <r>
    <x v="8"/>
    <n v="157"/>
    <s v="MM670"/>
    <s v="H"/>
    <d v="1944-05-30T00:00:00"/>
    <d v="1944-08-25T00:00:00"/>
    <m/>
    <n v="87"/>
    <m/>
    <m/>
    <m/>
    <x v="3"/>
    <m/>
    <m/>
    <d v="1944-05-15T00:00:00"/>
    <s v="October 27, 1948"/>
    <n v="1626"/>
    <s v="Sold"/>
  </r>
  <r>
    <x v="8"/>
    <n v="157"/>
    <s v="MM671"/>
    <s v="C"/>
    <d v="1944-05-27T00:00:00"/>
    <d v="1944-10-25T00:00:00"/>
    <s v="EFA"/>
    <n v="151"/>
    <m/>
    <m/>
    <m/>
    <x v="3"/>
    <m/>
    <m/>
    <d v="1944-05-15T00:00:00"/>
    <s v="October 25, 1944"/>
    <n v="163"/>
    <s v="Accident"/>
  </r>
  <r>
    <x v="8"/>
    <n v="157"/>
    <s v="MM672"/>
    <m/>
    <d v="1944-06-02T00:00:00"/>
    <d v="1944-09-01T00:00:00"/>
    <s v="EFA"/>
    <n v="91"/>
    <m/>
    <m/>
    <m/>
    <x v="3"/>
    <m/>
    <m/>
    <d v="1944-05-15T00:00:00"/>
    <s v="September 1, 1944"/>
    <n v="109"/>
    <s v="Accident"/>
  </r>
  <r>
    <x v="8"/>
    <n v="157"/>
    <s v="MM673"/>
    <m/>
    <d v="1944-06-02T00:00:00"/>
    <d v="1944-07-08T00:00:00"/>
    <s v="EFA"/>
    <n v="36"/>
    <m/>
    <m/>
    <m/>
    <x v="3"/>
    <m/>
    <m/>
    <d v="1944-05-15T00:00:00"/>
    <s v="September 25, 1946"/>
    <n v="863"/>
    <s v="Disposed"/>
  </r>
  <r>
    <x v="8"/>
    <n v="157"/>
    <s v="MM674"/>
    <s v="T"/>
    <d v="1944-06-02T00:00:00"/>
    <d v="1944-09-16T00:00:00"/>
    <s v="BFB"/>
    <n v="106"/>
    <m/>
    <m/>
    <m/>
    <x v="3"/>
    <m/>
    <m/>
    <d v="1944-05-15T00:00:00"/>
    <s v="October 16, 1944"/>
    <n v="154"/>
    <s v="Accident"/>
  </r>
  <r>
    <x v="8"/>
    <n v="157"/>
    <s v="MM675"/>
    <m/>
    <d v="1944-06-02T00:00:00"/>
    <d v="1944-06-25T00:00:00"/>
    <m/>
    <n v="23"/>
    <m/>
    <m/>
    <m/>
    <x v="3"/>
    <m/>
    <m/>
    <d v="1944-05-15T00:00:00"/>
    <s v="August 9, 1948"/>
    <n v="1547"/>
    <s v="Sold"/>
  </r>
  <r>
    <x v="8"/>
    <n v="157"/>
    <s v="MM676"/>
    <s v="W"/>
    <d v="1944-06-06T00:00:00"/>
    <d v="1944-06-25T00:00:00"/>
    <s v="BFA"/>
    <n v="19"/>
    <m/>
    <m/>
    <m/>
    <x v="3"/>
    <m/>
    <m/>
    <d v="1944-05-15T00:00:00"/>
    <s v="February 21, 1949"/>
    <n v="1743"/>
    <s v="Disposed"/>
  </r>
  <r>
    <x v="8"/>
    <n v="157"/>
    <s v="MM678"/>
    <s v="A"/>
    <d v="1944-06-06T00:00:00"/>
    <d v="1944-10-07T00:00:00"/>
    <s v="FTR"/>
    <n v="123"/>
    <m/>
    <m/>
    <m/>
    <x v="3"/>
    <m/>
    <m/>
    <d v="1944-05-15T00:00:00"/>
    <s v="October 6, 1944"/>
    <n v="144"/>
    <s v="Operations"/>
  </r>
  <r>
    <x v="9"/>
    <n v="68"/>
    <s v="HK307"/>
    <m/>
    <d v="1944-06-02T00:00:00"/>
    <d v="1945-02-22T00:00:00"/>
    <m/>
    <n v="265"/>
    <m/>
    <m/>
    <m/>
    <x v="4"/>
    <m/>
    <m/>
    <d v="1943-12-15T00:00:00"/>
    <s v="October 31, 1946"/>
    <n v="1051"/>
    <s v="Disposed"/>
  </r>
  <r>
    <x v="9"/>
    <n v="125"/>
    <s v="HK238"/>
    <m/>
    <d v="1944-05-31T00:00:00"/>
    <d v="1945-01-10T00:00:00"/>
    <m/>
    <n v="224"/>
    <m/>
    <m/>
    <m/>
    <x v="4"/>
    <m/>
    <m/>
    <d v="1943-09-15T00:00:00"/>
    <s v="January 10, 1945"/>
    <n v="483"/>
    <s v="Accident"/>
  </r>
  <r>
    <x v="9"/>
    <n v="125"/>
    <s v="HK245"/>
    <m/>
    <d v="1944-05-30T00:00:00"/>
    <d v="1945-02-01T00:00:00"/>
    <m/>
    <n v="247"/>
    <m/>
    <m/>
    <m/>
    <x v="4"/>
    <m/>
    <m/>
    <d v="1943-10-15T00:00:00"/>
    <s v="April 30, 1945"/>
    <n v="563"/>
    <s v="Accident"/>
  </r>
  <r>
    <x v="9"/>
    <n v="125"/>
    <s v="HK247"/>
    <m/>
    <d v="1944-02-08T00:00:00"/>
    <d v="1945-02-22T00:00:00"/>
    <m/>
    <n v="380"/>
    <m/>
    <m/>
    <m/>
    <x v="4"/>
    <m/>
    <m/>
    <d v="1943-10-15T00:00:00"/>
    <s v="April 17, 1945"/>
    <n v="550"/>
    <s v="Accident"/>
  </r>
  <r>
    <x v="9"/>
    <n v="125"/>
    <s v="HK252"/>
    <m/>
    <d v="1944-02-07T00:00:00"/>
    <d v="1944-06-11T00:00:00"/>
    <s v="BFA"/>
    <n v="125"/>
    <m/>
    <m/>
    <m/>
    <x v="4"/>
    <m/>
    <m/>
    <d v="1943-10-15T00:00:00"/>
    <s v="June 11, 1944"/>
    <n v="240"/>
    <s v="Accident"/>
  </r>
  <r>
    <x v="9"/>
    <n v="125"/>
    <s v="HK256"/>
    <m/>
    <d v="1944-05-30T00:00:00"/>
    <d v="1944-10-07T00:00:00"/>
    <s v="FTR"/>
    <n v="130"/>
    <m/>
    <m/>
    <m/>
    <x v="4"/>
    <m/>
    <m/>
    <d v="1943-11-15T00:00:00"/>
    <s v="October 7, 1944"/>
    <n v="327"/>
    <s v="Operations"/>
  </r>
  <r>
    <x v="9"/>
    <n v="125"/>
    <s v="HK262"/>
    <m/>
    <d v="1944-02-07T00:00:00"/>
    <d v="1945-02-22T00:00:00"/>
    <s v="FTR"/>
    <n v="381"/>
    <m/>
    <m/>
    <m/>
    <x v="4"/>
    <m/>
    <m/>
    <d v="1943-11-15T00:00:00"/>
    <s v="February 22, 1945"/>
    <n v="465"/>
    <s v="Missing"/>
  </r>
  <r>
    <x v="9"/>
    <n v="125"/>
    <s v="HK263"/>
    <m/>
    <d v="1944-02-07T00:00:00"/>
    <d v="1945-03-29T00:00:00"/>
    <m/>
    <n v="416"/>
    <m/>
    <m/>
    <m/>
    <x v="4"/>
    <m/>
    <m/>
    <d v="1943-11-15T00:00:00"/>
    <s v="June 27, 1946"/>
    <n v="955"/>
    <s v="Disposed"/>
  </r>
  <r>
    <x v="9"/>
    <n v="125"/>
    <s v="HK284"/>
    <m/>
    <d v="1944-02-08T00:00:00"/>
    <d v="1944-09-09T00:00:00"/>
    <m/>
    <n v="214"/>
    <m/>
    <m/>
    <m/>
    <x v="4"/>
    <m/>
    <m/>
    <d v="1943-11-15T00:00:00"/>
    <s v="June 27, 1946"/>
    <n v="955"/>
    <s v="Disposed"/>
  </r>
  <r>
    <x v="9"/>
    <n v="125"/>
    <s v="HK287"/>
    <m/>
    <d v="1944-02-03T00:00:00"/>
    <d v="1945-03-05T00:00:00"/>
    <m/>
    <n v="396"/>
    <m/>
    <m/>
    <m/>
    <x v="4"/>
    <m/>
    <m/>
    <d v="1943-11-15T00:00:00"/>
    <s v="March 5, 1945"/>
    <n v="476"/>
    <s v="Accident"/>
  </r>
  <r>
    <x v="9"/>
    <n v="125"/>
    <s v="HK291"/>
    <m/>
    <d v="1944-02-07T00:00:00"/>
    <d v="1944-08-21T00:00:00"/>
    <s v="FTR"/>
    <n v="196"/>
    <m/>
    <m/>
    <m/>
    <x v="4"/>
    <m/>
    <m/>
    <d v="1943-11-15T00:00:00"/>
    <s v="August 20, 1944"/>
    <n v="279"/>
    <s v="Operations"/>
  </r>
  <r>
    <x v="9"/>
    <n v="125"/>
    <s v="HK299"/>
    <m/>
    <d v="1944-02-07T00:00:00"/>
    <d v="1944-10-03T00:00:00"/>
    <m/>
    <n v="239"/>
    <m/>
    <m/>
    <m/>
    <x v="4"/>
    <m/>
    <m/>
    <d v="1943-12-15T00:00:00"/>
    <s v="October 3, 1944"/>
    <n v="293"/>
    <s v="Accident"/>
  </r>
  <r>
    <x v="9"/>
    <n v="125"/>
    <s v="HK309"/>
    <m/>
    <d v="1944-02-03T00:00:00"/>
    <d v="1945-03-22T00:00:00"/>
    <m/>
    <n v="413"/>
    <m/>
    <m/>
    <m/>
    <x v="4"/>
    <m/>
    <m/>
    <d v="1943-12-15T00:00:00"/>
    <s v="May 14, 1946"/>
    <n v="881"/>
    <s v="Disposed"/>
  </r>
  <r>
    <x v="9"/>
    <n v="125"/>
    <s v="HK310"/>
    <m/>
    <d v="1944-02-10T00:00:00"/>
    <d v="1945-06-25T00:00:00"/>
    <m/>
    <n v="501"/>
    <m/>
    <m/>
    <m/>
    <x v="4"/>
    <m/>
    <m/>
    <d v="1944-01-15T00:00:00"/>
    <s v="October 24, 1946"/>
    <n v="1013"/>
    <s v="Disposed"/>
  </r>
  <r>
    <x v="9"/>
    <n v="125"/>
    <s v="HK316"/>
    <m/>
    <d v="1944-03-10T00:00:00"/>
    <d v="1945-03-22T00:00:00"/>
    <m/>
    <n v="377"/>
    <m/>
    <m/>
    <m/>
    <x v="4"/>
    <m/>
    <m/>
    <d v="1944-01-15T00:00:00"/>
    <s v="November 4, 1946"/>
    <n v="1024"/>
    <s v="Disposed"/>
  </r>
  <r>
    <x v="9"/>
    <n v="125"/>
    <s v="HK318"/>
    <m/>
    <d v="1944-02-10T00:00:00"/>
    <d v="1945-03-01T00:00:00"/>
    <m/>
    <n v="385"/>
    <m/>
    <m/>
    <m/>
    <x v="4"/>
    <m/>
    <m/>
    <d v="1944-01-15T00:00:00"/>
    <s v="November 5, 1945"/>
    <n v="660"/>
    <s v="Disposed"/>
  </r>
  <r>
    <x v="9"/>
    <n v="125"/>
    <s v="HK325"/>
    <m/>
    <d v="1944-02-12T00:00:00"/>
    <d v="1945-04-05T00:00:00"/>
    <m/>
    <n v="418"/>
    <m/>
    <m/>
    <m/>
    <x v="4"/>
    <m/>
    <m/>
    <d v="1944-01-15T00:00:00"/>
    <s v="October 31, 1946"/>
    <n v="1020"/>
    <s v="Disposed"/>
  </r>
  <r>
    <x v="9"/>
    <n v="125"/>
    <s v="HK346"/>
    <m/>
    <d v="1944-02-05T00:00:00"/>
    <d v="1945-03-01T00:00:00"/>
    <m/>
    <n v="390"/>
    <m/>
    <m/>
    <m/>
    <x v="4"/>
    <m/>
    <m/>
    <d v="1944-01-15T00:00:00"/>
    <s v="June 27, 1946"/>
    <n v="894"/>
    <s v="Disposed"/>
  </r>
  <r>
    <x v="9"/>
    <n v="125"/>
    <s v="HK355"/>
    <m/>
    <d v="1944-02-05T00:00:00"/>
    <d v="1945-03-22T00:00:00"/>
    <m/>
    <n v="411"/>
    <m/>
    <m/>
    <m/>
    <x v="4"/>
    <m/>
    <m/>
    <d v="1944-02-15T00:00:00"/>
    <s v="October 24, 1946"/>
    <n v="982"/>
    <s v="Disposed"/>
  </r>
  <r>
    <x v="9"/>
    <n v="219"/>
    <s v="HK248"/>
    <m/>
    <d v="1944-02-16T00:00:00"/>
    <d v="1944-10-28T00:00:00"/>
    <m/>
    <n v="255"/>
    <m/>
    <m/>
    <m/>
    <x v="4"/>
    <m/>
    <m/>
    <d v="1943-10-15T00:00:00"/>
    <s v="December 19, 1944"/>
    <n v="431"/>
    <s v="Accident"/>
  </r>
  <r>
    <x v="9"/>
    <n v="219"/>
    <s v="HK250"/>
    <m/>
    <d v="1944-02-24T00:00:00"/>
    <d v="1944-09-03T00:00:00"/>
    <m/>
    <n v="192"/>
    <m/>
    <m/>
    <m/>
    <x v="4"/>
    <m/>
    <m/>
    <d v="1943-10-15T00:00:00"/>
    <s v="May 17, 1945"/>
    <n v="580"/>
    <s v="Accident"/>
  </r>
  <r>
    <x v="9"/>
    <n v="219"/>
    <s v="HK254"/>
    <m/>
    <d v="1944-02-26T00:00:00"/>
    <d v="1945-02-14T00:00:00"/>
    <m/>
    <n v="354"/>
    <m/>
    <m/>
    <m/>
    <x v="4"/>
    <m/>
    <m/>
    <d v="1943-10-15T00:00:00"/>
    <s v="February 14, 1945"/>
    <n v="488"/>
    <s v="Accident"/>
  </r>
  <r>
    <x v="9"/>
    <n v="219"/>
    <s v="HK260"/>
    <m/>
    <d v="1944-02-18T00:00:00"/>
    <d v="1944-08-18T00:00:00"/>
    <m/>
    <n v="182"/>
    <m/>
    <m/>
    <m/>
    <x v="4"/>
    <m/>
    <m/>
    <d v="1943-11-15T00:00:00"/>
    <s v="October 19, 1944"/>
    <n v="339"/>
    <s v="Accident"/>
  </r>
  <r>
    <x v="9"/>
    <n v="219"/>
    <s v="HK279"/>
    <m/>
    <d v="1944-02-26T00:00:00"/>
    <d v="1944-06-21T00:00:00"/>
    <s v="RIW"/>
    <n v="116"/>
    <m/>
    <m/>
    <m/>
    <x v="4"/>
    <m/>
    <m/>
    <d v="1943-11-15T00:00:00"/>
    <s v="January 31, 1946"/>
    <n v="808"/>
    <s v="Disposed"/>
  </r>
  <r>
    <x v="9"/>
    <n v="219"/>
    <s v="HK289"/>
    <m/>
    <d v="1944-02-25T00:00:00"/>
    <d v="1944-02-25T00:00:00"/>
    <m/>
    <n v="0"/>
    <m/>
    <m/>
    <m/>
    <x v="4"/>
    <m/>
    <m/>
    <d v="1943-11-15T00:00:00"/>
    <s v="November 14, 1944"/>
    <n v="365"/>
    <s v="Operations"/>
  </r>
  <r>
    <x v="9"/>
    <n v="219"/>
    <s v="HK292"/>
    <m/>
    <d v="1944-02-23T00:00:00"/>
    <d v="1944-02-23T00:00:00"/>
    <m/>
    <n v="0"/>
    <m/>
    <m/>
    <m/>
    <x v="4"/>
    <m/>
    <m/>
    <d v="1943-11-15T00:00:00"/>
    <s v="June 20, 1944"/>
    <n v="218"/>
    <s v="Missing"/>
  </r>
  <r>
    <x v="9"/>
    <n v="219"/>
    <s v="HK308"/>
    <m/>
    <d v="1944-04-07T00:00:00"/>
    <d v="1944-08-27T00:00:00"/>
    <m/>
    <n v="142"/>
    <m/>
    <m/>
    <m/>
    <x v="4"/>
    <m/>
    <m/>
    <d v="1943-12-15T00:00:00"/>
    <s v="June 4, 1945"/>
    <n v="537"/>
    <s v="Disposed"/>
  </r>
  <r>
    <x v="9"/>
    <n v="219"/>
    <s v="HK315"/>
    <m/>
    <d v="1944-03-02T00:00:00"/>
    <d v="1944-07-11T00:00:00"/>
    <s v="EFB"/>
    <n v="131"/>
    <m/>
    <m/>
    <m/>
    <x v="4"/>
    <m/>
    <m/>
    <d v="1944-01-15T00:00:00"/>
    <s v="July 10, 1944"/>
    <n v="177"/>
    <s v="Missing"/>
  </r>
  <r>
    <x v="9"/>
    <n v="219"/>
    <s v="HK319"/>
    <m/>
    <d v="1944-02-24T00:00:00"/>
    <d v="1944-08-02T00:00:00"/>
    <m/>
    <n v="160"/>
    <m/>
    <m/>
    <m/>
    <x v="4"/>
    <m/>
    <m/>
    <d v="1944-01-15T00:00:00"/>
    <s v="January 31, 1946"/>
    <n v="747"/>
    <s v="Disposed"/>
  </r>
  <r>
    <x v="9"/>
    <n v="219"/>
    <s v="HK320"/>
    <m/>
    <d v="1944-02-26T00:00:00"/>
    <d v="1944-07-30T00:00:00"/>
    <m/>
    <n v="155"/>
    <m/>
    <m/>
    <m/>
    <x v="4"/>
    <m/>
    <m/>
    <d v="1944-01-15T00:00:00"/>
    <s v="July 20, 1944"/>
    <n v="187"/>
    <s v="Accident"/>
  </r>
  <r>
    <x v="9"/>
    <n v="219"/>
    <s v="HK344"/>
    <m/>
    <d v="1944-02-16T00:00:00"/>
    <d v="1944-08-02T00:00:00"/>
    <m/>
    <n v="168"/>
    <m/>
    <m/>
    <m/>
    <x v="4"/>
    <m/>
    <m/>
    <d v="1944-01-15T00:00:00"/>
    <s v="November 22, 1944"/>
    <n v="312"/>
    <s v="Accident"/>
  </r>
  <r>
    <x v="9"/>
    <n v="219"/>
    <s v="HK345"/>
    <m/>
    <d v="1944-03-30T00:00:00"/>
    <d v="1944-08-02T00:00:00"/>
    <m/>
    <n v="125"/>
    <m/>
    <m/>
    <m/>
    <x v="4"/>
    <m/>
    <m/>
    <d v="1944-01-15T00:00:00"/>
    <s v="September 20, 1944"/>
    <n v="249"/>
    <s v="Missing"/>
  </r>
  <r>
    <x v="9"/>
    <n v="219"/>
    <s v="HK348"/>
    <m/>
    <d v="1944-03-01T00:00:00"/>
    <d v="1944-08-15T00:00:00"/>
    <m/>
    <n v="167"/>
    <m/>
    <m/>
    <m/>
    <x v="4"/>
    <m/>
    <m/>
    <d v="1944-02-15T00:00:00"/>
    <s v="December 4, 1944"/>
    <n v="293"/>
    <s v="Operations"/>
  </r>
  <r>
    <x v="9"/>
    <n v="219"/>
    <s v="HK358"/>
    <m/>
    <d v="1944-02-26T00:00:00"/>
    <d v="1944-06-10T00:00:00"/>
    <s v="EFB"/>
    <n v="105"/>
    <m/>
    <m/>
    <m/>
    <x v="4"/>
    <m/>
    <m/>
    <d v="1944-02-15T00:00:00"/>
    <s v="June 9, 1944"/>
    <n v="115"/>
    <s v="Missing"/>
  </r>
  <r>
    <x v="9"/>
    <n v="219"/>
    <s v="HK362"/>
    <m/>
    <d v="1944-02-16T00:00:00"/>
    <d v="1944-10-02T00:00:00"/>
    <m/>
    <n v="229"/>
    <m/>
    <m/>
    <m/>
    <x v="4"/>
    <m/>
    <m/>
    <d v="1944-02-15T00:00:00"/>
    <s v="October 25, 1946"/>
    <n v="983"/>
    <s v="Disposed"/>
  </r>
  <r>
    <x v="9"/>
    <n v="456"/>
    <s v="HK246"/>
    <m/>
    <d v="1944-01-31T00:00:00"/>
    <d v="1945-02-15T00:00:00"/>
    <m/>
    <n v="381"/>
    <m/>
    <m/>
    <m/>
    <x v="4"/>
    <m/>
    <m/>
    <d v="1943-10-15T00:00:00"/>
    <s v="July 25, 1946"/>
    <n v="1014"/>
    <s v="Disposed"/>
  </r>
  <r>
    <x v="9"/>
    <n v="456"/>
    <s v="HK249"/>
    <m/>
    <d v="1944-01-31T00:00:00"/>
    <d v="1944-08-30T00:00:00"/>
    <m/>
    <n v="212"/>
    <m/>
    <m/>
    <m/>
    <x v="4"/>
    <m/>
    <m/>
    <d v="1943-10-15T00:00:00"/>
    <s v="December 31, 1945"/>
    <n v="808"/>
    <s v="Disposed"/>
  </r>
  <r>
    <x v="9"/>
    <n v="456"/>
    <s v="HK253"/>
    <m/>
    <d v="1944-01-29T00:00:00"/>
    <d v="1945-02-08T00:00:00"/>
    <m/>
    <n v="376"/>
    <m/>
    <m/>
    <m/>
    <x v="4"/>
    <m/>
    <m/>
    <d v="1943-10-15T00:00:00"/>
    <s v="June 21, 1945"/>
    <n v="615"/>
    <s v="Accident"/>
  </r>
  <r>
    <x v="9"/>
    <n v="456"/>
    <s v="HK264"/>
    <m/>
    <d v="1944-01-29T00:00:00"/>
    <d v="1945-03-08T00:00:00"/>
    <m/>
    <n v="404"/>
    <m/>
    <m/>
    <m/>
    <x v="4"/>
    <m/>
    <m/>
    <d v="1943-11-15T00:00:00"/>
    <s v="June 18, 1945"/>
    <n v="581"/>
    <s v="Disposed"/>
  </r>
  <r>
    <x v="9"/>
    <n v="456"/>
    <s v="HK282"/>
    <m/>
    <d v="1944-02-10T00:00:00"/>
    <d v="1945-01-18T00:00:00"/>
    <m/>
    <n v="343"/>
    <m/>
    <m/>
    <m/>
    <x v="4"/>
    <m/>
    <m/>
    <d v="1943-11-15T00:00:00"/>
    <s v="August 1, 1945"/>
    <n v="625"/>
    <s v="Disposed"/>
  </r>
  <r>
    <x v="9"/>
    <n v="456"/>
    <s v="HK286"/>
    <m/>
    <d v="1944-01-29T00:00:00"/>
    <d v="1945-01-04T00:00:00"/>
    <m/>
    <n v="341"/>
    <m/>
    <m/>
    <m/>
    <x v="4"/>
    <m/>
    <m/>
    <d v="1943-11-15T00:00:00"/>
    <s v="June 28, 1945"/>
    <n v="591"/>
    <s v="Disposed"/>
  </r>
  <r>
    <x v="9"/>
    <n v="456"/>
    <s v="HK290"/>
    <m/>
    <d v="1944-02-08T00:00:00"/>
    <d v="1945-01-04T00:00:00"/>
    <m/>
    <n v="331"/>
    <m/>
    <m/>
    <m/>
    <x v="4"/>
    <m/>
    <m/>
    <d v="1943-11-15T00:00:00"/>
    <s v="June 19, 1945"/>
    <n v="582"/>
    <s v="Disposed"/>
  </r>
  <r>
    <x v="9"/>
    <n v="456"/>
    <s v="HK297"/>
    <m/>
    <d v="1944-02-03T00:00:00"/>
    <d v="1944-06-21T00:00:00"/>
    <m/>
    <n v="139"/>
    <m/>
    <m/>
    <m/>
    <x v="4"/>
    <m/>
    <m/>
    <d v="1943-12-15T00:00:00"/>
    <s v="August 1, 1945"/>
    <n v="595"/>
    <s v="Disposed"/>
  </r>
  <r>
    <x v="9"/>
    <n v="456"/>
    <s v="HK302"/>
    <m/>
    <d v="1944-03-04T00:00:00"/>
    <d v="1945-02-08T00:00:00"/>
    <m/>
    <n v="341"/>
    <m/>
    <m/>
    <m/>
    <x v="4"/>
    <m/>
    <m/>
    <d v="1943-12-15T00:00:00"/>
    <s v="August 15, 1947"/>
    <n v="1339"/>
    <s v="Disposed"/>
  </r>
  <r>
    <x v="9"/>
    <n v="456"/>
    <s v="HK303"/>
    <m/>
    <d v="1944-02-06T00:00:00"/>
    <d v="1945-01-18T00:00:00"/>
    <m/>
    <n v="347"/>
    <m/>
    <m/>
    <m/>
    <x v="4"/>
    <m/>
    <m/>
    <d v="1943-12-15T00:00:00"/>
    <s v="October 31, 1946"/>
    <n v="1051"/>
    <s v="Disposed"/>
  </r>
  <r>
    <x v="9"/>
    <n v="456"/>
    <s v="HK312"/>
    <m/>
    <d v="1944-01-31T00:00:00"/>
    <d v="1944-07-12T00:00:00"/>
    <s v="FTR"/>
    <n v="163"/>
    <m/>
    <m/>
    <m/>
    <x v="4"/>
    <m/>
    <m/>
    <d v="1944-01-15T00:00:00"/>
    <s v="July 11, 1944"/>
    <n v="178"/>
    <s v="Accident"/>
  </r>
  <r>
    <x v="9"/>
    <n v="456"/>
    <s v="HK313"/>
    <m/>
    <d v="1944-01-31T00:00:00"/>
    <d v="1945-01-04T00:00:00"/>
    <m/>
    <n v="339"/>
    <m/>
    <m/>
    <m/>
    <x v="4"/>
    <m/>
    <m/>
    <d v="1944-01-15T00:00:00"/>
    <s v="July 7, 1945"/>
    <n v="539"/>
    <s v="Disposed"/>
  </r>
  <r>
    <x v="9"/>
    <n v="456"/>
    <s v="HK317"/>
    <m/>
    <d v="1944-02-06T00:00:00"/>
    <d v="1944-06-09T00:00:00"/>
    <m/>
    <n v="124"/>
    <m/>
    <m/>
    <m/>
    <x v="4"/>
    <m/>
    <m/>
    <d v="1944-01-15T00:00:00"/>
    <s v="November 24, 1944"/>
    <n v="314"/>
    <s v="Missing"/>
  </r>
  <r>
    <x v="9"/>
    <n v="456"/>
    <s v="HK323"/>
    <m/>
    <d v="1944-02-10T00:00:00"/>
    <d v="1945-01-04T00:00:00"/>
    <m/>
    <n v="329"/>
    <m/>
    <m/>
    <m/>
    <x v="4"/>
    <m/>
    <m/>
    <d v="1944-01-15T00:00:00"/>
    <s v="October 10, 1946"/>
    <n v="999"/>
    <s v="Disposed"/>
  </r>
  <r>
    <x v="9"/>
    <n v="456"/>
    <s v="HK353"/>
    <m/>
    <d v="1944-02-15T00:00:00"/>
    <d v="1945-01-15T00:00:00"/>
    <m/>
    <n v="335"/>
    <m/>
    <m/>
    <m/>
    <x v="4"/>
    <m/>
    <m/>
    <d v="1944-02-15T00:00:00"/>
    <s v="January 30, 1947"/>
    <n v="1080"/>
    <s v="Disposed"/>
  </r>
  <r>
    <x v="9"/>
    <n v="456"/>
    <s v="HK356"/>
    <m/>
    <d v="1944-01-29T00:00:00"/>
    <d v="1945-01-04T00:00:00"/>
    <m/>
    <n v="341"/>
    <m/>
    <m/>
    <m/>
    <x v="4"/>
    <m/>
    <m/>
    <d v="1944-02-15T00:00:00"/>
    <s v="June 21, 1945"/>
    <n v="492"/>
    <s v="Accident"/>
  </r>
  <r>
    <x v="9"/>
    <n v="456"/>
    <s v="HK359"/>
    <m/>
    <d v="1944-02-03T00:00:00"/>
    <d v="1945-01-11T00:00:00"/>
    <m/>
    <n v="343"/>
    <m/>
    <m/>
    <m/>
    <x v="4"/>
    <m/>
    <m/>
    <d v="1944-02-15T00:00:00"/>
    <s v="January 31, 1946"/>
    <n v="716"/>
    <s v="Disposed"/>
  </r>
  <r>
    <x v="9"/>
    <n v="25"/>
    <s v="HK237"/>
    <m/>
    <d v="1943-12-22T00:00:00"/>
    <d v="1944-09-28T00:00:00"/>
    <m/>
    <n v="281"/>
    <m/>
    <m/>
    <m/>
    <x v="4"/>
    <m/>
    <m/>
    <d v="1943-09-15T00:00:00"/>
    <s v="November 24, 1944"/>
    <n v="436"/>
    <s v="Accident"/>
  </r>
  <r>
    <x v="9"/>
    <n v="25"/>
    <s v="HK243"/>
    <m/>
    <d v="1944-05-03T00:00:00"/>
    <d v="1944-10-16T00:00:00"/>
    <m/>
    <n v="166"/>
    <m/>
    <m/>
    <m/>
    <x v="4"/>
    <m/>
    <m/>
    <d v="1943-10-15T00:00:00"/>
    <s v="October 31, 1946"/>
    <n v="1112"/>
    <s v="Disposed"/>
  </r>
  <r>
    <x v="9"/>
    <n v="25"/>
    <s v="HK244"/>
    <m/>
    <d v="1944-01-21T00:00:00"/>
    <d v="1944-09-28T00:00:00"/>
    <m/>
    <n v="251"/>
    <m/>
    <m/>
    <m/>
    <x v="4"/>
    <m/>
    <m/>
    <d v="1943-10-15T00:00:00"/>
    <s v="January 10, 1946"/>
    <n v="818"/>
    <s v="Disposed"/>
  </r>
  <r>
    <x v="9"/>
    <n v="25"/>
    <s v="HK257"/>
    <m/>
    <d v="1943-12-27T00:00:00"/>
    <d v="1944-11-04T00:00:00"/>
    <m/>
    <n v="313"/>
    <m/>
    <m/>
    <m/>
    <x v="4"/>
    <m/>
    <m/>
    <d v="1943-11-15T00:00:00"/>
    <s v="December 11, 1944"/>
    <n v="392"/>
    <s v="Accident"/>
  </r>
  <r>
    <x v="9"/>
    <n v="25"/>
    <s v="HK278"/>
    <m/>
    <d v="1944-01-20T00:00:00"/>
    <d v="1945-01-11T00:00:00"/>
    <m/>
    <n v="357"/>
    <m/>
    <m/>
    <m/>
    <x v="4"/>
    <m/>
    <m/>
    <d v="1943-11-15T00:00:00"/>
    <s v="October 24, 1946"/>
    <n v="1074"/>
    <s v="Disposed"/>
  </r>
  <r>
    <x v="9"/>
    <n v="25"/>
    <s v="HK280"/>
    <m/>
    <d v="1944-02-15T00:00:00"/>
    <d v="1944-10-23T00:00:00"/>
    <m/>
    <n v="251"/>
    <m/>
    <m/>
    <m/>
    <x v="4"/>
    <m/>
    <m/>
    <d v="1943-11-15T00:00:00"/>
    <s v="October 31, 1946"/>
    <n v="1081"/>
    <s v="Disposed"/>
  </r>
  <r>
    <x v="9"/>
    <n v="25"/>
    <s v="HK283"/>
    <m/>
    <d v="1944-01-06T00:00:00"/>
    <d v="1944-10-25T00:00:00"/>
    <m/>
    <n v="293"/>
    <m/>
    <m/>
    <m/>
    <x v="4"/>
    <m/>
    <m/>
    <d v="1943-11-15T00:00:00"/>
    <s v="December 31, 1945"/>
    <n v="777"/>
    <s v="Disposed"/>
  </r>
  <r>
    <x v="9"/>
    <n v="25"/>
    <s v="HK285"/>
    <m/>
    <d v="1943-12-22T00:00:00"/>
    <d v="1944-11-04T00:00:00"/>
    <m/>
    <n v="318"/>
    <m/>
    <m/>
    <m/>
    <x v="4"/>
    <m/>
    <m/>
    <d v="1943-11-15T00:00:00"/>
    <s v="March 6, 1945"/>
    <n v="477"/>
    <s v="Accident"/>
  </r>
  <r>
    <x v="9"/>
    <n v="25"/>
    <s v="HK288"/>
    <m/>
    <d v="1944-01-21T00:00:00"/>
    <d v="1944-06-13T00:00:00"/>
    <s v="FTR"/>
    <n v="144"/>
    <m/>
    <m/>
    <m/>
    <x v="4"/>
    <m/>
    <m/>
    <d v="1943-11-15T00:00:00"/>
    <s v="June 12, 1944"/>
    <n v="210"/>
    <s v="Missing"/>
  </r>
  <r>
    <x v="9"/>
    <n v="25"/>
    <s v="HK293"/>
    <m/>
    <d v="1944-01-29T00:00:00"/>
    <d v="1944-07-12T00:00:00"/>
    <m/>
    <n v="165"/>
    <m/>
    <m/>
    <m/>
    <x v="4"/>
    <m/>
    <m/>
    <d v="1943-12-15T00:00:00"/>
    <s v="July 12, 1944"/>
    <n v="210"/>
    <s v="Accident"/>
  </r>
  <r>
    <x v="9"/>
    <n v="25"/>
    <s v="HK298"/>
    <m/>
    <d v="1944-03-02T00:00:00"/>
    <d v="1944-11-04T00:00:00"/>
    <m/>
    <n v="247"/>
    <m/>
    <m/>
    <m/>
    <x v="4"/>
    <m/>
    <m/>
    <d v="1943-12-15T00:00:00"/>
    <s v="December 19, 1945"/>
    <n v="735"/>
    <s v="Disposed"/>
  </r>
  <r>
    <x v="9"/>
    <n v="25"/>
    <s v="HK300"/>
    <m/>
    <d v="1944-01-23T00:00:00"/>
    <d v="1944-09-24T00:00:00"/>
    <m/>
    <n v="245"/>
    <m/>
    <m/>
    <m/>
    <x v="4"/>
    <m/>
    <m/>
    <d v="1943-12-15T00:00:00"/>
    <s v="September 23, 1944"/>
    <n v="283"/>
    <s v="Missing"/>
  </r>
  <r>
    <x v="9"/>
    <n v="25"/>
    <s v="HK301"/>
    <m/>
    <d v="1944-01-23T00:00:00"/>
    <d v="1944-10-16T00:00:00"/>
    <m/>
    <n v="267"/>
    <m/>
    <m/>
    <m/>
    <x v="4"/>
    <m/>
    <m/>
    <d v="1943-12-15T00:00:00"/>
    <s v="October 3, 1945"/>
    <n v="658"/>
    <s v="Disposed"/>
  </r>
  <r>
    <x v="9"/>
    <n v="25"/>
    <s v="HK304"/>
    <m/>
    <d v="1944-01-23T00:00:00"/>
    <d v="1944-11-04T00:00:00"/>
    <m/>
    <n v="286"/>
    <m/>
    <m/>
    <m/>
    <x v="4"/>
    <m/>
    <m/>
    <d v="1943-12-15T00:00:00"/>
    <s v="February 24, 1945"/>
    <n v="437"/>
    <s v="Accident"/>
  </r>
  <r>
    <x v="9"/>
    <n v="25"/>
    <s v="HK305"/>
    <m/>
    <d v="1944-01-23T00:00:00"/>
    <d v="1944-07-26T00:00:00"/>
    <s v="EFA"/>
    <n v="185"/>
    <m/>
    <m/>
    <m/>
    <x v="4"/>
    <m/>
    <m/>
    <d v="1943-12-15T00:00:00"/>
    <s v="September 26, 1944"/>
    <n v="286"/>
    <s v="Accident"/>
  </r>
  <r>
    <x v="9"/>
    <n v="25"/>
    <s v="HK322"/>
    <m/>
    <d v="1944-01-25T00:00:00"/>
    <d v="1945-02-20T00:00:00"/>
    <m/>
    <n v="392"/>
    <m/>
    <m/>
    <m/>
    <x v="4"/>
    <m/>
    <m/>
    <d v="1944-01-15T00:00:00"/>
    <s v="January 31, 1946"/>
    <n v="747"/>
    <s v="Disposed"/>
  </r>
  <r>
    <x v="9"/>
    <n v="25"/>
    <s v="HK354"/>
    <m/>
    <d v="1944-01-28T00:00:00"/>
    <d v="1944-06-09T00:00:00"/>
    <m/>
    <n v="133"/>
    <m/>
    <m/>
    <m/>
    <x v="4"/>
    <m/>
    <m/>
    <d v="1944-02-15T00:00:00"/>
    <s v="June 8, 1944"/>
    <n v="114"/>
    <s v="Missing"/>
  </r>
  <r>
    <x v="9"/>
    <n v="25"/>
    <s v="HK357"/>
    <m/>
    <d v="1944-01-23T00:00:00"/>
    <d v="1944-10-27T00:00:00"/>
    <m/>
    <n v="278"/>
    <m/>
    <m/>
    <m/>
    <x v="4"/>
    <m/>
    <m/>
    <d v="1944-02-15T00:00:00"/>
    <s v="November 6, 1944"/>
    <n v="265"/>
    <s v="Missing"/>
  </r>
  <r>
    <x v="9"/>
    <s v="FIU"/>
    <s v="HK236"/>
    <m/>
    <d v="1943-11-30T00:00:00"/>
    <d v="1945-03-08T00:00:00"/>
    <m/>
    <n v="464"/>
    <m/>
    <m/>
    <m/>
    <x v="4"/>
    <m/>
    <m/>
    <d v="1943-09-15T00:00:00"/>
    <s v="May 30, 1945"/>
    <n v="623"/>
    <s v="Disposed"/>
  </r>
  <r>
    <x v="9"/>
    <s v="FIU"/>
    <s v="HK360"/>
    <s v="A"/>
    <d v="1944-04-17T00:00:00"/>
    <d v="1945-08-30T00:00:00"/>
    <m/>
    <n v="500"/>
    <m/>
    <m/>
    <m/>
    <x v="4"/>
    <m/>
    <m/>
    <d v="1944-02-15T00:00:00"/>
    <s v="January 31, 1946"/>
    <n v="716"/>
    <s v="Disposed"/>
  </r>
  <r>
    <x v="10"/>
    <n v="540"/>
    <s v="LR406"/>
    <m/>
    <d v="1943-05-29T00:00:00"/>
    <d v="1944-09-14T00:00:00"/>
    <s v="FTR"/>
    <n v="474"/>
    <m/>
    <m/>
    <m/>
    <x v="2"/>
    <m/>
    <m/>
    <d v="1943-05-15T00:00:00"/>
    <s v="September 14, 1944"/>
    <n v="488"/>
    <s v="Operations"/>
  </r>
  <r>
    <x v="10"/>
    <n v="540"/>
    <s v="LR413"/>
    <m/>
    <d v="1943-08-11T00:00:00"/>
    <d v="1944-06-26T00:00:00"/>
    <s v="EFB"/>
    <n v="320"/>
    <m/>
    <m/>
    <m/>
    <x v="2"/>
    <m/>
    <m/>
    <d v="1943-06-15T00:00:00"/>
    <s v="June 26, 1944"/>
    <n v="377"/>
    <s v="Accident"/>
  </r>
  <r>
    <x v="10"/>
    <n v="540"/>
    <s v="LR414"/>
    <m/>
    <d v="1943-07-04T00:00:00"/>
    <d v="1944-07-13T00:00:00"/>
    <m/>
    <n v="535"/>
    <d v="1944-09-17T00:00:00"/>
    <d v="1945-02-24T00:00:00"/>
    <m/>
    <x v="2"/>
    <m/>
    <m/>
    <d v="1943-06-15T00:00:00"/>
    <s v="October 17, 1946"/>
    <n v="1220"/>
    <s v="Disposed"/>
  </r>
  <r>
    <x v="10"/>
    <n v="540"/>
    <s v="LR415"/>
    <m/>
    <d v="1943-07-04T00:00:00"/>
    <d v="1945-02-24T00:00:00"/>
    <m/>
    <n v="601"/>
    <m/>
    <m/>
    <m/>
    <x v="2"/>
    <m/>
    <m/>
    <d v="1943-07-15T00:00:00"/>
    <s v="October 22, 1946"/>
    <n v="1195"/>
    <s v="Disposed"/>
  </r>
  <r>
    <x v="10"/>
    <n v="540"/>
    <s v="LR422"/>
    <m/>
    <d v="1943-08-15T00:00:00"/>
    <d v="1944-06-19T00:00:00"/>
    <m/>
    <n v="532"/>
    <d v="1944-07-07T00:00:00"/>
    <d v="1945-02-15T00:00:00"/>
    <m/>
    <x v="2"/>
    <m/>
    <m/>
    <d v="1943-07-15T00:00:00"/>
    <s v="May 30, 1946"/>
    <n v="1050"/>
    <s v="Disposed"/>
  </r>
  <r>
    <x v="10"/>
    <n v="540"/>
    <s v="LR426"/>
    <m/>
    <d v="1943-09-01T00:00:00"/>
    <d v="1945-03-24T00:00:00"/>
    <m/>
    <n v="570"/>
    <m/>
    <m/>
    <m/>
    <x v="2"/>
    <m/>
    <m/>
    <d v="1943-07-15T00:00:00"/>
    <s v="October 17, 1946"/>
    <n v="1190"/>
    <s v="Disposed"/>
  </r>
  <r>
    <x v="10"/>
    <n v="540"/>
    <s v="LR427"/>
    <m/>
    <d v="1943-08-14T00:00:00"/>
    <d v="1944-08-20T00:00:00"/>
    <m/>
    <n v="379"/>
    <d v="1944-10-18T00:00:00"/>
    <d v="1944-10-25T00:00:00"/>
    <m/>
    <x v="2"/>
    <m/>
    <m/>
    <d v="1943-08-15T00:00:00"/>
    <s v="October 18, 1946"/>
    <n v="1160"/>
    <s v="Disposed"/>
  </r>
  <r>
    <x v="10"/>
    <n v="540"/>
    <s v="LR428"/>
    <m/>
    <d v="1943-08-26T00:00:00"/>
    <d v="1944-12-16T00:00:00"/>
    <m/>
    <n v="478"/>
    <m/>
    <m/>
    <m/>
    <x v="2"/>
    <m/>
    <m/>
    <d v="1943-08-15T00:00:00"/>
    <s v="October 18, 1946"/>
    <n v="1160"/>
    <s v="Disposed"/>
  </r>
  <r>
    <x v="10"/>
    <n v="540"/>
    <s v="LR429"/>
    <m/>
    <d v="1943-09-01T00:00:00"/>
    <d v="1943-09-01T00:00:00"/>
    <m/>
    <n v="0"/>
    <m/>
    <m/>
    <m/>
    <x v="2"/>
    <m/>
    <m/>
    <d v="1943-08-15T00:00:00"/>
    <s v="December 13, 1945"/>
    <n v="851"/>
    <s v="Disposed"/>
  </r>
  <r>
    <x v="10"/>
    <n v="540"/>
    <s v="LR433"/>
    <m/>
    <d v="1943-09-01T00:00:00"/>
    <d v="1944-08-08T00:00:00"/>
    <s v="FTR"/>
    <n v="342"/>
    <m/>
    <m/>
    <m/>
    <x v="2"/>
    <m/>
    <m/>
    <d v="1943-08-15T00:00:00"/>
    <s v="August 8, 1944"/>
    <n v="359"/>
    <s v="Operations"/>
  </r>
  <r>
    <x v="10"/>
    <n v="540"/>
    <s v="LR435"/>
    <m/>
    <d v="1943-09-24T00:00:00"/>
    <d v="1944-08-09T00:00:00"/>
    <s v="FTR"/>
    <n v="320"/>
    <m/>
    <m/>
    <m/>
    <x v="2"/>
    <m/>
    <m/>
    <d v="1943-08-15T00:00:00"/>
    <s v="August 9, 1944"/>
    <n v="360"/>
    <s v="Operations"/>
  </r>
  <r>
    <x v="10"/>
    <n v="544"/>
    <s v="LR417"/>
    <m/>
    <d v="1944-04-15T00:00:00"/>
    <d v="1945-07-20T00:00:00"/>
    <m/>
    <n v="461"/>
    <m/>
    <m/>
    <m/>
    <x v="2"/>
    <m/>
    <m/>
    <d v="1943-07-15T00:00:00"/>
    <s v="September 10, 1945"/>
    <n v="788"/>
    <s v="Disposed"/>
  </r>
  <r>
    <x v="10"/>
    <n v="544"/>
    <s v="LR423"/>
    <m/>
    <d v="1943-10-11T00:00:00"/>
    <d v="1945-02-07T00:00:00"/>
    <m/>
    <n v="485"/>
    <m/>
    <m/>
    <m/>
    <x v="2"/>
    <m/>
    <m/>
    <d v="1943-07-15T00:00:00"/>
    <s v="October 21, 1946"/>
    <n v="1194"/>
    <s v="Disposed"/>
  </r>
  <r>
    <x v="10"/>
    <n v="544"/>
    <s v="LR425"/>
    <m/>
    <d v="1943-10-23T00:00:00"/>
    <d v="1944-07-23T00:00:00"/>
    <s v="EFA"/>
    <n v="274"/>
    <m/>
    <m/>
    <m/>
    <x v="2"/>
    <m/>
    <m/>
    <d v="1943-07-15T00:00:00"/>
    <s v="July 23, 1944"/>
    <n v="374"/>
    <s v="Accident"/>
  </r>
  <r>
    <x v="10"/>
    <n v="544"/>
    <s v="LR431"/>
    <m/>
    <d v="1943-10-09T00:00:00"/>
    <d v="1944-07-18T00:00:00"/>
    <s v="FTR"/>
    <n v="283"/>
    <m/>
    <m/>
    <m/>
    <x v="2"/>
    <m/>
    <m/>
    <d v="1943-08-15T00:00:00"/>
    <s v="July 17, 1944"/>
    <n v="337"/>
    <s v="Operations"/>
  </r>
  <r>
    <x v="10"/>
    <n v="544"/>
    <s v="LR432"/>
    <m/>
    <d v="1943-10-08T00:00:00"/>
    <d v="1945-01-22T00:00:00"/>
    <m/>
    <n v="472"/>
    <m/>
    <m/>
    <m/>
    <x v="2"/>
    <m/>
    <m/>
    <d v="1943-08-15T00:00:00"/>
    <s v="September 11, 1945"/>
    <n v="758"/>
    <s v="Disposed"/>
  </r>
  <r>
    <x v="10"/>
    <n v="544"/>
    <s v="MM231"/>
    <m/>
    <d v="1943-10-11T00:00:00"/>
    <d v="1944-09-18T00:00:00"/>
    <s v="FTR"/>
    <n v="343"/>
    <m/>
    <m/>
    <m/>
    <x v="2"/>
    <m/>
    <m/>
    <d v="1943-10-15T00:00:00"/>
    <s v="September 18, 1944"/>
    <n v="339"/>
    <s v="Operations"/>
  </r>
  <r>
    <x v="10"/>
    <n v="544"/>
    <s v="MM233"/>
    <m/>
    <d v="1943-10-16T00:00:00"/>
    <d v="1944-09-02T00:00:00"/>
    <s v="FTR"/>
    <n v="322"/>
    <m/>
    <m/>
    <m/>
    <x v="2"/>
    <m/>
    <m/>
    <d v="1943-10-15T00:00:00"/>
    <s v="September 2, 1944"/>
    <n v="323"/>
    <s v="Operations"/>
  </r>
  <r>
    <x v="10"/>
    <n v="544"/>
    <s v="MM234"/>
    <m/>
    <d v="1943-11-17T00:00:00"/>
    <d v="1944-12-08T00:00:00"/>
    <m/>
    <n v="387"/>
    <m/>
    <m/>
    <m/>
    <x v="2"/>
    <m/>
    <m/>
    <d v="1943-10-15T00:00:00"/>
    <s v="October 17, 1946"/>
    <n v="1098"/>
    <s v="Disposed"/>
  </r>
  <r>
    <x v="10"/>
    <n v="544"/>
    <s v="MM240"/>
    <m/>
    <d v="1943-10-25T00:00:00"/>
    <d v="1944-08-13T00:00:00"/>
    <s v="EFA"/>
    <n v="293"/>
    <m/>
    <m/>
    <m/>
    <x v="2"/>
    <m/>
    <m/>
    <d v="1943-10-15T00:00:00"/>
    <s v="August 2, 1944"/>
    <n v="292"/>
    <s v="Accident"/>
  </r>
  <r>
    <x v="10"/>
    <n v="544"/>
    <s v="MM245"/>
    <m/>
    <d v="1943-11-05T00:00:00"/>
    <d v="1944-08-11T00:00:00"/>
    <s v="FTR"/>
    <n v="280"/>
    <m/>
    <m/>
    <m/>
    <x v="2"/>
    <m/>
    <m/>
    <d v="1943-10-15T00:00:00"/>
    <s v="August 11, 1944"/>
    <n v="301"/>
    <s v="Missing"/>
  </r>
  <r>
    <x v="10"/>
    <n v="544"/>
    <s v="MM246"/>
    <m/>
    <d v="1943-10-23T00:00:00"/>
    <d v="1944-09-10T00:00:00"/>
    <s v="EFB"/>
    <n v="323"/>
    <m/>
    <m/>
    <m/>
    <x v="2"/>
    <m/>
    <m/>
    <d v="1943-10-15T00:00:00"/>
    <s v="September 10, 1944"/>
    <n v="331"/>
    <s v="Accident"/>
  </r>
  <r>
    <x v="10"/>
    <n v="140"/>
    <s v="LR479"/>
    <m/>
    <d v="1943-11-11T00:00:00"/>
    <d v="1944-04-30T00:00:00"/>
    <m/>
    <n v="197"/>
    <d v="1944-06-08T00:00:00"/>
    <d v="1944-07-04T00:00:00"/>
    <m/>
    <x v="2"/>
    <m/>
    <m/>
    <d v="1943-10-15T00:00:00"/>
    <s v="January 30, 1947"/>
    <n v="1203"/>
    <s v="Disposed"/>
  </r>
  <r>
    <x v="10"/>
    <n v="140"/>
    <s v="MM249"/>
    <m/>
    <d v="1943-11-08T00:00:00"/>
    <d v="1944-07-15T00:00:00"/>
    <s v="EFB"/>
    <n v="250"/>
    <m/>
    <m/>
    <m/>
    <x v="2"/>
    <m/>
    <m/>
    <d v="1943-10-15T00:00:00"/>
    <s v="July 15, 1944"/>
    <n v="274"/>
    <s v="Accident"/>
  </r>
  <r>
    <x v="10"/>
    <n v="140"/>
    <s v="MM250"/>
    <m/>
    <d v="1943-11-05T00:00:00"/>
    <d v="1943-12-03T00:00:00"/>
    <m/>
    <n v="160"/>
    <d v="1944-02-17T00:00:00"/>
    <d v="1944-06-28T00:00:00"/>
    <m/>
    <x v="2"/>
    <m/>
    <m/>
    <d v="1943-10-15T00:00:00"/>
    <s v="October 17, 1946"/>
    <n v="1098"/>
    <s v="Disposed"/>
  </r>
  <r>
    <x v="10"/>
    <n v="140"/>
    <s v="MM251"/>
    <m/>
    <d v="1943-01-11T00:00:00"/>
    <d v="1943-01-11T00:00:00"/>
    <m/>
    <n v="0"/>
    <m/>
    <m/>
    <m/>
    <x v="2"/>
    <m/>
    <m/>
    <d v="1943-11-15T00:00:00"/>
    <s v="August 7, 1946"/>
    <n v="996"/>
    <s v="Disposed"/>
  </r>
  <r>
    <x v="11"/>
    <n v="540"/>
    <s v="MM354"/>
    <m/>
    <d v="1944-05-05T00:00:00"/>
    <d v="1944-08-19T00:00:00"/>
    <s v="FTR"/>
    <n v="106"/>
    <m/>
    <m/>
    <m/>
    <x v="2"/>
    <m/>
    <m/>
    <d v="1944-02-15T00:00:00"/>
    <s v="August 19, 1944"/>
    <n v="186"/>
    <s v="Escaped"/>
  </r>
  <r>
    <x v="11"/>
    <n v="540"/>
    <s v="MM355"/>
    <m/>
    <d v="1944-03-15T00:00:00"/>
    <d v="1944-08-23T00:00:00"/>
    <s v="FTR"/>
    <n v="161"/>
    <m/>
    <m/>
    <m/>
    <x v="2"/>
    <m/>
    <m/>
    <d v="1944-02-15T00:00:00"/>
    <s v="August 23, 1944"/>
    <n v="190"/>
    <s v="Missing"/>
  </r>
  <r>
    <x v="11"/>
    <n v="540"/>
    <s v="MM358"/>
    <m/>
    <d v="1944-05-08T00:00:00"/>
    <d v="1945-11-13T00:00:00"/>
    <m/>
    <n v="554"/>
    <m/>
    <m/>
    <m/>
    <x v="2"/>
    <m/>
    <m/>
    <d v="1944-02-15T00:00:00"/>
    <s v="March 11, 1948"/>
    <n v="1486"/>
    <s v="Disposed"/>
  </r>
  <r>
    <x v="11"/>
    <n v="540"/>
    <s v="MM360"/>
    <m/>
    <d v="1944-05-14T00:00:00"/>
    <d v="1944-08-21T00:00:00"/>
    <s v="FTR"/>
    <n v="99"/>
    <m/>
    <m/>
    <m/>
    <x v="2"/>
    <m/>
    <m/>
    <d v="1944-03-15T00:00:00"/>
    <s v="August 21, 1944"/>
    <n v="159"/>
    <s v="Operations"/>
  </r>
  <r>
    <x v="11"/>
    <n v="540"/>
    <s v="MM365"/>
    <m/>
    <d v="1944-04-15T00:00:00"/>
    <d v="1944-06-22T00:00:00"/>
    <m/>
    <n v="68"/>
    <m/>
    <m/>
    <m/>
    <x v="2"/>
    <m/>
    <m/>
    <d v="1944-03-15T00:00:00"/>
    <s v="July 10, 1944"/>
    <n v="117"/>
    <s v="Accident"/>
  </r>
  <r>
    <x v="11"/>
    <n v="540"/>
    <s v="MM397"/>
    <m/>
    <d v="1944-05-25T00:00:00"/>
    <d v="1944-11-26T00:00:00"/>
    <m/>
    <n v="185"/>
    <m/>
    <m/>
    <m/>
    <x v="2"/>
    <m/>
    <m/>
    <d v="1944-05-15T00:00:00"/>
    <s v="July 23, 1947"/>
    <n v="1164"/>
    <s v="Disposed"/>
  </r>
  <r>
    <x v="11"/>
    <n v="540"/>
    <s v="NS504"/>
    <m/>
    <d v="1944-05-01T00:00:00"/>
    <d v="1944-08-06T00:00:00"/>
    <s v="FTR"/>
    <n v="97"/>
    <m/>
    <m/>
    <m/>
    <x v="2"/>
    <m/>
    <m/>
    <d v="1944-03-15T00:00:00"/>
    <s v="August 6, 1944"/>
    <n v="144"/>
    <s v="Operations"/>
  </r>
  <r>
    <x v="11"/>
    <n v="540"/>
    <s v="NS525"/>
    <m/>
    <d v="1944-04-24T00:00:00"/>
    <d v="1945-11-13T00:00:00"/>
    <m/>
    <n v="568"/>
    <m/>
    <m/>
    <m/>
    <x v="2"/>
    <m/>
    <m/>
    <d v="1944-04-15T00:00:00"/>
    <s v="October 24, 1946"/>
    <n v="922"/>
    <s v="Disposed"/>
  </r>
  <r>
    <x v="11"/>
    <n v="544"/>
    <s v="MM272"/>
    <m/>
    <d v="1944-01-26T00:00:00"/>
    <d v="1944-07-06T00:00:00"/>
    <s v="EFA"/>
    <n v="162"/>
    <m/>
    <m/>
    <m/>
    <x v="2"/>
    <m/>
    <m/>
    <d v="1943-12-15T00:00:00"/>
    <s v="July 6, 1944"/>
    <n v="204"/>
    <s v="Accident"/>
  </r>
  <r>
    <x v="11"/>
    <n v="544"/>
    <s v="MM327"/>
    <m/>
    <d v="1944-02-22T00:00:00"/>
    <d v="1944-06-12T00:00:00"/>
    <m/>
    <n v="111"/>
    <m/>
    <m/>
    <m/>
    <x v="2"/>
    <m/>
    <m/>
    <d v="1944-02-15T00:00:00"/>
    <s v="October 24, 1946"/>
    <n v="982"/>
    <s v="Disposed"/>
  </r>
  <r>
    <x v="11"/>
    <n v="544"/>
    <s v="MM352"/>
    <m/>
    <d v="1944-04-18T00:00:00"/>
    <d v="1944-06-09T00:00:00"/>
    <s v="FTR"/>
    <n v="52"/>
    <m/>
    <m/>
    <m/>
    <x v="2"/>
    <m/>
    <m/>
    <d v="1944-02-15T00:00:00"/>
    <s v="June 9, 1944"/>
    <n v="115"/>
    <s v="Missing"/>
  </r>
  <r>
    <x v="11"/>
    <n v="544"/>
    <s v="NS500"/>
    <m/>
    <d v="1944-05-23T00:00:00"/>
    <d v="1945-04-12T00:00:00"/>
    <s v="FTR"/>
    <n v="324"/>
    <m/>
    <m/>
    <m/>
    <x v="2"/>
    <m/>
    <m/>
    <d v="1944-03-15T00:00:00"/>
    <s v="April 12, 1945"/>
    <n v="393"/>
    <s v="Missing"/>
  </r>
  <r>
    <x v="11"/>
    <n v="140"/>
    <s v="MM274"/>
    <m/>
    <d v="1943-12-23T00:00:00"/>
    <d v="1944-08-08T00:00:00"/>
    <s v="EFB"/>
    <n v="229"/>
    <m/>
    <m/>
    <m/>
    <x v="2"/>
    <m/>
    <m/>
    <d v="1943-12-15T00:00:00"/>
    <s v="August 8, 1944"/>
    <n v="237"/>
    <s v="Accident"/>
  </r>
  <r>
    <x v="11"/>
    <n v="140"/>
    <s v="MM278"/>
    <m/>
    <d v="1944-01-06T00:00:00"/>
    <d v="1944-03-19T00:00:00"/>
    <s v="EFA"/>
    <n v="344"/>
    <d v="1944-06-08T00:00:00"/>
    <d v="1945-03-06T00:00:00"/>
    <m/>
    <x v="2"/>
    <m/>
    <m/>
    <d v="1943-12-15T00:00:00"/>
    <s v="March 6, 1945"/>
    <n v="447"/>
    <s v="Accident"/>
  </r>
  <r>
    <x v="11"/>
    <n v="140"/>
    <s v="MM279"/>
    <m/>
    <d v="1943-12-23T00:00:00"/>
    <d v="1944-06-07T00:00:00"/>
    <s v="FTR"/>
    <n v="167"/>
    <m/>
    <m/>
    <m/>
    <x v="2"/>
    <m/>
    <m/>
    <d v="1943-12-15T00:00:00"/>
    <s v="June 7, 1944"/>
    <n v="175"/>
    <s v="Missing"/>
  </r>
  <r>
    <x v="11"/>
    <n v="140"/>
    <s v="MM280"/>
    <m/>
    <d v="1943-12-23T00:00:00"/>
    <d v="1944-09-21T00:00:00"/>
    <m/>
    <n v="273"/>
    <m/>
    <m/>
    <m/>
    <x v="2"/>
    <m/>
    <m/>
    <d v="1943-12-15T00:00:00"/>
    <s v="September 13, 1944"/>
    <n v="273"/>
    <s v="Escaped"/>
  </r>
  <r>
    <x v="11"/>
    <n v="140"/>
    <s v="MM281"/>
    <m/>
    <d v="1944-01-06T00:00:00"/>
    <d v="1944-12-26T00:00:00"/>
    <s v="EFA"/>
    <n v="355"/>
    <m/>
    <m/>
    <m/>
    <x v="2"/>
    <m/>
    <m/>
    <d v="1943-12-15T00:00:00"/>
    <s v="December 26, 1944"/>
    <n v="377"/>
    <s v="Accident"/>
  </r>
  <r>
    <x v="11"/>
    <n v="140"/>
    <s v="MM282"/>
    <m/>
    <d v="1944-02-22T00:00:00"/>
    <d v="1945-01-01T00:00:00"/>
    <s v="Cat C"/>
    <n v="314"/>
    <m/>
    <m/>
    <m/>
    <x v="2"/>
    <m/>
    <m/>
    <d v="1943-12-15T00:00:00"/>
    <s v="March 11, 1948"/>
    <n v="1548"/>
    <s v="Disposed"/>
  </r>
  <r>
    <x v="11"/>
    <n v="140"/>
    <s v="MM298"/>
    <m/>
    <d v="1944-01-28T00:00:00"/>
    <d v="1944-07-31T00:00:00"/>
    <m/>
    <n v="185"/>
    <m/>
    <m/>
    <m/>
    <x v="2"/>
    <m/>
    <m/>
    <d v="1944-01-15T00:00:00"/>
    <s v="March 19, 1945"/>
    <n v="429"/>
    <s v="Accident"/>
  </r>
  <r>
    <x v="11"/>
    <n v="140"/>
    <s v="MM301"/>
    <m/>
    <d v="1944-02-01T00:00:00"/>
    <d v="1944-12-14T00:00:00"/>
    <m/>
    <n v="317"/>
    <m/>
    <m/>
    <m/>
    <x v="2"/>
    <m/>
    <m/>
    <d v="1944-01-15T00:00:00"/>
    <s v="January 23, 1947"/>
    <n v="1104"/>
    <s v="Disposed"/>
  </r>
  <r>
    <x v="11"/>
    <n v="140"/>
    <s v="MM302"/>
    <m/>
    <d v="1944-01-28T00:00:00"/>
    <d v="1944-07-20T00:00:00"/>
    <m/>
    <n v="174"/>
    <m/>
    <m/>
    <m/>
    <x v="2"/>
    <m/>
    <m/>
    <d v="1944-01-15T00:00:00"/>
    <s v="January 23, 1947"/>
    <n v="1104"/>
    <s v="Disposed"/>
  </r>
  <r>
    <x v="11"/>
    <n v="140"/>
    <s v="MM304"/>
    <m/>
    <d v="1944-03-01T00:00:00"/>
    <d v="1945-06-10T00:00:00"/>
    <s v="EFA"/>
    <n v="466"/>
    <m/>
    <m/>
    <m/>
    <x v="2"/>
    <m/>
    <m/>
    <d v="1944-01-15T00:00:00"/>
    <s v="June 13, 1945"/>
    <n v="515"/>
    <s v="Accident"/>
  </r>
  <r>
    <x v="11"/>
    <n v="140"/>
    <s v="MM305"/>
    <m/>
    <d v="1944-03-01T00:00:00"/>
    <d v="1945-07-07T00:00:00"/>
    <m/>
    <n v="493"/>
    <m/>
    <m/>
    <m/>
    <x v="2"/>
    <m/>
    <m/>
    <d v="1944-01-15T00:00:00"/>
    <s v="September 10, 1946"/>
    <n v="969"/>
    <s v="Sold"/>
  </r>
  <r>
    <x v="11"/>
    <n v="140"/>
    <s v="MM312"/>
    <m/>
    <d v="1944-02-19T00:00:00"/>
    <d v="1944-09-22T00:00:00"/>
    <s v="EFB"/>
    <n v="216"/>
    <m/>
    <m/>
    <m/>
    <x v="2"/>
    <m/>
    <m/>
    <d v="1944-02-15T00:00:00"/>
    <s v="September 22, 1944"/>
    <n v="220"/>
    <s v="Accident"/>
  </r>
  <r>
    <x v="5"/>
    <n v="617"/>
    <s v="NS993"/>
    <s v="N"/>
    <d v="1944-04-15T00:00:00"/>
    <d v="1944-06-15T00:00:00"/>
    <m/>
    <n v="61"/>
    <m/>
    <m/>
    <m/>
    <x v="0"/>
    <m/>
    <m/>
    <d v="1944-04-15T00:00:00"/>
    <s v="September 30, 1944"/>
    <n v="168"/>
    <s v="Operations"/>
  </r>
  <r>
    <x v="5"/>
    <n v="333"/>
    <s v="HP864"/>
    <s v="H"/>
    <d v="1942-09-15T00:00:00"/>
    <d v="1947-07-16T00:00:00"/>
    <m/>
    <n v="1765"/>
    <m/>
    <m/>
    <m/>
    <x v="4"/>
    <m/>
    <m/>
    <d v="1943-09-15T00:00:00"/>
    <s v="July 16, 1947"/>
    <n v="1400"/>
    <s v="Disposed"/>
  </r>
  <r>
    <x v="5"/>
    <n v="333"/>
    <s v="HP910"/>
    <s v="L"/>
    <d v="1944-01-15T00:00:00"/>
    <d v="1946-07-29T00:00:00"/>
    <m/>
    <n v="926"/>
    <m/>
    <m/>
    <m/>
    <x v="4"/>
    <m/>
    <m/>
    <d v="1944-01-15T00:00:00"/>
    <s v="July 29, 1946"/>
    <n v="926"/>
    <s v="Disposed"/>
  </r>
  <r>
    <x v="5"/>
    <n v="333"/>
    <s v="HP904"/>
    <s v="E"/>
    <d v="1943-12-15T00:00:00"/>
    <d v="1947-07-16T00:00:00"/>
    <m/>
    <n v="1309"/>
    <m/>
    <m/>
    <m/>
    <x v="4"/>
    <m/>
    <m/>
    <d v="1943-12-15T00:00:00"/>
    <s v="July 16, 1947"/>
    <n v="1309"/>
    <s v="Disposed"/>
  </r>
  <r>
    <x v="5"/>
    <n v="333"/>
    <s v="HP862"/>
    <s v="O"/>
    <d v="1943-09-15T00:00:00"/>
    <d v="1947-08-30T00:00:00"/>
    <m/>
    <n v="1445"/>
    <m/>
    <m/>
    <m/>
    <x v="4"/>
    <m/>
    <m/>
    <d v="1943-09-15T00:00:00"/>
    <s v="August 30, 1947"/>
    <n v="1445"/>
    <s v="Disposed"/>
  </r>
  <r>
    <x v="5"/>
    <n v="333"/>
    <s v="HR116"/>
    <s v="F"/>
    <d v="1944-03-15T00:00:00"/>
    <d v="1947-04-10T00:00:00"/>
    <m/>
    <n v="1121"/>
    <m/>
    <m/>
    <m/>
    <x v="4"/>
    <m/>
    <m/>
    <d v="1944-03-15T00:00:00"/>
    <s v="April 10, 1947"/>
    <n v="1121"/>
    <s v="Sold"/>
  </r>
  <r>
    <x v="5"/>
    <n v="333"/>
    <s v="HP858"/>
    <s v="K"/>
    <d v="1943-09-15T00:00:00"/>
    <d v="1950-06-08T00:00:00"/>
    <m/>
    <n v="2458"/>
    <m/>
    <m/>
    <m/>
    <x v="4"/>
    <m/>
    <m/>
    <d v="1943-09-15T00:00:00"/>
    <s v="June 8, 1950"/>
    <n v="2458"/>
    <s v="Disposed"/>
  </r>
  <r>
    <x v="5"/>
    <n v="333"/>
    <s v="HR262"/>
    <s v="N"/>
    <d v="1944-06-15T00:00:00"/>
    <d v="1945-06-18T00:00:00"/>
    <m/>
    <n v="368"/>
    <m/>
    <m/>
    <m/>
    <x v="4"/>
    <m/>
    <m/>
    <d v="1944-06-15T00:00:00"/>
    <s v="March 11, 1945"/>
    <n v="269"/>
    <s v="Operations"/>
  </r>
  <r>
    <x v="5"/>
    <n v="333"/>
    <s v="HP860"/>
    <s v="R"/>
    <d v="1943-09-15T00:00:00"/>
    <d v="1944-06-18T00:00:00"/>
    <m/>
    <n v="277"/>
    <m/>
    <m/>
    <m/>
    <x v="4"/>
    <m/>
    <m/>
    <d v="1943-09-15T00:00:00"/>
    <s v="June 18, 1944"/>
    <n v="277"/>
    <s v="Operations"/>
  </r>
  <r>
    <x v="12"/>
    <n v="248"/>
    <s v="HX903"/>
    <s v="I"/>
    <d v="1943-11-03T00:00:00"/>
    <d v="1944-06-09T00:00:00"/>
    <m/>
    <n v="219"/>
    <m/>
    <m/>
    <m/>
    <x v="4"/>
    <m/>
    <m/>
    <d v="1943-10-15T00:00:00"/>
    <s v="June 9, 1944"/>
    <n v="238"/>
    <s v="Operations"/>
  </r>
  <r>
    <x v="12"/>
    <n v="248"/>
    <s v="HX904"/>
    <s v="E"/>
    <d v="1943-10-23T00:00:00"/>
    <d v="1945-03-16T00:00:00"/>
    <m/>
    <n v="510"/>
    <m/>
    <m/>
    <m/>
    <x v="4"/>
    <m/>
    <m/>
    <d v="1943-10-15T00:00:00"/>
    <s v="July 5, 1945"/>
    <n v="629"/>
    <s v="Accident"/>
  </r>
  <r>
    <x v="12"/>
    <n v="248"/>
    <s v="MM424"/>
    <s v="H"/>
    <d v="1944-02-26T00:00:00"/>
    <d v="1945-03-16T00:00:00"/>
    <m/>
    <n v="384"/>
    <m/>
    <m/>
    <m/>
    <x v="4"/>
    <m/>
    <m/>
    <d v="1944-02-15T00:00:00"/>
    <s v="November 4, 1946"/>
    <n v="993"/>
    <s v="Disposed"/>
  </r>
  <r>
    <x v="12"/>
    <n v="248"/>
    <s v="MM425"/>
    <s v="L"/>
    <d v="1944-02-26T00:00:00"/>
    <d v="1944-10-12T00:00:00"/>
    <m/>
    <n v="229"/>
    <m/>
    <m/>
    <m/>
    <x v="4"/>
    <m/>
    <m/>
    <d v="1944-04-15T00:00:00"/>
    <s v="December 16, 1944"/>
    <n v="245"/>
    <s v="Accident"/>
  </r>
</pivotCacheRecords>
</file>

<file path=xl/pivotCache/pivotCacheRecords2.xml><?xml version="1.0" encoding="utf-8"?>
<pivotCacheRecords xmlns="http://schemas.openxmlformats.org/spreadsheetml/2006/main" xmlns:r="http://schemas.openxmlformats.org/officeDocument/2006/relationships" count="818">
  <r>
    <x v="0"/>
  </r>
  <r>
    <x v="1"/>
  </r>
  <r>
    <x v="2"/>
  </r>
  <r>
    <x v="3"/>
  </r>
  <r>
    <x v="3"/>
  </r>
  <r>
    <x v="4"/>
  </r>
  <r>
    <x v="1"/>
  </r>
  <r>
    <x v="5"/>
  </r>
  <r>
    <x v="3"/>
  </r>
  <r>
    <x v="1"/>
  </r>
  <r>
    <x v="3"/>
  </r>
  <r>
    <x v="1"/>
  </r>
  <r>
    <x v="0"/>
  </r>
  <r>
    <x v="0"/>
  </r>
  <r>
    <x v="1"/>
  </r>
  <r>
    <x v="1"/>
  </r>
  <r>
    <x v="1"/>
  </r>
  <r>
    <x v="1"/>
  </r>
  <r>
    <x v="0"/>
  </r>
  <r>
    <x v="0"/>
  </r>
  <r>
    <x v="1"/>
  </r>
  <r>
    <x v="1"/>
  </r>
  <r>
    <x v="0"/>
  </r>
  <r>
    <x v="1"/>
  </r>
  <r>
    <x v="0"/>
  </r>
  <r>
    <x v="1"/>
  </r>
  <r>
    <x v="3"/>
  </r>
  <r>
    <x v="3"/>
  </r>
  <r>
    <x v="1"/>
  </r>
  <r>
    <x v="3"/>
  </r>
  <r>
    <x v="1"/>
  </r>
  <r>
    <x v="6"/>
  </r>
  <r>
    <x v="0"/>
  </r>
  <r>
    <x v="0"/>
  </r>
  <r>
    <x v="1"/>
  </r>
  <r>
    <x v="6"/>
  </r>
  <r>
    <x v="0"/>
  </r>
  <r>
    <x v="1"/>
  </r>
  <r>
    <x v="0"/>
  </r>
  <r>
    <x v="1"/>
  </r>
  <r>
    <x v="0"/>
  </r>
  <r>
    <x v="1"/>
  </r>
  <r>
    <x v="4"/>
  </r>
  <r>
    <x v="1"/>
  </r>
  <r>
    <x v="0"/>
  </r>
  <r>
    <x v="0"/>
  </r>
  <r>
    <x v="1"/>
  </r>
  <r>
    <x v="0"/>
  </r>
  <r>
    <x v="6"/>
  </r>
  <r>
    <x v="6"/>
  </r>
  <r>
    <x v="6"/>
  </r>
  <r>
    <x v="4"/>
  </r>
  <r>
    <x v="6"/>
  </r>
  <r>
    <x v="6"/>
  </r>
  <r>
    <x v="1"/>
  </r>
  <r>
    <x v="6"/>
  </r>
  <r>
    <x v="6"/>
  </r>
  <r>
    <x v="5"/>
  </r>
  <r>
    <x v="7"/>
  </r>
  <r>
    <x v="0"/>
  </r>
  <r>
    <x v="3"/>
  </r>
  <r>
    <x v="1"/>
  </r>
  <r>
    <x v="6"/>
  </r>
  <r>
    <x v="1"/>
  </r>
  <r>
    <x v="0"/>
  </r>
  <r>
    <x v="1"/>
  </r>
  <r>
    <x v="7"/>
  </r>
  <r>
    <x v="4"/>
  </r>
  <r>
    <x v="0"/>
  </r>
  <r>
    <x v="1"/>
  </r>
  <r>
    <x v="3"/>
  </r>
  <r>
    <x v="6"/>
  </r>
  <r>
    <x v="0"/>
  </r>
  <r>
    <x v="0"/>
  </r>
  <r>
    <x v="0"/>
  </r>
  <r>
    <x v="6"/>
  </r>
  <r>
    <x v="1"/>
  </r>
  <r>
    <x v="0"/>
  </r>
  <r>
    <x v="6"/>
  </r>
  <r>
    <x v="6"/>
  </r>
  <r>
    <x v="1"/>
  </r>
  <r>
    <x v="6"/>
  </r>
  <r>
    <x v="3"/>
  </r>
  <r>
    <x v="6"/>
  </r>
  <r>
    <x v="6"/>
  </r>
  <r>
    <x v="6"/>
  </r>
  <r>
    <x v="0"/>
  </r>
  <r>
    <x v="0"/>
  </r>
  <r>
    <x v="6"/>
  </r>
  <r>
    <x v="6"/>
  </r>
  <r>
    <x v="6"/>
  </r>
  <r>
    <x v="6"/>
  </r>
  <r>
    <x v="0"/>
  </r>
  <r>
    <x v="6"/>
  </r>
  <r>
    <x v="1"/>
  </r>
  <r>
    <x v="1"/>
  </r>
  <r>
    <x v="1"/>
  </r>
  <r>
    <x v="6"/>
  </r>
  <r>
    <x v="1"/>
  </r>
  <r>
    <x v="1"/>
  </r>
  <r>
    <x v="1"/>
  </r>
  <r>
    <x v="6"/>
  </r>
  <r>
    <x v="1"/>
  </r>
  <r>
    <x v="0"/>
  </r>
  <r>
    <x v="1"/>
  </r>
  <r>
    <x v="6"/>
  </r>
  <r>
    <x v="1"/>
  </r>
  <r>
    <x v="0"/>
  </r>
  <r>
    <x v="1"/>
  </r>
  <r>
    <x v="6"/>
  </r>
  <r>
    <x v="6"/>
  </r>
  <r>
    <x v="3"/>
  </r>
  <r>
    <x v="4"/>
  </r>
  <r>
    <x v="3"/>
  </r>
  <r>
    <x v="0"/>
  </r>
  <r>
    <x v="0"/>
  </r>
  <r>
    <x v="4"/>
  </r>
  <r>
    <x v="3"/>
  </r>
  <r>
    <x v="1"/>
  </r>
  <r>
    <x v="1"/>
  </r>
  <r>
    <x v="1"/>
  </r>
  <r>
    <x v="1"/>
  </r>
  <r>
    <x v="5"/>
  </r>
  <r>
    <x v="1"/>
  </r>
  <r>
    <x v="1"/>
  </r>
  <r>
    <x v="1"/>
  </r>
  <r>
    <x v="0"/>
  </r>
  <r>
    <x v="1"/>
  </r>
  <r>
    <x v="6"/>
  </r>
  <r>
    <x v="0"/>
  </r>
  <r>
    <x v="0"/>
  </r>
  <r>
    <x v="1"/>
  </r>
  <r>
    <x v="0"/>
  </r>
  <r>
    <x v="1"/>
  </r>
  <r>
    <x v="3"/>
  </r>
  <r>
    <x v="1"/>
  </r>
  <r>
    <x v="0"/>
  </r>
  <r>
    <x v="1"/>
  </r>
  <r>
    <x v="1"/>
  </r>
  <r>
    <x v="0"/>
  </r>
  <r>
    <x v="1"/>
  </r>
  <r>
    <x v="1"/>
  </r>
  <r>
    <x v="1"/>
  </r>
  <r>
    <x v="1"/>
  </r>
  <r>
    <x v="8"/>
  </r>
  <r>
    <x v="8"/>
  </r>
  <r>
    <x v="3"/>
  </r>
  <r>
    <x v="6"/>
  </r>
  <r>
    <x v="6"/>
  </r>
  <r>
    <x v="6"/>
  </r>
  <r>
    <x v="1"/>
  </r>
  <r>
    <x v="3"/>
  </r>
  <r>
    <x v="7"/>
  </r>
  <r>
    <x v="0"/>
  </r>
  <r>
    <x v="3"/>
  </r>
  <r>
    <x v="0"/>
  </r>
  <r>
    <x v="0"/>
  </r>
  <r>
    <x v="6"/>
  </r>
  <r>
    <x v="1"/>
  </r>
  <r>
    <x v="0"/>
  </r>
  <r>
    <x v="1"/>
  </r>
  <r>
    <x v="4"/>
  </r>
  <r>
    <x v="5"/>
  </r>
  <r>
    <x v="7"/>
  </r>
  <r>
    <x v="5"/>
  </r>
  <r>
    <x v="3"/>
  </r>
  <r>
    <x v="1"/>
  </r>
  <r>
    <x v="7"/>
  </r>
  <r>
    <x v="4"/>
  </r>
  <r>
    <x v="7"/>
  </r>
  <r>
    <x v="1"/>
  </r>
  <r>
    <x v="4"/>
  </r>
  <r>
    <x v="5"/>
  </r>
  <r>
    <x v="4"/>
  </r>
  <r>
    <x v="5"/>
  </r>
  <r>
    <x v="3"/>
  </r>
  <r>
    <x v="8"/>
  </r>
  <r>
    <x v="5"/>
  </r>
  <r>
    <x v="5"/>
  </r>
  <r>
    <x v="3"/>
  </r>
  <r>
    <x v="5"/>
  </r>
  <r>
    <x v="0"/>
  </r>
  <r>
    <x v="0"/>
  </r>
  <r>
    <x v="1"/>
  </r>
  <r>
    <x v="3"/>
  </r>
  <r>
    <x v="4"/>
  </r>
  <r>
    <x v="5"/>
  </r>
  <r>
    <x v="5"/>
  </r>
  <r>
    <x v="5"/>
  </r>
  <r>
    <x v="5"/>
  </r>
  <r>
    <x v="2"/>
  </r>
  <r>
    <x v="4"/>
  </r>
  <r>
    <x v="3"/>
  </r>
  <r>
    <x v="0"/>
  </r>
  <r>
    <x v="3"/>
  </r>
  <r>
    <x v="3"/>
  </r>
  <r>
    <x v="5"/>
  </r>
  <r>
    <x v="4"/>
  </r>
  <r>
    <x v="0"/>
  </r>
  <r>
    <x v="1"/>
  </r>
  <r>
    <x v="1"/>
  </r>
  <r>
    <x v="7"/>
  </r>
  <r>
    <x v="3"/>
  </r>
  <r>
    <x v="4"/>
  </r>
  <r>
    <x v="3"/>
  </r>
  <r>
    <x v="7"/>
  </r>
  <r>
    <x v="3"/>
  </r>
  <r>
    <x v="0"/>
  </r>
  <r>
    <x v="0"/>
  </r>
  <r>
    <x v="6"/>
  </r>
  <r>
    <x v="6"/>
  </r>
  <r>
    <x v="1"/>
  </r>
  <r>
    <x v="6"/>
  </r>
  <r>
    <x v="1"/>
  </r>
  <r>
    <x v="6"/>
  </r>
  <r>
    <x v="6"/>
  </r>
  <r>
    <x v="6"/>
  </r>
  <r>
    <x v="3"/>
  </r>
  <r>
    <x v="6"/>
  </r>
  <r>
    <x v="1"/>
  </r>
  <r>
    <x v="1"/>
  </r>
  <r>
    <x v="0"/>
  </r>
  <r>
    <x v="1"/>
  </r>
  <r>
    <x v="6"/>
  </r>
  <r>
    <x v="3"/>
  </r>
  <r>
    <x v="6"/>
  </r>
  <r>
    <x v="6"/>
  </r>
  <r>
    <x v="6"/>
  </r>
  <r>
    <x v="6"/>
  </r>
  <r>
    <x v="6"/>
  </r>
  <r>
    <x v="6"/>
  </r>
  <r>
    <x v="6"/>
  </r>
  <r>
    <x v="3"/>
  </r>
  <r>
    <x v="6"/>
  </r>
  <r>
    <x v="6"/>
  </r>
  <r>
    <x v="6"/>
  </r>
  <r>
    <x v="1"/>
  </r>
  <r>
    <x v="6"/>
  </r>
  <r>
    <x v="6"/>
  </r>
  <r>
    <x v="6"/>
  </r>
  <r>
    <x v="6"/>
  </r>
  <r>
    <x v="1"/>
  </r>
  <r>
    <x v="0"/>
  </r>
  <r>
    <x v="6"/>
  </r>
  <r>
    <x v="1"/>
  </r>
  <r>
    <x v="6"/>
  </r>
  <r>
    <x v="1"/>
  </r>
  <r>
    <x v="1"/>
  </r>
  <r>
    <x v="0"/>
  </r>
  <r>
    <x v="6"/>
  </r>
  <r>
    <x v="6"/>
  </r>
  <r>
    <x v="6"/>
  </r>
  <r>
    <x v="1"/>
  </r>
  <r>
    <x v="6"/>
  </r>
  <r>
    <x v="6"/>
  </r>
  <r>
    <x v="6"/>
  </r>
  <r>
    <x v="1"/>
  </r>
  <r>
    <x v="6"/>
  </r>
  <r>
    <x v="6"/>
  </r>
  <r>
    <x v="6"/>
  </r>
  <r>
    <x v="6"/>
  </r>
  <r>
    <x v="6"/>
  </r>
  <r>
    <x v="6"/>
  </r>
  <r>
    <x v="1"/>
  </r>
  <r>
    <x v="6"/>
  </r>
  <r>
    <x v="6"/>
  </r>
  <r>
    <x v="6"/>
  </r>
  <r>
    <x v="4"/>
  </r>
  <r>
    <x v="1"/>
  </r>
  <r>
    <x v="5"/>
  </r>
  <r>
    <x v="1"/>
  </r>
  <r>
    <x v="0"/>
  </r>
  <r>
    <x v="6"/>
  </r>
  <r>
    <x v="1"/>
  </r>
  <r>
    <x v="6"/>
  </r>
  <r>
    <x v="0"/>
  </r>
  <r>
    <x v="1"/>
  </r>
  <r>
    <x v="6"/>
  </r>
  <r>
    <x v="1"/>
  </r>
  <r>
    <x v="6"/>
  </r>
  <r>
    <x v="6"/>
  </r>
  <r>
    <x v="6"/>
  </r>
  <r>
    <x v="3"/>
  </r>
  <r>
    <x v="6"/>
  </r>
  <r>
    <x v="6"/>
  </r>
  <r>
    <x v="0"/>
  </r>
  <r>
    <x v="6"/>
  </r>
  <r>
    <x v="6"/>
  </r>
  <r>
    <x v="1"/>
  </r>
  <r>
    <x v="6"/>
  </r>
  <r>
    <x v="6"/>
  </r>
  <r>
    <x v="1"/>
  </r>
  <r>
    <x v="6"/>
  </r>
  <r>
    <x v="0"/>
  </r>
  <r>
    <x v="3"/>
  </r>
  <r>
    <x v="6"/>
  </r>
  <r>
    <x v="0"/>
  </r>
  <r>
    <x v="6"/>
  </r>
  <r>
    <x v="6"/>
  </r>
  <r>
    <x v="6"/>
  </r>
  <r>
    <x v="6"/>
  </r>
  <r>
    <x v="1"/>
  </r>
  <r>
    <x v="6"/>
  </r>
  <r>
    <x v="6"/>
  </r>
  <r>
    <x v="6"/>
  </r>
  <r>
    <x v="6"/>
  </r>
  <r>
    <x v="6"/>
  </r>
  <r>
    <x v="6"/>
  </r>
  <r>
    <x v="0"/>
  </r>
  <r>
    <x v="6"/>
  </r>
  <r>
    <x v="1"/>
  </r>
  <r>
    <x v="6"/>
  </r>
  <r>
    <x v="6"/>
  </r>
  <r>
    <x v="5"/>
  </r>
  <r>
    <x v="1"/>
  </r>
  <r>
    <x v="1"/>
  </r>
  <r>
    <x v="0"/>
  </r>
  <r>
    <x v="0"/>
  </r>
  <r>
    <x v="3"/>
  </r>
  <r>
    <x v="3"/>
  </r>
  <r>
    <x v="3"/>
  </r>
  <r>
    <x v="6"/>
  </r>
  <r>
    <x v="6"/>
  </r>
  <r>
    <x v="6"/>
  </r>
  <r>
    <x v="1"/>
  </r>
  <r>
    <x v="1"/>
  </r>
  <r>
    <x v="6"/>
  </r>
  <r>
    <x v="6"/>
  </r>
  <r>
    <x v="6"/>
  </r>
  <r>
    <x v="6"/>
  </r>
  <r>
    <x v="6"/>
  </r>
  <r>
    <x v="6"/>
  </r>
  <r>
    <x v="6"/>
  </r>
  <r>
    <x v="6"/>
  </r>
  <r>
    <x v="6"/>
  </r>
  <r>
    <x v="1"/>
  </r>
  <r>
    <x v="0"/>
  </r>
  <r>
    <x v="3"/>
  </r>
  <r>
    <x v="1"/>
  </r>
  <r>
    <x v="1"/>
  </r>
  <r>
    <x v="0"/>
  </r>
  <r>
    <x v="6"/>
  </r>
  <r>
    <x v="6"/>
  </r>
  <r>
    <x v="6"/>
  </r>
  <r>
    <x v="1"/>
  </r>
  <r>
    <x v="1"/>
  </r>
  <r>
    <x v="6"/>
  </r>
  <r>
    <x v="6"/>
  </r>
  <r>
    <x v="6"/>
  </r>
  <r>
    <x v="6"/>
  </r>
  <r>
    <x v="6"/>
  </r>
  <r>
    <x v="6"/>
  </r>
  <r>
    <x v="6"/>
  </r>
  <r>
    <x v="0"/>
  </r>
  <r>
    <x v="6"/>
  </r>
  <r>
    <x v="1"/>
  </r>
  <r>
    <x v="1"/>
  </r>
  <r>
    <x v="6"/>
  </r>
  <r>
    <x v="3"/>
  </r>
  <r>
    <x v="1"/>
  </r>
  <r>
    <x v="1"/>
  </r>
  <r>
    <x v="1"/>
  </r>
  <r>
    <x v="0"/>
  </r>
  <r>
    <x v="0"/>
  </r>
  <r>
    <x v="6"/>
  </r>
  <r>
    <x v="1"/>
  </r>
  <r>
    <x v="0"/>
  </r>
  <r>
    <x v="1"/>
  </r>
  <r>
    <x v="6"/>
  </r>
  <r>
    <x v="0"/>
  </r>
  <r>
    <x v="1"/>
  </r>
  <r>
    <x v="1"/>
  </r>
  <r>
    <x v="6"/>
  </r>
  <r>
    <x v="6"/>
  </r>
  <r>
    <x v="6"/>
  </r>
  <r>
    <x v="6"/>
  </r>
  <r>
    <x v="6"/>
  </r>
  <r>
    <x v="6"/>
  </r>
  <r>
    <x v="1"/>
  </r>
  <r>
    <x v="6"/>
  </r>
  <r>
    <x v="6"/>
  </r>
  <r>
    <x v="6"/>
  </r>
  <r>
    <x v="6"/>
  </r>
  <r>
    <x v="6"/>
  </r>
  <r>
    <x v="5"/>
  </r>
  <r>
    <x v="6"/>
  </r>
  <r>
    <x v="6"/>
  </r>
  <r>
    <x v="3"/>
  </r>
  <r>
    <x v="0"/>
  </r>
  <r>
    <x v="5"/>
  </r>
  <r>
    <x v="0"/>
  </r>
  <r>
    <x v="0"/>
  </r>
  <r>
    <x v="4"/>
  </r>
  <r>
    <x v="0"/>
  </r>
  <r>
    <x v="1"/>
  </r>
  <r>
    <x v="6"/>
  </r>
  <r>
    <x v="3"/>
  </r>
  <r>
    <x v="6"/>
  </r>
  <r>
    <x v="6"/>
  </r>
  <r>
    <x v="1"/>
  </r>
  <r>
    <x v="1"/>
  </r>
  <r>
    <x v="1"/>
  </r>
  <r>
    <x v="6"/>
  </r>
  <r>
    <x v="0"/>
  </r>
  <r>
    <x v="6"/>
  </r>
  <r>
    <x v="6"/>
  </r>
  <r>
    <x v="6"/>
  </r>
  <r>
    <x v="1"/>
  </r>
  <r>
    <x v="1"/>
  </r>
  <r>
    <x v="6"/>
  </r>
  <r>
    <x v="6"/>
  </r>
  <r>
    <x v="3"/>
  </r>
  <r>
    <x v="1"/>
  </r>
  <r>
    <x v="6"/>
  </r>
  <r>
    <x v="6"/>
  </r>
  <r>
    <x v="6"/>
  </r>
  <r>
    <x v="6"/>
  </r>
  <r>
    <x v="3"/>
  </r>
  <r>
    <x v="1"/>
  </r>
  <r>
    <x v="1"/>
  </r>
  <r>
    <x v="6"/>
  </r>
  <r>
    <x v="6"/>
  </r>
  <r>
    <x v="6"/>
  </r>
  <r>
    <x v="0"/>
  </r>
  <r>
    <x v="6"/>
  </r>
  <r>
    <x v="6"/>
  </r>
  <r>
    <x v="1"/>
  </r>
  <r>
    <x v="0"/>
  </r>
  <r>
    <x v="6"/>
  </r>
  <r>
    <x v="1"/>
  </r>
  <r>
    <x v="0"/>
  </r>
  <r>
    <x v="6"/>
  </r>
  <r>
    <x v="6"/>
  </r>
  <r>
    <x v="6"/>
  </r>
  <r>
    <x v="6"/>
  </r>
  <r>
    <x v="6"/>
  </r>
  <r>
    <x v="0"/>
  </r>
  <r>
    <x v="1"/>
  </r>
  <r>
    <x v="6"/>
  </r>
  <r>
    <x v="6"/>
  </r>
  <r>
    <x v="6"/>
  </r>
  <r>
    <x v="1"/>
  </r>
  <r>
    <x v="6"/>
  </r>
  <r>
    <x v="0"/>
  </r>
  <r>
    <x v="6"/>
  </r>
  <r>
    <x v="0"/>
  </r>
  <r>
    <x v="1"/>
  </r>
  <r>
    <x v="6"/>
  </r>
  <r>
    <x v="6"/>
  </r>
  <r>
    <x v="0"/>
  </r>
  <r>
    <x v="0"/>
  </r>
  <r>
    <x v="0"/>
  </r>
  <r>
    <x v="0"/>
  </r>
  <r>
    <x v="4"/>
  </r>
  <r>
    <x v="6"/>
  </r>
  <r>
    <x v="1"/>
  </r>
  <r>
    <x v="1"/>
  </r>
  <r>
    <x v="3"/>
  </r>
  <r>
    <x v="0"/>
  </r>
  <r>
    <x v="0"/>
  </r>
  <r>
    <x v="1"/>
  </r>
  <r>
    <x v="1"/>
  </r>
  <r>
    <x v="0"/>
  </r>
  <r>
    <x v="1"/>
  </r>
  <r>
    <x v="4"/>
  </r>
  <r>
    <x v="1"/>
  </r>
  <r>
    <x v="1"/>
  </r>
  <r>
    <x v="6"/>
  </r>
  <r>
    <x v="1"/>
  </r>
  <r>
    <x v="0"/>
  </r>
  <r>
    <x v="1"/>
  </r>
  <r>
    <x v="6"/>
  </r>
  <r>
    <x v="0"/>
  </r>
  <r>
    <x v="0"/>
  </r>
  <r>
    <x v="1"/>
  </r>
  <r>
    <x v="4"/>
  </r>
  <r>
    <x v="0"/>
  </r>
  <r>
    <x v="1"/>
  </r>
  <r>
    <x v="1"/>
  </r>
  <r>
    <x v="1"/>
  </r>
  <r>
    <x v="0"/>
  </r>
  <r>
    <x v="0"/>
  </r>
  <r>
    <x v="1"/>
  </r>
  <r>
    <x v="0"/>
  </r>
  <r>
    <x v="1"/>
  </r>
  <r>
    <x v="0"/>
  </r>
  <r>
    <x v="0"/>
  </r>
  <r>
    <x v="0"/>
  </r>
  <r>
    <x v="0"/>
  </r>
  <r>
    <x v="0"/>
  </r>
  <r>
    <x v="0"/>
  </r>
  <r>
    <x v="1"/>
  </r>
  <r>
    <x v="0"/>
  </r>
  <r>
    <x v="0"/>
  </r>
  <r>
    <x v="1"/>
  </r>
  <r>
    <x v="4"/>
  </r>
  <r>
    <x v="1"/>
  </r>
  <r>
    <x v="1"/>
  </r>
  <r>
    <x v="6"/>
  </r>
  <r>
    <x v="3"/>
  </r>
  <r>
    <x v="0"/>
  </r>
  <r>
    <x v="0"/>
  </r>
  <r>
    <x v="0"/>
  </r>
  <r>
    <x v="1"/>
  </r>
  <r>
    <x v="6"/>
  </r>
  <r>
    <x v="1"/>
  </r>
  <r>
    <x v="3"/>
  </r>
  <r>
    <x v="1"/>
  </r>
  <r>
    <x v="4"/>
  </r>
  <r>
    <x v="1"/>
  </r>
  <r>
    <x v="1"/>
  </r>
  <r>
    <x v="1"/>
  </r>
  <r>
    <x v="0"/>
  </r>
  <r>
    <x v="0"/>
  </r>
  <r>
    <x v="0"/>
  </r>
  <r>
    <x v="1"/>
  </r>
  <r>
    <x v="3"/>
  </r>
  <r>
    <x v="1"/>
  </r>
  <r>
    <x v="1"/>
  </r>
  <r>
    <x v="0"/>
  </r>
  <r>
    <x v="0"/>
  </r>
  <r>
    <x v="0"/>
  </r>
  <r>
    <x v="1"/>
  </r>
  <r>
    <x v="6"/>
  </r>
  <r>
    <x v="1"/>
  </r>
  <r>
    <x v="1"/>
  </r>
  <r>
    <x v="1"/>
  </r>
  <r>
    <x v="1"/>
  </r>
  <r>
    <x v="6"/>
  </r>
  <r>
    <x v="0"/>
  </r>
  <r>
    <x v="1"/>
  </r>
  <r>
    <x v="1"/>
  </r>
  <r>
    <x v="1"/>
  </r>
  <r>
    <x v="6"/>
  </r>
  <r>
    <x v="1"/>
  </r>
  <r>
    <x v="6"/>
  </r>
  <r>
    <x v="6"/>
  </r>
  <r>
    <x v="6"/>
  </r>
  <r>
    <x v="6"/>
  </r>
  <r>
    <x v="1"/>
  </r>
  <r>
    <x v="6"/>
  </r>
  <r>
    <x v="1"/>
  </r>
  <r>
    <x v="1"/>
  </r>
  <r>
    <x v="0"/>
  </r>
  <r>
    <x v="6"/>
  </r>
  <r>
    <x v="6"/>
  </r>
  <r>
    <x v="6"/>
  </r>
  <r>
    <x v="6"/>
  </r>
  <r>
    <x v="1"/>
  </r>
  <r>
    <x v="0"/>
  </r>
  <r>
    <x v="1"/>
  </r>
  <r>
    <x v="0"/>
  </r>
  <r>
    <x v="0"/>
  </r>
  <r>
    <x v="1"/>
  </r>
  <r>
    <x v="3"/>
  </r>
  <r>
    <x v="6"/>
  </r>
  <r>
    <x v="1"/>
  </r>
  <r>
    <x v="6"/>
  </r>
  <r>
    <x v="1"/>
  </r>
  <r>
    <x v="6"/>
  </r>
  <r>
    <x v="6"/>
  </r>
  <r>
    <x v="6"/>
  </r>
  <r>
    <x v="6"/>
  </r>
  <r>
    <x v="6"/>
  </r>
  <r>
    <x v="1"/>
  </r>
  <r>
    <x v="6"/>
  </r>
  <r>
    <x v="6"/>
  </r>
  <r>
    <x v="1"/>
  </r>
  <r>
    <x v="6"/>
  </r>
  <r>
    <x v="6"/>
  </r>
  <r>
    <x v="0"/>
  </r>
  <r>
    <x v="6"/>
  </r>
  <r>
    <x v="6"/>
  </r>
  <r>
    <x v="6"/>
  </r>
  <r>
    <x v="6"/>
  </r>
  <r>
    <x v="6"/>
  </r>
  <r>
    <x v="6"/>
  </r>
  <r>
    <x v="6"/>
  </r>
  <r>
    <x v="6"/>
  </r>
  <r>
    <x v="0"/>
  </r>
  <r>
    <x v="4"/>
  </r>
  <r>
    <x v="1"/>
  </r>
  <r>
    <x v="6"/>
  </r>
  <r>
    <x v="0"/>
  </r>
  <r>
    <x v="1"/>
  </r>
  <r>
    <x v="6"/>
  </r>
  <r>
    <x v="0"/>
  </r>
  <r>
    <x v="6"/>
  </r>
  <r>
    <x v="1"/>
  </r>
  <r>
    <x v="0"/>
  </r>
  <r>
    <x v="0"/>
  </r>
  <r>
    <x v="6"/>
  </r>
  <r>
    <x v="0"/>
  </r>
  <r>
    <x v="6"/>
  </r>
  <r>
    <x v="0"/>
  </r>
  <r>
    <x v="0"/>
  </r>
  <r>
    <x v="0"/>
  </r>
  <r>
    <x v="6"/>
  </r>
  <r>
    <x v="3"/>
  </r>
  <r>
    <x v="5"/>
  </r>
  <r>
    <x v="0"/>
  </r>
  <r>
    <x v="6"/>
  </r>
  <r>
    <x v="4"/>
  </r>
  <r>
    <x v="6"/>
  </r>
  <r>
    <x v="0"/>
  </r>
  <r>
    <x v="1"/>
  </r>
  <r>
    <x v="6"/>
  </r>
  <r>
    <x v="3"/>
  </r>
  <r>
    <x v="6"/>
  </r>
  <r>
    <x v="0"/>
  </r>
  <r>
    <x v="1"/>
  </r>
  <r>
    <x v="1"/>
  </r>
  <r>
    <x v="1"/>
  </r>
  <r>
    <x v="3"/>
  </r>
  <r>
    <x v="1"/>
  </r>
  <r>
    <x v="6"/>
  </r>
  <r>
    <x v="3"/>
  </r>
  <r>
    <x v="3"/>
  </r>
  <r>
    <x v="3"/>
  </r>
  <r>
    <x v="1"/>
  </r>
  <r>
    <x v="6"/>
  </r>
  <r>
    <x v="6"/>
  </r>
  <r>
    <x v="1"/>
  </r>
  <r>
    <x v="1"/>
  </r>
  <r>
    <x v="1"/>
  </r>
  <r>
    <x v="1"/>
  </r>
  <r>
    <x v="1"/>
  </r>
  <r>
    <x v="0"/>
  </r>
  <r>
    <x v="1"/>
  </r>
  <r>
    <x v="5"/>
  </r>
  <r>
    <x v="1"/>
  </r>
  <r>
    <x v="1"/>
  </r>
  <r>
    <x v="3"/>
  </r>
  <r>
    <x v="6"/>
  </r>
  <r>
    <x v="1"/>
  </r>
  <r>
    <x v="0"/>
  </r>
  <r>
    <x v="1"/>
  </r>
  <r>
    <x v="1"/>
  </r>
  <r>
    <x v="1"/>
  </r>
  <r>
    <x v="3"/>
  </r>
  <r>
    <x v="6"/>
  </r>
  <r>
    <x v="6"/>
  </r>
  <r>
    <x v="6"/>
  </r>
  <r>
    <x v="1"/>
  </r>
  <r>
    <x v="1"/>
  </r>
  <r>
    <x v="1"/>
  </r>
  <r>
    <x v="6"/>
  </r>
  <r>
    <x v="1"/>
  </r>
  <r>
    <x v="6"/>
  </r>
  <r>
    <x v="0"/>
  </r>
  <r>
    <x v="0"/>
  </r>
  <r>
    <x v="6"/>
  </r>
  <r>
    <x v="1"/>
  </r>
  <r>
    <x v="6"/>
  </r>
  <r>
    <x v="0"/>
  </r>
  <r>
    <x v="0"/>
  </r>
  <r>
    <x v="1"/>
  </r>
  <r>
    <x v="1"/>
  </r>
  <r>
    <x v="0"/>
  </r>
  <r>
    <x v="0"/>
  </r>
  <r>
    <x v="0"/>
  </r>
  <r>
    <x v="0"/>
  </r>
  <r>
    <x v="6"/>
  </r>
  <r>
    <x v="1"/>
  </r>
  <r>
    <x v="6"/>
  </r>
  <r>
    <x v="6"/>
  </r>
  <r>
    <x v="1"/>
  </r>
  <r>
    <x v="6"/>
  </r>
  <r>
    <x v="6"/>
  </r>
  <r>
    <x v="6"/>
  </r>
  <r>
    <x v="1"/>
  </r>
  <r>
    <x v="0"/>
  </r>
  <r>
    <x v="6"/>
  </r>
  <r>
    <x v="6"/>
  </r>
  <r>
    <x v="6"/>
  </r>
  <r>
    <x v="1"/>
  </r>
  <r>
    <x v="6"/>
  </r>
  <r>
    <x v="6"/>
  </r>
  <r>
    <x v="6"/>
  </r>
  <r>
    <x v="6"/>
  </r>
  <r>
    <x v="6"/>
  </r>
  <r>
    <x v="1"/>
  </r>
  <r>
    <x v="6"/>
  </r>
  <r>
    <x v="0"/>
  </r>
  <r>
    <x v="1"/>
  </r>
  <r>
    <x v="0"/>
  </r>
  <r>
    <x v="1"/>
  </r>
  <r>
    <x v="6"/>
  </r>
  <r>
    <x v="1"/>
  </r>
  <r>
    <x v="6"/>
  </r>
  <r>
    <x v="1"/>
  </r>
  <r>
    <x v="6"/>
  </r>
  <r>
    <x v="6"/>
  </r>
  <r>
    <x v="6"/>
  </r>
  <r>
    <x v="6"/>
  </r>
  <r>
    <x v="1"/>
  </r>
  <r>
    <x v="6"/>
  </r>
  <r>
    <x v="1"/>
  </r>
  <r>
    <x v="1"/>
  </r>
  <r>
    <x v="1"/>
  </r>
  <r>
    <x v="1"/>
  </r>
  <r>
    <x v="1"/>
  </r>
  <r>
    <x v="1"/>
  </r>
  <r>
    <x v="4"/>
  </r>
  <r>
    <x v="1"/>
  </r>
  <r>
    <x v="1"/>
  </r>
  <r>
    <x v="1"/>
  </r>
  <r>
    <x v="1"/>
  </r>
  <r>
    <x v="6"/>
  </r>
  <r>
    <x v="1"/>
  </r>
  <r>
    <x v="6"/>
  </r>
  <r>
    <x v="0"/>
  </r>
  <r>
    <x v="6"/>
  </r>
  <r>
    <x v="1"/>
  </r>
  <r>
    <x v="1"/>
  </r>
  <r>
    <x v="1"/>
  </r>
  <r>
    <x v="6"/>
  </r>
  <r>
    <x v="3"/>
  </r>
  <r>
    <x v="1"/>
  </r>
  <r>
    <x v="1"/>
  </r>
  <r>
    <x v="1"/>
  </r>
  <r>
    <x v="1"/>
  </r>
  <r>
    <x v="1"/>
  </r>
  <r>
    <x v="1"/>
  </r>
  <r>
    <x v="1"/>
  </r>
  <r>
    <x v="0"/>
  </r>
  <r>
    <x v="0"/>
  </r>
  <r>
    <x v="0"/>
  </r>
  <r>
    <x v="6"/>
  </r>
  <r>
    <x v="1"/>
  </r>
  <r>
    <x v="6"/>
  </r>
  <r>
    <x v="1"/>
  </r>
  <r>
    <x v="4"/>
  </r>
  <r>
    <x v="1"/>
  </r>
  <r>
    <x v="1"/>
  </r>
  <r>
    <x v="1"/>
  </r>
  <r>
    <x v="4"/>
  </r>
  <r>
    <x v="0"/>
  </r>
  <r>
    <x v="1"/>
  </r>
  <r>
    <x v="0"/>
  </r>
  <r>
    <x v="0"/>
  </r>
  <r>
    <x v="0"/>
  </r>
  <r>
    <x v="0"/>
  </r>
  <r>
    <x v="6"/>
  </r>
  <r>
    <x v="6"/>
  </r>
  <r>
    <x v="3"/>
  </r>
  <r>
    <x v="6"/>
  </r>
  <r>
    <x v="0"/>
  </r>
  <r>
    <x v="3"/>
  </r>
  <r>
    <x v="6"/>
  </r>
  <r>
    <x v="1"/>
  </r>
  <r>
    <x v="6"/>
  </r>
  <r>
    <x v="1"/>
  </r>
  <r>
    <x v="0"/>
  </r>
  <r>
    <x v="0"/>
  </r>
  <r>
    <x v="6"/>
  </r>
  <r>
    <x v="6"/>
  </r>
  <r>
    <x v="1"/>
  </r>
  <r>
    <x v="1"/>
  </r>
  <r>
    <x v="1"/>
  </r>
  <r>
    <x v="1"/>
  </r>
  <r>
    <x v="0"/>
  </r>
  <r>
    <x v="1"/>
  </r>
  <r>
    <x v="1"/>
  </r>
  <r>
    <x v="6"/>
  </r>
  <r>
    <x v="6"/>
  </r>
  <r>
    <x v="1"/>
  </r>
  <r>
    <x v="0"/>
  </r>
  <r>
    <x v="6"/>
  </r>
  <r>
    <x v="6"/>
  </r>
  <r>
    <x v="0"/>
  </r>
  <r>
    <x v="6"/>
  </r>
  <r>
    <x v="6"/>
  </r>
  <r>
    <x v="1"/>
  </r>
  <r>
    <x v="6"/>
  </r>
  <r>
    <x v="6"/>
  </r>
  <r>
    <x v="6"/>
  </r>
  <r>
    <x v="0"/>
  </r>
  <r>
    <x v="6"/>
  </r>
  <r>
    <x v="6"/>
  </r>
  <r>
    <x v="6"/>
  </r>
  <r>
    <x v="1"/>
  </r>
  <r>
    <x v="6"/>
  </r>
  <r>
    <x v="6"/>
  </r>
  <r>
    <x v="1"/>
  </r>
  <r>
    <x v="1"/>
  </r>
  <r>
    <x v="6"/>
  </r>
  <r>
    <x v="6"/>
  </r>
  <r>
    <x v="1"/>
  </r>
  <r>
    <x v="6"/>
  </r>
  <r>
    <x v="1"/>
  </r>
  <r>
    <x v="6"/>
  </r>
  <r>
    <x v="6"/>
  </r>
  <r>
    <x v="6"/>
  </r>
  <r>
    <x v="3"/>
  </r>
  <r>
    <x v="6"/>
  </r>
  <r>
    <x v="6"/>
  </r>
  <r>
    <x v="6"/>
  </r>
  <r>
    <x v="6"/>
  </r>
  <r>
    <x v="6"/>
  </r>
  <r>
    <x v="1"/>
  </r>
  <r>
    <x v="1"/>
  </r>
  <r>
    <x v="6"/>
  </r>
  <r>
    <x v="6"/>
  </r>
  <r>
    <x v="6"/>
  </r>
  <r>
    <x v="1"/>
  </r>
  <r>
    <x v="6"/>
  </r>
  <r>
    <x v="6"/>
  </r>
  <r>
    <x v="6"/>
  </r>
  <r>
    <x v="6"/>
  </r>
  <r>
    <x v="6"/>
  </r>
  <r>
    <x v="6"/>
  </r>
  <r>
    <x v="6"/>
  </r>
  <r>
    <x v="6"/>
  </r>
  <r>
    <x v="3"/>
  </r>
  <r>
    <x v="7"/>
  </r>
  <r>
    <x v="1"/>
  </r>
  <r>
    <x v="0"/>
  </r>
</pivotCacheRecords>
</file>

<file path=xl/pivotCache/pivotCacheRecords3.xml><?xml version="1.0" encoding="utf-8"?>
<pivotCacheRecords xmlns="http://schemas.openxmlformats.org/spreadsheetml/2006/main" xmlns:r="http://schemas.openxmlformats.org/officeDocument/2006/relationships" count="791">
  <r>
    <x v="0"/>
    <n v="105"/>
    <s v="DZ429"/>
    <m/>
    <d v="1943-11-26T00:00:00"/>
    <d v="1944-06-28T00:00:00"/>
    <m/>
    <n v="215"/>
    <m/>
    <m/>
    <m/>
    <x v="0"/>
    <m/>
    <m/>
    <d v="1943-01-15T00:00:00"/>
    <s v="November 24, 1944"/>
    <n v="679"/>
    <x v="0"/>
    <n v="3"/>
  </r>
  <r>
    <x v="0"/>
    <n v="109"/>
    <s v="DZ433"/>
    <m/>
    <d v="1944-01-13T00:00:00"/>
    <d v="1944-06-12T00:00:00"/>
    <s v="RIW"/>
    <n v="151"/>
    <m/>
    <m/>
    <m/>
    <x v="0"/>
    <m/>
    <m/>
    <d v="1943-01-15T00:00:00"/>
    <s v="August 21, 1944"/>
    <n v="584"/>
    <x v="0"/>
    <n v="2"/>
  </r>
  <r>
    <x v="0"/>
    <n v="139"/>
    <s v="DK291"/>
    <m/>
    <d v="1944-05-08T00:00:00"/>
    <d v="1944-12-01T00:00:00"/>
    <m/>
    <n v="207"/>
    <m/>
    <m/>
    <m/>
    <x v="0"/>
    <m/>
    <m/>
    <d v="1942-06-15T00:00:00"/>
    <s v="July 21, 1945"/>
    <n v="1132"/>
    <x v="1"/>
    <n v="8"/>
  </r>
  <r>
    <x v="0"/>
    <n v="139"/>
    <s v="DK324"/>
    <m/>
    <d v="1944-03-18T00:00:00"/>
    <d v="1944-10-02T00:00:00"/>
    <m/>
    <n v="198"/>
    <m/>
    <m/>
    <m/>
    <x v="0"/>
    <m/>
    <m/>
    <d v="1942-11-15T00:00:00"/>
    <s v="November 1, 1946"/>
    <n v="1447"/>
    <x v="1"/>
    <n v="4"/>
  </r>
  <r>
    <x v="0"/>
    <n v="139"/>
    <s v="DZ355"/>
    <m/>
    <d v="1944-05-09T00:00:00"/>
    <d v="1944-12-18T00:00:00"/>
    <m/>
    <n v="223"/>
    <m/>
    <m/>
    <m/>
    <x v="0"/>
    <m/>
    <m/>
    <d v="1942-10-15T00:00:00"/>
    <s v="May 21, 1946"/>
    <n v="1314"/>
    <x v="1"/>
    <n v="4"/>
  </r>
  <r>
    <x v="0"/>
    <n v="139"/>
    <s v="DZ606"/>
    <m/>
    <d v="1944-04-24T00:00:00"/>
    <d v="1944-11-15T00:00:00"/>
    <m/>
    <n v="205"/>
    <m/>
    <m/>
    <m/>
    <x v="0"/>
    <m/>
    <m/>
    <d v="1943-06-15T00:00:00"/>
    <s v="October 17, 1945"/>
    <n v="855"/>
    <x v="0"/>
    <n v="5"/>
  </r>
  <r>
    <x v="0"/>
    <n v="139"/>
    <s v="DZ609"/>
    <s v="D"/>
    <d v="1944-06-01T00:00:00"/>
    <d v="1944-06-01T00:00:00"/>
    <m/>
    <n v="0"/>
    <m/>
    <m/>
    <m/>
    <x v="0"/>
    <m/>
    <m/>
    <d v="1943-06-15T00:00:00"/>
    <s v="June 11, 1944"/>
    <n v="362"/>
    <x v="2"/>
    <n v="2"/>
  </r>
  <r>
    <x v="0"/>
    <n v="139"/>
    <s v="DZ631"/>
    <m/>
    <d v="1944-04-24T00:00:00"/>
    <d v="1944-06-09T00:00:00"/>
    <m/>
    <n v="46"/>
    <m/>
    <m/>
    <m/>
    <x v="0"/>
    <m/>
    <m/>
    <d v="1943-06-15T00:00:00"/>
    <s v="April 12, 1945"/>
    <n v="667"/>
    <x v="0"/>
    <n v="6"/>
  </r>
  <r>
    <x v="0"/>
    <n v="139"/>
    <s v="DZ632"/>
    <m/>
    <d v="1944-04-24T00:00:00"/>
    <d v="1944-06-09T00:00:00"/>
    <m/>
    <n v="46"/>
    <m/>
    <m/>
    <m/>
    <x v="0"/>
    <m/>
    <m/>
    <d v="1943-06-15T00:00:00"/>
    <s v="November 8, 1944"/>
    <n v="512"/>
    <x v="0"/>
    <n v="4"/>
  </r>
  <r>
    <x v="0"/>
    <n v="139"/>
    <s v="DZ635"/>
    <m/>
    <d v="1944-05-15T00:00:00"/>
    <d v="1944-06-28T00:00:00"/>
    <m/>
    <n v="44"/>
    <m/>
    <m/>
    <m/>
    <x v="0"/>
    <m/>
    <m/>
    <d v="1943-06-15T00:00:00"/>
    <s v="September 18, 1944"/>
    <n v="461"/>
    <x v="2"/>
    <n v="4"/>
  </r>
  <r>
    <x v="0"/>
    <n v="139"/>
    <s v="DZ644"/>
    <m/>
    <d v="1944-04-24T00:00:00"/>
    <d v="1944-06-30T00:00:00"/>
    <s v="FTR"/>
    <n v="67"/>
    <m/>
    <m/>
    <m/>
    <x v="0"/>
    <m/>
    <m/>
    <d v="1943-07-15T00:00:00"/>
    <s v="June 30, 1944"/>
    <n v="351"/>
    <x v="2"/>
    <n v="2"/>
  </r>
  <r>
    <x v="0"/>
    <n v="139"/>
    <s v="DZ645"/>
    <m/>
    <d v="1944-05-13T00:00:00"/>
    <d v="1944-07-16T00:00:00"/>
    <s v="RIW"/>
    <n v="64"/>
    <m/>
    <m/>
    <m/>
    <x v="0"/>
    <m/>
    <m/>
    <d v="1943-07-15T00:00:00"/>
    <s v="January 2, 1947"/>
    <n v="1267"/>
    <x v="1"/>
    <n v="3"/>
  </r>
  <r>
    <x v="0"/>
    <n v="192"/>
    <s v="DK327"/>
    <s v="N"/>
    <d v="1944-04-20T00:00:00"/>
    <d v="1944-06-28T00:00:00"/>
    <s v="BFB"/>
    <n v="69"/>
    <m/>
    <m/>
    <m/>
    <x v="1"/>
    <m/>
    <m/>
    <d v="1942-08-15T00:00:00"/>
    <s v="June 27, 1944"/>
    <n v="682"/>
    <x v="2"/>
    <n v="3"/>
  </r>
  <r>
    <x v="0"/>
    <n v="192"/>
    <s v="DK333"/>
    <s v="L"/>
    <d v="1944-05-08T00:00:00"/>
    <d v="1945-04-11T00:00:00"/>
    <m/>
    <n v="338"/>
    <m/>
    <m/>
    <m/>
    <x v="1"/>
    <m/>
    <m/>
    <d v="1942-09-15T00:00:00"/>
    <s v="May 30, 1945"/>
    <n v="988"/>
    <x v="1"/>
    <n v="2"/>
  </r>
  <r>
    <x v="0"/>
    <n v="192"/>
    <s v="DZ405"/>
    <s v="I"/>
    <d v="1944-04-27T00:00:00"/>
    <d v="1944-08-26T00:00:00"/>
    <s v="FTR"/>
    <n v="121"/>
    <m/>
    <m/>
    <m/>
    <x v="1"/>
    <m/>
    <m/>
    <d v="1942-12-15T00:00:00"/>
    <s v="August 26, 1944"/>
    <n v="620"/>
    <x v="3"/>
    <n v="2"/>
  </r>
  <r>
    <x v="0"/>
    <n v="192"/>
    <s v="DZ410"/>
    <s v="K"/>
    <d v="1943-03-17T00:00:00"/>
    <d v="1945-04-11T00:00:00"/>
    <m/>
    <n v="756"/>
    <m/>
    <m/>
    <m/>
    <x v="1"/>
    <m/>
    <m/>
    <d v="1942-12-15T00:00:00"/>
    <s v="May 30, 1945"/>
    <n v="897"/>
    <x v="1"/>
    <n v="2"/>
  </r>
  <r>
    <x v="0"/>
    <n v="192"/>
    <s v="DZ491"/>
    <m/>
    <d v="1943-03-30T00:00:00"/>
    <d v="1945-03-03T00:00:00"/>
    <s v="BFB"/>
    <n v="704"/>
    <m/>
    <m/>
    <m/>
    <x v="1"/>
    <m/>
    <m/>
    <d v="1943-02-15T00:00:00"/>
    <s v="March 3, 1945"/>
    <n v="747"/>
    <x v="0"/>
    <n v="2"/>
  </r>
  <r>
    <x v="0"/>
    <n v="192"/>
    <s v="DZ535"/>
    <s v="J"/>
    <d v="1944-04-27T00:00:00"/>
    <d v="1944-09-03T00:00:00"/>
    <s v="EFB"/>
    <n v="129"/>
    <m/>
    <m/>
    <m/>
    <x v="1"/>
    <m/>
    <m/>
    <d v="1943-03-15T00:00:00"/>
    <s v="September 23, 1944"/>
    <n v="558"/>
    <x v="0"/>
    <n v="3"/>
  </r>
  <r>
    <x v="0"/>
    <n v="627"/>
    <s v="DZ353"/>
    <s v="B"/>
    <d v="1943-11-24T00:00:00"/>
    <d v="1944-06-08T00:00:00"/>
    <s v="FTR"/>
    <n v="197"/>
    <m/>
    <m/>
    <m/>
    <x v="0"/>
    <m/>
    <m/>
    <d v="1942-10-15T00:00:00"/>
    <s v="June 8, 1944"/>
    <n v="602"/>
    <x v="2"/>
    <n v="3"/>
  </r>
  <r>
    <x v="0"/>
    <n v="627"/>
    <s v="DZ415"/>
    <s v="Q"/>
    <d v="1944-03-20T00:00:00"/>
    <d v="1944-11-09T00:00:00"/>
    <m/>
    <n v="412"/>
    <d v="1945-03-12T00:00:00"/>
    <d v="1945-09-06T00:00:00"/>
    <m/>
    <x v="0"/>
    <m/>
    <m/>
    <d v="1942-12-15T00:00:00"/>
    <s v="September 15, 1945"/>
    <n v="1005"/>
    <x v="1"/>
    <n v="2"/>
  </r>
  <r>
    <x v="0"/>
    <n v="627"/>
    <s v="DZ418"/>
    <s v="L"/>
    <d v="1943-12-20T00:00:00"/>
    <d v="1944-11-09T00:00:00"/>
    <m/>
    <n v="409"/>
    <d v="1945-03-23T00:00:00"/>
    <d v="1945-06-15T00:00:00"/>
    <m/>
    <x v="0"/>
    <m/>
    <m/>
    <d v="1942-12-15T00:00:00"/>
    <s v="June 15, 1945"/>
    <n v="913"/>
    <x v="0"/>
    <n v="2"/>
  </r>
  <r>
    <x v="0"/>
    <n v="627"/>
    <s v="DZ421"/>
    <s v="C"/>
    <d v="1944-04-21T00:00:00"/>
    <d v="1944-05-19T00:00:00"/>
    <m/>
    <n v="28"/>
    <m/>
    <m/>
    <m/>
    <x v="0"/>
    <m/>
    <m/>
    <d v="1942-12-15T00:00:00"/>
    <s v="July 25, 1944"/>
    <n v="588"/>
    <x v="0"/>
    <n v="3"/>
  </r>
  <r>
    <x v="0"/>
    <n v="627"/>
    <s v="DZ462"/>
    <s v="N"/>
    <d v="1943-12-20T00:00:00"/>
    <d v="1945-07-24T00:00:00"/>
    <m/>
    <n v="582"/>
    <m/>
    <m/>
    <m/>
    <x v="0"/>
    <m/>
    <m/>
    <d v="1943-02-15T00:00:00"/>
    <s v="February 28, 1946"/>
    <n v="1109"/>
    <x v="1"/>
    <n v="2"/>
  </r>
  <r>
    <x v="0"/>
    <n v="627"/>
    <s v="DZ477"/>
    <s v="K"/>
    <d v="1943-12-13T00:00:00"/>
    <d v="1944-08-14T00:00:00"/>
    <s v="EFA"/>
    <n v="245"/>
    <m/>
    <m/>
    <m/>
    <x v="0"/>
    <m/>
    <m/>
    <d v="1943-02-15T00:00:00"/>
    <s v="August 14, 1944"/>
    <n v="546"/>
    <x v="0"/>
    <n v="3"/>
  </r>
  <r>
    <x v="0"/>
    <n v="627"/>
    <s v="DZ516"/>
    <s v="O"/>
    <d v="1944-03-07T00:00:00"/>
    <d v="1944-06-20T00:00:00"/>
    <s v="FTR"/>
    <n v="105"/>
    <m/>
    <m/>
    <m/>
    <x v="0"/>
    <m/>
    <m/>
    <d v="1943-02-15T00:00:00"/>
    <s v="June 29, 1944"/>
    <n v="500"/>
    <x v="2"/>
    <n v="2"/>
  </r>
  <r>
    <x v="0"/>
    <n v="627"/>
    <s v="DZ518"/>
    <s v="F"/>
    <d v="1943-12-28T00:00:00"/>
    <d v="1944-11-25T00:00:00"/>
    <m/>
    <n v="333"/>
    <m/>
    <m/>
    <m/>
    <x v="0"/>
    <m/>
    <m/>
    <d v="1943-03-15T00:00:00"/>
    <s v="October 15, 1946"/>
    <n v="1310"/>
    <x v="1"/>
    <n v="4"/>
  </r>
  <r>
    <x v="0"/>
    <n v="627"/>
    <s v="DZ547"/>
    <s v="E"/>
    <d v="1944-03-28T00:00:00"/>
    <d v="1944-08-21T00:00:00"/>
    <m/>
    <n v="146"/>
    <m/>
    <m/>
    <m/>
    <x v="0"/>
    <m/>
    <m/>
    <d v="1943-03-15T00:00:00"/>
    <s v="October 11, 1946"/>
    <n v="1306"/>
    <x v="1"/>
    <n v="4"/>
  </r>
  <r>
    <x v="0"/>
    <n v="627"/>
    <s v="DZ601"/>
    <m/>
    <d v="1944-05-24T00:00:00"/>
    <d v="1944-06-21T00:00:00"/>
    <s v="RIW"/>
    <n v="28"/>
    <m/>
    <m/>
    <m/>
    <x v="0"/>
    <m/>
    <m/>
    <d v="1943-05-15T00:00:00"/>
    <s v="October 16, 1946"/>
    <n v="1250"/>
    <x v="1"/>
    <n v="2"/>
  </r>
  <r>
    <x v="0"/>
    <n v="692"/>
    <s v="DZ534"/>
    <m/>
    <d v="1944-04-24T00:00:00"/>
    <d v="1944-06-22T00:00:00"/>
    <m/>
    <n v="59"/>
    <m/>
    <m/>
    <m/>
    <x v="0"/>
    <m/>
    <m/>
    <d v="1943-03-15T00:00:00"/>
    <s v="July 27, 1944"/>
    <n v="500"/>
    <x v="0"/>
    <n v="4"/>
  </r>
  <r>
    <x v="0"/>
    <n v="692"/>
    <s v="DZ599"/>
    <m/>
    <d v="1944-04-04T00:00:00"/>
    <d v="1944-08-26T00:00:00"/>
    <m/>
    <n v="144"/>
    <m/>
    <m/>
    <m/>
    <x v="0"/>
    <m/>
    <m/>
    <d v="1943-05-15T00:00:00"/>
    <s v="March 27, 1945"/>
    <n v="682"/>
    <x v="2"/>
    <n v="2"/>
  </r>
  <r>
    <x v="0"/>
    <n v="692"/>
    <s v="DZ608"/>
    <m/>
    <d v="1944-04-16T00:00:00"/>
    <d v="1944-05-04T00:00:00"/>
    <s v="FTR"/>
    <n v="21"/>
    <d v="1944-06-07T00:00:00"/>
    <d v="1944-06-10T00:00:00"/>
    <m/>
    <x v="0"/>
    <m/>
    <m/>
    <d v="1943-06-15T00:00:00"/>
    <s v="June 10, 1944"/>
    <n v="361"/>
    <x v="2"/>
    <n v="1"/>
  </r>
  <r>
    <x v="0"/>
    <n v="692"/>
    <s v="DZ611"/>
    <m/>
    <d v="1944-05-05T00:00:00"/>
    <d v="1944-07-11T00:00:00"/>
    <m/>
    <n v="67"/>
    <m/>
    <m/>
    <m/>
    <x v="0"/>
    <m/>
    <m/>
    <d v="1943-06-15T00:00:00"/>
    <s v="October 9, 1945"/>
    <n v="847"/>
    <x v="0"/>
    <n v="3"/>
  </r>
  <r>
    <x v="0"/>
    <n v="692"/>
    <s v="DZ630"/>
    <m/>
    <d v="1944-04-28T00:00:00"/>
    <d v="1944-07-15T00:00:00"/>
    <m/>
    <n v="78"/>
    <m/>
    <m/>
    <m/>
    <x v="0"/>
    <m/>
    <m/>
    <d v="1943-06-15T00:00:00"/>
    <s v="October 11, 1946"/>
    <n v="1214"/>
    <x v="1"/>
    <n v="3"/>
  </r>
  <r>
    <x v="0"/>
    <n v="692"/>
    <s v="DZ633"/>
    <m/>
    <d v="1944-03-26T00:00:00"/>
    <d v="1944-08-15T00:00:00"/>
    <m/>
    <n v="142"/>
    <m/>
    <m/>
    <m/>
    <x v="0"/>
    <m/>
    <m/>
    <d v="1943-06-15T00:00:00"/>
    <s v="May 30, 1945"/>
    <n v="715"/>
    <x v="1"/>
    <n v="2"/>
  </r>
  <r>
    <x v="0"/>
    <n v="692"/>
    <s v="DZ636"/>
    <m/>
    <d v="1944-04-16T00:00:00"/>
    <d v="1944-07-25T00:00:00"/>
    <s v="EFB"/>
    <n v="100"/>
    <m/>
    <m/>
    <m/>
    <x v="0"/>
    <m/>
    <m/>
    <d v="1943-06-15T00:00:00"/>
    <s v="July 26, 1944"/>
    <n v="407"/>
    <x v="3"/>
    <n v="1"/>
  </r>
  <r>
    <x v="0"/>
    <n v="692"/>
    <s v="DZ637"/>
    <m/>
    <d v="1944-02-17T00:00:00"/>
    <d v="1944-07-05T00:00:00"/>
    <m/>
    <n v="139"/>
    <m/>
    <m/>
    <m/>
    <x v="0"/>
    <m/>
    <m/>
    <d v="1943-06-15T00:00:00"/>
    <s v="February 1, 1945"/>
    <n v="597"/>
    <x v="2"/>
    <n v="3"/>
  </r>
  <r>
    <x v="0"/>
    <n v="692"/>
    <s v="DZ640"/>
    <m/>
    <d v="1944-03-26T00:00:00"/>
    <d v="1944-05-04T00:00:00"/>
    <m/>
    <n v="68"/>
    <d v="1944-07-04T00:00:00"/>
    <d v="1944-08-02T00:00:00"/>
    <m/>
    <x v="0"/>
    <m/>
    <m/>
    <d v="1943-06-15T00:00:00"/>
    <s v="October 30, 1944"/>
    <n v="503"/>
    <x v="2"/>
    <n v="2"/>
  </r>
  <r>
    <x v="0"/>
    <n v="692"/>
    <s v="DZ641"/>
    <m/>
    <d v="1944-04-06T00:00:00"/>
    <d v="1944-07-15T00:00:00"/>
    <m/>
    <n v="100"/>
    <m/>
    <m/>
    <m/>
    <x v="0"/>
    <m/>
    <m/>
    <d v="1943-06-15T00:00:00"/>
    <s v="January 19, 1946"/>
    <n v="949"/>
    <x v="1"/>
    <n v="3"/>
  </r>
  <r>
    <x v="0"/>
    <n v="692"/>
    <s v="DZ642"/>
    <m/>
    <d v="1944-05-04T00:00:00"/>
    <d v="1944-06-22T00:00:00"/>
    <m/>
    <n v="49"/>
    <m/>
    <m/>
    <m/>
    <x v="0"/>
    <m/>
    <m/>
    <d v="1943-07-15T00:00:00"/>
    <s v="November 22, 1944"/>
    <n v="496"/>
    <x v="2"/>
    <n v="2"/>
  </r>
  <r>
    <x v="0"/>
    <n v="692"/>
    <s v="DZ643"/>
    <m/>
    <d v="1944-05-12T00:00:00"/>
    <d v="1944-07-05T00:00:00"/>
    <m/>
    <n v="54"/>
    <m/>
    <m/>
    <m/>
    <x v="0"/>
    <m/>
    <m/>
    <d v="1943-07-15T00:00:00"/>
    <s v="January 2, 1947"/>
    <n v="1267"/>
    <x v="1"/>
    <n v="3"/>
  </r>
  <r>
    <x v="0"/>
    <n v="692"/>
    <s v="DZ650"/>
    <s v="L"/>
    <d v="1944-05-15T00:00:00"/>
    <d v="1944-07-27T00:00:00"/>
    <m/>
    <n v="73"/>
    <m/>
    <m/>
    <m/>
    <x v="0"/>
    <m/>
    <m/>
    <d v="1943-08-15T00:00:00"/>
    <s v="December 29, 1944"/>
    <n v="502"/>
    <x v="0"/>
    <n v="2"/>
  </r>
  <r>
    <x v="1"/>
    <n v="105"/>
    <s v="LR497"/>
    <m/>
    <d v="1944-03-22T00:00:00"/>
    <d v="1944-07-31T00:00:00"/>
    <m/>
    <n v="131"/>
    <m/>
    <m/>
    <m/>
    <x v="0"/>
    <m/>
    <m/>
    <d v="1943-05-15T00:00:00"/>
    <s v="January 15, 1946"/>
    <n v="976"/>
    <x v="1"/>
    <n v="5"/>
  </r>
  <r>
    <x v="1"/>
    <n v="105"/>
    <s v="LR500"/>
    <m/>
    <d v="1944-03-22T00:00:00"/>
    <d v="1945-05-24T00:00:00"/>
    <m/>
    <n v="428"/>
    <m/>
    <m/>
    <m/>
    <x v="0"/>
    <m/>
    <m/>
    <d v="1943-05-15T00:00:00"/>
    <s v="May 26, 1945"/>
    <n v="742"/>
    <x v="1"/>
    <n v="2"/>
  </r>
  <r>
    <x v="1"/>
    <n v="105"/>
    <s v="LR503"/>
    <m/>
    <d v="1944-03-10T00:00:00"/>
    <d v="1945-05-10T00:00:00"/>
    <s v="EFA"/>
    <n v="426"/>
    <m/>
    <m/>
    <m/>
    <x v="0"/>
    <m/>
    <m/>
    <d v="1943-06-15T00:00:00"/>
    <s v="May 10, 1945"/>
    <n v="695"/>
    <x v="0"/>
    <n v="3"/>
  </r>
  <r>
    <x v="1"/>
    <n v="105"/>
    <s v="LR504"/>
    <m/>
    <d v="1944-03-14T00:00:00"/>
    <d v="1944-12-06T00:00:00"/>
    <s v="SOC"/>
    <n v="488"/>
    <d v="1945-02-05T00:00:00"/>
    <d v="1945-09-14T00:00:00"/>
    <m/>
    <x v="0"/>
    <m/>
    <m/>
    <d v="1943-06-15T00:00:00"/>
    <s v="September 14, 1945"/>
    <n v="822"/>
    <x v="1"/>
    <n v="3"/>
  </r>
  <r>
    <x v="1"/>
    <n v="105"/>
    <s v="LR507"/>
    <s v="F"/>
    <d v="1943-11-15T00:00:00"/>
    <d v="1945-09-12T00:00:00"/>
    <m/>
    <n v="667"/>
    <m/>
    <m/>
    <m/>
    <x v="0"/>
    <m/>
    <m/>
    <d v="1943-07-15T00:00:00"/>
    <s v="May 15, 1946"/>
    <n v="1035"/>
    <x v="1"/>
    <n v="2"/>
  </r>
  <r>
    <x v="1"/>
    <n v="105"/>
    <s v="LR508"/>
    <s v="G"/>
    <d v="1943-07-05T00:00:00"/>
    <d v="1944-01-24T00:00:00"/>
    <m/>
    <n v="461"/>
    <d v="1944-03-23T00:00:00"/>
    <d v="1944-12-06T00:00:00"/>
    <m/>
    <x v="0"/>
    <m/>
    <m/>
    <d v="1943-07-15T00:00:00"/>
    <s v="April 24, 1945"/>
    <n v="649"/>
    <x v="0"/>
    <n v="3"/>
  </r>
  <r>
    <x v="1"/>
    <n v="105"/>
    <s v="ML902"/>
    <s v="S"/>
    <d v="1943-08-22T00:00:00"/>
    <d v="1945-01-14T00:00:00"/>
    <s v="EFA"/>
    <n v="511"/>
    <m/>
    <m/>
    <m/>
    <x v="0"/>
    <m/>
    <m/>
    <d v="1943-09-15T00:00:00"/>
    <s v="January 14, 1945"/>
    <n v="487"/>
    <x v="0"/>
    <n v="1"/>
  </r>
  <r>
    <x v="1"/>
    <n v="105"/>
    <s v="ML911"/>
    <s v="U"/>
    <d v="1943-09-17T00:00:00"/>
    <d v="1944-12-22T00:00:00"/>
    <s v="BFB"/>
    <n v="462"/>
    <m/>
    <m/>
    <m/>
    <x v="0"/>
    <m/>
    <m/>
    <d v="1943-09-15T00:00:00"/>
    <s v="December 22, 1944"/>
    <n v="464"/>
    <x v="0"/>
    <n v="1"/>
  </r>
  <r>
    <x v="1"/>
    <n v="105"/>
    <s v="ML913"/>
    <s v="E"/>
    <d v="1943-09-24T00:00:00"/>
    <d v="1944-07-05T00:00:00"/>
    <s v="FTR"/>
    <n v="285"/>
    <m/>
    <m/>
    <m/>
    <x v="0"/>
    <m/>
    <m/>
    <d v="1943-09-15T00:00:00"/>
    <s v="July 5, 1944"/>
    <n v="294"/>
    <x v="2"/>
    <n v="1"/>
  </r>
  <r>
    <x v="1"/>
    <n v="105"/>
    <s v="ML914"/>
    <s v="B"/>
    <d v="1943-09-24T00:00:00"/>
    <d v="1945-04-10T00:00:00"/>
    <m/>
    <n v="564"/>
    <m/>
    <m/>
    <m/>
    <x v="0"/>
    <m/>
    <m/>
    <d v="1943-09-15T00:00:00"/>
    <s v="January 27, 1947"/>
    <n v="1230"/>
    <x v="1"/>
    <n v="5"/>
  </r>
  <r>
    <x v="1"/>
    <n v="105"/>
    <s v="ML916"/>
    <s v="L"/>
    <d v="1943-10-04T00:00:00"/>
    <d v="1945-01-16T00:00:00"/>
    <s v="EFA"/>
    <n v="606"/>
    <d v="1945-03-10T00:00:00"/>
    <d v="1945-07-24T00:00:00"/>
    <m/>
    <x v="0"/>
    <m/>
    <m/>
    <d v="1943-09-15T00:00:00"/>
    <s v="July 24, 1945"/>
    <n v="678"/>
    <x v="0"/>
    <n v="1"/>
  </r>
  <r>
    <x v="1"/>
    <n v="105"/>
    <s v="ML919"/>
    <s v="V"/>
    <d v="1943-09-18T00:00:00"/>
    <d v="1944-12-15T00:00:00"/>
    <s v="EFB"/>
    <n v="454"/>
    <m/>
    <m/>
    <m/>
    <x v="0"/>
    <m/>
    <m/>
    <d v="1943-10-15T00:00:00"/>
    <s v="December 15, 1944"/>
    <n v="427"/>
    <x v="0"/>
    <n v="1"/>
  </r>
  <r>
    <x v="1"/>
    <n v="105"/>
    <s v="ML920"/>
    <s v="W"/>
    <d v="1943-09-20T00:00:00"/>
    <d v="1943-09-20T00:00:00"/>
    <m/>
    <n v="0"/>
    <m/>
    <m/>
    <m/>
    <x v="0"/>
    <m/>
    <m/>
    <d v="1943-10-15T00:00:00"/>
    <s v="May 17, 1946"/>
    <n v="945"/>
    <x v="1"/>
    <n v="2"/>
  </r>
  <r>
    <x v="1"/>
    <n v="105"/>
    <s v="ML922"/>
    <s v="Y"/>
    <d v="1943-09-21T00:00:00"/>
    <d v="1945-01-28T00:00:00"/>
    <s v="EFB"/>
    <n v="495"/>
    <m/>
    <m/>
    <m/>
    <x v="0"/>
    <m/>
    <m/>
    <d v="1943-11-15T00:00:00"/>
    <s v="January 14, 1945"/>
    <n v="426"/>
    <x v="4"/>
    <n v="1"/>
  </r>
  <r>
    <x v="1"/>
    <n v="105"/>
    <s v="ML923"/>
    <s v="Z"/>
    <d v="1943-09-24T00:00:00"/>
    <d v="1945-01-28T00:00:00"/>
    <s v="FTR"/>
    <n v="492"/>
    <m/>
    <m/>
    <m/>
    <x v="0"/>
    <m/>
    <m/>
    <d v="1943-11-15T00:00:00"/>
    <s v="January 28, 1945"/>
    <n v="440"/>
    <x v="2"/>
    <n v="1"/>
  </r>
  <r>
    <x v="1"/>
    <n v="109"/>
    <s v="LR510"/>
    <s v="D"/>
    <d v="1943-12-17T00:00:00"/>
    <d v="1945-04-04T00:00:00"/>
    <m/>
    <n v="474"/>
    <m/>
    <m/>
    <m/>
    <x v="0"/>
    <m/>
    <m/>
    <d v="1943-07-15T00:00:00"/>
    <s v="August 8, 1946"/>
    <n v="1120"/>
    <x v="1"/>
    <n v="6"/>
  </r>
  <r>
    <x v="1"/>
    <n v="109"/>
    <s v="LR511"/>
    <s v="R"/>
    <d v="1943-12-17T00:00:00"/>
    <d v="1945-05-14T00:00:00"/>
    <m/>
    <n v="514"/>
    <m/>
    <m/>
    <m/>
    <x v="0"/>
    <m/>
    <m/>
    <d v="1943-07-15T00:00:00"/>
    <s v="January 2, 1947"/>
    <n v="1267"/>
    <x v="1"/>
    <n v="7"/>
  </r>
  <r>
    <x v="1"/>
    <n v="109"/>
    <s v="LR513"/>
    <s v="V"/>
    <d v="1943-11-16T00:00:00"/>
    <d v="1944-10-15T00:00:00"/>
    <m/>
    <n v="334"/>
    <m/>
    <m/>
    <m/>
    <x v="0"/>
    <m/>
    <m/>
    <d v="1943-07-15T00:00:00"/>
    <s v="May 17, 1946"/>
    <n v="1037"/>
    <x v="1"/>
    <n v="3"/>
  </r>
  <r>
    <x v="1"/>
    <n v="109"/>
    <s v="ML898"/>
    <s v="P"/>
    <d v="1943-12-16T00:00:00"/>
    <d v="1944-10-25T00:00:00"/>
    <m/>
    <n v="438"/>
    <d v="1944-12-26T00:00:00"/>
    <d v="1944-12-31T00:00:00"/>
    <m/>
    <x v="0"/>
    <d v="1945-04-04T00:00:00"/>
    <d v="1945-04-12T00:00:00"/>
    <d v="1943-08-15T00:00:00"/>
    <s v="November 7, 1946"/>
    <n v="1180"/>
    <x v="1"/>
    <n v="4"/>
  </r>
  <r>
    <x v="1"/>
    <n v="109"/>
    <s v="ML900"/>
    <s v="U"/>
    <d v="1944-03-29T00:00:00"/>
    <d v="1944-06-18T00:00:00"/>
    <s v="BFA"/>
    <n v="81"/>
    <m/>
    <m/>
    <m/>
    <x v="0"/>
    <m/>
    <m/>
    <d v="1943-08-15T00:00:00"/>
    <s v="June 18, 1944"/>
    <n v="308"/>
    <x v="0"/>
    <n v="2"/>
  </r>
  <r>
    <x v="1"/>
    <n v="109"/>
    <s v="ML907"/>
    <s v="B"/>
    <d v="1943-09-13T00:00:00"/>
    <d v="1944-11-16T00:00:00"/>
    <s v="EFB"/>
    <n v="430"/>
    <m/>
    <m/>
    <m/>
    <x v="0"/>
    <m/>
    <m/>
    <d v="1943-09-15T00:00:00"/>
    <s v="November 16, 1944"/>
    <n v="428"/>
    <x v="0"/>
    <n v="1"/>
  </r>
  <r>
    <x v="1"/>
    <n v="139"/>
    <s v="LR475"/>
    <s v="W"/>
    <d v="1943-11-04T00:00:00"/>
    <d v="1944-07-29T00:00:00"/>
    <s v="EFB"/>
    <n v="268"/>
    <m/>
    <m/>
    <m/>
    <x v="0"/>
    <m/>
    <m/>
    <d v="1943-04-15T00:00:00"/>
    <s v="July 26, 1944"/>
    <n v="468"/>
    <x v="0"/>
    <n v="2"/>
  </r>
  <r>
    <x v="1"/>
    <n v="139"/>
    <s v="LR505"/>
    <s v="N"/>
    <d v="1944-03-27T00:00:00"/>
    <d v="1944-06-11T00:00:00"/>
    <m/>
    <n v="76"/>
    <m/>
    <m/>
    <m/>
    <x v="0"/>
    <m/>
    <m/>
    <d v="1943-06-15T00:00:00"/>
    <s v="June 11, 1944"/>
    <n v="362"/>
    <x v="4"/>
    <n v="3"/>
  </r>
  <r>
    <x v="1"/>
    <n v="139"/>
    <s v="ML909"/>
    <m/>
    <d v="1943-09-15T00:00:00"/>
    <d v="1944-06-28T00:00:00"/>
    <s v="EFA"/>
    <n v="287"/>
    <m/>
    <m/>
    <m/>
    <x v="0"/>
    <m/>
    <m/>
    <d v="1943-09-15T00:00:00"/>
    <s v="June 28, 1944"/>
    <n v="287"/>
    <x v="0"/>
    <n v="2"/>
  </r>
  <r>
    <x v="1"/>
    <n v="139"/>
    <s v="ML915"/>
    <m/>
    <d v="1944-03-19T00:00:00"/>
    <d v="1944-09-02T00:00:00"/>
    <m/>
    <n v="167"/>
    <m/>
    <m/>
    <m/>
    <x v="0"/>
    <m/>
    <m/>
    <d v="1943-09-15T00:00:00"/>
    <s v="January 31, 1945"/>
    <n v="504"/>
    <x v="0"/>
    <n v="7"/>
  </r>
  <r>
    <x v="1"/>
    <n v="571"/>
    <s v="LR498"/>
    <m/>
    <d v="1944-06-05T00:00:00"/>
    <d v="1944-07-05T00:00:00"/>
    <m/>
    <n v="30"/>
    <m/>
    <m/>
    <m/>
    <x v="0"/>
    <m/>
    <m/>
    <d v="1943-05-15T00:00:00"/>
    <s v="May 15, 1946"/>
    <n v="1096"/>
    <x v="1"/>
    <n v="5"/>
  </r>
  <r>
    <x v="1"/>
    <n v="1409"/>
    <s v="ML897"/>
    <m/>
    <d v="1943-07-20T00:00:00"/>
    <d v="1945-10-02T00:00:00"/>
    <m/>
    <n v="805"/>
    <m/>
    <m/>
    <m/>
    <x v="2"/>
    <m/>
    <m/>
    <d v="1943-08-15T00:00:00"/>
    <s v="May 17, 1946"/>
    <n v="1006"/>
    <x v="1"/>
    <n v="3"/>
  </r>
  <r>
    <x v="1"/>
    <n v="1409"/>
    <s v="ML906"/>
    <m/>
    <d v="1943-09-01T00:00:00"/>
    <d v="1944-04-18T00:00:00"/>
    <s v="ACFB"/>
    <n v="417"/>
    <d v="1944-06-06T00:00:00"/>
    <d v="1944-12-10T00:00:00"/>
    <m/>
    <x v="2"/>
    <m/>
    <m/>
    <d v="1943-09-15T00:00:00"/>
    <s v="March 17, 1945"/>
    <n v="549"/>
    <x v="0"/>
    <n v="2"/>
  </r>
  <r>
    <x v="2"/>
    <n v="105"/>
    <s v="ML938"/>
    <m/>
    <d v="1944-02-26T00:00:00"/>
    <d v="1944-09-05T00:00:00"/>
    <m/>
    <n v="552"/>
    <d v="1944-09-25T00:00:00"/>
    <d v="1945-09-20T00:00:00"/>
    <m/>
    <x v="0"/>
    <m/>
    <m/>
    <d v="1944-01-15T00:00:00"/>
    <s v="October 16, 1947"/>
    <n v="1370"/>
    <x v="1"/>
    <n v="4"/>
  </r>
  <r>
    <x v="2"/>
    <n v="105"/>
    <s v="ML964"/>
    <m/>
    <d v="1944-02-29T00:00:00"/>
    <d v="1944-07-07T00:00:00"/>
    <s v="FTR"/>
    <n v="129"/>
    <m/>
    <m/>
    <m/>
    <x v="0"/>
    <m/>
    <m/>
    <d v="1944-03-15T00:00:00"/>
    <s v="July 7, 1944"/>
    <n v="114"/>
    <x v="2"/>
    <n v="1"/>
  </r>
  <r>
    <x v="2"/>
    <n v="105"/>
    <s v="ML973"/>
    <m/>
    <d v="1944-05-15T00:00:00"/>
    <d v="1944-05-15T00:00:00"/>
    <m/>
    <n v="0"/>
    <m/>
    <m/>
    <m/>
    <x v="0"/>
    <m/>
    <m/>
    <d v="1944-03-15T00:00:00"/>
    <s v="August 22, 1949"/>
    <n v="1986"/>
    <x v="1"/>
    <n v="3"/>
  </r>
  <r>
    <x v="2"/>
    <n v="105"/>
    <s v="ML974"/>
    <m/>
    <d v="1944-03-26T00:00:00"/>
    <d v="1945-04-15T00:00:00"/>
    <m/>
    <n v="481"/>
    <d v="1945-06-15T00:00:00"/>
    <d v="1945-09-19T00:00:00"/>
    <m/>
    <x v="0"/>
    <m/>
    <m/>
    <d v="1944-03-15T00:00:00"/>
    <s v="July 16, 1948"/>
    <n v="1584"/>
    <x v="1"/>
    <n v="3"/>
  </r>
  <r>
    <x v="2"/>
    <n v="105"/>
    <s v="ML981"/>
    <m/>
    <d v="1944-04-03T00:00:00"/>
    <d v="1944-12-02T00:00:00"/>
    <m/>
    <n v="243"/>
    <m/>
    <m/>
    <m/>
    <x v="0"/>
    <m/>
    <m/>
    <d v="1944-04-15T00:00:00"/>
    <s v="December 23, 1944"/>
    <n v="252"/>
    <x v="4"/>
    <n v="1"/>
  </r>
  <r>
    <x v="2"/>
    <n v="105"/>
    <s v="ML982"/>
    <m/>
    <d v="1944-04-03T00:00:00"/>
    <d v="1944-12-02T00:00:00"/>
    <m/>
    <n v="243"/>
    <m/>
    <m/>
    <m/>
    <x v="0"/>
    <m/>
    <m/>
    <d v="1944-04-15T00:00:00"/>
    <s v="March 13, 1945"/>
    <n v="332"/>
    <x v="0"/>
    <n v="2"/>
  </r>
  <r>
    <x v="2"/>
    <n v="105"/>
    <s v="ML983"/>
    <m/>
    <d v="1944-04-14T00:00:00"/>
    <d v="1944-10-01T00:00:00"/>
    <m/>
    <n v="415"/>
    <d v="1944-11-10T00:00:00"/>
    <d v="1944-12-07T00:00:00"/>
    <m/>
    <x v="0"/>
    <d v="1945-02-22T00:00:00"/>
    <d v="1945-09-28T00:00:00"/>
    <d v="1944-04-15T00:00:00"/>
    <s v="November 18, 1948"/>
    <n v="1678"/>
    <x v="1"/>
    <n v="3"/>
  </r>
  <r>
    <x v="2"/>
    <n v="105"/>
    <s v="ML986"/>
    <m/>
    <d v="1944-04-17T00:00:00"/>
    <d v="1944-10-04T00:00:00"/>
    <s v="EFB"/>
    <n v="170"/>
    <m/>
    <m/>
    <m/>
    <x v="0"/>
    <m/>
    <m/>
    <d v="1944-04-15T00:00:00"/>
    <s v="October 4, 1944"/>
    <n v="172"/>
    <x v="0"/>
    <n v="1"/>
  </r>
  <r>
    <x v="2"/>
    <n v="105"/>
    <s v="ML987"/>
    <m/>
    <d v="1944-04-17T00:00:00"/>
    <d v="1944-07-14T00:00:00"/>
    <s v="EFB"/>
    <n v="88"/>
    <m/>
    <m/>
    <m/>
    <x v="0"/>
    <m/>
    <m/>
    <d v="1944-04-15T00:00:00"/>
    <s v="July 13, 1944"/>
    <n v="89"/>
    <x v="4"/>
    <n v="1"/>
  </r>
  <r>
    <x v="2"/>
    <n v="105"/>
    <s v="ML993"/>
    <m/>
    <d v="1944-04-30T00:00:00"/>
    <d v="1944-10-19T00:00:00"/>
    <s v="EFB"/>
    <n v="172"/>
    <m/>
    <m/>
    <m/>
    <x v="0"/>
    <m/>
    <m/>
    <d v="1944-05-15T00:00:00"/>
    <s v="October 19, 1944"/>
    <n v="157"/>
    <x v="0"/>
    <n v="1"/>
  </r>
  <r>
    <x v="2"/>
    <n v="105"/>
    <s v="ML995"/>
    <m/>
    <d v="1944-05-30T00:00:00"/>
    <d v="1944-12-11T00:00:00"/>
    <m/>
    <n v="322"/>
    <d v="1945-04-30T00:00:00"/>
    <d v="1945-09-04T00:00:00"/>
    <m/>
    <x v="0"/>
    <m/>
    <m/>
    <d v="1944-05-15T00:00:00"/>
    <s v="October 25, 1948"/>
    <n v="1624"/>
    <x v="1"/>
    <n v="4"/>
  </r>
  <r>
    <x v="2"/>
    <n v="105"/>
    <s v="ML996"/>
    <m/>
    <d v="1944-03-10T00:00:00"/>
    <d v="1944-10-06T00:00:00"/>
    <s v="FTR"/>
    <n v="210"/>
    <m/>
    <m/>
    <m/>
    <x v="0"/>
    <m/>
    <m/>
    <d v="1944-05-15T00:00:00"/>
    <s v="October 6, 1944"/>
    <n v="144"/>
    <x v="3"/>
    <n v="1"/>
  </r>
  <r>
    <x v="2"/>
    <n v="105"/>
    <s v="ML999"/>
    <m/>
    <d v="1944-08-07T00:00:00"/>
    <d v="1945-09-08T00:00:00"/>
    <m/>
    <n v="397"/>
    <m/>
    <m/>
    <m/>
    <x v="0"/>
    <m/>
    <m/>
    <d v="1944-05-15T00:00:00"/>
    <s v="July 8, 1948"/>
    <n v="1515"/>
    <x v="1"/>
    <n v="1"/>
  </r>
  <r>
    <x v="2"/>
    <n v="105"/>
    <s v="MM237"/>
    <s v="Q"/>
    <d v="1943-11-03T00:00:00"/>
    <d v="1945-03-06T00:00:00"/>
    <m/>
    <n v="489"/>
    <m/>
    <m/>
    <m/>
    <x v="0"/>
    <m/>
    <m/>
    <d v="1943-11-01T00:00:00"/>
    <s v="March 6, 1945"/>
    <n v="491"/>
    <x v="2"/>
    <n v="1"/>
  </r>
  <r>
    <x v="2"/>
    <n v="109"/>
    <s v="ML927"/>
    <s v="Y"/>
    <d v="1943-12-21T00:00:00"/>
    <d v="1945-02-17T00:00:00"/>
    <m/>
    <n v="424"/>
    <m/>
    <m/>
    <m/>
    <x v="0"/>
    <m/>
    <m/>
    <d v="1943-12-15T00:00:00"/>
    <s v="August 20, 1947"/>
    <n v="1344"/>
    <x v="1"/>
    <n v="3"/>
  </r>
  <r>
    <x v="2"/>
    <n v="109"/>
    <s v="ML929"/>
    <m/>
    <d v="1944-03-29T00:00:00"/>
    <d v="1945-09-11T00:00:00"/>
    <m/>
    <n v="531"/>
    <m/>
    <m/>
    <m/>
    <x v="0"/>
    <m/>
    <m/>
    <d v="1943-12-15T00:00:00"/>
    <s v="June 2, 1947"/>
    <n v="1265"/>
    <x v="1"/>
    <n v="3"/>
  </r>
  <r>
    <x v="2"/>
    <n v="109"/>
    <s v="ML931"/>
    <m/>
    <d v="1944-01-04T00:00:00"/>
    <d v="1944-09-01T00:00:00"/>
    <s v="EFB"/>
    <n v="241"/>
    <m/>
    <m/>
    <m/>
    <x v="0"/>
    <m/>
    <m/>
    <d v="1944-01-15T00:00:00"/>
    <s v="July 1, 1944"/>
    <n v="168"/>
    <x v="4"/>
    <n v="1"/>
  </r>
  <r>
    <x v="2"/>
    <n v="109"/>
    <s v="ML932"/>
    <s v="W"/>
    <d v="1944-01-04T00:00:00"/>
    <d v="1944-09-01T00:00:00"/>
    <s v="FTR"/>
    <n v="241"/>
    <m/>
    <m/>
    <m/>
    <x v="0"/>
    <m/>
    <m/>
    <d v="1944-01-15T00:00:00"/>
    <s v="August 31, 1944"/>
    <n v="229"/>
    <x v="2"/>
    <n v="1"/>
  </r>
  <r>
    <x v="2"/>
    <n v="109"/>
    <s v="ML933"/>
    <m/>
    <d v="1944-01-21T00:00:00"/>
    <d v="1944-11-02T00:00:00"/>
    <m/>
    <n v="286"/>
    <m/>
    <m/>
    <m/>
    <x v="0"/>
    <m/>
    <m/>
    <d v="1944-01-15T00:00:00"/>
    <s v="May 26, 1949"/>
    <n v="1958"/>
    <x v="1"/>
    <n v="1"/>
  </r>
  <r>
    <x v="2"/>
    <n v="109"/>
    <s v="ML939"/>
    <s v="D"/>
    <d v="1944-04-20T00:00:00"/>
    <d v="1944-07-18T00:00:00"/>
    <s v="RIW"/>
    <n v="89"/>
    <m/>
    <m/>
    <m/>
    <x v="0"/>
    <m/>
    <m/>
    <d v="1944-01-15T00:00:00"/>
    <s v="July 18, 1944"/>
    <n v="185"/>
    <x v="0"/>
    <n v="1"/>
  </r>
  <r>
    <x v="2"/>
    <n v="109"/>
    <s v="ML956"/>
    <s v="R"/>
    <d v="1944-01-30T00:00:00"/>
    <d v="1944-10-05T00:00:00"/>
    <m/>
    <n v="249"/>
    <m/>
    <m/>
    <m/>
    <x v="0"/>
    <m/>
    <m/>
    <d v="1944-02-15T00:00:00"/>
    <s v="December 11, 1952"/>
    <n v="3222"/>
    <x v="1"/>
    <n v="3"/>
  </r>
  <r>
    <x v="2"/>
    <n v="109"/>
    <s v="ML960"/>
    <s v="E"/>
    <d v="1944-02-19T00:00:00"/>
    <d v="1944-06-29T00:00:00"/>
    <s v="EFB"/>
    <n v="131"/>
    <m/>
    <m/>
    <m/>
    <x v="0"/>
    <m/>
    <m/>
    <d v="1944-02-15T00:00:00"/>
    <s v="June 28, 1944"/>
    <n v="134"/>
    <x v="4"/>
    <n v="1"/>
  </r>
  <r>
    <x v="2"/>
    <n v="109"/>
    <s v="ML961"/>
    <m/>
    <d v="1944-03-16T00:00:00"/>
    <d v="1944-12-27T00:00:00"/>
    <s v="FTR"/>
    <n v="286"/>
    <m/>
    <m/>
    <m/>
    <x v="0"/>
    <m/>
    <m/>
    <d v="1944-02-15T00:00:00"/>
    <s v="December 27, 1944"/>
    <n v="316"/>
    <x v="3"/>
    <n v="2"/>
  </r>
  <r>
    <x v="2"/>
    <n v="109"/>
    <s v="ML967"/>
    <s v="S"/>
    <d v="1944-03-23T00:00:00"/>
    <d v="1944-07-20T00:00:00"/>
    <m/>
    <n v="119"/>
    <m/>
    <m/>
    <m/>
    <x v="0"/>
    <m/>
    <m/>
    <d v="1944-03-15T00:00:00"/>
    <s v="July 20, 1944"/>
    <n v="127"/>
    <x v="0"/>
    <n v="2"/>
  </r>
  <r>
    <x v="2"/>
    <n v="109"/>
    <s v="ML976"/>
    <m/>
    <d v="1944-03-27T00:00:00"/>
    <d v="1944-09-21T00:00:00"/>
    <m/>
    <n v="178"/>
    <m/>
    <m/>
    <m/>
    <x v="0"/>
    <m/>
    <m/>
    <d v="1944-03-15T00:00:00"/>
    <s v="January 14, 1945"/>
    <n v="305"/>
    <x v="0"/>
    <n v="2"/>
  </r>
  <r>
    <x v="2"/>
    <n v="109"/>
    <s v="ML979"/>
    <m/>
    <d v="1944-04-03T00:00:00"/>
    <d v="1944-11-27T00:00:00"/>
    <s v="FTR"/>
    <n v="238"/>
    <m/>
    <m/>
    <m/>
    <x v="0"/>
    <m/>
    <m/>
    <d v="1944-04-15T00:00:00"/>
    <s v="November 27, 1944"/>
    <n v="226"/>
    <x v="2"/>
    <n v="1"/>
  </r>
  <r>
    <x v="2"/>
    <n v="109"/>
    <s v="ML980"/>
    <m/>
    <d v="1944-04-03T00:00:00"/>
    <d v="1945-11-12T00:00:00"/>
    <m/>
    <n v="588"/>
    <m/>
    <m/>
    <m/>
    <x v="0"/>
    <m/>
    <m/>
    <d v="1944-04-15T00:00:00"/>
    <s v="December 11, 1952"/>
    <n v="3162"/>
    <x v="1"/>
    <n v="2"/>
  </r>
  <r>
    <x v="2"/>
    <n v="109"/>
    <s v="ML985"/>
    <s v="O"/>
    <d v="1944-04-30T00:00:00"/>
    <d v="1944-08-31T00:00:00"/>
    <s v="FTR"/>
    <n v="123"/>
    <m/>
    <m/>
    <m/>
    <x v="0"/>
    <m/>
    <m/>
    <d v="1944-04-15T00:00:00"/>
    <s v="August 31, 1944"/>
    <n v="138"/>
    <x v="2"/>
    <n v="2"/>
  </r>
  <r>
    <x v="2"/>
    <n v="109"/>
    <s v="ML989"/>
    <s v="C"/>
    <d v="1944-05-08T00:00:00"/>
    <d v="1945-01-03T00:00:00"/>
    <s v="Cat E"/>
    <n v="240"/>
    <m/>
    <m/>
    <m/>
    <x v="0"/>
    <m/>
    <m/>
    <d v="1944-04-15T00:00:00"/>
    <s v="January 3, 1945"/>
    <n v="263"/>
    <x v="1"/>
    <n v="2"/>
  </r>
  <r>
    <x v="2"/>
    <n v="109"/>
    <s v="ML990"/>
    <s v="J"/>
    <d v="1944-05-15T00:00:00"/>
    <d v="1944-12-04T00:00:00"/>
    <m/>
    <n v="203"/>
    <m/>
    <m/>
    <m/>
    <x v="0"/>
    <m/>
    <m/>
    <d v="1944-04-15T00:00:00"/>
    <s v="December 4, 1944"/>
    <n v="233"/>
    <x v="2"/>
    <n v="1"/>
  </r>
  <r>
    <x v="2"/>
    <n v="109"/>
    <s v="ML991"/>
    <s v="S"/>
    <d v="1944-05-15T00:00:00"/>
    <d v="1945-08-03T00:00:00"/>
    <s v="BFA"/>
    <n v="445"/>
    <m/>
    <m/>
    <m/>
    <x v="0"/>
    <m/>
    <m/>
    <d v="1944-04-15T00:00:00"/>
    <s v="August 3, 1945"/>
    <n v="475"/>
    <x v="0"/>
    <n v="2"/>
  </r>
  <r>
    <x v="2"/>
    <n v="109"/>
    <s v="ML992"/>
    <m/>
    <d v="1944-05-30T00:00:00"/>
    <d v="1944-12-27T00:00:00"/>
    <m/>
    <n v="211"/>
    <m/>
    <m/>
    <m/>
    <x v="0"/>
    <m/>
    <m/>
    <d v="1944-05-15T00:00:00"/>
    <s v="May 7, 1946"/>
    <n v="722"/>
    <x v="1"/>
    <n v="3"/>
  </r>
  <r>
    <x v="2"/>
    <n v="109"/>
    <s v="ML997"/>
    <m/>
    <d v="1944-05-30T00:00:00"/>
    <d v="1944-09-30T00:00:00"/>
    <s v="EFA"/>
    <n v="123"/>
    <m/>
    <m/>
    <m/>
    <x v="0"/>
    <m/>
    <m/>
    <d v="1944-05-15T00:00:00"/>
    <s v="September 30, 1944"/>
    <n v="138"/>
    <x v="0"/>
    <n v="2"/>
  </r>
  <r>
    <x v="2"/>
    <n v="109"/>
    <s v="ML998"/>
    <m/>
    <d v="1944-05-18T00:00:00"/>
    <d v="1944-12-23T00:00:00"/>
    <m/>
    <n v="219"/>
    <m/>
    <m/>
    <m/>
    <x v="0"/>
    <m/>
    <m/>
    <d v="1944-05-15T00:00:00"/>
    <s v="December 23, 1944"/>
    <n v="222"/>
    <x v="2"/>
    <n v="1"/>
  </r>
  <r>
    <x v="2"/>
    <n v="109"/>
    <s v="MM112"/>
    <s v="L"/>
    <d v="1944-05-30T00:00:00"/>
    <d v="1944-11-23T00:00:00"/>
    <m/>
    <n v="487"/>
    <d v="1945-01-07T00:00:00"/>
    <d v="1945-11-13T00:00:00"/>
    <m/>
    <x v="0"/>
    <m/>
    <m/>
    <d v="1944-05-15T00:00:00"/>
    <s v="November 23, 1944"/>
    <n v="192"/>
    <x v="0"/>
    <n v="2"/>
  </r>
  <r>
    <x v="2"/>
    <n v="109"/>
    <s v="MM114"/>
    <m/>
    <d v="1944-05-11T00:00:00"/>
    <d v="1945-09-08T00:00:00"/>
    <m/>
    <n v="485"/>
    <m/>
    <m/>
    <m/>
    <x v="0"/>
    <m/>
    <m/>
    <d v="1944-05-15T00:00:00"/>
    <s v="August 20, 1947"/>
    <n v="1192"/>
    <x v="1"/>
    <n v="3"/>
  </r>
  <r>
    <x v="2"/>
    <n v="109"/>
    <s v="MM117"/>
    <m/>
    <d v="1944-05-10T00:00:00"/>
    <d v="1944-07-04T00:00:00"/>
    <m/>
    <n v="213"/>
    <d v="1944-09-01T00:00:00"/>
    <d v="1945-02-06T00:00:00"/>
    <m/>
    <x v="0"/>
    <m/>
    <m/>
    <d v="1944-05-15T00:00:00"/>
    <s v="July 16, 1948"/>
    <n v="1523"/>
    <x v="1"/>
    <n v="2"/>
  </r>
  <r>
    <x v="2"/>
    <n v="109"/>
    <s v="MM122"/>
    <m/>
    <d v="1944-05-20T00:00:00"/>
    <d v="1945-11-12T00:00:00"/>
    <m/>
    <n v="541"/>
    <m/>
    <m/>
    <m/>
    <x v="0"/>
    <m/>
    <m/>
    <d v="1944-05-15T00:00:00"/>
    <s v="July 31, 1947"/>
    <n v="1172"/>
    <x v="1"/>
    <n v="1"/>
  </r>
  <r>
    <x v="2"/>
    <n v="109"/>
    <s v="MM123"/>
    <s v="O"/>
    <d v="1944-05-21T00:00:00"/>
    <d v="1945-12-22T00:00:00"/>
    <m/>
    <n v="580"/>
    <m/>
    <m/>
    <m/>
    <x v="0"/>
    <m/>
    <m/>
    <d v="1944-05-15T00:00:00"/>
    <s v="April 2, 1946"/>
    <n v="687"/>
    <x v="1"/>
    <n v="1"/>
  </r>
  <r>
    <x v="2"/>
    <n v="109"/>
    <s v="MM241"/>
    <s v="M"/>
    <d v="1943-11-12T00:00:00"/>
    <d v="1945-08-18T00:00:00"/>
    <m/>
    <n v="645"/>
    <m/>
    <m/>
    <m/>
    <x v="0"/>
    <m/>
    <m/>
    <d v="1943-11-15T00:00:00"/>
    <s v="November 22, 1946"/>
    <n v="1103"/>
    <x v="1"/>
    <n v="4"/>
  </r>
  <r>
    <x v="2"/>
    <n v="571"/>
    <s v="ML941"/>
    <m/>
    <d v="1944-05-27T00:00:00"/>
    <d v="1945-10-04T00:00:00"/>
    <m/>
    <n v="495"/>
    <m/>
    <m/>
    <m/>
    <x v="0"/>
    <m/>
    <m/>
    <d v="1944-02-15T00:00:00"/>
    <s v="October 31, 1946"/>
    <n v="989"/>
    <x v="1"/>
    <n v="5"/>
  </r>
  <r>
    <x v="2"/>
    <n v="571"/>
    <s v="ML942"/>
    <m/>
    <d v="1944-04-19T00:00:00"/>
    <d v="1945-01-06T00:00:00"/>
    <s v="FTR"/>
    <n v="262"/>
    <m/>
    <m/>
    <m/>
    <x v="0"/>
    <m/>
    <m/>
    <d v="1944-02-15T00:00:00"/>
    <s v="January 5, 1945"/>
    <n v="325"/>
    <x v="2"/>
    <n v="4"/>
  </r>
  <r>
    <x v="2"/>
    <n v="571"/>
    <s v="ML963"/>
    <s v="K"/>
    <d v="1944-04-19T00:00:00"/>
    <d v="1944-07-09T00:00:00"/>
    <s v="FTR"/>
    <n v="250"/>
    <d v="1944-10-23T00:00:00"/>
    <d v="1945-04-10T00:00:00"/>
    <m/>
    <x v="0"/>
    <m/>
    <m/>
    <d v="1944-03-15T00:00:00"/>
    <s v="April 10, 1945"/>
    <n v="391"/>
    <x v="2"/>
    <n v="3"/>
  </r>
  <r>
    <x v="2"/>
    <n v="571"/>
    <s v="ML968"/>
    <m/>
    <d v="1944-04-25T00:00:00"/>
    <d v="1944-07-08T00:00:00"/>
    <s v="EFA"/>
    <n v="74"/>
    <m/>
    <m/>
    <m/>
    <x v="0"/>
    <m/>
    <m/>
    <d v="1944-03-15T00:00:00"/>
    <s v="July 7, 1944"/>
    <n v="114"/>
    <x v="0"/>
    <n v="3"/>
  </r>
  <r>
    <x v="2"/>
    <n v="571"/>
    <s v="ML970"/>
    <m/>
    <d v="1944-04-19T00:00:00"/>
    <d v="1944-08-26T00:00:00"/>
    <m/>
    <n v="129"/>
    <m/>
    <m/>
    <m/>
    <x v="0"/>
    <m/>
    <m/>
    <d v="1944-03-15T00:00:00"/>
    <s v="November 7, 1945"/>
    <n v="602"/>
    <x v="1"/>
    <n v="5"/>
  </r>
  <r>
    <x v="2"/>
    <n v="571"/>
    <s v="ML972"/>
    <m/>
    <d v="1944-05-27T00:00:00"/>
    <d v="1944-11-11T00:00:00"/>
    <m/>
    <n v="168"/>
    <m/>
    <m/>
    <m/>
    <x v="0"/>
    <m/>
    <m/>
    <d v="1944-03-15T00:00:00"/>
    <s v="August 20, 1947"/>
    <n v="1253"/>
    <x v="1"/>
    <n v="4"/>
  </r>
  <r>
    <x v="2"/>
    <n v="571"/>
    <s v="ML975"/>
    <m/>
    <d v="1944-04-15T00:00:00"/>
    <d v="1944-06-15T00:00:00"/>
    <s v="FTR"/>
    <n v="61"/>
    <m/>
    <m/>
    <m/>
    <x v="0"/>
    <m/>
    <m/>
    <d v="1944-03-15T00:00:00"/>
    <s v="June 15, 1944"/>
    <n v="92"/>
    <x v="2"/>
    <n v="2"/>
  </r>
  <r>
    <x v="2"/>
    <n v="571"/>
    <s v="ML984"/>
    <m/>
    <d v="1944-04-15T00:00:00"/>
    <d v="1944-07-20T00:00:00"/>
    <s v="FTR"/>
    <n v="96"/>
    <m/>
    <m/>
    <m/>
    <x v="0"/>
    <m/>
    <m/>
    <d v="1944-04-02T00:00:00"/>
    <s v="July 20, 1944"/>
    <n v="109"/>
    <x v="2"/>
    <n v="2"/>
  </r>
  <r>
    <x v="2"/>
    <n v="571"/>
    <s v="MM113"/>
    <m/>
    <d v="1944-05-30T00:00:00"/>
    <d v="1944-10-06T00:00:00"/>
    <m/>
    <n v="129"/>
    <m/>
    <m/>
    <m/>
    <x v="0"/>
    <m/>
    <m/>
    <d v="1944-05-15T00:00:00"/>
    <s v="October 6, 1944"/>
    <n v="144"/>
    <x v="2"/>
    <n v="2"/>
  </r>
  <r>
    <x v="2"/>
    <n v="571"/>
    <s v="MM116"/>
    <m/>
    <d v="1944-05-31T00:00:00"/>
    <d v="1944-10-06T00:00:00"/>
    <m/>
    <n v="278"/>
    <d v="1944-12-21T00:00:00"/>
    <d v="1945-05-20T00:00:00"/>
    <m/>
    <x v="0"/>
    <m/>
    <m/>
    <d v="1944-05-15T00:00:00"/>
    <s v="May 17, 1947"/>
    <n v="1097"/>
    <x v="1"/>
    <n v="6"/>
  </r>
  <r>
    <x v="2"/>
    <n v="571"/>
    <s v="MM118"/>
    <m/>
    <d v="1944-05-23T00:00:00"/>
    <d v="1944-09-08T00:00:00"/>
    <m/>
    <n v="108"/>
    <m/>
    <m/>
    <m/>
    <x v="0"/>
    <m/>
    <m/>
    <d v="1944-05-15T00:00:00"/>
    <s v="October 16, 1944"/>
    <n v="154"/>
    <x v="0"/>
    <n v="2"/>
  </r>
  <r>
    <x v="2"/>
    <n v="571"/>
    <s v="MM119"/>
    <m/>
    <d v="1944-05-31T00:00:00"/>
    <d v="1945-09-28T00:00:00"/>
    <m/>
    <n v="485"/>
    <m/>
    <m/>
    <m/>
    <x v="0"/>
    <m/>
    <m/>
    <d v="1944-05-15T00:00:00"/>
    <s v="September 28, 1945"/>
    <n v="501"/>
    <x v="1"/>
    <n v="2"/>
  </r>
  <r>
    <x v="2"/>
    <n v="571"/>
    <s v="MM120"/>
    <m/>
    <d v="1944-06-05T00:00:00"/>
    <d v="1944-07-16T00:00:00"/>
    <m/>
    <n v="41"/>
    <m/>
    <m/>
    <m/>
    <x v="0"/>
    <m/>
    <m/>
    <d v="1944-05-15T00:00:00"/>
    <s v="July 16, 1944"/>
    <n v="62"/>
    <x v="0"/>
    <n v="2"/>
  </r>
  <r>
    <x v="2"/>
    <n v="571"/>
    <s v="MM121"/>
    <m/>
    <d v="1944-06-05T00:00:00"/>
    <d v="1944-09-13T00:00:00"/>
    <m/>
    <n v="100"/>
    <m/>
    <m/>
    <m/>
    <x v="0"/>
    <m/>
    <m/>
    <d v="1944-05-15T00:00:00"/>
    <s v="January 28, 1946"/>
    <n v="623"/>
    <x v="0"/>
    <n v="3"/>
  </r>
  <r>
    <x v="2"/>
    <n v="571"/>
    <s v="MM124"/>
    <s v="U"/>
    <d v="1944-05-25T00:00:00"/>
    <d v="1945-01-02T00:00:00"/>
    <s v="EFB"/>
    <n v="222"/>
    <m/>
    <m/>
    <m/>
    <x v="0"/>
    <m/>
    <m/>
    <d v="1944-05-15T00:00:00"/>
    <s v="January 1, 1945"/>
    <n v="231"/>
    <x v="0"/>
    <n v="2"/>
  </r>
  <r>
    <x v="2"/>
    <n v="571"/>
    <s v="MM125"/>
    <m/>
    <d v="1944-05-25T00:00:00"/>
    <d v="1944-06-10T00:00:00"/>
    <s v="FTR"/>
    <n v="16"/>
    <m/>
    <m/>
    <m/>
    <x v="0"/>
    <m/>
    <m/>
    <d v="1944-05-15T00:00:00"/>
    <s v="June 10, 1944"/>
    <n v="26"/>
    <x v="2"/>
    <n v="1"/>
  </r>
  <r>
    <x v="2"/>
    <n v="571"/>
    <s v="MM126"/>
    <m/>
    <d v="1944-05-26T00:00:00"/>
    <d v="1944-06-09T00:00:00"/>
    <m/>
    <n v="14"/>
    <m/>
    <m/>
    <m/>
    <x v="0"/>
    <m/>
    <m/>
    <d v="1944-05-15T00:00:00"/>
    <s v="September 13, 1944"/>
    <n v="121"/>
    <x v="2"/>
    <n v="3"/>
  </r>
  <r>
    <x v="2"/>
    <n v="571"/>
    <s v="MM127"/>
    <m/>
    <d v="1944-05-25T00:00:00"/>
    <d v="1944-06-09T00:00:00"/>
    <m/>
    <n v="15"/>
    <m/>
    <m/>
    <m/>
    <x v="0"/>
    <m/>
    <m/>
    <d v="1944-05-15T00:00:00"/>
    <s v="September 12, 1944"/>
    <n v="120"/>
    <x v="4"/>
    <n v="3"/>
  </r>
  <r>
    <x v="2"/>
    <n v="571"/>
    <s v="MM129"/>
    <m/>
    <d v="1944-05-31T00:00:00"/>
    <d v="1944-06-09T00:00:00"/>
    <m/>
    <n v="9"/>
    <m/>
    <m/>
    <m/>
    <x v="0"/>
    <m/>
    <m/>
    <d v="1944-06-15T00:00:00"/>
    <s v="July 8, 1944"/>
    <n v="23"/>
    <x v="0"/>
    <n v="2"/>
  </r>
  <r>
    <x v="2"/>
    <n v="571"/>
    <s v="MM130"/>
    <m/>
    <d v="1944-06-03T00:00:00"/>
    <d v="1944-06-17T00:00:00"/>
    <m/>
    <n v="14"/>
    <m/>
    <m/>
    <m/>
    <x v="0"/>
    <m/>
    <m/>
    <d v="1944-06-15T00:00:00"/>
    <s v="October 21, 1947"/>
    <n v="1223"/>
    <x v="1"/>
    <n v="3"/>
  </r>
  <r>
    <x v="2"/>
    <n v="571"/>
    <s v="MM131"/>
    <m/>
    <d v="1944-06-06T00:00:00"/>
    <d v="1944-07-26T00:00:00"/>
    <m/>
    <n v="50"/>
    <m/>
    <m/>
    <m/>
    <x v="0"/>
    <m/>
    <m/>
    <d v="1944-06-15T00:00:00"/>
    <s v="March 27, 1945"/>
    <n v="285"/>
    <x v="2"/>
    <n v="2"/>
  </r>
  <r>
    <x v="2"/>
    <n v="571"/>
    <s v="MM133"/>
    <m/>
    <d v="1944-06-03T00:00:00"/>
    <d v="1944-07-05T00:00:00"/>
    <m/>
    <n v="32"/>
    <m/>
    <m/>
    <m/>
    <x v="0"/>
    <m/>
    <m/>
    <d v="1944-06-15T00:00:00"/>
    <s v="July 30, 1947"/>
    <n v="1140"/>
    <x v="5"/>
    <n v="4"/>
  </r>
  <r>
    <x v="2"/>
    <n v="571"/>
    <s v="PF380"/>
    <m/>
    <d v="1944-05-26T00:00:00"/>
    <d v="1944-06-25T00:00:00"/>
    <s v="RIW"/>
    <n v="30"/>
    <m/>
    <m/>
    <m/>
    <x v="0"/>
    <m/>
    <m/>
    <d v="1944-05-15T00:00:00"/>
    <s v="July 10, 1944"/>
    <n v="56"/>
    <x v="2"/>
    <n v="2"/>
  </r>
  <r>
    <x v="2"/>
    <n v="692"/>
    <s v="ML940"/>
    <m/>
    <d v="1944-03-04T00:00:00"/>
    <d v="1944-04-14T00:00:00"/>
    <m/>
    <n v="194"/>
    <d v="1944-07-25T00:00:00"/>
    <d v="1944-08-04T00:00:00"/>
    <m/>
    <x v="0"/>
    <d v="1944-09-08T00:00:00"/>
    <d v="1945-01-29T00:00:00"/>
    <d v="1944-02-15T00:00:00"/>
    <s v="November 29, 1944"/>
    <n v="288"/>
    <x v="0"/>
    <n v="3"/>
  </r>
  <r>
    <x v="2"/>
    <n v="692"/>
    <s v="ML959"/>
    <m/>
    <d v="1944-03-12T00:00:00"/>
    <d v="1944-09-09T00:00:00"/>
    <s v="EFB"/>
    <n v="206"/>
    <d v="1944-11-22T00:00:00"/>
    <d v="1944-12-17T00:00:00"/>
    <m/>
    <x v="0"/>
    <m/>
    <m/>
    <d v="1944-02-15T00:00:00"/>
    <s v="December 17, 1944"/>
    <n v="306"/>
    <x v="0"/>
    <n v="2"/>
  </r>
  <r>
    <x v="2"/>
    <n v="692"/>
    <s v="ML965"/>
    <m/>
    <d v="1944-03-15T00:00:00"/>
    <d v="1944-04-14T00:00:00"/>
    <s v="FTR"/>
    <n v="138"/>
    <d v="1944-05-11T00:00:00"/>
    <d v="1944-08-27T00:00:00"/>
    <m/>
    <x v="0"/>
    <m/>
    <m/>
    <d v="1944-03-15T00:00:00"/>
    <s v="August 28, 1944"/>
    <n v="166"/>
    <x v="2"/>
    <n v="2"/>
  </r>
  <r>
    <x v="2"/>
    <n v="692"/>
    <s v="ML966"/>
    <s v="P"/>
    <d v="1944-03-15T00:00:00"/>
    <d v="1944-06-15T00:00:00"/>
    <m/>
    <n v="92"/>
    <m/>
    <m/>
    <m/>
    <x v="0"/>
    <m/>
    <m/>
    <d v="1944-03-15T00:00:00"/>
    <s v="July 8, 1948"/>
    <n v="1576"/>
    <x v="1"/>
    <n v="3"/>
  </r>
  <r>
    <x v="2"/>
    <n v="692"/>
    <s v="ML969"/>
    <s v="T"/>
    <d v="1944-03-22T00:00:00"/>
    <d v="1944-04-22T00:00:00"/>
    <m/>
    <n v="105"/>
    <d v="1944-06-08T00:00:00"/>
    <d v="1944-08-21T00:00:00"/>
    <m/>
    <x v="0"/>
    <m/>
    <m/>
    <d v="1944-03-15T00:00:00"/>
    <s v="March 1, 1945"/>
    <n v="351"/>
    <x v="0"/>
    <n v="2"/>
  </r>
  <r>
    <x v="2"/>
    <n v="692"/>
    <s v="ML971"/>
    <m/>
    <d v="1944-03-28T00:00:00"/>
    <d v="1944-04-20T00:00:00"/>
    <s v="EFB"/>
    <n v="39"/>
    <d v="1944-05-19T00:00:00"/>
    <d v="1944-06-04T00:00:00"/>
    <m/>
    <x v="0"/>
    <m/>
    <m/>
    <d v="1944-03-15T00:00:00"/>
    <s v="June 4, 1944"/>
    <n v="81"/>
    <x v="0"/>
    <n v="2"/>
  </r>
  <r>
    <x v="2"/>
    <n v="1409"/>
    <s v="ML930"/>
    <m/>
    <d v="1943-12-21T00:00:00"/>
    <d v="1944-11-27T00:00:00"/>
    <s v="BFB"/>
    <n v="342"/>
    <m/>
    <m/>
    <m/>
    <x v="2"/>
    <m/>
    <m/>
    <d v="1943-12-15T00:00:00"/>
    <s v="November 27, 1944"/>
    <n v="348"/>
    <x v="0"/>
    <n v="2"/>
  </r>
  <r>
    <x v="2"/>
    <n v="1409"/>
    <s v="ML934"/>
    <m/>
    <d v="1944-03-17T00:00:00"/>
    <d v="1944-11-29T00:00:00"/>
    <m/>
    <n v="257"/>
    <m/>
    <m/>
    <m/>
    <x v="2"/>
    <m/>
    <m/>
    <d v="1944-01-15T00:00:00"/>
    <s v="July 8, 1947"/>
    <n v="1270"/>
    <x v="0"/>
    <n v="9"/>
  </r>
  <r>
    <x v="2"/>
    <n v="1409"/>
    <s v="ML935"/>
    <m/>
    <d v="1944-04-22T00:00:00"/>
    <d v="1944-11-29T00:00:00"/>
    <m/>
    <n v="221"/>
    <m/>
    <m/>
    <m/>
    <x v="2"/>
    <m/>
    <m/>
    <d v="1944-01-15T00:00:00"/>
    <s v="August 22, 1949"/>
    <n v="2046"/>
    <x v="1"/>
    <n v="9"/>
  </r>
  <r>
    <x v="2"/>
    <n v="1409"/>
    <s v="ML936"/>
    <m/>
    <d v="1944-02-04T00:00:00"/>
    <d v="1944-11-21T00:00:00"/>
    <m/>
    <n v="291"/>
    <m/>
    <m/>
    <m/>
    <x v="2"/>
    <m/>
    <m/>
    <d v="1944-01-15T00:00:00"/>
    <s v="August 22, 1949"/>
    <n v="2046"/>
    <x v="1"/>
    <n v="4"/>
  </r>
  <r>
    <x v="3"/>
    <n v="139"/>
    <s v="KB134"/>
    <m/>
    <d v="1944-04-25T00:00:00"/>
    <d v="1944-06-22T00:00:00"/>
    <m/>
    <n v="58"/>
    <m/>
    <m/>
    <m/>
    <x v="0"/>
    <m/>
    <m/>
    <d v="1943-11-15T00:00:00"/>
    <s v="April 24, 1945"/>
    <n v="526"/>
    <x v="0"/>
    <n v="1"/>
  </r>
  <r>
    <x v="3"/>
    <n v="139"/>
    <s v="KB162"/>
    <s v="J"/>
    <d v="1944-05-29T00:00:00"/>
    <d v="1944-10-14T00:00:00"/>
    <s v="EFB"/>
    <n v="138"/>
    <m/>
    <m/>
    <m/>
    <x v="0"/>
    <m/>
    <m/>
    <d v="1943-08-15T00:00:00"/>
    <s v="October 14, 1944"/>
    <n v="426"/>
    <x v="0"/>
    <n v="1"/>
  </r>
  <r>
    <x v="3"/>
    <n v="139"/>
    <s v="KB202"/>
    <m/>
    <d v="1944-05-05T00:00:00"/>
    <d v="1944-08-07T00:00:00"/>
    <s v="EFB"/>
    <n v="94"/>
    <m/>
    <m/>
    <m/>
    <x v="0"/>
    <m/>
    <m/>
    <d v="1944-03-15T00:00:00"/>
    <s v="August 6, 1944"/>
    <n v="144"/>
    <x v="0"/>
    <n v="1"/>
  </r>
  <r>
    <x v="3"/>
    <n v="139"/>
    <s v="KB329"/>
    <m/>
    <d v="1944-01-07T00:00:00"/>
    <d v="1944-06-24T00:00:00"/>
    <s v="FTR"/>
    <n v="169"/>
    <m/>
    <m/>
    <m/>
    <x v="0"/>
    <m/>
    <m/>
    <d v="1943-09-15T00:00:00"/>
    <s v="June 24, 1944"/>
    <n v="283"/>
    <x v="2"/>
    <n v="2"/>
  </r>
  <r>
    <x v="4"/>
    <n v="141"/>
    <s v="DD673"/>
    <s v="P"/>
    <d v="1944-03-24T00:00:00"/>
    <d v="1944-06-09T00:00:00"/>
    <s v="EFB"/>
    <n v="77"/>
    <m/>
    <m/>
    <m/>
    <x v="3"/>
    <m/>
    <m/>
    <d v="1942-06-15T00:00:00"/>
    <s v="June 8, 1944"/>
    <n v="724"/>
    <x v="4"/>
    <n v="4"/>
  </r>
  <r>
    <x v="4"/>
    <n v="141"/>
    <s v="DD725"/>
    <s v="G"/>
    <d v="1943-10-17T00:00:00"/>
    <d v="1944-08-23T00:00:00"/>
    <m/>
    <n v="311"/>
    <m/>
    <m/>
    <m/>
    <x v="3"/>
    <m/>
    <m/>
    <d v="1942-08-15T00:00:00"/>
    <s v="April 24, 1945"/>
    <n v="983"/>
    <x v="1"/>
    <n v="7"/>
  </r>
  <r>
    <x v="4"/>
    <n v="141"/>
    <s v="DD732"/>
    <s v="S"/>
    <d v="1944-03-24T00:00:00"/>
    <d v="1944-06-09T00:00:00"/>
    <s v="EFB"/>
    <n v="77"/>
    <m/>
    <m/>
    <m/>
    <x v="3"/>
    <m/>
    <m/>
    <d v="1942-08-15T00:00:00"/>
    <s v="June 21, 1944"/>
    <n v="676"/>
    <x v="4"/>
    <n v="3"/>
  </r>
  <r>
    <x v="4"/>
    <n v="141"/>
    <s v="DD736"/>
    <m/>
    <d v="1944-04-01T00:00:00"/>
    <d v="1944-07-21T00:00:00"/>
    <m/>
    <n v="111"/>
    <m/>
    <m/>
    <m/>
    <x v="3"/>
    <m/>
    <m/>
    <d v="1942-08-15T00:00:00"/>
    <s v="November 23, 1944"/>
    <n v="831"/>
    <x v="0"/>
    <n v="4"/>
  </r>
  <r>
    <x v="4"/>
    <n v="141"/>
    <s v="DD735"/>
    <m/>
    <d v="1943-12-30T00:00:00"/>
    <d v="1944-11-16T00:00:00"/>
    <m/>
    <n v="322"/>
    <m/>
    <m/>
    <m/>
    <x v="3"/>
    <m/>
    <m/>
    <d v="1942-08-15T00:00:00"/>
    <d v="1944-11-16T00:00:00"/>
    <n v="824"/>
    <x v="1"/>
    <n v="3"/>
  </r>
  <r>
    <x v="4"/>
    <n v="141"/>
    <s v="DD753"/>
    <m/>
    <d v="1943-12-30T00:00:00"/>
    <d v="1944-02-08T00:00:00"/>
    <m/>
    <n v="276"/>
    <d v="1944-03-25T00:00:00"/>
    <d v="1944-11-16T00:00:00"/>
    <m/>
    <x v="3"/>
    <m/>
    <m/>
    <d v="1942-09-15T00:00:00"/>
    <s v="December 12, 1944"/>
    <n v="819"/>
    <x v="0"/>
    <n v="3"/>
  </r>
  <r>
    <x v="4"/>
    <n v="141"/>
    <s v="DD758"/>
    <m/>
    <d v="1943-09-18T00:00:00"/>
    <d v="1944-06-08T00:00:00"/>
    <s v="EFA"/>
    <n v="264"/>
    <m/>
    <m/>
    <m/>
    <x v="3"/>
    <m/>
    <m/>
    <d v="1942-09-15T00:00:00"/>
    <s v="June 8, 1944"/>
    <n v="632"/>
    <x v="0"/>
    <n v="1"/>
  </r>
  <r>
    <x v="4"/>
    <n v="141"/>
    <s v="DD787"/>
    <s v="F"/>
    <d v="1944-04-07T00:00:00"/>
    <d v="1944-06-28T00:00:00"/>
    <s v="FTR"/>
    <n v="82"/>
    <m/>
    <m/>
    <m/>
    <x v="3"/>
    <m/>
    <m/>
    <d v="1942-10-15T00:00:00"/>
    <s v="June 27, 1944"/>
    <n v="621"/>
    <x v="2"/>
    <n v="2"/>
  </r>
  <r>
    <x v="4"/>
    <n v="141"/>
    <s v="DZ240"/>
    <s v="H"/>
    <d v="1944-04-06T00:00:00"/>
    <d v="1944-07-25T00:00:00"/>
    <m/>
    <n v="110"/>
    <m/>
    <m/>
    <m/>
    <x v="3"/>
    <m/>
    <m/>
    <d v="1942-10-15T00:00:00"/>
    <s v="July 25, 1944"/>
    <n v="649"/>
    <x v="2"/>
    <n v="3"/>
  </r>
  <r>
    <x v="4"/>
    <n v="141"/>
    <s v="DZ300"/>
    <m/>
    <d v="1944-05-27T00:00:00"/>
    <d v="1944-06-17T00:00:00"/>
    <s v="EFB"/>
    <n v="21"/>
    <m/>
    <m/>
    <m/>
    <x v="3"/>
    <m/>
    <m/>
    <d v="1942-12-15T00:00:00"/>
    <s v="June 16, 1944"/>
    <n v="549"/>
    <x v="4"/>
    <n v="2"/>
  </r>
  <r>
    <x v="4"/>
    <n v="141"/>
    <s v="DZ303"/>
    <m/>
    <d v="1943-09-25T00:00:00"/>
    <d v="1944-08-22T00:00:00"/>
    <m/>
    <n v="332"/>
    <m/>
    <m/>
    <m/>
    <x v="3"/>
    <m/>
    <m/>
    <d v="1942-12-15T00:00:00"/>
    <s v="June 3, 1945"/>
    <n v="901"/>
    <x v="1"/>
    <n v="5"/>
  </r>
  <r>
    <x v="4"/>
    <n v="141"/>
    <s v="DZ761"/>
    <s v="C"/>
    <d v="1943-09-25T00:00:00"/>
    <d v="1944-08-22T00:00:00"/>
    <m/>
    <n v="332"/>
    <m/>
    <m/>
    <m/>
    <x v="3"/>
    <m/>
    <m/>
    <d v="1943-03-15T00:00:00"/>
    <s v="September 21, 1945"/>
    <n v="921"/>
    <x v="5"/>
    <n v="6"/>
  </r>
  <r>
    <x v="4"/>
    <n v="141"/>
    <s v="HJ659"/>
    <s v="B"/>
    <d v="1943-10-07T00:00:00"/>
    <d v="1943-10-07T00:00:00"/>
    <m/>
    <n v="0"/>
    <m/>
    <m/>
    <m/>
    <x v="3"/>
    <m/>
    <m/>
    <d v="1943-04-15T00:00:00"/>
    <s v="March 1, 1945"/>
    <n v="686"/>
    <x v="0"/>
    <n v="7"/>
  </r>
  <r>
    <x v="4"/>
    <n v="141"/>
    <s v="HJ710"/>
    <s v="T"/>
    <d v="1944-01-01T00:00:00"/>
    <d v="1944-01-01T00:00:00"/>
    <m/>
    <n v="0"/>
    <m/>
    <m/>
    <m/>
    <x v="3"/>
    <m/>
    <m/>
    <d v="1943-05-15T00:00:00"/>
    <s v="March 11, 1945"/>
    <n v="666"/>
    <x v="0"/>
    <n v="6"/>
  </r>
  <r>
    <x v="4"/>
    <n v="141"/>
    <s v="HJ911"/>
    <s v="J"/>
    <d v="1944-03-11T00:00:00"/>
    <d v="1945-02-13T00:00:00"/>
    <m/>
    <n v="339"/>
    <m/>
    <m/>
    <m/>
    <x v="3"/>
    <m/>
    <m/>
    <d v="1942-09-15T00:00:00"/>
    <s v="February 19, 1945"/>
    <n v="888"/>
    <x v="1"/>
    <n v="4"/>
  </r>
  <r>
    <x v="4"/>
    <n v="141"/>
    <s v="HJ941"/>
    <s v="X"/>
    <d v="1943-11-13T00:00:00"/>
    <d v="1944-06-28T00:00:00"/>
    <m/>
    <n v="228"/>
    <m/>
    <m/>
    <m/>
    <x v="3"/>
    <m/>
    <m/>
    <d v="1942-12-15T00:00:00"/>
    <s v="June 27, 1944"/>
    <n v="560"/>
    <x v="2"/>
    <n v="2"/>
  </r>
  <r>
    <x v="4"/>
    <n v="169"/>
    <s v="W4076"/>
    <m/>
    <d v="1944-02-19T00:00:00"/>
    <d v="1944-07-07T00:00:00"/>
    <m/>
    <n v="139"/>
    <m/>
    <m/>
    <m/>
    <x v="3"/>
    <m/>
    <m/>
    <d v="1942-01-15T00:00:00"/>
    <s v="June 5, 1945"/>
    <n v="1237"/>
    <x v="1"/>
    <n v="7"/>
  </r>
  <r>
    <x v="4"/>
    <n v="169"/>
    <s v="W4085"/>
    <s v="A"/>
    <d v="1944-03-02T00:00:00"/>
    <d v="1944-07-10T00:00:00"/>
    <m/>
    <n v="130"/>
    <m/>
    <m/>
    <m/>
    <x v="3"/>
    <m/>
    <m/>
    <d v="1942-02-15T00:00:00"/>
    <s v="May 30, 1945"/>
    <n v="1200"/>
    <x v="1"/>
    <n v="5"/>
  </r>
  <r>
    <x v="4"/>
    <n v="169"/>
    <s v="DD605"/>
    <m/>
    <d v="1943-12-06T00:00:00"/>
    <d v="1944-07-04T00:00:00"/>
    <m/>
    <n v="211"/>
    <m/>
    <m/>
    <m/>
    <x v="3"/>
    <m/>
    <m/>
    <d v="1942-03-15T00:00:00"/>
    <s v="December 31, 1944"/>
    <n v="1022"/>
    <x v="0"/>
    <n v="7"/>
  </r>
  <r>
    <x v="4"/>
    <n v="169"/>
    <s v="DD779"/>
    <m/>
    <d v="1944-03-13T00:00:00"/>
    <d v="1944-03-13T00:00:00"/>
    <m/>
    <n v="0"/>
    <m/>
    <m/>
    <m/>
    <x v="3"/>
    <m/>
    <m/>
    <d v="1942-09-15T00:00:00"/>
    <s v="May 3, 1944"/>
    <n v="596"/>
    <x v="2"/>
    <n v="2"/>
  </r>
  <r>
    <x v="4"/>
    <n v="169"/>
    <s v="DD790"/>
    <m/>
    <d v="1944-03-19T00:00:00"/>
    <d v="1944-06-28T00:00:00"/>
    <m/>
    <n v="101"/>
    <m/>
    <m/>
    <m/>
    <x v="3"/>
    <m/>
    <m/>
    <d v="1942-10-15T00:00:00"/>
    <s v="February 28, 1946"/>
    <n v="1232"/>
    <x v="1"/>
    <n v="5"/>
  </r>
  <r>
    <x v="4"/>
    <n v="169"/>
    <s v="DD799"/>
    <m/>
    <d v="1944-01-20T00:00:00"/>
    <d v="1944-07-07T00:00:00"/>
    <m/>
    <n v="169"/>
    <m/>
    <m/>
    <m/>
    <x v="3"/>
    <m/>
    <m/>
    <d v="1942-10-15T00:00:00"/>
    <s v="September 27, 1945"/>
    <n v="1078"/>
    <x v="1"/>
    <n v="6"/>
  </r>
  <r>
    <x v="4"/>
    <n v="169"/>
    <s v="DZ254"/>
    <m/>
    <d v="1944-02-05T00:00:00"/>
    <d v="1944-08-30T00:00:00"/>
    <m/>
    <n v="207"/>
    <m/>
    <m/>
    <m/>
    <x v="3"/>
    <m/>
    <m/>
    <d v="1942-11-15T00:00:00"/>
    <s v="September 12, 1944"/>
    <n v="667"/>
    <x v="2"/>
    <n v="5"/>
  </r>
  <r>
    <x v="4"/>
    <n v="169"/>
    <s v="DZ296"/>
    <m/>
    <d v="1944-02-17T00:00:00"/>
    <d v="1944-07-18T00:00:00"/>
    <m/>
    <n v="152"/>
    <m/>
    <m/>
    <m/>
    <x v="3"/>
    <m/>
    <m/>
    <d v="1942-12-15T00:00:00"/>
    <s v="August 5, 1944"/>
    <n v="599"/>
    <x v="0"/>
    <n v="6"/>
  </r>
  <r>
    <x v="4"/>
    <n v="169"/>
    <s v="DZ310"/>
    <m/>
    <d v="1944-02-09T00:00:00"/>
    <d v="1944-06-24T00:00:00"/>
    <m/>
    <n v="136"/>
    <m/>
    <m/>
    <m/>
    <x v="3"/>
    <m/>
    <m/>
    <d v="1942-12-15T00:00:00"/>
    <s v="July 5, 1944"/>
    <n v="568"/>
    <x v="3"/>
    <n v="4"/>
  </r>
  <r>
    <x v="4"/>
    <n v="169"/>
    <s v="DZ741"/>
    <m/>
    <d v="1944-03-08T00:00:00"/>
    <d v="1944-06-28T00:00:00"/>
    <m/>
    <n v="112"/>
    <m/>
    <m/>
    <m/>
    <x v="3"/>
    <m/>
    <m/>
    <d v="1943-02-15T00:00:00"/>
    <s v="May 31, 1945"/>
    <n v="836"/>
    <x v="1"/>
    <n v="9"/>
  </r>
  <r>
    <x v="4"/>
    <n v="169"/>
    <s v="DZ748"/>
    <m/>
    <d v="1944-05-04T00:00:00"/>
    <d v="1944-06-28T00:00:00"/>
    <m/>
    <n v="55"/>
    <m/>
    <m/>
    <m/>
    <x v="3"/>
    <m/>
    <m/>
    <d v="1943-03-15T00:00:00"/>
    <s v="May 26, 1945"/>
    <n v="803"/>
    <x v="0"/>
    <n v="6"/>
  </r>
  <r>
    <x v="4"/>
    <n v="169"/>
    <s v="HJ917"/>
    <s v="N"/>
    <d v="1944-02-03T00:00:00"/>
    <d v="1944-06-17T00:00:00"/>
    <m/>
    <n v="161"/>
    <d v="1944-08-12T00:00:00"/>
    <d v="1944-09-07T00:00:00"/>
    <m/>
    <x v="3"/>
    <m/>
    <m/>
    <d v="1942-10-15T00:00:00"/>
    <s v="June 5, 1945"/>
    <n v="964"/>
    <x v="1"/>
    <n v="6"/>
  </r>
  <r>
    <x v="4"/>
    <n v="169"/>
    <s v="HJ922"/>
    <m/>
    <d v="1944-02-03T00:00:00"/>
    <d v="1944-04-28T00:00:00"/>
    <m/>
    <n v="140"/>
    <d v="1944-07-18T00:00:00"/>
    <d v="1944-09-11T00:00:00"/>
    <m/>
    <x v="3"/>
    <m/>
    <m/>
    <d v="1942-10-15T00:00:00"/>
    <s v="June 4, 1946"/>
    <n v="1328"/>
    <x v="1"/>
    <n v="4"/>
  </r>
  <r>
    <x v="4"/>
    <n v="169"/>
    <s v="HJ923"/>
    <m/>
    <m/>
    <m/>
    <m/>
    <n v="0"/>
    <m/>
    <m/>
    <s v="239 Sqn Aircraft"/>
    <x v="3"/>
    <m/>
    <m/>
    <d v="1942-10-15T00:00:00"/>
    <s v="March 25, 1945"/>
    <n v="892"/>
    <x v="0"/>
    <n v="6"/>
  </r>
  <r>
    <x v="4"/>
    <n v="239"/>
    <s v="W4074"/>
    <m/>
    <d v="1944-05-02T00:00:00"/>
    <d v="1944-06-08T00:00:00"/>
    <s v="EFA"/>
    <n v="37"/>
    <m/>
    <m/>
    <m/>
    <x v="3"/>
    <m/>
    <m/>
    <d v="1942-01-15T00:00:00"/>
    <s v="June 8, 1944"/>
    <n v="875"/>
    <x v="0"/>
    <n v="3"/>
  </r>
  <r>
    <x v="4"/>
    <n v="239"/>
    <s v="W4078"/>
    <m/>
    <d v="1944-03-20T00:00:00"/>
    <d v="1944-08-28T00:00:00"/>
    <m/>
    <n v="161"/>
    <m/>
    <m/>
    <m/>
    <x v="3"/>
    <m/>
    <m/>
    <d v="1942-01-15T00:00:00"/>
    <s v="September 30, 1944"/>
    <n v="989"/>
    <x v="1"/>
    <n v="2"/>
  </r>
  <r>
    <x v="4"/>
    <n v="239"/>
    <s v="W4092"/>
    <s v="B"/>
    <d v="1944-03-27T00:00:00"/>
    <d v="1944-06-21T00:00:00"/>
    <s v="BFA"/>
    <n v="86"/>
    <m/>
    <m/>
    <m/>
    <x v="3"/>
    <m/>
    <m/>
    <d v="1942-02-15T00:00:00"/>
    <s v="June 13, 1945"/>
    <n v="1214"/>
    <x v="1"/>
    <n v="4"/>
  </r>
  <r>
    <x v="4"/>
    <n v="239"/>
    <s v="W4097"/>
    <m/>
    <d v="1944-03-22T00:00:00"/>
    <d v="1944-10-10T00:00:00"/>
    <m/>
    <n v="202"/>
    <m/>
    <m/>
    <m/>
    <x v="3"/>
    <m/>
    <m/>
    <d v="1942-03-15T00:00:00"/>
    <s v="December 27, 1944"/>
    <n v="1018"/>
    <x v="1"/>
    <n v="5"/>
  </r>
  <r>
    <x v="4"/>
    <n v="239"/>
    <s v="DD622"/>
    <m/>
    <d v="1944-04-07T00:00:00"/>
    <d v="1944-08-06T00:00:00"/>
    <m/>
    <n v="123"/>
    <d v="1944-10-04T00:00:00"/>
    <d v="1944-10-06T00:00:00"/>
    <m/>
    <x v="3"/>
    <m/>
    <m/>
    <d v="1942-04-15T00:00:00"/>
    <s v="June 5, 1945"/>
    <n v="1147"/>
    <x v="1"/>
    <n v="6"/>
  </r>
  <r>
    <x v="4"/>
    <n v="239"/>
    <s v="DD720"/>
    <m/>
    <d v="1944-01-21T00:00:00"/>
    <d v="1944-07-07T00:00:00"/>
    <m/>
    <n v="168"/>
    <m/>
    <m/>
    <m/>
    <x v="3"/>
    <m/>
    <m/>
    <d v="1942-08-15T00:00:00"/>
    <s v="March 23, 1945"/>
    <n v="951"/>
    <x v="1"/>
    <n v="6"/>
  </r>
  <r>
    <x v="4"/>
    <n v="239"/>
    <s v="DD722"/>
    <m/>
    <d v="1944-03-27T00:00:00"/>
    <d v="1944-09-25T00:00:00"/>
    <m/>
    <n v="182"/>
    <m/>
    <m/>
    <m/>
    <x v="3"/>
    <m/>
    <m/>
    <d v="1942-08-15T00:00:00"/>
    <s v="May 21, 1946"/>
    <n v="1375"/>
    <x v="1"/>
    <n v="6"/>
  </r>
  <r>
    <x v="4"/>
    <n v="239"/>
    <s v="DD749"/>
    <m/>
    <d v="1944-04-25T00:00:00"/>
    <d v="1944-08-03T00:00:00"/>
    <s v="EFA"/>
    <n v="100"/>
    <m/>
    <m/>
    <m/>
    <x v="3"/>
    <m/>
    <m/>
    <d v="1942-09-15T00:00:00"/>
    <s v="August 3, 1944"/>
    <n v="688"/>
    <x v="0"/>
    <n v="6"/>
  </r>
  <r>
    <x v="4"/>
    <n v="239"/>
    <s v="DD756"/>
    <m/>
    <d v="1944-04-22T00:00:00"/>
    <d v="1944-06-21T00:00:00"/>
    <m/>
    <n v="60"/>
    <m/>
    <m/>
    <m/>
    <x v="3"/>
    <m/>
    <m/>
    <d v="1942-09-15T00:00:00"/>
    <s v="October 3, 1945"/>
    <n v="1114"/>
    <x v="0"/>
    <n v="8"/>
  </r>
  <r>
    <x v="4"/>
    <n v="239"/>
    <s v="DD759"/>
    <m/>
    <d v="1944-02-17T00:00:00"/>
    <d v="1944-08-03T00:00:00"/>
    <m/>
    <n v="168"/>
    <m/>
    <m/>
    <m/>
    <x v="3"/>
    <m/>
    <m/>
    <d v="1942-09-15T00:00:00"/>
    <s v="March 1, 1945"/>
    <n v="898"/>
    <x v="1"/>
    <n v="5"/>
  </r>
  <r>
    <x v="4"/>
    <n v="239"/>
    <s v="DD789"/>
    <m/>
    <d v="1944-03-17T00:00:00"/>
    <d v="1944-10-09T00:00:00"/>
    <m/>
    <n v="206"/>
    <m/>
    <m/>
    <m/>
    <x v="3"/>
    <m/>
    <m/>
    <d v="1942-10-15T00:00:00"/>
    <s v="April 27, 1945"/>
    <n v="925"/>
    <x v="0"/>
    <n v="4"/>
  </r>
  <r>
    <x v="4"/>
    <n v="239"/>
    <s v="DZ256"/>
    <m/>
    <d v="1944-04-07T00:00:00"/>
    <d v="1944-10-27T00:00:00"/>
    <s v="EFA"/>
    <n v="203"/>
    <m/>
    <m/>
    <m/>
    <x v="3"/>
    <m/>
    <m/>
    <d v="1942-11-15T00:00:00"/>
    <s v="October 27, 1944"/>
    <n v="712"/>
    <x v="0"/>
    <n v="3"/>
  </r>
  <r>
    <x v="4"/>
    <n v="239"/>
    <s v="DZ265"/>
    <m/>
    <d v="1944-03-11T00:00:00"/>
    <d v="1944-10-07T00:00:00"/>
    <m/>
    <n v="210"/>
    <m/>
    <m/>
    <m/>
    <x v="3"/>
    <m/>
    <m/>
    <d v="1942-11-15T00:00:00"/>
    <s v="November 29, 1944"/>
    <n v="745"/>
    <x v="0"/>
    <n v="4"/>
  </r>
  <r>
    <x v="4"/>
    <n v="239"/>
    <s v="DZ271"/>
    <m/>
    <d v="1944-02-04T00:00:00"/>
    <d v="1944-04-06T00:00:00"/>
    <m/>
    <n v="184"/>
    <d v="1944-06-15T00:00:00"/>
    <d v="1944-10-15T00:00:00"/>
    <m/>
    <x v="3"/>
    <m/>
    <m/>
    <d v="1942-12-15T00:00:00"/>
    <s v="March 11, 1945"/>
    <n v="817"/>
    <x v="0"/>
    <n v="4"/>
  </r>
  <r>
    <x v="4"/>
    <n v="239"/>
    <s v="DZ290"/>
    <m/>
    <d v="1944-02-08T00:00:00"/>
    <d v="1944-10-06T00:00:00"/>
    <m/>
    <n v="241"/>
    <m/>
    <m/>
    <m/>
    <x v="3"/>
    <m/>
    <m/>
    <d v="1942-12-15T00:00:00"/>
    <s v="October 7, 1946"/>
    <n v="1392"/>
    <x v="1"/>
    <n v="6"/>
  </r>
  <r>
    <x v="4"/>
    <n v="239"/>
    <s v="DZ297"/>
    <m/>
    <d v="1944-02-09T00:00:00"/>
    <d v="1944-10-06T00:00:00"/>
    <m/>
    <n v="240"/>
    <m/>
    <m/>
    <m/>
    <x v="3"/>
    <m/>
    <m/>
    <d v="1942-12-15T00:00:00"/>
    <s v="June 13, 1945"/>
    <n v="911"/>
    <x v="1"/>
    <n v="5"/>
  </r>
  <r>
    <x v="4"/>
    <n v="239"/>
    <s v="DZ298"/>
    <m/>
    <d v="1944-04-06T00:00:00"/>
    <d v="1944-11-04T00:00:00"/>
    <m/>
    <n v="212"/>
    <m/>
    <m/>
    <m/>
    <x v="3"/>
    <m/>
    <m/>
    <d v="1942-12-15T00:00:00"/>
    <s v="May 21, 1946"/>
    <n v="1253"/>
    <x v="1"/>
    <n v="3"/>
  </r>
  <r>
    <x v="4"/>
    <n v="239"/>
    <s v="DZ309"/>
    <m/>
    <d v="1944-04-17T00:00:00"/>
    <d v="1944-08-24T00:00:00"/>
    <s v="BFA"/>
    <n v="129"/>
    <m/>
    <m/>
    <m/>
    <x v="3"/>
    <m/>
    <m/>
    <d v="1942-12-15T00:00:00"/>
    <s v="August 24, 1944"/>
    <n v="618"/>
    <x v="0"/>
    <n v="2"/>
  </r>
  <r>
    <x v="4"/>
    <n v="239"/>
    <s v="DZ654"/>
    <m/>
    <d v="1944-01-28T00:00:00"/>
    <d v="1944-03-17T00:00:00"/>
    <s v="FTR"/>
    <n v="140"/>
    <d v="1944-06-17T00:00:00"/>
    <d v="1944-09-16T00:00:00"/>
    <m/>
    <x v="3"/>
    <m/>
    <m/>
    <d v="1942-12-15T00:00:00"/>
    <s v="August 28, 1944"/>
    <n v="622"/>
    <x v="0"/>
    <n v="2"/>
  </r>
  <r>
    <x v="4"/>
    <n v="239"/>
    <s v="DZ661"/>
    <m/>
    <d v="1944-02-14T00:00:00"/>
    <d v="1944-04-01T00:00:00"/>
    <s v="FTR"/>
    <n v="138"/>
    <d v="1944-06-17T00:00:00"/>
    <d v="1944-09-16T00:00:00"/>
    <m/>
    <x v="3"/>
    <m/>
    <m/>
    <d v="1943-01-15T00:00:00"/>
    <s v="September 27, 1945"/>
    <n v="986"/>
    <x v="1"/>
    <n v="7"/>
  </r>
  <r>
    <x v="4"/>
    <n v="239"/>
    <s v="HJ649"/>
    <m/>
    <d v="1944-02-04T00:00:00"/>
    <d v="1944-04-09T00:00:00"/>
    <m/>
    <n v="167"/>
    <d v="1944-07-04T00:00:00"/>
    <d v="1944-10-14T00:00:00"/>
    <m/>
    <x v="3"/>
    <m/>
    <m/>
    <d v="1943-03-15T00:00:00"/>
    <s v="June 5, 1945"/>
    <n v="813"/>
    <x v="1"/>
    <n v="4"/>
  </r>
  <r>
    <x v="4"/>
    <n v="239"/>
    <s v="HJ916"/>
    <m/>
    <d v="1944-02-04T00:00:00"/>
    <d v="1944-08-17T00:00:00"/>
    <m/>
    <n v="195"/>
    <m/>
    <m/>
    <m/>
    <x v="3"/>
    <m/>
    <m/>
    <d v="1942-10-15T00:00:00"/>
    <s v="June 11, 1944"/>
    <n v="605"/>
    <x v="0"/>
    <n v="5"/>
  </r>
  <r>
    <x v="4"/>
    <n v="239"/>
    <s v="HJ934"/>
    <m/>
    <d v="1944-03-08T00:00:00"/>
    <d v="1945-02-15T00:00:00"/>
    <m/>
    <n v="344"/>
    <m/>
    <m/>
    <m/>
    <x v="3"/>
    <m/>
    <m/>
    <d v="1942-12-15T00:00:00"/>
    <s v="June 18, 1945"/>
    <n v="916"/>
    <x v="1"/>
    <n v="4"/>
  </r>
  <r>
    <x v="4"/>
    <n v="515"/>
    <s v="DD666"/>
    <m/>
    <d v="1944-03-15T00:00:00"/>
    <d v="1944-03-18T00:00:00"/>
    <m/>
    <n v="45"/>
    <d v="1944-06-13T00:00:00"/>
    <d v="1944-07-25T00:00:00"/>
    <m/>
    <x v="3"/>
    <m/>
    <m/>
    <d v="1942-06-15T00:00:00"/>
    <s v="June 4, 1946"/>
    <n v="1450"/>
    <x v="1"/>
    <n v="7"/>
  </r>
  <r>
    <x v="4"/>
    <n v="157"/>
    <s v="DZ291"/>
    <m/>
    <d v="1943-11-09T00:00:00"/>
    <d v="1945-03-16T00:00:00"/>
    <m/>
    <n v="493"/>
    <m/>
    <m/>
    <m/>
    <x v="3"/>
    <m/>
    <m/>
    <d v="1942-12-15T00:00:00"/>
    <s v="March 16, 1945"/>
    <n v="822"/>
    <x v="0"/>
    <n v="4"/>
  </r>
  <r>
    <x v="4"/>
    <s v="FIU"/>
    <s v="HJ702"/>
    <s v="D"/>
    <d v="1943-07-23T00:00:00"/>
    <d v="1944-07-21T00:00:00"/>
    <m/>
    <n v="364"/>
    <m/>
    <m/>
    <m/>
    <x v="4"/>
    <m/>
    <m/>
    <d v="1943-04-15T00:00:00"/>
    <s v="November 29, 1945"/>
    <n v="959"/>
    <x v="1"/>
    <n v="3"/>
  </r>
  <r>
    <x v="4"/>
    <s v="FIU"/>
    <s v="HJ705"/>
    <s v="P"/>
    <d v="1943-10-08T00:00:00"/>
    <d v="1944-05-24T00:00:00"/>
    <m/>
    <n v="229"/>
    <m/>
    <m/>
    <m/>
    <x v="4"/>
    <m/>
    <m/>
    <d v="1943-04-15T00:00:00"/>
    <s v="November 29, 1945"/>
    <n v="959"/>
    <x v="1"/>
    <n v="3"/>
  </r>
  <r>
    <x v="5"/>
    <n v="141"/>
    <s v="LR531"/>
    <m/>
    <d v="1944-04-20T00:00:00"/>
    <d v="1944-06-28T00:00:00"/>
    <m/>
    <n v="69"/>
    <m/>
    <m/>
    <m/>
    <x v="3"/>
    <m/>
    <m/>
    <d v="1944-02-15T00:00:00"/>
    <s v="April 27, 1945"/>
    <n v="437"/>
    <x v="0"/>
    <n v="4"/>
  </r>
  <r>
    <x v="5"/>
    <n v="169"/>
    <s v="NS995"/>
    <m/>
    <d v="1944-03-31T00:00:00"/>
    <d v="1944-07-03T00:00:00"/>
    <m/>
    <n v="94"/>
    <m/>
    <m/>
    <m/>
    <x v="3"/>
    <m/>
    <m/>
    <d v="1944-04-15T00:00:00"/>
    <s v="July 3, 1944"/>
    <n v="79"/>
    <x v="0"/>
    <n v="1"/>
  </r>
  <r>
    <x v="5"/>
    <n v="169"/>
    <s v="NS997"/>
    <s v="C"/>
    <d v="1944-03-28T00:00:00"/>
    <d v="1945-03-09T00:00:00"/>
    <m/>
    <n v="346"/>
    <m/>
    <m/>
    <m/>
    <x v="3"/>
    <m/>
    <m/>
    <d v="1944-04-15T00:00:00"/>
    <s v="April 3, 1952"/>
    <n v="2910"/>
    <x v="5"/>
    <n v="2"/>
  </r>
  <r>
    <x v="5"/>
    <n v="169"/>
    <s v="NS998"/>
    <m/>
    <d v="1944-03-20T00:00:00"/>
    <d v="1945-01-14T00:00:00"/>
    <m/>
    <n v="300"/>
    <m/>
    <m/>
    <m/>
    <x v="3"/>
    <m/>
    <m/>
    <d v="1944-05-15T00:00:00"/>
    <s v="March 20, 1945"/>
    <n v="309"/>
    <x v="0"/>
    <n v="2"/>
  </r>
  <r>
    <x v="5"/>
    <n v="169"/>
    <s v="NT112"/>
    <m/>
    <d v="1944-03-31T00:00:00"/>
    <d v="1944-09-15T00:00:00"/>
    <m/>
    <n v="168"/>
    <m/>
    <m/>
    <m/>
    <x v="3"/>
    <m/>
    <m/>
    <d v="1944-03-15T00:00:00"/>
    <s v="August 8, 1947"/>
    <n v="1241"/>
    <x v="5"/>
    <n v="3"/>
  </r>
  <r>
    <x v="5"/>
    <n v="169"/>
    <s v="NT113"/>
    <m/>
    <d v="1944-03-31T00:00:00"/>
    <d v="1945-01-14T00:00:00"/>
    <m/>
    <n v="289"/>
    <m/>
    <m/>
    <m/>
    <x v="3"/>
    <m/>
    <m/>
    <d v="1944-03-15T00:00:00"/>
    <s v="March 24, 1945"/>
    <n v="374"/>
    <x v="1"/>
    <n v="2"/>
  </r>
  <r>
    <x v="5"/>
    <n v="169"/>
    <s v="NT116"/>
    <m/>
    <d v="1944-04-15T00:00:00"/>
    <d v="1945-01-05T00:00:00"/>
    <s v="FTR"/>
    <n v="265"/>
    <m/>
    <m/>
    <m/>
    <x v="3"/>
    <m/>
    <m/>
    <d v="1944-03-15T00:00:00"/>
    <s v="January 5, 1945"/>
    <n v="296"/>
    <x v="2"/>
    <n v="1"/>
  </r>
  <r>
    <x v="5"/>
    <n v="169"/>
    <s v="NT118"/>
    <m/>
    <d v="1944-04-12T00:00:00"/>
    <d v="1945-01-13T00:00:00"/>
    <m/>
    <n v="276"/>
    <m/>
    <m/>
    <m/>
    <x v="3"/>
    <m/>
    <m/>
    <d v="1944-03-15T00:00:00"/>
    <s v="October 14, 1954"/>
    <n v="3865"/>
    <x v="1"/>
    <n v="4"/>
  </r>
  <r>
    <x v="5"/>
    <n v="169"/>
    <s v="NT121"/>
    <m/>
    <d v="1944-04-15T00:00:00"/>
    <d v="1945-03-25T00:00:00"/>
    <m/>
    <n v="344"/>
    <m/>
    <m/>
    <m/>
    <x v="3"/>
    <m/>
    <m/>
    <d v="1944-03-15T00:00:00"/>
    <s v="March 24, 1945"/>
    <n v="374"/>
    <x v="0"/>
    <n v="1"/>
  </r>
  <r>
    <x v="5"/>
    <n v="169"/>
    <s v="NT148"/>
    <m/>
    <d v="1944-04-13T00:00:00"/>
    <d v="1944-08-20T00:00:00"/>
    <m/>
    <n v="129"/>
    <m/>
    <m/>
    <m/>
    <x v="3"/>
    <m/>
    <m/>
    <d v="1944-04-15T00:00:00"/>
    <s v="August 20, 1944"/>
    <n v="127"/>
    <x v="0"/>
    <n v="1"/>
  </r>
  <r>
    <x v="5"/>
    <n v="169"/>
    <s v="NT150"/>
    <m/>
    <d v="1944-04-17T00:00:00"/>
    <d v="1945-01-14T00:00:00"/>
    <s v="BFB"/>
    <n v="272"/>
    <m/>
    <m/>
    <m/>
    <x v="3"/>
    <m/>
    <m/>
    <d v="1944-04-15T00:00:00"/>
    <s v="August 28, 1947"/>
    <n v="1230"/>
    <x v="5"/>
    <n v="1"/>
  </r>
  <r>
    <x v="5"/>
    <n v="169"/>
    <s v="NT156"/>
    <m/>
    <d v="1944-04-21T00:00:00"/>
    <d v="1944-09-21T00:00:00"/>
    <m/>
    <n v="153"/>
    <m/>
    <m/>
    <m/>
    <x v="3"/>
    <m/>
    <m/>
    <d v="1944-04-15T00:00:00"/>
    <s v="September 21, 1944"/>
    <n v="159"/>
    <x v="0"/>
    <n v="1"/>
  </r>
  <r>
    <x v="5"/>
    <n v="169"/>
    <s v="NT169"/>
    <m/>
    <d v="1944-04-19T00:00:00"/>
    <d v="1945-03-09T00:00:00"/>
    <m/>
    <n v="324"/>
    <m/>
    <m/>
    <m/>
    <x v="3"/>
    <m/>
    <m/>
    <d v="1944-04-15T00:00:00"/>
    <s v="May 14, 1947"/>
    <n v="1124"/>
    <x v="5"/>
    <n v="1"/>
  </r>
  <r>
    <x v="5"/>
    <n v="169"/>
    <s v="NT172"/>
    <m/>
    <d v="1944-04-20T00:00:00"/>
    <d v="1944-12-06T00:00:00"/>
    <s v="FTR"/>
    <n v="230"/>
    <m/>
    <m/>
    <m/>
    <x v="3"/>
    <m/>
    <m/>
    <d v="1944-04-15T00:00:00"/>
    <s v="December 6, 1944"/>
    <n v="235"/>
    <x v="2"/>
    <n v="1"/>
  </r>
  <r>
    <x v="5"/>
    <n v="169"/>
    <s v="NT173"/>
    <m/>
    <d v="1944-04-21T00:00:00"/>
    <d v="1944-08-12T00:00:00"/>
    <m/>
    <n v="113"/>
    <m/>
    <m/>
    <m/>
    <x v="3"/>
    <m/>
    <m/>
    <d v="1944-04-15T00:00:00"/>
    <s v="August 12, 1944"/>
    <n v="119"/>
    <x v="2"/>
    <n v="1"/>
  </r>
  <r>
    <x v="5"/>
    <n v="169"/>
    <s v="NT178"/>
    <m/>
    <d v="1944-04-21T00:00:00"/>
    <d v="1945-01-14T00:00:00"/>
    <m/>
    <n v="268"/>
    <m/>
    <m/>
    <m/>
    <x v="3"/>
    <m/>
    <m/>
    <d v="1944-04-15T00:00:00"/>
    <s v="August 14, 1952"/>
    <n v="3043"/>
    <x v="5"/>
    <n v="4"/>
  </r>
  <r>
    <x v="5"/>
    <n v="239"/>
    <s v="PZ174"/>
    <m/>
    <d v="1944-05-24T00:00:00"/>
    <d v="1944-07-21T00:00:00"/>
    <m/>
    <n v="58"/>
    <m/>
    <m/>
    <m/>
    <x v="3"/>
    <m/>
    <m/>
    <d v="1944-05-15T00:00:00"/>
    <s v="July 20, 1944"/>
    <n v="66"/>
    <x v="3"/>
    <n v="1"/>
  </r>
  <r>
    <x v="5"/>
    <n v="515"/>
    <s v="MM420"/>
    <m/>
    <d v="1944-03-15T00:00:00"/>
    <d v="1944-09-14T00:00:00"/>
    <s v="FTR"/>
    <n v="183"/>
    <m/>
    <m/>
    <m/>
    <x v="3"/>
    <m/>
    <m/>
    <d v="1944-02-15T00:00:00"/>
    <s v="September 4, 1944"/>
    <n v="202"/>
    <x v="2"/>
    <n v="1"/>
  </r>
  <r>
    <x v="5"/>
    <n v="515"/>
    <s v="NS932"/>
    <m/>
    <d v="1944-03-19T00:00:00"/>
    <d v="1944-07-19T00:00:00"/>
    <m/>
    <n v="122"/>
    <m/>
    <m/>
    <m/>
    <x v="3"/>
    <m/>
    <m/>
    <d v="1944-03-15T00:00:00"/>
    <s v="May 10, 1944"/>
    <n v="56"/>
    <x v="2"/>
    <n v="1"/>
  </r>
  <r>
    <x v="5"/>
    <n v="515"/>
    <s v="NS933"/>
    <m/>
    <d v="1944-03-19T00:00:00"/>
    <d v="1945-07-19T00:00:00"/>
    <m/>
    <n v="487"/>
    <m/>
    <m/>
    <m/>
    <x v="3"/>
    <m/>
    <m/>
    <d v="1944-03-15T00:00:00"/>
    <s v="April 11, 1951"/>
    <n v="2583"/>
    <x v="1"/>
    <n v="2"/>
  </r>
  <r>
    <x v="5"/>
    <n v="515"/>
    <s v="NS944"/>
    <m/>
    <d v="1944-03-19T00:00:00"/>
    <d v="1944-08-27T00:00:00"/>
    <s v="FTR"/>
    <n v="161"/>
    <m/>
    <m/>
    <m/>
    <x v="3"/>
    <m/>
    <m/>
    <d v="1944-03-15T00:00:00"/>
    <s v="August 27, 1944"/>
    <n v="165"/>
    <x v="2"/>
    <n v="1"/>
  </r>
  <r>
    <x v="5"/>
    <n v="515"/>
    <s v="NS950"/>
    <m/>
    <d v="1944-03-14T00:00:00"/>
    <d v="1944-06-06T00:00:00"/>
    <s v="FTR"/>
    <n v="84"/>
    <m/>
    <m/>
    <m/>
    <x v="3"/>
    <m/>
    <m/>
    <d v="1944-03-15T00:00:00"/>
    <s v="June 5, 1944"/>
    <n v="82"/>
    <x v="2"/>
    <n v="1"/>
  </r>
  <r>
    <x v="5"/>
    <n v="515"/>
    <s v="NS951"/>
    <m/>
    <d v="1944-03-14T00:00:00"/>
    <d v="1944-08-13T00:00:00"/>
    <s v="BFA"/>
    <n v="152"/>
    <m/>
    <m/>
    <m/>
    <x v="3"/>
    <m/>
    <m/>
    <d v="1944-03-15T00:00:00"/>
    <s v="August 13, 1944"/>
    <n v="151"/>
    <x v="0"/>
    <n v="1"/>
  </r>
  <r>
    <x v="5"/>
    <n v="515"/>
    <s v="NS953"/>
    <m/>
    <d v="1944-03-19T00:00:00"/>
    <d v="1944-10-29T00:00:00"/>
    <s v="FTR"/>
    <n v="224"/>
    <m/>
    <m/>
    <m/>
    <x v="3"/>
    <m/>
    <m/>
    <d v="1944-03-15T00:00:00"/>
    <s v="October 29, 1944"/>
    <n v="228"/>
    <x v="2"/>
    <n v="1"/>
  </r>
  <r>
    <x v="5"/>
    <n v="515"/>
    <s v="NS954"/>
    <m/>
    <d v="1944-03-20T00:00:00"/>
    <d v="1944-06-18T00:00:00"/>
    <s v="BFA"/>
    <n v="90"/>
    <m/>
    <m/>
    <m/>
    <x v="3"/>
    <m/>
    <m/>
    <d v="1944-03-15T00:00:00"/>
    <s v="September 19, 1946"/>
    <n v="918"/>
    <x v="0"/>
    <n v="2"/>
  </r>
  <r>
    <x v="5"/>
    <n v="515"/>
    <s v="NS955"/>
    <m/>
    <d v="1944-03-20T00:00:00"/>
    <d v="1944-03-20T00:00:00"/>
    <m/>
    <n v="0"/>
    <m/>
    <m/>
    <m/>
    <x v="3"/>
    <m/>
    <m/>
    <d v="1944-03-15T00:00:00"/>
    <s v="October 13, 1947"/>
    <n v="1307"/>
    <x v="0"/>
    <n v="3"/>
  </r>
  <r>
    <x v="5"/>
    <n v="515"/>
    <s v="NS957"/>
    <m/>
    <d v="1944-03-22T00:00:00"/>
    <d v="1945-03-19T00:00:00"/>
    <s v="FTR"/>
    <n v="362"/>
    <m/>
    <m/>
    <m/>
    <x v="3"/>
    <m/>
    <m/>
    <d v="1944-03-15T00:00:00"/>
    <s v="March 18, 1945"/>
    <n v="368"/>
    <x v="2"/>
    <n v="1"/>
  </r>
  <r>
    <x v="5"/>
    <n v="515"/>
    <s v="NS961"/>
    <m/>
    <d v="1944-03-21T00:00:00"/>
    <d v="1944-03-21T00:00:00"/>
    <m/>
    <n v="0"/>
    <m/>
    <m/>
    <m/>
    <x v="3"/>
    <m/>
    <m/>
    <d v="1944-03-15T00:00:00"/>
    <s v="January 18, 1951"/>
    <n v="2500"/>
    <x v="1"/>
    <n v="2"/>
  </r>
  <r>
    <x v="5"/>
    <n v="515"/>
    <s v="NS962"/>
    <m/>
    <d v="1944-03-20T00:00:00"/>
    <d v="1944-09-18T00:00:00"/>
    <m/>
    <n v="182"/>
    <m/>
    <m/>
    <m/>
    <x v="3"/>
    <m/>
    <m/>
    <d v="1944-03-15T00:00:00"/>
    <s v="September 18, 1944"/>
    <n v="187"/>
    <x v="2"/>
    <n v="1"/>
  </r>
  <r>
    <x v="5"/>
    <n v="515"/>
    <s v="NS992"/>
    <s v="S"/>
    <d v="1944-05-04T00:00:00"/>
    <d v="1945-03-05T00:00:00"/>
    <m/>
    <n v="305"/>
    <m/>
    <m/>
    <s v="Cat E 45-5-26"/>
    <x v="3"/>
    <m/>
    <m/>
    <d v="1944-04-15T00:00:00"/>
    <s v="March 5, 1945"/>
    <n v="324"/>
    <x v="0"/>
    <n v="2"/>
  </r>
  <r>
    <x v="5"/>
    <n v="515"/>
    <s v="NT132"/>
    <m/>
    <d v="1944-04-13T00:00:00"/>
    <d v="1944-09-10T00:00:00"/>
    <m/>
    <n v="150"/>
    <m/>
    <m/>
    <m/>
    <x v="3"/>
    <m/>
    <m/>
    <d v="1944-04-15T00:00:00"/>
    <s v="October 26, 1945"/>
    <n v="559"/>
    <x v="0"/>
    <n v="3"/>
  </r>
  <r>
    <x v="5"/>
    <n v="515"/>
    <s v="PZ161"/>
    <m/>
    <d v="1944-05-18T00:00:00"/>
    <d v="1944-08-27T00:00:00"/>
    <s v="FTR"/>
    <n v="101"/>
    <m/>
    <m/>
    <m/>
    <x v="3"/>
    <m/>
    <m/>
    <d v="1944-05-15T00:00:00"/>
    <s v="August 26, 1944"/>
    <n v="103"/>
    <x v="2"/>
    <n v="1"/>
  </r>
  <r>
    <x v="5"/>
    <n v="515"/>
    <s v="PZ163"/>
    <m/>
    <d v="1944-05-18T00:00:00"/>
    <d v="1944-08-27T00:00:00"/>
    <s v="EFB"/>
    <n v="101"/>
    <m/>
    <m/>
    <m/>
    <x v="3"/>
    <m/>
    <m/>
    <d v="1944-05-15T00:00:00"/>
    <s v="September 4, 1944"/>
    <n v="112"/>
    <x v="2"/>
    <n v="1"/>
  </r>
  <r>
    <x v="5"/>
    <n v="515"/>
    <s v="PZ184"/>
    <m/>
    <d v="1944-06-03T00:00:00"/>
    <d v="1944-09-16T00:00:00"/>
    <s v="FTR"/>
    <n v="105"/>
    <m/>
    <m/>
    <m/>
    <x v="3"/>
    <m/>
    <m/>
    <d v="1944-05-15T00:00:00"/>
    <s v="September 15, 1944"/>
    <n v="123"/>
    <x v="2"/>
    <n v="1"/>
  </r>
  <r>
    <x v="5"/>
    <n v="515"/>
    <s v="PZ188"/>
    <m/>
    <d v="1944-06-01T00:00:00"/>
    <d v="1945-04-03T00:00:00"/>
    <m/>
    <n v="306"/>
    <m/>
    <m/>
    <m/>
    <x v="3"/>
    <m/>
    <m/>
    <d v="1944-06-15T00:00:00"/>
    <s v="January 9, 1951"/>
    <n v="2399"/>
    <x v="1"/>
    <n v="2"/>
  </r>
  <r>
    <x v="5"/>
    <n v="515"/>
    <s v="PZ189"/>
    <m/>
    <d v="1944-05-31T00:00:00"/>
    <d v="1944-06-05T00:00:00"/>
    <s v="FTR"/>
    <n v="5"/>
    <m/>
    <m/>
    <m/>
    <x v="3"/>
    <m/>
    <m/>
    <d v="1944-06-15T00:00:00"/>
    <s v="June 5, 1944"/>
    <n v="-10"/>
    <x v="2"/>
    <n v="1"/>
  </r>
  <r>
    <x v="5"/>
    <n v="418"/>
    <s v="HJ719"/>
    <m/>
    <d v="1943-05-30T00:00:00"/>
    <d v="1944-07-04T00:00:00"/>
    <m/>
    <n v="401"/>
    <m/>
    <m/>
    <m/>
    <x v="4"/>
    <m/>
    <m/>
    <d v="1943-04-15T00:00:00"/>
    <s v="June 25, 1944"/>
    <n v="437"/>
    <x v="2"/>
    <n v="1"/>
  </r>
  <r>
    <x v="5"/>
    <n v="418"/>
    <s v="HJ821"/>
    <m/>
    <d v="1943-07-08T00:00:00"/>
    <d v="1945-02-16T00:00:00"/>
    <m/>
    <n v="589"/>
    <m/>
    <m/>
    <m/>
    <x v="4"/>
    <m/>
    <m/>
    <d v="1943-07-15T00:00:00"/>
    <s v="June 3, 1947"/>
    <n v="1419"/>
    <x v="5"/>
    <n v="1"/>
  </r>
  <r>
    <x v="5"/>
    <n v="418"/>
    <s v="HR137"/>
    <m/>
    <d v="1944-05-12T00:00:00"/>
    <d v="1945-01-04T00:00:00"/>
    <m/>
    <n v="237"/>
    <m/>
    <m/>
    <m/>
    <x v="4"/>
    <m/>
    <m/>
    <d v="1944-04-15T00:00:00"/>
    <s v="November 19, 1953"/>
    <n v="3505"/>
    <x v="1"/>
    <n v="2"/>
  </r>
  <r>
    <x v="5"/>
    <n v="418"/>
    <s v="HR149"/>
    <m/>
    <d v="1944-05-12T00:00:00"/>
    <d v="1944-07-23T00:00:00"/>
    <s v="EFA"/>
    <n v="72"/>
    <m/>
    <m/>
    <m/>
    <x v="4"/>
    <m/>
    <m/>
    <d v="1944-04-15T00:00:00"/>
    <s v="July 23, 1944"/>
    <n v="99"/>
    <x v="0"/>
    <n v="1"/>
  </r>
  <r>
    <x v="5"/>
    <n v="418"/>
    <s v="HR183"/>
    <m/>
    <d v="1944-05-29T00:00:00"/>
    <d v="1944-07-17T00:00:00"/>
    <s v="EFB"/>
    <n v="49"/>
    <m/>
    <m/>
    <m/>
    <x v="4"/>
    <m/>
    <m/>
    <d v="1944-05-15T00:00:00"/>
    <s v="July 17, 1944"/>
    <n v="63"/>
    <x v="3"/>
    <n v="1"/>
  </r>
  <r>
    <x v="5"/>
    <n v="418"/>
    <s v="HX811"/>
    <s v="K"/>
    <d v="1943-07-18T00:00:00"/>
    <d v="1944-09-08T00:00:00"/>
    <s v="FTR"/>
    <n v="418"/>
    <m/>
    <m/>
    <m/>
    <x v="4"/>
    <m/>
    <m/>
    <d v="1943-07-15T00:00:00"/>
    <s v="September 8, 1944"/>
    <n v="421"/>
    <x v="3"/>
    <n v="1"/>
  </r>
  <r>
    <x v="5"/>
    <n v="418"/>
    <s v="MM426"/>
    <m/>
    <d v="1944-02-14T00:00:00"/>
    <d v="1945-02-14T00:00:00"/>
    <m/>
    <n v="366"/>
    <m/>
    <m/>
    <m/>
    <x v="4"/>
    <m/>
    <m/>
    <d v="1944-02-15T00:00:00"/>
    <s v="August 9, 1946"/>
    <n v="906"/>
    <x v="1"/>
    <n v="1"/>
  </r>
  <r>
    <x v="5"/>
    <n v="418"/>
    <s v="NS830"/>
    <s v="G"/>
    <d v="1944-02-14T00:00:00"/>
    <d v="1945-01-05T00:00:00"/>
    <s v="FTR"/>
    <n v="326"/>
    <m/>
    <m/>
    <m/>
    <x v="4"/>
    <m/>
    <m/>
    <d v="1944-02-15T00:00:00"/>
    <s v="January 5, 1945"/>
    <n v="325"/>
    <x v="3"/>
    <n v="1"/>
  </r>
  <r>
    <x v="5"/>
    <n v="418"/>
    <s v="NS839"/>
    <m/>
    <d v="1944-02-19T00:00:00"/>
    <d v="1945-01-06T00:00:00"/>
    <m/>
    <n v="322"/>
    <m/>
    <m/>
    <m/>
    <x v="4"/>
    <m/>
    <m/>
    <d v="1944-02-15T00:00:00"/>
    <s v="October 16, 1947"/>
    <n v="1339"/>
    <x v="5"/>
    <n v="1"/>
  </r>
  <r>
    <x v="5"/>
    <n v="418"/>
    <s v="NS857"/>
    <m/>
    <d v="1944-02-21T00:00:00"/>
    <d v="1945-02-01T00:00:00"/>
    <m/>
    <n v="346"/>
    <m/>
    <m/>
    <m/>
    <x v="4"/>
    <m/>
    <m/>
    <d v="1944-02-15T00:00:00"/>
    <s v="June 23, 1945"/>
    <n v="494"/>
    <x v="1"/>
    <n v="2"/>
  </r>
  <r>
    <x v="5"/>
    <n v="418"/>
    <s v="NS858"/>
    <m/>
    <d v="1944-02-19T00:00:00"/>
    <d v="1944-06-06T00:00:00"/>
    <s v="BFB"/>
    <n v="108"/>
    <m/>
    <m/>
    <m/>
    <x v="4"/>
    <m/>
    <m/>
    <d v="1944-02-15T00:00:00"/>
    <s v="August 7, 1946"/>
    <n v="904"/>
    <x v="1"/>
    <n v="1"/>
  </r>
  <r>
    <x v="5"/>
    <n v="418"/>
    <s v="NS856"/>
    <s v="W"/>
    <d v="1944-04-24T00:00:00"/>
    <d v="1944-09-30T00:00:00"/>
    <s v="FTR"/>
    <n v="159"/>
    <m/>
    <m/>
    <m/>
    <x v="4"/>
    <m/>
    <m/>
    <d v="1944-02-15T00:00:00"/>
    <s v="March 28, 1944"/>
    <n v="42"/>
    <x v="2"/>
    <n v="1"/>
  </r>
  <r>
    <x v="5"/>
    <n v="418"/>
    <s v="NS930"/>
    <s v="U"/>
    <d v="1944-04-04T00:00:00"/>
    <d v="1945-02-27T00:00:00"/>
    <m/>
    <n v="329"/>
    <m/>
    <m/>
    <m/>
    <x v="4"/>
    <m/>
    <m/>
    <d v="1944-03-15T00:00:00"/>
    <s v="December 2, 1946"/>
    <n v="992"/>
    <x v="1"/>
    <n v="1"/>
  </r>
  <r>
    <x v="5"/>
    <n v="418"/>
    <s v="NS991"/>
    <s v="T"/>
    <d v="1944-06-06T00:00:00"/>
    <d v="1945-05-17T00:00:00"/>
    <m/>
    <n v="345"/>
    <m/>
    <m/>
    <m/>
    <x v="4"/>
    <m/>
    <m/>
    <d v="1944-03-15T00:00:00"/>
    <s v="March 21, 1947"/>
    <n v="1101"/>
    <x v="5"/>
    <n v="5"/>
  </r>
  <r>
    <x v="5"/>
    <n v="418"/>
    <s v="NT137"/>
    <m/>
    <d v="1944-06-02T00:00:00"/>
    <d v="1944-06-19T00:00:00"/>
    <m/>
    <n v="17"/>
    <m/>
    <m/>
    <m/>
    <x v="4"/>
    <m/>
    <m/>
    <d v="1944-04-15T00:00:00"/>
    <s v="May 29, 1946"/>
    <n v="774"/>
    <x v="0"/>
    <n v="2"/>
  </r>
  <r>
    <x v="5"/>
    <n v="418"/>
    <s v="NT152"/>
    <m/>
    <d v="1944-05-01T00:00:00"/>
    <d v="1945-01-11T00:00:00"/>
    <m/>
    <n v="255"/>
    <m/>
    <m/>
    <m/>
    <x v="4"/>
    <m/>
    <m/>
    <d v="1944-04-15T00:00:00"/>
    <s v="December 24, 1946"/>
    <n v="983"/>
    <x v="1"/>
    <n v="6"/>
  </r>
  <r>
    <x v="5"/>
    <n v="418"/>
    <s v="NT155"/>
    <m/>
    <d v="1944-06-02T00:00:00"/>
    <d v="1944-11-23T00:00:00"/>
    <m/>
    <n v="174"/>
    <m/>
    <m/>
    <m/>
    <x v="4"/>
    <m/>
    <m/>
    <d v="1944-04-15T00:00:00"/>
    <s v="May 8, 1947"/>
    <n v="1118"/>
    <x v="5"/>
    <n v="2"/>
  </r>
  <r>
    <x v="5"/>
    <n v="605"/>
    <s v="HJ729"/>
    <m/>
    <d v="1944-01-31T00:00:00"/>
    <d v="1944-01-31T00:00:00"/>
    <m/>
    <n v="0"/>
    <m/>
    <m/>
    <m/>
    <x v="4"/>
    <m/>
    <m/>
    <d v="1943-05-15T00:00:00"/>
    <s v="August 20, 1947"/>
    <n v="1558"/>
    <x v="1"/>
    <n v="3"/>
  </r>
  <r>
    <x v="5"/>
    <n v="605"/>
    <s v="HJ779"/>
    <s v="L"/>
    <d v="1943-06-19T00:00:00"/>
    <d v="1944-10-03T00:00:00"/>
    <s v="FTR"/>
    <n v="472"/>
    <m/>
    <m/>
    <m/>
    <x v="4"/>
    <m/>
    <m/>
    <d v="1943-06-15T00:00:00"/>
    <s v="October 2, 1944"/>
    <n v="475"/>
    <x v="2"/>
    <n v="1"/>
  </r>
  <r>
    <x v="5"/>
    <n v="605"/>
    <s v="HJ780"/>
    <m/>
    <d v="1943-06-19T00:00:00"/>
    <d v="1944-06-07T00:00:00"/>
    <m/>
    <n v="354"/>
    <m/>
    <m/>
    <m/>
    <x v="4"/>
    <m/>
    <m/>
    <d v="1943-06-15T00:00:00"/>
    <s v="January 10, 1945"/>
    <n v="575"/>
    <x v="0"/>
    <n v="2"/>
  </r>
  <r>
    <x v="5"/>
    <n v="605"/>
    <s v="HR152"/>
    <m/>
    <d v="1944-05-19T00:00:00"/>
    <d v="1945-02-10T00:00:00"/>
    <s v="FTR"/>
    <n v="267"/>
    <m/>
    <m/>
    <m/>
    <x v="4"/>
    <m/>
    <m/>
    <d v="1944-04-15T00:00:00"/>
    <s v="February 9, 1945"/>
    <n v="300"/>
    <x v="2"/>
    <n v="1"/>
  </r>
  <r>
    <x v="5"/>
    <n v="605"/>
    <s v="HR155"/>
    <m/>
    <d v="1944-05-19T00:00:00"/>
    <d v="1944-10-15T00:00:00"/>
    <m/>
    <n v="149"/>
    <m/>
    <m/>
    <m/>
    <x v="4"/>
    <m/>
    <m/>
    <d v="1944-04-15T00:00:00"/>
    <s v="June 14, 1946"/>
    <n v="790"/>
    <x v="1"/>
    <n v="3"/>
  </r>
  <r>
    <x v="5"/>
    <n v="605"/>
    <s v="LR379"/>
    <m/>
    <d v="1944-05-31T00:00:00"/>
    <d v="1944-11-01T00:00:00"/>
    <m/>
    <n v="154"/>
    <m/>
    <m/>
    <m/>
    <x v="4"/>
    <m/>
    <m/>
    <d v="1943-12-15T00:00:00"/>
    <s v="June 6, 1950"/>
    <n v="2365"/>
    <x v="1"/>
    <n v="2"/>
  </r>
  <r>
    <x v="5"/>
    <n v="605"/>
    <s v="NS838"/>
    <m/>
    <d v="1944-03-09T00:00:00"/>
    <d v="1944-12-11T00:00:00"/>
    <m/>
    <n v="277"/>
    <m/>
    <m/>
    <m/>
    <x v="4"/>
    <m/>
    <m/>
    <d v="1944-02-15T00:00:00"/>
    <s v="September 23, 1947"/>
    <n v="1316"/>
    <x v="5"/>
    <n v="1"/>
  </r>
  <r>
    <x v="5"/>
    <n v="605"/>
    <s v="NS842"/>
    <m/>
    <d v="1944-03-09T00:00:00"/>
    <d v="1944-11-01T00:00:00"/>
    <m/>
    <n v="237"/>
    <m/>
    <m/>
    <m/>
    <x v="4"/>
    <m/>
    <m/>
    <d v="1944-02-15T00:00:00"/>
    <s v="December 6, 1946"/>
    <n v="1025"/>
    <x v="5"/>
    <n v="2"/>
  </r>
  <r>
    <x v="5"/>
    <n v="605"/>
    <s v="NS878"/>
    <m/>
    <d v="1944-03-09T00:00:00"/>
    <d v="1944-08-31T00:00:00"/>
    <s v="FTR"/>
    <n v="175"/>
    <m/>
    <m/>
    <m/>
    <x v="4"/>
    <m/>
    <m/>
    <d v="1944-02-15T00:00:00"/>
    <s v="August 31, 1944"/>
    <n v="198"/>
    <x v="2"/>
    <n v="1"/>
  </r>
  <r>
    <x v="5"/>
    <n v="605"/>
    <s v="NS880"/>
    <m/>
    <d v="1944-03-31T00:00:00"/>
    <d v="1944-06-26T00:00:00"/>
    <s v="EFA"/>
    <n v="87"/>
    <m/>
    <m/>
    <m/>
    <x v="4"/>
    <m/>
    <m/>
    <d v="1944-02-15T00:00:00"/>
    <s v="June 26, 1944"/>
    <n v="132"/>
    <x v="0"/>
    <n v="1"/>
  </r>
  <r>
    <x v="5"/>
    <n v="605"/>
    <s v="NS892"/>
    <m/>
    <d v="1944-03-12T00:00:00"/>
    <d v="1944-06-13T00:00:00"/>
    <s v="EFB"/>
    <n v="93"/>
    <m/>
    <m/>
    <m/>
    <x v="4"/>
    <m/>
    <m/>
    <d v="1944-02-15T00:00:00"/>
    <s v="June 13, 1944"/>
    <n v="119"/>
    <x v="0"/>
    <n v="1"/>
  </r>
  <r>
    <x v="5"/>
    <n v="605"/>
    <s v="NS914"/>
    <m/>
    <d v="1944-03-08T00:00:00"/>
    <d v="1944-09-23T00:00:00"/>
    <s v="ACFB"/>
    <n v="199"/>
    <m/>
    <m/>
    <m/>
    <x v="4"/>
    <m/>
    <m/>
    <d v="1944-03-15T00:00:00"/>
    <s v="September 25, 1952"/>
    <n v="3116"/>
    <x v="5"/>
    <n v="4"/>
  </r>
  <r>
    <x v="5"/>
    <n v="605"/>
    <s v="NS936"/>
    <m/>
    <d v="1944-03-08T00:00:00"/>
    <d v="1944-05-28T00:00:00"/>
    <m/>
    <n v="81"/>
    <m/>
    <m/>
    <m/>
    <x v="4"/>
    <m/>
    <m/>
    <d v="1944-03-15T00:00:00"/>
    <s v="February 23, 1949"/>
    <n v="1806"/>
    <x v="1"/>
    <n v="1"/>
  </r>
  <r>
    <x v="5"/>
    <n v="605"/>
    <s v="NS941"/>
    <m/>
    <d v="1944-03-11T00:00:00"/>
    <d v="1944-06-08T00:00:00"/>
    <s v="FTR"/>
    <n v="89"/>
    <m/>
    <m/>
    <m/>
    <x v="4"/>
    <m/>
    <m/>
    <d v="1944-03-15T00:00:00"/>
    <s v="June 8, 1944"/>
    <n v="85"/>
    <x v="3"/>
    <n v="1"/>
  </r>
  <r>
    <x v="5"/>
    <n v="605"/>
    <s v="NS960"/>
    <m/>
    <d v="1944-04-24T00:00:00"/>
    <d v="1944-07-18T00:00:00"/>
    <s v="BFB"/>
    <n v="85"/>
    <m/>
    <m/>
    <m/>
    <x v="4"/>
    <m/>
    <m/>
    <d v="1944-03-15T00:00:00"/>
    <s v="January 9, 1947"/>
    <n v="1030"/>
    <x v="1"/>
    <n v="3"/>
  </r>
  <r>
    <x v="5"/>
    <n v="605"/>
    <s v="NT119"/>
    <m/>
    <d v="1944-06-29T00:00:00"/>
    <d v="1944-09-26T00:00:00"/>
    <s v="FTR"/>
    <n v="89"/>
    <m/>
    <m/>
    <m/>
    <x v="4"/>
    <m/>
    <m/>
    <d v="1944-03-15T00:00:00"/>
    <s v="September 26, 1944"/>
    <n v="195"/>
    <x v="2"/>
    <n v="1"/>
  </r>
  <r>
    <x v="5"/>
    <n v="605"/>
    <s v="NT122"/>
    <m/>
    <d v="1944-05-31T00:00:00"/>
    <d v="1944-06-06T00:00:00"/>
    <s v="FTR"/>
    <n v="6"/>
    <m/>
    <m/>
    <m/>
    <x v="4"/>
    <m/>
    <m/>
    <d v="1944-03-15T00:00:00"/>
    <s v="June 5, 1944"/>
    <n v="82"/>
    <x v="2"/>
    <n v="1"/>
  </r>
  <r>
    <x v="5"/>
    <n v="605"/>
    <s v="NT139"/>
    <m/>
    <d v="1944-05-27T00:00:00"/>
    <d v="1944-07-17T00:00:00"/>
    <m/>
    <n v="51"/>
    <m/>
    <m/>
    <m/>
    <x v="4"/>
    <m/>
    <m/>
    <d v="1944-04-15T00:00:00"/>
    <s v="January 30, 1948"/>
    <n v="1385"/>
    <x v="1"/>
    <n v="2"/>
  </r>
  <r>
    <x v="5"/>
    <n v="605"/>
    <s v="NT186"/>
    <m/>
    <d v="1944-05-12T00:00:00"/>
    <d v="1944-07-09T00:00:00"/>
    <s v="EFB"/>
    <n v="58"/>
    <m/>
    <m/>
    <m/>
    <x v="4"/>
    <m/>
    <m/>
    <d v="1944-04-15T00:00:00"/>
    <s v="July 9, 1944"/>
    <n v="85"/>
    <x v="0"/>
    <n v="1"/>
  </r>
  <r>
    <x v="5"/>
    <n v="21"/>
    <s v="HR194"/>
    <m/>
    <d v="1944-06-01T00:00:00"/>
    <d v="1944-08-19T00:00:00"/>
    <s v="EFB"/>
    <n v="79"/>
    <m/>
    <m/>
    <m/>
    <x v="0"/>
    <m/>
    <m/>
    <d v="1944-05-15T00:00:00"/>
    <s v="September 18, 1944"/>
    <n v="126"/>
    <x v="0"/>
    <n v="1"/>
  </r>
  <r>
    <x v="5"/>
    <n v="21"/>
    <s v="HX952"/>
    <m/>
    <d v="1944-03-29T00:00:00"/>
    <d v="1944-09-17T00:00:00"/>
    <s v="FTR"/>
    <n v="172"/>
    <m/>
    <m/>
    <m/>
    <x v="0"/>
    <m/>
    <m/>
    <d v="1943-09-15T00:00:00"/>
    <s v="September 17, 1944"/>
    <n v="368"/>
    <x v="2"/>
    <n v="2"/>
  </r>
  <r>
    <x v="5"/>
    <n v="21"/>
    <s v="LR291"/>
    <m/>
    <d v="1944-01-02T00:00:00"/>
    <d v="1944-10-19T00:00:00"/>
    <m/>
    <n v="291"/>
    <m/>
    <m/>
    <m/>
    <x v="0"/>
    <m/>
    <m/>
    <d v="1943-11-15T00:00:00"/>
    <s v="April 8, 1947"/>
    <n v="1240"/>
    <x v="5"/>
    <n v="1"/>
  </r>
  <r>
    <x v="5"/>
    <n v="21"/>
    <s v="LR348"/>
    <m/>
    <d v="1944-02-01T00:00:00"/>
    <d v="1944-11-08T00:00:00"/>
    <m/>
    <n v="281"/>
    <m/>
    <m/>
    <m/>
    <x v="0"/>
    <m/>
    <m/>
    <d v="1943-12-15T00:00:00"/>
    <s v="August 22, 1949"/>
    <n v="2077"/>
    <x v="1"/>
    <n v="3"/>
  </r>
  <r>
    <x v="5"/>
    <n v="21"/>
    <s v="LR356"/>
    <m/>
    <d v="1944-05-15T00:00:00"/>
    <d v="1944-12-15T00:00:00"/>
    <m/>
    <n v="214"/>
    <m/>
    <m/>
    <m/>
    <x v="0"/>
    <m/>
    <m/>
    <d v="1943-12-15T00:00:00"/>
    <s v="February 1, 1945"/>
    <n v="414"/>
    <x v="3"/>
    <n v="4"/>
  </r>
  <r>
    <x v="5"/>
    <n v="21"/>
    <s v="LR373"/>
    <m/>
    <d v="1944-01-20T00:00:00"/>
    <d v="1944-06-25T00:00:00"/>
    <s v="EFB"/>
    <n v="157"/>
    <m/>
    <m/>
    <m/>
    <x v="0"/>
    <m/>
    <m/>
    <d v="1943-12-15T00:00:00"/>
    <s v="June 24, 1944"/>
    <n v="192"/>
    <x v="3"/>
    <n v="1"/>
  </r>
  <r>
    <x v="5"/>
    <n v="21"/>
    <s v="LR381"/>
    <m/>
    <d v="1944-01-20T00:00:00"/>
    <d v="1944-07-08T00:00:00"/>
    <m/>
    <n v="170"/>
    <m/>
    <m/>
    <m/>
    <x v="0"/>
    <m/>
    <m/>
    <d v="1943-12-15T00:00:00"/>
    <s v="June 21, 1946"/>
    <n v="919"/>
    <x v="0"/>
    <n v="3"/>
  </r>
  <r>
    <x v="5"/>
    <n v="21"/>
    <s v="LR382"/>
    <m/>
    <d v="1944-01-20T00:00:00"/>
    <d v="1944-08-31T00:00:00"/>
    <s v="FTR"/>
    <n v="224"/>
    <m/>
    <m/>
    <m/>
    <x v="0"/>
    <m/>
    <m/>
    <d v="1943-12-15T00:00:00"/>
    <s v="August 30, 1944"/>
    <n v="259"/>
    <x v="3"/>
    <n v="1"/>
  </r>
  <r>
    <x v="5"/>
    <n v="21"/>
    <s v="LR402"/>
    <m/>
    <d v="1944-01-23T00:00:00"/>
    <d v="1944-08-24T00:00:00"/>
    <m/>
    <n v="307"/>
    <d v="1944-10-03T00:00:00"/>
    <d v="1945-01-04T00:00:00"/>
    <m/>
    <x v="0"/>
    <m/>
    <m/>
    <d v="1944-01-15T00:00:00"/>
    <s v="October 14, 1947"/>
    <n v="1368"/>
    <x v="5"/>
    <n v="1"/>
  </r>
  <r>
    <x v="5"/>
    <n v="21"/>
    <s v="NS837"/>
    <m/>
    <d v="1944-03-22T00:00:00"/>
    <d v="1944-06-23T00:00:00"/>
    <s v="EFB"/>
    <n v="93"/>
    <m/>
    <m/>
    <m/>
    <x v="0"/>
    <m/>
    <m/>
    <d v="1944-02-15T00:00:00"/>
    <s v="June 23, 1944"/>
    <n v="129"/>
    <x v="0"/>
    <n v="1"/>
  </r>
  <r>
    <x v="5"/>
    <n v="21"/>
    <s v="NS889"/>
    <m/>
    <d v="1944-04-30T00:00:00"/>
    <d v="1944-10-02T00:00:00"/>
    <s v="ACFB"/>
    <n v="155"/>
    <m/>
    <m/>
    <m/>
    <x v="0"/>
    <m/>
    <m/>
    <d v="1944-02-15T00:00:00"/>
    <s v="August 8, 1947"/>
    <n v="1270"/>
    <x v="5"/>
    <n v="1"/>
  </r>
  <r>
    <x v="5"/>
    <n v="21"/>
    <s v="NS903"/>
    <m/>
    <d v="1944-05-28T00:00:00"/>
    <d v="1945-03-01T00:00:00"/>
    <m/>
    <n v="277"/>
    <m/>
    <m/>
    <m/>
    <x v="0"/>
    <m/>
    <m/>
    <d v="1944-03-15T00:00:00"/>
    <s v="June 6, 1946"/>
    <n v="813"/>
    <x v="1"/>
    <n v="2"/>
  </r>
  <r>
    <x v="5"/>
    <n v="21"/>
    <s v="NS935"/>
    <m/>
    <d v="1944-03-20T00:00:00"/>
    <d v="1944-07-31T00:00:00"/>
    <s v="FTR"/>
    <n v="133"/>
    <m/>
    <m/>
    <m/>
    <x v="0"/>
    <m/>
    <m/>
    <d v="1944-03-15T00:00:00"/>
    <s v="July 30, 1944"/>
    <n v="137"/>
    <x v="2"/>
    <n v="1"/>
  </r>
  <r>
    <x v="5"/>
    <n v="21"/>
    <s v="NS938"/>
    <m/>
    <d v="1944-04-30T00:00:00"/>
    <d v="1944-06-14T00:00:00"/>
    <s v="FTR"/>
    <n v="45"/>
    <m/>
    <m/>
    <m/>
    <x v="0"/>
    <m/>
    <m/>
    <d v="1944-03-15T00:00:00"/>
    <s v="June 14, 1944"/>
    <n v="91"/>
    <x v="2"/>
    <n v="1"/>
  </r>
  <r>
    <x v="5"/>
    <n v="21"/>
    <s v="NS959"/>
    <m/>
    <d v="1944-05-26T00:00:00"/>
    <d v="1944-07-10T00:00:00"/>
    <s v="EFB"/>
    <n v="45"/>
    <m/>
    <m/>
    <m/>
    <x v="0"/>
    <m/>
    <m/>
    <d v="1944-03-15T00:00:00"/>
    <s v="July 8, 1944"/>
    <n v="115"/>
    <x v="0"/>
    <n v="1"/>
  </r>
  <r>
    <x v="5"/>
    <n v="21"/>
    <s v="NS978"/>
    <m/>
    <d v="1944-05-12T00:00:00"/>
    <d v="1944-08-08T00:00:00"/>
    <s v="FTR"/>
    <n v="88"/>
    <m/>
    <m/>
    <m/>
    <x v="0"/>
    <m/>
    <m/>
    <d v="1944-03-15T00:00:00"/>
    <s v="August 7, 1944"/>
    <n v="145"/>
    <x v="3"/>
    <n v="1"/>
  </r>
  <r>
    <x v="5"/>
    <n v="21"/>
    <s v="NS989"/>
    <m/>
    <d v="1944-05-01T00:00:00"/>
    <d v="1944-06-25T00:00:00"/>
    <s v="EFB"/>
    <n v="55"/>
    <m/>
    <m/>
    <m/>
    <x v="0"/>
    <m/>
    <m/>
    <d v="1944-03-15T00:00:00"/>
    <s v="June 25, 1944"/>
    <n v="102"/>
    <x v="2"/>
    <n v="1"/>
  </r>
  <r>
    <x v="5"/>
    <n v="21"/>
    <s v="NS990"/>
    <m/>
    <d v="1944-05-30T00:00:00"/>
    <d v="1945-02-27T00:00:00"/>
    <s v="FTR"/>
    <n v="273"/>
    <m/>
    <m/>
    <m/>
    <x v="0"/>
    <m/>
    <m/>
    <d v="1944-03-15T00:00:00"/>
    <s v="February 27, 1945"/>
    <n v="349"/>
    <x v="3"/>
    <n v="1"/>
  </r>
  <r>
    <x v="5"/>
    <n v="21"/>
    <s v="NT124"/>
    <m/>
    <d v="1944-05-22T00:00:00"/>
    <d v="1944-07-30T00:00:00"/>
    <s v="BFB"/>
    <n v="69"/>
    <m/>
    <m/>
    <m/>
    <x v="0"/>
    <m/>
    <m/>
    <d v="1944-03-15T00:00:00"/>
    <s v="May 13, 1949"/>
    <n v="1885"/>
    <x v="1"/>
    <n v="3"/>
  </r>
  <r>
    <x v="5"/>
    <n v="21"/>
    <s v="NT170"/>
    <m/>
    <d v="1944-06-29T00:00:00"/>
    <d v="1944-11-01T00:00:00"/>
    <s v="ACFB"/>
    <n v="125"/>
    <m/>
    <m/>
    <m/>
    <x v="0"/>
    <m/>
    <m/>
    <d v="1944-04-15T00:00:00"/>
    <s v="September 1, 1947"/>
    <n v="1234"/>
    <x v="5"/>
    <n v="1"/>
  </r>
  <r>
    <x v="5"/>
    <n v="21"/>
    <s v="NT174"/>
    <m/>
    <d v="1944-05-19T00:00:00"/>
    <d v="1945-02-04T00:00:00"/>
    <m/>
    <n v="261"/>
    <m/>
    <m/>
    <m/>
    <x v="0"/>
    <m/>
    <m/>
    <d v="1944-04-15T00:00:00"/>
    <s v="July 22, 1952"/>
    <n v="3020"/>
    <x v="5"/>
    <n v="2"/>
  </r>
  <r>
    <x v="5"/>
    <n v="21"/>
    <s v="NT182"/>
    <m/>
    <d v="1944-05-17T00:00:00"/>
    <d v="1944-06-21T00:00:00"/>
    <s v="EFB"/>
    <n v="35"/>
    <m/>
    <m/>
    <m/>
    <x v="0"/>
    <m/>
    <m/>
    <d v="1944-04-15T00:00:00"/>
    <s v="June 20, 1944"/>
    <n v="66"/>
    <x v="2"/>
    <n v="1"/>
  </r>
  <r>
    <x v="5"/>
    <n v="21"/>
    <s v="NT200"/>
    <s v="E"/>
    <d v="1944-05-28T00:00:00"/>
    <d v="1944-06-21T00:00:00"/>
    <m/>
    <n v="24"/>
    <m/>
    <m/>
    <m/>
    <x v="0"/>
    <m/>
    <m/>
    <d v="1944-05-15T00:00:00"/>
    <s v="July 22, 1947"/>
    <n v="1163"/>
    <x v="5"/>
    <n v="1"/>
  </r>
  <r>
    <x v="5"/>
    <n v="107"/>
    <s v="HJ771"/>
    <s v="J"/>
    <d v="1944-05-15T00:00:00"/>
    <d v="1944-09-03T00:00:00"/>
    <m/>
    <n v="111"/>
    <m/>
    <m/>
    <m/>
    <x v="0"/>
    <m/>
    <m/>
    <d v="1943-06-15T00:00:00"/>
    <s v="April 3, 1945"/>
    <n v="658"/>
    <x v="3"/>
    <n v="6"/>
  </r>
  <r>
    <x v="5"/>
    <n v="107"/>
    <s v="HJ772"/>
    <m/>
    <d v="1944-02-11T00:00:00"/>
    <d v="1944-08-15T00:00:00"/>
    <m/>
    <n v="186"/>
    <m/>
    <m/>
    <m/>
    <x v="0"/>
    <m/>
    <m/>
    <d v="1943-06-15T00:00:00"/>
    <s v="July 16, 1947"/>
    <n v="1492"/>
    <x v="5"/>
    <n v="2"/>
  </r>
  <r>
    <x v="5"/>
    <n v="107"/>
    <s v="HJ824"/>
    <m/>
    <d v="1944-02-19T00:00:00"/>
    <d v="1944-06-15T00:00:00"/>
    <m/>
    <n v="117"/>
    <m/>
    <m/>
    <m/>
    <x v="0"/>
    <m/>
    <m/>
    <d v="1943-07-15T00:00:00"/>
    <s v="July 16, 1947"/>
    <n v="1462"/>
    <x v="1"/>
    <n v="2"/>
  </r>
  <r>
    <x v="5"/>
    <n v="107"/>
    <s v="HX901"/>
    <s v="U"/>
    <d v="1944-02-11T00:00:00"/>
    <d v="1944-06-26T00:00:00"/>
    <s v="EFB"/>
    <n v="136"/>
    <m/>
    <m/>
    <m/>
    <x v="0"/>
    <m/>
    <m/>
    <d v="1943-09-15T00:00:00"/>
    <s v="June 26, 1944"/>
    <n v="285"/>
    <x v="0"/>
    <n v="3"/>
  </r>
  <r>
    <x v="5"/>
    <n v="107"/>
    <s v="HX905"/>
    <s v="U"/>
    <m/>
    <m/>
    <m/>
    <n v="0"/>
    <m/>
    <m/>
    <m/>
    <x v="0"/>
    <m/>
    <m/>
    <d v="1943-09-15T00:00:00"/>
    <s v="May 16, 1945"/>
    <n v="609"/>
    <x v="0"/>
    <n v="3"/>
  </r>
  <r>
    <x v="5"/>
    <n v="107"/>
    <s v="LR257"/>
    <s v="F"/>
    <d v="1944-03-14T00:00:00"/>
    <d v="1944-08-25T00:00:00"/>
    <m/>
    <n v="164"/>
    <m/>
    <m/>
    <m/>
    <x v="0"/>
    <m/>
    <m/>
    <d v="1943-10-15T00:00:00"/>
    <s v="August 24, 1944"/>
    <n v="314"/>
    <x v="3"/>
    <n v="4"/>
  </r>
  <r>
    <x v="5"/>
    <n v="107"/>
    <s v="LR264"/>
    <m/>
    <d v="1944-03-04T00:00:00"/>
    <d v="1944-07-31T00:00:00"/>
    <m/>
    <n v="159"/>
    <d v="1944-09-07T00:00:00"/>
    <d v="1944-09-17T00:00:00"/>
    <m/>
    <x v="0"/>
    <m/>
    <m/>
    <d v="1943-10-15T00:00:00"/>
    <s v="April 26, 1952"/>
    <n v="3116"/>
    <x v="0"/>
    <n v="4"/>
  </r>
  <r>
    <x v="5"/>
    <n v="107"/>
    <s v="LR384"/>
    <m/>
    <d v="1944-03-17T00:00:00"/>
    <d v="1944-07-22T00:00:00"/>
    <m/>
    <n v="127"/>
    <m/>
    <m/>
    <m/>
    <x v="0"/>
    <m/>
    <m/>
    <d v="1944-01-15T00:00:00"/>
    <s v="November 25, 1944"/>
    <n v="315"/>
    <x v="0"/>
    <n v="4"/>
  </r>
  <r>
    <x v="5"/>
    <n v="107"/>
    <s v="NS820"/>
    <s v="P"/>
    <d v="1944-02-24T00:00:00"/>
    <d v="1944-08-08T00:00:00"/>
    <s v="FTR"/>
    <n v="166"/>
    <m/>
    <m/>
    <m/>
    <x v="0"/>
    <m/>
    <m/>
    <d v="1944-01-15T00:00:00"/>
    <s v="August 7, 1944"/>
    <n v="205"/>
    <x v="2"/>
    <n v="1"/>
  </r>
  <r>
    <x v="5"/>
    <n v="107"/>
    <s v="NS831"/>
    <s v="O"/>
    <d v="1944-04-15T00:00:00"/>
    <d v="1944-08-01T00:00:00"/>
    <s v="BFA"/>
    <n v="108"/>
    <m/>
    <m/>
    <m/>
    <x v="0"/>
    <m/>
    <m/>
    <d v="1944-02-15T00:00:00"/>
    <s v="August 1, 1944"/>
    <n v="168"/>
    <x v="0"/>
    <n v="1"/>
  </r>
  <r>
    <x v="5"/>
    <n v="107"/>
    <s v="NS836"/>
    <m/>
    <d v="1944-03-15T00:00:00"/>
    <d v="1945-01-27T00:00:00"/>
    <s v="FTR"/>
    <n v="318"/>
    <m/>
    <m/>
    <m/>
    <x v="0"/>
    <m/>
    <m/>
    <d v="1944-02-15T00:00:00"/>
    <s v="January 27, 1945"/>
    <n v="347"/>
    <x v="0"/>
    <n v="1"/>
  </r>
  <r>
    <x v="5"/>
    <n v="107"/>
    <s v="NS852"/>
    <m/>
    <d v="1944-03-28T00:00:00"/>
    <d v="1944-09-04T00:00:00"/>
    <m/>
    <n v="160"/>
    <m/>
    <m/>
    <m/>
    <x v="0"/>
    <m/>
    <m/>
    <d v="1944-02-15T00:00:00"/>
    <s v="May 30, 1945"/>
    <n v="470"/>
    <x v="0"/>
    <n v="2"/>
  </r>
  <r>
    <x v="5"/>
    <n v="107"/>
    <s v="NS853"/>
    <s v="L"/>
    <d v="1944-04-30T00:00:00"/>
    <d v="1945-09-24T00:00:00"/>
    <m/>
    <n v="512"/>
    <m/>
    <m/>
    <m/>
    <x v="0"/>
    <m/>
    <m/>
    <d v="1944-02-15T00:00:00"/>
    <s v="June 16, 1947"/>
    <n v="1217"/>
    <x v="1"/>
    <n v="2"/>
  </r>
  <r>
    <x v="5"/>
    <n v="107"/>
    <s v="NS883"/>
    <s v="V"/>
    <d v="1944-03-20T00:00:00"/>
    <d v="1944-06-22T00:00:00"/>
    <m/>
    <n v="94"/>
    <m/>
    <m/>
    <m/>
    <x v="0"/>
    <m/>
    <m/>
    <d v="1944-02-15T00:00:00"/>
    <s v="April 22, 1947"/>
    <n v="1162"/>
    <x v="5"/>
    <n v="1"/>
  </r>
  <r>
    <x v="5"/>
    <n v="107"/>
    <s v="NS886"/>
    <s v="Q"/>
    <d v="1944-03-28T00:00:00"/>
    <d v="1944-07-05T00:00:00"/>
    <s v="FTR"/>
    <n v="99"/>
    <m/>
    <m/>
    <m/>
    <x v="0"/>
    <m/>
    <m/>
    <d v="1944-02-15T00:00:00"/>
    <s v="July 4, 1944"/>
    <n v="140"/>
    <x v="3"/>
    <n v="1"/>
  </r>
  <r>
    <x v="5"/>
    <n v="107"/>
    <s v="NS902"/>
    <s v="B"/>
    <d v="1944-05-18T00:00:00"/>
    <d v="1944-06-08T00:00:00"/>
    <s v="FTR"/>
    <n v="21"/>
    <m/>
    <m/>
    <m/>
    <x v="0"/>
    <m/>
    <m/>
    <d v="1944-03-15T00:00:00"/>
    <s v="June 7, 1944"/>
    <n v="84"/>
    <x v="2"/>
    <n v="1"/>
  </r>
  <r>
    <x v="5"/>
    <n v="107"/>
    <s v="NS908"/>
    <s v="N"/>
    <d v="1944-03-17T00:00:00"/>
    <d v="1944-11-22T00:00:00"/>
    <m/>
    <n v="250"/>
    <m/>
    <m/>
    <m/>
    <x v="0"/>
    <m/>
    <m/>
    <d v="1944-03-15T00:00:00"/>
    <s v="July 24, 1947"/>
    <n v="1226"/>
    <x v="5"/>
    <n v="1"/>
  </r>
  <r>
    <x v="5"/>
    <n v="107"/>
    <s v="NS910"/>
    <s v="T"/>
    <d v="1944-05-07T00:00:00"/>
    <d v="1944-11-29T00:00:00"/>
    <s v="BFB"/>
    <n v="206"/>
    <m/>
    <m/>
    <m/>
    <x v="0"/>
    <m/>
    <m/>
    <d v="1944-03-15T00:00:00"/>
    <s v="November 29, 1944"/>
    <n v="259"/>
    <x v="2"/>
    <n v="1"/>
  </r>
  <r>
    <x v="5"/>
    <n v="107"/>
    <s v="NS912"/>
    <s v="C"/>
    <d v="1944-04-15T00:00:00"/>
    <d v="1944-09-02T00:00:00"/>
    <s v="FTR"/>
    <n v="140"/>
    <m/>
    <m/>
    <m/>
    <x v="0"/>
    <m/>
    <m/>
    <d v="1944-03-15T00:00:00"/>
    <s v="September 1, 1944"/>
    <n v="170"/>
    <x v="2"/>
    <n v="1"/>
  </r>
  <r>
    <x v="5"/>
    <n v="107"/>
    <s v="NS934"/>
    <s v="K"/>
    <d v="1944-04-30T00:00:00"/>
    <d v="1944-11-04T00:00:00"/>
    <s v="EFB"/>
    <n v="188"/>
    <m/>
    <m/>
    <m/>
    <x v="0"/>
    <m/>
    <m/>
    <d v="1944-03-15T00:00:00"/>
    <s v="November 4, 1944"/>
    <n v="234"/>
    <x v="4"/>
    <n v="1"/>
  </r>
  <r>
    <x v="5"/>
    <n v="107"/>
    <s v="NS952"/>
    <s v="S"/>
    <d v="1944-05-27T00:00:00"/>
    <d v="1944-08-25T00:00:00"/>
    <s v="EFB"/>
    <n v="90"/>
    <m/>
    <m/>
    <m/>
    <x v="0"/>
    <m/>
    <m/>
    <d v="1944-03-15T00:00:00"/>
    <s v="August 25, 1944"/>
    <n v="163"/>
    <x v="2"/>
    <n v="1"/>
  </r>
  <r>
    <x v="5"/>
    <n v="107"/>
    <s v="NT115"/>
    <s v="D"/>
    <d v="1944-04-15T00:00:00"/>
    <d v="1944-11-24T00:00:00"/>
    <m/>
    <n v="223"/>
    <m/>
    <m/>
    <m/>
    <x v="0"/>
    <m/>
    <m/>
    <d v="1944-03-15T00:00:00"/>
    <s v="December 7, 1945"/>
    <n v="632"/>
    <x v="0"/>
    <n v="2"/>
  </r>
  <r>
    <x v="5"/>
    <n v="305"/>
    <s v="HX939"/>
    <m/>
    <d v="1944-02-09T00:00:00"/>
    <d v="1944-07-03T00:00:00"/>
    <m/>
    <n v="145"/>
    <m/>
    <m/>
    <m/>
    <x v="0"/>
    <m/>
    <m/>
    <d v="1943-09-15T00:00:00"/>
    <s v="June 13, 1952"/>
    <n v="3194"/>
    <x v="5"/>
    <n v="3"/>
  </r>
  <r>
    <x v="5"/>
    <n v="305"/>
    <s v="HX980"/>
    <s v="O"/>
    <d v="1944-02-01T00:00:00"/>
    <d v="1945-01-11T00:00:00"/>
    <m/>
    <n v="345"/>
    <m/>
    <m/>
    <m/>
    <x v="0"/>
    <m/>
    <m/>
    <d v="1943-11-15T00:00:00"/>
    <s v="December 29, 1953"/>
    <n v="3697"/>
    <x v="1"/>
    <n v="4"/>
  </r>
  <r>
    <x v="5"/>
    <n v="305"/>
    <s v="LR261"/>
    <m/>
    <d v="1944-02-07T00:00:00"/>
    <d v="1944-07-21T00:00:00"/>
    <m/>
    <n v="165"/>
    <m/>
    <m/>
    <m/>
    <x v="0"/>
    <m/>
    <m/>
    <d v="1943-10-15T00:00:00"/>
    <s v="August 15, 1944"/>
    <n v="305"/>
    <x v="0"/>
    <n v="2"/>
  </r>
  <r>
    <x v="5"/>
    <n v="305"/>
    <s v="LR262"/>
    <s v="Q"/>
    <d v="1944-02-02T00:00:00"/>
    <d v="1944-09-24T00:00:00"/>
    <s v="EFA"/>
    <n v="235"/>
    <m/>
    <m/>
    <m/>
    <x v="0"/>
    <m/>
    <m/>
    <d v="1943-10-15T00:00:00"/>
    <s v="September 24, 1944"/>
    <n v="345"/>
    <x v="0"/>
    <n v="2"/>
  </r>
  <r>
    <x v="5"/>
    <n v="305"/>
    <s v="LR275"/>
    <s v="R"/>
    <d v="1944-03-13T00:00:00"/>
    <d v="1944-06-08T00:00:00"/>
    <s v="FTR"/>
    <n v="87"/>
    <m/>
    <m/>
    <m/>
    <x v="0"/>
    <m/>
    <m/>
    <d v="1943-11-15T00:00:00"/>
    <s v="June 7, 1944"/>
    <n v="205"/>
    <x v="2"/>
    <n v="3"/>
  </r>
  <r>
    <x v="5"/>
    <n v="305"/>
    <s v="LR295"/>
    <s v="D"/>
    <d v="1943-12-24T00:00:00"/>
    <d v="1944-10-20T00:00:00"/>
    <m/>
    <n v="301"/>
    <m/>
    <m/>
    <m/>
    <x v="0"/>
    <m/>
    <m/>
    <d v="1943-11-15T00:00:00"/>
    <s v="July 2, 1946"/>
    <n v="960"/>
    <x v="0"/>
    <n v="1"/>
  </r>
  <r>
    <x v="5"/>
    <n v="305"/>
    <s v="LR298"/>
    <m/>
    <d v="1943-12-24T00:00:00"/>
    <d v="1944-08-31T00:00:00"/>
    <m/>
    <n v="251"/>
    <m/>
    <m/>
    <m/>
    <x v="0"/>
    <m/>
    <m/>
    <d v="1943-11-15T00:00:00"/>
    <s v="August 27, 1946"/>
    <n v="1016"/>
    <x v="1"/>
    <n v="1"/>
  </r>
  <r>
    <x v="5"/>
    <n v="305"/>
    <s v="LR300"/>
    <s v="N"/>
    <d v="1943-12-24T00:00:00"/>
    <d v="1944-07-10T00:00:00"/>
    <s v="FTR"/>
    <n v="199"/>
    <m/>
    <m/>
    <m/>
    <x v="0"/>
    <m/>
    <m/>
    <d v="1943-11-15T00:00:00"/>
    <s v="July 10, 1944"/>
    <n v="238"/>
    <x v="2"/>
    <n v="1"/>
  </r>
  <r>
    <x v="5"/>
    <n v="305"/>
    <s v="LR303"/>
    <s v="A"/>
    <d v="1944-05-15T00:00:00"/>
    <d v="1945-03-08T00:00:00"/>
    <m/>
    <n v="297"/>
    <m/>
    <m/>
    <m/>
    <x v="0"/>
    <m/>
    <m/>
    <d v="1943-11-15T00:00:00"/>
    <s v="October 26, 1953"/>
    <n v="3633"/>
    <x v="0"/>
    <n v="2"/>
  </r>
  <r>
    <x v="5"/>
    <n v="305"/>
    <s v="LR365"/>
    <s v="J"/>
    <d v="1944-02-12T00:00:00"/>
    <d v="1945-01-11T00:00:00"/>
    <m/>
    <n v="334"/>
    <m/>
    <m/>
    <m/>
    <x v="0"/>
    <m/>
    <m/>
    <d v="1943-12-15T00:00:00"/>
    <s v="January 30, 1948"/>
    <n v="1507"/>
    <x v="1"/>
    <n v="2"/>
  </r>
  <r>
    <x v="5"/>
    <n v="305"/>
    <s v="MM422"/>
    <s v="H"/>
    <d v="1944-06-15T00:00:00"/>
    <d v="1944-11-08T00:00:00"/>
    <s v="FTR"/>
    <n v="146"/>
    <m/>
    <m/>
    <m/>
    <x v="0"/>
    <m/>
    <m/>
    <d v="1944-02-15T00:00:00"/>
    <s v="November 8, 1944"/>
    <n v="267"/>
    <x v="3"/>
    <n v="1"/>
  </r>
  <r>
    <x v="5"/>
    <n v="305"/>
    <s v="NS824"/>
    <m/>
    <d v="1944-02-11T00:00:00"/>
    <d v="1944-11-22T00:00:00"/>
    <m/>
    <n v="285"/>
    <m/>
    <m/>
    <m/>
    <x v="0"/>
    <m/>
    <m/>
    <d v="1944-02-15T00:00:00"/>
    <s v="July 22, 1947"/>
    <n v="1253"/>
    <x v="5"/>
    <n v="1"/>
  </r>
  <r>
    <x v="5"/>
    <n v="305"/>
    <s v="NS841"/>
    <s v="V"/>
    <d v="1944-06-01T00:00:00"/>
    <d v="1944-11-08T00:00:00"/>
    <s v="FTR"/>
    <n v="160"/>
    <m/>
    <m/>
    <m/>
    <x v="0"/>
    <m/>
    <m/>
    <d v="1944-02-15T00:00:00"/>
    <s v="August 26, 1944"/>
    <n v="193"/>
    <x v="0"/>
    <n v="1"/>
  </r>
  <r>
    <x v="5"/>
    <n v="305"/>
    <s v="NS846"/>
    <m/>
    <m/>
    <m/>
    <m/>
    <n v="0"/>
    <m/>
    <m/>
    <m/>
    <x v="0"/>
    <m/>
    <m/>
    <d v="1944-02-15T00:00:00"/>
    <s v="April 28, 1949"/>
    <n v="1899"/>
    <x v="1"/>
    <n v="1"/>
  </r>
  <r>
    <x v="5"/>
    <n v="305"/>
    <s v="NS873"/>
    <s v="S"/>
    <d v="1944-03-20T00:00:00"/>
    <d v="1944-07-11T00:00:00"/>
    <s v="FTR"/>
    <n v="113"/>
    <m/>
    <m/>
    <m/>
    <x v="0"/>
    <m/>
    <m/>
    <d v="1944-02-15T00:00:00"/>
    <s v="July 10, 1944"/>
    <n v="146"/>
    <x v="2"/>
    <n v="1"/>
  </r>
  <r>
    <x v="5"/>
    <n v="305"/>
    <s v="NS887"/>
    <s v="R"/>
    <d v="1944-05-17T00:00:00"/>
    <d v="1944-12-15T00:00:00"/>
    <m/>
    <n v="212"/>
    <m/>
    <m/>
    <m/>
    <x v="0"/>
    <m/>
    <m/>
    <d v="1944-02-15T00:00:00"/>
    <s v="February 13, 1947"/>
    <n v="1094"/>
    <x v="1"/>
    <n v="1"/>
  </r>
  <r>
    <x v="5"/>
    <n v="305"/>
    <s v="NS888"/>
    <s v="M"/>
    <d v="1944-04-05T00:00:00"/>
    <d v="1944-09-21T00:00:00"/>
    <m/>
    <n v="169"/>
    <m/>
    <m/>
    <m/>
    <x v="0"/>
    <m/>
    <m/>
    <d v="1944-02-15T00:00:00"/>
    <s v="October 5, 1944"/>
    <n v="233"/>
    <x v="0"/>
    <n v="1"/>
  </r>
  <r>
    <x v="5"/>
    <n v="305"/>
    <s v="NS909"/>
    <m/>
    <d v="1944-03-20T00:00:00"/>
    <d v="1945-07-01T00:00:00"/>
    <m/>
    <n v="468"/>
    <m/>
    <m/>
    <m/>
    <x v="0"/>
    <m/>
    <m/>
    <d v="1944-03-15T00:00:00"/>
    <s v="October 8, 1946"/>
    <n v="937"/>
    <x v="0"/>
    <n v="3"/>
  </r>
  <r>
    <x v="5"/>
    <n v="305"/>
    <s v="NS913"/>
    <s v="T"/>
    <d v="1944-04-10T00:00:00"/>
    <d v="1944-06-16T00:00:00"/>
    <s v="FTR"/>
    <n v="67"/>
    <m/>
    <m/>
    <m/>
    <x v="0"/>
    <m/>
    <m/>
    <d v="1944-03-15T00:00:00"/>
    <s v="June 16, 1944"/>
    <n v="93"/>
    <x v="2"/>
    <n v="1"/>
  </r>
  <r>
    <x v="5"/>
    <n v="305"/>
    <s v="NS927"/>
    <s v="C"/>
    <m/>
    <m/>
    <m/>
    <n v="0"/>
    <m/>
    <m/>
    <m/>
    <x v="0"/>
    <m/>
    <m/>
    <d v="1944-03-15T00:00:00"/>
    <s v="June 5, 1947"/>
    <n v="1177"/>
    <x v="1"/>
    <n v="2"/>
  </r>
  <r>
    <x v="5"/>
    <n v="305"/>
    <s v="NT175"/>
    <s v="E"/>
    <d v="1944-05-15T00:00:00"/>
    <d v="1944-05-15T00:00:00"/>
    <m/>
    <n v="0"/>
    <m/>
    <m/>
    <m/>
    <x v="0"/>
    <m/>
    <m/>
    <d v="1944-04-15T00:00:00"/>
    <s v="October 14, 1954"/>
    <n v="3834"/>
    <x v="1"/>
    <n v="2"/>
  </r>
  <r>
    <x v="5"/>
    <n v="305"/>
    <s v="HR143"/>
    <s v="Z"/>
    <m/>
    <m/>
    <m/>
    <n v="0"/>
    <m/>
    <m/>
    <m/>
    <x v="0"/>
    <m/>
    <m/>
    <d v="1944-04-15T00:00:00"/>
    <s v="June 12, 1944"/>
    <n v="58"/>
    <x v="2"/>
    <n v="1"/>
  </r>
  <r>
    <x v="5"/>
    <n v="464"/>
    <s v="HJ776"/>
    <m/>
    <d v="1944-04-15T00:00:00"/>
    <d v="1944-07-06T00:00:00"/>
    <m/>
    <n v="82"/>
    <m/>
    <m/>
    <m/>
    <x v="0"/>
    <m/>
    <m/>
    <d v="1943-06-15T00:00:00"/>
    <s v="December 14, 1945"/>
    <n v="913"/>
    <x v="0"/>
    <n v="4"/>
  </r>
  <r>
    <x v="5"/>
    <n v="464"/>
    <s v="HP934"/>
    <m/>
    <d v="1944-06-01T00:00:00"/>
    <d v="1944-11-27T00:00:00"/>
    <s v="FTR"/>
    <n v="179"/>
    <m/>
    <m/>
    <m/>
    <x v="0"/>
    <m/>
    <m/>
    <d v="1944-02-15T00:00:00"/>
    <s v="November 27, 1944"/>
    <n v="286"/>
    <x v="2"/>
    <n v="2"/>
  </r>
  <r>
    <x v="5"/>
    <n v="464"/>
    <s v="HX858"/>
    <m/>
    <d v="1943-08-24T00:00:00"/>
    <d v="1944-08-05T00:00:00"/>
    <s v="FTR"/>
    <n v="347"/>
    <m/>
    <m/>
    <m/>
    <x v="0"/>
    <m/>
    <m/>
    <d v="1943-08-15T00:00:00"/>
    <s v="August 4, 1944"/>
    <n v="355"/>
    <x v="3"/>
    <n v="2"/>
  </r>
  <r>
    <x v="5"/>
    <n v="464"/>
    <s v="HX913"/>
    <m/>
    <d v="1943-09-07T00:00:00"/>
    <d v="1944-07-15T00:00:00"/>
    <m/>
    <n v="312"/>
    <m/>
    <m/>
    <m/>
    <x v="0"/>
    <m/>
    <m/>
    <d v="1943-09-15T00:00:00"/>
    <s v="July 21, 1944"/>
    <n v="310"/>
    <x v="0"/>
    <n v="2"/>
  </r>
  <r>
    <x v="5"/>
    <n v="464"/>
    <s v="HX914"/>
    <m/>
    <d v="1943-09-07T00:00:00"/>
    <d v="1944-07-08T00:00:00"/>
    <m/>
    <n v="305"/>
    <m/>
    <m/>
    <m/>
    <x v="0"/>
    <m/>
    <m/>
    <d v="1943-09-15T00:00:00"/>
    <s v="February 17, 1949"/>
    <n v="1982"/>
    <x v="1"/>
    <n v="3"/>
  </r>
  <r>
    <x v="5"/>
    <n v="464"/>
    <s v="HX919"/>
    <m/>
    <d v="1943-09-19T00:00:00"/>
    <d v="1944-09-14T00:00:00"/>
    <m/>
    <n v="361"/>
    <m/>
    <m/>
    <m/>
    <x v="0"/>
    <m/>
    <m/>
    <d v="1943-09-15T00:00:00"/>
    <s v="September 3, 1947"/>
    <n v="1449"/>
    <x v="1"/>
    <n v="3"/>
  </r>
  <r>
    <x v="5"/>
    <n v="464"/>
    <s v="HX920"/>
    <m/>
    <d v="1943-09-09T00:00:00"/>
    <d v="1945-02-22T00:00:00"/>
    <s v="FTR"/>
    <n v="532"/>
    <m/>
    <m/>
    <m/>
    <x v="0"/>
    <m/>
    <m/>
    <d v="1943-09-15T00:00:00"/>
    <s v="February 22, 1945"/>
    <n v="526"/>
    <x v="2"/>
    <n v="1"/>
  </r>
  <r>
    <x v="5"/>
    <n v="464"/>
    <s v="HX921"/>
    <m/>
    <d v="1943-09-09T00:00:00"/>
    <d v="1944-11-11T00:00:00"/>
    <m/>
    <n v="429"/>
    <m/>
    <m/>
    <m/>
    <x v="0"/>
    <m/>
    <m/>
    <d v="1943-09-15T00:00:00"/>
    <s v="November 19, 1953"/>
    <n v="3718"/>
    <x v="1"/>
    <n v="2"/>
  </r>
  <r>
    <x v="5"/>
    <n v="464"/>
    <s v="HX976"/>
    <m/>
    <d v="1944-06-01T00:00:00"/>
    <d v="1944-06-21T00:00:00"/>
    <m/>
    <n v="20"/>
    <m/>
    <m/>
    <m/>
    <x v="0"/>
    <m/>
    <m/>
    <d v="1943-10-15T00:00:00"/>
    <s v="June 20, 1944"/>
    <n v="249"/>
    <x v="0"/>
    <n v="3"/>
  </r>
  <r>
    <x v="5"/>
    <n v="464"/>
    <s v="HX977"/>
    <m/>
    <m/>
    <m/>
    <m/>
    <n v="0"/>
    <m/>
    <m/>
    <m/>
    <x v="0"/>
    <m/>
    <m/>
    <d v="1943-10-15T00:00:00"/>
    <s v="March 25, 1947"/>
    <n v="1257"/>
    <x v="5"/>
    <n v="2"/>
  </r>
  <r>
    <x v="5"/>
    <n v="464"/>
    <s v="LR256"/>
    <m/>
    <d v="1943-10-21T00:00:00"/>
    <d v="1944-10-06T00:00:00"/>
    <m/>
    <n v="351"/>
    <m/>
    <m/>
    <m/>
    <x v="0"/>
    <m/>
    <m/>
    <d v="1943-10-15T00:00:00"/>
    <s v="February 19, 1947"/>
    <n v="1223"/>
    <x v="5"/>
    <n v="1"/>
  </r>
  <r>
    <x v="5"/>
    <n v="464"/>
    <s v="LR334"/>
    <m/>
    <d v="1944-01-09T00:00:00"/>
    <d v="1944-07-27T00:00:00"/>
    <m/>
    <n v="200"/>
    <m/>
    <m/>
    <m/>
    <x v="0"/>
    <m/>
    <m/>
    <d v="1943-11-15T00:00:00"/>
    <s v="December 3, 1946"/>
    <n v="1114"/>
    <x v="5"/>
    <n v="2"/>
  </r>
  <r>
    <x v="5"/>
    <n v="464"/>
    <s v="LR383"/>
    <m/>
    <d v="1944-01-20T00:00:00"/>
    <d v="1944-06-22T00:00:00"/>
    <s v="ACFB"/>
    <n v="154"/>
    <m/>
    <m/>
    <m/>
    <x v="0"/>
    <m/>
    <m/>
    <d v="1944-01-15T00:00:00"/>
    <s v="February 28, 1946"/>
    <n v="775"/>
    <x v="1"/>
    <n v="2"/>
  </r>
  <r>
    <x v="5"/>
    <n v="464"/>
    <s v="MM403"/>
    <m/>
    <d v="1944-01-23T00:00:00"/>
    <d v="1945-01-18T00:00:00"/>
    <s v="EFB"/>
    <n v="361"/>
    <m/>
    <m/>
    <m/>
    <x v="0"/>
    <m/>
    <m/>
    <d v="1944-01-15T00:00:00"/>
    <s v="January 17, 1945"/>
    <n v="368"/>
    <x v="0"/>
    <n v="1"/>
  </r>
  <r>
    <x v="5"/>
    <n v="464"/>
    <s v="MM407"/>
    <m/>
    <d v="1944-01-25T00:00:00"/>
    <d v="1944-09-27T00:00:00"/>
    <s v="FTR"/>
    <n v="246"/>
    <m/>
    <m/>
    <m/>
    <x v="0"/>
    <m/>
    <m/>
    <d v="1944-01-15T00:00:00"/>
    <s v="September 27, 1944"/>
    <n v="256"/>
    <x v="2"/>
    <n v="1"/>
  </r>
  <r>
    <x v="5"/>
    <n v="464"/>
    <s v="MM243"/>
    <m/>
    <d v="1944-03-11T00:00:00"/>
    <d v="1944-08-08T00:00:00"/>
    <s v="FTR"/>
    <n v="150"/>
    <m/>
    <m/>
    <m/>
    <x v="0"/>
    <m/>
    <m/>
    <d v="1943-10-15T00:00:00"/>
    <s v="June 5, 1944"/>
    <n v="234"/>
    <x v="2"/>
    <n v="1"/>
  </r>
  <r>
    <x v="5"/>
    <n v="464"/>
    <s v="MM427"/>
    <m/>
    <d v="1944-03-11T00:00:00"/>
    <d v="1944-12-22T00:00:00"/>
    <s v="FTR"/>
    <n v="286"/>
    <m/>
    <m/>
    <m/>
    <x v="0"/>
    <m/>
    <m/>
    <d v="1944-02-15T00:00:00"/>
    <s v="December 2, 1944"/>
    <n v="291"/>
    <x v="2"/>
    <n v="1"/>
  </r>
  <r>
    <x v="5"/>
    <n v="464"/>
    <s v="NS890"/>
    <m/>
    <d v="1944-03-28T00:00:00"/>
    <d v="1945-02-01T00:00:00"/>
    <s v="FTR"/>
    <n v="310"/>
    <m/>
    <m/>
    <m/>
    <x v="0"/>
    <m/>
    <m/>
    <d v="1944-02-15T00:00:00"/>
    <s v="February 1, 1945"/>
    <n v="352"/>
    <x v="3"/>
    <n v="1"/>
  </r>
  <r>
    <x v="5"/>
    <n v="464"/>
    <s v="NS893"/>
    <m/>
    <d v="1944-03-30T00:00:00"/>
    <d v="1944-06-11T00:00:00"/>
    <s v="EFB"/>
    <n v="73"/>
    <m/>
    <m/>
    <m/>
    <x v="0"/>
    <m/>
    <m/>
    <d v="1944-02-15T00:00:00"/>
    <s v="June 11, 1944"/>
    <n v="117"/>
    <x v="0"/>
    <n v="1"/>
  </r>
  <r>
    <x v="5"/>
    <n v="464"/>
    <s v="NS896"/>
    <m/>
    <d v="1944-03-28T00:00:00"/>
    <d v="1945-02-10T00:00:00"/>
    <s v="ACFB"/>
    <n v="319"/>
    <m/>
    <m/>
    <m/>
    <x v="0"/>
    <m/>
    <m/>
    <d v="1944-02-15T00:00:00"/>
    <s v="April 21, 1952"/>
    <n v="2988"/>
    <x v="5"/>
    <n v="2"/>
  </r>
  <r>
    <x v="5"/>
    <n v="464"/>
    <s v="NS897"/>
    <m/>
    <d v="1944-03-22T00:00:00"/>
    <d v="1944-06-05T00:00:00"/>
    <s v="FTR"/>
    <n v="75"/>
    <m/>
    <m/>
    <m/>
    <x v="0"/>
    <m/>
    <m/>
    <d v="1944-03-15T00:00:00"/>
    <s v="June 5, 1944"/>
    <n v="82"/>
    <x v="2"/>
    <n v="1"/>
  </r>
  <r>
    <x v="5"/>
    <n v="464"/>
    <s v="NS926"/>
    <m/>
    <d v="1944-04-05T00:00:00"/>
    <d v="1944-07-08T00:00:00"/>
    <m/>
    <n v="94"/>
    <m/>
    <m/>
    <m/>
    <x v="0"/>
    <m/>
    <m/>
    <d v="1944-03-15T00:00:00"/>
    <s v="June 30, 1944"/>
    <n v="107"/>
    <x v="0"/>
    <n v="1"/>
  </r>
  <r>
    <x v="5"/>
    <n v="464"/>
    <s v="NS937"/>
    <m/>
    <d v="1944-04-30T00:00:00"/>
    <d v="1944-07-05T00:00:00"/>
    <s v="FTR"/>
    <n v="66"/>
    <m/>
    <m/>
    <m/>
    <x v="0"/>
    <m/>
    <m/>
    <d v="1944-03-15T00:00:00"/>
    <s v="July 4, 1944"/>
    <n v="111"/>
    <x v="4"/>
    <n v="1"/>
  </r>
  <r>
    <x v="5"/>
    <n v="464"/>
    <s v="NT144"/>
    <m/>
    <d v="1944-05-22T00:00:00"/>
    <d v="1945-03-01T00:00:00"/>
    <m/>
    <n v="283"/>
    <m/>
    <m/>
    <m/>
    <x v="0"/>
    <m/>
    <m/>
    <d v="1944-04-15T00:00:00"/>
    <s v="August 20, 1947"/>
    <n v="1222"/>
    <x v="1"/>
    <n v="1"/>
  </r>
  <r>
    <x v="5"/>
    <n v="464"/>
    <s v="NT177"/>
    <m/>
    <d v="1944-05-19T00:00:00"/>
    <d v="1944-08-31T00:00:00"/>
    <m/>
    <n v="104"/>
    <m/>
    <m/>
    <m/>
    <x v="0"/>
    <m/>
    <m/>
    <d v="1944-04-15T00:00:00"/>
    <s v="February 22, 1945"/>
    <n v="313"/>
    <x v="2"/>
    <n v="1"/>
  </r>
  <r>
    <x v="5"/>
    <n v="487"/>
    <s v="HP924"/>
    <s v="T"/>
    <d v="1944-03-20T00:00:00"/>
    <d v="1944-08-31T00:00:00"/>
    <m/>
    <n v="164"/>
    <m/>
    <m/>
    <m/>
    <x v="0"/>
    <m/>
    <m/>
    <d v="1944-02-15T00:00:00"/>
    <s v="August 30, 1947"/>
    <n v="1292"/>
    <x v="1"/>
    <n v="6"/>
  </r>
  <r>
    <x v="5"/>
    <n v="487"/>
    <s v="HP925"/>
    <m/>
    <d v="1944-02-05T00:00:00"/>
    <d v="1944-05-16T00:00:00"/>
    <m/>
    <n v="139"/>
    <d v="1944-07-03T00:00:00"/>
    <d v="1944-08-10T00:00:00"/>
    <m/>
    <x v="0"/>
    <m/>
    <m/>
    <d v="1944-02-15T00:00:00"/>
    <s v="July 31, 1946"/>
    <n v="897"/>
    <x v="1"/>
    <n v="1"/>
  </r>
  <r>
    <x v="5"/>
    <n v="487"/>
    <s v="HP933"/>
    <s v="U"/>
    <d v="1944-04-15T00:00:00"/>
    <d v="1945-02-22T00:00:00"/>
    <s v="FTR"/>
    <n v="313"/>
    <m/>
    <m/>
    <m/>
    <x v="0"/>
    <m/>
    <m/>
    <d v="1944-02-15T00:00:00"/>
    <s v="February 22, 1945"/>
    <n v="373"/>
    <x v="2"/>
    <n v="1"/>
  </r>
  <r>
    <x v="5"/>
    <n v="487"/>
    <s v="HX855"/>
    <s v="Q"/>
    <d v="1943-09-06T00:00:00"/>
    <d v="1944-11-06T00:00:00"/>
    <m/>
    <n v="427"/>
    <m/>
    <m/>
    <m/>
    <x v="0"/>
    <m/>
    <m/>
    <d v="1943-08-15T00:00:00"/>
    <s v="August 30, 1947"/>
    <n v="1476"/>
    <x v="1"/>
    <n v="4"/>
  </r>
  <r>
    <x v="5"/>
    <n v="487"/>
    <s v="HX917"/>
    <s v="E"/>
    <d v="1943-09-07T00:00:00"/>
    <d v="1944-07-05T00:00:00"/>
    <s v="FTR"/>
    <n v="302"/>
    <m/>
    <m/>
    <m/>
    <x v="0"/>
    <m/>
    <m/>
    <d v="1943-09-15T00:00:00"/>
    <s v="July 4, 1944"/>
    <n v="293"/>
    <x v="2"/>
    <n v="3"/>
  </r>
  <r>
    <x v="5"/>
    <n v="487"/>
    <s v="HX953"/>
    <m/>
    <d v="1943-10-02T00:00:00"/>
    <d v="1944-06-14T00:00:00"/>
    <m/>
    <n v="256"/>
    <m/>
    <m/>
    <m/>
    <x v="0"/>
    <m/>
    <m/>
    <d v="1943-09-15T00:00:00"/>
    <s v="October 16, 1947"/>
    <n v="1492"/>
    <x v="1"/>
    <n v="6"/>
  </r>
  <r>
    <x v="5"/>
    <n v="487"/>
    <s v="HX963"/>
    <s v="B"/>
    <m/>
    <m/>
    <m/>
    <n v="0"/>
    <m/>
    <m/>
    <m/>
    <x v="0"/>
    <m/>
    <m/>
    <d v="1943-10-15T00:00:00"/>
    <s v="October 14, 1954"/>
    <n v="4017"/>
    <x v="1"/>
    <n v="3"/>
  </r>
  <r>
    <x v="5"/>
    <n v="487"/>
    <s v="HX974"/>
    <s v="J"/>
    <d v="1944-01-08T00:00:00"/>
    <d v="1944-07-26T00:00:00"/>
    <m/>
    <n v="200"/>
    <m/>
    <m/>
    <m/>
    <x v="0"/>
    <m/>
    <m/>
    <d v="1943-10-15T00:00:00"/>
    <s v="December 20, 1945"/>
    <n v="797"/>
    <x v="1"/>
    <n v="3"/>
  </r>
  <r>
    <x v="5"/>
    <n v="487"/>
    <s v="LR299"/>
    <s v="V"/>
    <d v="1944-02-05T00:00:00"/>
    <d v="1944-10-13T00:00:00"/>
    <m/>
    <n v="251"/>
    <m/>
    <m/>
    <m/>
    <x v="0"/>
    <m/>
    <m/>
    <d v="1943-11-15T00:00:00"/>
    <s v="February 4, 1946"/>
    <n v="812"/>
    <x v="1"/>
    <n v="5"/>
  </r>
  <r>
    <x v="5"/>
    <n v="487"/>
    <s v="LR332"/>
    <s v="F"/>
    <m/>
    <m/>
    <s v="EFB"/>
    <n v="0"/>
    <m/>
    <m/>
    <m/>
    <x v="0"/>
    <m/>
    <m/>
    <d v="1943-11-15T00:00:00"/>
    <s v="June 11, 1944"/>
    <n v="209"/>
    <x v="2"/>
    <n v="3"/>
  </r>
  <r>
    <x v="5"/>
    <n v="487"/>
    <s v="LR333"/>
    <s v="R"/>
    <d v="1944-02-15T00:00:00"/>
    <d v="1944-09-09T00:00:00"/>
    <s v="EFA"/>
    <n v="207"/>
    <m/>
    <m/>
    <m/>
    <x v="0"/>
    <m/>
    <m/>
    <d v="1943-11-15T00:00:00"/>
    <s v="September 9, 1944"/>
    <n v="299"/>
    <x v="0"/>
    <n v="2"/>
  </r>
  <r>
    <x v="5"/>
    <n v="487"/>
    <s v="LR335"/>
    <s v="D"/>
    <d v="1944-06-01T00:00:00"/>
    <d v="1944-06-22T00:00:00"/>
    <m/>
    <n v="21"/>
    <m/>
    <m/>
    <m/>
    <x v="0"/>
    <m/>
    <m/>
    <d v="1943-11-15T00:00:00"/>
    <s v="December 4, 1944"/>
    <n v="385"/>
    <x v="1"/>
    <n v="1"/>
  </r>
  <r>
    <x v="5"/>
    <n v="487"/>
    <s v="MM412"/>
    <s v="K"/>
    <d v="1944-06-01T00:00:00"/>
    <d v="1944-07-19T00:00:00"/>
    <m/>
    <n v="48"/>
    <m/>
    <m/>
    <m/>
    <x v="0"/>
    <m/>
    <m/>
    <d v="1944-01-15T00:00:00"/>
    <s v="April 7, 1952"/>
    <n v="3005"/>
    <x v="5"/>
    <n v="4"/>
  </r>
  <r>
    <x v="5"/>
    <n v="487"/>
    <s v="MM418"/>
    <s v="N"/>
    <d v="1944-03-22T00:00:00"/>
    <d v="1944-08-01T00:00:00"/>
    <m/>
    <n v="190"/>
    <d v="1944-09-21T00:00:00"/>
    <d v="1944-11-18T00:00:00"/>
    <m/>
    <x v="0"/>
    <m/>
    <m/>
    <d v="1944-02-15T00:00:00"/>
    <s v="November 18, 1944"/>
    <n v="277"/>
    <x v="0"/>
    <n v="1"/>
  </r>
  <r>
    <x v="5"/>
    <n v="487"/>
    <s v="NS829"/>
    <s v="W"/>
    <d v="1944-02-24T00:00:00"/>
    <d v="1944-10-13T00:00:00"/>
    <m/>
    <n v="232"/>
    <m/>
    <m/>
    <m/>
    <x v="0"/>
    <m/>
    <m/>
    <d v="1944-02-15T00:00:00"/>
    <s v="March 25, 1947"/>
    <n v="1134"/>
    <x v="5"/>
    <n v="1"/>
  </r>
  <r>
    <x v="5"/>
    <n v="487"/>
    <s v="NS834"/>
    <s v="G"/>
    <d v="1944-03-14T00:00:00"/>
    <d v="1945-01-04T00:00:00"/>
    <m/>
    <n v="296"/>
    <m/>
    <m/>
    <m/>
    <x v="0"/>
    <m/>
    <m/>
    <d v="1944-02-15T00:00:00"/>
    <s v="November 2, 1944"/>
    <n v="261"/>
    <x v="0"/>
    <n v="2"/>
  </r>
  <r>
    <x v="5"/>
    <n v="487"/>
    <s v="NS840"/>
    <m/>
    <d v="1944-03-22T00:00:00"/>
    <d v="1945-02-15T00:00:00"/>
    <m/>
    <n v="330"/>
    <m/>
    <m/>
    <m/>
    <x v="0"/>
    <m/>
    <m/>
    <d v="1944-02-15T00:00:00"/>
    <s v="July 20, 1945"/>
    <n v="521"/>
    <x v="0"/>
    <n v="2"/>
  </r>
  <r>
    <x v="5"/>
    <n v="487"/>
    <s v="NS891"/>
    <s v="L"/>
    <d v="1944-03-28T00:00:00"/>
    <d v="1944-06-08T00:00:00"/>
    <m/>
    <n v="72"/>
    <m/>
    <m/>
    <m/>
    <x v="0"/>
    <m/>
    <m/>
    <d v="1944-02-15T00:00:00"/>
    <s v="January 10, 1945"/>
    <n v="330"/>
    <x v="0"/>
    <n v="2"/>
  </r>
  <r>
    <x v="5"/>
    <n v="487"/>
    <s v="NS963"/>
    <s v="H"/>
    <d v="1944-04-30T00:00:00"/>
    <d v="1945-01-06T00:00:00"/>
    <m/>
    <n v="251"/>
    <m/>
    <m/>
    <m/>
    <x v="0"/>
    <m/>
    <m/>
    <d v="1944-03-15T00:00:00"/>
    <s v="April 8, 1947"/>
    <n v="1119"/>
    <x v="5"/>
    <n v="1"/>
  </r>
  <r>
    <x v="5"/>
    <n v="487"/>
    <s v="NS964"/>
    <s v="S"/>
    <d v="1944-05-17T00:00:00"/>
    <d v="1945-03-27T00:00:00"/>
    <m/>
    <n v="314"/>
    <m/>
    <m/>
    <m/>
    <x v="0"/>
    <m/>
    <m/>
    <d v="1944-03-15T00:00:00"/>
    <s v="April 1, 1946"/>
    <n v="747"/>
    <x v="0"/>
    <n v="3"/>
  </r>
  <r>
    <x v="5"/>
    <n v="487"/>
    <s v="NS988"/>
    <m/>
    <d v="1944-05-26T00:00:00"/>
    <d v="1944-09-30T00:00:00"/>
    <s v="FTR"/>
    <n v="127"/>
    <m/>
    <m/>
    <m/>
    <x v="0"/>
    <m/>
    <m/>
    <d v="1944-03-15T00:00:00"/>
    <s v="September 30, 1944"/>
    <n v="199"/>
    <x v="2"/>
    <n v="1"/>
  </r>
  <r>
    <x v="5"/>
    <n v="487"/>
    <s v="NT135"/>
    <s v="A"/>
    <d v="1944-05-18T00:00:00"/>
    <d v="1944-07-30T00:00:00"/>
    <s v="FTR"/>
    <n v="73"/>
    <m/>
    <m/>
    <m/>
    <x v="0"/>
    <m/>
    <m/>
    <d v="1944-04-15T00:00:00"/>
    <s v="July 29, 1944"/>
    <n v="105"/>
    <x v="2"/>
    <n v="1"/>
  </r>
  <r>
    <x v="5"/>
    <n v="487"/>
    <s v="NT180"/>
    <s v="Y"/>
    <d v="1944-05-27T00:00:00"/>
    <d v="1944-08-01T00:00:00"/>
    <s v="ACFB"/>
    <n v="66"/>
    <m/>
    <m/>
    <m/>
    <x v="0"/>
    <m/>
    <m/>
    <d v="1944-04-15T00:00:00"/>
    <s v="September 12, 1944"/>
    <n v="150"/>
    <x v="3"/>
    <n v="1"/>
  </r>
  <r>
    <x v="5"/>
    <n v="487"/>
    <s v="NT184"/>
    <m/>
    <d v="1944-06-01T00:00:00"/>
    <d v="1944-12-25T00:00:00"/>
    <m/>
    <n v="207"/>
    <m/>
    <m/>
    <m/>
    <x v="0"/>
    <m/>
    <m/>
    <d v="1944-04-15T00:00:00"/>
    <s v="October 6, 1947"/>
    <n v="1269"/>
    <x v="0"/>
    <n v="2"/>
  </r>
  <r>
    <x v="5"/>
    <n v="613"/>
    <s v="HJ666"/>
    <m/>
    <d v="1944-04-15T00:00:00"/>
    <d v="1945-01-20T00:00:00"/>
    <m/>
    <n v="280"/>
    <m/>
    <m/>
    <m/>
    <x v="0"/>
    <m/>
    <m/>
    <d v="1943-03-15T00:00:00"/>
    <s v="January 20, 1945"/>
    <n v="677"/>
    <x v="0"/>
    <n v="2"/>
  </r>
  <r>
    <x v="5"/>
    <n v="613"/>
    <s v="HP927"/>
    <m/>
    <d v="1944-02-14T00:00:00"/>
    <d v="1945-01-01T00:00:00"/>
    <m/>
    <n v="322"/>
    <m/>
    <m/>
    <m/>
    <x v="0"/>
    <m/>
    <m/>
    <d v="1944-02-15T00:00:00"/>
    <s v="November 12, 1946"/>
    <n v="1001"/>
    <x v="5"/>
    <n v="1"/>
  </r>
  <r>
    <x v="5"/>
    <n v="613"/>
    <s v="HP930"/>
    <m/>
    <d v="1944-02-15T00:00:00"/>
    <d v="1944-12-23T00:00:00"/>
    <s v="FTR"/>
    <n v="312"/>
    <m/>
    <m/>
    <m/>
    <x v="0"/>
    <m/>
    <m/>
    <d v="1944-02-15T00:00:00"/>
    <s v="December 23, 1944"/>
    <n v="312"/>
    <x v="3"/>
    <n v="1"/>
  </r>
  <r>
    <x v="5"/>
    <n v="613"/>
    <s v="HX828"/>
    <m/>
    <d v="1944-05-15T00:00:00"/>
    <d v="1945-05-18T00:00:00"/>
    <m/>
    <n v="368"/>
    <m/>
    <m/>
    <m/>
    <x v="0"/>
    <m/>
    <m/>
    <d v="1943-08-15T00:00:00"/>
    <s v="September 17, 1947"/>
    <n v="1494"/>
    <x v="5"/>
    <n v="4"/>
  </r>
  <r>
    <x v="5"/>
    <n v="613"/>
    <s v="LR302"/>
    <s v="S"/>
    <d v="1943-11-26T00:00:00"/>
    <d v="1945-01-17T00:00:00"/>
    <s v="EFB"/>
    <n v="418"/>
    <m/>
    <m/>
    <m/>
    <x v="0"/>
    <m/>
    <m/>
    <d v="1943-11-15T00:00:00"/>
    <s v="January 17, 1945"/>
    <n v="429"/>
    <x v="0"/>
    <n v="2"/>
  </r>
  <r>
    <x v="5"/>
    <n v="613"/>
    <s v="LR351"/>
    <s v="C"/>
    <d v="1944-01-20T00:00:00"/>
    <d v="1945-05-03T00:00:00"/>
    <m/>
    <n v="469"/>
    <m/>
    <m/>
    <m/>
    <x v="0"/>
    <m/>
    <m/>
    <d v="1943-12-15T00:00:00"/>
    <s v="December 10, 1946"/>
    <n v="1091"/>
    <x v="5"/>
    <n v="1"/>
  </r>
  <r>
    <x v="5"/>
    <n v="613"/>
    <s v="LR354"/>
    <m/>
    <d v="1944-01-10T00:00:00"/>
    <d v="1944-12-25T00:00:00"/>
    <s v="EFB"/>
    <n v="350"/>
    <m/>
    <m/>
    <m/>
    <x v="0"/>
    <m/>
    <m/>
    <d v="1943-12-15T00:00:00"/>
    <s v="December 25, 1944"/>
    <n v="376"/>
    <x v="0"/>
    <n v="1"/>
  </r>
  <r>
    <x v="5"/>
    <n v="613"/>
    <s v="LR355"/>
    <s v="H"/>
    <d v="1944-01-06T00:00:00"/>
    <d v="1944-08-01T00:00:00"/>
    <s v="EFA"/>
    <n v="208"/>
    <m/>
    <m/>
    <m/>
    <x v="0"/>
    <m/>
    <m/>
    <d v="1943-12-15T00:00:00"/>
    <s v="August 1, 1944"/>
    <n v="230"/>
    <x v="0"/>
    <n v="1"/>
  </r>
  <r>
    <x v="5"/>
    <n v="613"/>
    <s v="LR368"/>
    <s v="X"/>
    <d v="1944-01-08T00:00:00"/>
    <d v="1944-08-06T00:00:00"/>
    <s v="FTR"/>
    <n v="211"/>
    <m/>
    <m/>
    <m/>
    <x v="0"/>
    <m/>
    <m/>
    <d v="1943-12-15T00:00:00"/>
    <s v="August 5, 1944"/>
    <n v="234"/>
    <x v="3"/>
    <n v="1"/>
  </r>
  <r>
    <x v="5"/>
    <n v="613"/>
    <s v="LR369"/>
    <s v="T"/>
    <d v="1944-01-20T00:00:00"/>
    <d v="1945-02-15T00:00:00"/>
    <m/>
    <n v="392"/>
    <m/>
    <m/>
    <m/>
    <x v="0"/>
    <m/>
    <m/>
    <d v="1943-12-15T00:00:00"/>
    <s v="July 23, 1947"/>
    <n v="1316"/>
    <x v="1"/>
    <n v="4"/>
  </r>
  <r>
    <x v="5"/>
    <n v="613"/>
    <s v="LR374"/>
    <s v="W"/>
    <d v="1944-02-08T00:00:00"/>
    <d v="1945-03-31T00:00:00"/>
    <m/>
    <n v="417"/>
    <m/>
    <m/>
    <m/>
    <x v="0"/>
    <m/>
    <m/>
    <d v="1943-12-15T00:00:00"/>
    <s v="March 25, 1947"/>
    <n v="1196"/>
    <x v="5"/>
    <n v="2"/>
  </r>
  <r>
    <x v="5"/>
    <n v="613"/>
    <s v="NS822"/>
    <m/>
    <d v="1944-02-24T00:00:00"/>
    <d v="1944-06-22T00:00:00"/>
    <m/>
    <n v="119"/>
    <m/>
    <m/>
    <m/>
    <x v="0"/>
    <m/>
    <m/>
    <d v="1944-01-15T00:00:00"/>
    <s v="September 17, 1947"/>
    <n v="1341"/>
    <x v="5"/>
    <n v="2"/>
  </r>
  <r>
    <x v="5"/>
    <n v="613"/>
    <s v="NS827"/>
    <m/>
    <d v="1944-02-19T00:00:00"/>
    <d v="1944-03-08T00:00:00"/>
    <m/>
    <n v="244"/>
    <d v="1944-05-13T00:00:00"/>
    <d v="1944-12-25T00:00:00"/>
    <m/>
    <x v="0"/>
    <m/>
    <m/>
    <d v="1944-02-15T00:00:00"/>
    <s v="December 23, 1944"/>
    <n v="312"/>
    <x v="6"/>
    <n v="1"/>
  </r>
  <r>
    <x v="5"/>
    <n v="613"/>
    <s v="NS848"/>
    <s v="Q"/>
    <d v="1944-03-24T00:00:00"/>
    <d v="1944-06-08T00:00:00"/>
    <m/>
    <n v="76"/>
    <m/>
    <m/>
    <m/>
    <x v="0"/>
    <m/>
    <m/>
    <d v="1944-02-15T00:00:00"/>
    <s v="January 29, 1945"/>
    <n v="349"/>
    <x v="4"/>
    <n v="1"/>
  </r>
  <r>
    <x v="5"/>
    <n v="613"/>
    <s v="NS859"/>
    <s v="P"/>
    <d v="1944-03-30T00:00:00"/>
    <d v="1945-03-01T00:00:00"/>
    <m/>
    <n v="336"/>
    <m/>
    <m/>
    <m/>
    <x v="0"/>
    <m/>
    <m/>
    <d v="1944-02-15T00:00:00"/>
    <s v="February 28, 1945"/>
    <n v="379"/>
    <x v="3"/>
    <n v="1"/>
  </r>
  <r>
    <x v="5"/>
    <n v="613"/>
    <s v="NS898"/>
    <s v="Z"/>
    <d v="1944-03-31T00:00:00"/>
    <d v="1944-09-17T00:00:00"/>
    <m/>
    <n v="170"/>
    <m/>
    <m/>
    <m/>
    <x v="0"/>
    <m/>
    <m/>
    <d v="1944-03-15T00:00:00"/>
    <s v="May 27, 1949"/>
    <n v="1899"/>
    <x v="0"/>
    <n v="3"/>
  </r>
  <r>
    <x v="5"/>
    <n v="613"/>
    <s v="NS899"/>
    <s v="A"/>
    <d v="1944-05-15T00:00:00"/>
    <d v="1944-08-06T00:00:00"/>
    <s v="FTR"/>
    <n v="237"/>
    <d v="1944-09-21T00:00:00"/>
    <d v="1945-02-22T00:00:00"/>
    <m/>
    <x v="0"/>
    <m/>
    <m/>
    <d v="1944-03-15T00:00:00"/>
    <s v="February 22, 1945"/>
    <n v="344"/>
    <x v="2"/>
    <n v="1"/>
  </r>
  <r>
    <x v="5"/>
    <n v="613"/>
    <s v="NS907"/>
    <m/>
    <d v="1944-06-03T00:00:00"/>
    <d v="1944-07-31T00:00:00"/>
    <s v="FTR"/>
    <n v="58"/>
    <m/>
    <m/>
    <m/>
    <x v="0"/>
    <m/>
    <m/>
    <d v="1944-03-15T00:00:00"/>
    <s v="July 30, 1944"/>
    <n v="137"/>
    <x v="3"/>
    <n v="1"/>
  </r>
  <r>
    <x v="5"/>
    <n v="613"/>
    <s v="NS977"/>
    <s v="R"/>
    <d v="1944-05-07T00:00:00"/>
    <d v="1945-02-11T00:00:00"/>
    <m/>
    <n v="280"/>
    <m/>
    <m/>
    <m/>
    <x v="0"/>
    <m/>
    <m/>
    <d v="1944-03-15T00:00:00"/>
    <s v="November 24, 1950"/>
    <n v="2445"/>
    <x v="0"/>
    <n v="3"/>
  </r>
  <r>
    <x v="5"/>
    <n v="613"/>
    <s v="NS987"/>
    <s v="Y"/>
    <d v="1944-05-01T00:00:00"/>
    <d v="1944-07-28T00:00:00"/>
    <s v="EFA"/>
    <n v="88"/>
    <m/>
    <m/>
    <m/>
    <x v="0"/>
    <m/>
    <m/>
    <d v="1944-03-15T00:00:00"/>
    <s v="July 28, 1944"/>
    <n v="135"/>
    <x v="0"/>
    <n v="1"/>
  </r>
  <r>
    <x v="5"/>
    <n v="248"/>
    <s v="HJ828"/>
    <s v="R"/>
    <d v="1943-11-27T00:00:00"/>
    <d v="1944-09-05T00:00:00"/>
    <s v="ACFB"/>
    <n v="283"/>
    <m/>
    <m/>
    <m/>
    <x v="4"/>
    <m/>
    <m/>
    <d v="1943-07-15T00:00:00"/>
    <s v=" , "/>
    <m/>
    <x v="1"/>
    <n v="2"/>
  </r>
  <r>
    <x v="5"/>
    <n v="248"/>
    <s v="HP866"/>
    <s v="D"/>
    <d v="1944-01-31T00:00:00"/>
    <d v="1944-09-11T00:00:00"/>
    <m/>
    <n v="224"/>
    <m/>
    <m/>
    <m/>
    <x v="4"/>
    <m/>
    <m/>
    <d v="1943-10-15T00:00:00"/>
    <s v="September 3, 1947"/>
    <n v="1419"/>
    <x v="1"/>
    <n v="3"/>
  </r>
  <r>
    <x v="5"/>
    <n v="248"/>
    <s v="HP907"/>
    <s v="V"/>
    <d v="1944-03-31T00:00:00"/>
    <d v="1944-06-27T00:00:00"/>
    <m/>
    <n v="88"/>
    <m/>
    <m/>
    <m/>
    <x v="4"/>
    <m/>
    <m/>
    <d v="1944-01-15T00:00:00"/>
    <s v="August 14, 1944"/>
    <n v="212"/>
    <x v="2"/>
    <n v="1"/>
  </r>
  <r>
    <x v="5"/>
    <n v="248"/>
    <s v="HP908"/>
    <s v="P"/>
    <d v="1944-03-31T00:00:00"/>
    <d v="1944-08-02T00:00:00"/>
    <s v="FTR"/>
    <n v="124"/>
    <m/>
    <m/>
    <m/>
    <x v="4"/>
    <m/>
    <m/>
    <d v="1944-01-15T00:00:00"/>
    <s v="August 2, 1944"/>
    <n v="200"/>
    <x v="3"/>
    <n v="1"/>
  </r>
  <r>
    <x v="5"/>
    <n v="248"/>
    <s v="HP922"/>
    <m/>
    <d v="1944-02-21T00:00:00"/>
    <d v="1944-12-31T00:00:00"/>
    <s v="FTR"/>
    <n v="314"/>
    <m/>
    <m/>
    <m/>
    <x v="4"/>
    <m/>
    <m/>
    <d v="1944-02-15T00:00:00"/>
    <s v="December 31, 1944"/>
    <n v="320"/>
    <x v="2"/>
    <n v="1"/>
  </r>
  <r>
    <x v="5"/>
    <n v="248"/>
    <s v="HR120"/>
    <s v="G"/>
    <d v="1944-04-26T00:00:00"/>
    <d v="1944-12-05T00:00:00"/>
    <s v="FTR"/>
    <n v="223"/>
    <m/>
    <m/>
    <m/>
    <x v="4"/>
    <m/>
    <m/>
    <d v="1944-03-15T00:00:00"/>
    <s v="December 5, 1944"/>
    <n v="265"/>
    <x v="2"/>
    <n v="1"/>
  </r>
  <r>
    <x v="5"/>
    <n v="248"/>
    <s v="HR134"/>
    <s v="Z"/>
    <d v="1944-05-11T00:00:00"/>
    <d v="1944-06-30T00:00:00"/>
    <s v="FTR"/>
    <n v="50"/>
    <m/>
    <m/>
    <m/>
    <x v="4"/>
    <m/>
    <m/>
    <d v="1944-04-15T00:00:00"/>
    <s v="June 30, 1944"/>
    <n v="76"/>
    <x v="2"/>
    <n v="1"/>
  </r>
  <r>
    <x v="5"/>
    <n v="248"/>
    <s v="HR138"/>
    <s v="Y"/>
    <d v="1944-05-05T00:00:00"/>
    <d v="1945-02-20T00:00:00"/>
    <m/>
    <n v="291"/>
    <m/>
    <m/>
    <m/>
    <x v="4"/>
    <m/>
    <m/>
    <d v="1944-04-15T00:00:00"/>
    <s v="January 3, 1947"/>
    <n v="993"/>
    <x v="5"/>
    <n v="3"/>
  </r>
  <r>
    <x v="5"/>
    <n v="248"/>
    <s v="HR158"/>
    <s v="W"/>
    <d v="1944-05-26T00:00:00"/>
    <d v="1944-06-23T00:00:00"/>
    <s v="ACFB"/>
    <n v="28"/>
    <m/>
    <m/>
    <m/>
    <x v="4"/>
    <m/>
    <m/>
    <d v="1944-04-15T00:00:00"/>
    <s v="February 8, 1947"/>
    <n v="1029"/>
    <x v="5"/>
    <n v="2"/>
  </r>
  <r>
    <x v="5"/>
    <n v="248"/>
    <s v="LR339"/>
    <s v="F"/>
    <d v="1943-12-23T00:00:00"/>
    <d v="1944-07-04T00:00:00"/>
    <s v="EFB"/>
    <n v="194"/>
    <m/>
    <m/>
    <m/>
    <x v="4"/>
    <m/>
    <m/>
    <d v="1943-12-15T00:00:00"/>
    <s v="July 4, 1944"/>
    <n v="202"/>
    <x v="2"/>
    <n v="1"/>
  </r>
  <r>
    <x v="5"/>
    <n v="248"/>
    <s v="LR340"/>
    <s v="K"/>
    <d v="1944-01-06T00:00:00"/>
    <d v="1944-10-13T00:00:00"/>
    <s v="FTR"/>
    <n v="281"/>
    <m/>
    <m/>
    <m/>
    <x v="4"/>
    <m/>
    <m/>
    <d v="1943-12-15T00:00:00"/>
    <s v="October 13, 1944"/>
    <n v="303"/>
    <x v="3"/>
    <n v="1"/>
  </r>
  <r>
    <x v="5"/>
    <n v="248"/>
    <s v="LR346"/>
    <m/>
    <d v="1943-12-22T00:00:00"/>
    <d v="1944-01-25T00:00:00"/>
    <s v="FTR"/>
    <n v="164"/>
    <d v="1944-04-06T00:00:00"/>
    <d v="1944-08-14T00:00:00"/>
    <m/>
    <x v="4"/>
    <m/>
    <m/>
    <d v="1943-12-15T00:00:00"/>
    <s v="August 14, 1944"/>
    <n v="243"/>
    <x v="2"/>
    <n v="1"/>
  </r>
  <r>
    <x v="5"/>
    <n v="248"/>
    <s v="LR347"/>
    <s v="T"/>
    <d v="1943-12-23T00:00:00"/>
    <d v="1944-07-11T00:00:00"/>
    <m/>
    <n v="514"/>
    <d v="1944-08-31T00:00:00"/>
    <d v="1945-07-10T00:00:00"/>
    <m/>
    <x v="4"/>
    <m/>
    <m/>
    <d v="1943-12-15T00:00:00"/>
    <s v="August 7, 1946"/>
    <n v="966"/>
    <x v="1"/>
    <n v="2"/>
  </r>
  <r>
    <x v="5"/>
    <n v="248"/>
    <s v="LR352"/>
    <s v="M"/>
    <d v="1944-01-14T00:00:00"/>
    <d v="1944-08-21T00:00:00"/>
    <s v="EFA"/>
    <n v="220"/>
    <m/>
    <m/>
    <m/>
    <x v="4"/>
    <m/>
    <m/>
    <d v="1943-12-15T00:00:00"/>
    <s v="August 21, 1944"/>
    <n v="250"/>
    <x v="0"/>
    <n v="1"/>
  </r>
  <r>
    <x v="5"/>
    <n v="248"/>
    <s v="LR360"/>
    <s v="N"/>
    <d v="1944-01-14T00:00:00"/>
    <d v="1944-07-04T00:00:00"/>
    <s v="BFB"/>
    <n v="172"/>
    <m/>
    <m/>
    <m/>
    <x v="4"/>
    <m/>
    <m/>
    <d v="1943-12-15T00:00:00"/>
    <s v="December 2, 1946"/>
    <n v="1083"/>
    <x v="1"/>
    <n v="3"/>
  </r>
  <r>
    <x v="5"/>
    <n v="248"/>
    <s v="LR363"/>
    <m/>
    <d v="1944-01-14T00:00:00"/>
    <d v="1944-03-27T00:00:00"/>
    <s v="EFB"/>
    <n v="223"/>
    <d v="1944-06-07T00:00:00"/>
    <d v="1944-11-04T00:00:00"/>
    <m/>
    <x v="4"/>
    <m/>
    <m/>
    <d v="1943-12-15T00:00:00"/>
    <s v="November 4, 1944"/>
    <n v="325"/>
    <x v="4"/>
    <n v="1"/>
  </r>
  <r>
    <x v="5"/>
    <n v="248"/>
    <s v="LR377"/>
    <s v="B"/>
    <d v="1944-02-08T00:00:00"/>
    <d v="1944-07-12T00:00:00"/>
    <s v="RIW"/>
    <n v="155"/>
    <m/>
    <m/>
    <m/>
    <x v="4"/>
    <m/>
    <m/>
    <d v="1943-12-15T00:00:00"/>
    <s v="September 25, 1952"/>
    <n v="3207"/>
    <x v="5"/>
    <n v="3"/>
  </r>
  <r>
    <x v="5"/>
    <n v="248"/>
    <s v="LR378"/>
    <s v="C"/>
    <d v="1944-01-23T00:00:00"/>
    <d v="1945-02-08T00:00:00"/>
    <m/>
    <n v="382"/>
    <m/>
    <m/>
    <m/>
    <x v="4"/>
    <m/>
    <m/>
    <d v="1943-12-15T00:00:00"/>
    <s v="September 29, 1947"/>
    <n v="1384"/>
    <x v="5"/>
    <n v="2"/>
  </r>
  <r>
    <x v="5"/>
    <n v="248"/>
    <s v="MM399"/>
    <s v="S"/>
    <d v="1944-02-08T00:00:00"/>
    <d v="1944-12-31T00:00:00"/>
    <s v="EFB"/>
    <n v="327"/>
    <m/>
    <m/>
    <m/>
    <x v="4"/>
    <m/>
    <m/>
    <d v="1944-01-15T00:00:00"/>
    <s v="December 31, 1944"/>
    <n v="351"/>
    <x v="0"/>
    <n v="1"/>
  </r>
  <r>
    <x v="5"/>
    <n v="248"/>
    <s v="MM430"/>
    <s v="Q"/>
    <d v="1944-02-04T00:00:00"/>
    <d v="1944-03-27T00:00:00"/>
    <m/>
    <n v="319"/>
    <d v="1944-03-30T00:00:00"/>
    <d v="1944-07-21T00:00:00"/>
    <m/>
    <x v="4"/>
    <d v="1944-08-09T00:00:00"/>
    <d v="1945-01-10T00:00:00"/>
    <d v="1944-03-15T00:00:00"/>
    <s v="December 18, 1946"/>
    <n v="1008"/>
    <x v="5"/>
    <n v="1"/>
  </r>
  <r>
    <x v="6"/>
    <n v="406"/>
    <s v="HK138"/>
    <m/>
    <d v="1944-04-23T00:00:00"/>
    <d v="1944-06-14T00:00:00"/>
    <s v="Cat E"/>
    <n v="52"/>
    <m/>
    <m/>
    <m/>
    <x v="4"/>
    <m/>
    <m/>
    <d v="1943-04-15T00:00:00"/>
    <s v="June 14, 1944"/>
    <n v="426"/>
    <x v="0"/>
    <n v="3"/>
  </r>
  <r>
    <x v="6"/>
    <n v="406"/>
    <s v="HK164"/>
    <s v="N"/>
    <d v="1944-04-23T00:00:00"/>
    <d v="1944-12-28T00:00:00"/>
    <m/>
    <n v="249"/>
    <m/>
    <m/>
    <m/>
    <x v="4"/>
    <m/>
    <m/>
    <d v="1943-04-15T00:00:00"/>
    <s v="August 1, 1945"/>
    <n v="839"/>
    <x v="1"/>
    <n v="3"/>
  </r>
  <r>
    <x v="6"/>
    <n v="406"/>
    <s v="HK179"/>
    <m/>
    <d v="1944-04-23T00:00:00"/>
    <d v="1944-04-23T00:00:00"/>
    <m/>
    <n v="0"/>
    <m/>
    <m/>
    <m/>
    <x v="4"/>
    <m/>
    <m/>
    <d v="1943-05-15T00:00:00"/>
    <s v="October 6, 1944"/>
    <n v="510"/>
    <x v="0"/>
    <n v="3"/>
  </r>
  <r>
    <x v="6"/>
    <n v="406"/>
    <s v="HK223"/>
    <m/>
    <d v="1944-03-31T00:00:00"/>
    <d v="1944-07-15T00:00:00"/>
    <m/>
    <n v="106"/>
    <m/>
    <m/>
    <m/>
    <x v="4"/>
    <m/>
    <m/>
    <d v="1943-06-15T00:00:00"/>
    <s v="September 18, 1944"/>
    <n v="461"/>
    <x v="2"/>
    <n v="3"/>
  </r>
  <r>
    <x v="6"/>
    <n v="406"/>
    <s v="HK231"/>
    <m/>
    <d v="1944-04-16T00:00:00"/>
    <d v="1944-10-15T00:00:00"/>
    <m/>
    <n v="182"/>
    <m/>
    <m/>
    <m/>
    <x v="4"/>
    <m/>
    <m/>
    <d v="1943-07-15T00:00:00"/>
    <s v="October 22, 1944"/>
    <n v="465"/>
    <x v="0"/>
    <n v="5"/>
  </r>
  <r>
    <x v="6"/>
    <n v="96"/>
    <s v="HK370"/>
    <m/>
    <d v="1944-04-15T00:00:00"/>
    <d v="1944-04-15T00:00:00"/>
    <m/>
    <n v="0"/>
    <m/>
    <m/>
    <m/>
    <x v="4"/>
    <m/>
    <m/>
    <d v="1943-09-15T00:00:00"/>
    <s v="July 31, 1946"/>
    <n v="1050"/>
    <x v="1"/>
    <n v="1"/>
  </r>
  <r>
    <x v="6"/>
    <n v="96"/>
    <s v="HK372"/>
    <m/>
    <d v="1943-10-13T00:00:00"/>
    <d v="1944-08-20T00:00:00"/>
    <m/>
    <n v="312"/>
    <m/>
    <m/>
    <m/>
    <x v="4"/>
    <m/>
    <m/>
    <d v="1943-09-15T00:00:00"/>
    <s v="November 7, 1946"/>
    <n v="1149"/>
    <x v="1"/>
    <n v="2"/>
  </r>
  <r>
    <x v="6"/>
    <n v="96"/>
    <s v="HK376"/>
    <m/>
    <d v="1943-10-17T00:00:00"/>
    <d v="1944-07-03T00:00:00"/>
    <m/>
    <n v="260"/>
    <m/>
    <m/>
    <m/>
    <x v="4"/>
    <m/>
    <m/>
    <d v="1943-10-15T00:00:00"/>
    <s v="May 30, 1945"/>
    <n v="593"/>
    <x v="1"/>
    <n v="2"/>
  </r>
  <r>
    <x v="6"/>
    <n v="96"/>
    <s v="HK379"/>
    <m/>
    <d v="1944-02-13T00:00:00"/>
    <d v="1944-06-21T00:00:00"/>
    <s v="RIW"/>
    <n v="129"/>
    <m/>
    <m/>
    <m/>
    <x v="4"/>
    <m/>
    <m/>
    <d v="1943-10-15T00:00:00"/>
    <s v="January 30, 1947"/>
    <n v="1203"/>
    <x v="1"/>
    <n v="4"/>
  </r>
  <r>
    <x v="6"/>
    <n v="96"/>
    <s v="HK396"/>
    <m/>
    <d v="1943-11-06T00:00:00"/>
    <d v="1944-07-15T00:00:00"/>
    <m/>
    <n v="252"/>
    <m/>
    <m/>
    <m/>
    <x v="4"/>
    <m/>
    <m/>
    <d v="1943-10-15T00:00:00"/>
    <s v="September 13, 1946"/>
    <n v="1064"/>
    <x v="1"/>
    <n v="3"/>
  </r>
  <r>
    <x v="6"/>
    <n v="96"/>
    <s v="HK406"/>
    <m/>
    <d v="1943-11-10T00:00:00"/>
    <d v="1944-07-08T00:00:00"/>
    <m/>
    <n v="241"/>
    <m/>
    <m/>
    <m/>
    <x v="4"/>
    <m/>
    <m/>
    <d v="1943-10-15T00:00:00"/>
    <s v="August 9, 1944"/>
    <n v="299"/>
    <x v="0"/>
    <n v="3"/>
  </r>
  <r>
    <x v="6"/>
    <n v="96"/>
    <s v="HK417"/>
    <m/>
    <d v="1943-11-15T00:00:00"/>
    <d v="1944-11-15T00:00:00"/>
    <m/>
    <n v="366"/>
    <m/>
    <m/>
    <m/>
    <x v="4"/>
    <m/>
    <m/>
    <d v="1943-11-15T00:00:00"/>
    <s v="September 16, 1946"/>
    <n v="1036"/>
    <x v="1"/>
    <n v="2"/>
  </r>
  <r>
    <x v="6"/>
    <n v="96"/>
    <s v="HK419"/>
    <m/>
    <d v="1943-11-22T00:00:00"/>
    <d v="1944-08-26T00:00:00"/>
    <s v="EFA"/>
    <n v="278"/>
    <m/>
    <m/>
    <m/>
    <x v="4"/>
    <m/>
    <m/>
    <d v="1943-11-15T00:00:00"/>
    <s v="August 26, 1944"/>
    <n v="285"/>
    <x v="0"/>
    <n v="2"/>
  </r>
  <r>
    <x v="6"/>
    <n v="96"/>
    <s v="HK421"/>
    <m/>
    <d v="1943-12-01T00:00:00"/>
    <d v="1944-07-08T00:00:00"/>
    <m/>
    <n v="220"/>
    <m/>
    <m/>
    <m/>
    <x v="4"/>
    <m/>
    <m/>
    <d v="1943-11-15T00:00:00"/>
    <s v="September 21, 1945"/>
    <n v="676"/>
    <x v="1"/>
    <n v="3"/>
  </r>
  <r>
    <x v="6"/>
    <n v="96"/>
    <s v="HK425"/>
    <m/>
    <d v="1943-11-29T00:00:00"/>
    <d v="1944-11-09T00:00:00"/>
    <m/>
    <n v="346"/>
    <m/>
    <m/>
    <m/>
    <x v="4"/>
    <m/>
    <m/>
    <d v="1943-11-15T00:00:00"/>
    <s v="November 21, 1945"/>
    <n v="737"/>
    <x v="1"/>
    <n v="2"/>
  </r>
  <r>
    <x v="6"/>
    <n v="96"/>
    <s v="HK433"/>
    <m/>
    <d v="1944-03-22T00:00:00"/>
    <d v="1945-02-22T00:00:00"/>
    <m/>
    <n v="337"/>
    <m/>
    <m/>
    <m/>
    <x v="4"/>
    <m/>
    <m/>
    <d v="1943-11-15T00:00:00"/>
    <s v="August 26, 1946"/>
    <n v="1015"/>
    <x v="1"/>
    <n v="5"/>
  </r>
  <r>
    <x v="6"/>
    <n v="96"/>
    <s v="HK469"/>
    <m/>
    <d v="1944-01-23T00:00:00"/>
    <d v="1945-03-01T00:00:00"/>
    <m/>
    <n v="403"/>
    <m/>
    <m/>
    <m/>
    <x v="4"/>
    <m/>
    <m/>
    <d v="1943-12-15T00:00:00"/>
    <s v="December 31, 1946"/>
    <n v="1112"/>
    <x v="1"/>
    <n v="2"/>
  </r>
  <r>
    <x v="6"/>
    <n v="96"/>
    <s v="HK499"/>
    <m/>
    <d v="1944-05-15T00:00:00"/>
    <d v="1944-10-06T00:00:00"/>
    <s v="FTR"/>
    <n v="144"/>
    <m/>
    <m/>
    <m/>
    <x v="4"/>
    <m/>
    <m/>
    <d v="1943-12-15T00:00:00"/>
    <s v="October 6, 1944"/>
    <n v="296"/>
    <x v="3"/>
    <n v="2"/>
  </r>
  <r>
    <x v="6"/>
    <n v="96"/>
    <s v="MM451"/>
    <m/>
    <d v="1944-02-28T00:00:00"/>
    <d v="1944-02-28T00:00:00"/>
    <m/>
    <n v="0"/>
    <m/>
    <m/>
    <m/>
    <x v="4"/>
    <m/>
    <m/>
    <d v="1944-02-15T00:00:00"/>
    <s v="June 6, 1944"/>
    <n v="112"/>
    <x v="2"/>
    <n v="1"/>
  </r>
  <r>
    <x v="6"/>
    <n v="96"/>
    <s v="MM461"/>
    <m/>
    <d v="1944-03-06T00:00:00"/>
    <d v="1945-01-04T00:00:00"/>
    <m/>
    <n v="304"/>
    <m/>
    <m/>
    <m/>
    <x v="4"/>
    <m/>
    <m/>
    <d v="1944-02-15T00:00:00"/>
    <s v="January 17, 1945"/>
    <n v="337"/>
    <x v="0"/>
    <n v="2"/>
  </r>
  <r>
    <x v="6"/>
    <n v="96"/>
    <s v="MM492"/>
    <m/>
    <d v="1944-03-16T00:00:00"/>
    <d v="1944-12-15T00:00:00"/>
    <m/>
    <n v="274"/>
    <m/>
    <m/>
    <m/>
    <x v="4"/>
    <m/>
    <m/>
    <d v="1944-02-15T00:00:00"/>
    <s v="January 30, 1947"/>
    <n v="1080"/>
    <x v="1"/>
    <n v="3"/>
  </r>
  <r>
    <x v="6"/>
    <n v="96"/>
    <s v="MM495"/>
    <s v="U"/>
    <d v="1944-03-30T00:00:00"/>
    <d v="1944-12-30T00:00:00"/>
    <m/>
    <n v="275"/>
    <m/>
    <m/>
    <m/>
    <x v="4"/>
    <m/>
    <m/>
    <d v="1944-03-15T00:00:00"/>
    <s v="September 2, 1946"/>
    <n v="901"/>
    <x v="1"/>
    <n v="2"/>
  </r>
  <r>
    <x v="6"/>
    <n v="96"/>
    <s v="MM499"/>
    <s v="V"/>
    <d v="1944-03-07T00:00:00"/>
    <d v="1944-06-25T00:00:00"/>
    <s v="EFA"/>
    <n v="110"/>
    <m/>
    <m/>
    <m/>
    <x v="4"/>
    <m/>
    <m/>
    <d v="1944-03-15T00:00:00"/>
    <s v="June 25, 1944"/>
    <n v="102"/>
    <x v="2"/>
    <n v="1"/>
  </r>
  <r>
    <x v="6"/>
    <n v="307"/>
    <s v="HK107"/>
    <m/>
    <d v="1944-01-28T00:00:00"/>
    <d v="1944-08-15T00:00:00"/>
    <m/>
    <n v="200"/>
    <m/>
    <m/>
    <m/>
    <x v="4"/>
    <m/>
    <m/>
    <d v="1943-02-15T00:00:00"/>
    <s v="October 31, 1946"/>
    <n v="1354"/>
    <x v="1"/>
    <n v="3"/>
  </r>
  <r>
    <x v="6"/>
    <n v="307"/>
    <s v="HK108"/>
    <s v="N"/>
    <d v="1944-02-04T00:00:00"/>
    <d v="1944-08-09T00:00:00"/>
    <s v="EFA"/>
    <n v="187"/>
    <m/>
    <m/>
    <m/>
    <x v="4"/>
    <m/>
    <m/>
    <d v="1943-02-15T00:00:00"/>
    <s v="August 9, 1944"/>
    <n v="541"/>
    <x v="0"/>
    <n v="2"/>
  </r>
  <r>
    <x v="6"/>
    <n v="307"/>
    <s v="HK109"/>
    <s v="V"/>
    <d v="1944-04-21T00:00:00"/>
    <d v="1944-06-26T00:00:00"/>
    <m/>
    <n v="66"/>
    <m/>
    <m/>
    <m/>
    <x v="4"/>
    <m/>
    <m/>
    <d v="1943-02-15T00:00:00"/>
    <s v="January 15, 1946"/>
    <n v="1065"/>
    <x v="1"/>
    <n v="5"/>
  </r>
  <r>
    <x v="6"/>
    <n v="307"/>
    <s v="HK110"/>
    <s v="K"/>
    <d v="1944-01-30T00:00:00"/>
    <d v="1945-01-04T00:00:00"/>
    <m/>
    <n v="340"/>
    <m/>
    <m/>
    <m/>
    <x v="4"/>
    <m/>
    <m/>
    <d v="1943-02-15T00:00:00"/>
    <s v="October 24, 1946"/>
    <n v="1347"/>
    <x v="1"/>
    <n v="3"/>
  </r>
  <r>
    <x v="6"/>
    <n v="307"/>
    <s v="HK111"/>
    <s v="H"/>
    <d v="1944-02-13T00:00:00"/>
    <d v="1944-11-16T00:00:00"/>
    <m/>
    <n v="277"/>
    <m/>
    <m/>
    <m/>
    <x v="4"/>
    <m/>
    <m/>
    <d v="1943-02-15T00:00:00"/>
    <s v="January 8, 1945"/>
    <n v="693"/>
    <x v="1"/>
    <n v="2"/>
  </r>
  <r>
    <x v="6"/>
    <n v="307"/>
    <s v="HK115"/>
    <s v="F"/>
    <d v="1944-02-10T00:00:00"/>
    <d v="1944-12-02T00:00:00"/>
    <s v="EFA"/>
    <n v="296"/>
    <m/>
    <m/>
    <m/>
    <x v="4"/>
    <m/>
    <m/>
    <d v="1943-02-15T00:00:00"/>
    <s v="December 2, 1944"/>
    <n v="656"/>
    <x v="0"/>
    <n v="2"/>
  </r>
  <r>
    <x v="6"/>
    <n v="307"/>
    <s v="HK119"/>
    <s v="D"/>
    <d v="1944-01-22T00:00:00"/>
    <d v="1944-07-29T00:00:00"/>
    <s v="RIW"/>
    <n v="189"/>
    <m/>
    <m/>
    <m/>
    <x v="4"/>
    <m/>
    <m/>
    <d v="1943-03-15T00:00:00"/>
    <s v="June 27, 1944"/>
    <n v="470"/>
    <x v="0"/>
    <n v="2"/>
  </r>
  <r>
    <x v="6"/>
    <n v="307"/>
    <s v="HK129"/>
    <s v="Z"/>
    <d v="1944-04-10T00:00:00"/>
    <d v="1945-01-04T00:00:00"/>
    <m/>
    <n v="269"/>
    <m/>
    <m/>
    <m/>
    <x v="4"/>
    <m/>
    <m/>
    <d v="1943-04-15T00:00:00"/>
    <s v="April 27, 1945"/>
    <n v="743"/>
    <x v="0"/>
    <n v="3"/>
  </r>
  <r>
    <x v="6"/>
    <n v="307"/>
    <s v="HK141"/>
    <s v="P"/>
    <d v="1944-02-06T00:00:00"/>
    <d v="1944-12-28T00:00:00"/>
    <m/>
    <n v="326"/>
    <m/>
    <m/>
    <m/>
    <x v="4"/>
    <m/>
    <m/>
    <d v="1943-04-15T00:00:00"/>
    <s v="February 10, 1945"/>
    <n v="667"/>
    <x v="0"/>
    <n v="3"/>
  </r>
  <r>
    <x v="6"/>
    <n v="307"/>
    <s v="HK159"/>
    <s v="S"/>
    <d v="1944-02-08T00:00:00"/>
    <d v="1944-11-07T00:00:00"/>
    <s v="BFA"/>
    <n v="273"/>
    <m/>
    <m/>
    <m/>
    <x v="4"/>
    <m/>
    <m/>
    <d v="1943-04-15T00:00:00"/>
    <s v="November 7, 1944"/>
    <n v="572"/>
    <x v="0"/>
    <n v="2"/>
  </r>
  <r>
    <x v="6"/>
    <n v="307"/>
    <s v="HK165"/>
    <s v="N"/>
    <d v="1944-04-10T00:00:00"/>
    <d v="1944-12-28T00:00:00"/>
    <m/>
    <n v="262"/>
    <m/>
    <m/>
    <m/>
    <x v="4"/>
    <m/>
    <m/>
    <d v="1943-05-15T00:00:00"/>
    <s v="October 23, 1946"/>
    <n v="1257"/>
    <x v="1"/>
    <n v="3"/>
  </r>
  <r>
    <x v="6"/>
    <n v="307"/>
    <s v="HK176"/>
    <s v="W"/>
    <d v="1944-04-10T00:00:00"/>
    <d v="1944-06-23T00:00:00"/>
    <s v="Cat E"/>
    <n v="74"/>
    <m/>
    <m/>
    <m/>
    <x v="4"/>
    <m/>
    <m/>
    <d v="1943-05-15T00:00:00"/>
    <s v="June 23, 1944"/>
    <n v="405"/>
    <x v="0"/>
    <n v="2"/>
  </r>
  <r>
    <x v="6"/>
    <n v="307"/>
    <s v="HK180"/>
    <m/>
    <d v="1944-05-21T00:00:00"/>
    <d v="1944-09-21T00:00:00"/>
    <m/>
    <n v="123"/>
    <m/>
    <m/>
    <m/>
    <x v="4"/>
    <m/>
    <m/>
    <d v="1943-05-15T00:00:00"/>
    <s v="September 21, 1944"/>
    <n v="495"/>
    <x v="0"/>
    <n v="3"/>
  </r>
  <r>
    <x v="6"/>
    <n v="307"/>
    <s v="HK193"/>
    <m/>
    <d v="1944-06-05T00:00:00"/>
    <d v="1944-11-27T00:00:00"/>
    <m/>
    <n v="175"/>
    <m/>
    <m/>
    <m/>
    <x v="4"/>
    <m/>
    <m/>
    <d v="1943-06-15T00:00:00"/>
    <s v="January 15, 1946"/>
    <n v="945"/>
    <x v="1"/>
    <n v="3"/>
  </r>
  <r>
    <x v="6"/>
    <n v="307"/>
    <s v="HK194"/>
    <s v="L"/>
    <d v="1944-05-21T00:00:00"/>
    <d v="1944-09-18T00:00:00"/>
    <s v="EFA"/>
    <n v="120"/>
    <m/>
    <m/>
    <m/>
    <x v="4"/>
    <m/>
    <m/>
    <d v="1943-06-15T00:00:00"/>
    <s v="September 18, 1944"/>
    <n v="461"/>
    <x v="0"/>
    <n v="3"/>
  </r>
  <r>
    <x v="6"/>
    <n v="307"/>
    <s v="HK199"/>
    <m/>
    <d v="1944-06-05T00:00:00"/>
    <d v="1944-11-15T00:00:00"/>
    <m/>
    <n v="163"/>
    <m/>
    <m/>
    <m/>
    <x v="4"/>
    <m/>
    <m/>
    <d v="1943-06-15T00:00:00"/>
    <s v="August 7, 1946"/>
    <n v="1149"/>
    <x v="1"/>
    <n v="3"/>
  </r>
  <r>
    <x v="6"/>
    <n v="307"/>
    <s v="HK200"/>
    <s v="G"/>
    <d v="1944-05-13T00:00:00"/>
    <d v="1945-06-29T00:00:00"/>
    <m/>
    <n v="412"/>
    <m/>
    <m/>
    <m/>
    <x v="4"/>
    <m/>
    <m/>
    <d v="1943-06-15T00:00:00"/>
    <s v="August 7, 1946"/>
    <n v="1149"/>
    <x v="1"/>
    <n v="3"/>
  </r>
  <r>
    <x v="6"/>
    <n v="307"/>
    <s v="HK226"/>
    <s v="J"/>
    <d v="1944-05-13T00:00:00"/>
    <d v="1944-06-26T00:00:00"/>
    <m/>
    <n v="44"/>
    <m/>
    <m/>
    <m/>
    <x v="4"/>
    <m/>
    <m/>
    <d v="1943-07-15T00:00:00"/>
    <s v="January 31, 1946"/>
    <n v="931"/>
    <x v="1"/>
    <n v="3"/>
  </r>
  <r>
    <x v="6"/>
    <n v="307"/>
    <s v="HK230"/>
    <m/>
    <d v="1944-02-21T00:00:00"/>
    <d v="1944-08-07T00:00:00"/>
    <s v="FTR"/>
    <n v="168"/>
    <m/>
    <m/>
    <m/>
    <x v="4"/>
    <m/>
    <m/>
    <d v="1943-07-15T00:00:00"/>
    <s v="August 7, 1944"/>
    <n v="389"/>
    <x v="2"/>
    <n v="2"/>
  </r>
  <r>
    <x v="6"/>
    <n v="307"/>
    <s v="HK201"/>
    <s v="Q"/>
    <d v="1944-02-21T00:00:00"/>
    <d v="1944-12-28T00:00:00"/>
    <m/>
    <n v="311"/>
    <m/>
    <m/>
    <m/>
    <x v="4"/>
    <m/>
    <m/>
    <d v="1943-06-15T00:00:00"/>
    <s v="January 31, 1946"/>
    <n v="961"/>
    <x v="1"/>
    <n v="3"/>
  </r>
  <r>
    <x v="6"/>
    <s v="FIU"/>
    <s v="HK197"/>
    <m/>
    <d v="1944-04-25T00:00:00"/>
    <d v="1945-03-26T00:00:00"/>
    <m/>
    <n v="335"/>
    <m/>
    <m/>
    <m/>
    <x v="4"/>
    <m/>
    <m/>
    <d v="1943-06-15T00:00:00"/>
    <s v="October 22, 1946"/>
    <n v="1225"/>
    <x v="1"/>
    <n v="3"/>
  </r>
  <r>
    <x v="6"/>
    <n v="604"/>
    <s v="HK170"/>
    <m/>
    <d v="1944-03-02T00:00:00"/>
    <d v="1944-10-07T00:00:00"/>
    <m/>
    <n v="219"/>
    <m/>
    <m/>
    <m/>
    <x v="4"/>
    <m/>
    <m/>
    <d v="1943-05-15T00:00:00"/>
    <s v="December 11, 1944"/>
    <n v="576"/>
    <x v="1"/>
    <n v="2"/>
  </r>
  <r>
    <x v="6"/>
    <n v="604"/>
    <s v="HK232"/>
    <m/>
    <d v="1944-04-16T00:00:00"/>
    <d v="1944-12-28T00:00:00"/>
    <m/>
    <n v="256"/>
    <m/>
    <m/>
    <m/>
    <x v="4"/>
    <m/>
    <m/>
    <d v="1943-07-15T00:00:00"/>
    <s v="June 7, 1945"/>
    <n v="693"/>
    <x v="1"/>
    <n v="5"/>
  </r>
  <r>
    <x v="7"/>
    <n v="151"/>
    <s v="HK377"/>
    <m/>
    <d v="1944-01-03T00:00:00"/>
    <d v="1944-03-02T00:00:00"/>
    <m/>
    <n v="254"/>
    <d v="1944-05-19T00:00:00"/>
    <d v="1944-11-30T00:00:00"/>
    <m/>
    <x v="4"/>
    <m/>
    <m/>
    <d v="1943-10-15T00:00:00"/>
    <s v="January 2, 1945"/>
    <n v="445"/>
    <x v="0"/>
    <n v="2"/>
  </r>
  <r>
    <x v="7"/>
    <n v="151"/>
    <s v="HK503"/>
    <m/>
    <d v="1944-01-02T00:00:00"/>
    <d v="1944-09-21T00:00:00"/>
    <m/>
    <n v="263"/>
    <m/>
    <m/>
    <m/>
    <x v="4"/>
    <m/>
    <m/>
    <d v="1943-12-15T00:00:00"/>
    <s v="October 6, 1944"/>
    <n v="296"/>
    <x v="0"/>
    <n v="2"/>
  </r>
  <r>
    <x v="7"/>
    <n v="151"/>
    <s v="HK505"/>
    <m/>
    <d v="1944-01-02T00:00:00"/>
    <d v="1944-06-10T00:00:00"/>
    <s v="FTR"/>
    <n v="160"/>
    <m/>
    <m/>
    <m/>
    <x v="4"/>
    <m/>
    <m/>
    <d v="1943-12-15T00:00:00"/>
    <s v="June 10, 1944"/>
    <n v="178"/>
    <x v="3"/>
    <n v="1"/>
  </r>
  <r>
    <x v="7"/>
    <n v="151"/>
    <s v="MM437"/>
    <m/>
    <d v="1944-02-12T00:00:00"/>
    <d v="1944-12-14T00:00:00"/>
    <m/>
    <n v="306"/>
    <m/>
    <m/>
    <m/>
    <x v="4"/>
    <m/>
    <m/>
    <d v="1944-01-15T00:00:00"/>
    <s v="September 13, 1945"/>
    <n v="607"/>
    <x v="1"/>
    <n v="4"/>
  </r>
  <r>
    <x v="7"/>
    <n v="151"/>
    <s v="MM438"/>
    <m/>
    <d v="1944-02-20T00:00:00"/>
    <d v="1944-02-20T00:00:00"/>
    <m/>
    <n v="0"/>
    <m/>
    <m/>
    <m/>
    <x v="4"/>
    <m/>
    <m/>
    <d v="1944-01-15T00:00:00"/>
    <s v="July 5, 1945"/>
    <n v="537"/>
    <x v="1"/>
    <n v="3"/>
  </r>
  <r>
    <x v="7"/>
    <n v="151"/>
    <s v="MM446"/>
    <m/>
    <d v="1944-02-22T00:00:00"/>
    <d v="1944-08-11T00:00:00"/>
    <m/>
    <n v="171"/>
    <m/>
    <m/>
    <m/>
    <x v="4"/>
    <m/>
    <m/>
    <d v="1944-02-15T00:00:00"/>
    <s v="May 28, 1945"/>
    <n v="468"/>
    <x v="1"/>
    <n v="3"/>
  </r>
  <r>
    <x v="7"/>
    <n v="151"/>
    <s v="MM447"/>
    <m/>
    <d v="1944-02-11T00:00:00"/>
    <d v="1944-02-11T00:00:00"/>
    <m/>
    <n v="0"/>
    <m/>
    <m/>
    <m/>
    <x v="4"/>
    <m/>
    <m/>
    <d v="1944-02-15T00:00:00"/>
    <s v="June 23, 1944"/>
    <n v="129"/>
    <x v="2"/>
    <n v="3"/>
  </r>
  <r>
    <x v="7"/>
    <n v="151"/>
    <s v="MM448"/>
    <m/>
    <d v="1944-02-18T00:00:00"/>
    <d v="1944-07-29T00:00:00"/>
    <m/>
    <n v="162"/>
    <m/>
    <m/>
    <m/>
    <x v="4"/>
    <m/>
    <m/>
    <d v="1944-02-15T00:00:00"/>
    <s v="July 29, 1944"/>
    <n v="165"/>
    <x v="4"/>
    <n v="2"/>
  </r>
  <r>
    <x v="7"/>
    <n v="151"/>
    <s v="MM450"/>
    <m/>
    <d v="1944-02-20T00:00:00"/>
    <d v="1944-06-06T00:00:00"/>
    <s v="FTR"/>
    <n v="107"/>
    <m/>
    <m/>
    <m/>
    <x v="4"/>
    <m/>
    <m/>
    <d v="1944-02-15T00:00:00"/>
    <s v="June 5, 1944"/>
    <n v="111"/>
    <x v="3"/>
    <n v="1"/>
  </r>
  <r>
    <x v="7"/>
    <n v="151"/>
    <s v="MM452"/>
    <m/>
    <d v="1944-02-10T00:00:00"/>
    <d v="1944-07-29T00:00:00"/>
    <m/>
    <n v="170"/>
    <m/>
    <m/>
    <m/>
    <x v="4"/>
    <m/>
    <m/>
    <d v="1944-02-15T00:00:00"/>
    <s v="August 13, 1944"/>
    <n v="180"/>
    <x v="0"/>
    <n v="2"/>
  </r>
  <r>
    <x v="7"/>
    <n v="151"/>
    <s v="MM459"/>
    <m/>
    <d v="1944-02-18T00:00:00"/>
    <d v="1944-08-18T00:00:00"/>
    <m/>
    <n v="182"/>
    <m/>
    <m/>
    <m/>
    <x v="4"/>
    <m/>
    <m/>
    <d v="1944-02-15T00:00:00"/>
    <s v="September 10, 1945"/>
    <n v="573"/>
    <x v="1"/>
    <n v="4"/>
  </r>
  <r>
    <x v="7"/>
    <n v="151"/>
    <s v="MM468"/>
    <m/>
    <d v="1944-02-28T00:00:00"/>
    <d v="1944-07-08T00:00:00"/>
    <m/>
    <n v="131"/>
    <m/>
    <m/>
    <m/>
    <x v="4"/>
    <m/>
    <m/>
    <d v="1944-02-15T00:00:00"/>
    <s v="July 25, 1944"/>
    <n v="161"/>
    <x v="3"/>
    <n v="2"/>
  </r>
  <r>
    <x v="7"/>
    <n v="151"/>
    <s v="MM469"/>
    <m/>
    <d v="1944-02-29T00:00:00"/>
    <d v="1944-07-29T00:00:00"/>
    <m/>
    <n v="151"/>
    <m/>
    <m/>
    <m/>
    <x v="4"/>
    <m/>
    <m/>
    <d v="1944-02-15T00:00:00"/>
    <s v="October 9, 1945"/>
    <n v="602"/>
    <x v="1"/>
    <n v="5"/>
  </r>
  <r>
    <x v="7"/>
    <n v="151"/>
    <s v="MM479"/>
    <m/>
    <d v="1944-03-01T00:00:00"/>
    <d v="1944-09-08T00:00:00"/>
    <m/>
    <n v="191"/>
    <m/>
    <m/>
    <m/>
    <x v="4"/>
    <m/>
    <m/>
    <d v="1944-02-15T00:00:00"/>
    <s v="March 26, 1945"/>
    <n v="405"/>
    <x v="0"/>
    <n v="2"/>
  </r>
  <r>
    <x v="7"/>
    <n v="151"/>
    <s v="MM494"/>
    <m/>
    <d v="1944-03-06T00:00:00"/>
    <d v="1944-03-06T00:00:00"/>
    <m/>
    <n v="0"/>
    <m/>
    <m/>
    <m/>
    <x v="4"/>
    <m/>
    <m/>
    <d v="1944-02-15T00:00:00"/>
    <s v="July 25, 1944"/>
    <n v="161"/>
    <x v="2"/>
    <n v="2"/>
  </r>
  <r>
    <x v="7"/>
    <n v="151"/>
    <s v="MM511"/>
    <m/>
    <d v="1944-04-23T00:00:00"/>
    <d v="1944-07-08T00:00:00"/>
    <m/>
    <n v="76"/>
    <m/>
    <m/>
    <m/>
    <x v="4"/>
    <m/>
    <m/>
    <d v="1944-03-15T00:00:00"/>
    <s v="July 17, 1944"/>
    <n v="124"/>
    <x v="2"/>
    <n v="2"/>
  </r>
  <r>
    <x v="7"/>
    <n v="151"/>
    <s v="MM520"/>
    <m/>
    <d v="1944-05-15T00:00:00"/>
    <d v="1944-07-13T00:00:00"/>
    <s v="RIW"/>
    <n v="59"/>
    <m/>
    <m/>
    <m/>
    <x v="4"/>
    <m/>
    <m/>
    <d v="1944-03-15T00:00:00"/>
    <s v="August 22, 1945"/>
    <n v="525"/>
    <x v="1"/>
    <n v="3"/>
  </r>
  <r>
    <x v="7"/>
    <n v="151"/>
    <s v="MM524"/>
    <m/>
    <d v="1944-04-22T00:00:00"/>
    <d v="1944-07-29T00:00:00"/>
    <m/>
    <n v="98"/>
    <m/>
    <m/>
    <m/>
    <x v="4"/>
    <m/>
    <m/>
    <d v="1944-03-15T00:00:00"/>
    <s v="December 29, 1944"/>
    <n v="289"/>
    <x v="0"/>
    <n v="3"/>
  </r>
  <r>
    <x v="7"/>
    <n v="151"/>
    <s v="MM525"/>
    <m/>
    <d v="1944-04-16T00:00:00"/>
    <d v="1944-05-02T00:00:00"/>
    <m/>
    <n v="80"/>
    <d v="1944-07-19T00:00:00"/>
    <d v="1944-09-21T00:00:00"/>
    <m/>
    <x v="4"/>
    <m/>
    <m/>
    <d v="1944-03-15T00:00:00"/>
    <s v="November 14, 1946"/>
    <n v="974"/>
    <x v="1"/>
    <n v="3"/>
  </r>
  <r>
    <x v="7"/>
    <n v="151"/>
    <s v="MM559"/>
    <m/>
    <d v="1944-05-15T00:00:00"/>
    <d v="1944-06-18T00:00:00"/>
    <s v="RIW"/>
    <n v="34"/>
    <m/>
    <m/>
    <m/>
    <x v="4"/>
    <m/>
    <m/>
    <d v="1944-03-15T00:00:00"/>
    <s v="March 13, 1945"/>
    <n v="363"/>
    <x v="0"/>
    <n v="2"/>
  </r>
  <r>
    <x v="7"/>
    <n v="151"/>
    <s v="MM561"/>
    <m/>
    <d v="1944-05-15T00:00:00"/>
    <d v="1944-06-21T00:00:00"/>
    <m/>
    <n v="80"/>
    <d v="1944-08-16T00:00:00"/>
    <d v="1944-09-28T00:00:00"/>
    <m/>
    <x v="4"/>
    <m/>
    <m/>
    <d v="1944-03-15T00:00:00"/>
    <s v="August 26, 1946"/>
    <n v="894"/>
    <x v="1"/>
    <n v="4"/>
  </r>
  <r>
    <x v="7"/>
    <n v="151"/>
    <s v="MM562"/>
    <m/>
    <d v="1944-05-15T00:00:00"/>
    <d v="1944-08-01T00:00:00"/>
    <s v="EFA"/>
    <n v="78"/>
    <m/>
    <m/>
    <m/>
    <x v="4"/>
    <m/>
    <m/>
    <d v="1944-03-15T00:00:00"/>
    <s v="July 31, 1944"/>
    <n v="138"/>
    <x v="0"/>
    <n v="2"/>
  </r>
  <r>
    <x v="7"/>
    <n v="151"/>
    <s v="MM568"/>
    <m/>
    <d v="1944-04-16T00:00:00"/>
    <d v="1944-12-07T00:00:00"/>
    <m/>
    <n v="235"/>
    <m/>
    <m/>
    <m/>
    <x v="4"/>
    <m/>
    <m/>
    <d v="1944-04-15T00:00:00"/>
    <s v="January 19, 1945"/>
    <n v="279"/>
    <x v="0"/>
    <n v="2"/>
  </r>
  <r>
    <x v="7"/>
    <n v="151"/>
    <s v="MM572"/>
    <m/>
    <d v="1944-04-30T00:00:00"/>
    <d v="1944-08-11T00:00:00"/>
    <m/>
    <n v="103"/>
    <m/>
    <m/>
    <m/>
    <x v="4"/>
    <m/>
    <m/>
    <d v="1944-04-15T00:00:00"/>
    <s v="April 13, 1945"/>
    <n v="363"/>
    <x v="0"/>
    <n v="3"/>
  </r>
  <r>
    <x v="7"/>
    <s v="FIU"/>
    <s v="HK415"/>
    <m/>
    <d v="1943-11-22T00:00:00"/>
    <d v="1944-07-29T00:00:00"/>
    <m/>
    <n v="250"/>
    <m/>
    <m/>
    <m/>
    <x v="4"/>
    <m/>
    <m/>
    <d v="1943-11-15T00:00:00"/>
    <s v="January 17, 1945"/>
    <n v="429"/>
    <x v="0"/>
    <n v="3"/>
  </r>
  <r>
    <x v="7"/>
    <s v="FIU"/>
    <s v="HK427"/>
    <m/>
    <d v="1943-10-19T00:00:00"/>
    <d v="1944-11-26T00:00:00"/>
    <m/>
    <n v="404"/>
    <m/>
    <m/>
    <m/>
    <x v="4"/>
    <m/>
    <m/>
    <d v="1943-11-15T00:00:00"/>
    <s v="November 26, 1944"/>
    <n v="377"/>
    <x v="0"/>
    <n v="3"/>
  </r>
  <r>
    <x v="7"/>
    <n v="29"/>
    <s v="HK403"/>
    <m/>
    <d v="1943-11-11T00:00:00"/>
    <d v="1945-03-01T00:00:00"/>
    <m/>
    <n v="476"/>
    <m/>
    <m/>
    <m/>
    <x v="4"/>
    <m/>
    <m/>
    <d v="1943-10-15T00:00:00"/>
    <s v="August 26, 1946"/>
    <n v="1046"/>
    <x v="1"/>
    <n v="2"/>
  </r>
  <r>
    <x v="7"/>
    <n v="29"/>
    <s v="HK413"/>
    <m/>
    <d v="1943-11-29T00:00:00"/>
    <d v="1944-06-07T00:00:00"/>
    <s v="FTR"/>
    <n v="191"/>
    <m/>
    <m/>
    <m/>
    <x v="4"/>
    <m/>
    <m/>
    <d v="1943-11-15T00:00:00"/>
    <s v="June 6, 1944"/>
    <n v="204"/>
    <x v="3"/>
    <n v="1"/>
  </r>
  <r>
    <x v="7"/>
    <n v="29"/>
    <s v="HK416"/>
    <m/>
    <m/>
    <m/>
    <m/>
    <n v="0"/>
    <m/>
    <m/>
    <m/>
    <x v="4"/>
    <m/>
    <m/>
    <d v="1943-11-15T00:00:00"/>
    <s v=" , "/>
    <m/>
    <x v="1"/>
    <n v="2"/>
  </r>
  <r>
    <x v="7"/>
    <n v="29"/>
    <s v="HK422"/>
    <m/>
    <d v="1943-11-22T00:00:00"/>
    <d v="1945-03-08T00:00:00"/>
    <m/>
    <n v="472"/>
    <m/>
    <m/>
    <m/>
    <x v="4"/>
    <m/>
    <m/>
    <d v="1943-11-15T00:00:00"/>
    <s v="September 10, 1946"/>
    <n v="1030"/>
    <x v="1"/>
    <n v="2"/>
  </r>
  <r>
    <x v="7"/>
    <n v="29"/>
    <s v="HK428"/>
    <m/>
    <d v="1944-01-28T00:00:00"/>
    <d v="1944-10-22T00:00:00"/>
    <m/>
    <n v="268"/>
    <m/>
    <m/>
    <m/>
    <x v="4"/>
    <m/>
    <m/>
    <d v="1943-11-15T00:00:00"/>
    <s v="September 16, 1946"/>
    <n v="1036"/>
    <x v="1"/>
    <n v="2"/>
  </r>
  <r>
    <x v="7"/>
    <n v="29"/>
    <s v="HK513"/>
    <m/>
    <d v="1944-04-10T00:00:00"/>
    <d v="1945-02-04T00:00:00"/>
    <m/>
    <n v="300"/>
    <m/>
    <m/>
    <m/>
    <x v="4"/>
    <m/>
    <m/>
    <d v="1943-12-15T00:00:00"/>
    <s v="February 3, 1945"/>
    <n v="416"/>
    <x v="0"/>
    <n v="2"/>
  </r>
  <r>
    <x v="7"/>
    <n v="29"/>
    <s v="HK515"/>
    <s v="C"/>
    <d v="1944-01-28T00:00:00"/>
    <d v="1944-07-22T00:00:00"/>
    <s v="ACFB"/>
    <n v="176"/>
    <m/>
    <m/>
    <m/>
    <x v="4"/>
    <m/>
    <m/>
    <d v="1943-12-15T00:00:00"/>
    <s v="July 22, 1944"/>
    <n v="220"/>
    <x v="2"/>
    <n v="1"/>
  </r>
  <r>
    <x v="7"/>
    <n v="29"/>
    <s v="HK517"/>
    <m/>
    <d v="1944-04-10T00:00:00"/>
    <d v="1944-09-23T00:00:00"/>
    <s v="FTR"/>
    <n v="166"/>
    <m/>
    <m/>
    <m/>
    <x v="4"/>
    <m/>
    <m/>
    <d v="1943-12-15T00:00:00"/>
    <s v="September 23, 1944"/>
    <n v="283"/>
    <x v="3"/>
    <n v="2"/>
  </r>
  <r>
    <x v="7"/>
    <n v="29"/>
    <s v="HK522"/>
    <s v="L"/>
    <d v="1944-04-10T00:00:00"/>
    <d v="1944-08-27T00:00:00"/>
    <m/>
    <n v="139"/>
    <m/>
    <m/>
    <m/>
    <x v="4"/>
    <m/>
    <m/>
    <d v="1944-01-15T00:00:00"/>
    <s v="August 27, 1944"/>
    <n v="225"/>
    <x v="0"/>
    <n v="2"/>
  </r>
  <r>
    <x v="7"/>
    <n v="29"/>
    <s v="HK524"/>
    <s v="F"/>
    <d v="1944-04-10T00:00:00"/>
    <d v="1944-11-02T00:00:00"/>
    <m/>
    <n v="206"/>
    <m/>
    <m/>
    <m/>
    <x v="4"/>
    <m/>
    <m/>
    <d v="1944-01-15T00:00:00"/>
    <s v="September 13, 1946"/>
    <n v="972"/>
    <x v="1"/>
    <n v="2"/>
  </r>
  <r>
    <x v="7"/>
    <n v="29"/>
    <s v="HK529"/>
    <s v="V"/>
    <m/>
    <m/>
    <m/>
    <n v="0"/>
    <m/>
    <m/>
    <m/>
    <x v="4"/>
    <m/>
    <m/>
    <d v="1944-01-15T00:00:00"/>
    <s v="December 17, 1944"/>
    <n v="337"/>
    <x v="2"/>
    <n v="1"/>
  </r>
  <r>
    <x v="7"/>
    <n v="29"/>
    <s v="HK530"/>
    <m/>
    <d v="1944-04-10T00:00:00"/>
    <d v="1944-12-02T00:00:00"/>
    <s v="FTR"/>
    <n v="236"/>
    <m/>
    <m/>
    <m/>
    <x v="4"/>
    <m/>
    <m/>
    <d v="1944-01-15T00:00:00"/>
    <s v="December 2, 1944"/>
    <n v="322"/>
    <x v="3"/>
    <n v="2"/>
  </r>
  <r>
    <x v="7"/>
    <n v="29"/>
    <s v="MM463"/>
    <s v="J"/>
    <d v="1944-02-28T00:00:00"/>
    <d v="1944-09-19T00:00:00"/>
    <m/>
    <n v="204"/>
    <m/>
    <m/>
    <m/>
    <x v="4"/>
    <m/>
    <m/>
    <d v="1944-02-15T00:00:00"/>
    <s v="September 20, 1944"/>
    <n v="218"/>
    <x v="2"/>
    <n v="1"/>
  </r>
  <r>
    <x v="7"/>
    <n v="29"/>
    <s v="MM516"/>
    <m/>
    <d v="1944-04-11T00:00:00"/>
    <d v="1944-07-01T00:00:00"/>
    <s v="EFA"/>
    <n v="81"/>
    <m/>
    <m/>
    <m/>
    <x v="4"/>
    <m/>
    <m/>
    <d v="1944-03-15T00:00:00"/>
    <s v="July 1, 1944"/>
    <n v="108"/>
    <x v="0"/>
    <n v="1"/>
  </r>
  <r>
    <x v="7"/>
    <n v="29"/>
    <s v="MM548"/>
    <s v="B"/>
    <d v="1944-05-13T00:00:00"/>
    <d v="1944-07-16T00:00:00"/>
    <s v="EFA"/>
    <n v="64"/>
    <m/>
    <m/>
    <m/>
    <x v="4"/>
    <m/>
    <m/>
    <d v="1944-03-15T00:00:00"/>
    <s v="July 16, 1944"/>
    <n v="123"/>
    <x v="0"/>
    <n v="1"/>
  </r>
  <r>
    <x v="7"/>
    <n v="29"/>
    <s v="MM553"/>
    <s v="Y"/>
    <d v="1944-04-10T00:00:00"/>
    <d v="1944-07-06T00:00:00"/>
    <s v="EFB"/>
    <n v="87"/>
    <m/>
    <m/>
    <m/>
    <x v="4"/>
    <m/>
    <m/>
    <d v="1944-03-15T00:00:00"/>
    <s v="July 5, 1944"/>
    <n v="112"/>
    <x v="4"/>
    <n v="1"/>
  </r>
  <r>
    <x v="7"/>
    <n v="29"/>
    <s v="MM567"/>
    <m/>
    <d v="1944-10-04T00:00:00"/>
    <d v="1945-02-15T00:00:00"/>
    <m/>
    <n v="134"/>
    <m/>
    <m/>
    <m/>
    <x v="4"/>
    <m/>
    <m/>
    <d v="1944-04-15T00:00:00"/>
    <s v="June 23, 1945"/>
    <n v="434"/>
    <x v="0"/>
    <n v="2"/>
  </r>
  <r>
    <x v="7"/>
    <n v="264"/>
    <s v="HK471"/>
    <m/>
    <d v="1943-12-31T00:00:00"/>
    <d v="1944-07-18T00:00:00"/>
    <s v="EFB"/>
    <n v="200"/>
    <m/>
    <m/>
    <m/>
    <x v="4"/>
    <m/>
    <m/>
    <d v="1943-12-15T00:00:00"/>
    <s v="July 17, 1944"/>
    <n v="215"/>
    <x v="0"/>
    <n v="1"/>
  </r>
  <r>
    <x v="7"/>
    <n v="264"/>
    <s v="HK472"/>
    <m/>
    <d v="1943-12-27T00:00:00"/>
    <d v="1944-08-27T00:00:00"/>
    <s v="BFA"/>
    <n v="244"/>
    <m/>
    <m/>
    <m/>
    <x v="4"/>
    <m/>
    <m/>
    <d v="1943-12-15T00:00:00"/>
    <s v="August 30, 1945"/>
    <n v="624"/>
    <x v="1"/>
    <n v="2"/>
  </r>
  <r>
    <x v="7"/>
    <n v="264"/>
    <s v="HK473"/>
    <m/>
    <d v="1943-12-28T00:00:00"/>
    <d v="1945-01-18T00:00:00"/>
    <m/>
    <n v="387"/>
    <m/>
    <m/>
    <m/>
    <x v="4"/>
    <m/>
    <m/>
    <d v="1943-12-15T00:00:00"/>
    <s v="October 2, 1945"/>
    <n v="657"/>
    <x v="1"/>
    <n v="2"/>
  </r>
  <r>
    <x v="7"/>
    <n v="264"/>
    <s v="HK475"/>
    <m/>
    <d v="1943-12-30T00:00:00"/>
    <d v="1944-11-02T00:00:00"/>
    <m/>
    <n v="308"/>
    <m/>
    <m/>
    <m/>
    <x v="4"/>
    <m/>
    <m/>
    <d v="1943-12-15T00:00:00"/>
    <s v="August 7, 1947"/>
    <n v="1331"/>
    <x v="1"/>
    <n v="3"/>
  </r>
  <r>
    <x v="7"/>
    <n v="264"/>
    <s v="HK477"/>
    <m/>
    <d v="1943-12-27T00:00:00"/>
    <d v="1945-01-23T00:00:00"/>
    <s v="BFA"/>
    <n v="393"/>
    <m/>
    <m/>
    <m/>
    <x v="4"/>
    <m/>
    <m/>
    <d v="1943-12-15T00:00:00"/>
    <s v="January 22, 1945"/>
    <n v="404"/>
    <x v="0"/>
    <n v="1"/>
  </r>
  <r>
    <x v="7"/>
    <n v="264"/>
    <s v="HK479"/>
    <m/>
    <d v="1944-01-04T00:00:00"/>
    <d v="1945-01-15T00:00:00"/>
    <m/>
    <n v="377"/>
    <m/>
    <m/>
    <m/>
    <x v="4"/>
    <m/>
    <m/>
    <d v="1943-12-15T00:00:00"/>
    <s v="July 31, 1949"/>
    <n v="2055"/>
    <x v="1"/>
    <n v="1"/>
  </r>
  <r>
    <x v="7"/>
    <n v="264"/>
    <s v="HK480"/>
    <m/>
    <d v="1943-12-30T00:00:00"/>
    <d v="1944-06-24T00:00:00"/>
    <s v="FTR"/>
    <n v="177"/>
    <m/>
    <m/>
    <m/>
    <x v="4"/>
    <m/>
    <m/>
    <d v="1943-12-15T00:00:00"/>
    <s v="June 24, 1944"/>
    <n v="192"/>
    <x v="3"/>
    <n v="1"/>
  </r>
  <r>
    <x v="7"/>
    <n v="264"/>
    <s v="HK502"/>
    <m/>
    <d v="1943-12-31T00:00:00"/>
    <d v="1945-04-19T00:00:00"/>
    <s v="BFA"/>
    <n v="475"/>
    <m/>
    <m/>
    <m/>
    <x v="4"/>
    <m/>
    <m/>
    <d v="1943-12-15T00:00:00"/>
    <s v="April 18, 1945"/>
    <n v="490"/>
    <x v="0"/>
    <n v="1"/>
  </r>
  <r>
    <x v="7"/>
    <n v="264"/>
    <s v="HK506"/>
    <m/>
    <d v="1944-01-07T00:00:00"/>
    <d v="1944-11-09T00:00:00"/>
    <m/>
    <n v="307"/>
    <m/>
    <m/>
    <m/>
    <x v="4"/>
    <m/>
    <m/>
    <d v="1943-12-15T00:00:00"/>
    <s v="September 10, 1945"/>
    <n v="635"/>
    <x v="1"/>
    <n v="2"/>
  </r>
  <r>
    <x v="7"/>
    <n v="264"/>
    <s v="HK512"/>
    <m/>
    <d v="1944-01-07T00:00:00"/>
    <d v="1944-10-15T00:00:00"/>
    <m/>
    <n v="282"/>
    <m/>
    <m/>
    <m/>
    <x v="4"/>
    <m/>
    <m/>
    <d v="1943-12-15T00:00:00"/>
    <s v="December 12, 1944"/>
    <n v="363"/>
    <x v="0"/>
    <n v="3"/>
  </r>
  <r>
    <x v="7"/>
    <n v="264"/>
    <s v="HK514"/>
    <m/>
    <d v="1944-01-14T00:00:00"/>
    <d v="1944-09-28T00:00:00"/>
    <m/>
    <n v="258"/>
    <m/>
    <m/>
    <m/>
    <x v="4"/>
    <m/>
    <m/>
    <d v="1943-12-15T00:00:00"/>
    <s v="October 10, 1944"/>
    <n v="300"/>
    <x v="0"/>
    <n v="2"/>
  </r>
  <r>
    <x v="7"/>
    <n v="264"/>
    <s v="HK516"/>
    <m/>
    <d v="1944-01-14T00:00:00"/>
    <d v="1944-08-12T00:00:00"/>
    <s v="Cat E"/>
    <n v="211"/>
    <m/>
    <m/>
    <m/>
    <x v="4"/>
    <m/>
    <m/>
    <d v="1943-12-15T00:00:00"/>
    <s v="August 11, 1944"/>
    <n v="240"/>
    <x v="0"/>
    <n v="3"/>
  </r>
  <r>
    <x v="7"/>
    <n v="264"/>
    <s v="HK518"/>
    <m/>
    <d v="1944-01-14T00:00:00"/>
    <d v="1944-08-22T00:00:00"/>
    <s v="RIW"/>
    <n v="221"/>
    <m/>
    <m/>
    <m/>
    <x v="4"/>
    <m/>
    <m/>
    <d v="1944-01-15T00:00:00"/>
    <s v="January 7, 1947"/>
    <n v="1088"/>
    <x v="1"/>
    <n v="3"/>
  </r>
  <r>
    <x v="7"/>
    <n v="264"/>
    <s v="HK519"/>
    <s v="A"/>
    <d v="1944-01-14T00:00:00"/>
    <d v="1944-11-16T00:00:00"/>
    <m/>
    <n v="307"/>
    <m/>
    <m/>
    <m/>
    <x v="4"/>
    <m/>
    <m/>
    <d v="1944-01-15T00:00:00"/>
    <s v="September 15, 1945"/>
    <n v="609"/>
    <x v="1"/>
    <n v="2"/>
  </r>
  <r>
    <x v="7"/>
    <n v="264"/>
    <s v="HK531"/>
    <m/>
    <d v="1944-05-03T00:00:00"/>
    <d v="1944-08-30T00:00:00"/>
    <m/>
    <n v="119"/>
    <m/>
    <m/>
    <m/>
    <x v="4"/>
    <m/>
    <m/>
    <d v="1944-01-15T00:00:00"/>
    <s v="November 14, 1946"/>
    <n v="1034"/>
    <x v="1"/>
    <n v="4"/>
  </r>
  <r>
    <x v="7"/>
    <n v="264"/>
    <s v="MM455"/>
    <m/>
    <d v="1944-03-01T00:00:00"/>
    <d v="1945-08-22T00:00:00"/>
    <m/>
    <n v="539"/>
    <m/>
    <m/>
    <m/>
    <x v="4"/>
    <m/>
    <m/>
    <d v="1944-02-15T00:00:00"/>
    <s v="October 27, 1945"/>
    <n v="620"/>
    <x v="1"/>
    <n v="1"/>
  </r>
  <r>
    <x v="7"/>
    <n v="264"/>
    <s v="MM467"/>
    <s v="J"/>
    <d v="1944-03-18T00:00:00"/>
    <d v="1944-07-20T00:00:00"/>
    <s v="EFB"/>
    <n v="124"/>
    <m/>
    <m/>
    <m/>
    <x v="4"/>
    <m/>
    <m/>
    <d v="1944-02-15T00:00:00"/>
    <s v="July 29, 1944"/>
    <n v="165"/>
    <x v="2"/>
    <n v="2"/>
  </r>
  <r>
    <x v="7"/>
    <n v="264"/>
    <s v="MM493"/>
    <s v="T"/>
    <d v="1944-03-18T00:00:00"/>
    <d v="1945-03-28T00:00:00"/>
    <m/>
    <n v="375"/>
    <m/>
    <m/>
    <m/>
    <x v="4"/>
    <m/>
    <m/>
    <d v="1944-02-15T00:00:00"/>
    <s v="March 28, 1945"/>
    <n v="407"/>
    <x v="0"/>
    <n v="1"/>
  </r>
  <r>
    <x v="7"/>
    <n v="264"/>
    <s v="MM549"/>
    <m/>
    <d v="1944-05-18T00:00:00"/>
    <d v="1944-11-02T00:00:00"/>
    <m/>
    <n v="168"/>
    <m/>
    <m/>
    <m/>
    <x v="4"/>
    <m/>
    <m/>
    <d v="1944-03-15T00:00:00"/>
    <s v="December 30, 1946"/>
    <n v="1020"/>
    <x v="1"/>
    <n v="2"/>
  </r>
  <r>
    <x v="7"/>
    <n v="409"/>
    <s v="HK460"/>
    <m/>
    <d v="1944-03-26T00:00:00"/>
    <d v="1944-06-30T00:00:00"/>
    <s v="EFB"/>
    <n v="96"/>
    <m/>
    <m/>
    <m/>
    <x v="4"/>
    <m/>
    <m/>
    <d v="1943-11-15T00:00:00"/>
    <s v="June 30, 1944"/>
    <n v="228"/>
    <x v="0"/>
    <n v="1"/>
  </r>
  <r>
    <x v="7"/>
    <n v="409"/>
    <s v="MM453"/>
    <m/>
    <d v="1944-03-19T00:00:00"/>
    <d v="1944-09-20T00:00:00"/>
    <m/>
    <n v="185"/>
    <m/>
    <m/>
    <m/>
    <x v="4"/>
    <m/>
    <m/>
    <d v="1944-02-15T00:00:00"/>
    <s v="September 20, 1944"/>
    <n v="218"/>
    <x v="4"/>
    <n v="1"/>
  </r>
  <r>
    <x v="7"/>
    <n v="409"/>
    <s v="MM491"/>
    <m/>
    <d v="1944-03-21T00:00:00"/>
    <d v="1944-10-05T00:00:00"/>
    <m/>
    <n v="198"/>
    <m/>
    <m/>
    <m/>
    <x v="4"/>
    <m/>
    <m/>
    <d v="1944-02-15T00:00:00"/>
    <s v="January 31, 1947"/>
    <n v="1081"/>
    <x v="1"/>
    <n v="1"/>
  </r>
  <r>
    <x v="7"/>
    <n v="409"/>
    <s v="MM504"/>
    <m/>
    <d v="1944-03-21T00:00:00"/>
    <d v="1944-09-13T00:00:00"/>
    <m/>
    <n v="176"/>
    <m/>
    <m/>
    <m/>
    <x v="4"/>
    <m/>
    <m/>
    <d v="1944-03-15T00:00:00"/>
    <s v="September 2, 1946"/>
    <n v="901"/>
    <x v="1"/>
    <n v="1"/>
  </r>
  <r>
    <x v="7"/>
    <n v="409"/>
    <s v="MM508"/>
    <m/>
    <d v="1944-03-22T00:00:00"/>
    <d v="1944-11-21T00:00:00"/>
    <m/>
    <n v="244"/>
    <m/>
    <m/>
    <m/>
    <x v="4"/>
    <m/>
    <m/>
    <d v="1944-03-15T00:00:00"/>
    <s v="December 30, 1946"/>
    <n v="1020"/>
    <x v="1"/>
    <n v="1"/>
  </r>
  <r>
    <x v="7"/>
    <n v="409"/>
    <s v="MM510"/>
    <m/>
    <d v="1944-04-25T00:00:00"/>
    <d v="1944-07-27T00:00:00"/>
    <s v="EFB"/>
    <n v="93"/>
    <m/>
    <m/>
    <m/>
    <x v="4"/>
    <m/>
    <m/>
    <d v="1944-03-15T00:00:00"/>
    <s v="July 27, 1944"/>
    <n v="134"/>
    <x v="2"/>
    <n v="2"/>
  </r>
  <r>
    <x v="7"/>
    <n v="409"/>
    <s v="MM512"/>
    <m/>
    <d v="1944-05-05T00:00:00"/>
    <d v="1944-10-07T00:00:00"/>
    <s v="FTR"/>
    <n v="155"/>
    <m/>
    <m/>
    <m/>
    <x v="4"/>
    <m/>
    <m/>
    <d v="1944-03-15T00:00:00"/>
    <s v="October 7, 1944"/>
    <n v="206"/>
    <x v="2"/>
    <n v="1"/>
  </r>
  <r>
    <x v="7"/>
    <n v="409"/>
    <s v="MM518"/>
    <m/>
    <d v="1944-05-01T00:00:00"/>
    <d v="1944-07-15T00:00:00"/>
    <s v="EFA"/>
    <n v="75"/>
    <m/>
    <m/>
    <m/>
    <x v="4"/>
    <m/>
    <m/>
    <d v="1944-03-15T00:00:00"/>
    <s v="July 15, 1944"/>
    <n v="122"/>
    <x v="0"/>
    <n v="1"/>
  </r>
  <r>
    <x v="7"/>
    <n v="409"/>
    <s v="MM523"/>
    <m/>
    <d v="1944-03-11T00:00:00"/>
    <d v="1944-03-16T00:00:00"/>
    <m/>
    <n v="308"/>
    <d v="1944-05-11T00:00:00"/>
    <d v="1945-03-10T00:00:00"/>
    <m/>
    <x v="4"/>
    <m/>
    <m/>
    <d v="1944-03-15T00:00:00"/>
    <s v="August 7, 1947"/>
    <n v="1240"/>
    <x v="1"/>
    <n v="2"/>
  </r>
  <r>
    <x v="7"/>
    <n v="409"/>
    <s v="MM547"/>
    <m/>
    <d v="1944-05-07T00:00:00"/>
    <d v="1944-07-10T00:00:00"/>
    <s v="FTR"/>
    <n v="64"/>
    <m/>
    <m/>
    <m/>
    <x v="4"/>
    <m/>
    <m/>
    <d v="1944-03-15T00:00:00"/>
    <s v="July 10, 1944"/>
    <n v="117"/>
    <x v="3"/>
    <n v="1"/>
  </r>
  <r>
    <x v="7"/>
    <n v="409"/>
    <s v="MM554"/>
    <m/>
    <d v="1944-04-26T00:00:00"/>
    <d v="1945-04-12T00:00:00"/>
    <s v="ACFA"/>
    <n v="351"/>
    <m/>
    <m/>
    <m/>
    <x v="4"/>
    <m/>
    <m/>
    <d v="1944-03-15T00:00:00"/>
    <s v="April 3, 1947"/>
    <n v="1114"/>
    <x v="1"/>
    <n v="1"/>
  </r>
  <r>
    <x v="7"/>
    <n v="409"/>
    <s v="MM555"/>
    <m/>
    <d v="1944-04-26T00:00:00"/>
    <d v="1944-11-23T00:00:00"/>
    <m/>
    <n v="211"/>
    <m/>
    <m/>
    <m/>
    <x v="4"/>
    <m/>
    <m/>
    <d v="1944-03-15T00:00:00"/>
    <s v="September 13, 1945"/>
    <n v="547"/>
    <x v="1"/>
    <n v="3"/>
  </r>
  <r>
    <x v="7"/>
    <n v="409"/>
    <s v="MM560"/>
    <s v="F"/>
    <d v="1944-06-23T00:00:00"/>
    <d v="1945-02-20T00:00:00"/>
    <s v="BFA"/>
    <n v="242"/>
    <m/>
    <m/>
    <m/>
    <x v="4"/>
    <m/>
    <m/>
    <d v="1944-03-15T00:00:00"/>
    <s v="February 19, 1945"/>
    <n v="341"/>
    <x v="0"/>
    <n v="1"/>
  </r>
  <r>
    <x v="7"/>
    <n v="409"/>
    <s v="MM573"/>
    <s v="P"/>
    <d v="1944-04-25T00:00:00"/>
    <d v="1944-06-28T00:00:00"/>
    <s v="EFA"/>
    <n v="64"/>
    <m/>
    <m/>
    <m/>
    <x v="4"/>
    <m/>
    <m/>
    <d v="1944-04-15T00:00:00"/>
    <s v="June 29, 1944"/>
    <n v="75"/>
    <x v="0"/>
    <n v="1"/>
  </r>
  <r>
    <x v="7"/>
    <n v="409"/>
    <s v="MM574"/>
    <m/>
    <d v="1944-04-25T00:00:00"/>
    <d v="1944-10-06T00:00:00"/>
    <s v="FTR"/>
    <n v="164"/>
    <m/>
    <m/>
    <m/>
    <x v="4"/>
    <m/>
    <m/>
    <d v="1944-04-15T00:00:00"/>
    <s v="October 6, 1944"/>
    <n v="174"/>
    <x v="2"/>
    <n v="1"/>
  </r>
  <r>
    <x v="7"/>
    <n v="409"/>
    <s v="MM576"/>
    <m/>
    <d v="1944-04-23T00:00:00"/>
    <d v="1944-06-16T00:00:00"/>
    <s v="FTR"/>
    <n v="54"/>
    <m/>
    <m/>
    <m/>
    <x v="4"/>
    <m/>
    <m/>
    <d v="1944-04-15T00:00:00"/>
    <s v="June 15, 1944"/>
    <n v="61"/>
    <x v="2"/>
    <n v="1"/>
  </r>
  <r>
    <x v="7"/>
    <n v="409"/>
    <s v="MM587"/>
    <m/>
    <d v="1944-05-05T00:00:00"/>
    <d v="1944-08-07T00:00:00"/>
    <s v="EFB"/>
    <n v="94"/>
    <m/>
    <m/>
    <m/>
    <x v="4"/>
    <m/>
    <m/>
    <d v="1944-04-15T00:00:00"/>
    <s v="August 6, 1944"/>
    <n v="113"/>
    <x v="2"/>
    <n v="1"/>
  </r>
  <r>
    <x v="7"/>
    <n v="409"/>
    <s v="MM589"/>
    <m/>
    <d v="1944-05-07T00:00:00"/>
    <d v="1944-09-20T00:00:00"/>
    <m/>
    <n v="136"/>
    <m/>
    <m/>
    <m/>
    <x v="4"/>
    <m/>
    <m/>
    <d v="1944-04-15T00:00:00"/>
    <s v="September 24, 1944"/>
    <n v="162"/>
    <x v="2"/>
    <n v="1"/>
  </r>
  <r>
    <x v="7"/>
    <n v="409"/>
    <s v="MM590"/>
    <m/>
    <d v="1944-05-15T00:00:00"/>
    <d v="1944-12-11T00:00:00"/>
    <m/>
    <n v="210"/>
    <m/>
    <m/>
    <m/>
    <x v="4"/>
    <m/>
    <m/>
    <d v="1944-04-15T00:00:00"/>
    <s v="February 28, 1946"/>
    <n v="684"/>
    <x v="1"/>
    <n v="1"/>
  </r>
  <r>
    <x v="7"/>
    <n v="409"/>
    <s v="MM619"/>
    <m/>
    <d v="1944-05-24T00:00:00"/>
    <d v="1944-10-29T00:00:00"/>
    <m/>
    <n v="158"/>
    <m/>
    <m/>
    <m/>
    <x v="4"/>
    <m/>
    <m/>
    <d v="1944-05-15T00:00:00"/>
    <s v="September 13, 1946"/>
    <n v="851"/>
    <x v="1"/>
    <n v="1"/>
  </r>
  <r>
    <x v="7"/>
    <n v="409"/>
    <s v="LR540"/>
    <m/>
    <d v="1944-05-30T00:00:00"/>
    <d v="1944-06-19T00:00:00"/>
    <m/>
    <n v="20"/>
    <m/>
    <m/>
    <m/>
    <x v="4"/>
    <m/>
    <m/>
    <d v="1944-03-15T00:00:00"/>
    <s v="June 14, 1946"/>
    <n v="821"/>
    <x v="1"/>
    <n v="3"/>
  </r>
  <r>
    <x v="7"/>
    <n v="410"/>
    <s v="HK366"/>
    <m/>
    <d v="1944-03-15T00:00:00"/>
    <d v="1944-09-21T00:00:00"/>
    <m/>
    <n v="190"/>
    <m/>
    <m/>
    <m/>
    <x v="4"/>
    <m/>
    <m/>
    <d v="1943-09-15T00:00:00"/>
    <s v="June 26, 1945"/>
    <n v="650"/>
    <x v="0"/>
    <n v="5"/>
  </r>
  <r>
    <x v="7"/>
    <n v="410"/>
    <s v="HK430"/>
    <m/>
    <d v="1943-12-12T00:00:00"/>
    <d v="1944-09-21T00:00:00"/>
    <m/>
    <n v="284"/>
    <m/>
    <m/>
    <m/>
    <x v="4"/>
    <m/>
    <m/>
    <d v="1943-11-15T00:00:00"/>
    <s v="December 28, 1945"/>
    <n v="774"/>
    <x v="1"/>
    <n v="2"/>
  </r>
  <r>
    <x v="7"/>
    <n v="410"/>
    <s v="HK432"/>
    <m/>
    <d v="1943-12-02T00:00:00"/>
    <d v="1944-07-02T00:00:00"/>
    <s v="RIW"/>
    <n v="213"/>
    <m/>
    <m/>
    <m/>
    <x v="4"/>
    <m/>
    <m/>
    <d v="1943-11-15T00:00:00"/>
    <s v="September 16, 1946"/>
    <n v="1036"/>
    <x v="1"/>
    <n v="1"/>
  </r>
  <r>
    <x v="7"/>
    <n v="410"/>
    <s v="HK456"/>
    <m/>
    <d v="1943-12-15T00:00:00"/>
    <d v="1943-12-15T00:00:00"/>
    <m/>
    <n v="0"/>
    <m/>
    <m/>
    <m/>
    <x v="4"/>
    <m/>
    <m/>
    <d v="1943-11-15T00:00:00"/>
    <s v="August 26, 1946"/>
    <n v="1015"/>
    <x v="1"/>
    <n v="3"/>
  </r>
  <r>
    <x v="7"/>
    <n v="410"/>
    <s v="HK458"/>
    <m/>
    <d v="1943-12-15T00:00:00"/>
    <d v="1943-12-15T00:00:00"/>
    <m/>
    <n v="0"/>
    <m/>
    <m/>
    <m/>
    <x v="4"/>
    <m/>
    <m/>
    <d v="1943-11-15T00:00:00"/>
    <s v="July 6, 1945"/>
    <n v="599"/>
    <x v="1"/>
    <n v="2"/>
  </r>
  <r>
    <x v="7"/>
    <n v="410"/>
    <s v="HK459"/>
    <m/>
    <d v="1943-12-15T00:00:00"/>
    <d v="1944-06-13T00:00:00"/>
    <s v="EFB"/>
    <n v="181"/>
    <m/>
    <m/>
    <m/>
    <x v="4"/>
    <m/>
    <m/>
    <d v="1943-11-15T00:00:00"/>
    <s v="June 12, 1944"/>
    <n v="210"/>
    <x v="2"/>
    <n v="1"/>
  </r>
  <r>
    <x v="7"/>
    <n v="410"/>
    <s v="HK462"/>
    <m/>
    <d v="1943-12-21T00:00:00"/>
    <d v="1944-06-12T00:00:00"/>
    <m/>
    <n v="174"/>
    <m/>
    <m/>
    <m/>
    <x v="4"/>
    <m/>
    <m/>
    <d v="1943-11-15T00:00:00"/>
    <s v="July 31, 1946"/>
    <n v="989"/>
    <x v="1"/>
    <n v="3"/>
  </r>
  <r>
    <x v="7"/>
    <n v="410"/>
    <s v="HK463"/>
    <m/>
    <d v="1943-12-22T00:00:00"/>
    <d v="1944-06-24T00:00:00"/>
    <s v="EFB"/>
    <n v="185"/>
    <m/>
    <m/>
    <m/>
    <x v="4"/>
    <m/>
    <m/>
    <d v="1943-11-15T00:00:00"/>
    <s v="June 23, 1944"/>
    <n v="221"/>
    <x v="2"/>
    <n v="1"/>
  </r>
  <r>
    <x v="7"/>
    <n v="410"/>
    <s v="HK466"/>
    <m/>
    <d v="1943-12-24T00:00:00"/>
    <d v="1944-08-13T00:00:00"/>
    <m/>
    <n v="233"/>
    <m/>
    <m/>
    <m/>
    <x v="4"/>
    <m/>
    <m/>
    <d v="1943-12-15T00:00:00"/>
    <s v="August 4, 1947"/>
    <n v="1328"/>
    <x v="1"/>
    <n v="2"/>
  </r>
  <r>
    <x v="7"/>
    <n v="410"/>
    <s v="HK467"/>
    <m/>
    <d v="1943-12-15T00:00:00"/>
    <d v="1943-12-15T00:00:00"/>
    <m/>
    <n v="0"/>
    <m/>
    <m/>
    <m/>
    <x v="4"/>
    <m/>
    <m/>
    <d v="1943-12-15T00:00:00"/>
    <s v="January 30, 1947"/>
    <n v="1142"/>
    <x v="1"/>
    <n v="3"/>
  </r>
  <r>
    <x v="7"/>
    <n v="410"/>
    <s v="HK470"/>
    <m/>
    <d v="1943-12-22T00:00:00"/>
    <d v="1944-09-21T00:00:00"/>
    <m/>
    <n v="274"/>
    <m/>
    <m/>
    <m/>
    <x v="4"/>
    <m/>
    <m/>
    <d v="1943-12-15T00:00:00"/>
    <s v="July 24, 1945"/>
    <n v="587"/>
    <x v="0"/>
    <n v="3"/>
  </r>
  <r>
    <x v="7"/>
    <n v="410"/>
    <s v="HK501"/>
    <m/>
    <d v="1944-01-07T00:00:00"/>
    <d v="1944-07-10T00:00:00"/>
    <s v="EFB"/>
    <n v="185"/>
    <m/>
    <m/>
    <m/>
    <x v="4"/>
    <m/>
    <m/>
    <d v="1943-12-15T00:00:00"/>
    <s v="May 14, 1944"/>
    <n v="151"/>
    <x v="2"/>
    <n v="1"/>
  </r>
  <r>
    <x v="7"/>
    <n v="410"/>
    <s v="HK521"/>
    <m/>
    <d v="1944-02-08T00:00:00"/>
    <d v="1944-06-12T00:00:00"/>
    <m/>
    <n v="125"/>
    <m/>
    <m/>
    <m/>
    <x v="4"/>
    <m/>
    <m/>
    <d v="1944-01-15T00:00:00"/>
    <s v="September 2, 1946"/>
    <n v="961"/>
    <x v="1"/>
    <n v="3"/>
  </r>
  <r>
    <x v="7"/>
    <n v="410"/>
    <s v="HK523"/>
    <m/>
    <d v="1944-01-23T00:00:00"/>
    <d v="1944-07-29T00:00:00"/>
    <s v="BFB"/>
    <n v="188"/>
    <m/>
    <m/>
    <m/>
    <x v="4"/>
    <m/>
    <m/>
    <d v="1944-01-15T00:00:00"/>
    <s v="July 29, 1944"/>
    <n v="196"/>
    <x v="0"/>
    <n v="1"/>
  </r>
  <r>
    <x v="7"/>
    <n v="410"/>
    <s v="MM449"/>
    <m/>
    <d v="1944-02-28T00:00:00"/>
    <d v="1944-09-21T00:00:00"/>
    <m/>
    <n v="206"/>
    <m/>
    <m/>
    <m/>
    <x v="4"/>
    <m/>
    <m/>
    <d v="1944-02-15T00:00:00"/>
    <s v="April 20, 1945"/>
    <n v="430"/>
    <x v="0"/>
    <n v="3"/>
  </r>
  <r>
    <x v="7"/>
    <n v="410"/>
    <s v="MM456"/>
    <s v="D"/>
    <d v="1944-03-01T00:00:00"/>
    <d v="1944-09-03T00:00:00"/>
    <m/>
    <n v="186"/>
    <m/>
    <m/>
    <m/>
    <x v="4"/>
    <m/>
    <m/>
    <d v="1944-02-15T00:00:00"/>
    <s v="January 2, 1947"/>
    <n v="1052"/>
    <x v="1"/>
    <n v="3"/>
  </r>
  <r>
    <x v="7"/>
    <n v="410"/>
    <s v="MM457"/>
    <s v="Z"/>
    <d v="1944-03-18T00:00:00"/>
    <d v="1944-06-21T00:00:00"/>
    <s v="EFB"/>
    <n v="95"/>
    <m/>
    <m/>
    <m/>
    <x v="4"/>
    <m/>
    <m/>
    <d v="1944-02-15T00:00:00"/>
    <s v="June 21, 1944"/>
    <n v="127"/>
    <x v="0"/>
    <n v="1"/>
  </r>
  <r>
    <x v="7"/>
    <n v="410"/>
    <s v="MM458"/>
    <m/>
    <d v="1944-03-02T00:00:00"/>
    <d v="1944-04-28T00:00:00"/>
    <m/>
    <n v="143"/>
    <d v="1944-06-27T00:00:00"/>
    <d v="1944-09-21T00:00:00"/>
    <m/>
    <x v="4"/>
    <m/>
    <m/>
    <d v="1944-02-15T00:00:00"/>
    <s v="May 17, 1945"/>
    <n v="457"/>
    <x v="1"/>
    <n v="4"/>
  </r>
  <r>
    <x v="7"/>
    <n v="410"/>
    <s v="MM462"/>
    <s v="K"/>
    <d v="1944-02-28T00:00:00"/>
    <d v="1944-07-03T00:00:00"/>
    <m/>
    <n v="126"/>
    <m/>
    <m/>
    <m/>
    <x v="4"/>
    <m/>
    <m/>
    <d v="1944-02-15T00:00:00"/>
    <s v="June 2, 1946"/>
    <n v="838"/>
    <x v="6"/>
    <n v="6"/>
  </r>
  <r>
    <x v="7"/>
    <n v="410"/>
    <s v="MM477"/>
    <s v="U"/>
    <d v="1944-03-15T00:00:00"/>
    <d v="1944-09-07T00:00:00"/>
    <m/>
    <n v="176"/>
    <m/>
    <m/>
    <m/>
    <x v="4"/>
    <m/>
    <m/>
    <d v="1944-02-15T00:00:00"/>
    <s v="January 2, 1947"/>
    <n v="1052"/>
    <x v="1"/>
    <n v="3"/>
  </r>
  <r>
    <x v="7"/>
    <n v="410"/>
    <s v="MM501"/>
    <m/>
    <d v="1944-03-17T00:00:00"/>
    <d v="1945-02-22T00:00:00"/>
    <m/>
    <n v="342"/>
    <m/>
    <m/>
    <m/>
    <x v="4"/>
    <m/>
    <m/>
    <d v="1944-03-15T00:00:00"/>
    <s v="July 19, 1945"/>
    <n v="491"/>
    <x v="1"/>
    <n v="5"/>
  </r>
  <r>
    <x v="7"/>
    <n v="410"/>
    <s v="MM570"/>
    <m/>
    <d v="1944-05-09T00:00:00"/>
    <d v="1944-07-08T00:00:00"/>
    <s v="FTR"/>
    <n v="60"/>
    <m/>
    <m/>
    <m/>
    <x v="4"/>
    <m/>
    <m/>
    <d v="1944-04-15T00:00:00"/>
    <s v="July 7, 1944"/>
    <n v="83"/>
    <x v="2"/>
    <n v="1"/>
  </r>
  <r>
    <x v="7"/>
    <n v="410"/>
    <s v="MM571"/>
    <m/>
    <d v="1944-04-27T00:00:00"/>
    <d v="1944-09-15T00:00:00"/>
    <m/>
    <n v="141"/>
    <m/>
    <m/>
    <m/>
    <x v="4"/>
    <m/>
    <m/>
    <d v="1944-04-15T00:00:00"/>
    <s v="January 30, 1947"/>
    <n v="1020"/>
    <x v="1"/>
    <n v="3"/>
  </r>
  <r>
    <x v="7"/>
    <n v="410"/>
    <s v="MM620"/>
    <m/>
    <d v="1944-06-21T00:00:00"/>
    <d v="1944-10-19T00:00:00"/>
    <s v="FTR"/>
    <n v="120"/>
    <m/>
    <m/>
    <m/>
    <x v="4"/>
    <m/>
    <m/>
    <d v="1944-05-15T00:00:00"/>
    <s v="September 19, 1944"/>
    <n v="127"/>
    <x v="3"/>
    <n v="2"/>
  </r>
  <r>
    <x v="7"/>
    <n v="488"/>
    <s v="HK380"/>
    <m/>
    <d v="1943-10-24T00:00:00"/>
    <d v="1944-07-25T00:00:00"/>
    <m/>
    <n v="275"/>
    <m/>
    <m/>
    <m/>
    <x v="4"/>
    <m/>
    <m/>
    <d v="1943-10-15T00:00:00"/>
    <s v="December 9, 1946"/>
    <n v="1151"/>
    <x v="1"/>
    <n v="1"/>
  </r>
  <r>
    <x v="7"/>
    <n v="488"/>
    <s v="HK381"/>
    <m/>
    <d v="1943-11-11T00:00:00"/>
    <d v="1944-06-19T00:00:00"/>
    <m/>
    <n v="221"/>
    <m/>
    <m/>
    <m/>
    <x v="4"/>
    <m/>
    <m/>
    <d v="1943-10-15T00:00:00"/>
    <s v="October 25, 1946"/>
    <n v="1106"/>
    <x v="1"/>
    <n v="4"/>
  </r>
  <r>
    <x v="7"/>
    <n v="488"/>
    <s v="HK420"/>
    <m/>
    <d v="1943-11-29T00:00:00"/>
    <d v="1945-04-19T00:00:00"/>
    <m/>
    <n v="507"/>
    <m/>
    <m/>
    <m/>
    <x v="4"/>
    <m/>
    <m/>
    <d v="1943-11-15T00:00:00"/>
    <s v="September 16, 1946"/>
    <n v="1036"/>
    <x v="1"/>
    <n v="1"/>
  </r>
  <r>
    <x v="7"/>
    <n v="488"/>
    <s v="HK504"/>
    <m/>
    <d v="1944-01-04T00:00:00"/>
    <d v="1944-10-06T00:00:00"/>
    <s v="FTR"/>
    <n v="276"/>
    <m/>
    <m/>
    <m/>
    <x v="4"/>
    <m/>
    <m/>
    <d v="1943-12-15T00:00:00"/>
    <s v="October 6, 1944"/>
    <n v="296"/>
    <x v="2"/>
    <n v="2"/>
  </r>
  <r>
    <x v="7"/>
    <n v="488"/>
    <s v="HK532"/>
    <m/>
    <d v="1944-03-30T00:00:00"/>
    <d v="1945-01-04T00:00:00"/>
    <m/>
    <n v="280"/>
    <m/>
    <m/>
    <m/>
    <x v="4"/>
    <m/>
    <m/>
    <d v="1944-01-15T00:00:00"/>
    <s v="July 6, 1945"/>
    <n v="538"/>
    <x v="1"/>
    <n v="2"/>
  </r>
  <r>
    <x v="7"/>
    <n v="488"/>
    <s v="HK534"/>
    <m/>
    <d v="1944-02-08T00:00:00"/>
    <d v="1944-08-19T00:00:00"/>
    <m/>
    <n v="193"/>
    <m/>
    <m/>
    <m/>
    <x v="4"/>
    <m/>
    <m/>
    <d v="1944-01-15T00:00:00"/>
    <s v="December 31, 1946"/>
    <n v="1081"/>
    <x v="1"/>
    <n v="2"/>
  </r>
  <r>
    <x v="7"/>
    <n v="488"/>
    <s v="MM439"/>
    <m/>
    <d v="1944-02-29T00:00:00"/>
    <d v="1944-09-08T00:00:00"/>
    <m/>
    <n v="192"/>
    <m/>
    <m/>
    <m/>
    <x v="4"/>
    <m/>
    <m/>
    <d v="1944-01-15T00:00:00"/>
    <s v="June 11, 1946"/>
    <n v="878"/>
    <x v="6"/>
    <n v="4"/>
  </r>
  <r>
    <x v="7"/>
    <n v="488"/>
    <s v="MM466"/>
    <s v="E"/>
    <d v="1944-02-25T00:00:00"/>
    <d v="1944-11-09T00:00:00"/>
    <m/>
    <n v="258"/>
    <m/>
    <m/>
    <m/>
    <x v="4"/>
    <m/>
    <m/>
    <d v="1944-02-15T00:00:00"/>
    <s v="September 10, 1945"/>
    <n v="573"/>
    <x v="1"/>
    <n v="2"/>
  </r>
  <r>
    <x v="7"/>
    <n v="488"/>
    <s v="MM476"/>
    <m/>
    <d v="1944-02-25T00:00:00"/>
    <d v="1944-06-17T00:00:00"/>
    <m/>
    <n v="113"/>
    <m/>
    <m/>
    <m/>
    <x v="4"/>
    <m/>
    <m/>
    <d v="1944-02-15T00:00:00"/>
    <s v="October 16, 1944"/>
    <n v="244"/>
    <x v="6"/>
    <n v="1"/>
  </r>
  <r>
    <x v="7"/>
    <n v="488"/>
    <s v="MM502"/>
    <m/>
    <d v="1944-04-30T00:00:00"/>
    <d v="1944-09-20T00:00:00"/>
    <m/>
    <n v="143"/>
    <m/>
    <m/>
    <m/>
    <x v="4"/>
    <m/>
    <m/>
    <d v="1944-03-15T00:00:00"/>
    <s v="August 14, 1945"/>
    <n v="517"/>
    <x v="0"/>
    <n v="4"/>
  </r>
  <r>
    <x v="7"/>
    <n v="488"/>
    <s v="MM513"/>
    <s v="D"/>
    <d v="1944-04-04T00:00:00"/>
    <d v="1944-09-20T00:00:00"/>
    <m/>
    <n v="169"/>
    <m/>
    <m/>
    <m/>
    <x v="4"/>
    <m/>
    <m/>
    <d v="1944-03-15T00:00:00"/>
    <s v="August 22, 1945"/>
    <n v="525"/>
    <x v="1"/>
    <n v="4"/>
  </r>
  <r>
    <x v="7"/>
    <n v="488"/>
    <s v="MM515"/>
    <m/>
    <d v="1944-04-05T00:00:00"/>
    <d v="1945-01-04T00:00:00"/>
    <m/>
    <n v="274"/>
    <m/>
    <m/>
    <m/>
    <x v="4"/>
    <m/>
    <m/>
    <d v="1944-03-15T00:00:00"/>
    <s v="April 21, 1945"/>
    <n v="402"/>
    <x v="0"/>
    <n v="2"/>
  </r>
  <r>
    <x v="7"/>
    <n v="488"/>
    <s v="MM551"/>
    <m/>
    <d v="1944-04-02T00:00:00"/>
    <d v="1944-07-15T00:00:00"/>
    <s v="EFB"/>
    <n v="104"/>
    <m/>
    <m/>
    <m/>
    <x v="4"/>
    <m/>
    <m/>
    <d v="1944-03-15T00:00:00"/>
    <s v="July 14, 1944"/>
    <n v="121"/>
    <x v="0"/>
    <n v="1"/>
  </r>
  <r>
    <x v="7"/>
    <n v="488"/>
    <s v="MM556"/>
    <s v="B"/>
    <d v="1944-04-11T00:00:00"/>
    <d v="1944-08-05T00:00:00"/>
    <s v="ACFA"/>
    <n v="116"/>
    <m/>
    <m/>
    <m/>
    <x v="4"/>
    <m/>
    <m/>
    <d v="1944-03-15T00:00:00"/>
    <s v="September 2, 1946"/>
    <n v="901"/>
    <x v="1"/>
    <n v="2"/>
  </r>
  <r>
    <x v="7"/>
    <n v="488"/>
    <s v="MM558"/>
    <m/>
    <d v="1944-04-09T00:00:00"/>
    <d v="1944-06-25T00:00:00"/>
    <s v="BFA"/>
    <n v="77"/>
    <m/>
    <m/>
    <m/>
    <x v="4"/>
    <m/>
    <m/>
    <d v="1944-03-15T00:00:00"/>
    <s v="January 4, 1945"/>
    <n v="295"/>
    <x v="0"/>
    <n v="2"/>
  </r>
  <r>
    <x v="7"/>
    <n v="488"/>
    <s v="MM588"/>
    <m/>
    <d v="1944-05-11T00:00:00"/>
    <d v="1944-07-07T00:00:00"/>
    <m/>
    <n v="57"/>
    <m/>
    <m/>
    <m/>
    <x v="4"/>
    <m/>
    <m/>
    <d v="1944-04-15T00:00:00"/>
    <s v="April 24, 1945"/>
    <n v="374"/>
    <x v="2"/>
    <n v="2"/>
  </r>
  <r>
    <x v="7"/>
    <n v="604"/>
    <s v="HK457"/>
    <m/>
    <d v="1944-02-15T00:00:00"/>
    <d v="1944-02-15T00:00:00"/>
    <m/>
    <n v="0"/>
    <m/>
    <m/>
    <m/>
    <x v="4"/>
    <m/>
    <m/>
    <d v="1943-11-15T00:00:00"/>
    <s v="September 16, 1946"/>
    <n v="1036"/>
    <x v="1"/>
    <n v="2"/>
  </r>
  <r>
    <x v="7"/>
    <n v="604"/>
    <s v="HK525"/>
    <m/>
    <d v="1944-02-08T00:00:00"/>
    <d v="1945-03-01T00:00:00"/>
    <m/>
    <n v="387"/>
    <m/>
    <m/>
    <m/>
    <x v="4"/>
    <m/>
    <m/>
    <d v="1944-01-15T00:00:00"/>
    <s v="August 3, 1944"/>
    <n v="201"/>
    <x v="2"/>
    <n v="2"/>
  </r>
  <r>
    <x v="7"/>
    <n v="604"/>
    <s v="HK526"/>
    <s v="V"/>
    <d v="1944-02-03T00:00:00"/>
    <d v="1944-04-07T00:00:00"/>
    <m/>
    <n v="138"/>
    <d v="1944-06-14T00:00:00"/>
    <d v="1944-08-27T00:00:00"/>
    <m/>
    <x v="4"/>
    <m/>
    <m/>
    <d v="1944-01-15T00:00:00"/>
    <s v="June 13, 1945"/>
    <n v="515"/>
    <x v="1"/>
    <n v="3"/>
  </r>
  <r>
    <x v="7"/>
    <n v="604"/>
    <s v="HK527"/>
    <m/>
    <d v="1944-02-02T00:00:00"/>
    <d v="1944-11-02T00:00:00"/>
    <m/>
    <n v="274"/>
    <m/>
    <m/>
    <m/>
    <x v="4"/>
    <m/>
    <m/>
    <d v="1944-01-15T00:00:00"/>
    <s v="August 26, 1946"/>
    <n v="954"/>
    <x v="1"/>
    <n v="2"/>
  </r>
  <r>
    <x v="7"/>
    <n v="604"/>
    <s v="MM460"/>
    <m/>
    <d v="1944-03-05T00:00:00"/>
    <d v="1944-06-15T00:00:00"/>
    <m/>
    <n v="102"/>
    <m/>
    <m/>
    <m/>
    <x v="4"/>
    <m/>
    <m/>
    <d v="1944-02-15T00:00:00"/>
    <s v="August 26, 1946"/>
    <n v="923"/>
    <x v="1"/>
    <n v="6"/>
  </r>
  <r>
    <x v="7"/>
    <n v="604"/>
    <s v="MM465"/>
    <m/>
    <d v="1944-03-01T00:00:00"/>
    <d v="1945-01-11T00:00:00"/>
    <m/>
    <n v="316"/>
    <m/>
    <m/>
    <m/>
    <x v="4"/>
    <m/>
    <m/>
    <d v="1944-02-15T00:00:00"/>
    <s v="August 7, 1947"/>
    <n v="1269"/>
    <x v="1"/>
    <n v="2"/>
  </r>
  <r>
    <x v="7"/>
    <n v="604"/>
    <s v="MM478"/>
    <s v="N"/>
    <d v="1944-03-05T00:00:00"/>
    <d v="1944-11-02T00:00:00"/>
    <m/>
    <n v="242"/>
    <m/>
    <m/>
    <m/>
    <x v="4"/>
    <m/>
    <m/>
    <d v="1944-02-15T00:00:00"/>
    <s v="March 5, 1945"/>
    <n v="384"/>
    <x v="0"/>
    <n v="2"/>
  </r>
  <r>
    <x v="7"/>
    <n v="604"/>
    <s v="MM498"/>
    <s v="A"/>
    <d v="1944-03-05T00:00:00"/>
    <d v="1944-11-02T00:00:00"/>
    <m/>
    <n v="242"/>
    <m/>
    <m/>
    <m/>
    <x v="4"/>
    <m/>
    <m/>
    <d v="1944-03-15T00:00:00"/>
    <s v="October 26, 1945"/>
    <n v="590"/>
    <x v="1"/>
    <n v="4"/>
  </r>
  <r>
    <x v="7"/>
    <n v="604"/>
    <s v="MM496"/>
    <s v="T"/>
    <d v="1944-03-05T00:00:00"/>
    <d v="1944-08-12T00:00:00"/>
    <s v="BFA"/>
    <n v="160"/>
    <m/>
    <m/>
    <m/>
    <x v="4"/>
    <m/>
    <m/>
    <d v="1944-03-15T00:00:00"/>
    <s v="August 11, 1944"/>
    <n v="149"/>
    <x v="0"/>
    <n v="1"/>
  </r>
  <r>
    <x v="7"/>
    <n v="604"/>
    <s v="MM500"/>
    <m/>
    <d v="1944-03-04T00:00:00"/>
    <d v="1944-11-15T00:00:00"/>
    <m/>
    <n v="256"/>
    <m/>
    <m/>
    <m/>
    <x v="4"/>
    <m/>
    <m/>
    <d v="1944-03-15T00:00:00"/>
    <s v="July 5, 1945"/>
    <n v="477"/>
    <x v="1"/>
    <n v="2"/>
  </r>
  <r>
    <x v="7"/>
    <n v="604"/>
    <s v="MM507"/>
    <m/>
    <d v="1944-03-15T00:00:00"/>
    <d v="1944-11-15T00:00:00"/>
    <m/>
    <n v="245"/>
    <m/>
    <m/>
    <m/>
    <x v="4"/>
    <m/>
    <m/>
    <d v="1944-03-15T00:00:00"/>
    <s v="October 31, 1946"/>
    <n v="960"/>
    <x v="1"/>
    <n v="3"/>
  </r>
  <r>
    <x v="7"/>
    <n v="604"/>
    <s v="MM509"/>
    <m/>
    <d v="1944-05-10T00:00:00"/>
    <d v="1944-10-19T00:00:00"/>
    <m/>
    <n v="162"/>
    <m/>
    <m/>
    <m/>
    <x v="4"/>
    <m/>
    <m/>
    <d v="1944-03-15T00:00:00"/>
    <s v="October 17, 1945"/>
    <n v="581"/>
    <x v="1"/>
    <n v="2"/>
  </r>
  <r>
    <x v="7"/>
    <n v="604"/>
    <s v="MM514"/>
    <s v="R"/>
    <d v="1944-04-24T00:00:00"/>
    <d v="1944-08-08T00:00:00"/>
    <m/>
    <n v="106"/>
    <m/>
    <m/>
    <m/>
    <x v="4"/>
    <m/>
    <m/>
    <d v="1944-03-15T00:00:00"/>
    <s v="October 23, 1946"/>
    <n v="952"/>
    <x v="1"/>
    <n v="2"/>
  </r>
  <r>
    <x v="7"/>
    <n v="604"/>
    <s v="MM517"/>
    <m/>
    <d v="1944-04-11T00:00:00"/>
    <d v="1945-02-22T00:00:00"/>
    <m/>
    <n v="317"/>
    <m/>
    <m/>
    <m/>
    <x v="4"/>
    <m/>
    <m/>
    <d v="1944-03-15T00:00:00"/>
    <s v="January 20, 1947"/>
    <n v="1041"/>
    <x v="1"/>
    <n v="2"/>
  </r>
  <r>
    <x v="7"/>
    <n v="604"/>
    <s v="MM522"/>
    <s v="X"/>
    <d v="1944-05-01T00:00:00"/>
    <d v="1944-10-12T00:00:00"/>
    <m/>
    <n v="164"/>
    <m/>
    <m/>
    <m/>
    <x v="4"/>
    <m/>
    <m/>
    <d v="1944-03-15T00:00:00"/>
    <s v="July 31, 1947"/>
    <n v="1233"/>
    <x v="1"/>
    <n v="4"/>
  </r>
  <r>
    <x v="7"/>
    <n v="604"/>
    <s v="MM526"/>
    <s v="M"/>
    <d v="1944-05-15T00:00:00"/>
    <d v="1944-08-02T00:00:00"/>
    <s v="EFB"/>
    <n v="79"/>
    <m/>
    <m/>
    <m/>
    <x v="4"/>
    <m/>
    <m/>
    <d v="1944-03-15T00:00:00"/>
    <s v="August 3, 1944"/>
    <n v="141"/>
    <x v="2"/>
    <n v="1"/>
  </r>
  <r>
    <x v="7"/>
    <n v="604"/>
    <s v="MM528"/>
    <m/>
    <d v="1944-05-10T00:00:00"/>
    <d v="1944-08-28T00:00:00"/>
    <s v="EFA"/>
    <n v="110"/>
    <m/>
    <m/>
    <m/>
    <x v="4"/>
    <m/>
    <m/>
    <d v="1944-03-15T00:00:00"/>
    <s v="August 28, 1944"/>
    <n v="166"/>
    <x v="2"/>
    <n v="1"/>
  </r>
  <r>
    <x v="7"/>
    <n v="604"/>
    <s v="MM529"/>
    <m/>
    <d v="1944-05-09T00:00:00"/>
    <d v="1945-05-22T00:00:00"/>
    <m/>
    <n v="378"/>
    <m/>
    <m/>
    <m/>
    <x v="4"/>
    <m/>
    <m/>
    <d v="1944-03-15T00:00:00"/>
    <s v="August 7, 1946"/>
    <n v="875"/>
    <x v="1"/>
    <n v="1"/>
  </r>
  <r>
    <x v="7"/>
    <n v="604"/>
    <s v="MM552"/>
    <s v="S"/>
    <d v="1944-04-11T00:00:00"/>
    <d v="1945-04-26T00:00:00"/>
    <m/>
    <n v="380"/>
    <m/>
    <m/>
    <m/>
    <x v="4"/>
    <m/>
    <m/>
    <d v="1944-03-15T00:00:00"/>
    <s v="December 30, 1946"/>
    <n v="1020"/>
    <x v="1"/>
    <n v="2"/>
  </r>
  <r>
    <x v="7"/>
    <n v="604"/>
    <s v="MM563"/>
    <m/>
    <d v="1944-05-05T00:00:00"/>
    <d v="1944-08-26T00:00:00"/>
    <m/>
    <n v="374"/>
    <d v="1944-08-10T00:00:00"/>
    <d v="1945-04-28T00:00:00"/>
    <m/>
    <x v="4"/>
    <m/>
    <m/>
    <d v="1944-03-15T00:00:00"/>
    <s v="September 16, 1946"/>
    <n v="915"/>
    <x v="1"/>
    <n v="2"/>
  </r>
  <r>
    <x v="7"/>
    <n v="604"/>
    <s v="MM569"/>
    <s v="J"/>
    <d v="1944-04-27T00:00:00"/>
    <d v="1944-10-12T00:00:00"/>
    <m/>
    <n v="168"/>
    <m/>
    <m/>
    <m/>
    <x v="4"/>
    <m/>
    <m/>
    <d v="1944-04-15T00:00:00"/>
    <s v="August 26, 1946"/>
    <n v="863"/>
    <x v="1"/>
    <n v="2"/>
  </r>
  <r>
    <x v="7"/>
    <n v="604"/>
    <s v="MM621"/>
    <m/>
    <d v="1944-07-04T00:00:00"/>
    <d v="1944-08-07T00:00:00"/>
    <s v="FTR"/>
    <n v="34"/>
    <m/>
    <m/>
    <m/>
    <x v="4"/>
    <m/>
    <m/>
    <d v="1944-05-15T00:00:00"/>
    <s v="August 6, 1944"/>
    <n v="83"/>
    <x v="2"/>
    <n v="1"/>
  </r>
  <r>
    <x v="8"/>
    <n v="85"/>
    <s v="MM624"/>
    <m/>
    <d v="1944-05-18T00:00:00"/>
    <d v="1944-11-07T00:00:00"/>
    <s v="FTR"/>
    <n v="173"/>
    <m/>
    <m/>
    <m/>
    <x v="3"/>
    <m/>
    <m/>
    <d v="1944-04-15T00:00:00"/>
    <s v="November 6, 1944"/>
    <n v="205"/>
    <x v="2"/>
    <n v="2"/>
  </r>
  <r>
    <x v="8"/>
    <n v="85"/>
    <s v="MM625"/>
    <m/>
    <d v="1944-05-11T00:00:00"/>
    <d v="1944-07-02T00:00:00"/>
    <s v="EFA"/>
    <n v="52"/>
    <m/>
    <m/>
    <m/>
    <x v="3"/>
    <m/>
    <m/>
    <d v="1944-04-15T00:00:00"/>
    <s v="July 2, 1944"/>
    <n v="78"/>
    <x v="0"/>
    <n v="1"/>
  </r>
  <r>
    <x v="8"/>
    <n v="85"/>
    <s v="MM626"/>
    <m/>
    <d v="1944-05-09T00:00:00"/>
    <d v="1944-12-08T00:00:00"/>
    <m/>
    <n v="213"/>
    <m/>
    <m/>
    <m/>
    <x v="3"/>
    <m/>
    <m/>
    <d v="1944-04-15T00:00:00"/>
    <s v="October 27, 1948"/>
    <n v="1656"/>
    <x v="5"/>
    <n v="3"/>
  </r>
  <r>
    <x v="8"/>
    <n v="85"/>
    <s v="MM627"/>
    <m/>
    <d v="1944-05-09T00:00:00"/>
    <d v="1944-12-04T00:00:00"/>
    <m/>
    <n v="209"/>
    <m/>
    <m/>
    <m/>
    <x v="3"/>
    <m/>
    <m/>
    <d v="1944-04-15T00:00:00"/>
    <s v="August 18, 1948"/>
    <n v="1586"/>
    <x v="5"/>
    <n v="3"/>
  </r>
  <r>
    <x v="8"/>
    <n v="85"/>
    <s v="MM628"/>
    <m/>
    <d v="1944-05-09T00:00:00"/>
    <d v="1944-10-30T00:00:00"/>
    <s v="FTR"/>
    <n v="174"/>
    <m/>
    <m/>
    <m/>
    <x v="3"/>
    <m/>
    <m/>
    <d v="1944-04-15T00:00:00"/>
    <s v="October 30, 1944"/>
    <n v="198"/>
    <x v="2"/>
    <n v="1"/>
  </r>
  <r>
    <x v="8"/>
    <n v="85"/>
    <s v="MM629"/>
    <m/>
    <d v="1944-05-09T00:00:00"/>
    <d v="1944-11-22T00:00:00"/>
    <s v="EFB"/>
    <n v="197"/>
    <m/>
    <m/>
    <m/>
    <x v="3"/>
    <m/>
    <m/>
    <d v="1944-04-15T00:00:00"/>
    <s v="November 21, 1944"/>
    <n v="220"/>
    <x v="2"/>
    <n v="2"/>
  </r>
  <r>
    <x v="8"/>
    <n v="85"/>
    <s v="MM632"/>
    <m/>
    <d v="1944-05-11T00:00:00"/>
    <d v="1944-08-14T00:00:00"/>
    <s v="FTR"/>
    <n v="95"/>
    <m/>
    <m/>
    <m/>
    <x v="3"/>
    <m/>
    <m/>
    <d v="1944-04-15T00:00:00"/>
    <s v="August 12, 1944"/>
    <n v="119"/>
    <x v="3"/>
    <n v="1"/>
  </r>
  <r>
    <x v="8"/>
    <n v="85"/>
    <s v="MM633"/>
    <m/>
    <d v="1944-05-16T00:00:00"/>
    <d v="1945-04-16T00:00:00"/>
    <s v="FTR"/>
    <n v="335"/>
    <m/>
    <m/>
    <m/>
    <x v="3"/>
    <m/>
    <m/>
    <d v="1944-04-15T00:00:00"/>
    <s v="April 15, 1945"/>
    <n v="365"/>
    <x v="3"/>
    <n v="3"/>
  </r>
  <r>
    <x v="8"/>
    <n v="85"/>
    <s v="MM634"/>
    <m/>
    <d v="1944-05-11T00:00:00"/>
    <d v="1944-12-08T00:00:00"/>
    <m/>
    <n v="211"/>
    <m/>
    <m/>
    <m/>
    <x v="3"/>
    <m/>
    <m/>
    <d v="1944-04-15T00:00:00"/>
    <s v="May 25, 1945"/>
    <n v="405"/>
    <x v="0"/>
    <n v="3"/>
  </r>
  <r>
    <x v="8"/>
    <n v="85"/>
    <s v="MM635"/>
    <m/>
    <d v="1944-05-16T00:00:00"/>
    <d v="1944-08-12T00:00:00"/>
    <m/>
    <n v="88"/>
    <m/>
    <m/>
    <m/>
    <x v="3"/>
    <m/>
    <m/>
    <d v="1944-04-15T00:00:00"/>
    <s v="October 27, 1948"/>
    <n v="1656"/>
    <x v="5"/>
    <n v="2"/>
  </r>
  <r>
    <x v="8"/>
    <n v="85"/>
    <s v="MM636"/>
    <m/>
    <d v="1944-05-16T00:00:00"/>
    <d v="1944-08-12T00:00:00"/>
    <m/>
    <n v="88"/>
    <m/>
    <m/>
    <m/>
    <x v="3"/>
    <m/>
    <m/>
    <d v="1944-04-15T00:00:00"/>
    <s v="October 27, 1948"/>
    <n v="1656"/>
    <x v="5"/>
    <n v="2"/>
  </r>
  <r>
    <x v="8"/>
    <n v="85"/>
    <s v="MM640"/>
    <m/>
    <d v="1944-05-25T00:00:00"/>
    <d v="1944-10-13T00:00:00"/>
    <m/>
    <n v="141"/>
    <m/>
    <m/>
    <m/>
    <x v="3"/>
    <m/>
    <m/>
    <d v="1944-04-15T00:00:00"/>
    <s v="March 3, 1945"/>
    <n v="322"/>
    <x v="2"/>
    <n v="3"/>
  </r>
  <r>
    <x v="8"/>
    <n v="85"/>
    <s v="MM641"/>
    <m/>
    <d v="1944-05-18T00:00:00"/>
    <d v="1944-12-08T00:00:00"/>
    <m/>
    <n v="204"/>
    <m/>
    <m/>
    <m/>
    <x v="3"/>
    <m/>
    <m/>
    <d v="1944-04-15T00:00:00"/>
    <s v="February 21, 1949"/>
    <n v="1773"/>
    <x v="1"/>
    <n v="3"/>
  </r>
  <r>
    <x v="8"/>
    <n v="85"/>
    <s v="MM642"/>
    <m/>
    <d v="1944-05-20T00:00:00"/>
    <d v="1944-12-08T00:00:00"/>
    <m/>
    <n v="202"/>
    <m/>
    <m/>
    <m/>
    <x v="3"/>
    <m/>
    <m/>
    <d v="1944-04-15T00:00:00"/>
    <s v="October 27, 1948"/>
    <n v="1656"/>
    <x v="5"/>
    <n v="3"/>
  </r>
  <r>
    <x v="8"/>
    <n v="85"/>
    <s v="MM644"/>
    <m/>
    <d v="1944-05-20T00:00:00"/>
    <d v="1944-12-08T00:00:00"/>
    <m/>
    <n v="202"/>
    <m/>
    <m/>
    <m/>
    <x v="3"/>
    <m/>
    <m/>
    <d v="1944-04-15T00:00:00"/>
    <s v="October 27, 1948"/>
    <n v="1656"/>
    <x v="5"/>
    <n v="3"/>
  </r>
  <r>
    <x v="8"/>
    <n v="85"/>
    <s v="MM645"/>
    <m/>
    <d v="1944-05-20T00:00:00"/>
    <d v="1944-10-26T00:00:00"/>
    <m/>
    <n v="159"/>
    <m/>
    <m/>
    <m/>
    <x v="3"/>
    <m/>
    <m/>
    <d v="1944-04-15T00:00:00"/>
    <s v="February 6, 1946"/>
    <n v="662"/>
    <x v="1"/>
    <n v="1"/>
  </r>
  <r>
    <x v="8"/>
    <n v="85"/>
    <s v="MM646"/>
    <m/>
    <d v="1944-05-18T00:00:00"/>
    <d v="1944-08-12T00:00:00"/>
    <m/>
    <n v="86"/>
    <m/>
    <m/>
    <m/>
    <x v="3"/>
    <m/>
    <m/>
    <d v="1944-04-15T00:00:00"/>
    <s v="September 28, 1944"/>
    <n v="166"/>
    <x v="2"/>
    <n v="2"/>
  </r>
  <r>
    <x v="8"/>
    <n v="85"/>
    <s v="MM648"/>
    <m/>
    <d v="1944-05-23T00:00:00"/>
    <d v="1944-09-26T00:00:00"/>
    <s v="EFA"/>
    <n v="126"/>
    <m/>
    <m/>
    <m/>
    <x v="3"/>
    <m/>
    <m/>
    <d v="1944-04-15T00:00:00"/>
    <s v="September 26, 1944"/>
    <n v="164"/>
    <x v="0"/>
    <n v="1"/>
  </r>
  <r>
    <x v="8"/>
    <n v="157"/>
    <s v="MM630"/>
    <s v="E"/>
    <d v="1944-06-02T00:00:00"/>
    <d v="1944-12-09T00:00:00"/>
    <m/>
    <n v="190"/>
    <m/>
    <m/>
    <m/>
    <x v="3"/>
    <m/>
    <m/>
    <d v="1944-04-15T00:00:00"/>
    <s v="August 9, 1948"/>
    <n v="1577"/>
    <x v="5"/>
    <n v="1"/>
  </r>
  <r>
    <x v="8"/>
    <n v="157"/>
    <s v="MM637"/>
    <s v="P"/>
    <d v="1944-05-27T00:00:00"/>
    <d v="1944-07-28T00:00:00"/>
    <m/>
    <n v="126"/>
    <d v="1944-09-02T00:00:00"/>
    <d v="1944-10-15T00:00:00"/>
    <m/>
    <x v="3"/>
    <d v="1945-01-31T00:00:00"/>
    <d v="1945-02-21T00:00:00"/>
    <d v="1944-04-15T00:00:00"/>
    <s v="May 6, 1945"/>
    <n v="386"/>
    <x v="0"/>
    <n v="2"/>
  </r>
  <r>
    <x v="8"/>
    <n v="157"/>
    <s v="MM639"/>
    <s v="Q"/>
    <d v="1944-05-27T00:00:00"/>
    <d v="1944-07-15T00:00:00"/>
    <m/>
    <n v="79"/>
    <d v="1944-09-07T00:00:00"/>
    <d v="1944-10-07T00:00:00"/>
    <m/>
    <x v="3"/>
    <m/>
    <m/>
    <d v="1944-04-15T00:00:00"/>
    <s v="October 7, 1944"/>
    <n v="175"/>
    <x v="0"/>
    <n v="1"/>
  </r>
  <r>
    <x v="8"/>
    <n v="157"/>
    <s v="MM643"/>
    <s v="F"/>
    <d v="1944-05-27T00:00:00"/>
    <d v="1944-09-29T00:00:00"/>
    <s v="FTR"/>
    <n v="125"/>
    <m/>
    <m/>
    <m/>
    <x v="3"/>
    <m/>
    <m/>
    <d v="1944-04-15T00:00:00"/>
    <s v="September 29, 1944"/>
    <n v="167"/>
    <x v="2"/>
    <n v="1"/>
  </r>
  <r>
    <x v="8"/>
    <n v="157"/>
    <s v="MM650"/>
    <s v="J"/>
    <d v="1944-05-23T00:00:00"/>
    <d v="1945-03-14T00:00:00"/>
    <s v="FTR"/>
    <n v="295"/>
    <m/>
    <m/>
    <m/>
    <x v="3"/>
    <m/>
    <m/>
    <d v="1944-05-15T00:00:00"/>
    <s v="March 14, 1945"/>
    <n v="303"/>
    <x v="3"/>
    <n v="1"/>
  </r>
  <r>
    <x v="8"/>
    <n v="157"/>
    <s v="MM652"/>
    <m/>
    <d v="1944-05-27T00:00:00"/>
    <d v="1944-11-18T00:00:00"/>
    <s v="EFA"/>
    <n v="175"/>
    <m/>
    <m/>
    <m/>
    <x v="3"/>
    <m/>
    <m/>
    <d v="1944-05-15T00:00:00"/>
    <s v="October 27, 1948"/>
    <n v="1626"/>
    <x v="5"/>
    <n v="2"/>
  </r>
  <r>
    <x v="8"/>
    <n v="157"/>
    <s v="MM653"/>
    <m/>
    <d v="1944-07-21T00:00:00"/>
    <d v="1945-02-21T00:00:00"/>
    <m/>
    <n v="215"/>
    <m/>
    <m/>
    <m/>
    <x v="3"/>
    <m/>
    <m/>
    <d v="1944-05-15T00:00:00"/>
    <s v="February 21, 1949"/>
    <n v="1743"/>
    <x v="1"/>
    <n v="3"/>
  </r>
  <r>
    <x v="8"/>
    <n v="157"/>
    <s v="MM654"/>
    <m/>
    <d v="1944-05-23T00:00:00"/>
    <d v="1944-07-23T00:00:00"/>
    <s v="EFA"/>
    <n v="61"/>
    <m/>
    <m/>
    <m/>
    <x v="3"/>
    <m/>
    <m/>
    <d v="1944-05-15T00:00:00"/>
    <s v="July 22, 1944"/>
    <n v="68"/>
    <x v="0"/>
    <n v="1"/>
  </r>
  <r>
    <x v="8"/>
    <n v="157"/>
    <s v="MM655"/>
    <m/>
    <d v="1944-05-23T00:00:00"/>
    <d v="1944-07-23T00:00:00"/>
    <s v="EFA"/>
    <n v="61"/>
    <m/>
    <m/>
    <m/>
    <x v="3"/>
    <m/>
    <m/>
    <d v="1944-05-15T00:00:00"/>
    <s v="July 23, 1944"/>
    <n v="69"/>
    <x v="0"/>
    <n v="1"/>
  </r>
  <r>
    <x v="8"/>
    <n v="157"/>
    <s v="MM656"/>
    <m/>
    <d v="1944-05-27T00:00:00"/>
    <d v="1944-07-29T00:00:00"/>
    <s v="BFA"/>
    <n v="63"/>
    <m/>
    <m/>
    <m/>
    <x v="3"/>
    <m/>
    <m/>
    <d v="1944-05-15T00:00:00"/>
    <s v="August 9, 1948"/>
    <n v="1547"/>
    <x v="5"/>
    <n v="1"/>
  </r>
  <r>
    <x v="8"/>
    <n v="157"/>
    <s v="MM670"/>
    <s v="H"/>
    <d v="1944-05-30T00:00:00"/>
    <d v="1944-08-25T00:00:00"/>
    <m/>
    <n v="87"/>
    <m/>
    <m/>
    <m/>
    <x v="3"/>
    <m/>
    <m/>
    <d v="1944-05-15T00:00:00"/>
    <s v="October 27, 1948"/>
    <n v="1626"/>
    <x v="5"/>
    <n v="2"/>
  </r>
  <r>
    <x v="8"/>
    <n v="157"/>
    <s v="MM671"/>
    <s v="C"/>
    <d v="1944-05-27T00:00:00"/>
    <d v="1944-10-25T00:00:00"/>
    <s v="EFA"/>
    <n v="151"/>
    <m/>
    <m/>
    <m/>
    <x v="3"/>
    <m/>
    <m/>
    <d v="1944-05-15T00:00:00"/>
    <s v="October 25, 1944"/>
    <n v="163"/>
    <x v="0"/>
    <n v="1"/>
  </r>
  <r>
    <x v="8"/>
    <n v="157"/>
    <s v="MM672"/>
    <m/>
    <d v="1944-06-02T00:00:00"/>
    <d v="1944-09-01T00:00:00"/>
    <s v="EFA"/>
    <n v="91"/>
    <m/>
    <m/>
    <m/>
    <x v="3"/>
    <m/>
    <m/>
    <d v="1944-05-15T00:00:00"/>
    <s v="September 1, 1944"/>
    <n v="109"/>
    <x v="0"/>
    <n v="1"/>
  </r>
  <r>
    <x v="8"/>
    <n v="157"/>
    <s v="MM673"/>
    <m/>
    <d v="1944-06-02T00:00:00"/>
    <d v="1944-07-08T00:00:00"/>
    <s v="EFA"/>
    <n v="36"/>
    <m/>
    <m/>
    <m/>
    <x v="3"/>
    <m/>
    <m/>
    <d v="1944-05-15T00:00:00"/>
    <s v="September 25, 1946"/>
    <n v="863"/>
    <x v="1"/>
    <n v="1"/>
  </r>
  <r>
    <x v="8"/>
    <n v="157"/>
    <s v="MM674"/>
    <s v="T"/>
    <d v="1944-06-02T00:00:00"/>
    <d v="1944-09-16T00:00:00"/>
    <s v="BFB"/>
    <n v="106"/>
    <m/>
    <m/>
    <m/>
    <x v="3"/>
    <m/>
    <m/>
    <d v="1944-05-15T00:00:00"/>
    <s v="October 16, 1944"/>
    <n v="154"/>
    <x v="0"/>
    <n v="1"/>
  </r>
  <r>
    <x v="8"/>
    <n v="157"/>
    <s v="MM675"/>
    <m/>
    <d v="1944-06-02T00:00:00"/>
    <d v="1944-06-25T00:00:00"/>
    <m/>
    <n v="23"/>
    <m/>
    <m/>
    <m/>
    <x v="3"/>
    <m/>
    <m/>
    <d v="1944-05-15T00:00:00"/>
    <s v="August 9, 1948"/>
    <n v="1547"/>
    <x v="5"/>
    <n v="1"/>
  </r>
  <r>
    <x v="8"/>
    <n v="157"/>
    <s v="MM676"/>
    <s v="W"/>
    <d v="1944-06-06T00:00:00"/>
    <d v="1944-06-25T00:00:00"/>
    <s v="BFA"/>
    <n v="19"/>
    <m/>
    <m/>
    <m/>
    <x v="3"/>
    <m/>
    <m/>
    <d v="1944-05-15T00:00:00"/>
    <s v="February 21, 1949"/>
    <n v="1743"/>
    <x v="1"/>
    <n v="2"/>
  </r>
  <r>
    <x v="8"/>
    <n v="157"/>
    <s v="MM678"/>
    <s v="A"/>
    <d v="1944-06-06T00:00:00"/>
    <d v="1944-10-07T00:00:00"/>
    <s v="FTR"/>
    <n v="123"/>
    <m/>
    <m/>
    <m/>
    <x v="3"/>
    <m/>
    <m/>
    <d v="1944-05-15T00:00:00"/>
    <s v="October 6, 1944"/>
    <n v="144"/>
    <x v="2"/>
    <n v="1"/>
  </r>
  <r>
    <x v="9"/>
    <n v="68"/>
    <s v="HK307"/>
    <m/>
    <d v="1944-06-02T00:00:00"/>
    <d v="1945-02-22T00:00:00"/>
    <m/>
    <n v="265"/>
    <m/>
    <m/>
    <m/>
    <x v="4"/>
    <m/>
    <m/>
    <d v="1943-12-15T00:00:00"/>
    <s v="October 31, 1946"/>
    <n v="1051"/>
    <x v="1"/>
    <n v="3"/>
  </r>
  <r>
    <x v="9"/>
    <n v="125"/>
    <s v="HK238"/>
    <m/>
    <d v="1944-05-31T00:00:00"/>
    <d v="1945-01-10T00:00:00"/>
    <m/>
    <n v="224"/>
    <m/>
    <m/>
    <m/>
    <x v="4"/>
    <m/>
    <m/>
    <d v="1943-09-15T00:00:00"/>
    <s v="January 10, 1945"/>
    <n v="483"/>
    <x v="0"/>
    <n v="2"/>
  </r>
  <r>
    <x v="9"/>
    <n v="125"/>
    <s v="HK245"/>
    <m/>
    <d v="1944-05-30T00:00:00"/>
    <d v="1945-02-01T00:00:00"/>
    <m/>
    <n v="247"/>
    <m/>
    <m/>
    <m/>
    <x v="4"/>
    <m/>
    <m/>
    <d v="1943-10-15T00:00:00"/>
    <s v="April 30, 1945"/>
    <n v="563"/>
    <x v="0"/>
    <n v="3"/>
  </r>
  <r>
    <x v="9"/>
    <n v="125"/>
    <s v="HK247"/>
    <m/>
    <d v="1944-02-08T00:00:00"/>
    <d v="1945-02-22T00:00:00"/>
    <m/>
    <n v="380"/>
    <m/>
    <m/>
    <m/>
    <x v="4"/>
    <m/>
    <m/>
    <d v="1943-10-15T00:00:00"/>
    <s v="April 17, 1945"/>
    <n v="550"/>
    <x v="0"/>
    <n v="2"/>
  </r>
  <r>
    <x v="9"/>
    <n v="125"/>
    <s v="HK252"/>
    <m/>
    <d v="1944-02-07T00:00:00"/>
    <d v="1944-06-11T00:00:00"/>
    <s v="BFA"/>
    <n v="125"/>
    <m/>
    <m/>
    <m/>
    <x v="4"/>
    <m/>
    <m/>
    <d v="1943-10-15T00:00:00"/>
    <s v="June 11, 1944"/>
    <n v="240"/>
    <x v="0"/>
    <n v="1"/>
  </r>
  <r>
    <x v="9"/>
    <n v="125"/>
    <s v="HK256"/>
    <m/>
    <d v="1944-05-30T00:00:00"/>
    <d v="1944-10-07T00:00:00"/>
    <s v="FTR"/>
    <n v="130"/>
    <m/>
    <m/>
    <m/>
    <x v="4"/>
    <m/>
    <m/>
    <d v="1943-11-15T00:00:00"/>
    <s v="October 7, 1944"/>
    <n v="327"/>
    <x v="2"/>
    <n v="2"/>
  </r>
  <r>
    <x v="9"/>
    <n v="125"/>
    <s v="HK262"/>
    <m/>
    <d v="1944-02-07T00:00:00"/>
    <d v="1945-02-22T00:00:00"/>
    <s v="FTR"/>
    <n v="381"/>
    <m/>
    <m/>
    <m/>
    <x v="4"/>
    <m/>
    <m/>
    <d v="1943-11-15T00:00:00"/>
    <s v="February 22, 1945"/>
    <n v="465"/>
    <x v="3"/>
    <n v="1"/>
  </r>
  <r>
    <x v="9"/>
    <n v="125"/>
    <s v="HK263"/>
    <m/>
    <d v="1944-02-07T00:00:00"/>
    <d v="1945-03-29T00:00:00"/>
    <m/>
    <n v="416"/>
    <m/>
    <m/>
    <m/>
    <x v="4"/>
    <m/>
    <m/>
    <d v="1943-11-15T00:00:00"/>
    <s v="June 27, 1946"/>
    <n v="955"/>
    <x v="1"/>
    <n v="2"/>
  </r>
  <r>
    <x v="9"/>
    <n v="125"/>
    <s v="HK284"/>
    <m/>
    <d v="1944-02-08T00:00:00"/>
    <d v="1944-09-09T00:00:00"/>
    <m/>
    <n v="214"/>
    <m/>
    <m/>
    <m/>
    <x v="4"/>
    <m/>
    <m/>
    <d v="1943-11-15T00:00:00"/>
    <s v="June 27, 1946"/>
    <n v="955"/>
    <x v="1"/>
    <n v="1"/>
  </r>
  <r>
    <x v="9"/>
    <n v="125"/>
    <s v="HK287"/>
    <m/>
    <d v="1944-02-03T00:00:00"/>
    <d v="1945-03-05T00:00:00"/>
    <m/>
    <n v="396"/>
    <m/>
    <m/>
    <m/>
    <x v="4"/>
    <m/>
    <m/>
    <d v="1943-11-15T00:00:00"/>
    <s v="March 5, 1945"/>
    <n v="476"/>
    <x v="0"/>
    <n v="1"/>
  </r>
  <r>
    <x v="9"/>
    <n v="125"/>
    <s v="HK291"/>
    <m/>
    <d v="1944-02-07T00:00:00"/>
    <d v="1944-08-21T00:00:00"/>
    <s v="FTR"/>
    <n v="196"/>
    <m/>
    <m/>
    <m/>
    <x v="4"/>
    <m/>
    <m/>
    <d v="1943-11-15T00:00:00"/>
    <s v="August 20, 1944"/>
    <n v="279"/>
    <x v="2"/>
    <n v="1"/>
  </r>
  <r>
    <x v="9"/>
    <n v="125"/>
    <s v="HK299"/>
    <m/>
    <d v="1944-02-07T00:00:00"/>
    <d v="1944-10-03T00:00:00"/>
    <m/>
    <n v="239"/>
    <m/>
    <m/>
    <m/>
    <x v="4"/>
    <m/>
    <m/>
    <d v="1943-12-15T00:00:00"/>
    <s v="October 3, 1944"/>
    <n v="293"/>
    <x v="0"/>
    <n v="1"/>
  </r>
  <r>
    <x v="9"/>
    <n v="125"/>
    <s v="HK309"/>
    <m/>
    <d v="1944-02-03T00:00:00"/>
    <d v="1945-03-22T00:00:00"/>
    <m/>
    <n v="413"/>
    <m/>
    <m/>
    <m/>
    <x v="4"/>
    <m/>
    <m/>
    <d v="1943-12-15T00:00:00"/>
    <s v="May 14, 1946"/>
    <n v="881"/>
    <x v="1"/>
    <n v="2"/>
  </r>
  <r>
    <x v="9"/>
    <n v="125"/>
    <s v="HK310"/>
    <m/>
    <d v="1944-02-10T00:00:00"/>
    <d v="1945-06-25T00:00:00"/>
    <m/>
    <n v="501"/>
    <m/>
    <m/>
    <m/>
    <x v="4"/>
    <m/>
    <m/>
    <d v="1944-01-15T00:00:00"/>
    <s v="October 24, 1946"/>
    <n v="1013"/>
    <x v="1"/>
    <n v="1"/>
  </r>
  <r>
    <x v="9"/>
    <n v="125"/>
    <s v="HK316"/>
    <m/>
    <d v="1944-03-10T00:00:00"/>
    <d v="1945-03-22T00:00:00"/>
    <m/>
    <n v="377"/>
    <m/>
    <m/>
    <m/>
    <x v="4"/>
    <m/>
    <m/>
    <d v="1944-01-15T00:00:00"/>
    <s v="November 4, 1946"/>
    <n v="1024"/>
    <x v="1"/>
    <n v="2"/>
  </r>
  <r>
    <x v="9"/>
    <n v="125"/>
    <s v="HK318"/>
    <m/>
    <d v="1944-02-10T00:00:00"/>
    <d v="1945-03-01T00:00:00"/>
    <m/>
    <n v="385"/>
    <m/>
    <m/>
    <m/>
    <x v="4"/>
    <m/>
    <m/>
    <d v="1944-01-15T00:00:00"/>
    <s v="November 5, 1945"/>
    <n v="660"/>
    <x v="1"/>
    <n v="2"/>
  </r>
  <r>
    <x v="9"/>
    <n v="125"/>
    <s v="HK325"/>
    <m/>
    <d v="1944-02-12T00:00:00"/>
    <d v="1945-04-05T00:00:00"/>
    <m/>
    <n v="418"/>
    <m/>
    <m/>
    <m/>
    <x v="4"/>
    <m/>
    <m/>
    <d v="1944-01-15T00:00:00"/>
    <s v="October 31, 1946"/>
    <n v="1020"/>
    <x v="1"/>
    <n v="2"/>
  </r>
  <r>
    <x v="9"/>
    <n v="125"/>
    <s v="HK346"/>
    <m/>
    <d v="1944-02-05T00:00:00"/>
    <d v="1945-03-01T00:00:00"/>
    <m/>
    <n v="390"/>
    <m/>
    <m/>
    <m/>
    <x v="4"/>
    <m/>
    <m/>
    <d v="1944-01-15T00:00:00"/>
    <s v="June 27, 1946"/>
    <n v="894"/>
    <x v="1"/>
    <n v="2"/>
  </r>
  <r>
    <x v="9"/>
    <n v="125"/>
    <s v="HK355"/>
    <m/>
    <d v="1944-02-05T00:00:00"/>
    <d v="1945-03-22T00:00:00"/>
    <m/>
    <n v="411"/>
    <m/>
    <m/>
    <m/>
    <x v="4"/>
    <m/>
    <m/>
    <d v="1944-02-15T00:00:00"/>
    <s v="October 24, 1946"/>
    <n v="982"/>
    <x v="1"/>
    <n v="2"/>
  </r>
  <r>
    <x v="9"/>
    <n v="219"/>
    <s v="HK248"/>
    <m/>
    <d v="1944-02-16T00:00:00"/>
    <d v="1944-10-28T00:00:00"/>
    <m/>
    <n v="255"/>
    <m/>
    <m/>
    <m/>
    <x v="4"/>
    <m/>
    <m/>
    <d v="1943-10-15T00:00:00"/>
    <s v="December 19, 1944"/>
    <n v="431"/>
    <x v="0"/>
    <n v="2"/>
  </r>
  <r>
    <x v="9"/>
    <n v="219"/>
    <s v="HK250"/>
    <m/>
    <d v="1944-02-24T00:00:00"/>
    <d v="1944-09-03T00:00:00"/>
    <m/>
    <n v="192"/>
    <m/>
    <m/>
    <m/>
    <x v="4"/>
    <m/>
    <m/>
    <d v="1943-10-15T00:00:00"/>
    <s v="May 17, 1945"/>
    <n v="580"/>
    <x v="0"/>
    <n v="5"/>
  </r>
  <r>
    <x v="9"/>
    <n v="219"/>
    <s v="HK254"/>
    <m/>
    <d v="1944-02-26T00:00:00"/>
    <d v="1945-02-14T00:00:00"/>
    <m/>
    <n v="354"/>
    <m/>
    <m/>
    <m/>
    <x v="4"/>
    <m/>
    <m/>
    <d v="1943-10-15T00:00:00"/>
    <s v="February 14, 1945"/>
    <n v="488"/>
    <x v="0"/>
    <n v="2"/>
  </r>
  <r>
    <x v="9"/>
    <n v="219"/>
    <s v="HK260"/>
    <m/>
    <d v="1944-02-18T00:00:00"/>
    <d v="1944-08-18T00:00:00"/>
    <m/>
    <n v="182"/>
    <m/>
    <m/>
    <m/>
    <x v="4"/>
    <m/>
    <m/>
    <d v="1943-11-15T00:00:00"/>
    <s v="October 19, 1944"/>
    <n v="339"/>
    <x v="0"/>
    <n v="2"/>
  </r>
  <r>
    <x v="9"/>
    <n v="219"/>
    <s v="HK279"/>
    <m/>
    <d v="1944-02-26T00:00:00"/>
    <d v="1944-06-21T00:00:00"/>
    <s v="RIW"/>
    <n v="116"/>
    <m/>
    <m/>
    <m/>
    <x v="4"/>
    <m/>
    <m/>
    <d v="1943-11-15T00:00:00"/>
    <s v="January 31, 1946"/>
    <n v="808"/>
    <x v="1"/>
    <n v="2"/>
  </r>
  <r>
    <x v="9"/>
    <n v="219"/>
    <s v="HK289"/>
    <m/>
    <d v="1944-02-25T00:00:00"/>
    <d v="1944-02-25T00:00:00"/>
    <m/>
    <n v="0"/>
    <m/>
    <m/>
    <m/>
    <x v="4"/>
    <m/>
    <m/>
    <d v="1943-11-15T00:00:00"/>
    <s v="November 14, 1944"/>
    <n v="365"/>
    <x v="2"/>
    <n v="2"/>
  </r>
  <r>
    <x v="9"/>
    <n v="219"/>
    <s v="HK292"/>
    <m/>
    <d v="1944-02-23T00:00:00"/>
    <d v="1944-02-23T00:00:00"/>
    <m/>
    <n v="0"/>
    <m/>
    <m/>
    <m/>
    <x v="4"/>
    <m/>
    <m/>
    <d v="1943-11-15T00:00:00"/>
    <s v="June 20, 1944"/>
    <n v="218"/>
    <x v="3"/>
    <n v="1"/>
  </r>
  <r>
    <x v="9"/>
    <n v="219"/>
    <s v="HK308"/>
    <m/>
    <d v="1944-04-07T00:00:00"/>
    <d v="1944-08-27T00:00:00"/>
    <m/>
    <n v="142"/>
    <m/>
    <m/>
    <m/>
    <x v="4"/>
    <m/>
    <m/>
    <d v="1943-12-15T00:00:00"/>
    <s v="June 4, 1945"/>
    <n v="537"/>
    <x v="1"/>
    <n v="2"/>
  </r>
  <r>
    <x v="9"/>
    <n v="219"/>
    <s v="HK315"/>
    <m/>
    <d v="1944-03-02T00:00:00"/>
    <d v="1944-07-11T00:00:00"/>
    <s v="EFB"/>
    <n v="131"/>
    <m/>
    <m/>
    <m/>
    <x v="4"/>
    <m/>
    <m/>
    <d v="1944-01-15T00:00:00"/>
    <s v="July 10, 1944"/>
    <n v="177"/>
    <x v="3"/>
    <n v="1"/>
  </r>
  <r>
    <x v="9"/>
    <n v="219"/>
    <s v="HK319"/>
    <m/>
    <d v="1944-02-24T00:00:00"/>
    <d v="1944-08-02T00:00:00"/>
    <m/>
    <n v="160"/>
    <m/>
    <m/>
    <m/>
    <x v="4"/>
    <m/>
    <m/>
    <d v="1944-01-15T00:00:00"/>
    <s v="January 31, 1946"/>
    <n v="747"/>
    <x v="1"/>
    <n v="3"/>
  </r>
  <r>
    <x v="9"/>
    <n v="219"/>
    <s v="HK320"/>
    <m/>
    <d v="1944-02-26T00:00:00"/>
    <d v="1944-07-30T00:00:00"/>
    <m/>
    <n v="155"/>
    <m/>
    <m/>
    <m/>
    <x v="4"/>
    <m/>
    <m/>
    <d v="1944-01-15T00:00:00"/>
    <s v="July 20, 1944"/>
    <n v="187"/>
    <x v="0"/>
    <n v="1"/>
  </r>
  <r>
    <x v="9"/>
    <n v="219"/>
    <s v="HK344"/>
    <m/>
    <d v="1944-02-16T00:00:00"/>
    <d v="1944-08-02T00:00:00"/>
    <m/>
    <n v="168"/>
    <m/>
    <m/>
    <m/>
    <x v="4"/>
    <m/>
    <m/>
    <d v="1944-01-15T00:00:00"/>
    <s v="November 22, 1944"/>
    <n v="312"/>
    <x v="0"/>
    <n v="2"/>
  </r>
  <r>
    <x v="9"/>
    <n v="219"/>
    <s v="HK345"/>
    <m/>
    <d v="1944-03-30T00:00:00"/>
    <d v="1944-08-02T00:00:00"/>
    <m/>
    <n v="125"/>
    <m/>
    <m/>
    <m/>
    <x v="4"/>
    <m/>
    <m/>
    <d v="1944-01-15T00:00:00"/>
    <s v="September 20, 1944"/>
    <n v="249"/>
    <x v="3"/>
    <n v="2"/>
  </r>
  <r>
    <x v="9"/>
    <n v="219"/>
    <s v="HK348"/>
    <m/>
    <d v="1944-03-01T00:00:00"/>
    <d v="1944-08-15T00:00:00"/>
    <m/>
    <n v="167"/>
    <m/>
    <m/>
    <m/>
    <x v="4"/>
    <m/>
    <m/>
    <d v="1944-02-15T00:00:00"/>
    <s v="December 4, 1944"/>
    <n v="293"/>
    <x v="2"/>
    <n v="2"/>
  </r>
  <r>
    <x v="9"/>
    <n v="219"/>
    <s v="HK358"/>
    <m/>
    <d v="1944-02-26T00:00:00"/>
    <d v="1944-06-10T00:00:00"/>
    <s v="EFB"/>
    <n v="105"/>
    <m/>
    <m/>
    <m/>
    <x v="4"/>
    <m/>
    <m/>
    <d v="1944-02-15T00:00:00"/>
    <s v="June 9, 1944"/>
    <n v="115"/>
    <x v="3"/>
    <n v="1"/>
  </r>
  <r>
    <x v="9"/>
    <n v="219"/>
    <s v="HK362"/>
    <m/>
    <d v="1944-02-16T00:00:00"/>
    <d v="1944-10-02T00:00:00"/>
    <m/>
    <n v="229"/>
    <m/>
    <m/>
    <m/>
    <x v="4"/>
    <m/>
    <m/>
    <d v="1944-02-15T00:00:00"/>
    <s v="October 25, 1946"/>
    <n v="983"/>
    <x v="1"/>
    <n v="4"/>
  </r>
  <r>
    <x v="9"/>
    <n v="456"/>
    <s v="HK246"/>
    <m/>
    <d v="1944-01-31T00:00:00"/>
    <d v="1945-02-15T00:00:00"/>
    <m/>
    <n v="381"/>
    <m/>
    <m/>
    <m/>
    <x v="4"/>
    <m/>
    <m/>
    <d v="1943-10-15T00:00:00"/>
    <s v="July 25, 1946"/>
    <n v="1014"/>
    <x v="1"/>
    <n v="2"/>
  </r>
  <r>
    <x v="9"/>
    <n v="456"/>
    <s v="HK249"/>
    <m/>
    <d v="1944-01-31T00:00:00"/>
    <d v="1944-08-30T00:00:00"/>
    <m/>
    <n v="212"/>
    <m/>
    <m/>
    <m/>
    <x v="4"/>
    <m/>
    <m/>
    <d v="1943-10-15T00:00:00"/>
    <s v="December 31, 1945"/>
    <n v="808"/>
    <x v="1"/>
    <n v="2"/>
  </r>
  <r>
    <x v="9"/>
    <n v="456"/>
    <s v="HK253"/>
    <m/>
    <d v="1944-01-29T00:00:00"/>
    <d v="1945-02-08T00:00:00"/>
    <m/>
    <n v="376"/>
    <m/>
    <m/>
    <m/>
    <x v="4"/>
    <m/>
    <m/>
    <d v="1943-10-15T00:00:00"/>
    <s v="June 21, 1945"/>
    <n v="615"/>
    <x v="0"/>
    <n v="2"/>
  </r>
  <r>
    <x v="9"/>
    <n v="456"/>
    <s v="HK264"/>
    <m/>
    <d v="1944-01-29T00:00:00"/>
    <d v="1945-03-08T00:00:00"/>
    <m/>
    <n v="404"/>
    <m/>
    <m/>
    <m/>
    <x v="4"/>
    <m/>
    <m/>
    <d v="1943-11-15T00:00:00"/>
    <s v="June 18, 1945"/>
    <n v="581"/>
    <x v="1"/>
    <n v="2"/>
  </r>
  <r>
    <x v="9"/>
    <n v="456"/>
    <s v="HK282"/>
    <m/>
    <d v="1944-02-10T00:00:00"/>
    <d v="1945-01-18T00:00:00"/>
    <m/>
    <n v="343"/>
    <m/>
    <m/>
    <m/>
    <x v="4"/>
    <m/>
    <m/>
    <d v="1943-11-15T00:00:00"/>
    <s v="August 1, 1945"/>
    <n v="625"/>
    <x v="1"/>
    <n v="2"/>
  </r>
  <r>
    <x v="9"/>
    <n v="456"/>
    <s v="HK286"/>
    <m/>
    <d v="1944-01-29T00:00:00"/>
    <d v="1945-01-04T00:00:00"/>
    <m/>
    <n v="341"/>
    <m/>
    <m/>
    <m/>
    <x v="4"/>
    <m/>
    <m/>
    <d v="1943-11-15T00:00:00"/>
    <s v="June 28, 1945"/>
    <n v="591"/>
    <x v="1"/>
    <n v="2"/>
  </r>
  <r>
    <x v="9"/>
    <n v="456"/>
    <s v="HK290"/>
    <m/>
    <d v="1944-02-08T00:00:00"/>
    <d v="1945-01-04T00:00:00"/>
    <m/>
    <n v="331"/>
    <m/>
    <m/>
    <m/>
    <x v="4"/>
    <m/>
    <m/>
    <d v="1943-11-15T00:00:00"/>
    <s v="June 19, 1945"/>
    <n v="582"/>
    <x v="1"/>
    <n v="2"/>
  </r>
  <r>
    <x v="9"/>
    <n v="456"/>
    <s v="HK297"/>
    <m/>
    <d v="1944-02-03T00:00:00"/>
    <d v="1944-06-21T00:00:00"/>
    <m/>
    <n v="139"/>
    <m/>
    <m/>
    <m/>
    <x v="4"/>
    <m/>
    <m/>
    <d v="1943-12-15T00:00:00"/>
    <s v="August 1, 1945"/>
    <n v="595"/>
    <x v="1"/>
    <n v="3"/>
  </r>
  <r>
    <x v="9"/>
    <n v="456"/>
    <s v="HK302"/>
    <m/>
    <d v="1944-03-04T00:00:00"/>
    <d v="1945-02-08T00:00:00"/>
    <m/>
    <n v="341"/>
    <m/>
    <m/>
    <m/>
    <x v="4"/>
    <m/>
    <m/>
    <d v="1943-12-15T00:00:00"/>
    <s v="August 15, 1947"/>
    <n v="1339"/>
    <x v="1"/>
    <n v="3"/>
  </r>
  <r>
    <x v="9"/>
    <n v="456"/>
    <s v="HK303"/>
    <m/>
    <d v="1944-02-06T00:00:00"/>
    <d v="1945-01-18T00:00:00"/>
    <m/>
    <n v="347"/>
    <m/>
    <m/>
    <m/>
    <x v="4"/>
    <m/>
    <m/>
    <d v="1943-12-15T00:00:00"/>
    <s v="October 31, 1946"/>
    <n v="1051"/>
    <x v="1"/>
    <n v="3"/>
  </r>
  <r>
    <x v="9"/>
    <n v="456"/>
    <s v="HK312"/>
    <m/>
    <d v="1944-01-31T00:00:00"/>
    <d v="1944-07-12T00:00:00"/>
    <s v="FTR"/>
    <n v="163"/>
    <m/>
    <m/>
    <m/>
    <x v="4"/>
    <m/>
    <m/>
    <d v="1944-01-15T00:00:00"/>
    <s v="July 11, 1944"/>
    <n v="178"/>
    <x v="0"/>
    <n v="1"/>
  </r>
  <r>
    <x v="9"/>
    <n v="456"/>
    <s v="HK313"/>
    <m/>
    <d v="1944-01-31T00:00:00"/>
    <d v="1945-01-04T00:00:00"/>
    <m/>
    <n v="339"/>
    <m/>
    <m/>
    <m/>
    <x v="4"/>
    <m/>
    <m/>
    <d v="1944-01-15T00:00:00"/>
    <s v="July 7, 1945"/>
    <n v="539"/>
    <x v="1"/>
    <n v="2"/>
  </r>
  <r>
    <x v="9"/>
    <n v="456"/>
    <s v="HK317"/>
    <m/>
    <d v="1944-02-06T00:00:00"/>
    <d v="1944-06-09T00:00:00"/>
    <m/>
    <n v="124"/>
    <m/>
    <m/>
    <m/>
    <x v="4"/>
    <m/>
    <m/>
    <d v="1944-01-15T00:00:00"/>
    <s v="November 24, 1944"/>
    <n v="314"/>
    <x v="3"/>
    <n v="1"/>
  </r>
  <r>
    <x v="9"/>
    <n v="456"/>
    <s v="HK323"/>
    <m/>
    <d v="1944-02-10T00:00:00"/>
    <d v="1945-01-04T00:00:00"/>
    <m/>
    <n v="329"/>
    <m/>
    <m/>
    <m/>
    <x v="4"/>
    <m/>
    <m/>
    <d v="1944-01-15T00:00:00"/>
    <s v="October 10, 1946"/>
    <n v="999"/>
    <x v="1"/>
    <n v="2"/>
  </r>
  <r>
    <x v="9"/>
    <n v="456"/>
    <s v="HK353"/>
    <m/>
    <d v="1944-02-15T00:00:00"/>
    <d v="1945-01-15T00:00:00"/>
    <m/>
    <n v="335"/>
    <m/>
    <m/>
    <m/>
    <x v="4"/>
    <m/>
    <m/>
    <d v="1944-02-15T00:00:00"/>
    <s v="January 30, 1947"/>
    <n v="1080"/>
    <x v="1"/>
    <n v="5"/>
  </r>
  <r>
    <x v="9"/>
    <n v="456"/>
    <s v="HK356"/>
    <m/>
    <d v="1944-01-29T00:00:00"/>
    <d v="1945-01-04T00:00:00"/>
    <m/>
    <n v="341"/>
    <m/>
    <m/>
    <m/>
    <x v="4"/>
    <m/>
    <m/>
    <d v="1944-02-15T00:00:00"/>
    <s v="June 21, 1945"/>
    <n v="492"/>
    <x v="0"/>
    <n v="2"/>
  </r>
  <r>
    <x v="9"/>
    <n v="456"/>
    <s v="HK359"/>
    <m/>
    <d v="1944-02-03T00:00:00"/>
    <d v="1945-01-11T00:00:00"/>
    <m/>
    <n v="343"/>
    <m/>
    <m/>
    <m/>
    <x v="4"/>
    <m/>
    <m/>
    <d v="1944-02-15T00:00:00"/>
    <s v="January 31, 1946"/>
    <n v="716"/>
    <x v="1"/>
    <n v="2"/>
  </r>
  <r>
    <x v="9"/>
    <n v="25"/>
    <s v="HK237"/>
    <m/>
    <d v="1943-12-22T00:00:00"/>
    <d v="1944-09-28T00:00:00"/>
    <m/>
    <n v="281"/>
    <m/>
    <m/>
    <m/>
    <x v="4"/>
    <m/>
    <m/>
    <d v="1943-09-15T00:00:00"/>
    <s v="November 24, 1944"/>
    <n v="436"/>
    <x v="0"/>
    <n v="2"/>
  </r>
  <r>
    <x v="9"/>
    <n v="25"/>
    <s v="HK243"/>
    <m/>
    <d v="1944-05-03T00:00:00"/>
    <d v="1944-10-16T00:00:00"/>
    <m/>
    <n v="166"/>
    <m/>
    <m/>
    <m/>
    <x v="4"/>
    <m/>
    <m/>
    <d v="1943-10-15T00:00:00"/>
    <s v="October 31, 1946"/>
    <n v="1112"/>
    <x v="1"/>
    <n v="5"/>
  </r>
  <r>
    <x v="9"/>
    <n v="25"/>
    <s v="HK244"/>
    <m/>
    <d v="1944-01-21T00:00:00"/>
    <d v="1944-09-28T00:00:00"/>
    <m/>
    <n v="251"/>
    <m/>
    <m/>
    <m/>
    <x v="4"/>
    <m/>
    <m/>
    <d v="1943-10-15T00:00:00"/>
    <s v="January 10, 1946"/>
    <n v="818"/>
    <x v="1"/>
    <n v="3"/>
  </r>
  <r>
    <x v="9"/>
    <n v="25"/>
    <s v="HK257"/>
    <m/>
    <d v="1943-12-27T00:00:00"/>
    <d v="1944-11-04T00:00:00"/>
    <m/>
    <n v="313"/>
    <m/>
    <m/>
    <m/>
    <x v="4"/>
    <m/>
    <m/>
    <d v="1943-11-15T00:00:00"/>
    <s v="December 11, 1944"/>
    <n v="392"/>
    <x v="0"/>
    <n v="2"/>
  </r>
  <r>
    <x v="9"/>
    <n v="25"/>
    <s v="HK278"/>
    <m/>
    <d v="1944-01-20T00:00:00"/>
    <d v="1945-01-11T00:00:00"/>
    <m/>
    <n v="357"/>
    <m/>
    <m/>
    <m/>
    <x v="4"/>
    <m/>
    <m/>
    <d v="1943-11-15T00:00:00"/>
    <s v="October 24, 1946"/>
    <n v="1074"/>
    <x v="1"/>
    <n v="3"/>
  </r>
  <r>
    <x v="9"/>
    <n v="25"/>
    <s v="HK280"/>
    <m/>
    <d v="1944-02-15T00:00:00"/>
    <d v="1944-10-23T00:00:00"/>
    <m/>
    <n v="251"/>
    <m/>
    <m/>
    <m/>
    <x v="4"/>
    <m/>
    <m/>
    <d v="1943-11-15T00:00:00"/>
    <s v="October 31, 1946"/>
    <n v="1081"/>
    <x v="1"/>
    <n v="3"/>
  </r>
  <r>
    <x v="9"/>
    <n v="25"/>
    <s v="HK283"/>
    <m/>
    <d v="1944-01-06T00:00:00"/>
    <d v="1944-10-25T00:00:00"/>
    <m/>
    <n v="293"/>
    <m/>
    <m/>
    <m/>
    <x v="4"/>
    <m/>
    <m/>
    <d v="1943-11-15T00:00:00"/>
    <s v="December 31, 1945"/>
    <n v="777"/>
    <x v="1"/>
    <n v="3"/>
  </r>
  <r>
    <x v="9"/>
    <n v="25"/>
    <s v="HK285"/>
    <m/>
    <d v="1943-12-22T00:00:00"/>
    <d v="1944-11-04T00:00:00"/>
    <m/>
    <n v="318"/>
    <m/>
    <m/>
    <m/>
    <x v="4"/>
    <m/>
    <m/>
    <d v="1943-11-15T00:00:00"/>
    <s v="March 6, 1945"/>
    <n v="477"/>
    <x v="0"/>
    <n v="3"/>
  </r>
  <r>
    <x v="9"/>
    <n v="25"/>
    <s v="HK288"/>
    <m/>
    <d v="1944-01-21T00:00:00"/>
    <d v="1944-06-13T00:00:00"/>
    <s v="FTR"/>
    <n v="144"/>
    <m/>
    <m/>
    <m/>
    <x v="4"/>
    <m/>
    <m/>
    <d v="1943-11-15T00:00:00"/>
    <s v="June 12, 1944"/>
    <n v="210"/>
    <x v="3"/>
    <n v="1"/>
  </r>
  <r>
    <x v="9"/>
    <n v="25"/>
    <s v="HK293"/>
    <m/>
    <d v="1944-01-29T00:00:00"/>
    <d v="1944-07-12T00:00:00"/>
    <m/>
    <n v="165"/>
    <m/>
    <m/>
    <m/>
    <x v="4"/>
    <m/>
    <m/>
    <d v="1943-12-15T00:00:00"/>
    <s v="July 12, 1944"/>
    <n v="210"/>
    <x v="0"/>
    <n v="1"/>
  </r>
  <r>
    <x v="9"/>
    <n v="25"/>
    <s v="HK298"/>
    <m/>
    <d v="1944-03-02T00:00:00"/>
    <d v="1944-11-04T00:00:00"/>
    <m/>
    <n v="247"/>
    <m/>
    <m/>
    <m/>
    <x v="4"/>
    <m/>
    <m/>
    <d v="1943-12-15T00:00:00"/>
    <s v="December 19, 1945"/>
    <n v="735"/>
    <x v="1"/>
    <n v="4"/>
  </r>
  <r>
    <x v="9"/>
    <n v="25"/>
    <s v="HK300"/>
    <m/>
    <d v="1944-01-23T00:00:00"/>
    <d v="1944-09-24T00:00:00"/>
    <m/>
    <n v="245"/>
    <m/>
    <m/>
    <m/>
    <x v="4"/>
    <m/>
    <m/>
    <d v="1943-12-15T00:00:00"/>
    <s v="September 23, 1944"/>
    <n v="283"/>
    <x v="3"/>
    <n v="1"/>
  </r>
  <r>
    <x v="9"/>
    <n v="25"/>
    <s v="HK301"/>
    <m/>
    <d v="1944-01-23T00:00:00"/>
    <d v="1944-10-16T00:00:00"/>
    <m/>
    <n v="267"/>
    <m/>
    <m/>
    <m/>
    <x v="4"/>
    <m/>
    <m/>
    <d v="1943-12-15T00:00:00"/>
    <s v="October 3, 1945"/>
    <n v="658"/>
    <x v="1"/>
    <n v="3"/>
  </r>
  <r>
    <x v="9"/>
    <n v="25"/>
    <s v="HK304"/>
    <m/>
    <d v="1944-01-23T00:00:00"/>
    <d v="1944-11-04T00:00:00"/>
    <m/>
    <n v="286"/>
    <m/>
    <m/>
    <m/>
    <x v="4"/>
    <m/>
    <m/>
    <d v="1943-12-15T00:00:00"/>
    <s v="February 24, 1945"/>
    <n v="437"/>
    <x v="0"/>
    <n v="4"/>
  </r>
  <r>
    <x v="9"/>
    <n v="25"/>
    <s v="HK305"/>
    <m/>
    <d v="1944-01-23T00:00:00"/>
    <d v="1944-07-26T00:00:00"/>
    <s v="EFA"/>
    <n v="185"/>
    <m/>
    <m/>
    <m/>
    <x v="4"/>
    <m/>
    <m/>
    <d v="1943-12-15T00:00:00"/>
    <s v="September 26, 1944"/>
    <n v="286"/>
    <x v="0"/>
    <n v="1"/>
  </r>
  <r>
    <x v="9"/>
    <n v="25"/>
    <s v="HK322"/>
    <m/>
    <d v="1944-01-25T00:00:00"/>
    <d v="1945-02-20T00:00:00"/>
    <m/>
    <n v="392"/>
    <m/>
    <m/>
    <m/>
    <x v="4"/>
    <m/>
    <m/>
    <d v="1944-01-15T00:00:00"/>
    <s v="January 31, 1946"/>
    <n v="747"/>
    <x v="1"/>
    <n v="2"/>
  </r>
  <r>
    <x v="9"/>
    <n v="25"/>
    <s v="HK354"/>
    <m/>
    <d v="1944-01-28T00:00:00"/>
    <d v="1944-06-09T00:00:00"/>
    <m/>
    <n v="133"/>
    <m/>
    <m/>
    <m/>
    <x v="4"/>
    <m/>
    <m/>
    <d v="1944-02-15T00:00:00"/>
    <s v="June 8, 1944"/>
    <n v="114"/>
    <x v="3"/>
    <n v="1"/>
  </r>
  <r>
    <x v="9"/>
    <n v="25"/>
    <s v="HK357"/>
    <m/>
    <d v="1944-01-23T00:00:00"/>
    <d v="1944-10-27T00:00:00"/>
    <m/>
    <n v="278"/>
    <m/>
    <m/>
    <m/>
    <x v="4"/>
    <m/>
    <m/>
    <d v="1944-02-15T00:00:00"/>
    <s v="November 6, 1944"/>
    <n v="265"/>
    <x v="3"/>
    <n v="2"/>
  </r>
  <r>
    <x v="9"/>
    <s v="FIU"/>
    <s v="HK236"/>
    <m/>
    <d v="1943-11-30T00:00:00"/>
    <d v="1945-03-08T00:00:00"/>
    <m/>
    <n v="464"/>
    <m/>
    <m/>
    <m/>
    <x v="4"/>
    <m/>
    <m/>
    <d v="1943-09-15T00:00:00"/>
    <s v="May 30, 1945"/>
    <n v="623"/>
    <x v="1"/>
    <n v="3"/>
  </r>
  <r>
    <x v="9"/>
    <s v="FIU"/>
    <s v="HK360"/>
    <s v="A"/>
    <d v="1944-04-17T00:00:00"/>
    <d v="1945-08-30T00:00:00"/>
    <m/>
    <n v="500"/>
    <m/>
    <m/>
    <m/>
    <x v="4"/>
    <m/>
    <m/>
    <d v="1944-02-15T00:00:00"/>
    <s v="January 31, 1946"/>
    <n v="716"/>
    <x v="1"/>
    <n v="3"/>
  </r>
  <r>
    <x v="10"/>
    <n v="540"/>
    <s v="LR406"/>
    <m/>
    <d v="1943-05-29T00:00:00"/>
    <d v="1944-09-14T00:00:00"/>
    <s v="FTR"/>
    <n v="474"/>
    <m/>
    <m/>
    <m/>
    <x v="2"/>
    <m/>
    <m/>
    <d v="1943-05-15T00:00:00"/>
    <s v="September 14, 1944"/>
    <n v="488"/>
    <x v="2"/>
    <n v="1"/>
  </r>
  <r>
    <x v="10"/>
    <n v="540"/>
    <s v="LR413"/>
    <m/>
    <d v="1943-08-11T00:00:00"/>
    <d v="1944-06-26T00:00:00"/>
    <s v="EFB"/>
    <n v="320"/>
    <m/>
    <m/>
    <m/>
    <x v="2"/>
    <m/>
    <m/>
    <d v="1943-06-15T00:00:00"/>
    <s v="June 26, 1944"/>
    <n v="377"/>
    <x v="0"/>
    <n v="1"/>
  </r>
  <r>
    <x v="10"/>
    <n v="540"/>
    <s v="LR414"/>
    <m/>
    <d v="1943-07-04T00:00:00"/>
    <d v="1944-07-13T00:00:00"/>
    <m/>
    <n v="535"/>
    <d v="1944-09-17T00:00:00"/>
    <d v="1945-02-24T00:00:00"/>
    <m/>
    <x v="2"/>
    <m/>
    <m/>
    <d v="1943-06-15T00:00:00"/>
    <s v="October 17, 1946"/>
    <n v="1220"/>
    <x v="1"/>
    <n v="2"/>
  </r>
  <r>
    <x v="10"/>
    <n v="540"/>
    <s v="LR415"/>
    <m/>
    <d v="1943-07-04T00:00:00"/>
    <d v="1945-02-24T00:00:00"/>
    <m/>
    <n v="601"/>
    <m/>
    <m/>
    <m/>
    <x v="2"/>
    <m/>
    <m/>
    <d v="1943-07-15T00:00:00"/>
    <s v="October 22, 1946"/>
    <n v="1195"/>
    <x v="1"/>
    <n v="2"/>
  </r>
  <r>
    <x v="10"/>
    <n v="540"/>
    <s v="LR422"/>
    <m/>
    <d v="1943-08-15T00:00:00"/>
    <d v="1944-06-19T00:00:00"/>
    <m/>
    <n v="532"/>
    <d v="1944-07-07T00:00:00"/>
    <d v="1945-02-15T00:00:00"/>
    <m/>
    <x v="2"/>
    <m/>
    <m/>
    <d v="1943-07-15T00:00:00"/>
    <s v="May 30, 1946"/>
    <n v="1050"/>
    <x v="1"/>
    <n v="2"/>
  </r>
  <r>
    <x v="10"/>
    <n v="540"/>
    <s v="LR426"/>
    <m/>
    <d v="1943-09-01T00:00:00"/>
    <d v="1945-03-24T00:00:00"/>
    <m/>
    <n v="570"/>
    <m/>
    <m/>
    <m/>
    <x v="2"/>
    <m/>
    <m/>
    <d v="1943-07-15T00:00:00"/>
    <s v="October 17, 1946"/>
    <n v="1190"/>
    <x v="1"/>
    <n v="2"/>
  </r>
  <r>
    <x v="10"/>
    <n v="540"/>
    <s v="LR427"/>
    <m/>
    <d v="1943-08-14T00:00:00"/>
    <d v="1944-08-20T00:00:00"/>
    <m/>
    <n v="379"/>
    <d v="1944-10-18T00:00:00"/>
    <d v="1944-10-25T00:00:00"/>
    <m/>
    <x v="2"/>
    <m/>
    <m/>
    <d v="1943-08-15T00:00:00"/>
    <s v="October 18, 1946"/>
    <n v="1160"/>
    <x v="1"/>
    <n v="3"/>
  </r>
  <r>
    <x v="10"/>
    <n v="540"/>
    <s v="LR428"/>
    <m/>
    <d v="1943-08-26T00:00:00"/>
    <d v="1944-12-16T00:00:00"/>
    <m/>
    <n v="478"/>
    <m/>
    <m/>
    <m/>
    <x v="2"/>
    <m/>
    <m/>
    <d v="1943-08-15T00:00:00"/>
    <s v="October 18, 1946"/>
    <n v="1160"/>
    <x v="1"/>
    <n v="2"/>
  </r>
  <r>
    <x v="10"/>
    <n v="540"/>
    <s v="LR429"/>
    <m/>
    <d v="1943-09-01T00:00:00"/>
    <d v="1943-09-01T00:00:00"/>
    <m/>
    <n v="0"/>
    <m/>
    <m/>
    <m/>
    <x v="2"/>
    <m/>
    <m/>
    <d v="1943-08-15T00:00:00"/>
    <s v="December 13, 1945"/>
    <n v="851"/>
    <x v="1"/>
    <n v="2"/>
  </r>
  <r>
    <x v="10"/>
    <n v="540"/>
    <s v="LR433"/>
    <m/>
    <d v="1943-09-01T00:00:00"/>
    <d v="1944-08-08T00:00:00"/>
    <s v="FTR"/>
    <n v="342"/>
    <m/>
    <m/>
    <m/>
    <x v="2"/>
    <m/>
    <m/>
    <d v="1943-08-15T00:00:00"/>
    <s v="August 8, 1944"/>
    <n v="359"/>
    <x v="2"/>
    <n v="1"/>
  </r>
  <r>
    <x v="10"/>
    <n v="540"/>
    <s v="LR435"/>
    <m/>
    <d v="1943-09-24T00:00:00"/>
    <d v="1944-08-09T00:00:00"/>
    <s v="FTR"/>
    <n v="320"/>
    <m/>
    <m/>
    <m/>
    <x v="2"/>
    <m/>
    <m/>
    <d v="1943-08-15T00:00:00"/>
    <s v="August 9, 1944"/>
    <n v="360"/>
    <x v="2"/>
    <n v="1"/>
  </r>
  <r>
    <x v="10"/>
    <n v="544"/>
    <s v="LR417"/>
    <m/>
    <d v="1944-04-15T00:00:00"/>
    <d v="1945-07-20T00:00:00"/>
    <m/>
    <n v="461"/>
    <m/>
    <m/>
    <m/>
    <x v="2"/>
    <m/>
    <m/>
    <d v="1943-07-15T00:00:00"/>
    <s v="September 10, 1945"/>
    <n v="788"/>
    <x v="1"/>
    <n v="2"/>
  </r>
  <r>
    <x v="10"/>
    <n v="544"/>
    <s v="LR423"/>
    <m/>
    <d v="1943-10-11T00:00:00"/>
    <d v="1945-02-07T00:00:00"/>
    <m/>
    <n v="485"/>
    <m/>
    <m/>
    <m/>
    <x v="2"/>
    <m/>
    <m/>
    <d v="1943-07-15T00:00:00"/>
    <s v="October 21, 1946"/>
    <n v="1194"/>
    <x v="1"/>
    <n v="3"/>
  </r>
  <r>
    <x v="10"/>
    <n v="544"/>
    <s v="LR425"/>
    <m/>
    <d v="1943-10-23T00:00:00"/>
    <d v="1944-07-23T00:00:00"/>
    <s v="EFA"/>
    <n v="274"/>
    <m/>
    <m/>
    <m/>
    <x v="2"/>
    <m/>
    <m/>
    <d v="1943-07-15T00:00:00"/>
    <s v="July 23, 1944"/>
    <n v="374"/>
    <x v="0"/>
    <n v="1"/>
  </r>
  <r>
    <x v="10"/>
    <n v="544"/>
    <s v="LR431"/>
    <m/>
    <d v="1943-10-09T00:00:00"/>
    <d v="1944-07-18T00:00:00"/>
    <s v="FTR"/>
    <n v="283"/>
    <m/>
    <m/>
    <m/>
    <x v="2"/>
    <m/>
    <m/>
    <d v="1943-08-15T00:00:00"/>
    <s v="July 17, 1944"/>
    <n v="337"/>
    <x v="2"/>
    <n v="1"/>
  </r>
  <r>
    <x v="10"/>
    <n v="544"/>
    <s v="LR432"/>
    <m/>
    <d v="1943-10-08T00:00:00"/>
    <d v="1945-01-22T00:00:00"/>
    <m/>
    <n v="472"/>
    <m/>
    <m/>
    <m/>
    <x v="2"/>
    <m/>
    <m/>
    <d v="1943-08-15T00:00:00"/>
    <s v="September 11, 1945"/>
    <n v="758"/>
    <x v="1"/>
    <n v="3"/>
  </r>
  <r>
    <x v="10"/>
    <n v="544"/>
    <s v="MM231"/>
    <m/>
    <d v="1943-10-11T00:00:00"/>
    <d v="1944-09-18T00:00:00"/>
    <s v="FTR"/>
    <n v="343"/>
    <m/>
    <m/>
    <m/>
    <x v="2"/>
    <m/>
    <m/>
    <d v="1943-10-15T00:00:00"/>
    <s v="September 18, 1944"/>
    <n v="339"/>
    <x v="2"/>
    <n v="1"/>
  </r>
  <r>
    <x v="10"/>
    <n v="544"/>
    <s v="MM233"/>
    <m/>
    <d v="1943-10-16T00:00:00"/>
    <d v="1944-09-02T00:00:00"/>
    <s v="FTR"/>
    <n v="322"/>
    <m/>
    <m/>
    <m/>
    <x v="2"/>
    <m/>
    <m/>
    <d v="1943-10-15T00:00:00"/>
    <s v="September 2, 1944"/>
    <n v="323"/>
    <x v="2"/>
    <n v="1"/>
  </r>
  <r>
    <x v="10"/>
    <n v="544"/>
    <s v="MM234"/>
    <m/>
    <d v="1943-11-17T00:00:00"/>
    <d v="1944-12-08T00:00:00"/>
    <m/>
    <n v="387"/>
    <m/>
    <m/>
    <m/>
    <x v="2"/>
    <m/>
    <m/>
    <d v="1943-10-15T00:00:00"/>
    <s v="October 17, 1946"/>
    <n v="1098"/>
    <x v="1"/>
    <n v="2"/>
  </r>
  <r>
    <x v="10"/>
    <n v="544"/>
    <s v="MM240"/>
    <m/>
    <d v="1943-10-25T00:00:00"/>
    <d v="1944-08-13T00:00:00"/>
    <s v="EFA"/>
    <n v="293"/>
    <m/>
    <m/>
    <m/>
    <x v="2"/>
    <m/>
    <m/>
    <d v="1943-10-15T00:00:00"/>
    <s v="August 2, 1944"/>
    <n v="292"/>
    <x v="0"/>
    <n v="1"/>
  </r>
  <r>
    <x v="10"/>
    <n v="544"/>
    <s v="MM245"/>
    <m/>
    <d v="1943-11-05T00:00:00"/>
    <d v="1944-08-11T00:00:00"/>
    <s v="FTR"/>
    <n v="280"/>
    <m/>
    <m/>
    <m/>
    <x v="2"/>
    <m/>
    <m/>
    <d v="1943-10-15T00:00:00"/>
    <s v="August 11, 1944"/>
    <n v="301"/>
    <x v="3"/>
    <n v="1"/>
  </r>
  <r>
    <x v="10"/>
    <n v="544"/>
    <s v="MM246"/>
    <m/>
    <d v="1943-10-23T00:00:00"/>
    <d v="1944-09-10T00:00:00"/>
    <s v="EFB"/>
    <n v="323"/>
    <m/>
    <m/>
    <m/>
    <x v="2"/>
    <m/>
    <m/>
    <d v="1943-10-15T00:00:00"/>
    <s v="September 10, 1944"/>
    <n v="331"/>
    <x v="0"/>
    <n v="1"/>
  </r>
  <r>
    <x v="10"/>
    <n v="140"/>
    <s v="LR479"/>
    <m/>
    <d v="1943-11-11T00:00:00"/>
    <d v="1944-04-30T00:00:00"/>
    <m/>
    <n v="197"/>
    <d v="1944-06-08T00:00:00"/>
    <d v="1944-07-04T00:00:00"/>
    <m/>
    <x v="2"/>
    <m/>
    <m/>
    <d v="1943-10-15T00:00:00"/>
    <s v="January 30, 1947"/>
    <n v="1203"/>
    <x v="1"/>
    <n v="3"/>
  </r>
  <r>
    <x v="10"/>
    <n v="140"/>
    <s v="MM249"/>
    <m/>
    <d v="1943-11-08T00:00:00"/>
    <d v="1944-07-15T00:00:00"/>
    <s v="EFB"/>
    <n v="250"/>
    <m/>
    <m/>
    <m/>
    <x v="2"/>
    <m/>
    <m/>
    <d v="1943-10-15T00:00:00"/>
    <s v="July 15, 1944"/>
    <n v="274"/>
    <x v="0"/>
    <n v="1"/>
  </r>
  <r>
    <x v="10"/>
    <n v="140"/>
    <s v="MM250"/>
    <m/>
    <d v="1943-11-05T00:00:00"/>
    <d v="1943-12-03T00:00:00"/>
    <m/>
    <n v="160"/>
    <d v="1944-02-17T00:00:00"/>
    <d v="1944-06-28T00:00:00"/>
    <m/>
    <x v="2"/>
    <m/>
    <m/>
    <d v="1943-10-15T00:00:00"/>
    <s v="October 17, 1946"/>
    <n v="1098"/>
    <x v="1"/>
    <n v="1"/>
  </r>
  <r>
    <x v="10"/>
    <n v="140"/>
    <s v="MM251"/>
    <m/>
    <d v="1943-01-11T00:00:00"/>
    <d v="1943-01-11T00:00:00"/>
    <m/>
    <n v="0"/>
    <m/>
    <m/>
    <m/>
    <x v="2"/>
    <m/>
    <m/>
    <d v="1943-11-15T00:00:00"/>
    <s v="August 7, 1946"/>
    <n v="996"/>
    <x v="1"/>
    <n v="1"/>
  </r>
  <r>
    <x v="11"/>
    <n v="540"/>
    <s v="MM354"/>
    <m/>
    <d v="1944-05-05T00:00:00"/>
    <d v="1944-08-19T00:00:00"/>
    <s v="FTR"/>
    <n v="106"/>
    <m/>
    <m/>
    <m/>
    <x v="2"/>
    <m/>
    <m/>
    <d v="1944-02-15T00:00:00"/>
    <s v="August 19, 1944"/>
    <n v="186"/>
    <x v="4"/>
    <n v="2"/>
  </r>
  <r>
    <x v="11"/>
    <n v="540"/>
    <s v="MM355"/>
    <m/>
    <d v="1944-03-15T00:00:00"/>
    <d v="1944-08-23T00:00:00"/>
    <s v="FTR"/>
    <n v="161"/>
    <m/>
    <m/>
    <m/>
    <x v="2"/>
    <m/>
    <m/>
    <d v="1944-02-15T00:00:00"/>
    <s v="August 23, 1944"/>
    <n v="190"/>
    <x v="3"/>
    <n v="1"/>
  </r>
  <r>
    <x v="11"/>
    <n v="540"/>
    <s v="MM358"/>
    <m/>
    <d v="1944-05-08T00:00:00"/>
    <d v="1945-11-13T00:00:00"/>
    <m/>
    <n v="554"/>
    <m/>
    <m/>
    <m/>
    <x v="2"/>
    <m/>
    <m/>
    <d v="1944-02-15T00:00:00"/>
    <s v="March 11, 1948"/>
    <n v="1486"/>
    <x v="1"/>
    <n v="1"/>
  </r>
  <r>
    <x v="11"/>
    <n v="540"/>
    <s v="MM360"/>
    <m/>
    <d v="1944-05-14T00:00:00"/>
    <d v="1944-08-21T00:00:00"/>
    <s v="FTR"/>
    <n v="99"/>
    <m/>
    <m/>
    <m/>
    <x v="2"/>
    <m/>
    <m/>
    <d v="1944-03-15T00:00:00"/>
    <s v="August 21, 1944"/>
    <n v="159"/>
    <x v="2"/>
    <n v="2"/>
  </r>
  <r>
    <x v="11"/>
    <n v="540"/>
    <s v="MM365"/>
    <m/>
    <d v="1944-04-15T00:00:00"/>
    <d v="1944-06-22T00:00:00"/>
    <m/>
    <n v="68"/>
    <m/>
    <m/>
    <m/>
    <x v="2"/>
    <m/>
    <m/>
    <d v="1944-03-15T00:00:00"/>
    <s v="July 10, 1944"/>
    <n v="117"/>
    <x v="0"/>
    <n v="2"/>
  </r>
  <r>
    <x v="11"/>
    <n v="540"/>
    <s v="MM397"/>
    <m/>
    <d v="1944-05-25T00:00:00"/>
    <d v="1944-11-26T00:00:00"/>
    <m/>
    <n v="185"/>
    <m/>
    <m/>
    <m/>
    <x v="2"/>
    <m/>
    <m/>
    <d v="1944-05-15T00:00:00"/>
    <s v="July 23, 1947"/>
    <n v="1164"/>
    <x v="1"/>
    <n v="1"/>
  </r>
  <r>
    <x v="11"/>
    <n v="540"/>
    <s v="NS504"/>
    <m/>
    <d v="1944-05-01T00:00:00"/>
    <d v="1944-08-06T00:00:00"/>
    <s v="FTR"/>
    <n v="97"/>
    <m/>
    <m/>
    <m/>
    <x v="2"/>
    <m/>
    <m/>
    <d v="1944-03-15T00:00:00"/>
    <s v="August 6, 1944"/>
    <n v="144"/>
    <x v="2"/>
    <n v="1"/>
  </r>
  <r>
    <x v="11"/>
    <n v="540"/>
    <s v="NS525"/>
    <m/>
    <d v="1944-04-24T00:00:00"/>
    <d v="1945-11-13T00:00:00"/>
    <m/>
    <n v="568"/>
    <m/>
    <m/>
    <m/>
    <x v="2"/>
    <m/>
    <m/>
    <d v="1944-04-15T00:00:00"/>
    <s v="October 24, 1946"/>
    <n v="922"/>
    <x v="1"/>
    <n v="2"/>
  </r>
  <r>
    <x v="11"/>
    <n v="544"/>
    <s v="MM272"/>
    <m/>
    <d v="1944-01-26T00:00:00"/>
    <d v="1944-07-06T00:00:00"/>
    <s v="EFA"/>
    <n v="162"/>
    <m/>
    <m/>
    <m/>
    <x v="2"/>
    <m/>
    <m/>
    <d v="1943-12-15T00:00:00"/>
    <s v="July 6, 1944"/>
    <n v="204"/>
    <x v="0"/>
    <n v="1"/>
  </r>
  <r>
    <x v="11"/>
    <n v="544"/>
    <s v="MM327"/>
    <m/>
    <d v="1944-02-22T00:00:00"/>
    <d v="1944-06-12T00:00:00"/>
    <m/>
    <n v="111"/>
    <m/>
    <m/>
    <m/>
    <x v="2"/>
    <m/>
    <m/>
    <d v="1944-02-15T00:00:00"/>
    <s v="October 24, 1946"/>
    <n v="982"/>
    <x v="1"/>
    <n v="2"/>
  </r>
  <r>
    <x v="11"/>
    <n v="544"/>
    <s v="MM352"/>
    <m/>
    <d v="1944-04-18T00:00:00"/>
    <d v="1944-06-09T00:00:00"/>
    <s v="FTR"/>
    <n v="52"/>
    <m/>
    <m/>
    <m/>
    <x v="2"/>
    <m/>
    <m/>
    <d v="1944-02-15T00:00:00"/>
    <s v="June 9, 1944"/>
    <n v="115"/>
    <x v="3"/>
    <n v="1"/>
  </r>
  <r>
    <x v="11"/>
    <n v="544"/>
    <s v="NS500"/>
    <m/>
    <d v="1944-05-23T00:00:00"/>
    <d v="1945-04-12T00:00:00"/>
    <s v="FTR"/>
    <n v="324"/>
    <m/>
    <m/>
    <m/>
    <x v="2"/>
    <m/>
    <m/>
    <d v="1944-03-15T00:00:00"/>
    <s v="April 12, 1945"/>
    <n v="393"/>
    <x v="3"/>
    <n v="1"/>
  </r>
  <r>
    <x v="11"/>
    <n v="140"/>
    <s v="MM274"/>
    <m/>
    <d v="1943-12-23T00:00:00"/>
    <d v="1944-08-08T00:00:00"/>
    <s v="EFB"/>
    <n v="229"/>
    <m/>
    <m/>
    <m/>
    <x v="2"/>
    <m/>
    <m/>
    <d v="1943-12-15T00:00:00"/>
    <s v="August 8, 1944"/>
    <n v="237"/>
    <x v="0"/>
    <n v="1"/>
  </r>
  <r>
    <x v="11"/>
    <n v="140"/>
    <s v="MM278"/>
    <m/>
    <d v="1944-01-06T00:00:00"/>
    <d v="1944-03-19T00:00:00"/>
    <s v="EFA"/>
    <n v="344"/>
    <d v="1944-06-08T00:00:00"/>
    <d v="1945-03-06T00:00:00"/>
    <m/>
    <x v="2"/>
    <m/>
    <m/>
    <d v="1943-12-15T00:00:00"/>
    <s v="March 6, 1945"/>
    <n v="447"/>
    <x v="0"/>
    <n v="4"/>
  </r>
  <r>
    <x v="11"/>
    <n v="140"/>
    <s v="MM279"/>
    <m/>
    <d v="1943-12-23T00:00:00"/>
    <d v="1944-06-07T00:00:00"/>
    <s v="FTR"/>
    <n v="167"/>
    <m/>
    <m/>
    <m/>
    <x v="2"/>
    <m/>
    <m/>
    <d v="1943-12-15T00:00:00"/>
    <s v="June 7, 1944"/>
    <n v="175"/>
    <x v="3"/>
    <n v="1"/>
  </r>
  <r>
    <x v="11"/>
    <n v="140"/>
    <s v="MM280"/>
    <m/>
    <d v="1943-12-23T00:00:00"/>
    <d v="1944-09-21T00:00:00"/>
    <m/>
    <n v="273"/>
    <m/>
    <m/>
    <m/>
    <x v="2"/>
    <m/>
    <m/>
    <d v="1943-12-15T00:00:00"/>
    <s v="September 13, 1944"/>
    <n v="273"/>
    <x v="4"/>
    <n v="1"/>
  </r>
  <r>
    <x v="11"/>
    <n v="140"/>
    <s v="MM281"/>
    <m/>
    <d v="1944-01-06T00:00:00"/>
    <d v="1944-12-26T00:00:00"/>
    <s v="EFA"/>
    <n v="355"/>
    <m/>
    <m/>
    <m/>
    <x v="2"/>
    <m/>
    <m/>
    <d v="1943-12-15T00:00:00"/>
    <s v="December 26, 1944"/>
    <n v="377"/>
    <x v="0"/>
    <n v="1"/>
  </r>
  <r>
    <x v="11"/>
    <n v="140"/>
    <s v="MM282"/>
    <m/>
    <d v="1944-02-22T00:00:00"/>
    <d v="1945-01-01T00:00:00"/>
    <s v="Cat C"/>
    <n v="314"/>
    <m/>
    <m/>
    <m/>
    <x v="2"/>
    <m/>
    <m/>
    <d v="1943-12-15T00:00:00"/>
    <s v="March 11, 1948"/>
    <n v="1548"/>
    <x v="1"/>
    <n v="1"/>
  </r>
  <r>
    <x v="11"/>
    <n v="140"/>
    <s v="MM298"/>
    <m/>
    <d v="1944-01-28T00:00:00"/>
    <d v="1944-07-31T00:00:00"/>
    <m/>
    <n v="185"/>
    <m/>
    <m/>
    <m/>
    <x v="2"/>
    <m/>
    <m/>
    <d v="1944-01-15T00:00:00"/>
    <s v="March 19, 1945"/>
    <n v="429"/>
    <x v="0"/>
    <n v="1"/>
  </r>
  <r>
    <x v="11"/>
    <n v="140"/>
    <s v="MM301"/>
    <m/>
    <d v="1944-02-01T00:00:00"/>
    <d v="1944-12-14T00:00:00"/>
    <m/>
    <n v="317"/>
    <m/>
    <m/>
    <m/>
    <x v="2"/>
    <m/>
    <m/>
    <d v="1944-01-15T00:00:00"/>
    <s v="January 23, 1947"/>
    <n v="1104"/>
    <x v="1"/>
    <n v="2"/>
  </r>
  <r>
    <x v="11"/>
    <n v="140"/>
    <s v="MM302"/>
    <m/>
    <d v="1944-01-28T00:00:00"/>
    <d v="1944-07-20T00:00:00"/>
    <m/>
    <n v="174"/>
    <m/>
    <m/>
    <m/>
    <x v="2"/>
    <m/>
    <m/>
    <d v="1944-01-15T00:00:00"/>
    <s v="January 23, 1947"/>
    <n v="1104"/>
    <x v="1"/>
    <n v="2"/>
  </r>
  <r>
    <x v="11"/>
    <n v="140"/>
    <s v="MM304"/>
    <m/>
    <d v="1944-03-01T00:00:00"/>
    <d v="1945-06-10T00:00:00"/>
    <s v="EFA"/>
    <n v="466"/>
    <m/>
    <m/>
    <m/>
    <x v="2"/>
    <m/>
    <m/>
    <d v="1944-01-15T00:00:00"/>
    <s v="June 13, 1945"/>
    <n v="515"/>
    <x v="0"/>
    <n v="1"/>
  </r>
  <r>
    <x v="11"/>
    <n v="140"/>
    <s v="MM305"/>
    <m/>
    <d v="1944-03-01T00:00:00"/>
    <d v="1945-07-07T00:00:00"/>
    <m/>
    <n v="493"/>
    <m/>
    <m/>
    <m/>
    <x v="2"/>
    <m/>
    <m/>
    <d v="1944-01-15T00:00:00"/>
    <s v="September 10, 1946"/>
    <n v="969"/>
    <x v="5"/>
    <n v="1"/>
  </r>
  <r>
    <x v="11"/>
    <n v="140"/>
    <s v="MM312"/>
    <m/>
    <d v="1944-02-19T00:00:00"/>
    <d v="1944-09-22T00:00:00"/>
    <s v="EFB"/>
    <n v="216"/>
    <m/>
    <m/>
    <m/>
    <x v="2"/>
    <m/>
    <m/>
    <d v="1944-02-15T00:00:00"/>
    <s v="September 22, 1944"/>
    <n v="220"/>
    <x v="0"/>
    <n v="1"/>
  </r>
  <r>
    <x v="5"/>
    <n v="617"/>
    <s v="NS993"/>
    <s v="N"/>
    <d v="1944-04-15T00:00:00"/>
    <d v="1944-06-15T00:00:00"/>
    <m/>
    <n v="61"/>
    <m/>
    <m/>
    <m/>
    <x v="0"/>
    <m/>
    <m/>
    <d v="1944-04-15T00:00:00"/>
    <s v="September 30, 1944"/>
    <n v="168"/>
    <x v="2"/>
    <n v="2"/>
  </r>
  <r>
    <x v="5"/>
    <n v="333"/>
    <s v="HP864"/>
    <s v="H"/>
    <d v="1942-09-15T00:00:00"/>
    <d v="1947-07-16T00:00:00"/>
    <m/>
    <n v="1765"/>
    <m/>
    <m/>
    <m/>
    <x v="4"/>
    <m/>
    <m/>
    <d v="1943-09-15T00:00:00"/>
    <s v="July 16, 1947"/>
    <n v="1400"/>
    <x v="1"/>
    <n v="1"/>
  </r>
  <r>
    <x v="5"/>
    <n v="333"/>
    <s v="HP910"/>
    <s v="L"/>
    <d v="1944-01-15T00:00:00"/>
    <d v="1946-07-29T00:00:00"/>
    <m/>
    <n v="926"/>
    <m/>
    <m/>
    <m/>
    <x v="4"/>
    <m/>
    <m/>
    <d v="1944-01-15T00:00:00"/>
    <s v="July 29, 1946"/>
    <n v="926"/>
    <x v="1"/>
    <n v="1"/>
  </r>
  <r>
    <x v="5"/>
    <n v="333"/>
    <s v="HP904"/>
    <s v="E"/>
    <d v="1943-12-15T00:00:00"/>
    <d v="1947-07-16T00:00:00"/>
    <m/>
    <n v="1309"/>
    <m/>
    <m/>
    <m/>
    <x v="4"/>
    <m/>
    <m/>
    <d v="1943-12-15T00:00:00"/>
    <s v="July 16, 1947"/>
    <n v="1309"/>
    <x v="1"/>
    <n v="1"/>
  </r>
  <r>
    <x v="5"/>
    <n v="333"/>
    <s v="HP862"/>
    <s v="O"/>
    <d v="1943-09-15T00:00:00"/>
    <d v="1947-08-30T00:00:00"/>
    <m/>
    <n v="1445"/>
    <m/>
    <m/>
    <m/>
    <x v="4"/>
    <m/>
    <m/>
    <d v="1943-09-15T00:00:00"/>
    <s v="August 30, 1947"/>
    <n v="1445"/>
    <x v="1"/>
    <n v="1"/>
  </r>
  <r>
    <x v="5"/>
    <n v="333"/>
    <s v="HP858"/>
    <s v="K"/>
    <d v="1943-09-15T00:00:00"/>
    <d v="1950-06-08T00:00:00"/>
    <m/>
    <n v="2458"/>
    <m/>
    <m/>
    <m/>
    <x v="4"/>
    <m/>
    <m/>
    <d v="1943-09-15T00:00:00"/>
    <s v="June 8, 1950"/>
    <n v="2458"/>
    <x v="1"/>
    <n v="1"/>
  </r>
  <r>
    <x v="5"/>
    <n v="333"/>
    <s v="HP860"/>
    <s v="R"/>
    <d v="1943-09-15T00:00:00"/>
    <d v="1944-06-18T00:00:00"/>
    <m/>
    <n v="277"/>
    <m/>
    <m/>
    <m/>
    <x v="4"/>
    <m/>
    <m/>
    <d v="1943-09-15T00:00:00"/>
    <s v="June 18, 1944"/>
    <n v="277"/>
    <x v="2"/>
    <n v="1"/>
  </r>
  <r>
    <x v="12"/>
    <n v="248"/>
    <s v="HX903"/>
    <s v="I"/>
    <d v="1943-11-03T00:00:00"/>
    <d v="1944-06-09T00:00:00"/>
    <m/>
    <n v="219"/>
    <m/>
    <m/>
    <m/>
    <x v="4"/>
    <m/>
    <m/>
    <d v="1943-10-15T00:00:00"/>
    <s v="June 9, 1944"/>
    <n v="238"/>
    <x v="2"/>
    <n v="4"/>
  </r>
  <r>
    <x v="12"/>
    <n v="248"/>
    <s v="HX904"/>
    <s v="E"/>
    <d v="1943-10-23T00:00:00"/>
    <d v="1945-03-16T00:00:00"/>
    <m/>
    <n v="510"/>
    <m/>
    <m/>
    <m/>
    <x v="4"/>
    <m/>
    <m/>
    <d v="1943-10-15T00:00:00"/>
    <s v="July 5, 1945"/>
    <n v="629"/>
    <x v="0"/>
    <n v="7"/>
  </r>
  <r>
    <x v="12"/>
    <n v="248"/>
    <s v="MM424"/>
    <s v="H"/>
    <d v="1944-02-26T00:00:00"/>
    <d v="1945-03-16T00:00:00"/>
    <m/>
    <n v="384"/>
    <m/>
    <m/>
    <m/>
    <x v="4"/>
    <m/>
    <m/>
    <d v="1944-02-15T00:00:00"/>
    <s v="November 4, 1946"/>
    <n v="993"/>
    <x v="1"/>
    <n v="2"/>
  </r>
  <r>
    <x v="12"/>
    <n v="248"/>
    <s v="MM425"/>
    <s v="L"/>
    <d v="1944-02-26T00:00:00"/>
    <d v="1944-10-12T00:00:00"/>
    <m/>
    <n v="229"/>
    <m/>
    <m/>
    <m/>
    <x v="4"/>
    <m/>
    <m/>
    <d v="1944-04-15T00:00:00"/>
    <s v="December 16, 1944"/>
    <n v="245"/>
    <x v="0"/>
    <n v="3"/>
  </r>
</pivotCacheRecords>
</file>

<file path=xl/pivotCache/pivotCacheRecords4.xml><?xml version="1.0" encoding="utf-8"?>
<pivotCacheRecords xmlns="http://schemas.openxmlformats.org/spreadsheetml/2006/main" xmlns:r="http://schemas.openxmlformats.org/officeDocument/2006/relationships" count="791">
  <r>
    <x v="0"/>
    <n v="105"/>
    <s v="DZ429"/>
    <m/>
    <d v="1943-11-26T00:00:00"/>
    <d v="1944-06-28T00:00:00"/>
    <m/>
    <n v="215"/>
    <m/>
    <m/>
    <m/>
    <s v="Bomber"/>
    <m/>
    <m/>
    <d v="1943-01-15T00:00:00"/>
    <s v="November 24, 1944"/>
    <n v="679"/>
    <s v="Accident"/>
    <n v="3"/>
    <m/>
    <m/>
    <x v="0"/>
  </r>
  <r>
    <x v="0"/>
    <n v="109"/>
    <s v="DZ433"/>
    <m/>
    <d v="1944-01-13T00:00:00"/>
    <d v="1944-06-12T00:00:00"/>
    <s v="RIW"/>
    <n v="151"/>
    <m/>
    <m/>
    <m/>
    <s v="Bomber"/>
    <m/>
    <m/>
    <d v="1943-01-15T00:00:00"/>
    <s v="August 21, 1944"/>
    <n v="584"/>
    <s v="Accident"/>
    <n v="2"/>
    <m/>
    <m/>
    <x v="0"/>
  </r>
  <r>
    <x v="0"/>
    <n v="139"/>
    <s v="DK291"/>
    <m/>
    <d v="1944-05-08T00:00:00"/>
    <d v="1944-12-01T00:00:00"/>
    <m/>
    <n v="207"/>
    <m/>
    <m/>
    <m/>
    <s v="Bomber"/>
    <m/>
    <m/>
    <d v="1942-06-15T00:00:00"/>
    <s v="July 21, 1945"/>
    <n v="1132"/>
    <s v="Disposed"/>
    <n v="8"/>
    <m/>
    <m/>
    <x v="0"/>
  </r>
  <r>
    <x v="0"/>
    <n v="139"/>
    <s v="DK324"/>
    <m/>
    <d v="1944-03-18T00:00:00"/>
    <d v="1944-10-02T00:00:00"/>
    <m/>
    <n v="198"/>
    <m/>
    <m/>
    <m/>
    <s v="Bomber"/>
    <m/>
    <m/>
    <d v="1942-11-15T00:00:00"/>
    <s v="November 1, 1946"/>
    <n v="1447"/>
    <s v="Disposed"/>
    <n v="4"/>
    <m/>
    <m/>
    <x v="0"/>
  </r>
  <r>
    <x v="0"/>
    <n v="139"/>
    <s v="DZ355"/>
    <m/>
    <d v="1944-05-09T00:00:00"/>
    <d v="1944-12-18T00:00:00"/>
    <m/>
    <n v="223"/>
    <m/>
    <m/>
    <m/>
    <s v="Bomber"/>
    <m/>
    <m/>
    <d v="1942-10-15T00:00:00"/>
    <s v="May 21, 1946"/>
    <n v="1314"/>
    <s v="Disposed"/>
    <n v="4"/>
    <m/>
    <m/>
    <x v="0"/>
  </r>
  <r>
    <x v="0"/>
    <n v="139"/>
    <s v="DZ606"/>
    <m/>
    <d v="1944-04-24T00:00:00"/>
    <d v="1944-11-15T00:00:00"/>
    <m/>
    <n v="205"/>
    <m/>
    <m/>
    <m/>
    <s v="Bomber"/>
    <m/>
    <m/>
    <d v="1943-06-15T00:00:00"/>
    <s v="October 17, 1945"/>
    <n v="855"/>
    <s v="Accident"/>
    <n v="5"/>
    <m/>
    <m/>
    <x v="0"/>
  </r>
  <r>
    <x v="0"/>
    <n v="139"/>
    <s v="DZ609"/>
    <s v="D"/>
    <d v="1944-06-01T00:00:00"/>
    <d v="1944-06-01T00:00:00"/>
    <m/>
    <n v="0"/>
    <m/>
    <m/>
    <m/>
    <s v="Bomber"/>
    <m/>
    <m/>
    <d v="1943-06-15T00:00:00"/>
    <s v="June 11, 1944"/>
    <n v="362"/>
    <s v="Operations"/>
    <n v="2"/>
    <m/>
    <m/>
    <x v="0"/>
  </r>
  <r>
    <x v="0"/>
    <n v="139"/>
    <s v="DZ631"/>
    <m/>
    <d v="1944-04-24T00:00:00"/>
    <d v="1944-06-09T00:00:00"/>
    <m/>
    <n v="46"/>
    <m/>
    <m/>
    <m/>
    <s v="Bomber"/>
    <m/>
    <m/>
    <d v="1943-06-15T00:00:00"/>
    <s v="April 12, 1945"/>
    <n v="667"/>
    <s v="Accident"/>
    <n v="6"/>
    <m/>
    <m/>
    <x v="0"/>
  </r>
  <r>
    <x v="0"/>
    <n v="139"/>
    <s v="DZ632"/>
    <m/>
    <d v="1944-04-24T00:00:00"/>
    <d v="1944-06-09T00:00:00"/>
    <m/>
    <n v="46"/>
    <m/>
    <m/>
    <m/>
    <s v="Bomber"/>
    <m/>
    <m/>
    <d v="1943-06-15T00:00:00"/>
    <s v="November 8, 1944"/>
    <n v="512"/>
    <s v="Accident"/>
    <n v="4"/>
    <m/>
    <m/>
    <x v="0"/>
  </r>
  <r>
    <x v="0"/>
    <n v="139"/>
    <s v="DZ635"/>
    <m/>
    <d v="1944-05-15T00:00:00"/>
    <d v="1944-06-28T00:00:00"/>
    <m/>
    <n v="44"/>
    <m/>
    <m/>
    <m/>
    <s v="Bomber"/>
    <m/>
    <m/>
    <d v="1943-06-15T00:00:00"/>
    <s v="September 18, 1944"/>
    <n v="461"/>
    <s v="Operations"/>
    <n v="4"/>
    <m/>
    <m/>
    <x v="0"/>
  </r>
  <r>
    <x v="0"/>
    <n v="139"/>
    <s v="DZ644"/>
    <m/>
    <d v="1944-04-24T00:00:00"/>
    <d v="1944-06-30T00:00:00"/>
    <s v="FTR"/>
    <n v="67"/>
    <m/>
    <m/>
    <m/>
    <s v="Bomber"/>
    <m/>
    <m/>
    <d v="1943-07-15T00:00:00"/>
    <s v="June 30, 1944"/>
    <n v="351"/>
    <s v="Operations"/>
    <n v="2"/>
    <m/>
    <m/>
    <x v="0"/>
  </r>
  <r>
    <x v="0"/>
    <n v="139"/>
    <s v="DZ645"/>
    <m/>
    <d v="1944-05-13T00:00:00"/>
    <d v="1944-07-16T00:00:00"/>
    <s v="RIW"/>
    <n v="64"/>
    <m/>
    <m/>
    <m/>
    <s v="Bomber"/>
    <m/>
    <m/>
    <d v="1943-07-15T00:00:00"/>
    <s v="January 2, 1947"/>
    <n v="1267"/>
    <s v="Disposed"/>
    <n v="3"/>
    <m/>
    <m/>
    <x v="0"/>
  </r>
  <r>
    <x v="0"/>
    <n v="192"/>
    <s v="DK327"/>
    <s v="N"/>
    <d v="1944-04-20T00:00:00"/>
    <d v="1944-06-28T00:00:00"/>
    <s v="BFB"/>
    <n v="69"/>
    <m/>
    <m/>
    <m/>
    <s v="Bomber (SD)"/>
    <m/>
    <m/>
    <d v="1942-08-15T00:00:00"/>
    <s v="June 27, 1944"/>
    <n v="682"/>
    <s v="Operations"/>
    <n v="3"/>
    <m/>
    <m/>
    <x v="1"/>
  </r>
  <r>
    <x v="0"/>
    <n v="192"/>
    <s v="DK333"/>
    <s v="L"/>
    <d v="1944-05-08T00:00:00"/>
    <d v="1945-04-11T00:00:00"/>
    <m/>
    <n v="338"/>
    <m/>
    <m/>
    <m/>
    <s v="Bomber (SD)"/>
    <m/>
    <m/>
    <d v="1942-09-15T00:00:00"/>
    <s v="May 30, 1945"/>
    <n v="988"/>
    <s v="Disposed"/>
    <n v="2"/>
    <m/>
    <m/>
    <x v="1"/>
  </r>
  <r>
    <x v="0"/>
    <n v="192"/>
    <s v="DZ405"/>
    <s v="I"/>
    <d v="1944-04-27T00:00:00"/>
    <d v="1944-08-26T00:00:00"/>
    <s v="FTR"/>
    <n v="121"/>
    <m/>
    <m/>
    <m/>
    <s v="Bomber (SD)"/>
    <m/>
    <m/>
    <d v="1942-12-15T00:00:00"/>
    <s v="August 26, 1944"/>
    <n v="620"/>
    <s v="Missing"/>
    <n v="2"/>
    <m/>
    <m/>
    <x v="1"/>
  </r>
  <r>
    <x v="0"/>
    <n v="192"/>
    <s v="DZ410"/>
    <s v="K"/>
    <d v="1943-03-17T00:00:00"/>
    <d v="1945-04-11T00:00:00"/>
    <m/>
    <n v="756"/>
    <m/>
    <m/>
    <m/>
    <s v="Bomber (SD)"/>
    <m/>
    <m/>
    <d v="1942-12-15T00:00:00"/>
    <s v="May 30, 1945"/>
    <n v="897"/>
    <s v="Disposed"/>
    <n v="2"/>
    <m/>
    <m/>
    <x v="1"/>
  </r>
  <r>
    <x v="0"/>
    <n v="192"/>
    <s v="DZ491"/>
    <m/>
    <d v="1943-03-30T00:00:00"/>
    <d v="1945-03-03T00:00:00"/>
    <s v="BFB"/>
    <n v="704"/>
    <m/>
    <m/>
    <m/>
    <s v="Bomber (SD)"/>
    <m/>
    <m/>
    <d v="1943-02-15T00:00:00"/>
    <s v="March 3, 1945"/>
    <n v="747"/>
    <s v="Accident"/>
    <n v="2"/>
    <m/>
    <m/>
    <x v="1"/>
  </r>
  <r>
    <x v="0"/>
    <n v="192"/>
    <s v="DZ535"/>
    <s v="J"/>
    <d v="1944-04-27T00:00:00"/>
    <d v="1944-09-03T00:00:00"/>
    <s v="EFB"/>
    <n v="129"/>
    <m/>
    <m/>
    <m/>
    <s v="Bomber (SD)"/>
    <m/>
    <m/>
    <d v="1943-03-15T00:00:00"/>
    <s v="September 23, 1944"/>
    <n v="558"/>
    <s v="Accident"/>
    <n v="3"/>
    <m/>
    <m/>
    <x v="1"/>
  </r>
  <r>
    <x v="0"/>
    <n v="627"/>
    <s v="DZ353"/>
    <s v="B"/>
    <d v="1943-11-24T00:00:00"/>
    <d v="1944-06-08T00:00:00"/>
    <s v="FTR"/>
    <n v="197"/>
    <m/>
    <m/>
    <m/>
    <s v="Bomber"/>
    <m/>
    <m/>
    <d v="1942-10-15T00:00:00"/>
    <s v="June 8, 1944"/>
    <n v="602"/>
    <s v="Operations"/>
    <n v="3"/>
    <m/>
    <m/>
    <x v="0"/>
  </r>
  <r>
    <x v="0"/>
    <n v="627"/>
    <s v="DZ415"/>
    <s v="Q"/>
    <d v="1944-03-20T00:00:00"/>
    <d v="1944-11-09T00:00:00"/>
    <m/>
    <n v="412"/>
    <d v="1945-03-12T00:00:00"/>
    <d v="1945-09-06T00:00:00"/>
    <m/>
    <s v="Bomber"/>
    <m/>
    <m/>
    <d v="1942-12-15T00:00:00"/>
    <s v="September 15, 1945"/>
    <n v="1005"/>
    <s v="Disposed"/>
    <n v="2"/>
    <m/>
    <m/>
    <x v="0"/>
  </r>
  <r>
    <x v="0"/>
    <n v="627"/>
    <s v="DZ418"/>
    <s v="L"/>
    <d v="1943-12-20T00:00:00"/>
    <d v="1944-11-09T00:00:00"/>
    <m/>
    <n v="409"/>
    <d v="1945-03-23T00:00:00"/>
    <d v="1945-06-15T00:00:00"/>
    <m/>
    <s v="Bomber"/>
    <m/>
    <m/>
    <d v="1942-12-15T00:00:00"/>
    <s v="June 15, 1945"/>
    <n v="913"/>
    <s v="Accident"/>
    <n v="2"/>
    <m/>
    <m/>
    <x v="0"/>
  </r>
  <r>
    <x v="0"/>
    <n v="627"/>
    <s v="DZ421"/>
    <s v="C"/>
    <d v="1944-04-21T00:00:00"/>
    <d v="1944-05-19T00:00:00"/>
    <m/>
    <n v="28"/>
    <m/>
    <m/>
    <m/>
    <s v="Bomber"/>
    <m/>
    <m/>
    <d v="1942-12-15T00:00:00"/>
    <s v="July 25, 1944"/>
    <n v="588"/>
    <s v="Accident"/>
    <n v="3"/>
    <m/>
    <m/>
    <x v="0"/>
  </r>
  <r>
    <x v="0"/>
    <n v="627"/>
    <s v="DZ462"/>
    <s v="N"/>
    <d v="1943-12-20T00:00:00"/>
    <d v="1945-07-24T00:00:00"/>
    <m/>
    <n v="582"/>
    <m/>
    <m/>
    <m/>
    <s v="Bomber"/>
    <m/>
    <m/>
    <d v="1943-02-15T00:00:00"/>
    <s v="February 28, 1946"/>
    <n v="1109"/>
    <s v="Disposed"/>
    <n v="2"/>
    <m/>
    <m/>
    <x v="0"/>
  </r>
  <r>
    <x v="0"/>
    <n v="627"/>
    <s v="DZ477"/>
    <s v="K"/>
    <d v="1943-12-13T00:00:00"/>
    <d v="1944-08-14T00:00:00"/>
    <s v="EFA"/>
    <n v="245"/>
    <m/>
    <m/>
    <m/>
    <s v="Bomber"/>
    <m/>
    <m/>
    <d v="1943-02-15T00:00:00"/>
    <s v="August 14, 1944"/>
    <n v="546"/>
    <s v="Accident"/>
    <n v="3"/>
    <m/>
    <m/>
    <x v="0"/>
  </r>
  <r>
    <x v="0"/>
    <n v="627"/>
    <s v="DZ516"/>
    <s v="O"/>
    <d v="1944-03-07T00:00:00"/>
    <d v="1944-06-20T00:00:00"/>
    <s v="FTR"/>
    <n v="105"/>
    <m/>
    <m/>
    <m/>
    <s v="Bomber"/>
    <m/>
    <m/>
    <d v="1943-02-15T00:00:00"/>
    <s v="June 29, 1944"/>
    <n v="500"/>
    <s v="Operations"/>
    <n v="2"/>
    <m/>
    <m/>
    <x v="0"/>
  </r>
  <r>
    <x v="0"/>
    <n v="627"/>
    <s v="DZ518"/>
    <s v="F"/>
    <d v="1943-12-28T00:00:00"/>
    <d v="1944-11-25T00:00:00"/>
    <m/>
    <n v="333"/>
    <m/>
    <m/>
    <m/>
    <s v="Bomber"/>
    <m/>
    <m/>
    <d v="1943-03-15T00:00:00"/>
    <s v="October 15, 1946"/>
    <n v="1310"/>
    <s v="Disposed"/>
    <n v="4"/>
    <m/>
    <m/>
    <x v="0"/>
  </r>
  <r>
    <x v="0"/>
    <n v="627"/>
    <s v="DZ547"/>
    <s v="E"/>
    <d v="1944-03-28T00:00:00"/>
    <d v="1944-08-21T00:00:00"/>
    <m/>
    <n v="146"/>
    <m/>
    <m/>
    <m/>
    <s v="Bomber"/>
    <m/>
    <m/>
    <d v="1943-03-15T00:00:00"/>
    <s v="October 11, 1946"/>
    <n v="1306"/>
    <s v="Disposed"/>
    <n v="4"/>
    <m/>
    <m/>
    <x v="0"/>
  </r>
  <r>
    <x v="0"/>
    <n v="627"/>
    <s v="DZ601"/>
    <m/>
    <d v="1944-05-24T00:00:00"/>
    <d v="1944-06-21T00:00:00"/>
    <s v="RIW"/>
    <n v="28"/>
    <m/>
    <m/>
    <m/>
    <s v="Bomber"/>
    <m/>
    <m/>
    <d v="1943-05-15T00:00:00"/>
    <s v="October 16, 1946"/>
    <n v="1250"/>
    <s v="Disposed"/>
    <n v="2"/>
    <m/>
    <m/>
    <x v="0"/>
  </r>
  <r>
    <x v="0"/>
    <n v="692"/>
    <s v="DZ534"/>
    <m/>
    <d v="1944-04-24T00:00:00"/>
    <d v="1944-06-22T00:00:00"/>
    <m/>
    <n v="59"/>
    <m/>
    <m/>
    <m/>
    <s v="Bomber"/>
    <m/>
    <m/>
    <d v="1943-03-15T00:00:00"/>
    <s v="July 27, 1944"/>
    <n v="500"/>
    <s v="Accident"/>
    <n v="4"/>
    <m/>
    <m/>
    <x v="0"/>
  </r>
  <r>
    <x v="0"/>
    <n v="692"/>
    <s v="DZ599"/>
    <m/>
    <d v="1944-04-04T00:00:00"/>
    <d v="1944-08-26T00:00:00"/>
    <m/>
    <n v="144"/>
    <m/>
    <m/>
    <m/>
    <s v="Bomber"/>
    <m/>
    <m/>
    <d v="1943-05-15T00:00:00"/>
    <s v="March 27, 1945"/>
    <n v="682"/>
    <s v="Operations"/>
    <n v="2"/>
    <m/>
    <m/>
    <x v="0"/>
  </r>
  <r>
    <x v="0"/>
    <n v="692"/>
    <s v="DZ608"/>
    <m/>
    <d v="1944-04-16T00:00:00"/>
    <d v="1944-05-04T00:00:00"/>
    <s v="FTR"/>
    <n v="21"/>
    <d v="1944-06-07T00:00:00"/>
    <d v="1944-06-10T00:00:00"/>
    <m/>
    <s v="Bomber"/>
    <m/>
    <m/>
    <d v="1943-06-15T00:00:00"/>
    <s v="June 10, 1944"/>
    <n v="361"/>
    <s v="Operations"/>
    <n v="1"/>
    <m/>
    <m/>
    <x v="0"/>
  </r>
  <r>
    <x v="0"/>
    <n v="692"/>
    <s v="DZ611"/>
    <m/>
    <d v="1944-05-05T00:00:00"/>
    <d v="1944-07-11T00:00:00"/>
    <m/>
    <n v="67"/>
    <m/>
    <m/>
    <m/>
    <s v="Bomber"/>
    <m/>
    <m/>
    <d v="1943-06-15T00:00:00"/>
    <s v="October 9, 1945"/>
    <n v="847"/>
    <s v="Accident"/>
    <n v="3"/>
    <m/>
    <m/>
    <x v="0"/>
  </r>
  <r>
    <x v="0"/>
    <n v="692"/>
    <s v="DZ630"/>
    <m/>
    <d v="1944-04-28T00:00:00"/>
    <d v="1944-07-15T00:00:00"/>
    <m/>
    <n v="78"/>
    <m/>
    <m/>
    <m/>
    <s v="Bomber"/>
    <m/>
    <m/>
    <d v="1943-06-15T00:00:00"/>
    <s v="October 11, 1946"/>
    <n v="1214"/>
    <s v="Disposed"/>
    <n v="3"/>
    <m/>
    <m/>
    <x v="0"/>
  </r>
  <r>
    <x v="0"/>
    <n v="692"/>
    <s v="DZ633"/>
    <m/>
    <d v="1944-03-26T00:00:00"/>
    <d v="1944-08-15T00:00:00"/>
    <m/>
    <n v="142"/>
    <m/>
    <m/>
    <m/>
    <s v="Bomber"/>
    <m/>
    <m/>
    <d v="1943-06-15T00:00:00"/>
    <s v="May 30, 1945"/>
    <n v="715"/>
    <s v="Disposed"/>
    <n v="2"/>
    <m/>
    <m/>
    <x v="0"/>
  </r>
  <r>
    <x v="0"/>
    <n v="692"/>
    <s v="DZ636"/>
    <m/>
    <d v="1944-04-16T00:00:00"/>
    <d v="1944-07-25T00:00:00"/>
    <s v="EFB"/>
    <n v="100"/>
    <m/>
    <m/>
    <m/>
    <s v="Bomber"/>
    <m/>
    <m/>
    <d v="1943-06-15T00:00:00"/>
    <s v="July 26, 1944"/>
    <n v="407"/>
    <s v="Missing"/>
    <n v="1"/>
    <m/>
    <m/>
    <x v="0"/>
  </r>
  <r>
    <x v="0"/>
    <n v="692"/>
    <s v="DZ637"/>
    <m/>
    <d v="1944-02-17T00:00:00"/>
    <d v="1944-07-05T00:00:00"/>
    <m/>
    <n v="139"/>
    <m/>
    <m/>
    <m/>
    <s v="Bomber"/>
    <m/>
    <m/>
    <d v="1943-06-15T00:00:00"/>
    <s v="February 1, 1945"/>
    <n v="597"/>
    <s v="Operations"/>
    <n v="3"/>
    <m/>
    <m/>
    <x v="0"/>
  </r>
  <r>
    <x v="0"/>
    <n v="692"/>
    <s v="DZ640"/>
    <m/>
    <d v="1944-03-26T00:00:00"/>
    <d v="1944-05-04T00:00:00"/>
    <m/>
    <n v="68"/>
    <d v="1944-07-04T00:00:00"/>
    <d v="1944-08-02T00:00:00"/>
    <m/>
    <s v="Bomber"/>
    <m/>
    <m/>
    <d v="1943-06-15T00:00:00"/>
    <s v="October 30, 1944"/>
    <n v="503"/>
    <s v="Operations"/>
    <n v="2"/>
    <m/>
    <m/>
    <x v="0"/>
  </r>
  <r>
    <x v="0"/>
    <n v="692"/>
    <s v="DZ641"/>
    <m/>
    <d v="1944-04-06T00:00:00"/>
    <d v="1944-07-15T00:00:00"/>
    <m/>
    <n v="100"/>
    <m/>
    <m/>
    <m/>
    <s v="Bomber"/>
    <m/>
    <m/>
    <d v="1943-06-15T00:00:00"/>
    <s v="January 19, 1946"/>
    <n v="949"/>
    <s v="Disposed"/>
    <n v="3"/>
    <m/>
    <m/>
    <x v="0"/>
  </r>
  <r>
    <x v="0"/>
    <n v="692"/>
    <s v="DZ642"/>
    <m/>
    <d v="1944-05-04T00:00:00"/>
    <d v="1944-06-22T00:00:00"/>
    <m/>
    <n v="49"/>
    <m/>
    <m/>
    <m/>
    <s v="Bomber"/>
    <m/>
    <m/>
    <d v="1943-07-15T00:00:00"/>
    <s v="November 22, 1944"/>
    <n v="496"/>
    <s v="Operations"/>
    <n v="2"/>
    <m/>
    <m/>
    <x v="0"/>
  </r>
  <r>
    <x v="0"/>
    <n v="692"/>
    <s v="DZ643"/>
    <m/>
    <d v="1944-05-12T00:00:00"/>
    <d v="1944-07-05T00:00:00"/>
    <m/>
    <n v="54"/>
    <m/>
    <m/>
    <m/>
    <s v="Bomber"/>
    <m/>
    <m/>
    <d v="1943-07-15T00:00:00"/>
    <s v="January 2, 1947"/>
    <n v="1267"/>
    <s v="Disposed"/>
    <n v="3"/>
    <m/>
    <m/>
    <x v="0"/>
  </r>
  <r>
    <x v="0"/>
    <n v="692"/>
    <s v="DZ650"/>
    <s v="L"/>
    <d v="1944-05-15T00:00:00"/>
    <d v="1944-07-27T00:00:00"/>
    <m/>
    <n v="73"/>
    <m/>
    <m/>
    <m/>
    <s v="Bomber"/>
    <m/>
    <m/>
    <d v="1943-08-15T00:00:00"/>
    <s v="December 29, 1944"/>
    <n v="502"/>
    <s v="Accident"/>
    <n v="2"/>
    <m/>
    <m/>
    <x v="0"/>
  </r>
  <r>
    <x v="1"/>
    <n v="105"/>
    <s v="LR497"/>
    <m/>
    <d v="1944-03-22T00:00:00"/>
    <d v="1944-07-31T00:00:00"/>
    <m/>
    <n v="131"/>
    <m/>
    <m/>
    <m/>
    <s v="Bomber"/>
    <m/>
    <m/>
    <d v="1943-05-15T00:00:00"/>
    <s v="January 15, 1946"/>
    <n v="976"/>
    <s v="Disposed"/>
    <n v="5"/>
    <m/>
    <m/>
    <x v="0"/>
  </r>
  <r>
    <x v="1"/>
    <n v="105"/>
    <s v="LR500"/>
    <m/>
    <d v="1944-03-22T00:00:00"/>
    <d v="1945-05-24T00:00:00"/>
    <m/>
    <n v="428"/>
    <m/>
    <m/>
    <m/>
    <s v="Bomber"/>
    <m/>
    <m/>
    <d v="1943-05-15T00:00:00"/>
    <s v="May 26, 1945"/>
    <n v="742"/>
    <s v="Disposed"/>
    <n v="2"/>
    <m/>
    <m/>
    <x v="0"/>
  </r>
  <r>
    <x v="1"/>
    <n v="105"/>
    <s v="LR503"/>
    <m/>
    <d v="1944-03-10T00:00:00"/>
    <d v="1945-05-10T00:00:00"/>
    <s v="EFA"/>
    <n v="426"/>
    <m/>
    <m/>
    <m/>
    <s v="Bomber"/>
    <m/>
    <m/>
    <d v="1943-06-15T00:00:00"/>
    <s v="May 10, 1945"/>
    <n v="695"/>
    <s v="Accident"/>
    <n v="3"/>
    <m/>
    <m/>
    <x v="0"/>
  </r>
  <r>
    <x v="1"/>
    <n v="105"/>
    <s v="LR504"/>
    <m/>
    <d v="1944-03-14T00:00:00"/>
    <d v="1944-12-06T00:00:00"/>
    <s v="SOC"/>
    <n v="488"/>
    <d v="1945-02-05T00:00:00"/>
    <d v="1945-09-14T00:00:00"/>
    <m/>
    <s v="Bomber"/>
    <m/>
    <m/>
    <d v="1943-06-15T00:00:00"/>
    <s v="September 14, 1945"/>
    <n v="822"/>
    <s v="Disposed"/>
    <n v="3"/>
    <m/>
    <m/>
    <x v="0"/>
  </r>
  <r>
    <x v="1"/>
    <n v="105"/>
    <s v="LR507"/>
    <s v="F"/>
    <d v="1943-11-15T00:00:00"/>
    <d v="1945-09-12T00:00:00"/>
    <m/>
    <n v="667"/>
    <m/>
    <m/>
    <m/>
    <s v="Bomber"/>
    <m/>
    <m/>
    <d v="1943-07-15T00:00:00"/>
    <s v="May 15, 1946"/>
    <n v="1035"/>
    <s v="Disposed"/>
    <n v="2"/>
    <m/>
    <m/>
    <x v="0"/>
  </r>
  <r>
    <x v="1"/>
    <n v="105"/>
    <s v="LR508"/>
    <s v="G"/>
    <d v="1943-07-05T00:00:00"/>
    <d v="1944-01-24T00:00:00"/>
    <m/>
    <n v="461"/>
    <d v="1944-03-23T00:00:00"/>
    <d v="1944-12-06T00:00:00"/>
    <m/>
    <s v="Bomber"/>
    <m/>
    <m/>
    <d v="1943-07-15T00:00:00"/>
    <s v="April 24, 1945"/>
    <n v="649"/>
    <s v="Accident"/>
    <n v="3"/>
    <m/>
    <m/>
    <x v="0"/>
  </r>
  <r>
    <x v="1"/>
    <n v="105"/>
    <s v="ML902"/>
    <s v="S"/>
    <d v="1943-08-22T00:00:00"/>
    <d v="1945-01-14T00:00:00"/>
    <s v="EFA"/>
    <n v="511"/>
    <m/>
    <m/>
    <m/>
    <s v="Bomber"/>
    <m/>
    <m/>
    <d v="1943-09-15T00:00:00"/>
    <s v="January 14, 1945"/>
    <n v="487"/>
    <s v="Accident"/>
    <n v="1"/>
    <m/>
    <m/>
    <x v="0"/>
  </r>
  <r>
    <x v="1"/>
    <n v="105"/>
    <s v="ML911"/>
    <s v="U"/>
    <d v="1943-09-17T00:00:00"/>
    <d v="1944-12-22T00:00:00"/>
    <s v="BFB"/>
    <n v="462"/>
    <m/>
    <m/>
    <m/>
    <s v="Bomber"/>
    <m/>
    <m/>
    <d v="1943-09-15T00:00:00"/>
    <s v="December 22, 1944"/>
    <n v="464"/>
    <s v="Accident"/>
    <n v="1"/>
    <m/>
    <m/>
    <x v="0"/>
  </r>
  <r>
    <x v="1"/>
    <n v="105"/>
    <s v="ML913"/>
    <s v="E"/>
    <d v="1943-09-24T00:00:00"/>
    <d v="1944-07-05T00:00:00"/>
    <s v="FTR"/>
    <n v="285"/>
    <m/>
    <m/>
    <m/>
    <s v="Bomber"/>
    <m/>
    <m/>
    <d v="1943-09-15T00:00:00"/>
    <s v="July 5, 1944"/>
    <n v="294"/>
    <s v="Operations"/>
    <n v="1"/>
    <m/>
    <m/>
    <x v="0"/>
  </r>
  <r>
    <x v="1"/>
    <n v="105"/>
    <s v="ML914"/>
    <s v="B"/>
    <d v="1943-09-24T00:00:00"/>
    <d v="1945-04-10T00:00:00"/>
    <m/>
    <n v="564"/>
    <m/>
    <m/>
    <m/>
    <s v="Bomber"/>
    <m/>
    <m/>
    <d v="1943-09-15T00:00:00"/>
    <s v="January 27, 1947"/>
    <n v="1230"/>
    <s v="Disposed"/>
    <n v="5"/>
    <m/>
    <m/>
    <x v="0"/>
  </r>
  <r>
    <x v="1"/>
    <n v="105"/>
    <s v="ML916"/>
    <s v="L"/>
    <d v="1943-10-04T00:00:00"/>
    <d v="1945-01-16T00:00:00"/>
    <s v="EFA"/>
    <n v="606"/>
    <d v="1945-03-10T00:00:00"/>
    <d v="1945-07-24T00:00:00"/>
    <m/>
    <s v="Bomber"/>
    <m/>
    <m/>
    <d v="1943-09-15T00:00:00"/>
    <s v="July 24, 1945"/>
    <n v="678"/>
    <s v="Accident"/>
    <n v="1"/>
    <m/>
    <m/>
    <x v="0"/>
  </r>
  <r>
    <x v="1"/>
    <n v="105"/>
    <s v="ML919"/>
    <s v="V"/>
    <d v="1943-09-18T00:00:00"/>
    <d v="1944-12-15T00:00:00"/>
    <s v="EFB"/>
    <n v="454"/>
    <m/>
    <m/>
    <m/>
    <s v="Bomber"/>
    <m/>
    <m/>
    <d v="1943-10-15T00:00:00"/>
    <s v="December 15, 1944"/>
    <n v="427"/>
    <s v="Accident"/>
    <n v="1"/>
    <m/>
    <m/>
    <x v="0"/>
  </r>
  <r>
    <x v="1"/>
    <n v="105"/>
    <s v="ML920"/>
    <s v="W"/>
    <d v="1943-09-20T00:00:00"/>
    <d v="1943-09-20T00:00:00"/>
    <m/>
    <n v="0"/>
    <m/>
    <m/>
    <m/>
    <s v="Bomber"/>
    <m/>
    <m/>
    <d v="1943-10-15T00:00:00"/>
    <s v="May 17, 1946"/>
    <n v="945"/>
    <s v="Disposed"/>
    <n v="2"/>
    <m/>
    <m/>
    <x v="0"/>
  </r>
  <r>
    <x v="1"/>
    <n v="105"/>
    <s v="ML922"/>
    <s v="Y"/>
    <d v="1943-09-21T00:00:00"/>
    <d v="1945-01-28T00:00:00"/>
    <s v="EFB"/>
    <n v="495"/>
    <m/>
    <m/>
    <m/>
    <s v="Bomber"/>
    <m/>
    <m/>
    <d v="1943-11-15T00:00:00"/>
    <s v="January 14, 1945"/>
    <n v="426"/>
    <s v="Escaped"/>
    <n v="1"/>
    <m/>
    <m/>
    <x v="0"/>
  </r>
  <r>
    <x v="1"/>
    <n v="105"/>
    <s v="ML923"/>
    <s v="Z"/>
    <d v="1943-09-24T00:00:00"/>
    <d v="1945-01-28T00:00:00"/>
    <s v="FTR"/>
    <n v="492"/>
    <m/>
    <m/>
    <m/>
    <s v="Bomber"/>
    <m/>
    <m/>
    <d v="1943-11-15T00:00:00"/>
    <s v="January 28, 1945"/>
    <n v="440"/>
    <s v="Operations"/>
    <n v="1"/>
    <m/>
    <m/>
    <x v="0"/>
  </r>
  <r>
    <x v="1"/>
    <n v="109"/>
    <s v="LR510"/>
    <s v="D"/>
    <d v="1943-12-17T00:00:00"/>
    <d v="1945-04-04T00:00:00"/>
    <m/>
    <n v="474"/>
    <m/>
    <m/>
    <m/>
    <s v="Bomber"/>
    <m/>
    <m/>
    <d v="1943-07-15T00:00:00"/>
    <s v="August 8, 1946"/>
    <n v="1120"/>
    <s v="Disposed"/>
    <n v="6"/>
    <m/>
    <m/>
    <x v="0"/>
  </r>
  <r>
    <x v="1"/>
    <n v="109"/>
    <s v="LR511"/>
    <s v="R"/>
    <d v="1943-12-17T00:00:00"/>
    <d v="1945-05-14T00:00:00"/>
    <m/>
    <n v="514"/>
    <m/>
    <m/>
    <m/>
    <s v="Bomber"/>
    <m/>
    <m/>
    <d v="1943-07-15T00:00:00"/>
    <s v="January 2, 1947"/>
    <n v="1267"/>
    <s v="Disposed"/>
    <n v="7"/>
    <m/>
    <m/>
    <x v="0"/>
  </r>
  <r>
    <x v="1"/>
    <n v="109"/>
    <s v="LR513"/>
    <s v="V"/>
    <d v="1943-11-16T00:00:00"/>
    <d v="1944-10-15T00:00:00"/>
    <m/>
    <n v="334"/>
    <m/>
    <m/>
    <m/>
    <s v="Bomber"/>
    <m/>
    <m/>
    <d v="1943-07-15T00:00:00"/>
    <s v="May 17, 1946"/>
    <n v="1037"/>
    <s v="Disposed"/>
    <n v="3"/>
    <m/>
    <m/>
    <x v="0"/>
  </r>
  <r>
    <x v="1"/>
    <n v="109"/>
    <s v="ML898"/>
    <s v="P"/>
    <d v="1943-12-16T00:00:00"/>
    <d v="1944-10-25T00:00:00"/>
    <m/>
    <n v="438"/>
    <d v="1944-12-26T00:00:00"/>
    <d v="1944-12-31T00:00:00"/>
    <m/>
    <s v="Bomber"/>
    <d v="1945-04-04T00:00:00"/>
    <d v="1945-04-12T00:00:00"/>
    <d v="1943-08-15T00:00:00"/>
    <s v="November 7, 1946"/>
    <n v="1180"/>
    <s v="Disposed"/>
    <n v="4"/>
    <d v="1945-05-23T00:00:00"/>
    <d v="1945-09-11T00:00:00"/>
    <x v="0"/>
  </r>
  <r>
    <x v="1"/>
    <n v="109"/>
    <s v="ML900"/>
    <s v="U"/>
    <d v="1944-03-29T00:00:00"/>
    <d v="1944-06-18T00:00:00"/>
    <s v="BFA"/>
    <n v="81"/>
    <m/>
    <m/>
    <m/>
    <s v="Bomber"/>
    <m/>
    <m/>
    <d v="1943-08-15T00:00:00"/>
    <s v="June 18, 1944"/>
    <n v="308"/>
    <s v="Accident"/>
    <n v="2"/>
    <m/>
    <m/>
    <x v="0"/>
  </r>
  <r>
    <x v="1"/>
    <n v="109"/>
    <s v="ML907"/>
    <s v="B"/>
    <d v="1943-09-13T00:00:00"/>
    <d v="1944-11-16T00:00:00"/>
    <s v="EFB"/>
    <n v="430"/>
    <m/>
    <m/>
    <m/>
    <s v="Bomber"/>
    <m/>
    <m/>
    <d v="1943-09-15T00:00:00"/>
    <s v="November 16, 1944"/>
    <n v="428"/>
    <s v="Accident"/>
    <n v="1"/>
    <m/>
    <m/>
    <x v="0"/>
  </r>
  <r>
    <x v="1"/>
    <n v="139"/>
    <s v="LR475"/>
    <s v="W"/>
    <d v="1943-11-04T00:00:00"/>
    <d v="1944-07-29T00:00:00"/>
    <s v="EFB"/>
    <n v="268"/>
    <m/>
    <m/>
    <m/>
    <s v="Bomber"/>
    <m/>
    <m/>
    <d v="1943-04-15T00:00:00"/>
    <s v="July 26, 1944"/>
    <n v="468"/>
    <s v="Accident"/>
    <n v="2"/>
    <m/>
    <m/>
    <x v="0"/>
  </r>
  <r>
    <x v="1"/>
    <n v="139"/>
    <s v="LR505"/>
    <s v="N"/>
    <d v="1944-03-27T00:00:00"/>
    <d v="1944-06-11T00:00:00"/>
    <m/>
    <n v="76"/>
    <m/>
    <m/>
    <m/>
    <s v="Bomber"/>
    <m/>
    <m/>
    <d v="1943-06-15T00:00:00"/>
    <s v="June 11, 1944"/>
    <n v="362"/>
    <s v="Escaped"/>
    <n v="3"/>
    <m/>
    <m/>
    <x v="0"/>
  </r>
  <r>
    <x v="1"/>
    <n v="139"/>
    <s v="ML909"/>
    <m/>
    <d v="1943-09-15T00:00:00"/>
    <d v="1944-06-28T00:00:00"/>
    <s v="EFA"/>
    <n v="287"/>
    <m/>
    <m/>
    <m/>
    <s v="Bomber"/>
    <m/>
    <m/>
    <d v="1943-09-15T00:00:00"/>
    <s v="June 28, 1944"/>
    <n v="287"/>
    <s v="Accident"/>
    <n v="2"/>
    <m/>
    <m/>
    <x v="0"/>
  </r>
  <r>
    <x v="1"/>
    <n v="139"/>
    <s v="ML915"/>
    <m/>
    <d v="1944-03-19T00:00:00"/>
    <d v="1944-09-02T00:00:00"/>
    <m/>
    <n v="167"/>
    <m/>
    <m/>
    <m/>
    <s v="Bomber"/>
    <m/>
    <m/>
    <d v="1943-09-15T00:00:00"/>
    <s v="January 31, 1945"/>
    <n v="504"/>
    <s v="Accident"/>
    <n v="7"/>
    <m/>
    <m/>
    <x v="0"/>
  </r>
  <r>
    <x v="1"/>
    <n v="571"/>
    <s v="LR498"/>
    <m/>
    <d v="1944-06-05T00:00:00"/>
    <d v="1944-07-05T00:00:00"/>
    <m/>
    <n v="30"/>
    <m/>
    <m/>
    <m/>
    <s v="Bomber"/>
    <m/>
    <m/>
    <d v="1943-05-15T00:00:00"/>
    <s v="May 15, 1946"/>
    <n v="1096"/>
    <s v="Disposed"/>
    <n v="5"/>
    <m/>
    <m/>
    <x v="0"/>
  </r>
  <r>
    <x v="1"/>
    <n v="1409"/>
    <s v="ML897"/>
    <m/>
    <d v="1943-07-20T00:00:00"/>
    <d v="1945-10-02T00:00:00"/>
    <m/>
    <n v="805"/>
    <m/>
    <m/>
    <m/>
    <s v="P.R."/>
    <m/>
    <m/>
    <d v="1943-08-15T00:00:00"/>
    <s v="May 17, 1946"/>
    <n v="1006"/>
    <s v="Disposed"/>
    <n v="3"/>
    <m/>
    <m/>
    <x v="2"/>
  </r>
  <r>
    <x v="1"/>
    <n v="1409"/>
    <s v="ML906"/>
    <m/>
    <d v="1943-09-01T00:00:00"/>
    <d v="1944-04-18T00:00:00"/>
    <s v="ACFB"/>
    <n v="417"/>
    <d v="1944-06-06T00:00:00"/>
    <d v="1944-12-10T00:00:00"/>
    <m/>
    <s v="P.R."/>
    <m/>
    <m/>
    <d v="1943-09-15T00:00:00"/>
    <s v="March 17, 1945"/>
    <n v="549"/>
    <s v="Accident"/>
    <n v="2"/>
    <m/>
    <m/>
    <x v="2"/>
  </r>
  <r>
    <x v="2"/>
    <n v="105"/>
    <s v="ML938"/>
    <m/>
    <d v="1944-02-26T00:00:00"/>
    <d v="1944-09-05T00:00:00"/>
    <m/>
    <n v="552"/>
    <d v="1944-09-25T00:00:00"/>
    <d v="1945-09-20T00:00:00"/>
    <m/>
    <s v="Bomber"/>
    <m/>
    <m/>
    <d v="1944-01-15T00:00:00"/>
    <s v="October 16, 1947"/>
    <n v="1370"/>
    <s v="Disposed"/>
    <n v="4"/>
    <m/>
    <m/>
    <x v="0"/>
  </r>
  <r>
    <x v="2"/>
    <n v="105"/>
    <s v="ML964"/>
    <m/>
    <d v="1944-02-29T00:00:00"/>
    <d v="1944-07-07T00:00:00"/>
    <s v="FTR"/>
    <n v="129"/>
    <m/>
    <m/>
    <m/>
    <s v="Bomber"/>
    <m/>
    <m/>
    <d v="1944-03-15T00:00:00"/>
    <s v="July 7, 1944"/>
    <n v="114"/>
    <s v="Operations"/>
    <n v="1"/>
    <m/>
    <m/>
    <x v="0"/>
  </r>
  <r>
    <x v="2"/>
    <n v="105"/>
    <s v="ML973"/>
    <m/>
    <d v="1944-05-15T00:00:00"/>
    <d v="1944-05-15T00:00:00"/>
    <m/>
    <n v="0"/>
    <m/>
    <m/>
    <m/>
    <s v="Bomber"/>
    <m/>
    <m/>
    <d v="1944-03-15T00:00:00"/>
    <s v="August 22, 1949"/>
    <n v="1986"/>
    <s v="Disposed"/>
    <n v="3"/>
    <m/>
    <m/>
    <x v="0"/>
  </r>
  <r>
    <x v="2"/>
    <n v="105"/>
    <s v="ML974"/>
    <m/>
    <d v="1944-03-26T00:00:00"/>
    <d v="1945-04-15T00:00:00"/>
    <m/>
    <n v="481"/>
    <d v="1945-06-15T00:00:00"/>
    <d v="1945-09-19T00:00:00"/>
    <m/>
    <s v="Bomber"/>
    <m/>
    <m/>
    <d v="1944-03-15T00:00:00"/>
    <s v="July 16, 1948"/>
    <n v="1584"/>
    <s v="Disposed"/>
    <n v="3"/>
    <m/>
    <m/>
    <x v="0"/>
  </r>
  <r>
    <x v="2"/>
    <n v="105"/>
    <s v="ML981"/>
    <m/>
    <d v="1944-04-03T00:00:00"/>
    <d v="1944-12-02T00:00:00"/>
    <m/>
    <n v="243"/>
    <m/>
    <m/>
    <m/>
    <s v="Bomber"/>
    <m/>
    <m/>
    <d v="1944-04-15T00:00:00"/>
    <s v="December 23, 1944"/>
    <n v="252"/>
    <s v="Escaped"/>
    <n v="1"/>
    <m/>
    <m/>
    <x v="0"/>
  </r>
  <r>
    <x v="2"/>
    <n v="105"/>
    <s v="ML982"/>
    <m/>
    <d v="1944-04-03T00:00:00"/>
    <d v="1944-12-02T00:00:00"/>
    <m/>
    <n v="243"/>
    <m/>
    <m/>
    <m/>
    <s v="Bomber"/>
    <m/>
    <m/>
    <d v="1944-04-15T00:00:00"/>
    <s v="March 13, 1945"/>
    <n v="332"/>
    <s v="Accident"/>
    <n v="2"/>
    <m/>
    <m/>
    <x v="0"/>
  </r>
  <r>
    <x v="2"/>
    <n v="105"/>
    <s v="ML983"/>
    <m/>
    <d v="1944-04-14T00:00:00"/>
    <d v="1944-10-01T00:00:00"/>
    <m/>
    <n v="415"/>
    <d v="1944-11-10T00:00:00"/>
    <d v="1944-12-07T00:00:00"/>
    <m/>
    <s v="Bomber"/>
    <d v="1945-02-22T00:00:00"/>
    <d v="1945-09-28T00:00:00"/>
    <d v="1944-04-15T00:00:00"/>
    <s v="November 18, 1948"/>
    <n v="1678"/>
    <s v="Disposed"/>
    <n v="3"/>
    <m/>
    <m/>
    <x v="0"/>
  </r>
  <r>
    <x v="2"/>
    <n v="105"/>
    <s v="ML986"/>
    <m/>
    <d v="1944-04-17T00:00:00"/>
    <d v="1944-10-04T00:00:00"/>
    <s v="EFB"/>
    <n v="170"/>
    <m/>
    <m/>
    <m/>
    <s v="Bomber"/>
    <m/>
    <m/>
    <d v="1944-04-15T00:00:00"/>
    <s v="October 4, 1944"/>
    <n v="172"/>
    <s v="Accident"/>
    <n v="1"/>
    <m/>
    <m/>
    <x v="0"/>
  </r>
  <r>
    <x v="2"/>
    <n v="105"/>
    <s v="ML987"/>
    <m/>
    <d v="1944-04-17T00:00:00"/>
    <d v="1944-07-14T00:00:00"/>
    <s v="EFB"/>
    <n v="88"/>
    <m/>
    <m/>
    <m/>
    <s v="Bomber"/>
    <m/>
    <m/>
    <d v="1944-04-15T00:00:00"/>
    <s v="July 13, 1944"/>
    <n v="89"/>
    <s v="Escaped"/>
    <n v="1"/>
    <m/>
    <m/>
    <x v="0"/>
  </r>
  <r>
    <x v="2"/>
    <n v="105"/>
    <s v="ML993"/>
    <m/>
    <d v="1944-04-30T00:00:00"/>
    <d v="1944-10-19T00:00:00"/>
    <s v="EFB"/>
    <n v="172"/>
    <m/>
    <m/>
    <m/>
    <s v="Bomber"/>
    <m/>
    <m/>
    <d v="1944-05-15T00:00:00"/>
    <s v="October 19, 1944"/>
    <n v="157"/>
    <s v="Accident"/>
    <n v="1"/>
    <m/>
    <m/>
    <x v="0"/>
  </r>
  <r>
    <x v="2"/>
    <n v="105"/>
    <s v="ML995"/>
    <m/>
    <d v="1944-05-30T00:00:00"/>
    <d v="1944-12-11T00:00:00"/>
    <m/>
    <n v="322"/>
    <d v="1945-04-30T00:00:00"/>
    <d v="1945-09-04T00:00:00"/>
    <m/>
    <s v="Bomber"/>
    <m/>
    <m/>
    <d v="1944-05-15T00:00:00"/>
    <s v="October 25, 1948"/>
    <n v="1624"/>
    <s v="Disposed"/>
    <n v="4"/>
    <m/>
    <m/>
    <x v="0"/>
  </r>
  <r>
    <x v="2"/>
    <n v="105"/>
    <s v="ML996"/>
    <m/>
    <d v="1944-03-10T00:00:00"/>
    <d v="1944-10-06T00:00:00"/>
    <s v="FTR"/>
    <n v="210"/>
    <m/>
    <m/>
    <m/>
    <s v="Bomber"/>
    <m/>
    <m/>
    <d v="1944-05-15T00:00:00"/>
    <s v="October 6, 1944"/>
    <n v="144"/>
    <s v="Missing"/>
    <n v="1"/>
    <m/>
    <m/>
    <x v="0"/>
  </r>
  <r>
    <x v="2"/>
    <n v="105"/>
    <s v="ML999"/>
    <m/>
    <d v="1944-08-07T00:00:00"/>
    <d v="1945-09-08T00:00:00"/>
    <m/>
    <n v="397"/>
    <m/>
    <m/>
    <m/>
    <s v="Bomber"/>
    <m/>
    <m/>
    <d v="1944-05-15T00:00:00"/>
    <s v="July 8, 1948"/>
    <n v="1515"/>
    <s v="Disposed"/>
    <n v="1"/>
    <m/>
    <m/>
    <x v="0"/>
  </r>
  <r>
    <x v="2"/>
    <n v="105"/>
    <s v="MM237"/>
    <s v="Q"/>
    <d v="1943-11-03T00:00:00"/>
    <d v="1945-03-06T00:00:00"/>
    <m/>
    <n v="489"/>
    <m/>
    <m/>
    <m/>
    <s v="Bomber"/>
    <m/>
    <m/>
    <d v="1943-11-01T00:00:00"/>
    <s v="March 6, 1945"/>
    <n v="491"/>
    <s v="Operations"/>
    <n v="1"/>
    <m/>
    <m/>
    <x v="0"/>
  </r>
  <r>
    <x v="2"/>
    <n v="109"/>
    <s v="ML927"/>
    <s v="Y"/>
    <d v="1943-12-21T00:00:00"/>
    <d v="1945-02-17T00:00:00"/>
    <m/>
    <n v="424"/>
    <m/>
    <m/>
    <m/>
    <s v="Bomber"/>
    <m/>
    <m/>
    <d v="1943-12-15T00:00:00"/>
    <s v="August 20, 1947"/>
    <n v="1344"/>
    <s v="Disposed"/>
    <n v="3"/>
    <m/>
    <m/>
    <x v="0"/>
  </r>
  <r>
    <x v="2"/>
    <n v="109"/>
    <s v="ML929"/>
    <m/>
    <d v="1944-03-29T00:00:00"/>
    <d v="1945-09-11T00:00:00"/>
    <m/>
    <n v="531"/>
    <m/>
    <m/>
    <m/>
    <s v="Bomber"/>
    <m/>
    <m/>
    <d v="1943-12-15T00:00:00"/>
    <s v="June 2, 1947"/>
    <n v="1265"/>
    <s v="Disposed"/>
    <n v="3"/>
    <m/>
    <m/>
    <x v="0"/>
  </r>
  <r>
    <x v="2"/>
    <n v="109"/>
    <s v="ML931"/>
    <m/>
    <d v="1944-01-04T00:00:00"/>
    <d v="1944-09-01T00:00:00"/>
    <s v="EFB"/>
    <n v="241"/>
    <m/>
    <m/>
    <m/>
    <s v="Bomber"/>
    <m/>
    <m/>
    <d v="1944-01-15T00:00:00"/>
    <s v="July 1, 1944"/>
    <n v="168"/>
    <s v="Escaped"/>
    <n v="1"/>
    <m/>
    <m/>
    <x v="0"/>
  </r>
  <r>
    <x v="2"/>
    <n v="109"/>
    <s v="ML932"/>
    <s v="W"/>
    <d v="1944-01-04T00:00:00"/>
    <d v="1944-09-01T00:00:00"/>
    <s v="FTR"/>
    <n v="241"/>
    <m/>
    <m/>
    <m/>
    <s v="Bomber"/>
    <m/>
    <m/>
    <d v="1944-01-15T00:00:00"/>
    <s v="August 31, 1944"/>
    <n v="229"/>
    <s v="Operations"/>
    <n v="1"/>
    <m/>
    <m/>
    <x v="0"/>
  </r>
  <r>
    <x v="2"/>
    <n v="109"/>
    <s v="ML933"/>
    <m/>
    <d v="1944-01-21T00:00:00"/>
    <d v="1944-11-02T00:00:00"/>
    <m/>
    <n v="286"/>
    <m/>
    <m/>
    <m/>
    <s v="Bomber"/>
    <m/>
    <m/>
    <d v="1944-01-15T00:00:00"/>
    <s v="May 26, 1949"/>
    <n v="1958"/>
    <s v="Disposed"/>
    <n v="1"/>
    <m/>
    <m/>
    <x v="0"/>
  </r>
  <r>
    <x v="2"/>
    <n v="109"/>
    <s v="ML939"/>
    <s v="D"/>
    <d v="1944-04-20T00:00:00"/>
    <d v="1944-07-18T00:00:00"/>
    <s v="RIW"/>
    <n v="89"/>
    <m/>
    <m/>
    <m/>
    <s v="Bomber"/>
    <m/>
    <m/>
    <d v="1944-01-15T00:00:00"/>
    <s v="July 18, 1944"/>
    <n v="185"/>
    <s v="Accident"/>
    <n v="1"/>
    <m/>
    <m/>
    <x v="0"/>
  </r>
  <r>
    <x v="2"/>
    <n v="109"/>
    <s v="ML956"/>
    <s v="R"/>
    <d v="1944-01-30T00:00:00"/>
    <d v="1944-10-05T00:00:00"/>
    <m/>
    <n v="249"/>
    <m/>
    <m/>
    <m/>
    <s v="Bomber"/>
    <m/>
    <m/>
    <d v="1944-02-15T00:00:00"/>
    <s v="December 11, 1952"/>
    <n v="3222"/>
    <s v="Disposed"/>
    <n v="3"/>
    <m/>
    <m/>
    <x v="0"/>
  </r>
  <r>
    <x v="2"/>
    <n v="109"/>
    <s v="ML960"/>
    <s v="E"/>
    <d v="1944-02-19T00:00:00"/>
    <d v="1944-06-29T00:00:00"/>
    <s v="EFB"/>
    <n v="131"/>
    <m/>
    <m/>
    <m/>
    <s v="Bomber"/>
    <m/>
    <m/>
    <d v="1944-02-15T00:00:00"/>
    <s v="June 28, 1944"/>
    <n v="134"/>
    <s v="Escaped"/>
    <n v="1"/>
    <m/>
    <m/>
    <x v="0"/>
  </r>
  <r>
    <x v="2"/>
    <n v="109"/>
    <s v="ML961"/>
    <m/>
    <d v="1944-03-16T00:00:00"/>
    <d v="1944-12-27T00:00:00"/>
    <s v="FTR"/>
    <n v="286"/>
    <m/>
    <m/>
    <m/>
    <s v="Bomber"/>
    <m/>
    <m/>
    <d v="1944-02-15T00:00:00"/>
    <s v="December 27, 1944"/>
    <n v="316"/>
    <s v="Missing"/>
    <n v="2"/>
    <m/>
    <m/>
    <x v="0"/>
  </r>
  <r>
    <x v="2"/>
    <n v="109"/>
    <s v="ML967"/>
    <s v="S"/>
    <d v="1944-03-23T00:00:00"/>
    <d v="1944-07-20T00:00:00"/>
    <m/>
    <n v="119"/>
    <m/>
    <m/>
    <m/>
    <s v="Bomber"/>
    <m/>
    <m/>
    <d v="1944-03-15T00:00:00"/>
    <s v="July 20, 1944"/>
    <n v="127"/>
    <s v="Accident"/>
    <n v="2"/>
    <m/>
    <m/>
    <x v="0"/>
  </r>
  <r>
    <x v="2"/>
    <n v="109"/>
    <s v="ML976"/>
    <m/>
    <d v="1944-03-27T00:00:00"/>
    <d v="1944-09-21T00:00:00"/>
    <m/>
    <n v="178"/>
    <m/>
    <m/>
    <m/>
    <s v="Bomber"/>
    <m/>
    <m/>
    <d v="1944-03-15T00:00:00"/>
    <s v="January 14, 1945"/>
    <n v="305"/>
    <s v="Accident"/>
    <n v="2"/>
    <m/>
    <m/>
    <x v="0"/>
  </r>
  <r>
    <x v="2"/>
    <n v="109"/>
    <s v="ML979"/>
    <m/>
    <d v="1944-04-03T00:00:00"/>
    <d v="1944-11-27T00:00:00"/>
    <s v="FTR"/>
    <n v="238"/>
    <m/>
    <m/>
    <m/>
    <s v="Bomber"/>
    <m/>
    <m/>
    <d v="1944-04-15T00:00:00"/>
    <s v="November 27, 1944"/>
    <n v="226"/>
    <s v="Operations"/>
    <n v="1"/>
    <m/>
    <m/>
    <x v="0"/>
  </r>
  <r>
    <x v="2"/>
    <n v="109"/>
    <s v="ML980"/>
    <m/>
    <d v="1944-04-03T00:00:00"/>
    <d v="1945-11-12T00:00:00"/>
    <m/>
    <n v="588"/>
    <m/>
    <m/>
    <m/>
    <s v="Bomber"/>
    <m/>
    <m/>
    <d v="1944-04-15T00:00:00"/>
    <s v="December 11, 1952"/>
    <n v="3162"/>
    <s v="Disposed"/>
    <n v="2"/>
    <m/>
    <m/>
    <x v="0"/>
  </r>
  <r>
    <x v="2"/>
    <n v="109"/>
    <s v="ML985"/>
    <s v="O"/>
    <d v="1944-04-30T00:00:00"/>
    <d v="1944-08-31T00:00:00"/>
    <s v="FTR"/>
    <n v="123"/>
    <m/>
    <m/>
    <m/>
    <s v="Bomber"/>
    <m/>
    <m/>
    <d v="1944-04-15T00:00:00"/>
    <s v="August 31, 1944"/>
    <n v="138"/>
    <s v="Operations"/>
    <n v="2"/>
    <m/>
    <m/>
    <x v="0"/>
  </r>
  <r>
    <x v="2"/>
    <n v="109"/>
    <s v="ML989"/>
    <s v="C"/>
    <d v="1944-05-08T00:00:00"/>
    <d v="1945-01-03T00:00:00"/>
    <s v="Cat E"/>
    <n v="240"/>
    <m/>
    <m/>
    <m/>
    <s v="Bomber"/>
    <m/>
    <m/>
    <d v="1944-04-15T00:00:00"/>
    <s v="January 3, 1945"/>
    <n v="263"/>
    <s v="Disposed"/>
    <n v="2"/>
    <m/>
    <m/>
    <x v="0"/>
  </r>
  <r>
    <x v="2"/>
    <n v="109"/>
    <s v="ML990"/>
    <s v="J"/>
    <d v="1944-05-15T00:00:00"/>
    <d v="1944-12-04T00:00:00"/>
    <m/>
    <n v="203"/>
    <m/>
    <m/>
    <m/>
    <s v="Bomber"/>
    <m/>
    <m/>
    <d v="1944-04-15T00:00:00"/>
    <s v="December 4, 1944"/>
    <n v="233"/>
    <s v="Operations"/>
    <n v="1"/>
    <m/>
    <m/>
    <x v="0"/>
  </r>
  <r>
    <x v="2"/>
    <n v="109"/>
    <s v="ML991"/>
    <s v="S"/>
    <d v="1944-05-15T00:00:00"/>
    <d v="1945-08-03T00:00:00"/>
    <s v="BFA"/>
    <n v="445"/>
    <m/>
    <m/>
    <m/>
    <s v="Bomber"/>
    <m/>
    <m/>
    <d v="1944-04-15T00:00:00"/>
    <s v="August 3, 1945"/>
    <n v="475"/>
    <s v="Accident"/>
    <n v="2"/>
    <m/>
    <m/>
    <x v="0"/>
  </r>
  <r>
    <x v="2"/>
    <n v="109"/>
    <s v="ML992"/>
    <m/>
    <d v="1944-05-30T00:00:00"/>
    <d v="1944-12-27T00:00:00"/>
    <m/>
    <n v="211"/>
    <m/>
    <m/>
    <m/>
    <s v="Bomber"/>
    <m/>
    <m/>
    <d v="1944-05-15T00:00:00"/>
    <s v="May 7, 1946"/>
    <n v="722"/>
    <s v="Disposed"/>
    <n v="3"/>
    <m/>
    <m/>
    <x v="0"/>
  </r>
  <r>
    <x v="2"/>
    <n v="109"/>
    <s v="ML997"/>
    <m/>
    <d v="1944-05-30T00:00:00"/>
    <d v="1944-09-30T00:00:00"/>
    <s v="EFA"/>
    <n v="123"/>
    <m/>
    <m/>
    <m/>
    <s v="Bomber"/>
    <m/>
    <m/>
    <d v="1944-05-15T00:00:00"/>
    <s v="September 30, 1944"/>
    <n v="138"/>
    <s v="Accident"/>
    <n v="2"/>
    <m/>
    <m/>
    <x v="0"/>
  </r>
  <r>
    <x v="2"/>
    <n v="109"/>
    <s v="ML998"/>
    <m/>
    <d v="1944-05-18T00:00:00"/>
    <d v="1944-12-23T00:00:00"/>
    <m/>
    <n v="219"/>
    <m/>
    <m/>
    <m/>
    <s v="Bomber"/>
    <m/>
    <m/>
    <d v="1944-05-15T00:00:00"/>
    <s v="December 23, 1944"/>
    <n v="222"/>
    <s v="Operations"/>
    <n v="1"/>
    <m/>
    <m/>
    <x v="0"/>
  </r>
  <r>
    <x v="2"/>
    <n v="109"/>
    <s v="MM112"/>
    <s v="L"/>
    <d v="1944-05-30T00:00:00"/>
    <d v="1944-11-23T00:00:00"/>
    <m/>
    <n v="487"/>
    <d v="1945-01-07T00:00:00"/>
    <d v="1945-11-13T00:00:00"/>
    <m/>
    <s v="Bomber"/>
    <m/>
    <m/>
    <d v="1944-05-15T00:00:00"/>
    <s v="November 23, 1944"/>
    <n v="192"/>
    <s v="Accident"/>
    <n v="2"/>
    <m/>
    <m/>
    <x v="0"/>
  </r>
  <r>
    <x v="2"/>
    <n v="109"/>
    <s v="MM114"/>
    <m/>
    <d v="1944-05-11T00:00:00"/>
    <d v="1945-09-08T00:00:00"/>
    <m/>
    <n v="485"/>
    <m/>
    <m/>
    <m/>
    <s v="Bomber"/>
    <m/>
    <m/>
    <d v="1944-05-15T00:00:00"/>
    <s v="August 20, 1947"/>
    <n v="1192"/>
    <s v="Disposed"/>
    <n v="3"/>
    <m/>
    <m/>
    <x v="0"/>
  </r>
  <r>
    <x v="2"/>
    <n v="109"/>
    <s v="MM117"/>
    <m/>
    <d v="1944-05-10T00:00:00"/>
    <d v="1944-07-04T00:00:00"/>
    <m/>
    <n v="213"/>
    <d v="1944-09-01T00:00:00"/>
    <d v="1945-02-06T00:00:00"/>
    <m/>
    <s v="Bomber"/>
    <m/>
    <m/>
    <d v="1944-05-15T00:00:00"/>
    <s v="July 16, 1948"/>
    <n v="1523"/>
    <s v="Disposed"/>
    <n v="2"/>
    <m/>
    <m/>
    <x v="0"/>
  </r>
  <r>
    <x v="2"/>
    <n v="109"/>
    <s v="MM122"/>
    <m/>
    <d v="1944-05-20T00:00:00"/>
    <d v="1945-11-12T00:00:00"/>
    <m/>
    <n v="541"/>
    <m/>
    <m/>
    <m/>
    <s v="Bomber"/>
    <m/>
    <m/>
    <d v="1944-05-15T00:00:00"/>
    <s v="July 31, 1947"/>
    <n v="1172"/>
    <s v="Disposed"/>
    <n v="1"/>
    <m/>
    <m/>
    <x v="0"/>
  </r>
  <r>
    <x v="2"/>
    <n v="109"/>
    <s v="MM123"/>
    <s v="O"/>
    <d v="1944-05-21T00:00:00"/>
    <d v="1945-12-22T00:00:00"/>
    <m/>
    <n v="580"/>
    <m/>
    <m/>
    <m/>
    <s v="Bomber"/>
    <m/>
    <m/>
    <d v="1944-05-15T00:00:00"/>
    <s v="April 2, 1946"/>
    <n v="687"/>
    <s v="Disposed"/>
    <n v="1"/>
    <m/>
    <m/>
    <x v="0"/>
  </r>
  <r>
    <x v="2"/>
    <n v="109"/>
    <s v="MM241"/>
    <s v="M"/>
    <d v="1943-11-12T00:00:00"/>
    <d v="1945-08-18T00:00:00"/>
    <m/>
    <n v="645"/>
    <m/>
    <m/>
    <m/>
    <s v="Bomber"/>
    <m/>
    <m/>
    <d v="1943-11-15T00:00:00"/>
    <s v="November 22, 1946"/>
    <n v="1103"/>
    <s v="Disposed"/>
    <n v="4"/>
    <m/>
    <m/>
    <x v="0"/>
  </r>
  <r>
    <x v="2"/>
    <n v="571"/>
    <s v="ML941"/>
    <m/>
    <d v="1944-05-27T00:00:00"/>
    <d v="1945-10-04T00:00:00"/>
    <m/>
    <n v="495"/>
    <m/>
    <m/>
    <m/>
    <s v="Bomber"/>
    <m/>
    <m/>
    <d v="1944-02-15T00:00:00"/>
    <s v="October 31, 1946"/>
    <n v="989"/>
    <s v="Disposed"/>
    <n v="5"/>
    <m/>
    <m/>
    <x v="0"/>
  </r>
  <r>
    <x v="2"/>
    <n v="571"/>
    <s v="ML942"/>
    <m/>
    <d v="1944-04-19T00:00:00"/>
    <d v="1945-01-06T00:00:00"/>
    <s v="FTR"/>
    <n v="262"/>
    <m/>
    <m/>
    <m/>
    <s v="Bomber"/>
    <m/>
    <m/>
    <d v="1944-02-15T00:00:00"/>
    <s v="January 5, 1945"/>
    <n v="325"/>
    <s v="Operations"/>
    <n v="4"/>
    <m/>
    <m/>
    <x v="0"/>
  </r>
  <r>
    <x v="2"/>
    <n v="571"/>
    <s v="ML963"/>
    <s v="K"/>
    <d v="1944-04-19T00:00:00"/>
    <d v="1944-07-09T00:00:00"/>
    <s v="FTR"/>
    <n v="250"/>
    <d v="1944-10-23T00:00:00"/>
    <d v="1945-04-10T00:00:00"/>
    <m/>
    <s v="Bomber"/>
    <m/>
    <m/>
    <d v="1944-03-15T00:00:00"/>
    <s v="April 10, 1945"/>
    <n v="391"/>
    <s v="Operations"/>
    <n v="3"/>
    <m/>
    <m/>
    <x v="0"/>
  </r>
  <r>
    <x v="2"/>
    <n v="571"/>
    <s v="ML968"/>
    <m/>
    <d v="1944-04-25T00:00:00"/>
    <d v="1944-07-08T00:00:00"/>
    <s v="EFA"/>
    <n v="74"/>
    <m/>
    <m/>
    <m/>
    <s v="Bomber"/>
    <m/>
    <m/>
    <d v="1944-03-15T00:00:00"/>
    <s v="July 7, 1944"/>
    <n v="114"/>
    <s v="Accident"/>
    <n v="3"/>
    <m/>
    <m/>
    <x v="0"/>
  </r>
  <r>
    <x v="2"/>
    <n v="571"/>
    <s v="ML970"/>
    <m/>
    <d v="1944-04-19T00:00:00"/>
    <d v="1944-08-26T00:00:00"/>
    <m/>
    <n v="129"/>
    <m/>
    <m/>
    <m/>
    <s v="Bomber"/>
    <m/>
    <m/>
    <d v="1944-03-15T00:00:00"/>
    <s v="November 7, 1945"/>
    <n v="602"/>
    <s v="Disposed"/>
    <n v="5"/>
    <m/>
    <m/>
    <x v="0"/>
  </r>
  <r>
    <x v="2"/>
    <n v="571"/>
    <s v="ML972"/>
    <m/>
    <d v="1944-05-27T00:00:00"/>
    <d v="1944-11-11T00:00:00"/>
    <m/>
    <n v="168"/>
    <m/>
    <m/>
    <m/>
    <s v="Bomber"/>
    <m/>
    <m/>
    <d v="1944-03-15T00:00:00"/>
    <s v="August 20, 1947"/>
    <n v="1253"/>
    <s v="Disposed"/>
    <n v="4"/>
    <m/>
    <m/>
    <x v="0"/>
  </r>
  <r>
    <x v="2"/>
    <n v="571"/>
    <s v="ML975"/>
    <m/>
    <d v="1944-04-15T00:00:00"/>
    <d v="1944-06-15T00:00:00"/>
    <s v="FTR"/>
    <n v="61"/>
    <m/>
    <m/>
    <m/>
    <s v="Bomber"/>
    <m/>
    <m/>
    <d v="1944-03-15T00:00:00"/>
    <s v="June 15, 1944"/>
    <n v="92"/>
    <s v="Operations"/>
    <n v="2"/>
    <m/>
    <m/>
    <x v="0"/>
  </r>
  <r>
    <x v="2"/>
    <n v="571"/>
    <s v="ML984"/>
    <m/>
    <d v="1944-04-15T00:00:00"/>
    <d v="1944-07-20T00:00:00"/>
    <s v="FTR"/>
    <n v="96"/>
    <m/>
    <m/>
    <m/>
    <s v="Bomber"/>
    <m/>
    <m/>
    <d v="1944-04-02T00:00:00"/>
    <s v="July 20, 1944"/>
    <n v="109"/>
    <s v="Operations"/>
    <n v="2"/>
    <m/>
    <m/>
    <x v="0"/>
  </r>
  <r>
    <x v="2"/>
    <n v="571"/>
    <s v="MM113"/>
    <m/>
    <d v="1944-05-30T00:00:00"/>
    <d v="1944-10-06T00:00:00"/>
    <m/>
    <n v="129"/>
    <m/>
    <m/>
    <m/>
    <s v="Bomber"/>
    <m/>
    <m/>
    <d v="1944-05-15T00:00:00"/>
    <s v="October 6, 1944"/>
    <n v="144"/>
    <s v="Operations"/>
    <n v="2"/>
    <m/>
    <m/>
    <x v="0"/>
  </r>
  <r>
    <x v="2"/>
    <n v="571"/>
    <s v="MM116"/>
    <m/>
    <d v="1944-05-31T00:00:00"/>
    <d v="1944-10-06T00:00:00"/>
    <m/>
    <n v="278"/>
    <d v="1944-12-21T00:00:00"/>
    <d v="1945-05-20T00:00:00"/>
    <m/>
    <s v="Bomber"/>
    <m/>
    <m/>
    <d v="1944-05-15T00:00:00"/>
    <s v="May 17, 1947"/>
    <n v="1097"/>
    <s v="Disposed"/>
    <n v="6"/>
    <m/>
    <m/>
    <x v="0"/>
  </r>
  <r>
    <x v="2"/>
    <n v="571"/>
    <s v="MM118"/>
    <m/>
    <d v="1944-05-23T00:00:00"/>
    <d v="1944-09-08T00:00:00"/>
    <m/>
    <n v="108"/>
    <m/>
    <m/>
    <m/>
    <s v="Bomber"/>
    <m/>
    <m/>
    <d v="1944-05-15T00:00:00"/>
    <s v="October 16, 1944"/>
    <n v="154"/>
    <s v="Accident"/>
    <n v="2"/>
    <m/>
    <m/>
    <x v="0"/>
  </r>
  <r>
    <x v="2"/>
    <n v="571"/>
    <s v="MM119"/>
    <m/>
    <d v="1944-05-31T00:00:00"/>
    <d v="1945-09-28T00:00:00"/>
    <m/>
    <n v="485"/>
    <m/>
    <m/>
    <m/>
    <s v="Bomber"/>
    <m/>
    <m/>
    <d v="1944-05-15T00:00:00"/>
    <s v="September 28, 1945"/>
    <n v="501"/>
    <s v="Disposed"/>
    <n v="2"/>
    <m/>
    <m/>
    <x v="0"/>
  </r>
  <r>
    <x v="2"/>
    <n v="571"/>
    <s v="MM120"/>
    <m/>
    <d v="1944-06-05T00:00:00"/>
    <d v="1944-07-16T00:00:00"/>
    <m/>
    <n v="41"/>
    <m/>
    <m/>
    <m/>
    <s v="Bomber"/>
    <m/>
    <m/>
    <d v="1944-05-15T00:00:00"/>
    <s v="July 16, 1944"/>
    <n v="62"/>
    <s v="Accident"/>
    <n v="2"/>
    <m/>
    <m/>
    <x v="0"/>
  </r>
  <r>
    <x v="2"/>
    <n v="571"/>
    <s v="MM121"/>
    <m/>
    <d v="1944-06-05T00:00:00"/>
    <d v="1944-09-13T00:00:00"/>
    <m/>
    <n v="100"/>
    <m/>
    <m/>
    <m/>
    <s v="Bomber"/>
    <m/>
    <m/>
    <d v="1944-05-15T00:00:00"/>
    <s v="January 28, 1946"/>
    <n v="623"/>
    <s v="Accident"/>
    <n v="3"/>
    <m/>
    <m/>
    <x v="0"/>
  </r>
  <r>
    <x v="2"/>
    <n v="571"/>
    <s v="MM124"/>
    <s v="U"/>
    <d v="1944-05-25T00:00:00"/>
    <d v="1945-01-02T00:00:00"/>
    <s v="EFB"/>
    <n v="222"/>
    <m/>
    <m/>
    <m/>
    <s v="Bomber"/>
    <m/>
    <m/>
    <d v="1944-05-15T00:00:00"/>
    <s v="January 1, 1945"/>
    <n v="231"/>
    <s v="Accident"/>
    <n v="2"/>
    <m/>
    <m/>
    <x v="0"/>
  </r>
  <r>
    <x v="2"/>
    <n v="571"/>
    <s v="MM125"/>
    <m/>
    <d v="1944-05-25T00:00:00"/>
    <d v="1944-06-10T00:00:00"/>
    <s v="FTR"/>
    <n v="16"/>
    <m/>
    <m/>
    <m/>
    <s v="Bomber"/>
    <m/>
    <m/>
    <d v="1944-05-15T00:00:00"/>
    <s v="June 10, 1944"/>
    <n v="26"/>
    <s v="Operations"/>
    <n v="1"/>
    <m/>
    <m/>
    <x v="0"/>
  </r>
  <r>
    <x v="2"/>
    <n v="571"/>
    <s v="MM126"/>
    <m/>
    <d v="1944-05-26T00:00:00"/>
    <d v="1944-06-09T00:00:00"/>
    <m/>
    <n v="14"/>
    <m/>
    <m/>
    <m/>
    <s v="Bomber"/>
    <m/>
    <m/>
    <d v="1944-05-15T00:00:00"/>
    <s v="September 13, 1944"/>
    <n v="121"/>
    <s v="Operations"/>
    <n v="3"/>
    <m/>
    <m/>
    <x v="0"/>
  </r>
  <r>
    <x v="2"/>
    <n v="571"/>
    <s v="MM127"/>
    <m/>
    <d v="1944-05-25T00:00:00"/>
    <d v="1944-06-09T00:00:00"/>
    <m/>
    <n v="15"/>
    <m/>
    <m/>
    <m/>
    <s v="Bomber"/>
    <m/>
    <m/>
    <d v="1944-05-15T00:00:00"/>
    <s v="September 12, 1944"/>
    <n v="120"/>
    <s v="Escaped"/>
    <n v="3"/>
    <m/>
    <m/>
    <x v="0"/>
  </r>
  <r>
    <x v="2"/>
    <n v="571"/>
    <s v="MM129"/>
    <m/>
    <d v="1944-05-31T00:00:00"/>
    <d v="1944-06-09T00:00:00"/>
    <m/>
    <n v="9"/>
    <m/>
    <m/>
    <m/>
    <s v="Bomber"/>
    <m/>
    <m/>
    <d v="1944-06-15T00:00:00"/>
    <s v="July 8, 1944"/>
    <n v="23"/>
    <s v="Accident"/>
    <n v="2"/>
    <m/>
    <m/>
    <x v="0"/>
  </r>
  <r>
    <x v="2"/>
    <n v="571"/>
    <s v="MM130"/>
    <m/>
    <d v="1944-06-03T00:00:00"/>
    <d v="1944-06-17T00:00:00"/>
    <m/>
    <n v="14"/>
    <m/>
    <m/>
    <m/>
    <s v="Bomber"/>
    <m/>
    <m/>
    <d v="1944-06-15T00:00:00"/>
    <s v="October 21, 1947"/>
    <n v="1223"/>
    <s v="Disposed"/>
    <n v="3"/>
    <m/>
    <m/>
    <x v="0"/>
  </r>
  <r>
    <x v="2"/>
    <n v="571"/>
    <s v="MM131"/>
    <m/>
    <d v="1944-06-06T00:00:00"/>
    <d v="1944-07-26T00:00:00"/>
    <m/>
    <n v="50"/>
    <m/>
    <m/>
    <m/>
    <s v="Bomber"/>
    <m/>
    <m/>
    <d v="1944-06-15T00:00:00"/>
    <s v="March 27, 1945"/>
    <n v="285"/>
    <s v="Operations"/>
    <n v="2"/>
    <m/>
    <m/>
    <x v="0"/>
  </r>
  <r>
    <x v="2"/>
    <n v="571"/>
    <s v="MM133"/>
    <m/>
    <d v="1944-06-03T00:00:00"/>
    <d v="1944-07-05T00:00:00"/>
    <m/>
    <n v="32"/>
    <m/>
    <m/>
    <m/>
    <s v="Bomber"/>
    <m/>
    <m/>
    <d v="1944-06-15T00:00:00"/>
    <s v="July 30, 1947"/>
    <n v="1140"/>
    <s v="Sold"/>
    <n v="4"/>
    <m/>
    <m/>
    <x v="0"/>
  </r>
  <r>
    <x v="2"/>
    <n v="571"/>
    <s v="PF380"/>
    <m/>
    <d v="1944-05-26T00:00:00"/>
    <d v="1944-06-25T00:00:00"/>
    <s v="RIW"/>
    <n v="30"/>
    <m/>
    <m/>
    <m/>
    <s v="Bomber"/>
    <m/>
    <m/>
    <d v="1944-05-15T00:00:00"/>
    <s v="July 10, 1944"/>
    <n v="56"/>
    <s v="Operations"/>
    <n v="2"/>
    <m/>
    <m/>
    <x v="0"/>
  </r>
  <r>
    <x v="2"/>
    <n v="692"/>
    <s v="ML940"/>
    <m/>
    <d v="1944-03-04T00:00:00"/>
    <d v="1944-04-14T00:00:00"/>
    <m/>
    <n v="194"/>
    <d v="1944-07-25T00:00:00"/>
    <d v="1944-08-04T00:00:00"/>
    <m/>
    <s v="Bomber"/>
    <d v="1944-09-08T00:00:00"/>
    <d v="1945-01-29T00:00:00"/>
    <d v="1944-02-15T00:00:00"/>
    <s v="November 29, 1944"/>
    <n v="288"/>
    <s v="Accident"/>
    <n v="3"/>
    <m/>
    <m/>
    <x v="0"/>
  </r>
  <r>
    <x v="2"/>
    <n v="692"/>
    <s v="ML959"/>
    <m/>
    <d v="1944-03-12T00:00:00"/>
    <d v="1944-09-09T00:00:00"/>
    <s v="EFB"/>
    <n v="206"/>
    <d v="1944-11-22T00:00:00"/>
    <d v="1944-12-17T00:00:00"/>
    <m/>
    <s v="Bomber"/>
    <m/>
    <m/>
    <d v="1944-02-15T00:00:00"/>
    <s v="December 17, 1944"/>
    <n v="306"/>
    <s v="Accident"/>
    <n v="2"/>
    <m/>
    <m/>
    <x v="0"/>
  </r>
  <r>
    <x v="2"/>
    <n v="692"/>
    <s v="ML965"/>
    <m/>
    <d v="1944-03-15T00:00:00"/>
    <d v="1944-04-14T00:00:00"/>
    <s v="FTR"/>
    <n v="138"/>
    <d v="1944-05-11T00:00:00"/>
    <d v="1944-08-27T00:00:00"/>
    <m/>
    <s v="Bomber"/>
    <m/>
    <m/>
    <d v="1944-03-15T00:00:00"/>
    <s v="August 28, 1944"/>
    <n v="166"/>
    <s v="Operations"/>
    <n v="2"/>
    <m/>
    <m/>
    <x v="0"/>
  </r>
  <r>
    <x v="2"/>
    <n v="692"/>
    <s v="ML966"/>
    <s v="P"/>
    <d v="1944-03-15T00:00:00"/>
    <d v="1944-06-15T00:00:00"/>
    <m/>
    <n v="92"/>
    <m/>
    <m/>
    <m/>
    <s v="Bomber"/>
    <m/>
    <m/>
    <d v="1944-03-15T00:00:00"/>
    <s v="July 8, 1948"/>
    <n v="1576"/>
    <s v="Disposed"/>
    <n v="3"/>
    <m/>
    <m/>
    <x v="0"/>
  </r>
  <r>
    <x v="2"/>
    <n v="692"/>
    <s v="ML969"/>
    <s v="T"/>
    <d v="1944-03-22T00:00:00"/>
    <d v="1944-04-22T00:00:00"/>
    <m/>
    <n v="105"/>
    <d v="1944-06-08T00:00:00"/>
    <d v="1944-08-21T00:00:00"/>
    <m/>
    <s v="Bomber"/>
    <m/>
    <m/>
    <d v="1944-03-15T00:00:00"/>
    <s v="March 1, 1945"/>
    <n v="351"/>
    <s v="Accident"/>
    <n v="2"/>
    <m/>
    <m/>
    <x v="0"/>
  </r>
  <r>
    <x v="2"/>
    <n v="692"/>
    <s v="ML971"/>
    <m/>
    <d v="1944-03-28T00:00:00"/>
    <d v="1944-04-20T00:00:00"/>
    <s v="EFB"/>
    <n v="39"/>
    <d v="1944-05-19T00:00:00"/>
    <d v="1944-06-04T00:00:00"/>
    <m/>
    <s v="Bomber"/>
    <m/>
    <m/>
    <d v="1944-03-15T00:00:00"/>
    <s v="June 4, 1944"/>
    <n v="81"/>
    <s v="Accident"/>
    <n v="2"/>
    <m/>
    <m/>
    <x v="0"/>
  </r>
  <r>
    <x v="2"/>
    <n v="1409"/>
    <s v="ML930"/>
    <m/>
    <d v="1943-12-21T00:00:00"/>
    <d v="1944-11-27T00:00:00"/>
    <s v="BFB"/>
    <n v="342"/>
    <m/>
    <m/>
    <m/>
    <s v="P.R."/>
    <m/>
    <m/>
    <d v="1943-12-15T00:00:00"/>
    <s v="November 27, 1944"/>
    <n v="348"/>
    <s v="Accident"/>
    <n v="2"/>
    <m/>
    <m/>
    <x v="2"/>
  </r>
  <r>
    <x v="2"/>
    <n v="1409"/>
    <s v="ML934"/>
    <m/>
    <d v="1944-03-17T00:00:00"/>
    <d v="1944-11-29T00:00:00"/>
    <m/>
    <n v="257"/>
    <m/>
    <m/>
    <m/>
    <s v="P.R."/>
    <m/>
    <m/>
    <d v="1944-01-15T00:00:00"/>
    <s v="July 8, 1947"/>
    <n v="1270"/>
    <s v="Accident"/>
    <n v="9"/>
    <m/>
    <m/>
    <x v="2"/>
  </r>
  <r>
    <x v="2"/>
    <n v="1409"/>
    <s v="ML935"/>
    <m/>
    <d v="1944-04-22T00:00:00"/>
    <d v="1944-11-29T00:00:00"/>
    <m/>
    <n v="221"/>
    <m/>
    <m/>
    <m/>
    <s v="P.R."/>
    <m/>
    <m/>
    <d v="1944-01-15T00:00:00"/>
    <s v="August 22, 1949"/>
    <n v="2046"/>
    <s v="Disposed"/>
    <n v="9"/>
    <m/>
    <m/>
    <x v="2"/>
  </r>
  <r>
    <x v="2"/>
    <n v="1409"/>
    <s v="ML936"/>
    <m/>
    <d v="1944-02-04T00:00:00"/>
    <d v="1944-11-21T00:00:00"/>
    <m/>
    <n v="291"/>
    <m/>
    <m/>
    <m/>
    <s v="P.R."/>
    <m/>
    <m/>
    <d v="1944-01-15T00:00:00"/>
    <s v="August 22, 1949"/>
    <n v="2046"/>
    <s v="Disposed"/>
    <n v="4"/>
    <m/>
    <m/>
    <x v="2"/>
  </r>
  <r>
    <x v="3"/>
    <n v="139"/>
    <s v="KB134"/>
    <m/>
    <d v="1944-04-25T00:00:00"/>
    <d v="1944-06-22T00:00:00"/>
    <m/>
    <n v="58"/>
    <m/>
    <m/>
    <m/>
    <s v="Bomber"/>
    <m/>
    <m/>
    <d v="1943-11-15T00:00:00"/>
    <s v="April 24, 1945"/>
    <n v="526"/>
    <s v="Accident"/>
    <n v="1"/>
    <m/>
    <m/>
    <x v="0"/>
  </r>
  <r>
    <x v="3"/>
    <n v="139"/>
    <s v="KB162"/>
    <s v="J"/>
    <d v="1944-05-29T00:00:00"/>
    <d v="1944-10-14T00:00:00"/>
    <s v="EFB"/>
    <n v="138"/>
    <m/>
    <m/>
    <m/>
    <s v="Bomber"/>
    <m/>
    <m/>
    <d v="1943-08-15T00:00:00"/>
    <s v="October 14, 1944"/>
    <n v="426"/>
    <s v="Accident"/>
    <n v="1"/>
    <m/>
    <m/>
    <x v="0"/>
  </r>
  <r>
    <x v="3"/>
    <n v="139"/>
    <s v="KB202"/>
    <m/>
    <d v="1944-05-05T00:00:00"/>
    <d v="1944-08-07T00:00:00"/>
    <s v="EFB"/>
    <n v="94"/>
    <m/>
    <m/>
    <m/>
    <s v="Bomber"/>
    <m/>
    <m/>
    <d v="1944-03-15T00:00:00"/>
    <s v="August 6, 1944"/>
    <n v="144"/>
    <s v="Accident"/>
    <n v="1"/>
    <m/>
    <m/>
    <x v="0"/>
  </r>
  <r>
    <x v="3"/>
    <n v="139"/>
    <s v="KB329"/>
    <m/>
    <d v="1944-01-07T00:00:00"/>
    <d v="1944-06-24T00:00:00"/>
    <s v="FTR"/>
    <n v="169"/>
    <m/>
    <m/>
    <m/>
    <s v="Bomber"/>
    <m/>
    <m/>
    <d v="1943-09-15T00:00:00"/>
    <s v="June 24, 1944"/>
    <n v="283"/>
    <s v="Operations"/>
    <n v="2"/>
    <m/>
    <m/>
    <x v="0"/>
  </r>
  <r>
    <x v="4"/>
    <n v="141"/>
    <s v="DD673"/>
    <s v="P"/>
    <d v="1944-03-24T00:00:00"/>
    <d v="1944-06-09T00:00:00"/>
    <s v="EFB"/>
    <n v="77"/>
    <m/>
    <m/>
    <m/>
    <s v="Fighter (SD)"/>
    <m/>
    <m/>
    <d v="1942-06-15T00:00:00"/>
    <s v="June 8, 1944"/>
    <n v="724"/>
    <s v="Escaped"/>
    <n v="4"/>
    <m/>
    <m/>
    <x v="3"/>
  </r>
  <r>
    <x v="4"/>
    <n v="141"/>
    <s v="DD725"/>
    <s v="G"/>
    <d v="1943-10-17T00:00:00"/>
    <d v="1944-08-23T00:00:00"/>
    <m/>
    <n v="311"/>
    <m/>
    <m/>
    <m/>
    <s v="Fighter (SD)"/>
    <m/>
    <m/>
    <d v="1942-08-15T00:00:00"/>
    <s v="April 24, 1945"/>
    <n v="983"/>
    <s v="Disposed"/>
    <n v="7"/>
    <m/>
    <m/>
    <x v="3"/>
  </r>
  <r>
    <x v="4"/>
    <n v="141"/>
    <s v="DD732"/>
    <s v="S"/>
    <d v="1944-03-24T00:00:00"/>
    <d v="1944-06-09T00:00:00"/>
    <s v="EFB"/>
    <n v="77"/>
    <m/>
    <m/>
    <m/>
    <s v="Fighter (SD)"/>
    <m/>
    <m/>
    <d v="1942-08-15T00:00:00"/>
    <s v="June 21, 1944"/>
    <n v="676"/>
    <s v="Escaped"/>
    <n v="3"/>
    <m/>
    <m/>
    <x v="3"/>
  </r>
  <r>
    <x v="4"/>
    <n v="141"/>
    <s v="DD736"/>
    <m/>
    <d v="1944-04-01T00:00:00"/>
    <d v="1944-07-21T00:00:00"/>
    <m/>
    <n v="111"/>
    <m/>
    <m/>
    <m/>
    <s v="Fighter (SD)"/>
    <m/>
    <m/>
    <d v="1942-08-15T00:00:00"/>
    <s v="November 23, 1944"/>
    <n v="831"/>
    <s v="Accident"/>
    <n v="4"/>
    <m/>
    <m/>
    <x v="3"/>
  </r>
  <r>
    <x v="4"/>
    <n v="141"/>
    <s v="DD735"/>
    <m/>
    <d v="1943-12-30T00:00:00"/>
    <d v="1944-11-16T00:00:00"/>
    <m/>
    <n v="322"/>
    <m/>
    <m/>
    <m/>
    <s v="Fighter (SD)"/>
    <m/>
    <m/>
    <d v="1942-08-15T00:00:00"/>
    <d v="1944-11-16T00:00:00"/>
    <n v="824"/>
    <s v="Disposed"/>
    <n v="3"/>
    <m/>
    <m/>
    <x v="3"/>
  </r>
  <r>
    <x v="4"/>
    <n v="141"/>
    <s v="DD753"/>
    <m/>
    <d v="1943-12-30T00:00:00"/>
    <d v="1944-02-08T00:00:00"/>
    <m/>
    <n v="276"/>
    <d v="1944-03-25T00:00:00"/>
    <d v="1944-11-16T00:00:00"/>
    <m/>
    <s v="Fighter (SD)"/>
    <m/>
    <m/>
    <d v="1942-09-15T00:00:00"/>
    <s v="December 12, 1944"/>
    <n v="819"/>
    <s v="Accident"/>
    <n v="3"/>
    <m/>
    <m/>
    <x v="3"/>
  </r>
  <r>
    <x v="4"/>
    <n v="141"/>
    <s v="DD758"/>
    <m/>
    <d v="1943-09-18T00:00:00"/>
    <d v="1944-06-08T00:00:00"/>
    <s v="EFA"/>
    <n v="264"/>
    <m/>
    <m/>
    <m/>
    <s v="Fighter (SD)"/>
    <m/>
    <m/>
    <d v="1942-09-15T00:00:00"/>
    <s v="June 8, 1944"/>
    <n v="632"/>
    <s v="Accident"/>
    <n v="1"/>
    <m/>
    <m/>
    <x v="3"/>
  </r>
  <r>
    <x v="4"/>
    <n v="141"/>
    <s v="DD787"/>
    <s v="F"/>
    <d v="1944-04-07T00:00:00"/>
    <d v="1944-06-28T00:00:00"/>
    <s v="FTR"/>
    <n v="82"/>
    <m/>
    <m/>
    <m/>
    <s v="Fighter (SD)"/>
    <m/>
    <m/>
    <d v="1942-10-15T00:00:00"/>
    <s v="June 27, 1944"/>
    <n v="621"/>
    <s v="Operations"/>
    <n v="2"/>
    <m/>
    <m/>
    <x v="3"/>
  </r>
  <r>
    <x v="4"/>
    <n v="141"/>
    <s v="DZ240"/>
    <s v="H"/>
    <d v="1944-04-06T00:00:00"/>
    <d v="1944-07-25T00:00:00"/>
    <m/>
    <n v="110"/>
    <m/>
    <m/>
    <m/>
    <s v="Fighter (SD)"/>
    <m/>
    <m/>
    <d v="1942-10-15T00:00:00"/>
    <s v="July 25, 1944"/>
    <n v="649"/>
    <s v="Operations"/>
    <n v="3"/>
    <m/>
    <m/>
    <x v="3"/>
  </r>
  <r>
    <x v="4"/>
    <n v="141"/>
    <s v="DZ300"/>
    <m/>
    <d v="1944-05-27T00:00:00"/>
    <d v="1944-06-17T00:00:00"/>
    <s v="EFB"/>
    <n v="21"/>
    <m/>
    <m/>
    <m/>
    <s v="Fighter (SD)"/>
    <m/>
    <m/>
    <d v="1942-12-15T00:00:00"/>
    <s v="June 16, 1944"/>
    <n v="549"/>
    <s v="Escaped"/>
    <n v="2"/>
    <m/>
    <m/>
    <x v="3"/>
  </r>
  <r>
    <x v="4"/>
    <n v="141"/>
    <s v="DZ303"/>
    <m/>
    <d v="1943-09-25T00:00:00"/>
    <d v="1944-08-22T00:00:00"/>
    <m/>
    <n v="332"/>
    <m/>
    <m/>
    <m/>
    <s v="Fighter (SD)"/>
    <m/>
    <m/>
    <d v="1942-12-15T00:00:00"/>
    <s v="June 3, 1945"/>
    <n v="901"/>
    <s v="Disposed"/>
    <n v="5"/>
    <m/>
    <m/>
    <x v="3"/>
  </r>
  <r>
    <x v="4"/>
    <n v="141"/>
    <s v="DZ761"/>
    <s v="C"/>
    <d v="1943-09-25T00:00:00"/>
    <d v="1944-08-22T00:00:00"/>
    <m/>
    <n v="332"/>
    <m/>
    <m/>
    <m/>
    <s v="Fighter (SD)"/>
    <m/>
    <m/>
    <d v="1943-03-15T00:00:00"/>
    <s v="September 21, 1945"/>
    <n v="921"/>
    <s v="Sold"/>
    <n v="6"/>
    <m/>
    <m/>
    <x v="3"/>
  </r>
  <r>
    <x v="4"/>
    <n v="141"/>
    <s v="HJ659"/>
    <s v="B"/>
    <d v="1943-10-07T00:00:00"/>
    <d v="1943-10-07T00:00:00"/>
    <m/>
    <n v="0"/>
    <m/>
    <m/>
    <m/>
    <s v="Fighter (SD)"/>
    <m/>
    <m/>
    <d v="1943-04-15T00:00:00"/>
    <s v="March 1, 1945"/>
    <n v="686"/>
    <s v="Accident"/>
    <n v="7"/>
    <m/>
    <m/>
    <x v="3"/>
  </r>
  <r>
    <x v="4"/>
    <n v="141"/>
    <s v="HJ710"/>
    <s v="T"/>
    <d v="1944-01-01T00:00:00"/>
    <d v="1944-01-01T00:00:00"/>
    <m/>
    <n v="0"/>
    <m/>
    <m/>
    <m/>
    <s v="Fighter (SD)"/>
    <m/>
    <m/>
    <d v="1943-05-15T00:00:00"/>
    <s v="March 11, 1945"/>
    <n v="666"/>
    <s v="Accident"/>
    <n v="6"/>
    <m/>
    <m/>
    <x v="3"/>
  </r>
  <r>
    <x v="4"/>
    <n v="141"/>
    <s v="HJ911"/>
    <s v="J"/>
    <d v="1944-03-11T00:00:00"/>
    <d v="1945-02-13T00:00:00"/>
    <m/>
    <n v="339"/>
    <m/>
    <m/>
    <m/>
    <s v="Fighter (SD)"/>
    <m/>
    <m/>
    <d v="1942-09-15T00:00:00"/>
    <s v="February 19, 1945"/>
    <n v="888"/>
    <s v="Disposed"/>
    <n v="4"/>
    <m/>
    <m/>
    <x v="3"/>
  </r>
  <r>
    <x v="4"/>
    <n v="141"/>
    <s v="HJ941"/>
    <s v="X"/>
    <d v="1943-11-13T00:00:00"/>
    <d v="1944-06-28T00:00:00"/>
    <m/>
    <n v="228"/>
    <m/>
    <m/>
    <m/>
    <s v="Fighter (SD)"/>
    <m/>
    <m/>
    <d v="1942-12-15T00:00:00"/>
    <s v="June 27, 1944"/>
    <n v="560"/>
    <s v="Operations"/>
    <n v="2"/>
    <m/>
    <m/>
    <x v="3"/>
  </r>
  <r>
    <x v="4"/>
    <n v="169"/>
    <s v="W4076"/>
    <m/>
    <d v="1944-02-19T00:00:00"/>
    <d v="1944-07-07T00:00:00"/>
    <m/>
    <n v="139"/>
    <m/>
    <m/>
    <m/>
    <s v="Fighter (SD)"/>
    <m/>
    <m/>
    <d v="1942-01-15T00:00:00"/>
    <s v="June 5, 1945"/>
    <n v="1237"/>
    <s v="Disposed"/>
    <n v="7"/>
    <m/>
    <m/>
    <x v="3"/>
  </r>
  <r>
    <x v="4"/>
    <n v="169"/>
    <s v="W4085"/>
    <s v="A"/>
    <d v="1944-03-02T00:00:00"/>
    <d v="1944-07-10T00:00:00"/>
    <m/>
    <n v="130"/>
    <m/>
    <m/>
    <m/>
    <s v="Fighter (SD)"/>
    <m/>
    <m/>
    <d v="1942-02-15T00:00:00"/>
    <s v="May 30, 1945"/>
    <n v="1200"/>
    <s v="Disposed"/>
    <n v="5"/>
    <m/>
    <m/>
    <x v="3"/>
  </r>
  <r>
    <x v="4"/>
    <n v="169"/>
    <s v="DD605"/>
    <m/>
    <d v="1943-12-06T00:00:00"/>
    <d v="1944-07-04T00:00:00"/>
    <m/>
    <n v="211"/>
    <m/>
    <m/>
    <m/>
    <s v="Fighter (SD)"/>
    <m/>
    <m/>
    <d v="1942-03-15T00:00:00"/>
    <s v="December 31, 1944"/>
    <n v="1022"/>
    <s v="Accident"/>
    <n v="7"/>
    <m/>
    <m/>
    <x v="3"/>
  </r>
  <r>
    <x v="4"/>
    <n v="169"/>
    <s v="DD779"/>
    <m/>
    <d v="1944-03-13T00:00:00"/>
    <d v="1944-03-13T00:00:00"/>
    <m/>
    <n v="0"/>
    <m/>
    <m/>
    <m/>
    <s v="Fighter (SD)"/>
    <m/>
    <m/>
    <d v="1942-09-15T00:00:00"/>
    <s v="May 3, 1944"/>
    <n v="596"/>
    <s v="Operations"/>
    <n v="2"/>
    <m/>
    <m/>
    <x v="3"/>
  </r>
  <r>
    <x v="4"/>
    <n v="169"/>
    <s v="DD790"/>
    <m/>
    <d v="1944-03-19T00:00:00"/>
    <d v="1944-06-28T00:00:00"/>
    <m/>
    <n v="101"/>
    <m/>
    <m/>
    <m/>
    <s v="Fighter (SD)"/>
    <m/>
    <m/>
    <d v="1942-10-15T00:00:00"/>
    <s v="February 28, 1946"/>
    <n v="1232"/>
    <s v="Disposed"/>
    <n v="5"/>
    <m/>
    <m/>
    <x v="3"/>
  </r>
  <r>
    <x v="4"/>
    <n v="169"/>
    <s v="DD799"/>
    <m/>
    <d v="1944-01-20T00:00:00"/>
    <d v="1944-07-07T00:00:00"/>
    <m/>
    <n v="169"/>
    <m/>
    <m/>
    <m/>
    <s v="Fighter (SD)"/>
    <m/>
    <m/>
    <d v="1942-10-15T00:00:00"/>
    <s v="September 27, 1945"/>
    <n v="1078"/>
    <s v="Disposed"/>
    <n v="6"/>
    <m/>
    <m/>
    <x v="3"/>
  </r>
  <r>
    <x v="4"/>
    <n v="169"/>
    <s v="DZ254"/>
    <m/>
    <d v="1944-02-05T00:00:00"/>
    <d v="1944-08-30T00:00:00"/>
    <m/>
    <n v="207"/>
    <m/>
    <m/>
    <m/>
    <s v="Fighter (SD)"/>
    <m/>
    <m/>
    <d v="1942-11-15T00:00:00"/>
    <s v="September 12, 1944"/>
    <n v="667"/>
    <s v="Operations"/>
    <n v="5"/>
    <m/>
    <m/>
    <x v="3"/>
  </r>
  <r>
    <x v="4"/>
    <n v="169"/>
    <s v="DZ296"/>
    <m/>
    <d v="1944-02-17T00:00:00"/>
    <d v="1944-07-18T00:00:00"/>
    <m/>
    <n v="152"/>
    <m/>
    <m/>
    <m/>
    <s v="Fighter (SD)"/>
    <m/>
    <m/>
    <d v="1942-12-15T00:00:00"/>
    <s v="August 5, 1944"/>
    <n v="599"/>
    <s v="Accident"/>
    <n v="6"/>
    <m/>
    <m/>
    <x v="3"/>
  </r>
  <r>
    <x v="4"/>
    <n v="169"/>
    <s v="DZ310"/>
    <m/>
    <d v="1944-02-09T00:00:00"/>
    <d v="1944-06-24T00:00:00"/>
    <m/>
    <n v="136"/>
    <m/>
    <m/>
    <m/>
    <s v="Fighter (SD)"/>
    <m/>
    <m/>
    <d v="1942-12-15T00:00:00"/>
    <s v="July 5, 1944"/>
    <n v="568"/>
    <s v="Missing"/>
    <n v="4"/>
    <m/>
    <m/>
    <x v="3"/>
  </r>
  <r>
    <x v="4"/>
    <n v="169"/>
    <s v="DZ741"/>
    <m/>
    <d v="1944-03-08T00:00:00"/>
    <d v="1944-06-28T00:00:00"/>
    <m/>
    <n v="112"/>
    <m/>
    <m/>
    <m/>
    <s v="Fighter (SD)"/>
    <m/>
    <m/>
    <d v="1943-02-15T00:00:00"/>
    <s v="May 31, 1945"/>
    <n v="836"/>
    <s v="Disposed"/>
    <n v="9"/>
    <m/>
    <m/>
    <x v="3"/>
  </r>
  <r>
    <x v="4"/>
    <n v="169"/>
    <s v="DZ748"/>
    <m/>
    <d v="1944-05-04T00:00:00"/>
    <d v="1944-06-28T00:00:00"/>
    <m/>
    <n v="55"/>
    <m/>
    <m/>
    <m/>
    <s v="Fighter (SD)"/>
    <m/>
    <m/>
    <d v="1943-03-15T00:00:00"/>
    <s v="May 26, 1945"/>
    <n v="803"/>
    <s v="Accident"/>
    <n v="6"/>
    <m/>
    <m/>
    <x v="3"/>
  </r>
  <r>
    <x v="4"/>
    <n v="169"/>
    <s v="HJ917"/>
    <s v="N"/>
    <d v="1944-02-03T00:00:00"/>
    <d v="1944-06-17T00:00:00"/>
    <m/>
    <n v="161"/>
    <d v="1944-08-12T00:00:00"/>
    <d v="1944-09-07T00:00:00"/>
    <m/>
    <s v="Fighter (SD)"/>
    <m/>
    <m/>
    <d v="1942-10-15T00:00:00"/>
    <s v="June 5, 1945"/>
    <n v="964"/>
    <s v="Disposed"/>
    <n v="6"/>
    <m/>
    <m/>
    <x v="3"/>
  </r>
  <r>
    <x v="4"/>
    <n v="169"/>
    <s v="HJ922"/>
    <m/>
    <d v="1944-02-03T00:00:00"/>
    <d v="1944-04-28T00:00:00"/>
    <m/>
    <n v="140"/>
    <d v="1944-07-18T00:00:00"/>
    <d v="1944-09-11T00:00:00"/>
    <m/>
    <s v="Fighter (SD)"/>
    <m/>
    <m/>
    <d v="1942-10-15T00:00:00"/>
    <s v="June 4, 1946"/>
    <n v="1328"/>
    <s v="Disposed"/>
    <n v="4"/>
    <m/>
    <m/>
    <x v="3"/>
  </r>
  <r>
    <x v="4"/>
    <n v="169"/>
    <s v="HJ923"/>
    <m/>
    <m/>
    <m/>
    <m/>
    <n v="0"/>
    <m/>
    <m/>
    <s v="239 Sqn Aircraft"/>
    <s v="Fighter (SD)"/>
    <m/>
    <m/>
    <d v="1942-10-15T00:00:00"/>
    <s v="March 25, 1945"/>
    <n v="892"/>
    <s v="Accident"/>
    <n v="6"/>
    <m/>
    <m/>
    <x v="3"/>
  </r>
  <r>
    <x v="4"/>
    <n v="239"/>
    <s v="W4074"/>
    <m/>
    <d v="1944-05-02T00:00:00"/>
    <d v="1944-06-08T00:00:00"/>
    <s v="EFA"/>
    <n v="37"/>
    <m/>
    <m/>
    <m/>
    <s v="Fighter (SD)"/>
    <m/>
    <m/>
    <d v="1942-01-15T00:00:00"/>
    <s v="June 8, 1944"/>
    <n v="875"/>
    <s v="Accident"/>
    <n v="3"/>
    <m/>
    <m/>
    <x v="3"/>
  </r>
  <r>
    <x v="4"/>
    <n v="239"/>
    <s v="W4078"/>
    <m/>
    <d v="1944-03-20T00:00:00"/>
    <d v="1944-08-28T00:00:00"/>
    <m/>
    <n v="161"/>
    <m/>
    <m/>
    <m/>
    <s v="Fighter (SD)"/>
    <m/>
    <m/>
    <d v="1942-01-15T00:00:00"/>
    <s v="September 30, 1944"/>
    <n v="989"/>
    <s v="Disposed"/>
    <n v="2"/>
    <m/>
    <m/>
    <x v="3"/>
  </r>
  <r>
    <x v="4"/>
    <n v="239"/>
    <s v="W4092"/>
    <s v="B"/>
    <d v="1944-03-27T00:00:00"/>
    <d v="1944-06-21T00:00:00"/>
    <s v="BFA"/>
    <n v="86"/>
    <m/>
    <m/>
    <m/>
    <s v="Fighter (SD)"/>
    <m/>
    <m/>
    <d v="1942-02-15T00:00:00"/>
    <s v="June 13, 1945"/>
    <n v="1214"/>
    <s v="Disposed"/>
    <n v="4"/>
    <m/>
    <m/>
    <x v="3"/>
  </r>
  <r>
    <x v="4"/>
    <n v="239"/>
    <s v="W4097"/>
    <m/>
    <d v="1944-03-22T00:00:00"/>
    <d v="1944-10-10T00:00:00"/>
    <m/>
    <n v="202"/>
    <m/>
    <m/>
    <m/>
    <s v="Fighter (SD)"/>
    <m/>
    <m/>
    <d v="1942-03-15T00:00:00"/>
    <s v="December 27, 1944"/>
    <n v="1018"/>
    <s v="Disposed"/>
    <n v="5"/>
    <m/>
    <m/>
    <x v="3"/>
  </r>
  <r>
    <x v="4"/>
    <n v="239"/>
    <s v="DD622"/>
    <m/>
    <d v="1944-04-07T00:00:00"/>
    <d v="1944-08-06T00:00:00"/>
    <m/>
    <n v="123"/>
    <d v="1944-10-04T00:00:00"/>
    <d v="1944-10-06T00:00:00"/>
    <m/>
    <s v="Fighter (SD)"/>
    <m/>
    <m/>
    <d v="1942-04-15T00:00:00"/>
    <s v="June 5, 1945"/>
    <n v="1147"/>
    <s v="Disposed"/>
    <n v="6"/>
    <m/>
    <m/>
    <x v="3"/>
  </r>
  <r>
    <x v="4"/>
    <n v="239"/>
    <s v="DD720"/>
    <m/>
    <d v="1944-01-21T00:00:00"/>
    <d v="1944-07-07T00:00:00"/>
    <m/>
    <n v="168"/>
    <m/>
    <m/>
    <m/>
    <s v="Fighter (SD)"/>
    <m/>
    <m/>
    <d v="1942-08-15T00:00:00"/>
    <s v="March 23, 1945"/>
    <n v="951"/>
    <s v="Disposed"/>
    <n v="6"/>
    <m/>
    <m/>
    <x v="3"/>
  </r>
  <r>
    <x v="4"/>
    <n v="239"/>
    <s v="DD722"/>
    <m/>
    <d v="1944-03-27T00:00:00"/>
    <d v="1944-09-25T00:00:00"/>
    <m/>
    <n v="182"/>
    <m/>
    <m/>
    <m/>
    <s v="Fighter (SD)"/>
    <m/>
    <m/>
    <d v="1942-08-15T00:00:00"/>
    <s v="May 21, 1946"/>
    <n v="1375"/>
    <s v="Disposed"/>
    <n v="6"/>
    <m/>
    <m/>
    <x v="3"/>
  </r>
  <r>
    <x v="4"/>
    <n v="239"/>
    <s v="DD749"/>
    <m/>
    <d v="1944-04-25T00:00:00"/>
    <d v="1944-08-03T00:00:00"/>
    <s v="EFA"/>
    <n v="100"/>
    <m/>
    <m/>
    <m/>
    <s v="Fighter (SD)"/>
    <m/>
    <m/>
    <d v="1942-09-15T00:00:00"/>
    <s v="August 3, 1944"/>
    <n v="688"/>
    <s v="Accident"/>
    <n v="6"/>
    <m/>
    <m/>
    <x v="3"/>
  </r>
  <r>
    <x v="4"/>
    <n v="239"/>
    <s v="DD756"/>
    <m/>
    <d v="1944-04-22T00:00:00"/>
    <d v="1944-06-21T00:00:00"/>
    <m/>
    <n v="60"/>
    <m/>
    <m/>
    <m/>
    <s v="Fighter (SD)"/>
    <m/>
    <m/>
    <d v="1942-09-15T00:00:00"/>
    <s v="October 3, 1945"/>
    <n v="1114"/>
    <s v="Accident"/>
    <n v="8"/>
    <m/>
    <m/>
    <x v="3"/>
  </r>
  <r>
    <x v="4"/>
    <n v="239"/>
    <s v="DD759"/>
    <m/>
    <d v="1944-02-17T00:00:00"/>
    <d v="1944-08-03T00:00:00"/>
    <m/>
    <n v="168"/>
    <m/>
    <m/>
    <m/>
    <s v="Fighter (SD)"/>
    <m/>
    <m/>
    <d v="1942-09-15T00:00:00"/>
    <s v="March 1, 1945"/>
    <n v="898"/>
    <s v="Disposed"/>
    <n v="5"/>
    <m/>
    <m/>
    <x v="3"/>
  </r>
  <r>
    <x v="4"/>
    <n v="239"/>
    <s v="DD789"/>
    <m/>
    <d v="1944-03-17T00:00:00"/>
    <d v="1944-10-09T00:00:00"/>
    <m/>
    <n v="206"/>
    <m/>
    <m/>
    <m/>
    <s v="Fighter (SD)"/>
    <m/>
    <m/>
    <d v="1942-10-15T00:00:00"/>
    <s v="April 27, 1945"/>
    <n v="925"/>
    <s v="Accident"/>
    <n v="4"/>
    <m/>
    <m/>
    <x v="3"/>
  </r>
  <r>
    <x v="4"/>
    <n v="239"/>
    <s v="DZ256"/>
    <m/>
    <d v="1944-04-07T00:00:00"/>
    <d v="1944-10-27T00:00:00"/>
    <s v="EFA"/>
    <n v="203"/>
    <m/>
    <m/>
    <m/>
    <s v="Fighter (SD)"/>
    <m/>
    <m/>
    <d v="1942-11-15T00:00:00"/>
    <s v="October 27, 1944"/>
    <n v="712"/>
    <s v="Accident"/>
    <n v="3"/>
    <m/>
    <m/>
    <x v="3"/>
  </r>
  <r>
    <x v="4"/>
    <n v="239"/>
    <s v="DZ265"/>
    <m/>
    <d v="1944-03-11T00:00:00"/>
    <d v="1944-10-07T00:00:00"/>
    <m/>
    <n v="210"/>
    <m/>
    <m/>
    <m/>
    <s v="Fighter (SD)"/>
    <m/>
    <m/>
    <d v="1942-11-15T00:00:00"/>
    <s v="November 29, 1944"/>
    <n v="745"/>
    <s v="Accident"/>
    <n v="4"/>
    <m/>
    <m/>
    <x v="3"/>
  </r>
  <r>
    <x v="4"/>
    <n v="239"/>
    <s v="DZ271"/>
    <m/>
    <d v="1944-02-04T00:00:00"/>
    <d v="1944-04-06T00:00:00"/>
    <m/>
    <n v="184"/>
    <d v="1944-06-15T00:00:00"/>
    <d v="1944-10-15T00:00:00"/>
    <m/>
    <s v="Fighter (SD)"/>
    <m/>
    <m/>
    <d v="1942-12-15T00:00:00"/>
    <s v="March 11, 1945"/>
    <n v="817"/>
    <s v="Accident"/>
    <n v="4"/>
    <m/>
    <m/>
    <x v="3"/>
  </r>
  <r>
    <x v="4"/>
    <n v="239"/>
    <s v="DZ290"/>
    <m/>
    <d v="1944-02-08T00:00:00"/>
    <d v="1944-10-06T00:00:00"/>
    <m/>
    <n v="241"/>
    <m/>
    <m/>
    <m/>
    <s v="Fighter (SD)"/>
    <m/>
    <m/>
    <d v="1942-12-15T00:00:00"/>
    <s v="October 7, 1946"/>
    <n v="1392"/>
    <s v="Disposed"/>
    <n v="6"/>
    <m/>
    <m/>
    <x v="3"/>
  </r>
  <r>
    <x v="4"/>
    <n v="239"/>
    <s v="DZ297"/>
    <m/>
    <d v="1944-02-09T00:00:00"/>
    <d v="1944-10-06T00:00:00"/>
    <m/>
    <n v="240"/>
    <m/>
    <m/>
    <m/>
    <s v="Fighter (SD)"/>
    <m/>
    <m/>
    <d v="1942-12-15T00:00:00"/>
    <s v="June 13, 1945"/>
    <n v="911"/>
    <s v="Disposed"/>
    <n v="5"/>
    <m/>
    <m/>
    <x v="3"/>
  </r>
  <r>
    <x v="4"/>
    <n v="239"/>
    <s v="DZ298"/>
    <m/>
    <d v="1944-04-06T00:00:00"/>
    <d v="1944-11-04T00:00:00"/>
    <m/>
    <n v="212"/>
    <m/>
    <m/>
    <m/>
    <s v="Fighter (SD)"/>
    <m/>
    <m/>
    <d v="1942-12-15T00:00:00"/>
    <s v="May 21, 1946"/>
    <n v="1253"/>
    <s v="Disposed"/>
    <n v="3"/>
    <m/>
    <m/>
    <x v="3"/>
  </r>
  <r>
    <x v="4"/>
    <n v="239"/>
    <s v="DZ309"/>
    <m/>
    <d v="1944-04-17T00:00:00"/>
    <d v="1944-08-24T00:00:00"/>
    <s v="BFA"/>
    <n v="129"/>
    <m/>
    <m/>
    <m/>
    <s v="Fighter (SD)"/>
    <m/>
    <m/>
    <d v="1942-12-15T00:00:00"/>
    <s v="August 24, 1944"/>
    <n v="618"/>
    <s v="Accident"/>
    <n v="2"/>
    <m/>
    <m/>
    <x v="3"/>
  </r>
  <r>
    <x v="4"/>
    <n v="239"/>
    <s v="DZ654"/>
    <m/>
    <d v="1944-01-28T00:00:00"/>
    <d v="1944-03-17T00:00:00"/>
    <s v="FTR"/>
    <n v="140"/>
    <d v="1944-06-17T00:00:00"/>
    <d v="1944-09-16T00:00:00"/>
    <m/>
    <s v="Fighter (SD)"/>
    <m/>
    <m/>
    <d v="1942-12-15T00:00:00"/>
    <s v="August 28, 1944"/>
    <n v="622"/>
    <s v="Accident"/>
    <n v="2"/>
    <m/>
    <m/>
    <x v="3"/>
  </r>
  <r>
    <x v="4"/>
    <n v="239"/>
    <s v="DZ661"/>
    <m/>
    <d v="1944-02-14T00:00:00"/>
    <d v="1944-04-01T00:00:00"/>
    <s v="FTR"/>
    <n v="138"/>
    <d v="1944-06-17T00:00:00"/>
    <d v="1944-09-16T00:00:00"/>
    <m/>
    <s v="Fighter (SD)"/>
    <m/>
    <m/>
    <d v="1943-01-15T00:00:00"/>
    <s v="September 27, 1945"/>
    <n v="986"/>
    <s v="Disposed"/>
    <n v="7"/>
    <m/>
    <m/>
    <x v="3"/>
  </r>
  <r>
    <x v="4"/>
    <n v="239"/>
    <s v="HJ649"/>
    <m/>
    <d v="1944-02-04T00:00:00"/>
    <d v="1944-04-09T00:00:00"/>
    <m/>
    <n v="167"/>
    <d v="1944-07-04T00:00:00"/>
    <d v="1944-10-14T00:00:00"/>
    <m/>
    <s v="Fighter (SD)"/>
    <m/>
    <m/>
    <d v="1943-03-15T00:00:00"/>
    <s v="June 5, 1945"/>
    <n v="813"/>
    <s v="Disposed"/>
    <n v="4"/>
    <m/>
    <m/>
    <x v="3"/>
  </r>
  <r>
    <x v="4"/>
    <n v="239"/>
    <s v="HJ916"/>
    <m/>
    <d v="1944-02-04T00:00:00"/>
    <d v="1944-08-17T00:00:00"/>
    <m/>
    <n v="195"/>
    <m/>
    <m/>
    <m/>
    <s v="Fighter (SD)"/>
    <m/>
    <m/>
    <d v="1942-10-15T00:00:00"/>
    <s v="June 11, 1944"/>
    <n v="605"/>
    <s v="Accident"/>
    <n v="5"/>
    <m/>
    <m/>
    <x v="3"/>
  </r>
  <r>
    <x v="4"/>
    <n v="239"/>
    <s v="HJ934"/>
    <m/>
    <d v="1944-03-08T00:00:00"/>
    <d v="1945-02-15T00:00:00"/>
    <m/>
    <n v="344"/>
    <m/>
    <m/>
    <m/>
    <s v="Fighter (SD)"/>
    <m/>
    <m/>
    <d v="1942-12-15T00:00:00"/>
    <s v="June 18, 1945"/>
    <n v="916"/>
    <s v="Disposed"/>
    <n v="4"/>
    <m/>
    <m/>
    <x v="3"/>
  </r>
  <r>
    <x v="4"/>
    <n v="515"/>
    <s v="DD666"/>
    <m/>
    <d v="1944-03-15T00:00:00"/>
    <d v="1944-03-18T00:00:00"/>
    <m/>
    <n v="45"/>
    <d v="1944-06-13T00:00:00"/>
    <d v="1944-07-25T00:00:00"/>
    <m/>
    <s v="Fighter (SD)"/>
    <m/>
    <m/>
    <d v="1942-06-15T00:00:00"/>
    <s v="June 4, 1946"/>
    <n v="1450"/>
    <s v="Disposed"/>
    <n v="7"/>
    <m/>
    <m/>
    <x v="4"/>
  </r>
  <r>
    <x v="4"/>
    <n v="157"/>
    <s v="DZ291"/>
    <m/>
    <d v="1943-11-09T00:00:00"/>
    <d v="1945-03-16T00:00:00"/>
    <m/>
    <n v="493"/>
    <m/>
    <m/>
    <m/>
    <s v="Fighter (SD)"/>
    <m/>
    <m/>
    <d v="1942-12-15T00:00:00"/>
    <s v="March 16, 1945"/>
    <n v="822"/>
    <s v="Accident"/>
    <n v="4"/>
    <m/>
    <m/>
    <x v="3"/>
  </r>
  <r>
    <x v="4"/>
    <s v="FIU"/>
    <s v="HJ702"/>
    <s v="D"/>
    <d v="1943-07-23T00:00:00"/>
    <d v="1944-07-21T00:00:00"/>
    <m/>
    <n v="364"/>
    <m/>
    <m/>
    <m/>
    <s v="Fighter"/>
    <m/>
    <m/>
    <d v="1943-04-15T00:00:00"/>
    <s v="November 29, 1945"/>
    <n v="959"/>
    <s v="Disposed"/>
    <n v="3"/>
    <m/>
    <m/>
    <x v="5"/>
  </r>
  <r>
    <x v="4"/>
    <s v="FIU"/>
    <s v="HJ705"/>
    <s v="P"/>
    <d v="1943-10-08T00:00:00"/>
    <d v="1944-05-24T00:00:00"/>
    <m/>
    <n v="229"/>
    <m/>
    <m/>
    <m/>
    <s v="Fighter"/>
    <m/>
    <m/>
    <d v="1943-04-15T00:00:00"/>
    <s v="November 29, 1945"/>
    <n v="959"/>
    <s v="Disposed"/>
    <n v="3"/>
    <m/>
    <m/>
    <x v="5"/>
  </r>
  <r>
    <x v="5"/>
    <n v="141"/>
    <s v="LR531"/>
    <m/>
    <d v="1944-04-20T00:00:00"/>
    <d v="1944-06-28T00:00:00"/>
    <m/>
    <n v="69"/>
    <m/>
    <m/>
    <m/>
    <s v="Fighter (SD)"/>
    <m/>
    <m/>
    <d v="1944-02-15T00:00:00"/>
    <s v="April 27, 1945"/>
    <n v="437"/>
    <s v="Accident"/>
    <n v="4"/>
    <m/>
    <m/>
    <x v="3"/>
  </r>
  <r>
    <x v="5"/>
    <n v="169"/>
    <s v="NS995"/>
    <m/>
    <d v="1944-03-31T00:00:00"/>
    <d v="1944-07-03T00:00:00"/>
    <m/>
    <n v="94"/>
    <m/>
    <m/>
    <m/>
    <s v="Fighter (SD)"/>
    <m/>
    <m/>
    <d v="1944-04-15T00:00:00"/>
    <s v="July 3, 1944"/>
    <n v="79"/>
    <s v="Accident"/>
    <n v="1"/>
    <m/>
    <m/>
    <x v="3"/>
  </r>
  <r>
    <x v="5"/>
    <n v="169"/>
    <s v="NS997"/>
    <s v="C"/>
    <d v="1944-03-28T00:00:00"/>
    <d v="1945-03-09T00:00:00"/>
    <m/>
    <n v="346"/>
    <m/>
    <m/>
    <m/>
    <s v="Fighter (SD)"/>
    <m/>
    <m/>
    <d v="1944-04-15T00:00:00"/>
    <s v="April 3, 1952"/>
    <n v="2910"/>
    <s v="Sold"/>
    <n v="2"/>
    <m/>
    <m/>
    <x v="3"/>
  </r>
  <r>
    <x v="5"/>
    <n v="169"/>
    <s v="NS998"/>
    <m/>
    <d v="1944-03-20T00:00:00"/>
    <d v="1945-01-14T00:00:00"/>
    <m/>
    <n v="300"/>
    <m/>
    <m/>
    <m/>
    <s v="Fighter (SD)"/>
    <m/>
    <m/>
    <d v="1944-05-15T00:00:00"/>
    <s v="March 20, 1945"/>
    <n v="309"/>
    <s v="Accident"/>
    <n v="2"/>
    <m/>
    <m/>
    <x v="3"/>
  </r>
  <r>
    <x v="5"/>
    <n v="169"/>
    <s v="NT112"/>
    <m/>
    <d v="1944-03-31T00:00:00"/>
    <d v="1944-09-15T00:00:00"/>
    <m/>
    <n v="168"/>
    <m/>
    <m/>
    <m/>
    <s v="Fighter (SD)"/>
    <m/>
    <m/>
    <d v="1944-03-15T00:00:00"/>
    <s v="August 8, 1947"/>
    <n v="1241"/>
    <s v="Sold"/>
    <n v="3"/>
    <m/>
    <m/>
    <x v="3"/>
  </r>
  <r>
    <x v="5"/>
    <n v="169"/>
    <s v="NT113"/>
    <m/>
    <d v="1944-03-31T00:00:00"/>
    <d v="1945-01-14T00:00:00"/>
    <m/>
    <n v="289"/>
    <m/>
    <m/>
    <m/>
    <s v="Fighter (SD)"/>
    <m/>
    <m/>
    <d v="1944-03-15T00:00:00"/>
    <s v="March 24, 1945"/>
    <n v="374"/>
    <s v="Disposed"/>
    <n v="2"/>
    <m/>
    <m/>
    <x v="3"/>
  </r>
  <r>
    <x v="5"/>
    <n v="169"/>
    <s v="NT116"/>
    <m/>
    <d v="1944-04-15T00:00:00"/>
    <d v="1945-01-05T00:00:00"/>
    <s v="FTR"/>
    <n v="265"/>
    <m/>
    <m/>
    <m/>
    <s v="Fighter (SD)"/>
    <m/>
    <m/>
    <d v="1944-03-15T00:00:00"/>
    <s v="January 5, 1945"/>
    <n v="296"/>
    <s v="Operations"/>
    <n v="1"/>
    <m/>
    <m/>
    <x v="3"/>
  </r>
  <r>
    <x v="5"/>
    <n v="169"/>
    <s v="NT118"/>
    <m/>
    <d v="1944-04-12T00:00:00"/>
    <d v="1945-01-13T00:00:00"/>
    <m/>
    <n v="276"/>
    <m/>
    <m/>
    <m/>
    <s v="Fighter (SD)"/>
    <m/>
    <m/>
    <d v="1944-03-15T00:00:00"/>
    <s v="October 14, 1954"/>
    <n v="3865"/>
    <s v="Disposed"/>
    <n v="4"/>
    <m/>
    <m/>
    <x v="3"/>
  </r>
  <r>
    <x v="5"/>
    <n v="169"/>
    <s v="NT121"/>
    <m/>
    <d v="1944-04-15T00:00:00"/>
    <d v="1945-03-25T00:00:00"/>
    <m/>
    <n v="344"/>
    <m/>
    <m/>
    <m/>
    <s v="Fighter (SD)"/>
    <m/>
    <m/>
    <d v="1944-03-15T00:00:00"/>
    <s v="March 24, 1945"/>
    <n v="374"/>
    <s v="Accident"/>
    <n v="1"/>
    <m/>
    <m/>
    <x v="3"/>
  </r>
  <r>
    <x v="5"/>
    <n v="169"/>
    <s v="NT148"/>
    <m/>
    <d v="1944-04-13T00:00:00"/>
    <d v="1944-08-20T00:00:00"/>
    <m/>
    <n v="129"/>
    <m/>
    <m/>
    <m/>
    <s v="Fighter (SD)"/>
    <m/>
    <m/>
    <d v="1944-04-15T00:00:00"/>
    <s v="August 20, 1944"/>
    <n v="127"/>
    <s v="Accident"/>
    <n v="1"/>
    <m/>
    <m/>
    <x v="3"/>
  </r>
  <r>
    <x v="5"/>
    <n v="169"/>
    <s v="NT150"/>
    <m/>
    <d v="1944-04-17T00:00:00"/>
    <d v="1945-01-14T00:00:00"/>
    <s v="BFB"/>
    <n v="272"/>
    <m/>
    <m/>
    <m/>
    <s v="Fighter (SD)"/>
    <m/>
    <m/>
    <d v="1944-04-15T00:00:00"/>
    <s v="August 28, 1947"/>
    <n v="1230"/>
    <s v="Sold"/>
    <n v="1"/>
    <m/>
    <m/>
    <x v="3"/>
  </r>
  <r>
    <x v="5"/>
    <n v="169"/>
    <s v="NT156"/>
    <m/>
    <d v="1944-04-21T00:00:00"/>
    <d v="1944-09-21T00:00:00"/>
    <m/>
    <n v="153"/>
    <m/>
    <m/>
    <m/>
    <s v="Fighter (SD)"/>
    <m/>
    <m/>
    <d v="1944-04-15T00:00:00"/>
    <s v="September 21, 1944"/>
    <n v="159"/>
    <s v="Accident"/>
    <n v="1"/>
    <m/>
    <m/>
    <x v="3"/>
  </r>
  <r>
    <x v="5"/>
    <n v="169"/>
    <s v="NT169"/>
    <m/>
    <d v="1944-04-19T00:00:00"/>
    <d v="1945-03-09T00:00:00"/>
    <m/>
    <n v="324"/>
    <m/>
    <m/>
    <m/>
    <s v="Fighter (SD)"/>
    <m/>
    <m/>
    <d v="1944-04-15T00:00:00"/>
    <s v="May 14, 1947"/>
    <n v="1124"/>
    <s v="Sold"/>
    <n v="1"/>
    <m/>
    <m/>
    <x v="3"/>
  </r>
  <r>
    <x v="5"/>
    <n v="169"/>
    <s v="NT172"/>
    <m/>
    <d v="1944-04-20T00:00:00"/>
    <d v="1944-12-06T00:00:00"/>
    <s v="FTR"/>
    <n v="230"/>
    <m/>
    <m/>
    <m/>
    <s v="Fighter (SD)"/>
    <m/>
    <m/>
    <d v="1944-04-15T00:00:00"/>
    <s v="December 6, 1944"/>
    <n v="235"/>
    <s v="Operations"/>
    <n v="1"/>
    <m/>
    <m/>
    <x v="3"/>
  </r>
  <r>
    <x v="5"/>
    <n v="169"/>
    <s v="NT173"/>
    <m/>
    <d v="1944-04-21T00:00:00"/>
    <d v="1944-08-12T00:00:00"/>
    <m/>
    <n v="113"/>
    <m/>
    <m/>
    <m/>
    <s v="Fighter (SD)"/>
    <m/>
    <m/>
    <d v="1944-04-15T00:00:00"/>
    <s v="August 12, 1944"/>
    <n v="119"/>
    <s v="Operations"/>
    <n v="1"/>
    <m/>
    <m/>
    <x v="3"/>
  </r>
  <r>
    <x v="5"/>
    <n v="169"/>
    <s v="NT178"/>
    <m/>
    <d v="1944-04-21T00:00:00"/>
    <d v="1945-01-14T00:00:00"/>
    <m/>
    <n v="268"/>
    <m/>
    <m/>
    <m/>
    <s v="Fighter (SD)"/>
    <m/>
    <m/>
    <d v="1944-04-15T00:00:00"/>
    <s v="August 14, 1952"/>
    <n v="3043"/>
    <s v="Sold"/>
    <n v="4"/>
    <m/>
    <m/>
    <x v="3"/>
  </r>
  <r>
    <x v="5"/>
    <n v="239"/>
    <s v="PZ174"/>
    <m/>
    <d v="1944-05-24T00:00:00"/>
    <d v="1944-07-21T00:00:00"/>
    <m/>
    <n v="58"/>
    <m/>
    <m/>
    <m/>
    <s v="Fighter (SD)"/>
    <m/>
    <m/>
    <d v="1944-05-15T00:00:00"/>
    <s v="July 20, 1944"/>
    <n v="66"/>
    <s v="Missing"/>
    <n v="1"/>
    <m/>
    <m/>
    <x v="3"/>
  </r>
  <r>
    <x v="5"/>
    <n v="515"/>
    <s v="MM420"/>
    <m/>
    <d v="1944-03-15T00:00:00"/>
    <d v="1944-09-14T00:00:00"/>
    <s v="FTR"/>
    <n v="183"/>
    <m/>
    <m/>
    <m/>
    <s v="Fighter (SD)"/>
    <m/>
    <m/>
    <d v="1944-02-15T00:00:00"/>
    <s v="September 4, 1944"/>
    <n v="202"/>
    <s v="Operations"/>
    <n v="1"/>
    <m/>
    <m/>
    <x v="4"/>
  </r>
  <r>
    <x v="5"/>
    <n v="515"/>
    <s v="NS932"/>
    <m/>
    <d v="1944-03-19T00:00:00"/>
    <d v="1944-07-19T00:00:00"/>
    <m/>
    <n v="122"/>
    <m/>
    <m/>
    <m/>
    <s v="Fighter (SD)"/>
    <m/>
    <m/>
    <d v="1944-03-15T00:00:00"/>
    <s v="May 10, 1944"/>
    <n v="56"/>
    <s v="Operations"/>
    <n v="1"/>
    <m/>
    <m/>
    <x v="4"/>
  </r>
  <r>
    <x v="5"/>
    <n v="515"/>
    <s v="NS933"/>
    <m/>
    <d v="1944-03-19T00:00:00"/>
    <d v="1945-07-19T00:00:00"/>
    <m/>
    <n v="487"/>
    <m/>
    <m/>
    <m/>
    <s v="Fighter (SD)"/>
    <m/>
    <m/>
    <d v="1944-03-15T00:00:00"/>
    <s v="April 11, 1951"/>
    <n v="2583"/>
    <s v="Disposed"/>
    <n v="2"/>
    <m/>
    <m/>
    <x v="4"/>
  </r>
  <r>
    <x v="5"/>
    <n v="515"/>
    <s v="NS944"/>
    <m/>
    <d v="1944-03-19T00:00:00"/>
    <d v="1944-08-27T00:00:00"/>
    <s v="FTR"/>
    <n v="161"/>
    <m/>
    <m/>
    <m/>
    <s v="Fighter (SD)"/>
    <m/>
    <m/>
    <d v="1944-03-15T00:00:00"/>
    <s v="August 27, 1944"/>
    <n v="165"/>
    <s v="Operations"/>
    <n v="1"/>
    <m/>
    <m/>
    <x v="4"/>
  </r>
  <r>
    <x v="5"/>
    <n v="515"/>
    <s v="NS950"/>
    <m/>
    <d v="1944-03-14T00:00:00"/>
    <d v="1944-06-06T00:00:00"/>
    <s v="FTR"/>
    <n v="84"/>
    <m/>
    <m/>
    <m/>
    <s v="Fighter (SD)"/>
    <m/>
    <m/>
    <d v="1944-03-15T00:00:00"/>
    <s v="June 5, 1944"/>
    <n v="82"/>
    <s v="Operations"/>
    <n v="1"/>
    <m/>
    <m/>
    <x v="4"/>
  </r>
  <r>
    <x v="5"/>
    <n v="515"/>
    <s v="NS951"/>
    <m/>
    <d v="1944-03-14T00:00:00"/>
    <d v="1944-08-13T00:00:00"/>
    <s v="BFA"/>
    <n v="152"/>
    <m/>
    <m/>
    <m/>
    <s v="Fighter (SD)"/>
    <m/>
    <m/>
    <d v="1944-03-15T00:00:00"/>
    <s v="August 13, 1944"/>
    <n v="151"/>
    <s v="Accident"/>
    <n v="1"/>
    <m/>
    <m/>
    <x v="4"/>
  </r>
  <r>
    <x v="5"/>
    <n v="515"/>
    <s v="NS953"/>
    <m/>
    <d v="1944-03-19T00:00:00"/>
    <d v="1944-10-29T00:00:00"/>
    <s v="FTR"/>
    <n v="224"/>
    <m/>
    <m/>
    <m/>
    <s v="Fighter (SD)"/>
    <m/>
    <m/>
    <d v="1944-03-15T00:00:00"/>
    <s v="October 29, 1944"/>
    <n v="228"/>
    <s v="Operations"/>
    <n v="1"/>
    <m/>
    <m/>
    <x v="4"/>
  </r>
  <r>
    <x v="5"/>
    <n v="515"/>
    <s v="NS954"/>
    <m/>
    <d v="1944-03-20T00:00:00"/>
    <d v="1944-06-18T00:00:00"/>
    <s v="BFA"/>
    <n v="90"/>
    <m/>
    <m/>
    <m/>
    <s v="Fighter (SD)"/>
    <m/>
    <m/>
    <d v="1944-03-15T00:00:00"/>
    <s v="September 19, 1946"/>
    <n v="918"/>
    <s v="Accident"/>
    <n v="2"/>
    <m/>
    <m/>
    <x v="4"/>
  </r>
  <r>
    <x v="5"/>
    <n v="515"/>
    <s v="NS955"/>
    <m/>
    <d v="1944-03-20T00:00:00"/>
    <d v="1944-03-20T00:00:00"/>
    <m/>
    <n v="0"/>
    <m/>
    <m/>
    <m/>
    <s v="Fighter (SD)"/>
    <m/>
    <m/>
    <d v="1944-03-15T00:00:00"/>
    <s v="October 13, 1947"/>
    <n v="1307"/>
    <s v="Accident"/>
    <n v="3"/>
    <m/>
    <m/>
    <x v="4"/>
  </r>
  <r>
    <x v="5"/>
    <n v="515"/>
    <s v="NS957"/>
    <m/>
    <d v="1944-03-22T00:00:00"/>
    <d v="1945-03-19T00:00:00"/>
    <s v="FTR"/>
    <n v="362"/>
    <m/>
    <m/>
    <m/>
    <s v="Fighter (SD)"/>
    <m/>
    <m/>
    <d v="1944-03-15T00:00:00"/>
    <s v="March 18, 1945"/>
    <n v="368"/>
    <s v="Operations"/>
    <n v="1"/>
    <m/>
    <m/>
    <x v="4"/>
  </r>
  <r>
    <x v="5"/>
    <n v="515"/>
    <s v="NS961"/>
    <m/>
    <d v="1944-03-21T00:00:00"/>
    <d v="1944-03-21T00:00:00"/>
    <m/>
    <n v="0"/>
    <m/>
    <m/>
    <m/>
    <s v="Fighter (SD)"/>
    <m/>
    <m/>
    <d v="1944-03-15T00:00:00"/>
    <s v="January 18, 1951"/>
    <n v="2500"/>
    <s v="Disposed"/>
    <n v="2"/>
    <m/>
    <m/>
    <x v="4"/>
  </r>
  <r>
    <x v="5"/>
    <n v="515"/>
    <s v="NS962"/>
    <m/>
    <d v="1944-03-20T00:00:00"/>
    <d v="1944-09-18T00:00:00"/>
    <m/>
    <n v="182"/>
    <m/>
    <m/>
    <m/>
    <s v="Fighter (SD)"/>
    <m/>
    <m/>
    <d v="1944-03-15T00:00:00"/>
    <s v="September 18, 1944"/>
    <n v="187"/>
    <s v="Operations"/>
    <n v="1"/>
    <m/>
    <m/>
    <x v="4"/>
  </r>
  <r>
    <x v="5"/>
    <n v="515"/>
    <s v="NS992"/>
    <s v="S"/>
    <d v="1944-05-04T00:00:00"/>
    <d v="1945-03-05T00:00:00"/>
    <m/>
    <n v="305"/>
    <m/>
    <m/>
    <s v="Cat E 45-5-26"/>
    <s v="Fighter (SD)"/>
    <m/>
    <m/>
    <d v="1944-04-15T00:00:00"/>
    <s v="March 5, 1945"/>
    <n v="324"/>
    <s v="Accident"/>
    <n v="2"/>
    <m/>
    <m/>
    <x v="4"/>
  </r>
  <r>
    <x v="5"/>
    <n v="515"/>
    <s v="NT132"/>
    <m/>
    <d v="1944-04-13T00:00:00"/>
    <d v="1944-09-10T00:00:00"/>
    <m/>
    <n v="150"/>
    <m/>
    <m/>
    <m/>
    <s v="Fighter (SD)"/>
    <m/>
    <m/>
    <d v="1944-04-15T00:00:00"/>
    <s v="October 26, 1945"/>
    <n v="559"/>
    <s v="Accident"/>
    <n v="3"/>
    <m/>
    <m/>
    <x v="4"/>
  </r>
  <r>
    <x v="5"/>
    <n v="515"/>
    <s v="PZ161"/>
    <m/>
    <d v="1944-05-18T00:00:00"/>
    <d v="1944-08-27T00:00:00"/>
    <s v="FTR"/>
    <n v="101"/>
    <m/>
    <m/>
    <m/>
    <s v="Fighter (SD)"/>
    <m/>
    <m/>
    <d v="1944-05-15T00:00:00"/>
    <s v="August 26, 1944"/>
    <n v="103"/>
    <s v="Operations"/>
    <n v="1"/>
    <m/>
    <m/>
    <x v="4"/>
  </r>
  <r>
    <x v="5"/>
    <n v="515"/>
    <s v="PZ163"/>
    <m/>
    <d v="1944-05-18T00:00:00"/>
    <d v="1944-08-27T00:00:00"/>
    <s v="EFB"/>
    <n v="101"/>
    <m/>
    <m/>
    <m/>
    <s v="Fighter (SD)"/>
    <m/>
    <m/>
    <d v="1944-05-15T00:00:00"/>
    <s v="September 4, 1944"/>
    <n v="112"/>
    <s v="Operations"/>
    <n v="1"/>
    <m/>
    <m/>
    <x v="4"/>
  </r>
  <r>
    <x v="5"/>
    <n v="515"/>
    <s v="PZ184"/>
    <m/>
    <d v="1944-06-03T00:00:00"/>
    <d v="1944-09-16T00:00:00"/>
    <s v="FTR"/>
    <n v="105"/>
    <m/>
    <m/>
    <m/>
    <s v="Fighter (SD)"/>
    <m/>
    <m/>
    <d v="1944-05-15T00:00:00"/>
    <s v="September 15, 1944"/>
    <n v="123"/>
    <s v="Operations"/>
    <n v="1"/>
    <m/>
    <m/>
    <x v="4"/>
  </r>
  <r>
    <x v="5"/>
    <n v="515"/>
    <s v="PZ188"/>
    <m/>
    <d v="1944-06-01T00:00:00"/>
    <d v="1945-04-03T00:00:00"/>
    <m/>
    <n v="306"/>
    <m/>
    <m/>
    <m/>
    <s v="Fighter (SD)"/>
    <m/>
    <m/>
    <d v="1944-06-15T00:00:00"/>
    <s v="January 9, 1951"/>
    <n v="2399"/>
    <s v="Disposed"/>
    <n v="2"/>
    <m/>
    <m/>
    <x v="4"/>
  </r>
  <r>
    <x v="5"/>
    <n v="515"/>
    <s v="PZ189"/>
    <m/>
    <d v="1944-05-31T00:00:00"/>
    <d v="1944-06-05T00:00:00"/>
    <s v="FTR"/>
    <n v="5"/>
    <m/>
    <m/>
    <m/>
    <s v="Fighter (SD)"/>
    <m/>
    <m/>
    <d v="1944-06-15T00:00:00"/>
    <s v="June 5, 1944"/>
    <n v="-10"/>
    <s v="Operations"/>
    <n v="1"/>
    <m/>
    <m/>
    <x v="4"/>
  </r>
  <r>
    <x v="5"/>
    <n v="418"/>
    <s v="HJ719"/>
    <m/>
    <d v="1943-05-30T00:00:00"/>
    <d v="1944-07-04T00:00:00"/>
    <m/>
    <n v="401"/>
    <m/>
    <m/>
    <m/>
    <s v="Fighter"/>
    <m/>
    <m/>
    <d v="1943-04-15T00:00:00"/>
    <s v="June 25, 1944"/>
    <n v="437"/>
    <s v="Operations"/>
    <n v="1"/>
    <m/>
    <m/>
    <x v="6"/>
  </r>
  <r>
    <x v="5"/>
    <n v="418"/>
    <s v="HJ821"/>
    <m/>
    <d v="1943-07-08T00:00:00"/>
    <d v="1945-02-16T00:00:00"/>
    <m/>
    <n v="589"/>
    <m/>
    <m/>
    <m/>
    <s v="Fighter"/>
    <m/>
    <m/>
    <d v="1943-07-15T00:00:00"/>
    <s v="June 3, 1947"/>
    <n v="1419"/>
    <s v="Sold"/>
    <n v="1"/>
    <m/>
    <m/>
    <x v="6"/>
  </r>
  <r>
    <x v="5"/>
    <n v="418"/>
    <s v="HR137"/>
    <m/>
    <d v="1944-05-12T00:00:00"/>
    <d v="1945-01-04T00:00:00"/>
    <m/>
    <n v="237"/>
    <m/>
    <m/>
    <m/>
    <s v="Fighter"/>
    <m/>
    <m/>
    <d v="1944-04-15T00:00:00"/>
    <s v="November 19, 1953"/>
    <n v="3505"/>
    <s v="Disposed"/>
    <n v="2"/>
    <m/>
    <m/>
    <x v="6"/>
  </r>
  <r>
    <x v="5"/>
    <n v="418"/>
    <s v="HR149"/>
    <m/>
    <d v="1944-05-12T00:00:00"/>
    <d v="1944-07-23T00:00:00"/>
    <s v="EFA"/>
    <n v="72"/>
    <m/>
    <m/>
    <m/>
    <s v="Fighter"/>
    <m/>
    <m/>
    <d v="1944-04-15T00:00:00"/>
    <s v="July 23, 1944"/>
    <n v="99"/>
    <s v="Accident"/>
    <n v="1"/>
    <m/>
    <m/>
    <x v="6"/>
  </r>
  <r>
    <x v="5"/>
    <n v="418"/>
    <s v="HR183"/>
    <m/>
    <d v="1944-05-29T00:00:00"/>
    <d v="1944-07-17T00:00:00"/>
    <s v="EFB"/>
    <n v="49"/>
    <m/>
    <m/>
    <m/>
    <s v="Fighter"/>
    <m/>
    <m/>
    <d v="1944-05-15T00:00:00"/>
    <s v="July 17, 1944"/>
    <n v="63"/>
    <s v="Missing"/>
    <n v="1"/>
    <m/>
    <m/>
    <x v="6"/>
  </r>
  <r>
    <x v="5"/>
    <n v="418"/>
    <s v="HX811"/>
    <s v="K"/>
    <d v="1943-07-18T00:00:00"/>
    <d v="1944-09-08T00:00:00"/>
    <s v="FTR"/>
    <n v="418"/>
    <m/>
    <m/>
    <m/>
    <s v="Fighter"/>
    <m/>
    <m/>
    <d v="1943-07-15T00:00:00"/>
    <s v="September 8, 1944"/>
    <n v="421"/>
    <s v="Missing"/>
    <n v="1"/>
    <m/>
    <m/>
    <x v="6"/>
  </r>
  <r>
    <x v="5"/>
    <n v="418"/>
    <s v="MM426"/>
    <m/>
    <d v="1944-02-14T00:00:00"/>
    <d v="1945-02-14T00:00:00"/>
    <m/>
    <n v="366"/>
    <m/>
    <m/>
    <m/>
    <s v="Fighter"/>
    <m/>
    <m/>
    <d v="1944-02-15T00:00:00"/>
    <s v="August 9, 1946"/>
    <n v="906"/>
    <s v="Disposed"/>
    <n v="1"/>
    <m/>
    <m/>
    <x v="6"/>
  </r>
  <r>
    <x v="5"/>
    <n v="418"/>
    <s v="NS830"/>
    <s v="G"/>
    <d v="1944-02-14T00:00:00"/>
    <d v="1945-01-05T00:00:00"/>
    <s v="FTR"/>
    <n v="326"/>
    <m/>
    <m/>
    <m/>
    <s v="Fighter"/>
    <m/>
    <m/>
    <d v="1944-02-15T00:00:00"/>
    <s v="January 5, 1945"/>
    <n v="325"/>
    <s v="Missing"/>
    <n v="1"/>
    <m/>
    <m/>
    <x v="6"/>
  </r>
  <r>
    <x v="5"/>
    <n v="418"/>
    <s v="NS839"/>
    <m/>
    <d v="1944-02-19T00:00:00"/>
    <d v="1945-01-06T00:00:00"/>
    <m/>
    <n v="322"/>
    <m/>
    <m/>
    <m/>
    <s v="Fighter"/>
    <m/>
    <m/>
    <d v="1944-02-15T00:00:00"/>
    <s v="October 16, 1947"/>
    <n v="1339"/>
    <s v="Sold"/>
    <n v="1"/>
    <m/>
    <m/>
    <x v="6"/>
  </r>
  <r>
    <x v="5"/>
    <n v="418"/>
    <s v="NS857"/>
    <m/>
    <d v="1944-02-21T00:00:00"/>
    <d v="1945-02-01T00:00:00"/>
    <m/>
    <n v="346"/>
    <m/>
    <m/>
    <m/>
    <s v="Fighter"/>
    <m/>
    <m/>
    <d v="1944-02-15T00:00:00"/>
    <s v="June 23, 1945"/>
    <n v="494"/>
    <s v="Disposed"/>
    <n v="2"/>
    <m/>
    <m/>
    <x v="6"/>
  </r>
  <r>
    <x v="5"/>
    <n v="418"/>
    <s v="NS858"/>
    <m/>
    <d v="1944-02-19T00:00:00"/>
    <d v="1944-06-06T00:00:00"/>
    <s v="BFB"/>
    <n v="108"/>
    <m/>
    <m/>
    <m/>
    <s v="Fighter"/>
    <m/>
    <m/>
    <d v="1944-02-15T00:00:00"/>
    <s v="August 7, 1946"/>
    <n v="904"/>
    <s v="Disposed"/>
    <n v="1"/>
    <m/>
    <m/>
    <x v="6"/>
  </r>
  <r>
    <x v="5"/>
    <n v="418"/>
    <s v="NS856"/>
    <s v="W"/>
    <d v="1944-04-24T00:00:00"/>
    <d v="1944-09-30T00:00:00"/>
    <s v="FTR"/>
    <n v="159"/>
    <m/>
    <m/>
    <m/>
    <s v="Fighter"/>
    <m/>
    <m/>
    <d v="1944-02-15T00:00:00"/>
    <s v="March 28, 1944"/>
    <n v="42"/>
    <s v="Operations"/>
    <n v="1"/>
    <m/>
    <m/>
    <x v="6"/>
  </r>
  <r>
    <x v="5"/>
    <n v="418"/>
    <s v="NS930"/>
    <s v="U"/>
    <d v="1944-04-04T00:00:00"/>
    <d v="1945-02-27T00:00:00"/>
    <m/>
    <n v="329"/>
    <m/>
    <m/>
    <m/>
    <s v="Fighter"/>
    <m/>
    <m/>
    <d v="1944-03-15T00:00:00"/>
    <s v="December 2, 1946"/>
    <n v="992"/>
    <s v="Disposed"/>
    <n v="1"/>
    <m/>
    <m/>
    <x v="6"/>
  </r>
  <r>
    <x v="5"/>
    <n v="418"/>
    <s v="NS991"/>
    <s v="T"/>
    <d v="1944-06-06T00:00:00"/>
    <d v="1945-05-17T00:00:00"/>
    <m/>
    <n v="345"/>
    <m/>
    <m/>
    <m/>
    <s v="Fighter"/>
    <m/>
    <m/>
    <d v="1944-03-15T00:00:00"/>
    <s v="March 21, 1947"/>
    <n v="1101"/>
    <s v="Sold"/>
    <n v="5"/>
    <m/>
    <m/>
    <x v="6"/>
  </r>
  <r>
    <x v="5"/>
    <n v="418"/>
    <s v="NT137"/>
    <m/>
    <d v="1944-06-02T00:00:00"/>
    <d v="1944-06-19T00:00:00"/>
    <m/>
    <n v="17"/>
    <m/>
    <m/>
    <m/>
    <s v="Fighter"/>
    <m/>
    <m/>
    <d v="1944-04-15T00:00:00"/>
    <s v="May 29, 1946"/>
    <n v="774"/>
    <s v="Accident"/>
    <n v="2"/>
    <m/>
    <m/>
    <x v="6"/>
  </r>
  <r>
    <x v="5"/>
    <n v="418"/>
    <s v="NT152"/>
    <m/>
    <d v="1944-05-01T00:00:00"/>
    <d v="1945-01-11T00:00:00"/>
    <m/>
    <n v="255"/>
    <m/>
    <m/>
    <m/>
    <s v="Fighter"/>
    <m/>
    <m/>
    <d v="1944-04-15T00:00:00"/>
    <s v="December 24, 1946"/>
    <n v="983"/>
    <s v="Disposed"/>
    <n v="6"/>
    <m/>
    <m/>
    <x v="6"/>
  </r>
  <r>
    <x v="5"/>
    <n v="418"/>
    <s v="NT155"/>
    <m/>
    <d v="1944-06-02T00:00:00"/>
    <d v="1944-11-23T00:00:00"/>
    <m/>
    <n v="174"/>
    <m/>
    <m/>
    <m/>
    <s v="Fighter"/>
    <m/>
    <m/>
    <d v="1944-04-15T00:00:00"/>
    <s v="May 8, 1947"/>
    <n v="1118"/>
    <s v="Sold"/>
    <n v="2"/>
    <m/>
    <m/>
    <x v="6"/>
  </r>
  <r>
    <x v="5"/>
    <n v="605"/>
    <s v="HJ729"/>
    <m/>
    <d v="1944-01-31T00:00:00"/>
    <d v="1944-01-31T00:00:00"/>
    <m/>
    <n v="0"/>
    <m/>
    <m/>
    <m/>
    <s v="Fighter"/>
    <m/>
    <m/>
    <d v="1943-05-15T00:00:00"/>
    <s v="August 20, 1947"/>
    <n v="1558"/>
    <s v="Disposed"/>
    <n v="3"/>
    <m/>
    <m/>
    <x v="6"/>
  </r>
  <r>
    <x v="5"/>
    <n v="605"/>
    <s v="HJ779"/>
    <s v="L"/>
    <d v="1943-06-19T00:00:00"/>
    <d v="1944-10-03T00:00:00"/>
    <s v="FTR"/>
    <n v="472"/>
    <m/>
    <m/>
    <m/>
    <s v="Fighter"/>
    <m/>
    <m/>
    <d v="1943-06-15T00:00:00"/>
    <s v="October 2, 1944"/>
    <n v="475"/>
    <s v="Operations"/>
    <n v="1"/>
    <m/>
    <m/>
    <x v="6"/>
  </r>
  <r>
    <x v="5"/>
    <n v="605"/>
    <s v="HJ780"/>
    <m/>
    <d v="1943-06-19T00:00:00"/>
    <d v="1944-06-07T00:00:00"/>
    <m/>
    <n v="354"/>
    <m/>
    <m/>
    <m/>
    <s v="Fighter"/>
    <m/>
    <m/>
    <d v="1943-06-15T00:00:00"/>
    <s v="January 10, 1945"/>
    <n v="575"/>
    <s v="Accident"/>
    <n v="2"/>
    <m/>
    <m/>
    <x v="6"/>
  </r>
  <r>
    <x v="5"/>
    <n v="605"/>
    <s v="HR152"/>
    <m/>
    <d v="1944-05-19T00:00:00"/>
    <d v="1945-02-10T00:00:00"/>
    <s v="FTR"/>
    <n v="267"/>
    <m/>
    <m/>
    <m/>
    <s v="Fighter"/>
    <m/>
    <m/>
    <d v="1944-04-15T00:00:00"/>
    <s v="February 9, 1945"/>
    <n v="300"/>
    <s v="Operations"/>
    <n v="1"/>
    <m/>
    <m/>
    <x v="6"/>
  </r>
  <r>
    <x v="5"/>
    <n v="605"/>
    <s v="HR155"/>
    <m/>
    <d v="1944-05-19T00:00:00"/>
    <d v="1944-10-15T00:00:00"/>
    <m/>
    <n v="149"/>
    <m/>
    <m/>
    <m/>
    <s v="Fighter"/>
    <m/>
    <m/>
    <d v="1944-04-15T00:00:00"/>
    <s v="June 14, 1946"/>
    <n v="790"/>
    <s v="Disposed"/>
    <n v="3"/>
    <m/>
    <m/>
    <x v="6"/>
  </r>
  <r>
    <x v="5"/>
    <n v="605"/>
    <s v="LR379"/>
    <m/>
    <d v="1944-05-31T00:00:00"/>
    <d v="1944-11-01T00:00:00"/>
    <m/>
    <n v="154"/>
    <m/>
    <m/>
    <m/>
    <s v="Fighter"/>
    <m/>
    <m/>
    <d v="1943-12-15T00:00:00"/>
    <s v="June 6, 1950"/>
    <n v="2365"/>
    <s v="Disposed"/>
    <n v="2"/>
    <m/>
    <m/>
    <x v="6"/>
  </r>
  <r>
    <x v="5"/>
    <n v="605"/>
    <s v="NS838"/>
    <m/>
    <d v="1944-03-09T00:00:00"/>
    <d v="1944-12-11T00:00:00"/>
    <m/>
    <n v="277"/>
    <m/>
    <m/>
    <m/>
    <s v="Fighter"/>
    <m/>
    <m/>
    <d v="1944-02-15T00:00:00"/>
    <s v="September 23, 1947"/>
    <n v="1316"/>
    <s v="Sold"/>
    <n v="1"/>
    <m/>
    <m/>
    <x v="6"/>
  </r>
  <r>
    <x v="5"/>
    <n v="605"/>
    <s v="NS842"/>
    <m/>
    <d v="1944-03-09T00:00:00"/>
    <d v="1944-11-01T00:00:00"/>
    <m/>
    <n v="237"/>
    <m/>
    <m/>
    <m/>
    <s v="Fighter"/>
    <m/>
    <m/>
    <d v="1944-02-15T00:00:00"/>
    <s v="December 6, 1946"/>
    <n v="1025"/>
    <s v="Sold"/>
    <n v="2"/>
    <m/>
    <m/>
    <x v="6"/>
  </r>
  <r>
    <x v="5"/>
    <n v="605"/>
    <s v="NS878"/>
    <m/>
    <d v="1944-03-09T00:00:00"/>
    <d v="1944-08-31T00:00:00"/>
    <s v="FTR"/>
    <n v="175"/>
    <m/>
    <m/>
    <m/>
    <s v="Fighter"/>
    <m/>
    <m/>
    <d v="1944-02-15T00:00:00"/>
    <s v="August 31, 1944"/>
    <n v="198"/>
    <s v="Operations"/>
    <n v="1"/>
    <m/>
    <m/>
    <x v="6"/>
  </r>
  <r>
    <x v="5"/>
    <n v="605"/>
    <s v="NS880"/>
    <m/>
    <d v="1944-03-31T00:00:00"/>
    <d v="1944-06-26T00:00:00"/>
    <s v="EFA"/>
    <n v="87"/>
    <m/>
    <m/>
    <m/>
    <s v="Fighter"/>
    <m/>
    <m/>
    <d v="1944-02-15T00:00:00"/>
    <s v="June 26, 1944"/>
    <n v="132"/>
    <s v="Accident"/>
    <n v="1"/>
    <m/>
    <m/>
    <x v="6"/>
  </r>
  <r>
    <x v="5"/>
    <n v="605"/>
    <s v="NS892"/>
    <m/>
    <d v="1944-03-12T00:00:00"/>
    <d v="1944-06-13T00:00:00"/>
    <s v="EFB"/>
    <n v="93"/>
    <m/>
    <m/>
    <m/>
    <s v="Fighter"/>
    <m/>
    <m/>
    <d v="1944-02-15T00:00:00"/>
    <s v="June 13, 1944"/>
    <n v="119"/>
    <s v="Accident"/>
    <n v="1"/>
    <m/>
    <m/>
    <x v="6"/>
  </r>
  <r>
    <x v="5"/>
    <n v="605"/>
    <s v="NS914"/>
    <m/>
    <d v="1944-03-08T00:00:00"/>
    <d v="1944-09-23T00:00:00"/>
    <s v="ACFB"/>
    <n v="199"/>
    <m/>
    <m/>
    <m/>
    <s v="Fighter"/>
    <m/>
    <m/>
    <d v="1944-03-15T00:00:00"/>
    <s v="September 25, 1952"/>
    <n v="3116"/>
    <s v="Sold"/>
    <n v="4"/>
    <m/>
    <m/>
    <x v="6"/>
  </r>
  <r>
    <x v="5"/>
    <n v="605"/>
    <s v="NS936"/>
    <m/>
    <d v="1944-03-08T00:00:00"/>
    <d v="1944-05-28T00:00:00"/>
    <m/>
    <n v="81"/>
    <m/>
    <m/>
    <m/>
    <s v="Fighter"/>
    <m/>
    <m/>
    <d v="1944-03-15T00:00:00"/>
    <s v="February 23, 1949"/>
    <n v="1806"/>
    <s v="Disposed"/>
    <n v="1"/>
    <m/>
    <m/>
    <x v="6"/>
  </r>
  <r>
    <x v="5"/>
    <n v="605"/>
    <s v="NS941"/>
    <m/>
    <d v="1944-03-11T00:00:00"/>
    <d v="1944-06-08T00:00:00"/>
    <s v="FTR"/>
    <n v="89"/>
    <m/>
    <m/>
    <m/>
    <s v="Fighter"/>
    <m/>
    <m/>
    <d v="1944-03-15T00:00:00"/>
    <s v="June 8, 1944"/>
    <n v="85"/>
    <s v="Missing"/>
    <n v="1"/>
    <m/>
    <m/>
    <x v="6"/>
  </r>
  <r>
    <x v="5"/>
    <n v="605"/>
    <s v="NS960"/>
    <m/>
    <d v="1944-04-24T00:00:00"/>
    <d v="1944-07-18T00:00:00"/>
    <s v="BFB"/>
    <n v="85"/>
    <m/>
    <m/>
    <m/>
    <s v="Fighter"/>
    <m/>
    <m/>
    <d v="1944-03-15T00:00:00"/>
    <s v="January 9, 1947"/>
    <n v="1030"/>
    <s v="Disposed"/>
    <n v="3"/>
    <m/>
    <m/>
    <x v="6"/>
  </r>
  <r>
    <x v="5"/>
    <n v="605"/>
    <s v="NT119"/>
    <m/>
    <d v="1944-06-29T00:00:00"/>
    <d v="1944-09-26T00:00:00"/>
    <s v="FTR"/>
    <n v="89"/>
    <m/>
    <m/>
    <m/>
    <s v="Fighter"/>
    <m/>
    <m/>
    <d v="1944-03-15T00:00:00"/>
    <s v="September 26, 1944"/>
    <n v="195"/>
    <s v="Operations"/>
    <n v="1"/>
    <m/>
    <m/>
    <x v="6"/>
  </r>
  <r>
    <x v="5"/>
    <n v="605"/>
    <s v="NT122"/>
    <m/>
    <d v="1944-05-31T00:00:00"/>
    <d v="1944-06-06T00:00:00"/>
    <s v="FTR"/>
    <n v="6"/>
    <m/>
    <m/>
    <m/>
    <s v="Fighter"/>
    <m/>
    <m/>
    <d v="1944-03-15T00:00:00"/>
    <s v="June 5, 1944"/>
    <n v="82"/>
    <s v="Operations"/>
    <n v="1"/>
    <m/>
    <m/>
    <x v="6"/>
  </r>
  <r>
    <x v="5"/>
    <n v="605"/>
    <s v="NT139"/>
    <m/>
    <d v="1944-05-27T00:00:00"/>
    <d v="1944-07-17T00:00:00"/>
    <m/>
    <n v="51"/>
    <m/>
    <m/>
    <m/>
    <s v="Fighter"/>
    <m/>
    <m/>
    <d v="1944-04-15T00:00:00"/>
    <s v="January 30, 1948"/>
    <n v="1385"/>
    <s v="Disposed"/>
    <n v="2"/>
    <m/>
    <m/>
    <x v="6"/>
  </r>
  <r>
    <x v="5"/>
    <n v="605"/>
    <s v="NT186"/>
    <m/>
    <d v="1944-05-12T00:00:00"/>
    <d v="1944-07-09T00:00:00"/>
    <s v="EFB"/>
    <n v="58"/>
    <m/>
    <m/>
    <m/>
    <s v="Fighter"/>
    <m/>
    <m/>
    <d v="1944-04-15T00:00:00"/>
    <s v="July 9, 1944"/>
    <n v="85"/>
    <s v="Accident"/>
    <n v="1"/>
    <m/>
    <m/>
    <x v="6"/>
  </r>
  <r>
    <x v="5"/>
    <n v="21"/>
    <s v="HR194"/>
    <m/>
    <d v="1944-06-01T00:00:00"/>
    <d v="1944-08-19T00:00:00"/>
    <s v="EFB"/>
    <n v="79"/>
    <m/>
    <m/>
    <m/>
    <s v="Bomber"/>
    <m/>
    <m/>
    <d v="1944-05-15T00:00:00"/>
    <s v="September 18, 1944"/>
    <n v="126"/>
    <s v="Accident"/>
    <n v="1"/>
    <m/>
    <m/>
    <x v="7"/>
  </r>
  <r>
    <x v="5"/>
    <n v="21"/>
    <s v="HX952"/>
    <m/>
    <d v="1944-03-29T00:00:00"/>
    <d v="1944-09-17T00:00:00"/>
    <s v="FTR"/>
    <n v="172"/>
    <m/>
    <m/>
    <m/>
    <s v="Bomber"/>
    <m/>
    <m/>
    <d v="1943-09-15T00:00:00"/>
    <s v="September 17, 1944"/>
    <n v="368"/>
    <s v="Operations"/>
    <n v="2"/>
    <m/>
    <m/>
    <x v="7"/>
  </r>
  <r>
    <x v="5"/>
    <n v="21"/>
    <s v="LR291"/>
    <m/>
    <d v="1944-01-02T00:00:00"/>
    <d v="1944-10-19T00:00:00"/>
    <m/>
    <n v="291"/>
    <m/>
    <m/>
    <m/>
    <s v="Bomber"/>
    <m/>
    <m/>
    <d v="1943-11-15T00:00:00"/>
    <s v="April 8, 1947"/>
    <n v="1240"/>
    <s v="Sold"/>
    <n v="1"/>
    <m/>
    <m/>
    <x v="7"/>
  </r>
  <r>
    <x v="5"/>
    <n v="21"/>
    <s v="LR348"/>
    <m/>
    <d v="1944-02-01T00:00:00"/>
    <d v="1944-11-08T00:00:00"/>
    <m/>
    <n v="281"/>
    <m/>
    <m/>
    <m/>
    <s v="Bomber"/>
    <m/>
    <m/>
    <d v="1943-12-15T00:00:00"/>
    <s v="August 22, 1949"/>
    <n v="2077"/>
    <s v="Disposed"/>
    <n v="3"/>
    <m/>
    <m/>
    <x v="7"/>
  </r>
  <r>
    <x v="5"/>
    <n v="21"/>
    <s v="LR356"/>
    <m/>
    <d v="1944-05-15T00:00:00"/>
    <d v="1944-12-15T00:00:00"/>
    <m/>
    <n v="214"/>
    <m/>
    <m/>
    <m/>
    <s v="Bomber"/>
    <m/>
    <m/>
    <d v="1943-12-15T00:00:00"/>
    <s v="February 1, 1945"/>
    <n v="414"/>
    <s v="Missing"/>
    <n v="4"/>
    <m/>
    <m/>
    <x v="7"/>
  </r>
  <r>
    <x v="5"/>
    <n v="21"/>
    <s v="LR373"/>
    <m/>
    <d v="1944-01-20T00:00:00"/>
    <d v="1944-06-25T00:00:00"/>
    <s v="EFB"/>
    <n v="157"/>
    <m/>
    <m/>
    <m/>
    <s v="Bomber"/>
    <m/>
    <m/>
    <d v="1943-12-15T00:00:00"/>
    <s v="June 24, 1944"/>
    <n v="192"/>
    <s v="Missing"/>
    <n v="1"/>
    <m/>
    <m/>
    <x v="7"/>
  </r>
  <r>
    <x v="5"/>
    <n v="21"/>
    <s v="LR381"/>
    <m/>
    <d v="1944-01-20T00:00:00"/>
    <d v="1944-07-08T00:00:00"/>
    <m/>
    <n v="170"/>
    <m/>
    <m/>
    <m/>
    <s v="Bomber"/>
    <m/>
    <m/>
    <d v="1943-12-15T00:00:00"/>
    <s v="June 21, 1946"/>
    <n v="919"/>
    <s v="Accident"/>
    <n v="3"/>
    <m/>
    <m/>
    <x v="7"/>
  </r>
  <r>
    <x v="5"/>
    <n v="21"/>
    <s v="LR382"/>
    <m/>
    <d v="1944-01-20T00:00:00"/>
    <d v="1944-08-31T00:00:00"/>
    <s v="FTR"/>
    <n v="224"/>
    <m/>
    <m/>
    <m/>
    <s v="Bomber"/>
    <m/>
    <m/>
    <d v="1943-12-15T00:00:00"/>
    <s v="August 30, 1944"/>
    <n v="259"/>
    <s v="Missing"/>
    <n v="1"/>
    <m/>
    <m/>
    <x v="7"/>
  </r>
  <r>
    <x v="5"/>
    <n v="21"/>
    <s v="LR402"/>
    <m/>
    <d v="1944-01-23T00:00:00"/>
    <d v="1944-08-24T00:00:00"/>
    <m/>
    <n v="307"/>
    <d v="1944-10-03T00:00:00"/>
    <d v="1945-01-04T00:00:00"/>
    <m/>
    <s v="Bomber"/>
    <m/>
    <m/>
    <d v="1944-01-15T00:00:00"/>
    <s v="October 14, 1947"/>
    <n v="1368"/>
    <s v="Sold"/>
    <n v="1"/>
    <m/>
    <m/>
    <x v="7"/>
  </r>
  <r>
    <x v="5"/>
    <n v="21"/>
    <s v="NS837"/>
    <m/>
    <d v="1944-03-22T00:00:00"/>
    <d v="1944-06-23T00:00:00"/>
    <s v="EFB"/>
    <n v="93"/>
    <m/>
    <m/>
    <m/>
    <s v="Bomber"/>
    <m/>
    <m/>
    <d v="1944-02-15T00:00:00"/>
    <s v="June 23, 1944"/>
    <n v="129"/>
    <s v="Accident"/>
    <n v="1"/>
    <m/>
    <m/>
    <x v="7"/>
  </r>
  <r>
    <x v="5"/>
    <n v="21"/>
    <s v="NS889"/>
    <m/>
    <d v="1944-04-30T00:00:00"/>
    <d v="1944-10-02T00:00:00"/>
    <s v="ACFB"/>
    <n v="155"/>
    <m/>
    <m/>
    <m/>
    <s v="Bomber"/>
    <m/>
    <m/>
    <d v="1944-02-15T00:00:00"/>
    <s v="August 8, 1947"/>
    <n v="1270"/>
    <s v="Sold"/>
    <n v="1"/>
    <m/>
    <m/>
    <x v="7"/>
  </r>
  <r>
    <x v="5"/>
    <n v="21"/>
    <s v="NS903"/>
    <m/>
    <d v="1944-05-28T00:00:00"/>
    <d v="1945-03-01T00:00:00"/>
    <m/>
    <n v="277"/>
    <m/>
    <m/>
    <m/>
    <s v="Bomber"/>
    <m/>
    <m/>
    <d v="1944-03-15T00:00:00"/>
    <s v="June 6, 1946"/>
    <n v="813"/>
    <s v="Disposed"/>
    <n v="2"/>
    <m/>
    <m/>
    <x v="7"/>
  </r>
  <r>
    <x v="5"/>
    <n v="21"/>
    <s v="NS935"/>
    <m/>
    <d v="1944-03-20T00:00:00"/>
    <d v="1944-07-31T00:00:00"/>
    <s v="FTR"/>
    <n v="133"/>
    <m/>
    <m/>
    <m/>
    <s v="Bomber"/>
    <m/>
    <m/>
    <d v="1944-03-15T00:00:00"/>
    <s v="July 30, 1944"/>
    <n v="137"/>
    <s v="Operations"/>
    <n v="1"/>
    <m/>
    <m/>
    <x v="7"/>
  </r>
  <r>
    <x v="5"/>
    <n v="21"/>
    <s v="NS938"/>
    <m/>
    <d v="1944-04-30T00:00:00"/>
    <d v="1944-06-14T00:00:00"/>
    <s v="FTR"/>
    <n v="45"/>
    <m/>
    <m/>
    <m/>
    <s v="Bomber"/>
    <m/>
    <m/>
    <d v="1944-03-15T00:00:00"/>
    <s v="June 14, 1944"/>
    <n v="91"/>
    <s v="Operations"/>
    <n v="1"/>
    <m/>
    <m/>
    <x v="7"/>
  </r>
  <r>
    <x v="5"/>
    <n v="21"/>
    <s v="NS959"/>
    <m/>
    <d v="1944-05-26T00:00:00"/>
    <d v="1944-07-10T00:00:00"/>
    <s v="EFB"/>
    <n v="45"/>
    <m/>
    <m/>
    <m/>
    <s v="Bomber"/>
    <m/>
    <m/>
    <d v="1944-03-15T00:00:00"/>
    <s v="July 8, 1944"/>
    <n v="115"/>
    <s v="Accident"/>
    <n v="1"/>
    <m/>
    <m/>
    <x v="7"/>
  </r>
  <r>
    <x v="5"/>
    <n v="21"/>
    <s v="NS978"/>
    <m/>
    <d v="1944-05-12T00:00:00"/>
    <d v="1944-08-08T00:00:00"/>
    <s v="FTR"/>
    <n v="88"/>
    <m/>
    <m/>
    <m/>
    <s v="Bomber"/>
    <m/>
    <m/>
    <d v="1944-03-15T00:00:00"/>
    <s v="August 7, 1944"/>
    <n v="145"/>
    <s v="Missing"/>
    <n v="1"/>
    <m/>
    <m/>
    <x v="7"/>
  </r>
  <r>
    <x v="5"/>
    <n v="21"/>
    <s v="NS989"/>
    <m/>
    <d v="1944-05-01T00:00:00"/>
    <d v="1944-06-25T00:00:00"/>
    <s v="EFB"/>
    <n v="55"/>
    <m/>
    <m/>
    <m/>
    <s v="Bomber"/>
    <m/>
    <m/>
    <d v="1944-03-15T00:00:00"/>
    <s v="June 25, 1944"/>
    <n v="102"/>
    <s v="Operations"/>
    <n v="1"/>
    <m/>
    <m/>
    <x v="7"/>
  </r>
  <r>
    <x v="5"/>
    <n v="21"/>
    <s v="NS990"/>
    <m/>
    <d v="1944-05-30T00:00:00"/>
    <d v="1945-02-27T00:00:00"/>
    <s v="FTR"/>
    <n v="273"/>
    <m/>
    <m/>
    <m/>
    <s v="Bomber"/>
    <m/>
    <m/>
    <d v="1944-03-15T00:00:00"/>
    <s v="February 27, 1945"/>
    <n v="349"/>
    <s v="Missing"/>
    <n v="1"/>
    <m/>
    <m/>
    <x v="7"/>
  </r>
  <r>
    <x v="5"/>
    <n v="21"/>
    <s v="NT124"/>
    <m/>
    <d v="1944-05-22T00:00:00"/>
    <d v="1944-07-30T00:00:00"/>
    <s v="BFB"/>
    <n v="69"/>
    <m/>
    <m/>
    <m/>
    <s v="Bomber"/>
    <m/>
    <m/>
    <d v="1944-03-15T00:00:00"/>
    <s v="May 13, 1949"/>
    <n v="1885"/>
    <s v="Disposed"/>
    <n v="3"/>
    <m/>
    <m/>
    <x v="7"/>
  </r>
  <r>
    <x v="5"/>
    <n v="21"/>
    <s v="NT170"/>
    <m/>
    <d v="1944-06-29T00:00:00"/>
    <d v="1944-11-01T00:00:00"/>
    <s v="ACFB"/>
    <n v="125"/>
    <m/>
    <m/>
    <m/>
    <s v="Bomber"/>
    <m/>
    <m/>
    <d v="1944-04-15T00:00:00"/>
    <s v="September 1, 1947"/>
    <n v="1234"/>
    <s v="Sold"/>
    <n v="1"/>
    <m/>
    <m/>
    <x v="7"/>
  </r>
  <r>
    <x v="5"/>
    <n v="21"/>
    <s v="NT174"/>
    <m/>
    <d v="1944-05-19T00:00:00"/>
    <d v="1945-02-04T00:00:00"/>
    <m/>
    <n v="261"/>
    <m/>
    <m/>
    <m/>
    <s v="Bomber"/>
    <m/>
    <m/>
    <d v="1944-04-15T00:00:00"/>
    <s v="July 22, 1952"/>
    <n v="3020"/>
    <s v="Sold"/>
    <n v="2"/>
    <m/>
    <m/>
    <x v="7"/>
  </r>
  <r>
    <x v="5"/>
    <n v="21"/>
    <s v="NT182"/>
    <m/>
    <d v="1944-05-17T00:00:00"/>
    <d v="1944-06-21T00:00:00"/>
    <s v="EFB"/>
    <n v="35"/>
    <m/>
    <m/>
    <m/>
    <s v="Bomber"/>
    <m/>
    <m/>
    <d v="1944-04-15T00:00:00"/>
    <s v="June 20, 1944"/>
    <n v="66"/>
    <s v="Operations"/>
    <n v="1"/>
    <m/>
    <m/>
    <x v="7"/>
  </r>
  <r>
    <x v="5"/>
    <n v="21"/>
    <s v="NT200"/>
    <s v="E"/>
    <d v="1944-05-28T00:00:00"/>
    <d v="1944-06-21T00:00:00"/>
    <m/>
    <n v="24"/>
    <m/>
    <m/>
    <m/>
    <s v="Bomber"/>
    <m/>
    <m/>
    <d v="1944-05-15T00:00:00"/>
    <s v="July 22, 1947"/>
    <n v="1163"/>
    <s v="Sold"/>
    <n v="1"/>
    <m/>
    <m/>
    <x v="7"/>
  </r>
  <r>
    <x v="5"/>
    <n v="107"/>
    <s v="HJ771"/>
    <s v="J"/>
    <d v="1944-05-15T00:00:00"/>
    <d v="1944-09-03T00:00:00"/>
    <m/>
    <n v="111"/>
    <m/>
    <m/>
    <m/>
    <s v="Bomber"/>
    <m/>
    <m/>
    <d v="1943-06-15T00:00:00"/>
    <s v="April 3, 1945"/>
    <n v="658"/>
    <s v="Missing"/>
    <n v="6"/>
    <m/>
    <m/>
    <x v="7"/>
  </r>
  <r>
    <x v="5"/>
    <n v="107"/>
    <s v="HJ772"/>
    <m/>
    <d v="1944-02-11T00:00:00"/>
    <d v="1944-08-15T00:00:00"/>
    <m/>
    <n v="186"/>
    <m/>
    <m/>
    <m/>
    <s v="Bomber"/>
    <m/>
    <m/>
    <d v="1943-06-15T00:00:00"/>
    <s v="July 16, 1947"/>
    <n v="1492"/>
    <s v="Sold"/>
    <n v="2"/>
    <m/>
    <m/>
    <x v="7"/>
  </r>
  <r>
    <x v="5"/>
    <n v="107"/>
    <s v="HJ824"/>
    <m/>
    <d v="1944-02-19T00:00:00"/>
    <d v="1944-06-15T00:00:00"/>
    <m/>
    <n v="117"/>
    <m/>
    <m/>
    <m/>
    <s v="Bomber"/>
    <m/>
    <m/>
    <d v="1943-07-15T00:00:00"/>
    <s v="July 16, 1947"/>
    <n v="1462"/>
    <s v="Disposed"/>
    <n v="2"/>
    <m/>
    <m/>
    <x v="7"/>
  </r>
  <r>
    <x v="5"/>
    <n v="107"/>
    <s v="HX901"/>
    <s v="U"/>
    <d v="1944-02-11T00:00:00"/>
    <d v="1944-06-26T00:00:00"/>
    <s v="EFB"/>
    <n v="136"/>
    <m/>
    <m/>
    <m/>
    <s v="Bomber"/>
    <m/>
    <m/>
    <d v="1943-09-15T00:00:00"/>
    <s v="June 26, 1944"/>
    <n v="285"/>
    <s v="Accident"/>
    <n v="3"/>
    <m/>
    <m/>
    <x v="7"/>
  </r>
  <r>
    <x v="5"/>
    <n v="107"/>
    <s v="HX905"/>
    <s v="U"/>
    <m/>
    <m/>
    <m/>
    <n v="0"/>
    <m/>
    <m/>
    <m/>
    <s v="Bomber"/>
    <m/>
    <m/>
    <d v="1943-09-15T00:00:00"/>
    <s v="May 16, 1945"/>
    <n v="609"/>
    <s v="Accident"/>
    <n v="3"/>
    <m/>
    <m/>
    <x v="7"/>
  </r>
  <r>
    <x v="5"/>
    <n v="107"/>
    <s v="LR257"/>
    <s v="F"/>
    <d v="1944-03-14T00:00:00"/>
    <d v="1944-08-25T00:00:00"/>
    <m/>
    <n v="164"/>
    <m/>
    <m/>
    <m/>
    <s v="Bomber"/>
    <m/>
    <m/>
    <d v="1943-10-15T00:00:00"/>
    <s v="August 24, 1944"/>
    <n v="314"/>
    <s v="Missing"/>
    <n v="4"/>
    <m/>
    <m/>
    <x v="7"/>
  </r>
  <r>
    <x v="5"/>
    <n v="107"/>
    <s v="LR264"/>
    <m/>
    <d v="1944-03-04T00:00:00"/>
    <d v="1944-07-31T00:00:00"/>
    <m/>
    <n v="159"/>
    <d v="1944-09-07T00:00:00"/>
    <d v="1944-09-17T00:00:00"/>
    <m/>
    <s v="Bomber"/>
    <m/>
    <m/>
    <d v="1943-10-15T00:00:00"/>
    <s v="April 26, 1952"/>
    <n v="3116"/>
    <s v="Accident"/>
    <n v="4"/>
    <m/>
    <m/>
    <x v="7"/>
  </r>
  <r>
    <x v="5"/>
    <n v="107"/>
    <s v="LR384"/>
    <m/>
    <d v="1944-03-17T00:00:00"/>
    <d v="1944-07-22T00:00:00"/>
    <m/>
    <n v="127"/>
    <m/>
    <m/>
    <m/>
    <s v="Bomber"/>
    <m/>
    <m/>
    <d v="1944-01-15T00:00:00"/>
    <s v="November 25, 1944"/>
    <n v="315"/>
    <s v="Accident"/>
    <n v="4"/>
    <m/>
    <m/>
    <x v="7"/>
  </r>
  <r>
    <x v="5"/>
    <n v="107"/>
    <s v="NS820"/>
    <s v="P"/>
    <d v="1944-02-24T00:00:00"/>
    <d v="1944-08-08T00:00:00"/>
    <s v="FTR"/>
    <n v="166"/>
    <m/>
    <m/>
    <m/>
    <s v="Bomber"/>
    <m/>
    <m/>
    <d v="1944-01-15T00:00:00"/>
    <s v="August 7, 1944"/>
    <n v="205"/>
    <s v="Operations"/>
    <n v="1"/>
    <m/>
    <m/>
    <x v="7"/>
  </r>
  <r>
    <x v="5"/>
    <n v="107"/>
    <s v="NS831"/>
    <s v="O"/>
    <d v="1944-04-15T00:00:00"/>
    <d v="1944-08-01T00:00:00"/>
    <s v="BFA"/>
    <n v="108"/>
    <m/>
    <m/>
    <m/>
    <s v="Bomber"/>
    <m/>
    <m/>
    <d v="1944-02-15T00:00:00"/>
    <s v="August 1, 1944"/>
    <n v="168"/>
    <s v="Accident"/>
    <n v="1"/>
    <m/>
    <m/>
    <x v="7"/>
  </r>
  <r>
    <x v="5"/>
    <n v="107"/>
    <s v="NS836"/>
    <m/>
    <d v="1944-03-15T00:00:00"/>
    <d v="1945-01-27T00:00:00"/>
    <s v="FTR"/>
    <n v="318"/>
    <m/>
    <m/>
    <m/>
    <s v="Bomber"/>
    <m/>
    <m/>
    <d v="1944-02-15T00:00:00"/>
    <s v="January 27, 1945"/>
    <n v="347"/>
    <s v="Accident"/>
    <n v="1"/>
    <m/>
    <m/>
    <x v="7"/>
  </r>
  <r>
    <x v="5"/>
    <n v="107"/>
    <s v="NS852"/>
    <m/>
    <d v="1944-03-28T00:00:00"/>
    <d v="1944-09-04T00:00:00"/>
    <m/>
    <n v="160"/>
    <m/>
    <m/>
    <m/>
    <s v="Bomber"/>
    <m/>
    <m/>
    <d v="1944-02-15T00:00:00"/>
    <s v="May 30, 1945"/>
    <n v="470"/>
    <s v="Accident"/>
    <n v="2"/>
    <m/>
    <m/>
    <x v="7"/>
  </r>
  <r>
    <x v="5"/>
    <n v="107"/>
    <s v="NS853"/>
    <s v="L"/>
    <d v="1944-04-30T00:00:00"/>
    <d v="1945-09-24T00:00:00"/>
    <m/>
    <n v="512"/>
    <m/>
    <m/>
    <m/>
    <s v="Bomber"/>
    <m/>
    <m/>
    <d v="1944-02-15T00:00:00"/>
    <s v="June 16, 1947"/>
    <n v="1217"/>
    <s v="Disposed"/>
    <n v="2"/>
    <m/>
    <m/>
    <x v="7"/>
  </r>
  <r>
    <x v="5"/>
    <n v="107"/>
    <s v="NS883"/>
    <s v="V"/>
    <d v="1944-03-20T00:00:00"/>
    <d v="1944-06-22T00:00:00"/>
    <m/>
    <n v="94"/>
    <m/>
    <m/>
    <m/>
    <s v="Bomber"/>
    <m/>
    <m/>
    <d v="1944-02-15T00:00:00"/>
    <s v="April 22, 1947"/>
    <n v="1162"/>
    <s v="Sold"/>
    <n v="1"/>
    <m/>
    <m/>
    <x v="7"/>
  </r>
  <r>
    <x v="5"/>
    <n v="107"/>
    <s v="NS886"/>
    <s v="Q"/>
    <d v="1944-03-28T00:00:00"/>
    <d v="1944-07-05T00:00:00"/>
    <s v="FTR"/>
    <n v="99"/>
    <m/>
    <m/>
    <m/>
    <s v="Bomber"/>
    <m/>
    <m/>
    <d v="1944-02-15T00:00:00"/>
    <s v="July 4, 1944"/>
    <n v="140"/>
    <s v="Missing"/>
    <n v="1"/>
    <m/>
    <m/>
    <x v="7"/>
  </r>
  <r>
    <x v="5"/>
    <n v="107"/>
    <s v="NS902"/>
    <s v="B"/>
    <d v="1944-05-18T00:00:00"/>
    <d v="1944-06-08T00:00:00"/>
    <s v="FTR"/>
    <n v="21"/>
    <m/>
    <m/>
    <m/>
    <s v="Bomber"/>
    <m/>
    <m/>
    <d v="1944-03-15T00:00:00"/>
    <s v="June 7, 1944"/>
    <n v="84"/>
    <s v="Operations"/>
    <n v="1"/>
    <m/>
    <m/>
    <x v="7"/>
  </r>
  <r>
    <x v="5"/>
    <n v="107"/>
    <s v="NS908"/>
    <s v="N"/>
    <d v="1944-03-17T00:00:00"/>
    <d v="1944-11-22T00:00:00"/>
    <m/>
    <n v="250"/>
    <m/>
    <m/>
    <m/>
    <s v="Bomber"/>
    <m/>
    <m/>
    <d v="1944-03-15T00:00:00"/>
    <s v="July 24, 1947"/>
    <n v="1226"/>
    <s v="Sold"/>
    <n v="1"/>
    <m/>
    <m/>
    <x v="7"/>
  </r>
  <r>
    <x v="5"/>
    <n v="107"/>
    <s v="NS910"/>
    <s v="T"/>
    <d v="1944-05-07T00:00:00"/>
    <d v="1944-11-29T00:00:00"/>
    <s v="BFB"/>
    <n v="206"/>
    <m/>
    <m/>
    <m/>
    <s v="Bomber"/>
    <m/>
    <m/>
    <d v="1944-03-15T00:00:00"/>
    <s v="November 29, 1944"/>
    <n v="259"/>
    <s v="Operations"/>
    <n v="1"/>
    <m/>
    <m/>
    <x v="7"/>
  </r>
  <r>
    <x v="5"/>
    <n v="107"/>
    <s v="NS912"/>
    <s v="C"/>
    <d v="1944-04-15T00:00:00"/>
    <d v="1944-09-02T00:00:00"/>
    <s v="FTR"/>
    <n v="140"/>
    <m/>
    <m/>
    <m/>
    <s v="Bomber"/>
    <m/>
    <m/>
    <d v="1944-03-15T00:00:00"/>
    <s v="September 1, 1944"/>
    <n v="170"/>
    <s v="Operations"/>
    <n v="1"/>
    <m/>
    <m/>
    <x v="7"/>
  </r>
  <r>
    <x v="5"/>
    <n v="107"/>
    <s v="NS934"/>
    <s v="K"/>
    <d v="1944-04-30T00:00:00"/>
    <d v="1944-11-04T00:00:00"/>
    <s v="EFB"/>
    <n v="188"/>
    <m/>
    <m/>
    <m/>
    <s v="Bomber"/>
    <m/>
    <m/>
    <d v="1944-03-15T00:00:00"/>
    <s v="November 4, 1944"/>
    <n v="234"/>
    <s v="Escaped"/>
    <n v="1"/>
    <m/>
    <m/>
    <x v="7"/>
  </r>
  <r>
    <x v="5"/>
    <n v="107"/>
    <s v="NS952"/>
    <s v="S"/>
    <d v="1944-05-27T00:00:00"/>
    <d v="1944-08-25T00:00:00"/>
    <s v="EFB"/>
    <n v="90"/>
    <m/>
    <m/>
    <m/>
    <s v="Bomber"/>
    <m/>
    <m/>
    <d v="1944-03-15T00:00:00"/>
    <s v="August 25, 1944"/>
    <n v="163"/>
    <s v="Operations"/>
    <n v="1"/>
    <m/>
    <m/>
    <x v="7"/>
  </r>
  <r>
    <x v="5"/>
    <n v="107"/>
    <s v="NT115"/>
    <s v="D"/>
    <d v="1944-04-15T00:00:00"/>
    <d v="1944-11-24T00:00:00"/>
    <m/>
    <n v="223"/>
    <m/>
    <m/>
    <m/>
    <s v="Bomber"/>
    <m/>
    <m/>
    <d v="1944-03-15T00:00:00"/>
    <s v="December 7, 1945"/>
    <n v="632"/>
    <s v="Accident"/>
    <n v="2"/>
    <m/>
    <m/>
    <x v="7"/>
  </r>
  <r>
    <x v="5"/>
    <n v="305"/>
    <s v="HX939"/>
    <m/>
    <d v="1944-02-09T00:00:00"/>
    <d v="1944-07-03T00:00:00"/>
    <m/>
    <n v="145"/>
    <m/>
    <m/>
    <m/>
    <s v="Bomber"/>
    <m/>
    <m/>
    <d v="1943-09-15T00:00:00"/>
    <s v="June 13, 1952"/>
    <n v="3194"/>
    <s v="Sold"/>
    <n v="3"/>
    <m/>
    <m/>
    <x v="7"/>
  </r>
  <r>
    <x v="5"/>
    <n v="305"/>
    <s v="HX980"/>
    <s v="O"/>
    <d v="1944-02-01T00:00:00"/>
    <d v="1945-01-11T00:00:00"/>
    <m/>
    <n v="345"/>
    <m/>
    <m/>
    <m/>
    <s v="Bomber"/>
    <m/>
    <m/>
    <d v="1943-11-15T00:00:00"/>
    <s v="December 29, 1953"/>
    <n v="3697"/>
    <s v="Disposed"/>
    <n v="4"/>
    <m/>
    <m/>
    <x v="7"/>
  </r>
  <r>
    <x v="5"/>
    <n v="305"/>
    <s v="LR261"/>
    <m/>
    <d v="1944-02-07T00:00:00"/>
    <d v="1944-07-21T00:00:00"/>
    <m/>
    <n v="165"/>
    <m/>
    <m/>
    <m/>
    <s v="Bomber"/>
    <m/>
    <m/>
    <d v="1943-10-15T00:00:00"/>
    <s v="August 15, 1944"/>
    <n v="305"/>
    <s v="Accident"/>
    <n v="2"/>
    <m/>
    <m/>
    <x v="7"/>
  </r>
  <r>
    <x v="5"/>
    <n v="305"/>
    <s v="LR262"/>
    <s v="Q"/>
    <d v="1944-02-02T00:00:00"/>
    <d v="1944-09-24T00:00:00"/>
    <s v="EFA"/>
    <n v="235"/>
    <m/>
    <m/>
    <m/>
    <s v="Bomber"/>
    <m/>
    <m/>
    <d v="1943-10-15T00:00:00"/>
    <s v="September 24, 1944"/>
    <n v="345"/>
    <s v="Accident"/>
    <n v="2"/>
    <m/>
    <m/>
    <x v="7"/>
  </r>
  <r>
    <x v="5"/>
    <n v="305"/>
    <s v="LR275"/>
    <s v="R"/>
    <d v="1944-03-13T00:00:00"/>
    <d v="1944-06-08T00:00:00"/>
    <s v="FTR"/>
    <n v="87"/>
    <m/>
    <m/>
    <m/>
    <s v="Bomber"/>
    <m/>
    <m/>
    <d v="1943-11-15T00:00:00"/>
    <s v="June 7, 1944"/>
    <n v="205"/>
    <s v="Operations"/>
    <n v="3"/>
    <m/>
    <m/>
    <x v="7"/>
  </r>
  <r>
    <x v="5"/>
    <n v="305"/>
    <s v="LR295"/>
    <s v="D"/>
    <d v="1943-12-24T00:00:00"/>
    <d v="1944-10-20T00:00:00"/>
    <m/>
    <n v="301"/>
    <m/>
    <m/>
    <m/>
    <s v="Bomber"/>
    <m/>
    <m/>
    <d v="1943-11-15T00:00:00"/>
    <s v="July 2, 1946"/>
    <n v="960"/>
    <s v="Accident"/>
    <n v="1"/>
    <m/>
    <m/>
    <x v="7"/>
  </r>
  <r>
    <x v="5"/>
    <n v="305"/>
    <s v="LR298"/>
    <m/>
    <d v="1943-12-24T00:00:00"/>
    <d v="1944-08-31T00:00:00"/>
    <m/>
    <n v="251"/>
    <m/>
    <m/>
    <m/>
    <s v="Bomber"/>
    <m/>
    <m/>
    <d v="1943-11-15T00:00:00"/>
    <s v="August 27, 1946"/>
    <n v="1016"/>
    <s v="Disposed"/>
    <n v="1"/>
    <m/>
    <m/>
    <x v="7"/>
  </r>
  <r>
    <x v="5"/>
    <n v="305"/>
    <s v="LR300"/>
    <s v="N"/>
    <d v="1943-12-24T00:00:00"/>
    <d v="1944-07-10T00:00:00"/>
    <s v="FTR"/>
    <n v="199"/>
    <m/>
    <m/>
    <m/>
    <s v="Bomber"/>
    <m/>
    <m/>
    <d v="1943-11-15T00:00:00"/>
    <s v="July 10, 1944"/>
    <n v="238"/>
    <s v="Operations"/>
    <n v="1"/>
    <m/>
    <m/>
    <x v="7"/>
  </r>
  <r>
    <x v="5"/>
    <n v="305"/>
    <s v="LR303"/>
    <s v="A"/>
    <d v="1944-05-15T00:00:00"/>
    <d v="1945-03-08T00:00:00"/>
    <m/>
    <n v="297"/>
    <m/>
    <m/>
    <m/>
    <s v="Bomber"/>
    <m/>
    <m/>
    <d v="1943-11-15T00:00:00"/>
    <s v="October 26, 1953"/>
    <n v="3633"/>
    <s v="Accident"/>
    <n v="2"/>
    <m/>
    <m/>
    <x v="7"/>
  </r>
  <r>
    <x v="5"/>
    <n v="305"/>
    <s v="LR365"/>
    <s v="J"/>
    <d v="1944-02-12T00:00:00"/>
    <d v="1945-01-11T00:00:00"/>
    <m/>
    <n v="334"/>
    <m/>
    <m/>
    <m/>
    <s v="Bomber"/>
    <m/>
    <m/>
    <d v="1943-12-15T00:00:00"/>
    <s v="January 30, 1948"/>
    <n v="1507"/>
    <s v="Disposed"/>
    <n v="2"/>
    <m/>
    <m/>
    <x v="7"/>
  </r>
  <r>
    <x v="5"/>
    <n v="305"/>
    <s v="MM422"/>
    <s v="H"/>
    <d v="1944-06-15T00:00:00"/>
    <d v="1944-11-08T00:00:00"/>
    <s v="FTR"/>
    <n v="146"/>
    <m/>
    <m/>
    <m/>
    <s v="Bomber"/>
    <m/>
    <m/>
    <d v="1944-02-15T00:00:00"/>
    <s v="November 8, 1944"/>
    <n v="267"/>
    <s v="Missing"/>
    <n v="1"/>
    <m/>
    <m/>
    <x v="7"/>
  </r>
  <r>
    <x v="5"/>
    <n v="305"/>
    <s v="NS824"/>
    <m/>
    <d v="1944-02-11T00:00:00"/>
    <d v="1944-11-22T00:00:00"/>
    <m/>
    <n v="285"/>
    <m/>
    <m/>
    <m/>
    <s v="Bomber"/>
    <m/>
    <m/>
    <d v="1944-02-15T00:00:00"/>
    <s v="July 22, 1947"/>
    <n v="1253"/>
    <s v="Sold"/>
    <n v="1"/>
    <m/>
    <m/>
    <x v="7"/>
  </r>
  <r>
    <x v="5"/>
    <n v="305"/>
    <s v="NS841"/>
    <s v="V"/>
    <d v="1944-06-01T00:00:00"/>
    <d v="1944-11-08T00:00:00"/>
    <s v="FTR"/>
    <n v="160"/>
    <m/>
    <m/>
    <m/>
    <s v="Bomber"/>
    <m/>
    <m/>
    <d v="1944-02-15T00:00:00"/>
    <s v="August 26, 1944"/>
    <n v="193"/>
    <s v="Accident"/>
    <n v="1"/>
    <m/>
    <m/>
    <x v="7"/>
  </r>
  <r>
    <x v="5"/>
    <n v="305"/>
    <s v="NS846"/>
    <m/>
    <m/>
    <m/>
    <m/>
    <n v="0"/>
    <m/>
    <m/>
    <m/>
    <s v="Bomber"/>
    <m/>
    <m/>
    <d v="1944-02-15T00:00:00"/>
    <s v="April 28, 1949"/>
    <n v="1899"/>
    <s v="Disposed"/>
    <n v="1"/>
    <m/>
    <m/>
    <x v="7"/>
  </r>
  <r>
    <x v="5"/>
    <n v="305"/>
    <s v="NS873"/>
    <s v="S"/>
    <d v="1944-03-20T00:00:00"/>
    <d v="1944-07-11T00:00:00"/>
    <s v="FTR"/>
    <n v="113"/>
    <m/>
    <m/>
    <m/>
    <s v="Bomber"/>
    <m/>
    <m/>
    <d v="1944-02-15T00:00:00"/>
    <s v="July 10, 1944"/>
    <n v="146"/>
    <s v="Operations"/>
    <n v="1"/>
    <m/>
    <m/>
    <x v="7"/>
  </r>
  <r>
    <x v="5"/>
    <n v="305"/>
    <s v="NS887"/>
    <s v="R"/>
    <d v="1944-05-17T00:00:00"/>
    <d v="1944-12-15T00:00:00"/>
    <m/>
    <n v="212"/>
    <m/>
    <m/>
    <m/>
    <s v="Bomber"/>
    <m/>
    <m/>
    <d v="1944-02-15T00:00:00"/>
    <s v="February 13, 1947"/>
    <n v="1094"/>
    <s v="Disposed"/>
    <n v="1"/>
    <m/>
    <m/>
    <x v="7"/>
  </r>
  <r>
    <x v="5"/>
    <n v="305"/>
    <s v="NS888"/>
    <s v="M"/>
    <d v="1944-04-05T00:00:00"/>
    <d v="1944-09-21T00:00:00"/>
    <m/>
    <n v="169"/>
    <m/>
    <m/>
    <m/>
    <s v="Bomber"/>
    <m/>
    <m/>
    <d v="1944-02-15T00:00:00"/>
    <s v="October 5, 1944"/>
    <n v="233"/>
    <s v="Accident"/>
    <n v="1"/>
    <m/>
    <m/>
    <x v="7"/>
  </r>
  <r>
    <x v="5"/>
    <n v="305"/>
    <s v="NS909"/>
    <m/>
    <d v="1944-03-20T00:00:00"/>
    <d v="1945-07-01T00:00:00"/>
    <m/>
    <n v="468"/>
    <m/>
    <m/>
    <m/>
    <s v="Bomber"/>
    <m/>
    <m/>
    <d v="1944-03-15T00:00:00"/>
    <s v="October 8, 1946"/>
    <n v="937"/>
    <s v="Accident"/>
    <n v="3"/>
    <m/>
    <m/>
    <x v="7"/>
  </r>
  <r>
    <x v="5"/>
    <n v="305"/>
    <s v="NS913"/>
    <s v="T"/>
    <d v="1944-04-10T00:00:00"/>
    <d v="1944-06-16T00:00:00"/>
    <s v="FTR"/>
    <n v="67"/>
    <m/>
    <m/>
    <m/>
    <s v="Bomber"/>
    <m/>
    <m/>
    <d v="1944-03-15T00:00:00"/>
    <s v="June 16, 1944"/>
    <n v="93"/>
    <s v="Operations"/>
    <n v="1"/>
    <m/>
    <m/>
    <x v="7"/>
  </r>
  <r>
    <x v="5"/>
    <n v="305"/>
    <s v="NS927"/>
    <s v="C"/>
    <m/>
    <m/>
    <m/>
    <n v="0"/>
    <m/>
    <m/>
    <m/>
    <s v="Bomber"/>
    <m/>
    <m/>
    <d v="1944-03-15T00:00:00"/>
    <s v="June 5, 1947"/>
    <n v="1177"/>
    <s v="Disposed"/>
    <n v="2"/>
    <m/>
    <m/>
    <x v="7"/>
  </r>
  <r>
    <x v="5"/>
    <n v="305"/>
    <s v="NT175"/>
    <s v="E"/>
    <d v="1944-05-15T00:00:00"/>
    <d v="1944-05-15T00:00:00"/>
    <m/>
    <n v="0"/>
    <m/>
    <m/>
    <m/>
    <s v="Bomber"/>
    <m/>
    <m/>
    <d v="1944-04-15T00:00:00"/>
    <s v="October 14, 1954"/>
    <n v="3834"/>
    <s v="Disposed"/>
    <n v="2"/>
    <m/>
    <m/>
    <x v="7"/>
  </r>
  <r>
    <x v="5"/>
    <n v="305"/>
    <s v="HR143"/>
    <s v="Z"/>
    <m/>
    <m/>
    <m/>
    <n v="0"/>
    <m/>
    <m/>
    <m/>
    <s v="Bomber"/>
    <m/>
    <m/>
    <d v="1944-04-15T00:00:00"/>
    <s v="June 12, 1944"/>
    <n v="58"/>
    <s v="Operations"/>
    <n v="1"/>
    <m/>
    <m/>
    <x v="7"/>
  </r>
  <r>
    <x v="5"/>
    <n v="464"/>
    <s v="HJ776"/>
    <m/>
    <d v="1944-04-15T00:00:00"/>
    <d v="1944-07-06T00:00:00"/>
    <m/>
    <n v="82"/>
    <m/>
    <m/>
    <m/>
    <s v="Bomber"/>
    <m/>
    <m/>
    <d v="1943-06-15T00:00:00"/>
    <s v="December 14, 1945"/>
    <n v="913"/>
    <s v="Accident"/>
    <n v="4"/>
    <m/>
    <m/>
    <x v="7"/>
  </r>
  <r>
    <x v="5"/>
    <n v="464"/>
    <s v="HP934"/>
    <m/>
    <d v="1944-06-01T00:00:00"/>
    <d v="1944-11-27T00:00:00"/>
    <s v="FTR"/>
    <n v="179"/>
    <m/>
    <m/>
    <m/>
    <s v="Bomber"/>
    <m/>
    <m/>
    <d v="1944-02-15T00:00:00"/>
    <s v="November 27, 1944"/>
    <n v="286"/>
    <s v="Operations"/>
    <n v="2"/>
    <m/>
    <m/>
    <x v="7"/>
  </r>
  <r>
    <x v="5"/>
    <n v="464"/>
    <s v="HX858"/>
    <m/>
    <d v="1943-08-24T00:00:00"/>
    <d v="1944-08-05T00:00:00"/>
    <s v="FTR"/>
    <n v="347"/>
    <m/>
    <m/>
    <m/>
    <s v="Bomber"/>
    <m/>
    <m/>
    <d v="1943-08-15T00:00:00"/>
    <s v="August 4, 1944"/>
    <n v="355"/>
    <s v="Missing"/>
    <n v="2"/>
    <m/>
    <m/>
    <x v="7"/>
  </r>
  <r>
    <x v="5"/>
    <n v="464"/>
    <s v="HX913"/>
    <m/>
    <d v="1943-09-07T00:00:00"/>
    <d v="1944-07-15T00:00:00"/>
    <m/>
    <n v="312"/>
    <m/>
    <m/>
    <m/>
    <s v="Bomber"/>
    <m/>
    <m/>
    <d v="1943-09-15T00:00:00"/>
    <s v="July 21, 1944"/>
    <n v="310"/>
    <s v="Accident"/>
    <n v="2"/>
    <m/>
    <m/>
    <x v="7"/>
  </r>
  <r>
    <x v="5"/>
    <n v="464"/>
    <s v="HX914"/>
    <m/>
    <d v="1943-09-07T00:00:00"/>
    <d v="1944-07-08T00:00:00"/>
    <m/>
    <n v="305"/>
    <m/>
    <m/>
    <m/>
    <s v="Bomber"/>
    <m/>
    <m/>
    <d v="1943-09-15T00:00:00"/>
    <s v="February 17, 1949"/>
    <n v="1982"/>
    <s v="Disposed"/>
    <n v="3"/>
    <m/>
    <m/>
    <x v="7"/>
  </r>
  <r>
    <x v="5"/>
    <n v="464"/>
    <s v="HX919"/>
    <m/>
    <d v="1943-09-19T00:00:00"/>
    <d v="1944-09-14T00:00:00"/>
    <m/>
    <n v="361"/>
    <m/>
    <m/>
    <m/>
    <s v="Bomber"/>
    <m/>
    <m/>
    <d v="1943-09-15T00:00:00"/>
    <s v="September 3, 1947"/>
    <n v="1449"/>
    <s v="Disposed"/>
    <n v="3"/>
    <m/>
    <m/>
    <x v="7"/>
  </r>
  <r>
    <x v="5"/>
    <n v="464"/>
    <s v="HX920"/>
    <m/>
    <d v="1943-09-09T00:00:00"/>
    <d v="1945-02-22T00:00:00"/>
    <s v="FTR"/>
    <n v="532"/>
    <m/>
    <m/>
    <m/>
    <s v="Bomber"/>
    <m/>
    <m/>
    <d v="1943-09-15T00:00:00"/>
    <s v="February 22, 1945"/>
    <n v="526"/>
    <s v="Operations"/>
    <n v="1"/>
    <m/>
    <m/>
    <x v="7"/>
  </r>
  <r>
    <x v="5"/>
    <n v="464"/>
    <s v="HX921"/>
    <m/>
    <d v="1943-09-09T00:00:00"/>
    <d v="1944-11-11T00:00:00"/>
    <m/>
    <n v="429"/>
    <m/>
    <m/>
    <m/>
    <s v="Bomber"/>
    <m/>
    <m/>
    <d v="1943-09-15T00:00:00"/>
    <s v="November 19, 1953"/>
    <n v="3718"/>
    <s v="Disposed"/>
    <n v="2"/>
    <m/>
    <m/>
    <x v="7"/>
  </r>
  <r>
    <x v="5"/>
    <n v="464"/>
    <s v="HX976"/>
    <m/>
    <d v="1944-06-01T00:00:00"/>
    <d v="1944-06-21T00:00:00"/>
    <m/>
    <n v="20"/>
    <m/>
    <m/>
    <m/>
    <s v="Bomber"/>
    <m/>
    <m/>
    <d v="1943-10-15T00:00:00"/>
    <s v="June 20, 1944"/>
    <n v="249"/>
    <s v="Accident"/>
    <n v="3"/>
    <m/>
    <m/>
    <x v="7"/>
  </r>
  <r>
    <x v="5"/>
    <n v="464"/>
    <s v="HX977"/>
    <m/>
    <m/>
    <m/>
    <m/>
    <n v="0"/>
    <m/>
    <m/>
    <m/>
    <s v="Bomber"/>
    <m/>
    <m/>
    <d v="1943-10-15T00:00:00"/>
    <s v="March 25, 1947"/>
    <n v="1257"/>
    <s v="Sold"/>
    <n v="2"/>
    <m/>
    <m/>
    <x v="7"/>
  </r>
  <r>
    <x v="5"/>
    <n v="464"/>
    <s v="LR256"/>
    <m/>
    <d v="1943-10-21T00:00:00"/>
    <d v="1944-10-06T00:00:00"/>
    <m/>
    <n v="351"/>
    <m/>
    <m/>
    <m/>
    <s v="Bomber"/>
    <m/>
    <m/>
    <d v="1943-10-15T00:00:00"/>
    <s v="February 19, 1947"/>
    <n v="1223"/>
    <s v="Sold"/>
    <n v="1"/>
    <m/>
    <m/>
    <x v="7"/>
  </r>
  <r>
    <x v="5"/>
    <n v="464"/>
    <s v="LR334"/>
    <m/>
    <d v="1944-01-09T00:00:00"/>
    <d v="1944-07-27T00:00:00"/>
    <m/>
    <n v="200"/>
    <m/>
    <m/>
    <m/>
    <s v="Bomber"/>
    <m/>
    <m/>
    <d v="1943-11-15T00:00:00"/>
    <s v="December 3, 1946"/>
    <n v="1114"/>
    <s v="Sold"/>
    <n v="2"/>
    <m/>
    <m/>
    <x v="7"/>
  </r>
  <r>
    <x v="5"/>
    <n v="464"/>
    <s v="LR383"/>
    <m/>
    <d v="1944-01-20T00:00:00"/>
    <d v="1944-06-22T00:00:00"/>
    <s v="ACFB"/>
    <n v="154"/>
    <m/>
    <m/>
    <m/>
    <s v="Bomber"/>
    <m/>
    <m/>
    <d v="1944-01-15T00:00:00"/>
    <s v="February 28, 1946"/>
    <n v="775"/>
    <s v="Disposed"/>
    <n v="2"/>
    <m/>
    <m/>
    <x v="7"/>
  </r>
  <r>
    <x v="5"/>
    <n v="464"/>
    <s v="MM403"/>
    <m/>
    <d v="1944-01-23T00:00:00"/>
    <d v="1945-01-18T00:00:00"/>
    <s v="EFB"/>
    <n v="361"/>
    <m/>
    <m/>
    <m/>
    <s v="Bomber"/>
    <m/>
    <m/>
    <d v="1944-01-15T00:00:00"/>
    <s v="January 17, 1945"/>
    <n v="368"/>
    <s v="Accident"/>
    <n v="1"/>
    <m/>
    <m/>
    <x v="7"/>
  </r>
  <r>
    <x v="5"/>
    <n v="464"/>
    <s v="MM407"/>
    <m/>
    <d v="1944-01-25T00:00:00"/>
    <d v="1944-09-27T00:00:00"/>
    <s v="FTR"/>
    <n v="246"/>
    <m/>
    <m/>
    <m/>
    <s v="Bomber"/>
    <m/>
    <m/>
    <d v="1944-01-15T00:00:00"/>
    <s v="September 27, 1944"/>
    <n v="256"/>
    <s v="Operations"/>
    <n v="1"/>
    <m/>
    <m/>
    <x v="7"/>
  </r>
  <r>
    <x v="5"/>
    <n v="464"/>
    <s v="MM243"/>
    <m/>
    <d v="1944-03-11T00:00:00"/>
    <d v="1944-08-08T00:00:00"/>
    <s v="FTR"/>
    <n v="150"/>
    <m/>
    <m/>
    <m/>
    <s v="Bomber"/>
    <m/>
    <m/>
    <d v="1943-10-15T00:00:00"/>
    <s v="June 5, 1944"/>
    <n v="234"/>
    <s v="Operations"/>
    <n v="1"/>
    <m/>
    <m/>
    <x v="7"/>
  </r>
  <r>
    <x v="5"/>
    <n v="464"/>
    <s v="MM427"/>
    <m/>
    <d v="1944-03-11T00:00:00"/>
    <d v="1944-12-22T00:00:00"/>
    <s v="FTR"/>
    <n v="286"/>
    <m/>
    <m/>
    <m/>
    <s v="Bomber"/>
    <m/>
    <m/>
    <d v="1944-02-15T00:00:00"/>
    <s v="December 2, 1944"/>
    <n v="291"/>
    <s v="Operations"/>
    <n v="1"/>
    <m/>
    <m/>
    <x v="7"/>
  </r>
  <r>
    <x v="5"/>
    <n v="464"/>
    <s v="NS890"/>
    <m/>
    <d v="1944-03-28T00:00:00"/>
    <d v="1945-02-01T00:00:00"/>
    <s v="FTR"/>
    <n v="310"/>
    <m/>
    <m/>
    <m/>
    <s v="Bomber"/>
    <m/>
    <m/>
    <d v="1944-02-15T00:00:00"/>
    <s v="February 1, 1945"/>
    <n v="352"/>
    <s v="Missing"/>
    <n v="1"/>
    <m/>
    <m/>
    <x v="7"/>
  </r>
  <r>
    <x v="5"/>
    <n v="464"/>
    <s v="NS893"/>
    <m/>
    <d v="1944-03-30T00:00:00"/>
    <d v="1944-06-11T00:00:00"/>
    <s v="EFB"/>
    <n v="73"/>
    <m/>
    <m/>
    <m/>
    <s v="Bomber"/>
    <m/>
    <m/>
    <d v="1944-02-15T00:00:00"/>
    <s v="June 11, 1944"/>
    <n v="117"/>
    <s v="Accident"/>
    <n v="1"/>
    <m/>
    <m/>
    <x v="7"/>
  </r>
  <r>
    <x v="5"/>
    <n v="464"/>
    <s v="NS896"/>
    <m/>
    <d v="1944-03-28T00:00:00"/>
    <d v="1945-02-10T00:00:00"/>
    <s v="ACFB"/>
    <n v="319"/>
    <m/>
    <m/>
    <m/>
    <s v="Bomber"/>
    <m/>
    <m/>
    <d v="1944-02-15T00:00:00"/>
    <s v="April 21, 1952"/>
    <n v="2988"/>
    <s v="Sold"/>
    <n v="2"/>
    <m/>
    <m/>
    <x v="7"/>
  </r>
  <r>
    <x v="5"/>
    <n v="464"/>
    <s v="NS897"/>
    <m/>
    <d v="1944-03-22T00:00:00"/>
    <d v="1944-06-05T00:00:00"/>
    <s v="FTR"/>
    <n v="75"/>
    <m/>
    <m/>
    <m/>
    <s v="Bomber"/>
    <m/>
    <m/>
    <d v="1944-03-15T00:00:00"/>
    <s v="June 5, 1944"/>
    <n v="82"/>
    <s v="Operations"/>
    <n v="1"/>
    <m/>
    <m/>
    <x v="7"/>
  </r>
  <r>
    <x v="5"/>
    <n v="464"/>
    <s v="NS926"/>
    <m/>
    <d v="1944-04-05T00:00:00"/>
    <d v="1944-07-08T00:00:00"/>
    <m/>
    <n v="94"/>
    <m/>
    <m/>
    <m/>
    <s v="Bomber"/>
    <m/>
    <m/>
    <d v="1944-03-15T00:00:00"/>
    <s v="June 30, 1944"/>
    <n v="107"/>
    <s v="Accident"/>
    <n v="1"/>
    <m/>
    <m/>
    <x v="7"/>
  </r>
  <r>
    <x v="5"/>
    <n v="464"/>
    <s v="NS937"/>
    <m/>
    <d v="1944-04-30T00:00:00"/>
    <d v="1944-07-05T00:00:00"/>
    <s v="FTR"/>
    <n v="66"/>
    <m/>
    <m/>
    <m/>
    <s v="Bomber"/>
    <m/>
    <m/>
    <d v="1944-03-15T00:00:00"/>
    <s v="July 4, 1944"/>
    <n v="111"/>
    <s v="Escaped"/>
    <n v="1"/>
    <m/>
    <m/>
    <x v="7"/>
  </r>
  <r>
    <x v="5"/>
    <n v="464"/>
    <s v="NT144"/>
    <m/>
    <d v="1944-05-22T00:00:00"/>
    <d v="1945-03-01T00:00:00"/>
    <m/>
    <n v="283"/>
    <m/>
    <m/>
    <m/>
    <s v="Bomber"/>
    <m/>
    <m/>
    <d v="1944-04-15T00:00:00"/>
    <s v="August 20, 1947"/>
    <n v="1222"/>
    <s v="Disposed"/>
    <n v="1"/>
    <m/>
    <m/>
    <x v="7"/>
  </r>
  <r>
    <x v="5"/>
    <n v="464"/>
    <s v="NT177"/>
    <m/>
    <d v="1944-05-19T00:00:00"/>
    <d v="1944-08-31T00:00:00"/>
    <m/>
    <n v="104"/>
    <m/>
    <m/>
    <m/>
    <s v="Bomber"/>
    <m/>
    <m/>
    <d v="1944-04-15T00:00:00"/>
    <s v="February 22, 1945"/>
    <n v="313"/>
    <s v="Operations"/>
    <n v="1"/>
    <m/>
    <m/>
    <x v="7"/>
  </r>
  <r>
    <x v="5"/>
    <n v="487"/>
    <s v="HP924"/>
    <s v="T"/>
    <d v="1944-03-20T00:00:00"/>
    <d v="1944-08-31T00:00:00"/>
    <m/>
    <n v="164"/>
    <m/>
    <m/>
    <m/>
    <s v="Bomber"/>
    <m/>
    <m/>
    <d v="1944-02-15T00:00:00"/>
    <s v="August 30, 1947"/>
    <n v="1292"/>
    <s v="Disposed"/>
    <n v="6"/>
    <m/>
    <m/>
    <x v="7"/>
  </r>
  <r>
    <x v="5"/>
    <n v="487"/>
    <s v="HP925"/>
    <m/>
    <d v="1944-02-05T00:00:00"/>
    <d v="1944-05-16T00:00:00"/>
    <m/>
    <n v="139"/>
    <d v="1944-07-03T00:00:00"/>
    <d v="1944-08-10T00:00:00"/>
    <m/>
    <s v="Bomber"/>
    <m/>
    <m/>
    <d v="1944-02-15T00:00:00"/>
    <s v="July 31, 1946"/>
    <n v="897"/>
    <s v="Disposed"/>
    <n v="1"/>
    <m/>
    <m/>
    <x v="7"/>
  </r>
  <r>
    <x v="5"/>
    <n v="487"/>
    <s v="HP933"/>
    <s v="U"/>
    <d v="1944-04-15T00:00:00"/>
    <d v="1945-02-22T00:00:00"/>
    <s v="FTR"/>
    <n v="313"/>
    <m/>
    <m/>
    <m/>
    <s v="Bomber"/>
    <m/>
    <m/>
    <d v="1944-02-15T00:00:00"/>
    <s v="February 22, 1945"/>
    <n v="373"/>
    <s v="Operations"/>
    <n v="1"/>
    <m/>
    <m/>
    <x v="7"/>
  </r>
  <r>
    <x v="5"/>
    <n v="487"/>
    <s v="HX855"/>
    <s v="Q"/>
    <d v="1943-09-06T00:00:00"/>
    <d v="1944-11-06T00:00:00"/>
    <m/>
    <n v="427"/>
    <m/>
    <m/>
    <m/>
    <s v="Bomber"/>
    <m/>
    <m/>
    <d v="1943-08-15T00:00:00"/>
    <s v="August 30, 1947"/>
    <n v="1476"/>
    <s v="Disposed"/>
    <n v="4"/>
    <m/>
    <m/>
    <x v="7"/>
  </r>
  <r>
    <x v="5"/>
    <n v="487"/>
    <s v="HX917"/>
    <s v="E"/>
    <d v="1943-09-07T00:00:00"/>
    <d v="1944-07-05T00:00:00"/>
    <s v="FTR"/>
    <n v="302"/>
    <m/>
    <m/>
    <m/>
    <s v="Bomber"/>
    <m/>
    <m/>
    <d v="1943-09-15T00:00:00"/>
    <s v="July 4, 1944"/>
    <n v="293"/>
    <s v="Operations"/>
    <n v="3"/>
    <m/>
    <m/>
    <x v="7"/>
  </r>
  <r>
    <x v="5"/>
    <n v="487"/>
    <s v="HX953"/>
    <m/>
    <d v="1943-10-02T00:00:00"/>
    <d v="1944-06-14T00:00:00"/>
    <m/>
    <n v="256"/>
    <m/>
    <m/>
    <m/>
    <s v="Bomber"/>
    <m/>
    <m/>
    <d v="1943-09-15T00:00:00"/>
    <s v="October 16, 1947"/>
    <n v="1492"/>
    <s v="Disposed"/>
    <n v="6"/>
    <m/>
    <m/>
    <x v="7"/>
  </r>
  <r>
    <x v="5"/>
    <n v="487"/>
    <s v="HX963"/>
    <s v="B"/>
    <m/>
    <m/>
    <m/>
    <n v="0"/>
    <m/>
    <m/>
    <m/>
    <s v="Bomber"/>
    <m/>
    <m/>
    <d v="1943-10-15T00:00:00"/>
    <s v="October 14, 1954"/>
    <n v="4017"/>
    <s v="Disposed"/>
    <n v="3"/>
    <m/>
    <m/>
    <x v="7"/>
  </r>
  <r>
    <x v="5"/>
    <n v="487"/>
    <s v="HX974"/>
    <s v="J"/>
    <d v="1944-01-08T00:00:00"/>
    <d v="1944-07-26T00:00:00"/>
    <m/>
    <n v="200"/>
    <m/>
    <m/>
    <m/>
    <s v="Bomber"/>
    <m/>
    <m/>
    <d v="1943-10-15T00:00:00"/>
    <s v="December 20, 1945"/>
    <n v="797"/>
    <s v="Disposed"/>
    <n v="3"/>
    <m/>
    <m/>
    <x v="7"/>
  </r>
  <r>
    <x v="5"/>
    <n v="487"/>
    <s v="LR299"/>
    <s v="V"/>
    <d v="1944-02-05T00:00:00"/>
    <d v="1944-10-13T00:00:00"/>
    <m/>
    <n v="251"/>
    <m/>
    <m/>
    <m/>
    <s v="Bomber"/>
    <m/>
    <m/>
    <d v="1943-11-15T00:00:00"/>
    <s v="February 4, 1946"/>
    <n v="812"/>
    <s v="Disposed"/>
    <n v="5"/>
    <m/>
    <m/>
    <x v="7"/>
  </r>
  <r>
    <x v="5"/>
    <n v="487"/>
    <s v="LR332"/>
    <s v="F"/>
    <m/>
    <m/>
    <s v="EFB"/>
    <n v="0"/>
    <m/>
    <m/>
    <m/>
    <s v="Bomber"/>
    <m/>
    <m/>
    <d v="1943-11-15T00:00:00"/>
    <s v="June 11, 1944"/>
    <n v="209"/>
    <s v="Operations"/>
    <n v="3"/>
    <m/>
    <m/>
    <x v="7"/>
  </r>
  <r>
    <x v="5"/>
    <n v="487"/>
    <s v="LR333"/>
    <s v="R"/>
    <d v="1944-02-15T00:00:00"/>
    <d v="1944-09-09T00:00:00"/>
    <s v="EFA"/>
    <n v="207"/>
    <m/>
    <m/>
    <m/>
    <s v="Bomber"/>
    <m/>
    <m/>
    <d v="1943-11-15T00:00:00"/>
    <s v="September 9, 1944"/>
    <n v="299"/>
    <s v="Accident"/>
    <n v="2"/>
    <m/>
    <m/>
    <x v="7"/>
  </r>
  <r>
    <x v="5"/>
    <n v="487"/>
    <s v="LR335"/>
    <s v="D"/>
    <d v="1944-06-01T00:00:00"/>
    <d v="1944-06-22T00:00:00"/>
    <m/>
    <n v="21"/>
    <m/>
    <m/>
    <m/>
    <s v="Bomber"/>
    <m/>
    <m/>
    <d v="1943-11-15T00:00:00"/>
    <s v="December 4, 1944"/>
    <n v="385"/>
    <s v="Disposed"/>
    <n v="1"/>
    <m/>
    <m/>
    <x v="7"/>
  </r>
  <r>
    <x v="5"/>
    <n v="487"/>
    <s v="MM412"/>
    <s v="K"/>
    <d v="1944-06-01T00:00:00"/>
    <d v="1944-07-19T00:00:00"/>
    <m/>
    <n v="48"/>
    <m/>
    <m/>
    <m/>
    <s v="Bomber"/>
    <m/>
    <m/>
    <d v="1944-01-15T00:00:00"/>
    <s v="April 7, 1952"/>
    <n v="3005"/>
    <s v="Sold"/>
    <n v="4"/>
    <m/>
    <m/>
    <x v="7"/>
  </r>
  <r>
    <x v="5"/>
    <n v="487"/>
    <s v="MM418"/>
    <s v="N"/>
    <d v="1944-03-22T00:00:00"/>
    <d v="1944-08-01T00:00:00"/>
    <m/>
    <n v="190"/>
    <d v="1944-09-21T00:00:00"/>
    <d v="1944-11-18T00:00:00"/>
    <m/>
    <s v="Bomber"/>
    <m/>
    <m/>
    <d v="1944-02-15T00:00:00"/>
    <s v="November 18, 1944"/>
    <n v="277"/>
    <s v="Accident"/>
    <n v="1"/>
    <m/>
    <m/>
    <x v="7"/>
  </r>
  <r>
    <x v="5"/>
    <n v="487"/>
    <s v="NS829"/>
    <s v="W"/>
    <d v="1944-02-24T00:00:00"/>
    <d v="1944-10-13T00:00:00"/>
    <m/>
    <n v="232"/>
    <m/>
    <m/>
    <m/>
    <s v="Bomber"/>
    <m/>
    <m/>
    <d v="1944-02-15T00:00:00"/>
    <s v="March 25, 1947"/>
    <n v="1134"/>
    <s v="Sold"/>
    <n v="1"/>
    <m/>
    <m/>
    <x v="7"/>
  </r>
  <r>
    <x v="5"/>
    <n v="487"/>
    <s v="NS834"/>
    <s v="G"/>
    <d v="1944-03-14T00:00:00"/>
    <d v="1945-01-04T00:00:00"/>
    <m/>
    <n v="296"/>
    <m/>
    <m/>
    <m/>
    <s v="Bomber"/>
    <m/>
    <m/>
    <d v="1944-02-15T00:00:00"/>
    <s v="November 2, 1944"/>
    <n v="261"/>
    <s v="Accident"/>
    <n v="2"/>
    <m/>
    <m/>
    <x v="7"/>
  </r>
  <r>
    <x v="5"/>
    <n v="487"/>
    <s v="NS840"/>
    <m/>
    <d v="1944-03-22T00:00:00"/>
    <d v="1945-02-15T00:00:00"/>
    <m/>
    <n v="330"/>
    <m/>
    <m/>
    <m/>
    <s v="Bomber"/>
    <m/>
    <m/>
    <d v="1944-02-15T00:00:00"/>
    <s v="July 20, 1945"/>
    <n v="521"/>
    <s v="Accident"/>
    <n v="2"/>
    <m/>
    <m/>
    <x v="7"/>
  </r>
  <r>
    <x v="5"/>
    <n v="487"/>
    <s v="NS891"/>
    <s v="L"/>
    <d v="1944-03-28T00:00:00"/>
    <d v="1944-06-08T00:00:00"/>
    <m/>
    <n v="72"/>
    <m/>
    <m/>
    <m/>
    <s v="Bomber"/>
    <m/>
    <m/>
    <d v="1944-02-15T00:00:00"/>
    <s v="January 10, 1945"/>
    <n v="330"/>
    <s v="Accident"/>
    <n v="2"/>
    <m/>
    <m/>
    <x v="7"/>
  </r>
  <r>
    <x v="5"/>
    <n v="487"/>
    <s v="NS963"/>
    <s v="H"/>
    <d v="1944-04-30T00:00:00"/>
    <d v="1945-01-06T00:00:00"/>
    <m/>
    <n v="251"/>
    <m/>
    <m/>
    <m/>
    <s v="Bomber"/>
    <m/>
    <m/>
    <d v="1944-03-15T00:00:00"/>
    <s v="April 8, 1947"/>
    <n v="1119"/>
    <s v="Sold"/>
    <n v="1"/>
    <m/>
    <m/>
    <x v="7"/>
  </r>
  <r>
    <x v="5"/>
    <n v="487"/>
    <s v="NS964"/>
    <s v="S"/>
    <d v="1944-05-17T00:00:00"/>
    <d v="1945-03-27T00:00:00"/>
    <m/>
    <n v="314"/>
    <m/>
    <m/>
    <m/>
    <s v="Bomber"/>
    <m/>
    <m/>
    <d v="1944-03-15T00:00:00"/>
    <s v="April 1, 1946"/>
    <n v="747"/>
    <s v="Accident"/>
    <n v="3"/>
    <m/>
    <m/>
    <x v="7"/>
  </r>
  <r>
    <x v="5"/>
    <n v="487"/>
    <s v="NS988"/>
    <m/>
    <d v="1944-05-26T00:00:00"/>
    <d v="1944-09-30T00:00:00"/>
    <s v="FTR"/>
    <n v="127"/>
    <m/>
    <m/>
    <m/>
    <s v="Bomber"/>
    <m/>
    <m/>
    <d v="1944-03-15T00:00:00"/>
    <s v="September 30, 1944"/>
    <n v="199"/>
    <s v="Operations"/>
    <n v="1"/>
    <m/>
    <m/>
    <x v="7"/>
  </r>
  <r>
    <x v="5"/>
    <n v="487"/>
    <s v="NT135"/>
    <s v="A"/>
    <d v="1944-05-18T00:00:00"/>
    <d v="1944-07-30T00:00:00"/>
    <s v="FTR"/>
    <n v="73"/>
    <m/>
    <m/>
    <m/>
    <s v="Bomber"/>
    <m/>
    <m/>
    <d v="1944-04-15T00:00:00"/>
    <s v="July 29, 1944"/>
    <n v="105"/>
    <s v="Operations"/>
    <n v="1"/>
    <m/>
    <m/>
    <x v="7"/>
  </r>
  <r>
    <x v="5"/>
    <n v="487"/>
    <s v="NT180"/>
    <s v="Y"/>
    <d v="1944-05-27T00:00:00"/>
    <d v="1944-08-01T00:00:00"/>
    <s v="ACFB"/>
    <n v="66"/>
    <m/>
    <m/>
    <m/>
    <s v="Bomber"/>
    <m/>
    <m/>
    <d v="1944-04-15T00:00:00"/>
    <s v="September 12, 1944"/>
    <n v="150"/>
    <s v="Missing"/>
    <n v="1"/>
    <m/>
    <m/>
    <x v="7"/>
  </r>
  <r>
    <x v="5"/>
    <n v="487"/>
    <s v="NT184"/>
    <m/>
    <d v="1944-06-01T00:00:00"/>
    <d v="1944-12-25T00:00:00"/>
    <m/>
    <n v="207"/>
    <m/>
    <m/>
    <m/>
    <s v="Bomber"/>
    <m/>
    <m/>
    <d v="1944-04-15T00:00:00"/>
    <s v="October 6, 1947"/>
    <n v="1269"/>
    <s v="Accident"/>
    <n v="2"/>
    <m/>
    <m/>
    <x v="7"/>
  </r>
  <r>
    <x v="5"/>
    <n v="613"/>
    <s v="HJ666"/>
    <m/>
    <d v="1944-04-15T00:00:00"/>
    <d v="1945-01-20T00:00:00"/>
    <m/>
    <n v="280"/>
    <m/>
    <m/>
    <m/>
    <s v="Bomber"/>
    <m/>
    <m/>
    <d v="1943-03-15T00:00:00"/>
    <s v="January 20, 1945"/>
    <n v="677"/>
    <s v="Accident"/>
    <n v="2"/>
    <m/>
    <m/>
    <x v="7"/>
  </r>
  <r>
    <x v="5"/>
    <n v="613"/>
    <s v="HP927"/>
    <m/>
    <d v="1944-02-14T00:00:00"/>
    <d v="1945-01-01T00:00:00"/>
    <m/>
    <n v="322"/>
    <m/>
    <m/>
    <m/>
    <s v="Bomber"/>
    <m/>
    <m/>
    <d v="1944-02-15T00:00:00"/>
    <s v="November 12, 1946"/>
    <n v="1001"/>
    <s v="Sold"/>
    <n v="1"/>
    <m/>
    <m/>
    <x v="7"/>
  </r>
  <r>
    <x v="5"/>
    <n v="613"/>
    <s v="HP930"/>
    <m/>
    <d v="1944-02-15T00:00:00"/>
    <d v="1944-12-23T00:00:00"/>
    <s v="FTR"/>
    <n v="312"/>
    <m/>
    <m/>
    <m/>
    <s v="Bomber"/>
    <m/>
    <m/>
    <d v="1944-02-15T00:00:00"/>
    <s v="December 23, 1944"/>
    <n v="312"/>
    <s v="Missing"/>
    <n v="1"/>
    <m/>
    <m/>
    <x v="7"/>
  </r>
  <r>
    <x v="5"/>
    <n v="613"/>
    <s v="HX828"/>
    <m/>
    <d v="1944-05-15T00:00:00"/>
    <d v="1945-05-18T00:00:00"/>
    <m/>
    <n v="368"/>
    <m/>
    <m/>
    <m/>
    <s v="Bomber"/>
    <m/>
    <m/>
    <d v="1943-08-15T00:00:00"/>
    <s v="September 17, 1947"/>
    <n v="1494"/>
    <s v="Sold"/>
    <n v="4"/>
    <m/>
    <m/>
    <x v="7"/>
  </r>
  <r>
    <x v="5"/>
    <n v="613"/>
    <s v="LR302"/>
    <s v="S"/>
    <d v="1943-11-26T00:00:00"/>
    <d v="1945-01-17T00:00:00"/>
    <s v="EFB"/>
    <n v="418"/>
    <m/>
    <m/>
    <m/>
    <s v="Bomber"/>
    <m/>
    <m/>
    <d v="1943-11-15T00:00:00"/>
    <s v="January 17, 1945"/>
    <n v="429"/>
    <s v="Accident"/>
    <n v="2"/>
    <m/>
    <m/>
    <x v="7"/>
  </r>
  <r>
    <x v="5"/>
    <n v="613"/>
    <s v="LR351"/>
    <s v="C"/>
    <d v="1944-01-20T00:00:00"/>
    <d v="1945-05-03T00:00:00"/>
    <m/>
    <n v="469"/>
    <m/>
    <m/>
    <m/>
    <s v="Bomber"/>
    <m/>
    <m/>
    <d v="1943-12-15T00:00:00"/>
    <s v="December 10, 1946"/>
    <n v="1091"/>
    <s v="Sold"/>
    <n v="1"/>
    <m/>
    <m/>
    <x v="7"/>
  </r>
  <r>
    <x v="5"/>
    <n v="613"/>
    <s v="LR354"/>
    <m/>
    <d v="1944-01-10T00:00:00"/>
    <d v="1944-12-25T00:00:00"/>
    <s v="EFB"/>
    <n v="350"/>
    <m/>
    <m/>
    <m/>
    <s v="Bomber"/>
    <m/>
    <m/>
    <d v="1943-12-15T00:00:00"/>
    <s v="December 25, 1944"/>
    <n v="376"/>
    <s v="Accident"/>
    <n v="1"/>
    <m/>
    <m/>
    <x v="7"/>
  </r>
  <r>
    <x v="5"/>
    <n v="613"/>
    <s v="LR355"/>
    <s v="H"/>
    <d v="1944-01-06T00:00:00"/>
    <d v="1944-08-01T00:00:00"/>
    <s v="EFA"/>
    <n v="208"/>
    <m/>
    <m/>
    <m/>
    <s v="Bomber"/>
    <m/>
    <m/>
    <d v="1943-12-15T00:00:00"/>
    <s v="August 1, 1944"/>
    <n v="230"/>
    <s v="Accident"/>
    <n v="1"/>
    <m/>
    <m/>
    <x v="7"/>
  </r>
  <r>
    <x v="5"/>
    <n v="613"/>
    <s v="LR368"/>
    <s v="X"/>
    <d v="1944-01-08T00:00:00"/>
    <d v="1944-08-06T00:00:00"/>
    <s v="FTR"/>
    <n v="211"/>
    <m/>
    <m/>
    <m/>
    <s v="Bomber"/>
    <m/>
    <m/>
    <d v="1943-12-15T00:00:00"/>
    <s v="August 5, 1944"/>
    <n v="234"/>
    <s v="Missing"/>
    <n v="1"/>
    <m/>
    <m/>
    <x v="7"/>
  </r>
  <r>
    <x v="5"/>
    <n v="613"/>
    <s v="LR369"/>
    <s v="T"/>
    <d v="1944-01-20T00:00:00"/>
    <d v="1945-02-15T00:00:00"/>
    <m/>
    <n v="392"/>
    <m/>
    <m/>
    <m/>
    <s v="Bomber"/>
    <m/>
    <m/>
    <d v="1943-12-15T00:00:00"/>
    <s v="July 23, 1947"/>
    <n v="1316"/>
    <s v="Disposed"/>
    <n v="4"/>
    <m/>
    <m/>
    <x v="7"/>
  </r>
  <r>
    <x v="5"/>
    <n v="613"/>
    <s v="LR374"/>
    <s v="W"/>
    <d v="1944-02-08T00:00:00"/>
    <d v="1945-03-31T00:00:00"/>
    <m/>
    <n v="417"/>
    <m/>
    <m/>
    <m/>
    <s v="Bomber"/>
    <m/>
    <m/>
    <d v="1943-12-15T00:00:00"/>
    <s v="March 25, 1947"/>
    <n v="1196"/>
    <s v="Sold"/>
    <n v="2"/>
    <m/>
    <m/>
    <x v="7"/>
  </r>
  <r>
    <x v="5"/>
    <n v="613"/>
    <s v="NS822"/>
    <m/>
    <d v="1944-02-24T00:00:00"/>
    <d v="1944-06-22T00:00:00"/>
    <m/>
    <n v="119"/>
    <m/>
    <m/>
    <m/>
    <s v="Bomber"/>
    <m/>
    <m/>
    <d v="1944-01-15T00:00:00"/>
    <s v="September 17, 1947"/>
    <n v="1341"/>
    <s v="Sold"/>
    <n v="2"/>
    <m/>
    <m/>
    <x v="7"/>
  </r>
  <r>
    <x v="5"/>
    <n v="613"/>
    <s v="NS827"/>
    <m/>
    <d v="1944-02-19T00:00:00"/>
    <d v="1944-03-08T00:00:00"/>
    <m/>
    <n v="244"/>
    <d v="1944-05-13T00:00:00"/>
    <d v="1944-12-25T00:00:00"/>
    <m/>
    <s v="Bomber"/>
    <m/>
    <m/>
    <d v="1944-02-15T00:00:00"/>
    <s v="December 23, 1944"/>
    <n v="312"/>
    <s v="Unknown"/>
    <n v="1"/>
    <m/>
    <m/>
    <x v="7"/>
  </r>
  <r>
    <x v="5"/>
    <n v="613"/>
    <s v="NS848"/>
    <s v="Q"/>
    <d v="1944-03-24T00:00:00"/>
    <d v="1944-06-08T00:00:00"/>
    <m/>
    <n v="76"/>
    <m/>
    <m/>
    <m/>
    <s v="Bomber"/>
    <m/>
    <m/>
    <d v="1944-02-15T00:00:00"/>
    <s v="January 29, 1945"/>
    <n v="349"/>
    <s v="Escaped"/>
    <n v="1"/>
    <m/>
    <m/>
    <x v="7"/>
  </r>
  <r>
    <x v="5"/>
    <n v="613"/>
    <s v="NS859"/>
    <s v="P"/>
    <d v="1944-03-30T00:00:00"/>
    <d v="1945-03-01T00:00:00"/>
    <m/>
    <n v="336"/>
    <m/>
    <m/>
    <m/>
    <s v="Bomber"/>
    <m/>
    <m/>
    <d v="1944-02-15T00:00:00"/>
    <s v="February 28, 1945"/>
    <n v="379"/>
    <s v="Missing"/>
    <n v="1"/>
    <m/>
    <m/>
    <x v="7"/>
  </r>
  <r>
    <x v="5"/>
    <n v="613"/>
    <s v="NS898"/>
    <s v="Z"/>
    <d v="1944-03-31T00:00:00"/>
    <d v="1944-09-17T00:00:00"/>
    <m/>
    <n v="170"/>
    <m/>
    <m/>
    <m/>
    <s v="Bomber"/>
    <m/>
    <m/>
    <d v="1944-03-15T00:00:00"/>
    <s v="May 27, 1949"/>
    <n v="1899"/>
    <s v="Accident"/>
    <n v="3"/>
    <m/>
    <m/>
    <x v="7"/>
  </r>
  <r>
    <x v="5"/>
    <n v="613"/>
    <s v="NS899"/>
    <s v="A"/>
    <d v="1944-05-15T00:00:00"/>
    <d v="1944-08-06T00:00:00"/>
    <s v="FTR"/>
    <n v="237"/>
    <d v="1944-09-21T00:00:00"/>
    <d v="1945-02-22T00:00:00"/>
    <m/>
    <s v="Bomber"/>
    <m/>
    <m/>
    <d v="1944-03-15T00:00:00"/>
    <s v="February 22, 1945"/>
    <n v="344"/>
    <s v="Operations"/>
    <n v="1"/>
    <m/>
    <m/>
    <x v="7"/>
  </r>
  <r>
    <x v="5"/>
    <n v="613"/>
    <s v="NS907"/>
    <m/>
    <d v="1944-06-03T00:00:00"/>
    <d v="1944-07-31T00:00:00"/>
    <s v="FTR"/>
    <n v="58"/>
    <m/>
    <m/>
    <m/>
    <s v="Bomber"/>
    <m/>
    <m/>
    <d v="1944-03-15T00:00:00"/>
    <s v="July 30, 1944"/>
    <n v="137"/>
    <s v="Missing"/>
    <n v="1"/>
    <m/>
    <m/>
    <x v="7"/>
  </r>
  <r>
    <x v="5"/>
    <n v="613"/>
    <s v="NS977"/>
    <s v="R"/>
    <d v="1944-05-07T00:00:00"/>
    <d v="1945-02-11T00:00:00"/>
    <m/>
    <n v="280"/>
    <m/>
    <m/>
    <m/>
    <s v="Bomber"/>
    <m/>
    <m/>
    <d v="1944-03-15T00:00:00"/>
    <s v="November 24, 1950"/>
    <n v="2445"/>
    <s v="Accident"/>
    <n v="3"/>
    <m/>
    <m/>
    <x v="7"/>
  </r>
  <r>
    <x v="5"/>
    <n v="613"/>
    <s v="NS987"/>
    <s v="Y"/>
    <d v="1944-05-01T00:00:00"/>
    <d v="1944-07-28T00:00:00"/>
    <s v="EFA"/>
    <n v="88"/>
    <m/>
    <m/>
    <m/>
    <s v="Bomber"/>
    <m/>
    <m/>
    <d v="1944-03-15T00:00:00"/>
    <s v="July 28, 1944"/>
    <n v="135"/>
    <s v="Accident"/>
    <n v="1"/>
    <m/>
    <m/>
    <x v="7"/>
  </r>
  <r>
    <x v="5"/>
    <n v="248"/>
    <s v="HJ828"/>
    <s v="R"/>
    <d v="1943-11-27T00:00:00"/>
    <d v="1944-09-05T00:00:00"/>
    <s v="ACFB"/>
    <n v="283"/>
    <m/>
    <m/>
    <m/>
    <s v="Fighter"/>
    <m/>
    <m/>
    <d v="1943-07-15T00:00:00"/>
    <s v=" , "/>
    <m/>
    <s v="Disposed"/>
    <n v="2"/>
    <m/>
    <m/>
    <x v="8"/>
  </r>
  <r>
    <x v="5"/>
    <n v="248"/>
    <s v="HP866"/>
    <s v="D"/>
    <d v="1944-01-31T00:00:00"/>
    <d v="1944-09-11T00:00:00"/>
    <m/>
    <n v="224"/>
    <m/>
    <m/>
    <m/>
    <s v="Fighter"/>
    <m/>
    <m/>
    <d v="1943-10-15T00:00:00"/>
    <s v="September 3, 1947"/>
    <n v="1419"/>
    <s v="Disposed"/>
    <n v="3"/>
    <m/>
    <m/>
    <x v="8"/>
  </r>
  <r>
    <x v="5"/>
    <n v="248"/>
    <s v="HP907"/>
    <s v="V"/>
    <d v="1944-03-31T00:00:00"/>
    <d v="1944-06-27T00:00:00"/>
    <m/>
    <n v="88"/>
    <m/>
    <m/>
    <m/>
    <s v="Fighter"/>
    <m/>
    <m/>
    <d v="1944-01-15T00:00:00"/>
    <s v="August 14, 1944"/>
    <n v="212"/>
    <s v="Operations"/>
    <n v="1"/>
    <m/>
    <m/>
    <x v="8"/>
  </r>
  <r>
    <x v="5"/>
    <n v="248"/>
    <s v="HP908"/>
    <s v="P"/>
    <d v="1944-03-31T00:00:00"/>
    <d v="1944-08-02T00:00:00"/>
    <s v="FTR"/>
    <n v="124"/>
    <m/>
    <m/>
    <m/>
    <s v="Fighter"/>
    <m/>
    <m/>
    <d v="1944-01-15T00:00:00"/>
    <s v="August 2, 1944"/>
    <n v="200"/>
    <s v="Missing"/>
    <n v="1"/>
    <m/>
    <m/>
    <x v="8"/>
  </r>
  <r>
    <x v="5"/>
    <n v="248"/>
    <s v="HP922"/>
    <m/>
    <d v="1944-02-21T00:00:00"/>
    <d v="1944-12-31T00:00:00"/>
    <s v="FTR"/>
    <n v="314"/>
    <m/>
    <m/>
    <m/>
    <s v="Fighter"/>
    <m/>
    <m/>
    <d v="1944-02-15T00:00:00"/>
    <s v="December 31, 1944"/>
    <n v="320"/>
    <s v="Operations"/>
    <n v="1"/>
    <m/>
    <m/>
    <x v="8"/>
  </r>
  <r>
    <x v="5"/>
    <n v="248"/>
    <s v="HR120"/>
    <s v="G"/>
    <d v="1944-04-26T00:00:00"/>
    <d v="1944-12-05T00:00:00"/>
    <s v="FTR"/>
    <n v="223"/>
    <m/>
    <m/>
    <m/>
    <s v="Fighter"/>
    <m/>
    <m/>
    <d v="1944-03-15T00:00:00"/>
    <s v="December 5, 1944"/>
    <n v="265"/>
    <s v="Operations"/>
    <n v="1"/>
    <m/>
    <m/>
    <x v="8"/>
  </r>
  <r>
    <x v="5"/>
    <n v="248"/>
    <s v="HR134"/>
    <s v="Z"/>
    <d v="1944-05-11T00:00:00"/>
    <d v="1944-06-30T00:00:00"/>
    <s v="FTR"/>
    <n v="50"/>
    <m/>
    <m/>
    <m/>
    <s v="Fighter"/>
    <m/>
    <m/>
    <d v="1944-04-15T00:00:00"/>
    <s v="June 30, 1944"/>
    <n v="76"/>
    <s v="Operations"/>
    <n v="1"/>
    <m/>
    <m/>
    <x v="8"/>
  </r>
  <r>
    <x v="5"/>
    <n v="248"/>
    <s v="HR138"/>
    <s v="Y"/>
    <d v="1944-05-05T00:00:00"/>
    <d v="1945-02-20T00:00:00"/>
    <m/>
    <n v="291"/>
    <m/>
    <m/>
    <m/>
    <s v="Fighter"/>
    <m/>
    <m/>
    <d v="1944-04-15T00:00:00"/>
    <s v="January 3, 1947"/>
    <n v="993"/>
    <s v="Sold"/>
    <n v="3"/>
    <m/>
    <m/>
    <x v="8"/>
  </r>
  <r>
    <x v="5"/>
    <n v="248"/>
    <s v="HR158"/>
    <s v="W"/>
    <d v="1944-05-26T00:00:00"/>
    <d v="1944-06-23T00:00:00"/>
    <s v="ACFB"/>
    <n v="28"/>
    <m/>
    <m/>
    <m/>
    <s v="Fighter"/>
    <m/>
    <m/>
    <d v="1944-04-15T00:00:00"/>
    <s v="February 8, 1947"/>
    <n v="1029"/>
    <s v="Sold"/>
    <n v="2"/>
    <m/>
    <m/>
    <x v="8"/>
  </r>
  <r>
    <x v="5"/>
    <n v="248"/>
    <s v="LR339"/>
    <s v="F"/>
    <d v="1943-12-23T00:00:00"/>
    <d v="1944-07-04T00:00:00"/>
    <s v="EFB"/>
    <n v="194"/>
    <m/>
    <m/>
    <m/>
    <s v="Fighter"/>
    <m/>
    <m/>
    <d v="1943-12-15T00:00:00"/>
    <s v="July 4, 1944"/>
    <n v="202"/>
    <s v="Operations"/>
    <n v="1"/>
    <m/>
    <m/>
    <x v="8"/>
  </r>
  <r>
    <x v="5"/>
    <n v="248"/>
    <s v="LR340"/>
    <s v="K"/>
    <d v="1944-01-06T00:00:00"/>
    <d v="1944-10-13T00:00:00"/>
    <s v="FTR"/>
    <n v="281"/>
    <m/>
    <m/>
    <m/>
    <s v="Fighter"/>
    <m/>
    <m/>
    <d v="1943-12-15T00:00:00"/>
    <s v="October 13, 1944"/>
    <n v="303"/>
    <s v="Missing"/>
    <n v="1"/>
    <m/>
    <m/>
    <x v="8"/>
  </r>
  <r>
    <x v="5"/>
    <n v="248"/>
    <s v="LR346"/>
    <m/>
    <d v="1943-12-22T00:00:00"/>
    <d v="1944-01-25T00:00:00"/>
    <s v="FTR"/>
    <n v="164"/>
    <d v="1944-04-06T00:00:00"/>
    <d v="1944-08-14T00:00:00"/>
    <m/>
    <s v="Fighter"/>
    <m/>
    <m/>
    <d v="1943-12-15T00:00:00"/>
    <s v="August 14, 1944"/>
    <n v="243"/>
    <s v="Operations"/>
    <n v="1"/>
    <m/>
    <m/>
    <x v="8"/>
  </r>
  <r>
    <x v="5"/>
    <n v="248"/>
    <s v="LR347"/>
    <s v="T"/>
    <d v="1943-12-23T00:00:00"/>
    <d v="1944-07-11T00:00:00"/>
    <m/>
    <n v="514"/>
    <d v="1944-08-31T00:00:00"/>
    <d v="1945-07-10T00:00:00"/>
    <m/>
    <s v="Fighter"/>
    <m/>
    <m/>
    <d v="1943-12-15T00:00:00"/>
    <s v="August 7, 1946"/>
    <n v="966"/>
    <s v="Disposed"/>
    <n v="2"/>
    <m/>
    <m/>
    <x v="8"/>
  </r>
  <r>
    <x v="5"/>
    <n v="248"/>
    <s v="LR352"/>
    <s v="M"/>
    <d v="1944-01-14T00:00:00"/>
    <d v="1944-08-21T00:00:00"/>
    <s v="EFA"/>
    <n v="220"/>
    <m/>
    <m/>
    <m/>
    <s v="Fighter"/>
    <m/>
    <m/>
    <d v="1943-12-15T00:00:00"/>
    <s v="August 21, 1944"/>
    <n v="250"/>
    <s v="Accident"/>
    <n v="1"/>
    <m/>
    <m/>
    <x v="8"/>
  </r>
  <r>
    <x v="5"/>
    <n v="248"/>
    <s v="LR360"/>
    <s v="N"/>
    <d v="1944-01-14T00:00:00"/>
    <d v="1944-07-04T00:00:00"/>
    <s v="BFB"/>
    <n v="172"/>
    <m/>
    <m/>
    <m/>
    <s v="Fighter"/>
    <m/>
    <m/>
    <d v="1943-12-15T00:00:00"/>
    <s v="December 2, 1946"/>
    <n v="1083"/>
    <s v="Disposed"/>
    <n v="3"/>
    <m/>
    <m/>
    <x v="8"/>
  </r>
  <r>
    <x v="5"/>
    <n v="248"/>
    <s v="LR363"/>
    <m/>
    <d v="1944-01-14T00:00:00"/>
    <d v="1944-03-27T00:00:00"/>
    <s v="EFB"/>
    <n v="223"/>
    <d v="1944-06-07T00:00:00"/>
    <d v="1944-11-04T00:00:00"/>
    <m/>
    <s v="Fighter"/>
    <m/>
    <m/>
    <d v="1943-12-15T00:00:00"/>
    <s v="November 4, 1944"/>
    <n v="325"/>
    <s v="Escaped"/>
    <n v="1"/>
    <m/>
    <m/>
    <x v="8"/>
  </r>
  <r>
    <x v="5"/>
    <n v="248"/>
    <s v="LR377"/>
    <s v="B"/>
    <d v="1944-02-08T00:00:00"/>
    <d v="1944-07-12T00:00:00"/>
    <s v="RIW"/>
    <n v="155"/>
    <m/>
    <m/>
    <m/>
    <s v="Fighter"/>
    <m/>
    <m/>
    <d v="1943-12-15T00:00:00"/>
    <s v="September 25, 1952"/>
    <n v="3207"/>
    <s v="Sold"/>
    <n v="3"/>
    <m/>
    <m/>
    <x v="8"/>
  </r>
  <r>
    <x v="5"/>
    <n v="248"/>
    <s v="LR378"/>
    <s v="C"/>
    <d v="1944-01-23T00:00:00"/>
    <d v="1945-02-08T00:00:00"/>
    <m/>
    <n v="382"/>
    <m/>
    <m/>
    <m/>
    <s v="Fighter"/>
    <m/>
    <m/>
    <d v="1943-12-15T00:00:00"/>
    <s v="September 29, 1947"/>
    <n v="1384"/>
    <s v="Sold"/>
    <n v="2"/>
    <m/>
    <m/>
    <x v="8"/>
  </r>
  <r>
    <x v="5"/>
    <n v="248"/>
    <s v="MM399"/>
    <s v="S"/>
    <d v="1944-02-08T00:00:00"/>
    <d v="1944-12-31T00:00:00"/>
    <s v="EFB"/>
    <n v="327"/>
    <m/>
    <m/>
    <m/>
    <s v="Fighter"/>
    <m/>
    <m/>
    <d v="1944-01-15T00:00:00"/>
    <s v="December 31, 1944"/>
    <n v="351"/>
    <s v="Accident"/>
    <n v="1"/>
    <m/>
    <m/>
    <x v="8"/>
  </r>
  <r>
    <x v="5"/>
    <n v="248"/>
    <s v="MM430"/>
    <s v="Q"/>
    <d v="1944-02-04T00:00:00"/>
    <d v="1944-03-27T00:00:00"/>
    <m/>
    <n v="319"/>
    <d v="1944-03-30T00:00:00"/>
    <d v="1944-07-21T00:00:00"/>
    <m/>
    <s v="Fighter"/>
    <d v="1944-08-09T00:00:00"/>
    <d v="1945-01-10T00:00:00"/>
    <d v="1944-03-15T00:00:00"/>
    <s v="December 18, 1946"/>
    <n v="1008"/>
    <s v="Sold"/>
    <n v="1"/>
    <m/>
    <m/>
    <x v="8"/>
  </r>
  <r>
    <x v="6"/>
    <n v="406"/>
    <s v="HK138"/>
    <m/>
    <d v="1944-04-23T00:00:00"/>
    <d v="1944-06-14T00:00:00"/>
    <s v="Cat E"/>
    <n v="52"/>
    <m/>
    <m/>
    <m/>
    <s v="Fighter"/>
    <m/>
    <m/>
    <d v="1943-04-15T00:00:00"/>
    <s v="June 14, 1944"/>
    <n v="426"/>
    <s v="Accident"/>
    <n v="3"/>
    <m/>
    <m/>
    <x v="9"/>
  </r>
  <r>
    <x v="6"/>
    <n v="406"/>
    <s v="HK164"/>
    <s v="N"/>
    <d v="1944-04-23T00:00:00"/>
    <d v="1944-12-28T00:00:00"/>
    <m/>
    <n v="249"/>
    <m/>
    <m/>
    <m/>
    <s v="Fighter"/>
    <m/>
    <m/>
    <d v="1943-04-15T00:00:00"/>
    <s v="August 1, 1945"/>
    <n v="839"/>
    <s v="Disposed"/>
    <n v="3"/>
    <m/>
    <m/>
    <x v="9"/>
  </r>
  <r>
    <x v="6"/>
    <n v="406"/>
    <s v="HK179"/>
    <m/>
    <d v="1944-04-23T00:00:00"/>
    <d v="1944-04-23T00:00:00"/>
    <m/>
    <n v="0"/>
    <m/>
    <m/>
    <m/>
    <s v="Fighter"/>
    <m/>
    <m/>
    <d v="1943-05-15T00:00:00"/>
    <s v="October 6, 1944"/>
    <n v="510"/>
    <s v="Accident"/>
    <n v="3"/>
    <m/>
    <m/>
    <x v="9"/>
  </r>
  <r>
    <x v="6"/>
    <n v="406"/>
    <s v="HK223"/>
    <m/>
    <d v="1944-03-31T00:00:00"/>
    <d v="1944-07-15T00:00:00"/>
    <m/>
    <n v="106"/>
    <m/>
    <m/>
    <m/>
    <s v="Fighter"/>
    <m/>
    <m/>
    <d v="1943-06-15T00:00:00"/>
    <s v="September 18, 1944"/>
    <n v="461"/>
    <s v="Operations"/>
    <n v="3"/>
    <m/>
    <m/>
    <x v="9"/>
  </r>
  <r>
    <x v="6"/>
    <n v="406"/>
    <s v="HK231"/>
    <m/>
    <d v="1944-04-16T00:00:00"/>
    <d v="1944-10-15T00:00:00"/>
    <m/>
    <n v="182"/>
    <m/>
    <m/>
    <m/>
    <s v="Fighter"/>
    <m/>
    <m/>
    <d v="1943-07-15T00:00:00"/>
    <s v="October 22, 1944"/>
    <n v="465"/>
    <s v="Accident"/>
    <n v="5"/>
    <m/>
    <m/>
    <x v="9"/>
  </r>
  <r>
    <x v="6"/>
    <n v="96"/>
    <s v="HK370"/>
    <m/>
    <d v="1944-04-15T00:00:00"/>
    <d v="1944-04-15T00:00:00"/>
    <m/>
    <n v="0"/>
    <m/>
    <m/>
    <m/>
    <s v="Fighter"/>
    <m/>
    <m/>
    <d v="1943-09-15T00:00:00"/>
    <s v="July 31, 1946"/>
    <n v="1050"/>
    <s v="Disposed"/>
    <n v="1"/>
    <m/>
    <m/>
    <x v="9"/>
  </r>
  <r>
    <x v="6"/>
    <n v="96"/>
    <s v="HK372"/>
    <m/>
    <d v="1943-10-13T00:00:00"/>
    <d v="1944-08-20T00:00:00"/>
    <m/>
    <n v="312"/>
    <m/>
    <m/>
    <m/>
    <s v="Fighter"/>
    <m/>
    <m/>
    <d v="1943-09-15T00:00:00"/>
    <s v="November 7, 1946"/>
    <n v="1149"/>
    <s v="Disposed"/>
    <n v="2"/>
    <m/>
    <m/>
    <x v="9"/>
  </r>
  <r>
    <x v="6"/>
    <n v="96"/>
    <s v="HK376"/>
    <m/>
    <d v="1943-10-17T00:00:00"/>
    <d v="1944-07-03T00:00:00"/>
    <m/>
    <n v="260"/>
    <m/>
    <m/>
    <m/>
    <s v="Fighter"/>
    <m/>
    <m/>
    <d v="1943-10-15T00:00:00"/>
    <s v="May 30, 1945"/>
    <n v="593"/>
    <s v="Disposed"/>
    <n v="2"/>
    <m/>
    <m/>
    <x v="9"/>
  </r>
  <r>
    <x v="6"/>
    <n v="96"/>
    <s v="HK379"/>
    <m/>
    <d v="1944-02-13T00:00:00"/>
    <d v="1944-06-21T00:00:00"/>
    <s v="RIW"/>
    <n v="129"/>
    <m/>
    <m/>
    <m/>
    <s v="Fighter"/>
    <m/>
    <m/>
    <d v="1943-10-15T00:00:00"/>
    <s v="January 30, 1947"/>
    <n v="1203"/>
    <s v="Disposed"/>
    <n v="4"/>
    <m/>
    <m/>
    <x v="9"/>
  </r>
  <r>
    <x v="6"/>
    <n v="96"/>
    <s v="HK396"/>
    <m/>
    <d v="1943-11-06T00:00:00"/>
    <d v="1944-07-15T00:00:00"/>
    <m/>
    <n v="252"/>
    <m/>
    <m/>
    <m/>
    <s v="Fighter"/>
    <m/>
    <m/>
    <d v="1943-10-15T00:00:00"/>
    <s v="September 13, 1946"/>
    <n v="1064"/>
    <s v="Disposed"/>
    <n v="3"/>
    <m/>
    <m/>
    <x v="9"/>
  </r>
  <r>
    <x v="6"/>
    <n v="96"/>
    <s v="HK406"/>
    <m/>
    <d v="1943-11-10T00:00:00"/>
    <d v="1944-07-08T00:00:00"/>
    <m/>
    <n v="241"/>
    <m/>
    <m/>
    <m/>
    <s v="Fighter"/>
    <m/>
    <m/>
    <d v="1943-10-15T00:00:00"/>
    <s v="August 9, 1944"/>
    <n v="299"/>
    <s v="Accident"/>
    <n v="3"/>
    <m/>
    <m/>
    <x v="9"/>
  </r>
  <r>
    <x v="6"/>
    <n v="96"/>
    <s v="HK417"/>
    <m/>
    <d v="1943-11-15T00:00:00"/>
    <d v="1944-11-15T00:00:00"/>
    <m/>
    <n v="366"/>
    <m/>
    <m/>
    <m/>
    <s v="Fighter"/>
    <m/>
    <m/>
    <d v="1943-11-15T00:00:00"/>
    <s v="September 16, 1946"/>
    <n v="1036"/>
    <s v="Disposed"/>
    <n v="2"/>
    <m/>
    <m/>
    <x v="9"/>
  </r>
  <r>
    <x v="6"/>
    <n v="96"/>
    <s v="HK419"/>
    <m/>
    <d v="1943-11-22T00:00:00"/>
    <d v="1944-08-26T00:00:00"/>
    <s v="EFA"/>
    <n v="278"/>
    <m/>
    <m/>
    <m/>
    <s v="Fighter"/>
    <m/>
    <m/>
    <d v="1943-11-15T00:00:00"/>
    <s v="August 26, 1944"/>
    <n v="285"/>
    <s v="Accident"/>
    <n v="2"/>
    <m/>
    <m/>
    <x v="9"/>
  </r>
  <r>
    <x v="6"/>
    <n v="96"/>
    <s v="HK421"/>
    <m/>
    <d v="1943-12-01T00:00:00"/>
    <d v="1944-07-08T00:00:00"/>
    <m/>
    <n v="220"/>
    <m/>
    <m/>
    <m/>
    <s v="Fighter"/>
    <m/>
    <m/>
    <d v="1943-11-15T00:00:00"/>
    <s v="September 21, 1945"/>
    <n v="676"/>
    <s v="Disposed"/>
    <n v="3"/>
    <m/>
    <m/>
    <x v="9"/>
  </r>
  <r>
    <x v="6"/>
    <n v="96"/>
    <s v="HK425"/>
    <m/>
    <d v="1943-11-29T00:00:00"/>
    <d v="1944-11-09T00:00:00"/>
    <m/>
    <n v="346"/>
    <m/>
    <m/>
    <m/>
    <s v="Fighter"/>
    <m/>
    <m/>
    <d v="1943-11-15T00:00:00"/>
    <s v="November 21, 1945"/>
    <n v="737"/>
    <s v="Disposed"/>
    <n v="2"/>
    <m/>
    <m/>
    <x v="9"/>
  </r>
  <r>
    <x v="6"/>
    <n v="96"/>
    <s v="HK433"/>
    <m/>
    <d v="1944-03-22T00:00:00"/>
    <d v="1945-02-22T00:00:00"/>
    <m/>
    <n v="337"/>
    <m/>
    <m/>
    <m/>
    <s v="Fighter"/>
    <m/>
    <m/>
    <d v="1943-11-15T00:00:00"/>
    <s v="August 26, 1946"/>
    <n v="1015"/>
    <s v="Disposed"/>
    <n v="5"/>
    <m/>
    <m/>
    <x v="9"/>
  </r>
  <r>
    <x v="6"/>
    <n v="96"/>
    <s v="HK469"/>
    <m/>
    <d v="1944-01-23T00:00:00"/>
    <d v="1945-03-01T00:00:00"/>
    <m/>
    <n v="403"/>
    <m/>
    <m/>
    <m/>
    <s v="Fighter"/>
    <m/>
    <m/>
    <d v="1943-12-15T00:00:00"/>
    <s v="December 31, 1946"/>
    <n v="1112"/>
    <s v="Disposed"/>
    <n v="2"/>
    <m/>
    <m/>
    <x v="9"/>
  </r>
  <r>
    <x v="6"/>
    <n v="96"/>
    <s v="HK499"/>
    <m/>
    <d v="1944-05-15T00:00:00"/>
    <d v="1944-10-06T00:00:00"/>
    <s v="FTR"/>
    <n v="144"/>
    <m/>
    <m/>
    <m/>
    <s v="Fighter"/>
    <m/>
    <m/>
    <d v="1943-12-15T00:00:00"/>
    <s v="October 6, 1944"/>
    <n v="296"/>
    <s v="Missing"/>
    <n v="2"/>
    <m/>
    <m/>
    <x v="9"/>
  </r>
  <r>
    <x v="6"/>
    <n v="96"/>
    <s v="MM451"/>
    <m/>
    <d v="1944-02-28T00:00:00"/>
    <d v="1944-02-28T00:00:00"/>
    <m/>
    <n v="0"/>
    <m/>
    <m/>
    <m/>
    <s v="Fighter"/>
    <m/>
    <m/>
    <d v="1944-02-15T00:00:00"/>
    <s v="June 6, 1944"/>
    <n v="112"/>
    <s v="Operations"/>
    <n v="1"/>
    <m/>
    <m/>
    <x v="9"/>
  </r>
  <r>
    <x v="6"/>
    <n v="96"/>
    <s v="MM461"/>
    <m/>
    <d v="1944-03-06T00:00:00"/>
    <d v="1945-01-04T00:00:00"/>
    <m/>
    <n v="304"/>
    <m/>
    <m/>
    <m/>
    <s v="Fighter"/>
    <m/>
    <m/>
    <d v="1944-02-15T00:00:00"/>
    <s v="January 17, 1945"/>
    <n v="337"/>
    <s v="Accident"/>
    <n v="2"/>
    <m/>
    <m/>
    <x v="9"/>
  </r>
  <r>
    <x v="6"/>
    <n v="96"/>
    <s v="MM492"/>
    <m/>
    <d v="1944-03-16T00:00:00"/>
    <d v="1944-12-15T00:00:00"/>
    <m/>
    <n v="274"/>
    <m/>
    <m/>
    <m/>
    <s v="Fighter"/>
    <m/>
    <m/>
    <d v="1944-02-15T00:00:00"/>
    <s v="January 30, 1947"/>
    <n v="1080"/>
    <s v="Disposed"/>
    <n v="3"/>
    <m/>
    <m/>
    <x v="9"/>
  </r>
  <r>
    <x v="6"/>
    <n v="96"/>
    <s v="MM495"/>
    <s v="U"/>
    <d v="1944-03-30T00:00:00"/>
    <d v="1944-12-30T00:00:00"/>
    <m/>
    <n v="275"/>
    <m/>
    <m/>
    <m/>
    <s v="Fighter"/>
    <m/>
    <m/>
    <d v="1944-03-15T00:00:00"/>
    <s v="September 2, 1946"/>
    <n v="901"/>
    <s v="Disposed"/>
    <n v="2"/>
    <m/>
    <m/>
    <x v="9"/>
  </r>
  <r>
    <x v="6"/>
    <n v="96"/>
    <s v="MM499"/>
    <s v="V"/>
    <d v="1944-03-07T00:00:00"/>
    <d v="1944-06-25T00:00:00"/>
    <s v="EFA"/>
    <n v="110"/>
    <m/>
    <m/>
    <m/>
    <s v="Fighter"/>
    <m/>
    <m/>
    <d v="1944-03-15T00:00:00"/>
    <s v="June 25, 1944"/>
    <n v="102"/>
    <s v="Operations"/>
    <n v="1"/>
    <m/>
    <m/>
    <x v="9"/>
  </r>
  <r>
    <x v="6"/>
    <n v="307"/>
    <s v="HK107"/>
    <m/>
    <d v="1944-01-28T00:00:00"/>
    <d v="1944-08-15T00:00:00"/>
    <m/>
    <n v="200"/>
    <m/>
    <m/>
    <m/>
    <s v="Fighter"/>
    <m/>
    <m/>
    <d v="1943-02-15T00:00:00"/>
    <s v="October 31, 1946"/>
    <n v="1354"/>
    <s v="Disposed"/>
    <n v="3"/>
    <m/>
    <m/>
    <x v="9"/>
  </r>
  <r>
    <x v="6"/>
    <n v="307"/>
    <s v="HK108"/>
    <s v="N"/>
    <d v="1944-02-04T00:00:00"/>
    <d v="1944-08-09T00:00:00"/>
    <s v="EFA"/>
    <n v="187"/>
    <m/>
    <m/>
    <m/>
    <s v="Fighter"/>
    <m/>
    <m/>
    <d v="1943-02-15T00:00:00"/>
    <s v="August 9, 1944"/>
    <n v="541"/>
    <s v="Accident"/>
    <n v="2"/>
    <m/>
    <m/>
    <x v="9"/>
  </r>
  <r>
    <x v="6"/>
    <n v="307"/>
    <s v="HK109"/>
    <s v="V"/>
    <d v="1944-04-21T00:00:00"/>
    <d v="1944-06-26T00:00:00"/>
    <m/>
    <n v="66"/>
    <m/>
    <m/>
    <m/>
    <s v="Fighter"/>
    <m/>
    <m/>
    <d v="1943-02-15T00:00:00"/>
    <s v="January 15, 1946"/>
    <n v="1065"/>
    <s v="Disposed"/>
    <n v="5"/>
    <m/>
    <m/>
    <x v="9"/>
  </r>
  <r>
    <x v="6"/>
    <n v="307"/>
    <s v="HK110"/>
    <s v="K"/>
    <d v="1944-01-30T00:00:00"/>
    <d v="1945-01-04T00:00:00"/>
    <m/>
    <n v="340"/>
    <m/>
    <m/>
    <m/>
    <s v="Fighter"/>
    <m/>
    <m/>
    <d v="1943-02-15T00:00:00"/>
    <s v="October 24, 1946"/>
    <n v="1347"/>
    <s v="Disposed"/>
    <n v="3"/>
    <m/>
    <m/>
    <x v="9"/>
  </r>
  <r>
    <x v="6"/>
    <n v="307"/>
    <s v="HK111"/>
    <s v="H"/>
    <d v="1944-02-13T00:00:00"/>
    <d v="1944-11-16T00:00:00"/>
    <m/>
    <n v="277"/>
    <m/>
    <m/>
    <m/>
    <s v="Fighter"/>
    <m/>
    <m/>
    <d v="1943-02-15T00:00:00"/>
    <s v="January 8, 1945"/>
    <n v="693"/>
    <s v="Disposed"/>
    <n v="2"/>
    <m/>
    <m/>
    <x v="9"/>
  </r>
  <r>
    <x v="6"/>
    <n v="307"/>
    <s v="HK115"/>
    <s v="F"/>
    <d v="1944-02-10T00:00:00"/>
    <d v="1944-12-02T00:00:00"/>
    <s v="EFA"/>
    <n v="296"/>
    <m/>
    <m/>
    <m/>
    <s v="Fighter"/>
    <m/>
    <m/>
    <d v="1943-02-15T00:00:00"/>
    <s v="December 2, 1944"/>
    <n v="656"/>
    <s v="Accident"/>
    <n v="2"/>
    <m/>
    <m/>
    <x v="9"/>
  </r>
  <r>
    <x v="6"/>
    <n v="307"/>
    <s v="HK119"/>
    <s v="D"/>
    <d v="1944-01-22T00:00:00"/>
    <d v="1944-07-29T00:00:00"/>
    <s v="RIW"/>
    <n v="189"/>
    <m/>
    <m/>
    <m/>
    <s v="Fighter"/>
    <m/>
    <m/>
    <d v="1943-03-15T00:00:00"/>
    <s v="June 27, 1944"/>
    <n v="470"/>
    <s v="Accident"/>
    <n v="2"/>
    <m/>
    <m/>
    <x v="9"/>
  </r>
  <r>
    <x v="6"/>
    <n v="307"/>
    <s v="HK129"/>
    <s v="Z"/>
    <d v="1944-04-10T00:00:00"/>
    <d v="1945-01-04T00:00:00"/>
    <m/>
    <n v="269"/>
    <m/>
    <m/>
    <m/>
    <s v="Fighter"/>
    <m/>
    <m/>
    <d v="1943-04-15T00:00:00"/>
    <s v="April 27, 1945"/>
    <n v="743"/>
    <s v="Accident"/>
    <n v="3"/>
    <m/>
    <m/>
    <x v="9"/>
  </r>
  <r>
    <x v="6"/>
    <n v="307"/>
    <s v="HK141"/>
    <s v="P"/>
    <d v="1944-02-06T00:00:00"/>
    <d v="1944-12-28T00:00:00"/>
    <m/>
    <n v="326"/>
    <m/>
    <m/>
    <m/>
    <s v="Fighter"/>
    <m/>
    <m/>
    <d v="1943-04-15T00:00:00"/>
    <s v="February 10, 1945"/>
    <n v="667"/>
    <s v="Accident"/>
    <n v="3"/>
    <m/>
    <m/>
    <x v="9"/>
  </r>
  <r>
    <x v="6"/>
    <n v="307"/>
    <s v="HK159"/>
    <s v="S"/>
    <d v="1944-02-08T00:00:00"/>
    <d v="1944-11-07T00:00:00"/>
    <s v="BFA"/>
    <n v="273"/>
    <m/>
    <m/>
    <m/>
    <s v="Fighter"/>
    <m/>
    <m/>
    <d v="1943-04-15T00:00:00"/>
    <s v="November 7, 1944"/>
    <n v="572"/>
    <s v="Accident"/>
    <n v="2"/>
    <m/>
    <m/>
    <x v="9"/>
  </r>
  <r>
    <x v="6"/>
    <n v="307"/>
    <s v="HK165"/>
    <s v="N"/>
    <d v="1944-04-10T00:00:00"/>
    <d v="1944-12-28T00:00:00"/>
    <m/>
    <n v="262"/>
    <m/>
    <m/>
    <m/>
    <s v="Fighter"/>
    <m/>
    <m/>
    <d v="1943-05-15T00:00:00"/>
    <s v="October 23, 1946"/>
    <n v="1257"/>
    <s v="Disposed"/>
    <n v="3"/>
    <m/>
    <m/>
    <x v="9"/>
  </r>
  <r>
    <x v="6"/>
    <n v="307"/>
    <s v="HK176"/>
    <s v="W"/>
    <d v="1944-04-10T00:00:00"/>
    <d v="1944-06-23T00:00:00"/>
    <s v="Cat E"/>
    <n v="74"/>
    <m/>
    <m/>
    <m/>
    <s v="Fighter"/>
    <m/>
    <m/>
    <d v="1943-05-15T00:00:00"/>
    <s v="June 23, 1944"/>
    <n v="405"/>
    <s v="Accident"/>
    <n v="2"/>
    <m/>
    <m/>
    <x v="9"/>
  </r>
  <r>
    <x v="6"/>
    <n v="307"/>
    <s v="HK180"/>
    <m/>
    <d v="1944-05-21T00:00:00"/>
    <d v="1944-09-21T00:00:00"/>
    <m/>
    <n v="123"/>
    <m/>
    <m/>
    <m/>
    <s v="Fighter"/>
    <m/>
    <m/>
    <d v="1943-05-15T00:00:00"/>
    <s v="September 21, 1944"/>
    <n v="495"/>
    <s v="Accident"/>
    <n v="3"/>
    <m/>
    <m/>
    <x v="9"/>
  </r>
  <r>
    <x v="6"/>
    <n v="307"/>
    <s v="HK193"/>
    <m/>
    <d v="1944-06-05T00:00:00"/>
    <d v="1944-11-27T00:00:00"/>
    <m/>
    <n v="175"/>
    <m/>
    <m/>
    <m/>
    <s v="Fighter"/>
    <m/>
    <m/>
    <d v="1943-06-15T00:00:00"/>
    <s v="January 15, 1946"/>
    <n v="945"/>
    <s v="Disposed"/>
    <n v="3"/>
    <m/>
    <m/>
    <x v="9"/>
  </r>
  <r>
    <x v="6"/>
    <n v="307"/>
    <s v="HK194"/>
    <s v="L"/>
    <d v="1944-05-21T00:00:00"/>
    <d v="1944-09-18T00:00:00"/>
    <s v="EFA"/>
    <n v="120"/>
    <m/>
    <m/>
    <m/>
    <s v="Fighter"/>
    <m/>
    <m/>
    <d v="1943-06-15T00:00:00"/>
    <s v="September 18, 1944"/>
    <n v="461"/>
    <s v="Accident"/>
    <n v="3"/>
    <m/>
    <m/>
    <x v="9"/>
  </r>
  <r>
    <x v="6"/>
    <n v="307"/>
    <s v="HK199"/>
    <m/>
    <d v="1944-06-05T00:00:00"/>
    <d v="1944-11-15T00:00:00"/>
    <m/>
    <n v="163"/>
    <m/>
    <m/>
    <m/>
    <s v="Fighter"/>
    <m/>
    <m/>
    <d v="1943-06-15T00:00:00"/>
    <s v="August 7, 1946"/>
    <n v="1149"/>
    <s v="Disposed"/>
    <n v="3"/>
    <m/>
    <m/>
    <x v="9"/>
  </r>
  <r>
    <x v="6"/>
    <n v="307"/>
    <s v="HK200"/>
    <s v="G"/>
    <d v="1944-05-13T00:00:00"/>
    <d v="1945-06-29T00:00:00"/>
    <m/>
    <n v="412"/>
    <m/>
    <m/>
    <m/>
    <s v="Fighter"/>
    <m/>
    <m/>
    <d v="1943-06-15T00:00:00"/>
    <s v="August 7, 1946"/>
    <n v="1149"/>
    <s v="Disposed"/>
    <n v="3"/>
    <m/>
    <m/>
    <x v="9"/>
  </r>
  <r>
    <x v="6"/>
    <n v="307"/>
    <s v="HK226"/>
    <s v="J"/>
    <d v="1944-05-13T00:00:00"/>
    <d v="1944-06-26T00:00:00"/>
    <m/>
    <n v="44"/>
    <m/>
    <m/>
    <m/>
    <s v="Fighter"/>
    <m/>
    <m/>
    <d v="1943-07-15T00:00:00"/>
    <s v="January 31, 1946"/>
    <n v="931"/>
    <s v="Disposed"/>
    <n v="3"/>
    <m/>
    <m/>
    <x v="9"/>
  </r>
  <r>
    <x v="6"/>
    <n v="307"/>
    <s v="HK230"/>
    <m/>
    <d v="1944-02-21T00:00:00"/>
    <d v="1944-08-07T00:00:00"/>
    <s v="FTR"/>
    <n v="168"/>
    <m/>
    <m/>
    <m/>
    <s v="Fighter"/>
    <m/>
    <m/>
    <d v="1943-07-15T00:00:00"/>
    <s v="August 7, 1944"/>
    <n v="389"/>
    <s v="Operations"/>
    <n v="2"/>
    <m/>
    <m/>
    <x v="9"/>
  </r>
  <r>
    <x v="6"/>
    <n v="307"/>
    <s v="HK201"/>
    <s v="Q"/>
    <d v="1944-02-21T00:00:00"/>
    <d v="1944-12-28T00:00:00"/>
    <m/>
    <n v="311"/>
    <m/>
    <m/>
    <m/>
    <s v="Fighter"/>
    <m/>
    <m/>
    <d v="1943-06-15T00:00:00"/>
    <s v="January 31, 1946"/>
    <n v="961"/>
    <s v="Disposed"/>
    <n v="3"/>
    <m/>
    <m/>
    <x v="9"/>
  </r>
  <r>
    <x v="6"/>
    <s v="FIU"/>
    <s v="HK197"/>
    <m/>
    <d v="1944-04-25T00:00:00"/>
    <d v="1945-03-26T00:00:00"/>
    <m/>
    <n v="335"/>
    <m/>
    <m/>
    <m/>
    <s v="Fighter"/>
    <m/>
    <m/>
    <d v="1943-06-15T00:00:00"/>
    <s v="October 22, 1946"/>
    <n v="1225"/>
    <s v="Disposed"/>
    <n v="3"/>
    <m/>
    <m/>
    <x v="5"/>
  </r>
  <r>
    <x v="6"/>
    <n v="604"/>
    <s v="HK170"/>
    <m/>
    <d v="1944-03-02T00:00:00"/>
    <d v="1944-10-07T00:00:00"/>
    <m/>
    <n v="219"/>
    <m/>
    <m/>
    <m/>
    <s v="Fighter"/>
    <m/>
    <m/>
    <d v="1943-05-15T00:00:00"/>
    <s v="December 11, 1944"/>
    <n v="576"/>
    <s v="Disposed"/>
    <n v="2"/>
    <m/>
    <m/>
    <x v="10"/>
  </r>
  <r>
    <x v="6"/>
    <n v="604"/>
    <s v="HK232"/>
    <m/>
    <d v="1944-04-16T00:00:00"/>
    <d v="1944-12-28T00:00:00"/>
    <m/>
    <n v="256"/>
    <m/>
    <m/>
    <m/>
    <s v="Fighter"/>
    <m/>
    <m/>
    <d v="1943-07-15T00:00:00"/>
    <s v="June 7, 1945"/>
    <n v="693"/>
    <s v="Disposed"/>
    <n v="5"/>
    <m/>
    <m/>
    <x v="10"/>
  </r>
  <r>
    <x v="7"/>
    <n v="151"/>
    <s v="HK377"/>
    <m/>
    <d v="1944-01-03T00:00:00"/>
    <d v="1944-03-02T00:00:00"/>
    <m/>
    <n v="254"/>
    <d v="1944-05-19T00:00:00"/>
    <d v="1944-11-30T00:00:00"/>
    <m/>
    <s v="Fighter"/>
    <m/>
    <m/>
    <d v="1943-10-15T00:00:00"/>
    <s v="January 2, 1945"/>
    <n v="445"/>
    <s v="Accident"/>
    <n v="2"/>
    <m/>
    <m/>
    <x v="9"/>
  </r>
  <r>
    <x v="7"/>
    <n v="151"/>
    <s v="HK503"/>
    <m/>
    <d v="1944-01-02T00:00:00"/>
    <d v="1944-09-21T00:00:00"/>
    <m/>
    <n v="263"/>
    <m/>
    <m/>
    <m/>
    <s v="Fighter"/>
    <m/>
    <m/>
    <d v="1943-12-15T00:00:00"/>
    <s v="October 6, 1944"/>
    <n v="296"/>
    <s v="Accident"/>
    <n v="2"/>
    <m/>
    <m/>
    <x v="9"/>
  </r>
  <r>
    <x v="7"/>
    <n v="151"/>
    <s v="HK505"/>
    <m/>
    <d v="1944-01-02T00:00:00"/>
    <d v="1944-06-10T00:00:00"/>
    <s v="FTR"/>
    <n v="160"/>
    <m/>
    <m/>
    <m/>
    <s v="Fighter"/>
    <m/>
    <m/>
    <d v="1943-12-15T00:00:00"/>
    <s v="June 10, 1944"/>
    <n v="178"/>
    <s v="Missing"/>
    <n v="1"/>
    <m/>
    <m/>
    <x v="9"/>
  </r>
  <r>
    <x v="7"/>
    <n v="151"/>
    <s v="MM437"/>
    <m/>
    <d v="1944-02-12T00:00:00"/>
    <d v="1944-12-14T00:00:00"/>
    <m/>
    <n v="306"/>
    <m/>
    <m/>
    <m/>
    <s v="Fighter"/>
    <m/>
    <m/>
    <d v="1944-01-15T00:00:00"/>
    <s v="September 13, 1945"/>
    <n v="607"/>
    <s v="Disposed"/>
    <n v="4"/>
    <m/>
    <m/>
    <x v="9"/>
  </r>
  <r>
    <x v="7"/>
    <n v="151"/>
    <s v="MM438"/>
    <m/>
    <d v="1944-02-20T00:00:00"/>
    <d v="1944-02-20T00:00:00"/>
    <m/>
    <n v="0"/>
    <m/>
    <m/>
    <m/>
    <s v="Fighter"/>
    <m/>
    <m/>
    <d v="1944-01-15T00:00:00"/>
    <s v="July 5, 1945"/>
    <n v="537"/>
    <s v="Disposed"/>
    <n v="3"/>
    <m/>
    <m/>
    <x v="9"/>
  </r>
  <r>
    <x v="7"/>
    <n v="151"/>
    <s v="MM446"/>
    <m/>
    <d v="1944-02-22T00:00:00"/>
    <d v="1944-08-11T00:00:00"/>
    <m/>
    <n v="171"/>
    <m/>
    <m/>
    <m/>
    <s v="Fighter"/>
    <m/>
    <m/>
    <d v="1944-02-15T00:00:00"/>
    <s v="May 28, 1945"/>
    <n v="468"/>
    <s v="Disposed"/>
    <n v="3"/>
    <m/>
    <m/>
    <x v="9"/>
  </r>
  <r>
    <x v="7"/>
    <n v="151"/>
    <s v="MM447"/>
    <m/>
    <d v="1944-02-11T00:00:00"/>
    <d v="1944-02-11T00:00:00"/>
    <m/>
    <n v="0"/>
    <m/>
    <m/>
    <m/>
    <s v="Fighter"/>
    <m/>
    <m/>
    <d v="1944-02-15T00:00:00"/>
    <s v="June 23, 1944"/>
    <n v="129"/>
    <s v="Operations"/>
    <n v="3"/>
    <m/>
    <m/>
    <x v="9"/>
  </r>
  <r>
    <x v="7"/>
    <n v="151"/>
    <s v="MM448"/>
    <m/>
    <d v="1944-02-18T00:00:00"/>
    <d v="1944-07-29T00:00:00"/>
    <m/>
    <n v="162"/>
    <m/>
    <m/>
    <m/>
    <s v="Fighter"/>
    <m/>
    <m/>
    <d v="1944-02-15T00:00:00"/>
    <s v="July 29, 1944"/>
    <n v="165"/>
    <s v="Escaped"/>
    <n v="2"/>
    <m/>
    <m/>
    <x v="9"/>
  </r>
  <r>
    <x v="7"/>
    <n v="151"/>
    <s v="MM450"/>
    <m/>
    <d v="1944-02-20T00:00:00"/>
    <d v="1944-06-06T00:00:00"/>
    <s v="FTR"/>
    <n v="107"/>
    <m/>
    <m/>
    <m/>
    <s v="Fighter"/>
    <m/>
    <m/>
    <d v="1944-02-15T00:00:00"/>
    <s v="June 5, 1944"/>
    <n v="111"/>
    <s v="Missing"/>
    <n v="1"/>
    <m/>
    <m/>
    <x v="9"/>
  </r>
  <r>
    <x v="7"/>
    <n v="151"/>
    <s v="MM452"/>
    <m/>
    <d v="1944-02-10T00:00:00"/>
    <d v="1944-07-29T00:00:00"/>
    <m/>
    <n v="170"/>
    <m/>
    <m/>
    <m/>
    <s v="Fighter"/>
    <m/>
    <m/>
    <d v="1944-02-15T00:00:00"/>
    <s v="August 13, 1944"/>
    <n v="180"/>
    <s v="Accident"/>
    <n v="2"/>
    <m/>
    <m/>
    <x v="9"/>
  </r>
  <r>
    <x v="7"/>
    <n v="151"/>
    <s v="MM459"/>
    <m/>
    <d v="1944-02-18T00:00:00"/>
    <d v="1944-08-18T00:00:00"/>
    <m/>
    <n v="182"/>
    <m/>
    <m/>
    <m/>
    <s v="Fighter"/>
    <m/>
    <m/>
    <d v="1944-02-15T00:00:00"/>
    <s v="September 10, 1945"/>
    <n v="573"/>
    <s v="Disposed"/>
    <n v="4"/>
    <m/>
    <m/>
    <x v="9"/>
  </r>
  <r>
    <x v="7"/>
    <n v="151"/>
    <s v="MM468"/>
    <m/>
    <d v="1944-02-28T00:00:00"/>
    <d v="1944-07-08T00:00:00"/>
    <m/>
    <n v="131"/>
    <m/>
    <m/>
    <m/>
    <s v="Fighter"/>
    <m/>
    <m/>
    <d v="1944-02-15T00:00:00"/>
    <s v="July 25, 1944"/>
    <n v="161"/>
    <s v="Missing"/>
    <n v="2"/>
    <m/>
    <m/>
    <x v="9"/>
  </r>
  <r>
    <x v="7"/>
    <n v="151"/>
    <s v="MM469"/>
    <m/>
    <d v="1944-02-29T00:00:00"/>
    <d v="1944-07-29T00:00:00"/>
    <m/>
    <n v="151"/>
    <m/>
    <m/>
    <m/>
    <s v="Fighter"/>
    <m/>
    <m/>
    <d v="1944-02-15T00:00:00"/>
    <s v="October 9, 1945"/>
    <n v="602"/>
    <s v="Disposed"/>
    <n v="5"/>
    <m/>
    <m/>
    <x v="9"/>
  </r>
  <r>
    <x v="7"/>
    <n v="151"/>
    <s v="MM479"/>
    <m/>
    <d v="1944-03-01T00:00:00"/>
    <d v="1944-09-08T00:00:00"/>
    <m/>
    <n v="191"/>
    <m/>
    <m/>
    <m/>
    <s v="Fighter"/>
    <m/>
    <m/>
    <d v="1944-02-15T00:00:00"/>
    <s v="March 26, 1945"/>
    <n v="405"/>
    <s v="Accident"/>
    <n v="2"/>
    <m/>
    <m/>
    <x v="9"/>
  </r>
  <r>
    <x v="7"/>
    <n v="151"/>
    <s v="MM494"/>
    <m/>
    <d v="1944-03-06T00:00:00"/>
    <d v="1944-03-06T00:00:00"/>
    <m/>
    <n v="0"/>
    <m/>
    <m/>
    <m/>
    <s v="Fighter"/>
    <m/>
    <m/>
    <d v="1944-02-15T00:00:00"/>
    <s v="July 25, 1944"/>
    <n v="161"/>
    <s v="Operations"/>
    <n v="2"/>
    <m/>
    <m/>
    <x v="9"/>
  </r>
  <r>
    <x v="7"/>
    <n v="151"/>
    <s v="MM511"/>
    <m/>
    <d v="1944-04-23T00:00:00"/>
    <d v="1944-07-08T00:00:00"/>
    <m/>
    <n v="76"/>
    <m/>
    <m/>
    <m/>
    <s v="Fighter"/>
    <m/>
    <m/>
    <d v="1944-03-15T00:00:00"/>
    <s v="July 17, 1944"/>
    <n v="124"/>
    <s v="Operations"/>
    <n v="2"/>
    <m/>
    <m/>
    <x v="9"/>
  </r>
  <r>
    <x v="7"/>
    <n v="151"/>
    <s v="MM520"/>
    <m/>
    <d v="1944-05-15T00:00:00"/>
    <d v="1944-07-13T00:00:00"/>
    <s v="RIW"/>
    <n v="59"/>
    <m/>
    <m/>
    <m/>
    <s v="Fighter"/>
    <m/>
    <m/>
    <d v="1944-03-15T00:00:00"/>
    <s v="August 22, 1945"/>
    <n v="525"/>
    <s v="Disposed"/>
    <n v="3"/>
    <m/>
    <m/>
    <x v="9"/>
  </r>
  <r>
    <x v="7"/>
    <n v="151"/>
    <s v="MM524"/>
    <m/>
    <d v="1944-04-22T00:00:00"/>
    <d v="1944-07-29T00:00:00"/>
    <m/>
    <n v="98"/>
    <m/>
    <m/>
    <m/>
    <s v="Fighter"/>
    <m/>
    <m/>
    <d v="1944-03-15T00:00:00"/>
    <s v="December 29, 1944"/>
    <n v="289"/>
    <s v="Accident"/>
    <n v="3"/>
    <m/>
    <m/>
    <x v="9"/>
  </r>
  <r>
    <x v="7"/>
    <n v="151"/>
    <s v="MM525"/>
    <m/>
    <d v="1944-04-16T00:00:00"/>
    <d v="1944-05-02T00:00:00"/>
    <m/>
    <n v="80"/>
    <d v="1944-07-19T00:00:00"/>
    <d v="1944-09-21T00:00:00"/>
    <m/>
    <s v="Fighter"/>
    <m/>
    <m/>
    <d v="1944-03-15T00:00:00"/>
    <s v="November 14, 1946"/>
    <n v="974"/>
    <s v="Disposed"/>
    <n v="3"/>
    <m/>
    <m/>
    <x v="9"/>
  </r>
  <r>
    <x v="7"/>
    <n v="151"/>
    <s v="MM559"/>
    <m/>
    <d v="1944-05-15T00:00:00"/>
    <d v="1944-06-18T00:00:00"/>
    <s v="RIW"/>
    <n v="34"/>
    <m/>
    <m/>
    <m/>
    <s v="Fighter"/>
    <m/>
    <m/>
    <d v="1944-03-15T00:00:00"/>
    <s v="March 13, 1945"/>
    <n v="363"/>
    <s v="Accident"/>
    <n v="2"/>
    <m/>
    <m/>
    <x v="9"/>
  </r>
  <r>
    <x v="7"/>
    <n v="151"/>
    <s v="MM561"/>
    <m/>
    <d v="1944-05-15T00:00:00"/>
    <d v="1944-06-21T00:00:00"/>
    <m/>
    <n v="80"/>
    <d v="1944-08-16T00:00:00"/>
    <d v="1944-09-28T00:00:00"/>
    <m/>
    <s v="Fighter"/>
    <m/>
    <m/>
    <d v="1944-03-15T00:00:00"/>
    <s v="August 26, 1946"/>
    <n v="894"/>
    <s v="Disposed"/>
    <n v="4"/>
    <m/>
    <m/>
    <x v="9"/>
  </r>
  <r>
    <x v="7"/>
    <n v="151"/>
    <s v="MM562"/>
    <m/>
    <d v="1944-05-15T00:00:00"/>
    <d v="1944-08-01T00:00:00"/>
    <s v="EFA"/>
    <n v="78"/>
    <m/>
    <m/>
    <m/>
    <s v="Fighter"/>
    <m/>
    <m/>
    <d v="1944-03-15T00:00:00"/>
    <s v="July 31, 1944"/>
    <n v="138"/>
    <s v="Accident"/>
    <n v="2"/>
    <m/>
    <m/>
    <x v="9"/>
  </r>
  <r>
    <x v="7"/>
    <n v="151"/>
    <s v="MM568"/>
    <m/>
    <d v="1944-04-16T00:00:00"/>
    <d v="1944-12-07T00:00:00"/>
    <m/>
    <n v="235"/>
    <m/>
    <m/>
    <m/>
    <s v="Fighter"/>
    <m/>
    <m/>
    <d v="1944-04-15T00:00:00"/>
    <s v="January 19, 1945"/>
    <n v="279"/>
    <s v="Accident"/>
    <n v="2"/>
    <m/>
    <m/>
    <x v="9"/>
  </r>
  <r>
    <x v="7"/>
    <n v="151"/>
    <s v="MM572"/>
    <m/>
    <d v="1944-04-30T00:00:00"/>
    <d v="1944-08-11T00:00:00"/>
    <m/>
    <n v="103"/>
    <m/>
    <m/>
    <m/>
    <s v="Fighter"/>
    <m/>
    <m/>
    <d v="1944-04-15T00:00:00"/>
    <s v="April 13, 1945"/>
    <n v="363"/>
    <s v="Accident"/>
    <n v="3"/>
    <m/>
    <m/>
    <x v="9"/>
  </r>
  <r>
    <x v="7"/>
    <s v="FIU"/>
    <s v="HK415"/>
    <m/>
    <d v="1943-11-22T00:00:00"/>
    <d v="1944-07-29T00:00:00"/>
    <m/>
    <n v="250"/>
    <m/>
    <m/>
    <m/>
    <s v="Fighter"/>
    <m/>
    <m/>
    <d v="1943-11-15T00:00:00"/>
    <s v="January 17, 1945"/>
    <n v="429"/>
    <s v="Accident"/>
    <n v="3"/>
    <m/>
    <m/>
    <x v="5"/>
  </r>
  <r>
    <x v="7"/>
    <s v="FIU"/>
    <s v="HK427"/>
    <m/>
    <d v="1943-10-19T00:00:00"/>
    <d v="1944-11-26T00:00:00"/>
    <m/>
    <n v="404"/>
    <m/>
    <m/>
    <m/>
    <s v="Fighter"/>
    <m/>
    <m/>
    <d v="1943-11-15T00:00:00"/>
    <s v="November 26, 1944"/>
    <n v="377"/>
    <s v="Accident"/>
    <n v="3"/>
    <m/>
    <m/>
    <x v="5"/>
  </r>
  <r>
    <x v="7"/>
    <n v="29"/>
    <s v="HK403"/>
    <m/>
    <d v="1943-11-11T00:00:00"/>
    <d v="1945-03-01T00:00:00"/>
    <m/>
    <n v="476"/>
    <m/>
    <m/>
    <m/>
    <s v="Fighter"/>
    <m/>
    <m/>
    <d v="1943-10-15T00:00:00"/>
    <s v="August 26, 1946"/>
    <n v="1046"/>
    <s v="Disposed"/>
    <n v="2"/>
    <m/>
    <m/>
    <x v="10"/>
  </r>
  <r>
    <x v="7"/>
    <n v="29"/>
    <s v="HK413"/>
    <m/>
    <d v="1943-11-29T00:00:00"/>
    <d v="1944-06-07T00:00:00"/>
    <s v="FTR"/>
    <n v="191"/>
    <m/>
    <m/>
    <m/>
    <s v="Fighter"/>
    <m/>
    <m/>
    <d v="1943-11-15T00:00:00"/>
    <s v="June 6, 1944"/>
    <n v="204"/>
    <s v="Missing"/>
    <n v="1"/>
    <m/>
    <m/>
    <x v="10"/>
  </r>
  <r>
    <x v="7"/>
    <n v="29"/>
    <s v="HK416"/>
    <m/>
    <m/>
    <m/>
    <m/>
    <n v="0"/>
    <m/>
    <m/>
    <m/>
    <s v="Fighter"/>
    <m/>
    <m/>
    <d v="1943-11-15T00:00:00"/>
    <s v=" , "/>
    <m/>
    <s v="Disposed"/>
    <n v="2"/>
    <m/>
    <m/>
    <x v="10"/>
  </r>
  <r>
    <x v="7"/>
    <n v="29"/>
    <s v="HK422"/>
    <m/>
    <d v="1943-11-22T00:00:00"/>
    <d v="1945-03-08T00:00:00"/>
    <m/>
    <n v="472"/>
    <m/>
    <m/>
    <m/>
    <s v="Fighter"/>
    <m/>
    <m/>
    <d v="1943-11-15T00:00:00"/>
    <s v="September 10, 1946"/>
    <n v="1030"/>
    <s v="Disposed"/>
    <n v="2"/>
    <m/>
    <m/>
    <x v="10"/>
  </r>
  <r>
    <x v="7"/>
    <n v="29"/>
    <s v="HK428"/>
    <m/>
    <d v="1944-01-28T00:00:00"/>
    <d v="1944-10-22T00:00:00"/>
    <m/>
    <n v="268"/>
    <m/>
    <m/>
    <m/>
    <s v="Fighter"/>
    <m/>
    <m/>
    <d v="1943-11-15T00:00:00"/>
    <s v="September 16, 1946"/>
    <n v="1036"/>
    <s v="Disposed"/>
    <n v="2"/>
    <m/>
    <m/>
    <x v="10"/>
  </r>
  <r>
    <x v="7"/>
    <n v="29"/>
    <s v="HK513"/>
    <m/>
    <d v="1944-04-10T00:00:00"/>
    <d v="1945-02-04T00:00:00"/>
    <m/>
    <n v="300"/>
    <m/>
    <m/>
    <m/>
    <s v="Fighter"/>
    <m/>
    <m/>
    <d v="1943-12-15T00:00:00"/>
    <s v="February 3, 1945"/>
    <n v="416"/>
    <s v="Accident"/>
    <n v="2"/>
    <m/>
    <m/>
    <x v="10"/>
  </r>
  <r>
    <x v="7"/>
    <n v="29"/>
    <s v="HK515"/>
    <s v="C"/>
    <d v="1944-01-28T00:00:00"/>
    <d v="1944-07-22T00:00:00"/>
    <s v="ACFB"/>
    <n v="176"/>
    <m/>
    <m/>
    <m/>
    <s v="Fighter"/>
    <m/>
    <m/>
    <d v="1943-12-15T00:00:00"/>
    <s v="July 22, 1944"/>
    <n v="220"/>
    <s v="Operations"/>
    <n v="1"/>
    <m/>
    <m/>
    <x v="10"/>
  </r>
  <r>
    <x v="7"/>
    <n v="29"/>
    <s v="HK517"/>
    <m/>
    <d v="1944-04-10T00:00:00"/>
    <d v="1944-09-23T00:00:00"/>
    <s v="FTR"/>
    <n v="166"/>
    <m/>
    <m/>
    <m/>
    <s v="Fighter"/>
    <m/>
    <m/>
    <d v="1943-12-15T00:00:00"/>
    <s v="September 23, 1944"/>
    <n v="283"/>
    <s v="Missing"/>
    <n v="2"/>
    <m/>
    <m/>
    <x v="10"/>
  </r>
  <r>
    <x v="7"/>
    <n v="29"/>
    <s v="HK522"/>
    <s v="L"/>
    <d v="1944-04-10T00:00:00"/>
    <d v="1944-08-27T00:00:00"/>
    <m/>
    <n v="139"/>
    <m/>
    <m/>
    <m/>
    <s v="Fighter"/>
    <m/>
    <m/>
    <d v="1944-01-15T00:00:00"/>
    <s v="August 27, 1944"/>
    <n v="225"/>
    <s v="Accident"/>
    <n v="2"/>
    <m/>
    <m/>
    <x v="10"/>
  </r>
  <r>
    <x v="7"/>
    <n v="29"/>
    <s v="HK524"/>
    <s v="F"/>
    <d v="1944-04-10T00:00:00"/>
    <d v="1944-11-02T00:00:00"/>
    <m/>
    <n v="206"/>
    <m/>
    <m/>
    <m/>
    <s v="Fighter"/>
    <m/>
    <m/>
    <d v="1944-01-15T00:00:00"/>
    <s v="September 13, 1946"/>
    <n v="972"/>
    <s v="Disposed"/>
    <n v="2"/>
    <m/>
    <m/>
    <x v="10"/>
  </r>
  <r>
    <x v="7"/>
    <n v="29"/>
    <s v="HK529"/>
    <s v="V"/>
    <m/>
    <m/>
    <m/>
    <n v="0"/>
    <m/>
    <m/>
    <m/>
    <s v="Fighter"/>
    <m/>
    <m/>
    <d v="1944-01-15T00:00:00"/>
    <s v="December 17, 1944"/>
    <n v="337"/>
    <s v="Operations"/>
    <n v="1"/>
    <m/>
    <m/>
    <x v="10"/>
  </r>
  <r>
    <x v="7"/>
    <n v="29"/>
    <s v="HK530"/>
    <m/>
    <d v="1944-04-10T00:00:00"/>
    <d v="1944-12-02T00:00:00"/>
    <s v="FTR"/>
    <n v="236"/>
    <m/>
    <m/>
    <m/>
    <s v="Fighter"/>
    <m/>
    <m/>
    <d v="1944-01-15T00:00:00"/>
    <s v="December 2, 1944"/>
    <n v="322"/>
    <s v="Missing"/>
    <n v="2"/>
    <m/>
    <m/>
    <x v="10"/>
  </r>
  <r>
    <x v="7"/>
    <n v="29"/>
    <s v="MM463"/>
    <s v="J"/>
    <d v="1944-02-28T00:00:00"/>
    <d v="1944-09-19T00:00:00"/>
    <m/>
    <n v="204"/>
    <m/>
    <m/>
    <m/>
    <s v="Fighter"/>
    <m/>
    <m/>
    <d v="1944-02-15T00:00:00"/>
    <s v="September 20, 1944"/>
    <n v="218"/>
    <s v="Operations"/>
    <n v="1"/>
    <m/>
    <m/>
    <x v="10"/>
  </r>
  <r>
    <x v="7"/>
    <n v="29"/>
    <s v="MM516"/>
    <m/>
    <d v="1944-04-11T00:00:00"/>
    <d v="1944-07-01T00:00:00"/>
    <s v="EFA"/>
    <n v="81"/>
    <m/>
    <m/>
    <m/>
    <s v="Fighter"/>
    <m/>
    <m/>
    <d v="1944-03-15T00:00:00"/>
    <s v="July 1, 1944"/>
    <n v="108"/>
    <s v="Accident"/>
    <n v="1"/>
    <m/>
    <m/>
    <x v="10"/>
  </r>
  <r>
    <x v="7"/>
    <n v="29"/>
    <s v="MM548"/>
    <s v="B"/>
    <d v="1944-05-13T00:00:00"/>
    <d v="1944-07-16T00:00:00"/>
    <s v="EFA"/>
    <n v="64"/>
    <m/>
    <m/>
    <m/>
    <s v="Fighter"/>
    <m/>
    <m/>
    <d v="1944-03-15T00:00:00"/>
    <s v="July 16, 1944"/>
    <n v="123"/>
    <s v="Accident"/>
    <n v="1"/>
    <m/>
    <m/>
    <x v="10"/>
  </r>
  <r>
    <x v="7"/>
    <n v="29"/>
    <s v="MM553"/>
    <s v="Y"/>
    <d v="1944-04-10T00:00:00"/>
    <d v="1944-07-06T00:00:00"/>
    <s v="EFB"/>
    <n v="87"/>
    <m/>
    <m/>
    <m/>
    <s v="Fighter"/>
    <m/>
    <m/>
    <d v="1944-03-15T00:00:00"/>
    <s v="July 5, 1944"/>
    <n v="112"/>
    <s v="Escaped"/>
    <n v="1"/>
    <m/>
    <m/>
    <x v="10"/>
  </r>
  <r>
    <x v="7"/>
    <n v="29"/>
    <s v="MM567"/>
    <m/>
    <d v="1944-10-04T00:00:00"/>
    <d v="1945-02-15T00:00:00"/>
    <m/>
    <n v="134"/>
    <m/>
    <m/>
    <m/>
    <s v="Fighter"/>
    <m/>
    <m/>
    <d v="1944-04-15T00:00:00"/>
    <s v="June 23, 1945"/>
    <n v="434"/>
    <s v="Accident"/>
    <n v="2"/>
    <m/>
    <m/>
    <x v="10"/>
  </r>
  <r>
    <x v="7"/>
    <n v="264"/>
    <s v="HK471"/>
    <m/>
    <d v="1943-12-31T00:00:00"/>
    <d v="1944-07-18T00:00:00"/>
    <s v="EFB"/>
    <n v="200"/>
    <m/>
    <m/>
    <m/>
    <s v="Fighter"/>
    <m/>
    <m/>
    <d v="1943-12-15T00:00:00"/>
    <s v="July 17, 1944"/>
    <n v="215"/>
    <s v="Accident"/>
    <n v="1"/>
    <m/>
    <m/>
    <x v="10"/>
  </r>
  <r>
    <x v="7"/>
    <n v="264"/>
    <s v="HK472"/>
    <m/>
    <d v="1943-12-27T00:00:00"/>
    <d v="1944-08-27T00:00:00"/>
    <s v="BFA"/>
    <n v="244"/>
    <m/>
    <m/>
    <m/>
    <s v="Fighter"/>
    <m/>
    <m/>
    <d v="1943-12-15T00:00:00"/>
    <s v="August 30, 1945"/>
    <n v="624"/>
    <s v="Disposed"/>
    <n v="2"/>
    <m/>
    <m/>
    <x v="10"/>
  </r>
  <r>
    <x v="7"/>
    <n v="264"/>
    <s v="HK473"/>
    <m/>
    <d v="1943-12-28T00:00:00"/>
    <d v="1945-01-18T00:00:00"/>
    <m/>
    <n v="387"/>
    <m/>
    <m/>
    <m/>
    <s v="Fighter"/>
    <m/>
    <m/>
    <d v="1943-12-15T00:00:00"/>
    <s v="October 2, 1945"/>
    <n v="657"/>
    <s v="Disposed"/>
    <n v="2"/>
    <m/>
    <m/>
    <x v="10"/>
  </r>
  <r>
    <x v="7"/>
    <n v="264"/>
    <s v="HK475"/>
    <m/>
    <d v="1943-12-30T00:00:00"/>
    <d v="1944-11-02T00:00:00"/>
    <m/>
    <n v="308"/>
    <m/>
    <m/>
    <m/>
    <s v="Fighter"/>
    <m/>
    <m/>
    <d v="1943-12-15T00:00:00"/>
    <s v="August 7, 1947"/>
    <n v="1331"/>
    <s v="Disposed"/>
    <n v="3"/>
    <m/>
    <m/>
    <x v="10"/>
  </r>
  <r>
    <x v="7"/>
    <n v="264"/>
    <s v="HK477"/>
    <m/>
    <d v="1943-12-27T00:00:00"/>
    <d v="1945-01-23T00:00:00"/>
    <s v="BFA"/>
    <n v="393"/>
    <m/>
    <m/>
    <m/>
    <s v="Fighter"/>
    <m/>
    <m/>
    <d v="1943-12-15T00:00:00"/>
    <s v="January 22, 1945"/>
    <n v="404"/>
    <s v="Accident"/>
    <n v="1"/>
    <m/>
    <m/>
    <x v="10"/>
  </r>
  <r>
    <x v="7"/>
    <n v="264"/>
    <s v="HK479"/>
    <m/>
    <d v="1944-01-04T00:00:00"/>
    <d v="1945-01-15T00:00:00"/>
    <m/>
    <n v="377"/>
    <m/>
    <m/>
    <m/>
    <s v="Fighter"/>
    <m/>
    <m/>
    <d v="1943-12-15T00:00:00"/>
    <s v="July 31, 1949"/>
    <n v="2055"/>
    <s v="Disposed"/>
    <n v="1"/>
    <m/>
    <m/>
    <x v="10"/>
  </r>
  <r>
    <x v="7"/>
    <n v="264"/>
    <s v="HK480"/>
    <m/>
    <d v="1943-12-30T00:00:00"/>
    <d v="1944-06-24T00:00:00"/>
    <s v="FTR"/>
    <n v="177"/>
    <m/>
    <m/>
    <m/>
    <s v="Fighter"/>
    <m/>
    <m/>
    <d v="1943-12-15T00:00:00"/>
    <s v="June 24, 1944"/>
    <n v="192"/>
    <s v="Missing"/>
    <n v="1"/>
    <m/>
    <m/>
    <x v="10"/>
  </r>
  <r>
    <x v="7"/>
    <n v="264"/>
    <s v="HK502"/>
    <m/>
    <d v="1943-12-31T00:00:00"/>
    <d v="1945-04-19T00:00:00"/>
    <s v="BFA"/>
    <n v="475"/>
    <m/>
    <m/>
    <m/>
    <s v="Fighter"/>
    <m/>
    <m/>
    <d v="1943-12-15T00:00:00"/>
    <s v="April 18, 1945"/>
    <n v="490"/>
    <s v="Accident"/>
    <n v="1"/>
    <m/>
    <m/>
    <x v="10"/>
  </r>
  <r>
    <x v="7"/>
    <n v="264"/>
    <s v="HK506"/>
    <m/>
    <d v="1944-01-07T00:00:00"/>
    <d v="1944-11-09T00:00:00"/>
    <m/>
    <n v="307"/>
    <m/>
    <m/>
    <m/>
    <s v="Fighter"/>
    <m/>
    <m/>
    <d v="1943-12-15T00:00:00"/>
    <s v="September 10, 1945"/>
    <n v="635"/>
    <s v="Disposed"/>
    <n v="2"/>
    <m/>
    <m/>
    <x v="10"/>
  </r>
  <r>
    <x v="7"/>
    <n v="264"/>
    <s v="HK512"/>
    <m/>
    <d v="1944-01-07T00:00:00"/>
    <d v="1944-10-15T00:00:00"/>
    <m/>
    <n v="282"/>
    <m/>
    <m/>
    <m/>
    <s v="Fighter"/>
    <m/>
    <m/>
    <d v="1943-12-15T00:00:00"/>
    <s v="December 12, 1944"/>
    <n v="363"/>
    <s v="Accident"/>
    <n v="3"/>
    <m/>
    <m/>
    <x v="10"/>
  </r>
  <r>
    <x v="7"/>
    <n v="264"/>
    <s v="HK514"/>
    <m/>
    <d v="1944-01-14T00:00:00"/>
    <d v="1944-09-28T00:00:00"/>
    <m/>
    <n v="258"/>
    <m/>
    <m/>
    <m/>
    <s v="Fighter"/>
    <m/>
    <m/>
    <d v="1943-12-15T00:00:00"/>
    <s v="October 10, 1944"/>
    <n v="300"/>
    <s v="Accident"/>
    <n v="2"/>
    <m/>
    <m/>
    <x v="10"/>
  </r>
  <r>
    <x v="7"/>
    <n v="264"/>
    <s v="HK516"/>
    <m/>
    <d v="1944-01-14T00:00:00"/>
    <d v="1944-08-12T00:00:00"/>
    <s v="Cat E"/>
    <n v="211"/>
    <m/>
    <m/>
    <m/>
    <s v="Fighter"/>
    <m/>
    <m/>
    <d v="1943-12-15T00:00:00"/>
    <s v="August 11, 1944"/>
    <n v="240"/>
    <s v="Accident"/>
    <n v="3"/>
    <m/>
    <m/>
    <x v="10"/>
  </r>
  <r>
    <x v="7"/>
    <n v="264"/>
    <s v="HK518"/>
    <m/>
    <d v="1944-01-14T00:00:00"/>
    <d v="1944-08-22T00:00:00"/>
    <s v="RIW"/>
    <n v="221"/>
    <m/>
    <m/>
    <m/>
    <s v="Fighter"/>
    <m/>
    <m/>
    <d v="1944-01-15T00:00:00"/>
    <s v="January 7, 1947"/>
    <n v="1088"/>
    <s v="Disposed"/>
    <n v="3"/>
    <m/>
    <m/>
    <x v="10"/>
  </r>
  <r>
    <x v="7"/>
    <n v="264"/>
    <s v="HK519"/>
    <s v="A"/>
    <d v="1944-01-14T00:00:00"/>
    <d v="1944-11-16T00:00:00"/>
    <m/>
    <n v="307"/>
    <m/>
    <m/>
    <m/>
    <s v="Fighter"/>
    <m/>
    <m/>
    <d v="1944-01-15T00:00:00"/>
    <s v="September 15, 1945"/>
    <n v="609"/>
    <s v="Disposed"/>
    <n v="2"/>
    <m/>
    <m/>
    <x v="10"/>
  </r>
  <r>
    <x v="7"/>
    <n v="264"/>
    <s v="HK531"/>
    <m/>
    <d v="1944-05-03T00:00:00"/>
    <d v="1944-08-30T00:00:00"/>
    <m/>
    <n v="119"/>
    <m/>
    <m/>
    <m/>
    <s v="Fighter"/>
    <m/>
    <m/>
    <d v="1944-01-15T00:00:00"/>
    <s v="November 14, 1946"/>
    <n v="1034"/>
    <s v="Disposed"/>
    <n v="4"/>
    <m/>
    <m/>
    <x v="10"/>
  </r>
  <r>
    <x v="7"/>
    <n v="264"/>
    <s v="MM455"/>
    <m/>
    <d v="1944-03-01T00:00:00"/>
    <d v="1945-08-22T00:00:00"/>
    <m/>
    <n v="539"/>
    <m/>
    <m/>
    <m/>
    <s v="Fighter"/>
    <m/>
    <m/>
    <d v="1944-02-15T00:00:00"/>
    <s v="October 27, 1945"/>
    <n v="620"/>
    <s v="Disposed"/>
    <n v="1"/>
    <m/>
    <m/>
    <x v="10"/>
  </r>
  <r>
    <x v="7"/>
    <n v="264"/>
    <s v="MM467"/>
    <s v="J"/>
    <d v="1944-03-18T00:00:00"/>
    <d v="1944-07-20T00:00:00"/>
    <s v="EFB"/>
    <n v="124"/>
    <m/>
    <m/>
    <m/>
    <s v="Fighter"/>
    <m/>
    <m/>
    <d v="1944-02-15T00:00:00"/>
    <s v="July 29, 1944"/>
    <n v="165"/>
    <s v="Operations"/>
    <n v="2"/>
    <m/>
    <m/>
    <x v="10"/>
  </r>
  <r>
    <x v="7"/>
    <n v="264"/>
    <s v="MM493"/>
    <s v="T"/>
    <d v="1944-03-18T00:00:00"/>
    <d v="1945-03-28T00:00:00"/>
    <m/>
    <n v="375"/>
    <m/>
    <m/>
    <m/>
    <s v="Fighter"/>
    <m/>
    <m/>
    <d v="1944-02-15T00:00:00"/>
    <s v="March 28, 1945"/>
    <n v="407"/>
    <s v="Accident"/>
    <n v="1"/>
    <m/>
    <m/>
    <x v="10"/>
  </r>
  <r>
    <x v="7"/>
    <n v="264"/>
    <s v="MM549"/>
    <m/>
    <d v="1944-05-18T00:00:00"/>
    <d v="1944-11-02T00:00:00"/>
    <m/>
    <n v="168"/>
    <m/>
    <m/>
    <m/>
    <s v="Fighter"/>
    <m/>
    <m/>
    <d v="1944-03-15T00:00:00"/>
    <s v="December 30, 1946"/>
    <n v="1020"/>
    <s v="Disposed"/>
    <n v="2"/>
    <m/>
    <m/>
    <x v="10"/>
  </r>
  <r>
    <x v="7"/>
    <n v="409"/>
    <s v="HK460"/>
    <m/>
    <d v="1944-03-26T00:00:00"/>
    <d v="1944-06-30T00:00:00"/>
    <s v="EFB"/>
    <n v="96"/>
    <m/>
    <m/>
    <m/>
    <s v="Fighter"/>
    <m/>
    <m/>
    <d v="1943-11-15T00:00:00"/>
    <s v="June 30, 1944"/>
    <n v="228"/>
    <s v="Accident"/>
    <n v="1"/>
    <m/>
    <m/>
    <x v="10"/>
  </r>
  <r>
    <x v="7"/>
    <n v="409"/>
    <s v="MM453"/>
    <m/>
    <d v="1944-03-19T00:00:00"/>
    <d v="1944-09-20T00:00:00"/>
    <m/>
    <n v="185"/>
    <m/>
    <m/>
    <m/>
    <s v="Fighter"/>
    <m/>
    <m/>
    <d v="1944-02-15T00:00:00"/>
    <s v="September 20, 1944"/>
    <n v="218"/>
    <s v="Escaped"/>
    <n v="1"/>
    <m/>
    <m/>
    <x v="10"/>
  </r>
  <r>
    <x v="7"/>
    <n v="409"/>
    <s v="MM491"/>
    <m/>
    <d v="1944-03-21T00:00:00"/>
    <d v="1944-10-05T00:00:00"/>
    <m/>
    <n v="198"/>
    <m/>
    <m/>
    <m/>
    <s v="Fighter"/>
    <m/>
    <m/>
    <d v="1944-02-15T00:00:00"/>
    <s v="January 31, 1947"/>
    <n v="1081"/>
    <s v="Disposed"/>
    <n v="1"/>
    <m/>
    <m/>
    <x v="10"/>
  </r>
  <r>
    <x v="7"/>
    <n v="409"/>
    <s v="MM504"/>
    <m/>
    <d v="1944-03-21T00:00:00"/>
    <d v="1944-09-13T00:00:00"/>
    <m/>
    <n v="176"/>
    <m/>
    <m/>
    <m/>
    <s v="Fighter"/>
    <m/>
    <m/>
    <d v="1944-03-15T00:00:00"/>
    <s v="September 2, 1946"/>
    <n v="901"/>
    <s v="Disposed"/>
    <n v="1"/>
    <m/>
    <m/>
    <x v="10"/>
  </r>
  <r>
    <x v="7"/>
    <n v="409"/>
    <s v="MM508"/>
    <m/>
    <d v="1944-03-22T00:00:00"/>
    <d v="1944-11-21T00:00:00"/>
    <m/>
    <n v="244"/>
    <m/>
    <m/>
    <m/>
    <s v="Fighter"/>
    <m/>
    <m/>
    <d v="1944-03-15T00:00:00"/>
    <s v="December 30, 1946"/>
    <n v="1020"/>
    <s v="Disposed"/>
    <n v="1"/>
    <m/>
    <m/>
    <x v="10"/>
  </r>
  <r>
    <x v="7"/>
    <n v="409"/>
    <s v="MM510"/>
    <m/>
    <d v="1944-04-25T00:00:00"/>
    <d v="1944-07-27T00:00:00"/>
    <s v="EFB"/>
    <n v="93"/>
    <m/>
    <m/>
    <m/>
    <s v="Fighter"/>
    <m/>
    <m/>
    <d v="1944-03-15T00:00:00"/>
    <s v="July 27, 1944"/>
    <n v="134"/>
    <s v="Operations"/>
    <n v="2"/>
    <m/>
    <m/>
    <x v="10"/>
  </r>
  <r>
    <x v="7"/>
    <n v="409"/>
    <s v="MM512"/>
    <m/>
    <d v="1944-05-05T00:00:00"/>
    <d v="1944-10-07T00:00:00"/>
    <s v="FTR"/>
    <n v="155"/>
    <m/>
    <m/>
    <m/>
    <s v="Fighter"/>
    <m/>
    <m/>
    <d v="1944-03-15T00:00:00"/>
    <s v="October 7, 1944"/>
    <n v="206"/>
    <s v="Operations"/>
    <n v="1"/>
    <m/>
    <m/>
    <x v="10"/>
  </r>
  <r>
    <x v="7"/>
    <n v="409"/>
    <s v="MM518"/>
    <m/>
    <d v="1944-05-01T00:00:00"/>
    <d v="1944-07-15T00:00:00"/>
    <s v="EFA"/>
    <n v="75"/>
    <m/>
    <m/>
    <m/>
    <s v="Fighter"/>
    <m/>
    <m/>
    <d v="1944-03-15T00:00:00"/>
    <s v="July 15, 1944"/>
    <n v="122"/>
    <s v="Accident"/>
    <n v="1"/>
    <m/>
    <m/>
    <x v="10"/>
  </r>
  <r>
    <x v="7"/>
    <n v="409"/>
    <s v="MM523"/>
    <m/>
    <d v="1944-03-11T00:00:00"/>
    <d v="1944-03-16T00:00:00"/>
    <m/>
    <n v="308"/>
    <d v="1944-05-11T00:00:00"/>
    <d v="1945-03-10T00:00:00"/>
    <m/>
    <s v="Fighter"/>
    <m/>
    <m/>
    <d v="1944-03-15T00:00:00"/>
    <s v="August 7, 1947"/>
    <n v="1240"/>
    <s v="Disposed"/>
    <n v="2"/>
    <m/>
    <m/>
    <x v="10"/>
  </r>
  <r>
    <x v="7"/>
    <n v="409"/>
    <s v="MM547"/>
    <m/>
    <d v="1944-05-07T00:00:00"/>
    <d v="1944-07-10T00:00:00"/>
    <s v="FTR"/>
    <n v="64"/>
    <m/>
    <m/>
    <m/>
    <s v="Fighter"/>
    <m/>
    <m/>
    <d v="1944-03-15T00:00:00"/>
    <s v="July 10, 1944"/>
    <n v="117"/>
    <s v="Missing"/>
    <n v="1"/>
    <m/>
    <m/>
    <x v="10"/>
  </r>
  <r>
    <x v="7"/>
    <n v="409"/>
    <s v="MM554"/>
    <m/>
    <d v="1944-04-26T00:00:00"/>
    <d v="1945-04-12T00:00:00"/>
    <s v="ACFA"/>
    <n v="351"/>
    <m/>
    <m/>
    <m/>
    <s v="Fighter"/>
    <m/>
    <m/>
    <d v="1944-03-15T00:00:00"/>
    <s v="April 3, 1947"/>
    <n v="1114"/>
    <s v="Disposed"/>
    <n v="1"/>
    <m/>
    <m/>
    <x v="10"/>
  </r>
  <r>
    <x v="7"/>
    <n v="409"/>
    <s v="MM555"/>
    <m/>
    <d v="1944-04-26T00:00:00"/>
    <d v="1944-11-23T00:00:00"/>
    <m/>
    <n v="211"/>
    <m/>
    <m/>
    <m/>
    <s v="Fighter"/>
    <m/>
    <m/>
    <d v="1944-03-15T00:00:00"/>
    <s v="September 13, 1945"/>
    <n v="547"/>
    <s v="Disposed"/>
    <n v="3"/>
    <m/>
    <m/>
    <x v="10"/>
  </r>
  <r>
    <x v="7"/>
    <n v="409"/>
    <s v="MM560"/>
    <s v="F"/>
    <d v="1944-06-23T00:00:00"/>
    <d v="1945-02-20T00:00:00"/>
    <s v="BFA"/>
    <n v="242"/>
    <m/>
    <m/>
    <m/>
    <s v="Fighter"/>
    <m/>
    <m/>
    <d v="1944-03-15T00:00:00"/>
    <s v="February 19, 1945"/>
    <n v="341"/>
    <s v="Accident"/>
    <n v="1"/>
    <m/>
    <m/>
    <x v="10"/>
  </r>
  <r>
    <x v="7"/>
    <n v="409"/>
    <s v="MM573"/>
    <s v="P"/>
    <d v="1944-04-25T00:00:00"/>
    <d v="1944-06-28T00:00:00"/>
    <s v="EFA"/>
    <n v="64"/>
    <m/>
    <m/>
    <m/>
    <s v="Fighter"/>
    <m/>
    <m/>
    <d v="1944-04-15T00:00:00"/>
    <s v="June 29, 1944"/>
    <n v="75"/>
    <s v="Accident"/>
    <n v="1"/>
    <m/>
    <m/>
    <x v="10"/>
  </r>
  <r>
    <x v="7"/>
    <n v="409"/>
    <s v="MM574"/>
    <m/>
    <d v="1944-04-25T00:00:00"/>
    <d v="1944-10-06T00:00:00"/>
    <s v="FTR"/>
    <n v="164"/>
    <m/>
    <m/>
    <m/>
    <s v="Fighter"/>
    <m/>
    <m/>
    <d v="1944-04-15T00:00:00"/>
    <s v="October 6, 1944"/>
    <n v="174"/>
    <s v="Operations"/>
    <n v="1"/>
    <m/>
    <m/>
    <x v="10"/>
  </r>
  <r>
    <x v="7"/>
    <n v="409"/>
    <s v="MM576"/>
    <m/>
    <d v="1944-04-23T00:00:00"/>
    <d v="1944-06-16T00:00:00"/>
    <s v="FTR"/>
    <n v="54"/>
    <m/>
    <m/>
    <m/>
    <s v="Fighter"/>
    <m/>
    <m/>
    <d v="1944-04-15T00:00:00"/>
    <s v="June 15, 1944"/>
    <n v="61"/>
    <s v="Operations"/>
    <n v="1"/>
    <m/>
    <m/>
    <x v="10"/>
  </r>
  <r>
    <x v="7"/>
    <n v="409"/>
    <s v="MM587"/>
    <m/>
    <d v="1944-05-05T00:00:00"/>
    <d v="1944-08-07T00:00:00"/>
    <s v="EFB"/>
    <n v="94"/>
    <m/>
    <m/>
    <m/>
    <s v="Fighter"/>
    <m/>
    <m/>
    <d v="1944-04-15T00:00:00"/>
    <s v="August 6, 1944"/>
    <n v="113"/>
    <s v="Operations"/>
    <n v="1"/>
    <m/>
    <m/>
    <x v="10"/>
  </r>
  <r>
    <x v="7"/>
    <n v="409"/>
    <s v="MM589"/>
    <m/>
    <d v="1944-05-07T00:00:00"/>
    <d v="1944-09-20T00:00:00"/>
    <m/>
    <n v="136"/>
    <m/>
    <m/>
    <m/>
    <s v="Fighter"/>
    <m/>
    <m/>
    <d v="1944-04-15T00:00:00"/>
    <s v="September 24, 1944"/>
    <n v="162"/>
    <s v="Operations"/>
    <n v="1"/>
    <m/>
    <m/>
    <x v="10"/>
  </r>
  <r>
    <x v="7"/>
    <n v="409"/>
    <s v="MM590"/>
    <m/>
    <d v="1944-05-15T00:00:00"/>
    <d v="1944-12-11T00:00:00"/>
    <m/>
    <n v="210"/>
    <m/>
    <m/>
    <m/>
    <s v="Fighter"/>
    <m/>
    <m/>
    <d v="1944-04-15T00:00:00"/>
    <s v="February 28, 1946"/>
    <n v="684"/>
    <s v="Disposed"/>
    <n v="1"/>
    <m/>
    <m/>
    <x v="10"/>
  </r>
  <r>
    <x v="7"/>
    <n v="409"/>
    <s v="MM619"/>
    <m/>
    <d v="1944-05-24T00:00:00"/>
    <d v="1944-10-29T00:00:00"/>
    <m/>
    <n v="158"/>
    <m/>
    <m/>
    <m/>
    <s v="Fighter"/>
    <m/>
    <m/>
    <d v="1944-05-15T00:00:00"/>
    <s v="September 13, 1946"/>
    <n v="851"/>
    <s v="Disposed"/>
    <n v="1"/>
    <m/>
    <m/>
    <x v="10"/>
  </r>
  <r>
    <x v="7"/>
    <n v="409"/>
    <s v="LR540"/>
    <m/>
    <d v="1944-05-30T00:00:00"/>
    <d v="1944-06-19T00:00:00"/>
    <m/>
    <n v="20"/>
    <m/>
    <m/>
    <m/>
    <s v="Fighter"/>
    <m/>
    <m/>
    <d v="1944-03-15T00:00:00"/>
    <s v="June 14, 1946"/>
    <n v="821"/>
    <s v="Disposed"/>
    <n v="3"/>
    <m/>
    <m/>
    <x v="10"/>
  </r>
  <r>
    <x v="7"/>
    <n v="410"/>
    <s v="HK366"/>
    <m/>
    <d v="1944-03-15T00:00:00"/>
    <d v="1944-09-21T00:00:00"/>
    <m/>
    <n v="190"/>
    <m/>
    <m/>
    <m/>
    <s v="Fighter"/>
    <m/>
    <m/>
    <d v="1943-09-15T00:00:00"/>
    <s v="June 26, 1945"/>
    <n v="650"/>
    <s v="Accident"/>
    <n v="5"/>
    <m/>
    <m/>
    <x v="10"/>
  </r>
  <r>
    <x v="7"/>
    <n v="410"/>
    <s v="HK430"/>
    <m/>
    <d v="1943-12-12T00:00:00"/>
    <d v="1944-09-21T00:00:00"/>
    <m/>
    <n v="284"/>
    <m/>
    <m/>
    <m/>
    <s v="Fighter"/>
    <m/>
    <m/>
    <d v="1943-11-15T00:00:00"/>
    <s v="December 28, 1945"/>
    <n v="774"/>
    <s v="Disposed"/>
    <n v="2"/>
    <m/>
    <m/>
    <x v="10"/>
  </r>
  <r>
    <x v="7"/>
    <n v="410"/>
    <s v="HK432"/>
    <m/>
    <d v="1943-12-02T00:00:00"/>
    <d v="1944-07-02T00:00:00"/>
    <s v="RIW"/>
    <n v="213"/>
    <m/>
    <m/>
    <m/>
    <s v="Fighter"/>
    <m/>
    <m/>
    <d v="1943-11-15T00:00:00"/>
    <s v="September 16, 1946"/>
    <n v="1036"/>
    <s v="Disposed"/>
    <n v="1"/>
    <m/>
    <m/>
    <x v="10"/>
  </r>
  <r>
    <x v="7"/>
    <n v="410"/>
    <s v="HK456"/>
    <m/>
    <d v="1943-12-15T00:00:00"/>
    <d v="1943-12-15T00:00:00"/>
    <m/>
    <n v="0"/>
    <m/>
    <m/>
    <m/>
    <s v="Fighter"/>
    <m/>
    <m/>
    <d v="1943-11-15T00:00:00"/>
    <s v="August 26, 1946"/>
    <n v="1015"/>
    <s v="Disposed"/>
    <n v="3"/>
    <m/>
    <m/>
    <x v="10"/>
  </r>
  <r>
    <x v="7"/>
    <n v="410"/>
    <s v="HK458"/>
    <m/>
    <d v="1943-12-15T00:00:00"/>
    <d v="1943-12-15T00:00:00"/>
    <m/>
    <n v="0"/>
    <m/>
    <m/>
    <m/>
    <s v="Fighter"/>
    <m/>
    <m/>
    <d v="1943-11-15T00:00:00"/>
    <s v="July 6, 1945"/>
    <n v="599"/>
    <s v="Disposed"/>
    <n v="2"/>
    <m/>
    <m/>
    <x v="10"/>
  </r>
  <r>
    <x v="7"/>
    <n v="410"/>
    <s v="HK459"/>
    <m/>
    <d v="1943-12-15T00:00:00"/>
    <d v="1944-06-13T00:00:00"/>
    <s v="EFB"/>
    <n v="181"/>
    <m/>
    <m/>
    <m/>
    <s v="Fighter"/>
    <m/>
    <m/>
    <d v="1943-11-15T00:00:00"/>
    <s v="June 12, 1944"/>
    <n v="210"/>
    <s v="Operations"/>
    <n v="1"/>
    <m/>
    <m/>
    <x v="10"/>
  </r>
  <r>
    <x v="7"/>
    <n v="410"/>
    <s v="HK462"/>
    <m/>
    <d v="1943-12-21T00:00:00"/>
    <d v="1944-06-12T00:00:00"/>
    <m/>
    <n v="174"/>
    <m/>
    <m/>
    <m/>
    <s v="Fighter"/>
    <m/>
    <m/>
    <d v="1943-11-15T00:00:00"/>
    <s v="July 31, 1946"/>
    <n v="989"/>
    <s v="Disposed"/>
    <n v="3"/>
    <m/>
    <m/>
    <x v="10"/>
  </r>
  <r>
    <x v="7"/>
    <n v="410"/>
    <s v="HK463"/>
    <m/>
    <d v="1943-12-22T00:00:00"/>
    <d v="1944-06-24T00:00:00"/>
    <s v="EFB"/>
    <n v="185"/>
    <m/>
    <m/>
    <m/>
    <s v="Fighter"/>
    <m/>
    <m/>
    <d v="1943-11-15T00:00:00"/>
    <s v="June 23, 1944"/>
    <n v="221"/>
    <s v="Operations"/>
    <n v="1"/>
    <m/>
    <m/>
    <x v="10"/>
  </r>
  <r>
    <x v="7"/>
    <n v="410"/>
    <s v="HK466"/>
    <m/>
    <d v="1943-12-24T00:00:00"/>
    <d v="1944-08-13T00:00:00"/>
    <m/>
    <n v="233"/>
    <m/>
    <m/>
    <m/>
    <s v="Fighter"/>
    <m/>
    <m/>
    <d v="1943-12-15T00:00:00"/>
    <s v="August 4, 1947"/>
    <n v="1328"/>
    <s v="Disposed"/>
    <n v="2"/>
    <m/>
    <m/>
    <x v="10"/>
  </r>
  <r>
    <x v="7"/>
    <n v="410"/>
    <s v="HK467"/>
    <m/>
    <d v="1943-12-15T00:00:00"/>
    <d v="1943-12-15T00:00:00"/>
    <m/>
    <n v="0"/>
    <m/>
    <m/>
    <m/>
    <s v="Fighter"/>
    <m/>
    <m/>
    <d v="1943-12-15T00:00:00"/>
    <s v="January 30, 1947"/>
    <n v="1142"/>
    <s v="Disposed"/>
    <n v="3"/>
    <m/>
    <m/>
    <x v="10"/>
  </r>
  <r>
    <x v="7"/>
    <n v="410"/>
    <s v="HK470"/>
    <m/>
    <d v="1943-12-22T00:00:00"/>
    <d v="1944-09-21T00:00:00"/>
    <m/>
    <n v="274"/>
    <m/>
    <m/>
    <m/>
    <s v="Fighter"/>
    <m/>
    <m/>
    <d v="1943-12-15T00:00:00"/>
    <s v="July 24, 1945"/>
    <n v="587"/>
    <s v="Accident"/>
    <n v="3"/>
    <m/>
    <m/>
    <x v="10"/>
  </r>
  <r>
    <x v="7"/>
    <n v="410"/>
    <s v="HK501"/>
    <m/>
    <d v="1944-01-07T00:00:00"/>
    <d v="1944-07-10T00:00:00"/>
    <s v="EFB"/>
    <n v="185"/>
    <m/>
    <m/>
    <m/>
    <s v="Fighter"/>
    <m/>
    <m/>
    <d v="1943-12-15T00:00:00"/>
    <s v="May 14, 1944"/>
    <n v="151"/>
    <s v="Operations"/>
    <n v="1"/>
    <m/>
    <m/>
    <x v="10"/>
  </r>
  <r>
    <x v="7"/>
    <n v="410"/>
    <s v="HK521"/>
    <m/>
    <d v="1944-02-08T00:00:00"/>
    <d v="1944-06-12T00:00:00"/>
    <m/>
    <n v="125"/>
    <m/>
    <m/>
    <m/>
    <s v="Fighter"/>
    <m/>
    <m/>
    <d v="1944-01-15T00:00:00"/>
    <s v="September 2, 1946"/>
    <n v="961"/>
    <s v="Disposed"/>
    <n v="3"/>
    <m/>
    <m/>
    <x v="10"/>
  </r>
  <r>
    <x v="7"/>
    <n v="410"/>
    <s v="HK523"/>
    <m/>
    <d v="1944-01-23T00:00:00"/>
    <d v="1944-07-29T00:00:00"/>
    <s v="BFB"/>
    <n v="188"/>
    <m/>
    <m/>
    <m/>
    <s v="Fighter"/>
    <m/>
    <m/>
    <d v="1944-01-15T00:00:00"/>
    <s v="July 29, 1944"/>
    <n v="196"/>
    <s v="Accident"/>
    <n v="1"/>
    <m/>
    <m/>
    <x v="10"/>
  </r>
  <r>
    <x v="7"/>
    <n v="410"/>
    <s v="MM449"/>
    <m/>
    <d v="1944-02-28T00:00:00"/>
    <d v="1944-09-21T00:00:00"/>
    <m/>
    <n v="206"/>
    <m/>
    <m/>
    <m/>
    <s v="Fighter"/>
    <m/>
    <m/>
    <d v="1944-02-15T00:00:00"/>
    <s v="April 20, 1945"/>
    <n v="430"/>
    <s v="Accident"/>
    <n v="3"/>
    <m/>
    <m/>
    <x v="10"/>
  </r>
  <r>
    <x v="7"/>
    <n v="410"/>
    <s v="MM456"/>
    <s v="D"/>
    <d v="1944-03-01T00:00:00"/>
    <d v="1944-09-03T00:00:00"/>
    <m/>
    <n v="186"/>
    <m/>
    <m/>
    <m/>
    <s v="Fighter"/>
    <m/>
    <m/>
    <d v="1944-02-15T00:00:00"/>
    <s v="January 2, 1947"/>
    <n v="1052"/>
    <s v="Disposed"/>
    <n v="3"/>
    <m/>
    <m/>
    <x v="10"/>
  </r>
  <r>
    <x v="7"/>
    <n v="410"/>
    <s v="MM457"/>
    <s v="Z"/>
    <d v="1944-03-18T00:00:00"/>
    <d v="1944-06-21T00:00:00"/>
    <s v="EFB"/>
    <n v="95"/>
    <m/>
    <m/>
    <m/>
    <s v="Fighter"/>
    <m/>
    <m/>
    <d v="1944-02-15T00:00:00"/>
    <s v="June 21, 1944"/>
    <n v="127"/>
    <s v="Accident"/>
    <n v="1"/>
    <m/>
    <m/>
    <x v="10"/>
  </r>
  <r>
    <x v="7"/>
    <n v="410"/>
    <s v="MM458"/>
    <m/>
    <d v="1944-03-02T00:00:00"/>
    <d v="1944-04-28T00:00:00"/>
    <m/>
    <n v="143"/>
    <d v="1944-06-27T00:00:00"/>
    <d v="1944-09-21T00:00:00"/>
    <m/>
    <s v="Fighter"/>
    <m/>
    <m/>
    <d v="1944-02-15T00:00:00"/>
    <s v="May 17, 1945"/>
    <n v="457"/>
    <s v="Disposed"/>
    <n v="4"/>
    <m/>
    <m/>
    <x v="10"/>
  </r>
  <r>
    <x v="7"/>
    <n v="410"/>
    <s v="MM462"/>
    <s v="K"/>
    <d v="1944-02-28T00:00:00"/>
    <d v="1944-07-03T00:00:00"/>
    <m/>
    <n v="126"/>
    <m/>
    <m/>
    <m/>
    <s v="Fighter"/>
    <m/>
    <m/>
    <d v="1944-02-15T00:00:00"/>
    <s v="June 2, 1946"/>
    <n v="838"/>
    <s v="Unknown"/>
    <n v="6"/>
    <m/>
    <m/>
    <x v="10"/>
  </r>
  <r>
    <x v="7"/>
    <n v="410"/>
    <s v="MM477"/>
    <s v="U"/>
    <d v="1944-03-15T00:00:00"/>
    <d v="1944-09-07T00:00:00"/>
    <m/>
    <n v="176"/>
    <m/>
    <m/>
    <m/>
    <s v="Fighter"/>
    <m/>
    <m/>
    <d v="1944-02-15T00:00:00"/>
    <s v="January 2, 1947"/>
    <n v="1052"/>
    <s v="Disposed"/>
    <n v="3"/>
    <m/>
    <m/>
    <x v="10"/>
  </r>
  <r>
    <x v="7"/>
    <n v="410"/>
    <s v="MM501"/>
    <m/>
    <d v="1944-03-17T00:00:00"/>
    <d v="1945-02-22T00:00:00"/>
    <m/>
    <n v="342"/>
    <m/>
    <m/>
    <m/>
    <s v="Fighter"/>
    <m/>
    <m/>
    <d v="1944-03-15T00:00:00"/>
    <s v="July 19, 1945"/>
    <n v="491"/>
    <s v="Disposed"/>
    <n v="5"/>
    <m/>
    <m/>
    <x v="10"/>
  </r>
  <r>
    <x v="7"/>
    <n v="410"/>
    <s v="MM570"/>
    <m/>
    <d v="1944-05-09T00:00:00"/>
    <d v="1944-07-08T00:00:00"/>
    <s v="FTR"/>
    <n v="60"/>
    <m/>
    <m/>
    <m/>
    <s v="Fighter"/>
    <m/>
    <m/>
    <d v="1944-04-15T00:00:00"/>
    <s v="July 7, 1944"/>
    <n v="83"/>
    <s v="Operations"/>
    <n v="1"/>
    <m/>
    <m/>
    <x v="10"/>
  </r>
  <r>
    <x v="7"/>
    <n v="410"/>
    <s v="MM571"/>
    <m/>
    <d v="1944-04-27T00:00:00"/>
    <d v="1944-09-15T00:00:00"/>
    <m/>
    <n v="141"/>
    <m/>
    <m/>
    <m/>
    <s v="Fighter"/>
    <m/>
    <m/>
    <d v="1944-04-15T00:00:00"/>
    <s v="January 30, 1947"/>
    <n v="1020"/>
    <s v="Disposed"/>
    <n v="3"/>
    <m/>
    <m/>
    <x v="10"/>
  </r>
  <r>
    <x v="7"/>
    <n v="410"/>
    <s v="MM620"/>
    <m/>
    <d v="1944-06-21T00:00:00"/>
    <d v="1944-10-19T00:00:00"/>
    <s v="FTR"/>
    <n v="120"/>
    <m/>
    <m/>
    <m/>
    <s v="Fighter"/>
    <m/>
    <m/>
    <d v="1944-05-15T00:00:00"/>
    <s v="September 19, 1944"/>
    <n v="127"/>
    <s v="Missing"/>
    <n v="2"/>
    <m/>
    <m/>
    <x v="10"/>
  </r>
  <r>
    <x v="7"/>
    <n v="488"/>
    <s v="HK380"/>
    <m/>
    <d v="1943-10-24T00:00:00"/>
    <d v="1944-07-25T00:00:00"/>
    <m/>
    <n v="275"/>
    <m/>
    <m/>
    <m/>
    <s v="Fighter"/>
    <m/>
    <m/>
    <d v="1943-10-15T00:00:00"/>
    <s v="December 9, 1946"/>
    <n v="1151"/>
    <s v="Disposed"/>
    <n v="1"/>
    <m/>
    <m/>
    <x v="10"/>
  </r>
  <r>
    <x v="7"/>
    <n v="488"/>
    <s v="HK381"/>
    <m/>
    <d v="1943-11-11T00:00:00"/>
    <d v="1944-06-19T00:00:00"/>
    <m/>
    <n v="221"/>
    <m/>
    <m/>
    <m/>
    <s v="Fighter"/>
    <m/>
    <m/>
    <d v="1943-10-15T00:00:00"/>
    <s v="October 25, 1946"/>
    <n v="1106"/>
    <s v="Disposed"/>
    <n v="4"/>
    <m/>
    <m/>
    <x v="10"/>
  </r>
  <r>
    <x v="7"/>
    <n v="488"/>
    <s v="HK420"/>
    <m/>
    <d v="1943-11-29T00:00:00"/>
    <d v="1945-04-19T00:00:00"/>
    <m/>
    <n v="507"/>
    <m/>
    <m/>
    <m/>
    <s v="Fighter"/>
    <m/>
    <m/>
    <d v="1943-11-15T00:00:00"/>
    <s v="September 16, 1946"/>
    <n v="1036"/>
    <s v="Disposed"/>
    <n v="1"/>
    <m/>
    <m/>
    <x v="10"/>
  </r>
  <r>
    <x v="7"/>
    <n v="488"/>
    <s v="HK504"/>
    <m/>
    <d v="1944-01-04T00:00:00"/>
    <d v="1944-10-06T00:00:00"/>
    <s v="FTR"/>
    <n v="276"/>
    <m/>
    <m/>
    <m/>
    <s v="Fighter"/>
    <m/>
    <m/>
    <d v="1943-12-15T00:00:00"/>
    <s v="October 6, 1944"/>
    <n v="296"/>
    <s v="Operations"/>
    <n v="2"/>
    <m/>
    <m/>
    <x v="10"/>
  </r>
  <r>
    <x v="7"/>
    <n v="488"/>
    <s v="HK532"/>
    <m/>
    <d v="1944-03-30T00:00:00"/>
    <d v="1945-01-04T00:00:00"/>
    <m/>
    <n v="280"/>
    <m/>
    <m/>
    <m/>
    <s v="Fighter"/>
    <m/>
    <m/>
    <d v="1944-01-15T00:00:00"/>
    <s v="July 6, 1945"/>
    <n v="538"/>
    <s v="Disposed"/>
    <n v="2"/>
    <m/>
    <m/>
    <x v="10"/>
  </r>
  <r>
    <x v="7"/>
    <n v="488"/>
    <s v="HK534"/>
    <m/>
    <d v="1944-02-08T00:00:00"/>
    <d v="1944-08-19T00:00:00"/>
    <m/>
    <n v="193"/>
    <m/>
    <m/>
    <m/>
    <s v="Fighter"/>
    <m/>
    <m/>
    <d v="1944-01-15T00:00:00"/>
    <s v="December 31, 1946"/>
    <n v="1081"/>
    <s v="Disposed"/>
    <n v="2"/>
    <m/>
    <m/>
    <x v="10"/>
  </r>
  <r>
    <x v="7"/>
    <n v="488"/>
    <s v="MM439"/>
    <m/>
    <d v="1944-02-29T00:00:00"/>
    <d v="1944-09-08T00:00:00"/>
    <m/>
    <n v="192"/>
    <m/>
    <m/>
    <m/>
    <s v="Fighter"/>
    <m/>
    <m/>
    <d v="1944-01-15T00:00:00"/>
    <s v="June 11, 1946"/>
    <n v="878"/>
    <s v="Unknown"/>
    <n v="4"/>
    <m/>
    <m/>
    <x v="10"/>
  </r>
  <r>
    <x v="7"/>
    <n v="488"/>
    <s v="MM466"/>
    <s v="E"/>
    <d v="1944-02-25T00:00:00"/>
    <d v="1944-11-09T00:00:00"/>
    <m/>
    <n v="258"/>
    <m/>
    <m/>
    <m/>
    <s v="Fighter"/>
    <m/>
    <m/>
    <d v="1944-02-15T00:00:00"/>
    <s v="September 10, 1945"/>
    <n v="573"/>
    <s v="Disposed"/>
    <n v="2"/>
    <m/>
    <m/>
    <x v="10"/>
  </r>
  <r>
    <x v="7"/>
    <n v="488"/>
    <s v="MM476"/>
    <m/>
    <d v="1944-02-25T00:00:00"/>
    <d v="1944-06-17T00:00:00"/>
    <m/>
    <n v="113"/>
    <m/>
    <m/>
    <m/>
    <s v="Fighter"/>
    <m/>
    <m/>
    <d v="1944-02-15T00:00:00"/>
    <s v="October 16, 1944"/>
    <n v="244"/>
    <s v="Unknown"/>
    <n v="1"/>
    <m/>
    <m/>
    <x v="10"/>
  </r>
  <r>
    <x v="7"/>
    <n v="488"/>
    <s v="MM502"/>
    <m/>
    <d v="1944-04-30T00:00:00"/>
    <d v="1944-09-20T00:00:00"/>
    <m/>
    <n v="143"/>
    <m/>
    <m/>
    <m/>
    <s v="Fighter"/>
    <m/>
    <m/>
    <d v="1944-03-15T00:00:00"/>
    <s v="August 14, 1945"/>
    <n v="517"/>
    <s v="Accident"/>
    <n v="4"/>
    <m/>
    <m/>
    <x v="10"/>
  </r>
  <r>
    <x v="7"/>
    <n v="488"/>
    <s v="MM513"/>
    <s v="D"/>
    <d v="1944-04-04T00:00:00"/>
    <d v="1944-09-20T00:00:00"/>
    <m/>
    <n v="169"/>
    <m/>
    <m/>
    <m/>
    <s v="Fighter"/>
    <m/>
    <m/>
    <d v="1944-03-15T00:00:00"/>
    <s v="August 22, 1945"/>
    <n v="525"/>
    <s v="Disposed"/>
    <n v="4"/>
    <m/>
    <m/>
    <x v="10"/>
  </r>
  <r>
    <x v="7"/>
    <n v="488"/>
    <s v="MM515"/>
    <m/>
    <d v="1944-04-05T00:00:00"/>
    <d v="1945-01-04T00:00:00"/>
    <m/>
    <n v="274"/>
    <m/>
    <m/>
    <m/>
    <s v="Fighter"/>
    <m/>
    <m/>
    <d v="1944-03-15T00:00:00"/>
    <s v="April 21, 1945"/>
    <n v="402"/>
    <s v="Accident"/>
    <n v="2"/>
    <m/>
    <m/>
    <x v="10"/>
  </r>
  <r>
    <x v="7"/>
    <n v="488"/>
    <s v="MM551"/>
    <m/>
    <d v="1944-04-02T00:00:00"/>
    <d v="1944-07-15T00:00:00"/>
    <s v="EFB"/>
    <n v="104"/>
    <m/>
    <m/>
    <m/>
    <s v="Fighter"/>
    <m/>
    <m/>
    <d v="1944-03-15T00:00:00"/>
    <s v="July 14, 1944"/>
    <n v="121"/>
    <s v="Accident"/>
    <n v="1"/>
    <m/>
    <m/>
    <x v="10"/>
  </r>
  <r>
    <x v="7"/>
    <n v="488"/>
    <s v="MM556"/>
    <s v="B"/>
    <d v="1944-04-11T00:00:00"/>
    <d v="1944-08-05T00:00:00"/>
    <s v="ACFA"/>
    <n v="116"/>
    <m/>
    <m/>
    <m/>
    <s v="Fighter"/>
    <m/>
    <m/>
    <d v="1944-03-15T00:00:00"/>
    <s v="September 2, 1946"/>
    <n v="901"/>
    <s v="Disposed"/>
    <n v="2"/>
    <m/>
    <m/>
    <x v="10"/>
  </r>
  <r>
    <x v="7"/>
    <n v="488"/>
    <s v="MM558"/>
    <m/>
    <d v="1944-04-09T00:00:00"/>
    <d v="1944-06-25T00:00:00"/>
    <s v="BFA"/>
    <n v="77"/>
    <m/>
    <m/>
    <m/>
    <s v="Fighter"/>
    <m/>
    <m/>
    <d v="1944-03-15T00:00:00"/>
    <s v="January 4, 1945"/>
    <n v="295"/>
    <s v="Accident"/>
    <n v="2"/>
    <m/>
    <m/>
    <x v="10"/>
  </r>
  <r>
    <x v="7"/>
    <n v="488"/>
    <s v="MM588"/>
    <m/>
    <d v="1944-05-11T00:00:00"/>
    <d v="1944-07-07T00:00:00"/>
    <m/>
    <n v="57"/>
    <m/>
    <m/>
    <m/>
    <s v="Fighter"/>
    <m/>
    <m/>
    <d v="1944-04-15T00:00:00"/>
    <s v="April 24, 1945"/>
    <n v="374"/>
    <s v="Operations"/>
    <n v="2"/>
    <m/>
    <m/>
    <x v="10"/>
  </r>
  <r>
    <x v="7"/>
    <n v="604"/>
    <s v="HK457"/>
    <m/>
    <d v="1944-02-15T00:00:00"/>
    <d v="1944-02-15T00:00:00"/>
    <m/>
    <n v="0"/>
    <m/>
    <m/>
    <m/>
    <s v="Fighter"/>
    <m/>
    <m/>
    <d v="1943-11-15T00:00:00"/>
    <s v="September 16, 1946"/>
    <n v="1036"/>
    <s v="Disposed"/>
    <n v="2"/>
    <m/>
    <m/>
    <x v="10"/>
  </r>
  <r>
    <x v="7"/>
    <n v="604"/>
    <s v="HK525"/>
    <m/>
    <d v="1944-02-08T00:00:00"/>
    <d v="1945-03-01T00:00:00"/>
    <m/>
    <n v="387"/>
    <m/>
    <m/>
    <m/>
    <s v="Fighter"/>
    <m/>
    <m/>
    <d v="1944-01-15T00:00:00"/>
    <s v="August 3, 1944"/>
    <n v="201"/>
    <s v="Operations"/>
    <n v="2"/>
    <m/>
    <m/>
    <x v="10"/>
  </r>
  <r>
    <x v="7"/>
    <n v="604"/>
    <s v="HK526"/>
    <s v="V"/>
    <d v="1944-02-03T00:00:00"/>
    <d v="1944-04-07T00:00:00"/>
    <m/>
    <n v="138"/>
    <d v="1944-06-14T00:00:00"/>
    <d v="1944-08-27T00:00:00"/>
    <m/>
    <s v="Fighter"/>
    <m/>
    <m/>
    <d v="1944-01-15T00:00:00"/>
    <s v="June 13, 1945"/>
    <n v="515"/>
    <s v="Disposed"/>
    <n v="3"/>
    <m/>
    <m/>
    <x v="10"/>
  </r>
  <r>
    <x v="7"/>
    <n v="604"/>
    <s v="HK527"/>
    <m/>
    <d v="1944-02-02T00:00:00"/>
    <d v="1944-11-02T00:00:00"/>
    <m/>
    <n v="274"/>
    <m/>
    <m/>
    <m/>
    <s v="Fighter"/>
    <m/>
    <m/>
    <d v="1944-01-15T00:00:00"/>
    <s v="August 26, 1946"/>
    <n v="954"/>
    <s v="Disposed"/>
    <n v="2"/>
    <m/>
    <m/>
    <x v="10"/>
  </r>
  <r>
    <x v="7"/>
    <n v="604"/>
    <s v="MM460"/>
    <m/>
    <d v="1944-03-05T00:00:00"/>
    <d v="1944-06-15T00:00:00"/>
    <m/>
    <n v="102"/>
    <m/>
    <m/>
    <m/>
    <s v="Fighter"/>
    <m/>
    <m/>
    <d v="1944-02-15T00:00:00"/>
    <s v="August 26, 1946"/>
    <n v="923"/>
    <s v="Disposed"/>
    <n v="6"/>
    <m/>
    <m/>
    <x v="10"/>
  </r>
  <r>
    <x v="7"/>
    <n v="604"/>
    <s v="MM465"/>
    <m/>
    <d v="1944-03-01T00:00:00"/>
    <d v="1945-01-11T00:00:00"/>
    <m/>
    <n v="316"/>
    <m/>
    <m/>
    <m/>
    <s v="Fighter"/>
    <m/>
    <m/>
    <d v="1944-02-15T00:00:00"/>
    <s v="August 7, 1947"/>
    <n v="1269"/>
    <s v="Disposed"/>
    <n v="2"/>
    <m/>
    <m/>
    <x v="10"/>
  </r>
  <r>
    <x v="7"/>
    <n v="604"/>
    <s v="MM478"/>
    <s v="N"/>
    <d v="1944-03-05T00:00:00"/>
    <d v="1944-11-02T00:00:00"/>
    <m/>
    <n v="242"/>
    <m/>
    <m/>
    <m/>
    <s v="Fighter"/>
    <m/>
    <m/>
    <d v="1944-02-15T00:00:00"/>
    <s v="March 5, 1945"/>
    <n v="384"/>
    <s v="Accident"/>
    <n v="2"/>
    <m/>
    <m/>
    <x v="10"/>
  </r>
  <r>
    <x v="7"/>
    <n v="604"/>
    <s v="MM498"/>
    <s v="A"/>
    <d v="1944-03-05T00:00:00"/>
    <d v="1944-11-02T00:00:00"/>
    <m/>
    <n v="242"/>
    <m/>
    <m/>
    <m/>
    <s v="Fighter"/>
    <m/>
    <m/>
    <d v="1944-03-15T00:00:00"/>
    <s v="October 26, 1945"/>
    <n v="590"/>
    <s v="Disposed"/>
    <n v="4"/>
    <m/>
    <m/>
    <x v="10"/>
  </r>
  <r>
    <x v="7"/>
    <n v="604"/>
    <s v="MM496"/>
    <s v="T"/>
    <d v="1944-03-05T00:00:00"/>
    <d v="1944-08-12T00:00:00"/>
    <s v="BFA"/>
    <n v="160"/>
    <m/>
    <m/>
    <m/>
    <s v="Fighter"/>
    <m/>
    <m/>
    <d v="1944-03-15T00:00:00"/>
    <s v="August 11, 1944"/>
    <n v="149"/>
    <s v="Accident"/>
    <n v="1"/>
    <m/>
    <m/>
    <x v="10"/>
  </r>
  <r>
    <x v="7"/>
    <n v="604"/>
    <s v="MM500"/>
    <m/>
    <d v="1944-03-04T00:00:00"/>
    <d v="1944-11-15T00:00:00"/>
    <m/>
    <n v="256"/>
    <m/>
    <m/>
    <m/>
    <s v="Fighter"/>
    <m/>
    <m/>
    <d v="1944-03-15T00:00:00"/>
    <s v="July 5, 1945"/>
    <n v="477"/>
    <s v="Disposed"/>
    <n v="2"/>
    <m/>
    <m/>
    <x v="10"/>
  </r>
  <r>
    <x v="7"/>
    <n v="604"/>
    <s v="MM507"/>
    <m/>
    <d v="1944-03-15T00:00:00"/>
    <d v="1944-11-15T00:00:00"/>
    <m/>
    <n v="245"/>
    <m/>
    <m/>
    <m/>
    <s v="Fighter"/>
    <m/>
    <m/>
    <d v="1944-03-15T00:00:00"/>
    <s v="October 31, 1946"/>
    <n v="960"/>
    <s v="Disposed"/>
    <n v="3"/>
    <m/>
    <m/>
    <x v="10"/>
  </r>
  <r>
    <x v="7"/>
    <n v="604"/>
    <s v="MM509"/>
    <m/>
    <d v="1944-05-10T00:00:00"/>
    <d v="1944-10-19T00:00:00"/>
    <m/>
    <n v="162"/>
    <m/>
    <m/>
    <m/>
    <s v="Fighter"/>
    <m/>
    <m/>
    <d v="1944-03-15T00:00:00"/>
    <s v="October 17, 1945"/>
    <n v="581"/>
    <s v="Disposed"/>
    <n v="2"/>
    <m/>
    <m/>
    <x v="10"/>
  </r>
  <r>
    <x v="7"/>
    <n v="604"/>
    <s v="MM514"/>
    <s v="R"/>
    <d v="1944-04-24T00:00:00"/>
    <d v="1944-08-08T00:00:00"/>
    <m/>
    <n v="106"/>
    <m/>
    <m/>
    <m/>
    <s v="Fighter"/>
    <m/>
    <m/>
    <d v="1944-03-15T00:00:00"/>
    <s v="October 23, 1946"/>
    <n v="952"/>
    <s v="Disposed"/>
    <n v="2"/>
    <m/>
    <m/>
    <x v="10"/>
  </r>
  <r>
    <x v="7"/>
    <n v="604"/>
    <s v="MM517"/>
    <m/>
    <d v="1944-04-11T00:00:00"/>
    <d v="1945-02-22T00:00:00"/>
    <m/>
    <n v="317"/>
    <m/>
    <m/>
    <m/>
    <s v="Fighter"/>
    <m/>
    <m/>
    <d v="1944-03-15T00:00:00"/>
    <s v="January 20, 1947"/>
    <n v="1041"/>
    <s v="Disposed"/>
    <n v="2"/>
    <m/>
    <m/>
    <x v="10"/>
  </r>
  <r>
    <x v="7"/>
    <n v="604"/>
    <s v="MM522"/>
    <s v="X"/>
    <d v="1944-05-01T00:00:00"/>
    <d v="1944-10-12T00:00:00"/>
    <m/>
    <n v="164"/>
    <m/>
    <m/>
    <m/>
    <s v="Fighter"/>
    <m/>
    <m/>
    <d v="1944-03-15T00:00:00"/>
    <s v="July 31, 1947"/>
    <n v="1233"/>
    <s v="Disposed"/>
    <n v="4"/>
    <m/>
    <m/>
    <x v="10"/>
  </r>
  <r>
    <x v="7"/>
    <n v="604"/>
    <s v="MM526"/>
    <s v="M"/>
    <d v="1944-05-15T00:00:00"/>
    <d v="1944-08-02T00:00:00"/>
    <s v="EFB"/>
    <n v="79"/>
    <m/>
    <m/>
    <m/>
    <s v="Fighter"/>
    <m/>
    <m/>
    <d v="1944-03-15T00:00:00"/>
    <s v="August 3, 1944"/>
    <n v="141"/>
    <s v="Operations"/>
    <n v="1"/>
    <m/>
    <m/>
    <x v="10"/>
  </r>
  <r>
    <x v="7"/>
    <n v="604"/>
    <s v="MM528"/>
    <m/>
    <d v="1944-05-10T00:00:00"/>
    <d v="1944-08-28T00:00:00"/>
    <s v="EFA"/>
    <n v="110"/>
    <m/>
    <m/>
    <m/>
    <s v="Fighter"/>
    <m/>
    <m/>
    <d v="1944-03-15T00:00:00"/>
    <s v="August 28, 1944"/>
    <n v="166"/>
    <s v="Operations"/>
    <n v="1"/>
    <m/>
    <m/>
    <x v="10"/>
  </r>
  <r>
    <x v="7"/>
    <n v="604"/>
    <s v="MM529"/>
    <m/>
    <d v="1944-05-09T00:00:00"/>
    <d v="1945-05-22T00:00:00"/>
    <m/>
    <n v="378"/>
    <m/>
    <m/>
    <m/>
    <s v="Fighter"/>
    <m/>
    <m/>
    <d v="1944-03-15T00:00:00"/>
    <s v="August 7, 1946"/>
    <n v="875"/>
    <s v="Disposed"/>
    <n v="1"/>
    <m/>
    <m/>
    <x v="10"/>
  </r>
  <r>
    <x v="7"/>
    <n v="604"/>
    <s v="MM552"/>
    <s v="S"/>
    <d v="1944-04-11T00:00:00"/>
    <d v="1945-04-26T00:00:00"/>
    <m/>
    <n v="380"/>
    <m/>
    <m/>
    <m/>
    <s v="Fighter"/>
    <m/>
    <m/>
    <d v="1944-03-15T00:00:00"/>
    <s v="December 30, 1946"/>
    <n v="1020"/>
    <s v="Disposed"/>
    <n v="2"/>
    <m/>
    <m/>
    <x v="10"/>
  </r>
  <r>
    <x v="7"/>
    <n v="604"/>
    <s v="MM563"/>
    <m/>
    <d v="1944-05-05T00:00:00"/>
    <d v="1944-08-26T00:00:00"/>
    <m/>
    <n v="374"/>
    <d v="1944-08-10T00:00:00"/>
    <d v="1945-04-28T00:00:00"/>
    <m/>
    <s v="Fighter"/>
    <m/>
    <m/>
    <d v="1944-03-15T00:00:00"/>
    <s v="September 16, 1946"/>
    <n v="915"/>
    <s v="Disposed"/>
    <n v="2"/>
    <m/>
    <m/>
    <x v="10"/>
  </r>
  <r>
    <x v="7"/>
    <n v="604"/>
    <s v="MM569"/>
    <s v="J"/>
    <d v="1944-04-27T00:00:00"/>
    <d v="1944-10-12T00:00:00"/>
    <m/>
    <n v="168"/>
    <m/>
    <m/>
    <m/>
    <s v="Fighter"/>
    <m/>
    <m/>
    <d v="1944-04-15T00:00:00"/>
    <s v="August 26, 1946"/>
    <n v="863"/>
    <s v="Disposed"/>
    <n v="2"/>
    <m/>
    <m/>
    <x v="10"/>
  </r>
  <r>
    <x v="7"/>
    <n v="604"/>
    <s v="MM621"/>
    <m/>
    <d v="1944-07-04T00:00:00"/>
    <d v="1944-08-07T00:00:00"/>
    <s v="FTR"/>
    <n v="34"/>
    <m/>
    <m/>
    <m/>
    <s v="Fighter"/>
    <m/>
    <m/>
    <d v="1944-05-15T00:00:00"/>
    <s v="August 6, 1944"/>
    <n v="83"/>
    <s v="Operations"/>
    <n v="1"/>
    <m/>
    <m/>
    <x v="10"/>
  </r>
  <r>
    <x v="8"/>
    <n v="85"/>
    <s v="MM624"/>
    <m/>
    <d v="1944-05-18T00:00:00"/>
    <d v="1944-11-07T00:00:00"/>
    <s v="FTR"/>
    <n v="173"/>
    <m/>
    <m/>
    <m/>
    <s v="Fighter (SD)"/>
    <m/>
    <m/>
    <d v="1944-04-15T00:00:00"/>
    <s v="November 6, 1944"/>
    <n v="205"/>
    <s v="Operations"/>
    <n v="2"/>
    <m/>
    <m/>
    <x v="3"/>
  </r>
  <r>
    <x v="8"/>
    <n v="85"/>
    <s v="MM625"/>
    <m/>
    <d v="1944-05-11T00:00:00"/>
    <d v="1944-07-02T00:00:00"/>
    <s v="EFA"/>
    <n v="52"/>
    <m/>
    <m/>
    <m/>
    <s v="Fighter (SD)"/>
    <m/>
    <m/>
    <d v="1944-04-15T00:00:00"/>
    <s v="July 2, 1944"/>
    <n v="78"/>
    <s v="Accident"/>
    <n v="1"/>
    <m/>
    <m/>
    <x v="3"/>
  </r>
  <r>
    <x v="8"/>
    <n v="85"/>
    <s v="MM626"/>
    <m/>
    <d v="1944-05-09T00:00:00"/>
    <d v="1944-12-08T00:00:00"/>
    <m/>
    <n v="213"/>
    <m/>
    <m/>
    <m/>
    <s v="Fighter (SD)"/>
    <m/>
    <m/>
    <d v="1944-04-15T00:00:00"/>
    <s v="October 27, 1948"/>
    <n v="1656"/>
    <s v="Sold"/>
    <n v="3"/>
    <m/>
    <m/>
    <x v="3"/>
  </r>
  <r>
    <x v="8"/>
    <n v="85"/>
    <s v="MM627"/>
    <m/>
    <d v="1944-05-09T00:00:00"/>
    <d v="1944-12-04T00:00:00"/>
    <m/>
    <n v="209"/>
    <m/>
    <m/>
    <m/>
    <s v="Fighter (SD)"/>
    <m/>
    <m/>
    <d v="1944-04-15T00:00:00"/>
    <s v="August 18, 1948"/>
    <n v="1586"/>
    <s v="Sold"/>
    <n v="3"/>
    <m/>
    <m/>
    <x v="3"/>
  </r>
  <r>
    <x v="8"/>
    <n v="85"/>
    <s v="MM628"/>
    <m/>
    <d v="1944-05-09T00:00:00"/>
    <d v="1944-10-30T00:00:00"/>
    <s v="FTR"/>
    <n v="174"/>
    <m/>
    <m/>
    <m/>
    <s v="Fighter (SD)"/>
    <m/>
    <m/>
    <d v="1944-04-15T00:00:00"/>
    <s v="October 30, 1944"/>
    <n v="198"/>
    <s v="Operations"/>
    <n v="1"/>
    <m/>
    <m/>
    <x v="3"/>
  </r>
  <r>
    <x v="8"/>
    <n v="85"/>
    <s v="MM629"/>
    <m/>
    <d v="1944-05-09T00:00:00"/>
    <d v="1944-11-22T00:00:00"/>
    <s v="EFB"/>
    <n v="197"/>
    <m/>
    <m/>
    <m/>
    <s v="Fighter (SD)"/>
    <m/>
    <m/>
    <d v="1944-04-15T00:00:00"/>
    <s v="November 21, 1944"/>
    <n v="220"/>
    <s v="Operations"/>
    <n v="2"/>
    <m/>
    <m/>
    <x v="3"/>
  </r>
  <r>
    <x v="8"/>
    <n v="85"/>
    <s v="MM632"/>
    <m/>
    <d v="1944-05-11T00:00:00"/>
    <d v="1944-08-14T00:00:00"/>
    <s v="FTR"/>
    <n v="95"/>
    <m/>
    <m/>
    <m/>
    <s v="Fighter (SD)"/>
    <m/>
    <m/>
    <d v="1944-04-15T00:00:00"/>
    <s v="August 12, 1944"/>
    <n v="119"/>
    <s v="Missing"/>
    <n v="1"/>
    <m/>
    <m/>
    <x v="3"/>
  </r>
  <r>
    <x v="8"/>
    <n v="85"/>
    <s v="MM633"/>
    <m/>
    <d v="1944-05-16T00:00:00"/>
    <d v="1945-04-16T00:00:00"/>
    <s v="FTR"/>
    <n v="335"/>
    <m/>
    <m/>
    <m/>
    <s v="Fighter (SD)"/>
    <m/>
    <m/>
    <d v="1944-04-15T00:00:00"/>
    <s v="April 15, 1945"/>
    <n v="365"/>
    <s v="Missing"/>
    <n v="3"/>
    <m/>
    <m/>
    <x v="3"/>
  </r>
  <r>
    <x v="8"/>
    <n v="85"/>
    <s v="MM634"/>
    <m/>
    <d v="1944-05-11T00:00:00"/>
    <d v="1944-12-08T00:00:00"/>
    <m/>
    <n v="211"/>
    <m/>
    <m/>
    <m/>
    <s v="Fighter (SD)"/>
    <m/>
    <m/>
    <d v="1944-04-15T00:00:00"/>
    <s v="May 25, 1945"/>
    <n v="405"/>
    <s v="Accident"/>
    <n v="3"/>
    <m/>
    <m/>
    <x v="3"/>
  </r>
  <r>
    <x v="8"/>
    <n v="85"/>
    <s v="MM635"/>
    <m/>
    <d v="1944-05-16T00:00:00"/>
    <d v="1944-08-12T00:00:00"/>
    <m/>
    <n v="88"/>
    <m/>
    <m/>
    <m/>
    <s v="Fighter (SD)"/>
    <m/>
    <m/>
    <d v="1944-04-15T00:00:00"/>
    <s v="October 27, 1948"/>
    <n v="1656"/>
    <s v="Sold"/>
    <n v="2"/>
    <m/>
    <m/>
    <x v="3"/>
  </r>
  <r>
    <x v="8"/>
    <n v="85"/>
    <s v="MM636"/>
    <m/>
    <d v="1944-05-16T00:00:00"/>
    <d v="1944-08-12T00:00:00"/>
    <m/>
    <n v="88"/>
    <m/>
    <m/>
    <m/>
    <s v="Fighter (SD)"/>
    <m/>
    <m/>
    <d v="1944-04-15T00:00:00"/>
    <s v="October 27, 1948"/>
    <n v="1656"/>
    <s v="Sold"/>
    <n v="2"/>
    <m/>
    <m/>
    <x v="3"/>
  </r>
  <r>
    <x v="8"/>
    <n v="85"/>
    <s v="MM640"/>
    <m/>
    <d v="1944-05-25T00:00:00"/>
    <d v="1944-10-13T00:00:00"/>
    <m/>
    <n v="141"/>
    <m/>
    <m/>
    <m/>
    <s v="Fighter (SD)"/>
    <m/>
    <m/>
    <d v="1944-04-15T00:00:00"/>
    <s v="March 3, 1945"/>
    <n v="322"/>
    <s v="Operations"/>
    <n v="3"/>
    <m/>
    <m/>
    <x v="3"/>
  </r>
  <r>
    <x v="8"/>
    <n v="85"/>
    <s v="MM641"/>
    <m/>
    <d v="1944-05-18T00:00:00"/>
    <d v="1944-12-08T00:00:00"/>
    <m/>
    <n v="204"/>
    <m/>
    <m/>
    <m/>
    <s v="Fighter (SD)"/>
    <m/>
    <m/>
    <d v="1944-04-15T00:00:00"/>
    <s v="February 21, 1949"/>
    <n v="1773"/>
    <s v="Disposed"/>
    <n v="3"/>
    <m/>
    <m/>
    <x v="3"/>
  </r>
  <r>
    <x v="8"/>
    <n v="85"/>
    <s v="MM642"/>
    <m/>
    <d v="1944-05-20T00:00:00"/>
    <d v="1944-12-08T00:00:00"/>
    <m/>
    <n v="202"/>
    <m/>
    <m/>
    <m/>
    <s v="Fighter (SD)"/>
    <m/>
    <m/>
    <d v="1944-04-15T00:00:00"/>
    <s v="October 27, 1948"/>
    <n v="1656"/>
    <s v="Sold"/>
    <n v="3"/>
    <m/>
    <m/>
    <x v="3"/>
  </r>
  <r>
    <x v="8"/>
    <n v="85"/>
    <s v="MM644"/>
    <m/>
    <d v="1944-05-20T00:00:00"/>
    <d v="1944-12-08T00:00:00"/>
    <m/>
    <n v="202"/>
    <m/>
    <m/>
    <m/>
    <s v="Fighter (SD)"/>
    <m/>
    <m/>
    <d v="1944-04-15T00:00:00"/>
    <s v="October 27, 1948"/>
    <n v="1656"/>
    <s v="Sold"/>
    <n v="3"/>
    <m/>
    <m/>
    <x v="3"/>
  </r>
  <r>
    <x v="8"/>
    <n v="85"/>
    <s v="MM645"/>
    <m/>
    <d v="1944-05-20T00:00:00"/>
    <d v="1944-10-26T00:00:00"/>
    <m/>
    <n v="159"/>
    <m/>
    <m/>
    <m/>
    <s v="Fighter (SD)"/>
    <m/>
    <m/>
    <d v="1944-04-15T00:00:00"/>
    <s v="February 6, 1946"/>
    <n v="662"/>
    <s v="Disposed"/>
    <n v="1"/>
    <m/>
    <m/>
    <x v="3"/>
  </r>
  <r>
    <x v="8"/>
    <n v="85"/>
    <s v="MM646"/>
    <m/>
    <d v="1944-05-18T00:00:00"/>
    <d v="1944-08-12T00:00:00"/>
    <m/>
    <n v="86"/>
    <m/>
    <m/>
    <m/>
    <s v="Fighter (SD)"/>
    <m/>
    <m/>
    <d v="1944-04-15T00:00:00"/>
    <s v="September 28, 1944"/>
    <n v="166"/>
    <s v="Operations"/>
    <n v="2"/>
    <m/>
    <m/>
    <x v="3"/>
  </r>
  <r>
    <x v="8"/>
    <n v="85"/>
    <s v="MM648"/>
    <m/>
    <d v="1944-05-23T00:00:00"/>
    <d v="1944-09-26T00:00:00"/>
    <s v="EFA"/>
    <n v="126"/>
    <m/>
    <m/>
    <m/>
    <s v="Fighter (SD)"/>
    <m/>
    <m/>
    <d v="1944-04-15T00:00:00"/>
    <s v="September 26, 1944"/>
    <n v="164"/>
    <s v="Accident"/>
    <n v="1"/>
    <m/>
    <m/>
    <x v="3"/>
  </r>
  <r>
    <x v="8"/>
    <n v="157"/>
    <s v="MM630"/>
    <s v="E"/>
    <d v="1944-06-02T00:00:00"/>
    <d v="1944-12-09T00:00:00"/>
    <m/>
    <n v="190"/>
    <m/>
    <m/>
    <m/>
    <s v="Fighter (SD)"/>
    <m/>
    <m/>
    <d v="1944-04-15T00:00:00"/>
    <s v="August 9, 1948"/>
    <n v="1577"/>
    <s v="Sold"/>
    <n v="1"/>
    <m/>
    <m/>
    <x v="3"/>
  </r>
  <r>
    <x v="8"/>
    <n v="157"/>
    <s v="MM637"/>
    <s v="P"/>
    <d v="1944-05-27T00:00:00"/>
    <d v="1944-07-28T00:00:00"/>
    <m/>
    <n v="126"/>
    <d v="1944-09-02T00:00:00"/>
    <d v="1944-10-15T00:00:00"/>
    <m/>
    <s v="Fighter (SD)"/>
    <d v="1945-01-31T00:00:00"/>
    <d v="1945-02-21T00:00:00"/>
    <d v="1944-04-15T00:00:00"/>
    <s v="May 6, 1945"/>
    <n v="386"/>
    <s v="Accident"/>
    <n v="2"/>
    <m/>
    <m/>
    <x v="3"/>
  </r>
  <r>
    <x v="8"/>
    <n v="157"/>
    <s v="MM639"/>
    <s v="Q"/>
    <d v="1944-05-27T00:00:00"/>
    <d v="1944-07-15T00:00:00"/>
    <m/>
    <n v="79"/>
    <d v="1944-09-07T00:00:00"/>
    <d v="1944-10-07T00:00:00"/>
    <m/>
    <s v="Fighter (SD)"/>
    <m/>
    <m/>
    <d v="1944-04-15T00:00:00"/>
    <s v="October 7, 1944"/>
    <n v="175"/>
    <s v="Accident"/>
    <n v="1"/>
    <m/>
    <m/>
    <x v="3"/>
  </r>
  <r>
    <x v="8"/>
    <n v="157"/>
    <s v="MM643"/>
    <s v="F"/>
    <d v="1944-05-27T00:00:00"/>
    <d v="1944-09-29T00:00:00"/>
    <s v="FTR"/>
    <n v="125"/>
    <m/>
    <m/>
    <m/>
    <s v="Fighter (SD)"/>
    <m/>
    <m/>
    <d v="1944-04-15T00:00:00"/>
    <s v="September 29, 1944"/>
    <n v="167"/>
    <s v="Operations"/>
    <n v="1"/>
    <m/>
    <m/>
    <x v="3"/>
  </r>
  <r>
    <x v="8"/>
    <n v="157"/>
    <s v="MM650"/>
    <s v="J"/>
    <d v="1944-05-23T00:00:00"/>
    <d v="1945-03-14T00:00:00"/>
    <s v="FTR"/>
    <n v="295"/>
    <m/>
    <m/>
    <m/>
    <s v="Fighter (SD)"/>
    <m/>
    <m/>
    <d v="1944-05-15T00:00:00"/>
    <s v="March 14, 1945"/>
    <n v="303"/>
    <s v="Missing"/>
    <n v="1"/>
    <m/>
    <m/>
    <x v="3"/>
  </r>
  <r>
    <x v="8"/>
    <n v="157"/>
    <s v="MM652"/>
    <m/>
    <d v="1944-05-27T00:00:00"/>
    <d v="1944-11-18T00:00:00"/>
    <s v="EFA"/>
    <n v="175"/>
    <m/>
    <m/>
    <m/>
    <s v="Fighter (SD)"/>
    <m/>
    <m/>
    <d v="1944-05-15T00:00:00"/>
    <s v="October 27, 1948"/>
    <n v="1626"/>
    <s v="Sold"/>
    <n v="2"/>
    <m/>
    <m/>
    <x v="3"/>
  </r>
  <r>
    <x v="8"/>
    <n v="157"/>
    <s v="MM653"/>
    <m/>
    <d v="1944-07-21T00:00:00"/>
    <d v="1945-02-21T00:00:00"/>
    <m/>
    <n v="215"/>
    <m/>
    <m/>
    <m/>
    <s v="Fighter (SD)"/>
    <m/>
    <m/>
    <d v="1944-05-15T00:00:00"/>
    <s v="February 21, 1949"/>
    <n v="1743"/>
    <s v="Disposed"/>
    <n v="3"/>
    <m/>
    <m/>
    <x v="3"/>
  </r>
  <r>
    <x v="8"/>
    <n v="157"/>
    <s v="MM654"/>
    <m/>
    <d v="1944-05-23T00:00:00"/>
    <d v="1944-07-23T00:00:00"/>
    <s v="EFA"/>
    <n v="61"/>
    <m/>
    <m/>
    <m/>
    <s v="Fighter (SD)"/>
    <m/>
    <m/>
    <d v="1944-05-15T00:00:00"/>
    <s v="July 22, 1944"/>
    <n v="68"/>
    <s v="Accident"/>
    <n v="1"/>
    <m/>
    <m/>
    <x v="3"/>
  </r>
  <r>
    <x v="8"/>
    <n v="157"/>
    <s v="MM655"/>
    <m/>
    <d v="1944-05-23T00:00:00"/>
    <d v="1944-07-23T00:00:00"/>
    <s v="EFA"/>
    <n v="61"/>
    <m/>
    <m/>
    <m/>
    <s v="Fighter (SD)"/>
    <m/>
    <m/>
    <d v="1944-05-15T00:00:00"/>
    <s v="July 23, 1944"/>
    <n v="69"/>
    <s v="Accident"/>
    <n v="1"/>
    <m/>
    <m/>
    <x v="3"/>
  </r>
  <r>
    <x v="8"/>
    <n v="157"/>
    <s v="MM656"/>
    <m/>
    <d v="1944-05-27T00:00:00"/>
    <d v="1944-07-29T00:00:00"/>
    <s v="BFA"/>
    <n v="63"/>
    <m/>
    <m/>
    <m/>
    <s v="Fighter (SD)"/>
    <m/>
    <m/>
    <d v="1944-05-15T00:00:00"/>
    <s v="August 9, 1948"/>
    <n v="1547"/>
    <s v="Sold"/>
    <n v="1"/>
    <m/>
    <m/>
    <x v="3"/>
  </r>
  <r>
    <x v="8"/>
    <n v="157"/>
    <s v="MM670"/>
    <s v="H"/>
    <d v="1944-05-30T00:00:00"/>
    <d v="1944-08-25T00:00:00"/>
    <m/>
    <n v="87"/>
    <m/>
    <m/>
    <m/>
    <s v="Fighter (SD)"/>
    <m/>
    <m/>
    <d v="1944-05-15T00:00:00"/>
    <s v="October 27, 1948"/>
    <n v="1626"/>
    <s v="Sold"/>
    <n v="2"/>
    <m/>
    <m/>
    <x v="3"/>
  </r>
  <r>
    <x v="8"/>
    <n v="157"/>
    <s v="MM671"/>
    <s v="C"/>
    <d v="1944-05-27T00:00:00"/>
    <d v="1944-10-25T00:00:00"/>
    <s v="EFA"/>
    <n v="151"/>
    <m/>
    <m/>
    <m/>
    <s v="Fighter (SD)"/>
    <m/>
    <m/>
    <d v="1944-05-15T00:00:00"/>
    <s v="October 25, 1944"/>
    <n v="163"/>
    <s v="Accident"/>
    <n v="1"/>
    <m/>
    <m/>
    <x v="3"/>
  </r>
  <r>
    <x v="8"/>
    <n v="157"/>
    <s v="MM672"/>
    <m/>
    <d v="1944-06-02T00:00:00"/>
    <d v="1944-09-01T00:00:00"/>
    <s v="EFA"/>
    <n v="91"/>
    <m/>
    <m/>
    <m/>
    <s v="Fighter (SD)"/>
    <m/>
    <m/>
    <d v="1944-05-15T00:00:00"/>
    <s v="September 1, 1944"/>
    <n v="109"/>
    <s v="Accident"/>
    <n v="1"/>
    <m/>
    <m/>
    <x v="3"/>
  </r>
  <r>
    <x v="8"/>
    <n v="157"/>
    <s v="MM673"/>
    <m/>
    <d v="1944-06-02T00:00:00"/>
    <d v="1944-07-08T00:00:00"/>
    <s v="EFA"/>
    <n v="36"/>
    <m/>
    <m/>
    <m/>
    <s v="Fighter (SD)"/>
    <m/>
    <m/>
    <d v="1944-05-15T00:00:00"/>
    <s v="September 25, 1946"/>
    <n v="863"/>
    <s v="Disposed"/>
    <n v="1"/>
    <m/>
    <m/>
    <x v="3"/>
  </r>
  <r>
    <x v="8"/>
    <n v="157"/>
    <s v="MM674"/>
    <s v="T"/>
    <d v="1944-06-02T00:00:00"/>
    <d v="1944-09-16T00:00:00"/>
    <s v="BFB"/>
    <n v="106"/>
    <m/>
    <m/>
    <m/>
    <s v="Fighter (SD)"/>
    <m/>
    <m/>
    <d v="1944-05-15T00:00:00"/>
    <s v="October 16, 1944"/>
    <n v="154"/>
    <s v="Accident"/>
    <n v="1"/>
    <m/>
    <m/>
    <x v="3"/>
  </r>
  <r>
    <x v="8"/>
    <n v="157"/>
    <s v="MM675"/>
    <m/>
    <d v="1944-06-02T00:00:00"/>
    <d v="1944-06-25T00:00:00"/>
    <m/>
    <n v="23"/>
    <m/>
    <m/>
    <m/>
    <s v="Fighter (SD)"/>
    <m/>
    <m/>
    <d v="1944-05-15T00:00:00"/>
    <s v="August 9, 1948"/>
    <n v="1547"/>
    <s v="Sold"/>
    <n v="1"/>
    <m/>
    <m/>
    <x v="3"/>
  </r>
  <r>
    <x v="8"/>
    <n v="157"/>
    <s v="MM676"/>
    <s v="W"/>
    <d v="1944-06-06T00:00:00"/>
    <d v="1944-06-25T00:00:00"/>
    <s v="BFA"/>
    <n v="19"/>
    <m/>
    <m/>
    <m/>
    <s v="Fighter (SD)"/>
    <m/>
    <m/>
    <d v="1944-05-15T00:00:00"/>
    <s v="February 21, 1949"/>
    <n v="1743"/>
    <s v="Disposed"/>
    <n v="2"/>
    <m/>
    <m/>
    <x v="3"/>
  </r>
  <r>
    <x v="8"/>
    <n v="157"/>
    <s v="MM678"/>
    <s v="A"/>
    <d v="1944-06-06T00:00:00"/>
    <d v="1944-10-07T00:00:00"/>
    <s v="FTR"/>
    <n v="123"/>
    <m/>
    <m/>
    <m/>
    <s v="Fighter (SD)"/>
    <m/>
    <m/>
    <d v="1944-05-15T00:00:00"/>
    <s v="October 6, 1944"/>
    <n v="144"/>
    <s v="Operations"/>
    <n v="1"/>
    <m/>
    <m/>
    <x v="3"/>
  </r>
  <r>
    <x v="9"/>
    <n v="68"/>
    <s v="HK307"/>
    <m/>
    <d v="1944-06-02T00:00:00"/>
    <d v="1945-02-22T00:00:00"/>
    <m/>
    <n v="265"/>
    <m/>
    <m/>
    <m/>
    <s v="Fighter"/>
    <m/>
    <m/>
    <d v="1943-12-15T00:00:00"/>
    <s v="October 31, 1946"/>
    <n v="1051"/>
    <s v="Disposed"/>
    <n v="3"/>
    <m/>
    <m/>
    <x v="9"/>
  </r>
  <r>
    <x v="9"/>
    <n v="125"/>
    <s v="HK238"/>
    <m/>
    <d v="1944-05-31T00:00:00"/>
    <d v="1945-01-10T00:00:00"/>
    <m/>
    <n v="224"/>
    <m/>
    <m/>
    <m/>
    <s v="Fighter"/>
    <m/>
    <m/>
    <d v="1943-09-15T00:00:00"/>
    <s v="January 10, 1945"/>
    <n v="483"/>
    <s v="Accident"/>
    <n v="2"/>
    <m/>
    <m/>
    <x v="9"/>
  </r>
  <r>
    <x v="9"/>
    <n v="125"/>
    <s v="HK245"/>
    <m/>
    <d v="1944-05-30T00:00:00"/>
    <d v="1945-02-01T00:00:00"/>
    <m/>
    <n v="247"/>
    <m/>
    <m/>
    <m/>
    <s v="Fighter"/>
    <m/>
    <m/>
    <d v="1943-10-15T00:00:00"/>
    <s v="April 30, 1945"/>
    <n v="563"/>
    <s v="Accident"/>
    <n v="3"/>
    <m/>
    <m/>
    <x v="9"/>
  </r>
  <r>
    <x v="9"/>
    <n v="125"/>
    <s v="HK247"/>
    <m/>
    <d v="1944-02-08T00:00:00"/>
    <d v="1945-02-22T00:00:00"/>
    <m/>
    <n v="380"/>
    <m/>
    <m/>
    <m/>
    <s v="Fighter"/>
    <m/>
    <m/>
    <d v="1943-10-15T00:00:00"/>
    <s v="April 17, 1945"/>
    <n v="550"/>
    <s v="Accident"/>
    <n v="2"/>
    <m/>
    <m/>
    <x v="9"/>
  </r>
  <r>
    <x v="9"/>
    <n v="125"/>
    <s v="HK252"/>
    <m/>
    <d v="1944-02-07T00:00:00"/>
    <d v="1944-06-11T00:00:00"/>
    <s v="BFA"/>
    <n v="125"/>
    <m/>
    <m/>
    <m/>
    <s v="Fighter"/>
    <m/>
    <m/>
    <d v="1943-10-15T00:00:00"/>
    <s v="June 11, 1944"/>
    <n v="240"/>
    <s v="Accident"/>
    <n v="1"/>
    <m/>
    <m/>
    <x v="9"/>
  </r>
  <r>
    <x v="9"/>
    <n v="125"/>
    <s v="HK256"/>
    <m/>
    <d v="1944-05-30T00:00:00"/>
    <d v="1944-10-07T00:00:00"/>
    <s v="FTR"/>
    <n v="130"/>
    <m/>
    <m/>
    <m/>
    <s v="Fighter"/>
    <m/>
    <m/>
    <d v="1943-11-15T00:00:00"/>
    <s v="October 7, 1944"/>
    <n v="327"/>
    <s v="Operations"/>
    <n v="2"/>
    <m/>
    <m/>
    <x v="9"/>
  </r>
  <r>
    <x v="9"/>
    <n v="125"/>
    <s v="HK262"/>
    <m/>
    <d v="1944-02-07T00:00:00"/>
    <d v="1945-02-22T00:00:00"/>
    <s v="FTR"/>
    <n v="381"/>
    <m/>
    <m/>
    <m/>
    <s v="Fighter"/>
    <m/>
    <m/>
    <d v="1943-11-15T00:00:00"/>
    <s v="February 22, 1945"/>
    <n v="465"/>
    <s v="Missing"/>
    <n v="1"/>
    <m/>
    <m/>
    <x v="9"/>
  </r>
  <r>
    <x v="9"/>
    <n v="125"/>
    <s v="HK263"/>
    <m/>
    <d v="1944-02-07T00:00:00"/>
    <d v="1945-03-29T00:00:00"/>
    <m/>
    <n v="416"/>
    <m/>
    <m/>
    <m/>
    <s v="Fighter"/>
    <m/>
    <m/>
    <d v="1943-11-15T00:00:00"/>
    <s v="June 27, 1946"/>
    <n v="955"/>
    <s v="Disposed"/>
    <n v="2"/>
    <m/>
    <m/>
    <x v="9"/>
  </r>
  <r>
    <x v="9"/>
    <n v="125"/>
    <s v="HK284"/>
    <m/>
    <d v="1944-02-08T00:00:00"/>
    <d v="1944-09-09T00:00:00"/>
    <m/>
    <n v="214"/>
    <m/>
    <m/>
    <m/>
    <s v="Fighter"/>
    <m/>
    <m/>
    <d v="1943-11-15T00:00:00"/>
    <s v="June 27, 1946"/>
    <n v="955"/>
    <s v="Disposed"/>
    <n v="1"/>
    <m/>
    <m/>
    <x v="9"/>
  </r>
  <r>
    <x v="9"/>
    <n v="125"/>
    <s v="HK287"/>
    <m/>
    <d v="1944-02-03T00:00:00"/>
    <d v="1945-03-05T00:00:00"/>
    <m/>
    <n v="396"/>
    <m/>
    <m/>
    <m/>
    <s v="Fighter"/>
    <m/>
    <m/>
    <d v="1943-11-15T00:00:00"/>
    <s v="March 5, 1945"/>
    <n v="476"/>
    <s v="Accident"/>
    <n v="1"/>
    <m/>
    <m/>
    <x v="9"/>
  </r>
  <r>
    <x v="9"/>
    <n v="125"/>
    <s v="HK291"/>
    <m/>
    <d v="1944-02-07T00:00:00"/>
    <d v="1944-08-21T00:00:00"/>
    <s v="FTR"/>
    <n v="196"/>
    <m/>
    <m/>
    <m/>
    <s v="Fighter"/>
    <m/>
    <m/>
    <d v="1943-11-15T00:00:00"/>
    <s v="August 20, 1944"/>
    <n v="279"/>
    <s v="Operations"/>
    <n v="1"/>
    <m/>
    <m/>
    <x v="9"/>
  </r>
  <r>
    <x v="9"/>
    <n v="125"/>
    <s v="HK299"/>
    <m/>
    <d v="1944-02-07T00:00:00"/>
    <d v="1944-10-03T00:00:00"/>
    <m/>
    <n v="239"/>
    <m/>
    <m/>
    <m/>
    <s v="Fighter"/>
    <m/>
    <m/>
    <d v="1943-12-15T00:00:00"/>
    <s v="October 3, 1944"/>
    <n v="293"/>
    <s v="Accident"/>
    <n v="1"/>
    <m/>
    <m/>
    <x v="9"/>
  </r>
  <r>
    <x v="9"/>
    <n v="125"/>
    <s v="HK309"/>
    <m/>
    <d v="1944-02-03T00:00:00"/>
    <d v="1945-03-22T00:00:00"/>
    <m/>
    <n v="413"/>
    <m/>
    <m/>
    <m/>
    <s v="Fighter"/>
    <m/>
    <m/>
    <d v="1943-12-15T00:00:00"/>
    <s v="May 14, 1946"/>
    <n v="881"/>
    <s v="Disposed"/>
    <n v="2"/>
    <m/>
    <m/>
    <x v="9"/>
  </r>
  <r>
    <x v="9"/>
    <n v="125"/>
    <s v="HK310"/>
    <m/>
    <d v="1944-02-10T00:00:00"/>
    <d v="1945-06-25T00:00:00"/>
    <m/>
    <n v="501"/>
    <m/>
    <m/>
    <m/>
    <s v="Fighter"/>
    <m/>
    <m/>
    <d v="1944-01-15T00:00:00"/>
    <s v="October 24, 1946"/>
    <n v="1013"/>
    <s v="Disposed"/>
    <n v="1"/>
    <m/>
    <m/>
    <x v="9"/>
  </r>
  <r>
    <x v="9"/>
    <n v="125"/>
    <s v="HK316"/>
    <m/>
    <d v="1944-03-10T00:00:00"/>
    <d v="1945-03-22T00:00:00"/>
    <m/>
    <n v="377"/>
    <m/>
    <m/>
    <m/>
    <s v="Fighter"/>
    <m/>
    <m/>
    <d v="1944-01-15T00:00:00"/>
    <s v="November 4, 1946"/>
    <n v="1024"/>
    <s v="Disposed"/>
    <n v="2"/>
    <m/>
    <m/>
    <x v="9"/>
  </r>
  <r>
    <x v="9"/>
    <n v="125"/>
    <s v="HK318"/>
    <m/>
    <d v="1944-02-10T00:00:00"/>
    <d v="1945-03-01T00:00:00"/>
    <m/>
    <n v="385"/>
    <m/>
    <m/>
    <m/>
    <s v="Fighter"/>
    <m/>
    <m/>
    <d v="1944-01-15T00:00:00"/>
    <s v="November 5, 1945"/>
    <n v="660"/>
    <s v="Disposed"/>
    <n v="2"/>
    <m/>
    <m/>
    <x v="9"/>
  </r>
  <r>
    <x v="9"/>
    <n v="125"/>
    <s v="HK325"/>
    <m/>
    <d v="1944-02-12T00:00:00"/>
    <d v="1945-04-05T00:00:00"/>
    <m/>
    <n v="418"/>
    <m/>
    <m/>
    <m/>
    <s v="Fighter"/>
    <m/>
    <m/>
    <d v="1944-01-15T00:00:00"/>
    <s v="October 31, 1946"/>
    <n v="1020"/>
    <s v="Disposed"/>
    <n v="2"/>
    <m/>
    <m/>
    <x v="9"/>
  </r>
  <r>
    <x v="9"/>
    <n v="125"/>
    <s v="HK346"/>
    <m/>
    <d v="1944-02-05T00:00:00"/>
    <d v="1945-03-01T00:00:00"/>
    <m/>
    <n v="390"/>
    <m/>
    <m/>
    <m/>
    <s v="Fighter"/>
    <m/>
    <m/>
    <d v="1944-01-15T00:00:00"/>
    <s v="June 27, 1946"/>
    <n v="894"/>
    <s v="Disposed"/>
    <n v="2"/>
    <m/>
    <m/>
    <x v="9"/>
  </r>
  <r>
    <x v="9"/>
    <n v="125"/>
    <s v="HK355"/>
    <m/>
    <d v="1944-02-05T00:00:00"/>
    <d v="1945-03-22T00:00:00"/>
    <m/>
    <n v="411"/>
    <m/>
    <m/>
    <m/>
    <s v="Fighter"/>
    <m/>
    <m/>
    <d v="1944-02-15T00:00:00"/>
    <s v="October 24, 1946"/>
    <n v="982"/>
    <s v="Disposed"/>
    <n v="2"/>
    <m/>
    <m/>
    <x v="9"/>
  </r>
  <r>
    <x v="9"/>
    <n v="219"/>
    <s v="HK248"/>
    <m/>
    <d v="1944-02-16T00:00:00"/>
    <d v="1944-10-28T00:00:00"/>
    <m/>
    <n v="255"/>
    <m/>
    <m/>
    <m/>
    <s v="Fighter"/>
    <m/>
    <m/>
    <d v="1943-10-15T00:00:00"/>
    <s v="December 19, 1944"/>
    <n v="431"/>
    <s v="Accident"/>
    <n v="2"/>
    <m/>
    <m/>
    <x v="9"/>
  </r>
  <r>
    <x v="9"/>
    <n v="219"/>
    <s v="HK250"/>
    <m/>
    <d v="1944-02-24T00:00:00"/>
    <d v="1944-09-03T00:00:00"/>
    <m/>
    <n v="192"/>
    <m/>
    <m/>
    <m/>
    <s v="Fighter"/>
    <m/>
    <m/>
    <d v="1943-10-15T00:00:00"/>
    <s v="May 17, 1945"/>
    <n v="580"/>
    <s v="Accident"/>
    <n v="5"/>
    <m/>
    <m/>
    <x v="9"/>
  </r>
  <r>
    <x v="9"/>
    <n v="219"/>
    <s v="HK254"/>
    <m/>
    <d v="1944-02-26T00:00:00"/>
    <d v="1945-02-14T00:00:00"/>
    <m/>
    <n v="354"/>
    <m/>
    <m/>
    <m/>
    <s v="Fighter"/>
    <m/>
    <m/>
    <d v="1943-10-15T00:00:00"/>
    <s v="February 14, 1945"/>
    <n v="488"/>
    <s v="Accident"/>
    <n v="2"/>
    <m/>
    <m/>
    <x v="9"/>
  </r>
  <r>
    <x v="9"/>
    <n v="219"/>
    <s v="HK260"/>
    <m/>
    <d v="1944-02-18T00:00:00"/>
    <d v="1944-08-18T00:00:00"/>
    <m/>
    <n v="182"/>
    <m/>
    <m/>
    <m/>
    <s v="Fighter"/>
    <m/>
    <m/>
    <d v="1943-11-15T00:00:00"/>
    <s v="October 19, 1944"/>
    <n v="339"/>
    <s v="Accident"/>
    <n v="2"/>
    <m/>
    <m/>
    <x v="9"/>
  </r>
  <r>
    <x v="9"/>
    <n v="219"/>
    <s v="HK279"/>
    <m/>
    <d v="1944-02-26T00:00:00"/>
    <d v="1944-06-21T00:00:00"/>
    <s v="RIW"/>
    <n v="116"/>
    <m/>
    <m/>
    <m/>
    <s v="Fighter"/>
    <m/>
    <m/>
    <d v="1943-11-15T00:00:00"/>
    <s v="January 31, 1946"/>
    <n v="808"/>
    <s v="Disposed"/>
    <n v="2"/>
    <m/>
    <m/>
    <x v="9"/>
  </r>
  <r>
    <x v="9"/>
    <n v="219"/>
    <s v="HK289"/>
    <m/>
    <d v="1944-02-25T00:00:00"/>
    <d v="1944-02-25T00:00:00"/>
    <m/>
    <n v="0"/>
    <m/>
    <m/>
    <m/>
    <s v="Fighter"/>
    <m/>
    <m/>
    <d v="1943-11-15T00:00:00"/>
    <s v="November 14, 1944"/>
    <n v="365"/>
    <s v="Operations"/>
    <n v="2"/>
    <m/>
    <m/>
    <x v="9"/>
  </r>
  <r>
    <x v="9"/>
    <n v="219"/>
    <s v="HK292"/>
    <m/>
    <d v="1944-02-23T00:00:00"/>
    <d v="1944-02-23T00:00:00"/>
    <m/>
    <n v="0"/>
    <m/>
    <m/>
    <m/>
    <s v="Fighter"/>
    <m/>
    <m/>
    <d v="1943-11-15T00:00:00"/>
    <s v="June 20, 1944"/>
    <n v="218"/>
    <s v="Missing"/>
    <n v="1"/>
    <m/>
    <m/>
    <x v="9"/>
  </r>
  <r>
    <x v="9"/>
    <n v="219"/>
    <s v="HK308"/>
    <m/>
    <d v="1944-04-07T00:00:00"/>
    <d v="1944-08-27T00:00:00"/>
    <m/>
    <n v="142"/>
    <m/>
    <m/>
    <m/>
    <s v="Fighter"/>
    <m/>
    <m/>
    <d v="1943-12-15T00:00:00"/>
    <s v="June 4, 1945"/>
    <n v="537"/>
    <s v="Disposed"/>
    <n v="2"/>
    <m/>
    <m/>
    <x v="9"/>
  </r>
  <r>
    <x v="9"/>
    <n v="219"/>
    <s v="HK315"/>
    <m/>
    <d v="1944-03-02T00:00:00"/>
    <d v="1944-07-11T00:00:00"/>
    <s v="EFB"/>
    <n v="131"/>
    <m/>
    <m/>
    <m/>
    <s v="Fighter"/>
    <m/>
    <m/>
    <d v="1944-01-15T00:00:00"/>
    <s v="July 10, 1944"/>
    <n v="177"/>
    <s v="Missing"/>
    <n v="1"/>
    <m/>
    <m/>
    <x v="9"/>
  </r>
  <r>
    <x v="9"/>
    <n v="219"/>
    <s v="HK319"/>
    <m/>
    <d v="1944-02-24T00:00:00"/>
    <d v="1944-08-02T00:00:00"/>
    <m/>
    <n v="160"/>
    <m/>
    <m/>
    <m/>
    <s v="Fighter"/>
    <m/>
    <m/>
    <d v="1944-01-15T00:00:00"/>
    <s v="January 31, 1946"/>
    <n v="747"/>
    <s v="Disposed"/>
    <n v="3"/>
    <m/>
    <m/>
    <x v="9"/>
  </r>
  <r>
    <x v="9"/>
    <n v="219"/>
    <s v="HK320"/>
    <m/>
    <d v="1944-02-26T00:00:00"/>
    <d v="1944-07-30T00:00:00"/>
    <m/>
    <n v="155"/>
    <m/>
    <m/>
    <m/>
    <s v="Fighter"/>
    <m/>
    <m/>
    <d v="1944-01-15T00:00:00"/>
    <s v="July 20, 1944"/>
    <n v="187"/>
    <s v="Accident"/>
    <n v="1"/>
    <m/>
    <m/>
    <x v="9"/>
  </r>
  <r>
    <x v="9"/>
    <n v="219"/>
    <s v="HK344"/>
    <m/>
    <d v="1944-02-16T00:00:00"/>
    <d v="1944-08-02T00:00:00"/>
    <m/>
    <n v="168"/>
    <m/>
    <m/>
    <m/>
    <s v="Fighter"/>
    <m/>
    <m/>
    <d v="1944-01-15T00:00:00"/>
    <s v="November 22, 1944"/>
    <n v="312"/>
    <s v="Accident"/>
    <n v="2"/>
    <m/>
    <m/>
    <x v="9"/>
  </r>
  <r>
    <x v="9"/>
    <n v="219"/>
    <s v="HK345"/>
    <m/>
    <d v="1944-03-30T00:00:00"/>
    <d v="1944-08-02T00:00:00"/>
    <m/>
    <n v="125"/>
    <m/>
    <m/>
    <m/>
    <s v="Fighter"/>
    <m/>
    <m/>
    <d v="1944-01-15T00:00:00"/>
    <s v="September 20, 1944"/>
    <n v="249"/>
    <s v="Missing"/>
    <n v="2"/>
    <m/>
    <m/>
    <x v="9"/>
  </r>
  <r>
    <x v="9"/>
    <n v="219"/>
    <s v="HK348"/>
    <m/>
    <d v="1944-03-01T00:00:00"/>
    <d v="1944-08-15T00:00:00"/>
    <m/>
    <n v="167"/>
    <m/>
    <m/>
    <m/>
    <s v="Fighter"/>
    <m/>
    <m/>
    <d v="1944-02-15T00:00:00"/>
    <s v="December 4, 1944"/>
    <n v="293"/>
    <s v="Operations"/>
    <n v="2"/>
    <m/>
    <m/>
    <x v="9"/>
  </r>
  <r>
    <x v="9"/>
    <n v="219"/>
    <s v="HK358"/>
    <m/>
    <d v="1944-02-26T00:00:00"/>
    <d v="1944-06-10T00:00:00"/>
    <s v="EFB"/>
    <n v="105"/>
    <m/>
    <m/>
    <m/>
    <s v="Fighter"/>
    <m/>
    <m/>
    <d v="1944-02-15T00:00:00"/>
    <s v="June 9, 1944"/>
    <n v="115"/>
    <s v="Missing"/>
    <n v="1"/>
    <m/>
    <m/>
    <x v="9"/>
  </r>
  <r>
    <x v="9"/>
    <n v="219"/>
    <s v="HK362"/>
    <m/>
    <d v="1944-02-16T00:00:00"/>
    <d v="1944-10-02T00:00:00"/>
    <m/>
    <n v="229"/>
    <m/>
    <m/>
    <m/>
    <s v="Fighter"/>
    <m/>
    <m/>
    <d v="1944-02-15T00:00:00"/>
    <s v="October 25, 1946"/>
    <n v="983"/>
    <s v="Disposed"/>
    <n v="4"/>
    <m/>
    <m/>
    <x v="9"/>
  </r>
  <r>
    <x v="9"/>
    <n v="456"/>
    <s v="HK246"/>
    <m/>
    <d v="1944-01-31T00:00:00"/>
    <d v="1945-02-15T00:00:00"/>
    <m/>
    <n v="381"/>
    <m/>
    <m/>
    <m/>
    <s v="Fighter"/>
    <m/>
    <m/>
    <d v="1943-10-15T00:00:00"/>
    <s v="July 25, 1946"/>
    <n v="1014"/>
    <s v="Disposed"/>
    <n v="2"/>
    <m/>
    <m/>
    <x v="9"/>
  </r>
  <r>
    <x v="9"/>
    <n v="456"/>
    <s v="HK249"/>
    <m/>
    <d v="1944-01-31T00:00:00"/>
    <d v="1944-08-30T00:00:00"/>
    <m/>
    <n v="212"/>
    <m/>
    <m/>
    <m/>
    <s v="Fighter"/>
    <m/>
    <m/>
    <d v="1943-10-15T00:00:00"/>
    <s v="December 31, 1945"/>
    <n v="808"/>
    <s v="Disposed"/>
    <n v="2"/>
    <m/>
    <m/>
    <x v="9"/>
  </r>
  <r>
    <x v="9"/>
    <n v="456"/>
    <s v="HK253"/>
    <m/>
    <d v="1944-01-29T00:00:00"/>
    <d v="1945-02-08T00:00:00"/>
    <m/>
    <n v="376"/>
    <m/>
    <m/>
    <m/>
    <s v="Fighter"/>
    <m/>
    <m/>
    <d v="1943-10-15T00:00:00"/>
    <s v="June 21, 1945"/>
    <n v="615"/>
    <s v="Accident"/>
    <n v="2"/>
    <m/>
    <m/>
    <x v="9"/>
  </r>
  <r>
    <x v="9"/>
    <n v="456"/>
    <s v="HK264"/>
    <m/>
    <d v="1944-01-29T00:00:00"/>
    <d v="1945-03-08T00:00:00"/>
    <m/>
    <n v="404"/>
    <m/>
    <m/>
    <m/>
    <s v="Fighter"/>
    <m/>
    <m/>
    <d v="1943-11-15T00:00:00"/>
    <s v="June 18, 1945"/>
    <n v="581"/>
    <s v="Disposed"/>
    <n v="2"/>
    <m/>
    <m/>
    <x v="9"/>
  </r>
  <r>
    <x v="9"/>
    <n v="456"/>
    <s v="HK282"/>
    <m/>
    <d v="1944-02-10T00:00:00"/>
    <d v="1945-01-18T00:00:00"/>
    <m/>
    <n v="343"/>
    <m/>
    <m/>
    <m/>
    <s v="Fighter"/>
    <m/>
    <m/>
    <d v="1943-11-15T00:00:00"/>
    <s v="August 1, 1945"/>
    <n v="625"/>
    <s v="Disposed"/>
    <n v="2"/>
    <m/>
    <m/>
    <x v="9"/>
  </r>
  <r>
    <x v="9"/>
    <n v="456"/>
    <s v="HK286"/>
    <m/>
    <d v="1944-01-29T00:00:00"/>
    <d v="1945-01-04T00:00:00"/>
    <m/>
    <n v="341"/>
    <m/>
    <m/>
    <m/>
    <s v="Fighter"/>
    <m/>
    <m/>
    <d v="1943-11-15T00:00:00"/>
    <s v="June 28, 1945"/>
    <n v="591"/>
    <s v="Disposed"/>
    <n v="2"/>
    <m/>
    <m/>
    <x v="9"/>
  </r>
  <r>
    <x v="9"/>
    <n v="456"/>
    <s v="HK290"/>
    <m/>
    <d v="1944-02-08T00:00:00"/>
    <d v="1945-01-04T00:00:00"/>
    <m/>
    <n v="331"/>
    <m/>
    <m/>
    <m/>
    <s v="Fighter"/>
    <m/>
    <m/>
    <d v="1943-11-15T00:00:00"/>
    <s v="June 19, 1945"/>
    <n v="582"/>
    <s v="Disposed"/>
    <n v="2"/>
    <m/>
    <m/>
    <x v="9"/>
  </r>
  <r>
    <x v="9"/>
    <n v="456"/>
    <s v="HK297"/>
    <m/>
    <d v="1944-02-03T00:00:00"/>
    <d v="1944-06-21T00:00:00"/>
    <m/>
    <n v="139"/>
    <m/>
    <m/>
    <m/>
    <s v="Fighter"/>
    <m/>
    <m/>
    <d v="1943-12-15T00:00:00"/>
    <s v="August 1, 1945"/>
    <n v="595"/>
    <s v="Disposed"/>
    <n v="3"/>
    <m/>
    <m/>
    <x v="9"/>
  </r>
  <r>
    <x v="9"/>
    <n v="456"/>
    <s v="HK302"/>
    <m/>
    <d v="1944-03-04T00:00:00"/>
    <d v="1945-02-08T00:00:00"/>
    <m/>
    <n v="341"/>
    <m/>
    <m/>
    <m/>
    <s v="Fighter"/>
    <m/>
    <m/>
    <d v="1943-12-15T00:00:00"/>
    <s v="August 15, 1947"/>
    <n v="1339"/>
    <s v="Disposed"/>
    <n v="3"/>
    <m/>
    <m/>
    <x v="9"/>
  </r>
  <r>
    <x v="9"/>
    <n v="456"/>
    <s v="HK303"/>
    <m/>
    <d v="1944-02-06T00:00:00"/>
    <d v="1945-01-18T00:00:00"/>
    <m/>
    <n v="347"/>
    <m/>
    <m/>
    <m/>
    <s v="Fighter"/>
    <m/>
    <m/>
    <d v="1943-12-15T00:00:00"/>
    <s v="October 31, 1946"/>
    <n v="1051"/>
    <s v="Disposed"/>
    <n v="3"/>
    <m/>
    <m/>
    <x v="9"/>
  </r>
  <r>
    <x v="9"/>
    <n v="456"/>
    <s v="HK312"/>
    <m/>
    <d v="1944-01-31T00:00:00"/>
    <d v="1944-07-12T00:00:00"/>
    <s v="FTR"/>
    <n v="163"/>
    <m/>
    <m/>
    <m/>
    <s v="Fighter"/>
    <m/>
    <m/>
    <d v="1944-01-15T00:00:00"/>
    <s v="July 11, 1944"/>
    <n v="178"/>
    <s v="Accident"/>
    <n v="1"/>
    <m/>
    <m/>
    <x v="9"/>
  </r>
  <r>
    <x v="9"/>
    <n v="456"/>
    <s v="HK313"/>
    <m/>
    <d v="1944-01-31T00:00:00"/>
    <d v="1945-01-04T00:00:00"/>
    <m/>
    <n v="339"/>
    <m/>
    <m/>
    <m/>
    <s v="Fighter"/>
    <m/>
    <m/>
    <d v="1944-01-15T00:00:00"/>
    <s v="July 7, 1945"/>
    <n v="539"/>
    <s v="Disposed"/>
    <n v="2"/>
    <m/>
    <m/>
    <x v="9"/>
  </r>
  <r>
    <x v="9"/>
    <n v="456"/>
    <s v="HK317"/>
    <m/>
    <d v="1944-02-06T00:00:00"/>
    <d v="1944-06-09T00:00:00"/>
    <m/>
    <n v="124"/>
    <m/>
    <m/>
    <m/>
    <s v="Fighter"/>
    <m/>
    <m/>
    <d v="1944-01-15T00:00:00"/>
    <s v="November 24, 1944"/>
    <n v="314"/>
    <s v="Missing"/>
    <n v="1"/>
    <m/>
    <m/>
    <x v="9"/>
  </r>
  <r>
    <x v="9"/>
    <n v="456"/>
    <s v="HK323"/>
    <m/>
    <d v="1944-02-10T00:00:00"/>
    <d v="1945-01-04T00:00:00"/>
    <m/>
    <n v="329"/>
    <m/>
    <m/>
    <m/>
    <s v="Fighter"/>
    <m/>
    <m/>
    <d v="1944-01-15T00:00:00"/>
    <s v="October 10, 1946"/>
    <n v="999"/>
    <s v="Disposed"/>
    <n v="2"/>
    <m/>
    <m/>
    <x v="9"/>
  </r>
  <r>
    <x v="9"/>
    <n v="456"/>
    <s v="HK353"/>
    <m/>
    <d v="1944-02-15T00:00:00"/>
    <d v="1945-01-15T00:00:00"/>
    <m/>
    <n v="335"/>
    <m/>
    <m/>
    <m/>
    <s v="Fighter"/>
    <m/>
    <m/>
    <d v="1944-02-15T00:00:00"/>
    <s v="January 30, 1947"/>
    <n v="1080"/>
    <s v="Disposed"/>
    <n v="5"/>
    <m/>
    <m/>
    <x v="9"/>
  </r>
  <r>
    <x v="9"/>
    <n v="456"/>
    <s v="HK356"/>
    <m/>
    <d v="1944-01-29T00:00:00"/>
    <d v="1945-01-04T00:00:00"/>
    <m/>
    <n v="341"/>
    <m/>
    <m/>
    <m/>
    <s v="Fighter"/>
    <m/>
    <m/>
    <d v="1944-02-15T00:00:00"/>
    <s v="June 21, 1945"/>
    <n v="492"/>
    <s v="Accident"/>
    <n v="2"/>
    <m/>
    <m/>
    <x v="9"/>
  </r>
  <r>
    <x v="9"/>
    <n v="456"/>
    <s v="HK359"/>
    <m/>
    <d v="1944-02-03T00:00:00"/>
    <d v="1945-01-11T00:00:00"/>
    <m/>
    <n v="343"/>
    <m/>
    <m/>
    <m/>
    <s v="Fighter"/>
    <m/>
    <m/>
    <d v="1944-02-15T00:00:00"/>
    <s v="January 31, 1946"/>
    <n v="716"/>
    <s v="Disposed"/>
    <n v="2"/>
    <m/>
    <m/>
    <x v="9"/>
  </r>
  <r>
    <x v="9"/>
    <n v="25"/>
    <s v="HK237"/>
    <m/>
    <d v="1943-12-22T00:00:00"/>
    <d v="1944-09-28T00:00:00"/>
    <m/>
    <n v="281"/>
    <m/>
    <m/>
    <m/>
    <s v="Fighter"/>
    <m/>
    <m/>
    <d v="1943-09-15T00:00:00"/>
    <s v="November 24, 1944"/>
    <n v="436"/>
    <s v="Accident"/>
    <n v="2"/>
    <m/>
    <m/>
    <x v="9"/>
  </r>
  <r>
    <x v="9"/>
    <n v="25"/>
    <s v="HK243"/>
    <m/>
    <d v="1944-05-03T00:00:00"/>
    <d v="1944-10-16T00:00:00"/>
    <m/>
    <n v="166"/>
    <m/>
    <m/>
    <m/>
    <s v="Fighter"/>
    <m/>
    <m/>
    <d v="1943-10-15T00:00:00"/>
    <s v="October 31, 1946"/>
    <n v="1112"/>
    <s v="Disposed"/>
    <n v="5"/>
    <m/>
    <m/>
    <x v="9"/>
  </r>
  <r>
    <x v="9"/>
    <n v="25"/>
    <s v="HK244"/>
    <m/>
    <d v="1944-01-21T00:00:00"/>
    <d v="1944-09-28T00:00:00"/>
    <m/>
    <n v="251"/>
    <m/>
    <m/>
    <m/>
    <s v="Fighter"/>
    <m/>
    <m/>
    <d v="1943-10-15T00:00:00"/>
    <s v="January 10, 1946"/>
    <n v="818"/>
    <s v="Disposed"/>
    <n v="3"/>
    <m/>
    <m/>
    <x v="9"/>
  </r>
  <r>
    <x v="9"/>
    <n v="25"/>
    <s v="HK257"/>
    <m/>
    <d v="1943-12-27T00:00:00"/>
    <d v="1944-11-04T00:00:00"/>
    <m/>
    <n v="313"/>
    <m/>
    <m/>
    <m/>
    <s v="Fighter"/>
    <m/>
    <m/>
    <d v="1943-11-15T00:00:00"/>
    <s v="December 11, 1944"/>
    <n v="392"/>
    <s v="Accident"/>
    <n v="2"/>
    <m/>
    <m/>
    <x v="9"/>
  </r>
  <r>
    <x v="9"/>
    <n v="25"/>
    <s v="HK278"/>
    <m/>
    <d v="1944-01-20T00:00:00"/>
    <d v="1945-01-11T00:00:00"/>
    <m/>
    <n v="357"/>
    <m/>
    <m/>
    <m/>
    <s v="Fighter"/>
    <m/>
    <m/>
    <d v="1943-11-15T00:00:00"/>
    <s v="October 24, 1946"/>
    <n v="1074"/>
    <s v="Disposed"/>
    <n v="3"/>
    <m/>
    <m/>
    <x v="9"/>
  </r>
  <r>
    <x v="9"/>
    <n v="25"/>
    <s v="HK280"/>
    <m/>
    <d v="1944-02-15T00:00:00"/>
    <d v="1944-10-23T00:00:00"/>
    <m/>
    <n v="251"/>
    <m/>
    <m/>
    <m/>
    <s v="Fighter"/>
    <m/>
    <m/>
    <d v="1943-11-15T00:00:00"/>
    <s v="October 31, 1946"/>
    <n v="1081"/>
    <s v="Disposed"/>
    <n v="3"/>
    <m/>
    <m/>
    <x v="9"/>
  </r>
  <r>
    <x v="9"/>
    <n v="25"/>
    <s v="HK283"/>
    <m/>
    <d v="1944-01-06T00:00:00"/>
    <d v="1944-10-25T00:00:00"/>
    <m/>
    <n v="293"/>
    <m/>
    <m/>
    <m/>
    <s v="Fighter"/>
    <m/>
    <m/>
    <d v="1943-11-15T00:00:00"/>
    <s v="December 31, 1945"/>
    <n v="777"/>
    <s v="Disposed"/>
    <n v="3"/>
    <m/>
    <m/>
    <x v="9"/>
  </r>
  <r>
    <x v="9"/>
    <n v="25"/>
    <s v="HK285"/>
    <m/>
    <d v="1943-12-22T00:00:00"/>
    <d v="1944-11-04T00:00:00"/>
    <m/>
    <n v="318"/>
    <m/>
    <m/>
    <m/>
    <s v="Fighter"/>
    <m/>
    <m/>
    <d v="1943-11-15T00:00:00"/>
    <s v="March 6, 1945"/>
    <n v="477"/>
    <s v="Accident"/>
    <n v="3"/>
    <m/>
    <m/>
    <x v="9"/>
  </r>
  <r>
    <x v="9"/>
    <n v="25"/>
    <s v="HK288"/>
    <m/>
    <d v="1944-01-21T00:00:00"/>
    <d v="1944-06-13T00:00:00"/>
    <s v="FTR"/>
    <n v="144"/>
    <m/>
    <m/>
    <m/>
    <s v="Fighter"/>
    <m/>
    <m/>
    <d v="1943-11-15T00:00:00"/>
    <s v="June 12, 1944"/>
    <n v="210"/>
    <s v="Missing"/>
    <n v="1"/>
    <m/>
    <m/>
    <x v="9"/>
  </r>
  <r>
    <x v="9"/>
    <n v="25"/>
    <s v="HK293"/>
    <m/>
    <d v="1944-01-29T00:00:00"/>
    <d v="1944-07-12T00:00:00"/>
    <m/>
    <n v="165"/>
    <m/>
    <m/>
    <m/>
    <s v="Fighter"/>
    <m/>
    <m/>
    <d v="1943-12-15T00:00:00"/>
    <s v="July 12, 1944"/>
    <n v="210"/>
    <s v="Accident"/>
    <n v="1"/>
    <m/>
    <m/>
    <x v="9"/>
  </r>
  <r>
    <x v="9"/>
    <n v="25"/>
    <s v="HK298"/>
    <m/>
    <d v="1944-03-02T00:00:00"/>
    <d v="1944-11-04T00:00:00"/>
    <m/>
    <n v="247"/>
    <m/>
    <m/>
    <m/>
    <s v="Fighter"/>
    <m/>
    <m/>
    <d v="1943-12-15T00:00:00"/>
    <s v="December 19, 1945"/>
    <n v="735"/>
    <s v="Disposed"/>
    <n v="4"/>
    <m/>
    <m/>
    <x v="9"/>
  </r>
  <r>
    <x v="9"/>
    <n v="25"/>
    <s v="HK300"/>
    <m/>
    <d v="1944-01-23T00:00:00"/>
    <d v="1944-09-24T00:00:00"/>
    <m/>
    <n v="245"/>
    <m/>
    <m/>
    <m/>
    <s v="Fighter"/>
    <m/>
    <m/>
    <d v="1943-12-15T00:00:00"/>
    <s v="September 23, 1944"/>
    <n v="283"/>
    <s v="Missing"/>
    <n v="1"/>
    <m/>
    <m/>
    <x v="9"/>
  </r>
  <r>
    <x v="9"/>
    <n v="25"/>
    <s v="HK301"/>
    <m/>
    <d v="1944-01-23T00:00:00"/>
    <d v="1944-10-16T00:00:00"/>
    <m/>
    <n v="267"/>
    <m/>
    <m/>
    <m/>
    <s v="Fighter"/>
    <m/>
    <m/>
    <d v="1943-12-15T00:00:00"/>
    <s v="October 3, 1945"/>
    <n v="658"/>
    <s v="Disposed"/>
    <n v="3"/>
    <m/>
    <m/>
    <x v="9"/>
  </r>
  <r>
    <x v="9"/>
    <n v="25"/>
    <s v="HK304"/>
    <m/>
    <d v="1944-01-23T00:00:00"/>
    <d v="1944-11-04T00:00:00"/>
    <m/>
    <n v="286"/>
    <m/>
    <m/>
    <m/>
    <s v="Fighter"/>
    <m/>
    <m/>
    <d v="1943-12-15T00:00:00"/>
    <s v="February 24, 1945"/>
    <n v="437"/>
    <s v="Accident"/>
    <n v="4"/>
    <m/>
    <m/>
    <x v="9"/>
  </r>
  <r>
    <x v="9"/>
    <n v="25"/>
    <s v="HK305"/>
    <m/>
    <d v="1944-01-23T00:00:00"/>
    <d v="1944-07-26T00:00:00"/>
    <s v="EFA"/>
    <n v="185"/>
    <m/>
    <m/>
    <m/>
    <s v="Fighter"/>
    <m/>
    <m/>
    <d v="1943-12-15T00:00:00"/>
    <s v="September 26, 1944"/>
    <n v="286"/>
    <s v="Accident"/>
    <n v="1"/>
    <m/>
    <m/>
    <x v="9"/>
  </r>
  <r>
    <x v="9"/>
    <n v="25"/>
    <s v="HK322"/>
    <m/>
    <d v="1944-01-25T00:00:00"/>
    <d v="1945-02-20T00:00:00"/>
    <m/>
    <n v="392"/>
    <m/>
    <m/>
    <m/>
    <s v="Fighter"/>
    <m/>
    <m/>
    <d v="1944-01-15T00:00:00"/>
    <s v="January 31, 1946"/>
    <n v="747"/>
    <s v="Disposed"/>
    <n v="2"/>
    <m/>
    <m/>
    <x v="9"/>
  </r>
  <r>
    <x v="9"/>
    <n v="25"/>
    <s v="HK354"/>
    <m/>
    <d v="1944-01-28T00:00:00"/>
    <d v="1944-06-09T00:00:00"/>
    <m/>
    <n v="133"/>
    <m/>
    <m/>
    <m/>
    <s v="Fighter"/>
    <m/>
    <m/>
    <d v="1944-02-15T00:00:00"/>
    <s v="June 8, 1944"/>
    <n v="114"/>
    <s v="Missing"/>
    <n v="1"/>
    <m/>
    <m/>
    <x v="9"/>
  </r>
  <r>
    <x v="9"/>
    <n v="25"/>
    <s v="HK357"/>
    <m/>
    <d v="1944-01-23T00:00:00"/>
    <d v="1944-10-27T00:00:00"/>
    <m/>
    <n v="278"/>
    <m/>
    <m/>
    <m/>
    <s v="Fighter"/>
    <m/>
    <m/>
    <d v="1944-02-15T00:00:00"/>
    <s v="November 6, 1944"/>
    <n v="265"/>
    <s v="Missing"/>
    <n v="2"/>
    <m/>
    <m/>
    <x v="9"/>
  </r>
  <r>
    <x v="9"/>
    <s v="FIU"/>
    <s v="HK236"/>
    <m/>
    <d v="1943-11-30T00:00:00"/>
    <d v="1945-03-08T00:00:00"/>
    <m/>
    <n v="464"/>
    <m/>
    <m/>
    <m/>
    <s v="Fighter"/>
    <m/>
    <m/>
    <d v="1943-09-15T00:00:00"/>
    <s v="May 30, 1945"/>
    <n v="623"/>
    <s v="Disposed"/>
    <n v="3"/>
    <m/>
    <m/>
    <x v="5"/>
  </r>
  <r>
    <x v="9"/>
    <s v="FIU"/>
    <s v="HK360"/>
    <s v="A"/>
    <d v="1944-04-17T00:00:00"/>
    <d v="1945-08-30T00:00:00"/>
    <m/>
    <n v="500"/>
    <m/>
    <m/>
    <m/>
    <s v="Fighter"/>
    <m/>
    <m/>
    <d v="1944-02-15T00:00:00"/>
    <s v="January 31, 1946"/>
    <n v="716"/>
    <s v="Disposed"/>
    <n v="3"/>
    <m/>
    <m/>
    <x v="5"/>
  </r>
  <r>
    <x v="10"/>
    <n v="540"/>
    <s v="LR406"/>
    <m/>
    <d v="1943-05-29T00:00:00"/>
    <d v="1944-09-14T00:00:00"/>
    <s v="FTR"/>
    <n v="474"/>
    <m/>
    <m/>
    <m/>
    <s v="P.R."/>
    <m/>
    <m/>
    <d v="1943-05-15T00:00:00"/>
    <s v="September 14, 1944"/>
    <n v="488"/>
    <s v="Operations"/>
    <n v="1"/>
    <m/>
    <m/>
    <x v="11"/>
  </r>
  <r>
    <x v="10"/>
    <n v="540"/>
    <s v="LR413"/>
    <m/>
    <d v="1943-08-11T00:00:00"/>
    <d v="1944-06-26T00:00:00"/>
    <s v="EFB"/>
    <n v="320"/>
    <m/>
    <m/>
    <m/>
    <s v="P.R."/>
    <m/>
    <m/>
    <d v="1943-06-15T00:00:00"/>
    <s v="June 26, 1944"/>
    <n v="377"/>
    <s v="Accident"/>
    <n v="1"/>
    <m/>
    <m/>
    <x v="11"/>
  </r>
  <r>
    <x v="10"/>
    <n v="540"/>
    <s v="LR414"/>
    <m/>
    <d v="1943-07-04T00:00:00"/>
    <d v="1944-07-13T00:00:00"/>
    <m/>
    <n v="535"/>
    <d v="1944-09-17T00:00:00"/>
    <d v="1945-02-24T00:00:00"/>
    <m/>
    <s v="P.R."/>
    <m/>
    <m/>
    <d v="1943-06-15T00:00:00"/>
    <s v="October 17, 1946"/>
    <n v="1220"/>
    <s v="Disposed"/>
    <n v="2"/>
    <m/>
    <m/>
    <x v="11"/>
  </r>
  <r>
    <x v="10"/>
    <n v="540"/>
    <s v="LR415"/>
    <m/>
    <d v="1943-07-04T00:00:00"/>
    <d v="1945-02-24T00:00:00"/>
    <m/>
    <n v="601"/>
    <m/>
    <m/>
    <m/>
    <s v="P.R."/>
    <m/>
    <m/>
    <d v="1943-07-15T00:00:00"/>
    <s v="October 22, 1946"/>
    <n v="1195"/>
    <s v="Disposed"/>
    <n v="2"/>
    <m/>
    <m/>
    <x v="11"/>
  </r>
  <r>
    <x v="10"/>
    <n v="540"/>
    <s v="LR422"/>
    <m/>
    <d v="1943-08-15T00:00:00"/>
    <d v="1944-06-19T00:00:00"/>
    <m/>
    <n v="532"/>
    <d v="1944-07-07T00:00:00"/>
    <d v="1945-02-15T00:00:00"/>
    <m/>
    <s v="P.R."/>
    <m/>
    <m/>
    <d v="1943-07-15T00:00:00"/>
    <s v="May 30, 1946"/>
    <n v="1050"/>
    <s v="Disposed"/>
    <n v="2"/>
    <m/>
    <m/>
    <x v="11"/>
  </r>
  <r>
    <x v="10"/>
    <n v="540"/>
    <s v="LR426"/>
    <m/>
    <d v="1943-09-01T00:00:00"/>
    <d v="1945-03-24T00:00:00"/>
    <m/>
    <n v="570"/>
    <m/>
    <m/>
    <m/>
    <s v="P.R."/>
    <m/>
    <m/>
    <d v="1943-07-15T00:00:00"/>
    <s v="October 17, 1946"/>
    <n v="1190"/>
    <s v="Disposed"/>
    <n v="2"/>
    <m/>
    <m/>
    <x v="11"/>
  </r>
  <r>
    <x v="10"/>
    <n v="540"/>
    <s v="LR427"/>
    <m/>
    <d v="1943-08-14T00:00:00"/>
    <d v="1944-08-20T00:00:00"/>
    <m/>
    <n v="379"/>
    <d v="1944-10-18T00:00:00"/>
    <d v="1944-10-25T00:00:00"/>
    <m/>
    <s v="P.R."/>
    <m/>
    <m/>
    <d v="1943-08-15T00:00:00"/>
    <s v="October 18, 1946"/>
    <n v="1160"/>
    <s v="Disposed"/>
    <n v="3"/>
    <m/>
    <m/>
    <x v="11"/>
  </r>
  <r>
    <x v="10"/>
    <n v="540"/>
    <s v="LR428"/>
    <m/>
    <d v="1943-08-26T00:00:00"/>
    <d v="1944-12-16T00:00:00"/>
    <m/>
    <n v="478"/>
    <m/>
    <m/>
    <m/>
    <s v="P.R."/>
    <m/>
    <m/>
    <d v="1943-08-15T00:00:00"/>
    <s v="October 18, 1946"/>
    <n v="1160"/>
    <s v="Disposed"/>
    <n v="2"/>
    <m/>
    <m/>
    <x v="11"/>
  </r>
  <r>
    <x v="10"/>
    <n v="540"/>
    <s v="LR429"/>
    <m/>
    <d v="1943-09-01T00:00:00"/>
    <d v="1943-09-01T00:00:00"/>
    <m/>
    <n v="0"/>
    <m/>
    <m/>
    <m/>
    <s v="P.R."/>
    <m/>
    <m/>
    <d v="1943-08-15T00:00:00"/>
    <s v="December 13, 1945"/>
    <n v="851"/>
    <s v="Disposed"/>
    <n v="2"/>
    <m/>
    <m/>
    <x v="11"/>
  </r>
  <r>
    <x v="10"/>
    <n v="540"/>
    <s v="LR433"/>
    <m/>
    <d v="1943-09-01T00:00:00"/>
    <d v="1944-08-08T00:00:00"/>
    <s v="FTR"/>
    <n v="342"/>
    <m/>
    <m/>
    <m/>
    <s v="P.R."/>
    <m/>
    <m/>
    <d v="1943-08-15T00:00:00"/>
    <s v="August 8, 1944"/>
    <n v="359"/>
    <s v="Operations"/>
    <n v="1"/>
    <m/>
    <m/>
    <x v="11"/>
  </r>
  <r>
    <x v="10"/>
    <n v="540"/>
    <s v="LR435"/>
    <m/>
    <d v="1943-09-24T00:00:00"/>
    <d v="1944-08-09T00:00:00"/>
    <s v="FTR"/>
    <n v="320"/>
    <m/>
    <m/>
    <m/>
    <s v="P.R."/>
    <m/>
    <m/>
    <d v="1943-08-15T00:00:00"/>
    <s v="August 9, 1944"/>
    <n v="360"/>
    <s v="Operations"/>
    <n v="1"/>
    <m/>
    <m/>
    <x v="11"/>
  </r>
  <r>
    <x v="10"/>
    <n v="544"/>
    <s v="LR417"/>
    <m/>
    <d v="1944-04-15T00:00:00"/>
    <d v="1945-07-20T00:00:00"/>
    <m/>
    <n v="461"/>
    <m/>
    <m/>
    <m/>
    <s v="P.R."/>
    <m/>
    <m/>
    <d v="1943-07-15T00:00:00"/>
    <s v="September 10, 1945"/>
    <n v="788"/>
    <s v="Disposed"/>
    <n v="2"/>
    <m/>
    <m/>
    <x v="11"/>
  </r>
  <r>
    <x v="10"/>
    <n v="544"/>
    <s v="LR423"/>
    <m/>
    <d v="1943-10-11T00:00:00"/>
    <d v="1945-02-07T00:00:00"/>
    <m/>
    <n v="485"/>
    <m/>
    <m/>
    <m/>
    <s v="P.R."/>
    <m/>
    <m/>
    <d v="1943-07-15T00:00:00"/>
    <s v="October 21, 1946"/>
    <n v="1194"/>
    <s v="Disposed"/>
    <n v="3"/>
    <m/>
    <m/>
    <x v="11"/>
  </r>
  <r>
    <x v="10"/>
    <n v="544"/>
    <s v="LR425"/>
    <m/>
    <d v="1943-10-23T00:00:00"/>
    <d v="1944-07-23T00:00:00"/>
    <s v="EFA"/>
    <n v="274"/>
    <m/>
    <m/>
    <m/>
    <s v="P.R."/>
    <m/>
    <m/>
    <d v="1943-07-15T00:00:00"/>
    <s v="July 23, 1944"/>
    <n v="374"/>
    <s v="Accident"/>
    <n v="1"/>
    <m/>
    <m/>
    <x v="11"/>
  </r>
  <r>
    <x v="10"/>
    <n v="544"/>
    <s v="LR431"/>
    <m/>
    <d v="1943-10-09T00:00:00"/>
    <d v="1944-07-18T00:00:00"/>
    <s v="FTR"/>
    <n v="283"/>
    <m/>
    <m/>
    <m/>
    <s v="P.R."/>
    <m/>
    <m/>
    <d v="1943-08-15T00:00:00"/>
    <s v="July 17, 1944"/>
    <n v="337"/>
    <s v="Operations"/>
    <n v="1"/>
    <m/>
    <m/>
    <x v="11"/>
  </r>
  <r>
    <x v="10"/>
    <n v="544"/>
    <s v="LR432"/>
    <m/>
    <d v="1943-10-08T00:00:00"/>
    <d v="1945-01-22T00:00:00"/>
    <m/>
    <n v="472"/>
    <m/>
    <m/>
    <m/>
    <s v="P.R."/>
    <m/>
    <m/>
    <d v="1943-08-15T00:00:00"/>
    <s v="September 11, 1945"/>
    <n v="758"/>
    <s v="Disposed"/>
    <n v="3"/>
    <m/>
    <m/>
    <x v="11"/>
  </r>
  <r>
    <x v="10"/>
    <n v="544"/>
    <s v="MM231"/>
    <m/>
    <d v="1943-10-11T00:00:00"/>
    <d v="1944-09-18T00:00:00"/>
    <s v="FTR"/>
    <n v="343"/>
    <m/>
    <m/>
    <m/>
    <s v="P.R."/>
    <m/>
    <m/>
    <d v="1943-10-15T00:00:00"/>
    <s v="September 18, 1944"/>
    <n v="339"/>
    <s v="Operations"/>
    <n v="1"/>
    <m/>
    <m/>
    <x v="11"/>
  </r>
  <r>
    <x v="10"/>
    <n v="544"/>
    <s v="MM233"/>
    <m/>
    <d v="1943-10-16T00:00:00"/>
    <d v="1944-09-02T00:00:00"/>
    <s v="FTR"/>
    <n v="322"/>
    <m/>
    <m/>
    <m/>
    <s v="P.R."/>
    <m/>
    <m/>
    <d v="1943-10-15T00:00:00"/>
    <s v="September 2, 1944"/>
    <n v="323"/>
    <s v="Operations"/>
    <n v="1"/>
    <m/>
    <m/>
    <x v="11"/>
  </r>
  <r>
    <x v="10"/>
    <n v="544"/>
    <s v="MM234"/>
    <m/>
    <d v="1943-11-17T00:00:00"/>
    <d v="1944-12-08T00:00:00"/>
    <m/>
    <n v="387"/>
    <m/>
    <m/>
    <m/>
    <s v="P.R."/>
    <m/>
    <m/>
    <d v="1943-10-15T00:00:00"/>
    <s v="October 17, 1946"/>
    <n v="1098"/>
    <s v="Disposed"/>
    <n v="2"/>
    <m/>
    <m/>
    <x v="11"/>
  </r>
  <r>
    <x v="10"/>
    <n v="544"/>
    <s v="MM240"/>
    <m/>
    <d v="1943-10-25T00:00:00"/>
    <d v="1944-08-13T00:00:00"/>
    <s v="EFA"/>
    <n v="293"/>
    <m/>
    <m/>
    <m/>
    <s v="P.R."/>
    <m/>
    <m/>
    <d v="1943-10-15T00:00:00"/>
    <s v="August 2, 1944"/>
    <n v="292"/>
    <s v="Accident"/>
    <n v="1"/>
    <m/>
    <m/>
    <x v="11"/>
  </r>
  <r>
    <x v="10"/>
    <n v="544"/>
    <s v="MM245"/>
    <m/>
    <d v="1943-11-05T00:00:00"/>
    <d v="1944-08-11T00:00:00"/>
    <s v="FTR"/>
    <n v="280"/>
    <m/>
    <m/>
    <m/>
    <s v="P.R."/>
    <m/>
    <m/>
    <d v="1943-10-15T00:00:00"/>
    <s v="August 11, 1944"/>
    <n v="301"/>
    <s v="Missing"/>
    <n v="1"/>
    <m/>
    <m/>
    <x v="11"/>
  </r>
  <r>
    <x v="10"/>
    <n v="544"/>
    <s v="MM246"/>
    <m/>
    <d v="1943-10-23T00:00:00"/>
    <d v="1944-09-10T00:00:00"/>
    <s v="EFB"/>
    <n v="323"/>
    <m/>
    <m/>
    <m/>
    <s v="P.R."/>
    <m/>
    <m/>
    <d v="1943-10-15T00:00:00"/>
    <s v="September 10, 1944"/>
    <n v="331"/>
    <s v="Accident"/>
    <n v="1"/>
    <m/>
    <m/>
    <x v="11"/>
  </r>
  <r>
    <x v="10"/>
    <n v="140"/>
    <s v="LR479"/>
    <m/>
    <d v="1943-11-11T00:00:00"/>
    <d v="1944-04-30T00:00:00"/>
    <m/>
    <n v="197"/>
    <d v="1944-06-08T00:00:00"/>
    <d v="1944-07-04T00:00:00"/>
    <m/>
    <s v="P.R."/>
    <m/>
    <m/>
    <d v="1943-10-15T00:00:00"/>
    <s v="January 30, 1947"/>
    <n v="1203"/>
    <s v="Disposed"/>
    <n v="3"/>
    <m/>
    <m/>
    <x v="12"/>
  </r>
  <r>
    <x v="10"/>
    <n v="140"/>
    <s v="MM249"/>
    <m/>
    <d v="1943-11-08T00:00:00"/>
    <d v="1944-07-15T00:00:00"/>
    <s v="EFB"/>
    <n v="250"/>
    <m/>
    <m/>
    <m/>
    <s v="P.R."/>
    <m/>
    <m/>
    <d v="1943-10-15T00:00:00"/>
    <s v="July 15, 1944"/>
    <n v="274"/>
    <s v="Accident"/>
    <n v="1"/>
    <m/>
    <m/>
    <x v="12"/>
  </r>
  <r>
    <x v="10"/>
    <n v="140"/>
    <s v="MM250"/>
    <m/>
    <d v="1943-11-05T00:00:00"/>
    <d v="1943-12-03T00:00:00"/>
    <m/>
    <n v="160"/>
    <d v="1944-02-17T00:00:00"/>
    <d v="1944-06-28T00:00:00"/>
    <m/>
    <s v="P.R."/>
    <m/>
    <m/>
    <d v="1943-10-15T00:00:00"/>
    <s v="October 17, 1946"/>
    <n v="1098"/>
    <s v="Disposed"/>
    <n v="1"/>
    <m/>
    <m/>
    <x v="12"/>
  </r>
  <r>
    <x v="10"/>
    <n v="140"/>
    <s v="MM251"/>
    <m/>
    <d v="1943-01-11T00:00:00"/>
    <d v="1943-01-11T00:00:00"/>
    <m/>
    <n v="0"/>
    <m/>
    <m/>
    <m/>
    <s v="P.R."/>
    <m/>
    <m/>
    <d v="1943-11-15T00:00:00"/>
    <s v="August 7, 1946"/>
    <n v="996"/>
    <s v="Disposed"/>
    <n v="1"/>
    <m/>
    <m/>
    <x v="12"/>
  </r>
  <r>
    <x v="11"/>
    <n v="540"/>
    <s v="MM354"/>
    <m/>
    <d v="1944-05-05T00:00:00"/>
    <d v="1944-08-19T00:00:00"/>
    <s v="FTR"/>
    <n v="106"/>
    <m/>
    <m/>
    <m/>
    <s v="P.R."/>
    <m/>
    <m/>
    <d v="1944-02-15T00:00:00"/>
    <s v="August 19, 1944"/>
    <n v="186"/>
    <s v="Escaped"/>
    <n v="2"/>
    <m/>
    <m/>
    <x v="11"/>
  </r>
  <r>
    <x v="11"/>
    <n v="540"/>
    <s v="MM355"/>
    <m/>
    <d v="1944-03-15T00:00:00"/>
    <d v="1944-08-23T00:00:00"/>
    <s v="FTR"/>
    <n v="161"/>
    <m/>
    <m/>
    <m/>
    <s v="P.R."/>
    <m/>
    <m/>
    <d v="1944-02-15T00:00:00"/>
    <s v="August 23, 1944"/>
    <n v="190"/>
    <s v="Missing"/>
    <n v="1"/>
    <m/>
    <m/>
    <x v="11"/>
  </r>
  <r>
    <x v="11"/>
    <n v="540"/>
    <s v="MM358"/>
    <m/>
    <d v="1944-05-08T00:00:00"/>
    <d v="1945-11-13T00:00:00"/>
    <m/>
    <n v="554"/>
    <m/>
    <m/>
    <m/>
    <s v="P.R."/>
    <m/>
    <m/>
    <d v="1944-02-15T00:00:00"/>
    <s v="March 11, 1948"/>
    <n v="1486"/>
    <s v="Disposed"/>
    <n v="1"/>
    <m/>
    <m/>
    <x v="11"/>
  </r>
  <r>
    <x v="11"/>
    <n v="540"/>
    <s v="MM360"/>
    <m/>
    <d v="1944-05-14T00:00:00"/>
    <d v="1944-08-21T00:00:00"/>
    <s v="FTR"/>
    <n v="99"/>
    <m/>
    <m/>
    <m/>
    <s v="P.R."/>
    <m/>
    <m/>
    <d v="1944-03-15T00:00:00"/>
    <s v="August 21, 1944"/>
    <n v="159"/>
    <s v="Operations"/>
    <n v="2"/>
    <m/>
    <m/>
    <x v="11"/>
  </r>
  <r>
    <x v="11"/>
    <n v="540"/>
    <s v="MM365"/>
    <m/>
    <d v="1944-04-15T00:00:00"/>
    <d v="1944-06-22T00:00:00"/>
    <m/>
    <n v="68"/>
    <m/>
    <m/>
    <m/>
    <s v="P.R."/>
    <m/>
    <m/>
    <d v="1944-03-15T00:00:00"/>
    <s v="July 10, 1944"/>
    <n v="117"/>
    <s v="Accident"/>
    <n v="2"/>
    <m/>
    <m/>
    <x v="11"/>
  </r>
  <r>
    <x v="11"/>
    <n v="540"/>
    <s v="MM397"/>
    <m/>
    <d v="1944-05-25T00:00:00"/>
    <d v="1944-11-26T00:00:00"/>
    <m/>
    <n v="185"/>
    <m/>
    <m/>
    <m/>
    <s v="P.R."/>
    <m/>
    <m/>
    <d v="1944-05-15T00:00:00"/>
    <s v="July 23, 1947"/>
    <n v="1164"/>
    <s v="Disposed"/>
    <n v="1"/>
    <m/>
    <m/>
    <x v="11"/>
  </r>
  <r>
    <x v="11"/>
    <n v="540"/>
    <s v="NS504"/>
    <m/>
    <d v="1944-05-01T00:00:00"/>
    <d v="1944-08-06T00:00:00"/>
    <s v="FTR"/>
    <n v="97"/>
    <m/>
    <m/>
    <m/>
    <s v="P.R."/>
    <m/>
    <m/>
    <d v="1944-03-15T00:00:00"/>
    <s v="August 6, 1944"/>
    <n v="144"/>
    <s v="Operations"/>
    <n v="1"/>
    <m/>
    <m/>
    <x v="11"/>
  </r>
  <r>
    <x v="11"/>
    <n v="540"/>
    <s v="NS525"/>
    <m/>
    <d v="1944-04-24T00:00:00"/>
    <d v="1945-11-13T00:00:00"/>
    <m/>
    <n v="568"/>
    <m/>
    <m/>
    <m/>
    <s v="P.R."/>
    <m/>
    <m/>
    <d v="1944-04-15T00:00:00"/>
    <s v="October 24, 1946"/>
    <n v="922"/>
    <s v="Disposed"/>
    <n v="2"/>
    <m/>
    <m/>
    <x v="11"/>
  </r>
  <r>
    <x v="11"/>
    <n v="544"/>
    <s v="MM272"/>
    <m/>
    <d v="1944-01-26T00:00:00"/>
    <d v="1944-07-06T00:00:00"/>
    <s v="EFA"/>
    <n v="162"/>
    <m/>
    <m/>
    <m/>
    <s v="P.R."/>
    <m/>
    <m/>
    <d v="1943-12-15T00:00:00"/>
    <s v="July 6, 1944"/>
    <n v="204"/>
    <s v="Accident"/>
    <n v="1"/>
    <m/>
    <m/>
    <x v="11"/>
  </r>
  <r>
    <x v="11"/>
    <n v="544"/>
    <s v="MM327"/>
    <m/>
    <d v="1944-02-22T00:00:00"/>
    <d v="1944-06-12T00:00:00"/>
    <m/>
    <n v="111"/>
    <m/>
    <m/>
    <m/>
    <s v="P.R."/>
    <m/>
    <m/>
    <d v="1944-02-15T00:00:00"/>
    <s v="October 24, 1946"/>
    <n v="982"/>
    <s v="Disposed"/>
    <n v="2"/>
    <m/>
    <m/>
    <x v="11"/>
  </r>
  <r>
    <x v="11"/>
    <n v="544"/>
    <s v="MM352"/>
    <m/>
    <d v="1944-04-18T00:00:00"/>
    <d v="1944-06-09T00:00:00"/>
    <s v="FTR"/>
    <n v="52"/>
    <m/>
    <m/>
    <m/>
    <s v="P.R."/>
    <m/>
    <m/>
    <d v="1944-02-15T00:00:00"/>
    <s v="June 9, 1944"/>
    <n v="115"/>
    <s v="Missing"/>
    <n v="1"/>
    <m/>
    <m/>
    <x v="11"/>
  </r>
  <r>
    <x v="11"/>
    <n v="544"/>
    <s v="NS500"/>
    <m/>
    <d v="1944-05-23T00:00:00"/>
    <d v="1945-04-12T00:00:00"/>
    <s v="FTR"/>
    <n v="324"/>
    <m/>
    <m/>
    <m/>
    <s v="P.R."/>
    <m/>
    <m/>
    <d v="1944-03-15T00:00:00"/>
    <s v="April 12, 1945"/>
    <n v="393"/>
    <s v="Missing"/>
    <n v="1"/>
    <m/>
    <m/>
    <x v="11"/>
  </r>
  <r>
    <x v="11"/>
    <n v="140"/>
    <s v="MM274"/>
    <m/>
    <d v="1943-12-23T00:00:00"/>
    <d v="1944-08-08T00:00:00"/>
    <s v="EFB"/>
    <n v="229"/>
    <m/>
    <m/>
    <m/>
    <s v="P.R."/>
    <m/>
    <m/>
    <d v="1943-12-15T00:00:00"/>
    <s v="August 8, 1944"/>
    <n v="237"/>
    <s v="Accident"/>
    <n v="1"/>
    <m/>
    <m/>
    <x v="12"/>
  </r>
  <r>
    <x v="11"/>
    <n v="140"/>
    <s v="MM278"/>
    <m/>
    <d v="1944-01-06T00:00:00"/>
    <d v="1944-03-19T00:00:00"/>
    <s v="EFA"/>
    <n v="344"/>
    <d v="1944-06-08T00:00:00"/>
    <d v="1945-03-06T00:00:00"/>
    <m/>
    <s v="P.R."/>
    <m/>
    <m/>
    <d v="1943-12-15T00:00:00"/>
    <s v="March 6, 1945"/>
    <n v="447"/>
    <s v="Accident"/>
    <n v="4"/>
    <m/>
    <m/>
    <x v="12"/>
  </r>
  <r>
    <x v="11"/>
    <n v="140"/>
    <s v="MM279"/>
    <m/>
    <d v="1943-12-23T00:00:00"/>
    <d v="1944-06-07T00:00:00"/>
    <s v="FTR"/>
    <n v="167"/>
    <m/>
    <m/>
    <m/>
    <s v="P.R."/>
    <m/>
    <m/>
    <d v="1943-12-15T00:00:00"/>
    <s v="June 7, 1944"/>
    <n v="175"/>
    <s v="Missing"/>
    <n v="1"/>
    <m/>
    <m/>
    <x v="12"/>
  </r>
  <r>
    <x v="11"/>
    <n v="140"/>
    <s v="MM280"/>
    <m/>
    <d v="1943-12-23T00:00:00"/>
    <d v="1944-09-21T00:00:00"/>
    <m/>
    <n v="273"/>
    <m/>
    <m/>
    <m/>
    <s v="P.R."/>
    <m/>
    <m/>
    <d v="1943-12-15T00:00:00"/>
    <s v="September 13, 1944"/>
    <n v="273"/>
    <s v="Escaped"/>
    <n v="1"/>
    <m/>
    <m/>
    <x v="12"/>
  </r>
  <r>
    <x v="11"/>
    <n v="140"/>
    <s v="MM281"/>
    <m/>
    <d v="1944-01-06T00:00:00"/>
    <d v="1944-12-26T00:00:00"/>
    <s v="EFA"/>
    <n v="355"/>
    <m/>
    <m/>
    <m/>
    <s v="P.R."/>
    <m/>
    <m/>
    <d v="1943-12-15T00:00:00"/>
    <s v="December 26, 1944"/>
    <n v="377"/>
    <s v="Accident"/>
    <n v="1"/>
    <m/>
    <m/>
    <x v="12"/>
  </r>
  <r>
    <x v="11"/>
    <n v="140"/>
    <s v="MM282"/>
    <m/>
    <d v="1944-02-22T00:00:00"/>
    <d v="1945-01-01T00:00:00"/>
    <s v="Cat C"/>
    <n v="314"/>
    <m/>
    <m/>
    <m/>
    <s v="P.R."/>
    <m/>
    <m/>
    <d v="1943-12-15T00:00:00"/>
    <s v="March 11, 1948"/>
    <n v="1548"/>
    <s v="Disposed"/>
    <n v="1"/>
    <m/>
    <m/>
    <x v="12"/>
  </r>
  <r>
    <x v="11"/>
    <n v="140"/>
    <s v="MM298"/>
    <m/>
    <d v="1944-01-28T00:00:00"/>
    <d v="1944-07-31T00:00:00"/>
    <m/>
    <n v="185"/>
    <m/>
    <m/>
    <m/>
    <s v="P.R."/>
    <m/>
    <m/>
    <d v="1944-01-15T00:00:00"/>
    <s v="March 19, 1945"/>
    <n v="429"/>
    <s v="Accident"/>
    <n v="1"/>
    <m/>
    <m/>
    <x v="12"/>
  </r>
  <r>
    <x v="11"/>
    <n v="140"/>
    <s v="MM301"/>
    <m/>
    <d v="1944-02-01T00:00:00"/>
    <d v="1944-12-14T00:00:00"/>
    <m/>
    <n v="317"/>
    <m/>
    <m/>
    <m/>
    <s v="P.R."/>
    <m/>
    <m/>
    <d v="1944-01-15T00:00:00"/>
    <s v="January 23, 1947"/>
    <n v="1104"/>
    <s v="Disposed"/>
    <n v="2"/>
    <m/>
    <m/>
    <x v="12"/>
  </r>
  <r>
    <x v="11"/>
    <n v="140"/>
    <s v="MM302"/>
    <m/>
    <d v="1944-01-28T00:00:00"/>
    <d v="1944-07-20T00:00:00"/>
    <m/>
    <n v="174"/>
    <m/>
    <m/>
    <m/>
    <s v="P.R."/>
    <m/>
    <m/>
    <d v="1944-01-15T00:00:00"/>
    <s v="January 23, 1947"/>
    <n v="1104"/>
    <s v="Disposed"/>
    <n v="2"/>
    <m/>
    <m/>
    <x v="12"/>
  </r>
  <r>
    <x v="11"/>
    <n v="140"/>
    <s v="MM304"/>
    <m/>
    <d v="1944-03-01T00:00:00"/>
    <d v="1945-06-10T00:00:00"/>
    <s v="EFA"/>
    <n v="466"/>
    <m/>
    <m/>
    <m/>
    <s v="P.R."/>
    <m/>
    <m/>
    <d v="1944-01-15T00:00:00"/>
    <s v="June 13, 1945"/>
    <n v="515"/>
    <s v="Accident"/>
    <n v="1"/>
    <m/>
    <m/>
    <x v="12"/>
  </r>
  <r>
    <x v="11"/>
    <n v="140"/>
    <s v="MM305"/>
    <m/>
    <d v="1944-03-01T00:00:00"/>
    <d v="1945-07-07T00:00:00"/>
    <m/>
    <n v="493"/>
    <m/>
    <m/>
    <m/>
    <s v="P.R."/>
    <m/>
    <m/>
    <d v="1944-01-15T00:00:00"/>
    <s v="September 10, 1946"/>
    <n v="969"/>
    <s v="Sold"/>
    <n v="1"/>
    <m/>
    <m/>
    <x v="12"/>
  </r>
  <r>
    <x v="11"/>
    <n v="140"/>
    <s v="MM312"/>
    <m/>
    <d v="1944-02-19T00:00:00"/>
    <d v="1944-09-22T00:00:00"/>
    <s v="EFB"/>
    <n v="216"/>
    <m/>
    <m/>
    <m/>
    <s v="P.R."/>
    <m/>
    <m/>
    <d v="1944-02-15T00:00:00"/>
    <s v="September 22, 1944"/>
    <n v="220"/>
    <s v="Accident"/>
    <n v="1"/>
    <m/>
    <m/>
    <x v="12"/>
  </r>
  <r>
    <x v="5"/>
    <n v="617"/>
    <s v="NS993"/>
    <s v="N"/>
    <d v="1944-04-15T00:00:00"/>
    <d v="1944-06-15T00:00:00"/>
    <m/>
    <n v="61"/>
    <m/>
    <m/>
    <m/>
    <s v="Bomber"/>
    <m/>
    <m/>
    <d v="1944-04-15T00:00:00"/>
    <s v="September 30, 1944"/>
    <n v="168"/>
    <s v="Operations"/>
    <n v="2"/>
    <m/>
    <m/>
    <x v="0"/>
  </r>
  <r>
    <x v="5"/>
    <n v="333"/>
    <s v="HP864"/>
    <s v="H"/>
    <d v="1942-09-15T00:00:00"/>
    <d v="1947-07-16T00:00:00"/>
    <m/>
    <n v="1765"/>
    <m/>
    <m/>
    <m/>
    <s v="Fighter"/>
    <m/>
    <m/>
    <d v="1943-09-15T00:00:00"/>
    <s v="July 16, 1947"/>
    <n v="1400"/>
    <s v="Disposed"/>
    <n v="1"/>
    <m/>
    <m/>
    <x v="8"/>
  </r>
  <r>
    <x v="5"/>
    <n v="333"/>
    <s v="HP910"/>
    <s v="L"/>
    <d v="1944-01-15T00:00:00"/>
    <d v="1946-07-29T00:00:00"/>
    <m/>
    <n v="926"/>
    <m/>
    <m/>
    <m/>
    <s v="Fighter"/>
    <m/>
    <m/>
    <d v="1944-01-15T00:00:00"/>
    <s v="July 29, 1946"/>
    <n v="926"/>
    <s v="Disposed"/>
    <n v="1"/>
    <m/>
    <m/>
    <x v="8"/>
  </r>
  <r>
    <x v="5"/>
    <n v="333"/>
    <s v="HP904"/>
    <s v="E"/>
    <d v="1943-12-15T00:00:00"/>
    <d v="1947-07-16T00:00:00"/>
    <m/>
    <n v="1309"/>
    <m/>
    <m/>
    <m/>
    <s v="Fighter"/>
    <m/>
    <m/>
    <d v="1943-12-15T00:00:00"/>
    <s v="July 16, 1947"/>
    <n v="1309"/>
    <s v="Disposed"/>
    <n v="1"/>
    <m/>
    <m/>
    <x v="8"/>
  </r>
  <r>
    <x v="5"/>
    <n v="333"/>
    <s v="HP862"/>
    <s v="O"/>
    <d v="1943-09-15T00:00:00"/>
    <d v="1947-08-30T00:00:00"/>
    <m/>
    <n v="1445"/>
    <m/>
    <m/>
    <m/>
    <s v="Fighter"/>
    <m/>
    <m/>
    <d v="1943-09-15T00:00:00"/>
    <s v="August 30, 1947"/>
    <n v="1445"/>
    <s v="Disposed"/>
    <n v="1"/>
    <m/>
    <m/>
    <x v="8"/>
  </r>
  <r>
    <x v="5"/>
    <n v="333"/>
    <s v="HP858"/>
    <s v="K"/>
    <d v="1943-09-15T00:00:00"/>
    <d v="1950-06-08T00:00:00"/>
    <m/>
    <n v="2458"/>
    <m/>
    <m/>
    <m/>
    <s v="Fighter"/>
    <m/>
    <m/>
    <d v="1943-09-15T00:00:00"/>
    <s v="June 8, 1950"/>
    <n v="2458"/>
    <s v="Disposed"/>
    <n v="1"/>
    <m/>
    <m/>
    <x v="8"/>
  </r>
  <r>
    <x v="5"/>
    <n v="333"/>
    <s v="HP860"/>
    <s v="R"/>
    <d v="1943-09-15T00:00:00"/>
    <d v="1944-06-18T00:00:00"/>
    <m/>
    <n v="277"/>
    <m/>
    <m/>
    <m/>
    <s v="Fighter"/>
    <m/>
    <m/>
    <d v="1943-09-15T00:00:00"/>
    <s v="June 18, 1944"/>
    <n v="277"/>
    <s v="Operations"/>
    <n v="1"/>
    <m/>
    <m/>
    <x v="8"/>
  </r>
  <r>
    <x v="12"/>
    <n v="248"/>
    <s v="HX903"/>
    <s v="I"/>
    <d v="1943-11-03T00:00:00"/>
    <d v="1944-06-09T00:00:00"/>
    <m/>
    <n v="219"/>
    <m/>
    <m/>
    <m/>
    <s v="Fighter"/>
    <m/>
    <m/>
    <d v="1943-10-15T00:00:00"/>
    <s v="June 9, 1944"/>
    <n v="238"/>
    <s v="Operations"/>
    <n v="4"/>
    <m/>
    <m/>
    <x v="8"/>
  </r>
  <r>
    <x v="12"/>
    <n v="248"/>
    <s v="HX904"/>
    <s v="E"/>
    <d v="1943-10-23T00:00:00"/>
    <d v="1945-03-16T00:00:00"/>
    <m/>
    <n v="510"/>
    <m/>
    <m/>
    <m/>
    <s v="Fighter"/>
    <m/>
    <m/>
    <d v="1943-10-15T00:00:00"/>
    <s v="July 5, 1945"/>
    <n v="629"/>
    <s v="Accident"/>
    <n v="7"/>
    <m/>
    <m/>
    <x v="8"/>
  </r>
  <r>
    <x v="12"/>
    <n v="248"/>
    <s v="MM424"/>
    <s v="H"/>
    <d v="1944-02-26T00:00:00"/>
    <d v="1945-03-16T00:00:00"/>
    <m/>
    <n v="384"/>
    <m/>
    <m/>
    <m/>
    <s v="Fighter"/>
    <m/>
    <m/>
    <d v="1944-02-15T00:00:00"/>
    <s v="November 4, 1946"/>
    <n v="993"/>
    <s v="Disposed"/>
    <n v="2"/>
    <m/>
    <m/>
    <x v="8"/>
  </r>
  <r>
    <x v="12"/>
    <n v="248"/>
    <s v="MM425"/>
    <s v="L"/>
    <d v="1944-02-26T00:00:00"/>
    <d v="1944-10-12T00:00:00"/>
    <m/>
    <n v="229"/>
    <m/>
    <m/>
    <m/>
    <s v="Fighter"/>
    <m/>
    <m/>
    <d v="1944-04-15T00:00:00"/>
    <s v="December 16, 1944"/>
    <n v="245"/>
    <s v="Accident"/>
    <n v="3"/>
    <m/>
    <m/>
    <x v="8"/>
  </r>
</pivotCacheRecords>
</file>

<file path=xl/pivotCache/pivotCacheRecords5.xml><?xml version="1.0" encoding="utf-8"?>
<pivotCacheRecords xmlns="http://schemas.openxmlformats.org/spreadsheetml/2006/main" xmlns:r="http://schemas.openxmlformats.org/officeDocument/2006/relationships" count="791">
  <r>
    <x v="0"/>
    <x v="0"/>
    <x v="0"/>
    <m/>
    <d v="1943-11-26T00:00:00"/>
    <d v="1944-06-28T00:00:00"/>
    <x v="0"/>
    <n v="215"/>
    <m/>
    <m/>
    <m/>
    <x v="0"/>
    <m/>
    <m/>
    <d v="1943-01-15T00:00:00"/>
    <s v="November 24, 1944"/>
    <n v="679"/>
    <x v="0"/>
    <x v="0"/>
    <m/>
    <m/>
    <x v="0"/>
    <x v="0"/>
  </r>
  <r>
    <x v="0"/>
    <x v="1"/>
    <x v="1"/>
    <m/>
    <d v="1944-01-13T00:00:00"/>
    <d v="1944-06-12T00:00:00"/>
    <x v="1"/>
    <n v="151"/>
    <m/>
    <m/>
    <m/>
    <x v="0"/>
    <m/>
    <m/>
    <d v="1943-01-15T00:00:00"/>
    <s v="August 21, 1944"/>
    <n v="584"/>
    <x v="0"/>
    <x v="1"/>
    <m/>
    <m/>
    <x v="0"/>
    <x v="0"/>
  </r>
  <r>
    <x v="0"/>
    <x v="2"/>
    <x v="2"/>
    <m/>
    <d v="1944-05-08T00:00:00"/>
    <d v="1944-12-01T00:00:00"/>
    <x v="0"/>
    <n v="207"/>
    <m/>
    <m/>
    <m/>
    <x v="0"/>
    <m/>
    <m/>
    <d v="1942-06-15T00:00:00"/>
    <s v="July 21, 1945"/>
    <n v="1132"/>
    <x v="1"/>
    <x v="2"/>
    <m/>
    <m/>
    <x v="0"/>
    <x v="0"/>
  </r>
  <r>
    <x v="0"/>
    <x v="2"/>
    <x v="3"/>
    <m/>
    <d v="1944-03-18T00:00:00"/>
    <d v="1944-10-02T00:00:00"/>
    <x v="0"/>
    <n v="198"/>
    <m/>
    <m/>
    <m/>
    <x v="0"/>
    <m/>
    <m/>
    <d v="1942-11-15T00:00:00"/>
    <s v="November 1, 1946"/>
    <n v="1447"/>
    <x v="1"/>
    <x v="3"/>
    <m/>
    <m/>
    <x v="0"/>
    <x v="0"/>
  </r>
  <r>
    <x v="0"/>
    <x v="2"/>
    <x v="4"/>
    <m/>
    <d v="1944-05-09T00:00:00"/>
    <d v="1944-12-18T00:00:00"/>
    <x v="0"/>
    <n v="223"/>
    <m/>
    <m/>
    <m/>
    <x v="0"/>
    <m/>
    <m/>
    <d v="1942-10-15T00:00:00"/>
    <s v="May 21, 1946"/>
    <n v="1314"/>
    <x v="1"/>
    <x v="3"/>
    <m/>
    <m/>
    <x v="0"/>
    <x v="0"/>
  </r>
  <r>
    <x v="0"/>
    <x v="2"/>
    <x v="5"/>
    <m/>
    <d v="1944-04-24T00:00:00"/>
    <d v="1944-11-15T00:00:00"/>
    <x v="0"/>
    <n v="205"/>
    <m/>
    <m/>
    <m/>
    <x v="0"/>
    <m/>
    <m/>
    <d v="1943-06-15T00:00:00"/>
    <s v="October 17, 1945"/>
    <n v="855"/>
    <x v="0"/>
    <x v="4"/>
    <m/>
    <m/>
    <x v="0"/>
    <x v="0"/>
  </r>
  <r>
    <x v="0"/>
    <x v="2"/>
    <x v="6"/>
    <s v="D"/>
    <d v="1944-06-01T00:00:00"/>
    <d v="1944-06-01T00:00:00"/>
    <x v="0"/>
    <n v="0"/>
    <m/>
    <m/>
    <m/>
    <x v="0"/>
    <m/>
    <m/>
    <d v="1943-06-15T00:00:00"/>
    <s v="June 11, 1944"/>
    <n v="362"/>
    <x v="2"/>
    <x v="1"/>
    <m/>
    <m/>
    <x v="0"/>
    <x v="0"/>
  </r>
  <r>
    <x v="0"/>
    <x v="2"/>
    <x v="7"/>
    <m/>
    <d v="1944-04-24T00:00:00"/>
    <d v="1944-06-09T00:00:00"/>
    <x v="0"/>
    <n v="46"/>
    <m/>
    <m/>
    <m/>
    <x v="0"/>
    <m/>
    <m/>
    <d v="1943-06-15T00:00:00"/>
    <s v="April 12, 1945"/>
    <n v="667"/>
    <x v="0"/>
    <x v="5"/>
    <m/>
    <m/>
    <x v="0"/>
    <x v="0"/>
  </r>
  <r>
    <x v="0"/>
    <x v="2"/>
    <x v="8"/>
    <m/>
    <d v="1944-04-24T00:00:00"/>
    <d v="1944-06-09T00:00:00"/>
    <x v="0"/>
    <n v="46"/>
    <m/>
    <m/>
    <m/>
    <x v="0"/>
    <m/>
    <m/>
    <d v="1943-06-15T00:00:00"/>
    <s v="November 8, 1944"/>
    <n v="512"/>
    <x v="0"/>
    <x v="3"/>
    <m/>
    <m/>
    <x v="0"/>
    <x v="0"/>
  </r>
  <r>
    <x v="0"/>
    <x v="2"/>
    <x v="9"/>
    <m/>
    <d v="1944-05-15T00:00:00"/>
    <d v="1944-06-28T00:00:00"/>
    <x v="0"/>
    <n v="44"/>
    <m/>
    <m/>
    <m/>
    <x v="0"/>
    <m/>
    <m/>
    <d v="1943-06-15T00:00:00"/>
    <s v="September 18, 1944"/>
    <n v="461"/>
    <x v="2"/>
    <x v="3"/>
    <m/>
    <m/>
    <x v="0"/>
    <x v="0"/>
  </r>
  <r>
    <x v="0"/>
    <x v="2"/>
    <x v="10"/>
    <m/>
    <d v="1944-04-24T00:00:00"/>
    <d v="1944-06-30T00:00:00"/>
    <x v="2"/>
    <n v="67"/>
    <m/>
    <m/>
    <m/>
    <x v="0"/>
    <m/>
    <m/>
    <d v="1943-07-15T00:00:00"/>
    <s v="June 30, 1944"/>
    <n v="351"/>
    <x v="2"/>
    <x v="1"/>
    <m/>
    <m/>
    <x v="0"/>
    <x v="0"/>
  </r>
  <r>
    <x v="0"/>
    <x v="2"/>
    <x v="11"/>
    <m/>
    <d v="1944-05-13T00:00:00"/>
    <d v="1944-07-16T00:00:00"/>
    <x v="1"/>
    <n v="64"/>
    <m/>
    <m/>
    <m/>
    <x v="0"/>
    <m/>
    <m/>
    <d v="1943-07-15T00:00:00"/>
    <s v="January 2, 1947"/>
    <n v="1267"/>
    <x v="1"/>
    <x v="0"/>
    <m/>
    <m/>
    <x v="0"/>
    <x v="0"/>
  </r>
  <r>
    <x v="0"/>
    <x v="3"/>
    <x v="12"/>
    <s v="N"/>
    <d v="1944-04-20T00:00:00"/>
    <d v="1944-06-28T00:00:00"/>
    <x v="3"/>
    <n v="69"/>
    <m/>
    <m/>
    <m/>
    <x v="1"/>
    <m/>
    <m/>
    <d v="1942-08-15T00:00:00"/>
    <s v="June 27, 1944"/>
    <n v="682"/>
    <x v="2"/>
    <x v="0"/>
    <m/>
    <m/>
    <x v="1"/>
    <x v="0"/>
  </r>
  <r>
    <x v="0"/>
    <x v="3"/>
    <x v="13"/>
    <s v="L"/>
    <d v="1944-05-08T00:00:00"/>
    <d v="1945-04-11T00:00:00"/>
    <x v="0"/>
    <n v="338"/>
    <m/>
    <m/>
    <m/>
    <x v="1"/>
    <m/>
    <m/>
    <d v="1942-09-15T00:00:00"/>
    <s v="May 30, 1945"/>
    <n v="988"/>
    <x v="1"/>
    <x v="1"/>
    <m/>
    <m/>
    <x v="1"/>
    <x v="0"/>
  </r>
  <r>
    <x v="0"/>
    <x v="3"/>
    <x v="14"/>
    <s v="I"/>
    <d v="1944-04-27T00:00:00"/>
    <d v="1944-08-26T00:00:00"/>
    <x v="2"/>
    <n v="121"/>
    <m/>
    <m/>
    <m/>
    <x v="1"/>
    <m/>
    <m/>
    <d v="1942-12-15T00:00:00"/>
    <s v="August 26, 1944"/>
    <n v="620"/>
    <x v="3"/>
    <x v="1"/>
    <m/>
    <m/>
    <x v="1"/>
    <x v="0"/>
  </r>
  <r>
    <x v="0"/>
    <x v="3"/>
    <x v="15"/>
    <s v="K"/>
    <d v="1943-03-17T00:00:00"/>
    <d v="1945-04-11T00:00:00"/>
    <x v="0"/>
    <n v="756"/>
    <m/>
    <m/>
    <m/>
    <x v="1"/>
    <m/>
    <m/>
    <d v="1942-12-15T00:00:00"/>
    <s v="May 30, 1945"/>
    <n v="897"/>
    <x v="1"/>
    <x v="1"/>
    <m/>
    <m/>
    <x v="1"/>
    <x v="0"/>
  </r>
  <r>
    <x v="0"/>
    <x v="3"/>
    <x v="16"/>
    <m/>
    <d v="1943-03-30T00:00:00"/>
    <d v="1945-03-03T00:00:00"/>
    <x v="3"/>
    <n v="704"/>
    <m/>
    <m/>
    <m/>
    <x v="1"/>
    <m/>
    <m/>
    <d v="1943-02-15T00:00:00"/>
    <s v="March 3, 1945"/>
    <n v="747"/>
    <x v="0"/>
    <x v="1"/>
    <m/>
    <m/>
    <x v="1"/>
    <x v="0"/>
  </r>
  <r>
    <x v="0"/>
    <x v="3"/>
    <x v="17"/>
    <s v="J"/>
    <d v="1944-04-27T00:00:00"/>
    <d v="1944-09-03T00:00:00"/>
    <x v="4"/>
    <n v="129"/>
    <m/>
    <m/>
    <m/>
    <x v="1"/>
    <m/>
    <m/>
    <d v="1943-03-15T00:00:00"/>
    <s v="September 23, 1944"/>
    <n v="558"/>
    <x v="0"/>
    <x v="0"/>
    <m/>
    <m/>
    <x v="1"/>
    <x v="0"/>
  </r>
  <r>
    <x v="0"/>
    <x v="4"/>
    <x v="18"/>
    <s v="B"/>
    <d v="1943-11-24T00:00:00"/>
    <d v="1944-06-08T00:00:00"/>
    <x v="2"/>
    <n v="197"/>
    <m/>
    <m/>
    <m/>
    <x v="0"/>
    <m/>
    <m/>
    <d v="1942-10-15T00:00:00"/>
    <s v="June 8, 1944"/>
    <n v="602"/>
    <x v="2"/>
    <x v="0"/>
    <m/>
    <m/>
    <x v="0"/>
    <x v="0"/>
  </r>
  <r>
    <x v="0"/>
    <x v="4"/>
    <x v="19"/>
    <s v="Q"/>
    <d v="1944-03-20T00:00:00"/>
    <d v="1944-11-09T00:00:00"/>
    <x v="0"/>
    <n v="412"/>
    <d v="1945-03-12T00:00:00"/>
    <d v="1945-09-06T00:00:00"/>
    <m/>
    <x v="0"/>
    <m/>
    <m/>
    <d v="1942-12-15T00:00:00"/>
    <s v="September 15, 1945"/>
    <n v="1005"/>
    <x v="1"/>
    <x v="1"/>
    <m/>
    <m/>
    <x v="0"/>
    <x v="0"/>
  </r>
  <r>
    <x v="0"/>
    <x v="4"/>
    <x v="20"/>
    <s v="L"/>
    <d v="1943-12-20T00:00:00"/>
    <d v="1944-11-09T00:00:00"/>
    <x v="0"/>
    <n v="409"/>
    <d v="1945-03-23T00:00:00"/>
    <d v="1945-06-15T00:00:00"/>
    <m/>
    <x v="0"/>
    <m/>
    <m/>
    <d v="1942-12-15T00:00:00"/>
    <s v="June 15, 1945"/>
    <n v="913"/>
    <x v="0"/>
    <x v="1"/>
    <m/>
    <m/>
    <x v="0"/>
    <x v="0"/>
  </r>
  <r>
    <x v="0"/>
    <x v="4"/>
    <x v="21"/>
    <s v="C"/>
    <d v="1944-04-21T00:00:00"/>
    <d v="1944-05-19T00:00:00"/>
    <x v="0"/>
    <n v="28"/>
    <m/>
    <m/>
    <m/>
    <x v="0"/>
    <m/>
    <m/>
    <d v="1942-12-15T00:00:00"/>
    <s v="July 25, 1944"/>
    <n v="588"/>
    <x v="0"/>
    <x v="0"/>
    <m/>
    <m/>
    <x v="0"/>
    <x v="0"/>
  </r>
  <r>
    <x v="0"/>
    <x v="4"/>
    <x v="22"/>
    <s v="N"/>
    <d v="1943-12-20T00:00:00"/>
    <d v="1945-07-24T00:00:00"/>
    <x v="0"/>
    <n v="582"/>
    <m/>
    <m/>
    <m/>
    <x v="0"/>
    <m/>
    <m/>
    <d v="1943-02-15T00:00:00"/>
    <s v="February 28, 1946"/>
    <n v="1109"/>
    <x v="1"/>
    <x v="1"/>
    <m/>
    <m/>
    <x v="0"/>
    <x v="0"/>
  </r>
  <r>
    <x v="0"/>
    <x v="4"/>
    <x v="23"/>
    <s v="K"/>
    <d v="1943-12-13T00:00:00"/>
    <d v="1944-08-14T00:00:00"/>
    <x v="5"/>
    <n v="245"/>
    <m/>
    <m/>
    <m/>
    <x v="0"/>
    <m/>
    <m/>
    <d v="1943-02-15T00:00:00"/>
    <s v="August 14, 1944"/>
    <n v="546"/>
    <x v="0"/>
    <x v="0"/>
    <m/>
    <m/>
    <x v="0"/>
    <x v="0"/>
  </r>
  <r>
    <x v="0"/>
    <x v="4"/>
    <x v="24"/>
    <s v="O"/>
    <d v="1944-03-07T00:00:00"/>
    <d v="1944-06-20T00:00:00"/>
    <x v="2"/>
    <n v="105"/>
    <m/>
    <m/>
    <m/>
    <x v="0"/>
    <m/>
    <m/>
    <d v="1943-02-15T00:00:00"/>
    <s v="June 29, 1944"/>
    <n v="500"/>
    <x v="2"/>
    <x v="1"/>
    <m/>
    <m/>
    <x v="0"/>
    <x v="0"/>
  </r>
  <r>
    <x v="0"/>
    <x v="4"/>
    <x v="25"/>
    <s v="F"/>
    <d v="1943-12-28T00:00:00"/>
    <d v="1944-11-25T00:00:00"/>
    <x v="0"/>
    <n v="333"/>
    <m/>
    <m/>
    <m/>
    <x v="0"/>
    <m/>
    <m/>
    <d v="1943-03-15T00:00:00"/>
    <s v="October 15, 1946"/>
    <n v="1310"/>
    <x v="1"/>
    <x v="3"/>
    <m/>
    <m/>
    <x v="0"/>
    <x v="0"/>
  </r>
  <r>
    <x v="0"/>
    <x v="4"/>
    <x v="26"/>
    <s v="E"/>
    <d v="1944-03-28T00:00:00"/>
    <d v="1944-08-21T00:00:00"/>
    <x v="0"/>
    <n v="146"/>
    <m/>
    <m/>
    <m/>
    <x v="0"/>
    <m/>
    <m/>
    <d v="1943-03-15T00:00:00"/>
    <s v="October 11, 1946"/>
    <n v="1306"/>
    <x v="1"/>
    <x v="3"/>
    <m/>
    <m/>
    <x v="0"/>
    <x v="0"/>
  </r>
  <r>
    <x v="0"/>
    <x v="4"/>
    <x v="27"/>
    <m/>
    <d v="1944-05-24T00:00:00"/>
    <d v="1944-06-21T00:00:00"/>
    <x v="1"/>
    <n v="28"/>
    <m/>
    <m/>
    <m/>
    <x v="0"/>
    <m/>
    <m/>
    <d v="1943-05-15T00:00:00"/>
    <s v="October 16, 1946"/>
    <n v="1250"/>
    <x v="1"/>
    <x v="1"/>
    <m/>
    <m/>
    <x v="0"/>
    <x v="0"/>
  </r>
  <r>
    <x v="0"/>
    <x v="5"/>
    <x v="28"/>
    <m/>
    <d v="1944-04-24T00:00:00"/>
    <d v="1944-06-22T00:00:00"/>
    <x v="0"/>
    <n v="59"/>
    <m/>
    <m/>
    <m/>
    <x v="0"/>
    <m/>
    <m/>
    <d v="1943-03-15T00:00:00"/>
    <s v="July 27, 1944"/>
    <n v="500"/>
    <x v="0"/>
    <x v="3"/>
    <m/>
    <m/>
    <x v="0"/>
    <x v="0"/>
  </r>
  <r>
    <x v="0"/>
    <x v="5"/>
    <x v="29"/>
    <m/>
    <d v="1944-04-04T00:00:00"/>
    <d v="1944-08-26T00:00:00"/>
    <x v="0"/>
    <n v="144"/>
    <m/>
    <m/>
    <m/>
    <x v="0"/>
    <m/>
    <m/>
    <d v="1943-05-15T00:00:00"/>
    <s v="March 27, 1945"/>
    <n v="682"/>
    <x v="2"/>
    <x v="1"/>
    <m/>
    <m/>
    <x v="0"/>
    <x v="0"/>
  </r>
  <r>
    <x v="0"/>
    <x v="5"/>
    <x v="30"/>
    <m/>
    <d v="1944-04-16T00:00:00"/>
    <d v="1944-05-04T00:00:00"/>
    <x v="2"/>
    <n v="21"/>
    <d v="1944-06-07T00:00:00"/>
    <d v="1944-06-10T00:00:00"/>
    <m/>
    <x v="0"/>
    <m/>
    <m/>
    <d v="1943-06-15T00:00:00"/>
    <s v="June 10, 1944"/>
    <n v="361"/>
    <x v="2"/>
    <x v="6"/>
    <m/>
    <m/>
    <x v="0"/>
    <x v="0"/>
  </r>
  <r>
    <x v="0"/>
    <x v="5"/>
    <x v="31"/>
    <m/>
    <d v="1944-05-05T00:00:00"/>
    <d v="1944-07-11T00:00:00"/>
    <x v="0"/>
    <n v="67"/>
    <m/>
    <m/>
    <m/>
    <x v="0"/>
    <m/>
    <m/>
    <d v="1943-06-15T00:00:00"/>
    <s v="October 9, 1945"/>
    <n v="847"/>
    <x v="0"/>
    <x v="0"/>
    <m/>
    <m/>
    <x v="0"/>
    <x v="0"/>
  </r>
  <r>
    <x v="0"/>
    <x v="5"/>
    <x v="32"/>
    <m/>
    <d v="1944-04-28T00:00:00"/>
    <d v="1944-07-15T00:00:00"/>
    <x v="0"/>
    <n v="78"/>
    <m/>
    <m/>
    <m/>
    <x v="0"/>
    <m/>
    <m/>
    <d v="1943-06-15T00:00:00"/>
    <s v="October 11, 1946"/>
    <n v="1214"/>
    <x v="1"/>
    <x v="0"/>
    <m/>
    <m/>
    <x v="0"/>
    <x v="0"/>
  </r>
  <r>
    <x v="0"/>
    <x v="5"/>
    <x v="33"/>
    <m/>
    <d v="1944-03-26T00:00:00"/>
    <d v="1944-08-15T00:00:00"/>
    <x v="0"/>
    <n v="142"/>
    <m/>
    <m/>
    <m/>
    <x v="0"/>
    <m/>
    <m/>
    <d v="1943-06-15T00:00:00"/>
    <s v="May 30, 1945"/>
    <n v="715"/>
    <x v="1"/>
    <x v="1"/>
    <m/>
    <m/>
    <x v="0"/>
    <x v="0"/>
  </r>
  <r>
    <x v="0"/>
    <x v="5"/>
    <x v="34"/>
    <m/>
    <d v="1944-04-16T00:00:00"/>
    <d v="1944-07-25T00:00:00"/>
    <x v="4"/>
    <n v="100"/>
    <m/>
    <m/>
    <m/>
    <x v="0"/>
    <m/>
    <m/>
    <d v="1943-06-15T00:00:00"/>
    <s v="July 26, 1944"/>
    <n v="407"/>
    <x v="3"/>
    <x v="6"/>
    <m/>
    <m/>
    <x v="0"/>
    <x v="0"/>
  </r>
  <r>
    <x v="0"/>
    <x v="5"/>
    <x v="35"/>
    <m/>
    <d v="1944-02-17T00:00:00"/>
    <d v="1944-07-05T00:00:00"/>
    <x v="0"/>
    <n v="139"/>
    <m/>
    <m/>
    <m/>
    <x v="0"/>
    <m/>
    <m/>
    <d v="1943-06-15T00:00:00"/>
    <s v="February 1, 1945"/>
    <n v="597"/>
    <x v="2"/>
    <x v="0"/>
    <m/>
    <m/>
    <x v="0"/>
    <x v="0"/>
  </r>
  <r>
    <x v="0"/>
    <x v="5"/>
    <x v="36"/>
    <m/>
    <d v="1944-03-26T00:00:00"/>
    <d v="1944-05-04T00:00:00"/>
    <x v="0"/>
    <n v="68"/>
    <d v="1944-07-04T00:00:00"/>
    <d v="1944-08-02T00:00:00"/>
    <m/>
    <x v="0"/>
    <m/>
    <m/>
    <d v="1943-06-15T00:00:00"/>
    <s v="October 30, 1944"/>
    <n v="503"/>
    <x v="2"/>
    <x v="1"/>
    <m/>
    <m/>
    <x v="0"/>
    <x v="0"/>
  </r>
  <r>
    <x v="0"/>
    <x v="5"/>
    <x v="37"/>
    <m/>
    <d v="1944-04-06T00:00:00"/>
    <d v="1944-07-15T00:00:00"/>
    <x v="0"/>
    <n v="100"/>
    <m/>
    <m/>
    <m/>
    <x v="0"/>
    <m/>
    <m/>
    <d v="1943-06-15T00:00:00"/>
    <s v="January 19, 1946"/>
    <n v="949"/>
    <x v="1"/>
    <x v="0"/>
    <m/>
    <m/>
    <x v="0"/>
    <x v="0"/>
  </r>
  <r>
    <x v="0"/>
    <x v="5"/>
    <x v="38"/>
    <m/>
    <d v="1944-05-04T00:00:00"/>
    <d v="1944-06-22T00:00:00"/>
    <x v="0"/>
    <n v="49"/>
    <m/>
    <m/>
    <m/>
    <x v="0"/>
    <m/>
    <m/>
    <d v="1943-07-15T00:00:00"/>
    <s v="November 22, 1944"/>
    <n v="496"/>
    <x v="2"/>
    <x v="1"/>
    <m/>
    <m/>
    <x v="0"/>
    <x v="0"/>
  </r>
  <r>
    <x v="0"/>
    <x v="5"/>
    <x v="39"/>
    <m/>
    <d v="1944-05-12T00:00:00"/>
    <d v="1944-07-05T00:00:00"/>
    <x v="0"/>
    <n v="54"/>
    <m/>
    <m/>
    <m/>
    <x v="0"/>
    <m/>
    <m/>
    <d v="1943-07-15T00:00:00"/>
    <s v="January 2, 1947"/>
    <n v="1267"/>
    <x v="1"/>
    <x v="0"/>
    <m/>
    <m/>
    <x v="0"/>
    <x v="0"/>
  </r>
  <r>
    <x v="0"/>
    <x v="5"/>
    <x v="40"/>
    <s v="L"/>
    <d v="1944-05-15T00:00:00"/>
    <d v="1944-07-27T00:00:00"/>
    <x v="0"/>
    <n v="73"/>
    <m/>
    <m/>
    <m/>
    <x v="0"/>
    <m/>
    <m/>
    <d v="1943-08-15T00:00:00"/>
    <s v="December 29, 1944"/>
    <n v="502"/>
    <x v="0"/>
    <x v="1"/>
    <m/>
    <m/>
    <x v="0"/>
    <x v="0"/>
  </r>
  <r>
    <x v="1"/>
    <x v="0"/>
    <x v="41"/>
    <m/>
    <d v="1944-03-22T00:00:00"/>
    <d v="1944-07-31T00:00:00"/>
    <x v="0"/>
    <n v="131"/>
    <m/>
    <m/>
    <m/>
    <x v="0"/>
    <m/>
    <m/>
    <d v="1943-05-15T00:00:00"/>
    <s v="January 15, 1946"/>
    <n v="976"/>
    <x v="1"/>
    <x v="4"/>
    <m/>
    <m/>
    <x v="0"/>
    <x v="0"/>
  </r>
  <r>
    <x v="1"/>
    <x v="0"/>
    <x v="42"/>
    <m/>
    <d v="1944-03-22T00:00:00"/>
    <d v="1945-05-24T00:00:00"/>
    <x v="0"/>
    <n v="428"/>
    <m/>
    <m/>
    <m/>
    <x v="0"/>
    <m/>
    <m/>
    <d v="1943-05-15T00:00:00"/>
    <s v="May 26, 1945"/>
    <n v="742"/>
    <x v="1"/>
    <x v="1"/>
    <m/>
    <m/>
    <x v="0"/>
    <x v="0"/>
  </r>
  <r>
    <x v="1"/>
    <x v="0"/>
    <x v="43"/>
    <m/>
    <d v="1944-03-10T00:00:00"/>
    <d v="1945-05-10T00:00:00"/>
    <x v="5"/>
    <n v="426"/>
    <m/>
    <m/>
    <m/>
    <x v="0"/>
    <m/>
    <m/>
    <d v="1943-06-15T00:00:00"/>
    <s v="May 10, 1945"/>
    <n v="695"/>
    <x v="0"/>
    <x v="0"/>
    <m/>
    <m/>
    <x v="0"/>
    <x v="0"/>
  </r>
  <r>
    <x v="1"/>
    <x v="0"/>
    <x v="44"/>
    <m/>
    <d v="1944-03-14T00:00:00"/>
    <d v="1944-12-06T00:00:00"/>
    <x v="6"/>
    <n v="488"/>
    <d v="1945-02-05T00:00:00"/>
    <d v="1945-09-14T00:00:00"/>
    <m/>
    <x v="0"/>
    <m/>
    <m/>
    <d v="1943-06-15T00:00:00"/>
    <s v="September 14, 1945"/>
    <n v="822"/>
    <x v="1"/>
    <x v="0"/>
    <m/>
    <m/>
    <x v="0"/>
    <x v="0"/>
  </r>
  <r>
    <x v="1"/>
    <x v="0"/>
    <x v="45"/>
    <s v="F"/>
    <d v="1943-11-15T00:00:00"/>
    <d v="1945-09-12T00:00:00"/>
    <x v="0"/>
    <n v="667"/>
    <m/>
    <m/>
    <m/>
    <x v="0"/>
    <m/>
    <m/>
    <d v="1943-07-15T00:00:00"/>
    <s v="May 15, 1946"/>
    <n v="1035"/>
    <x v="1"/>
    <x v="1"/>
    <m/>
    <m/>
    <x v="0"/>
    <x v="0"/>
  </r>
  <r>
    <x v="1"/>
    <x v="0"/>
    <x v="46"/>
    <s v="G"/>
    <d v="1943-07-05T00:00:00"/>
    <d v="1944-01-24T00:00:00"/>
    <x v="0"/>
    <n v="461"/>
    <d v="1944-03-23T00:00:00"/>
    <d v="1944-12-06T00:00:00"/>
    <m/>
    <x v="0"/>
    <m/>
    <m/>
    <d v="1943-07-15T00:00:00"/>
    <s v="April 24, 1945"/>
    <n v="649"/>
    <x v="0"/>
    <x v="0"/>
    <m/>
    <m/>
    <x v="0"/>
    <x v="0"/>
  </r>
  <r>
    <x v="1"/>
    <x v="0"/>
    <x v="47"/>
    <s v="S"/>
    <d v="1943-08-22T00:00:00"/>
    <d v="1945-01-14T00:00:00"/>
    <x v="5"/>
    <n v="511"/>
    <m/>
    <m/>
    <m/>
    <x v="0"/>
    <m/>
    <m/>
    <d v="1943-09-15T00:00:00"/>
    <s v="January 14, 1945"/>
    <n v="487"/>
    <x v="0"/>
    <x v="6"/>
    <m/>
    <m/>
    <x v="0"/>
    <x v="0"/>
  </r>
  <r>
    <x v="1"/>
    <x v="0"/>
    <x v="48"/>
    <s v="U"/>
    <d v="1943-09-17T00:00:00"/>
    <d v="1944-12-22T00:00:00"/>
    <x v="3"/>
    <n v="462"/>
    <m/>
    <m/>
    <m/>
    <x v="0"/>
    <m/>
    <m/>
    <d v="1943-09-15T00:00:00"/>
    <s v="December 22, 1944"/>
    <n v="464"/>
    <x v="0"/>
    <x v="6"/>
    <m/>
    <m/>
    <x v="0"/>
    <x v="0"/>
  </r>
  <r>
    <x v="1"/>
    <x v="0"/>
    <x v="49"/>
    <s v="E"/>
    <d v="1943-09-24T00:00:00"/>
    <d v="1944-07-05T00:00:00"/>
    <x v="2"/>
    <n v="285"/>
    <m/>
    <m/>
    <m/>
    <x v="0"/>
    <m/>
    <m/>
    <d v="1943-09-15T00:00:00"/>
    <s v="July 5, 1944"/>
    <n v="294"/>
    <x v="2"/>
    <x v="6"/>
    <m/>
    <m/>
    <x v="0"/>
    <x v="0"/>
  </r>
  <r>
    <x v="1"/>
    <x v="0"/>
    <x v="50"/>
    <s v="B"/>
    <d v="1943-09-24T00:00:00"/>
    <d v="1945-04-10T00:00:00"/>
    <x v="0"/>
    <n v="564"/>
    <m/>
    <m/>
    <m/>
    <x v="0"/>
    <m/>
    <m/>
    <d v="1943-09-15T00:00:00"/>
    <s v="January 27, 1947"/>
    <n v="1230"/>
    <x v="1"/>
    <x v="4"/>
    <m/>
    <m/>
    <x v="0"/>
    <x v="0"/>
  </r>
  <r>
    <x v="1"/>
    <x v="0"/>
    <x v="51"/>
    <s v="L"/>
    <d v="1943-10-04T00:00:00"/>
    <d v="1945-01-16T00:00:00"/>
    <x v="5"/>
    <n v="606"/>
    <d v="1945-03-10T00:00:00"/>
    <d v="1945-07-24T00:00:00"/>
    <m/>
    <x v="0"/>
    <m/>
    <m/>
    <d v="1943-09-15T00:00:00"/>
    <s v="July 24, 1945"/>
    <n v="678"/>
    <x v="0"/>
    <x v="6"/>
    <m/>
    <m/>
    <x v="0"/>
    <x v="0"/>
  </r>
  <r>
    <x v="1"/>
    <x v="0"/>
    <x v="52"/>
    <s v="V"/>
    <d v="1943-09-18T00:00:00"/>
    <d v="1944-12-15T00:00:00"/>
    <x v="4"/>
    <n v="454"/>
    <m/>
    <m/>
    <m/>
    <x v="0"/>
    <m/>
    <m/>
    <d v="1943-10-15T00:00:00"/>
    <s v="December 15, 1944"/>
    <n v="427"/>
    <x v="0"/>
    <x v="6"/>
    <m/>
    <m/>
    <x v="0"/>
    <x v="0"/>
  </r>
  <r>
    <x v="1"/>
    <x v="0"/>
    <x v="53"/>
    <s v="W"/>
    <d v="1943-09-20T00:00:00"/>
    <d v="1943-09-20T00:00:00"/>
    <x v="0"/>
    <n v="0"/>
    <m/>
    <m/>
    <m/>
    <x v="0"/>
    <m/>
    <m/>
    <d v="1943-10-15T00:00:00"/>
    <s v="May 17, 1946"/>
    <n v="945"/>
    <x v="1"/>
    <x v="1"/>
    <m/>
    <m/>
    <x v="0"/>
    <x v="0"/>
  </r>
  <r>
    <x v="1"/>
    <x v="0"/>
    <x v="54"/>
    <s v="Y"/>
    <d v="1943-09-21T00:00:00"/>
    <d v="1945-01-28T00:00:00"/>
    <x v="4"/>
    <n v="495"/>
    <m/>
    <m/>
    <m/>
    <x v="0"/>
    <m/>
    <m/>
    <d v="1943-11-15T00:00:00"/>
    <s v="January 14, 1945"/>
    <n v="426"/>
    <x v="4"/>
    <x v="6"/>
    <m/>
    <m/>
    <x v="0"/>
    <x v="0"/>
  </r>
  <r>
    <x v="1"/>
    <x v="0"/>
    <x v="55"/>
    <s v="Z"/>
    <d v="1943-09-24T00:00:00"/>
    <d v="1945-01-28T00:00:00"/>
    <x v="2"/>
    <n v="492"/>
    <m/>
    <m/>
    <m/>
    <x v="0"/>
    <m/>
    <m/>
    <d v="1943-11-15T00:00:00"/>
    <s v="January 28, 1945"/>
    <n v="440"/>
    <x v="2"/>
    <x v="6"/>
    <m/>
    <m/>
    <x v="0"/>
    <x v="0"/>
  </r>
  <r>
    <x v="1"/>
    <x v="1"/>
    <x v="56"/>
    <s v="D"/>
    <d v="1943-12-17T00:00:00"/>
    <d v="1945-04-04T00:00:00"/>
    <x v="0"/>
    <n v="474"/>
    <m/>
    <m/>
    <m/>
    <x v="0"/>
    <m/>
    <m/>
    <d v="1943-07-15T00:00:00"/>
    <s v="August 8, 1946"/>
    <n v="1120"/>
    <x v="1"/>
    <x v="5"/>
    <m/>
    <m/>
    <x v="0"/>
    <x v="0"/>
  </r>
  <r>
    <x v="1"/>
    <x v="1"/>
    <x v="57"/>
    <s v="R"/>
    <d v="1943-12-17T00:00:00"/>
    <d v="1945-05-14T00:00:00"/>
    <x v="0"/>
    <n v="514"/>
    <m/>
    <m/>
    <m/>
    <x v="0"/>
    <m/>
    <m/>
    <d v="1943-07-15T00:00:00"/>
    <s v="January 2, 1947"/>
    <n v="1267"/>
    <x v="1"/>
    <x v="7"/>
    <m/>
    <m/>
    <x v="0"/>
    <x v="0"/>
  </r>
  <r>
    <x v="1"/>
    <x v="1"/>
    <x v="58"/>
    <s v="V"/>
    <d v="1943-11-16T00:00:00"/>
    <d v="1944-10-15T00:00:00"/>
    <x v="0"/>
    <n v="334"/>
    <m/>
    <m/>
    <m/>
    <x v="0"/>
    <m/>
    <m/>
    <d v="1943-07-15T00:00:00"/>
    <s v="May 17, 1946"/>
    <n v="1037"/>
    <x v="1"/>
    <x v="0"/>
    <m/>
    <m/>
    <x v="0"/>
    <x v="0"/>
  </r>
  <r>
    <x v="1"/>
    <x v="1"/>
    <x v="59"/>
    <s v="P"/>
    <d v="1943-12-16T00:00:00"/>
    <d v="1944-10-25T00:00:00"/>
    <x v="0"/>
    <n v="438"/>
    <d v="1944-12-26T00:00:00"/>
    <d v="1944-12-31T00:00:00"/>
    <m/>
    <x v="0"/>
    <d v="1945-04-04T00:00:00"/>
    <d v="1945-04-12T00:00:00"/>
    <d v="1943-08-15T00:00:00"/>
    <s v="November 7, 1946"/>
    <n v="1180"/>
    <x v="1"/>
    <x v="3"/>
    <d v="1945-05-23T00:00:00"/>
    <d v="1945-09-11T00:00:00"/>
    <x v="0"/>
    <x v="0"/>
  </r>
  <r>
    <x v="1"/>
    <x v="1"/>
    <x v="60"/>
    <s v="U"/>
    <d v="1944-03-29T00:00:00"/>
    <d v="1944-06-18T00:00:00"/>
    <x v="7"/>
    <n v="81"/>
    <m/>
    <m/>
    <m/>
    <x v="0"/>
    <m/>
    <m/>
    <d v="1943-08-15T00:00:00"/>
    <s v="June 18, 1944"/>
    <n v="308"/>
    <x v="0"/>
    <x v="1"/>
    <m/>
    <m/>
    <x v="0"/>
    <x v="0"/>
  </r>
  <r>
    <x v="1"/>
    <x v="1"/>
    <x v="61"/>
    <s v="B"/>
    <d v="1943-09-13T00:00:00"/>
    <d v="1944-11-16T00:00:00"/>
    <x v="4"/>
    <n v="430"/>
    <m/>
    <m/>
    <m/>
    <x v="0"/>
    <m/>
    <m/>
    <d v="1943-09-15T00:00:00"/>
    <s v="November 16, 1944"/>
    <n v="428"/>
    <x v="0"/>
    <x v="6"/>
    <m/>
    <m/>
    <x v="0"/>
    <x v="0"/>
  </r>
  <r>
    <x v="1"/>
    <x v="2"/>
    <x v="62"/>
    <s v="W"/>
    <d v="1943-11-04T00:00:00"/>
    <d v="1944-07-29T00:00:00"/>
    <x v="4"/>
    <n v="268"/>
    <m/>
    <m/>
    <m/>
    <x v="0"/>
    <m/>
    <m/>
    <d v="1943-04-15T00:00:00"/>
    <s v="July 26, 1944"/>
    <n v="468"/>
    <x v="0"/>
    <x v="1"/>
    <m/>
    <m/>
    <x v="0"/>
    <x v="0"/>
  </r>
  <r>
    <x v="1"/>
    <x v="2"/>
    <x v="63"/>
    <s v="N"/>
    <d v="1944-03-27T00:00:00"/>
    <d v="1944-06-11T00:00:00"/>
    <x v="0"/>
    <n v="76"/>
    <m/>
    <m/>
    <m/>
    <x v="0"/>
    <m/>
    <m/>
    <d v="1943-06-15T00:00:00"/>
    <s v="June 11, 1944"/>
    <n v="362"/>
    <x v="4"/>
    <x v="0"/>
    <m/>
    <m/>
    <x v="0"/>
    <x v="0"/>
  </r>
  <r>
    <x v="1"/>
    <x v="2"/>
    <x v="64"/>
    <m/>
    <d v="1943-09-15T00:00:00"/>
    <d v="1944-06-28T00:00:00"/>
    <x v="5"/>
    <n v="287"/>
    <m/>
    <m/>
    <m/>
    <x v="0"/>
    <m/>
    <m/>
    <d v="1943-09-15T00:00:00"/>
    <s v="June 28, 1944"/>
    <n v="287"/>
    <x v="0"/>
    <x v="1"/>
    <m/>
    <m/>
    <x v="0"/>
    <x v="0"/>
  </r>
  <r>
    <x v="1"/>
    <x v="2"/>
    <x v="65"/>
    <m/>
    <d v="1944-03-19T00:00:00"/>
    <d v="1944-09-02T00:00:00"/>
    <x v="0"/>
    <n v="167"/>
    <m/>
    <m/>
    <m/>
    <x v="0"/>
    <m/>
    <m/>
    <d v="1943-09-15T00:00:00"/>
    <s v="January 31, 1945"/>
    <n v="504"/>
    <x v="0"/>
    <x v="7"/>
    <m/>
    <m/>
    <x v="0"/>
    <x v="0"/>
  </r>
  <r>
    <x v="1"/>
    <x v="6"/>
    <x v="66"/>
    <m/>
    <d v="1944-06-05T00:00:00"/>
    <d v="1944-07-05T00:00:00"/>
    <x v="0"/>
    <n v="30"/>
    <m/>
    <m/>
    <m/>
    <x v="0"/>
    <m/>
    <m/>
    <d v="1943-05-15T00:00:00"/>
    <s v="May 15, 1946"/>
    <n v="1096"/>
    <x v="1"/>
    <x v="4"/>
    <m/>
    <m/>
    <x v="0"/>
    <x v="0"/>
  </r>
  <r>
    <x v="1"/>
    <x v="7"/>
    <x v="67"/>
    <m/>
    <d v="1943-07-20T00:00:00"/>
    <d v="1945-10-02T00:00:00"/>
    <x v="0"/>
    <n v="805"/>
    <m/>
    <m/>
    <m/>
    <x v="2"/>
    <m/>
    <m/>
    <d v="1943-08-15T00:00:00"/>
    <s v="May 17, 1946"/>
    <n v="1006"/>
    <x v="1"/>
    <x v="0"/>
    <m/>
    <m/>
    <x v="2"/>
    <x v="0"/>
  </r>
  <r>
    <x v="1"/>
    <x v="7"/>
    <x v="68"/>
    <m/>
    <d v="1943-09-01T00:00:00"/>
    <d v="1944-04-18T00:00:00"/>
    <x v="8"/>
    <n v="417"/>
    <d v="1944-06-06T00:00:00"/>
    <d v="1944-12-10T00:00:00"/>
    <m/>
    <x v="2"/>
    <m/>
    <m/>
    <d v="1943-09-15T00:00:00"/>
    <s v="March 17, 1945"/>
    <n v="549"/>
    <x v="0"/>
    <x v="1"/>
    <m/>
    <m/>
    <x v="2"/>
    <x v="0"/>
  </r>
  <r>
    <x v="2"/>
    <x v="0"/>
    <x v="69"/>
    <m/>
    <d v="1944-02-26T00:00:00"/>
    <d v="1944-09-05T00:00:00"/>
    <x v="0"/>
    <n v="552"/>
    <d v="1944-09-25T00:00:00"/>
    <d v="1945-09-20T00:00:00"/>
    <m/>
    <x v="0"/>
    <m/>
    <m/>
    <d v="1944-01-15T00:00:00"/>
    <s v="October 16, 1947"/>
    <n v="1370"/>
    <x v="1"/>
    <x v="3"/>
    <m/>
    <m/>
    <x v="0"/>
    <x v="0"/>
  </r>
  <r>
    <x v="2"/>
    <x v="0"/>
    <x v="70"/>
    <m/>
    <d v="1944-02-29T00:00:00"/>
    <d v="1944-07-07T00:00:00"/>
    <x v="2"/>
    <n v="129"/>
    <m/>
    <m/>
    <m/>
    <x v="0"/>
    <m/>
    <m/>
    <d v="1944-03-15T00:00:00"/>
    <s v="July 7, 1944"/>
    <n v="114"/>
    <x v="2"/>
    <x v="6"/>
    <m/>
    <m/>
    <x v="0"/>
    <x v="0"/>
  </r>
  <r>
    <x v="2"/>
    <x v="0"/>
    <x v="71"/>
    <m/>
    <d v="1944-05-15T00:00:00"/>
    <d v="1944-05-15T00:00:00"/>
    <x v="0"/>
    <n v="0"/>
    <m/>
    <m/>
    <m/>
    <x v="0"/>
    <m/>
    <m/>
    <d v="1944-03-15T00:00:00"/>
    <s v="August 22, 1949"/>
    <n v="1986"/>
    <x v="1"/>
    <x v="0"/>
    <m/>
    <m/>
    <x v="0"/>
    <x v="0"/>
  </r>
  <r>
    <x v="2"/>
    <x v="0"/>
    <x v="72"/>
    <m/>
    <d v="1944-03-26T00:00:00"/>
    <d v="1945-04-15T00:00:00"/>
    <x v="0"/>
    <n v="481"/>
    <d v="1945-06-15T00:00:00"/>
    <d v="1945-09-19T00:00:00"/>
    <m/>
    <x v="0"/>
    <m/>
    <m/>
    <d v="1944-03-15T00:00:00"/>
    <s v="July 16, 1948"/>
    <n v="1584"/>
    <x v="1"/>
    <x v="0"/>
    <m/>
    <m/>
    <x v="0"/>
    <x v="0"/>
  </r>
  <r>
    <x v="2"/>
    <x v="0"/>
    <x v="73"/>
    <m/>
    <d v="1944-04-03T00:00:00"/>
    <d v="1944-12-02T00:00:00"/>
    <x v="0"/>
    <n v="243"/>
    <m/>
    <m/>
    <m/>
    <x v="0"/>
    <m/>
    <m/>
    <d v="1944-04-15T00:00:00"/>
    <s v="December 23, 1944"/>
    <n v="252"/>
    <x v="4"/>
    <x v="6"/>
    <m/>
    <m/>
    <x v="0"/>
    <x v="0"/>
  </r>
  <r>
    <x v="2"/>
    <x v="0"/>
    <x v="74"/>
    <m/>
    <d v="1944-04-03T00:00:00"/>
    <d v="1944-12-02T00:00:00"/>
    <x v="0"/>
    <n v="243"/>
    <m/>
    <m/>
    <m/>
    <x v="0"/>
    <m/>
    <m/>
    <d v="1944-04-15T00:00:00"/>
    <s v="March 13, 1945"/>
    <n v="332"/>
    <x v="0"/>
    <x v="1"/>
    <m/>
    <m/>
    <x v="0"/>
    <x v="0"/>
  </r>
  <r>
    <x v="2"/>
    <x v="0"/>
    <x v="75"/>
    <m/>
    <d v="1944-04-14T00:00:00"/>
    <d v="1944-10-01T00:00:00"/>
    <x v="0"/>
    <n v="415"/>
    <d v="1944-11-10T00:00:00"/>
    <d v="1944-12-07T00:00:00"/>
    <m/>
    <x v="0"/>
    <d v="1945-02-22T00:00:00"/>
    <d v="1945-09-28T00:00:00"/>
    <d v="1944-04-15T00:00:00"/>
    <s v="November 18, 1948"/>
    <n v="1678"/>
    <x v="1"/>
    <x v="0"/>
    <m/>
    <m/>
    <x v="0"/>
    <x v="0"/>
  </r>
  <r>
    <x v="2"/>
    <x v="0"/>
    <x v="76"/>
    <m/>
    <d v="1944-04-17T00:00:00"/>
    <d v="1944-10-04T00:00:00"/>
    <x v="4"/>
    <n v="170"/>
    <m/>
    <m/>
    <m/>
    <x v="0"/>
    <m/>
    <m/>
    <d v="1944-04-15T00:00:00"/>
    <s v="October 4, 1944"/>
    <n v="172"/>
    <x v="0"/>
    <x v="6"/>
    <m/>
    <m/>
    <x v="0"/>
    <x v="0"/>
  </r>
  <r>
    <x v="2"/>
    <x v="0"/>
    <x v="77"/>
    <m/>
    <d v="1944-04-17T00:00:00"/>
    <d v="1944-07-14T00:00:00"/>
    <x v="4"/>
    <n v="88"/>
    <m/>
    <m/>
    <m/>
    <x v="0"/>
    <m/>
    <m/>
    <d v="1944-04-15T00:00:00"/>
    <s v="July 13, 1944"/>
    <n v="89"/>
    <x v="4"/>
    <x v="6"/>
    <m/>
    <m/>
    <x v="0"/>
    <x v="0"/>
  </r>
  <r>
    <x v="2"/>
    <x v="0"/>
    <x v="78"/>
    <m/>
    <d v="1944-04-30T00:00:00"/>
    <d v="1944-10-19T00:00:00"/>
    <x v="4"/>
    <n v="172"/>
    <m/>
    <m/>
    <m/>
    <x v="0"/>
    <m/>
    <m/>
    <d v="1944-05-15T00:00:00"/>
    <s v="October 19, 1944"/>
    <n v="157"/>
    <x v="0"/>
    <x v="6"/>
    <m/>
    <m/>
    <x v="0"/>
    <x v="0"/>
  </r>
  <r>
    <x v="2"/>
    <x v="0"/>
    <x v="79"/>
    <m/>
    <d v="1944-05-30T00:00:00"/>
    <d v="1944-12-11T00:00:00"/>
    <x v="0"/>
    <n v="322"/>
    <d v="1945-04-30T00:00:00"/>
    <d v="1945-09-04T00:00:00"/>
    <m/>
    <x v="0"/>
    <m/>
    <m/>
    <d v="1944-05-15T00:00:00"/>
    <s v="October 25, 1948"/>
    <n v="1624"/>
    <x v="1"/>
    <x v="3"/>
    <m/>
    <m/>
    <x v="0"/>
    <x v="0"/>
  </r>
  <r>
    <x v="2"/>
    <x v="0"/>
    <x v="80"/>
    <m/>
    <d v="1944-03-10T00:00:00"/>
    <d v="1944-10-06T00:00:00"/>
    <x v="2"/>
    <n v="210"/>
    <m/>
    <m/>
    <m/>
    <x v="0"/>
    <m/>
    <m/>
    <d v="1944-05-15T00:00:00"/>
    <s v="October 6, 1944"/>
    <n v="144"/>
    <x v="3"/>
    <x v="6"/>
    <m/>
    <m/>
    <x v="0"/>
    <x v="0"/>
  </r>
  <r>
    <x v="2"/>
    <x v="0"/>
    <x v="81"/>
    <m/>
    <d v="1944-08-07T00:00:00"/>
    <d v="1945-09-08T00:00:00"/>
    <x v="0"/>
    <n v="397"/>
    <m/>
    <m/>
    <m/>
    <x v="0"/>
    <m/>
    <m/>
    <d v="1944-05-15T00:00:00"/>
    <s v="July 8, 1948"/>
    <n v="1515"/>
    <x v="1"/>
    <x v="6"/>
    <m/>
    <m/>
    <x v="0"/>
    <x v="0"/>
  </r>
  <r>
    <x v="2"/>
    <x v="0"/>
    <x v="82"/>
    <s v="Q"/>
    <d v="1943-11-03T00:00:00"/>
    <d v="1945-03-06T00:00:00"/>
    <x v="0"/>
    <n v="489"/>
    <m/>
    <m/>
    <m/>
    <x v="0"/>
    <m/>
    <m/>
    <d v="1943-11-01T00:00:00"/>
    <s v="March 6, 1945"/>
    <n v="491"/>
    <x v="2"/>
    <x v="6"/>
    <m/>
    <m/>
    <x v="0"/>
    <x v="0"/>
  </r>
  <r>
    <x v="2"/>
    <x v="1"/>
    <x v="83"/>
    <s v="Y"/>
    <d v="1943-12-21T00:00:00"/>
    <d v="1945-02-17T00:00:00"/>
    <x v="0"/>
    <n v="424"/>
    <m/>
    <m/>
    <m/>
    <x v="0"/>
    <m/>
    <m/>
    <d v="1943-12-15T00:00:00"/>
    <s v="August 20, 1947"/>
    <n v="1344"/>
    <x v="1"/>
    <x v="0"/>
    <m/>
    <m/>
    <x v="0"/>
    <x v="0"/>
  </r>
  <r>
    <x v="2"/>
    <x v="1"/>
    <x v="84"/>
    <m/>
    <d v="1944-03-29T00:00:00"/>
    <d v="1945-09-11T00:00:00"/>
    <x v="0"/>
    <n v="531"/>
    <m/>
    <m/>
    <m/>
    <x v="0"/>
    <m/>
    <m/>
    <d v="1943-12-15T00:00:00"/>
    <s v="June 2, 1947"/>
    <n v="1265"/>
    <x v="1"/>
    <x v="0"/>
    <m/>
    <m/>
    <x v="0"/>
    <x v="0"/>
  </r>
  <r>
    <x v="2"/>
    <x v="1"/>
    <x v="85"/>
    <m/>
    <d v="1944-01-04T00:00:00"/>
    <d v="1944-09-01T00:00:00"/>
    <x v="4"/>
    <n v="241"/>
    <m/>
    <m/>
    <m/>
    <x v="0"/>
    <m/>
    <m/>
    <d v="1944-01-15T00:00:00"/>
    <s v="July 1, 1944"/>
    <n v="168"/>
    <x v="4"/>
    <x v="6"/>
    <m/>
    <m/>
    <x v="0"/>
    <x v="0"/>
  </r>
  <r>
    <x v="2"/>
    <x v="1"/>
    <x v="86"/>
    <s v="W"/>
    <d v="1944-01-04T00:00:00"/>
    <d v="1944-09-01T00:00:00"/>
    <x v="2"/>
    <n v="241"/>
    <m/>
    <m/>
    <m/>
    <x v="0"/>
    <m/>
    <m/>
    <d v="1944-01-15T00:00:00"/>
    <s v="August 31, 1944"/>
    <n v="229"/>
    <x v="2"/>
    <x v="6"/>
    <m/>
    <m/>
    <x v="0"/>
    <x v="0"/>
  </r>
  <r>
    <x v="2"/>
    <x v="1"/>
    <x v="87"/>
    <m/>
    <d v="1944-01-21T00:00:00"/>
    <d v="1944-11-02T00:00:00"/>
    <x v="0"/>
    <n v="286"/>
    <m/>
    <m/>
    <m/>
    <x v="0"/>
    <m/>
    <m/>
    <d v="1944-01-15T00:00:00"/>
    <s v="May 26, 1949"/>
    <n v="1958"/>
    <x v="1"/>
    <x v="6"/>
    <m/>
    <m/>
    <x v="0"/>
    <x v="0"/>
  </r>
  <r>
    <x v="2"/>
    <x v="1"/>
    <x v="88"/>
    <s v="D"/>
    <d v="1944-04-20T00:00:00"/>
    <d v="1944-07-18T00:00:00"/>
    <x v="1"/>
    <n v="89"/>
    <m/>
    <m/>
    <m/>
    <x v="0"/>
    <m/>
    <m/>
    <d v="1944-01-15T00:00:00"/>
    <s v="July 18, 1944"/>
    <n v="185"/>
    <x v="0"/>
    <x v="6"/>
    <m/>
    <m/>
    <x v="0"/>
    <x v="0"/>
  </r>
  <r>
    <x v="2"/>
    <x v="1"/>
    <x v="89"/>
    <s v="R"/>
    <d v="1944-01-30T00:00:00"/>
    <d v="1944-10-05T00:00:00"/>
    <x v="0"/>
    <n v="249"/>
    <m/>
    <m/>
    <m/>
    <x v="0"/>
    <m/>
    <m/>
    <d v="1944-02-15T00:00:00"/>
    <s v="December 11, 1952"/>
    <n v="3222"/>
    <x v="1"/>
    <x v="0"/>
    <m/>
    <m/>
    <x v="0"/>
    <x v="0"/>
  </r>
  <r>
    <x v="2"/>
    <x v="1"/>
    <x v="90"/>
    <s v="E"/>
    <d v="1944-02-19T00:00:00"/>
    <d v="1944-06-29T00:00:00"/>
    <x v="4"/>
    <n v="131"/>
    <m/>
    <m/>
    <m/>
    <x v="0"/>
    <m/>
    <m/>
    <d v="1944-02-15T00:00:00"/>
    <s v="June 28, 1944"/>
    <n v="134"/>
    <x v="4"/>
    <x v="6"/>
    <m/>
    <m/>
    <x v="0"/>
    <x v="0"/>
  </r>
  <r>
    <x v="2"/>
    <x v="1"/>
    <x v="91"/>
    <m/>
    <d v="1944-03-16T00:00:00"/>
    <d v="1944-12-27T00:00:00"/>
    <x v="2"/>
    <n v="286"/>
    <m/>
    <m/>
    <m/>
    <x v="0"/>
    <m/>
    <m/>
    <d v="1944-02-15T00:00:00"/>
    <s v="December 27, 1944"/>
    <n v="316"/>
    <x v="3"/>
    <x v="1"/>
    <m/>
    <m/>
    <x v="0"/>
    <x v="0"/>
  </r>
  <r>
    <x v="2"/>
    <x v="1"/>
    <x v="92"/>
    <s v="S"/>
    <d v="1944-03-23T00:00:00"/>
    <d v="1944-07-20T00:00:00"/>
    <x v="0"/>
    <n v="119"/>
    <m/>
    <m/>
    <m/>
    <x v="0"/>
    <m/>
    <m/>
    <d v="1944-03-15T00:00:00"/>
    <s v="July 20, 1944"/>
    <n v="127"/>
    <x v="0"/>
    <x v="1"/>
    <m/>
    <m/>
    <x v="0"/>
    <x v="0"/>
  </r>
  <r>
    <x v="2"/>
    <x v="1"/>
    <x v="93"/>
    <m/>
    <d v="1944-03-27T00:00:00"/>
    <d v="1944-09-21T00:00:00"/>
    <x v="0"/>
    <n v="178"/>
    <m/>
    <m/>
    <m/>
    <x v="0"/>
    <m/>
    <m/>
    <d v="1944-03-15T00:00:00"/>
    <s v="January 14, 1945"/>
    <n v="305"/>
    <x v="0"/>
    <x v="1"/>
    <m/>
    <m/>
    <x v="0"/>
    <x v="0"/>
  </r>
  <r>
    <x v="2"/>
    <x v="1"/>
    <x v="94"/>
    <m/>
    <d v="1944-04-03T00:00:00"/>
    <d v="1944-11-27T00:00:00"/>
    <x v="2"/>
    <n v="238"/>
    <m/>
    <m/>
    <m/>
    <x v="0"/>
    <m/>
    <m/>
    <d v="1944-04-15T00:00:00"/>
    <s v="November 27, 1944"/>
    <n v="226"/>
    <x v="2"/>
    <x v="6"/>
    <m/>
    <m/>
    <x v="0"/>
    <x v="0"/>
  </r>
  <r>
    <x v="2"/>
    <x v="1"/>
    <x v="95"/>
    <m/>
    <d v="1944-04-03T00:00:00"/>
    <d v="1945-11-12T00:00:00"/>
    <x v="0"/>
    <n v="588"/>
    <m/>
    <m/>
    <m/>
    <x v="0"/>
    <m/>
    <m/>
    <d v="1944-04-15T00:00:00"/>
    <s v="December 11, 1952"/>
    <n v="3162"/>
    <x v="1"/>
    <x v="1"/>
    <m/>
    <m/>
    <x v="0"/>
    <x v="0"/>
  </r>
  <r>
    <x v="2"/>
    <x v="1"/>
    <x v="96"/>
    <s v="O"/>
    <d v="1944-04-30T00:00:00"/>
    <d v="1944-08-31T00:00:00"/>
    <x v="2"/>
    <n v="123"/>
    <m/>
    <m/>
    <m/>
    <x v="0"/>
    <m/>
    <m/>
    <d v="1944-04-15T00:00:00"/>
    <s v="August 31, 1944"/>
    <n v="138"/>
    <x v="2"/>
    <x v="1"/>
    <m/>
    <m/>
    <x v="0"/>
    <x v="0"/>
  </r>
  <r>
    <x v="2"/>
    <x v="1"/>
    <x v="97"/>
    <s v="C"/>
    <d v="1944-05-08T00:00:00"/>
    <d v="1945-01-03T00:00:00"/>
    <x v="9"/>
    <n v="240"/>
    <m/>
    <m/>
    <m/>
    <x v="0"/>
    <m/>
    <m/>
    <d v="1944-04-15T00:00:00"/>
    <s v="January 3, 1945"/>
    <n v="263"/>
    <x v="1"/>
    <x v="1"/>
    <m/>
    <m/>
    <x v="0"/>
    <x v="0"/>
  </r>
  <r>
    <x v="2"/>
    <x v="1"/>
    <x v="98"/>
    <s v="J"/>
    <d v="1944-05-15T00:00:00"/>
    <d v="1944-12-04T00:00:00"/>
    <x v="0"/>
    <n v="203"/>
    <m/>
    <m/>
    <m/>
    <x v="0"/>
    <m/>
    <m/>
    <d v="1944-04-15T00:00:00"/>
    <s v="December 4, 1944"/>
    <n v="233"/>
    <x v="2"/>
    <x v="6"/>
    <m/>
    <m/>
    <x v="0"/>
    <x v="0"/>
  </r>
  <r>
    <x v="2"/>
    <x v="1"/>
    <x v="99"/>
    <s v="S"/>
    <d v="1944-05-15T00:00:00"/>
    <d v="1945-08-03T00:00:00"/>
    <x v="7"/>
    <n v="445"/>
    <m/>
    <m/>
    <m/>
    <x v="0"/>
    <m/>
    <m/>
    <d v="1944-04-15T00:00:00"/>
    <s v="August 3, 1945"/>
    <n v="475"/>
    <x v="0"/>
    <x v="1"/>
    <m/>
    <m/>
    <x v="0"/>
    <x v="0"/>
  </r>
  <r>
    <x v="2"/>
    <x v="1"/>
    <x v="100"/>
    <m/>
    <d v="1944-05-30T00:00:00"/>
    <d v="1944-12-27T00:00:00"/>
    <x v="0"/>
    <n v="211"/>
    <m/>
    <m/>
    <m/>
    <x v="0"/>
    <m/>
    <m/>
    <d v="1944-05-15T00:00:00"/>
    <s v="May 7, 1946"/>
    <n v="722"/>
    <x v="1"/>
    <x v="0"/>
    <m/>
    <m/>
    <x v="0"/>
    <x v="0"/>
  </r>
  <r>
    <x v="2"/>
    <x v="1"/>
    <x v="101"/>
    <m/>
    <d v="1944-05-30T00:00:00"/>
    <d v="1944-09-30T00:00:00"/>
    <x v="5"/>
    <n v="123"/>
    <m/>
    <m/>
    <m/>
    <x v="0"/>
    <m/>
    <m/>
    <d v="1944-05-15T00:00:00"/>
    <s v="September 30, 1944"/>
    <n v="138"/>
    <x v="0"/>
    <x v="1"/>
    <m/>
    <m/>
    <x v="0"/>
    <x v="0"/>
  </r>
  <r>
    <x v="2"/>
    <x v="1"/>
    <x v="102"/>
    <m/>
    <d v="1944-05-18T00:00:00"/>
    <d v="1944-12-23T00:00:00"/>
    <x v="0"/>
    <n v="219"/>
    <m/>
    <m/>
    <m/>
    <x v="0"/>
    <m/>
    <m/>
    <d v="1944-05-15T00:00:00"/>
    <s v="December 23, 1944"/>
    <n v="222"/>
    <x v="2"/>
    <x v="6"/>
    <m/>
    <m/>
    <x v="0"/>
    <x v="0"/>
  </r>
  <r>
    <x v="2"/>
    <x v="1"/>
    <x v="103"/>
    <s v="L"/>
    <d v="1944-05-30T00:00:00"/>
    <d v="1944-11-23T00:00:00"/>
    <x v="0"/>
    <n v="487"/>
    <d v="1945-01-07T00:00:00"/>
    <d v="1945-11-13T00:00:00"/>
    <m/>
    <x v="0"/>
    <m/>
    <m/>
    <d v="1944-05-15T00:00:00"/>
    <s v="November 23, 1944"/>
    <n v="192"/>
    <x v="0"/>
    <x v="1"/>
    <m/>
    <m/>
    <x v="0"/>
    <x v="0"/>
  </r>
  <r>
    <x v="2"/>
    <x v="1"/>
    <x v="104"/>
    <m/>
    <d v="1944-05-11T00:00:00"/>
    <d v="1945-09-08T00:00:00"/>
    <x v="0"/>
    <n v="485"/>
    <m/>
    <m/>
    <m/>
    <x v="0"/>
    <m/>
    <m/>
    <d v="1944-05-15T00:00:00"/>
    <s v="August 20, 1947"/>
    <n v="1192"/>
    <x v="1"/>
    <x v="0"/>
    <m/>
    <m/>
    <x v="0"/>
    <x v="0"/>
  </r>
  <r>
    <x v="2"/>
    <x v="1"/>
    <x v="105"/>
    <m/>
    <d v="1944-05-10T00:00:00"/>
    <d v="1944-07-04T00:00:00"/>
    <x v="0"/>
    <n v="213"/>
    <d v="1944-09-01T00:00:00"/>
    <d v="1945-02-06T00:00:00"/>
    <m/>
    <x v="0"/>
    <m/>
    <m/>
    <d v="1944-05-15T00:00:00"/>
    <s v="July 16, 1948"/>
    <n v="1523"/>
    <x v="1"/>
    <x v="1"/>
    <m/>
    <m/>
    <x v="0"/>
    <x v="0"/>
  </r>
  <r>
    <x v="2"/>
    <x v="1"/>
    <x v="106"/>
    <m/>
    <d v="1944-05-20T00:00:00"/>
    <d v="1945-11-12T00:00:00"/>
    <x v="0"/>
    <n v="541"/>
    <m/>
    <m/>
    <m/>
    <x v="0"/>
    <m/>
    <m/>
    <d v="1944-05-15T00:00:00"/>
    <s v="July 31, 1947"/>
    <n v="1172"/>
    <x v="1"/>
    <x v="6"/>
    <m/>
    <m/>
    <x v="0"/>
    <x v="0"/>
  </r>
  <r>
    <x v="2"/>
    <x v="1"/>
    <x v="107"/>
    <s v="O"/>
    <d v="1944-05-21T00:00:00"/>
    <d v="1945-12-22T00:00:00"/>
    <x v="0"/>
    <n v="580"/>
    <m/>
    <m/>
    <m/>
    <x v="0"/>
    <m/>
    <m/>
    <d v="1944-05-15T00:00:00"/>
    <s v="April 2, 1946"/>
    <n v="687"/>
    <x v="1"/>
    <x v="6"/>
    <m/>
    <m/>
    <x v="0"/>
    <x v="0"/>
  </r>
  <r>
    <x v="2"/>
    <x v="1"/>
    <x v="108"/>
    <s v="M"/>
    <d v="1943-11-12T00:00:00"/>
    <d v="1945-08-18T00:00:00"/>
    <x v="0"/>
    <n v="645"/>
    <m/>
    <m/>
    <m/>
    <x v="0"/>
    <m/>
    <m/>
    <d v="1943-11-15T00:00:00"/>
    <s v="November 22, 1946"/>
    <n v="1103"/>
    <x v="1"/>
    <x v="3"/>
    <m/>
    <m/>
    <x v="0"/>
    <x v="0"/>
  </r>
  <r>
    <x v="2"/>
    <x v="6"/>
    <x v="109"/>
    <m/>
    <d v="1944-05-27T00:00:00"/>
    <d v="1945-10-04T00:00:00"/>
    <x v="0"/>
    <n v="495"/>
    <m/>
    <m/>
    <m/>
    <x v="0"/>
    <m/>
    <m/>
    <d v="1944-02-15T00:00:00"/>
    <s v="October 31, 1946"/>
    <n v="989"/>
    <x v="1"/>
    <x v="4"/>
    <m/>
    <m/>
    <x v="0"/>
    <x v="0"/>
  </r>
  <r>
    <x v="2"/>
    <x v="6"/>
    <x v="110"/>
    <m/>
    <d v="1944-04-19T00:00:00"/>
    <d v="1945-01-06T00:00:00"/>
    <x v="2"/>
    <n v="262"/>
    <m/>
    <m/>
    <m/>
    <x v="0"/>
    <m/>
    <m/>
    <d v="1944-02-15T00:00:00"/>
    <s v="January 5, 1945"/>
    <n v="325"/>
    <x v="2"/>
    <x v="3"/>
    <m/>
    <m/>
    <x v="0"/>
    <x v="0"/>
  </r>
  <r>
    <x v="2"/>
    <x v="6"/>
    <x v="111"/>
    <s v="K"/>
    <d v="1944-04-19T00:00:00"/>
    <d v="1944-07-09T00:00:00"/>
    <x v="2"/>
    <n v="250"/>
    <d v="1944-10-23T00:00:00"/>
    <d v="1945-04-10T00:00:00"/>
    <m/>
    <x v="0"/>
    <m/>
    <m/>
    <d v="1944-03-15T00:00:00"/>
    <s v="April 10, 1945"/>
    <n v="391"/>
    <x v="2"/>
    <x v="0"/>
    <m/>
    <m/>
    <x v="0"/>
    <x v="0"/>
  </r>
  <r>
    <x v="2"/>
    <x v="6"/>
    <x v="112"/>
    <m/>
    <d v="1944-04-25T00:00:00"/>
    <d v="1944-07-08T00:00:00"/>
    <x v="5"/>
    <n v="74"/>
    <m/>
    <m/>
    <m/>
    <x v="0"/>
    <m/>
    <m/>
    <d v="1944-03-15T00:00:00"/>
    <s v="July 7, 1944"/>
    <n v="114"/>
    <x v="0"/>
    <x v="0"/>
    <m/>
    <m/>
    <x v="0"/>
    <x v="0"/>
  </r>
  <r>
    <x v="2"/>
    <x v="6"/>
    <x v="113"/>
    <m/>
    <d v="1944-04-19T00:00:00"/>
    <d v="1944-08-26T00:00:00"/>
    <x v="0"/>
    <n v="129"/>
    <m/>
    <m/>
    <m/>
    <x v="0"/>
    <m/>
    <m/>
    <d v="1944-03-15T00:00:00"/>
    <s v="November 7, 1945"/>
    <n v="602"/>
    <x v="1"/>
    <x v="4"/>
    <m/>
    <m/>
    <x v="0"/>
    <x v="0"/>
  </r>
  <r>
    <x v="2"/>
    <x v="6"/>
    <x v="114"/>
    <m/>
    <d v="1944-05-27T00:00:00"/>
    <d v="1944-11-11T00:00:00"/>
    <x v="0"/>
    <n v="168"/>
    <m/>
    <m/>
    <m/>
    <x v="0"/>
    <m/>
    <m/>
    <d v="1944-03-15T00:00:00"/>
    <s v="August 20, 1947"/>
    <n v="1253"/>
    <x v="1"/>
    <x v="3"/>
    <m/>
    <m/>
    <x v="0"/>
    <x v="0"/>
  </r>
  <r>
    <x v="2"/>
    <x v="6"/>
    <x v="115"/>
    <m/>
    <d v="1944-04-15T00:00:00"/>
    <d v="1944-06-15T00:00:00"/>
    <x v="2"/>
    <n v="61"/>
    <m/>
    <m/>
    <m/>
    <x v="0"/>
    <m/>
    <m/>
    <d v="1944-03-15T00:00:00"/>
    <s v="June 15, 1944"/>
    <n v="92"/>
    <x v="2"/>
    <x v="1"/>
    <m/>
    <m/>
    <x v="0"/>
    <x v="0"/>
  </r>
  <r>
    <x v="2"/>
    <x v="6"/>
    <x v="116"/>
    <m/>
    <d v="1944-04-15T00:00:00"/>
    <d v="1944-07-20T00:00:00"/>
    <x v="2"/>
    <n v="96"/>
    <m/>
    <m/>
    <m/>
    <x v="0"/>
    <m/>
    <m/>
    <d v="1944-04-02T00:00:00"/>
    <s v="July 20, 1944"/>
    <n v="109"/>
    <x v="2"/>
    <x v="1"/>
    <m/>
    <m/>
    <x v="0"/>
    <x v="0"/>
  </r>
  <r>
    <x v="2"/>
    <x v="6"/>
    <x v="117"/>
    <m/>
    <d v="1944-05-30T00:00:00"/>
    <d v="1944-10-06T00:00:00"/>
    <x v="0"/>
    <n v="129"/>
    <m/>
    <m/>
    <m/>
    <x v="0"/>
    <m/>
    <m/>
    <d v="1944-05-15T00:00:00"/>
    <s v="October 6, 1944"/>
    <n v="144"/>
    <x v="2"/>
    <x v="1"/>
    <m/>
    <m/>
    <x v="0"/>
    <x v="0"/>
  </r>
  <r>
    <x v="2"/>
    <x v="6"/>
    <x v="118"/>
    <m/>
    <d v="1944-05-31T00:00:00"/>
    <d v="1944-10-06T00:00:00"/>
    <x v="0"/>
    <n v="278"/>
    <d v="1944-12-21T00:00:00"/>
    <d v="1945-05-20T00:00:00"/>
    <m/>
    <x v="0"/>
    <m/>
    <m/>
    <d v="1944-05-15T00:00:00"/>
    <s v="May 17, 1947"/>
    <n v="1097"/>
    <x v="1"/>
    <x v="5"/>
    <m/>
    <m/>
    <x v="0"/>
    <x v="0"/>
  </r>
  <r>
    <x v="2"/>
    <x v="6"/>
    <x v="119"/>
    <m/>
    <d v="1944-05-23T00:00:00"/>
    <d v="1944-09-08T00:00:00"/>
    <x v="0"/>
    <n v="108"/>
    <m/>
    <m/>
    <m/>
    <x v="0"/>
    <m/>
    <m/>
    <d v="1944-05-15T00:00:00"/>
    <s v="October 16, 1944"/>
    <n v="154"/>
    <x v="0"/>
    <x v="1"/>
    <m/>
    <m/>
    <x v="0"/>
    <x v="0"/>
  </r>
  <r>
    <x v="2"/>
    <x v="6"/>
    <x v="120"/>
    <m/>
    <d v="1944-05-31T00:00:00"/>
    <d v="1945-09-28T00:00:00"/>
    <x v="0"/>
    <n v="485"/>
    <m/>
    <m/>
    <m/>
    <x v="0"/>
    <m/>
    <m/>
    <d v="1944-05-15T00:00:00"/>
    <s v="September 28, 1945"/>
    <n v="501"/>
    <x v="1"/>
    <x v="1"/>
    <m/>
    <m/>
    <x v="0"/>
    <x v="0"/>
  </r>
  <r>
    <x v="2"/>
    <x v="6"/>
    <x v="121"/>
    <m/>
    <d v="1944-06-05T00:00:00"/>
    <d v="1944-07-16T00:00:00"/>
    <x v="0"/>
    <n v="41"/>
    <m/>
    <m/>
    <m/>
    <x v="0"/>
    <m/>
    <m/>
    <d v="1944-05-15T00:00:00"/>
    <s v="July 16, 1944"/>
    <n v="62"/>
    <x v="0"/>
    <x v="1"/>
    <m/>
    <m/>
    <x v="0"/>
    <x v="0"/>
  </r>
  <r>
    <x v="2"/>
    <x v="6"/>
    <x v="122"/>
    <m/>
    <d v="1944-06-05T00:00:00"/>
    <d v="1944-09-13T00:00:00"/>
    <x v="0"/>
    <n v="100"/>
    <m/>
    <m/>
    <m/>
    <x v="0"/>
    <m/>
    <m/>
    <d v="1944-05-15T00:00:00"/>
    <s v="January 28, 1946"/>
    <n v="623"/>
    <x v="0"/>
    <x v="0"/>
    <m/>
    <m/>
    <x v="0"/>
    <x v="0"/>
  </r>
  <r>
    <x v="2"/>
    <x v="6"/>
    <x v="123"/>
    <s v="U"/>
    <d v="1944-05-25T00:00:00"/>
    <d v="1945-01-02T00:00:00"/>
    <x v="4"/>
    <n v="222"/>
    <m/>
    <m/>
    <m/>
    <x v="0"/>
    <m/>
    <m/>
    <d v="1944-05-15T00:00:00"/>
    <s v="January 1, 1945"/>
    <n v="231"/>
    <x v="0"/>
    <x v="1"/>
    <m/>
    <m/>
    <x v="0"/>
    <x v="0"/>
  </r>
  <r>
    <x v="2"/>
    <x v="6"/>
    <x v="124"/>
    <m/>
    <d v="1944-05-25T00:00:00"/>
    <d v="1944-06-10T00:00:00"/>
    <x v="2"/>
    <n v="16"/>
    <m/>
    <m/>
    <m/>
    <x v="0"/>
    <m/>
    <m/>
    <d v="1944-05-15T00:00:00"/>
    <s v="June 10, 1944"/>
    <n v="26"/>
    <x v="2"/>
    <x v="6"/>
    <m/>
    <m/>
    <x v="0"/>
    <x v="0"/>
  </r>
  <r>
    <x v="2"/>
    <x v="6"/>
    <x v="125"/>
    <m/>
    <d v="1944-05-26T00:00:00"/>
    <d v="1944-06-09T00:00:00"/>
    <x v="0"/>
    <n v="14"/>
    <m/>
    <m/>
    <m/>
    <x v="0"/>
    <m/>
    <m/>
    <d v="1944-05-15T00:00:00"/>
    <s v="September 13, 1944"/>
    <n v="121"/>
    <x v="2"/>
    <x v="0"/>
    <m/>
    <m/>
    <x v="0"/>
    <x v="0"/>
  </r>
  <r>
    <x v="2"/>
    <x v="6"/>
    <x v="126"/>
    <m/>
    <d v="1944-05-25T00:00:00"/>
    <d v="1944-06-09T00:00:00"/>
    <x v="0"/>
    <n v="15"/>
    <m/>
    <m/>
    <m/>
    <x v="0"/>
    <m/>
    <m/>
    <d v="1944-05-15T00:00:00"/>
    <s v="September 12, 1944"/>
    <n v="120"/>
    <x v="4"/>
    <x v="0"/>
    <m/>
    <m/>
    <x v="0"/>
    <x v="0"/>
  </r>
  <r>
    <x v="2"/>
    <x v="6"/>
    <x v="127"/>
    <m/>
    <d v="1944-05-31T00:00:00"/>
    <d v="1944-06-09T00:00:00"/>
    <x v="0"/>
    <n v="9"/>
    <m/>
    <m/>
    <m/>
    <x v="0"/>
    <m/>
    <m/>
    <d v="1944-06-15T00:00:00"/>
    <s v="July 8, 1944"/>
    <n v="23"/>
    <x v="0"/>
    <x v="1"/>
    <m/>
    <m/>
    <x v="0"/>
    <x v="0"/>
  </r>
  <r>
    <x v="2"/>
    <x v="6"/>
    <x v="128"/>
    <m/>
    <d v="1944-06-03T00:00:00"/>
    <d v="1944-06-17T00:00:00"/>
    <x v="0"/>
    <n v="14"/>
    <m/>
    <m/>
    <m/>
    <x v="0"/>
    <m/>
    <m/>
    <d v="1944-06-15T00:00:00"/>
    <s v="October 21, 1947"/>
    <n v="1223"/>
    <x v="1"/>
    <x v="0"/>
    <m/>
    <m/>
    <x v="0"/>
    <x v="0"/>
  </r>
  <r>
    <x v="2"/>
    <x v="6"/>
    <x v="129"/>
    <m/>
    <d v="1944-06-06T00:00:00"/>
    <d v="1944-07-26T00:00:00"/>
    <x v="0"/>
    <n v="50"/>
    <m/>
    <m/>
    <m/>
    <x v="0"/>
    <m/>
    <m/>
    <d v="1944-06-15T00:00:00"/>
    <s v="March 27, 1945"/>
    <n v="285"/>
    <x v="2"/>
    <x v="1"/>
    <m/>
    <m/>
    <x v="0"/>
    <x v="0"/>
  </r>
  <r>
    <x v="2"/>
    <x v="6"/>
    <x v="130"/>
    <m/>
    <d v="1944-06-03T00:00:00"/>
    <d v="1944-07-05T00:00:00"/>
    <x v="0"/>
    <n v="32"/>
    <m/>
    <m/>
    <m/>
    <x v="0"/>
    <m/>
    <m/>
    <d v="1944-06-15T00:00:00"/>
    <s v="July 30, 1947"/>
    <n v="1140"/>
    <x v="5"/>
    <x v="3"/>
    <m/>
    <m/>
    <x v="0"/>
    <x v="0"/>
  </r>
  <r>
    <x v="2"/>
    <x v="6"/>
    <x v="131"/>
    <m/>
    <d v="1944-05-26T00:00:00"/>
    <d v="1944-06-25T00:00:00"/>
    <x v="1"/>
    <n v="30"/>
    <m/>
    <m/>
    <m/>
    <x v="0"/>
    <m/>
    <m/>
    <d v="1944-05-15T00:00:00"/>
    <s v="July 10, 1944"/>
    <n v="56"/>
    <x v="2"/>
    <x v="1"/>
    <m/>
    <m/>
    <x v="0"/>
    <x v="0"/>
  </r>
  <r>
    <x v="2"/>
    <x v="5"/>
    <x v="132"/>
    <m/>
    <d v="1944-03-04T00:00:00"/>
    <d v="1944-04-14T00:00:00"/>
    <x v="0"/>
    <n v="194"/>
    <d v="1944-07-25T00:00:00"/>
    <d v="1944-08-04T00:00:00"/>
    <m/>
    <x v="0"/>
    <d v="1944-09-08T00:00:00"/>
    <d v="1945-01-29T00:00:00"/>
    <d v="1944-02-15T00:00:00"/>
    <s v="November 29, 1944"/>
    <n v="288"/>
    <x v="0"/>
    <x v="0"/>
    <m/>
    <m/>
    <x v="0"/>
    <x v="0"/>
  </r>
  <r>
    <x v="2"/>
    <x v="5"/>
    <x v="133"/>
    <m/>
    <d v="1944-03-12T00:00:00"/>
    <d v="1944-09-09T00:00:00"/>
    <x v="4"/>
    <n v="206"/>
    <d v="1944-11-22T00:00:00"/>
    <d v="1944-12-17T00:00:00"/>
    <m/>
    <x v="0"/>
    <m/>
    <m/>
    <d v="1944-02-15T00:00:00"/>
    <s v="December 17, 1944"/>
    <n v="306"/>
    <x v="0"/>
    <x v="1"/>
    <m/>
    <m/>
    <x v="0"/>
    <x v="0"/>
  </r>
  <r>
    <x v="2"/>
    <x v="5"/>
    <x v="134"/>
    <m/>
    <d v="1944-03-15T00:00:00"/>
    <d v="1944-04-14T00:00:00"/>
    <x v="2"/>
    <n v="138"/>
    <d v="1944-05-11T00:00:00"/>
    <d v="1944-08-27T00:00:00"/>
    <m/>
    <x v="0"/>
    <m/>
    <m/>
    <d v="1944-03-15T00:00:00"/>
    <s v="August 28, 1944"/>
    <n v="166"/>
    <x v="2"/>
    <x v="1"/>
    <m/>
    <m/>
    <x v="0"/>
    <x v="0"/>
  </r>
  <r>
    <x v="2"/>
    <x v="5"/>
    <x v="135"/>
    <s v="P"/>
    <d v="1944-03-15T00:00:00"/>
    <d v="1944-06-15T00:00:00"/>
    <x v="0"/>
    <n v="92"/>
    <m/>
    <m/>
    <m/>
    <x v="0"/>
    <m/>
    <m/>
    <d v="1944-03-15T00:00:00"/>
    <s v="July 8, 1948"/>
    <n v="1576"/>
    <x v="1"/>
    <x v="0"/>
    <m/>
    <m/>
    <x v="0"/>
    <x v="0"/>
  </r>
  <r>
    <x v="2"/>
    <x v="5"/>
    <x v="136"/>
    <s v="T"/>
    <d v="1944-03-22T00:00:00"/>
    <d v="1944-04-22T00:00:00"/>
    <x v="0"/>
    <n v="105"/>
    <d v="1944-06-08T00:00:00"/>
    <d v="1944-08-21T00:00:00"/>
    <m/>
    <x v="0"/>
    <m/>
    <m/>
    <d v="1944-03-15T00:00:00"/>
    <s v="March 1, 1945"/>
    <n v="351"/>
    <x v="0"/>
    <x v="1"/>
    <m/>
    <m/>
    <x v="0"/>
    <x v="0"/>
  </r>
  <r>
    <x v="2"/>
    <x v="5"/>
    <x v="137"/>
    <m/>
    <d v="1944-03-28T00:00:00"/>
    <d v="1944-04-20T00:00:00"/>
    <x v="4"/>
    <n v="39"/>
    <d v="1944-05-19T00:00:00"/>
    <d v="1944-06-04T00:00:00"/>
    <m/>
    <x v="0"/>
    <m/>
    <m/>
    <d v="1944-03-15T00:00:00"/>
    <s v="June 4, 1944"/>
    <n v="81"/>
    <x v="0"/>
    <x v="1"/>
    <m/>
    <m/>
    <x v="0"/>
    <x v="0"/>
  </r>
  <r>
    <x v="2"/>
    <x v="7"/>
    <x v="138"/>
    <m/>
    <d v="1943-12-21T00:00:00"/>
    <d v="1944-11-27T00:00:00"/>
    <x v="3"/>
    <n v="342"/>
    <m/>
    <m/>
    <m/>
    <x v="2"/>
    <m/>
    <m/>
    <d v="1943-12-15T00:00:00"/>
    <s v="November 27, 1944"/>
    <n v="348"/>
    <x v="0"/>
    <x v="1"/>
    <m/>
    <m/>
    <x v="2"/>
    <x v="0"/>
  </r>
  <r>
    <x v="2"/>
    <x v="7"/>
    <x v="139"/>
    <m/>
    <d v="1944-03-17T00:00:00"/>
    <d v="1944-11-29T00:00:00"/>
    <x v="0"/>
    <n v="257"/>
    <m/>
    <m/>
    <m/>
    <x v="2"/>
    <m/>
    <m/>
    <d v="1944-01-15T00:00:00"/>
    <s v="July 8, 1947"/>
    <n v="1270"/>
    <x v="0"/>
    <x v="8"/>
    <m/>
    <m/>
    <x v="2"/>
    <x v="0"/>
  </r>
  <r>
    <x v="2"/>
    <x v="7"/>
    <x v="140"/>
    <m/>
    <d v="1944-04-22T00:00:00"/>
    <d v="1944-11-29T00:00:00"/>
    <x v="0"/>
    <n v="221"/>
    <m/>
    <m/>
    <m/>
    <x v="2"/>
    <m/>
    <m/>
    <d v="1944-01-15T00:00:00"/>
    <s v="August 22, 1949"/>
    <n v="2046"/>
    <x v="1"/>
    <x v="8"/>
    <m/>
    <m/>
    <x v="2"/>
    <x v="0"/>
  </r>
  <r>
    <x v="2"/>
    <x v="7"/>
    <x v="141"/>
    <m/>
    <d v="1944-02-04T00:00:00"/>
    <d v="1944-11-21T00:00:00"/>
    <x v="0"/>
    <n v="291"/>
    <m/>
    <m/>
    <m/>
    <x v="2"/>
    <m/>
    <m/>
    <d v="1944-01-15T00:00:00"/>
    <s v="August 22, 1949"/>
    <n v="2046"/>
    <x v="1"/>
    <x v="3"/>
    <m/>
    <m/>
    <x v="2"/>
    <x v="0"/>
  </r>
  <r>
    <x v="3"/>
    <x v="2"/>
    <x v="142"/>
    <m/>
    <d v="1944-04-25T00:00:00"/>
    <d v="1944-06-22T00:00:00"/>
    <x v="0"/>
    <n v="58"/>
    <m/>
    <m/>
    <m/>
    <x v="0"/>
    <m/>
    <m/>
    <d v="1943-11-15T00:00:00"/>
    <s v="April 24, 1945"/>
    <n v="526"/>
    <x v="0"/>
    <x v="6"/>
    <m/>
    <m/>
    <x v="0"/>
    <x v="0"/>
  </r>
  <r>
    <x v="3"/>
    <x v="2"/>
    <x v="143"/>
    <s v="J"/>
    <d v="1944-05-29T00:00:00"/>
    <d v="1944-10-14T00:00:00"/>
    <x v="4"/>
    <n v="138"/>
    <m/>
    <m/>
    <m/>
    <x v="0"/>
    <m/>
    <m/>
    <d v="1943-08-15T00:00:00"/>
    <s v="October 14, 1944"/>
    <n v="426"/>
    <x v="0"/>
    <x v="6"/>
    <m/>
    <m/>
    <x v="0"/>
    <x v="0"/>
  </r>
  <r>
    <x v="3"/>
    <x v="2"/>
    <x v="144"/>
    <m/>
    <d v="1944-05-05T00:00:00"/>
    <d v="1944-08-07T00:00:00"/>
    <x v="4"/>
    <n v="94"/>
    <m/>
    <m/>
    <m/>
    <x v="0"/>
    <m/>
    <m/>
    <d v="1944-03-15T00:00:00"/>
    <s v="August 6, 1944"/>
    <n v="144"/>
    <x v="0"/>
    <x v="6"/>
    <m/>
    <m/>
    <x v="0"/>
    <x v="0"/>
  </r>
  <r>
    <x v="3"/>
    <x v="2"/>
    <x v="145"/>
    <m/>
    <d v="1944-01-07T00:00:00"/>
    <d v="1944-06-24T00:00:00"/>
    <x v="2"/>
    <n v="169"/>
    <m/>
    <m/>
    <m/>
    <x v="0"/>
    <m/>
    <m/>
    <d v="1943-09-15T00:00:00"/>
    <s v="June 24, 1944"/>
    <n v="283"/>
    <x v="2"/>
    <x v="1"/>
    <m/>
    <m/>
    <x v="0"/>
    <x v="0"/>
  </r>
  <r>
    <x v="4"/>
    <x v="8"/>
    <x v="146"/>
    <s v="P"/>
    <d v="1944-03-24T00:00:00"/>
    <d v="1944-06-09T00:00:00"/>
    <x v="4"/>
    <n v="77"/>
    <m/>
    <m/>
    <m/>
    <x v="3"/>
    <m/>
    <m/>
    <d v="1942-06-15T00:00:00"/>
    <s v="June 8, 1944"/>
    <n v="724"/>
    <x v="4"/>
    <x v="3"/>
    <m/>
    <m/>
    <x v="3"/>
    <x v="0"/>
  </r>
  <r>
    <x v="4"/>
    <x v="8"/>
    <x v="147"/>
    <s v="G"/>
    <d v="1943-10-17T00:00:00"/>
    <d v="1944-08-23T00:00:00"/>
    <x v="0"/>
    <n v="311"/>
    <m/>
    <m/>
    <m/>
    <x v="3"/>
    <m/>
    <m/>
    <d v="1942-08-15T00:00:00"/>
    <s v="April 24, 1945"/>
    <n v="983"/>
    <x v="1"/>
    <x v="7"/>
    <m/>
    <m/>
    <x v="3"/>
    <x v="0"/>
  </r>
  <r>
    <x v="4"/>
    <x v="8"/>
    <x v="148"/>
    <s v="S"/>
    <d v="1944-03-24T00:00:00"/>
    <d v="1944-06-09T00:00:00"/>
    <x v="4"/>
    <n v="77"/>
    <m/>
    <m/>
    <m/>
    <x v="3"/>
    <m/>
    <m/>
    <d v="1942-08-15T00:00:00"/>
    <s v="June 21, 1944"/>
    <n v="676"/>
    <x v="4"/>
    <x v="0"/>
    <m/>
    <m/>
    <x v="3"/>
    <x v="0"/>
  </r>
  <r>
    <x v="4"/>
    <x v="8"/>
    <x v="149"/>
    <m/>
    <d v="1944-04-01T00:00:00"/>
    <d v="1944-07-21T00:00:00"/>
    <x v="0"/>
    <n v="111"/>
    <m/>
    <m/>
    <m/>
    <x v="3"/>
    <m/>
    <m/>
    <d v="1942-08-15T00:00:00"/>
    <s v="November 23, 1944"/>
    <n v="831"/>
    <x v="0"/>
    <x v="3"/>
    <m/>
    <m/>
    <x v="3"/>
    <x v="0"/>
  </r>
  <r>
    <x v="4"/>
    <x v="8"/>
    <x v="150"/>
    <m/>
    <d v="1943-12-30T00:00:00"/>
    <d v="1944-11-16T00:00:00"/>
    <x v="0"/>
    <n v="322"/>
    <m/>
    <m/>
    <m/>
    <x v="3"/>
    <m/>
    <m/>
    <d v="1942-08-15T00:00:00"/>
    <d v="1944-11-16T00:00:00"/>
    <n v="824"/>
    <x v="1"/>
    <x v="0"/>
    <m/>
    <m/>
    <x v="3"/>
    <x v="0"/>
  </r>
  <r>
    <x v="4"/>
    <x v="8"/>
    <x v="151"/>
    <m/>
    <d v="1943-12-30T00:00:00"/>
    <d v="1944-02-08T00:00:00"/>
    <x v="0"/>
    <n v="276"/>
    <d v="1944-03-25T00:00:00"/>
    <d v="1944-11-16T00:00:00"/>
    <m/>
    <x v="3"/>
    <m/>
    <m/>
    <d v="1942-09-15T00:00:00"/>
    <s v="December 12, 1944"/>
    <n v="819"/>
    <x v="0"/>
    <x v="0"/>
    <m/>
    <m/>
    <x v="3"/>
    <x v="0"/>
  </r>
  <r>
    <x v="4"/>
    <x v="8"/>
    <x v="152"/>
    <m/>
    <d v="1943-09-18T00:00:00"/>
    <d v="1944-06-08T00:00:00"/>
    <x v="5"/>
    <n v="264"/>
    <m/>
    <m/>
    <m/>
    <x v="3"/>
    <m/>
    <m/>
    <d v="1942-09-15T00:00:00"/>
    <s v="June 8, 1944"/>
    <n v="632"/>
    <x v="0"/>
    <x v="6"/>
    <m/>
    <m/>
    <x v="3"/>
    <x v="0"/>
  </r>
  <r>
    <x v="4"/>
    <x v="8"/>
    <x v="153"/>
    <s v="F"/>
    <d v="1944-04-07T00:00:00"/>
    <d v="1944-06-28T00:00:00"/>
    <x v="2"/>
    <n v="82"/>
    <m/>
    <m/>
    <m/>
    <x v="3"/>
    <m/>
    <m/>
    <d v="1942-10-15T00:00:00"/>
    <s v="June 27, 1944"/>
    <n v="621"/>
    <x v="2"/>
    <x v="1"/>
    <m/>
    <m/>
    <x v="3"/>
    <x v="0"/>
  </r>
  <r>
    <x v="4"/>
    <x v="8"/>
    <x v="154"/>
    <s v="H"/>
    <d v="1944-04-06T00:00:00"/>
    <d v="1944-07-25T00:00:00"/>
    <x v="0"/>
    <n v="110"/>
    <m/>
    <m/>
    <m/>
    <x v="3"/>
    <m/>
    <m/>
    <d v="1942-10-15T00:00:00"/>
    <s v="July 25, 1944"/>
    <n v="649"/>
    <x v="2"/>
    <x v="0"/>
    <m/>
    <m/>
    <x v="3"/>
    <x v="0"/>
  </r>
  <r>
    <x v="4"/>
    <x v="8"/>
    <x v="155"/>
    <m/>
    <d v="1944-05-27T00:00:00"/>
    <d v="1944-06-17T00:00:00"/>
    <x v="4"/>
    <n v="21"/>
    <m/>
    <m/>
    <m/>
    <x v="3"/>
    <m/>
    <m/>
    <d v="1942-12-15T00:00:00"/>
    <s v="June 16, 1944"/>
    <n v="549"/>
    <x v="4"/>
    <x v="1"/>
    <m/>
    <m/>
    <x v="3"/>
    <x v="0"/>
  </r>
  <r>
    <x v="4"/>
    <x v="8"/>
    <x v="156"/>
    <m/>
    <d v="1943-09-25T00:00:00"/>
    <d v="1944-08-22T00:00:00"/>
    <x v="0"/>
    <n v="332"/>
    <m/>
    <m/>
    <m/>
    <x v="3"/>
    <m/>
    <m/>
    <d v="1942-12-15T00:00:00"/>
    <s v="June 3, 1945"/>
    <n v="901"/>
    <x v="1"/>
    <x v="4"/>
    <m/>
    <m/>
    <x v="3"/>
    <x v="0"/>
  </r>
  <r>
    <x v="4"/>
    <x v="8"/>
    <x v="157"/>
    <s v="C"/>
    <d v="1943-09-25T00:00:00"/>
    <d v="1944-08-22T00:00:00"/>
    <x v="0"/>
    <n v="332"/>
    <m/>
    <m/>
    <m/>
    <x v="3"/>
    <m/>
    <m/>
    <d v="1943-03-15T00:00:00"/>
    <s v="September 21, 1945"/>
    <n v="921"/>
    <x v="5"/>
    <x v="5"/>
    <m/>
    <m/>
    <x v="3"/>
    <x v="0"/>
  </r>
  <r>
    <x v="4"/>
    <x v="8"/>
    <x v="158"/>
    <s v="B"/>
    <d v="1943-10-07T00:00:00"/>
    <d v="1943-10-07T00:00:00"/>
    <x v="0"/>
    <n v="0"/>
    <m/>
    <m/>
    <m/>
    <x v="3"/>
    <m/>
    <m/>
    <d v="1943-04-15T00:00:00"/>
    <s v="March 1, 1945"/>
    <n v="686"/>
    <x v="0"/>
    <x v="7"/>
    <m/>
    <m/>
    <x v="3"/>
    <x v="0"/>
  </r>
  <r>
    <x v="4"/>
    <x v="8"/>
    <x v="159"/>
    <s v="T"/>
    <d v="1944-01-01T00:00:00"/>
    <d v="1944-01-01T00:00:00"/>
    <x v="0"/>
    <n v="0"/>
    <m/>
    <m/>
    <m/>
    <x v="3"/>
    <m/>
    <m/>
    <d v="1943-05-15T00:00:00"/>
    <s v="March 11, 1945"/>
    <n v="666"/>
    <x v="0"/>
    <x v="5"/>
    <m/>
    <m/>
    <x v="3"/>
    <x v="0"/>
  </r>
  <r>
    <x v="4"/>
    <x v="8"/>
    <x v="160"/>
    <s v="J"/>
    <d v="1944-03-11T00:00:00"/>
    <d v="1945-02-13T00:00:00"/>
    <x v="0"/>
    <n v="339"/>
    <m/>
    <m/>
    <m/>
    <x v="3"/>
    <m/>
    <m/>
    <d v="1942-09-15T00:00:00"/>
    <s v="February 19, 1945"/>
    <n v="888"/>
    <x v="1"/>
    <x v="3"/>
    <m/>
    <m/>
    <x v="3"/>
    <x v="0"/>
  </r>
  <r>
    <x v="4"/>
    <x v="8"/>
    <x v="161"/>
    <s v="X"/>
    <d v="1943-11-13T00:00:00"/>
    <d v="1944-06-28T00:00:00"/>
    <x v="0"/>
    <n v="228"/>
    <m/>
    <m/>
    <m/>
    <x v="3"/>
    <m/>
    <m/>
    <d v="1942-12-15T00:00:00"/>
    <s v="June 27, 1944"/>
    <n v="560"/>
    <x v="2"/>
    <x v="1"/>
    <m/>
    <m/>
    <x v="3"/>
    <x v="0"/>
  </r>
  <r>
    <x v="4"/>
    <x v="9"/>
    <x v="162"/>
    <m/>
    <d v="1944-02-19T00:00:00"/>
    <d v="1944-07-07T00:00:00"/>
    <x v="0"/>
    <n v="139"/>
    <m/>
    <m/>
    <m/>
    <x v="3"/>
    <m/>
    <m/>
    <d v="1942-01-15T00:00:00"/>
    <s v="June 5, 1945"/>
    <n v="1237"/>
    <x v="1"/>
    <x v="7"/>
    <m/>
    <m/>
    <x v="3"/>
    <x v="0"/>
  </r>
  <r>
    <x v="4"/>
    <x v="9"/>
    <x v="163"/>
    <s v="A"/>
    <d v="1944-03-02T00:00:00"/>
    <d v="1944-07-10T00:00:00"/>
    <x v="0"/>
    <n v="130"/>
    <m/>
    <m/>
    <m/>
    <x v="3"/>
    <m/>
    <m/>
    <d v="1942-02-15T00:00:00"/>
    <s v="May 30, 1945"/>
    <n v="1200"/>
    <x v="1"/>
    <x v="4"/>
    <m/>
    <m/>
    <x v="3"/>
    <x v="0"/>
  </r>
  <r>
    <x v="4"/>
    <x v="9"/>
    <x v="164"/>
    <m/>
    <d v="1943-12-06T00:00:00"/>
    <d v="1944-07-04T00:00:00"/>
    <x v="0"/>
    <n v="211"/>
    <m/>
    <m/>
    <m/>
    <x v="3"/>
    <m/>
    <m/>
    <d v="1942-03-15T00:00:00"/>
    <s v="December 31, 1944"/>
    <n v="1022"/>
    <x v="0"/>
    <x v="7"/>
    <m/>
    <m/>
    <x v="3"/>
    <x v="0"/>
  </r>
  <r>
    <x v="4"/>
    <x v="9"/>
    <x v="165"/>
    <m/>
    <d v="1944-03-13T00:00:00"/>
    <d v="1944-03-13T00:00:00"/>
    <x v="0"/>
    <n v="0"/>
    <m/>
    <m/>
    <m/>
    <x v="3"/>
    <m/>
    <m/>
    <d v="1942-09-15T00:00:00"/>
    <s v="May 3, 1944"/>
    <n v="596"/>
    <x v="2"/>
    <x v="1"/>
    <m/>
    <m/>
    <x v="3"/>
    <x v="0"/>
  </r>
  <r>
    <x v="4"/>
    <x v="9"/>
    <x v="166"/>
    <m/>
    <d v="1944-03-19T00:00:00"/>
    <d v="1944-06-28T00:00:00"/>
    <x v="0"/>
    <n v="101"/>
    <m/>
    <m/>
    <m/>
    <x v="3"/>
    <m/>
    <m/>
    <d v="1942-10-15T00:00:00"/>
    <s v="February 28, 1946"/>
    <n v="1232"/>
    <x v="1"/>
    <x v="4"/>
    <m/>
    <m/>
    <x v="3"/>
    <x v="0"/>
  </r>
  <r>
    <x v="4"/>
    <x v="9"/>
    <x v="167"/>
    <m/>
    <d v="1944-01-20T00:00:00"/>
    <d v="1944-07-07T00:00:00"/>
    <x v="0"/>
    <n v="169"/>
    <m/>
    <m/>
    <m/>
    <x v="3"/>
    <m/>
    <m/>
    <d v="1942-10-15T00:00:00"/>
    <s v="September 27, 1945"/>
    <n v="1078"/>
    <x v="1"/>
    <x v="5"/>
    <m/>
    <m/>
    <x v="3"/>
    <x v="0"/>
  </r>
  <r>
    <x v="4"/>
    <x v="9"/>
    <x v="168"/>
    <m/>
    <d v="1944-02-05T00:00:00"/>
    <d v="1944-08-30T00:00:00"/>
    <x v="0"/>
    <n v="207"/>
    <m/>
    <m/>
    <m/>
    <x v="3"/>
    <m/>
    <m/>
    <d v="1942-11-15T00:00:00"/>
    <s v="September 12, 1944"/>
    <n v="667"/>
    <x v="2"/>
    <x v="4"/>
    <m/>
    <m/>
    <x v="3"/>
    <x v="0"/>
  </r>
  <r>
    <x v="4"/>
    <x v="9"/>
    <x v="169"/>
    <m/>
    <d v="1944-02-17T00:00:00"/>
    <d v="1944-07-18T00:00:00"/>
    <x v="0"/>
    <n v="152"/>
    <m/>
    <m/>
    <m/>
    <x v="3"/>
    <m/>
    <m/>
    <d v="1942-12-15T00:00:00"/>
    <s v="August 5, 1944"/>
    <n v="599"/>
    <x v="0"/>
    <x v="5"/>
    <m/>
    <m/>
    <x v="3"/>
    <x v="0"/>
  </r>
  <r>
    <x v="4"/>
    <x v="9"/>
    <x v="170"/>
    <m/>
    <d v="1944-02-09T00:00:00"/>
    <d v="1944-06-24T00:00:00"/>
    <x v="0"/>
    <n v="136"/>
    <m/>
    <m/>
    <m/>
    <x v="3"/>
    <m/>
    <m/>
    <d v="1942-12-15T00:00:00"/>
    <s v="July 5, 1944"/>
    <n v="568"/>
    <x v="3"/>
    <x v="3"/>
    <m/>
    <m/>
    <x v="3"/>
    <x v="0"/>
  </r>
  <r>
    <x v="4"/>
    <x v="9"/>
    <x v="171"/>
    <m/>
    <d v="1944-03-08T00:00:00"/>
    <d v="1944-06-28T00:00:00"/>
    <x v="0"/>
    <n v="112"/>
    <m/>
    <m/>
    <m/>
    <x v="3"/>
    <m/>
    <m/>
    <d v="1943-02-15T00:00:00"/>
    <s v="May 31, 1945"/>
    <n v="836"/>
    <x v="1"/>
    <x v="8"/>
    <m/>
    <m/>
    <x v="3"/>
    <x v="0"/>
  </r>
  <r>
    <x v="4"/>
    <x v="9"/>
    <x v="172"/>
    <m/>
    <d v="1944-05-04T00:00:00"/>
    <d v="1944-06-28T00:00:00"/>
    <x v="0"/>
    <n v="55"/>
    <m/>
    <m/>
    <m/>
    <x v="3"/>
    <m/>
    <m/>
    <d v="1943-03-15T00:00:00"/>
    <s v="May 26, 1945"/>
    <n v="803"/>
    <x v="0"/>
    <x v="5"/>
    <m/>
    <m/>
    <x v="3"/>
    <x v="0"/>
  </r>
  <r>
    <x v="4"/>
    <x v="9"/>
    <x v="173"/>
    <s v="N"/>
    <d v="1944-02-03T00:00:00"/>
    <d v="1944-06-17T00:00:00"/>
    <x v="0"/>
    <n v="161"/>
    <d v="1944-08-12T00:00:00"/>
    <d v="1944-09-07T00:00:00"/>
    <m/>
    <x v="3"/>
    <m/>
    <m/>
    <d v="1942-10-15T00:00:00"/>
    <s v="June 5, 1945"/>
    <n v="964"/>
    <x v="1"/>
    <x v="5"/>
    <m/>
    <m/>
    <x v="3"/>
    <x v="0"/>
  </r>
  <r>
    <x v="4"/>
    <x v="9"/>
    <x v="174"/>
    <m/>
    <d v="1944-02-03T00:00:00"/>
    <d v="1944-04-28T00:00:00"/>
    <x v="0"/>
    <n v="140"/>
    <d v="1944-07-18T00:00:00"/>
    <d v="1944-09-11T00:00:00"/>
    <m/>
    <x v="3"/>
    <m/>
    <m/>
    <d v="1942-10-15T00:00:00"/>
    <s v="June 4, 1946"/>
    <n v="1328"/>
    <x v="1"/>
    <x v="3"/>
    <m/>
    <m/>
    <x v="3"/>
    <x v="0"/>
  </r>
  <r>
    <x v="4"/>
    <x v="9"/>
    <x v="175"/>
    <m/>
    <m/>
    <m/>
    <x v="0"/>
    <n v="0"/>
    <m/>
    <m/>
    <s v="239 Sqn Aircraft"/>
    <x v="3"/>
    <m/>
    <m/>
    <d v="1942-10-15T00:00:00"/>
    <s v="March 25, 1945"/>
    <n v="892"/>
    <x v="0"/>
    <x v="5"/>
    <m/>
    <m/>
    <x v="3"/>
    <x v="0"/>
  </r>
  <r>
    <x v="4"/>
    <x v="10"/>
    <x v="176"/>
    <m/>
    <d v="1944-05-02T00:00:00"/>
    <d v="1944-06-08T00:00:00"/>
    <x v="5"/>
    <n v="37"/>
    <m/>
    <m/>
    <m/>
    <x v="3"/>
    <m/>
    <m/>
    <d v="1942-01-15T00:00:00"/>
    <s v="June 8, 1944"/>
    <n v="875"/>
    <x v="0"/>
    <x v="0"/>
    <m/>
    <m/>
    <x v="3"/>
    <x v="0"/>
  </r>
  <r>
    <x v="4"/>
    <x v="10"/>
    <x v="177"/>
    <m/>
    <d v="1944-03-20T00:00:00"/>
    <d v="1944-08-28T00:00:00"/>
    <x v="0"/>
    <n v="161"/>
    <m/>
    <m/>
    <m/>
    <x v="3"/>
    <m/>
    <m/>
    <d v="1942-01-15T00:00:00"/>
    <s v="September 30, 1944"/>
    <n v="989"/>
    <x v="1"/>
    <x v="1"/>
    <m/>
    <m/>
    <x v="3"/>
    <x v="0"/>
  </r>
  <r>
    <x v="4"/>
    <x v="10"/>
    <x v="178"/>
    <s v="B"/>
    <d v="1944-03-27T00:00:00"/>
    <d v="1944-06-21T00:00:00"/>
    <x v="7"/>
    <n v="86"/>
    <m/>
    <m/>
    <m/>
    <x v="3"/>
    <m/>
    <m/>
    <d v="1942-02-15T00:00:00"/>
    <s v="June 13, 1945"/>
    <n v="1214"/>
    <x v="1"/>
    <x v="3"/>
    <m/>
    <m/>
    <x v="3"/>
    <x v="0"/>
  </r>
  <r>
    <x v="4"/>
    <x v="10"/>
    <x v="179"/>
    <m/>
    <d v="1944-03-22T00:00:00"/>
    <d v="1944-10-10T00:00:00"/>
    <x v="0"/>
    <n v="202"/>
    <m/>
    <m/>
    <m/>
    <x v="3"/>
    <m/>
    <m/>
    <d v="1942-03-15T00:00:00"/>
    <s v="December 27, 1944"/>
    <n v="1018"/>
    <x v="1"/>
    <x v="4"/>
    <m/>
    <m/>
    <x v="3"/>
    <x v="0"/>
  </r>
  <r>
    <x v="4"/>
    <x v="10"/>
    <x v="180"/>
    <m/>
    <d v="1944-04-07T00:00:00"/>
    <d v="1944-08-06T00:00:00"/>
    <x v="0"/>
    <n v="123"/>
    <d v="1944-10-04T00:00:00"/>
    <d v="1944-10-06T00:00:00"/>
    <m/>
    <x v="3"/>
    <m/>
    <m/>
    <d v="1942-04-15T00:00:00"/>
    <s v="June 5, 1945"/>
    <n v="1147"/>
    <x v="1"/>
    <x v="5"/>
    <m/>
    <m/>
    <x v="3"/>
    <x v="0"/>
  </r>
  <r>
    <x v="4"/>
    <x v="10"/>
    <x v="181"/>
    <m/>
    <d v="1944-01-21T00:00:00"/>
    <d v="1944-07-07T00:00:00"/>
    <x v="0"/>
    <n v="168"/>
    <m/>
    <m/>
    <m/>
    <x v="3"/>
    <m/>
    <m/>
    <d v="1942-08-15T00:00:00"/>
    <s v="March 23, 1945"/>
    <n v="951"/>
    <x v="1"/>
    <x v="5"/>
    <m/>
    <m/>
    <x v="3"/>
    <x v="0"/>
  </r>
  <r>
    <x v="4"/>
    <x v="10"/>
    <x v="182"/>
    <m/>
    <d v="1944-03-27T00:00:00"/>
    <d v="1944-09-25T00:00:00"/>
    <x v="0"/>
    <n v="182"/>
    <m/>
    <m/>
    <m/>
    <x v="3"/>
    <m/>
    <m/>
    <d v="1942-08-15T00:00:00"/>
    <s v="May 21, 1946"/>
    <n v="1375"/>
    <x v="1"/>
    <x v="5"/>
    <m/>
    <m/>
    <x v="3"/>
    <x v="0"/>
  </r>
  <r>
    <x v="4"/>
    <x v="10"/>
    <x v="183"/>
    <m/>
    <d v="1944-04-25T00:00:00"/>
    <d v="1944-08-03T00:00:00"/>
    <x v="5"/>
    <n v="100"/>
    <m/>
    <m/>
    <m/>
    <x v="3"/>
    <m/>
    <m/>
    <d v="1942-09-15T00:00:00"/>
    <s v="August 3, 1944"/>
    <n v="688"/>
    <x v="0"/>
    <x v="5"/>
    <m/>
    <m/>
    <x v="3"/>
    <x v="0"/>
  </r>
  <r>
    <x v="4"/>
    <x v="10"/>
    <x v="184"/>
    <m/>
    <d v="1944-04-22T00:00:00"/>
    <d v="1944-06-21T00:00:00"/>
    <x v="0"/>
    <n v="60"/>
    <m/>
    <m/>
    <m/>
    <x v="3"/>
    <m/>
    <m/>
    <d v="1942-09-15T00:00:00"/>
    <s v="October 3, 1945"/>
    <n v="1114"/>
    <x v="0"/>
    <x v="2"/>
    <m/>
    <m/>
    <x v="3"/>
    <x v="0"/>
  </r>
  <r>
    <x v="4"/>
    <x v="10"/>
    <x v="185"/>
    <m/>
    <d v="1944-02-17T00:00:00"/>
    <d v="1944-08-03T00:00:00"/>
    <x v="0"/>
    <n v="168"/>
    <m/>
    <m/>
    <m/>
    <x v="3"/>
    <m/>
    <m/>
    <d v="1942-09-15T00:00:00"/>
    <s v="March 1, 1945"/>
    <n v="898"/>
    <x v="1"/>
    <x v="4"/>
    <m/>
    <m/>
    <x v="3"/>
    <x v="0"/>
  </r>
  <r>
    <x v="4"/>
    <x v="10"/>
    <x v="186"/>
    <m/>
    <d v="1944-03-17T00:00:00"/>
    <d v="1944-10-09T00:00:00"/>
    <x v="0"/>
    <n v="206"/>
    <m/>
    <m/>
    <m/>
    <x v="3"/>
    <m/>
    <m/>
    <d v="1942-10-15T00:00:00"/>
    <s v="April 27, 1945"/>
    <n v="925"/>
    <x v="0"/>
    <x v="3"/>
    <m/>
    <m/>
    <x v="3"/>
    <x v="0"/>
  </r>
  <r>
    <x v="4"/>
    <x v="10"/>
    <x v="187"/>
    <m/>
    <d v="1944-04-07T00:00:00"/>
    <d v="1944-10-27T00:00:00"/>
    <x v="5"/>
    <n v="203"/>
    <m/>
    <m/>
    <m/>
    <x v="3"/>
    <m/>
    <m/>
    <d v="1942-11-15T00:00:00"/>
    <s v="October 27, 1944"/>
    <n v="712"/>
    <x v="0"/>
    <x v="0"/>
    <m/>
    <m/>
    <x v="3"/>
    <x v="0"/>
  </r>
  <r>
    <x v="4"/>
    <x v="10"/>
    <x v="188"/>
    <m/>
    <d v="1944-03-11T00:00:00"/>
    <d v="1944-10-07T00:00:00"/>
    <x v="0"/>
    <n v="210"/>
    <m/>
    <m/>
    <m/>
    <x v="3"/>
    <m/>
    <m/>
    <d v="1942-11-15T00:00:00"/>
    <s v="November 29, 1944"/>
    <n v="745"/>
    <x v="0"/>
    <x v="3"/>
    <m/>
    <m/>
    <x v="3"/>
    <x v="0"/>
  </r>
  <r>
    <x v="4"/>
    <x v="10"/>
    <x v="189"/>
    <m/>
    <d v="1944-02-04T00:00:00"/>
    <d v="1944-04-06T00:00:00"/>
    <x v="0"/>
    <n v="184"/>
    <d v="1944-06-15T00:00:00"/>
    <d v="1944-10-15T00:00:00"/>
    <m/>
    <x v="3"/>
    <m/>
    <m/>
    <d v="1942-12-15T00:00:00"/>
    <s v="March 11, 1945"/>
    <n v="817"/>
    <x v="0"/>
    <x v="3"/>
    <m/>
    <m/>
    <x v="3"/>
    <x v="0"/>
  </r>
  <r>
    <x v="4"/>
    <x v="10"/>
    <x v="190"/>
    <m/>
    <d v="1944-02-08T00:00:00"/>
    <d v="1944-10-06T00:00:00"/>
    <x v="0"/>
    <n v="241"/>
    <m/>
    <m/>
    <m/>
    <x v="3"/>
    <m/>
    <m/>
    <d v="1942-12-15T00:00:00"/>
    <s v="October 7, 1946"/>
    <n v="1392"/>
    <x v="1"/>
    <x v="5"/>
    <m/>
    <m/>
    <x v="3"/>
    <x v="0"/>
  </r>
  <r>
    <x v="4"/>
    <x v="10"/>
    <x v="191"/>
    <m/>
    <d v="1944-02-09T00:00:00"/>
    <d v="1944-10-06T00:00:00"/>
    <x v="0"/>
    <n v="240"/>
    <m/>
    <m/>
    <m/>
    <x v="3"/>
    <m/>
    <m/>
    <d v="1942-12-15T00:00:00"/>
    <s v="June 13, 1945"/>
    <n v="911"/>
    <x v="1"/>
    <x v="4"/>
    <m/>
    <m/>
    <x v="3"/>
    <x v="0"/>
  </r>
  <r>
    <x v="4"/>
    <x v="10"/>
    <x v="192"/>
    <m/>
    <d v="1944-04-06T00:00:00"/>
    <d v="1944-11-04T00:00:00"/>
    <x v="0"/>
    <n v="212"/>
    <m/>
    <m/>
    <m/>
    <x v="3"/>
    <m/>
    <m/>
    <d v="1942-12-15T00:00:00"/>
    <s v="May 21, 1946"/>
    <n v="1253"/>
    <x v="1"/>
    <x v="0"/>
    <m/>
    <m/>
    <x v="3"/>
    <x v="0"/>
  </r>
  <r>
    <x v="4"/>
    <x v="10"/>
    <x v="193"/>
    <m/>
    <d v="1944-04-17T00:00:00"/>
    <d v="1944-08-24T00:00:00"/>
    <x v="7"/>
    <n v="129"/>
    <m/>
    <m/>
    <m/>
    <x v="3"/>
    <m/>
    <m/>
    <d v="1942-12-15T00:00:00"/>
    <s v="August 24, 1944"/>
    <n v="618"/>
    <x v="0"/>
    <x v="1"/>
    <m/>
    <m/>
    <x v="3"/>
    <x v="0"/>
  </r>
  <r>
    <x v="4"/>
    <x v="10"/>
    <x v="194"/>
    <m/>
    <d v="1944-01-28T00:00:00"/>
    <d v="1944-03-17T00:00:00"/>
    <x v="2"/>
    <n v="140"/>
    <d v="1944-06-17T00:00:00"/>
    <d v="1944-09-16T00:00:00"/>
    <m/>
    <x v="3"/>
    <m/>
    <m/>
    <d v="1942-12-15T00:00:00"/>
    <s v="August 28, 1944"/>
    <n v="622"/>
    <x v="0"/>
    <x v="1"/>
    <m/>
    <m/>
    <x v="3"/>
    <x v="0"/>
  </r>
  <r>
    <x v="4"/>
    <x v="10"/>
    <x v="195"/>
    <m/>
    <d v="1944-02-14T00:00:00"/>
    <d v="1944-04-01T00:00:00"/>
    <x v="2"/>
    <n v="138"/>
    <d v="1944-06-17T00:00:00"/>
    <d v="1944-09-16T00:00:00"/>
    <m/>
    <x v="3"/>
    <m/>
    <m/>
    <d v="1943-01-15T00:00:00"/>
    <s v="September 27, 1945"/>
    <n v="986"/>
    <x v="1"/>
    <x v="7"/>
    <m/>
    <m/>
    <x v="3"/>
    <x v="0"/>
  </r>
  <r>
    <x v="4"/>
    <x v="10"/>
    <x v="196"/>
    <m/>
    <d v="1944-02-04T00:00:00"/>
    <d v="1944-04-09T00:00:00"/>
    <x v="0"/>
    <n v="167"/>
    <d v="1944-07-04T00:00:00"/>
    <d v="1944-10-14T00:00:00"/>
    <m/>
    <x v="3"/>
    <m/>
    <m/>
    <d v="1943-03-15T00:00:00"/>
    <s v="June 5, 1945"/>
    <n v="813"/>
    <x v="1"/>
    <x v="3"/>
    <m/>
    <m/>
    <x v="3"/>
    <x v="0"/>
  </r>
  <r>
    <x v="4"/>
    <x v="10"/>
    <x v="197"/>
    <m/>
    <d v="1944-02-04T00:00:00"/>
    <d v="1944-08-17T00:00:00"/>
    <x v="0"/>
    <n v="195"/>
    <m/>
    <m/>
    <m/>
    <x v="3"/>
    <m/>
    <m/>
    <d v="1942-10-15T00:00:00"/>
    <s v="June 11, 1944"/>
    <n v="605"/>
    <x v="0"/>
    <x v="4"/>
    <m/>
    <m/>
    <x v="3"/>
    <x v="0"/>
  </r>
  <r>
    <x v="4"/>
    <x v="10"/>
    <x v="198"/>
    <m/>
    <d v="1944-03-08T00:00:00"/>
    <d v="1945-02-15T00:00:00"/>
    <x v="0"/>
    <n v="344"/>
    <m/>
    <m/>
    <m/>
    <x v="3"/>
    <m/>
    <m/>
    <d v="1942-12-15T00:00:00"/>
    <s v="June 18, 1945"/>
    <n v="916"/>
    <x v="1"/>
    <x v="3"/>
    <m/>
    <m/>
    <x v="3"/>
    <x v="0"/>
  </r>
  <r>
    <x v="4"/>
    <x v="11"/>
    <x v="199"/>
    <m/>
    <d v="1944-03-15T00:00:00"/>
    <d v="1944-03-18T00:00:00"/>
    <x v="0"/>
    <n v="45"/>
    <d v="1944-06-13T00:00:00"/>
    <d v="1944-07-25T00:00:00"/>
    <m/>
    <x v="3"/>
    <m/>
    <m/>
    <d v="1942-06-15T00:00:00"/>
    <s v="June 4, 1946"/>
    <n v="1450"/>
    <x v="1"/>
    <x v="7"/>
    <m/>
    <m/>
    <x v="4"/>
    <x v="0"/>
  </r>
  <r>
    <x v="4"/>
    <x v="12"/>
    <x v="200"/>
    <m/>
    <d v="1943-11-09T00:00:00"/>
    <d v="1945-03-16T00:00:00"/>
    <x v="0"/>
    <n v="493"/>
    <m/>
    <m/>
    <m/>
    <x v="3"/>
    <m/>
    <m/>
    <d v="1942-12-15T00:00:00"/>
    <s v="March 16, 1945"/>
    <n v="822"/>
    <x v="0"/>
    <x v="3"/>
    <m/>
    <m/>
    <x v="3"/>
    <x v="0"/>
  </r>
  <r>
    <x v="4"/>
    <x v="13"/>
    <x v="201"/>
    <s v="D"/>
    <d v="1943-07-23T00:00:00"/>
    <d v="1944-07-21T00:00:00"/>
    <x v="0"/>
    <n v="364"/>
    <m/>
    <m/>
    <m/>
    <x v="4"/>
    <m/>
    <m/>
    <d v="1943-04-15T00:00:00"/>
    <s v="November 29, 1945"/>
    <n v="959"/>
    <x v="1"/>
    <x v="0"/>
    <m/>
    <m/>
    <x v="5"/>
    <x v="1"/>
  </r>
  <r>
    <x v="4"/>
    <x v="13"/>
    <x v="202"/>
    <s v="P"/>
    <d v="1943-10-08T00:00:00"/>
    <d v="1944-05-24T00:00:00"/>
    <x v="0"/>
    <n v="229"/>
    <m/>
    <m/>
    <m/>
    <x v="4"/>
    <m/>
    <m/>
    <d v="1943-04-15T00:00:00"/>
    <s v="November 29, 1945"/>
    <n v="959"/>
    <x v="1"/>
    <x v="0"/>
    <m/>
    <m/>
    <x v="5"/>
    <x v="1"/>
  </r>
  <r>
    <x v="5"/>
    <x v="8"/>
    <x v="203"/>
    <m/>
    <d v="1944-04-20T00:00:00"/>
    <d v="1944-06-28T00:00:00"/>
    <x v="0"/>
    <n v="69"/>
    <m/>
    <m/>
    <m/>
    <x v="3"/>
    <m/>
    <m/>
    <d v="1944-02-15T00:00:00"/>
    <s v="April 27, 1945"/>
    <n v="437"/>
    <x v="0"/>
    <x v="3"/>
    <m/>
    <m/>
    <x v="3"/>
    <x v="0"/>
  </r>
  <r>
    <x v="5"/>
    <x v="9"/>
    <x v="204"/>
    <m/>
    <d v="1944-03-31T00:00:00"/>
    <d v="1944-07-03T00:00:00"/>
    <x v="0"/>
    <n v="94"/>
    <m/>
    <m/>
    <m/>
    <x v="3"/>
    <m/>
    <m/>
    <d v="1944-04-15T00:00:00"/>
    <s v="July 3, 1944"/>
    <n v="79"/>
    <x v="0"/>
    <x v="6"/>
    <m/>
    <m/>
    <x v="3"/>
    <x v="0"/>
  </r>
  <r>
    <x v="5"/>
    <x v="9"/>
    <x v="205"/>
    <s v="C"/>
    <d v="1944-03-28T00:00:00"/>
    <d v="1945-03-09T00:00:00"/>
    <x v="0"/>
    <n v="346"/>
    <m/>
    <m/>
    <m/>
    <x v="3"/>
    <m/>
    <m/>
    <d v="1944-04-15T00:00:00"/>
    <s v="April 3, 1952"/>
    <n v="2910"/>
    <x v="5"/>
    <x v="1"/>
    <m/>
    <m/>
    <x v="3"/>
    <x v="0"/>
  </r>
  <r>
    <x v="5"/>
    <x v="9"/>
    <x v="206"/>
    <m/>
    <d v="1944-03-20T00:00:00"/>
    <d v="1945-01-14T00:00:00"/>
    <x v="0"/>
    <n v="300"/>
    <m/>
    <m/>
    <m/>
    <x v="3"/>
    <m/>
    <m/>
    <d v="1944-05-15T00:00:00"/>
    <s v="March 20, 1945"/>
    <n v="309"/>
    <x v="0"/>
    <x v="1"/>
    <m/>
    <m/>
    <x v="3"/>
    <x v="0"/>
  </r>
  <r>
    <x v="5"/>
    <x v="9"/>
    <x v="207"/>
    <m/>
    <d v="1944-03-31T00:00:00"/>
    <d v="1944-09-15T00:00:00"/>
    <x v="0"/>
    <n v="168"/>
    <m/>
    <m/>
    <m/>
    <x v="3"/>
    <m/>
    <m/>
    <d v="1944-03-15T00:00:00"/>
    <s v="August 8, 1947"/>
    <n v="1241"/>
    <x v="5"/>
    <x v="0"/>
    <m/>
    <m/>
    <x v="3"/>
    <x v="0"/>
  </r>
  <r>
    <x v="5"/>
    <x v="9"/>
    <x v="208"/>
    <m/>
    <d v="1944-03-31T00:00:00"/>
    <d v="1945-01-14T00:00:00"/>
    <x v="0"/>
    <n v="289"/>
    <m/>
    <m/>
    <m/>
    <x v="3"/>
    <m/>
    <m/>
    <d v="1944-03-15T00:00:00"/>
    <s v="March 24, 1945"/>
    <n v="374"/>
    <x v="1"/>
    <x v="1"/>
    <m/>
    <m/>
    <x v="3"/>
    <x v="0"/>
  </r>
  <r>
    <x v="5"/>
    <x v="9"/>
    <x v="209"/>
    <m/>
    <d v="1944-04-15T00:00:00"/>
    <d v="1945-01-05T00:00:00"/>
    <x v="2"/>
    <n v="265"/>
    <m/>
    <m/>
    <m/>
    <x v="3"/>
    <m/>
    <m/>
    <d v="1944-03-15T00:00:00"/>
    <s v="January 5, 1945"/>
    <n v="296"/>
    <x v="2"/>
    <x v="6"/>
    <m/>
    <m/>
    <x v="3"/>
    <x v="0"/>
  </r>
  <r>
    <x v="5"/>
    <x v="9"/>
    <x v="210"/>
    <m/>
    <d v="1944-04-12T00:00:00"/>
    <d v="1945-01-13T00:00:00"/>
    <x v="0"/>
    <n v="276"/>
    <m/>
    <m/>
    <m/>
    <x v="3"/>
    <m/>
    <m/>
    <d v="1944-03-15T00:00:00"/>
    <s v="October 14, 1954"/>
    <n v="3865"/>
    <x v="1"/>
    <x v="3"/>
    <m/>
    <m/>
    <x v="3"/>
    <x v="0"/>
  </r>
  <r>
    <x v="5"/>
    <x v="9"/>
    <x v="211"/>
    <m/>
    <d v="1944-04-15T00:00:00"/>
    <d v="1945-03-25T00:00:00"/>
    <x v="0"/>
    <n v="344"/>
    <m/>
    <m/>
    <m/>
    <x v="3"/>
    <m/>
    <m/>
    <d v="1944-03-15T00:00:00"/>
    <s v="March 24, 1945"/>
    <n v="374"/>
    <x v="0"/>
    <x v="6"/>
    <m/>
    <m/>
    <x v="3"/>
    <x v="0"/>
  </r>
  <r>
    <x v="5"/>
    <x v="9"/>
    <x v="212"/>
    <m/>
    <d v="1944-04-13T00:00:00"/>
    <d v="1944-08-20T00:00:00"/>
    <x v="0"/>
    <n v="129"/>
    <m/>
    <m/>
    <m/>
    <x v="3"/>
    <m/>
    <m/>
    <d v="1944-04-15T00:00:00"/>
    <s v="August 20, 1944"/>
    <n v="127"/>
    <x v="0"/>
    <x v="6"/>
    <m/>
    <m/>
    <x v="3"/>
    <x v="0"/>
  </r>
  <r>
    <x v="5"/>
    <x v="9"/>
    <x v="213"/>
    <m/>
    <d v="1944-04-17T00:00:00"/>
    <d v="1945-01-14T00:00:00"/>
    <x v="3"/>
    <n v="272"/>
    <m/>
    <m/>
    <m/>
    <x v="3"/>
    <m/>
    <m/>
    <d v="1944-04-15T00:00:00"/>
    <s v="August 28, 1947"/>
    <n v="1230"/>
    <x v="5"/>
    <x v="6"/>
    <m/>
    <m/>
    <x v="3"/>
    <x v="0"/>
  </r>
  <r>
    <x v="5"/>
    <x v="9"/>
    <x v="214"/>
    <m/>
    <d v="1944-04-21T00:00:00"/>
    <d v="1944-09-21T00:00:00"/>
    <x v="0"/>
    <n v="153"/>
    <m/>
    <m/>
    <m/>
    <x v="3"/>
    <m/>
    <m/>
    <d v="1944-04-15T00:00:00"/>
    <s v="September 21, 1944"/>
    <n v="159"/>
    <x v="0"/>
    <x v="6"/>
    <m/>
    <m/>
    <x v="3"/>
    <x v="0"/>
  </r>
  <r>
    <x v="5"/>
    <x v="9"/>
    <x v="215"/>
    <m/>
    <d v="1944-04-19T00:00:00"/>
    <d v="1945-03-09T00:00:00"/>
    <x v="0"/>
    <n v="324"/>
    <m/>
    <m/>
    <m/>
    <x v="3"/>
    <m/>
    <m/>
    <d v="1944-04-15T00:00:00"/>
    <s v="May 14, 1947"/>
    <n v="1124"/>
    <x v="5"/>
    <x v="6"/>
    <m/>
    <m/>
    <x v="3"/>
    <x v="0"/>
  </r>
  <r>
    <x v="5"/>
    <x v="9"/>
    <x v="216"/>
    <m/>
    <d v="1944-04-20T00:00:00"/>
    <d v="1944-12-06T00:00:00"/>
    <x v="2"/>
    <n v="230"/>
    <m/>
    <m/>
    <m/>
    <x v="3"/>
    <m/>
    <m/>
    <d v="1944-04-15T00:00:00"/>
    <s v="December 6, 1944"/>
    <n v="235"/>
    <x v="2"/>
    <x v="6"/>
    <m/>
    <m/>
    <x v="3"/>
    <x v="0"/>
  </r>
  <r>
    <x v="5"/>
    <x v="9"/>
    <x v="217"/>
    <m/>
    <d v="1944-04-21T00:00:00"/>
    <d v="1944-08-12T00:00:00"/>
    <x v="0"/>
    <n v="113"/>
    <m/>
    <m/>
    <m/>
    <x v="3"/>
    <m/>
    <m/>
    <d v="1944-04-15T00:00:00"/>
    <s v="August 12, 1944"/>
    <n v="119"/>
    <x v="2"/>
    <x v="6"/>
    <m/>
    <m/>
    <x v="3"/>
    <x v="0"/>
  </r>
  <r>
    <x v="5"/>
    <x v="9"/>
    <x v="218"/>
    <m/>
    <d v="1944-04-21T00:00:00"/>
    <d v="1945-01-14T00:00:00"/>
    <x v="0"/>
    <n v="268"/>
    <m/>
    <m/>
    <m/>
    <x v="3"/>
    <m/>
    <m/>
    <d v="1944-04-15T00:00:00"/>
    <s v="August 14, 1952"/>
    <n v="3043"/>
    <x v="5"/>
    <x v="3"/>
    <m/>
    <m/>
    <x v="3"/>
    <x v="0"/>
  </r>
  <r>
    <x v="5"/>
    <x v="10"/>
    <x v="219"/>
    <m/>
    <d v="1944-05-24T00:00:00"/>
    <d v="1944-07-21T00:00:00"/>
    <x v="0"/>
    <n v="58"/>
    <m/>
    <m/>
    <m/>
    <x v="3"/>
    <m/>
    <m/>
    <d v="1944-05-15T00:00:00"/>
    <s v="July 20, 1944"/>
    <n v="66"/>
    <x v="3"/>
    <x v="6"/>
    <m/>
    <m/>
    <x v="3"/>
    <x v="0"/>
  </r>
  <r>
    <x v="5"/>
    <x v="11"/>
    <x v="220"/>
    <m/>
    <d v="1944-03-15T00:00:00"/>
    <d v="1944-09-14T00:00:00"/>
    <x v="2"/>
    <n v="183"/>
    <m/>
    <m/>
    <m/>
    <x v="3"/>
    <m/>
    <m/>
    <d v="1944-02-15T00:00:00"/>
    <s v="September 4, 1944"/>
    <n v="202"/>
    <x v="2"/>
    <x v="6"/>
    <m/>
    <m/>
    <x v="4"/>
    <x v="0"/>
  </r>
  <r>
    <x v="5"/>
    <x v="11"/>
    <x v="221"/>
    <m/>
    <d v="1944-03-19T00:00:00"/>
    <d v="1944-07-19T00:00:00"/>
    <x v="0"/>
    <n v="122"/>
    <m/>
    <m/>
    <m/>
    <x v="3"/>
    <m/>
    <m/>
    <d v="1944-03-15T00:00:00"/>
    <s v="May 10, 1944"/>
    <n v="56"/>
    <x v="2"/>
    <x v="6"/>
    <m/>
    <m/>
    <x v="4"/>
    <x v="0"/>
  </r>
  <r>
    <x v="5"/>
    <x v="11"/>
    <x v="222"/>
    <m/>
    <d v="1944-03-19T00:00:00"/>
    <d v="1945-07-19T00:00:00"/>
    <x v="0"/>
    <n v="487"/>
    <m/>
    <m/>
    <m/>
    <x v="3"/>
    <m/>
    <m/>
    <d v="1944-03-15T00:00:00"/>
    <s v="April 11, 1951"/>
    <n v="2583"/>
    <x v="1"/>
    <x v="1"/>
    <m/>
    <m/>
    <x v="4"/>
    <x v="0"/>
  </r>
  <r>
    <x v="5"/>
    <x v="11"/>
    <x v="223"/>
    <m/>
    <d v="1944-03-19T00:00:00"/>
    <d v="1944-08-27T00:00:00"/>
    <x v="2"/>
    <n v="161"/>
    <m/>
    <m/>
    <m/>
    <x v="3"/>
    <m/>
    <m/>
    <d v="1944-03-15T00:00:00"/>
    <s v="August 27, 1944"/>
    <n v="165"/>
    <x v="2"/>
    <x v="6"/>
    <m/>
    <m/>
    <x v="4"/>
    <x v="0"/>
  </r>
  <r>
    <x v="5"/>
    <x v="11"/>
    <x v="224"/>
    <m/>
    <d v="1944-03-14T00:00:00"/>
    <d v="1944-06-06T00:00:00"/>
    <x v="2"/>
    <n v="84"/>
    <m/>
    <m/>
    <m/>
    <x v="3"/>
    <m/>
    <m/>
    <d v="1944-03-15T00:00:00"/>
    <s v="June 5, 1944"/>
    <n v="82"/>
    <x v="2"/>
    <x v="6"/>
    <m/>
    <m/>
    <x v="4"/>
    <x v="0"/>
  </r>
  <r>
    <x v="5"/>
    <x v="11"/>
    <x v="225"/>
    <m/>
    <d v="1944-03-14T00:00:00"/>
    <d v="1944-08-13T00:00:00"/>
    <x v="7"/>
    <n v="152"/>
    <m/>
    <m/>
    <m/>
    <x v="3"/>
    <m/>
    <m/>
    <d v="1944-03-15T00:00:00"/>
    <s v="August 13, 1944"/>
    <n v="151"/>
    <x v="0"/>
    <x v="6"/>
    <m/>
    <m/>
    <x v="4"/>
    <x v="0"/>
  </r>
  <r>
    <x v="5"/>
    <x v="11"/>
    <x v="226"/>
    <m/>
    <d v="1944-03-19T00:00:00"/>
    <d v="1944-10-29T00:00:00"/>
    <x v="2"/>
    <n v="224"/>
    <m/>
    <m/>
    <m/>
    <x v="3"/>
    <m/>
    <m/>
    <d v="1944-03-15T00:00:00"/>
    <s v="October 29, 1944"/>
    <n v="228"/>
    <x v="2"/>
    <x v="6"/>
    <m/>
    <m/>
    <x v="4"/>
    <x v="0"/>
  </r>
  <r>
    <x v="5"/>
    <x v="11"/>
    <x v="227"/>
    <m/>
    <d v="1944-03-20T00:00:00"/>
    <d v="1944-06-18T00:00:00"/>
    <x v="7"/>
    <n v="90"/>
    <m/>
    <m/>
    <m/>
    <x v="3"/>
    <m/>
    <m/>
    <d v="1944-03-15T00:00:00"/>
    <s v="September 19, 1946"/>
    <n v="918"/>
    <x v="0"/>
    <x v="1"/>
    <m/>
    <m/>
    <x v="4"/>
    <x v="0"/>
  </r>
  <r>
    <x v="5"/>
    <x v="11"/>
    <x v="228"/>
    <m/>
    <d v="1944-03-20T00:00:00"/>
    <d v="1944-03-20T00:00:00"/>
    <x v="0"/>
    <n v="0"/>
    <m/>
    <m/>
    <m/>
    <x v="3"/>
    <m/>
    <m/>
    <d v="1944-03-15T00:00:00"/>
    <s v="October 13, 1947"/>
    <n v="1307"/>
    <x v="0"/>
    <x v="0"/>
    <m/>
    <m/>
    <x v="4"/>
    <x v="0"/>
  </r>
  <r>
    <x v="5"/>
    <x v="11"/>
    <x v="229"/>
    <m/>
    <d v="1944-03-22T00:00:00"/>
    <d v="1945-03-19T00:00:00"/>
    <x v="2"/>
    <n v="362"/>
    <m/>
    <m/>
    <m/>
    <x v="3"/>
    <m/>
    <m/>
    <d v="1944-03-15T00:00:00"/>
    <s v="March 18, 1945"/>
    <n v="368"/>
    <x v="2"/>
    <x v="6"/>
    <m/>
    <m/>
    <x v="4"/>
    <x v="0"/>
  </r>
  <r>
    <x v="5"/>
    <x v="11"/>
    <x v="230"/>
    <m/>
    <d v="1944-03-21T00:00:00"/>
    <d v="1944-03-21T00:00:00"/>
    <x v="0"/>
    <n v="0"/>
    <m/>
    <m/>
    <m/>
    <x v="3"/>
    <m/>
    <m/>
    <d v="1944-03-15T00:00:00"/>
    <s v="January 18, 1951"/>
    <n v="2500"/>
    <x v="1"/>
    <x v="1"/>
    <m/>
    <m/>
    <x v="4"/>
    <x v="0"/>
  </r>
  <r>
    <x v="5"/>
    <x v="11"/>
    <x v="231"/>
    <m/>
    <d v="1944-03-20T00:00:00"/>
    <d v="1944-09-18T00:00:00"/>
    <x v="0"/>
    <n v="182"/>
    <m/>
    <m/>
    <m/>
    <x v="3"/>
    <m/>
    <m/>
    <d v="1944-03-15T00:00:00"/>
    <s v="September 18, 1944"/>
    <n v="187"/>
    <x v="2"/>
    <x v="6"/>
    <m/>
    <m/>
    <x v="4"/>
    <x v="0"/>
  </r>
  <r>
    <x v="5"/>
    <x v="11"/>
    <x v="232"/>
    <s v="S"/>
    <d v="1944-05-04T00:00:00"/>
    <d v="1945-03-05T00:00:00"/>
    <x v="0"/>
    <n v="305"/>
    <m/>
    <m/>
    <s v="Cat E 45-5-26"/>
    <x v="3"/>
    <m/>
    <m/>
    <d v="1944-04-15T00:00:00"/>
    <s v="March 5, 1945"/>
    <n v="324"/>
    <x v="0"/>
    <x v="1"/>
    <m/>
    <m/>
    <x v="4"/>
    <x v="0"/>
  </r>
  <r>
    <x v="5"/>
    <x v="11"/>
    <x v="233"/>
    <m/>
    <d v="1944-04-13T00:00:00"/>
    <d v="1944-09-10T00:00:00"/>
    <x v="0"/>
    <n v="150"/>
    <m/>
    <m/>
    <m/>
    <x v="3"/>
    <m/>
    <m/>
    <d v="1944-04-15T00:00:00"/>
    <s v="October 26, 1945"/>
    <n v="559"/>
    <x v="0"/>
    <x v="0"/>
    <m/>
    <m/>
    <x v="4"/>
    <x v="0"/>
  </r>
  <r>
    <x v="5"/>
    <x v="11"/>
    <x v="234"/>
    <m/>
    <d v="1944-05-18T00:00:00"/>
    <d v="1944-08-27T00:00:00"/>
    <x v="2"/>
    <n v="101"/>
    <m/>
    <m/>
    <m/>
    <x v="3"/>
    <m/>
    <m/>
    <d v="1944-05-15T00:00:00"/>
    <s v="August 26, 1944"/>
    <n v="103"/>
    <x v="2"/>
    <x v="6"/>
    <m/>
    <m/>
    <x v="4"/>
    <x v="0"/>
  </r>
  <r>
    <x v="5"/>
    <x v="11"/>
    <x v="235"/>
    <m/>
    <d v="1944-05-18T00:00:00"/>
    <d v="1944-08-27T00:00:00"/>
    <x v="4"/>
    <n v="101"/>
    <m/>
    <m/>
    <m/>
    <x v="3"/>
    <m/>
    <m/>
    <d v="1944-05-15T00:00:00"/>
    <s v="September 4, 1944"/>
    <n v="112"/>
    <x v="2"/>
    <x v="6"/>
    <m/>
    <m/>
    <x v="4"/>
    <x v="0"/>
  </r>
  <r>
    <x v="5"/>
    <x v="11"/>
    <x v="236"/>
    <m/>
    <d v="1944-06-03T00:00:00"/>
    <d v="1944-09-16T00:00:00"/>
    <x v="2"/>
    <n v="105"/>
    <m/>
    <m/>
    <m/>
    <x v="3"/>
    <m/>
    <m/>
    <d v="1944-05-15T00:00:00"/>
    <s v="September 15, 1944"/>
    <n v="123"/>
    <x v="2"/>
    <x v="6"/>
    <m/>
    <m/>
    <x v="4"/>
    <x v="0"/>
  </r>
  <r>
    <x v="5"/>
    <x v="11"/>
    <x v="237"/>
    <m/>
    <d v="1944-06-01T00:00:00"/>
    <d v="1945-04-03T00:00:00"/>
    <x v="0"/>
    <n v="306"/>
    <m/>
    <m/>
    <m/>
    <x v="3"/>
    <m/>
    <m/>
    <d v="1944-06-15T00:00:00"/>
    <s v="January 9, 1951"/>
    <n v="2399"/>
    <x v="1"/>
    <x v="1"/>
    <m/>
    <m/>
    <x v="4"/>
    <x v="0"/>
  </r>
  <r>
    <x v="5"/>
    <x v="11"/>
    <x v="238"/>
    <m/>
    <d v="1944-05-31T00:00:00"/>
    <d v="1944-06-05T00:00:00"/>
    <x v="2"/>
    <n v="5"/>
    <m/>
    <m/>
    <m/>
    <x v="3"/>
    <m/>
    <m/>
    <d v="1944-06-15T00:00:00"/>
    <s v="June 5, 1944"/>
    <n v="-10"/>
    <x v="2"/>
    <x v="6"/>
    <m/>
    <m/>
    <x v="4"/>
    <x v="0"/>
  </r>
  <r>
    <x v="5"/>
    <x v="14"/>
    <x v="239"/>
    <m/>
    <d v="1943-05-30T00:00:00"/>
    <d v="1944-07-04T00:00:00"/>
    <x v="0"/>
    <n v="401"/>
    <m/>
    <m/>
    <m/>
    <x v="4"/>
    <m/>
    <m/>
    <d v="1943-04-15T00:00:00"/>
    <s v="June 25, 1944"/>
    <n v="437"/>
    <x v="2"/>
    <x v="6"/>
    <m/>
    <m/>
    <x v="6"/>
    <x v="1"/>
  </r>
  <r>
    <x v="5"/>
    <x v="14"/>
    <x v="240"/>
    <m/>
    <d v="1943-07-08T00:00:00"/>
    <d v="1945-02-16T00:00:00"/>
    <x v="0"/>
    <n v="589"/>
    <m/>
    <m/>
    <m/>
    <x v="4"/>
    <m/>
    <m/>
    <d v="1943-07-15T00:00:00"/>
    <s v="June 3, 1947"/>
    <n v="1419"/>
    <x v="5"/>
    <x v="6"/>
    <m/>
    <m/>
    <x v="6"/>
    <x v="1"/>
  </r>
  <r>
    <x v="5"/>
    <x v="14"/>
    <x v="241"/>
    <m/>
    <d v="1944-05-12T00:00:00"/>
    <d v="1945-01-04T00:00:00"/>
    <x v="0"/>
    <n v="237"/>
    <m/>
    <m/>
    <m/>
    <x v="4"/>
    <m/>
    <m/>
    <d v="1944-04-15T00:00:00"/>
    <s v="November 19, 1953"/>
    <n v="3505"/>
    <x v="1"/>
    <x v="1"/>
    <m/>
    <m/>
    <x v="6"/>
    <x v="1"/>
  </r>
  <r>
    <x v="5"/>
    <x v="14"/>
    <x v="242"/>
    <m/>
    <d v="1944-05-12T00:00:00"/>
    <d v="1944-07-23T00:00:00"/>
    <x v="5"/>
    <n v="72"/>
    <m/>
    <m/>
    <m/>
    <x v="4"/>
    <m/>
    <m/>
    <d v="1944-04-15T00:00:00"/>
    <s v="July 23, 1944"/>
    <n v="99"/>
    <x v="0"/>
    <x v="6"/>
    <m/>
    <m/>
    <x v="6"/>
    <x v="1"/>
  </r>
  <r>
    <x v="5"/>
    <x v="14"/>
    <x v="243"/>
    <m/>
    <d v="1944-05-29T00:00:00"/>
    <d v="1944-07-17T00:00:00"/>
    <x v="4"/>
    <n v="49"/>
    <m/>
    <m/>
    <m/>
    <x v="4"/>
    <m/>
    <m/>
    <d v="1944-05-15T00:00:00"/>
    <s v="July 17, 1944"/>
    <n v="63"/>
    <x v="3"/>
    <x v="6"/>
    <m/>
    <m/>
    <x v="6"/>
    <x v="1"/>
  </r>
  <r>
    <x v="5"/>
    <x v="14"/>
    <x v="244"/>
    <s v="K"/>
    <d v="1943-07-18T00:00:00"/>
    <d v="1944-09-08T00:00:00"/>
    <x v="2"/>
    <n v="418"/>
    <m/>
    <m/>
    <m/>
    <x v="4"/>
    <m/>
    <m/>
    <d v="1943-07-15T00:00:00"/>
    <s v="September 8, 1944"/>
    <n v="421"/>
    <x v="3"/>
    <x v="6"/>
    <m/>
    <m/>
    <x v="6"/>
    <x v="1"/>
  </r>
  <r>
    <x v="5"/>
    <x v="14"/>
    <x v="245"/>
    <m/>
    <d v="1944-02-14T00:00:00"/>
    <d v="1945-02-14T00:00:00"/>
    <x v="0"/>
    <n v="366"/>
    <m/>
    <m/>
    <m/>
    <x v="4"/>
    <m/>
    <m/>
    <d v="1944-02-15T00:00:00"/>
    <s v="August 9, 1946"/>
    <n v="906"/>
    <x v="1"/>
    <x v="6"/>
    <m/>
    <m/>
    <x v="6"/>
    <x v="1"/>
  </r>
  <r>
    <x v="5"/>
    <x v="14"/>
    <x v="246"/>
    <s v="G"/>
    <d v="1944-02-14T00:00:00"/>
    <d v="1945-01-05T00:00:00"/>
    <x v="2"/>
    <n v="326"/>
    <m/>
    <m/>
    <m/>
    <x v="4"/>
    <m/>
    <m/>
    <d v="1944-02-15T00:00:00"/>
    <s v="January 5, 1945"/>
    <n v="325"/>
    <x v="3"/>
    <x v="6"/>
    <m/>
    <m/>
    <x v="6"/>
    <x v="1"/>
  </r>
  <r>
    <x v="5"/>
    <x v="14"/>
    <x v="247"/>
    <m/>
    <d v="1944-02-19T00:00:00"/>
    <d v="1945-01-06T00:00:00"/>
    <x v="0"/>
    <n v="322"/>
    <m/>
    <m/>
    <m/>
    <x v="4"/>
    <m/>
    <m/>
    <d v="1944-02-15T00:00:00"/>
    <s v="October 16, 1947"/>
    <n v="1339"/>
    <x v="5"/>
    <x v="6"/>
    <m/>
    <m/>
    <x v="6"/>
    <x v="1"/>
  </r>
  <r>
    <x v="5"/>
    <x v="14"/>
    <x v="248"/>
    <m/>
    <d v="1944-02-21T00:00:00"/>
    <d v="1945-02-01T00:00:00"/>
    <x v="0"/>
    <n v="346"/>
    <m/>
    <m/>
    <m/>
    <x v="4"/>
    <m/>
    <m/>
    <d v="1944-02-15T00:00:00"/>
    <s v="June 23, 1945"/>
    <n v="494"/>
    <x v="1"/>
    <x v="1"/>
    <m/>
    <m/>
    <x v="6"/>
    <x v="1"/>
  </r>
  <r>
    <x v="5"/>
    <x v="14"/>
    <x v="249"/>
    <m/>
    <d v="1944-02-19T00:00:00"/>
    <d v="1944-06-06T00:00:00"/>
    <x v="3"/>
    <n v="108"/>
    <m/>
    <m/>
    <m/>
    <x v="4"/>
    <m/>
    <m/>
    <d v="1944-02-15T00:00:00"/>
    <s v="August 7, 1946"/>
    <n v="904"/>
    <x v="1"/>
    <x v="6"/>
    <m/>
    <m/>
    <x v="6"/>
    <x v="1"/>
  </r>
  <r>
    <x v="5"/>
    <x v="14"/>
    <x v="250"/>
    <s v="W"/>
    <d v="1944-04-24T00:00:00"/>
    <d v="1944-09-30T00:00:00"/>
    <x v="2"/>
    <n v="159"/>
    <m/>
    <m/>
    <m/>
    <x v="4"/>
    <m/>
    <m/>
    <d v="1944-02-15T00:00:00"/>
    <s v="March 28, 1944"/>
    <n v="42"/>
    <x v="2"/>
    <x v="6"/>
    <m/>
    <m/>
    <x v="6"/>
    <x v="1"/>
  </r>
  <r>
    <x v="5"/>
    <x v="14"/>
    <x v="251"/>
    <s v="U"/>
    <d v="1944-04-04T00:00:00"/>
    <d v="1945-02-27T00:00:00"/>
    <x v="0"/>
    <n v="329"/>
    <m/>
    <m/>
    <m/>
    <x v="4"/>
    <m/>
    <m/>
    <d v="1944-03-15T00:00:00"/>
    <s v="December 2, 1946"/>
    <n v="992"/>
    <x v="1"/>
    <x v="6"/>
    <m/>
    <m/>
    <x v="6"/>
    <x v="1"/>
  </r>
  <r>
    <x v="5"/>
    <x v="14"/>
    <x v="252"/>
    <s v="T"/>
    <d v="1944-06-06T00:00:00"/>
    <d v="1945-05-17T00:00:00"/>
    <x v="0"/>
    <n v="345"/>
    <m/>
    <m/>
    <m/>
    <x v="4"/>
    <m/>
    <m/>
    <d v="1944-03-15T00:00:00"/>
    <s v="March 21, 1947"/>
    <n v="1101"/>
    <x v="5"/>
    <x v="4"/>
    <m/>
    <m/>
    <x v="6"/>
    <x v="1"/>
  </r>
  <r>
    <x v="5"/>
    <x v="14"/>
    <x v="253"/>
    <m/>
    <d v="1944-06-02T00:00:00"/>
    <d v="1944-06-19T00:00:00"/>
    <x v="0"/>
    <n v="17"/>
    <m/>
    <m/>
    <m/>
    <x v="4"/>
    <m/>
    <m/>
    <d v="1944-04-15T00:00:00"/>
    <s v="May 29, 1946"/>
    <n v="774"/>
    <x v="0"/>
    <x v="1"/>
    <m/>
    <m/>
    <x v="6"/>
    <x v="1"/>
  </r>
  <r>
    <x v="5"/>
    <x v="14"/>
    <x v="254"/>
    <m/>
    <d v="1944-05-01T00:00:00"/>
    <d v="1945-01-11T00:00:00"/>
    <x v="0"/>
    <n v="255"/>
    <m/>
    <m/>
    <m/>
    <x v="4"/>
    <m/>
    <m/>
    <d v="1944-04-15T00:00:00"/>
    <s v="December 24, 1946"/>
    <n v="983"/>
    <x v="1"/>
    <x v="5"/>
    <m/>
    <m/>
    <x v="6"/>
    <x v="1"/>
  </r>
  <r>
    <x v="5"/>
    <x v="14"/>
    <x v="255"/>
    <m/>
    <d v="1944-06-02T00:00:00"/>
    <d v="1944-11-23T00:00:00"/>
    <x v="0"/>
    <n v="174"/>
    <m/>
    <m/>
    <m/>
    <x v="4"/>
    <m/>
    <m/>
    <d v="1944-04-15T00:00:00"/>
    <s v="May 8, 1947"/>
    <n v="1118"/>
    <x v="5"/>
    <x v="1"/>
    <m/>
    <m/>
    <x v="6"/>
    <x v="1"/>
  </r>
  <r>
    <x v="5"/>
    <x v="15"/>
    <x v="256"/>
    <m/>
    <d v="1944-01-31T00:00:00"/>
    <d v="1944-01-31T00:00:00"/>
    <x v="0"/>
    <n v="0"/>
    <m/>
    <m/>
    <m/>
    <x v="4"/>
    <m/>
    <m/>
    <d v="1943-05-15T00:00:00"/>
    <s v="August 20, 1947"/>
    <n v="1558"/>
    <x v="1"/>
    <x v="0"/>
    <m/>
    <m/>
    <x v="6"/>
    <x v="1"/>
  </r>
  <r>
    <x v="5"/>
    <x v="15"/>
    <x v="257"/>
    <s v="L"/>
    <d v="1943-06-19T00:00:00"/>
    <d v="1944-10-03T00:00:00"/>
    <x v="2"/>
    <n v="472"/>
    <m/>
    <m/>
    <m/>
    <x v="4"/>
    <m/>
    <m/>
    <d v="1943-06-15T00:00:00"/>
    <s v="October 2, 1944"/>
    <n v="475"/>
    <x v="2"/>
    <x v="6"/>
    <m/>
    <m/>
    <x v="6"/>
    <x v="1"/>
  </r>
  <r>
    <x v="5"/>
    <x v="15"/>
    <x v="258"/>
    <m/>
    <d v="1943-06-19T00:00:00"/>
    <d v="1944-06-07T00:00:00"/>
    <x v="0"/>
    <n v="354"/>
    <m/>
    <m/>
    <m/>
    <x v="4"/>
    <m/>
    <m/>
    <d v="1943-06-15T00:00:00"/>
    <s v="January 10, 1945"/>
    <n v="575"/>
    <x v="0"/>
    <x v="1"/>
    <m/>
    <m/>
    <x v="6"/>
    <x v="1"/>
  </r>
  <r>
    <x v="5"/>
    <x v="15"/>
    <x v="259"/>
    <m/>
    <d v="1944-05-19T00:00:00"/>
    <d v="1945-02-10T00:00:00"/>
    <x v="2"/>
    <n v="267"/>
    <m/>
    <m/>
    <m/>
    <x v="4"/>
    <m/>
    <m/>
    <d v="1944-04-15T00:00:00"/>
    <s v="February 9, 1945"/>
    <n v="300"/>
    <x v="2"/>
    <x v="6"/>
    <m/>
    <m/>
    <x v="6"/>
    <x v="1"/>
  </r>
  <r>
    <x v="5"/>
    <x v="15"/>
    <x v="260"/>
    <m/>
    <d v="1944-05-19T00:00:00"/>
    <d v="1944-10-15T00:00:00"/>
    <x v="0"/>
    <n v="149"/>
    <m/>
    <m/>
    <m/>
    <x v="4"/>
    <m/>
    <m/>
    <d v="1944-04-15T00:00:00"/>
    <s v="June 14, 1946"/>
    <n v="790"/>
    <x v="1"/>
    <x v="0"/>
    <m/>
    <m/>
    <x v="6"/>
    <x v="1"/>
  </r>
  <r>
    <x v="5"/>
    <x v="15"/>
    <x v="261"/>
    <m/>
    <d v="1944-05-31T00:00:00"/>
    <d v="1944-11-01T00:00:00"/>
    <x v="0"/>
    <n v="154"/>
    <m/>
    <m/>
    <m/>
    <x v="4"/>
    <m/>
    <m/>
    <d v="1943-12-15T00:00:00"/>
    <s v="June 6, 1950"/>
    <n v="2365"/>
    <x v="1"/>
    <x v="1"/>
    <m/>
    <m/>
    <x v="6"/>
    <x v="1"/>
  </r>
  <r>
    <x v="5"/>
    <x v="15"/>
    <x v="262"/>
    <m/>
    <d v="1944-03-09T00:00:00"/>
    <d v="1944-12-11T00:00:00"/>
    <x v="0"/>
    <n v="277"/>
    <m/>
    <m/>
    <m/>
    <x v="4"/>
    <m/>
    <m/>
    <d v="1944-02-15T00:00:00"/>
    <s v="September 23, 1947"/>
    <n v="1316"/>
    <x v="5"/>
    <x v="6"/>
    <m/>
    <m/>
    <x v="6"/>
    <x v="1"/>
  </r>
  <r>
    <x v="5"/>
    <x v="15"/>
    <x v="263"/>
    <m/>
    <d v="1944-03-09T00:00:00"/>
    <d v="1944-11-01T00:00:00"/>
    <x v="0"/>
    <n v="237"/>
    <m/>
    <m/>
    <m/>
    <x v="4"/>
    <m/>
    <m/>
    <d v="1944-02-15T00:00:00"/>
    <s v="December 6, 1946"/>
    <n v="1025"/>
    <x v="5"/>
    <x v="1"/>
    <m/>
    <m/>
    <x v="6"/>
    <x v="1"/>
  </r>
  <r>
    <x v="5"/>
    <x v="15"/>
    <x v="264"/>
    <m/>
    <d v="1944-03-09T00:00:00"/>
    <d v="1944-08-31T00:00:00"/>
    <x v="2"/>
    <n v="175"/>
    <m/>
    <m/>
    <m/>
    <x v="4"/>
    <m/>
    <m/>
    <d v="1944-02-15T00:00:00"/>
    <s v="August 31, 1944"/>
    <n v="198"/>
    <x v="2"/>
    <x v="6"/>
    <m/>
    <m/>
    <x v="6"/>
    <x v="1"/>
  </r>
  <r>
    <x v="5"/>
    <x v="15"/>
    <x v="265"/>
    <m/>
    <d v="1944-03-31T00:00:00"/>
    <d v="1944-06-26T00:00:00"/>
    <x v="5"/>
    <n v="87"/>
    <m/>
    <m/>
    <m/>
    <x v="4"/>
    <m/>
    <m/>
    <d v="1944-02-15T00:00:00"/>
    <s v="June 26, 1944"/>
    <n v="132"/>
    <x v="0"/>
    <x v="6"/>
    <m/>
    <m/>
    <x v="6"/>
    <x v="1"/>
  </r>
  <r>
    <x v="5"/>
    <x v="15"/>
    <x v="266"/>
    <m/>
    <d v="1944-03-12T00:00:00"/>
    <d v="1944-06-13T00:00:00"/>
    <x v="4"/>
    <n v="93"/>
    <m/>
    <m/>
    <m/>
    <x v="4"/>
    <m/>
    <m/>
    <d v="1944-02-15T00:00:00"/>
    <s v="June 13, 1944"/>
    <n v="119"/>
    <x v="0"/>
    <x v="6"/>
    <m/>
    <m/>
    <x v="6"/>
    <x v="1"/>
  </r>
  <r>
    <x v="5"/>
    <x v="15"/>
    <x v="267"/>
    <m/>
    <d v="1944-03-08T00:00:00"/>
    <d v="1944-09-23T00:00:00"/>
    <x v="8"/>
    <n v="199"/>
    <m/>
    <m/>
    <m/>
    <x v="4"/>
    <m/>
    <m/>
    <d v="1944-03-15T00:00:00"/>
    <s v="September 25, 1952"/>
    <n v="3116"/>
    <x v="5"/>
    <x v="3"/>
    <m/>
    <m/>
    <x v="6"/>
    <x v="1"/>
  </r>
  <r>
    <x v="5"/>
    <x v="15"/>
    <x v="268"/>
    <m/>
    <d v="1944-03-08T00:00:00"/>
    <d v="1944-05-28T00:00:00"/>
    <x v="0"/>
    <n v="81"/>
    <m/>
    <m/>
    <m/>
    <x v="4"/>
    <m/>
    <m/>
    <d v="1944-03-15T00:00:00"/>
    <s v="February 23, 1949"/>
    <n v="1806"/>
    <x v="1"/>
    <x v="6"/>
    <m/>
    <m/>
    <x v="6"/>
    <x v="1"/>
  </r>
  <r>
    <x v="5"/>
    <x v="15"/>
    <x v="269"/>
    <m/>
    <d v="1944-03-11T00:00:00"/>
    <d v="1944-06-08T00:00:00"/>
    <x v="2"/>
    <n v="89"/>
    <m/>
    <m/>
    <m/>
    <x v="4"/>
    <m/>
    <m/>
    <d v="1944-03-15T00:00:00"/>
    <s v="June 8, 1944"/>
    <n v="85"/>
    <x v="3"/>
    <x v="6"/>
    <m/>
    <m/>
    <x v="6"/>
    <x v="1"/>
  </r>
  <r>
    <x v="5"/>
    <x v="15"/>
    <x v="270"/>
    <m/>
    <d v="1944-04-24T00:00:00"/>
    <d v="1944-07-18T00:00:00"/>
    <x v="3"/>
    <n v="85"/>
    <m/>
    <m/>
    <m/>
    <x v="4"/>
    <m/>
    <m/>
    <d v="1944-03-15T00:00:00"/>
    <s v="January 9, 1947"/>
    <n v="1030"/>
    <x v="1"/>
    <x v="0"/>
    <m/>
    <m/>
    <x v="6"/>
    <x v="1"/>
  </r>
  <r>
    <x v="5"/>
    <x v="15"/>
    <x v="271"/>
    <m/>
    <d v="1944-06-29T00:00:00"/>
    <d v="1944-09-26T00:00:00"/>
    <x v="2"/>
    <n v="89"/>
    <m/>
    <m/>
    <m/>
    <x v="4"/>
    <m/>
    <m/>
    <d v="1944-03-15T00:00:00"/>
    <s v="September 26, 1944"/>
    <n v="195"/>
    <x v="2"/>
    <x v="6"/>
    <m/>
    <m/>
    <x v="6"/>
    <x v="1"/>
  </r>
  <r>
    <x v="5"/>
    <x v="15"/>
    <x v="272"/>
    <m/>
    <d v="1944-05-31T00:00:00"/>
    <d v="1944-06-06T00:00:00"/>
    <x v="2"/>
    <n v="6"/>
    <m/>
    <m/>
    <m/>
    <x v="4"/>
    <m/>
    <m/>
    <d v="1944-03-15T00:00:00"/>
    <s v="June 5, 1944"/>
    <n v="82"/>
    <x v="2"/>
    <x v="6"/>
    <m/>
    <m/>
    <x v="6"/>
    <x v="1"/>
  </r>
  <r>
    <x v="5"/>
    <x v="15"/>
    <x v="273"/>
    <m/>
    <d v="1944-05-27T00:00:00"/>
    <d v="1944-07-17T00:00:00"/>
    <x v="0"/>
    <n v="51"/>
    <m/>
    <m/>
    <m/>
    <x v="4"/>
    <m/>
    <m/>
    <d v="1944-04-15T00:00:00"/>
    <s v="January 30, 1948"/>
    <n v="1385"/>
    <x v="1"/>
    <x v="1"/>
    <m/>
    <m/>
    <x v="6"/>
    <x v="1"/>
  </r>
  <r>
    <x v="5"/>
    <x v="15"/>
    <x v="274"/>
    <m/>
    <d v="1944-05-12T00:00:00"/>
    <d v="1944-07-09T00:00:00"/>
    <x v="4"/>
    <n v="58"/>
    <m/>
    <m/>
    <m/>
    <x v="4"/>
    <m/>
    <m/>
    <d v="1944-04-15T00:00:00"/>
    <s v="July 9, 1944"/>
    <n v="85"/>
    <x v="0"/>
    <x v="6"/>
    <m/>
    <m/>
    <x v="6"/>
    <x v="1"/>
  </r>
  <r>
    <x v="5"/>
    <x v="16"/>
    <x v="275"/>
    <m/>
    <d v="1944-06-01T00:00:00"/>
    <d v="1944-08-19T00:00:00"/>
    <x v="4"/>
    <n v="79"/>
    <m/>
    <m/>
    <m/>
    <x v="0"/>
    <m/>
    <m/>
    <d v="1944-05-15T00:00:00"/>
    <s v="September 18, 1944"/>
    <n v="126"/>
    <x v="0"/>
    <x v="6"/>
    <m/>
    <m/>
    <x v="7"/>
    <x v="2"/>
  </r>
  <r>
    <x v="5"/>
    <x v="16"/>
    <x v="276"/>
    <m/>
    <d v="1944-03-29T00:00:00"/>
    <d v="1944-09-17T00:00:00"/>
    <x v="2"/>
    <n v="172"/>
    <m/>
    <m/>
    <m/>
    <x v="0"/>
    <m/>
    <m/>
    <d v="1943-09-15T00:00:00"/>
    <s v="September 17, 1944"/>
    <n v="368"/>
    <x v="2"/>
    <x v="1"/>
    <m/>
    <m/>
    <x v="7"/>
    <x v="2"/>
  </r>
  <r>
    <x v="5"/>
    <x v="16"/>
    <x v="277"/>
    <m/>
    <d v="1944-01-02T00:00:00"/>
    <d v="1944-10-19T00:00:00"/>
    <x v="0"/>
    <n v="291"/>
    <m/>
    <m/>
    <m/>
    <x v="0"/>
    <m/>
    <m/>
    <d v="1943-11-15T00:00:00"/>
    <s v="April 8, 1947"/>
    <n v="1240"/>
    <x v="5"/>
    <x v="6"/>
    <m/>
    <m/>
    <x v="7"/>
    <x v="2"/>
  </r>
  <r>
    <x v="5"/>
    <x v="16"/>
    <x v="278"/>
    <m/>
    <d v="1944-02-01T00:00:00"/>
    <d v="1944-11-08T00:00:00"/>
    <x v="0"/>
    <n v="281"/>
    <m/>
    <m/>
    <m/>
    <x v="0"/>
    <m/>
    <m/>
    <d v="1943-12-15T00:00:00"/>
    <s v="August 22, 1949"/>
    <n v="2077"/>
    <x v="1"/>
    <x v="0"/>
    <m/>
    <m/>
    <x v="7"/>
    <x v="2"/>
  </r>
  <r>
    <x v="5"/>
    <x v="16"/>
    <x v="279"/>
    <m/>
    <d v="1944-05-15T00:00:00"/>
    <d v="1944-12-15T00:00:00"/>
    <x v="0"/>
    <n v="214"/>
    <m/>
    <m/>
    <m/>
    <x v="0"/>
    <m/>
    <m/>
    <d v="1943-12-15T00:00:00"/>
    <s v="February 1, 1945"/>
    <n v="414"/>
    <x v="3"/>
    <x v="3"/>
    <m/>
    <m/>
    <x v="7"/>
    <x v="2"/>
  </r>
  <r>
    <x v="5"/>
    <x v="16"/>
    <x v="280"/>
    <m/>
    <d v="1944-01-20T00:00:00"/>
    <d v="1944-06-25T00:00:00"/>
    <x v="4"/>
    <n v="157"/>
    <m/>
    <m/>
    <m/>
    <x v="0"/>
    <m/>
    <m/>
    <d v="1943-12-15T00:00:00"/>
    <s v="June 24, 1944"/>
    <n v="192"/>
    <x v="3"/>
    <x v="6"/>
    <m/>
    <m/>
    <x v="7"/>
    <x v="2"/>
  </r>
  <r>
    <x v="5"/>
    <x v="16"/>
    <x v="281"/>
    <m/>
    <d v="1944-01-20T00:00:00"/>
    <d v="1944-07-08T00:00:00"/>
    <x v="0"/>
    <n v="170"/>
    <m/>
    <m/>
    <m/>
    <x v="0"/>
    <m/>
    <m/>
    <d v="1943-12-15T00:00:00"/>
    <s v="June 21, 1946"/>
    <n v="919"/>
    <x v="0"/>
    <x v="0"/>
    <m/>
    <m/>
    <x v="7"/>
    <x v="2"/>
  </r>
  <r>
    <x v="5"/>
    <x v="16"/>
    <x v="282"/>
    <m/>
    <d v="1944-01-20T00:00:00"/>
    <d v="1944-08-31T00:00:00"/>
    <x v="2"/>
    <n v="224"/>
    <m/>
    <m/>
    <m/>
    <x v="0"/>
    <m/>
    <m/>
    <d v="1943-12-15T00:00:00"/>
    <s v="August 30, 1944"/>
    <n v="259"/>
    <x v="3"/>
    <x v="6"/>
    <m/>
    <m/>
    <x v="7"/>
    <x v="2"/>
  </r>
  <r>
    <x v="5"/>
    <x v="16"/>
    <x v="283"/>
    <m/>
    <d v="1944-01-23T00:00:00"/>
    <d v="1944-08-24T00:00:00"/>
    <x v="0"/>
    <n v="307"/>
    <d v="1944-10-03T00:00:00"/>
    <d v="1945-01-04T00:00:00"/>
    <m/>
    <x v="0"/>
    <m/>
    <m/>
    <d v="1944-01-15T00:00:00"/>
    <s v="October 14, 1947"/>
    <n v="1368"/>
    <x v="5"/>
    <x v="6"/>
    <m/>
    <m/>
    <x v="7"/>
    <x v="2"/>
  </r>
  <r>
    <x v="5"/>
    <x v="16"/>
    <x v="284"/>
    <m/>
    <d v="1944-03-22T00:00:00"/>
    <d v="1944-06-23T00:00:00"/>
    <x v="4"/>
    <n v="93"/>
    <m/>
    <m/>
    <m/>
    <x v="0"/>
    <m/>
    <m/>
    <d v="1944-02-15T00:00:00"/>
    <s v="June 23, 1944"/>
    <n v="129"/>
    <x v="0"/>
    <x v="6"/>
    <m/>
    <m/>
    <x v="7"/>
    <x v="2"/>
  </r>
  <r>
    <x v="5"/>
    <x v="16"/>
    <x v="285"/>
    <m/>
    <d v="1944-04-30T00:00:00"/>
    <d v="1944-10-02T00:00:00"/>
    <x v="8"/>
    <n v="155"/>
    <m/>
    <m/>
    <m/>
    <x v="0"/>
    <m/>
    <m/>
    <d v="1944-02-15T00:00:00"/>
    <s v="August 8, 1947"/>
    <n v="1270"/>
    <x v="5"/>
    <x v="6"/>
    <m/>
    <m/>
    <x v="7"/>
    <x v="2"/>
  </r>
  <r>
    <x v="5"/>
    <x v="16"/>
    <x v="286"/>
    <m/>
    <d v="1944-05-28T00:00:00"/>
    <d v="1945-03-01T00:00:00"/>
    <x v="0"/>
    <n v="277"/>
    <m/>
    <m/>
    <m/>
    <x v="0"/>
    <m/>
    <m/>
    <d v="1944-03-15T00:00:00"/>
    <s v="June 6, 1946"/>
    <n v="813"/>
    <x v="1"/>
    <x v="1"/>
    <m/>
    <m/>
    <x v="7"/>
    <x v="2"/>
  </r>
  <r>
    <x v="5"/>
    <x v="16"/>
    <x v="287"/>
    <m/>
    <d v="1944-03-20T00:00:00"/>
    <d v="1944-07-31T00:00:00"/>
    <x v="2"/>
    <n v="133"/>
    <m/>
    <m/>
    <m/>
    <x v="0"/>
    <m/>
    <m/>
    <d v="1944-03-15T00:00:00"/>
    <s v="July 30, 1944"/>
    <n v="137"/>
    <x v="2"/>
    <x v="6"/>
    <m/>
    <m/>
    <x v="7"/>
    <x v="2"/>
  </r>
  <r>
    <x v="5"/>
    <x v="16"/>
    <x v="288"/>
    <m/>
    <d v="1944-04-30T00:00:00"/>
    <d v="1944-06-14T00:00:00"/>
    <x v="2"/>
    <n v="45"/>
    <m/>
    <m/>
    <m/>
    <x v="0"/>
    <m/>
    <m/>
    <d v="1944-03-15T00:00:00"/>
    <s v="June 14, 1944"/>
    <n v="91"/>
    <x v="2"/>
    <x v="6"/>
    <m/>
    <m/>
    <x v="7"/>
    <x v="2"/>
  </r>
  <r>
    <x v="5"/>
    <x v="16"/>
    <x v="289"/>
    <m/>
    <d v="1944-05-26T00:00:00"/>
    <d v="1944-07-10T00:00:00"/>
    <x v="4"/>
    <n v="45"/>
    <m/>
    <m/>
    <m/>
    <x v="0"/>
    <m/>
    <m/>
    <d v="1944-03-15T00:00:00"/>
    <s v="July 8, 1944"/>
    <n v="115"/>
    <x v="0"/>
    <x v="6"/>
    <m/>
    <m/>
    <x v="7"/>
    <x v="2"/>
  </r>
  <r>
    <x v="5"/>
    <x v="16"/>
    <x v="290"/>
    <m/>
    <d v="1944-05-12T00:00:00"/>
    <d v="1944-08-08T00:00:00"/>
    <x v="2"/>
    <n v="88"/>
    <m/>
    <m/>
    <m/>
    <x v="0"/>
    <m/>
    <m/>
    <d v="1944-03-15T00:00:00"/>
    <s v="August 7, 1944"/>
    <n v="145"/>
    <x v="3"/>
    <x v="6"/>
    <m/>
    <m/>
    <x v="7"/>
    <x v="2"/>
  </r>
  <r>
    <x v="5"/>
    <x v="16"/>
    <x v="291"/>
    <m/>
    <d v="1944-05-01T00:00:00"/>
    <d v="1944-06-25T00:00:00"/>
    <x v="4"/>
    <n v="55"/>
    <m/>
    <m/>
    <m/>
    <x v="0"/>
    <m/>
    <m/>
    <d v="1944-03-15T00:00:00"/>
    <s v="June 25, 1944"/>
    <n v="102"/>
    <x v="2"/>
    <x v="6"/>
    <m/>
    <m/>
    <x v="7"/>
    <x v="2"/>
  </r>
  <r>
    <x v="5"/>
    <x v="16"/>
    <x v="292"/>
    <m/>
    <d v="1944-05-30T00:00:00"/>
    <d v="1945-02-27T00:00:00"/>
    <x v="2"/>
    <n v="273"/>
    <m/>
    <m/>
    <m/>
    <x v="0"/>
    <m/>
    <m/>
    <d v="1944-03-15T00:00:00"/>
    <s v="February 27, 1945"/>
    <n v="349"/>
    <x v="3"/>
    <x v="6"/>
    <m/>
    <m/>
    <x v="7"/>
    <x v="2"/>
  </r>
  <r>
    <x v="5"/>
    <x v="16"/>
    <x v="293"/>
    <m/>
    <d v="1944-05-22T00:00:00"/>
    <d v="1944-07-30T00:00:00"/>
    <x v="3"/>
    <n v="69"/>
    <m/>
    <m/>
    <m/>
    <x v="0"/>
    <m/>
    <m/>
    <d v="1944-03-15T00:00:00"/>
    <s v="May 13, 1949"/>
    <n v="1885"/>
    <x v="1"/>
    <x v="0"/>
    <m/>
    <m/>
    <x v="7"/>
    <x v="2"/>
  </r>
  <r>
    <x v="5"/>
    <x v="16"/>
    <x v="294"/>
    <m/>
    <d v="1944-06-29T00:00:00"/>
    <d v="1944-11-01T00:00:00"/>
    <x v="8"/>
    <n v="125"/>
    <m/>
    <m/>
    <m/>
    <x v="0"/>
    <m/>
    <m/>
    <d v="1944-04-15T00:00:00"/>
    <s v="September 1, 1947"/>
    <n v="1234"/>
    <x v="5"/>
    <x v="6"/>
    <m/>
    <m/>
    <x v="7"/>
    <x v="2"/>
  </r>
  <r>
    <x v="5"/>
    <x v="16"/>
    <x v="295"/>
    <m/>
    <d v="1944-05-19T00:00:00"/>
    <d v="1945-02-04T00:00:00"/>
    <x v="0"/>
    <n v="261"/>
    <m/>
    <m/>
    <m/>
    <x v="0"/>
    <m/>
    <m/>
    <d v="1944-04-15T00:00:00"/>
    <s v="July 22, 1952"/>
    <n v="3020"/>
    <x v="5"/>
    <x v="1"/>
    <m/>
    <m/>
    <x v="7"/>
    <x v="2"/>
  </r>
  <r>
    <x v="5"/>
    <x v="16"/>
    <x v="296"/>
    <m/>
    <d v="1944-05-17T00:00:00"/>
    <d v="1944-06-21T00:00:00"/>
    <x v="4"/>
    <n v="35"/>
    <m/>
    <m/>
    <m/>
    <x v="0"/>
    <m/>
    <m/>
    <d v="1944-04-15T00:00:00"/>
    <s v="June 20, 1944"/>
    <n v="66"/>
    <x v="2"/>
    <x v="6"/>
    <m/>
    <m/>
    <x v="7"/>
    <x v="2"/>
  </r>
  <r>
    <x v="5"/>
    <x v="16"/>
    <x v="297"/>
    <s v="E"/>
    <d v="1944-05-28T00:00:00"/>
    <d v="1944-06-21T00:00:00"/>
    <x v="0"/>
    <n v="24"/>
    <m/>
    <m/>
    <m/>
    <x v="0"/>
    <m/>
    <m/>
    <d v="1944-05-15T00:00:00"/>
    <s v="July 22, 1947"/>
    <n v="1163"/>
    <x v="5"/>
    <x v="6"/>
    <m/>
    <m/>
    <x v="7"/>
    <x v="2"/>
  </r>
  <r>
    <x v="5"/>
    <x v="17"/>
    <x v="298"/>
    <s v="J"/>
    <d v="1944-05-15T00:00:00"/>
    <d v="1944-09-03T00:00:00"/>
    <x v="0"/>
    <n v="111"/>
    <m/>
    <m/>
    <m/>
    <x v="0"/>
    <m/>
    <m/>
    <d v="1943-06-15T00:00:00"/>
    <s v="April 3, 1945"/>
    <n v="658"/>
    <x v="3"/>
    <x v="5"/>
    <m/>
    <m/>
    <x v="7"/>
    <x v="2"/>
  </r>
  <r>
    <x v="5"/>
    <x v="17"/>
    <x v="299"/>
    <m/>
    <d v="1944-02-11T00:00:00"/>
    <d v="1944-08-15T00:00:00"/>
    <x v="0"/>
    <n v="186"/>
    <m/>
    <m/>
    <m/>
    <x v="0"/>
    <m/>
    <m/>
    <d v="1943-06-15T00:00:00"/>
    <s v="July 16, 1947"/>
    <n v="1492"/>
    <x v="5"/>
    <x v="1"/>
    <m/>
    <m/>
    <x v="7"/>
    <x v="2"/>
  </r>
  <r>
    <x v="5"/>
    <x v="17"/>
    <x v="300"/>
    <m/>
    <d v="1944-02-19T00:00:00"/>
    <d v="1944-06-15T00:00:00"/>
    <x v="0"/>
    <n v="117"/>
    <m/>
    <m/>
    <m/>
    <x v="0"/>
    <m/>
    <m/>
    <d v="1943-07-15T00:00:00"/>
    <s v="July 16, 1947"/>
    <n v="1462"/>
    <x v="1"/>
    <x v="1"/>
    <m/>
    <m/>
    <x v="7"/>
    <x v="2"/>
  </r>
  <r>
    <x v="5"/>
    <x v="17"/>
    <x v="301"/>
    <s v="U"/>
    <d v="1944-02-11T00:00:00"/>
    <d v="1944-06-26T00:00:00"/>
    <x v="4"/>
    <n v="136"/>
    <m/>
    <m/>
    <m/>
    <x v="0"/>
    <m/>
    <m/>
    <d v="1943-09-15T00:00:00"/>
    <s v="June 26, 1944"/>
    <n v="285"/>
    <x v="0"/>
    <x v="0"/>
    <m/>
    <m/>
    <x v="7"/>
    <x v="2"/>
  </r>
  <r>
    <x v="5"/>
    <x v="17"/>
    <x v="302"/>
    <s v="U"/>
    <m/>
    <m/>
    <x v="0"/>
    <n v="0"/>
    <m/>
    <m/>
    <m/>
    <x v="0"/>
    <m/>
    <m/>
    <d v="1943-09-15T00:00:00"/>
    <s v="May 16, 1945"/>
    <n v="609"/>
    <x v="0"/>
    <x v="0"/>
    <m/>
    <m/>
    <x v="7"/>
    <x v="2"/>
  </r>
  <r>
    <x v="5"/>
    <x v="17"/>
    <x v="303"/>
    <s v="F"/>
    <d v="1944-03-14T00:00:00"/>
    <d v="1944-08-25T00:00:00"/>
    <x v="0"/>
    <n v="164"/>
    <m/>
    <m/>
    <m/>
    <x v="0"/>
    <m/>
    <m/>
    <d v="1943-10-15T00:00:00"/>
    <s v="August 24, 1944"/>
    <n v="314"/>
    <x v="3"/>
    <x v="3"/>
    <m/>
    <m/>
    <x v="7"/>
    <x v="2"/>
  </r>
  <r>
    <x v="5"/>
    <x v="17"/>
    <x v="304"/>
    <m/>
    <d v="1944-03-04T00:00:00"/>
    <d v="1944-07-31T00:00:00"/>
    <x v="0"/>
    <n v="159"/>
    <d v="1944-09-07T00:00:00"/>
    <d v="1944-09-17T00:00:00"/>
    <m/>
    <x v="0"/>
    <m/>
    <m/>
    <d v="1943-10-15T00:00:00"/>
    <s v="April 26, 1952"/>
    <n v="3116"/>
    <x v="0"/>
    <x v="3"/>
    <m/>
    <m/>
    <x v="7"/>
    <x v="2"/>
  </r>
  <r>
    <x v="5"/>
    <x v="17"/>
    <x v="305"/>
    <m/>
    <d v="1944-03-17T00:00:00"/>
    <d v="1944-07-22T00:00:00"/>
    <x v="0"/>
    <n v="127"/>
    <m/>
    <m/>
    <m/>
    <x v="0"/>
    <m/>
    <m/>
    <d v="1944-01-15T00:00:00"/>
    <s v="November 25, 1944"/>
    <n v="315"/>
    <x v="0"/>
    <x v="3"/>
    <m/>
    <m/>
    <x v="7"/>
    <x v="2"/>
  </r>
  <r>
    <x v="5"/>
    <x v="17"/>
    <x v="306"/>
    <s v="P"/>
    <d v="1944-02-24T00:00:00"/>
    <d v="1944-08-08T00:00:00"/>
    <x v="2"/>
    <n v="166"/>
    <m/>
    <m/>
    <m/>
    <x v="0"/>
    <m/>
    <m/>
    <d v="1944-01-15T00:00:00"/>
    <s v="August 7, 1944"/>
    <n v="205"/>
    <x v="2"/>
    <x v="6"/>
    <m/>
    <m/>
    <x v="7"/>
    <x v="2"/>
  </r>
  <r>
    <x v="5"/>
    <x v="17"/>
    <x v="307"/>
    <s v="O"/>
    <d v="1944-04-15T00:00:00"/>
    <d v="1944-08-01T00:00:00"/>
    <x v="7"/>
    <n v="108"/>
    <m/>
    <m/>
    <m/>
    <x v="0"/>
    <m/>
    <m/>
    <d v="1944-02-15T00:00:00"/>
    <s v="August 1, 1944"/>
    <n v="168"/>
    <x v="0"/>
    <x v="6"/>
    <m/>
    <m/>
    <x v="7"/>
    <x v="2"/>
  </r>
  <r>
    <x v="5"/>
    <x v="17"/>
    <x v="308"/>
    <m/>
    <d v="1944-03-15T00:00:00"/>
    <d v="1945-01-27T00:00:00"/>
    <x v="2"/>
    <n v="318"/>
    <m/>
    <m/>
    <m/>
    <x v="0"/>
    <m/>
    <m/>
    <d v="1944-02-15T00:00:00"/>
    <s v="January 27, 1945"/>
    <n v="347"/>
    <x v="0"/>
    <x v="6"/>
    <m/>
    <m/>
    <x v="7"/>
    <x v="2"/>
  </r>
  <r>
    <x v="5"/>
    <x v="17"/>
    <x v="309"/>
    <m/>
    <d v="1944-03-28T00:00:00"/>
    <d v="1944-09-04T00:00:00"/>
    <x v="0"/>
    <n v="160"/>
    <m/>
    <m/>
    <m/>
    <x v="0"/>
    <m/>
    <m/>
    <d v="1944-02-15T00:00:00"/>
    <s v="May 30, 1945"/>
    <n v="470"/>
    <x v="0"/>
    <x v="1"/>
    <m/>
    <m/>
    <x v="7"/>
    <x v="2"/>
  </r>
  <r>
    <x v="5"/>
    <x v="17"/>
    <x v="310"/>
    <s v="L"/>
    <d v="1944-04-30T00:00:00"/>
    <d v="1945-09-24T00:00:00"/>
    <x v="0"/>
    <n v="512"/>
    <m/>
    <m/>
    <m/>
    <x v="0"/>
    <m/>
    <m/>
    <d v="1944-02-15T00:00:00"/>
    <s v="June 16, 1947"/>
    <n v="1217"/>
    <x v="1"/>
    <x v="1"/>
    <m/>
    <m/>
    <x v="7"/>
    <x v="2"/>
  </r>
  <r>
    <x v="5"/>
    <x v="17"/>
    <x v="311"/>
    <s v="V"/>
    <d v="1944-03-20T00:00:00"/>
    <d v="1944-06-22T00:00:00"/>
    <x v="0"/>
    <n v="94"/>
    <m/>
    <m/>
    <m/>
    <x v="0"/>
    <m/>
    <m/>
    <d v="1944-02-15T00:00:00"/>
    <s v="April 22, 1947"/>
    <n v="1162"/>
    <x v="5"/>
    <x v="6"/>
    <m/>
    <m/>
    <x v="7"/>
    <x v="2"/>
  </r>
  <r>
    <x v="5"/>
    <x v="17"/>
    <x v="312"/>
    <s v="Q"/>
    <d v="1944-03-28T00:00:00"/>
    <d v="1944-07-05T00:00:00"/>
    <x v="2"/>
    <n v="99"/>
    <m/>
    <m/>
    <m/>
    <x v="0"/>
    <m/>
    <m/>
    <d v="1944-02-15T00:00:00"/>
    <s v="July 4, 1944"/>
    <n v="140"/>
    <x v="3"/>
    <x v="6"/>
    <m/>
    <m/>
    <x v="7"/>
    <x v="2"/>
  </r>
  <r>
    <x v="5"/>
    <x v="17"/>
    <x v="313"/>
    <s v="B"/>
    <d v="1944-05-18T00:00:00"/>
    <d v="1944-06-08T00:00:00"/>
    <x v="2"/>
    <n v="21"/>
    <m/>
    <m/>
    <m/>
    <x v="0"/>
    <m/>
    <m/>
    <d v="1944-03-15T00:00:00"/>
    <s v="June 7, 1944"/>
    <n v="84"/>
    <x v="2"/>
    <x v="6"/>
    <m/>
    <m/>
    <x v="7"/>
    <x v="2"/>
  </r>
  <r>
    <x v="5"/>
    <x v="17"/>
    <x v="314"/>
    <s v="N"/>
    <d v="1944-03-17T00:00:00"/>
    <d v="1944-11-22T00:00:00"/>
    <x v="0"/>
    <n v="250"/>
    <m/>
    <m/>
    <m/>
    <x v="0"/>
    <m/>
    <m/>
    <d v="1944-03-15T00:00:00"/>
    <s v="July 24, 1947"/>
    <n v="1226"/>
    <x v="5"/>
    <x v="6"/>
    <m/>
    <m/>
    <x v="7"/>
    <x v="2"/>
  </r>
  <r>
    <x v="5"/>
    <x v="17"/>
    <x v="315"/>
    <s v="T"/>
    <d v="1944-05-07T00:00:00"/>
    <d v="1944-11-29T00:00:00"/>
    <x v="3"/>
    <n v="206"/>
    <m/>
    <m/>
    <m/>
    <x v="0"/>
    <m/>
    <m/>
    <d v="1944-03-15T00:00:00"/>
    <s v="November 29, 1944"/>
    <n v="259"/>
    <x v="2"/>
    <x v="6"/>
    <m/>
    <m/>
    <x v="7"/>
    <x v="2"/>
  </r>
  <r>
    <x v="5"/>
    <x v="17"/>
    <x v="316"/>
    <s v="C"/>
    <d v="1944-04-15T00:00:00"/>
    <d v="1944-09-02T00:00:00"/>
    <x v="2"/>
    <n v="140"/>
    <m/>
    <m/>
    <m/>
    <x v="0"/>
    <m/>
    <m/>
    <d v="1944-03-15T00:00:00"/>
    <s v="September 1, 1944"/>
    <n v="170"/>
    <x v="2"/>
    <x v="6"/>
    <m/>
    <m/>
    <x v="7"/>
    <x v="2"/>
  </r>
  <r>
    <x v="5"/>
    <x v="17"/>
    <x v="317"/>
    <s v="K"/>
    <d v="1944-04-30T00:00:00"/>
    <d v="1944-11-04T00:00:00"/>
    <x v="4"/>
    <n v="188"/>
    <m/>
    <m/>
    <m/>
    <x v="0"/>
    <m/>
    <m/>
    <d v="1944-03-15T00:00:00"/>
    <s v="November 4, 1944"/>
    <n v="234"/>
    <x v="4"/>
    <x v="6"/>
    <m/>
    <m/>
    <x v="7"/>
    <x v="2"/>
  </r>
  <r>
    <x v="5"/>
    <x v="17"/>
    <x v="318"/>
    <s v="S"/>
    <d v="1944-05-27T00:00:00"/>
    <d v="1944-08-25T00:00:00"/>
    <x v="4"/>
    <n v="90"/>
    <m/>
    <m/>
    <m/>
    <x v="0"/>
    <m/>
    <m/>
    <d v="1944-03-15T00:00:00"/>
    <s v="August 25, 1944"/>
    <n v="163"/>
    <x v="2"/>
    <x v="6"/>
    <m/>
    <m/>
    <x v="7"/>
    <x v="2"/>
  </r>
  <r>
    <x v="5"/>
    <x v="17"/>
    <x v="319"/>
    <s v="D"/>
    <d v="1944-04-15T00:00:00"/>
    <d v="1944-11-24T00:00:00"/>
    <x v="0"/>
    <n v="223"/>
    <m/>
    <m/>
    <m/>
    <x v="0"/>
    <m/>
    <m/>
    <d v="1944-03-15T00:00:00"/>
    <s v="December 7, 1945"/>
    <n v="632"/>
    <x v="0"/>
    <x v="1"/>
    <m/>
    <m/>
    <x v="7"/>
    <x v="2"/>
  </r>
  <r>
    <x v="5"/>
    <x v="18"/>
    <x v="320"/>
    <m/>
    <d v="1944-02-09T00:00:00"/>
    <d v="1944-07-03T00:00:00"/>
    <x v="0"/>
    <n v="145"/>
    <m/>
    <m/>
    <m/>
    <x v="0"/>
    <m/>
    <m/>
    <d v="1943-09-15T00:00:00"/>
    <s v="June 13, 1952"/>
    <n v="3194"/>
    <x v="5"/>
    <x v="0"/>
    <m/>
    <m/>
    <x v="7"/>
    <x v="2"/>
  </r>
  <r>
    <x v="5"/>
    <x v="18"/>
    <x v="321"/>
    <s v="O"/>
    <d v="1944-02-01T00:00:00"/>
    <d v="1945-01-11T00:00:00"/>
    <x v="0"/>
    <n v="345"/>
    <m/>
    <m/>
    <m/>
    <x v="0"/>
    <m/>
    <m/>
    <d v="1943-11-15T00:00:00"/>
    <s v="December 29, 1953"/>
    <n v="3697"/>
    <x v="1"/>
    <x v="3"/>
    <m/>
    <m/>
    <x v="7"/>
    <x v="2"/>
  </r>
  <r>
    <x v="5"/>
    <x v="18"/>
    <x v="322"/>
    <m/>
    <d v="1944-02-07T00:00:00"/>
    <d v="1944-07-21T00:00:00"/>
    <x v="0"/>
    <n v="165"/>
    <m/>
    <m/>
    <m/>
    <x v="0"/>
    <m/>
    <m/>
    <d v="1943-10-15T00:00:00"/>
    <s v="August 15, 1944"/>
    <n v="305"/>
    <x v="0"/>
    <x v="1"/>
    <m/>
    <m/>
    <x v="7"/>
    <x v="2"/>
  </r>
  <r>
    <x v="5"/>
    <x v="18"/>
    <x v="323"/>
    <s v="Q"/>
    <d v="1944-02-02T00:00:00"/>
    <d v="1944-09-24T00:00:00"/>
    <x v="5"/>
    <n v="235"/>
    <m/>
    <m/>
    <m/>
    <x v="0"/>
    <m/>
    <m/>
    <d v="1943-10-15T00:00:00"/>
    <s v="September 24, 1944"/>
    <n v="345"/>
    <x v="0"/>
    <x v="1"/>
    <m/>
    <m/>
    <x v="7"/>
    <x v="2"/>
  </r>
  <r>
    <x v="5"/>
    <x v="18"/>
    <x v="324"/>
    <s v="R"/>
    <d v="1944-03-13T00:00:00"/>
    <d v="1944-06-08T00:00:00"/>
    <x v="2"/>
    <n v="87"/>
    <m/>
    <m/>
    <m/>
    <x v="0"/>
    <m/>
    <m/>
    <d v="1943-11-15T00:00:00"/>
    <s v="June 7, 1944"/>
    <n v="205"/>
    <x v="2"/>
    <x v="0"/>
    <m/>
    <m/>
    <x v="7"/>
    <x v="2"/>
  </r>
  <r>
    <x v="5"/>
    <x v="18"/>
    <x v="325"/>
    <s v="D"/>
    <d v="1943-12-24T00:00:00"/>
    <d v="1944-10-20T00:00:00"/>
    <x v="0"/>
    <n v="301"/>
    <m/>
    <m/>
    <m/>
    <x v="0"/>
    <m/>
    <m/>
    <d v="1943-11-15T00:00:00"/>
    <s v="July 2, 1946"/>
    <n v="960"/>
    <x v="0"/>
    <x v="6"/>
    <m/>
    <m/>
    <x v="7"/>
    <x v="2"/>
  </r>
  <r>
    <x v="5"/>
    <x v="18"/>
    <x v="326"/>
    <m/>
    <d v="1943-12-24T00:00:00"/>
    <d v="1944-08-31T00:00:00"/>
    <x v="0"/>
    <n v="251"/>
    <m/>
    <m/>
    <m/>
    <x v="0"/>
    <m/>
    <m/>
    <d v="1943-11-15T00:00:00"/>
    <s v="August 27, 1946"/>
    <n v="1016"/>
    <x v="1"/>
    <x v="6"/>
    <m/>
    <m/>
    <x v="7"/>
    <x v="2"/>
  </r>
  <r>
    <x v="5"/>
    <x v="18"/>
    <x v="327"/>
    <s v="N"/>
    <d v="1943-12-24T00:00:00"/>
    <d v="1944-07-10T00:00:00"/>
    <x v="2"/>
    <n v="199"/>
    <m/>
    <m/>
    <m/>
    <x v="0"/>
    <m/>
    <m/>
    <d v="1943-11-15T00:00:00"/>
    <s v="July 10, 1944"/>
    <n v="238"/>
    <x v="2"/>
    <x v="6"/>
    <m/>
    <m/>
    <x v="7"/>
    <x v="2"/>
  </r>
  <r>
    <x v="5"/>
    <x v="18"/>
    <x v="328"/>
    <s v="A"/>
    <d v="1944-05-15T00:00:00"/>
    <d v="1945-03-08T00:00:00"/>
    <x v="0"/>
    <n v="297"/>
    <m/>
    <m/>
    <m/>
    <x v="0"/>
    <m/>
    <m/>
    <d v="1943-11-15T00:00:00"/>
    <s v="October 26, 1953"/>
    <n v="3633"/>
    <x v="0"/>
    <x v="1"/>
    <m/>
    <m/>
    <x v="7"/>
    <x v="2"/>
  </r>
  <r>
    <x v="5"/>
    <x v="18"/>
    <x v="329"/>
    <s v="J"/>
    <d v="1944-02-12T00:00:00"/>
    <d v="1945-01-11T00:00:00"/>
    <x v="0"/>
    <n v="334"/>
    <m/>
    <m/>
    <m/>
    <x v="0"/>
    <m/>
    <m/>
    <d v="1943-12-15T00:00:00"/>
    <s v="January 30, 1948"/>
    <n v="1507"/>
    <x v="1"/>
    <x v="1"/>
    <m/>
    <m/>
    <x v="7"/>
    <x v="2"/>
  </r>
  <r>
    <x v="5"/>
    <x v="18"/>
    <x v="330"/>
    <s v="H"/>
    <d v="1944-06-15T00:00:00"/>
    <d v="1944-11-08T00:00:00"/>
    <x v="2"/>
    <n v="146"/>
    <m/>
    <m/>
    <m/>
    <x v="0"/>
    <m/>
    <m/>
    <d v="1944-02-15T00:00:00"/>
    <s v="November 8, 1944"/>
    <n v="267"/>
    <x v="3"/>
    <x v="6"/>
    <m/>
    <m/>
    <x v="7"/>
    <x v="2"/>
  </r>
  <r>
    <x v="5"/>
    <x v="18"/>
    <x v="331"/>
    <m/>
    <d v="1944-02-11T00:00:00"/>
    <d v="1944-11-22T00:00:00"/>
    <x v="0"/>
    <n v="285"/>
    <m/>
    <m/>
    <m/>
    <x v="0"/>
    <m/>
    <m/>
    <d v="1944-02-15T00:00:00"/>
    <s v="July 22, 1947"/>
    <n v="1253"/>
    <x v="5"/>
    <x v="6"/>
    <m/>
    <m/>
    <x v="7"/>
    <x v="2"/>
  </r>
  <r>
    <x v="5"/>
    <x v="18"/>
    <x v="332"/>
    <s v="V"/>
    <d v="1944-06-01T00:00:00"/>
    <d v="1944-11-08T00:00:00"/>
    <x v="2"/>
    <n v="160"/>
    <m/>
    <m/>
    <m/>
    <x v="0"/>
    <m/>
    <m/>
    <d v="1944-02-15T00:00:00"/>
    <s v="August 26, 1944"/>
    <n v="193"/>
    <x v="0"/>
    <x v="6"/>
    <m/>
    <m/>
    <x v="7"/>
    <x v="2"/>
  </r>
  <r>
    <x v="5"/>
    <x v="18"/>
    <x v="333"/>
    <m/>
    <m/>
    <m/>
    <x v="0"/>
    <n v="0"/>
    <m/>
    <m/>
    <m/>
    <x v="0"/>
    <m/>
    <m/>
    <d v="1944-02-15T00:00:00"/>
    <s v="April 28, 1949"/>
    <n v="1899"/>
    <x v="1"/>
    <x v="6"/>
    <m/>
    <m/>
    <x v="7"/>
    <x v="2"/>
  </r>
  <r>
    <x v="5"/>
    <x v="18"/>
    <x v="334"/>
    <s v="S"/>
    <d v="1944-03-20T00:00:00"/>
    <d v="1944-07-11T00:00:00"/>
    <x v="2"/>
    <n v="113"/>
    <m/>
    <m/>
    <m/>
    <x v="0"/>
    <m/>
    <m/>
    <d v="1944-02-15T00:00:00"/>
    <s v="July 10, 1944"/>
    <n v="146"/>
    <x v="2"/>
    <x v="6"/>
    <m/>
    <m/>
    <x v="7"/>
    <x v="2"/>
  </r>
  <r>
    <x v="5"/>
    <x v="18"/>
    <x v="335"/>
    <s v="R"/>
    <d v="1944-05-17T00:00:00"/>
    <d v="1944-12-15T00:00:00"/>
    <x v="0"/>
    <n v="212"/>
    <m/>
    <m/>
    <m/>
    <x v="0"/>
    <m/>
    <m/>
    <d v="1944-02-15T00:00:00"/>
    <s v="February 13, 1947"/>
    <n v="1094"/>
    <x v="1"/>
    <x v="6"/>
    <m/>
    <m/>
    <x v="7"/>
    <x v="2"/>
  </r>
  <r>
    <x v="5"/>
    <x v="18"/>
    <x v="336"/>
    <s v="M"/>
    <d v="1944-04-05T00:00:00"/>
    <d v="1944-09-21T00:00:00"/>
    <x v="0"/>
    <n v="169"/>
    <m/>
    <m/>
    <m/>
    <x v="0"/>
    <m/>
    <m/>
    <d v="1944-02-15T00:00:00"/>
    <s v="October 5, 1944"/>
    <n v="233"/>
    <x v="0"/>
    <x v="6"/>
    <m/>
    <m/>
    <x v="7"/>
    <x v="2"/>
  </r>
  <r>
    <x v="5"/>
    <x v="18"/>
    <x v="337"/>
    <m/>
    <d v="1944-03-20T00:00:00"/>
    <d v="1945-07-01T00:00:00"/>
    <x v="0"/>
    <n v="468"/>
    <m/>
    <m/>
    <m/>
    <x v="0"/>
    <m/>
    <m/>
    <d v="1944-03-15T00:00:00"/>
    <s v="October 8, 1946"/>
    <n v="937"/>
    <x v="0"/>
    <x v="0"/>
    <m/>
    <m/>
    <x v="7"/>
    <x v="2"/>
  </r>
  <r>
    <x v="5"/>
    <x v="18"/>
    <x v="338"/>
    <s v="T"/>
    <d v="1944-04-10T00:00:00"/>
    <d v="1944-06-16T00:00:00"/>
    <x v="2"/>
    <n v="67"/>
    <m/>
    <m/>
    <m/>
    <x v="0"/>
    <m/>
    <m/>
    <d v="1944-03-15T00:00:00"/>
    <s v="June 16, 1944"/>
    <n v="93"/>
    <x v="2"/>
    <x v="6"/>
    <m/>
    <m/>
    <x v="7"/>
    <x v="2"/>
  </r>
  <r>
    <x v="5"/>
    <x v="18"/>
    <x v="339"/>
    <s v="C"/>
    <m/>
    <m/>
    <x v="0"/>
    <n v="0"/>
    <m/>
    <m/>
    <m/>
    <x v="0"/>
    <m/>
    <m/>
    <d v="1944-03-15T00:00:00"/>
    <s v="June 5, 1947"/>
    <n v="1177"/>
    <x v="1"/>
    <x v="1"/>
    <m/>
    <m/>
    <x v="7"/>
    <x v="2"/>
  </r>
  <r>
    <x v="5"/>
    <x v="18"/>
    <x v="340"/>
    <s v="E"/>
    <d v="1944-05-15T00:00:00"/>
    <d v="1944-05-15T00:00:00"/>
    <x v="0"/>
    <n v="0"/>
    <m/>
    <m/>
    <m/>
    <x v="0"/>
    <m/>
    <m/>
    <d v="1944-04-15T00:00:00"/>
    <s v="October 14, 1954"/>
    <n v="3834"/>
    <x v="1"/>
    <x v="1"/>
    <m/>
    <m/>
    <x v="7"/>
    <x v="2"/>
  </r>
  <r>
    <x v="5"/>
    <x v="18"/>
    <x v="341"/>
    <s v="Z"/>
    <m/>
    <m/>
    <x v="0"/>
    <n v="0"/>
    <m/>
    <m/>
    <m/>
    <x v="0"/>
    <m/>
    <m/>
    <d v="1944-04-15T00:00:00"/>
    <s v="June 12, 1944"/>
    <n v="58"/>
    <x v="2"/>
    <x v="6"/>
    <m/>
    <m/>
    <x v="7"/>
    <x v="2"/>
  </r>
  <r>
    <x v="5"/>
    <x v="19"/>
    <x v="342"/>
    <m/>
    <d v="1944-04-15T00:00:00"/>
    <d v="1944-07-06T00:00:00"/>
    <x v="0"/>
    <n v="82"/>
    <m/>
    <m/>
    <m/>
    <x v="0"/>
    <m/>
    <m/>
    <d v="1943-06-15T00:00:00"/>
    <s v="December 14, 1945"/>
    <n v="913"/>
    <x v="0"/>
    <x v="3"/>
    <m/>
    <m/>
    <x v="7"/>
    <x v="2"/>
  </r>
  <r>
    <x v="5"/>
    <x v="19"/>
    <x v="343"/>
    <m/>
    <d v="1944-06-01T00:00:00"/>
    <d v="1944-11-27T00:00:00"/>
    <x v="2"/>
    <n v="179"/>
    <m/>
    <m/>
    <m/>
    <x v="0"/>
    <m/>
    <m/>
    <d v="1944-02-15T00:00:00"/>
    <s v="November 27, 1944"/>
    <n v="286"/>
    <x v="2"/>
    <x v="1"/>
    <m/>
    <m/>
    <x v="7"/>
    <x v="2"/>
  </r>
  <r>
    <x v="5"/>
    <x v="19"/>
    <x v="344"/>
    <m/>
    <d v="1943-08-24T00:00:00"/>
    <d v="1944-08-05T00:00:00"/>
    <x v="2"/>
    <n v="347"/>
    <m/>
    <m/>
    <m/>
    <x v="0"/>
    <m/>
    <m/>
    <d v="1943-08-15T00:00:00"/>
    <s v="August 4, 1944"/>
    <n v="355"/>
    <x v="3"/>
    <x v="1"/>
    <m/>
    <m/>
    <x v="7"/>
    <x v="2"/>
  </r>
  <r>
    <x v="5"/>
    <x v="19"/>
    <x v="345"/>
    <m/>
    <d v="1943-09-07T00:00:00"/>
    <d v="1944-07-15T00:00:00"/>
    <x v="0"/>
    <n v="312"/>
    <m/>
    <m/>
    <m/>
    <x v="0"/>
    <m/>
    <m/>
    <d v="1943-09-15T00:00:00"/>
    <s v="July 21, 1944"/>
    <n v="310"/>
    <x v="0"/>
    <x v="1"/>
    <m/>
    <m/>
    <x v="7"/>
    <x v="2"/>
  </r>
  <r>
    <x v="5"/>
    <x v="19"/>
    <x v="346"/>
    <m/>
    <d v="1943-09-07T00:00:00"/>
    <d v="1944-07-08T00:00:00"/>
    <x v="0"/>
    <n v="305"/>
    <m/>
    <m/>
    <m/>
    <x v="0"/>
    <m/>
    <m/>
    <d v="1943-09-15T00:00:00"/>
    <s v="February 17, 1949"/>
    <n v="1982"/>
    <x v="1"/>
    <x v="0"/>
    <m/>
    <m/>
    <x v="7"/>
    <x v="2"/>
  </r>
  <r>
    <x v="5"/>
    <x v="19"/>
    <x v="347"/>
    <m/>
    <d v="1943-09-19T00:00:00"/>
    <d v="1944-09-14T00:00:00"/>
    <x v="0"/>
    <n v="361"/>
    <m/>
    <m/>
    <m/>
    <x v="0"/>
    <m/>
    <m/>
    <d v="1943-09-15T00:00:00"/>
    <s v="September 3, 1947"/>
    <n v="1449"/>
    <x v="1"/>
    <x v="0"/>
    <m/>
    <m/>
    <x v="7"/>
    <x v="2"/>
  </r>
  <r>
    <x v="5"/>
    <x v="19"/>
    <x v="348"/>
    <m/>
    <d v="1943-09-09T00:00:00"/>
    <d v="1945-02-22T00:00:00"/>
    <x v="2"/>
    <n v="532"/>
    <m/>
    <m/>
    <m/>
    <x v="0"/>
    <m/>
    <m/>
    <d v="1943-09-15T00:00:00"/>
    <s v="February 22, 1945"/>
    <n v="526"/>
    <x v="2"/>
    <x v="6"/>
    <m/>
    <m/>
    <x v="7"/>
    <x v="2"/>
  </r>
  <r>
    <x v="5"/>
    <x v="19"/>
    <x v="349"/>
    <m/>
    <d v="1943-09-09T00:00:00"/>
    <d v="1944-11-11T00:00:00"/>
    <x v="0"/>
    <n v="429"/>
    <m/>
    <m/>
    <m/>
    <x v="0"/>
    <m/>
    <m/>
    <d v="1943-09-15T00:00:00"/>
    <s v="November 19, 1953"/>
    <n v="3718"/>
    <x v="1"/>
    <x v="1"/>
    <m/>
    <m/>
    <x v="7"/>
    <x v="2"/>
  </r>
  <r>
    <x v="5"/>
    <x v="19"/>
    <x v="350"/>
    <m/>
    <d v="1944-06-01T00:00:00"/>
    <d v="1944-06-21T00:00:00"/>
    <x v="0"/>
    <n v="20"/>
    <m/>
    <m/>
    <m/>
    <x v="0"/>
    <m/>
    <m/>
    <d v="1943-10-15T00:00:00"/>
    <s v="June 20, 1944"/>
    <n v="249"/>
    <x v="0"/>
    <x v="0"/>
    <m/>
    <m/>
    <x v="7"/>
    <x v="2"/>
  </r>
  <r>
    <x v="5"/>
    <x v="19"/>
    <x v="351"/>
    <m/>
    <m/>
    <m/>
    <x v="0"/>
    <n v="0"/>
    <m/>
    <m/>
    <m/>
    <x v="0"/>
    <m/>
    <m/>
    <d v="1943-10-15T00:00:00"/>
    <s v="March 25, 1947"/>
    <n v="1257"/>
    <x v="5"/>
    <x v="1"/>
    <m/>
    <m/>
    <x v="7"/>
    <x v="2"/>
  </r>
  <r>
    <x v="5"/>
    <x v="19"/>
    <x v="352"/>
    <m/>
    <d v="1943-10-21T00:00:00"/>
    <d v="1944-10-06T00:00:00"/>
    <x v="0"/>
    <n v="351"/>
    <m/>
    <m/>
    <m/>
    <x v="0"/>
    <m/>
    <m/>
    <d v="1943-10-15T00:00:00"/>
    <s v="February 19, 1947"/>
    <n v="1223"/>
    <x v="5"/>
    <x v="6"/>
    <m/>
    <m/>
    <x v="7"/>
    <x v="2"/>
  </r>
  <r>
    <x v="5"/>
    <x v="19"/>
    <x v="353"/>
    <m/>
    <d v="1944-01-09T00:00:00"/>
    <d v="1944-07-27T00:00:00"/>
    <x v="0"/>
    <n v="200"/>
    <m/>
    <m/>
    <m/>
    <x v="0"/>
    <m/>
    <m/>
    <d v="1943-11-15T00:00:00"/>
    <s v="December 3, 1946"/>
    <n v="1114"/>
    <x v="5"/>
    <x v="1"/>
    <m/>
    <m/>
    <x v="7"/>
    <x v="2"/>
  </r>
  <r>
    <x v="5"/>
    <x v="19"/>
    <x v="354"/>
    <m/>
    <d v="1944-01-20T00:00:00"/>
    <d v="1944-06-22T00:00:00"/>
    <x v="8"/>
    <n v="154"/>
    <m/>
    <m/>
    <m/>
    <x v="0"/>
    <m/>
    <m/>
    <d v="1944-01-15T00:00:00"/>
    <s v="February 28, 1946"/>
    <n v="775"/>
    <x v="1"/>
    <x v="1"/>
    <m/>
    <m/>
    <x v="7"/>
    <x v="2"/>
  </r>
  <r>
    <x v="5"/>
    <x v="19"/>
    <x v="355"/>
    <m/>
    <d v="1944-01-23T00:00:00"/>
    <d v="1945-01-18T00:00:00"/>
    <x v="4"/>
    <n v="361"/>
    <m/>
    <m/>
    <m/>
    <x v="0"/>
    <m/>
    <m/>
    <d v="1944-01-15T00:00:00"/>
    <s v="January 17, 1945"/>
    <n v="368"/>
    <x v="0"/>
    <x v="6"/>
    <m/>
    <m/>
    <x v="7"/>
    <x v="2"/>
  </r>
  <r>
    <x v="5"/>
    <x v="19"/>
    <x v="356"/>
    <m/>
    <d v="1944-01-25T00:00:00"/>
    <d v="1944-09-27T00:00:00"/>
    <x v="2"/>
    <n v="246"/>
    <m/>
    <m/>
    <m/>
    <x v="0"/>
    <m/>
    <m/>
    <d v="1944-01-15T00:00:00"/>
    <s v="September 27, 1944"/>
    <n v="256"/>
    <x v="2"/>
    <x v="6"/>
    <m/>
    <m/>
    <x v="7"/>
    <x v="2"/>
  </r>
  <r>
    <x v="5"/>
    <x v="19"/>
    <x v="357"/>
    <m/>
    <d v="1944-03-11T00:00:00"/>
    <d v="1944-08-08T00:00:00"/>
    <x v="2"/>
    <n v="150"/>
    <m/>
    <m/>
    <m/>
    <x v="0"/>
    <m/>
    <m/>
    <d v="1943-10-15T00:00:00"/>
    <s v="June 5, 1944"/>
    <n v="234"/>
    <x v="2"/>
    <x v="6"/>
    <m/>
    <m/>
    <x v="7"/>
    <x v="2"/>
  </r>
  <r>
    <x v="5"/>
    <x v="19"/>
    <x v="358"/>
    <m/>
    <d v="1944-03-11T00:00:00"/>
    <d v="1944-12-22T00:00:00"/>
    <x v="2"/>
    <n v="286"/>
    <m/>
    <m/>
    <m/>
    <x v="0"/>
    <m/>
    <m/>
    <d v="1944-02-15T00:00:00"/>
    <s v="December 2, 1944"/>
    <n v="291"/>
    <x v="2"/>
    <x v="6"/>
    <m/>
    <m/>
    <x v="7"/>
    <x v="2"/>
  </r>
  <r>
    <x v="5"/>
    <x v="19"/>
    <x v="359"/>
    <m/>
    <d v="1944-03-28T00:00:00"/>
    <d v="1945-02-01T00:00:00"/>
    <x v="2"/>
    <n v="310"/>
    <m/>
    <m/>
    <m/>
    <x v="0"/>
    <m/>
    <m/>
    <d v="1944-02-15T00:00:00"/>
    <s v="February 1, 1945"/>
    <n v="352"/>
    <x v="3"/>
    <x v="6"/>
    <m/>
    <m/>
    <x v="7"/>
    <x v="2"/>
  </r>
  <r>
    <x v="5"/>
    <x v="19"/>
    <x v="360"/>
    <m/>
    <d v="1944-03-30T00:00:00"/>
    <d v="1944-06-11T00:00:00"/>
    <x v="4"/>
    <n v="73"/>
    <m/>
    <m/>
    <m/>
    <x v="0"/>
    <m/>
    <m/>
    <d v="1944-02-15T00:00:00"/>
    <s v="June 11, 1944"/>
    <n v="117"/>
    <x v="0"/>
    <x v="6"/>
    <m/>
    <m/>
    <x v="7"/>
    <x v="2"/>
  </r>
  <r>
    <x v="5"/>
    <x v="19"/>
    <x v="361"/>
    <m/>
    <d v="1944-03-28T00:00:00"/>
    <d v="1945-02-10T00:00:00"/>
    <x v="8"/>
    <n v="319"/>
    <m/>
    <m/>
    <m/>
    <x v="0"/>
    <m/>
    <m/>
    <d v="1944-02-15T00:00:00"/>
    <s v="April 21, 1952"/>
    <n v="2988"/>
    <x v="5"/>
    <x v="1"/>
    <m/>
    <m/>
    <x v="7"/>
    <x v="2"/>
  </r>
  <r>
    <x v="5"/>
    <x v="19"/>
    <x v="362"/>
    <m/>
    <d v="1944-03-22T00:00:00"/>
    <d v="1944-06-05T00:00:00"/>
    <x v="2"/>
    <n v="75"/>
    <m/>
    <m/>
    <m/>
    <x v="0"/>
    <m/>
    <m/>
    <d v="1944-03-15T00:00:00"/>
    <s v="June 5, 1944"/>
    <n v="82"/>
    <x v="2"/>
    <x v="6"/>
    <m/>
    <m/>
    <x v="7"/>
    <x v="2"/>
  </r>
  <r>
    <x v="5"/>
    <x v="19"/>
    <x v="363"/>
    <m/>
    <d v="1944-04-05T00:00:00"/>
    <d v="1944-07-08T00:00:00"/>
    <x v="0"/>
    <n v="94"/>
    <m/>
    <m/>
    <m/>
    <x v="0"/>
    <m/>
    <m/>
    <d v="1944-03-15T00:00:00"/>
    <s v="June 30, 1944"/>
    <n v="107"/>
    <x v="0"/>
    <x v="6"/>
    <m/>
    <m/>
    <x v="7"/>
    <x v="2"/>
  </r>
  <r>
    <x v="5"/>
    <x v="19"/>
    <x v="364"/>
    <m/>
    <d v="1944-04-30T00:00:00"/>
    <d v="1944-07-05T00:00:00"/>
    <x v="2"/>
    <n v="66"/>
    <m/>
    <m/>
    <m/>
    <x v="0"/>
    <m/>
    <m/>
    <d v="1944-03-15T00:00:00"/>
    <s v="July 4, 1944"/>
    <n v="111"/>
    <x v="4"/>
    <x v="6"/>
    <m/>
    <m/>
    <x v="7"/>
    <x v="2"/>
  </r>
  <r>
    <x v="5"/>
    <x v="19"/>
    <x v="365"/>
    <m/>
    <d v="1944-05-22T00:00:00"/>
    <d v="1945-03-01T00:00:00"/>
    <x v="0"/>
    <n v="283"/>
    <m/>
    <m/>
    <m/>
    <x v="0"/>
    <m/>
    <m/>
    <d v="1944-04-15T00:00:00"/>
    <s v="August 20, 1947"/>
    <n v="1222"/>
    <x v="1"/>
    <x v="6"/>
    <m/>
    <m/>
    <x v="7"/>
    <x v="2"/>
  </r>
  <r>
    <x v="5"/>
    <x v="19"/>
    <x v="366"/>
    <m/>
    <d v="1944-05-19T00:00:00"/>
    <d v="1944-08-31T00:00:00"/>
    <x v="0"/>
    <n v="104"/>
    <m/>
    <m/>
    <m/>
    <x v="0"/>
    <m/>
    <m/>
    <d v="1944-04-15T00:00:00"/>
    <s v="February 22, 1945"/>
    <n v="313"/>
    <x v="2"/>
    <x v="6"/>
    <m/>
    <m/>
    <x v="7"/>
    <x v="2"/>
  </r>
  <r>
    <x v="5"/>
    <x v="20"/>
    <x v="367"/>
    <s v="T"/>
    <d v="1944-03-20T00:00:00"/>
    <d v="1944-08-31T00:00:00"/>
    <x v="0"/>
    <n v="164"/>
    <m/>
    <m/>
    <m/>
    <x v="0"/>
    <m/>
    <m/>
    <d v="1944-02-15T00:00:00"/>
    <s v="August 30, 1947"/>
    <n v="1292"/>
    <x v="1"/>
    <x v="5"/>
    <m/>
    <m/>
    <x v="7"/>
    <x v="2"/>
  </r>
  <r>
    <x v="5"/>
    <x v="20"/>
    <x v="368"/>
    <m/>
    <d v="1944-02-05T00:00:00"/>
    <d v="1944-05-16T00:00:00"/>
    <x v="0"/>
    <n v="139"/>
    <d v="1944-07-03T00:00:00"/>
    <d v="1944-08-10T00:00:00"/>
    <m/>
    <x v="0"/>
    <m/>
    <m/>
    <d v="1944-02-15T00:00:00"/>
    <s v="July 31, 1946"/>
    <n v="897"/>
    <x v="1"/>
    <x v="6"/>
    <m/>
    <m/>
    <x v="7"/>
    <x v="2"/>
  </r>
  <r>
    <x v="5"/>
    <x v="20"/>
    <x v="369"/>
    <s v="U"/>
    <d v="1944-04-15T00:00:00"/>
    <d v="1945-02-22T00:00:00"/>
    <x v="2"/>
    <n v="313"/>
    <m/>
    <m/>
    <m/>
    <x v="0"/>
    <m/>
    <m/>
    <d v="1944-02-15T00:00:00"/>
    <s v="February 22, 1945"/>
    <n v="373"/>
    <x v="2"/>
    <x v="6"/>
    <m/>
    <m/>
    <x v="7"/>
    <x v="2"/>
  </r>
  <r>
    <x v="5"/>
    <x v="20"/>
    <x v="370"/>
    <s v="Q"/>
    <d v="1943-09-06T00:00:00"/>
    <d v="1944-11-06T00:00:00"/>
    <x v="0"/>
    <n v="427"/>
    <m/>
    <m/>
    <m/>
    <x v="0"/>
    <m/>
    <m/>
    <d v="1943-08-15T00:00:00"/>
    <s v="August 30, 1947"/>
    <n v="1476"/>
    <x v="1"/>
    <x v="3"/>
    <m/>
    <m/>
    <x v="7"/>
    <x v="2"/>
  </r>
  <r>
    <x v="5"/>
    <x v="20"/>
    <x v="371"/>
    <s v="E"/>
    <d v="1943-09-07T00:00:00"/>
    <d v="1944-07-05T00:00:00"/>
    <x v="2"/>
    <n v="302"/>
    <m/>
    <m/>
    <m/>
    <x v="0"/>
    <m/>
    <m/>
    <d v="1943-09-15T00:00:00"/>
    <s v="July 4, 1944"/>
    <n v="293"/>
    <x v="2"/>
    <x v="0"/>
    <m/>
    <m/>
    <x v="7"/>
    <x v="2"/>
  </r>
  <r>
    <x v="5"/>
    <x v="20"/>
    <x v="372"/>
    <m/>
    <d v="1943-10-02T00:00:00"/>
    <d v="1944-06-14T00:00:00"/>
    <x v="0"/>
    <n v="256"/>
    <m/>
    <m/>
    <m/>
    <x v="0"/>
    <m/>
    <m/>
    <d v="1943-09-15T00:00:00"/>
    <s v="October 16, 1947"/>
    <n v="1492"/>
    <x v="1"/>
    <x v="5"/>
    <m/>
    <m/>
    <x v="7"/>
    <x v="2"/>
  </r>
  <r>
    <x v="5"/>
    <x v="20"/>
    <x v="373"/>
    <s v="B"/>
    <m/>
    <m/>
    <x v="0"/>
    <n v="0"/>
    <m/>
    <m/>
    <m/>
    <x v="0"/>
    <m/>
    <m/>
    <d v="1943-10-15T00:00:00"/>
    <s v="October 14, 1954"/>
    <n v="4017"/>
    <x v="1"/>
    <x v="0"/>
    <m/>
    <m/>
    <x v="7"/>
    <x v="2"/>
  </r>
  <r>
    <x v="5"/>
    <x v="20"/>
    <x v="374"/>
    <s v="J"/>
    <d v="1944-01-08T00:00:00"/>
    <d v="1944-07-26T00:00:00"/>
    <x v="0"/>
    <n v="200"/>
    <m/>
    <m/>
    <m/>
    <x v="0"/>
    <m/>
    <m/>
    <d v="1943-10-15T00:00:00"/>
    <s v="December 20, 1945"/>
    <n v="797"/>
    <x v="1"/>
    <x v="0"/>
    <m/>
    <m/>
    <x v="7"/>
    <x v="2"/>
  </r>
  <r>
    <x v="5"/>
    <x v="20"/>
    <x v="375"/>
    <s v="V"/>
    <d v="1944-02-05T00:00:00"/>
    <d v="1944-10-13T00:00:00"/>
    <x v="0"/>
    <n v="251"/>
    <m/>
    <m/>
    <m/>
    <x v="0"/>
    <m/>
    <m/>
    <d v="1943-11-15T00:00:00"/>
    <s v="February 4, 1946"/>
    <n v="812"/>
    <x v="1"/>
    <x v="4"/>
    <m/>
    <m/>
    <x v="7"/>
    <x v="2"/>
  </r>
  <r>
    <x v="5"/>
    <x v="20"/>
    <x v="376"/>
    <s v="F"/>
    <m/>
    <m/>
    <x v="4"/>
    <n v="0"/>
    <m/>
    <m/>
    <m/>
    <x v="0"/>
    <m/>
    <m/>
    <d v="1943-11-15T00:00:00"/>
    <s v="June 11, 1944"/>
    <n v="209"/>
    <x v="2"/>
    <x v="0"/>
    <m/>
    <m/>
    <x v="7"/>
    <x v="2"/>
  </r>
  <r>
    <x v="5"/>
    <x v="20"/>
    <x v="377"/>
    <s v="R"/>
    <d v="1944-02-15T00:00:00"/>
    <d v="1944-09-09T00:00:00"/>
    <x v="5"/>
    <n v="207"/>
    <m/>
    <m/>
    <m/>
    <x v="0"/>
    <m/>
    <m/>
    <d v="1943-11-15T00:00:00"/>
    <s v="September 9, 1944"/>
    <n v="299"/>
    <x v="0"/>
    <x v="1"/>
    <m/>
    <m/>
    <x v="7"/>
    <x v="2"/>
  </r>
  <r>
    <x v="5"/>
    <x v="20"/>
    <x v="378"/>
    <s v="D"/>
    <d v="1944-06-01T00:00:00"/>
    <d v="1944-06-22T00:00:00"/>
    <x v="0"/>
    <n v="21"/>
    <m/>
    <m/>
    <m/>
    <x v="0"/>
    <m/>
    <m/>
    <d v="1943-11-15T00:00:00"/>
    <s v="December 4, 1944"/>
    <n v="385"/>
    <x v="1"/>
    <x v="6"/>
    <m/>
    <m/>
    <x v="7"/>
    <x v="2"/>
  </r>
  <r>
    <x v="5"/>
    <x v="20"/>
    <x v="379"/>
    <s v="K"/>
    <d v="1944-06-01T00:00:00"/>
    <d v="1944-07-19T00:00:00"/>
    <x v="0"/>
    <n v="48"/>
    <m/>
    <m/>
    <m/>
    <x v="0"/>
    <m/>
    <m/>
    <d v="1944-01-15T00:00:00"/>
    <s v="April 7, 1952"/>
    <n v="3005"/>
    <x v="5"/>
    <x v="3"/>
    <m/>
    <m/>
    <x v="7"/>
    <x v="2"/>
  </r>
  <r>
    <x v="5"/>
    <x v="20"/>
    <x v="380"/>
    <s v="N"/>
    <d v="1944-03-22T00:00:00"/>
    <d v="1944-08-01T00:00:00"/>
    <x v="0"/>
    <n v="190"/>
    <d v="1944-09-21T00:00:00"/>
    <d v="1944-11-18T00:00:00"/>
    <m/>
    <x v="0"/>
    <m/>
    <m/>
    <d v="1944-02-15T00:00:00"/>
    <s v="November 18, 1944"/>
    <n v="277"/>
    <x v="0"/>
    <x v="6"/>
    <m/>
    <m/>
    <x v="7"/>
    <x v="2"/>
  </r>
  <r>
    <x v="5"/>
    <x v="20"/>
    <x v="381"/>
    <s v="W"/>
    <d v="1944-02-24T00:00:00"/>
    <d v="1944-10-13T00:00:00"/>
    <x v="0"/>
    <n v="232"/>
    <m/>
    <m/>
    <m/>
    <x v="0"/>
    <m/>
    <m/>
    <d v="1944-02-15T00:00:00"/>
    <s v="March 25, 1947"/>
    <n v="1134"/>
    <x v="5"/>
    <x v="6"/>
    <m/>
    <m/>
    <x v="7"/>
    <x v="2"/>
  </r>
  <r>
    <x v="5"/>
    <x v="20"/>
    <x v="382"/>
    <s v="G"/>
    <d v="1944-03-14T00:00:00"/>
    <d v="1945-01-04T00:00:00"/>
    <x v="0"/>
    <n v="296"/>
    <m/>
    <m/>
    <m/>
    <x v="0"/>
    <m/>
    <m/>
    <d v="1944-02-15T00:00:00"/>
    <s v="November 2, 1944"/>
    <n v="261"/>
    <x v="0"/>
    <x v="1"/>
    <m/>
    <m/>
    <x v="7"/>
    <x v="2"/>
  </r>
  <r>
    <x v="5"/>
    <x v="20"/>
    <x v="383"/>
    <m/>
    <d v="1944-03-22T00:00:00"/>
    <d v="1945-02-15T00:00:00"/>
    <x v="0"/>
    <n v="330"/>
    <m/>
    <m/>
    <m/>
    <x v="0"/>
    <m/>
    <m/>
    <d v="1944-02-15T00:00:00"/>
    <s v="July 20, 1945"/>
    <n v="521"/>
    <x v="0"/>
    <x v="1"/>
    <m/>
    <m/>
    <x v="7"/>
    <x v="2"/>
  </r>
  <r>
    <x v="5"/>
    <x v="20"/>
    <x v="384"/>
    <s v="L"/>
    <d v="1944-03-28T00:00:00"/>
    <d v="1944-06-08T00:00:00"/>
    <x v="0"/>
    <n v="72"/>
    <m/>
    <m/>
    <m/>
    <x v="0"/>
    <m/>
    <m/>
    <d v="1944-02-15T00:00:00"/>
    <s v="January 10, 1945"/>
    <n v="330"/>
    <x v="0"/>
    <x v="1"/>
    <m/>
    <m/>
    <x v="7"/>
    <x v="2"/>
  </r>
  <r>
    <x v="5"/>
    <x v="20"/>
    <x v="385"/>
    <s v="H"/>
    <d v="1944-04-30T00:00:00"/>
    <d v="1945-01-06T00:00:00"/>
    <x v="0"/>
    <n v="251"/>
    <m/>
    <m/>
    <m/>
    <x v="0"/>
    <m/>
    <m/>
    <d v="1944-03-15T00:00:00"/>
    <s v="April 8, 1947"/>
    <n v="1119"/>
    <x v="5"/>
    <x v="6"/>
    <m/>
    <m/>
    <x v="7"/>
    <x v="2"/>
  </r>
  <r>
    <x v="5"/>
    <x v="20"/>
    <x v="386"/>
    <s v="S"/>
    <d v="1944-05-17T00:00:00"/>
    <d v="1945-03-27T00:00:00"/>
    <x v="0"/>
    <n v="314"/>
    <m/>
    <m/>
    <m/>
    <x v="0"/>
    <m/>
    <m/>
    <d v="1944-03-15T00:00:00"/>
    <s v="April 1, 1946"/>
    <n v="747"/>
    <x v="0"/>
    <x v="0"/>
    <m/>
    <m/>
    <x v="7"/>
    <x v="2"/>
  </r>
  <r>
    <x v="5"/>
    <x v="20"/>
    <x v="387"/>
    <m/>
    <d v="1944-05-26T00:00:00"/>
    <d v="1944-09-30T00:00:00"/>
    <x v="2"/>
    <n v="127"/>
    <m/>
    <m/>
    <m/>
    <x v="0"/>
    <m/>
    <m/>
    <d v="1944-03-15T00:00:00"/>
    <s v="September 30, 1944"/>
    <n v="199"/>
    <x v="2"/>
    <x v="6"/>
    <m/>
    <m/>
    <x v="7"/>
    <x v="2"/>
  </r>
  <r>
    <x v="5"/>
    <x v="20"/>
    <x v="388"/>
    <s v="A"/>
    <d v="1944-05-18T00:00:00"/>
    <d v="1944-07-30T00:00:00"/>
    <x v="2"/>
    <n v="73"/>
    <m/>
    <m/>
    <m/>
    <x v="0"/>
    <m/>
    <m/>
    <d v="1944-04-15T00:00:00"/>
    <s v="July 29, 1944"/>
    <n v="105"/>
    <x v="2"/>
    <x v="6"/>
    <m/>
    <m/>
    <x v="7"/>
    <x v="2"/>
  </r>
  <r>
    <x v="5"/>
    <x v="20"/>
    <x v="389"/>
    <s v="Y"/>
    <d v="1944-05-27T00:00:00"/>
    <d v="1944-08-01T00:00:00"/>
    <x v="8"/>
    <n v="66"/>
    <m/>
    <m/>
    <m/>
    <x v="0"/>
    <m/>
    <m/>
    <d v="1944-04-15T00:00:00"/>
    <s v="September 12, 1944"/>
    <n v="150"/>
    <x v="3"/>
    <x v="6"/>
    <m/>
    <m/>
    <x v="7"/>
    <x v="2"/>
  </r>
  <r>
    <x v="5"/>
    <x v="20"/>
    <x v="390"/>
    <m/>
    <d v="1944-06-01T00:00:00"/>
    <d v="1944-12-25T00:00:00"/>
    <x v="0"/>
    <n v="207"/>
    <m/>
    <m/>
    <m/>
    <x v="0"/>
    <m/>
    <m/>
    <d v="1944-04-15T00:00:00"/>
    <s v="October 6, 1947"/>
    <n v="1269"/>
    <x v="0"/>
    <x v="1"/>
    <m/>
    <m/>
    <x v="7"/>
    <x v="2"/>
  </r>
  <r>
    <x v="5"/>
    <x v="21"/>
    <x v="391"/>
    <m/>
    <d v="1944-04-15T00:00:00"/>
    <d v="1945-01-20T00:00:00"/>
    <x v="0"/>
    <n v="280"/>
    <m/>
    <m/>
    <m/>
    <x v="0"/>
    <m/>
    <m/>
    <d v="1943-03-15T00:00:00"/>
    <s v="January 20, 1945"/>
    <n v="677"/>
    <x v="0"/>
    <x v="1"/>
    <m/>
    <m/>
    <x v="7"/>
    <x v="2"/>
  </r>
  <r>
    <x v="5"/>
    <x v="21"/>
    <x v="392"/>
    <m/>
    <d v="1944-02-14T00:00:00"/>
    <d v="1945-01-01T00:00:00"/>
    <x v="0"/>
    <n v="322"/>
    <m/>
    <m/>
    <m/>
    <x v="0"/>
    <m/>
    <m/>
    <d v="1944-02-15T00:00:00"/>
    <s v="November 12, 1946"/>
    <n v="1001"/>
    <x v="5"/>
    <x v="6"/>
    <m/>
    <m/>
    <x v="7"/>
    <x v="2"/>
  </r>
  <r>
    <x v="5"/>
    <x v="21"/>
    <x v="393"/>
    <m/>
    <d v="1944-02-15T00:00:00"/>
    <d v="1944-12-23T00:00:00"/>
    <x v="2"/>
    <n v="312"/>
    <m/>
    <m/>
    <m/>
    <x v="0"/>
    <m/>
    <m/>
    <d v="1944-02-15T00:00:00"/>
    <s v="December 23, 1944"/>
    <n v="312"/>
    <x v="3"/>
    <x v="6"/>
    <m/>
    <m/>
    <x v="7"/>
    <x v="2"/>
  </r>
  <r>
    <x v="5"/>
    <x v="21"/>
    <x v="394"/>
    <m/>
    <d v="1944-05-15T00:00:00"/>
    <d v="1945-05-18T00:00:00"/>
    <x v="0"/>
    <n v="368"/>
    <m/>
    <m/>
    <m/>
    <x v="0"/>
    <m/>
    <m/>
    <d v="1943-08-15T00:00:00"/>
    <s v="September 17, 1947"/>
    <n v="1494"/>
    <x v="5"/>
    <x v="3"/>
    <m/>
    <m/>
    <x v="7"/>
    <x v="2"/>
  </r>
  <r>
    <x v="5"/>
    <x v="21"/>
    <x v="395"/>
    <s v="S"/>
    <d v="1943-11-26T00:00:00"/>
    <d v="1945-01-17T00:00:00"/>
    <x v="4"/>
    <n v="418"/>
    <m/>
    <m/>
    <m/>
    <x v="0"/>
    <m/>
    <m/>
    <d v="1943-11-15T00:00:00"/>
    <s v="January 17, 1945"/>
    <n v="429"/>
    <x v="0"/>
    <x v="1"/>
    <m/>
    <m/>
    <x v="7"/>
    <x v="2"/>
  </r>
  <r>
    <x v="5"/>
    <x v="21"/>
    <x v="396"/>
    <s v="C"/>
    <d v="1944-01-20T00:00:00"/>
    <d v="1945-05-03T00:00:00"/>
    <x v="0"/>
    <n v="469"/>
    <m/>
    <m/>
    <m/>
    <x v="0"/>
    <m/>
    <m/>
    <d v="1943-12-15T00:00:00"/>
    <s v="December 10, 1946"/>
    <n v="1091"/>
    <x v="5"/>
    <x v="6"/>
    <m/>
    <m/>
    <x v="7"/>
    <x v="2"/>
  </r>
  <r>
    <x v="5"/>
    <x v="21"/>
    <x v="397"/>
    <m/>
    <d v="1944-01-10T00:00:00"/>
    <d v="1944-12-25T00:00:00"/>
    <x v="4"/>
    <n v="350"/>
    <m/>
    <m/>
    <m/>
    <x v="0"/>
    <m/>
    <m/>
    <d v="1943-12-15T00:00:00"/>
    <s v="December 25, 1944"/>
    <n v="376"/>
    <x v="0"/>
    <x v="6"/>
    <m/>
    <m/>
    <x v="7"/>
    <x v="2"/>
  </r>
  <r>
    <x v="5"/>
    <x v="21"/>
    <x v="398"/>
    <s v="H"/>
    <d v="1944-01-06T00:00:00"/>
    <d v="1944-08-01T00:00:00"/>
    <x v="5"/>
    <n v="208"/>
    <m/>
    <m/>
    <m/>
    <x v="0"/>
    <m/>
    <m/>
    <d v="1943-12-15T00:00:00"/>
    <s v="August 1, 1944"/>
    <n v="230"/>
    <x v="0"/>
    <x v="6"/>
    <m/>
    <m/>
    <x v="7"/>
    <x v="2"/>
  </r>
  <r>
    <x v="5"/>
    <x v="21"/>
    <x v="399"/>
    <s v="X"/>
    <d v="1944-01-08T00:00:00"/>
    <d v="1944-08-06T00:00:00"/>
    <x v="2"/>
    <n v="211"/>
    <m/>
    <m/>
    <m/>
    <x v="0"/>
    <m/>
    <m/>
    <d v="1943-12-15T00:00:00"/>
    <s v="August 5, 1944"/>
    <n v="234"/>
    <x v="3"/>
    <x v="6"/>
    <m/>
    <m/>
    <x v="7"/>
    <x v="2"/>
  </r>
  <r>
    <x v="5"/>
    <x v="21"/>
    <x v="400"/>
    <s v="T"/>
    <d v="1944-01-20T00:00:00"/>
    <d v="1945-02-15T00:00:00"/>
    <x v="0"/>
    <n v="392"/>
    <m/>
    <m/>
    <m/>
    <x v="0"/>
    <m/>
    <m/>
    <d v="1943-12-15T00:00:00"/>
    <s v="July 23, 1947"/>
    <n v="1316"/>
    <x v="1"/>
    <x v="3"/>
    <m/>
    <m/>
    <x v="7"/>
    <x v="2"/>
  </r>
  <r>
    <x v="5"/>
    <x v="21"/>
    <x v="401"/>
    <s v="W"/>
    <d v="1944-02-08T00:00:00"/>
    <d v="1945-03-31T00:00:00"/>
    <x v="0"/>
    <n v="417"/>
    <m/>
    <m/>
    <m/>
    <x v="0"/>
    <m/>
    <m/>
    <d v="1943-12-15T00:00:00"/>
    <s v="March 25, 1947"/>
    <n v="1196"/>
    <x v="5"/>
    <x v="1"/>
    <m/>
    <m/>
    <x v="7"/>
    <x v="2"/>
  </r>
  <r>
    <x v="5"/>
    <x v="21"/>
    <x v="402"/>
    <m/>
    <d v="1944-02-24T00:00:00"/>
    <d v="1944-06-22T00:00:00"/>
    <x v="0"/>
    <n v="119"/>
    <m/>
    <m/>
    <m/>
    <x v="0"/>
    <m/>
    <m/>
    <d v="1944-01-15T00:00:00"/>
    <s v="September 17, 1947"/>
    <n v="1341"/>
    <x v="5"/>
    <x v="1"/>
    <m/>
    <m/>
    <x v="7"/>
    <x v="2"/>
  </r>
  <r>
    <x v="5"/>
    <x v="21"/>
    <x v="403"/>
    <m/>
    <d v="1944-02-19T00:00:00"/>
    <d v="1944-03-08T00:00:00"/>
    <x v="0"/>
    <n v="244"/>
    <d v="1944-05-13T00:00:00"/>
    <d v="1944-12-25T00:00:00"/>
    <m/>
    <x v="0"/>
    <m/>
    <m/>
    <d v="1944-02-15T00:00:00"/>
    <s v="December 23, 1944"/>
    <n v="312"/>
    <x v="6"/>
    <x v="6"/>
    <m/>
    <m/>
    <x v="7"/>
    <x v="2"/>
  </r>
  <r>
    <x v="5"/>
    <x v="21"/>
    <x v="404"/>
    <s v="Q"/>
    <d v="1944-03-24T00:00:00"/>
    <d v="1944-06-08T00:00:00"/>
    <x v="0"/>
    <n v="76"/>
    <m/>
    <m/>
    <m/>
    <x v="0"/>
    <m/>
    <m/>
    <d v="1944-02-15T00:00:00"/>
    <s v="January 29, 1945"/>
    <n v="349"/>
    <x v="4"/>
    <x v="6"/>
    <m/>
    <m/>
    <x v="7"/>
    <x v="2"/>
  </r>
  <r>
    <x v="5"/>
    <x v="21"/>
    <x v="405"/>
    <s v="P"/>
    <d v="1944-03-30T00:00:00"/>
    <d v="1945-03-01T00:00:00"/>
    <x v="0"/>
    <n v="336"/>
    <m/>
    <m/>
    <m/>
    <x v="0"/>
    <m/>
    <m/>
    <d v="1944-02-15T00:00:00"/>
    <s v="February 28, 1945"/>
    <n v="379"/>
    <x v="3"/>
    <x v="6"/>
    <m/>
    <m/>
    <x v="7"/>
    <x v="2"/>
  </r>
  <r>
    <x v="5"/>
    <x v="21"/>
    <x v="406"/>
    <s v="Z"/>
    <d v="1944-03-31T00:00:00"/>
    <d v="1944-09-17T00:00:00"/>
    <x v="0"/>
    <n v="170"/>
    <m/>
    <m/>
    <m/>
    <x v="0"/>
    <m/>
    <m/>
    <d v="1944-03-15T00:00:00"/>
    <s v="May 27, 1949"/>
    <n v="1899"/>
    <x v="0"/>
    <x v="0"/>
    <m/>
    <m/>
    <x v="7"/>
    <x v="2"/>
  </r>
  <r>
    <x v="5"/>
    <x v="21"/>
    <x v="407"/>
    <s v="A"/>
    <d v="1944-05-15T00:00:00"/>
    <d v="1944-08-06T00:00:00"/>
    <x v="2"/>
    <n v="237"/>
    <d v="1944-09-21T00:00:00"/>
    <d v="1945-02-22T00:00:00"/>
    <m/>
    <x v="0"/>
    <m/>
    <m/>
    <d v="1944-03-15T00:00:00"/>
    <s v="February 22, 1945"/>
    <n v="344"/>
    <x v="2"/>
    <x v="6"/>
    <m/>
    <m/>
    <x v="7"/>
    <x v="2"/>
  </r>
  <r>
    <x v="5"/>
    <x v="21"/>
    <x v="408"/>
    <m/>
    <d v="1944-06-03T00:00:00"/>
    <d v="1944-07-31T00:00:00"/>
    <x v="2"/>
    <n v="58"/>
    <m/>
    <m/>
    <m/>
    <x v="0"/>
    <m/>
    <m/>
    <d v="1944-03-15T00:00:00"/>
    <s v="July 30, 1944"/>
    <n v="137"/>
    <x v="3"/>
    <x v="6"/>
    <m/>
    <m/>
    <x v="7"/>
    <x v="2"/>
  </r>
  <r>
    <x v="5"/>
    <x v="21"/>
    <x v="409"/>
    <s v="R"/>
    <d v="1944-05-07T00:00:00"/>
    <d v="1945-02-11T00:00:00"/>
    <x v="0"/>
    <n v="280"/>
    <m/>
    <m/>
    <m/>
    <x v="0"/>
    <m/>
    <m/>
    <d v="1944-03-15T00:00:00"/>
    <s v="November 24, 1950"/>
    <n v="2445"/>
    <x v="0"/>
    <x v="0"/>
    <m/>
    <m/>
    <x v="7"/>
    <x v="2"/>
  </r>
  <r>
    <x v="5"/>
    <x v="21"/>
    <x v="410"/>
    <s v="Y"/>
    <d v="1944-05-01T00:00:00"/>
    <d v="1944-07-28T00:00:00"/>
    <x v="5"/>
    <n v="88"/>
    <m/>
    <m/>
    <m/>
    <x v="0"/>
    <m/>
    <m/>
    <d v="1944-03-15T00:00:00"/>
    <s v="July 28, 1944"/>
    <n v="135"/>
    <x v="0"/>
    <x v="6"/>
    <m/>
    <m/>
    <x v="7"/>
    <x v="2"/>
  </r>
  <r>
    <x v="5"/>
    <x v="22"/>
    <x v="411"/>
    <s v="R"/>
    <d v="1943-11-27T00:00:00"/>
    <d v="1944-09-05T00:00:00"/>
    <x v="8"/>
    <n v="283"/>
    <m/>
    <m/>
    <m/>
    <x v="4"/>
    <m/>
    <m/>
    <d v="1943-07-15T00:00:00"/>
    <s v=" , "/>
    <m/>
    <x v="1"/>
    <x v="1"/>
    <m/>
    <m/>
    <x v="8"/>
    <x v="3"/>
  </r>
  <r>
    <x v="5"/>
    <x v="22"/>
    <x v="412"/>
    <s v="D"/>
    <d v="1944-01-31T00:00:00"/>
    <d v="1944-09-11T00:00:00"/>
    <x v="0"/>
    <n v="224"/>
    <m/>
    <m/>
    <m/>
    <x v="4"/>
    <m/>
    <m/>
    <d v="1943-10-15T00:00:00"/>
    <s v="September 3, 1947"/>
    <n v="1419"/>
    <x v="1"/>
    <x v="0"/>
    <m/>
    <m/>
    <x v="8"/>
    <x v="3"/>
  </r>
  <r>
    <x v="5"/>
    <x v="22"/>
    <x v="413"/>
    <s v="V"/>
    <d v="1944-03-31T00:00:00"/>
    <d v="1944-06-27T00:00:00"/>
    <x v="0"/>
    <n v="88"/>
    <m/>
    <m/>
    <m/>
    <x v="4"/>
    <m/>
    <m/>
    <d v="1944-01-15T00:00:00"/>
    <s v="August 14, 1944"/>
    <n v="212"/>
    <x v="2"/>
    <x v="6"/>
    <m/>
    <m/>
    <x v="8"/>
    <x v="3"/>
  </r>
  <r>
    <x v="5"/>
    <x v="22"/>
    <x v="414"/>
    <s v="P"/>
    <d v="1944-03-31T00:00:00"/>
    <d v="1944-08-02T00:00:00"/>
    <x v="2"/>
    <n v="124"/>
    <m/>
    <m/>
    <m/>
    <x v="4"/>
    <m/>
    <m/>
    <d v="1944-01-15T00:00:00"/>
    <s v="August 2, 1944"/>
    <n v="200"/>
    <x v="3"/>
    <x v="6"/>
    <m/>
    <m/>
    <x v="8"/>
    <x v="3"/>
  </r>
  <r>
    <x v="5"/>
    <x v="22"/>
    <x v="415"/>
    <m/>
    <d v="1944-02-21T00:00:00"/>
    <d v="1944-12-31T00:00:00"/>
    <x v="2"/>
    <n v="314"/>
    <m/>
    <m/>
    <m/>
    <x v="4"/>
    <m/>
    <m/>
    <d v="1944-02-15T00:00:00"/>
    <s v="December 31, 1944"/>
    <n v="320"/>
    <x v="2"/>
    <x v="6"/>
    <m/>
    <m/>
    <x v="8"/>
    <x v="3"/>
  </r>
  <r>
    <x v="5"/>
    <x v="22"/>
    <x v="416"/>
    <s v="G"/>
    <d v="1944-04-26T00:00:00"/>
    <d v="1944-12-05T00:00:00"/>
    <x v="2"/>
    <n v="223"/>
    <m/>
    <m/>
    <m/>
    <x v="4"/>
    <m/>
    <m/>
    <d v="1944-03-15T00:00:00"/>
    <s v="December 5, 1944"/>
    <n v="265"/>
    <x v="2"/>
    <x v="6"/>
    <m/>
    <m/>
    <x v="8"/>
    <x v="3"/>
  </r>
  <r>
    <x v="5"/>
    <x v="22"/>
    <x v="417"/>
    <s v="Z"/>
    <d v="1944-05-11T00:00:00"/>
    <d v="1944-06-30T00:00:00"/>
    <x v="2"/>
    <n v="50"/>
    <m/>
    <m/>
    <m/>
    <x v="4"/>
    <m/>
    <m/>
    <d v="1944-04-15T00:00:00"/>
    <s v="June 30, 1944"/>
    <n v="76"/>
    <x v="2"/>
    <x v="6"/>
    <m/>
    <m/>
    <x v="8"/>
    <x v="3"/>
  </r>
  <r>
    <x v="5"/>
    <x v="22"/>
    <x v="418"/>
    <s v="Y"/>
    <d v="1944-05-05T00:00:00"/>
    <d v="1945-02-20T00:00:00"/>
    <x v="0"/>
    <n v="291"/>
    <m/>
    <m/>
    <m/>
    <x v="4"/>
    <m/>
    <m/>
    <d v="1944-04-15T00:00:00"/>
    <s v="January 3, 1947"/>
    <n v="993"/>
    <x v="5"/>
    <x v="0"/>
    <m/>
    <m/>
    <x v="8"/>
    <x v="3"/>
  </r>
  <r>
    <x v="5"/>
    <x v="22"/>
    <x v="419"/>
    <s v="W"/>
    <d v="1944-05-26T00:00:00"/>
    <d v="1944-06-23T00:00:00"/>
    <x v="8"/>
    <n v="28"/>
    <m/>
    <m/>
    <m/>
    <x v="4"/>
    <m/>
    <m/>
    <d v="1944-04-15T00:00:00"/>
    <s v="February 8, 1947"/>
    <n v="1029"/>
    <x v="5"/>
    <x v="1"/>
    <m/>
    <m/>
    <x v="8"/>
    <x v="3"/>
  </r>
  <r>
    <x v="5"/>
    <x v="22"/>
    <x v="420"/>
    <s v="F"/>
    <d v="1943-12-23T00:00:00"/>
    <d v="1944-07-04T00:00:00"/>
    <x v="4"/>
    <n v="194"/>
    <m/>
    <m/>
    <m/>
    <x v="4"/>
    <m/>
    <m/>
    <d v="1943-12-15T00:00:00"/>
    <s v="July 4, 1944"/>
    <n v="202"/>
    <x v="2"/>
    <x v="6"/>
    <m/>
    <m/>
    <x v="8"/>
    <x v="3"/>
  </r>
  <r>
    <x v="5"/>
    <x v="22"/>
    <x v="421"/>
    <s v="K"/>
    <d v="1944-01-06T00:00:00"/>
    <d v="1944-10-13T00:00:00"/>
    <x v="2"/>
    <n v="281"/>
    <m/>
    <m/>
    <m/>
    <x v="4"/>
    <m/>
    <m/>
    <d v="1943-12-15T00:00:00"/>
    <s v="October 13, 1944"/>
    <n v="303"/>
    <x v="3"/>
    <x v="6"/>
    <m/>
    <m/>
    <x v="8"/>
    <x v="3"/>
  </r>
  <r>
    <x v="5"/>
    <x v="22"/>
    <x v="422"/>
    <m/>
    <d v="1943-12-22T00:00:00"/>
    <d v="1944-01-25T00:00:00"/>
    <x v="2"/>
    <n v="164"/>
    <d v="1944-04-06T00:00:00"/>
    <d v="1944-08-14T00:00:00"/>
    <m/>
    <x v="4"/>
    <m/>
    <m/>
    <d v="1943-12-15T00:00:00"/>
    <s v="August 14, 1944"/>
    <n v="243"/>
    <x v="2"/>
    <x v="6"/>
    <m/>
    <m/>
    <x v="8"/>
    <x v="3"/>
  </r>
  <r>
    <x v="5"/>
    <x v="22"/>
    <x v="423"/>
    <s v="T"/>
    <d v="1943-12-23T00:00:00"/>
    <d v="1944-07-11T00:00:00"/>
    <x v="0"/>
    <n v="514"/>
    <d v="1944-08-31T00:00:00"/>
    <d v="1945-07-10T00:00:00"/>
    <m/>
    <x v="4"/>
    <m/>
    <m/>
    <d v="1943-12-15T00:00:00"/>
    <s v="August 7, 1946"/>
    <n v="966"/>
    <x v="1"/>
    <x v="1"/>
    <m/>
    <m/>
    <x v="8"/>
    <x v="3"/>
  </r>
  <r>
    <x v="5"/>
    <x v="22"/>
    <x v="424"/>
    <s v="M"/>
    <d v="1944-01-14T00:00:00"/>
    <d v="1944-08-21T00:00:00"/>
    <x v="5"/>
    <n v="220"/>
    <m/>
    <m/>
    <m/>
    <x v="4"/>
    <m/>
    <m/>
    <d v="1943-12-15T00:00:00"/>
    <s v="August 21, 1944"/>
    <n v="250"/>
    <x v="0"/>
    <x v="6"/>
    <m/>
    <m/>
    <x v="8"/>
    <x v="3"/>
  </r>
  <r>
    <x v="5"/>
    <x v="22"/>
    <x v="425"/>
    <s v="N"/>
    <d v="1944-01-14T00:00:00"/>
    <d v="1944-07-04T00:00:00"/>
    <x v="3"/>
    <n v="172"/>
    <m/>
    <m/>
    <m/>
    <x v="4"/>
    <m/>
    <m/>
    <d v="1943-12-15T00:00:00"/>
    <s v="December 2, 1946"/>
    <n v="1083"/>
    <x v="1"/>
    <x v="0"/>
    <m/>
    <m/>
    <x v="8"/>
    <x v="3"/>
  </r>
  <r>
    <x v="5"/>
    <x v="22"/>
    <x v="426"/>
    <m/>
    <d v="1944-01-14T00:00:00"/>
    <d v="1944-03-27T00:00:00"/>
    <x v="4"/>
    <n v="223"/>
    <d v="1944-06-07T00:00:00"/>
    <d v="1944-11-04T00:00:00"/>
    <m/>
    <x v="4"/>
    <m/>
    <m/>
    <d v="1943-12-15T00:00:00"/>
    <s v="November 4, 1944"/>
    <n v="325"/>
    <x v="4"/>
    <x v="6"/>
    <m/>
    <m/>
    <x v="8"/>
    <x v="3"/>
  </r>
  <r>
    <x v="5"/>
    <x v="22"/>
    <x v="427"/>
    <s v="B"/>
    <d v="1944-02-08T00:00:00"/>
    <d v="1944-07-12T00:00:00"/>
    <x v="1"/>
    <n v="155"/>
    <m/>
    <m/>
    <m/>
    <x v="4"/>
    <m/>
    <m/>
    <d v="1943-12-15T00:00:00"/>
    <s v="September 25, 1952"/>
    <n v="3207"/>
    <x v="5"/>
    <x v="0"/>
    <m/>
    <m/>
    <x v="8"/>
    <x v="3"/>
  </r>
  <r>
    <x v="5"/>
    <x v="22"/>
    <x v="428"/>
    <s v="C"/>
    <d v="1944-01-23T00:00:00"/>
    <d v="1945-02-08T00:00:00"/>
    <x v="0"/>
    <n v="382"/>
    <m/>
    <m/>
    <m/>
    <x v="4"/>
    <m/>
    <m/>
    <d v="1943-12-15T00:00:00"/>
    <s v="September 29, 1947"/>
    <n v="1384"/>
    <x v="5"/>
    <x v="1"/>
    <m/>
    <m/>
    <x v="8"/>
    <x v="3"/>
  </r>
  <r>
    <x v="5"/>
    <x v="22"/>
    <x v="429"/>
    <s v="S"/>
    <d v="1944-02-08T00:00:00"/>
    <d v="1944-12-31T00:00:00"/>
    <x v="4"/>
    <n v="327"/>
    <m/>
    <m/>
    <m/>
    <x v="4"/>
    <m/>
    <m/>
    <d v="1944-01-15T00:00:00"/>
    <s v="December 31, 1944"/>
    <n v="351"/>
    <x v="0"/>
    <x v="6"/>
    <m/>
    <m/>
    <x v="8"/>
    <x v="3"/>
  </r>
  <r>
    <x v="5"/>
    <x v="22"/>
    <x v="430"/>
    <s v="Q"/>
    <d v="1944-02-04T00:00:00"/>
    <d v="1944-03-27T00:00:00"/>
    <x v="0"/>
    <n v="319"/>
    <d v="1944-03-30T00:00:00"/>
    <d v="1944-07-21T00:00:00"/>
    <m/>
    <x v="4"/>
    <d v="1944-08-09T00:00:00"/>
    <d v="1945-01-10T00:00:00"/>
    <d v="1944-03-15T00:00:00"/>
    <s v="December 18, 1946"/>
    <n v="1008"/>
    <x v="5"/>
    <x v="6"/>
    <m/>
    <m/>
    <x v="8"/>
    <x v="3"/>
  </r>
  <r>
    <x v="6"/>
    <x v="23"/>
    <x v="431"/>
    <m/>
    <d v="1944-04-23T00:00:00"/>
    <d v="1944-06-14T00:00:00"/>
    <x v="9"/>
    <n v="52"/>
    <m/>
    <m/>
    <m/>
    <x v="4"/>
    <m/>
    <m/>
    <d v="1943-04-15T00:00:00"/>
    <s v="June 14, 1944"/>
    <n v="426"/>
    <x v="0"/>
    <x v="0"/>
    <m/>
    <m/>
    <x v="9"/>
    <x v="1"/>
  </r>
  <r>
    <x v="6"/>
    <x v="23"/>
    <x v="432"/>
    <s v="N"/>
    <d v="1944-04-23T00:00:00"/>
    <d v="1944-12-28T00:00:00"/>
    <x v="0"/>
    <n v="249"/>
    <m/>
    <m/>
    <m/>
    <x v="4"/>
    <m/>
    <m/>
    <d v="1943-04-15T00:00:00"/>
    <s v="August 1, 1945"/>
    <n v="839"/>
    <x v="1"/>
    <x v="0"/>
    <m/>
    <m/>
    <x v="9"/>
    <x v="1"/>
  </r>
  <r>
    <x v="6"/>
    <x v="23"/>
    <x v="433"/>
    <m/>
    <d v="1944-04-23T00:00:00"/>
    <d v="1944-04-23T00:00:00"/>
    <x v="0"/>
    <n v="0"/>
    <m/>
    <m/>
    <m/>
    <x v="4"/>
    <m/>
    <m/>
    <d v="1943-05-15T00:00:00"/>
    <s v="October 6, 1944"/>
    <n v="510"/>
    <x v="0"/>
    <x v="0"/>
    <m/>
    <m/>
    <x v="9"/>
    <x v="1"/>
  </r>
  <r>
    <x v="6"/>
    <x v="23"/>
    <x v="434"/>
    <m/>
    <d v="1944-03-31T00:00:00"/>
    <d v="1944-07-15T00:00:00"/>
    <x v="0"/>
    <n v="106"/>
    <m/>
    <m/>
    <m/>
    <x v="4"/>
    <m/>
    <m/>
    <d v="1943-06-15T00:00:00"/>
    <s v="September 18, 1944"/>
    <n v="461"/>
    <x v="2"/>
    <x v="0"/>
    <m/>
    <m/>
    <x v="9"/>
    <x v="1"/>
  </r>
  <r>
    <x v="6"/>
    <x v="23"/>
    <x v="435"/>
    <m/>
    <d v="1944-04-16T00:00:00"/>
    <d v="1944-10-15T00:00:00"/>
    <x v="0"/>
    <n v="182"/>
    <m/>
    <m/>
    <m/>
    <x v="4"/>
    <m/>
    <m/>
    <d v="1943-07-15T00:00:00"/>
    <s v="October 22, 1944"/>
    <n v="465"/>
    <x v="0"/>
    <x v="4"/>
    <m/>
    <m/>
    <x v="9"/>
    <x v="1"/>
  </r>
  <r>
    <x v="6"/>
    <x v="24"/>
    <x v="436"/>
    <m/>
    <d v="1944-04-15T00:00:00"/>
    <d v="1944-04-15T00:00:00"/>
    <x v="0"/>
    <n v="0"/>
    <m/>
    <m/>
    <m/>
    <x v="4"/>
    <m/>
    <m/>
    <d v="1943-09-15T00:00:00"/>
    <s v="July 31, 1946"/>
    <n v="1050"/>
    <x v="1"/>
    <x v="6"/>
    <m/>
    <m/>
    <x v="9"/>
    <x v="1"/>
  </r>
  <r>
    <x v="6"/>
    <x v="24"/>
    <x v="437"/>
    <m/>
    <d v="1943-10-13T00:00:00"/>
    <d v="1944-08-20T00:00:00"/>
    <x v="0"/>
    <n v="312"/>
    <m/>
    <m/>
    <m/>
    <x v="4"/>
    <m/>
    <m/>
    <d v="1943-09-15T00:00:00"/>
    <s v="November 7, 1946"/>
    <n v="1149"/>
    <x v="1"/>
    <x v="1"/>
    <m/>
    <m/>
    <x v="9"/>
    <x v="1"/>
  </r>
  <r>
    <x v="6"/>
    <x v="24"/>
    <x v="438"/>
    <m/>
    <d v="1943-10-17T00:00:00"/>
    <d v="1944-07-03T00:00:00"/>
    <x v="0"/>
    <n v="260"/>
    <m/>
    <m/>
    <m/>
    <x v="4"/>
    <m/>
    <m/>
    <d v="1943-10-15T00:00:00"/>
    <s v="May 30, 1945"/>
    <n v="593"/>
    <x v="1"/>
    <x v="1"/>
    <m/>
    <m/>
    <x v="9"/>
    <x v="1"/>
  </r>
  <r>
    <x v="6"/>
    <x v="24"/>
    <x v="439"/>
    <m/>
    <d v="1944-02-13T00:00:00"/>
    <d v="1944-06-21T00:00:00"/>
    <x v="1"/>
    <n v="129"/>
    <m/>
    <m/>
    <m/>
    <x v="4"/>
    <m/>
    <m/>
    <d v="1943-10-15T00:00:00"/>
    <s v="January 30, 1947"/>
    <n v="1203"/>
    <x v="1"/>
    <x v="3"/>
    <m/>
    <m/>
    <x v="9"/>
    <x v="1"/>
  </r>
  <r>
    <x v="6"/>
    <x v="24"/>
    <x v="440"/>
    <m/>
    <d v="1943-11-06T00:00:00"/>
    <d v="1944-07-15T00:00:00"/>
    <x v="0"/>
    <n v="252"/>
    <m/>
    <m/>
    <m/>
    <x v="4"/>
    <m/>
    <m/>
    <d v="1943-10-15T00:00:00"/>
    <s v="September 13, 1946"/>
    <n v="1064"/>
    <x v="1"/>
    <x v="0"/>
    <m/>
    <m/>
    <x v="9"/>
    <x v="1"/>
  </r>
  <r>
    <x v="6"/>
    <x v="24"/>
    <x v="441"/>
    <m/>
    <d v="1943-11-10T00:00:00"/>
    <d v="1944-07-08T00:00:00"/>
    <x v="0"/>
    <n v="241"/>
    <m/>
    <m/>
    <m/>
    <x v="4"/>
    <m/>
    <m/>
    <d v="1943-10-15T00:00:00"/>
    <s v="August 9, 1944"/>
    <n v="299"/>
    <x v="0"/>
    <x v="0"/>
    <m/>
    <m/>
    <x v="9"/>
    <x v="1"/>
  </r>
  <r>
    <x v="6"/>
    <x v="24"/>
    <x v="442"/>
    <m/>
    <d v="1943-11-15T00:00:00"/>
    <d v="1944-11-15T00:00:00"/>
    <x v="0"/>
    <n v="366"/>
    <m/>
    <m/>
    <m/>
    <x v="4"/>
    <m/>
    <m/>
    <d v="1943-11-15T00:00:00"/>
    <s v="September 16, 1946"/>
    <n v="1036"/>
    <x v="1"/>
    <x v="1"/>
    <m/>
    <m/>
    <x v="9"/>
    <x v="1"/>
  </r>
  <r>
    <x v="6"/>
    <x v="24"/>
    <x v="443"/>
    <m/>
    <d v="1943-11-22T00:00:00"/>
    <d v="1944-08-26T00:00:00"/>
    <x v="5"/>
    <n v="278"/>
    <m/>
    <m/>
    <m/>
    <x v="4"/>
    <m/>
    <m/>
    <d v="1943-11-15T00:00:00"/>
    <s v="August 26, 1944"/>
    <n v="285"/>
    <x v="0"/>
    <x v="1"/>
    <m/>
    <m/>
    <x v="9"/>
    <x v="1"/>
  </r>
  <r>
    <x v="6"/>
    <x v="24"/>
    <x v="444"/>
    <m/>
    <d v="1943-12-01T00:00:00"/>
    <d v="1944-07-08T00:00:00"/>
    <x v="0"/>
    <n v="220"/>
    <m/>
    <m/>
    <m/>
    <x v="4"/>
    <m/>
    <m/>
    <d v="1943-11-15T00:00:00"/>
    <s v="September 21, 1945"/>
    <n v="676"/>
    <x v="1"/>
    <x v="0"/>
    <m/>
    <m/>
    <x v="9"/>
    <x v="1"/>
  </r>
  <r>
    <x v="6"/>
    <x v="24"/>
    <x v="445"/>
    <m/>
    <d v="1943-11-29T00:00:00"/>
    <d v="1944-11-09T00:00:00"/>
    <x v="0"/>
    <n v="346"/>
    <m/>
    <m/>
    <m/>
    <x v="4"/>
    <m/>
    <m/>
    <d v="1943-11-15T00:00:00"/>
    <s v="November 21, 1945"/>
    <n v="737"/>
    <x v="1"/>
    <x v="1"/>
    <m/>
    <m/>
    <x v="9"/>
    <x v="1"/>
  </r>
  <r>
    <x v="6"/>
    <x v="24"/>
    <x v="446"/>
    <m/>
    <d v="1944-03-22T00:00:00"/>
    <d v="1945-02-22T00:00:00"/>
    <x v="0"/>
    <n v="337"/>
    <m/>
    <m/>
    <m/>
    <x v="4"/>
    <m/>
    <m/>
    <d v="1943-11-15T00:00:00"/>
    <s v="August 26, 1946"/>
    <n v="1015"/>
    <x v="1"/>
    <x v="4"/>
    <m/>
    <m/>
    <x v="9"/>
    <x v="1"/>
  </r>
  <r>
    <x v="6"/>
    <x v="24"/>
    <x v="447"/>
    <m/>
    <d v="1944-01-23T00:00:00"/>
    <d v="1945-03-01T00:00:00"/>
    <x v="0"/>
    <n v="403"/>
    <m/>
    <m/>
    <m/>
    <x v="4"/>
    <m/>
    <m/>
    <d v="1943-12-15T00:00:00"/>
    <s v="December 31, 1946"/>
    <n v="1112"/>
    <x v="1"/>
    <x v="1"/>
    <m/>
    <m/>
    <x v="9"/>
    <x v="1"/>
  </r>
  <r>
    <x v="6"/>
    <x v="24"/>
    <x v="448"/>
    <m/>
    <d v="1944-05-15T00:00:00"/>
    <d v="1944-10-06T00:00:00"/>
    <x v="2"/>
    <n v="144"/>
    <m/>
    <m/>
    <m/>
    <x v="4"/>
    <m/>
    <m/>
    <d v="1943-12-15T00:00:00"/>
    <s v="October 6, 1944"/>
    <n v="296"/>
    <x v="3"/>
    <x v="1"/>
    <m/>
    <m/>
    <x v="9"/>
    <x v="1"/>
  </r>
  <r>
    <x v="6"/>
    <x v="24"/>
    <x v="449"/>
    <m/>
    <d v="1944-02-28T00:00:00"/>
    <d v="1944-02-28T00:00:00"/>
    <x v="0"/>
    <n v="0"/>
    <m/>
    <m/>
    <m/>
    <x v="4"/>
    <m/>
    <m/>
    <d v="1944-02-15T00:00:00"/>
    <s v="June 6, 1944"/>
    <n v="112"/>
    <x v="2"/>
    <x v="6"/>
    <m/>
    <m/>
    <x v="9"/>
    <x v="1"/>
  </r>
  <r>
    <x v="6"/>
    <x v="24"/>
    <x v="450"/>
    <m/>
    <d v="1944-03-06T00:00:00"/>
    <d v="1945-01-04T00:00:00"/>
    <x v="0"/>
    <n v="304"/>
    <m/>
    <m/>
    <m/>
    <x v="4"/>
    <m/>
    <m/>
    <d v="1944-02-15T00:00:00"/>
    <s v="January 17, 1945"/>
    <n v="337"/>
    <x v="0"/>
    <x v="1"/>
    <m/>
    <m/>
    <x v="9"/>
    <x v="1"/>
  </r>
  <r>
    <x v="6"/>
    <x v="24"/>
    <x v="451"/>
    <m/>
    <d v="1944-03-16T00:00:00"/>
    <d v="1944-12-15T00:00:00"/>
    <x v="0"/>
    <n v="274"/>
    <m/>
    <m/>
    <m/>
    <x v="4"/>
    <m/>
    <m/>
    <d v="1944-02-15T00:00:00"/>
    <s v="January 30, 1947"/>
    <n v="1080"/>
    <x v="1"/>
    <x v="0"/>
    <m/>
    <m/>
    <x v="9"/>
    <x v="1"/>
  </r>
  <r>
    <x v="6"/>
    <x v="24"/>
    <x v="452"/>
    <s v="U"/>
    <d v="1944-03-30T00:00:00"/>
    <d v="1944-12-30T00:00:00"/>
    <x v="0"/>
    <n v="275"/>
    <m/>
    <m/>
    <m/>
    <x v="4"/>
    <m/>
    <m/>
    <d v="1944-03-15T00:00:00"/>
    <s v="September 2, 1946"/>
    <n v="901"/>
    <x v="1"/>
    <x v="1"/>
    <m/>
    <m/>
    <x v="9"/>
    <x v="1"/>
  </r>
  <r>
    <x v="6"/>
    <x v="24"/>
    <x v="453"/>
    <s v="V"/>
    <d v="1944-03-07T00:00:00"/>
    <d v="1944-06-25T00:00:00"/>
    <x v="5"/>
    <n v="110"/>
    <m/>
    <m/>
    <m/>
    <x v="4"/>
    <m/>
    <m/>
    <d v="1944-03-15T00:00:00"/>
    <s v="June 25, 1944"/>
    <n v="102"/>
    <x v="2"/>
    <x v="6"/>
    <m/>
    <m/>
    <x v="9"/>
    <x v="1"/>
  </r>
  <r>
    <x v="6"/>
    <x v="25"/>
    <x v="454"/>
    <m/>
    <d v="1944-01-28T00:00:00"/>
    <d v="1944-08-15T00:00:00"/>
    <x v="0"/>
    <n v="200"/>
    <m/>
    <m/>
    <m/>
    <x v="4"/>
    <m/>
    <m/>
    <d v="1943-02-15T00:00:00"/>
    <s v="October 31, 1946"/>
    <n v="1354"/>
    <x v="1"/>
    <x v="0"/>
    <m/>
    <m/>
    <x v="9"/>
    <x v="1"/>
  </r>
  <r>
    <x v="6"/>
    <x v="25"/>
    <x v="455"/>
    <s v="N"/>
    <d v="1944-02-04T00:00:00"/>
    <d v="1944-08-09T00:00:00"/>
    <x v="5"/>
    <n v="187"/>
    <m/>
    <m/>
    <m/>
    <x v="4"/>
    <m/>
    <m/>
    <d v="1943-02-15T00:00:00"/>
    <s v="August 9, 1944"/>
    <n v="541"/>
    <x v="0"/>
    <x v="1"/>
    <m/>
    <m/>
    <x v="9"/>
    <x v="1"/>
  </r>
  <r>
    <x v="6"/>
    <x v="25"/>
    <x v="456"/>
    <s v="V"/>
    <d v="1944-04-21T00:00:00"/>
    <d v="1944-06-26T00:00:00"/>
    <x v="0"/>
    <n v="66"/>
    <m/>
    <m/>
    <m/>
    <x v="4"/>
    <m/>
    <m/>
    <d v="1943-02-15T00:00:00"/>
    <s v="January 15, 1946"/>
    <n v="1065"/>
    <x v="1"/>
    <x v="4"/>
    <m/>
    <m/>
    <x v="9"/>
    <x v="1"/>
  </r>
  <r>
    <x v="6"/>
    <x v="25"/>
    <x v="457"/>
    <s v="K"/>
    <d v="1944-01-30T00:00:00"/>
    <d v="1945-01-04T00:00:00"/>
    <x v="0"/>
    <n v="340"/>
    <m/>
    <m/>
    <m/>
    <x v="4"/>
    <m/>
    <m/>
    <d v="1943-02-15T00:00:00"/>
    <s v="October 24, 1946"/>
    <n v="1347"/>
    <x v="1"/>
    <x v="0"/>
    <m/>
    <m/>
    <x v="9"/>
    <x v="1"/>
  </r>
  <r>
    <x v="6"/>
    <x v="25"/>
    <x v="458"/>
    <s v="H"/>
    <d v="1944-02-13T00:00:00"/>
    <d v="1944-11-16T00:00:00"/>
    <x v="0"/>
    <n v="277"/>
    <m/>
    <m/>
    <m/>
    <x v="4"/>
    <m/>
    <m/>
    <d v="1943-02-15T00:00:00"/>
    <s v="January 8, 1945"/>
    <n v="693"/>
    <x v="1"/>
    <x v="1"/>
    <m/>
    <m/>
    <x v="9"/>
    <x v="1"/>
  </r>
  <r>
    <x v="6"/>
    <x v="25"/>
    <x v="459"/>
    <s v="F"/>
    <d v="1944-02-10T00:00:00"/>
    <d v="1944-12-02T00:00:00"/>
    <x v="5"/>
    <n v="296"/>
    <m/>
    <m/>
    <m/>
    <x v="4"/>
    <m/>
    <m/>
    <d v="1943-02-15T00:00:00"/>
    <s v="December 2, 1944"/>
    <n v="656"/>
    <x v="0"/>
    <x v="1"/>
    <m/>
    <m/>
    <x v="9"/>
    <x v="1"/>
  </r>
  <r>
    <x v="6"/>
    <x v="25"/>
    <x v="460"/>
    <s v="D"/>
    <d v="1944-01-22T00:00:00"/>
    <d v="1944-07-29T00:00:00"/>
    <x v="1"/>
    <n v="189"/>
    <m/>
    <m/>
    <m/>
    <x v="4"/>
    <m/>
    <m/>
    <d v="1943-03-15T00:00:00"/>
    <s v="June 27, 1944"/>
    <n v="470"/>
    <x v="0"/>
    <x v="1"/>
    <m/>
    <m/>
    <x v="9"/>
    <x v="1"/>
  </r>
  <r>
    <x v="6"/>
    <x v="25"/>
    <x v="461"/>
    <s v="Z"/>
    <d v="1944-04-10T00:00:00"/>
    <d v="1945-01-04T00:00:00"/>
    <x v="0"/>
    <n v="269"/>
    <m/>
    <m/>
    <m/>
    <x v="4"/>
    <m/>
    <m/>
    <d v="1943-04-15T00:00:00"/>
    <s v="April 27, 1945"/>
    <n v="743"/>
    <x v="0"/>
    <x v="0"/>
    <m/>
    <m/>
    <x v="9"/>
    <x v="1"/>
  </r>
  <r>
    <x v="6"/>
    <x v="25"/>
    <x v="462"/>
    <s v="P"/>
    <d v="1944-02-06T00:00:00"/>
    <d v="1944-12-28T00:00:00"/>
    <x v="0"/>
    <n v="326"/>
    <m/>
    <m/>
    <m/>
    <x v="4"/>
    <m/>
    <m/>
    <d v="1943-04-15T00:00:00"/>
    <s v="February 10, 1945"/>
    <n v="667"/>
    <x v="0"/>
    <x v="0"/>
    <m/>
    <m/>
    <x v="9"/>
    <x v="1"/>
  </r>
  <r>
    <x v="6"/>
    <x v="25"/>
    <x v="463"/>
    <s v="S"/>
    <d v="1944-02-08T00:00:00"/>
    <d v="1944-11-07T00:00:00"/>
    <x v="7"/>
    <n v="273"/>
    <m/>
    <m/>
    <m/>
    <x v="4"/>
    <m/>
    <m/>
    <d v="1943-04-15T00:00:00"/>
    <s v="November 7, 1944"/>
    <n v="572"/>
    <x v="0"/>
    <x v="1"/>
    <m/>
    <m/>
    <x v="9"/>
    <x v="1"/>
  </r>
  <r>
    <x v="6"/>
    <x v="25"/>
    <x v="464"/>
    <s v="N"/>
    <d v="1944-04-10T00:00:00"/>
    <d v="1944-12-28T00:00:00"/>
    <x v="0"/>
    <n v="262"/>
    <m/>
    <m/>
    <m/>
    <x v="4"/>
    <m/>
    <m/>
    <d v="1943-05-15T00:00:00"/>
    <s v="October 23, 1946"/>
    <n v="1257"/>
    <x v="1"/>
    <x v="0"/>
    <m/>
    <m/>
    <x v="9"/>
    <x v="1"/>
  </r>
  <r>
    <x v="6"/>
    <x v="25"/>
    <x v="465"/>
    <s v="W"/>
    <d v="1944-04-10T00:00:00"/>
    <d v="1944-06-23T00:00:00"/>
    <x v="9"/>
    <n v="74"/>
    <m/>
    <m/>
    <m/>
    <x v="4"/>
    <m/>
    <m/>
    <d v="1943-05-15T00:00:00"/>
    <s v="June 23, 1944"/>
    <n v="405"/>
    <x v="0"/>
    <x v="1"/>
    <m/>
    <m/>
    <x v="9"/>
    <x v="1"/>
  </r>
  <r>
    <x v="6"/>
    <x v="25"/>
    <x v="466"/>
    <m/>
    <d v="1944-05-21T00:00:00"/>
    <d v="1944-09-21T00:00:00"/>
    <x v="0"/>
    <n v="123"/>
    <m/>
    <m/>
    <m/>
    <x v="4"/>
    <m/>
    <m/>
    <d v="1943-05-15T00:00:00"/>
    <s v="September 21, 1944"/>
    <n v="495"/>
    <x v="0"/>
    <x v="0"/>
    <m/>
    <m/>
    <x v="9"/>
    <x v="1"/>
  </r>
  <r>
    <x v="6"/>
    <x v="25"/>
    <x v="467"/>
    <m/>
    <d v="1944-06-05T00:00:00"/>
    <d v="1944-11-27T00:00:00"/>
    <x v="0"/>
    <n v="175"/>
    <m/>
    <m/>
    <m/>
    <x v="4"/>
    <m/>
    <m/>
    <d v="1943-06-15T00:00:00"/>
    <s v="January 15, 1946"/>
    <n v="945"/>
    <x v="1"/>
    <x v="0"/>
    <m/>
    <m/>
    <x v="9"/>
    <x v="1"/>
  </r>
  <r>
    <x v="6"/>
    <x v="25"/>
    <x v="468"/>
    <s v="L"/>
    <d v="1944-05-21T00:00:00"/>
    <d v="1944-09-18T00:00:00"/>
    <x v="5"/>
    <n v="120"/>
    <m/>
    <m/>
    <m/>
    <x v="4"/>
    <m/>
    <m/>
    <d v="1943-06-15T00:00:00"/>
    <s v="September 18, 1944"/>
    <n v="461"/>
    <x v="0"/>
    <x v="0"/>
    <m/>
    <m/>
    <x v="9"/>
    <x v="1"/>
  </r>
  <r>
    <x v="6"/>
    <x v="25"/>
    <x v="469"/>
    <m/>
    <d v="1944-06-05T00:00:00"/>
    <d v="1944-11-15T00:00:00"/>
    <x v="0"/>
    <n v="163"/>
    <m/>
    <m/>
    <m/>
    <x v="4"/>
    <m/>
    <m/>
    <d v="1943-06-15T00:00:00"/>
    <s v="August 7, 1946"/>
    <n v="1149"/>
    <x v="1"/>
    <x v="0"/>
    <m/>
    <m/>
    <x v="9"/>
    <x v="1"/>
  </r>
  <r>
    <x v="6"/>
    <x v="25"/>
    <x v="470"/>
    <s v="G"/>
    <d v="1944-05-13T00:00:00"/>
    <d v="1945-06-29T00:00:00"/>
    <x v="0"/>
    <n v="412"/>
    <m/>
    <m/>
    <m/>
    <x v="4"/>
    <m/>
    <m/>
    <d v="1943-06-15T00:00:00"/>
    <s v="August 7, 1946"/>
    <n v="1149"/>
    <x v="1"/>
    <x v="0"/>
    <m/>
    <m/>
    <x v="9"/>
    <x v="1"/>
  </r>
  <r>
    <x v="6"/>
    <x v="25"/>
    <x v="471"/>
    <s v="J"/>
    <d v="1944-05-13T00:00:00"/>
    <d v="1944-06-26T00:00:00"/>
    <x v="0"/>
    <n v="44"/>
    <m/>
    <m/>
    <m/>
    <x v="4"/>
    <m/>
    <m/>
    <d v="1943-07-15T00:00:00"/>
    <s v="January 31, 1946"/>
    <n v="931"/>
    <x v="1"/>
    <x v="0"/>
    <m/>
    <m/>
    <x v="9"/>
    <x v="1"/>
  </r>
  <r>
    <x v="6"/>
    <x v="25"/>
    <x v="472"/>
    <m/>
    <d v="1944-02-21T00:00:00"/>
    <d v="1944-08-07T00:00:00"/>
    <x v="2"/>
    <n v="168"/>
    <m/>
    <m/>
    <m/>
    <x v="4"/>
    <m/>
    <m/>
    <d v="1943-07-15T00:00:00"/>
    <s v="August 7, 1944"/>
    <n v="389"/>
    <x v="2"/>
    <x v="1"/>
    <m/>
    <m/>
    <x v="9"/>
    <x v="1"/>
  </r>
  <r>
    <x v="6"/>
    <x v="25"/>
    <x v="473"/>
    <s v="Q"/>
    <d v="1944-02-21T00:00:00"/>
    <d v="1944-12-28T00:00:00"/>
    <x v="0"/>
    <n v="311"/>
    <m/>
    <m/>
    <m/>
    <x v="4"/>
    <m/>
    <m/>
    <d v="1943-06-15T00:00:00"/>
    <s v="January 31, 1946"/>
    <n v="961"/>
    <x v="1"/>
    <x v="0"/>
    <m/>
    <m/>
    <x v="9"/>
    <x v="1"/>
  </r>
  <r>
    <x v="6"/>
    <x v="13"/>
    <x v="474"/>
    <m/>
    <d v="1944-04-25T00:00:00"/>
    <d v="1945-03-26T00:00:00"/>
    <x v="0"/>
    <n v="335"/>
    <m/>
    <m/>
    <m/>
    <x v="4"/>
    <m/>
    <m/>
    <d v="1943-06-15T00:00:00"/>
    <s v="October 22, 1946"/>
    <n v="1225"/>
    <x v="1"/>
    <x v="0"/>
    <m/>
    <m/>
    <x v="5"/>
    <x v="1"/>
  </r>
  <r>
    <x v="6"/>
    <x v="26"/>
    <x v="475"/>
    <m/>
    <d v="1944-03-02T00:00:00"/>
    <d v="1944-10-07T00:00:00"/>
    <x v="0"/>
    <n v="219"/>
    <m/>
    <m/>
    <m/>
    <x v="4"/>
    <m/>
    <m/>
    <d v="1943-05-15T00:00:00"/>
    <s v="December 11, 1944"/>
    <n v="576"/>
    <x v="1"/>
    <x v="1"/>
    <m/>
    <m/>
    <x v="10"/>
    <x v="2"/>
  </r>
  <r>
    <x v="6"/>
    <x v="26"/>
    <x v="476"/>
    <m/>
    <d v="1944-04-16T00:00:00"/>
    <d v="1944-12-28T00:00:00"/>
    <x v="0"/>
    <n v="256"/>
    <m/>
    <m/>
    <m/>
    <x v="4"/>
    <m/>
    <m/>
    <d v="1943-07-15T00:00:00"/>
    <s v="June 7, 1945"/>
    <n v="693"/>
    <x v="1"/>
    <x v="4"/>
    <m/>
    <m/>
    <x v="10"/>
    <x v="2"/>
  </r>
  <r>
    <x v="7"/>
    <x v="27"/>
    <x v="477"/>
    <m/>
    <d v="1944-01-03T00:00:00"/>
    <d v="1944-03-02T00:00:00"/>
    <x v="0"/>
    <n v="254"/>
    <d v="1944-05-19T00:00:00"/>
    <d v="1944-11-30T00:00:00"/>
    <m/>
    <x v="4"/>
    <m/>
    <m/>
    <d v="1943-10-15T00:00:00"/>
    <s v="January 2, 1945"/>
    <n v="445"/>
    <x v="0"/>
    <x v="1"/>
    <m/>
    <m/>
    <x v="9"/>
    <x v="1"/>
  </r>
  <r>
    <x v="7"/>
    <x v="27"/>
    <x v="478"/>
    <m/>
    <d v="1944-01-02T00:00:00"/>
    <d v="1944-09-21T00:00:00"/>
    <x v="0"/>
    <n v="263"/>
    <m/>
    <m/>
    <m/>
    <x v="4"/>
    <m/>
    <m/>
    <d v="1943-12-15T00:00:00"/>
    <s v="October 6, 1944"/>
    <n v="296"/>
    <x v="0"/>
    <x v="1"/>
    <m/>
    <m/>
    <x v="9"/>
    <x v="1"/>
  </r>
  <r>
    <x v="7"/>
    <x v="27"/>
    <x v="479"/>
    <m/>
    <d v="1944-01-02T00:00:00"/>
    <d v="1944-06-10T00:00:00"/>
    <x v="2"/>
    <n v="160"/>
    <m/>
    <m/>
    <m/>
    <x v="4"/>
    <m/>
    <m/>
    <d v="1943-12-15T00:00:00"/>
    <s v="June 10, 1944"/>
    <n v="178"/>
    <x v="3"/>
    <x v="6"/>
    <m/>
    <m/>
    <x v="9"/>
    <x v="1"/>
  </r>
  <r>
    <x v="7"/>
    <x v="27"/>
    <x v="480"/>
    <m/>
    <d v="1944-02-12T00:00:00"/>
    <d v="1944-12-14T00:00:00"/>
    <x v="0"/>
    <n v="306"/>
    <m/>
    <m/>
    <m/>
    <x v="4"/>
    <m/>
    <m/>
    <d v="1944-01-15T00:00:00"/>
    <s v="September 13, 1945"/>
    <n v="607"/>
    <x v="1"/>
    <x v="3"/>
    <m/>
    <m/>
    <x v="9"/>
    <x v="1"/>
  </r>
  <r>
    <x v="7"/>
    <x v="27"/>
    <x v="481"/>
    <m/>
    <d v="1944-02-20T00:00:00"/>
    <d v="1944-02-20T00:00:00"/>
    <x v="0"/>
    <n v="0"/>
    <m/>
    <m/>
    <m/>
    <x v="4"/>
    <m/>
    <m/>
    <d v="1944-01-15T00:00:00"/>
    <s v="July 5, 1945"/>
    <n v="537"/>
    <x v="1"/>
    <x v="0"/>
    <m/>
    <m/>
    <x v="9"/>
    <x v="1"/>
  </r>
  <r>
    <x v="7"/>
    <x v="27"/>
    <x v="482"/>
    <m/>
    <d v="1944-02-22T00:00:00"/>
    <d v="1944-08-11T00:00:00"/>
    <x v="0"/>
    <n v="171"/>
    <m/>
    <m/>
    <m/>
    <x v="4"/>
    <m/>
    <m/>
    <d v="1944-02-15T00:00:00"/>
    <s v="May 28, 1945"/>
    <n v="468"/>
    <x v="1"/>
    <x v="0"/>
    <m/>
    <m/>
    <x v="9"/>
    <x v="1"/>
  </r>
  <r>
    <x v="7"/>
    <x v="27"/>
    <x v="483"/>
    <m/>
    <d v="1944-02-11T00:00:00"/>
    <d v="1944-02-11T00:00:00"/>
    <x v="0"/>
    <n v="0"/>
    <m/>
    <m/>
    <m/>
    <x v="4"/>
    <m/>
    <m/>
    <d v="1944-02-15T00:00:00"/>
    <s v="June 23, 1944"/>
    <n v="129"/>
    <x v="2"/>
    <x v="0"/>
    <m/>
    <m/>
    <x v="9"/>
    <x v="1"/>
  </r>
  <r>
    <x v="7"/>
    <x v="27"/>
    <x v="484"/>
    <m/>
    <d v="1944-02-18T00:00:00"/>
    <d v="1944-07-29T00:00:00"/>
    <x v="0"/>
    <n v="162"/>
    <m/>
    <m/>
    <m/>
    <x v="4"/>
    <m/>
    <m/>
    <d v="1944-02-15T00:00:00"/>
    <s v="July 29, 1944"/>
    <n v="165"/>
    <x v="4"/>
    <x v="1"/>
    <m/>
    <m/>
    <x v="9"/>
    <x v="1"/>
  </r>
  <r>
    <x v="7"/>
    <x v="27"/>
    <x v="485"/>
    <m/>
    <d v="1944-02-20T00:00:00"/>
    <d v="1944-06-06T00:00:00"/>
    <x v="2"/>
    <n v="107"/>
    <m/>
    <m/>
    <m/>
    <x v="4"/>
    <m/>
    <m/>
    <d v="1944-02-15T00:00:00"/>
    <s v="June 5, 1944"/>
    <n v="111"/>
    <x v="3"/>
    <x v="6"/>
    <m/>
    <m/>
    <x v="9"/>
    <x v="1"/>
  </r>
  <r>
    <x v="7"/>
    <x v="27"/>
    <x v="486"/>
    <m/>
    <d v="1944-02-10T00:00:00"/>
    <d v="1944-07-29T00:00:00"/>
    <x v="0"/>
    <n v="170"/>
    <m/>
    <m/>
    <m/>
    <x v="4"/>
    <m/>
    <m/>
    <d v="1944-02-15T00:00:00"/>
    <s v="August 13, 1944"/>
    <n v="180"/>
    <x v="0"/>
    <x v="1"/>
    <m/>
    <m/>
    <x v="9"/>
    <x v="1"/>
  </r>
  <r>
    <x v="7"/>
    <x v="27"/>
    <x v="487"/>
    <m/>
    <d v="1944-02-18T00:00:00"/>
    <d v="1944-08-18T00:00:00"/>
    <x v="0"/>
    <n v="182"/>
    <m/>
    <m/>
    <m/>
    <x v="4"/>
    <m/>
    <m/>
    <d v="1944-02-15T00:00:00"/>
    <s v="September 10, 1945"/>
    <n v="573"/>
    <x v="1"/>
    <x v="3"/>
    <m/>
    <m/>
    <x v="9"/>
    <x v="1"/>
  </r>
  <r>
    <x v="7"/>
    <x v="27"/>
    <x v="488"/>
    <m/>
    <d v="1944-02-28T00:00:00"/>
    <d v="1944-07-08T00:00:00"/>
    <x v="0"/>
    <n v="131"/>
    <m/>
    <m/>
    <m/>
    <x v="4"/>
    <m/>
    <m/>
    <d v="1944-02-15T00:00:00"/>
    <s v="July 25, 1944"/>
    <n v="161"/>
    <x v="3"/>
    <x v="1"/>
    <m/>
    <m/>
    <x v="9"/>
    <x v="1"/>
  </r>
  <r>
    <x v="7"/>
    <x v="27"/>
    <x v="489"/>
    <m/>
    <d v="1944-02-29T00:00:00"/>
    <d v="1944-07-29T00:00:00"/>
    <x v="0"/>
    <n v="151"/>
    <m/>
    <m/>
    <m/>
    <x v="4"/>
    <m/>
    <m/>
    <d v="1944-02-15T00:00:00"/>
    <s v="October 9, 1945"/>
    <n v="602"/>
    <x v="1"/>
    <x v="4"/>
    <m/>
    <m/>
    <x v="9"/>
    <x v="1"/>
  </r>
  <r>
    <x v="7"/>
    <x v="27"/>
    <x v="490"/>
    <m/>
    <d v="1944-03-01T00:00:00"/>
    <d v="1944-09-08T00:00:00"/>
    <x v="0"/>
    <n v="191"/>
    <m/>
    <m/>
    <m/>
    <x v="4"/>
    <m/>
    <m/>
    <d v="1944-02-15T00:00:00"/>
    <s v="March 26, 1945"/>
    <n v="405"/>
    <x v="0"/>
    <x v="1"/>
    <m/>
    <m/>
    <x v="9"/>
    <x v="1"/>
  </r>
  <r>
    <x v="7"/>
    <x v="27"/>
    <x v="491"/>
    <m/>
    <d v="1944-03-06T00:00:00"/>
    <d v="1944-03-06T00:00:00"/>
    <x v="0"/>
    <n v="0"/>
    <m/>
    <m/>
    <m/>
    <x v="4"/>
    <m/>
    <m/>
    <d v="1944-02-15T00:00:00"/>
    <s v="July 25, 1944"/>
    <n v="161"/>
    <x v="2"/>
    <x v="1"/>
    <m/>
    <m/>
    <x v="9"/>
    <x v="1"/>
  </r>
  <r>
    <x v="7"/>
    <x v="27"/>
    <x v="492"/>
    <m/>
    <d v="1944-04-23T00:00:00"/>
    <d v="1944-07-08T00:00:00"/>
    <x v="0"/>
    <n v="76"/>
    <m/>
    <m/>
    <m/>
    <x v="4"/>
    <m/>
    <m/>
    <d v="1944-03-15T00:00:00"/>
    <s v="July 17, 1944"/>
    <n v="124"/>
    <x v="2"/>
    <x v="1"/>
    <m/>
    <m/>
    <x v="9"/>
    <x v="1"/>
  </r>
  <r>
    <x v="7"/>
    <x v="27"/>
    <x v="493"/>
    <m/>
    <d v="1944-05-15T00:00:00"/>
    <d v="1944-07-13T00:00:00"/>
    <x v="1"/>
    <n v="59"/>
    <m/>
    <m/>
    <m/>
    <x v="4"/>
    <m/>
    <m/>
    <d v="1944-03-15T00:00:00"/>
    <s v="August 22, 1945"/>
    <n v="525"/>
    <x v="1"/>
    <x v="0"/>
    <m/>
    <m/>
    <x v="9"/>
    <x v="1"/>
  </r>
  <r>
    <x v="7"/>
    <x v="27"/>
    <x v="494"/>
    <m/>
    <d v="1944-04-22T00:00:00"/>
    <d v="1944-07-29T00:00:00"/>
    <x v="0"/>
    <n v="98"/>
    <m/>
    <m/>
    <m/>
    <x v="4"/>
    <m/>
    <m/>
    <d v="1944-03-15T00:00:00"/>
    <s v="December 29, 1944"/>
    <n v="289"/>
    <x v="0"/>
    <x v="0"/>
    <m/>
    <m/>
    <x v="9"/>
    <x v="1"/>
  </r>
  <r>
    <x v="7"/>
    <x v="27"/>
    <x v="495"/>
    <m/>
    <d v="1944-04-16T00:00:00"/>
    <d v="1944-05-02T00:00:00"/>
    <x v="0"/>
    <n v="80"/>
    <d v="1944-07-19T00:00:00"/>
    <d v="1944-09-21T00:00:00"/>
    <m/>
    <x v="4"/>
    <m/>
    <m/>
    <d v="1944-03-15T00:00:00"/>
    <s v="November 14, 1946"/>
    <n v="974"/>
    <x v="1"/>
    <x v="0"/>
    <m/>
    <m/>
    <x v="9"/>
    <x v="1"/>
  </r>
  <r>
    <x v="7"/>
    <x v="27"/>
    <x v="496"/>
    <m/>
    <d v="1944-05-15T00:00:00"/>
    <d v="1944-06-18T00:00:00"/>
    <x v="1"/>
    <n v="34"/>
    <m/>
    <m/>
    <m/>
    <x v="4"/>
    <m/>
    <m/>
    <d v="1944-03-15T00:00:00"/>
    <s v="March 13, 1945"/>
    <n v="363"/>
    <x v="0"/>
    <x v="1"/>
    <m/>
    <m/>
    <x v="9"/>
    <x v="1"/>
  </r>
  <r>
    <x v="7"/>
    <x v="27"/>
    <x v="497"/>
    <m/>
    <d v="1944-05-15T00:00:00"/>
    <d v="1944-06-21T00:00:00"/>
    <x v="0"/>
    <n v="80"/>
    <d v="1944-08-16T00:00:00"/>
    <d v="1944-09-28T00:00:00"/>
    <m/>
    <x v="4"/>
    <m/>
    <m/>
    <d v="1944-03-15T00:00:00"/>
    <s v="August 26, 1946"/>
    <n v="894"/>
    <x v="1"/>
    <x v="3"/>
    <m/>
    <m/>
    <x v="9"/>
    <x v="1"/>
  </r>
  <r>
    <x v="7"/>
    <x v="27"/>
    <x v="498"/>
    <m/>
    <d v="1944-05-15T00:00:00"/>
    <d v="1944-08-01T00:00:00"/>
    <x v="5"/>
    <n v="78"/>
    <m/>
    <m/>
    <m/>
    <x v="4"/>
    <m/>
    <m/>
    <d v="1944-03-15T00:00:00"/>
    <s v="July 31, 1944"/>
    <n v="138"/>
    <x v="0"/>
    <x v="1"/>
    <m/>
    <m/>
    <x v="9"/>
    <x v="1"/>
  </r>
  <r>
    <x v="7"/>
    <x v="27"/>
    <x v="499"/>
    <m/>
    <d v="1944-04-16T00:00:00"/>
    <d v="1944-12-07T00:00:00"/>
    <x v="0"/>
    <n v="235"/>
    <m/>
    <m/>
    <m/>
    <x v="4"/>
    <m/>
    <m/>
    <d v="1944-04-15T00:00:00"/>
    <s v="January 19, 1945"/>
    <n v="279"/>
    <x v="0"/>
    <x v="1"/>
    <m/>
    <m/>
    <x v="9"/>
    <x v="1"/>
  </r>
  <r>
    <x v="7"/>
    <x v="27"/>
    <x v="500"/>
    <m/>
    <d v="1944-04-30T00:00:00"/>
    <d v="1944-08-11T00:00:00"/>
    <x v="0"/>
    <n v="103"/>
    <m/>
    <m/>
    <m/>
    <x v="4"/>
    <m/>
    <m/>
    <d v="1944-04-15T00:00:00"/>
    <s v="April 13, 1945"/>
    <n v="363"/>
    <x v="0"/>
    <x v="0"/>
    <m/>
    <m/>
    <x v="9"/>
    <x v="1"/>
  </r>
  <r>
    <x v="7"/>
    <x v="13"/>
    <x v="501"/>
    <m/>
    <d v="1943-11-22T00:00:00"/>
    <d v="1944-07-29T00:00:00"/>
    <x v="0"/>
    <n v="250"/>
    <m/>
    <m/>
    <m/>
    <x v="4"/>
    <m/>
    <m/>
    <d v="1943-11-15T00:00:00"/>
    <s v="January 17, 1945"/>
    <n v="429"/>
    <x v="0"/>
    <x v="0"/>
    <m/>
    <m/>
    <x v="5"/>
    <x v="1"/>
  </r>
  <r>
    <x v="7"/>
    <x v="13"/>
    <x v="502"/>
    <m/>
    <d v="1943-10-19T00:00:00"/>
    <d v="1944-11-26T00:00:00"/>
    <x v="0"/>
    <n v="404"/>
    <m/>
    <m/>
    <m/>
    <x v="4"/>
    <m/>
    <m/>
    <d v="1943-11-15T00:00:00"/>
    <s v="November 26, 1944"/>
    <n v="377"/>
    <x v="0"/>
    <x v="0"/>
    <m/>
    <m/>
    <x v="5"/>
    <x v="1"/>
  </r>
  <r>
    <x v="7"/>
    <x v="28"/>
    <x v="503"/>
    <m/>
    <d v="1943-11-11T00:00:00"/>
    <d v="1945-03-01T00:00:00"/>
    <x v="0"/>
    <n v="476"/>
    <m/>
    <m/>
    <m/>
    <x v="4"/>
    <m/>
    <m/>
    <d v="1943-10-15T00:00:00"/>
    <s v="August 26, 1946"/>
    <n v="1046"/>
    <x v="1"/>
    <x v="1"/>
    <m/>
    <m/>
    <x v="10"/>
    <x v="2"/>
  </r>
  <r>
    <x v="7"/>
    <x v="28"/>
    <x v="504"/>
    <m/>
    <d v="1943-11-29T00:00:00"/>
    <d v="1944-06-07T00:00:00"/>
    <x v="2"/>
    <n v="191"/>
    <m/>
    <m/>
    <m/>
    <x v="4"/>
    <m/>
    <m/>
    <d v="1943-11-15T00:00:00"/>
    <s v="June 6, 1944"/>
    <n v="204"/>
    <x v="3"/>
    <x v="6"/>
    <m/>
    <m/>
    <x v="10"/>
    <x v="2"/>
  </r>
  <r>
    <x v="7"/>
    <x v="28"/>
    <x v="505"/>
    <m/>
    <m/>
    <m/>
    <x v="0"/>
    <n v="0"/>
    <m/>
    <m/>
    <m/>
    <x v="4"/>
    <m/>
    <m/>
    <d v="1943-11-15T00:00:00"/>
    <s v=" , "/>
    <m/>
    <x v="1"/>
    <x v="1"/>
    <m/>
    <m/>
    <x v="10"/>
    <x v="2"/>
  </r>
  <r>
    <x v="7"/>
    <x v="28"/>
    <x v="506"/>
    <m/>
    <d v="1943-11-22T00:00:00"/>
    <d v="1945-03-08T00:00:00"/>
    <x v="0"/>
    <n v="472"/>
    <m/>
    <m/>
    <m/>
    <x v="4"/>
    <m/>
    <m/>
    <d v="1943-11-15T00:00:00"/>
    <s v="September 10, 1946"/>
    <n v="1030"/>
    <x v="1"/>
    <x v="1"/>
    <m/>
    <m/>
    <x v="10"/>
    <x v="2"/>
  </r>
  <r>
    <x v="7"/>
    <x v="28"/>
    <x v="507"/>
    <m/>
    <d v="1944-01-28T00:00:00"/>
    <d v="1944-10-22T00:00:00"/>
    <x v="0"/>
    <n v="268"/>
    <m/>
    <m/>
    <m/>
    <x v="4"/>
    <m/>
    <m/>
    <d v="1943-11-15T00:00:00"/>
    <s v="September 16, 1946"/>
    <n v="1036"/>
    <x v="1"/>
    <x v="1"/>
    <m/>
    <m/>
    <x v="10"/>
    <x v="2"/>
  </r>
  <r>
    <x v="7"/>
    <x v="28"/>
    <x v="508"/>
    <m/>
    <d v="1944-04-10T00:00:00"/>
    <d v="1945-02-04T00:00:00"/>
    <x v="0"/>
    <n v="300"/>
    <m/>
    <m/>
    <m/>
    <x v="4"/>
    <m/>
    <m/>
    <d v="1943-12-15T00:00:00"/>
    <s v="February 3, 1945"/>
    <n v="416"/>
    <x v="0"/>
    <x v="1"/>
    <m/>
    <m/>
    <x v="10"/>
    <x v="2"/>
  </r>
  <r>
    <x v="7"/>
    <x v="28"/>
    <x v="509"/>
    <s v="C"/>
    <d v="1944-01-28T00:00:00"/>
    <d v="1944-07-22T00:00:00"/>
    <x v="8"/>
    <n v="176"/>
    <m/>
    <m/>
    <m/>
    <x v="4"/>
    <m/>
    <m/>
    <d v="1943-12-15T00:00:00"/>
    <s v="July 22, 1944"/>
    <n v="220"/>
    <x v="2"/>
    <x v="6"/>
    <m/>
    <m/>
    <x v="10"/>
    <x v="2"/>
  </r>
  <r>
    <x v="7"/>
    <x v="28"/>
    <x v="510"/>
    <m/>
    <d v="1944-04-10T00:00:00"/>
    <d v="1944-09-23T00:00:00"/>
    <x v="2"/>
    <n v="166"/>
    <m/>
    <m/>
    <m/>
    <x v="4"/>
    <m/>
    <m/>
    <d v="1943-12-15T00:00:00"/>
    <s v="September 23, 1944"/>
    <n v="283"/>
    <x v="3"/>
    <x v="1"/>
    <m/>
    <m/>
    <x v="10"/>
    <x v="2"/>
  </r>
  <r>
    <x v="7"/>
    <x v="28"/>
    <x v="511"/>
    <s v="L"/>
    <d v="1944-04-10T00:00:00"/>
    <d v="1944-08-27T00:00:00"/>
    <x v="0"/>
    <n v="139"/>
    <m/>
    <m/>
    <m/>
    <x v="4"/>
    <m/>
    <m/>
    <d v="1944-01-15T00:00:00"/>
    <s v="August 27, 1944"/>
    <n v="225"/>
    <x v="0"/>
    <x v="1"/>
    <m/>
    <m/>
    <x v="10"/>
    <x v="2"/>
  </r>
  <r>
    <x v="7"/>
    <x v="28"/>
    <x v="512"/>
    <s v="F"/>
    <d v="1944-04-10T00:00:00"/>
    <d v="1944-11-02T00:00:00"/>
    <x v="0"/>
    <n v="206"/>
    <m/>
    <m/>
    <m/>
    <x v="4"/>
    <m/>
    <m/>
    <d v="1944-01-15T00:00:00"/>
    <s v="September 13, 1946"/>
    <n v="972"/>
    <x v="1"/>
    <x v="1"/>
    <m/>
    <m/>
    <x v="10"/>
    <x v="2"/>
  </r>
  <r>
    <x v="7"/>
    <x v="28"/>
    <x v="513"/>
    <s v="V"/>
    <m/>
    <m/>
    <x v="0"/>
    <n v="0"/>
    <m/>
    <m/>
    <m/>
    <x v="4"/>
    <m/>
    <m/>
    <d v="1944-01-15T00:00:00"/>
    <s v="December 17, 1944"/>
    <n v="337"/>
    <x v="2"/>
    <x v="6"/>
    <m/>
    <m/>
    <x v="10"/>
    <x v="2"/>
  </r>
  <r>
    <x v="7"/>
    <x v="28"/>
    <x v="514"/>
    <m/>
    <d v="1944-04-10T00:00:00"/>
    <d v="1944-12-02T00:00:00"/>
    <x v="2"/>
    <n v="236"/>
    <m/>
    <m/>
    <m/>
    <x v="4"/>
    <m/>
    <m/>
    <d v="1944-01-15T00:00:00"/>
    <s v="December 2, 1944"/>
    <n v="322"/>
    <x v="3"/>
    <x v="1"/>
    <m/>
    <m/>
    <x v="10"/>
    <x v="2"/>
  </r>
  <r>
    <x v="7"/>
    <x v="28"/>
    <x v="515"/>
    <s v="J"/>
    <d v="1944-02-28T00:00:00"/>
    <d v="1944-09-19T00:00:00"/>
    <x v="0"/>
    <n v="204"/>
    <m/>
    <m/>
    <m/>
    <x v="4"/>
    <m/>
    <m/>
    <d v="1944-02-15T00:00:00"/>
    <s v="September 20, 1944"/>
    <n v="218"/>
    <x v="2"/>
    <x v="6"/>
    <m/>
    <m/>
    <x v="10"/>
    <x v="2"/>
  </r>
  <r>
    <x v="7"/>
    <x v="28"/>
    <x v="516"/>
    <m/>
    <d v="1944-04-11T00:00:00"/>
    <d v="1944-07-01T00:00:00"/>
    <x v="5"/>
    <n v="81"/>
    <m/>
    <m/>
    <m/>
    <x v="4"/>
    <m/>
    <m/>
    <d v="1944-03-15T00:00:00"/>
    <s v="July 1, 1944"/>
    <n v="108"/>
    <x v="0"/>
    <x v="6"/>
    <m/>
    <m/>
    <x v="10"/>
    <x v="2"/>
  </r>
  <r>
    <x v="7"/>
    <x v="28"/>
    <x v="517"/>
    <s v="B"/>
    <d v="1944-05-13T00:00:00"/>
    <d v="1944-07-16T00:00:00"/>
    <x v="5"/>
    <n v="64"/>
    <m/>
    <m/>
    <m/>
    <x v="4"/>
    <m/>
    <m/>
    <d v="1944-03-15T00:00:00"/>
    <s v="July 16, 1944"/>
    <n v="123"/>
    <x v="0"/>
    <x v="6"/>
    <m/>
    <m/>
    <x v="10"/>
    <x v="2"/>
  </r>
  <r>
    <x v="7"/>
    <x v="28"/>
    <x v="518"/>
    <s v="Y"/>
    <d v="1944-04-10T00:00:00"/>
    <d v="1944-07-06T00:00:00"/>
    <x v="4"/>
    <n v="87"/>
    <m/>
    <m/>
    <m/>
    <x v="4"/>
    <m/>
    <m/>
    <d v="1944-03-15T00:00:00"/>
    <s v="July 5, 1944"/>
    <n v="112"/>
    <x v="4"/>
    <x v="6"/>
    <m/>
    <m/>
    <x v="10"/>
    <x v="2"/>
  </r>
  <r>
    <x v="7"/>
    <x v="28"/>
    <x v="519"/>
    <m/>
    <d v="1944-10-04T00:00:00"/>
    <d v="1945-02-15T00:00:00"/>
    <x v="0"/>
    <n v="134"/>
    <m/>
    <m/>
    <m/>
    <x v="4"/>
    <m/>
    <m/>
    <d v="1944-04-15T00:00:00"/>
    <s v="June 23, 1945"/>
    <n v="434"/>
    <x v="0"/>
    <x v="1"/>
    <m/>
    <m/>
    <x v="10"/>
    <x v="2"/>
  </r>
  <r>
    <x v="7"/>
    <x v="29"/>
    <x v="520"/>
    <m/>
    <d v="1943-12-31T00:00:00"/>
    <d v="1944-07-18T00:00:00"/>
    <x v="4"/>
    <n v="200"/>
    <m/>
    <m/>
    <m/>
    <x v="4"/>
    <m/>
    <m/>
    <d v="1943-12-15T00:00:00"/>
    <s v="July 17, 1944"/>
    <n v="215"/>
    <x v="0"/>
    <x v="6"/>
    <m/>
    <m/>
    <x v="10"/>
    <x v="2"/>
  </r>
  <r>
    <x v="7"/>
    <x v="29"/>
    <x v="521"/>
    <m/>
    <d v="1943-12-27T00:00:00"/>
    <d v="1944-08-27T00:00:00"/>
    <x v="7"/>
    <n v="244"/>
    <m/>
    <m/>
    <m/>
    <x v="4"/>
    <m/>
    <m/>
    <d v="1943-12-15T00:00:00"/>
    <s v="August 30, 1945"/>
    <n v="624"/>
    <x v="1"/>
    <x v="1"/>
    <m/>
    <m/>
    <x v="10"/>
    <x v="2"/>
  </r>
  <r>
    <x v="7"/>
    <x v="29"/>
    <x v="522"/>
    <m/>
    <d v="1943-12-28T00:00:00"/>
    <d v="1945-01-18T00:00:00"/>
    <x v="0"/>
    <n v="387"/>
    <m/>
    <m/>
    <m/>
    <x v="4"/>
    <m/>
    <m/>
    <d v="1943-12-15T00:00:00"/>
    <s v="October 2, 1945"/>
    <n v="657"/>
    <x v="1"/>
    <x v="1"/>
    <m/>
    <m/>
    <x v="10"/>
    <x v="2"/>
  </r>
  <r>
    <x v="7"/>
    <x v="29"/>
    <x v="523"/>
    <m/>
    <d v="1943-12-30T00:00:00"/>
    <d v="1944-11-02T00:00:00"/>
    <x v="0"/>
    <n v="308"/>
    <m/>
    <m/>
    <m/>
    <x v="4"/>
    <m/>
    <m/>
    <d v="1943-12-15T00:00:00"/>
    <s v="August 7, 1947"/>
    <n v="1331"/>
    <x v="1"/>
    <x v="0"/>
    <m/>
    <m/>
    <x v="10"/>
    <x v="2"/>
  </r>
  <r>
    <x v="7"/>
    <x v="29"/>
    <x v="524"/>
    <m/>
    <d v="1943-12-27T00:00:00"/>
    <d v="1945-01-23T00:00:00"/>
    <x v="7"/>
    <n v="393"/>
    <m/>
    <m/>
    <m/>
    <x v="4"/>
    <m/>
    <m/>
    <d v="1943-12-15T00:00:00"/>
    <s v="January 22, 1945"/>
    <n v="404"/>
    <x v="0"/>
    <x v="6"/>
    <m/>
    <m/>
    <x v="10"/>
    <x v="2"/>
  </r>
  <r>
    <x v="7"/>
    <x v="29"/>
    <x v="525"/>
    <m/>
    <d v="1944-01-04T00:00:00"/>
    <d v="1945-01-15T00:00:00"/>
    <x v="0"/>
    <n v="377"/>
    <m/>
    <m/>
    <m/>
    <x v="4"/>
    <m/>
    <m/>
    <d v="1943-12-15T00:00:00"/>
    <s v="July 31, 1949"/>
    <n v="2055"/>
    <x v="1"/>
    <x v="6"/>
    <m/>
    <m/>
    <x v="10"/>
    <x v="2"/>
  </r>
  <r>
    <x v="7"/>
    <x v="29"/>
    <x v="526"/>
    <m/>
    <d v="1943-12-30T00:00:00"/>
    <d v="1944-06-24T00:00:00"/>
    <x v="2"/>
    <n v="177"/>
    <m/>
    <m/>
    <m/>
    <x v="4"/>
    <m/>
    <m/>
    <d v="1943-12-15T00:00:00"/>
    <s v="June 24, 1944"/>
    <n v="192"/>
    <x v="3"/>
    <x v="6"/>
    <m/>
    <m/>
    <x v="10"/>
    <x v="2"/>
  </r>
  <r>
    <x v="7"/>
    <x v="29"/>
    <x v="527"/>
    <m/>
    <d v="1943-12-31T00:00:00"/>
    <d v="1945-04-19T00:00:00"/>
    <x v="7"/>
    <n v="475"/>
    <m/>
    <m/>
    <m/>
    <x v="4"/>
    <m/>
    <m/>
    <d v="1943-12-15T00:00:00"/>
    <s v="April 18, 1945"/>
    <n v="490"/>
    <x v="0"/>
    <x v="6"/>
    <m/>
    <m/>
    <x v="10"/>
    <x v="2"/>
  </r>
  <r>
    <x v="7"/>
    <x v="29"/>
    <x v="528"/>
    <m/>
    <d v="1944-01-07T00:00:00"/>
    <d v="1944-11-09T00:00:00"/>
    <x v="0"/>
    <n v="307"/>
    <m/>
    <m/>
    <m/>
    <x v="4"/>
    <m/>
    <m/>
    <d v="1943-12-15T00:00:00"/>
    <s v="September 10, 1945"/>
    <n v="635"/>
    <x v="1"/>
    <x v="1"/>
    <m/>
    <m/>
    <x v="10"/>
    <x v="2"/>
  </r>
  <r>
    <x v="7"/>
    <x v="29"/>
    <x v="529"/>
    <m/>
    <d v="1944-01-07T00:00:00"/>
    <d v="1944-10-15T00:00:00"/>
    <x v="0"/>
    <n v="282"/>
    <m/>
    <m/>
    <m/>
    <x v="4"/>
    <m/>
    <m/>
    <d v="1943-12-15T00:00:00"/>
    <s v="December 12, 1944"/>
    <n v="363"/>
    <x v="0"/>
    <x v="0"/>
    <m/>
    <m/>
    <x v="10"/>
    <x v="2"/>
  </r>
  <r>
    <x v="7"/>
    <x v="29"/>
    <x v="530"/>
    <m/>
    <d v="1944-01-14T00:00:00"/>
    <d v="1944-09-28T00:00:00"/>
    <x v="0"/>
    <n v="258"/>
    <m/>
    <m/>
    <m/>
    <x v="4"/>
    <m/>
    <m/>
    <d v="1943-12-15T00:00:00"/>
    <s v="October 10, 1944"/>
    <n v="300"/>
    <x v="0"/>
    <x v="1"/>
    <m/>
    <m/>
    <x v="10"/>
    <x v="2"/>
  </r>
  <r>
    <x v="7"/>
    <x v="29"/>
    <x v="531"/>
    <m/>
    <d v="1944-01-14T00:00:00"/>
    <d v="1944-08-12T00:00:00"/>
    <x v="9"/>
    <n v="211"/>
    <m/>
    <m/>
    <m/>
    <x v="4"/>
    <m/>
    <m/>
    <d v="1943-12-15T00:00:00"/>
    <s v="August 11, 1944"/>
    <n v="240"/>
    <x v="0"/>
    <x v="0"/>
    <m/>
    <m/>
    <x v="10"/>
    <x v="2"/>
  </r>
  <r>
    <x v="7"/>
    <x v="29"/>
    <x v="532"/>
    <m/>
    <d v="1944-01-14T00:00:00"/>
    <d v="1944-08-22T00:00:00"/>
    <x v="1"/>
    <n v="221"/>
    <m/>
    <m/>
    <m/>
    <x v="4"/>
    <m/>
    <m/>
    <d v="1944-01-15T00:00:00"/>
    <s v="January 7, 1947"/>
    <n v="1088"/>
    <x v="1"/>
    <x v="0"/>
    <m/>
    <m/>
    <x v="10"/>
    <x v="2"/>
  </r>
  <r>
    <x v="7"/>
    <x v="29"/>
    <x v="533"/>
    <s v="A"/>
    <d v="1944-01-14T00:00:00"/>
    <d v="1944-11-16T00:00:00"/>
    <x v="0"/>
    <n v="307"/>
    <m/>
    <m/>
    <m/>
    <x v="4"/>
    <m/>
    <m/>
    <d v="1944-01-15T00:00:00"/>
    <s v="September 15, 1945"/>
    <n v="609"/>
    <x v="1"/>
    <x v="1"/>
    <m/>
    <m/>
    <x v="10"/>
    <x v="2"/>
  </r>
  <r>
    <x v="7"/>
    <x v="29"/>
    <x v="534"/>
    <m/>
    <d v="1944-05-03T00:00:00"/>
    <d v="1944-08-30T00:00:00"/>
    <x v="0"/>
    <n v="119"/>
    <m/>
    <m/>
    <m/>
    <x v="4"/>
    <m/>
    <m/>
    <d v="1944-01-15T00:00:00"/>
    <s v="November 14, 1946"/>
    <n v="1034"/>
    <x v="1"/>
    <x v="3"/>
    <m/>
    <m/>
    <x v="10"/>
    <x v="2"/>
  </r>
  <r>
    <x v="7"/>
    <x v="29"/>
    <x v="535"/>
    <m/>
    <d v="1944-03-01T00:00:00"/>
    <d v="1945-08-22T00:00:00"/>
    <x v="0"/>
    <n v="539"/>
    <m/>
    <m/>
    <m/>
    <x v="4"/>
    <m/>
    <m/>
    <d v="1944-02-15T00:00:00"/>
    <s v="October 27, 1945"/>
    <n v="620"/>
    <x v="1"/>
    <x v="6"/>
    <m/>
    <m/>
    <x v="10"/>
    <x v="2"/>
  </r>
  <r>
    <x v="7"/>
    <x v="29"/>
    <x v="536"/>
    <s v="J"/>
    <d v="1944-03-18T00:00:00"/>
    <d v="1944-07-20T00:00:00"/>
    <x v="4"/>
    <n v="124"/>
    <m/>
    <m/>
    <m/>
    <x v="4"/>
    <m/>
    <m/>
    <d v="1944-02-15T00:00:00"/>
    <s v="July 29, 1944"/>
    <n v="165"/>
    <x v="2"/>
    <x v="1"/>
    <m/>
    <m/>
    <x v="10"/>
    <x v="2"/>
  </r>
  <r>
    <x v="7"/>
    <x v="29"/>
    <x v="537"/>
    <s v="T"/>
    <d v="1944-03-18T00:00:00"/>
    <d v="1945-03-28T00:00:00"/>
    <x v="0"/>
    <n v="375"/>
    <m/>
    <m/>
    <m/>
    <x v="4"/>
    <m/>
    <m/>
    <d v="1944-02-15T00:00:00"/>
    <s v="March 28, 1945"/>
    <n v="407"/>
    <x v="0"/>
    <x v="6"/>
    <m/>
    <m/>
    <x v="10"/>
    <x v="2"/>
  </r>
  <r>
    <x v="7"/>
    <x v="29"/>
    <x v="538"/>
    <m/>
    <d v="1944-05-18T00:00:00"/>
    <d v="1944-11-02T00:00:00"/>
    <x v="0"/>
    <n v="168"/>
    <m/>
    <m/>
    <m/>
    <x v="4"/>
    <m/>
    <m/>
    <d v="1944-03-15T00:00:00"/>
    <s v="December 30, 1946"/>
    <n v="1020"/>
    <x v="1"/>
    <x v="1"/>
    <m/>
    <m/>
    <x v="10"/>
    <x v="2"/>
  </r>
  <r>
    <x v="7"/>
    <x v="30"/>
    <x v="539"/>
    <m/>
    <d v="1944-03-26T00:00:00"/>
    <d v="1944-06-30T00:00:00"/>
    <x v="4"/>
    <n v="96"/>
    <m/>
    <m/>
    <m/>
    <x v="4"/>
    <m/>
    <m/>
    <d v="1943-11-15T00:00:00"/>
    <s v="June 30, 1944"/>
    <n v="228"/>
    <x v="0"/>
    <x v="6"/>
    <m/>
    <m/>
    <x v="10"/>
    <x v="2"/>
  </r>
  <r>
    <x v="7"/>
    <x v="30"/>
    <x v="540"/>
    <m/>
    <d v="1944-03-19T00:00:00"/>
    <d v="1944-09-20T00:00:00"/>
    <x v="0"/>
    <n v="185"/>
    <m/>
    <m/>
    <m/>
    <x v="4"/>
    <m/>
    <m/>
    <d v="1944-02-15T00:00:00"/>
    <s v="September 20, 1944"/>
    <n v="218"/>
    <x v="4"/>
    <x v="6"/>
    <m/>
    <m/>
    <x v="10"/>
    <x v="2"/>
  </r>
  <r>
    <x v="7"/>
    <x v="30"/>
    <x v="541"/>
    <m/>
    <d v="1944-03-21T00:00:00"/>
    <d v="1944-10-05T00:00:00"/>
    <x v="0"/>
    <n v="198"/>
    <m/>
    <m/>
    <m/>
    <x v="4"/>
    <m/>
    <m/>
    <d v="1944-02-15T00:00:00"/>
    <s v="January 31, 1947"/>
    <n v="1081"/>
    <x v="1"/>
    <x v="6"/>
    <m/>
    <m/>
    <x v="10"/>
    <x v="2"/>
  </r>
  <r>
    <x v="7"/>
    <x v="30"/>
    <x v="542"/>
    <m/>
    <d v="1944-03-21T00:00:00"/>
    <d v="1944-09-13T00:00:00"/>
    <x v="0"/>
    <n v="176"/>
    <m/>
    <m/>
    <m/>
    <x v="4"/>
    <m/>
    <m/>
    <d v="1944-03-15T00:00:00"/>
    <s v="September 2, 1946"/>
    <n v="901"/>
    <x v="1"/>
    <x v="6"/>
    <m/>
    <m/>
    <x v="10"/>
    <x v="2"/>
  </r>
  <r>
    <x v="7"/>
    <x v="30"/>
    <x v="543"/>
    <m/>
    <d v="1944-03-22T00:00:00"/>
    <d v="1944-11-21T00:00:00"/>
    <x v="0"/>
    <n v="244"/>
    <m/>
    <m/>
    <m/>
    <x v="4"/>
    <m/>
    <m/>
    <d v="1944-03-15T00:00:00"/>
    <s v="December 30, 1946"/>
    <n v="1020"/>
    <x v="1"/>
    <x v="6"/>
    <m/>
    <m/>
    <x v="10"/>
    <x v="2"/>
  </r>
  <r>
    <x v="7"/>
    <x v="30"/>
    <x v="544"/>
    <m/>
    <d v="1944-04-25T00:00:00"/>
    <d v="1944-07-27T00:00:00"/>
    <x v="4"/>
    <n v="93"/>
    <m/>
    <m/>
    <m/>
    <x v="4"/>
    <m/>
    <m/>
    <d v="1944-03-15T00:00:00"/>
    <s v="July 27, 1944"/>
    <n v="134"/>
    <x v="2"/>
    <x v="1"/>
    <m/>
    <m/>
    <x v="10"/>
    <x v="2"/>
  </r>
  <r>
    <x v="7"/>
    <x v="30"/>
    <x v="545"/>
    <m/>
    <d v="1944-05-05T00:00:00"/>
    <d v="1944-10-07T00:00:00"/>
    <x v="2"/>
    <n v="155"/>
    <m/>
    <m/>
    <m/>
    <x v="4"/>
    <m/>
    <m/>
    <d v="1944-03-15T00:00:00"/>
    <s v="October 7, 1944"/>
    <n v="206"/>
    <x v="2"/>
    <x v="6"/>
    <m/>
    <m/>
    <x v="10"/>
    <x v="2"/>
  </r>
  <r>
    <x v="7"/>
    <x v="30"/>
    <x v="546"/>
    <m/>
    <d v="1944-05-01T00:00:00"/>
    <d v="1944-07-15T00:00:00"/>
    <x v="5"/>
    <n v="75"/>
    <m/>
    <m/>
    <m/>
    <x v="4"/>
    <m/>
    <m/>
    <d v="1944-03-15T00:00:00"/>
    <s v="July 15, 1944"/>
    <n v="122"/>
    <x v="0"/>
    <x v="6"/>
    <m/>
    <m/>
    <x v="10"/>
    <x v="2"/>
  </r>
  <r>
    <x v="7"/>
    <x v="30"/>
    <x v="547"/>
    <m/>
    <d v="1944-03-11T00:00:00"/>
    <d v="1944-03-16T00:00:00"/>
    <x v="0"/>
    <n v="308"/>
    <d v="1944-05-11T00:00:00"/>
    <d v="1945-03-10T00:00:00"/>
    <m/>
    <x v="4"/>
    <m/>
    <m/>
    <d v="1944-03-15T00:00:00"/>
    <s v="August 7, 1947"/>
    <n v="1240"/>
    <x v="1"/>
    <x v="1"/>
    <m/>
    <m/>
    <x v="10"/>
    <x v="2"/>
  </r>
  <r>
    <x v="7"/>
    <x v="30"/>
    <x v="548"/>
    <m/>
    <d v="1944-05-07T00:00:00"/>
    <d v="1944-07-10T00:00:00"/>
    <x v="2"/>
    <n v="64"/>
    <m/>
    <m/>
    <m/>
    <x v="4"/>
    <m/>
    <m/>
    <d v="1944-03-15T00:00:00"/>
    <s v="July 10, 1944"/>
    <n v="117"/>
    <x v="3"/>
    <x v="6"/>
    <m/>
    <m/>
    <x v="10"/>
    <x v="2"/>
  </r>
  <r>
    <x v="7"/>
    <x v="30"/>
    <x v="549"/>
    <m/>
    <d v="1944-04-26T00:00:00"/>
    <d v="1945-04-12T00:00:00"/>
    <x v="10"/>
    <n v="351"/>
    <m/>
    <m/>
    <m/>
    <x v="4"/>
    <m/>
    <m/>
    <d v="1944-03-15T00:00:00"/>
    <s v="April 3, 1947"/>
    <n v="1114"/>
    <x v="1"/>
    <x v="6"/>
    <m/>
    <m/>
    <x v="10"/>
    <x v="2"/>
  </r>
  <r>
    <x v="7"/>
    <x v="30"/>
    <x v="550"/>
    <m/>
    <d v="1944-04-26T00:00:00"/>
    <d v="1944-11-23T00:00:00"/>
    <x v="0"/>
    <n v="211"/>
    <m/>
    <m/>
    <m/>
    <x v="4"/>
    <m/>
    <m/>
    <d v="1944-03-15T00:00:00"/>
    <s v="September 13, 1945"/>
    <n v="547"/>
    <x v="1"/>
    <x v="0"/>
    <m/>
    <m/>
    <x v="10"/>
    <x v="2"/>
  </r>
  <r>
    <x v="7"/>
    <x v="30"/>
    <x v="551"/>
    <s v="F"/>
    <d v="1944-06-23T00:00:00"/>
    <d v="1945-02-20T00:00:00"/>
    <x v="7"/>
    <n v="242"/>
    <m/>
    <m/>
    <m/>
    <x v="4"/>
    <m/>
    <m/>
    <d v="1944-03-15T00:00:00"/>
    <s v="February 19, 1945"/>
    <n v="341"/>
    <x v="0"/>
    <x v="6"/>
    <m/>
    <m/>
    <x v="10"/>
    <x v="2"/>
  </r>
  <r>
    <x v="7"/>
    <x v="30"/>
    <x v="552"/>
    <s v="P"/>
    <d v="1944-04-25T00:00:00"/>
    <d v="1944-06-28T00:00:00"/>
    <x v="5"/>
    <n v="64"/>
    <m/>
    <m/>
    <m/>
    <x v="4"/>
    <m/>
    <m/>
    <d v="1944-04-15T00:00:00"/>
    <s v="June 29, 1944"/>
    <n v="75"/>
    <x v="0"/>
    <x v="6"/>
    <m/>
    <m/>
    <x v="10"/>
    <x v="2"/>
  </r>
  <r>
    <x v="7"/>
    <x v="30"/>
    <x v="553"/>
    <m/>
    <d v="1944-04-25T00:00:00"/>
    <d v="1944-10-06T00:00:00"/>
    <x v="2"/>
    <n v="164"/>
    <m/>
    <m/>
    <m/>
    <x v="4"/>
    <m/>
    <m/>
    <d v="1944-04-15T00:00:00"/>
    <s v="October 6, 1944"/>
    <n v="174"/>
    <x v="2"/>
    <x v="6"/>
    <m/>
    <m/>
    <x v="10"/>
    <x v="2"/>
  </r>
  <r>
    <x v="7"/>
    <x v="30"/>
    <x v="554"/>
    <m/>
    <d v="1944-04-23T00:00:00"/>
    <d v="1944-06-16T00:00:00"/>
    <x v="2"/>
    <n v="54"/>
    <m/>
    <m/>
    <m/>
    <x v="4"/>
    <m/>
    <m/>
    <d v="1944-04-15T00:00:00"/>
    <s v="June 15, 1944"/>
    <n v="61"/>
    <x v="2"/>
    <x v="6"/>
    <m/>
    <m/>
    <x v="10"/>
    <x v="2"/>
  </r>
  <r>
    <x v="7"/>
    <x v="30"/>
    <x v="555"/>
    <m/>
    <d v="1944-05-05T00:00:00"/>
    <d v="1944-08-07T00:00:00"/>
    <x v="4"/>
    <n v="94"/>
    <m/>
    <m/>
    <m/>
    <x v="4"/>
    <m/>
    <m/>
    <d v="1944-04-15T00:00:00"/>
    <s v="August 6, 1944"/>
    <n v="113"/>
    <x v="2"/>
    <x v="6"/>
    <m/>
    <m/>
    <x v="10"/>
    <x v="2"/>
  </r>
  <r>
    <x v="7"/>
    <x v="30"/>
    <x v="556"/>
    <m/>
    <d v="1944-05-07T00:00:00"/>
    <d v="1944-09-20T00:00:00"/>
    <x v="0"/>
    <n v="136"/>
    <m/>
    <m/>
    <m/>
    <x v="4"/>
    <m/>
    <m/>
    <d v="1944-04-15T00:00:00"/>
    <s v="September 24, 1944"/>
    <n v="162"/>
    <x v="2"/>
    <x v="6"/>
    <m/>
    <m/>
    <x v="10"/>
    <x v="2"/>
  </r>
  <r>
    <x v="7"/>
    <x v="30"/>
    <x v="557"/>
    <m/>
    <d v="1944-05-15T00:00:00"/>
    <d v="1944-12-11T00:00:00"/>
    <x v="0"/>
    <n v="210"/>
    <m/>
    <m/>
    <m/>
    <x v="4"/>
    <m/>
    <m/>
    <d v="1944-04-15T00:00:00"/>
    <s v="February 28, 1946"/>
    <n v="684"/>
    <x v="1"/>
    <x v="6"/>
    <m/>
    <m/>
    <x v="10"/>
    <x v="2"/>
  </r>
  <r>
    <x v="7"/>
    <x v="30"/>
    <x v="558"/>
    <m/>
    <d v="1944-05-24T00:00:00"/>
    <d v="1944-10-29T00:00:00"/>
    <x v="0"/>
    <n v="158"/>
    <m/>
    <m/>
    <m/>
    <x v="4"/>
    <m/>
    <m/>
    <d v="1944-05-15T00:00:00"/>
    <s v="September 13, 1946"/>
    <n v="851"/>
    <x v="1"/>
    <x v="6"/>
    <m/>
    <m/>
    <x v="10"/>
    <x v="2"/>
  </r>
  <r>
    <x v="7"/>
    <x v="30"/>
    <x v="559"/>
    <m/>
    <d v="1944-05-30T00:00:00"/>
    <d v="1944-06-19T00:00:00"/>
    <x v="0"/>
    <n v="20"/>
    <m/>
    <m/>
    <m/>
    <x v="4"/>
    <m/>
    <m/>
    <d v="1944-03-15T00:00:00"/>
    <s v="June 14, 1946"/>
    <n v="821"/>
    <x v="1"/>
    <x v="0"/>
    <m/>
    <m/>
    <x v="10"/>
    <x v="2"/>
  </r>
  <r>
    <x v="7"/>
    <x v="31"/>
    <x v="560"/>
    <m/>
    <d v="1944-03-15T00:00:00"/>
    <d v="1944-09-21T00:00:00"/>
    <x v="0"/>
    <n v="190"/>
    <m/>
    <m/>
    <m/>
    <x v="4"/>
    <m/>
    <m/>
    <d v="1943-09-15T00:00:00"/>
    <s v="June 26, 1945"/>
    <n v="650"/>
    <x v="0"/>
    <x v="4"/>
    <m/>
    <m/>
    <x v="10"/>
    <x v="2"/>
  </r>
  <r>
    <x v="7"/>
    <x v="31"/>
    <x v="561"/>
    <m/>
    <d v="1943-12-12T00:00:00"/>
    <d v="1944-09-21T00:00:00"/>
    <x v="0"/>
    <n v="284"/>
    <m/>
    <m/>
    <m/>
    <x v="4"/>
    <m/>
    <m/>
    <d v="1943-11-15T00:00:00"/>
    <s v="December 28, 1945"/>
    <n v="774"/>
    <x v="1"/>
    <x v="1"/>
    <m/>
    <m/>
    <x v="10"/>
    <x v="2"/>
  </r>
  <r>
    <x v="7"/>
    <x v="31"/>
    <x v="562"/>
    <m/>
    <d v="1943-12-02T00:00:00"/>
    <d v="1944-07-02T00:00:00"/>
    <x v="1"/>
    <n v="213"/>
    <m/>
    <m/>
    <m/>
    <x v="4"/>
    <m/>
    <m/>
    <d v="1943-11-15T00:00:00"/>
    <s v="September 16, 1946"/>
    <n v="1036"/>
    <x v="1"/>
    <x v="6"/>
    <m/>
    <m/>
    <x v="10"/>
    <x v="2"/>
  </r>
  <r>
    <x v="7"/>
    <x v="31"/>
    <x v="563"/>
    <m/>
    <d v="1943-12-15T00:00:00"/>
    <d v="1943-12-15T00:00:00"/>
    <x v="0"/>
    <n v="0"/>
    <m/>
    <m/>
    <m/>
    <x v="4"/>
    <m/>
    <m/>
    <d v="1943-11-15T00:00:00"/>
    <s v="August 26, 1946"/>
    <n v="1015"/>
    <x v="1"/>
    <x v="0"/>
    <m/>
    <m/>
    <x v="10"/>
    <x v="2"/>
  </r>
  <r>
    <x v="7"/>
    <x v="31"/>
    <x v="564"/>
    <m/>
    <d v="1943-12-15T00:00:00"/>
    <d v="1943-12-15T00:00:00"/>
    <x v="0"/>
    <n v="0"/>
    <m/>
    <m/>
    <m/>
    <x v="4"/>
    <m/>
    <m/>
    <d v="1943-11-15T00:00:00"/>
    <s v="July 6, 1945"/>
    <n v="599"/>
    <x v="1"/>
    <x v="1"/>
    <m/>
    <m/>
    <x v="10"/>
    <x v="2"/>
  </r>
  <r>
    <x v="7"/>
    <x v="31"/>
    <x v="565"/>
    <m/>
    <d v="1943-12-15T00:00:00"/>
    <d v="1944-06-13T00:00:00"/>
    <x v="4"/>
    <n v="181"/>
    <m/>
    <m/>
    <m/>
    <x v="4"/>
    <m/>
    <m/>
    <d v="1943-11-15T00:00:00"/>
    <s v="June 12, 1944"/>
    <n v="210"/>
    <x v="2"/>
    <x v="6"/>
    <m/>
    <m/>
    <x v="10"/>
    <x v="2"/>
  </r>
  <r>
    <x v="7"/>
    <x v="31"/>
    <x v="566"/>
    <m/>
    <d v="1943-12-21T00:00:00"/>
    <d v="1944-06-12T00:00:00"/>
    <x v="0"/>
    <n v="174"/>
    <m/>
    <m/>
    <m/>
    <x v="4"/>
    <m/>
    <m/>
    <d v="1943-11-15T00:00:00"/>
    <s v="July 31, 1946"/>
    <n v="989"/>
    <x v="1"/>
    <x v="0"/>
    <m/>
    <m/>
    <x v="10"/>
    <x v="2"/>
  </r>
  <r>
    <x v="7"/>
    <x v="31"/>
    <x v="567"/>
    <m/>
    <d v="1943-12-22T00:00:00"/>
    <d v="1944-06-24T00:00:00"/>
    <x v="4"/>
    <n v="185"/>
    <m/>
    <m/>
    <m/>
    <x v="4"/>
    <m/>
    <m/>
    <d v="1943-11-15T00:00:00"/>
    <s v="June 23, 1944"/>
    <n v="221"/>
    <x v="2"/>
    <x v="6"/>
    <m/>
    <m/>
    <x v="10"/>
    <x v="2"/>
  </r>
  <r>
    <x v="7"/>
    <x v="31"/>
    <x v="568"/>
    <m/>
    <d v="1943-12-24T00:00:00"/>
    <d v="1944-08-13T00:00:00"/>
    <x v="0"/>
    <n v="233"/>
    <m/>
    <m/>
    <m/>
    <x v="4"/>
    <m/>
    <m/>
    <d v="1943-12-15T00:00:00"/>
    <s v="August 4, 1947"/>
    <n v="1328"/>
    <x v="1"/>
    <x v="1"/>
    <m/>
    <m/>
    <x v="10"/>
    <x v="2"/>
  </r>
  <r>
    <x v="7"/>
    <x v="31"/>
    <x v="569"/>
    <m/>
    <d v="1943-12-15T00:00:00"/>
    <d v="1943-12-15T00:00:00"/>
    <x v="0"/>
    <n v="0"/>
    <m/>
    <m/>
    <m/>
    <x v="4"/>
    <m/>
    <m/>
    <d v="1943-12-15T00:00:00"/>
    <s v="January 30, 1947"/>
    <n v="1142"/>
    <x v="1"/>
    <x v="0"/>
    <m/>
    <m/>
    <x v="10"/>
    <x v="2"/>
  </r>
  <r>
    <x v="7"/>
    <x v="31"/>
    <x v="570"/>
    <m/>
    <d v="1943-12-22T00:00:00"/>
    <d v="1944-09-21T00:00:00"/>
    <x v="0"/>
    <n v="274"/>
    <m/>
    <m/>
    <m/>
    <x v="4"/>
    <m/>
    <m/>
    <d v="1943-12-15T00:00:00"/>
    <s v="July 24, 1945"/>
    <n v="587"/>
    <x v="0"/>
    <x v="0"/>
    <m/>
    <m/>
    <x v="10"/>
    <x v="2"/>
  </r>
  <r>
    <x v="7"/>
    <x v="31"/>
    <x v="571"/>
    <m/>
    <d v="1944-01-07T00:00:00"/>
    <d v="1944-07-10T00:00:00"/>
    <x v="4"/>
    <n v="185"/>
    <m/>
    <m/>
    <m/>
    <x v="4"/>
    <m/>
    <m/>
    <d v="1943-12-15T00:00:00"/>
    <s v="May 14, 1944"/>
    <n v="151"/>
    <x v="2"/>
    <x v="6"/>
    <m/>
    <m/>
    <x v="10"/>
    <x v="2"/>
  </r>
  <r>
    <x v="7"/>
    <x v="31"/>
    <x v="572"/>
    <m/>
    <d v="1944-02-08T00:00:00"/>
    <d v="1944-06-12T00:00:00"/>
    <x v="0"/>
    <n v="125"/>
    <m/>
    <m/>
    <m/>
    <x v="4"/>
    <m/>
    <m/>
    <d v="1944-01-15T00:00:00"/>
    <s v="September 2, 1946"/>
    <n v="961"/>
    <x v="1"/>
    <x v="0"/>
    <m/>
    <m/>
    <x v="10"/>
    <x v="2"/>
  </r>
  <r>
    <x v="7"/>
    <x v="31"/>
    <x v="573"/>
    <m/>
    <d v="1944-01-23T00:00:00"/>
    <d v="1944-07-29T00:00:00"/>
    <x v="3"/>
    <n v="188"/>
    <m/>
    <m/>
    <m/>
    <x v="4"/>
    <m/>
    <m/>
    <d v="1944-01-15T00:00:00"/>
    <s v="July 29, 1944"/>
    <n v="196"/>
    <x v="0"/>
    <x v="6"/>
    <m/>
    <m/>
    <x v="10"/>
    <x v="2"/>
  </r>
  <r>
    <x v="7"/>
    <x v="31"/>
    <x v="574"/>
    <m/>
    <d v="1944-02-28T00:00:00"/>
    <d v="1944-09-21T00:00:00"/>
    <x v="0"/>
    <n v="206"/>
    <m/>
    <m/>
    <m/>
    <x v="4"/>
    <m/>
    <m/>
    <d v="1944-02-15T00:00:00"/>
    <s v="April 20, 1945"/>
    <n v="430"/>
    <x v="0"/>
    <x v="0"/>
    <m/>
    <m/>
    <x v="10"/>
    <x v="2"/>
  </r>
  <r>
    <x v="7"/>
    <x v="31"/>
    <x v="575"/>
    <s v="D"/>
    <d v="1944-03-01T00:00:00"/>
    <d v="1944-09-03T00:00:00"/>
    <x v="0"/>
    <n v="186"/>
    <m/>
    <m/>
    <m/>
    <x v="4"/>
    <m/>
    <m/>
    <d v="1944-02-15T00:00:00"/>
    <s v="January 2, 1947"/>
    <n v="1052"/>
    <x v="1"/>
    <x v="0"/>
    <m/>
    <m/>
    <x v="10"/>
    <x v="2"/>
  </r>
  <r>
    <x v="7"/>
    <x v="31"/>
    <x v="576"/>
    <s v="Z"/>
    <d v="1944-03-18T00:00:00"/>
    <d v="1944-06-21T00:00:00"/>
    <x v="4"/>
    <n v="95"/>
    <m/>
    <m/>
    <m/>
    <x v="4"/>
    <m/>
    <m/>
    <d v="1944-02-15T00:00:00"/>
    <s v="June 21, 1944"/>
    <n v="127"/>
    <x v="0"/>
    <x v="6"/>
    <m/>
    <m/>
    <x v="10"/>
    <x v="2"/>
  </r>
  <r>
    <x v="7"/>
    <x v="31"/>
    <x v="577"/>
    <m/>
    <d v="1944-03-02T00:00:00"/>
    <d v="1944-04-28T00:00:00"/>
    <x v="0"/>
    <n v="143"/>
    <d v="1944-06-27T00:00:00"/>
    <d v="1944-09-21T00:00:00"/>
    <m/>
    <x v="4"/>
    <m/>
    <m/>
    <d v="1944-02-15T00:00:00"/>
    <s v="May 17, 1945"/>
    <n v="457"/>
    <x v="1"/>
    <x v="3"/>
    <m/>
    <m/>
    <x v="10"/>
    <x v="2"/>
  </r>
  <r>
    <x v="7"/>
    <x v="31"/>
    <x v="578"/>
    <s v="K"/>
    <d v="1944-02-28T00:00:00"/>
    <d v="1944-07-03T00:00:00"/>
    <x v="0"/>
    <n v="126"/>
    <m/>
    <m/>
    <m/>
    <x v="4"/>
    <m/>
    <m/>
    <d v="1944-02-15T00:00:00"/>
    <s v="June 2, 1946"/>
    <n v="838"/>
    <x v="6"/>
    <x v="5"/>
    <m/>
    <m/>
    <x v="10"/>
    <x v="2"/>
  </r>
  <r>
    <x v="7"/>
    <x v="31"/>
    <x v="579"/>
    <s v="U"/>
    <d v="1944-03-15T00:00:00"/>
    <d v="1944-09-07T00:00:00"/>
    <x v="0"/>
    <n v="176"/>
    <m/>
    <m/>
    <m/>
    <x v="4"/>
    <m/>
    <m/>
    <d v="1944-02-15T00:00:00"/>
    <s v="January 2, 1947"/>
    <n v="1052"/>
    <x v="1"/>
    <x v="0"/>
    <m/>
    <m/>
    <x v="10"/>
    <x v="2"/>
  </r>
  <r>
    <x v="7"/>
    <x v="31"/>
    <x v="580"/>
    <m/>
    <d v="1944-03-17T00:00:00"/>
    <d v="1945-02-22T00:00:00"/>
    <x v="0"/>
    <n v="342"/>
    <m/>
    <m/>
    <m/>
    <x v="4"/>
    <m/>
    <m/>
    <d v="1944-03-15T00:00:00"/>
    <s v="July 19, 1945"/>
    <n v="491"/>
    <x v="1"/>
    <x v="4"/>
    <m/>
    <m/>
    <x v="10"/>
    <x v="2"/>
  </r>
  <r>
    <x v="7"/>
    <x v="31"/>
    <x v="581"/>
    <m/>
    <d v="1944-05-09T00:00:00"/>
    <d v="1944-07-08T00:00:00"/>
    <x v="2"/>
    <n v="60"/>
    <m/>
    <m/>
    <m/>
    <x v="4"/>
    <m/>
    <m/>
    <d v="1944-04-15T00:00:00"/>
    <s v="July 7, 1944"/>
    <n v="83"/>
    <x v="2"/>
    <x v="6"/>
    <m/>
    <m/>
    <x v="10"/>
    <x v="2"/>
  </r>
  <r>
    <x v="7"/>
    <x v="31"/>
    <x v="582"/>
    <m/>
    <d v="1944-04-27T00:00:00"/>
    <d v="1944-09-15T00:00:00"/>
    <x v="0"/>
    <n v="141"/>
    <m/>
    <m/>
    <m/>
    <x v="4"/>
    <m/>
    <m/>
    <d v="1944-04-15T00:00:00"/>
    <s v="January 30, 1947"/>
    <n v="1020"/>
    <x v="1"/>
    <x v="0"/>
    <m/>
    <m/>
    <x v="10"/>
    <x v="2"/>
  </r>
  <r>
    <x v="7"/>
    <x v="31"/>
    <x v="583"/>
    <m/>
    <d v="1944-06-21T00:00:00"/>
    <d v="1944-10-19T00:00:00"/>
    <x v="2"/>
    <n v="120"/>
    <m/>
    <m/>
    <m/>
    <x v="4"/>
    <m/>
    <m/>
    <d v="1944-05-15T00:00:00"/>
    <s v="September 19, 1944"/>
    <n v="127"/>
    <x v="3"/>
    <x v="1"/>
    <m/>
    <m/>
    <x v="10"/>
    <x v="2"/>
  </r>
  <r>
    <x v="7"/>
    <x v="32"/>
    <x v="584"/>
    <m/>
    <d v="1943-10-24T00:00:00"/>
    <d v="1944-07-25T00:00:00"/>
    <x v="0"/>
    <n v="275"/>
    <m/>
    <m/>
    <m/>
    <x v="4"/>
    <m/>
    <m/>
    <d v="1943-10-15T00:00:00"/>
    <s v="December 9, 1946"/>
    <n v="1151"/>
    <x v="1"/>
    <x v="6"/>
    <m/>
    <m/>
    <x v="10"/>
    <x v="2"/>
  </r>
  <r>
    <x v="7"/>
    <x v="32"/>
    <x v="585"/>
    <m/>
    <d v="1943-11-11T00:00:00"/>
    <d v="1944-06-19T00:00:00"/>
    <x v="0"/>
    <n v="221"/>
    <m/>
    <m/>
    <m/>
    <x v="4"/>
    <m/>
    <m/>
    <d v="1943-10-15T00:00:00"/>
    <s v="October 25, 1946"/>
    <n v="1106"/>
    <x v="1"/>
    <x v="3"/>
    <m/>
    <m/>
    <x v="10"/>
    <x v="2"/>
  </r>
  <r>
    <x v="7"/>
    <x v="32"/>
    <x v="586"/>
    <m/>
    <d v="1943-11-29T00:00:00"/>
    <d v="1945-04-19T00:00:00"/>
    <x v="0"/>
    <n v="507"/>
    <m/>
    <m/>
    <m/>
    <x v="4"/>
    <m/>
    <m/>
    <d v="1943-11-15T00:00:00"/>
    <s v="September 16, 1946"/>
    <n v="1036"/>
    <x v="1"/>
    <x v="6"/>
    <m/>
    <m/>
    <x v="10"/>
    <x v="2"/>
  </r>
  <r>
    <x v="7"/>
    <x v="32"/>
    <x v="587"/>
    <m/>
    <d v="1944-01-04T00:00:00"/>
    <d v="1944-10-06T00:00:00"/>
    <x v="2"/>
    <n v="276"/>
    <m/>
    <m/>
    <m/>
    <x v="4"/>
    <m/>
    <m/>
    <d v="1943-12-15T00:00:00"/>
    <s v="October 6, 1944"/>
    <n v="296"/>
    <x v="2"/>
    <x v="1"/>
    <m/>
    <m/>
    <x v="10"/>
    <x v="2"/>
  </r>
  <r>
    <x v="7"/>
    <x v="32"/>
    <x v="588"/>
    <m/>
    <d v="1944-03-30T00:00:00"/>
    <d v="1945-01-04T00:00:00"/>
    <x v="0"/>
    <n v="280"/>
    <m/>
    <m/>
    <m/>
    <x v="4"/>
    <m/>
    <m/>
    <d v="1944-01-15T00:00:00"/>
    <s v="July 6, 1945"/>
    <n v="538"/>
    <x v="1"/>
    <x v="1"/>
    <m/>
    <m/>
    <x v="10"/>
    <x v="2"/>
  </r>
  <r>
    <x v="7"/>
    <x v="32"/>
    <x v="589"/>
    <m/>
    <d v="1944-02-08T00:00:00"/>
    <d v="1944-08-19T00:00:00"/>
    <x v="0"/>
    <n v="193"/>
    <m/>
    <m/>
    <m/>
    <x v="4"/>
    <m/>
    <m/>
    <d v="1944-01-15T00:00:00"/>
    <s v="December 31, 1946"/>
    <n v="1081"/>
    <x v="1"/>
    <x v="1"/>
    <m/>
    <m/>
    <x v="10"/>
    <x v="2"/>
  </r>
  <r>
    <x v="7"/>
    <x v="32"/>
    <x v="590"/>
    <m/>
    <d v="1944-02-29T00:00:00"/>
    <d v="1944-09-08T00:00:00"/>
    <x v="0"/>
    <n v="192"/>
    <m/>
    <m/>
    <m/>
    <x v="4"/>
    <m/>
    <m/>
    <d v="1944-01-15T00:00:00"/>
    <s v="June 11, 1946"/>
    <n v="878"/>
    <x v="6"/>
    <x v="3"/>
    <m/>
    <m/>
    <x v="10"/>
    <x v="2"/>
  </r>
  <r>
    <x v="7"/>
    <x v="32"/>
    <x v="591"/>
    <s v="E"/>
    <d v="1944-02-25T00:00:00"/>
    <d v="1944-11-09T00:00:00"/>
    <x v="0"/>
    <n v="258"/>
    <m/>
    <m/>
    <m/>
    <x v="4"/>
    <m/>
    <m/>
    <d v="1944-02-15T00:00:00"/>
    <s v="September 10, 1945"/>
    <n v="573"/>
    <x v="1"/>
    <x v="1"/>
    <m/>
    <m/>
    <x v="10"/>
    <x v="2"/>
  </r>
  <r>
    <x v="7"/>
    <x v="32"/>
    <x v="592"/>
    <m/>
    <d v="1944-02-25T00:00:00"/>
    <d v="1944-06-17T00:00:00"/>
    <x v="0"/>
    <n v="113"/>
    <m/>
    <m/>
    <m/>
    <x v="4"/>
    <m/>
    <m/>
    <d v="1944-02-15T00:00:00"/>
    <s v="October 16, 1944"/>
    <n v="244"/>
    <x v="6"/>
    <x v="6"/>
    <m/>
    <m/>
    <x v="10"/>
    <x v="2"/>
  </r>
  <r>
    <x v="7"/>
    <x v="32"/>
    <x v="593"/>
    <m/>
    <d v="1944-04-30T00:00:00"/>
    <d v="1944-09-20T00:00:00"/>
    <x v="0"/>
    <n v="143"/>
    <m/>
    <m/>
    <m/>
    <x v="4"/>
    <m/>
    <m/>
    <d v="1944-03-15T00:00:00"/>
    <s v="August 14, 1945"/>
    <n v="517"/>
    <x v="0"/>
    <x v="3"/>
    <m/>
    <m/>
    <x v="10"/>
    <x v="2"/>
  </r>
  <r>
    <x v="7"/>
    <x v="32"/>
    <x v="594"/>
    <s v="D"/>
    <d v="1944-04-04T00:00:00"/>
    <d v="1944-09-20T00:00:00"/>
    <x v="0"/>
    <n v="169"/>
    <m/>
    <m/>
    <m/>
    <x v="4"/>
    <m/>
    <m/>
    <d v="1944-03-15T00:00:00"/>
    <s v="August 22, 1945"/>
    <n v="525"/>
    <x v="1"/>
    <x v="3"/>
    <m/>
    <m/>
    <x v="10"/>
    <x v="2"/>
  </r>
  <r>
    <x v="7"/>
    <x v="32"/>
    <x v="595"/>
    <m/>
    <d v="1944-04-05T00:00:00"/>
    <d v="1945-01-04T00:00:00"/>
    <x v="0"/>
    <n v="274"/>
    <m/>
    <m/>
    <m/>
    <x v="4"/>
    <m/>
    <m/>
    <d v="1944-03-15T00:00:00"/>
    <s v="April 21, 1945"/>
    <n v="402"/>
    <x v="0"/>
    <x v="1"/>
    <m/>
    <m/>
    <x v="10"/>
    <x v="2"/>
  </r>
  <r>
    <x v="7"/>
    <x v="32"/>
    <x v="596"/>
    <m/>
    <d v="1944-04-02T00:00:00"/>
    <d v="1944-07-15T00:00:00"/>
    <x v="4"/>
    <n v="104"/>
    <m/>
    <m/>
    <m/>
    <x v="4"/>
    <m/>
    <m/>
    <d v="1944-03-15T00:00:00"/>
    <s v="July 14, 1944"/>
    <n v="121"/>
    <x v="0"/>
    <x v="6"/>
    <m/>
    <m/>
    <x v="10"/>
    <x v="2"/>
  </r>
  <r>
    <x v="7"/>
    <x v="32"/>
    <x v="597"/>
    <s v="B"/>
    <d v="1944-04-11T00:00:00"/>
    <d v="1944-08-05T00:00:00"/>
    <x v="10"/>
    <n v="116"/>
    <m/>
    <m/>
    <m/>
    <x v="4"/>
    <m/>
    <m/>
    <d v="1944-03-15T00:00:00"/>
    <s v="September 2, 1946"/>
    <n v="901"/>
    <x v="1"/>
    <x v="1"/>
    <m/>
    <m/>
    <x v="10"/>
    <x v="2"/>
  </r>
  <r>
    <x v="7"/>
    <x v="32"/>
    <x v="598"/>
    <m/>
    <d v="1944-04-09T00:00:00"/>
    <d v="1944-06-25T00:00:00"/>
    <x v="7"/>
    <n v="77"/>
    <m/>
    <m/>
    <m/>
    <x v="4"/>
    <m/>
    <m/>
    <d v="1944-03-15T00:00:00"/>
    <s v="January 4, 1945"/>
    <n v="295"/>
    <x v="0"/>
    <x v="1"/>
    <m/>
    <m/>
    <x v="10"/>
    <x v="2"/>
  </r>
  <r>
    <x v="7"/>
    <x v="32"/>
    <x v="599"/>
    <m/>
    <d v="1944-05-11T00:00:00"/>
    <d v="1944-07-07T00:00:00"/>
    <x v="0"/>
    <n v="57"/>
    <m/>
    <m/>
    <m/>
    <x v="4"/>
    <m/>
    <m/>
    <d v="1944-04-15T00:00:00"/>
    <s v="April 24, 1945"/>
    <n v="374"/>
    <x v="2"/>
    <x v="1"/>
    <m/>
    <m/>
    <x v="10"/>
    <x v="2"/>
  </r>
  <r>
    <x v="7"/>
    <x v="26"/>
    <x v="600"/>
    <m/>
    <d v="1944-02-15T00:00:00"/>
    <d v="1944-02-15T00:00:00"/>
    <x v="0"/>
    <n v="0"/>
    <m/>
    <m/>
    <m/>
    <x v="4"/>
    <m/>
    <m/>
    <d v="1943-11-15T00:00:00"/>
    <s v="September 16, 1946"/>
    <n v="1036"/>
    <x v="1"/>
    <x v="1"/>
    <m/>
    <m/>
    <x v="10"/>
    <x v="2"/>
  </r>
  <r>
    <x v="7"/>
    <x v="26"/>
    <x v="601"/>
    <m/>
    <d v="1944-02-08T00:00:00"/>
    <d v="1945-03-01T00:00:00"/>
    <x v="0"/>
    <n v="387"/>
    <m/>
    <m/>
    <m/>
    <x v="4"/>
    <m/>
    <m/>
    <d v="1944-01-15T00:00:00"/>
    <s v="August 3, 1944"/>
    <n v="201"/>
    <x v="2"/>
    <x v="1"/>
    <m/>
    <m/>
    <x v="10"/>
    <x v="2"/>
  </r>
  <r>
    <x v="7"/>
    <x v="26"/>
    <x v="602"/>
    <s v="V"/>
    <d v="1944-02-03T00:00:00"/>
    <d v="1944-04-07T00:00:00"/>
    <x v="0"/>
    <n v="138"/>
    <d v="1944-06-14T00:00:00"/>
    <d v="1944-08-27T00:00:00"/>
    <m/>
    <x v="4"/>
    <m/>
    <m/>
    <d v="1944-01-15T00:00:00"/>
    <s v="June 13, 1945"/>
    <n v="515"/>
    <x v="1"/>
    <x v="0"/>
    <m/>
    <m/>
    <x v="10"/>
    <x v="2"/>
  </r>
  <r>
    <x v="7"/>
    <x v="26"/>
    <x v="603"/>
    <m/>
    <d v="1944-02-02T00:00:00"/>
    <d v="1944-11-02T00:00:00"/>
    <x v="0"/>
    <n v="274"/>
    <m/>
    <m/>
    <m/>
    <x v="4"/>
    <m/>
    <m/>
    <d v="1944-01-15T00:00:00"/>
    <s v="August 26, 1946"/>
    <n v="954"/>
    <x v="1"/>
    <x v="1"/>
    <m/>
    <m/>
    <x v="10"/>
    <x v="2"/>
  </r>
  <r>
    <x v="7"/>
    <x v="26"/>
    <x v="604"/>
    <m/>
    <d v="1944-03-05T00:00:00"/>
    <d v="1944-06-15T00:00:00"/>
    <x v="0"/>
    <n v="102"/>
    <m/>
    <m/>
    <m/>
    <x v="4"/>
    <m/>
    <m/>
    <d v="1944-02-15T00:00:00"/>
    <s v="August 26, 1946"/>
    <n v="923"/>
    <x v="1"/>
    <x v="5"/>
    <m/>
    <m/>
    <x v="10"/>
    <x v="2"/>
  </r>
  <r>
    <x v="7"/>
    <x v="26"/>
    <x v="605"/>
    <m/>
    <d v="1944-03-01T00:00:00"/>
    <d v="1945-01-11T00:00:00"/>
    <x v="0"/>
    <n v="316"/>
    <m/>
    <m/>
    <m/>
    <x v="4"/>
    <m/>
    <m/>
    <d v="1944-02-15T00:00:00"/>
    <s v="August 7, 1947"/>
    <n v="1269"/>
    <x v="1"/>
    <x v="1"/>
    <m/>
    <m/>
    <x v="10"/>
    <x v="2"/>
  </r>
  <r>
    <x v="7"/>
    <x v="26"/>
    <x v="606"/>
    <s v="N"/>
    <d v="1944-03-05T00:00:00"/>
    <d v="1944-11-02T00:00:00"/>
    <x v="0"/>
    <n v="242"/>
    <m/>
    <m/>
    <m/>
    <x v="4"/>
    <m/>
    <m/>
    <d v="1944-02-15T00:00:00"/>
    <s v="March 5, 1945"/>
    <n v="384"/>
    <x v="0"/>
    <x v="1"/>
    <m/>
    <m/>
    <x v="10"/>
    <x v="2"/>
  </r>
  <r>
    <x v="7"/>
    <x v="26"/>
    <x v="607"/>
    <s v="A"/>
    <d v="1944-03-05T00:00:00"/>
    <d v="1944-11-02T00:00:00"/>
    <x v="0"/>
    <n v="242"/>
    <m/>
    <m/>
    <m/>
    <x v="4"/>
    <m/>
    <m/>
    <d v="1944-03-15T00:00:00"/>
    <s v="October 26, 1945"/>
    <n v="590"/>
    <x v="1"/>
    <x v="3"/>
    <m/>
    <m/>
    <x v="10"/>
    <x v="2"/>
  </r>
  <r>
    <x v="7"/>
    <x v="26"/>
    <x v="608"/>
    <s v="T"/>
    <d v="1944-03-05T00:00:00"/>
    <d v="1944-08-12T00:00:00"/>
    <x v="7"/>
    <n v="160"/>
    <m/>
    <m/>
    <m/>
    <x v="4"/>
    <m/>
    <m/>
    <d v="1944-03-15T00:00:00"/>
    <s v="August 11, 1944"/>
    <n v="149"/>
    <x v="0"/>
    <x v="6"/>
    <m/>
    <m/>
    <x v="10"/>
    <x v="2"/>
  </r>
  <r>
    <x v="7"/>
    <x v="26"/>
    <x v="609"/>
    <m/>
    <d v="1944-03-04T00:00:00"/>
    <d v="1944-11-15T00:00:00"/>
    <x v="0"/>
    <n v="256"/>
    <m/>
    <m/>
    <m/>
    <x v="4"/>
    <m/>
    <m/>
    <d v="1944-03-15T00:00:00"/>
    <s v="July 5, 1945"/>
    <n v="477"/>
    <x v="1"/>
    <x v="1"/>
    <m/>
    <m/>
    <x v="10"/>
    <x v="2"/>
  </r>
  <r>
    <x v="7"/>
    <x v="26"/>
    <x v="610"/>
    <m/>
    <d v="1944-03-15T00:00:00"/>
    <d v="1944-11-15T00:00:00"/>
    <x v="0"/>
    <n v="245"/>
    <m/>
    <m/>
    <m/>
    <x v="4"/>
    <m/>
    <m/>
    <d v="1944-03-15T00:00:00"/>
    <s v="October 31, 1946"/>
    <n v="960"/>
    <x v="1"/>
    <x v="0"/>
    <m/>
    <m/>
    <x v="10"/>
    <x v="2"/>
  </r>
  <r>
    <x v="7"/>
    <x v="26"/>
    <x v="611"/>
    <m/>
    <d v="1944-05-10T00:00:00"/>
    <d v="1944-10-19T00:00:00"/>
    <x v="0"/>
    <n v="162"/>
    <m/>
    <m/>
    <m/>
    <x v="4"/>
    <m/>
    <m/>
    <d v="1944-03-15T00:00:00"/>
    <s v="October 17, 1945"/>
    <n v="581"/>
    <x v="1"/>
    <x v="1"/>
    <m/>
    <m/>
    <x v="10"/>
    <x v="2"/>
  </r>
  <r>
    <x v="7"/>
    <x v="26"/>
    <x v="612"/>
    <s v="R"/>
    <d v="1944-04-24T00:00:00"/>
    <d v="1944-08-08T00:00:00"/>
    <x v="0"/>
    <n v="106"/>
    <m/>
    <m/>
    <m/>
    <x v="4"/>
    <m/>
    <m/>
    <d v="1944-03-15T00:00:00"/>
    <s v="October 23, 1946"/>
    <n v="952"/>
    <x v="1"/>
    <x v="1"/>
    <m/>
    <m/>
    <x v="10"/>
    <x v="2"/>
  </r>
  <r>
    <x v="7"/>
    <x v="26"/>
    <x v="613"/>
    <m/>
    <d v="1944-04-11T00:00:00"/>
    <d v="1945-02-22T00:00:00"/>
    <x v="0"/>
    <n v="317"/>
    <m/>
    <m/>
    <m/>
    <x v="4"/>
    <m/>
    <m/>
    <d v="1944-03-15T00:00:00"/>
    <s v="January 20, 1947"/>
    <n v="1041"/>
    <x v="1"/>
    <x v="1"/>
    <m/>
    <m/>
    <x v="10"/>
    <x v="2"/>
  </r>
  <r>
    <x v="7"/>
    <x v="26"/>
    <x v="614"/>
    <s v="X"/>
    <d v="1944-05-01T00:00:00"/>
    <d v="1944-10-12T00:00:00"/>
    <x v="0"/>
    <n v="164"/>
    <m/>
    <m/>
    <m/>
    <x v="4"/>
    <m/>
    <m/>
    <d v="1944-03-15T00:00:00"/>
    <s v="July 31, 1947"/>
    <n v="1233"/>
    <x v="1"/>
    <x v="3"/>
    <m/>
    <m/>
    <x v="10"/>
    <x v="2"/>
  </r>
  <r>
    <x v="7"/>
    <x v="26"/>
    <x v="615"/>
    <s v="M"/>
    <d v="1944-05-15T00:00:00"/>
    <d v="1944-08-02T00:00:00"/>
    <x v="4"/>
    <n v="79"/>
    <m/>
    <m/>
    <m/>
    <x v="4"/>
    <m/>
    <m/>
    <d v="1944-03-15T00:00:00"/>
    <s v="August 3, 1944"/>
    <n v="141"/>
    <x v="2"/>
    <x v="6"/>
    <m/>
    <m/>
    <x v="10"/>
    <x v="2"/>
  </r>
  <r>
    <x v="7"/>
    <x v="26"/>
    <x v="616"/>
    <m/>
    <d v="1944-05-10T00:00:00"/>
    <d v="1944-08-28T00:00:00"/>
    <x v="5"/>
    <n v="110"/>
    <m/>
    <m/>
    <m/>
    <x v="4"/>
    <m/>
    <m/>
    <d v="1944-03-15T00:00:00"/>
    <s v="August 28, 1944"/>
    <n v="166"/>
    <x v="2"/>
    <x v="6"/>
    <m/>
    <m/>
    <x v="10"/>
    <x v="2"/>
  </r>
  <r>
    <x v="7"/>
    <x v="26"/>
    <x v="617"/>
    <m/>
    <d v="1944-05-09T00:00:00"/>
    <d v="1945-05-22T00:00:00"/>
    <x v="0"/>
    <n v="378"/>
    <m/>
    <m/>
    <m/>
    <x v="4"/>
    <m/>
    <m/>
    <d v="1944-03-15T00:00:00"/>
    <s v="August 7, 1946"/>
    <n v="875"/>
    <x v="1"/>
    <x v="6"/>
    <m/>
    <m/>
    <x v="10"/>
    <x v="2"/>
  </r>
  <r>
    <x v="7"/>
    <x v="26"/>
    <x v="618"/>
    <s v="S"/>
    <d v="1944-04-11T00:00:00"/>
    <d v="1945-04-26T00:00:00"/>
    <x v="0"/>
    <n v="380"/>
    <m/>
    <m/>
    <m/>
    <x v="4"/>
    <m/>
    <m/>
    <d v="1944-03-15T00:00:00"/>
    <s v="December 30, 1946"/>
    <n v="1020"/>
    <x v="1"/>
    <x v="1"/>
    <m/>
    <m/>
    <x v="10"/>
    <x v="2"/>
  </r>
  <r>
    <x v="7"/>
    <x v="26"/>
    <x v="619"/>
    <m/>
    <d v="1944-05-05T00:00:00"/>
    <d v="1944-08-26T00:00:00"/>
    <x v="0"/>
    <n v="374"/>
    <d v="1944-08-10T00:00:00"/>
    <d v="1945-04-28T00:00:00"/>
    <m/>
    <x v="4"/>
    <m/>
    <m/>
    <d v="1944-03-15T00:00:00"/>
    <s v="September 16, 1946"/>
    <n v="915"/>
    <x v="1"/>
    <x v="1"/>
    <m/>
    <m/>
    <x v="10"/>
    <x v="2"/>
  </r>
  <r>
    <x v="7"/>
    <x v="26"/>
    <x v="620"/>
    <s v="J"/>
    <d v="1944-04-27T00:00:00"/>
    <d v="1944-10-12T00:00:00"/>
    <x v="0"/>
    <n v="168"/>
    <m/>
    <m/>
    <m/>
    <x v="4"/>
    <m/>
    <m/>
    <d v="1944-04-15T00:00:00"/>
    <s v="August 26, 1946"/>
    <n v="863"/>
    <x v="1"/>
    <x v="1"/>
    <m/>
    <m/>
    <x v="10"/>
    <x v="2"/>
  </r>
  <r>
    <x v="7"/>
    <x v="26"/>
    <x v="621"/>
    <m/>
    <d v="1944-07-04T00:00:00"/>
    <d v="1944-08-07T00:00:00"/>
    <x v="2"/>
    <n v="34"/>
    <m/>
    <m/>
    <m/>
    <x v="4"/>
    <m/>
    <m/>
    <d v="1944-05-15T00:00:00"/>
    <s v="August 6, 1944"/>
    <n v="83"/>
    <x v="2"/>
    <x v="6"/>
    <m/>
    <m/>
    <x v="10"/>
    <x v="2"/>
  </r>
  <r>
    <x v="8"/>
    <x v="33"/>
    <x v="622"/>
    <m/>
    <d v="1944-05-18T00:00:00"/>
    <d v="1944-11-07T00:00:00"/>
    <x v="2"/>
    <n v="173"/>
    <m/>
    <m/>
    <m/>
    <x v="3"/>
    <m/>
    <m/>
    <d v="1944-04-15T00:00:00"/>
    <s v="November 6, 1944"/>
    <n v="205"/>
    <x v="2"/>
    <x v="1"/>
    <m/>
    <m/>
    <x v="3"/>
    <x v="0"/>
  </r>
  <r>
    <x v="8"/>
    <x v="33"/>
    <x v="623"/>
    <m/>
    <d v="1944-05-11T00:00:00"/>
    <d v="1944-07-02T00:00:00"/>
    <x v="5"/>
    <n v="52"/>
    <m/>
    <m/>
    <m/>
    <x v="3"/>
    <m/>
    <m/>
    <d v="1944-04-15T00:00:00"/>
    <s v="July 2, 1944"/>
    <n v="78"/>
    <x v="0"/>
    <x v="6"/>
    <m/>
    <m/>
    <x v="3"/>
    <x v="0"/>
  </r>
  <r>
    <x v="8"/>
    <x v="33"/>
    <x v="624"/>
    <m/>
    <d v="1944-05-09T00:00:00"/>
    <d v="1944-12-08T00:00:00"/>
    <x v="0"/>
    <n v="213"/>
    <m/>
    <m/>
    <m/>
    <x v="3"/>
    <m/>
    <m/>
    <d v="1944-04-15T00:00:00"/>
    <s v="October 27, 1948"/>
    <n v="1656"/>
    <x v="5"/>
    <x v="0"/>
    <m/>
    <m/>
    <x v="3"/>
    <x v="0"/>
  </r>
  <r>
    <x v="8"/>
    <x v="33"/>
    <x v="625"/>
    <m/>
    <d v="1944-05-09T00:00:00"/>
    <d v="1944-12-04T00:00:00"/>
    <x v="0"/>
    <n v="209"/>
    <m/>
    <m/>
    <m/>
    <x v="3"/>
    <m/>
    <m/>
    <d v="1944-04-15T00:00:00"/>
    <s v="August 18, 1948"/>
    <n v="1586"/>
    <x v="5"/>
    <x v="0"/>
    <m/>
    <m/>
    <x v="3"/>
    <x v="0"/>
  </r>
  <r>
    <x v="8"/>
    <x v="33"/>
    <x v="626"/>
    <m/>
    <d v="1944-05-09T00:00:00"/>
    <d v="1944-10-30T00:00:00"/>
    <x v="2"/>
    <n v="174"/>
    <m/>
    <m/>
    <m/>
    <x v="3"/>
    <m/>
    <m/>
    <d v="1944-04-15T00:00:00"/>
    <s v="October 30, 1944"/>
    <n v="198"/>
    <x v="2"/>
    <x v="6"/>
    <m/>
    <m/>
    <x v="3"/>
    <x v="0"/>
  </r>
  <r>
    <x v="8"/>
    <x v="33"/>
    <x v="627"/>
    <m/>
    <d v="1944-05-09T00:00:00"/>
    <d v="1944-11-22T00:00:00"/>
    <x v="4"/>
    <n v="197"/>
    <m/>
    <m/>
    <m/>
    <x v="3"/>
    <m/>
    <m/>
    <d v="1944-04-15T00:00:00"/>
    <s v="November 21, 1944"/>
    <n v="220"/>
    <x v="2"/>
    <x v="1"/>
    <m/>
    <m/>
    <x v="3"/>
    <x v="0"/>
  </r>
  <r>
    <x v="8"/>
    <x v="33"/>
    <x v="628"/>
    <m/>
    <d v="1944-05-11T00:00:00"/>
    <d v="1944-08-14T00:00:00"/>
    <x v="2"/>
    <n v="95"/>
    <m/>
    <m/>
    <m/>
    <x v="3"/>
    <m/>
    <m/>
    <d v="1944-04-15T00:00:00"/>
    <s v="August 12, 1944"/>
    <n v="119"/>
    <x v="3"/>
    <x v="6"/>
    <m/>
    <m/>
    <x v="3"/>
    <x v="0"/>
  </r>
  <r>
    <x v="8"/>
    <x v="33"/>
    <x v="629"/>
    <m/>
    <d v="1944-05-16T00:00:00"/>
    <d v="1945-04-16T00:00:00"/>
    <x v="2"/>
    <n v="335"/>
    <m/>
    <m/>
    <m/>
    <x v="3"/>
    <m/>
    <m/>
    <d v="1944-04-15T00:00:00"/>
    <s v="April 15, 1945"/>
    <n v="365"/>
    <x v="3"/>
    <x v="0"/>
    <m/>
    <m/>
    <x v="3"/>
    <x v="0"/>
  </r>
  <r>
    <x v="8"/>
    <x v="33"/>
    <x v="630"/>
    <m/>
    <d v="1944-05-11T00:00:00"/>
    <d v="1944-12-08T00:00:00"/>
    <x v="0"/>
    <n v="211"/>
    <m/>
    <m/>
    <m/>
    <x v="3"/>
    <m/>
    <m/>
    <d v="1944-04-15T00:00:00"/>
    <s v="May 25, 1945"/>
    <n v="405"/>
    <x v="0"/>
    <x v="0"/>
    <m/>
    <m/>
    <x v="3"/>
    <x v="0"/>
  </r>
  <r>
    <x v="8"/>
    <x v="33"/>
    <x v="631"/>
    <m/>
    <d v="1944-05-16T00:00:00"/>
    <d v="1944-08-12T00:00:00"/>
    <x v="0"/>
    <n v="88"/>
    <m/>
    <m/>
    <m/>
    <x v="3"/>
    <m/>
    <m/>
    <d v="1944-04-15T00:00:00"/>
    <s v="October 27, 1948"/>
    <n v="1656"/>
    <x v="5"/>
    <x v="1"/>
    <m/>
    <m/>
    <x v="3"/>
    <x v="0"/>
  </r>
  <r>
    <x v="8"/>
    <x v="33"/>
    <x v="632"/>
    <m/>
    <d v="1944-05-16T00:00:00"/>
    <d v="1944-08-12T00:00:00"/>
    <x v="0"/>
    <n v="88"/>
    <m/>
    <m/>
    <m/>
    <x v="3"/>
    <m/>
    <m/>
    <d v="1944-04-15T00:00:00"/>
    <s v="October 27, 1948"/>
    <n v="1656"/>
    <x v="5"/>
    <x v="1"/>
    <m/>
    <m/>
    <x v="3"/>
    <x v="0"/>
  </r>
  <r>
    <x v="8"/>
    <x v="33"/>
    <x v="633"/>
    <m/>
    <d v="1944-05-25T00:00:00"/>
    <d v="1944-10-13T00:00:00"/>
    <x v="0"/>
    <n v="141"/>
    <m/>
    <m/>
    <m/>
    <x v="3"/>
    <m/>
    <m/>
    <d v="1944-04-15T00:00:00"/>
    <s v="March 3, 1945"/>
    <n v="322"/>
    <x v="2"/>
    <x v="0"/>
    <m/>
    <m/>
    <x v="3"/>
    <x v="0"/>
  </r>
  <r>
    <x v="8"/>
    <x v="33"/>
    <x v="634"/>
    <m/>
    <d v="1944-05-18T00:00:00"/>
    <d v="1944-12-08T00:00:00"/>
    <x v="0"/>
    <n v="204"/>
    <m/>
    <m/>
    <m/>
    <x v="3"/>
    <m/>
    <m/>
    <d v="1944-04-15T00:00:00"/>
    <s v="February 21, 1949"/>
    <n v="1773"/>
    <x v="1"/>
    <x v="0"/>
    <m/>
    <m/>
    <x v="3"/>
    <x v="0"/>
  </r>
  <r>
    <x v="8"/>
    <x v="33"/>
    <x v="635"/>
    <m/>
    <d v="1944-05-20T00:00:00"/>
    <d v="1944-12-08T00:00:00"/>
    <x v="0"/>
    <n v="202"/>
    <m/>
    <m/>
    <m/>
    <x v="3"/>
    <m/>
    <m/>
    <d v="1944-04-15T00:00:00"/>
    <s v="October 27, 1948"/>
    <n v="1656"/>
    <x v="5"/>
    <x v="0"/>
    <m/>
    <m/>
    <x v="3"/>
    <x v="0"/>
  </r>
  <r>
    <x v="8"/>
    <x v="33"/>
    <x v="636"/>
    <m/>
    <d v="1944-05-20T00:00:00"/>
    <d v="1944-12-08T00:00:00"/>
    <x v="0"/>
    <n v="202"/>
    <m/>
    <m/>
    <m/>
    <x v="3"/>
    <m/>
    <m/>
    <d v="1944-04-15T00:00:00"/>
    <s v="October 27, 1948"/>
    <n v="1656"/>
    <x v="5"/>
    <x v="0"/>
    <m/>
    <m/>
    <x v="3"/>
    <x v="0"/>
  </r>
  <r>
    <x v="8"/>
    <x v="33"/>
    <x v="637"/>
    <m/>
    <d v="1944-05-20T00:00:00"/>
    <d v="1944-10-26T00:00:00"/>
    <x v="0"/>
    <n v="159"/>
    <m/>
    <m/>
    <m/>
    <x v="3"/>
    <m/>
    <m/>
    <d v="1944-04-15T00:00:00"/>
    <s v="February 6, 1946"/>
    <n v="662"/>
    <x v="1"/>
    <x v="6"/>
    <m/>
    <m/>
    <x v="3"/>
    <x v="0"/>
  </r>
  <r>
    <x v="8"/>
    <x v="33"/>
    <x v="638"/>
    <m/>
    <d v="1944-05-18T00:00:00"/>
    <d v="1944-08-12T00:00:00"/>
    <x v="0"/>
    <n v="86"/>
    <m/>
    <m/>
    <m/>
    <x v="3"/>
    <m/>
    <m/>
    <d v="1944-04-15T00:00:00"/>
    <s v="September 28, 1944"/>
    <n v="166"/>
    <x v="2"/>
    <x v="1"/>
    <m/>
    <m/>
    <x v="3"/>
    <x v="0"/>
  </r>
  <r>
    <x v="8"/>
    <x v="33"/>
    <x v="639"/>
    <m/>
    <d v="1944-05-23T00:00:00"/>
    <d v="1944-09-26T00:00:00"/>
    <x v="5"/>
    <n v="126"/>
    <m/>
    <m/>
    <m/>
    <x v="3"/>
    <m/>
    <m/>
    <d v="1944-04-15T00:00:00"/>
    <s v="September 26, 1944"/>
    <n v="164"/>
    <x v="0"/>
    <x v="6"/>
    <m/>
    <m/>
    <x v="3"/>
    <x v="0"/>
  </r>
  <r>
    <x v="8"/>
    <x v="12"/>
    <x v="640"/>
    <s v="E"/>
    <d v="1944-06-02T00:00:00"/>
    <d v="1944-12-09T00:00:00"/>
    <x v="0"/>
    <n v="190"/>
    <m/>
    <m/>
    <m/>
    <x v="3"/>
    <m/>
    <m/>
    <d v="1944-04-15T00:00:00"/>
    <s v="August 9, 1948"/>
    <n v="1577"/>
    <x v="5"/>
    <x v="6"/>
    <m/>
    <m/>
    <x v="3"/>
    <x v="0"/>
  </r>
  <r>
    <x v="8"/>
    <x v="12"/>
    <x v="641"/>
    <s v="P"/>
    <d v="1944-05-27T00:00:00"/>
    <d v="1944-07-28T00:00:00"/>
    <x v="0"/>
    <n v="126"/>
    <d v="1944-09-02T00:00:00"/>
    <d v="1944-10-15T00:00:00"/>
    <m/>
    <x v="3"/>
    <d v="1945-01-31T00:00:00"/>
    <d v="1945-02-21T00:00:00"/>
    <d v="1944-04-15T00:00:00"/>
    <s v="May 6, 1945"/>
    <n v="386"/>
    <x v="0"/>
    <x v="1"/>
    <m/>
    <m/>
    <x v="3"/>
    <x v="0"/>
  </r>
  <r>
    <x v="8"/>
    <x v="12"/>
    <x v="642"/>
    <s v="Q"/>
    <d v="1944-05-27T00:00:00"/>
    <d v="1944-07-15T00:00:00"/>
    <x v="0"/>
    <n v="79"/>
    <d v="1944-09-07T00:00:00"/>
    <d v="1944-10-07T00:00:00"/>
    <m/>
    <x v="3"/>
    <m/>
    <m/>
    <d v="1944-04-15T00:00:00"/>
    <s v="October 7, 1944"/>
    <n v="175"/>
    <x v="0"/>
    <x v="6"/>
    <m/>
    <m/>
    <x v="3"/>
    <x v="0"/>
  </r>
  <r>
    <x v="8"/>
    <x v="12"/>
    <x v="643"/>
    <s v="F"/>
    <d v="1944-05-27T00:00:00"/>
    <d v="1944-09-29T00:00:00"/>
    <x v="2"/>
    <n v="125"/>
    <m/>
    <m/>
    <m/>
    <x v="3"/>
    <m/>
    <m/>
    <d v="1944-04-15T00:00:00"/>
    <s v="September 29, 1944"/>
    <n v="167"/>
    <x v="2"/>
    <x v="6"/>
    <m/>
    <m/>
    <x v="3"/>
    <x v="0"/>
  </r>
  <r>
    <x v="8"/>
    <x v="12"/>
    <x v="644"/>
    <s v="J"/>
    <d v="1944-05-23T00:00:00"/>
    <d v="1945-03-14T00:00:00"/>
    <x v="2"/>
    <n v="295"/>
    <m/>
    <m/>
    <m/>
    <x v="3"/>
    <m/>
    <m/>
    <d v="1944-05-15T00:00:00"/>
    <s v="March 14, 1945"/>
    <n v="303"/>
    <x v="3"/>
    <x v="6"/>
    <m/>
    <m/>
    <x v="3"/>
    <x v="0"/>
  </r>
  <r>
    <x v="8"/>
    <x v="12"/>
    <x v="645"/>
    <m/>
    <d v="1944-05-27T00:00:00"/>
    <d v="1944-11-18T00:00:00"/>
    <x v="5"/>
    <n v="175"/>
    <m/>
    <m/>
    <m/>
    <x v="3"/>
    <m/>
    <m/>
    <d v="1944-05-15T00:00:00"/>
    <s v="October 27, 1948"/>
    <n v="1626"/>
    <x v="5"/>
    <x v="1"/>
    <m/>
    <m/>
    <x v="3"/>
    <x v="0"/>
  </r>
  <r>
    <x v="8"/>
    <x v="12"/>
    <x v="646"/>
    <m/>
    <d v="1944-07-21T00:00:00"/>
    <d v="1945-02-21T00:00:00"/>
    <x v="0"/>
    <n v="215"/>
    <m/>
    <m/>
    <m/>
    <x v="3"/>
    <m/>
    <m/>
    <d v="1944-05-15T00:00:00"/>
    <s v="February 21, 1949"/>
    <n v="1743"/>
    <x v="1"/>
    <x v="0"/>
    <m/>
    <m/>
    <x v="3"/>
    <x v="0"/>
  </r>
  <r>
    <x v="8"/>
    <x v="12"/>
    <x v="647"/>
    <m/>
    <d v="1944-05-23T00:00:00"/>
    <d v="1944-07-23T00:00:00"/>
    <x v="5"/>
    <n v="61"/>
    <m/>
    <m/>
    <m/>
    <x v="3"/>
    <m/>
    <m/>
    <d v="1944-05-15T00:00:00"/>
    <s v="July 22, 1944"/>
    <n v="68"/>
    <x v="0"/>
    <x v="6"/>
    <m/>
    <m/>
    <x v="3"/>
    <x v="0"/>
  </r>
  <r>
    <x v="8"/>
    <x v="12"/>
    <x v="648"/>
    <m/>
    <d v="1944-05-23T00:00:00"/>
    <d v="1944-07-23T00:00:00"/>
    <x v="5"/>
    <n v="61"/>
    <m/>
    <m/>
    <m/>
    <x v="3"/>
    <m/>
    <m/>
    <d v="1944-05-15T00:00:00"/>
    <s v="July 23, 1944"/>
    <n v="69"/>
    <x v="0"/>
    <x v="6"/>
    <m/>
    <m/>
    <x v="3"/>
    <x v="0"/>
  </r>
  <r>
    <x v="8"/>
    <x v="12"/>
    <x v="649"/>
    <m/>
    <d v="1944-05-27T00:00:00"/>
    <d v="1944-07-29T00:00:00"/>
    <x v="7"/>
    <n v="63"/>
    <m/>
    <m/>
    <m/>
    <x v="3"/>
    <m/>
    <m/>
    <d v="1944-05-15T00:00:00"/>
    <s v="August 9, 1948"/>
    <n v="1547"/>
    <x v="5"/>
    <x v="6"/>
    <m/>
    <m/>
    <x v="3"/>
    <x v="0"/>
  </r>
  <r>
    <x v="8"/>
    <x v="12"/>
    <x v="650"/>
    <s v="H"/>
    <d v="1944-05-30T00:00:00"/>
    <d v="1944-08-25T00:00:00"/>
    <x v="0"/>
    <n v="87"/>
    <m/>
    <m/>
    <m/>
    <x v="3"/>
    <m/>
    <m/>
    <d v="1944-05-15T00:00:00"/>
    <s v="October 27, 1948"/>
    <n v="1626"/>
    <x v="5"/>
    <x v="1"/>
    <m/>
    <m/>
    <x v="3"/>
    <x v="0"/>
  </r>
  <r>
    <x v="8"/>
    <x v="12"/>
    <x v="651"/>
    <s v="C"/>
    <d v="1944-05-27T00:00:00"/>
    <d v="1944-10-25T00:00:00"/>
    <x v="5"/>
    <n v="151"/>
    <m/>
    <m/>
    <m/>
    <x v="3"/>
    <m/>
    <m/>
    <d v="1944-05-15T00:00:00"/>
    <s v="October 25, 1944"/>
    <n v="163"/>
    <x v="0"/>
    <x v="6"/>
    <m/>
    <m/>
    <x v="3"/>
    <x v="0"/>
  </r>
  <r>
    <x v="8"/>
    <x v="12"/>
    <x v="652"/>
    <m/>
    <d v="1944-06-02T00:00:00"/>
    <d v="1944-09-01T00:00:00"/>
    <x v="5"/>
    <n v="91"/>
    <m/>
    <m/>
    <m/>
    <x v="3"/>
    <m/>
    <m/>
    <d v="1944-05-15T00:00:00"/>
    <s v="September 1, 1944"/>
    <n v="109"/>
    <x v="0"/>
    <x v="6"/>
    <m/>
    <m/>
    <x v="3"/>
    <x v="0"/>
  </r>
  <r>
    <x v="8"/>
    <x v="12"/>
    <x v="653"/>
    <m/>
    <d v="1944-06-02T00:00:00"/>
    <d v="1944-07-08T00:00:00"/>
    <x v="5"/>
    <n v="36"/>
    <m/>
    <m/>
    <m/>
    <x v="3"/>
    <m/>
    <m/>
    <d v="1944-05-15T00:00:00"/>
    <s v="September 25, 1946"/>
    <n v="863"/>
    <x v="1"/>
    <x v="6"/>
    <m/>
    <m/>
    <x v="3"/>
    <x v="0"/>
  </r>
  <r>
    <x v="8"/>
    <x v="12"/>
    <x v="654"/>
    <s v="T"/>
    <d v="1944-06-02T00:00:00"/>
    <d v="1944-09-16T00:00:00"/>
    <x v="3"/>
    <n v="106"/>
    <m/>
    <m/>
    <m/>
    <x v="3"/>
    <m/>
    <m/>
    <d v="1944-05-15T00:00:00"/>
    <s v="October 16, 1944"/>
    <n v="154"/>
    <x v="0"/>
    <x v="6"/>
    <m/>
    <m/>
    <x v="3"/>
    <x v="0"/>
  </r>
  <r>
    <x v="8"/>
    <x v="12"/>
    <x v="655"/>
    <m/>
    <d v="1944-06-02T00:00:00"/>
    <d v="1944-06-25T00:00:00"/>
    <x v="0"/>
    <n v="23"/>
    <m/>
    <m/>
    <m/>
    <x v="3"/>
    <m/>
    <m/>
    <d v="1944-05-15T00:00:00"/>
    <s v="August 9, 1948"/>
    <n v="1547"/>
    <x v="5"/>
    <x v="6"/>
    <m/>
    <m/>
    <x v="3"/>
    <x v="0"/>
  </r>
  <r>
    <x v="8"/>
    <x v="12"/>
    <x v="656"/>
    <s v="W"/>
    <d v="1944-06-06T00:00:00"/>
    <d v="1944-06-25T00:00:00"/>
    <x v="7"/>
    <n v="19"/>
    <m/>
    <m/>
    <m/>
    <x v="3"/>
    <m/>
    <m/>
    <d v="1944-05-15T00:00:00"/>
    <s v="February 21, 1949"/>
    <n v="1743"/>
    <x v="1"/>
    <x v="1"/>
    <m/>
    <m/>
    <x v="3"/>
    <x v="0"/>
  </r>
  <r>
    <x v="8"/>
    <x v="12"/>
    <x v="657"/>
    <s v="A"/>
    <d v="1944-06-06T00:00:00"/>
    <d v="1944-10-07T00:00:00"/>
    <x v="2"/>
    <n v="123"/>
    <m/>
    <m/>
    <m/>
    <x v="3"/>
    <m/>
    <m/>
    <d v="1944-05-15T00:00:00"/>
    <s v="October 6, 1944"/>
    <n v="144"/>
    <x v="2"/>
    <x v="6"/>
    <m/>
    <m/>
    <x v="3"/>
    <x v="0"/>
  </r>
  <r>
    <x v="9"/>
    <x v="34"/>
    <x v="658"/>
    <m/>
    <d v="1944-06-02T00:00:00"/>
    <d v="1945-02-22T00:00:00"/>
    <x v="0"/>
    <n v="265"/>
    <m/>
    <m/>
    <m/>
    <x v="4"/>
    <m/>
    <m/>
    <d v="1943-12-15T00:00:00"/>
    <s v="October 31, 1946"/>
    <n v="1051"/>
    <x v="1"/>
    <x v="0"/>
    <m/>
    <m/>
    <x v="9"/>
    <x v="1"/>
  </r>
  <r>
    <x v="9"/>
    <x v="35"/>
    <x v="659"/>
    <m/>
    <d v="1944-05-31T00:00:00"/>
    <d v="1945-01-10T00:00:00"/>
    <x v="0"/>
    <n v="224"/>
    <m/>
    <m/>
    <m/>
    <x v="4"/>
    <m/>
    <m/>
    <d v="1943-09-15T00:00:00"/>
    <s v="January 10, 1945"/>
    <n v="483"/>
    <x v="0"/>
    <x v="1"/>
    <m/>
    <m/>
    <x v="9"/>
    <x v="1"/>
  </r>
  <r>
    <x v="9"/>
    <x v="35"/>
    <x v="660"/>
    <m/>
    <d v="1944-05-30T00:00:00"/>
    <d v="1945-02-01T00:00:00"/>
    <x v="0"/>
    <n v="247"/>
    <m/>
    <m/>
    <m/>
    <x v="4"/>
    <m/>
    <m/>
    <d v="1943-10-15T00:00:00"/>
    <s v="April 30, 1945"/>
    <n v="563"/>
    <x v="0"/>
    <x v="0"/>
    <m/>
    <m/>
    <x v="9"/>
    <x v="1"/>
  </r>
  <r>
    <x v="9"/>
    <x v="35"/>
    <x v="661"/>
    <m/>
    <d v="1944-02-08T00:00:00"/>
    <d v="1945-02-22T00:00:00"/>
    <x v="0"/>
    <n v="380"/>
    <m/>
    <m/>
    <m/>
    <x v="4"/>
    <m/>
    <m/>
    <d v="1943-10-15T00:00:00"/>
    <s v="April 17, 1945"/>
    <n v="550"/>
    <x v="0"/>
    <x v="1"/>
    <m/>
    <m/>
    <x v="9"/>
    <x v="1"/>
  </r>
  <r>
    <x v="9"/>
    <x v="35"/>
    <x v="662"/>
    <m/>
    <d v="1944-02-07T00:00:00"/>
    <d v="1944-06-11T00:00:00"/>
    <x v="7"/>
    <n v="125"/>
    <m/>
    <m/>
    <m/>
    <x v="4"/>
    <m/>
    <m/>
    <d v="1943-10-15T00:00:00"/>
    <s v="June 11, 1944"/>
    <n v="240"/>
    <x v="0"/>
    <x v="6"/>
    <m/>
    <m/>
    <x v="9"/>
    <x v="1"/>
  </r>
  <r>
    <x v="9"/>
    <x v="35"/>
    <x v="663"/>
    <m/>
    <d v="1944-05-30T00:00:00"/>
    <d v="1944-10-07T00:00:00"/>
    <x v="2"/>
    <n v="130"/>
    <m/>
    <m/>
    <m/>
    <x v="4"/>
    <m/>
    <m/>
    <d v="1943-11-15T00:00:00"/>
    <s v="October 7, 1944"/>
    <n v="327"/>
    <x v="2"/>
    <x v="1"/>
    <m/>
    <m/>
    <x v="9"/>
    <x v="1"/>
  </r>
  <r>
    <x v="9"/>
    <x v="35"/>
    <x v="664"/>
    <m/>
    <d v="1944-02-07T00:00:00"/>
    <d v="1945-02-22T00:00:00"/>
    <x v="2"/>
    <n v="381"/>
    <m/>
    <m/>
    <m/>
    <x v="4"/>
    <m/>
    <m/>
    <d v="1943-11-15T00:00:00"/>
    <s v="February 22, 1945"/>
    <n v="465"/>
    <x v="3"/>
    <x v="6"/>
    <m/>
    <m/>
    <x v="9"/>
    <x v="1"/>
  </r>
  <r>
    <x v="9"/>
    <x v="35"/>
    <x v="665"/>
    <m/>
    <d v="1944-02-07T00:00:00"/>
    <d v="1945-03-29T00:00:00"/>
    <x v="0"/>
    <n v="416"/>
    <m/>
    <m/>
    <m/>
    <x v="4"/>
    <m/>
    <m/>
    <d v="1943-11-15T00:00:00"/>
    <s v="June 27, 1946"/>
    <n v="955"/>
    <x v="1"/>
    <x v="1"/>
    <m/>
    <m/>
    <x v="9"/>
    <x v="1"/>
  </r>
  <r>
    <x v="9"/>
    <x v="35"/>
    <x v="666"/>
    <m/>
    <d v="1944-02-08T00:00:00"/>
    <d v="1944-09-09T00:00:00"/>
    <x v="0"/>
    <n v="214"/>
    <m/>
    <m/>
    <m/>
    <x v="4"/>
    <m/>
    <m/>
    <d v="1943-11-15T00:00:00"/>
    <s v="June 27, 1946"/>
    <n v="955"/>
    <x v="1"/>
    <x v="6"/>
    <m/>
    <m/>
    <x v="9"/>
    <x v="1"/>
  </r>
  <r>
    <x v="9"/>
    <x v="35"/>
    <x v="667"/>
    <m/>
    <d v="1944-02-03T00:00:00"/>
    <d v="1945-03-05T00:00:00"/>
    <x v="0"/>
    <n v="396"/>
    <m/>
    <m/>
    <m/>
    <x v="4"/>
    <m/>
    <m/>
    <d v="1943-11-15T00:00:00"/>
    <s v="March 5, 1945"/>
    <n v="476"/>
    <x v="0"/>
    <x v="6"/>
    <m/>
    <m/>
    <x v="9"/>
    <x v="1"/>
  </r>
  <r>
    <x v="9"/>
    <x v="35"/>
    <x v="668"/>
    <m/>
    <d v="1944-02-07T00:00:00"/>
    <d v="1944-08-21T00:00:00"/>
    <x v="2"/>
    <n v="196"/>
    <m/>
    <m/>
    <m/>
    <x v="4"/>
    <m/>
    <m/>
    <d v="1943-11-15T00:00:00"/>
    <s v="August 20, 1944"/>
    <n v="279"/>
    <x v="2"/>
    <x v="6"/>
    <m/>
    <m/>
    <x v="9"/>
    <x v="1"/>
  </r>
  <r>
    <x v="9"/>
    <x v="35"/>
    <x v="669"/>
    <m/>
    <d v="1944-02-07T00:00:00"/>
    <d v="1944-10-03T00:00:00"/>
    <x v="0"/>
    <n v="239"/>
    <m/>
    <m/>
    <m/>
    <x v="4"/>
    <m/>
    <m/>
    <d v="1943-12-15T00:00:00"/>
    <s v="October 3, 1944"/>
    <n v="293"/>
    <x v="0"/>
    <x v="6"/>
    <m/>
    <m/>
    <x v="9"/>
    <x v="1"/>
  </r>
  <r>
    <x v="9"/>
    <x v="35"/>
    <x v="670"/>
    <m/>
    <d v="1944-02-03T00:00:00"/>
    <d v="1945-03-22T00:00:00"/>
    <x v="0"/>
    <n v="413"/>
    <m/>
    <m/>
    <m/>
    <x v="4"/>
    <m/>
    <m/>
    <d v="1943-12-15T00:00:00"/>
    <s v="May 14, 1946"/>
    <n v="881"/>
    <x v="1"/>
    <x v="1"/>
    <m/>
    <m/>
    <x v="9"/>
    <x v="1"/>
  </r>
  <r>
    <x v="9"/>
    <x v="35"/>
    <x v="671"/>
    <m/>
    <d v="1944-02-10T00:00:00"/>
    <d v="1945-06-25T00:00:00"/>
    <x v="0"/>
    <n v="501"/>
    <m/>
    <m/>
    <m/>
    <x v="4"/>
    <m/>
    <m/>
    <d v="1944-01-15T00:00:00"/>
    <s v="October 24, 1946"/>
    <n v="1013"/>
    <x v="1"/>
    <x v="6"/>
    <m/>
    <m/>
    <x v="9"/>
    <x v="1"/>
  </r>
  <r>
    <x v="9"/>
    <x v="35"/>
    <x v="672"/>
    <m/>
    <d v="1944-03-10T00:00:00"/>
    <d v="1945-03-22T00:00:00"/>
    <x v="0"/>
    <n v="377"/>
    <m/>
    <m/>
    <m/>
    <x v="4"/>
    <m/>
    <m/>
    <d v="1944-01-15T00:00:00"/>
    <s v="November 4, 1946"/>
    <n v="1024"/>
    <x v="1"/>
    <x v="1"/>
    <m/>
    <m/>
    <x v="9"/>
    <x v="1"/>
  </r>
  <r>
    <x v="9"/>
    <x v="35"/>
    <x v="673"/>
    <m/>
    <d v="1944-02-10T00:00:00"/>
    <d v="1945-03-01T00:00:00"/>
    <x v="0"/>
    <n v="385"/>
    <m/>
    <m/>
    <m/>
    <x v="4"/>
    <m/>
    <m/>
    <d v="1944-01-15T00:00:00"/>
    <s v="November 5, 1945"/>
    <n v="660"/>
    <x v="1"/>
    <x v="1"/>
    <m/>
    <m/>
    <x v="9"/>
    <x v="1"/>
  </r>
  <r>
    <x v="9"/>
    <x v="35"/>
    <x v="674"/>
    <m/>
    <d v="1944-02-12T00:00:00"/>
    <d v="1945-04-05T00:00:00"/>
    <x v="0"/>
    <n v="418"/>
    <m/>
    <m/>
    <m/>
    <x v="4"/>
    <m/>
    <m/>
    <d v="1944-01-15T00:00:00"/>
    <s v="October 31, 1946"/>
    <n v="1020"/>
    <x v="1"/>
    <x v="1"/>
    <m/>
    <m/>
    <x v="9"/>
    <x v="1"/>
  </r>
  <r>
    <x v="9"/>
    <x v="35"/>
    <x v="675"/>
    <m/>
    <d v="1944-02-05T00:00:00"/>
    <d v="1945-03-01T00:00:00"/>
    <x v="0"/>
    <n v="390"/>
    <m/>
    <m/>
    <m/>
    <x v="4"/>
    <m/>
    <m/>
    <d v="1944-01-15T00:00:00"/>
    <s v="June 27, 1946"/>
    <n v="894"/>
    <x v="1"/>
    <x v="1"/>
    <m/>
    <m/>
    <x v="9"/>
    <x v="1"/>
  </r>
  <r>
    <x v="9"/>
    <x v="35"/>
    <x v="676"/>
    <m/>
    <d v="1944-02-05T00:00:00"/>
    <d v="1945-03-22T00:00:00"/>
    <x v="0"/>
    <n v="411"/>
    <m/>
    <m/>
    <m/>
    <x v="4"/>
    <m/>
    <m/>
    <d v="1944-02-15T00:00:00"/>
    <s v="October 24, 1946"/>
    <n v="982"/>
    <x v="1"/>
    <x v="1"/>
    <m/>
    <m/>
    <x v="9"/>
    <x v="1"/>
  </r>
  <r>
    <x v="9"/>
    <x v="36"/>
    <x v="677"/>
    <m/>
    <d v="1944-02-16T00:00:00"/>
    <d v="1944-10-28T00:00:00"/>
    <x v="0"/>
    <n v="255"/>
    <m/>
    <m/>
    <m/>
    <x v="4"/>
    <m/>
    <m/>
    <d v="1943-10-15T00:00:00"/>
    <s v="December 19, 1944"/>
    <n v="431"/>
    <x v="0"/>
    <x v="1"/>
    <m/>
    <m/>
    <x v="9"/>
    <x v="1"/>
  </r>
  <r>
    <x v="9"/>
    <x v="36"/>
    <x v="678"/>
    <m/>
    <d v="1944-02-24T00:00:00"/>
    <d v="1944-09-03T00:00:00"/>
    <x v="0"/>
    <n v="192"/>
    <m/>
    <m/>
    <m/>
    <x v="4"/>
    <m/>
    <m/>
    <d v="1943-10-15T00:00:00"/>
    <s v="May 17, 1945"/>
    <n v="580"/>
    <x v="0"/>
    <x v="4"/>
    <m/>
    <m/>
    <x v="9"/>
    <x v="1"/>
  </r>
  <r>
    <x v="9"/>
    <x v="36"/>
    <x v="679"/>
    <m/>
    <d v="1944-02-26T00:00:00"/>
    <d v="1945-02-14T00:00:00"/>
    <x v="0"/>
    <n v="354"/>
    <m/>
    <m/>
    <m/>
    <x v="4"/>
    <m/>
    <m/>
    <d v="1943-10-15T00:00:00"/>
    <s v="February 14, 1945"/>
    <n v="488"/>
    <x v="0"/>
    <x v="1"/>
    <m/>
    <m/>
    <x v="9"/>
    <x v="1"/>
  </r>
  <r>
    <x v="9"/>
    <x v="36"/>
    <x v="680"/>
    <m/>
    <d v="1944-02-18T00:00:00"/>
    <d v="1944-08-18T00:00:00"/>
    <x v="0"/>
    <n v="182"/>
    <m/>
    <m/>
    <m/>
    <x v="4"/>
    <m/>
    <m/>
    <d v="1943-11-15T00:00:00"/>
    <s v="October 19, 1944"/>
    <n v="339"/>
    <x v="0"/>
    <x v="1"/>
    <m/>
    <m/>
    <x v="9"/>
    <x v="1"/>
  </r>
  <r>
    <x v="9"/>
    <x v="36"/>
    <x v="681"/>
    <m/>
    <d v="1944-02-26T00:00:00"/>
    <d v="1944-06-21T00:00:00"/>
    <x v="1"/>
    <n v="116"/>
    <m/>
    <m/>
    <m/>
    <x v="4"/>
    <m/>
    <m/>
    <d v="1943-11-15T00:00:00"/>
    <s v="January 31, 1946"/>
    <n v="808"/>
    <x v="1"/>
    <x v="1"/>
    <m/>
    <m/>
    <x v="9"/>
    <x v="1"/>
  </r>
  <r>
    <x v="9"/>
    <x v="36"/>
    <x v="682"/>
    <m/>
    <d v="1944-02-25T00:00:00"/>
    <d v="1944-02-25T00:00:00"/>
    <x v="0"/>
    <n v="0"/>
    <m/>
    <m/>
    <m/>
    <x v="4"/>
    <m/>
    <m/>
    <d v="1943-11-15T00:00:00"/>
    <s v="November 14, 1944"/>
    <n v="365"/>
    <x v="2"/>
    <x v="1"/>
    <m/>
    <m/>
    <x v="9"/>
    <x v="1"/>
  </r>
  <r>
    <x v="9"/>
    <x v="36"/>
    <x v="683"/>
    <m/>
    <d v="1944-02-23T00:00:00"/>
    <d v="1944-02-23T00:00:00"/>
    <x v="0"/>
    <n v="0"/>
    <m/>
    <m/>
    <m/>
    <x v="4"/>
    <m/>
    <m/>
    <d v="1943-11-15T00:00:00"/>
    <s v="June 20, 1944"/>
    <n v="218"/>
    <x v="3"/>
    <x v="6"/>
    <m/>
    <m/>
    <x v="9"/>
    <x v="1"/>
  </r>
  <r>
    <x v="9"/>
    <x v="36"/>
    <x v="684"/>
    <m/>
    <d v="1944-04-07T00:00:00"/>
    <d v="1944-08-27T00:00:00"/>
    <x v="0"/>
    <n v="142"/>
    <m/>
    <m/>
    <m/>
    <x v="4"/>
    <m/>
    <m/>
    <d v="1943-12-15T00:00:00"/>
    <s v="June 4, 1945"/>
    <n v="537"/>
    <x v="1"/>
    <x v="1"/>
    <m/>
    <m/>
    <x v="9"/>
    <x v="1"/>
  </r>
  <r>
    <x v="9"/>
    <x v="36"/>
    <x v="685"/>
    <m/>
    <d v="1944-03-02T00:00:00"/>
    <d v="1944-07-11T00:00:00"/>
    <x v="4"/>
    <n v="131"/>
    <m/>
    <m/>
    <m/>
    <x v="4"/>
    <m/>
    <m/>
    <d v="1944-01-15T00:00:00"/>
    <s v="July 10, 1944"/>
    <n v="177"/>
    <x v="3"/>
    <x v="6"/>
    <m/>
    <m/>
    <x v="9"/>
    <x v="1"/>
  </r>
  <r>
    <x v="9"/>
    <x v="36"/>
    <x v="686"/>
    <m/>
    <d v="1944-02-24T00:00:00"/>
    <d v="1944-08-02T00:00:00"/>
    <x v="0"/>
    <n v="160"/>
    <m/>
    <m/>
    <m/>
    <x v="4"/>
    <m/>
    <m/>
    <d v="1944-01-15T00:00:00"/>
    <s v="January 31, 1946"/>
    <n v="747"/>
    <x v="1"/>
    <x v="0"/>
    <m/>
    <m/>
    <x v="9"/>
    <x v="1"/>
  </r>
  <r>
    <x v="9"/>
    <x v="36"/>
    <x v="687"/>
    <m/>
    <d v="1944-02-26T00:00:00"/>
    <d v="1944-07-30T00:00:00"/>
    <x v="0"/>
    <n v="155"/>
    <m/>
    <m/>
    <m/>
    <x v="4"/>
    <m/>
    <m/>
    <d v="1944-01-15T00:00:00"/>
    <s v="July 20, 1944"/>
    <n v="187"/>
    <x v="0"/>
    <x v="6"/>
    <m/>
    <m/>
    <x v="9"/>
    <x v="1"/>
  </r>
  <r>
    <x v="9"/>
    <x v="36"/>
    <x v="688"/>
    <m/>
    <d v="1944-02-16T00:00:00"/>
    <d v="1944-08-02T00:00:00"/>
    <x v="0"/>
    <n v="168"/>
    <m/>
    <m/>
    <m/>
    <x v="4"/>
    <m/>
    <m/>
    <d v="1944-01-15T00:00:00"/>
    <s v="November 22, 1944"/>
    <n v="312"/>
    <x v="0"/>
    <x v="1"/>
    <m/>
    <m/>
    <x v="9"/>
    <x v="1"/>
  </r>
  <r>
    <x v="9"/>
    <x v="36"/>
    <x v="689"/>
    <m/>
    <d v="1944-03-30T00:00:00"/>
    <d v="1944-08-02T00:00:00"/>
    <x v="0"/>
    <n v="125"/>
    <m/>
    <m/>
    <m/>
    <x v="4"/>
    <m/>
    <m/>
    <d v="1944-01-15T00:00:00"/>
    <s v="September 20, 1944"/>
    <n v="249"/>
    <x v="3"/>
    <x v="1"/>
    <m/>
    <m/>
    <x v="9"/>
    <x v="1"/>
  </r>
  <r>
    <x v="9"/>
    <x v="36"/>
    <x v="690"/>
    <m/>
    <d v="1944-03-01T00:00:00"/>
    <d v="1944-08-15T00:00:00"/>
    <x v="0"/>
    <n v="167"/>
    <m/>
    <m/>
    <m/>
    <x v="4"/>
    <m/>
    <m/>
    <d v="1944-02-15T00:00:00"/>
    <s v="December 4, 1944"/>
    <n v="293"/>
    <x v="2"/>
    <x v="1"/>
    <m/>
    <m/>
    <x v="9"/>
    <x v="1"/>
  </r>
  <r>
    <x v="9"/>
    <x v="36"/>
    <x v="691"/>
    <m/>
    <d v="1944-02-26T00:00:00"/>
    <d v="1944-06-10T00:00:00"/>
    <x v="4"/>
    <n v="105"/>
    <m/>
    <m/>
    <m/>
    <x v="4"/>
    <m/>
    <m/>
    <d v="1944-02-15T00:00:00"/>
    <s v="June 9, 1944"/>
    <n v="115"/>
    <x v="3"/>
    <x v="6"/>
    <m/>
    <m/>
    <x v="9"/>
    <x v="1"/>
  </r>
  <r>
    <x v="9"/>
    <x v="36"/>
    <x v="692"/>
    <m/>
    <d v="1944-02-16T00:00:00"/>
    <d v="1944-10-02T00:00:00"/>
    <x v="0"/>
    <n v="229"/>
    <m/>
    <m/>
    <m/>
    <x v="4"/>
    <m/>
    <m/>
    <d v="1944-02-15T00:00:00"/>
    <s v="October 25, 1946"/>
    <n v="983"/>
    <x v="1"/>
    <x v="3"/>
    <m/>
    <m/>
    <x v="9"/>
    <x v="1"/>
  </r>
  <r>
    <x v="9"/>
    <x v="37"/>
    <x v="693"/>
    <m/>
    <d v="1944-01-31T00:00:00"/>
    <d v="1945-02-15T00:00:00"/>
    <x v="0"/>
    <n v="381"/>
    <m/>
    <m/>
    <m/>
    <x v="4"/>
    <m/>
    <m/>
    <d v="1943-10-15T00:00:00"/>
    <s v="July 25, 1946"/>
    <n v="1014"/>
    <x v="1"/>
    <x v="1"/>
    <m/>
    <m/>
    <x v="9"/>
    <x v="1"/>
  </r>
  <r>
    <x v="9"/>
    <x v="37"/>
    <x v="694"/>
    <m/>
    <d v="1944-01-31T00:00:00"/>
    <d v="1944-08-30T00:00:00"/>
    <x v="0"/>
    <n v="212"/>
    <m/>
    <m/>
    <m/>
    <x v="4"/>
    <m/>
    <m/>
    <d v="1943-10-15T00:00:00"/>
    <s v="December 31, 1945"/>
    <n v="808"/>
    <x v="1"/>
    <x v="1"/>
    <m/>
    <m/>
    <x v="9"/>
    <x v="1"/>
  </r>
  <r>
    <x v="9"/>
    <x v="37"/>
    <x v="695"/>
    <m/>
    <d v="1944-01-29T00:00:00"/>
    <d v="1945-02-08T00:00:00"/>
    <x v="0"/>
    <n v="376"/>
    <m/>
    <m/>
    <m/>
    <x v="4"/>
    <m/>
    <m/>
    <d v="1943-10-15T00:00:00"/>
    <s v="June 21, 1945"/>
    <n v="615"/>
    <x v="0"/>
    <x v="1"/>
    <m/>
    <m/>
    <x v="9"/>
    <x v="1"/>
  </r>
  <r>
    <x v="9"/>
    <x v="37"/>
    <x v="696"/>
    <m/>
    <d v="1944-01-29T00:00:00"/>
    <d v="1945-03-08T00:00:00"/>
    <x v="0"/>
    <n v="404"/>
    <m/>
    <m/>
    <m/>
    <x v="4"/>
    <m/>
    <m/>
    <d v="1943-11-15T00:00:00"/>
    <s v="June 18, 1945"/>
    <n v="581"/>
    <x v="1"/>
    <x v="1"/>
    <m/>
    <m/>
    <x v="9"/>
    <x v="1"/>
  </r>
  <r>
    <x v="9"/>
    <x v="37"/>
    <x v="697"/>
    <m/>
    <d v="1944-02-10T00:00:00"/>
    <d v="1945-01-18T00:00:00"/>
    <x v="0"/>
    <n v="343"/>
    <m/>
    <m/>
    <m/>
    <x v="4"/>
    <m/>
    <m/>
    <d v="1943-11-15T00:00:00"/>
    <s v="August 1, 1945"/>
    <n v="625"/>
    <x v="1"/>
    <x v="1"/>
    <m/>
    <m/>
    <x v="9"/>
    <x v="1"/>
  </r>
  <r>
    <x v="9"/>
    <x v="37"/>
    <x v="698"/>
    <m/>
    <d v="1944-01-29T00:00:00"/>
    <d v="1945-01-04T00:00:00"/>
    <x v="0"/>
    <n v="341"/>
    <m/>
    <m/>
    <m/>
    <x v="4"/>
    <m/>
    <m/>
    <d v="1943-11-15T00:00:00"/>
    <s v="June 28, 1945"/>
    <n v="591"/>
    <x v="1"/>
    <x v="1"/>
    <m/>
    <m/>
    <x v="9"/>
    <x v="1"/>
  </r>
  <r>
    <x v="9"/>
    <x v="37"/>
    <x v="699"/>
    <m/>
    <d v="1944-02-08T00:00:00"/>
    <d v="1945-01-04T00:00:00"/>
    <x v="0"/>
    <n v="331"/>
    <m/>
    <m/>
    <m/>
    <x v="4"/>
    <m/>
    <m/>
    <d v="1943-11-15T00:00:00"/>
    <s v="June 19, 1945"/>
    <n v="582"/>
    <x v="1"/>
    <x v="1"/>
    <m/>
    <m/>
    <x v="9"/>
    <x v="1"/>
  </r>
  <r>
    <x v="9"/>
    <x v="37"/>
    <x v="700"/>
    <m/>
    <d v="1944-02-03T00:00:00"/>
    <d v="1944-06-21T00:00:00"/>
    <x v="0"/>
    <n v="139"/>
    <m/>
    <m/>
    <m/>
    <x v="4"/>
    <m/>
    <m/>
    <d v="1943-12-15T00:00:00"/>
    <s v="August 1, 1945"/>
    <n v="595"/>
    <x v="1"/>
    <x v="0"/>
    <m/>
    <m/>
    <x v="9"/>
    <x v="1"/>
  </r>
  <r>
    <x v="9"/>
    <x v="37"/>
    <x v="701"/>
    <m/>
    <d v="1944-03-04T00:00:00"/>
    <d v="1945-02-08T00:00:00"/>
    <x v="0"/>
    <n v="341"/>
    <m/>
    <m/>
    <m/>
    <x v="4"/>
    <m/>
    <m/>
    <d v="1943-12-15T00:00:00"/>
    <s v="August 15, 1947"/>
    <n v="1339"/>
    <x v="1"/>
    <x v="0"/>
    <m/>
    <m/>
    <x v="9"/>
    <x v="1"/>
  </r>
  <r>
    <x v="9"/>
    <x v="37"/>
    <x v="702"/>
    <m/>
    <d v="1944-02-06T00:00:00"/>
    <d v="1945-01-18T00:00:00"/>
    <x v="0"/>
    <n v="347"/>
    <m/>
    <m/>
    <m/>
    <x v="4"/>
    <m/>
    <m/>
    <d v="1943-12-15T00:00:00"/>
    <s v="October 31, 1946"/>
    <n v="1051"/>
    <x v="1"/>
    <x v="0"/>
    <m/>
    <m/>
    <x v="9"/>
    <x v="1"/>
  </r>
  <r>
    <x v="9"/>
    <x v="37"/>
    <x v="703"/>
    <m/>
    <d v="1944-01-31T00:00:00"/>
    <d v="1944-07-12T00:00:00"/>
    <x v="2"/>
    <n v="163"/>
    <m/>
    <m/>
    <m/>
    <x v="4"/>
    <m/>
    <m/>
    <d v="1944-01-15T00:00:00"/>
    <s v="July 11, 1944"/>
    <n v="178"/>
    <x v="0"/>
    <x v="6"/>
    <m/>
    <m/>
    <x v="9"/>
    <x v="1"/>
  </r>
  <r>
    <x v="9"/>
    <x v="37"/>
    <x v="704"/>
    <m/>
    <d v="1944-01-31T00:00:00"/>
    <d v="1945-01-04T00:00:00"/>
    <x v="0"/>
    <n v="339"/>
    <m/>
    <m/>
    <m/>
    <x v="4"/>
    <m/>
    <m/>
    <d v="1944-01-15T00:00:00"/>
    <s v="July 7, 1945"/>
    <n v="539"/>
    <x v="1"/>
    <x v="1"/>
    <m/>
    <m/>
    <x v="9"/>
    <x v="1"/>
  </r>
  <r>
    <x v="9"/>
    <x v="37"/>
    <x v="705"/>
    <m/>
    <d v="1944-02-06T00:00:00"/>
    <d v="1944-06-09T00:00:00"/>
    <x v="0"/>
    <n v="124"/>
    <m/>
    <m/>
    <m/>
    <x v="4"/>
    <m/>
    <m/>
    <d v="1944-01-15T00:00:00"/>
    <s v="November 24, 1944"/>
    <n v="314"/>
    <x v="3"/>
    <x v="6"/>
    <m/>
    <m/>
    <x v="9"/>
    <x v="1"/>
  </r>
  <r>
    <x v="9"/>
    <x v="37"/>
    <x v="706"/>
    <m/>
    <d v="1944-02-10T00:00:00"/>
    <d v="1945-01-04T00:00:00"/>
    <x v="0"/>
    <n v="329"/>
    <m/>
    <m/>
    <m/>
    <x v="4"/>
    <m/>
    <m/>
    <d v="1944-01-15T00:00:00"/>
    <s v="October 10, 1946"/>
    <n v="999"/>
    <x v="1"/>
    <x v="1"/>
    <m/>
    <m/>
    <x v="9"/>
    <x v="1"/>
  </r>
  <r>
    <x v="9"/>
    <x v="37"/>
    <x v="707"/>
    <m/>
    <d v="1944-02-15T00:00:00"/>
    <d v="1945-01-15T00:00:00"/>
    <x v="0"/>
    <n v="335"/>
    <m/>
    <m/>
    <m/>
    <x v="4"/>
    <m/>
    <m/>
    <d v="1944-02-15T00:00:00"/>
    <s v="January 30, 1947"/>
    <n v="1080"/>
    <x v="1"/>
    <x v="4"/>
    <m/>
    <m/>
    <x v="9"/>
    <x v="1"/>
  </r>
  <r>
    <x v="9"/>
    <x v="37"/>
    <x v="708"/>
    <m/>
    <d v="1944-01-29T00:00:00"/>
    <d v="1945-01-04T00:00:00"/>
    <x v="0"/>
    <n v="341"/>
    <m/>
    <m/>
    <m/>
    <x v="4"/>
    <m/>
    <m/>
    <d v="1944-02-15T00:00:00"/>
    <s v="June 21, 1945"/>
    <n v="492"/>
    <x v="0"/>
    <x v="1"/>
    <m/>
    <m/>
    <x v="9"/>
    <x v="1"/>
  </r>
  <r>
    <x v="9"/>
    <x v="37"/>
    <x v="709"/>
    <m/>
    <d v="1944-02-03T00:00:00"/>
    <d v="1945-01-11T00:00:00"/>
    <x v="0"/>
    <n v="343"/>
    <m/>
    <m/>
    <m/>
    <x v="4"/>
    <m/>
    <m/>
    <d v="1944-02-15T00:00:00"/>
    <s v="January 31, 1946"/>
    <n v="716"/>
    <x v="1"/>
    <x v="1"/>
    <m/>
    <m/>
    <x v="9"/>
    <x v="1"/>
  </r>
  <r>
    <x v="9"/>
    <x v="38"/>
    <x v="710"/>
    <m/>
    <d v="1943-12-22T00:00:00"/>
    <d v="1944-09-28T00:00:00"/>
    <x v="0"/>
    <n v="281"/>
    <m/>
    <m/>
    <m/>
    <x v="4"/>
    <m/>
    <m/>
    <d v="1943-09-15T00:00:00"/>
    <s v="November 24, 1944"/>
    <n v="436"/>
    <x v="0"/>
    <x v="1"/>
    <m/>
    <m/>
    <x v="9"/>
    <x v="1"/>
  </r>
  <r>
    <x v="9"/>
    <x v="38"/>
    <x v="711"/>
    <m/>
    <d v="1944-05-03T00:00:00"/>
    <d v="1944-10-16T00:00:00"/>
    <x v="0"/>
    <n v="166"/>
    <m/>
    <m/>
    <m/>
    <x v="4"/>
    <m/>
    <m/>
    <d v="1943-10-15T00:00:00"/>
    <s v="October 31, 1946"/>
    <n v="1112"/>
    <x v="1"/>
    <x v="4"/>
    <m/>
    <m/>
    <x v="9"/>
    <x v="1"/>
  </r>
  <r>
    <x v="9"/>
    <x v="38"/>
    <x v="712"/>
    <m/>
    <d v="1944-01-21T00:00:00"/>
    <d v="1944-09-28T00:00:00"/>
    <x v="0"/>
    <n v="251"/>
    <m/>
    <m/>
    <m/>
    <x v="4"/>
    <m/>
    <m/>
    <d v="1943-10-15T00:00:00"/>
    <s v="January 10, 1946"/>
    <n v="818"/>
    <x v="1"/>
    <x v="0"/>
    <m/>
    <m/>
    <x v="9"/>
    <x v="1"/>
  </r>
  <r>
    <x v="9"/>
    <x v="38"/>
    <x v="713"/>
    <m/>
    <d v="1943-12-27T00:00:00"/>
    <d v="1944-11-04T00:00:00"/>
    <x v="0"/>
    <n v="313"/>
    <m/>
    <m/>
    <m/>
    <x v="4"/>
    <m/>
    <m/>
    <d v="1943-11-15T00:00:00"/>
    <s v="December 11, 1944"/>
    <n v="392"/>
    <x v="0"/>
    <x v="1"/>
    <m/>
    <m/>
    <x v="9"/>
    <x v="1"/>
  </r>
  <r>
    <x v="9"/>
    <x v="38"/>
    <x v="714"/>
    <m/>
    <d v="1944-01-20T00:00:00"/>
    <d v="1945-01-11T00:00:00"/>
    <x v="0"/>
    <n v="357"/>
    <m/>
    <m/>
    <m/>
    <x v="4"/>
    <m/>
    <m/>
    <d v="1943-11-15T00:00:00"/>
    <s v="October 24, 1946"/>
    <n v="1074"/>
    <x v="1"/>
    <x v="0"/>
    <m/>
    <m/>
    <x v="9"/>
    <x v="1"/>
  </r>
  <r>
    <x v="9"/>
    <x v="38"/>
    <x v="715"/>
    <m/>
    <d v="1944-02-15T00:00:00"/>
    <d v="1944-10-23T00:00:00"/>
    <x v="0"/>
    <n v="251"/>
    <m/>
    <m/>
    <m/>
    <x v="4"/>
    <m/>
    <m/>
    <d v="1943-11-15T00:00:00"/>
    <s v="October 31, 1946"/>
    <n v="1081"/>
    <x v="1"/>
    <x v="0"/>
    <m/>
    <m/>
    <x v="9"/>
    <x v="1"/>
  </r>
  <r>
    <x v="9"/>
    <x v="38"/>
    <x v="716"/>
    <m/>
    <d v="1944-01-06T00:00:00"/>
    <d v="1944-10-25T00:00:00"/>
    <x v="0"/>
    <n v="293"/>
    <m/>
    <m/>
    <m/>
    <x v="4"/>
    <m/>
    <m/>
    <d v="1943-11-15T00:00:00"/>
    <s v="December 31, 1945"/>
    <n v="777"/>
    <x v="1"/>
    <x v="0"/>
    <m/>
    <m/>
    <x v="9"/>
    <x v="1"/>
  </r>
  <r>
    <x v="9"/>
    <x v="38"/>
    <x v="717"/>
    <m/>
    <d v="1943-12-22T00:00:00"/>
    <d v="1944-11-04T00:00:00"/>
    <x v="0"/>
    <n v="318"/>
    <m/>
    <m/>
    <m/>
    <x v="4"/>
    <m/>
    <m/>
    <d v="1943-11-15T00:00:00"/>
    <s v="March 6, 1945"/>
    <n v="477"/>
    <x v="0"/>
    <x v="0"/>
    <m/>
    <m/>
    <x v="9"/>
    <x v="1"/>
  </r>
  <r>
    <x v="9"/>
    <x v="38"/>
    <x v="718"/>
    <m/>
    <d v="1944-01-21T00:00:00"/>
    <d v="1944-06-13T00:00:00"/>
    <x v="2"/>
    <n v="144"/>
    <m/>
    <m/>
    <m/>
    <x v="4"/>
    <m/>
    <m/>
    <d v="1943-11-15T00:00:00"/>
    <s v="June 12, 1944"/>
    <n v="210"/>
    <x v="3"/>
    <x v="6"/>
    <m/>
    <m/>
    <x v="9"/>
    <x v="1"/>
  </r>
  <r>
    <x v="9"/>
    <x v="38"/>
    <x v="719"/>
    <m/>
    <d v="1944-01-29T00:00:00"/>
    <d v="1944-07-12T00:00:00"/>
    <x v="0"/>
    <n v="165"/>
    <m/>
    <m/>
    <m/>
    <x v="4"/>
    <m/>
    <m/>
    <d v="1943-12-15T00:00:00"/>
    <s v="July 12, 1944"/>
    <n v="210"/>
    <x v="0"/>
    <x v="6"/>
    <m/>
    <m/>
    <x v="9"/>
    <x v="1"/>
  </r>
  <r>
    <x v="9"/>
    <x v="38"/>
    <x v="720"/>
    <m/>
    <d v="1944-03-02T00:00:00"/>
    <d v="1944-11-04T00:00:00"/>
    <x v="0"/>
    <n v="247"/>
    <m/>
    <m/>
    <m/>
    <x v="4"/>
    <m/>
    <m/>
    <d v="1943-12-15T00:00:00"/>
    <s v="December 19, 1945"/>
    <n v="735"/>
    <x v="1"/>
    <x v="3"/>
    <m/>
    <m/>
    <x v="9"/>
    <x v="1"/>
  </r>
  <r>
    <x v="9"/>
    <x v="38"/>
    <x v="721"/>
    <m/>
    <d v="1944-01-23T00:00:00"/>
    <d v="1944-09-24T00:00:00"/>
    <x v="0"/>
    <n v="245"/>
    <m/>
    <m/>
    <m/>
    <x v="4"/>
    <m/>
    <m/>
    <d v="1943-12-15T00:00:00"/>
    <s v="September 23, 1944"/>
    <n v="283"/>
    <x v="3"/>
    <x v="6"/>
    <m/>
    <m/>
    <x v="9"/>
    <x v="1"/>
  </r>
  <r>
    <x v="9"/>
    <x v="38"/>
    <x v="722"/>
    <m/>
    <d v="1944-01-23T00:00:00"/>
    <d v="1944-10-16T00:00:00"/>
    <x v="0"/>
    <n v="267"/>
    <m/>
    <m/>
    <m/>
    <x v="4"/>
    <m/>
    <m/>
    <d v="1943-12-15T00:00:00"/>
    <s v="October 3, 1945"/>
    <n v="658"/>
    <x v="1"/>
    <x v="0"/>
    <m/>
    <m/>
    <x v="9"/>
    <x v="1"/>
  </r>
  <r>
    <x v="9"/>
    <x v="38"/>
    <x v="723"/>
    <m/>
    <d v="1944-01-23T00:00:00"/>
    <d v="1944-11-04T00:00:00"/>
    <x v="0"/>
    <n v="286"/>
    <m/>
    <m/>
    <m/>
    <x v="4"/>
    <m/>
    <m/>
    <d v="1943-12-15T00:00:00"/>
    <s v="February 24, 1945"/>
    <n v="437"/>
    <x v="0"/>
    <x v="3"/>
    <m/>
    <m/>
    <x v="9"/>
    <x v="1"/>
  </r>
  <r>
    <x v="9"/>
    <x v="38"/>
    <x v="724"/>
    <m/>
    <d v="1944-01-23T00:00:00"/>
    <d v="1944-07-26T00:00:00"/>
    <x v="5"/>
    <n v="185"/>
    <m/>
    <m/>
    <m/>
    <x v="4"/>
    <m/>
    <m/>
    <d v="1943-12-15T00:00:00"/>
    <s v="September 26, 1944"/>
    <n v="286"/>
    <x v="0"/>
    <x v="6"/>
    <m/>
    <m/>
    <x v="9"/>
    <x v="1"/>
  </r>
  <r>
    <x v="9"/>
    <x v="38"/>
    <x v="725"/>
    <m/>
    <d v="1944-01-25T00:00:00"/>
    <d v="1945-02-20T00:00:00"/>
    <x v="0"/>
    <n v="392"/>
    <m/>
    <m/>
    <m/>
    <x v="4"/>
    <m/>
    <m/>
    <d v="1944-01-15T00:00:00"/>
    <s v="January 31, 1946"/>
    <n v="747"/>
    <x v="1"/>
    <x v="1"/>
    <m/>
    <m/>
    <x v="9"/>
    <x v="1"/>
  </r>
  <r>
    <x v="9"/>
    <x v="38"/>
    <x v="726"/>
    <m/>
    <d v="1944-01-28T00:00:00"/>
    <d v="1944-06-09T00:00:00"/>
    <x v="0"/>
    <n v="133"/>
    <m/>
    <m/>
    <m/>
    <x v="4"/>
    <m/>
    <m/>
    <d v="1944-02-15T00:00:00"/>
    <s v="June 8, 1944"/>
    <n v="114"/>
    <x v="3"/>
    <x v="6"/>
    <m/>
    <m/>
    <x v="9"/>
    <x v="1"/>
  </r>
  <r>
    <x v="9"/>
    <x v="38"/>
    <x v="727"/>
    <m/>
    <d v="1944-01-23T00:00:00"/>
    <d v="1944-10-27T00:00:00"/>
    <x v="0"/>
    <n v="278"/>
    <m/>
    <m/>
    <m/>
    <x v="4"/>
    <m/>
    <m/>
    <d v="1944-02-15T00:00:00"/>
    <s v="November 6, 1944"/>
    <n v="265"/>
    <x v="3"/>
    <x v="1"/>
    <m/>
    <m/>
    <x v="9"/>
    <x v="1"/>
  </r>
  <r>
    <x v="9"/>
    <x v="13"/>
    <x v="728"/>
    <m/>
    <d v="1943-11-30T00:00:00"/>
    <d v="1945-03-08T00:00:00"/>
    <x v="0"/>
    <n v="464"/>
    <m/>
    <m/>
    <m/>
    <x v="4"/>
    <m/>
    <m/>
    <d v="1943-09-15T00:00:00"/>
    <s v="May 30, 1945"/>
    <n v="623"/>
    <x v="1"/>
    <x v="0"/>
    <m/>
    <m/>
    <x v="5"/>
    <x v="1"/>
  </r>
  <r>
    <x v="9"/>
    <x v="13"/>
    <x v="729"/>
    <s v="A"/>
    <d v="1944-04-17T00:00:00"/>
    <d v="1945-08-30T00:00:00"/>
    <x v="0"/>
    <n v="500"/>
    <m/>
    <m/>
    <m/>
    <x v="4"/>
    <m/>
    <m/>
    <d v="1944-02-15T00:00:00"/>
    <s v="January 31, 1946"/>
    <n v="716"/>
    <x v="1"/>
    <x v="0"/>
    <m/>
    <m/>
    <x v="5"/>
    <x v="1"/>
  </r>
  <r>
    <x v="10"/>
    <x v="39"/>
    <x v="730"/>
    <m/>
    <d v="1943-05-29T00:00:00"/>
    <d v="1944-09-14T00:00:00"/>
    <x v="2"/>
    <n v="474"/>
    <m/>
    <m/>
    <m/>
    <x v="2"/>
    <m/>
    <m/>
    <d v="1943-05-15T00:00:00"/>
    <s v="September 14, 1944"/>
    <n v="488"/>
    <x v="2"/>
    <x v="6"/>
    <m/>
    <m/>
    <x v="11"/>
    <x v="3"/>
  </r>
  <r>
    <x v="10"/>
    <x v="39"/>
    <x v="731"/>
    <m/>
    <d v="1943-08-11T00:00:00"/>
    <d v="1944-06-26T00:00:00"/>
    <x v="4"/>
    <n v="320"/>
    <m/>
    <m/>
    <m/>
    <x v="2"/>
    <m/>
    <m/>
    <d v="1943-06-15T00:00:00"/>
    <s v="June 26, 1944"/>
    <n v="377"/>
    <x v="0"/>
    <x v="6"/>
    <m/>
    <m/>
    <x v="11"/>
    <x v="3"/>
  </r>
  <r>
    <x v="10"/>
    <x v="39"/>
    <x v="732"/>
    <m/>
    <d v="1943-07-04T00:00:00"/>
    <d v="1944-07-13T00:00:00"/>
    <x v="0"/>
    <n v="535"/>
    <d v="1944-09-17T00:00:00"/>
    <d v="1945-02-24T00:00:00"/>
    <m/>
    <x v="2"/>
    <m/>
    <m/>
    <d v="1943-06-15T00:00:00"/>
    <s v="October 17, 1946"/>
    <n v="1220"/>
    <x v="1"/>
    <x v="1"/>
    <m/>
    <m/>
    <x v="11"/>
    <x v="3"/>
  </r>
  <r>
    <x v="10"/>
    <x v="39"/>
    <x v="733"/>
    <m/>
    <d v="1943-07-04T00:00:00"/>
    <d v="1945-02-24T00:00:00"/>
    <x v="0"/>
    <n v="601"/>
    <m/>
    <m/>
    <m/>
    <x v="2"/>
    <m/>
    <m/>
    <d v="1943-07-15T00:00:00"/>
    <s v="October 22, 1946"/>
    <n v="1195"/>
    <x v="1"/>
    <x v="1"/>
    <m/>
    <m/>
    <x v="11"/>
    <x v="3"/>
  </r>
  <r>
    <x v="10"/>
    <x v="39"/>
    <x v="734"/>
    <m/>
    <d v="1943-08-15T00:00:00"/>
    <d v="1944-06-19T00:00:00"/>
    <x v="0"/>
    <n v="532"/>
    <d v="1944-07-07T00:00:00"/>
    <d v="1945-02-15T00:00:00"/>
    <m/>
    <x v="2"/>
    <m/>
    <m/>
    <d v="1943-07-15T00:00:00"/>
    <s v="May 30, 1946"/>
    <n v="1050"/>
    <x v="1"/>
    <x v="1"/>
    <m/>
    <m/>
    <x v="11"/>
    <x v="3"/>
  </r>
  <r>
    <x v="10"/>
    <x v="39"/>
    <x v="735"/>
    <m/>
    <d v="1943-09-01T00:00:00"/>
    <d v="1945-03-24T00:00:00"/>
    <x v="0"/>
    <n v="570"/>
    <m/>
    <m/>
    <m/>
    <x v="2"/>
    <m/>
    <m/>
    <d v="1943-07-15T00:00:00"/>
    <s v="October 17, 1946"/>
    <n v="1190"/>
    <x v="1"/>
    <x v="1"/>
    <m/>
    <m/>
    <x v="11"/>
    <x v="3"/>
  </r>
  <r>
    <x v="10"/>
    <x v="39"/>
    <x v="736"/>
    <m/>
    <d v="1943-08-14T00:00:00"/>
    <d v="1944-08-20T00:00:00"/>
    <x v="0"/>
    <n v="379"/>
    <d v="1944-10-18T00:00:00"/>
    <d v="1944-10-25T00:00:00"/>
    <m/>
    <x v="2"/>
    <m/>
    <m/>
    <d v="1943-08-15T00:00:00"/>
    <s v="October 18, 1946"/>
    <n v="1160"/>
    <x v="1"/>
    <x v="0"/>
    <m/>
    <m/>
    <x v="11"/>
    <x v="3"/>
  </r>
  <r>
    <x v="10"/>
    <x v="39"/>
    <x v="737"/>
    <m/>
    <d v="1943-08-26T00:00:00"/>
    <d v="1944-12-16T00:00:00"/>
    <x v="0"/>
    <n v="478"/>
    <m/>
    <m/>
    <m/>
    <x v="2"/>
    <m/>
    <m/>
    <d v="1943-08-15T00:00:00"/>
    <s v="October 18, 1946"/>
    <n v="1160"/>
    <x v="1"/>
    <x v="1"/>
    <m/>
    <m/>
    <x v="11"/>
    <x v="3"/>
  </r>
  <r>
    <x v="10"/>
    <x v="39"/>
    <x v="738"/>
    <m/>
    <d v="1943-09-01T00:00:00"/>
    <d v="1943-09-01T00:00:00"/>
    <x v="0"/>
    <n v="0"/>
    <m/>
    <m/>
    <m/>
    <x v="2"/>
    <m/>
    <m/>
    <d v="1943-08-15T00:00:00"/>
    <s v="December 13, 1945"/>
    <n v="851"/>
    <x v="1"/>
    <x v="1"/>
    <m/>
    <m/>
    <x v="11"/>
    <x v="3"/>
  </r>
  <r>
    <x v="10"/>
    <x v="39"/>
    <x v="739"/>
    <m/>
    <d v="1943-09-01T00:00:00"/>
    <d v="1944-08-08T00:00:00"/>
    <x v="2"/>
    <n v="342"/>
    <m/>
    <m/>
    <m/>
    <x v="2"/>
    <m/>
    <m/>
    <d v="1943-08-15T00:00:00"/>
    <s v="August 8, 1944"/>
    <n v="359"/>
    <x v="2"/>
    <x v="6"/>
    <m/>
    <m/>
    <x v="11"/>
    <x v="3"/>
  </r>
  <r>
    <x v="10"/>
    <x v="39"/>
    <x v="740"/>
    <m/>
    <d v="1943-09-24T00:00:00"/>
    <d v="1944-08-09T00:00:00"/>
    <x v="2"/>
    <n v="320"/>
    <m/>
    <m/>
    <m/>
    <x v="2"/>
    <m/>
    <m/>
    <d v="1943-08-15T00:00:00"/>
    <s v="August 9, 1944"/>
    <n v="360"/>
    <x v="2"/>
    <x v="6"/>
    <m/>
    <m/>
    <x v="11"/>
    <x v="3"/>
  </r>
  <r>
    <x v="10"/>
    <x v="40"/>
    <x v="741"/>
    <m/>
    <d v="1944-04-15T00:00:00"/>
    <d v="1945-07-20T00:00:00"/>
    <x v="0"/>
    <n v="461"/>
    <m/>
    <m/>
    <m/>
    <x v="2"/>
    <m/>
    <m/>
    <d v="1943-07-15T00:00:00"/>
    <s v="September 10, 1945"/>
    <n v="788"/>
    <x v="1"/>
    <x v="1"/>
    <m/>
    <m/>
    <x v="11"/>
    <x v="3"/>
  </r>
  <r>
    <x v="10"/>
    <x v="40"/>
    <x v="742"/>
    <m/>
    <d v="1943-10-11T00:00:00"/>
    <d v="1945-02-07T00:00:00"/>
    <x v="0"/>
    <n v="485"/>
    <m/>
    <m/>
    <m/>
    <x v="2"/>
    <m/>
    <m/>
    <d v="1943-07-15T00:00:00"/>
    <s v="October 21, 1946"/>
    <n v="1194"/>
    <x v="1"/>
    <x v="0"/>
    <m/>
    <m/>
    <x v="11"/>
    <x v="3"/>
  </r>
  <r>
    <x v="10"/>
    <x v="40"/>
    <x v="743"/>
    <m/>
    <d v="1943-10-23T00:00:00"/>
    <d v="1944-07-23T00:00:00"/>
    <x v="5"/>
    <n v="274"/>
    <m/>
    <m/>
    <m/>
    <x v="2"/>
    <m/>
    <m/>
    <d v="1943-07-15T00:00:00"/>
    <s v="July 23, 1944"/>
    <n v="374"/>
    <x v="0"/>
    <x v="6"/>
    <m/>
    <m/>
    <x v="11"/>
    <x v="3"/>
  </r>
  <r>
    <x v="10"/>
    <x v="40"/>
    <x v="744"/>
    <m/>
    <d v="1943-10-09T00:00:00"/>
    <d v="1944-07-18T00:00:00"/>
    <x v="2"/>
    <n v="283"/>
    <m/>
    <m/>
    <m/>
    <x v="2"/>
    <m/>
    <m/>
    <d v="1943-08-15T00:00:00"/>
    <s v="July 17, 1944"/>
    <n v="337"/>
    <x v="2"/>
    <x v="6"/>
    <m/>
    <m/>
    <x v="11"/>
    <x v="3"/>
  </r>
  <r>
    <x v="10"/>
    <x v="40"/>
    <x v="745"/>
    <m/>
    <d v="1943-10-08T00:00:00"/>
    <d v="1945-01-22T00:00:00"/>
    <x v="0"/>
    <n v="472"/>
    <m/>
    <m/>
    <m/>
    <x v="2"/>
    <m/>
    <m/>
    <d v="1943-08-15T00:00:00"/>
    <s v="September 11, 1945"/>
    <n v="758"/>
    <x v="1"/>
    <x v="0"/>
    <m/>
    <m/>
    <x v="11"/>
    <x v="3"/>
  </r>
  <r>
    <x v="10"/>
    <x v="40"/>
    <x v="746"/>
    <m/>
    <d v="1943-10-11T00:00:00"/>
    <d v="1944-09-18T00:00:00"/>
    <x v="2"/>
    <n v="343"/>
    <m/>
    <m/>
    <m/>
    <x v="2"/>
    <m/>
    <m/>
    <d v="1943-10-15T00:00:00"/>
    <s v="September 18, 1944"/>
    <n v="339"/>
    <x v="2"/>
    <x v="6"/>
    <m/>
    <m/>
    <x v="11"/>
    <x v="3"/>
  </r>
  <r>
    <x v="10"/>
    <x v="40"/>
    <x v="747"/>
    <m/>
    <d v="1943-10-16T00:00:00"/>
    <d v="1944-09-02T00:00:00"/>
    <x v="2"/>
    <n v="322"/>
    <m/>
    <m/>
    <m/>
    <x v="2"/>
    <m/>
    <m/>
    <d v="1943-10-15T00:00:00"/>
    <s v="September 2, 1944"/>
    <n v="323"/>
    <x v="2"/>
    <x v="6"/>
    <m/>
    <m/>
    <x v="11"/>
    <x v="3"/>
  </r>
  <r>
    <x v="10"/>
    <x v="40"/>
    <x v="748"/>
    <m/>
    <d v="1943-11-17T00:00:00"/>
    <d v="1944-12-08T00:00:00"/>
    <x v="0"/>
    <n v="387"/>
    <m/>
    <m/>
    <m/>
    <x v="2"/>
    <m/>
    <m/>
    <d v="1943-10-15T00:00:00"/>
    <s v="October 17, 1946"/>
    <n v="1098"/>
    <x v="1"/>
    <x v="1"/>
    <m/>
    <m/>
    <x v="11"/>
    <x v="3"/>
  </r>
  <r>
    <x v="10"/>
    <x v="40"/>
    <x v="749"/>
    <m/>
    <d v="1943-10-25T00:00:00"/>
    <d v="1944-08-13T00:00:00"/>
    <x v="5"/>
    <n v="293"/>
    <m/>
    <m/>
    <m/>
    <x v="2"/>
    <m/>
    <m/>
    <d v="1943-10-15T00:00:00"/>
    <s v="August 2, 1944"/>
    <n v="292"/>
    <x v="0"/>
    <x v="6"/>
    <m/>
    <m/>
    <x v="11"/>
    <x v="3"/>
  </r>
  <r>
    <x v="10"/>
    <x v="40"/>
    <x v="750"/>
    <m/>
    <d v="1943-11-05T00:00:00"/>
    <d v="1944-08-11T00:00:00"/>
    <x v="2"/>
    <n v="280"/>
    <m/>
    <m/>
    <m/>
    <x v="2"/>
    <m/>
    <m/>
    <d v="1943-10-15T00:00:00"/>
    <s v="August 11, 1944"/>
    <n v="301"/>
    <x v="3"/>
    <x v="6"/>
    <m/>
    <m/>
    <x v="11"/>
    <x v="3"/>
  </r>
  <r>
    <x v="10"/>
    <x v="40"/>
    <x v="751"/>
    <m/>
    <d v="1943-10-23T00:00:00"/>
    <d v="1944-09-10T00:00:00"/>
    <x v="4"/>
    <n v="323"/>
    <m/>
    <m/>
    <m/>
    <x v="2"/>
    <m/>
    <m/>
    <d v="1943-10-15T00:00:00"/>
    <s v="September 10, 1944"/>
    <n v="331"/>
    <x v="0"/>
    <x v="6"/>
    <m/>
    <m/>
    <x v="11"/>
    <x v="3"/>
  </r>
  <r>
    <x v="10"/>
    <x v="41"/>
    <x v="752"/>
    <m/>
    <d v="1943-11-11T00:00:00"/>
    <d v="1944-04-30T00:00:00"/>
    <x v="0"/>
    <n v="197"/>
    <d v="1944-06-08T00:00:00"/>
    <d v="1944-07-04T00:00:00"/>
    <m/>
    <x v="2"/>
    <m/>
    <m/>
    <d v="1943-10-15T00:00:00"/>
    <s v="January 30, 1947"/>
    <n v="1203"/>
    <x v="1"/>
    <x v="0"/>
    <m/>
    <m/>
    <x v="12"/>
    <x v="2"/>
  </r>
  <r>
    <x v="10"/>
    <x v="41"/>
    <x v="753"/>
    <m/>
    <d v="1943-11-08T00:00:00"/>
    <d v="1944-07-15T00:00:00"/>
    <x v="4"/>
    <n v="250"/>
    <m/>
    <m/>
    <m/>
    <x v="2"/>
    <m/>
    <m/>
    <d v="1943-10-15T00:00:00"/>
    <s v="July 15, 1944"/>
    <n v="274"/>
    <x v="0"/>
    <x v="6"/>
    <m/>
    <m/>
    <x v="12"/>
    <x v="2"/>
  </r>
  <r>
    <x v="10"/>
    <x v="41"/>
    <x v="754"/>
    <m/>
    <d v="1943-11-05T00:00:00"/>
    <d v="1943-12-03T00:00:00"/>
    <x v="0"/>
    <n v="160"/>
    <d v="1944-02-17T00:00:00"/>
    <d v="1944-06-28T00:00:00"/>
    <m/>
    <x v="2"/>
    <m/>
    <m/>
    <d v="1943-10-15T00:00:00"/>
    <s v="October 17, 1946"/>
    <n v="1098"/>
    <x v="1"/>
    <x v="6"/>
    <m/>
    <m/>
    <x v="12"/>
    <x v="2"/>
  </r>
  <r>
    <x v="10"/>
    <x v="41"/>
    <x v="755"/>
    <m/>
    <d v="1943-01-11T00:00:00"/>
    <d v="1943-01-11T00:00:00"/>
    <x v="0"/>
    <n v="0"/>
    <m/>
    <m/>
    <m/>
    <x v="2"/>
    <m/>
    <m/>
    <d v="1943-11-15T00:00:00"/>
    <s v="August 7, 1946"/>
    <n v="996"/>
    <x v="1"/>
    <x v="6"/>
    <m/>
    <m/>
    <x v="12"/>
    <x v="2"/>
  </r>
  <r>
    <x v="11"/>
    <x v="39"/>
    <x v="756"/>
    <m/>
    <d v="1944-05-05T00:00:00"/>
    <d v="1944-08-19T00:00:00"/>
    <x v="2"/>
    <n v="106"/>
    <m/>
    <m/>
    <m/>
    <x v="2"/>
    <m/>
    <m/>
    <d v="1944-02-15T00:00:00"/>
    <s v="August 19, 1944"/>
    <n v="186"/>
    <x v="4"/>
    <x v="1"/>
    <m/>
    <m/>
    <x v="11"/>
    <x v="3"/>
  </r>
  <r>
    <x v="11"/>
    <x v="39"/>
    <x v="757"/>
    <m/>
    <d v="1944-03-15T00:00:00"/>
    <d v="1944-08-23T00:00:00"/>
    <x v="2"/>
    <n v="161"/>
    <m/>
    <m/>
    <m/>
    <x v="2"/>
    <m/>
    <m/>
    <d v="1944-02-15T00:00:00"/>
    <s v="August 23, 1944"/>
    <n v="190"/>
    <x v="3"/>
    <x v="6"/>
    <m/>
    <m/>
    <x v="11"/>
    <x v="3"/>
  </r>
  <r>
    <x v="11"/>
    <x v="39"/>
    <x v="758"/>
    <m/>
    <d v="1944-05-08T00:00:00"/>
    <d v="1945-11-13T00:00:00"/>
    <x v="0"/>
    <n v="554"/>
    <m/>
    <m/>
    <m/>
    <x v="2"/>
    <m/>
    <m/>
    <d v="1944-02-15T00:00:00"/>
    <s v="March 11, 1948"/>
    <n v="1486"/>
    <x v="1"/>
    <x v="6"/>
    <m/>
    <m/>
    <x v="11"/>
    <x v="3"/>
  </r>
  <r>
    <x v="11"/>
    <x v="39"/>
    <x v="759"/>
    <m/>
    <d v="1944-05-14T00:00:00"/>
    <d v="1944-08-21T00:00:00"/>
    <x v="2"/>
    <n v="99"/>
    <m/>
    <m/>
    <m/>
    <x v="2"/>
    <m/>
    <m/>
    <d v="1944-03-15T00:00:00"/>
    <s v="August 21, 1944"/>
    <n v="159"/>
    <x v="2"/>
    <x v="1"/>
    <m/>
    <m/>
    <x v="11"/>
    <x v="3"/>
  </r>
  <r>
    <x v="11"/>
    <x v="39"/>
    <x v="760"/>
    <m/>
    <d v="1944-04-15T00:00:00"/>
    <d v="1944-06-22T00:00:00"/>
    <x v="0"/>
    <n v="68"/>
    <m/>
    <m/>
    <m/>
    <x v="2"/>
    <m/>
    <m/>
    <d v="1944-03-15T00:00:00"/>
    <s v="July 10, 1944"/>
    <n v="117"/>
    <x v="0"/>
    <x v="1"/>
    <m/>
    <m/>
    <x v="11"/>
    <x v="3"/>
  </r>
  <r>
    <x v="11"/>
    <x v="39"/>
    <x v="761"/>
    <m/>
    <d v="1944-05-25T00:00:00"/>
    <d v="1944-11-26T00:00:00"/>
    <x v="0"/>
    <n v="185"/>
    <m/>
    <m/>
    <m/>
    <x v="2"/>
    <m/>
    <m/>
    <d v="1944-05-15T00:00:00"/>
    <s v="July 23, 1947"/>
    <n v="1164"/>
    <x v="1"/>
    <x v="6"/>
    <m/>
    <m/>
    <x v="11"/>
    <x v="3"/>
  </r>
  <r>
    <x v="11"/>
    <x v="39"/>
    <x v="762"/>
    <m/>
    <d v="1944-05-01T00:00:00"/>
    <d v="1944-08-06T00:00:00"/>
    <x v="2"/>
    <n v="97"/>
    <m/>
    <m/>
    <m/>
    <x v="2"/>
    <m/>
    <m/>
    <d v="1944-03-15T00:00:00"/>
    <s v="August 6, 1944"/>
    <n v="144"/>
    <x v="2"/>
    <x v="6"/>
    <m/>
    <m/>
    <x v="11"/>
    <x v="3"/>
  </r>
  <r>
    <x v="11"/>
    <x v="39"/>
    <x v="763"/>
    <m/>
    <d v="1944-04-24T00:00:00"/>
    <d v="1945-11-13T00:00:00"/>
    <x v="0"/>
    <n v="568"/>
    <m/>
    <m/>
    <m/>
    <x v="2"/>
    <m/>
    <m/>
    <d v="1944-04-15T00:00:00"/>
    <s v="October 24, 1946"/>
    <n v="922"/>
    <x v="1"/>
    <x v="1"/>
    <m/>
    <m/>
    <x v="11"/>
    <x v="3"/>
  </r>
  <r>
    <x v="11"/>
    <x v="40"/>
    <x v="764"/>
    <m/>
    <d v="1944-01-26T00:00:00"/>
    <d v="1944-07-06T00:00:00"/>
    <x v="5"/>
    <n v="162"/>
    <m/>
    <m/>
    <m/>
    <x v="2"/>
    <m/>
    <m/>
    <d v="1943-12-15T00:00:00"/>
    <s v="July 6, 1944"/>
    <n v="204"/>
    <x v="0"/>
    <x v="6"/>
    <m/>
    <m/>
    <x v="11"/>
    <x v="3"/>
  </r>
  <r>
    <x v="11"/>
    <x v="40"/>
    <x v="765"/>
    <m/>
    <d v="1944-02-22T00:00:00"/>
    <d v="1944-06-12T00:00:00"/>
    <x v="0"/>
    <n v="111"/>
    <m/>
    <m/>
    <m/>
    <x v="2"/>
    <m/>
    <m/>
    <d v="1944-02-15T00:00:00"/>
    <s v="October 24, 1946"/>
    <n v="982"/>
    <x v="1"/>
    <x v="1"/>
    <m/>
    <m/>
    <x v="11"/>
    <x v="3"/>
  </r>
  <r>
    <x v="11"/>
    <x v="40"/>
    <x v="766"/>
    <m/>
    <d v="1944-04-18T00:00:00"/>
    <d v="1944-06-09T00:00:00"/>
    <x v="2"/>
    <n v="52"/>
    <m/>
    <m/>
    <m/>
    <x v="2"/>
    <m/>
    <m/>
    <d v="1944-02-15T00:00:00"/>
    <s v="June 9, 1944"/>
    <n v="115"/>
    <x v="3"/>
    <x v="6"/>
    <m/>
    <m/>
    <x v="11"/>
    <x v="3"/>
  </r>
  <r>
    <x v="11"/>
    <x v="40"/>
    <x v="767"/>
    <m/>
    <d v="1944-05-23T00:00:00"/>
    <d v="1945-04-12T00:00:00"/>
    <x v="2"/>
    <n v="324"/>
    <m/>
    <m/>
    <m/>
    <x v="2"/>
    <m/>
    <m/>
    <d v="1944-03-15T00:00:00"/>
    <s v="April 12, 1945"/>
    <n v="393"/>
    <x v="3"/>
    <x v="6"/>
    <m/>
    <m/>
    <x v="11"/>
    <x v="3"/>
  </r>
  <r>
    <x v="11"/>
    <x v="41"/>
    <x v="768"/>
    <m/>
    <d v="1943-12-23T00:00:00"/>
    <d v="1944-08-08T00:00:00"/>
    <x v="4"/>
    <n v="229"/>
    <m/>
    <m/>
    <m/>
    <x v="2"/>
    <m/>
    <m/>
    <d v="1943-12-15T00:00:00"/>
    <s v="August 8, 1944"/>
    <n v="237"/>
    <x v="0"/>
    <x v="6"/>
    <m/>
    <m/>
    <x v="12"/>
    <x v="2"/>
  </r>
  <r>
    <x v="11"/>
    <x v="41"/>
    <x v="769"/>
    <m/>
    <d v="1944-01-06T00:00:00"/>
    <d v="1944-03-19T00:00:00"/>
    <x v="5"/>
    <n v="344"/>
    <d v="1944-06-08T00:00:00"/>
    <d v="1945-03-06T00:00:00"/>
    <m/>
    <x v="2"/>
    <m/>
    <m/>
    <d v="1943-12-15T00:00:00"/>
    <s v="March 6, 1945"/>
    <n v="447"/>
    <x v="0"/>
    <x v="3"/>
    <m/>
    <m/>
    <x v="12"/>
    <x v="2"/>
  </r>
  <r>
    <x v="11"/>
    <x v="41"/>
    <x v="770"/>
    <m/>
    <d v="1943-12-23T00:00:00"/>
    <d v="1944-06-07T00:00:00"/>
    <x v="2"/>
    <n v="167"/>
    <m/>
    <m/>
    <m/>
    <x v="2"/>
    <m/>
    <m/>
    <d v="1943-12-15T00:00:00"/>
    <s v="June 7, 1944"/>
    <n v="175"/>
    <x v="3"/>
    <x v="6"/>
    <m/>
    <m/>
    <x v="12"/>
    <x v="2"/>
  </r>
  <r>
    <x v="11"/>
    <x v="41"/>
    <x v="771"/>
    <m/>
    <d v="1943-12-23T00:00:00"/>
    <d v="1944-09-21T00:00:00"/>
    <x v="0"/>
    <n v="273"/>
    <m/>
    <m/>
    <m/>
    <x v="2"/>
    <m/>
    <m/>
    <d v="1943-12-15T00:00:00"/>
    <s v="September 13, 1944"/>
    <n v="273"/>
    <x v="4"/>
    <x v="6"/>
    <m/>
    <m/>
    <x v="12"/>
    <x v="2"/>
  </r>
  <r>
    <x v="11"/>
    <x v="41"/>
    <x v="772"/>
    <m/>
    <d v="1944-01-06T00:00:00"/>
    <d v="1944-12-26T00:00:00"/>
    <x v="5"/>
    <n v="355"/>
    <m/>
    <m/>
    <m/>
    <x v="2"/>
    <m/>
    <m/>
    <d v="1943-12-15T00:00:00"/>
    <s v="December 26, 1944"/>
    <n v="377"/>
    <x v="0"/>
    <x v="6"/>
    <m/>
    <m/>
    <x v="12"/>
    <x v="2"/>
  </r>
  <r>
    <x v="11"/>
    <x v="41"/>
    <x v="773"/>
    <m/>
    <d v="1944-02-22T00:00:00"/>
    <d v="1945-01-01T00:00:00"/>
    <x v="11"/>
    <n v="314"/>
    <m/>
    <m/>
    <m/>
    <x v="2"/>
    <m/>
    <m/>
    <d v="1943-12-15T00:00:00"/>
    <s v="March 11, 1948"/>
    <n v="1548"/>
    <x v="1"/>
    <x v="6"/>
    <m/>
    <m/>
    <x v="12"/>
    <x v="2"/>
  </r>
  <r>
    <x v="11"/>
    <x v="41"/>
    <x v="774"/>
    <m/>
    <d v="1944-01-28T00:00:00"/>
    <d v="1944-07-31T00:00:00"/>
    <x v="0"/>
    <n v="185"/>
    <m/>
    <m/>
    <m/>
    <x v="2"/>
    <m/>
    <m/>
    <d v="1944-01-15T00:00:00"/>
    <s v="March 19, 1945"/>
    <n v="429"/>
    <x v="0"/>
    <x v="6"/>
    <m/>
    <m/>
    <x v="12"/>
    <x v="2"/>
  </r>
  <r>
    <x v="11"/>
    <x v="41"/>
    <x v="775"/>
    <m/>
    <d v="1944-02-01T00:00:00"/>
    <d v="1944-12-14T00:00:00"/>
    <x v="0"/>
    <n v="317"/>
    <m/>
    <m/>
    <m/>
    <x v="2"/>
    <m/>
    <m/>
    <d v="1944-01-15T00:00:00"/>
    <s v="January 23, 1947"/>
    <n v="1104"/>
    <x v="1"/>
    <x v="1"/>
    <m/>
    <m/>
    <x v="12"/>
    <x v="2"/>
  </r>
  <r>
    <x v="11"/>
    <x v="41"/>
    <x v="776"/>
    <m/>
    <d v="1944-01-28T00:00:00"/>
    <d v="1944-07-20T00:00:00"/>
    <x v="0"/>
    <n v="174"/>
    <m/>
    <m/>
    <m/>
    <x v="2"/>
    <m/>
    <m/>
    <d v="1944-01-15T00:00:00"/>
    <s v="January 23, 1947"/>
    <n v="1104"/>
    <x v="1"/>
    <x v="1"/>
    <m/>
    <m/>
    <x v="12"/>
    <x v="2"/>
  </r>
  <r>
    <x v="11"/>
    <x v="41"/>
    <x v="777"/>
    <m/>
    <d v="1944-03-01T00:00:00"/>
    <d v="1945-06-10T00:00:00"/>
    <x v="5"/>
    <n v="466"/>
    <m/>
    <m/>
    <m/>
    <x v="2"/>
    <m/>
    <m/>
    <d v="1944-01-15T00:00:00"/>
    <s v="June 13, 1945"/>
    <n v="515"/>
    <x v="0"/>
    <x v="6"/>
    <m/>
    <m/>
    <x v="12"/>
    <x v="2"/>
  </r>
  <r>
    <x v="11"/>
    <x v="41"/>
    <x v="778"/>
    <m/>
    <d v="1944-03-01T00:00:00"/>
    <d v="1945-07-07T00:00:00"/>
    <x v="0"/>
    <n v="493"/>
    <m/>
    <m/>
    <m/>
    <x v="2"/>
    <m/>
    <m/>
    <d v="1944-01-15T00:00:00"/>
    <s v="September 10, 1946"/>
    <n v="969"/>
    <x v="5"/>
    <x v="6"/>
    <m/>
    <m/>
    <x v="12"/>
    <x v="2"/>
  </r>
  <r>
    <x v="11"/>
    <x v="41"/>
    <x v="779"/>
    <m/>
    <d v="1944-02-19T00:00:00"/>
    <d v="1944-09-22T00:00:00"/>
    <x v="4"/>
    <n v="216"/>
    <m/>
    <m/>
    <m/>
    <x v="2"/>
    <m/>
    <m/>
    <d v="1944-02-15T00:00:00"/>
    <s v="September 22, 1944"/>
    <n v="220"/>
    <x v="0"/>
    <x v="6"/>
    <m/>
    <m/>
    <x v="12"/>
    <x v="2"/>
  </r>
  <r>
    <x v="5"/>
    <x v="42"/>
    <x v="780"/>
    <s v="N"/>
    <d v="1944-04-15T00:00:00"/>
    <d v="1944-06-15T00:00:00"/>
    <x v="0"/>
    <n v="61"/>
    <m/>
    <m/>
    <m/>
    <x v="0"/>
    <m/>
    <m/>
    <d v="1944-04-15T00:00:00"/>
    <s v="September 30, 1944"/>
    <n v="168"/>
    <x v="2"/>
    <x v="1"/>
    <m/>
    <m/>
    <x v="0"/>
    <x v="0"/>
  </r>
  <r>
    <x v="5"/>
    <x v="43"/>
    <x v="781"/>
    <s v="H"/>
    <d v="1942-09-15T00:00:00"/>
    <d v="1947-07-16T00:00:00"/>
    <x v="0"/>
    <n v="1765"/>
    <m/>
    <m/>
    <m/>
    <x v="4"/>
    <m/>
    <m/>
    <d v="1943-09-15T00:00:00"/>
    <s v="July 16, 1947"/>
    <n v="1400"/>
    <x v="1"/>
    <x v="6"/>
    <m/>
    <m/>
    <x v="8"/>
    <x v="3"/>
  </r>
  <r>
    <x v="5"/>
    <x v="43"/>
    <x v="782"/>
    <s v="L"/>
    <d v="1944-01-15T00:00:00"/>
    <d v="1946-07-29T00:00:00"/>
    <x v="0"/>
    <n v="926"/>
    <m/>
    <m/>
    <m/>
    <x v="4"/>
    <m/>
    <m/>
    <d v="1944-01-15T00:00:00"/>
    <s v="July 29, 1946"/>
    <n v="926"/>
    <x v="1"/>
    <x v="6"/>
    <m/>
    <m/>
    <x v="8"/>
    <x v="3"/>
  </r>
  <r>
    <x v="5"/>
    <x v="43"/>
    <x v="783"/>
    <s v="E"/>
    <d v="1943-12-15T00:00:00"/>
    <d v="1947-07-16T00:00:00"/>
    <x v="0"/>
    <n v="1309"/>
    <m/>
    <m/>
    <m/>
    <x v="4"/>
    <m/>
    <m/>
    <d v="1943-12-15T00:00:00"/>
    <s v="July 16, 1947"/>
    <n v="1309"/>
    <x v="1"/>
    <x v="6"/>
    <m/>
    <m/>
    <x v="8"/>
    <x v="3"/>
  </r>
  <r>
    <x v="5"/>
    <x v="43"/>
    <x v="784"/>
    <s v="O"/>
    <d v="1943-09-15T00:00:00"/>
    <d v="1947-08-30T00:00:00"/>
    <x v="0"/>
    <n v="1445"/>
    <m/>
    <m/>
    <m/>
    <x v="4"/>
    <m/>
    <m/>
    <d v="1943-09-15T00:00:00"/>
    <s v="August 30, 1947"/>
    <n v="1445"/>
    <x v="1"/>
    <x v="6"/>
    <m/>
    <m/>
    <x v="8"/>
    <x v="3"/>
  </r>
  <r>
    <x v="5"/>
    <x v="43"/>
    <x v="785"/>
    <s v="K"/>
    <d v="1943-09-15T00:00:00"/>
    <d v="1950-06-08T00:00:00"/>
    <x v="0"/>
    <n v="2458"/>
    <m/>
    <m/>
    <m/>
    <x v="4"/>
    <m/>
    <m/>
    <d v="1943-09-15T00:00:00"/>
    <s v="June 8, 1950"/>
    <n v="2458"/>
    <x v="1"/>
    <x v="6"/>
    <m/>
    <m/>
    <x v="8"/>
    <x v="3"/>
  </r>
  <r>
    <x v="5"/>
    <x v="43"/>
    <x v="786"/>
    <s v="R"/>
    <d v="1943-09-15T00:00:00"/>
    <d v="1944-06-18T00:00:00"/>
    <x v="0"/>
    <n v="277"/>
    <m/>
    <m/>
    <m/>
    <x v="4"/>
    <m/>
    <m/>
    <d v="1943-09-15T00:00:00"/>
    <s v="June 18, 1944"/>
    <n v="277"/>
    <x v="2"/>
    <x v="6"/>
    <m/>
    <m/>
    <x v="8"/>
    <x v="3"/>
  </r>
  <r>
    <x v="12"/>
    <x v="22"/>
    <x v="787"/>
    <s v="I"/>
    <d v="1943-11-03T00:00:00"/>
    <d v="1944-06-09T00:00:00"/>
    <x v="0"/>
    <n v="219"/>
    <m/>
    <m/>
    <m/>
    <x v="4"/>
    <m/>
    <m/>
    <d v="1943-10-15T00:00:00"/>
    <s v="June 9, 1944"/>
    <n v="238"/>
    <x v="2"/>
    <x v="3"/>
    <m/>
    <m/>
    <x v="8"/>
    <x v="3"/>
  </r>
  <r>
    <x v="12"/>
    <x v="22"/>
    <x v="788"/>
    <s v="E"/>
    <d v="1943-10-23T00:00:00"/>
    <d v="1945-03-16T00:00:00"/>
    <x v="0"/>
    <n v="510"/>
    <m/>
    <m/>
    <m/>
    <x v="4"/>
    <m/>
    <m/>
    <d v="1943-10-15T00:00:00"/>
    <s v="July 5, 1945"/>
    <n v="629"/>
    <x v="0"/>
    <x v="7"/>
    <m/>
    <m/>
    <x v="8"/>
    <x v="3"/>
  </r>
  <r>
    <x v="12"/>
    <x v="22"/>
    <x v="789"/>
    <s v="H"/>
    <d v="1944-02-26T00:00:00"/>
    <d v="1945-03-16T00:00:00"/>
    <x v="0"/>
    <n v="384"/>
    <m/>
    <m/>
    <m/>
    <x v="4"/>
    <m/>
    <m/>
    <d v="1944-02-15T00:00:00"/>
    <s v="November 4, 1946"/>
    <n v="993"/>
    <x v="1"/>
    <x v="1"/>
    <m/>
    <m/>
    <x v="8"/>
    <x v="3"/>
  </r>
  <r>
    <x v="12"/>
    <x v="22"/>
    <x v="790"/>
    <s v="L"/>
    <d v="1944-02-26T00:00:00"/>
    <d v="1944-10-12T00:00:00"/>
    <x v="0"/>
    <n v="229"/>
    <m/>
    <m/>
    <m/>
    <x v="4"/>
    <m/>
    <m/>
    <d v="1944-04-15T00:00:00"/>
    <s v="December 16, 1944"/>
    <n v="245"/>
    <x v="0"/>
    <x v="0"/>
    <m/>
    <m/>
    <x v="8"/>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name="PivotTable8" cacheId="2"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B3:C10" firstHeaderRow="2" firstDataRow="2" firstDataCol="1"/>
  <pivotFields count="19">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6">
        <item x="0"/>
        <item x="4"/>
        <item x="3"/>
        <item x="2"/>
        <item x="1"/>
        <item t="default"/>
      </items>
    </pivotField>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1"/>
  </rowFields>
  <rowItems count="6">
    <i>
      <x/>
    </i>
    <i>
      <x v="1"/>
    </i>
    <i>
      <x v="2"/>
    </i>
    <i>
      <x v="3"/>
    </i>
    <i>
      <x v="4"/>
    </i>
    <i t="grand">
      <x/>
    </i>
  </rowItems>
  <colItems count="1">
    <i/>
  </colItems>
  <dataFields count="1">
    <dataField name="Count of Serial" fld="2" subtotal="count" baseField="0" baseItem="0"/>
  </dataFields>
  <formats count="16">
    <format dxfId="93">
      <pivotArea grandRow="1" outline="0" fieldPosition="0"/>
    </format>
    <format dxfId="92">
      <pivotArea outline="0" fieldPosition="0"/>
    </format>
    <format dxfId="91">
      <pivotArea dataOnly="0" labelOnly="1" outline="0" fieldPosition="0">
        <references count="1">
          <reference field="11" count="0"/>
        </references>
      </pivotArea>
    </format>
    <format dxfId="90">
      <pivotArea dataOnly="0" labelOnly="1" grandRow="1" outline="0" fieldPosition="0"/>
    </format>
    <format dxfId="89">
      <pivotArea outline="0" fieldPosition="0">
        <references count="1">
          <reference field="11" count="1" selected="0">
            <x v="0"/>
          </reference>
        </references>
      </pivotArea>
    </format>
    <format dxfId="88">
      <pivotArea dataOnly="0" labelOnly="1" outline="0" fieldPosition="0">
        <references count="1">
          <reference field="11" count="1">
            <x v="0"/>
          </reference>
        </references>
      </pivotArea>
    </format>
    <format dxfId="87">
      <pivotArea outline="0" fieldPosition="0">
        <references count="1">
          <reference field="11" count="1" selected="0">
            <x v="1"/>
          </reference>
        </references>
      </pivotArea>
    </format>
    <format dxfId="86">
      <pivotArea dataOnly="0" labelOnly="1" outline="0" fieldPosition="0">
        <references count="1">
          <reference field="11" count="1">
            <x v="1"/>
          </reference>
        </references>
      </pivotArea>
    </format>
    <format dxfId="85">
      <pivotArea outline="0" fieldPosition="0">
        <references count="1">
          <reference field="11" count="1" selected="0">
            <x v="1"/>
          </reference>
        </references>
      </pivotArea>
    </format>
    <format dxfId="84">
      <pivotArea dataOnly="0" labelOnly="1" outline="0" fieldPosition="0">
        <references count="1">
          <reference field="11" count="1">
            <x v="1"/>
          </reference>
        </references>
      </pivotArea>
    </format>
    <format dxfId="83">
      <pivotArea outline="0" fieldPosition="0">
        <references count="1">
          <reference field="11" count="1" selected="0">
            <x v="2"/>
          </reference>
        </references>
      </pivotArea>
    </format>
    <format dxfId="82">
      <pivotArea dataOnly="0" labelOnly="1" outline="0" fieldPosition="0">
        <references count="1">
          <reference field="11" count="1">
            <x v="2"/>
          </reference>
        </references>
      </pivotArea>
    </format>
    <format dxfId="81">
      <pivotArea outline="0" fieldPosition="0">
        <references count="1">
          <reference field="11" count="1" selected="0">
            <x v="4"/>
          </reference>
        </references>
      </pivotArea>
    </format>
    <format dxfId="80">
      <pivotArea dataOnly="0" labelOnly="1" outline="0" fieldPosition="0">
        <references count="1">
          <reference field="11" count="1">
            <x v="4"/>
          </reference>
        </references>
      </pivotArea>
    </format>
    <format dxfId="79">
      <pivotArea outline="0" fieldPosition="0">
        <references count="1">
          <reference field="11" count="1" selected="0">
            <x v="3"/>
          </reference>
        </references>
      </pivotArea>
    </format>
    <format dxfId="78">
      <pivotArea dataOnly="0" labelOnly="1" outline="0" fieldPosition="0">
        <references count="1">
          <reference field="11" count="1">
            <x v="3"/>
          </reference>
        </references>
      </pivotArea>
    </format>
  </formats>
  <pivotTableStyleInfo showRowHeaders="1" showColHeaders="1" showRowStripes="0" showColStripes="0" showLastColumn="1"/>
</pivotTableDefinition>
</file>

<file path=xl/pivotTables/pivotTable2.xml><?xml version="1.0" encoding="utf-8"?>
<pivotTableDefinition xmlns="http://schemas.openxmlformats.org/spreadsheetml/2006/main" name="PivotTable10" cacheId="3"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O18" firstHeaderRow="1" firstDataRow="2" firstDataCol="1"/>
  <pivotFields count="22">
    <pivotField axis="axisCol" compact="0" outline="0" subtotalTop="0" showAll="0" includeNewItemsInFilter="1">
      <items count="14">
        <item x="0"/>
        <item x="1"/>
        <item x="2"/>
        <item x="3"/>
        <item x="4"/>
        <item x="5"/>
        <item x="6"/>
        <item x="7"/>
        <item x="8"/>
        <item x="9"/>
        <item x="10"/>
        <item x="11"/>
        <item x="12"/>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14">
        <item x="7"/>
        <item x="0"/>
        <item x="10"/>
        <item x="9"/>
        <item x="1"/>
        <item x="5"/>
        <item x="3"/>
        <item x="6"/>
        <item x="4"/>
        <item x="12"/>
        <item x="2"/>
        <item x="11"/>
        <item x="8"/>
        <item t="default"/>
      </items>
    </pivotField>
  </pivotFields>
  <rowFields count="1">
    <field x="21"/>
  </rowFields>
  <rowItems count="14">
    <i>
      <x/>
    </i>
    <i>
      <x v="1"/>
    </i>
    <i>
      <x v="2"/>
    </i>
    <i>
      <x v="3"/>
    </i>
    <i>
      <x v="4"/>
    </i>
    <i>
      <x v="5"/>
    </i>
    <i>
      <x v="6"/>
    </i>
    <i>
      <x v="7"/>
    </i>
    <i>
      <x v="8"/>
    </i>
    <i>
      <x v="9"/>
    </i>
    <i>
      <x v="10"/>
    </i>
    <i>
      <x v="11"/>
    </i>
    <i>
      <x v="12"/>
    </i>
    <i t="grand">
      <x/>
    </i>
  </rowItems>
  <colFields count="1">
    <field x="0"/>
  </colFields>
  <colItems count="14">
    <i>
      <x/>
    </i>
    <i>
      <x v="1"/>
    </i>
    <i>
      <x v="2"/>
    </i>
    <i>
      <x v="3"/>
    </i>
    <i>
      <x v="4"/>
    </i>
    <i>
      <x v="5"/>
    </i>
    <i>
      <x v="6"/>
    </i>
    <i>
      <x v="7"/>
    </i>
    <i>
      <x v="8"/>
    </i>
    <i>
      <x v="9"/>
    </i>
    <i>
      <x v="10"/>
    </i>
    <i>
      <x v="11"/>
    </i>
    <i>
      <x v="12"/>
    </i>
    <i t="grand">
      <x/>
    </i>
  </colItems>
  <dataFields count="1">
    <dataField name="Count of Serial" fld="2" subtotal="count" baseField="0" baseItem="0"/>
  </dataFields>
  <formats count="27">
    <format dxfId="77">
      <pivotArea outline="0" fieldPosition="0">
        <references count="1">
          <reference field="21" count="2" selected="0">
            <x v="0"/>
            <x v="1"/>
          </reference>
        </references>
      </pivotArea>
    </format>
    <format dxfId="76">
      <pivotArea dataOnly="0" labelOnly="1" outline="0" fieldPosition="0">
        <references count="1">
          <reference field="21" count="2">
            <x v="0"/>
            <x v="1"/>
          </reference>
        </references>
      </pivotArea>
    </format>
    <format dxfId="75">
      <pivotArea outline="0" fieldPosition="0">
        <references count="1">
          <reference field="21" count="1" selected="0">
            <x v="12"/>
          </reference>
        </references>
      </pivotArea>
    </format>
    <format dxfId="74">
      <pivotArea dataOnly="0" labelOnly="1" outline="0" fieldPosition="0">
        <references count="1">
          <reference field="21" count="1">
            <x v="12"/>
          </reference>
        </references>
      </pivotArea>
    </format>
    <format dxfId="73">
      <pivotArea outline="0" fieldPosition="0">
        <references count="1">
          <reference field="21" count="1" selected="0">
            <x v="8"/>
          </reference>
        </references>
      </pivotArea>
    </format>
    <format dxfId="72">
      <pivotArea dataOnly="0" labelOnly="1" outline="0" fieldPosition="0">
        <references count="1">
          <reference field="21" count="1">
            <x v="8"/>
          </reference>
        </references>
      </pivotArea>
    </format>
    <format dxfId="71">
      <pivotArea outline="0" fieldPosition="0">
        <references count="1">
          <reference field="21" count="1" selected="0">
            <x v="7"/>
          </reference>
        </references>
      </pivotArea>
    </format>
    <format dxfId="70">
      <pivotArea dataOnly="0" labelOnly="1" outline="0" fieldPosition="0">
        <references count="1">
          <reference field="21" count="1">
            <x v="7"/>
          </reference>
        </references>
      </pivotArea>
    </format>
    <format dxfId="69">
      <pivotArea outline="0" fieldPosition="0">
        <references count="1">
          <reference field="21" count="1" selected="0">
            <x v="6"/>
          </reference>
        </references>
      </pivotArea>
    </format>
    <format dxfId="68">
      <pivotArea dataOnly="0" labelOnly="1" outline="0" fieldPosition="0">
        <references count="1">
          <reference field="21" count="1">
            <x v="6"/>
          </reference>
        </references>
      </pivotArea>
    </format>
    <format dxfId="67">
      <pivotArea outline="0" fieldPosition="0">
        <references count="1">
          <reference field="21" count="2" selected="0">
            <x v="2"/>
            <x v="3"/>
          </reference>
        </references>
      </pivotArea>
    </format>
    <format dxfId="66">
      <pivotArea dataOnly="0" labelOnly="1" outline="0" fieldPosition="0">
        <references count="1">
          <reference field="21" count="2">
            <x v="2"/>
            <x v="3"/>
          </reference>
        </references>
      </pivotArea>
    </format>
    <format dxfId="65">
      <pivotArea outline="0" fieldPosition="0">
        <references count="1">
          <reference field="21" count="1" selected="0">
            <x v="5"/>
          </reference>
        </references>
      </pivotArea>
    </format>
    <format dxfId="64">
      <pivotArea dataOnly="0" labelOnly="1" outline="0" fieldPosition="0">
        <references count="1">
          <reference field="21" count="1">
            <x v="5"/>
          </reference>
        </references>
      </pivotArea>
    </format>
    <format dxfId="63">
      <pivotArea outline="0" fieldPosition="0">
        <references count="1">
          <reference field="21" count="3" selected="0">
            <x v="9"/>
            <x v="10"/>
            <x v="11"/>
          </reference>
        </references>
      </pivotArea>
    </format>
    <format dxfId="62">
      <pivotArea dataOnly="0" labelOnly="1" outline="0" fieldPosition="0">
        <references count="1">
          <reference field="21" count="3">
            <x v="9"/>
            <x v="10"/>
            <x v="11"/>
          </reference>
        </references>
      </pivotArea>
    </format>
    <format dxfId="61">
      <pivotArea outline="0" fieldPosition="0"/>
    </format>
    <format dxfId="60">
      <pivotArea field="21" type="button" dataOnly="0" labelOnly="1" outline="0" axis="axisRow" fieldPosition="0"/>
    </format>
    <format dxfId="59">
      <pivotArea dataOnly="0" labelOnly="1" outline="0" fieldPosition="0">
        <references count="1">
          <reference field="21" count="0"/>
        </references>
      </pivotArea>
    </format>
    <format dxfId="58">
      <pivotArea dataOnly="0" labelOnly="1" grandRow="1" outline="0" fieldPosition="0"/>
    </format>
    <format dxfId="57">
      <pivotArea dataOnly="0" labelOnly="1" outline="0" fieldPosition="0">
        <references count="1">
          <reference field="0" count="0"/>
        </references>
      </pivotArea>
    </format>
    <format dxfId="56">
      <pivotArea dataOnly="0" labelOnly="1" grandCol="1" outline="0" fieldPosition="0"/>
    </format>
    <format dxfId="55">
      <pivotArea grandRow="1" grandCol="1" outline="0" fieldPosition="0"/>
    </format>
    <format dxfId="54">
      <pivotArea outline="0" fieldPosition="0">
        <references count="1">
          <reference field="21" count="1" selected="0">
            <x v="4"/>
          </reference>
        </references>
      </pivotArea>
    </format>
    <format dxfId="53">
      <pivotArea outline="0" fieldPosition="0">
        <references count="1">
          <reference field="21" count="0" selected="0"/>
        </references>
      </pivotArea>
    </format>
    <format dxfId="52">
      <pivotArea dataOnly="0" labelOnly="1" outline="0" fieldPosition="0">
        <references count="1">
          <reference field="21" count="0"/>
        </references>
      </pivotArea>
    </format>
    <format dxfId="51">
      <pivotArea dataOnly="0" labelOnly="1" outline="0" fieldPosition="0">
        <references count="1">
          <reference field="21" count="1">
            <x v="4"/>
          </reference>
        </references>
      </pivotArea>
    </format>
  </formats>
  <pivotTableStyleInfo showRowHeaders="1" showColHeaders="1" showRowStripes="0" showColStripes="0" showLastColumn="1"/>
</pivotTableDefinition>
</file>

<file path=xl/pivotTables/pivotTable3.xml><?xml version="1.0" encoding="utf-8"?>
<pivotTableDefinition xmlns="http://schemas.openxmlformats.org/spreadsheetml/2006/main" name="PivotTable21"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2:AT17" firstHeaderRow="1" firstDataRow="2" firstDataCol="1"/>
  <pivotFields count="23">
    <pivotField compact="0" outline="0" subtotalTop="0" showAll="0" includeNewItemsInFilter="1"/>
    <pivotField axis="axisCol" compact="0" outline="0" subtotalTop="0" showAll="0" includeNewItemsInFilter="1" sortType="ascending">
      <items count="46">
        <item x="16"/>
        <item m="1" x="44"/>
        <item x="38"/>
        <item x="28"/>
        <item x="34"/>
        <item x="33"/>
        <item x="24"/>
        <item x="0"/>
        <item x="17"/>
        <item x="1"/>
        <item x="35"/>
        <item x="2"/>
        <item x="41"/>
        <item x="8"/>
        <item x="27"/>
        <item x="12"/>
        <item x="9"/>
        <item x="3"/>
        <item x="36"/>
        <item x="10"/>
        <item x="22"/>
        <item x="29"/>
        <item x="18"/>
        <item x="25"/>
        <item x="43"/>
        <item x="23"/>
        <item x="30"/>
        <item x="31"/>
        <item x="14"/>
        <item x="37"/>
        <item x="19"/>
        <item x="20"/>
        <item x="32"/>
        <item x="11"/>
        <item x="39"/>
        <item x="40"/>
        <item x="6"/>
        <item x="26"/>
        <item x="15"/>
        <item x="21"/>
        <item x="42"/>
        <item x="4"/>
        <item x="5"/>
        <item x="7"/>
        <item x="13"/>
        <item t="default"/>
      </items>
    </pivotField>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14">
        <item x="7"/>
        <item x="0"/>
        <item x="10"/>
        <item x="9"/>
        <item x="1"/>
        <item x="5"/>
        <item x="3"/>
        <item x="6"/>
        <item x="4"/>
        <item x="12"/>
        <item x="2"/>
        <item x="11"/>
        <item x="8"/>
        <item t="default"/>
      </items>
    </pivotField>
    <pivotField compact="0" outline="0" subtotalTop="0" showAll="0" includeNewItemsInFilter="1"/>
  </pivotFields>
  <rowFields count="1">
    <field x="21"/>
  </rowFields>
  <rowItems count="14">
    <i>
      <x/>
    </i>
    <i>
      <x v="1"/>
    </i>
    <i>
      <x v="2"/>
    </i>
    <i>
      <x v="3"/>
    </i>
    <i>
      <x v="4"/>
    </i>
    <i>
      <x v="5"/>
    </i>
    <i>
      <x v="6"/>
    </i>
    <i>
      <x v="7"/>
    </i>
    <i>
      <x v="8"/>
    </i>
    <i>
      <x v="9"/>
    </i>
    <i>
      <x v="10"/>
    </i>
    <i>
      <x v="11"/>
    </i>
    <i>
      <x v="12"/>
    </i>
    <i t="grand">
      <x/>
    </i>
  </rowItems>
  <colFields count="1">
    <field x="1"/>
  </colFields>
  <colItems count="45">
    <i>
      <x/>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t="grand">
      <x/>
    </i>
  </colItems>
  <dataFields count="1">
    <dataField name="Count of Serial" fld="2" subtotal="count" baseField="0" baseItem="0"/>
  </dataFields>
  <formats count="10">
    <format dxfId="50">
      <pivotArea grandRow="1" grandCol="1" outline="0" fieldPosition="0"/>
    </format>
    <format dxfId="49">
      <pivotArea outline="0" fieldPosition="0">
        <references count="1">
          <reference field="21" count="2" selected="0">
            <x v="0"/>
            <x v="1"/>
          </reference>
        </references>
      </pivotArea>
    </format>
    <format dxfId="48">
      <pivotArea dataOnly="0" labelOnly="1" outline="0" fieldPosition="0">
        <references count="1">
          <reference field="21" count="2">
            <x v="0"/>
            <x v="1"/>
          </reference>
        </references>
      </pivotArea>
    </format>
    <format dxfId="47">
      <pivotArea outline="0" fieldPosition="0">
        <references count="1">
          <reference field="21" count="1" selected="0">
            <x v="12"/>
          </reference>
        </references>
      </pivotArea>
    </format>
    <format dxfId="46">
      <pivotArea dataOnly="0" labelOnly="1" outline="0" fieldPosition="0">
        <references count="1">
          <reference field="21" count="1">
            <x v="12"/>
          </reference>
        </references>
      </pivotArea>
    </format>
    <format dxfId="45">
      <pivotArea field="21" grandCol="1" outline="0" axis="axisRow" fieldPosition="0">
        <references count="1">
          <reference field="21" count="2" selected="0">
            <x v="2"/>
            <x v="3"/>
          </reference>
        </references>
      </pivotArea>
    </format>
    <format dxfId="44">
      <pivotArea field="21" grandCol="1" outline="0" axis="axisRow" fieldPosition="0">
        <references count="1">
          <reference field="21" count="1" selected="0">
            <x v="5"/>
          </reference>
        </references>
      </pivotArea>
    </format>
    <format dxfId="43">
      <pivotArea field="21" grandCol="1" outline="0" axis="axisRow" fieldPosition="0">
        <references count="1">
          <reference field="21" count="1" selected="0">
            <x v="7"/>
          </reference>
        </references>
      </pivotArea>
    </format>
    <format dxfId="42">
      <pivotArea field="21" grandCol="1" outline="0" axis="axisRow" fieldPosition="0">
        <references count="1">
          <reference field="21" count="3" selected="0">
            <x v="9"/>
            <x v="10"/>
            <x v="11"/>
          </reference>
        </references>
      </pivotArea>
    </format>
    <format>
      <pivotArea field="21" grandCol="1" outline="0" axis="axisRow" fieldPosition="0">
        <references count="1">
          <reference field="21" count="0" selected="0"/>
        </references>
      </pivotArea>
    </format>
  </formats>
  <pivotTableStyleInfo showRowHeaders="1" showColHeaders="1" showRowStripes="0" showColStripes="0" showLastColumn="1"/>
</pivotTableDefinition>
</file>

<file path=xl/pivotTables/pivotTable4.xml><?xml version="1.0" encoding="utf-8"?>
<pivotTableDefinition xmlns="http://schemas.openxmlformats.org/spreadsheetml/2006/main" name="PivotTable18"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AU19" firstHeaderRow="1" firstDataRow="2" firstDataCol="2"/>
  <pivotFields count="23">
    <pivotField compact="0" outline="0" subtotalTop="0" showAll="0" includeNewItemsInFilter="1"/>
    <pivotField axis="axisCol" compact="0" outline="0" subtotalTop="0" showAll="0" includeNewItemsInFilter="1" sortType="ascending">
      <items count="46">
        <item x="16"/>
        <item m="1" x="44"/>
        <item x="38"/>
        <item x="28"/>
        <item x="34"/>
        <item x="33"/>
        <item x="24"/>
        <item x="0"/>
        <item x="17"/>
        <item x="1"/>
        <item x="35"/>
        <item x="2"/>
        <item x="41"/>
        <item x="8"/>
        <item x="27"/>
        <item x="12"/>
        <item x="9"/>
        <item x="3"/>
        <item x="36"/>
        <item x="10"/>
        <item x="22"/>
        <item x="29"/>
        <item x="18"/>
        <item x="25"/>
        <item x="43"/>
        <item x="23"/>
        <item x="30"/>
        <item x="31"/>
        <item x="14"/>
        <item x="37"/>
        <item x="19"/>
        <item x="20"/>
        <item x="32"/>
        <item x="11"/>
        <item x="39"/>
        <item x="40"/>
        <item x="6"/>
        <item x="26"/>
        <item x="15"/>
        <item x="21"/>
        <item x="42"/>
        <item x="4"/>
        <item x="5"/>
        <item x="7"/>
        <item x="13"/>
        <item t="default"/>
      </items>
    </pivotField>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6">
        <item x="0"/>
        <item x="1"/>
        <item x="4"/>
        <item x="3"/>
        <item x="2"/>
        <item t="default"/>
      </items>
    </pivotField>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5">
        <item x="2"/>
        <item x="1"/>
        <item x="0"/>
        <item x="3"/>
        <item t="default"/>
      </items>
    </pivotField>
  </pivotFields>
  <rowFields count="2">
    <field x="22"/>
    <field x="11"/>
  </rowFields>
  <rowItems count="15">
    <i>
      <x/>
      <x/>
    </i>
    <i r="1">
      <x v="2"/>
    </i>
    <i r="1">
      <x v="4"/>
    </i>
    <i t="default">
      <x/>
    </i>
    <i>
      <x v="1"/>
      <x v="2"/>
    </i>
    <i t="default">
      <x v="1"/>
    </i>
    <i>
      <x v="2"/>
      <x/>
    </i>
    <i r="1">
      <x v="1"/>
    </i>
    <i r="1">
      <x v="3"/>
    </i>
    <i r="1">
      <x v="4"/>
    </i>
    <i t="default">
      <x v="2"/>
    </i>
    <i>
      <x v="3"/>
      <x v="2"/>
    </i>
    <i r="1">
      <x v="4"/>
    </i>
    <i t="default">
      <x v="3"/>
    </i>
    <i t="grand">
      <x/>
    </i>
  </rowItems>
  <colFields count="1">
    <field x="1"/>
  </colFields>
  <colItems count="45">
    <i>
      <x/>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t="grand">
      <x/>
    </i>
  </colItems>
  <dataFields count="1">
    <dataField name="Count of Serial" fld="2" subtotal="count" baseField="0" baseItem="0"/>
  </dataFields>
  <formats count="14">
    <format dxfId="41">
      <pivotArea dataOnly="0" outline="0" fieldPosition="0">
        <references count="1">
          <reference field="11" count="1">
            <x v="0"/>
          </reference>
        </references>
      </pivotArea>
    </format>
    <format dxfId="40">
      <pivotArea dataOnly="0" outline="0" fieldPosition="0">
        <references count="1">
          <reference field="11" count="1">
            <x v="2"/>
          </reference>
        </references>
      </pivotArea>
    </format>
    <format dxfId="39">
      <pivotArea dataOnly="0" outline="0" fieldPosition="0">
        <references count="1">
          <reference field="11" count="1">
            <x v="4"/>
          </reference>
        </references>
      </pivotArea>
    </format>
    <format dxfId="38">
      <pivotArea dataOnly="0" outline="0" fieldPosition="0">
        <references count="1">
          <reference field="11" count="1">
            <x v="3"/>
          </reference>
        </references>
      </pivotArea>
    </format>
    <format dxfId="37">
      <pivotArea dataOnly="0" outline="0" fieldPosition="0">
        <references count="1">
          <reference field="11" count="1">
            <x v="1"/>
          </reference>
        </references>
      </pivotArea>
    </format>
    <format dxfId="36">
      <pivotArea outline="0" fieldPosition="0">
        <references count="1">
          <reference field="22" count="3" selected="0" defaultSubtotal="1">
            <x v="0"/>
            <x v="1"/>
            <x v="2"/>
          </reference>
        </references>
      </pivotArea>
    </format>
    <format dxfId="35">
      <pivotArea outline="0" fieldPosition="0">
        <references count="2">
          <reference field="11" count="2" selected="0">
            <x v="2"/>
            <x v="4"/>
          </reference>
          <reference field="22" count="1" selected="0">
            <x v="3"/>
          </reference>
        </references>
      </pivotArea>
    </format>
    <format dxfId="34">
      <pivotArea dataOnly="0" labelOnly="1" outline="0" offset="IV256" fieldPosition="0">
        <references count="1">
          <reference field="22" count="1" defaultSubtotal="1">
            <x v="0"/>
          </reference>
        </references>
      </pivotArea>
    </format>
    <format dxfId="33">
      <pivotArea dataOnly="0" labelOnly="1" outline="0" offset="IV256" fieldPosition="0">
        <references count="1">
          <reference field="22" count="1" defaultSubtotal="1">
            <x v="1"/>
          </reference>
        </references>
      </pivotArea>
    </format>
    <format dxfId="32">
      <pivotArea dataOnly="0" labelOnly="1" outline="0" offset="IV256" fieldPosition="0">
        <references count="1">
          <reference field="22" count="1" defaultSubtotal="1">
            <x v="2"/>
          </reference>
        </references>
      </pivotArea>
    </format>
    <format dxfId="31">
      <pivotArea dataOnly="0" labelOnly="1" outline="0" fieldPosition="0">
        <references count="2">
          <reference field="11" count="3">
            <x v="0"/>
            <x v="2"/>
            <x v="4"/>
          </reference>
          <reference field="22" count="1" selected="0">
            <x v="0"/>
          </reference>
        </references>
      </pivotArea>
    </format>
    <format dxfId="30">
      <pivotArea dataOnly="0" labelOnly="1" outline="0" fieldPosition="0">
        <references count="2">
          <reference field="11" count="1">
            <x v="2"/>
          </reference>
          <reference field="22" count="1" selected="0">
            <x v="1"/>
          </reference>
        </references>
      </pivotArea>
    </format>
    <format dxfId="29">
      <pivotArea dataOnly="0" labelOnly="1" outline="0" fieldPosition="0">
        <references count="2">
          <reference field="11" count="4">
            <x v="0"/>
            <x v="1"/>
            <x v="3"/>
            <x v="4"/>
          </reference>
          <reference field="22" count="1" selected="0">
            <x v="2"/>
          </reference>
        </references>
      </pivotArea>
    </format>
    <format dxfId="28">
      <pivotArea dataOnly="0" labelOnly="1" outline="0" fieldPosition="0">
        <references count="2">
          <reference field="11" count="2">
            <x v="2"/>
            <x v="4"/>
          </reference>
          <reference field="22" count="1" selected="0">
            <x v="3"/>
          </reference>
        </references>
      </pivotArea>
    </format>
  </formats>
  <pivotTableStyleInfo showRowHeaders="1" showColHeaders="1" showRowStripes="0" showColStripes="0" showLastColumn="1"/>
</pivotTableDefinition>
</file>

<file path=xl/pivotTables/pivotTable5.xml><?xml version="1.0" encoding="utf-8"?>
<pivotTableDefinition xmlns="http://schemas.openxmlformats.org/spreadsheetml/2006/main" name="PivotTable22"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O49" firstHeaderRow="1" firstDataRow="2" firstDataCol="1"/>
  <pivotFields count="23">
    <pivotField axis="axisCol" compact="0" outline="0" subtotalTop="0" showAll="0" includeNewItemsInFilter="1" sortType="ascending">
      <items count="14">
        <item x="0"/>
        <item x="1"/>
        <item x="2"/>
        <item x="3"/>
        <item x="4"/>
        <item x="5"/>
        <item x="12"/>
        <item x="6"/>
        <item x="7"/>
        <item x="8"/>
        <item x="9"/>
        <item x="10"/>
        <item x="11"/>
        <item t="default"/>
      </items>
    </pivotField>
    <pivotField axis="axisRow" compact="0" outline="0" subtotalTop="0" showAll="0" includeNewItemsInFilter="1">
      <items count="46">
        <item x="16"/>
        <item m="1" x="44"/>
        <item x="38"/>
        <item x="28"/>
        <item x="34"/>
        <item x="33"/>
        <item x="24"/>
        <item x="0"/>
        <item x="17"/>
        <item x="1"/>
        <item x="35"/>
        <item x="2"/>
        <item x="41"/>
        <item x="8"/>
        <item x="27"/>
        <item x="12"/>
        <item x="9"/>
        <item x="3"/>
        <item x="36"/>
        <item x="10"/>
        <item x="22"/>
        <item x="29"/>
        <item x="18"/>
        <item x="25"/>
        <item x="23"/>
        <item x="30"/>
        <item x="31"/>
        <item x="14"/>
        <item x="37"/>
        <item x="19"/>
        <item x="20"/>
        <item x="32"/>
        <item x="11"/>
        <item x="39"/>
        <item x="40"/>
        <item x="6"/>
        <item x="26"/>
        <item x="15"/>
        <item x="21"/>
        <item x="4"/>
        <item x="5"/>
        <item x="7"/>
        <item x="13"/>
        <item x="42"/>
        <item x="43"/>
        <item t="default"/>
      </items>
    </pivotField>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
  </rowFields>
  <rowItems count="45">
    <i>
      <x/>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t="grand">
      <x/>
    </i>
  </rowItems>
  <colFields count="1">
    <field x="0"/>
  </colFields>
  <colItems count="14">
    <i>
      <x/>
    </i>
    <i>
      <x v="1"/>
    </i>
    <i>
      <x v="2"/>
    </i>
    <i>
      <x v="3"/>
    </i>
    <i>
      <x v="4"/>
    </i>
    <i>
      <x v="5"/>
    </i>
    <i>
      <x v="6"/>
    </i>
    <i>
      <x v="7"/>
    </i>
    <i>
      <x v="8"/>
    </i>
    <i>
      <x v="9"/>
    </i>
    <i>
      <x v="10"/>
    </i>
    <i>
      <x v="11"/>
    </i>
    <i>
      <x v="12"/>
    </i>
    <i t="grand">
      <x/>
    </i>
  </colItems>
  <dataFields count="1">
    <dataField name="Count of Serial" fld="2" subtotal="count" baseField="0" baseItem="0"/>
  </dataFields>
  <formats count="9">
    <format dxfId="27">
      <pivotArea outline="0" fieldPosition="0">
        <references count="1">
          <reference field="1" count="1" selected="0">
            <x v="0"/>
          </reference>
        </references>
      </pivotArea>
    </format>
    <format dxfId="26">
      <pivotArea dataOnly="0" labelOnly="1" outline="0" fieldPosition="0">
        <references count="1">
          <reference field="1" count="1">
            <x v="0"/>
          </reference>
        </references>
      </pivotArea>
    </format>
    <format dxfId="25">
      <pivotArea dataOnly="0" labelOnly="1" outline="0" fieldPosition="0">
        <references count="1">
          <reference field="1" count="0"/>
        </references>
      </pivotArea>
    </format>
    <format dxfId="24">
      <pivotArea dataOnly="0" labelOnly="1" grandRow="1" outline="0" fieldPosition="0"/>
    </format>
    <format dxfId="23">
      <pivotArea outline="0" fieldPosition="0">
        <references count="1">
          <reference field="1" count="43" selected="0">
            <x v="0"/>
            <x v="1"/>
            <x v="2"/>
            <x v="3"/>
            <x v="4"/>
            <x v="5"/>
            <x v="6"/>
            <x v="7"/>
            <x v="8"/>
            <x v="9"/>
            <x v="10"/>
            <x v="11"/>
            <x v="12"/>
            <x v="13"/>
            <x v="14"/>
            <x v="15"/>
            <x v="16"/>
            <x v="17"/>
            <x v="18"/>
            <x v="19"/>
            <x v="20"/>
            <x v="21"/>
            <x v="22"/>
            <x v="23"/>
            <x v="24"/>
            <x v="25"/>
            <x v="26"/>
            <x v="27"/>
            <x v="28"/>
            <x v="29"/>
            <x v="30"/>
            <x v="31"/>
            <x v="32"/>
            <x v="33"/>
            <x v="34"/>
            <x v="35"/>
            <x v="36"/>
            <x v="37"/>
            <x v="38"/>
            <x v="39"/>
            <x v="40"/>
            <x v="41"/>
            <x v="42"/>
          </reference>
        </references>
      </pivotArea>
    </format>
    <format dxfId="22">
      <pivotArea dataOnly="0" labelOnly="1" outline="0" fieldPosition="0">
        <references count="1">
          <reference field="1" count="43">
            <x v="0"/>
            <x v="1"/>
            <x v="2"/>
            <x v="3"/>
            <x v="4"/>
            <x v="5"/>
            <x v="6"/>
            <x v="7"/>
            <x v="8"/>
            <x v="9"/>
            <x v="10"/>
            <x v="11"/>
            <x v="12"/>
            <x v="13"/>
            <x v="14"/>
            <x v="15"/>
            <x v="16"/>
            <x v="17"/>
            <x v="18"/>
            <x v="19"/>
            <x v="20"/>
            <x v="21"/>
            <x v="22"/>
            <x v="23"/>
            <x v="24"/>
            <x v="25"/>
            <x v="26"/>
            <x v="27"/>
            <x v="28"/>
            <x v="29"/>
            <x v="30"/>
            <x v="31"/>
            <x v="32"/>
            <x v="33"/>
            <x v="34"/>
            <x v="35"/>
            <x v="36"/>
            <x v="37"/>
            <x v="38"/>
            <x v="39"/>
            <x v="40"/>
            <x v="41"/>
            <x v="42"/>
          </reference>
        </references>
      </pivotArea>
    </format>
    <format dxfId="21">
      <pivotArea dataOnly="0" labelOnly="1" outline="0" fieldPosition="0">
        <references count="1">
          <reference field="1" count="1">
            <x v="43"/>
          </reference>
        </references>
      </pivotArea>
    </format>
    <format dxfId="20">
      <pivotArea dataOnly="0" labelOnly="1" outline="0" fieldPosition="0">
        <references count="1">
          <reference field="1" count="1">
            <x v="44"/>
          </reference>
        </references>
      </pivotArea>
    </format>
    <format dxfId="19">
      <pivotArea grandRow="1" grandCol="1" outline="0" fieldPosition="0"/>
    </format>
  </formats>
  <pivotTableStyleInfo showRowHeaders="1" showColHeaders="1" showRowStripes="0" showColStripes="0" showLastColumn="1"/>
</pivotTableDefinition>
</file>

<file path=xl/pivotTables/pivotTable6.xml><?xml version="1.0" encoding="utf-8"?>
<pivotTableDefinition xmlns="http://schemas.openxmlformats.org/spreadsheetml/2006/main" name="PivotTable11"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O9" firstHeaderRow="1" firstDataRow="2" firstDataCol="1"/>
  <pivotFields count="23">
    <pivotField axis="axisCol" compact="0" outline="0" subtotalTop="0" showAll="0" includeNewItemsInFilter="1">
      <items count="14">
        <item x="0"/>
        <item x="1"/>
        <item x="2"/>
        <item x="3"/>
        <item x="4"/>
        <item x="5"/>
        <item x="6"/>
        <item x="7"/>
        <item x="8"/>
        <item x="9"/>
        <item x="10"/>
        <item x="11"/>
        <item x="12"/>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5">
        <item x="2"/>
        <item x="1"/>
        <item x="0"/>
        <item x="3"/>
        <item t="default"/>
      </items>
    </pivotField>
  </pivotFields>
  <rowFields count="1">
    <field x="22"/>
  </rowFields>
  <rowItems count="5">
    <i>
      <x/>
    </i>
    <i>
      <x v="1"/>
    </i>
    <i>
      <x v="2"/>
    </i>
    <i>
      <x v="3"/>
    </i>
    <i t="grand">
      <x/>
    </i>
  </rowItems>
  <colFields count="1">
    <field x="0"/>
  </colFields>
  <colItems count="14">
    <i>
      <x/>
    </i>
    <i>
      <x v="1"/>
    </i>
    <i>
      <x v="2"/>
    </i>
    <i>
      <x v="3"/>
    </i>
    <i>
      <x v="4"/>
    </i>
    <i>
      <x v="5"/>
    </i>
    <i>
      <x v="6"/>
    </i>
    <i>
      <x v="7"/>
    </i>
    <i>
      <x v="8"/>
    </i>
    <i>
      <x v="9"/>
    </i>
    <i>
      <x v="10"/>
    </i>
    <i>
      <x v="11"/>
    </i>
    <i>
      <x v="12"/>
    </i>
    <i t="grand">
      <x/>
    </i>
  </colItems>
  <dataFields count="1">
    <dataField name="Count of Serial" fld="2" subtotal="count" baseField="0" baseItem="0"/>
  </dataFields>
  <pivotTableStyleInfo showRowHeaders="1" showColHeaders="1" showRowStripes="0" showColStripes="0" showLastColumn="1"/>
</pivotTableDefinition>
</file>

<file path=xl/pivotTables/pivotTable7.xml><?xml version="1.0" encoding="utf-8"?>
<pivotTableDefinition xmlns="http://schemas.openxmlformats.org/spreadsheetml/2006/main" name="PivotTable16"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N10" firstHeaderRow="1" firstDataRow="2" firstDataCol="1"/>
  <pivotFields count="23">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13">
        <item x="10"/>
        <item x="8"/>
        <item x="7"/>
        <item x="3"/>
        <item x="11"/>
        <item x="9"/>
        <item x="5"/>
        <item x="4"/>
        <item x="2"/>
        <item x="1"/>
        <item x="6"/>
        <item x="0"/>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6">
        <item x="0"/>
        <item x="1"/>
        <item x="4"/>
        <item x="3"/>
        <item x="2"/>
        <item t="default"/>
      </items>
    </pivotField>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1"/>
  </rowFields>
  <rowItems count="6">
    <i>
      <x/>
    </i>
    <i>
      <x v="1"/>
    </i>
    <i>
      <x v="2"/>
    </i>
    <i>
      <x v="3"/>
    </i>
    <i>
      <x v="4"/>
    </i>
    <i t="grand">
      <x/>
    </i>
  </rowItems>
  <colFields count="1">
    <field x="6"/>
  </colFields>
  <colItems count="13">
    <i>
      <x/>
    </i>
    <i>
      <x v="1"/>
    </i>
    <i>
      <x v="2"/>
    </i>
    <i>
      <x v="3"/>
    </i>
    <i>
      <x v="4"/>
    </i>
    <i>
      <x v="5"/>
    </i>
    <i>
      <x v="6"/>
    </i>
    <i>
      <x v="7"/>
    </i>
    <i>
      <x v="8"/>
    </i>
    <i>
      <x v="9"/>
    </i>
    <i>
      <x v="10"/>
    </i>
    <i>
      <x v="11"/>
    </i>
    <i t="grand">
      <x/>
    </i>
  </colItems>
  <dataFields count="1">
    <dataField name="Count of Serial" fld="2" subtotal="count" baseField="0" baseItem="0"/>
  </dataFields>
  <pivotTableStyleInfo showRowHeaders="1" showColHeaders="1" showRowStripes="0" showColStripes="0" showLastColumn="1"/>
</pivotTableDefinition>
</file>

<file path=xl/pivotTables/pivotTable8.xml><?xml version="1.0" encoding="utf-8"?>
<pivotTableDefinition xmlns="http://schemas.openxmlformats.org/spreadsheetml/2006/main" name="PivotTable17"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13:N28" firstHeaderRow="1" firstDataRow="2" firstDataCol="1"/>
  <pivotFields count="23">
    <pivotField axis="axisRow" compact="0" outline="0" subtotalTop="0" showAll="0" includeNewItemsInFilter="1">
      <items count="14">
        <item x="0"/>
        <item x="1"/>
        <item x="2"/>
        <item x="3"/>
        <item x="4"/>
        <item x="5"/>
        <item x="6"/>
        <item x="7"/>
        <item x="8"/>
        <item x="9"/>
        <item x="10"/>
        <item x="11"/>
        <item x="12"/>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13">
        <item x="10"/>
        <item x="8"/>
        <item x="7"/>
        <item x="3"/>
        <item x="11"/>
        <item x="9"/>
        <item x="5"/>
        <item x="4"/>
        <item x="2"/>
        <item x="1"/>
        <item x="6"/>
        <item x="0"/>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0"/>
  </rowFields>
  <rowItems count="14">
    <i>
      <x/>
    </i>
    <i>
      <x v="1"/>
    </i>
    <i>
      <x v="2"/>
    </i>
    <i>
      <x v="3"/>
    </i>
    <i>
      <x v="4"/>
    </i>
    <i>
      <x v="5"/>
    </i>
    <i>
      <x v="6"/>
    </i>
    <i>
      <x v="7"/>
    </i>
    <i>
      <x v="8"/>
    </i>
    <i>
      <x v="9"/>
    </i>
    <i>
      <x v="10"/>
    </i>
    <i>
      <x v="11"/>
    </i>
    <i>
      <x v="12"/>
    </i>
    <i t="grand">
      <x/>
    </i>
  </rowItems>
  <colFields count="1">
    <field x="6"/>
  </colFields>
  <colItems count="13">
    <i>
      <x/>
    </i>
    <i>
      <x v="1"/>
    </i>
    <i>
      <x v="2"/>
    </i>
    <i>
      <x v="3"/>
    </i>
    <i>
      <x v="4"/>
    </i>
    <i>
      <x v="5"/>
    </i>
    <i>
      <x v="6"/>
    </i>
    <i>
      <x v="7"/>
    </i>
    <i>
      <x v="8"/>
    </i>
    <i>
      <x v="9"/>
    </i>
    <i>
      <x v="10"/>
    </i>
    <i>
      <x v="11"/>
    </i>
    <i t="grand">
      <x/>
    </i>
  </colItems>
  <dataFields count="1">
    <dataField name="Count of Serial" fld="2" subtotal="count" baseField="0" baseItem="0"/>
  </dataFields>
  <pivotTableStyleInfo showRowHeaders="1" showColHeaders="1" showRowStripes="0" showColStripes="0" showLastColumn="1"/>
</pivotTableDefinition>
</file>

<file path=xl/pivotTables/pivotTable9.xml><?xml version="1.0" encoding="utf-8"?>
<pivotTableDefinition xmlns="http://schemas.openxmlformats.org/spreadsheetml/2006/main" name="PivotTable14"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14:O23" firstHeaderRow="1" firstDataRow="2" firstDataCol="1"/>
  <pivotFields count="23">
    <pivotField axis="axisCol" compact="0" outline="0" subtotalTop="0" showAll="0" includeNewItemsInFilter="1">
      <items count="14">
        <item x="0"/>
        <item x="1"/>
        <item x="2"/>
        <item x="3"/>
        <item x="4"/>
        <item x="5"/>
        <item x="6"/>
        <item x="7"/>
        <item x="8"/>
        <item x="9"/>
        <item x="10"/>
        <item x="11"/>
        <item x="12"/>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8">
        <item x="0"/>
        <item x="1"/>
        <item x="4"/>
        <item x="3"/>
        <item x="2"/>
        <item x="5"/>
        <item x="6"/>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7"/>
  </rowFields>
  <rowItems count="8">
    <i>
      <x/>
    </i>
    <i>
      <x v="1"/>
    </i>
    <i>
      <x v="2"/>
    </i>
    <i>
      <x v="3"/>
    </i>
    <i>
      <x v="4"/>
    </i>
    <i>
      <x v="5"/>
    </i>
    <i>
      <x v="6"/>
    </i>
    <i t="grand">
      <x/>
    </i>
  </rowItems>
  <colFields count="1">
    <field x="0"/>
  </colFields>
  <colItems count="14">
    <i>
      <x/>
    </i>
    <i>
      <x v="1"/>
    </i>
    <i>
      <x v="2"/>
    </i>
    <i>
      <x v="3"/>
    </i>
    <i>
      <x v="4"/>
    </i>
    <i>
      <x v="5"/>
    </i>
    <i>
      <x v="6"/>
    </i>
    <i>
      <x v="7"/>
    </i>
    <i>
      <x v="8"/>
    </i>
    <i>
      <x v="9"/>
    </i>
    <i>
      <x v="10"/>
    </i>
    <i>
      <x v="11"/>
    </i>
    <i>
      <x v="12"/>
    </i>
    <i t="grand">
      <x/>
    </i>
  </colItems>
  <dataFields count="1">
    <dataField name="Count of Serial" fld="2" subtotal="count" baseField="0" baseItem="0"/>
  </dataFields>
  <pivotTableStyleInfo showRowHeaders="1" showColHeaders="1" showRowStripes="0" showColStripes="0" showLastColumn="1"/>
</pivotTableDefinition>
</file>

<file path=xl/pivotTables/pivotTable10.xml><?xml version="1.0" encoding="utf-8"?>
<pivotTableDefinition xmlns="http://schemas.openxmlformats.org/spreadsheetml/2006/main" name="PivotTable5" cacheId="2"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B12" firstHeaderRow="2" firstDataRow="2" firstDataCol="1"/>
  <pivotFields count="19">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numFmtId="1" outline="0" subtotalTop="0" showAll="0" includeNewItemsInFilter="1"/>
    <pivotField axis="axisRow" compact="0" outline="0" subtotalTop="0" showAll="0" includeNewItemsInFilter="1">
      <items count="8">
        <item x="0"/>
        <item x="1"/>
        <item x="4"/>
        <item x="3"/>
        <item x="2"/>
        <item x="5"/>
        <item x="6"/>
        <item t="default"/>
      </items>
    </pivotField>
    <pivotField compact="0" outline="0" subtotalTop="0" showAll="0" includeNewItemsInFilter="1"/>
  </pivotFields>
  <rowFields count="1">
    <field x="17"/>
  </rowFields>
  <rowItems count="8">
    <i>
      <x/>
    </i>
    <i>
      <x v="1"/>
    </i>
    <i>
      <x v="2"/>
    </i>
    <i>
      <x v="3"/>
    </i>
    <i>
      <x v="4"/>
    </i>
    <i>
      <x v="5"/>
    </i>
    <i>
      <x v="6"/>
    </i>
    <i t="grand">
      <x/>
    </i>
  </rowItems>
  <colItems count="1">
    <i/>
  </colItems>
  <dataFields count="1">
    <dataField name="Count of Serial" fld="2" subtotal="count" baseField="0" baseItem="0"/>
  </dataFields>
  <pivotTableStyleInfo showRowHeaders="1" showColHeaders="1" showRowStripes="0" showColStripes="0" showLastColumn="1"/>
</pivotTableDefinition>
</file>

<file path=xl/pivotTables/pivotTable11.xml><?xml version="1.0" encoding="utf-8"?>
<pivotTableDefinition xmlns="http://schemas.openxmlformats.org/spreadsheetml/2006/main" name="PivotTable1" cacheId="0"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1:C8" firstHeaderRow="1" firstDataRow="2" firstDataCol="1"/>
  <pivotFields count="18">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6">
        <item x="4"/>
        <item x="3"/>
        <item x="0"/>
        <item x="2"/>
        <item x="1"/>
        <item t="default"/>
      </items>
    </pivotField>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defaultSubtotal="0"/>
    <pivotField dataField="1" compact="0" numFmtId="1" outline="0" subtotalTop="0" showAll="0" includeNewItemsInFilter="1"/>
    <pivotField compact="0" outline="0" subtotalTop="0" showAll="0" includeNewItemsInFilter="1" defaultSubtotal="0"/>
  </pivotFields>
  <rowFields count="1">
    <field x="11"/>
  </rowFields>
  <rowItems count="6">
    <i>
      <x/>
    </i>
    <i>
      <x v="1"/>
    </i>
    <i>
      <x v="2"/>
    </i>
    <i>
      <x v="3"/>
    </i>
    <i>
      <x v="4"/>
    </i>
    <i t="grand">
      <x/>
    </i>
  </rowItems>
  <colFields count="1">
    <field x="-2"/>
  </colFields>
  <colItems count="2">
    <i>
      <x/>
    </i>
    <i i="1">
      <x v="1"/>
    </i>
  </colItems>
  <dataFields count="2">
    <dataField name="Average of Dur'tn" fld="7" subtotal="average" baseField="11" baseItem="0"/>
    <dataField name="Average of Lifespan" fld="16" subtotal="average" baseField="11" baseItem="0"/>
  </dataFields>
  <formats count="5">
    <format dxfId="6">
      <pivotArea type="all" dataOnly="0" outline="0" fieldPosition="0"/>
    </format>
    <format dxfId="5">
      <pivotArea outline="0" fieldPosition="0"/>
    </format>
    <format dxfId="4">
      <pivotArea dataOnly="0" labelOnly="1" outline="0" fieldPosition="0">
        <references count="1">
          <reference field="11" count="0"/>
        </references>
      </pivotArea>
    </format>
    <format dxfId="3">
      <pivotArea dataOnly="0" labelOnly="1" grandRow="1" outline="0" fieldPosition="0"/>
    </format>
    <format dxfId="2">
      <pivotArea dataOnly="0" labelOnly="1" outline="0" fieldPosition="0">
        <references count="1">
          <reference field="4294967294" count="2">
            <x v="0"/>
            <x v="1"/>
          </reference>
        </references>
      </pivotArea>
    </format>
  </formats>
  <pivotTableStyleInfo showRowHeaders="1" showColHeaders="1" showRowStripes="0" showColStripes="0" showLastColumn="1"/>
</pivotTableDefinition>
</file>

<file path=xl/pivotTables/pivotTable12.xml><?xml version="1.0" encoding="utf-8"?>
<pivotTableDefinition xmlns="http://schemas.openxmlformats.org/spreadsheetml/2006/main" name="PivotTable6" cacheId="0"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E1:K16" firstHeaderRow="1" firstDataRow="2" firstDataCol="1"/>
  <pivotFields count="18">
    <pivotField axis="axisRow" compact="0" outline="0" subtotalTop="0" showAll="0" includeNewItemsInFilter="1">
      <items count="14">
        <item x="4"/>
        <item x="5"/>
        <item x="6"/>
        <item x="7"/>
        <item x="8"/>
        <item x="9"/>
        <item x="10"/>
        <item x="11"/>
        <item x="0"/>
        <item x="1"/>
        <item x="2"/>
        <item x="3"/>
        <item x="1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6">
        <item x="4"/>
        <item x="3"/>
        <item x="0"/>
        <item x="2"/>
        <item x="1"/>
        <item t="default"/>
      </items>
    </pivotField>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defaultSubtotal="0"/>
    <pivotField compact="0" numFmtId="1" outline="0" subtotalTop="0" showAll="0" includeNewItemsInFilter="1"/>
    <pivotField compact="0" outline="0" subtotalTop="0" showAll="0" includeNewItemsInFilter="1" defaultSubtotal="0"/>
  </pivotFields>
  <rowFields count="1">
    <field x="0"/>
  </rowFields>
  <rowItems count="14">
    <i>
      <x/>
    </i>
    <i>
      <x v="1"/>
    </i>
    <i>
      <x v="2"/>
    </i>
    <i>
      <x v="3"/>
    </i>
    <i>
      <x v="4"/>
    </i>
    <i>
      <x v="5"/>
    </i>
    <i>
      <x v="6"/>
    </i>
    <i>
      <x v="7"/>
    </i>
    <i>
      <x v="8"/>
    </i>
    <i>
      <x v="9"/>
    </i>
    <i>
      <x v="10"/>
    </i>
    <i>
      <x v="11"/>
    </i>
    <i>
      <x v="12"/>
    </i>
    <i t="grand">
      <x/>
    </i>
  </rowItems>
  <colFields count="1">
    <field x="11"/>
  </colFields>
  <colItems count="6">
    <i>
      <x/>
    </i>
    <i>
      <x v="1"/>
    </i>
    <i>
      <x v="2"/>
    </i>
    <i>
      <x v="3"/>
    </i>
    <i>
      <x v="4"/>
    </i>
    <i t="grand">
      <x/>
    </i>
  </colItems>
  <dataFields count="1">
    <dataField name="Average of Dur'tn" fld="7" subtotal="average" baseField="0" baseItem="0" numFmtId="1"/>
  </dataFields>
  <formats count="6">
    <format dxfId="12">
      <pivotArea type="all" dataOnly="0" outline="0" fieldPosition="0"/>
    </format>
    <format dxfId="11">
      <pivotArea outline="0" fieldPosition="0"/>
    </format>
    <format dxfId="10">
      <pivotArea dataOnly="0" labelOnly="1" outline="0" fieldPosition="0">
        <references count="1">
          <reference field="0" count="0"/>
        </references>
      </pivotArea>
    </format>
    <format dxfId="9">
      <pivotArea dataOnly="0" labelOnly="1" grandRow="1" outline="0" fieldPosition="0"/>
    </format>
    <format dxfId="8">
      <pivotArea dataOnly="0" labelOnly="1" outline="0" fieldPosition="0">
        <references count="1">
          <reference field="11" count="0"/>
        </references>
      </pivotArea>
    </format>
    <format dxfId="7">
      <pivotArea dataOnly="0" labelOnly="1" grandCol="1" outline="0" fieldPosition="0"/>
    </format>
  </formats>
  <pivotTableStyleInfo showRowHeaders="1" showColHeaders="1" showRowStripes="0" showColStripes="0" showLastColumn="1"/>
</pivotTableDefinition>
</file>

<file path=xl/pivotTables/pivotTable13.xml><?xml version="1.0" encoding="utf-8"?>
<pivotTableDefinition xmlns="http://schemas.openxmlformats.org/spreadsheetml/2006/main" name="PivotTable7" cacheId="0"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E18:K33" firstHeaderRow="1" firstDataRow="2" firstDataCol="1"/>
  <pivotFields count="18">
    <pivotField axis="axisRow" compact="0" outline="0" subtotalTop="0" showAll="0" includeNewItemsInFilter="1">
      <items count="14">
        <item x="4"/>
        <item x="5"/>
        <item x="6"/>
        <item x="7"/>
        <item x="8"/>
        <item x="9"/>
        <item x="10"/>
        <item x="11"/>
        <item x="0"/>
        <item x="1"/>
        <item x="2"/>
        <item x="3"/>
        <item x="1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6">
        <item x="4"/>
        <item x="3"/>
        <item x="0"/>
        <item x="2"/>
        <item x="1"/>
        <item t="default"/>
      </items>
    </pivotField>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defaultSubtotal="0"/>
    <pivotField dataField="1" compact="0" numFmtId="1" outline="0" subtotalTop="0" showAll="0" includeNewItemsInFilter="1"/>
    <pivotField compact="0" outline="0" subtotalTop="0" showAll="0" includeNewItemsInFilter="1" defaultSubtotal="0"/>
  </pivotFields>
  <rowFields count="1">
    <field x="0"/>
  </rowFields>
  <rowItems count="14">
    <i>
      <x/>
    </i>
    <i>
      <x v="1"/>
    </i>
    <i>
      <x v="2"/>
    </i>
    <i>
      <x v="3"/>
    </i>
    <i>
      <x v="4"/>
    </i>
    <i>
      <x v="5"/>
    </i>
    <i>
      <x v="6"/>
    </i>
    <i>
      <x v="7"/>
    </i>
    <i>
      <x v="8"/>
    </i>
    <i>
      <x v="9"/>
    </i>
    <i>
      <x v="10"/>
    </i>
    <i>
      <x v="11"/>
    </i>
    <i>
      <x v="12"/>
    </i>
    <i t="grand">
      <x/>
    </i>
  </rowItems>
  <colFields count="1">
    <field x="11"/>
  </colFields>
  <colItems count="6">
    <i>
      <x/>
    </i>
    <i>
      <x v="1"/>
    </i>
    <i>
      <x v="2"/>
    </i>
    <i>
      <x v="3"/>
    </i>
    <i>
      <x v="4"/>
    </i>
    <i t="grand">
      <x/>
    </i>
  </colItems>
  <dataFields count="1">
    <dataField name="Average of Lifespan" fld="16" subtotal="average" baseField="0" baseItem="2" numFmtId="1"/>
  </dataFields>
  <formats count="6">
    <format dxfId="18">
      <pivotArea type="all" dataOnly="0" outline="0" fieldPosition="0"/>
    </format>
    <format dxfId="17">
      <pivotArea outline="0" fieldPosition="0"/>
    </format>
    <format dxfId="16">
      <pivotArea dataOnly="0" labelOnly="1" outline="0" fieldPosition="0">
        <references count="1">
          <reference field="0" count="0"/>
        </references>
      </pivotArea>
    </format>
    <format dxfId="15">
      <pivotArea dataOnly="0" labelOnly="1" grandRow="1" outline="0" fieldPosition="0"/>
    </format>
    <format dxfId="14">
      <pivotArea dataOnly="0" labelOnly="1" outline="0" fieldPosition="0">
        <references count="1">
          <reference field="11" count="0"/>
        </references>
      </pivotArea>
    </format>
    <format dxfId="13">
      <pivotArea dataOnly="0" labelOnly="1" grandCol="1" outline="0" fieldPosition="0"/>
    </format>
  </formats>
  <pivotTableStyleInfo showRowHeaders="1" showColHeaders="1" showRowStripes="0" showColStripes="0" showLastColumn="1"/>
</pivotTableDefinition>
</file>

<file path=xl/pivotTables/pivotTable14.xml><?xml version="1.0" encoding="utf-8"?>
<pivotTableDefinition xmlns="http://schemas.openxmlformats.org/spreadsheetml/2006/main" name="PivotTable3" cacheId="2"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G18" firstHeaderRow="1" firstDataRow="2" firstDataCol="1"/>
  <pivotFields count="19">
    <pivotField axis="axisRow" compact="0" outline="0" subtotalTop="0" showAll="0" includeNewItemsInFilter="1">
      <items count="14">
        <item x="4"/>
        <item x="5"/>
        <item x="6"/>
        <item x="7"/>
        <item x="8"/>
        <item x="9"/>
        <item x="10"/>
        <item x="11"/>
        <item x="0"/>
        <item x="1"/>
        <item x="2"/>
        <item x="3"/>
        <item x="1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6">
        <item x="4"/>
        <item x="3"/>
        <item x="0"/>
        <item x="2"/>
        <item x="1"/>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s>
  <rowFields count="1">
    <field x="0"/>
  </rowFields>
  <rowItems count="14">
    <i>
      <x/>
    </i>
    <i>
      <x v="1"/>
    </i>
    <i>
      <x v="2"/>
    </i>
    <i>
      <x v="3"/>
    </i>
    <i>
      <x v="4"/>
    </i>
    <i>
      <x v="5"/>
    </i>
    <i>
      <x v="6"/>
    </i>
    <i>
      <x v="7"/>
    </i>
    <i>
      <x v="8"/>
    </i>
    <i>
      <x v="9"/>
    </i>
    <i>
      <x v="10"/>
    </i>
    <i>
      <x v="11"/>
    </i>
    <i>
      <x v="12"/>
    </i>
    <i t="grand">
      <x/>
    </i>
  </rowItems>
  <colFields count="1">
    <field x="11"/>
  </colFields>
  <colItems count="6">
    <i>
      <x/>
    </i>
    <i>
      <x v="1"/>
    </i>
    <i>
      <x v="2"/>
    </i>
    <i>
      <x v="3"/>
    </i>
    <i>
      <x v="4"/>
    </i>
    <i t="grand">
      <x/>
    </i>
  </colItems>
  <dataFields count="1">
    <dataField name="Average of Units" fld="18" subtotal="average" baseField="0" baseItem="0" numFmtId="1"/>
  </dataFields>
  <formats count="2">
    <format dxfId="1">
      <pivotArea outline="0" fieldPosition="0"/>
    </format>
    <format dxfId="0">
      <pivotArea outline="0" fieldPosition="0">
        <references count="1">
          <reference field="4294967294" count="1">
            <x v="0"/>
          </reference>
        </references>
      </pivotArea>
    </format>
  </formats>
  <pivotTableStyleInfo showRowHeaders="1" showColHeaders="1" showRowStripes="0" showColStripes="0" showLastColumn="1"/>
</pivotTableDefinition>
</file>

<file path=xl/pivotTables/pivotTable15.xml><?xml version="1.0" encoding="utf-8"?>
<pivotTableDefinition xmlns="http://schemas.openxmlformats.org/spreadsheetml/2006/main" name="PivotTable13"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16:O27" firstHeaderRow="1" firstDataRow="2" firstDataCol="1"/>
  <pivotFields count="23">
    <pivotField axis="axisCol" compact="0" outline="0" subtotalTop="0" showAll="0" includeNewItemsInFilter="1">
      <items count="14">
        <item x="0"/>
        <item x="1"/>
        <item x="2"/>
        <item x="3"/>
        <item x="4"/>
        <item x="5"/>
        <item x="6"/>
        <item x="7"/>
        <item x="8"/>
        <item x="9"/>
        <item x="10"/>
        <item x="11"/>
        <item x="12"/>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10">
        <item x="6"/>
        <item x="1"/>
        <item x="0"/>
        <item x="3"/>
        <item x="4"/>
        <item x="5"/>
        <item x="7"/>
        <item x="2"/>
        <item x="8"/>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8"/>
  </rowFields>
  <rowItems count="10">
    <i>
      <x/>
    </i>
    <i>
      <x v="1"/>
    </i>
    <i>
      <x v="2"/>
    </i>
    <i>
      <x v="3"/>
    </i>
    <i>
      <x v="4"/>
    </i>
    <i>
      <x v="5"/>
    </i>
    <i>
      <x v="6"/>
    </i>
    <i>
      <x v="7"/>
    </i>
    <i>
      <x v="8"/>
    </i>
    <i t="grand">
      <x/>
    </i>
  </rowItems>
  <colFields count="1">
    <field x="0"/>
  </colFields>
  <colItems count="14">
    <i>
      <x/>
    </i>
    <i>
      <x v="1"/>
    </i>
    <i>
      <x v="2"/>
    </i>
    <i>
      <x v="3"/>
    </i>
    <i>
      <x v="4"/>
    </i>
    <i>
      <x v="5"/>
    </i>
    <i>
      <x v="6"/>
    </i>
    <i>
      <x v="7"/>
    </i>
    <i>
      <x v="8"/>
    </i>
    <i>
      <x v="9"/>
    </i>
    <i>
      <x v="10"/>
    </i>
    <i>
      <x v="11"/>
    </i>
    <i>
      <x v="12"/>
    </i>
    <i t="grand">
      <x/>
    </i>
  </colItems>
  <dataFields count="1">
    <dataField name="Count of Serial" fld="2" subtotal="count" baseField="0" baseItem="0"/>
  </dataFields>
  <pivotTableStyleInfo showRowHeaders="1" showColHeaders="1" showRowStripes="0" showColStripes="0" showLastColumn="1"/>
</pivotTableDefinition>
</file>

<file path=xl/pivotTables/pivotTable16.xml><?xml version="1.0" encoding="utf-8"?>
<pivotTableDefinition xmlns="http://schemas.openxmlformats.org/spreadsheetml/2006/main" name="PivotTable4" cacheId="1"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B14" firstHeaderRow="2" firstDataRow="2" firstDataCol="1"/>
  <pivotFields count="1">
    <pivotField axis="axisRow" dataField="1" compact="0" outline="0" subtotalTop="0" showAll="0" includeNewItemsInFilter="1">
      <items count="10">
        <item x="6"/>
        <item x="1"/>
        <item x="0"/>
        <item x="3"/>
        <item x="4"/>
        <item x="5"/>
        <item x="7"/>
        <item x="2"/>
        <item x="8"/>
        <item t="default"/>
      </items>
    </pivotField>
  </pivotFields>
  <rowFields count="1">
    <field x="0"/>
  </rowFields>
  <rowItems count="10">
    <i>
      <x/>
    </i>
    <i>
      <x v="1"/>
    </i>
    <i>
      <x v="2"/>
    </i>
    <i>
      <x v="3"/>
    </i>
    <i>
      <x v="4"/>
    </i>
    <i>
      <x v="5"/>
    </i>
    <i>
      <x v="6"/>
    </i>
    <i>
      <x v="7"/>
    </i>
    <i>
      <x v="8"/>
    </i>
    <i t="grand">
      <x/>
    </i>
  </rowItems>
  <colItems count="1">
    <i/>
  </colItems>
  <dataFields count="1">
    <dataField name="Count of Units" fld="0" subtotal="count" baseField="0" baseItem="2"/>
  </dataFields>
  <chartFormats count="1">
    <chartFormat chart="0"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pivotTableDefinition>
</file>

<file path=xl/pivotTables/pivotTable17.xml><?xml version="1.0" encoding="utf-8"?>
<pivotTableDefinition xmlns="http://schemas.openxmlformats.org/spreadsheetml/2006/main" name="PivotTable6" cacheId="4"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B796" firstHeaderRow="2" firstDataRow="2" firstDataCol="1"/>
  <pivotFields count="23">
    <pivotField dataField="1" compact="0" outline="0" subtotalTop="0" showAll="0" includeNewItemsInFilter="1"/>
    <pivotField compact="0" outline="0" subtotalTop="0" showAll="0" includeNewItemsInFilter="1"/>
    <pivotField axis="axisRow" compact="0" outline="0" subtotalTop="0" showAll="0" includeNewItemsInFilter="1" sortType="descending">
      <items count="802">
        <item x="164"/>
        <item x="180"/>
        <item x="199"/>
        <item x="146"/>
        <item x="181"/>
        <item x="182"/>
        <item x="147"/>
        <item x="148"/>
        <item x="150"/>
        <item x="149"/>
        <item x="183"/>
        <item x="151"/>
        <item x="184"/>
        <item x="152"/>
        <item x="185"/>
        <item x="165"/>
        <item x="153"/>
        <item x="186"/>
        <item x="166"/>
        <item x="167"/>
        <item x="2"/>
        <item x="3"/>
        <item x="12"/>
        <item x="13"/>
        <item x="154"/>
        <item x="168"/>
        <item x="187"/>
        <item x="188"/>
        <item x="189"/>
        <item x="190"/>
        <item x="200"/>
        <item x="169"/>
        <item x="191"/>
        <item x="192"/>
        <item x="155"/>
        <item x="156"/>
        <item x="193"/>
        <item x="170"/>
        <item x="18"/>
        <item x="4"/>
        <item x="14"/>
        <item x="15"/>
        <item x="19"/>
        <item x="20"/>
        <item x="21"/>
        <item x="0"/>
        <item x="1"/>
        <item x="22"/>
        <item x="23"/>
        <item x="16"/>
        <item x="24"/>
        <item x="25"/>
        <item x="28"/>
        <item x="17"/>
        <item x="26"/>
        <item x="29"/>
        <item x="27"/>
        <item x="5"/>
        <item x="30"/>
        <item x="6"/>
        <item x="31"/>
        <item x="32"/>
        <item x="7"/>
        <item x="8"/>
        <item x="33"/>
        <item x="9"/>
        <item x="34"/>
        <item x="35"/>
        <item x="36"/>
        <item x="37"/>
        <item x="38"/>
        <item x="39"/>
        <item x="10"/>
        <item x="11"/>
        <item x="40"/>
        <item x="194"/>
        <item x="195"/>
        <item x="171"/>
        <item x="172"/>
        <item x="157"/>
        <item x="196"/>
        <item x="158"/>
        <item x="391"/>
        <item x="201"/>
        <item x="202"/>
        <item x="159"/>
        <item x="239"/>
        <item x="256"/>
        <item x="298"/>
        <item x="299"/>
        <item x="342"/>
        <item x="257"/>
        <item x="258"/>
        <item x="240"/>
        <item x="300"/>
        <item x="411"/>
        <item x="160"/>
        <item x="197"/>
        <item x="173"/>
        <item x="174"/>
        <item x="175"/>
        <item x="198"/>
        <item x="161"/>
        <item x="454"/>
        <item x="455"/>
        <item x="456"/>
        <item x="457"/>
        <item x="458"/>
        <item x="459"/>
        <item x="460"/>
        <item x="461"/>
        <item x="431"/>
        <item x="462"/>
        <item x="463"/>
        <item x="432"/>
        <item x="464"/>
        <item x="475"/>
        <item x="465"/>
        <item x="433"/>
        <item x="466"/>
        <item x="467"/>
        <item x="468"/>
        <item x="474"/>
        <item x="469"/>
        <item x="470"/>
        <item x="473"/>
        <item x="434"/>
        <item x="471"/>
        <item x="472"/>
        <item x="435"/>
        <item x="476"/>
        <item x="728"/>
        <item x="710"/>
        <item x="659"/>
        <item x="711"/>
        <item x="712"/>
        <item x="660"/>
        <item x="693"/>
        <item x="661"/>
        <item x="677"/>
        <item x="694"/>
        <item x="678"/>
        <item x="662"/>
        <item x="695"/>
        <item x="679"/>
        <item x="663"/>
        <item x="713"/>
        <item x="680"/>
        <item x="664"/>
        <item x="665"/>
        <item x="696"/>
        <item x="714"/>
        <item x="681"/>
        <item x="715"/>
        <item x="697"/>
        <item x="716"/>
        <item x="666"/>
        <item x="717"/>
        <item x="698"/>
        <item x="667"/>
        <item x="718"/>
        <item x="682"/>
        <item x="699"/>
        <item x="668"/>
        <item x="683"/>
        <item x="719"/>
        <item x="700"/>
        <item x="720"/>
        <item x="669"/>
        <item x="721"/>
        <item x="722"/>
        <item x="701"/>
        <item x="702"/>
        <item x="723"/>
        <item x="724"/>
        <item x="658"/>
        <item x="684"/>
        <item x="670"/>
        <item x="671"/>
        <item x="703"/>
        <item x="704"/>
        <item x="685"/>
        <item x="672"/>
        <item x="705"/>
        <item x="673"/>
        <item x="686"/>
        <item x="687"/>
        <item x="725"/>
        <item x="706"/>
        <item x="674"/>
        <item x="688"/>
        <item x="689"/>
        <item x="675"/>
        <item x="690"/>
        <item x="707"/>
        <item x="726"/>
        <item x="676"/>
        <item x="708"/>
        <item x="727"/>
        <item x="691"/>
        <item x="709"/>
        <item x="729"/>
        <item x="692"/>
        <item x="560"/>
        <item x="436"/>
        <item x="437"/>
        <item x="438"/>
        <item x="477"/>
        <item x="439"/>
        <item x="584"/>
        <item x="585"/>
        <item x="440"/>
        <item x="503"/>
        <item x="441"/>
        <item x="504"/>
        <item x="501"/>
        <item x="505"/>
        <item x="442"/>
        <item x="443"/>
        <item x="586"/>
        <item x="444"/>
        <item x="506"/>
        <item x="445"/>
        <item x="502"/>
        <item x="507"/>
        <item x="561"/>
        <item x="562"/>
        <item x="446"/>
        <item x="563"/>
        <item x="600"/>
        <item x="564"/>
        <item x="565"/>
        <item x="539"/>
        <item x="566"/>
        <item x="567"/>
        <item x="568"/>
        <item x="569"/>
        <item x="447"/>
        <item x="570"/>
        <item x="520"/>
        <item x="521"/>
        <item x="522"/>
        <item x="523"/>
        <item x="524"/>
        <item x="525"/>
        <item x="526"/>
        <item x="448"/>
        <item x="571"/>
        <item x="527"/>
        <item x="478"/>
        <item x="587"/>
        <item x="479"/>
        <item x="528"/>
        <item x="529"/>
        <item x="508"/>
        <item x="530"/>
        <item x="509"/>
        <item x="531"/>
        <item x="510"/>
        <item x="532"/>
        <item x="533"/>
        <item x="572"/>
        <item x="511"/>
        <item x="573"/>
        <item x="512"/>
        <item x="601"/>
        <item x="602"/>
        <item x="603"/>
        <item x="513"/>
        <item x="514"/>
        <item x="534"/>
        <item x="588"/>
        <item x="589"/>
        <item x="785"/>
        <item x="786"/>
        <item x="784"/>
        <item x="781"/>
        <item x="412"/>
        <item x="783"/>
        <item x="413"/>
        <item x="414"/>
        <item x="782"/>
        <item x="415"/>
        <item x="367"/>
        <item x="368"/>
        <item x="392"/>
        <item x="393"/>
        <item x="369"/>
        <item x="343"/>
        <item m="1" x="791"/>
        <item x="416"/>
        <item x="417"/>
        <item x="241"/>
        <item x="418"/>
        <item x="341"/>
        <item x="242"/>
        <item x="259"/>
        <item x="260"/>
        <item x="419"/>
        <item x="243"/>
        <item x="275"/>
        <item m="1" x="792"/>
        <item x="244"/>
        <item x="394"/>
        <item x="370"/>
        <item x="344"/>
        <item x="301"/>
        <item x="787"/>
        <item x="788"/>
        <item x="302"/>
        <item x="345"/>
        <item x="346"/>
        <item x="371"/>
        <item x="347"/>
        <item x="348"/>
        <item x="349"/>
        <item x="320"/>
        <item x="276"/>
        <item x="372"/>
        <item x="373"/>
        <item x="374"/>
        <item x="350"/>
        <item x="351"/>
        <item x="321"/>
        <item x="142"/>
        <item x="143"/>
        <item x="144"/>
        <item x="145"/>
        <item x="352"/>
        <item x="303"/>
        <item x="322"/>
        <item x="323"/>
        <item x="304"/>
        <item x="324"/>
        <item x="277"/>
        <item x="325"/>
        <item x="326"/>
        <item x="375"/>
        <item x="327"/>
        <item x="395"/>
        <item x="328"/>
        <item x="376"/>
        <item x="377"/>
        <item x="353"/>
        <item x="378"/>
        <item x="420"/>
        <item x="421"/>
        <item x="422"/>
        <item x="423"/>
        <item x="278"/>
        <item x="396"/>
        <item x="424"/>
        <item x="397"/>
        <item x="398"/>
        <item x="279"/>
        <item x="425"/>
        <item x="426"/>
        <item x="329"/>
        <item x="399"/>
        <item x="400"/>
        <item x="280"/>
        <item x="401"/>
        <item x="427"/>
        <item x="428"/>
        <item x="261"/>
        <item x="281"/>
        <item x="282"/>
        <item x="354"/>
        <item x="305"/>
        <item x="283"/>
        <item x="730"/>
        <item x="731"/>
        <item x="732"/>
        <item x="733"/>
        <item x="741"/>
        <item x="734"/>
        <item x="742"/>
        <item x="743"/>
        <item x="735"/>
        <item x="736"/>
        <item x="737"/>
        <item x="738"/>
        <item x="744"/>
        <item x="745"/>
        <item x="739"/>
        <item x="740"/>
        <item x="62"/>
        <item x="752"/>
        <item x="41"/>
        <item x="66"/>
        <item x="42"/>
        <item x="43"/>
        <item x="44"/>
        <item x="63"/>
        <item x="45"/>
        <item x="46"/>
        <item x="56"/>
        <item x="57"/>
        <item x="58"/>
        <item x="203"/>
        <item x="559"/>
        <item x="67"/>
        <item x="59"/>
        <item x="60"/>
        <item x="47"/>
        <item x="68"/>
        <item x="61"/>
        <item x="64"/>
        <item x="48"/>
        <item x="49"/>
        <item x="50"/>
        <item x="65"/>
        <item x="51"/>
        <item x="52"/>
        <item x="53"/>
        <item x="54"/>
        <item x="55"/>
        <item x="83"/>
        <item x="84"/>
        <item x="138"/>
        <item x="85"/>
        <item x="86"/>
        <item x="87"/>
        <item x="139"/>
        <item x="140"/>
        <item x="141"/>
        <item x="69"/>
        <item x="88"/>
        <item x="132"/>
        <item x="109"/>
        <item x="110"/>
        <item x="89"/>
        <item x="133"/>
        <item x="90"/>
        <item x="91"/>
        <item x="111"/>
        <item x="70"/>
        <item x="134"/>
        <item x="135"/>
        <item x="92"/>
        <item x="112"/>
        <item x="136"/>
        <item x="113"/>
        <item x="137"/>
        <item x="114"/>
        <item x="71"/>
        <item x="72"/>
        <item x="115"/>
        <item x="93"/>
        <item x="94"/>
        <item x="95"/>
        <item x="73"/>
        <item x="74"/>
        <item x="75"/>
        <item x="116"/>
        <item x="96"/>
        <item x="76"/>
        <item x="77"/>
        <item x="97"/>
        <item x="98"/>
        <item x="99"/>
        <item x="100"/>
        <item x="78"/>
        <item x="79"/>
        <item x="80"/>
        <item x="101"/>
        <item x="102"/>
        <item x="81"/>
        <item x="103"/>
        <item x="117"/>
        <item x="104"/>
        <item x="118"/>
        <item x="105"/>
        <item x="119"/>
        <item x="120"/>
        <item x="121"/>
        <item x="122"/>
        <item x="106"/>
        <item x="107"/>
        <item x="123"/>
        <item x="124"/>
        <item x="125"/>
        <item x="126"/>
        <item x="127"/>
        <item x="128"/>
        <item x="129"/>
        <item x="130"/>
        <item x="746"/>
        <item x="747"/>
        <item x="748"/>
        <item x="82"/>
        <item x="749"/>
        <item x="108"/>
        <item x="357"/>
        <item x="750"/>
        <item x="751"/>
        <item x="753"/>
        <item x="754"/>
        <item x="755"/>
        <item x="764"/>
        <item x="768"/>
        <item x="769"/>
        <item x="770"/>
        <item x="771"/>
        <item x="772"/>
        <item x="773"/>
        <item x="774"/>
        <item x="775"/>
        <item x="776"/>
        <item x="777"/>
        <item x="778"/>
        <item x="779"/>
        <item x="765"/>
        <item x="766"/>
        <item x="756"/>
        <item x="757"/>
        <item x="758"/>
        <item x="759"/>
        <item x="760"/>
        <item x="761"/>
        <item x="429"/>
        <item x="355"/>
        <item x="356"/>
        <item x="379"/>
        <item x="380"/>
        <item x="220"/>
        <item x="330"/>
        <item x="789"/>
        <item x="790"/>
        <item x="245"/>
        <item x="358"/>
        <item x="430"/>
        <item x="480"/>
        <item x="481"/>
        <item x="590"/>
        <item x="482"/>
        <item x="483"/>
        <item x="484"/>
        <item x="574"/>
        <item x="485"/>
        <item x="449"/>
        <item x="486"/>
        <item x="540"/>
        <item x="535"/>
        <item x="575"/>
        <item x="576"/>
        <item x="577"/>
        <item x="487"/>
        <item x="604"/>
        <item x="450"/>
        <item x="578"/>
        <item x="515"/>
        <item x="605"/>
        <item x="591"/>
        <item x="536"/>
        <item x="488"/>
        <item x="489"/>
        <item x="592"/>
        <item x="579"/>
        <item x="606"/>
        <item x="490"/>
        <item x="541"/>
        <item x="451"/>
        <item x="537"/>
        <item x="491"/>
        <item x="452"/>
        <item x="608"/>
        <item x="607"/>
        <item x="453"/>
        <item x="609"/>
        <item x="580"/>
        <item x="593"/>
        <item x="542"/>
        <item x="610"/>
        <item x="543"/>
        <item x="611"/>
        <item x="544"/>
        <item x="492"/>
        <item x="545"/>
        <item x="594"/>
        <item x="612"/>
        <item x="595"/>
        <item x="516"/>
        <item x="613"/>
        <item x="546"/>
        <item x="493"/>
        <item x="614"/>
        <item x="547"/>
        <item x="494"/>
        <item x="495"/>
        <item x="615"/>
        <item x="616"/>
        <item x="617"/>
        <item x="548"/>
        <item x="517"/>
        <item x="538"/>
        <item x="596"/>
        <item x="618"/>
        <item x="518"/>
        <item x="549"/>
        <item x="550"/>
        <item x="597"/>
        <item x="598"/>
        <item x="496"/>
        <item x="551"/>
        <item x="497"/>
        <item x="498"/>
        <item x="619"/>
        <item x="519"/>
        <item x="499"/>
        <item x="620"/>
        <item x="581"/>
        <item x="582"/>
        <item x="500"/>
        <item x="552"/>
        <item x="553"/>
        <item x="554"/>
        <item x="555"/>
        <item x="599"/>
        <item x="556"/>
        <item x="557"/>
        <item x="558"/>
        <item x="583"/>
        <item x="621"/>
        <item x="622"/>
        <item x="623"/>
        <item x="624"/>
        <item x="625"/>
        <item x="626"/>
        <item x="627"/>
        <item x="640"/>
        <item x="628"/>
        <item x="629"/>
        <item x="630"/>
        <item x="631"/>
        <item x="632"/>
        <item x="641"/>
        <item x="642"/>
        <item x="633"/>
        <item x="634"/>
        <item x="635"/>
        <item x="643"/>
        <item x="636"/>
        <item x="637"/>
        <item x="638"/>
        <item x="639"/>
        <item x="644"/>
        <item x="645"/>
        <item x="646"/>
        <item x="647"/>
        <item x="648"/>
        <item x="649"/>
        <item x="650"/>
        <item x="651"/>
        <item x="652"/>
        <item x="653"/>
        <item x="654"/>
        <item x="655"/>
        <item x="656"/>
        <item x="657"/>
        <item x="767"/>
        <item x="762"/>
        <item x="763"/>
        <item x="306"/>
        <item x="402"/>
        <item x="331"/>
        <item x="403"/>
        <item x="381"/>
        <item x="246"/>
        <item x="307"/>
        <item x="382"/>
        <item x="308"/>
        <item x="284"/>
        <item x="262"/>
        <item x="247"/>
        <item x="383"/>
        <item x="332"/>
        <item x="263"/>
        <item x="333"/>
        <item x="404"/>
        <item x="309"/>
        <item x="310"/>
        <item x="250"/>
        <item x="248"/>
        <item x="249"/>
        <item x="405"/>
        <item x="334"/>
        <item x="264"/>
        <item x="265"/>
        <item x="311"/>
        <item x="312"/>
        <item x="335"/>
        <item x="336"/>
        <item x="285"/>
        <item x="359"/>
        <item x="384"/>
        <item x="266"/>
        <item x="360"/>
        <item x="361"/>
        <item x="362"/>
        <item x="406"/>
        <item x="407"/>
        <item x="313"/>
        <item x="286"/>
        <item x="408"/>
        <item x="314"/>
        <item x="337"/>
        <item x="315"/>
        <item x="316"/>
        <item x="338"/>
        <item x="267"/>
        <item x="363"/>
        <item x="339"/>
        <item x="251"/>
        <item x="221"/>
        <item x="222"/>
        <item x="317"/>
        <item x="287"/>
        <item x="268"/>
        <item x="364"/>
        <item x="288"/>
        <item x="269"/>
        <item x="223"/>
        <item x="224"/>
        <item x="225"/>
        <item x="318"/>
        <item x="226"/>
        <item x="227"/>
        <item x="228"/>
        <item x="229"/>
        <item x="289"/>
        <item x="270"/>
        <item x="230"/>
        <item x="231"/>
        <item x="385"/>
        <item x="386"/>
        <item x="409"/>
        <item x="290"/>
        <item x="410"/>
        <item x="387"/>
        <item x="291"/>
        <item x="292"/>
        <item x="252"/>
        <item x="232"/>
        <item x="780"/>
        <item x="204"/>
        <item x="205"/>
        <item x="206"/>
        <item x="207"/>
        <item x="208"/>
        <item x="319"/>
        <item x="209"/>
        <item x="210"/>
        <item x="271"/>
        <item x="211"/>
        <item x="272"/>
        <item x="293"/>
        <item x="233"/>
        <item x="388"/>
        <item x="253"/>
        <item x="273"/>
        <item x="365"/>
        <item x="212"/>
        <item x="213"/>
        <item x="254"/>
        <item x="255"/>
        <item x="214"/>
        <item x="215"/>
        <item x="294"/>
        <item x="216"/>
        <item x="217"/>
        <item x="295"/>
        <item x="340"/>
        <item x="366"/>
        <item x="218"/>
        <item x="389"/>
        <item x="296"/>
        <item x="390"/>
        <item x="274"/>
        <item x="297"/>
        <item x="131"/>
        <item x="234"/>
        <item x="235"/>
        <item x="219"/>
        <item m="1" x="797"/>
        <item m="1" x="798"/>
        <item m="1" x="799"/>
        <item m="1" x="793"/>
        <item m="1" x="794"/>
        <item m="1" x="795"/>
        <item m="1" x="796"/>
        <item x="236"/>
        <item m="1" x="800"/>
        <item x="237"/>
        <item x="238"/>
        <item x="176"/>
        <item x="162"/>
        <item x="177"/>
        <item x="163"/>
        <item x="178"/>
        <item x="179"/>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167"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2"/>
  </rowFields>
  <rowItems count="792">
    <i>
      <x v="793"/>
    </i>
    <i>
      <x v="721"/>
    </i>
    <i>
      <x v="689"/>
    </i>
    <i>
      <x v="531"/>
    </i>
    <i>
      <x v="753"/>
    </i>
    <i>
      <x v="532"/>
    </i>
    <i>
      <x v="673"/>
    </i>
    <i>
      <x v="533"/>
    </i>
    <i>
      <x v="705"/>
    </i>
    <i>
      <x v="534"/>
    </i>
    <i>
      <x v="737"/>
    </i>
    <i>
      <x v="535"/>
    </i>
    <i>
      <x v="769"/>
    </i>
    <i>
      <x v="536"/>
    </i>
    <i>
      <x v="665"/>
    </i>
    <i>
      <x v="537"/>
    </i>
    <i>
      <x v="681"/>
    </i>
    <i>
      <x v="538"/>
    </i>
    <i>
      <x v="697"/>
    </i>
    <i>
      <x v="539"/>
    </i>
    <i>
      <x v="713"/>
    </i>
    <i>
      <x v="540"/>
    </i>
    <i>
      <x v="729"/>
    </i>
    <i>
      <x v="541"/>
    </i>
    <i>
      <x v="745"/>
    </i>
    <i>
      <x v="542"/>
    </i>
    <i>
      <x v="761"/>
    </i>
    <i>
      <x v="543"/>
    </i>
    <i>
      <x v="777"/>
    </i>
    <i>
      <x v="544"/>
    </i>
    <i>
      <x v="530"/>
    </i>
    <i>
      <x v="545"/>
    </i>
    <i>
      <x v="669"/>
    </i>
    <i>
      <x v="546"/>
    </i>
    <i>
      <x v="677"/>
    </i>
    <i>
      <x v="547"/>
    </i>
    <i>
      <x v="685"/>
    </i>
    <i>
      <x v="548"/>
    </i>
    <i>
      <x v="693"/>
    </i>
    <i>
      <x v="549"/>
    </i>
    <i>
      <x v="701"/>
    </i>
    <i>
      <x v="550"/>
    </i>
    <i>
      <x v="709"/>
    </i>
    <i>
      <x v="551"/>
    </i>
    <i>
      <x v="717"/>
    </i>
    <i>
      <x v="552"/>
    </i>
    <i>
      <x v="725"/>
    </i>
    <i>
      <x v="553"/>
    </i>
    <i>
      <x v="733"/>
    </i>
    <i>
      <x v="554"/>
    </i>
    <i>
      <x v="741"/>
    </i>
    <i>
      <x v="555"/>
    </i>
    <i>
      <x v="749"/>
    </i>
    <i>
      <x v="556"/>
    </i>
    <i>
      <x v="757"/>
    </i>
    <i>
      <x v="557"/>
    </i>
    <i>
      <x v="765"/>
    </i>
    <i>
      <x v="558"/>
    </i>
    <i>
      <x v="773"/>
    </i>
    <i>
      <x v="559"/>
    </i>
    <i>
      <x v="781"/>
    </i>
    <i>
      <x v="560"/>
    </i>
    <i>
      <x v="797"/>
    </i>
    <i>
      <x v="561"/>
    </i>
    <i>
      <x v="663"/>
    </i>
    <i>
      <x v="562"/>
    </i>
    <i>
      <x v="667"/>
    </i>
    <i>
      <x v="563"/>
    </i>
    <i>
      <x v="671"/>
    </i>
    <i>
      <x v="564"/>
    </i>
    <i>
      <x v="675"/>
    </i>
    <i>
      <x v="565"/>
    </i>
    <i>
      <x v="679"/>
    </i>
    <i>
      <x v="566"/>
    </i>
    <i>
      <x v="683"/>
    </i>
    <i>
      <x v="567"/>
    </i>
    <i>
      <x v="687"/>
    </i>
    <i>
      <x v="568"/>
    </i>
    <i>
      <x v="691"/>
    </i>
    <i>
      <x v="569"/>
    </i>
    <i>
      <x v="695"/>
    </i>
    <i>
      <x v="570"/>
    </i>
    <i>
      <x v="699"/>
    </i>
    <i>
      <x v="571"/>
    </i>
    <i>
      <x v="703"/>
    </i>
    <i>
      <x v="572"/>
    </i>
    <i>
      <x v="707"/>
    </i>
    <i>
      <x v="573"/>
    </i>
    <i>
      <x v="711"/>
    </i>
    <i>
      <x v="574"/>
    </i>
    <i>
      <x v="715"/>
    </i>
    <i>
      <x v="575"/>
    </i>
    <i>
      <x v="719"/>
    </i>
    <i>
      <x v="576"/>
    </i>
    <i>
      <x v="723"/>
    </i>
    <i>
      <x v="577"/>
    </i>
    <i>
      <x v="727"/>
    </i>
    <i>
      <x v="578"/>
    </i>
    <i>
      <x v="731"/>
    </i>
    <i>
      <x v="579"/>
    </i>
    <i>
      <x v="735"/>
    </i>
    <i>
      <x v="580"/>
    </i>
    <i>
      <x v="739"/>
    </i>
    <i>
      <x v="581"/>
    </i>
    <i>
      <x v="743"/>
    </i>
    <i>
      <x v="582"/>
    </i>
    <i>
      <x v="747"/>
    </i>
    <i>
      <x v="583"/>
    </i>
    <i>
      <x v="751"/>
    </i>
    <i>
      <x v="584"/>
    </i>
    <i>
      <x v="755"/>
    </i>
    <i>
      <x v="585"/>
    </i>
    <i>
      <x v="759"/>
    </i>
    <i>
      <x v="586"/>
    </i>
    <i>
      <x v="763"/>
    </i>
    <i>
      <x v="587"/>
    </i>
    <i>
      <x v="767"/>
    </i>
    <i>
      <x v="588"/>
    </i>
    <i>
      <x v="771"/>
    </i>
    <i>
      <x v="589"/>
    </i>
    <i>
      <x v="775"/>
    </i>
    <i>
      <x v="590"/>
    </i>
    <i>
      <x v="779"/>
    </i>
    <i>
      <x v="591"/>
    </i>
    <i>
      <x v="783"/>
    </i>
    <i>
      <x v="592"/>
    </i>
    <i>
      <x v="795"/>
    </i>
    <i>
      <x v="593"/>
    </i>
    <i>
      <x v="799"/>
    </i>
    <i>
      <x v="594"/>
    </i>
    <i>
      <x v="662"/>
    </i>
    <i>
      <x v="595"/>
    </i>
    <i>
      <x v="664"/>
    </i>
    <i>
      <x v="596"/>
    </i>
    <i>
      <x v="666"/>
    </i>
    <i>
      <x v="597"/>
    </i>
    <i>
      <x v="668"/>
    </i>
    <i>
      <x v="598"/>
    </i>
    <i>
      <x v="670"/>
    </i>
    <i>
      <x v="599"/>
    </i>
    <i>
      <x v="672"/>
    </i>
    <i>
      <x v="600"/>
    </i>
    <i>
      <x v="674"/>
    </i>
    <i>
      <x v="601"/>
    </i>
    <i>
      <x v="676"/>
    </i>
    <i>
      <x v="602"/>
    </i>
    <i>
      <x v="678"/>
    </i>
    <i>
      <x v="603"/>
    </i>
    <i>
      <x v="680"/>
    </i>
    <i>
      <x v="604"/>
    </i>
    <i>
      <x v="682"/>
    </i>
    <i>
      <x v="605"/>
    </i>
    <i>
      <x v="684"/>
    </i>
    <i>
      <x v="606"/>
    </i>
    <i>
      <x v="686"/>
    </i>
    <i>
      <x v="607"/>
    </i>
    <i>
      <x v="688"/>
    </i>
    <i>
      <x v="608"/>
    </i>
    <i>
      <x v="690"/>
    </i>
    <i>
      <x v="609"/>
    </i>
    <i>
      <x v="692"/>
    </i>
    <i>
      <x v="610"/>
    </i>
    <i>
      <x v="694"/>
    </i>
    <i>
      <x v="611"/>
    </i>
    <i>
      <x v="696"/>
    </i>
    <i>
      <x v="612"/>
    </i>
    <i>
      <x v="698"/>
    </i>
    <i>
      <x v="613"/>
    </i>
    <i>
      <x v="700"/>
    </i>
    <i>
      <x v="614"/>
    </i>
    <i>
      <x v="702"/>
    </i>
    <i>
      <x v="615"/>
    </i>
    <i>
      <x v="704"/>
    </i>
    <i>
      <x v="616"/>
    </i>
    <i>
      <x v="706"/>
    </i>
    <i>
      <x v="617"/>
    </i>
    <i>
      <x v="708"/>
    </i>
    <i>
      <x v="618"/>
    </i>
    <i>
      <x v="710"/>
    </i>
    <i>
      <x v="619"/>
    </i>
    <i>
      <x v="712"/>
    </i>
    <i>
      <x v="620"/>
    </i>
    <i>
      <x v="714"/>
    </i>
    <i>
      <x v="621"/>
    </i>
    <i>
      <x v="716"/>
    </i>
    <i>
      <x v="622"/>
    </i>
    <i>
      <x v="718"/>
    </i>
    <i>
      <x v="623"/>
    </i>
    <i>
      <x v="720"/>
    </i>
    <i>
      <x v="624"/>
    </i>
    <i>
      <x v="722"/>
    </i>
    <i>
      <x v="625"/>
    </i>
    <i>
      <x v="724"/>
    </i>
    <i>
      <x v="626"/>
    </i>
    <i>
      <x v="726"/>
    </i>
    <i>
      <x v="627"/>
    </i>
    <i>
      <x v="728"/>
    </i>
    <i>
      <x v="628"/>
    </i>
    <i>
      <x v="730"/>
    </i>
    <i>
      <x v="629"/>
    </i>
    <i>
      <x v="732"/>
    </i>
    <i>
      <x v="630"/>
    </i>
    <i>
      <x v="734"/>
    </i>
    <i>
      <x v="631"/>
    </i>
    <i>
      <x v="736"/>
    </i>
    <i>
      <x v="632"/>
    </i>
    <i>
      <x v="738"/>
    </i>
    <i>
      <x v="633"/>
    </i>
    <i>
      <x v="740"/>
    </i>
    <i>
      <x v="634"/>
    </i>
    <i>
      <x v="742"/>
    </i>
    <i>
      <x v="635"/>
    </i>
    <i>
      <x v="744"/>
    </i>
    <i>
      <x v="636"/>
    </i>
    <i>
      <x v="746"/>
    </i>
    <i>
      <x v="637"/>
    </i>
    <i>
      <x v="748"/>
    </i>
    <i>
      <x v="638"/>
    </i>
    <i>
      <x v="750"/>
    </i>
    <i>
      <x v="639"/>
    </i>
    <i>
      <x v="752"/>
    </i>
    <i>
      <x v="640"/>
    </i>
    <i>
      <x v="754"/>
    </i>
    <i>
      <x v="641"/>
    </i>
    <i>
      <x v="756"/>
    </i>
    <i>
      <x v="642"/>
    </i>
    <i>
      <x v="758"/>
    </i>
    <i>
      <x v="643"/>
    </i>
    <i>
      <x v="760"/>
    </i>
    <i>
      <x v="644"/>
    </i>
    <i>
      <x v="762"/>
    </i>
    <i>
      <x v="645"/>
    </i>
    <i>
      <x v="764"/>
    </i>
    <i>
      <x v="646"/>
    </i>
    <i>
      <x v="766"/>
    </i>
    <i>
      <x v="647"/>
    </i>
    <i>
      <x v="768"/>
    </i>
    <i>
      <x v="648"/>
    </i>
    <i>
      <x v="770"/>
    </i>
    <i>
      <x v="649"/>
    </i>
    <i>
      <x v="772"/>
    </i>
    <i>
      <x v="650"/>
    </i>
    <i>
      <x v="774"/>
    </i>
    <i>
      <x v="651"/>
    </i>
    <i>
      <x v="776"/>
    </i>
    <i>
      <x v="652"/>
    </i>
    <i>
      <x v="778"/>
    </i>
    <i>
      <x v="653"/>
    </i>
    <i>
      <x v="780"/>
    </i>
    <i>
      <x v="654"/>
    </i>
    <i>
      <x v="782"/>
    </i>
    <i>
      <x v="655"/>
    </i>
    <i>
      <x v="791"/>
    </i>
    <i>
      <x v="656"/>
    </i>
    <i>
      <x v="794"/>
    </i>
    <i>
      <x v="657"/>
    </i>
    <i>
      <x v="796"/>
    </i>
    <i>
      <x v="658"/>
    </i>
    <i>
      <x v="798"/>
    </i>
    <i>
      <x v="659"/>
    </i>
    <i>
      <x v="800"/>
    </i>
    <i>
      <x v="660"/>
    </i>
    <i>
      <x v="661"/>
    </i>
    <i>
      <x v="521"/>
    </i>
    <i>
      <x v="457"/>
    </i>
    <i>
      <x v="425"/>
    </i>
    <i>
      <x v="265"/>
    </i>
    <i>
      <x v="489"/>
    </i>
    <i>
      <x v="266"/>
    </i>
    <i>
      <x v="409"/>
    </i>
    <i>
      <x v="267"/>
    </i>
    <i>
      <x v="441"/>
    </i>
    <i>
      <x v="268"/>
    </i>
    <i>
      <x v="473"/>
    </i>
    <i>
      <x v="269"/>
    </i>
    <i>
      <x v="505"/>
    </i>
    <i>
      <x v="270"/>
    </i>
    <i>
      <x v="401"/>
    </i>
    <i>
      <x v="271"/>
    </i>
    <i>
      <x v="417"/>
    </i>
    <i>
      <x v="272"/>
    </i>
    <i>
      <x v="433"/>
    </i>
    <i>
      <x v="273"/>
    </i>
    <i>
      <x v="449"/>
    </i>
    <i>
      <x v="274"/>
    </i>
    <i>
      <x v="465"/>
    </i>
    <i>
      <x v="275"/>
    </i>
    <i>
      <x v="481"/>
    </i>
    <i>
      <x v="276"/>
    </i>
    <i>
      <x v="497"/>
    </i>
    <i>
      <x v="277"/>
    </i>
    <i>
      <x v="513"/>
    </i>
    <i>
      <x v="278"/>
    </i>
    <i>
      <x v="529"/>
    </i>
    <i>
      <x v="279"/>
    </i>
    <i>
      <x v="405"/>
    </i>
    <i>
      <x v="280"/>
    </i>
    <i>
      <x v="413"/>
    </i>
    <i>
      <x v="281"/>
    </i>
    <i>
      <x v="421"/>
    </i>
    <i>
      <x v="282"/>
    </i>
    <i>
      <x v="429"/>
    </i>
    <i>
      <x v="283"/>
    </i>
    <i>
      <x v="437"/>
    </i>
    <i>
      <x v="284"/>
    </i>
    <i>
      <x v="445"/>
    </i>
    <i>
      <x v="285"/>
    </i>
    <i>
      <x v="453"/>
    </i>
    <i>
      <x v="286"/>
    </i>
    <i>
      <x v="461"/>
    </i>
    <i>
      <x v="287"/>
    </i>
    <i>
      <x v="469"/>
    </i>
    <i>
      <x v="288"/>
    </i>
    <i>
      <x v="477"/>
    </i>
    <i>
      <x v="290"/>
    </i>
    <i>
      <x v="485"/>
    </i>
    <i>
      <x v="291"/>
    </i>
    <i>
      <x v="493"/>
    </i>
    <i>
      <x v="292"/>
    </i>
    <i>
      <x v="501"/>
    </i>
    <i>
      <x v="293"/>
    </i>
    <i>
      <x v="509"/>
    </i>
    <i>
      <x v="294"/>
    </i>
    <i>
      <x v="517"/>
    </i>
    <i>
      <x v="295"/>
    </i>
    <i>
      <x v="525"/>
    </i>
    <i>
      <x v="296"/>
    </i>
    <i>
      <x v="399"/>
    </i>
    <i>
      <x v="297"/>
    </i>
    <i>
      <x v="403"/>
    </i>
    <i>
      <x v="298"/>
    </i>
    <i>
      <x v="407"/>
    </i>
    <i>
      <x v="299"/>
    </i>
    <i>
      <x v="411"/>
    </i>
    <i>
      <x v="300"/>
    </i>
    <i>
      <x v="415"/>
    </i>
    <i>
      <x v="302"/>
    </i>
    <i>
      <x v="419"/>
    </i>
    <i>
      <x v="303"/>
    </i>
    <i>
      <x v="423"/>
    </i>
    <i>
      <x v="304"/>
    </i>
    <i>
      <x v="427"/>
    </i>
    <i>
      <x v="305"/>
    </i>
    <i>
      <x v="431"/>
    </i>
    <i>
      <x v="306"/>
    </i>
    <i>
      <x v="435"/>
    </i>
    <i>
      <x v="307"/>
    </i>
    <i>
      <x v="439"/>
    </i>
    <i>
      <x v="308"/>
    </i>
    <i>
      <x v="443"/>
    </i>
    <i>
      <x v="309"/>
    </i>
    <i>
      <x v="447"/>
    </i>
    <i>
      <x v="310"/>
    </i>
    <i>
      <x v="451"/>
    </i>
    <i>
      <x v="311"/>
    </i>
    <i>
      <x v="455"/>
    </i>
    <i>
      <x v="312"/>
    </i>
    <i>
      <x v="459"/>
    </i>
    <i>
      <x v="313"/>
    </i>
    <i>
      <x v="463"/>
    </i>
    <i>
      <x v="314"/>
    </i>
    <i>
      <x v="467"/>
    </i>
    <i>
      <x v="315"/>
    </i>
    <i>
      <x v="471"/>
    </i>
    <i>
      <x v="316"/>
    </i>
    <i>
      <x v="475"/>
    </i>
    <i>
      <x v="317"/>
    </i>
    <i>
      <x v="479"/>
    </i>
    <i>
      <x v="318"/>
    </i>
    <i>
      <x v="483"/>
    </i>
    <i>
      <x v="319"/>
    </i>
    <i>
      <x v="487"/>
    </i>
    <i>
      <x v="320"/>
    </i>
    <i>
      <x v="491"/>
    </i>
    <i>
      <x v="321"/>
    </i>
    <i>
      <x v="495"/>
    </i>
    <i>
      <x v="322"/>
    </i>
    <i>
      <x v="499"/>
    </i>
    <i>
      <x v="323"/>
    </i>
    <i>
      <x v="503"/>
    </i>
    <i>
      <x v="324"/>
    </i>
    <i>
      <x v="507"/>
    </i>
    <i>
      <x v="325"/>
    </i>
    <i>
      <x v="511"/>
    </i>
    <i>
      <x v="326"/>
    </i>
    <i>
      <x v="515"/>
    </i>
    <i>
      <x v="327"/>
    </i>
    <i>
      <x v="519"/>
    </i>
    <i>
      <x v="328"/>
    </i>
    <i>
      <x v="523"/>
    </i>
    <i>
      <x v="329"/>
    </i>
    <i>
      <x v="527"/>
    </i>
    <i>
      <x v="330"/>
    </i>
    <i>
      <x v="398"/>
    </i>
    <i>
      <x v="331"/>
    </i>
    <i>
      <x v="400"/>
    </i>
    <i>
      <x v="332"/>
    </i>
    <i>
      <x v="402"/>
    </i>
    <i>
      <x v="333"/>
    </i>
    <i>
      <x v="404"/>
    </i>
    <i>
      <x v="334"/>
    </i>
    <i>
      <x v="406"/>
    </i>
    <i>
      <x v="335"/>
    </i>
    <i>
      <x v="408"/>
    </i>
    <i>
      <x v="336"/>
    </i>
    <i>
      <x v="410"/>
    </i>
    <i>
      <x v="337"/>
    </i>
    <i>
      <x v="412"/>
    </i>
    <i>
      <x v="338"/>
    </i>
    <i>
      <x v="414"/>
    </i>
    <i>
      <x v="339"/>
    </i>
    <i>
      <x v="416"/>
    </i>
    <i>
      <x v="340"/>
    </i>
    <i>
      <x v="418"/>
    </i>
    <i>
      <x v="341"/>
    </i>
    <i>
      <x v="420"/>
    </i>
    <i>
      <x v="342"/>
    </i>
    <i>
      <x v="422"/>
    </i>
    <i>
      <x v="343"/>
    </i>
    <i>
      <x v="424"/>
    </i>
    <i>
      <x v="344"/>
    </i>
    <i>
      <x v="426"/>
    </i>
    <i>
      <x v="345"/>
    </i>
    <i>
      <x v="428"/>
    </i>
    <i>
      <x v="346"/>
    </i>
    <i>
      <x v="430"/>
    </i>
    <i>
      <x v="347"/>
    </i>
    <i>
      <x v="432"/>
    </i>
    <i>
      <x v="348"/>
    </i>
    <i>
      <x v="434"/>
    </i>
    <i>
      <x v="349"/>
    </i>
    <i>
      <x v="436"/>
    </i>
    <i>
      <x v="350"/>
    </i>
    <i>
      <x v="438"/>
    </i>
    <i>
      <x v="351"/>
    </i>
    <i>
      <x v="440"/>
    </i>
    <i>
      <x v="352"/>
    </i>
    <i>
      <x v="442"/>
    </i>
    <i>
      <x v="353"/>
    </i>
    <i>
      <x v="444"/>
    </i>
    <i>
      <x v="354"/>
    </i>
    <i>
      <x v="446"/>
    </i>
    <i>
      <x v="355"/>
    </i>
    <i>
      <x v="448"/>
    </i>
    <i>
      <x v="356"/>
    </i>
    <i>
      <x v="450"/>
    </i>
    <i>
      <x v="357"/>
    </i>
    <i>
      <x v="452"/>
    </i>
    <i>
      <x v="358"/>
    </i>
    <i>
      <x v="454"/>
    </i>
    <i>
      <x v="359"/>
    </i>
    <i>
      <x v="456"/>
    </i>
    <i>
      <x v="360"/>
    </i>
    <i>
      <x v="458"/>
    </i>
    <i>
      <x v="361"/>
    </i>
    <i>
      <x v="460"/>
    </i>
    <i>
      <x v="362"/>
    </i>
    <i>
      <x v="462"/>
    </i>
    <i>
      <x v="363"/>
    </i>
    <i>
      <x v="464"/>
    </i>
    <i>
      <x v="364"/>
    </i>
    <i>
      <x v="466"/>
    </i>
    <i>
      <x v="365"/>
    </i>
    <i>
      <x v="468"/>
    </i>
    <i>
      <x v="366"/>
    </i>
    <i>
      <x v="470"/>
    </i>
    <i>
      <x v="367"/>
    </i>
    <i>
      <x v="472"/>
    </i>
    <i>
      <x v="368"/>
    </i>
    <i>
      <x v="474"/>
    </i>
    <i>
      <x v="369"/>
    </i>
    <i>
      <x v="476"/>
    </i>
    <i>
      <x v="370"/>
    </i>
    <i>
      <x v="478"/>
    </i>
    <i>
      <x v="371"/>
    </i>
    <i>
      <x v="480"/>
    </i>
    <i>
      <x v="372"/>
    </i>
    <i>
      <x v="482"/>
    </i>
    <i>
      <x v="373"/>
    </i>
    <i>
      <x v="484"/>
    </i>
    <i>
      <x v="374"/>
    </i>
    <i>
      <x v="486"/>
    </i>
    <i>
      <x v="375"/>
    </i>
    <i>
      <x v="488"/>
    </i>
    <i>
      <x v="376"/>
    </i>
    <i>
      <x v="490"/>
    </i>
    <i>
      <x v="377"/>
    </i>
    <i>
      <x v="492"/>
    </i>
    <i>
      <x v="378"/>
    </i>
    <i>
      <x v="494"/>
    </i>
    <i>
      <x v="379"/>
    </i>
    <i>
      <x v="496"/>
    </i>
    <i>
      <x v="380"/>
    </i>
    <i>
      <x v="498"/>
    </i>
    <i>
      <x v="381"/>
    </i>
    <i>
      <x v="500"/>
    </i>
    <i>
      <x v="382"/>
    </i>
    <i>
      <x v="502"/>
    </i>
    <i>
      <x v="383"/>
    </i>
    <i>
      <x v="504"/>
    </i>
    <i>
      <x v="384"/>
    </i>
    <i>
      <x v="506"/>
    </i>
    <i>
      <x v="385"/>
    </i>
    <i>
      <x v="508"/>
    </i>
    <i>
      <x v="386"/>
    </i>
    <i>
      <x v="510"/>
    </i>
    <i>
      <x v="387"/>
    </i>
    <i>
      <x v="512"/>
    </i>
    <i>
      <x v="388"/>
    </i>
    <i>
      <x v="514"/>
    </i>
    <i>
      <x v="389"/>
    </i>
    <i>
      <x v="516"/>
    </i>
    <i>
      <x v="390"/>
    </i>
    <i>
      <x v="518"/>
    </i>
    <i>
      <x v="391"/>
    </i>
    <i>
      <x v="520"/>
    </i>
    <i>
      <x v="392"/>
    </i>
    <i>
      <x v="522"/>
    </i>
    <i>
      <x v="393"/>
    </i>
    <i>
      <x v="524"/>
    </i>
    <i>
      <x v="394"/>
    </i>
    <i>
      <x v="526"/>
    </i>
    <i>
      <x v="395"/>
    </i>
    <i>
      <x v="528"/>
    </i>
    <i>
      <x v="396"/>
    </i>
    <i>
      <x v="264"/>
    </i>
    <i>
      <x v="397"/>
    </i>
    <i>
      <x v="255"/>
    </i>
    <i>
      <x v="191"/>
    </i>
    <i>
      <x v="159"/>
    </i>
    <i>
      <x v="1"/>
    </i>
    <i>
      <x v="223"/>
    </i>
    <i>
      <x v="2"/>
    </i>
    <i>
      <x v="143"/>
    </i>
    <i>
      <x v="3"/>
    </i>
    <i>
      <x v="175"/>
    </i>
    <i>
      <x v="4"/>
    </i>
    <i>
      <x v="207"/>
    </i>
    <i>
      <x v="5"/>
    </i>
    <i>
      <x v="239"/>
    </i>
    <i>
      <x v="6"/>
    </i>
    <i>
      <x v="135"/>
    </i>
    <i>
      <x v="7"/>
    </i>
    <i>
      <x v="151"/>
    </i>
    <i>
      <x v="8"/>
    </i>
    <i>
      <x v="167"/>
    </i>
    <i>
      <x v="9"/>
    </i>
    <i>
      <x v="183"/>
    </i>
    <i>
      <x v="10"/>
    </i>
    <i>
      <x v="199"/>
    </i>
    <i>
      <x v="11"/>
    </i>
    <i>
      <x v="215"/>
    </i>
    <i>
      <x v="12"/>
    </i>
    <i>
      <x v="231"/>
    </i>
    <i>
      <x v="13"/>
    </i>
    <i>
      <x v="247"/>
    </i>
    <i>
      <x v="14"/>
    </i>
    <i>
      <x v="263"/>
    </i>
    <i>
      <x v="15"/>
    </i>
    <i>
      <x v="139"/>
    </i>
    <i>
      <x v="16"/>
    </i>
    <i>
      <x v="147"/>
    </i>
    <i>
      <x v="17"/>
    </i>
    <i>
      <x v="155"/>
    </i>
    <i>
      <x v="18"/>
    </i>
    <i>
      <x v="163"/>
    </i>
    <i>
      <x v="19"/>
    </i>
    <i>
      <x v="171"/>
    </i>
    <i>
      <x v="20"/>
    </i>
    <i>
      <x v="179"/>
    </i>
    <i>
      <x v="21"/>
    </i>
    <i>
      <x v="187"/>
    </i>
    <i>
      <x v="22"/>
    </i>
    <i>
      <x v="195"/>
    </i>
    <i>
      <x v="23"/>
    </i>
    <i>
      <x v="203"/>
    </i>
    <i>
      <x v="24"/>
    </i>
    <i>
      <x v="211"/>
    </i>
    <i>
      <x v="25"/>
    </i>
    <i>
      <x v="219"/>
    </i>
    <i>
      <x v="26"/>
    </i>
    <i>
      <x v="227"/>
    </i>
    <i>
      <x v="27"/>
    </i>
    <i>
      <x v="235"/>
    </i>
    <i>
      <x v="28"/>
    </i>
    <i>
      <x v="243"/>
    </i>
    <i>
      <x v="29"/>
    </i>
    <i>
      <x v="251"/>
    </i>
    <i>
      <x v="30"/>
    </i>
    <i>
      <x v="259"/>
    </i>
    <i>
      <x v="31"/>
    </i>
    <i>
      <x v="133"/>
    </i>
    <i>
      <x v="32"/>
    </i>
    <i>
      <x v="137"/>
    </i>
    <i>
      <x v="33"/>
    </i>
    <i>
      <x v="141"/>
    </i>
    <i>
      <x v="34"/>
    </i>
    <i>
      <x v="145"/>
    </i>
    <i>
      <x v="35"/>
    </i>
    <i>
      <x v="149"/>
    </i>
    <i>
      <x v="36"/>
    </i>
    <i>
      <x v="153"/>
    </i>
    <i>
      <x v="37"/>
    </i>
    <i>
      <x v="157"/>
    </i>
    <i>
      <x v="38"/>
    </i>
    <i>
      <x v="161"/>
    </i>
    <i>
      <x v="39"/>
    </i>
    <i>
      <x v="165"/>
    </i>
    <i>
      <x v="40"/>
    </i>
    <i>
      <x v="169"/>
    </i>
    <i>
      <x v="41"/>
    </i>
    <i>
      <x v="173"/>
    </i>
    <i>
      <x v="42"/>
    </i>
    <i>
      <x v="177"/>
    </i>
    <i>
      <x v="43"/>
    </i>
    <i>
      <x v="181"/>
    </i>
    <i>
      <x v="44"/>
    </i>
    <i>
      <x v="185"/>
    </i>
    <i>
      <x v="45"/>
    </i>
    <i>
      <x v="189"/>
    </i>
    <i>
      <x v="46"/>
    </i>
    <i>
      <x v="193"/>
    </i>
    <i>
      <x v="47"/>
    </i>
    <i>
      <x v="197"/>
    </i>
    <i>
      <x v="48"/>
    </i>
    <i>
      <x v="201"/>
    </i>
    <i>
      <x v="49"/>
    </i>
    <i>
      <x v="205"/>
    </i>
    <i>
      <x v="50"/>
    </i>
    <i>
      <x v="209"/>
    </i>
    <i>
      <x v="51"/>
    </i>
    <i>
      <x v="213"/>
    </i>
    <i>
      <x v="52"/>
    </i>
    <i>
      <x v="217"/>
    </i>
    <i>
      <x v="53"/>
    </i>
    <i>
      <x v="221"/>
    </i>
    <i>
      <x v="54"/>
    </i>
    <i>
      <x v="225"/>
    </i>
    <i>
      <x v="55"/>
    </i>
    <i>
      <x v="229"/>
    </i>
    <i>
      <x v="56"/>
    </i>
    <i>
      <x v="233"/>
    </i>
    <i>
      <x v="57"/>
    </i>
    <i>
      <x v="237"/>
    </i>
    <i>
      <x v="58"/>
    </i>
    <i>
      <x v="241"/>
    </i>
    <i>
      <x v="59"/>
    </i>
    <i>
      <x v="245"/>
    </i>
    <i>
      <x v="60"/>
    </i>
    <i>
      <x v="249"/>
    </i>
    <i>
      <x v="61"/>
    </i>
    <i>
      <x v="253"/>
    </i>
    <i>
      <x v="62"/>
    </i>
    <i>
      <x v="257"/>
    </i>
    <i>
      <x v="63"/>
    </i>
    <i>
      <x v="261"/>
    </i>
    <i>
      <x v="64"/>
    </i>
    <i>
      <x v="132"/>
    </i>
    <i>
      <x v="65"/>
    </i>
    <i>
      <x v="134"/>
    </i>
    <i>
      <x v="66"/>
    </i>
    <i>
      <x v="136"/>
    </i>
    <i>
      <x v="67"/>
    </i>
    <i>
      <x v="138"/>
    </i>
    <i>
      <x v="68"/>
    </i>
    <i>
      <x v="140"/>
    </i>
    <i>
      <x v="69"/>
    </i>
    <i>
      <x v="142"/>
    </i>
    <i>
      <x v="70"/>
    </i>
    <i>
      <x v="144"/>
    </i>
    <i>
      <x v="71"/>
    </i>
    <i>
      <x v="146"/>
    </i>
    <i>
      <x v="72"/>
    </i>
    <i>
      <x v="148"/>
    </i>
    <i>
      <x v="73"/>
    </i>
    <i>
      <x v="150"/>
    </i>
    <i>
      <x v="74"/>
    </i>
    <i>
      <x v="152"/>
    </i>
    <i>
      <x v="75"/>
    </i>
    <i>
      <x v="154"/>
    </i>
    <i>
      <x v="76"/>
    </i>
    <i>
      <x v="156"/>
    </i>
    <i>
      <x v="77"/>
    </i>
    <i>
      <x v="158"/>
    </i>
    <i>
      <x v="78"/>
    </i>
    <i>
      <x v="160"/>
    </i>
    <i>
      <x v="79"/>
    </i>
    <i>
      <x v="162"/>
    </i>
    <i>
      <x v="80"/>
    </i>
    <i>
      <x v="164"/>
    </i>
    <i>
      <x v="81"/>
    </i>
    <i>
      <x v="166"/>
    </i>
    <i>
      <x v="82"/>
    </i>
    <i>
      <x v="168"/>
    </i>
    <i>
      <x v="83"/>
    </i>
    <i>
      <x v="170"/>
    </i>
    <i>
      <x v="84"/>
    </i>
    <i>
      <x v="172"/>
    </i>
    <i>
      <x v="85"/>
    </i>
    <i>
      <x v="174"/>
    </i>
    <i>
      <x v="86"/>
    </i>
    <i>
      <x v="176"/>
    </i>
    <i>
      <x v="87"/>
    </i>
    <i>
      <x v="178"/>
    </i>
    <i>
      <x v="88"/>
    </i>
    <i>
      <x v="180"/>
    </i>
    <i>
      <x v="89"/>
    </i>
    <i>
      <x v="182"/>
    </i>
    <i>
      <x v="90"/>
    </i>
    <i>
      <x v="184"/>
    </i>
    <i>
      <x v="91"/>
    </i>
    <i>
      <x v="186"/>
    </i>
    <i>
      <x v="92"/>
    </i>
    <i>
      <x v="188"/>
    </i>
    <i>
      <x v="93"/>
    </i>
    <i>
      <x v="190"/>
    </i>
    <i>
      <x v="94"/>
    </i>
    <i>
      <x v="192"/>
    </i>
    <i>
      <x v="95"/>
    </i>
    <i>
      <x v="194"/>
    </i>
    <i>
      <x v="96"/>
    </i>
    <i>
      <x v="196"/>
    </i>
    <i>
      <x v="97"/>
    </i>
    <i>
      <x v="198"/>
    </i>
    <i>
      <x v="98"/>
    </i>
    <i>
      <x v="200"/>
    </i>
    <i>
      <x v="99"/>
    </i>
    <i>
      <x v="202"/>
    </i>
    <i>
      <x v="100"/>
    </i>
    <i>
      <x v="204"/>
    </i>
    <i>
      <x v="101"/>
    </i>
    <i>
      <x v="206"/>
    </i>
    <i>
      <x v="102"/>
    </i>
    <i>
      <x v="208"/>
    </i>
    <i>
      <x v="103"/>
    </i>
    <i>
      <x v="210"/>
    </i>
    <i>
      <x v="104"/>
    </i>
    <i>
      <x v="212"/>
    </i>
    <i>
      <x v="105"/>
    </i>
    <i>
      <x v="214"/>
    </i>
    <i>
      <x v="106"/>
    </i>
    <i>
      <x v="216"/>
    </i>
    <i>
      <x v="107"/>
    </i>
    <i>
      <x v="218"/>
    </i>
    <i>
      <x v="108"/>
    </i>
    <i>
      <x v="220"/>
    </i>
    <i>
      <x v="109"/>
    </i>
    <i>
      <x v="222"/>
    </i>
    <i>
      <x v="110"/>
    </i>
    <i>
      <x v="224"/>
    </i>
    <i>
      <x v="111"/>
    </i>
    <i>
      <x v="226"/>
    </i>
    <i>
      <x v="112"/>
    </i>
    <i>
      <x v="228"/>
    </i>
    <i>
      <x v="113"/>
    </i>
    <i>
      <x v="230"/>
    </i>
    <i>
      <x v="114"/>
    </i>
    <i>
      <x v="232"/>
    </i>
    <i>
      <x v="115"/>
    </i>
    <i>
      <x v="234"/>
    </i>
    <i>
      <x v="116"/>
    </i>
    <i>
      <x v="236"/>
    </i>
    <i>
      <x v="117"/>
    </i>
    <i>
      <x v="238"/>
    </i>
    <i>
      <x v="118"/>
    </i>
    <i>
      <x v="240"/>
    </i>
    <i>
      <x v="119"/>
    </i>
    <i>
      <x v="242"/>
    </i>
    <i>
      <x v="120"/>
    </i>
    <i>
      <x v="244"/>
    </i>
    <i>
      <x v="121"/>
    </i>
    <i>
      <x v="246"/>
    </i>
    <i>
      <x v="122"/>
    </i>
    <i>
      <x v="248"/>
    </i>
    <i>
      <x v="123"/>
    </i>
    <i>
      <x v="250"/>
    </i>
    <i>
      <x v="124"/>
    </i>
    <i>
      <x v="252"/>
    </i>
    <i>
      <x v="125"/>
    </i>
    <i>
      <x v="254"/>
    </i>
    <i>
      <x v="126"/>
    </i>
    <i>
      <x v="256"/>
    </i>
    <i>
      <x v="127"/>
    </i>
    <i>
      <x v="258"/>
    </i>
    <i>
      <x v="128"/>
    </i>
    <i>
      <x v="260"/>
    </i>
    <i>
      <x v="129"/>
    </i>
    <i>
      <x v="262"/>
    </i>
    <i>
      <x v="130"/>
    </i>
    <i>
      <x/>
    </i>
    <i>
      <x v="131"/>
    </i>
    <i t="grand">
      <x/>
    </i>
  </rowItems>
  <colItems count="1">
    <i/>
  </colItems>
  <dataFields count="1">
    <dataField name="Count of Type" fld="0" subtotal="count" baseField="0" baseItem="0"/>
  </dataField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11.xml.rels><?xml version="1.0" encoding="UTF-8" standalone="yes"?>
<Relationships xmlns="http://schemas.openxmlformats.org/package/2006/relationships"><Relationship Id="rId2" Type="http://schemas.openxmlformats.org/officeDocument/2006/relationships/pivotTable" Target="../pivotTables/pivotTable8.xml"/><Relationship Id="rId1" Type="http://schemas.openxmlformats.org/officeDocument/2006/relationships/pivotTable" Target="../pivotTables/pivotTable7.xml"/></Relationships>
</file>

<file path=xl/worksheets/_rels/sheet12.xml.rels><?xml version="1.0" encoding="UTF-8" standalone="yes"?>
<Relationships xmlns="http://schemas.openxmlformats.org/package/2006/relationships"><Relationship Id="rId2" Type="http://schemas.openxmlformats.org/officeDocument/2006/relationships/pivotTable" Target="../pivotTables/pivotTable10.xml"/><Relationship Id="rId1" Type="http://schemas.openxmlformats.org/officeDocument/2006/relationships/pivotTable" Target="../pivotTables/pivotTable9.xml"/></Relationships>
</file>

<file path=xl/worksheets/_rels/sheet13.xml.rels><?xml version="1.0" encoding="UTF-8" standalone="yes"?>
<Relationships xmlns="http://schemas.openxmlformats.org/package/2006/relationships"><Relationship Id="rId3" Type="http://schemas.openxmlformats.org/officeDocument/2006/relationships/pivotTable" Target="../pivotTables/pivotTable13.xml"/><Relationship Id="rId2" Type="http://schemas.openxmlformats.org/officeDocument/2006/relationships/pivotTable" Target="../pivotTables/pivotTable12.xml"/><Relationship Id="rId1" Type="http://schemas.openxmlformats.org/officeDocument/2006/relationships/pivotTable" Target="../pivotTables/pivotTable11.xml"/></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14.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ivotTable" Target="../pivotTables/pivotTable16.xml"/><Relationship Id="rId1" Type="http://schemas.openxmlformats.org/officeDocument/2006/relationships/pivotTable" Target="../pivotTables/pivotTable15.xml"/></Relationships>
</file>

<file path=xl/worksheets/_rels/sheet19.xml.rels><?xml version="1.0" encoding="UTF-8" standalone="yes"?>
<Relationships xmlns="http://schemas.openxmlformats.org/package/2006/relationships"><Relationship Id="rId1" Type="http://schemas.openxmlformats.org/officeDocument/2006/relationships/pivotTable" Target="../pivotTables/pivot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tabSelected="1" workbookViewId="0"/>
  </sheetViews>
  <sheetFormatPr defaultRowHeight="15" x14ac:dyDescent="0.25"/>
  <sheetData>
    <row r="1" spans="1:2" x14ac:dyDescent="0.25">
      <c r="A1" s="2" t="s">
        <v>19078</v>
      </c>
    </row>
    <row r="3" spans="1:2" x14ac:dyDescent="0.25">
      <c r="A3" t="s">
        <v>19101</v>
      </c>
    </row>
    <row r="4" spans="1:2" x14ac:dyDescent="0.25">
      <c r="A4" t="s">
        <v>19102</v>
      </c>
    </row>
    <row r="6" spans="1:2" x14ac:dyDescent="0.25">
      <c r="A6" t="s">
        <v>19103</v>
      </c>
    </row>
    <row r="7" spans="1:2" x14ac:dyDescent="0.25">
      <c r="B7" t="s">
        <v>19104</v>
      </c>
    </row>
    <row r="8" spans="1:2" x14ac:dyDescent="0.25">
      <c r="B8" t="s">
        <v>19105</v>
      </c>
    </row>
    <row r="9" spans="1:2" x14ac:dyDescent="0.25">
      <c r="B9" t="s">
        <v>19106</v>
      </c>
    </row>
    <row r="11" spans="1:2" x14ac:dyDescent="0.25">
      <c r="A11" t="s">
        <v>19107</v>
      </c>
    </row>
    <row r="13" spans="1:2" x14ac:dyDescent="0.25">
      <c r="A13" t="s">
        <v>19110</v>
      </c>
    </row>
    <row r="15" spans="1:2" x14ac:dyDescent="0.25">
      <c r="A15" t="s">
        <v>19108</v>
      </c>
    </row>
    <row r="16" spans="1:2" x14ac:dyDescent="0.25">
      <c r="A16" t="s">
        <v>19109</v>
      </c>
    </row>
    <row r="17" spans="1:1" x14ac:dyDescent="0.25">
      <c r="A17" t="s">
        <v>19113</v>
      </c>
    </row>
    <row r="18" spans="1:1" x14ac:dyDescent="0.25">
      <c r="A18" t="s">
        <v>19118</v>
      </c>
    </row>
    <row r="19" spans="1:1" x14ac:dyDescent="0.25">
      <c r="A19" t="s">
        <v>19119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pane xSplit="2" ySplit="9" topLeftCell="C10" activePane="bottomRight" state="frozen"/>
      <selection pane="topRight" activeCell="C1" sqref="C1"/>
      <selection pane="bottomLeft" activeCell="A9" sqref="A9"/>
      <selection pane="bottomRight"/>
    </sheetView>
  </sheetViews>
  <sheetFormatPr defaultRowHeight="15" x14ac:dyDescent="0.25"/>
  <cols>
    <col min="2" max="2" width="17.5703125" customWidth="1"/>
    <col min="3" max="3" width="16" customWidth="1"/>
    <col min="4" max="4" width="12.7109375" customWidth="1"/>
    <col min="5" max="5" width="13.28515625" customWidth="1"/>
    <col min="6" max="6" width="9.5703125" customWidth="1"/>
    <col min="7" max="7" width="16.140625" customWidth="1"/>
    <col min="8" max="8" width="16.28515625" customWidth="1"/>
  </cols>
  <sheetData>
    <row r="1" spans="1:9" x14ac:dyDescent="0.25">
      <c r="A1" t="s">
        <v>111</v>
      </c>
      <c r="B1" t="s">
        <v>112</v>
      </c>
    </row>
    <row r="2" spans="1:9" x14ac:dyDescent="0.25">
      <c r="B2" s="2" t="s">
        <v>19090</v>
      </c>
    </row>
    <row r="3" spans="1:9" x14ac:dyDescent="0.25">
      <c r="B3" t="s">
        <v>19053</v>
      </c>
    </row>
    <row r="4" spans="1:9" x14ac:dyDescent="0.25">
      <c r="C4" t="s">
        <v>0</v>
      </c>
      <c r="D4" t="s">
        <v>1</v>
      </c>
      <c r="E4" t="s">
        <v>2</v>
      </c>
      <c r="F4" t="s">
        <v>3</v>
      </c>
      <c r="G4" t="s">
        <v>4</v>
      </c>
    </row>
    <row r="5" spans="1:9" x14ac:dyDescent="0.25">
      <c r="C5" t="s">
        <v>5</v>
      </c>
      <c r="D5" t="s">
        <v>6</v>
      </c>
      <c r="E5" t="s">
        <v>7</v>
      </c>
      <c r="F5" t="s">
        <v>8</v>
      </c>
      <c r="G5" t="s">
        <v>9</v>
      </c>
    </row>
    <row r="6" spans="1:9" x14ac:dyDescent="0.25">
      <c r="B6" t="s">
        <v>10</v>
      </c>
      <c r="C6" s="3">
        <v>283</v>
      </c>
      <c r="D6">
        <v>111</v>
      </c>
      <c r="E6">
        <v>19</v>
      </c>
      <c r="F6">
        <v>67</v>
      </c>
      <c r="G6">
        <f>SUM(C6:F6)</f>
        <v>480</v>
      </c>
    </row>
    <row r="7" spans="1:9" x14ac:dyDescent="0.25">
      <c r="B7" t="s">
        <v>11</v>
      </c>
      <c r="C7" s="182">
        <v>846</v>
      </c>
      <c r="D7">
        <v>164</v>
      </c>
      <c r="E7">
        <v>5</v>
      </c>
      <c r="F7">
        <v>49</v>
      </c>
      <c r="G7">
        <f>SUM(C7:F7)</f>
        <v>1064</v>
      </c>
    </row>
    <row r="8" spans="1:9" x14ac:dyDescent="0.25">
      <c r="B8" t="s">
        <v>12</v>
      </c>
      <c r="C8" s="183">
        <v>104</v>
      </c>
      <c r="D8">
        <v>12</v>
      </c>
      <c r="E8">
        <v>4</v>
      </c>
      <c r="F8">
        <v>34</v>
      </c>
      <c r="G8">
        <f>SUM(C8:F8)</f>
        <v>154</v>
      </c>
    </row>
    <row r="9" spans="1:9" x14ac:dyDescent="0.25">
      <c r="B9" s="1" t="s">
        <v>13</v>
      </c>
      <c r="C9" s="5">
        <f>SUM(C6:C8)</f>
        <v>1233</v>
      </c>
      <c r="D9" s="207">
        <f>SUM(D6:D8)</f>
        <v>287</v>
      </c>
      <c r="E9" s="207">
        <f>SUM(E6:E8)</f>
        <v>28</v>
      </c>
      <c r="F9" s="207">
        <f>SUM(F6:F8)</f>
        <v>150</v>
      </c>
      <c r="G9" s="207">
        <f>SUM(G6:G8)</f>
        <v>1698</v>
      </c>
    </row>
    <row r="10" spans="1:9" x14ac:dyDescent="0.25">
      <c r="B10" s="1"/>
      <c r="C10" s="4"/>
      <c r="D10" s="2"/>
      <c r="E10" s="2"/>
      <c r="F10" s="2"/>
      <c r="G10" s="2"/>
    </row>
    <row r="12" spans="1:9" x14ac:dyDescent="0.25">
      <c r="B12" t="s">
        <v>14</v>
      </c>
      <c r="H12" t="s">
        <v>19081</v>
      </c>
    </row>
    <row r="13" spans="1:9" x14ac:dyDescent="0.25">
      <c r="C13" t="s">
        <v>0</v>
      </c>
      <c r="D13" t="s">
        <v>1</v>
      </c>
      <c r="E13" t="s">
        <v>2</v>
      </c>
      <c r="F13" t="s">
        <v>3</v>
      </c>
      <c r="G13" t="s">
        <v>4</v>
      </c>
      <c r="H13" t="s">
        <v>15</v>
      </c>
      <c r="I13" t="s">
        <v>22</v>
      </c>
    </row>
    <row r="14" spans="1:9" x14ac:dyDescent="0.25">
      <c r="C14" t="s">
        <v>16</v>
      </c>
      <c r="D14" t="s">
        <v>19069</v>
      </c>
      <c r="E14" t="s">
        <v>17</v>
      </c>
      <c r="F14" t="s">
        <v>18</v>
      </c>
      <c r="G14" t="s">
        <v>19</v>
      </c>
      <c r="H14" t="s">
        <v>20</v>
      </c>
      <c r="I14" t="s">
        <v>9</v>
      </c>
    </row>
    <row r="15" spans="1:9" x14ac:dyDescent="0.25">
      <c r="B15" s="3" t="s">
        <v>10</v>
      </c>
      <c r="C15" s="181">
        <v>232</v>
      </c>
      <c r="D15">
        <v>22</v>
      </c>
      <c r="F15">
        <v>11</v>
      </c>
      <c r="H15">
        <v>9</v>
      </c>
      <c r="I15" s="3">
        <f>SUM(C15:H15)</f>
        <v>274</v>
      </c>
    </row>
    <row r="16" spans="1:9" x14ac:dyDescent="0.25">
      <c r="B16" s="3" t="s">
        <v>21</v>
      </c>
      <c r="C16" s="181">
        <v>5</v>
      </c>
      <c r="I16" s="3">
        <f>SUM(C16:H16)</f>
        <v>5</v>
      </c>
    </row>
    <row r="17" spans="2:9" x14ac:dyDescent="0.25">
      <c r="B17" s="182" t="s">
        <v>11</v>
      </c>
      <c r="C17" s="181">
        <v>337</v>
      </c>
      <c r="D17">
        <v>96</v>
      </c>
      <c r="E17">
        <v>2</v>
      </c>
      <c r="F17">
        <v>103</v>
      </c>
      <c r="H17">
        <v>174</v>
      </c>
      <c r="I17" s="182">
        <f>SUM(C17:H17)</f>
        <v>712</v>
      </c>
    </row>
    <row r="18" spans="2:9" x14ac:dyDescent="0.25">
      <c r="B18" s="182" t="s">
        <v>23</v>
      </c>
      <c r="C18" s="181">
        <v>133</v>
      </c>
      <c r="I18" s="182">
        <f>SUM(C18:H18)</f>
        <v>133</v>
      </c>
    </row>
    <row r="19" spans="2:9" x14ac:dyDescent="0.25">
      <c r="B19" s="183" t="s">
        <v>12</v>
      </c>
      <c r="C19" s="181">
        <v>54</v>
      </c>
      <c r="D19">
        <v>45</v>
      </c>
      <c r="F19">
        <v>4</v>
      </c>
      <c r="H19">
        <v>1</v>
      </c>
      <c r="I19" s="183">
        <f>SUM(C19:H19)</f>
        <v>104</v>
      </c>
    </row>
    <row r="20" spans="2:9" x14ac:dyDescent="0.25">
      <c r="B20" s="1" t="s">
        <v>13</v>
      </c>
      <c r="C20" s="6">
        <f>SUM(C15:C19)</f>
        <v>761</v>
      </c>
      <c r="D20" s="207">
        <f t="shared" ref="D20:I20" si="0">SUM(D15:D19)</f>
        <v>163</v>
      </c>
      <c r="E20" s="207">
        <f t="shared" si="0"/>
        <v>2</v>
      </c>
      <c r="F20" s="207">
        <f t="shared" si="0"/>
        <v>118</v>
      </c>
      <c r="G20" s="207">
        <f t="shared" si="0"/>
        <v>0</v>
      </c>
      <c r="H20" s="208">
        <f t="shared" si="0"/>
        <v>184</v>
      </c>
      <c r="I20" s="5">
        <f t="shared" si="0"/>
        <v>1228</v>
      </c>
    </row>
    <row r="21" spans="2:9" x14ac:dyDescent="0.25">
      <c r="C21" s="30"/>
      <c r="H21" t="s">
        <v>19079</v>
      </c>
    </row>
    <row r="22" spans="2:9" x14ac:dyDescent="0.25">
      <c r="H22" t="s">
        <v>19080</v>
      </c>
    </row>
    <row r="23" spans="2:9" x14ac:dyDescent="0.25">
      <c r="B23" t="s">
        <v>24</v>
      </c>
    </row>
    <row r="24" spans="2:9" x14ac:dyDescent="0.25">
      <c r="C24" t="s">
        <v>0</v>
      </c>
      <c r="D24" t="s">
        <v>1</v>
      </c>
      <c r="E24" t="s">
        <v>2</v>
      </c>
      <c r="F24" t="s">
        <v>3</v>
      </c>
    </row>
    <row r="25" spans="2:9" x14ac:dyDescent="0.25">
      <c r="C25" t="s">
        <v>25</v>
      </c>
      <c r="D25" t="s">
        <v>26</v>
      </c>
      <c r="E25" t="s">
        <v>27</v>
      </c>
      <c r="F25" t="s">
        <v>9</v>
      </c>
    </row>
    <row r="26" spans="2:9" x14ac:dyDescent="0.25">
      <c r="B26" t="s">
        <v>10</v>
      </c>
      <c r="C26">
        <v>26</v>
      </c>
      <c r="D26">
        <v>15</v>
      </c>
      <c r="E26">
        <v>15</v>
      </c>
      <c r="F26">
        <f>SUM(C26:E26)</f>
        <v>56</v>
      </c>
    </row>
    <row r="27" spans="2:9" x14ac:dyDescent="0.25">
      <c r="B27" t="s">
        <v>11</v>
      </c>
      <c r="C27">
        <v>66</v>
      </c>
      <c r="D27">
        <v>29</v>
      </c>
      <c r="E27">
        <v>46</v>
      </c>
      <c r="F27">
        <f>SUM(C27:E27)</f>
        <v>141</v>
      </c>
    </row>
    <row r="28" spans="2:9" x14ac:dyDescent="0.25">
      <c r="B28" t="s">
        <v>12</v>
      </c>
      <c r="D28">
        <v>7</v>
      </c>
      <c r="F28">
        <f>SUM(C28:E28)</f>
        <v>7</v>
      </c>
    </row>
    <row r="29" spans="2:9" x14ac:dyDescent="0.25">
      <c r="B29" s="1" t="s">
        <v>13</v>
      </c>
      <c r="C29" s="4">
        <f>SUM(C26:C28)</f>
        <v>92</v>
      </c>
      <c r="D29" s="2">
        <f>SUM(D26:D28)</f>
        <v>51</v>
      </c>
      <c r="E29" s="2">
        <f>SUM(E26:E28)</f>
        <v>61</v>
      </c>
      <c r="F29" s="4">
        <f>SUM(F26:F28)</f>
        <v>204</v>
      </c>
      <c r="G29" t="s">
        <v>46</v>
      </c>
    </row>
    <row r="30" spans="2:9" x14ac:dyDescent="0.25">
      <c r="G30" t="s">
        <v>19083</v>
      </c>
    </row>
    <row r="31" spans="2:9" x14ac:dyDescent="0.25">
      <c r="B31" s="2" t="s">
        <v>28</v>
      </c>
    </row>
    <row r="32" spans="2:9" x14ac:dyDescent="0.25">
      <c r="B32" t="s">
        <v>19084</v>
      </c>
    </row>
    <row r="33" spans="2:2" x14ac:dyDescent="0.25">
      <c r="B33" t="s">
        <v>29</v>
      </c>
    </row>
    <row r="34" spans="2:2" x14ac:dyDescent="0.25">
      <c r="B34" t="s">
        <v>19031</v>
      </c>
    </row>
    <row r="35" spans="2:2" x14ac:dyDescent="0.25">
      <c r="B35" t="s">
        <v>30</v>
      </c>
    </row>
    <row r="36" spans="2:2" x14ac:dyDescent="0.25">
      <c r="B36" t="s">
        <v>19082</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workbookViewId="0">
      <pane xSplit="1" ySplit="3" topLeftCell="B4" activePane="bottomRight" state="frozen"/>
      <selection pane="topRight" activeCell="B1" sqref="B1"/>
      <selection pane="bottomLeft" activeCell="A5" sqref="A5"/>
      <selection pane="bottomRight" activeCell="A25" sqref="A25"/>
    </sheetView>
  </sheetViews>
  <sheetFormatPr defaultRowHeight="15" x14ac:dyDescent="0.25"/>
  <cols>
    <col min="1" max="1" width="9.5703125" customWidth="1"/>
    <col min="8" max="8" width="17.42578125" bestFit="1" customWidth="1"/>
    <col min="11" max="11" width="10.7109375" bestFit="1" customWidth="1"/>
  </cols>
  <sheetData>
    <row r="1" spans="1:14" x14ac:dyDescent="0.25">
      <c r="A1" t="s">
        <v>111</v>
      </c>
      <c r="B1" t="s">
        <v>112</v>
      </c>
    </row>
    <row r="2" spans="1:14" x14ac:dyDescent="0.25">
      <c r="B2" s="2" t="s">
        <v>19085</v>
      </c>
    </row>
    <row r="3" spans="1:14" x14ac:dyDescent="0.25">
      <c r="B3" t="s">
        <v>19086</v>
      </c>
      <c r="H3" s="2"/>
      <c r="I3" s="2"/>
      <c r="J3" s="2"/>
      <c r="K3" s="2"/>
      <c r="L3" s="2"/>
      <c r="M3" s="2"/>
      <c r="N3" s="2"/>
    </row>
    <row r="4" spans="1:14" x14ac:dyDescent="0.25">
      <c r="B4" s="2" t="s">
        <v>42</v>
      </c>
      <c r="C4" s="4">
        <f>C34+C30+C26+C21+C16+C13+C9</f>
        <v>639</v>
      </c>
      <c r="D4" s="4">
        <f>D34+D30+D26+D21+D16+D13+D9</f>
        <v>157</v>
      </c>
      <c r="E4" s="4">
        <f>SUM(C4:D4)</f>
        <v>796</v>
      </c>
      <c r="F4" s="4"/>
      <c r="H4" s="2"/>
      <c r="L4" s="2"/>
      <c r="M4" s="2"/>
      <c r="N4" s="2"/>
    </row>
    <row r="5" spans="1:14" x14ac:dyDescent="0.25">
      <c r="A5" s="2" t="s">
        <v>31</v>
      </c>
      <c r="C5" t="s">
        <v>33</v>
      </c>
      <c r="D5" t="s">
        <v>34</v>
      </c>
      <c r="E5" t="s">
        <v>9</v>
      </c>
      <c r="I5" t="s">
        <v>33</v>
      </c>
      <c r="J5" t="s">
        <v>34</v>
      </c>
      <c r="K5" t="s">
        <v>9</v>
      </c>
      <c r="L5" s="2"/>
      <c r="M5" s="2"/>
      <c r="N5" s="2"/>
    </row>
    <row r="6" spans="1:14" x14ac:dyDescent="0.25">
      <c r="A6" t="s">
        <v>11</v>
      </c>
      <c r="B6" s="182" t="s">
        <v>32</v>
      </c>
      <c r="C6" s="182">
        <v>38</v>
      </c>
      <c r="D6" s="182">
        <v>3</v>
      </c>
      <c r="E6" s="182">
        <f>C6+D6</f>
        <v>41</v>
      </c>
      <c r="F6" s="182"/>
      <c r="H6" s="3" t="s">
        <v>10</v>
      </c>
      <c r="I6" s="3">
        <f>C12+C21+C16</f>
        <v>209</v>
      </c>
      <c r="J6" s="3">
        <f>D12+D21+D16</f>
        <v>76</v>
      </c>
      <c r="K6" s="3">
        <f>SUM(I6:J6)</f>
        <v>285</v>
      </c>
      <c r="L6" s="2"/>
      <c r="M6" s="2"/>
      <c r="N6" s="2"/>
    </row>
    <row r="7" spans="1:14" x14ac:dyDescent="0.25">
      <c r="A7" t="s">
        <v>11</v>
      </c>
      <c r="B7" s="182" t="s">
        <v>35</v>
      </c>
      <c r="C7" s="182">
        <v>152</v>
      </c>
      <c r="D7" s="182">
        <v>23</v>
      </c>
      <c r="E7" s="182">
        <f>C7+D7</f>
        <v>175</v>
      </c>
      <c r="F7" s="182"/>
      <c r="H7" s="185" t="s">
        <v>21</v>
      </c>
      <c r="I7" s="185">
        <f>C24</f>
        <v>4</v>
      </c>
      <c r="J7" s="185">
        <f>D24</f>
        <v>0</v>
      </c>
      <c r="K7" s="185">
        <f>SUM(I7:J7)</f>
        <v>4</v>
      </c>
      <c r="L7" s="2"/>
      <c r="M7" s="2"/>
      <c r="N7" s="2"/>
    </row>
    <row r="8" spans="1:14" x14ac:dyDescent="0.25">
      <c r="A8" t="s">
        <v>11</v>
      </c>
      <c r="B8" s="182" t="s">
        <v>36</v>
      </c>
      <c r="C8" s="182">
        <v>60</v>
      </c>
      <c r="D8" s="182">
        <v>16</v>
      </c>
      <c r="E8" s="182">
        <f>C8+D8</f>
        <v>76</v>
      </c>
      <c r="F8" s="182"/>
      <c r="H8" s="182" t="s">
        <v>11</v>
      </c>
      <c r="I8" s="182">
        <f>C9+C34</f>
        <v>281</v>
      </c>
      <c r="J8" s="182">
        <f>D9+D34</f>
        <v>42</v>
      </c>
      <c r="K8" s="182">
        <f>SUM(I8:J8)</f>
        <v>323</v>
      </c>
      <c r="L8" s="2"/>
      <c r="M8" s="2"/>
      <c r="N8" s="2"/>
    </row>
    <row r="9" spans="1:14" x14ac:dyDescent="0.25">
      <c r="B9" s="182" t="s">
        <v>9</v>
      </c>
      <c r="C9" s="182">
        <f>SUM(C6:C8)</f>
        <v>250</v>
      </c>
      <c r="D9" s="182">
        <f>SUM(D6:D8)</f>
        <v>42</v>
      </c>
      <c r="E9" s="182">
        <f>C9+D9</f>
        <v>292</v>
      </c>
      <c r="F9" s="182"/>
      <c r="H9" s="184" t="s">
        <v>23</v>
      </c>
      <c r="I9" s="184">
        <f>C23</f>
        <v>96</v>
      </c>
      <c r="J9" s="184">
        <f>D23</f>
        <v>30</v>
      </c>
      <c r="K9" s="184">
        <f>SUM(I9:J9)</f>
        <v>126</v>
      </c>
      <c r="L9" s="2"/>
      <c r="M9" s="2"/>
      <c r="N9" s="2"/>
    </row>
    <row r="10" spans="1:14" x14ac:dyDescent="0.25">
      <c r="A10" s="2" t="s">
        <v>38</v>
      </c>
      <c r="H10" s="183" t="s">
        <v>12</v>
      </c>
      <c r="I10" s="183">
        <f>C11+C25+C30</f>
        <v>49</v>
      </c>
      <c r="J10" s="183">
        <f>D11+D25+D30</f>
        <v>9</v>
      </c>
      <c r="K10" s="183">
        <f>SUM(I10:J10)</f>
        <v>58</v>
      </c>
      <c r="L10" s="2"/>
      <c r="M10" s="2"/>
      <c r="N10" s="2"/>
    </row>
    <row r="11" spans="1:14" x14ac:dyDescent="0.25">
      <c r="A11" t="s">
        <v>12</v>
      </c>
      <c r="B11" s="183" t="s">
        <v>37</v>
      </c>
      <c r="C11" s="183">
        <v>9</v>
      </c>
      <c r="D11" s="183">
        <v>9</v>
      </c>
      <c r="E11" s="183">
        <f>C11+D11</f>
        <v>18</v>
      </c>
      <c r="F11" s="183"/>
      <c r="H11" s="2" t="s">
        <v>42</v>
      </c>
      <c r="I11" s="2">
        <f>SUM(I6:I10)</f>
        <v>639</v>
      </c>
      <c r="J11" s="2">
        <f>SUM(J6:J10)</f>
        <v>157</v>
      </c>
      <c r="K11" s="2">
        <f>SUM(K6:K10)</f>
        <v>796</v>
      </c>
      <c r="L11" s="2"/>
      <c r="M11" s="2"/>
      <c r="N11" s="2"/>
    </row>
    <row r="12" spans="1:14" x14ac:dyDescent="0.25">
      <c r="A12" t="s">
        <v>10</v>
      </c>
      <c r="B12" s="3" t="s">
        <v>32</v>
      </c>
      <c r="C12" s="3">
        <v>110</v>
      </c>
      <c r="D12" s="3">
        <v>13</v>
      </c>
      <c r="E12" s="3">
        <f>C12+D12</f>
        <v>123</v>
      </c>
      <c r="F12" s="3"/>
      <c r="I12" s="203" t="s">
        <v>47</v>
      </c>
      <c r="J12" s="8">
        <f>I11/K11</f>
        <v>0.80276381909547734</v>
      </c>
    </row>
    <row r="13" spans="1:14" x14ac:dyDescent="0.25">
      <c r="B13" t="s">
        <v>9</v>
      </c>
      <c r="C13">
        <f>SUM(C11:C12)</f>
        <v>119</v>
      </c>
      <c r="D13">
        <f>SUM(D11:D12)</f>
        <v>22</v>
      </c>
      <c r="E13">
        <f>C13+D13</f>
        <v>141</v>
      </c>
    </row>
    <row r="14" spans="1:14" x14ac:dyDescent="0.25">
      <c r="A14" s="2" t="s">
        <v>39</v>
      </c>
    </row>
    <row r="15" spans="1:14" x14ac:dyDescent="0.25">
      <c r="A15" t="s">
        <v>10</v>
      </c>
      <c r="B15" s="3" t="s">
        <v>32</v>
      </c>
      <c r="C15" s="3">
        <v>3</v>
      </c>
      <c r="D15" s="3">
        <v>36</v>
      </c>
      <c r="E15" s="3">
        <f>C15+D15</f>
        <v>39</v>
      </c>
      <c r="F15" s="3"/>
    </row>
    <row r="16" spans="1:14" x14ac:dyDescent="0.25">
      <c r="B16" s="3" t="s">
        <v>9</v>
      </c>
      <c r="C16" s="3">
        <f>SUM(C15)</f>
        <v>3</v>
      </c>
      <c r="D16" s="3">
        <f>SUM(D15)</f>
        <v>36</v>
      </c>
      <c r="E16" s="3">
        <f>C16+D16</f>
        <v>39</v>
      </c>
      <c r="F16" s="3"/>
    </row>
    <row r="17" spans="1:6" x14ac:dyDescent="0.25">
      <c r="A17" s="2" t="s">
        <v>19046</v>
      </c>
    </row>
    <row r="18" spans="1:6" x14ac:dyDescent="0.25">
      <c r="A18" t="s">
        <v>10</v>
      </c>
      <c r="B18" s="3" t="s">
        <v>40</v>
      </c>
      <c r="C18" s="3">
        <v>28</v>
      </c>
      <c r="D18" s="3">
        <v>6</v>
      </c>
      <c r="E18" s="3">
        <f>C18+D18</f>
        <v>34</v>
      </c>
      <c r="F18" s="3"/>
    </row>
    <row r="19" spans="1:6" x14ac:dyDescent="0.25">
      <c r="A19" t="s">
        <v>10</v>
      </c>
      <c r="B19" s="3" t="s">
        <v>37</v>
      </c>
      <c r="C19" s="3">
        <v>68</v>
      </c>
      <c r="D19" s="3">
        <v>20</v>
      </c>
      <c r="E19" s="3">
        <f>C19+D19</f>
        <v>88</v>
      </c>
      <c r="F19" s="3"/>
    </row>
    <row r="20" spans="1:6" x14ac:dyDescent="0.25">
      <c r="A20" t="s">
        <v>10</v>
      </c>
      <c r="B20" s="3" t="s">
        <v>32</v>
      </c>
      <c r="C20" s="3"/>
      <c r="D20" s="3">
        <v>1</v>
      </c>
      <c r="E20" s="3">
        <f>C20+D20</f>
        <v>1</v>
      </c>
      <c r="F20" s="3"/>
    </row>
    <row r="21" spans="1:6" x14ac:dyDescent="0.25">
      <c r="B21" s="3" t="s">
        <v>9</v>
      </c>
      <c r="C21" s="3">
        <f>SUM(C18:C20)</f>
        <v>96</v>
      </c>
      <c r="D21" s="3">
        <f>SUM(D18:D20)</f>
        <v>27</v>
      </c>
      <c r="E21" s="3">
        <f>C21+D21</f>
        <v>123</v>
      </c>
      <c r="F21" s="3"/>
    </row>
    <row r="22" spans="1:6" x14ac:dyDescent="0.25">
      <c r="A22" s="2" t="s">
        <v>19052</v>
      </c>
    </row>
    <row r="23" spans="1:6" x14ac:dyDescent="0.25">
      <c r="A23" t="s">
        <v>19111</v>
      </c>
      <c r="B23" s="184" t="s">
        <v>41</v>
      </c>
      <c r="C23" s="184">
        <v>96</v>
      </c>
      <c r="D23" s="184">
        <f>35-4-1</f>
        <v>30</v>
      </c>
      <c r="E23" s="184">
        <f>C23+D23</f>
        <v>126</v>
      </c>
      <c r="F23" s="184"/>
    </row>
    <row r="24" spans="1:6" x14ac:dyDescent="0.25">
      <c r="A24" t="s">
        <v>19112</v>
      </c>
      <c r="B24" s="185" t="s">
        <v>44</v>
      </c>
      <c r="C24" s="185">
        <v>4</v>
      </c>
      <c r="D24" s="185"/>
      <c r="E24" s="185">
        <f>C24+D24</f>
        <v>4</v>
      </c>
      <c r="F24" s="185"/>
    </row>
    <row r="25" spans="1:6" x14ac:dyDescent="0.25">
      <c r="A25" t="s">
        <v>12</v>
      </c>
      <c r="B25" s="183" t="s">
        <v>45</v>
      </c>
      <c r="C25" s="183">
        <v>6</v>
      </c>
      <c r="D25" s="183"/>
      <c r="E25" s="183">
        <f>C25+D25</f>
        <v>6</v>
      </c>
      <c r="F25" s="183"/>
    </row>
    <row r="26" spans="1:6" x14ac:dyDescent="0.25">
      <c r="B26" t="s">
        <v>9</v>
      </c>
      <c r="C26">
        <f>SUM(C23:C25)</f>
        <v>106</v>
      </c>
      <c r="D26">
        <f>SUM(D23:D25)</f>
        <v>30</v>
      </c>
      <c r="E26">
        <f>C26+D26</f>
        <v>136</v>
      </c>
    </row>
    <row r="27" spans="1:6" x14ac:dyDescent="0.25">
      <c r="A27" t="s">
        <v>19050</v>
      </c>
    </row>
    <row r="28" spans="1:6" x14ac:dyDescent="0.25">
      <c r="A28" t="s">
        <v>12</v>
      </c>
      <c r="B28" s="183">
        <v>544</v>
      </c>
      <c r="C28" s="183">
        <v>15</v>
      </c>
      <c r="D28" s="183"/>
      <c r="E28" s="183">
        <f>C28+D28</f>
        <v>15</v>
      </c>
      <c r="F28" s="183"/>
    </row>
    <row r="29" spans="1:6" x14ac:dyDescent="0.25">
      <c r="A29" t="s">
        <v>12</v>
      </c>
      <c r="B29" s="183">
        <v>540</v>
      </c>
      <c r="C29" s="183">
        <v>19</v>
      </c>
      <c r="D29" s="183"/>
      <c r="E29" s="183">
        <f>C29+D29</f>
        <v>19</v>
      </c>
      <c r="F29" s="183"/>
    </row>
    <row r="30" spans="1:6" x14ac:dyDescent="0.25">
      <c r="B30" s="183" t="s">
        <v>9</v>
      </c>
      <c r="C30" s="183">
        <f>SUM(C28:C29)</f>
        <v>34</v>
      </c>
      <c r="D30" s="183">
        <f>SUM(D28:D29)</f>
        <v>0</v>
      </c>
      <c r="E30" s="183">
        <f>C30+D30</f>
        <v>34</v>
      </c>
      <c r="F30" s="183"/>
    </row>
    <row r="31" spans="1:6" x14ac:dyDescent="0.25">
      <c r="A31" t="s">
        <v>19051</v>
      </c>
    </row>
    <row r="32" spans="1:6" x14ac:dyDescent="0.25">
      <c r="A32" t="s">
        <v>11</v>
      </c>
      <c r="B32" s="182" t="s">
        <v>32</v>
      </c>
      <c r="C32" s="182">
        <v>26</v>
      </c>
      <c r="D32" s="182"/>
      <c r="E32" s="182">
        <f>C32+D32</f>
        <v>26</v>
      </c>
      <c r="F32" s="182"/>
    </row>
    <row r="33" spans="1:6" x14ac:dyDescent="0.25">
      <c r="A33" t="s">
        <v>11</v>
      </c>
      <c r="B33" s="182" t="s">
        <v>43</v>
      </c>
      <c r="C33" s="182">
        <v>5</v>
      </c>
      <c r="D33" s="182"/>
      <c r="E33" s="182">
        <f>C33+D33</f>
        <v>5</v>
      </c>
      <c r="F33" s="182"/>
    </row>
    <row r="34" spans="1:6" x14ac:dyDescent="0.25">
      <c r="B34" s="182" t="s">
        <v>9</v>
      </c>
      <c r="C34" s="182">
        <f>SUM(C32:C33)</f>
        <v>31</v>
      </c>
      <c r="D34" s="182">
        <f>SUM(D32:D33)</f>
        <v>0</v>
      </c>
      <c r="E34" s="182">
        <f>C34+D34</f>
        <v>31</v>
      </c>
      <c r="F34" s="182"/>
    </row>
    <row r="37" spans="1:6" x14ac:dyDescent="0.25">
      <c r="E37" s="4"/>
      <c r="F37" s="4"/>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 sqref="B3"/>
    </sheetView>
  </sheetViews>
  <sheetFormatPr defaultRowHeight="15" x14ac:dyDescent="0.25"/>
  <cols>
    <col min="2" max="2" width="13.140625" bestFit="1" customWidth="1"/>
    <col min="3" max="4" width="5.28515625" customWidth="1"/>
    <col min="5" max="16" width="7" bestFit="1" customWidth="1"/>
    <col min="17" max="17" width="10.5703125" bestFit="1" customWidth="1"/>
  </cols>
  <sheetData>
    <row r="1" spans="1:3" x14ac:dyDescent="0.25">
      <c r="A1" t="s">
        <v>19087</v>
      </c>
      <c r="B1" t="s">
        <v>112</v>
      </c>
    </row>
    <row r="2" spans="1:3" x14ac:dyDescent="0.25">
      <c r="B2" s="2" t="s">
        <v>19356</v>
      </c>
    </row>
    <row r="3" spans="1:3" x14ac:dyDescent="0.25">
      <c r="B3" s="109" t="s">
        <v>19016</v>
      </c>
      <c r="C3" s="112"/>
    </row>
    <row r="4" spans="1:3" x14ac:dyDescent="0.25">
      <c r="B4" s="109" t="s">
        <v>109</v>
      </c>
      <c r="C4" s="112" t="s">
        <v>9</v>
      </c>
    </row>
    <row r="5" spans="1:3" x14ac:dyDescent="0.25">
      <c r="B5" s="186" t="s">
        <v>10</v>
      </c>
      <c r="C5" s="187">
        <v>271</v>
      </c>
    </row>
    <row r="6" spans="1:3" x14ac:dyDescent="0.25">
      <c r="B6" s="189" t="s">
        <v>11</v>
      </c>
      <c r="C6" s="188">
        <v>331</v>
      </c>
    </row>
    <row r="7" spans="1:3" x14ac:dyDescent="0.25">
      <c r="B7" s="191" t="s">
        <v>110</v>
      </c>
      <c r="C7" s="190">
        <v>127</v>
      </c>
    </row>
    <row r="8" spans="1:3" x14ac:dyDescent="0.25">
      <c r="B8" s="192" t="s">
        <v>19024</v>
      </c>
      <c r="C8" s="193">
        <v>56</v>
      </c>
    </row>
    <row r="9" spans="1:3" x14ac:dyDescent="0.25">
      <c r="B9" s="201" t="s">
        <v>19029</v>
      </c>
      <c r="C9" s="202">
        <v>6</v>
      </c>
    </row>
    <row r="10" spans="1:3" x14ac:dyDescent="0.25">
      <c r="B10" s="198" t="s">
        <v>10518</v>
      </c>
      <c r="C10" s="199">
        <v>791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workbookViewId="0">
      <pane xSplit="8" ySplit="11" topLeftCell="I12" activePane="bottomRight" state="frozen"/>
      <selection pane="topRight" activeCell="I1" sqref="I1"/>
      <selection pane="bottomLeft" activeCell="A12" sqref="A12"/>
      <selection pane="bottomRight"/>
    </sheetView>
  </sheetViews>
  <sheetFormatPr defaultRowHeight="15" x14ac:dyDescent="0.25"/>
  <cols>
    <col min="1" max="1" width="18.140625" customWidth="1"/>
    <col min="3" max="3" width="4.7109375" customWidth="1"/>
    <col min="8" max="8" width="7.28515625" customWidth="1"/>
    <col min="9" max="9" width="17.42578125" bestFit="1" customWidth="1"/>
    <col min="12" max="12" width="12.42578125" bestFit="1" customWidth="1"/>
    <col min="13" max="13" width="6.140625" customWidth="1"/>
    <col min="14" max="14" width="10.7109375" bestFit="1" customWidth="1"/>
  </cols>
  <sheetData>
    <row r="1" spans="1:16" x14ac:dyDescent="0.25">
      <c r="A1" s="2" t="s">
        <v>19096</v>
      </c>
    </row>
    <row r="2" spans="1:16" x14ac:dyDescent="0.25">
      <c r="A2" s="2" t="s">
        <v>19088</v>
      </c>
    </row>
    <row r="4" spans="1:16" x14ac:dyDescent="0.25">
      <c r="A4" s="2" t="s">
        <v>19114</v>
      </c>
      <c r="D4" s="2" t="s">
        <v>19116</v>
      </c>
      <c r="I4" s="2" t="s">
        <v>19117</v>
      </c>
      <c r="N4" s="2" t="s">
        <v>19115</v>
      </c>
    </row>
    <row r="5" spans="1:16" x14ac:dyDescent="0.25">
      <c r="B5" s="2"/>
      <c r="E5" t="s">
        <v>33</v>
      </c>
      <c r="F5" t="s">
        <v>34</v>
      </c>
      <c r="G5" t="s">
        <v>9</v>
      </c>
      <c r="I5" s="2"/>
      <c r="J5" t="s">
        <v>33</v>
      </c>
      <c r="K5" t="s">
        <v>34</v>
      </c>
      <c r="L5" t="s">
        <v>9</v>
      </c>
    </row>
    <row r="6" spans="1:16" x14ac:dyDescent="0.25">
      <c r="A6" s="3" t="s">
        <v>10</v>
      </c>
      <c r="B6" s="181">
        <v>232</v>
      </c>
      <c r="D6" t="s">
        <v>31</v>
      </c>
      <c r="I6" s="3" t="s">
        <v>10</v>
      </c>
      <c r="J6" s="3">
        <f>E23+E14+E17</f>
        <v>209</v>
      </c>
      <c r="K6" s="3">
        <f>F23+F14+F17</f>
        <v>76</v>
      </c>
      <c r="L6" s="3">
        <f>SUM(J6:K6)</f>
        <v>285</v>
      </c>
      <c r="N6" s="3">
        <f>GETPIVOTDATA("Serial",'Indvidual Listings'!$B$3,"AFTM Type","Bomber")</f>
        <v>271</v>
      </c>
    </row>
    <row r="7" spans="1:16" x14ac:dyDescent="0.25">
      <c r="A7" s="185" t="s">
        <v>21</v>
      </c>
      <c r="B7" s="181">
        <v>5</v>
      </c>
      <c r="D7" s="182" t="s">
        <v>32</v>
      </c>
      <c r="E7" s="182">
        <f>'"Survey of Aircraft"'!C6</f>
        <v>38</v>
      </c>
      <c r="F7" s="182">
        <f>'"Survey of Aircraft"'!D6</f>
        <v>3</v>
      </c>
      <c r="G7" s="182">
        <f>'"Survey of Aircraft"'!E6</f>
        <v>41</v>
      </c>
      <c r="I7" s="185" t="s">
        <v>21</v>
      </c>
      <c r="J7" s="185">
        <f>E26</f>
        <v>4</v>
      </c>
      <c r="K7" s="185"/>
      <c r="L7" s="185">
        <f>SUM(J7:K7)</f>
        <v>4</v>
      </c>
      <c r="N7" s="185">
        <f>GETPIVOTDATA("Serial",'Indvidual Listings'!$B$3,"AFTM Type","Bomber (SD)")</f>
        <v>6</v>
      </c>
    </row>
    <row r="8" spans="1:16" x14ac:dyDescent="0.25">
      <c r="A8" s="182" t="s">
        <v>11</v>
      </c>
      <c r="B8" s="181">
        <v>337</v>
      </c>
      <c r="D8" s="182" t="s">
        <v>35</v>
      </c>
      <c r="E8" s="182">
        <f>'"Survey of Aircraft"'!C7</f>
        <v>152</v>
      </c>
      <c r="F8" s="182">
        <f>'"Survey of Aircraft"'!D7</f>
        <v>23</v>
      </c>
      <c r="G8" s="182">
        <f>'"Survey of Aircraft"'!E7</f>
        <v>175</v>
      </c>
      <c r="I8" s="182" t="s">
        <v>11</v>
      </c>
      <c r="J8" s="182">
        <f>E10+E36</f>
        <v>281</v>
      </c>
      <c r="K8" s="182">
        <f>F10+F36</f>
        <v>42</v>
      </c>
      <c r="L8" s="182">
        <f>SUM(J8:K8)</f>
        <v>323</v>
      </c>
      <c r="N8" s="182">
        <f>GETPIVOTDATA("Serial",'Indvidual Listings'!$B$3,"AFTM Type","Fighter")</f>
        <v>331</v>
      </c>
    </row>
    <row r="9" spans="1:16" x14ac:dyDescent="0.25">
      <c r="A9" s="184" t="s">
        <v>23</v>
      </c>
      <c r="B9" s="181">
        <v>133</v>
      </c>
      <c r="D9" s="182" t="s">
        <v>36</v>
      </c>
      <c r="E9" s="182">
        <f>'"Survey of Aircraft"'!C8</f>
        <v>60</v>
      </c>
      <c r="F9" s="182">
        <f>'"Survey of Aircraft"'!D8</f>
        <v>16</v>
      </c>
      <c r="G9" s="182">
        <f>'"Survey of Aircraft"'!E8</f>
        <v>76</v>
      </c>
      <c r="I9" s="184" t="s">
        <v>23</v>
      </c>
      <c r="J9" s="184">
        <f>E25</f>
        <v>96</v>
      </c>
      <c r="K9" s="184">
        <f>F25</f>
        <v>30</v>
      </c>
      <c r="L9" s="184">
        <f>SUM(J9:K9)</f>
        <v>126</v>
      </c>
      <c r="N9" s="184">
        <f>GETPIVOTDATA("Serial",'Indvidual Listings'!$B$3,"AFTM Type","Fighter (SD)")</f>
        <v>127</v>
      </c>
    </row>
    <row r="10" spans="1:16" x14ac:dyDescent="0.25">
      <c r="A10" s="183" t="s">
        <v>12</v>
      </c>
      <c r="B10" s="181">
        <v>54</v>
      </c>
      <c r="D10" s="4"/>
      <c r="E10" s="4">
        <f>'"Survey of Aircraft"'!C9</f>
        <v>250</v>
      </c>
      <c r="F10" s="4">
        <f>'"Survey of Aircraft"'!D9</f>
        <v>42</v>
      </c>
      <c r="G10" s="4">
        <f>'"Survey of Aircraft"'!E9</f>
        <v>292</v>
      </c>
      <c r="I10" s="183" t="s">
        <v>12</v>
      </c>
      <c r="J10" s="183">
        <f>E32+E13+E27</f>
        <v>49</v>
      </c>
      <c r="K10" s="183">
        <f>F32+F13</f>
        <v>9</v>
      </c>
      <c r="L10" s="183">
        <f>SUM(J10:K10)</f>
        <v>58</v>
      </c>
      <c r="N10" s="183">
        <f>GETPIVOTDATA("Serial",'Indvidual Listings'!$B$3,"AFTM Type","P.R.")</f>
        <v>56</v>
      </c>
    </row>
    <row r="11" spans="1:16" x14ac:dyDescent="0.25">
      <c r="B11" s="6">
        <f>SUM(B6:B10)</f>
        <v>761</v>
      </c>
      <c r="D11" s="2"/>
      <c r="E11" s="4"/>
      <c r="F11" s="4"/>
      <c r="G11" s="4"/>
      <c r="J11" s="2">
        <f>SUM(J6:J10)</f>
        <v>639</v>
      </c>
      <c r="K11" s="2">
        <f>SUM(K6:K10)</f>
        <v>157</v>
      </c>
      <c r="L11" s="2">
        <f>SUM(L6:L10)</f>
        <v>796</v>
      </c>
      <c r="N11" s="2">
        <f>SUM(N6:N10)</f>
        <v>791</v>
      </c>
      <c r="P11" s="2"/>
    </row>
    <row r="12" spans="1:16" x14ac:dyDescent="0.25">
      <c r="D12" t="s">
        <v>38</v>
      </c>
      <c r="J12" s="203" t="s">
        <v>47</v>
      </c>
      <c r="K12" s="8">
        <f>J11/L11</f>
        <v>0.80276381909547734</v>
      </c>
    </row>
    <row r="13" spans="1:16" x14ac:dyDescent="0.25">
      <c r="D13" s="183" t="s">
        <v>37</v>
      </c>
      <c r="E13" s="183">
        <f>'"Survey of Aircraft"'!C11</f>
        <v>9</v>
      </c>
      <c r="F13" s="183">
        <f>'"Survey of Aircraft"'!D11</f>
        <v>9</v>
      </c>
      <c r="G13" s="183">
        <f>E13+F13</f>
        <v>18</v>
      </c>
    </row>
    <row r="14" spans="1:16" x14ac:dyDescent="0.25">
      <c r="D14" s="3" t="s">
        <v>32</v>
      </c>
      <c r="E14" s="3">
        <f>'"Survey of Aircraft"'!C12</f>
        <v>110</v>
      </c>
      <c r="F14" s="3">
        <f>'"Survey of Aircraft"'!D12</f>
        <v>13</v>
      </c>
      <c r="G14" s="3">
        <f>E14+F14</f>
        <v>123</v>
      </c>
      <c r="I14" t="s">
        <v>19054</v>
      </c>
    </row>
    <row r="15" spans="1:16" x14ac:dyDescent="0.25">
      <c r="E15" s="2">
        <f>SUM(E13:E14)</f>
        <v>119</v>
      </c>
      <c r="F15" s="2">
        <f>SUM(F13:F14)</f>
        <v>22</v>
      </c>
      <c r="G15" s="2">
        <f>E15+F15</f>
        <v>141</v>
      </c>
      <c r="I15" t="s">
        <v>19030</v>
      </c>
    </row>
    <row r="16" spans="1:16" x14ac:dyDescent="0.25">
      <c r="D16" t="s">
        <v>19091</v>
      </c>
      <c r="I16" t="s">
        <v>19055</v>
      </c>
    </row>
    <row r="17" spans="2:7" x14ac:dyDescent="0.25">
      <c r="D17" s="3" t="s">
        <v>32</v>
      </c>
      <c r="E17" s="3">
        <f>'"Survey of Aircraft"'!C15</f>
        <v>3</v>
      </c>
      <c r="F17" s="3">
        <f>'"Survey of Aircraft"'!D15</f>
        <v>36</v>
      </c>
      <c r="G17" s="3">
        <f>E17+F17</f>
        <v>39</v>
      </c>
    </row>
    <row r="18" spans="2:7" x14ac:dyDescent="0.25">
      <c r="D18" s="3"/>
      <c r="E18" s="213">
        <f>SUM(E17)</f>
        <v>3</v>
      </c>
      <c r="F18" s="213">
        <f>SUM(F17)</f>
        <v>36</v>
      </c>
      <c r="G18" s="213">
        <f>E18+F18</f>
        <v>39</v>
      </c>
    </row>
    <row r="19" spans="2:7" x14ac:dyDescent="0.25">
      <c r="D19" t="s">
        <v>19046</v>
      </c>
    </row>
    <row r="20" spans="2:7" x14ac:dyDescent="0.25">
      <c r="B20" t="s">
        <v>19089</v>
      </c>
      <c r="D20" s="3" t="s">
        <v>40</v>
      </c>
      <c r="E20" s="3">
        <f>'"Survey of Aircraft"'!C18</f>
        <v>28</v>
      </c>
      <c r="F20" s="3">
        <f>'"Survey of Aircraft"'!D18</f>
        <v>6</v>
      </c>
      <c r="G20" s="3">
        <f>E20+F20</f>
        <v>34</v>
      </c>
    </row>
    <row r="21" spans="2:7" x14ac:dyDescent="0.25">
      <c r="D21" s="3" t="s">
        <v>37</v>
      </c>
      <c r="E21" s="3">
        <f>'"Survey of Aircraft"'!C19</f>
        <v>68</v>
      </c>
      <c r="F21" s="3">
        <f>'"Survey of Aircraft"'!D19</f>
        <v>20</v>
      </c>
      <c r="G21" s="3">
        <f>E21+F21</f>
        <v>88</v>
      </c>
    </row>
    <row r="22" spans="2:7" x14ac:dyDescent="0.25">
      <c r="D22" s="3" t="s">
        <v>32</v>
      </c>
      <c r="E22" s="3">
        <f>'"Survey of Aircraft"'!C20</f>
        <v>0</v>
      </c>
      <c r="F22" s="3">
        <f>'"Survey of Aircraft"'!D20</f>
        <v>1</v>
      </c>
      <c r="G22" s="3">
        <f>E22+F22</f>
        <v>1</v>
      </c>
    </row>
    <row r="23" spans="2:7" x14ac:dyDescent="0.25">
      <c r="D23" s="3"/>
      <c r="E23" s="213">
        <f>SUM(E20:E22)</f>
        <v>96</v>
      </c>
      <c r="F23" s="213">
        <f>SUM(F20:F22)</f>
        <v>27</v>
      </c>
      <c r="G23" s="213">
        <f>E23+F23</f>
        <v>123</v>
      </c>
    </row>
    <row r="24" spans="2:7" x14ac:dyDescent="0.25">
      <c r="D24" t="s">
        <v>19052</v>
      </c>
    </row>
    <row r="25" spans="2:7" x14ac:dyDescent="0.25">
      <c r="D25" s="184" t="s">
        <v>41</v>
      </c>
      <c r="E25" s="184">
        <f>'"Survey of Aircraft"'!C23</f>
        <v>96</v>
      </c>
      <c r="F25" s="184">
        <f>'"Survey of Aircraft"'!D23</f>
        <v>30</v>
      </c>
      <c r="G25" s="184">
        <f>E25+F25</f>
        <v>126</v>
      </c>
    </row>
    <row r="26" spans="2:7" x14ac:dyDescent="0.25">
      <c r="D26" s="185" t="s">
        <v>44</v>
      </c>
      <c r="E26" s="185">
        <f>'"Survey of Aircraft"'!C24</f>
        <v>4</v>
      </c>
      <c r="F26" s="185">
        <f>'"Survey of Aircraft"'!D24</f>
        <v>0</v>
      </c>
      <c r="G26" s="185">
        <f>E26+F26</f>
        <v>4</v>
      </c>
    </row>
    <row r="27" spans="2:7" x14ac:dyDescent="0.25">
      <c r="D27" s="183" t="s">
        <v>45</v>
      </c>
      <c r="E27" s="183">
        <f>'"Survey of Aircraft"'!C25</f>
        <v>6</v>
      </c>
      <c r="F27" s="183">
        <f>'"Survey of Aircraft"'!D25</f>
        <v>0</v>
      </c>
      <c r="G27" s="183">
        <f>E27+F27</f>
        <v>6</v>
      </c>
    </row>
    <row r="28" spans="2:7" x14ac:dyDescent="0.25">
      <c r="E28" s="2">
        <f>SUM(E25:E27)</f>
        <v>106</v>
      </c>
      <c r="F28" s="2">
        <f>SUM(F25:F27)</f>
        <v>30</v>
      </c>
      <c r="G28" s="2">
        <f>E28+F28</f>
        <v>136</v>
      </c>
    </row>
    <row r="29" spans="2:7" x14ac:dyDescent="0.25">
      <c r="D29" t="s">
        <v>19050</v>
      </c>
    </row>
    <row r="30" spans="2:7" x14ac:dyDescent="0.25">
      <c r="D30" s="183">
        <v>544</v>
      </c>
      <c r="E30" s="183">
        <f>'"Survey of Aircraft"'!C28</f>
        <v>15</v>
      </c>
      <c r="F30" s="183">
        <f>'"Survey of Aircraft"'!D28</f>
        <v>0</v>
      </c>
      <c r="G30" s="183">
        <f>E30+F30</f>
        <v>15</v>
      </c>
    </row>
    <row r="31" spans="2:7" x14ac:dyDescent="0.25">
      <c r="D31" s="183">
        <v>540</v>
      </c>
      <c r="E31" s="183">
        <f>'"Survey of Aircraft"'!C29</f>
        <v>19</v>
      </c>
      <c r="F31" s="183">
        <f>'"Survey of Aircraft"'!D29</f>
        <v>0</v>
      </c>
      <c r="G31" s="183">
        <f>E31+F31</f>
        <v>19</v>
      </c>
    </row>
    <row r="32" spans="2:7" x14ac:dyDescent="0.25">
      <c r="D32" s="183"/>
      <c r="E32" s="212">
        <f>SUM(E30:E31)</f>
        <v>34</v>
      </c>
      <c r="F32" s="212">
        <f>SUM(F30:F31)</f>
        <v>0</v>
      </c>
      <c r="G32" s="212">
        <f>E32+F32</f>
        <v>34</v>
      </c>
    </row>
    <row r="33" spans="4:7" x14ac:dyDescent="0.25">
      <c r="D33" t="s">
        <v>19051</v>
      </c>
    </row>
    <row r="34" spans="4:7" x14ac:dyDescent="0.25">
      <c r="D34" s="182" t="s">
        <v>32</v>
      </c>
      <c r="E34" s="182">
        <f>'"Survey of Aircraft"'!C32</f>
        <v>26</v>
      </c>
      <c r="F34" s="182">
        <f>'"Survey of Aircraft"'!D32</f>
        <v>0</v>
      </c>
      <c r="G34" s="182">
        <f>E34+F34</f>
        <v>26</v>
      </c>
    </row>
    <row r="35" spans="4:7" x14ac:dyDescent="0.25">
      <c r="D35" s="182" t="s">
        <v>43</v>
      </c>
      <c r="E35" s="182">
        <f>'"Survey of Aircraft"'!C33</f>
        <v>5</v>
      </c>
      <c r="F35" s="182">
        <f>'"Survey of Aircraft"'!D33</f>
        <v>0</v>
      </c>
      <c r="G35" s="182">
        <f>E35+F35</f>
        <v>5</v>
      </c>
    </row>
    <row r="36" spans="4:7" x14ac:dyDescent="0.25">
      <c r="D36" s="182"/>
      <c r="E36" s="211">
        <f>SUM(E34:E35)</f>
        <v>31</v>
      </c>
      <c r="F36" s="211">
        <f>SUM(F34:F35)</f>
        <v>0</v>
      </c>
      <c r="G36" s="211">
        <f>E36+F36</f>
        <v>31</v>
      </c>
    </row>
    <row r="39" spans="4:7" x14ac:dyDescent="0.25">
      <c r="G39" s="4"/>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43.28515625" customWidth="1"/>
    <col min="2" max="14" width="7.28515625" customWidth="1"/>
    <col min="15" max="15" width="10.5703125" customWidth="1"/>
    <col min="16" max="44" width="6.140625" customWidth="1"/>
    <col min="45" max="45" width="10.5703125" bestFit="1" customWidth="1"/>
  </cols>
  <sheetData>
    <row r="1" spans="1:15" x14ac:dyDescent="0.25">
      <c r="A1" s="2" t="s">
        <v>19076</v>
      </c>
    </row>
    <row r="3" spans="1:15" x14ac:dyDescent="0.25">
      <c r="A3" s="109" t="s">
        <v>19016</v>
      </c>
      <c r="B3" s="109" t="s">
        <v>48</v>
      </c>
      <c r="C3" s="107"/>
      <c r="D3" s="107"/>
      <c r="E3" s="107"/>
      <c r="F3" s="107"/>
      <c r="G3" s="107"/>
      <c r="H3" s="107"/>
      <c r="I3" s="107"/>
      <c r="J3" s="107"/>
      <c r="K3" s="107"/>
      <c r="L3" s="107"/>
      <c r="M3" s="107"/>
      <c r="N3" s="107"/>
      <c r="O3" s="108"/>
    </row>
    <row r="4" spans="1:15" x14ac:dyDescent="0.25">
      <c r="A4" s="194" t="s">
        <v>229</v>
      </c>
      <c r="B4" s="216" t="s">
        <v>19026</v>
      </c>
      <c r="C4" s="217" t="s">
        <v>509</v>
      </c>
      <c r="D4" s="217" t="s">
        <v>993</v>
      </c>
      <c r="E4" s="217" t="s">
        <v>583</v>
      </c>
      <c r="F4" s="217" t="s">
        <v>56</v>
      </c>
      <c r="G4" s="217" t="s">
        <v>132</v>
      </c>
      <c r="H4" s="217" t="s">
        <v>10514</v>
      </c>
      <c r="I4" s="217" t="s">
        <v>750</v>
      </c>
      <c r="J4" s="217" t="s">
        <v>181</v>
      </c>
      <c r="K4" s="217" t="s">
        <v>10348</v>
      </c>
      <c r="L4" s="217" t="s">
        <v>668</v>
      </c>
      <c r="M4" s="217" t="s">
        <v>876</v>
      </c>
      <c r="N4" s="218" t="s">
        <v>744</v>
      </c>
      <c r="O4" s="195" t="s">
        <v>10518</v>
      </c>
    </row>
    <row r="5" spans="1:15" x14ac:dyDescent="0.25">
      <c r="A5" s="226" t="s">
        <v>19039</v>
      </c>
      <c r="B5" s="226"/>
      <c r="C5" s="226"/>
      <c r="D5" s="226"/>
      <c r="E5" s="226"/>
      <c r="F5" s="226"/>
      <c r="G5" s="226">
        <v>136</v>
      </c>
      <c r="H5" s="226"/>
      <c r="I5" s="226"/>
      <c r="J5" s="226"/>
      <c r="K5" s="226"/>
      <c r="L5" s="226"/>
      <c r="M5" s="226"/>
      <c r="N5" s="226"/>
      <c r="O5" s="226">
        <v>136</v>
      </c>
    </row>
    <row r="6" spans="1:15" x14ac:dyDescent="0.25">
      <c r="A6" s="226" t="s">
        <v>19032</v>
      </c>
      <c r="B6" s="226">
        <v>35</v>
      </c>
      <c r="C6" s="226">
        <v>26</v>
      </c>
      <c r="D6" s="226">
        <v>69</v>
      </c>
      <c r="E6" s="226">
        <v>4</v>
      </c>
      <c r="F6" s="226"/>
      <c r="G6" s="226">
        <v>1</v>
      </c>
      <c r="H6" s="226"/>
      <c r="I6" s="226"/>
      <c r="J6" s="226"/>
      <c r="K6" s="226"/>
      <c r="L6" s="226"/>
      <c r="M6" s="226"/>
      <c r="N6" s="226"/>
      <c r="O6" s="226">
        <v>135</v>
      </c>
    </row>
    <row r="7" spans="1:15" x14ac:dyDescent="0.25">
      <c r="A7" s="227" t="s">
        <v>19038</v>
      </c>
      <c r="B7" s="227"/>
      <c r="C7" s="227"/>
      <c r="D7" s="227"/>
      <c r="E7" s="227"/>
      <c r="F7" s="227"/>
      <c r="G7" s="227"/>
      <c r="H7" s="227">
        <v>2</v>
      </c>
      <c r="I7" s="227">
        <v>119</v>
      </c>
      <c r="J7" s="227"/>
      <c r="K7" s="227"/>
      <c r="L7" s="227"/>
      <c r="M7" s="227"/>
      <c r="N7" s="227"/>
      <c r="O7" s="227">
        <v>121</v>
      </c>
    </row>
    <row r="8" spans="1:15" x14ac:dyDescent="0.25">
      <c r="A8" s="227" t="s">
        <v>19041</v>
      </c>
      <c r="B8" s="227"/>
      <c r="C8" s="227"/>
      <c r="D8" s="227"/>
      <c r="E8" s="227"/>
      <c r="F8" s="227"/>
      <c r="G8" s="227"/>
      <c r="H8" s="227">
        <v>43</v>
      </c>
      <c r="I8" s="227">
        <v>24</v>
      </c>
      <c r="J8" s="227"/>
      <c r="K8" s="227">
        <v>70</v>
      </c>
      <c r="L8" s="227"/>
      <c r="M8" s="227"/>
      <c r="N8" s="227"/>
      <c r="O8" s="227">
        <v>137</v>
      </c>
    </row>
    <row r="9" spans="1:15" x14ac:dyDescent="0.25">
      <c r="A9" s="229" t="s">
        <v>19033</v>
      </c>
      <c r="B9" s="229">
        <v>6</v>
      </c>
      <c r="C9" s="229"/>
      <c r="D9" s="229"/>
      <c r="E9" s="229"/>
      <c r="F9" s="229"/>
      <c r="G9" s="229"/>
      <c r="H9" s="229"/>
      <c r="I9" s="229"/>
      <c r="J9" s="229"/>
      <c r="K9" s="229"/>
      <c r="L9" s="229"/>
      <c r="M9" s="229"/>
      <c r="N9" s="229"/>
      <c r="O9" s="229">
        <v>6</v>
      </c>
    </row>
    <row r="10" spans="1:15" x14ac:dyDescent="0.25">
      <c r="A10" s="227" t="s">
        <v>19044</v>
      </c>
      <c r="B10" s="227"/>
      <c r="C10" s="227"/>
      <c r="D10" s="227"/>
      <c r="E10" s="227"/>
      <c r="F10" s="227">
        <v>2</v>
      </c>
      <c r="G10" s="227"/>
      <c r="H10" s="227">
        <v>1</v>
      </c>
      <c r="I10" s="227">
        <v>2</v>
      </c>
      <c r="J10" s="227"/>
      <c r="K10" s="227">
        <v>2</v>
      </c>
      <c r="L10" s="227"/>
      <c r="M10" s="227"/>
      <c r="N10" s="227"/>
      <c r="O10" s="227">
        <v>7</v>
      </c>
    </row>
    <row r="11" spans="1:15" x14ac:dyDescent="0.25">
      <c r="A11" s="230" t="s">
        <v>19043</v>
      </c>
      <c r="B11" s="230"/>
      <c r="C11" s="230"/>
      <c r="D11" s="230"/>
      <c r="E11" s="230"/>
      <c r="F11" s="230">
        <v>54</v>
      </c>
      <c r="G11" s="230">
        <v>17</v>
      </c>
      <c r="H11" s="230"/>
      <c r="I11" s="230"/>
      <c r="J11" s="230">
        <v>36</v>
      </c>
      <c r="K11" s="230"/>
      <c r="L11" s="230"/>
      <c r="M11" s="230"/>
      <c r="N11" s="230"/>
      <c r="O11" s="230">
        <v>107</v>
      </c>
    </row>
    <row r="12" spans="1:15" x14ac:dyDescent="0.25">
      <c r="A12" s="227" t="s">
        <v>19042</v>
      </c>
      <c r="B12" s="227"/>
      <c r="C12" s="227"/>
      <c r="D12" s="227"/>
      <c r="E12" s="227"/>
      <c r="F12" s="227"/>
      <c r="G12" s="227">
        <v>36</v>
      </c>
      <c r="H12" s="227"/>
      <c r="I12" s="227"/>
      <c r="J12" s="227"/>
      <c r="K12" s="227"/>
      <c r="L12" s="227"/>
      <c r="M12" s="227"/>
      <c r="N12" s="227"/>
      <c r="O12" s="227">
        <v>36</v>
      </c>
    </row>
    <row r="13" spans="1:15" x14ac:dyDescent="0.25">
      <c r="A13" s="230" t="s">
        <v>19037</v>
      </c>
      <c r="B13" s="230"/>
      <c r="C13" s="230"/>
      <c r="D13" s="230"/>
      <c r="E13" s="230"/>
      <c r="F13" s="230">
        <v>1</v>
      </c>
      <c r="G13" s="230">
        <v>19</v>
      </c>
      <c r="H13" s="230"/>
      <c r="I13" s="230"/>
      <c r="J13" s="230"/>
      <c r="K13" s="230"/>
      <c r="L13" s="230"/>
      <c r="M13" s="230"/>
      <c r="N13" s="230"/>
      <c r="O13" s="230">
        <v>20</v>
      </c>
    </row>
    <row r="14" spans="1:15" x14ac:dyDescent="0.25">
      <c r="A14" s="231" t="s">
        <v>19040</v>
      </c>
      <c r="B14" s="231"/>
      <c r="C14" s="231"/>
      <c r="D14" s="231"/>
      <c r="E14" s="231"/>
      <c r="F14" s="231"/>
      <c r="G14" s="231"/>
      <c r="H14" s="231"/>
      <c r="I14" s="231"/>
      <c r="J14" s="231"/>
      <c r="K14" s="231"/>
      <c r="L14" s="231">
        <v>4</v>
      </c>
      <c r="M14" s="231">
        <v>12</v>
      </c>
      <c r="N14" s="231"/>
      <c r="O14" s="231">
        <v>16</v>
      </c>
    </row>
    <row r="15" spans="1:15" x14ac:dyDescent="0.25">
      <c r="A15" s="231" t="s">
        <v>19034</v>
      </c>
      <c r="B15" s="231"/>
      <c r="C15" s="231">
        <v>2</v>
      </c>
      <c r="D15" s="231">
        <v>4</v>
      </c>
      <c r="E15" s="231"/>
      <c r="F15" s="231"/>
      <c r="G15" s="231"/>
      <c r="H15" s="231"/>
      <c r="I15" s="231"/>
      <c r="J15" s="231"/>
      <c r="K15" s="231"/>
      <c r="L15" s="231"/>
      <c r="M15" s="231"/>
      <c r="N15" s="231"/>
      <c r="O15" s="231">
        <v>6</v>
      </c>
    </row>
    <row r="16" spans="1:15" x14ac:dyDescent="0.25">
      <c r="A16" s="231" t="s">
        <v>19036</v>
      </c>
      <c r="B16" s="231"/>
      <c r="C16" s="231"/>
      <c r="D16" s="231"/>
      <c r="E16" s="231"/>
      <c r="F16" s="231"/>
      <c r="G16" s="231"/>
      <c r="H16" s="231"/>
      <c r="I16" s="231"/>
      <c r="J16" s="231"/>
      <c r="K16" s="231"/>
      <c r="L16" s="231">
        <v>22</v>
      </c>
      <c r="M16" s="231">
        <v>12</v>
      </c>
      <c r="N16" s="231"/>
      <c r="O16" s="231">
        <v>34</v>
      </c>
    </row>
    <row r="17" spans="1:15" x14ac:dyDescent="0.25">
      <c r="A17" s="227" t="s">
        <v>19035</v>
      </c>
      <c r="B17" s="227"/>
      <c r="C17" s="227"/>
      <c r="D17" s="227"/>
      <c r="E17" s="227"/>
      <c r="F17" s="227"/>
      <c r="G17" s="227">
        <v>26</v>
      </c>
      <c r="H17" s="227"/>
      <c r="I17" s="227"/>
      <c r="J17" s="227"/>
      <c r="K17" s="227"/>
      <c r="L17" s="227"/>
      <c r="M17" s="227"/>
      <c r="N17" s="227">
        <v>4</v>
      </c>
      <c r="O17" s="227">
        <v>30</v>
      </c>
    </row>
    <row r="18" spans="1:15" x14ac:dyDescent="0.25">
      <c r="A18" s="195" t="s">
        <v>10518</v>
      </c>
      <c r="B18" s="214">
        <v>41</v>
      </c>
      <c r="C18" s="215">
        <v>28</v>
      </c>
      <c r="D18" s="215">
        <v>73</v>
      </c>
      <c r="E18" s="215">
        <v>4</v>
      </c>
      <c r="F18" s="215">
        <v>57</v>
      </c>
      <c r="G18" s="215">
        <v>235</v>
      </c>
      <c r="H18" s="215">
        <v>46</v>
      </c>
      <c r="I18" s="215">
        <v>145</v>
      </c>
      <c r="J18" s="215">
        <v>36</v>
      </c>
      <c r="K18" s="215">
        <v>72</v>
      </c>
      <c r="L18" s="215">
        <v>26</v>
      </c>
      <c r="M18" s="215">
        <v>24</v>
      </c>
      <c r="N18" s="215">
        <v>4</v>
      </c>
      <c r="O18" s="219">
        <v>791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8"/>
  <sheetViews>
    <sheetView workbookViewId="0">
      <pane xSplit="1" ySplit="3" topLeftCell="B4" activePane="bottomRight" state="frozen"/>
      <selection pane="topRight" activeCell="B1" sqref="B1"/>
      <selection pane="bottomLeft" activeCell="A4" sqref="A4"/>
      <selection pane="bottomRight" activeCell="F5" sqref="F5"/>
    </sheetView>
  </sheetViews>
  <sheetFormatPr defaultRowHeight="15" x14ac:dyDescent="0.25"/>
  <cols>
    <col min="1" max="1" width="43.28515625" bestFit="1" customWidth="1"/>
    <col min="2" max="45" width="6.140625" customWidth="1"/>
    <col min="46" max="46" width="10.5703125" customWidth="1"/>
    <col min="47" max="47" width="10.5703125" bestFit="1" customWidth="1"/>
  </cols>
  <sheetData>
    <row r="1" spans="1:46" x14ac:dyDescent="0.25">
      <c r="A1" s="2" t="s">
        <v>19077</v>
      </c>
    </row>
    <row r="2" spans="1:46" x14ac:dyDescent="0.25">
      <c r="A2" s="109" t="s">
        <v>19016</v>
      </c>
      <c r="B2" s="109" t="s">
        <v>49</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8"/>
    </row>
    <row r="3" spans="1:46" x14ac:dyDescent="0.25">
      <c r="A3" s="109" t="s">
        <v>229</v>
      </c>
      <c r="B3" s="106">
        <v>21</v>
      </c>
      <c r="C3" s="162">
        <v>25</v>
      </c>
      <c r="D3" s="162">
        <v>29</v>
      </c>
      <c r="E3" s="162">
        <v>68</v>
      </c>
      <c r="F3" s="162">
        <v>85</v>
      </c>
      <c r="G3" s="162">
        <v>96</v>
      </c>
      <c r="H3" s="162">
        <v>105</v>
      </c>
      <c r="I3" s="162">
        <v>107</v>
      </c>
      <c r="J3" s="162">
        <v>109</v>
      </c>
      <c r="K3" s="162">
        <v>125</v>
      </c>
      <c r="L3" s="162">
        <v>139</v>
      </c>
      <c r="M3" s="162">
        <v>140</v>
      </c>
      <c r="N3" s="162">
        <v>141</v>
      </c>
      <c r="O3" s="162">
        <v>151</v>
      </c>
      <c r="P3" s="162">
        <v>157</v>
      </c>
      <c r="Q3" s="162">
        <v>169</v>
      </c>
      <c r="R3" s="162">
        <v>192</v>
      </c>
      <c r="S3" s="162">
        <v>219</v>
      </c>
      <c r="T3" s="162">
        <v>239</v>
      </c>
      <c r="U3" s="162">
        <v>248</v>
      </c>
      <c r="V3" s="162">
        <v>264</v>
      </c>
      <c r="W3" s="162">
        <v>305</v>
      </c>
      <c r="X3" s="162">
        <v>307</v>
      </c>
      <c r="Y3" s="162">
        <v>333</v>
      </c>
      <c r="Z3" s="162">
        <v>406</v>
      </c>
      <c r="AA3" s="162">
        <v>409</v>
      </c>
      <c r="AB3" s="162">
        <v>410</v>
      </c>
      <c r="AC3" s="162">
        <v>418</v>
      </c>
      <c r="AD3" s="162">
        <v>456</v>
      </c>
      <c r="AE3" s="162">
        <v>464</v>
      </c>
      <c r="AF3" s="162">
        <v>487</v>
      </c>
      <c r="AG3" s="162">
        <v>488</v>
      </c>
      <c r="AH3" s="162">
        <v>515</v>
      </c>
      <c r="AI3" s="162">
        <v>540</v>
      </c>
      <c r="AJ3" s="162">
        <v>544</v>
      </c>
      <c r="AK3" s="162">
        <v>571</v>
      </c>
      <c r="AL3" s="162">
        <v>604</v>
      </c>
      <c r="AM3" s="162">
        <v>605</v>
      </c>
      <c r="AN3" s="162">
        <v>613</v>
      </c>
      <c r="AO3" s="162">
        <v>617</v>
      </c>
      <c r="AP3" s="162">
        <v>627</v>
      </c>
      <c r="AQ3" s="162">
        <v>692</v>
      </c>
      <c r="AR3" s="162">
        <v>1409</v>
      </c>
      <c r="AS3" s="162" t="s">
        <v>814</v>
      </c>
      <c r="AT3" s="112" t="s">
        <v>10518</v>
      </c>
    </row>
    <row r="4" spans="1:46" x14ac:dyDescent="0.25">
      <c r="A4" s="234" t="s">
        <v>19039</v>
      </c>
      <c r="B4" s="234">
        <v>23</v>
      </c>
      <c r="C4" s="234"/>
      <c r="D4" s="234"/>
      <c r="E4" s="234"/>
      <c r="F4" s="234"/>
      <c r="G4" s="234"/>
      <c r="H4" s="234"/>
      <c r="I4" s="234">
        <v>22</v>
      </c>
      <c r="J4" s="234"/>
      <c r="K4" s="234"/>
      <c r="L4" s="234"/>
      <c r="M4" s="234"/>
      <c r="N4" s="234"/>
      <c r="O4" s="234"/>
      <c r="P4" s="234"/>
      <c r="Q4" s="234"/>
      <c r="R4" s="234"/>
      <c r="S4" s="234"/>
      <c r="T4" s="234"/>
      <c r="U4" s="234"/>
      <c r="V4" s="234"/>
      <c r="W4" s="234">
        <v>22</v>
      </c>
      <c r="X4" s="234"/>
      <c r="Y4" s="234"/>
      <c r="Z4" s="234"/>
      <c r="AA4" s="234"/>
      <c r="AB4" s="234"/>
      <c r="AC4" s="234"/>
      <c r="AD4" s="234"/>
      <c r="AE4" s="234">
        <v>25</v>
      </c>
      <c r="AF4" s="234">
        <v>24</v>
      </c>
      <c r="AG4" s="234"/>
      <c r="AH4" s="234"/>
      <c r="AI4" s="234"/>
      <c r="AJ4" s="234"/>
      <c r="AK4" s="234"/>
      <c r="AL4" s="234"/>
      <c r="AM4" s="234"/>
      <c r="AN4" s="234">
        <v>20</v>
      </c>
      <c r="AO4" s="234"/>
      <c r="AP4" s="234"/>
      <c r="AQ4" s="234"/>
      <c r="AR4" s="234"/>
      <c r="AS4" s="234"/>
      <c r="AT4" s="234">
        <v>136</v>
      </c>
    </row>
    <row r="5" spans="1:46" x14ac:dyDescent="0.25">
      <c r="A5" s="234" t="s">
        <v>19032</v>
      </c>
      <c r="B5" s="234"/>
      <c r="C5" s="234"/>
      <c r="D5" s="234"/>
      <c r="E5" s="234"/>
      <c r="F5" s="234"/>
      <c r="G5" s="234"/>
      <c r="H5" s="234">
        <v>30</v>
      </c>
      <c r="I5" s="234"/>
      <c r="J5" s="234">
        <v>33</v>
      </c>
      <c r="K5" s="234"/>
      <c r="L5" s="234">
        <v>18</v>
      </c>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v>24</v>
      </c>
      <c r="AL5" s="234"/>
      <c r="AM5" s="234"/>
      <c r="AN5" s="234"/>
      <c r="AO5" s="234">
        <v>1</v>
      </c>
      <c r="AP5" s="234">
        <v>10</v>
      </c>
      <c r="AQ5" s="234">
        <v>19</v>
      </c>
      <c r="AR5" s="234"/>
      <c r="AS5" s="234"/>
      <c r="AT5" s="234">
        <v>135</v>
      </c>
    </row>
    <row r="6" spans="1:46" x14ac:dyDescent="0.25">
      <c r="A6" s="235" t="s">
        <v>19038</v>
      </c>
      <c r="B6" s="235"/>
      <c r="C6" s="235"/>
      <c r="D6" s="235">
        <v>17</v>
      </c>
      <c r="E6" s="235"/>
      <c r="F6" s="235"/>
      <c r="G6" s="235"/>
      <c r="H6" s="235"/>
      <c r="I6" s="235"/>
      <c r="J6" s="235"/>
      <c r="K6" s="235"/>
      <c r="L6" s="235"/>
      <c r="M6" s="235"/>
      <c r="N6" s="235"/>
      <c r="O6" s="235"/>
      <c r="P6" s="235"/>
      <c r="Q6" s="235"/>
      <c r="R6" s="235"/>
      <c r="S6" s="235"/>
      <c r="T6" s="235"/>
      <c r="U6" s="235"/>
      <c r="V6" s="235">
        <v>19</v>
      </c>
      <c r="W6" s="235"/>
      <c r="X6" s="235"/>
      <c r="Y6" s="235"/>
      <c r="Z6" s="235"/>
      <c r="AA6" s="235">
        <v>21</v>
      </c>
      <c r="AB6" s="235">
        <v>24</v>
      </c>
      <c r="AC6" s="235"/>
      <c r="AD6" s="235"/>
      <c r="AE6" s="235"/>
      <c r="AF6" s="235"/>
      <c r="AG6" s="235">
        <v>16</v>
      </c>
      <c r="AH6" s="235"/>
      <c r="AI6" s="235"/>
      <c r="AJ6" s="235"/>
      <c r="AK6" s="235"/>
      <c r="AL6" s="235">
        <v>24</v>
      </c>
      <c r="AM6" s="235"/>
      <c r="AN6" s="235"/>
      <c r="AO6" s="235"/>
      <c r="AP6" s="235"/>
      <c r="AQ6" s="235"/>
      <c r="AR6" s="235"/>
      <c r="AS6" s="235"/>
      <c r="AT6" s="235">
        <v>121</v>
      </c>
    </row>
    <row r="7" spans="1:46" x14ac:dyDescent="0.25">
      <c r="A7" s="235" t="s">
        <v>19041</v>
      </c>
      <c r="B7" s="235"/>
      <c r="C7" s="235">
        <v>18</v>
      </c>
      <c r="D7" s="235"/>
      <c r="E7" s="235">
        <v>1</v>
      </c>
      <c r="F7" s="235"/>
      <c r="G7" s="235">
        <v>18</v>
      </c>
      <c r="H7" s="235"/>
      <c r="I7" s="235"/>
      <c r="J7" s="235"/>
      <c r="K7" s="235">
        <v>18</v>
      </c>
      <c r="L7" s="235"/>
      <c r="M7" s="235"/>
      <c r="N7" s="235"/>
      <c r="O7" s="235">
        <v>24</v>
      </c>
      <c r="P7" s="235"/>
      <c r="Q7" s="235"/>
      <c r="R7" s="235"/>
      <c r="S7" s="235">
        <v>16</v>
      </c>
      <c r="T7" s="235"/>
      <c r="U7" s="235"/>
      <c r="V7" s="235"/>
      <c r="W7" s="235"/>
      <c r="X7" s="235">
        <v>20</v>
      </c>
      <c r="Y7" s="235"/>
      <c r="Z7" s="235">
        <v>5</v>
      </c>
      <c r="AA7" s="235"/>
      <c r="AB7" s="235"/>
      <c r="AC7" s="235"/>
      <c r="AD7" s="235">
        <v>17</v>
      </c>
      <c r="AE7" s="235"/>
      <c r="AF7" s="235"/>
      <c r="AG7" s="235"/>
      <c r="AH7" s="235"/>
      <c r="AI7" s="235"/>
      <c r="AJ7" s="235"/>
      <c r="AK7" s="235"/>
      <c r="AL7" s="235"/>
      <c r="AM7" s="235"/>
      <c r="AN7" s="235"/>
      <c r="AO7" s="235"/>
      <c r="AP7" s="235"/>
      <c r="AQ7" s="235"/>
      <c r="AR7" s="235"/>
      <c r="AS7" s="235"/>
      <c r="AT7" s="235">
        <v>137</v>
      </c>
    </row>
    <row r="8" spans="1:46" x14ac:dyDescent="0.25">
      <c r="A8" s="236" t="s">
        <v>19033</v>
      </c>
      <c r="B8" s="236"/>
      <c r="C8" s="236"/>
      <c r="D8" s="236"/>
      <c r="E8" s="236"/>
      <c r="F8" s="236"/>
      <c r="G8" s="236"/>
      <c r="H8" s="236"/>
      <c r="I8" s="236"/>
      <c r="J8" s="236"/>
      <c r="K8" s="236"/>
      <c r="L8" s="236"/>
      <c r="M8" s="236"/>
      <c r="N8" s="236"/>
      <c r="O8" s="236"/>
      <c r="P8" s="236"/>
      <c r="Q8" s="236"/>
      <c r="R8" s="236">
        <v>6</v>
      </c>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v>6</v>
      </c>
    </row>
    <row r="9" spans="1:46" x14ac:dyDescent="0.25">
      <c r="A9" s="235" t="s">
        <v>19044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v>7</v>
      </c>
      <c r="AT9" s="235">
        <v>7</v>
      </c>
    </row>
    <row r="10" spans="1:46" x14ac:dyDescent="0.25">
      <c r="A10" s="237" t="s">
        <v>19043</v>
      </c>
      <c r="B10" s="237"/>
      <c r="C10" s="237"/>
      <c r="D10" s="237"/>
      <c r="E10" s="237"/>
      <c r="F10" s="237">
        <v>18</v>
      </c>
      <c r="G10" s="237"/>
      <c r="H10" s="237"/>
      <c r="I10" s="237"/>
      <c r="J10" s="237"/>
      <c r="K10" s="237"/>
      <c r="L10" s="237"/>
      <c r="M10" s="237"/>
      <c r="N10" s="237">
        <v>17</v>
      </c>
      <c r="O10" s="237"/>
      <c r="P10" s="237">
        <v>19</v>
      </c>
      <c r="Q10" s="237">
        <v>29</v>
      </c>
      <c r="R10" s="237"/>
      <c r="S10" s="237"/>
      <c r="T10" s="237">
        <v>24</v>
      </c>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v>107</v>
      </c>
    </row>
    <row r="11" spans="1:46" x14ac:dyDescent="0.25">
      <c r="A11" s="235" t="s">
        <v>19042</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v>17</v>
      </c>
      <c r="AD11" s="235"/>
      <c r="AE11" s="235"/>
      <c r="AF11" s="235"/>
      <c r="AG11" s="235"/>
      <c r="AH11" s="235"/>
      <c r="AI11" s="235"/>
      <c r="AJ11" s="235"/>
      <c r="AK11" s="235"/>
      <c r="AL11" s="235"/>
      <c r="AM11" s="235">
        <v>19</v>
      </c>
      <c r="AN11" s="235"/>
      <c r="AO11" s="235"/>
      <c r="AP11" s="235"/>
      <c r="AQ11" s="235"/>
      <c r="AR11" s="235"/>
      <c r="AS11" s="235"/>
      <c r="AT11" s="235">
        <v>36</v>
      </c>
    </row>
    <row r="12" spans="1:46" x14ac:dyDescent="0.25">
      <c r="A12" s="237" t="s">
        <v>19037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v>20</v>
      </c>
      <c r="AI12" s="237"/>
      <c r="AJ12" s="237"/>
      <c r="AK12" s="237"/>
      <c r="AL12" s="237"/>
      <c r="AM12" s="237"/>
      <c r="AN12" s="237"/>
      <c r="AO12" s="237"/>
      <c r="AP12" s="237"/>
      <c r="AQ12" s="237"/>
      <c r="AR12" s="237"/>
      <c r="AS12" s="237"/>
      <c r="AT12" s="237">
        <v>20</v>
      </c>
    </row>
    <row r="13" spans="1:46" x14ac:dyDescent="0.25">
      <c r="A13" s="238" t="s">
        <v>19040</v>
      </c>
      <c r="B13" s="238"/>
      <c r="C13" s="238"/>
      <c r="D13" s="238"/>
      <c r="E13" s="238"/>
      <c r="F13" s="238"/>
      <c r="G13" s="238"/>
      <c r="H13" s="238"/>
      <c r="I13" s="238"/>
      <c r="J13" s="238"/>
      <c r="K13" s="238"/>
      <c r="L13" s="238"/>
      <c r="M13" s="238">
        <v>16</v>
      </c>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v>16</v>
      </c>
    </row>
    <row r="14" spans="1:46" x14ac:dyDescent="0.25">
      <c r="A14" s="238" t="s">
        <v>19034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v>6</v>
      </c>
      <c r="AS14" s="238"/>
      <c r="AT14" s="238">
        <v>6</v>
      </c>
    </row>
    <row r="15" spans="1:46" x14ac:dyDescent="0.25">
      <c r="A15" s="238" t="s">
        <v>19036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v>19</v>
      </c>
      <c r="AJ15" s="238">
        <v>15</v>
      </c>
      <c r="AK15" s="238"/>
      <c r="AL15" s="238"/>
      <c r="AM15" s="238"/>
      <c r="AN15" s="238"/>
      <c r="AO15" s="238"/>
      <c r="AP15" s="238"/>
      <c r="AQ15" s="238"/>
      <c r="AR15" s="238"/>
      <c r="AS15" s="238"/>
      <c r="AT15" s="238">
        <v>34</v>
      </c>
    </row>
    <row r="16" spans="1:46" x14ac:dyDescent="0.25">
      <c r="A16" s="235" t="s">
        <v>19035</v>
      </c>
      <c r="B16" s="235"/>
      <c r="C16" s="235"/>
      <c r="D16" s="235"/>
      <c r="E16" s="235"/>
      <c r="F16" s="235"/>
      <c r="G16" s="235"/>
      <c r="H16" s="235"/>
      <c r="I16" s="235"/>
      <c r="J16" s="235"/>
      <c r="K16" s="235"/>
      <c r="L16" s="235"/>
      <c r="M16" s="235"/>
      <c r="N16" s="235"/>
      <c r="O16" s="235"/>
      <c r="P16" s="235"/>
      <c r="Q16" s="235"/>
      <c r="R16" s="235"/>
      <c r="S16" s="235"/>
      <c r="T16" s="235"/>
      <c r="U16" s="235">
        <v>24</v>
      </c>
      <c r="V16" s="235"/>
      <c r="W16" s="235"/>
      <c r="X16" s="235"/>
      <c r="Y16" s="235">
        <v>6</v>
      </c>
      <c r="Z16" s="235"/>
      <c r="AA16" s="235"/>
      <c r="AB16" s="235"/>
      <c r="AC16" s="235"/>
      <c r="AD16" s="235"/>
      <c r="AE16" s="235"/>
      <c r="AF16" s="235"/>
      <c r="AG16" s="235"/>
      <c r="AH16" s="235"/>
      <c r="AI16" s="235"/>
      <c r="AJ16" s="235"/>
      <c r="AK16" s="235"/>
      <c r="AL16" s="235"/>
      <c r="AM16" s="235"/>
      <c r="AN16" s="235"/>
      <c r="AO16" s="235"/>
      <c r="AP16" s="235"/>
      <c r="AQ16" s="235"/>
      <c r="AR16" s="235"/>
      <c r="AS16" s="235"/>
      <c r="AT16" s="235">
        <v>30</v>
      </c>
    </row>
    <row r="17" spans="1:47" ht="14.45" customHeight="1" x14ac:dyDescent="0.25">
      <c r="A17" s="111" t="s">
        <v>10518</v>
      </c>
      <c r="B17" s="118">
        <v>23</v>
      </c>
      <c r="C17" s="164">
        <v>18</v>
      </c>
      <c r="D17" s="164">
        <v>17</v>
      </c>
      <c r="E17" s="164">
        <v>1</v>
      </c>
      <c r="F17" s="164">
        <v>18</v>
      </c>
      <c r="G17" s="164">
        <v>18</v>
      </c>
      <c r="H17" s="164">
        <v>30</v>
      </c>
      <c r="I17" s="164">
        <v>22</v>
      </c>
      <c r="J17" s="164">
        <v>33</v>
      </c>
      <c r="K17" s="164">
        <v>18</v>
      </c>
      <c r="L17" s="164">
        <v>18</v>
      </c>
      <c r="M17" s="164">
        <v>16</v>
      </c>
      <c r="N17" s="164">
        <v>17</v>
      </c>
      <c r="O17" s="164">
        <v>24</v>
      </c>
      <c r="P17" s="164">
        <v>19</v>
      </c>
      <c r="Q17" s="164">
        <v>29</v>
      </c>
      <c r="R17" s="164">
        <v>6</v>
      </c>
      <c r="S17" s="164">
        <v>16</v>
      </c>
      <c r="T17" s="164">
        <v>24</v>
      </c>
      <c r="U17" s="164">
        <v>24</v>
      </c>
      <c r="V17" s="164">
        <v>19</v>
      </c>
      <c r="W17" s="164">
        <v>22</v>
      </c>
      <c r="X17" s="164">
        <v>20</v>
      </c>
      <c r="Y17" s="164">
        <v>6</v>
      </c>
      <c r="Z17" s="164">
        <v>5</v>
      </c>
      <c r="AA17" s="164">
        <v>21</v>
      </c>
      <c r="AB17" s="164">
        <v>24</v>
      </c>
      <c r="AC17" s="164">
        <v>17</v>
      </c>
      <c r="AD17" s="164">
        <v>17</v>
      </c>
      <c r="AE17" s="164">
        <v>25</v>
      </c>
      <c r="AF17" s="164">
        <v>24</v>
      </c>
      <c r="AG17" s="164">
        <v>16</v>
      </c>
      <c r="AH17" s="164">
        <v>20</v>
      </c>
      <c r="AI17" s="164">
        <v>19</v>
      </c>
      <c r="AJ17" s="164">
        <v>15</v>
      </c>
      <c r="AK17" s="164">
        <v>24</v>
      </c>
      <c r="AL17" s="164">
        <v>24</v>
      </c>
      <c r="AM17" s="164">
        <v>19</v>
      </c>
      <c r="AN17" s="164">
        <v>20</v>
      </c>
      <c r="AO17" s="164">
        <v>1</v>
      </c>
      <c r="AP17" s="164">
        <v>10</v>
      </c>
      <c r="AQ17" s="164">
        <v>19</v>
      </c>
      <c r="AR17" s="164">
        <v>6</v>
      </c>
      <c r="AS17" s="164">
        <v>7</v>
      </c>
      <c r="AT17" s="200">
        <v>791</v>
      </c>
    </row>
    <row r="18" spans="1:47" x14ac:dyDescent="0.25">
      <c r="AU18"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0"/>
  <sheetViews>
    <sheetView workbookViewId="0">
      <pane xSplit="2" ySplit="4" topLeftCell="C5" activePane="bottomRight" state="frozen"/>
      <selection pane="topRight" activeCell="C1" sqref="C1"/>
      <selection pane="bottomLeft" activeCell="A5" sqref="A5"/>
      <selection pane="bottomRight" activeCell="A28" sqref="A28"/>
    </sheetView>
  </sheetViews>
  <sheetFormatPr defaultRowHeight="15" x14ac:dyDescent="0.25"/>
  <cols>
    <col min="1" max="1" width="20.5703125" customWidth="1"/>
    <col min="2" max="2" width="12.28515625" customWidth="1"/>
    <col min="3" max="43" width="6.140625" customWidth="1"/>
    <col min="44" max="46" width="6.140625" bestFit="1" customWidth="1"/>
    <col min="47" max="47" width="10.5703125" bestFit="1" customWidth="1"/>
    <col min="48" max="48" width="10.5703125" customWidth="1"/>
    <col min="49" max="49" width="8.85546875" customWidth="1"/>
    <col min="50" max="50" width="10.5703125" customWidth="1"/>
    <col min="52" max="52" width="21.140625" bestFit="1" customWidth="1"/>
    <col min="53" max="53" width="18" bestFit="1" customWidth="1"/>
    <col min="54" max="54" width="11.28515625" bestFit="1" customWidth="1"/>
    <col min="55" max="56" width="6.28515625" customWidth="1"/>
    <col min="58" max="58" width="20.7109375" bestFit="1" customWidth="1"/>
    <col min="59" max="59" width="10.5703125" bestFit="1" customWidth="1"/>
  </cols>
  <sheetData>
    <row r="1" spans="1:47" x14ac:dyDescent="0.25">
      <c r="A1" s="2" t="s">
        <v>19070</v>
      </c>
      <c r="B1" s="2" t="s">
        <v>19075</v>
      </c>
    </row>
    <row r="3" spans="1:47" x14ac:dyDescent="0.25">
      <c r="A3" s="109" t="s">
        <v>19016</v>
      </c>
      <c r="B3" s="107"/>
      <c r="C3" s="109" t="s">
        <v>49</v>
      </c>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8"/>
    </row>
    <row r="4" spans="1:47" x14ac:dyDescent="0.25">
      <c r="A4" s="109" t="s">
        <v>19045</v>
      </c>
      <c r="B4" s="109" t="s">
        <v>109</v>
      </c>
      <c r="C4" s="106">
        <v>21</v>
      </c>
      <c r="D4" s="162">
        <v>25</v>
      </c>
      <c r="E4" s="162">
        <v>29</v>
      </c>
      <c r="F4" s="162">
        <v>68</v>
      </c>
      <c r="G4" s="162">
        <v>85</v>
      </c>
      <c r="H4" s="162">
        <v>96</v>
      </c>
      <c r="I4" s="162">
        <v>105</v>
      </c>
      <c r="J4" s="162">
        <v>107</v>
      </c>
      <c r="K4" s="162">
        <v>109</v>
      </c>
      <c r="L4" s="162">
        <v>125</v>
      </c>
      <c r="M4" s="162">
        <v>139</v>
      </c>
      <c r="N4" s="162">
        <v>140</v>
      </c>
      <c r="O4" s="162">
        <v>141</v>
      </c>
      <c r="P4" s="162">
        <v>151</v>
      </c>
      <c r="Q4" s="162">
        <v>157</v>
      </c>
      <c r="R4" s="162">
        <v>169</v>
      </c>
      <c r="S4" s="162">
        <v>192</v>
      </c>
      <c r="T4" s="162">
        <v>219</v>
      </c>
      <c r="U4" s="162">
        <v>239</v>
      </c>
      <c r="V4" s="162">
        <v>248</v>
      </c>
      <c r="W4" s="162">
        <v>264</v>
      </c>
      <c r="X4" s="162">
        <v>305</v>
      </c>
      <c r="Y4" s="162">
        <v>307</v>
      </c>
      <c r="Z4" s="162">
        <v>333</v>
      </c>
      <c r="AA4" s="162">
        <v>406</v>
      </c>
      <c r="AB4" s="162">
        <v>409</v>
      </c>
      <c r="AC4" s="162">
        <v>410</v>
      </c>
      <c r="AD4" s="162">
        <v>418</v>
      </c>
      <c r="AE4" s="162">
        <v>456</v>
      </c>
      <c r="AF4" s="162">
        <v>464</v>
      </c>
      <c r="AG4" s="162">
        <v>487</v>
      </c>
      <c r="AH4" s="162">
        <v>488</v>
      </c>
      <c r="AI4" s="162">
        <v>515</v>
      </c>
      <c r="AJ4" s="162">
        <v>540</v>
      </c>
      <c r="AK4" s="162">
        <v>544</v>
      </c>
      <c r="AL4" s="162">
        <v>571</v>
      </c>
      <c r="AM4" s="162">
        <v>604</v>
      </c>
      <c r="AN4" s="162">
        <v>605</v>
      </c>
      <c r="AO4" s="162">
        <v>613</v>
      </c>
      <c r="AP4" s="162">
        <v>617</v>
      </c>
      <c r="AQ4" s="162">
        <v>627</v>
      </c>
      <c r="AR4" s="162">
        <v>692</v>
      </c>
      <c r="AS4" s="162">
        <v>1409</v>
      </c>
      <c r="AT4" s="162" t="s">
        <v>814</v>
      </c>
      <c r="AU4" s="112" t="s">
        <v>10518</v>
      </c>
    </row>
    <row r="5" spans="1:47" x14ac:dyDescent="0.25">
      <c r="A5" s="106" t="s">
        <v>19048</v>
      </c>
      <c r="B5" s="241" t="s">
        <v>10</v>
      </c>
      <c r="C5" s="242">
        <v>23</v>
      </c>
      <c r="D5" s="242"/>
      <c r="E5" s="242"/>
      <c r="F5" s="242"/>
      <c r="G5" s="242"/>
      <c r="H5" s="242"/>
      <c r="I5" s="242"/>
      <c r="J5" s="242">
        <v>22</v>
      </c>
      <c r="K5" s="242"/>
      <c r="L5" s="242"/>
      <c r="M5" s="242"/>
      <c r="N5" s="242"/>
      <c r="O5" s="242"/>
      <c r="P5" s="242"/>
      <c r="Q5" s="242"/>
      <c r="R5" s="242"/>
      <c r="S5" s="242"/>
      <c r="T5" s="242"/>
      <c r="U5" s="242"/>
      <c r="V5" s="242"/>
      <c r="W5" s="242"/>
      <c r="X5" s="242">
        <v>22</v>
      </c>
      <c r="Y5" s="242"/>
      <c r="Z5" s="242"/>
      <c r="AA5" s="242"/>
      <c r="AB5" s="242"/>
      <c r="AC5" s="242"/>
      <c r="AD5" s="242"/>
      <c r="AE5" s="242"/>
      <c r="AF5" s="242">
        <v>25</v>
      </c>
      <c r="AG5" s="242">
        <v>24</v>
      </c>
      <c r="AH5" s="242"/>
      <c r="AI5" s="242"/>
      <c r="AJ5" s="242"/>
      <c r="AK5" s="242"/>
      <c r="AL5" s="242"/>
      <c r="AM5" s="242"/>
      <c r="AN5" s="242"/>
      <c r="AO5" s="242">
        <v>20</v>
      </c>
      <c r="AP5" s="242"/>
      <c r="AQ5" s="242"/>
      <c r="AR5" s="242"/>
      <c r="AS5" s="242"/>
      <c r="AT5" s="242"/>
      <c r="AU5" s="242">
        <v>136</v>
      </c>
    </row>
    <row r="6" spans="1:47" x14ac:dyDescent="0.25">
      <c r="A6" s="224"/>
      <c r="B6" s="243" t="s">
        <v>11</v>
      </c>
      <c r="C6" s="244"/>
      <c r="D6" s="244"/>
      <c r="E6" s="244">
        <v>17</v>
      </c>
      <c r="F6" s="244"/>
      <c r="G6" s="244"/>
      <c r="H6" s="244"/>
      <c r="I6" s="244"/>
      <c r="J6" s="244"/>
      <c r="K6" s="244"/>
      <c r="L6" s="244"/>
      <c r="M6" s="244"/>
      <c r="N6" s="244"/>
      <c r="O6" s="244"/>
      <c r="P6" s="244"/>
      <c r="Q6" s="244"/>
      <c r="R6" s="244"/>
      <c r="S6" s="244"/>
      <c r="T6" s="244"/>
      <c r="U6" s="244"/>
      <c r="V6" s="244"/>
      <c r="W6" s="244">
        <v>19</v>
      </c>
      <c r="X6" s="244"/>
      <c r="Y6" s="244"/>
      <c r="Z6" s="244"/>
      <c r="AA6" s="244"/>
      <c r="AB6" s="244">
        <v>21</v>
      </c>
      <c r="AC6" s="244">
        <v>24</v>
      </c>
      <c r="AD6" s="244"/>
      <c r="AE6" s="244"/>
      <c r="AF6" s="244"/>
      <c r="AG6" s="244"/>
      <c r="AH6" s="244">
        <v>16</v>
      </c>
      <c r="AI6" s="244"/>
      <c r="AJ6" s="244"/>
      <c r="AK6" s="244"/>
      <c r="AL6" s="244"/>
      <c r="AM6" s="244">
        <v>24</v>
      </c>
      <c r="AN6" s="244"/>
      <c r="AO6" s="244"/>
      <c r="AP6" s="244"/>
      <c r="AQ6" s="244"/>
      <c r="AR6" s="244"/>
      <c r="AS6" s="244"/>
      <c r="AT6" s="244"/>
      <c r="AU6" s="244">
        <v>121</v>
      </c>
    </row>
    <row r="7" spans="1:47" x14ac:dyDescent="0.25">
      <c r="A7" s="224"/>
      <c r="B7" s="245" t="s">
        <v>19024</v>
      </c>
      <c r="C7" s="246"/>
      <c r="D7" s="246"/>
      <c r="E7" s="246"/>
      <c r="F7" s="246"/>
      <c r="G7" s="246"/>
      <c r="H7" s="246"/>
      <c r="I7" s="246"/>
      <c r="J7" s="246"/>
      <c r="K7" s="246"/>
      <c r="L7" s="246"/>
      <c r="M7" s="246"/>
      <c r="N7" s="246">
        <v>16</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v>16</v>
      </c>
    </row>
    <row r="8" spans="1:47" hidden="1" x14ac:dyDescent="0.25">
      <c r="A8" s="106" t="s">
        <v>19071</v>
      </c>
      <c r="B8" s="247"/>
      <c r="C8" s="248">
        <v>23</v>
      </c>
      <c r="D8" s="248"/>
      <c r="E8" s="248">
        <v>17</v>
      </c>
      <c r="F8" s="248"/>
      <c r="G8" s="248"/>
      <c r="H8" s="248"/>
      <c r="I8" s="248"/>
      <c r="J8" s="248">
        <v>22</v>
      </c>
      <c r="K8" s="248"/>
      <c r="L8" s="248"/>
      <c r="M8" s="248"/>
      <c r="N8" s="248">
        <v>16</v>
      </c>
      <c r="O8" s="248"/>
      <c r="P8" s="248"/>
      <c r="Q8" s="248"/>
      <c r="R8" s="248"/>
      <c r="S8" s="248"/>
      <c r="T8" s="248"/>
      <c r="U8" s="248"/>
      <c r="V8" s="248"/>
      <c r="W8" s="248">
        <v>19</v>
      </c>
      <c r="X8" s="248">
        <v>22</v>
      </c>
      <c r="Y8" s="248"/>
      <c r="Z8" s="248"/>
      <c r="AA8" s="248"/>
      <c r="AB8" s="248">
        <v>21</v>
      </c>
      <c r="AC8" s="248">
        <v>24</v>
      </c>
      <c r="AD8" s="248"/>
      <c r="AE8" s="248"/>
      <c r="AF8" s="248">
        <v>25</v>
      </c>
      <c r="AG8" s="248">
        <v>24</v>
      </c>
      <c r="AH8" s="248">
        <v>16</v>
      </c>
      <c r="AI8" s="248"/>
      <c r="AJ8" s="248"/>
      <c r="AK8" s="248"/>
      <c r="AL8" s="248"/>
      <c r="AM8" s="248">
        <v>24</v>
      </c>
      <c r="AN8" s="248"/>
      <c r="AO8" s="248">
        <v>20</v>
      </c>
      <c r="AP8" s="248"/>
      <c r="AQ8" s="248"/>
      <c r="AR8" s="248"/>
      <c r="AS8" s="248"/>
      <c r="AT8" s="248"/>
      <c r="AU8" s="248">
        <v>273</v>
      </c>
    </row>
    <row r="9" spans="1:47" x14ac:dyDescent="0.25">
      <c r="A9" s="106" t="s">
        <v>19047</v>
      </c>
      <c r="B9" s="243" t="s">
        <v>11</v>
      </c>
      <c r="C9" s="244"/>
      <c r="D9" s="244">
        <v>18</v>
      </c>
      <c r="E9" s="244"/>
      <c r="F9" s="244">
        <v>1</v>
      </c>
      <c r="G9" s="244"/>
      <c r="H9" s="244">
        <v>18</v>
      </c>
      <c r="I9" s="244"/>
      <c r="J9" s="244"/>
      <c r="K9" s="244"/>
      <c r="L9" s="244">
        <v>18</v>
      </c>
      <c r="M9" s="244"/>
      <c r="N9" s="244"/>
      <c r="O9" s="244"/>
      <c r="P9" s="244">
        <v>24</v>
      </c>
      <c r="Q9" s="244"/>
      <c r="R9" s="244"/>
      <c r="S9" s="244"/>
      <c r="T9" s="244">
        <v>16</v>
      </c>
      <c r="U9" s="244"/>
      <c r="V9" s="244"/>
      <c r="W9" s="244"/>
      <c r="X9" s="244"/>
      <c r="Y9" s="244">
        <v>20</v>
      </c>
      <c r="Z9" s="244"/>
      <c r="AA9" s="244">
        <v>5</v>
      </c>
      <c r="AB9" s="244"/>
      <c r="AC9" s="244"/>
      <c r="AD9" s="244">
        <v>17</v>
      </c>
      <c r="AE9" s="244">
        <v>17</v>
      </c>
      <c r="AF9" s="244"/>
      <c r="AG9" s="244"/>
      <c r="AH9" s="244"/>
      <c r="AI9" s="244"/>
      <c r="AJ9" s="244"/>
      <c r="AK9" s="244"/>
      <c r="AL9" s="244"/>
      <c r="AM9" s="244"/>
      <c r="AN9" s="244">
        <v>19</v>
      </c>
      <c r="AO9" s="244"/>
      <c r="AP9" s="244"/>
      <c r="AQ9" s="244"/>
      <c r="AR9" s="244"/>
      <c r="AS9" s="244"/>
      <c r="AT9" s="244">
        <v>7</v>
      </c>
      <c r="AU9" s="244">
        <v>180</v>
      </c>
    </row>
    <row r="10" spans="1:47" hidden="1" x14ac:dyDescent="0.25">
      <c r="A10" s="106" t="s">
        <v>19072</v>
      </c>
      <c r="B10" s="247"/>
      <c r="C10" s="248"/>
      <c r="D10" s="248">
        <v>18</v>
      </c>
      <c r="E10" s="248"/>
      <c r="F10" s="248">
        <v>1</v>
      </c>
      <c r="G10" s="248"/>
      <c r="H10" s="248">
        <v>18</v>
      </c>
      <c r="I10" s="248"/>
      <c r="J10" s="248"/>
      <c r="K10" s="248"/>
      <c r="L10" s="248">
        <v>18</v>
      </c>
      <c r="M10" s="248"/>
      <c r="N10" s="248"/>
      <c r="O10" s="248"/>
      <c r="P10" s="248">
        <v>24</v>
      </c>
      <c r="Q10" s="248"/>
      <c r="R10" s="248"/>
      <c r="S10" s="248"/>
      <c r="T10" s="248">
        <v>16</v>
      </c>
      <c r="U10" s="248"/>
      <c r="V10" s="248"/>
      <c r="W10" s="248"/>
      <c r="X10" s="248"/>
      <c r="Y10" s="248">
        <v>20</v>
      </c>
      <c r="Z10" s="248"/>
      <c r="AA10" s="248">
        <v>5</v>
      </c>
      <c r="AB10" s="248"/>
      <c r="AC10" s="248"/>
      <c r="AD10" s="248">
        <v>17</v>
      </c>
      <c r="AE10" s="248">
        <v>17</v>
      </c>
      <c r="AF10" s="248"/>
      <c r="AG10" s="248"/>
      <c r="AH10" s="248"/>
      <c r="AI10" s="248"/>
      <c r="AJ10" s="248"/>
      <c r="AK10" s="248"/>
      <c r="AL10" s="248"/>
      <c r="AM10" s="248"/>
      <c r="AN10" s="248">
        <v>19</v>
      </c>
      <c r="AO10" s="248"/>
      <c r="AP10" s="248"/>
      <c r="AQ10" s="248"/>
      <c r="AR10" s="248"/>
      <c r="AS10" s="248"/>
      <c r="AT10" s="248">
        <v>7</v>
      </c>
      <c r="AU10" s="248">
        <v>180</v>
      </c>
    </row>
    <row r="11" spans="1:47" x14ac:dyDescent="0.25">
      <c r="A11" s="106" t="s">
        <v>19046</v>
      </c>
      <c r="B11" s="241" t="s">
        <v>10</v>
      </c>
      <c r="C11" s="242"/>
      <c r="D11" s="242"/>
      <c r="E11" s="242"/>
      <c r="F11" s="242"/>
      <c r="G11" s="242"/>
      <c r="H11" s="242"/>
      <c r="I11" s="242">
        <v>30</v>
      </c>
      <c r="J11" s="242"/>
      <c r="K11" s="242">
        <v>33</v>
      </c>
      <c r="L11" s="242"/>
      <c r="M11" s="242">
        <v>18</v>
      </c>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v>24</v>
      </c>
      <c r="AM11" s="242"/>
      <c r="AN11" s="242"/>
      <c r="AO11" s="242"/>
      <c r="AP11" s="242">
        <v>1</v>
      </c>
      <c r="AQ11" s="242">
        <v>10</v>
      </c>
      <c r="AR11" s="242">
        <v>19</v>
      </c>
      <c r="AS11" s="242"/>
      <c r="AT11" s="242"/>
      <c r="AU11" s="242">
        <v>135</v>
      </c>
    </row>
    <row r="12" spans="1:47" x14ac:dyDescent="0.25">
      <c r="A12" s="224"/>
      <c r="B12" s="249" t="s">
        <v>19029</v>
      </c>
      <c r="C12" s="250"/>
      <c r="D12" s="250"/>
      <c r="E12" s="250"/>
      <c r="F12" s="250"/>
      <c r="G12" s="250"/>
      <c r="H12" s="250"/>
      <c r="I12" s="250"/>
      <c r="J12" s="250"/>
      <c r="K12" s="250"/>
      <c r="L12" s="250"/>
      <c r="M12" s="250"/>
      <c r="N12" s="250"/>
      <c r="O12" s="250"/>
      <c r="P12" s="250"/>
      <c r="Q12" s="250"/>
      <c r="R12" s="250"/>
      <c r="S12" s="250">
        <v>6</v>
      </c>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v>6</v>
      </c>
    </row>
    <row r="13" spans="1:47" x14ac:dyDescent="0.25">
      <c r="A13" s="224"/>
      <c r="B13" s="251" t="s">
        <v>110</v>
      </c>
      <c r="C13" s="252"/>
      <c r="D13" s="252"/>
      <c r="E13" s="252"/>
      <c r="F13" s="252"/>
      <c r="G13" s="252">
        <v>18</v>
      </c>
      <c r="H13" s="252"/>
      <c r="I13" s="252"/>
      <c r="J13" s="252"/>
      <c r="K13" s="252"/>
      <c r="L13" s="252"/>
      <c r="M13" s="252"/>
      <c r="N13" s="252"/>
      <c r="O13" s="252">
        <v>17</v>
      </c>
      <c r="P13" s="252"/>
      <c r="Q13" s="252">
        <v>19</v>
      </c>
      <c r="R13" s="252">
        <v>29</v>
      </c>
      <c r="S13" s="252"/>
      <c r="T13" s="252"/>
      <c r="U13" s="252">
        <v>24</v>
      </c>
      <c r="V13" s="252"/>
      <c r="W13" s="252"/>
      <c r="X13" s="252"/>
      <c r="Y13" s="252"/>
      <c r="Z13" s="252"/>
      <c r="AA13" s="252"/>
      <c r="AB13" s="252"/>
      <c r="AC13" s="252"/>
      <c r="AD13" s="252"/>
      <c r="AE13" s="252"/>
      <c r="AF13" s="252"/>
      <c r="AG13" s="252"/>
      <c r="AH13" s="252"/>
      <c r="AI13" s="252">
        <v>20</v>
      </c>
      <c r="AJ13" s="252"/>
      <c r="AK13" s="252"/>
      <c r="AL13" s="252"/>
      <c r="AM13" s="252"/>
      <c r="AN13" s="252"/>
      <c r="AO13" s="252"/>
      <c r="AP13" s="252"/>
      <c r="AQ13" s="252"/>
      <c r="AR13" s="252"/>
      <c r="AS13" s="252"/>
      <c r="AT13" s="252"/>
      <c r="AU13" s="252">
        <v>127</v>
      </c>
    </row>
    <row r="14" spans="1:47" x14ac:dyDescent="0.25">
      <c r="A14" s="224"/>
      <c r="B14" s="245" t="s">
        <v>19024</v>
      </c>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v>6</v>
      </c>
      <c r="AT14" s="246"/>
      <c r="AU14" s="246">
        <v>6</v>
      </c>
    </row>
    <row r="15" spans="1:47" hidden="1" x14ac:dyDescent="0.25">
      <c r="A15" s="106" t="s">
        <v>19073</v>
      </c>
      <c r="B15" s="247"/>
      <c r="C15" s="248"/>
      <c r="D15" s="248"/>
      <c r="E15" s="248"/>
      <c r="F15" s="248"/>
      <c r="G15" s="248">
        <v>18</v>
      </c>
      <c r="H15" s="248"/>
      <c r="I15" s="248">
        <v>30</v>
      </c>
      <c r="J15" s="248"/>
      <c r="K15" s="248">
        <v>33</v>
      </c>
      <c r="L15" s="248"/>
      <c r="M15" s="248">
        <v>18</v>
      </c>
      <c r="N15" s="248"/>
      <c r="O15" s="248">
        <v>17</v>
      </c>
      <c r="P15" s="248"/>
      <c r="Q15" s="248">
        <v>19</v>
      </c>
      <c r="R15" s="248">
        <v>29</v>
      </c>
      <c r="S15" s="248">
        <v>6</v>
      </c>
      <c r="T15" s="248"/>
      <c r="U15" s="248">
        <v>24</v>
      </c>
      <c r="V15" s="248"/>
      <c r="W15" s="248"/>
      <c r="X15" s="248"/>
      <c r="Y15" s="248"/>
      <c r="Z15" s="248"/>
      <c r="AA15" s="248"/>
      <c r="AB15" s="248"/>
      <c r="AC15" s="248"/>
      <c r="AD15" s="248"/>
      <c r="AE15" s="248"/>
      <c r="AF15" s="248"/>
      <c r="AG15" s="248"/>
      <c r="AH15" s="248"/>
      <c r="AI15" s="248">
        <v>20</v>
      </c>
      <c r="AJ15" s="248"/>
      <c r="AK15" s="248"/>
      <c r="AL15" s="248">
        <v>24</v>
      </c>
      <c r="AM15" s="248"/>
      <c r="AN15" s="248"/>
      <c r="AO15" s="248"/>
      <c r="AP15" s="248">
        <v>1</v>
      </c>
      <c r="AQ15" s="248">
        <v>10</v>
      </c>
      <c r="AR15" s="248">
        <v>19</v>
      </c>
      <c r="AS15" s="248">
        <v>6</v>
      </c>
      <c r="AT15" s="248"/>
      <c r="AU15" s="248">
        <v>274</v>
      </c>
    </row>
    <row r="16" spans="1:47" x14ac:dyDescent="0.25">
      <c r="A16" s="106" t="s">
        <v>19049</v>
      </c>
      <c r="B16" s="243" t="s">
        <v>11</v>
      </c>
      <c r="C16" s="244"/>
      <c r="D16" s="244"/>
      <c r="E16" s="244"/>
      <c r="F16" s="244"/>
      <c r="G16" s="244"/>
      <c r="H16" s="244"/>
      <c r="I16" s="244"/>
      <c r="J16" s="244"/>
      <c r="K16" s="244"/>
      <c r="L16" s="244"/>
      <c r="M16" s="244"/>
      <c r="N16" s="244"/>
      <c r="O16" s="244"/>
      <c r="P16" s="244"/>
      <c r="Q16" s="244"/>
      <c r="R16" s="244"/>
      <c r="S16" s="244"/>
      <c r="T16" s="244"/>
      <c r="U16" s="244"/>
      <c r="V16" s="244">
        <v>24</v>
      </c>
      <c r="W16" s="244"/>
      <c r="X16" s="244"/>
      <c r="Y16" s="244"/>
      <c r="Z16" s="244">
        <v>6</v>
      </c>
      <c r="AA16" s="244"/>
      <c r="AB16" s="244"/>
      <c r="AC16" s="244"/>
      <c r="AD16" s="244"/>
      <c r="AE16" s="244"/>
      <c r="AF16" s="244"/>
      <c r="AG16" s="244"/>
      <c r="AH16" s="244"/>
      <c r="AI16" s="244"/>
      <c r="AJ16" s="244"/>
      <c r="AK16" s="244"/>
      <c r="AL16" s="244"/>
      <c r="AM16" s="244"/>
      <c r="AN16" s="244"/>
      <c r="AO16" s="244"/>
      <c r="AP16" s="244"/>
      <c r="AQ16" s="244"/>
      <c r="AR16" s="244"/>
      <c r="AS16" s="244"/>
      <c r="AT16" s="244"/>
      <c r="AU16" s="244">
        <v>30</v>
      </c>
    </row>
    <row r="17" spans="1:48" x14ac:dyDescent="0.25">
      <c r="A17" s="224"/>
      <c r="B17" s="245" t="s">
        <v>19024</v>
      </c>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v>19</v>
      </c>
      <c r="AK17" s="246">
        <v>15</v>
      </c>
      <c r="AL17" s="246"/>
      <c r="AM17" s="246"/>
      <c r="AN17" s="246"/>
      <c r="AO17" s="246"/>
      <c r="AP17" s="246"/>
      <c r="AQ17" s="246"/>
      <c r="AR17" s="246"/>
      <c r="AS17" s="246"/>
      <c r="AT17" s="246"/>
      <c r="AU17" s="246">
        <v>34</v>
      </c>
    </row>
    <row r="18" spans="1:48" hidden="1" x14ac:dyDescent="0.25">
      <c r="A18" s="106" t="s">
        <v>19074</v>
      </c>
      <c r="B18" s="239"/>
      <c r="C18" s="117"/>
      <c r="D18" s="240"/>
      <c r="E18" s="240"/>
      <c r="F18" s="240"/>
      <c r="G18" s="240"/>
      <c r="H18" s="240"/>
      <c r="I18" s="240"/>
      <c r="J18" s="240"/>
      <c r="K18" s="240"/>
      <c r="L18" s="240"/>
      <c r="M18" s="240"/>
      <c r="N18" s="240"/>
      <c r="O18" s="240"/>
      <c r="P18" s="240"/>
      <c r="Q18" s="240"/>
      <c r="R18" s="240"/>
      <c r="S18" s="240"/>
      <c r="T18" s="240"/>
      <c r="U18" s="240"/>
      <c r="V18" s="240">
        <v>24</v>
      </c>
      <c r="W18" s="240"/>
      <c r="X18" s="240"/>
      <c r="Y18" s="240"/>
      <c r="Z18" s="240">
        <v>6</v>
      </c>
      <c r="AA18" s="240"/>
      <c r="AB18" s="240"/>
      <c r="AC18" s="240"/>
      <c r="AD18" s="240"/>
      <c r="AE18" s="240"/>
      <c r="AF18" s="240"/>
      <c r="AG18" s="240"/>
      <c r="AH18" s="240"/>
      <c r="AI18" s="240"/>
      <c r="AJ18" s="240">
        <v>19</v>
      </c>
      <c r="AK18" s="240">
        <v>15</v>
      </c>
      <c r="AL18" s="240"/>
      <c r="AM18" s="240"/>
      <c r="AN18" s="240"/>
      <c r="AO18" s="240"/>
      <c r="AP18" s="240"/>
      <c r="AQ18" s="240"/>
      <c r="AR18" s="240"/>
      <c r="AS18" s="240"/>
      <c r="AT18" s="240"/>
      <c r="AU18" s="114">
        <v>64</v>
      </c>
    </row>
    <row r="19" spans="1:48" hidden="1" x14ac:dyDescent="0.25">
      <c r="A19" s="111" t="s">
        <v>10518</v>
      </c>
      <c r="B19" s="225"/>
      <c r="C19" s="118">
        <v>23</v>
      </c>
      <c r="D19" s="164">
        <v>18</v>
      </c>
      <c r="E19" s="164">
        <v>17</v>
      </c>
      <c r="F19" s="164">
        <v>1</v>
      </c>
      <c r="G19" s="164">
        <v>18</v>
      </c>
      <c r="H19" s="164">
        <v>18</v>
      </c>
      <c r="I19" s="164">
        <v>30</v>
      </c>
      <c r="J19" s="164">
        <v>22</v>
      </c>
      <c r="K19" s="164">
        <v>33</v>
      </c>
      <c r="L19" s="164">
        <v>18</v>
      </c>
      <c r="M19" s="164">
        <v>18</v>
      </c>
      <c r="N19" s="164">
        <v>16</v>
      </c>
      <c r="O19" s="164">
        <v>17</v>
      </c>
      <c r="P19" s="164">
        <v>24</v>
      </c>
      <c r="Q19" s="164">
        <v>19</v>
      </c>
      <c r="R19" s="164">
        <v>29</v>
      </c>
      <c r="S19" s="164">
        <v>6</v>
      </c>
      <c r="T19" s="164">
        <v>16</v>
      </c>
      <c r="U19" s="164">
        <v>24</v>
      </c>
      <c r="V19" s="164">
        <v>24</v>
      </c>
      <c r="W19" s="164">
        <v>19</v>
      </c>
      <c r="X19" s="164">
        <v>22</v>
      </c>
      <c r="Y19" s="164">
        <v>20</v>
      </c>
      <c r="Z19" s="164">
        <v>6</v>
      </c>
      <c r="AA19" s="164">
        <v>5</v>
      </c>
      <c r="AB19" s="164">
        <v>21</v>
      </c>
      <c r="AC19" s="164">
        <v>24</v>
      </c>
      <c r="AD19" s="164">
        <v>17</v>
      </c>
      <c r="AE19" s="164">
        <v>17</v>
      </c>
      <c r="AF19" s="164">
        <v>25</v>
      </c>
      <c r="AG19" s="164">
        <v>24</v>
      </c>
      <c r="AH19" s="164">
        <v>16</v>
      </c>
      <c r="AI19" s="164">
        <v>20</v>
      </c>
      <c r="AJ19" s="164">
        <v>19</v>
      </c>
      <c r="AK19" s="164">
        <v>15</v>
      </c>
      <c r="AL19" s="164">
        <v>24</v>
      </c>
      <c r="AM19" s="164">
        <v>24</v>
      </c>
      <c r="AN19" s="164">
        <v>19</v>
      </c>
      <c r="AO19" s="164">
        <v>20</v>
      </c>
      <c r="AP19" s="164">
        <v>1</v>
      </c>
      <c r="AQ19" s="164">
        <v>10</v>
      </c>
      <c r="AR19" s="164">
        <v>19</v>
      </c>
      <c r="AS19" s="164">
        <v>6</v>
      </c>
      <c r="AT19" s="164">
        <v>7</v>
      </c>
      <c r="AU19" s="115">
        <v>791</v>
      </c>
    </row>
    <row r="20" spans="1:48" x14ac:dyDescent="0.25">
      <c r="AV20" s="2">
        <f>GETPIVOTDATA("Serial",$A$3,"AFTM Type","Bomber","Cmd","2nd Tactical Air Force")+GETPIVOTDATA("Serial",$A$3,"AFTM Type","Fighter","Cmd","2nd Tactical Air Force")+GETPIVOTDATA("Serial",$A$3,"AFTM Type","P.R.","Cmd","2nd Tactical Air Force")+GETPIVOTDATA("Serial",$A$3,"AFTM Type","Fighter","Cmd","Air Defence Great Britain")+GETPIVOTDATA("Serial",$A$3,"AFTM Type","Bomber","Cmd","Bomber Command")+GETPIVOTDATA("Serial",$A$3,"AFTM Type","Bomber (SD)","Cmd","Bomber Command")+GETPIVOTDATA("Serial",$A$3,"AFTM Type","Fighter (SD)","Cmd","Bomber Command")+GETPIVOTDATA("Serial",$A$3,"AFTM Type","P.R.","Cmd","Bomber Command")+GETPIVOTDATA("Serial",$A$3,"AFTM Type","Fighter","Cmd","Coastal Command")+GETPIVOTDATA("Serial",$A$3,"AFTM Type","P.R.","Cmd","Coastal Command")</f>
        <v>791</v>
      </c>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50"/>
  <sheetViews>
    <sheetView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 width="13.140625" style="16" bestFit="1" customWidth="1"/>
    <col min="2" max="14" width="9.5703125" bestFit="1" customWidth="1"/>
    <col min="15" max="15" width="12.7109375" bestFit="1" customWidth="1"/>
    <col min="16" max="16" width="43.28515625" bestFit="1" customWidth="1"/>
  </cols>
  <sheetData>
    <row r="3" spans="1:16" x14ac:dyDescent="0.25">
      <c r="A3" s="109" t="s">
        <v>19016</v>
      </c>
      <c r="B3" s="109" t="s">
        <v>48</v>
      </c>
      <c r="C3" s="107"/>
      <c r="D3" s="107"/>
      <c r="E3" s="107"/>
      <c r="F3" s="107"/>
      <c r="G3" s="107"/>
      <c r="H3" s="107"/>
      <c r="I3" s="107"/>
      <c r="J3" s="107"/>
      <c r="K3" s="107"/>
      <c r="L3" s="107"/>
      <c r="M3" s="107"/>
      <c r="N3" s="107"/>
      <c r="O3" s="108"/>
    </row>
    <row r="4" spans="1:16" x14ac:dyDescent="0.25">
      <c r="A4" s="109" t="s">
        <v>49</v>
      </c>
      <c r="B4" s="106" t="s">
        <v>19026</v>
      </c>
      <c r="C4" s="162" t="s">
        <v>509</v>
      </c>
      <c r="D4" s="162" t="s">
        <v>993</v>
      </c>
      <c r="E4" s="162" t="s">
        <v>583</v>
      </c>
      <c r="F4" s="162" t="s">
        <v>56</v>
      </c>
      <c r="G4" s="162" t="s">
        <v>132</v>
      </c>
      <c r="H4" s="162" t="s">
        <v>744</v>
      </c>
      <c r="I4" s="162" t="s">
        <v>10514</v>
      </c>
      <c r="J4" s="162" t="s">
        <v>750</v>
      </c>
      <c r="K4" s="162" t="s">
        <v>181</v>
      </c>
      <c r="L4" s="162" t="s">
        <v>10348</v>
      </c>
      <c r="M4" s="162" t="s">
        <v>668</v>
      </c>
      <c r="N4" s="162" t="s">
        <v>876</v>
      </c>
      <c r="O4" s="112" t="s">
        <v>10518</v>
      </c>
      <c r="P4" s="210" t="s">
        <v>229</v>
      </c>
    </row>
    <row r="5" spans="1:16" x14ac:dyDescent="0.25">
      <c r="A5" s="221">
        <v>21</v>
      </c>
      <c r="B5" s="221"/>
      <c r="C5" s="221"/>
      <c r="D5" s="221"/>
      <c r="E5" s="221"/>
      <c r="F5" s="221"/>
      <c r="G5" s="221">
        <v>23</v>
      </c>
      <c r="H5" s="221"/>
      <c r="I5" s="221"/>
      <c r="J5" s="221"/>
      <c r="K5" s="221"/>
      <c r="L5" s="221"/>
      <c r="M5" s="221"/>
      <c r="N5" s="221"/>
      <c r="O5" s="221">
        <v>23</v>
      </c>
      <c r="P5" s="221" t="str">
        <f t="shared" ref="P5:P48" si="0">VLOOKUP(A5,SqnKindTable,21,FALSE)</f>
        <v>Bomber - 2nd Tactical Air Force</v>
      </c>
    </row>
    <row r="6" spans="1:16" x14ac:dyDescent="0.25">
      <c r="A6" s="196">
        <v>25</v>
      </c>
      <c r="B6" s="196"/>
      <c r="C6" s="196"/>
      <c r="D6" s="196"/>
      <c r="E6" s="196"/>
      <c r="F6" s="196"/>
      <c r="G6" s="196"/>
      <c r="H6" s="196"/>
      <c r="I6" s="196"/>
      <c r="J6" s="196"/>
      <c r="K6" s="196"/>
      <c r="L6" s="196">
        <v>18</v>
      </c>
      <c r="M6" s="196"/>
      <c r="N6" s="196"/>
      <c r="O6" s="196">
        <v>18</v>
      </c>
      <c r="P6" s="196" t="str">
        <f t="shared" si="0"/>
        <v>Defensive Night Fighter - Air Defence Great Britain</v>
      </c>
    </row>
    <row r="7" spans="1:16" x14ac:dyDescent="0.25">
      <c r="A7" s="196">
        <v>29</v>
      </c>
      <c r="B7" s="196"/>
      <c r="C7" s="196"/>
      <c r="D7" s="196"/>
      <c r="E7" s="196"/>
      <c r="F7" s="196"/>
      <c r="G7" s="196"/>
      <c r="H7" s="196"/>
      <c r="I7" s="196"/>
      <c r="J7" s="196">
        <v>17</v>
      </c>
      <c r="K7" s="196"/>
      <c r="L7" s="196"/>
      <c r="M7" s="196"/>
      <c r="N7" s="196"/>
      <c r="O7" s="196">
        <v>17</v>
      </c>
      <c r="P7" s="196" t="str">
        <f t="shared" si="0"/>
        <v>Defensive Night Fighter - 2nd Tactical Air Force</v>
      </c>
    </row>
    <row r="8" spans="1:16" x14ac:dyDescent="0.25">
      <c r="A8" s="196">
        <v>68</v>
      </c>
      <c r="B8" s="196"/>
      <c r="C8" s="196"/>
      <c r="D8" s="196"/>
      <c r="E8" s="196"/>
      <c r="F8" s="196"/>
      <c r="G8" s="196"/>
      <c r="H8" s="196"/>
      <c r="I8" s="196"/>
      <c r="J8" s="196"/>
      <c r="K8" s="196"/>
      <c r="L8" s="196">
        <v>1</v>
      </c>
      <c r="M8" s="196"/>
      <c r="N8" s="196"/>
      <c r="O8" s="196">
        <v>1</v>
      </c>
      <c r="P8" s="196" t="str">
        <f t="shared" si="0"/>
        <v>Defensive Night Fighter - Air Defence Great Britain</v>
      </c>
    </row>
    <row r="9" spans="1:16" x14ac:dyDescent="0.25">
      <c r="A9" s="197">
        <v>85</v>
      </c>
      <c r="B9" s="197"/>
      <c r="C9" s="197"/>
      <c r="D9" s="197"/>
      <c r="E9" s="197"/>
      <c r="F9" s="197"/>
      <c r="G9" s="197"/>
      <c r="H9" s="197"/>
      <c r="I9" s="197"/>
      <c r="J9" s="197"/>
      <c r="K9" s="197">
        <v>18</v>
      </c>
      <c r="L9" s="197"/>
      <c r="M9" s="197"/>
      <c r="N9" s="197"/>
      <c r="O9" s="197">
        <v>18</v>
      </c>
      <c r="P9" s="197" t="str">
        <f t="shared" si="0"/>
        <v>Offensive Night Fighter - Bomber Command</v>
      </c>
    </row>
    <row r="10" spans="1:16" x14ac:dyDescent="0.25">
      <c r="A10" s="196">
        <v>96</v>
      </c>
      <c r="B10" s="196"/>
      <c r="C10" s="196"/>
      <c r="D10" s="196"/>
      <c r="E10" s="196"/>
      <c r="F10" s="196"/>
      <c r="G10" s="196"/>
      <c r="H10" s="196"/>
      <c r="I10" s="196">
        <v>18</v>
      </c>
      <c r="J10" s="196"/>
      <c r="K10" s="196"/>
      <c r="L10" s="196"/>
      <c r="M10" s="196"/>
      <c r="N10" s="196"/>
      <c r="O10" s="196">
        <v>18</v>
      </c>
      <c r="P10" s="196" t="str">
        <f t="shared" si="0"/>
        <v>Defensive Night Fighter - Air Defence Great Britain</v>
      </c>
    </row>
    <row r="11" spans="1:16" x14ac:dyDescent="0.25">
      <c r="A11" s="221">
        <v>105</v>
      </c>
      <c r="B11" s="221">
        <v>1</v>
      </c>
      <c r="C11" s="221">
        <v>15</v>
      </c>
      <c r="D11" s="221">
        <v>14</v>
      </c>
      <c r="E11" s="221"/>
      <c r="F11" s="221"/>
      <c r="G11" s="221"/>
      <c r="H11" s="221"/>
      <c r="I11" s="221"/>
      <c r="J11" s="221"/>
      <c r="K11" s="221"/>
      <c r="L11" s="221"/>
      <c r="M11" s="221"/>
      <c r="N11" s="221"/>
      <c r="O11" s="221">
        <v>30</v>
      </c>
      <c r="P11" s="221" t="str">
        <f t="shared" si="0"/>
        <v>Bomber - Bomber Command</v>
      </c>
    </row>
    <row r="12" spans="1:16" x14ac:dyDescent="0.25">
      <c r="A12" s="221">
        <v>107</v>
      </c>
      <c r="B12" s="221"/>
      <c r="C12" s="221"/>
      <c r="D12" s="221"/>
      <c r="E12" s="221"/>
      <c r="F12" s="221"/>
      <c r="G12" s="221">
        <v>22</v>
      </c>
      <c r="H12" s="221"/>
      <c r="I12" s="221"/>
      <c r="J12" s="221"/>
      <c r="K12" s="221"/>
      <c r="L12" s="221"/>
      <c r="M12" s="221"/>
      <c r="N12" s="221"/>
      <c r="O12" s="221">
        <v>22</v>
      </c>
      <c r="P12" s="221" t="str">
        <f t="shared" si="0"/>
        <v>Bomber - 2nd Tactical Air Force</v>
      </c>
    </row>
    <row r="13" spans="1:16" x14ac:dyDescent="0.25">
      <c r="A13" s="221">
        <v>109</v>
      </c>
      <c r="B13" s="221">
        <v>1</v>
      </c>
      <c r="C13" s="221">
        <v>6</v>
      </c>
      <c r="D13" s="221">
        <v>26</v>
      </c>
      <c r="E13" s="221"/>
      <c r="F13" s="221"/>
      <c r="G13" s="221"/>
      <c r="H13" s="221"/>
      <c r="I13" s="221"/>
      <c r="J13" s="221"/>
      <c r="K13" s="221"/>
      <c r="L13" s="221"/>
      <c r="M13" s="221"/>
      <c r="N13" s="221"/>
      <c r="O13" s="221">
        <v>33</v>
      </c>
      <c r="P13" s="221" t="str">
        <f t="shared" si="0"/>
        <v>Bomber - Bomber Command</v>
      </c>
    </row>
    <row r="14" spans="1:16" x14ac:dyDescent="0.25">
      <c r="A14" s="196">
        <v>125</v>
      </c>
      <c r="B14" s="196"/>
      <c r="C14" s="196"/>
      <c r="D14" s="196"/>
      <c r="E14" s="196"/>
      <c r="F14" s="196"/>
      <c r="G14" s="196"/>
      <c r="H14" s="196"/>
      <c r="I14" s="196"/>
      <c r="J14" s="196"/>
      <c r="K14" s="196"/>
      <c r="L14" s="196">
        <v>18</v>
      </c>
      <c r="M14" s="196"/>
      <c r="N14" s="196"/>
      <c r="O14" s="196">
        <v>18</v>
      </c>
      <c r="P14" s="196" t="str">
        <f t="shared" si="0"/>
        <v>Defensive Night Fighter - Air Defence Great Britain</v>
      </c>
    </row>
    <row r="15" spans="1:16" x14ac:dyDescent="0.25">
      <c r="A15" s="221">
        <v>139</v>
      </c>
      <c r="B15" s="221">
        <v>10</v>
      </c>
      <c r="C15" s="221">
        <v>4</v>
      </c>
      <c r="D15" s="221"/>
      <c r="E15" s="221">
        <v>4</v>
      </c>
      <c r="F15" s="221"/>
      <c r="G15" s="221"/>
      <c r="H15" s="221"/>
      <c r="I15" s="221"/>
      <c r="J15" s="221"/>
      <c r="K15" s="221"/>
      <c r="L15" s="221"/>
      <c r="M15" s="221"/>
      <c r="N15" s="221"/>
      <c r="O15" s="221">
        <v>18</v>
      </c>
      <c r="P15" s="221" t="str">
        <f t="shared" si="0"/>
        <v>Bomber - Bomber Command</v>
      </c>
    </row>
    <row r="16" spans="1:16" x14ac:dyDescent="0.25">
      <c r="A16" s="233">
        <v>140</v>
      </c>
      <c r="B16" s="233"/>
      <c r="C16" s="233"/>
      <c r="D16" s="233"/>
      <c r="E16" s="233"/>
      <c r="F16" s="233"/>
      <c r="G16" s="233"/>
      <c r="H16" s="233"/>
      <c r="I16" s="233"/>
      <c r="J16" s="233"/>
      <c r="K16" s="233"/>
      <c r="L16" s="233"/>
      <c r="M16" s="233">
        <v>4</v>
      </c>
      <c r="N16" s="233">
        <v>12</v>
      </c>
      <c r="O16" s="233">
        <v>16</v>
      </c>
      <c r="P16" s="233" t="str">
        <f t="shared" si="0"/>
        <v>Reconnaissance - 2nd Tactical Air Force</v>
      </c>
    </row>
    <row r="17" spans="1:256" x14ac:dyDescent="0.25">
      <c r="A17" s="197">
        <v>141</v>
      </c>
      <c r="B17" s="197"/>
      <c r="C17" s="197"/>
      <c r="D17" s="197"/>
      <c r="E17" s="197"/>
      <c r="F17" s="197">
        <v>16</v>
      </c>
      <c r="G17" s="197">
        <v>1</v>
      </c>
      <c r="H17" s="197"/>
      <c r="I17" s="197"/>
      <c r="J17" s="197"/>
      <c r="K17" s="197"/>
      <c r="L17" s="197"/>
      <c r="M17" s="197"/>
      <c r="N17" s="197"/>
      <c r="O17" s="197">
        <v>17</v>
      </c>
      <c r="P17" s="197" t="str">
        <f t="shared" si="0"/>
        <v>Offensive Night Fighter - Bomber Command</v>
      </c>
    </row>
    <row r="18" spans="1:256" x14ac:dyDescent="0.25">
      <c r="A18" s="196">
        <v>151</v>
      </c>
      <c r="B18" s="196"/>
      <c r="C18" s="196"/>
      <c r="D18" s="196"/>
      <c r="E18" s="196"/>
      <c r="F18" s="196"/>
      <c r="G18" s="196"/>
      <c r="H18" s="196"/>
      <c r="I18" s="196"/>
      <c r="J18" s="196">
        <v>24</v>
      </c>
      <c r="K18" s="196"/>
      <c r="L18" s="196"/>
      <c r="M18" s="196"/>
      <c r="N18" s="196"/>
      <c r="O18" s="196">
        <v>24</v>
      </c>
      <c r="P18" s="196" t="str">
        <f t="shared" si="0"/>
        <v>Defensive Night Fighter - Air Defence Great Britain</v>
      </c>
    </row>
    <row r="19" spans="1:256" x14ac:dyDescent="0.25">
      <c r="A19" s="197">
        <v>157</v>
      </c>
      <c r="B19" s="197"/>
      <c r="C19" s="197"/>
      <c r="D19" s="197"/>
      <c r="E19" s="197"/>
      <c r="F19" s="197">
        <v>1</v>
      </c>
      <c r="G19" s="197"/>
      <c r="H19" s="197"/>
      <c r="I19" s="197"/>
      <c r="J19" s="197"/>
      <c r="K19" s="197">
        <v>18</v>
      </c>
      <c r="L19" s="197"/>
      <c r="M19" s="197"/>
      <c r="N19" s="197"/>
      <c r="O19" s="197">
        <v>19</v>
      </c>
      <c r="P19" s="197" t="str">
        <f t="shared" si="0"/>
        <v>Offensive Night Fighter - Bomber Command</v>
      </c>
    </row>
    <row r="20" spans="1:256" x14ac:dyDescent="0.25">
      <c r="A20" s="197">
        <v>169</v>
      </c>
      <c r="B20" s="197"/>
      <c r="C20" s="197"/>
      <c r="D20" s="197"/>
      <c r="E20" s="197"/>
      <c r="F20" s="197">
        <v>14</v>
      </c>
      <c r="G20" s="197">
        <v>15</v>
      </c>
      <c r="H20" s="197"/>
      <c r="I20" s="197"/>
      <c r="J20" s="197"/>
      <c r="K20" s="197"/>
      <c r="L20" s="197"/>
      <c r="M20" s="197"/>
      <c r="N20" s="197"/>
      <c r="O20" s="197">
        <v>29</v>
      </c>
      <c r="P20" s="197" t="str">
        <f t="shared" si="0"/>
        <v>Offensive Night Fighter - Bomber Command</v>
      </c>
    </row>
    <row r="21" spans="1:256" x14ac:dyDescent="0.25">
      <c r="A21" s="228">
        <v>192</v>
      </c>
      <c r="B21" s="228">
        <v>6</v>
      </c>
      <c r="C21" s="228"/>
      <c r="D21" s="228"/>
      <c r="E21" s="228"/>
      <c r="F21" s="228"/>
      <c r="G21" s="228"/>
      <c r="H21" s="228"/>
      <c r="I21" s="228"/>
      <c r="J21" s="228"/>
      <c r="K21" s="228"/>
      <c r="L21" s="228"/>
      <c r="M21" s="228"/>
      <c r="N21" s="228"/>
      <c r="O21" s="228">
        <v>6</v>
      </c>
      <c r="P21" s="228" t="str">
        <f t="shared" si="0"/>
        <v>ECM - Bomber Command</v>
      </c>
    </row>
    <row r="22" spans="1:256" x14ac:dyDescent="0.25">
      <c r="A22" s="196">
        <v>219</v>
      </c>
      <c r="B22" s="196"/>
      <c r="C22" s="196"/>
      <c r="D22" s="196"/>
      <c r="E22" s="196"/>
      <c r="F22" s="196"/>
      <c r="G22" s="196"/>
      <c r="H22" s="196"/>
      <c r="I22" s="196"/>
      <c r="J22" s="196"/>
      <c r="K22" s="196"/>
      <c r="L22" s="196">
        <v>16</v>
      </c>
      <c r="M22" s="196"/>
      <c r="N22" s="196"/>
      <c r="O22" s="196">
        <v>16</v>
      </c>
      <c r="P22" s="196" t="str">
        <f t="shared" si="0"/>
        <v>Defensive Night Fighter - Air Defence Great Britain</v>
      </c>
    </row>
    <row r="23" spans="1:256" x14ac:dyDescent="0.25">
      <c r="A23" s="197">
        <v>239</v>
      </c>
      <c r="B23" s="197"/>
      <c r="C23" s="197"/>
      <c r="D23" s="197"/>
      <c r="E23" s="197"/>
      <c r="F23" s="197">
        <v>23</v>
      </c>
      <c r="G23" s="197">
        <v>1</v>
      </c>
      <c r="H23" s="197"/>
      <c r="I23" s="197"/>
      <c r="J23" s="197"/>
      <c r="K23" s="197"/>
      <c r="L23" s="197"/>
      <c r="M23" s="197"/>
      <c r="N23" s="197"/>
      <c r="O23" s="197">
        <v>24</v>
      </c>
      <c r="P23" s="197" t="str">
        <f t="shared" si="0"/>
        <v>Offensive Night Fighter - Bomber Command</v>
      </c>
    </row>
    <row r="24" spans="1:256" x14ac:dyDescent="0.25">
      <c r="A24" s="196">
        <v>248</v>
      </c>
      <c r="B24" s="196"/>
      <c r="C24" s="196"/>
      <c r="D24" s="196"/>
      <c r="E24" s="196"/>
      <c r="F24" s="196"/>
      <c r="G24" s="196">
        <v>20</v>
      </c>
      <c r="H24" s="196">
        <v>4</v>
      </c>
      <c r="I24" s="196"/>
      <c r="J24" s="196"/>
      <c r="K24" s="196"/>
      <c r="L24" s="196"/>
      <c r="M24" s="196"/>
      <c r="N24" s="196"/>
      <c r="O24" s="196">
        <v>24</v>
      </c>
      <c r="P24" s="196" t="str">
        <f t="shared" si="0"/>
        <v>Strike Fighter - Coastal Command</v>
      </c>
    </row>
    <row r="25" spans="1:256" s="210" customFormat="1" x14ac:dyDescent="0.25">
      <c r="A25" s="196">
        <v>264</v>
      </c>
      <c r="B25" s="196"/>
      <c r="C25" s="196"/>
      <c r="D25" s="196"/>
      <c r="E25" s="196"/>
      <c r="F25" s="196"/>
      <c r="G25" s="196"/>
      <c r="H25" s="196"/>
      <c r="I25" s="196"/>
      <c r="J25" s="196">
        <v>19</v>
      </c>
      <c r="K25" s="196"/>
      <c r="L25" s="196"/>
      <c r="M25" s="196"/>
      <c r="N25" s="196"/>
      <c r="O25" s="196">
        <v>19</v>
      </c>
      <c r="P25" s="196" t="str">
        <f t="shared" si="0"/>
        <v>Defensive Night Fighter - 2nd Tactical Air Force</v>
      </c>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N25" s="220"/>
      <c r="CO25" s="220"/>
      <c r="CP25" s="220"/>
      <c r="CQ25" s="220"/>
      <c r="CR25" s="220"/>
      <c r="CS25" s="220"/>
      <c r="CT25" s="220"/>
      <c r="CU25" s="220"/>
      <c r="CV25" s="220"/>
      <c r="CW25" s="220"/>
      <c r="CX25" s="220"/>
      <c r="CY25" s="220"/>
      <c r="CZ25" s="220"/>
      <c r="DA25" s="220"/>
      <c r="DB25" s="220"/>
      <c r="DC25" s="220"/>
      <c r="DD25" s="220"/>
      <c r="DE25" s="220"/>
      <c r="DF25" s="220"/>
      <c r="DG25" s="220"/>
      <c r="DH25" s="220"/>
      <c r="DI25" s="220"/>
      <c r="DJ25" s="220"/>
      <c r="DK25" s="220"/>
      <c r="DL25" s="220"/>
      <c r="DM25" s="220"/>
      <c r="DN25" s="220"/>
      <c r="DO25" s="220"/>
      <c r="DP25" s="220"/>
      <c r="DQ25" s="220"/>
      <c r="DR25" s="220"/>
      <c r="DS25" s="220"/>
      <c r="DT25" s="220"/>
      <c r="DU25" s="220"/>
      <c r="DV25" s="220"/>
      <c r="DW25" s="220"/>
      <c r="DX25" s="220"/>
      <c r="DY25" s="220"/>
      <c r="DZ25" s="220"/>
      <c r="EA25" s="220"/>
      <c r="EB25" s="220"/>
      <c r="EC25" s="220"/>
      <c r="ED25" s="220"/>
      <c r="EE25" s="220"/>
      <c r="EG25" s="220"/>
      <c r="EH25" s="220"/>
      <c r="EI25" s="220"/>
      <c r="EJ25" s="220"/>
      <c r="EK25" s="220"/>
      <c r="EL25" s="220"/>
      <c r="EM25" s="220"/>
      <c r="EN25" s="220"/>
      <c r="EO25" s="220"/>
      <c r="EP25" s="220"/>
      <c r="EQ25" s="220"/>
      <c r="ER25" s="220"/>
      <c r="ES25" s="220"/>
      <c r="ET25" s="220"/>
      <c r="EU25" s="220"/>
      <c r="EV25" s="220"/>
      <c r="EW25" s="220"/>
      <c r="EX25" s="220"/>
      <c r="EY25" s="220"/>
      <c r="EZ25" s="220"/>
      <c r="FA25" s="220"/>
      <c r="FB25" s="220"/>
      <c r="FC25" s="220"/>
      <c r="FD25" s="220"/>
      <c r="FE25" s="220"/>
      <c r="FF25" s="220"/>
      <c r="FG25" s="220"/>
      <c r="FH25" s="220"/>
      <c r="FI25" s="220"/>
      <c r="FJ25" s="220"/>
      <c r="FK25" s="220"/>
      <c r="FL25" s="220"/>
      <c r="FM25" s="220"/>
      <c r="FN25" s="220"/>
      <c r="FO25" s="220"/>
      <c r="FP25" s="220"/>
      <c r="FQ25" s="220"/>
      <c r="FR25" s="220"/>
      <c r="FS25" s="220"/>
      <c r="FT25" s="220"/>
      <c r="FU25" s="220"/>
      <c r="FV25" s="220"/>
      <c r="FW25" s="220"/>
      <c r="FX25" s="220"/>
      <c r="FZ25" s="220"/>
      <c r="GA25" s="220"/>
      <c r="GB25" s="220"/>
      <c r="GC25" s="220"/>
      <c r="GD25" s="220"/>
      <c r="GE25" s="220"/>
      <c r="GF25" s="220"/>
      <c r="GG25" s="220"/>
      <c r="GH25" s="220"/>
      <c r="GI25" s="220"/>
      <c r="GJ25" s="220"/>
      <c r="GK25" s="220"/>
      <c r="GL25" s="220"/>
      <c r="GM25" s="220"/>
      <c r="GN25" s="220"/>
      <c r="GO25" s="220"/>
      <c r="GP25" s="220"/>
      <c r="GQ25" s="220"/>
      <c r="GR25" s="220"/>
      <c r="GS25" s="220"/>
      <c r="GT25" s="220"/>
      <c r="GU25" s="220"/>
      <c r="GV25" s="220"/>
      <c r="GW25" s="220"/>
      <c r="GX25" s="220"/>
      <c r="GY25" s="220"/>
      <c r="GZ25" s="220"/>
      <c r="HA25" s="220"/>
      <c r="HB25" s="220"/>
      <c r="HC25" s="220"/>
      <c r="HD25" s="220"/>
      <c r="HE25" s="220"/>
      <c r="HF25" s="220"/>
      <c r="HG25" s="220"/>
      <c r="HH25" s="220"/>
      <c r="HI25" s="220"/>
      <c r="HJ25" s="220"/>
      <c r="HK25" s="220"/>
      <c r="HL25" s="220"/>
      <c r="HM25" s="220"/>
      <c r="HN25" s="220"/>
      <c r="HO25" s="220"/>
      <c r="HP25" s="220"/>
      <c r="HQ25" s="220"/>
      <c r="HS25" s="220"/>
      <c r="HT25" s="220"/>
      <c r="HU25" s="220"/>
      <c r="HV25" s="220"/>
      <c r="HW25" s="220"/>
      <c r="HX25" s="220"/>
      <c r="HY25" s="220"/>
      <c r="HZ25" s="220"/>
      <c r="IA25" s="220"/>
      <c r="IB25" s="220"/>
      <c r="IC25" s="220"/>
      <c r="ID25" s="220"/>
      <c r="IE25" s="220"/>
      <c r="IF25" s="220"/>
      <c r="IG25" s="220"/>
      <c r="IH25" s="220"/>
      <c r="II25" s="220"/>
      <c r="IJ25" s="220"/>
      <c r="IK25" s="220"/>
      <c r="IL25" s="220"/>
      <c r="IM25" s="220"/>
      <c r="IN25" s="220"/>
      <c r="IO25" s="220"/>
      <c r="IP25" s="220"/>
      <c r="IQ25" s="220"/>
      <c r="IR25" s="220"/>
      <c r="IS25" s="220"/>
      <c r="IT25" s="220"/>
      <c r="IU25" s="220"/>
      <c r="IV25" s="220"/>
    </row>
    <row r="26" spans="1:256" s="210" customFormat="1" x14ac:dyDescent="0.25">
      <c r="A26" s="221">
        <v>305</v>
      </c>
      <c r="B26" s="221"/>
      <c r="C26" s="221"/>
      <c r="D26" s="221"/>
      <c r="E26" s="221"/>
      <c r="F26" s="221"/>
      <c r="G26" s="221">
        <v>22</v>
      </c>
      <c r="H26" s="221"/>
      <c r="I26" s="221"/>
      <c r="J26" s="221"/>
      <c r="K26" s="221"/>
      <c r="L26" s="221"/>
      <c r="M26" s="221"/>
      <c r="N26" s="221"/>
      <c r="O26" s="221">
        <v>22</v>
      </c>
      <c r="P26" s="221" t="str">
        <f t="shared" si="0"/>
        <v>Bomber - 2nd Tactical Air Force</v>
      </c>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c r="CC26" s="220"/>
      <c r="CD26" s="220"/>
      <c r="CE26" s="220"/>
      <c r="CF26" s="220"/>
      <c r="CG26" s="220"/>
      <c r="CH26" s="220"/>
      <c r="CI26" s="220"/>
      <c r="CJ26" s="220"/>
      <c r="CK26" s="220"/>
      <c r="CL26" s="220"/>
      <c r="CN26" s="220"/>
      <c r="CO26" s="220"/>
      <c r="CP26" s="220"/>
      <c r="CQ26" s="220"/>
      <c r="CR26" s="220"/>
      <c r="CS26" s="220"/>
      <c r="CT26" s="220"/>
      <c r="CU26" s="220"/>
      <c r="CV26" s="220"/>
      <c r="CW26" s="220"/>
      <c r="CX26" s="220"/>
      <c r="CY26" s="220"/>
      <c r="CZ26" s="220"/>
      <c r="DA26" s="220"/>
      <c r="DB26" s="220"/>
      <c r="DC26" s="220"/>
      <c r="DD26" s="220"/>
      <c r="DE26" s="220"/>
      <c r="DF26" s="220"/>
      <c r="DG26" s="220"/>
      <c r="DH26" s="220"/>
      <c r="DI26" s="220"/>
      <c r="DJ26" s="220"/>
      <c r="DK26" s="220"/>
      <c r="DL26" s="220"/>
      <c r="DM26" s="220"/>
      <c r="DN26" s="220"/>
      <c r="DO26" s="220"/>
      <c r="DP26" s="220"/>
      <c r="DQ26" s="220"/>
      <c r="DR26" s="220"/>
      <c r="DS26" s="220"/>
      <c r="DT26" s="220"/>
      <c r="DU26" s="220"/>
      <c r="DV26" s="220"/>
      <c r="DW26" s="220"/>
      <c r="DX26" s="220"/>
      <c r="DY26" s="220"/>
      <c r="DZ26" s="220"/>
      <c r="EA26" s="220"/>
      <c r="EB26" s="220"/>
      <c r="EC26" s="220"/>
      <c r="ED26" s="220"/>
      <c r="EE26" s="220"/>
      <c r="EG26" s="220"/>
      <c r="EH26" s="220"/>
      <c r="EI26" s="220"/>
      <c r="EJ26" s="220"/>
      <c r="EK26" s="220"/>
      <c r="EL26" s="220"/>
      <c r="EM26" s="220"/>
      <c r="EN26" s="220"/>
      <c r="EO26" s="220"/>
      <c r="EP26" s="220"/>
      <c r="EQ26" s="220"/>
      <c r="ER26" s="220"/>
      <c r="ES26" s="220"/>
      <c r="ET26" s="220"/>
      <c r="EU26" s="220"/>
      <c r="EV26" s="220"/>
      <c r="EW26" s="220"/>
      <c r="EX26" s="220"/>
      <c r="EY26" s="220"/>
      <c r="EZ26" s="220"/>
      <c r="FA26" s="220"/>
      <c r="FB26" s="220"/>
      <c r="FC26" s="220"/>
      <c r="FD26" s="220"/>
      <c r="FE26" s="220"/>
      <c r="FF26" s="220"/>
      <c r="FG26" s="220"/>
      <c r="FH26" s="220"/>
      <c r="FI26" s="220"/>
      <c r="FJ26" s="220"/>
      <c r="FK26" s="220"/>
      <c r="FL26" s="220"/>
      <c r="FM26" s="220"/>
      <c r="FN26" s="220"/>
      <c r="FO26" s="220"/>
      <c r="FP26" s="220"/>
      <c r="FQ26" s="220"/>
      <c r="FR26" s="220"/>
      <c r="FS26" s="220"/>
      <c r="FT26" s="220"/>
      <c r="FU26" s="220"/>
      <c r="FV26" s="220"/>
      <c r="FW26" s="220"/>
      <c r="FX26" s="220"/>
      <c r="FZ26" s="220"/>
      <c r="GA26" s="220"/>
      <c r="GB26" s="220"/>
      <c r="GC26" s="220"/>
      <c r="GD26" s="220"/>
      <c r="GE26" s="220"/>
      <c r="GF26" s="220"/>
      <c r="GG26" s="220"/>
      <c r="GH26" s="220"/>
      <c r="GI26" s="220"/>
      <c r="GJ26" s="220"/>
      <c r="GK26" s="220"/>
      <c r="GL26" s="220"/>
      <c r="GM26" s="220"/>
      <c r="GN26" s="220"/>
      <c r="GO26" s="220"/>
      <c r="GP26" s="220"/>
      <c r="GQ26" s="220"/>
      <c r="GR26" s="220"/>
      <c r="GS26" s="220"/>
      <c r="GT26" s="220"/>
      <c r="GU26" s="220"/>
      <c r="GV26" s="220"/>
      <c r="GW26" s="220"/>
      <c r="GX26" s="220"/>
      <c r="GY26" s="220"/>
      <c r="GZ26" s="220"/>
      <c r="HA26" s="220"/>
      <c r="HB26" s="220"/>
      <c r="HC26" s="220"/>
      <c r="HD26" s="220"/>
      <c r="HE26" s="220"/>
      <c r="HF26" s="220"/>
      <c r="HG26" s="220"/>
      <c r="HH26" s="220"/>
      <c r="HI26" s="220"/>
      <c r="HJ26" s="220"/>
      <c r="HK26" s="220"/>
      <c r="HL26" s="220"/>
      <c r="HM26" s="220"/>
      <c r="HN26" s="220"/>
      <c r="HO26" s="220"/>
      <c r="HP26" s="220"/>
      <c r="HQ26" s="220"/>
      <c r="HS26" s="220"/>
      <c r="HT26" s="220"/>
      <c r="HU26" s="220"/>
      <c r="HV26" s="220"/>
      <c r="HW26" s="220"/>
      <c r="HX26" s="220"/>
      <c r="HY26" s="220"/>
      <c r="HZ26" s="220"/>
      <c r="IA26" s="220"/>
      <c r="IB26" s="220"/>
      <c r="IC26" s="220"/>
      <c r="ID26" s="220"/>
      <c r="IE26" s="220"/>
      <c r="IF26" s="220"/>
      <c r="IG26" s="220"/>
      <c r="IH26" s="220"/>
      <c r="II26" s="220"/>
      <c r="IJ26" s="220"/>
      <c r="IK26" s="220"/>
      <c r="IL26" s="220"/>
      <c r="IM26" s="220"/>
      <c r="IN26" s="220"/>
      <c r="IO26" s="220"/>
      <c r="IP26" s="220"/>
      <c r="IQ26" s="220"/>
      <c r="IR26" s="220"/>
      <c r="IS26" s="220"/>
      <c r="IT26" s="220"/>
      <c r="IU26" s="220"/>
      <c r="IV26" s="220"/>
    </row>
    <row r="27" spans="1:256" x14ac:dyDescent="0.25">
      <c r="A27" s="196">
        <v>307</v>
      </c>
      <c r="B27" s="196"/>
      <c r="C27" s="196"/>
      <c r="D27" s="196"/>
      <c r="E27" s="196"/>
      <c r="F27" s="196"/>
      <c r="G27" s="196"/>
      <c r="H27" s="196"/>
      <c r="I27" s="196">
        <v>20</v>
      </c>
      <c r="J27" s="196"/>
      <c r="K27" s="196"/>
      <c r="L27" s="196"/>
      <c r="M27" s="196"/>
      <c r="N27" s="196"/>
      <c r="O27" s="196">
        <v>20</v>
      </c>
      <c r="P27" s="196" t="str">
        <f t="shared" si="0"/>
        <v>Defensive Night Fighter - Air Defence Great Britain</v>
      </c>
    </row>
    <row r="28" spans="1:256" x14ac:dyDescent="0.25">
      <c r="A28" s="196">
        <v>406</v>
      </c>
      <c r="B28" s="196"/>
      <c r="C28" s="196"/>
      <c r="D28" s="196"/>
      <c r="E28" s="196"/>
      <c r="F28" s="196"/>
      <c r="G28" s="196"/>
      <c r="H28" s="196"/>
      <c r="I28" s="196">
        <v>5</v>
      </c>
      <c r="J28" s="196"/>
      <c r="K28" s="196"/>
      <c r="L28" s="196"/>
      <c r="M28" s="196"/>
      <c r="N28" s="196"/>
      <c r="O28" s="196">
        <v>5</v>
      </c>
      <c r="P28" s="196" t="str">
        <f t="shared" si="0"/>
        <v>Defensive Night Fighter - Air Defence Great Britain</v>
      </c>
    </row>
    <row r="29" spans="1:256" x14ac:dyDescent="0.25">
      <c r="A29" s="196">
        <v>409</v>
      </c>
      <c r="B29" s="196"/>
      <c r="C29" s="196"/>
      <c r="D29" s="196"/>
      <c r="E29" s="196"/>
      <c r="F29" s="196"/>
      <c r="G29" s="196"/>
      <c r="H29" s="196"/>
      <c r="I29" s="196"/>
      <c r="J29" s="196">
        <v>21</v>
      </c>
      <c r="K29" s="196"/>
      <c r="L29" s="196"/>
      <c r="M29" s="196"/>
      <c r="N29" s="196"/>
      <c r="O29" s="196">
        <v>21</v>
      </c>
      <c r="P29" s="196" t="str">
        <f t="shared" si="0"/>
        <v>Defensive Night Fighter - 2nd Tactical Air Force</v>
      </c>
    </row>
    <row r="30" spans="1:256" x14ac:dyDescent="0.25">
      <c r="A30" s="196">
        <v>410</v>
      </c>
      <c r="B30" s="196"/>
      <c r="C30" s="196"/>
      <c r="D30" s="196"/>
      <c r="E30" s="196"/>
      <c r="F30" s="196"/>
      <c r="G30" s="196"/>
      <c r="H30" s="196"/>
      <c r="I30" s="196"/>
      <c r="J30" s="196">
        <v>24</v>
      </c>
      <c r="K30" s="196"/>
      <c r="L30" s="196"/>
      <c r="M30" s="196"/>
      <c r="N30" s="196"/>
      <c r="O30" s="196">
        <v>24</v>
      </c>
      <c r="P30" s="196" t="str">
        <f t="shared" si="0"/>
        <v>Defensive Night Fighter - 2nd Tactical Air Force</v>
      </c>
    </row>
    <row r="31" spans="1:256" x14ac:dyDescent="0.25">
      <c r="A31" s="196">
        <v>418</v>
      </c>
      <c r="B31" s="196"/>
      <c r="C31" s="196"/>
      <c r="D31" s="196"/>
      <c r="E31" s="196"/>
      <c r="F31" s="196"/>
      <c r="G31" s="196">
        <v>17</v>
      </c>
      <c r="H31" s="196"/>
      <c r="I31" s="196"/>
      <c r="J31" s="196"/>
      <c r="K31" s="196"/>
      <c r="L31" s="196"/>
      <c r="M31" s="196"/>
      <c r="N31" s="196"/>
      <c r="O31" s="196">
        <v>17</v>
      </c>
      <c r="P31" s="196" t="str">
        <f t="shared" si="0"/>
        <v>Offensive Night Intruder - Air Defence Great Britain</v>
      </c>
    </row>
    <row r="32" spans="1:256" x14ac:dyDescent="0.25">
      <c r="A32" s="196">
        <v>456</v>
      </c>
      <c r="B32" s="196"/>
      <c r="C32" s="196"/>
      <c r="D32" s="196"/>
      <c r="E32" s="196"/>
      <c r="F32" s="196"/>
      <c r="G32" s="196"/>
      <c r="H32" s="196"/>
      <c r="I32" s="196"/>
      <c r="J32" s="196"/>
      <c r="K32" s="196"/>
      <c r="L32" s="196">
        <v>17</v>
      </c>
      <c r="M32" s="196"/>
      <c r="N32" s="196"/>
      <c r="O32" s="196">
        <v>17</v>
      </c>
      <c r="P32" s="196" t="str">
        <f t="shared" si="0"/>
        <v>Defensive Night Fighter - Air Defence Great Britain</v>
      </c>
    </row>
    <row r="33" spans="1:16" x14ac:dyDescent="0.25">
      <c r="A33" s="221">
        <v>464</v>
      </c>
      <c r="B33" s="221"/>
      <c r="C33" s="221"/>
      <c r="D33" s="221"/>
      <c r="E33" s="221"/>
      <c r="F33" s="221"/>
      <c r="G33" s="221">
        <v>25</v>
      </c>
      <c r="H33" s="221"/>
      <c r="I33" s="221"/>
      <c r="J33" s="221"/>
      <c r="K33" s="221"/>
      <c r="L33" s="221"/>
      <c r="M33" s="221"/>
      <c r="N33" s="221"/>
      <c r="O33" s="221">
        <v>25</v>
      </c>
      <c r="P33" s="221" t="str">
        <f t="shared" si="0"/>
        <v>Bomber - 2nd Tactical Air Force</v>
      </c>
    </row>
    <row r="34" spans="1:16" x14ac:dyDescent="0.25">
      <c r="A34" s="221">
        <v>487</v>
      </c>
      <c r="B34" s="221"/>
      <c r="C34" s="221"/>
      <c r="D34" s="221"/>
      <c r="E34" s="221"/>
      <c r="F34" s="221"/>
      <c r="G34" s="221">
        <v>24</v>
      </c>
      <c r="H34" s="221"/>
      <c r="I34" s="221"/>
      <c r="J34" s="221"/>
      <c r="K34" s="221"/>
      <c r="L34" s="221"/>
      <c r="M34" s="221"/>
      <c r="N34" s="221"/>
      <c r="O34" s="221">
        <v>24</v>
      </c>
      <c r="P34" s="221" t="str">
        <f t="shared" si="0"/>
        <v>Bomber - 2nd Tactical Air Force</v>
      </c>
    </row>
    <row r="35" spans="1:16" x14ac:dyDescent="0.25">
      <c r="A35" s="196">
        <v>488</v>
      </c>
      <c r="B35" s="196"/>
      <c r="C35" s="196"/>
      <c r="D35" s="196"/>
      <c r="E35" s="196"/>
      <c r="F35" s="196"/>
      <c r="G35" s="196"/>
      <c r="H35" s="196"/>
      <c r="I35" s="196"/>
      <c r="J35" s="196">
        <v>16</v>
      </c>
      <c r="K35" s="196"/>
      <c r="L35" s="196"/>
      <c r="M35" s="196"/>
      <c r="N35" s="196"/>
      <c r="O35" s="196">
        <v>16</v>
      </c>
      <c r="P35" s="196" t="str">
        <f t="shared" si="0"/>
        <v>Defensive Night Fighter - 2nd Tactical Air Force</v>
      </c>
    </row>
    <row r="36" spans="1:16" x14ac:dyDescent="0.25">
      <c r="A36" s="197">
        <v>515</v>
      </c>
      <c r="B36" s="197"/>
      <c r="C36" s="197"/>
      <c r="D36" s="197"/>
      <c r="E36" s="197"/>
      <c r="F36" s="197">
        <v>1</v>
      </c>
      <c r="G36" s="197">
        <v>19</v>
      </c>
      <c r="H36" s="197"/>
      <c r="I36" s="197"/>
      <c r="J36" s="197"/>
      <c r="K36" s="197"/>
      <c r="L36" s="197"/>
      <c r="M36" s="197"/>
      <c r="N36" s="197"/>
      <c r="O36" s="197">
        <v>20</v>
      </c>
      <c r="P36" s="197" t="str">
        <f t="shared" si="0"/>
        <v>Offensive Night Intruder - Bomber Command</v>
      </c>
    </row>
    <row r="37" spans="1:16" x14ac:dyDescent="0.25">
      <c r="A37" s="233">
        <v>540</v>
      </c>
      <c r="B37" s="233"/>
      <c r="C37" s="233"/>
      <c r="D37" s="233"/>
      <c r="E37" s="233"/>
      <c r="F37" s="233"/>
      <c r="G37" s="233"/>
      <c r="H37" s="233"/>
      <c r="I37" s="233"/>
      <c r="J37" s="233"/>
      <c r="K37" s="233"/>
      <c r="L37" s="233"/>
      <c r="M37" s="233">
        <v>11</v>
      </c>
      <c r="N37" s="233">
        <v>8</v>
      </c>
      <c r="O37" s="233">
        <v>19</v>
      </c>
      <c r="P37" s="233" t="str">
        <f t="shared" si="0"/>
        <v>Reconnaissance - Coastal Command</v>
      </c>
    </row>
    <row r="38" spans="1:16" x14ac:dyDescent="0.25">
      <c r="A38" s="233">
        <v>544</v>
      </c>
      <c r="B38" s="233"/>
      <c r="C38" s="233"/>
      <c r="D38" s="233"/>
      <c r="E38" s="233"/>
      <c r="F38" s="233"/>
      <c r="G38" s="233"/>
      <c r="H38" s="233"/>
      <c r="I38" s="233"/>
      <c r="J38" s="233"/>
      <c r="K38" s="233"/>
      <c r="L38" s="233"/>
      <c r="M38" s="233">
        <v>11</v>
      </c>
      <c r="N38" s="233">
        <v>4</v>
      </c>
      <c r="O38" s="233">
        <v>15</v>
      </c>
      <c r="P38" s="233" t="str">
        <f t="shared" si="0"/>
        <v>Reconnaissance - Coastal Command</v>
      </c>
    </row>
    <row r="39" spans="1:16" x14ac:dyDescent="0.25">
      <c r="A39" s="221">
        <v>571</v>
      </c>
      <c r="B39" s="221"/>
      <c r="C39" s="221">
        <v>1</v>
      </c>
      <c r="D39" s="221">
        <v>23</v>
      </c>
      <c r="E39" s="221"/>
      <c r="F39" s="221"/>
      <c r="G39" s="221"/>
      <c r="H39" s="221"/>
      <c r="I39" s="221"/>
      <c r="J39" s="221"/>
      <c r="K39" s="221"/>
      <c r="L39" s="221"/>
      <c r="M39" s="221"/>
      <c r="N39" s="221"/>
      <c r="O39" s="221">
        <v>24</v>
      </c>
      <c r="P39" s="221" t="str">
        <f t="shared" si="0"/>
        <v>Bomber - Bomber Command</v>
      </c>
    </row>
    <row r="40" spans="1:16" x14ac:dyDescent="0.25">
      <c r="A40" s="196">
        <v>604</v>
      </c>
      <c r="B40" s="196"/>
      <c r="C40" s="196"/>
      <c r="D40" s="196"/>
      <c r="E40" s="196"/>
      <c r="F40" s="196"/>
      <c r="G40" s="196"/>
      <c r="H40" s="196"/>
      <c r="I40" s="196">
        <v>2</v>
      </c>
      <c r="J40" s="196">
        <v>22</v>
      </c>
      <c r="K40" s="196"/>
      <c r="L40" s="196"/>
      <c r="M40" s="196"/>
      <c r="N40" s="196"/>
      <c r="O40" s="196">
        <v>24</v>
      </c>
      <c r="P40" s="196" t="str">
        <f t="shared" si="0"/>
        <v>Defensive Night Fighter - 2nd Tactical Air Force</v>
      </c>
    </row>
    <row r="41" spans="1:16" x14ac:dyDescent="0.25">
      <c r="A41" s="196">
        <v>605</v>
      </c>
      <c r="B41" s="196"/>
      <c r="C41" s="196"/>
      <c r="D41" s="196"/>
      <c r="E41" s="196"/>
      <c r="F41" s="196"/>
      <c r="G41" s="196">
        <v>19</v>
      </c>
      <c r="H41" s="196"/>
      <c r="I41" s="196"/>
      <c r="J41" s="196"/>
      <c r="K41" s="196"/>
      <c r="L41" s="196"/>
      <c r="M41" s="196"/>
      <c r="N41" s="196"/>
      <c r="O41" s="196">
        <v>19</v>
      </c>
      <c r="P41" s="196" t="str">
        <f t="shared" si="0"/>
        <v>Offensive Night Intruder - Air Defence Great Britain</v>
      </c>
    </row>
    <row r="42" spans="1:16" x14ac:dyDescent="0.25">
      <c r="A42" s="221">
        <v>613</v>
      </c>
      <c r="B42" s="221"/>
      <c r="C42" s="221"/>
      <c r="D42" s="221"/>
      <c r="E42" s="221"/>
      <c r="F42" s="221"/>
      <c r="G42" s="221">
        <v>20</v>
      </c>
      <c r="H42" s="221"/>
      <c r="I42" s="221"/>
      <c r="J42" s="221"/>
      <c r="K42" s="221"/>
      <c r="L42" s="221"/>
      <c r="M42" s="221"/>
      <c r="N42" s="221"/>
      <c r="O42" s="221">
        <v>20</v>
      </c>
      <c r="P42" s="221" t="str">
        <f t="shared" si="0"/>
        <v>Bomber - 2nd Tactical Air Force</v>
      </c>
    </row>
    <row r="43" spans="1:16" x14ac:dyDescent="0.25">
      <c r="A43" s="221">
        <v>627</v>
      </c>
      <c r="B43" s="221">
        <v>10</v>
      </c>
      <c r="C43" s="221"/>
      <c r="D43" s="221"/>
      <c r="E43" s="221"/>
      <c r="F43" s="221"/>
      <c r="G43" s="221"/>
      <c r="H43" s="221"/>
      <c r="I43" s="221"/>
      <c r="J43" s="221"/>
      <c r="K43" s="221"/>
      <c r="L43" s="221"/>
      <c r="M43" s="221"/>
      <c r="N43" s="221"/>
      <c r="O43" s="221">
        <v>10</v>
      </c>
      <c r="P43" s="221" t="str">
        <f t="shared" si="0"/>
        <v>Bomber - Bomber Command</v>
      </c>
    </row>
    <row r="44" spans="1:16" x14ac:dyDescent="0.25">
      <c r="A44" s="221">
        <v>692</v>
      </c>
      <c r="B44" s="221">
        <v>13</v>
      </c>
      <c r="C44" s="221"/>
      <c r="D44" s="221">
        <v>6</v>
      </c>
      <c r="E44" s="221"/>
      <c r="F44" s="221"/>
      <c r="G44" s="221"/>
      <c r="H44" s="221"/>
      <c r="I44" s="221"/>
      <c r="J44" s="221"/>
      <c r="K44" s="221"/>
      <c r="L44" s="221"/>
      <c r="M44" s="221"/>
      <c r="N44" s="221"/>
      <c r="O44" s="221">
        <v>19</v>
      </c>
      <c r="P44" s="221" t="str">
        <f t="shared" si="0"/>
        <v>Bomber - Bomber Command</v>
      </c>
    </row>
    <row r="45" spans="1:16" x14ac:dyDescent="0.25">
      <c r="A45" s="233">
        <v>1409</v>
      </c>
      <c r="B45" s="233"/>
      <c r="C45" s="233">
        <v>2</v>
      </c>
      <c r="D45" s="233">
        <v>4</v>
      </c>
      <c r="E45" s="233"/>
      <c r="F45" s="233"/>
      <c r="G45" s="233"/>
      <c r="H45" s="233"/>
      <c r="I45" s="233"/>
      <c r="J45" s="233"/>
      <c r="K45" s="233"/>
      <c r="L45" s="233"/>
      <c r="M45" s="233"/>
      <c r="N45" s="233"/>
      <c r="O45" s="233">
        <v>6</v>
      </c>
      <c r="P45" s="233" t="str">
        <f t="shared" si="0"/>
        <v>Reconnaissance - Bomber Command</v>
      </c>
    </row>
    <row r="46" spans="1:16" x14ac:dyDescent="0.25">
      <c r="A46" s="196" t="s">
        <v>814</v>
      </c>
      <c r="B46" s="196"/>
      <c r="C46" s="196"/>
      <c r="D46" s="196"/>
      <c r="E46" s="196"/>
      <c r="F46" s="196">
        <v>2</v>
      </c>
      <c r="G46" s="196"/>
      <c r="H46" s="196"/>
      <c r="I46" s="196">
        <v>1</v>
      </c>
      <c r="J46" s="196">
        <v>2</v>
      </c>
      <c r="K46" s="196"/>
      <c r="L46" s="196">
        <v>2</v>
      </c>
      <c r="M46" s="196"/>
      <c r="N46" s="196"/>
      <c r="O46" s="196">
        <v>7</v>
      </c>
      <c r="P46" s="196" t="str">
        <f t="shared" si="0"/>
        <v>Offensive Night Fighter - Air Defence Great Britain</v>
      </c>
    </row>
    <row r="47" spans="1:16" x14ac:dyDescent="0.25">
      <c r="A47" s="222">
        <v>617</v>
      </c>
      <c r="B47" s="222"/>
      <c r="C47" s="222"/>
      <c r="D47" s="222"/>
      <c r="E47" s="222"/>
      <c r="F47" s="222"/>
      <c r="G47" s="222">
        <v>1</v>
      </c>
      <c r="H47" s="222"/>
      <c r="I47" s="222"/>
      <c r="J47" s="222"/>
      <c r="K47" s="222"/>
      <c r="L47" s="222"/>
      <c r="M47" s="222"/>
      <c r="N47" s="222"/>
      <c r="O47" s="222">
        <v>1</v>
      </c>
      <c r="P47" s="222" t="str">
        <f t="shared" si="0"/>
        <v>Bomber - Bomber Command</v>
      </c>
    </row>
    <row r="48" spans="1:16" x14ac:dyDescent="0.25">
      <c r="A48" s="223">
        <v>333</v>
      </c>
      <c r="B48" s="223"/>
      <c r="C48" s="223"/>
      <c r="D48" s="223"/>
      <c r="E48" s="223"/>
      <c r="F48" s="223"/>
      <c r="G48" s="223">
        <v>6</v>
      </c>
      <c r="H48" s="223"/>
      <c r="I48" s="223"/>
      <c r="J48" s="223"/>
      <c r="K48" s="223"/>
      <c r="L48" s="223"/>
      <c r="M48" s="223"/>
      <c r="N48" s="223"/>
      <c r="O48" s="223">
        <v>6</v>
      </c>
      <c r="P48" s="223" t="str">
        <f t="shared" si="0"/>
        <v>Strike Fighter - Coastal Command</v>
      </c>
    </row>
    <row r="49" spans="1:16" x14ac:dyDescent="0.25">
      <c r="A49" s="209" t="s">
        <v>10518</v>
      </c>
      <c r="B49" s="118">
        <v>41</v>
      </c>
      <c r="C49" s="164">
        <v>28</v>
      </c>
      <c r="D49" s="164">
        <v>73</v>
      </c>
      <c r="E49" s="164">
        <v>4</v>
      </c>
      <c r="F49" s="164">
        <v>57</v>
      </c>
      <c r="G49" s="164">
        <v>235</v>
      </c>
      <c r="H49" s="164">
        <v>4</v>
      </c>
      <c r="I49" s="164">
        <v>46</v>
      </c>
      <c r="J49" s="164">
        <v>145</v>
      </c>
      <c r="K49" s="164">
        <v>36</v>
      </c>
      <c r="L49" s="164">
        <v>72</v>
      </c>
      <c r="M49" s="164">
        <v>26</v>
      </c>
      <c r="N49" s="164">
        <v>24</v>
      </c>
      <c r="O49" s="200">
        <v>791</v>
      </c>
      <c r="P49" s="232"/>
    </row>
    <row r="50" spans="1:16" x14ac:dyDescent="0.25">
      <c r="A50"/>
      <c r="P50" s="232"/>
    </row>
  </sheetData>
  <autoFilter ref="A4:P5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heetViews>
  <sheetFormatPr defaultRowHeight="15" x14ac:dyDescent="0.25"/>
  <cols>
    <col min="1" max="1" width="21.5703125" bestFit="1" customWidth="1"/>
    <col min="2" max="14" width="7.28515625" customWidth="1"/>
    <col min="15" max="15" width="10.5703125" bestFit="1" customWidth="1"/>
  </cols>
  <sheetData>
    <row r="1" spans="1:15" x14ac:dyDescent="0.25">
      <c r="A1" s="2" t="s">
        <v>19065</v>
      </c>
    </row>
    <row r="3" spans="1:15" x14ac:dyDescent="0.25">
      <c r="A3" s="109" t="s">
        <v>19016</v>
      </c>
      <c r="B3" s="109" t="s">
        <v>48</v>
      </c>
      <c r="C3" s="107"/>
      <c r="D3" s="107"/>
      <c r="E3" s="107"/>
      <c r="F3" s="107"/>
      <c r="G3" s="107"/>
      <c r="H3" s="107"/>
      <c r="I3" s="107"/>
      <c r="J3" s="107"/>
      <c r="K3" s="107"/>
      <c r="L3" s="107"/>
      <c r="M3" s="107"/>
      <c r="N3" s="107"/>
      <c r="O3" s="108"/>
    </row>
    <row r="4" spans="1:15" x14ac:dyDescent="0.25">
      <c r="A4" s="109" t="s">
        <v>19045</v>
      </c>
      <c r="B4" s="106" t="s">
        <v>19026</v>
      </c>
      <c r="C4" s="162" t="s">
        <v>509</v>
      </c>
      <c r="D4" s="162" t="s">
        <v>993</v>
      </c>
      <c r="E4" s="162" t="s">
        <v>583</v>
      </c>
      <c r="F4" s="162" t="s">
        <v>56</v>
      </c>
      <c r="G4" s="162" t="s">
        <v>132</v>
      </c>
      <c r="H4" s="162" t="s">
        <v>10514</v>
      </c>
      <c r="I4" s="162" t="s">
        <v>750</v>
      </c>
      <c r="J4" s="162" t="s">
        <v>181</v>
      </c>
      <c r="K4" s="162" t="s">
        <v>10348</v>
      </c>
      <c r="L4" s="162" t="s">
        <v>668</v>
      </c>
      <c r="M4" s="162" t="s">
        <v>876</v>
      </c>
      <c r="N4" s="162" t="s">
        <v>744</v>
      </c>
      <c r="O4" s="112" t="s">
        <v>10518</v>
      </c>
    </row>
    <row r="5" spans="1:15" x14ac:dyDescent="0.25">
      <c r="A5" s="106" t="s">
        <v>19048</v>
      </c>
      <c r="B5" s="116"/>
      <c r="C5" s="163"/>
      <c r="D5" s="163"/>
      <c r="E5" s="163"/>
      <c r="F5" s="163"/>
      <c r="G5" s="163">
        <v>136</v>
      </c>
      <c r="H5" s="163">
        <v>2</v>
      </c>
      <c r="I5" s="163">
        <v>119</v>
      </c>
      <c r="J5" s="163"/>
      <c r="K5" s="163"/>
      <c r="L5" s="163">
        <v>4</v>
      </c>
      <c r="M5" s="163">
        <v>12</v>
      </c>
      <c r="N5" s="163"/>
      <c r="O5" s="113">
        <v>273</v>
      </c>
    </row>
    <row r="6" spans="1:15" x14ac:dyDescent="0.25">
      <c r="A6" s="110" t="s">
        <v>19047</v>
      </c>
      <c r="B6" s="117"/>
      <c r="C6" s="121"/>
      <c r="D6" s="121"/>
      <c r="E6" s="121"/>
      <c r="F6" s="121">
        <v>2</v>
      </c>
      <c r="G6" s="121">
        <v>36</v>
      </c>
      <c r="H6" s="121">
        <v>44</v>
      </c>
      <c r="I6" s="121">
        <v>26</v>
      </c>
      <c r="J6" s="121"/>
      <c r="K6" s="121">
        <v>72</v>
      </c>
      <c r="L6" s="121"/>
      <c r="M6" s="121"/>
      <c r="N6" s="121"/>
      <c r="O6" s="114">
        <v>180</v>
      </c>
    </row>
    <row r="7" spans="1:15" x14ac:dyDescent="0.25">
      <c r="A7" s="110" t="s">
        <v>19046</v>
      </c>
      <c r="B7" s="117">
        <v>41</v>
      </c>
      <c r="C7" s="121">
        <v>28</v>
      </c>
      <c r="D7" s="121">
        <v>73</v>
      </c>
      <c r="E7" s="121">
        <v>4</v>
      </c>
      <c r="F7" s="121">
        <v>55</v>
      </c>
      <c r="G7" s="121">
        <v>37</v>
      </c>
      <c r="H7" s="121"/>
      <c r="I7" s="121"/>
      <c r="J7" s="121">
        <v>36</v>
      </c>
      <c r="K7" s="121"/>
      <c r="L7" s="121"/>
      <c r="M7" s="121"/>
      <c r="N7" s="121"/>
      <c r="O7" s="114">
        <v>274</v>
      </c>
    </row>
    <row r="8" spans="1:15" x14ac:dyDescent="0.25">
      <c r="A8" s="110" t="s">
        <v>19049</v>
      </c>
      <c r="B8" s="117"/>
      <c r="C8" s="121"/>
      <c r="D8" s="121"/>
      <c r="E8" s="121"/>
      <c r="F8" s="121"/>
      <c r="G8" s="121">
        <v>26</v>
      </c>
      <c r="H8" s="121"/>
      <c r="I8" s="121"/>
      <c r="J8" s="121"/>
      <c r="K8" s="121"/>
      <c r="L8" s="121">
        <v>22</v>
      </c>
      <c r="M8" s="121">
        <v>12</v>
      </c>
      <c r="N8" s="121">
        <v>4</v>
      </c>
      <c r="O8" s="114">
        <v>64</v>
      </c>
    </row>
    <row r="9" spans="1:15" x14ac:dyDescent="0.25">
      <c r="A9" s="111" t="s">
        <v>10518</v>
      </c>
      <c r="B9" s="118">
        <v>41</v>
      </c>
      <c r="C9" s="164">
        <v>28</v>
      </c>
      <c r="D9" s="164">
        <v>73</v>
      </c>
      <c r="E9" s="164">
        <v>4</v>
      </c>
      <c r="F9" s="164">
        <v>57</v>
      </c>
      <c r="G9" s="164">
        <v>235</v>
      </c>
      <c r="H9" s="164">
        <v>46</v>
      </c>
      <c r="I9" s="164">
        <v>145</v>
      </c>
      <c r="J9" s="164">
        <v>36</v>
      </c>
      <c r="K9" s="164">
        <v>72</v>
      </c>
      <c r="L9" s="164">
        <v>26</v>
      </c>
      <c r="M9" s="164">
        <v>24</v>
      </c>
      <c r="N9" s="164">
        <v>4</v>
      </c>
      <c r="O9" s="115">
        <v>791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workbookViewId="0">
      <selection activeCell="H12" sqref="H12"/>
    </sheetView>
  </sheetViews>
  <sheetFormatPr defaultRowHeight="15" x14ac:dyDescent="0.25"/>
  <cols>
    <col min="1" max="1" width="13.140625" bestFit="1" customWidth="1"/>
    <col min="2" max="13" width="7.140625" customWidth="1"/>
    <col min="14" max="14" width="10.5703125" customWidth="1"/>
    <col min="15" max="15" width="7.140625" customWidth="1"/>
    <col min="16" max="16" width="10.5703125" bestFit="1" customWidth="1"/>
  </cols>
  <sheetData>
    <row r="1" spans="1:14" x14ac:dyDescent="0.25">
      <c r="A1" s="2" t="s">
        <v>19063</v>
      </c>
    </row>
    <row r="2" spans="1:14" x14ac:dyDescent="0.25">
      <c r="A2" t="s">
        <v>19067</v>
      </c>
    </row>
    <row r="3" spans="1:14" x14ac:dyDescent="0.25">
      <c r="A3" s="109" t="s">
        <v>19016</v>
      </c>
      <c r="B3" s="109" t="s">
        <v>55</v>
      </c>
      <c r="C3" s="107"/>
      <c r="D3" s="107"/>
      <c r="E3" s="107"/>
      <c r="F3" s="107"/>
      <c r="G3" s="107"/>
      <c r="H3" s="107"/>
      <c r="I3" s="107"/>
      <c r="J3" s="107"/>
      <c r="K3" s="107"/>
      <c r="L3" s="107"/>
      <c r="M3" s="107"/>
      <c r="N3" s="108"/>
    </row>
    <row r="4" spans="1:14" x14ac:dyDescent="0.25">
      <c r="A4" s="109" t="s">
        <v>109</v>
      </c>
      <c r="B4" s="106" t="s">
        <v>19023</v>
      </c>
      <c r="C4" s="162" t="s">
        <v>10525</v>
      </c>
      <c r="D4" s="162" t="s">
        <v>105</v>
      </c>
      <c r="E4" s="162" t="s">
        <v>152</v>
      </c>
      <c r="F4" s="162" t="s">
        <v>19025</v>
      </c>
      <c r="G4" s="162" t="s">
        <v>10515</v>
      </c>
      <c r="H4" s="162" t="s">
        <v>69</v>
      </c>
      <c r="I4" s="162" t="s">
        <v>67</v>
      </c>
      <c r="J4" s="162" t="s">
        <v>71</v>
      </c>
      <c r="K4" s="162" t="s">
        <v>10513</v>
      </c>
      <c r="L4" s="162" t="s">
        <v>18640</v>
      </c>
      <c r="M4" s="162" t="s">
        <v>19022</v>
      </c>
      <c r="N4" s="112" t="s">
        <v>10518</v>
      </c>
    </row>
    <row r="5" spans="1:14" x14ac:dyDescent="0.25">
      <c r="A5" s="106" t="s">
        <v>10</v>
      </c>
      <c r="B5" s="116"/>
      <c r="C5" s="163">
        <v>5</v>
      </c>
      <c r="D5" s="163">
        <v>3</v>
      </c>
      <c r="E5" s="163">
        <v>3</v>
      </c>
      <c r="F5" s="163"/>
      <c r="G5" s="163">
        <v>1</v>
      </c>
      <c r="H5" s="163">
        <v>11</v>
      </c>
      <c r="I5" s="163">
        <v>29</v>
      </c>
      <c r="J5" s="163">
        <v>53</v>
      </c>
      <c r="K5" s="163">
        <v>5</v>
      </c>
      <c r="L5" s="163">
        <v>1</v>
      </c>
      <c r="M5" s="163">
        <v>160</v>
      </c>
      <c r="N5" s="113">
        <v>271</v>
      </c>
    </row>
    <row r="6" spans="1:14" x14ac:dyDescent="0.25">
      <c r="A6" s="110" t="s">
        <v>19029</v>
      </c>
      <c r="B6" s="117"/>
      <c r="C6" s="121"/>
      <c r="D6" s="121"/>
      <c r="E6" s="121">
        <v>2</v>
      </c>
      <c r="F6" s="121"/>
      <c r="G6" s="121"/>
      <c r="H6" s="121"/>
      <c r="I6" s="121">
        <v>1</v>
      </c>
      <c r="J6" s="121">
        <v>1</v>
      </c>
      <c r="K6" s="121"/>
      <c r="L6" s="121"/>
      <c r="M6" s="121">
        <v>2</v>
      </c>
      <c r="N6" s="114">
        <v>6</v>
      </c>
    </row>
    <row r="7" spans="1:14" x14ac:dyDescent="0.25">
      <c r="A7" s="110" t="s">
        <v>11</v>
      </c>
      <c r="B7" s="117">
        <v>2</v>
      </c>
      <c r="C7" s="121">
        <v>4</v>
      </c>
      <c r="D7" s="121">
        <v>8</v>
      </c>
      <c r="E7" s="121">
        <v>4</v>
      </c>
      <c r="F7" s="121"/>
      <c r="G7" s="121">
        <v>3</v>
      </c>
      <c r="H7" s="121">
        <v>15</v>
      </c>
      <c r="I7" s="121">
        <v>20</v>
      </c>
      <c r="J7" s="121">
        <v>36</v>
      </c>
      <c r="K7" s="121">
        <v>8</v>
      </c>
      <c r="L7" s="121"/>
      <c r="M7" s="121">
        <v>231</v>
      </c>
      <c r="N7" s="114">
        <v>331</v>
      </c>
    </row>
    <row r="8" spans="1:14" x14ac:dyDescent="0.25">
      <c r="A8" s="110" t="s">
        <v>110</v>
      </c>
      <c r="B8" s="117"/>
      <c r="C8" s="121"/>
      <c r="D8" s="121">
        <v>6</v>
      </c>
      <c r="E8" s="121">
        <v>2</v>
      </c>
      <c r="F8" s="121"/>
      <c r="G8" s="121"/>
      <c r="H8" s="121">
        <v>12</v>
      </c>
      <c r="I8" s="121">
        <v>5</v>
      </c>
      <c r="J8" s="121">
        <v>20</v>
      </c>
      <c r="K8" s="121"/>
      <c r="L8" s="121"/>
      <c r="M8" s="121">
        <v>82</v>
      </c>
      <c r="N8" s="114">
        <v>127</v>
      </c>
    </row>
    <row r="9" spans="1:14" x14ac:dyDescent="0.25">
      <c r="A9" s="110" t="s">
        <v>19024</v>
      </c>
      <c r="B9" s="117"/>
      <c r="C9" s="121">
        <v>1</v>
      </c>
      <c r="D9" s="121"/>
      <c r="E9" s="121">
        <v>1</v>
      </c>
      <c r="F9" s="121">
        <v>1</v>
      </c>
      <c r="G9" s="121"/>
      <c r="H9" s="121">
        <v>6</v>
      </c>
      <c r="I9" s="121">
        <v>5</v>
      </c>
      <c r="J9" s="121">
        <v>14</v>
      </c>
      <c r="K9" s="121"/>
      <c r="L9" s="121"/>
      <c r="M9" s="121">
        <v>28</v>
      </c>
      <c r="N9" s="114">
        <v>56</v>
      </c>
    </row>
    <row r="10" spans="1:14" x14ac:dyDescent="0.25">
      <c r="A10" s="111" t="s">
        <v>10518</v>
      </c>
      <c r="B10" s="118">
        <v>2</v>
      </c>
      <c r="C10" s="164">
        <v>10</v>
      </c>
      <c r="D10" s="164">
        <v>17</v>
      </c>
      <c r="E10" s="164">
        <v>12</v>
      </c>
      <c r="F10" s="164">
        <v>1</v>
      </c>
      <c r="G10" s="164">
        <v>4</v>
      </c>
      <c r="H10" s="164">
        <v>44</v>
      </c>
      <c r="I10" s="164">
        <v>60</v>
      </c>
      <c r="J10" s="164">
        <v>124</v>
      </c>
      <c r="K10" s="164">
        <v>13</v>
      </c>
      <c r="L10" s="164">
        <v>1</v>
      </c>
      <c r="M10" s="164">
        <v>503</v>
      </c>
      <c r="N10" s="115">
        <v>791</v>
      </c>
    </row>
    <row r="11" spans="1:14" x14ac:dyDescent="0.25">
      <c r="M11" t="s">
        <v>19064</v>
      </c>
    </row>
    <row r="13" spans="1:14" x14ac:dyDescent="0.25">
      <c r="A13" s="109" t="s">
        <v>19016</v>
      </c>
      <c r="B13" s="109" t="s">
        <v>55</v>
      </c>
      <c r="C13" s="107"/>
      <c r="D13" s="107"/>
      <c r="E13" s="107"/>
      <c r="F13" s="107"/>
      <c r="G13" s="107"/>
      <c r="H13" s="107"/>
      <c r="I13" s="107"/>
      <c r="J13" s="107"/>
      <c r="K13" s="107"/>
      <c r="L13" s="107"/>
      <c r="M13" s="107"/>
      <c r="N13" s="108"/>
    </row>
    <row r="14" spans="1:14" x14ac:dyDescent="0.25">
      <c r="A14" s="109" t="s">
        <v>48</v>
      </c>
      <c r="B14" s="106" t="s">
        <v>19023</v>
      </c>
      <c r="C14" s="162" t="s">
        <v>10525</v>
      </c>
      <c r="D14" s="162" t="s">
        <v>105</v>
      </c>
      <c r="E14" s="162" t="s">
        <v>152</v>
      </c>
      <c r="F14" s="162" t="s">
        <v>19025</v>
      </c>
      <c r="G14" s="162" t="s">
        <v>10515</v>
      </c>
      <c r="H14" s="162" t="s">
        <v>69</v>
      </c>
      <c r="I14" s="162" t="s">
        <v>67</v>
      </c>
      <c r="J14" s="162" t="s">
        <v>71</v>
      </c>
      <c r="K14" s="162" t="s">
        <v>10513</v>
      </c>
      <c r="L14" s="162" t="s">
        <v>18640</v>
      </c>
      <c r="M14" s="162" t="s">
        <v>19022</v>
      </c>
      <c r="N14" s="112" t="s">
        <v>10518</v>
      </c>
    </row>
    <row r="15" spans="1:14" x14ac:dyDescent="0.25">
      <c r="A15" s="106" t="s">
        <v>19026</v>
      </c>
      <c r="B15" s="116"/>
      <c r="C15" s="163"/>
      <c r="D15" s="163"/>
      <c r="E15" s="163">
        <v>2</v>
      </c>
      <c r="F15" s="163"/>
      <c r="G15" s="163"/>
      <c r="H15" s="163">
        <v>1</v>
      </c>
      <c r="I15" s="163">
        <v>2</v>
      </c>
      <c r="J15" s="163">
        <v>5</v>
      </c>
      <c r="K15" s="163">
        <v>3</v>
      </c>
      <c r="L15" s="163"/>
      <c r="M15" s="163">
        <v>28</v>
      </c>
      <c r="N15" s="113">
        <v>41</v>
      </c>
    </row>
    <row r="16" spans="1:14" x14ac:dyDescent="0.25">
      <c r="A16" s="110" t="s">
        <v>509</v>
      </c>
      <c r="B16" s="117"/>
      <c r="C16" s="121">
        <v>1</v>
      </c>
      <c r="D16" s="121">
        <v>1</v>
      </c>
      <c r="E16" s="121">
        <v>1</v>
      </c>
      <c r="F16" s="121"/>
      <c r="G16" s="121"/>
      <c r="H16" s="121">
        <v>4</v>
      </c>
      <c r="I16" s="121">
        <v>4</v>
      </c>
      <c r="J16" s="121">
        <v>2</v>
      </c>
      <c r="K16" s="121"/>
      <c r="L16" s="121">
        <v>1</v>
      </c>
      <c r="M16" s="121">
        <v>14</v>
      </c>
      <c r="N16" s="114">
        <v>28</v>
      </c>
    </row>
    <row r="17" spans="1:14" x14ac:dyDescent="0.25">
      <c r="A17" s="110" t="s">
        <v>993</v>
      </c>
      <c r="B17" s="117"/>
      <c r="C17" s="121"/>
      <c r="D17" s="121">
        <v>1</v>
      </c>
      <c r="E17" s="121">
        <v>1</v>
      </c>
      <c r="F17" s="121"/>
      <c r="G17" s="121">
        <v>1</v>
      </c>
      <c r="H17" s="121">
        <v>2</v>
      </c>
      <c r="I17" s="121">
        <v>8</v>
      </c>
      <c r="J17" s="121">
        <v>12</v>
      </c>
      <c r="K17" s="121">
        <v>2</v>
      </c>
      <c r="L17" s="121"/>
      <c r="M17" s="121">
        <v>46</v>
      </c>
      <c r="N17" s="114">
        <v>73</v>
      </c>
    </row>
    <row r="18" spans="1:14" x14ac:dyDescent="0.25">
      <c r="A18" s="110" t="s">
        <v>583</v>
      </c>
      <c r="B18" s="117"/>
      <c r="C18" s="121"/>
      <c r="D18" s="121"/>
      <c r="E18" s="121"/>
      <c r="F18" s="121"/>
      <c r="G18" s="121"/>
      <c r="H18" s="121"/>
      <c r="I18" s="121">
        <v>2</v>
      </c>
      <c r="J18" s="121">
        <v>1</v>
      </c>
      <c r="K18" s="121"/>
      <c r="L18" s="121"/>
      <c r="M18" s="121">
        <v>1</v>
      </c>
      <c r="N18" s="114">
        <v>4</v>
      </c>
    </row>
    <row r="19" spans="1:14" x14ac:dyDescent="0.25">
      <c r="A19" s="110" t="s">
        <v>56</v>
      </c>
      <c r="B19" s="117"/>
      <c r="C19" s="121"/>
      <c r="D19" s="121">
        <v>2</v>
      </c>
      <c r="E19" s="121"/>
      <c r="F19" s="121"/>
      <c r="G19" s="121"/>
      <c r="H19" s="121">
        <v>4</v>
      </c>
      <c r="I19" s="121">
        <v>3</v>
      </c>
      <c r="J19" s="121">
        <v>3</v>
      </c>
      <c r="K19" s="121"/>
      <c r="L19" s="121"/>
      <c r="M19" s="121">
        <v>45</v>
      </c>
      <c r="N19" s="114">
        <v>57</v>
      </c>
    </row>
    <row r="20" spans="1:14" x14ac:dyDescent="0.25">
      <c r="A20" s="110" t="s">
        <v>132</v>
      </c>
      <c r="B20" s="117"/>
      <c r="C20" s="121">
        <v>8</v>
      </c>
      <c r="D20" s="121">
        <v>3</v>
      </c>
      <c r="E20" s="121">
        <v>6</v>
      </c>
      <c r="F20" s="121"/>
      <c r="G20" s="121"/>
      <c r="H20" s="121">
        <v>7</v>
      </c>
      <c r="I20" s="121">
        <v>21</v>
      </c>
      <c r="J20" s="121">
        <v>59</v>
      </c>
      <c r="K20" s="121">
        <v>1</v>
      </c>
      <c r="L20" s="121"/>
      <c r="M20" s="121">
        <v>130</v>
      </c>
      <c r="N20" s="114">
        <v>235</v>
      </c>
    </row>
    <row r="21" spans="1:14" x14ac:dyDescent="0.25">
      <c r="A21" s="110" t="s">
        <v>10514</v>
      </c>
      <c r="B21" s="117"/>
      <c r="C21" s="121"/>
      <c r="D21" s="121">
        <v>1</v>
      </c>
      <c r="E21" s="121"/>
      <c r="F21" s="121"/>
      <c r="G21" s="121">
        <v>2</v>
      </c>
      <c r="H21" s="121">
        <v>5</v>
      </c>
      <c r="I21" s="121"/>
      <c r="J21" s="121">
        <v>2</v>
      </c>
      <c r="K21" s="121">
        <v>2</v>
      </c>
      <c r="L21" s="121"/>
      <c r="M21" s="121">
        <v>34</v>
      </c>
      <c r="N21" s="114">
        <v>46</v>
      </c>
    </row>
    <row r="22" spans="1:14" x14ac:dyDescent="0.25">
      <c r="A22" s="110" t="s">
        <v>750</v>
      </c>
      <c r="B22" s="117">
        <v>2</v>
      </c>
      <c r="C22" s="121">
        <v>1</v>
      </c>
      <c r="D22" s="121">
        <v>6</v>
      </c>
      <c r="E22" s="121">
        <v>1</v>
      </c>
      <c r="F22" s="121"/>
      <c r="G22" s="121">
        <v>1</v>
      </c>
      <c r="H22" s="121">
        <v>6</v>
      </c>
      <c r="I22" s="121">
        <v>12</v>
      </c>
      <c r="J22" s="121">
        <v>14</v>
      </c>
      <c r="K22" s="121">
        <v>4</v>
      </c>
      <c r="L22" s="121"/>
      <c r="M22" s="121">
        <v>98</v>
      </c>
      <c r="N22" s="114">
        <v>145</v>
      </c>
    </row>
    <row r="23" spans="1:14" x14ac:dyDescent="0.25">
      <c r="A23" s="110" t="s">
        <v>181</v>
      </c>
      <c r="B23" s="117"/>
      <c r="C23" s="121"/>
      <c r="D23" s="121">
        <v>2</v>
      </c>
      <c r="E23" s="121">
        <v>1</v>
      </c>
      <c r="F23" s="121"/>
      <c r="G23" s="121"/>
      <c r="H23" s="121">
        <v>8</v>
      </c>
      <c r="I23" s="121">
        <v>1</v>
      </c>
      <c r="J23" s="121">
        <v>7</v>
      </c>
      <c r="K23" s="121"/>
      <c r="L23" s="121"/>
      <c r="M23" s="121">
        <v>17</v>
      </c>
      <c r="N23" s="114">
        <v>36</v>
      </c>
    </row>
    <row r="24" spans="1:14" x14ac:dyDescent="0.25">
      <c r="A24" s="110" t="s">
        <v>10348</v>
      </c>
      <c r="B24" s="117"/>
      <c r="C24" s="121"/>
      <c r="D24" s="121">
        <v>1</v>
      </c>
      <c r="E24" s="121"/>
      <c r="F24" s="121"/>
      <c r="G24" s="121"/>
      <c r="H24" s="121">
        <v>1</v>
      </c>
      <c r="I24" s="121">
        <v>2</v>
      </c>
      <c r="J24" s="121">
        <v>5</v>
      </c>
      <c r="K24" s="121">
        <v>1</v>
      </c>
      <c r="L24" s="121"/>
      <c r="M24" s="121">
        <v>62</v>
      </c>
      <c r="N24" s="114">
        <v>72</v>
      </c>
    </row>
    <row r="25" spans="1:14" x14ac:dyDescent="0.25">
      <c r="A25" s="110" t="s">
        <v>668</v>
      </c>
      <c r="B25" s="117"/>
      <c r="C25" s="121"/>
      <c r="D25" s="121"/>
      <c r="E25" s="121"/>
      <c r="F25" s="121"/>
      <c r="G25" s="121"/>
      <c r="H25" s="121">
        <v>2</v>
      </c>
      <c r="I25" s="121">
        <v>3</v>
      </c>
      <c r="J25" s="121">
        <v>7</v>
      </c>
      <c r="K25" s="121"/>
      <c r="L25" s="121"/>
      <c r="M25" s="121">
        <v>14</v>
      </c>
      <c r="N25" s="114">
        <v>26</v>
      </c>
    </row>
    <row r="26" spans="1:14" x14ac:dyDescent="0.25">
      <c r="A26" s="110" t="s">
        <v>876</v>
      </c>
      <c r="B26" s="117"/>
      <c r="C26" s="121"/>
      <c r="D26" s="121"/>
      <c r="E26" s="121"/>
      <c r="F26" s="121">
        <v>1</v>
      </c>
      <c r="G26" s="121"/>
      <c r="H26" s="121">
        <v>4</v>
      </c>
      <c r="I26" s="121">
        <v>2</v>
      </c>
      <c r="J26" s="121">
        <v>7</v>
      </c>
      <c r="K26" s="121"/>
      <c r="L26" s="121"/>
      <c r="M26" s="121">
        <v>10</v>
      </c>
      <c r="N26" s="114">
        <v>24</v>
      </c>
    </row>
    <row r="27" spans="1:14" x14ac:dyDescent="0.25">
      <c r="A27" s="110" t="s">
        <v>744</v>
      </c>
      <c r="B27" s="117"/>
      <c r="C27" s="121"/>
      <c r="D27" s="121"/>
      <c r="E27" s="121"/>
      <c r="F27" s="121"/>
      <c r="G27" s="121"/>
      <c r="H27" s="121"/>
      <c r="I27" s="121"/>
      <c r="J27" s="121"/>
      <c r="K27" s="121"/>
      <c r="L27" s="121"/>
      <c r="M27" s="121">
        <v>4</v>
      </c>
      <c r="N27" s="114">
        <v>4</v>
      </c>
    </row>
    <row r="28" spans="1:14" x14ac:dyDescent="0.25">
      <c r="A28" s="111" t="s">
        <v>10518</v>
      </c>
      <c r="B28" s="118">
        <v>2</v>
      </c>
      <c r="C28" s="164">
        <v>10</v>
      </c>
      <c r="D28" s="164">
        <v>17</v>
      </c>
      <c r="E28" s="164">
        <v>12</v>
      </c>
      <c r="F28" s="164">
        <v>1</v>
      </c>
      <c r="G28" s="164">
        <v>4</v>
      </c>
      <c r="H28" s="164">
        <v>44</v>
      </c>
      <c r="I28" s="164">
        <v>60</v>
      </c>
      <c r="J28" s="164">
        <v>124</v>
      </c>
      <c r="K28" s="164">
        <v>13</v>
      </c>
      <c r="L28" s="164">
        <v>1</v>
      </c>
      <c r="M28" s="164">
        <v>503</v>
      </c>
      <c r="N28" s="115">
        <v>791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workbookViewId="0">
      <selection activeCell="A18" sqref="A18"/>
    </sheetView>
  </sheetViews>
  <sheetFormatPr defaultRowHeight="15" x14ac:dyDescent="0.25"/>
  <cols>
    <col min="1" max="1" width="13.140625" customWidth="1"/>
    <col min="2" max="14" width="7.28515625" customWidth="1"/>
    <col min="15" max="15" width="10.5703125" bestFit="1" customWidth="1"/>
  </cols>
  <sheetData>
    <row r="1" spans="1:15" x14ac:dyDescent="0.25">
      <c r="A1" s="2" t="s">
        <v>19062</v>
      </c>
    </row>
    <row r="2" spans="1:15" s="206" customFormat="1" x14ac:dyDescent="0.25">
      <c r="A2" s="207" t="s">
        <v>19068</v>
      </c>
    </row>
    <row r="3" spans="1:15" x14ac:dyDescent="0.25">
      <c r="A3" s="109" t="s">
        <v>19016</v>
      </c>
      <c r="B3" s="112"/>
    </row>
    <row r="4" spans="1:15" x14ac:dyDescent="0.25">
      <c r="A4" s="109" t="s">
        <v>19015</v>
      </c>
      <c r="B4" s="112" t="s">
        <v>9</v>
      </c>
    </row>
    <row r="5" spans="1:15" x14ac:dyDescent="0.25">
      <c r="A5" s="106" t="s">
        <v>10565</v>
      </c>
      <c r="B5" s="113">
        <v>226</v>
      </c>
      <c r="C5" s="160">
        <f>GETPIVOTDATA("Serial",$A$3,"Fate","Accident")/GETPIVOTDATA("Serial",$A$3)</f>
        <v>0.2857142857142857</v>
      </c>
    </row>
    <row r="6" spans="1:15" x14ac:dyDescent="0.25">
      <c r="A6" s="110" t="s">
        <v>10801</v>
      </c>
      <c r="B6" s="114">
        <v>292</v>
      </c>
      <c r="C6" s="160">
        <f>GETPIVOTDATA("Serial",$A$3,"Fate","Disposed")/GETPIVOTDATA("Serial",$A$3)</f>
        <v>0.36915297092288241</v>
      </c>
    </row>
    <row r="7" spans="1:15" x14ac:dyDescent="0.25">
      <c r="A7" s="110" t="s">
        <v>10560</v>
      </c>
      <c r="B7" s="114">
        <v>19</v>
      </c>
      <c r="C7" s="160">
        <f>GETPIVOTDATA("Serial",$A$3,"Fate","Escaped")/GETPIVOTDATA("Serial",$A$3)</f>
        <v>2.402022756005057E-2</v>
      </c>
      <c r="D7" t="s">
        <v>19061</v>
      </c>
    </row>
    <row r="8" spans="1:15" x14ac:dyDescent="0.25">
      <c r="A8" s="110" t="s">
        <v>10590</v>
      </c>
      <c r="B8" s="114">
        <v>56</v>
      </c>
      <c r="C8" s="160">
        <f>GETPIVOTDATA("Serial",$A$3,"Fate","Missing")/GETPIVOTDATA("Serial",$A$3)</f>
        <v>7.0796460176991149E-2</v>
      </c>
      <c r="D8" t="s">
        <v>19059</v>
      </c>
    </row>
    <row r="9" spans="1:15" x14ac:dyDescent="0.25">
      <c r="A9" s="110" t="s">
        <v>10548</v>
      </c>
      <c r="B9" s="114">
        <v>140</v>
      </c>
      <c r="C9" s="160">
        <f>GETPIVOTDATA("Serial",$A$3,"Fate","Operations")/GETPIVOTDATA("Serial",$A$3)</f>
        <v>0.17699115044247787</v>
      </c>
      <c r="D9" t="s">
        <v>19060</v>
      </c>
    </row>
    <row r="10" spans="1:15" x14ac:dyDescent="0.25">
      <c r="A10" s="110" t="s">
        <v>10867</v>
      </c>
      <c r="B10" s="114">
        <v>54</v>
      </c>
      <c r="C10" s="160">
        <f>GETPIVOTDATA("Serial",$A$3,"Fate","Sold")/GETPIVOTDATA("Serial",$A$3)</f>
        <v>6.8268015170670035E-2</v>
      </c>
    </row>
    <row r="11" spans="1:15" x14ac:dyDescent="0.25">
      <c r="A11" s="110" t="s">
        <v>10592</v>
      </c>
      <c r="B11" s="114">
        <v>4</v>
      </c>
      <c r="C11" s="160">
        <f>GETPIVOTDATA("Serial",$A$3,"Fate","Unknown")/GETPIVOTDATA("Serial",$A$3)</f>
        <v>5.0568900126422255E-3</v>
      </c>
    </row>
    <row r="12" spans="1:15" x14ac:dyDescent="0.25">
      <c r="A12" s="111" t="s">
        <v>10518</v>
      </c>
      <c r="B12" s="115">
        <v>791</v>
      </c>
      <c r="C12" s="205">
        <f>SUM(C5:C11)</f>
        <v>1</v>
      </c>
    </row>
    <row r="14" spans="1:15" x14ac:dyDescent="0.25">
      <c r="A14" s="109" t="s">
        <v>19016</v>
      </c>
      <c r="B14" s="109" t="s">
        <v>48</v>
      </c>
      <c r="C14" s="107"/>
      <c r="D14" s="107"/>
      <c r="E14" s="107"/>
      <c r="F14" s="107"/>
      <c r="G14" s="107"/>
      <c r="H14" s="107"/>
      <c r="I14" s="107"/>
      <c r="J14" s="107"/>
      <c r="K14" s="107"/>
      <c r="L14" s="107"/>
      <c r="M14" s="107"/>
      <c r="N14" s="107"/>
      <c r="O14" s="108"/>
    </row>
    <row r="15" spans="1:15" x14ac:dyDescent="0.25">
      <c r="A15" s="109" t="s">
        <v>19015</v>
      </c>
      <c r="B15" s="106" t="s">
        <v>19026</v>
      </c>
      <c r="C15" s="162" t="s">
        <v>509</v>
      </c>
      <c r="D15" s="162" t="s">
        <v>993</v>
      </c>
      <c r="E15" s="162" t="s">
        <v>583</v>
      </c>
      <c r="F15" s="162" t="s">
        <v>56</v>
      </c>
      <c r="G15" s="162" t="s">
        <v>132</v>
      </c>
      <c r="H15" s="162" t="s">
        <v>10514</v>
      </c>
      <c r="I15" s="162" t="s">
        <v>750</v>
      </c>
      <c r="J15" s="162" t="s">
        <v>181</v>
      </c>
      <c r="K15" s="162" t="s">
        <v>10348</v>
      </c>
      <c r="L15" s="162" t="s">
        <v>668</v>
      </c>
      <c r="M15" s="162" t="s">
        <v>876</v>
      </c>
      <c r="N15" s="162" t="s">
        <v>744</v>
      </c>
      <c r="O15" s="112" t="s">
        <v>10518</v>
      </c>
    </row>
    <row r="16" spans="1:15" x14ac:dyDescent="0.25">
      <c r="A16" s="106" t="s">
        <v>10565</v>
      </c>
      <c r="B16" s="116">
        <v>13</v>
      </c>
      <c r="C16" s="163">
        <v>12</v>
      </c>
      <c r="D16" s="163">
        <v>21</v>
      </c>
      <c r="E16" s="163">
        <v>3</v>
      </c>
      <c r="F16" s="163">
        <v>20</v>
      </c>
      <c r="G16" s="163">
        <v>58</v>
      </c>
      <c r="H16" s="163">
        <v>15</v>
      </c>
      <c r="I16" s="163">
        <v>38</v>
      </c>
      <c r="J16" s="163">
        <v>10</v>
      </c>
      <c r="K16" s="163">
        <v>21</v>
      </c>
      <c r="L16" s="163">
        <v>5</v>
      </c>
      <c r="M16" s="163">
        <v>8</v>
      </c>
      <c r="N16" s="163">
        <v>2</v>
      </c>
      <c r="O16" s="113">
        <v>226</v>
      </c>
    </row>
    <row r="17" spans="1:15" x14ac:dyDescent="0.25">
      <c r="A17" s="110" t="s">
        <v>10801</v>
      </c>
      <c r="B17" s="117">
        <v>15</v>
      </c>
      <c r="C17" s="121">
        <v>12</v>
      </c>
      <c r="D17" s="121">
        <v>27</v>
      </c>
      <c r="E17" s="121"/>
      <c r="F17" s="121">
        <v>27</v>
      </c>
      <c r="G17" s="121">
        <v>52</v>
      </c>
      <c r="H17" s="121">
        <v>26</v>
      </c>
      <c r="I17" s="121">
        <v>69</v>
      </c>
      <c r="J17" s="121">
        <v>5</v>
      </c>
      <c r="K17" s="121">
        <v>37</v>
      </c>
      <c r="L17" s="121">
        <v>14</v>
      </c>
      <c r="M17" s="121">
        <v>7</v>
      </c>
      <c r="N17" s="121">
        <v>1</v>
      </c>
      <c r="O17" s="114">
        <v>292</v>
      </c>
    </row>
    <row r="18" spans="1:15" x14ac:dyDescent="0.25">
      <c r="A18" s="110" t="s">
        <v>10560</v>
      </c>
      <c r="B18" s="117"/>
      <c r="C18" s="121">
        <v>2</v>
      </c>
      <c r="D18" s="121">
        <v>5</v>
      </c>
      <c r="E18" s="121"/>
      <c r="F18" s="121">
        <v>3</v>
      </c>
      <c r="G18" s="121">
        <v>4</v>
      </c>
      <c r="H18" s="121"/>
      <c r="I18" s="121">
        <v>3</v>
      </c>
      <c r="J18" s="121"/>
      <c r="K18" s="121"/>
      <c r="L18" s="121"/>
      <c r="M18" s="121">
        <v>2</v>
      </c>
      <c r="N18" s="121"/>
      <c r="O18" s="114">
        <v>19</v>
      </c>
    </row>
    <row r="19" spans="1:15" x14ac:dyDescent="0.25">
      <c r="A19" s="110" t="s">
        <v>10590</v>
      </c>
      <c r="B19" s="117">
        <v>2</v>
      </c>
      <c r="C19" s="121"/>
      <c r="D19" s="121">
        <v>2</v>
      </c>
      <c r="E19" s="121"/>
      <c r="F19" s="121">
        <v>1</v>
      </c>
      <c r="G19" s="121">
        <v>23</v>
      </c>
      <c r="H19" s="121">
        <v>1</v>
      </c>
      <c r="I19" s="121">
        <v>9</v>
      </c>
      <c r="J19" s="121">
        <v>3</v>
      </c>
      <c r="K19" s="121">
        <v>10</v>
      </c>
      <c r="L19" s="121">
        <v>1</v>
      </c>
      <c r="M19" s="121">
        <v>4</v>
      </c>
      <c r="N19" s="121"/>
      <c r="O19" s="114">
        <v>56</v>
      </c>
    </row>
    <row r="20" spans="1:15" x14ac:dyDescent="0.25">
      <c r="A20" s="110" t="s">
        <v>10548</v>
      </c>
      <c r="B20" s="117">
        <v>11</v>
      </c>
      <c r="C20" s="121">
        <v>2</v>
      </c>
      <c r="D20" s="121">
        <v>17</v>
      </c>
      <c r="E20" s="121">
        <v>1</v>
      </c>
      <c r="F20" s="121">
        <v>5</v>
      </c>
      <c r="G20" s="121">
        <v>57</v>
      </c>
      <c r="H20" s="121">
        <v>4</v>
      </c>
      <c r="I20" s="121">
        <v>23</v>
      </c>
      <c r="J20" s="121">
        <v>7</v>
      </c>
      <c r="K20" s="121">
        <v>4</v>
      </c>
      <c r="L20" s="121">
        <v>6</v>
      </c>
      <c r="M20" s="121">
        <v>2</v>
      </c>
      <c r="N20" s="121">
        <v>1</v>
      </c>
      <c r="O20" s="114">
        <v>140</v>
      </c>
    </row>
    <row r="21" spans="1:15" x14ac:dyDescent="0.25">
      <c r="A21" s="110" t="s">
        <v>10867</v>
      </c>
      <c r="B21" s="117"/>
      <c r="C21" s="121"/>
      <c r="D21" s="121">
        <v>1</v>
      </c>
      <c r="E21" s="121"/>
      <c r="F21" s="121">
        <v>1</v>
      </c>
      <c r="G21" s="121">
        <v>40</v>
      </c>
      <c r="H21" s="121"/>
      <c r="I21" s="121"/>
      <c r="J21" s="121">
        <v>11</v>
      </c>
      <c r="K21" s="121"/>
      <c r="L21" s="121"/>
      <c r="M21" s="121">
        <v>1</v>
      </c>
      <c r="N21" s="121"/>
      <c r="O21" s="114">
        <v>54</v>
      </c>
    </row>
    <row r="22" spans="1:15" x14ac:dyDescent="0.25">
      <c r="A22" s="110" t="s">
        <v>10592</v>
      </c>
      <c r="B22" s="117"/>
      <c r="C22" s="121"/>
      <c r="D22" s="121"/>
      <c r="E22" s="121"/>
      <c r="F22" s="121"/>
      <c r="G22" s="121">
        <v>1</v>
      </c>
      <c r="H22" s="121"/>
      <c r="I22" s="121">
        <v>3</v>
      </c>
      <c r="J22" s="121"/>
      <c r="K22" s="121"/>
      <c r="L22" s="121"/>
      <c r="M22" s="121"/>
      <c r="N22" s="121"/>
      <c r="O22" s="114">
        <v>4</v>
      </c>
    </row>
    <row r="23" spans="1:15" x14ac:dyDescent="0.25">
      <c r="A23" s="111" t="s">
        <v>10518</v>
      </c>
      <c r="B23" s="118">
        <v>41</v>
      </c>
      <c r="C23" s="164">
        <v>28</v>
      </c>
      <c r="D23" s="164">
        <v>73</v>
      </c>
      <c r="E23" s="164">
        <v>4</v>
      </c>
      <c r="F23" s="164">
        <v>57</v>
      </c>
      <c r="G23" s="164">
        <v>235</v>
      </c>
      <c r="H23" s="164">
        <v>46</v>
      </c>
      <c r="I23" s="164">
        <v>145</v>
      </c>
      <c r="J23" s="164">
        <v>36</v>
      </c>
      <c r="K23" s="164">
        <v>72</v>
      </c>
      <c r="L23" s="164">
        <v>26</v>
      </c>
      <c r="M23" s="164">
        <v>24</v>
      </c>
      <c r="N23" s="164">
        <v>4</v>
      </c>
      <c r="O23" s="115">
        <v>791</v>
      </c>
    </row>
    <row r="25" spans="1:15" x14ac:dyDescent="0.25">
      <c r="A25" t="s">
        <v>19015</v>
      </c>
      <c r="B25" t="s">
        <v>19026</v>
      </c>
      <c r="C25" t="s">
        <v>509</v>
      </c>
      <c r="D25" t="s">
        <v>993</v>
      </c>
      <c r="E25" t="s">
        <v>583</v>
      </c>
      <c r="F25" t="s">
        <v>56</v>
      </c>
      <c r="G25" t="s">
        <v>132</v>
      </c>
      <c r="H25" t="s">
        <v>10514</v>
      </c>
      <c r="I25" t="s">
        <v>750</v>
      </c>
      <c r="J25" t="s">
        <v>181</v>
      </c>
      <c r="K25" t="s">
        <v>10348</v>
      </c>
      <c r="L25" t="s">
        <v>668</v>
      </c>
      <c r="M25" t="s">
        <v>876</v>
      </c>
      <c r="N25" t="s">
        <v>418</v>
      </c>
      <c r="O25" t="s">
        <v>10518</v>
      </c>
    </row>
    <row r="26" spans="1:15" x14ac:dyDescent="0.25">
      <c r="A26" t="s">
        <v>10565</v>
      </c>
      <c r="B26" s="205">
        <v>0.30952380952380953</v>
      </c>
      <c r="C26" s="205">
        <v>0.42857142857142855</v>
      </c>
      <c r="D26" s="205">
        <v>0.31168831168831168</v>
      </c>
      <c r="E26" s="205">
        <v>0.75</v>
      </c>
      <c r="F26" s="205">
        <v>0.36206896551724138</v>
      </c>
      <c r="G26" s="205">
        <v>0.25</v>
      </c>
      <c r="H26" s="205">
        <v>0.34042553191489361</v>
      </c>
      <c r="I26" s="205">
        <v>0.27152317880794702</v>
      </c>
      <c r="J26" s="205">
        <v>0.27777777777777779</v>
      </c>
      <c r="K26" s="205">
        <v>0.29166666666666669</v>
      </c>
      <c r="L26" s="205">
        <v>0.19230769230769232</v>
      </c>
      <c r="M26" s="205">
        <v>0.33333333333333331</v>
      </c>
      <c r="N26" s="205">
        <v>0.7</v>
      </c>
      <c r="O26" s="205">
        <v>0.29570552147239265</v>
      </c>
    </row>
    <row r="27" spans="1:15" x14ac:dyDescent="0.25">
      <c r="A27" t="s">
        <v>10801</v>
      </c>
      <c r="B27" s="205">
        <v>0.38095238095238093</v>
      </c>
      <c r="C27" s="205">
        <v>0.42857142857142855</v>
      </c>
      <c r="D27" s="205">
        <v>0.35064935064935066</v>
      </c>
      <c r="E27" s="205" t="s">
        <v>10499</v>
      </c>
      <c r="F27" s="205">
        <v>0.46551724137931033</v>
      </c>
      <c r="G27" s="205">
        <v>0.20833333333333334</v>
      </c>
      <c r="H27" s="205">
        <v>0.55319148936170215</v>
      </c>
      <c r="I27" s="205">
        <v>0.46357615894039733</v>
      </c>
      <c r="J27" s="205">
        <v>0.1388888888888889</v>
      </c>
      <c r="K27" s="205">
        <v>0.51388888888888884</v>
      </c>
      <c r="L27" s="205">
        <v>0.53846153846153844</v>
      </c>
      <c r="M27" s="205">
        <v>0.29166666666666669</v>
      </c>
      <c r="N27" s="205">
        <v>0.3</v>
      </c>
      <c r="O27" s="205">
        <v>0.36073619631901843</v>
      </c>
    </row>
    <row r="28" spans="1:15" x14ac:dyDescent="0.25">
      <c r="A28" t="s">
        <v>10560</v>
      </c>
      <c r="B28" s="205" t="s">
        <v>10499</v>
      </c>
      <c r="C28" s="205">
        <v>7.1428571428571425E-2</v>
      </c>
      <c r="D28" s="205">
        <v>6.4935064935064929E-2</v>
      </c>
      <c r="E28" s="205" t="s">
        <v>10499</v>
      </c>
      <c r="F28" s="205">
        <v>5.1724137931034482E-2</v>
      </c>
      <c r="G28" s="205">
        <v>1.6666666666666666E-2</v>
      </c>
      <c r="H28" s="205" t="s">
        <v>10499</v>
      </c>
      <c r="I28" s="205">
        <v>1.9867549668874173E-2</v>
      </c>
      <c r="J28" s="205" t="s">
        <v>10499</v>
      </c>
      <c r="K28" s="205" t="s">
        <v>10499</v>
      </c>
      <c r="L28" s="205" t="s">
        <v>10499</v>
      </c>
      <c r="M28" s="205">
        <v>8.3333333333333329E-2</v>
      </c>
      <c r="N28" s="205" t="s">
        <v>10499</v>
      </c>
      <c r="O28" s="205">
        <v>2.3312883435582823E-2</v>
      </c>
    </row>
    <row r="29" spans="1:15" x14ac:dyDescent="0.25">
      <c r="A29" t="s">
        <v>10590</v>
      </c>
      <c r="B29" s="205">
        <v>4.7619047619047616E-2</v>
      </c>
      <c r="C29" s="205" t="s">
        <v>10499</v>
      </c>
      <c r="D29" s="205">
        <v>2.5974025974025976E-2</v>
      </c>
      <c r="E29" s="205" t="s">
        <v>10499</v>
      </c>
      <c r="F29" s="205">
        <v>1.7241379310344827E-2</v>
      </c>
      <c r="G29" s="205">
        <v>9.583333333333334E-2</v>
      </c>
      <c r="H29" s="205">
        <v>2.1276595744680851E-2</v>
      </c>
      <c r="I29" s="205">
        <v>5.9602649006622516E-2</v>
      </c>
      <c r="J29" s="205">
        <v>8.3333333333333329E-2</v>
      </c>
      <c r="K29" s="205">
        <v>0.1388888888888889</v>
      </c>
      <c r="L29" s="205">
        <v>3.8461538461538464E-2</v>
      </c>
      <c r="M29" s="205">
        <v>0.16666666666666666</v>
      </c>
      <c r="N29" s="205" t="s">
        <v>10499</v>
      </c>
      <c r="O29" s="205">
        <v>6.8711656441717797E-2</v>
      </c>
    </row>
    <row r="30" spans="1:15" x14ac:dyDescent="0.25">
      <c r="A30" t="s">
        <v>10548</v>
      </c>
      <c r="B30" s="205">
        <v>0.26190476190476192</v>
      </c>
      <c r="C30" s="205">
        <v>7.1428571428571425E-2</v>
      </c>
      <c r="D30" s="205">
        <v>0.23376623376623376</v>
      </c>
      <c r="E30" s="205">
        <v>0.25</v>
      </c>
      <c r="F30" s="205">
        <v>8.6206896551724144E-2</v>
      </c>
      <c r="G30" s="205">
        <v>0.24583333333333332</v>
      </c>
      <c r="H30" s="205">
        <v>8.5106382978723402E-2</v>
      </c>
      <c r="I30" s="205">
        <v>0.16556291390728478</v>
      </c>
      <c r="J30" s="205">
        <v>0.19444444444444445</v>
      </c>
      <c r="K30" s="205">
        <v>5.5555555555555552E-2</v>
      </c>
      <c r="L30" s="205">
        <v>0.23076923076923078</v>
      </c>
      <c r="M30" s="205">
        <v>8.3333333333333329E-2</v>
      </c>
      <c r="N30" s="205" t="s">
        <v>10499</v>
      </c>
      <c r="O30" s="205">
        <v>0.17668711656441718</v>
      </c>
    </row>
    <row r="31" spans="1:15" x14ac:dyDescent="0.25">
      <c r="A31" t="s">
        <v>10867</v>
      </c>
      <c r="B31" s="205" t="s">
        <v>10499</v>
      </c>
      <c r="C31" s="205" t="s">
        <v>10499</v>
      </c>
      <c r="D31" s="205">
        <v>1.2987012987012988E-2</v>
      </c>
      <c r="E31" s="205" t="s">
        <v>10499</v>
      </c>
      <c r="F31" s="205">
        <v>1.7241379310344827E-2</v>
      </c>
      <c r="G31" s="205">
        <v>0.17916666666666667</v>
      </c>
      <c r="H31" s="205" t="s">
        <v>10499</v>
      </c>
      <c r="I31" s="205" t="s">
        <v>10499</v>
      </c>
      <c r="J31" s="205">
        <v>0.30555555555555558</v>
      </c>
      <c r="K31" s="205" t="s">
        <v>10499</v>
      </c>
      <c r="L31" s="205" t="s">
        <v>10499</v>
      </c>
      <c r="M31" s="205">
        <v>4.1666666666666664E-2</v>
      </c>
      <c r="N31" s="205" t="s">
        <v>10499</v>
      </c>
      <c r="O31" s="205">
        <v>6.9938650306748465E-2</v>
      </c>
    </row>
    <row r="32" spans="1:15" x14ac:dyDescent="0.25">
      <c r="A32" t="s">
        <v>10592</v>
      </c>
      <c r="B32" s="205" t="s">
        <v>10499</v>
      </c>
      <c r="C32" s="205" t="s">
        <v>10499</v>
      </c>
      <c r="D32" s="205" t="s">
        <v>10499</v>
      </c>
      <c r="E32" s="205" t="s">
        <v>10499</v>
      </c>
      <c r="F32" s="205" t="s">
        <v>10499</v>
      </c>
      <c r="G32" s="205">
        <v>4.1666666666666666E-3</v>
      </c>
      <c r="H32" s="205" t="s">
        <v>10499</v>
      </c>
      <c r="I32" s="205">
        <v>1.9867549668874173E-2</v>
      </c>
      <c r="J32" s="205" t="s">
        <v>10499</v>
      </c>
      <c r="K32" s="205" t="s">
        <v>10499</v>
      </c>
      <c r="L32" s="205" t="s">
        <v>10499</v>
      </c>
      <c r="M32" s="205" t="s">
        <v>10499</v>
      </c>
      <c r="N32" s="205" t="s">
        <v>10499</v>
      </c>
      <c r="O32" s="205">
        <v>4.9079754601226997E-3</v>
      </c>
    </row>
    <row r="33" spans="1:15" x14ac:dyDescent="0.25">
      <c r="A33" t="s">
        <v>10518</v>
      </c>
      <c r="B33" s="205">
        <v>1</v>
      </c>
      <c r="C33" s="205">
        <v>1</v>
      </c>
      <c r="D33" s="205">
        <v>1</v>
      </c>
      <c r="E33" s="205">
        <v>1</v>
      </c>
      <c r="F33" s="205">
        <v>1</v>
      </c>
      <c r="G33" s="205">
        <v>1</v>
      </c>
      <c r="H33" s="205">
        <v>1</v>
      </c>
      <c r="I33" s="205">
        <v>1</v>
      </c>
      <c r="J33" s="205">
        <v>1</v>
      </c>
      <c r="K33" s="205">
        <v>1</v>
      </c>
      <c r="L33" s="205">
        <v>1</v>
      </c>
      <c r="M33" s="205">
        <v>1</v>
      </c>
      <c r="N33" s="205">
        <v>1</v>
      </c>
      <c r="O33" s="205">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workbookViewId="0"/>
  </sheetViews>
  <sheetFormatPr defaultColWidth="8.85546875" defaultRowHeight="15" x14ac:dyDescent="0.25"/>
  <cols>
    <col min="1" max="1" width="12.28515625" style="17" customWidth="1"/>
    <col min="2" max="2" width="15.28515625" style="17" customWidth="1"/>
    <col min="3" max="3" width="17.28515625" style="17" bestFit="1" customWidth="1"/>
    <col min="4" max="4" width="4.42578125" style="17" customWidth="1"/>
    <col min="5" max="5" width="17.28515625" style="17" customWidth="1"/>
    <col min="6" max="9" width="12.28515625" style="17" customWidth="1"/>
    <col min="10" max="10" width="12.28515625" style="17" bestFit="1" customWidth="1"/>
    <col min="11" max="11" width="10.5703125" style="17" bestFit="1" customWidth="1"/>
    <col min="12" max="12" width="10.5703125" style="17" customWidth="1"/>
    <col min="13" max="13" width="17.28515625" style="17" customWidth="1"/>
    <col min="14" max="18" width="12.28515625" style="17" bestFit="1" customWidth="1"/>
    <col min="19" max="19" width="10.5703125" style="17" bestFit="1" customWidth="1"/>
    <col min="20" max="16384" width="8.85546875" style="17"/>
  </cols>
  <sheetData>
    <row r="1" spans="1:12" x14ac:dyDescent="0.25">
      <c r="A1" s="165"/>
      <c r="B1" s="173" t="s">
        <v>10520</v>
      </c>
      <c r="C1" s="174"/>
      <c r="E1" s="173" t="s">
        <v>10519</v>
      </c>
      <c r="F1" s="173" t="s">
        <v>109</v>
      </c>
      <c r="G1" s="175"/>
      <c r="H1" s="175"/>
      <c r="I1" s="175"/>
      <c r="J1" s="175"/>
      <c r="K1" s="174"/>
      <c r="L1" s="166"/>
    </row>
    <row r="2" spans="1:12" x14ac:dyDescent="0.25">
      <c r="A2" s="173" t="s">
        <v>109</v>
      </c>
      <c r="B2" s="165" t="s">
        <v>10519</v>
      </c>
      <c r="C2" s="176" t="s">
        <v>10521</v>
      </c>
      <c r="E2" s="173" t="s">
        <v>48</v>
      </c>
      <c r="F2" s="165" t="s">
        <v>11</v>
      </c>
      <c r="G2" s="166" t="s">
        <v>110</v>
      </c>
      <c r="H2" s="166" t="s">
        <v>10</v>
      </c>
      <c r="I2" s="166" t="s">
        <v>19024</v>
      </c>
      <c r="J2" s="166" t="s">
        <v>19029</v>
      </c>
      <c r="K2" s="167" t="s">
        <v>10518</v>
      </c>
      <c r="L2" s="165"/>
    </row>
    <row r="3" spans="1:12" x14ac:dyDescent="0.25">
      <c r="A3" s="165" t="s">
        <v>11</v>
      </c>
      <c r="B3" s="165">
        <v>238.93529411764706</v>
      </c>
      <c r="C3" s="176">
        <v>647.5739644970414</v>
      </c>
      <c r="E3" s="165" t="s">
        <v>56</v>
      </c>
      <c r="F3" s="165">
        <v>296.5</v>
      </c>
      <c r="G3" s="166">
        <v>161.23214285714286</v>
      </c>
      <c r="H3" s="166"/>
      <c r="I3" s="166"/>
      <c r="J3" s="166"/>
      <c r="K3" s="167">
        <v>165.89655172413794</v>
      </c>
      <c r="L3" s="165"/>
    </row>
    <row r="4" spans="1:12" x14ac:dyDescent="0.25">
      <c r="A4" s="168" t="s">
        <v>110</v>
      </c>
      <c r="B4" s="168">
        <v>168.7007299270073</v>
      </c>
      <c r="C4" s="177">
        <v>854.40145985401455</v>
      </c>
      <c r="E4" s="168" t="s">
        <v>132</v>
      </c>
      <c r="F4" s="168">
        <v>338.765625</v>
      </c>
      <c r="G4" s="17">
        <v>202.26666666666668</v>
      </c>
      <c r="H4" s="17">
        <v>195.44285714285715</v>
      </c>
      <c r="K4" s="169">
        <v>233.5140562248996</v>
      </c>
      <c r="L4" s="168"/>
    </row>
    <row r="5" spans="1:12" x14ac:dyDescent="0.25">
      <c r="A5" s="168" t="s">
        <v>10</v>
      </c>
      <c r="B5" s="168">
        <v>211.49820788530465</v>
      </c>
      <c r="C5" s="177">
        <v>759.49462365591398</v>
      </c>
      <c r="E5" s="168" t="s">
        <v>10514</v>
      </c>
      <c r="F5" s="168">
        <v>211.17021276595744</v>
      </c>
      <c r="K5" s="169">
        <v>211.17021276595744</v>
      </c>
      <c r="L5" s="168"/>
    </row>
    <row r="6" spans="1:12" x14ac:dyDescent="0.25">
      <c r="A6" s="168" t="s">
        <v>19024</v>
      </c>
      <c r="B6" s="168">
        <v>311.32142857142856</v>
      </c>
      <c r="C6" s="177">
        <v>711.44642857142856</v>
      </c>
      <c r="E6" s="168" t="s">
        <v>750</v>
      </c>
      <c r="F6" s="168">
        <v>187.96688741721854</v>
      </c>
      <c r="K6" s="169">
        <v>187.96688741721854</v>
      </c>
      <c r="L6" s="168"/>
    </row>
    <row r="7" spans="1:12" x14ac:dyDescent="0.25">
      <c r="A7" s="168" t="s">
        <v>19029</v>
      </c>
      <c r="B7" s="168">
        <v>352.83333333333331</v>
      </c>
      <c r="C7" s="177">
        <v>748.66666666666663</v>
      </c>
      <c r="E7" s="168" t="s">
        <v>181</v>
      </c>
      <c r="F7" s="168"/>
      <c r="G7" s="17">
        <v>138.36111111111111</v>
      </c>
      <c r="K7" s="169">
        <v>138.36111111111111</v>
      </c>
      <c r="L7" s="168"/>
    </row>
    <row r="8" spans="1:12" x14ac:dyDescent="0.25">
      <c r="A8" s="170" t="s">
        <v>10518</v>
      </c>
      <c r="B8" s="170">
        <v>223.60513447432763</v>
      </c>
      <c r="C8" s="178">
        <v>725.69240196078431</v>
      </c>
      <c r="E8" s="168" t="s">
        <v>10348</v>
      </c>
      <c r="F8" s="168">
        <v>268.25</v>
      </c>
      <c r="K8" s="169">
        <v>268.25</v>
      </c>
      <c r="L8" s="168"/>
    </row>
    <row r="9" spans="1:12" x14ac:dyDescent="0.25">
      <c r="E9" s="168" t="s">
        <v>668</v>
      </c>
      <c r="F9" s="168"/>
      <c r="I9" s="17">
        <v>349.26923076923077</v>
      </c>
      <c r="K9" s="169">
        <v>349.26923076923077</v>
      </c>
      <c r="L9" s="168"/>
    </row>
    <row r="10" spans="1:12" x14ac:dyDescent="0.25">
      <c r="A10" s="204" t="s">
        <v>59</v>
      </c>
      <c r="B10" s="204" t="s">
        <v>19056</v>
      </c>
      <c r="E10" s="168" t="s">
        <v>876</v>
      </c>
      <c r="F10" s="168"/>
      <c r="I10" s="17">
        <v>250.83333333333334</v>
      </c>
      <c r="K10" s="169">
        <v>250.83333333333334</v>
      </c>
      <c r="L10" s="168"/>
    </row>
    <row r="11" spans="1:12" x14ac:dyDescent="0.25">
      <c r="A11" s="204" t="s">
        <v>224</v>
      </c>
      <c r="B11" s="204" t="s">
        <v>19057</v>
      </c>
      <c r="E11" s="168" t="s">
        <v>19026</v>
      </c>
      <c r="F11" s="168"/>
      <c r="H11" s="17">
        <v>143.11111111111111</v>
      </c>
      <c r="J11" s="17">
        <v>352.83333333333331</v>
      </c>
      <c r="K11" s="169">
        <v>173.07142857142858</v>
      </c>
      <c r="L11" s="168"/>
    </row>
    <row r="12" spans="1:12" x14ac:dyDescent="0.25">
      <c r="E12" s="168" t="s">
        <v>509</v>
      </c>
      <c r="F12" s="168"/>
      <c r="H12" s="17">
        <v>368.03846153846155</v>
      </c>
      <c r="I12" s="17">
        <v>611</v>
      </c>
      <c r="K12" s="169">
        <v>385.39285714285717</v>
      </c>
      <c r="L12" s="168"/>
    </row>
    <row r="13" spans="1:12" x14ac:dyDescent="0.25">
      <c r="E13" s="168" t="s">
        <v>993</v>
      </c>
      <c r="F13" s="168"/>
      <c r="H13" s="17">
        <v>225.56164383561645</v>
      </c>
      <c r="I13" s="17">
        <v>277.75</v>
      </c>
      <c r="K13" s="169">
        <v>228.27272727272728</v>
      </c>
      <c r="L13" s="168"/>
    </row>
    <row r="14" spans="1:12" x14ac:dyDescent="0.25">
      <c r="E14" s="168" t="s">
        <v>583</v>
      </c>
      <c r="F14" s="168"/>
      <c r="H14" s="17">
        <v>114.75</v>
      </c>
      <c r="K14" s="169">
        <v>114.75</v>
      </c>
      <c r="L14" s="168"/>
    </row>
    <row r="15" spans="1:12" x14ac:dyDescent="0.25">
      <c r="E15" s="168" t="s">
        <v>744</v>
      </c>
      <c r="F15" s="168">
        <v>335.5</v>
      </c>
      <c r="K15" s="169">
        <v>335.5</v>
      </c>
      <c r="L15" s="168"/>
    </row>
    <row r="16" spans="1:12" x14ac:dyDescent="0.25">
      <c r="E16" s="170" t="s">
        <v>10518</v>
      </c>
      <c r="F16" s="170">
        <v>238.93529411764706</v>
      </c>
      <c r="G16" s="171">
        <v>168.7007299270073</v>
      </c>
      <c r="H16" s="171">
        <v>211.49820788530465</v>
      </c>
      <c r="I16" s="171">
        <v>311.32142857142856</v>
      </c>
      <c r="J16" s="171">
        <v>352.83333333333331</v>
      </c>
      <c r="K16" s="172">
        <v>223.60513447432763</v>
      </c>
      <c r="L16" s="179"/>
    </row>
    <row r="18" spans="5:11" x14ac:dyDescent="0.25">
      <c r="E18" s="173" t="s">
        <v>10521</v>
      </c>
      <c r="F18" s="173" t="s">
        <v>109</v>
      </c>
      <c r="G18" s="175"/>
      <c r="H18" s="175"/>
      <c r="I18" s="175"/>
      <c r="J18" s="175"/>
      <c r="K18" s="174"/>
    </row>
    <row r="19" spans="5:11" x14ac:dyDescent="0.25">
      <c r="E19" s="173" t="s">
        <v>48</v>
      </c>
      <c r="F19" s="165" t="s">
        <v>11</v>
      </c>
      <c r="G19" s="166" t="s">
        <v>110</v>
      </c>
      <c r="H19" s="166" t="s">
        <v>10</v>
      </c>
      <c r="I19" s="166" t="s">
        <v>19024</v>
      </c>
      <c r="J19" s="166" t="s">
        <v>19029</v>
      </c>
      <c r="K19" s="167" t="s">
        <v>10518</v>
      </c>
    </row>
    <row r="20" spans="5:11" x14ac:dyDescent="0.25">
      <c r="E20" s="165" t="s">
        <v>56</v>
      </c>
      <c r="F20" s="165">
        <v>959</v>
      </c>
      <c r="G20" s="166">
        <v>886.19642857142856</v>
      </c>
      <c r="H20" s="166"/>
      <c r="I20" s="166"/>
      <c r="J20" s="166"/>
      <c r="K20" s="167">
        <v>888.70689655172418</v>
      </c>
    </row>
    <row r="21" spans="5:11" x14ac:dyDescent="0.25">
      <c r="E21" s="168" t="s">
        <v>132</v>
      </c>
      <c r="F21" s="168">
        <v>866.66666666666663</v>
      </c>
      <c r="G21" s="17">
        <v>863.84444444444443</v>
      </c>
      <c r="H21" s="17">
        <v>843.07142857142856</v>
      </c>
      <c r="K21" s="169">
        <v>852.83467741935488</v>
      </c>
    </row>
    <row r="22" spans="5:11" x14ac:dyDescent="0.25">
      <c r="E22" s="168" t="s">
        <v>10514</v>
      </c>
      <c r="F22" s="168">
        <v>740.02127659574467</v>
      </c>
      <c r="K22" s="169">
        <v>740.02127659574467</v>
      </c>
    </row>
    <row r="23" spans="5:11" x14ac:dyDescent="0.25">
      <c r="E23" s="168" t="s">
        <v>750</v>
      </c>
      <c r="F23" s="168">
        <v>546.44000000000005</v>
      </c>
      <c r="K23" s="169">
        <v>546.44000000000005</v>
      </c>
    </row>
    <row r="24" spans="5:11" x14ac:dyDescent="0.25">
      <c r="E24" s="168" t="s">
        <v>181</v>
      </c>
      <c r="F24" s="168"/>
      <c r="G24" s="17">
        <v>793.13888888888891</v>
      </c>
      <c r="K24" s="169">
        <v>793.13888888888891</v>
      </c>
    </row>
    <row r="25" spans="5:11" x14ac:dyDescent="0.25">
      <c r="E25" s="168" t="s">
        <v>10348</v>
      </c>
      <c r="F25" s="168">
        <v>604.30555555555554</v>
      </c>
      <c r="K25" s="169">
        <v>604.30555555555554</v>
      </c>
    </row>
    <row r="26" spans="5:11" x14ac:dyDescent="0.25">
      <c r="E26" s="168" t="s">
        <v>668</v>
      </c>
      <c r="F26" s="168"/>
      <c r="I26" s="17">
        <v>735.23076923076928</v>
      </c>
      <c r="K26" s="169">
        <v>735.23076923076928</v>
      </c>
    </row>
    <row r="27" spans="5:11" x14ac:dyDescent="0.25">
      <c r="E27" s="168" t="s">
        <v>876</v>
      </c>
      <c r="F27" s="168"/>
      <c r="I27" s="17">
        <v>560.83333333333337</v>
      </c>
      <c r="K27" s="169">
        <v>560.83333333333337</v>
      </c>
    </row>
    <row r="28" spans="5:11" x14ac:dyDescent="0.25">
      <c r="E28" s="168" t="s">
        <v>19026</v>
      </c>
      <c r="F28" s="168"/>
      <c r="H28" s="17">
        <v>792.08333333333337</v>
      </c>
      <c r="J28" s="17">
        <v>748.66666666666663</v>
      </c>
      <c r="K28" s="169">
        <v>785.88095238095241</v>
      </c>
    </row>
    <row r="29" spans="5:11" x14ac:dyDescent="0.25">
      <c r="E29" s="168" t="s">
        <v>509</v>
      </c>
      <c r="F29" s="168"/>
      <c r="H29" s="17">
        <v>706.42307692307691</v>
      </c>
      <c r="I29" s="17">
        <v>777.5</v>
      </c>
      <c r="K29" s="169">
        <v>711.5</v>
      </c>
    </row>
    <row r="30" spans="5:11" x14ac:dyDescent="0.25">
      <c r="E30" s="168" t="s">
        <v>993</v>
      </c>
      <c r="F30" s="168"/>
      <c r="H30" s="17">
        <v>624.76712328767121</v>
      </c>
      <c r="I30" s="17">
        <v>1427.5</v>
      </c>
      <c r="K30" s="169">
        <v>666.46753246753246</v>
      </c>
    </row>
    <row r="31" spans="5:11" x14ac:dyDescent="0.25">
      <c r="E31" s="168" t="s">
        <v>583</v>
      </c>
      <c r="F31" s="168"/>
      <c r="H31" s="17">
        <v>344.75</v>
      </c>
      <c r="K31" s="169">
        <v>344.75</v>
      </c>
    </row>
    <row r="32" spans="5:11" x14ac:dyDescent="0.25">
      <c r="E32" s="168" t="s">
        <v>744</v>
      </c>
      <c r="F32" s="168">
        <v>526.25</v>
      </c>
      <c r="K32" s="169">
        <v>526.25</v>
      </c>
    </row>
    <row r="33" spans="5:11" x14ac:dyDescent="0.25">
      <c r="E33" s="170" t="s">
        <v>10518</v>
      </c>
      <c r="F33" s="170">
        <v>647.5739644970414</v>
      </c>
      <c r="G33" s="171">
        <v>854.40145985401455</v>
      </c>
      <c r="H33" s="171">
        <v>759.49462365591398</v>
      </c>
      <c r="I33" s="171">
        <v>711.44642857142856</v>
      </c>
      <c r="J33" s="171">
        <v>748.66666666666663</v>
      </c>
      <c r="K33" s="172">
        <v>725.69240196078431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A3" sqref="A3"/>
    </sheetView>
  </sheetViews>
  <sheetFormatPr defaultRowHeight="15" x14ac:dyDescent="0.25"/>
  <cols>
    <col min="1" max="1" width="14.5703125" bestFit="1" customWidth="1"/>
    <col min="2" max="6" width="12.28515625" bestFit="1" customWidth="1"/>
    <col min="7" max="7" width="10.5703125" customWidth="1"/>
    <col min="8" max="8" width="10.5703125" bestFit="1" customWidth="1"/>
  </cols>
  <sheetData>
    <row r="1" spans="1:7" x14ac:dyDescent="0.25">
      <c r="A1" s="2" t="s">
        <v>19066</v>
      </c>
    </row>
    <row r="3" spans="1:7" x14ac:dyDescent="0.25">
      <c r="A3" s="109" t="s">
        <v>19021</v>
      </c>
      <c r="B3" s="109" t="s">
        <v>109</v>
      </c>
      <c r="C3" s="107"/>
      <c r="D3" s="107"/>
      <c r="E3" s="107"/>
      <c r="F3" s="107"/>
      <c r="G3" s="108"/>
    </row>
    <row r="4" spans="1:7" x14ac:dyDescent="0.25">
      <c r="A4" s="109" t="s">
        <v>48</v>
      </c>
      <c r="B4" s="106" t="s">
        <v>11</v>
      </c>
      <c r="C4" s="162" t="s">
        <v>110</v>
      </c>
      <c r="D4" s="162" t="s">
        <v>10</v>
      </c>
      <c r="E4" s="162" t="s">
        <v>19024</v>
      </c>
      <c r="F4" s="162" t="s">
        <v>19029</v>
      </c>
      <c r="G4" s="112" t="s">
        <v>10518</v>
      </c>
    </row>
    <row r="5" spans="1:7" x14ac:dyDescent="0.25">
      <c r="A5" s="106" t="s">
        <v>56</v>
      </c>
      <c r="B5" s="165">
        <v>3</v>
      </c>
      <c r="C5" s="166">
        <v>4.6363636363636367</v>
      </c>
      <c r="D5" s="166"/>
      <c r="E5" s="166"/>
      <c r="F5" s="166"/>
      <c r="G5" s="167">
        <v>4.5789473684210522</v>
      </c>
    </row>
    <row r="6" spans="1:7" x14ac:dyDescent="0.25">
      <c r="A6" s="110" t="s">
        <v>132</v>
      </c>
      <c r="B6" s="168">
        <v>1.6129032258064515</v>
      </c>
      <c r="C6" s="17">
        <v>1.6388888888888888</v>
      </c>
      <c r="D6" s="17">
        <v>1.8540145985401459</v>
      </c>
      <c r="E6" s="17"/>
      <c r="F6" s="17"/>
      <c r="G6" s="169">
        <v>1.7574468085106383</v>
      </c>
    </row>
    <row r="7" spans="1:7" x14ac:dyDescent="0.25">
      <c r="A7" s="110" t="s">
        <v>10514</v>
      </c>
      <c r="B7" s="168">
        <v>2.6956521739130435</v>
      </c>
      <c r="C7" s="17"/>
      <c r="D7" s="17"/>
      <c r="E7" s="17"/>
      <c r="F7" s="17"/>
      <c r="G7" s="169">
        <v>2.6956521739130435</v>
      </c>
    </row>
    <row r="8" spans="1:7" x14ac:dyDescent="0.25">
      <c r="A8" s="110" t="s">
        <v>750</v>
      </c>
      <c r="B8" s="168">
        <v>2.1103448275862071</v>
      </c>
      <c r="C8" s="17"/>
      <c r="D8" s="17"/>
      <c r="E8" s="17"/>
      <c r="F8" s="17"/>
      <c r="G8" s="169">
        <v>2.1103448275862071</v>
      </c>
    </row>
    <row r="9" spans="1:7" x14ac:dyDescent="0.25">
      <c r="A9" s="110" t="s">
        <v>181</v>
      </c>
      <c r="B9" s="168"/>
      <c r="C9" s="17">
        <v>1.75</v>
      </c>
      <c r="D9" s="17"/>
      <c r="E9" s="17"/>
      <c r="F9" s="17"/>
      <c r="G9" s="169">
        <v>1.75</v>
      </c>
    </row>
    <row r="10" spans="1:7" x14ac:dyDescent="0.25">
      <c r="A10" s="110" t="s">
        <v>10348</v>
      </c>
      <c r="B10" s="168">
        <v>2.1527777777777777</v>
      </c>
      <c r="C10" s="17"/>
      <c r="D10" s="17"/>
      <c r="E10" s="17"/>
      <c r="F10" s="17"/>
      <c r="G10" s="169">
        <v>2.1527777777777777</v>
      </c>
    </row>
    <row r="11" spans="1:7" x14ac:dyDescent="0.25">
      <c r="A11" s="110" t="s">
        <v>668</v>
      </c>
      <c r="B11" s="168"/>
      <c r="C11" s="17"/>
      <c r="D11" s="17"/>
      <c r="E11" s="17">
        <v>1.6153846153846154</v>
      </c>
      <c r="F11" s="17"/>
      <c r="G11" s="169">
        <v>1.6153846153846154</v>
      </c>
    </row>
    <row r="12" spans="1:7" x14ac:dyDescent="0.25">
      <c r="A12" s="110" t="s">
        <v>876</v>
      </c>
      <c r="B12" s="168"/>
      <c r="C12" s="17"/>
      <c r="D12" s="17"/>
      <c r="E12" s="17">
        <v>1.4166666666666667</v>
      </c>
      <c r="F12" s="17"/>
      <c r="G12" s="169">
        <v>1.4166666666666667</v>
      </c>
    </row>
    <row r="13" spans="1:7" x14ac:dyDescent="0.25">
      <c r="A13" s="110" t="s">
        <v>19026</v>
      </c>
      <c r="B13" s="168"/>
      <c r="C13" s="17"/>
      <c r="D13" s="17">
        <v>3</v>
      </c>
      <c r="E13" s="17"/>
      <c r="F13" s="17">
        <v>2.3333333333333335</v>
      </c>
      <c r="G13" s="169">
        <v>2.9024390243902438</v>
      </c>
    </row>
    <row r="14" spans="1:7" x14ac:dyDescent="0.25">
      <c r="A14" s="110" t="s">
        <v>509</v>
      </c>
      <c r="B14" s="168"/>
      <c r="C14" s="17"/>
      <c r="D14" s="17">
        <v>2.8461538461538463</v>
      </c>
      <c r="E14" s="17">
        <v>2.5</v>
      </c>
      <c r="F14" s="17"/>
      <c r="G14" s="169">
        <v>2.8214285714285716</v>
      </c>
    </row>
    <row r="15" spans="1:7" x14ac:dyDescent="0.25">
      <c r="A15" s="110" t="s">
        <v>993</v>
      </c>
      <c r="B15" s="168"/>
      <c r="C15" s="17"/>
      <c r="D15" s="17">
        <v>2.2753623188405796</v>
      </c>
      <c r="E15" s="17">
        <v>6</v>
      </c>
      <c r="F15" s="17"/>
      <c r="G15" s="169">
        <v>2.4794520547945207</v>
      </c>
    </row>
    <row r="16" spans="1:7" x14ac:dyDescent="0.25">
      <c r="A16" s="110" t="s">
        <v>583</v>
      </c>
      <c r="B16" s="168"/>
      <c r="C16" s="17"/>
      <c r="D16" s="17">
        <v>1.25</v>
      </c>
      <c r="E16" s="17"/>
      <c r="F16" s="17"/>
      <c r="G16" s="169">
        <v>1.25</v>
      </c>
    </row>
    <row r="17" spans="1:7" x14ac:dyDescent="0.25">
      <c r="A17" s="110" t="s">
        <v>744</v>
      </c>
      <c r="B17" s="168">
        <v>4</v>
      </c>
      <c r="C17" s="17"/>
      <c r="D17" s="17"/>
      <c r="E17" s="17"/>
      <c r="F17" s="17"/>
      <c r="G17" s="169">
        <v>4</v>
      </c>
    </row>
    <row r="18" spans="1:7" x14ac:dyDescent="0.25">
      <c r="A18" s="111" t="s">
        <v>10518</v>
      </c>
      <c r="B18" s="170">
        <v>2.1359516616314198</v>
      </c>
      <c r="C18" s="171">
        <v>2.9685039370078741</v>
      </c>
      <c r="D18" s="171">
        <v>2.195571955719557</v>
      </c>
      <c r="E18" s="171">
        <v>1.875</v>
      </c>
      <c r="F18" s="171">
        <v>2.3333333333333335</v>
      </c>
      <c r="G18" s="172">
        <v>2.2730720606826802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sheetViews>
  <sheetFormatPr defaultRowHeight="15" x14ac:dyDescent="0.25"/>
  <cols>
    <col min="1" max="1" width="13.140625" customWidth="1"/>
    <col min="2" max="14" width="7.28515625" customWidth="1"/>
    <col min="15" max="15" width="10.5703125" bestFit="1" customWidth="1"/>
  </cols>
  <sheetData>
    <row r="1" spans="1:15" x14ac:dyDescent="0.25">
      <c r="A1" s="2" t="s">
        <v>19058</v>
      </c>
    </row>
    <row r="3" spans="1:15" x14ac:dyDescent="0.25">
      <c r="A3" s="109" t="s">
        <v>19020</v>
      </c>
      <c r="B3" s="112"/>
    </row>
    <row r="4" spans="1:15" x14ac:dyDescent="0.25">
      <c r="A4" s="109" t="s">
        <v>227</v>
      </c>
      <c r="B4" s="112" t="s">
        <v>9</v>
      </c>
    </row>
    <row r="5" spans="1:15" x14ac:dyDescent="0.25">
      <c r="A5" s="106">
        <v>1</v>
      </c>
      <c r="B5" s="113">
        <v>297</v>
      </c>
    </row>
    <row r="6" spans="1:15" x14ac:dyDescent="0.25">
      <c r="A6" s="110">
        <v>2</v>
      </c>
      <c r="B6" s="114">
        <v>248</v>
      </c>
    </row>
    <row r="7" spans="1:15" x14ac:dyDescent="0.25">
      <c r="A7" s="110">
        <v>3</v>
      </c>
      <c r="B7" s="114">
        <v>153</v>
      </c>
    </row>
    <row r="8" spans="1:15" x14ac:dyDescent="0.25">
      <c r="A8" s="110">
        <v>4</v>
      </c>
      <c r="B8" s="114">
        <v>59</v>
      </c>
    </row>
    <row r="9" spans="1:15" x14ac:dyDescent="0.25">
      <c r="A9" s="110">
        <v>5</v>
      </c>
      <c r="B9" s="114">
        <v>26</v>
      </c>
    </row>
    <row r="10" spans="1:15" x14ac:dyDescent="0.25">
      <c r="A10" s="110">
        <v>6</v>
      </c>
      <c r="B10" s="114">
        <v>21</v>
      </c>
    </row>
    <row r="11" spans="1:15" x14ac:dyDescent="0.25">
      <c r="A11" s="110">
        <v>7</v>
      </c>
      <c r="B11" s="114">
        <v>9</v>
      </c>
    </row>
    <row r="12" spans="1:15" x14ac:dyDescent="0.25">
      <c r="A12" s="110">
        <v>8</v>
      </c>
      <c r="B12" s="114">
        <v>2</v>
      </c>
    </row>
    <row r="13" spans="1:15" x14ac:dyDescent="0.25">
      <c r="A13" s="110">
        <v>9</v>
      </c>
      <c r="B13" s="114">
        <v>3</v>
      </c>
    </row>
    <row r="14" spans="1:15" x14ac:dyDescent="0.25">
      <c r="A14" s="111" t="s">
        <v>10518</v>
      </c>
      <c r="B14" s="115">
        <v>818</v>
      </c>
    </row>
    <row r="16" spans="1:15" x14ac:dyDescent="0.25">
      <c r="A16" s="109" t="s">
        <v>19016</v>
      </c>
      <c r="B16" s="109" t="s">
        <v>48</v>
      </c>
      <c r="C16" s="107"/>
      <c r="D16" s="107"/>
      <c r="E16" s="107"/>
      <c r="F16" s="107"/>
      <c r="G16" s="107"/>
      <c r="H16" s="107"/>
      <c r="I16" s="107"/>
      <c r="J16" s="107"/>
      <c r="K16" s="107"/>
      <c r="L16" s="107"/>
      <c r="M16" s="107"/>
      <c r="N16" s="107"/>
      <c r="O16" s="108"/>
    </row>
    <row r="17" spans="1:15" x14ac:dyDescent="0.25">
      <c r="A17" s="109" t="s">
        <v>227</v>
      </c>
      <c r="B17" s="106" t="s">
        <v>19026</v>
      </c>
      <c r="C17" s="162" t="s">
        <v>509</v>
      </c>
      <c r="D17" s="162" t="s">
        <v>993</v>
      </c>
      <c r="E17" s="162" t="s">
        <v>583</v>
      </c>
      <c r="F17" s="162" t="s">
        <v>56</v>
      </c>
      <c r="G17" s="162" t="s">
        <v>132</v>
      </c>
      <c r="H17" s="162" t="s">
        <v>10514</v>
      </c>
      <c r="I17" s="162" t="s">
        <v>750</v>
      </c>
      <c r="J17" s="162" t="s">
        <v>181</v>
      </c>
      <c r="K17" s="162" t="s">
        <v>10348</v>
      </c>
      <c r="L17" s="162" t="s">
        <v>668</v>
      </c>
      <c r="M17" s="162" t="s">
        <v>876</v>
      </c>
      <c r="N17" s="162" t="s">
        <v>744</v>
      </c>
      <c r="O17" s="112" t="s">
        <v>10518</v>
      </c>
    </row>
    <row r="18" spans="1:15" x14ac:dyDescent="0.25">
      <c r="A18" s="106">
        <v>1</v>
      </c>
      <c r="B18" s="116">
        <v>2</v>
      </c>
      <c r="C18" s="163">
        <v>8</v>
      </c>
      <c r="D18" s="163">
        <v>19</v>
      </c>
      <c r="E18" s="163">
        <v>3</v>
      </c>
      <c r="F18" s="163">
        <v>1</v>
      </c>
      <c r="G18" s="163">
        <v>135</v>
      </c>
      <c r="H18" s="163">
        <v>3</v>
      </c>
      <c r="I18" s="163">
        <v>49</v>
      </c>
      <c r="J18" s="163">
        <v>18</v>
      </c>
      <c r="K18" s="163">
        <v>18</v>
      </c>
      <c r="L18" s="163">
        <v>14</v>
      </c>
      <c r="M18" s="163">
        <v>16</v>
      </c>
      <c r="N18" s="163"/>
      <c r="O18" s="113">
        <v>286</v>
      </c>
    </row>
    <row r="19" spans="1:15" x14ac:dyDescent="0.25">
      <c r="A19" s="110">
        <v>2</v>
      </c>
      <c r="B19" s="117">
        <v>17</v>
      </c>
      <c r="C19" s="121">
        <v>7</v>
      </c>
      <c r="D19" s="121">
        <v>26</v>
      </c>
      <c r="E19" s="121">
        <v>1</v>
      </c>
      <c r="F19" s="121">
        <v>7</v>
      </c>
      <c r="G19" s="121">
        <v>52</v>
      </c>
      <c r="H19" s="121">
        <v>17</v>
      </c>
      <c r="I19" s="121">
        <v>54</v>
      </c>
      <c r="J19" s="121">
        <v>9</v>
      </c>
      <c r="K19" s="121">
        <v>34</v>
      </c>
      <c r="L19" s="121">
        <v>8</v>
      </c>
      <c r="M19" s="121">
        <v>7</v>
      </c>
      <c r="N19" s="121">
        <v>1</v>
      </c>
      <c r="O19" s="114">
        <v>240</v>
      </c>
    </row>
    <row r="20" spans="1:15" x14ac:dyDescent="0.25">
      <c r="A20" s="110">
        <v>3</v>
      </c>
      <c r="B20" s="117">
        <v>12</v>
      </c>
      <c r="C20" s="121">
        <v>6</v>
      </c>
      <c r="D20" s="121">
        <v>16</v>
      </c>
      <c r="E20" s="121"/>
      <c r="F20" s="121">
        <v>9</v>
      </c>
      <c r="G20" s="121">
        <v>28</v>
      </c>
      <c r="H20" s="121">
        <v>21</v>
      </c>
      <c r="I20" s="121">
        <v>26</v>
      </c>
      <c r="J20" s="121">
        <v>9</v>
      </c>
      <c r="K20" s="121">
        <v>14</v>
      </c>
      <c r="L20" s="121">
        <v>4</v>
      </c>
      <c r="M20" s="121"/>
      <c r="N20" s="121">
        <v>1</v>
      </c>
      <c r="O20" s="114">
        <v>146</v>
      </c>
    </row>
    <row r="21" spans="1:15" x14ac:dyDescent="0.25">
      <c r="A21" s="110">
        <v>4</v>
      </c>
      <c r="B21" s="117">
        <v>7</v>
      </c>
      <c r="C21" s="121">
        <v>1</v>
      </c>
      <c r="D21" s="121">
        <v>7</v>
      </c>
      <c r="E21" s="121"/>
      <c r="F21" s="121">
        <v>12</v>
      </c>
      <c r="G21" s="121">
        <v>14</v>
      </c>
      <c r="H21" s="121">
        <v>1</v>
      </c>
      <c r="I21" s="121">
        <v>11</v>
      </c>
      <c r="J21" s="121"/>
      <c r="K21" s="121">
        <v>3</v>
      </c>
      <c r="L21" s="121"/>
      <c r="M21" s="121">
        <v>1</v>
      </c>
      <c r="N21" s="121">
        <v>1</v>
      </c>
      <c r="O21" s="114">
        <v>58</v>
      </c>
    </row>
    <row r="22" spans="1:15" x14ac:dyDescent="0.25">
      <c r="A22" s="110">
        <v>5</v>
      </c>
      <c r="B22" s="117">
        <v>1</v>
      </c>
      <c r="C22" s="121">
        <v>3</v>
      </c>
      <c r="D22" s="121">
        <v>2</v>
      </c>
      <c r="E22" s="121"/>
      <c r="F22" s="121">
        <v>8</v>
      </c>
      <c r="G22" s="121">
        <v>2</v>
      </c>
      <c r="H22" s="121">
        <v>4</v>
      </c>
      <c r="I22" s="121">
        <v>3</v>
      </c>
      <c r="J22" s="121"/>
      <c r="K22" s="121">
        <v>3</v>
      </c>
      <c r="L22" s="121"/>
      <c r="M22" s="121"/>
      <c r="N22" s="121"/>
      <c r="O22" s="114">
        <v>26</v>
      </c>
    </row>
    <row r="23" spans="1:15" x14ac:dyDescent="0.25">
      <c r="A23" s="110">
        <v>6</v>
      </c>
      <c r="B23" s="117">
        <v>1</v>
      </c>
      <c r="C23" s="121">
        <v>1</v>
      </c>
      <c r="D23" s="121">
        <v>1</v>
      </c>
      <c r="E23" s="121"/>
      <c r="F23" s="121">
        <v>12</v>
      </c>
      <c r="G23" s="121">
        <v>4</v>
      </c>
      <c r="H23" s="121"/>
      <c r="I23" s="121">
        <v>2</v>
      </c>
      <c r="J23" s="121"/>
      <c r="K23" s="121"/>
      <c r="L23" s="121"/>
      <c r="M23" s="121"/>
      <c r="N23" s="121"/>
      <c r="O23" s="114">
        <v>21</v>
      </c>
    </row>
    <row r="24" spans="1:15" x14ac:dyDescent="0.25">
      <c r="A24" s="110">
        <v>7</v>
      </c>
      <c r="B24" s="117"/>
      <c r="C24" s="121">
        <v>2</v>
      </c>
      <c r="D24" s="121"/>
      <c r="E24" s="121"/>
      <c r="F24" s="121">
        <v>6</v>
      </c>
      <c r="G24" s="121"/>
      <c r="H24" s="121"/>
      <c r="I24" s="121"/>
      <c r="J24" s="121"/>
      <c r="K24" s="121"/>
      <c r="L24" s="121"/>
      <c r="M24" s="121"/>
      <c r="N24" s="121">
        <v>1</v>
      </c>
      <c r="O24" s="114">
        <v>9</v>
      </c>
    </row>
    <row r="25" spans="1:15" x14ac:dyDescent="0.25">
      <c r="A25" s="110">
        <v>8</v>
      </c>
      <c r="B25" s="117">
        <v>1</v>
      </c>
      <c r="C25" s="121"/>
      <c r="D25" s="121"/>
      <c r="E25" s="121"/>
      <c r="F25" s="121">
        <v>1</v>
      </c>
      <c r="G25" s="121"/>
      <c r="H25" s="121"/>
      <c r="I25" s="121"/>
      <c r="J25" s="121"/>
      <c r="K25" s="121"/>
      <c r="L25" s="121"/>
      <c r="M25" s="121"/>
      <c r="N25" s="121"/>
      <c r="O25" s="114">
        <v>2</v>
      </c>
    </row>
    <row r="26" spans="1:15" x14ac:dyDescent="0.25">
      <c r="A26" s="110">
        <v>9</v>
      </c>
      <c r="B26" s="117"/>
      <c r="C26" s="121"/>
      <c r="D26" s="121">
        <v>2</v>
      </c>
      <c r="E26" s="121"/>
      <c r="F26" s="121">
        <v>1</v>
      </c>
      <c r="G26" s="121"/>
      <c r="H26" s="121"/>
      <c r="I26" s="121"/>
      <c r="J26" s="121"/>
      <c r="K26" s="121"/>
      <c r="L26" s="121"/>
      <c r="M26" s="121"/>
      <c r="N26" s="121"/>
      <c r="O26" s="114">
        <v>3</v>
      </c>
    </row>
    <row r="27" spans="1:15" x14ac:dyDescent="0.25">
      <c r="A27" s="111" t="s">
        <v>10518</v>
      </c>
      <c r="B27" s="118">
        <v>41</v>
      </c>
      <c r="C27" s="164">
        <v>28</v>
      </c>
      <c r="D27" s="164">
        <v>73</v>
      </c>
      <c r="E27" s="164">
        <v>4</v>
      </c>
      <c r="F27" s="164">
        <v>57</v>
      </c>
      <c r="G27" s="164">
        <v>235</v>
      </c>
      <c r="H27" s="164">
        <v>46</v>
      </c>
      <c r="I27" s="164">
        <v>145</v>
      </c>
      <c r="J27" s="164">
        <v>36</v>
      </c>
      <c r="K27" s="164">
        <v>72</v>
      </c>
      <c r="L27" s="164">
        <v>26</v>
      </c>
      <c r="M27" s="164">
        <v>24</v>
      </c>
      <c r="N27" s="164">
        <v>4</v>
      </c>
      <c r="O27" s="115">
        <v>791</v>
      </c>
    </row>
  </sheetData>
  <pageMargins left="0.7" right="0.7" top="0.75" bottom="0.75" header="0.3" footer="0.3"/>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18"/>
  <sheetViews>
    <sheetView zoomScaleNormal="100" workbookViewId="0">
      <pane xSplit="3" ySplit="3" topLeftCell="D4" activePane="bottomRight" state="frozen"/>
      <selection pane="topRight" activeCell="D1" sqref="D1"/>
      <selection pane="bottomLeft" activeCell="A4" sqref="A4"/>
      <selection pane="bottomRight" activeCell="A4" sqref="A4"/>
    </sheetView>
  </sheetViews>
  <sheetFormatPr defaultRowHeight="15" x14ac:dyDescent="0.25"/>
  <cols>
    <col min="1" max="1" width="7.28515625" customWidth="1"/>
    <col min="2" max="2" width="5" bestFit="1" customWidth="1"/>
    <col min="3" max="3" width="6.42578125" customWidth="1"/>
    <col min="4" max="4" width="2.140625" customWidth="1"/>
    <col min="5" max="5" width="9.7109375" style="9" bestFit="1" customWidth="1"/>
    <col min="6" max="6" width="9.85546875" style="9" bestFit="1" customWidth="1"/>
    <col min="7" max="7" width="5.28515625" customWidth="1"/>
    <col min="8" max="8" width="9.7109375" bestFit="1" customWidth="1"/>
    <col min="9" max="10" width="9.7109375" style="9" customWidth="1"/>
    <col min="12" max="12" width="7.85546875" customWidth="1"/>
    <col min="13" max="13" width="7.28515625" customWidth="1"/>
    <col min="14" max="14" width="8.42578125" customWidth="1"/>
    <col min="16" max="16" width="16.7109375" customWidth="1"/>
    <col min="20" max="21" width="10.28515625" bestFit="1" customWidth="1"/>
    <col min="22" max="22" width="43.28515625" bestFit="1" customWidth="1"/>
    <col min="24" max="24" width="9.28515625" bestFit="1" customWidth="1"/>
  </cols>
  <sheetData>
    <row r="1" spans="1:24" x14ac:dyDescent="0.25">
      <c r="A1" t="s">
        <v>108</v>
      </c>
      <c r="F1" t="s">
        <v>76</v>
      </c>
      <c r="G1" s="10">
        <f>DAVERAGE(A3:J807,8,H1:H2)</f>
        <v>231.89960886571055</v>
      </c>
      <c r="H1" t="s">
        <v>59</v>
      </c>
      <c r="O1" t="s">
        <v>76</v>
      </c>
      <c r="P1" s="10">
        <f>DAVERAGE(Q3:Q807,1,Q1:Q2)</f>
        <v>739.92230576441102</v>
      </c>
      <c r="Q1" t="s">
        <v>224</v>
      </c>
      <c r="S1" t="s">
        <v>227</v>
      </c>
    </row>
    <row r="2" spans="1:24" ht="6.6" customHeight="1" x14ac:dyDescent="0.25">
      <c r="F2"/>
      <c r="H2" s="10" t="s">
        <v>77</v>
      </c>
      <c r="Q2" t="s">
        <v>77</v>
      </c>
      <c r="S2" s="161">
        <f>AVERAGE(S4:S348)</f>
        <v>2.5826086956521741</v>
      </c>
    </row>
    <row r="3" spans="1:24" x14ac:dyDescent="0.25">
      <c r="A3" t="s">
        <v>48</v>
      </c>
      <c r="B3" t="s">
        <v>49</v>
      </c>
      <c r="C3" t="s">
        <v>50</v>
      </c>
      <c r="D3" t="s">
        <v>58</v>
      </c>
      <c r="E3" s="9" t="s">
        <v>51</v>
      </c>
      <c r="F3" s="9" t="s">
        <v>52</v>
      </c>
      <c r="G3" t="s">
        <v>55</v>
      </c>
      <c r="H3" t="s">
        <v>59</v>
      </c>
      <c r="I3" s="9" t="s">
        <v>53</v>
      </c>
      <c r="J3" s="9" t="s">
        <v>54</v>
      </c>
      <c r="K3" s="9" t="s">
        <v>28</v>
      </c>
      <c r="L3" s="9" t="s">
        <v>109</v>
      </c>
      <c r="M3" s="9" t="s">
        <v>203</v>
      </c>
      <c r="N3" s="9" t="s">
        <v>204</v>
      </c>
      <c r="O3" s="9" t="s">
        <v>223</v>
      </c>
      <c r="P3" s="9" t="s">
        <v>10523</v>
      </c>
      <c r="Q3" s="9" t="s">
        <v>224</v>
      </c>
      <c r="R3" s="9" t="s">
        <v>19015</v>
      </c>
      <c r="S3" s="9" t="s">
        <v>227</v>
      </c>
      <c r="T3" s="9" t="s">
        <v>19028</v>
      </c>
      <c r="U3" s="9" t="s">
        <v>19027</v>
      </c>
      <c r="V3" s="9" t="s">
        <v>229</v>
      </c>
      <c r="W3" s="9" t="s">
        <v>19045</v>
      </c>
      <c r="X3" s="9" t="s">
        <v>19097</v>
      </c>
    </row>
    <row r="4" spans="1:24" x14ac:dyDescent="0.25">
      <c r="A4" t="s">
        <v>19026</v>
      </c>
      <c r="B4">
        <v>105</v>
      </c>
      <c r="C4" t="s">
        <v>2137</v>
      </c>
      <c r="E4" s="9">
        <v>16036</v>
      </c>
      <c r="F4" s="9">
        <v>16251</v>
      </c>
      <c r="H4">
        <f t="shared" ref="H4:H35" si="0">(F4-E4)+(J4-I4)</f>
        <v>215</v>
      </c>
      <c r="L4" t="s">
        <v>10</v>
      </c>
      <c r="O4" s="103">
        <f t="shared" ref="O4:O35" si="1">VLOOKUP(C4,DELIV,9,FALSE)+14</f>
        <v>15721</v>
      </c>
      <c r="P4" t="str">
        <f t="shared" ref="P4:P67" si="2">VLOOKUP(C4,Loss,9,FALSE)</f>
        <v>November 24, 1944</v>
      </c>
      <c r="Q4" s="17">
        <f t="shared" ref="Q4:Q67" si="3">P4-O4</f>
        <v>679</v>
      </c>
      <c r="R4" t="str">
        <f t="shared" ref="R4:R67" si="4">VLOOKUP(C4,Loss2,12,FALSE)</f>
        <v>Accident</v>
      </c>
      <c r="S4">
        <f t="shared" ref="S4:S67" si="5">VLOOKUP(C4,Loss3,34,FALSE)</f>
        <v>3</v>
      </c>
      <c r="V4" t="s">
        <v>19032</v>
      </c>
      <c r="W4" t="s">
        <v>19046</v>
      </c>
    </row>
    <row r="5" spans="1:24" x14ac:dyDescent="0.25">
      <c r="A5" t="s">
        <v>19026</v>
      </c>
      <c r="B5">
        <v>109</v>
      </c>
      <c r="C5" t="s">
        <v>1695</v>
      </c>
      <c r="E5" s="9">
        <v>16084</v>
      </c>
      <c r="F5" s="9">
        <v>16235</v>
      </c>
      <c r="G5" t="s">
        <v>10513</v>
      </c>
      <c r="H5">
        <f t="shared" si="0"/>
        <v>151</v>
      </c>
      <c r="L5" t="s">
        <v>10</v>
      </c>
      <c r="O5" s="103">
        <f t="shared" si="1"/>
        <v>15721</v>
      </c>
      <c r="P5" t="str">
        <f t="shared" si="2"/>
        <v>August 21, 1944</v>
      </c>
      <c r="Q5" s="17">
        <f t="shared" si="3"/>
        <v>584</v>
      </c>
      <c r="R5" t="str">
        <f t="shared" si="4"/>
        <v>Accident</v>
      </c>
      <c r="S5">
        <f t="shared" si="5"/>
        <v>2</v>
      </c>
      <c r="V5" t="s">
        <v>19032</v>
      </c>
      <c r="W5" t="s">
        <v>19046</v>
      </c>
    </row>
    <row r="6" spans="1:24" x14ac:dyDescent="0.25">
      <c r="A6" t="s">
        <v>19026</v>
      </c>
      <c r="B6">
        <v>139</v>
      </c>
      <c r="C6" t="s">
        <v>3570</v>
      </c>
      <c r="E6" s="9">
        <v>16200</v>
      </c>
      <c r="F6" s="9">
        <v>16407</v>
      </c>
      <c r="H6">
        <f t="shared" si="0"/>
        <v>207</v>
      </c>
      <c r="L6" t="s">
        <v>10</v>
      </c>
      <c r="O6" s="103">
        <f t="shared" si="1"/>
        <v>15507</v>
      </c>
      <c r="P6" t="str">
        <f t="shared" si="2"/>
        <v>July 21, 1945</v>
      </c>
      <c r="Q6" s="17">
        <f t="shared" si="3"/>
        <v>1132</v>
      </c>
      <c r="R6" t="str">
        <f t="shared" si="4"/>
        <v>Disposed</v>
      </c>
      <c r="S6">
        <f t="shared" si="5"/>
        <v>8</v>
      </c>
      <c r="V6" t="s">
        <v>19032</v>
      </c>
      <c r="W6" t="s">
        <v>19046</v>
      </c>
    </row>
    <row r="7" spans="1:24" x14ac:dyDescent="0.25">
      <c r="A7" t="s">
        <v>19026</v>
      </c>
      <c r="B7">
        <v>139</v>
      </c>
      <c r="C7" t="s">
        <v>4123</v>
      </c>
      <c r="E7" s="9">
        <v>16149</v>
      </c>
      <c r="F7" s="9">
        <v>16347</v>
      </c>
      <c r="H7">
        <f t="shared" si="0"/>
        <v>198</v>
      </c>
      <c r="L7" t="s">
        <v>10</v>
      </c>
      <c r="O7" s="103">
        <f t="shared" si="1"/>
        <v>15660</v>
      </c>
      <c r="P7" t="str">
        <f t="shared" si="2"/>
        <v>November 1, 1946</v>
      </c>
      <c r="Q7" s="17">
        <f t="shared" si="3"/>
        <v>1447</v>
      </c>
      <c r="R7" t="str">
        <f t="shared" si="4"/>
        <v>Disposed</v>
      </c>
      <c r="S7">
        <f t="shared" si="5"/>
        <v>4</v>
      </c>
      <c r="V7" t="s">
        <v>19032</v>
      </c>
      <c r="W7" t="s">
        <v>19046</v>
      </c>
    </row>
    <row r="8" spans="1:24" x14ac:dyDescent="0.25">
      <c r="A8" t="s">
        <v>19026</v>
      </c>
      <c r="B8">
        <v>139</v>
      </c>
      <c r="C8" t="s">
        <v>4832</v>
      </c>
      <c r="E8" s="9">
        <v>16201</v>
      </c>
      <c r="F8" s="9">
        <v>16424</v>
      </c>
      <c r="H8">
        <f t="shared" si="0"/>
        <v>223</v>
      </c>
      <c r="L8" t="s">
        <v>10</v>
      </c>
      <c r="O8" s="103">
        <f t="shared" si="1"/>
        <v>15629</v>
      </c>
      <c r="P8" t="str">
        <f t="shared" si="2"/>
        <v>May 21, 1946</v>
      </c>
      <c r="Q8" s="17">
        <f t="shared" si="3"/>
        <v>1314</v>
      </c>
      <c r="R8" t="str">
        <f t="shared" si="4"/>
        <v>Disposed</v>
      </c>
      <c r="S8">
        <f t="shared" si="5"/>
        <v>4</v>
      </c>
      <c r="V8" t="s">
        <v>19032</v>
      </c>
      <c r="W8" t="s">
        <v>19046</v>
      </c>
    </row>
    <row r="9" spans="1:24" x14ac:dyDescent="0.25">
      <c r="A9" t="s">
        <v>19026</v>
      </c>
      <c r="B9">
        <v>139</v>
      </c>
      <c r="C9" t="s">
        <v>3870</v>
      </c>
      <c r="E9" s="9">
        <v>16186</v>
      </c>
      <c r="F9" s="9">
        <v>16391</v>
      </c>
      <c r="H9">
        <f t="shared" si="0"/>
        <v>205</v>
      </c>
      <c r="L9" t="s">
        <v>10</v>
      </c>
      <c r="O9" s="103">
        <f t="shared" si="1"/>
        <v>15872</v>
      </c>
      <c r="P9" t="str">
        <f t="shared" si="2"/>
        <v>October 17, 1945</v>
      </c>
      <c r="Q9" s="17">
        <f t="shared" si="3"/>
        <v>855</v>
      </c>
      <c r="R9" t="str">
        <f t="shared" si="4"/>
        <v>Accident</v>
      </c>
      <c r="S9">
        <f t="shared" si="5"/>
        <v>5</v>
      </c>
      <c r="V9" t="s">
        <v>19032</v>
      </c>
      <c r="W9" t="s">
        <v>19046</v>
      </c>
    </row>
    <row r="10" spans="1:24" x14ac:dyDescent="0.25">
      <c r="A10" t="s">
        <v>19026</v>
      </c>
      <c r="B10">
        <v>139</v>
      </c>
      <c r="C10" t="s">
        <v>1383</v>
      </c>
      <c r="D10" t="s">
        <v>3</v>
      </c>
      <c r="E10" s="9">
        <v>16224</v>
      </c>
      <c r="F10" s="9">
        <v>16224</v>
      </c>
      <c r="H10">
        <f t="shared" si="0"/>
        <v>0</v>
      </c>
      <c r="L10" t="s">
        <v>10</v>
      </c>
      <c r="O10" s="103">
        <f t="shared" si="1"/>
        <v>15872</v>
      </c>
      <c r="P10" t="str">
        <f t="shared" si="2"/>
        <v>June 11, 1944</v>
      </c>
      <c r="Q10" s="17">
        <f t="shared" si="3"/>
        <v>362</v>
      </c>
      <c r="R10" t="str">
        <f t="shared" si="4"/>
        <v>Operations</v>
      </c>
      <c r="S10">
        <f t="shared" si="5"/>
        <v>2</v>
      </c>
      <c r="V10" t="s">
        <v>19032</v>
      </c>
      <c r="W10" t="s">
        <v>19046</v>
      </c>
    </row>
    <row r="11" spans="1:24" x14ac:dyDescent="0.25">
      <c r="A11" t="s">
        <v>19026</v>
      </c>
      <c r="B11">
        <v>139</v>
      </c>
      <c r="C11" t="s">
        <v>3025</v>
      </c>
      <c r="E11" s="9">
        <v>16186</v>
      </c>
      <c r="F11" s="9">
        <v>16232</v>
      </c>
      <c r="H11">
        <f t="shared" si="0"/>
        <v>46</v>
      </c>
      <c r="L11" t="s">
        <v>10</v>
      </c>
      <c r="O11" s="103">
        <f t="shared" si="1"/>
        <v>15872</v>
      </c>
      <c r="P11" t="str">
        <f t="shared" si="2"/>
        <v>April 12, 1945</v>
      </c>
      <c r="Q11" s="17">
        <f t="shared" si="3"/>
        <v>667</v>
      </c>
      <c r="R11" t="str">
        <f t="shared" si="4"/>
        <v>Accident</v>
      </c>
      <c r="S11">
        <f t="shared" si="5"/>
        <v>6</v>
      </c>
      <c r="V11" t="s">
        <v>19032</v>
      </c>
      <c r="W11" t="s">
        <v>19046</v>
      </c>
    </row>
    <row r="12" spans="1:24" x14ac:dyDescent="0.25">
      <c r="A12" t="s">
        <v>19026</v>
      </c>
      <c r="B12">
        <v>139</v>
      </c>
      <c r="C12" t="s">
        <v>2066</v>
      </c>
      <c r="E12" s="9">
        <v>16186</v>
      </c>
      <c r="F12" s="9">
        <v>16232</v>
      </c>
      <c r="H12">
        <f t="shared" si="0"/>
        <v>46</v>
      </c>
      <c r="L12" t="s">
        <v>10</v>
      </c>
      <c r="O12" s="103">
        <f t="shared" si="1"/>
        <v>15872</v>
      </c>
      <c r="P12" t="str">
        <f t="shared" si="2"/>
        <v>November 8, 1944</v>
      </c>
      <c r="Q12" s="17">
        <f t="shared" si="3"/>
        <v>512</v>
      </c>
      <c r="R12" t="str">
        <f t="shared" si="4"/>
        <v>Accident</v>
      </c>
      <c r="S12">
        <f t="shared" si="5"/>
        <v>4</v>
      </c>
      <c r="V12" t="s">
        <v>19032</v>
      </c>
      <c r="W12" t="s">
        <v>19046</v>
      </c>
    </row>
    <row r="13" spans="1:24" x14ac:dyDescent="0.25">
      <c r="A13" t="s">
        <v>19026</v>
      </c>
      <c r="B13">
        <v>139</v>
      </c>
      <c r="C13" t="s">
        <v>1820</v>
      </c>
      <c r="E13" s="9">
        <v>16207</v>
      </c>
      <c r="F13" s="9">
        <v>16251</v>
      </c>
      <c r="H13">
        <f t="shared" si="0"/>
        <v>44</v>
      </c>
      <c r="L13" t="s">
        <v>10</v>
      </c>
      <c r="O13" s="103">
        <f t="shared" si="1"/>
        <v>15872</v>
      </c>
      <c r="P13" t="str">
        <f t="shared" si="2"/>
        <v>September 18, 1944</v>
      </c>
      <c r="Q13" s="17">
        <f t="shared" si="3"/>
        <v>461</v>
      </c>
      <c r="R13" t="str">
        <f t="shared" si="4"/>
        <v>Operations</v>
      </c>
      <c r="S13">
        <f t="shared" si="5"/>
        <v>4</v>
      </c>
      <c r="V13" t="s">
        <v>19032</v>
      </c>
      <c r="W13" t="s">
        <v>19046</v>
      </c>
    </row>
    <row r="14" spans="1:24" x14ac:dyDescent="0.25">
      <c r="A14" t="s">
        <v>19026</v>
      </c>
      <c r="B14">
        <v>139</v>
      </c>
      <c r="C14" t="s">
        <v>1455</v>
      </c>
      <c r="E14" s="9">
        <v>16186</v>
      </c>
      <c r="F14" s="9">
        <v>16253</v>
      </c>
      <c r="G14" t="s">
        <v>71</v>
      </c>
      <c r="H14">
        <f t="shared" si="0"/>
        <v>67</v>
      </c>
      <c r="L14" t="s">
        <v>10</v>
      </c>
      <c r="O14" s="103">
        <f t="shared" si="1"/>
        <v>15902</v>
      </c>
      <c r="P14" t="str">
        <f t="shared" si="2"/>
        <v>June 30, 1944</v>
      </c>
      <c r="Q14" s="17">
        <f t="shared" si="3"/>
        <v>351</v>
      </c>
      <c r="R14" t="str">
        <f t="shared" si="4"/>
        <v>Operations</v>
      </c>
      <c r="S14">
        <f t="shared" si="5"/>
        <v>2</v>
      </c>
      <c r="V14" t="s">
        <v>19032</v>
      </c>
      <c r="W14" t="s">
        <v>19046</v>
      </c>
    </row>
    <row r="15" spans="1:24" x14ac:dyDescent="0.25">
      <c r="A15" t="s">
        <v>19026</v>
      </c>
      <c r="B15">
        <v>139</v>
      </c>
      <c r="C15" t="s">
        <v>5663</v>
      </c>
      <c r="E15" s="9">
        <v>16205</v>
      </c>
      <c r="F15" s="9">
        <v>16269</v>
      </c>
      <c r="G15" t="s">
        <v>10513</v>
      </c>
      <c r="H15">
        <f t="shared" si="0"/>
        <v>64</v>
      </c>
      <c r="L15" t="s">
        <v>10</v>
      </c>
      <c r="O15" s="103">
        <f t="shared" si="1"/>
        <v>15902</v>
      </c>
      <c r="P15" t="str">
        <f t="shared" si="2"/>
        <v>January 2, 1947</v>
      </c>
      <c r="Q15" s="17">
        <f t="shared" si="3"/>
        <v>1267</v>
      </c>
      <c r="R15" t="str">
        <f t="shared" si="4"/>
        <v>Disposed</v>
      </c>
      <c r="S15">
        <f t="shared" si="5"/>
        <v>3</v>
      </c>
      <c r="V15" t="s">
        <v>19032</v>
      </c>
      <c r="W15" t="s">
        <v>19046</v>
      </c>
    </row>
    <row r="16" spans="1:24" x14ac:dyDescent="0.25">
      <c r="A16" t="s">
        <v>19026</v>
      </c>
      <c r="B16">
        <v>192</v>
      </c>
      <c r="C16" t="s">
        <v>1444</v>
      </c>
      <c r="D16" t="s">
        <v>98</v>
      </c>
      <c r="E16" s="9">
        <v>16182</v>
      </c>
      <c r="F16" s="9">
        <v>16251</v>
      </c>
      <c r="G16" t="s">
        <v>152</v>
      </c>
      <c r="H16">
        <f t="shared" si="0"/>
        <v>69</v>
      </c>
      <c r="L16" t="s">
        <v>19029</v>
      </c>
      <c r="O16" s="103">
        <f t="shared" si="1"/>
        <v>15568</v>
      </c>
      <c r="P16" t="str">
        <f t="shared" si="2"/>
        <v>June 27, 1944</v>
      </c>
      <c r="Q16" s="17">
        <f t="shared" si="3"/>
        <v>682</v>
      </c>
      <c r="R16" t="str">
        <f t="shared" si="4"/>
        <v>Operations</v>
      </c>
      <c r="S16">
        <f t="shared" si="5"/>
        <v>3</v>
      </c>
      <c r="V16" t="s">
        <v>19033</v>
      </c>
      <c r="W16" t="s">
        <v>19046</v>
      </c>
    </row>
    <row r="17" spans="1:23" x14ac:dyDescent="0.25">
      <c r="A17" t="s">
        <v>19026</v>
      </c>
      <c r="B17">
        <v>192</v>
      </c>
      <c r="C17" t="s">
        <v>3279</v>
      </c>
      <c r="D17" t="s">
        <v>10524</v>
      </c>
      <c r="E17" s="9">
        <v>16200</v>
      </c>
      <c r="F17" s="9">
        <v>16538</v>
      </c>
      <c r="H17">
        <f t="shared" si="0"/>
        <v>338</v>
      </c>
      <c r="L17" t="s">
        <v>19029</v>
      </c>
      <c r="O17" s="103">
        <f t="shared" si="1"/>
        <v>15599</v>
      </c>
      <c r="P17" t="str">
        <f t="shared" si="2"/>
        <v>May 30, 1945</v>
      </c>
      <c r="Q17" s="17">
        <f t="shared" si="3"/>
        <v>988</v>
      </c>
      <c r="R17" t="str">
        <f t="shared" si="4"/>
        <v>Disposed</v>
      </c>
      <c r="S17">
        <f t="shared" si="5"/>
        <v>2</v>
      </c>
      <c r="V17" t="s">
        <v>19033</v>
      </c>
      <c r="W17" t="s">
        <v>19046</v>
      </c>
    </row>
    <row r="18" spans="1:23" x14ac:dyDescent="0.25">
      <c r="A18" t="s">
        <v>19026</v>
      </c>
      <c r="B18">
        <v>192</v>
      </c>
      <c r="C18" t="s">
        <v>1719</v>
      </c>
      <c r="D18" t="s">
        <v>12030</v>
      </c>
      <c r="E18" s="9">
        <v>16189</v>
      </c>
      <c r="F18" s="9">
        <v>16310</v>
      </c>
      <c r="G18" t="s">
        <v>71</v>
      </c>
      <c r="H18">
        <f t="shared" si="0"/>
        <v>121</v>
      </c>
      <c r="L18" t="s">
        <v>19029</v>
      </c>
      <c r="O18" s="103">
        <f t="shared" si="1"/>
        <v>15690</v>
      </c>
      <c r="P18" t="str">
        <f t="shared" si="2"/>
        <v>August 26, 1944</v>
      </c>
      <c r="Q18" s="17">
        <f t="shared" si="3"/>
        <v>620</v>
      </c>
      <c r="R18" t="str">
        <f t="shared" si="4"/>
        <v>Missing</v>
      </c>
      <c r="S18">
        <f t="shared" si="5"/>
        <v>2</v>
      </c>
      <c r="V18" t="s">
        <v>19033</v>
      </c>
      <c r="W18" t="s">
        <v>19046</v>
      </c>
    </row>
    <row r="19" spans="1:23" x14ac:dyDescent="0.25">
      <c r="A19" t="s">
        <v>19026</v>
      </c>
      <c r="B19">
        <v>192</v>
      </c>
      <c r="C19" t="s">
        <v>3277</v>
      </c>
      <c r="D19" t="s">
        <v>10522</v>
      </c>
      <c r="E19" s="9">
        <v>15782</v>
      </c>
      <c r="F19" s="9">
        <v>16538</v>
      </c>
      <c r="H19">
        <f t="shared" si="0"/>
        <v>756</v>
      </c>
      <c r="L19" t="s">
        <v>19029</v>
      </c>
      <c r="O19" s="103">
        <f t="shared" si="1"/>
        <v>15690</v>
      </c>
      <c r="P19" t="str">
        <f t="shared" si="2"/>
        <v>May 30, 1945</v>
      </c>
      <c r="Q19" s="17">
        <f t="shared" si="3"/>
        <v>897</v>
      </c>
      <c r="R19" t="str">
        <f t="shared" si="4"/>
        <v>Disposed</v>
      </c>
      <c r="S19">
        <f t="shared" si="5"/>
        <v>2</v>
      </c>
      <c r="V19" t="s">
        <v>19033</v>
      </c>
      <c r="W19" t="s">
        <v>19046</v>
      </c>
    </row>
    <row r="20" spans="1:23" x14ac:dyDescent="0.25">
      <c r="A20" t="s">
        <v>19026</v>
      </c>
      <c r="B20">
        <v>192</v>
      </c>
      <c r="C20" t="s">
        <v>2717</v>
      </c>
      <c r="E20" s="9">
        <v>15795</v>
      </c>
      <c r="F20" s="9">
        <v>16499</v>
      </c>
      <c r="G20" t="s">
        <v>152</v>
      </c>
      <c r="H20">
        <f t="shared" si="0"/>
        <v>704</v>
      </c>
      <c r="L20" t="s">
        <v>19029</v>
      </c>
      <c r="O20" s="103">
        <f t="shared" si="1"/>
        <v>15752</v>
      </c>
      <c r="P20" t="str">
        <f t="shared" si="2"/>
        <v>March 3, 1945</v>
      </c>
      <c r="Q20" s="17">
        <f t="shared" si="3"/>
        <v>747</v>
      </c>
      <c r="R20" t="str">
        <f t="shared" si="4"/>
        <v>Accident</v>
      </c>
      <c r="S20">
        <f t="shared" si="5"/>
        <v>2</v>
      </c>
      <c r="V20" t="s">
        <v>19033</v>
      </c>
      <c r="W20" t="s">
        <v>19046</v>
      </c>
    </row>
    <row r="21" spans="1:23" x14ac:dyDescent="0.25">
      <c r="A21" t="s">
        <v>19026</v>
      </c>
      <c r="B21">
        <v>192</v>
      </c>
      <c r="C21" t="s">
        <v>1842</v>
      </c>
      <c r="D21" t="s">
        <v>83</v>
      </c>
      <c r="E21" s="9">
        <v>16189</v>
      </c>
      <c r="F21" s="9">
        <v>16318</v>
      </c>
      <c r="G21" t="s">
        <v>67</v>
      </c>
      <c r="H21">
        <f t="shared" si="0"/>
        <v>129</v>
      </c>
      <c r="L21" t="s">
        <v>19029</v>
      </c>
      <c r="O21" s="103">
        <f t="shared" si="1"/>
        <v>15780</v>
      </c>
      <c r="P21" t="str">
        <f t="shared" si="2"/>
        <v>September 23, 1944</v>
      </c>
      <c r="Q21" s="17">
        <f t="shared" si="3"/>
        <v>558</v>
      </c>
      <c r="R21" t="str">
        <f t="shared" si="4"/>
        <v>Accident</v>
      </c>
      <c r="S21">
        <f t="shared" si="5"/>
        <v>3</v>
      </c>
      <c r="V21" t="s">
        <v>19033</v>
      </c>
      <c r="W21" t="s">
        <v>19046</v>
      </c>
    </row>
    <row r="22" spans="1:23" x14ac:dyDescent="0.25">
      <c r="A22" t="s">
        <v>19026</v>
      </c>
      <c r="B22">
        <v>627</v>
      </c>
      <c r="C22" t="s">
        <v>1358</v>
      </c>
      <c r="D22" t="s">
        <v>1</v>
      </c>
      <c r="E22" s="9">
        <v>16034</v>
      </c>
      <c r="F22" s="9">
        <v>16231</v>
      </c>
      <c r="G22" t="s">
        <v>71</v>
      </c>
      <c r="H22">
        <f t="shared" si="0"/>
        <v>197</v>
      </c>
      <c r="L22" t="s">
        <v>10</v>
      </c>
      <c r="O22" s="103">
        <f t="shared" si="1"/>
        <v>15629</v>
      </c>
      <c r="P22" t="str">
        <f t="shared" si="2"/>
        <v>June 8, 1944</v>
      </c>
      <c r="Q22" s="17">
        <f t="shared" si="3"/>
        <v>602</v>
      </c>
      <c r="R22" t="str">
        <f t="shared" si="4"/>
        <v>Operations</v>
      </c>
      <c r="S22">
        <f t="shared" si="5"/>
        <v>3</v>
      </c>
      <c r="V22" t="s">
        <v>19032</v>
      </c>
      <c r="W22" t="s">
        <v>19046</v>
      </c>
    </row>
    <row r="23" spans="1:23" x14ac:dyDescent="0.25">
      <c r="A23" t="s">
        <v>19026</v>
      </c>
      <c r="B23">
        <v>627</v>
      </c>
      <c r="C23" t="s">
        <v>3853</v>
      </c>
      <c r="D23" t="s">
        <v>206</v>
      </c>
      <c r="E23" s="9">
        <v>16151</v>
      </c>
      <c r="F23" s="9">
        <v>16385</v>
      </c>
      <c r="H23">
        <f t="shared" si="0"/>
        <v>412</v>
      </c>
      <c r="I23" s="9">
        <v>16508</v>
      </c>
      <c r="J23" s="9">
        <v>16686</v>
      </c>
      <c r="L23" t="s">
        <v>10</v>
      </c>
      <c r="O23" s="103">
        <f t="shared" si="1"/>
        <v>15690</v>
      </c>
      <c r="P23" t="str">
        <f t="shared" si="2"/>
        <v>September 15, 1945</v>
      </c>
      <c r="Q23" s="17">
        <f t="shared" si="3"/>
        <v>1005</v>
      </c>
      <c r="R23" t="str">
        <f t="shared" si="4"/>
        <v>Disposed</v>
      </c>
      <c r="S23">
        <f t="shared" si="5"/>
        <v>2</v>
      </c>
      <c r="V23" t="s">
        <v>19032</v>
      </c>
      <c r="W23" t="s">
        <v>19046</v>
      </c>
    </row>
    <row r="24" spans="1:23" x14ac:dyDescent="0.25">
      <c r="A24" t="s">
        <v>19026</v>
      </c>
      <c r="B24">
        <v>627</v>
      </c>
      <c r="C24" t="s">
        <v>3381</v>
      </c>
      <c r="D24" t="s">
        <v>10524</v>
      </c>
      <c r="E24" s="9">
        <v>16060</v>
      </c>
      <c r="F24" s="9">
        <v>16385</v>
      </c>
      <c r="H24">
        <f t="shared" si="0"/>
        <v>409</v>
      </c>
      <c r="I24" s="9">
        <v>16519</v>
      </c>
      <c r="J24" s="9">
        <v>16603</v>
      </c>
      <c r="L24" t="s">
        <v>10</v>
      </c>
      <c r="O24" s="103">
        <f t="shared" si="1"/>
        <v>15690</v>
      </c>
      <c r="P24" t="str">
        <f t="shared" si="2"/>
        <v>June 15, 1945</v>
      </c>
      <c r="Q24" s="17">
        <f t="shared" si="3"/>
        <v>913</v>
      </c>
      <c r="R24" t="str">
        <f t="shared" si="4"/>
        <v>Accident</v>
      </c>
      <c r="S24">
        <f t="shared" si="5"/>
        <v>2</v>
      </c>
      <c r="V24" t="s">
        <v>19032</v>
      </c>
      <c r="W24" t="s">
        <v>19046</v>
      </c>
    </row>
    <row r="25" spans="1:23" x14ac:dyDescent="0.25">
      <c r="A25" t="s">
        <v>19026</v>
      </c>
      <c r="B25">
        <v>627</v>
      </c>
      <c r="C25" t="s">
        <v>1564</v>
      </c>
      <c r="D25" t="s">
        <v>2</v>
      </c>
      <c r="E25" s="9">
        <v>16183</v>
      </c>
      <c r="F25" s="9">
        <v>16211</v>
      </c>
      <c r="H25">
        <f t="shared" si="0"/>
        <v>28</v>
      </c>
      <c r="L25" t="s">
        <v>10</v>
      </c>
      <c r="O25" s="103">
        <f t="shared" si="1"/>
        <v>15690</v>
      </c>
      <c r="P25" t="str">
        <f t="shared" si="2"/>
        <v>July 25, 1944</v>
      </c>
      <c r="Q25" s="17">
        <f t="shared" si="3"/>
        <v>588</v>
      </c>
      <c r="R25" t="str">
        <f t="shared" si="4"/>
        <v>Accident</v>
      </c>
      <c r="S25">
        <f t="shared" si="5"/>
        <v>3</v>
      </c>
      <c r="V25" t="s">
        <v>19032</v>
      </c>
      <c r="W25" t="s">
        <v>19046</v>
      </c>
    </row>
    <row r="26" spans="1:23" x14ac:dyDescent="0.25">
      <c r="A26" t="s">
        <v>19026</v>
      </c>
      <c r="B26">
        <v>627</v>
      </c>
      <c r="C26" t="s">
        <v>5286</v>
      </c>
      <c r="D26" t="s">
        <v>98</v>
      </c>
      <c r="E26" s="9">
        <v>16060</v>
      </c>
      <c r="F26" s="9">
        <v>16642</v>
      </c>
      <c r="H26">
        <f t="shared" si="0"/>
        <v>582</v>
      </c>
      <c r="L26" t="s">
        <v>10</v>
      </c>
      <c r="O26" s="103">
        <f t="shared" si="1"/>
        <v>15752</v>
      </c>
      <c r="P26" t="str">
        <f t="shared" si="2"/>
        <v>February 28, 1946</v>
      </c>
      <c r="Q26" s="17">
        <f t="shared" si="3"/>
        <v>1109</v>
      </c>
      <c r="R26" t="str">
        <f t="shared" si="4"/>
        <v>Disposed</v>
      </c>
      <c r="S26">
        <f t="shared" si="5"/>
        <v>2</v>
      </c>
      <c r="V26" t="s">
        <v>19032</v>
      </c>
      <c r="W26" t="s">
        <v>19046</v>
      </c>
    </row>
    <row r="27" spans="1:23" x14ac:dyDescent="0.25">
      <c r="A27" t="s">
        <v>19026</v>
      </c>
      <c r="B27">
        <v>627</v>
      </c>
      <c r="C27" t="s">
        <v>1674</v>
      </c>
      <c r="D27" t="s">
        <v>10522</v>
      </c>
      <c r="E27" s="9">
        <v>16053</v>
      </c>
      <c r="F27" s="9">
        <v>16298</v>
      </c>
      <c r="G27" t="s">
        <v>69</v>
      </c>
      <c r="H27">
        <f t="shared" si="0"/>
        <v>245</v>
      </c>
      <c r="L27" t="s">
        <v>10</v>
      </c>
      <c r="O27" s="103">
        <f t="shared" si="1"/>
        <v>15752</v>
      </c>
      <c r="P27" t="str">
        <f t="shared" si="2"/>
        <v>August 14, 1944</v>
      </c>
      <c r="Q27" s="17">
        <f t="shared" si="3"/>
        <v>546</v>
      </c>
      <c r="R27" t="str">
        <f t="shared" si="4"/>
        <v>Accident</v>
      </c>
      <c r="S27">
        <f t="shared" si="5"/>
        <v>3</v>
      </c>
      <c r="V27" t="s">
        <v>19032</v>
      </c>
      <c r="W27" t="s">
        <v>19046</v>
      </c>
    </row>
    <row r="28" spans="1:23" x14ac:dyDescent="0.25">
      <c r="A28" t="s">
        <v>19026</v>
      </c>
      <c r="B28">
        <v>627</v>
      </c>
      <c r="C28" t="s">
        <v>1450</v>
      </c>
      <c r="D28" t="s">
        <v>10658</v>
      </c>
      <c r="E28" s="9">
        <v>16138</v>
      </c>
      <c r="F28" s="9">
        <v>16243</v>
      </c>
      <c r="G28" t="s">
        <v>71</v>
      </c>
      <c r="H28">
        <f t="shared" si="0"/>
        <v>105</v>
      </c>
      <c r="L28" t="s">
        <v>10</v>
      </c>
      <c r="O28" s="103">
        <f t="shared" si="1"/>
        <v>15752</v>
      </c>
      <c r="P28" t="str">
        <f t="shared" si="2"/>
        <v>June 29, 1944</v>
      </c>
      <c r="Q28" s="17">
        <f t="shared" si="3"/>
        <v>500</v>
      </c>
      <c r="R28" t="str">
        <f t="shared" si="4"/>
        <v>Operations</v>
      </c>
      <c r="S28">
        <f t="shared" si="5"/>
        <v>2</v>
      </c>
      <c r="V28" t="s">
        <v>19032</v>
      </c>
      <c r="W28" t="s">
        <v>19046</v>
      </c>
    </row>
    <row r="29" spans="1:23" x14ac:dyDescent="0.25">
      <c r="A29" t="s">
        <v>19026</v>
      </c>
      <c r="B29">
        <v>627</v>
      </c>
      <c r="C29" t="s">
        <v>4698</v>
      </c>
      <c r="D29" t="s">
        <v>15</v>
      </c>
      <c r="E29" s="9">
        <v>16068</v>
      </c>
      <c r="F29" s="9">
        <v>16401</v>
      </c>
      <c r="H29">
        <f t="shared" si="0"/>
        <v>333</v>
      </c>
      <c r="L29" t="s">
        <v>10</v>
      </c>
      <c r="O29" s="103">
        <f t="shared" si="1"/>
        <v>15780</v>
      </c>
      <c r="P29" t="str">
        <f t="shared" si="2"/>
        <v>October 15, 1946</v>
      </c>
      <c r="Q29" s="17">
        <f t="shared" si="3"/>
        <v>1310</v>
      </c>
      <c r="R29" t="str">
        <f t="shared" si="4"/>
        <v>Disposed</v>
      </c>
      <c r="S29">
        <f t="shared" si="5"/>
        <v>4</v>
      </c>
      <c r="V29" t="s">
        <v>19032</v>
      </c>
      <c r="W29" t="s">
        <v>19046</v>
      </c>
    </row>
    <row r="30" spans="1:23" x14ac:dyDescent="0.25">
      <c r="A30" t="s">
        <v>19026</v>
      </c>
      <c r="B30">
        <v>627</v>
      </c>
      <c r="C30" t="s">
        <v>4546</v>
      </c>
      <c r="D30" t="s">
        <v>4</v>
      </c>
      <c r="E30" s="9">
        <v>16159</v>
      </c>
      <c r="F30" s="9">
        <v>16305</v>
      </c>
      <c r="H30">
        <f t="shared" si="0"/>
        <v>146</v>
      </c>
      <c r="L30" t="s">
        <v>10</v>
      </c>
      <c r="O30" s="103">
        <f t="shared" si="1"/>
        <v>15780</v>
      </c>
      <c r="P30" t="str">
        <f t="shared" si="2"/>
        <v>October 11, 1946</v>
      </c>
      <c r="Q30" s="17">
        <f t="shared" si="3"/>
        <v>1306</v>
      </c>
      <c r="R30" t="str">
        <f t="shared" si="4"/>
        <v>Disposed</v>
      </c>
      <c r="S30">
        <f t="shared" si="5"/>
        <v>4</v>
      </c>
      <c r="V30" t="s">
        <v>19032</v>
      </c>
      <c r="W30" t="s">
        <v>19046</v>
      </c>
    </row>
    <row r="31" spans="1:23" x14ac:dyDescent="0.25">
      <c r="A31" t="s">
        <v>19026</v>
      </c>
      <c r="B31">
        <v>627</v>
      </c>
      <c r="C31" t="s">
        <v>4725</v>
      </c>
      <c r="E31" s="9">
        <v>16216</v>
      </c>
      <c r="F31" s="9">
        <v>16244</v>
      </c>
      <c r="G31" t="s">
        <v>10513</v>
      </c>
      <c r="H31">
        <f t="shared" si="0"/>
        <v>28</v>
      </c>
      <c r="L31" t="s">
        <v>10</v>
      </c>
      <c r="O31" s="103">
        <f t="shared" si="1"/>
        <v>15841</v>
      </c>
      <c r="P31" t="str">
        <f t="shared" si="2"/>
        <v>October 16, 1946</v>
      </c>
      <c r="Q31" s="17">
        <f t="shared" si="3"/>
        <v>1250</v>
      </c>
      <c r="R31" t="str">
        <f t="shared" si="4"/>
        <v>Disposed</v>
      </c>
      <c r="S31">
        <f t="shared" si="5"/>
        <v>2</v>
      </c>
      <c r="V31" t="s">
        <v>19032</v>
      </c>
      <c r="W31" t="s">
        <v>19046</v>
      </c>
    </row>
    <row r="32" spans="1:23" x14ac:dyDescent="0.25">
      <c r="A32" t="s">
        <v>19026</v>
      </c>
      <c r="B32">
        <v>692</v>
      </c>
      <c r="C32" t="s">
        <v>1576</v>
      </c>
      <c r="E32" s="9">
        <v>16186</v>
      </c>
      <c r="F32" s="9">
        <v>16245</v>
      </c>
      <c r="H32">
        <f t="shared" si="0"/>
        <v>59</v>
      </c>
      <c r="L32" t="s">
        <v>10</v>
      </c>
      <c r="O32" s="103">
        <f t="shared" si="1"/>
        <v>15780</v>
      </c>
      <c r="P32" t="str">
        <f t="shared" si="2"/>
        <v>July 27, 1944</v>
      </c>
      <c r="Q32" s="17">
        <f t="shared" si="3"/>
        <v>500</v>
      </c>
      <c r="R32" t="str">
        <f t="shared" si="4"/>
        <v>Accident</v>
      </c>
      <c r="S32">
        <f t="shared" si="5"/>
        <v>4</v>
      </c>
      <c r="V32" t="s">
        <v>19032</v>
      </c>
      <c r="W32" t="s">
        <v>19046</v>
      </c>
    </row>
    <row r="33" spans="1:23" x14ac:dyDescent="0.25">
      <c r="A33" t="s">
        <v>19026</v>
      </c>
      <c r="B33">
        <v>692</v>
      </c>
      <c r="C33" t="s">
        <v>2902</v>
      </c>
      <c r="E33" s="9">
        <v>16166</v>
      </c>
      <c r="F33" s="9">
        <v>16310</v>
      </c>
      <c r="H33">
        <f t="shared" si="0"/>
        <v>144</v>
      </c>
      <c r="L33" t="s">
        <v>10</v>
      </c>
      <c r="O33" s="103">
        <f t="shared" si="1"/>
        <v>15841</v>
      </c>
      <c r="P33" t="str">
        <f t="shared" si="2"/>
        <v>March 27, 1945</v>
      </c>
      <c r="Q33" s="17">
        <f t="shared" si="3"/>
        <v>682</v>
      </c>
      <c r="R33" t="str">
        <f t="shared" si="4"/>
        <v>Operations</v>
      </c>
      <c r="S33">
        <f t="shared" si="5"/>
        <v>2</v>
      </c>
      <c r="V33" t="s">
        <v>19032</v>
      </c>
      <c r="W33" t="s">
        <v>19046</v>
      </c>
    </row>
    <row r="34" spans="1:23" x14ac:dyDescent="0.25">
      <c r="A34" t="s">
        <v>19026</v>
      </c>
      <c r="B34">
        <v>692</v>
      </c>
      <c r="C34" t="s">
        <v>1372</v>
      </c>
      <c r="E34" s="9">
        <v>16178</v>
      </c>
      <c r="F34" s="9">
        <v>16196</v>
      </c>
      <c r="G34" t="s">
        <v>71</v>
      </c>
      <c r="H34">
        <f t="shared" si="0"/>
        <v>21</v>
      </c>
      <c r="I34" s="9">
        <v>16230</v>
      </c>
      <c r="J34" s="9">
        <v>16233</v>
      </c>
      <c r="L34" t="s">
        <v>10</v>
      </c>
      <c r="O34" s="103">
        <f t="shared" si="1"/>
        <v>15872</v>
      </c>
      <c r="P34" t="str">
        <f t="shared" si="2"/>
        <v>June 10, 1944</v>
      </c>
      <c r="Q34" s="17">
        <f t="shared" si="3"/>
        <v>361</v>
      </c>
      <c r="R34" t="str">
        <f t="shared" si="4"/>
        <v>Operations</v>
      </c>
      <c r="S34">
        <f t="shared" si="5"/>
        <v>1</v>
      </c>
      <c r="V34" t="s">
        <v>19032</v>
      </c>
      <c r="W34" t="s">
        <v>19046</v>
      </c>
    </row>
    <row r="35" spans="1:23" x14ac:dyDescent="0.25">
      <c r="A35" t="s">
        <v>19026</v>
      </c>
      <c r="B35">
        <v>692</v>
      </c>
      <c r="C35" t="s">
        <v>3752</v>
      </c>
      <c r="E35" s="9">
        <v>16197</v>
      </c>
      <c r="F35" s="9">
        <v>16264</v>
      </c>
      <c r="H35">
        <f t="shared" si="0"/>
        <v>67</v>
      </c>
      <c r="L35" t="s">
        <v>10</v>
      </c>
      <c r="O35" s="103">
        <f t="shared" si="1"/>
        <v>15872</v>
      </c>
      <c r="P35" t="str">
        <f t="shared" si="2"/>
        <v>October 9, 1945</v>
      </c>
      <c r="Q35" s="17">
        <f t="shared" si="3"/>
        <v>847</v>
      </c>
      <c r="R35" t="str">
        <f t="shared" si="4"/>
        <v>Accident</v>
      </c>
      <c r="S35">
        <f t="shared" si="5"/>
        <v>3</v>
      </c>
      <c r="V35" t="s">
        <v>19032</v>
      </c>
      <c r="W35" t="s">
        <v>19046</v>
      </c>
    </row>
    <row r="36" spans="1:23" x14ac:dyDescent="0.25">
      <c r="A36" t="s">
        <v>19026</v>
      </c>
      <c r="B36">
        <v>692</v>
      </c>
      <c r="C36" t="s">
        <v>4547</v>
      </c>
      <c r="E36" s="9">
        <v>16190</v>
      </c>
      <c r="F36" s="9">
        <v>16268</v>
      </c>
      <c r="H36">
        <f t="shared" ref="H36:H62" si="6">(F36-E36)+(J36-I36)</f>
        <v>78</v>
      </c>
      <c r="L36" t="s">
        <v>10</v>
      </c>
      <c r="O36" s="103">
        <f t="shared" ref="O36:O67" si="7">VLOOKUP(C36,DELIV,9,FALSE)+14</f>
        <v>15872</v>
      </c>
      <c r="P36" t="str">
        <f t="shared" si="2"/>
        <v>October 11, 1946</v>
      </c>
      <c r="Q36" s="17">
        <f t="shared" si="3"/>
        <v>1214</v>
      </c>
      <c r="R36" t="str">
        <f t="shared" si="4"/>
        <v>Disposed</v>
      </c>
      <c r="S36">
        <f t="shared" si="5"/>
        <v>3</v>
      </c>
      <c r="V36" t="s">
        <v>19032</v>
      </c>
      <c r="W36" t="s">
        <v>19046</v>
      </c>
    </row>
    <row r="37" spans="1:23" x14ac:dyDescent="0.25">
      <c r="A37" t="s">
        <v>19026</v>
      </c>
      <c r="B37">
        <v>692</v>
      </c>
      <c r="C37" t="s">
        <v>3275</v>
      </c>
      <c r="E37" s="9">
        <v>16157</v>
      </c>
      <c r="F37" s="9">
        <v>16299</v>
      </c>
      <c r="H37">
        <f t="shared" si="6"/>
        <v>142</v>
      </c>
      <c r="L37" t="s">
        <v>10</v>
      </c>
      <c r="O37" s="103">
        <f t="shared" si="7"/>
        <v>15872</v>
      </c>
      <c r="P37" t="str">
        <f t="shared" si="2"/>
        <v>May 30, 1945</v>
      </c>
      <c r="Q37" s="17">
        <f t="shared" si="3"/>
        <v>715</v>
      </c>
      <c r="R37" t="str">
        <f t="shared" si="4"/>
        <v>Disposed</v>
      </c>
      <c r="S37">
        <f t="shared" si="5"/>
        <v>2</v>
      </c>
      <c r="V37" t="s">
        <v>19032</v>
      </c>
      <c r="W37" t="s">
        <v>19046</v>
      </c>
    </row>
    <row r="38" spans="1:23" x14ac:dyDescent="0.25">
      <c r="A38" t="s">
        <v>19026</v>
      </c>
      <c r="B38">
        <v>692</v>
      </c>
      <c r="C38" t="s">
        <v>1574</v>
      </c>
      <c r="E38" s="9">
        <v>16178</v>
      </c>
      <c r="F38" s="9">
        <v>16278</v>
      </c>
      <c r="G38" t="s">
        <v>67</v>
      </c>
      <c r="H38">
        <f t="shared" si="6"/>
        <v>100</v>
      </c>
      <c r="L38" t="s">
        <v>10</v>
      </c>
      <c r="O38" s="103">
        <f t="shared" si="7"/>
        <v>15872</v>
      </c>
      <c r="P38" t="str">
        <f t="shared" si="2"/>
        <v>July 26, 1944</v>
      </c>
      <c r="Q38" s="17">
        <f t="shared" si="3"/>
        <v>407</v>
      </c>
      <c r="R38" t="str">
        <f t="shared" si="4"/>
        <v>Missing</v>
      </c>
      <c r="S38">
        <f t="shared" si="5"/>
        <v>1</v>
      </c>
      <c r="V38" t="s">
        <v>19032</v>
      </c>
      <c r="W38" t="s">
        <v>19046</v>
      </c>
    </row>
    <row r="39" spans="1:23" x14ac:dyDescent="0.25">
      <c r="A39" t="s">
        <v>19026</v>
      </c>
      <c r="B39">
        <v>692</v>
      </c>
      <c r="C39" t="s">
        <v>2513</v>
      </c>
      <c r="E39" s="9">
        <v>16119</v>
      </c>
      <c r="F39" s="9">
        <v>16258</v>
      </c>
      <c r="H39">
        <f t="shared" si="6"/>
        <v>139</v>
      </c>
      <c r="L39" t="s">
        <v>10</v>
      </c>
      <c r="O39" s="103">
        <f t="shared" si="7"/>
        <v>15872</v>
      </c>
      <c r="P39" t="str">
        <f t="shared" si="2"/>
        <v>February 1, 1945</v>
      </c>
      <c r="Q39" s="17">
        <f t="shared" si="3"/>
        <v>597</v>
      </c>
      <c r="R39" t="str">
        <f t="shared" si="4"/>
        <v>Operations</v>
      </c>
      <c r="S39">
        <f t="shared" si="5"/>
        <v>3</v>
      </c>
      <c r="V39" t="s">
        <v>19032</v>
      </c>
      <c r="W39" t="s">
        <v>19046</v>
      </c>
    </row>
    <row r="40" spans="1:23" x14ac:dyDescent="0.25">
      <c r="A40" t="s">
        <v>19026</v>
      </c>
      <c r="B40">
        <v>692</v>
      </c>
      <c r="C40" t="s">
        <v>2012</v>
      </c>
      <c r="E40" s="9">
        <v>16157</v>
      </c>
      <c r="F40" s="9">
        <v>16196</v>
      </c>
      <c r="H40">
        <f t="shared" si="6"/>
        <v>68</v>
      </c>
      <c r="I40" s="9">
        <v>16257</v>
      </c>
      <c r="J40" s="9">
        <v>16286</v>
      </c>
      <c r="L40" t="s">
        <v>10</v>
      </c>
      <c r="O40" s="103">
        <f t="shared" si="7"/>
        <v>15872</v>
      </c>
      <c r="P40" t="str">
        <f t="shared" si="2"/>
        <v>October 30, 1944</v>
      </c>
      <c r="Q40" s="17">
        <f t="shared" si="3"/>
        <v>503</v>
      </c>
      <c r="R40" t="str">
        <f t="shared" si="4"/>
        <v>Operations</v>
      </c>
      <c r="S40">
        <f t="shared" si="5"/>
        <v>2</v>
      </c>
      <c r="V40" t="s">
        <v>19032</v>
      </c>
      <c r="W40" t="s">
        <v>19046</v>
      </c>
    </row>
    <row r="41" spans="1:23" x14ac:dyDescent="0.25">
      <c r="A41" t="s">
        <v>19026</v>
      </c>
      <c r="B41">
        <v>692</v>
      </c>
      <c r="C41" t="s">
        <v>4796</v>
      </c>
      <c r="E41" s="9">
        <v>16168</v>
      </c>
      <c r="F41" s="9">
        <v>16268</v>
      </c>
      <c r="H41">
        <f t="shared" si="6"/>
        <v>100</v>
      </c>
      <c r="L41" t="s">
        <v>10</v>
      </c>
      <c r="O41" s="103">
        <f t="shared" si="7"/>
        <v>15872</v>
      </c>
      <c r="P41" t="str">
        <f t="shared" si="2"/>
        <v>January 19, 1946</v>
      </c>
      <c r="Q41" s="17">
        <f t="shared" si="3"/>
        <v>949</v>
      </c>
      <c r="R41" t="str">
        <f t="shared" si="4"/>
        <v>Disposed</v>
      </c>
      <c r="S41">
        <f t="shared" si="5"/>
        <v>3</v>
      </c>
      <c r="V41" t="s">
        <v>19032</v>
      </c>
      <c r="W41" t="s">
        <v>19046</v>
      </c>
    </row>
    <row r="42" spans="1:23" x14ac:dyDescent="0.25">
      <c r="A42" t="s">
        <v>19026</v>
      </c>
      <c r="B42">
        <v>692</v>
      </c>
      <c r="C42" t="s">
        <v>2124</v>
      </c>
      <c r="E42" s="9">
        <v>16196</v>
      </c>
      <c r="F42" s="9">
        <v>16245</v>
      </c>
      <c r="H42">
        <f t="shared" si="6"/>
        <v>49</v>
      </c>
      <c r="L42" t="s">
        <v>10</v>
      </c>
      <c r="O42" s="103">
        <f t="shared" si="7"/>
        <v>15902</v>
      </c>
      <c r="P42" t="str">
        <f t="shared" si="2"/>
        <v>November 22, 1944</v>
      </c>
      <c r="Q42" s="17">
        <f t="shared" si="3"/>
        <v>496</v>
      </c>
      <c r="R42" t="str">
        <f t="shared" si="4"/>
        <v>Operations</v>
      </c>
      <c r="S42">
        <f t="shared" si="5"/>
        <v>2</v>
      </c>
      <c r="V42" t="s">
        <v>19032</v>
      </c>
      <c r="W42" t="s">
        <v>19046</v>
      </c>
    </row>
    <row r="43" spans="1:23" x14ac:dyDescent="0.25">
      <c r="A43" t="s">
        <v>19026</v>
      </c>
      <c r="B43">
        <v>692</v>
      </c>
      <c r="C43" t="s">
        <v>5662</v>
      </c>
      <c r="E43" s="9">
        <v>16204</v>
      </c>
      <c r="F43" s="9">
        <v>16258</v>
      </c>
      <c r="H43">
        <f t="shared" si="6"/>
        <v>54</v>
      </c>
      <c r="L43" t="s">
        <v>10</v>
      </c>
      <c r="O43" s="103">
        <f t="shared" si="7"/>
        <v>15902</v>
      </c>
      <c r="P43" t="str">
        <f t="shared" si="2"/>
        <v>January 2, 1947</v>
      </c>
      <c r="Q43" s="17">
        <f t="shared" si="3"/>
        <v>1267</v>
      </c>
      <c r="R43" t="str">
        <f t="shared" si="4"/>
        <v>Disposed</v>
      </c>
      <c r="S43">
        <f t="shared" si="5"/>
        <v>3</v>
      </c>
      <c r="V43" t="s">
        <v>19032</v>
      </c>
      <c r="W43" t="s">
        <v>19046</v>
      </c>
    </row>
    <row r="44" spans="1:23" x14ac:dyDescent="0.25">
      <c r="A44" t="s">
        <v>19026</v>
      </c>
      <c r="B44">
        <v>692</v>
      </c>
      <c r="C44" t="s">
        <v>2312</v>
      </c>
      <c r="D44" t="s">
        <v>10524</v>
      </c>
      <c r="E44" s="9">
        <v>16207</v>
      </c>
      <c r="F44" s="9">
        <v>16280</v>
      </c>
      <c r="H44">
        <f t="shared" si="6"/>
        <v>73</v>
      </c>
      <c r="L44" t="s">
        <v>10</v>
      </c>
      <c r="O44" s="103">
        <f t="shared" si="7"/>
        <v>15933</v>
      </c>
      <c r="P44" t="str">
        <f t="shared" si="2"/>
        <v>December 29, 1944</v>
      </c>
      <c r="Q44" s="17">
        <f t="shared" si="3"/>
        <v>502</v>
      </c>
      <c r="R44" t="str">
        <f t="shared" si="4"/>
        <v>Accident</v>
      </c>
      <c r="S44">
        <f t="shared" si="5"/>
        <v>2</v>
      </c>
      <c r="V44" t="s">
        <v>19032</v>
      </c>
      <c r="W44" t="s">
        <v>19046</v>
      </c>
    </row>
    <row r="45" spans="1:23" x14ac:dyDescent="0.25">
      <c r="A45" t="s">
        <v>509</v>
      </c>
      <c r="B45">
        <v>105</v>
      </c>
      <c r="C45" t="s">
        <v>4679</v>
      </c>
      <c r="E45" s="9">
        <v>16153</v>
      </c>
      <c r="F45" s="9">
        <v>16284</v>
      </c>
      <c r="H45">
        <f t="shared" si="6"/>
        <v>131</v>
      </c>
      <c r="L45" t="s">
        <v>10</v>
      </c>
      <c r="O45" s="103">
        <f t="shared" si="7"/>
        <v>15841</v>
      </c>
      <c r="P45" t="str">
        <f t="shared" si="2"/>
        <v>January 15, 1946</v>
      </c>
      <c r="Q45" s="17">
        <f t="shared" si="3"/>
        <v>976</v>
      </c>
      <c r="R45" t="str">
        <f t="shared" si="4"/>
        <v>Disposed</v>
      </c>
      <c r="S45">
        <f t="shared" si="5"/>
        <v>5</v>
      </c>
      <c r="V45" t="s">
        <v>19032</v>
      </c>
      <c r="W45" t="s">
        <v>19046</v>
      </c>
    </row>
    <row r="46" spans="1:23" x14ac:dyDescent="0.25">
      <c r="A46" t="s">
        <v>509</v>
      </c>
      <c r="B46">
        <v>105</v>
      </c>
      <c r="C46" t="s">
        <v>3260</v>
      </c>
      <c r="E46" s="9">
        <v>16153</v>
      </c>
      <c r="F46" s="9">
        <v>16581</v>
      </c>
      <c r="H46">
        <f t="shared" si="6"/>
        <v>428</v>
      </c>
      <c r="L46" t="s">
        <v>10</v>
      </c>
      <c r="O46" s="103">
        <f t="shared" si="7"/>
        <v>15841</v>
      </c>
      <c r="P46" t="str">
        <f t="shared" si="2"/>
        <v>May 26, 1945</v>
      </c>
      <c r="Q46" s="17">
        <f t="shared" si="3"/>
        <v>742</v>
      </c>
      <c r="R46" t="str">
        <f t="shared" si="4"/>
        <v>Disposed</v>
      </c>
      <c r="S46">
        <f t="shared" si="5"/>
        <v>2</v>
      </c>
      <c r="V46" t="s">
        <v>19032</v>
      </c>
      <c r="W46" t="s">
        <v>19046</v>
      </c>
    </row>
    <row r="47" spans="1:23" x14ac:dyDescent="0.25">
      <c r="A47" t="s">
        <v>509</v>
      </c>
      <c r="B47">
        <v>105</v>
      </c>
      <c r="C47" t="s">
        <v>3215</v>
      </c>
      <c r="E47" s="9">
        <v>16141</v>
      </c>
      <c r="F47" s="9">
        <v>16567</v>
      </c>
      <c r="G47" t="s">
        <v>69</v>
      </c>
      <c r="H47">
        <f t="shared" si="6"/>
        <v>426</v>
      </c>
      <c r="L47" t="s">
        <v>10</v>
      </c>
      <c r="O47" s="103">
        <f t="shared" si="7"/>
        <v>15872</v>
      </c>
      <c r="P47" t="str">
        <f t="shared" si="2"/>
        <v>May 10, 1945</v>
      </c>
      <c r="Q47" s="17">
        <f t="shared" si="3"/>
        <v>695</v>
      </c>
      <c r="R47" t="str">
        <f t="shared" si="4"/>
        <v>Accident</v>
      </c>
      <c r="S47">
        <f t="shared" si="5"/>
        <v>3</v>
      </c>
      <c r="V47" t="s">
        <v>19032</v>
      </c>
      <c r="W47" t="s">
        <v>19046</v>
      </c>
    </row>
    <row r="48" spans="1:23" x14ac:dyDescent="0.25">
      <c r="A48" t="s">
        <v>509</v>
      </c>
      <c r="B48">
        <v>105</v>
      </c>
      <c r="C48" t="s">
        <v>3842</v>
      </c>
      <c r="E48" s="9">
        <v>16145</v>
      </c>
      <c r="F48" s="9">
        <v>16412</v>
      </c>
      <c r="G48" t="s">
        <v>18640</v>
      </c>
      <c r="H48">
        <f t="shared" si="6"/>
        <v>488</v>
      </c>
      <c r="I48" s="9">
        <v>16473</v>
      </c>
      <c r="J48" s="9">
        <v>16694</v>
      </c>
      <c r="L48" t="s">
        <v>10</v>
      </c>
      <c r="O48" s="103">
        <f t="shared" si="7"/>
        <v>15872</v>
      </c>
      <c r="P48" t="str">
        <f t="shared" si="2"/>
        <v>September 14, 1945</v>
      </c>
      <c r="Q48" s="17">
        <f t="shared" si="3"/>
        <v>822</v>
      </c>
      <c r="R48" t="str">
        <f t="shared" si="4"/>
        <v>Disposed</v>
      </c>
      <c r="S48">
        <f t="shared" si="5"/>
        <v>3</v>
      </c>
      <c r="V48" t="s">
        <v>19032</v>
      </c>
      <c r="W48" t="s">
        <v>19046</v>
      </c>
    </row>
    <row r="49" spans="1:23" x14ac:dyDescent="0.25">
      <c r="A49" t="s">
        <v>509</v>
      </c>
      <c r="B49">
        <v>105</v>
      </c>
      <c r="C49" t="s">
        <v>4696</v>
      </c>
      <c r="D49" t="s">
        <v>15</v>
      </c>
      <c r="E49" s="9">
        <v>16025</v>
      </c>
      <c r="F49" s="9">
        <v>16692</v>
      </c>
      <c r="H49">
        <f t="shared" si="6"/>
        <v>667</v>
      </c>
      <c r="L49" t="s">
        <v>10</v>
      </c>
      <c r="O49" s="103">
        <f t="shared" si="7"/>
        <v>15902</v>
      </c>
      <c r="P49" t="str">
        <f t="shared" si="2"/>
        <v>May 15, 1946</v>
      </c>
      <c r="Q49" s="17">
        <f t="shared" si="3"/>
        <v>1035</v>
      </c>
      <c r="R49" t="str">
        <f t="shared" si="4"/>
        <v>Disposed</v>
      </c>
      <c r="S49">
        <f t="shared" si="5"/>
        <v>2</v>
      </c>
      <c r="V49" t="s">
        <v>19032</v>
      </c>
      <c r="W49" t="s">
        <v>19046</v>
      </c>
    </row>
    <row r="50" spans="1:23" x14ac:dyDescent="0.25">
      <c r="A50" t="s">
        <v>509</v>
      </c>
      <c r="B50">
        <v>105</v>
      </c>
      <c r="C50" t="s">
        <v>3134</v>
      </c>
      <c r="D50" t="s">
        <v>22</v>
      </c>
      <c r="E50" s="9">
        <v>15892</v>
      </c>
      <c r="F50" s="9">
        <v>16095</v>
      </c>
      <c r="H50">
        <f t="shared" si="6"/>
        <v>461</v>
      </c>
      <c r="I50" s="9">
        <v>16154</v>
      </c>
      <c r="J50" s="9">
        <v>16412</v>
      </c>
      <c r="L50" t="s">
        <v>10</v>
      </c>
      <c r="O50" s="103">
        <f t="shared" si="7"/>
        <v>15902</v>
      </c>
      <c r="P50" t="str">
        <f t="shared" si="2"/>
        <v>April 24, 1945</v>
      </c>
      <c r="Q50" s="17">
        <f t="shared" si="3"/>
        <v>649</v>
      </c>
      <c r="R50" t="str">
        <f t="shared" si="4"/>
        <v>Accident</v>
      </c>
      <c r="S50">
        <f t="shared" si="5"/>
        <v>3</v>
      </c>
      <c r="V50" t="s">
        <v>19032</v>
      </c>
      <c r="W50" t="s">
        <v>19046</v>
      </c>
    </row>
    <row r="51" spans="1:23" x14ac:dyDescent="0.25">
      <c r="A51" t="s">
        <v>509</v>
      </c>
      <c r="B51">
        <v>105</v>
      </c>
      <c r="C51" t="s">
        <v>2416</v>
      </c>
      <c r="D51" t="s">
        <v>64</v>
      </c>
      <c r="E51" s="9">
        <v>15940</v>
      </c>
      <c r="F51" s="9">
        <v>16451</v>
      </c>
      <c r="G51" t="s">
        <v>69</v>
      </c>
      <c r="H51">
        <f t="shared" si="6"/>
        <v>511</v>
      </c>
      <c r="L51" t="s">
        <v>10</v>
      </c>
      <c r="O51" s="103">
        <f t="shared" si="7"/>
        <v>15964</v>
      </c>
      <c r="P51" t="str">
        <f t="shared" si="2"/>
        <v>January 14, 1945</v>
      </c>
      <c r="Q51" s="17">
        <f t="shared" si="3"/>
        <v>487</v>
      </c>
      <c r="R51" t="str">
        <f t="shared" si="4"/>
        <v>Accident</v>
      </c>
      <c r="S51">
        <f t="shared" si="5"/>
        <v>1</v>
      </c>
      <c r="V51" t="s">
        <v>19032</v>
      </c>
      <c r="W51" t="s">
        <v>19046</v>
      </c>
    </row>
    <row r="52" spans="1:23" x14ac:dyDescent="0.25">
      <c r="A52" t="s">
        <v>509</v>
      </c>
      <c r="B52">
        <v>105</v>
      </c>
      <c r="C52" t="s">
        <v>2278</v>
      </c>
      <c r="D52" t="s">
        <v>10516</v>
      </c>
      <c r="E52" s="9">
        <v>15966</v>
      </c>
      <c r="F52" s="9">
        <v>16428</v>
      </c>
      <c r="G52" t="s">
        <v>152</v>
      </c>
      <c r="H52">
        <f t="shared" si="6"/>
        <v>462</v>
      </c>
      <c r="L52" t="s">
        <v>10</v>
      </c>
      <c r="O52" s="103">
        <f t="shared" si="7"/>
        <v>15964</v>
      </c>
      <c r="P52" t="str">
        <f t="shared" si="2"/>
        <v>December 22, 1944</v>
      </c>
      <c r="Q52" s="17">
        <f t="shared" si="3"/>
        <v>464</v>
      </c>
      <c r="R52" t="str">
        <f t="shared" si="4"/>
        <v>Accident</v>
      </c>
      <c r="S52">
        <f t="shared" si="5"/>
        <v>1</v>
      </c>
      <c r="V52" t="s">
        <v>19032</v>
      </c>
      <c r="W52" t="s">
        <v>19046</v>
      </c>
    </row>
    <row r="53" spans="1:23" x14ac:dyDescent="0.25">
      <c r="A53" t="s">
        <v>509</v>
      </c>
      <c r="B53">
        <v>105</v>
      </c>
      <c r="C53" t="s">
        <v>1475</v>
      </c>
      <c r="D53" t="s">
        <v>4</v>
      </c>
      <c r="E53" s="9">
        <v>15973</v>
      </c>
      <c r="F53" s="9">
        <v>16258</v>
      </c>
      <c r="G53" t="s">
        <v>71</v>
      </c>
      <c r="H53">
        <f t="shared" si="6"/>
        <v>285</v>
      </c>
      <c r="L53" t="s">
        <v>10</v>
      </c>
      <c r="O53" s="103">
        <f t="shared" si="7"/>
        <v>15964</v>
      </c>
      <c r="P53" t="str">
        <f t="shared" si="2"/>
        <v>July 5, 1944</v>
      </c>
      <c r="Q53" s="17">
        <f t="shared" si="3"/>
        <v>294</v>
      </c>
      <c r="R53" t="str">
        <f t="shared" si="4"/>
        <v>Operations</v>
      </c>
      <c r="S53">
        <f t="shared" si="5"/>
        <v>1</v>
      </c>
      <c r="V53" t="s">
        <v>19032</v>
      </c>
      <c r="W53" t="s">
        <v>19046</v>
      </c>
    </row>
    <row r="54" spans="1:23" x14ac:dyDescent="0.25">
      <c r="A54" t="s">
        <v>509</v>
      </c>
      <c r="B54">
        <v>105</v>
      </c>
      <c r="C54" t="s">
        <v>6643</v>
      </c>
      <c r="D54" t="s">
        <v>1</v>
      </c>
      <c r="E54" s="9">
        <v>15973</v>
      </c>
      <c r="F54" s="9">
        <v>16537</v>
      </c>
      <c r="H54">
        <f t="shared" si="6"/>
        <v>564</v>
      </c>
      <c r="L54" t="s">
        <v>10</v>
      </c>
      <c r="O54" s="103">
        <f t="shared" si="7"/>
        <v>15964</v>
      </c>
      <c r="P54" t="str">
        <f t="shared" si="2"/>
        <v>January 27, 1947</v>
      </c>
      <c r="Q54" s="17">
        <f t="shared" si="3"/>
        <v>1230</v>
      </c>
      <c r="R54" t="str">
        <f t="shared" si="4"/>
        <v>Disposed</v>
      </c>
      <c r="S54">
        <f t="shared" si="5"/>
        <v>5</v>
      </c>
      <c r="V54" t="s">
        <v>19032</v>
      </c>
      <c r="W54" t="s">
        <v>19046</v>
      </c>
    </row>
    <row r="55" spans="1:23" x14ac:dyDescent="0.25">
      <c r="A55" t="s">
        <v>509</v>
      </c>
      <c r="B55">
        <v>105</v>
      </c>
      <c r="C55" t="s">
        <v>3575</v>
      </c>
      <c r="D55" t="s">
        <v>10524</v>
      </c>
      <c r="E55" s="9">
        <v>15983</v>
      </c>
      <c r="F55" s="9">
        <v>16453</v>
      </c>
      <c r="G55" t="s">
        <v>69</v>
      </c>
      <c r="H55">
        <f t="shared" si="6"/>
        <v>606</v>
      </c>
      <c r="I55" s="9">
        <v>16506</v>
      </c>
      <c r="J55" s="9">
        <v>16642</v>
      </c>
      <c r="L55" t="s">
        <v>10</v>
      </c>
      <c r="O55" s="103">
        <f t="shared" si="7"/>
        <v>15964</v>
      </c>
      <c r="P55" t="str">
        <f t="shared" si="2"/>
        <v>July 24, 1945</v>
      </c>
      <c r="Q55" s="17">
        <f t="shared" si="3"/>
        <v>678</v>
      </c>
      <c r="R55" t="str">
        <f t="shared" si="4"/>
        <v>Accident</v>
      </c>
      <c r="S55">
        <f t="shared" si="5"/>
        <v>1</v>
      </c>
      <c r="V55" t="s">
        <v>19032</v>
      </c>
      <c r="W55" t="s">
        <v>19046</v>
      </c>
    </row>
    <row r="56" spans="1:23" x14ac:dyDescent="0.25">
      <c r="A56" t="s">
        <v>509</v>
      </c>
      <c r="B56">
        <v>105</v>
      </c>
      <c r="C56" t="s">
        <v>2245</v>
      </c>
      <c r="D56" t="s">
        <v>10517</v>
      </c>
      <c r="E56" s="9">
        <v>15967</v>
      </c>
      <c r="F56" s="9">
        <v>16421</v>
      </c>
      <c r="G56" t="s">
        <v>67</v>
      </c>
      <c r="H56">
        <f t="shared" si="6"/>
        <v>454</v>
      </c>
      <c r="L56" t="s">
        <v>10</v>
      </c>
      <c r="O56" s="103">
        <f t="shared" si="7"/>
        <v>15994</v>
      </c>
      <c r="P56" t="str">
        <f t="shared" si="2"/>
        <v>December 15, 1944</v>
      </c>
      <c r="Q56" s="17">
        <f t="shared" si="3"/>
        <v>427</v>
      </c>
      <c r="R56" t="str">
        <f t="shared" si="4"/>
        <v>Accident</v>
      </c>
      <c r="S56">
        <f t="shared" si="5"/>
        <v>1</v>
      </c>
      <c r="V56" t="s">
        <v>19032</v>
      </c>
      <c r="W56" t="s">
        <v>19046</v>
      </c>
    </row>
    <row r="57" spans="1:23" x14ac:dyDescent="0.25">
      <c r="A57" t="s">
        <v>509</v>
      </c>
      <c r="B57">
        <v>105</v>
      </c>
      <c r="C57" t="s">
        <v>4753</v>
      </c>
      <c r="D57" t="s">
        <v>221</v>
      </c>
      <c r="E57" s="9">
        <v>15969</v>
      </c>
      <c r="F57" s="9">
        <v>15969</v>
      </c>
      <c r="H57">
        <f t="shared" si="6"/>
        <v>0</v>
      </c>
      <c r="L57" t="s">
        <v>10</v>
      </c>
      <c r="O57" s="103">
        <f t="shared" si="7"/>
        <v>15994</v>
      </c>
      <c r="P57" t="str">
        <f t="shared" si="2"/>
        <v>May 17, 1946</v>
      </c>
      <c r="Q57" s="17">
        <f t="shared" si="3"/>
        <v>945</v>
      </c>
      <c r="R57" t="str">
        <f t="shared" si="4"/>
        <v>Disposed</v>
      </c>
      <c r="S57">
        <f t="shared" si="5"/>
        <v>2</v>
      </c>
      <c r="V57" t="s">
        <v>19032</v>
      </c>
      <c r="W57" t="s">
        <v>19046</v>
      </c>
    </row>
    <row r="58" spans="1:23" x14ac:dyDescent="0.25">
      <c r="A58" t="s">
        <v>509</v>
      </c>
      <c r="B58">
        <v>105</v>
      </c>
      <c r="C58" t="s">
        <v>2417</v>
      </c>
      <c r="D58" t="s">
        <v>10731</v>
      </c>
      <c r="E58" s="9">
        <v>15970</v>
      </c>
      <c r="F58" s="9">
        <v>16465</v>
      </c>
      <c r="G58" t="s">
        <v>67</v>
      </c>
      <c r="H58">
        <f t="shared" si="6"/>
        <v>495</v>
      </c>
      <c r="L58" t="s">
        <v>10</v>
      </c>
      <c r="O58" s="103">
        <f t="shared" si="7"/>
        <v>16025</v>
      </c>
      <c r="P58" t="str">
        <f t="shared" si="2"/>
        <v>January 14, 1945</v>
      </c>
      <c r="Q58" s="17">
        <f t="shared" si="3"/>
        <v>426</v>
      </c>
      <c r="R58" t="str">
        <f t="shared" si="4"/>
        <v>Escaped</v>
      </c>
      <c r="S58">
        <f t="shared" si="5"/>
        <v>1</v>
      </c>
      <c r="V58" t="s">
        <v>19032</v>
      </c>
      <c r="W58" t="s">
        <v>19046</v>
      </c>
    </row>
    <row r="59" spans="1:23" x14ac:dyDescent="0.25">
      <c r="A59" t="s">
        <v>509</v>
      </c>
      <c r="B59">
        <v>105</v>
      </c>
      <c r="C59" t="s">
        <v>2498</v>
      </c>
      <c r="D59" t="s">
        <v>10717</v>
      </c>
      <c r="E59" s="9">
        <v>15973</v>
      </c>
      <c r="F59" s="9">
        <v>16465</v>
      </c>
      <c r="G59" t="s">
        <v>71</v>
      </c>
      <c r="H59">
        <f t="shared" si="6"/>
        <v>492</v>
      </c>
      <c r="L59" t="s">
        <v>10</v>
      </c>
      <c r="O59" s="103">
        <f t="shared" si="7"/>
        <v>16025</v>
      </c>
      <c r="P59" t="str">
        <f t="shared" si="2"/>
        <v>January 28, 1945</v>
      </c>
      <c r="Q59" s="17">
        <f t="shared" si="3"/>
        <v>440</v>
      </c>
      <c r="R59" t="str">
        <f t="shared" si="4"/>
        <v>Operations</v>
      </c>
      <c r="S59">
        <f t="shared" si="5"/>
        <v>1</v>
      </c>
      <c r="V59" t="s">
        <v>19032</v>
      </c>
      <c r="W59" t="s">
        <v>19046</v>
      </c>
    </row>
    <row r="60" spans="1:23" x14ac:dyDescent="0.25">
      <c r="A60" t="s">
        <v>509</v>
      </c>
      <c r="B60">
        <v>109</v>
      </c>
      <c r="C60" t="s">
        <v>4312</v>
      </c>
      <c r="D60" t="s">
        <v>3</v>
      </c>
      <c r="E60" s="9">
        <v>16057</v>
      </c>
      <c r="F60" s="9">
        <v>16531</v>
      </c>
      <c r="H60">
        <f t="shared" si="6"/>
        <v>474</v>
      </c>
      <c r="L60" t="s">
        <v>10</v>
      </c>
      <c r="O60" s="103">
        <f t="shared" si="7"/>
        <v>15902</v>
      </c>
      <c r="P60" t="str">
        <f t="shared" si="2"/>
        <v>August 8, 1946</v>
      </c>
      <c r="Q60" s="17">
        <f t="shared" si="3"/>
        <v>1120</v>
      </c>
      <c r="R60" t="str">
        <f t="shared" si="4"/>
        <v>Disposed</v>
      </c>
      <c r="S60">
        <f t="shared" si="5"/>
        <v>6</v>
      </c>
      <c r="V60" t="s">
        <v>19032</v>
      </c>
      <c r="W60" t="s">
        <v>19046</v>
      </c>
    </row>
    <row r="61" spans="1:23" x14ac:dyDescent="0.25">
      <c r="A61" t="s">
        <v>509</v>
      </c>
      <c r="B61">
        <v>109</v>
      </c>
      <c r="C61" t="s">
        <v>5650</v>
      </c>
      <c r="D61" t="s">
        <v>10784</v>
      </c>
      <c r="E61" s="9">
        <v>16057</v>
      </c>
      <c r="F61" s="9">
        <v>16571</v>
      </c>
      <c r="H61">
        <f t="shared" si="6"/>
        <v>514</v>
      </c>
      <c r="L61" t="s">
        <v>10</v>
      </c>
      <c r="O61" s="103">
        <f t="shared" si="7"/>
        <v>15902</v>
      </c>
      <c r="P61" t="str">
        <f t="shared" si="2"/>
        <v>January 2, 1947</v>
      </c>
      <c r="Q61" s="17">
        <f t="shared" si="3"/>
        <v>1267</v>
      </c>
      <c r="R61" t="str">
        <f t="shared" si="4"/>
        <v>Disposed</v>
      </c>
      <c r="S61">
        <f t="shared" si="5"/>
        <v>7</v>
      </c>
      <c r="V61" t="s">
        <v>19032</v>
      </c>
      <c r="W61" t="s">
        <v>19046</v>
      </c>
    </row>
    <row r="62" spans="1:23" x14ac:dyDescent="0.25">
      <c r="A62" t="s">
        <v>509</v>
      </c>
      <c r="B62">
        <v>109</v>
      </c>
      <c r="C62" t="s">
        <v>4752</v>
      </c>
      <c r="D62" t="s">
        <v>10517</v>
      </c>
      <c r="E62" s="9">
        <v>16026</v>
      </c>
      <c r="F62" s="9">
        <v>16360</v>
      </c>
      <c r="H62">
        <f t="shared" si="6"/>
        <v>334</v>
      </c>
      <c r="L62" t="s">
        <v>10</v>
      </c>
      <c r="O62" s="103">
        <f t="shared" si="7"/>
        <v>15902</v>
      </c>
      <c r="P62" t="str">
        <f t="shared" si="2"/>
        <v>May 17, 1946</v>
      </c>
      <c r="Q62" s="17">
        <f t="shared" si="3"/>
        <v>1037</v>
      </c>
      <c r="R62" t="str">
        <f t="shared" si="4"/>
        <v>Disposed</v>
      </c>
      <c r="S62">
        <f t="shared" si="5"/>
        <v>3</v>
      </c>
      <c r="V62" t="s">
        <v>19032</v>
      </c>
      <c r="W62" t="s">
        <v>19046</v>
      </c>
    </row>
    <row r="63" spans="1:23" x14ac:dyDescent="0.25">
      <c r="A63" t="s">
        <v>509</v>
      </c>
      <c r="B63">
        <v>109</v>
      </c>
      <c r="C63" t="s">
        <v>4296</v>
      </c>
      <c r="D63" t="s">
        <v>61</v>
      </c>
      <c r="E63" s="9">
        <v>16056</v>
      </c>
      <c r="F63" s="9">
        <v>16370</v>
      </c>
      <c r="H63">
        <f>(F63-E63)+(J63-I63)+(N63-M63)+(U63-T63)</f>
        <v>438</v>
      </c>
      <c r="I63" s="9">
        <v>16432</v>
      </c>
      <c r="J63" s="9">
        <v>16437</v>
      </c>
      <c r="L63" t="s">
        <v>10</v>
      </c>
      <c r="M63" s="11">
        <v>16531</v>
      </c>
      <c r="N63" s="11">
        <v>16539</v>
      </c>
      <c r="O63" s="103">
        <f t="shared" si="7"/>
        <v>15933</v>
      </c>
      <c r="P63" t="str">
        <f t="shared" si="2"/>
        <v>November 7, 1946</v>
      </c>
      <c r="Q63" s="17">
        <f t="shared" si="3"/>
        <v>1180</v>
      </c>
      <c r="R63" t="str">
        <f t="shared" si="4"/>
        <v>Disposed</v>
      </c>
      <c r="S63">
        <f t="shared" si="5"/>
        <v>4</v>
      </c>
      <c r="T63" s="11">
        <v>16580</v>
      </c>
      <c r="U63" s="11">
        <v>16691</v>
      </c>
      <c r="V63" t="s">
        <v>19032</v>
      </c>
      <c r="W63" t="s">
        <v>19046</v>
      </c>
    </row>
    <row r="64" spans="1:23" x14ac:dyDescent="0.25">
      <c r="A64" t="s">
        <v>509</v>
      </c>
      <c r="B64">
        <v>109</v>
      </c>
      <c r="C64" t="s">
        <v>1407</v>
      </c>
      <c r="D64" t="s">
        <v>10516</v>
      </c>
      <c r="E64" s="9">
        <v>16160</v>
      </c>
      <c r="F64" s="9">
        <v>16241</v>
      </c>
      <c r="G64" t="s">
        <v>105</v>
      </c>
      <c r="H64">
        <f t="shared" ref="H64:H78" si="8">(F64-E64)+(J64-I64)</f>
        <v>81</v>
      </c>
      <c r="L64" t="s">
        <v>10</v>
      </c>
      <c r="O64" s="103">
        <f t="shared" si="7"/>
        <v>15933</v>
      </c>
      <c r="P64" t="str">
        <f t="shared" si="2"/>
        <v>June 18, 1944</v>
      </c>
      <c r="Q64" s="17">
        <f t="shared" si="3"/>
        <v>308</v>
      </c>
      <c r="R64" t="str">
        <f t="shared" si="4"/>
        <v>Accident</v>
      </c>
      <c r="S64">
        <f t="shared" si="5"/>
        <v>2</v>
      </c>
      <c r="V64" t="s">
        <v>19032</v>
      </c>
      <c r="W64" t="s">
        <v>19046</v>
      </c>
    </row>
    <row r="65" spans="1:23" x14ac:dyDescent="0.25">
      <c r="A65" t="s">
        <v>509</v>
      </c>
      <c r="B65">
        <v>109</v>
      </c>
      <c r="C65" t="s">
        <v>2098</v>
      </c>
      <c r="D65" t="s">
        <v>1</v>
      </c>
      <c r="E65" s="9">
        <v>15962</v>
      </c>
      <c r="F65" s="9">
        <v>16392</v>
      </c>
      <c r="G65" t="s">
        <v>67</v>
      </c>
      <c r="H65">
        <f t="shared" si="8"/>
        <v>430</v>
      </c>
      <c r="L65" t="s">
        <v>10</v>
      </c>
      <c r="O65" s="103">
        <f t="shared" si="7"/>
        <v>15964</v>
      </c>
      <c r="P65" t="str">
        <f t="shared" si="2"/>
        <v>November 16, 1944</v>
      </c>
      <c r="Q65" s="17">
        <f t="shared" si="3"/>
        <v>428</v>
      </c>
      <c r="R65" t="str">
        <f t="shared" si="4"/>
        <v>Accident</v>
      </c>
      <c r="S65">
        <f t="shared" si="5"/>
        <v>1</v>
      </c>
      <c r="V65" t="s">
        <v>19032</v>
      </c>
      <c r="W65" t="s">
        <v>19046</v>
      </c>
    </row>
    <row r="66" spans="1:23" x14ac:dyDescent="0.25">
      <c r="A66" t="s">
        <v>509</v>
      </c>
      <c r="B66">
        <v>139</v>
      </c>
      <c r="C66" t="s">
        <v>1573</v>
      </c>
      <c r="D66" t="s">
        <v>221</v>
      </c>
      <c r="E66" s="9">
        <v>16014</v>
      </c>
      <c r="F66" s="9">
        <v>16282</v>
      </c>
      <c r="G66" t="s">
        <v>67</v>
      </c>
      <c r="H66">
        <f t="shared" si="8"/>
        <v>268</v>
      </c>
      <c r="L66" t="s">
        <v>10</v>
      </c>
      <c r="O66" s="103">
        <f t="shared" si="7"/>
        <v>15811</v>
      </c>
      <c r="P66" t="str">
        <f t="shared" si="2"/>
        <v>July 26, 1944</v>
      </c>
      <c r="Q66" s="17">
        <f t="shared" si="3"/>
        <v>468</v>
      </c>
      <c r="R66" t="str">
        <f t="shared" si="4"/>
        <v>Accident</v>
      </c>
      <c r="S66">
        <f t="shared" si="5"/>
        <v>2</v>
      </c>
      <c r="V66" t="s">
        <v>19032</v>
      </c>
      <c r="W66" t="s">
        <v>19046</v>
      </c>
    </row>
    <row r="67" spans="1:23" x14ac:dyDescent="0.25">
      <c r="A67" t="s">
        <v>509</v>
      </c>
      <c r="B67">
        <v>139</v>
      </c>
      <c r="C67" t="s">
        <v>1381</v>
      </c>
      <c r="D67" t="s">
        <v>98</v>
      </c>
      <c r="E67" s="9">
        <v>16158</v>
      </c>
      <c r="F67" s="9">
        <v>16234</v>
      </c>
      <c r="H67">
        <f t="shared" si="8"/>
        <v>76</v>
      </c>
      <c r="L67" t="s">
        <v>10</v>
      </c>
      <c r="O67" s="103">
        <f t="shared" si="7"/>
        <v>15872</v>
      </c>
      <c r="P67" t="str">
        <f t="shared" si="2"/>
        <v>June 11, 1944</v>
      </c>
      <c r="Q67" s="17">
        <f t="shared" si="3"/>
        <v>362</v>
      </c>
      <c r="R67" t="str">
        <f t="shared" si="4"/>
        <v>Escaped</v>
      </c>
      <c r="S67">
        <f t="shared" si="5"/>
        <v>3</v>
      </c>
      <c r="V67" t="s">
        <v>19032</v>
      </c>
      <c r="W67" t="s">
        <v>19046</v>
      </c>
    </row>
    <row r="68" spans="1:23" x14ac:dyDescent="0.25">
      <c r="A68" t="s">
        <v>509</v>
      </c>
      <c r="B68">
        <v>139</v>
      </c>
      <c r="C68" t="s">
        <v>1447</v>
      </c>
      <c r="E68" s="9">
        <v>15964</v>
      </c>
      <c r="F68" s="9">
        <v>16251</v>
      </c>
      <c r="G68" t="s">
        <v>69</v>
      </c>
      <c r="H68">
        <f t="shared" si="8"/>
        <v>287</v>
      </c>
      <c r="L68" t="s">
        <v>10</v>
      </c>
      <c r="O68" s="103">
        <f t="shared" ref="O68:O85" si="9">VLOOKUP(C68,DELIV,9,FALSE)+14</f>
        <v>15964</v>
      </c>
      <c r="P68" t="str">
        <f t="shared" ref="P68:P131" si="10">VLOOKUP(C68,Loss,9,FALSE)</f>
        <v>June 28, 1944</v>
      </c>
      <c r="Q68" s="17">
        <f t="shared" ref="Q68:Q131" si="11">P68-O68</f>
        <v>287</v>
      </c>
      <c r="R68" t="str">
        <f t="shared" ref="R68:R131" si="12">VLOOKUP(C68,Loss2,12,FALSE)</f>
        <v>Accident</v>
      </c>
      <c r="S68">
        <f t="shared" ref="S68:S131" si="13">VLOOKUP(C68,Loss3,34,FALSE)</f>
        <v>2</v>
      </c>
      <c r="V68" t="s">
        <v>19032</v>
      </c>
      <c r="W68" t="s">
        <v>19046</v>
      </c>
    </row>
    <row r="69" spans="1:23" x14ac:dyDescent="0.25">
      <c r="A69" t="s">
        <v>509</v>
      </c>
      <c r="B69">
        <v>139</v>
      </c>
      <c r="C69" t="s">
        <v>2505</v>
      </c>
      <c r="E69" s="9">
        <v>16150</v>
      </c>
      <c r="F69" s="9">
        <v>16317</v>
      </c>
      <c r="H69">
        <f t="shared" si="8"/>
        <v>167</v>
      </c>
      <c r="L69" t="s">
        <v>10</v>
      </c>
      <c r="O69" s="103">
        <f t="shared" si="9"/>
        <v>15964</v>
      </c>
      <c r="P69" t="str">
        <f t="shared" si="10"/>
        <v>January 31, 1945</v>
      </c>
      <c r="Q69" s="17">
        <f t="shared" si="11"/>
        <v>504</v>
      </c>
      <c r="R69" t="str">
        <f t="shared" si="12"/>
        <v>Accident</v>
      </c>
      <c r="S69">
        <f t="shared" si="13"/>
        <v>7</v>
      </c>
      <c r="V69" t="s">
        <v>19032</v>
      </c>
      <c r="W69" t="s">
        <v>19046</v>
      </c>
    </row>
    <row r="70" spans="1:23" x14ac:dyDescent="0.25">
      <c r="A70" t="s">
        <v>509</v>
      </c>
      <c r="B70">
        <v>571</v>
      </c>
      <c r="C70" t="s">
        <v>4694</v>
      </c>
      <c r="E70" s="9">
        <v>16228</v>
      </c>
      <c r="F70" s="9">
        <v>16258</v>
      </c>
      <c r="H70">
        <f t="shared" si="8"/>
        <v>30</v>
      </c>
      <c r="L70" t="s">
        <v>10</v>
      </c>
      <c r="O70" s="103">
        <f t="shared" si="9"/>
        <v>15841</v>
      </c>
      <c r="P70" t="str">
        <f t="shared" si="10"/>
        <v>May 15, 1946</v>
      </c>
      <c r="Q70" s="17">
        <f t="shared" si="11"/>
        <v>1096</v>
      </c>
      <c r="R70" t="str">
        <f t="shared" si="12"/>
        <v>Disposed</v>
      </c>
      <c r="S70">
        <f t="shared" si="13"/>
        <v>5</v>
      </c>
      <c r="V70" t="s">
        <v>19032</v>
      </c>
      <c r="W70" t="s">
        <v>19046</v>
      </c>
    </row>
    <row r="71" spans="1:23" x14ac:dyDescent="0.25">
      <c r="A71" t="s">
        <v>509</v>
      </c>
      <c r="B71">
        <v>1409</v>
      </c>
      <c r="C71" t="s">
        <v>4750</v>
      </c>
      <c r="E71" s="9">
        <v>15907</v>
      </c>
      <c r="F71" s="9">
        <v>16712</v>
      </c>
      <c r="H71">
        <f t="shared" si="8"/>
        <v>805</v>
      </c>
      <c r="L71" t="s">
        <v>19024</v>
      </c>
      <c r="O71" s="103">
        <f t="shared" si="9"/>
        <v>15933</v>
      </c>
      <c r="P71" t="str">
        <f t="shared" si="10"/>
        <v>May 17, 1946</v>
      </c>
      <c r="Q71" s="17">
        <f t="shared" si="11"/>
        <v>1006</v>
      </c>
      <c r="R71" t="str">
        <f t="shared" si="12"/>
        <v>Disposed</v>
      </c>
      <c r="S71">
        <f t="shared" si="13"/>
        <v>3</v>
      </c>
      <c r="V71" t="s">
        <v>19034</v>
      </c>
      <c r="W71" t="s">
        <v>19046</v>
      </c>
    </row>
    <row r="72" spans="1:23" x14ac:dyDescent="0.25">
      <c r="A72" t="s">
        <v>509</v>
      </c>
      <c r="B72">
        <v>1409</v>
      </c>
      <c r="C72" t="s">
        <v>2833</v>
      </c>
      <c r="E72" s="9">
        <v>15950</v>
      </c>
      <c r="F72" s="9">
        <v>16180</v>
      </c>
      <c r="G72" t="s">
        <v>10525</v>
      </c>
      <c r="H72">
        <f t="shared" si="8"/>
        <v>417</v>
      </c>
      <c r="I72" s="9">
        <v>16229</v>
      </c>
      <c r="J72" s="9">
        <v>16416</v>
      </c>
      <c r="L72" t="s">
        <v>19024</v>
      </c>
      <c r="O72" s="103">
        <f t="shared" si="9"/>
        <v>15964</v>
      </c>
      <c r="P72" t="str">
        <f t="shared" si="10"/>
        <v>March 17, 1945</v>
      </c>
      <c r="Q72" s="17">
        <f t="shared" si="11"/>
        <v>549</v>
      </c>
      <c r="R72" t="str">
        <f t="shared" si="12"/>
        <v>Accident</v>
      </c>
      <c r="S72">
        <f t="shared" si="13"/>
        <v>2</v>
      </c>
      <c r="V72" t="s">
        <v>19034</v>
      </c>
      <c r="W72" t="s">
        <v>19046</v>
      </c>
    </row>
    <row r="73" spans="1:23" x14ac:dyDescent="0.25">
      <c r="A73" t="s">
        <v>993</v>
      </c>
      <c r="B73">
        <v>105</v>
      </c>
      <c r="C73" t="s">
        <v>6099</v>
      </c>
      <c r="E73" s="9">
        <v>16128</v>
      </c>
      <c r="F73" s="9">
        <v>16320</v>
      </c>
      <c r="H73">
        <f t="shared" si="8"/>
        <v>552</v>
      </c>
      <c r="I73" s="9">
        <v>16340</v>
      </c>
      <c r="J73" s="9">
        <v>16700</v>
      </c>
      <c r="L73" t="s">
        <v>10</v>
      </c>
      <c r="O73" s="103">
        <f t="shared" si="9"/>
        <v>16086</v>
      </c>
      <c r="P73" t="str">
        <f t="shared" si="10"/>
        <v>October 16, 1947</v>
      </c>
      <c r="Q73" s="17">
        <f t="shared" si="11"/>
        <v>1370</v>
      </c>
      <c r="R73" t="str">
        <f t="shared" si="12"/>
        <v>Disposed</v>
      </c>
      <c r="S73">
        <f t="shared" si="13"/>
        <v>4</v>
      </c>
      <c r="V73" t="s">
        <v>19032</v>
      </c>
      <c r="W73" t="s">
        <v>19046</v>
      </c>
    </row>
    <row r="74" spans="1:23" x14ac:dyDescent="0.25">
      <c r="A74" t="s">
        <v>993</v>
      </c>
      <c r="B74">
        <v>105</v>
      </c>
      <c r="C74" t="s">
        <v>1483</v>
      </c>
      <c r="E74" s="9">
        <v>16131</v>
      </c>
      <c r="F74" s="9">
        <v>16260</v>
      </c>
      <c r="G74" t="s">
        <v>71</v>
      </c>
      <c r="H74">
        <f t="shared" si="8"/>
        <v>129</v>
      </c>
      <c r="L74" t="s">
        <v>10</v>
      </c>
      <c r="O74" s="103">
        <f t="shared" si="9"/>
        <v>16146</v>
      </c>
      <c r="P74" t="str">
        <f t="shared" si="10"/>
        <v>July 7, 1944</v>
      </c>
      <c r="Q74" s="17">
        <f t="shared" si="11"/>
        <v>114</v>
      </c>
      <c r="R74" t="str">
        <f t="shared" si="12"/>
        <v>Operations</v>
      </c>
      <c r="S74">
        <f t="shared" si="13"/>
        <v>1</v>
      </c>
      <c r="V74" t="s">
        <v>19032</v>
      </c>
      <c r="W74" t="s">
        <v>19046</v>
      </c>
    </row>
    <row r="75" spans="1:23" x14ac:dyDescent="0.25">
      <c r="A75" t="s">
        <v>993</v>
      </c>
      <c r="B75">
        <v>105</v>
      </c>
      <c r="C75" t="s">
        <v>7737</v>
      </c>
      <c r="E75" s="9">
        <v>16207</v>
      </c>
      <c r="F75" s="9">
        <v>16207</v>
      </c>
      <c r="H75">
        <f t="shared" si="8"/>
        <v>0</v>
      </c>
      <c r="L75" t="s">
        <v>10</v>
      </c>
      <c r="O75" s="103">
        <f t="shared" si="9"/>
        <v>16146</v>
      </c>
      <c r="P75" t="str">
        <f t="shared" si="10"/>
        <v>August 22, 1949</v>
      </c>
      <c r="Q75" s="17">
        <f t="shared" si="11"/>
        <v>1986</v>
      </c>
      <c r="R75" t="str">
        <f t="shared" si="12"/>
        <v>Disposed</v>
      </c>
      <c r="S75">
        <f t="shared" si="13"/>
        <v>3</v>
      </c>
      <c r="V75" t="s">
        <v>19032</v>
      </c>
      <c r="W75" t="s">
        <v>19046</v>
      </c>
    </row>
    <row r="76" spans="1:23" x14ac:dyDescent="0.25">
      <c r="A76" t="s">
        <v>993</v>
      </c>
      <c r="B76">
        <v>105</v>
      </c>
      <c r="C76" t="s">
        <v>7138</v>
      </c>
      <c r="E76" s="9">
        <v>16157</v>
      </c>
      <c r="F76" s="9">
        <v>16542</v>
      </c>
      <c r="H76">
        <f t="shared" si="8"/>
        <v>481</v>
      </c>
      <c r="I76" s="9">
        <v>16603</v>
      </c>
      <c r="J76" s="9">
        <v>16699</v>
      </c>
      <c r="L76" t="s">
        <v>10</v>
      </c>
      <c r="O76" s="103">
        <f t="shared" si="9"/>
        <v>16146</v>
      </c>
      <c r="P76" t="str">
        <f t="shared" si="10"/>
        <v>July 16, 1948</v>
      </c>
      <c r="Q76" s="17">
        <f t="shared" si="11"/>
        <v>1584</v>
      </c>
      <c r="R76" t="str">
        <f t="shared" si="12"/>
        <v>Disposed</v>
      </c>
      <c r="S76">
        <f t="shared" si="13"/>
        <v>3</v>
      </c>
      <c r="V76" t="s">
        <v>19032</v>
      </c>
      <c r="W76" t="s">
        <v>19046</v>
      </c>
    </row>
    <row r="77" spans="1:23" x14ac:dyDescent="0.25">
      <c r="A77" t="s">
        <v>993</v>
      </c>
      <c r="B77">
        <v>105</v>
      </c>
      <c r="C77" t="s">
        <v>2285</v>
      </c>
      <c r="E77" s="9">
        <v>16165</v>
      </c>
      <c r="F77" s="9">
        <v>16408</v>
      </c>
      <c r="H77">
        <f t="shared" si="8"/>
        <v>243</v>
      </c>
      <c r="L77" t="s">
        <v>10</v>
      </c>
      <c r="O77" s="103">
        <f t="shared" si="9"/>
        <v>16177</v>
      </c>
      <c r="P77" t="str">
        <f t="shared" si="10"/>
        <v>December 23, 1944</v>
      </c>
      <c r="Q77" s="17">
        <f t="shared" si="11"/>
        <v>252</v>
      </c>
      <c r="R77" t="str">
        <f t="shared" si="12"/>
        <v>Escaped</v>
      </c>
      <c r="S77">
        <f t="shared" si="13"/>
        <v>1</v>
      </c>
      <c r="V77" t="s">
        <v>19032</v>
      </c>
      <c r="W77" t="s">
        <v>19046</v>
      </c>
    </row>
    <row r="78" spans="1:23" x14ac:dyDescent="0.25">
      <c r="A78" t="s">
        <v>993</v>
      </c>
      <c r="B78">
        <v>105</v>
      </c>
      <c r="C78" t="s">
        <v>2810</v>
      </c>
      <c r="E78" s="9">
        <v>16165</v>
      </c>
      <c r="F78" s="9">
        <v>16408</v>
      </c>
      <c r="H78">
        <f t="shared" si="8"/>
        <v>243</v>
      </c>
      <c r="L78" t="s">
        <v>10</v>
      </c>
      <c r="O78" s="103">
        <f t="shared" si="9"/>
        <v>16177</v>
      </c>
      <c r="P78" t="str">
        <f t="shared" si="10"/>
        <v>March 13, 1945</v>
      </c>
      <c r="Q78" s="17">
        <f t="shared" si="11"/>
        <v>332</v>
      </c>
      <c r="R78" t="str">
        <f t="shared" si="12"/>
        <v>Accident</v>
      </c>
      <c r="S78">
        <f t="shared" si="13"/>
        <v>2</v>
      </c>
      <c r="V78" t="s">
        <v>19032</v>
      </c>
      <c r="W78" t="s">
        <v>19046</v>
      </c>
    </row>
    <row r="79" spans="1:23" x14ac:dyDescent="0.25">
      <c r="A79" t="s">
        <v>993</v>
      </c>
      <c r="B79">
        <v>105</v>
      </c>
      <c r="C79" t="s">
        <v>7174</v>
      </c>
      <c r="E79" s="9">
        <v>16176</v>
      </c>
      <c r="F79" s="9">
        <v>16346</v>
      </c>
      <c r="H79">
        <f>(F79-E79)+(J79-I79)+(N79-M79)</f>
        <v>415</v>
      </c>
      <c r="I79" s="9">
        <v>16386</v>
      </c>
      <c r="J79" s="9">
        <v>16413</v>
      </c>
      <c r="L79" t="s">
        <v>10</v>
      </c>
      <c r="M79" s="11">
        <v>16490</v>
      </c>
      <c r="N79" s="11">
        <v>16708</v>
      </c>
      <c r="O79" s="103">
        <f t="shared" si="9"/>
        <v>16177</v>
      </c>
      <c r="P79" t="str">
        <f t="shared" si="10"/>
        <v>November 18, 1948</v>
      </c>
      <c r="Q79" s="17">
        <f t="shared" si="11"/>
        <v>1678</v>
      </c>
      <c r="R79" t="str">
        <f t="shared" si="12"/>
        <v>Disposed</v>
      </c>
      <c r="S79">
        <f t="shared" si="13"/>
        <v>3</v>
      </c>
      <c r="V79" t="s">
        <v>19032</v>
      </c>
      <c r="W79" t="s">
        <v>19046</v>
      </c>
    </row>
    <row r="80" spans="1:23" x14ac:dyDescent="0.25">
      <c r="A80" t="s">
        <v>993</v>
      </c>
      <c r="B80">
        <v>105</v>
      </c>
      <c r="C80" t="s">
        <v>1894</v>
      </c>
      <c r="E80" s="9">
        <v>16179</v>
      </c>
      <c r="F80" s="9">
        <v>16349</v>
      </c>
      <c r="G80" t="s">
        <v>67</v>
      </c>
      <c r="H80">
        <f t="shared" ref="H80:H111" si="14">(F80-E80)+(J80-I80)</f>
        <v>170</v>
      </c>
      <c r="L80" t="s">
        <v>10</v>
      </c>
      <c r="O80" s="103">
        <f t="shared" si="9"/>
        <v>16177</v>
      </c>
      <c r="P80" t="str">
        <f t="shared" si="10"/>
        <v>October 4, 1944</v>
      </c>
      <c r="Q80" s="17">
        <f t="shared" si="11"/>
        <v>172</v>
      </c>
      <c r="R80" t="str">
        <f t="shared" si="12"/>
        <v>Accident</v>
      </c>
      <c r="S80">
        <f t="shared" si="13"/>
        <v>1</v>
      </c>
      <c r="V80" t="s">
        <v>19032</v>
      </c>
      <c r="W80" t="s">
        <v>19046</v>
      </c>
    </row>
    <row r="81" spans="1:23" x14ac:dyDescent="0.25">
      <c r="A81" t="s">
        <v>993</v>
      </c>
      <c r="B81">
        <v>105</v>
      </c>
      <c r="C81" t="s">
        <v>1508</v>
      </c>
      <c r="E81" s="9">
        <v>16179</v>
      </c>
      <c r="F81" s="9">
        <v>16267</v>
      </c>
      <c r="G81" t="s">
        <v>67</v>
      </c>
      <c r="H81">
        <f t="shared" si="14"/>
        <v>88</v>
      </c>
      <c r="L81" t="s">
        <v>10</v>
      </c>
      <c r="O81" s="103">
        <f t="shared" si="9"/>
        <v>16177</v>
      </c>
      <c r="P81" t="str">
        <f t="shared" si="10"/>
        <v>July 13, 1944</v>
      </c>
      <c r="Q81" s="17">
        <f t="shared" si="11"/>
        <v>89</v>
      </c>
      <c r="R81" t="str">
        <f t="shared" si="12"/>
        <v>Escaped</v>
      </c>
      <c r="S81">
        <f t="shared" si="13"/>
        <v>1</v>
      </c>
      <c r="V81" t="s">
        <v>19032</v>
      </c>
      <c r="W81" t="s">
        <v>19046</v>
      </c>
    </row>
    <row r="82" spans="1:23" x14ac:dyDescent="0.25">
      <c r="A82" t="s">
        <v>993</v>
      </c>
      <c r="B82">
        <v>105</v>
      </c>
      <c r="C82" t="s">
        <v>1973</v>
      </c>
      <c r="E82" s="9">
        <v>16192</v>
      </c>
      <c r="F82" s="9">
        <v>16364</v>
      </c>
      <c r="G82" t="s">
        <v>67</v>
      </c>
      <c r="H82">
        <f t="shared" si="14"/>
        <v>172</v>
      </c>
      <c r="L82" t="s">
        <v>10</v>
      </c>
      <c r="O82" s="103">
        <f t="shared" si="9"/>
        <v>16207</v>
      </c>
      <c r="P82" t="str">
        <f t="shared" si="10"/>
        <v>October 19, 1944</v>
      </c>
      <c r="Q82" s="17">
        <f t="shared" si="11"/>
        <v>157</v>
      </c>
      <c r="R82" t="str">
        <f t="shared" si="12"/>
        <v>Accident</v>
      </c>
      <c r="S82">
        <f t="shared" si="13"/>
        <v>1</v>
      </c>
      <c r="V82" t="s">
        <v>19032</v>
      </c>
      <c r="W82" t="s">
        <v>19046</v>
      </c>
    </row>
    <row r="83" spans="1:23" x14ac:dyDescent="0.25">
      <c r="A83" t="s">
        <v>993</v>
      </c>
      <c r="B83">
        <v>105</v>
      </c>
      <c r="C83" t="s">
        <v>7256</v>
      </c>
      <c r="E83" s="9">
        <v>16222</v>
      </c>
      <c r="F83" s="9">
        <v>16417</v>
      </c>
      <c r="H83">
        <f t="shared" si="14"/>
        <v>322</v>
      </c>
      <c r="I83" s="9">
        <v>16557</v>
      </c>
      <c r="J83" s="9">
        <v>16684</v>
      </c>
      <c r="L83" t="s">
        <v>10</v>
      </c>
      <c r="O83" s="103">
        <f t="shared" si="9"/>
        <v>16207</v>
      </c>
      <c r="P83" t="str">
        <f t="shared" si="10"/>
        <v>October 25, 1948</v>
      </c>
      <c r="Q83" s="17">
        <f t="shared" si="11"/>
        <v>1624</v>
      </c>
      <c r="R83" t="str">
        <f t="shared" si="12"/>
        <v>Disposed</v>
      </c>
      <c r="S83">
        <f t="shared" si="13"/>
        <v>4</v>
      </c>
      <c r="V83" t="s">
        <v>19032</v>
      </c>
      <c r="W83" t="s">
        <v>19046</v>
      </c>
    </row>
    <row r="84" spans="1:23" x14ac:dyDescent="0.25">
      <c r="A84" t="s">
        <v>993</v>
      </c>
      <c r="B84">
        <v>105</v>
      </c>
      <c r="C84" t="s">
        <v>1911</v>
      </c>
      <c r="E84" s="9">
        <v>16141</v>
      </c>
      <c r="F84" s="9">
        <v>16351</v>
      </c>
      <c r="G84" t="s">
        <v>71</v>
      </c>
      <c r="H84">
        <f t="shared" si="14"/>
        <v>210</v>
      </c>
      <c r="L84" t="s">
        <v>10</v>
      </c>
      <c r="O84" s="103">
        <f t="shared" si="9"/>
        <v>16207</v>
      </c>
      <c r="P84" t="str">
        <f t="shared" si="10"/>
        <v>October 6, 1944</v>
      </c>
      <c r="Q84" s="17">
        <f t="shared" si="11"/>
        <v>144</v>
      </c>
      <c r="R84" t="str">
        <f t="shared" si="12"/>
        <v>Missing</v>
      </c>
      <c r="S84">
        <f t="shared" si="13"/>
        <v>1</v>
      </c>
      <c r="V84" t="s">
        <v>19032</v>
      </c>
      <c r="W84" t="s">
        <v>19046</v>
      </c>
    </row>
    <row r="85" spans="1:23" x14ac:dyDescent="0.25">
      <c r="A85" t="s">
        <v>993</v>
      </c>
      <c r="B85">
        <v>105</v>
      </c>
      <c r="C85" t="s">
        <v>6969</v>
      </c>
      <c r="E85" s="9">
        <v>16291</v>
      </c>
      <c r="F85" s="9">
        <v>16688</v>
      </c>
      <c r="H85">
        <f t="shared" si="14"/>
        <v>397</v>
      </c>
      <c r="L85" t="s">
        <v>10</v>
      </c>
      <c r="O85" s="103">
        <f t="shared" si="9"/>
        <v>16207</v>
      </c>
      <c r="P85" t="str">
        <f t="shared" si="10"/>
        <v>July 8, 1948</v>
      </c>
      <c r="Q85" s="17">
        <f t="shared" si="11"/>
        <v>1515</v>
      </c>
      <c r="R85" t="str">
        <f t="shared" si="12"/>
        <v>Disposed</v>
      </c>
      <c r="S85">
        <f t="shared" si="13"/>
        <v>1</v>
      </c>
      <c r="V85" t="s">
        <v>19032</v>
      </c>
      <c r="W85" t="s">
        <v>19046</v>
      </c>
    </row>
    <row r="86" spans="1:23" x14ac:dyDescent="0.25">
      <c r="A86" t="s">
        <v>993</v>
      </c>
      <c r="B86">
        <v>105</v>
      </c>
      <c r="C86" t="s">
        <v>2755</v>
      </c>
      <c r="D86" t="s">
        <v>206</v>
      </c>
      <c r="E86" s="9">
        <v>16013</v>
      </c>
      <c r="F86" s="9">
        <v>16502</v>
      </c>
      <c r="H86">
        <f t="shared" si="14"/>
        <v>489</v>
      </c>
      <c r="L86" t="s">
        <v>10</v>
      </c>
      <c r="O86" s="103">
        <f>VLOOKUP(C86,DELIV,9,FALSE)</f>
        <v>16011</v>
      </c>
      <c r="P86" t="str">
        <f t="shared" si="10"/>
        <v>March 6, 1945</v>
      </c>
      <c r="Q86" s="17">
        <f t="shared" si="11"/>
        <v>491</v>
      </c>
      <c r="R86" t="str">
        <f t="shared" si="12"/>
        <v>Operations</v>
      </c>
      <c r="S86">
        <f t="shared" si="13"/>
        <v>1</v>
      </c>
      <c r="V86" t="s">
        <v>19032</v>
      </c>
      <c r="W86" t="s">
        <v>19046</v>
      </c>
    </row>
    <row r="87" spans="1:23" x14ac:dyDescent="0.25">
      <c r="A87" t="s">
        <v>993</v>
      </c>
      <c r="B87">
        <v>109</v>
      </c>
      <c r="C87" t="s">
        <v>6239</v>
      </c>
      <c r="D87" t="s">
        <v>10731</v>
      </c>
      <c r="E87" s="9">
        <v>16061</v>
      </c>
      <c r="F87" s="9">
        <v>16485</v>
      </c>
      <c r="H87">
        <f t="shared" si="14"/>
        <v>424</v>
      </c>
      <c r="L87" t="s">
        <v>10</v>
      </c>
      <c r="O87" s="103">
        <f t="shared" ref="O87:O119" si="15">VLOOKUP(C87,DELIV,9,FALSE)+14</f>
        <v>16055</v>
      </c>
      <c r="P87" t="str">
        <f t="shared" si="10"/>
        <v>August 20, 1947</v>
      </c>
      <c r="Q87" s="17">
        <f t="shared" si="11"/>
        <v>1344</v>
      </c>
      <c r="R87" t="str">
        <f t="shared" si="12"/>
        <v>Disposed</v>
      </c>
      <c r="S87">
        <f t="shared" si="13"/>
        <v>3</v>
      </c>
      <c r="V87" t="s">
        <v>19032</v>
      </c>
      <c r="W87" t="s">
        <v>19046</v>
      </c>
    </row>
    <row r="88" spans="1:23" x14ac:dyDescent="0.25">
      <c r="A88" t="s">
        <v>993</v>
      </c>
      <c r="B88">
        <v>109</v>
      </c>
      <c r="C88" t="s">
        <v>5668</v>
      </c>
      <c r="E88" s="9">
        <v>16160</v>
      </c>
      <c r="F88" s="9">
        <v>16691</v>
      </c>
      <c r="H88">
        <f t="shared" si="14"/>
        <v>531</v>
      </c>
      <c r="L88" t="s">
        <v>10</v>
      </c>
      <c r="O88" s="103">
        <f t="shared" si="15"/>
        <v>16055</v>
      </c>
      <c r="P88" t="str">
        <f t="shared" si="10"/>
        <v>June 2, 1947</v>
      </c>
      <c r="Q88" s="17">
        <f t="shared" si="11"/>
        <v>1265</v>
      </c>
      <c r="R88" t="str">
        <f t="shared" si="12"/>
        <v>Disposed</v>
      </c>
      <c r="S88">
        <f t="shared" si="13"/>
        <v>3</v>
      </c>
      <c r="V88" t="s">
        <v>19032</v>
      </c>
      <c r="W88" t="s">
        <v>19046</v>
      </c>
    </row>
    <row r="89" spans="1:23" x14ac:dyDescent="0.25">
      <c r="A89" t="s">
        <v>993</v>
      </c>
      <c r="B89">
        <v>109</v>
      </c>
      <c r="C89" t="s">
        <v>1460</v>
      </c>
      <c r="E89" s="9">
        <v>16075</v>
      </c>
      <c r="F89" s="9">
        <v>16316</v>
      </c>
      <c r="G89" t="s">
        <v>67</v>
      </c>
      <c r="H89">
        <f t="shared" si="14"/>
        <v>241</v>
      </c>
      <c r="L89" t="s">
        <v>10</v>
      </c>
      <c r="O89" s="103">
        <f t="shared" si="15"/>
        <v>16086</v>
      </c>
      <c r="P89" t="str">
        <f t="shared" si="10"/>
        <v>July 1, 1944</v>
      </c>
      <c r="Q89" s="17">
        <f t="shared" si="11"/>
        <v>168</v>
      </c>
      <c r="R89" t="str">
        <f t="shared" si="12"/>
        <v>Escaped</v>
      </c>
      <c r="S89">
        <f t="shared" si="13"/>
        <v>1</v>
      </c>
      <c r="V89" t="s">
        <v>19032</v>
      </c>
      <c r="W89" t="s">
        <v>19046</v>
      </c>
    </row>
    <row r="90" spans="1:23" x14ac:dyDescent="0.25">
      <c r="A90" t="s">
        <v>993</v>
      </c>
      <c r="B90">
        <v>109</v>
      </c>
      <c r="C90" t="s">
        <v>1742</v>
      </c>
      <c r="D90" t="s">
        <v>221</v>
      </c>
      <c r="E90" s="9">
        <v>16075</v>
      </c>
      <c r="F90" s="9">
        <v>16316</v>
      </c>
      <c r="G90" t="s">
        <v>71</v>
      </c>
      <c r="H90">
        <f t="shared" si="14"/>
        <v>241</v>
      </c>
      <c r="L90" t="s">
        <v>10</v>
      </c>
      <c r="O90" s="103">
        <f t="shared" si="15"/>
        <v>16086</v>
      </c>
      <c r="P90" t="str">
        <f t="shared" si="10"/>
        <v>August 31, 1944</v>
      </c>
      <c r="Q90" s="17">
        <f t="shared" si="11"/>
        <v>229</v>
      </c>
      <c r="R90" t="str">
        <f t="shared" si="12"/>
        <v>Operations</v>
      </c>
      <c r="S90">
        <f t="shared" si="13"/>
        <v>1</v>
      </c>
      <c r="V90" t="s">
        <v>19032</v>
      </c>
      <c r="W90" t="s">
        <v>19046</v>
      </c>
    </row>
    <row r="91" spans="1:23" x14ac:dyDescent="0.25">
      <c r="A91" t="s">
        <v>993</v>
      </c>
      <c r="B91">
        <v>109</v>
      </c>
      <c r="C91" t="s">
        <v>7815</v>
      </c>
      <c r="E91" s="9">
        <v>16092</v>
      </c>
      <c r="F91" s="9">
        <v>16378</v>
      </c>
      <c r="H91">
        <f t="shared" si="14"/>
        <v>286</v>
      </c>
      <c r="L91" t="s">
        <v>10</v>
      </c>
      <c r="O91" s="103">
        <f t="shared" si="15"/>
        <v>16086</v>
      </c>
      <c r="P91" t="str">
        <f t="shared" si="10"/>
        <v>May 26, 1949</v>
      </c>
      <c r="Q91" s="17">
        <f t="shared" si="11"/>
        <v>1958</v>
      </c>
      <c r="R91" t="str">
        <f t="shared" si="12"/>
        <v>Disposed</v>
      </c>
      <c r="S91">
        <f t="shared" si="13"/>
        <v>1</v>
      </c>
      <c r="V91" t="s">
        <v>19032</v>
      </c>
      <c r="W91" t="s">
        <v>19046</v>
      </c>
    </row>
    <row r="92" spans="1:23" x14ac:dyDescent="0.25">
      <c r="A92" t="s">
        <v>993</v>
      </c>
      <c r="B92">
        <v>109</v>
      </c>
      <c r="C92" t="s">
        <v>1528</v>
      </c>
      <c r="D92" t="s">
        <v>3</v>
      </c>
      <c r="E92" s="9">
        <v>16182</v>
      </c>
      <c r="F92" s="9">
        <v>16271</v>
      </c>
      <c r="G92" t="s">
        <v>10513</v>
      </c>
      <c r="H92">
        <f t="shared" si="14"/>
        <v>89</v>
      </c>
      <c r="L92" t="s">
        <v>10</v>
      </c>
      <c r="O92" s="103">
        <f t="shared" si="15"/>
        <v>16086</v>
      </c>
      <c r="P92" t="str">
        <f t="shared" si="10"/>
        <v>July 18, 1944</v>
      </c>
      <c r="Q92" s="17">
        <f t="shared" si="11"/>
        <v>185</v>
      </c>
      <c r="R92" t="str">
        <f t="shared" si="12"/>
        <v>Accident</v>
      </c>
      <c r="S92">
        <f t="shared" si="13"/>
        <v>1</v>
      </c>
      <c r="V92" t="s">
        <v>19032</v>
      </c>
      <c r="W92" t="s">
        <v>19046</v>
      </c>
    </row>
    <row r="93" spans="1:23" x14ac:dyDescent="0.25">
      <c r="A93" t="s">
        <v>993</v>
      </c>
      <c r="B93">
        <v>109</v>
      </c>
      <c r="C93" t="s">
        <v>8486</v>
      </c>
      <c r="D93" t="s">
        <v>10784</v>
      </c>
      <c r="E93" s="9">
        <v>16101</v>
      </c>
      <c r="F93" s="9">
        <v>16350</v>
      </c>
      <c r="H93">
        <f t="shared" si="14"/>
        <v>249</v>
      </c>
      <c r="L93" t="s">
        <v>10</v>
      </c>
      <c r="O93" s="103">
        <f t="shared" si="15"/>
        <v>16117</v>
      </c>
      <c r="P93" t="str">
        <f t="shared" si="10"/>
        <v>December 11, 1952</v>
      </c>
      <c r="Q93" s="17">
        <f t="shared" si="11"/>
        <v>3222</v>
      </c>
      <c r="R93" t="str">
        <f t="shared" si="12"/>
        <v>Disposed</v>
      </c>
      <c r="S93">
        <f t="shared" si="13"/>
        <v>3</v>
      </c>
      <c r="V93" t="s">
        <v>19032</v>
      </c>
      <c r="W93" t="s">
        <v>19046</v>
      </c>
    </row>
    <row r="94" spans="1:23" x14ac:dyDescent="0.25">
      <c r="A94" t="s">
        <v>993</v>
      </c>
      <c r="B94">
        <v>109</v>
      </c>
      <c r="C94" t="s">
        <v>1448</v>
      </c>
      <c r="D94" t="s">
        <v>4</v>
      </c>
      <c r="E94" s="9">
        <v>16121</v>
      </c>
      <c r="F94" s="9">
        <v>16252</v>
      </c>
      <c r="G94" t="s">
        <v>67</v>
      </c>
      <c r="H94">
        <f t="shared" si="14"/>
        <v>131</v>
      </c>
      <c r="L94" t="s">
        <v>10</v>
      </c>
      <c r="O94" s="103">
        <f t="shared" si="15"/>
        <v>16117</v>
      </c>
      <c r="P94" t="str">
        <f t="shared" si="10"/>
        <v>June 28, 1944</v>
      </c>
      <c r="Q94" s="17">
        <f t="shared" si="11"/>
        <v>134</v>
      </c>
      <c r="R94" t="str">
        <f t="shared" si="12"/>
        <v>Escaped</v>
      </c>
      <c r="S94">
        <f t="shared" si="13"/>
        <v>1</v>
      </c>
      <c r="V94" t="s">
        <v>19032</v>
      </c>
      <c r="W94" t="s">
        <v>19046</v>
      </c>
    </row>
    <row r="95" spans="1:23" x14ac:dyDescent="0.25">
      <c r="A95" t="s">
        <v>993</v>
      </c>
      <c r="B95">
        <v>109</v>
      </c>
      <c r="C95" t="s">
        <v>2299</v>
      </c>
      <c r="E95" s="9">
        <v>16147</v>
      </c>
      <c r="F95" s="9">
        <v>16433</v>
      </c>
      <c r="G95" t="s">
        <v>71</v>
      </c>
      <c r="H95">
        <f t="shared" si="14"/>
        <v>286</v>
      </c>
      <c r="L95" t="s">
        <v>10</v>
      </c>
      <c r="O95" s="103">
        <f t="shared" si="15"/>
        <v>16117</v>
      </c>
      <c r="P95" t="str">
        <f t="shared" si="10"/>
        <v>December 27, 1944</v>
      </c>
      <c r="Q95" s="17">
        <f t="shared" si="11"/>
        <v>316</v>
      </c>
      <c r="R95" t="str">
        <f t="shared" si="12"/>
        <v>Missing</v>
      </c>
      <c r="S95">
        <f t="shared" si="13"/>
        <v>2</v>
      </c>
      <c r="V95" t="s">
        <v>19032</v>
      </c>
      <c r="W95" t="s">
        <v>19046</v>
      </c>
    </row>
    <row r="96" spans="1:23" x14ac:dyDescent="0.25">
      <c r="A96" t="s">
        <v>993</v>
      </c>
      <c r="B96">
        <v>109</v>
      </c>
      <c r="C96" t="s">
        <v>1534</v>
      </c>
      <c r="D96" t="s">
        <v>64</v>
      </c>
      <c r="E96" s="9">
        <v>16154</v>
      </c>
      <c r="F96" s="9">
        <v>16273</v>
      </c>
      <c r="H96">
        <f t="shared" si="14"/>
        <v>119</v>
      </c>
      <c r="L96" t="s">
        <v>10</v>
      </c>
      <c r="O96" s="103">
        <f t="shared" si="15"/>
        <v>16146</v>
      </c>
      <c r="P96" t="str">
        <f t="shared" si="10"/>
        <v>July 20, 1944</v>
      </c>
      <c r="Q96" s="17">
        <f t="shared" si="11"/>
        <v>127</v>
      </c>
      <c r="R96" t="str">
        <f t="shared" si="12"/>
        <v>Accident</v>
      </c>
      <c r="S96">
        <f t="shared" si="13"/>
        <v>2</v>
      </c>
      <c r="V96" t="s">
        <v>19032</v>
      </c>
      <c r="W96" t="s">
        <v>19046</v>
      </c>
    </row>
    <row r="97" spans="1:23" x14ac:dyDescent="0.25">
      <c r="A97" t="s">
        <v>993</v>
      </c>
      <c r="B97">
        <v>109</v>
      </c>
      <c r="C97" t="s">
        <v>2419</v>
      </c>
      <c r="E97" s="9">
        <v>16158</v>
      </c>
      <c r="F97" s="9">
        <v>16336</v>
      </c>
      <c r="H97">
        <f t="shared" si="14"/>
        <v>178</v>
      </c>
      <c r="L97" t="s">
        <v>10</v>
      </c>
      <c r="O97" s="103">
        <f t="shared" si="15"/>
        <v>16146</v>
      </c>
      <c r="P97" t="str">
        <f t="shared" si="10"/>
        <v>January 14, 1945</v>
      </c>
      <c r="Q97" s="17">
        <f t="shared" si="11"/>
        <v>305</v>
      </c>
      <c r="R97" t="str">
        <f t="shared" si="12"/>
        <v>Accident</v>
      </c>
      <c r="S97">
        <f t="shared" si="13"/>
        <v>2</v>
      </c>
      <c r="V97" t="s">
        <v>19032</v>
      </c>
      <c r="W97" t="s">
        <v>19046</v>
      </c>
    </row>
    <row r="98" spans="1:23" x14ac:dyDescent="0.25">
      <c r="A98" t="s">
        <v>993</v>
      </c>
      <c r="B98">
        <v>109</v>
      </c>
      <c r="C98" t="s">
        <v>2166</v>
      </c>
      <c r="E98" s="9">
        <v>16165</v>
      </c>
      <c r="F98" s="9">
        <v>16403</v>
      </c>
      <c r="G98" t="s">
        <v>71</v>
      </c>
      <c r="H98">
        <f t="shared" si="14"/>
        <v>238</v>
      </c>
      <c r="L98" t="s">
        <v>10</v>
      </c>
      <c r="O98" s="103">
        <f t="shared" si="15"/>
        <v>16177</v>
      </c>
      <c r="P98" t="str">
        <f t="shared" si="10"/>
        <v>November 27, 1944</v>
      </c>
      <c r="Q98" s="17">
        <f t="shared" si="11"/>
        <v>226</v>
      </c>
      <c r="R98" t="str">
        <f t="shared" si="12"/>
        <v>Operations</v>
      </c>
      <c r="S98">
        <f t="shared" si="13"/>
        <v>1</v>
      </c>
      <c r="V98" t="s">
        <v>19032</v>
      </c>
      <c r="W98" t="s">
        <v>19046</v>
      </c>
    </row>
    <row r="99" spans="1:23" x14ac:dyDescent="0.25">
      <c r="A99" t="s">
        <v>993</v>
      </c>
      <c r="B99">
        <v>109</v>
      </c>
      <c r="C99" t="s">
        <v>8488</v>
      </c>
      <c r="E99" s="9">
        <v>16165</v>
      </c>
      <c r="F99" s="9">
        <v>16753</v>
      </c>
      <c r="H99">
        <f t="shared" si="14"/>
        <v>588</v>
      </c>
      <c r="L99" t="s">
        <v>10</v>
      </c>
      <c r="O99" s="103">
        <f t="shared" si="15"/>
        <v>16177</v>
      </c>
      <c r="P99" t="str">
        <f t="shared" si="10"/>
        <v>December 11, 1952</v>
      </c>
      <c r="Q99" s="17">
        <f t="shared" si="11"/>
        <v>3162</v>
      </c>
      <c r="R99" t="str">
        <f t="shared" si="12"/>
        <v>Disposed</v>
      </c>
      <c r="S99">
        <f t="shared" si="13"/>
        <v>2</v>
      </c>
      <c r="V99" t="s">
        <v>19032</v>
      </c>
      <c r="W99" t="s">
        <v>19046</v>
      </c>
    </row>
    <row r="100" spans="1:23" x14ac:dyDescent="0.25">
      <c r="A100" t="s">
        <v>993</v>
      </c>
      <c r="B100">
        <v>109</v>
      </c>
      <c r="C100" t="s">
        <v>1741</v>
      </c>
      <c r="D100" t="s">
        <v>10658</v>
      </c>
      <c r="E100" s="9">
        <v>16192</v>
      </c>
      <c r="F100" s="9">
        <v>16315</v>
      </c>
      <c r="G100" t="s">
        <v>71</v>
      </c>
      <c r="H100">
        <f t="shared" si="14"/>
        <v>123</v>
      </c>
      <c r="L100" t="s">
        <v>10</v>
      </c>
      <c r="O100" s="103">
        <f t="shared" si="15"/>
        <v>16177</v>
      </c>
      <c r="P100" t="str">
        <f t="shared" si="10"/>
        <v>August 31, 1944</v>
      </c>
      <c r="Q100" s="17">
        <f t="shared" si="11"/>
        <v>138</v>
      </c>
      <c r="R100" t="str">
        <f t="shared" si="12"/>
        <v>Operations</v>
      </c>
      <c r="S100">
        <f t="shared" si="13"/>
        <v>2</v>
      </c>
      <c r="V100" t="s">
        <v>19032</v>
      </c>
      <c r="W100" t="s">
        <v>19046</v>
      </c>
    </row>
    <row r="101" spans="1:23" x14ac:dyDescent="0.25">
      <c r="A101" t="s">
        <v>993</v>
      </c>
      <c r="B101">
        <v>109</v>
      </c>
      <c r="C101" t="s">
        <v>2374</v>
      </c>
      <c r="D101" t="s">
        <v>2</v>
      </c>
      <c r="E101" s="9">
        <v>16200</v>
      </c>
      <c r="F101" s="9">
        <v>16440</v>
      </c>
      <c r="G101" t="s">
        <v>10515</v>
      </c>
      <c r="H101">
        <f t="shared" si="14"/>
        <v>240</v>
      </c>
      <c r="L101" t="s">
        <v>10</v>
      </c>
      <c r="O101" s="103">
        <f t="shared" si="15"/>
        <v>16177</v>
      </c>
      <c r="P101" t="str">
        <f t="shared" si="10"/>
        <v>January 3, 1945</v>
      </c>
      <c r="Q101" s="17">
        <f t="shared" si="11"/>
        <v>263</v>
      </c>
      <c r="R101" t="str">
        <f t="shared" si="12"/>
        <v>Disposed</v>
      </c>
      <c r="S101">
        <f t="shared" si="13"/>
        <v>2</v>
      </c>
      <c r="V101" t="s">
        <v>19032</v>
      </c>
      <c r="W101" t="s">
        <v>19046</v>
      </c>
    </row>
    <row r="102" spans="1:23" x14ac:dyDescent="0.25">
      <c r="A102" t="s">
        <v>993</v>
      </c>
      <c r="B102">
        <v>109</v>
      </c>
      <c r="C102" t="s">
        <v>2203</v>
      </c>
      <c r="D102" t="s">
        <v>83</v>
      </c>
      <c r="E102" s="9">
        <v>16207</v>
      </c>
      <c r="F102" s="9">
        <v>16410</v>
      </c>
      <c r="H102">
        <f t="shared" si="14"/>
        <v>203</v>
      </c>
      <c r="L102" t="s">
        <v>10</v>
      </c>
      <c r="O102" s="103">
        <f t="shared" si="15"/>
        <v>16177</v>
      </c>
      <c r="P102" t="str">
        <f t="shared" si="10"/>
        <v>December 4, 1944</v>
      </c>
      <c r="Q102" s="17">
        <f t="shared" si="11"/>
        <v>233</v>
      </c>
      <c r="R102" t="str">
        <f t="shared" si="12"/>
        <v>Operations</v>
      </c>
      <c r="S102">
        <f t="shared" si="13"/>
        <v>1</v>
      </c>
      <c r="V102" t="s">
        <v>19032</v>
      </c>
      <c r="W102" t="s">
        <v>19046</v>
      </c>
    </row>
    <row r="103" spans="1:23" x14ac:dyDescent="0.25">
      <c r="A103" t="s">
        <v>993</v>
      </c>
      <c r="B103">
        <v>109</v>
      </c>
      <c r="C103" t="s">
        <v>3603</v>
      </c>
      <c r="D103" t="s">
        <v>64</v>
      </c>
      <c r="E103" s="9">
        <v>16207</v>
      </c>
      <c r="F103" s="9">
        <v>16652</v>
      </c>
      <c r="G103" t="s">
        <v>105</v>
      </c>
      <c r="H103">
        <f t="shared" si="14"/>
        <v>445</v>
      </c>
      <c r="L103" t="s">
        <v>10</v>
      </c>
      <c r="O103" s="103">
        <f t="shared" si="15"/>
        <v>16177</v>
      </c>
      <c r="P103" t="str">
        <f t="shared" si="10"/>
        <v>August 3, 1945</v>
      </c>
      <c r="Q103" s="17">
        <f t="shared" si="11"/>
        <v>475</v>
      </c>
      <c r="R103" t="str">
        <f t="shared" si="12"/>
        <v>Accident</v>
      </c>
      <c r="S103">
        <f t="shared" si="13"/>
        <v>2</v>
      </c>
      <c r="V103" t="s">
        <v>19032</v>
      </c>
      <c r="W103" t="s">
        <v>19046</v>
      </c>
    </row>
    <row r="104" spans="1:23" x14ac:dyDescent="0.25">
      <c r="A104" t="s">
        <v>993</v>
      </c>
      <c r="B104">
        <v>109</v>
      </c>
      <c r="C104" t="s">
        <v>4294</v>
      </c>
      <c r="E104" s="9">
        <v>16222</v>
      </c>
      <c r="F104" s="9">
        <v>16433</v>
      </c>
      <c r="H104">
        <f t="shared" si="14"/>
        <v>211</v>
      </c>
      <c r="L104" t="s">
        <v>10</v>
      </c>
      <c r="O104" s="103">
        <f t="shared" si="15"/>
        <v>16207</v>
      </c>
      <c r="P104" t="str">
        <f t="shared" si="10"/>
        <v>May 7, 1946</v>
      </c>
      <c r="Q104" s="17">
        <f t="shared" si="11"/>
        <v>722</v>
      </c>
      <c r="R104" t="str">
        <f t="shared" si="12"/>
        <v>Disposed</v>
      </c>
      <c r="S104">
        <f t="shared" si="13"/>
        <v>3</v>
      </c>
      <c r="V104" t="s">
        <v>19032</v>
      </c>
      <c r="W104" t="s">
        <v>19046</v>
      </c>
    </row>
    <row r="105" spans="1:23" x14ac:dyDescent="0.25">
      <c r="A105" t="s">
        <v>993</v>
      </c>
      <c r="B105">
        <v>109</v>
      </c>
      <c r="C105" t="s">
        <v>1876</v>
      </c>
      <c r="E105" s="9">
        <v>16222</v>
      </c>
      <c r="F105" s="9">
        <v>16345</v>
      </c>
      <c r="G105" t="s">
        <v>69</v>
      </c>
      <c r="H105">
        <f t="shared" si="14"/>
        <v>123</v>
      </c>
      <c r="L105" t="s">
        <v>10</v>
      </c>
      <c r="O105" s="103">
        <f t="shared" si="15"/>
        <v>16207</v>
      </c>
      <c r="P105" t="str">
        <f t="shared" si="10"/>
        <v>September 30, 1944</v>
      </c>
      <c r="Q105" s="17">
        <f t="shared" si="11"/>
        <v>138</v>
      </c>
      <c r="R105" t="str">
        <f t="shared" si="12"/>
        <v>Accident</v>
      </c>
      <c r="S105">
        <f t="shared" si="13"/>
        <v>2</v>
      </c>
      <c r="V105" t="s">
        <v>19032</v>
      </c>
      <c r="W105" t="s">
        <v>19046</v>
      </c>
    </row>
    <row r="106" spans="1:23" x14ac:dyDescent="0.25">
      <c r="A106" t="s">
        <v>993</v>
      </c>
      <c r="B106">
        <v>109</v>
      </c>
      <c r="C106" t="s">
        <v>2284</v>
      </c>
      <c r="E106" s="9">
        <v>16210</v>
      </c>
      <c r="F106" s="9">
        <v>16429</v>
      </c>
      <c r="H106">
        <f t="shared" si="14"/>
        <v>219</v>
      </c>
      <c r="L106" t="s">
        <v>10</v>
      </c>
      <c r="O106" s="103">
        <f t="shared" si="15"/>
        <v>16207</v>
      </c>
      <c r="P106" t="str">
        <f t="shared" si="10"/>
        <v>December 23, 1944</v>
      </c>
      <c r="Q106" s="17">
        <f t="shared" si="11"/>
        <v>222</v>
      </c>
      <c r="R106" t="str">
        <f t="shared" si="12"/>
        <v>Operations</v>
      </c>
      <c r="S106">
        <f t="shared" si="13"/>
        <v>1</v>
      </c>
      <c r="V106" t="s">
        <v>19032</v>
      </c>
      <c r="W106" t="s">
        <v>19046</v>
      </c>
    </row>
    <row r="107" spans="1:23" x14ac:dyDescent="0.25">
      <c r="A107" t="s">
        <v>993</v>
      </c>
      <c r="B107">
        <v>109</v>
      </c>
      <c r="C107" t="s">
        <v>2129</v>
      </c>
      <c r="D107" t="s">
        <v>10524</v>
      </c>
      <c r="E107" s="9">
        <v>16222</v>
      </c>
      <c r="F107" s="9">
        <v>16399</v>
      </c>
      <c r="H107">
        <f t="shared" si="14"/>
        <v>487</v>
      </c>
      <c r="I107" s="9">
        <v>16444</v>
      </c>
      <c r="J107" s="9">
        <v>16754</v>
      </c>
      <c r="L107" t="s">
        <v>10</v>
      </c>
      <c r="O107" s="103">
        <f t="shared" si="15"/>
        <v>16207</v>
      </c>
      <c r="P107" t="str">
        <f t="shared" si="10"/>
        <v>November 23, 1944</v>
      </c>
      <c r="Q107" s="17">
        <f t="shared" si="11"/>
        <v>192</v>
      </c>
      <c r="R107" t="str">
        <f t="shared" si="12"/>
        <v>Accident</v>
      </c>
      <c r="S107">
        <f t="shared" si="13"/>
        <v>2</v>
      </c>
      <c r="V107" t="s">
        <v>19032</v>
      </c>
      <c r="W107" t="s">
        <v>19046</v>
      </c>
    </row>
    <row r="108" spans="1:23" x14ac:dyDescent="0.25">
      <c r="A108" t="s">
        <v>993</v>
      </c>
      <c r="B108">
        <v>109</v>
      </c>
      <c r="C108" t="s">
        <v>6241</v>
      </c>
      <c r="E108" s="9">
        <v>16203</v>
      </c>
      <c r="F108" s="9">
        <v>16688</v>
      </c>
      <c r="H108">
        <f t="shared" si="14"/>
        <v>485</v>
      </c>
      <c r="L108" t="s">
        <v>10</v>
      </c>
      <c r="O108" s="103">
        <f t="shared" si="15"/>
        <v>16207</v>
      </c>
      <c r="P108" t="str">
        <f t="shared" si="10"/>
        <v>August 20, 1947</v>
      </c>
      <c r="Q108" s="17">
        <f t="shared" si="11"/>
        <v>1192</v>
      </c>
      <c r="R108" t="str">
        <f t="shared" si="12"/>
        <v>Disposed</v>
      </c>
      <c r="S108">
        <f t="shared" si="13"/>
        <v>3</v>
      </c>
      <c r="V108" t="s">
        <v>19032</v>
      </c>
      <c r="W108" t="s">
        <v>19046</v>
      </c>
    </row>
    <row r="109" spans="1:23" x14ac:dyDescent="0.25">
      <c r="A109" t="s">
        <v>993</v>
      </c>
      <c r="B109">
        <v>109</v>
      </c>
      <c r="C109" t="s">
        <v>7140</v>
      </c>
      <c r="E109" s="9">
        <v>16202</v>
      </c>
      <c r="F109" s="9">
        <v>16257</v>
      </c>
      <c r="H109">
        <f t="shared" si="14"/>
        <v>213</v>
      </c>
      <c r="I109" s="9">
        <v>16316</v>
      </c>
      <c r="J109" s="9">
        <v>16474</v>
      </c>
      <c r="L109" t="s">
        <v>10</v>
      </c>
      <c r="O109" s="103">
        <f t="shared" si="15"/>
        <v>16207</v>
      </c>
      <c r="P109" t="str">
        <f t="shared" si="10"/>
        <v>July 16, 1948</v>
      </c>
      <c r="Q109" s="17">
        <f t="shared" si="11"/>
        <v>1523</v>
      </c>
      <c r="R109" t="str">
        <f t="shared" si="12"/>
        <v>Disposed</v>
      </c>
      <c r="S109">
        <f t="shared" si="13"/>
        <v>2</v>
      </c>
      <c r="V109" t="s">
        <v>19032</v>
      </c>
      <c r="W109" t="s">
        <v>19046</v>
      </c>
    </row>
    <row r="110" spans="1:23" x14ac:dyDescent="0.25">
      <c r="A110" t="s">
        <v>993</v>
      </c>
      <c r="B110">
        <v>109</v>
      </c>
      <c r="C110" t="s">
        <v>6790</v>
      </c>
      <c r="E110" s="9">
        <v>16212</v>
      </c>
      <c r="F110" s="9">
        <v>16753</v>
      </c>
      <c r="H110">
        <f t="shared" si="14"/>
        <v>541</v>
      </c>
      <c r="L110" t="s">
        <v>10</v>
      </c>
      <c r="O110" s="103">
        <f t="shared" si="15"/>
        <v>16207</v>
      </c>
      <c r="P110" t="str">
        <f t="shared" si="10"/>
        <v>July 31, 1947</v>
      </c>
      <c r="Q110" s="17">
        <f t="shared" si="11"/>
        <v>1172</v>
      </c>
      <c r="R110" t="str">
        <f t="shared" si="12"/>
        <v>Disposed</v>
      </c>
      <c r="S110">
        <f t="shared" si="13"/>
        <v>1</v>
      </c>
      <c r="V110" t="s">
        <v>19032</v>
      </c>
      <c r="W110" t="s">
        <v>19046</v>
      </c>
    </row>
    <row r="111" spans="1:23" x14ac:dyDescent="0.25">
      <c r="A111" t="s">
        <v>993</v>
      </c>
      <c r="B111">
        <v>109</v>
      </c>
      <c r="C111" t="s">
        <v>4135</v>
      </c>
      <c r="D111" t="s">
        <v>10658</v>
      </c>
      <c r="E111" s="9">
        <v>16213</v>
      </c>
      <c r="F111" s="9">
        <v>16793</v>
      </c>
      <c r="H111">
        <f t="shared" si="14"/>
        <v>580</v>
      </c>
      <c r="L111" t="s">
        <v>10</v>
      </c>
      <c r="O111" s="103">
        <f t="shared" si="15"/>
        <v>16207</v>
      </c>
      <c r="P111" t="str">
        <f t="shared" si="10"/>
        <v>April 2, 1946</v>
      </c>
      <c r="Q111" s="17">
        <f t="shared" si="11"/>
        <v>687</v>
      </c>
      <c r="R111" t="str">
        <f t="shared" si="12"/>
        <v>Disposed</v>
      </c>
      <c r="S111">
        <f t="shared" si="13"/>
        <v>1</v>
      </c>
      <c r="V111" t="s">
        <v>19032</v>
      </c>
      <c r="W111" t="s">
        <v>19046</v>
      </c>
    </row>
    <row r="112" spans="1:23" x14ac:dyDescent="0.25">
      <c r="A112" t="s">
        <v>993</v>
      </c>
      <c r="B112">
        <v>109</v>
      </c>
      <c r="C112" t="s">
        <v>4854</v>
      </c>
      <c r="D112" t="s">
        <v>10615</v>
      </c>
      <c r="E112" s="9">
        <v>16022</v>
      </c>
      <c r="F112" s="9">
        <v>16667</v>
      </c>
      <c r="H112">
        <f t="shared" ref="H112:H135" si="16">(F112-E112)+(J112-I112)</f>
        <v>645</v>
      </c>
      <c r="L112" t="s">
        <v>10</v>
      </c>
      <c r="O112" s="103">
        <f t="shared" si="15"/>
        <v>16025</v>
      </c>
      <c r="P112" t="str">
        <f t="shared" si="10"/>
        <v>November 22, 1946</v>
      </c>
      <c r="Q112" s="17">
        <f t="shared" si="11"/>
        <v>1103</v>
      </c>
      <c r="R112" t="str">
        <f t="shared" si="12"/>
        <v>Disposed</v>
      </c>
      <c r="S112">
        <f t="shared" si="13"/>
        <v>4</v>
      </c>
      <c r="V112" t="s">
        <v>19032</v>
      </c>
      <c r="W112" t="s">
        <v>19046</v>
      </c>
    </row>
    <row r="113" spans="1:23" x14ac:dyDescent="0.25">
      <c r="A113" t="s">
        <v>993</v>
      </c>
      <c r="B113">
        <v>571</v>
      </c>
      <c r="C113" t="s">
        <v>5584</v>
      </c>
      <c r="E113" s="9">
        <v>16219</v>
      </c>
      <c r="F113" s="9">
        <v>16714</v>
      </c>
      <c r="H113">
        <f t="shared" si="16"/>
        <v>495</v>
      </c>
      <c r="L113" t="s">
        <v>10</v>
      </c>
      <c r="O113" s="103">
        <f t="shared" si="15"/>
        <v>16117</v>
      </c>
      <c r="P113" t="str">
        <f t="shared" si="10"/>
        <v>October 31, 1946</v>
      </c>
      <c r="Q113" s="17">
        <f t="shared" si="11"/>
        <v>989</v>
      </c>
      <c r="R113" t="str">
        <f t="shared" si="12"/>
        <v>Disposed</v>
      </c>
      <c r="S113">
        <f t="shared" si="13"/>
        <v>5</v>
      </c>
      <c r="V113" t="s">
        <v>19032</v>
      </c>
      <c r="W113" t="s">
        <v>19046</v>
      </c>
    </row>
    <row r="114" spans="1:23" x14ac:dyDescent="0.25">
      <c r="A114" t="s">
        <v>993</v>
      </c>
      <c r="B114">
        <v>571</v>
      </c>
      <c r="C114" t="s">
        <v>2386</v>
      </c>
      <c r="E114" s="9">
        <v>16181</v>
      </c>
      <c r="F114" s="9">
        <v>16443</v>
      </c>
      <c r="G114" t="s">
        <v>71</v>
      </c>
      <c r="H114">
        <f t="shared" si="16"/>
        <v>262</v>
      </c>
      <c r="L114" t="s">
        <v>10</v>
      </c>
      <c r="O114" s="103">
        <f t="shared" si="15"/>
        <v>16117</v>
      </c>
      <c r="P114" t="str">
        <f t="shared" si="10"/>
        <v>January 5, 1945</v>
      </c>
      <c r="Q114" s="17">
        <f t="shared" si="11"/>
        <v>325</v>
      </c>
      <c r="R114" t="str">
        <f t="shared" si="12"/>
        <v>Operations</v>
      </c>
      <c r="S114">
        <f t="shared" si="13"/>
        <v>4</v>
      </c>
      <c r="V114" t="s">
        <v>19032</v>
      </c>
      <c r="W114" t="s">
        <v>19046</v>
      </c>
    </row>
    <row r="115" spans="1:23" x14ac:dyDescent="0.25">
      <c r="A115" t="s">
        <v>993</v>
      </c>
      <c r="B115">
        <v>571</v>
      </c>
      <c r="C115" t="s">
        <v>3011</v>
      </c>
      <c r="D115" t="s">
        <v>10522</v>
      </c>
      <c r="E115" s="9">
        <v>16181</v>
      </c>
      <c r="F115" s="9">
        <v>16262</v>
      </c>
      <c r="G115" t="s">
        <v>71</v>
      </c>
      <c r="H115">
        <f t="shared" si="16"/>
        <v>250</v>
      </c>
      <c r="I115" s="9">
        <v>16368</v>
      </c>
      <c r="J115" s="9">
        <v>16537</v>
      </c>
      <c r="L115" t="s">
        <v>10</v>
      </c>
      <c r="O115" s="103">
        <f t="shared" si="15"/>
        <v>16146</v>
      </c>
      <c r="P115" t="str">
        <f t="shared" si="10"/>
        <v>April 10, 1945</v>
      </c>
      <c r="Q115" s="17">
        <f t="shared" si="11"/>
        <v>391</v>
      </c>
      <c r="R115" t="str">
        <f t="shared" si="12"/>
        <v>Operations</v>
      </c>
      <c r="S115">
        <f t="shared" si="13"/>
        <v>3</v>
      </c>
      <c r="V115" t="s">
        <v>19032</v>
      </c>
      <c r="W115" t="s">
        <v>19046</v>
      </c>
    </row>
    <row r="116" spans="1:23" x14ac:dyDescent="0.25">
      <c r="A116" t="s">
        <v>993</v>
      </c>
      <c r="B116">
        <v>571</v>
      </c>
      <c r="C116" t="s">
        <v>1484</v>
      </c>
      <c r="E116" s="9">
        <v>16187</v>
      </c>
      <c r="F116" s="9">
        <v>16261</v>
      </c>
      <c r="G116" t="s">
        <v>69</v>
      </c>
      <c r="H116">
        <f t="shared" si="16"/>
        <v>74</v>
      </c>
      <c r="L116" t="s">
        <v>10</v>
      </c>
      <c r="O116" s="103">
        <f t="shared" si="15"/>
        <v>16146</v>
      </c>
      <c r="P116" t="str">
        <f t="shared" si="10"/>
        <v>July 7, 1944</v>
      </c>
      <c r="Q116" s="17">
        <f t="shared" si="11"/>
        <v>114</v>
      </c>
      <c r="R116" t="str">
        <f t="shared" si="12"/>
        <v>Accident</v>
      </c>
      <c r="S116">
        <f t="shared" si="13"/>
        <v>3</v>
      </c>
      <c r="V116" t="s">
        <v>19032</v>
      </c>
      <c r="W116" t="s">
        <v>19046</v>
      </c>
    </row>
    <row r="117" spans="1:23" x14ac:dyDescent="0.25">
      <c r="A117" t="s">
        <v>993</v>
      </c>
      <c r="B117">
        <v>571</v>
      </c>
      <c r="C117" t="s">
        <v>3740</v>
      </c>
      <c r="E117" s="9">
        <v>16181</v>
      </c>
      <c r="F117" s="9">
        <v>16310</v>
      </c>
      <c r="H117">
        <f t="shared" si="16"/>
        <v>129</v>
      </c>
      <c r="L117" t="s">
        <v>10</v>
      </c>
      <c r="O117" s="103">
        <f t="shared" si="15"/>
        <v>16146</v>
      </c>
      <c r="P117" t="str">
        <f t="shared" si="10"/>
        <v>November 7, 1945</v>
      </c>
      <c r="Q117" s="17">
        <f t="shared" si="11"/>
        <v>602</v>
      </c>
      <c r="R117" t="str">
        <f t="shared" si="12"/>
        <v>Disposed</v>
      </c>
      <c r="S117">
        <f t="shared" si="13"/>
        <v>5</v>
      </c>
      <c r="V117" t="s">
        <v>19032</v>
      </c>
      <c r="W117" t="s">
        <v>19046</v>
      </c>
    </row>
    <row r="118" spans="1:23" x14ac:dyDescent="0.25">
      <c r="A118" t="s">
        <v>993</v>
      </c>
      <c r="B118">
        <v>571</v>
      </c>
      <c r="C118" t="s">
        <v>6237</v>
      </c>
      <c r="E118" s="9">
        <v>16219</v>
      </c>
      <c r="F118" s="9">
        <v>16387</v>
      </c>
      <c r="H118">
        <f t="shared" si="16"/>
        <v>168</v>
      </c>
      <c r="L118" t="s">
        <v>10</v>
      </c>
      <c r="O118" s="103">
        <f t="shared" si="15"/>
        <v>16146</v>
      </c>
      <c r="P118" t="str">
        <f t="shared" si="10"/>
        <v>August 20, 1947</v>
      </c>
      <c r="Q118" s="17">
        <f t="shared" si="11"/>
        <v>1253</v>
      </c>
      <c r="R118" t="str">
        <f t="shared" si="12"/>
        <v>Disposed</v>
      </c>
      <c r="S118">
        <f t="shared" si="13"/>
        <v>4</v>
      </c>
      <c r="V118" t="s">
        <v>19032</v>
      </c>
      <c r="W118" t="s">
        <v>19046</v>
      </c>
    </row>
    <row r="119" spans="1:23" x14ac:dyDescent="0.25">
      <c r="A119" t="s">
        <v>993</v>
      </c>
      <c r="B119">
        <v>571</v>
      </c>
      <c r="C119" t="s">
        <v>1397</v>
      </c>
      <c r="E119" s="9">
        <v>16177</v>
      </c>
      <c r="F119" s="9">
        <v>16238</v>
      </c>
      <c r="G119" t="s">
        <v>71</v>
      </c>
      <c r="H119">
        <f t="shared" si="16"/>
        <v>61</v>
      </c>
      <c r="L119" t="s">
        <v>10</v>
      </c>
      <c r="O119" s="103">
        <f t="shared" si="15"/>
        <v>16146</v>
      </c>
      <c r="P119" t="str">
        <f t="shared" si="10"/>
        <v>June 15, 1944</v>
      </c>
      <c r="Q119" s="17">
        <f t="shared" si="11"/>
        <v>92</v>
      </c>
      <c r="R119" t="str">
        <f t="shared" si="12"/>
        <v>Operations</v>
      </c>
      <c r="S119">
        <f t="shared" si="13"/>
        <v>2</v>
      </c>
      <c r="V119" t="s">
        <v>19032</v>
      </c>
      <c r="W119" t="s">
        <v>19046</v>
      </c>
    </row>
    <row r="120" spans="1:23" x14ac:dyDescent="0.25">
      <c r="A120" t="s">
        <v>993</v>
      </c>
      <c r="B120">
        <v>571</v>
      </c>
      <c r="C120" t="s">
        <v>1537</v>
      </c>
      <c r="E120" s="9">
        <v>16177</v>
      </c>
      <c r="F120" s="9">
        <v>16273</v>
      </c>
      <c r="G120" t="s">
        <v>71</v>
      </c>
      <c r="H120">
        <f t="shared" si="16"/>
        <v>96</v>
      </c>
      <c r="L120" t="s">
        <v>10</v>
      </c>
      <c r="O120" s="103">
        <f>VLOOKUP(C120,DELIV,9,FALSE)+1</f>
        <v>16164</v>
      </c>
      <c r="P120" t="str">
        <f t="shared" si="10"/>
        <v>July 20, 1944</v>
      </c>
      <c r="Q120" s="17">
        <f t="shared" si="11"/>
        <v>109</v>
      </c>
      <c r="R120" t="str">
        <f t="shared" si="12"/>
        <v>Operations</v>
      </c>
      <c r="S120">
        <f t="shared" si="13"/>
        <v>2</v>
      </c>
      <c r="V120" t="s">
        <v>19032</v>
      </c>
      <c r="W120" t="s">
        <v>19046</v>
      </c>
    </row>
    <row r="121" spans="1:23" x14ac:dyDescent="0.25">
      <c r="A121" t="s">
        <v>993</v>
      </c>
      <c r="B121">
        <v>571</v>
      </c>
      <c r="C121" t="s">
        <v>1904</v>
      </c>
      <c r="E121" s="9">
        <v>16222</v>
      </c>
      <c r="F121" s="9">
        <v>16351</v>
      </c>
      <c r="H121">
        <f t="shared" si="16"/>
        <v>129</v>
      </c>
      <c r="L121" t="s">
        <v>10</v>
      </c>
      <c r="O121" s="103">
        <f t="shared" ref="O121:O184" si="17">VLOOKUP(C121,DELIV,9,FALSE)+14</f>
        <v>16207</v>
      </c>
      <c r="P121" t="str">
        <f t="shared" si="10"/>
        <v>October 6, 1944</v>
      </c>
      <c r="Q121" s="17">
        <f t="shared" si="11"/>
        <v>144</v>
      </c>
      <c r="R121" t="str">
        <f t="shared" si="12"/>
        <v>Operations</v>
      </c>
      <c r="S121">
        <f t="shared" si="13"/>
        <v>2</v>
      </c>
      <c r="V121" t="s">
        <v>19032</v>
      </c>
      <c r="W121" t="s">
        <v>19046</v>
      </c>
    </row>
    <row r="122" spans="1:23" x14ac:dyDescent="0.25">
      <c r="A122" t="s">
        <v>993</v>
      </c>
      <c r="B122">
        <v>571</v>
      </c>
      <c r="C122" t="s">
        <v>6117</v>
      </c>
      <c r="E122" s="9">
        <v>16223</v>
      </c>
      <c r="F122" s="9">
        <v>16351</v>
      </c>
      <c r="H122">
        <f t="shared" si="16"/>
        <v>278</v>
      </c>
      <c r="I122" s="9">
        <v>16427</v>
      </c>
      <c r="J122" s="9">
        <v>16577</v>
      </c>
      <c r="L122" t="s">
        <v>10</v>
      </c>
      <c r="O122" s="103">
        <f t="shared" si="17"/>
        <v>16207</v>
      </c>
      <c r="P122" t="str">
        <f t="shared" si="10"/>
        <v>May 17, 1947</v>
      </c>
      <c r="Q122" s="17">
        <f t="shared" si="11"/>
        <v>1097</v>
      </c>
      <c r="R122" t="str">
        <f t="shared" si="12"/>
        <v>Disposed</v>
      </c>
      <c r="S122">
        <f t="shared" si="13"/>
        <v>6</v>
      </c>
      <c r="V122" t="s">
        <v>19032</v>
      </c>
      <c r="W122" t="s">
        <v>19046</v>
      </c>
    </row>
    <row r="123" spans="1:23" x14ac:dyDescent="0.25">
      <c r="A123" t="s">
        <v>993</v>
      </c>
      <c r="B123">
        <v>571</v>
      </c>
      <c r="C123" t="s">
        <v>1957</v>
      </c>
      <c r="E123" s="9">
        <v>16215</v>
      </c>
      <c r="F123" s="9">
        <v>16323</v>
      </c>
      <c r="H123">
        <f t="shared" si="16"/>
        <v>108</v>
      </c>
      <c r="L123" t="s">
        <v>10</v>
      </c>
      <c r="O123" s="103">
        <f t="shared" si="17"/>
        <v>16207</v>
      </c>
      <c r="P123" t="str">
        <f t="shared" si="10"/>
        <v>October 16, 1944</v>
      </c>
      <c r="Q123" s="17">
        <f t="shared" si="11"/>
        <v>154</v>
      </c>
      <c r="R123" t="str">
        <f t="shared" si="12"/>
        <v>Accident</v>
      </c>
      <c r="S123">
        <f t="shared" si="13"/>
        <v>2</v>
      </c>
      <c r="V123" t="s">
        <v>19032</v>
      </c>
      <c r="W123" t="s">
        <v>19046</v>
      </c>
    </row>
    <row r="124" spans="1:23" x14ac:dyDescent="0.25">
      <c r="A124" t="s">
        <v>993</v>
      </c>
      <c r="B124">
        <v>571</v>
      </c>
      <c r="C124" t="s">
        <v>4000</v>
      </c>
      <c r="E124" s="9">
        <v>16223</v>
      </c>
      <c r="F124" s="9">
        <v>16708</v>
      </c>
      <c r="H124">
        <f t="shared" si="16"/>
        <v>485</v>
      </c>
      <c r="L124" t="s">
        <v>10</v>
      </c>
      <c r="O124" s="103">
        <f t="shared" si="17"/>
        <v>16207</v>
      </c>
      <c r="P124" t="str">
        <f t="shared" si="10"/>
        <v>September 28, 1945</v>
      </c>
      <c r="Q124" s="17">
        <f t="shared" si="11"/>
        <v>501</v>
      </c>
      <c r="R124" t="str">
        <f t="shared" si="12"/>
        <v>Disposed</v>
      </c>
      <c r="S124">
        <f t="shared" si="13"/>
        <v>2</v>
      </c>
      <c r="V124" t="s">
        <v>19032</v>
      </c>
      <c r="W124" t="s">
        <v>19046</v>
      </c>
    </row>
    <row r="125" spans="1:23" x14ac:dyDescent="0.25">
      <c r="A125" t="s">
        <v>993</v>
      </c>
      <c r="B125">
        <v>571</v>
      </c>
      <c r="C125" t="s">
        <v>1517</v>
      </c>
      <c r="E125" s="9">
        <v>16228</v>
      </c>
      <c r="F125" s="9">
        <v>16269</v>
      </c>
      <c r="H125">
        <f t="shared" si="16"/>
        <v>41</v>
      </c>
      <c r="L125" t="s">
        <v>10</v>
      </c>
      <c r="O125" s="103">
        <f t="shared" si="17"/>
        <v>16207</v>
      </c>
      <c r="P125" t="str">
        <f t="shared" si="10"/>
        <v>July 16, 1944</v>
      </c>
      <c r="Q125" s="17">
        <f t="shared" si="11"/>
        <v>62</v>
      </c>
      <c r="R125" t="str">
        <f t="shared" si="12"/>
        <v>Accident</v>
      </c>
      <c r="S125">
        <f t="shared" si="13"/>
        <v>2</v>
      </c>
      <c r="V125" t="s">
        <v>19032</v>
      </c>
      <c r="W125" t="s">
        <v>19046</v>
      </c>
    </row>
    <row r="126" spans="1:23" x14ac:dyDescent="0.25">
      <c r="A126" t="s">
        <v>993</v>
      </c>
      <c r="B126">
        <v>571</v>
      </c>
      <c r="C126" t="s">
        <v>5245</v>
      </c>
      <c r="E126" s="9">
        <v>16228</v>
      </c>
      <c r="F126" s="9">
        <v>16328</v>
      </c>
      <c r="H126">
        <f t="shared" si="16"/>
        <v>100</v>
      </c>
      <c r="L126" t="s">
        <v>10</v>
      </c>
      <c r="O126" s="103">
        <f t="shared" si="17"/>
        <v>16207</v>
      </c>
      <c r="P126" t="str">
        <f t="shared" si="10"/>
        <v>January 28, 1946</v>
      </c>
      <c r="Q126" s="17">
        <f t="shared" si="11"/>
        <v>623</v>
      </c>
      <c r="R126" t="str">
        <f t="shared" si="12"/>
        <v>Accident</v>
      </c>
      <c r="S126">
        <f t="shared" si="13"/>
        <v>3</v>
      </c>
      <c r="V126" t="s">
        <v>19032</v>
      </c>
      <c r="W126" t="s">
        <v>19046</v>
      </c>
    </row>
    <row r="127" spans="1:23" x14ac:dyDescent="0.25">
      <c r="A127" t="s">
        <v>993</v>
      </c>
      <c r="B127">
        <v>571</v>
      </c>
      <c r="C127" t="s">
        <v>2359</v>
      </c>
      <c r="D127" t="s">
        <v>10516</v>
      </c>
      <c r="E127" s="9">
        <v>16217</v>
      </c>
      <c r="F127" s="9">
        <v>16439</v>
      </c>
      <c r="G127" t="s">
        <v>67</v>
      </c>
      <c r="H127">
        <f t="shared" si="16"/>
        <v>222</v>
      </c>
      <c r="L127" t="s">
        <v>10</v>
      </c>
      <c r="O127" s="103">
        <f t="shared" si="17"/>
        <v>16207</v>
      </c>
      <c r="P127" t="str">
        <f t="shared" si="10"/>
        <v>January 1, 1945</v>
      </c>
      <c r="Q127" s="17">
        <f t="shared" si="11"/>
        <v>231</v>
      </c>
      <c r="R127" t="str">
        <f t="shared" si="12"/>
        <v>Accident</v>
      </c>
      <c r="S127">
        <f t="shared" si="13"/>
        <v>2</v>
      </c>
      <c r="V127" t="s">
        <v>19032</v>
      </c>
      <c r="W127" t="s">
        <v>19046</v>
      </c>
    </row>
    <row r="128" spans="1:23" x14ac:dyDescent="0.25">
      <c r="A128" t="s">
        <v>993</v>
      </c>
      <c r="B128">
        <v>571</v>
      </c>
      <c r="C128" t="s">
        <v>1374</v>
      </c>
      <c r="D128" s="11"/>
      <c r="E128" s="9">
        <v>16217</v>
      </c>
      <c r="F128" s="9">
        <v>16233</v>
      </c>
      <c r="G128" t="s">
        <v>71</v>
      </c>
      <c r="H128">
        <f t="shared" si="16"/>
        <v>16</v>
      </c>
      <c r="L128" t="s">
        <v>10</v>
      </c>
      <c r="O128" s="103">
        <f t="shared" si="17"/>
        <v>16207</v>
      </c>
      <c r="P128" t="str">
        <f t="shared" si="10"/>
        <v>June 10, 1944</v>
      </c>
      <c r="Q128" s="17">
        <f t="shared" si="11"/>
        <v>26</v>
      </c>
      <c r="R128" t="str">
        <f t="shared" si="12"/>
        <v>Operations</v>
      </c>
      <c r="S128">
        <f t="shared" si="13"/>
        <v>1</v>
      </c>
      <c r="V128" t="s">
        <v>19032</v>
      </c>
      <c r="W128" t="s">
        <v>19046</v>
      </c>
    </row>
    <row r="129" spans="1:24" x14ac:dyDescent="0.25">
      <c r="A129" t="s">
        <v>993</v>
      </c>
      <c r="B129">
        <v>571</v>
      </c>
      <c r="C129" t="s">
        <v>1785</v>
      </c>
      <c r="E129" s="9">
        <v>16218</v>
      </c>
      <c r="F129" s="9">
        <v>16232</v>
      </c>
      <c r="H129">
        <f t="shared" si="16"/>
        <v>14</v>
      </c>
      <c r="L129" t="s">
        <v>10</v>
      </c>
      <c r="O129" s="103">
        <f t="shared" si="17"/>
        <v>16207</v>
      </c>
      <c r="P129" t="str">
        <f t="shared" si="10"/>
        <v>September 13, 1944</v>
      </c>
      <c r="Q129" s="17">
        <f t="shared" si="11"/>
        <v>121</v>
      </c>
      <c r="R129" t="str">
        <f t="shared" si="12"/>
        <v>Operations</v>
      </c>
      <c r="S129">
        <f t="shared" si="13"/>
        <v>3</v>
      </c>
      <c r="V129" t="s">
        <v>19032</v>
      </c>
      <c r="W129" t="s">
        <v>19046</v>
      </c>
    </row>
    <row r="130" spans="1:24" x14ac:dyDescent="0.25">
      <c r="A130" t="s">
        <v>993</v>
      </c>
      <c r="B130">
        <v>571</v>
      </c>
      <c r="C130" t="s">
        <v>1778</v>
      </c>
      <c r="E130" s="9">
        <v>16217</v>
      </c>
      <c r="F130" s="9">
        <v>16232</v>
      </c>
      <c r="H130">
        <f t="shared" si="16"/>
        <v>15</v>
      </c>
      <c r="L130" t="s">
        <v>10</v>
      </c>
      <c r="O130" s="103">
        <f t="shared" si="17"/>
        <v>16207</v>
      </c>
      <c r="P130" t="str">
        <f t="shared" si="10"/>
        <v>September 12, 1944</v>
      </c>
      <c r="Q130" s="17">
        <f t="shared" si="11"/>
        <v>120</v>
      </c>
      <c r="R130" t="str">
        <f t="shared" si="12"/>
        <v>Escaped</v>
      </c>
      <c r="S130">
        <f t="shared" si="13"/>
        <v>3</v>
      </c>
      <c r="V130" t="s">
        <v>19032</v>
      </c>
      <c r="W130" t="s">
        <v>19046</v>
      </c>
    </row>
    <row r="131" spans="1:24" x14ac:dyDescent="0.25">
      <c r="A131" t="s">
        <v>993</v>
      </c>
      <c r="B131">
        <v>571</v>
      </c>
      <c r="C131" t="s">
        <v>1490</v>
      </c>
      <c r="E131" s="9">
        <v>16223</v>
      </c>
      <c r="F131" s="9">
        <v>16232</v>
      </c>
      <c r="H131">
        <f t="shared" si="16"/>
        <v>9</v>
      </c>
      <c r="L131" t="s">
        <v>10</v>
      </c>
      <c r="O131" s="103">
        <f t="shared" si="17"/>
        <v>16238</v>
      </c>
      <c r="P131" t="str">
        <f t="shared" si="10"/>
        <v>July 8, 1944</v>
      </c>
      <c r="Q131" s="17">
        <f t="shared" si="11"/>
        <v>23</v>
      </c>
      <c r="R131" t="str">
        <f t="shared" si="12"/>
        <v>Accident</v>
      </c>
      <c r="S131">
        <f t="shared" si="13"/>
        <v>2</v>
      </c>
      <c r="V131" t="s">
        <v>19032</v>
      </c>
      <c r="W131" t="s">
        <v>19046</v>
      </c>
    </row>
    <row r="132" spans="1:24" x14ac:dyDescent="0.25">
      <c r="A132" t="s">
        <v>993</v>
      </c>
      <c r="B132">
        <v>571</v>
      </c>
      <c r="C132" t="s">
        <v>6358</v>
      </c>
      <c r="E132" s="9">
        <v>16226</v>
      </c>
      <c r="F132" s="9">
        <v>16240</v>
      </c>
      <c r="H132">
        <f t="shared" si="16"/>
        <v>14</v>
      </c>
      <c r="L132" t="s">
        <v>10</v>
      </c>
      <c r="O132" s="103">
        <f t="shared" si="17"/>
        <v>16238</v>
      </c>
      <c r="P132" t="str">
        <f t="shared" ref="P132:P195" si="18">VLOOKUP(C132,Loss,9,FALSE)</f>
        <v>October 21, 1947</v>
      </c>
      <c r="Q132" s="17">
        <f t="shared" ref="Q132:Q195" si="19">P132-O132</f>
        <v>1223</v>
      </c>
      <c r="R132" t="str">
        <f t="shared" ref="R132:R195" si="20">VLOOKUP(C132,Loss2,12,FALSE)</f>
        <v>Disposed</v>
      </c>
      <c r="S132">
        <f t="shared" ref="S132:S195" si="21">VLOOKUP(C132,Loss3,34,FALSE)</f>
        <v>3</v>
      </c>
      <c r="V132" t="s">
        <v>19032</v>
      </c>
      <c r="W132" t="s">
        <v>19046</v>
      </c>
    </row>
    <row r="133" spans="1:24" x14ac:dyDescent="0.25">
      <c r="A133" t="s">
        <v>993</v>
      </c>
      <c r="B133">
        <v>571</v>
      </c>
      <c r="C133" t="s">
        <v>2905</v>
      </c>
      <c r="E133" s="9">
        <v>16229</v>
      </c>
      <c r="F133" s="9">
        <v>16279</v>
      </c>
      <c r="H133">
        <f t="shared" si="16"/>
        <v>50</v>
      </c>
      <c r="L133" t="s">
        <v>10</v>
      </c>
      <c r="O133" s="103">
        <f t="shared" si="17"/>
        <v>16238</v>
      </c>
      <c r="P133" t="str">
        <f t="shared" si="18"/>
        <v>March 27, 1945</v>
      </c>
      <c r="Q133" s="17">
        <f t="shared" si="19"/>
        <v>285</v>
      </c>
      <c r="R133" t="str">
        <f t="shared" si="20"/>
        <v>Operations</v>
      </c>
      <c r="S133">
        <f t="shared" si="21"/>
        <v>2</v>
      </c>
      <c r="V133" t="s">
        <v>19032</v>
      </c>
      <c r="W133" t="s">
        <v>19046</v>
      </c>
    </row>
    <row r="134" spans="1:24" x14ac:dyDescent="0.25">
      <c r="A134" t="s">
        <v>993</v>
      </c>
      <c r="B134">
        <v>571</v>
      </c>
      <c r="C134" t="s">
        <v>6726</v>
      </c>
      <c r="E134" s="9">
        <v>16226</v>
      </c>
      <c r="F134" s="9">
        <v>16258</v>
      </c>
      <c r="H134">
        <f t="shared" si="16"/>
        <v>32</v>
      </c>
      <c r="L134" t="s">
        <v>10</v>
      </c>
      <c r="O134" s="103">
        <f t="shared" si="17"/>
        <v>16238</v>
      </c>
      <c r="P134" t="str">
        <f t="shared" si="18"/>
        <v>July 30, 1947</v>
      </c>
      <c r="Q134" s="17">
        <f t="shared" si="19"/>
        <v>1140</v>
      </c>
      <c r="R134" t="str">
        <f t="shared" si="20"/>
        <v>Sold</v>
      </c>
      <c r="S134">
        <f t="shared" si="21"/>
        <v>4</v>
      </c>
      <c r="V134" t="s">
        <v>19032</v>
      </c>
      <c r="W134" t="s">
        <v>19046</v>
      </c>
    </row>
    <row r="135" spans="1:24" x14ac:dyDescent="0.25">
      <c r="A135" t="s">
        <v>993</v>
      </c>
      <c r="B135">
        <v>571</v>
      </c>
      <c r="C135" t="s">
        <v>1497</v>
      </c>
      <c r="E135" s="9">
        <v>16218</v>
      </c>
      <c r="F135" s="9">
        <v>16248</v>
      </c>
      <c r="G135" t="s">
        <v>10513</v>
      </c>
      <c r="H135">
        <f t="shared" si="16"/>
        <v>30</v>
      </c>
      <c r="L135" t="s">
        <v>10</v>
      </c>
      <c r="O135" s="103">
        <f t="shared" si="17"/>
        <v>16207</v>
      </c>
      <c r="P135" t="str">
        <f t="shared" si="18"/>
        <v>July 10, 1944</v>
      </c>
      <c r="Q135" s="17">
        <f t="shared" si="19"/>
        <v>56</v>
      </c>
      <c r="R135" t="str">
        <f t="shared" si="20"/>
        <v>Operations</v>
      </c>
      <c r="S135">
        <f t="shared" si="21"/>
        <v>2</v>
      </c>
      <c r="V135" t="s">
        <v>19032</v>
      </c>
      <c r="W135" t="s">
        <v>19046</v>
      </c>
    </row>
    <row r="136" spans="1:24" x14ac:dyDescent="0.25">
      <c r="A136" t="s">
        <v>993</v>
      </c>
      <c r="B136">
        <v>692</v>
      </c>
      <c r="C136" t="s">
        <v>2179</v>
      </c>
      <c r="E136" s="9">
        <v>16135</v>
      </c>
      <c r="F136" s="9">
        <v>16176</v>
      </c>
      <c r="H136">
        <f>(F136-E136)+(J136-I136)+(N136-M136)</f>
        <v>194</v>
      </c>
      <c r="I136" s="9">
        <v>16278</v>
      </c>
      <c r="J136" s="9">
        <v>16288</v>
      </c>
      <c r="L136" t="s">
        <v>10</v>
      </c>
      <c r="M136" s="11">
        <v>16323</v>
      </c>
      <c r="N136" s="11">
        <v>16466</v>
      </c>
      <c r="O136" s="103">
        <f t="shared" si="17"/>
        <v>16117</v>
      </c>
      <c r="P136" t="str">
        <f t="shared" si="18"/>
        <v>November 29, 1944</v>
      </c>
      <c r="Q136" s="17">
        <f t="shared" si="19"/>
        <v>288</v>
      </c>
      <c r="R136" t="str">
        <f t="shared" si="20"/>
        <v>Accident</v>
      </c>
      <c r="S136">
        <f t="shared" si="21"/>
        <v>3</v>
      </c>
      <c r="V136" t="s">
        <v>19032</v>
      </c>
      <c r="W136" t="s">
        <v>19046</v>
      </c>
    </row>
    <row r="137" spans="1:24" x14ac:dyDescent="0.25">
      <c r="A137" t="s">
        <v>993</v>
      </c>
      <c r="B137">
        <v>692</v>
      </c>
      <c r="C137" t="s">
        <v>2261</v>
      </c>
      <c r="E137" s="9">
        <v>16143</v>
      </c>
      <c r="F137" s="9">
        <v>16324</v>
      </c>
      <c r="G137" t="s">
        <v>67</v>
      </c>
      <c r="H137">
        <f t="shared" ref="H137:H200" si="22">(F137-E137)+(J137-I137)</f>
        <v>206</v>
      </c>
      <c r="I137" s="9">
        <v>16398</v>
      </c>
      <c r="J137" s="9">
        <v>16423</v>
      </c>
      <c r="L137" t="s">
        <v>10</v>
      </c>
      <c r="O137" s="103">
        <f t="shared" si="17"/>
        <v>16117</v>
      </c>
      <c r="P137" t="str">
        <f t="shared" si="18"/>
        <v>December 17, 1944</v>
      </c>
      <c r="Q137" s="17">
        <f t="shared" si="19"/>
        <v>306</v>
      </c>
      <c r="R137" t="str">
        <f t="shared" si="20"/>
        <v>Accident</v>
      </c>
      <c r="S137">
        <f t="shared" si="21"/>
        <v>2</v>
      </c>
      <c r="V137" t="s">
        <v>19032</v>
      </c>
      <c r="W137" t="s">
        <v>19046</v>
      </c>
    </row>
    <row r="138" spans="1:24" x14ac:dyDescent="0.25">
      <c r="A138" t="s">
        <v>993</v>
      </c>
      <c r="B138">
        <v>692</v>
      </c>
      <c r="C138" t="s">
        <v>1728</v>
      </c>
      <c r="E138" s="9">
        <v>16146</v>
      </c>
      <c r="F138" s="9">
        <v>16176</v>
      </c>
      <c r="G138" t="s">
        <v>71</v>
      </c>
      <c r="H138">
        <f t="shared" si="22"/>
        <v>138</v>
      </c>
      <c r="I138" s="9">
        <v>16203</v>
      </c>
      <c r="J138" s="9">
        <v>16311</v>
      </c>
      <c r="L138" t="s">
        <v>10</v>
      </c>
      <c r="O138" s="103">
        <f t="shared" si="17"/>
        <v>16146</v>
      </c>
      <c r="P138" t="str">
        <f t="shared" si="18"/>
        <v>August 28, 1944</v>
      </c>
      <c r="Q138" s="17">
        <f t="shared" si="19"/>
        <v>166</v>
      </c>
      <c r="R138" t="str">
        <f t="shared" si="20"/>
        <v>Operations</v>
      </c>
      <c r="S138">
        <f t="shared" si="21"/>
        <v>2</v>
      </c>
      <c r="V138" t="s">
        <v>19032</v>
      </c>
      <c r="W138" t="s">
        <v>19046</v>
      </c>
    </row>
    <row r="139" spans="1:24" x14ac:dyDescent="0.25">
      <c r="A139" t="s">
        <v>993</v>
      </c>
      <c r="B139">
        <v>692</v>
      </c>
      <c r="C139" t="s">
        <v>6927</v>
      </c>
      <c r="D139" t="s">
        <v>61</v>
      </c>
      <c r="E139" s="9">
        <v>16146</v>
      </c>
      <c r="F139" s="9">
        <v>16238</v>
      </c>
      <c r="H139">
        <f t="shared" si="22"/>
        <v>92</v>
      </c>
      <c r="L139" t="s">
        <v>10</v>
      </c>
      <c r="O139" s="103">
        <f t="shared" si="17"/>
        <v>16146</v>
      </c>
      <c r="P139" t="str">
        <f t="shared" si="18"/>
        <v>July 8, 1948</v>
      </c>
      <c r="Q139" s="17">
        <f t="shared" si="19"/>
        <v>1576</v>
      </c>
      <c r="R139" t="str">
        <f t="shared" si="20"/>
        <v>Disposed</v>
      </c>
      <c r="S139">
        <f t="shared" si="21"/>
        <v>3</v>
      </c>
      <c r="V139" t="s">
        <v>19032</v>
      </c>
      <c r="W139" t="s">
        <v>19046</v>
      </c>
    </row>
    <row r="140" spans="1:24" x14ac:dyDescent="0.25">
      <c r="A140" t="s">
        <v>993</v>
      </c>
      <c r="B140">
        <v>692</v>
      </c>
      <c r="C140" t="s">
        <v>2704</v>
      </c>
      <c r="D140" t="s">
        <v>81</v>
      </c>
      <c r="E140" s="9">
        <v>16153</v>
      </c>
      <c r="F140" s="9">
        <v>16184</v>
      </c>
      <c r="H140">
        <f t="shared" si="22"/>
        <v>105</v>
      </c>
      <c r="I140" s="9">
        <v>16231</v>
      </c>
      <c r="J140" s="9">
        <v>16305</v>
      </c>
      <c r="L140" t="s">
        <v>10</v>
      </c>
      <c r="O140" s="103">
        <f t="shared" si="17"/>
        <v>16146</v>
      </c>
      <c r="P140" t="str">
        <f t="shared" si="18"/>
        <v>March 1, 1945</v>
      </c>
      <c r="Q140" s="17">
        <f t="shared" si="19"/>
        <v>351</v>
      </c>
      <c r="R140" t="str">
        <f t="shared" si="20"/>
        <v>Accident</v>
      </c>
      <c r="S140">
        <f t="shared" si="21"/>
        <v>2</v>
      </c>
      <c r="V140" t="s">
        <v>19032</v>
      </c>
      <c r="W140" t="s">
        <v>19046</v>
      </c>
    </row>
    <row r="141" spans="1:24" x14ac:dyDescent="0.25">
      <c r="A141" t="s">
        <v>993</v>
      </c>
      <c r="B141">
        <v>692</v>
      </c>
      <c r="C141" t="s">
        <v>1340</v>
      </c>
      <c r="E141" s="9">
        <v>16159</v>
      </c>
      <c r="F141" s="9">
        <v>16182</v>
      </c>
      <c r="G141" t="s">
        <v>67</v>
      </c>
      <c r="H141">
        <f t="shared" si="22"/>
        <v>39</v>
      </c>
      <c r="I141" s="9">
        <v>16211</v>
      </c>
      <c r="J141" s="9">
        <v>16227</v>
      </c>
      <c r="L141" t="s">
        <v>10</v>
      </c>
      <c r="O141" s="103">
        <f t="shared" si="17"/>
        <v>16146</v>
      </c>
      <c r="P141" t="str">
        <f t="shared" si="18"/>
        <v>June 4, 1944</v>
      </c>
      <c r="Q141" s="17">
        <f t="shared" si="19"/>
        <v>81</v>
      </c>
      <c r="R141" t="str">
        <f t="shared" si="20"/>
        <v>Accident</v>
      </c>
      <c r="S141">
        <f t="shared" si="21"/>
        <v>2</v>
      </c>
      <c r="V141" t="s">
        <v>19032</v>
      </c>
      <c r="W141" t="s">
        <v>19046</v>
      </c>
    </row>
    <row r="142" spans="1:24" x14ac:dyDescent="0.25">
      <c r="A142" t="s">
        <v>993</v>
      </c>
      <c r="B142">
        <v>1409</v>
      </c>
      <c r="C142" t="s">
        <v>2159</v>
      </c>
      <c r="E142" s="9">
        <v>16061</v>
      </c>
      <c r="F142" s="9">
        <v>16403</v>
      </c>
      <c r="G142" t="s">
        <v>152</v>
      </c>
      <c r="H142">
        <f t="shared" si="22"/>
        <v>342</v>
      </c>
      <c r="L142" t="s">
        <v>19024</v>
      </c>
      <c r="O142" s="103">
        <f t="shared" si="17"/>
        <v>16055</v>
      </c>
      <c r="P142" t="str">
        <f t="shared" si="18"/>
        <v>November 27, 1944</v>
      </c>
      <c r="Q142" s="17">
        <f t="shared" si="19"/>
        <v>348</v>
      </c>
      <c r="R142" t="str">
        <f t="shared" si="20"/>
        <v>Accident</v>
      </c>
      <c r="S142">
        <f t="shared" si="21"/>
        <v>2</v>
      </c>
      <c r="V142" t="s">
        <v>19034</v>
      </c>
      <c r="W142" t="s">
        <v>19046</v>
      </c>
    </row>
    <row r="143" spans="1:24" x14ac:dyDescent="0.25">
      <c r="A143" t="s">
        <v>993</v>
      </c>
      <c r="B143">
        <v>1409</v>
      </c>
      <c r="C143" t="s">
        <v>5871</v>
      </c>
      <c r="E143" s="9">
        <v>16148</v>
      </c>
      <c r="F143" s="9">
        <v>16405</v>
      </c>
      <c r="H143">
        <f t="shared" si="22"/>
        <v>257</v>
      </c>
      <c r="L143" t="s">
        <v>19024</v>
      </c>
      <c r="O143" s="103">
        <f t="shared" si="17"/>
        <v>16086</v>
      </c>
      <c r="P143" t="str">
        <f t="shared" si="18"/>
        <v>July 8, 1947</v>
      </c>
      <c r="Q143" s="17">
        <f t="shared" si="19"/>
        <v>1270</v>
      </c>
      <c r="R143" t="str">
        <f t="shared" si="20"/>
        <v>Accident</v>
      </c>
      <c r="S143">
        <f t="shared" si="21"/>
        <v>9</v>
      </c>
      <c r="V143" t="s">
        <v>19034</v>
      </c>
      <c r="W143" t="s">
        <v>19046</v>
      </c>
      <c r="X143" s="104"/>
    </row>
    <row r="144" spans="1:24" x14ac:dyDescent="0.25">
      <c r="A144" t="s">
        <v>993</v>
      </c>
      <c r="B144">
        <v>1409</v>
      </c>
      <c r="C144" t="s">
        <v>7725</v>
      </c>
      <c r="E144" s="9">
        <v>16184</v>
      </c>
      <c r="F144" s="9">
        <v>16405</v>
      </c>
      <c r="H144">
        <f t="shared" si="22"/>
        <v>221</v>
      </c>
      <c r="L144" t="s">
        <v>19024</v>
      </c>
      <c r="O144" s="103">
        <f t="shared" si="17"/>
        <v>16086</v>
      </c>
      <c r="P144" t="str">
        <f t="shared" si="18"/>
        <v>August 22, 1949</v>
      </c>
      <c r="Q144" s="17">
        <f t="shared" si="19"/>
        <v>2046</v>
      </c>
      <c r="R144" t="str">
        <f t="shared" si="20"/>
        <v>Disposed</v>
      </c>
      <c r="S144">
        <f t="shared" si="21"/>
        <v>9</v>
      </c>
      <c r="V144" t="s">
        <v>19034</v>
      </c>
      <c r="W144" t="s">
        <v>19046</v>
      </c>
    </row>
    <row r="145" spans="1:23" x14ac:dyDescent="0.25">
      <c r="A145" t="s">
        <v>993</v>
      </c>
      <c r="B145">
        <v>1409</v>
      </c>
      <c r="C145" t="s">
        <v>7729</v>
      </c>
      <c r="E145" s="9">
        <v>16106</v>
      </c>
      <c r="F145" s="9">
        <v>16397</v>
      </c>
      <c r="H145">
        <f t="shared" si="22"/>
        <v>291</v>
      </c>
      <c r="L145" t="s">
        <v>19024</v>
      </c>
      <c r="O145" s="103">
        <f t="shared" si="17"/>
        <v>16086</v>
      </c>
      <c r="P145" t="str">
        <f t="shared" si="18"/>
        <v>August 22, 1949</v>
      </c>
      <c r="Q145" s="17">
        <f t="shared" si="19"/>
        <v>2046</v>
      </c>
      <c r="R145" t="str">
        <f t="shared" si="20"/>
        <v>Disposed</v>
      </c>
      <c r="S145">
        <f t="shared" si="21"/>
        <v>4</v>
      </c>
      <c r="V145" t="s">
        <v>19034</v>
      </c>
      <c r="W145" t="s">
        <v>19046</v>
      </c>
    </row>
    <row r="146" spans="1:23" x14ac:dyDescent="0.25">
      <c r="A146" t="s">
        <v>583</v>
      </c>
      <c r="B146">
        <v>139</v>
      </c>
      <c r="C146" t="s">
        <v>4070</v>
      </c>
      <c r="E146" s="9">
        <v>16187</v>
      </c>
      <c r="F146" s="9">
        <v>16245</v>
      </c>
      <c r="H146">
        <f t="shared" si="22"/>
        <v>58</v>
      </c>
      <c r="L146" t="s">
        <v>10</v>
      </c>
      <c r="O146" s="103">
        <f t="shared" si="17"/>
        <v>16025</v>
      </c>
      <c r="P146" t="str">
        <f t="shared" si="18"/>
        <v>April 24, 1945</v>
      </c>
      <c r="Q146" s="17">
        <f t="shared" si="19"/>
        <v>526</v>
      </c>
      <c r="R146" t="str">
        <f t="shared" si="20"/>
        <v>Accident</v>
      </c>
      <c r="S146">
        <f t="shared" si="21"/>
        <v>1</v>
      </c>
      <c r="V146" t="s">
        <v>19032</v>
      </c>
      <c r="W146" t="s">
        <v>19046</v>
      </c>
    </row>
    <row r="147" spans="1:23" x14ac:dyDescent="0.25">
      <c r="A147" t="s">
        <v>583</v>
      </c>
      <c r="B147">
        <v>139</v>
      </c>
      <c r="C147" t="s">
        <v>1947</v>
      </c>
      <c r="D147" t="s">
        <v>83</v>
      </c>
      <c r="E147" s="9">
        <v>16221</v>
      </c>
      <c r="F147" s="9">
        <v>16359</v>
      </c>
      <c r="G147" t="s">
        <v>67</v>
      </c>
      <c r="H147">
        <f t="shared" si="22"/>
        <v>138</v>
      </c>
      <c r="L147" t="s">
        <v>10</v>
      </c>
      <c r="O147" s="103">
        <f t="shared" si="17"/>
        <v>15933</v>
      </c>
      <c r="P147" t="str">
        <f t="shared" si="18"/>
        <v>October 14, 1944</v>
      </c>
      <c r="Q147" s="17">
        <f t="shared" si="19"/>
        <v>426</v>
      </c>
      <c r="R147" t="str">
        <f t="shared" si="20"/>
        <v>Accident</v>
      </c>
      <c r="S147">
        <f t="shared" si="21"/>
        <v>1</v>
      </c>
      <c r="V147" t="s">
        <v>19032</v>
      </c>
      <c r="W147" t="s">
        <v>19046</v>
      </c>
    </row>
    <row r="148" spans="1:23" x14ac:dyDescent="0.25">
      <c r="A148" t="s">
        <v>583</v>
      </c>
      <c r="B148">
        <v>139</v>
      </c>
      <c r="C148" t="s">
        <v>1624</v>
      </c>
      <c r="E148" s="9">
        <v>16197</v>
      </c>
      <c r="F148" s="9">
        <v>16291</v>
      </c>
      <c r="G148" t="s">
        <v>67</v>
      </c>
      <c r="H148">
        <f t="shared" si="22"/>
        <v>94</v>
      </c>
      <c r="L148" t="s">
        <v>10</v>
      </c>
      <c r="O148" s="103">
        <f t="shared" si="17"/>
        <v>16146</v>
      </c>
      <c r="P148" t="str">
        <f t="shared" si="18"/>
        <v>August 6, 1944</v>
      </c>
      <c r="Q148" s="17">
        <f t="shared" si="19"/>
        <v>144</v>
      </c>
      <c r="R148" t="str">
        <f t="shared" si="20"/>
        <v>Accident</v>
      </c>
      <c r="S148">
        <f t="shared" si="21"/>
        <v>1</v>
      </c>
      <c r="V148" t="s">
        <v>19032</v>
      </c>
      <c r="W148" t="s">
        <v>19046</v>
      </c>
    </row>
    <row r="149" spans="1:23" x14ac:dyDescent="0.25">
      <c r="A149" t="s">
        <v>583</v>
      </c>
      <c r="B149">
        <v>139</v>
      </c>
      <c r="C149" t="s">
        <v>1429</v>
      </c>
      <c r="E149" s="9">
        <v>16078</v>
      </c>
      <c r="F149" s="9">
        <v>16247</v>
      </c>
      <c r="G149" t="s">
        <v>71</v>
      </c>
      <c r="H149">
        <f t="shared" si="22"/>
        <v>169</v>
      </c>
      <c r="L149" t="s">
        <v>10</v>
      </c>
      <c r="O149" s="103">
        <f t="shared" si="17"/>
        <v>15964</v>
      </c>
      <c r="P149" t="str">
        <f t="shared" si="18"/>
        <v>June 24, 1944</v>
      </c>
      <c r="Q149" s="17">
        <f t="shared" si="19"/>
        <v>283</v>
      </c>
      <c r="R149" t="str">
        <f t="shared" si="20"/>
        <v>Operations</v>
      </c>
      <c r="S149">
        <f t="shared" si="21"/>
        <v>2</v>
      </c>
      <c r="V149" t="s">
        <v>19032</v>
      </c>
      <c r="W149" t="s">
        <v>19046</v>
      </c>
    </row>
    <row r="150" spans="1:23" x14ac:dyDescent="0.25">
      <c r="A150" t="s">
        <v>56</v>
      </c>
      <c r="B150">
        <v>141</v>
      </c>
      <c r="C150" t="s">
        <v>57</v>
      </c>
      <c r="D150" t="s">
        <v>61</v>
      </c>
      <c r="E150" s="9">
        <v>16155</v>
      </c>
      <c r="F150" s="9">
        <v>16232</v>
      </c>
      <c r="G150" t="s">
        <v>67</v>
      </c>
      <c r="H150">
        <f t="shared" si="22"/>
        <v>77</v>
      </c>
      <c r="L150" t="s">
        <v>110</v>
      </c>
      <c r="O150" s="103">
        <f t="shared" si="17"/>
        <v>15507</v>
      </c>
      <c r="P150" t="str">
        <f t="shared" si="18"/>
        <v>June 8, 1944</v>
      </c>
      <c r="Q150" s="17">
        <f t="shared" si="19"/>
        <v>724</v>
      </c>
      <c r="R150" t="str">
        <f t="shared" si="20"/>
        <v>Escaped</v>
      </c>
      <c r="S150">
        <f t="shared" si="21"/>
        <v>4</v>
      </c>
      <c r="V150" t="s">
        <v>19043</v>
      </c>
      <c r="W150" t="s">
        <v>19046</v>
      </c>
    </row>
    <row r="151" spans="1:23" x14ac:dyDescent="0.25">
      <c r="A151" t="s">
        <v>56</v>
      </c>
      <c r="B151">
        <v>141</v>
      </c>
      <c r="C151" t="s">
        <v>60</v>
      </c>
      <c r="D151" t="s">
        <v>22</v>
      </c>
      <c r="E151" s="9">
        <v>15996</v>
      </c>
      <c r="F151" s="9">
        <v>16307</v>
      </c>
      <c r="H151">
        <f t="shared" si="22"/>
        <v>311</v>
      </c>
      <c r="L151" t="s">
        <v>110</v>
      </c>
      <c r="O151" s="103">
        <f t="shared" si="17"/>
        <v>15568</v>
      </c>
      <c r="P151" t="str">
        <f t="shared" si="18"/>
        <v>April 24, 1945</v>
      </c>
      <c r="Q151" s="17">
        <f t="shared" si="19"/>
        <v>983</v>
      </c>
      <c r="R151" t="str">
        <f t="shared" si="20"/>
        <v>Disposed</v>
      </c>
      <c r="S151">
        <f t="shared" si="21"/>
        <v>7</v>
      </c>
      <c r="V151" t="s">
        <v>19043</v>
      </c>
      <c r="W151" t="s">
        <v>19046</v>
      </c>
    </row>
    <row r="152" spans="1:23" x14ac:dyDescent="0.25">
      <c r="A152" t="s">
        <v>56</v>
      </c>
      <c r="B152">
        <v>141</v>
      </c>
      <c r="C152" t="s">
        <v>63</v>
      </c>
      <c r="D152" t="s">
        <v>64</v>
      </c>
      <c r="E152" s="9">
        <v>16155</v>
      </c>
      <c r="F152" s="9">
        <v>16232</v>
      </c>
      <c r="G152" t="s">
        <v>67</v>
      </c>
      <c r="H152">
        <f t="shared" si="22"/>
        <v>77</v>
      </c>
      <c r="L152" t="s">
        <v>110</v>
      </c>
      <c r="O152" s="103">
        <f t="shared" si="17"/>
        <v>15568</v>
      </c>
      <c r="P152" t="str">
        <f t="shared" si="18"/>
        <v>June 21, 1944</v>
      </c>
      <c r="Q152" s="17">
        <f t="shared" si="19"/>
        <v>676</v>
      </c>
      <c r="R152" t="str">
        <f t="shared" si="20"/>
        <v>Escaped</v>
      </c>
      <c r="S152">
        <f t="shared" si="21"/>
        <v>3</v>
      </c>
      <c r="V152" t="s">
        <v>19043</v>
      </c>
      <c r="W152" t="s">
        <v>19046</v>
      </c>
    </row>
    <row r="153" spans="1:23" x14ac:dyDescent="0.25">
      <c r="A153" t="s">
        <v>56</v>
      </c>
      <c r="B153">
        <v>141</v>
      </c>
      <c r="C153" t="s">
        <v>62</v>
      </c>
      <c r="E153" s="9">
        <v>16163</v>
      </c>
      <c r="F153" s="9">
        <v>16274</v>
      </c>
      <c r="H153">
        <f t="shared" si="22"/>
        <v>111</v>
      </c>
      <c r="L153" t="s">
        <v>110</v>
      </c>
      <c r="O153" s="103">
        <f t="shared" si="17"/>
        <v>15568</v>
      </c>
      <c r="P153" t="str">
        <f t="shared" si="18"/>
        <v>November 23, 1944</v>
      </c>
      <c r="Q153" s="17">
        <f t="shared" si="19"/>
        <v>831</v>
      </c>
      <c r="R153" t="str">
        <f t="shared" si="20"/>
        <v>Accident</v>
      </c>
      <c r="S153">
        <f t="shared" si="21"/>
        <v>4</v>
      </c>
      <c r="V153" t="s">
        <v>19043</v>
      </c>
      <c r="W153" t="s">
        <v>19046</v>
      </c>
    </row>
    <row r="154" spans="1:23" x14ac:dyDescent="0.25">
      <c r="A154" t="s">
        <v>56</v>
      </c>
      <c r="B154">
        <v>141</v>
      </c>
      <c r="C154" t="s">
        <v>65</v>
      </c>
      <c r="E154" s="9">
        <v>16070</v>
      </c>
      <c r="F154" s="9">
        <v>16392</v>
      </c>
      <c r="H154">
        <f t="shared" si="22"/>
        <v>322</v>
      </c>
      <c r="L154" t="s">
        <v>110</v>
      </c>
      <c r="O154" s="103">
        <f t="shared" si="17"/>
        <v>15568</v>
      </c>
      <c r="P154" s="105">
        <f t="shared" si="18"/>
        <v>16392</v>
      </c>
      <c r="Q154" s="17">
        <f t="shared" si="19"/>
        <v>824</v>
      </c>
      <c r="R154" t="str">
        <f t="shared" si="20"/>
        <v>Disposed</v>
      </c>
      <c r="S154">
        <f t="shared" si="21"/>
        <v>3</v>
      </c>
      <c r="V154" t="s">
        <v>19043</v>
      </c>
      <c r="W154" t="s">
        <v>19046</v>
      </c>
    </row>
    <row r="155" spans="1:23" x14ac:dyDescent="0.25">
      <c r="A155" t="s">
        <v>56</v>
      </c>
      <c r="B155">
        <v>141</v>
      </c>
      <c r="C155" t="s">
        <v>66</v>
      </c>
      <c r="E155" s="9">
        <v>16070</v>
      </c>
      <c r="F155" s="9">
        <v>16110</v>
      </c>
      <c r="H155">
        <f t="shared" si="22"/>
        <v>276</v>
      </c>
      <c r="I155" s="9">
        <v>16156</v>
      </c>
      <c r="J155" s="9">
        <v>16392</v>
      </c>
      <c r="L155" t="s">
        <v>110</v>
      </c>
      <c r="O155" s="103">
        <f t="shared" si="17"/>
        <v>15599</v>
      </c>
      <c r="P155" t="str">
        <f t="shared" si="18"/>
        <v>December 12, 1944</v>
      </c>
      <c r="Q155" s="17">
        <f t="shared" si="19"/>
        <v>819</v>
      </c>
      <c r="R155" t="str">
        <f t="shared" si="20"/>
        <v>Accident</v>
      </c>
      <c r="S155">
        <f t="shared" si="21"/>
        <v>3</v>
      </c>
      <c r="V155" t="s">
        <v>19043</v>
      </c>
      <c r="W155" t="s">
        <v>19046</v>
      </c>
    </row>
    <row r="156" spans="1:23" x14ac:dyDescent="0.25">
      <c r="A156" t="s">
        <v>56</v>
      </c>
      <c r="B156">
        <v>141</v>
      </c>
      <c r="C156" t="s">
        <v>68</v>
      </c>
      <c r="E156" s="9">
        <v>15967</v>
      </c>
      <c r="F156" s="9">
        <v>16231</v>
      </c>
      <c r="G156" t="s">
        <v>69</v>
      </c>
      <c r="H156">
        <f t="shared" si="22"/>
        <v>264</v>
      </c>
      <c r="L156" t="s">
        <v>110</v>
      </c>
      <c r="O156" s="103">
        <f t="shared" si="17"/>
        <v>15599</v>
      </c>
      <c r="P156" t="str">
        <f t="shared" si="18"/>
        <v>June 8, 1944</v>
      </c>
      <c r="Q156" s="17">
        <f t="shared" si="19"/>
        <v>632</v>
      </c>
      <c r="R156" t="str">
        <f t="shared" si="20"/>
        <v>Accident</v>
      </c>
      <c r="S156">
        <f t="shared" si="21"/>
        <v>1</v>
      </c>
      <c r="V156" t="s">
        <v>19043</v>
      </c>
      <c r="W156" t="s">
        <v>19046</v>
      </c>
    </row>
    <row r="157" spans="1:23" x14ac:dyDescent="0.25">
      <c r="A157" t="s">
        <v>56</v>
      </c>
      <c r="B157">
        <v>141</v>
      </c>
      <c r="C157" t="s">
        <v>70</v>
      </c>
      <c r="D157" t="s">
        <v>15</v>
      </c>
      <c r="E157" s="9">
        <v>16169</v>
      </c>
      <c r="F157" s="9">
        <v>16251</v>
      </c>
      <c r="G157" t="s">
        <v>71</v>
      </c>
      <c r="H157">
        <f t="shared" si="22"/>
        <v>82</v>
      </c>
      <c r="L157" t="s">
        <v>110</v>
      </c>
      <c r="O157" s="103">
        <f t="shared" si="17"/>
        <v>15629</v>
      </c>
      <c r="P157" t="str">
        <f t="shared" si="18"/>
        <v>June 27, 1944</v>
      </c>
      <c r="Q157" s="17">
        <f t="shared" si="19"/>
        <v>621</v>
      </c>
      <c r="R157" t="str">
        <f t="shared" si="20"/>
        <v>Operations</v>
      </c>
      <c r="S157">
        <f t="shared" si="21"/>
        <v>2</v>
      </c>
      <c r="V157" t="s">
        <v>19043</v>
      </c>
      <c r="W157" t="s">
        <v>19046</v>
      </c>
    </row>
    <row r="158" spans="1:23" x14ac:dyDescent="0.25">
      <c r="A158" t="s">
        <v>56</v>
      </c>
      <c r="B158">
        <v>141</v>
      </c>
      <c r="C158" t="s">
        <v>72</v>
      </c>
      <c r="D158" t="s">
        <v>73</v>
      </c>
      <c r="E158" s="9">
        <v>16168</v>
      </c>
      <c r="F158" s="9">
        <v>16278</v>
      </c>
      <c r="H158">
        <f t="shared" si="22"/>
        <v>110</v>
      </c>
      <c r="L158" t="s">
        <v>110</v>
      </c>
      <c r="O158" s="103">
        <f t="shared" si="17"/>
        <v>15629</v>
      </c>
      <c r="P158" t="str">
        <f t="shared" si="18"/>
        <v>July 25, 1944</v>
      </c>
      <c r="Q158" s="17">
        <f t="shared" si="19"/>
        <v>649</v>
      </c>
      <c r="R158" t="str">
        <f t="shared" si="20"/>
        <v>Operations</v>
      </c>
      <c r="S158">
        <f t="shared" si="21"/>
        <v>3</v>
      </c>
      <c r="V158" t="s">
        <v>19043</v>
      </c>
      <c r="W158" t="s">
        <v>19046</v>
      </c>
    </row>
    <row r="159" spans="1:23" x14ac:dyDescent="0.25">
      <c r="A159" t="s">
        <v>56</v>
      </c>
      <c r="B159">
        <v>141</v>
      </c>
      <c r="C159" t="s">
        <v>74</v>
      </c>
      <c r="E159" s="9">
        <v>16219</v>
      </c>
      <c r="F159" s="9">
        <v>16240</v>
      </c>
      <c r="G159" t="s">
        <v>67</v>
      </c>
      <c r="H159">
        <f t="shared" si="22"/>
        <v>21</v>
      </c>
      <c r="L159" t="s">
        <v>110</v>
      </c>
      <c r="O159" s="103">
        <f t="shared" si="17"/>
        <v>15690</v>
      </c>
      <c r="P159" t="str">
        <f t="shared" si="18"/>
        <v>June 16, 1944</v>
      </c>
      <c r="Q159" s="17">
        <f t="shared" si="19"/>
        <v>549</v>
      </c>
      <c r="R159" t="str">
        <f t="shared" si="20"/>
        <v>Escaped</v>
      </c>
      <c r="S159">
        <f t="shared" si="21"/>
        <v>2</v>
      </c>
      <c r="V159" t="s">
        <v>19043</v>
      </c>
      <c r="W159" t="s">
        <v>19046</v>
      </c>
    </row>
    <row r="160" spans="1:23" x14ac:dyDescent="0.25">
      <c r="A160" t="s">
        <v>56</v>
      </c>
      <c r="B160">
        <v>141</v>
      </c>
      <c r="C160" t="s">
        <v>75</v>
      </c>
      <c r="E160" s="9">
        <v>15974</v>
      </c>
      <c r="F160" s="9">
        <v>16306</v>
      </c>
      <c r="H160">
        <f t="shared" si="22"/>
        <v>332</v>
      </c>
      <c r="L160" t="s">
        <v>110</v>
      </c>
      <c r="O160" s="103">
        <f t="shared" si="17"/>
        <v>15690</v>
      </c>
      <c r="P160" t="str">
        <f t="shared" si="18"/>
        <v>June 3, 1945</v>
      </c>
      <c r="Q160" s="17">
        <f t="shared" si="19"/>
        <v>901</v>
      </c>
      <c r="R160" t="str">
        <f t="shared" si="20"/>
        <v>Disposed</v>
      </c>
      <c r="S160">
        <f t="shared" si="21"/>
        <v>5</v>
      </c>
      <c r="V160" t="s">
        <v>19043</v>
      </c>
      <c r="W160" t="s">
        <v>19046</v>
      </c>
    </row>
    <row r="161" spans="1:23" x14ac:dyDescent="0.25">
      <c r="A161" t="s">
        <v>56</v>
      </c>
      <c r="B161">
        <v>141</v>
      </c>
      <c r="C161" t="s">
        <v>78</v>
      </c>
      <c r="D161" t="s">
        <v>2</v>
      </c>
      <c r="E161" s="9">
        <v>15974</v>
      </c>
      <c r="F161" s="9">
        <v>16306</v>
      </c>
      <c r="H161">
        <f t="shared" si="22"/>
        <v>332</v>
      </c>
      <c r="L161" t="s">
        <v>110</v>
      </c>
      <c r="O161" s="103">
        <f t="shared" si="17"/>
        <v>15780</v>
      </c>
      <c r="P161" t="str">
        <f t="shared" si="18"/>
        <v>September 21, 1945</v>
      </c>
      <c r="Q161" s="17">
        <f t="shared" si="19"/>
        <v>921</v>
      </c>
      <c r="R161" t="str">
        <f t="shared" si="20"/>
        <v>Sold</v>
      </c>
      <c r="S161">
        <f t="shared" si="21"/>
        <v>6</v>
      </c>
      <c r="V161" t="s">
        <v>19043</v>
      </c>
      <c r="W161" t="s">
        <v>19046</v>
      </c>
    </row>
    <row r="162" spans="1:23" x14ac:dyDescent="0.25">
      <c r="A162" t="s">
        <v>56</v>
      </c>
      <c r="B162">
        <v>141</v>
      </c>
      <c r="C162" t="s">
        <v>79</v>
      </c>
      <c r="D162" t="s">
        <v>1</v>
      </c>
      <c r="E162" s="9">
        <v>15986</v>
      </c>
      <c r="F162" s="9">
        <v>15986</v>
      </c>
      <c r="H162">
        <f t="shared" si="22"/>
        <v>0</v>
      </c>
      <c r="L162" t="s">
        <v>110</v>
      </c>
      <c r="O162" s="103">
        <f t="shared" si="17"/>
        <v>15811</v>
      </c>
      <c r="P162" t="str">
        <f t="shared" si="18"/>
        <v>March 1, 1945</v>
      </c>
      <c r="Q162" s="17">
        <f t="shared" si="19"/>
        <v>686</v>
      </c>
      <c r="R162" t="str">
        <f t="shared" si="20"/>
        <v>Accident</v>
      </c>
      <c r="S162">
        <f t="shared" si="21"/>
        <v>7</v>
      </c>
      <c r="V162" t="s">
        <v>19043</v>
      </c>
      <c r="W162" t="s">
        <v>19046</v>
      </c>
    </row>
    <row r="163" spans="1:23" x14ac:dyDescent="0.25">
      <c r="A163" t="s">
        <v>56</v>
      </c>
      <c r="B163">
        <v>141</v>
      </c>
      <c r="C163" t="s">
        <v>80</v>
      </c>
      <c r="D163" t="s">
        <v>81</v>
      </c>
      <c r="E163" s="9">
        <v>16072</v>
      </c>
      <c r="F163" s="9">
        <v>16072</v>
      </c>
      <c r="H163">
        <f t="shared" si="22"/>
        <v>0</v>
      </c>
      <c r="L163" t="s">
        <v>110</v>
      </c>
      <c r="O163" s="103">
        <f t="shared" si="17"/>
        <v>15841</v>
      </c>
      <c r="P163" t="str">
        <f t="shared" si="18"/>
        <v>March 11, 1945</v>
      </c>
      <c r="Q163" s="17">
        <f t="shared" si="19"/>
        <v>666</v>
      </c>
      <c r="R163" t="str">
        <f t="shared" si="20"/>
        <v>Accident</v>
      </c>
      <c r="S163">
        <f t="shared" si="21"/>
        <v>6</v>
      </c>
      <c r="V163" t="s">
        <v>19043</v>
      </c>
      <c r="W163" t="s">
        <v>19046</v>
      </c>
    </row>
    <row r="164" spans="1:23" x14ac:dyDescent="0.25">
      <c r="A164" t="s">
        <v>56</v>
      </c>
      <c r="B164">
        <v>141</v>
      </c>
      <c r="C164" t="s">
        <v>82</v>
      </c>
      <c r="D164" t="s">
        <v>83</v>
      </c>
      <c r="E164" s="9">
        <v>16142</v>
      </c>
      <c r="F164" s="9">
        <v>16481</v>
      </c>
      <c r="H164">
        <f t="shared" si="22"/>
        <v>339</v>
      </c>
      <c r="L164" t="s">
        <v>110</v>
      </c>
      <c r="O164" s="103">
        <f t="shared" si="17"/>
        <v>15599</v>
      </c>
      <c r="P164" t="str">
        <f t="shared" si="18"/>
        <v>February 19, 1945</v>
      </c>
      <c r="Q164" s="17">
        <f t="shared" si="19"/>
        <v>888</v>
      </c>
      <c r="R164" t="str">
        <f t="shared" si="20"/>
        <v>Disposed</v>
      </c>
      <c r="S164">
        <f t="shared" si="21"/>
        <v>4</v>
      </c>
      <c r="V164" t="s">
        <v>19043</v>
      </c>
      <c r="W164" t="s">
        <v>19046</v>
      </c>
    </row>
    <row r="165" spans="1:23" x14ac:dyDescent="0.25">
      <c r="A165" t="s">
        <v>56</v>
      </c>
      <c r="B165">
        <v>141</v>
      </c>
      <c r="C165" t="s">
        <v>84</v>
      </c>
      <c r="D165" t="s">
        <v>85</v>
      </c>
      <c r="E165" s="9">
        <v>16023</v>
      </c>
      <c r="F165" s="9">
        <v>16251</v>
      </c>
      <c r="H165">
        <f t="shared" si="22"/>
        <v>228</v>
      </c>
      <c r="L165" t="s">
        <v>110</v>
      </c>
      <c r="O165" s="103">
        <f t="shared" si="17"/>
        <v>15690</v>
      </c>
      <c r="P165" t="str">
        <f t="shared" si="18"/>
        <v>June 27, 1944</v>
      </c>
      <c r="Q165" s="17">
        <f t="shared" si="19"/>
        <v>560</v>
      </c>
      <c r="R165" t="str">
        <f t="shared" si="20"/>
        <v>Operations</v>
      </c>
      <c r="S165">
        <f t="shared" si="21"/>
        <v>2</v>
      </c>
      <c r="V165" t="s">
        <v>19043</v>
      </c>
      <c r="W165" t="s">
        <v>19046</v>
      </c>
    </row>
    <row r="166" spans="1:23" x14ac:dyDescent="0.25">
      <c r="A166" t="s">
        <v>56</v>
      </c>
      <c r="B166">
        <v>169</v>
      </c>
      <c r="C166" t="s">
        <v>86</v>
      </c>
      <c r="E166" s="9">
        <v>16121</v>
      </c>
      <c r="F166" s="9">
        <v>16260</v>
      </c>
      <c r="H166">
        <f t="shared" si="22"/>
        <v>139</v>
      </c>
      <c r="L166" t="s">
        <v>110</v>
      </c>
      <c r="O166" s="103">
        <f t="shared" si="17"/>
        <v>15356</v>
      </c>
      <c r="P166" t="str">
        <f t="shared" si="18"/>
        <v>June 5, 1945</v>
      </c>
      <c r="Q166" s="17">
        <f t="shared" si="19"/>
        <v>1237</v>
      </c>
      <c r="R166" t="str">
        <f t="shared" si="20"/>
        <v>Disposed</v>
      </c>
      <c r="S166">
        <f t="shared" si="21"/>
        <v>7</v>
      </c>
      <c r="V166" t="s">
        <v>19043</v>
      </c>
      <c r="W166" t="s">
        <v>19046</v>
      </c>
    </row>
    <row r="167" spans="1:23" x14ac:dyDescent="0.25">
      <c r="A167" t="s">
        <v>56</v>
      </c>
      <c r="B167">
        <v>169</v>
      </c>
      <c r="C167" t="s">
        <v>87</v>
      </c>
      <c r="D167" t="s">
        <v>0</v>
      </c>
      <c r="E167" s="9">
        <v>16133</v>
      </c>
      <c r="F167" s="9">
        <v>16263</v>
      </c>
      <c r="H167">
        <f t="shared" si="22"/>
        <v>130</v>
      </c>
      <c r="L167" t="s">
        <v>110</v>
      </c>
      <c r="O167" s="103">
        <f t="shared" si="17"/>
        <v>15387</v>
      </c>
      <c r="P167" t="str">
        <f t="shared" si="18"/>
        <v>May 30, 1945</v>
      </c>
      <c r="Q167" s="17">
        <f t="shared" si="19"/>
        <v>1200</v>
      </c>
      <c r="R167" t="str">
        <f t="shared" si="20"/>
        <v>Disposed</v>
      </c>
      <c r="S167">
        <f t="shared" si="21"/>
        <v>5</v>
      </c>
      <c r="V167" t="s">
        <v>19043</v>
      </c>
      <c r="W167" t="s">
        <v>19046</v>
      </c>
    </row>
    <row r="168" spans="1:23" x14ac:dyDescent="0.25">
      <c r="A168" t="s">
        <v>56</v>
      </c>
      <c r="B168">
        <v>169</v>
      </c>
      <c r="C168" t="s">
        <v>88</v>
      </c>
      <c r="E168" s="9">
        <v>16046</v>
      </c>
      <c r="F168" s="9">
        <v>16257</v>
      </c>
      <c r="H168">
        <f t="shared" si="22"/>
        <v>211</v>
      </c>
      <c r="L168" t="s">
        <v>110</v>
      </c>
      <c r="O168" s="103">
        <f t="shared" si="17"/>
        <v>15415</v>
      </c>
      <c r="P168" t="str">
        <f t="shared" si="18"/>
        <v>December 31, 1944</v>
      </c>
      <c r="Q168" s="17">
        <f t="shared" si="19"/>
        <v>1022</v>
      </c>
      <c r="R168" t="str">
        <f t="shared" si="20"/>
        <v>Accident</v>
      </c>
      <c r="S168">
        <f t="shared" si="21"/>
        <v>7</v>
      </c>
      <c r="V168" t="s">
        <v>19043</v>
      </c>
      <c r="W168" t="s">
        <v>19046</v>
      </c>
    </row>
    <row r="169" spans="1:23" x14ac:dyDescent="0.25">
      <c r="A169" t="s">
        <v>56</v>
      </c>
      <c r="B169">
        <v>169</v>
      </c>
      <c r="C169" t="s">
        <v>89</v>
      </c>
      <c r="E169" s="9">
        <v>16144</v>
      </c>
      <c r="F169" s="9">
        <v>16144</v>
      </c>
      <c r="H169">
        <f t="shared" si="22"/>
        <v>0</v>
      </c>
      <c r="L169" t="s">
        <v>110</v>
      </c>
      <c r="O169" s="103">
        <f t="shared" si="17"/>
        <v>15599</v>
      </c>
      <c r="P169" t="str">
        <f t="shared" si="18"/>
        <v>May 3, 1944</v>
      </c>
      <c r="Q169" s="17">
        <f t="shared" si="19"/>
        <v>596</v>
      </c>
      <c r="R169" t="str">
        <f t="shared" si="20"/>
        <v>Operations</v>
      </c>
      <c r="S169">
        <f t="shared" si="21"/>
        <v>2</v>
      </c>
      <c r="V169" t="s">
        <v>19043</v>
      </c>
      <c r="W169" t="s">
        <v>19046</v>
      </c>
    </row>
    <row r="170" spans="1:23" x14ac:dyDescent="0.25">
      <c r="A170" t="s">
        <v>56</v>
      </c>
      <c r="B170">
        <v>169</v>
      </c>
      <c r="C170" t="s">
        <v>90</v>
      </c>
      <c r="E170" s="9">
        <v>16150</v>
      </c>
      <c r="F170" s="9">
        <v>16251</v>
      </c>
      <c r="H170">
        <f t="shared" si="22"/>
        <v>101</v>
      </c>
      <c r="L170" t="s">
        <v>110</v>
      </c>
      <c r="O170" s="103">
        <f t="shared" si="17"/>
        <v>15629</v>
      </c>
      <c r="P170" t="str">
        <f t="shared" si="18"/>
        <v>February 28, 1946</v>
      </c>
      <c r="Q170" s="17">
        <f t="shared" si="19"/>
        <v>1232</v>
      </c>
      <c r="R170" t="str">
        <f t="shared" si="20"/>
        <v>Disposed</v>
      </c>
      <c r="S170">
        <f t="shared" si="21"/>
        <v>5</v>
      </c>
      <c r="V170" t="s">
        <v>19043</v>
      </c>
      <c r="W170" t="s">
        <v>19046</v>
      </c>
    </row>
    <row r="171" spans="1:23" x14ac:dyDescent="0.25">
      <c r="A171" t="s">
        <v>56</v>
      </c>
      <c r="B171">
        <v>169</v>
      </c>
      <c r="C171" t="s">
        <v>91</v>
      </c>
      <c r="E171" s="9">
        <v>16091</v>
      </c>
      <c r="F171" s="9">
        <v>16260</v>
      </c>
      <c r="H171">
        <f t="shared" si="22"/>
        <v>169</v>
      </c>
      <c r="L171" t="s">
        <v>110</v>
      </c>
      <c r="O171" s="103">
        <f t="shared" si="17"/>
        <v>15629</v>
      </c>
      <c r="P171" t="str">
        <f t="shared" si="18"/>
        <v>September 27, 1945</v>
      </c>
      <c r="Q171" s="17">
        <f t="shared" si="19"/>
        <v>1078</v>
      </c>
      <c r="R171" t="str">
        <f t="shared" si="20"/>
        <v>Disposed</v>
      </c>
      <c r="S171">
        <f t="shared" si="21"/>
        <v>6</v>
      </c>
      <c r="V171" t="s">
        <v>19043</v>
      </c>
      <c r="W171" t="s">
        <v>19046</v>
      </c>
    </row>
    <row r="172" spans="1:23" x14ac:dyDescent="0.25">
      <c r="A172" t="s">
        <v>56</v>
      </c>
      <c r="B172">
        <v>169</v>
      </c>
      <c r="C172" t="s">
        <v>92</v>
      </c>
      <c r="E172" s="9">
        <v>16107</v>
      </c>
      <c r="F172" s="9">
        <v>16314</v>
      </c>
      <c r="H172">
        <f t="shared" si="22"/>
        <v>207</v>
      </c>
      <c r="L172" t="s">
        <v>110</v>
      </c>
      <c r="O172" s="103">
        <f t="shared" si="17"/>
        <v>15660</v>
      </c>
      <c r="P172" t="str">
        <f t="shared" si="18"/>
        <v>September 12, 1944</v>
      </c>
      <c r="Q172" s="17">
        <f t="shared" si="19"/>
        <v>667</v>
      </c>
      <c r="R172" t="str">
        <f t="shared" si="20"/>
        <v>Operations</v>
      </c>
      <c r="S172">
        <f t="shared" si="21"/>
        <v>5</v>
      </c>
      <c r="V172" t="s">
        <v>19043</v>
      </c>
      <c r="W172" t="s">
        <v>19046</v>
      </c>
    </row>
    <row r="173" spans="1:23" x14ac:dyDescent="0.25">
      <c r="A173" t="s">
        <v>56</v>
      </c>
      <c r="B173">
        <v>169</v>
      </c>
      <c r="C173" t="s">
        <v>93</v>
      </c>
      <c r="E173" s="9">
        <v>16119</v>
      </c>
      <c r="F173" s="9">
        <v>16271</v>
      </c>
      <c r="H173">
        <f t="shared" si="22"/>
        <v>152</v>
      </c>
      <c r="L173" t="s">
        <v>110</v>
      </c>
      <c r="O173" s="103">
        <f t="shared" si="17"/>
        <v>15690</v>
      </c>
      <c r="P173" t="str">
        <f t="shared" si="18"/>
        <v>August 5, 1944</v>
      </c>
      <c r="Q173" s="17">
        <f t="shared" si="19"/>
        <v>599</v>
      </c>
      <c r="R173" t="str">
        <f t="shared" si="20"/>
        <v>Accident</v>
      </c>
      <c r="S173">
        <f t="shared" si="21"/>
        <v>6</v>
      </c>
      <c r="V173" t="s">
        <v>19043</v>
      </c>
      <c r="W173" t="s">
        <v>19046</v>
      </c>
    </row>
    <row r="174" spans="1:23" x14ac:dyDescent="0.25">
      <c r="A174" t="s">
        <v>56</v>
      </c>
      <c r="B174">
        <v>169</v>
      </c>
      <c r="C174" t="s">
        <v>94</v>
      </c>
      <c r="E174" s="9">
        <v>16111</v>
      </c>
      <c r="F174" s="9">
        <v>16247</v>
      </c>
      <c r="H174">
        <f t="shared" si="22"/>
        <v>136</v>
      </c>
      <c r="L174" t="s">
        <v>110</v>
      </c>
      <c r="O174" s="103">
        <f t="shared" si="17"/>
        <v>15690</v>
      </c>
      <c r="P174" t="str">
        <f t="shared" si="18"/>
        <v>July 5, 1944</v>
      </c>
      <c r="Q174" s="17">
        <f t="shared" si="19"/>
        <v>568</v>
      </c>
      <c r="R174" t="str">
        <f t="shared" si="20"/>
        <v>Missing</v>
      </c>
      <c r="S174">
        <f t="shared" si="21"/>
        <v>4</v>
      </c>
      <c r="V174" t="s">
        <v>19043</v>
      </c>
      <c r="W174" t="s">
        <v>19046</v>
      </c>
    </row>
    <row r="175" spans="1:23" x14ac:dyDescent="0.25">
      <c r="A175" t="s">
        <v>56</v>
      </c>
      <c r="B175">
        <v>169</v>
      </c>
      <c r="C175" t="s">
        <v>95</v>
      </c>
      <c r="E175" s="9">
        <v>16139</v>
      </c>
      <c r="F175" s="9">
        <v>16251</v>
      </c>
      <c r="H175">
        <f t="shared" si="22"/>
        <v>112</v>
      </c>
      <c r="L175" t="s">
        <v>110</v>
      </c>
      <c r="O175" s="103">
        <f t="shared" si="17"/>
        <v>15752</v>
      </c>
      <c r="P175" t="str">
        <f t="shared" si="18"/>
        <v>May 31, 1945</v>
      </c>
      <c r="Q175" s="17">
        <f t="shared" si="19"/>
        <v>836</v>
      </c>
      <c r="R175" t="str">
        <f t="shared" si="20"/>
        <v>Disposed</v>
      </c>
      <c r="S175">
        <f t="shared" si="21"/>
        <v>9</v>
      </c>
      <c r="V175" t="s">
        <v>19043</v>
      </c>
      <c r="W175" t="s">
        <v>19046</v>
      </c>
    </row>
    <row r="176" spans="1:23" x14ac:dyDescent="0.25">
      <c r="A176" t="s">
        <v>56</v>
      </c>
      <c r="B176">
        <v>169</v>
      </c>
      <c r="C176" t="s">
        <v>96</v>
      </c>
      <c r="E176" s="9">
        <v>16196</v>
      </c>
      <c r="F176" s="9">
        <v>16251</v>
      </c>
      <c r="H176">
        <f t="shared" si="22"/>
        <v>55</v>
      </c>
      <c r="L176" t="s">
        <v>110</v>
      </c>
      <c r="O176" s="103">
        <f t="shared" si="17"/>
        <v>15780</v>
      </c>
      <c r="P176" t="str">
        <f t="shared" si="18"/>
        <v>May 26, 1945</v>
      </c>
      <c r="Q176" s="17">
        <f t="shared" si="19"/>
        <v>803</v>
      </c>
      <c r="R176" t="str">
        <f t="shared" si="20"/>
        <v>Accident</v>
      </c>
      <c r="S176">
        <f t="shared" si="21"/>
        <v>6</v>
      </c>
      <c r="V176" t="s">
        <v>19043</v>
      </c>
      <c r="W176" t="s">
        <v>19046</v>
      </c>
    </row>
    <row r="177" spans="1:23" x14ac:dyDescent="0.25">
      <c r="A177" t="s">
        <v>56</v>
      </c>
      <c r="B177">
        <v>169</v>
      </c>
      <c r="C177" t="s">
        <v>97</v>
      </c>
      <c r="D177" t="s">
        <v>98</v>
      </c>
      <c r="E177" s="9">
        <v>16105</v>
      </c>
      <c r="F177" s="9">
        <v>16240</v>
      </c>
      <c r="H177">
        <f t="shared" si="22"/>
        <v>161</v>
      </c>
      <c r="I177" s="9">
        <v>16296</v>
      </c>
      <c r="J177" s="9">
        <v>16322</v>
      </c>
      <c r="L177" t="s">
        <v>110</v>
      </c>
      <c r="O177" s="103">
        <f t="shared" si="17"/>
        <v>15629</v>
      </c>
      <c r="P177" t="str">
        <f t="shared" si="18"/>
        <v>June 5, 1945</v>
      </c>
      <c r="Q177" s="17">
        <f t="shared" si="19"/>
        <v>964</v>
      </c>
      <c r="R177" t="str">
        <f t="shared" si="20"/>
        <v>Disposed</v>
      </c>
      <c r="S177">
        <f t="shared" si="21"/>
        <v>6</v>
      </c>
      <c r="V177" t="s">
        <v>19043</v>
      </c>
      <c r="W177" t="s">
        <v>19046</v>
      </c>
    </row>
    <row r="178" spans="1:23" x14ac:dyDescent="0.25">
      <c r="A178" t="s">
        <v>56</v>
      </c>
      <c r="B178">
        <v>169</v>
      </c>
      <c r="C178" t="s">
        <v>99</v>
      </c>
      <c r="E178" s="9">
        <v>16105</v>
      </c>
      <c r="F178" s="9">
        <v>16190</v>
      </c>
      <c r="H178">
        <f t="shared" si="22"/>
        <v>140</v>
      </c>
      <c r="I178" s="9">
        <v>16271</v>
      </c>
      <c r="J178" s="9">
        <v>16326</v>
      </c>
      <c r="L178" t="s">
        <v>110</v>
      </c>
      <c r="O178" s="103">
        <f t="shared" si="17"/>
        <v>15629</v>
      </c>
      <c r="P178" t="str">
        <f t="shared" si="18"/>
        <v>June 4, 1946</v>
      </c>
      <c r="Q178" s="17">
        <f t="shared" si="19"/>
        <v>1328</v>
      </c>
      <c r="R178" t="str">
        <f t="shared" si="20"/>
        <v>Disposed</v>
      </c>
      <c r="S178">
        <f t="shared" si="21"/>
        <v>4</v>
      </c>
      <c r="V178" t="s">
        <v>19043</v>
      </c>
      <c r="W178" t="s">
        <v>19046</v>
      </c>
    </row>
    <row r="179" spans="1:23" x14ac:dyDescent="0.25">
      <c r="A179" t="s">
        <v>56</v>
      </c>
      <c r="B179">
        <v>169</v>
      </c>
      <c r="C179" t="s">
        <v>100</v>
      </c>
      <c r="H179">
        <f t="shared" si="22"/>
        <v>0</v>
      </c>
      <c r="K179" t="s">
        <v>101</v>
      </c>
      <c r="L179" t="s">
        <v>110</v>
      </c>
      <c r="O179" s="103">
        <f t="shared" si="17"/>
        <v>15629</v>
      </c>
      <c r="P179" t="str">
        <f t="shared" si="18"/>
        <v>March 25, 1945</v>
      </c>
      <c r="Q179" s="17">
        <f t="shared" si="19"/>
        <v>892</v>
      </c>
      <c r="R179" t="str">
        <f t="shared" si="20"/>
        <v>Accident</v>
      </c>
      <c r="S179">
        <f t="shared" si="21"/>
        <v>6</v>
      </c>
      <c r="V179" t="s">
        <v>19043</v>
      </c>
      <c r="W179" t="s">
        <v>19046</v>
      </c>
    </row>
    <row r="180" spans="1:23" x14ac:dyDescent="0.25">
      <c r="A180" t="s">
        <v>56</v>
      </c>
      <c r="B180">
        <v>239</v>
      </c>
      <c r="C180" t="s">
        <v>102</v>
      </c>
      <c r="E180" s="9">
        <v>16194</v>
      </c>
      <c r="F180" s="9">
        <v>16231</v>
      </c>
      <c r="G180" t="s">
        <v>69</v>
      </c>
      <c r="H180">
        <f t="shared" si="22"/>
        <v>37</v>
      </c>
      <c r="L180" t="s">
        <v>110</v>
      </c>
      <c r="O180" s="103">
        <f t="shared" si="17"/>
        <v>15356</v>
      </c>
      <c r="P180" t="str">
        <f t="shared" si="18"/>
        <v>June 8, 1944</v>
      </c>
      <c r="Q180" s="17">
        <f t="shared" si="19"/>
        <v>875</v>
      </c>
      <c r="R180" t="str">
        <f t="shared" si="20"/>
        <v>Accident</v>
      </c>
      <c r="S180">
        <f t="shared" si="21"/>
        <v>3</v>
      </c>
      <c r="V180" t="s">
        <v>19043</v>
      </c>
      <c r="W180" t="s">
        <v>19046</v>
      </c>
    </row>
    <row r="181" spans="1:23" x14ac:dyDescent="0.25">
      <c r="A181" t="s">
        <v>56</v>
      </c>
      <c r="B181">
        <v>239</v>
      </c>
      <c r="C181" t="s">
        <v>103</v>
      </c>
      <c r="E181" s="9">
        <v>16151</v>
      </c>
      <c r="F181" s="9">
        <v>16312</v>
      </c>
      <c r="H181">
        <f t="shared" si="22"/>
        <v>161</v>
      </c>
      <c r="L181" t="s">
        <v>110</v>
      </c>
      <c r="O181" s="103">
        <f t="shared" si="17"/>
        <v>15356</v>
      </c>
      <c r="P181" t="str">
        <f t="shared" si="18"/>
        <v>September 30, 1944</v>
      </c>
      <c r="Q181" s="17">
        <f t="shared" si="19"/>
        <v>989</v>
      </c>
      <c r="R181" t="str">
        <f t="shared" si="20"/>
        <v>Disposed</v>
      </c>
      <c r="S181">
        <f t="shared" si="21"/>
        <v>2</v>
      </c>
      <c r="V181" t="s">
        <v>19043</v>
      </c>
      <c r="W181" t="s">
        <v>19046</v>
      </c>
    </row>
    <row r="182" spans="1:23" x14ac:dyDescent="0.25">
      <c r="A182" t="s">
        <v>56</v>
      </c>
      <c r="B182">
        <v>239</v>
      </c>
      <c r="C182" t="s">
        <v>104</v>
      </c>
      <c r="D182" t="s">
        <v>1</v>
      </c>
      <c r="E182" s="9">
        <v>16158</v>
      </c>
      <c r="F182" s="9">
        <v>16244</v>
      </c>
      <c r="G182" t="s">
        <v>105</v>
      </c>
      <c r="H182">
        <f t="shared" si="22"/>
        <v>86</v>
      </c>
      <c r="L182" t="s">
        <v>110</v>
      </c>
      <c r="O182" s="103">
        <f t="shared" si="17"/>
        <v>15387</v>
      </c>
      <c r="P182" t="str">
        <f t="shared" si="18"/>
        <v>June 13, 1945</v>
      </c>
      <c r="Q182" s="17">
        <f t="shared" si="19"/>
        <v>1214</v>
      </c>
      <c r="R182" t="str">
        <f t="shared" si="20"/>
        <v>Disposed</v>
      </c>
      <c r="S182">
        <f t="shared" si="21"/>
        <v>4</v>
      </c>
      <c r="V182" t="s">
        <v>19043</v>
      </c>
      <c r="W182" t="s">
        <v>19046</v>
      </c>
    </row>
    <row r="183" spans="1:23" x14ac:dyDescent="0.25">
      <c r="A183" t="s">
        <v>56</v>
      </c>
      <c r="B183">
        <v>239</v>
      </c>
      <c r="C183" t="s">
        <v>106</v>
      </c>
      <c r="E183" s="9">
        <v>16153</v>
      </c>
      <c r="F183" s="9">
        <v>16355</v>
      </c>
      <c r="H183">
        <f t="shared" si="22"/>
        <v>202</v>
      </c>
      <c r="L183" t="s">
        <v>110</v>
      </c>
      <c r="O183" s="103">
        <f t="shared" si="17"/>
        <v>15415</v>
      </c>
      <c r="P183" t="str">
        <f t="shared" si="18"/>
        <v>December 27, 1944</v>
      </c>
      <c r="Q183" s="17">
        <f t="shared" si="19"/>
        <v>1018</v>
      </c>
      <c r="R183" t="str">
        <f t="shared" si="20"/>
        <v>Disposed</v>
      </c>
      <c r="S183">
        <f t="shared" si="21"/>
        <v>5</v>
      </c>
      <c r="V183" t="s">
        <v>19043</v>
      </c>
      <c r="W183" t="s">
        <v>19046</v>
      </c>
    </row>
    <row r="184" spans="1:23" x14ac:dyDescent="0.25">
      <c r="A184" t="s">
        <v>56</v>
      </c>
      <c r="B184">
        <v>239</v>
      </c>
      <c r="C184" t="s">
        <v>107</v>
      </c>
      <c r="E184" s="9">
        <v>16169</v>
      </c>
      <c r="F184" s="9">
        <v>16290</v>
      </c>
      <c r="H184">
        <f t="shared" si="22"/>
        <v>123</v>
      </c>
      <c r="I184" s="9">
        <v>16349</v>
      </c>
      <c r="J184" s="9">
        <v>16351</v>
      </c>
      <c r="L184" t="s">
        <v>110</v>
      </c>
      <c r="O184" s="103">
        <f t="shared" si="17"/>
        <v>15446</v>
      </c>
      <c r="P184" t="str">
        <f t="shared" si="18"/>
        <v>June 5, 1945</v>
      </c>
      <c r="Q184" s="17">
        <f t="shared" si="19"/>
        <v>1147</v>
      </c>
      <c r="R184" t="str">
        <f t="shared" si="20"/>
        <v>Disposed</v>
      </c>
      <c r="S184">
        <f t="shared" si="21"/>
        <v>6</v>
      </c>
      <c r="V184" t="s">
        <v>19043</v>
      </c>
      <c r="W184" t="s">
        <v>19046</v>
      </c>
    </row>
    <row r="185" spans="1:23" x14ac:dyDescent="0.25">
      <c r="A185" t="s">
        <v>56</v>
      </c>
      <c r="B185">
        <v>239</v>
      </c>
      <c r="C185" t="s">
        <v>113</v>
      </c>
      <c r="E185" s="9">
        <v>16092</v>
      </c>
      <c r="F185" s="9">
        <v>16260</v>
      </c>
      <c r="H185">
        <f t="shared" si="22"/>
        <v>168</v>
      </c>
      <c r="L185" t="s">
        <v>110</v>
      </c>
      <c r="O185" s="103">
        <f t="shared" ref="O185:O248" si="23">VLOOKUP(C185,DELIV,9,FALSE)+14</f>
        <v>15568</v>
      </c>
      <c r="P185" t="str">
        <f t="shared" si="18"/>
        <v>March 23, 1945</v>
      </c>
      <c r="Q185" s="17">
        <f t="shared" si="19"/>
        <v>951</v>
      </c>
      <c r="R185" t="str">
        <f t="shared" si="20"/>
        <v>Disposed</v>
      </c>
      <c r="S185">
        <f t="shared" si="21"/>
        <v>6</v>
      </c>
      <c r="V185" t="s">
        <v>19043</v>
      </c>
      <c r="W185" t="s">
        <v>19046</v>
      </c>
    </row>
    <row r="186" spans="1:23" x14ac:dyDescent="0.25">
      <c r="A186" t="s">
        <v>56</v>
      </c>
      <c r="B186">
        <v>239</v>
      </c>
      <c r="C186" t="s">
        <v>114</v>
      </c>
      <c r="E186" s="9">
        <v>16158</v>
      </c>
      <c r="F186" s="9">
        <v>16340</v>
      </c>
      <c r="H186">
        <f t="shared" si="22"/>
        <v>182</v>
      </c>
      <c r="L186" t="s">
        <v>110</v>
      </c>
      <c r="O186" s="103">
        <f t="shared" si="23"/>
        <v>15568</v>
      </c>
      <c r="P186" t="str">
        <f t="shared" si="18"/>
        <v>May 21, 1946</v>
      </c>
      <c r="Q186" s="17">
        <f t="shared" si="19"/>
        <v>1375</v>
      </c>
      <c r="R186" t="str">
        <f t="shared" si="20"/>
        <v>Disposed</v>
      </c>
      <c r="S186">
        <f t="shared" si="21"/>
        <v>6</v>
      </c>
      <c r="V186" t="s">
        <v>19043</v>
      </c>
      <c r="W186" t="s">
        <v>19046</v>
      </c>
    </row>
    <row r="187" spans="1:23" x14ac:dyDescent="0.25">
      <c r="A187" t="s">
        <v>56</v>
      </c>
      <c r="B187">
        <v>239</v>
      </c>
      <c r="C187" t="s">
        <v>115</v>
      </c>
      <c r="E187" s="9">
        <v>16187</v>
      </c>
      <c r="F187" s="9">
        <v>16287</v>
      </c>
      <c r="G187" t="s">
        <v>69</v>
      </c>
      <c r="H187">
        <f t="shared" si="22"/>
        <v>100</v>
      </c>
      <c r="L187" t="s">
        <v>110</v>
      </c>
      <c r="O187" s="103">
        <f t="shared" si="23"/>
        <v>15599</v>
      </c>
      <c r="P187" t="str">
        <f t="shared" si="18"/>
        <v>August 3, 1944</v>
      </c>
      <c r="Q187" s="17">
        <f t="shared" si="19"/>
        <v>688</v>
      </c>
      <c r="R187" t="str">
        <f t="shared" si="20"/>
        <v>Accident</v>
      </c>
      <c r="S187">
        <f t="shared" si="21"/>
        <v>6</v>
      </c>
      <c r="V187" t="s">
        <v>19043</v>
      </c>
      <c r="W187" t="s">
        <v>19046</v>
      </c>
    </row>
    <row r="188" spans="1:23" x14ac:dyDescent="0.25">
      <c r="A188" t="s">
        <v>56</v>
      </c>
      <c r="B188">
        <v>239</v>
      </c>
      <c r="C188" t="s">
        <v>116</v>
      </c>
      <c r="E188" s="9">
        <v>16184</v>
      </c>
      <c r="F188" s="9">
        <v>16244</v>
      </c>
      <c r="H188">
        <f t="shared" si="22"/>
        <v>60</v>
      </c>
      <c r="L188" t="s">
        <v>110</v>
      </c>
      <c r="O188" s="103">
        <f t="shared" si="23"/>
        <v>15599</v>
      </c>
      <c r="P188" t="str">
        <f t="shared" si="18"/>
        <v>October 3, 1945</v>
      </c>
      <c r="Q188" s="17">
        <f t="shared" si="19"/>
        <v>1114</v>
      </c>
      <c r="R188" t="str">
        <f t="shared" si="20"/>
        <v>Accident</v>
      </c>
      <c r="S188">
        <f t="shared" si="21"/>
        <v>8</v>
      </c>
      <c r="V188" t="s">
        <v>19043</v>
      </c>
      <c r="W188" t="s">
        <v>19046</v>
      </c>
    </row>
    <row r="189" spans="1:23" x14ac:dyDescent="0.25">
      <c r="A189" t="s">
        <v>56</v>
      </c>
      <c r="B189">
        <v>239</v>
      </c>
      <c r="C189" t="s">
        <v>117</v>
      </c>
      <c r="E189" s="9">
        <v>16119</v>
      </c>
      <c r="F189" s="9">
        <v>16287</v>
      </c>
      <c r="H189">
        <f t="shared" si="22"/>
        <v>168</v>
      </c>
      <c r="L189" t="s">
        <v>110</v>
      </c>
      <c r="O189" s="103">
        <f t="shared" si="23"/>
        <v>15599</v>
      </c>
      <c r="P189" t="str">
        <f t="shared" si="18"/>
        <v>March 1, 1945</v>
      </c>
      <c r="Q189" s="17">
        <f t="shared" si="19"/>
        <v>898</v>
      </c>
      <c r="R189" t="str">
        <f t="shared" si="20"/>
        <v>Disposed</v>
      </c>
      <c r="S189">
        <f t="shared" si="21"/>
        <v>5</v>
      </c>
      <c r="V189" t="s">
        <v>19043</v>
      </c>
      <c r="W189" t="s">
        <v>19046</v>
      </c>
    </row>
    <row r="190" spans="1:23" x14ac:dyDescent="0.25">
      <c r="A190" t="s">
        <v>56</v>
      </c>
      <c r="B190">
        <v>239</v>
      </c>
      <c r="C190" t="s">
        <v>118</v>
      </c>
      <c r="E190" s="9">
        <v>16148</v>
      </c>
      <c r="F190" s="9">
        <v>16354</v>
      </c>
      <c r="H190">
        <f t="shared" si="22"/>
        <v>206</v>
      </c>
      <c r="L190" t="s">
        <v>110</v>
      </c>
      <c r="O190" s="103">
        <f t="shared" si="23"/>
        <v>15629</v>
      </c>
      <c r="P190" t="str">
        <f t="shared" si="18"/>
        <v>April 27, 1945</v>
      </c>
      <c r="Q190" s="17">
        <f t="shared" si="19"/>
        <v>925</v>
      </c>
      <c r="R190" t="str">
        <f t="shared" si="20"/>
        <v>Accident</v>
      </c>
      <c r="S190">
        <f t="shared" si="21"/>
        <v>4</v>
      </c>
      <c r="V190" t="s">
        <v>19043</v>
      </c>
      <c r="W190" t="s">
        <v>19046</v>
      </c>
    </row>
    <row r="191" spans="1:23" x14ac:dyDescent="0.25">
      <c r="A191" t="s">
        <v>56</v>
      </c>
      <c r="B191">
        <v>239</v>
      </c>
      <c r="C191" t="s">
        <v>119</v>
      </c>
      <c r="E191" s="9">
        <v>16169</v>
      </c>
      <c r="F191" s="9">
        <v>16372</v>
      </c>
      <c r="G191" t="s">
        <v>69</v>
      </c>
      <c r="H191">
        <f t="shared" si="22"/>
        <v>203</v>
      </c>
      <c r="L191" t="s">
        <v>110</v>
      </c>
      <c r="O191" s="103">
        <f t="shared" si="23"/>
        <v>15660</v>
      </c>
      <c r="P191" t="str">
        <f t="shared" si="18"/>
        <v>October 27, 1944</v>
      </c>
      <c r="Q191" s="17">
        <f t="shared" si="19"/>
        <v>712</v>
      </c>
      <c r="R191" t="str">
        <f t="shared" si="20"/>
        <v>Accident</v>
      </c>
      <c r="S191">
        <f t="shared" si="21"/>
        <v>3</v>
      </c>
      <c r="V191" t="s">
        <v>19043</v>
      </c>
      <c r="W191" t="s">
        <v>19046</v>
      </c>
    </row>
    <row r="192" spans="1:23" x14ac:dyDescent="0.25">
      <c r="A192" t="s">
        <v>56</v>
      </c>
      <c r="B192">
        <v>239</v>
      </c>
      <c r="C192" t="s">
        <v>120</v>
      </c>
      <c r="E192" s="9">
        <v>16142</v>
      </c>
      <c r="F192" s="9">
        <v>16352</v>
      </c>
      <c r="H192">
        <f t="shared" si="22"/>
        <v>210</v>
      </c>
      <c r="L192" t="s">
        <v>110</v>
      </c>
      <c r="O192" s="103">
        <f t="shared" si="23"/>
        <v>15660</v>
      </c>
      <c r="P192" t="str">
        <f t="shared" si="18"/>
        <v>November 29, 1944</v>
      </c>
      <c r="Q192" s="17">
        <f t="shared" si="19"/>
        <v>745</v>
      </c>
      <c r="R192" t="str">
        <f t="shared" si="20"/>
        <v>Accident</v>
      </c>
      <c r="S192">
        <f t="shared" si="21"/>
        <v>4</v>
      </c>
      <c r="V192" t="s">
        <v>19043</v>
      </c>
      <c r="W192" t="s">
        <v>19046</v>
      </c>
    </row>
    <row r="193" spans="1:23" x14ac:dyDescent="0.25">
      <c r="A193" t="s">
        <v>56</v>
      </c>
      <c r="B193">
        <v>239</v>
      </c>
      <c r="C193" t="s">
        <v>121</v>
      </c>
      <c r="E193" s="9">
        <v>16106</v>
      </c>
      <c r="F193" s="9">
        <v>16168</v>
      </c>
      <c r="H193">
        <f t="shared" si="22"/>
        <v>184</v>
      </c>
      <c r="I193" s="9">
        <v>16238</v>
      </c>
      <c r="J193" s="9">
        <v>16360</v>
      </c>
      <c r="L193" t="s">
        <v>110</v>
      </c>
      <c r="O193" s="103">
        <f t="shared" si="23"/>
        <v>15690</v>
      </c>
      <c r="P193" t="str">
        <f t="shared" si="18"/>
        <v>March 11, 1945</v>
      </c>
      <c r="Q193" s="17">
        <f t="shared" si="19"/>
        <v>817</v>
      </c>
      <c r="R193" t="str">
        <f t="shared" si="20"/>
        <v>Accident</v>
      </c>
      <c r="S193">
        <f t="shared" si="21"/>
        <v>4</v>
      </c>
      <c r="V193" t="s">
        <v>19043</v>
      </c>
      <c r="W193" t="s">
        <v>19046</v>
      </c>
    </row>
    <row r="194" spans="1:23" x14ac:dyDescent="0.25">
      <c r="A194" t="s">
        <v>56</v>
      </c>
      <c r="B194">
        <v>239</v>
      </c>
      <c r="C194" t="s">
        <v>122</v>
      </c>
      <c r="E194" s="9">
        <v>16110</v>
      </c>
      <c r="F194" s="9">
        <v>16351</v>
      </c>
      <c r="H194">
        <f t="shared" si="22"/>
        <v>241</v>
      </c>
      <c r="L194" t="s">
        <v>110</v>
      </c>
      <c r="O194" s="103">
        <f t="shared" si="23"/>
        <v>15690</v>
      </c>
      <c r="P194" t="str">
        <f t="shared" si="18"/>
        <v>October 7, 1946</v>
      </c>
      <c r="Q194" s="17">
        <f t="shared" si="19"/>
        <v>1392</v>
      </c>
      <c r="R194" t="str">
        <f t="shared" si="20"/>
        <v>Disposed</v>
      </c>
      <c r="S194">
        <f t="shared" si="21"/>
        <v>6</v>
      </c>
      <c r="V194" t="s">
        <v>19043</v>
      </c>
      <c r="W194" t="s">
        <v>19046</v>
      </c>
    </row>
    <row r="195" spans="1:23" x14ac:dyDescent="0.25">
      <c r="A195" t="s">
        <v>56</v>
      </c>
      <c r="B195">
        <v>239</v>
      </c>
      <c r="C195" t="s">
        <v>123</v>
      </c>
      <c r="E195" s="9">
        <v>16111</v>
      </c>
      <c r="F195" s="9">
        <v>16351</v>
      </c>
      <c r="H195">
        <f t="shared" si="22"/>
        <v>240</v>
      </c>
      <c r="L195" t="s">
        <v>110</v>
      </c>
      <c r="O195" s="103">
        <f t="shared" si="23"/>
        <v>15690</v>
      </c>
      <c r="P195" t="str">
        <f t="shared" si="18"/>
        <v>June 13, 1945</v>
      </c>
      <c r="Q195" s="17">
        <f t="shared" si="19"/>
        <v>911</v>
      </c>
      <c r="R195" t="str">
        <f t="shared" si="20"/>
        <v>Disposed</v>
      </c>
      <c r="S195">
        <f t="shared" si="21"/>
        <v>5</v>
      </c>
      <c r="V195" t="s">
        <v>19043</v>
      </c>
      <c r="W195" t="s">
        <v>19046</v>
      </c>
    </row>
    <row r="196" spans="1:23" x14ac:dyDescent="0.25">
      <c r="A196" t="s">
        <v>56</v>
      </c>
      <c r="B196">
        <v>239</v>
      </c>
      <c r="C196" t="s">
        <v>124</v>
      </c>
      <c r="E196" s="9">
        <v>16168</v>
      </c>
      <c r="F196" s="9">
        <v>16380</v>
      </c>
      <c r="H196">
        <f t="shared" si="22"/>
        <v>212</v>
      </c>
      <c r="L196" t="s">
        <v>110</v>
      </c>
      <c r="O196" s="103">
        <f t="shared" si="23"/>
        <v>15690</v>
      </c>
      <c r="P196" t="str">
        <f t="shared" ref="P196:P259" si="24">VLOOKUP(C196,Loss,9,FALSE)</f>
        <v>May 21, 1946</v>
      </c>
      <c r="Q196" s="17">
        <f t="shared" ref="Q196:Q259" si="25">P196-O196</f>
        <v>1253</v>
      </c>
      <c r="R196" t="str">
        <f t="shared" ref="R196:R259" si="26">VLOOKUP(C196,Loss2,12,FALSE)</f>
        <v>Disposed</v>
      </c>
      <c r="S196">
        <f t="shared" ref="S196:S259" si="27">VLOOKUP(C196,Loss3,34,FALSE)</f>
        <v>3</v>
      </c>
      <c r="V196" t="s">
        <v>19043</v>
      </c>
      <c r="W196" t="s">
        <v>19046</v>
      </c>
    </row>
    <row r="197" spans="1:23" x14ac:dyDescent="0.25">
      <c r="A197" t="s">
        <v>56</v>
      </c>
      <c r="B197">
        <v>239</v>
      </c>
      <c r="C197" t="s">
        <v>125</v>
      </c>
      <c r="E197" s="9">
        <v>16179</v>
      </c>
      <c r="F197" s="9">
        <v>16308</v>
      </c>
      <c r="G197" t="s">
        <v>105</v>
      </c>
      <c r="H197">
        <f t="shared" si="22"/>
        <v>129</v>
      </c>
      <c r="L197" t="s">
        <v>110</v>
      </c>
      <c r="O197" s="103">
        <f t="shared" si="23"/>
        <v>15690</v>
      </c>
      <c r="P197" t="str">
        <f t="shared" si="24"/>
        <v>August 24, 1944</v>
      </c>
      <c r="Q197" s="17">
        <f t="shared" si="25"/>
        <v>618</v>
      </c>
      <c r="R197" t="str">
        <f t="shared" si="26"/>
        <v>Accident</v>
      </c>
      <c r="S197">
        <f t="shared" si="27"/>
        <v>2</v>
      </c>
      <c r="V197" t="s">
        <v>19043</v>
      </c>
      <c r="W197" t="s">
        <v>19046</v>
      </c>
    </row>
    <row r="198" spans="1:23" x14ac:dyDescent="0.25">
      <c r="A198" t="s">
        <v>56</v>
      </c>
      <c r="B198">
        <v>239</v>
      </c>
      <c r="C198" t="s">
        <v>126</v>
      </c>
      <c r="E198" s="9">
        <v>16099</v>
      </c>
      <c r="F198" s="9">
        <v>16148</v>
      </c>
      <c r="G198" t="s">
        <v>71</v>
      </c>
      <c r="H198">
        <f t="shared" si="22"/>
        <v>140</v>
      </c>
      <c r="I198" s="9">
        <v>16240</v>
      </c>
      <c r="J198" s="9">
        <v>16331</v>
      </c>
      <c r="L198" t="s">
        <v>110</v>
      </c>
      <c r="O198" s="103">
        <f t="shared" si="23"/>
        <v>15690</v>
      </c>
      <c r="P198" t="str">
        <f t="shared" si="24"/>
        <v>August 28, 1944</v>
      </c>
      <c r="Q198" s="17">
        <f t="shared" si="25"/>
        <v>622</v>
      </c>
      <c r="R198" t="str">
        <f t="shared" si="26"/>
        <v>Accident</v>
      </c>
      <c r="S198">
        <f t="shared" si="27"/>
        <v>2</v>
      </c>
      <c r="V198" t="s">
        <v>19043</v>
      </c>
      <c r="W198" t="s">
        <v>19046</v>
      </c>
    </row>
    <row r="199" spans="1:23" x14ac:dyDescent="0.25">
      <c r="A199" t="s">
        <v>56</v>
      </c>
      <c r="B199">
        <v>239</v>
      </c>
      <c r="C199" t="s">
        <v>128</v>
      </c>
      <c r="E199" s="9">
        <v>16116</v>
      </c>
      <c r="F199" s="9">
        <v>16163</v>
      </c>
      <c r="G199" t="s">
        <v>71</v>
      </c>
      <c r="H199">
        <f t="shared" si="22"/>
        <v>138</v>
      </c>
      <c r="I199" s="9">
        <v>16240</v>
      </c>
      <c r="J199" s="9">
        <v>16331</v>
      </c>
      <c r="L199" t="s">
        <v>110</v>
      </c>
      <c r="O199" s="103">
        <f t="shared" si="23"/>
        <v>15721</v>
      </c>
      <c r="P199" t="str">
        <f t="shared" si="24"/>
        <v>September 27, 1945</v>
      </c>
      <c r="Q199" s="17">
        <f t="shared" si="25"/>
        <v>986</v>
      </c>
      <c r="R199" t="str">
        <f t="shared" si="26"/>
        <v>Disposed</v>
      </c>
      <c r="S199">
        <f t="shared" si="27"/>
        <v>7</v>
      </c>
      <c r="V199" t="s">
        <v>19043</v>
      </c>
      <c r="W199" t="s">
        <v>19046</v>
      </c>
    </row>
    <row r="200" spans="1:23" x14ac:dyDescent="0.25">
      <c r="A200" t="s">
        <v>56</v>
      </c>
      <c r="B200">
        <v>239</v>
      </c>
      <c r="C200" t="s">
        <v>129</v>
      </c>
      <c r="E200" s="9">
        <v>16106</v>
      </c>
      <c r="F200" s="9">
        <v>16171</v>
      </c>
      <c r="H200">
        <f t="shared" si="22"/>
        <v>167</v>
      </c>
      <c r="I200" s="9">
        <v>16257</v>
      </c>
      <c r="J200" s="9">
        <v>16359</v>
      </c>
      <c r="L200" t="s">
        <v>110</v>
      </c>
      <c r="O200" s="103">
        <f t="shared" si="23"/>
        <v>15780</v>
      </c>
      <c r="P200" t="str">
        <f t="shared" si="24"/>
        <v>June 5, 1945</v>
      </c>
      <c r="Q200" s="17">
        <f t="shared" si="25"/>
        <v>813</v>
      </c>
      <c r="R200" t="str">
        <f t="shared" si="26"/>
        <v>Disposed</v>
      </c>
      <c r="S200">
        <f t="shared" si="27"/>
        <v>4</v>
      </c>
      <c r="V200" t="s">
        <v>19043</v>
      </c>
      <c r="W200" t="s">
        <v>19046</v>
      </c>
    </row>
    <row r="201" spans="1:23" x14ac:dyDescent="0.25">
      <c r="A201" t="s">
        <v>56</v>
      </c>
      <c r="B201">
        <v>239</v>
      </c>
      <c r="C201" t="s">
        <v>130</v>
      </c>
      <c r="E201" s="9">
        <v>16106</v>
      </c>
      <c r="F201" s="9">
        <v>16301</v>
      </c>
      <c r="H201">
        <f t="shared" ref="H201:H264" si="28">(F201-E201)+(J201-I201)</f>
        <v>195</v>
      </c>
      <c r="L201" t="s">
        <v>110</v>
      </c>
      <c r="O201" s="103">
        <f t="shared" si="23"/>
        <v>15629</v>
      </c>
      <c r="P201" t="str">
        <f t="shared" si="24"/>
        <v>June 11, 1944</v>
      </c>
      <c r="Q201" s="17">
        <f t="shared" si="25"/>
        <v>605</v>
      </c>
      <c r="R201" t="str">
        <f t="shared" si="26"/>
        <v>Accident</v>
      </c>
      <c r="S201">
        <f t="shared" si="27"/>
        <v>5</v>
      </c>
      <c r="V201" t="s">
        <v>19043</v>
      </c>
      <c r="W201" t="s">
        <v>19046</v>
      </c>
    </row>
    <row r="202" spans="1:23" x14ac:dyDescent="0.25">
      <c r="A202" t="s">
        <v>56</v>
      </c>
      <c r="B202">
        <v>239</v>
      </c>
      <c r="C202" t="s">
        <v>131</v>
      </c>
      <c r="E202" s="9">
        <v>16139</v>
      </c>
      <c r="F202" s="9">
        <v>16483</v>
      </c>
      <c r="H202">
        <f t="shared" si="28"/>
        <v>344</v>
      </c>
      <c r="L202" t="s">
        <v>110</v>
      </c>
      <c r="O202" s="103">
        <f t="shared" si="23"/>
        <v>15690</v>
      </c>
      <c r="P202" t="str">
        <f t="shared" si="24"/>
        <v>June 18, 1945</v>
      </c>
      <c r="Q202" s="17">
        <f t="shared" si="25"/>
        <v>916</v>
      </c>
      <c r="R202" t="str">
        <f t="shared" si="26"/>
        <v>Disposed</v>
      </c>
      <c r="S202">
        <f t="shared" si="27"/>
        <v>4</v>
      </c>
      <c r="V202" t="s">
        <v>19043</v>
      </c>
      <c r="W202" t="s">
        <v>19046</v>
      </c>
    </row>
    <row r="203" spans="1:23" x14ac:dyDescent="0.25">
      <c r="A203" t="s">
        <v>56</v>
      </c>
      <c r="B203">
        <v>515</v>
      </c>
      <c r="C203" t="s">
        <v>159</v>
      </c>
      <c r="E203" s="9">
        <v>16146</v>
      </c>
      <c r="F203" s="9">
        <v>16149</v>
      </c>
      <c r="H203">
        <f t="shared" si="28"/>
        <v>45</v>
      </c>
      <c r="I203" s="9">
        <v>16236</v>
      </c>
      <c r="J203" s="9">
        <v>16278</v>
      </c>
      <c r="L203" t="s">
        <v>110</v>
      </c>
      <c r="O203" s="103">
        <f t="shared" si="23"/>
        <v>15507</v>
      </c>
      <c r="P203" t="str">
        <f t="shared" si="24"/>
        <v>June 4, 1946</v>
      </c>
      <c r="Q203" s="17">
        <f t="shared" si="25"/>
        <v>1450</v>
      </c>
      <c r="R203" t="str">
        <f t="shared" si="26"/>
        <v>Disposed</v>
      </c>
      <c r="S203">
        <f t="shared" si="27"/>
        <v>7</v>
      </c>
      <c r="V203" t="s">
        <v>19037</v>
      </c>
      <c r="W203" t="s">
        <v>19046</v>
      </c>
    </row>
    <row r="204" spans="1:23" x14ac:dyDescent="0.25">
      <c r="A204" t="s">
        <v>56</v>
      </c>
      <c r="B204">
        <v>157</v>
      </c>
      <c r="C204" t="s">
        <v>200</v>
      </c>
      <c r="E204" s="9">
        <v>16019</v>
      </c>
      <c r="F204" s="9">
        <v>16512</v>
      </c>
      <c r="H204">
        <f t="shared" si="28"/>
        <v>493</v>
      </c>
      <c r="L204" t="s">
        <v>110</v>
      </c>
      <c r="O204" s="103">
        <f t="shared" si="23"/>
        <v>15690</v>
      </c>
      <c r="P204" t="str">
        <f t="shared" si="24"/>
        <v>March 16, 1945</v>
      </c>
      <c r="Q204" s="17">
        <f t="shared" si="25"/>
        <v>822</v>
      </c>
      <c r="R204" t="str">
        <f t="shared" si="26"/>
        <v>Accident</v>
      </c>
      <c r="S204">
        <f t="shared" si="27"/>
        <v>4</v>
      </c>
      <c r="V204" t="s">
        <v>19043</v>
      </c>
      <c r="W204" t="s">
        <v>19046</v>
      </c>
    </row>
    <row r="205" spans="1:23" x14ac:dyDescent="0.25">
      <c r="A205" t="s">
        <v>56</v>
      </c>
      <c r="B205" t="s">
        <v>814</v>
      </c>
      <c r="C205" t="s">
        <v>4016</v>
      </c>
      <c r="D205" t="s">
        <v>3</v>
      </c>
      <c r="E205" s="9">
        <v>15910</v>
      </c>
      <c r="F205" s="9">
        <v>16274</v>
      </c>
      <c r="H205">
        <f t="shared" si="28"/>
        <v>364</v>
      </c>
      <c r="L205" t="s">
        <v>11</v>
      </c>
      <c r="O205" s="103">
        <f t="shared" si="23"/>
        <v>15811</v>
      </c>
      <c r="P205" t="str">
        <f t="shared" si="24"/>
        <v>November 29, 1945</v>
      </c>
      <c r="Q205" s="17">
        <f t="shared" si="25"/>
        <v>959</v>
      </c>
      <c r="R205" t="str">
        <f t="shared" si="26"/>
        <v>Disposed</v>
      </c>
      <c r="S205">
        <f t="shared" si="27"/>
        <v>3</v>
      </c>
      <c r="V205" t="s">
        <v>19044</v>
      </c>
      <c r="W205" t="s">
        <v>19047</v>
      </c>
    </row>
    <row r="206" spans="1:23" x14ac:dyDescent="0.25">
      <c r="A206" t="s">
        <v>56</v>
      </c>
      <c r="B206" t="s">
        <v>814</v>
      </c>
      <c r="C206" t="s">
        <v>4018</v>
      </c>
      <c r="D206" t="s">
        <v>61</v>
      </c>
      <c r="E206" s="9">
        <v>15987</v>
      </c>
      <c r="F206" s="9">
        <v>16216</v>
      </c>
      <c r="H206">
        <f t="shared" si="28"/>
        <v>229</v>
      </c>
      <c r="L206" t="s">
        <v>11</v>
      </c>
      <c r="O206" s="103">
        <f t="shared" si="23"/>
        <v>15811</v>
      </c>
      <c r="P206" t="str">
        <f t="shared" si="24"/>
        <v>November 29, 1945</v>
      </c>
      <c r="Q206" s="17">
        <f t="shared" si="25"/>
        <v>959</v>
      </c>
      <c r="R206" t="str">
        <f t="shared" si="26"/>
        <v>Disposed</v>
      </c>
      <c r="S206">
        <f t="shared" si="27"/>
        <v>3</v>
      </c>
      <c r="V206" t="s">
        <v>19044</v>
      </c>
      <c r="W206" t="s">
        <v>19047</v>
      </c>
    </row>
    <row r="207" spans="1:23" x14ac:dyDescent="0.25">
      <c r="A207" t="s">
        <v>132</v>
      </c>
      <c r="B207">
        <v>141</v>
      </c>
      <c r="C207" t="s">
        <v>141</v>
      </c>
      <c r="E207" s="9">
        <v>16182</v>
      </c>
      <c r="F207" s="9">
        <v>16251</v>
      </c>
      <c r="H207">
        <f t="shared" si="28"/>
        <v>69</v>
      </c>
      <c r="L207" t="s">
        <v>110</v>
      </c>
      <c r="O207" s="103">
        <f t="shared" si="23"/>
        <v>16117</v>
      </c>
      <c r="P207" t="str">
        <f t="shared" si="24"/>
        <v>April 27, 1945</v>
      </c>
      <c r="Q207" s="17">
        <f t="shared" si="25"/>
        <v>437</v>
      </c>
      <c r="R207" t="str">
        <f t="shared" si="26"/>
        <v>Accident</v>
      </c>
      <c r="S207">
        <f t="shared" si="27"/>
        <v>4</v>
      </c>
      <c r="V207" t="s">
        <v>19043</v>
      </c>
      <c r="W207" t="s">
        <v>19046</v>
      </c>
    </row>
    <row r="208" spans="1:23" x14ac:dyDescent="0.25">
      <c r="A208" t="s">
        <v>132</v>
      </c>
      <c r="B208">
        <v>169</v>
      </c>
      <c r="C208" t="s">
        <v>142</v>
      </c>
      <c r="E208" s="9">
        <v>16162</v>
      </c>
      <c r="F208" s="9">
        <v>16256</v>
      </c>
      <c r="H208">
        <f t="shared" si="28"/>
        <v>94</v>
      </c>
      <c r="L208" t="s">
        <v>110</v>
      </c>
      <c r="O208" s="103">
        <f t="shared" si="23"/>
        <v>16177</v>
      </c>
      <c r="P208" t="str">
        <f t="shared" si="24"/>
        <v>July 3, 1944</v>
      </c>
      <c r="Q208" s="17">
        <f t="shared" si="25"/>
        <v>79</v>
      </c>
      <c r="R208" t="str">
        <f t="shared" si="26"/>
        <v>Accident</v>
      </c>
      <c r="S208">
        <f t="shared" si="27"/>
        <v>1</v>
      </c>
      <c r="V208" t="s">
        <v>19043</v>
      </c>
      <c r="W208" t="s">
        <v>19046</v>
      </c>
    </row>
    <row r="209" spans="1:23" x14ac:dyDescent="0.25">
      <c r="A209" t="s">
        <v>132</v>
      </c>
      <c r="B209">
        <v>169</v>
      </c>
      <c r="C209" t="s">
        <v>143</v>
      </c>
      <c r="D209" t="s">
        <v>2</v>
      </c>
      <c r="E209" s="9">
        <v>16159</v>
      </c>
      <c r="F209" s="9">
        <v>16505</v>
      </c>
      <c r="H209">
        <f t="shared" si="28"/>
        <v>346</v>
      </c>
      <c r="L209" t="s">
        <v>110</v>
      </c>
      <c r="O209" s="103">
        <f t="shared" si="23"/>
        <v>16177</v>
      </c>
      <c r="P209" t="str">
        <f t="shared" si="24"/>
        <v>April 3, 1952</v>
      </c>
      <c r="Q209" s="17">
        <f t="shared" si="25"/>
        <v>2910</v>
      </c>
      <c r="R209" t="str">
        <f t="shared" si="26"/>
        <v>Sold</v>
      </c>
      <c r="S209">
        <f t="shared" si="27"/>
        <v>2</v>
      </c>
      <c r="V209" t="s">
        <v>19043</v>
      </c>
      <c r="W209" t="s">
        <v>19046</v>
      </c>
    </row>
    <row r="210" spans="1:23" x14ac:dyDescent="0.25">
      <c r="A210" t="s">
        <v>132</v>
      </c>
      <c r="B210">
        <v>169</v>
      </c>
      <c r="C210" t="s">
        <v>144</v>
      </c>
      <c r="E210" s="9">
        <v>16151</v>
      </c>
      <c r="F210" s="9">
        <v>16451</v>
      </c>
      <c r="H210">
        <f t="shared" si="28"/>
        <v>300</v>
      </c>
      <c r="L210" t="s">
        <v>110</v>
      </c>
      <c r="O210" s="103">
        <f t="shared" si="23"/>
        <v>16207</v>
      </c>
      <c r="P210" t="str">
        <f t="shared" si="24"/>
        <v>March 20, 1945</v>
      </c>
      <c r="Q210" s="17">
        <f t="shared" si="25"/>
        <v>309</v>
      </c>
      <c r="R210" t="str">
        <f t="shared" si="26"/>
        <v>Accident</v>
      </c>
      <c r="S210">
        <f t="shared" si="27"/>
        <v>2</v>
      </c>
      <c r="V210" t="s">
        <v>19043</v>
      </c>
      <c r="W210" t="s">
        <v>19046</v>
      </c>
    </row>
    <row r="211" spans="1:23" x14ac:dyDescent="0.25">
      <c r="A211" t="s">
        <v>132</v>
      </c>
      <c r="B211">
        <v>169</v>
      </c>
      <c r="C211" t="s">
        <v>145</v>
      </c>
      <c r="E211" s="9">
        <v>16162</v>
      </c>
      <c r="F211" s="9">
        <v>16330</v>
      </c>
      <c r="H211">
        <f t="shared" si="28"/>
        <v>168</v>
      </c>
      <c r="L211" t="s">
        <v>110</v>
      </c>
      <c r="O211" s="103">
        <f t="shared" si="23"/>
        <v>16146</v>
      </c>
      <c r="P211" t="str">
        <f t="shared" si="24"/>
        <v>August 8, 1947</v>
      </c>
      <c r="Q211" s="17">
        <f t="shared" si="25"/>
        <v>1241</v>
      </c>
      <c r="R211" t="str">
        <f t="shared" si="26"/>
        <v>Sold</v>
      </c>
      <c r="S211">
        <f t="shared" si="27"/>
        <v>3</v>
      </c>
      <c r="V211" t="s">
        <v>19043</v>
      </c>
      <c r="W211" t="s">
        <v>19046</v>
      </c>
    </row>
    <row r="212" spans="1:23" x14ac:dyDescent="0.25">
      <c r="A212" t="s">
        <v>132</v>
      </c>
      <c r="B212">
        <v>169</v>
      </c>
      <c r="C212" t="s">
        <v>146</v>
      </c>
      <c r="E212" s="9">
        <v>16162</v>
      </c>
      <c r="F212" s="9">
        <v>16451</v>
      </c>
      <c r="H212">
        <f t="shared" si="28"/>
        <v>289</v>
      </c>
      <c r="L212" t="s">
        <v>110</v>
      </c>
      <c r="O212" s="103">
        <f t="shared" si="23"/>
        <v>16146</v>
      </c>
      <c r="P212" t="str">
        <f t="shared" si="24"/>
        <v>March 24, 1945</v>
      </c>
      <c r="Q212" s="17">
        <f t="shared" si="25"/>
        <v>374</v>
      </c>
      <c r="R212" t="str">
        <f t="shared" si="26"/>
        <v>Disposed</v>
      </c>
      <c r="S212">
        <f t="shared" si="27"/>
        <v>2</v>
      </c>
      <c r="V212" t="s">
        <v>19043</v>
      </c>
      <c r="W212" t="s">
        <v>19046</v>
      </c>
    </row>
    <row r="213" spans="1:23" x14ac:dyDescent="0.25">
      <c r="A213" t="s">
        <v>132</v>
      </c>
      <c r="B213">
        <v>169</v>
      </c>
      <c r="C213" t="s">
        <v>147</v>
      </c>
      <c r="E213" s="9">
        <v>16177</v>
      </c>
      <c r="F213" s="9">
        <v>16442</v>
      </c>
      <c r="G213" t="s">
        <v>71</v>
      </c>
      <c r="H213">
        <f t="shared" si="28"/>
        <v>265</v>
      </c>
      <c r="L213" t="s">
        <v>110</v>
      </c>
      <c r="O213" s="103">
        <f t="shared" si="23"/>
        <v>16146</v>
      </c>
      <c r="P213" t="str">
        <f t="shared" si="24"/>
        <v>January 5, 1945</v>
      </c>
      <c r="Q213" s="17">
        <f t="shared" si="25"/>
        <v>296</v>
      </c>
      <c r="R213" t="str">
        <f t="shared" si="26"/>
        <v>Operations</v>
      </c>
      <c r="S213">
        <f t="shared" si="27"/>
        <v>1</v>
      </c>
      <c r="V213" t="s">
        <v>19043</v>
      </c>
      <c r="W213" t="s">
        <v>19046</v>
      </c>
    </row>
    <row r="214" spans="1:23" x14ac:dyDescent="0.25">
      <c r="A214" t="s">
        <v>132</v>
      </c>
      <c r="B214">
        <v>169</v>
      </c>
      <c r="C214" t="s">
        <v>148</v>
      </c>
      <c r="E214" s="9">
        <v>16174</v>
      </c>
      <c r="F214" s="9">
        <v>16450</v>
      </c>
      <c r="H214">
        <f t="shared" si="28"/>
        <v>276</v>
      </c>
      <c r="L214" t="s">
        <v>110</v>
      </c>
      <c r="O214" s="103">
        <f t="shared" si="23"/>
        <v>16146</v>
      </c>
      <c r="P214" t="str">
        <f t="shared" si="24"/>
        <v>October 14, 1954</v>
      </c>
      <c r="Q214" s="17">
        <f t="shared" si="25"/>
        <v>3865</v>
      </c>
      <c r="R214" t="str">
        <f t="shared" si="26"/>
        <v>Disposed</v>
      </c>
      <c r="S214">
        <f t="shared" si="27"/>
        <v>4</v>
      </c>
      <c r="V214" t="s">
        <v>19043</v>
      </c>
      <c r="W214" t="s">
        <v>19046</v>
      </c>
    </row>
    <row r="215" spans="1:23" x14ac:dyDescent="0.25">
      <c r="A215" t="s">
        <v>132</v>
      </c>
      <c r="B215">
        <v>169</v>
      </c>
      <c r="C215" t="s">
        <v>149</v>
      </c>
      <c r="E215" s="9">
        <v>16177</v>
      </c>
      <c r="F215" s="9">
        <v>16521</v>
      </c>
      <c r="H215">
        <f t="shared" si="28"/>
        <v>344</v>
      </c>
      <c r="L215" t="s">
        <v>110</v>
      </c>
      <c r="O215" s="103">
        <f t="shared" si="23"/>
        <v>16146</v>
      </c>
      <c r="P215" t="str">
        <f t="shared" si="24"/>
        <v>March 24, 1945</v>
      </c>
      <c r="Q215" s="17">
        <f t="shared" si="25"/>
        <v>374</v>
      </c>
      <c r="R215" t="str">
        <f t="shared" si="26"/>
        <v>Accident</v>
      </c>
      <c r="S215">
        <f t="shared" si="27"/>
        <v>1</v>
      </c>
      <c r="V215" t="s">
        <v>19043</v>
      </c>
      <c r="W215" t="s">
        <v>19046</v>
      </c>
    </row>
    <row r="216" spans="1:23" x14ac:dyDescent="0.25">
      <c r="A216" t="s">
        <v>132</v>
      </c>
      <c r="B216">
        <v>169</v>
      </c>
      <c r="C216" t="s">
        <v>150</v>
      </c>
      <c r="E216" s="9">
        <v>16175</v>
      </c>
      <c r="F216" s="9">
        <v>16304</v>
      </c>
      <c r="H216">
        <f t="shared" si="28"/>
        <v>129</v>
      </c>
      <c r="L216" t="s">
        <v>110</v>
      </c>
      <c r="O216" s="103">
        <f t="shared" si="23"/>
        <v>16177</v>
      </c>
      <c r="P216" t="str">
        <f t="shared" si="24"/>
        <v>August 20, 1944</v>
      </c>
      <c r="Q216" s="17">
        <f t="shared" si="25"/>
        <v>127</v>
      </c>
      <c r="R216" t="str">
        <f t="shared" si="26"/>
        <v>Accident</v>
      </c>
      <c r="S216">
        <f t="shared" si="27"/>
        <v>1</v>
      </c>
      <c r="V216" t="s">
        <v>19043</v>
      </c>
      <c r="W216" t="s">
        <v>19046</v>
      </c>
    </row>
    <row r="217" spans="1:23" x14ac:dyDescent="0.25">
      <c r="A217" t="s">
        <v>132</v>
      </c>
      <c r="B217">
        <v>169</v>
      </c>
      <c r="C217" t="s">
        <v>151</v>
      </c>
      <c r="E217" s="9">
        <v>16179</v>
      </c>
      <c r="F217" s="9">
        <v>16451</v>
      </c>
      <c r="G217" t="s">
        <v>152</v>
      </c>
      <c r="H217">
        <f t="shared" si="28"/>
        <v>272</v>
      </c>
      <c r="L217" t="s">
        <v>110</v>
      </c>
      <c r="O217" s="103">
        <f t="shared" si="23"/>
        <v>16177</v>
      </c>
      <c r="P217" t="str">
        <f t="shared" si="24"/>
        <v>August 28, 1947</v>
      </c>
      <c r="Q217" s="17">
        <f t="shared" si="25"/>
        <v>1230</v>
      </c>
      <c r="R217" t="str">
        <f t="shared" si="26"/>
        <v>Sold</v>
      </c>
      <c r="S217">
        <f t="shared" si="27"/>
        <v>1</v>
      </c>
      <c r="V217" t="s">
        <v>19043</v>
      </c>
      <c r="W217" t="s">
        <v>19046</v>
      </c>
    </row>
    <row r="218" spans="1:23" x14ac:dyDescent="0.25">
      <c r="A218" t="s">
        <v>132</v>
      </c>
      <c r="B218">
        <v>169</v>
      </c>
      <c r="C218" t="s">
        <v>153</v>
      </c>
      <c r="E218" s="9">
        <v>16183</v>
      </c>
      <c r="F218" s="9">
        <v>16336</v>
      </c>
      <c r="H218">
        <f t="shared" si="28"/>
        <v>153</v>
      </c>
      <c r="L218" t="s">
        <v>110</v>
      </c>
      <c r="O218" s="103">
        <f t="shared" si="23"/>
        <v>16177</v>
      </c>
      <c r="P218" t="str">
        <f t="shared" si="24"/>
        <v>September 21, 1944</v>
      </c>
      <c r="Q218" s="17">
        <f t="shared" si="25"/>
        <v>159</v>
      </c>
      <c r="R218" t="str">
        <f t="shared" si="26"/>
        <v>Accident</v>
      </c>
      <c r="S218">
        <f t="shared" si="27"/>
        <v>1</v>
      </c>
      <c r="V218" t="s">
        <v>19043</v>
      </c>
      <c r="W218" t="s">
        <v>19046</v>
      </c>
    </row>
    <row r="219" spans="1:23" x14ac:dyDescent="0.25">
      <c r="A219" t="s">
        <v>132</v>
      </c>
      <c r="B219">
        <v>169</v>
      </c>
      <c r="C219" t="s">
        <v>154</v>
      </c>
      <c r="E219" s="9">
        <v>16181</v>
      </c>
      <c r="F219" s="9">
        <v>16505</v>
      </c>
      <c r="H219">
        <f t="shared" si="28"/>
        <v>324</v>
      </c>
      <c r="L219" t="s">
        <v>110</v>
      </c>
      <c r="O219" s="103">
        <f t="shared" si="23"/>
        <v>16177</v>
      </c>
      <c r="P219" t="str">
        <f t="shared" si="24"/>
        <v>May 14, 1947</v>
      </c>
      <c r="Q219" s="17">
        <f t="shared" si="25"/>
        <v>1124</v>
      </c>
      <c r="R219" t="str">
        <f t="shared" si="26"/>
        <v>Sold</v>
      </c>
      <c r="S219">
        <f t="shared" si="27"/>
        <v>1</v>
      </c>
      <c r="V219" t="s">
        <v>19043</v>
      </c>
      <c r="W219" t="s">
        <v>19046</v>
      </c>
    </row>
    <row r="220" spans="1:23" x14ac:dyDescent="0.25">
      <c r="A220" t="s">
        <v>132</v>
      </c>
      <c r="B220">
        <v>169</v>
      </c>
      <c r="C220" t="s">
        <v>155</v>
      </c>
      <c r="E220" s="9">
        <v>16182</v>
      </c>
      <c r="F220" s="9">
        <v>16412</v>
      </c>
      <c r="G220" t="s">
        <v>71</v>
      </c>
      <c r="H220">
        <f t="shared" si="28"/>
        <v>230</v>
      </c>
      <c r="L220" t="s">
        <v>110</v>
      </c>
      <c r="O220" s="103">
        <f t="shared" si="23"/>
        <v>16177</v>
      </c>
      <c r="P220" t="str">
        <f t="shared" si="24"/>
        <v>December 6, 1944</v>
      </c>
      <c r="Q220" s="17">
        <f t="shared" si="25"/>
        <v>235</v>
      </c>
      <c r="R220" t="str">
        <f t="shared" si="26"/>
        <v>Operations</v>
      </c>
      <c r="S220">
        <f t="shared" si="27"/>
        <v>1</v>
      </c>
      <c r="V220" t="s">
        <v>19043</v>
      </c>
      <c r="W220" t="s">
        <v>19046</v>
      </c>
    </row>
    <row r="221" spans="1:23" x14ac:dyDescent="0.25">
      <c r="A221" t="s">
        <v>132</v>
      </c>
      <c r="B221">
        <v>169</v>
      </c>
      <c r="C221" t="s">
        <v>156</v>
      </c>
      <c r="E221" s="9">
        <v>16183</v>
      </c>
      <c r="F221" s="9">
        <v>16296</v>
      </c>
      <c r="H221">
        <f t="shared" si="28"/>
        <v>113</v>
      </c>
      <c r="L221" t="s">
        <v>110</v>
      </c>
      <c r="O221" s="103">
        <f t="shared" si="23"/>
        <v>16177</v>
      </c>
      <c r="P221" t="str">
        <f t="shared" si="24"/>
        <v>August 12, 1944</v>
      </c>
      <c r="Q221" s="17">
        <f t="shared" si="25"/>
        <v>119</v>
      </c>
      <c r="R221" t="str">
        <f t="shared" si="26"/>
        <v>Operations</v>
      </c>
      <c r="S221">
        <f t="shared" si="27"/>
        <v>1</v>
      </c>
      <c r="V221" t="s">
        <v>19043</v>
      </c>
      <c r="W221" t="s">
        <v>19046</v>
      </c>
    </row>
    <row r="222" spans="1:23" x14ac:dyDescent="0.25">
      <c r="A222" t="s">
        <v>132</v>
      </c>
      <c r="B222">
        <v>169</v>
      </c>
      <c r="C222" t="s">
        <v>158</v>
      </c>
      <c r="E222" s="9">
        <v>16183</v>
      </c>
      <c r="F222" s="9">
        <v>16451</v>
      </c>
      <c r="H222">
        <f t="shared" si="28"/>
        <v>268</v>
      </c>
      <c r="L222" t="s">
        <v>110</v>
      </c>
      <c r="O222" s="103">
        <f t="shared" si="23"/>
        <v>16177</v>
      </c>
      <c r="P222" t="str">
        <f t="shared" si="24"/>
        <v>August 14, 1952</v>
      </c>
      <c r="Q222" s="17">
        <f t="shared" si="25"/>
        <v>3043</v>
      </c>
      <c r="R222" t="str">
        <f t="shared" si="26"/>
        <v>Sold</v>
      </c>
      <c r="S222">
        <f t="shared" si="27"/>
        <v>4</v>
      </c>
      <c r="V222" t="s">
        <v>19043</v>
      </c>
      <c r="W222" t="s">
        <v>19046</v>
      </c>
    </row>
    <row r="223" spans="1:23" x14ac:dyDescent="0.25">
      <c r="A223" t="s">
        <v>132</v>
      </c>
      <c r="B223">
        <v>239</v>
      </c>
      <c r="C223" t="s">
        <v>157</v>
      </c>
      <c r="E223" s="9">
        <v>16216</v>
      </c>
      <c r="F223" s="9">
        <v>16274</v>
      </c>
      <c r="H223">
        <f t="shared" si="28"/>
        <v>58</v>
      </c>
      <c r="L223" t="s">
        <v>110</v>
      </c>
      <c r="O223" s="103">
        <f t="shared" si="23"/>
        <v>16207</v>
      </c>
      <c r="P223" t="str">
        <f t="shared" si="24"/>
        <v>July 20, 1944</v>
      </c>
      <c r="Q223" s="17">
        <f t="shared" si="25"/>
        <v>66</v>
      </c>
      <c r="R223" t="str">
        <f t="shared" si="26"/>
        <v>Missing</v>
      </c>
      <c r="S223">
        <f t="shared" si="27"/>
        <v>1</v>
      </c>
      <c r="V223" t="s">
        <v>19043</v>
      </c>
      <c r="W223" t="s">
        <v>19046</v>
      </c>
    </row>
    <row r="224" spans="1:23" x14ac:dyDescent="0.25">
      <c r="A224" t="s">
        <v>132</v>
      </c>
      <c r="B224">
        <v>515</v>
      </c>
      <c r="C224" t="s">
        <v>160</v>
      </c>
      <c r="E224" s="9">
        <v>16146</v>
      </c>
      <c r="F224" s="9">
        <v>16329</v>
      </c>
      <c r="G224" t="s">
        <v>71</v>
      </c>
      <c r="H224">
        <f t="shared" si="28"/>
        <v>183</v>
      </c>
      <c r="L224" t="s">
        <v>110</v>
      </c>
      <c r="O224" s="103">
        <f t="shared" si="23"/>
        <v>16117</v>
      </c>
      <c r="P224" t="str">
        <f t="shared" si="24"/>
        <v>September 4, 1944</v>
      </c>
      <c r="Q224" s="17">
        <f t="shared" si="25"/>
        <v>202</v>
      </c>
      <c r="R224" t="str">
        <f t="shared" si="26"/>
        <v>Operations</v>
      </c>
      <c r="S224">
        <f t="shared" si="27"/>
        <v>1</v>
      </c>
      <c r="V224" t="s">
        <v>19037</v>
      </c>
      <c r="W224" t="s">
        <v>19046</v>
      </c>
    </row>
    <row r="225" spans="1:23" x14ac:dyDescent="0.25">
      <c r="A225" t="s">
        <v>132</v>
      </c>
      <c r="B225">
        <v>515</v>
      </c>
      <c r="C225" t="s">
        <v>161</v>
      </c>
      <c r="E225" s="9">
        <v>16150</v>
      </c>
      <c r="F225" s="9">
        <v>16272</v>
      </c>
      <c r="H225">
        <f t="shared" si="28"/>
        <v>122</v>
      </c>
      <c r="L225" t="s">
        <v>110</v>
      </c>
      <c r="O225" s="103">
        <f t="shared" si="23"/>
        <v>16146</v>
      </c>
      <c r="P225" t="str">
        <f t="shared" si="24"/>
        <v>May 10, 1944</v>
      </c>
      <c r="Q225" s="17">
        <f t="shared" si="25"/>
        <v>56</v>
      </c>
      <c r="R225" t="str">
        <f t="shared" si="26"/>
        <v>Operations</v>
      </c>
      <c r="S225">
        <f t="shared" si="27"/>
        <v>1</v>
      </c>
      <c r="V225" t="s">
        <v>19037</v>
      </c>
      <c r="W225" t="s">
        <v>19046</v>
      </c>
    </row>
    <row r="226" spans="1:23" x14ac:dyDescent="0.25">
      <c r="A226" t="s">
        <v>132</v>
      </c>
      <c r="B226">
        <v>515</v>
      </c>
      <c r="C226" t="s">
        <v>162</v>
      </c>
      <c r="E226" s="9">
        <v>16150</v>
      </c>
      <c r="F226" s="9">
        <v>16637</v>
      </c>
      <c r="H226">
        <f t="shared" si="28"/>
        <v>487</v>
      </c>
      <c r="L226" t="s">
        <v>110</v>
      </c>
      <c r="O226" s="103">
        <f t="shared" si="23"/>
        <v>16146</v>
      </c>
      <c r="P226" t="str">
        <f t="shared" si="24"/>
        <v>April 11, 1951</v>
      </c>
      <c r="Q226" s="17">
        <f t="shared" si="25"/>
        <v>2583</v>
      </c>
      <c r="R226" t="str">
        <f t="shared" si="26"/>
        <v>Disposed</v>
      </c>
      <c r="S226">
        <f t="shared" si="27"/>
        <v>2</v>
      </c>
      <c r="V226" t="s">
        <v>19037</v>
      </c>
      <c r="W226" t="s">
        <v>19046</v>
      </c>
    </row>
    <row r="227" spans="1:23" x14ac:dyDescent="0.25">
      <c r="A227" t="s">
        <v>132</v>
      </c>
      <c r="B227">
        <v>515</v>
      </c>
      <c r="C227" t="s">
        <v>163</v>
      </c>
      <c r="E227" s="9">
        <v>16150</v>
      </c>
      <c r="F227" s="9">
        <v>16311</v>
      </c>
      <c r="G227" t="s">
        <v>71</v>
      </c>
      <c r="H227">
        <f t="shared" si="28"/>
        <v>161</v>
      </c>
      <c r="L227" t="s">
        <v>110</v>
      </c>
      <c r="O227" s="103">
        <f t="shared" si="23"/>
        <v>16146</v>
      </c>
      <c r="P227" t="str">
        <f t="shared" si="24"/>
        <v>August 27, 1944</v>
      </c>
      <c r="Q227" s="17">
        <f t="shared" si="25"/>
        <v>165</v>
      </c>
      <c r="R227" t="str">
        <f t="shared" si="26"/>
        <v>Operations</v>
      </c>
      <c r="S227">
        <f t="shared" si="27"/>
        <v>1</v>
      </c>
      <c r="V227" t="s">
        <v>19037</v>
      </c>
      <c r="W227" t="s">
        <v>19046</v>
      </c>
    </row>
    <row r="228" spans="1:23" x14ac:dyDescent="0.25">
      <c r="A228" t="s">
        <v>132</v>
      </c>
      <c r="B228">
        <v>515</v>
      </c>
      <c r="C228" t="s">
        <v>164</v>
      </c>
      <c r="E228" s="9">
        <v>16145</v>
      </c>
      <c r="F228" s="9">
        <v>16229</v>
      </c>
      <c r="G228" t="s">
        <v>71</v>
      </c>
      <c r="H228">
        <f t="shared" si="28"/>
        <v>84</v>
      </c>
      <c r="L228" t="s">
        <v>110</v>
      </c>
      <c r="O228" s="103">
        <f t="shared" si="23"/>
        <v>16146</v>
      </c>
      <c r="P228" t="str">
        <f t="shared" si="24"/>
        <v>June 5, 1944</v>
      </c>
      <c r="Q228" s="17">
        <f t="shared" si="25"/>
        <v>82</v>
      </c>
      <c r="R228" t="str">
        <f t="shared" si="26"/>
        <v>Operations</v>
      </c>
      <c r="S228">
        <f t="shared" si="27"/>
        <v>1</v>
      </c>
      <c r="V228" t="s">
        <v>19037</v>
      </c>
      <c r="W228" t="s">
        <v>19046</v>
      </c>
    </row>
    <row r="229" spans="1:23" x14ac:dyDescent="0.25">
      <c r="A229" t="s">
        <v>132</v>
      </c>
      <c r="B229">
        <v>515</v>
      </c>
      <c r="C229" t="s">
        <v>165</v>
      </c>
      <c r="E229" s="9">
        <v>16145</v>
      </c>
      <c r="F229" s="9">
        <v>16297</v>
      </c>
      <c r="G229" t="s">
        <v>105</v>
      </c>
      <c r="H229">
        <f t="shared" si="28"/>
        <v>152</v>
      </c>
      <c r="L229" t="s">
        <v>110</v>
      </c>
      <c r="O229" s="103">
        <f t="shared" si="23"/>
        <v>16146</v>
      </c>
      <c r="P229" t="str">
        <f t="shared" si="24"/>
        <v>August 13, 1944</v>
      </c>
      <c r="Q229" s="17">
        <f t="shared" si="25"/>
        <v>151</v>
      </c>
      <c r="R229" t="str">
        <f t="shared" si="26"/>
        <v>Accident</v>
      </c>
      <c r="S229">
        <f t="shared" si="27"/>
        <v>1</v>
      </c>
      <c r="V229" t="s">
        <v>19037</v>
      </c>
      <c r="W229" t="s">
        <v>19046</v>
      </c>
    </row>
    <row r="230" spans="1:23" x14ac:dyDescent="0.25">
      <c r="A230" t="s">
        <v>132</v>
      </c>
      <c r="B230">
        <v>515</v>
      </c>
      <c r="C230" t="s">
        <v>166</v>
      </c>
      <c r="E230" s="9">
        <v>16150</v>
      </c>
      <c r="F230" s="9">
        <v>16374</v>
      </c>
      <c r="G230" t="s">
        <v>71</v>
      </c>
      <c r="H230">
        <f t="shared" si="28"/>
        <v>224</v>
      </c>
      <c r="L230" t="s">
        <v>110</v>
      </c>
      <c r="O230" s="103">
        <f t="shared" si="23"/>
        <v>16146</v>
      </c>
      <c r="P230" t="str">
        <f t="shared" si="24"/>
        <v>October 29, 1944</v>
      </c>
      <c r="Q230" s="17">
        <f t="shared" si="25"/>
        <v>228</v>
      </c>
      <c r="R230" t="str">
        <f t="shared" si="26"/>
        <v>Operations</v>
      </c>
      <c r="S230">
        <f t="shared" si="27"/>
        <v>1</v>
      </c>
      <c r="V230" t="s">
        <v>19037</v>
      </c>
      <c r="W230" t="s">
        <v>19046</v>
      </c>
    </row>
    <row r="231" spans="1:23" x14ac:dyDescent="0.25">
      <c r="A231" t="s">
        <v>132</v>
      </c>
      <c r="B231">
        <v>515</v>
      </c>
      <c r="C231" t="s">
        <v>167</v>
      </c>
      <c r="E231" s="9">
        <v>16151</v>
      </c>
      <c r="F231" s="9">
        <v>16241</v>
      </c>
      <c r="G231" t="s">
        <v>105</v>
      </c>
      <c r="H231">
        <f t="shared" si="28"/>
        <v>90</v>
      </c>
      <c r="L231" t="s">
        <v>110</v>
      </c>
      <c r="O231" s="103">
        <f t="shared" si="23"/>
        <v>16146</v>
      </c>
      <c r="P231" t="str">
        <f t="shared" si="24"/>
        <v>September 19, 1946</v>
      </c>
      <c r="Q231" s="17">
        <f t="shared" si="25"/>
        <v>918</v>
      </c>
      <c r="R231" t="str">
        <f t="shared" si="26"/>
        <v>Accident</v>
      </c>
      <c r="S231">
        <f t="shared" si="27"/>
        <v>2</v>
      </c>
      <c r="V231" t="s">
        <v>19037</v>
      </c>
      <c r="W231" t="s">
        <v>19046</v>
      </c>
    </row>
    <row r="232" spans="1:23" x14ac:dyDescent="0.25">
      <c r="A232" t="s">
        <v>132</v>
      </c>
      <c r="B232">
        <v>515</v>
      </c>
      <c r="C232" t="s">
        <v>168</v>
      </c>
      <c r="E232" s="9">
        <v>16151</v>
      </c>
      <c r="F232" s="9">
        <v>16151</v>
      </c>
      <c r="H232">
        <f t="shared" si="28"/>
        <v>0</v>
      </c>
      <c r="L232" t="s">
        <v>110</v>
      </c>
      <c r="O232" s="103">
        <f t="shared" si="23"/>
        <v>16146</v>
      </c>
      <c r="P232" t="str">
        <f t="shared" si="24"/>
        <v>October 13, 1947</v>
      </c>
      <c r="Q232" s="17">
        <f t="shared" si="25"/>
        <v>1307</v>
      </c>
      <c r="R232" t="str">
        <f t="shared" si="26"/>
        <v>Accident</v>
      </c>
      <c r="S232">
        <f t="shared" si="27"/>
        <v>3</v>
      </c>
      <c r="V232" t="s">
        <v>19037</v>
      </c>
      <c r="W232" t="s">
        <v>19046</v>
      </c>
    </row>
    <row r="233" spans="1:23" x14ac:dyDescent="0.25">
      <c r="A233" t="s">
        <v>132</v>
      </c>
      <c r="B233">
        <v>515</v>
      </c>
      <c r="C233" t="s">
        <v>169</v>
      </c>
      <c r="E233" s="9">
        <v>16153</v>
      </c>
      <c r="F233" s="9">
        <v>16515</v>
      </c>
      <c r="G233" t="s">
        <v>71</v>
      </c>
      <c r="H233">
        <f t="shared" si="28"/>
        <v>362</v>
      </c>
      <c r="L233" t="s">
        <v>110</v>
      </c>
      <c r="O233" s="103">
        <f t="shared" si="23"/>
        <v>16146</v>
      </c>
      <c r="P233" t="str">
        <f t="shared" si="24"/>
        <v>March 18, 1945</v>
      </c>
      <c r="Q233" s="17">
        <f t="shared" si="25"/>
        <v>368</v>
      </c>
      <c r="R233" t="str">
        <f t="shared" si="26"/>
        <v>Operations</v>
      </c>
      <c r="S233">
        <f t="shared" si="27"/>
        <v>1</v>
      </c>
      <c r="V233" t="s">
        <v>19037</v>
      </c>
      <c r="W233" t="s">
        <v>19046</v>
      </c>
    </row>
    <row r="234" spans="1:23" x14ac:dyDescent="0.25">
      <c r="A234" t="s">
        <v>132</v>
      </c>
      <c r="B234">
        <v>515</v>
      </c>
      <c r="C234" t="s">
        <v>170</v>
      </c>
      <c r="E234" s="9">
        <v>16152</v>
      </c>
      <c r="F234" s="9">
        <v>16152</v>
      </c>
      <c r="H234">
        <f t="shared" si="28"/>
        <v>0</v>
      </c>
      <c r="L234" t="s">
        <v>110</v>
      </c>
      <c r="O234" s="103">
        <f t="shared" si="23"/>
        <v>16146</v>
      </c>
      <c r="P234" t="str">
        <f t="shared" si="24"/>
        <v>January 18, 1951</v>
      </c>
      <c r="Q234" s="17">
        <f t="shared" si="25"/>
        <v>2500</v>
      </c>
      <c r="R234" t="str">
        <f t="shared" si="26"/>
        <v>Disposed</v>
      </c>
      <c r="S234">
        <f t="shared" si="27"/>
        <v>2</v>
      </c>
      <c r="V234" t="s">
        <v>19037</v>
      </c>
      <c r="W234" t="s">
        <v>19046</v>
      </c>
    </row>
    <row r="235" spans="1:23" x14ac:dyDescent="0.25">
      <c r="A235" t="s">
        <v>132</v>
      </c>
      <c r="B235">
        <v>515</v>
      </c>
      <c r="C235" t="s">
        <v>171</v>
      </c>
      <c r="E235" s="9">
        <v>16151</v>
      </c>
      <c r="F235" s="9">
        <v>16333</v>
      </c>
      <c r="H235">
        <f t="shared" si="28"/>
        <v>182</v>
      </c>
      <c r="L235" t="s">
        <v>110</v>
      </c>
      <c r="O235" s="103">
        <f t="shared" si="23"/>
        <v>16146</v>
      </c>
      <c r="P235" t="str">
        <f t="shared" si="24"/>
        <v>September 18, 1944</v>
      </c>
      <c r="Q235" s="17">
        <f t="shared" si="25"/>
        <v>187</v>
      </c>
      <c r="R235" t="str">
        <f t="shared" si="26"/>
        <v>Operations</v>
      </c>
      <c r="S235">
        <f t="shared" si="27"/>
        <v>1</v>
      </c>
      <c r="V235" t="s">
        <v>19037</v>
      </c>
      <c r="W235" t="s">
        <v>19046</v>
      </c>
    </row>
    <row r="236" spans="1:23" x14ac:dyDescent="0.25">
      <c r="A236" t="s">
        <v>132</v>
      </c>
      <c r="B236">
        <v>515</v>
      </c>
      <c r="C236" t="s">
        <v>172</v>
      </c>
      <c r="D236" t="s">
        <v>64</v>
      </c>
      <c r="E236" s="9">
        <v>16196</v>
      </c>
      <c r="F236" s="9">
        <v>16501</v>
      </c>
      <c r="H236">
        <f t="shared" si="28"/>
        <v>305</v>
      </c>
      <c r="K236" t="s">
        <v>173</v>
      </c>
      <c r="L236" t="s">
        <v>110</v>
      </c>
      <c r="O236" s="103">
        <f t="shared" si="23"/>
        <v>16177</v>
      </c>
      <c r="P236" t="str">
        <f t="shared" si="24"/>
        <v>March 5, 1945</v>
      </c>
      <c r="Q236" s="17">
        <f t="shared" si="25"/>
        <v>324</v>
      </c>
      <c r="R236" t="str">
        <f t="shared" si="26"/>
        <v>Accident</v>
      </c>
      <c r="S236">
        <f t="shared" si="27"/>
        <v>2</v>
      </c>
      <c r="V236" t="s">
        <v>19037</v>
      </c>
      <c r="W236" t="s">
        <v>19046</v>
      </c>
    </row>
    <row r="237" spans="1:23" x14ac:dyDescent="0.25">
      <c r="A237" t="s">
        <v>132</v>
      </c>
      <c r="B237">
        <v>515</v>
      </c>
      <c r="C237" t="s">
        <v>175</v>
      </c>
      <c r="E237" s="9">
        <v>16175</v>
      </c>
      <c r="F237" s="9">
        <v>16325</v>
      </c>
      <c r="H237">
        <f t="shared" si="28"/>
        <v>150</v>
      </c>
      <c r="L237" t="s">
        <v>110</v>
      </c>
      <c r="O237" s="103">
        <f t="shared" si="23"/>
        <v>16177</v>
      </c>
      <c r="P237" t="str">
        <f t="shared" si="24"/>
        <v>October 26, 1945</v>
      </c>
      <c r="Q237" s="17">
        <f t="shared" si="25"/>
        <v>559</v>
      </c>
      <c r="R237" t="str">
        <f t="shared" si="26"/>
        <v>Accident</v>
      </c>
      <c r="S237">
        <f t="shared" si="27"/>
        <v>3</v>
      </c>
      <c r="V237" t="s">
        <v>19037</v>
      </c>
      <c r="W237" t="s">
        <v>19046</v>
      </c>
    </row>
    <row r="238" spans="1:23" x14ac:dyDescent="0.25">
      <c r="A238" t="s">
        <v>132</v>
      </c>
      <c r="B238">
        <v>515</v>
      </c>
      <c r="C238" t="s">
        <v>176</v>
      </c>
      <c r="E238" s="9">
        <v>16210</v>
      </c>
      <c r="F238" s="9">
        <v>16311</v>
      </c>
      <c r="G238" t="s">
        <v>71</v>
      </c>
      <c r="H238">
        <f t="shared" si="28"/>
        <v>101</v>
      </c>
      <c r="L238" t="s">
        <v>110</v>
      </c>
      <c r="O238" s="103">
        <f t="shared" si="23"/>
        <v>16207</v>
      </c>
      <c r="P238" t="str">
        <f t="shared" si="24"/>
        <v>August 26, 1944</v>
      </c>
      <c r="Q238" s="17">
        <f t="shared" si="25"/>
        <v>103</v>
      </c>
      <c r="R238" t="str">
        <f t="shared" si="26"/>
        <v>Operations</v>
      </c>
      <c r="S238">
        <f t="shared" si="27"/>
        <v>1</v>
      </c>
      <c r="V238" t="s">
        <v>19037</v>
      </c>
      <c r="W238" t="s">
        <v>19046</v>
      </c>
    </row>
    <row r="239" spans="1:23" x14ac:dyDescent="0.25">
      <c r="A239" t="s">
        <v>132</v>
      </c>
      <c r="B239">
        <v>515</v>
      </c>
      <c r="C239" t="s">
        <v>177</v>
      </c>
      <c r="E239" s="9">
        <v>16210</v>
      </c>
      <c r="F239" s="9">
        <v>16311</v>
      </c>
      <c r="G239" t="s">
        <v>67</v>
      </c>
      <c r="H239">
        <f t="shared" si="28"/>
        <v>101</v>
      </c>
      <c r="L239" t="s">
        <v>110</v>
      </c>
      <c r="O239" s="103">
        <f t="shared" si="23"/>
        <v>16207</v>
      </c>
      <c r="P239" t="str">
        <f t="shared" si="24"/>
        <v>September 4, 1944</v>
      </c>
      <c r="Q239" s="17">
        <f t="shared" si="25"/>
        <v>112</v>
      </c>
      <c r="R239" t="str">
        <f t="shared" si="26"/>
        <v>Operations</v>
      </c>
      <c r="S239">
        <f t="shared" si="27"/>
        <v>1</v>
      </c>
      <c r="V239" t="s">
        <v>19037</v>
      </c>
      <c r="W239" t="s">
        <v>19046</v>
      </c>
    </row>
    <row r="240" spans="1:23" x14ac:dyDescent="0.25">
      <c r="A240" t="s">
        <v>132</v>
      </c>
      <c r="B240">
        <v>515</v>
      </c>
      <c r="C240" t="s">
        <v>178</v>
      </c>
      <c r="E240" s="9">
        <v>16226</v>
      </c>
      <c r="F240" s="9">
        <v>16331</v>
      </c>
      <c r="G240" t="s">
        <v>71</v>
      </c>
      <c r="H240">
        <f t="shared" si="28"/>
        <v>105</v>
      </c>
      <c r="L240" t="s">
        <v>110</v>
      </c>
      <c r="O240" s="103">
        <f t="shared" si="23"/>
        <v>16207</v>
      </c>
      <c r="P240" t="str">
        <f t="shared" si="24"/>
        <v>September 15, 1944</v>
      </c>
      <c r="Q240" s="17">
        <f t="shared" si="25"/>
        <v>123</v>
      </c>
      <c r="R240" t="str">
        <f t="shared" si="26"/>
        <v>Operations</v>
      </c>
      <c r="S240">
        <f t="shared" si="27"/>
        <v>1</v>
      </c>
      <c r="V240" t="s">
        <v>19037</v>
      </c>
      <c r="W240" t="s">
        <v>19046</v>
      </c>
    </row>
    <row r="241" spans="1:23" x14ac:dyDescent="0.25">
      <c r="A241" t="s">
        <v>132</v>
      </c>
      <c r="B241">
        <v>515</v>
      </c>
      <c r="C241" t="s">
        <v>179</v>
      </c>
      <c r="E241" s="9">
        <v>16224</v>
      </c>
      <c r="F241" s="9">
        <v>16530</v>
      </c>
      <c r="H241">
        <f t="shared" si="28"/>
        <v>306</v>
      </c>
      <c r="L241" t="s">
        <v>110</v>
      </c>
      <c r="O241" s="103">
        <f t="shared" si="23"/>
        <v>16238</v>
      </c>
      <c r="P241" t="str">
        <f t="shared" si="24"/>
        <v>January 9, 1951</v>
      </c>
      <c r="Q241" s="17">
        <f t="shared" si="25"/>
        <v>2399</v>
      </c>
      <c r="R241" t="str">
        <f t="shared" si="26"/>
        <v>Disposed</v>
      </c>
      <c r="S241">
        <f t="shared" si="27"/>
        <v>2</v>
      </c>
      <c r="V241" t="s">
        <v>19037</v>
      </c>
      <c r="W241" t="s">
        <v>19046</v>
      </c>
    </row>
    <row r="242" spans="1:23" x14ac:dyDescent="0.25">
      <c r="A242" t="s">
        <v>132</v>
      </c>
      <c r="B242">
        <v>515</v>
      </c>
      <c r="C242" t="s">
        <v>180</v>
      </c>
      <c r="E242" s="9">
        <v>16223</v>
      </c>
      <c r="F242" s="9">
        <v>16228</v>
      </c>
      <c r="G242" t="s">
        <v>71</v>
      </c>
      <c r="H242">
        <f t="shared" si="28"/>
        <v>5</v>
      </c>
      <c r="L242" t="s">
        <v>110</v>
      </c>
      <c r="O242" s="103">
        <f t="shared" si="23"/>
        <v>16238</v>
      </c>
      <c r="P242" t="str">
        <f t="shared" si="24"/>
        <v>June 5, 1944</v>
      </c>
      <c r="Q242" s="17">
        <f t="shared" si="25"/>
        <v>-10</v>
      </c>
      <c r="R242" t="str">
        <f t="shared" si="26"/>
        <v>Operations</v>
      </c>
      <c r="S242">
        <f t="shared" si="27"/>
        <v>1</v>
      </c>
      <c r="V242" t="s">
        <v>19037</v>
      </c>
      <c r="W242" t="s">
        <v>19046</v>
      </c>
    </row>
    <row r="243" spans="1:23" x14ac:dyDescent="0.25">
      <c r="A243" t="s">
        <v>132</v>
      </c>
      <c r="B243">
        <v>418</v>
      </c>
      <c r="C243" t="s">
        <v>1434</v>
      </c>
      <c r="E243" s="9">
        <v>15856</v>
      </c>
      <c r="F243" s="9">
        <v>16257</v>
      </c>
      <c r="H243">
        <f t="shared" si="28"/>
        <v>401</v>
      </c>
      <c r="L243" t="s">
        <v>11</v>
      </c>
      <c r="O243" s="103">
        <f t="shared" si="23"/>
        <v>15811</v>
      </c>
      <c r="P243" t="str">
        <f t="shared" si="24"/>
        <v>June 25, 1944</v>
      </c>
      <c r="Q243" s="17">
        <f t="shared" si="25"/>
        <v>437</v>
      </c>
      <c r="R243" t="str">
        <f t="shared" si="26"/>
        <v>Operations</v>
      </c>
      <c r="S243">
        <f t="shared" si="27"/>
        <v>1</v>
      </c>
      <c r="V243" t="s">
        <v>19042</v>
      </c>
      <c r="W243" t="s">
        <v>19047</v>
      </c>
    </row>
    <row r="244" spans="1:23" x14ac:dyDescent="0.25">
      <c r="A244" t="s">
        <v>132</v>
      </c>
      <c r="B244">
        <v>418</v>
      </c>
      <c r="C244" t="s">
        <v>5689</v>
      </c>
      <c r="E244" s="9">
        <v>15895</v>
      </c>
      <c r="F244" s="9">
        <v>16484</v>
      </c>
      <c r="H244">
        <f t="shared" si="28"/>
        <v>589</v>
      </c>
      <c r="L244" t="s">
        <v>11</v>
      </c>
      <c r="O244" s="103">
        <f t="shared" si="23"/>
        <v>15902</v>
      </c>
      <c r="P244" t="str">
        <f t="shared" si="24"/>
        <v>June 3, 1947</v>
      </c>
      <c r="Q244" s="17">
        <f t="shared" si="25"/>
        <v>1419</v>
      </c>
      <c r="R244" t="str">
        <f t="shared" si="26"/>
        <v>Sold</v>
      </c>
      <c r="S244">
        <f t="shared" si="27"/>
        <v>1</v>
      </c>
      <c r="V244" t="s">
        <v>19042</v>
      </c>
      <c r="W244" t="s">
        <v>19047</v>
      </c>
    </row>
    <row r="245" spans="1:23" x14ac:dyDescent="0.25">
      <c r="A245" t="s">
        <v>132</v>
      </c>
      <c r="B245">
        <v>418</v>
      </c>
      <c r="C245" t="s">
        <v>8748</v>
      </c>
      <c r="E245" s="9">
        <v>16204</v>
      </c>
      <c r="F245" s="9">
        <v>16441</v>
      </c>
      <c r="H245">
        <f t="shared" si="28"/>
        <v>237</v>
      </c>
      <c r="L245" t="s">
        <v>11</v>
      </c>
      <c r="O245" s="103">
        <f t="shared" si="23"/>
        <v>16177</v>
      </c>
      <c r="P245" t="str">
        <f t="shared" si="24"/>
        <v>November 19, 1953</v>
      </c>
      <c r="Q245" s="17">
        <f t="shared" si="25"/>
        <v>3505</v>
      </c>
      <c r="R245" t="str">
        <f t="shared" si="26"/>
        <v>Disposed</v>
      </c>
      <c r="S245">
        <f t="shared" si="27"/>
        <v>2</v>
      </c>
      <c r="V245" t="s">
        <v>19042</v>
      </c>
      <c r="W245" t="s">
        <v>19047</v>
      </c>
    </row>
    <row r="246" spans="1:23" x14ac:dyDescent="0.25">
      <c r="A246" t="s">
        <v>132</v>
      </c>
      <c r="B246">
        <v>418</v>
      </c>
      <c r="C246" t="s">
        <v>1557</v>
      </c>
      <c r="E246" s="9">
        <v>16204</v>
      </c>
      <c r="F246" s="9">
        <v>16276</v>
      </c>
      <c r="G246" t="s">
        <v>69</v>
      </c>
      <c r="H246">
        <f t="shared" si="28"/>
        <v>72</v>
      </c>
      <c r="L246" t="s">
        <v>11</v>
      </c>
      <c r="O246" s="103">
        <f t="shared" si="23"/>
        <v>16177</v>
      </c>
      <c r="P246" t="str">
        <f t="shared" si="24"/>
        <v>July 23, 1944</v>
      </c>
      <c r="Q246" s="17">
        <f t="shared" si="25"/>
        <v>99</v>
      </c>
      <c r="R246" t="str">
        <f t="shared" si="26"/>
        <v>Accident</v>
      </c>
      <c r="S246">
        <f t="shared" si="27"/>
        <v>1</v>
      </c>
      <c r="V246" t="s">
        <v>19042</v>
      </c>
      <c r="W246" t="s">
        <v>19047</v>
      </c>
    </row>
    <row r="247" spans="1:23" x14ac:dyDescent="0.25">
      <c r="A247" t="s">
        <v>132</v>
      </c>
      <c r="B247">
        <v>418</v>
      </c>
      <c r="C247" t="s">
        <v>1526</v>
      </c>
      <c r="E247" s="9">
        <v>16221</v>
      </c>
      <c r="F247" s="9">
        <v>16270</v>
      </c>
      <c r="G247" t="s">
        <v>67</v>
      </c>
      <c r="H247">
        <f t="shared" si="28"/>
        <v>49</v>
      </c>
      <c r="L247" t="s">
        <v>11</v>
      </c>
      <c r="O247" s="103">
        <f t="shared" si="23"/>
        <v>16207</v>
      </c>
      <c r="P247" t="str">
        <f t="shared" si="24"/>
        <v>July 17, 1944</v>
      </c>
      <c r="Q247" s="17">
        <f t="shared" si="25"/>
        <v>63</v>
      </c>
      <c r="R247" t="str">
        <f t="shared" si="26"/>
        <v>Missing</v>
      </c>
      <c r="S247">
        <f t="shared" si="27"/>
        <v>1</v>
      </c>
      <c r="V247" t="s">
        <v>19042</v>
      </c>
      <c r="W247" t="s">
        <v>19047</v>
      </c>
    </row>
    <row r="248" spans="1:23" x14ac:dyDescent="0.25">
      <c r="A248" t="s">
        <v>132</v>
      </c>
      <c r="B248">
        <v>418</v>
      </c>
      <c r="C248" t="s">
        <v>1762</v>
      </c>
      <c r="D248" t="s">
        <v>10522</v>
      </c>
      <c r="E248" s="9">
        <v>15905</v>
      </c>
      <c r="F248" s="9">
        <v>16323</v>
      </c>
      <c r="G248" t="s">
        <v>71</v>
      </c>
      <c r="H248">
        <f t="shared" si="28"/>
        <v>418</v>
      </c>
      <c r="L248" t="s">
        <v>11</v>
      </c>
      <c r="O248" s="103">
        <f t="shared" si="23"/>
        <v>15902</v>
      </c>
      <c r="P248" t="str">
        <f t="shared" si="24"/>
        <v>September 8, 1944</v>
      </c>
      <c r="Q248" s="17">
        <f t="shared" si="25"/>
        <v>421</v>
      </c>
      <c r="R248" t="str">
        <f t="shared" si="26"/>
        <v>Missing</v>
      </c>
      <c r="S248">
        <f t="shared" si="27"/>
        <v>1</v>
      </c>
      <c r="V248" t="s">
        <v>19042</v>
      </c>
      <c r="W248" t="s">
        <v>19047</v>
      </c>
    </row>
    <row r="249" spans="1:23" x14ac:dyDescent="0.25">
      <c r="A249" t="s">
        <v>132</v>
      </c>
      <c r="B249">
        <v>418</v>
      </c>
      <c r="C249" t="s">
        <v>4438</v>
      </c>
      <c r="E249" s="9">
        <v>16116</v>
      </c>
      <c r="F249" s="9">
        <v>16482</v>
      </c>
      <c r="H249">
        <f t="shared" si="28"/>
        <v>366</v>
      </c>
      <c r="L249" t="s">
        <v>11</v>
      </c>
      <c r="O249" s="103">
        <f t="shared" ref="O249:O312" si="29">VLOOKUP(C249,DELIV,9,FALSE)+14</f>
        <v>16117</v>
      </c>
      <c r="P249" t="str">
        <f t="shared" si="24"/>
        <v>August 9, 1946</v>
      </c>
      <c r="Q249" s="17">
        <f t="shared" si="25"/>
        <v>906</v>
      </c>
      <c r="R249" t="str">
        <f t="shared" si="26"/>
        <v>Disposed</v>
      </c>
      <c r="S249">
        <f t="shared" si="27"/>
        <v>1</v>
      </c>
      <c r="V249" t="s">
        <v>19042</v>
      </c>
      <c r="W249" t="s">
        <v>19047</v>
      </c>
    </row>
    <row r="250" spans="1:23" x14ac:dyDescent="0.25">
      <c r="A250" t="s">
        <v>132</v>
      </c>
      <c r="B250">
        <v>418</v>
      </c>
      <c r="C250" t="s">
        <v>2390</v>
      </c>
      <c r="D250" t="s">
        <v>22</v>
      </c>
      <c r="E250" s="9">
        <v>16116</v>
      </c>
      <c r="F250" s="9">
        <v>16442</v>
      </c>
      <c r="G250" t="s">
        <v>71</v>
      </c>
      <c r="H250">
        <f t="shared" si="28"/>
        <v>326</v>
      </c>
      <c r="L250" t="s">
        <v>11</v>
      </c>
      <c r="O250" s="103">
        <f t="shared" si="29"/>
        <v>16117</v>
      </c>
      <c r="P250" t="str">
        <f t="shared" si="24"/>
        <v>January 5, 1945</v>
      </c>
      <c r="Q250" s="17">
        <f t="shared" si="25"/>
        <v>325</v>
      </c>
      <c r="R250" t="str">
        <f t="shared" si="26"/>
        <v>Missing</v>
      </c>
      <c r="S250">
        <f t="shared" si="27"/>
        <v>1</v>
      </c>
      <c r="V250" t="s">
        <v>19042</v>
      </c>
      <c r="W250" t="s">
        <v>19047</v>
      </c>
    </row>
    <row r="251" spans="1:23" x14ac:dyDescent="0.25">
      <c r="A251" t="s">
        <v>132</v>
      </c>
      <c r="B251">
        <v>418</v>
      </c>
      <c r="C251" t="s">
        <v>6104</v>
      </c>
      <c r="E251" s="9">
        <v>16121</v>
      </c>
      <c r="F251" s="9">
        <v>16443</v>
      </c>
      <c r="H251">
        <f t="shared" si="28"/>
        <v>322</v>
      </c>
      <c r="L251" t="s">
        <v>11</v>
      </c>
      <c r="O251" s="103">
        <f t="shared" si="29"/>
        <v>16117</v>
      </c>
      <c r="P251" t="str">
        <f t="shared" si="24"/>
        <v>October 16, 1947</v>
      </c>
      <c r="Q251" s="17">
        <f t="shared" si="25"/>
        <v>1339</v>
      </c>
      <c r="R251" t="str">
        <f t="shared" si="26"/>
        <v>Sold</v>
      </c>
      <c r="S251">
        <f t="shared" si="27"/>
        <v>1</v>
      </c>
      <c r="V251" t="s">
        <v>19042</v>
      </c>
      <c r="W251" t="s">
        <v>19047</v>
      </c>
    </row>
    <row r="252" spans="1:23" x14ac:dyDescent="0.25">
      <c r="A252" t="s">
        <v>132</v>
      </c>
      <c r="B252">
        <v>418</v>
      </c>
      <c r="C252" t="s">
        <v>3439</v>
      </c>
      <c r="E252" s="9">
        <v>16123</v>
      </c>
      <c r="F252" s="9">
        <v>16469</v>
      </c>
      <c r="H252">
        <f t="shared" si="28"/>
        <v>346</v>
      </c>
      <c r="L252" t="s">
        <v>11</v>
      </c>
      <c r="O252" s="103">
        <f t="shared" si="29"/>
        <v>16117</v>
      </c>
      <c r="P252" t="str">
        <f t="shared" si="24"/>
        <v>June 23, 1945</v>
      </c>
      <c r="Q252" s="17">
        <f t="shared" si="25"/>
        <v>494</v>
      </c>
      <c r="R252" t="str">
        <f t="shared" si="26"/>
        <v>Disposed</v>
      </c>
      <c r="S252">
        <f t="shared" si="27"/>
        <v>2</v>
      </c>
      <c r="V252" t="s">
        <v>19042</v>
      </c>
      <c r="W252" t="s">
        <v>19047</v>
      </c>
    </row>
    <row r="253" spans="1:23" x14ac:dyDescent="0.25">
      <c r="A253" t="s">
        <v>132</v>
      </c>
      <c r="B253">
        <v>418</v>
      </c>
      <c r="C253" t="s">
        <v>4283</v>
      </c>
      <c r="E253" s="9">
        <v>16121</v>
      </c>
      <c r="F253" s="9">
        <v>16229</v>
      </c>
      <c r="G253" t="s">
        <v>152</v>
      </c>
      <c r="H253">
        <f t="shared" si="28"/>
        <v>108</v>
      </c>
      <c r="L253" t="s">
        <v>11</v>
      </c>
      <c r="O253" s="103">
        <f t="shared" si="29"/>
        <v>16117</v>
      </c>
      <c r="P253" t="str">
        <f t="shared" si="24"/>
        <v>August 7, 1946</v>
      </c>
      <c r="Q253" s="17">
        <f t="shared" si="25"/>
        <v>904</v>
      </c>
      <c r="R253" t="str">
        <f t="shared" si="26"/>
        <v>Disposed</v>
      </c>
      <c r="S253">
        <f t="shared" si="27"/>
        <v>1</v>
      </c>
      <c r="V253" t="s">
        <v>19042</v>
      </c>
      <c r="W253" t="s">
        <v>19047</v>
      </c>
    </row>
    <row r="254" spans="1:23" x14ac:dyDescent="0.25">
      <c r="A254" t="s">
        <v>132</v>
      </c>
      <c r="B254">
        <v>418</v>
      </c>
      <c r="C254" t="s">
        <v>1120</v>
      </c>
      <c r="D254" t="s">
        <v>221</v>
      </c>
      <c r="E254" s="9">
        <v>16186</v>
      </c>
      <c r="F254" s="9">
        <v>16345</v>
      </c>
      <c r="G254" t="s">
        <v>71</v>
      </c>
      <c r="H254">
        <f t="shared" si="28"/>
        <v>159</v>
      </c>
      <c r="L254" t="s">
        <v>11</v>
      </c>
      <c r="O254" s="103">
        <f t="shared" si="29"/>
        <v>16117</v>
      </c>
      <c r="P254" t="str">
        <f t="shared" si="24"/>
        <v>March 28, 1944</v>
      </c>
      <c r="Q254" s="17">
        <f t="shared" si="25"/>
        <v>42</v>
      </c>
      <c r="R254" t="str">
        <f t="shared" si="26"/>
        <v>Operations</v>
      </c>
      <c r="S254">
        <f t="shared" si="27"/>
        <v>1</v>
      </c>
      <c r="V254" t="s">
        <v>19042</v>
      </c>
      <c r="W254" t="s">
        <v>19047</v>
      </c>
    </row>
    <row r="255" spans="1:23" x14ac:dyDescent="0.25">
      <c r="A255" t="s">
        <v>132</v>
      </c>
      <c r="B255">
        <v>418</v>
      </c>
      <c r="C255" t="s">
        <v>4139</v>
      </c>
      <c r="D255" t="s">
        <v>10516</v>
      </c>
      <c r="E255" s="9">
        <v>16166</v>
      </c>
      <c r="F255" s="9">
        <v>16495</v>
      </c>
      <c r="H255">
        <f t="shared" si="28"/>
        <v>329</v>
      </c>
      <c r="L255" t="s">
        <v>11</v>
      </c>
      <c r="O255" s="103">
        <f t="shared" si="29"/>
        <v>16146</v>
      </c>
      <c r="P255" t="str">
        <f t="shared" si="24"/>
        <v>December 2, 1946</v>
      </c>
      <c r="Q255" s="17">
        <f t="shared" si="25"/>
        <v>992</v>
      </c>
      <c r="R255" t="str">
        <f t="shared" si="26"/>
        <v>Disposed</v>
      </c>
      <c r="S255">
        <f t="shared" si="27"/>
        <v>1</v>
      </c>
      <c r="V255" t="s">
        <v>19042</v>
      </c>
      <c r="W255" t="s">
        <v>19047</v>
      </c>
    </row>
    <row r="256" spans="1:23" x14ac:dyDescent="0.25">
      <c r="A256" t="s">
        <v>132</v>
      </c>
      <c r="B256">
        <v>418</v>
      </c>
      <c r="C256" t="s">
        <v>6354</v>
      </c>
      <c r="D256" t="s">
        <v>81</v>
      </c>
      <c r="E256" s="9">
        <v>16229</v>
      </c>
      <c r="F256" s="9">
        <v>16574</v>
      </c>
      <c r="H256">
        <f t="shared" si="28"/>
        <v>345</v>
      </c>
      <c r="L256" t="s">
        <v>11</v>
      </c>
      <c r="O256" s="103">
        <f t="shared" si="29"/>
        <v>16146</v>
      </c>
      <c r="P256" t="str">
        <f t="shared" si="24"/>
        <v>March 21, 1947</v>
      </c>
      <c r="Q256" s="17">
        <f t="shared" si="25"/>
        <v>1101</v>
      </c>
      <c r="R256" t="str">
        <f t="shared" si="26"/>
        <v>Sold</v>
      </c>
      <c r="S256">
        <f t="shared" si="27"/>
        <v>5</v>
      </c>
      <c r="V256" t="s">
        <v>19042</v>
      </c>
      <c r="W256" t="s">
        <v>19047</v>
      </c>
    </row>
    <row r="257" spans="1:23" x14ac:dyDescent="0.25">
      <c r="A257" t="s">
        <v>132</v>
      </c>
      <c r="B257">
        <v>418</v>
      </c>
      <c r="C257" t="s">
        <v>5356</v>
      </c>
      <c r="E257" s="9">
        <v>16225</v>
      </c>
      <c r="F257" s="9">
        <v>16242</v>
      </c>
      <c r="H257">
        <f t="shared" si="28"/>
        <v>17</v>
      </c>
      <c r="L257" t="s">
        <v>11</v>
      </c>
      <c r="O257" s="103">
        <f t="shared" si="29"/>
        <v>16177</v>
      </c>
      <c r="P257" t="str">
        <f t="shared" si="24"/>
        <v>May 29, 1946</v>
      </c>
      <c r="Q257" s="17">
        <f t="shared" si="25"/>
        <v>774</v>
      </c>
      <c r="R257" t="str">
        <f t="shared" si="26"/>
        <v>Accident</v>
      </c>
      <c r="S257">
        <f t="shared" si="27"/>
        <v>2</v>
      </c>
      <c r="V257" t="s">
        <v>19042</v>
      </c>
      <c r="W257" t="s">
        <v>19047</v>
      </c>
    </row>
    <row r="258" spans="1:23" x14ac:dyDescent="0.25">
      <c r="A258" t="s">
        <v>132</v>
      </c>
      <c r="B258">
        <v>418</v>
      </c>
      <c r="C258" t="s">
        <v>4898</v>
      </c>
      <c r="E258" s="9">
        <v>16193</v>
      </c>
      <c r="F258" s="9">
        <v>16448</v>
      </c>
      <c r="H258">
        <f t="shared" si="28"/>
        <v>255</v>
      </c>
      <c r="L258" t="s">
        <v>11</v>
      </c>
      <c r="O258" s="103">
        <f t="shared" si="29"/>
        <v>16177</v>
      </c>
      <c r="P258" t="str">
        <f t="shared" si="24"/>
        <v>December 24, 1946</v>
      </c>
      <c r="Q258" s="17">
        <f t="shared" si="25"/>
        <v>983</v>
      </c>
      <c r="R258" t="str">
        <f t="shared" si="26"/>
        <v>Disposed</v>
      </c>
      <c r="S258">
        <f t="shared" si="27"/>
        <v>6</v>
      </c>
      <c r="V258" t="s">
        <v>19042</v>
      </c>
      <c r="W258" t="s">
        <v>19047</v>
      </c>
    </row>
    <row r="259" spans="1:23" x14ac:dyDescent="0.25">
      <c r="A259" t="s">
        <v>132</v>
      </c>
      <c r="B259">
        <v>418</v>
      </c>
      <c r="C259" t="s">
        <v>5889</v>
      </c>
      <c r="E259" s="9">
        <v>16225</v>
      </c>
      <c r="F259" s="9">
        <v>16399</v>
      </c>
      <c r="H259">
        <f t="shared" si="28"/>
        <v>174</v>
      </c>
      <c r="L259" t="s">
        <v>11</v>
      </c>
      <c r="O259" s="103">
        <f t="shared" si="29"/>
        <v>16177</v>
      </c>
      <c r="P259" t="str">
        <f t="shared" si="24"/>
        <v>May 8, 1947</v>
      </c>
      <c r="Q259" s="17">
        <f t="shared" si="25"/>
        <v>1118</v>
      </c>
      <c r="R259" t="str">
        <f t="shared" si="26"/>
        <v>Sold</v>
      </c>
      <c r="S259">
        <f t="shared" si="27"/>
        <v>2</v>
      </c>
      <c r="V259" t="s">
        <v>19042</v>
      </c>
      <c r="W259" t="s">
        <v>19047</v>
      </c>
    </row>
    <row r="260" spans="1:23" x14ac:dyDescent="0.25">
      <c r="A260" t="s">
        <v>132</v>
      </c>
      <c r="B260">
        <v>605</v>
      </c>
      <c r="C260" t="s">
        <v>6244</v>
      </c>
      <c r="E260" s="9">
        <v>16102</v>
      </c>
      <c r="F260" s="9">
        <v>16102</v>
      </c>
      <c r="H260">
        <f t="shared" si="28"/>
        <v>0</v>
      </c>
      <c r="L260" t="s">
        <v>11</v>
      </c>
      <c r="O260" s="103">
        <f t="shared" si="29"/>
        <v>15841</v>
      </c>
      <c r="P260" t="str">
        <f t="shared" ref="P260:P323" si="30">VLOOKUP(C260,Loss,9,FALSE)</f>
        <v>August 20, 1947</v>
      </c>
      <c r="Q260" s="17">
        <f t="shared" ref="Q260:Q323" si="31">P260-O260</f>
        <v>1558</v>
      </c>
      <c r="R260" t="str">
        <f t="shared" ref="R260:R323" si="32">VLOOKUP(C260,Loss2,12,FALSE)</f>
        <v>Disposed</v>
      </c>
      <c r="S260">
        <f t="shared" ref="S260:S323" si="33">VLOOKUP(C260,Loss3,34,FALSE)</f>
        <v>3</v>
      </c>
      <c r="V260" t="s">
        <v>19042</v>
      </c>
      <c r="W260" t="s">
        <v>19047</v>
      </c>
    </row>
    <row r="261" spans="1:23" x14ac:dyDescent="0.25">
      <c r="A261" t="s">
        <v>132</v>
      </c>
      <c r="B261">
        <v>605</v>
      </c>
      <c r="C261" t="s">
        <v>1885</v>
      </c>
      <c r="D261" t="s">
        <v>10524</v>
      </c>
      <c r="E261" s="9">
        <v>15876</v>
      </c>
      <c r="F261" s="9">
        <v>16348</v>
      </c>
      <c r="G261" t="s">
        <v>71</v>
      </c>
      <c r="H261">
        <f t="shared" si="28"/>
        <v>472</v>
      </c>
      <c r="L261" t="s">
        <v>11</v>
      </c>
      <c r="O261" s="103">
        <f t="shared" si="29"/>
        <v>15872</v>
      </c>
      <c r="P261" t="str">
        <f t="shared" si="30"/>
        <v>October 2, 1944</v>
      </c>
      <c r="Q261" s="17">
        <f t="shared" si="31"/>
        <v>475</v>
      </c>
      <c r="R261" t="str">
        <f t="shared" si="32"/>
        <v>Operations</v>
      </c>
      <c r="S261">
        <f t="shared" si="33"/>
        <v>1</v>
      </c>
      <c r="V261" t="s">
        <v>19042</v>
      </c>
      <c r="W261" t="s">
        <v>19047</v>
      </c>
    </row>
    <row r="262" spans="1:23" x14ac:dyDescent="0.25">
      <c r="A262" t="s">
        <v>132</v>
      </c>
      <c r="B262">
        <v>605</v>
      </c>
      <c r="C262" t="s">
        <v>2399</v>
      </c>
      <c r="E262" s="9">
        <v>15876</v>
      </c>
      <c r="F262" s="9">
        <v>16230</v>
      </c>
      <c r="H262">
        <f t="shared" si="28"/>
        <v>354</v>
      </c>
      <c r="L262" t="s">
        <v>11</v>
      </c>
      <c r="O262" s="103">
        <f t="shared" si="29"/>
        <v>15872</v>
      </c>
      <c r="P262" t="str">
        <f t="shared" si="30"/>
        <v>January 10, 1945</v>
      </c>
      <c r="Q262" s="17">
        <f t="shared" si="31"/>
        <v>575</v>
      </c>
      <c r="R262" t="str">
        <f t="shared" si="32"/>
        <v>Accident</v>
      </c>
      <c r="S262">
        <f t="shared" si="33"/>
        <v>2</v>
      </c>
      <c r="V262" t="s">
        <v>19042</v>
      </c>
      <c r="W262" t="s">
        <v>19047</v>
      </c>
    </row>
    <row r="263" spans="1:23" x14ac:dyDescent="0.25">
      <c r="A263" t="s">
        <v>132</v>
      </c>
      <c r="B263">
        <v>605</v>
      </c>
      <c r="C263" t="s">
        <v>2566</v>
      </c>
      <c r="E263" s="9">
        <v>16211</v>
      </c>
      <c r="F263" s="9">
        <v>16478</v>
      </c>
      <c r="G263" t="s">
        <v>71</v>
      </c>
      <c r="H263">
        <f t="shared" si="28"/>
        <v>267</v>
      </c>
      <c r="L263" t="s">
        <v>11</v>
      </c>
      <c r="O263" s="103">
        <f t="shared" si="29"/>
        <v>16177</v>
      </c>
      <c r="P263" t="str">
        <f t="shared" si="30"/>
        <v>February 9, 1945</v>
      </c>
      <c r="Q263" s="17">
        <f t="shared" si="31"/>
        <v>300</v>
      </c>
      <c r="R263" t="str">
        <f t="shared" si="32"/>
        <v>Operations</v>
      </c>
      <c r="S263">
        <f t="shared" si="33"/>
        <v>1</v>
      </c>
      <c r="V263" t="s">
        <v>19042</v>
      </c>
      <c r="W263" t="s">
        <v>19047</v>
      </c>
    </row>
    <row r="264" spans="1:23" x14ac:dyDescent="0.25">
      <c r="A264" t="s">
        <v>132</v>
      </c>
      <c r="B264">
        <v>605</v>
      </c>
      <c r="C264" t="s">
        <v>4630</v>
      </c>
      <c r="E264" s="9">
        <v>16211</v>
      </c>
      <c r="F264" s="9">
        <v>16360</v>
      </c>
      <c r="H264">
        <f t="shared" si="28"/>
        <v>149</v>
      </c>
      <c r="L264" t="s">
        <v>11</v>
      </c>
      <c r="O264" s="103">
        <f t="shared" si="29"/>
        <v>16177</v>
      </c>
      <c r="P264" t="str">
        <f t="shared" si="30"/>
        <v>June 14, 1946</v>
      </c>
      <c r="Q264" s="17">
        <f t="shared" si="31"/>
        <v>790</v>
      </c>
      <c r="R264" t="str">
        <f t="shared" si="32"/>
        <v>Disposed</v>
      </c>
      <c r="S264">
        <f t="shared" si="33"/>
        <v>3</v>
      </c>
      <c r="V264" t="s">
        <v>19042</v>
      </c>
      <c r="W264" t="s">
        <v>19047</v>
      </c>
    </row>
    <row r="265" spans="1:23" x14ac:dyDescent="0.25">
      <c r="A265" t="s">
        <v>132</v>
      </c>
      <c r="B265">
        <v>605</v>
      </c>
      <c r="C265" t="s">
        <v>7967</v>
      </c>
      <c r="E265" s="9">
        <v>16223</v>
      </c>
      <c r="F265" s="9">
        <v>16377</v>
      </c>
      <c r="H265">
        <f t="shared" ref="H265:H328" si="34">(F265-E265)+(J265-I265)</f>
        <v>154</v>
      </c>
      <c r="L265" t="s">
        <v>11</v>
      </c>
      <c r="O265" s="103">
        <f t="shared" si="29"/>
        <v>16055</v>
      </c>
      <c r="P265" t="str">
        <f t="shared" si="30"/>
        <v>June 6, 1950</v>
      </c>
      <c r="Q265" s="17">
        <f t="shared" si="31"/>
        <v>2365</v>
      </c>
      <c r="R265" t="str">
        <f t="shared" si="32"/>
        <v>Disposed</v>
      </c>
      <c r="S265">
        <f t="shared" si="33"/>
        <v>2</v>
      </c>
      <c r="V265" t="s">
        <v>19042</v>
      </c>
      <c r="W265" t="s">
        <v>19047</v>
      </c>
    </row>
    <row r="266" spans="1:23" x14ac:dyDescent="0.25">
      <c r="A266" t="s">
        <v>132</v>
      </c>
      <c r="B266">
        <v>605</v>
      </c>
      <c r="C266" t="s">
        <v>6579</v>
      </c>
      <c r="E266" s="9">
        <v>16140</v>
      </c>
      <c r="F266" s="9">
        <v>16417</v>
      </c>
      <c r="H266">
        <f t="shared" si="34"/>
        <v>277</v>
      </c>
      <c r="L266" t="s">
        <v>11</v>
      </c>
      <c r="O266" s="103">
        <f t="shared" si="29"/>
        <v>16117</v>
      </c>
      <c r="P266" t="str">
        <f t="shared" si="30"/>
        <v>September 23, 1947</v>
      </c>
      <c r="Q266" s="17">
        <f t="shared" si="31"/>
        <v>1316</v>
      </c>
      <c r="R266" t="str">
        <f t="shared" si="32"/>
        <v>Sold</v>
      </c>
      <c r="S266">
        <f t="shared" si="33"/>
        <v>1</v>
      </c>
      <c r="V266" t="s">
        <v>19042</v>
      </c>
      <c r="W266" t="s">
        <v>19047</v>
      </c>
    </row>
    <row r="267" spans="1:23" x14ac:dyDescent="0.25">
      <c r="A267" t="s">
        <v>132</v>
      </c>
      <c r="B267">
        <v>605</v>
      </c>
      <c r="C267" t="s">
        <v>4261</v>
      </c>
      <c r="E267" s="9">
        <v>16140</v>
      </c>
      <c r="F267" s="9">
        <v>16377</v>
      </c>
      <c r="H267">
        <f t="shared" si="34"/>
        <v>237</v>
      </c>
      <c r="L267" t="s">
        <v>11</v>
      </c>
      <c r="O267" s="103">
        <f t="shared" si="29"/>
        <v>16117</v>
      </c>
      <c r="P267" t="str">
        <f t="shared" si="30"/>
        <v>December 6, 1946</v>
      </c>
      <c r="Q267" s="17">
        <f t="shared" si="31"/>
        <v>1025</v>
      </c>
      <c r="R267" t="str">
        <f t="shared" si="32"/>
        <v>Sold</v>
      </c>
      <c r="S267">
        <f t="shared" si="33"/>
        <v>2</v>
      </c>
      <c r="V267" t="s">
        <v>19042</v>
      </c>
      <c r="W267" t="s">
        <v>19047</v>
      </c>
    </row>
    <row r="268" spans="1:23" x14ac:dyDescent="0.25">
      <c r="A268" t="s">
        <v>132</v>
      </c>
      <c r="B268">
        <v>605</v>
      </c>
      <c r="C268" t="s">
        <v>1740</v>
      </c>
      <c r="E268" s="9">
        <v>16140</v>
      </c>
      <c r="F268" s="9">
        <v>16315</v>
      </c>
      <c r="G268" t="s">
        <v>71</v>
      </c>
      <c r="H268">
        <f t="shared" si="34"/>
        <v>175</v>
      </c>
      <c r="L268" t="s">
        <v>11</v>
      </c>
      <c r="O268" s="103">
        <f t="shared" si="29"/>
        <v>16117</v>
      </c>
      <c r="P268" t="str">
        <f t="shared" si="30"/>
        <v>August 31, 1944</v>
      </c>
      <c r="Q268" s="17">
        <f t="shared" si="31"/>
        <v>198</v>
      </c>
      <c r="R268" t="str">
        <f t="shared" si="32"/>
        <v>Operations</v>
      </c>
      <c r="S268">
        <f t="shared" si="33"/>
        <v>1</v>
      </c>
      <c r="V268" t="s">
        <v>19042</v>
      </c>
      <c r="W268" t="s">
        <v>19047</v>
      </c>
    </row>
    <row r="269" spans="1:23" x14ac:dyDescent="0.25">
      <c r="A269" t="s">
        <v>132</v>
      </c>
      <c r="B269">
        <v>605</v>
      </c>
      <c r="C269" t="s">
        <v>1439</v>
      </c>
      <c r="E269" s="9">
        <v>16162</v>
      </c>
      <c r="F269" s="9">
        <v>16249</v>
      </c>
      <c r="G269" t="s">
        <v>69</v>
      </c>
      <c r="H269">
        <f t="shared" si="34"/>
        <v>87</v>
      </c>
      <c r="L269" t="s">
        <v>11</v>
      </c>
      <c r="O269" s="103">
        <f t="shared" si="29"/>
        <v>16117</v>
      </c>
      <c r="P269" t="str">
        <f t="shared" si="30"/>
        <v>June 26, 1944</v>
      </c>
      <c r="Q269" s="17">
        <f t="shared" si="31"/>
        <v>132</v>
      </c>
      <c r="R269" t="str">
        <f t="shared" si="32"/>
        <v>Accident</v>
      </c>
      <c r="S269">
        <f t="shared" si="33"/>
        <v>1</v>
      </c>
      <c r="V269" t="s">
        <v>19042</v>
      </c>
      <c r="W269" t="s">
        <v>19047</v>
      </c>
    </row>
    <row r="270" spans="1:23" x14ac:dyDescent="0.25">
      <c r="A270" t="s">
        <v>132</v>
      </c>
      <c r="B270">
        <v>605</v>
      </c>
      <c r="C270" t="s">
        <v>1389</v>
      </c>
      <c r="E270" s="9">
        <v>16143</v>
      </c>
      <c r="F270" s="9">
        <v>16236</v>
      </c>
      <c r="G270" t="s">
        <v>67</v>
      </c>
      <c r="H270">
        <f t="shared" si="34"/>
        <v>93</v>
      </c>
      <c r="L270" t="s">
        <v>11</v>
      </c>
      <c r="O270" s="103">
        <f t="shared" si="29"/>
        <v>16117</v>
      </c>
      <c r="P270" t="str">
        <f t="shared" si="30"/>
        <v>June 13, 1944</v>
      </c>
      <c r="Q270" s="17">
        <f t="shared" si="31"/>
        <v>119</v>
      </c>
      <c r="R270" t="str">
        <f t="shared" si="32"/>
        <v>Accident</v>
      </c>
      <c r="S270">
        <f t="shared" si="33"/>
        <v>1</v>
      </c>
      <c r="V270" t="s">
        <v>19042</v>
      </c>
      <c r="W270" t="s">
        <v>19047</v>
      </c>
    </row>
    <row r="271" spans="1:23" x14ac:dyDescent="0.25">
      <c r="A271" t="s">
        <v>132</v>
      </c>
      <c r="B271">
        <v>605</v>
      </c>
      <c r="C271" t="s">
        <v>8590</v>
      </c>
      <c r="E271" s="9">
        <v>16139</v>
      </c>
      <c r="F271" s="9">
        <v>16338</v>
      </c>
      <c r="G271" t="s">
        <v>10525</v>
      </c>
      <c r="H271">
        <f t="shared" si="34"/>
        <v>199</v>
      </c>
      <c r="L271" t="s">
        <v>11</v>
      </c>
      <c r="O271" s="103">
        <f t="shared" si="29"/>
        <v>16146</v>
      </c>
      <c r="P271" t="str">
        <f t="shared" si="30"/>
        <v>September 25, 1952</v>
      </c>
      <c r="Q271" s="17">
        <f t="shared" si="31"/>
        <v>3116</v>
      </c>
      <c r="R271" t="str">
        <f t="shared" si="32"/>
        <v>Sold</v>
      </c>
      <c r="S271">
        <f t="shared" si="33"/>
        <v>4</v>
      </c>
      <c r="V271" t="s">
        <v>19042</v>
      </c>
      <c r="W271" t="s">
        <v>19047</v>
      </c>
    </row>
    <row r="272" spans="1:23" x14ac:dyDescent="0.25">
      <c r="A272" t="s">
        <v>132</v>
      </c>
      <c r="B272">
        <v>605</v>
      </c>
      <c r="C272" t="s">
        <v>7768</v>
      </c>
      <c r="E272" s="9">
        <v>16139</v>
      </c>
      <c r="F272" s="9">
        <v>16220</v>
      </c>
      <c r="H272">
        <f t="shared" si="34"/>
        <v>81</v>
      </c>
      <c r="L272" t="s">
        <v>11</v>
      </c>
      <c r="O272" s="103">
        <f t="shared" si="29"/>
        <v>16146</v>
      </c>
      <c r="P272" t="str">
        <f t="shared" si="30"/>
        <v>February 23, 1949</v>
      </c>
      <c r="Q272" s="17">
        <f t="shared" si="31"/>
        <v>1806</v>
      </c>
      <c r="R272" t="str">
        <f t="shared" si="32"/>
        <v>Disposed</v>
      </c>
      <c r="S272">
        <f t="shared" si="33"/>
        <v>1</v>
      </c>
      <c r="V272" t="s">
        <v>19042</v>
      </c>
      <c r="W272" t="s">
        <v>19047</v>
      </c>
    </row>
    <row r="273" spans="1:23" x14ac:dyDescent="0.25">
      <c r="A273" t="s">
        <v>132</v>
      </c>
      <c r="B273">
        <v>605</v>
      </c>
      <c r="C273" t="s">
        <v>1356</v>
      </c>
      <c r="E273" s="9">
        <v>16142</v>
      </c>
      <c r="F273" s="9">
        <v>16231</v>
      </c>
      <c r="G273" t="s">
        <v>71</v>
      </c>
      <c r="H273">
        <f t="shared" si="34"/>
        <v>89</v>
      </c>
      <c r="L273" t="s">
        <v>11</v>
      </c>
      <c r="O273" s="103">
        <f t="shared" si="29"/>
        <v>16146</v>
      </c>
      <c r="P273" t="str">
        <f t="shared" si="30"/>
        <v>June 8, 1944</v>
      </c>
      <c r="Q273" s="17">
        <f t="shared" si="31"/>
        <v>85</v>
      </c>
      <c r="R273" t="str">
        <f t="shared" si="32"/>
        <v>Missing</v>
      </c>
      <c r="S273">
        <f t="shared" si="33"/>
        <v>1</v>
      </c>
      <c r="V273" t="s">
        <v>19042</v>
      </c>
      <c r="W273" t="s">
        <v>19047</v>
      </c>
    </row>
    <row r="274" spans="1:23" x14ac:dyDescent="0.25">
      <c r="A274" t="s">
        <v>132</v>
      </c>
      <c r="B274">
        <v>605</v>
      </c>
      <c r="C274" t="s">
        <v>5898</v>
      </c>
      <c r="E274" s="9">
        <v>16186</v>
      </c>
      <c r="F274" s="9">
        <v>16271</v>
      </c>
      <c r="G274" t="s">
        <v>152</v>
      </c>
      <c r="H274">
        <f t="shared" si="34"/>
        <v>85</v>
      </c>
      <c r="L274" t="s">
        <v>11</v>
      </c>
      <c r="O274" s="103">
        <f t="shared" si="29"/>
        <v>16146</v>
      </c>
      <c r="P274" t="str">
        <f t="shared" si="30"/>
        <v>January 9, 1947</v>
      </c>
      <c r="Q274" s="17">
        <f t="shared" si="31"/>
        <v>1030</v>
      </c>
      <c r="R274" t="str">
        <f t="shared" si="32"/>
        <v>Disposed</v>
      </c>
      <c r="S274">
        <f t="shared" si="33"/>
        <v>3</v>
      </c>
      <c r="V274" t="s">
        <v>19042</v>
      </c>
      <c r="W274" t="s">
        <v>19047</v>
      </c>
    </row>
    <row r="275" spans="1:23" x14ac:dyDescent="0.25">
      <c r="A275" t="s">
        <v>132</v>
      </c>
      <c r="B275">
        <v>605</v>
      </c>
      <c r="C275" t="s">
        <v>1864</v>
      </c>
      <c r="E275" s="9">
        <v>16252</v>
      </c>
      <c r="F275" s="9">
        <v>16341</v>
      </c>
      <c r="G275" t="s">
        <v>71</v>
      </c>
      <c r="H275">
        <f t="shared" si="34"/>
        <v>89</v>
      </c>
      <c r="L275" t="s">
        <v>11</v>
      </c>
      <c r="O275" s="103">
        <f t="shared" si="29"/>
        <v>16146</v>
      </c>
      <c r="P275" t="str">
        <f t="shared" si="30"/>
        <v>September 26, 1944</v>
      </c>
      <c r="Q275" s="17">
        <f t="shared" si="31"/>
        <v>195</v>
      </c>
      <c r="R275" t="str">
        <f t="shared" si="32"/>
        <v>Operations</v>
      </c>
      <c r="S275">
        <f t="shared" si="33"/>
        <v>1</v>
      </c>
      <c r="V275" t="s">
        <v>19042</v>
      </c>
      <c r="W275" t="s">
        <v>19047</v>
      </c>
    </row>
    <row r="276" spans="1:23" x14ac:dyDescent="0.25">
      <c r="A276" t="s">
        <v>132</v>
      </c>
      <c r="B276">
        <v>605</v>
      </c>
      <c r="C276" t="s">
        <v>1345</v>
      </c>
      <c r="E276" s="9">
        <v>16223</v>
      </c>
      <c r="F276" s="9">
        <v>16229</v>
      </c>
      <c r="G276" t="s">
        <v>71</v>
      </c>
      <c r="H276">
        <f t="shared" si="34"/>
        <v>6</v>
      </c>
      <c r="L276" t="s">
        <v>11</v>
      </c>
      <c r="O276" s="103">
        <f t="shared" si="29"/>
        <v>16146</v>
      </c>
      <c r="P276" t="str">
        <f t="shared" si="30"/>
        <v>June 5, 1944</v>
      </c>
      <c r="Q276" s="17">
        <f t="shared" si="31"/>
        <v>82</v>
      </c>
      <c r="R276" t="str">
        <f t="shared" si="32"/>
        <v>Operations</v>
      </c>
      <c r="S276">
        <f t="shared" si="33"/>
        <v>1</v>
      </c>
      <c r="V276" t="s">
        <v>19042</v>
      </c>
      <c r="W276" t="s">
        <v>19047</v>
      </c>
    </row>
    <row r="277" spans="1:23" x14ac:dyDescent="0.25">
      <c r="A277" t="s">
        <v>132</v>
      </c>
      <c r="B277">
        <v>605</v>
      </c>
      <c r="C277" t="s">
        <v>7316</v>
      </c>
      <c r="E277" s="9">
        <v>16219</v>
      </c>
      <c r="F277" s="9">
        <v>16270</v>
      </c>
      <c r="H277">
        <f t="shared" si="34"/>
        <v>51</v>
      </c>
      <c r="L277" t="s">
        <v>11</v>
      </c>
      <c r="O277" s="103">
        <f t="shared" si="29"/>
        <v>16177</v>
      </c>
      <c r="P277" t="str">
        <f t="shared" si="30"/>
        <v>January 30, 1948</v>
      </c>
      <c r="Q277" s="17">
        <f t="shared" si="31"/>
        <v>1385</v>
      </c>
      <c r="R277" t="str">
        <f t="shared" si="32"/>
        <v>Disposed</v>
      </c>
      <c r="S277">
        <f t="shared" si="33"/>
        <v>2</v>
      </c>
      <c r="V277" t="s">
        <v>19042</v>
      </c>
      <c r="W277" t="s">
        <v>19047</v>
      </c>
    </row>
    <row r="278" spans="1:23" x14ac:dyDescent="0.25">
      <c r="A278" t="s">
        <v>132</v>
      </c>
      <c r="B278">
        <v>605</v>
      </c>
      <c r="C278" t="s">
        <v>1494</v>
      </c>
      <c r="E278" s="9">
        <v>16204</v>
      </c>
      <c r="F278" s="9">
        <v>16262</v>
      </c>
      <c r="G278" t="s">
        <v>67</v>
      </c>
      <c r="H278">
        <f t="shared" si="34"/>
        <v>58</v>
      </c>
      <c r="L278" t="s">
        <v>11</v>
      </c>
      <c r="O278" s="103">
        <f t="shared" si="29"/>
        <v>16177</v>
      </c>
      <c r="P278" t="str">
        <f t="shared" si="30"/>
        <v>July 9, 1944</v>
      </c>
      <c r="Q278" s="17">
        <f t="shared" si="31"/>
        <v>85</v>
      </c>
      <c r="R278" t="str">
        <f t="shared" si="32"/>
        <v>Accident</v>
      </c>
      <c r="S278">
        <f t="shared" si="33"/>
        <v>1</v>
      </c>
      <c r="V278" t="s">
        <v>19042</v>
      </c>
      <c r="W278" t="s">
        <v>19047</v>
      </c>
    </row>
    <row r="279" spans="1:23" x14ac:dyDescent="0.25">
      <c r="A279" t="s">
        <v>132</v>
      </c>
      <c r="B279">
        <v>21</v>
      </c>
      <c r="C279" t="s">
        <v>1822</v>
      </c>
      <c r="E279" s="9">
        <v>16224</v>
      </c>
      <c r="F279" s="9">
        <v>16303</v>
      </c>
      <c r="G279" t="s">
        <v>67</v>
      </c>
      <c r="H279">
        <f t="shared" si="34"/>
        <v>79</v>
      </c>
      <c r="L279" t="s">
        <v>10</v>
      </c>
      <c r="O279" s="103">
        <f t="shared" si="29"/>
        <v>16207</v>
      </c>
      <c r="P279" t="str">
        <f t="shared" si="30"/>
        <v>September 18, 1944</v>
      </c>
      <c r="Q279" s="17">
        <f t="shared" si="31"/>
        <v>126</v>
      </c>
      <c r="R279" t="str">
        <f t="shared" si="32"/>
        <v>Accident</v>
      </c>
      <c r="S279">
        <f t="shared" si="33"/>
        <v>1</v>
      </c>
      <c r="V279" t="s">
        <v>19039</v>
      </c>
      <c r="W279" t="s">
        <v>19048</v>
      </c>
    </row>
    <row r="280" spans="1:23" x14ac:dyDescent="0.25">
      <c r="A280" t="s">
        <v>132</v>
      </c>
      <c r="B280">
        <v>21</v>
      </c>
      <c r="C280" t="s">
        <v>1804</v>
      </c>
      <c r="E280" s="9">
        <v>16160</v>
      </c>
      <c r="F280" s="9">
        <v>16332</v>
      </c>
      <c r="G280" t="s">
        <v>71</v>
      </c>
      <c r="H280">
        <f t="shared" si="34"/>
        <v>172</v>
      </c>
      <c r="L280" t="s">
        <v>10</v>
      </c>
      <c r="O280" s="103">
        <f t="shared" si="29"/>
        <v>15964</v>
      </c>
      <c r="P280" t="str">
        <f t="shared" si="30"/>
        <v>September 17, 1944</v>
      </c>
      <c r="Q280" s="17">
        <f t="shared" si="31"/>
        <v>368</v>
      </c>
      <c r="R280" t="str">
        <f t="shared" si="32"/>
        <v>Operations</v>
      </c>
      <c r="S280">
        <f t="shared" si="33"/>
        <v>2</v>
      </c>
      <c r="V280" t="s">
        <v>19039</v>
      </c>
      <c r="W280" t="s">
        <v>19048</v>
      </c>
    </row>
    <row r="281" spans="1:23" x14ac:dyDescent="0.25">
      <c r="A281" t="s">
        <v>132</v>
      </c>
      <c r="B281">
        <v>21</v>
      </c>
      <c r="C281" t="s">
        <v>5875</v>
      </c>
      <c r="E281" s="9">
        <v>16073</v>
      </c>
      <c r="F281" s="9">
        <v>16364</v>
      </c>
      <c r="H281">
        <f t="shared" si="34"/>
        <v>291</v>
      </c>
      <c r="L281" t="s">
        <v>10</v>
      </c>
      <c r="O281" s="103">
        <f t="shared" si="29"/>
        <v>16025</v>
      </c>
      <c r="P281" t="str">
        <f t="shared" si="30"/>
        <v>April 8, 1947</v>
      </c>
      <c r="Q281" s="17">
        <f t="shared" si="31"/>
        <v>1240</v>
      </c>
      <c r="R281" t="str">
        <f t="shared" si="32"/>
        <v>Sold</v>
      </c>
      <c r="S281">
        <f t="shared" si="33"/>
        <v>1</v>
      </c>
      <c r="V281" t="s">
        <v>19039</v>
      </c>
      <c r="W281" t="s">
        <v>19048</v>
      </c>
    </row>
    <row r="282" spans="1:23" x14ac:dyDescent="0.25">
      <c r="A282" t="s">
        <v>132</v>
      </c>
      <c r="B282">
        <v>21</v>
      </c>
      <c r="C282" t="s">
        <v>7739</v>
      </c>
      <c r="E282" s="9">
        <v>16103</v>
      </c>
      <c r="F282" s="9">
        <v>16384</v>
      </c>
      <c r="H282">
        <f t="shared" si="34"/>
        <v>281</v>
      </c>
      <c r="L282" t="s">
        <v>10</v>
      </c>
      <c r="O282" s="103">
        <f t="shared" si="29"/>
        <v>16055</v>
      </c>
      <c r="P282" t="str">
        <f t="shared" si="30"/>
        <v>August 22, 1949</v>
      </c>
      <c r="Q282" s="17">
        <f t="shared" si="31"/>
        <v>2077</v>
      </c>
      <c r="R282" t="str">
        <f t="shared" si="32"/>
        <v>Disposed</v>
      </c>
      <c r="S282">
        <f t="shared" si="33"/>
        <v>3</v>
      </c>
      <c r="V282" t="s">
        <v>19039</v>
      </c>
      <c r="W282" t="s">
        <v>19048</v>
      </c>
    </row>
    <row r="283" spans="1:23" x14ac:dyDescent="0.25">
      <c r="A283" t="s">
        <v>132</v>
      </c>
      <c r="B283">
        <v>21</v>
      </c>
      <c r="C283" t="s">
        <v>2511</v>
      </c>
      <c r="E283" s="9">
        <v>16207</v>
      </c>
      <c r="F283" s="9">
        <v>16421</v>
      </c>
      <c r="H283">
        <f t="shared" si="34"/>
        <v>214</v>
      </c>
      <c r="L283" t="s">
        <v>10</v>
      </c>
      <c r="O283" s="103">
        <f t="shared" si="29"/>
        <v>16055</v>
      </c>
      <c r="P283" t="str">
        <f t="shared" si="30"/>
        <v>February 1, 1945</v>
      </c>
      <c r="Q283" s="17">
        <f t="shared" si="31"/>
        <v>414</v>
      </c>
      <c r="R283" t="str">
        <f t="shared" si="32"/>
        <v>Missing</v>
      </c>
      <c r="S283">
        <f t="shared" si="33"/>
        <v>4</v>
      </c>
      <c r="V283" t="s">
        <v>19039</v>
      </c>
      <c r="W283" t="s">
        <v>19048</v>
      </c>
    </row>
    <row r="284" spans="1:23" x14ac:dyDescent="0.25">
      <c r="A284" t="s">
        <v>132</v>
      </c>
      <c r="B284">
        <v>21</v>
      </c>
      <c r="C284" t="s">
        <v>1431</v>
      </c>
      <c r="E284" s="9">
        <v>16091</v>
      </c>
      <c r="F284" s="9">
        <v>16248</v>
      </c>
      <c r="G284" t="s">
        <v>67</v>
      </c>
      <c r="H284">
        <f t="shared" si="34"/>
        <v>157</v>
      </c>
      <c r="L284" t="s">
        <v>10</v>
      </c>
      <c r="O284" s="103">
        <f t="shared" si="29"/>
        <v>16055</v>
      </c>
      <c r="P284" t="str">
        <f t="shared" si="30"/>
        <v>June 24, 1944</v>
      </c>
      <c r="Q284" s="17">
        <f t="shared" si="31"/>
        <v>192</v>
      </c>
      <c r="R284" t="str">
        <f t="shared" si="32"/>
        <v>Missing</v>
      </c>
      <c r="S284">
        <f t="shared" si="33"/>
        <v>1</v>
      </c>
      <c r="V284" t="s">
        <v>19039</v>
      </c>
      <c r="W284" t="s">
        <v>19048</v>
      </c>
    </row>
    <row r="285" spans="1:23" x14ac:dyDescent="0.25">
      <c r="A285" t="s">
        <v>132</v>
      </c>
      <c r="B285">
        <v>21</v>
      </c>
      <c r="C285" t="s">
        <v>4826</v>
      </c>
      <c r="E285" s="9">
        <v>16091</v>
      </c>
      <c r="F285" s="9">
        <v>16261</v>
      </c>
      <c r="H285">
        <f t="shared" si="34"/>
        <v>170</v>
      </c>
      <c r="L285" t="s">
        <v>10</v>
      </c>
      <c r="O285" s="103">
        <f t="shared" si="29"/>
        <v>16055</v>
      </c>
      <c r="P285" t="str">
        <f t="shared" si="30"/>
        <v>June 21, 1946</v>
      </c>
      <c r="Q285" s="17">
        <f t="shared" si="31"/>
        <v>919</v>
      </c>
      <c r="R285" t="str">
        <f t="shared" si="32"/>
        <v>Accident</v>
      </c>
      <c r="S285">
        <f t="shared" si="33"/>
        <v>3</v>
      </c>
      <c r="V285" t="s">
        <v>19039</v>
      </c>
      <c r="W285" t="s">
        <v>19048</v>
      </c>
    </row>
    <row r="286" spans="1:23" x14ac:dyDescent="0.25">
      <c r="A286" t="s">
        <v>132</v>
      </c>
      <c r="B286">
        <v>21</v>
      </c>
      <c r="C286" t="s">
        <v>1735</v>
      </c>
      <c r="E286" s="9">
        <v>16091</v>
      </c>
      <c r="F286" s="9">
        <v>16315</v>
      </c>
      <c r="G286" t="s">
        <v>71</v>
      </c>
      <c r="H286">
        <f t="shared" si="34"/>
        <v>224</v>
      </c>
      <c r="L286" t="s">
        <v>10</v>
      </c>
      <c r="O286" s="103">
        <f t="shared" si="29"/>
        <v>16055</v>
      </c>
      <c r="P286" t="str">
        <f t="shared" si="30"/>
        <v>August 30, 1944</v>
      </c>
      <c r="Q286" s="17">
        <f t="shared" si="31"/>
        <v>259</v>
      </c>
      <c r="R286" t="str">
        <f t="shared" si="32"/>
        <v>Missing</v>
      </c>
      <c r="S286">
        <f t="shared" si="33"/>
        <v>1</v>
      </c>
      <c r="V286" t="s">
        <v>19039</v>
      </c>
      <c r="W286" t="s">
        <v>19048</v>
      </c>
    </row>
    <row r="287" spans="1:23" x14ac:dyDescent="0.25">
      <c r="A287" t="s">
        <v>132</v>
      </c>
      <c r="B287">
        <v>21</v>
      </c>
      <c r="C287" t="s">
        <v>6029</v>
      </c>
      <c r="E287" s="9">
        <v>16094</v>
      </c>
      <c r="F287" s="9">
        <v>16308</v>
      </c>
      <c r="H287">
        <f t="shared" si="34"/>
        <v>307</v>
      </c>
      <c r="I287" s="9">
        <v>16348</v>
      </c>
      <c r="J287" s="9">
        <v>16441</v>
      </c>
      <c r="L287" t="s">
        <v>10</v>
      </c>
      <c r="O287" s="103">
        <f t="shared" si="29"/>
        <v>16086</v>
      </c>
      <c r="P287" t="str">
        <f t="shared" si="30"/>
        <v>October 14, 1947</v>
      </c>
      <c r="Q287" s="17">
        <f t="shared" si="31"/>
        <v>1368</v>
      </c>
      <c r="R287" t="str">
        <f t="shared" si="32"/>
        <v>Sold</v>
      </c>
      <c r="S287">
        <f t="shared" si="33"/>
        <v>1</v>
      </c>
      <c r="V287" t="s">
        <v>19039</v>
      </c>
      <c r="W287" t="s">
        <v>19048</v>
      </c>
    </row>
    <row r="288" spans="1:23" x14ac:dyDescent="0.25">
      <c r="A288" t="s">
        <v>132</v>
      </c>
      <c r="B288">
        <v>21</v>
      </c>
      <c r="C288" t="s">
        <v>1424</v>
      </c>
      <c r="E288" s="9">
        <v>16153</v>
      </c>
      <c r="F288" s="9">
        <v>16246</v>
      </c>
      <c r="G288" t="s">
        <v>67</v>
      </c>
      <c r="H288">
        <f t="shared" si="34"/>
        <v>93</v>
      </c>
      <c r="L288" t="s">
        <v>10</v>
      </c>
      <c r="O288" s="103">
        <f t="shared" si="29"/>
        <v>16117</v>
      </c>
      <c r="P288" t="str">
        <f t="shared" si="30"/>
        <v>June 23, 1944</v>
      </c>
      <c r="Q288" s="17">
        <f t="shared" si="31"/>
        <v>129</v>
      </c>
      <c r="R288" t="str">
        <f t="shared" si="32"/>
        <v>Accident</v>
      </c>
      <c r="S288">
        <f t="shared" si="33"/>
        <v>1</v>
      </c>
      <c r="V288" t="s">
        <v>19039</v>
      </c>
      <c r="W288" t="s">
        <v>19048</v>
      </c>
    </row>
    <row r="289" spans="1:23" x14ac:dyDescent="0.25">
      <c r="A289" t="s">
        <v>132</v>
      </c>
      <c r="B289">
        <v>21</v>
      </c>
      <c r="C289" t="s">
        <v>5877</v>
      </c>
      <c r="E289" s="9">
        <v>16192</v>
      </c>
      <c r="F289" s="9">
        <v>16347</v>
      </c>
      <c r="G289" t="s">
        <v>10525</v>
      </c>
      <c r="H289">
        <f t="shared" si="34"/>
        <v>155</v>
      </c>
      <c r="L289" t="s">
        <v>10</v>
      </c>
      <c r="O289" s="103">
        <f t="shared" si="29"/>
        <v>16117</v>
      </c>
      <c r="P289" t="str">
        <f t="shared" si="30"/>
        <v>August 8, 1947</v>
      </c>
      <c r="Q289" s="17">
        <f t="shared" si="31"/>
        <v>1270</v>
      </c>
      <c r="R289" t="str">
        <f t="shared" si="32"/>
        <v>Sold</v>
      </c>
      <c r="S289">
        <f t="shared" si="33"/>
        <v>1</v>
      </c>
      <c r="V289" t="s">
        <v>19039</v>
      </c>
      <c r="W289" t="s">
        <v>19048</v>
      </c>
    </row>
    <row r="290" spans="1:23" x14ac:dyDescent="0.25">
      <c r="A290" t="s">
        <v>132</v>
      </c>
      <c r="B290">
        <v>21</v>
      </c>
      <c r="C290" t="s">
        <v>4267</v>
      </c>
      <c r="E290" s="9">
        <v>16220</v>
      </c>
      <c r="F290" s="9">
        <v>16497</v>
      </c>
      <c r="H290">
        <f t="shared" si="34"/>
        <v>277</v>
      </c>
      <c r="L290" t="s">
        <v>10</v>
      </c>
      <c r="O290" s="103">
        <f t="shared" si="29"/>
        <v>16146</v>
      </c>
      <c r="P290" t="str">
        <f t="shared" si="30"/>
        <v>June 6, 1946</v>
      </c>
      <c r="Q290" s="17">
        <f t="shared" si="31"/>
        <v>813</v>
      </c>
      <c r="R290" t="str">
        <f t="shared" si="32"/>
        <v>Disposed</v>
      </c>
      <c r="S290">
        <f t="shared" si="33"/>
        <v>2</v>
      </c>
      <c r="V290" t="s">
        <v>19039</v>
      </c>
      <c r="W290" t="s">
        <v>19048</v>
      </c>
    </row>
    <row r="291" spans="1:23" x14ac:dyDescent="0.25">
      <c r="A291" t="s">
        <v>132</v>
      </c>
      <c r="B291">
        <v>21</v>
      </c>
      <c r="C291" t="s">
        <v>1592</v>
      </c>
      <c r="E291" s="9">
        <v>16151</v>
      </c>
      <c r="F291" s="9">
        <v>16284</v>
      </c>
      <c r="G291" t="s">
        <v>71</v>
      </c>
      <c r="H291">
        <f t="shared" si="34"/>
        <v>133</v>
      </c>
      <c r="L291" t="s">
        <v>10</v>
      </c>
      <c r="O291" s="103">
        <f t="shared" si="29"/>
        <v>16146</v>
      </c>
      <c r="P291" t="str">
        <f t="shared" si="30"/>
        <v>July 30, 1944</v>
      </c>
      <c r="Q291" s="17">
        <f t="shared" si="31"/>
        <v>137</v>
      </c>
      <c r="R291" t="str">
        <f t="shared" si="32"/>
        <v>Operations</v>
      </c>
      <c r="S291">
        <f t="shared" si="33"/>
        <v>1</v>
      </c>
      <c r="V291" t="s">
        <v>19039</v>
      </c>
      <c r="W291" t="s">
        <v>19048</v>
      </c>
    </row>
    <row r="292" spans="1:23" x14ac:dyDescent="0.25">
      <c r="A292" t="s">
        <v>132</v>
      </c>
      <c r="B292">
        <v>21</v>
      </c>
      <c r="C292" t="s">
        <v>1395</v>
      </c>
      <c r="E292" s="9">
        <v>16192</v>
      </c>
      <c r="F292" s="9">
        <v>16237</v>
      </c>
      <c r="G292" t="s">
        <v>71</v>
      </c>
      <c r="H292">
        <f t="shared" si="34"/>
        <v>45</v>
      </c>
      <c r="L292" t="s">
        <v>10</v>
      </c>
      <c r="O292" s="103">
        <f t="shared" si="29"/>
        <v>16146</v>
      </c>
      <c r="P292" t="str">
        <f t="shared" si="30"/>
        <v>June 14, 1944</v>
      </c>
      <c r="Q292" s="17">
        <f t="shared" si="31"/>
        <v>91</v>
      </c>
      <c r="R292" t="str">
        <f t="shared" si="32"/>
        <v>Operations</v>
      </c>
      <c r="S292">
        <f t="shared" si="33"/>
        <v>1</v>
      </c>
      <c r="V292" t="s">
        <v>19039</v>
      </c>
      <c r="W292" t="s">
        <v>19048</v>
      </c>
    </row>
    <row r="293" spans="1:23" x14ac:dyDescent="0.25">
      <c r="A293" t="s">
        <v>132</v>
      </c>
      <c r="B293">
        <v>21</v>
      </c>
      <c r="C293" t="s">
        <v>1493</v>
      </c>
      <c r="E293" s="9">
        <v>16218</v>
      </c>
      <c r="F293" s="9">
        <v>16263</v>
      </c>
      <c r="G293" t="s">
        <v>67</v>
      </c>
      <c r="H293">
        <f t="shared" si="34"/>
        <v>45</v>
      </c>
      <c r="L293" t="s">
        <v>10</v>
      </c>
      <c r="O293" s="103">
        <f t="shared" si="29"/>
        <v>16146</v>
      </c>
      <c r="P293" t="str">
        <f t="shared" si="30"/>
        <v>July 8, 1944</v>
      </c>
      <c r="Q293" s="17">
        <f t="shared" si="31"/>
        <v>115</v>
      </c>
      <c r="R293" t="str">
        <f t="shared" si="32"/>
        <v>Accident</v>
      </c>
      <c r="S293">
        <f t="shared" si="33"/>
        <v>1</v>
      </c>
      <c r="V293" t="s">
        <v>19039</v>
      </c>
      <c r="W293" t="s">
        <v>19048</v>
      </c>
    </row>
    <row r="294" spans="1:23" x14ac:dyDescent="0.25">
      <c r="A294" t="s">
        <v>132</v>
      </c>
      <c r="B294">
        <v>21</v>
      </c>
      <c r="C294" t="s">
        <v>1635</v>
      </c>
      <c r="E294" s="9">
        <v>16204</v>
      </c>
      <c r="F294" s="9">
        <v>16292</v>
      </c>
      <c r="G294" t="s">
        <v>71</v>
      </c>
      <c r="H294">
        <f t="shared" si="34"/>
        <v>88</v>
      </c>
      <c r="L294" t="s">
        <v>10</v>
      </c>
      <c r="O294" s="103">
        <f t="shared" si="29"/>
        <v>16146</v>
      </c>
      <c r="P294" t="str">
        <f t="shared" si="30"/>
        <v>August 7, 1944</v>
      </c>
      <c r="Q294" s="17">
        <f t="shared" si="31"/>
        <v>145</v>
      </c>
      <c r="R294" t="str">
        <f t="shared" si="32"/>
        <v>Missing</v>
      </c>
      <c r="S294">
        <f t="shared" si="33"/>
        <v>1</v>
      </c>
      <c r="V294" t="s">
        <v>19039</v>
      </c>
      <c r="W294" t="s">
        <v>19048</v>
      </c>
    </row>
    <row r="295" spans="1:23" x14ac:dyDescent="0.25">
      <c r="A295" t="s">
        <v>132</v>
      </c>
      <c r="B295">
        <v>21</v>
      </c>
      <c r="C295" t="s">
        <v>1435</v>
      </c>
      <c r="E295" s="9">
        <v>16193</v>
      </c>
      <c r="F295" s="9">
        <v>16248</v>
      </c>
      <c r="G295" t="s">
        <v>67</v>
      </c>
      <c r="H295">
        <f t="shared" si="34"/>
        <v>55</v>
      </c>
      <c r="L295" t="s">
        <v>10</v>
      </c>
      <c r="O295" s="103">
        <f t="shared" si="29"/>
        <v>16146</v>
      </c>
      <c r="P295" t="str">
        <f t="shared" si="30"/>
        <v>June 25, 1944</v>
      </c>
      <c r="Q295" s="17">
        <f t="shared" si="31"/>
        <v>102</v>
      </c>
      <c r="R295" t="str">
        <f t="shared" si="32"/>
        <v>Operations</v>
      </c>
      <c r="S295">
        <f t="shared" si="33"/>
        <v>1</v>
      </c>
      <c r="V295" t="s">
        <v>19039</v>
      </c>
      <c r="W295" t="s">
        <v>19048</v>
      </c>
    </row>
    <row r="296" spans="1:23" x14ac:dyDescent="0.25">
      <c r="A296" t="s">
        <v>132</v>
      </c>
      <c r="B296">
        <v>21</v>
      </c>
      <c r="C296" t="s">
        <v>2681</v>
      </c>
      <c r="E296" s="9">
        <v>16222</v>
      </c>
      <c r="F296" s="9">
        <v>16495</v>
      </c>
      <c r="G296" t="s">
        <v>71</v>
      </c>
      <c r="H296">
        <f t="shared" si="34"/>
        <v>273</v>
      </c>
      <c r="L296" t="s">
        <v>10</v>
      </c>
      <c r="O296" s="103">
        <f t="shared" si="29"/>
        <v>16146</v>
      </c>
      <c r="P296" t="str">
        <f t="shared" si="30"/>
        <v>February 27, 1945</v>
      </c>
      <c r="Q296" s="17">
        <f t="shared" si="31"/>
        <v>349</v>
      </c>
      <c r="R296" t="str">
        <f t="shared" si="32"/>
        <v>Missing</v>
      </c>
      <c r="S296">
        <f t="shared" si="33"/>
        <v>1</v>
      </c>
      <c r="V296" t="s">
        <v>19039</v>
      </c>
      <c r="W296" t="s">
        <v>19048</v>
      </c>
    </row>
    <row r="297" spans="1:23" x14ac:dyDescent="0.25">
      <c r="A297" t="s">
        <v>132</v>
      </c>
      <c r="B297">
        <v>21</v>
      </c>
      <c r="C297" t="s">
        <v>7624</v>
      </c>
      <c r="E297" s="9">
        <v>16214</v>
      </c>
      <c r="F297" s="9">
        <v>16283</v>
      </c>
      <c r="G297" t="s">
        <v>152</v>
      </c>
      <c r="H297">
        <f t="shared" si="34"/>
        <v>69</v>
      </c>
      <c r="L297" t="s">
        <v>10</v>
      </c>
      <c r="O297" s="103">
        <f t="shared" si="29"/>
        <v>16146</v>
      </c>
      <c r="P297" t="str">
        <f t="shared" si="30"/>
        <v>May 13, 1949</v>
      </c>
      <c r="Q297" s="17">
        <f t="shared" si="31"/>
        <v>1885</v>
      </c>
      <c r="R297" t="str">
        <f t="shared" si="32"/>
        <v>Disposed</v>
      </c>
      <c r="S297">
        <f t="shared" si="33"/>
        <v>3</v>
      </c>
      <c r="V297" t="s">
        <v>19039</v>
      </c>
      <c r="W297" t="s">
        <v>19048</v>
      </c>
    </row>
    <row r="298" spans="1:23" x14ac:dyDescent="0.25">
      <c r="A298" t="s">
        <v>132</v>
      </c>
      <c r="B298">
        <v>21</v>
      </c>
      <c r="C298" t="s">
        <v>5646</v>
      </c>
      <c r="E298" s="9">
        <v>16252</v>
      </c>
      <c r="F298" s="9">
        <v>16377</v>
      </c>
      <c r="G298" t="s">
        <v>10525</v>
      </c>
      <c r="H298">
        <f t="shared" si="34"/>
        <v>125</v>
      </c>
      <c r="L298" t="s">
        <v>10</v>
      </c>
      <c r="O298" s="103">
        <f t="shared" si="29"/>
        <v>16177</v>
      </c>
      <c r="P298" t="str">
        <f t="shared" si="30"/>
        <v>September 1, 1947</v>
      </c>
      <c r="Q298" s="17">
        <f t="shared" si="31"/>
        <v>1234</v>
      </c>
      <c r="R298" t="str">
        <f t="shared" si="32"/>
        <v>Sold</v>
      </c>
      <c r="S298">
        <f t="shared" si="33"/>
        <v>1</v>
      </c>
      <c r="V298" t="s">
        <v>19039</v>
      </c>
      <c r="W298" t="s">
        <v>19048</v>
      </c>
    </row>
    <row r="299" spans="1:23" x14ac:dyDescent="0.25">
      <c r="A299" t="s">
        <v>132</v>
      </c>
      <c r="B299">
        <v>21</v>
      </c>
      <c r="C299" t="s">
        <v>8576</v>
      </c>
      <c r="E299" s="9">
        <v>16211</v>
      </c>
      <c r="F299" s="9">
        <v>16472</v>
      </c>
      <c r="H299">
        <f t="shared" si="34"/>
        <v>261</v>
      </c>
      <c r="L299" t="s">
        <v>10</v>
      </c>
      <c r="O299" s="103">
        <f t="shared" si="29"/>
        <v>16177</v>
      </c>
      <c r="P299" t="str">
        <f t="shared" si="30"/>
        <v>July 22, 1952</v>
      </c>
      <c r="Q299" s="17">
        <f t="shared" si="31"/>
        <v>3020</v>
      </c>
      <c r="R299" t="str">
        <f t="shared" si="32"/>
        <v>Sold</v>
      </c>
      <c r="S299">
        <f t="shared" si="33"/>
        <v>2</v>
      </c>
      <c r="V299" t="s">
        <v>19039</v>
      </c>
      <c r="W299" t="s">
        <v>19048</v>
      </c>
    </row>
    <row r="300" spans="1:23" x14ac:dyDescent="0.25">
      <c r="A300" t="s">
        <v>132</v>
      </c>
      <c r="B300">
        <v>21</v>
      </c>
      <c r="C300" t="s">
        <v>1414</v>
      </c>
      <c r="E300" s="9">
        <v>16209</v>
      </c>
      <c r="F300" s="9">
        <v>16244</v>
      </c>
      <c r="G300" t="s">
        <v>67</v>
      </c>
      <c r="H300">
        <f t="shared" si="34"/>
        <v>35</v>
      </c>
      <c r="L300" t="s">
        <v>10</v>
      </c>
      <c r="O300" s="103">
        <f t="shared" si="29"/>
        <v>16177</v>
      </c>
      <c r="P300" t="str">
        <f t="shared" si="30"/>
        <v>June 20, 1944</v>
      </c>
      <c r="Q300" s="17">
        <f t="shared" si="31"/>
        <v>66</v>
      </c>
      <c r="R300" t="str">
        <f t="shared" si="32"/>
        <v>Operations</v>
      </c>
      <c r="S300">
        <f t="shared" si="33"/>
        <v>1</v>
      </c>
      <c r="V300" t="s">
        <v>19039</v>
      </c>
      <c r="W300" t="s">
        <v>19048</v>
      </c>
    </row>
    <row r="301" spans="1:23" x14ac:dyDescent="0.25">
      <c r="A301" t="s">
        <v>132</v>
      </c>
      <c r="B301">
        <v>21</v>
      </c>
      <c r="C301" t="s">
        <v>6446</v>
      </c>
      <c r="D301" t="s">
        <v>4</v>
      </c>
      <c r="E301" s="9">
        <v>16220</v>
      </c>
      <c r="F301" s="9">
        <v>16244</v>
      </c>
      <c r="H301">
        <f t="shared" si="34"/>
        <v>24</v>
      </c>
      <c r="L301" t="s">
        <v>10</v>
      </c>
      <c r="O301" s="103">
        <f t="shared" si="29"/>
        <v>16207</v>
      </c>
      <c r="P301" t="str">
        <f t="shared" si="30"/>
        <v>July 22, 1947</v>
      </c>
      <c r="Q301" s="17">
        <f t="shared" si="31"/>
        <v>1163</v>
      </c>
      <c r="R301" t="str">
        <f t="shared" si="32"/>
        <v>Sold</v>
      </c>
      <c r="S301">
        <f t="shared" si="33"/>
        <v>1</v>
      </c>
      <c r="V301" t="s">
        <v>19039</v>
      </c>
      <c r="W301" t="s">
        <v>19048</v>
      </c>
    </row>
    <row r="302" spans="1:23" x14ac:dyDescent="0.25">
      <c r="A302" t="s">
        <v>132</v>
      </c>
      <c r="B302">
        <v>107</v>
      </c>
      <c r="C302" t="s">
        <v>2952</v>
      </c>
      <c r="D302" t="s">
        <v>83</v>
      </c>
      <c r="E302" s="9">
        <v>16207</v>
      </c>
      <c r="F302" s="9">
        <v>16318</v>
      </c>
      <c r="H302">
        <f t="shared" si="34"/>
        <v>111</v>
      </c>
      <c r="L302" t="s">
        <v>10</v>
      </c>
      <c r="O302" s="103">
        <f t="shared" si="29"/>
        <v>15872</v>
      </c>
      <c r="P302" t="str">
        <f t="shared" si="30"/>
        <v>April 3, 1945</v>
      </c>
      <c r="Q302" s="17">
        <f t="shared" si="31"/>
        <v>658</v>
      </c>
      <c r="R302" t="str">
        <f t="shared" si="32"/>
        <v>Missing</v>
      </c>
      <c r="S302">
        <f t="shared" si="33"/>
        <v>6</v>
      </c>
      <c r="V302" t="s">
        <v>19039</v>
      </c>
      <c r="W302" t="s">
        <v>19048</v>
      </c>
    </row>
    <row r="303" spans="1:23" x14ac:dyDescent="0.25">
      <c r="A303" t="s">
        <v>132</v>
      </c>
      <c r="B303">
        <v>107</v>
      </c>
      <c r="C303" t="s">
        <v>6083</v>
      </c>
      <c r="E303" s="9">
        <v>16113</v>
      </c>
      <c r="F303" s="9">
        <v>16299</v>
      </c>
      <c r="H303">
        <f t="shared" si="34"/>
        <v>186</v>
      </c>
      <c r="L303" t="s">
        <v>10</v>
      </c>
      <c r="O303" s="103">
        <f t="shared" si="29"/>
        <v>15872</v>
      </c>
      <c r="P303" t="str">
        <f t="shared" si="30"/>
        <v>July 16, 1947</v>
      </c>
      <c r="Q303" s="17">
        <f t="shared" si="31"/>
        <v>1492</v>
      </c>
      <c r="R303" t="str">
        <f t="shared" si="32"/>
        <v>Sold</v>
      </c>
      <c r="S303">
        <f t="shared" si="33"/>
        <v>2</v>
      </c>
      <c r="V303" t="s">
        <v>19039</v>
      </c>
      <c r="W303" t="s">
        <v>19048</v>
      </c>
    </row>
    <row r="304" spans="1:23" x14ac:dyDescent="0.25">
      <c r="A304" t="s">
        <v>132</v>
      </c>
      <c r="B304">
        <v>107</v>
      </c>
      <c r="C304" t="s">
        <v>6081</v>
      </c>
      <c r="E304" s="9">
        <v>16121</v>
      </c>
      <c r="F304" s="9">
        <v>16238</v>
      </c>
      <c r="H304">
        <f t="shared" si="34"/>
        <v>117</v>
      </c>
      <c r="L304" t="s">
        <v>10</v>
      </c>
      <c r="O304" s="103">
        <f t="shared" si="29"/>
        <v>15902</v>
      </c>
      <c r="P304" t="str">
        <f t="shared" si="30"/>
        <v>July 16, 1947</v>
      </c>
      <c r="Q304" s="17">
        <f t="shared" si="31"/>
        <v>1462</v>
      </c>
      <c r="R304" t="str">
        <f t="shared" si="32"/>
        <v>Disposed</v>
      </c>
      <c r="S304">
        <f t="shared" si="33"/>
        <v>2</v>
      </c>
      <c r="V304" t="s">
        <v>19039</v>
      </c>
      <c r="W304" t="s">
        <v>19048</v>
      </c>
    </row>
    <row r="305" spans="1:23" x14ac:dyDescent="0.25">
      <c r="A305" t="s">
        <v>132</v>
      </c>
      <c r="B305">
        <v>107</v>
      </c>
      <c r="C305" t="s">
        <v>1437</v>
      </c>
      <c r="D305" t="s">
        <v>10516</v>
      </c>
      <c r="E305" s="9">
        <v>16113</v>
      </c>
      <c r="F305" s="9">
        <v>16249</v>
      </c>
      <c r="G305" t="s">
        <v>67</v>
      </c>
      <c r="H305">
        <f t="shared" si="34"/>
        <v>136</v>
      </c>
      <c r="L305" t="s">
        <v>10</v>
      </c>
      <c r="O305" s="103">
        <f t="shared" si="29"/>
        <v>15964</v>
      </c>
      <c r="P305" t="str">
        <f t="shared" si="30"/>
        <v>June 26, 1944</v>
      </c>
      <c r="Q305" s="17">
        <f t="shared" si="31"/>
        <v>285</v>
      </c>
      <c r="R305" t="str">
        <f t="shared" si="32"/>
        <v>Accident</v>
      </c>
      <c r="S305">
        <f t="shared" si="33"/>
        <v>3</v>
      </c>
      <c r="V305" t="s">
        <v>19039</v>
      </c>
      <c r="W305" t="s">
        <v>19048</v>
      </c>
    </row>
    <row r="306" spans="1:23" x14ac:dyDescent="0.25">
      <c r="A306" t="s">
        <v>132</v>
      </c>
      <c r="B306">
        <v>107</v>
      </c>
      <c r="C306" t="s">
        <v>3227</v>
      </c>
      <c r="D306" t="s">
        <v>10516</v>
      </c>
      <c r="H306">
        <f t="shared" si="34"/>
        <v>0</v>
      </c>
      <c r="L306" t="s">
        <v>10</v>
      </c>
      <c r="O306" s="103">
        <f t="shared" si="29"/>
        <v>15964</v>
      </c>
      <c r="P306" t="str">
        <f t="shared" si="30"/>
        <v>May 16, 1945</v>
      </c>
      <c r="Q306" s="17">
        <f t="shared" si="31"/>
        <v>609</v>
      </c>
      <c r="R306" t="str">
        <f t="shared" si="32"/>
        <v>Accident</v>
      </c>
      <c r="S306">
        <f t="shared" si="33"/>
        <v>3</v>
      </c>
      <c r="V306" t="s">
        <v>19039</v>
      </c>
      <c r="W306" t="s">
        <v>19048</v>
      </c>
    </row>
    <row r="307" spans="1:23" x14ac:dyDescent="0.25">
      <c r="A307" t="s">
        <v>132</v>
      </c>
      <c r="B307">
        <v>107</v>
      </c>
      <c r="C307" t="s">
        <v>1708</v>
      </c>
      <c r="D307" t="s">
        <v>15</v>
      </c>
      <c r="E307" s="9">
        <v>16145</v>
      </c>
      <c r="F307" s="9">
        <v>16309</v>
      </c>
      <c r="H307">
        <f t="shared" si="34"/>
        <v>164</v>
      </c>
      <c r="L307" t="s">
        <v>10</v>
      </c>
      <c r="O307" s="103">
        <f t="shared" si="29"/>
        <v>15994</v>
      </c>
      <c r="P307" t="str">
        <f t="shared" si="30"/>
        <v>August 24, 1944</v>
      </c>
      <c r="Q307" s="17">
        <f t="shared" si="31"/>
        <v>314</v>
      </c>
      <c r="R307" t="str">
        <f t="shared" si="32"/>
        <v>Missing</v>
      </c>
      <c r="S307">
        <f t="shared" si="33"/>
        <v>4</v>
      </c>
      <c r="V307" t="s">
        <v>19039</v>
      </c>
      <c r="W307" t="s">
        <v>19048</v>
      </c>
    </row>
    <row r="308" spans="1:23" x14ac:dyDescent="0.25">
      <c r="A308" t="s">
        <v>132</v>
      </c>
      <c r="B308">
        <v>107</v>
      </c>
      <c r="C308" t="s">
        <v>8596</v>
      </c>
      <c r="E308" s="9">
        <v>16135</v>
      </c>
      <c r="F308" s="9">
        <v>16284</v>
      </c>
      <c r="H308">
        <f t="shared" si="34"/>
        <v>159</v>
      </c>
      <c r="I308" s="9">
        <v>16322</v>
      </c>
      <c r="J308" s="9">
        <v>16332</v>
      </c>
      <c r="L308" t="s">
        <v>10</v>
      </c>
      <c r="O308" s="103">
        <f t="shared" si="29"/>
        <v>15994</v>
      </c>
      <c r="P308" t="str">
        <f t="shared" si="30"/>
        <v>April 26, 1952</v>
      </c>
      <c r="Q308" s="17">
        <f t="shared" si="31"/>
        <v>3116</v>
      </c>
      <c r="R308" t="str">
        <f t="shared" si="32"/>
        <v>Accident</v>
      </c>
      <c r="S308">
        <f t="shared" si="33"/>
        <v>4</v>
      </c>
      <c r="V308" t="s">
        <v>19039</v>
      </c>
      <c r="W308" t="s">
        <v>19048</v>
      </c>
    </row>
    <row r="309" spans="1:23" x14ac:dyDescent="0.25">
      <c r="A309" t="s">
        <v>132</v>
      </c>
      <c r="B309">
        <v>107</v>
      </c>
      <c r="C309" t="s">
        <v>2141</v>
      </c>
      <c r="E309" s="9">
        <v>16148</v>
      </c>
      <c r="F309" s="9">
        <v>16275</v>
      </c>
      <c r="H309">
        <f t="shared" si="34"/>
        <v>127</v>
      </c>
      <c r="L309" t="s">
        <v>10</v>
      </c>
      <c r="O309" s="103">
        <f t="shared" si="29"/>
        <v>16086</v>
      </c>
      <c r="P309" t="str">
        <f t="shared" si="30"/>
        <v>November 25, 1944</v>
      </c>
      <c r="Q309" s="17">
        <f t="shared" si="31"/>
        <v>315</v>
      </c>
      <c r="R309" t="str">
        <f t="shared" si="32"/>
        <v>Accident</v>
      </c>
      <c r="S309">
        <f t="shared" si="33"/>
        <v>4</v>
      </c>
      <c r="V309" t="s">
        <v>19039</v>
      </c>
      <c r="W309" t="s">
        <v>19048</v>
      </c>
    </row>
    <row r="310" spans="1:23" x14ac:dyDescent="0.25">
      <c r="A310" t="s">
        <v>132</v>
      </c>
      <c r="B310">
        <v>107</v>
      </c>
      <c r="C310" t="s">
        <v>1634</v>
      </c>
      <c r="D310" t="s">
        <v>61</v>
      </c>
      <c r="E310" s="9">
        <v>16126</v>
      </c>
      <c r="F310" s="9">
        <v>16292</v>
      </c>
      <c r="G310" t="s">
        <v>71</v>
      </c>
      <c r="H310">
        <f t="shared" si="34"/>
        <v>166</v>
      </c>
      <c r="L310" t="s">
        <v>10</v>
      </c>
      <c r="O310" s="103">
        <f t="shared" si="29"/>
        <v>16086</v>
      </c>
      <c r="P310" t="str">
        <f t="shared" si="30"/>
        <v>August 7, 1944</v>
      </c>
      <c r="Q310" s="17">
        <f t="shared" si="31"/>
        <v>205</v>
      </c>
      <c r="R310" t="str">
        <f t="shared" si="32"/>
        <v>Operations</v>
      </c>
      <c r="S310">
        <f t="shared" si="33"/>
        <v>1</v>
      </c>
      <c r="V310" t="s">
        <v>19039</v>
      </c>
      <c r="W310" t="s">
        <v>19048</v>
      </c>
    </row>
    <row r="311" spans="1:23" x14ac:dyDescent="0.25">
      <c r="A311" t="s">
        <v>132</v>
      </c>
      <c r="B311">
        <v>107</v>
      </c>
      <c r="C311" t="s">
        <v>1597</v>
      </c>
      <c r="D311" t="s">
        <v>10658</v>
      </c>
      <c r="E311" s="9">
        <v>16177</v>
      </c>
      <c r="F311" s="9">
        <v>16285</v>
      </c>
      <c r="G311" t="s">
        <v>105</v>
      </c>
      <c r="H311">
        <f t="shared" si="34"/>
        <v>108</v>
      </c>
      <c r="L311" t="s">
        <v>10</v>
      </c>
      <c r="O311" s="103">
        <f t="shared" si="29"/>
        <v>16117</v>
      </c>
      <c r="P311" t="str">
        <f t="shared" si="30"/>
        <v>August 1, 1944</v>
      </c>
      <c r="Q311" s="17">
        <f t="shared" si="31"/>
        <v>168</v>
      </c>
      <c r="R311" t="str">
        <f t="shared" si="32"/>
        <v>Accident</v>
      </c>
      <c r="S311">
        <f t="shared" si="33"/>
        <v>1</v>
      </c>
      <c r="V311" t="s">
        <v>19039</v>
      </c>
      <c r="W311" t="s">
        <v>19048</v>
      </c>
    </row>
    <row r="312" spans="1:23" x14ac:dyDescent="0.25">
      <c r="A312" t="s">
        <v>132</v>
      </c>
      <c r="B312">
        <v>107</v>
      </c>
      <c r="C312" t="s">
        <v>2492</v>
      </c>
      <c r="E312" s="9">
        <v>16146</v>
      </c>
      <c r="F312" s="9">
        <v>16464</v>
      </c>
      <c r="G312" t="s">
        <v>71</v>
      </c>
      <c r="H312">
        <f t="shared" si="34"/>
        <v>318</v>
      </c>
      <c r="L312" t="s">
        <v>10</v>
      </c>
      <c r="O312" s="103">
        <f t="shared" si="29"/>
        <v>16117</v>
      </c>
      <c r="P312" t="str">
        <f t="shared" si="30"/>
        <v>January 27, 1945</v>
      </c>
      <c r="Q312" s="17">
        <f t="shared" si="31"/>
        <v>347</v>
      </c>
      <c r="R312" t="str">
        <f t="shared" si="32"/>
        <v>Accident</v>
      </c>
      <c r="S312">
        <f t="shared" si="33"/>
        <v>1</v>
      </c>
      <c r="V312" t="s">
        <v>19039</v>
      </c>
      <c r="W312" t="s">
        <v>19048</v>
      </c>
    </row>
    <row r="313" spans="1:23" x14ac:dyDescent="0.25">
      <c r="A313" t="s">
        <v>132</v>
      </c>
      <c r="B313">
        <v>107</v>
      </c>
      <c r="C313" t="s">
        <v>3269</v>
      </c>
      <c r="E313" s="9">
        <v>16159</v>
      </c>
      <c r="F313" s="9">
        <v>16319</v>
      </c>
      <c r="H313">
        <f t="shared" si="34"/>
        <v>160</v>
      </c>
      <c r="L313" t="s">
        <v>10</v>
      </c>
      <c r="O313" s="103">
        <f t="shared" ref="O313:O376" si="35">VLOOKUP(C313,DELIV,9,FALSE)+14</f>
        <v>16117</v>
      </c>
      <c r="P313" t="str">
        <f t="shared" si="30"/>
        <v>May 30, 1945</v>
      </c>
      <c r="Q313" s="17">
        <f t="shared" si="31"/>
        <v>470</v>
      </c>
      <c r="R313" t="str">
        <f t="shared" si="32"/>
        <v>Accident</v>
      </c>
      <c r="S313">
        <f t="shared" si="33"/>
        <v>2</v>
      </c>
      <c r="V313" t="s">
        <v>19039</v>
      </c>
      <c r="W313" t="s">
        <v>19048</v>
      </c>
    </row>
    <row r="314" spans="1:23" x14ac:dyDescent="0.25">
      <c r="A314" t="s">
        <v>132</v>
      </c>
      <c r="B314">
        <v>107</v>
      </c>
      <c r="C314" t="s">
        <v>6093</v>
      </c>
      <c r="D314" t="s">
        <v>10524</v>
      </c>
      <c r="E314" s="9">
        <v>16192</v>
      </c>
      <c r="F314" s="9">
        <v>16704</v>
      </c>
      <c r="H314">
        <f t="shared" si="34"/>
        <v>512</v>
      </c>
      <c r="L314" t="s">
        <v>10</v>
      </c>
      <c r="O314" s="103">
        <f t="shared" si="35"/>
        <v>16117</v>
      </c>
      <c r="P314" t="str">
        <f t="shared" si="30"/>
        <v>June 16, 1947</v>
      </c>
      <c r="Q314" s="17">
        <f t="shared" si="31"/>
        <v>1217</v>
      </c>
      <c r="R314" t="str">
        <f t="shared" si="32"/>
        <v>Disposed</v>
      </c>
      <c r="S314">
        <f t="shared" si="33"/>
        <v>2</v>
      </c>
      <c r="V314" t="s">
        <v>19039</v>
      </c>
      <c r="W314" t="s">
        <v>19048</v>
      </c>
    </row>
    <row r="315" spans="1:23" x14ac:dyDescent="0.25">
      <c r="A315" t="s">
        <v>132</v>
      </c>
      <c r="B315">
        <v>107</v>
      </c>
      <c r="C315" t="s">
        <v>6433</v>
      </c>
      <c r="D315" t="s">
        <v>10517</v>
      </c>
      <c r="E315" s="9">
        <v>16151</v>
      </c>
      <c r="F315" s="9">
        <v>16245</v>
      </c>
      <c r="H315">
        <f t="shared" si="34"/>
        <v>94</v>
      </c>
      <c r="L315" t="s">
        <v>10</v>
      </c>
      <c r="O315" s="103">
        <f t="shared" si="35"/>
        <v>16117</v>
      </c>
      <c r="P315" t="str">
        <f t="shared" si="30"/>
        <v>April 22, 1947</v>
      </c>
      <c r="Q315" s="17">
        <f t="shared" si="31"/>
        <v>1162</v>
      </c>
      <c r="R315" t="str">
        <f t="shared" si="32"/>
        <v>Sold</v>
      </c>
      <c r="S315">
        <f t="shared" si="33"/>
        <v>1</v>
      </c>
      <c r="V315" t="s">
        <v>19039</v>
      </c>
      <c r="W315" t="s">
        <v>19048</v>
      </c>
    </row>
    <row r="316" spans="1:23" x14ac:dyDescent="0.25">
      <c r="A316" t="s">
        <v>132</v>
      </c>
      <c r="B316">
        <v>107</v>
      </c>
      <c r="C316" t="s">
        <v>1469</v>
      </c>
      <c r="D316" t="s">
        <v>206</v>
      </c>
      <c r="E316" s="9">
        <v>16159</v>
      </c>
      <c r="F316" s="9">
        <v>16258</v>
      </c>
      <c r="G316" t="s">
        <v>71</v>
      </c>
      <c r="H316">
        <f t="shared" si="34"/>
        <v>99</v>
      </c>
      <c r="L316" t="s">
        <v>10</v>
      </c>
      <c r="O316" s="103">
        <f t="shared" si="35"/>
        <v>16117</v>
      </c>
      <c r="P316" t="str">
        <f t="shared" si="30"/>
        <v>July 4, 1944</v>
      </c>
      <c r="Q316" s="17">
        <f t="shared" si="31"/>
        <v>140</v>
      </c>
      <c r="R316" t="str">
        <f t="shared" si="32"/>
        <v>Missing</v>
      </c>
      <c r="S316">
        <f t="shared" si="33"/>
        <v>1</v>
      </c>
      <c r="V316" t="s">
        <v>19039</v>
      </c>
      <c r="W316" t="s">
        <v>19048</v>
      </c>
    </row>
    <row r="317" spans="1:23" x14ac:dyDescent="0.25">
      <c r="A317" t="s">
        <v>132</v>
      </c>
      <c r="B317">
        <v>107</v>
      </c>
      <c r="C317" t="s">
        <v>1352</v>
      </c>
      <c r="D317" t="s">
        <v>1</v>
      </c>
      <c r="E317" s="9">
        <v>16210</v>
      </c>
      <c r="F317" s="9">
        <v>16231</v>
      </c>
      <c r="G317" t="s">
        <v>71</v>
      </c>
      <c r="H317">
        <f t="shared" si="34"/>
        <v>21</v>
      </c>
      <c r="L317" t="s">
        <v>10</v>
      </c>
      <c r="O317" s="103">
        <f t="shared" si="35"/>
        <v>16146</v>
      </c>
      <c r="P317" t="str">
        <f t="shared" si="30"/>
        <v>June 7, 1944</v>
      </c>
      <c r="Q317" s="17">
        <f t="shared" si="31"/>
        <v>84</v>
      </c>
      <c r="R317" t="str">
        <f t="shared" si="32"/>
        <v>Operations</v>
      </c>
      <c r="S317">
        <f t="shared" si="33"/>
        <v>1</v>
      </c>
      <c r="V317" t="s">
        <v>19039</v>
      </c>
      <c r="W317" t="s">
        <v>19048</v>
      </c>
    </row>
    <row r="318" spans="1:23" x14ac:dyDescent="0.25">
      <c r="A318" t="s">
        <v>132</v>
      </c>
      <c r="B318">
        <v>107</v>
      </c>
      <c r="C318" t="s">
        <v>6591</v>
      </c>
      <c r="D318" t="s">
        <v>98</v>
      </c>
      <c r="E318" s="9">
        <v>16148</v>
      </c>
      <c r="F318" s="9">
        <v>16398</v>
      </c>
      <c r="H318">
        <f t="shared" si="34"/>
        <v>250</v>
      </c>
      <c r="L318" t="s">
        <v>10</v>
      </c>
      <c r="O318" s="103">
        <f t="shared" si="35"/>
        <v>16146</v>
      </c>
      <c r="P318" t="str">
        <f t="shared" si="30"/>
        <v>July 24, 1947</v>
      </c>
      <c r="Q318" s="17">
        <f t="shared" si="31"/>
        <v>1226</v>
      </c>
      <c r="R318" t="str">
        <f t="shared" si="32"/>
        <v>Sold</v>
      </c>
      <c r="S318">
        <f t="shared" si="33"/>
        <v>1</v>
      </c>
      <c r="V318" t="s">
        <v>19039</v>
      </c>
      <c r="W318" t="s">
        <v>19048</v>
      </c>
    </row>
    <row r="319" spans="1:23" x14ac:dyDescent="0.25">
      <c r="A319" t="s">
        <v>132</v>
      </c>
      <c r="B319">
        <v>107</v>
      </c>
      <c r="C319" t="s">
        <v>2181</v>
      </c>
      <c r="D319" t="s">
        <v>81</v>
      </c>
      <c r="E319" s="9">
        <v>16199</v>
      </c>
      <c r="F319" s="9">
        <v>16405</v>
      </c>
      <c r="G319" t="s">
        <v>152</v>
      </c>
      <c r="H319">
        <f t="shared" si="34"/>
        <v>206</v>
      </c>
      <c r="L319" t="s">
        <v>10</v>
      </c>
      <c r="O319" s="103">
        <f t="shared" si="35"/>
        <v>16146</v>
      </c>
      <c r="P319" t="str">
        <f t="shared" si="30"/>
        <v>November 29, 1944</v>
      </c>
      <c r="Q319" s="17">
        <f t="shared" si="31"/>
        <v>259</v>
      </c>
      <c r="R319" t="str">
        <f t="shared" si="32"/>
        <v>Operations</v>
      </c>
      <c r="S319">
        <f t="shared" si="33"/>
        <v>1</v>
      </c>
      <c r="V319" t="s">
        <v>19039</v>
      </c>
      <c r="W319" t="s">
        <v>19048</v>
      </c>
    </row>
    <row r="320" spans="1:23" x14ac:dyDescent="0.25">
      <c r="A320" t="s">
        <v>132</v>
      </c>
      <c r="B320">
        <v>107</v>
      </c>
      <c r="C320" t="s">
        <v>1747</v>
      </c>
      <c r="D320" t="s">
        <v>2</v>
      </c>
      <c r="E320" s="9">
        <v>16177</v>
      </c>
      <c r="F320" s="9">
        <v>16317</v>
      </c>
      <c r="G320" t="s">
        <v>71</v>
      </c>
      <c r="H320">
        <f t="shared" si="34"/>
        <v>140</v>
      </c>
      <c r="L320" t="s">
        <v>10</v>
      </c>
      <c r="O320" s="103">
        <f t="shared" si="35"/>
        <v>16146</v>
      </c>
      <c r="P320" t="str">
        <f t="shared" si="30"/>
        <v>September 1, 1944</v>
      </c>
      <c r="Q320" s="17">
        <f t="shared" si="31"/>
        <v>170</v>
      </c>
      <c r="R320" t="str">
        <f t="shared" si="32"/>
        <v>Operations</v>
      </c>
      <c r="S320">
        <f t="shared" si="33"/>
        <v>1</v>
      </c>
      <c r="V320" t="s">
        <v>19039</v>
      </c>
      <c r="W320" t="s">
        <v>19048</v>
      </c>
    </row>
    <row r="321" spans="1:23" x14ac:dyDescent="0.25">
      <c r="A321" t="s">
        <v>132</v>
      </c>
      <c r="B321">
        <v>107</v>
      </c>
      <c r="C321" t="s">
        <v>2046</v>
      </c>
      <c r="D321" t="s">
        <v>10522</v>
      </c>
      <c r="E321" s="9">
        <v>16192</v>
      </c>
      <c r="F321" s="9">
        <v>16380</v>
      </c>
      <c r="G321" t="s">
        <v>67</v>
      </c>
      <c r="H321">
        <f t="shared" si="34"/>
        <v>188</v>
      </c>
      <c r="L321" t="s">
        <v>10</v>
      </c>
      <c r="O321" s="103">
        <f t="shared" si="35"/>
        <v>16146</v>
      </c>
      <c r="P321" t="str">
        <f t="shared" si="30"/>
        <v>November 4, 1944</v>
      </c>
      <c r="Q321" s="17">
        <f t="shared" si="31"/>
        <v>234</v>
      </c>
      <c r="R321" t="str">
        <f t="shared" si="32"/>
        <v>Escaped</v>
      </c>
      <c r="S321">
        <f t="shared" si="33"/>
        <v>1</v>
      </c>
      <c r="V321" t="s">
        <v>19039</v>
      </c>
      <c r="W321" t="s">
        <v>19048</v>
      </c>
    </row>
    <row r="322" spans="1:23" x14ac:dyDescent="0.25">
      <c r="A322" t="s">
        <v>132</v>
      </c>
      <c r="B322">
        <v>107</v>
      </c>
      <c r="C322" t="s">
        <v>1710</v>
      </c>
      <c r="D322" t="s">
        <v>64</v>
      </c>
      <c r="E322" s="9">
        <v>16219</v>
      </c>
      <c r="F322" s="9">
        <v>16309</v>
      </c>
      <c r="G322" t="s">
        <v>67</v>
      </c>
      <c r="H322">
        <f t="shared" si="34"/>
        <v>90</v>
      </c>
      <c r="L322" t="s">
        <v>10</v>
      </c>
      <c r="O322" s="103">
        <f t="shared" si="35"/>
        <v>16146</v>
      </c>
      <c r="P322" t="str">
        <f t="shared" si="30"/>
        <v>August 25, 1944</v>
      </c>
      <c r="Q322" s="17">
        <f t="shared" si="31"/>
        <v>163</v>
      </c>
      <c r="R322" t="str">
        <f t="shared" si="32"/>
        <v>Operations</v>
      </c>
      <c r="S322">
        <f t="shared" si="33"/>
        <v>1</v>
      </c>
      <c r="V322" t="s">
        <v>19039</v>
      </c>
      <c r="W322" t="s">
        <v>19048</v>
      </c>
    </row>
    <row r="323" spans="1:23" x14ac:dyDescent="0.25">
      <c r="A323" t="s">
        <v>132</v>
      </c>
      <c r="B323">
        <v>107</v>
      </c>
      <c r="C323" t="s">
        <v>3735</v>
      </c>
      <c r="D323" t="s">
        <v>3</v>
      </c>
      <c r="E323" s="9">
        <v>16177</v>
      </c>
      <c r="F323" s="9">
        <v>16400</v>
      </c>
      <c r="H323">
        <f t="shared" si="34"/>
        <v>223</v>
      </c>
      <c r="L323" t="s">
        <v>10</v>
      </c>
      <c r="O323" s="103">
        <f t="shared" si="35"/>
        <v>16146</v>
      </c>
      <c r="P323" t="str">
        <f t="shared" si="30"/>
        <v>December 7, 1945</v>
      </c>
      <c r="Q323" s="17">
        <f t="shared" si="31"/>
        <v>632</v>
      </c>
      <c r="R323" t="str">
        <f t="shared" si="32"/>
        <v>Accident</v>
      </c>
      <c r="S323">
        <f t="shared" si="33"/>
        <v>2</v>
      </c>
      <c r="V323" t="s">
        <v>19039</v>
      </c>
      <c r="W323" t="s">
        <v>19048</v>
      </c>
    </row>
    <row r="324" spans="1:23" x14ac:dyDescent="0.25">
      <c r="A324" t="s">
        <v>132</v>
      </c>
      <c r="B324">
        <v>305</v>
      </c>
      <c r="C324" t="s">
        <v>8502</v>
      </c>
      <c r="E324" s="9">
        <v>16111</v>
      </c>
      <c r="F324" s="9">
        <v>16256</v>
      </c>
      <c r="H324">
        <f t="shared" si="34"/>
        <v>145</v>
      </c>
      <c r="L324" t="s">
        <v>10</v>
      </c>
      <c r="O324" s="103">
        <f t="shared" si="35"/>
        <v>15964</v>
      </c>
      <c r="P324" t="str">
        <f t="shared" ref="P324:P387" si="36">VLOOKUP(C324,Loss,9,FALSE)</f>
        <v>June 13, 1952</v>
      </c>
      <c r="Q324" s="17">
        <f t="shared" ref="Q324:Q387" si="37">P324-O324</f>
        <v>3194</v>
      </c>
      <c r="R324" t="str">
        <f t="shared" ref="R324:R387" si="38">VLOOKUP(C324,Loss2,12,FALSE)</f>
        <v>Sold</v>
      </c>
      <c r="S324">
        <f t="shared" ref="S324:S387" si="39">VLOOKUP(C324,Loss3,34,FALSE)</f>
        <v>3</v>
      </c>
      <c r="V324" t="s">
        <v>19039</v>
      </c>
      <c r="W324" t="s">
        <v>19048</v>
      </c>
    </row>
    <row r="325" spans="1:23" x14ac:dyDescent="0.25">
      <c r="A325" t="s">
        <v>132</v>
      </c>
      <c r="B325">
        <v>305</v>
      </c>
      <c r="C325" t="s">
        <v>8867</v>
      </c>
      <c r="D325" t="s">
        <v>10658</v>
      </c>
      <c r="E325" s="9">
        <v>16103</v>
      </c>
      <c r="F325" s="9">
        <v>16448</v>
      </c>
      <c r="H325">
        <f t="shared" si="34"/>
        <v>345</v>
      </c>
      <c r="L325" t="s">
        <v>10</v>
      </c>
      <c r="O325" s="103">
        <f t="shared" si="35"/>
        <v>16025</v>
      </c>
      <c r="P325" t="str">
        <f t="shared" si="36"/>
        <v>December 29, 1953</v>
      </c>
      <c r="Q325" s="17">
        <f t="shared" si="37"/>
        <v>3697</v>
      </c>
      <c r="R325" t="str">
        <f t="shared" si="38"/>
        <v>Disposed</v>
      </c>
      <c r="S325">
        <f t="shared" si="39"/>
        <v>4</v>
      </c>
      <c r="V325" t="s">
        <v>19039</v>
      </c>
      <c r="W325" t="s">
        <v>19048</v>
      </c>
    </row>
    <row r="326" spans="1:23" x14ac:dyDescent="0.25">
      <c r="A326" t="s">
        <v>132</v>
      </c>
      <c r="B326">
        <v>305</v>
      </c>
      <c r="C326" t="s">
        <v>1680</v>
      </c>
      <c r="E326" s="9">
        <v>16109</v>
      </c>
      <c r="F326" s="9">
        <v>16274</v>
      </c>
      <c r="H326">
        <f t="shared" si="34"/>
        <v>165</v>
      </c>
      <c r="L326" t="s">
        <v>10</v>
      </c>
      <c r="O326" s="103">
        <f t="shared" si="35"/>
        <v>15994</v>
      </c>
      <c r="P326" t="str">
        <f t="shared" si="36"/>
        <v>August 15, 1944</v>
      </c>
      <c r="Q326" s="17">
        <f t="shared" si="37"/>
        <v>305</v>
      </c>
      <c r="R326" t="str">
        <f t="shared" si="38"/>
        <v>Accident</v>
      </c>
      <c r="S326">
        <f t="shared" si="39"/>
        <v>2</v>
      </c>
      <c r="V326" t="s">
        <v>19039</v>
      </c>
      <c r="W326" t="s">
        <v>19048</v>
      </c>
    </row>
    <row r="327" spans="1:23" x14ac:dyDescent="0.25">
      <c r="A327" t="s">
        <v>132</v>
      </c>
      <c r="B327">
        <v>305</v>
      </c>
      <c r="C327" t="s">
        <v>1848</v>
      </c>
      <c r="D327" t="s">
        <v>206</v>
      </c>
      <c r="E327" s="9">
        <v>16104</v>
      </c>
      <c r="F327" s="9">
        <v>16339</v>
      </c>
      <c r="G327" t="s">
        <v>69</v>
      </c>
      <c r="H327">
        <f t="shared" si="34"/>
        <v>235</v>
      </c>
      <c r="L327" t="s">
        <v>10</v>
      </c>
      <c r="O327" s="103">
        <f t="shared" si="35"/>
        <v>15994</v>
      </c>
      <c r="P327" t="str">
        <f t="shared" si="36"/>
        <v>September 24, 1944</v>
      </c>
      <c r="Q327" s="17">
        <f t="shared" si="37"/>
        <v>345</v>
      </c>
      <c r="R327" t="str">
        <f t="shared" si="38"/>
        <v>Accident</v>
      </c>
      <c r="S327">
        <f t="shared" si="39"/>
        <v>2</v>
      </c>
      <c r="V327" t="s">
        <v>19039</v>
      </c>
      <c r="W327" t="s">
        <v>19048</v>
      </c>
    </row>
    <row r="328" spans="1:23" x14ac:dyDescent="0.25">
      <c r="A328" t="s">
        <v>132</v>
      </c>
      <c r="B328">
        <v>305</v>
      </c>
      <c r="C328" t="s">
        <v>1351</v>
      </c>
      <c r="D328" t="s">
        <v>10784</v>
      </c>
      <c r="E328" s="9">
        <v>16144</v>
      </c>
      <c r="F328" s="9">
        <v>16231</v>
      </c>
      <c r="G328" t="s">
        <v>71</v>
      </c>
      <c r="H328">
        <f t="shared" si="34"/>
        <v>87</v>
      </c>
      <c r="L328" t="s">
        <v>10</v>
      </c>
      <c r="O328" s="103">
        <f t="shared" si="35"/>
        <v>16025</v>
      </c>
      <c r="P328" t="str">
        <f t="shared" si="36"/>
        <v>June 7, 1944</v>
      </c>
      <c r="Q328" s="17">
        <f t="shared" si="37"/>
        <v>205</v>
      </c>
      <c r="R328" t="str">
        <f t="shared" si="38"/>
        <v>Operations</v>
      </c>
      <c r="S328">
        <f t="shared" si="39"/>
        <v>3</v>
      </c>
      <c r="V328" t="s">
        <v>19039</v>
      </c>
      <c r="W328" t="s">
        <v>19048</v>
      </c>
    </row>
    <row r="329" spans="1:23" x14ac:dyDescent="0.25">
      <c r="A329" t="s">
        <v>132</v>
      </c>
      <c r="B329">
        <v>305</v>
      </c>
      <c r="C329" t="s">
        <v>4134</v>
      </c>
      <c r="D329" t="s">
        <v>3</v>
      </c>
      <c r="E329" s="9">
        <v>16064</v>
      </c>
      <c r="F329" s="9">
        <v>16365</v>
      </c>
      <c r="H329">
        <f t="shared" ref="H329:H392" si="40">(F329-E329)+(J329-I329)</f>
        <v>301</v>
      </c>
      <c r="L329" t="s">
        <v>10</v>
      </c>
      <c r="O329" s="103">
        <f t="shared" si="35"/>
        <v>16025</v>
      </c>
      <c r="P329" t="str">
        <f t="shared" si="36"/>
        <v>July 2, 1946</v>
      </c>
      <c r="Q329" s="17">
        <f t="shared" si="37"/>
        <v>960</v>
      </c>
      <c r="R329" t="str">
        <f t="shared" si="38"/>
        <v>Accident</v>
      </c>
      <c r="S329">
        <f t="shared" si="39"/>
        <v>1</v>
      </c>
      <c r="V329" t="s">
        <v>19039</v>
      </c>
      <c r="W329" t="s">
        <v>19048</v>
      </c>
    </row>
    <row r="330" spans="1:23" x14ac:dyDescent="0.25">
      <c r="A330" t="s">
        <v>132</v>
      </c>
      <c r="B330">
        <v>305</v>
      </c>
      <c r="C330" t="s">
        <v>5197</v>
      </c>
      <c r="E330" s="9">
        <v>16064</v>
      </c>
      <c r="F330" s="9">
        <v>16315</v>
      </c>
      <c r="H330">
        <f t="shared" si="40"/>
        <v>251</v>
      </c>
      <c r="L330" t="s">
        <v>10</v>
      </c>
      <c r="O330" s="103">
        <f t="shared" si="35"/>
        <v>16025</v>
      </c>
      <c r="P330" t="str">
        <f t="shared" si="36"/>
        <v>August 27, 1946</v>
      </c>
      <c r="Q330" s="17">
        <f t="shared" si="37"/>
        <v>1016</v>
      </c>
      <c r="R330" t="str">
        <f t="shared" si="38"/>
        <v>Disposed</v>
      </c>
      <c r="S330">
        <f t="shared" si="39"/>
        <v>1</v>
      </c>
      <c r="V330" t="s">
        <v>19039</v>
      </c>
      <c r="W330" t="s">
        <v>19048</v>
      </c>
    </row>
    <row r="331" spans="1:23" x14ac:dyDescent="0.25">
      <c r="A331" t="s">
        <v>132</v>
      </c>
      <c r="B331">
        <v>305</v>
      </c>
      <c r="C331" t="s">
        <v>1499</v>
      </c>
      <c r="D331" t="s">
        <v>98</v>
      </c>
      <c r="E331" s="9">
        <v>16064</v>
      </c>
      <c r="F331" s="9">
        <v>16263</v>
      </c>
      <c r="G331" t="s">
        <v>71</v>
      </c>
      <c r="H331">
        <f t="shared" si="40"/>
        <v>199</v>
      </c>
      <c r="L331" t="s">
        <v>10</v>
      </c>
      <c r="O331" s="103">
        <f t="shared" si="35"/>
        <v>16025</v>
      </c>
      <c r="P331" t="str">
        <f t="shared" si="36"/>
        <v>July 10, 1944</v>
      </c>
      <c r="Q331" s="17">
        <f t="shared" si="37"/>
        <v>238</v>
      </c>
      <c r="R331" t="str">
        <f t="shared" si="38"/>
        <v>Operations</v>
      </c>
      <c r="S331">
        <f t="shared" si="39"/>
        <v>1</v>
      </c>
      <c r="V331" t="s">
        <v>19039</v>
      </c>
      <c r="W331" t="s">
        <v>19048</v>
      </c>
    </row>
    <row r="332" spans="1:23" x14ac:dyDescent="0.25">
      <c r="A332" t="s">
        <v>132</v>
      </c>
      <c r="B332">
        <v>305</v>
      </c>
      <c r="C332" t="s">
        <v>8848</v>
      </c>
      <c r="D332" t="s">
        <v>0</v>
      </c>
      <c r="E332" s="9">
        <v>16207</v>
      </c>
      <c r="F332" s="9">
        <v>16504</v>
      </c>
      <c r="H332">
        <f t="shared" si="40"/>
        <v>297</v>
      </c>
      <c r="L332" t="s">
        <v>10</v>
      </c>
      <c r="O332" s="103">
        <f t="shared" si="35"/>
        <v>16025</v>
      </c>
      <c r="P332" t="str">
        <f t="shared" si="36"/>
        <v>October 26, 1953</v>
      </c>
      <c r="Q332" s="17">
        <f t="shared" si="37"/>
        <v>3633</v>
      </c>
      <c r="R332" t="str">
        <f t="shared" si="38"/>
        <v>Accident</v>
      </c>
      <c r="S332">
        <f t="shared" si="39"/>
        <v>2</v>
      </c>
      <c r="V332" t="s">
        <v>19039</v>
      </c>
      <c r="W332" t="s">
        <v>19048</v>
      </c>
    </row>
    <row r="333" spans="1:23" x14ac:dyDescent="0.25">
      <c r="A333" t="s">
        <v>132</v>
      </c>
      <c r="B333">
        <v>305</v>
      </c>
      <c r="C333" t="s">
        <v>7319</v>
      </c>
      <c r="D333" t="s">
        <v>83</v>
      </c>
      <c r="E333" s="9">
        <v>16114</v>
      </c>
      <c r="F333" s="9">
        <v>16448</v>
      </c>
      <c r="H333">
        <f t="shared" si="40"/>
        <v>334</v>
      </c>
      <c r="L333" t="s">
        <v>10</v>
      </c>
      <c r="O333" s="103">
        <f t="shared" si="35"/>
        <v>16055</v>
      </c>
      <c r="P333" t="str">
        <f t="shared" si="36"/>
        <v>January 30, 1948</v>
      </c>
      <c r="Q333" s="17">
        <f t="shared" si="37"/>
        <v>1507</v>
      </c>
      <c r="R333" t="str">
        <f t="shared" si="38"/>
        <v>Disposed</v>
      </c>
      <c r="S333">
        <f t="shared" si="39"/>
        <v>2</v>
      </c>
      <c r="V333" t="s">
        <v>19039</v>
      </c>
      <c r="W333" t="s">
        <v>19048</v>
      </c>
    </row>
    <row r="334" spans="1:23" x14ac:dyDescent="0.25">
      <c r="A334" t="s">
        <v>132</v>
      </c>
      <c r="B334">
        <v>305</v>
      </c>
      <c r="C334" t="s">
        <v>2072</v>
      </c>
      <c r="D334" t="s">
        <v>73</v>
      </c>
      <c r="E334" s="9">
        <v>16238</v>
      </c>
      <c r="F334" s="9">
        <v>16384</v>
      </c>
      <c r="G334" t="s">
        <v>71</v>
      </c>
      <c r="H334">
        <f t="shared" si="40"/>
        <v>146</v>
      </c>
      <c r="L334" t="s">
        <v>10</v>
      </c>
      <c r="O334" s="103">
        <f t="shared" si="35"/>
        <v>16117</v>
      </c>
      <c r="P334" t="str">
        <f t="shared" si="36"/>
        <v>November 8, 1944</v>
      </c>
      <c r="Q334" s="17">
        <f t="shared" si="37"/>
        <v>267</v>
      </c>
      <c r="R334" t="str">
        <f t="shared" si="38"/>
        <v>Missing</v>
      </c>
      <c r="S334">
        <f t="shared" si="39"/>
        <v>1</v>
      </c>
      <c r="V334" t="s">
        <v>19039</v>
      </c>
      <c r="W334" t="s">
        <v>19048</v>
      </c>
    </row>
    <row r="335" spans="1:23" x14ac:dyDescent="0.25">
      <c r="A335" t="s">
        <v>132</v>
      </c>
      <c r="B335">
        <v>305</v>
      </c>
      <c r="C335" t="s">
        <v>6444</v>
      </c>
      <c r="E335" s="9">
        <v>16113</v>
      </c>
      <c r="F335" s="9">
        <v>16398</v>
      </c>
      <c r="H335">
        <f t="shared" si="40"/>
        <v>285</v>
      </c>
      <c r="L335" t="s">
        <v>10</v>
      </c>
      <c r="O335" s="103">
        <f t="shared" si="35"/>
        <v>16117</v>
      </c>
      <c r="P335" t="str">
        <f t="shared" si="36"/>
        <v>July 22, 1947</v>
      </c>
      <c r="Q335" s="17">
        <f t="shared" si="37"/>
        <v>1253</v>
      </c>
      <c r="R335" t="str">
        <f t="shared" si="38"/>
        <v>Sold</v>
      </c>
      <c r="S335">
        <f t="shared" si="39"/>
        <v>1</v>
      </c>
      <c r="V335" t="s">
        <v>19039</v>
      </c>
      <c r="W335" t="s">
        <v>19048</v>
      </c>
    </row>
    <row r="336" spans="1:23" x14ac:dyDescent="0.25">
      <c r="A336" t="s">
        <v>132</v>
      </c>
      <c r="B336">
        <v>305</v>
      </c>
      <c r="C336" t="s">
        <v>1722</v>
      </c>
      <c r="D336" t="s">
        <v>10517</v>
      </c>
      <c r="E336" s="9">
        <v>16224</v>
      </c>
      <c r="F336" s="9">
        <v>16384</v>
      </c>
      <c r="G336" t="s">
        <v>71</v>
      </c>
      <c r="H336">
        <f t="shared" si="40"/>
        <v>160</v>
      </c>
      <c r="L336" t="s">
        <v>10</v>
      </c>
      <c r="O336" s="103">
        <f t="shared" si="35"/>
        <v>16117</v>
      </c>
      <c r="P336" t="str">
        <f t="shared" si="36"/>
        <v>August 26, 1944</v>
      </c>
      <c r="Q336" s="17">
        <f t="shared" si="37"/>
        <v>193</v>
      </c>
      <c r="R336" t="str">
        <f t="shared" si="38"/>
        <v>Accident</v>
      </c>
      <c r="S336">
        <f t="shared" si="39"/>
        <v>1</v>
      </c>
      <c r="V336" t="s">
        <v>19039</v>
      </c>
      <c r="W336" t="s">
        <v>19048</v>
      </c>
    </row>
    <row r="337" spans="1:23" x14ac:dyDescent="0.25">
      <c r="A337" t="s">
        <v>132</v>
      </c>
      <c r="B337">
        <v>305</v>
      </c>
      <c r="C337" t="s">
        <v>7835</v>
      </c>
      <c r="H337">
        <f t="shared" si="40"/>
        <v>0</v>
      </c>
      <c r="L337" t="s">
        <v>10</v>
      </c>
      <c r="O337" s="103">
        <f t="shared" si="35"/>
        <v>16117</v>
      </c>
      <c r="P337" t="str">
        <f t="shared" si="36"/>
        <v>April 28, 1949</v>
      </c>
      <c r="Q337" s="17">
        <f t="shared" si="37"/>
        <v>1899</v>
      </c>
      <c r="R337" t="str">
        <f t="shared" si="38"/>
        <v>Disposed</v>
      </c>
      <c r="S337">
        <f t="shared" si="39"/>
        <v>1</v>
      </c>
      <c r="V337" t="s">
        <v>19039</v>
      </c>
      <c r="W337" t="s">
        <v>19048</v>
      </c>
    </row>
    <row r="338" spans="1:23" x14ac:dyDescent="0.25">
      <c r="A338" t="s">
        <v>132</v>
      </c>
      <c r="B338">
        <v>305</v>
      </c>
      <c r="C338" t="s">
        <v>1500</v>
      </c>
      <c r="D338" t="s">
        <v>64</v>
      </c>
      <c r="E338" s="9">
        <v>16151</v>
      </c>
      <c r="F338" s="9">
        <v>16264</v>
      </c>
      <c r="G338" t="s">
        <v>71</v>
      </c>
      <c r="H338">
        <f t="shared" si="40"/>
        <v>113</v>
      </c>
      <c r="L338" t="s">
        <v>10</v>
      </c>
      <c r="O338" s="103">
        <f t="shared" si="35"/>
        <v>16117</v>
      </c>
      <c r="P338" t="str">
        <f t="shared" si="36"/>
        <v>July 10, 1944</v>
      </c>
      <c r="Q338" s="17">
        <f t="shared" si="37"/>
        <v>146</v>
      </c>
      <c r="R338" t="str">
        <f t="shared" si="38"/>
        <v>Operations</v>
      </c>
      <c r="S338">
        <f t="shared" si="39"/>
        <v>1</v>
      </c>
      <c r="V338" t="s">
        <v>19039</v>
      </c>
      <c r="W338" t="s">
        <v>19048</v>
      </c>
    </row>
    <row r="339" spans="1:23" x14ac:dyDescent="0.25">
      <c r="A339" t="s">
        <v>132</v>
      </c>
      <c r="B339">
        <v>305</v>
      </c>
      <c r="C339" t="s">
        <v>5999</v>
      </c>
      <c r="D339" t="s">
        <v>10784</v>
      </c>
      <c r="E339" s="9">
        <v>16209</v>
      </c>
      <c r="F339" s="9">
        <v>16421</v>
      </c>
      <c r="H339">
        <f t="shared" si="40"/>
        <v>212</v>
      </c>
      <c r="L339" t="s">
        <v>10</v>
      </c>
      <c r="O339" s="103">
        <f t="shared" si="35"/>
        <v>16117</v>
      </c>
      <c r="P339" t="str">
        <f t="shared" si="36"/>
        <v>February 13, 1947</v>
      </c>
      <c r="Q339" s="17">
        <f t="shared" si="37"/>
        <v>1094</v>
      </c>
      <c r="R339" t="str">
        <f t="shared" si="38"/>
        <v>Disposed</v>
      </c>
      <c r="S339">
        <f t="shared" si="39"/>
        <v>1</v>
      </c>
      <c r="V339" t="s">
        <v>19039</v>
      </c>
      <c r="W339" t="s">
        <v>19048</v>
      </c>
    </row>
    <row r="340" spans="1:23" x14ac:dyDescent="0.25">
      <c r="A340" t="s">
        <v>132</v>
      </c>
      <c r="B340">
        <v>305</v>
      </c>
      <c r="C340" t="s">
        <v>1896</v>
      </c>
      <c r="D340" t="s">
        <v>10615</v>
      </c>
      <c r="E340" s="9">
        <v>16167</v>
      </c>
      <c r="F340" s="9">
        <v>16336</v>
      </c>
      <c r="H340">
        <f t="shared" si="40"/>
        <v>169</v>
      </c>
      <c r="L340" t="s">
        <v>10</v>
      </c>
      <c r="O340" s="103">
        <f t="shared" si="35"/>
        <v>16117</v>
      </c>
      <c r="P340" t="str">
        <f t="shared" si="36"/>
        <v>October 5, 1944</v>
      </c>
      <c r="Q340" s="17">
        <f t="shared" si="37"/>
        <v>233</v>
      </c>
      <c r="R340" t="str">
        <f t="shared" si="38"/>
        <v>Accident</v>
      </c>
      <c r="S340">
        <f t="shared" si="39"/>
        <v>1</v>
      </c>
      <c r="V340" t="s">
        <v>19039</v>
      </c>
      <c r="W340" t="s">
        <v>19048</v>
      </c>
    </row>
    <row r="341" spans="1:23" x14ac:dyDescent="0.25">
      <c r="A341" t="s">
        <v>132</v>
      </c>
      <c r="B341">
        <v>305</v>
      </c>
      <c r="C341" t="s">
        <v>4310</v>
      </c>
      <c r="E341" s="9">
        <v>16151</v>
      </c>
      <c r="F341" s="9">
        <v>16619</v>
      </c>
      <c r="H341">
        <f t="shared" si="40"/>
        <v>468</v>
      </c>
      <c r="L341" t="s">
        <v>10</v>
      </c>
      <c r="O341" s="103">
        <f t="shared" si="35"/>
        <v>16146</v>
      </c>
      <c r="P341" t="str">
        <f t="shared" si="36"/>
        <v>October 8, 1946</v>
      </c>
      <c r="Q341" s="17">
        <f t="shared" si="37"/>
        <v>937</v>
      </c>
      <c r="R341" t="str">
        <f t="shared" si="38"/>
        <v>Accident</v>
      </c>
      <c r="S341">
        <f t="shared" si="39"/>
        <v>3</v>
      </c>
      <c r="V341" t="s">
        <v>19039</v>
      </c>
      <c r="W341" t="s">
        <v>19048</v>
      </c>
    </row>
    <row r="342" spans="1:23" x14ac:dyDescent="0.25">
      <c r="A342" t="s">
        <v>132</v>
      </c>
      <c r="B342">
        <v>305</v>
      </c>
      <c r="C342" t="s">
        <v>1401</v>
      </c>
      <c r="D342" t="s">
        <v>81</v>
      </c>
      <c r="E342" s="9">
        <v>16172</v>
      </c>
      <c r="F342" s="9">
        <v>16239</v>
      </c>
      <c r="G342" t="s">
        <v>71</v>
      </c>
      <c r="H342">
        <f t="shared" si="40"/>
        <v>67</v>
      </c>
      <c r="L342" t="s">
        <v>10</v>
      </c>
      <c r="O342" s="103">
        <f t="shared" si="35"/>
        <v>16146</v>
      </c>
      <c r="P342" t="str">
        <f t="shared" si="36"/>
        <v>June 16, 1944</v>
      </c>
      <c r="Q342" s="17">
        <f t="shared" si="37"/>
        <v>93</v>
      </c>
      <c r="R342" t="str">
        <f t="shared" si="38"/>
        <v>Operations</v>
      </c>
      <c r="S342">
        <f t="shared" si="39"/>
        <v>1</v>
      </c>
      <c r="V342" t="s">
        <v>19039</v>
      </c>
      <c r="W342" t="s">
        <v>19048</v>
      </c>
    </row>
    <row r="343" spans="1:23" x14ac:dyDescent="0.25">
      <c r="A343" t="s">
        <v>132</v>
      </c>
      <c r="B343">
        <v>305</v>
      </c>
      <c r="C343" t="s">
        <v>5762</v>
      </c>
      <c r="D343" t="s">
        <v>2</v>
      </c>
      <c r="H343">
        <f t="shared" si="40"/>
        <v>0</v>
      </c>
      <c r="L343" t="s">
        <v>10</v>
      </c>
      <c r="O343" s="103">
        <f t="shared" si="35"/>
        <v>16146</v>
      </c>
      <c r="P343" t="str">
        <f t="shared" si="36"/>
        <v>June 5, 1947</v>
      </c>
      <c r="Q343" s="17">
        <f t="shared" si="37"/>
        <v>1177</v>
      </c>
      <c r="R343" t="str">
        <f t="shared" si="38"/>
        <v>Disposed</v>
      </c>
      <c r="S343">
        <f t="shared" si="39"/>
        <v>2</v>
      </c>
      <c r="V343" t="s">
        <v>19039</v>
      </c>
      <c r="W343" t="s">
        <v>19048</v>
      </c>
    </row>
    <row r="344" spans="1:23" x14ac:dyDescent="0.25">
      <c r="A344" t="s">
        <v>132</v>
      </c>
      <c r="B344">
        <v>305</v>
      </c>
      <c r="C344" t="s">
        <v>9077</v>
      </c>
      <c r="D344" t="s">
        <v>4</v>
      </c>
      <c r="E344" s="9">
        <v>16207</v>
      </c>
      <c r="F344" s="9">
        <v>16207</v>
      </c>
      <c r="H344">
        <f t="shared" si="40"/>
        <v>0</v>
      </c>
      <c r="L344" t="s">
        <v>10</v>
      </c>
      <c r="O344" s="103">
        <f t="shared" si="35"/>
        <v>16177</v>
      </c>
      <c r="P344" t="str">
        <f t="shared" si="36"/>
        <v>October 14, 1954</v>
      </c>
      <c r="Q344" s="17">
        <f t="shared" si="37"/>
        <v>3834</v>
      </c>
      <c r="R344" t="str">
        <f t="shared" si="38"/>
        <v>Disposed</v>
      </c>
      <c r="S344">
        <f t="shared" si="39"/>
        <v>2</v>
      </c>
      <c r="V344" t="s">
        <v>19039</v>
      </c>
      <c r="W344" t="s">
        <v>19048</v>
      </c>
    </row>
    <row r="345" spans="1:23" x14ac:dyDescent="0.25">
      <c r="A345" t="s">
        <v>132</v>
      </c>
      <c r="B345">
        <v>305</v>
      </c>
      <c r="C345" t="s">
        <v>1386</v>
      </c>
      <c r="D345" t="s">
        <v>10717</v>
      </c>
      <c r="H345">
        <f t="shared" si="40"/>
        <v>0</v>
      </c>
      <c r="L345" t="s">
        <v>10</v>
      </c>
      <c r="O345" s="103">
        <f t="shared" si="35"/>
        <v>16177</v>
      </c>
      <c r="P345" t="str">
        <f t="shared" si="36"/>
        <v>June 12, 1944</v>
      </c>
      <c r="Q345" s="17">
        <f t="shared" si="37"/>
        <v>58</v>
      </c>
      <c r="R345" t="str">
        <f t="shared" si="38"/>
        <v>Operations</v>
      </c>
      <c r="S345">
        <f t="shared" si="39"/>
        <v>1</v>
      </c>
      <c r="V345" t="s">
        <v>19039</v>
      </c>
      <c r="W345" t="s">
        <v>19048</v>
      </c>
    </row>
    <row r="346" spans="1:23" x14ac:dyDescent="0.25">
      <c r="A346" t="s">
        <v>132</v>
      </c>
      <c r="B346">
        <v>464</v>
      </c>
      <c r="C346" t="s">
        <v>3830</v>
      </c>
      <c r="E346" s="9">
        <v>16177</v>
      </c>
      <c r="F346" s="9">
        <v>16259</v>
      </c>
      <c r="H346">
        <f t="shared" si="40"/>
        <v>82</v>
      </c>
      <c r="L346" t="s">
        <v>10</v>
      </c>
      <c r="O346" s="103">
        <f t="shared" si="35"/>
        <v>15872</v>
      </c>
      <c r="P346" t="str">
        <f t="shared" si="36"/>
        <v>December 14, 1945</v>
      </c>
      <c r="Q346" s="17">
        <f t="shared" si="37"/>
        <v>913</v>
      </c>
      <c r="R346" t="str">
        <f t="shared" si="38"/>
        <v>Accident</v>
      </c>
      <c r="S346">
        <f t="shared" si="39"/>
        <v>4</v>
      </c>
      <c r="V346" t="s">
        <v>19039</v>
      </c>
      <c r="W346" t="s">
        <v>19048</v>
      </c>
    </row>
    <row r="347" spans="1:23" x14ac:dyDescent="0.25">
      <c r="A347" t="s">
        <v>132</v>
      </c>
      <c r="B347">
        <v>464</v>
      </c>
      <c r="C347" t="s">
        <v>2163</v>
      </c>
      <c r="E347" s="9">
        <v>16224</v>
      </c>
      <c r="F347" s="9">
        <v>16403</v>
      </c>
      <c r="G347" t="s">
        <v>71</v>
      </c>
      <c r="H347">
        <f t="shared" si="40"/>
        <v>179</v>
      </c>
      <c r="L347" t="s">
        <v>10</v>
      </c>
      <c r="O347" s="103">
        <f t="shared" si="35"/>
        <v>16117</v>
      </c>
      <c r="P347" t="str">
        <f t="shared" si="36"/>
        <v>November 27, 1944</v>
      </c>
      <c r="Q347" s="17">
        <f t="shared" si="37"/>
        <v>286</v>
      </c>
      <c r="R347" t="str">
        <f t="shared" si="38"/>
        <v>Operations</v>
      </c>
      <c r="S347">
        <f t="shared" si="39"/>
        <v>2</v>
      </c>
      <c r="V347" t="s">
        <v>19039</v>
      </c>
      <c r="W347" t="s">
        <v>19048</v>
      </c>
    </row>
    <row r="348" spans="1:23" x14ac:dyDescent="0.25">
      <c r="A348" t="s">
        <v>132</v>
      </c>
      <c r="B348">
        <v>464</v>
      </c>
      <c r="C348" t="s">
        <v>1610</v>
      </c>
      <c r="E348" s="9">
        <v>15942</v>
      </c>
      <c r="F348" s="9">
        <v>16289</v>
      </c>
      <c r="G348" t="s">
        <v>71</v>
      </c>
      <c r="H348">
        <f t="shared" si="40"/>
        <v>347</v>
      </c>
      <c r="L348" t="s">
        <v>10</v>
      </c>
      <c r="O348" s="103">
        <f t="shared" si="35"/>
        <v>15933</v>
      </c>
      <c r="P348" t="str">
        <f t="shared" si="36"/>
        <v>August 4, 1944</v>
      </c>
      <c r="Q348" s="17">
        <f t="shared" si="37"/>
        <v>355</v>
      </c>
      <c r="R348" t="str">
        <f t="shared" si="38"/>
        <v>Missing</v>
      </c>
      <c r="S348">
        <f t="shared" si="39"/>
        <v>2</v>
      </c>
      <c r="V348" t="s">
        <v>19039</v>
      </c>
      <c r="W348" t="s">
        <v>19048</v>
      </c>
    </row>
    <row r="349" spans="1:23" x14ac:dyDescent="0.25">
      <c r="A349" t="s">
        <v>132</v>
      </c>
      <c r="B349">
        <v>464</v>
      </c>
      <c r="C349" t="s">
        <v>1544</v>
      </c>
      <c r="E349" s="9">
        <v>15956</v>
      </c>
      <c r="F349" s="9">
        <v>16268</v>
      </c>
      <c r="H349">
        <f t="shared" si="40"/>
        <v>312</v>
      </c>
      <c r="L349" t="s">
        <v>10</v>
      </c>
      <c r="O349" s="103">
        <f t="shared" si="35"/>
        <v>15964</v>
      </c>
      <c r="P349" t="str">
        <f t="shared" si="36"/>
        <v>July 21, 1944</v>
      </c>
      <c r="Q349" s="17">
        <f t="shared" si="37"/>
        <v>310</v>
      </c>
      <c r="R349" t="str">
        <f t="shared" si="38"/>
        <v>Accident</v>
      </c>
      <c r="S349">
        <f t="shared" si="39"/>
        <v>2</v>
      </c>
      <c r="V349" t="s">
        <v>19039</v>
      </c>
      <c r="W349" t="s">
        <v>19048</v>
      </c>
    </row>
    <row r="350" spans="1:23" x14ac:dyDescent="0.25">
      <c r="A350" t="s">
        <v>132</v>
      </c>
      <c r="B350">
        <v>464</v>
      </c>
      <c r="C350" t="s">
        <v>7658</v>
      </c>
      <c r="E350" s="9">
        <v>15956</v>
      </c>
      <c r="F350" s="9">
        <v>16261</v>
      </c>
      <c r="H350">
        <f t="shared" si="40"/>
        <v>305</v>
      </c>
      <c r="L350" t="s">
        <v>10</v>
      </c>
      <c r="O350" s="103">
        <f t="shared" si="35"/>
        <v>15964</v>
      </c>
      <c r="P350" t="str">
        <f t="shared" si="36"/>
        <v>February 17, 1949</v>
      </c>
      <c r="Q350" s="17">
        <f t="shared" si="37"/>
        <v>1982</v>
      </c>
      <c r="R350" t="str">
        <f t="shared" si="38"/>
        <v>Disposed</v>
      </c>
      <c r="S350">
        <f t="shared" si="39"/>
        <v>3</v>
      </c>
      <c r="V350" t="s">
        <v>19039</v>
      </c>
      <c r="W350" t="s">
        <v>19048</v>
      </c>
    </row>
    <row r="351" spans="1:23" x14ac:dyDescent="0.25">
      <c r="A351" t="s">
        <v>132</v>
      </c>
      <c r="B351">
        <v>464</v>
      </c>
      <c r="C351" t="s">
        <v>5701</v>
      </c>
      <c r="E351" s="9">
        <v>15968</v>
      </c>
      <c r="F351" s="9">
        <v>16329</v>
      </c>
      <c r="H351">
        <f t="shared" si="40"/>
        <v>361</v>
      </c>
      <c r="L351" t="s">
        <v>10</v>
      </c>
      <c r="O351" s="103">
        <f t="shared" si="35"/>
        <v>15964</v>
      </c>
      <c r="P351" t="str">
        <f t="shared" si="36"/>
        <v>September 3, 1947</v>
      </c>
      <c r="Q351" s="17">
        <f t="shared" si="37"/>
        <v>1449</v>
      </c>
      <c r="R351" t="str">
        <f t="shared" si="38"/>
        <v>Disposed</v>
      </c>
      <c r="S351">
        <f t="shared" si="39"/>
        <v>3</v>
      </c>
      <c r="V351" t="s">
        <v>19039</v>
      </c>
      <c r="W351" t="s">
        <v>19048</v>
      </c>
    </row>
    <row r="352" spans="1:23" x14ac:dyDescent="0.25">
      <c r="A352" t="s">
        <v>132</v>
      </c>
      <c r="B352">
        <v>464</v>
      </c>
      <c r="C352" t="s">
        <v>2644</v>
      </c>
      <c r="E352" s="9">
        <v>15958</v>
      </c>
      <c r="F352" s="9">
        <v>16490</v>
      </c>
      <c r="G352" t="s">
        <v>71</v>
      </c>
      <c r="H352">
        <f t="shared" si="40"/>
        <v>532</v>
      </c>
      <c r="L352" t="s">
        <v>10</v>
      </c>
      <c r="O352" s="103">
        <f t="shared" si="35"/>
        <v>15964</v>
      </c>
      <c r="P352" t="str">
        <f t="shared" si="36"/>
        <v>February 22, 1945</v>
      </c>
      <c r="Q352" s="17">
        <f t="shared" si="37"/>
        <v>526</v>
      </c>
      <c r="R352" t="str">
        <f t="shared" si="38"/>
        <v>Operations</v>
      </c>
      <c r="S352">
        <f t="shared" si="39"/>
        <v>1</v>
      </c>
      <c r="V352" t="s">
        <v>19039</v>
      </c>
      <c r="W352" t="s">
        <v>19048</v>
      </c>
    </row>
    <row r="353" spans="1:23" x14ac:dyDescent="0.25">
      <c r="A353" t="s">
        <v>132</v>
      </c>
      <c r="B353">
        <v>464</v>
      </c>
      <c r="C353" t="s">
        <v>8749</v>
      </c>
      <c r="E353" s="9">
        <v>15958</v>
      </c>
      <c r="F353" s="9">
        <v>16387</v>
      </c>
      <c r="H353">
        <f t="shared" si="40"/>
        <v>429</v>
      </c>
      <c r="L353" t="s">
        <v>10</v>
      </c>
      <c r="O353" s="103">
        <f t="shared" si="35"/>
        <v>15964</v>
      </c>
      <c r="P353" t="str">
        <f t="shared" si="36"/>
        <v>November 19, 1953</v>
      </c>
      <c r="Q353" s="17">
        <f t="shared" si="37"/>
        <v>3718</v>
      </c>
      <c r="R353" t="str">
        <f t="shared" si="38"/>
        <v>Disposed</v>
      </c>
      <c r="S353">
        <f t="shared" si="39"/>
        <v>2</v>
      </c>
      <c r="V353" t="s">
        <v>19039</v>
      </c>
      <c r="W353" t="s">
        <v>19048</v>
      </c>
    </row>
    <row r="354" spans="1:23" x14ac:dyDescent="0.25">
      <c r="A354" t="s">
        <v>132</v>
      </c>
      <c r="B354">
        <v>464</v>
      </c>
      <c r="C354" t="s">
        <v>1411</v>
      </c>
      <c r="E354" s="9">
        <v>16224</v>
      </c>
      <c r="F354" s="9">
        <v>16244</v>
      </c>
      <c r="H354">
        <f t="shared" si="40"/>
        <v>20</v>
      </c>
      <c r="L354" t="s">
        <v>10</v>
      </c>
      <c r="O354" s="103">
        <f t="shared" si="35"/>
        <v>15994</v>
      </c>
      <c r="P354" t="str">
        <f t="shared" si="36"/>
        <v>June 20, 1944</v>
      </c>
      <c r="Q354" s="17">
        <f t="shared" si="37"/>
        <v>249</v>
      </c>
      <c r="R354" t="str">
        <f t="shared" si="38"/>
        <v>Accident</v>
      </c>
      <c r="S354">
        <f t="shared" si="39"/>
        <v>3</v>
      </c>
      <c r="V354" t="s">
        <v>19039</v>
      </c>
      <c r="W354" t="s">
        <v>19048</v>
      </c>
    </row>
    <row r="355" spans="1:23" x14ac:dyDescent="0.25">
      <c r="A355" t="s">
        <v>132</v>
      </c>
      <c r="B355">
        <v>464</v>
      </c>
      <c r="C355" t="s">
        <v>6611</v>
      </c>
      <c r="H355">
        <f t="shared" si="40"/>
        <v>0</v>
      </c>
      <c r="L355" t="s">
        <v>10</v>
      </c>
      <c r="O355" s="103">
        <f t="shared" si="35"/>
        <v>15994</v>
      </c>
      <c r="P355" t="str">
        <f t="shared" si="36"/>
        <v>March 25, 1947</v>
      </c>
      <c r="Q355" s="17">
        <f t="shared" si="37"/>
        <v>1257</v>
      </c>
      <c r="R355" t="str">
        <f t="shared" si="38"/>
        <v>Sold</v>
      </c>
      <c r="S355">
        <f t="shared" si="39"/>
        <v>2</v>
      </c>
      <c r="V355" t="s">
        <v>19039</v>
      </c>
      <c r="W355" t="s">
        <v>19048</v>
      </c>
    </row>
    <row r="356" spans="1:23" x14ac:dyDescent="0.25">
      <c r="A356" t="s">
        <v>132</v>
      </c>
      <c r="B356">
        <v>464</v>
      </c>
      <c r="C356" t="s">
        <v>6190</v>
      </c>
      <c r="E356" s="9">
        <v>16000</v>
      </c>
      <c r="F356" s="9">
        <v>16351</v>
      </c>
      <c r="H356">
        <f t="shared" si="40"/>
        <v>351</v>
      </c>
      <c r="L356" t="s">
        <v>10</v>
      </c>
      <c r="O356" s="103">
        <f t="shared" si="35"/>
        <v>15994</v>
      </c>
      <c r="P356" t="str">
        <f t="shared" si="36"/>
        <v>February 19, 1947</v>
      </c>
      <c r="Q356" s="17">
        <f t="shared" si="37"/>
        <v>1223</v>
      </c>
      <c r="R356" t="str">
        <f t="shared" si="38"/>
        <v>Sold</v>
      </c>
      <c r="S356">
        <f t="shared" si="39"/>
        <v>1</v>
      </c>
      <c r="V356" t="s">
        <v>19039</v>
      </c>
      <c r="W356" t="s">
        <v>19048</v>
      </c>
    </row>
    <row r="357" spans="1:23" x14ac:dyDescent="0.25">
      <c r="A357" t="s">
        <v>132</v>
      </c>
      <c r="B357">
        <v>464</v>
      </c>
      <c r="C357" t="s">
        <v>4169</v>
      </c>
      <c r="E357" s="9">
        <v>16080</v>
      </c>
      <c r="F357" s="9">
        <v>16280</v>
      </c>
      <c r="H357">
        <f t="shared" si="40"/>
        <v>200</v>
      </c>
      <c r="L357" t="s">
        <v>10</v>
      </c>
      <c r="O357" s="103">
        <f t="shared" si="35"/>
        <v>16025</v>
      </c>
      <c r="P357" t="str">
        <f t="shared" si="36"/>
        <v>December 3, 1946</v>
      </c>
      <c r="Q357" s="17">
        <f t="shared" si="37"/>
        <v>1114</v>
      </c>
      <c r="R357" t="str">
        <f t="shared" si="38"/>
        <v>Sold</v>
      </c>
      <c r="S357">
        <f t="shared" si="39"/>
        <v>2</v>
      </c>
      <c r="V357" t="s">
        <v>19039</v>
      </c>
      <c r="W357" t="s">
        <v>19048</v>
      </c>
    </row>
    <row r="358" spans="1:23" x14ac:dyDescent="0.25">
      <c r="A358" t="s">
        <v>132</v>
      </c>
      <c r="B358">
        <v>464</v>
      </c>
      <c r="C358" t="s">
        <v>5285</v>
      </c>
      <c r="E358" s="9">
        <v>16091</v>
      </c>
      <c r="F358" s="9">
        <v>16245</v>
      </c>
      <c r="G358" t="s">
        <v>10525</v>
      </c>
      <c r="H358">
        <f t="shared" si="40"/>
        <v>154</v>
      </c>
      <c r="L358" t="s">
        <v>10</v>
      </c>
      <c r="O358" s="103">
        <f t="shared" si="35"/>
        <v>16086</v>
      </c>
      <c r="P358" t="str">
        <f t="shared" si="36"/>
        <v>February 28, 1946</v>
      </c>
      <c r="Q358" s="17">
        <f t="shared" si="37"/>
        <v>775</v>
      </c>
      <c r="R358" t="str">
        <f t="shared" si="38"/>
        <v>Disposed</v>
      </c>
      <c r="S358">
        <f t="shared" si="39"/>
        <v>2</v>
      </c>
      <c r="V358" t="s">
        <v>19039</v>
      </c>
      <c r="W358" t="s">
        <v>19048</v>
      </c>
    </row>
    <row r="359" spans="1:23" x14ac:dyDescent="0.25">
      <c r="A359" t="s">
        <v>132</v>
      </c>
      <c r="B359">
        <v>464</v>
      </c>
      <c r="C359" t="s">
        <v>2448</v>
      </c>
      <c r="E359" s="9">
        <v>16094</v>
      </c>
      <c r="F359" s="9">
        <v>16455</v>
      </c>
      <c r="G359" t="s">
        <v>67</v>
      </c>
      <c r="H359">
        <f t="shared" si="40"/>
        <v>361</v>
      </c>
      <c r="L359" t="s">
        <v>10</v>
      </c>
      <c r="O359" s="103">
        <f t="shared" si="35"/>
        <v>16086</v>
      </c>
      <c r="P359" t="str">
        <f t="shared" si="36"/>
        <v>January 17, 1945</v>
      </c>
      <c r="Q359" s="17">
        <f t="shared" si="37"/>
        <v>368</v>
      </c>
      <c r="R359" t="str">
        <f t="shared" si="38"/>
        <v>Accident</v>
      </c>
      <c r="S359">
        <f t="shared" si="39"/>
        <v>1</v>
      </c>
      <c r="V359" t="s">
        <v>19039</v>
      </c>
      <c r="W359" t="s">
        <v>19048</v>
      </c>
    </row>
    <row r="360" spans="1:23" x14ac:dyDescent="0.25">
      <c r="A360" t="s">
        <v>132</v>
      </c>
      <c r="B360">
        <v>464</v>
      </c>
      <c r="C360" t="s">
        <v>1869</v>
      </c>
      <c r="E360" s="9">
        <v>16096</v>
      </c>
      <c r="F360" s="9">
        <v>16342</v>
      </c>
      <c r="G360" t="s">
        <v>71</v>
      </c>
      <c r="H360">
        <f t="shared" si="40"/>
        <v>246</v>
      </c>
      <c r="L360" t="s">
        <v>10</v>
      </c>
      <c r="O360" s="103">
        <f t="shared" si="35"/>
        <v>16086</v>
      </c>
      <c r="P360" t="str">
        <f t="shared" si="36"/>
        <v>September 27, 1944</v>
      </c>
      <c r="Q360" s="17">
        <f t="shared" si="37"/>
        <v>256</v>
      </c>
      <c r="R360" t="str">
        <f t="shared" si="38"/>
        <v>Operations</v>
      </c>
      <c r="S360">
        <f t="shared" si="39"/>
        <v>1</v>
      </c>
      <c r="V360" t="s">
        <v>19039</v>
      </c>
      <c r="W360" t="s">
        <v>19048</v>
      </c>
    </row>
    <row r="361" spans="1:23" x14ac:dyDescent="0.25">
      <c r="A361" t="s">
        <v>132</v>
      </c>
      <c r="B361">
        <v>464</v>
      </c>
      <c r="C361" t="s">
        <v>1344</v>
      </c>
      <c r="E361" s="9">
        <v>16142</v>
      </c>
      <c r="F361" s="9">
        <v>16292</v>
      </c>
      <c r="G361" t="s">
        <v>71</v>
      </c>
      <c r="H361">
        <f t="shared" si="40"/>
        <v>150</v>
      </c>
      <c r="L361" t="s">
        <v>10</v>
      </c>
      <c r="O361" s="103">
        <f t="shared" si="35"/>
        <v>15994</v>
      </c>
      <c r="P361" t="str">
        <f t="shared" si="36"/>
        <v>June 5, 1944</v>
      </c>
      <c r="Q361" s="17">
        <f t="shared" si="37"/>
        <v>234</v>
      </c>
      <c r="R361" t="str">
        <f t="shared" si="38"/>
        <v>Operations</v>
      </c>
      <c r="S361">
        <f t="shared" si="39"/>
        <v>1</v>
      </c>
      <c r="V361" t="s">
        <v>19039</v>
      </c>
      <c r="W361" t="s">
        <v>19048</v>
      </c>
    </row>
    <row r="362" spans="1:23" x14ac:dyDescent="0.25">
      <c r="A362" t="s">
        <v>132</v>
      </c>
      <c r="B362">
        <v>464</v>
      </c>
      <c r="C362" t="s">
        <v>2195</v>
      </c>
      <c r="E362" s="9">
        <v>16142</v>
      </c>
      <c r="F362" s="9">
        <v>16428</v>
      </c>
      <c r="G362" t="s">
        <v>71</v>
      </c>
      <c r="H362">
        <f t="shared" si="40"/>
        <v>286</v>
      </c>
      <c r="L362" t="s">
        <v>10</v>
      </c>
      <c r="O362" s="103">
        <f t="shared" si="35"/>
        <v>16117</v>
      </c>
      <c r="P362" t="str">
        <f t="shared" si="36"/>
        <v>December 2, 1944</v>
      </c>
      <c r="Q362" s="17">
        <f t="shared" si="37"/>
        <v>291</v>
      </c>
      <c r="R362" t="str">
        <f t="shared" si="38"/>
        <v>Operations</v>
      </c>
      <c r="S362">
        <f t="shared" si="39"/>
        <v>1</v>
      </c>
      <c r="V362" t="s">
        <v>19039</v>
      </c>
      <c r="W362" t="s">
        <v>19048</v>
      </c>
    </row>
    <row r="363" spans="1:23" x14ac:dyDescent="0.25">
      <c r="A363" t="s">
        <v>132</v>
      </c>
      <c r="B363">
        <v>464</v>
      </c>
      <c r="C363" t="s">
        <v>2518</v>
      </c>
      <c r="E363" s="9">
        <v>16159</v>
      </c>
      <c r="F363" s="9">
        <v>16469</v>
      </c>
      <c r="G363" t="s">
        <v>71</v>
      </c>
      <c r="H363">
        <f t="shared" si="40"/>
        <v>310</v>
      </c>
      <c r="L363" t="s">
        <v>10</v>
      </c>
      <c r="O363" s="103">
        <f t="shared" si="35"/>
        <v>16117</v>
      </c>
      <c r="P363" t="str">
        <f t="shared" si="36"/>
        <v>February 1, 1945</v>
      </c>
      <c r="Q363" s="17">
        <f t="shared" si="37"/>
        <v>352</v>
      </c>
      <c r="R363" t="str">
        <f t="shared" si="38"/>
        <v>Missing</v>
      </c>
      <c r="S363">
        <f t="shared" si="39"/>
        <v>1</v>
      </c>
      <c r="V363" t="s">
        <v>19039</v>
      </c>
      <c r="W363" t="s">
        <v>19048</v>
      </c>
    </row>
    <row r="364" spans="1:23" x14ac:dyDescent="0.25">
      <c r="A364" t="s">
        <v>132</v>
      </c>
      <c r="B364">
        <v>464</v>
      </c>
      <c r="C364" t="s">
        <v>1384</v>
      </c>
      <c r="E364" s="9">
        <v>16161</v>
      </c>
      <c r="F364" s="9">
        <v>16234</v>
      </c>
      <c r="G364" t="s">
        <v>67</v>
      </c>
      <c r="H364">
        <f t="shared" si="40"/>
        <v>73</v>
      </c>
      <c r="L364" t="s">
        <v>10</v>
      </c>
      <c r="O364" s="103">
        <f t="shared" si="35"/>
        <v>16117</v>
      </c>
      <c r="P364" t="str">
        <f t="shared" si="36"/>
        <v>June 11, 1944</v>
      </c>
      <c r="Q364" s="17">
        <f t="shared" si="37"/>
        <v>117</v>
      </c>
      <c r="R364" t="str">
        <f t="shared" si="38"/>
        <v>Accident</v>
      </c>
      <c r="S364">
        <f t="shared" si="39"/>
        <v>1</v>
      </c>
      <c r="V364" t="s">
        <v>19039</v>
      </c>
      <c r="W364" t="s">
        <v>19048</v>
      </c>
    </row>
    <row r="365" spans="1:23" x14ac:dyDescent="0.25">
      <c r="A365" t="s">
        <v>132</v>
      </c>
      <c r="B365">
        <v>464</v>
      </c>
      <c r="C365" t="s">
        <v>8561</v>
      </c>
      <c r="E365" s="9">
        <v>16159</v>
      </c>
      <c r="F365" s="9">
        <v>16478</v>
      </c>
      <c r="G365" t="s">
        <v>10525</v>
      </c>
      <c r="H365">
        <f t="shared" si="40"/>
        <v>319</v>
      </c>
      <c r="L365" t="s">
        <v>10</v>
      </c>
      <c r="O365" s="103">
        <f t="shared" si="35"/>
        <v>16117</v>
      </c>
      <c r="P365" t="str">
        <f t="shared" si="36"/>
        <v>April 21, 1952</v>
      </c>
      <c r="Q365" s="17">
        <f t="shared" si="37"/>
        <v>2988</v>
      </c>
      <c r="R365" t="str">
        <f t="shared" si="38"/>
        <v>Sold</v>
      </c>
      <c r="S365">
        <f t="shared" si="39"/>
        <v>2</v>
      </c>
      <c r="V365" t="s">
        <v>19039</v>
      </c>
      <c r="W365" t="s">
        <v>19048</v>
      </c>
    </row>
    <row r="366" spans="1:23" x14ac:dyDescent="0.25">
      <c r="A366" t="s">
        <v>132</v>
      </c>
      <c r="B366">
        <v>464</v>
      </c>
      <c r="C366" t="s">
        <v>1346</v>
      </c>
      <c r="E366" s="9">
        <v>16153</v>
      </c>
      <c r="F366" s="9">
        <v>16228</v>
      </c>
      <c r="G366" t="s">
        <v>71</v>
      </c>
      <c r="H366">
        <f t="shared" si="40"/>
        <v>75</v>
      </c>
      <c r="L366" t="s">
        <v>10</v>
      </c>
      <c r="O366" s="103">
        <f t="shared" si="35"/>
        <v>16146</v>
      </c>
      <c r="P366" t="str">
        <f t="shared" si="36"/>
        <v>June 5, 1944</v>
      </c>
      <c r="Q366" s="17">
        <f t="shared" si="37"/>
        <v>82</v>
      </c>
      <c r="R366" t="str">
        <f t="shared" si="38"/>
        <v>Operations</v>
      </c>
      <c r="S366">
        <f t="shared" si="39"/>
        <v>1</v>
      </c>
      <c r="V366" t="s">
        <v>19039</v>
      </c>
      <c r="W366" t="s">
        <v>19048</v>
      </c>
    </row>
    <row r="367" spans="1:23" x14ac:dyDescent="0.25">
      <c r="A367" t="s">
        <v>132</v>
      </c>
      <c r="B367">
        <v>464</v>
      </c>
      <c r="C367" t="s">
        <v>1452</v>
      </c>
      <c r="E367" s="9">
        <v>16167</v>
      </c>
      <c r="F367" s="9">
        <v>16261</v>
      </c>
      <c r="H367">
        <f t="shared" si="40"/>
        <v>94</v>
      </c>
      <c r="L367" t="s">
        <v>10</v>
      </c>
      <c r="O367" s="103">
        <f t="shared" si="35"/>
        <v>16146</v>
      </c>
      <c r="P367" t="str">
        <f t="shared" si="36"/>
        <v>June 30, 1944</v>
      </c>
      <c r="Q367" s="17">
        <f t="shared" si="37"/>
        <v>107</v>
      </c>
      <c r="R367" t="str">
        <f t="shared" si="38"/>
        <v>Accident</v>
      </c>
      <c r="S367">
        <f t="shared" si="39"/>
        <v>1</v>
      </c>
      <c r="V367" t="s">
        <v>19039</v>
      </c>
      <c r="W367" t="s">
        <v>19048</v>
      </c>
    </row>
    <row r="368" spans="1:23" x14ac:dyDescent="0.25">
      <c r="A368" t="s">
        <v>132</v>
      </c>
      <c r="B368">
        <v>464</v>
      </c>
      <c r="C368" t="s">
        <v>1467</v>
      </c>
      <c r="E368" s="9">
        <v>16192</v>
      </c>
      <c r="F368" s="9">
        <v>16258</v>
      </c>
      <c r="G368" t="s">
        <v>71</v>
      </c>
      <c r="H368">
        <f t="shared" si="40"/>
        <v>66</v>
      </c>
      <c r="L368" t="s">
        <v>10</v>
      </c>
      <c r="O368" s="103">
        <f t="shared" si="35"/>
        <v>16146</v>
      </c>
      <c r="P368" t="str">
        <f t="shared" si="36"/>
        <v>July 4, 1944</v>
      </c>
      <c r="Q368" s="17">
        <f t="shared" si="37"/>
        <v>111</v>
      </c>
      <c r="R368" t="str">
        <f t="shared" si="38"/>
        <v>Escaped</v>
      </c>
      <c r="S368">
        <f t="shared" si="39"/>
        <v>1</v>
      </c>
      <c r="V368" t="s">
        <v>19039</v>
      </c>
      <c r="W368" t="s">
        <v>19048</v>
      </c>
    </row>
    <row r="369" spans="1:23" x14ac:dyDescent="0.25">
      <c r="A369" t="s">
        <v>132</v>
      </c>
      <c r="B369">
        <v>464</v>
      </c>
      <c r="C369" t="s">
        <v>6305</v>
      </c>
      <c r="E369" s="9">
        <v>16214</v>
      </c>
      <c r="F369" s="9">
        <v>16497</v>
      </c>
      <c r="H369">
        <f t="shared" si="40"/>
        <v>283</v>
      </c>
      <c r="L369" t="s">
        <v>10</v>
      </c>
      <c r="O369" s="103">
        <f t="shared" si="35"/>
        <v>16177</v>
      </c>
      <c r="P369" t="str">
        <f t="shared" si="36"/>
        <v>August 20, 1947</v>
      </c>
      <c r="Q369" s="17">
        <f t="shared" si="37"/>
        <v>1222</v>
      </c>
      <c r="R369" t="str">
        <f t="shared" si="38"/>
        <v>Disposed</v>
      </c>
      <c r="S369">
        <f t="shared" si="39"/>
        <v>1</v>
      </c>
      <c r="V369" t="s">
        <v>19039</v>
      </c>
      <c r="W369" t="s">
        <v>19048</v>
      </c>
    </row>
    <row r="370" spans="1:23" x14ac:dyDescent="0.25">
      <c r="A370" t="s">
        <v>132</v>
      </c>
      <c r="B370">
        <v>464</v>
      </c>
      <c r="C370" t="s">
        <v>2645</v>
      </c>
      <c r="E370" s="9">
        <v>16211</v>
      </c>
      <c r="F370" s="9">
        <v>16315</v>
      </c>
      <c r="H370">
        <f t="shared" si="40"/>
        <v>104</v>
      </c>
      <c r="L370" t="s">
        <v>10</v>
      </c>
      <c r="O370" s="103">
        <f t="shared" si="35"/>
        <v>16177</v>
      </c>
      <c r="P370" t="str">
        <f t="shared" si="36"/>
        <v>February 22, 1945</v>
      </c>
      <c r="Q370" s="17">
        <f t="shared" si="37"/>
        <v>313</v>
      </c>
      <c r="R370" t="str">
        <f t="shared" si="38"/>
        <v>Operations</v>
      </c>
      <c r="S370">
        <f t="shared" si="39"/>
        <v>1</v>
      </c>
      <c r="V370" t="s">
        <v>19039</v>
      </c>
      <c r="W370" t="s">
        <v>19048</v>
      </c>
    </row>
    <row r="371" spans="1:23" x14ac:dyDescent="0.25">
      <c r="A371" t="s">
        <v>132</v>
      </c>
      <c r="B371">
        <v>487</v>
      </c>
      <c r="C371" t="s">
        <v>6688</v>
      </c>
      <c r="D371" t="s">
        <v>81</v>
      </c>
      <c r="E371" s="9">
        <v>16151</v>
      </c>
      <c r="F371" s="9">
        <v>16315</v>
      </c>
      <c r="H371">
        <f t="shared" si="40"/>
        <v>164</v>
      </c>
      <c r="L371" t="s">
        <v>10</v>
      </c>
      <c r="O371" s="103">
        <f t="shared" si="35"/>
        <v>16117</v>
      </c>
      <c r="P371" t="str">
        <f t="shared" si="36"/>
        <v>August 30, 1947</v>
      </c>
      <c r="Q371" s="17">
        <f t="shared" si="37"/>
        <v>1292</v>
      </c>
      <c r="R371" t="str">
        <f t="shared" si="38"/>
        <v>Disposed</v>
      </c>
      <c r="S371">
        <f t="shared" si="39"/>
        <v>6</v>
      </c>
      <c r="V371" t="s">
        <v>19039</v>
      </c>
      <c r="W371" t="s">
        <v>19048</v>
      </c>
    </row>
    <row r="372" spans="1:23" x14ac:dyDescent="0.25">
      <c r="A372" t="s">
        <v>132</v>
      </c>
      <c r="B372">
        <v>487</v>
      </c>
      <c r="C372" t="s">
        <v>5576</v>
      </c>
      <c r="E372" s="9">
        <v>16107</v>
      </c>
      <c r="F372" s="9">
        <v>16208</v>
      </c>
      <c r="H372">
        <f t="shared" si="40"/>
        <v>139</v>
      </c>
      <c r="I372" s="9">
        <v>16256</v>
      </c>
      <c r="J372" s="9">
        <v>16294</v>
      </c>
      <c r="L372" t="s">
        <v>10</v>
      </c>
      <c r="O372" s="103">
        <f t="shared" si="35"/>
        <v>16117</v>
      </c>
      <c r="P372" t="str">
        <f t="shared" si="36"/>
        <v>July 31, 1946</v>
      </c>
      <c r="Q372" s="17">
        <f t="shared" si="37"/>
        <v>897</v>
      </c>
      <c r="R372" t="str">
        <f t="shared" si="38"/>
        <v>Disposed</v>
      </c>
      <c r="S372">
        <f t="shared" si="39"/>
        <v>1</v>
      </c>
      <c r="V372" t="s">
        <v>19039</v>
      </c>
      <c r="W372" t="s">
        <v>19048</v>
      </c>
    </row>
    <row r="373" spans="1:23" x14ac:dyDescent="0.25">
      <c r="A373" t="s">
        <v>132</v>
      </c>
      <c r="B373">
        <v>487</v>
      </c>
      <c r="C373" t="s">
        <v>2639</v>
      </c>
      <c r="D373" t="s">
        <v>10516</v>
      </c>
      <c r="E373" s="9">
        <v>16177</v>
      </c>
      <c r="F373" s="9">
        <v>16490</v>
      </c>
      <c r="G373" t="s">
        <v>71</v>
      </c>
      <c r="H373">
        <f t="shared" si="40"/>
        <v>313</v>
      </c>
      <c r="L373" t="s">
        <v>10</v>
      </c>
      <c r="O373" s="103">
        <f t="shared" si="35"/>
        <v>16117</v>
      </c>
      <c r="P373" t="str">
        <f t="shared" si="36"/>
        <v>February 22, 1945</v>
      </c>
      <c r="Q373" s="17">
        <f t="shared" si="37"/>
        <v>373</v>
      </c>
      <c r="R373" t="str">
        <f t="shared" si="38"/>
        <v>Operations</v>
      </c>
      <c r="S373">
        <f t="shared" si="39"/>
        <v>1</v>
      </c>
      <c r="V373" t="s">
        <v>19039</v>
      </c>
      <c r="W373" t="s">
        <v>19048</v>
      </c>
    </row>
    <row r="374" spans="1:23" x14ac:dyDescent="0.25">
      <c r="A374" t="s">
        <v>132</v>
      </c>
      <c r="B374">
        <v>487</v>
      </c>
      <c r="C374" t="s">
        <v>6690</v>
      </c>
      <c r="D374" t="s">
        <v>206</v>
      </c>
      <c r="E374" s="9">
        <v>15955</v>
      </c>
      <c r="F374" s="9">
        <v>16382</v>
      </c>
      <c r="H374">
        <f t="shared" si="40"/>
        <v>427</v>
      </c>
      <c r="L374" t="s">
        <v>10</v>
      </c>
      <c r="O374" s="103">
        <f t="shared" si="35"/>
        <v>15933</v>
      </c>
      <c r="P374" t="str">
        <f t="shared" si="36"/>
        <v>August 30, 1947</v>
      </c>
      <c r="Q374" s="17">
        <f t="shared" si="37"/>
        <v>1476</v>
      </c>
      <c r="R374" t="str">
        <f t="shared" si="38"/>
        <v>Disposed</v>
      </c>
      <c r="S374">
        <f t="shared" si="39"/>
        <v>4</v>
      </c>
      <c r="V374" t="s">
        <v>19039</v>
      </c>
      <c r="W374" t="s">
        <v>19048</v>
      </c>
    </row>
    <row r="375" spans="1:23" x14ac:dyDescent="0.25">
      <c r="A375" t="s">
        <v>132</v>
      </c>
      <c r="B375">
        <v>487</v>
      </c>
      <c r="C375" t="s">
        <v>1464</v>
      </c>
      <c r="D375" t="s">
        <v>4</v>
      </c>
      <c r="E375" s="9">
        <v>15956</v>
      </c>
      <c r="F375" s="9">
        <v>16258</v>
      </c>
      <c r="G375" t="s">
        <v>71</v>
      </c>
      <c r="H375">
        <f t="shared" si="40"/>
        <v>302</v>
      </c>
      <c r="L375" t="s">
        <v>10</v>
      </c>
      <c r="O375" s="103">
        <f t="shared" si="35"/>
        <v>15964</v>
      </c>
      <c r="P375" t="str">
        <f t="shared" si="36"/>
        <v>July 4, 1944</v>
      </c>
      <c r="Q375" s="17">
        <f t="shared" si="37"/>
        <v>293</v>
      </c>
      <c r="R375" t="str">
        <f t="shared" si="38"/>
        <v>Operations</v>
      </c>
      <c r="S375">
        <f t="shared" si="39"/>
        <v>3</v>
      </c>
      <c r="V375" t="s">
        <v>19039</v>
      </c>
      <c r="W375" t="s">
        <v>19048</v>
      </c>
    </row>
    <row r="376" spans="1:23" x14ac:dyDescent="0.25">
      <c r="A376" t="s">
        <v>132</v>
      </c>
      <c r="B376">
        <v>487</v>
      </c>
      <c r="C376" t="s">
        <v>6097</v>
      </c>
      <c r="E376" s="9">
        <v>15981</v>
      </c>
      <c r="F376" s="9">
        <v>16237</v>
      </c>
      <c r="H376">
        <f t="shared" si="40"/>
        <v>256</v>
      </c>
      <c r="L376" t="s">
        <v>10</v>
      </c>
      <c r="O376" s="103">
        <f t="shared" si="35"/>
        <v>15964</v>
      </c>
      <c r="P376" t="str">
        <f t="shared" si="36"/>
        <v>October 16, 1947</v>
      </c>
      <c r="Q376" s="17">
        <f t="shared" si="37"/>
        <v>1492</v>
      </c>
      <c r="R376" t="str">
        <f t="shared" si="38"/>
        <v>Disposed</v>
      </c>
      <c r="S376">
        <f t="shared" si="39"/>
        <v>6</v>
      </c>
      <c r="V376" t="s">
        <v>19039</v>
      </c>
      <c r="W376" t="s">
        <v>19048</v>
      </c>
    </row>
    <row r="377" spans="1:23" x14ac:dyDescent="0.25">
      <c r="A377" t="s">
        <v>132</v>
      </c>
      <c r="B377">
        <v>487</v>
      </c>
      <c r="C377" t="s">
        <v>9075</v>
      </c>
      <c r="D377" t="s">
        <v>1</v>
      </c>
      <c r="H377">
        <f t="shared" si="40"/>
        <v>0</v>
      </c>
      <c r="L377" t="s">
        <v>10</v>
      </c>
      <c r="O377" s="103">
        <f t="shared" ref="O377:O440" si="41">VLOOKUP(C377,DELIV,9,FALSE)+14</f>
        <v>15994</v>
      </c>
      <c r="P377" t="str">
        <f t="shared" si="36"/>
        <v>October 14, 1954</v>
      </c>
      <c r="Q377" s="17">
        <f t="shared" si="37"/>
        <v>4017</v>
      </c>
      <c r="R377" t="str">
        <f t="shared" si="38"/>
        <v>Disposed</v>
      </c>
      <c r="S377">
        <f t="shared" si="39"/>
        <v>3</v>
      </c>
      <c r="V377" t="s">
        <v>19039</v>
      </c>
      <c r="W377" t="s">
        <v>19048</v>
      </c>
    </row>
    <row r="378" spans="1:23" x14ac:dyDescent="0.25">
      <c r="A378" t="s">
        <v>132</v>
      </c>
      <c r="B378">
        <v>487</v>
      </c>
      <c r="C378" t="s">
        <v>3896</v>
      </c>
      <c r="D378" t="s">
        <v>83</v>
      </c>
      <c r="E378" s="9">
        <v>16079</v>
      </c>
      <c r="F378" s="9">
        <v>16279</v>
      </c>
      <c r="H378">
        <f t="shared" si="40"/>
        <v>200</v>
      </c>
      <c r="L378" t="s">
        <v>10</v>
      </c>
      <c r="O378" s="103">
        <f t="shared" si="41"/>
        <v>15994</v>
      </c>
      <c r="P378" t="str">
        <f t="shared" si="36"/>
        <v>December 20, 1945</v>
      </c>
      <c r="Q378" s="17">
        <f t="shared" si="37"/>
        <v>797</v>
      </c>
      <c r="R378" t="str">
        <f t="shared" si="38"/>
        <v>Disposed</v>
      </c>
      <c r="S378">
        <f t="shared" si="39"/>
        <v>3</v>
      </c>
      <c r="V378" t="s">
        <v>19039</v>
      </c>
      <c r="W378" t="s">
        <v>19048</v>
      </c>
    </row>
    <row r="379" spans="1:23" x14ac:dyDescent="0.25">
      <c r="A379" t="s">
        <v>132</v>
      </c>
      <c r="B379">
        <v>487</v>
      </c>
      <c r="C379" t="s">
        <v>4184</v>
      </c>
      <c r="D379" t="s">
        <v>10517</v>
      </c>
      <c r="E379" s="9">
        <v>16107</v>
      </c>
      <c r="F379" s="9">
        <v>16358</v>
      </c>
      <c r="H379">
        <f t="shared" si="40"/>
        <v>251</v>
      </c>
      <c r="L379" t="s">
        <v>10</v>
      </c>
      <c r="O379" s="103">
        <f t="shared" si="41"/>
        <v>16025</v>
      </c>
      <c r="P379" t="str">
        <f t="shared" si="36"/>
        <v>February 4, 1946</v>
      </c>
      <c r="Q379" s="17">
        <f t="shared" si="37"/>
        <v>812</v>
      </c>
      <c r="R379" t="str">
        <f t="shared" si="38"/>
        <v>Disposed</v>
      </c>
      <c r="S379">
        <f t="shared" si="39"/>
        <v>5</v>
      </c>
      <c r="V379" t="s">
        <v>19039</v>
      </c>
      <c r="W379" t="s">
        <v>19048</v>
      </c>
    </row>
    <row r="380" spans="1:23" x14ac:dyDescent="0.25">
      <c r="A380" t="s">
        <v>132</v>
      </c>
      <c r="B380">
        <v>487</v>
      </c>
      <c r="C380" t="s">
        <v>1379</v>
      </c>
      <c r="D380" t="s">
        <v>15</v>
      </c>
      <c r="G380" t="s">
        <v>67</v>
      </c>
      <c r="H380">
        <f t="shared" si="40"/>
        <v>0</v>
      </c>
      <c r="L380" t="s">
        <v>10</v>
      </c>
      <c r="O380" s="103">
        <f t="shared" si="41"/>
        <v>16025</v>
      </c>
      <c r="P380" t="str">
        <f t="shared" si="36"/>
        <v>June 11, 1944</v>
      </c>
      <c r="Q380" s="17">
        <f t="shared" si="37"/>
        <v>209</v>
      </c>
      <c r="R380" t="str">
        <f t="shared" si="38"/>
        <v>Operations</v>
      </c>
      <c r="S380">
        <f t="shared" si="39"/>
        <v>3</v>
      </c>
      <c r="V380" t="s">
        <v>19039</v>
      </c>
      <c r="W380" t="s">
        <v>19048</v>
      </c>
    </row>
    <row r="381" spans="1:23" x14ac:dyDescent="0.25">
      <c r="A381" t="s">
        <v>132</v>
      </c>
      <c r="B381">
        <v>487</v>
      </c>
      <c r="C381" t="s">
        <v>1763</v>
      </c>
      <c r="D381" t="s">
        <v>10784</v>
      </c>
      <c r="E381" s="9">
        <v>16117</v>
      </c>
      <c r="F381" s="9">
        <v>16324</v>
      </c>
      <c r="G381" t="s">
        <v>69</v>
      </c>
      <c r="H381">
        <f t="shared" si="40"/>
        <v>207</v>
      </c>
      <c r="L381" t="s">
        <v>10</v>
      </c>
      <c r="O381" s="103">
        <f t="shared" si="41"/>
        <v>16025</v>
      </c>
      <c r="P381" t="str">
        <f t="shared" si="36"/>
        <v>September 9, 1944</v>
      </c>
      <c r="Q381" s="17">
        <f t="shared" si="37"/>
        <v>299</v>
      </c>
      <c r="R381" t="str">
        <f t="shared" si="38"/>
        <v>Accident</v>
      </c>
      <c r="S381">
        <f t="shared" si="39"/>
        <v>2</v>
      </c>
      <c r="V381" t="s">
        <v>19039</v>
      </c>
      <c r="W381" t="s">
        <v>19048</v>
      </c>
    </row>
    <row r="382" spans="1:23" x14ac:dyDescent="0.25">
      <c r="A382" t="s">
        <v>132</v>
      </c>
      <c r="B382">
        <v>487</v>
      </c>
      <c r="C382" t="s">
        <v>2199</v>
      </c>
      <c r="D382" t="s">
        <v>3</v>
      </c>
      <c r="E382" s="9">
        <v>16224</v>
      </c>
      <c r="F382" s="9">
        <v>16245</v>
      </c>
      <c r="H382">
        <f t="shared" si="40"/>
        <v>21</v>
      </c>
      <c r="L382" t="s">
        <v>10</v>
      </c>
      <c r="O382" s="103">
        <f t="shared" si="41"/>
        <v>16025</v>
      </c>
      <c r="P382" t="str">
        <f t="shared" si="36"/>
        <v>December 4, 1944</v>
      </c>
      <c r="Q382" s="17">
        <f t="shared" si="37"/>
        <v>385</v>
      </c>
      <c r="R382" t="str">
        <f t="shared" si="38"/>
        <v>Disposed</v>
      </c>
      <c r="S382">
        <f t="shared" si="39"/>
        <v>1</v>
      </c>
      <c r="V382" t="s">
        <v>19039</v>
      </c>
      <c r="W382" t="s">
        <v>19048</v>
      </c>
    </row>
    <row r="383" spans="1:23" x14ac:dyDescent="0.25">
      <c r="A383" t="s">
        <v>132</v>
      </c>
      <c r="B383">
        <v>487</v>
      </c>
      <c r="C383" t="s">
        <v>8458</v>
      </c>
      <c r="D383" t="s">
        <v>10522</v>
      </c>
      <c r="E383" s="9">
        <v>16224</v>
      </c>
      <c r="F383" s="9">
        <v>16272</v>
      </c>
      <c r="H383">
        <f t="shared" si="40"/>
        <v>48</v>
      </c>
      <c r="L383" t="s">
        <v>10</v>
      </c>
      <c r="O383" s="103">
        <f t="shared" si="41"/>
        <v>16086</v>
      </c>
      <c r="P383" t="str">
        <f t="shared" si="36"/>
        <v>April 7, 1952</v>
      </c>
      <c r="Q383" s="17">
        <f t="shared" si="37"/>
        <v>3005</v>
      </c>
      <c r="R383" t="str">
        <f t="shared" si="38"/>
        <v>Sold</v>
      </c>
      <c r="S383">
        <f t="shared" si="39"/>
        <v>4</v>
      </c>
      <c r="V383" t="s">
        <v>19039</v>
      </c>
      <c r="W383" t="s">
        <v>19048</v>
      </c>
    </row>
    <row r="384" spans="1:23" x14ac:dyDescent="0.25">
      <c r="A384" t="s">
        <v>132</v>
      </c>
      <c r="B384">
        <v>487</v>
      </c>
      <c r="C384" t="s">
        <v>2102</v>
      </c>
      <c r="D384" t="s">
        <v>98</v>
      </c>
      <c r="E384" s="9">
        <v>16153</v>
      </c>
      <c r="F384" s="9">
        <v>16285</v>
      </c>
      <c r="H384">
        <f t="shared" si="40"/>
        <v>190</v>
      </c>
      <c r="I384" s="9">
        <v>16336</v>
      </c>
      <c r="J384" s="9">
        <v>16394</v>
      </c>
      <c r="L384" t="s">
        <v>10</v>
      </c>
      <c r="O384" s="103">
        <f t="shared" si="41"/>
        <v>16117</v>
      </c>
      <c r="P384" t="str">
        <f t="shared" si="36"/>
        <v>November 18, 1944</v>
      </c>
      <c r="Q384" s="17">
        <f t="shared" si="37"/>
        <v>277</v>
      </c>
      <c r="R384" t="str">
        <f t="shared" si="38"/>
        <v>Accident</v>
      </c>
      <c r="S384">
        <f t="shared" si="39"/>
        <v>1</v>
      </c>
      <c r="V384" t="s">
        <v>19039</v>
      </c>
      <c r="W384" t="s">
        <v>19048</v>
      </c>
    </row>
    <row r="385" spans="1:23" x14ac:dyDescent="0.25">
      <c r="A385" t="s">
        <v>132</v>
      </c>
      <c r="B385">
        <v>487</v>
      </c>
      <c r="C385" t="s">
        <v>6612</v>
      </c>
      <c r="D385" t="s">
        <v>221</v>
      </c>
      <c r="E385" s="9">
        <v>16126</v>
      </c>
      <c r="F385" s="9">
        <v>16358</v>
      </c>
      <c r="H385">
        <f t="shared" si="40"/>
        <v>232</v>
      </c>
      <c r="L385" t="s">
        <v>10</v>
      </c>
      <c r="O385" s="103">
        <f t="shared" si="41"/>
        <v>16117</v>
      </c>
      <c r="P385" t="str">
        <f t="shared" si="36"/>
        <v>March 25, 1947</v>
      </c>
      <c r="Q385" s="17">
        <f t="shared" si="37"/>
        <v>1134</v>
      </c>
      <c r="R385" t="str">
        <f t="shared" si="38"/>
        <v>Sold</v>
      </c>
      <c r="S385">
        <f t="shared" si="39"/>
        <v>1</v>
      </c>
      <c r="V385" t="s">
        <v>19039</v>
      </c>
      <c r="W385" t="s">
        <v>19048</v>
      </c>
    </row>
    <row r="386" spans="1:23" x14ac:dyDescent="0.25">
      <c r="A386" t="s">
        <v>132</v>
      </c>
      <c r="B386">
        <v>487</v>
      </c>
      <c r="C386" t="s">
        <v>2031</v>
      </c>
      <c r="D386" t="s">
        <v>22</v>
      </c>
      <c r="E386" s="9">
        <v>16145</v>
      </c>
      <c r="F386" s="9">
        <v>16441</v>
      </c>
      <c r="H386">
        <f t="shared" si="40"/>
        <v>296</v>
      </c>
      <c r="L386" t="s">
        <v>10</v>
      </c>
      <c r="O386" s="103">
        <f t="shared" si="41"/>
        <v>16117</v>
      </c>
      <c r="P386" t="str">
        <f t="shared" si="36"/>
        <v>November 2, 1944</v>
      </c>
      <c r="Q386" s="17">
        <f t="shared" si="37"/>
        <v>261</v>
      </c>
      <c r="R386" t="str">
        <f t="shared" si="38"/>
        <v>Accident</v>
      </c>
      <c r="S386">
        <f t="shared" si="39"/>
        <v>2</v>
      </c>
      <c r="V386" t="s">
        <v>19039</v>
      </c>
      <c r="W386" t="s">
        <v>19048</v>
      </c>
    </row>
    <row r="387" spans="1:23" x14ac:dyDescent="0.25">
      <c r="A387" t="s">
        <v>132</v>
      </c>
      <c r="B387">
        <v>487</v>
      </c>
      <c r="C387" t="s">
        <v>3566</v>
      </c>
      <c r="E387" s="9">
        <v>16153</v>
      </c>
      <c r="F387" s="9">
        <v>16483</v>
      </c>
      <c r="H387">
        <f t="shared" si="40"/>
        <v>330</v>
      </c>
      <c r="L387" t="s">
        <v>10</v>
      </c>
      <c r="O387" s="103">
        <f t="shared" si="41"/>
        <v>16117</v>
      </c>
      <c r="P387" t="str">
        <f t="shared" si="36"/>
        <v>July 20, 1945</v>
      </c>
      <c r="Q387" s="17">
        <f t="shared" si="37"/>
        <v>521</v>
      </c>
      <c r="R387" t="str">
        <f t="shared" si="38"/>
        <v>Accident</v>
      </c>
      <c r="S387">
        <f t="shared" si="39"/>
        <v>2</v>
      </c>
      <c r="V387" t="s">
        <v>19039</v>
      </c>
      <c r="W387" t="s">
        <v>19048</v>
      </c>
    </row>
    <row r="388" spans="1:23" x14ac:dyDescent="0.25">
      <c r="A388" t="s">
        <v>132</v>
      </c>
      <c r="B388">
        <v>487</v>
      </c>
      <c r="C388" t="s">
        <v>2398</v>
      </c>
      <c r="D388" t="s">
        <v>10524</v>
      </c>
      <c r="E388" s="9">
        <v>16159</v>
      </c>
      <c r="F388" s="9">
        <v>16231</v>
      </c>
      <c r="H388">
        <f t="shared" si="40"/>
        <v>72</v>
      </c>
      <c r="L388" t="s">
        <v>10</v>
      </c>
      <c r="O388" s="103">
        <f t="shared" si="41"/>
        <v>16117</v>
      </c>
      <c r="P388" t="str">
        <f t="shared" ref="P388:P451" si="42">VLOOKUP(C388,Loss,9,FALSE)</f>
        <v>January 10, 1945</v>
      </c>
      <c r="Q388" s="17">
        <f t="shared" ref="Q388:Q414" si="43">P388-O388</f>
        <v>330</v>
      </c>
      <c r="R388" t="str">
        <f t="shared" ref="R388:R451" si="44">VLOOKUP(C388,Loss2,12,FALSE)</f>
        <v>Accident</v>
      </c>
      <c r="S388">
        <f t="shared" ref="S388:S451" si="45">VLOOKUP(C388,Loss3,34,FALSE)</f>
        <v>2</v>
      </c>
      <c r="V388" t="s">
        <v>19039</v>
      </c>
      <c r="W388" t="s">
        <v>19048</v>
      </c>
    </row>
    <row r="389" spans="1:23" x14ac:dyDescent="0.25">
      <c r="A389" t="s">
        <v>132</v>
      </c>
      <c r="B389">
        <v>487</v>
      </c>
      <c r="C389" t="s">
        <v>5874</v>
      </c>
      <c r="D389" t="s">
        <v>73</v>
      </c>
      <c r="E389" s="9">
        <v>16192</v>
      </c>
      <c r="F389" s="9">
        <v>16443</v>
      </c>
      <c r="H389">
        <f t="shared" si="40"/>
        <v>251</v>
      </c>
      <c r="L389" t="s">
        <v>10</v>
      </c>
      <c r="O389" s="103">
        <f t="shared" si="41"/>
        <v>16146</v>
      </c>
      <c r="P389" t="str">
        <f t="shared" si="42"/>
        <v>April 8, 1947</v>
      </c>
      <c r="Q389" s="17">
        <f t="shared" si="43"/>
        <v>1119</v>
      </c>
      <c r="R389" t="str">
        <f t="shared" si="44"/>
        <v>Sold</v>
      </c>
      <c r="S389">
        <f t="shared" si="45"/>
        <v>1</v>
      </c>
      <c r="V389" t="s">
        <v>19039</v>
      </c>
      <c r="W389" t="s">
        <v>19048</v>
      </c>
    </row>
    <row r="390" spans="1:23" x14ac:dyDescent="0.25">
      <c r="A390" t="s">
        <v>132</v>
      </c>
      <c r="B390">
        <v>487</v>
      </c>
      <c r="C390" t="s">
        <v>4090</v>
      </c>
      <c r="D390" t="s">
        <v>64</v>
      </c>
      <c r="E390" s="9">
        <v>16209</v>
      </c>
      <c r="F390" s="9">
        <v>16523</v>
      </c>
      <c r="H390">
        <f t="shared" si="40"/>
        <v>314</v>
      </c>
      <c r="L390" t="s">
        <v>10</v>
      </c>
      <c r="O390" s="103">
        <f t="shared" si="41"/>
        <v>16146</v>
      </c>
      <c r="P390" t="str">
        <f t="shared" si="42"/>
        <v>April 1, 1946</v>
      </c>
      <c r="Q390" s="17">
        <f t="shared" si="43"/>
        <v>747</v>
      </c>
      <c r="R390" t="str">
        <f t="shared" si="44"/>
        <v>Accident</v>
      </c>
      <c r="S390">
        <f t="shared" si="45"/>
        <v>3</v>
      </c>
      <c r="V390" t="s">
        <v>19039</v>
      </c>
      <c r="W390" t="s">
        <v>19048</v>
      </c>
    </row>
    <row r="391" spans="1:23" x14ac:dyDescent="0.25">
      <c r="A391" t="s">
        <v>132</v>
      </c>
      <c r="B391">
        <v>487</v>
      </c>
      <c r="C391" t="s">
        <v>1883</v>
      </c>
      <c r="E391" s="9">
        <v>16218</v>
      </c>
      <c r="F391" s="9">
        <v>16345</v>
      </c>
      <c r="G391" t="s">
        <v>71</v>
      </c>
      <c r="H391">
        <f t="shared" si="40"/>
        <v>127</v>
      </c>
      <c r="L391" t="s">
        <v>10</v>
      </c>
      <c r="O391" s="103">
        <f t="shared" si="41"/>
        <v>16146</v>
      </c>
      <c r="P391" t="str">
        <f t="shared" si="42"/>
        <v>September 30, 1944</v>
      </c>
      <c r="Q391" s="17">
        <f t="shared" si="43"/>
        <v>199</v>
      </c>
      <c r="R391" t="str">
        <f t="shared" si="44"/>
        <v>Operations</v>
      </c>
      <c r="S391">
        <f t="shared" si="45"/>
        <v>1</v>
      </c>
      <c r="V391" t="s">
        <v>19039</v>
      </c>
      <c r="W391" t="s">
        <v>19048</v>
      </c>
    </row>
    <row r="392" spans="1:23" x14ac:dyDescent="0.25">
      <c r="A392" t="s">
        <v>132</v>
      </c>
      <c r="B392">
        <v>487</v>
      </c>
      <c r="C392" t="s">
        <v>1588</v>
      </c>
      <c r="D392" t="s">
        <v>0</v>
      </c>
      <c r="E392" s="9">
        <v>16210</v>
      </c>
      <c r="F392" s="9">
        <v>16283</v>
      </c>
      <c r="G392" t="s">
        <v>71</v>
      </c>
      <c r="H392">
        <f t="shared" si="40"/>
        <v>73</v>
      </c>
      <c r="L392" t="s">
        <v>10</v>
      </c>
      <c r="O392" s="103">
        <f t="shared" si="41"/>
        <v>16177</v>
      </c>
      <c r="P392" t="str">
        <f t="shared" si="42"/>
        <v>July 29, 1944</v>
      </c>
      <c r="Q392" s="17">
        <f t="shared" si="43"/>
        <v>105</v>
      </c>
      <c r="R392" t="str">
        <f t="shared" si="44"/>
        <v>Operations</v>
      </c>
      <c r="S392">
        <f t="shared" si="45"/>
        <v>1</v>
      </c>
      <c r="V392" t="s">
        <v>19039</v>
      </c>
      <c r="W392" t="s">
        <v>19048</v>
      </c>
    </row>
    <row r="393" spans="1:23" x14ac:dyDescent="0.25">
      <c r="A393" t="s">
        <v>132</v>
      </c>
      <c r="B393">
        <v>487</v>
      </c>
      <c r="C393" t="s">
        <v>1780</v>
      </c>
      <c r="D393" t="s">
        <v>10731</v>
      </c>
      <c r="E393" s="9">
        <v>16219</v>
      </c>
      <c r="F393" s="9">
        <v>16285</v>
      </c>
      <c r="G393" t="s">
        <v>10525</v>
      </c>
      <c r="H393">
        <f t="shared" ref="H393:H433" si="46">(F393-E393)+(J393-I393)</f>
        <v>66</v>
      </c>
      <c r="L393" t="s">
        <v>10</v>
      </c>
      <c r="O393" s="103">
        <f t="shared" si="41"/>
        <v>16177</v>
      </c>
      <c r="P393" t="str">
        <f t="shared" si="42"/>
        <v>September 12, 1944</v>
      </c>
      <c r="Q393" s="17">
        <f t="shared" si="43"/>
        <v>150</v>
      </c>
      <c r="R393" t="str">
        <f t="shared" si="44"/>
        <v>Missing</v>
      </c>
      <c r="S393">
        <f t="shared" si="45"/>
        <v>1</v>
      </c>
      <c r="V393" t="s">
        <v>19039</v>
      </c>
      <c r="W393" t="s">
        <v>19048</v>
      </c>
    </row>
    <row r="394" spans="1:23" x14ac:dyDescent="0.25">
      <c r="A394" t="s">
        <v>132</v>
      </c>
      <c r="B394">
        <v>487</v>
      </c>
      <c r="C394" t="s">
        <v>5783</v>
      </c>
      <c r="E394" s="9">
        <v>16224</v>
      </c>
      <c r="F394" s="9">
        <v>16431</v>
      </c>
      <c r="H394">
        <f t="shared" si="46"/>
        <v>207</v>
      </c>
      <c r="L394" t="s">
        <v>10</v>
      </c>
      <c r="O394" s="103">
        <f t="shared" si="41"/>
        <v>16177</v>
      </c>
      <c r="P394" t="str">
        <f t="shared" si="42"/>
        <v>October 6, 1947</v>
      </c>
      <c r="Q394" s="17">
        <f t="shared" si="43"/>
        <v>1269</v>
      </c>
      <c r="R394" t="str">
        <f t="shared" si="44"/>
        <v>Accident</v>
      </c>
      <c r="S394">
        <f t="shared" si="45"/>
        <v>2</v>
      </c>
      <c r="V394" t="s">
        <v>19039</v>
      </c>
      <c r="W394" t="s">
        <v>19048</v>
      </c>
    </row>
    <row r="395" spans="1:23" x14ac:dyDescent="0.25">
      <c r="A395" t="s">
        <v>132</v>
      </c>
      <c r="B395">
        <v>613</v>
      </c>
      <c r="C395" t="s">
        <v>2459</v>
      </c>
      <c r="E395" s="9">
        <v>16177</v>
      </c>
      <c r="F395" s="9">
        <v>16457</v>
      </c>
      <c r="H395">
        <f t="shared" si="46"/>
        <v>280</v>
      </c>
      <c r="L395" t="s">
        <v>10</v>
      </c>
      <c r="O395" s="103">
        <f t="shared" si="41"/>
        <v>15780</v>
      </c>
      <c r="P395" t="str">
        <f t="shared" si="42"/>
        <v>January 20, 1945</v>
      </c>
      <c r="Q395" s="17">
        <f t="shared" si="43"/>
        <v>677</v>
      </c>
      <c r="R395" t="str">
        <f t="shared" si="44"/>
        <v>Accident</v>
      </c>
      <c r="S395">
        <f t="shared" si="45"/>
        <v>2</v>
      </c>
      <c r="V395" t="s">
        <v>19039</v>
      </c>
      <c r="W395" t="s">
        <v>19048</v>
      </c>
    </row>
    <row r="396" spans="1:23" x14ac:dyDescent="0.25">
      <c r="A396" t="s">
        <v>132</v>
      </c>
      <c r="B396">
        <v>613</v>
      </c>
      <c r="C396" t="s">
        <v>4587</v>
      </c>
      <c r="E396" s="9">
        <v>16116</v>
      </c>
      <c r="F396" s="9">
        <v>16438</v>
      </c>
      <c r="H396">
        <f t="shared" si="46"/>
        <v>322</v>
      </c>
      <c r="L396" t="s">
        <v>10</v>
      </c>
      <c r="O396" s="103">
        <f t="shared" si="41"/>
        <v>16117</v>
      </c>
      <c r="P396" t="str">
        <f t="shared" si="42"/>
        <v>November 12, 1946</v>
      </c>
      <c r="Q396" s="17">
        <f t="shared" si="43"/>
        <v>1001</v>
      </c>
      <c r="R396" t="str">
        <f t="shared" si="44"/>
        <v>Sold</v>
      </c>
      <c r="S396">
        <f t="shared" si="45"/>
        <v>1</v>
      </c>
      <c r="V396" t="s">
        <v>19039</v>
      </c>
      <c r="W396" t="s">
        <v>19048</v>
      </c>
    </row>
    <row r="397" spans="1:23" x14ac:dyDescent="0.25">
      <c r="A397" t="s">
        <v>132</v>
      </c>
      <c r="B397">
        <v>613</v>
      </c>
      <c r="C397" t="s">
        <v>2286</v>
      </c>
      <c r="E397" s="9">
        <v>16117</v>
      </c>
      <c r="F397" s="9">
        <v>16429</v>
      </c>
      <c r="G397" t="s">
        <v>71</v>
      </c>
      <c r="H397">
        <f t="shared" si="46"/>
        <v>312</v>
      </c>
      <c r="L397" t="s">
        <v>10</v>
      </c>
      <c r="O397" s="103">
        <f t="shared" si="41"/>
        <v>16117</v>
      </c>
      <c r="P397" t="str">
        <f t="shared" si="42"/>
        <v>December 23, 1944</v>
      </c>
      <c r="Q397" s="17">
        <f t="shared" si="43"/>
        <v>312</v>
      </c>
      <c r="R397" t="str">
        <f t="shared" si="44"/>
        <v>Missing</v>
      </c>
      <c r="S397">
        <f t="shared" si="45"/>
        <v>1</v>
      </c>
      <c r="V397" t="s">
        <v>19039</v>
      </c>
      <c r="W397" t="s">
        <v>19048</v>
      </c>
    </row>
    <row r="398" spans="1:23" x14ac:dyDescent="0.25">
      <c r="A398" t="s">
        <v>132</v>
      </c>
      <c r="B398">
        <v>613</v>
      </c>
      <c r="C398" t="s">
        <v>6128</v>
      </c>
      <c r="E398" s="9">
        <v>16207</v>
      </c>
      <c r="F398" s="9">
        <v>16575</v>
      </c>
      <c r="H398">
        <f t="shared" si="46"/>
        <v>368</v>
      </c>
      <c r="L398" t="s">
        <v>10</v>
      </c>
      <c r="O398" s="103">
        <f t="shared" si="41"/>
        <v>15933</v>
      </c>
      <c r="P398" t="str">
        <f t="shared" si="42"/>
        <v>September 17, 1947</v>
      </c>
      <c r="Q398" s="17">
        <f t="shared" si="43"/>
        <v>1494</v>
      </c>
      <c r="R398" t="str">
        <f t="shared" si="44"/>
        <v>Sold</v>
      </c>
      <c r="S398">
        <f t="shared" si="45"/>
        <v>4</v>
      </c>
      <c r="V398" t="s">
        <v>19039</v>
      </c>
      <c r="W398" t="s">
        <v>19048</v>
      </c>
    </row>
    <row r="399" spans="1:23" x14ac:dyDescent="0.25">
      <c r="A399" t="s">
        <v>132</v>
      </c>
      <c r="B399">
        <v>613</v>
      </c>
      <c r="C399" t="s">
        <v>2444</v>
      </c>
      <c r="D399" t="s">
        <v>64</v>
      </c>
      <c r="E399" s="9">
        <v>16036</v>
      </c>
      <c r="F399" s="9">
        <v>16454</v>
      </c>
      <c r="G399" t="s">
        <v>67</v>
      </c>
      <c r="H399">
        <f t="shared" si="46"/>
        <v>418</v>
      </c>
      <c r="L399" t="s">
        <v>10</v>
      </c>
      <c r="O399" s="103">
        <f t="shared" si="41"/>
        <v>16025</v>
      </c>
      <c r="P399" t="str">
        <f t="shared" si="42"/>
        <v>January 17, 1945</v>
      </c>
      <c r="Q399" s="17">
        <f t="shared" si="43"/>
        <v>429</v>
      </c>
      <c r="R399" t="str">
        <f t="shared" si="44"/>
        <v>Accident</v>
      </c>
      <c r="S399">
        <f t="shared" si="45"/>
        <v>2</v>
      </c>
      <c r="V399" t="s">
        <v>19039</v>
      </c>
      <c r="W399" t="s">
        <v>19048</v>
      </c>
    </row>
    <row r="400" spans="1:23" x14ac:dyDescent="0.25">
      <c r="A400" t="s">
        <v>132</v>
      </c>
      <c r="B400">
        <v>613</v>
      </c>
      <c r="C400" t="s">
        <v>4471</v>
      </c>
      <c r="D400" t="s">
        <v>2</v>
      </c>
      <c r="E400" s="9">
        <v>16091</v>
      </c>
      <c r="F400" s="9">
        <v>16560</v>
      </c>
      <c r="H400">
        <f t="shared" si="46"/>
        <v>469</v>
      </c>
      <c r="L400" t="s">
        <v>10</v>
      </c>
      <c r="O400" s="103">
        <f t="shared" si="41"/>
        <v>16055</v>
      </c>
      <c r="P400" t="str">
        <f t="shared" si="42"/>
        <v>December 10, 1946</v>
      </c>
      <c r="Q400" s="17">
        <f t="shared" si="43"/>
        <v>1091</v>
      </c>
      <c r="R400" t="str">
        <f t="shared" si="44"/>
        <v>Sold</v>
      </c>
      <c r="S400">
        <f t="shared" si="45"/>
        <v>1</v>
      </c>
      <c r="V400" t="s">
        <v>19039</v>
      </c>
      <c r="W400" t="s">
        <v>19048</v>
      </c>
    </row>
    <row r="401" spans="1:23" x14ac:dyDescent="0.25">
      <c r="A401" t="s">
        <v>132</v>
      </c>
      <c r="B401">
        <v>613</v>
      </c>
      <c r="C401" t="s">
        <v>2290</v>
      </c>
      <c r="E401" s="9">
        <v>16081</v>
      </c>
      <c r="F401" s="9">
        <v>16431</v>
      </c>
      <c r="G401" t="s">
        <v>67</v>
      </c>
      <c r="H401">
        <f t="shared" si="46"/>
        <v>350</v>
      </c>
      <c r="L401" t="s">
        <v>10</v>
      </c>
      <c r="O401" s="103">
        <f t="shared" si="41"/>
        <v>16055</v>
      </c>
      <c r="P401" t="str">
        <f t="shared" si="42"/>
        <v>December 25, 1944</v>
      </c>
      <c r="Q401" s="17">
        <f t="shared" si="43"/>
        <v>376</v>
      </c>
      <c r="R401" t="str">
        <f t="shared" si="44"/>
        <v>Accident</v>
      </c>
      <c r="S401">
        <f t="shared" si="45"/>
        <v>1</v>
      </c>
      <c r="V401" t="s">
        <v>19039</v>
      </c>
      <c r="W401" t="s">
        <v>19048</v>
      </c>
    </row>
    <row r="402" spans="1:23" x14ac:dyDescent="0.25">
      <c r="A402" t="s">
        <v>132</v>
      </c>
      <c r="B402">
        <v>613</v>
      </c>
      <c r="C402" t="s">
        <v>1596</v>
      </c>
      <c r="D402" s="11" t="s">
        <v>73</v>
      </c>
      <c r="E402" s="9">
        <v>16077</v>
      </c>
      <c r="F402" s="9">
        <v>16285</v>
      </c>
      <c r="G402" t="s">
        <v>69</v>
      </c>
      <c r="H402">
        <f t="shared" si="46"/>
        <v>208</v>
      </c>
      <c r="L402" t="s">
        <v>10</v>
      </c>
      <c r="O402" s="103">
        <f t="shared" si="41"/>
        <v>16055</v>
      </c>
      <c r="P402" t="str">
        <f t="shared" si="42"/>
        <v>August 1, 1944</v>
      </c>
      <c r="Q402" s="17">
        <f t="shared" si="43"/>
        <v>230</v>
      </c>
      <c r="R402" t="str">
        <f t="shared" si="44"/>
        <v>Accident</v>
      </c>
      <c r="S402">
        <f t="shared" si="45"/>
        <v>1</v>
      </c>
      <c r="V402" t="s">
        <v>19039</v>
      </c>
      <c r="W402" t="s">
        <v>19048</v>
      </c>
    </row>
    <row r="403" spans="1:23" x14ac:dyDescent="0.25">
      <c r="A403" t="s">
        <v>132</v>
      </c>
      <c r="B403">
        <v>613</v>
      </c>
      <c r="C403" t="s">
        <v>1615</v>
      </c>
      <c r="D403" t="s">
        <v>85</v>
      </c>
      <c r="E403" s="9">
        <v>16079</v>
      </c>
      <c r="F403" s="9">
        <v>16290</v>
      </c>
      <c r="G403" t="s">
        <v>71</v>
      </c>
      <c r="H403">
        <f t="shared" si="46"/>
        <v>211</v>
      </c>
      <c r="L403" t="s">
        <v>10</v>
      </c>
      <c r="O403" s="103">
        <f t="shared" si="41"/>
        <v>16055</v>
      </c>
      <c r="P403" t="str">
        <f t="shared" si="42"/>
        <v>August 5, 1944</v>
      </c>
      <c r="Q403" s="17">
        <f t="shared" si="43"/>
        <v>234</v>
      </c>
      <c r="R403" t="str">
        <f t="shared" si="44"/>
        <v>Missing</v>
      </c>
      <c r="S403">
        <f t="shared" si="45"/>
        <v>1</v>
      </c>
      <c r="V403" t="s">
        <v>19039</v>
      </c>
      <c r="W403" t="s">
        <v>19048</v>
      </c>
    </row>
    <row r="404" spans="1:23" x14ac:dyDescent="0.25">
      <c r="A404" t="s">
        <v>132</v>
      </c>
      <c r="B404">
        <v>613</v>
      </c>
      <c r="C404" t="s">
        <v>6519</v>
      </c>
      <c r="D404" t="s">
        <v>81</v>
      </c>
      <c r="E404" s="9">
        <v>16091</v>
      </c>
      <c r="F404" s="9">
        <v>16483</v>
      </c>
      <c r="H404">
        <f t="shared" si="46"/>
        <v>392</v>
      </c>
      <c r="L404" t="s">
        <v>10</v>
      </c>
      <c r="O404" s="103">
        <f t="shared" si="41"/>
        <v>16055</v>
      </c>
      <c r="P404" t="str">
        <f t="shared" si="42"/>
        <v>July 23, 1947</v>
      </c>
      <c r="Q404" s="17">
        <f t="shared" si="43"/>
        <v>1316</v>
      </c>
      <c r="R404" t="str">
        <f t="shared" si="44"/>
        <v>Disposed</v>
      </c>
      <c r="S404">
        <f t="shared" si="45"/>
        <v>4</v>
      </c>
      <c r="V404" t="s">
        <v>19039</v>
      </c>
      <c r="W404" t="s">
        <v>19048</v>
      </c>
    </row>
    <row r="405" spans="1:23" x14ac:dyDescent="0.25">
      <c r="A405" t="s">
        <v>132</v>
      </c>
      <c r="B405">
        <v>613</v>
      </c>
      <c r="C405" t="s">
        <v>6609</v>
      </c>
      <c r="D405" t="s">
        <v>221</v>
      </c>
      <c r="E405" s="9">
        <v>16110</v>
      </c>
      <c r="F405" s="9">
        <v>16527</v>
      </c>
      <c r="H405">
        <f t="shared" si="46"/>
        <v>417</v>
      </c>
      <c r="L405" t="s">
        <v>10</v>
      </c>
      <c r="O405" s="103">
        <f t="shared" si="41"/>
        <v>16055</v>
      </c>
      <c r="P405" t="str">
        <f t="shared" si="42"/>
        <v>March 25, 1947</v>
      </c>
      <c r="Q405" s="17">
        <f t="shared" si="43"/>
        <v>1196</v>
      </c>
      <c r="R405" t="str">
        <f t="shared" si="44"/>
        <v>Sold</v>
      </c>
      <c r="S405">
        <f t="shared" si="45"/>
        <v>2</v>
      </c>
      <c r="V405" t="s">
        <v>19039</v>
      </c>
      <c r="W405" t="s">
        <v>19048</v>
      </c>
    </row>
    <row r="406" spans="1:23" x14ac:dyDescent="0.25">
      <c r="A406" t="s">
        <v>132</v>
      </c>
      <c r="B406">
        <v>613</v>
      </c>
      <c r="C406" t="s">
        <v>6132</v>
      </c>
      <c r="E406" s="9">
        <v>16126</v>
      </c>
      <c r="F406" s="9">
        <v>16245</v>
      </c>
      <c r="H406">
        <f t="shared" si="46"/>
        <v>119</v>
      </c>
      <c r="L406" t="s">
        <v>10</v>
      </c>
      <c r="O406" s="103">
        <f t="shared" si="41"/>
        <v>16086</v>
      </c>
      <c r="P406" t="str">
        <f t="shared" si="42"/>
        <v>September 17, 1947</v>
      </c>
      <c r="Q406" s="17">
        <f t="shared" si="43"/>
        <v>1341</v>
      </c>
      <c r="R406" t="str">
        <f t="shared" si="44"/>
        <v>Sold</v>
      </c>
      <c r="S406">
        <f t="shared" si="45"/>
        <v>2</v>
      </c>
      <c r="V406" t="s">
        <v>19039</v>
      </c>
      <c r="W406" t="s">
        <v>19048</v>
      </c>
    </row>
    <row r="407" spans="1:23" x14ac:dyDescent="0.25">
      <c r="A407" t="s">
        <v>132</v>
      </c>
      <c r="B407">
        <v>613</v>
      </c>
      <c r="C407" t="s">
        <v>2287</v>
      </c>
      <c r="E407" s="9">
        <v>16121</v>
      </c>
      <c r="F407" s="9">
        <v>16139</v>
      </c>
      <c r="H407">
        <f t="shared" si="46"/>
        <v>244</v>
      </c>
      <c r="I407" s="9">
        <v>16205</v>
      </c>
      <c r="J407" s="9">
        <v>16431</v>
      </c>
      <c r="L407" t="s">
        <v>10</v>
      </c>
      <c r="O407" s="103">
        <f t="shared" si="41"/>
        <v>16117</v>
      </c>
      <c r="P407" t="str">
        <f t="shared" si="42"/>
        <v>December 23, 1944</v>
      </c>
      <c r="Q407" s="17">
        <f t="shared" si="43"/>
        <v>312</v>
      </c>
      <c r="R407" t="str">
        <f t="shared" si="44"/>
        <v>Unknown</v>
      </c>
      <c r="S407">
        <f t="shared" si="45"/>
        <v>1</v>
      </c>
      <c r="V407" t="s">
        <v>19039</v>
      </c>
      <c r="W407" t="s">
        <v>19048</v>
      </c>
    </row>
    <row r="408" spans="1:23" x14ac:dyDescent="0.25">
      <c r="A408" t="s">
        <v>132</v>
      </c>
      <c r="B408">
        <v>613</v>
      </c>
      <c r="C408" t="s">
        <v>2502</v>
      </c>
      <c r="D408" t="s">
        <v>206</v>
      </c>
      <c r="E408" s="9">
        <v>16155</v>
      </c>
      <c r="F408" s="9">
        <v>16231</v>
      </c>
      <c r="H408">
        <f t="shared" si="46"/>
        <v>76</v>
      </c>
      <c r="L408" t="s">
        <v>10</v>
      </c>
      <c r="O408" s="103">
        <f t="shared" si="41"/>
        <v>16117</v>
      </c>
      <c r="P408" t="str">
        <f t="shared" si="42"/>
        <v>January 29, 1945</v>
      </c>
      <c r="Q408" s="17">
        <f t="shared" si="43"/>
        <v>349</v>
      </c>
      <c r="R408" t="str">
        <f t="shared" si="44"/>
        <v>Escaped</v>
      </c>
      <c r="S408">
        <f t="shared" si="45"/>
        <v>1</v>
      </c>
      <c r="V408" t="s">
        <v>19039</v>
      </c>
      <c r="W408" t="s">
        <v>19048</v>
      </c>
    </row>
    <row r="409" spans="1:23" x14ac:dyDescent="0.25">
      <c r="A409" t="s">
        <v>132</v>
      </c>
      <c r="B409">
        <v>613</v>
      </c>
      <c r="C409" t="s">
        <v>2688</v>
      </c>
      <c r="D409" t="s">
        <v>61</v>
      </c>
      <c r="E409" s="9">
        <v>16161</v>
      </c>
      <c r="F409" s="9">
        <v>16497</v>
      </c>
      <c r="H409">
        <f t="shared" si="46"/>
        <v>336</v>
      </c>
      <c r="L409" t="s">
        <v>10</v>
      </c>
      <c r="O409" s="103">
        <f t="shared" si="41"/>
        <v>16117</v>
      </c>
      <c r="P409" t="str">
        <f t="shared" si="42"/>
        <v>February 28, 1945</v>
      </c>
      <c r="Q409" s="17">
        <f t="shared" si="43"/>
        <v>379</v>
      </c>
      <c r="R409" t="str">
        <f t="shared" si="44"/>
        <v>Missing</v>
      </c>
      <c r="S409">
        <f t="shared" si="45"/>
        <v>1</v>
      </c>
      <c r="V409" t="s">
        <v>19039</v>
      </c>
      <c r="W409" t="s">
        <v>19048</v>
      </c>
    </row>
    <row r="410" spans="1:23" x14ac:dyDescent="0.25">
      <c r="A410" t="s">
        <v>132</v>
      </c>
      <c r="B410">
        <v>613</v>
      </c>
      <c r="C410" t="s">
        <v>7816</v>
      </c>
      <c r="D410" t="s">
        <v>10717</v>
      </c>
      <c r="E410" s="9">
        <v>16162</v>
      </c>
      <c r="F410" s="9">
        <v>16332</v>
      </c>
      <c r="H410">
        <f t="shared" si="46"/>
        <v>170</v>
      </c>
      <c r="L410" t="s">
        <v>10</v>
      </c>
      <c r="O410" s="103">
        <f t="shared" si="41"/>
        <v>16146</v>
      </c>
      <c r="P410" t="str">
        <f t="shared" si="42"/>
        <v>May 27, 1949</v>
      </c>
      <c r="Q410" s="17">
        <f t="shared" si="43"/>
        <v>1899</v>
      </c>
      <c r="R410" t="str">
        <f t="shared" si="44"/>
        <v>Accident</v>
      </c>
      <c r="S410">
        <f t="shared" si="45"/>
        <v>3</v>
      </c>
      <c r="V410" t="s">
        <v>19039</v>
      </c>
      <c r="W410" t="s">
        <v>19048</v>
      </c>
    </row>
    <row r="411" spans="1:23" x14ac:dyDescent="0.25">
      <c r="A411" t="s">
        <v>132</v>
      </c>
      <c r="B411">
        <v>613</v>
      </c>
      <c r="C411" t="s">
        <v>2632</v>
      </c>
      <c r="D411" t="s">
        <v>0</v>
      </c>
      <c r="E411" s="9">
        <v>16207</v>
      </c>
      <c r="F411" s="9">
        <v>16290</v>
      </c>
      <c r="G411" t="s">
        <v>71</v>
      </c>
      <c r="H411">
        <f t="shared" si="46"/>
        <v>237</v>
      </c>
      <c r="I411" s="9">
        <v>16336</v>
      </c>
      <c r="J411" s="9">
        <v>16490</v>
      </c>
      <c r="L411" t="s">
        <v>10</v>
      </c>
      <c r="O411" s="103">
        <f t="shared" si="41"/>
        <v>16146</v>
      </c>
      <c r="P411" t="str">
        <f t="shared" si="42"/>
        <v>February 22, 1945</v>
      </c>
      <c r="Q411" s="17">
        <f t="shared" si="43"/>
        <v>344</v>
      </c>
      <c r="R411" t="str">
        <f t="shared" si="44"/>
        <v>Operations</v>
      </c>
      <c r="S411">
        <f t="shared" si="45"/>
        <v>1</v>
      </c>
      <c r="V411" t="s">
        <v>19039</v>
      </c>
      <c r="W411" t="s">
        <v>19048</v>
      </c>
    </row>
    <row r="412" spans="1:23" x14ac:dyDescent="0.25">
      <c r="A412" t="s">
        <v>132</v>
      </c>
      <c r="B412">
        <v>613</v>
      </c>
      <c r="C412" t="s">
        <v>1591</v>
      </c>
      <c r="E412" s="9">
        <v>16226</v>
      </c>
      <c r="F412" s="9">
        <v>16284</v>
      </c>
      <c r="G412" t="s">
        <v>71</v>
      </c>
      <c r="H412">
        <f t="shared" si="46"/>
        <v>58</v>
      </c>
      <c r="L412" t="s">
        <v>10</v>
      </c>
      <c r="O412" s="103">
        <f t="shared" si="41"/>
        <v>16146</v>
      </c>
      <c r="P412" t="str">
        <f t="shared" si="42"/>
        <v>July 30, 1944</v>
      </c>
      <c r="Q412" s="17">
        <f t="shared" si="43"/>
        <v>137</v>
      </c>
      <c r="R412" t="str">
        <f t="shared" si="44"/>
        <v>Missing</v>
      </c>
      <c r="S412">
        <f t="shared" si="45"/>
        <v>1</v>
      </c>
      <c r="V412" t="s">
        <v>19039</v>
      </c>
      <c r="W412" t="s">
        <v>19048</v>
      </c>
    </row>
    <row r="413" spans="1:23" x14ac:dyDescent="0.25">
      <c r="A413" t="s">
        <v>132</v>
      </c>
      <c r="B413">
        <v>613</v>
      </c>
      <c r="C413" t="s">
        <v>8088</v>
      </c>
      <c r="D413" t="s">
        <v>10784</v>
      </c>
      <c r="E413" s="9">
        <v>16199</v>
      </c>
      <c r="F413" s="9">
        <v>16479</v>
      </c>
      <c r="H413">
        <f t="shared" si="46"/>
        <v>280</v>
      </c>
      <c r="L413" t="s">
        <v>10</v>
      </c>
      <c r="O413" s="103">
        <f t="shared" si="41"/>
        <v>16146</v>
      </c>
      <c r="P413" t="str">
        <f t="shared" si="42"/>
        <v>November 24, 1950</v>
      </c>
      <c r="Q413" s="17">
        <f t="shared" si="43"/>
        <v>2445</v>
      </c>
      <c r="R413" t="str">
        <f t="shared" si="44"/>
        <v>Accident</v>
      </c>
      <c r="S413">
        <f t="shared" si="45"/>
        <v>3</v>
      </c>
      <c r="V413" t="s">
        <v>19039</v>
      </c>
      <c r="W413" t="s">
        <v>19048</v>
      </c>
    </row>
    <row r="414" spans="1:23" x14ac:dyDescent="0.25">
      <c r="A414" t="s">
        <v>132</v>
      </c>
      <c r="B414">
        <v>613</v>
      </c>
      <c r="C414" t="s">
        <v>1582</v>
      </c>
      <c r="D414" t="s">
        <v>10731</v>
      </c>
      <c r="E414" s="9">
        <v>16193</v>
      </c>
      <c r="F414" s="9">
        <v>16281</v>
      </c>
      <c r="G414" t="s">
        <v>69</v>
      </c>
      <c r="H414">
        <f t="shared" si="46"/>
        <v>88</v>
      </c>
      <c r="L414" t="s">
        <v>10</v>
      </c>
      <c r="O414" s="103">
        <f t="shared" si="41"/>
        <v>16146</v>
      </c>
      <c r="P414" t="str">
        <f t="shared" si="42"/>
        <v>July 28, 1944</v>
      </c>
      <c r="Q414" s="17">
        <f t="shared" si="43"/>
        <v>135</v>
      </c>
      <c r="R414" t="str">
        <f t="shared" si="44"/>
        <v>Accident</v>
      </c>
      <c r="S414">
        <f t="shared" si="45"/>
        <v>1</v>
      </c>
      <c r="V414" t="s">
        <v>19039</v>
      </c>
      <c r="W414" t="s">
        <v>19048</v>
      </c>
    </row>
    <row r="415" spans="1:23" x14ac:dyDescent="0.25">
      <c r="A415" t="s">
        <v>132</v>
      </c>
      <c r="B415">
        <v>248</v>
      </c>
      <c r="C415" t="s">
        <v>9957</v>
      </c>
      <c r="D415" t="s">
        <v>10784</v>
      </c>
      <c r="E415" s="9">
        <v>16037</v>
      </c>
      <c r="F415" s="9">
        <v>16320</v>
      </c>
      <c r="G415" t="s">
        <v>10525</v>
      </c>
      <c r="H415">
        <f t="shared" si="46"/>
        <v>283</v>
      </c>
      <c r="L415" t="s">
        <v>11</v>
      </c>
      <c r="O415" s="103">
        <f t="shared" si="41"/>
        <v>15902</v>
      </c>
      <c r="P415" t="str">
        <f t="shared" si="42"/>
        <v xml:space="preserve"> , </v>
      </c>
      <c r="Q415" s="17"/>
      <c r="R415" t="str">
        <f t="shared" si="44"/>
        <v>Disposed</v>
      </c>
      <c r="S415">
        <f t="shared" si="45"/>
        <v>2</v>
      </c>
      <c r="V415" t="s">
        <v>19035</v>
      </c>
      <c r="W415" t="s">
        <v>19049</v>
      </c>
    </row>
    <row r="416" spans="1:23" x14ac:dyDescent="0.25">
      <c r="A416" t="s">
        <v>132</v>
      </c>
      <c r="B416">
        <v>248</v>
      </c>
      <c r="C416" t="s">
        <v>5694</v>
      </c>
      <c r="D416" t="s">
        <v>3</v>
      </c>
      <c r="E416" s="9">
        <v>16102</v>
      </c>
      <c r="F416" s="9">
        <v>16326</v>
      </c>
      <c r="H416">
        <f t="shared" si="46"/>
        <v>224</v>
      </c>
      <c r="L416" t="s">
        <v>11</v>
      </c>
      <c r="O416" s="103">
        <f t="shared" si="41"/>
        <v>15994</v>
      </c>
      <c r="P416" t="str">
        <f t="shared" si="42"/>
        <v>September 3, 1947</v>
      </c>
      <c r="Q416" s="17">
        <f t="shared" ref="Q416:Q447" si="47">P416-O416</f>
        <v>1419</v>
      </c>
      <c r="R416" t="str">
        <f t="shared" si="44"/>
        <v>Disposed</v>
      </c>
      <c r="S416">
        <f t="shared" si="45"/>
        <v>3</v>
      </c>
      <c r="V416" t="s">
        <v>19035</v>
      </c>
      <c r="W416" t="s">
        <v>19049</v>
      </c>
    </row>
    <row r="417" spans="1:23" x14ac:dyDescent="0.25">
      <c r="A417" t="s">
        <v>132</v>
      </c>
      <c r="B417">
        <v>248</v>
      </c>
      <c r="C417" t="s">
        <v>1670</v>
      </c>
      <c r="D417" t="s">
        <v>10517</v>
      </c>
      <c r="E417" s="9">
        <v>16162</v>
      </c>
      <c r="F417" s="9">
        <v>16250</v>
      </c>
      <c r="H417">
        <f t="shared" si="46"/>
        <v>88</v>
      </c>
      <c r="L417" t="s">
        <v>11</v>
      </c>
      <c r="O417" s="103">
        <f t="shared" si="41"/>
        <v>16086</v>
      </c>
      <c r="P417" t="str">
        <f t="shared" si="42"/>
        <v>August 14, 1944</v>
      </c>
      <c r="Q417" s="17">
        <f t="shared" si="47"/>
        <v>212</v>
      </c>
      <c r="R417" t="str">
        <f t="shared" si="44"/>
        <v>Operations</v>
      </c>
      <c r="S417">
        <f t="shared" si="45"/>
        <v>1</v>
      </c>
      <c r="V417" t="s">
        <v>19035</v>
      </c>
      <c r="W417" t="s">
        <v>19049</v>
      </c>
    </row>
    <row r="418" spans="1:23" x14ac:dyDescent="0.25">
      <c r="A418" t="s">
        <v>132</v>
      </c>
      <c r="B418">
        <v>248</v>
      </c>
      <c r="C418" t="s">
        <v>1603</v>
      </c>
      <c r="D418" t="s">
        <v>61</v>
      </c>
      <c r="E418" s="9">
        <v>16162</v>
      </c>
      <c r="F418" s="9">
        <v>16286</v>
      </c>
      <c r="G418" t="s">
        <v>71</v>
      </c>
      <c r="H418">
        <f t="shared" si="46"/>
        <v>124</v>
      </c>
      <c r="L418" t="s">
        <v>11</v>
      </c>
      <c r="O418" s="103">
        <f t="shared" si="41"/>
        <v>16086</v>
      </c>
      <c r="P418" t="str">
        <f t="shared" si="42"/>
        <v>August 2, 1944</v>
      </c>
      <c r="Q418" s="17">
        <f t="shared" si="47"/>
        <v>200</v>
      </c>
      <c r="R418" t="str">
        <f t="shared" si="44"/>
        <v>Missing</v>
      </c>
      <c r="S418">
        <f t="shared" si="45"/>
        <v>1</v>
      </c>
      <c r="V418" t="s">
        <v>19035</v>
      </c>
      <c r="W418" t="s">
        <v>19049</v>
      </c>
    </row>
    <row r="419" spans="1:23" x14ac:dyDescent="0.25">
      <c r="A419" t="s">
        <v>132</v>
      </c>
      <c r="B419">
        <v>248</v>
      </c>
      <c r="C419" t="s">
        <v>2326</v>
      </c>
      <c r="E419" s="9">
        <v>16123</v>
      </c>
      <c r="F419" s="9">
        <v>16437</v>
      </c>
      <c r="G419" t="s">
        <v>71</v>
      </c>
      <c r="H419">
        <f t="shared" si="46"/>
        <v>314</v>
      </c>
      <c r="L419" t="s">
        <v>11</v>
      </c>
      <c r="O419" s="103">
        <f t="shared" si="41"/>
        <v>16117</v>
      </c>
      <c r="P419" t="str">
        <f t="shared" si="42"/>
        <v>December 31, 1944</v>
      </c>
      <c r="Q419" s="17">
        <f t="shared" si="47"/>
        <v>320</v>
      </c>
      <c r="R419" t="str">
        <f t="shared" si="44"/>
        <v>Operations</v>
      </c>
      <c r="S419">
        <f t="shared" si="45"/>
        <v>1</v>
      </c>
      <c r="V419" t="s">
        <v>19035</v>
      </c>
      <c r="W419" t="s">
        <v>19049</v>
      </c>
    </row>
    <row r="420" spans="1:23" x14ac:dyDescent="0.25">
      <c r="A420" t="s">
        <v>132</v>
      </c>
      <c r="B420">
        <v>248</v>
      </c>
      <c r="C420" t="s">
        <v>2204</v>
      </c>
      <c r="D420" t="s">
        <v>22</v>
      </c>
      <c r="E420" s="9">
        <v>16188</v>
      </c>
      <c r="F420" s="9">
        <v>16411</v>
      </c>
      <c r="G420" t="s">
        <v>71</v>
      </c>
      <c r="H420">
        <f t="shared" si="46"/>
        <v>223</v>
      </c>
      <c r="L420" t="s">
        <v>11</v>
      </c>
      <c r="O420" s="103">
        <f t="shared" si="41"/>
        <v>16146</v>
      </c>
      <c r="P420" t="str">
        <f t="shared" si="42"/>
        <v>December 5, 1944</v>
      </c>
      <c r="Q420" s="17">
        <f t="shared" si="47"/>
        <v>265</v>
      </c>
      <c r="R420" t="str">
        <f t="shared" si="44"/>
        <v>Operations</v>
      </c>
      <c r="S420">
        <f t="shared" si="45"/>
        <v>1</v>
      </c>
      <c r="V420" t="s">
        <v>19035</v>
      </c>
      <c r="W420" t="s">
        <v>19049</v>
      </c>
    </row>
    <row r="421" spans="1:23" x14ac:dyDescent="0.25">
      <c r="A421" t="s">
        <v>132</v>
      </c>
      <c r="B421">
        <v>248</v>
      </c>
      <c r="C421" t="s">
        <v>1454</v>
      </c>
      <c r="D421" t="s">
        <v>10717</v>
      </c>
      <c r="E421" s="9">
        <v>16203</v>
      </c>
      <c r="F421" s="9">
        <v>16253</v>
      </c>
      <c r="G421" t="s">
        <v>71</v>
      </c>
      <c r="H421">
        <f t="shared" si="46"/>
        <v>50</v>
      </c>
      <c r="L421" t="s">
        <v>11</v>
      </c>
      <c r="O421" s="103">
        <f t="shared" si="41"/>
        <v>16177</v>
      </c>
      <c r="P421" t="str">
        <f t="shared" si="42"/>
        <v>June 30, 1944</v>
      </c>
      <c r="Q421" s="17">
        <f t="shared" si="47"/>
        <v>76</v>
      </c>
      <c r="R421" t="str">
        <f t="shared" si="44"/>
        <v>Operations</v>
      </c>
      <c r="S421">
        <f t="shared" si="45"/>
        <v>1</v>
      </c>
      <c r="V421" t="s">
        <v>19035</v>
      </c>
      <c r="W421" t="s">
        <v>19049</v>
      </c>
    </row>
    <row r="422" spans="1:23" x14ac:dyDescent="0.25">
      <c r="A422" t="s">
        <v>132</v>
      </c>
      <c r="B422">
        <v>248</v>
      </c>
      <c r="C422" t="s">
        <v>5683</v>
      </c>
      <c r="D422" t="s">
        <v>10731</v>
      </c>
      <c r="E422" s="9">
        <v>16197</v>
      </c>
      <c r="F422" s="9">
        <v>16488</v>
      </c>
      <c r="H422">
        <f t="shared" si="46"/>
        <v>291</v>
      </c>
      <c r="L422" t="s">
        <v>11</v>
      </c>
      <c r="O422" s="103">
        <f t="shared" si="41"/>
        <v>16177</v>
      </c>
      <c r="P422" t="str">
        <f t="shared" si="42"/>
        <v>January 3, 1947</v>
      </c>
      <c r="Q422" s="17">
        <f t="shared" si="47"/>
        <v>993</v>
      </c>
      <c r="R422" t="str">
        <f t="shared" si="44"/>
        <v>Sold</v>
      </c>
      <c r="S422">
        <f t="shared" si="45"/>
        <v>3</v>
      </c>
      <c r="V422" t="s">
        <v>19035</v>
      </c>
      <c r="W422" t="s">
        <v>19049</v>
      </c>
    </row>
    <row r="423" spans="1:23" x14ac:dyDescent="0.25">
      <c r="A423" t="s">
        <v>132</v>
      </c>
      <c r="B423">
        <v>248</v>
      </c>
      <c r="C423" t="s">
        <v>5883</v>
      </c>
      <c r="D423" t="s">
        <v>221</v>
      </c>
      <c r="E423" s="9">
        <v>16218</v>
      </c>
      <c r="F423" s="9">
        <v>16246</v>
      </c>
      <c r="G423" t="s">
        <v>10525</v>
      </c>
      <c r="H423">
        <f t="shared" si="46"/>
        <v>28</v>
      </c>
      <c r="L423" t="s">
        <v>11</v>
      </c>
      <c r="O423" s="103">
        <f t="shared" si="41"/>
        <v>16177</v>
      </c>
      <c r="P423" t="str">
        <f t="shared" si="42"/>
        <v>February 8, 1947</v>
      </c>
      <c r="Q423" s="17">
        <f t="shared" si="47"/>
        <v>1029</v>
      </c>
      <c r="R423" t="str">
        <f t="shared" si="44"/>
        <v>Sold</v>
      </c>
      <c r="S423">
        <f t="shared" si="45"/>
        <v>2</v>
      </c>
      <c r="V423" t="s">
        <v>19035</v>
      </c>
      <c r="W423" t="s">
        <v>19049</v>
      </c>
    </row>
    <row r="424" spans="1:23" x14ac:dyDescent="0.25">
      <c r="A424" t="s">
        <v>132</v>
      </c>
      <c r="B424">
        <v>248</v>
      </c>
      <c r="C424" t="s">
        <v>1463</v>
      </c>
      <c r="D424" t="s">
        <v>15</v>
      </c>
      <c r="E424" s="9">
        <v>16063</v>
      </c>
      <c r="F424" s="9">
        <v>16257</v>
      </c>
      <c r="G424" t="s">
        <v>67</v>
      </c>
      <c r="H424">
        <f t="shared" si="46"/>
        <v>194</v>
      </c>
      <c r="L424" t="s">
        <v>11</v>
      </c>
      <c r="O424" s="103">
        <f t="shared" si="41"/>
        <v>16055</v>
      </c>
      <c r="P424" t="str">
        <f t="shared" si="42"/>
        <v>July 4, 1944</v>
      </c>
      <c r="Q424" s="17">
        <f t="shared" si="47"/>
        <v>202</v>
      </c>
      <c r="R424" t="str">
        <f t="shared" si="44"/>
        <v>Operations</v>
      </c>
      <c r="S424">
        <f t="shared" si="45"/>
        <v>1</v>
      </c>
      <c r="V424" t="s">
        <v>19035</v>
      </c>
      <c r="W424" t="s">
        <v>19049</v>
      </c>
    </row>
    <row r="425" spans="1:23" x14ac:dyDescent="0.25">
      <c r="A425" t="s">
        <v>132</v>
      </c>
      <c r="B425">
        <v>248</v>
      </c>
      <c r="C425" t="s">
        <v>1946</v>
      </c>
      <c r="D425" t="s">
        <v>10522</v>
      </c>
      <c r="E425" s="9">
        <v>16077</v>
      </c>
      <c r="F425" s="9">
        <v>16358</v>
      </c>
      <c r="G425" t="s">
        <v>71</v>
      </c>
      <c r="H425">
        <f t="shared" si="46"/>
        <v>281</v>
      </c>
      <c r="L425" t="s">
        <v>11</v>
      </c>
      <c r="O425" s="103">
        <f t="shared" si="41"/>
        <v>16055</v>
      </c>
      <c r="P425" t="str">
        <f t="shared" si="42"/>
        <v>October 13, 1944</v>
      </c>
      <c r="Q425" s="17">
        <f t="shared" si="47"/>
        <v>303</v>
      </c>
      <c r="R425" t="str">
        <f t="shared" si="44"/>
        <v>Missing</v>
      </c>
      <c r="S425">
        <f t="shared" si="45"/>
        <v>1</v>
      </c>
      <c r="V425" t="s">
        <v>19035</v>
      </c>
      <c r="W425" t="s">
        <v>19049</v>
      </c>
    </row>
    <row r="426" spans="1:23" x14ac:dyDescent="0.25">
      <c r="A426" t="s">
        <v>132</v>
      </c>
      <c r="B426">
        <v>248</v>
      </c>
      <c r="C426" t="s">
        <v>1672</v>
      </c>
      <c r="E426" s="9">
        <v>16062</v>
      </c>
      <c r="F426" s="9">
        <v>16096</v>
      </c>
      <c r="G426" t="s">
        <v>71</v>
      </c>
      <c r="H426">
        <f t="shared" si="46"/>
        <v>164</v>
      </c>
      <c r="I426" s="9">
        <v>16168</v>
      </c>
      <c r="J426" s="9">
        <v>16298</v>
      </c>
      <c r="L426" t="s">
        <v>11</v>
      </c>
      <c r="O426" s="103">
        <f t="shared" si="41"/>
        <v>16055</v>
      </c>
      <c r="P426" t="str">
        <f t="shared" si="42"/>
        <v>August 14, 1944</v>
      </c>
      <c r="Q426" s="17">
        <f t="shared" si="47"/>
        <v>243</v>
      </c>
      <c r="R426" t="str">
        <f t="shared" si="44"/>
        <v>Operations</v>
      </c>
      <c r="S426">
        <f t="shared" si="45"/>
        <v>1</v>
      </c>
      <c r="V426" t="s">
        <v>19035</v>
      </c>
      <c r="W426" t="s">
        <v>19049</v>
      </c>
    </row>
    <row r="427" spans="1:23" x14ac:dyDescent="0.25">
      <c r="A427" t="s">
        <v>132</v>
      </c>
      <c r="B427">
        <v>248</v>
      </c>
      <c r="C427" t="s">
        <v>4280</v>
      </c>
      <c r="D427" t="s">
        <v>81</v>
      </c>
      <c r="E427" s="9">
        <v>16063</v>
      </c>
      <c r="F427" s="9">
        <v>16264</v>
      </c>
      <c r="H427">
        <f t="shared" si="46"/>
        <v>514</v>
      </c>
      <c r="I427" s="9">
        <v>16315</v>
      </c>
      <c r="J427" s="9">
        <v>16628</v>
      </c>
      <c r="L427" t="s">
        <v>11</v>
      </c>
      <c r="O427" s="103">
        <f t="shared" si="41"/>
        <v>16055</v>
      </c>
      <c r="P427" t="str">
        <f t="shared" si="42"/>
        <v>August 7, 1946</v>
      </c>
      <c r="Q427" s="17">
        <f t="shared" si="47"/>
        <v>966</v>
      </c>
      <c r="R427" t="str">
        <f t="shared" si="44"/>
        <v>Disposed</v>
      </c>
      <c r="S427">
        <f t="shared" si="45"/>
        <v>2</v>
      </c>
      <c r="V427" t="s">
        <v>19035</v>
      </c>
      <c r="W427" t="s">
        <v>19049</v>
      </c>
    </row>
    <row r="428" spans="1:23" x14ac:dyDescent="0.25">
      <c r="A428" t="s">
        <v>132</v>
      </c>
      <c r="B428">
        <v>248</v>
      </c>
      <c r="C428" t="s">
        <v>1697</v>
      </c>
      <c r="D428" t="s">
        <v>10615</v>
      </c>
      <c r="E428" s="9">
        <v>16085</v>
      </c>
      <c r="F428" s="9">
        <v>16305</v>
      </c>
      <c r="G428" t="s">
        <v>69</v>
      </c>
      <c r="H428">
        <f t="shared" si="46"/>
        <v>220</v>
      </c>
      <c r="L428" t="s">
        <v>11</v>
      </c>
      <c r="O428" s="103">
        <f t="shared" si="41"/>
        <v>16055</v>
      </c>
      <c r="P428" t="str">
        <f t="shared" si="42"/>
        <v>August 21, 1944</v>
      </c>
      <c r="Q428" s="17">
        <f t="shared" si="47"/>
        <v>250</v>
      </c>
      <c r="R428" t="str">
        <f t="shared" si="44"/>
        <v>Accident</v>
      </c>
      <c r="S428">
        <f t="shared" si="45"/>
        <v>1</v>
      </c>
      <c r="V428" t="s">
        <v>19035</v>
      </c>
      <c r="W428" t="s">
        <v>19049</v>
      </c>
    </row>
    <row r="429" spans="1:23" x14ac:dyDescent="0.25">
      <c r="A429" t="s">
        <v>132</v>
      </c>
      <c r="B429">
        <v>248</v>
      </c>
      <c r="C429" t="s">
        <v>4136</v>
      </c>
      <c r="D429" t="s">
        <v>98</v>
      </c>
      <c r="E429" s="9">
        <v>16085</v>
      </c>
      <c r="F429" s="9">
        <v>16257</v>
      </c>
      <c r="G429" t="s">
        <v>152</v>
      </c>
      <c r="H429">
        <f t="shared" si="46"/>
        <v>172</v>
      </c>
      <c r="L429" t="s">
        <v>11</v>
      </c>
      <c r="O429" s="103">
        <f t="shared" si="41"/>
        <v>16055</v>
      </c>
      <c r="P429" t="str">
        <f t="shared" si="42"/>
        <v>December 2, 1946</v>
      </c>
      <c r="Q429" s="17">
        <f t="shared" si="47"/>
        <v>1083</v>
      </c>
      <c r="R429" t="str">
        <f t="shared" si="44"/>
        <v>Disposed</v>
      </c>
      <c r="S429">
        <f t="shared" si="45"/>
        <v>3</v>
      </c>
      <c r="V429" t="s">
        <v>19035</v>
      </c>
      <c r="W429" t="s">
        <v>19049</v>
      </c>
    </row>
    <row r="430" spans="1:23" x14ac:dyDescent="0.25">
      <c r="A430" t="s">
        <v>132</v>
      </c>
      <c r="B430">
        <v>248</v>
      </c>
      <c r="C430" t="s">
        <v>2045</v>
      </c>
      <c r="E430" s="9">
        <v>16085</v>
      </c>
      <c r="F430" s="9">
        <v>16158</v>
      </c>
      <c r="G430" t="s">
        <v>67</v>
      </c>
      <c r="H430">
        <f t="shared" si="46"/>
        <v>223</v>
      </c>
      <c r="I430" s="9">
        <v>16230</v>
      </c>
      <c r="J430" s="9">
        <v>16380</v>
      </c>
      <c r="L430" t="s">
        <v>11</v>
      </c>
      <c r="O430" s="103">
        <f t="shared" si="41"/>
        <v>16055</v>
      </c>
      <c r="P430" t="str">
        <f t="shared" si="42"/>
        <v>November 4, 1944</v>
      </c>
      <c r="Q430" s="17">
        <f t="shared" si="47"/>
        <v>325</v>
      </c>
      <c r="R430" t="str">
        <f t="shared" si="44"/>
        <v>Escaped</v>
      </c>
      <c r="S430">
        <f t="shared" si="45"/>
        <v>1</v>
      </c>
      <c r="V430" t="s">
        <v>19035</v>
      </c>
      <c r="W430" t="s">
        <v>19049</v>
      </c>
    </row>
    <row r="431" spans="1:23" x14ac:dyDescent="0.25">
      <c r="A431" t="s">
        <v>132</v>
      </c>
      <c r="B431">
        <v>248</v>
      </c>
      <c r="C431" t="s">
        <v>8592</v>
      </c>
      <c r="D431" t="s">
        <v>1</v>
      </c>
      <c r="E431" s="9">
        <v>16110</v>
      </c>
      <c r="F431" s="9">
        <v>16265</v>
      </c>
      <c r="G431" t="s">
        <v>10513</v>
      </c>
      <c r="H431">
        <f t="shared" si="46"/>
        <v>155</v>
      </c>
      <c r="L431" t="s">
        <v>11</v>
      </c>
      <c r="O431" s="103">
        <f t="shared" si="41"/>
        <v>16055</v>
      </c>
      <c r="P431" t="str">
        <f t="shared" si="42"/>
        <v>September 25, 1952</v>
      </c>
      <c r="Q431" s="17">
        <f t="shared" si="47"/>
        <v>3207</v>
      </c>
      <c r="R431" t="str">
        <f t="shared" si="44"/>
        <v>Sold</v>
      </c>
      <c r="S431">
        <f t="shared" si="45"/>
        <v>3</v>
      </c>
      <c r="V431" t="s">
        <v>19035</v>
      </c>
      <c r="W431" t="s">
        <v>19049</v>
      </c>
    </row>
    <row r="432" spans="1:23" x14ac:dyDescent="0.25">
      <c r="A432" t="s">
        <v>132</v>
      </c>
      <c r="B432">
        <v>248</v>
      </c>
      <c r="C432" t="s">
        <v>6677</v>
      </c>
      <c r="D432" t="s">
        <v>2</v>
      </c>
      <c r="E432" s="9">
        <v>16094</v>
      </c>
      <c r="F432" s="9">
        <v>16476</v>
      </c>
      <c r="H432">
        <f t="shared" si="46"/>
        <v>382</v>
      </c>
      <c r="L432" t="s">
        <v>11</v>
      </c>
      <c r="O432" s="103">
        <f t="shared" si="41"/>
        <v>16055</v>
      </c>
      <c r="P432" t="str">
        <f t="shared" si="42"/>
        <v>September 29, 1947</v>
      </c>
      <c r="Q432" s="17">
        <f t="shared" si="47"/>
        <v>1384</v>
      </c>
      <c r="R432" t="str">
        <f t="shared" si="44"/>
        <v>Sold</v>
      </c>
      <c r="S432">
        <f t="shared" si="45"/>
        <v>2</v>
      </c>
      <c r="V432" t="s">
        <v>19035</v>
      </c>
      <c r="W432" t="s">
        <v>19049</v>
      </c>
    </row>
    <row r="433" spans="1:23" x14ac:dyDescent="0.25">
      <c r="A433" t="s">
        <v>132</v>
      </c>
      <c r="B433">
        <v>248</v>
      </c>
      <c r="C433" t="s">
        <v>2325</v>
      </c>
      <c r="D433" t="s">
        <v>64</v>
      </c>
      <c r="E433" s="9">
        <v>16110</v>
      </c>
      <c r="F433" s="9">
        <v>16437</v>
      </c>
      <c r="G433" t="s">
        <v>67</v>
      </c>
      <c r="H433">
        <f t="shared" si="46"/>
        <v>327</v>
      </c>
      <c r="L433" t="s">
        <v>11</v>
      </c>
      <c r="O433" s="103">
        <f t="shared" si="41"/>
        <v>16086</v>
      </c>
      <c r="P433" t="str">
        <f t="shared" si="42"/>
        <v>December 31, 1944</v>
      </c>
      <c r="Q433" s="17">
        <f t="shared" si="47"/>
        <v>351</v>
      </c>
      <c r="R433" t="str">
        <f t="shared" si="44"/>
        <v>Accident</v>
      </c>
      <c r="S433">
        <f t="shared" si="45"/>
        <v>1</v>
      </c>
      <c r="V433" t="s">
        <v>19035</v>
      </c>
      <c r="W433" t="s">
        <v>19049</v>
      </c>
    </row>
    <row r="434" spans="1:23" x14ac:dyDescent="0.25">
      <c r="A434" t="s">
        <v>132</v>
      </c>
      <c r="B434">
        <v>248</v>
      </c>
      <c r="C434" t="s">
        <v>4775</v>
      </c>
      <c r="D434" t="s">
        <v>206</v>
      </c>
      <c r="E434" s="9">
        <v>16106</v>
      </c>
      <c r="F434" s="9">
        <v>16158</v>
      </c>
      <c r="H434">
        <f>(F434-E434)+(J434-I434)+(N434-M434)</f>
        <v>319</v>
      </c>
      <c r="I434" s="9">
        <v>16161</v>
      </c>
      <c r="J434" s="9">
        <v>16274</v>
      </c>
      <c r="L434" t="s">
        <v>11</v>
      </c>
      <c r="M434" s="11">
        <v>16293</v>
      </c>
      <c r="N434" s="11">
        <v>16447</v>
      </c>
      <c r="O434" s="103">
        <f t="shared" si="41"/>
        <v>16146</v>
      </c>
      <c r="P434" t="str">
        <f t="shared" si="42"/>
        <v>December 18, 1946</v>
      </c>
      <c r="Q434" s="17">
        <f t="shared" si="47"/>
        <v>1008</v>
      </c>
      <c r="R434" t="str">
        <f t="shared" si="44"/>
        <v>Sold</v>
      </c>
      <c r="S434">
        <f t="shared" si="45"/>
        <v>1</v>
      </c>
      <c r="V434" t="s">
        <v>19035</v>
      </c>
      <c r="W434" t="s">
        <v>19049</v>
      </c>
    </row>
    <row r="435" spans="1:23" x14ac:dyDescent="0.25">
      <c r="A435" t="s">
        <v>10514</v>
      </c>
      <c r="B435">
        <v>406</v>
      </c>
      <c r="C435" t="s">
        <v>1392</v>
      </c>
      <c r="E435" s="9">
        <v>16185</v>
      </c>
      <c r="F435" s="9">
        <v>16237</v>
      </c>
      <c r="G435" t="s">
        <v>10515</v>
      </c>
      <c r="H435">
        <f t="shared" ref="H435:H498" si="48">(F435-E435)+(J435-I435)</f>
        <v>52</v>
      </c>
      <c r="L435" t="s">
        <v>11</v>
      </c>
      <c r="O435" s="103">
        <f t="shared" si="41"/>
        <v>15811</v>
      </c>
      <c r="P435" t="str">
        <f t="shared" si="42"/>
        <v>June 14, 1944</v>
      </c>
      <c r="Q435" s="17">
        <f t="shared" si="47"/>
        <v>426</v>
      </c>
      <c r="R435" t="str">
        <f t="shared" si="44"/>
        <v>Accident</v>
      </c>
      <c r="S435">
        <f t="shared" si="45"/>
        <v>3</v>
      </c>
      <c r="V435" t="s">
        <v>19041</v>
      </c>
      <c r="W435" t="s">
        <v>19047</v>
      </c>
    </row>
    <row r="436" spans="1:23" x14ac:dyDescent="0.25">
      <c r="A436" t="s">
        <v>10514</v>
      </c>
      <c r="B436">
        <v>406</v>
      </c>
      <c r="C436" t="s">
        <v>3592</v>
      </c>
      <c r="D436" t="s">
        <v>98</v>
      </c>
      <c r="E436" s="9">
        <v>16185</v>
      </c>
      <c r="F436" s="9">
        <v>16434</v>
      </c>
      <c r="H436">
        <f t="shared" si="48"/>
        <v>249</v>
      </c>
      <c r="L436" t="s">
        <v>11</v>
      </c>
      <c r="O436" s="103">
        <f t="shared" si="41"/>
        <v>15811</v>
      </c>
      <c r="P436" t="str">
        <f t="shared" si="42"/>
        <v>August 1, 1945</v>
      </c>
      <c r="Q436" s="17">
        <f t="shared" si="47"/>
        <v>839</v>
      </c>
      <c r="R436" t="str">
        <f t="shared" si="44"/>
        <v>Disposed</v>
      </c>
      <c r="S436">
        <f t="shared" si="45"/>
        <v>3</v>
      </c>
      <c r="V436" t="s">
        <v>19041</v>
      </c>
      <c r="W436" t="s">
        <v>19047</v>
      </c>
    </row>
    <row r="437" spans="1:23" x14ac:dyDescent="0.25">
      <c r="A437" t="s">
        <v>10514</v>
      </c>
      <c r="B437">
        <v>406</v>
      </c>
      <c r="C437" t="s">
        <v>1898</v>
      </c>
      <c r="E437" s="9">
        <v>16185</v>
      </c>
      <c r="F437" s="9">
        <v>16185</v>
      </c>
      <c r="H437">
        <f t="shared" si="48"/>
        <v>0</v>
      </c>
      <c r="L437" t="s">
        <v>11</v>
      </c>
      <c r="O437" s="103">
        <f t="shared" si="41"/>
        <v>15841</v>
      </c>
      <c r="P437" t="str">
        <f t="shared" si="42"/>
        <v>October 6, 1944</v>
      </c>
      <c r="Q437" s="17">
        <f t="shared" si="47"/>
        <v>510</v>
      </c>
      <c r="R437" t="str">
        <f t="shared" si="44"/>
        <v>Accident</v>
      </c>
      <c r="S437">
        <f t="shared" si="45"/>
        <v>3</v>
      </c>
      <c r="V437" t="s">
        <v>19041</v>
      </c>
      <c r="W437" t="s">
        <v>19047</v>
      </c>
    </row>
    <row r="438" spans="1:23" x14ac:dyDescent="0.25">
      <c r="A438" t="s">
        <v>10514</v>
      </c>
      <c r="B438">
        <v>406</v>
      </c>
      <c r="C438" t="s">
        <v>1818</v>
      </c>
      <c r="E438" s="9">
        <v>16162</v>
      </c>
      <c r="F438" s="9">
        <v>16268</v>
      </c>
      <c r="H438">
        <f t="shared" si="48"/>
        <v>106</v>
      </c>
      <c r="L438" t="s">
        <v>11</v>
      </c>
      <c r="O438" s="103">
        <f t="shared" si="41"/>
        <v>15872</v>
      </c>
      <c r="P438" t="str">
        <f t="shared" si="42"/>
        <v>September 18, 1944</v>
      </c>
      <c r="Q438" s="17">
        <f t="shared" si="47"/>
        <v>461</v>
      </c>
      <c r="R438" t="str">
        <f t="shared" si="44"/>
        <v>Operations</v>
      </c>
      <c r="S438">
        <f t="shared" si="45"/>
        <v>3</v>
      </c>
      <c r="V438" t="s">
        <v>19041</v>
      </c>
      <c r="W438" t="s">
        <v>19047</v>
      </c>
    </row>
    <row r="439" spans="1:23" x14ac:dyDescent="0.25">
      <c r="A439" t="s">
        <v>10514</v>
      </c>
      <c r="B439">
        <v>406</v>
      </c>
      <c r="C439" t="s">
        <v>1982</v>
      </c>
      <c r="E439" s="9">
        <v>16178</v>
      </c>
      <c r="F439" s="9">
        <v>16360</v>
      </c>
      <c r="H439">
        <f t="shared" si="48"/>
        <v>182</v>
      </c>
      <c r="L439" t="s">
        <v>11</v>
      </c>
      <c r="O439" s="103">
        <f t="shared" si="41"/>
        <v>15902</v>
      </c>
      <c r="P439" t="str">
        <f t="shared" si="42"/>
        <v>October 22, 1944</v>
      </c>
      <c r="Q439" s="17">
        <f t="shared" si="47"/>
        <v>465</v>
      </c>
      <c r="R439" t="str">
        <f t="shared" si="44"/>
        <v>Accident</v>
      </c>
      <c r="S439">
        <f t="shared" si="45"/>
        <v>5</v>
      </c>
      <c r="V439" t="s">
        <v>19041</v>
      </c>
      <c r="W439" t="s">
        <v>19047</v>
      </c>
    </row>
    <row r="440" spans="1:23" x14ac:dyDescent="0.25">
      <c r="A440" t="s">
        <v>10514</v>
      </c>
      <c r="B440">
        <v>96</v>
      </c>
      <c r="C440" t="s">
        <v>5577</v>
      </c>
      <c r="E440" s="9">
        <v>16177</v>
      </c>
      <c r="F440" s="9">
        <v>16177</v>
      </c>
      <c r="H440">
        <f t="shared" si="48"/>
        <v>0</v>
      </c>
      <c r="L440" t="s">
        <v>11</v>
      </c>
      <c r="O440" s="103">
        <f t="shared" si="41"/>
        <v>15964</v>
      </c>
      <c r="P440" t="str">
        <f t="shared" si="42"/>
        <v>July 31, 1946</v>
      </c>
      <c r="Q440" s="17">
        <f t="shared" si="47"/>
        <v>1050</v>
      </c>
      <c r="R440" t="str">
        <f t="shared" si="44"/>
        <v>Disposed</v>
      </c>
      <c r="S440">
        <f t="shared" si="45"/>
        <v>1</v>
      </c>
      <c r="V440" t="s">
        <v>19041</v>
      </c>
      <c r="W440" t="s">
        <v>19047</v>
      </c>
    </row>
    <row r="441" spans="1:23" x14ac:dyDescent="0.25">
      <c r="A441" t="s">
        <v>10514</v>
      </c>
      <c r="B441">
        <v>96</v>
      </c>
      <c r="C441" t="s">
        <v>4299</v>
      </c>
      <c r="E441" s="9">
        <v>15992</v>
      </c>
      <c r="F441" s="9">
        <v>16304</v>
      </c>
      <c r="H441">
        <f t="shared" si="48"/>
        <v>312</v>
      </c>
      <c r="L441" t="s">
        <v>11</v>
      </c>
      <c r="O441" s="103">
        <f t="shared" ref="O441:O504" si="49">VLOOKUP(C441,DELIV,9,FALSE)+14</f>
        <v>15964</v>
      </c>
      <c r="P441" t="str">
        <f t="shared" si="42"/>
        <v>November 7, 1946</v>
      </c>
      <c r="Q441" s="17">
        <f t="shared" si="47"/>
        <v>1149</v>
      </c>
      <c r="R441" t="str">
        <f t="shared" si="44"/>
        <v>Disposed</v>
      </c>
      <c r="S441">
        <f t="shared" si="45"/>
        <v>2</v>
      </c>
      <c r="V441" t="s">
        <v>19041</v>
      </c>
      <c r="W441" t="s">
        <v>19047</v>
      </c>
    </row>
    <row r="442" spans="1:23" x14ac:dyDescent="0.25">
      <c r="A442" t="s">
        <v>10514</v>
      </c>
      <c r="B442">
        <v>96</v>
      </c>
      <c r="C442" t="s">
        <v>3281</v>
      </c>
      <c r="E442" s="9">
        <v>15996</v>
      </c>
      <c r="F442" s="9">
        <v>16256</v>
      </c>
      <c r="H442">
        <f t="shared" si="48"/>
        <v>260</v>
      </c>
      <c r="L442" t="s">
        <v>11</v>
      </c>
      <c r="O442" s="103">
        <f t="shared" si="49"/>
        <v>15994</v>
      </c>
      <c r="P442" t="str">
        <f t="shared" si="42"/>
        <v>May 30, 1945</v>
      </c>
      <c r="Q442" s="17">
        <f t="shared" si="47"/>
        <v>593</v>
      </c>
      <c r="R442" t="str">
        <f t="shared" si="44"/>
        <v>Disposed</v>
      </c>
      <c r="S442">
        <f t="shared" si="45"/>
        <v>2</v>
      </c>
      <c r="V442" t="s">
        <v>19041</v>
      </c>
      <c r="W442" t="s">
        <v>19047</v>
      </c>
    </row>
    <row r="443" spans="1:23" x14ac:dyDescent="0.25">
      <c r="A443" t="s">
        <v>10514</v>
      </c>
      <c r="B443">
        <v>96</v>
      </c>
      <c r="C443" t="s">
        <v>6710</v>
      </c>
      <c r="E443" s="9">
        <v>16115</v>
      </c>
      <c r="F443" s="9">
        <v>16244</v>
      </c>
      <c r="G443" t="s">
        <v>10513</v>
      </c>
      <c r="H443">
        <f t="shared" si="48"/>
        <v>129</v>
      </c>
      <c r="L443" t="s">
        <v>11</v>
      </c>
      <c r="O443" s="103">
        <f t="shared" si="49"/>
        <v>15994</v>
      </c>
      <c r="P443" t="str">
        <f t="shared" si="42"/>
        <v>January 30, 1947</v>
      </c>
      <c r="Q443" s="17">
        <f t="shared" si="47"/>
        <v>1203</v>
      </c>
      <c r="R443" t="str">
        <f t="shared" si="44"/>
        <v>Disposed</v>
      </c>
      <c r="S443">
        <f t="shared" si="45"/>
        <v>4</v>
      </c>
      <c r="V443" t="s">
        <v>19041</v>
      </c>
      <c r="W443" t="s">
        <v>19047</v>
      </c>
    </row>
    <row r="444" spans="1:23" x14ac:dyDescent="0.25">
      <c r="A444" t="s">
        <v>10514</v>
      </c>
      <c r="B444">
        <v>96</v>
      </c>
      <c r="C444" t="s">
        <v>4600</v>
      </c>
      <c r="E444" s="9">
        <v>16016</v>
      </c>
      <c r="F444" s="9">
        <v>16268</v>
      </c>
      <c r="H444">
        <f t="shared" si="48"/>
        <v>252</v>
      </c>
      <c r="L444" t="s">
        <v>11</v>
      </c>
      <c r="O444" s="103">
        <f t="shared" si="49"/>
        <v>15994</v>
      </c>
      <c r="P444" t="str">
        <f t="shared" si="42"/>
        <v>September 13, 1946</v>
      </c>
      <c r="Q444" s="17">
        <f t="shared" si="47"/>
        <v>1064</v>
      </c>
      <c r="R444" t="str">
        <f t="shared" si="44"/>
        <v>Disposed</v>
      </c>
      <c r="S444">
        <f t="shared" si="45"/>
        <v>3</v>
      </c>
      <c r="V444" t="s">
        <v>19041</v>
      </c>
      <c r="W444" t="s">
        <v>19047</v>
      </c>
    </row>
    <row r="445" spans="1:23" x14ac:dyDescent="0.25">
      <c r="A445" t="s">
        <v>10514</v>
      </c>
      <c r="B445">
        <v>96</v>
      </c>
      <c r="C445" t="s">
        <v>1641</v>
      </c>
      <c r="E445" s="9">
        <v>16020</v>
      </c>
      <c r="F445" s="9">
        <v>16261</v>
      </c>
      <c r="H445">
        <f t="shared" si="48"/>
        <v>241</v>
      </c>
      <c r="L445" t="s">
        <v>11</v>
      </c>
      <c r="O445" s="103">
        <f t="shared" si="49"/>
        <v>15994</v>
      </c>
      <c r="P445" t="str">
        <f t="shared" si="42"/>
        <v>August 9, 1944</v>
      </c>
      <c r="Q445" s="17">
        <f t="shared" si="47"/>
        <v>299</v>
      </c>
      <c r="R445" t="str">
        <f t="shared" si="44"/>
        <v>Accident</v>
      </c>
      <c r="S445">
        <f t="shared" si="45"/>
        <v>3</v>
      </c>
      <c r="V445" t="s">
        <v>19041</v>
      </c>
      <c r="W445" t="s">
        <v>19047</v>
      </c>
    </row>
    <row r="446" spans="1:23" x14ac:dyDescent="0.25">
      <c r="A446" t="s">
        <v>10514</v>
      </c>
      <c r="B446">
        <v>96</v>
      </c>
      <c r="C446" t="s">
        <v>4732</v>
      </c>
      <c r="E446" s="9">
        <v>16025</v>
      </c>
      <c r="F446" s="9">
        <v>16391</v>
      </c>
      <c r="H446">
        <f t="shared" si="48"/>
        <v>366</v>
      </c>
      <c r="L446" t="s">
        <v>11</v>
      </c>
      <c r="O446" s="103">
        <f t="shared" si="49"/>
        <v>16025</v>
      </c>
      <c r="P446" t="str">
        <f t="shared" si="42"/>
        <v>September 16, 1946</v>
      </c>
      <c r="Q446" s="17">
        <f t="shared" si="47"/>
        <v>1036</v>
      </c>
      <c r="R446" t="str">
        <f t="shared" si="44"/>
        <v>Disposed</v>
      </c>
      <c r="S446">
        <f t="shared" si="45"/>
        <v>2</v>
      </c>
      <c r="V446" t="s">
        <v>19041</v>
      </c>
      <c r="W446" t="s">
        <v>19047</v>
      </c>
    </row>
    <row r="447" spans="1:23" x14ac:dyDescent="0.25">
      <c r="A447" t="s">
        <v>10514</v>
      </c>
      <c r="B447">
        <v>96</v>
      </c>
      <c r="C447" t="s">
        <v>1714</v>
      </c>
      <c r="E447" s="9">
        <v>16032</v>
      </c>
      <c r="F447" s="9">
        <v>16310</v>
      </c>
      <c r="G447" t="s">
        <v>69</v>
      </c>
      <c r="H447">
        <f t="shared" si="48"/>
        <v>278</v>
      </c>
      <c r="L447" t="s">
        <v>11</v>
      </c>
      <c r="O447" s="103">
        <f t="shared" si="49"/>
        <v>16025</v>
      </c>
      <c r="P447" t="str">
        <f t="shared" si="42"/>
        <v>August 26, 1944</v>
      </c>
      <c r="Q447" s="17">
        <f t="shared" si="47"/>
        <v>285</v>
      </c>
      <c r="R447" t="str">
        <f t="shared" si="44"/>
        <v>Accident</v>
      </c>
      <c r="S447">
        <f t="shared" si="45"/>
        <v>2</v>
      </c>
      <c r="V447" t="s">
        <v>19041</v>
      </c>
      <c r="W447" t="s">
        <v>19047</v>
      </c>
    </row>
    <row r="448" spans="1:23" x14ac:dyDescent="0.25">
      <c r="A448" t="s">
        <v>10514</v>
      </c>
      <c r="B448">
        <v>96</v>
      </c>
      <c r="C448" t="s">
        <v>3914</v>
      </c>
      <c r="E448" s="9">
        <v>16041</v>
      </c>
      <c r="F448" s="9">
        <v>16261</v>
      </c>
      <c r="H448">
        <f t="shared" si="48"/>
        <v>220</v>
      </c>
      <c r="L448" t="s">
        <v>11</v>
      </c>
      <c r="O448" s="103">
        <f t="shared" si="49"/>
        <v>16025</v>
      </c>
      <c r="P448" t="str">
        <f t="shared" si="42"/>
        <v>September 21, 1945</v>
      </c>
      <c r="Q448" s="17">
        <f t="shared" ref="Q448:Q479" si="50">P448-O448</f>
        <v>676</v>
      </c>
      <c r="R448" t="str">
        <f t="shared" si="44"/>
        <v>Disposed</v>
      </c>
      <c r="S448">
        <f t="shared" si="45"/>
        <v>3</v>
      </c>
      <c r="V448" t="s">
        <v>19041</v>
      </c>
      <c r="W448" t="s">
        <v>19047</v>
      </c>
    </row>
    <row r="449" spans="1:23" x14ac:dyDescent="0.25">
      <c r="A449" t="s">
        <v>10514</v>
      </c>
      <c r="B449">
        <v>96</v>
      </c>
      <c r="C449" t="s">
        <v>3907</v>
      </c>
      <c r="E449" s="9">
        <v>16039</v>
      </c>
      <c r="F449" s="9">
        <v>16385</v>
      </c>
      <c r="H449">
        <f t="shared" si="48"/>
        <v>346</v>
      </c>
      <c r="L449" t="s">
        <v>11</v>
      </c>
      <c r="O449" s="103">
        <f t="shared" si="49"/>
        <v>16025</v>
      </c>
      <c r="P449" t="str">
        <f t="shared" si="42"/>
        <v>November 21, 1945</v>
      </c>
      <c r="Q449" s="17">
        <f t="shared" si="50"/>
        <v>737</v>
      </c>
      <c r="R449" t="str">
        <f t="shared" si="44"/>
        <v>Disposed</v>
      </c>
      <c r="S449">
        <f t="shared" si="45"/>
        <v>2</v>
      </c>
      <c r="V449" t="s">
        <v>19041</v>
      </c>
      <c r="W449" t="s">
        <v>19047</v>
      </c>
    </row>
    <row r="450" spans="1:23" x14ac:dyDescent="0.25">
      <c r="A450" t="s">
        <v>10514</v>
      </c>
      <c r="B450">
        <v>96</v>
      </c>
      <c r="C450" t="s">
        <v>4985</v>
      </c>
      <c r="E450" s="9">
        <v>16153</v>
      </c>
      <c r="F450" s="9">
        <v>16490</v>
      </c>
      <c r="H450">
        <f t="shared" si="48"/>
        <v>337</v>
      </c>
      <c r="L450" t="s">
        <v>11</v>
      </c>
      <c r="O450" s="103">
        <f t="shared" si="49"/>
        <v>16025</v>
      </c>
      <c r="P450" t="str">
        <f t="shared" si="42"/>
        <v>August 26, 1946</v>
      </c>
      <c r="Q450" s="17">
        <f t="shared" si="50"/>
        <v>1015</v>
      </c>
      <c r="R450" t="str">
        <f t="shared" si="44"/>
        <v>Disposed</v>
      </c>
      <c r="S450">
        <f t="shared" si="45"/>
        <v>5</v>
      </c>
      <c r="V450" t="s">
        <v>19041</v>
      </c>
      <c r="W450" t="s">
        <v>19047</v>
      </c>
    </row>
    <row r="451" spans="1:23" x14ac:dyDescent="0.25">
      <c r="A451" t="s">
        <v>10514</v>
      </c>
      <c r="B451">
        <v>96</v>
      </c>
      <c r="C451" t="s">
        <v>5501</v>
      </c>
      <c r="E451" s="9">
        <v>16094</v>
      </c>
      <c r="F451" s="9">
        <v>16497</v>
      </c>
      <c r="H451">
        <f t="shared" si="48"/>
        <v>403</v>
      </c>
      <c r="L451" t="s">
        <v>11</v>
      </c>
      <c r="O451" s="103">
        <f t="shared" si="49"/>
        <v>16055</v>
      </c>
      <c r="P451" t="str">
        <f t="shared" si="42"/>
        <v>December 31, 1946</v>
      </c>
      <c r="Q451" s="17">
        <f t="shared" si="50"/>
        <v>1112</v>
      </c>
      <c r="R451" t="str">
        <f t="shared" si="44"/>
        <v>Disposed</v>
      </c>
      <c r="S451">
        <f t="shared" si="45"/>
        <v>2</v>
      </c>
      <c r="V451" t="s">
        <v>19041</v>
      </c>
      <c r="W451" t="s">
        <v>19047</v>
      </c>
    </row>
    <row r="452" spans="1:23" x14ac:dyDescent="0.25">
      <c r="A452" t="s">
        <v>10514</v>
      </c>
      <c r="B452">
        <v>96</v>
      </c>
      <c r="C452" t="s">
        <v>1907</v>
      </c>
      <c r="E452" s="9">
        <v>16207</v>
      </c>
      <c r="F452" s="9">
        <v>16351</v>
      </c>
      <c r="G452" t="s">
        <v>71</v>
      </c>
      <c r="H452">
        <f t="shared" si="48"/>
        <v>144</v>
      </c>
      <c r="L452" t="s">
        <v>11</v>
      </c>
      <c r="O452" s="103">
        <f t="shared" si="49"/>
        <v>16055</v>
      </c>
      <c r="P452" t="str">
        <f t="shared" ref="P452:P515" si="51">VLOOKUP(C452,Loss,9,FALSE)</f>
        <v>October 6, 1944</v>
      </c>
      <c r="Q452" s="17">
        <f t="shared" si="50"/>
        <v>296</v>
      </c>
      <c r="R452" t="str">
        <f t="shared" ref="R452:R515" si="52">VLOOKUP(C452,Loss2,12,FALSE)</f>
        <v>Missing</v>
      </c>
      <c r="S452">
        <f t="shared" ref="S452:S515" si="53">VLOOKUP(C452,Loss3,34,FALSE)</f>
        <v>2</v>
      </c>
      <c r="V452" t="s">
        <v>19041</v>
      </c>
      <c r="W452" t="s">
        <v>19047</v>
      </c>
    </row>
    <row r="453" spans="1:23" x14ac:dyDescent="0.25">
      <c r="A453" t="s">
        <v>10514</v>
      </c>
      <c r="B453">
        <v>96</v>
      </c>
      <c r="C453" t="s">
        <v>1348</v>
      </c>
      <c r="E453" s="9">
        <v>16130</v>
      </c>
      <c r="F453" s="9">
        <v>16130</v>
      </c>
      <c r="H453">
        <f t="shared" si="48"/>
        <v>0</v>
      </c>
      <c r="L453" t="s">
        <v>11</v>
      </c>
      <c r="O453" s="103">
        <f t="shared" si="49"/>
        <v>16117</v>
      </c>
      <c r="P453" t="str">
        <f t="shared" si="51"/>
        <v>June 6, 1944</v>
      </c>
      <c r="Q453" s="17">
        <f t="shared" si="50"/>
        <v>112</v>
      </c>
      <c r="R453" t="str">
        <f t="shared" si="52"/>
        <v>Operations</v>
      </c>
      <c r="S453">
        <f t="shared" si="53"/>
        <v>1</v>
      </c>
      <c r="V453" t="s">
        <v>19041</v>
      </c>
      <c r="W453" t="s">
        <v>19047</v>
      </c>
    </row>
    <row r="454" spans="1:23" x14ac:dyDescent="0.25">
      <c r="A454" t="s">
        <v>10514</v>
      </c>
      <c r="B454">
        <v>96</v>
      </c>
      <c r="C454" t="s">
        <v>2445</v>
      </c>
      <c r="E454" s="9">
        <v>16137</v>
      </c>
      <c r="F454" s="9">
        <v>16441</v>
      </c>
      <c r="H454">
        <f t="shared" si="48"/>
        <v>304</v>
      </c>
      <c r="L454" t="s">
        <v>11</v>
      </c>
      <c r="O454" s="103">
        <f t="shared" si="49"/>
        <v>16117</v>
      </c>
      <c r="P454" t="str">
        <f t="shared" si="51"/>
        <v>January 17, 1945</v>
      </c>
      <c r="Q454" s="17">
        <f t="shared" si="50"/>
        <v>337</v>
      </c>
      <c r="R454" t="str">
        <f t="shared" si="52"/>
        <v>Accident</v>
      </c>
      <c r="S454">
        <f t="shared" si="53"/>
        <v>2</v>
      </c>
      <c r="V454" t="s">
        <v>19041</v>
      </c>
      <c r="W454" t="s">
        <v>19047</v>
      </c>
    </row>
    <row r="455" spans="1:23" x14ac:dyDescent="0.25">
      <c r="A455" t="s">
        <v>10514</v>
      </c>
      <c r="B455">
        <v>96</v>
      </c>
      <c r="C455" t="s">
        <v>6718</v>
      </c>
      <c r="E455" s="9">
        <v>16147</v>
      </c>
      <c r="F455" s="9">
        <v>16421</v>
      </c>
      <c r="H455">
        <f t="shared" si="48"/>
        <v>274</v>
      </c>
      <c r="L455" t="s">
        <v>11</v>
      </c>
      <c r="O455" s="103">
        <f t="shared" si="49"/>
        <v>16117</v>
      </c>
      <c r="P455" t="str">
        <f t="shared" si="51"/>
        <v>January 30, 1947</v>
      </c>
      <c r="Q455" s="17">
        <f t="shared" si="50"/>
        <v>1080</v>
      </c>
      <c r="R455" t="str">
        <f t="shared" si="52"/>
        <v>Disposed</v>
      </c>
      <c r="S455">
        <f t="shared" si="53"/>
        <v>3</v>
      </c>
      <c r="V455" t="s">
        <v>19041</v>
      </c>
      <c r="W455" t="s">
        <v>19047</v>
      </c>
    </row>
    <row r="456" spans="1:23" x14ac:dyDescent="0.25">
      <c r="A456" t="s">
        <v>10514</v>
      </c>
      <c r="B456">
        <v>96</v>
      </c>
      <c r="C456" t="s">
        <v>4153</v>
      </c>
      <c r="D456" t="s">
        <v>10516</v>
      </c>
      <c r="E456" s="9">
        <v>16161</v>
      </c>
      <c r="F456" s="9">
        <v>16436</v>
      </c>
      <c r="H456">
        <f t="shared" si="48"/>
        <v>275</v>
      </c>
      <c r="L456" t="s">
        <v>11</v>
      </c>
      <c r="O456" s="103">
        <f t="shared" si="49"/>
        <v>16146</v>
      </c>
      <c r="P456" t="str">
        <f t="shared" si="51"/>
        <v>September 2, 1946</v>
      </c>
      <c r="Q456" s="17">
        <f t="shared" si="50"/>
        <v>901</v>
      </c>
      <c r="R456" t="str">
        <f t="shared" si="52"/>
        <v>Disposed</v>
      </c>
      <c r="S456">
        <f t="shared" si="53"/>
        <v>2</v>
      </c>
      <c r="V456" t="s">
        <v>19041</v>
      </c>
      <c r="W456" t="s">
        <v>19047</v>
      </c>
    </row>
    <row r="457" spans="1:23" x14ac:dyDescent="0.25">
      <c r="A457" t="s">
        <v>10514</v>
      </c>
      <c r="B457">
        <v>96</v>
      </c>
      <c r="C457" t="s">
        <v>1436</v>
      </c>
      <c r="D457" t="s">
        <v>10517</v>
      </c>
      <c r="E457" s="9">
        <v>16138</v>
      </c>
      <c r="F457" s="9">
        <v>16248</v>
      </c>
      <c r="G457" t="s">
        <v>69</v>
      </c>
      <c r="H457">
        <f t="shared" si="48"/>
        <v>110</v>
      </c>
      <c r="L457" t="s">
        <v>11</v>
      </c>
      <c r="O457" s="103">
        <f t="shared" si="49"/>
        <v>16146</v>
      </c>
      <c r="P457" t="str">
        <f t="shared" si="51"/>
        <v>June 25, 1944</v>
      </c>
      <c r="Q457" s="17">
        <f t="shared" si="50"/>
        <v>102</v>
      </c>
      <c r="R457" t="str">
        <f t="shared" si="52"/>
        <v>Operations</v>
      </c>
      <c r="S457">
        <f t="shared" si="53"/>
        <v>1</v>
      </c>
      <c r="V457" t="s">
        <v>19041</v>
      </c>
      <c r="W457" t="s">
        <v>19047</v>
      </c>
    </row>
    <row r="458" spans="1:23" x14ac:dyDescent="0.25">
      <c r="A458" t="s">
        <v>10514</v>
      </c>
      <c r="B458">
        <v>307</v>
      </c>
      <c r="C458" t="s">
        <v>5596</v>
      </c>
      <c r="E458" s="9">
        <v>16099</v>
      </c>
      <c r="F458" s="9">
        <v>16299</v>
      </c>
      <c r="H458">
        <f t="shared" si="48"/>
        <v>200</v>
      </c>
      <c r="L458" t="s">
        <v>11</v>
      </c>
      <c r="O458" s="103">
        <f t="shared" si="49"/>
        <v>15752</v>
      </c>
      <c r="P458" t="str">
        <f t="shared" si="51"/>
        <v>October 31, 1946</v>
      </c>
      <c r="Q458" s="17">
        <f t="shared" si="50"/>
        <v>1354</v>
      </c>
      <c r="R458" t="str">
        <f t="shared" si="52"/>
        <v>Disposed</v>
      </c>
      <c r="S458">
        <f t="shared" si="53"/>
        <v>3</v>
      </c>
      <c r="V458" t="s">
        <v>19041</v>
      </c>
      <c r="W458" t="s">
        <v>19047</v>
      </c>
    </row>
    <row r="459" spans="1:23" x14ac:dyDescent="0.25">
      <c r="A459" t="s">
        <v>10514</v>
      </c>
      <c r="B459">
        <v>307</v>
      </c>
      <c r="C459" t="s">
        <v>1643</v>
      </c>
      <c r="D459" t="s">
        <v>98</v>
      </c>
      <c r="E459" s="9">
        <v>16106</v>
      </c>
      <c r="F459" s="9">
        <v>16293</v>
      </c>
      <c r="G459" t="s">
        <v>69</v>
      </c>
      <c r="H459">
        <f t="shared" si="48"/>
        <v>187</v>
      </c>
      <c r="L459" t="s">
        <v>11</v>
      </c>
      <c r="O459" s="103">
        <f t="shared" si="49"/>
        <v>15752</v>
      </c>
      <c r="P459" t="str">
        <f t="shared" si="51"/>
        <v>August 9, 1944</v>
      </c>
      <c r="Q459" s="17">
        <f t="shared" si="50"/>
        <v>541</v>
      </c>
      <c r="R459" t="str">
        <f t="shared" si="52"/>
        <v>Accident</v>
      </c>
      <c r="S459">
        <f t="shared" si="53"/>
        <v>2</v>
      </c>
      <c r="V459" t="s">
        <v>19041</v>
      </c>
      <c r="W459" t="s">
        <v>19047</v>
      </c>
    </row>
    <row r="460" spans="1:23" x14ac:dyDescent="0.25">
      <c r="A460" t="s">
        <v>10514</v>
      </c>
      <c r="B460">
        <v>307</v>
      </c>
      <c r="C460" t="s">
        <v>4681</v>
      </c>
      <c r="D460" t="s">
        <v>10517</v>
      </c>
      <c r="E460" s="9">
        <v>16183</v>
      </c>
      <c r="F460" s="9">
        <v>16249</v>
      </c>
      <c r="H460">
        <f t="shared" si="48"/>
        <v>66</v>
      </c>
      <c r="L460" t="s">
        <v>11</v>
      </c>
      <c r="O460" s="103">
        <f t="shared" si="49"/>
        <v>15752</v>
      </c>
      <c r="P460" t="str">
        <f t="shared" si="51"/>
        <v>January 15, 1946</v>
      </c>
      <c r="Q460" s="17">
        <f t="shared" si="50"/>
        <v>1065</v>
      </c>
      <c r="R460" t="str">
        <f t="shared" si="52"/>
        <v>Disposed</v>
      </c>
      <c r="S460">
        <f t="shared" si="53"/>
        <v>5</v>
      </c>
      <c r="V460" t="s">
        <v>19041</v>
      </c>
      <c r="W460" t="s">
        <v>19047</v>
      </c>
    </row>
    <row r="461" spans="1:23" x14ac:dyDescent="0.25">
      <c r="A461" t="s">
        <v>10514</v>
      </c>
      <c r="B461">
        <v>307</v>
      </c>
      <c r="C461" t="s">
        <v>4906</v>
      </c>
      <c r="D461" t="s">
        <v>10522</v>
      </c>
      <c r="E461" s="9">
        <v>16101</v>
      </c>
      <c r="F461" s="9">
        <v>16441</v>
      </c>
      <c r="H461">
        <f t="shared" si="48"/>
        <v>340</v>
      </c>
      <c r="L461" t="s">
        <v>11</v>
      </c>
      <c r="O461" s="103">
        <f t="shared" si="49"/>
        <v>15752</v>
      </c>
      <c r="P461" t="str">
        <f t="shared" si="51"/>
        <v>October 24, 1946</v>
      </c>
      <c r="Q461" s="17">
        <f t="shared" si="50"/>
        <v>1347</v>
      </c>
      <c r="R461" t="str">
        <f t="shared" si="52"/>
        <v>Disposed</v>
      </c>
      <c r="S461">
        <f t="shared" si="53"/>
        <v>3</v>
      </c>
      <c r="V461" t="s">
        <v>19041</v>
      </c>
      <c r="W461" t="s">
        <v>19047</v>
      </c>
    </row>
    <row r="462" spans="1:23" x14ac:dyDescent="0.25">
      <c r="A462" t="s">
        <v>10514</v>
      </c>
      <c r="B462">
        <v>307</v>
      </c>
      <c r="C462" t="s">
        <v>2396</v>
      </c>
      <c r="D462" t="s">
        <v>73</v>
      </c>
      <c r="E462" s="9">
        <v>16115</v>
      </c>
      <c r="F462" s="9">
        <v>16392</v>
      </c>
      <c r="H462">
        <f t="shared" si="48"/>
        <v>277</v>
      </c>
      <c r="L462" t="s">
        <v>11</v>
      </c>
      <c r="O462" s="103">
        <f t="shared" si="49"/>
        <v>15752</v>
      </c>
      <c r="P462" t="str">
        <f t="shared" si="51"/>
        <v>January 8, 1945</v>
      </c>
      <c r="Q462" s="17">
        <f t="shared" si="50"/>
        <v>693</v>
      </c>
      <c r="R462" t="str">
        <f t="shared" si="52"/>
        <v>Disposed</v>
      </c>
      <c r="S462">
        <f t="shared" si="53"/>
        <v>2</v>
      </c>
      <c r="V462" t="s">
        <v>19041</v>
      </c>
      <c r="W462" t="s">
        <v>19047</v>
      </c>
    </row>
    <row r="463" spans="1:23" x14ac:dyDescent="0.25">
      <c r="A463" t="s">
        <v>10514</v>
      </c>
      <c r="B463">
        <v>307</v>
      </c>
      <c r="C463" t="s">
        <v>2193</v>
      </c>
      <c r="D463" t="s">
        <v>15</v>
      </c>
      <c r="E463" s="9">
        <v>16112</v>
      </c>
      <c r="F463" s="9">
        <v>16408</v>
      </c>
      <c r="G463" t="s">
        <v>69</v>
      </c>
      <c r="H463">
        <f t="shared" si="48"/>
        <v>296</v>
      </c>
      <c r="L463" t="s">
        <v>11</v>
      </c>
      <c r="O463" s="103">
        <f t="shared" si="49"/>
        <v>15752</v>
      </c>
      <c r="P463" t="str">
        <f t="shared" si="51"/>
        <v>December 2, 1944</v>
      </c>
      <c r="Q463" s="17">
        <f t="shared" si="50"/>
        <v>656</v>
      </c>
      <c r="R463" t="str">
        <f t="shared" si="52"/>
        <v>Accident</v>
      </c>
      <c r="S463">
        <f t="shared" si="53"/>
        <v>2</v>
      </c>
      <c r="V463" t="s">
        <v>19041</v>
      </c>
      <c r="W463" t="s">
        <v>19047</v>
      </c>
    </row>
    <row r="464" spans="1:23" x14ac:dyDescent="0.25">
      <c r="A464" t="s">
        <v>10514</v>
      </c>
      <c r="B464">
        <v>307</v>
      </c>
      <c r="C464" t="s">
        <v>1443</v>
      </c>
      <c r="D464" t="s">
        <v>3</v>
      </c>
      <c r="E464" s="9">
        <v>16093</v>
      </c>
      <c r="F464" s="9">
        <v>16282</v>
      </c>
      <c r="G464" t="s">
        <v>10513</v>
      </c>
      <c r="H464">
        <f t="shared" si="48"/>
        <v>189</v>
      </c>
      <c r="L464" t="s">
        <v>11</v>
      </c>
      <c r="O464" s="103">
        <f t="shared" si="49"/>
        <v>15780</v>
      </c>
      <c r="P464" t="str">
        <f t="shared" si="51"/>
        <v>June 27, 1944</v>
      </c>
      <c r="Q464" s="17">
        <f t="shared" si="50"/>
        <v>470</v>
      </c>
      <c r="R464" t="str">
        <f t="shared" si="52"/>
        <v>Accident</v>
      </c>
      <c r="S464">
        <f t="shared" si="53"/>
        <v>2</v>
      </c>
      <c r="V464" t="s">
        <v>19041</v>
      </c>
      <c r="W464" t="s">
        <v>19047</v>
      </c>
    </row>
    <row r="465" spans="1:23" x14ac:dyDescent="0.25">
      <c r="A465" t="s">
        <v>10514</v>
      </c>
      <c r="B465">
        <v>307</v>
      </c>
      <c r="C465" t="s">
        <v>3167</v>
      </c>
      <c r="D465" t="s">
        <v>10717</v>
      </c>
      <c r="E465" s="9">
        <v>16172</v>
      </c>
      <c r="F465" s="9">
        <v>16441</v>
      </c>
      <c r="H465">
        <f t="shared" si="48"/>
        <v>269</v>
      </c>
      <c r="L465" t="s">
        <v>11</v>
      </c>
      <c r="O465" s="103">
        <f t="shared" si="49"/>
        <v>15811</v>
      </c>
      <c r="P465" t="str">
        <f t="shared" si="51"/>
        <v>April 27, 1945</v>
      </c>
      <c r="Q465" s="17">
        <f t="shared" si="50"/>
        <v>743</v>
      </c>
      <c r="R465" t="str">
        <f t="shared" si="52"/>
        <v>Accident</v>
      </c>
      <c r="S465">
        <f t="shared" si="53"/>
        <v>3</v>
      </c>
      <c r="V465" t="s">
        <v>19041</v>
      </c>
      <c r="W465" t="s">
        <v>19047</v>
      </c>
    </row>
    <row r="466" spans="1:23" x14ac:dyDescent="0.25">
      <c r="A466" t="s">
        <v>10514</v>
      </c>
      <c r="B466">
        <v>307</v>
      </c>
      <c r="C466" t="s">
        <v>2569</v>
      </c>
      <c r="D466" t="s">
        <v>61</v>
      </c>
      <c r="E466" s="9">
        <v>16108</v>
      </c>
      <c r="F466" s="9">
        <v>16434</v>
      </c>
      <c r="H466">
        <f t="shared" si="48"/>
        <v>326</v>
      </c>
      <c r="L466" t="s">
        <v>11</v>
      </c>
      <c r="O466" s="103">
        <f t="shared" si="49"/>
        <v>15811</v>
      </c>
      <c r="P466" t="str">
        <f t="shared" si="51"/>
        <v>February 10, 1945</v>
      </c>
      <c r="Q466" s="17">
        <f t="shared" si="50"/>
        <v>667</v>
      </c>
      <c r="R466" t="str">
        <f t="shared" si="52"/>
        <v>Accident</v>
      </c>
      <c r="S466">
        <f t="shared" si="53"/>
        <v>3</v>
      </c>
      <c r="V466" t="s">
        <v>19041</v>
      </c>
      <c r="W466" t="s">
        <v>19047</v>
      </c>
    </row>
    <row r="467" spans="1:23" x14ac:dyDescent="0.25">
      <c r="A467" t="s">
        <v>10514</v>
      </c>
      <c r="B467">
        <v>307</v>
      </c>
      <c r="C467" t="s">
        <v>2065</v>
      </c>
      <c r="D467" t="s">
        <v>64</v>
      </c>
      <c r="E467" s="9">
        <v>16110</v>
      </c>
      <c r="F467" s="9">
        <v>16383</v>
      </c>
      <c r="G467" t="s">
        <v>105</v>
      </c>
      <c r="H467">
        <f t="shared" si="48"/>
        <v>273</v>
      </c>
      <c r="L467" t="s">
        <v>11</v>
      </c>
      <c r="O467" s="103">
        <f t="shared" si="49"/>
        <v>15811</v>
      </c>
      <c r="P467" t="str">
        <f t="shared" si="51"/>
        <v>November 7, 1944</v>
      </c>
      <c r="Q467" s="17">
        <f t="shared" si="50"/>
        <v>572</v>
      </c>
      <c r="R467" t="str">
        <f t="shared" si="52"/>
        <v>Accident</v>
      </c>
      <c r="S467">
        <f t="shared" si="53"/>
        <v>2</v>
      </c>
      <c r="V467" t="s">
        <v>19041</v>
      </c>
      <c r="W467" t="s">
        <v>19047</v>
      </c>
    </row>
    <row r="468" spans="1:23" x14ac:dyDescent="0.25">
      <c r="A468" t="s">
        <v>10514</v>
      </c>
      <c r="B468">
        <v>307</v>
      </c>
      <c r="C468" t="s">
        <v>4882</v>
      </c>
      <c r="D468" t="s">
        <v>98</v>
      </c>
      <c r="E468" s="9">
        <v>16172</v>
      </c>
      <c r="F468" s="9">
        <v>16434</v>
      </c>
      <c r="H468">
        <f t="shared" si="48"/>
        <v>262</v>
      </c>
      <c r="L468" t="s">
        <v>11</v>
      </c>
      <c r="O468" s="103">
        <f t="shared" si="49"/>
        <v>15841</v>
      </c>
      <c r="P468" t="str">
        <f t="shared" si="51"/>
        <v>October 23, 1946</v>
      </c>
      <c r="Q468" s="17">
        <f t="shared" si="50"/>
        <v>1257</v>
      </c>
      <c r="R468" t="str">
        <f t="shared" si="52"/>
        <v>Disposed</v>
      </c>
      <c r="S468">
        <f t="shared" si="53"/>
        <v>3</v>
      </c>
      <c r="V468" t="s">
        <v>19041</v>
      </c>
      <c r="W468" t="s">
        <v>19047</v>
      </c>
    </row>
    <row r="469" spans="1:23" x14ac:dyDescent="0.25">
      <c r="A469" t="s">
        <v>10514</v>
      </c>
      <c r="B469">
        <v>307</v>
      </c>
      <c r="C469" t="s">
        <v>1423</v>
      </c>
      <c r="D469" t="s">
        <v>221</v>
      </c>
      <c r="E469" s="9">
        <v>16172</v>
      </c>
      <c r="F469" s="9">
        <v>16246</v>
      </c>
      <c r="G469" t="s">
        <v>10515</v>
      </c>
      <c r="H469">
        <f t="shared" si="48"/>
        <v>74</v>
      </c>
      <c r="L469" t="s">
        <v>11</v>
      </c>
      <c r="O469" s="103">
        <f t="shared" si="49"/>
        <v>15841</v>
      </c>
      <c r="P469" t="str">
        <f t="shared" si="51"/>
        <v>June 23, 1944</v>
      </c>
      <c r="Q469" s="17">
        <f t="shared" si="50"/>
        <v>405</v>
      </c>
      <c r="R469" t="str">
        <f t="shared" si="52"/>
        <v>Accident</v>
      </c>
      <c r="S469">
        <f t="shared" si="53"/>
        <v>2</v>
      </c>
      <c r="V469" t="s">
        <v>19041</v>
      </c>
      <c r="W469" t="s">
        <v>19047</v>
      </c>
    </row>
    <row r="470" spans="1:23" x14ac:dyDescent="0.25">
      <c r="A470" t="s">
        <v>10514</v>
      </c>
      <c r="B470">
        <v>307</v>
      </c>
      <c r="C470" t="s">
        <v>1836</v>
      </c>
      <c r="E470" s="9">
        <v>16213</v>
      </c>
      <c r="F470" s="9">
        <v>16336</v>
      </c>
      <c r="H470">
        <f t="shared" si="48"/>
        <v>123</v>
      </c>
      <c r="L470" t="s">
        <v>11</v>
      </c>
      <c r="O470" s="103">
        <f t="shared" si="49"/>
        <v>15841</v>
      </c>
      <c r="P470" t="str">
        <f t="shared" si="51"/>
        <v>September 21, 1944</v>
      </c>
      <c r="Q470" s="17">
        <f t="shared" si="50"/>
        <v>495</v>
      </c>
      <c r="R470" t="str">
        <f t="shared" si="52"/>
        <v>Accident</v>
      </c>
      <c r="S470">
        <f t="shared" si="53"/>
        <v>3</v>
      </c>
      <c r="V470" t="s">
        <v>19041</v>
      </c>
      <c r="W470" t="s">
        <v>19047</v>
      </c>
    </row>
    <row r="471" spans="1:23" x14ac:dyDescent="0.25">
      <c r="A471" t="s">
        <v>10514</v>
      </c>
      <c r="B471">
        <v>307</v>
      </c>
      <c r="C471" t="s">
        <v>4683</v>
      </c>
      <c r="E471" s="9">
        <v>16228</v>
      </c>
      <c r="F471" s="9">
        <v>16403</v>
      </c>
      <c r="H471">
        <f t="shared" si="48"/>
        <v>175</v>
      </c>
      <c r="L471" t="s">
        <v>11</v>
      </c>
      <c r="O471" s="103">
        <f t="shared" si="49"/>
        <v>15872</v>
      </c>
      <c r="P471" t="str">
        <f t="shared" si="51"/>
        <v>January 15, 1946</v>
      </c>
      <c r="Q471" s="17">
        <f t="shared" si="50"/>
        <v>945</v>
      </c>
      <c r="R471" t="str">
        <f t="shared" si="52"/>
        <v>Disposed</v>
      </c>
      <c r="S471">
        <f t="shared" si="53"/>
        <v>3</v>
      </c>
      <c r="V471" t="s">
        <v>19041</v>
      </c>
      <c r="W471" t="s">
        <v>19047</v>
      </c>
    </row>
    <row r="472" spans="1:23" x14ac:dyDescent="0.25">
      <c r="A472" t="s">
        <v>10514</v>
      </c>
      <c r="B472">
        <v>307</v>
      </c>
      <c r="C472" t="s">
        <v>1808</v>
      </c>
      <c r="D472" t="s">
        <v>10524</v>
      </c>
      <c r="E472" s="9">
        <v>16213</v>
      </c>
      <c r="F472" s="9">
        <v>16333</v>
      </c>
      <c r="G472" t="s">
        <v>69</v>
      </c>
      <c r="H472">
        <f t="shared" si="48"/>
        <v>120</v>
      </c>
      <c r="L472" t="s">
        <v>11</v>
      </c>
      <c r="O472" s="103">
        <f t="shared" si="49"/>
        <v>15872</v>
      </c>
      <c r="P472" t="str">
        <f t="shared" si="51"/>
        <v>September 18, 1944</v>
      </c>
      <c r="Q472" s="17">
        <f t="shared" si="50"/>
        <v>461</v>
      </c>
      <c r="R472" t="str">
        <f t="shared" si="52"/>
        <v>Accident</v>
      </c>
      <c r="S472">
        <f t="shared" si="53"/>
        <v>3</v>
      </c>
      <c r="V472" t="s">
        <v>19041</v>
      </c>
      <c r="W472" t="s">
        <v>19047</v>
      </c>
    </row>
    <row r="473" spans="1:23" x14ac:dyDescent="0.25">
      <c r="A473" t="s">
        <v>10514</v>
      </c>
      <c r="B473">
        <v>307</v>
      </c>
      <c r="C473" t="s">
        <v>4278</v>
      </c>
      <c r="E473" s="9">
        <v>16228</v>
      </c>
      <c r="F473" s="9">
        <v>16391</v>
      </c>
      <c r="H473">
        <f t="shared" si="48"/>
        <v>163</v>
      </c>
      <c r="L473" t="s">
        <v>11</v>
      </c>
      <c r="O473" s="103">
        <f t="shared" si="49"/>
        <v>15872</v>
      </c>
      <c r="P473" t="str">
        <f t="shared" si="51"/>
        <v>August 7, 1946</v>
      </c>
      <c r="Q473" s="17">
        <f t="shared" si="50"/>
        <v>1149</v>
      </c>
      <c r="R473" t="str">
        <f t="shared" si="52"/>
        <v>Disposed</v>
      </c>
      <c r="S473">
        <f t="shared" si="53"/>
        <v>3</v>
      </c>
      <c r="V473" t="s">
        <v>19041</v>
      </c>
      <c r="W473" t="s">
        <v>19047</v>
      </c>
    </row>
    <row r="474" spans="1:23" x14ac:dyDescent="0.25">
      <c r="A474" t="s">
        <v>10514</v>
      </c>
      <c r="B474">
        <v>307</v>
      </c>
      <c r="C474" t="s">
        <v>4279</v>
      </c>
      <c r="D474" t="s">
        <v>22</v>
      </c>
      <c r="E474" s="9">
        <v>16205</v>
      </c>
      <c r="F474" s="9">
        <v>16617</v>
      </c>
      <c r="H474">
        <f t="shared" si="48"/>
        <v>412</v>
      </c>
      <c r="L474" t="s">
        <v>11</v>
      </c>
      <c r="O474" s="103">
        <f t="shared" si="49"/>
        <v>15872</v>
      </c>
      <c r="P474" t="str">
        <f t="shared" si="51"/>
        <v>August 7, 1946</v>
      </c>
      <c r="Q474" s="17">
        <f t="shared" si="50"/>
        <v>1149</v>
      </c>
      <c r="R474" t="str">
        <f t="shared" si="52"/>
        <v>Disposed</v>
      </c>
      <c r="S474">
        <f t="shared" si="53"/>
        <v>3</v>
      </c>
      <c r="V474" t="s">
        <v>19041</v>
      </c>
      <c r="W474" t="s">
        <v>19047</v>
      </c>
    </row>
    <row r="475" spans="1:23" x14ac:dyDescent="0.25">
      <c r="A475" t="s">
        <v>10514</v>
      </c>
      <c r="B475">
        <v>307</v>
      </c>
      <c r="C475" t="s">
        <v>5541</v>
      </c>
      <c r="D475" t="s">
        <v>83</v>
      </c>
      <c r="E475" s="9">
        <v>16205</v>
      </c>
      <c r="F475" s="9">
        <v>16249</v>
      </c>
      <c r="H475">
        <f t="shared" si="48"/>
        <v>44</v>
      </c>
      <c r="L475" t="s">
        <v>11</v>
      </c>
      <c r="O475" s="103">
        <f t="shared" si="49"/>
        <v>15902</v>
      </c>
      <c r="P475" t="str">
        <f t="shared" si="51"/>
        <v>January 31, 1946</v>
      </c>
      <c r="Q475" s="17">
        <f t="shared" si="50"/>
        <v>931</v>
      </c>
      <c r="R475" t="str">
        <f t="shared" si="52"/>
        <v>Disposed</v>
      </c>
      <c r="S475">
        <f t="shared" si="53"/>
        <v>3</v>
      </c>
      <c r="V475" t="s">
        <v>19041</v>
      </c>
      <c r="W475" t="s">
        <v>19047</v>
      </c>
    </row>
    <row r="476" spans="1:23" x14ac:dyDescent="0.25">
      <c r="A476" t="s">
        <v>10514</v>
      </c>
      <c r="B476">
        <v>307</v>
      </c>
      <c r="C476" t="s">
        <v>1629</v>
      </c>
      <c r="E476" s="9">
        <v>16123</v>
      </c>
      <c r="F476" s="9">
        <v>16291</v>
      </c>
      <c r="G476" t="s">
        <v>71</v>
      </c>
      <c r="H476">
        <f t="shared" si="48"/>
        <v>168</v>
      </c>
      <c r="L476" t="s">
        <v>11</v>
      </c>
      <c r="O476" s="103">
        <f t="shared" si="49"/>
        <v>15902</v>
      </c>
      <c r="P476" t="str">
        <f t="shared" si="51"/>
        <v>August 7, 1944</v>
      </c>
      <c r="Q476" s="17">
        <f t="shared" si="50"/>
        <v>389</v>
      </c>
      <c r="R476" t="str">
        <f t="shared" si="52"/>
        <v>Operations</v>
      </c>
      <c r="S476">
        <f t="shared" si="53"/>
        <v>2</v>
      </c>
      <c r="V476" t="s">
        <v>19041</v>
      </c>
      <c r="W476" t="s">
        <v>19047</v>
      </c>
    </row>
    <row r="477" spans="1:23" x14ac:dyDescent="0.25">
      <c r="A477" t="s">
        <v>10514</v>
      </c>
      <c r="B477">
        <v>307</v>
      </c>
      <c r="C477" t="s">
        <v>5535</v>
      </c>
      <c r="D477" t="s">
        <v>206</v>
      </c>
      <c r="E477" s="9">
        <v>16123</v>
      </c>
      <c r="F477" s="9">
        <v>16434</v>
      </c>
      <c r="H477">
        <f t="shared" si="48"/>
        <v>311</v>
      </c>
      <c r="L477" t="s">
        <v>11</v>
      </c>
      <c r="O477" s="103">
        <f t="shared" si="49"/>
        <v>15872</v>
      </c>
      <c r="P477" t="str">
        <f t="shared" si="51"/>
        <v>January 31, 1946</v>
      </c>
      <c r="Q477" s="17">
        <f t="shared" si="50"/>
        <v>961</v>
      </c>
      <c r="R477" t="str">
        <f t="shared" si="52"/>
        <v>Disposed</v>
      </c>
      <c r="S477">
        <f t="shared" si="53"/>
        <v>3</v>
      </c>
      <c r="V477" t="s">
        <v>19041</v>
      </c>
      <c r="W477" t="s">
        <v>19047</v>
      </c>
    </row>
    <row r="478" spans="1:23" x14ac:dyDescent="0.25">
      <c r="A478" t="s">
        <v>10514</v>
      </c>
      <c r="B478" t="s">
        <v>814</v>
      </c>
      <c r="C478" t="s">
        <v>4859</v>
      </c>
      <c r="E478" s="9">
        <v>16187</v>
      </c>
      <c r="F478" s="9">
        <v>16522</v>
      </c>
      <c r="H478">
        <f t="shared" si="48"/>
        <v>335</v>
      </c>
      <c r="L478" t="s">
        <v>11</v>
      </c>
      <c r="O478" s="103">
        <f t="shared" si="49"/>
        <v>15872</v>
      </c>
      <c r="P478" t="str">
        <f t="shared" si="51"/>
        <v>October 22, 1946</v>
      </c>
      <c r="Q478" s="17">
        <f t="shared" si="50"/>
        <v>1225</v>
      </c>
      <c r="R478" t="str">
        <f t="shared" si="52"/>
        <v>Disposed</v>
      </c>
      <c r="S478">
        <f t="shared" si="53"/>
        <v>3</v>
      </c>
      <c r="V478" t="s">
        <v>19044</v>
      </c>
      <c r="W478" t="s">
        <v>19047</v>
      </c>
    </row>
    <row r="479" spans="1:23" x14ac:dyDescent="0.25">
      <c r="A479" t="s">
        <v>10514</v>
      </c>
      <c r="B479">
        <v>604</v>
      </c>
      <c r="C479" t="s">
        <v>2229</v>
      </c>
      <c r="E479" s="9">
        <v>16133</v>
      </c>
      <c r="F479" s="9">
        <v>16352</v>
      </c>
      <c r="H479">
        <f t="shared" si="48"/>
        <v>219</v>
      </c>
      <c r="L479" t="s">
        <v>11</v>
      </c>
      <c r="O479" s="103">
        <f t="shared" si="49"/>
        <v>15841</v>
      </c>
      <c r="P479" t="str">
        <f t="shared" si="51"/>
        <v>December 11, 1944</v>
      </c>
      <c r="Q479" s="17">
        <f t="shared" si="50"/>
        <v>576</v>
      </c>
      <c r="R479" t="str">
        <f t="shared" si="52"/>
        <v>Disposed</v>
      </c>
      <c r="S479">
        <f t="shared" si="53"/>
        <v>2</v>
      </c>
      <c r="V479" t="s">
        <v>19038</v>
      </c>
      <c r="W479" t="s">
        <v>19048</v>
      </c>
    </row>
    <row r="480" spans="1:23" x14ac:dyDescent="0.25">
      <c r="A480" t="s">
        <v>10514</v>
      </c>
      <c r="B480">
        <v>604</v>
      </c>
      <c r="C480" t="s">
        <v>3325</v>
      </c>
      <c r="E480" s="9">
        <v>16178</v>
      </c>
      <c r="F480" s="9">
        <v>16434</v>
      </c>
      <c r="H480">
        <f t="shared" si="48"/>
        <v>256</v>
      </c>
      <c r="L480" t="s">
        <v>11</v>
      </c>
      <c r="O480" s="103">
        <f t="shared" si="49"/>
        <v>15902</v>
      </c>
      <c r="P480" t="str">
        <f t="shared" si="51"/>
        <v>June 7, 1945</v>
      </c>
      <c r="Q480" s="17">
        <f t="shared" ref="Q480:Q508" si="54">P480-O480</f>
        <v>693</v>
      </c>
      <c r="R480" t="str">
        <f t="shared" si="52"/>
        <v>Disposed</v>
      </c>
      <c r="S480">
        <f t="shared" si="53"/>
        <v>5</v>
      </c>
      <c r="V480" t="s">
        <v>19038</v>
      </c>
      <c r="W480" t="s">
        <v>19048</v>
      </c>
    </row>
    <row r="481" spans="1:23" x14ac:dyDescent="0.25">
      <c r="A481" t="s">
        <v>750</v>
      </c>
      <c r="B481">
        <v>151</v>
      </c>
      <c r="C481" t="s">
        <v>2365</v>
      </c>
      <c r="E481" s="9">
        <v>16074</v>
      </c>
      <c r="F481" s="9">
        <v>16133</v>
      </c>
      <c r="H481">
        <f t="shared" si="48"/>
        <v>254</v>
      </c>
      <c r="I481" s="9">
        <v>16211</v>
      </c>
      <c r="J481" s="9">
        <v>16406</v>
      </c>
      <c r="L481" t="s">
        <v>11</v>
      </c>
      <c r="O481" s="103">
        <f t="shared" si="49"/>
        <v>15994</v>
      </c>
      <c r="P481" t="str">
        <f t="shared" si="51"/>
        <v>January 2, 1945</v>
      </c>
      <c r="Q481" s="17">
        <f t="shared" si="54"/>
        <v>445</v>
      </c>
      <c r="R481" t="str">
        <f t="shared" si="52"/>
        <v>Accident</v>
      </c>
      <c r="S481">
        <f t="shared" si="53"/>
        <v>2</v>
      </c>
      <c r="V481" t="s">
        <v>19041</v>
      </c>
      <c r="W481" t="s">
        <v>19047</v>
      </c>
    </row>
    <row r="482" spans="1:23" x14ac:dyDescent="0.25">
      <c r="A482" t="s">
        <v>750</v>
      </c>
      <c r="B482">
        <v>151</v>
      </c>
      <c r="C482" t="s">
        <v>1900</v>
      </c>
      <c r="E482" s="9">
        <v>16073</v>
      </c>
      <c r="F482" s="9">
        <v>16336</v>
      </c>
      <c r="H482">
        <f t="shared" si="48"/>
        <v>263</v>
      </c>
      <c r="L482" t="s">
        <v>11</v>
      </c>
      <c r="O482" s="103">
        <f t="shared" si="49"/>
        <v>16055</v>
      </c>
      <c r="P482" t="str">
        <f t="shared" si="51"/>
        <v>October 6, 1944</v>
      </c>
      <c r="Q482" s="17">
        <f t="shared" si="54"/>
        <v>296</v>
      </c>
      <c r="R482" t="str">
        <f t="shared" si="52"/>
        <v>Accident</v>
      </c>
      <c r="S482">
        <f t="shared" si="53"/>
        <v>2</v>
      </c>
      <c r="V482" t="s">
        <v>19041</v>
      </c>
      <c r="W482" t="s">
        <v>19047</v>
      </c>
    </row>
    <row r="483" spans="1:23" x14ac:dyDescent="0.25">
      <c r="A483" t="s">
        <v>750</v>
      </c>
      <c r="B483">
        <v>151</v>
      </c>
      <c r="C483" t="s">
        <v>1366</v>
      </c>
      <c r="E483" s="9">
        <v>16073</v>
      </c>
      <c r="F483" s="9">
        <v>16233</v>
      </c>
      <c r="G483" t="s">
        <v>71</v>
      </c>
      <c r="H483">
        <f t="shared" si="48"/>
        <v>160</v>
      </c>
      <c r="L483" t="s">
        <v>11</v>
      </c>
      <c r="O483" s="103">
        <f t="shared" si="49"/>
        <v>16055</v>
      </c>
      <c r="P483" t="str">
        <f t="shared" si="51"/>
        <v>June 10, 1944</v>
      </c>
      <c r="Q483" s="17">
        <f t="shared" si="54"/>
        <v>178</v>
      </c>
      <c r="R483" t="str">
        <f t="shared" si="52"/>
        <v>Missing</v>
      </c>
      <c r="S483">
        <f t="shared" si="53"/>
        <v>1</v>
      </c>
      <c r="V483" t="s">
        <v>19041</v>
      </c>
      <c r="W483" t="s">
        <v>19047</v>
      </c>
    </row>
    <row r="484" spans="1:23" x14ac:dyDescent="0.25">
      <c r="A484" t="s">
        <v>750</v>
      </c>
      <c r="B484">
        <v>151</v>
      </c>
      <c r="C484" t="s">
        <v>3826</v>
      </c>
      <c r="E484" s="9">
        <v>16114</v>
      </c>
      <c r="F484" s="9">
        <v>16420</v>
      </c>
      <c r="H484">
        <f t="shared" si="48"/>
        <v>306</v>
      </c>
      <c r="L484" t="s">
        <v>11</v>
      </c>
      <c r="O484" s="103">
        <f t="shared" si="49"/>
        <v>16086</v>
      </c>
      <c r="P484" t="str">
        <f t="shared" si="51"/>
        <v>September 13, 1945</v>
      </c>
      <c r="Q484" s="17">
        <f t="shared" si="54"/>
        <v>607</v>
      </c>
      <c r="R484" t="str">
        <f t="shared" si="52"/>
        <v>Disposed</v>
      </c>
      <c r="S484">
        <f t="shared" si="53"/>
        <v>4</v>
      </c>
      <c r="V484" t="s">
        <v>19041</v>
      </c>
      <c r="W484" t="s">
        <v>19047</v>
      </c>
    </row>
    <row r="485" spans="1:23" x14ac:dyDescent="0.25">
      <c r="A485" t="s">
        <v>750</v>
      </c>
      <c r="B485">
        <v>151</v>
      </c>
      <c r="C485" t="s">
        <v>3500</v>
      </c>
      <c r="E485" s="9">
        <v>16122</v>
      </c>
      <c r="F485" s="9">
        <v>16122</v>
      </c>
      <c r="H485">
        <f t="shared" si="48"/>
        <v>0</v>
      </c>
      <c r="L485" t="s">
        <v>11</v>
      </c>
      <c r="O485" s="103">
        <f t="shared" si="49"/>
        <v>16086</v>
      </c>
      <c r="P485" t="str">
        <f t="shared" si="51"/>
        <v>July 5, 1945</v>
      </c>
      <c r="Q485" s="17">
        <f t="shared" si="54"/>
        <v>537</v>
      </c>
      <c r="R485" t="str">
        <f t="shared" si="52"/>
        <v>Disposed</v>
      </c>
      <c r="S485">
        <f t="shared" si="53"/>
        <v>3</v>
      </c>
      <c r="V485" t="s">
        <v>19041</v>
      </c>
      <c r="W485" t="s">
        <v>19047</v>
      </c>
    </row>
    <row r="486" spans="1:23" x14ac:dyDescent="0.25">
      <c r="A486" t="s">
        <v>750</v>
      </c>
      <c r="B486">
        <v>151</v>
      </c>
      <c r="C486" t="s">
        <v>3263</v>
      </c>
      <c r="E486" s="9">
        <v>16124</v>
      </c>
      <c r="F486" s="9">
        <v>16295</v>
      </c>
      <c r="H486">
        <f t="shared" si="48"/>
        <v>171</v>
      </c>
      <c r="L486" t="s">
        <v>11</v>
      </c>
      <c r="O486" s="103">
        <f t="shared" si="49"/>
        <v>16117</v>
      </c>
      <c r="P486" t="str">
        <f t="shared" si="51"/>
        <v>May 28, 1945</v>
      </c>
      <c r="Q486" s="17">
        <f t="shared" si="54"/>
        <v>468</v>
      </c>
      <c r="R486" t="str">
        <f t="shared" si="52"/>
        <v>Disposed</v>
      </c>
      <c r="S486">
        <f t="shared" si="53"/>
        <v>3</v>
      </c>
      <c r="V486" t="s">
        <v>19041</v>
      </c>
      <c r="W486" t="s">
        <v>19047</v>
      </c>
    </row>
    <row r="487" spans="1:23" x14ac:dyDescent="0.25">
      <c r="A487" t="s">
        <v>750</v>
      </c>
      <c r="B487">
        <v>151</v>
      </c>
      <c r="C487" t="s">
        <v>1421</v>
      </c>
      <c r="E487" s="9">
        <v>16113</v>
      </c>
      <c r="F487" s="9">
        <v>16113</v>
      </c>
      <c r="H487">
        <f t="shared" si="48"/>
        <v>0</v>
      </c>
      <c r="L487" t="s">
        <v>11</v>
      </c>
      <c r="O487" s="103">
        <f t="shared" si="49"/>
        <v>16117</v>
      </c>
      <c r="P487" t="str">
        <f t="shared" si="51"/>
        <v>June 23, 1944</v>
      </c>
      <c r="Q487" s="17">
        <f t="shared" si="54"/>
        <v>129</v>
      </c>
      <c r="R487" t="str">
        <f t="shared" si="52"/>
        <v>Operations</v>
      </c>
      <c r="S487">
        <f t="shared" si="53"/>
        <v>3</v>
      </c>
      <c r="V487" t="s">
        <v>19041</v>
      </c>
      <c r="W487" t="s">
        <v>19047</v>
      </c>
    </row>
    <row r="488" spans="1:23" x14ac:dyDescent="0.25">
      <c r="A488" t="s">
        <v>750</v>
      </c>
      <c r="B488">
        <v>151</v>
      </c>
      <c r="C488" t="s">
        <v>1587</v>
      </c>
      <c r="E488" s="9">
        <v>16120</v>
      </c>
      <c r="F488" s="9">
        <v>16282</v>
      </c>
      <c r="H488">
        <f t="shared" si="48"/>
        <v>162</v>
      </c>
      <c r="L488" t="s">
        <v>11</v>
      </c>
      <c r="O488" s="103">
        <f t="shared" si="49"/>
        <v>16117</v>
      </c>
      <c r="P488" t="str">
        <f t="shared" si="51"/>
        <v>July 29, 1944</v>
      </c>
      <c r="Q488" s="17">
        <f t="shared" si="54"/>
        <v>165</v>
      </c>
      <c r="R488" t="str">
        <f t="shared" si="52"/>
        <v>Escaped</v>
      </c>
      <c r="S488">
        <f t="shared" si="53"/>
        <v>2</v>
      </c>
      <c r="V488" t="s">
        <v>19041</v>
      </c>
      <c r="W488" t="s">
        <v>19047</v>
      </c>
    </row>
    <row r="489" spans="1:23" x14ac:dyDescent="0.25">
      <c r="A489" t="s">
        <v>750</v>
      </c>
      <c r="B489">
        <v>151</v>
      </c>
      <c r="C489" t="s">
        <v>1347</v>
      </c>
      <c r="E489" s="9">
        <v>16122</v>
      </c>
      <c r="F489" s="9">
        <v>16229</v>
      </c>
      <c r="G489" t="s">
        <v>71</v>
      </c>
      <c r="H489">
        <f t="shared" si="48"/>
        <v>107</v>
      </c>
      <c r="L489" t="s">
        <v>11</v>
      </c>
      <c r="O489" s="103">
        <f t="shared" si="49"/>
        <v>16117</v>
      </c>
      <c r="P489" t="str">
        <f t="shared" si="51"/>
        <v>June 5, 1944</v>
      </c>
      <c r="Q489" s="17">
        <f t="shared" si="54"/>
        <v>111</v>
      </c>
      <c r="R489" t="str">
        <f t="shared" si="52"/>
        <v>Missing</v>
      </c>
      <c r="S489">
        <f t="shared" si="53"/>
        <v>1</v>
      </c>
      <c r="V489" t="s">
        <v>19041</v>
      </c>
      <c r="W489" t="s">
        <v>19047</v>
      </c>
    </row>
    <row r="490" spans="1:23" x14ac:dyDescent="0.25">
      <c r="A490" t="s">
        <v>750</v>
      </c>
      <c r="B490">
        <v>151</v>
      </c>
      <c r="C490" t="s">
        <v>1668</v>
      </c>
      <c r="E490" s="9">
        <v>16112</v>
      </c>
      <c r="F490" s="9">
        <v>16282</v>
      </c>
      <c r="H490">
        <f t="shared" si="48"/>
        <v>170</v>
      </c>
      <c r="L490" t="s">
        <v>11</v>
      </c>
      <c r="O490" s="103">
        <f t="shared" si="49"/>
        <v>16117</v>
      </c>
      <c r="P490" t="str">
        <f t="shared" si="51"/>
        <v>August 13, 1944</v>
      </c>
      <c r="Q490" s="17">
        <f t="shared" si="54"/>
        <v>180</v>
      </c>
      <c r="R490" t="str">
        <f t="shared" si="52"/>
        <v>Accident</v>
      </c>
      <c r="S490">
        <f t="shared" si="53"/>
        <v>2</v>
      </c>
      <c r="V490" t="s">
        <v>19041</v>
      </c>
      <c r="W490" t="s">
        <v>19047</v>
      </c>
    </row>
    <row r="491" spans="1:23" x14ac:dyDescent="0.25">
      <c r="A491" t="s">
        <v>750</v>
      </c>
      <c r="B491">
        <v>151</v>
      </c>
      <c r="C491" t="s">
        <v>3779</v>
      </c>
      <c r="E491" s="9">
        <v>16120</v>
      </c>
      <c r="F491" s="9">
        <v>16302</v>
      </c>
      <c r="H491">
        <f t="shared" si="48"/>
        <v>182</v>
      </c>
      <c r="L491" t="s">
        <v>11</v>
      </c>
      <c r="O491" s="103">
        <f t="shared" si="49"/>
        <v>16117</v>
      </c>
      <c r="P491" t="str">
        <f t="shared" si="51"/>
        <v>September 10, 1945</v>
      </c>
      <c r="Q491" s="17">
        <f t="shared" si="54"/>
        <v>573</v>
      </c>
      <c r="R491" t="str">
        <f t="shared" si="52"/>
        <v>Disposed</v>
      </c>
      <c r="S491">
        <f t="shared" si="53"/>
        <v>4</v>
      </c>
      <c r="V491" t="s">
        <v>19041</v>
      </c>
      <c r="W491" t="s">
        <v>19047</v>
      </c>
    </row>
    <row r="492" spans="1:23" x14ac:dyDescent="0.25">
      <c r="A492" t="s">
        <v>750</v>
      </c>
      <c r="B492">
        <v>151</v>
      </c>
      <c r="C492" t="s">
        <v>1568</v>
      </c>
      <c r="E492" s="9">
        <v>16130</v>
      </c>
      <c r="F492" s="9">
        <v>16261</v>
      </c>
      <c r="H492">
        <f t="shared" si="48"/>
        <v>131</v>
      </c>
      <c r="L492" t="s">
        <v>11</v>
      </c>
      <c r="O492" s="103">
        <f t="shared" si="49"/>
        <v>16117</v>
      </c>
      <c r="P492" t="str">
        <f t="shared" si="51"/>
        <v>July 25, 1944</v>
      </c>
      <c r="Q492" s="17">
        <f t="shared" si="54"/>
        <v>161</v>
      </c>
      <c r="R492" t="str">
        <f t="shared" si="52"/>
        <v>Missing</v>
      </c>
      <c r="S492">
        <f t="shared" si="53"/>
        <v>2</v>
      </c>
      <c r="V492" t="s">
        <v>19041</v>
      </c>
      <c r="W492" t="s">
        <v>19047</v>
      </c>
    </row>
    <row r="493" spans="1:23" x14ac:dyDescent="0.25">
      <c r="A493" t="s">
        <v>750</v>
      </c>
      <c r="B493">
        <v>151</v>
      </c>
      <c r="C493" t="s">
        <v>3759</v>
      </c>
      <c r="E493" s="9">
        <v>16131</v>
      </c>
      <c r="F493" s="9">
        <v>16282</v>
      </c>
      <c r="H493">
        <f t="shared" si="48"/>
        <v>151</v>
      </c>
      <c r="L493" t="s">
        <v>11</v>
      </c>
      <c r="O493" s="103">
        <f t="shared" si="49"/>
        <v>16117</v>
      </c>
      <c r="P493" t="str">
        <f t="shared" si="51"/>
        <v>October 9, 1945</v>
      </c>
      <c r="Q493" s="17">
        <f t="shared" si="54"/>
        <v>602</v>
      </c>
      <c r="R493" t="str">
        <f t="shared" si="52"/>
        <v>Disposed</v>
      </c>
      <c r="S493">
        <f t="shared" si="53"/>
        <v>5</v>
      </c>
      <c r="V493" t="s">
        <v>19041</v>
      </c>
      <c r="W493" t="s">
        <v>19047</v>
      </c>
    </row>
    <row r="494" spans="1:23" x14ac:dyDescent="0.25">
      <c r="A494" t="s">
        <v>750</v>
      </c>
      <c r="B494">
        <v>151</v>
      </c>
      <c r="C494" t="s">
        <v>2896</v>
      </c>
      <c r="E494" s="9">
        <v>16132</v>
      </c>
      <c r="F494" s="9">
        <v>16323</v>
      </c>
      <c r="H494">
        <f t="shared" si="48"/>
        <v>191</v>
      </c>
      <c r="L494" t="s">
        <v>11</v>
      </c>
      <c r="O494" s="103">
        <f t="shared" si="49"/>
        <v>16117</v>
      </c>
      <c r="P494" t="str">
        <f t="shared" si="51"/>
        <v>March 26, 1945</v>
      </c>
      <c r="Q494" s="17">
        <f t="shared" si="54"/>
        <v>405</v>
      </c>
      <c r="R494" t="str">
        <f t="shared" si="52"/>
        <v>Accident</v>
      </c>
      <c r="S494">
        <f t="shared" si="53"/>
        <v>2</v>
      </c>
      <c r="V494" t="s">
        <v>19041</v>
      </c>
      <c r="W494" t="s">
        <v>19047</v>
      </c>
    </row>
    <row r="495" spans="1:23" x14ac:dyDescent="0.25">
      <c r="A495" t="s">
        <v>750</v>
      </c>
      <c r="B495">
        <v>151</v>
      </c>
      <c r="C495" t="s">
        <v>1569</v>
      </c>
      <c r="E495" s="9">
        <v>16137</v>
      </c>
      <c r="F495" s="9">
        <v>16137</v>
      </c>
      <c r="H495">
        <f t="shared" si="48"/>
        <v>0</v>
      </c>
      <c r="L495" t="s">
        <v>11</v>
      </c>
      <c r="O495" s="103">
        <f t="shared" si="49"/>
        <v>16117</v>
      </c>
      <c r="P495" t="str">
        <f t="shared" si="51"/>
        <v>July 25, 1944</v>
      </c>
      <c r="Q495" s="17">
        <f t="shared" si="54"/>
        <v>161</v>
      </c>
      <c r="R495" t="str">
        <f t="shared" si="52"/>
        <v>Operations</v>
      </c>
      <c r="S495">
        <f t="shared" si="53"/>
        <v>2</v>
      </c>
      <c r="V495" t="s">
        <v>19041</v>
      </c>
      <c r="W495" t="s">
        <v>19047</v>
      </c>
    </row>
    <row r="496" spans="1:23" x14ac:dyDescent="0.25">
      <c r="A496" t="s">
        <v>750</v>
      </c>
      <c r="B496">
        <v>151</v>
      </c>
      <c r="C496" t="s">
        <v>1524</v>
      </c>
      <c r="E496" s="9">
        <v>16185</v>
      </c>
      <c r="F496" s="9">
        <v>16261</v>
      </c>
      <c r="H496">
        <f t="shared" si="48"/>
        <v>76</v>
      </c>
      <c r="L496" t="s">
        <v>11</v>
      </c>
      <c r="O496" s="103">
        <f t="shared" si="49"/>
        <v>16146</v>
      </c>
      <c r="P496" t="str">
        <f t="shared" si="51"/>
        <v>July 17, 1944</v>
      </c>
      <c r="Q496" s="17">
        <f t="shared" si="54"/>
        <v>124</v>
      </c>
      <c r="R496" t="str">
        <f t="shared" si="52"/>
        <v>Operations</v>
      </c>
      <c r="S496">
        <f t="shared" si="53"/>
        <v>2</v>
      </c>
      <c r="V496" t="s">
        <v>19041</v>
      </c>
      <c r="W496" t="s">
        <v>19047</v>
      </c>
    </row>
    <row r="497" spans="1:23" x14ac:dyDescent="0.25">
      <c r="A497" t="s">
        <v>750</v>
      </c>
      <c r="B497">
        <v>151</v>
      </c>
      <c r="C497" t="s">
        <v>3919</v>
      </c>
      <c r="E497" s="9">
        <v>16207</v>
      </c>
      <c r="F497" s="9">
        <v>16266</v>
      </c>
      <c r="G497" t="s">
        <v>10513</v>
      </c>
      <c r="H497">
        <f t="shared" si="48"/>
        <v>59</v>
      </c>
      <c r="L497" t="s">
        <v>11</v>
      </c>
      <c r="O497" s="103">
        <f t="shared" si="49"/>
        <v>16146</v>
      </c>
      <c r="P497" t="str">
        <f t="shared" si="51"/>
        <v>August 22, 1945</v>
      </c>
      <c r="Q497" s="17">
        <f t="shared" si="54"/>
        <v>525</v>
      </c>
      <c r="R497" t="str">
        <f t="shared" si="52"/>
        <v>Disposed</v>
      </c>
      <c r="S497">
        <f t="shared" si="53"/>
        <v>3</v>
      </c>
      <c r="V497" t="s">
        <v>19041</v>
      </c>
      <c r="W497" t="s">
        <v>19047</v>
      </c>
    </row>
    <row r="498" spans="1:23" x14ac:dyDescent="0.25">
      <c r="A498" t="s">
        <v>750</v>
      </c>
      <c r="B498">
        <v>151</v>
      </c>
      <c r="C498" t="s">
        <v>2314</v>
      </c>
      <c r="E498" s="9">
        <v>16184</v>
      </c>
      <c r="F498" s="9">
        <v>16282</v>
      </c>
      <c r="H498">
        <f t="shared" si="48"/>
        <v>98</v>
      </c>
      <c r="L498" t="s">
        <v>11</v>
      </c>
      <c r="O498" s="103">
        <f t="shared" si="49"/>
        <v>16146</v>
      </c>
      <c r="P498" t="str">
        <f t="shared" si="51"/>
        <v>December 29, 1944</v>
      </c>
      <c r="Q498" s="17">
        <f t="shared" si="54"/>
        <v>289</v>
      </c>
      <c r="R498" t="str">
        <f t="shared" si="52"/>
        <v>Accident</v>
      </c>
      <c r="S498">
        <f t="shared" si="53"/>
        <v>3</v>
      </c>
      <c r="V498" t="s">
        <v>19041</v>
      </c>
      <c r="W498" t="s">
        <v>19047</v>
      </c>
    </row>
    <row r="499" spans="1:23" x14ac:dyDescent="0.25">
      <c r="A499" t="s">
        <v>750</v>
      </c>
      <c r="B499">
        <v>151</v>
      </c>
      <c r="C499" t="s">
        <v>4655</v>
      </c>
      <c r="E499" s="9">
        <v>16178</v>
      </c>
      <c r="F499" s="9">
        <v>16194</v>
      </c>
      <c r="H499">
        <f t="shared" ref="H499:H562" si="55">(F499-E499)+(J499-I499)</f>
        <v>80</v>
      </c>
      <c r="I499" s="9">
        <v>16272</v>
      </c>
      <c r="J499" s="9">
        <v>16336</v>
      </c>
      <c r="L499" t="s">
        <v>11</v>
      </c>
      <c r="O499" s="103">
        <f t="shared" si="49"/>
        <v>16146</v>
      </c>
      <c r="P499" t="str">
        <f t="shared" si="51"/>
        <v>November 14, 1946</v>
      </c>
      <c r="Q499" s="17">
        <f t="shared" si="54"/>
        <v>974</v>
      </c>
      <c r="R499" t="str">
        <f t="shared" si="52"/>
        <v>Disposed</v>
      </c>
      <c r="S499">
        <f t="shared" si="53"/>
        <v>3</v>
      </c>
      <c r="V499" t="s">
        <v>19041</v>
      </c>
      <c r="W499" t="s">
        <v>19047</v>
      </c>
    </row>
    <row r="500" spans="1:23" x14ac:dyDescent="0.25">
      <c r="A500" t="s">
        <v>750</v>
      </c>
      <c r="B500">
        <v>151</v>
      </c>
      <c r="C500" t="s">
        <v>2806</v>
      </c>
      <c r="E500" s="9">
        <v>16207</v>
      </c>
      <c r="F500" s="9">
        <v>16241</v>
      </c>
      <c r="G500" t="s">
        <v>10513</v>
      </c>
      <c r="H500">
        <f t="shared" si="55"/>
        <v>34</v>
      </c>
      <c r="L500" t="s">
        <v>11</v>
      </c>
      <c r="O500" s="103">
        <f t="shared" si="49"/>
        <v>16146</v>
      </c>
      <c r="P500" t="str">
        <f t="shared" si="51"/>
        <v>March 13, 1945</v>
      </c>
      <c r="Q500" s="17">
        <f t="shared" si="54"/>
        <v>363</v>
      </c>
      <c r="R500" t="str">
        <f t="shared" si="52"/>
        <v>Accident</v>
      </c>
      <c r="S500">
        <f t="shared" si="53"/>
        <v>2</v>
      </c>
      <c r="V500" t="s">
        <v>19041</v>
      </c>
      <c r="W500" t="s">
        <v>19047</v>
      </c>
    </row>
    <row r="501" spans="1:23" x14ac:dyDescent="0.25">
      <c r="A501" t="s">
        <v>750</v>
      </c>
      <c r="B501">
        <v>151</v>
      </c>
      <c r="C501" t="s">
        <v>4987</v>
      </c>
      <c r="E501" s="9">
        <v>16207</v>
      </c>
      <c r="F501" s="9">
        <v>16244</v>
      </c>
      <c r="H501">
        <f t="shared" si="55"/>
        <v>80</v>
      </c>
      <c r="I501" s="9">
        <v>16300</v>
      </c>
      <c r="J501" s="9">
        <v>16343</v>
      </c>
      <c r="L501" t="s">
        <v>11</v>
      </c>
      <c r="O501" s="103">
        <f t="shared" si="49"/>
        <v>16146</v>
      </c>
      <c r="P501" t="str">
        <f t="shared" si="51"/>
        <v>August 26, 1946</v>
      </c>
      <c r="Q501" s="17">
        <f t="shared" si="54"/>
        <v>894</v>
      </c>
      <c r="R501" t="str">
        <f t="shared" si="52"/>
        <v>Disposed</v>
      </c>
      <c r="S501">
        <f t="shared" si="53"/>
        <v>4</v>
      </c>
      <c r="V501" t="s">
        <v>19041</v>
      </c>
      <c r="W501" t="s">
        <v>19047</v>
      </c>
    </row>
    <row r="502" spans="1:23" x14ac:dyDescent="0.25">
      <c r="A502" t="s">
        <v>750</v>
      </c>
      <c r="B502">
        <v>151</v>
      </c>
      <c r="C502" t="s">
        <v>1595</v>
      </c>
      <c r="E502" s="9">
        <v>16207</v>
      </c>
      <c r="F502" s="9">
        <v>16285</v>
      </c>
      <c r="G502" t="s">
        <v>69</v>
      </c>
      <c r="H502">
        <f t="shared" si="55"/>
        <v>78</v>
      </c>
      <c r="L502" t="s">
        <v>11</v>
      </c>
      <c r="O502" s="103">
        <f t="shared" si="49"/>
        <v>16146</v>
      </c>
      <c r="P502" t="str">
        <f t="shared" si="51"/>
        <v>July 31, 1944</v>
      </c>
      <c r="Q502" s="17">
        <f t="shared" si="54"/>
        <v>138</v>
      </c>
      <c r="R502" t="str">
        <f t="shared" si="52"/>
        <v>Accident</v>
      </c>
      <c r="S502">
        <f t="shared" si="53"/>
        <v>2</v>
      </c>
      <c r="V502" t="s">
        <v>19041</v>
      </c>
      <c r="W502" t="s">
        <v>19047</v>
      </c>
    </row>
    <row r="503" spans="1:23" x14ac:dyDescent="0.25">
      <c r="A503" t="s">
        <v>750</v>
      </c>
      <c r="B503">
        <v>151</v>
      </c>
      <c r="C503" t="s">
        <v>2454</v>
      </c>
      <c r="E503" s="9">
        <v>16178</v>
      </c>
      <c r="F503" s="9">
        <v>16413</v>
      </c>
      <c r="H503">
        <f t="shared" si="55"/>
        <v>235</v>
      </c>
      <c r="L503" t="s">
        <v>11</v>
      </c>
      <c r="O503" s="103">
        <f t="shared" si="49"/>
        <v>16177</v>
      </c>
      <c r="P503" t="str">
        <f t="shared" si="51"/>
        <v>January 19, 1945</v>
      </c>
      <c r="Q503" s="17">
        <f t="shared" si="54"/>
        <v>279</v>
      </c>
      <c r="R503" t="str">
        <f t="shared" si="52"/>
        <v>Accident</v>
      </c>
      <c r="S503">
        <f t="shared" si="53"/>
        <v>2</v>
      </c>
      <c r="V503" t="s">
        <v>19041</v>
      </c>
      <c r="W503" t="s">
        <v>19047</v>
      </c>
    </row>
    <row r="504" spans="1:23" x14ac:dyDescent="0.25">
      <c r="A504" t="s">
        <v>750</v>
      </c>
      <c r="B504">
        <v>151</v>
      </c>
      <c r="C504" t="s">
        <v>3041</v>
      </c>
      <c r="E504" s="9">
        <v>16192</v>
      </c>
      <c r="F504" s="9">
        <v>16295</v>
      </c>
      <c r="H504">
        <f t="shared" si="55"/>
        <v>103</v>
      </c>
      <c r="L504" t="s">
        <v>11</v>
      </c>
      <c r="O504" s="103">
        <f t="shared" si="49"/>
        <v>16177</v>
      </c>
      <c r="P504" t="str">
        <f t="shared" si="51"/>
        <v>April 13, 1945</v>
      </c>
      <c r="Q504" s="17">
        <f t="shared" si="54"/>
        <v>363</v>
      </c>
      <c r="R504" t="str">
        <f t="shared" si="52"/>
        <v>Accident</v>
      </c>
      <c r="S504">
        <f t="shared" si="53"/>
        <v>3</v>
      </c>
      <c r="V504" t="s">
        <v>19041</v>
      </c>
      <c r="W504" t="s">
        <v>19047</v>
      </c>
    </row>
    <row r="505" spans="1:23" x14ac:dyDescent="0.25">
      <c r="A505" t="s">
        <v>750</v>
      </c>
      <c r="B505" t="s">
        <v>814</v>
      </c>
      <c r="C505" t="s">
        <v>2442</v>
      </c>
      <c r="E505" s="9">
        <v>16032</v>
      </c>
      <c r="F505" s="9">
        <v>16282</v>
      </c>
      <c r="H505">
        <f t="shared" si="55"/>
        <v>250</v>
      </c>
      <c r="L505" t="s">
        <v>11</v>
      </c>
      <c r="O505" s="103">
        <f t="shared" ref="O505:O568" si="56">VLOOKUP(C505,DELIV,9,FALSE)+14</f>
        <v>16025</v>
      </c>
      <c r="P505" t="str">
        <f t="shared" si="51"/>
        <v>January 17, 1945</v>
      </c>
      <c r="Q505" s="17">
        <f t="shared" si="54"/>
        <v>429</v>
      </c>
      <c r="R505" t="str">
        <f t="shared" si="52"/>
        <v>Accident</v>
      </c>
      <c r="S505">
        <f t="shared" si="53"/>
        <v>3</v>
      </c>
      <c r="V505" t="s">
        <v>19044</v>
      </c>
      <c r="W505" t="s">
        <v>19047</v>
      </c>
    </row>
    <row r="506" spans="1:23" x14ac:dyDescent="0.25">
      <c r="A506" t="s">
        <v>750</v>
      </c>
      <c r="B506" t="s">
        <v>814</v>
      </c>
      <c r="C506" t="s">
        <v>2148</v>
      </c>
      <c r="E506" s="9">
        <v>15998</v>
      </c>
      <c r="F506" s="9">
        <v>16402</v>
      </c>
      <c r="H506">
        <f t="shared" si="55"/>
        <v>404</v>
      </c>
      <c r="L506" t="s">
        <v>11</v>
      </c>
      <c r="O506" s="103">
        <f t="shared" si="56"/>
        <v>16025</v>
      </c>
      <c r="P506" t="str">
        <f t="shared" si="51"/>
        <v>November 26, 1944</v>
      </c>
      <c r="Q506" s="17">
        <f t="shared" si="54"/>
        <v>377</v>
      </c>
      <c r="R506" t="str">
        <f t="shared" si="52"/>
        <v>Accident</v>
      </c>
      <c r="S506">
        <f t="shared" si="53"/>
        <v>3</v>
      </c>
      <c r="V506" t="s">
        <v>19044</v>
      </c>
      <c r="W506" t="s">
        <v>19047</v>
      </c>
    </row>
    <row r="507" spans="1:23" x14ac:dyDescent="0.25">
      <c r="A507" t="s">
        <v>750</v>
      </c>
      <c r="B507">
        <v>29</v>
      </c>
      <c r="C507" t="s">
        <v>4994</v>
      </c>
      <c r="E507" s="9">
        <v>16021</v>
      </c>
      <c r="F507" s="9">
        <v>16497</v>
      </c>
      <c r="H507">
        <f t="shared" si="55"/>
        <v>476</v>
      </c>
      <c r="L507" t="s">
        <v>11</v>
      </c>
      <c r="O507" s="103">
        <f t="shared" si="56"/>
        <v>15994</v>
      </c>
      <c r="P507" t="str">
        <f t="shared" si="51"/>
        <v>August 26, 1946</v>
      </c>
      <c r="Q507" s="17">
        <f t="shared" si="54"/>
        <v>1046</v>
      </c>
      <c r="R507" t="str">
        <f t="shared" si="52"/>
        <v>Disposed</v>
      </c>
      <c r="S507">
        <f t="shared" si="53"/>
        <v>2</v>
      </c>
      <c r="V507" t="s">
        <v>19038</v>
      </c>
      <c r="W507" t="s">
        <v>19048</v>
      </c>
    </row>
    <row r="508" spans="1:23" x14ac:dyDescent="0.25">
      <c r="A508" t="s">
        <v>750</v>
      </c>
      <c r="B508">
        <v>29</v>
      </c>
      <c r="C508" t="s">
        <v>1349</v>
      </c>
      <c r="E508" s="9">
        <v>16039</v>
      </c>
      <c r="F508" s="9">
        <v>16230</v>
      </c>
      <c r="G508" t="s">
        <v>71</v>
      </c>
      <c r="H508">
        <f t="shared" si="55"/>
        <v>191</v>
      </c>
      <c r="L508" t="s">
        <v>11</v>
      </c>
      <c r="O508" s="103">
        <f t="shared" si="56"/>
        <v>16025</v>
      </c>
      <c r="P508" t="str">
        <f t="shared" si="51"/>
        <v>June 6, 1944</v>
      </c>
      <c r="Q508" s="17">
        <f t="shared" si="54"/>
        <v>204</v>
      </c>
      <c r="R508" t="str">
        <f t="shared" si="52"/>
        <v>Missing</v>
      </c>
      <c r="S508">
        <f t="shared" si="53"/>
        <v>1</v>
      </c>
      <c r="V508" t="s">
        <v>19038</v>
      </c>
      <c r="W508" t="s">
        <v>19048</v>
      </c>
    </row>
    <row r="509" spans="1:23" x14ac:dyDescent="0.25">
      <c r="A509" t="s">
        <v>750</v>
      </c>
      <c r="B509">
        <v>29</v>
      </c>
      <c r="C509" t="s">
        <v>9959</v>
      </c>
      <c r="H509">
        <f t="shared" si="55"/>
        <v>0</v>
      </c>
      <c r="L509" t="s">
        <v>11</v>
      </c>
      <c r="O509" s="103">
        <f t="shared" si="56"/>
        <v>16025</v>
      </c>
      <c r="P509" t="str">
        <f t="shared" si="51"/>
        <v xml:space="preserve"> , </v>
      </c>
      <c r="Q509" s="17"/>
      <c r="R509" t="str">
        <f t="shared" si="52"/>
        <v>Disposed</v>
      </c>
      <c r="S509">
        <f t="shared" si="53"/>
        <v>2</v>
      </c>
      <c r="V509" t="s">
        <v>19038</v>
      </c>
      <c r="W509" t="s">
        <v>19048</v>
      </c>
    </row>
    <row r="510" spans="1:23" x14ac:dyDescent="0.25">
      <c r="A510" t="s">
        <v>750</v>
      </c>
      <c r="B510">
        <v>29</v>
      </c>
      <c r="C510" t="s">
        <v>4501</v>
      </c>
      <c r="E510" s="9">
        <v>16032</v>
      </c>
      <c r="F510" s="9">
        <v>16504</v>
      </c>
      <c r="H510">
        <f t="shared" si="55"/>
        <v>472</v>
      </c>
      <c r="L510" t="s">
        <v>11</v>
      </c>
      <c r="O510" s="103">
        <f t="shared" si="56"/>
        <v>16025</v>
      </c>
      <c r="P510" t="str">
        <f t="shared" si="51"/>
        <v>September 10, 1946</v>
      </c>
      <c r="Q510" s="17">
        <f t="shared" ref="Q510:Q573" si="57">P510-O510</f>
        <v>1030</v>
      </c>
      <c r="R510" t="str">
        <f t="shared" si="52"/>
        <v>Disposed</v>
      </c>
      <c r="S510">
        <f t="shared" si="53"/>
        <v>2</v>
      </c>
      <c r="V510" t="s">
        <v>19038</v>
      </c>
      <c r="W510" t="s">
        <v>19048</v>
      </c>
    </row>
    <row r="511" spans="1:23" x14ac:dyDescent="0.25">
      <c r="A511" t="s">
        <v>750</v>
      </c>
      <c r="B511">
        <v>29</v>
      </c>
      <c r="C511" t="s">
        <v>4731</v>
      </c>
      <c r="E511" s="9">
        <v>16099</v>
      </c>
      <c r="F511" s="9">
        <v>16367</v>
      </c>
      <c r="H511">
        <f t="shared" si="55"/>
        <v>268</v>
      </c>
      <c r="L511" t="s">
        <v>11</v>
      </c>
      <c r="O511" s="103">
        <f t="shared" si="56"/>
        <v>16025</v>
      </c>
      <c r="P511" t="str">
        <f t="shared" si="51"/>
        <v>September 16, 1946</v>
      </c>
      <c r="Q511" s="17">
        <f t="shared" si="57"/>
        <v>1036</v>
      </c>
      <c r="R511" t="str">
        <f t="shared" si="52"/>
        <v>Disposed</v>
      </c>
      <c r="S511">
        <f t="shared" si="53"/>
        <v>2</v>
      </c>
      <c r="V511" t="s">
        <v>19038</v>
      </c>
      <c r="W511" t="s">
        <v>19048</v>
      </c>
    </row>
    <row r="512" spans="1:23" x14ac:dyDescent="0.25">
      <c r="A512" t="s">
        <v>750</v>
      </c>
      <c r="B512">
        <v>29</v>
      </c>
      <c r="C512" t="s">
        <v>2534</v>
      </c>
      <c r="E512" s="9">
        <v>16172</v>
      </c>
      <c r="F512" s="9">
        <v>16472</v>
      </c>
      <c r="H512">
        <f t="shared" si="55"/>
        <v>300</v>
      </c>
      <c r="L512" t="s">
        <v>11</v>
      </c>
      <c r="O512" s="103">
        <f t="shared" si="56"/>
        <v>16055</v>
      </c>
      <c r="P512" t="str">
        <f t="shared" si="51"/>
        <v>February 3, 1945</v>
      </c>
      <c r="Q512" s="17">
        <f t="shared" si="57"/>
        <v>416</v>
      </c>
      <c r="R512" t="str">
        <f t="shared" si="52"/>
        <v>Accident</v>
      </c>
      <c r="S512">
        <f t="shared" si="53"/>
        <v>2</v>
      </c>
      <c r="V512" t="s">
        <v>19038</v>
      </c>
      <c r="W512" t="s">
        <v>19048</v>
      </c>
    </row>
    <row r="513" spans="1:23" x14ac:dyDescent="0.25">
      <c r="A513" t="s">
        <v>750</v>
      </c>
      <c r="B513">
        <v>29</v>
      </c>
      <c r="C513" t="s">
        <v>1554</v>
      </c>
      <c r="D513" t="s">
        <v>2</v>
      </c>
      <c r="E513" s="9">
        <v>16099</v>
      </c>
      <c r="F513" s="9">
        <v>16275</v>
      </c>
      <c r="G513" t="s">
        <v>10525</v>
      </c>
      <c r="H513">
        <f t="shared" si="55"/>
        <v>176</v>
      </c>
      <c r="L513" t="s">
        <v>11</v>
      </c>
      <c r="O513" s="103">
        <f t="shared" si="56"/>
        <v>16055</v>
      </c>
      <c r="P513" t="str">
        <f t="shared" si="51"/>
        <v>July 22, 1944</v>
      </c>
      <c r="Q513" s="17">
        <f t="shared" si="57"/>
        <v>220</v>
      </c>
      <c r="R513" t="str">
        <f t="shared" si="52"/>
        <v>Operations</v>
      </c>
      <c r="S513">
        <f t="shared" si="53"/>
        <v>1</v>
      </c>
      <c r="V513" t="s">
        <v>19038</v>
      </c>
      <c r="W513" t="s">
        <v>19048</v>
      </c>
    </row>
    <row r="514" spans="1:23" x14ac:dyDescent="0.25">
      <c r="A514" t="s">
        <v>750</v>
      </c>
      <c r="B514">
        <v>29</v>
      </c>
      <c r="C514" t="s">
        <v>1846</v>
      </c>
      <c r="E514" s="9">
        <v>16172</v>
      </c>
      <c r="F514" s="9">
        <v>16338</v>
      </c>
      <c r="G514" t="s">
        <v>71</v>
      </c>
      <c r="H514">
        <f t="shared" si="55"/>
        <v>166</v>
      </c>
      <c r="L514" t="s">
        <v>11</v>
      </c>
      <c r="O514" s="103">
        <f t="shared" si="56"/>
        <v>16055</v>
      </c>
      <c r="P514" t="str">
        <f t="shared" si="51"/>
        <v>September 23, 1944</v>
      </c>
      <c r="Q514" s="17">
        <f t="shared" si="57"/>
        <v>283</v>
      </c>
      <c r="R514" t="str">
        <f t="shared" si="52"/>
        <v>Missing</v>
      </c>
      <c r="S514">
        <f t="shared" si="53"/>
        <v>2</v>
      </c>
      <c r="V514" t="s">
        <v>19038</v>
      </c>
      <c r="W514" t="s">
        <v>19048</v>
      </c>
    </row>
    <row r="515" spans="1:23" x14ac:dyDescent="0.25">
      <c r="A515" t="s">
        <v>750</v>
      </c>
      <c r="B515">
        <v>29</v>
      </c>
      <c r="C515" t="s">
        <v>1723</v>
      </c>
      <c r="D515" t="s">
        <v>10524</v>
      </c>
      <c r="E515" s="9">
        <v>16172</v>
      </c>
      <c r="F515" s="9">
        <v>16311</v>
      </c>
      <c r="H515">
        <f t="shared" si="55"/>
        <v>139</v>
      </c>
      <c r="L515" t="s">
        <v>11</v>
      </c>
      <c r="O515" s="103">
        <f t="shared" si="56"/>
        <v>16086</v>
      </c>
      <c r="P515" t="str">
        <f t="shared" si="51"/>
        <v>August 27, 1944</v>
      </c>
      <c r="Q515" s="17">
        <f t="shared" si="57"/>
        <v>225</v>
      </c>
      <c r="R515" t="str">
        <f t="shared" si="52"/>
        <v>Accident</v>
      </c>
      <c r="S515">
        <f t="shared" si="53"/>
        <v>2</v>
      </c>
      <c r="V515" t="s">
        <v>19038</v>
      </c>
      <c r="W515" t="s">
        <v>19048</v>
      </c>
    </row>
    <row r="516" spans="1:23" x14ac:dyDescent="0.25">
      <c r="A516" t="s">
        <v>750</v>
      </c>
      <c r="B516">
        <v>29</v>
      </c>
      <c r="C516" t="s">
        <v>4604</v>
      </c>
      <c r="D516" t="s">
        <v>15</v>
      </c>
      <c r="E516" s="9">
        <v>16172</v>
      </c>
      <c r="F516" s="9">
        <v>16378</v>
      </c>
      <c r="H516">
        <f t="shared" si="55"/>
        <v>206</v>
      </c>
      <c r="L516" t="s">
        <v>11</v>
      </c>
      <c r="O516" s="103">
        <f t="shared" si="56"/>
        <v>16086</v>
      </c>
      <c r="P516" t="str">
        <f t="shared" ref="P516:P579" si="58">VLOOKUP(C516,Loss,9,FALSE)</f>
        <v>September 13, 1946</v>
      </c>
      <c r="Q516" s="17">
        <f t="shared" si="57"/>
        <v>972</v>
      </c>
      <c r="R516" t="str">
        <f t="shared" ref="R516:R579" si="59">VLOOKUP(C516,Loss2,12,FALSE)</f>
        <v>Disposed</v>
      </c>
      <c r="S516">
        <f t="shared" ref="S516:S579" si="60">VLOOKUP(C516,Loss3,34,FALSE)</f>
        <v>2</v>
      </c>
      <c r="V516" t="s">
        <v>19038</v>
      </c>
      <c r="W516" t="s">
        <v>19048</v>
      </c>
    </row>
    <row r="517" spans="1:23" x14ac:dyDescent="0.25">
      <c r="A517" t="s">
        <v>750</v>
      </c>
      <c r="B517">
        <v>29</v>
      </c>
      <c r="C517" t="s">
        <v>2262</v>
      </c>
      <c r="D517" t="s">
        <v>10517</v>
      </c>
      <c r="H517">
        <f t="shared" si="55"/>
        <v>0</v>
      </c>
      <c r="L517" t="s">
        <v>11</v>
      </c>
      <c r="O517" s="103">
        <f t="shared" si="56"/>
        <v>16086</v>
      </c>
      <c r="P517" t="str">
        <f t="shared" si="58"/>
        <v>December 17, 1944</v>
      </c>
      <c r="Q517" s="17">
        <f t="shared" si="57"/>
        <v>337</v>
      </c>
      <c r="R517" t="str">
        <f t="shared" si="59"/>
        <v>Operations</v>
      </c>
      <c r="S517">
        <f t="shared" si="60"/>
        <v>1</v>
      </c>
      <c r="V517" t="s">
        <v>19038</v>
      </c>
      <c r="W517" t="s">
        <v>19048</v>
      </c>
    </row>
    <row r="518" spans="1:23" x14ac:dyDescent="0.25">
      <c r="A518" t="s">
        <v>750</v>
      </c>
      <c r="B518">
        <v>29</v>
      </c>
      <c r="C518" t="s">
        <v>2194</v>
      </c>
      <c r="E518" s="9">
        <v>16172</v>
      </c>
      <c r="F518" s="9">
        <v>16408</v>
      </c>
      <c r="G518" t="s">
        <v>71</v>
      </c>
      <c r="H518">
        <f t="shared" si="55"/>
        <v>236</v>
      </c>
      <c r="L518" t="s">
        <v>11</v>
      </c>
      <c r="O518" s="103">
        <f t="shared" si="56"/>
        <v>16086</v>
      </c>
      <c r="P518" t="str">
        <f t="shared" si="58"/>
        <v>December 2, 1944</v>
      </c>
      <c r="Q518" s="17">
        <f t="shared" si="57"/>
        <v>322</v>
      </c>
      <c r="R518" t="str">
        <f t="shared" si="59"/>
        <v>Missing</v>
      </c>
      <c r="S518">
        <f t="shared" si="60"/>
        <v>2</v>
      </c>
      <c r="V518" t="s">
        <v>19038</v>
      </c>
      <c r="W518" t="s">
        <v>19048</v>
      </c>
    </row>
    <row r="519" spans="1:23" x14ac:dyDescent="0.25">
      <c r="A519" t="s">
        <v>750</v>
      </c>
      <c r="B519">
        <v>29</v>
      </c>
      <c r="C519" t="s">
        <v>1835</v>
      </c>
      <c r="D519" t="s">
        <v>83</v>
      </c>
      <c r="E519" s="9">
        <v>16130</v>
      </c>
      <c r="F519" s="9">
        <v>16334</v>
      </c>
      <c r="H519">
        <f t="shared" si="55"/>
        <v>204</v>
      </c>
      <c r="L519" t="s">
        <v>11</v>
      </c>
      <c r="O519" s="103">
        <f t="shared" si="56"/>
        <v>16117</v>
      </c>
      <c r="P519" t="str">
        <f t="shared" si="58"/>
        <v>September 20, 1944</v>
      </c>
      <c r="Q519" s="17">
        <f t="shared" si="57"/>
        <v>218</v>
      </c>
      <c r="R519" t="str">
        <f t="shared" si="59"/>
        <v>Operations</v>
      </c>
      <c r="S519">
        <f t="shared" si="60"/>
        <v>1</v>
      </c>
      <c r="V519" t="s">
        <v>19038</v>
      </c>
      <c r="W519" t="s">
        <v>19048</v>
      </c>
    </row>
    <row r="520" spans="1:23" x14ac:dyDescent="0.25">
      <c r="A520" t="s">
        <v>750</v>
      </c>
      <c r="B520">
        <v>29</v>
      </c>
      <c r="C520" t="s">
        <v>1458</v>
      </c>
      <c r="E520" s="9">
        <v>16173</v>
      </c>
      <c r="F520" s="9">
        <v>16254</v>
      </c>
      <c r="G520" t="s">
        <v>69</v>
      </c>
      <c r="H520">
        <f t="shared" si="55"/>
        <v>81</v>
      </c>
      <c r="L520" t="s">
        <v>11</v>
      </c>
      <c r="O520" s="103">
        <f t="shared" si="56"/>
        <v>16146</v>
      </c>
      <c r="P520" t="str">
        <f t="shared" si="58"/>
        <v>July 1, 1944</v>
      </c>
      <c r="Q520" s="17">
        <f t="shared" si="57"/>
        <v>108</v>
      </c>
      <c r="R520" t="str">
        <f t="shared" si="59"/>
        <v>Accident</v>
      </c>
      <c r="S520">
        <f t="shared" si="60"/>
        <v>1</v>
      </c>
      <c r="V520" t="s">
        <v>19038</v>
      </c>
      <c r="W520" t="s">
        <v>19048</v>
      </c>
    </row>
    <row r="521" spans="1:23" x14ac:dyDescent="0.25">
      <c r="A521" t="s">
        <v>750</v>
      </c>
      <c r="B521">
        <v>29</v>
      </c>
      <c r="C521" t="s">
        <v>1520</v>
      </c>
      <c r="D521" t="s">
        <v>1</v>
      </c>
      <c r="E521" s="9">
        <v>16205</v>
      </c>
      <c r="F521" s="9">
        <v>16269</v>
      </c>
      <c r="G521" t="s">
        <v>69</v>
      </c>
      <c r="H521">
        <f t="shared" si="55"/>
        <v>64</v>
      </c>
      <c r="L521" t="s">
        <v>11</v>
      </c>
      <c r="O521" s="103">
        <f t="shared" si="56"/>
        <v>16146</v>
      </c>
      <c r="P521" t="str">
        <f t="shared" si="58"/>
        <v>July 16, 1944</v>
      </c>
      <c r="Q521" s="17">
        <f t="shared" si="57"/>
        <v>123</v>
      </c>
      <c r="R521" t="str">
        <f t="shared" si="59"/>
        <v>Accident</v>
      </c>
      <c r="S521">
        <f t="shared" si="60"/>
        <v>1</v>
      </c>
      <c r="V521" t="s">
        <v>19038</v>
      </c>
      <c r="W521" t="s">
        <v>19048</v>
      </c>
    </row>
    <row r="522" spans="1:23" x14ac:dyDescent="0.25">
      <c r="A522" t="s">
        <v>750</v>
      </c>
      <c r="B522">
        <v>29</v>
      </c>
      <c r="C522" t="s">
        <v>1476</v>
      </c>
      <c r="D522" t="s">
        <v>10731</v>
      </c>
      <c r="E522" s="9">
        <v>16172</v>
      </c>
      <c r="F522" s="9">
        <v>16259</v>
      </c>
      <c r="G522" t="s">
        <v>67</v>
      </c>
      <c r="H522">
        <f t="shared" si="55"/>
        <v>87</v>
      </c>
      <c r="L522" t="s">
        <v>11</v>
      </c>
      <c r="O522" s="103">
        <f t="shared" si="56"/>
        <v>16146</v>
      </c>
      <c r="P522" t="str">
        <f t="shared" si="58"/>
        <v>July 5, 1944</v>
      </c>
      <c r="Q522" s="17">
        <f t="shared" si="57"/>
        <v>112</v>
      </c>
      <c r="R522" t="str">
        <f t="shared" si="59"/>
        <v>Escaped</v>
      </c>
      <c r="S522">
        <f t="shared" si="60"/>
        <v>1</v>
      </c>
      <c r="V522" t="s">
        <v>19038</v>
      </c>
      <c r="W522" t="s">
        <v>19048</v>
      </c>
    </row>
    <row r="523" spans="1:23" x14ac:dyDescent="0.25">
      <c r="A523" t="s">
        <v>750</v>
      </c>
      <c r="B523">
        <v>29</v>
      </c>
      <c r="C523" t="s">
        <v>3437</v>
      </c>
      <c r="E523" s="9">
        <v>16349</v>
      </c>
      <c r="F523" s="9">
        <v>16483</v>
      </c>
      <c r="H523">
        <f t="shared" si="55"/>
        <v>134</v>
      </c>
      <c r="L523" t="s">
        <v>11</v>
      </c>
      <c r="O523" s="103">
        <f t="shared" si="56"/>
        <v>16177</v>
      </c>
      <c r="P523" t="str">
        <f t="shared" si="58"/>
        <v>June 23, 1945</v>
      </c>
      <c r="Q523" s="17">
        <f t="shared" si="57"/>
        <v>434</v>
      </c>
      <c r="R523" t="str">
        <f t="shared" si="59"/>
        <v>Accident</v>
      </c>
      <c r="S523">
        <f t="shared" si="60"/>
        <v>2</v>
      </c>
      <c r="V523" t="s">
        <v>19038</v>
      </c>
      <c r="W523" t="s">
        <v>19048</v>
      </c>
    </row>
    <row r="524" spans="1:23" x14ac:dyDescent="0.25">
      <c r="A524" t="s">
        <v>750</v>
      </c>
      <c r="B524">
        <v>264</v>
      </c>
      <c r="C524" t="s">
        <v>1527</v>
      </c>
      <c r="E524" s="9">
        <v>16071</v>
      </c>
      <c r="F524" s="9">
        <v>16271</v>
      </c>
      <c r="G524" t="s">
        <v>67</v>
      </c>
      <c r="H524">
        <f t="shared" si="55"/>
        <v>200</v>
      </c>
      <c r="L524" t="s">
        <v>11</v>
      </c>
      <c r="O524" s="103">
        <f t="shared" si="56"/>
        <v>16055</v>
      </c>
      <c r="P524" t="str">
        <f t="shared" si="58"/>
        <v>July 17, 1944</v>
      </c>
      <c r="Q524" s="17">
        <f t="shared" si="57"/>
        <v>215</v>
      </c>
      <c r="R524" t="str">
        <f t="shared" si="59"/>
        <v>Accident</v>
      </c>
      <c r="S524">
        <f t="shared" si="60"/>
        <v>1</v>
      </c>
      <c r="V524" t="s">
        <v>19038</v>
      </c>
      <c r="W524" t="s">
        <v>19048</v>
      </c>
    </row>
    <row r="525" spans="1:23" x14ac:dyDescent="0.25">
      <c r="A525" t="s">
        <v>750</v>
      </c>
      <c r="B525">
        <v>264</v>
      </c>
      <c r="C525" t="s">
        <v>4040</v>
      </c>
      <c r="E525" s="9">
        <v>16067</v>
      </c>
      <c r="F525" s="9">
        <v>16311</v>
      </c>
      <c r="G525" t="s">
        <v>105</v>
      </c>
      <c r="H525">
        <f t="shared" si="55"/>
        <v>244</v>
      </c>
      <c r="L525" t="s">
        <v>11</v>
      </c>
      <c r="O525" s="103">
        <f t="shared" si="56"/>
        <v>16055</v>
      </c>
      <c r="P525" t="str">
        <f t="shared" si="58"/>
        <v>August 30, 1945</v>
      </c>
      <c r="Q525" s="17">
        <f t="shared" si="57"/>
        <v>624</v>
      </c>
      <c r="R525" t="str">
        <f t="shared" si="59"/>
        <v>Disposed</v>
      </c>
      <c r="S525">
        <f t="shared" si="60"/>
        <v>2</v>
      </c>
      <c r="V525" t="s">
        <v>19038</v>
      </c>
      <c r="W525" t="s">
        <v>19048</v>
      </c>
    </row>
    <row r="526" spans="1:23" x14ac:dyDescent="0.25">
      <c r="A526" t="s">
        <v>750</v>
      </c>
      <c r="B526">
        <v>264</v>
      </c>
      <c r="C526" t="s">
        <v>3672</v>
      </c>
      <c r="E526" s="9">
        <v>16068</v>
      </c>
      <c r="F526" s="9">
        <v>16455</v>
      </c>
      <c r="H526">
        <f t="shared" si="55"/>
        <v>387</v>
      </c>
      <c r="L526" t="s">
        <v>11</v>
      </c>
      <c r="O526" s="103">
        <f t="shared" si="56"/>
        <v>16055</v>
      </c>
      <c r="P526" t="str">
        <f t="shared" si="58"/>
        <v>October 2, 1945</v>
      </c>
      <c r="Q526" s="17">
        <f t="shared" si="57"/>
        <v>657</v>
      </c>
      <c r="R526" t="str">
        <f t="shared" si="59"/>
        <v>Disposed</v>
      </c>
      <c r="S526">
        <f t="shared" si="60"/>
        <v>2</v>
      </c>
      <c r="V526" t="s">
        <v>19038</v>
      </c>
      <c r="W526" t="s">
        <v>19048</v>
      </c>
    </row>
    <row r="527" spans="1:23" x14ac:dyDescent="0.25">
      <c r="A527" t="s">
        <v>750</v>
      </c>
      <c r="B527">
        <v>264</v>
      </c>
      <c r="C527" t="s">
        <v>5799</v>
      </c>
      <c r="E527" s="9">
        <v>16070</v>
      </c>
      <c r="F527" s="9">
        <v>16378</v>
      </c>
      <c r="H527">
        <f t="shared" si="55"/>
        <v>308</v>
      </c>
      <c r="L527" t="s">
        <v>11</v>
      </c>
      <c r="O527" s="103">
        <f t="shared" si="56"/>
        <v>16055</v>
      </c>
      <c r="P527" t="str">
        <f t="shared" si="58"/>
        <v>August 7, 1947</v>
      </c>
      <c r="Q527" s="17">
        <f t="shared" si="57"/>
        <v>1331</v>
      </c>
      <c r="R527" t="str">
        <f t="shared" si="59"/>
        <v>Disposed</v>
      </c>
      <c r="S527">
        <f t="shared" si="60"/>
        <v>3</v>
      </c>
      <c r="V527" t="s">
        <v>19038</v>
      </c>
      <c r="W527" t="s">
        <v>19048</v>
      </c>
    </row>
    <row r="528" spans="1:23" x14ac:dyDescent="0.25">
      <c r="A528" t="s">
        <v>750</v>
      </c>
      <c r="B528">
        <v>264</v>
      </c>
      <c r="C528" t="s">
        <v>2471</v>
      </c>
      <c r="E528" s="9">
        <v>16067</v>
      </c>
      <c r="F528" s="9">
        <v>16460</v>
      </c>
      <c r="G528" t="s">
        <v>105</v>
      </c>
      <c r="H528">
        <f t="shared" si="55"/>
        <v>393</v>
      </c>
      <c r="L528" t="s">
        <v>11</v>
      </c>
      <c r="O528" s="103">
        <f t="shared" si="56"/>
        <v>16055</v>
      </c>
      <c r="P528" t="str">
        <f t="shared" si="58"/>
        <v>January 22, 1945</v>
      </c>
      <c r="Q528" s="17">
        <f t="shared" si="57"/>
        <v>404</v>
      </c>
      <c r="R528" t="str">
        <f t="shared" si="59"/>
        <v>Accident</v>
      </c>
      <c r="S528">
        <f t="shared" si="60"/>
        <v>1</v>
      </c>
      <c r="V528" t="s">
        <v>19038</v>
      </c>
      <c r="W528" t="s">
        <v>19048</v>
      </c>
    </row>
    <row r="529" spans="1:23" x14ac:dyDescent="0.25">
      <c r="A529" t="s">
        <v>750</v>
      </c>
      <c r="B529">
        <v>264</v>
      </c>
      <c r="C529" t="s">
        <v>7867</v>
      </c>
      <c r="E529" s="9">
        <v>16075</v>
      </c>
      <c r="F529" s="9">
        <v>16452</v>
      </c>
      <c r="H529">
        <f t="shared" si="55"/>
        <v>377</v>
      </c>
      <c r="L529" t="s">
        <v>11</v>
      </c>
      <c r="O529" s="103">
        <f t="shared" si="56"/>
        <v>16055</v>
      </c>
      <c r="P529" t="str">
        <f t="shared" si="58"/>
        <v>July 31, 1949</v>
      </c>
      <c r="Q529" s="17">
        <f t="shared" si="57"/>
        <v>2055</v>
      </c>
      <c r="R529" t="str">
        <f t="shared" si="59"/>
        <v>Disposed</v>
      </c>
      <c r="S529">
        <f t="shared" si="60"/>
        <v>1</v>
      </c>
      <c r="V529" t="s">
        <v>19038</v>
      </c>
      <c r="W529" t="s">
        <v>19048</v>
      </c>
    </row>
    <row r="530" spans="1:23" x14ac:dyDescent="0.25">
      <c r="A530" t="s">
        <v>750</v>
      </c>
      <c r="B530">
        <v>264</v>
      </c>
      <c r="C530" t="s">
        <v>1428</v>
      </c>
      <c r="E530" s="9">
        <v>16070</v>
      </c>
      <c r="F530" s="9">
        <v>16247</v>
      </c>
      <c r="G530" t="s">
        <v>71</v>
      </c>
      <c r="H530">
        <f t="shared" si="55"/>
        <v>177</v>
      </c>
      <c r="L530" t="s">
        <v>11</v>
      </c>
      <c r="O530" s="103">
        <f t="shared" si="56"/>
        <v>16055</v>
      </c>
      <c r="P530" t="str">
        <f t="shared" si="58"/>
        <v>June 24, 1944</v>
      </c>
      <c r="Q530" s="17">
        <f t="shared" si="57"/>
        <v>192</v>
      </c>
      <c r="R530" t="str">
        <f t="shared" si="59"/>
        <v>Missing</v>
      </c>
      <c r="S530">
        <f t="shared" si="60"/>
        <v>1</v>
      </c>
      <c r="V530" t="s">
        <v>19038</v>
      </c>
      <c r="W530" t="s">
        <v>19048</v>
      </c>
    </row>
    <row r="531" spans="1:23" x14ac:dyDescent="0.25">
      <c r="A531" t="s">
        <v>750</v>
      </c>
      <c r="B531">
        <v>264</v>
      </c>
      <c r="C531" t="s">
        <v>3082</v>
      </c>
      <c r="E531" s="9">
        <v>16071</v>
      </c>
      <c r="F531" s="9">
        <v>16546</v>
      </c>
      <c r="G531" t="s">
        <v>105</v>
      </c>
      <c r="H531">
        <f t="shared" si="55"/>
        <v>475</v>
      </c>
      <c r="L531" t="s">
        <v>11</v>
      </c>
      <c r="O531" s="103">
        <f t="shared" si="56"/>
        <v>16055</v>
      </c>
      <c r="P531" t="str">
        <f t="shared" si="58"/>
        <v>April 18, 1945</v>
      </c>
      <c r="Q531" s="17">
        <f t="shared" si="57"/>
        <v>490</v>
      </c>
      <c r="R531" t="str">
        <f t="shared" si="59"/>
        <v>Accident</v>
      </c>
      <c r="S531">
        <f t="shared" si="60"/>
        <v>1</v>
      </c>
      <c r="V531" t="s">
        <v>19038</v>
      </c>
      <c r="W531" t="s">
        <v>19048</v>
      </c>
    </row>
    <row r="532" spans="1:23" x14ac:dyDescent="0.25">
      <c r="A532" t="s">
        <v>750</v>
      </c>
      <c r="B532">
        <v>264</v>
      </c>
      <c r="C532" t="s">
        <v>3787</v>
      </c>
      <c r="E532" s="9">
        <v>16078</v>
      </c>
      <c r="F532" s="9">
        <v>16385</v>
      </c>
      <c r="H532">
        <f t="shared" si="55"/>
        <v>307</v>
      </c>
      <c r="L532" t="s">
        <v>11</v>
      </c>
      <c r="O532" s="103">
        <f t="shared" si="56"/>
        <v>16055</v>
      </c>
      <c r="P532" t="str">
        <f t="shared" si="58"/>
        <v>September 10, 1945</v>
      </c>
      <c r="Q532" s="17">
        <f t="shared" si="57"/>
        <v>635</v>
      </c>
      <c r="R532" t="str">
        <f t="shared" si="59"/>
        <v>Disposed</v>
      </c>
      <c r="S532">
        <f t="shared" si="60"/>
        <v>2</v>
      </c>
      <c r="V532" t="s">
        <v>19038</v>
      </c>
      <c r="W532" t="s">
        <v>19048</v>
      </c>
    </row>
    <row r="533" spans="1:23" x14ac:dyDescent="0.25">
      <c r="A533" t="s">
        <v>750</v>
      </c>
      <c r="B533">
        <v>264</v>
      </c>
      <c r="C533" t="s">
        <v>2234</v>
      </c>
      <c r="E533" s="9">
        <v>16078</v>
      </c>
      <c r="F533" s="9">
        <v>16360</v>
      </c>
      <c r="H533">
        <f t="shared" si="55"/>
        <v>282</v>
      </c>
      <c r="L533" t="s">
        <v>11</v>
      </c>
      <c r="O533" s="103">
        <f t="shared" si="56"/>
        <v>16055</v>
      </c>
      <c r="P533" t="str">
        <f t="shared" si="58"/>
        <v>December 12, 1944</v>
      </c>
      <c r="Q533" s="17">
        <f t="shared" si="57"/>
        <v>363</v>
      </c>
      <c r="R533" t="str">
        <f t="shared" si="59"/>
        <v>Accident</v>
      </c>
      <c r="S533">
        <f t="shared" si="60"/>
        <v>3</v>
      </c>
      <c r="V533" t="s">
        <v>19038</v>
      </c>
      <c r="W533" t="s">
        <v>19048</v>
      </c>
    </row>
    <row r="534" spans="1:23" x14ac:dyDescent="0.25">
      <c r="A534" t="s">
        <v>750</v>
      </c>
      <c r="B534">
        <v>264</v>
      </c>
      <c r="C534" t="s">
        <v>1928</v>
      </c>
      <c r="E534" s="9">
        <v>16085</v>
      </c>
      <c r="F534" s="9">
        <v>16343</v>
      </c>
      <c r="H534">
        <f t="shared" si="55"/>
        <v>258</v>
      </c>
      <c r="L534" t="s">
        <v>11</v>
      </c>
      <c r="O534" s="103">
        <f t="shared" si="56"/>
        <v>16055</v>
      </c>
      <c r="P534" t="str">
        <f t="shared" si="58"/>
        <v>October 10, 1944</v>
      </c>
      <c r="Q534" s="17">
        <f t="shared" si="57"/>
        <v>300</v>
      </c>
      <c r="R534" t="str">
        <f t="shared" si="59"/>
        <v>Accident</v>
      </c>
      <c r="S534">
        <f t="shared" si="60"/>
        <v>2</v>
      </c>
      <c r="V534" t="s">
        <v>19038</v>
      </c>
      <c r="W534" t="s">
        <v>19048</v>
      </c>
    </row>
    <row r="535" spans="1:23" x14ac:dyDescent="0.25">
      <c r="A535" t="s">
        <v>750</v>
      </c>
      <c r="B535">
        <v>264</v>
      </c>
      <c r="C535" t="s">
        <v>1651</v>
      </c>
      <c r="E535" s="9">
        <v>16085</v>
      </c>
      <c r="F535" s="9">
        <v>16296</v>
      </c>
      <c r="G535" t="s">
        <v>10515</v>
      </c>
      <c r="H535">
        <f t="shared" si="55"/>
        <v>211</v>
      </c>
      <c r="L535" t="s">
        <v>11</v>
      </c>
      <c r="O535" s="103">
        <f t="shared" si="56"/>
        <v>16055</v>
      </c>
      <c r="P535" t="str">
        <f t="shared" si="58"/>
        <v>August 11, 1944</v>
      </c>
      <c r="Q535" s="17">
        <f t="shared" si="57"/>
        <v>240</v>
      </c>
      <c r="R535" t="str">
        <f t="shared" si="59"/>
        <v>Accident</v>
      </c>
      <c r="S535">
        <f t="shared" si="60"/>
        <v>3</v>
      </c>
      <c r="V535" t="s">
        <v>19038</v>
      </c>
      <c r="W535" t="s">
        <v>19048</v>
      </c>
    </row>
    <row r="536" spans="1:23" x14ac:dyDescent="0.25">
      <c r="A536" t="s">
        <v>750</v>
      </c>
      <c r="B536">
        <v>264</v>
      </c>
      <c r="C536" t="s">
        <v>5829</v>
      </c>
      <c r="E536" s="9">
        <v>16085</v>
      </c>
      <c r="F536" s="9">
        <v>16306</v>
      </c>
      <c r="G536" t="s">
        <v>10513</v>
      </c>
      <c r="H536">
        <f t="shared" si="55"/>
        <v>221</v>
      </c>
      <c r="L536" t="s">
        <v>11</v>
      </c>
      <c r="O536" s="103">
        <f t="shared" si="56"/>
        <v>16086</v>
      </c>
      <c r="P536" t="str">
        <f t="shared" si="58"/>
        <v>January 7, 1947</v>
      </c>
      <c r="Q536" s="17">
        <f t="shared" si="57"/>
        <v>1088</v>
      </c>
      <c r="R536" t="str">
        <f t="shared" si="59"/>
        <v>Disposed</v>
      </c>
      <c r="S536">
        <f t="shared" si="60"/>
        <v>3</v>
      </c>
      <c r="V536" t="s">
        <v>19038</v>
      </c>
      <c r="W536" t="s">
        <v>19048</v>
      </c>
    </row>
    <row r="537" spans="1:23" x14ac:dyDescent="0.25">
      <c r="A537" t="s">
        <v>750</v>
      </c>
      <c r="B537">
        <v>264</v>
      </c>
      <c r="C537" t="s">
        <v>3855</v>
      </c>
      <c r="D537" t="s">
        <v>0</v>
      </c>
      <c r="E537" s="9">
        <v>16085</v>
      </c>
      <c r="F537" s="9">
        <v>16392</v>
      </c>
      <c r="H537">
        <f t="shared" si="55"/>
        <v>307</v>
      </c>
      <c r="L537" t="s">
        <v>11</v>
      </c>
      <c r="O537" s="103">
        <f t="shared" si="56"/>
        <v>16086</v>
      </c>
      <c r="P537" t="str">
        <f t="shared" si="58"/>
        <v>September 15, 1945</v>
      </c>
      <c r="Q537" s="17">
        <f t="shared" si="57"/>
        <v>609</v>
      </c>
      <c r="R537" t="str">
        <f t="shared" si="59"/>
        <v>Disposed</v>
      </c>
      <c r="S537">
        <f t="shared" si="60"/>
        <v>2</v>
      </c>
      <c r="V537" t="s">
        <v>19038</v>
      </c>
      <c r="W537" t="s">
        <v>19048</v>
      </c>
    </row>
    <row r="538" spans="1:23" x14ac:dyDescent="0.25">
      <c r="A538" t="s">
        <v>750</v>
      </c>
      <c r="B538">
        <v>264</v>
      </c>
      <c r="C538" t="s">
        <v>4651</v>
      </c>
      <c r="E538" s="9">
        <v>16195</v>
      </c>
      <c r="F538" s="9">
        <v>16314</v>
      </c>
      <c r="H538">
        <f t="shared" si="55"/>
        <v>119</v>
      </c>
      <c r="L538" t="s">
        <v>11</v>
      </c>
      <c r="O538" s="103">
        <f t="shared" si="56"/>
        <v>16086</v>
      </c>
      <c r="P538" t="str">
        <f t="shared" si="58"/>
        <v>November 14, 1946</v>
      </c>
      <c r="Q538" s="17">
        <f t="shared" si="57"/>
        <v>1034</v>
      </c>
      <c r="R538" t="str">
        <f t="shared" si="59"/>
        <v>Disposed</v>
      </c>
      <c r="S538">
        <f t="shared" si="60"/>
        <v>4</v>
      </c>
      <c r="V538" t="s">
        <v>19038</v>
      </c>
      <c r="W538" t="s">
        <v>19048</v>
      </c>
    </row>
    <row r="539" spans="1:23" x14ac:dyDescent="0.25">
      <c r="A539" t="s">
        <v>750</v>
      </c>
      <c r="B539">
        <v>264</v>
      </c>
      <c r="C539" t="s">
        <v>3984</v>
      </c>
      <c r="E539" s="9">
        <v>16132</v>
      </c>
      <c r="F539" s="9">
        <v>16671</v>
      </c>
      <c r="H539">
        <f t="shared" si="55"/>
        <v>539</v>
      </c>
      <c r="L539" t="s">
        <v>11</v>
      </c>
      <c r="O539" s="103">
        <f t="shared" si="56"/>
        <v>16117</v>
      </c>
      <c r="P539" t="str">
        <f t="shared" si="58"/>
        <v>October 27, 1945</v>
      </c>
      <c r="Q539" s="17">
        <f t="shared" si="57"/>
        <v>620</v>
      </c>
      <c r="R539" t="str">
        <f t="shared" si="59"/>
        <v>Disposed</v>
      </c>
      <c r="S539">
        <f t="shared" si="60"/>
        <v>1</v>
      </c>
      <c r="V539" t="s">
        <v>19038</v>
      </c>
      <c r="W539" t="s">
        <v>19048</v>
      </c>
    </row>
    <row r="540" spans="1:23" x14ac:dyDescent="0.25">
      <c r="A540" t="s">
        <v>750</v>
      </c>
      <c r="B540">
        <v>264</v>
      </c>
      <c r="C540" t="s">
        <v>1585</v>
      </c>
      <c r="D540" t="s">
        <v>83</v>
      </c>
      <c r="E540" s="9">
        <v>16149</v>
      </c>
      <c r="F540" s="9">
        <v>16273</v>
      </c>
      <c r="G540" t="s">
        <v>67</v>
      </c>
      <c r="H540">
        <f t="shared" si="55"/>
        <v>124</v>
      </c>
      <c r="L540" t="s">
        <v>11</v>
      </c>
      <c r="O540" s="103">
        <f t="shared" si="56"/>
        <v>16117</v>
      </c>
      <c r="P540" t="str">
        <f t="shared" si="58"/>
        <v>July 29, 1944</v>
      </c>
      <c r="Q540" s="17">
        <f t="shared" si="57"/>
        <v>165</v>
      </c>
      <c r="R540" t="str">
        <f t="shared" si="59"/>
        <v>Operations</v>
      </c>
      <c r="S540">
        <f t="shared" si="60"/>
        <v>2</v>
      </c>
      <c r="V540" t="s">
        <v>19038</v>
      </c>
      <c r="W540" t="s">
        <v>19048</v>
      </c>
    </row>
    <row r="541" spans="1:23" x14ac:dyDescent="0.25">
      <c r="A541" t="s">
        <v>750</v>
      </c>
      <c r="B541">
        <v>264</v>
      </c>
      <c r="C541" t="s">
        <v>2907</v>
      </c>
      <c r="D541" t="s">
        <v>81</v>
      </c>
      <c r="E541" s="9">
        <v>16149</v>
      </c>
      <c r="F541" s="9">
        <v>16524</v>
      </c>
      <c r="H541">
        <f t="shared" si="55"/>
        <v>375</v>
      </c>
      <c r="L541" t="s">
        <v>11</v>
      </c>
      <c r="O541" s="103">
        <f t="shared" si="56"/>
        <v>16117</v>
      </c>
      <c r="P541" t="str">
        <f t="shared" si="58"/>
        <v>March 28, 1945</v>
      </c>
      <c r="Q541" s="17">
        <f t="shared" si="57"/>
        <v>407</v>
      </c>
      <c r="R541" t="str">
        <f t="shared" si="59"/>
        <v>Accident</v>
      </c>
      <c r="S541">
        <f t="shared" si="60"/>
        <v>1</v>
      </c>
      <c r="V541" t="s">
        <v>19038</v>
      </c>
      <c r="W541" t="s">
        <v>19048</v>
      </c>
    </row>
    <row r="542" spans="1:23" x14ac:dyDescent="0.25">
      <c r="A542" t="s">
        <v>750</v>
      </c>
      <c r="B542">
        <v>264</v>
      </c>
      <c r="C542" t="s">
        <v>5398</v>
      </c>
      <c r="E542" s="9">
        <v>16210</v>
      </c>
      <c r="F542" s="9">
        <v>16378</v>
      </c>
      <c r="H542">
        <f t="shared" si="55"/>
        <v>168</v>
      </c>
      <c r="L542" t="s">
        <v>11</v>
      </c>
      <c r="O542" s="103">
        <f t="shared" si="56"/>
        <v>16146</v>
      </c>
      <c r="P542" t="str">
        <f t="shared" si="58"/>
        <v>December 30, 1946</v>
      </c>
      <c r="Q542" s="17">
        <f t="shared" si="57"/>
        <v>1020</v>
      </c>
      <c r="R542" t="str">
        <f t="shared" si="59"/>
        <v>Disposed</v>
      </c>
      <c r="S542">
        <f t="shared" si="60"/>
        <v>2</v>
      </c>
      <c r="V542" t="s">
        <v>19038</v>
      </c>
      <c r="W542" t="s">
        <v>19048</v>
      </c>
    </row>
    <row r="543" spans="1:23" x14ac:dyDescent="0.25">
      <c r="A543" t="s">
        <v>750</v>
      </c>
      <c r="B543">
        <v>409</v>
      </c>
      <c r="C543" t="s">
        <v>1453</v>
      </c>
      <c r="E543" s="9">
        <v>16157</v>
      </c>
      <c r="F543" s="9">
        <v>16253</v>
      </c>
      <c r="G543" t="s">
        <v>67</v>
      </c>
      <c r="H543">
        <f t="shared" si="55"/>
        <v>96</v>
      </c>
      <c r="L543" t="s">
        <v>11</v>
      </c>
      <c r="O543" s="103">
        <f t="shared" si="56"/>
        <v>16025</v>
      </c>
      <c r="P543" t="str">
        <f t="shared" si="58"/>
        <v>June 30, 1944</v>
      </c>
      <c r="Q543" s="17">
        <f t="shared" si="57"/>
        <v>228</v>
      </c>
      <c r="R543" t="str">
        <f t="shared" si="59"/>
        <v>Accident</v>
      </c>
      <c r="S543">
        <f t="shared" si="60"/>
        <v>1</v>
      </c>
      <c r="V543" t="s">
        <v>19038</v>
      </c>
      <c r="W543" t="s">
        <v>19048</v>
      </c>
    </row>
    <row r="544" spans="1:23" x14ac:dyDescent="0.25">
      <c r="A544" t="s">
        <v>750</v>
      </c>
      <c r="B544">
        <v>409</v>
      </c>
      <c r="C544" t="s">
        <v>1828</v>
      </c>
      <c r="E544" s="9">
        <v>16150</v>
      </c>
      <c r="F544" s="9">
        <v>16335</v>
      </c>
      <c r="H544">
        <f t="shared" si="55"/>
        <v>185</v>
      </c>
      <c r="L544" t="s">
        <v>11</v>
      </c>
      <c r="O544" s="103">
        <f t="shared" si="56"/>
        <v>16117</v>
      </c>
      <c r="P544" t="str">
        <f t="shared" si="58"/>
        <v>September 20, 1944</v>
      </c>
      <c r="Q544" s="17">
        <f t="shared" si="57"/>
        <v>218</v>
      </c>
      <c r="R544" t="str">
        <f t="shared" si="59"/>
        <v>Escaped</v>
      </c>
      <c r="S544">
        <f t="shared" si="60"/>
        <v>1</v>
      </c>
      <c r="V544" t="s">
        <v>19038</v>
      </c>
      <c r="W544" t="s">
        <v>19048</v>
      </c>
    </row>
    <row r="545" spans="1:23" x14ac:dyDescent="0.25">
      <c r="A545" t="s">
        <v>750</v>
      </c>
      <c r="B545">
        <v>409</v>
      </c>
      <c r="C545" t="s">
        <v>6760</v>
      </c>
      <c r="E545" s="9">
        <v>16152</v>
      </c>
      <c r="F545" s="9">
        <v>16350</v>
      </c>
      <c r="H545">
        <f t="shared" si="55"/>
        <v>198</v>
      </c>
      <c r="L545" t="s">
        <v>11</v>
      </c>
      <c r="O545" s="103">
        <f t="shared" si="56"/>
        <v>16117</v>
      </c>
      <c r="P545" t="str">
        <f t="shared" si="58"/>
        <v>January 31, 1947</v>
      </c>
      <c r="Q545" s="17">
        <f t="shared" si="57"/>
        <v>1081</v>
      </c>
      <c r="R545" t="str">
        <f t="shared" si="59"/>
        <v>Disposed</v>
      </c>
      <c r="S545">
        <f t="shared" si="60"/>
        <v>1</v>
      </c>
      <c r="V545" t="s">
        <v>19038</v>
      </c>
      <c r="W545" t="s">
        <v>19048</v>
      </c>
    </row>
    <row r="546" spans="1:23" x14ac:dyDescent="0.25">
      <c r="A546" t="s">
        <v>750</v>
      </c>
      <c r="B546">
        <v>409</v>
      </c>
      <c r="C546" t="s">
        <v>4155</v>
      </c>
      <c r="E546" s="9">
        <v>16152</v>
      </c>
      <c r="F546" s="9">
        <v>16328</v>
      </c>
      <c r="H546">
        <f t="shared" si="55"/>
        <v>176</v>
      </c>
      <c r="L546" t="s">
        <v>11</v>
      </c>
      <c r="O546" s="103">
        <f t="shared" si="56"/>
        <v>16146</v>
      </c>
      <c r="P546" t="str">
        <f t="shared" si="58"/>
        <v>September 2, 1946</v>
      </c>
      <c r="Q546" s="17">
        <f t="shared" si="57"/>
        <v>901</v>
      </c>
      <c r="R546" t="str">
        <f t="shared" si="59"/>
        <v>Disposed</v>
      </c>
      <c r="S546">
        <f t="shared" si="60"/>
        <v>1</v>
      </c>
      <c r="V546" t="s">
        <v>19038</v>
      </c>
      <c r="W546" t="s">
        <v>19048</v>
      </c>
    </row>
    <row r="547" spans="1:23" x14ac:dyDescent="0.25">
      <c r="A547" t="s">
        <v>750</v>
      </c>
      <c r="B547">
        <v>409</v>
      </c>
      <c r="C547" t="s">
        <v>5401</v>
      </c>
      <c r="E547" s="9">
        <v>16153</v>
      </c>
      <c r="F547" s="9">
        <v>16397</v>
      </c>
      <c r="H547">
        <f t="shared" si="55"/>
        <v>244</v>
      </c>
      <c r="L547" t="s">
        <v>11</v>
      </c>
      <c r="O547" s="103">
        <f t="shared" si="56"/>
        <v>16146</v>
      </c>
      <c r="P547" t="str">
        <f t="shared" si="58"/>
        <v>December 30, 1946</v>
      </c>
      <c r="Q547" s="17">
        <f t="shared" si="57"/>
        <v>1020</v>
      </c>
      <c r="R547" t="str">
        <f t="shared" si="59"/>
        <v>Disposed</v>
      </c>
      <c r="S547">
        <f t="shared" si="60"/>
        <v>1</v>
      </c>
      <c r="V547" t="s">
        <v>19038</v>
      </c>
      <c r="W547" t="s">
        <v>19048</v>
      </c>
    </row>
    <row r="548" spans="1:23" x14ac:dyDescent="0.25">
      <c r="A548" t="s">
        <v>750</v>
      </c>
      <c r="B548">
        <v>409</v>
      </c>
      <c r="C548" t="s">
        <v>1578</v>
      </c>
      <c r="E548" s="9">
        <v>16187</v>
      </c>
      <c r="F548" s="9">
        <v>16280</v>
      </c>
      <c r="G548" t="s">
        <v>67</v>
      </c>
      <c r="H548">
        <f t="shared" si="55"/>
        <v>93</v>
      </c>
      <c r="L548" t="s">
        <v>11</v>
      </c>
      <c r="O548" s="103">
        <f t="shared" si="56"/>
        <v>16146</v>
      </c>
      <c r="P548" t="str">
        <f t="shared" si="58"/>
        <v>July 27, 1944</v>
      </c>
      <c r="Q548" s="17">
        <f t="shared" si="57"/>
        <v>134</v>
      </c>
      <c r="R548" t="str">
        <f t="shared" si="59"/>
        <v>Operations</v>
      </c>
      <c r="S548">
        <f t="shared" si="60"/>
        <v>2</v>
      </c>
      <c r="V548" t="s">
        <v>19038</v>
      </c>
      <c r="W548" t="s">
        <v>19048</v>
      </c>
    </row>
    <row r="549" spans="1:23" x14ac:dyDescent="0.25">
      <c r="A549" t="s">
        <v>750</v>
      </c>
      <c r="B549">
        <v>409</v>
      </c>
      <c r="C549" t="s">
        <v>1915</v>
      </c>
      <c r="E549" s="9">
        <v>16197</v>
      </c>
      <c r="F549" s="9">
        <v>16352</v>
      </c>
      <c r="G549" t="s">
        <v>71</v>
      </c>
      <c r="H549">
        <f t="shared" si="55"/>
        <v>155</v>
      </c>
      <c r="L549" t="s">
        <v>11</v>
      </c>
      <c r="O549" s="103">
        <f t="shared" si="56"/>
        <v>16146</v>
      </c>
      <c r="P549" t="str">
        <f t="shared" si="58"/>
        <v>October 7, 1944</v>
      </c>
      <c r="Q549" s="17">
        <f t="shared" si="57"/>
        <v>206</v>
      </c>
      <c r="R549" t="str">
        <f t="shared" si="59"/>
        <v>Operations</v>
      </c>
      <c r="S549">
        <f t="shared" si="60"/>
        <v>1</v>
      </c>
      <c r="V549" t="s">
        <v>19038</v>
      </c>
      <c r="W549" t="s">
        <v>19048</v>
      </c>
    </row>
    <row r="550" spans="1:23" x14ac:dyDescent="0.25">
      <c r="A550" t="s">
        <v>750</v>
      </c>
      <c r="B550">
        <v>409</v>
      </c>
      <c r="C550" t="s">
        <v>1515</v>
      </c>
      <c r="E550" s="9">
        <v>16193</v>
      </c>
      <c r="F550" s="9">
        <v>16268</v>
      </c>
      <c r="G550" t="s">
        <v>69</v>
      </c>
      <c r="H550">
        <f t="shared" si="55"/>
        <v>75</v>
      </c>
      <c r="L550" t="s">
        <v>11</v>
      </c>
      <c r="O550" s="103">
        <f t="shared" si="56"/>
        <v>16146</v>
      </c>
      <c r="P550" t="str">
        <f t="shared" si="58"/>
        <v>July 15, 1944</v>
      </c>
      <c r="Q550" s="17">
        <f t="shared" si="57"/>
        <v>122</v>
      </c>
      <c r="R550" t="str">
        <f t="shared" si="59"/>
        <v>Accident</v>
      </c>
      <c r="S550">
        <f t="shared" si="60"/>
        <v>1</v>
      </c>
      <c r="V550" t="s">
        <v>19038</v>
      </c>
      <c r="W550" t="s">
        <v>19048</v>
      </c>
    </row>
    <row r="551" spans="1:23" x14ac:dyDescent="0.25">
      <c r="A551" t="s">
        <v>750</v>
      </c>
      <c r="B551">
        <v>409</v>
      </c>
      <c r="C551" t="s">
        <v>5810</v>
      </c>
      <c r="E551" s="9">
        <v>16142</v>
      </c>
      <c r="F551" s="9">
        <v>16147</v>
      </c>
      <c r="H551">
        <f t="shared" si="55"/>
        <v>308</v>
      </c>
      <c r="I551" s="9">
        <v>16203</v>
      </c>
      <c r="J551" s="9">
        <v>16506</v>
      </c>
      <c r="L551" t="s">
        <v>11</v>
      </c>
      <c r="O551" s="103">
        <f t="shared" si="56"/>
        <v>16146</v>
      </c>
      <c r="P551" t="str">
        <f t="shared" si="58"/>
        <v>August 7, 1947</v>
      </c>
      <c r="Q551" s="17">
        <f t="shared" si="57"/>
        <v>1240</v>
      </c>
      <c r="R551" t="str">
        <f t="shared" si="59"/>
        <v>Disposed</v>
      </c>
      <c r="S551">
        <f t="shared" si="60"/>
        <v>2</v>
      </c>
      <c r="V551" t="s">
        <v>19038</v>
      </c>
      <c r="W551" t="s">
        <v>19048</v>
      </c>
    </row>
    <row r="552" spans="1:23" x14ac:dyDescent="0.25">
      <c r="A552" t="s">
        <v>750</v>
      </c>
      <c r="B552">
        <v>409</v>
      </c>
      <c r="C552" t="s">
        <v>1498</v>
      </c>
      <c r="E552" s="9">
        <v>16199</v>
      </c>
      <c r="F552" s="9">
        <v>16263</v>
      </c>
      <c r="G552" t="s">
        <v>71</v>
      </c>
      <c r="H552">
        <f t="shared" si="55"/>
        <v>64</v>
      </c>
      <c r="L552" t="s">
        <v>11</v>
      </c>
      <c r="O552" s="103">
        <f t="shared" si="56"/>
        <v>16146</v>
      </c>
      <c r="P552" t="str">
        <f t="shared" si="58"/>
        <v>July 10, 1944</v>
      </c>
      <c r="Q552" s="17">
        <f t="shared" si="57"/>
        <v>117</v>
      </c>
      <c r="R552" t="str">
        <f t="shared" si="59"/>
        <v>Missing</v>
      </c>
      <c r="S552">
        <f t="shared" si="60"/>
        <v>1</v>
      </c>
      <c r="V552" t="s">
        <v>19038</v>
      </c>
      <c r="W552" t="s">
        <v>19048</v>
      </c>
    </row>
    <row r="553" spans="1:23" x14ac:dyDescent="0.25">
      <c r="A553" t="s">
        <v>750</v>
      </c>
      <c r="B553">
        <v>409</v>
      </c>
      <c r="C553" t="s">
        <v>5681</v>
      </c>
      <c r="E553" s="9">
        <v>16188</v>
      </c>
      <c r="F553" s="9">
        <v>16539</v>
      </c>
      <c r="G553" t="s">
        <v>19023</v>
      </c>
      <c r="H553">
        <f t="shared" si="55"/>
        <v>351</v>
      </c>
      <c r="L553" t="s">
        <v>11</v>
      </c>
      <c r="O553" s="103">
        <f t="shared" si="56"/>
        <v>16146</v>
      </c>
      <c r="P553" t="str">
        <f t="shared" si="58"/>
        <v>April 3, 1947</v>
      </c>
      <c r="Q553" s="17">
        <f t="shared" si="57"/>
        <v>1114</v>
      </c>
      <c r="R553" t="str">
        <f t="shared" si="59"/>
        <v>Disposed</v>
      </c>
      <c r="S553">
        <f t="shared" si="60"/>
        <v>1</v>
      </c>
      <c r="V553" t="s">
        <v>19038</v>
      </c>
      <c r="W553" t="s">
        <v>19048</v>
      </c>
    </row>
    <row r="554" spans="1:23" x14ac:dyDescent="0.25">
      <c r="A554" t="s">
        <v>750</v>
      </c>
      <c r="B554">
        <v>409</v>
      </c>
      <c r="C554" t="s">
        <v>3828</v>
      </c>
      <c r="E554" s="9">
        <v>16188</v>
      </c>
      <c r="F554" s="9">
        <v>16399</v>
      </c>
      <c r="H554">
        <f t="shared" si="55"/>
        <v>211</v>
      </c>
      <c r="L554" t="s">
        <v>11</v>
      </c>
      <c r="O554" s="103">
        <f t="shared" si="56"/>
        <v>16146</v>
      </c>
      <c r="P554" t="str">
        <f t="shared" si="58"/>
        <v>September 13, 1945</v>
      </c>
      <c r="Q554" s="17">
        <f t="shared" si="57"/>
        <v>547</v>
      </c>
      <c r="R554" t="str">
        <f t="shared" si="59"/>
        <v>Disposed</v>
      </c>
      <c r="S554">
        <f t="shared" si="60"/>
        <v>3</v>
      </c>
      <c r="V554" t="s">
        <v>19038</v>
      </c>
      <c r="W554" t="s">
        <v>19048</v>
      </c>
    </row>
    <row r="555" spans="1:23" x14ac:dyDescent="0.25">
      <c r="A555" t="s">
        <v>750</v>
      </c>
      <c r="B555">
        <v>409</v>
      </c>
      <c r="C555" t="s">
        <v>2612</v>
      </c>
      <c r="D555" t="s">
        <v>15</v>
      </c>
      <c r="E555" s="9">
        <v>16246</v>
      </c>
      <c r="F555" s="9">
        <v>16488</v>
      </c>
      <c r="G555" t="s">
        <v>105</v>
      </c>
      <c r="H555">
        <f t="shared" si="55"/>
        <v>242</v>
      </c>
      <c r="L555" t="s">
        <v>11</v>
      </c>
      <c r="O555" s="103">
        <f t="shared" si="56"/>
        <v>16146</v>
      </c>
      <c r="P555" t="str">
        <f t="shared" si="58"/>
        <v>February 19, 1945</v>
      </c>
      <c r="Q555" s="17">
        <f t="shared" si="57"/>
        <v>341</v>
      </c>
      <c r="R555" t="str">
        <f t="shared" si="59"/>
        <v>Accident</v>
      </c>
      <c r="S555">
        <f t="shared" si="60"/>
        <v>1</v>
      </c>
      <c r="V555" t="s">
        <v>19038</v>
      </c>
      <c r="W555" t="s">
        <v>19048</v>
      </c>
    </row>
    <row r="556" spans="1:23" x14ac:dyDescent="0.25">
      <c r="A556" t="s">
        <v>750</v>
      </c>
      <c r="B556">
        <v>409</v>
      </c>
      <c r="C556" t="s">
        <v>1451</v>
      </c>
      <c r="D556" t="s">
        <v>61</v>
      </c>
      <c r="E556" s="9">
        <v>16187</v>
      </c>
      <c r="F556" s="9">
        <v>16251</v>
      </c>
      <c r="G556" t="s">
        <v>69</v>
      </c>
      <c r="H556">
        <f t="shared" si="55"/>
        <v>64</v>
      </c>
      <c r="L556" t="s">
        <v>11</v>
      </c>
      <c r="O556" s="103">
        <f t="shared" si="56"/>
        <v>16177</v>
      </c>
      <c r="P556" t="str">
        <f t="shared" si="58"/>
        <v>June 29, 1944</v>
      </c>
      <c r="Q556" s="17">
        <f t="shared" si="57"/>
        <v>75</v>
      </c>
      <c r="R556" t="str">
        <f t="shared" si="59"/>
        <v>Accident</v>
      </c>
      <c r="S556">
        <f t="shared" si="60"/>
        <v>1</v>
      </c>
      <c r="V556" t="s">
        <v>19038</v>
      </c>
      <c r="W556" t="s">
        <v>19048</v>
      </c>
    </row>
    <row r="557" spans="1:23" x14ac:dyDescent="0.25">
      <c r="A557" t="s">
        <v>750</v>
      </c>
      <c r="B557">
        <v>409</v>
      </c>
      <c r="C557" t="s">
        <v>1910</v>
      </c>
      <c r="E557" s="9">
        <v>16187</v>
      </c>
      <c r="F557" s="9">
        <v>16351</v>
      </c>
      <c r="G557" t="s">
        <v>71</v>
      </c>
      <c r="H557">
        <f t="shared" si="55"/>
        <v>164</v>
      </c>
      <c r="L557" t="s">
        <v>11</v>
      </c>
      <c r="O557" s="103">
        <f t="shared" si="56"/>
        <v>16177</v>
      </c>
      <c r="P557" t="str">
        <f t="shared" si="58"/>
        <v>October 6, 1944</v>
      </c>
      <c r="Q557" s="17">
        <f t="shared" si="57"/>
        <v>174</v>
      </c>
      <c r="R557" t="str">
        <f t="shared" si="59"/>
        <v>Operations</v>
      </c>
      <c r="S557">
        <f t="shared" si="60"/>
        <v>1</v>
      </c>
      <c r="V557" t="s">
        <v>19038</v>
      </c>
      <c r="W557" t="s">
        <v>19048</v>
      </c>
    </row>
    <row r="558" spans="1:23" x14ac:dyDescent="0.25">
      <c r="A558" t="s">
        <v>750</v>
      </c>
      <c r="B558">
        <v>409</v>
      </c>
      <c r="C558" t="s">
        <v>1399</v>
      </c>
      <c r="E558" s="9">
        <v>16185</v>
      </c>
      <c r="F558" s="9">
        <v>16239</v>
      </c>
      <c r="G558" t="s">
        <v>71</v>
      </c>
      <c r="H558">
        <f t="shared" si="55"/>
        <v>54</v>
      </c>
      <c r="L558" t="s">
        <v>11</v>
      </c>
      <c r="O558" s="103">
        <f t="shared" si="56"/>
        <v>16177</v>
      </c>
      <c r="P558" t="str">
        <f t="shared" si="58"/>
        <v>June 15, 1944</v>
      </c>
      <c r="Q558" s="17">
        <f t="shared" si="57"/>
        <v>61</v>
      </c>
      <c r="R558" t="str">
        <f t="shared" si="59"/>
        <v>Operations</v>
      </c>
      <c r="S558">
        <f t="shared" si="60"/>
        <v>1</v>
      </c>
      <c r="V558" t="s">
        <v>19038</v>
      </c>
      <c r="W558" t="s">
        <v>19048</v>
      </c>
    </row>
    <row r="559" spans="1:23" x14ac:dyDescent="0.25">
      <c r="A559" t="s">
        <v>750</v>
      </c>
      <c r="B559">
        <v>409</v>
      </c>
      <c r="C559" t="s">
        <v>1623</v>
      </c>
      <c r="E559" s="9">
        <v>16197</v>
      </c>
      <c r="F559" s="9">
        <v>16291</v>
      </c>
      <c r="G559" t="s">
        <v>67</v>
      </c>
      <c r="H559">
        <f t="shared" si="55"/>
        <v>94</v>
      </c>
      <c r="L559" t="s">
        <v>11</v>
      </c>
      <c r="O559" s="103">
        <f t="shared" si="56"/>
        <v>16177</v>
      </c>
      <c r="P559" t="str">
        <f t="shared" si="58"/>
        <v>August 6, 1944</v>
      </c>
      <c r="Q559" s="17">
        <f t="shared" si="57"/>
        <v>113</v>
      </c>
      <c r="R559" t="str">
        <f t="shared" si="59"/>
        <v>Operations</v>
      </c>
      <c r="S559">
        <f t="shared" si="60"/>
        <v>1</v>
      </c>
      <c r="V559" t="s">
        <v>19038</v>
      </c>
      <c r="W559" t="s">
        <v>19048</v>
      </c>
    </row>
    <row r="560" spans="1:23" x14ac:dyDescent="0.25">
      <c r="A560" t="s">
        <v>750</v>
      </c>
      <c r="B560">
        <v>409</v>
      </c>
      <c r="C560" t="s">
        <v>1851</v>
      </c>
      <c r="E560" s="9">
        <v>16199</v>
      </c>
      <c r="F560" s="9">
        <v>16335</v>
      </c>
      <c r="H560">
        <f t="shared" si="55"/>
        <v>136</v>
      </c>
      <c r="L560" t="s">
        <v>11</v>
      </c>
      <c r="O560" s="103">
        <f t="shared" si="56"/>
        <v>16177</v>
      </c>
      <c r="P560" t="str">
        <f t="shared" si="58"/>
        <v>September 24, 1944</v>
      </c>
      <c r="Q560" s="17">
        <f t="shared" si="57"/>
        <v>162</v>
      </c>
      <c r="R560" t="str">
        <f t="shared" si="59"/>
        <v>Operations</v>
      </c>
      <c r="S560">
        <f t="shared" si="60"/>
        <v>1</v>
      </c>
      <c r="V560" t="s">
        <v>19038</v>
      </c>
      <c r="W560" t="s">
        <v>19048</v>
      </c>
    </row>
    <row r="561" spans="1:23" x14ac:dyDescent="0.25">
      <c r="A561" t="s">
        <v>750</v>
      </c>
      <c r="B561">
        <v>409</v>
      </c>
      <c r="C561" t="s">
        <v>5304</v>
      </c>
      <c r="E561" s="9">
        <v>16207</v>
      </c>
      <c r="F561" s="9">
        <v>16417</v>
      </c>
      <c r="H561">
        <f t="shared" si="55"/>
        <v>210</v>
      </c>
      <c r="L561" t="s">
        <v>11</v>
      </c>
      <c r="O561" s="103">
        <f t="shared" si="56"/>
        <v>16177</v>
      </c>
      <c r="P561" t="str">
        <f t="shared" si="58"/>
        <v>February 28, 1946</v>
      </c>
      <c r="Q561" s="17">
        <f t="shared" si="57"/>
        <v>684</v>
      </c>
      <c r="R561" t="str">
        <f t="shared" si="59"/>
        <v>Disposed</v>
      </c>
      <c r="S561">
        <f t="shared" si="60"/>
        <v>1</v>
      </c>
      <c r="V561" t="s">
        <v>19038</v>
      </c>
      <c r="W561" t="s">
        <v>19048</v>
      </c>
    </row>
    <row r="562" spans="1:23" x14ac:dyDescent="0.25">
      <c r="A562" t="s">
        <v>750</v>
      </c>
      <c r="B562">
        <v>409</v>
      </c>
      <c r="C562" t="s">
        <v>4607</v>
      </c>
      <c r="E562" s="9">
        <v>16216</v>
      </c>
      <c r="F562" s="9">
        <v>16374</v>
      </c>
      <c r="H562">
        <f t="shared" si="55"/>
        <v>158</v>
      </c>
      <c r="L562" t="s">
        <v>11</v>
      </c>
      <c r="O562" s="103">
        <f t="shared" si="56"/>
        <v>16207</v>
      </c>
      <c r="P562" t="str">
        <f t="shared" si="58"/>
        <v>September 13, 1946</v>
      </c>
      <c r="Q562" s="17">
        <f t="shared" si="57"/>
        <v>851</v>
      </c>
      <c r="R562" t="str">
        <f t="shared" si="59"/>
        <v>Disposed</v>
      </c>
      <c r="S562">
        <f t="shared" si="60"/>
        <v>1</v>
      </c>
      <c r="V562" t="s">
        <v>19038</v>
      </c>
      <c r="W562" t="s">
        <v>19048</v>
      </c>
    </row>
    <row r="563" spans="1:23" x14ac:dyDescent="0.25">
      <c r="A563" t="s">
        <v>750</v>
      </c>
      <c r="B563">
        <v>409</v>
      </c>
      <c r="C563" t="s">
        <v>4632</v>
      </c>
      <c r="E563" s="9">
        <v>16222</v>
      </c>
      <c r="F563" s="9">
        <v>16242</v>
      </c>
      <c r="H563">
        <f t="shared" ref="H563:H626" si="61">(F563-E563)+(J563-I563)</f>
        <v>20</v>
      </c>
      <c r="L563" t="s">
        <v>11</v>
      </c>
      <c r="O563" s="103">
        <f t="shared" si="56"/>
        <v>16146</v>
      </c>
      <c r="P563" t="str">
        <f t="shared" si="58"/>
        <v>June 14, 1946</v>
      </c>
      <c r="Q563" s="17">
        <f t="shared" si="57"/>
        <v>821</v>
      </c>
      <c r="R563" t="str">
        <f t="shared" si="59"/>
        <v>Disposed</v>
      </c>
      <c r="S563">
        <f t="shared" si="60"/>
        <v>3</v>
      </c>
      <c r="V563" t="s">
        <v>19038</v>
      </c>
      <c r="W563" t="s">
        <v>19048</v>
      </c>
    </row>
    <row r="564" spans="1:23" x14ac:dyDescent="0.25">
      <c r="A564" t="s">
        <v>750</v>
      </c>
      <c r="B564">
        <v>410</v>
      </c>
      <c r="C564" t="s">
        <v>3445</v>
      </c>
      <c r="E564" s="9">
        <v>16146</v>
      </c>
      <c r="F564" s="9">
        <v>16336</v>
      </c>
      <c r="H564">
        <f t="shared" si="61"/>
        <v>190</v>
      </c>
      <c r="L564" t="s">
        <v>11</v>
      </c>
      <c r="O564" s="103">
        <f t="shared" si="56"/>
        <v>15964</v>
      </c>
      <c r="P564" t="str">
        <f t="shared" si="58"/>
        <v>June 26, 1945</v>
      </c>
      <c r="Q564" s="17">
        <f t="shared" si="57"/>
        <v>650</v>
      </c>
      <c r="R564" t="str">
        <f t="shared" si="59"/>
        <v>Accident</v>
      </c>
      <c r="S564">
        <f t="shared" si="60"/>
        <v>5</v>
      </c>
      <c r="V564" t="s">
        <v>19038</v>
      </c>
      <c r="W564" t="s">
        <v>19048</v>
      </c>
    </row>
    <row r="565" spans="1:23" x14ac:dyDescent="0.25">
      <c r="A565" t="s">
        <v>750</v>
      </c>
      <c r="B565">
        <v>410</v>
      </c>
      <c r="C565" t="s">
        <v>3996</v>
      </c>
      <c r="E565" s="9">
        <v>16052</v>
      </c>
      <c r="F565" s="9">
        <v>16336</v>
      </c>
      <c r="H565">
        <f t="shared" si="61"/>
        <v>284</v>
      </c>
      <c r="L565" t="s">
        <v>11</v>
      </c>
      <c r="O565" s="103">
        <f t="shared" si="56"/>
        <v>16025</v>
      </c>
      <c r="P565" t="str">
        <f t="shared" si="58"/>
        <v>December 28, 1945</v>
      </c>
      <c r="Q565" s="17">
        <f t="shared" si="57"/>
        <v>774</v>
      </c>
      <c r="R565" t="str">
        <f t="shared" si="59"/>
        <v>Disposed</v>
      </c>
      <c r="S565">
        <f t="shared" si="60"/>
        <v>2</v>
      </c>
      <c r="V565" t="s">
        <v>19038</v>
      </c>
      <c r="W565" t="s">
        <v>19048</v>
      </c>
    </row>
    <row r="566" spans="1:23" x14ac:dyDescent="0.25">
      <c r="A566" t="s">
        <v>750</v>
      </c>
      <c r="B566">
        <v>410</v>
      </c>
      <c r="C566" t="s">
        <v>4738</v>
      </c>
      <c r="E566" s="9">
        <v>16042</v>
      </c>
      <c r="F566" s="9">
        <v>16255</v>
      </c>
      <c r="G566" t="s">
        <v>10513</v>
      </c>
      <c r="H566">
        <f t="shared" si="61"/>
        <v>213</v>
      </c>
      <c r="L566" t="s">
        <v>11</v>
      </c>
      <c r="O566" s="103">
        <f t="shared" si="56"/>
        <v>16025</v>
      </c>
      <c r="P566" t="str">
        <f t="shared" si="58"/>
        <v>September 16, 1946</v>
      </c>
      <c r="Q566" s="17">
        <f t="shared" si="57"/>
        <v>1036</v>
      </c>
      <c r="R566" t="str">
        <f t="shared" si="59"/>
        <v>Disposed</v>
      </c>
      <c r="S566">
        <f t="shared" si="60"/>
        <v>1</v>
      </c>
      <c r="V566" t="s">
        <v>19038</v>
      </c>
      <c r="W566" t="s">
        <v>19048</v>
      </c>
    </row>
    <row r="567" spans="1:23" x14ac:dyDescent="0.25">
      <c r="A567" t="s">
        <v>750</v>
      </c>
      <c r="B567">
        <v>410</v>
      </c>
      <c r="C567" t="s">
        <v>4989</v>
      </c>
      <c r="E567" s="9">
        <v>16055</v>
      </c>
      <c r="F567" s="9">
        <v>16055</v>
      </c>
      <c r="H567">
        <f t="shared" si="61"/>
        <v>0</v>
      </c>
      <c r="L567" t="s">
        <v>11</v>
      </c>
      <c r="O567" s="103">
        <f t="shared" si="56"/>
        <v>16025</v>
      </c>
      <c r="P567" t="str">
        <f t="shared" si="58"/>
        <v>August 26, 1946</v>
      </c>
      <c r="Q567" s="17">
        <f t="shared" si="57"/>
        <v>1015</v>
      </c>
      <c r="R567" t="str">
        <f t="shared" si="59"/>
        <v>Disposed</v>
      </c>
      <c r="S567">
        <f t="shared" si="60"/>
        <v>3</v>
      </c>
      <c r="V567" t="s">
        <v>19038</v>
      </c>
      <c r="W567" t="s">
        <v>19048</v>
      </c>
    </row>
    <row r="568" spans="1:23" x14ac:dyDescent="0.25">
      <c r="A568" t="s">
        <v>750</v>
      </c>
      <c r="B568">
        <v>410</v>
      </c>
      <c r="C568" t="s">
        <v>3526</v>
      </c>
      <c r="E568" s="9">
        <v>16055</v>
      </c>
      <c r="F568" s="9">
        <v>16055</v>
      </c>
      <c r="H568">
        <f t="shared" si="61"/>
        <v>0</v>
      </c>
      <c r="L568" t="s">
        <v>11</v>
      </c>
      <c r="O568" s="103">
        <f t="shared" si="56"/>
        <v>16025</v>
      </c>
      <c r="P568" t="str">
        <f t="shared" si="58"/>
        <v>July 6, 1945</v>
      </c>
      <c r="Q568" s="17">
        <f t="shared" si="57"/>
        <v>599</v>
      </c>
      <c r="R568" t="str">
        <f t="shared" si="59"/>
        <v>Disposed</v>
      </c>
      <c r="S568">
        <f t="shared" si="60"/>
        <v>2</v>
      </c>
      <c r="V568" t="s">
        <v>19038</v>
      </c>
      <c r="W568" t="s">
        <v>19048</v>
      </c>
    </row>
    <row r="569" spans="1:23" x14ac:dyDescent="0.25">
      <c r="A569" t="s">
        <v>750</v>
      </c>
      <c r="B569">
        <v>410</v>
      </c>
      <c r="C569" t="s">
        <v>1385</v>
      </c>
      <c r="E569" s="9">
        <v>16055</v>
      </c>
      <c r="F569" s="9">
        <v>16236</v>
      </c>
      <c r="G569" t="s">
        <v>67</v>
      </c>
      <c r="H569">
        <f t="shared" si="61"/>
        <v>181</v>
      </c>
      <c r="L569" t="s">
        <v>11</v>
      </c>
      <c r="O569" s="103">
        <f t="shared" ref="O569:O632" si="62">VLOOKUP(C569,DELIV,9,FALSE)+14</f>
        <v>16025</v>
      </c>
      <c r="P569" t="str">
        <f t="shared" si="58"/>
        <v>June 12, 1944</v>
      </c>
      <c r="Q569" s="17">
        <f t="shared" si="57"/>
        <v>210</v>
      </c>
      <c r="R569" t="str">
        <f t="shared" si="59"/>
        <v>Operations</v>
      </c>
      <c r="S569">
        <f t="shared" si="60"/>
        <v>1</v>
      </c>
      <c r="V569" t="s">
        <v>19038</v>
      </c>
      <c r="W569" t="s">
        <v>19048</v>
      </c>
    </row>
    <row r="570" spans="1:23" x14ac:dyDescent="0.25">
      <c r="A570" t="s">
        <v>750</v>
      </c>
      <c r="B570">
        <v>410</v>
      </c>
      <c r="C570" t="s">
        <v>5571</v>
      </c>
      <c r="E570" s="9">
        <v>16061</v>
      </c>
      <c r="F570" s="9">
        <v>16235</v>
      </c>
      <c r="H570">
        <f t="shared" si="61"/>
        <v>174</v>
      </c>
      <c r="L570" t="s">
        <v>11</v>
      </c>
      <c r="O570" s="103">
        <f t="shared" si="62"/>
        <v>16025</v>
      </c>
      <c r="P570" t="str">
        <f t="shared" si="58"/>
        <v>July 31, 1946</v>
      </c>
      <c r="Q570" s="17">
        <f t="shared" si="57"/>
        <v>989</v>
      </c>
      <c r="R570" t="str">
        <f t="shared" si="59"/>
        <v>Disposed</v>
      </c>
      <c r="S570">
        <f t="shared" si="60"/>
        <v>3</v>
      </c>
      <c r="V570" t="s">
        <v>19038</v>
      </c>
      <c r="W570" t="s">
        <v>19048</v>
      </c>
    </row>
    <row r="571" spans="1:23" x14ac:dyDescent="0.25">
      <c r="A571" t="s">
        <v>750</v>
      </c>
      <c r="B571">
        <v>410</v>
      </c>
      <c r="C571" t="s">
        <v>1425</v>
      </c>
      <c r="E571" s="9">
        <v>16062</v>
      </c>
      <c r="F571" s="9">
        <v>16247</v>
      </c>
      <c r="G571" t="s">
        <v>67</v>
      </c>
      <c r="H571">
        <f t="shared" si="61"/>
        <v>185</v>
      </c>
      <c r="L571" t="s">
        <v>11</v>
      </c>
      <c r="O571" s="103">
        <f t="shared" si="62"/>
        <v>16025</v>
      </c>
      <c r="P571" t="str">
        <f t="shared" si="58"/>
        <v>June 23, 1944</v>
      </c>
      <c r="Q571" s="17">
        <f t="shared" si="57"/>
        <v>221</v>
      </c>
      <c r="R571" t="str">
        <f t="shared" si="59"/>
        <v>Operations</v>
      </c>
      <c r="S571">
        <f t="shared" si="60"/>
        <v>1</v>
      </c>
      <c r="V571" t="s">
        <v>19038</v>
      </c>
      <c r="W571" t="s">
        <v>19048</v>
      </c>
    </row>
    <row r="572" spans="1:23" x14ac:dyDescent="0.25">
      <c r="A572" t="s">
        <v>750</v>
      </c>
      <c r="B572">
        <v>410</v>
      </c>
      <c r="C572" t="s">
        <v>5718</v>
      </c>
      <c r="E572" s="9">
        <v>16064</v>
      </c>
      <c r="F572" s="9">
        <v>16297</v>
      </c>
      <c r="H572">
        <f t="shared" si="61"/>
        <v>233</v>
      </c>
      <c r="L572" t="s">
        <v>11</v>
      </c>
      <c r="O572" s="103">
        <f t="shared" si="62"/>
        <v>16055</v>
      </c>
      <c r="P572" t="str">
        <f t="shared" si="58"/>
        <v>August 4, 1947</v>
      </c>
      <c r="Q572" s="17">
        <f t="shared" si="57"/>
        <v>1328</v>
      </c>
      <c r="R572" t="str">
        <f t="shared" si="59"/>
        <v>Disposed</v>
      </c>
      <c r="S572">
        <f t="shared" si="60"/>
        <v>2</v>
      </c>
      <c r="V572" t="s">
        <v>19038</v>
      </c>
      <c r="W572" t="s">
        <v>19048</v>
      </c>
    </row>
    <row r="573" spans="1:23" x14ac:dyDescent="0.25">
      <c r="A573" t="s">
        <v>750</v>
      </c>
      <c r="B573">
        <v>410</v>
      </c>
      <c r="C573" t="s">
        <v>6719</v>
      </c>
      <c r="E573" s="9">
        <v>16055</v>
      </c>
      <c r="F573" s="9">
        <v>16055</v>
      </c>
      <c r="H573">
        <f t="shared" si="61"/>
        <v>0</v>
      </c>
      <c r="L573" t="s">
        <v>11</v>
      </c>
      <c r="O573" s="103">
        <f t="shared" si="62"/>
        <v>16055</v>
      </c>
      <c r="P573" t="str">
        <f t="shared" si="58"/>
        <v>January 30, 1947</v>
      </c>
      <c r="Q573" s="17">
        <f t="shared" si="57"/>
        <v>1142</v>
      </c>
      <c r="R573" t="str">
        <f t="shared" si="59"/>
        <v>Disposed</v>
      </c>
      <c r="S573">
        <f t="shared" si="60"/>
        <v>3</v>
      </c>
      <c r="V573" t="s">
        <v>19038</v>
      </c>
      <c r="W573" t="s">
        <v>19048</v>
      </c>
    </row>
    <row r="574" spans="1:23" x14ac:dyDescent="0.25">
      <c r="A574" t="s">
        <v>750</v>
      </c>
      <c r="B574">
        <v>410</v>
      </c>
      <c r="C574" t="s">
        <v>3573</v>
      </c>
      <c r="E574" s="9">
        <v>16062</v>
      </c>
      <c r="F574" s="9">
        <v>16336</v>
      </c>
      <c r="H574">
        <f t="shared" si="61"/>
        <v>274</v>
      </c>
      <c r="L574" t="s">
        <v>11</v>
      </c>
      <c r="O574" s="103">
        <f t="shared" si="62"/>
        <v>16055</v>
      </c>
      <c r="P574" t="str">
        <f t="shared" si="58"/>
        <v>July 24, 1945</v>
      </c>
      <c r="Q574" s="17">
        <f t="shared" ref="Q574:Q637" si="63">P574-O574</f>
        <v>587</v>
      </c>
      <c r="R574" t="str">
        <f t="shared" si="59"/>
        <v>Accident</v>
      </c>
      <c r="S574">
        <f t="shared" si="60"/>
        <v>3</v>
      </c>
      <c r="V574" t="s">
        <v>19038</v>
      </c>
      <c r="W574" t="s">
        <v>19048</v>
      </c>
    </row>
    <row r="575" spans="1:23" x14ac:dyDescent="0.25">
      <c r="A575" t="s">
        <v>750</v>
      </c>
      <c r="B575">
        <v>410</v>
      </c>
      <c r="C575" t="s">
        <v>1286</v>
      </c>
      <c r="E575" s="9">
        <v>16078</v>
      </c>
      <c r="F575" s="9">
        <v>16263</v>
      </c>
      <c r="G575" t="s">
        <v>67</v>
      </c>
      <c r="H575">
        <f t="shared" si="61"/>
        <v>185</v>
      </c>
      <c r="L575" t="s">
        <v>11</v>
      </c>
      <c r="O575" s="103">
        <f t="shared" si="62"/>
        <v>16055</v>
      </c>
      <c r="P575" t="str">
        <f t="shared" si="58"/>
        <v>May 14, 1944</v>
      </c>
      <c r="Q575" s="17">
        <f t="shared" si="63"/>
        <v>151</v>
      </c>
      <c r="R575" t="str">
        <f t="shared" si="59"/>
        <v>Operations</v>
      </c>
      <c r="S575">
        <f t="shared" si="60"/>
        <v>1</v>
      </c>
      <c r="V575" t="s">
        <v>19038</v>
      </c>
      <c r="W575" t="s">
        <v>19048</v>
      </c>
    </row>
    <row r="576" spans="1:23" x14ac:dyDescent="0.25">
      <c r="A576" t="s">
        <v>750</v>
      </c>
      <c r="B576">
        <v>410</v>
      </c>
      <c r="C576" t="s">
        <v>4149</v>
      </c>
      <c r="E576" s="9">
        <v>16110</v>
      </c>
      <c r="F576" s="9">
        <v>16235</v>
      </c>
      <c r="H576">
        <f t="shared" si="61"/>
        <v>125</v>
      </c>
      <c r="L576" t="s">
        <v>11</v>
      </c>
      <c r="O576" s="103">
        <f t="shared" si="62"/>
        <v>16086</v>
      </c>
      <c r="P576" t="str">
        <f t="shared" si="58"/>
        <v>September 2, 1946</v>
      </c>
      <c r="Q576" s="17">
        <f t="shared" si="63"/>
        <v>961</v>
      </c>
      <c r="R576" t="str">
        <f t="shared" si="59"/>
        <v>Disposed</v>
      </c>
      <c r="S576">
        <f t="shared" si="60"/>
        <v>3</v>
      </c>
      <c r="V576" t="s">
        <v>19038</v>
      </c>
      <c r="W576" t="s">
        <v>19048</v>
      </c>
    </row>
    <row r="577" spans="1:23" x14ac:dyDescent="0.25">
      <c r="A577" t="s">
        <v>750</v>
      </c>
      <c r="B577">
        <v>410</v>
      </c>
      <c r="C577" t="s">
        <v>1584</v>
      </c>
      <c r="E577" s="9">
        <v>16094</v>
      </c>
      <c r="F577" s="9">
        <v>16282</v>
      </c>
      <c r="G577" t="s">
        <v>152</v>
      </c>
      <c r="H577">
        <f t="shared" si="61"/>
        <v>188</v>
      </c>
      <c r="L577" t="s">
        <v>11</v>
      </c>
      <c r="O577" s="103">
        <f t="shared" si="62"/>
        <v>16086</v>
      </c>
      <c r="P577" t="str">
        <f t="shared" si="58"/>
        <v>July 29, 1944</v>
      </c>
      <c r="Q577" s="17">
        <f t="shared" si="63"/>
        <v>196</v>
      </c>
      <c r="R577" t="str">
        <f t="shared" si="59"/>
        <v>Accident</v>
      </c>
      <c r="S577">
        <f t="shared" si="60"/>
        <v>1</v>
      </c>
      <c r="V577" t="s">
        <v>19038</v>
      </c>
      <c r="W577" t="s">
        <v>19048</v>
      </c>
    </row>
    <row r="578" spans="1:23" x14ac:dyDescent="0.25">
      <c r="A578" t="s">
        <v>750</v>
      </c>
      <c r="B578">
        <v>410</v>
      </c>
      <c r="C578" t="s">
        <v>3096</v>
      </c>
      <c r="E578" s="9">
        <v>16130</v>
      </c>
      <c r="F578" s="9">
        <v>16336</v>
      </c>
      <c r="H578">
        <f t="shared" si="61"/>
        <v>206</v>
      </c>
      <c r="L578" t="s">
        <v>11</v>
      </c>
      <c r="O578" s="103">
        <f t="shared" si="62"/>
        <v>16117</v>
      </c>
      <c r="P578" t="str">
        <f t="shared" si="58"/>
        <v>April 20, 1945</v>
      </c>
      <c r="Q578" s="17">
        <f t="shared" si="63"/>
        <v>430</v>
      </c>
      <c r="R578" t="str">
        <f t="shared" si="59"/>
        <v>Accident</v>
      </c>
      <c r="S578">
        <f t="shared" si="60"/>
        <v>3</v>
      </c>
      <c r="V578" t="s">
        <v>19038</v>
      </c>
      <c r="W578" t="s">
        <v>19048</v>
      </c>
    </row>
    <row r="579" spans="1:23" x14ac:dyDescent="0.25">
      <c r="A579" t="s">
        <v>750</v>
      </c>
      <c r="B579">
        <v>410</v>
      </c>
      <c r="C579" t="s">
        <v>5660</v>
      </c>
      <c r="D579" t="s">
        <v>3</v>
      </c>
      <c r="E579" s="9">
        <v>16132</v>
      </c>
      <c r="F579" s="9">
        <v>16318</v>
      </c>
      <c r="H579">
        <f t="shared" si="61"/>
        <v>186</v>
      </c>
      <c r="L579" t="s">
        <v>11</v>
      </c>
      <c r="O579" s="103">
        <f t="shared" si="62"/>
        <v>16117</v>
      </c>
      <c r="P579" t="str">
        <f t="shared" si="58"/>
        <v>January 2, 1947</v>
      </c>
      <c r="Q579" s="17">
        <f t="shared" si="63"/>
        <v>1052</v>
      </c>
      <c r="R579" t="str">
        <f t="shared" si="59"/>
        <v>Disposed</v>
      </c>
      <c r="S579">
        <f t="shared" si="60"/>
        <v>3</v>
      </c>
      <c r="V579" t="s">
        <v>19038</v>
      </c>
      <c r="W579" t="s">
        <v>19048</v>
      </c>
    </row>
    <row r="580" spans="1:23" x14ac:dyDescent="0.25">
      <c r="A580" t="s">
        <v>750</v>
      </c>
      <c r="B580">
        <v>410</v>
      </c>
      <c r="C580" t="s">
        <v>1416</v>
      </c>
      <c r="D580" t="s">
        <v>10717</v>
      </c>
      <c r="E580" s="9">
        <v>16149</v>
      </c>
      <c r="F580" s="9">
        <v>16244</v>
      </c>
      <c r="G580" t="s">
        <v>67</v>
      </c>
      <c r="H580">
        <f t="shared" si="61"/>
        <v>95</v>
      </c>
      <c r="L580" t="s">
        <v>11</v>
      </c>
      <c r="O580" s="103">
        <f t="shared" si="62"/>
        <v>16117</v>
      </c>
      <c r="P580" t="str">
        <f t="shared" ref="P580:P643" si="64">VLOOKUP(C580,Loss,9,FALSE)</f>
        <v>June 21, 1944</v>
      </c>
      <c r="Q580" s="17">
        <f t="shared" si="63"/>
        <v>127</v>
      </c>
      <c r="R580" t="str">
        <f t="shared" ref="R580:R643" si="65">VLOOKUP(C580,Loss2,12,FALSE)</f>
        <v>Accident</v>
      </c>
      <c r="S580">
        <f t="shared" ref="S580:S643" si="66">VLOOKUP(C580,Loss3,34,FALSE)</f>
        <v>1</v>
      </c>
      <c r="V580" t="s">
        <v>19038</v>
      </c>
      <c r="W580" t="s">
        <v>19048</v>
      </c>
    </row>
    <row r="581" spans="1:23" x14ac:dyDescent="0.25">
      <c r="A581" t="s">
        <v>750</v>
      </c>
      <c r="B581">
        <v>410</v>
      </c>
      <c r="C581" t="s">
        <v>3235</v>
      </c>
      <c r="E581" s="9">
        <v>16133</v>
      </c>
      <c r="F581" s="9">
        <v>16190</v>
      </c>
      <c r="H581">
        <f t="shared" si="61"/>
        <v>143</v>
      </c>
      <c r="I581" s="9">
        <v>16250</v>
      </c>
      <c r="J581" s="9">
        <v>16336</v>
      </c>
      <c r="L581" t="s">
        <v>11</v>
      </c>
      <c r="O581" s="103">
        <f t="shared" si="62"/>
        <v>16117</v>
      </c>
      <c r="P581" t="str">
        <f t="shared" si="64"/>
        <v>May 17, 1945</v>
      </c>
      <c r="Q581" s="17">
        <f t="shared" si="63"/>
        <v>457</v>
      </c>
      <c r="R581" t="str">
        <f t="shared" si="65"/>
        <v>Disposed</v>
      </c>
      <c r="S581">
        <f t="shared" si="66"/>
        <v>4</v>
      </c>
      <c r="V581" t="s">
        <v>19038</v>
      </c>
      <c r="W581" t="s">
        <v>19048</v>
      </c>
    </row>
    <row r="582" spans="1:23" x14ac:dyDescent="0.25">
      <c r="A582" t="s">
        <v>750</v>
      </c>
      <c r="B582">
        <v>410</v>
      </c>
      <c r="C582" t="s">
        <v>4141</v>
      </c>
      <c r="D582" t="s">
        <v>10522</v>
      </c>
      <c r="E582" s="9">
        <v>16130</v>
      </c>
      <c r="F582" s="9">
        <v>16256</v>
      </c>
      <c r="H582">
        <f t="shared" si="61"/>
        <v>126</v>
      </c>
      <c r="L582" t="s">
        <v>11</v>
      </c>
      <c r="O582" s="103">
        <f t="shared" si="62"/>
        <v>16117</v>
      </c>
      <c r="P582" t="str">
        <f t="shared" si="64"/>
        <v>June 2, 1946</v>
      </c>
      <c r="Q582" s="17">
        <f t="shared" si="63"/>
        <v>838</v>
      </c>
      <c r="R582" t="str">
        <f t="shared" si="65"/>
        <v>Unknown</v>
      </c>
      <c r="S582">
        <f t="shared" si="66"/>
        <v>6</v>
      </c>
      <c r="V582" t="s">
        <v>19038</v>
      </c>
      <c r="W582" t="s">
        <v>19048</v>
      </c>
    </row>
    <row r="583" spans="1:23" x14ac:dyDescent="0.25">
      <c r="A583" t="s">
        <v>750</v>
      </c>
      <c r="B583">
        <v>410</v>
      </c>
      <c r="C583" t="s">
        <v>5658</v>
      </c>
      <c r="D583" t="s">
        <v>10516</v>
      </c>
      <c r="E583" s="9">
        <v>16146</v>
      </c>
      <c r="F583" s="9">
        <v>16322</v>
      </c>
      <c r="H583">
        <f t="shared" si="61"/>
        <v>176</v>
      </c>
      <c r="L583" t="s">
        <v>11</v>
      </c>
      <c r="O583" s="103">
        <f t="shared" si="62"/>
        <v>16117</v>
      </c>
      <c r="P583" t="str">
        <f t="shared" si="64"/>
        <v>January 2, 1947</v>
      </c>
      <c r="Q583" s="17">
        <f t="shared" si="63"/>
        <v>1052</v>
      </c>
      <c r="R583" t="str">
        <f t="shared" si="65"/>
        <v>Disposed</v>
      </c>
      <c r="S583">
        <f t="shared" si="66"/>
        <v>3</v>
      </c>
      <c r="V583" t="s">
        <v>19038</v>
      </c>
      <c r="W583" t="s">
        <v>19048</v>
      </c>
    </row>
    <row r="584" spans="1:23" x14ac:dyDescent="0.25">
      <c r="A584" t="s">
        <v>750</v>
      </c>
      <c r="B584">
        <v>410</v>
      </c>
      <c r="C584" t="s">
        <v>3559</v>
      </c>
      <c r="E584" s="9">
        <v>16148</v>
      </c>
      <c r="F584" s="9">
        <v>16490</v>
      </c>
      <c r="H584">
        <f t="shared" si="61"/>
        <v>342</v>
      </c>
      <c r="L584" t="s">
        <v>11</v>
      </c>
      <c r="O584" s="103">
        <f t="shared" si="62"/>
        <v>16146</v>
      </c>
      <c r="P584" t="str">
        <f t="shared" si="64"/>
        <v>July 19, 1945</v>
      </c>
      <c r="Q584" s="17">
        <f t="shared" si="63"/>
        <v>491</v>
      </c>
      <c r="R584" t="str">
        <f t="shared" si="65"/>
        <v>Disposed</v>
      </c>
      <c r="S584">
        <f t="shared" si="66"/>
        <v>5</v>
      </c>
      <c r="V584" t="s">
        <v>19038</v>
      </c>
      <c r="W584" t="s">
        <v>19048</v>
      </c>
    </row>
    <row r="585" spans="1:23" x14ac:dyDescent="0.25">
      <c r="A585" t="s">
        <v>750</v>
      </c>
      <c r="B585">
        <v>410</v>
      </c>
      <c r="C585" t="s">
        <v>1489</v>
      </c>
      <c r="E585" s="9">
        <v>16201</v>
      </c>
      <c r="F585" s="9">
        <v>16261</v>
      </c>
      <c r="G585" t="s">
        <v>71</v>
      </c>
      <c r="H585">
        <f t="shared" si="61"/>
        <v>60</v>
      </c>
      <c r="L585" t="s">
        <v>11</v>
      </c>
      <c r="O585" s="103">
        <f t="shared" si="62"/>
        <v>16177</v>
      </c>
      <c r="P585" t="str">
        <f t="shared" si="64"/>
        <v>July 7, 1944</v>
      </c>
      <c r="Q585" s="17">
        <f t="shared" si="63"/>
        <v>83</v>
      </c>
      <c r="R585" t="str">
        <f t="shared" si="65"/>
        <v>Operations</v>
      </c>
      <c r="S585">
        <f t="shared" si="66"/>
        <v>1</v>
      </c>
      <c r="V585" t="s">
        <v>19038</v>
      </c>
      <c r="W585" t="s">
        <v>19048</v>
      </c>
    </row>
    <row r="586" spans="1:23" x14ac:dyDescent="0.25">
      <c r="A586" t="s">
        <v>750</v>
      </c>
      <c r="B586">
        <v>410</v>
      </c>
      <c r="C586" t="s">
        <v>6716</v>
      </c>
      <c r="E586" s="9">
        <v>16189</v>
      </c>
      <c r="F586" s="9">
        <v>16330</v>
      </c>
      <c r="H586">
        <f t="shared" si="61"/>
        <v>141</v>
      </c>
      <c r="L586" t="s">
        <v>11</v>
      </c>
      <c r="O586" s="103">
        <f t="shared" si="62"/>
        <v>16177</v>
      </c>
      <c r="P586" t="str">
        <f t="shared" si="64"/>
        <v>January 30, 1947</v>
      </c>
      <c r="Q586" s="17">
        <f t="shared" si="63"/>
        <v>1020</v>
      </c>
      <c r="R586" t="str">
        <f t="shared" si="65"/>
        <v>Disposed</v>
      </c>
      <c r="S586">
        <f t="shared" si="66"/>
        <v>3</v>
      </c>
      <c r="V586" t="s">
        <v>19038</v>
      </c>
      <c r="W586" t="s">
        <v>19048</v>
      </c>
    </row>
    <row r="587" spans="1:23" x14ac:dyDescent="0.25">
      <c r="A587" t="s">
        <v>750</v>
      </c>
      <c r="B587">
        <v>410</v>
      </c>
      <c r="C587" t="s">
        <v>1823</v>
      </c>
      <c r="E587" s="9">
        <v>16244</v>
      </c>
      <c r="F587" s="9">
        <v>16364</v>
      </c>
      <c r="G587" t="s">
        <v>71</v>
      </c>
      <c r="H587">
        <f t="shared" si="61"/>
        <v>120</v>
      </c>
      <c r="L587" t="s">
        <v>11</v>
      </c>
      <c r="O587" s="103">
        <f t="shared" si="62"/>
        <v>16207</v>
      </c>
      <c r="P587" t="str">
        <f t="shared" si="64"/>
        <v>September 19, 1944</v>
      </c>
      <c r="Q587" s="17">
        <f t="shared" si="63"/>
        <v>127</v>
      </c>
      <c r="R587" t="str">
        <f t="shared" si="65"/>
        <v>Missing</v>
      </c>
      <c r="S587">
        <f t="shared" si="66"/>
        <v>2</v>
      </c>
      <c r="V587" t="s">
        <v>19038</v>
      </c>
      <c r="W587" t="s">
        <v>19048</v>
      </c>
    </row>
    <row r="588" spans="1:23" x14ac:dyDescent="0.25">
      <c r="A588" t="s">
        <v>750</v>
      </c>
      <c r="B588">
        <v>488</v>
      </c>
      <c r="C588" t="s">
        <v>4443</v>
      </c>
      <c r="E588" s="9">
        <v>16003</v>
      </c>
      <c r="F588" s="9">
        <v>16278</v>
      </c>
      <c r="H588">
        <f t="shared" si="61"/>
        <v>275</v>
      </c>
      <c r="L588" t="s">
        <v>11</v>
      </c>
      <c r="O588" s="103">
        <f t="shared" si="62"/>
        <v>15994</v>
      </c>
      <c r="P588" t="str">
        <f t="shared" si="64"/>
        <v>December 9, 1946</v>
      </c>
      <c r="Q588" s="17">
        <f t="shared" si="63"/>
        <v>1151</v>
      </c>
      <c r="R588" t="str">
        <f t="shared" si="65"/>
        <v>Disposed</v>
      </c>
      <c r="S588">
        <f t="shared" si="66"/>
        <v>1</v>
      </c>
      <c r="V588" t="s">
        <v>19038</v>
      </c>
      <c r="W588" t="s">
        <v>19048</v>
      </c>
    </row>
    <row r="589" spans="1:23" x14ac:dyDescent="0.25">
      <c r="A589" t="s">
        <v>750</v>
      </c>
      <c r="B589">
        <v>488</v>
      </c>
      <c r="C589" t="s">
        <v>4965</v>
      </c>
      <c r="E589" s="9">
        <v>16021</v>
      </c>
      <c r="F589" s="9">
        <v>16242</v>
      </c>
      <c r="H589">
        <f t="shared" si="61"/>
        <v>221</v>
      </c>
      <c r="L589" t="s">
        <v>11</v>
      </c>
      <c r="O589" s="103">
        <f t="shared" si="62"/>
        <v>15994</v>
      </c>
      <c r="P589" t="str">
        <f t="shared" si="64"/>
        <v>October 25, 1946</v>
      </c>
      <c r="Q589" s="17">
        <f t="shared" si="63"/>
        <v>1106</v>
      </c>
      <c r="R589" t="str">
        <f t="shared" si="65"/>
        <v>Disposed</v>
      </c>
      <c r="S589">
        <f t="shared" si="66"/>
        <v>4</v>
      </c>
      <c r="V589" t="s">
        <v>19038</v>
      </c>
      <c r="W589" t="s">
        <v>19048</v>
      </c>
    </row>
    <row r="590" spans="1:23" x14ac:dyDescent="0.25">
      <c r="A590" t="s">
        <v>750</v>
      </c>
      <c r="B590">
        <v>488</v>
      </c>
      <c r="C590" t="s">
        <v>4737</v>
      </c>
      <c r="E590" s="9">
        <v>16039</v>
      </c>
      <c r="F590" s="9">
        <v>16546</v>
      </c>
      <c r="H590">
        <f t="shared" si="61"/>
        <v>507</v>
      </c>
      <c r="L590" t="s">
        <v>11</v>
      </c>
      <c r="O590" s="103">
        <f t="shared" si="62"/>
        <v>16025</v>
      </c>
      <c r="P590" t="str">
        <f t="shared" si="64"/>
        <v>September 16, 1946</v>
      </c>
      <c r="Q590" s="17">
        <f t="shared" si="63"/>
        <v>1036</v>
      </c>
      <c r="R590" t="str">
        <f t="shared" si="65"/>
        <v>Disposed</v>
      </c>
      <c r="S590">
        <f t="shared" si="66"/>
        <v>1</v>
      </c>
      <c r="V590" t="s">
        <v>19038</v>
      </c>
      <c r="W590" t="s">
        <v>19048</v>
      </c>
    </row>
    <row r="591" spans="1:23" x14ac:dyDescent="0.25">
      <c r="A591" t="s">
        <v>750</v>
      </c>
      <c r="B591">
        <v>488</v>
      </c>
      <c r="C591" t="s">
        <v>1905</v>
      </c>
      <c r="E591" s="9">
        <v>16075</v>
      </c>
      <c r="F591" s="9">
        <v>16351</v>
      </c>
      <c r="G591" t="s">
        <v>71</v>
      </c>
      <c r="H591">
        <f t="shared" si="61"/>
        <v>276</v>
      </c>
      <c r="L591" t="s">
        <v>11</v>
      </c>
      <c r="O591" s="103">
        <f t="shared" si="62"/>
        <v>16055</v>
      </c>
      <c r="P591" t="str">
        <f t="shared" si="64"/>
        <v>October 6, 1944</v>
      </c>
      <c r="Q591" s="17">
        <f t="shared" si="63"/>
        <v>296</v>
      </c>
      <c r="R591" t="str">
        <f t="shared" si="65"/>
        <v>Operations</v>
      </c>
      <c r="S591">
        <f t="shared" si="66"/>
        <v>2</v>
      </c>
      <c r="V591" t="s">
        <v>19038</v>
      </c>
      <c r="W591" t="s">
        <v>19048</v>
      </c>
    </row>
    <row r="592" spans="1:23" x14ac:dyDescent="0.25">
      <c r="A592" t="s">
        <v>750</v>
      </c>
      <c r="B592">
        <v>488</v>
      </c>
      <c r="C592" t="s">
        <v>3525</v>
      </c>
      <c r="E592" s="9">
        <v>16161</v>
      </c>
      <c r="F592" s="9">
        <v>16441</v>
      </c>
      <c r="H592">
        <f t="shared" si="61"/>
        <v>280</v>
      </c>
      <c r="L592" t="s">
        <v>11</v>
      </c>
      <c r="O592" s="103">
        <f t="shared" si="62"/>
        <v>16086</v>
      </c>
      <c r="P592" t="str">
        <f t="shared" si="64"/>
        <v>July 6, 1945</v>
      </c>
      <c r="Q592" s="17">
        <f t="shared" si="63"/>
        <v>538</v>
      </c>
      <c r="R592" t="str">
        <f t="shared" si="65"/>
        <v>Disposed</v>
      </c>
      <c r="S592">
        <f t="shared" si="66"/>
        <v>2</v>
      </c>
      <c r="V592" t="s">
        <v>19038</v>
      </c>
      <c r="W592" t="s">
        <v>19048</v>
      </c>
    </row>
    <row r="593" spans="1:23" x14ac:dyDescent="0.25">
      <c r="A593" t="s">
        <v>750</v>
      </c>
      <c r="B593">
        <v>488</v>
      </c>
      <c r="C593" t="s">
        <v>5500</v>
      </c>
      <c r="E593" s="9">
        <v>16110</v>
      </c>
      <c r="F593" s="9">
        <v>16303</v>
      </c>
      <c r="H593">
        <f t="shared" si="61"/>
        <v>193</v>
      </c>
      <c r="L593" t="s">
        <v>11</v>
      </c>
      <c r="O593" s="103">
        <f t="shared" si="62"/>
        <v>16086</v>
      </c>
      <c r="P593" t="str">
        <f t="shared" si="64"/>
        <v>December 31, 1946</v>
      </c>
      <c r="Q593" s="17">
        <f t="shared" si="63"/>
        <v>1081</v>
      </c>
      <c r="R593" t="str">
        <f t="shared" si="65"/>
        <v>Disposed</v>
      </c>
      <c r="S593">
        <f t="shared" si="66"/>
        <v>2</v>
      </c>
      <c r="V593" t="s">
        <v>19038</v>
      </c>
      <c r="W593" t="s">
        <v>19048</v>
      </c>
    </row>
    <row r="594" spans="1:23" x14ac:dyDescent="0.25">
      <c r="A594" t="s">
        <v>750</v>
      </c>
      <c r="B594">
        <v>488</v>
      </c>
      <c r="C594" t="s">
        <v>4541</v>
      </c>
      <c r="E594" s="9">
        <v>16131</v>
      </c>
      <c r="F594" s="9">
        <v>16323</v>
      </c>
      <c r="H594">
        <f t="shared" si="61"/>
        <v>192</v>
      </c>
      <c r="L594" t="s">
        <v>11</v>
      </c>
      <c r="O594" s="103">
        <f t="shared" si="62"/>
        <v>16086</v>
      </c>
      <c r="P594" t="str">
        <f t="shared" si="64"/>
        <v>June 11, 1946</v>
      </c>
      <c r="Q594" s="17">
        <f t="shared" si="63"/>
        <v>878</v>
      </c>
      <c r="R594" t="str">
        <f t="shared" si="65"/>
        <v>Unknown</v>
      </c>
      <c r="S594">
        <f t="shared" si="66"/>
        <v>4</v>
      </c>
      <c r="V594" t="s">
        <v>19038</v>
      </c>
      <c r="W594" t="s">
        <v>19048</v>
      </c>
    </row>
    <row r="595" spans="1:23" x14ac:dyDescent="0.25">
      <c r="A595" t="s">
        <v>750</v>
      </c>
      <c r="B595">
        <v>488</v>
      </c>
      <c r="C595" t="s">
        <v>3786</v>
      </c>
      <c r="D595" t="s">
        <v>4</v>
      </c>
      <c r="E595" s="9">
        <v>16127</v>
      </c>
      <c r="F595" s="9">
        <v>16385</v>
      </c>
      <c r="H595">
        <f t="shared" si="61"/>
        <v>258</v>
      </c>
      <c r="L595" t="s">
        <v>11</v>
      </c>
      <c r="O595" s="103">
        <f t="shared" si="62"/>
        <v>16117</v>
      </c>
      <c r="P595" t="str">
        <f t="shared" si="64"/>
        <v>September 10, 1945</v>
      </c>
      <c r="Q595" s="17">
        <f t="shared" si="63"/>
        <v>573</v>
      </c>
      <c r="R595" t="str">
        <f t="shared" si="65"/>
        <v>Disposed</v>
      </c>
      <c r="S595">
        <f t="shared" si="66"/>
        <v>2</v>
      </c>
      <c r="V595" t="s">
        <v>19038</v>
      </c>
      <c r="W595" t="s">
        <v>19048</v>
      </c>
    </row>
    <row r="596" spans="1:23" x14ac:dyDescent="0.25">
      <c r="A596" t="s">
        <v>750</v>
      </c>
      <c r="B596">
        <v>488</v>
      </c>
      <c r="C596" t="s">
        <v>1958</v>
      </c>
      <c r="E596" s="9">
        <v>16127</v>
      </c>
      <c r="F596" s="9">
        <v>16240</v>
      </c>
      <c r="H596">
        <f t="shared" si="61"/>
        <v>113</v>
      </c>
      <c r="L596" t="s">
        <v>11</v>
      </c>
      <c r="O596" s="103">
        <f t="shared" si="62"/>
        <v>16117</v>
      </c>
      <c r="P596" t="str">
        <f t="shared" si="64"/>
        <v>October 16, 1944</v>
      </c>
      <c r="Q596" s="17">
        <f t="shared" si="63"/>
        <v>244</v>
      </c>
      <c r="R596" t="str">
        <f t="shared" si="65"/>
        <v>Unknown</v>
      </c>
      <c r="S596">
        <f t="shared" si="66"/>
        <v>1</v>
      </c>
      <c r="V596" t="s">
        <v>19038</v>
      </c>
      <c r="W596" t="s">
        <v>19048</v>
      </c>
    </row>
    <row r="597" spans="1:23" x14ac:dyDescent="0.25">
      <c r="A597" t="s">
        <v>750</v>
      </c>
      <c r="B597">
        <v>488</v>
      </c>
      <c r="C597" t="s">
        <v>3644</v>
      </c>
      <c r="E597" s="9">
        <v>16192</v>
      </c>
      <c r="F597" s="9">
        <v>16335</v>
      </c>
      <c r="H597">
        <f t="shared" si="61"/>
        <v>143</v>
      </c>
      <c r="L597" t="s">
        <v>11</v>
      </c>
      <c r="O597" s="103">
        <f t="shared" si="62"/>
        <v>16146</v>
      </c>
      <c r="P597" t="str">
        <f t="shared" si="64"/>
        <v>August 14, 1945</v>
      </c>
      <c r="Q597" s="17">
        <f t="shared" si="63"/>
        <v>517</v>
      </c>
      <c r="R597" t="str">
        <f t="shared" si="65"/>
        <v>Accident</v>
      </c>
      <c r="S597">
        <f t="shared" si="66"/>
        <v>4</v>
      </c>
      <c r="V597" t="s">
        <v>19038</v>
      </c>
      <c r="W597" t="s">
        <v>19048</v>
      </c>
    </row>
    <row r="598" spans="1:23" x14ac:dyDescent="0.25">
      <c r="A598" t="s">
        <v>750</v>
      </c>
      <c r="B598">
        <v>488</v>
      </c>
      <c r="C598" t="s">
        <v>3916</v>
      </c>
      <c r="D598" t="s">
        <v>3</v>
      </c>
      <c r="E598" s="9">
        <v>16166</v>
      </c>
      <c r="F598" s="9">
        <v>16335</v>
      </c>
      <c r="H598">
        <f t="shared" si="61"/>
        <v>169</v>
      </c>
      <c r="L598" t="s">
        <v>11</v>
      </c>
      <c r="O598" s="103">
        <f t="shared" si="62"/>
        <v>16146</v>
      </c>
      <c r="P598" t="str">
        <f t="shared" si="64"/>
        <v>August 22, 1945</v>
      </c>
      <c r="Q598" s="17">
        <f t="shared" si="63"/>
        <v>525</v>
      </c>
      <c r="R598" t="str">
        <f t="shared" si="65"/>
        <v>Disposed</v>
      </c>
      <c r="S598">
        <f t="shared" si="66"/>
        <v>4</v>
      </c>
      <c r="V598" t="s">
        <v>19038</v>
      </c>
      <c r="W598" t="s">
        <v>19048</v>
      </c>
    </row>
    <row r="599" spans="1:23" x14ac:dyDescent="0.25">
      <c r="A599" t="s">
        <v>750</v>
      </c>
      <c r="B599">
        <v>488</v>
      </c>
      <c r="C599" t="s">
        <v>3100</v>
      </c>
      <c r="E599" s="9">
        <v>16167</v>
      </c>
      <c r="F599" s="9">
        <v>16441</v>
      </c>
      <c r="H599">
        <f t="shared" si="61"/>
        <v>274</v>
      </c>
      <c r="L599" t="s">
        <v>11</v>
      </c>
      <c r="O599" s="103">
        <f t="shared" si="62"/>
        <v>16146</v>
      </c>
      <c r="P599" t="str">
        <f t="shared" si="64"/>
        <v>April 21, 1945</v>
      </c>
      <c r="Q599" s="17">
        <f t="shared" si="63"/>
        <v>402</v>
      </c>
      <c r="R599" t="str">
        <f t="shared" si="65"/>
        <v>Accident</v>
      </c>
      <c r="S599">
        <f t="shared" si="66"/>
        <v>2</v>
      </c>
      <c r="V599" t="s">
        <v>19038</v>
      </c>
      <c r="W599" t="s">
        <v>19048</v>
      </c>
    </row>
    <row r="600" spans="1:23" x14ac:dyDescent="0.25">
      <c r="A600" t="s">
        <v>750</v>
      </c>
      <c r="B600">
        <v>488</v>
      </c>
      <c r="C600" t="s">
        <v>1510</v>
      </c>
      <c r="E600" s="9">
        <v>16164</v>
      </c>
      <c r="F600" s="9">
        <v>16268</v>
      </c>
      <c r="G600" t="s">
        <v>67</v>
      </c>
      <c r="H600">
        <f t="shared" si="61"/>
        <v>104</v>
      </c>
      <c r="L600" t="s">
        <v>11</v>
      </c>
      <c r="O600" s="103">
        <f t="shared" si="62"/>
        <v>16146</v>
      </c>
      <c r="P600" t="str">
        <f t="shared" si="64"/>
        <v>July 14, 1944</v>
      </c>
      <c r="Q600" s="17">
        <f t="shared" si="63"/>
        <v>121</v>
      </c>
      <c r="R600" t="str">
        <f t="shared" si="65"/>
        <v>Accident</v>
      </c>
      <c r="S600">
        <f t="shared" si="66"/>
        <v>1</v>
      </c>
      <c r="V600" t="s">
        <v>19038</v>
      </c>
      <c r="W600" t="s">
        <v>19048</v>
      </c>
    </row>
    <row r="601" spans="1:23" x14ac:dyDescent="0.25">
      <c r="A601" t="s">
        <v>750</v>
      </c>
      <c r="B601">
        <v>488</v>
      </c>
      <c r="C601" t="s">
        <v>4151</v>
      </c>
      <c r="D601" t="s">
        <v>1</v>
      </c>
      <c r="E601" s="9">
        <v>16173</v>
      </c>
      <c r="F601" s="9">
        <v>16289</v>
      </c>
      <c r="G601" t="s">
        <v>19023</v>
      </c>
      <c r="H601">
        <f t="shared" si="61"/>
        <v>116</v>
      </c>
      <c r="L601" t="s">
        <v>11</v>
      </c>
      <c r="O601" s="103">
        <f t="shared" si="62"/>
        <v>16146</v>
      </c>
      <c r="P601" t="str">
        <f t="shared" si="64"/>
        <v>September 2, 1946</v>
      </c>
      <c r="Q601" s="17">
        <f t="shared" si="63"/>
        <v>901</v>
      </c>
      <c r="R601" t="str">
        <f t="shared" si="65"/>
        <v>Disposed</v>
      </c>
      <c r="S601">
        <f t="shared" si="66"/>
        <v>2</v>
      </c>
      <c r="V601" t="s">
        <v>19038</v>
      </c>
      <c r="W601" t="s">
        <v>19048</v>
      </c>
    </row>
    <row r="602" spans="1:23" x14ac:dyDescent="0.25">
      <c r="A602" t="s">
        <v>750</v>
      </c>
      <c r="B602">
        <v>488</v>
      </c>
      <c r="C602" t="s">
        <v>2379</v>
      </c>
      <c r="E602" s="9">
        <v>16171</v>
      </c>
      <c r="F602" s="9">
        <v>16248</v>
      </c>
      <c r="G602" t="s">
        <v>105</v>
      </c>
      <c r="H602">
        <f t="shared" si="61"/>
        <v>77</v>
      </c>
      <c r="L602" t="s">
        <v>11</v>
      </c>
      <c r="O602" s="103">
        <f t="shared" si="62"/>
        <v>16146</v>
      </c>
      <c r="P602" t="str">
        <f t="shared" si="64"/>
        <v>January 4, 1945</v>
      </c>
      <c r="Q602" s="17">
        <f t="shared" si="63"/>
        <v>295</v>
      </c>
      <c r="R602" t="str">
        <f t="shared" si="65"/>
        <v>Accident</v>
      </c>
      <c r="S602">
        <f t="shared" si="66"/>
        <v>2</v>
      </c>
      <c r="V602" t="s">
        <v>19038</v>
      </c>
      <c r="W602" t="s">
        <v>19048</v>
      </c>
    </row>
    <row r="603" spans="1:23" x14ac:dyDescent="0.25">
      <c r="A603" t="s">
        <v>750</v>
      </c>
      <c r="B603">
        <v>488</v>
      </c>
      <c r="C603" t="s">
        <v>3136</v>
      </c>
      <c r="E603" s="9">
        <v>16203</v>
      </c>
      <c r="F603" s="9">
        <v>16260</v>
      </c>
      <c r="H603">
        <f t="shared" si="61"/>
        <v>57</v>
      </c>
      <c r="L603" t="s">
        <v>11</v>
      </c>
      <c r="O603" s="103">
        <f t="shared" si="62"/>
        <v>16177</v>
      </c>
      <c r="P603" t="str">
        <f t="shared" si="64"/>
        <v>April 24, 1945</v>
      </c>
      <c r="Q603" s="17">
        <f t="shared" si="63"/>
        <v>374</v>
      </c>
      <c r="R603" t="str">
        <f t="shared" si="65"/>
        <v>Operations</v>
      </c>
      <c r="S603">
        <f t="shared" si="66"/>
        <v>2</v>
      </c>
      <c r="V603" t="s">
        <v>19038</v>
      </c>
      <c r="W603" t="s">
        <v>19048</v>
      </c>
    </row>
    <row r="604" spans="1:23" x14ac:dyDescent="0.25">
      <c r="A604" t="s">
        <v>750</v>
      </c>
      <c r="B604">
        <v>604</v>
      </c>
      <c r="C604" t="s">
        <v>4734</v>
      </c>
      <c r="E604" s="9">
        <v>16117</v>
      </c>
      <c r="F604" s="9">
        <v>16117</v>
      </c>
      <c r="H604">
        <f t="shared" si="61"/>
        <v>0</v>
      </c>
      <c r="L604" t="s">
        <v>11</v>
      </c>
      <c r="O604" s="103">
        <f t="shared" si="62"/>
        <v>16025</v>
      </c>
      <c r="P604" t="str">
        <f t="shared" si="64"/>
        <v>September 16, 1946</v>
      </c>
      <c r="Q604" s="17">
        <f t="shared" si="63"/>
        <v>1036</v>
      </c>
      <c r="R604" t="str">
        <f t="shared" si="65"/>
        <v>Disposed</v>
      </c>
      <c r="S604">
        <f t="shared" si="66"/>
        <v>2</v>
      </c>
      <c r="V604" t="s">
        <v>19038</v>
      </c>
      <c r="W604" t="s">
        <v>19048</v>
      </c>
    </row>
    <row r="605" spans="1:23" x14ac:dyDescent="0.25">
      <c r="A605" t="s">
        <v>750</v>
      </c>
      <c r="B605">
        <v>604</v>
      </c>
      <c r="C605" t="s">
        <v>1605</v>
      </c>
      <c r="E605" s="9">
        <v>16110</v>
      </c>
      <c r="F605" s="9">
        <v>16497</v>
      </c>
      <c r="H605">
        <f t="shared" si="61"/>
        <v>387</v>
      </c>
      <c r="L605" t="s">
        <v>11</v>
      </c>
      <c r="O605" s="103">
        <f t="shared" si="62"/>
        <v>16086</v>
      </c>
      <c r="P605" t="str">
        <f t="shared" si="64"/>
        <v>August 3, 1944</v>
      </c>
      <c r="Q605" s="17">
        <f t="shared" si="63"/>
        <v>201</v>
      </c>
      <c r="R605" t="str">
        <f t="shared" si="65"/>
        <v>Operations</v>
      </c>
      <c r="S605">
        <f t="shared" si="66"/>
        <v>2</v>
      </c>
      <c r="V605" t="s">
        <v>19038</v>
      </c>
      <c r="W605" t="s">
        <v>19048</v>
      </c>
    </row>
    <row r="606" spans="1:23" x14ac:dyDescent="0.25">
      <c r="A606" t="s">
        <v>750</v>
      </c>
      <c r="B606">
        <v>604</v>
      </c>
      <c r="C606" t="s">
        <v>3363</v>
      </c>
      <c r="D606" t="s">
        <v>10517</v>
      </c>
      <c r="E606" s="9">
        <v>16105</v>
      </c>
      <c r="F606" s="9">
        <v>16169</v>
      </c>
      <c r="H606">
        <f t="shared" si="61"/>
        <v>138</v>
      </c>
      <c r="I606" s="9">
        <v>16237</v>
      </c>
      <c r="J606" s="9">
        <v>16311</v>
      </c>
      <c r="L606" t="s">
        <v>11</v>
      </c>
      <c r="O606" s="103">
        <f t="shared" si="62"/>
        <v>16086</v>
      </c>
      <c r="P606" t="str">
        <f t="shared" si="64"/>
        <v>June 13, 1945</v>
      </c>
      <c r="Q606" s="17">
        <f t="shared" si="63"/>
        <v>515</v>
      </c>
      <c r="R606" t="str">
        <f t="shared" si="65"/>
        <v>Disposed</v>
      </c>
      <c r="S606">
        <f t="shared" si="66"/>
        <v>3</v>
      </c>
      <c r="V606" t="s">
        <v>19038</v>
      </c>
      <c r="W606" t="s">
        <v>19048</v>
      </c>
    </row>
    <row r="607" spans="1:23" x14ac:dyDescent="0.25">
      <c r="A607" t="s">
        <v>750</v>
      </c>
      <c r="B607">
        <v>604</v>
      </c>
      <c r="C607" t="s">
        <v>4993</v>
      </c>
      <c r="E607" s="9">
        <v>16104</v>
      </c>
      <c r="F607" s="9">
        <v>16378</v>
      </c>
      <c r="H607">
        <f t="shared" si="61"/>
        <v>274</v>
      </c>
      <c r="L607" t="s">
        <v>11</v>
      </c>
      <c r="O607" s="103">
        <f t="shared" si="62"/>
        <v>16086</v>
      </c>
      <c r="P607" t="str">
        <f t="shared" si="64"/>
        <v>August 26, 1946</v>
      </c>
      <c r="Q607" s="17">
        <f t="shared" si="63"/>
        <v>954</v>
      </c>
      <c r="R607" t="str">
        <f t="shared" si="65"/>
        <v>Disposed</v>
      </c>
      <c r="S607">
        <f t="shared" si="66"/>
        <v>2</v>
      </c>
      <c r="V607" t="s">
        <v>19038</v>
      </c>
      <c r="W607" t="s">
        <v>19048</v>
      </c>
    </row>
    <row r="608" spans="1:23" x14ac:dyDescent="0.25">
      <c r="A608" t="s">
        <v>750</v>
      </c>
      <c r="B608">
        <v>604</v>
      </c>
      <c r="C608" t="s">
        <v>4983</v>
      </c>
      <c r="E608" s="9">
        <v>16136</v>
      </c>
      <c r="F608" s="9">
        <v>16238</v>
      </c>
      <c r="H608">
        <f t="shared" si="61"/>
        <v>102</v>
      </c>
      <c r="L608" t="s">
        <v>11</v>
      </c>
      <c r="O608" s="103">
        <f t="shared" si="62"/>
        <v>16117</v>
      </c>
      <c r="P608" t="str">
        <f t="shared" si="64"/>
        <v>August 26, 1946</v>
      </c>
      <c r="Q608" s="17">
        <f t="shared" si="63"/>
        <v>923</v>
      </c>
      <c r="R608" t="str">
        <f t="shared" si="65"/>
        <v>Disposed</v>
      </c>
      <c r="S608">
        <f t="shared" si="66"/>
        <v>6</v>
      </c>
      <c r="V608" t="s">
        <v>19038</v>
      </c>
      <c r="W608" t="s">
        <v>19048</v>
      </c>
    </row>
    <row r="609" spans="1:23" x14ac:dyDescent="0.25">
      <c r="A609" t="s">
        <v>750</v>
      </c>
      <c r="B609">
        <v>604</v>
      </c>
      <c r="C609" t="s">
        <v>5808</v>
      </c>
      <c r="E609" s="9">
        <v>16132</v>
      </c>
      <c r="F609" s="9">
        <v>16448</v>
      </c>
      <c r="H609">
        <f t="shared" si="61"/>
        <v>316</v>
      </c>
      <c r="L609" t="s">
        <v>11</v>
      </c>
      <c r="O609" s="103">
        <f t="shared" si="62"/>
        <v>16117</v>
      </c>
      <c r="P609" t="str">
        <f t="shared" si="64"/>
        <v>August 7, 1947</v>
      </c>
      <c r="Q609" s="17">
        <f t="shared" si="63"/>
        <v>1269</v>
      </c>
      <c r="R609" t="str">
        <f t="shared" si="65"/>
        <v>Disposed</v>
      </c>
      <c r="S609">
        <f t="shared" si="66"/>
        <v>2</v>
      </c>
      <c r="V609" t="s">
        <v>19038</v>
      </c>
      <c r="W609" t="s">
        <v>19048</v>
      </c>
    </row>
    <row r="610" spans="1:23" x14ac:dyDescent="0.25">
      <c r="A610" t="s">
        <v>750</v>
      </c>
      <c r="B610">
        <v>604</v>
      </c>
      <c r="C610" t="s">
        <v>2728</v>
      </c>
      <c r="D610" t="s">
        <v>98</v>
      </c>
      <c r="E610" s="9">
        <v>16136</v>
      </c>
      <c r="F610" s="9">
        <v>16378</v>
      </c>
      <c r="H610">
        <f t="shared" si="61"/>
        <v>242</v>
      </c>
      <c r="L610" t="s">
        <v>11</v>
      </c>
      <c r="O610" s="103">
        <f t="shared" si="62"/>
        <v>16117</v>
      </c>
      <c r="P610" t="str">
        <f t="shared" si="64"/>
        <v>March 5, 1945</v>
      </c>
      <c r="Q610" s="17">
        <f t="shared" si="63"/>
        <v>384</v>
      </c>
      <c r="R610" t="str">
        <f t="shared" si="65"/>
        <v>Accident</v>
      </c>
      <c r="S610">
        <f t="shared" si="66"/>
        <v>2</v>
      </c>
      <c r="V610" t="s">
        <v>19038</v>
      </c>
      <c r="W610" t="s">
        <v>19048</v>
      </c>
    </row>
    <row r="611" spans="1:23" x14ac:dyDescent="0.25">
      <c r="A611" t="s">
        <v>750</v>
      </c>
      <c r="B611">
        <v>604</v>
      </c>
      <c r="C611" t="s">
        <v>3960</v>
      </c>
      <c r="D611" t="s">
        <v>0</v>
      </c>
      <c r="E611" s="9">
        <v>16136</v>
      </c>
      <c r="F611" s="9">
        <v>16378</v>
      </c>
      <c r="G611" s="11"/>
      <c r="H611">
        <f t="shared" si="61"/>
        <v>242</v>
      </c>
      <c r="L611" t="s">
        <v>11</v>
      </c>
      <c r="O611" s="103">
        <f t="shared" si="62"/>
        <v>16146</v>
      </c>
      <c r="P611" t="str">
        <f t="shared" si="64"/>
        <v>October 26, 1945</v>
      </c>
      <c r="Q611" s="17">
        <f t="shared" si="63"/>
        <v>590</v>
      </c>
      <c r="R611" t="str">
        <f t="shared" si="65"/>
        <v>Disposed</v>
      </c>
      <c r="S611">
        <f t="shared" si="66"/>
        <v>4</v>
      </c>
      <c r="V611" t="s">
        <v>19038</v>
      </c>
      <c r="W611" t="s">
        <v>19048</v>
      </c>
    </row>
    <row r="612" spans="1:23" x14ac:dyDescent="0.25">
      <c r="A612" t="s">
        <v>750</v>
      </c>
      <c r="B612">
        <v>604</v>
      </c>
      <c r="C612" t="s">
        <v>1650</v>
      </c>
      <c r="D612" t="s">
        <v>81</v>
      </c>
      <c r="E612" s="9">
        <v>16136</v>
      </c>
      <c r="F612" s="9">
        <v>16296</v>
      </c>
      <c r="G612" t="s">
        <v>105</v>
      </c>
      <c r="H612">
        <f t="shared" si="61"/>
        <v>160</v>
      </c>
      <c r="L612" t="s">
        <v>11</v>
      </c>
      <c r="O612" s="103">
        <f t="shared" si="62"/>
        <v>16146</v>
      </c>
      <c r="P612" t="str">
        <f t="shared" si="64"/>
        <v>August 11, 1944</v>
      </c>
      <c r="Q612" s="17">
        <f t="shared" si="63"/>
        <v>149</v>
      </c>
      <c r="R612" t="str">
        <f t="shared" si="65"/>
        <v>Accident</v>
      </c>
      <c r="S612">
        <f t="shared" si="66"/>
        <v>1</v>
      </c>
      <c r="V612" t="s">
        <v>19038</v>
      </c>
      <c r="W612" t="s">
        <v>19048</v>
      </c>
    </row>
    <row r="613" spans="1:23" x14ac:dyDescent="0.25">
      <c r="A613" t="s">
        <v>750</v>
      </c>
      <c r="B613">
        <v>604</v>
      </c>
      <c r="C613" t="s">
        <v>3509</v>
      </c>
      <c r="E613" s="9">
        <v>16135</v>
      </c>
      <c r="F613" s="9">
        <v>16391</v>
      </c>
      <c r="H613">
        <f t="shared" si="61"/>
        <v>256</v>
      </c>
      <c r="L613" t="s">
        <v>11</v>
      </c>
      <c r="O613" s="103">
        <f t="shared" si="62"/>
        <v>16146</v>
      </c>
      <c r="P613" t="str">
        <f t="shared" si="64"/>
        <v>July 5, 1945</v>
      </c>
      <c r="Q613" s="17">
        <f t="shared" si="63"/>
        <v>477</v>
      </c>
      <c r="R613" t="str">
        <f t="shared" si="65"/>
        <v>Disposed</v>
      </c>
      <c r="S613">
        <f t="shared" si="66"/>
        <v>2</v>
      </c>
      <c r="V613" t="s">
        <v>19038</v>
      </c>
      <c r="W613" t="s">
        <v>19048</v>
      </c>
    </row>
    <row r="614" spans="1:23" x14ac:dyDescent="0.25">
      <c r="A614" t="s">
        <v>750</v>
      </c>
      <c r="B614">
        <v>604</v>
      </c>
      <c r="C614" t="s">
        <v>5594</v>
      </c>
      <c r="E614" s="9">
        <v>16146</v>
      </c>
      <c r="F614" s="9">
        <v>16391</v>
      </c>
      <c r="H614">
        <f t="shared" si="61"/>
        <v>245</v>
      </c>
      <c r="L614" t="s">
        <v>11</v>
      </c>
      <c r="O614" s="103">
        <f t="shared" si="62"/>
        <v>16146</v>
      </c>
      <c r="P614" t="str">
        <f t="shared" si="64"/>
        <v>October 31, 1946</v>
      </c>
      <c r="Q614" s="17">
        <f t="shared" si="63"/>
        <v>960</v>
      </c>
      <c r="R614" t="str">
        <f t="shared" si="65"/>
        <v>Disposed</v>
      </c>
      <c r="S614">
        <f t="shared" si="66"/>
        <v>3</v>
      </c>
      <c r="V614" t="s">
        <v>19038</v>
      </c>
      <c r="W614" t="s">
        <v>19048</v>
      </c>
    </row>
    <row r="615" spans="1:23" x14ac:dyDescent="0.25">
      <c r="A615" t="s">
        <v>750</v>
      </c>
      <c r="B615">
        <v>604</v>
      </c>
      <c r="C615" t="s">
        <v>3874</v>
      </c>
      <c r="E615" s="9">
        <v>16202</v>
      </c>
      <c r="F615" s="9">
        <v>16364</v>
      </c>
      <c r="H615">
        <f t="shared" si="61"/>
        <v>162</v>
      </c>
      <c r="L615" t="s">
        <v>11</v>
      </c>
      <c r="O615" s="103">
        <f t="shared" si="62"/>
        <v>16146</v>
      </c>
      <c r="P615" t="str">
        <f t="shared" si="64"/>
        <v>October 17, 1945</v>
      </c>
      <c r="Q615" s="17">
        <f t="shared" si="63"/>
        <v>581</v>
      </c>
      <c r="R615" t="str">
        <f t="shared" si="65"/>
        <v>Disposed</v>
      </c>
      <c r="S615">
        <f t="shared" si="66"/>
        <v>2</v>
      </c>
      <c r="V615" t="s">
        <v>19038</v>
      </c>
      <c r="W615" t="s">
        <v>19048</v>
      </c>
    </row>
    <row r="616" spans="1:23" x14ac:dyDescent="0.25">
      <c r="A616" t="s">
        <v>750</v>
      </c>
      <c r="B616">
        <v>604</v>
      </c>
      <c r="C616" t="s">
        <v>4885</v>
      </c>
      <c r="D616" t="s">
        <v>10784</v>
      </c>
      <c r="E616" s="9">
        <v>16186</v>
      </c>
      <c r="F616" s="9">
        <v>16292</v>
      </c>
      <c r="H616">
        <f t="shared" si="61"/>
        <v>106</v>
      </c>
      <c r="L616" t="s">
        <v>11</v>
      </c>
      <c r="O616" s="103">
        <f t="shared" si="62"/>
        <v>16146</v>
      </c>
      <c r="P616" t="str">
        <f t="shared" si="64"/>
        <v>October 23, 1946</v>
      </c>
      <c r="Q616" s="17">
        <f t="shared" si="63"/>
        <v>952</v>
      </c>
      <c r="R616" t="str">
        <f t="shared" si="65"/>
        <v>Disposed</v>
      </c>
      <c r="S616">
        <f t="shared" si="66"/>
        <v>2</v>
      </c>
      <c r="V616" t="s">
        <v>19038</v>
      </c>
      <c r="W616" t="s">
        <v>19048</v>
      </c>
    </row>
    <row r="617" spans="1:23" x14ac:dyDescent="0.25">
      <c r="A617" t="s">
        <v>750</v>
      </c>
      <c r="B617">
        <v>604</v>
      </c>
      <c r="C617" t="s">
        <v>6336</v>
      </c>
      <c r="E617" s="9">
        <v>16173</v>
      </c>
      <c r="F617" s="9">
        <v>16490</v>
      </c>
      <c r="H617">
        <f t="shared" si="61"/>
        <v>317</v>
      </c>
      <c r="L617" t="s">
        <v>11</v>
      </c>
      <c r="O617" s="103">
        <f t="shared" si="62"/>
        <v>16146</v>
      </c>
      <c r="P617" t="str">
        <f t="shared" si="64"/>
        <v>January 20, 1947</v>
      </c>
      <c r="Q617" s="17">
        <f t="shared" si="63"/>
        <v>1041</v>
      </c>
      <c r="R617" t="str">
        <f t="shared" si="65"/>
        <v>Disposed</v>
      </c>
      <c r="S617">
        <f t="shared" si="66"/>
        <v>2</v>
      </c>
      <c r="V617" t="s">
        <v>19038</v>
      </c>
      <c r="W617" t="s">
        <v>19048</v>
      </c>
    </row>
    <row r="618" spans="1:23" x14ac:dyDescent="0.25">
      <c r="A618" t="s">
        <v>750</v>
      </c>
      <c r="B618">
        <v>604</v>
      </c>
      <c r="C618" t="s">
        <v>6761</v>
      </c>
      <c r="D618" t="s">
        <v>85</v>
      </c>
      <c r="E618" s="9">
        <v>16193</v>
      </c>
      <c r="F618" s="9">
        <v>16357</v>
      </c>
      <c r="H618">
        <f t="shared" si="61"/>
        <v>164</v>
      </c>
      <c r="L618" t="s">
        <v>11</v>
      </c>
      <c r="O618" s="103">
        <f t="shared" si="62"/>
        <v>16146</v>
      </c>
      <c r="P618" t="str">
        <f t="shared" si="64"/>
        <v>July 31, 1947</v>
      </c>
      <c r="Q618" s="17">
        <f t="shared" si="63"/>
        <v>1233</v>
      </c>
      <c r="R618" t="str">
        <f t="shared" si="65"/>
        <v>Disposed</v>
      </c>
      <c r="S618">
        <f t="shared" si="66"/>
        <v>4</v>
      </c>
      <c r="V618" t="s">
        <v>19038</v>
      </c>
      <c r="W618" t="s">
        <v>19048</v>
      </c>
    </row>
    <row r="619" spans="1:23" x14ac:dyDescent="0.25">
      <c r="A619" t="s">
        <v>750</v>
      </c>
      <c r="B619">
        <v>604</v>
      </c>
      <c r="C619" t="s">
        <v>1607</v>
      </c>
      <c r="D619" t="s">
        <v>10615</v>
      </c>
      <c r="E619" s="9">
        <v>16207</v>
      </c>
      <c r="F619" s="9">
        <v>16286</v>
      </c>
      <c r="G619" t="s">
        <v>67</v>
      </c>
      <c r="H619">
        <f t="shared" si="61"/>
        <v>79</v>
      </c>
      <c r="L619" t="s">
        <v>11</v>
      </c>
      <c r="O619" s="103">
        <f t="shared" si="62"/>
        <v>16146</v>
      </c>
      <c r="P619" t="str">
        <f t="shared" si="64"/>
        <v>August 3, 1944</v>
      </c>
      <c r="Q619" s="17">
        <f t="shared" si="63"/>
        <v>141</v>
      </c>
      <c r="R619" t="str">
        <f t="shared" si="65"/>
        <v>Operations</v>
      </c>
      <c r="S619">
        <f t="shared" si="66"/>
        <v>1</v>
      </c>
      <c r="V619" t="s">
        <v>19038</v>
      </c>
      <c r="W619" t="s">
        <v>19048</v>
      </c>
    </row>
    <row r="620" spans="1:23" x14ac:dyDescent="0.25">
      <c r="A620" t="s">
        <v>750</v>
      </c>
      <c r="B620">
        <v>604</v>
      </c>
      <c r="C620" t="s">
        <v>1730</v>
      </c>
      <c r="E620" s="9">
        <v>16202</v>
      </c>
      <c r="F620" s="9">
        <v>16312</v>
      </c>
      <c r="G620" t="s">
        <v>69</v>
      </c>
      <c r="H620">
        <f t="shared" si="61"/>
        <v>110</v>
      </c>
      <c r="L620" t="s">
        <v>11</v>
      </c>
      <c r="O620" s="103">
        <f t="shared" si="62"/>
        <v>16146</v>
      </c>
      <c r="P620" t="str">
        <f t="shared" si="64"/>
        <v>August 28, 1944</v>
      </c>
      <c r="Q620" s="17">
        <f t="shared" si="63"/>
        <v>166</v>
      </c>
      <c r="R620" t="str">
        <f t="shared" si="65"/>
        <v>Operations</v>
      </c>
      <c r="S620">
        <f t="shared" si="66"/>
        <v>1</v>
      </c>
      <c r="V620" t="s">
        <v>19038</v>
      </c>
      <c r="W620" t="s">
        <v>19048</v>
      </c>
    </row>
    <row r="621" spans="1:23" x14ac:dyDescent="0.25">
      <c r="A621" t="s">
        <v>750</v>
      </c>
      <c r="B621">
        <v>604</v>
      </c>
      <c r="C621" t="s">
        <v>4282</v>
      </c>
      <c r="E621" s="9">
        <v>16201</v>
      </c>
      <c r="F621" s="9">
        <v>16579</v>
      </c>
      <c r="H621">
        <f t="shared" si="61"/>
        <v>378</v>
      </c>
      <c r="L621" t="s">
        <v>11</v>
      </c>
      <c r="O621" s="103">
        <f t="shared" si="62"/>
        <v>16146</v>
      </c>
      <c r="P621" t="str">
        <f t="shared" si="64"/>
        <v>August 7, 1946</v>
      </c>
      <c r="Q621" s="17">
        <f t="shared" si="63"/>
        <v>875</v>
      </c>
      <c r="R621" t="str">
        <f t="shared" si="65"/>
        <v>Disposed</v>
      </c>
      <c r="S621">
        <f t="shared" si="66"/>
        <v>1</v>
      </c>
      <c r="V621" t="s">
        <v>19038</v>
      </c>
      <c r="W621" t="s">
        <v>19048</v>
      </c>
    </row>
    <row r="622" spans="1:23" x14ac:dyDescent="0.25">
      <c r="A622" t="s">
        <v>750</v>
      </c>
      <c r="B622">
        <v>604</v>
      </c>
      <c r="C622" t="s">
        <v>5400</v>
      </c>
      <c r="D622" t="s">
        <v>64</v>
      </c>
      <c r="E622" s="9">
        <v>16173</v>
      </c>
      <c r="F622" s="9">
        <v>16553</v>
      </c>
      <c r="H622">
        <f t="shared" si="61"/>
        <v>380</v>
      </c>
      <c r="L622" t="s">
        <v>11</v>
      </c>
      <c r="O622" s="103">
        <f t="shared" si="62"/>
        <v>16146</v>
      </c>
      <c r="P622" t="str">
        <f t="shared" si="64"/>
        <v>December 30, 1946</v>
      </c>
      <c r="Q622" s="17">
        <f t="shared" si="63"/>
        <v>1020</v>
      </c>
      <c r="R622" t="str">
        <f t="shared" si="65"/>
        <v>Disposed</v>
      </c>
      <c r="S622">
        <f t="shared" si="66"/>
        <v>2</v>
      </c>
      <c r="V622" t="s">
        <v>19038</v>
      </c>
      <c r="W622" t="s">
        <v>19048</v>
      </c>
    </row>
    <row r="623" spans="1:23" x14ac:dyDescent="0.25">
      <c r="A623" t="s">
        <v>750</v>
      </c>
      <c r="B623">
        <v>604</v>
      </c>
      <c r="C623" t="s">
        <v>4729</v>
      </c>
      <c r="E623" s="9">
        <v>16197</v>
      </c>
      <c r="F623" s="9">
        <v>16310</v>
      </c>
      <c r="H623">
        <f t="shared" si="61"/>
        <v>374</v>
      </c>
      <c r="I623" s="9">
        <v>16294</v>
      </c>
      <c r="J623" s="9">
        <v>16555</v>
      </c>
      <c r="L623" t="s">
        <v>11</v>
      </c>
      <c r="O623" s="103">
        <f t="shared" si="62"/>
        <v>16146</v>
      </c>
      <c r="P623" t="str">
        <f t="shared" si="64"/>
        <v>September 16, 1946</v>
      </c>
      <c r="Q623" s="17">
        <f t="shared" si="63"/>
        <v>915</v>
      </c>
      <c r="R623" t="str">
        <f t="shared" si="65"/>
        <v>Disposed</v>
      </c>
      <c r="S623">
        <f t="shared" si="66"/>
        <v>2</v>
      </c>
      <c r="V623" t="s">
        <v>19038</v>
      </c>
      <c r="W623" t="s">
        <v>19048</v>
      </c>
    </row>
    <row r="624" spans="1:23" x14ac:dyDescent="0.25">
      <c r="A624" t="s">
        <v>750</v>
      </c>
      <c r="B624">
        <v>604</v>
      </c>
      <c r="C624" t="s">
        <v>4991</v>
      </c>
      <c r="D624" t="s">
        <v>83</v>
      </c>
      <c r="E624" s="9">
        <v>16189</v>
      </c>
      <c r="F624" s="9">
        <v>16357</v>
      </c>
      <c r="H624">
        <f t="shared" si="61"/>
        <v>168</v>
      </c>
      <c r="L624" t="s">
        <v>11</v>
      </c>
      <c r="O624" s="103">
        <f t="shared" si="62"/>
        <v>16177</v>
      </c>
      <c r="P624" t="str">
        <f t="shared" si="64"/>
        <v>August 26, 1946</v>
      </c>
      <c r="Q624" s="17">
        <f t="shared" si="63"/>
        <v>863</v>
      </c>
      <c r="R624" t="str">
        <f t="shared" si="65"/>
        <v>Disposed</v>
      </c>
      <c r="S624">
        <f t="shared" si="66"/>
        <v>2</v>
      </c>
      <c r="V624" t="s">
        <v>19038</v>
      </c>
      <c r="W624" t="s">
        <v>19048</v>
      </c>
    </row>
    <row r="625" spans="1:23" x14ac:dyDescent="0.25">
      <c r="A625" t="s">
        <v>750</v>
      </c>
      <c r="B625">
        <v>604</v>
      </c>
      <c r="C625" t="s">
        <v>1622</v>
      </c>
      <c r="E625" s="9">
        <v>16257</v>
      </c>
      <c r="F625" s="9">
        <v>16291</v>
      </c>
      <c r="G625" t="s">
        <v>71</v>
      </c>
      <c r="H625">
        <f t="shared" si="61"/>
        <v>34</v>
      </c>
      <c r="L625" t="s">
        <v>11</v>
      </c>
      <c r="O625" s="103">
        <f t="shared" si="62"/>
        <v>16207</v>
      </c>
      <c r="P625" t="str">
        <f t="shared" si="64"/>
        <v>August 6, 1944</v>
      </c>
      <c r="Q625" s="17">
        <f t="shared" si="63"/>
        <v>83</v>
      </c>
      <c r="R625" t="str">
        <f t="shared" si="65"/>
        <v>Operations</v>
      </c>
      <c r="S625">
        <f t="shared" si="66"/>
        <v>1</v>
      </c>
      <c r="V625" t="s">
        <v>19038</v>
      </c>
      <c r="W625" t="s">
        <v>19048</v>
      </c>
    </row>
    <row r="626" spans="1:23" x14ac:dyDescent="0.25">
      <c r="A626" t="s">
        <v>181</v>
      </c>
      <c r="B626">
        <v>85</v>
      </c>
      <c r="C626" t="s">
        <v>182</v>
      </c>
      <c r="E626" s="9">
        <v>16210</v>
      </c>
      <c r="F626" s="9">
        <v>16383</v>
      </c>
      <c r="G626" t="s">
        <v>71</v>
      </c>
      <c r="H626">
        <f t="shared" si="61"/>
        <v>173</v>
      </c>
      <c r="L626" t="s">
        <v>110</v>
      </c>
      <c r="O626" s="103">
        <f t="shared" si="62"/>
        <v>16177</v>
      </c>
      <c r="P626" t="str">
        <f t="shared" si="64"/>
        <v>November 6, 1944</v>
      </c>
      <c r="Q626" s="17">
        <f t="shared" si="63"/>
        <v>205</v>
      </c>
      <c r="R626" t="str">
        <f t="shared" si="65"/>
        <v>Operations</v>
      </c>
      <c r="S626">
        <f t="shared" si="66"/>
        <v>2</v>
      </c>
      <c r="V626" t="s">
        <v>19043</v>
      </c>
      <c r="W626" t="s">
        <v>19046</v>
      </c>
    </row>
    <row r="627" spans="1:23" x14ac:dyDescent="0.25">
      <c r="A627" t="s">
        <v>181</v>
      </c>
      <c r="B627">
        <v>85</v>
      </c>
      <c r="C627" t="s">
        <v>183</v>
      </c>
      <c r="E627" s="9">
        <v>16203</v>
      </c>
      <c r="F627" s="9">
        <v>16255</v>
      </c>
      <c r="G627" t="s">
        <v>69</v>
      </c>
      <c r="H627">
        <f t="shared" ref="H627:H644" si="67">(F627-E627)+(J627-I627)</f>
        <v>52</v>
      </c>
      <c r="L627" t="s">
        <v>110</v>
      </c>
      <c r="O627" s="103">
        <f t="shared" si="62"/>
        <v>16177</v>
      </c>
      <c r="P627" t="str">
        <f t="shared" si="64"/>
        <v>July 2, 1944</v>
      </c>
      <c r="Q627" s="17">
        <f t="shared" si="63"/>
        <v>78</v>
      </c>
      <c r="R627" t="str">
        <f t="shared" si="65"/>
        <v>Accident</v>
      </c>
      <c r="S627">
        <f t="shared" si="66"/>
        <v>1</v>
      </c>
      <c r="V627" t="s">
        <v>19043</v>
      </c>
      <c r="W627" t="s">
        <v>19046</v>
      </c>
    </row>
    <row r="628" spans="1:23" x14ac:dyDescent="0.25">
      <c r="A628" t="s">
        <v>181</v>
      </c>
      <c r="B628">
        <v>85</v>
      </c>
      <c r="C628" t="s">
        <v>184</v>
      </c>
      <c r="E628" s="9">
        <v>16201</v>
      </c>
      <c r="F628" s="9">
        <v>16414</v>
      </c>
      <c r="H628">
        <f t="shared" si="67"/>
        <v>213</v>
      </c>
      <c r="L628" t="s">
        <v>110</v>
      </c>
      <c r="O628" s="103">
        <f t="shared" si="62"/>
        <v>16177</v>
      </c>
      <c r="P628" t="str">
        <f t="shared" si="64"/>
        <v>October 27, 1948</v>
      </c>
      <c r="Q628" s="17">
        <f t="shared" si="63"/>
        <v>1656</v>
      </c>
      <c r="R628" t="str">
        <f t="shared" si="65"/>
        <v>Sold</v>
      </c>
      <c r="S628">
        <f t="shared" si="66"/>
        <v>3</v>
      </c>
      <c r="V628" t="s">
        <v>19043</v>
      </c>
      <c r="W628" t="s">
        <v>19046</v>
      </c>
    </row>
    <row r="629" spans="1:23" x14ac:dyDescent="0.25">
      <c r="A629" t="s">
        <v>181</v>
      </c>
      <c r="B629">
        <v>85</v>
      </c>
      <c r="C629" t="s">
        <v>185</v>
      </c>
      <c r="E629" s="9">
        <v>16201</v>
      </c>
      <c r="F629" s="9">
        <v>16410</v>
      </c>
      <c r="H629">
        <f t="shared" si="67"/>
        <v>209</v>
      </c>
      <c r="L629" t="s">
        <v>110</v>
      </c>
      <c r="O629" s="103">
        <f t="shared" si="62"/>
        <v>16177</v>
      </c>
      <c r="P629" t="str">
        <f t="shared" si="64"/>
        <v>August 18, 1948</v>
      </c>
      <c r="Q629" s="17">
        <f t="shared" si="63"/>
        <v>1586</v>
      </c>
      <c r="R629" t="str">
        <f t="shared" si="65"/>
        <v>Sold</v>
      </c>
      <c r="S629">
        <f t="shared" si="66"/>
        <v>3</v>
      </c>
      <c r="V629" t="s">
        <v>19043</v>
      </c>
      <c r="W629" t="s">
        <v>19046</v>
      </c>
    </row>
    <row r="630" spans="1:23" x14ac:dyDescent="0.25">
      <c r="A630" t="s">
        <v>181</v>
      </c>
      <c r="B630">
        <v>85</v>
      </c>
      <c r="C630" t="s">
        <v>186</v>
      </c>
      <c r="E630" s="9">
        <v>16201</v>
      </c>
      <c r="F630" s="9">
        <v>16375</v>
      </c>
      <c r="G630" t="s">
        <v>71</v>
      </c>
      <c r="H630">
        <f t="shared" si="67"/>
        <v>174</v>
      </c>
      <c r="L630" t="s">
        <v>110</v>
      </c>
      <c r="O630" s="103">
        <f t="shared" si="62"/>
        <v>16177</v>
      </c>
      <c r="P630" t="str">
        <f t="shared" si="64"/>
        <v>October 30, 1944</v>
      </c>
      <c r="Q630" s="17">
        <f t="shared" si="63"/>
        <v>198</v>
      </c>
      <c r="R630" t="str">
        <f t="shared" si="65"/>
        <v>Operations</v>
      </c>
      <c r="S630">
        <f t="shared" si="66"/>
        <v>1</v>
      </c>
      <c r="V630" t="s">
        <v>19043</v>
      </c>
      <c r="W630" t="s">
        <v>19046</v>
      </c>
    </row>
    <row r="631" spans="1:23" x14ac:dyDescent="0.25">
      <c r="A631" t="s">
        <v>181</v>
      </c>
      <c r="B631">
        <v>85</v>
      </c>
      <c r="C631" t="s">
        <v>187</v>
      </c>
      <c r="E631" s="9">
        <v>16201</v>
      </c>
      <c r="F631" s="9">
        <v>16398</v>
      </c>
      <c r="G631" t="s">
        <v>67</v>
      </c>
      <c r="H631">
        <f t="shared" si="67"/>
        <v>197</v>
      </c>
      <c r="L631" t="s">
        <v>110</v>
      </c>
      <c r="O631" s="103">
        <f t="shared" si="62"/>
        <v>16177</v>
      </c>
      <c r="P631" t="str">
        <f t="shared" si="64"/>
        <v>November 21, 1944</v>
      </c>
      <c r="Q631" s="17">
        <f t="shared" si="63"/>
        <v>220</v>
      </c>
      <c r="R631" t="str">
        <f t="shared" si="65"/>
        <v>Operations</v>
      </c>
      <c r="S631">
        <f t="shared" si="66"/>
        <v>2</v>
      </c>
      <c r="V631" t="s">
        <v>19043</v>
      </c>
      <c r="W631" t="s">
        <v>19046</v>
      </c>
    </row>
    <row r="632" spans="1:23" x14ac:dyDescent="0.25">
      <c r="A632" t="s">
        <v>181</v>
      </c>
      <c r="B632">
        <v>85</v>
      </c>
      <c r="C632" t="s">
        <v>188</v>
      </c>
      <c r="E632" s="9">
        <v>16203</v>
      </c>
      <c r="F632" s="9">
        <v>16298</v>
      </c>
      <c r="G632" t="s">
        <v>71</v>
      </c>
      <c r="H632">
        <f t="shared" si="67"/>
        <v>95</v>
      </c>
      <c r="L632" t="s">
        <v>110</v>
      </c>
      <c r="O632" s="103">
        <f t="shared" si="62"/>
        <v>16177</v>
      </c>
      <c r="P632" t="str">
        <f t="shared" si="64"/>
        <v>August 12, 1944</v>
      </c>
      <c r="Q632" s="17">
        <f t="shared" si="63"/>
        <v>119</v>
      </c>
      <c r="R632" t="str">
        <f t="shared" si="65"/>
        <v>Missing</v>
      </c>
      <c r="S632">
        <f t="shared" si="66"/>
        <v>1</v>
      </c>
      <c r="V632" t="s">
        <v>19043</v>
      </c>
      <c r="W632" t="s">
        <v>19046</v>
      </c>
    </row>
    <row r="633" spans="1:23" x14ac:dyDescent="0.25">
      <c r="A633" t="s">
        <v>181</v>
      </c>
      <c r="B633">
        <v>85</v>
      </c>
      <c r="C633" t="s">
        <v>189</v>
      </c>
      <c r="E633" s="9">
        <v>16208</v>
      </c>
      <c r="F633" s="9">
        <v>16543</v>
      </c>
      <c r="G633" t="s">
        <v>71</v>
      </c>
      <c r="H633">
        <f t="shared" si="67"/>
        <v>335</v>
      </c>
      <c r="L633" t="s">
        <v>110</v>
      </c>
      <c r="O633" s="103">
        <f t="shared" ref="O633:O696" si="68">VLOOKUP(C633,DELIV,9,FALSE)+14</f>
        <v>16177</v>
      </c>
      <c r="P633" t="str">
        <f t="shared" si="64"/>
        <v>April 15, 1945</v>
      </c>
      <c r="Q633" s="17">
        <f t="shared" si="63"/>
        <v>365</v>
      </c>
      <c r="R633" t="str">
        <f t="shared" si="65"/>
        <v>Missing</v>
      </c>
      <c r="S633">
        <f t="shared" si="66"/>
        <v>3</v>
      </c>
      <c r="V633" t="s">
        <v>19043</v>
      </c>
      <c r="W633" t="s">
        <v>19046</v>
      </c>
    </row>
    <row r="634" spans="1:23" x14ac:dyDescent="0.25">
      <c r="A634" t="s">
        <v>181</v>
      </c>
      <c r="B634">
        <v>85</v>
      </c>
      <c r="C634" t="s">
        <v>190</v>
      </c>
      <c r="E634" s="9">
        <v>16203</v>
      </c>
      <c r="F634" s="9">
        <v>16414</v>
      </c>
      <c r="H634">
        <f t="shared" si="67"/>
        <v>211</v>
      </c>
      <c r="L634" t="s">
        <v>110</v>
      </c>
      <c r="O634" s="103">
        <f t="shared" si="68"/>
        <v>16177</v>
      </c>
      <c r="P634" t="str">
        <f t="shared" si="64"/>
        <v>May 25, 1945</v>
      </c>
      <c r="Q634" s="17">
        <f t="shared" si="63"/>
        <v>405</v>
      </c>
      <c r="R634" t="str">
        <f t="shared" si="65"/>
        <v>Accident</v>
      </c>
      <c r="S634">
        <f t="shared" si="66"/>
        <v>3</v>
      </c>
      <c r="V634" t="s">
        <v>19043</v>
      </c>
      <c r="W634" t="s">
        <v>19046</v>
      </c>
    </row>
    <row r="635" spans="1:23" x14ac:dyDescent="0.25">
      <c r="A635" t="s">
        <v>181</v>
      </c>
      <c r="B635">
        <v>85</v>
      </c>
      <c r="C635" t="s">
        <v>191</v>
      </c>
      <c r="E635" s="9">
        <v>16208</v>
      </c>
      <c r="F635" s="9">
        <v>16296</v>
      </c>
      <c r="H635">
        <f t="shared" si="67"/>
        <v>88</v>
      </c>
      <c r="L635" t="s">
        <v>110</v>
      </c>
      <c r="O635" s="103">
        <f t="shared" si="68"/>
        <v>16177</v>
      </c>
      <c r="P635" t="str">
        <f t="shared" si="64"/>
        <v>October 27, 1948</v>
      </c>
      <c r="Q635" s="17">
        <f t="shared" si="63"/>
        <v>1656</v>
      </c>
      <c r="R635" t="str">
        <f t="shared" si="65"/>
        <v>Sold</v>
      </c>
      <c r="S635">
        <f t="shared" si="66"/>
        <v>2</v>
      </c>
      <c r="V635" t="s">
        <v>19043</v>
      </c>
      <c r="W635" t="s">
        <v>19046</v>
      </c>
    </row>
    <row r="636" spans="1:23" x14ac:dyDescent="0.25">
      <c r="A636" t="s">
        <v>181</v>
      </c>
      <c r="B636">
        <v>85</v>
      </c>
      <c r="C636" t="s">
        <v>192</v>
      </c>
      <c r="E636" s="9">
        <v>16208</v>
      </c>
      <c r="F636" s="9">
        <v>16296</v>
      </c>
      <c r="H636">
        <f t="shared" si="67"/>
        <v>88</v>
      </c>
      <c r="L636" t="s">
        <v>110</v>
      </c>
      <c r="O636" s="103">
        <f t="shared" si="68"/>
        <v>16177</v>
      </c>
      <c r="P636" t="str">
        <f t="shared" si="64"/>
        <v>October 27, 1948</v>
      </c>
      <c r="Q636" s="17">
        <f t="shared" si="63"/>
        <v>1656</v>
      </c>
      <c r="R636" t="str">
        <f t="shared" si="65"/>
        <v>Sold</v>
      </c>
      <c r="S636">
        <f t="shared" si="66"/>
        <v>2</v>
      </c>
      <c r="V636" t="s">
        <v>19043</v>
      </c>
      <c r="W636" t="s">
        <v>19046</v>
      </c>
    </row>
    <row r="637" spans="1:23" x14ac:dyDescent="0.25">
      <c r="A637" t="s">
        <v>181</v>
      </c>
      <c r="B637">
        <v>85</v>
      </c>
      <c r="C637" t="s">
        <v>193</v>
      </c>
      <c r="E637" s="9">
        <v>16217</v>
      </c>
      <c r="F637" s="9">
        <v>16358</v>
      </c>
      <c r="H637">
        <f t="shared" si="67"/>
        <v>141</v>
      </c>
      <c r="L637" t="s">
        <v>110</v>
      </c>
      <c r="O637" s="103">
        <f t="shared" si="68"/>
        <v>16177</v>
      </c>
      <c r="P637" t="str">
        <f t="shared" si="64"/>
        <v>March 3, 1945</v>
      </c>
      <c r="Q637" s="17">
        <f t="shared" si="63"/>
        <v>322</v>
      </c>
      <c r="R637" t="str">
        <f t="shared" si="65"/>
        <v>Operations</v>
      </c>
      <c r="S637">
        <f t="shared" si="66"/>
        <v>3</v>
      </c>
      <c r="V637" t="s">
        <v>19043</v>
      </c>
      <c r="W637" t="s">
        <v>19046</v>
      </c>
    </row>
    <row r="638" spans="1:23" x14ac:dyDescent="0.25">
      <c r="A638" t="s">
        <v>181</v>
      </c>
      <c r="B638">
        <v>85</v>
      </c>
      <c r="C638" t="s">
        <v>194</v>
      </c>
      <c r="E638" s="9">
        <v>16210</v>
      </c>
      <c r="F638" s="9">
        <v>16414</v>
      </c>
      <c r="H638">
        <f t="shared" si="67"/>
        <v>204</v>
      </c>
      <c r="L638" t="s">
        <v>110</v>
      </c>
      <c r="O638" s="103">
        <f t="shared" si="68"/>
        <v>16177</v>
      </c>
      <c r="P638" t="str">
        <f t="shared" si="64"/>
        <v>February 21, 1949</v>
      </c>
      <c r="Q638" s="17">
        <f t="shared" ref="Q638:Q701" si="69">P638-O638</f>
        <v>1773</v>
      </c>
      <c r="R638" t="str">
        <f t="shared" si="65"/>
        <v>Disposed</v>
      </c>
      <c r="S638">
        <f t="shared" si="66"/>
        <v>3</v>
      </c>
      <c r="V638" t="s">
        <v>19043</v>
      </c>
      <c r="W638" t="s">
        <v>19046</v>
      </c>
    </row>
    <row r="639" spans="1:23" x14ac:dyDescent="0.25">
      <c r="A639" t="s">
        <v>181</v>
      </c>
      <c r="B639">
        <v>85</v>
      </c>
      <c r="C639" t="s">
        <v>195</v>
      </c>
      <c r="E639" s="9">
        <v>16212</v>
      </c>
      <c r="F639" s="9">
        <v>16414</v>
      </c>
      <c r="H639">
        <f t="shared" si="67"/>
        <v>202</v>
      </c>
      <c r="L639" t="s">
        <v>110</v>
      </c>
      <c r="O639" s="103">
        <f t="shared" si="68"/>
        <v>16177</v>
      </c>
      <c r="P639" t="str">
        <f t="shared" si="64"/>
        <v>October 27, 1948</v>
      </c>
      <c r="Q639" s="17">
        <f t="shared" si="69"/>
        <v>1656</v>
      </c>
      <c r="R639" t="str">
        <f t="shared" si="65"/>
        <v>Sold</v>
      </c>
      <c r="S639">
        <f t="shared" si="66"/>
        <v>3</v>
      </c>
      <c r="V639" t="s">
        <v>19043</v>
      </c>
      <c r="W639" t="s">
        <v>19046</v>
      </c>
    </row>
    <row r="640" spans="1:23" x14ac:dyDescent="0.25">
      <c r="A640" t="s">
        <v>181</v>
      </c>
      <c r="B640">
        <v>85</v>
      </c>
      <c r="C640" t="s">
        <v>196</v>
      </c>
      <c r="E640" s="9">
        <v>16212</v>
      </c>
      <c r="F640" s="9">
        <v>16414</v>
      </c>
      <c r="H640">
        <f t="shared" si="67"/>
        <v>202</v>
      </c>
      <c r="L640" t="s">
        <v>110</v>
      </c>
      <c r="O640" s="103">
        <f t="shared" si="68"/>
        <v>16177</v>
      </c>
      <c r="P640" t="str">
        <f t="shared" si="64"/>
        <v>October 27, 1948</v>
      </c>
      <c r="Q640" s="17">
        <f t="shared" si="69"/>
        <v>1656</v>
      </c>
      <c r="R640" t="str">
        <f t="shared" si="65"/>
        <v>Sold</v>
      </c>
      <c r="S640">
        <f t="shared" si="66"/>
        <v>3</v>
      </c>
      <c r="V640" t="s">
        <v>19043</v>
      </c>
      <c r="W640" t="s">
        <v>19046</v>
      </c>
    </row>
    <row r="641" spans="1:23" x14ac:dyDescent="0.25">
      <c r="A641" t="s">
        <v>181</v>
      </c>
      <c r="B641">
        <v>85</v>
      </c>
      <c r="C641" t="s">
        <v>197</v>
      </c>
      <c r="E641" s="9">
        <v>16212</v>
      </c>
      <c r="F641" s="9">
        <v>16371</v>
      </c>
      <c r="H641">
        <f t="shared" si="67"/>
        <v>159</v>
      </c>
      <c r="L641" t="s">
        <v>110</v>
      </c>
      <c r="O641" s="103">
        <f t="shared" si="68"/>
        <v>16177</v>
      </c>
      <c r="P641" t="str">
        <f t="shared" si="64"/>
        <v>February 6, 1946</v>
      </c>
      <c r="Q641" s="17">
        <f t="shared" si="69"/>
        <v>662</v>
      </c>
      <c r="R641" t="str">
        <f t="shared" si="65"/>
        <v>Disposed</v>
      </c>
      <c r="S641">
        <f t="shared" si="66"/>
        <v>1</v>
      </c>
      <c r="V641" t="s">
        <v>19043</v>
      </c>
      <c r="W641" t="s">
        <v>19046</v>
      </c>
    </row>
    <row r="642" spans="1:23" x14ac:dyDescent="0.25">
      <c r="A642" t="s">
        <v>181</v>
      </c>
      <c r="B642">
        <v>85</v>
      </c>
      <c r="C642" t="s">
        <v>198</v>
      </c>
      <c r="E642" s="9">
        <v>16210</v>
      </c>
      <c r="F642" s="9">
        <v>16296</v>
      </c>
      <c r="H642">
        <f t="shared" si="67"/>
        <v>86</v>
      </c>
      <c r="L642" t="s">
        <v>110</v>
      </c>
      <c r="O642" s="103">
        <f t="shared" si="68"/>
        <v>16177</v>
      </c>
      <c r="P642" t="str">
        <f t="shared" si="64"/>
        <v>September 28, 1944</v>
      </c>
      <c r="Q642" s="17">
        <f t="shared" si="69"/>
        <v>166</v>
      </c>
      <c r="R642" t="str">
        <f t="shared" si="65"/>
        <v>Operations</v>
      </c>
      <c r="S642">
        <f t="shared" si="66"/>
        <v>2</v>
      </c>
      <c r="V642" t="s">
        <v>19043</v>
      </c>
      <c r="W642" t="s">
        <v>19046</v>
      </c>
    </row>
    <row r="643" spans="1:23" x14ac:dyDescent="0.25">
      <c r="A643" t="s">
        <v>181</v>
      </c>
      <c r="B643">
        <v>85</v>
      </c>
      <c r="C643" t="s">
        <v>199</v>
      </c>
      <c r="E643" s="9">
        <v>16215</v>
      </c>
      <c r="F643" s="9">
        <v>16341</v>
      </c>
      <c r="G643" t="s">
        <v>69</v>
      </c>
      <c r="H643">
        <f t="shared" si="67"/>
        <v>126</v>
      </c>
      <c r="L643" t="s">
        <v>110</v>
      </c>
      <c r="O643" s="103">
        <f t="shared" si="68"/>
        <v>16177</v>
      </c>
      <c r="P643" t="str">
        <f t="shared" si="64"/>
        <v>September 26, 1944</v>
      </c>
      <c r="Q643" s="17">
        <f t="shared" si="69"/>
        <v>164</v>
      </c>
      <c r="R643" t="str">
        <f t="shared" si="65"/>
        <v>Accident</v>
      </c>
      <c r="S643">
        <f t="shared" si="66"/>
        <v>1</v>
      </c>
      <c r="V643" t="s">
        <v>19043</v>
      </c>
      <c r="W643" t="s">
        <v>19046</v>
      </c>
    </row>
    <row r="644" spans="1:23" x14ac:dyDescent="0.25">
      <c r="A644" t="s">
        <v>181</v>
      </c>
      <c r="B644">
        <v>157</v>
      </c>
      <c r="C644" t="s">
        <v>201</v>
      </c>
      <c r="D644" t="s">
        <v>4</v>
      </c>
      <c r="E644" s="9">
        <v>16225</v>
      </c>
      <c r="F644" s="9">
        <v>16415</v>
      </c>
      <c r="H644">
        <f t="shared" si="67"/>
        <v>190</v>
      </c>
      <c r="L644" t="s">
        <v>110</v>
      </c>
      <c r="O644" s="103">
        <f t="shared" si="68"/>
        <v>16177</v>
      </c>
      <c r="P644" t="str">
        <f t="shared" ref="P644:P707" si="70">VLOOKUP(C644,Loss,9,FALSE)</f>
        <v>August 9, 1948</v>
      </c>
      <c r="Q644" s="17">
        <f t="shared" si="69"/>
        <v>1577</v>
      </c>
      <c r="R644" t="str">
        <f t="shared" ref="R644:R707" si="71">VLOOKUP(C644,Loss2,12,FALSE)</f>
        <v>Sold</v>
      </c>
      <c r="S644">
        <f t="shared" ref="S644:S707" si="72">VLOOKUP(C644,Loss3,34,FALSE)</f>
        <v>1</v>
      </c>
      <c r="V644" t="s">
        <v>19043</v>
      </c>
      <c r="W644" t="s">
        <v>19046</v>
      </c>
    </row>
    <row r="645" spans="1:23" x14ac:dyDescent="0.25">
      <c r="A645" t="s">
        <v>181</v>
      </c>
      <c r="B645">
        <v>157</v>
      </c>
      <c r="C645" t="s">
        <v>202</v>
      </c>
      <c r="D645" t="s">
        <v>61</v>
      </c>
      <c r="E645" s="9">
        <v>16219</v>
      </c>
      <c r="F645" s="9">
        <v>16281</v>
      </c>
      <c r="H645">
        <f>(F645-E645)+(J645-I645)+(N645-M645)</f>
        <v>126</v>
      </c>
      <c r="I645" s="9">
        <v>16317</v>
      </c>
      <c r="J645" s="9">
        <v>16360</v>
      </c>
      <c r="L645" t="s">
        <v>110</v>
      </c>
      <c r="M645" s="11">
        <v>16468</v>
      </c>
      <c r="N645" s="11">
        <v>16489</v>
      </c>
      <c r="O645" s="103">
        <f t="shared" si="68"/>
        <v>16177</v>
      </c>
      <c r="P645" t="str">
        <f t="shared" si="70"/>
        <v>May 6, 1945</v>
      </c>
      <c r="Q645" s="17">
        <f t="shared" si="69"/>
        <v>386</v>
      </c>
      <c r="R645" t="str">
        <f t="shared" si="71"/>
        <v>Accident</v>
      </c>
      <c r="S645">
        <f t="shared" si="72"/>
        <v>2</v>
      </c>
      <c r="V645" t="s">
        <v>19043</v>
      </c>
      <c r="W645" t="s">
        <v>19046</v>
      </c>
    </row>
    <row r="646" spans="1:23" x14ac:dyDescent="0.25">
      <c r="A646" t="s">
        <v>181</v>
      </c>
      <c r="B646">
        <v>157</v>
      </c>
      <c r="C646" t="s">
        <v>205</v>
      </c>
      <c r="D646" t="s">
        <v>206</v>
      </c>
      <c r="E646" s="9">
        <v>16219</v>
      </c>
      <c r="F646" s="9">
        <v>16268</v>
      </c>
      <c r="H646">
        <f t="shared" ref="H646:H677" si="73">(F646-E646)+(J646-I646)</f>
        <v>79</v>
      </c>
      <c r="I646" s="9">
        <v>16322</v>
      </c>
      <c r="J646" s="9">
        <v>16352</v>
      </c>
      <c r="L646" t="s">
        <v>110</v>
      </c>
      <c r="O646" s="103">
        <f t="shared" si="68"/>
        <v>16177</v>
      </c>
      <c r="P646" t="str">
        <f t="shared" si="70"/>
        <v>October 7, 1944</v>
      </c>
      <c r="Q646" s="17">
        <f t="shared" si="69"/>
        <v>175</v>
      </c>
      <c r="R646" t="str">
        <f t="shared" si="71"/>
        <v>Accident</v>
      </c>
      <c r="S646">
        <f t="shared" si="72"/>
        <v>1</v>
      </c>
      <c r="V646" t="s">
        <v>19043</v>
      </c>
      <c r="W646" t="s">
        <v>19046</v>
      </c>
    </row>
    <row r="647" spans="1:23" x14ac:dyDescent="0.25">
      <c r="A647" t="s">
        <v>181</v>
      </c>
      <c r="B647">
        <v>157</v>
      </c>
      <c r="C647" t="s">
        <v>207</v>
      </c>
      <c r="D647" t="s">
        <v>15</v>
      </c>
      <c r="E647" s="9">
        <v>16219</v>
      </c>
      <c r="F647" s="9">
        <v>16344</v>
      </c>
      <c r="G647" t="s">
        <v>71</v>
      </c>
      <c r="H647">
        <f t="shared" si="73"/>
        <v>125</v>
      </c>
      <c r="L647" t="s">
        <v>110</v>
      </c>
      <c r="O647" s="103">
        <f t="shared" si="68"/>
        <v>16177</v>
      </c>
      <c r="P647" t="str">
        <f t="shared" si="70"/>
        <v>September 29, 1944</v>
      </c>
      <c r="Q647" s="17">
        <f t="shared" si="69"/>
        <v>167</v>
      </c>
      <c r="R647" t="str">
        <f t="shared" si="71"/>
        <v>Operations</v>
      </c>
      <c r="S647">
        <f t="shared" si="72"/>
        <v>1</v>
      </c>
      <c r="V647" t="s">
        <v>19043</v>
      </c>
      <c r="W647" t="s">
        <v>19046</v>
      </c>
    </row>
    <row r="648" spans="1:23" x14ac:dyDescent="0.25">
      <c r="A648" t="s">
        <v>181</v>
      </c>
      <c r="B648">
        <v>157</v>
      </c>
      <c r="C648" t="s">
        <v>208</v>
      </c>
      <c r="D648" t="s">
        <v>83</v>
      </c>
      <c r="E648" s="9">
        <v>16215</v>
      </c>
      <c r="F648" s="9">
        <v>16510</v>
      </c>
      <c r="G648" t="s">
        <v>71</v>
      </c>
      <c r="H648">
        <f t="shared" si="73"/>
        <v>295</v>
      </c>
      <c r="L648" t="s">
        <v>110</v>
      </c>
      <c r="O648" s="103">
        <f t="shared" si="68"/>
        <v>16207</v>
      </c>
      <c r="P648" t="str">
        <f t="shared" si="70"/>
        <v>March 14, 1945</v>
      </c>
      <c r="Q648" s="17">
        <f t="shared" si="69"/>
        <v>303</v>
      </c>
      <c r="R648" t="str">
        <f t="shared" si="71"/>
        <v>Missing</v>
      </c>
      <c r="S648">
        <f t="shared" si="72"/>
        <v>1</v>
      </c>
      <c r="V648" t="s">
        <v>19043</v>
      </c>
      <c r="W648" t="s">
        <v>19046</v>
      </c>
    </row>
    <row r="649" spans="1:23" x14ac:dyDescent="0.25">
      <c r="A649" t="s">
        <v>181</v>
      </c>
      <c r="B649">
        <v>157</v>
      </c>
      <c r="C649" t="s">
        <v>209</v>
      </c>
      <c r="E649" s="9">
        <v>16219</v>
      </c>
      <c r="F649" s="9">
        <v>16394</v>
      </c>
      <c r="G649" t="s">
        <v>69</v>
      </c>
      <c r="H649">
        <f t="shared" si="73"/>
        <v>175</v>
      </c>
      <c r="L649" t="s">
        <v>110</v>
      </c>
      <c r="O649" s="103">
        <f t="shared" si="68"/>
        <v>16207</v>
      </c>
      <c r="P649" t="str">
        <f t="shared" si="70"/>
        <v>October 27, 1948</v>
      </c>
      <c r="Q649" s="17">
        <f t="shared" si="69"/>
        <v>1626</v>
      </c>
      <c r="R649" t="str">
        <f t="shared" si="71"/>
        <v>Sold</v>
      </c>
      <c r="S649">
        <f t="shared" si="72"/>
        <v>2</v>
      </c>
      <c r="V649" t="s">
        <v>19043</v>
      </c>
      <c r="W649" t="s">
        <v>19046</v>
      </c>
    </row>
    <row r="650" spans="1:23" x14ac:dyDescent="0.25">
      <c r="A650" t="s">
        <v>181</v>
      </c>
      <c r="B650">
        <v>157</v>
      </c>
      <c r="C650" t="s">
        <v>210</v>
      </c>
      <c r="E650" s="9">
        <v>16274</v>
      </c>
      <c r="F650" s="9">
        <v>16489</v>
      </c>
      <c r="H650">
        <f t="shared" si="73"/>
        <v>215</v>
      </c>
      <c r="L650" t="s">
        <v>110</v>
      </c>
      <c r="O650" s="103">
        <f t="shared" si="68"/>
        <v>16207</v>
      </c>
      <c r="P650" t="str">
        <f t="shared" si="70"/>
        <v>February 21, 1949</v>
      </c>
      <c r="Q650" s="17">
        <f t="shared" si="69"/>
        <v>1743</v>
      </c>
      <c r="R650" t="str">
        <f t="shared" si="71"/>
        <v>Disposed</v>
      </c>
      <c r="S650">
        <f t="shared" si="72"/>
        <v>3</v>
      </c>
      <c r="V650" t="s">
        <v>19043</v>
      </c>
      <c r="W650" t="s">
        <v>19046</v>
      </c>
    </row>
    <row r="651" spans="1:23" x14ac:dyDescent="0.25">
      <c r="A651" t="s">
        <v>181</v>
      </c>
      <c r="B651">
        <v>157</v>
      </c>
      <c r="C651" t="s">
        <v>211</v>
      </c>
      <c r="E651" s="9">
        <v>16215</v>
      </c>
      <c r="F651" s="9">
        <v>16276</v>
      </c>
      <c r="G651" t="s">
        <v>69</v>
      </c>
      <c r="H651">
        <f t="shared" si="73"/>
        <v>61</v>
      </c>
      <c r="L651" t="s">
        <v>110</v>
      </c>
      <c r="O651" s="103">
        <f t="shared" si="68"/>
        <v>16207</v>
      </c>
      <c r="P651" t="str">
        <f t="shared" si="70"/>
        <v>July 22, 1944</v>
      </c>
      <c r="Q651" s="17">
        <f t="shared" si="69"/>
        <v>68</v>
      </c>
      <c r="R651" t="str">
        <f t="shared" si="71"/>
        <v>Accident</v>
      </c>
      <c r="S651">
        <f t="shared" si="72"/>
        <v>1</v>
      </c>
      <c r="V651" t="s">
        <v>19043</v>
      </c>
      <c r="W651" t="s">
        <v>19046</v>
      </c>
    </row>
    <row r="652" spans="1:23" x14ac:dyDescent="0.25">
      <c r="A652" t="s">
        <v>181</v>
      </c>
      <c r="B652">
        <v>157</v>
      </c>
      <c r="C652" t="s">
        <v>212</v>
      </c>
      <c r="E652" s="9">
        <v>16215</v>
      </c>
      <c r="F652" s="9">
        <v>16276</v>
      </c>
      <c r="G652" t="s">
        <v>69</v>
      </c>
      <c r="H652">
        <f t="shared" si="73"/>
        <v>61</v>
      </c>
      <c r="L652" t="s">
        <v>110</v>
      </c>
      <c r="O652" s="103">
        <f t="shared" si="68"/>
        <v>16207</v>
      </c>
      <c r="P652" t="str">
        <f t="shared" si="70"/>
        <v>July 23, 1944</v>
      </c>
      <c r="Q652" s="17">
        <f t="shared" si="69"/>
        <v>69</v>
      </c>
      <c r="R652" t="str">
        <f t="shared" si="71"/>
        <v>Accident</v>
      </c>
      <c r="S652">
        <f t="shared" si="72"/>
        <v>1</v>
      </c>
      <c r="V652" t="s">
        <v>19043</v>
      </c>
      <c r="W652" t="s">
        <v>19046</v>
      </c>
    </row>
    <row r="653" spans="1:23" x14ac:dyDescent="0.25">
      <c r="A653" t="s">
        <v>181</v>
      </c>
      <c r="B653">
        <v>157</v>
      </c>
      <c r="C653" t="s">
        <v>213</v>
      </c>
      <c r="E653" s="9">
        <v>16219</v>
      </c>
      <c r="F653" s="9">
        <v>16282</v>
      </c>
      <c r="G653" t="s">
        <v>105</v>
      </c>
      <c r="H653">
        <f t="shared" si="73"/>
        <v>63</v>
      </c>
      <c r="L653" t="s">
        <v>110</v>
      </c>
      <c r="O653" s="103">
        <f t="shared" si="68"/>
        <v>16207</v>
      </c>
      <c r="P653" t="str">
        <f t="shared" si="70"/>
        <v>August 9, 1948</v>
      </c>
      <c r="Q653" s="17">
        <f t="shared" si="69"/>
        <v>1547</v>
      </c>
      <c r="R653" t="str">
        <f t="shared" si="71"/>
        <v>Sold</v>
      </c>
      <c r="S653">
        <f t="shared" si="72"/>
        <v>1</v>
      </c>
      <c r="V653" t="s">
        <v>19043</v>
      </c>
      <c r="W653" t="s">
        <v>19046</v>
      </c>
    </row>
    <row r="654" spans="1:23" x14ac:dyDescent="0.25">
      <c r="A654" t="s">
        <v>181</v>
      </c>
      <c r="B654">
        <v>157</v>
      </c>
      <c r="C654" t="s">
        <v>214</v>
      </c>
      <c r="D654" t="s">
        <v>73</v>
      </c>
      <c r="E654" s="9">
        <v>16222</v>
      </c>
      <c r="F654" s="9">
        <v>16309</v>
      </c>
      <c r="H654">
        <f t="shared" si="73"/>
        <v>87</v>
      </c>
      <c r="L654" t="s">
        <v>110</v>
      </c>
      <c r="O654" s="103">
        <f t="shared" si="68"/>
        <v>16207</v>
      </c>
      <c r="P654" t="str">
        <f t="shared" si="70"/>
        <v>October 27, 1948</v>
      </c>
      <c r="Q654" s="17">
        <f t="shared" si="69"/>
        <v>1626</v>
      </c>
      <c r="R654" t="str">
        <f t="shared" si="71"/>
        <v>Sold</v>
      </c>
      <c r="S654">
        <f t="shared" si="72"/>
        <v>2</v>
      </c>
      <c r="V654" t="s">
        <v>19043</v>
      </c>
      <c r="W654" t="s">
        <v>19046</v>
      </c>
    </row>
    <row r="655" spans="1:23" x14ac:dyDescent="0.25">
      <c r="A655" t="s">
        <v>181</v>
      </c>
      <c r="B655">
        <v>157</v>
      </c>
      <c r="C655" t="s">
        <v>215</v>
      </c>
      <c r="D655" t="s">
        <v>2</v>
      </c>
      <c r="E655" s="9">
        <v>16219</v>
      </c>
      <c r="F655" s="9">
        <v>16370</v>
      </c>
      <c r="G655" t="s">
        <v>69</v>
      </c>
      <c r="H655">
        <f t="shared" si="73"/>
        <v>151</v>
      </c>
      <c r="L655" t="s">
        <v>110</v>
      </c>
      <c r="O655" s="103">
        <f t="shared" si="68"/>
        <v>16207</v>
      </c>
      <c r="P655" t="str">
        <f t="shared" si="70"/>
        <v>October 25, 1944</v>
      </c>
      <c r="Q655" s="17">
        <f t="shared" si="69"/>
        <v>163</v>
      </c>
      <c r="R655" t="str">
        <f t="shared" si="71"/>
        <v>Accident</v>
      </c>
      <c r="S655">
        <f t="shared" si="72"/>
        <v>1</v>
      </c>
      <c r="V655" t="s">
        <v>19043</v>
      </c>
      <c r="W655" t="s">
        <v>19046</v>
      </c>
    </row>
    <row r="656" spans="1:23" x14ac:dyDescent="0.25">
      <c r="A656" t="s">
        <v>181</v>
      </c>
      <c r="B656">
        <v>157</v>
      </c>
      <c r="C656" t="s">
        <v>216</v>
      </c>
      <c r="E656" s="9">
        <v>16225</v>
      </c>
      <c r="F656" s="9">
        <v>16316</v>
      </c>
      <c r="G656" t="s">
        <v>69</v>
      </c>
      <c r="H656">
        <f t="shared" si="73"/>
        <v>91</v>
      </c>
      <c r="L656" t="s">
        <v>110</v>
      </c>
      <c r="O656" s="103">
        <f t="shared" si="68"/>
        <v>16207</v>
      </c>
      <c r="P656" t="str">
        <f t="shared" si="70"/>
        <v>September 1, 1944</v>
      </c>
      <c r="Q656" s="17">
        <f t="shared" si="69"/>
        <v>109</v>
      </c>
      <c r="R656" t="str">
        <f t="shared" si="71"/>
        <v>Accident</v>
      </c>
      <c r="S656">
        <f t="shared" si="72"/>
        <v>1</v>
      </c>
      <c r="V656" t="s">
        <v>19043</v>
      </c>
      <c r="W656" t="s">
        <v>19046</v>
      </c>
    </row>
    <row r="657" spans="1:23" x14ac:dyDescent="0.25">
      <c r="A657" t="s">
        <v>181</v>
      </c>
      <c r="B657">
        <v>157</v>
      </c>
      <c r="C657" t="s">
        <v>217</v>
      </c>
      <c r="E657" s="9">
        <v>16225</v>
      </c>
      <c r="F657" s="9">
        <v>16261</v>
      </c>
      <c r="G657" t="s">
        <v>69</v>
      </c>
      <c r="H657">
        <f t="shared" si="73"/>
        <v>36</v>
      </c>
      <c r="L657" t="s">
        <v>110</v>
      </c>
      <c r="O657" s="103">
        <f t="shared" si="68"/>
        <v>16207</v>
      </c>
      <c r="P657" t="str">
        <f t="shared" si="70"/>
        <v>September 25, 1946</v>
      </c>
      <c r="Q657" s="17">
        <f t="shared" si="69"/>
        <v>863</v>
      </c>
      <c r="R657" t="str">
        <f t="shared" si="71"/>
        <v>Disposed</v>
      </c>
      <c r="S657">
        <f t="shared" si="72"/>
        <v>1</v>
      </c>
      <c r="V657" t="s">
        <v>19043</v>
      </c>
      <c r="W657" t="s">
        <v>19046</v>
      </c>
    </row>
    <row r="658" spans="1:23" x14ac:dyDescent="0.25">
      <c r="A658" t="s">
        <v>181</v>
      </c>
      <c r="B658">
        <v>157</v>
      </c>
      <c r="C658" t="s">
        <v>218</v>
      </c>
      <c r="D658" t="s">
        <v>81</v>
      </c>
      <c r="E658" s="9">
        <v>16225</v>
      </c>
      <c r="F658" s="9">
        <v>16331</v>
      </c>
      <c r="G658" t="s">
        <v>152</v>
      </c>
      <c r="H658">
        <f t="shared" si="73"/>
        <v>106</v>
      </c>
      <c r="L658" t="s">
        <v>110</v>
      </c>
      <c r="O658" s="103">
        <f t="shared" si="68"/>
        <v>16207</v>
      </c>
      <c r="P658" t="str">
        <f t="shared" si="70"/>
        <v>October 16, 1944</v>
      </c>
      <c r="Q658" s="17">
        <f t="shared" si="69"/>
        <v>154</v>
      </c>
      <c r="R658" t="str">
        <f t="shared" si="71"/>
        <v>Accident</v>
      </c>
      <c r="S658">
        <f t="shared" si="72"/>
        <v>1</v>
      </c>
      <c r="V658" t="s">
        <v>19043</v>
      </c>
      <c r="W658" t="s">
        <v>19046</v>
      </c>
    </row>
    <row r="659" spans="1:23" x14ac:dyDescent="0.25">
      <c r="A659" t="s">
        <v>181</v>
      </c>
      <c r="B659">
        <v>157</v>
      </c>
      <c r="C659" t="s">
        <v>219</v>
      </c>
      <c r="E659" s="9">
        <v>16225</v>
      </c>
      <c r="F659" s="9">
        <v>16248</v>
      </c>
      <c r="H659">
        <f t="shared" si="73"/>
        <v>23</v>
      </c>
      <c r="L659" t="s">
        <v>110</v>
      </c>
      <c r="O659" s="103">
        <f t="shared" si="68"/>
        <v>16207</v>
      </c>
      <c r="P659" t="str">
        <f t="shared" si="70"/>
        <v>August 9, 1948</v>
      </c>
      <c r="Q659" s="17">
        <f t="shared" si="69"/>
        <v>1547</v>
      </c>
      <c r="R659" t="str">
        <f t="shared" si="71"/>
        <v>Sold</v>
      </c>
      <c r="S659">
        <f t="shared" si="72"/>
        <v>1</v>
      </c>
      <c r="V659" t="s">
        <v>19043</v>
      </c>
      <c r="W659" t="s">
        <v>19046</v>
      </c>
    </row>
    <row r="660" spans="1:23" x14ac:dyDescent="0.25">
      <c r="A660" t="s">
        <v>181</v>
      </c>
      <c r="B660">
        <v>157</v>
      </c>
      <c r="C660" t="s">
        <v>220</v>
      </c>
      <c r="D660" t="s">
        <v>221</v>
      </c>
      <c r="E660" s="9">
        <v>16229</v>
      </c>
      <c r="F660" s="9">
        <v>16248</v>
      </c>
      <c r="G660" t="s">
        <v>105</v>
      </c>
      <c r="H660">
        <f t="shared" si="73"/>
        <v>19</v>
      </c>
      <c r="L660" t="s">
        <v>110</v>
      </c>
      <c r="O660" s="103">
        <f t="shared" si="68"/>
        <v>16207</v>
      </c>
      <c r="P660" t="str">
        <f t="shared" si="70"/>
        <v>February 21, 1949</v>
      </c>
      <c r="Q660" s="17">
        <f t="shared" si="69"/>
        <v>1743</v>
      </c>
      <c r="R660" t="str">
        <f t="shared" si="71"/>
        <v>Disposed</v>
      </c>
      <c r="S660">
        <f t="shared" si="72"/>
        <v>2</v>
      </c>
      <c r="V660" t="s">
        <v>19043</v>
      </c>
      <c r="W660" t="s">
        <v>19046</v>
      </c>
    </row>
    <row r="661" spans="1:23" x14ac:dyDescent="0.25">
      <c r="A661" t="s">
        <v>181</v>
      </c>
      <c r="B661">
        <v>157</v>
      </c>
      <c r="C661" t="s">
        <v>222</v>
      </c>
      <c r="D661" t="s">
        <v>0</v>
      </c>
      <c r="E661" s="9">
        <v>16229</v>
      </c>
      <c r="F661" s="9">
        <v>16352</v>
      </c>
      <c r="G661" t="s">
        <v>71</v>
      </c>
      <c r="H661">
        <f t="shared" si="73"/>
        <v>123</v>
      </c>
      <c r="L661" t="s">
        <v>110</v>
      </c>
      <c r="O661" s="103">
        <f t="shared" si="68"/>
        <v>16207</v>
      </c>
      <c r="P661" t="str">
        <f t="shared" si="70"/>
        <v>October 6, 1944</v>
      </c>
      <c r="Q661" s="17">
        <f t="shared" si="69"/>
        <v>144</v>
      </c>
      <c r="R661" t="str">
        <f t="shared" si="71"/>
        <v>Operations</v>
      </c>
      <c r="S661">
        <f t="shared" si="72"/>
        <v>1</v>
      </c>
      <c r="V661" t="s">
        <v>19043</v>
      </c>
      <c r="W661" t="s">
        <v>19046</v>
      </c>
    </row>
    <row r="662" spans="1:23" x14ac:dyDescent="0.25">
      <c r="A662" t="s">
        <v>10348</v>
      </c>
      <c r="B662">
        <v>68</v>
      </c>
      <c r="C662" t="s">
        <v>5598</v>
      </c>
      <c r="E662" s="9">
        <v>16225</v>
      </c>
      <c r="F662" s="9">
        <v>16490</v>
      </c>
      <c r="H662">
        <f t="shared" si="73"/>
        <v>265</v>
      </c>
      <c r="L662" t="s">
        <v>11</v>
      </c>
      <c r="O662" s="103">
        <f t="shared" si="68"/>
        <v>16055</v>
      </c>
      <c r="P662" t="str">
        <f t="shared" si="70"/>
        <v>October 31, 1946</v>
      </c>
      <c r="Q662" s="17">
        <f t="shared" si="69"/>
        <v>1051</v>
      </c>
      <c r="R662" t="str">
        <f t="shared" si="71"/>
        <v>Disposed</v>
      </c>
      <c r="S662">
        <f t="shared" si="72"/>
        <v>3</v>
      </c>
      <c r="V662" t="s">
        <v>19041</v>
      </c>
      <c r="W662" t="s">
        <v>19047</v>
      </c>
    </row>
    <row r="663" spans="1:23" x14ac:dyDescent="0.25">
      <c r="A663" t="s">
        <v>10348</v>
      </c>
      <c r="B663">
        <v>125</v>
      </c>
      <c r="C663" t="s">
        <v>2400</v>
      </c>
      <c r="E663" s="9">
        <v>16223</v>
      </c>
      <c r="F663" s="9">
        <v>16447</v>
      </c>
      <c r="H663">
        <f t="shared" si="73"/>
        <v>224</v>
      </c>
      <c r="L663" t="s">
        <v>11</v>
      </c>
      <c r="O663" s="103">
        <f t="shared" si="68"/>
        <v>15964</v>
      </c>
      <c r="P663" t="str">
        <f t="shared" si="70"/>
        <v>January 10, 1945</v>
      </c>
      <c r="Q663" s="17">
        <f t="shared" si="69"/>
        <v>483</v>
      </c>
      <c r="R663" t="str">
        <f t="shared" si="71"/>
        <v>Accident</v>
      </c>
      <c r="S663">
        <f t="shared" si="72"/>
        <v>2</v>
      </c>
      <c r="V663" t="s">
        <v>19041</v>
      </c>
      <c r="W663" t="s">
        <v>19047</v>
      </c>
    </row>
    <row r="664" spans="1:23" x14ac:dyDescent="0.25">
      <c r="A664" t="s">
        <v>10348</v>
      </c>
      <c r="B664">
        <v>125</v>
      </c>
      <c r="C664" t="s">
        <v>3174</v>
      </c>
      <c r="E664" s="9">
        <v>16222</v>
      </c>
      <c r="F664" s="9">
        <v>16469</v>
      </c>
      <c r="H664">
        <f t="shared" si="73"/>
        <v>247</v>
      </c>
      <c r="L664" t="s">
        <v>11</v>
      </c>
      <c r="O664" s="103">
        <f t="shared" si="68"/>
        <v>15994</v>
      </c>
      <c r="P664" t="str">
        <f t="shared" si="70"/>
        <v>April 30, 1945</v>
      </c>
      <c r="Q664" s="17">
        <f t="shared" si="69"/>
        <v>563</v>
      </c>
      <c r="R664" t="str">
        <f t="shared" si="71"/>
        <v>Accident</v>
      </c>
      <c r="S664">
        <f t="shared" si="72"/>
        <v>3</v>
      </c>
      <c r="V664" t="s">
        <v>19041</v>
      </c>
      <c r="W664" t="s">
        <v>19047</v>
      </c>
    </row>
    <row r="665" spans="1:23" x14ac:dyDescent="0.25">
      <c r="A665" t="s">
        <v>10348</v>
      </c>
      <c r="B665">
        <v>125</v>
      </c>
      <c r="C665" t="s">
        <v>3064</v>
      </c>
      <c r="E665" s="9">
        <v>16110</v>
      </c>
      <c r="F665" s="9">
        <v>16490</v>
      </c>
      <c r="H665">
        <f t="shared" si="73"/>
        <v>380</v>
      </c>
      <c r="L665" t="s">
        <v>11</v>
      </c>
      <c r="O665" s="103">
        <f t="shared" si="68"/>
        <v>15994</v>
      </c>
      <c r="P665" t="str">
        <f t="shared" si="70"/>
        <v>April 17, 1945</v>
      </c>
      <c r="Q665" s="17">
        <f t="shared" si="69"/>
        <v>550</v>
      </c>
      <c r="R665" t="str">
        <f t="shared" si="71"/>
        <v>Accident</v>
      </c>
      <c r="S665">
        <f t="shared" si="72"/>
        <v>2</v>
      </c>
      <c r="V665" t="s">
        <v>19041</v>
      </c>
      <c r="W665" t="s">
        <v>19047</v>
      </c>
    </row>
    <row r="666" spans="1:23" x14ac:dyDescent="0.25">
      <c r="A666" t="s">
        <v>10348</v>
      </c>
      <c r="B666">
        <v>125</v>
      </c>
      <c r="C666" t="s">
        <v>1378</v>
      </c>
      <c r="E666" s="9">
        <v>16109</v>
      </c>
      <c r="F666" s="9">
        <v>16234</v>
      </c>
      <c r="G666" t="s">
        <v>105</v>
      </c>
      <c r="H666">
        <f t="shared" si="73"/>
        <v>125</v>
      </c>
      <c r="L666" t="s">
        <v>11</v>
      </c>
      <c r="O666" s="103">
        <f t="shared" si="68"/>
        <v>15994</v>
      </c>
      <c r="P666" t="str">
        <f t="shared" si="70"/>
        <v>June 11, 1944</v>
      </c>
      <c r="Q666" s="17">
        <f t="shared" si="69"/>
        <v>240</v>
      </c>
      <c r="R666" t="str">
        <f t="shared" si="71"/>
        <v>Accident</v>
      </c>
      <c r="S666">
        <f t="shared" si="72"/>
        <v>1</v>
      </c>
      <c r="V666" t="s">
        <v>19041</v>
      </c>
      <c r="W666" t="s">
        <v>19047</v>
      </c>
    </row>
    <row r="667" spans="1:23" x14ac:dyDescent="0.25">
      <c r="A667" t="s">
        <v>10348</v>
      </c>
      <c r="B667">
        <v>125</v>
      </c>
      <c r="C667" t="s">
        <v>1913</v>
      </c>
      <c r="E667" s="9">
        <v>16222</v>
      </c>
      <c r="F667" s="9">
        <v>16352</v>
      </c>
      <c r="G667" t="s">
        <v>71</v>
      </c>
      <c r="H667">
        <f t="shared" si="73"/>
        <v>130</v>
      </c>
      <c r="L667" t="s">
        <v>11</v>
      </c>
      <c r="O667" s="103">
        <f t="shared" si="68"/>
        <v>16025</v>
      </c>
      <c r="P667" t="str">
        <f t="shared" si="70"/>
        <v>October 7, 1944</v>
      </c>
      <c r="Q667" s="17">
        <f t="shared" si="69"/>
        <v>327</v>
      </c>
      <c r="R667" t="str">
        <f t="shared" si="71"/>
        <v>Operations</v>
      </c>
      <c r="S667">
        <f t="shared" si="72"/>
        <v>2</v>
      </c>
      <c r="V667" t="s">
        <v>19041</v>
      </c>
      <c r="W667" t="s">
        <v>19047</v>
      </c>
    </row>
    <row r="668" spans="1:23" x14ac:dyDescent="0.25">
      <c r="A668" t="s">
        <v>10348</v>
      </c>
      <c r="B668">
        <v>125</v>
      </c>
      <c r="C668" t="s">
        <v>2658</v>
      </c>
      <c r="E668" s="9">
        <v>16109</v>
      </c>
      <c r="F668" s="9">
        <v>16490</v>
      </c>
      <c r="G668" t="s">
        <v>71</v>
      </c>
      <c r="H668">
        <f t="shared" si="73"/>
        <v>381</v>
      </c>
      <c r="L668" t="s">
        <v>11</v>
      </c>
      <c r="O668" s="103">
        <f t="shared" si="68"/>
        <v>16025</v>
      </c>
      <c r="P668" t="str">
        <f t="shared" si="70"/>
        <v>February 22, 1945</v>
      </c>
      <c r="Q668" s="17">
        <f t="shared" si="69"/>
        <v>465</v>
      </c>
      <c r="R668" t="str">
        <f t="shared" si="71"/>
        <v>Missing</v>
      </c>
      <c r="S668">
        <f t="shared" si="72"/>
        <v>1</v>
      </c>
      <c r="V668" t="s">
        <v>19041</v>
      </c>
      <c r="W668" t="s">
        <v>19047</v>
      </c>
    </row>
    <row r="669" spans="1:23" x14ac:dyDescent="0.25">
      <c r="A669" t="s">
        <v>10348</v>
      </c>
      <c r="B669">
        <v>125</v>
      </c>
      <c r="C669" t="s">
        <v>5216</v>
      </c>
      <c r="E669" s="9">
        <v>16109</v>
      </c>
      <c r="F669" s="9">
        <v>16525</v>
      </c>
      <c r="H669">
        <f t="shared" si="73"/>
        <v>416</v>
      </c>
      <c r="L669" t="s">
        <v>11</v>
      </c>
      <c r="O669" s="103">
        <f t="shared" si="68"/>
        <v>16025</v>
      </c>
      <c r="P669" t="str">
        <f t="shared" si="70"/>
        <v>June 27, 1946</v>
      </c>
      <c r="Q669" s="17">
        <f t="shared" si="69"/>
        <v>955</v>
      </c>
      <c r="R669" t="str">
        <f t="shared" si="71"/>
        <v>Disposed</v>
      </c>
      <c r="S669">
        <f t="shared" si="72"/>
        <v>2</v>
      </c>
      <c r="V669" t="s">
        <v>19041</v>
      </c>
      <c r="W669" t="s">
        <v>19047</v>
      </c>
    </row>
    <row r="670" spans="1:23" x14ac:dyDescent="0.25">
      <c r="A670" t="s">
        <v>10348</v>
      </c>
      <c r="B670">
        <v>125</v>
      </c>
      <c r="C670" t="s">
        <v>5237</v>
      </c>
      <c r="E670" s="9">
        <v>16110</v>
      </c>
      <c r="F670" s="9">
        <v>16324</v>
      </c>
      <c r="H670">
        <f t="shared" si="73"/>
        <v>214</v>
      </c>
      <c r="L670" t="s">
        <v>11</v>
      </c>
      <c r="O670" s="103">
        <f t="shared" si="68"/>
        <v>16025</v>
      </c>
      <c r="P670" t="str">
        <f t="shared" si="70"/>
        <v>June 27, 1946</v>
      </c>
      <c r="Q670" s="17">
        <f t="shared" si="69"/>
        <v>955</v>
      </c>
      <c r="R670" t="str">
        <f t="shared" si="71"/>
        <v>Disposed</v>
      </c>
      <c r="S670">
        <f t="shared" si="72"/>
        <v>1</v>
      </c>
      <c r="V670" t="s">
        <v>19041</v>
      </c>
      <c r="W670" t="s">
        <v>19047</v>
      </c>
    </row>
    <row r="671" spans="1:23" x14ac:dyDescent="0.25">
      <c r="A671" t="s">
        <v>10348</v>
      </c>
      <c r="B671">
        <v>125</v>
      </c>
      <c r="C671" t="s">
        <v>2733</v>
      </c>
      <c r="E671" s="9">
        <v>16105</v>
      </c>
      <c r="F671" s="9">
        <v>16501</v>
      </c>
      <c r="H671">
        <f t="shared" si="73"/>
        <v>396</v>
      </c>
      <c r="L671" t="s">
        <v>11</v>
      </c>
      <c r="O671" s="103">
        <f t="shared" si="68"/>
        <v>16025</v>
      </c>
      <c r="P671" t="str">
        <f t="shared" si="70"/>
        <v>March 5, 1945</v>
      </c>
      <c r="Q671" s="17">
        <f t="shared" si="69"/>
        <v>476</v>
      </c>
      <c r="R671" t="str">
        <f t="shared" si="71"/>
        <v>Accident</v>
      </c>
      <c r="S671">
        <f t="shared" si="72"/>
        <v>1</v>
      </c>
      <c r="V671" t="s">
        <v>19041</v>
      </c>
      <c r="W671" t="s">
        <v>19047</v>
      </c>
    </row>
    <row r="672" spans="1:23" x14ac:dyDescent="0.25">
      <c r="A672" t="s">
        <v>10348</v>
      </c>
      <c r="B672">
        <v>125</v>
      </c>
      <c r="C672" t="s">
        <v>1694</v>
      </c>
      <c r="E672" s="9">
        <v>16109</v>
      </c>
      <c r="F672" s="9">
        <v>16305</v>
      </c>
      <c r="G672" t="s">
        <v>71</v>
      </c>
      <c r="H672">
        <f t="shared" si="73"/>
        <v>196</v>
      </c>
      <c r="L672" t="s">
        <v>11</v>
      </c>
      <c r="O672" s="103">
        <f t="shared" si="68"/>
        <v>16025</v>
      </c>
      <c r="P672" t="str">
        <f t="shared" si="70"/>
        <v>August 20, 1944</v>
      </c>
      <c r="Q672" s="17">
        <f t="shared" si="69"/>
        <v>279</v>
      </c>
      <c r="R672" t="str">
        <f t="shared" si="71"/>
        <v>Operations</v>
      </c>
      <c r="S672">
        <f t="shared" si="72"/>
        <v>1</v>
      </c>
      <c r="V672" t="s">
        <v>19041</v>
      </c>
      <c r="W672" t="s">
        <v>19047</v>
      </c>
    </row>
    <row r="673" spans="1:23" x14ac:dyDescent="0.25">
      <c r="A673" t="s">
        <v>10348</v>
      </c>
      <c r="B673">
        <v>125</v>
      </c>
      <c r="C673" t="s">
        <v>1891</v>
      </c>
      <c r="E673" s="9">
        <v>16109</v>
      </c>
      <c r="F673" s="9">
        <v>16348</v>
      </c>
      <c r="H673">
        <f t="shared" si="73"/>
        <v>239</v>
      </c>
      <c r="L673" t="s">
        <v>11</v>
      </c>
      <c r="O673" s="103">
        <f t="shared" si="68"/>
        <v>16055</v>
      </c>
      <c r="P673" t="str">
        <f t="shared" si="70"/>
        <v>October 3, 1944</v>
      </c>
      <c r="Q673" s="17">
        <f t="shared" si="69"/>
        <v>293</v>
      </c>
      <c r="R673" t="str">
        <f t="shared" si="71"/>
        <v>Accident</v>
      </c>
      <c r="S673">
        <f t="shared" si="72"/>
        <v>1</v>
      </c>
      <c r="V673" t="s">
        <v>19041</v>
      </c>
      <c r="W673" t="s">
        <v>19047</v>
      </c>
    </row>
    <row r="674" spans="1:23" x14ac:dyDescent="0.25">
      <c r="A674" t="s">
        <v>10348</v>
      </c>
      <c r="B674">
        <v>125</v>
      </c>
      <c r="C674" t="s">
        <v>4648</v>
      </c>
      <c r="E674" s="9">
        <v>16105</v>
      </c>
      <c r="F674" s="9">
        <v>16518</v>
      </c>
      <c r="H674">
        <f t="shared" si="73"/>
        <v>413</v>
      </c>
      <c r="L674" t="s">
        <v>11</v>
      </c>
      <c r="O674" s="103">
        <f t="shared" si="68"/>
        <v>16055</v>
      </c>
      <c r="P674" t="str">
        <f t="shared" si="70"/>
        <v>May 14, 1946</v>
      </c>
      <c r="Q674" s="17">
        <f t="shared" si="69"/>
        <v>881</v>
      </c>
      <c r="R674" t="str">
        <f t="shared" si="71"/>
        <v>Disposed</v>
      </c>
      <c r="S674">
        <f t="shared" si="72"/>
        <v>2</v>
      </c>
      <c r="V674" t="s">
        <v>19041</v>
      </c>
      <c r="W674" t="s">
        <v>19047</v>
      </c>
    </row>
    <row r="675" spans="1:23" x14ac:dyDescent="0.25">
      <c r="A675" t="s">
        <v>10348</v>
      </c>
      <c r="B675">
        <v>125</v>
      </c>
      <c r="C675" t="s">
        <v>4916</v>
      </c>
      <c r="E675" s="9">
        <v>16112</v>
      </c>
      <c r="F675" s="9">
        <v>16613</v>
      </c>
      <c r="H675">
        <f t="shared" si="73"/>
        <v>501</v>
      </c>
      <c r="L675" t="s">
        <v>11</v>
      </c>
      <c r="O675" s="103">
        <f t="shared" si="68"/>
        <v>16086</v>
      </c>
      <c r="P675" t="str">
        <f t="shared" si="70"/>
        <v>October 24, 1946</v>
      </c>
      <c r="Q675" s="17">
        <f t="shared" si="69"/>
        <v>1013</v>
      </c>
      <c r="R675" t="str">
        <f t="shared" si="71"/>
        <v>Disposed</v>
      </c>
      <c r="S675">
        <f t="shared" si="72"/>
        <v>1</v>
      </c>
      <c r="V675" t="s">
        <v>19041</v>
      </c>
      <c r="W675" t="s">
        <v>19047</v>
      </c>
    </row>
    <row r="676" spans="1:23" x14ac:dyDescent="0.25">
      <c r="A676" t="s">
        <v>10348</v>
      </c>
      <c r="B676">
        <v>125</v>
      </c>
      <c r="C676" t="s">
        <v>4200</v>
      </c>
      <c r="E676" s="9">
        <v>16141</v>
      </c>
      <c r="F676" s="9">
        <v>16518</v>
      </c>
      <c r="H676">
        <f t="shared" si="73"/>
        <v>377</v>
      </c>
      <c r="L676" t="s">
        <v>11</v>
      </c>
      <c r="O676" s="103">
        <f t="shared" si="68"/>
        <v>16086</v>
      </c>
      <c r="P676" t="str">
        <f t="shared" si="70"/>
        <v>November 4, 1946</v>
      </c>
      <c r="Q676" s="17">
        <f t="shared" si="69"/>
        <v>1024</v>
      </c>
      <c r="R676" t="str">
        <f t="shared" si="71"/>
        <v>Disposed</v>
      </c>
      <c r="S676">
        <f t="shared" si="72"/>
        <v>2</v>
      </c>
      <c r="V676" t="s">
        <v>19041</v>
      </c>
      <c r="W676" t="s">
        <v>19047</v>
      </c>
    </row>
    <row r="677" spans="1:23" x14ac:dyDescent="0.25">
      <c r="A677" t="s">
        <v>10348</v>
      </c>
      <c r="B677">
        <v>125</v>
      </c>
      <c r="C677" t="s">
        <v>3693</v>
      </c>
      <c r="E677" s="9">
        <v>16112</v>
      </c>
      <c r="F677" s="9">
        <v>16497</v>
      </c>
      <c r="H677">
        <f t="shared" si="73"/>
        <v>385</v>
      </c>
      <c r="L677" t="s">
        <v>11</v>
      </c>
      <c r="O677" s="103">
        <f t="shared" si="68"/>
        <v>16086</v>
      </c>
      <c r="P677" t="str">
        <f t="shared" si="70"/>
        <v>November 5, 1945</v>
      </c>
      <c r="Q677" s="17">
        <f t="shared" si="69"/>
        <v>660</v>
      </c>
      <c r="R677" t="str">
        <f t="shared" si="71"/>
        <v>Disposed</v>
      </c>
      <c r="S677">
        <f t="shared" si="72"/>
        <v>2</v>
      </c>
      <c r="V677" t="s">
        <v>19041</v>
      </c>
      <c r="W677" t="s">
        <v>19047</v>
      </c>
    </row>
    <row r="678" spans="1:23" x14ac:dyDescent="0.25">
      <c r="A678" t="s">
        <v>10348</v>
      </c>
      <c r="B678">
        <v>125</v>
      </c>
      <c r="C678" t="s">
        <v>5599</v>
      </c>
      <c r="E678" s="9">
        <v>16114</v>
      </c>
      <c r="F678" s="9">
        <v>16532</v>
      </c>
      <c r="H678">
        <f t="shared" ref="H678:H709" si="74">(F678-E678)+(J678-I678)</f>
        <v>418</v>
      </c>
      <c r="L678" t="s">
        <v>11</v>
      </c>
      <c r="O678" s="103">
        <f t="shared" si="68"/>
        <v>16086</v>
      </c>
      <c r="P678" t="str">
        <f t="shared" si="70"/>
        <v>October 31, 1946</v>
      </c>
      <c r="Q678" s="17">
        <f t="shared" si="69"/>
        <v>1020</v>
      </c>
      <c r="R678" t="str">
        <f t="shared" si="71"/>
        <v>Disposed</v>
      </c>
      <c r="S678">
        <f t="shared" si="72"/>
        <v>2</v>
      </c>
      <c r="V678" t="s">
        <v>19041</v>
      </c>
      <c r="W678" t="s">
        <v>19047</v>
      </c>
    </row>
    <row r="679" spans="1:23" x14ac:dyDescent="0.25">
      <c r="A679" t="s">
        <v>10348</v>
      </c>
      <c r="B679">
        <v>125</v>
      </c>
      <c r="C679" t="s">
        <v>5218</v>
      </c>
      <c r="E679" s="9">
        <v>16107</v>
      </c>
      <c r="F679" s="9">
        <v>16497</v>
      </c>
      <c r="H679">
        <f t="shared" si="74"/>
        <v>390</v>
      </c>
      <c r="L679" t="s">
        <v>11</v>
      </c>
      <c r="O679" s="103">
        <f t="shared" si="68"/>
        <v>16086</v>
      </c>
      <c r="P679" t="str">
        <f t="shared" si="70"/>
        <v>June 27, 1946</v>
      </c>
      <c r="Q679" s="17">
        <f t="shared" si="69"/>
        <v>894</v>
      </c>
      <c r="R679" t="str">
        <f t="shared" si="71"/>
        <v>Disposed</v>
      </c>
      <c r="S679">
        <f t="shared" si="72"/>
        <v>2</v>
      </c>
      <c r="V679" t="s">
        <v>19041</v>
      </c>
      <c r="W679" t="s">
        <v>19047</v>
      </c>
    </row>
    <row r="680" spans="1:23" x14ac:dyDescent="0.25">
      <c r="A680" t="s">
        <v>10348</v>
      </c>
      <c r="B680">
        <v>125</v>
      </c>
      <c r="C680" t="s">
        <v>4911</v>
      </c>
      <c r="E680" s="9">
        <v>16107</v>
      </c>
      <c r="F680" s="9">
        <v>16518</v>
      </c>
      <c r="H680">
        <f t="shared" si="74"/>
        <v>411</v>
      </c>
      <c r="L680" t="s">
        <v>11</v>
      </c>
      <c r="O680" s="103">
        <f t="shared" si="68"/>
        <v>16117</v>
      </c>
      <c r="P680" t="str">
        <f t="shared" si="70"/>
        <v>October 24, 1946</v>
      </c>
      <c r="Q680" s="17">
        <f t="shared" si="69"/>
        <v>982</v>
      </c>
      <c r="R680" t="str">
        <f t="shared" si="71"/>
        <v>Disposed</v>
      </c>
      <c r="S680">
        <f t="shared" si="72"/>
        <v>2</v>
      </c>
      <c r="V680" t="s">
        <v>19041</v>
      </c>
      <c r="W680" t="s">
        <v>19047</v>
      </c>
    </row>
    <row r="681" spans="1:23" x14ac:dyDescent="0.25">
      <c r="A681" t="s">
        <v>10348</v>
      </c>
      <c r="B681">
        <v>219</v>
      </c>
      <c r="C681" t="s">
        <v>2269</v>
      </c>
      <c r="E681" s="9">
        <v>16118</v>
      </c>
      <c r="F681" s="9">
        <v>16373</v>
      </c>
      <c r="H681">
        <f t="shared" si="74"/>
        <v>255</v>
      </c>
      <c r="L681" t="s">
        <v>11</v>
      </c>
      <c r="O681" s="103">
        <f t="shared" si="68"/>
        <v>15994</v>
      </c>
      <c r="P681" t="str">
        <f t="shared" si="70"/>
        <v>December 19, 1944</v>
      </c>
      <c r="Q681" s="17">
        <f t="shared" si="69"/>
        <v>431</v>
      </c>
      <c r="R681" t="str">
        <f t="shared" si="71"/>
        <v>Accident</v>
      </c>
      <c r="S681">
        <f t="shared" si="72"/>
        <v>2</v>
      </c>
      <c r="V681" t="s">
        <v>19041</v>
      </c>
      <c r="W681" t="s">
        <v>19047</v>
      </c>
    </row>
    <row r="682" spans="1:23" x14ac:dyDescent="0.25">
      <c r="A682" t="s">
        <v>10348</v>
      </c>
      <c r="B682">
        <v>219</v>
      </c>
      <c r="C682" t="s">
        <v>3232</v>
      </c>
      <c r="E682" s="9">
        <v>16126</v>
      </c>
      <c r="F682" s="9">
        <v>16318</v>
      </c>
      <c r="H682">
        <f t="shared" si="74"/>
        <v>192</v>
      </c>
      <c r="L682" t="s">
        <v>11</v>
      </c>
      <c r="O682" s="103">
        <f t="shared" si="68"/>
        <v>15994</v>
      </c>
      <c r="P682" t="str">
        <f t="shared" si="70"/>
        <v>May 17, 1945</v>
      </c>
      <c r="Q682" s="17">
        <f t="shared" si="69"/>
        <v>580</v>
      </c>
      <c r="R682" t="str">
        <f t="shared" si="71"/>
        <v>Accident</v>
      </c>
      <c r="S682">
        <f t="shared" si="72"/>
        <v>5</v>
      </c>
      <c r="V682" t="s">
        <v>19041</v>
      </c>
      <c r="W682" t="s">
        <v>19047</v>
      </c>
    </row>
    <row r="683" spans="1:23" x14ac:dyDescent="0.25">
      <c r="A683" t="s">
        <v>10348</v>
      </c>
      <c r="B683">
        <v>219</v>
      </c>
      <c r="C683" t="s">
        <v>2586</v>
      </c>
      <c r="E683" s="9">
        <v>16128</v>
      </c>
      <c r="F683" s="9">
        <v>16482</v>
      </c>
      <c r="H683">
        <f t="shared" si="74"/>
        <v>354</v>
      </c>
      <c r="L683" t="s">
        <v>11</v>
      </c>
      <c r="O683" s="103">
        <f t="shared" si="68"/>
        <v>15994</v>
      </c>
      <c r="P683" t="str">
        <f t="shared" si="70"/>
        <v>February 14, 1945</v>
      </c>
      <c r="Q683" s="17">
        <f t="shared" si="69"/>
        <v>488</v>
      </c>
      <c r="R683" t="str">
        <f t="shared" si="71"/>
        <v>Accident</v>
      </c>
      <c r="S683">
        <f t="shared" si="72"/>
        <v>2</v>
      </c>
      <c r="V683" t="s">
        <v>19041</v>
      </c>
      <c r="W683" t="s">
        <v>19047</v>
      </c>
    </row>
    <row r="684" spans="1:23" x14ac:dyDescent="0.25">
      <c r="A684" t="s">
        <v>10348</v>
      </c>
      <c r="B684">
        <v>219</v>
      </c>
      <c r="C684" t="s">
        <v>1970</v>
      </c>
      <c r="E684" s="9">
        <v>16120</v>
      </c>
      <c r="F684" s="9">
        <v>16302</v>
      </c>
      <c r="H684">
        <f t="shared" si="74"/>
        <v>182</v>
      </c>
      <c r="L684" t="s">
        <v>11</v>
      </c>
      <c r="O684" s="103">
        <f t="shared" si="68"/>
        <v>16025</v>
      </c>
      <c r="P684" t="str">
        <f t="shared" si="70"/>
        <v>October 19, 1944</v>
      </c>
      <c r="Q684" s="17">
        <f t="shared" si="69"/>
        <v>339</v>
      </c>
      <c r="R684" t="str">
        <f t="shared" si="71"/>
        <v>Accident</v>
      </c>
      <c r="S684">
        <f t="shared" si="72"/>
        <v>2</v>
      </c>
      <c r="V684" t="s">
        <v>19041</v>
      </c>
      <c r="W684" t="s">
        <v>19047</v>
      </c>
    </row>
    <row r="685" spans="1:23" x14ac:dyDescent="0.25">
      <c r="A685" t="s">
        <v>10348</v>
      </c>
      <c r="B685">
        <v>219</v>
      </c>
      <c r="C685" t="s">
        <v>5548</v>
      </c>
      <c r="E685" s="9">
        <v>16128</v>
      </c>
      <c r="F685" s="9">
        <v>16244</v>
      </c>
      <c r="G685" t="s">
        <v>10513</v>
      </c>
      <c r="H685">
        <f t="shared" si="74"/>
        <v>116</v>
      </c>
      <c r="L685" t="s">
        <v>11</v>
      </c>
      <c r="O685" s="103">
        <f t="shared" si="68"/>
        <v>16025</v>
      </c>
      <c r="P685" t="str">
        <f t="shared" si="70"/>
        <v>January 31, 1946</v>
      </c>
      <c r="Q685" s="17">
        <f t="shared" si="69"/>
        <v>808</v>
      </c>
      <c r="R685" t="str">
        <f t="shared" si="71"/>
        <v>Disposed</v>
      </c>
      <c r="S685">
        <f t="shared" si="72"/>
        <v>2</v>
      </c>
      <c r="V685" t="s">
        <v>19041</v>
      </c>
      <c r="W685" t="s">
        <v>19047</v>
      </c>
    </row>
    <row r="686" spans="1:23" x14ac:dyDescent="0.25">
      <c r="A686" t="s">
        <v>10348</v>
      </c>
      <c r="B686">
        <v>219</v>
      </c>
      <c r="C686" t="s">
        <v>2092</v>
      </c>
      <c r="E686" s="9">
        <v>16127</v>
      </c>
      <c r="F686" s="9">
        <v>16127</v>
      </c>
      <c r="H686">
        <f t="shared" si="74"/>
        <v>0</v>
      </c>
      <c r="L686" t="s">
        <v>11</v>
      </c>
      <c r="O686" s="103">
        <f t="shared" si="68"/>
        <v>16025</v>
      </c>
      <c r="P686" t="str">
        <f t="shared" si="70"/>
        <v>November 14, 1944</v>
      </c>
      <c r="Q686" s="17">
        <f t="shared" si="69"/>
        <v>365</v>
      </c>
      <c r="R686" t="str">
        <f t="shared" si="71"/>
        <v>Operations</v>
      </c>
      <c r="S686">
        <f t="shared" si="72"/>
        <v>2</v>
      </c>
      <c r="V686" t="s">
        <v>19041</v>
      </c>
      <c r="W686" t="s">
        <v>19047</v>
      </c>
    </row>
    <row r="687" spans="1:23" x14ac:dyDescent="0.25">
      <c r="A687" t="s">
        <v>10348</v>
      </c>
      <c r="B687">
        <v>219</v>
      </c>
      <c r="C687" t="s">
        <v>1413</v>
      </c>
      <c r="E687" s="9">
        <v>16125</v>
      </c>
      <c r="F687" s="9">
        <v>16125</v>
      </c>
      <c r="H687">
        <f t="shared" si="74"/>
        <v>0</v>
      </c>
      <c r="L687" t="s">
        <v>11</v>
      </c>
      <c r="O687" s="103">
        <f t="shared" si="68"/>
        <v>16025</v>
      </c>
      <c r="P687" t="str">
        <f t="shared" si="70"/>
        <v>June 20, 1944</v>
      </c>
      <c r="Q687" s="17">
        <f t="shared" si="69"/>
        <v>218</v>
      </c>
      <c r="R687" t="str">
        <f t="shared" si="71"/>
        <v>Missing</v>
      </c>
      <c r="S687">
        <f t="shared" si="72"/>
        <v>1</v>
      </c>
      <c r="V687" t="s">
        <v>19041</v>
      </c>
      <c r="W687" t="s">
        <v>19047</v>
      </c>
    </row>
    <row r="688" spans="1:23" x14ac:dyDescent="0.25">
      <c r="A688" t="s">
        <v>10348</v>
      </c>
      <c r="B688">
        <v>219</v>
      </c>
      <c r="C688" t="s">
        <v>3311</v>
      </c>
      <c r="E688" s="9">
        <v>16169</v>
      </c>
      <c r="F688" s="9">
        <v>16311</v>
      </c>
      <c r="H688">
        <f t="shared" si="74"/>
        <v>142</v>
      </c>
      <c r="L688" t="s">
        <v>11</v>
      </c>
      <c r="O688" s="103">
        <f t="shared" si="68"/>
        <v>16055</v>
      </c>
      <c r="P688" t="str">
        <f t="shared" si="70"/>
        <v>June 4, 1945</v>
      </c>
      <c r="Q688" s="17">
        <f t="shared" si="69"/>
        <v>537</v>
      </c>
      <c r="R688" t="str">
        <f t="shared" si="71"/>
        <v>Disposed</v>
      </c>
      <c r="S688">
        <f t="shared" si="72"/>
        <v>2</v>
      </c>
      <c r="V688" t="s">
        <v>19041</v>
      </c>
      <c r="W688" t="s">
        <v>19047</v>
      </c>
    </row>
    <row r="689" spans="1:23" x14ac:dyDescent="0.25">
      <c r="A689" t="s">
        <v>10348</v>
      </c>
      <c r="B689">
        <v>219</v>
      </c>
      <c r="C689" t="s">
        <v>1501</v>
      </c>
      <c r="E689" s="9">
        <v>16133</v>
      </c>
      <c r="F689" s="9">
        <v>16264</v>
      </c>
      <c r="G689" t="s">
        <v>67</v>
      </c>
      <c r="H689">
        <f t="shared" si="74"/>
        <v>131</v>
      </c>
      <c r="L689" t="s">
        <v>11</v>
      </c>
      <c r="O689" s="103">
        <f t="shared" si="68"/>
        <v>16086</v>
      </c>
      <c r="P689" t="str">
        <f t="shared" si="70"/>
        <v>July 10, 1944</v>
      </c>
      <c r="Q689" s="17">
        <f t="shared" si="69"/>
        <v>177</v>
      </c>
      <c r="R689" t="str">
        <f t="shared" si="71"/>
        <v>Missing</v>
      </c>
      <c r="S689">
        <f t="shared" si="72"/>
        <v>1</v>
      </c>
      <c r="V689" t="s">
        <v>19041</v>
      </c>
      <c r="W689" t="s">
        <v>19047</v>
      </c>
    </row>
    <row r="690" spans="1:23" x14ac:dyDescent="0.25">
      <c r="A690" t="s">
        <v>10348</v>
      </c>
      <c r="B690">
        <v>219</v>
      </c>
      <c r="C690" t="s">
        <v>5533</v>
      </c>
      <c r="E690" s="9">
        <v>16126</v>
      </c>
      <c r="F690" s="9">
        <v>16286</v>
      </c>
      <c r="H690">
        <f t="shared" si="74"/>
        <v>160</v>
      </c>
      <c r="L690" t="s">
        <v>11</v>
      </c>
      <c r="O690" s="103">
        <f t="shared" si="68"/>
        <v>16086</v>
      </c>
      <c r="P690" t="str">
        <f t="shared" si="70"/>
        <v>January 31, 1946</v>
      </c>
      <c r="Q690" s="17">
        <f t="shared" si="69"/>
        <v>747</v>
      </c>
      <c r="R690" t="str">
        <f t="shared" si="71"/>
        <v>Disposed</v>
      </c>
      <c r="S690">
        <f t="shared" si="72"/>
        <v>3</v>
      </c>
      <c r="V690" t="s">
        <v>19041</v>
      </c>
      <c r="W690" t="s">
        <v>19047</v>
      </c>
    </row>
    <row r="691" spans="1:23" x14ac:dyDescent="0.25">
      <c r="A691" t="s">
        <v>10348</v>
      </c>
      <c r="B691">
        <v>219</v>
      </c>
      <c r="C691" t="s">
        <v>1535</v>
      </c>
      <c r="E691" s="9">
        <v>16128</v>
      </c>
      <c r="F691" s="9">
        <v>16283</v>
      </c>
      <c r="H691">
        <f t="shared" si="74"/>
        <v>155</v>
      </c>
      <c r="L691" t="s">
        <v>11</v>
      </c>
      <c r="O691" s="103">
        <f t="shared" si="68"/>
        <v>16086</v>
      </c>
      <c r="P691" t="str">
        <f t="shared" si="70"/>
        <v>July 20, 1944</v>
      </c>
      <c r="Q691" s="17">
        <f t="shared" si="69"/>
        <v>187</v>
      </c>
      <c r="R691" t="str">
        <f t="shared" si="71"/>
        <v>Accident</v>
      </c>
      <c r="S691">
        <f t="shared" si="72"/>
        <v>1</v>
      </c>
      <c r="V691" t="s">
        <v>19041</v>
      </c>
      <c r="W691" t="s">
        <v>19047</v>
      </c>
    </row>
    <row r="692" spans="1:23" x14ac:dyDescent="0.25">
      <c r="A692" t="s">
        <v>10348</v>
      </c>
      <c r="B692">
        <v>219</v>
      </c>
      <c r="C692" t="s">
        <v>2120</v>
      </c>
      <c r="E692" s="9">
        <v>16118</v>
      </c>
      <c r="F692" s="9">
        <v>16286</v>
      </c>
      <c r="H692">
        <f t="shared" si="74"/>
        <v>168</v>
      </c>
      <c r="L692" t="s">
        <v>11</v>
      </c>
      <c r="O692" s="103">
        <f t="shared" si="68"/>
        <v>16086</v>
      </c>
      <c r="P692" t="str">
        <f t="shared" si="70"/>
        <v>November 22, 1944</v>
      </c>
      <c r="Q692" s="17">
        <f t="shared" si="69"/>
        <v>312</v>
      </c>
      <c r="R692" t="str">
        <f t="shared" si="71"/>
        <v>Accident</v>
      </c>
      <c r="S692">
        <f t="shared" si="72"/>
        <v>2</v>
      </c>
      <c r="V692" t="s">
        <v>19041</v>
      </c>
      <c r="W692" t="s">
        <v>19047</v>
      </c>
    </row>
    <row r="693" spans="1:23" x14ac:dyDescent="0.25">
      <c r="A693" t="s">
        <v>10348</v>
      </c>
      <c r="B693">
        <v>219</v>
      </c>
      <c r="C693" t="s">
        <v>1833</v>
      </c>
      <c r="E693" s="9">
        <v>16161</v>
      </c>
      <c r="F693" s="9">
        <v>16286</v>
      </c>
      <c r="H693">
        <f t="shared" si="74"/>
        <v>125</v>
      </c>
      <c r="L693" t="s">
        <v>11</v>
      </c>
      <c r="O693" s="103">
        <f t="shared" si="68"/>
        <v>16086</v>
      </c>
      <c r="P693" t="str">
        <f t="shared" si="70"/>
        <v>September 20, 1944</v>
      </c>
      <c r="Q693" s="17">
        <f t="shared" si="69"/>
        <v>249</v>
      </c>
      <c r="R693" t="str">
        <f t="shared" si="71"/>
        <v>Missing</v>
      </c>
      <c r="S693">
        <f t="shared" si="72"/>
        <v>2</v>
      </c>
      <c r="V693" t="s">
        <v>19041</v>
      </c>
      <c r="W693" t="s">
        <v>19047</v>
      </c>
    </row>
    <row r="694" spans="1:23" x14ac:dyDescent="0.25">
      <c r="A694" t="s">
        <v>10348</v>
      </c>
      <c r="B694">
        <v>219</v>
      </c>
      <c r="C694" t="s">
        <v>2200</v>
      </c>
      <c r="E694" s="9">
        <v>16132</v>
      </c>
      <c r="F694" s="9">
        <v>16299</v>
      </c>
      <c r="H694">
        <f t="shared" si="74"/>
        <v>167</v>
      </c>
      <c r="L694" t="s">
        <v>11</v>
      </c>
      <c r="O694" s="103">
        <f t="shared" si="68"/>
        <v>16117</v>
      </c>
      <c r="P694" t="str">
        <f t="shared" si="70"/>
        <v>December 4, 1944</v>
      </c>
      <c r="Q694" s="17">
        <f t="shared" si="69"/>
        <v>293</v>
      </c>
      <c r="R694" t="str">
        <f t="shared" si="71"/>
        <v>Operations</v>
      </c>
      <c r="S694">
        <f t="shared" si="72"/>
        <v>2</v>
      </c>
      <c r="V694" t="s">
        <v>19041</v>
      </c>
      <c r="W694" t="s">
        <v>19047</v>
      </c>
    </row>
    <row r="695" spans="1:23" x14ac:dyDescent="0.25">
      <c r="A695" t="s">
        <v>10348</v>
      </c>
      <c r="B695">
        <v>219</v>
      </c>
      <c r="C695" t="s">
        <v>1364</v>
      </c>
      <c r="E695" s="9">
        <v>16128</v>
      </c>
      <c r="F695" s="9">
        <v>16233</v>
      </c>
      <c r="G695" t="s">
        <v>67</v>
      </c>
      <c r="H695">
        <f t="shared" si="74"/>
        <v>105</v>
      </c>
      <c r="L695" t="s">
        <v>11</v>
      </c>
      <c r="O695" s="103">
        <f t="shared" si="68"/>
        <v>16117</v>
      </c>
      <c r="P695" t="str">
        <f t="shared" si="70"/>
        <v>June 9, 1944</v>
      </c>
      <c r="Q695" s="17">
        <f t="shared" si="69"/>
        <v>115</v>
      </c>
      <c r="R695" t="str">
        <f t="shared" si="71"/>
        <v>Missing</v>
      </c>
      <c r="S695">
        <f t="shared" si="72"/>
        <v>1</v>
      </c>
      <c r="V695" t="s">
        <v>19041</v>
      </c>
      <c r="W695" t="s">
        <v>19047</v>
      </c>
    </row>
    <row r="696" spans="1:23" x14ac:dyDescent="0.25">
      <c r="A696" t="s">
        <v>10348</v>
      </c>
      <c r="B696">
        <v>219</v>
      </c>
      <c r="C696" t="s">
        <v>4967</v>
      </c>
      <c r="E696" s="9">
        <v>16118</v>
      </c>
      <c r="F696" s="9">
        <v>16347</v>
      </c>
      <c r="H696">
        <f t="shared" si="74"/>
        <v>229</v>
      </c>
      <c r="L696" t="s">
        <v>11</v>
      </c>
      <c r="O696" s="103">
        <f t="shared" si="68"/>
        <v>16117</v>
      </c>
      <c r="P696" t="str">
        <f t="shared" si="70"/>
        <v>October 25, 1946</v>
      </c>
      <c r="Q696" s="17">
        <f t="shared" si="69"/>
        <v>983</v>
      </c>
      <c r="R696" t="str">
        <f t="shared" si="71"/>
        <v>Disposed</v>
      </c>
      <c r="S696">
        <f t="shared" si="72"/>
        <v>4</v>
      </c>
      <c r="V696" t="s">
        <v>19041</v>
      </c>
      <c r="W696" t="s">
        <v>19047</v>
      </c>
    </row>
    <row r="697" spans="1:23" x14ac:dyDescent="0.25">
      <c r="A697" t="s">
        <v>10348</v>
      </c>
      <c r="B697">
        <v>456</v>
      </c>
      <c r="C697" t="s">
        <v>4940</v>
      </c>
      <c r="E697" s="9">
        <v>16102</v>
      </c>
      <c r="F697" s="9">
        <v>16483</v>
      </c>
      <c r="H697">
        <f t="shared" si="74"/>
        <v>381</v>
      </c>
      <c r="L697" t="s">
        <v>11</v>
      </c>
      <c r="O697" s="103">
        <f t="shared" ref="O697:O760" si="75">VLOOKUP(C697,DELIV,9,FALSE)+14</f>
        <v>15994</v>
      </c>
      <c r="P697" t="str">
        <f t="shared" si="70"/>
        <v>July 25, 1946</v>
      </c>
      <c r="Q697" s="17">
        <f t="shared" si="69"/>
        <v>1014</v>
      </c>
      <c r="R697" t="str">
        <f t="shared" si="71"/>
        <v>Disposed</v>
      </c>
      <c r="S697">
        <f t="shared" si="72"/>
        <v>2</v>
      </c>
      <c r="V697" t="s">
        <v>19041</v>
      </c>
      <c r="W697" t="s">
        <v>19047</v>
      </c>
    </row>
    <row r="698" spans="1:23" x14ac:dyDescent="0.25">
      <c r="A698" t="s">
        <v>10348</v>
      </c>
      <c r="B698">
        <v>456</v>
      </c>
      <c r="C698" t="s">
        <v>4062</v>
      </c>
      <c r="E698" s="9">
        <v>16102</v>
      </c>
      <c r="F698" s="9">
        <v>16314</v>
      </c>
      <c r="H698">
        <f t="shared" si="74"/>
        <v>212</v>
      </c>
      <c r="L698" t="s">
        <v>11</v>
      </c>
      <c r="O698" s="103">
        <f t="shared" si="75"/>
        <v>15994</v>
      </c>
      <c r="P698" t="str">
        <f t="shared" si="70"/>
        <v>December 31, 1945</v>
      </c>
      <c r="Q698" s="17">
        <f t="shared" si="69"/>
        <v>808</v>
      </c>
      <c r="R698" t="str">
        <f t="shared" si="71"/>
        <v>Disposed</v>
      </c>
      <c r="S698">
        <f t="shared" si="72"/>
        <v>2</v>
      </c>
      <c r="V698" t="s">
        <v>19041</v>
      </c>
      <c r="W698" t="s">
        <v>19047</v>
      </c>
    </row>
    <row r="699" spans="1:23" x14ac:dyDescent="0.25">
      <c r="A699" t="s">
        <v>10348</v>
      </c>
      <c r="B699">
        <v>456</v>
      </c>
      <c r="C699" t="s">
        <v>3424</v>
      </c>
      <c r="E699" s="9">
        <v>16100</v>
      </c>
      <c r="F699" s="9">
        <v>16476</v>
      </c>
      <c r="H699">
        <f t="shared" si="74"/>
        <v>376</v>
      </c>
      <c r="L699" t="s">
        <v>11</v>
      </c>
      <c r="O699" s="103">
        <f t="shared" si="75"/>
        <v>15994</v>
      </c>
      <c r="P699" t="str">
        <f t="shared" si="70"/>
        <v>June 21, 1945</v>
      </c>
      <c r="Q699" s="17">
        <f t="shared" si="69"/>
        <v>615</v>
      </c>
      <c r="R699" t="str">
        <f t="shared" si="71"/>
        <v>Accident</v>
      </c>
      <c r="S699">
        <f t="shared" si="72"/>
        <v>2</v>
      </c>
      <c r="V699" t="s">
        <v>19041</v>
      </c>
      <c r="W699" t="s">
        <v>19047</v>
      </c>
    </row>
    <row r="700" spans="1:23" x14ac:dyDescent="0.25">
      <c r="A700" t="s">
        <v>10348</v>
      </c>
      <c r="B700">
        <v>456</v>
      </c>
      <c r="C700" t="s">
        <v>3400</v>
      </c>
      <c r="E700" s="9">
        <v>16100</v>
      </c>
      <c r="F700" s="9">
        <v>16504</v>
      </c>
      <c r="H700">
        <f t="shared" si="74"/>
        <v>404</v>
      </c>
      <c r="L700" t="s">
        <v>11</v>
      </c>
      <c r="O700" s="103">
        <f t="shared" si="75"/>
        <v>16025</v>
      </c>
      <c r="P700" t="str">
        <f t="shared" si="70"/>
        <v>June 18, 1945</v>
      </c>
      <c r="Q700" s="17">
        <f t="shared" si="69"/>
        <v>581</v>
      </c>
      <c r="R700" t="str">
        <f t="shared" si="71"/>
        <v>Disposed</v>
      </c>
      <c r="S700">
        <f t="shared" si="72"/>
        <v>2</v>
      </c>
      <c r="V700" t="s">
        <v>19041</v>
      </c>
      <c r="W700" t="s">
        <v>19047</v>
      </c>
    </row>
    <row r="701" spans="1:23" x14ac:dyDescent="0.25">
      <c r="A701" t="s">
        <v>10348</v>
      </c>
      <c r="B701">
        <v>456</v>
      </c>
      <c r="C701" t="s">
        <v>3596</v>
      </c>
      <c r="E701" s="9">
        <v>16112</v>
      </c>
      <c r="F701" s="9">
        <v>16455</v>
      </c>
      <c r="H701">
        <f t="shared" si="74"/>
        <v>343</v>
      </c>
      <c r="L701" t="s">
        <v>11</v>
      </c>
      <c r="O701" s="103">
        <f t="shared" si="75"/>
        <v>16025</v>
      </c>
      <c r="P701" t="str">
        <f t="shared" si="70"/>
        <v>August 1, 1945</v>
      </c>
      <c r="Q701" s="17">
        <f t="shared" si="69"/>
        <v>625</v>
      </c>
      <c r="R701" t="str">
        <f t="shared" si="71"/>
        <v>Disposed</v>
      </c>
      <c r="S701">
        <f t="shared" si="72"/>
        <v>2</v>
      </c>
      <c r="V701" t="s">
        <v>19041</v>
      </c>
      <c r="W701" t="s">
        <v>19047</v>
      </c>
    </row>
    <row r="702" spans="1:23" x14ac:dyDescent="0.25">
      <c r="A702" t="s">
        <v>10348</v>
      </c>
      <c r="B702">
        <v>456</v>
      </c>
      <c r="C702" t="s">
        <v>3461</v>
      </c>
      <c r="E702" s="9">
        <v>16100</v>
      </c>
      <c r="F702" s="9">
        <v>16441</v>
      </c>
      <c r="H702">
        <f t="shared" si="74"/>
        <v>341</v>
      </c>
      <c r="L702" t="s">
        <v>11</v>
      </c>
      <c r="O702" s="103">
        <f t="shared" si="75"/>
        <v>16025</v>
      </c>
      <c r="P702" t="str">
        <f t="shared" si="70"/>
        <v>June 28, 1945</v>
      </c>
      <c r="Q702" s="17">
        <f t="shared" ref="Q702:Q765" si="76">P702-O702</f>
        <v>591</v>
      </c>
      <c r="R702" t="str">
        <f t="shared" si="71"/>
        <v>Disposed</v>
      </c>
      <c r="S702">
        <f t="shared" si="72"/>
        <v>2</v>
      </c>
      <c r="V702" t="s">
        <v>19041</v>
      </c>
      <c r="W702" t="s">
        <v>19047</v>
      </c>
    </row>
    <row r="703" spans="1:23" x14ac:dyDescent="0.25">
      <c r="A703" t="s">
        <v>10348</v>
      </c>
      <c r="B703">
        <v>456</v>
      </c>
      <c r="C703" t="s">
        <v>3410</v>
      </c>
      <c r="E703" s="9">
        <v>16110</v>
      </c>
      <c r="F703" s="9">
        <v>16441</v>
      </c>
      <c r="H703">
        <f t="shared" si="74"/>
        <v>331</v>
      </c>
      <c r="L703" t="s">
        <v>11</v>
      </c>
      <c r="O703" s="103">
        <f t="shared" si="75"/>
        <v>16025</v>
      </c>
      <c r="P703" t="str">
        <f t="shared" si="70"/>
        <v>June 19, 1945</v>
      </c>
      <c r="Q703" s="17">
        <f t="shared" si="76"/>
        <v>582</v>
      </c>
      <c r="R703" t="str">
        <f t="shared" si="71"/>
        <v>Disposed</v>
      </c>
      <c r="S703">
        <f t="shared" si="72"/>
        <v>2</v>
      </c>
      <c r="V703" t="s">
        <v>19041</v>
      </c>
      <c r="W703" t="s">
        <v>19047</v>
      </c>
    </row>
    <row r="704" spans="1:23" x14ac:dyDescent="0.25">
      <c r="A704" t="s">
        <v>10348</v>
      </c>
      <c r="B704">
        <v>456</v>
      </c>
      <c r="C704" t="s">
        <v>3594</v>
      </c>
      <c r="E704" s="9">
        <v>16105</v>
      </c>
      <c r="F704" s="9">
        <v>16244</v>
      </c>
      <c r="H704">
        <f t="shared" si="74"/>
        <v>139</v>
      </c>
      <c r="L704" t="s">
        <v>11</v>
      </c>
      <c r="O704" s="103">
        <f t="shared" si="75"/>
        <v>16055</v>
      </c>
      <c r="P704" t="str">
        <f t="shared" si="70"/>
        <v>August 1, 1945</v>
      </c>
      <c r="Q704" s="17">
        <f t="shared" si="76"/>
        <v>595</v>
      </c>
      <c r="R704" t="str">
        <f t="shared" si="71"/>
        <v>Disposed</v>
      </c>
      <c r="S704">
        <f t="shared" si="72"/>
        <v>3</v>
      </c>
      <c r="V704" t="s">
        <v>19041</v>
      </c>
      <c r="W704" t="s">
        <v>19047</v>
      </c>
    </row>
    <row r="705" spans="1:23" x14ac:dyDescent="0.25">
      <c r="A705" t="s">
        <v>10348</v>
      </c>
      <c r="B705">
        <v>456</v>
      </c>
      <c r="C705" t="s">
        <v>6034</v>
      </c>
      <c r="E705" s="9">
        <v>16135</v>
      </c>
      <c r="F705" s="9">
        <v>16476</v>
      </c>
      <c r="H705">
        <f t="shared" si="74"/>
        <v>341</v>
      </c>
      <c r="L705" t="s">
        <v>11</v>
      </c>
      <c r="O705" s="103">
        <f t="shared" si="75"/>
        <v>16055</v>
      </c>
      <c r="P705" t="str">
        <f t="shared" si="70"/>
        <v>August 15, 1947</v>
      </c>
      <c r="Q705" s="17">
        <f t="shared" si="76"/>
        <v>1339</v>
      </c>
      <c r="R705" t="str">
        <f t="shared" si="71"/>
        <v>Disposed</v>
      </c>
      <c r="S705">
        <f t="shared" si="72"/>
        <v>3</v>
      </c>
      <c r="V705" t="s">
        <v>19041</v>
      </c>
      <c r="W705" t="s">
        <v>19047</v>
      </c>
    </row>
    <row r="706" spans="1:23" x14ac:dyDescent="0.25">
      <c r="A706" t="s">
        <v>10348</v>
      </c>
      <c r="B706">
        <v>456</v>
      </c>
      <c r="C706" t="s">
        <v>5590</v>
      </c>
      <c r="E706" s="9">
        <v>16108</v>
      </c>
      <c r="F706" s="9">
        <v>16455</v>
      </c>
      <c r="H706">
        <f t="shared" si="74"/>
        <v>347</v>
      </c>
      <c r="L706" t="s">
        <v>11</v>
      </c>
      <c r="O706" s="103">
        <f t="shared" si="75"/>
        <v>16055</v>
      </c>
      <c r="P706" t="str">
        <f t="shared" si="70"/>
        <v>October 31, 1946</v>
      </c>
      <c r="Q706" s="17">
        <f t="shared" si="76"/>
        <v>1051</v>
      </c>
      <c r="R706" t="str">
        <f t="shared" si="71"/>
        <v>Disposed</v>
      </c>
      <c r="S706">
        <f t="shared" si="72"/>
        <v>3</v>
      </c>
      <c r="V706" t="s">
        <v>19041</v>
      </c>
      <c r="W706" t="s">
        <v>19047</v>
      </c>
    </row>
    <row r="707" spans="1:23" x14ac:dyDescent="0.25">
      <c r="A707" t="s">
        <v>10348</v>
      </c>
      <c r="B707">
        <v>456</v>
      </c>
      <c r="C707" t="s">
        <v>1502</v>
      </c>
      <c r="E707" s="9">
        <v>16102</v>
      </c>
      <c r="F707" s="9">
        <v>16265</v>
      </c>
      <c r="G707" t="s">
        <v>71</v>
      </c>
      <c r="H707">
        <f t="shared" si="74"/>
        <v>163</v>
      </c>
      <c r="L707" t="s">
        <v>11</v>
      </c>
      <c r="O707" s="103">
        <f t="shared" si="75"/>
        <v>16086</v>
      </c>
      <c r="P707" t="str">
        <f t="shared" si="70"/>
        <v>July 11, 1944</v>
      </c>
      <c r="Q707" s="17">
        <f t="shared" si="76"/>
        <v>178</v>
      </c>
      <c r="R707" t="str">
        <f t="shared" si="71"/>
        <v>Accident</v>
      </c>
      <c r="S707">
        <f t="shared" si="72"/>
        <v>1</v>
      </c>
      <c r="V707" t="s">
        <v>19041</v>
      </c>
      <c r="W707" t="s">
        <v>19047</v>
      </c>
    </row>
    <row r="708" spans="1:23" x14ac:dyDescent="0.25">
      <c r="A708" t="s">
        <v>10348</v>
      </c>
      <c r="B708">
        <v>456</v>
      </c>
      <c r="C708" t="s">
        <v>3527</v>
      </c>
      <c r="E708" s="9">
        <v>16102</v>
      </c>
      <c r="F708" s="9">
        <v>16441</v>
      </c>
      <c r="H708">
        <f t="shared" si="74"/>
        <v>339</v>
      </c>
      <c r="L708" t="s">
        <v>11</v>
      </c>
      <c r="O708" s="103">
        <f t="shared" si="75"/>
        <v>16086</v>
      </c>
      <c r="P708" t="str">
        <f t="shared" ref="P708:P771" si="77">VLOOKUP(C708,Loss,9,FALSE)</f>
        <v>July 7, 1945</v>
      </c>
      <c r="Q708" s="17">
        <f t="shared" si="76"/>
        <v>539</v>
      </c>
      <c r="R708" t="str">
        <f t="shared" ref="R708:R771" si="78">VLOOKUP(C708,Loss2,12,FALSE)</f>
        <v>Disposed</v>
      </c>
      <c r="S708">
        <f t="shared" ref="S708:S771" si="79">VLOOKUP(C708,Loss3,34,FALSE)</f>
        <v>2</v>
      </c>
      <c r="V708" t="s">
        <v>19041</v>
      </c>
      <c r="W708" t="s">
        <v>19047</v>
      </c>
    </row>
    <row r="709" spans="1:23" x14ac:dyDescent="0.25">
      <c r="A709" t="s">
        <v>10348</v>
      </c>
      <c r="B709">
        <v>456</v>
      </c>
      <c r="C709" t="s">
        <v>2135</v>
      </c>
      <c r="E709" s="9">
        <v>16108</v>
      </c>
      <c r="F709" s="9">
        <v>16232</v>
      </c>
      <c r="H709">
        <f t="shared" si="74"/>
        <v>124</v>
      </c>
      <c r="L709" t="s">
        <v>11</v>
      </c>
      <c r="O709" s="103">
        <f t="shared" si="75"/>
        <v>16086</v>
      </c>
      <c r="P709" t="str">
        <f t="shared" si="77"/>
        <v>November 24, 1944</v>
      </c>
      <c r="Q709" s="17">
        <f t="shared" si="76"/>
        <v>314</v>
      </c>
      <c r="R709" t="str">
        <f t="shared" si="78"/>
        <v>Missing</v>
      </c>
      <c r="S709">
        <f t="shared" si="79"/>
        <v>1</v>
      </c>
      <c r="V709" t="s">
        <v>19041</v>
      </c>
      <c r="W709" t="s">
        <v>19047</v>
      </c>
    </row>
    <row r="710" spans="1:23" x14ac:dyDescent="0.25">
      <c r="A710" t="s">
        <v>10348</v>
      </c>
      <c r="B710">
        <v>456</v>
      </c>
      <c r="C710" t="s">
        <v>4491</v>
      </c>
      <c r="E710" s="9">
        <v>16112</v>
      </c>
      <c r="F710" s="9">
        <v>16441</v>
      </c>
      <c r="H710">
        <f t="shared" ref="H710:H741" si="80">(F710-E710)+(J710-I710)</f>
        <v>329</v>
      </c>
      <c r="L710" t="s">
        <v>11</v>
      </c>
      <c r="O710" s="103">
        <f t="shared" si="75"/>
        <v>16086</v>
      </c>
      <c r="P710" t="str">
        <f t="shared" si="77"/>
        <v>October 10, 1946</v>
      </c>
      <c r="Q710" s="17">
        <f t="shared" si="76"/>
        <v>999</v>
      </c>
      <c r="R710" t="str">
        <f t="shared" si="78"/>
        <v>Disposed</v>
      </c>
      <c r="S710">
        <f t="shared" si="79"/>
        <v>2</v>
      </c>
      <c r="V710" t="s">
        <v>19041</v>
      </c>
      <c r="W710" t="s">
        <v>19047</v>
      </c>
    </row>
    <row r="711" spans="1:23" x14ac:dyDescent="0.25">
      <c r="A711" t="s">
        <v>10348</v>
      </c>
      <c r="B711">
        <v>456</v>
      </c>
      <c r="C711" t="s">
        <v>6706</v>
      </c>
      <c r="E711" s="9">
        <v>16117</v>
      </c>
      <c r="F711" s="9">
        <v>16452</v>
      </c>
      <c r="H711">
        <f t="shared" si="80"/>
        <v>335</v>
      </c>
      <c r="L711" t="s">
        <v>11</v>
      </c>
      <c r="O711" s="103">
        <f t="shared" si="75"/>
        <v>16117</v>
      </c>
      <c r="P711" t="str">
        <f t="shared" si="77"/>
        <v>January 30, 1947</v>
      </c>
      <c r="Q711" s="17">
        <f t="shared" si="76"/>
        <v>1080</v>
      </c>
      <c r="R711" t="str">
        <f t="shared" si="78"/>
        <v>Disposed</v>
      </c>
      <c r="S711">
        <f t="shared" si="79"/>
        <v>5</v>
      </c>
      <c r="V711" t="s">
        <v>19041</v>
      </c>
      <c r="W711" t="s">
        <v>19047</v>
      </c>
    </row>
    <row r="712" spans="1:23" x14ac:dyDescent="0.25">
      <c r="A712" t="s">
        <v>10348</v>
      </c>
      <c r="B712">
        <v>456</v>
      </c>
      <c r="C712" t="s">
        <v>3425</v>
      </c>
      <c r="E712" s="9">
        <v>16100</v>
      </c>
      <c r="F712" s="9">
        <v>16441</v>
      </c>
      <c r="H712">
        <f t="shared" si="80"/>
        <v>341</v>
      </c>
      <c r="L712" t="s">
        <v>11</v>
      </c>
      <c r="O712" s="103">
        <f t="shared" si="75"/>
        <v>16117</v>
      </c>
      <c r="P712" t="str">
        <f t="shared" si="77"/>
        <v>June 21, 1945</v>
      </c>
      <c r="Q712" s="17">
        <f t="shared" si="76"/>
        <v>492</v>
      </c>
      <c r="R712" t="str">
        <f t="shared" si="78"/>
        <v>Accident</v>
      </c>
      <c r="S712">
        <f t="shared" si="79"/>
        <v>2</v>
      </c>
      <c r="V712" t="s">
        <v>19041</v>
      </c>
      <c r="W712" t="s">
        <v>19047</v>
      </c>
    </row>
    <row r="713" spans="1:23" x14ac:dyDescent="0.25">
      <c r="A713" t="s">
        <v>10348</v>
      </c>
      <c r="B713">
        <v>456</v>
      </c>
      <c r="C713" t="s">
        <v>5551</v>
      </c>
      <c r="E713" s="9">
        <v>16105</v>
      </c>
      <c r="F713" s="9">
        <v>16448</v>
      </c>
      <c r="H713">
        <f t="shared" si="80"/>
        <v>343</v>
      </c>
      <c r="L713" t="s">
        <v>11</v>
      </c>
      <c r="O713" s="103">
        <f t="shared" si="75"/>
        <v>16117</v>
      </c>
      <c r="P713" t="str">
        <f t="shared" si="77"/>
        <v>January 31, 1946</v>
      </c>
      <c r="Q713" s="17">
        <f t="shared" si="76"/>
        <v>716</v>
      </c>
      <c r="R713" t="str">
        <f t="shared" si="78"/>
        <v>Disposed</v>
      </c>
      <c r="S713">
        <f t="shared" si="79"/>
        <v>2</v>
      </c>
      <c r="V713" t="s">
        <v>19041</v>
      </c>
      <c r="W713" t="s">
        <v>19047</v>
      </c>
    </row>
    <row r="714" spans="1:23" x14ac:dyDescent="0.25">
      <c r="A714" t="s">
        <v>10348</v>
      </c>
      <c r="B714">
        <v>25</v>
      </c>
      <c r="C714" t="s">
        <v>2138</v>
      </c>
      <c r="E714" s="9">
        <v>16062</v>
      </c>
      <c r="F714" s="9">
        <v>16343</v>
      </c>
      <c r="H714">
        <f t="shared" si="80"/>
        <v>281</v>
      </c>
      <c r="L714" t="s">
        <v>11</v>
      </c>
      <c r="O714" s="103">
        <f t="shared" si="75"/>
        <v>15964</v>
      </c>
      <c r="P714" t="str">
        <f t="shared" si="77"/>
        <v>November 24, 1944</v>
      </c>
      <c r="Q714" s="17">
        <f t="shared" si="76"/>
        <v>436</v>
      </c>
      <c r="R714" t="str">
        <f t="shared" si="78"/>
        <v>Accident</v>
      </c>
      <c r="S714">
        <f t="shared" si="79"/>
        <v>2</v>
      </c>
      <c r="V714" t="s">
        <v>19041</v>
      </c>
      <c r="W714" t="s">
        <v>19047</v>
      </c>
    </row>
    <row r="715" spans="1:23" x14ac:dyDescent="0.25">
      <c r="A715" t="s">
        <v>10348</v>
      </c>
      <c r="B715">
        <v>25</v>
      </c>
      <c r="C715" t="s">
        <v>5582</v>
      </c>
      <c r="E715" s="9">
        <v>16195</v>
      </c>
      <c r="F715" s="9">
        <v>16361</v>
      </c>
      <c r="H715">
        <f t="shared" si="80"/>
        <v>166</v>
      </c>
      <c r="L715" t="s">
        <v>11</v>
      </c>
      <c r="O715" s="103">
        <f t="shared" si="75"/>
        <v>15994</v>
      </c>
      <c r="P715" t="str">
        <f t="shared" si="77"/>
        <v>October 31, 1946</v>
      </c>
      <c r="Q715" s="17">
        <f t="shared" si="76"/>
        <v>1112</v>
      </c>
      <c r="R715" t="str">
        <f t="shared" si="78"/>
        <v>Disposed</v>
      </c>
      <c r="S715">
        <f t="shared" si="79"/>
        <v>5</v>
      </c>
      <c r="V715" t="s">
        <v>19041</v>
      </c>
      <c r="W715" t="s">
        <v>19047</v>
      </c>
    </row>
    <row r="716" spans="1:23" x14ac:dyDescent="0.25">
      <c r="A716" t="s">
        <v>10348</v>
      </c>
      <c r="B716">
        <v>25</v>
      </c>
      <c r="C716" t="s">
        <v>4472</v>
      </c>
      <c r="E716" s="9">
        <v>16092</v>
      </c>
      <c r="F716" s="9">
        <v>16343</v>
      </c>
      <c r="H716">
        <f t="shared" si="80"/>
        <v>251</v>
      </c>
      <c r="L716" t="s">
        <v>11</v>
      </c>
      <c r="O716" s="103">
        <f t="shared" si="75"/>
        <v>15994</v>
      </c>
      <c r="P716" t="str">
        <f t="shared" si="77"/>
        <v>January 10, 1946</v>
      </c>
      <c r="Q716" s="17">
        <f t="shared" si="76"/>
        <v>818</v>
      </c>
      <c r="R716" t="str">
        <f t="shared" si="78"/>
        <v>Disposed</v>
      </c>
      <c r="S716">
        <f t="shared" si="79"/>
        <v>3</v>
      </c>
      <c r="V716" t="s">
        <v>19041</v>
      </c>
      <c r="W716" t="s">
        <v>19047</v>
      </c>
    </row>
    <row r="717" spans="1:23" x14ac:dyDescent="0.25">
      <c r="A717" t="s">
        <v>10348</v>
      </c>
      <c r="B717">
        <v>25</v>
      </c>
      <c r="C717" t="s">
        <v>2225</v>
      </c>
      <c r="E717" s="9">
        <v>16067</v>
      </c>
      <c r="F717" s="9">
        <v>16380</v>
      </c>
      <c r="H717">
        <f t="shared" si="80"/>
        <v>313</v>
      </c>
      <c r="L717" t="s">
        <v>11</v>
      </c>
      <c r="O717" s="103">
        <f t="shared" si="75"/>
        <v>16025</v>
      </c>
      <c r="P717" t="str">
        <f t="shared" si="77"/>
        <v>December 11, 1944</v>
      </c>
      <c r="Q717" s="17">
        <f t="shared" si="76"/>
        <v>392</v>
      </c>
      <c r="R717" t="str">
        <f t="shared" si="78"/>
        <v>Accident</v>
      </c>
      <c r="S717">
        <f t="shared" si="79"/>
        <v>2</v>
      </c>
      <c r="V717" t="s">
        <v>19041</v>
      </c>
      <c r="W717" t="s">
        <v>19047</v>
      </c>
    </row>
    <row r="718" spans="1:23" x14ac:dyDescent="0.25">
      <c r="A718" t="s">
        <v>10348</v>
      </c>
      <c r="B718">
        <v>25</v>
      </c>
      <c r="C718" t="s">
        <v>4907</v>
      </c>
      <c r="E718" s="9">
        <v>16091</v>
      </c>
      <c r="F718" s="9">
        <v>16448</v>
      </c>
      <c r="H718">
        <f t="shared" si="80"/>
        <v>357</v>
      </c>
      <c r="L718" t="s">
        <v>11</v>
      </c>
      <c r="O718" s="103">
        <f t="shared" si="75"/>
        <v>16025</v>
      </c>
      <c r="P718" t="str">
        <f t="shared" si="77"/>
        <v>October 24, 1946</v>
      </c>
      <c r="Q718" s="17">
        <f t="shared" si="76"/>
        <v>1074</v>
      </c>
      <c r="R718" t="str">
        <f t="shared" si="78"/>
        <v>Disposed</v>
      </c>
      <c r="S718">
        <f t="shared" si="79"/>
        <v>3</v>
      </c>
      <c r="V718" t="s">
        <v>19041</v>
      </c>
      <c r="W718" t="s">
        <v>19047</v>
      </c>
    </row>
    <row r="719" spans="1:23" x14ac:dyDescent="0.25">
      <c r="A719" t="s">
        <v>10348</v>
      </c>
      <c r="B719">
        <v>25</v>
      </c>
      <c r="C719" t="s">
        <v>5597</v>
      </c>
      <c r="E719" s="9">
        <v>16117</v>
      </c>
      <c r="F719" s="9">
        <v>16368</v>
      </c>
      <c r="H719">
        <f t="shared" si="80"/>
        <v>251</v>
      </c>
      <c r="L719" t="s">
        <v>11</v>
      </c>
      <c r="O719" s="103">
        <f t="shared" si="75"/>
        <v>16025</v>
      </c>
      <c r="P719" t="str">
        <f t="shared" si="77"/>
        <v>October 31, 1946</v>
      </c>
      <c r="Q719" s="17">
        <f t="shared" si="76"/>
        <v>1081</v>
      </c>
      <c r="R719" t="str">
        <f t="shared" si="78"/>
        <v>Disposed</v>
      </c>
      <c r="S719">
        <f t="shared" si="79"/>
        <v>3</v>
      </c>
      <c r="V719" t="s">
        <v>19041</v>
      </c>
      <c r="W719" t="s">
        <v>19047</v>
      </c>
    </row>
    <row r="720" spans="1:23" x14ac:dyDescent="0.25">
      <c r="A720" t="s">
        <v>10348</v>
      </c>
      <c r="B720">
        <v>25</v>
      </c>
      <c r="C720" t="s">
        <v>4060</v>
      </c>
      <c r="E720" s="9">
        <v>16077</v>
      </c>
      <c r="F720" s="9">
        <v>16370</v>
      </c>
      <c r="H720">
        <f t="shared" si="80"/>
        <v>293</v>
      </c>
      <c r="L720" t="s">
        <v>11</v>
      </c>
      <c r="O720" s="103">
        <f t="shared" si="75"/>
        <v>16025</v>
      </c>
      <c r="P720" t="str">
        <f t="shared" si="77"/>
        <v>December 31, 1945</v>
      </c>
      <c r="Q720" s="17">
        <f t="shared" si="76"/>
        <v>777</v>
      </c>
      <c r="R720" t="str">
        <f t="shared" si="78"/>
        <v>Disposed</v>
      </c>
      <c r="S720">
        <f t="shared" si="79"/>
        <v>3</v>
      </c>
      <c r="V720" t="s">
        <v>19041</v>
      </c>
      <c r="W720" t="s">
        <v>19047</v>
      </c>
    </row>
    <row r="721" spans="1:23" x14ac:dyDescent="0.25">
      <c r="A721" t="s">
        <v>10348</v>
      </c>
      <c r="B721">
        <v>25</v>
      </c>
      <c r="C721" t="s">
        <v>2740</v>
      </c>
      <c r="E721" s="9">
        <v>16062</v>
      </c>
      <c r="F721" s="9">
        <v>16380</v>
      </c>
      <c r="H721">
        <f t="shared" si="80"/>
        <v>318</v>
      </c>
      <c r="L721" t="s">
        <v>11</v>
      </c>
      <c r="O721" s="103">
        <f t="shared" si="75"/>
        <v>16025</v>
      </c>
      <c r="P721" t="str">
        <f t="shared" si="77"/>
        <v>March 6, 1945</v>
      </c>
      <c r="Q721" s="17">
        <f t="shared" si="76"/>
        <v>477</v>
      </c>
      <c r="R721" t="str">
        <f t="shared" si="78"/>
        <v>Accident</v>
      </c>
      <c r="S721">
        <f t="shared" si="79"/>
        <v>3</v>
      </c>
      <c r="V721" t="s">
        <v>19041</v>
      </c>
      <c r="W721" t="s">
        <v>19047</v>
      </c>
    </row>
    <row r="722" spans="1:23" x14ac:dyDescent="0.25">
      <c r="A722" t="s">
        <v>10348</v>
      </c>
      <c r="B722">
        <v>25</v>
      </c>
      <c r="C722" t="s">
        <v>1387</v>
      </c>
      <c r="E722" s="9">
        <v>16092</v>
      </c>
      <c r="F722" s="9">
        <v>16236</v>
      </c>
      <c r="G722" t="s">
        <v>71</v>
      </c>
      <c r="H722">
        <f t="shared" si="80"/>
        <v>144</v>
      </c>
      <c r="L722" t="s">
        <v>11</v>
      </c>
      <c r="O722" s="103">
        <f t="shared" si="75"/>
        <v>16025</v>
      </c>
      <c r="P722" t="str">
        <f t="shared" si="77"/>
        <v>June 12, 1944</v>
      </c>
      <c r="Q722" s="17">
        <f t="shared" si="76"/>
        <v>210</v>
      </c>
      <c r="R722" t="str">
        <f t="shared" si="78"/>
        <v>Missing</v>
      </c>
      <c r="S722">
        <f t="shared" si="79"/>
        <v>1</v>
      </c>
      <c r="V722" t="s">
        <v>19041</v>
      </c>
      <c r="W722" t="s">
        <v>19047</v>
      </c>
    </row>
    <row r="723" spans="1:23" x14ac:dyDescent="0.25">
      <c r="A723" t="s">
        <v>10348</v>
      </c>
      <c r="B723">
        <v>25</v>
      </c>
      <c r="C723" t="s">
        <v>1507</v>
      </c>
      <c r="E723" s="9">
        <v>16100</v>
      </c>
      <c r="F723" s="9">
        <v>16265</v>
      </c>
      <c r="H723">
        <f t="shared" si="80"/>
        <v>165</v>
      </c>
      <c r="L723" t="s">
        <v>11</v>
      </c>
      <c r="O723" s="103">
        <f t="shared" si="75"/>
        <v>16055</v>
      </c>
      <c r="P723" t="str">
        <f t="shared" si="77"/>
        <v>July 12, 1944</v>
      </c>
      <c r="Q723" s="17">
        <f t="shared" si="76"/>
        <v>210</v>
      </c>
      <c r="R723" t="str">
        <f t="shared" si="78"/>
        <v>Accident</v>
      </c>
      <c r="S723">
        <f t="shared" si="79"/>
        <v>1</v>
      </c>
      <c r="V723" t="s">
        <v>19041</v>
      </c>
      <c r="W723" t="s">
        <v>19047</v>
      </c>
    </row>
    <row r="724" spans="1:23" x14ac:dyDescent="0.25">
      <c r="A724" t="s">
        <v>10348</v>
      </c>
      <c r="B724">
        <v>25</v>
      </c>
      <c r="C724" t="s">
        <v>3890</v>
      </c>
      <c r="E724" s="9">
        <v>16133</v>
      </c>
      <c r="F724" s="9">
        <v>16380</v>
      </c>
      <c r="H724">
        <f t="shared" si="80"/>
        <v>247</v>
      </c>
      <c r="L724" t="s">
        <v>11</v>
      </c>
      <c r="O724" s="103">
        <f t="shared" si="75"/>
        <v>16055</v>
      </c>
      <c r="P724" t="str">
        <f t="shared" si="77"/>
        <v>December 19, 1945</v>
      </c>
      <c r="Q724" s="17">
        <f t="shared" si="76"/>
        <v>735</v>
      </c>
      <c r="R724" t="str">
        <f t="shared" si="78"/>
        <v>Disposed</v>
      </c>
      <c r="S724">
        <f t="shared" si="79"/>
        <v>4</v>
      </c>
      <c r="V724" t="s">
        <v>19041</v>
      </c>
      <c r="W724" t="s">
        <v>19047</v>
      </c>
    </row>
    <row r="725" spans="1:23" x14ac:dyDescent="0.25">
      <c r="A725" t="s">
        <v>10348</v>
      </c>
      <c r="B725">
        <v>25</v>
      </c>
      <c r="C725" t="s">
        <v>1847</v>
      </c>
      <c r="E725" s="9">
        <v>16094</v>
      </c>
      <c r="F725" s="9">
        <v>16339</v>
      </c>
      <c r="H725">
        <f t="shared" si="80"/>
        <v>245</v>
      </c>
      <c r="L725" t="s">
        <v>11</v>
      </c>
      <c r="O725" s="103">
        <f t="shared" si="75"/>
        <v>16055</v>
      </c>
      <c r="P725" t="str">
        <f t="shared" si="77"/>
        <v>September 23, 1944</v>
      </c>
      <c r="Q725" s="17">
        <f t="shared" si="76"/>
        <v>283</v>
      </c>
      <c r="R725" t="str">
        <f t="shared" si="78"/>
        <v>Missing</v>
      </c>
      <c r="S725">
        <f t="shared" si="79"/>
        <v>1</v>
      </c>
      <c r="V725" t="s">
        <v>19041</v>
      </c>
      <c r="W725" t="s">
        <v>19047</v>
      </c>
    </row>
    <row r="726" spans="1:23" x14ac:dyDescent="0.25">
      <c r="A726" t="s">
        <v>10348</v>
      </c>
      <c r="B726">
        <v>25</v>
      </c>
      <c r="C726" t="s">
        <v>3680</v>
      </c>
      <c r="E726" s="9">
        <v>16094</v>
      </c>
      <c r="F726" s="9">
        <v>16361</v>
      </c>
      <c r="H726">
        <f t="shared" si="80"/>
        <v>267</v>
      </c>
      <c r="L726" t="s">
        <v>11</v>
      </c>
      <c r="O726" s="103">
        <f t="shared" si="75"/>
        <v>16055</v>
      </c>
      <c r="P726" t="str">
        <f t="shared" si="77"/>
        <v>October 3, 1945</v>
      </c>
      <c r="Q726" s="17">
        <f t="shared" si="76"/>
        <v>658</v>
      </c>
      <c r="R726" t="str">
        <f t="shared" si="78"/>
        <v>Disposed</v>
      </c>
      <c r="S726">
        <f t="shared" si="79"/>
        <v>3</v>
      </c>
      <c r="V726" t="s">
        <v>19041</v>
      </c>
      <c r="W726" t="s">
        <v>19047</v>
      </c>
    </row>
    <row r="727" spans="1:23" x14ac:dyDescent="0.25">
      <c r="A727" t="s">
        <v>10348</v>
      </c>
      <c r="B727">
        <v>25</v>
      </c>
      <c r="C727" t="s">
        <v>2666</v>
      </c>
      <c r="E727" s="9">
        <v>16094</v>
      </c>
      <c r="F727" s="9">
        <v>16380</v>
      </c>
      <c r="H727">
        <f t="shared" si="80"/>
        <v>286</v>
      </c>
      <c r="L727" t="s">
        <v>11</v>
      </c>
      <c r="O727" s="103">
        <f t="shared" si="75"/>
        <v>16055</v>
      </c>
      <c r="P727" t="str">
        <f t="shared" si="77"/>
        <v>February 24, 1945</v>
      </c>
      <c r="Q727" s="17">
        <f t="shared" si="76"/>
        <v>437</v>
      </c>
      <c r="R727" t="str">
        <f t="shared" si="78"/>
        <v>Accident</v>
      </c>
      <c r="S727">
        <f t="shared" si="79"/>
        <v>4</v>
      </c>
      <c r="V727" t="s">
        <v>19041</v>
      </c>
      <c r="W727" t="s">
        <v>19047</v>
      </c>
    </row>
    <row r="728" spans="1:23" x14ac:dyDescent="0.25">
      <c r="A728" t="s">
        <v>10348</v>
      </c>
      <c r="B728">
        <v>25</v>
      </c>
      <c r="C728" t="s">
        <v>1861</v>
      </c>
      <c r="E728" s="9">
        <v>16094</v>
      </c>
      <c r="F728" s="9">
        <v>16279</v>
      </c>
      <c r="G728" t="s">
        <v>69</v>
      </c>
      <c r="H728">
        <f t="shared" si="80"/>
        <v>185</v>
      </c>
      <c r="L728" t="s">
        <v>11</v>
      </c>
      <c r="O728" s="103">
        <f t="shared" si="75"/>
        <v>16055</v>
      </c>
      <c r="P728" t="str">
        <f t="shared" si="77"/>
        <v>September 26, 1944</v>
      </c>
      <c r="Q728" s="17">
        <f t="shared" si="76"/>
        <v>286</v>
      </c>
      <c r="R728" t="str">
        <f t="shared" si="78"/>
        <v>Accident</v>
      </c>
      <c r="S728">
        <f t="shared" si="79"/>
        <v>1</v>
      </c>
      <c r="V728" t="s">
        <v>19041</v>
      </c>
      <c r="W728" t="s">
        <v>19047</v>
      </c>
    </row>
    <row r="729" spans="1:23" x14ac:dyDescent="0.25">
      <c r="A729" t="s">
        <v>10348</v>
      </c>
      <c r="B729">
        <v>25</v>
      </c>
      <c r="C729" t="s">
        <v>5550</v>
      </c>
      <c r="E729" s="9">
        <v>16096</v>
      </c>
      <c r="F729" s="9">
        <v>16488</v>
      </c>
      <c r="H729">
        <f t="shared" si="80"/>
        <v>392</v>
      </c>
      <c r="L729" t="s">
        <v>11</v>
      </c>
      <c r="O729" s="103">
        <f t="shared" si="75"/>
        <v>16086</v>
      </c>
      <c r="P729" t="str">
        <f t="shared" si="77"/>
        <v>January 31, 1946</v>
      </c>
      <c r="Q729" s="17">
        <f t="shared" si="76"/>
        <v>747</v>
      </c>
      <c r="R729" t="str">
        <f t="shared" si="78"/>
        <v>Disposed</v>
      </c>
      <c r="S729">
        <f t="shared" si="79"/>
        <v>2</v>
      </c>
      <c r="V729" t="s">
        <v>19041</v>
      </c>
      <c r="W729" t="s">
        <v>19047</v>
      </c>
    </row>
    <row r="730" spans="1:23" x14ac:dyDescent="0.25">
      <c r="A730" t="s">
        <v>10348</v>
      </c>
      <c r="B730">
        <v>25</v>
      </c>
      <c r="C730" t="s">
        <v>1360</v>
      </c>
      <c r="E730" s="9">
        <v>16099</v>
      </c>
      <c r="F730" s="9">
        <v>16232</v>
      </c>
      <c r="H730">
        <f t="shared" si="80"/>
        <v>133</v>
      </c>
      <c r="L730" t="s">
        <v>11</v>
      </c>
      <c r="O730" s="103">
        <f t="shared" si="75"/>
        <v>16117</v>
      </c>
      <c r="P730" t="str">
        <f t="shared" si="77"/>
        <v>June 8, 1944</v>
      </c>
      <c r="Q730" s="17">
        <f t="shared" si="76"/>
        <v>114</v>
      </c>
      <c r="R730" t="str">
        <f t="shared" si="78"/>
        <v>Missing</v>
      </c>
      <c r="S730">
        <f t="shared" si="79"/>
        <v>1</v>
      </c>
      <c r="V730" t="s">
        <v>19041</v>
      </c>
      <c r="W730" t="s">
        <v>19047</v>
      </c>
    </row>
    <row r="731" spans="1:23" x14ac:dyDescent="0.25">
      <c r="A731" t="s">
        <v>10348</v>
      </c>
      <c r="B731">
        <v>25</v>
      </c>
      <c r="C731" t="s">
        <v>2055</v>
      </c>
      <c r="E731" s="9">
        <v>16094</v>
      </c>
      <c r="F731" s="9">
        <v>16372</v>
      </c>
      <c r="H731">
        <f t="shared" si="80"/>
        <v>278</v>
      </c>
      <c r="L731" t="s">
        <v>11</v>
      </c>
      <c r="O731" s="103">
        <f t="shared" si="75"/>
        <v>16117</v>
      </c>
      <c r="P731" t="str">
        <f t="shared" si="77"/>
        <v>November 6, 1944</v>
      </c>
      <c r="Q731" s="17">
        <f t="shared" si="76"/>
        <v>265</v>
      </c>
      <c r="R731" t="str">
        <f t="shared" si="78"/>
        <v>Missing</v>
      </c>
      <c r="S731">
        <f t="shared" si="79"/>
        <v>2</v>
      </c>
      <c r="V731" t="s">
        <v>19041</v>
      </c>
      <c r="W731" t="s">
        <v>19047</v>
      </c>
    </row>
    <row r="732" spans="1:23" x14ac:dyDescent="0.25">
      <c r="A732" t="s">
        <v>10348</v>
      </c>
      <c r="B732" t="s">
        <v>814</v>
      </c>
      <c r="C732" t="s">
        <v>3273</v>
      </c>
      <c r="E732" s="9">
        <v>16040</v>
      </c>
      <c r="F732" s="9">
        <v>16504</v>
      </c>
      <c r="H732">
        <f t="shared" si="80"/>
        <v>464</v>
      </c>
      <c r="L732" t="s">
        <v>11</v>
      </c>
      <c r="O732" s="103">
        <f t="shared" si="75"/>
        <v>15964</v>
      </c>
      <c r="P732" t="str">
        <f t="shared" si="77"/>
        <v>May 30, 1945</v>
      </c>
      <c r="Q732" s="17">
        <f t="shared" si="76"/>
        <v>623</v>
      </c>
      <c r="R732" t="str">
        <f t="shared" si="78"/>
        <v>Disposed</v>
      </c>
      <c r="S732">
        <f t="shared" si="79"/>
        <v>3</v>
      </c>
      <c r="V732" t="s">
        <v>19044</v>
      </c>
      <c r="W732" t="s">
        <v>19047</v>
      </c>
    </row>
    <row r="733" spans="1:23" x14ac:dyDescent="0.25">
      <c r="A733" t="s">
        <v>10348</v>
      </c>
      <c r="B733" t="s">
        <v>814</v>
      </c>
      <c r="C733" t="s">
        <v>5527</v>
      </c>
      <c r="D733" t="s">
        <v>0</v>
      </c>
      <c r="E733" s="9">
        <v>16179</v>
      </c>
      <c r="F733" s="9">
        <v>16679</v>
      </c>
      <c r="H733">
        <f t="shared" si="80"/>
        <v>500</v>
      </c>
      <c r="L733" t="s">
        <v>11</v>
      </c>
      <c r="O733" s="103">
        <f t="shared" si="75"/>
        <v>16117</v>
      </c>
      <c r="P733" t="str">
        <f t="shared" si="77"/>
        <v>January 31, 1946</v>
      </c>
      <c r="Q733" s="17">
        <f t="shared" si="76"/>
        <v>716</v>
      </c>
      <c r="R733" t="str">
        <f t="shared" si="78"/>
        <v>Disposed</v>
      </c>
      <c r="S733">
        <f t="shared" si="79"/>
        <v>3</v>
      </c>
      <c r="V733" t="s">
        <v>19044</v>
      </c>
      <c r="W733" t="s">
        <v>19047</v>
      </c>
    </row>
    <row r="734" spans="1:23" x14ac:dyDescent="0.25">
      <c r="A734" t="s">
        <v>668</v>
      </c>
      <c r="B734">
        <v>540</v>
      </c>
      <c r="C734" t="s">
        <v>1791</v>
      </c>
      <c r="E734" s="9">
        <v>15855</v>
      </c>
      <c r="F734" s="9">
        <v>16329</v>
      </c>
      <c r="G734" t="s">
        <v>71</v>
      </c>
      <c r="H734">
        <f t="shared" si="80"/>
        <v>474</v>
      </c>
      <c r="L734" t="s">
        <v>19024</v>
      </c>
      <c r="O734" s="103">
        <f t="shared" si="75"/>
        <v>15841</v>
      </c>
      <c r="P734" t="str">
        <f t="shared" si="77"/>
        <v>September 14, 1944</v>
      </c>
      <c r="Q734" s="17">
        <f t="shared" si="76"/>
        <v>488</v>
      </c>
      <c r="R734" t="str">
        <f t="shared" si="78"/>
        <v>Operations</v>
      </c>
      <c r="S734">
        <f t="shared" si="79"/>
        <v>1</v>
      </c>
      <c r="V734" t="s">
        <v>19036</v>
      </c>
      <c r="W734" t="s">
        <v>19049</v>
      </c>
    </row>
    <row r="735" spans="1:23" x14ac:dyDescent="0.25">
      <c r="A735" t="s">
        <v>668</v>
      </c>
      <c r="B735">
        <v>540</v>
      </c>
      <c r="C735" t="s">
        <v>1440</v>
      </c>
      <c r="E735" s="9">
        <v>15929</v>
      </c>
      <c r="F735" s="9">
        <v>16249</v>
      </c>
      <c r="G735" t="s">
        <v>67</v>
      </c>
      <c r="H735">
        <f t="shared" si="80"/>
        <v>320</v>
      </c>
      <c r="L735" t="s">
        <v>19024</v>
      </c>
      <c r="O735" s="103">
        <f t="shared" si="75"/>
        <v>15872</v>
      </c>
      <c r="P735" t="str">
        <f t="shared" si="77"/>
        <v>June 26, 1944</v>
      </c>
      <c r="Q735" s="17">
        <f t="shared" si="76"/>
        <v>377</v>
      </c>
      <c r="R735" t="str">
        <f t="shared" si="78"/>
        <v>Accident</v>
      </c>
      <c r="S735">
        <f t="shared" si="79"/>
        <v>1</v>
      </c>
      <c r="V735" t="s">
        <v>19036</v>
      </c>
      <c r="W735" t="s">
        <v>19049</v>
      </c>
    </row>
    <row r="736" spans="1:23" x14ac:dyDescent="0.25">
      <c r="A736" t="s">
        <v>668</v>
      </c>
      <c r="B736">
        <v>540</v>
      </c>
      <c r="C736" t="s">
        <v>4755</v>
      </c>
      <c r="E736" s="9">
        <v>15891</v>
      </c>
      <c r="F736" s="9">
        <v>16266</v>
      </c>
      <c r="H736">
        <f t="shared" si="80"/>
        <v>535</v>
      </c>
      <c r="I736" s="9">
        <v>16332</v>
      </c>
      <c r="J736" s="9">
        <v>16492</v>
      </c>
      <c r="L736" t="s">
        <v>19024</v>
      </c>
      <c r="O736" s="103">
        <f t="shared" si="75"/>
        <v>15872</v>
      </c>
      <c r="P736" t="str">
        <f t="shared" si="77"/>
        <v>October 17, 1946</v>
      </c>
      <c r="Q736" s="17">
        <f t="shared" si="76"/>
        <v>1220</v>
      </c>
      <c r="R736" t="str">
        <f t="shared" si="78"/>
        <v>Disposed</v>
      </c>
      <c r="S736">
        <f t="shared" si="79"/>
        <v>2</v>
      </c>
      <c r="V736" t="s">
        <v>19036</v>
      </c>
      <c r="W736" t="s">
        <v>19049</v>
      </c>
    </row>
    <row r="737" spans="1:23" x14ac:dyDescent="0.25">
      <c r="A737" t="s">
        <v>668</v>
      </c>
      <c r="B737">
        <v>540</v>
      </c>
      <c r="C737" t="s">
        <v>4863</v>
      </c>
      <c r="E737" s="9">
        <v>15891</v>
      </c>
      <c r="F737" s="9">
        <v>16492</v>
      </c>
      <c r="H737">
        <f t="shared" si="80"/>
        <v>601</v>
      </c>
      <c r="L737" t="s">
        <v>19024</v>
      </c>
      <c r="O737" s="103">
        <f t="shared" si="75"/>
        <v>15902</v>
      </c>
      <c r="P737" t="str">
        <f t="shared" si="77"/>
        <v>October 22, 1946</v>
      </c>
      <c r="Q737" s="17">
        <f t="shared" si="76"/>
        <v>1195</v>
      </c>
      <c r="R737" t="str">
        <f t="shared" si="78"/>
        <v>Disposed</v>
      </c>
      <c r="S737">
        <f t="shared" si="79"/>
        <v>2</v>
      </c>
      <c r="V737" t="s">
        <v>19036</v>
      </c>
      <c r="W737" t="s">
        <v>19049</v>
      </c>
    </row>
    <row r="738" spans="1:23" x14ac:dyDescent="0.25">
      <c r="A738" t="s">
        <v>668</v>
      </c>
      <c r="B738">
        <v>540</v>
      </c>
      <c r="C738" t="s">
        <v>5417</v>
      </c>
      <c r="E738" s="9">
        <v>15933</v>
      </c>
      <c r="F738" s="9">
        <v>16242</v>
      </c>
      <c r="H738">
        <f t="shared" si="80"/>
        <v>532</v>
      </c>
      <c r="I738" s="9">
        <v>16260</v>
      </c>
      <c r="J738" s="9">
        <v>16483</v>
      </c>
      <c r="L738" t="s">
        <v>19024</v>
      </c>
      <c r="O738" s="103">
        <f t="shared" si="75"/>
        <v>15902</v>
      </c>
      <c r="P738" t="str">
        <f t="shared" si="77"/>
        <v>May 30, 1946</v>
      </c>
      <c r="Q738" s="17">
        <f t="shared" si="76"/>
        <v>1050</v>
      </c>
      <c r="R738" t="str">
        <f t="shared" si="78"/>
        <v>Disposed</v>
      </c>
      <c r="S738">
        <f t="shared" si="79"/>
        <v>2</v>
      </c>
      <c r="V738" t="s">
        <v>19036</v>
      </c>
      <c r="W738" t="s">
        <v>19049</v>
      </c>
    </row>
    <row r="739" spans="1:23" x14ac:dyDescent="0.25">
      <c r="A739" t="s">
        <v>668</v>
      </c>
      <c r="B739">
        <v>540</v>
      </c>
      <c r="C739" t="s">
        <v>4756</v>
      </c>
      <c r="E739" s="9">
        <v>15950</v>
      </c>
      <c r="F739" s="9">
        <v>16520</v>
      </c>
      <c r="H739">
        <f t="shared" si="80"/>
        <v>570</v>
      </c>
      <c r="L739" t="s">
        <v>19024</v>
      </c>
      <c r="O739" s="103">
        <f t="shared" si="75"/>
        <v>15902</v>
      </c>
      <c r="P739" t="str">
        <f t="shared" si="77"/>
        <v>October 17, 1946</v>
      </c>
      <c r="Q739" s="17">
        <f t="shared" si="76"/>
        <v>1190</v>
      </c>
      <c r="R739" t="str">
        <f t="shared" si="78"/>
        <v>Disposed</v>
      </c>
      <c r="S739">
        <f t="shared" si="79"/>
        <v>2</v>
      </c>
      <c r="V739" t="s">
        <v>19036</v>
      </c>
      <c r="W739" t="s">
        <v>19049</v>
      </c>
    </row>
    <row r="740" spans="1:23" x14ac:dyDescent="0.25">
      <c r="A740" t="s">
        <v>668</v>
      </c>
      <c r="B740">
        <v>540</v>
      </c>
      <c r="C740" t="s">
        <v>4781</v>
      </c>
      <c r="E740" s="9">
        <v>15932</v>
      </c>
      <c r="F740" s="9">
        <v>16304</v>
      </c>
      <c r="H740">
        <f t="shared" si="80"/>
        <v>379</v>
      </c>
      <c r="I740" s="9">
        <v>16363</v>
      </c>
      <c r="J740" s="9">
        <v>16370</v>
      </c>
      <c r="L740" t="s">
        <v>19024</v>
      </c>
      <c r="O740" s="103">
        <f t="shared" si="75"/>
        <v>15933</v>
      </c>
      <c r="P740" t="str">
        <f t="shared" si="77"/>
        <v>October 18, 1946</v>
      </c>
      <c r="Q740" s="17">
        <f t="shared" si="76"/>
        <v>1160</v>
      </c>
      <c r="R740" t="str">
        <f t="shared" si="78"/>
        <v>Disposed</v>
      </c>
      <c r="S740">
        <f t="shared" si="79"/>
        <v>3</v>
      </c>
      <c r="V740" t="s">
        <v>19036</v>
      </c>
      <c r="W740" t="s">
        <v>19049</v>
      </c>
    </row>
    <row r="741" spans="1:23" x14ac:dyDescent="0.25">
      <c r="A741" t="s">
        <v>668</v>
      </c>
      <c r="B741">
        <v>540</v>
      </c>
      <c r="C741" t="s">
        <v>4785</v>
      </c>
      <c r="E741" s="9">
        <v>15944</v>
      </c>
      <c r="F741" s="9">
        <v>16422</v>
      </c>
      <c r="H741">
        <f t="shared" si="80"/>
        <v>478</v>
      </c>
      <c r="L741" t="s">
        <v>19024</v>
      </c>
      <c r="O741" s="103">
        <f t="shared" si="75"/>
        <v>15933</v>
      </c>
      <c r="P741" t="str">
        <f t="shared" si="77"/>
        <v>October 18, 1946</v>
      </c>
      <c r="Q741" s="17">
        <f t="shared" si="76"/>
        <v>1160</v>
      </c>
      <c r="R741" t="str">
        <f t="shared" si="78"/>
        <v>Disposed</v>
      </c>
      <c r="S741">
        <f t="shared" si="79"/>
        <v>2</v>
      </c>
      <c r="V741" t="s">
        <v>19036</v>
      </c>
      <c r="W741" t="s">
        <v>19049</v>
      </c>
    </row>
    <row r="742" spans="1:23" x14ac:dyDescent="0.25">
      <c r="A742" t="s">
        <v>668</v>
      </c>
      <c r="B742">
        <v>540</v>
      </c>
      <c r="C742" t="s">
        <v>3812</v>
      </c>
      <c r="E742" s="9">
        <v>15950</v>
      </c>
      <c r="F742" s="9">
        <v>15950</v>
      </c>
      <c r="H742">
        <f t="shared" ref="H742:H773" si="81">(F742-E742)+(J742-I742)</f>
        <v>0</v>
      </c>
      <c r="L742" t="s">
        <v>19024</v>
      </c>
      <c r="O742" s="103">
        <f t="shared" si="75"/>
        <v>15933</v>
      </c>
      <c r="P742" t="str">
        <f t="shared" si="77"/>
        <v>December 13, 1945</v>
      </c>
      <c r="Q742" s="17">
        <f t="shared" si="76"/>
        <v>851</v>
      </c>
      <c r="R742" t="str">
        <f t="shared" si="78"/>
        <v>Disposed</v>
      </c>
      <c r="S742">
        <f t="shared" si="79"/>
        <v>2</v>
      </c>
      <c r="V742" t="s">
        <v>19036</v>
      </c>
      <c r="W742" t="s">
        <v>19049</v>
      </c>
    </row>
    <row r="743" spans="1:23" x14ac:dyDescent="0.25">
      <c r="A743" t="s">
        <v>668</v>
      </c>
      <c r="B743">
        <v>540</v>
      </c>
      <c r="C743" t="s">
        <v>1639</v>
      </c>
      <c r="E743" s="9">
        <v>15950</v>
      </c>
      <c r="F743" s="9">
        <v>16292</v>
      </c>
      <c r="G743" t="s">
        <v>71</v>
      </c>
      <c r="H743">
        <f t="shared" si="81"/>
        <v>342</v>
      </c>
      <c r="L743" t="s">
        <v>19024</v>
      </c>
      <c r="O743" s="103">
        <f t="shared" si="75"/>
        <v>15933</v>
      </c>
      <c r="P743" t="str">
        <f t="shared" si="77"/>
        <v>August 8, 1944</v>
      </c>
      <c r="Q743" s="17">
        <f t="shared" si="76"/>
        <v>359</v>
      </c>
      <c r="R743" t="str">
        <f t="shared" si="78"/>
        <v>Operations</v>
      </c>
      <c r="S743">
        <f t="shared" si="79"/>
        <v>1</v>
      </c>
      <c r="V743" t="s">
        <v>19036</v>
      </c>
      <c r="W743" t="s">
        <v>19049</v>
      </c>
    </row>
    <row r="744" spans="1:23" x14ac:dyDescent="0.25">
      <c r="A744" t="s">
        <v>668</v>
      </c>
      <c r="B744">
        <v>540</v>
      </c>
      <c r="C744" t="s">
        <v>1645</v>
      </c>
      <c r="E744" s="9">
        <v>15973</v>
      </c>
      <c r="F744" s="9">
        <v>16293</v>
      </c>
      <c r="G744" t="s">
        <v>71</v>
      </c>
      <c r="H744">
        <f t="shared" si="81"/>
        <v>320</v>
      </c>
      <c r="L744" t="s">
        <v>19024</v>
      </c>
      <c r="O744" s="103">
        <f t="shared" si="75"/>
        <v>15933</v>
      </c>
      <c r="P744" t="str">
        <f t="shared" si="77"/>
        <v>August 9, 1944</v>
      </c>
      <c r="Q744" s="17">
        <f t="shared" si="76"/>
        <v>360</v>
      </c>
      <c r="R744" t="str">
        <f t="shared" si="78"/>
        <v>Operations</v>
      </c>
      <c r="S744">
        <f t="shared" si="79"/>
        <v>1</v>
      </c>
      <c r="V744" t="s">
        <v>19036</v>
      </c>
      <c r="W744" t="s">
        <v>19049</v>
      </c>
    </row>
    <row r="745" spans="1:23" x14ac:dyDescent="0.25">
      <c r="A745" t="s">
        <v>668</v>
      </c>
      <c r="B745">
        <v>544</v>
      </c>
      <c r="C745" t="s">
        <v>3783</v>
      </c>
      <c r="E745" s="9">
        <v>16177</v>
      </c>
      <c r="F745" s="9">
        <v>16638</v>
      </c>
      <c r="H745">
        <f t="shared" si="81"/>
        <v>461</v>
      </c>
      <c r="L745" t="s">
        <v>19024</v>
      </c>
      <c r="O745" s="103">
        <f t="shared" si="75"/>
        <v>15902</v>
      </c>
      <c r="P745" t="str">
        <f t="shared" si="77"/>
        <v>September 10, 1945</v>
      </c>
      <c r="Q745" s="17">
        <f t="shared" si="76"/>
        <v>788</v>
      </c>
      <c r="R745" t="str">
        <f t="shared" si="78"/>
        <v>Disposed</v>
      </c>
      <c r="S745">
        <f t="shared" si="79"/>
        <v>2</v>
      </c>
      <c r="V745" t="s">
        <v>19036</v>
      </c>
      <c r="W745" t="s">
        <v>19049</v>
      </c>
    </row>
    <row r="746" spans="1:23" x14ac:dyDescent="0.25">
      <c r="A746" t="s">
        <v>668</v>
      </c>
      <c r="B746">
        <v>544</v>
      </c>
      <c r="C746" t="s">
        <v>4844</v>
      </c>
      <c r="E746" s="9">
        <v>15990</v>
      </c>
      <c r="F746" s="9">
        <v>16475</v>
      </c>
      <c r="H746">
        <f t="shared" si="81"/>
        <v>485</v>
      </c>
      <c r="L746" t="s">
        <v>19024</v>
      </c>
      <c r="O746" s="103">
        <f t="shared" si="75"/>
        <v>15902</v>
      </c>
      <c r="P746" t="str">
        <f t="shared" si="77"/>
        <v>October 21, 1946</v>
      </c>
      <c r="Q746" s="17">
        <f t="shared" si="76"/>
        <v>1194</v>
      </c>
      <c r="R746" t="str">
        <f t="shared" si="78"/>
        <v>Disposed</v>
      </c>
      <c r="S746">
        <f t="shared" si="79"/>
        <v>3</v>
      </c>
      <c r="V746" t="s">
        <v>19036</v>
      </c>
      <c r="W746" t="s">
        <v>19049</v>
      </c>
    </row>
    <row r="747" spans="1:23" x14ac:dyDescent="0.25">
      <c r="A747" t="s">
        <v>668</v>
      </c>
      <c r="B747">
        <v>544</v>
      </c>
      <c r="C747" t="s">
        <v>1556</v>
      </c>
      <c r="E747" s="9">
        <v>16002</v>
      </c>
      <c r="F747" s="9">
        <v>16276</v>
      </c>
      <c r="G747" t="s">
        <v>69</v>
      </c>
      <c r="H747">
        <f t="shared" si="81"/>
        <v>274</v>
      </c>
      <c r="L747" t="s">
        <v>19024</v>
      </c>
      <c r="O747" s="103">
        <f t="shared" si="75"/>
        <v>15902</v>
      </c>
      <c r="P747" t="str">
        <f t="shared" si="77"/>
        <v>July 23, 1944</v>
      </c>
      <c r="Q747" s="17">
        <f t="shared" si="76"/>
        <v>374</v>
      </c>
      <c r="R747" t="str">
        <f t="shared" si="78"/>
        <v>Accident</v>
      </c>
      <c r="S747">
        <f t="shared" si="79"/>
        <v>1</v>
      </c>
      <c r="V747" t="s">
        <v>19036</v>
      </c>
      <c r="W747" t="s">
        <v>19049</v>
      </c>
    </row>
    <row r="748" spans="1:23" x14ac:dyDescent="0.25">
      <c r="A748" t="s">
        <v>668</v>
      </c>
      <c r="B748">
        <v>544</v>
      </c>
      <c r="C748" t="s">
        <v>1523</v>
      </c>
      <c r="E748" s="9">
        <v>15988</v>
      </c>
      <c r="F748" s="9">
        <v>16271</v>
      </c>
      <c r="G748" t="s">
        <v>71</v>
      </c>
      <c r="H748">
        <f t="shared" si="81"/>
        <v>283</v>
      </c>
      <c r="L748" t="s">
        <v>19024</v>
      </c>
      <c r="O748" s="103">
        <f t="shared" si="75"/>
        <v>15933</v>
      </c>
      <c r="P748" t="str">
        <f t="shared" si="77"/>
        <v>July 17, 1944</v>
      </c>
      <c r="Q748" s="17">
        <f t="shared" si="76"/>
        <v>337</v>
      </c>
      <c r="R748" t="str">
        <f t="shared" si="78"/>
        <v>Operations</v>
      </c>
      <c r="S748">
        <f t="shared" si="79"/>
        <v>1</v>
      </c>
      <c r="V748" t="s">
        <v>19036</v>
      </c>
      <c r="W748" t="s">
        <v>19049</v>
      </c>
    </row>
    <row r="749" spans="1:23" x14ac:dyDescent="0.25">
      <c r="A749" t="s">
        <v>668</v>
      </c>
      <c r="B749">
        <v>544</v>
      </c>
      <c r="C749" t="s">
        <v>3793</v>
      </c>
      <c r="E749" s="9">
        <v>15987</v>
      </c>
      <c r="F749" s="9">
        <v>16459</v>
      </c>
      <c r="H749">
        <f t="shared" si="81"/>
        <v>472</v>
      </c>
      <c r="L749" t="s">
        <v>19024</v>
      </c>
      <c r="O749" s="103">
        <f t="shared" si="75"/>
        <v>15933</v>
      </c>
      <c r="P749" t="str">
        <f t="shared" si="77"/>
        <v>September 11, 1945</v>
      </c>
      <c r="Q749" s="17">
        <f t="shared" si="76"/>
        <v>758</v>
      </c>
      <c r="R749" t="str">
        <f t="shared" si="78"/>
        <v>Disposed</v>
      </c>
      <c r="S749">
        <f t="shared" si="79"/>
        <v>3</v>
      </c>
      <c r="V749" t="s">
        <v>19036</v>
      </c>
      <c r="W749" t="s">
        <v>19049</v>
      </c>
    </row>
    <row r="750" spans="1:23" x14ac:dyDescent="0.25">
      <c r="A750" t="s">
        <v>668</v>
      </c>
      <c r="B750">
        <v>544</v>
      </c>
      <c r="C750" t="s">
        <v>1814</v>
      </c>
      <c r="E750" s="9">
        <v>15990</v>
      </c>
      <c r="F750" s="9">
        <v>16333</v>
      </c>
      <c r="G750" t="s">
        <v>71</v>
      </c>
      <c r="H750">
        <f t="shared" si="81"/>
        <v>343</v>
      </c>
      <c r="L750" t="s">
        <v>19024</v>
      </c>
      <c r="O750" s="103">
        <f t="shared" si="75"/>
        <v>15994</v>
      </c>
      <c r="P750" t="str">
        <f t="shared" si="77"/>
        <v>September 18, 1944</v>
      </c>
      <c r="Q750" s="17">
        <f t="shared" si="76"/>
        <v>339</v>
      </c>
      <c r="R750" t="str">
        <f t="shared" si="78"/>
        <v>Operations</v>
      </c>
      <c r="S750">
        <f t="shared" si="79"/>
        <v>1</v>
      </c>
      <c r="V750" t="s">
        <v>19036</v>
      </c>
      <c r="W750" t="s">
        <v>19049</v>
      </c>
    </row>
    <row r="751" spans="1:23" x14ac:dyDescent="0.25">
      <c r="A751" t="s">
        <v>668</v>
      </c>
      <c r="B751">
        <v>544</v>
      </c>
      <c r="C751" t="s">
        <v>1749</v>
      </c>
      <c r="E751" s="9">
        <v>15995</v>
      </c>
      <c r="F751" s="9">
        <v>16317</v>
      </c>
      <c r="G751" t="s">
        <v>71</v>
      </c>
      <c r="H751">
        <f t="shared" si="81"/>
        <v>322</v>
      </c>
      <c r="L751" t="s">
        <v>19024</v>
      </c>
      <c r="O751" s="103">
        <f t="shared" si="75"/>
        <v>15994</v>
      </c>
      <c r="P751" t="str">
        <f t="shared" si="77"/>
        <v>September 2, 1944</v>
      </c>
      <c r="Q751" s="17">
        <f t="shared" si="76"/>
        <v>323</v>
      </c>
      <c r="R751" t="str">
        <f t="shared" si="78"/>
        <v>Operations</v>
      </c>
      <c r="S751">
        <f t="shared" si="79"/>
        <v>1</v>
      </c>
      <c r="V751" t="s">
        <v>19036</v>
      </c>
      <c r="W751" t="s">
        <v>19049</v>
      </c>
    </row>
    <row r="752" spans="1:23" x14ac:dyDescent="0.25">
      <c r="A752" t="s">
        <v>668</v>
      </c>
      <c r="B752">
        <v>544</v>
      </c>
      <c r="C752" t="s">
        <v>4754</v>
      </c>
      <c r="E752" s="9">
        <v>16027</v>
      </c>
      <c r="F752" s="9">
        <v>16414</v>
      </c>
      <c r="H752">
        <f t="shared" si="81"/>
        <v>387</v>
      </c>
      <c r="L752" t="s">
        <v>19024</v>
      </c>
      <c r="O752" s="103">
        <f t="shared" si="75"/>
        <v>15994</v>
      </c>
      <c r="P752" t="str">
        <f t="shared" si="77"/>
        <v>October 17, 1946</v>
      </c>
      <c r="Q752" s="17">
        <f t="shared" si="76"/>
        <v>1098</v>
      </c>
      <c r="R752" t="str">
        <f t="shared" si="78"/>
        <v>Disposed</v>
      </c>
      <c r="S752">
        <f t="shared" si="79"/>
        <v>2</v>
      </c>
      <c r="V752" t="s">
        <v>19036</v>
      </c>
      <c r="W752" t="s">
        <v>19049</v>
      </c>
    </row>
    <row r="753" spans="1:23" x14ac:dyDescent="0.25">
      <c r="A753" t="s">
        <v>668</v>
      </c>
      <c r="B753">
        <v>544</v>
      </c>
      <c r="C753" t="s">
        <v>1601</v>
      </c>
      <c r="E753" s="9">
        <v>16004</v>
      </c>
      <c r="F753" s="9">
        <v>16297</v>
      </c>
      <c r="G753" t="s">
        <v>69</v>
      </c>
      <c r="H753">
        <f t="shared" si="81"/>
        <v>293</v>
      </c>
      <c r="L753" t="s">
        <v>19024</v>
      </c>
      <c r="O753" s="103">
        <f t="shared" si="75"/>
        <v>15994</v>
      </c>
      <c r="P753" t="str">
        <f t="shared" si="77"/>
        <v>August 2, 1944</v>
      </c>
      <c r="Q753" s="17">
        <f t="shared" si="76"/>
        <v>292</v>
      </c>
      <c r="R753" t="str">
        <f t="shared" si="78"/>
        <v>Accident</v>
      </c>
      <c r="S753">
        <f t="shared" si="79"/>
        <v>1</v>
      </c>
      <c r="V753" t="s">
        <v>19036</v>
      </c>
      <c r="W753" t="s">
        <v>19049</v>
      </c>
    </row>
    <row r="754" spans="1:23" x14ac:dyDescent="0.25">
      <c r="A754" t="s">
        <v>668</v>
      </c>
      <c r="B754">
        <v>544</v>
      </c>
      <c r="C754" t="s">
        <v>1649</v>
      </c>
      <c r="E754" s="9">
        <v>16015</v>
      </c>
      <c r="F754" s="9">
        <v>16295</v>
      </c>
      <c r="G754" t="s">
        <v>71</v>
      </c>
      <c r="H754">
        <f t="shared" si="81"/>
        <v>280</v>
      </c>
      <c r="L754" t="s">
        <v>19024</v>
      </c>
      <c r="O754" s="103">
        <f t="shared" si="75"/>
        <v>15994</v>
      </c>
      <c r="P754" t="str">
        <f t="shared" si="77"/>
        <v>August 11, 1944</v>
      </c>
      <c r="Q754" s="17">
        <f t="shared" si="76"/>
        <v>301</v>
      </c>
      <c r="R754" t="str">
        <f t="shared" si="78"/>
        <v>Missing</v>
      </c>
      <c r="S754">
        <f t="shared" si="79"/>
        <v>1</v>
      </c>
      <c r="V754" t="s">
        <v>19036</v>
      </c>
      <c r="W754" t="s">
        <v>19049</v>
      </c>
    </row>
    <row r="755" spans="1:23" x14ac:dyDescent="0.25">
      <c r="A755" t="s">
        <v>668</v>
      </c>
      <c r="B755">
        <v>544</v>
      </c>
      <c r="C755" t="s">
        <v>1770</v>
      </c>
      <c r="E755" s="9">
        <v>16002</v>
      </c>
      <c r="F755" s="9">
        <v>16325</v>
      </c>
      <c r="G755" t="s">
        <v>67</v>
      </c>
      <c r="H755">
        <f t="shared" si="81"/>
        <v>323</v>
      </c>
      <c r="L755" t="s">
        <v>19024</v>
      </c>
      <c r="O755" s="103">
        <f t="shared" si="75"/>
        <v>15994</v>
      </c>
      <c r="P755" t="str">
        <f t="shared" si="77"/>
        <v>September 10, 1944</v>
      </c>
      <c r="Q755" s="17">
        <f t="shared" si="76"/>
        <v>331</v>
      </c>
      <c r="R755" t="str">
        <f t="shared" si="78"/>
        <v>Accident</v>
      </c>
      <c r="S755">
        <f t="shared" si="79"/>
        <v>1</v>
      </c>
      <c r="V755" t="s">
        <v>19036</v>
      </c>
      <c r="W755" t="s">
        <v>19049</v>
      </c>
    </row>
    <row r="756" spans="1:23" x14ac:dyDescent="0.25">
      <c r="A756" t="s">
        <v>668</v>
      </c>
      <c r="B756">
        <v>140</v>
      </c>
      <c r="C756" t="s">
        <v>6712</v>
      </c>
      <c r="E756" s="9">
        <v>16021</v>
      </c>
      <c r="F756" s="9">
        <v>16192</v>
      </c>
      <c r="H756">
        <f t="shared" si="81"/>
        <v>197</v>
      </c>
      <c r="I756" s="9">
        <v>16231</v>
      </c>
      <c r="J756" s="9">
        <v>16257</v>
      </c>
      <c r="L756" t="s">
        <v>19024</v>
      </c>
      <c r="O756" s="103">
        <f t="shared" si="75"/>
        <v>15994</v>
      </c>
      <c r="P756" t="str">
        <f t="shared" si="77"/>
        <v>January 30, 1947</v>
      </c>
      <c r="Q756" s="17">
        <f t="shared" si="76"/>
        <v>1203</v>
      </c>
      <c r="R756" t="str">
        <f t="shared" si="78"/>
        <v>Disposed</v>
      </c>
      <c r="S756">
        <f t="shared" si="79"/>
        <v>3</v>
      </c>
      <c r="V756" t="s">
        <v>19040</v>
      </c>
      <c r="W756" t="s">
        <v>19048</v>
      </c>
    </row>
    <row r="757" spans="1:23" x14ac:dyDescent="0.25">
      <c r="A757" t="s">
        <v>668</v>
      </c>
      <c r="B757">
        <v>140</v>
      </c>
      <c r="C757" t="s">
        <v>1516</v>
      </c>
      <c r="E757" s="9">
        <v>16018</v>
      </c>
      <c r="F757" s="9">
        <v>16268</v>
      </c>
      <c r="G757" t="s">
        <v>67</v>
      </c>
      <c r="H757">
        <f t="shared" si="81"/>
        <v>250</v>
      </c>
      <c r="L757" t="s">
        <v>19024</v>
      </c>
      <c r="O757" s="103">
        <f t="shared" si="75"/>
        <v>15994</v>
      </c>
      <c r="P757" t="str">
        <f t="shared" si="77"/>
        <v>July 15, 1944</v>
      </c>
      <c r="Q757" s="17">
        <f t="shared" si="76"/>
        <v>274</v>
      </c>
      <c r="R757" t="str">
        <f t="shared" si="78"/>
        <v>Accident</v>
      </c>
      <c r="S757">
        <f t="shared" si="79"/>
        <v>1</v>
      </c>
      <c r="V757" t="s">
        <v>19040</v>
      </c>
      <c r="W757" t="s">
        <v>19048</v>
      </c>
    </row>
    <row r="758" spans="1:23" x14ac:dyDescent="0.25">
      <c r="A758" t="s">
        <v>668</v>
      </c>
      <c r="B758">
        <v>140</v>
      </c>
      <c r="C758" t="s">
        <v>4758</v>
      </c>
      <c r="E758" s="9">
        <v>16015</v>
      </c>
      <c r="F758" s="9">
        <v>16043</v>
      </c>
      <c r="H758">
        <f t="shared" si="81"/>
        <v>160</v>
      </c>
      <c r="I758" s="9">
        <v>16119</v>
      </c>
      <c r="J758" s="9">
        <v>16251</v>
      </c>
      <c r="L758" t="s">
        <v>19024</v>
      </c>
      <c r="O758" s="103">
        <f t="shared" si="75"/>
        <v>15994</v>
      </c>
      <c r="P758" t="str">
        <f t="shared" si="77"/>
        <v>October 17, 1946</v>
      </c>
      <c r="Q758" s="17">
        <f t="shared" si="76"/>
        <v>1098</v>
      </c>
      <c r="R758" t="str">
        <f t="shared" si="78"/>
        <v>Disposed</v>
      </c>
      <c r="S758">
        <f t="shared" si="79"/>
        <v>1</v>
      </c>
      <c r="V758" t="s">
        <v>19040</v>
      </c>
      <c r="W758" t="s">
        <v>19048</v>
      </c>
    </row>
    <row r="759" spans="1:23" x14ac:dyDescent="0.25">
      <c r="A759" t="s">
        <v>668</v>
      </c>
      <c r="B759">
        <v>140</v>
      </c>
      <c r="C759" t="s">
        <v>4284</v>
      </c>
      <c r="E759" s="9">
        <v>15717</v>
      </c>
      <c r="F759" s="9">
        <v>15717</v>
      </c>
      <c r="H759">
        <f t="shared" si="81"/>
        <v>0</v>
      </c>
      <c r="L759" t="s">
        <v>19024</v>
      </c>
      <c r="O759" s="103">
        <f t="shared" si="75"/>
        <v>16025</v>
      </c>
      <c r="P759" t="str">
        <f t="shared" si="77"/>
        <v>August 7, 1946</v>
      </c>
      <c r="Q759" s="17">
        <f t="shared" si="76"/>
        <v>996</v>
      </c>
      <c r="R759" t="str">
        <f t="shared" si="78"/>
        <v>Disposed</v>
      </c>
      <c r="S759">
        <f t="shared" si="79"/>
        <v>1</v>
      </c>
      <c r="V759" t="s">
        <v>19040</v>
      </c>
      <c r="W759" t="s">
        <v>19048</v>
      </c>
    </row>
    <row r="760" spans="1:23" x14ac:dyDescent="0.25">
      <c r="A760" t="s">
        <v>876</v>
      </c>
      <c r="B760">
        <v>540</v>
      </c>
      <c r="C760" t="s">
        <v>1688</v>
      </c>
      <c r="E760" s="9">
        <v>16197</v>
      </c>
      <c r="F760" s="9">
        <v>16303</v>
      </c>
      <c r="G760" t="s">
        <v>71</v>
      </c>
      <c r="H760">
        <f t="shared" si="81"/>
        <v>106</v>
      </c>
      <c r="L760" t="s">
        <v>19024</v>
      </c>
      <c r="O760" s="103">
        <f t="shared" si="75"/>
        <v>16117</v>
      </c>
      <c r="P760" t="str">
        <f t="shared" si="77"/>
        <v>August 19, 1944</v>
      </c>
      <c r="Q760" s="17">
        <f t="shared" si="76"/>
        <v>186</v>
      </c>
      <c r="R760" t="str">
        <f t="shared" si="78"/>
        <v>Escaped</v>
      </c>
      <c r="S760">
        <f t="shared" si="79"/>
        <v>2</v>
      </c>
      <c r="V760" t="s">
        <v>19036</v>
      </c>
      <c r="W760" t="s">
        <v>19049</v>
      </c>
    </row>
    <row r="761" spans="1:23" x14ac:dyDescent="0.25">
      <c r="A761" t="s">
        <v>876</v>
      </c>
      <c r="B761">
        <v>540</v>
      </c>
      <c r="C761" t="s">
        <v>1702</v>
      </c>
      <c r="E761" s="9">
        <v>16146</v>
      </c>
      <c r="F761" s="9">
        <v>16307</v>
      </c>
      <c r="G761" t="s">
        <v>71</v>
      </c>
      <c r="H761">
        <f t="shared" si="81"/>
        <v>161</v>
      </c>
      <c r="L761" t="s">
        <v>19024</v>
      </c>
      <c r="O761" s="103">
        <f t="shared" ref="O761:O794" si="82">VLOOKUP(C761,DELIV,9,FALSE)+14</f>
        <v>16117</v>
      </c>
      <c r="P761" t="str">
        <f t="shared" si="77"/>
        <v>August 23, 1944</v>
      </c>
      <c r="Q761" s="17">
        <f t="shared" si="76"/>
        <v>190</v>
      </c>
      <c r="R761" t="str">
        <f t="shared" si="78"/>
        <v>Missing</v>
      </c>
      <c r="S761">
        <f t="shared" si="79"/>
        <v>1</v>
      </c>
      <c r="V761" t="s">
        <v>19036</v>
      </c>
      <c r="W761" t="s">
        <v>19049</v>
      </c>
    </row>
    <row r="762" spans="1:23" x14ac:dyDescent="0.25">
      <c r="A762" t="s">
        <v>876</v>
      </c>
      <c r="B762">
        <v>540</v>
      </c>
      <c r="C762" t="s">
        <v>7087</v>
      </c>
      <c r="E762" s="9">
        <v>16200</v>
      </c>
      <c r="F762" s="9">
        <v>16754</v>
      </c>
      <c r="H762">
        <f t="shared" si="81"/>
        <v>554</v>
      </c>
      <c r="L762" t="s">
        <v>19024</v>
      </c>
      <c r="O762" s="103">
        <f t="shared" si="82"/>
        <v>16117</v>
      </c>
      <c r="P762" t="str">
        <f t="shared" si="77"/>
        <v>March 11, 1948</v>
      </c>
      <c r="Q762" s="17">
        <f t="shared" si="76"/>
        <v>1486</v>
      </c>
      <c r="R762" t="str">
        <f t="shared" si="78"/>
        <v>Disposed</v>
      </c>
      <c r="S762">
        <f t="shared" si="79"/>
        <v>1</v>
      </c>
      <c r="V762" t="s">
        <v>19036</v>
      </c>
      <c r="W762" t="s">
        <v>19049</v>
      </c>
    </row>
    <row r="763" spans="1:23" x14ac:dyDescent="0.25">
      <c r="A763" t="s">
        <v>876</v>
      </c>
      <c r="B763">
        <v>540</v>
      </c>
      <c r="C763" t="s">
        <v>1696</v>
      </c>
      <c r="E763" s="9">
        <v>16206</v>
      </c>
      <c r="F763" s="9">
        <v>16305</v>
      </c>
      <c r="G763" t="s">
        <v>71</v>
      </c>
      <c r="H763">
        <f t="shared" si="81"/>
        <v>99</v>
      </c>
      <c r="L763" t="s">
        <v>19024</v>
      </c>
      <c r="O763" s="103">
        <f t="shared" si="82"/>
        <v>16146</v>
      </c>
      <c r="P763" t="str">
        <f t="shared" si="77"/>
        <v>August 21, 1944</v>
      </c>
      <c r="Q763" s="17">
        <f t="shared" si="76"/>
        <v>159</v>
      </c>
      <c r="R763" t="str">
        <f t="shared" si="78"/>
        <v>Operations</v>
      </c>
      <c r="S763">
        <f t="shared" si="79"/>
        <v>2</v>
      </c>
      <c r="V763" t="s">
        <v>19036</v>
      </c>
      <c r="W763" t="s">
        <v>19049</v>
      </c>
    </row>
    <row r="764" spans="1:23" x14ac:dyDescent="0.25">
      <c r="A764" t="s">
        <v>876</v>
      </c>
      <c r="B764">
        <v>540</v>
      </c>
      <c r="C764" t="s">
        <v>1495</v>
      </c>
      <c r="E764" s="9">
        <v>16177</v>
      </c>
      <c r="F764" s="9">
        <v>16245</v>
      </c>
      <c r="H764">
        <f t="shared" si="81"/>
        <v>68</v>
      </c>
      <c r="L764" t="s">
        <v>19024</v>
      </c>
      <c r="O764" s="103">
        <f t="shared" si="82"/>
        <v>16146</v>
      </c>
      <c r="P764" t="str">
        <f t="shared" si="77"/>
        <v>July 10, 1944</v>
      </c>
      <c r="Q764" s="17">
        <f t="shared" si="76"/>
        <v>117</v>
      </c>
      <c r="R764" t="str">
        <f t="shared" si="78"/>
        <v>Accident</v>
      </c>
      <c r="S764">
        <f t="shared" si="79"/>
        <v>2</v>
      </c>
      <c r="V764" t="s">
        <v>19036</v>
      </c>
      <c r="W764" t="s">
        <v>19049</v>
      </c>
    </row>
    <row r="765" spans="1:23" x14ac:dyDescent="0.25">
      <c r="A765" t="s">
        <v>876</v>
      </c>
      <c r="B765">
        <v>540</v>
      </c>
      <c r="C765" t="s">
        <v>6535</v>
      </c>
      <c r="E765" s="9">
        <v>16217</v>
      </c>
      <c r="F765" s="9">
        <v>16402</v>
      </c>
      <c r="H765">
        <f t="shared" si="81"/>
        <v>185</v>
      </c>
      <c r="L765" t="s">
        <v>19024</v>
      </c>
      <c r="O765" s="103">
        <f t="shared" si="82"/>
        <v>16207</v>
      </c>
      <c r="P765" t="str">
        <f t="shared" si="77"/>
        <v>July 23, 1947</v>
      </c>
      <c r="Q765" s="17">
        <f t="shared" si="76"/>
        <v>1164</v>
      </c>
      <c r="R765" t="str">
        <f t="shared" si="78"/>
        <v>Disposed</v>
      </c>
      <c r="S765">
        <f t="shared" si="79"/>
        <v>1</v>
      </c>
      <c r="V765" t="s">
        <v>19036</v>
      </c>
      <c r="W765" t="s">
        <v>19049</v>
      </c>
    </row>
    <row r="766" spans="1:23" x14ac:dyDescent="0.25">
      <c r="A766" t="s">
        <v>876</v>
      </c>
      <c r="B766">
        <v>540</v>
      </c>
      <c r="C766" t="s">
        <v>1618</v>
      </c>
      <c r="E766" s="9">
        <v>16193</v>
      </c>
      <c r="F766" s="9">
        <v>16290</v>
      </c>
      <c r="G766" t="s">
        <v>71</v>
      </c>
      <c r="H766">
        <f t="shared" si="81"/>
        <v>97</v>
      </c>
      <c r="L766" t="s">
        <v>19024</v>
      </c>
      <c r="O766" s="103">
        <f t="shared" si="82"/>
        <v>16146</v>
      </c>
      <c r="P766" t="str">
        <f t="shared" si="77"/>
        <v>August 6, 1944</v>
      </c>
      <c r="Q766" s="17">
        <f t="shared" ref="Q766:Q784" si="83">P766-O766</f>
        <v>144</v>
      </c>
      <c r="R766" t="str">
        <f t="shared" si="78"/>
        <v>Operations</v>
      </c>
      <c r="S766">
        <f t="shared" si="79"/>
        <v>1</v>
      </c>
      <c r="V766" t="s">
        <v>19036</v>
      </c>
      <c r="W766" t="s">
        <v>19049</v>
      </c>
    </row>
    <row r="767" spans="1:23" x14ac:dyDescent="0.25">
      <c r="A767" t="s">
        <v>876</v>
      </c>
      <c r="B767">
        <v>540</v>
      </c>
      <c r="C767" t="s">
        <v>4909</v>
      </c>
      <c r="E767" s="9">
        <v>16186</v>
      </c>
      <c r="F767" s="9">
        <v>16754</v>
      </c>
      <c r="H767">
        <f t="shared" si="81"/>
        <v>568</v>
      </c>
      <c r="L767" t="s">
        <v>19024</v>
      </c>
      <c r="O767" s="103">
        <f t="shared" si="82"/>
        <v>16177</v>
      </c>
      <c r="P767" t="str">
        <f t="shared" si="77"/>
        <v>October 24, 1946</v>
      </c>
      <c r="Q767" s="17">
        <f t="shared" si="83"/>
        <v>922</v>
      </c>
      <c r="R767" t="str">
        <f t="shared" si="78"/>
        <v>Disposed</v>
      </c>
      <c r="S767">
        <f t="shared" si="79"/>
        <v>2</v>
      </c>
      <c r="V767" t="s">
        <v>19036</v>
      </c>
      <c r="W767" t="s">
        <v>19049</v>
      </c>
    </row>
    <row r="768" spans="1:23" x14ac:dyDescent="0.25">
      <c r="A768" t="s">
        <v>876</v>
      </c>
      <c r="B768">
        <v>544</v>
      </c>
      <c r="C768" t="s">
        <v>1480</v>
      </c>
      <c r="E768" s="9">
        <v>16097</v>
      </c>
      <c r="F768" s="9">
        <v>16259</v>
      </c>
      <c r="G768" t="s">
        <v>69</v>
      </c>
      <c r="H768">
        <f t="shared" si="81"/>
        <v>162</v>
      </c>
      <c r="L768" t="s">
        <v>19024</v>
      </c>
      <c r="O768" s="103">
        <f t="shared" si="82"/>
        <v>16055</v>
      </c>
      <c r="P768" t="str">
        <f t="shared" si="77"/>
        <v>July 6, 1944</v>
      </c>
      <c r="Q768" s="17">
        <f t="shared" si="83"/>
        <v>204</v>
      </c>
      <c r="R768" t="str">
        <f t="shared" si="78"/>
        <v>Accident</v>
      </c>
      <c r="S768">
        <f t="shared" si="79"/>
        <v>1</v>
      </c>
      <c r="V768" t="s">
        <v>19036</v>
      </c>
      <c r="W768" t="s">
        <v>19049</v>
      </c>
    </row>
    <row r="769" spans="1:23" x14ac:dyDescent="0.25">
      <c r="A769" t="s">
        <v>876</v>
      </c>
      <c r="B769">
        <v>544</v>
      </c>
      <c r="C769" t="s">
        <v>4912</v>
      </c>
      <c r="E769" s="9">
        <v>16124</v>
      </c>
      <c r="F769" s="9">
        <v>16235</v>
      </c>
      <c r="H769">
        <f t="shared" si="81"/>
        <v>111</v>
      </c>
      <c r="L769" t="s">
        <v>19024</v>
      </c>
      <c r="O769" s="103">
        <f t="shared" si="82"/>
        <v>16117</v>
      </c>
      <c r="P769" t="str">
        <f t="shared" si="77"/>
        <v>October 24, 1946</v>
      </c>
      <c r="Q769" s="17">
        <f t="shared" si="83"/>
        <v>982</v>
      </c>
      <c r="R769" t="str">
        <f t="shared" si="78"/>
        <v>Disposed</v>
      </c>
      <c r="S769">
        <f t="shared" si="79"/>
        <v>2</v>
      </c>
      <c r="V769" t="s">
        <v>19036</v>
      </c>
      <c r="W769" t="s">
        <v>19049</v>
      </c>
    </row>
    <row r="770" spans="1:23" x14ac:dyDescent="0.25">
      <c r="A770" t="s">
        <v>876</v>
      </c>
      <c r="B770">
        <v>544</v>
      </c>
      <c r="C770" t="s">
        <v>1363</v>
      </c>
      <c r="E770" s="9">
        <v>16180</v>
      </c>
      <c r="F770" s="9">
        <v>16232</v>
      </c>
      <c r="G770" t="s">
        <v>71</v>
      </c>
      <c r="H770">
        <f t="shared" si="81"/>
        <v>52</v>
      </c>
      <c r="L770" t="s">
        <v>19024</v>
      </c>
      <c r="O770" s="103">
        <f t="shared" si="82"/>
        <v>16117</v>
      </c>
      <c r="P770" t="str">
        <f t="shared" si="77"/>
        <v>June 9, 1944</v>
      </c>
      <c r="Q770" s="17">
        <f t="shared" si="83"/>
        <v>115</v>
      </c>
      <c r="R770" t="str">
        <f t="shared" si="78"/>
        <v>Missing</v>
      </c>
      <c r="S770">
        <f t="shared" si="79"/>
        <v>1</v>
      </c>
      <c r="V770" t="s">
        <v>19036</v>
      </c>
      <c r="W770" t="s">
        <v>19049</v>
      </c>
    </row>
    <row r="771" spans="1:23" x14ac:dyDescent="0.25">
      <c r="A771" t="s">
        <v>876</v>
      </c>
      <c r="B771">
        <v>544</v>
      </c>
      <c r="C771" t="s">
        <v>3033</v>
      </c>
      <c r="E771" s="9">
        <v>16215</v>
      </c>
      <c r="F771" s="9">
        <v>16539</v>
      </c>
      <c r="G771" t="s">
        <v>71</v>
      </c>
      <c r="H771">
        <f t="shared" si="81"/>
        <v>324</v>
      </c>
      <c r="L771" t="s">
        <v>19024</v>
      </c>
      <c r="O771" s="103">
        <f t="shared" si="82"/>
        <v>16146</v>
      </c>
      <c r="P771" t="str">
        <f t="shared" si="77"/>
        <v>April 12, 1945</v>
      </c>
      <c r="Q771" s="17">
        <f t="shared" si="83"/>
        <v>393</v>
      </c>
      <c r="R771" t="str">
        <f t="shared" si="78"/>
        <v>Missing</v>
      </c>
      <c r="S771">
        <f t="shared" si="79"/>
        <v>1</v>
      </c>
      <c r="V771" t="s">
        <v>19036</v>
      </c>
      <c r="W771" t="s">
        <v>19049</v>
      </c>
    </row>
    <row r="772" spans="1:23" x14ac:dyDescent="0.25">
      <c r="A772" t="s">
        <v>876</v>
      </c>
      <c r="B772">
        <v>140</v>
      </c>
      <c r="C772" t="s">
        <v>1640</v>
      </c>
      <c r="E772" s="9">
        <v>16063</v>
      </c>
      <c r="F772" s="9">
        <v>16292</v>
      </c>
      <c r="G772" t="s">
        <v>67</v>
      </c>
      <c r="H772">
        <f t="shared" si="81"/>
        <v>229</v>
      </c>
      <c r="L772" t="s">
        <v>19024</v>
      </c>
      <c r="O772" s="103">
        <f t="shared" si="82"/>
        <v>16055</v>
      </c>
      <c r="P772" t="str">
        <f t="shared" ref="P772:P794" si="84">VLOOKUP(C772,Loss,9,FALSE)</f>
        <v>August 8, 1944</v>
      </c>
      <c r="Q772" s="17">
        <f t="shared" si="83"/>
        <v>237</v>
      </c>
      <c r="R772" t="str">
        <f t="shared" ref="R772:R794" si="85">VLOOKUP(C772,Loss2,12,FALSE)</f>
        <v>Accident</v>
      </c>
      <c r="S772">
        <f t="shared" ref="S772:S794" si="86">VLOOKUP(C772,Loss3,34,FALSE)</f>
        <v>1</v>
      </c>
      <c r="V772" t="s">
        <v>19040</v>
      </c>
      <c r="W772" t="s">
        <v>19048</v>
      </c>
    </row>
    <row r="773" spans="1:23" x14ac:dyDescent="0.25">
      <c r="A773" t="s">
        <v>876</v>
      </c>
      <c r="B773">
        <v>140</v>
      </c>
      <c r="C773" t="s">
        <v>2738</v>
      </c>
      <c r="E773" s="9">
        <v>16077</v>
      </c>
      <c r="F773" s="9">
        <v>16150</v>
      </c>
      <c r="G773" t="s">
        <v>69</v>
      </c>
      <c r="H773">
        <f t="shared" si="81"/>
        <v>344</v>
      </c>
      <c r="I773" s="9">
        <v>16231</v>
      </c>
      <c r="J773" s="9">
        <v>16502</v>
      </c>
      <c r="L773" t="s">
        <v>19024</v>
      </c>
      <c r="O773" s="103">
        <f t="shared" si="82"/>
        <v>16055</v>
      </c>
      <c r="P773" t="str">
        <f t="shared" si="84"/>
        <v>March 6, 1945</v>
      </c>
      <c r="Q773" s="17">
        <f t="shared" si="83"/>
        <v>447</v>
      </c>
      <c r="R773" t="str">
        <f t="shared" si="85"/>
        <v>Accident</v>
      </c>
      <c r="S773">
        <f t="shared" si="86"/>
        <v>4</v>
      </c>
      <c r="V773" t="s">
        <v>19040</v>
      </c>
      <c r="W773" t="s">
        <v>19048</v>
      </c>
    </row>
    <row r="774" spans="1:23" x14ac:dyDescent="0.25">
      <c r="A774" t="s">
        <v>876</v>
      </c>
      <c r="B774">
        <v>140</v>
      </c>
      <c r="C774" t="s">
        <v>1350</v>
      </c>
      <c r="E774" s="9">
        <v>16063</v>
      </c>
      <c r="F774" s="9">
        <v>16230</v>
      </c>
      <c r="G774" t="s">
        <v>71</v>
      </c>
      <c r="H774">
        <f t="shared" ref="H774:H785" si="87">(F774-E774)+(J774-I774)</f>
        <v>167</v>
      </c>
      <c r="L774" t="s">
        <v>19024</v>
      </c>
      <c r="O774" s="103">
        <f t="shared" si="82"/>
        <v>16055</v>
      </c>
      <c r="P774" t="str">
        <f t="shared" si="84"/>
        <v>June 7, 1944</v>
      </c>
      <c r="Q774" s="17">
        <f t="shared" si="83"/>
        <v>175</v>
      </c>
      <c r="R774" t="str">
        <f t="shared" si="85"/>
        <v>Missing</v>
      </c>
      <c r="S774">
        <f t="shared" si="86"/>
        <v>1</v>
      </c>
      <c r="V774" t="s">
        <v>19040</v>
      </c>
      <c r="W774" t="s">
        <v>19048</v>
      </c>
    </row>
    <row r="775" spans="1:23" x14ac:dyDescent="0.25">
      <c r="A775" t="s">
        <v>876</v>
      </c>
      <c r="B775">
        <v>140</v>
      </c>
      <c r="C775" t="s">
        <v>1783</v>
      </c>
      <c r="E775" s="9">
        <v>16063</v>
      </c>
      <c r="F775" s="9">
        <v>16336</v>
      </c>
      <c r="H775">
        <f t="shared" si="87"/>
        <v>273</v>
      </c>
      <c r="L775" t="s">
        <v>19024</v>
      </c>
      <c r="O775" s="103">
        <f t="shared" si="82"/>
        <v>16055</v>
      </c>
      <c r="P775" t="str">
        <f t="shared" si="84"/>
        <v>September 13, 1944</v>
      </c>
      <c r="Q775" s="17">
        <f t="shared" si="83"/>
        <v>273</v>
      </c>
      <c r="R775" t="str">
        <f t="shared" si="85"/>
        <v>Escaped</v>
      </c>
      <c r="S775">
        <f t="shared" si="86"/>
        <v>1</v>
      </c>
      <c r="V775" t="s">
        <v>19040</v>
      </c>
      <c r="W775" t="s">
        <v>19048</v>
      </c>
    </row>
    <row r="776" spans="1:23" x14ac:dyDescent="0.25">
      <c r="A776" t="s">
        <v>876</v>
      </c>
      <c r="B776">
        <v>140</v>
      </c>
      <c r="C776" t="s">
        <v>2294</v>
      </c>
      <c r="E776" s="9">
        <v>16077</v>
      </c>
      <c r="F776" s="9">
        <v>16432</v>
      </c>
      <c r="G776" t="s">
        <v>69</v>
      </c>
      <c r="H776">
        <f t="shared" si="87"/>
        <v>355</v>
      </c>
      <c r="L776" t="s">
        <v>19024</v>
      </c>
      <c r="O776" s="103">
        <f t="shared" si="82"/>
        <v>16055</v>
      </c>
      <c r="P776" t="str">
        <f t="shared" si="84"/>
        <v>December 26, 1944</v>
      </c>
      <c r="Q776" s="17">
        <f t="shared" si="83"/>
        <v>377</v>
      </c>
      <c r="R776" t="str">
        <f t="shared" si="85"/>
        <v>Accident</v>
      </c>
      <c r="S776">
        <f t="shared" si="86"/>
        <v>1</v>
      </c>
      <c r="V776" t="s">
        <v>19040</v>
      </c>
      <c r="W776" t="s">
        <v>19048</v>
      </c>
    </row>
    <row r="777" spans="1:23" x14ac:dyDescent="0.25">
      <c r="A777" t="s">
        <v>876</v>
      </c>
      <c r="B777">
        <v>140</v>
      </c>
      <c r="C777" t="s">
        <v>7090</v>
      </c>
      <c r="E777" s="9">
        <v>16124</v>
      </c>
      <c r="F777" s="9">
        <v>16438</v>
      </c>
      <c r="G777" t="s">
        <v>19025</v>
      </c>
      <c r="H777">
        <f t="shared" si="87"/>
        <v>314</v>
      </c>
      <c r="L777" t="s">
        <v>19024</v>
      </c>
      <c r="O777" s="103">
        <f t="shared" si="82"/>
        <v>16055</v>
      </c>
      <c r="P777" t="str">
        <f t="shared" si="84"/>
        <v>March 11, 1948</v>
      </c>
      <c r="Q777" s="17">
        <f t="shared" si="83"/>
        <v>1548</v>
      </c>
      <c r="R777" t="str">
        <f t="shared" si="85"/>
        <v>Disposed</v>
      </c>
      <c r="S777">
        <f t="shared" si="86"/>
        <v>1</v>
      </c>
      <c r="V777" t="s">
        <v>19040</v>
      </c>
      <c r="W777" t="s">
        <v>19048</v>
      </c>
    </row>
    <row r="778" spans="1:23" x14ac:dyDescent="0.25">
      <c r="A778" t="s">
        <v>876</v>
      </c>
      <c r="B778">
        <v>140</v>
      </c>
      <c r="C778" t="s">
        <v>2851</v>
      </c>
      <c r="E778" s="9">
        <v>16099</v>
      </c>
      <c r="F778" s="9">
        <v>16284</v>
      </c>
      <c r="H778">
        <f t="shared" si="87"/>
        <v>185</v>
      </c>
      <c r="L778" t="s">
        <v>19024</v>
      </c>
      <c r="O778" s="103">
        <f t="shared" si="82"/>
        <v>16086</v>
      </c>
      <c r="P778" t="str">
        <f t="shared" si="84"/>
        <v>March 19, 1945</v>
      </c>
      <c r="Q778" s="17">
        <f t="shared" si="83"/>
        <v>429</v>
      </c>
      <c r="R778" t="str">
        <f t="shared" si="85"/>
        <v>Accident</v>
      </c>
      <c r="S778">
        <f t="shared" si="86"/>
        <v>1</v>
      </c>
      <c r="V778" t="s">
        <v>19040</v>
      </c>
      <c r="W778" t="s">
        <v>19048</v>
      </c>
    </row>
    <row r="779" spans="1:23" x14ac:dyDescent="0.25">
      <c r="A779" t="s">
        <v>876</v>
      </c>
      <c r="B779">
        <v>140</v>
      </c>
      <c r="C779" t="s">
        <v>6513</v>
      </c>
      <c r="E779" s="9">
        <v>16103</v>
      </c>
      <c r="F779" s="9">
        <v>16420</v>
      </c>
      <c r="H779">
        <f t="shared" si="87"/>
        <v>317</v>
      </c>
      <c r="L779" t="s">
        <v>19024</v>
      </c>
      <c r="O779" s="103">
        <f t="shared" si="82"/>
        <v>16086</v>
      </c>
      <c r="P779" t="str">
        <f t="shared" si="84"/>
        <v>January 23, 1947</v>
      </c>
      <c r="Q779" s="17">
        <f t="shared" si="83"/>
        <v>1104</v>
      </c>
      <c r="R779" t="str">
        <f t="shared" si="85"/>
        <v>Disposed</v>
      </c>
      <c r="S779">
        <f t="shared" si="86"/>
        <v>2</v>
      </c>
      <c r="V779" t="s">
        <v>19040</v>
      </c>
      <c r="W779" t="s">
        <v>19048</v>
      </c>
    </row>
    <row r="780" spans="1:23" x14ac:dyDescent="0.25">
      <c r="A780" t="s">
        <v>876</v>
      </c>
      <c r="B780">
        <v>140</v>
      </c>
      <c r="C780" t="s">
        <v>6515</v>
      </c>
      <c r="E780" s="9">
        <v>16099</v>
      </c>
      <c r="F780" s="9">
        <v>16273</v>
      </c>
      <c r="H780">
        <f t="shared" si="87"/>
        <v>174</v>
      </c>
      <c r="L780" t="s">
        <v>19024</v>
      </c>
      <c r="O780" s="103">
        <f t="shared" si="82"/>
        <v>16086</v>
      </c>
      <c r="P780" t="str">
        <f t="shared" si="84"/>
        <v>January 23, 1947</v>
      </c>
      <c r="Q780" s="17">
        <f t="shared" si="83"/>
        <v>1104</v>
      </c>
      <c r="R780" t="str">
        <f t="shared" si="85"/>
        <v>Disposed</v>
      </c>
      <c r="S780">
        <f t="shared" si="86"/>
        <v>2</v>
      </c>
      <c r="V780" t="s">
        <v>19040</v>
      </c>
      <c r="W780" t="s">
        <v>19048</v>
      </c>
    </row>
    <row r="781" spans="1:23" x14ac:dyDescent="0.25">
      <c r="A781" t="s">
        <v>876</v>
      </c>
      <c r="B781">
        <v>140</v>
      </c>
      <c r="C781" t="s">
        <v>3354</v>
      </c>
      <c r="E781" s="9">
        <v>16132</v>
      </c>
      <c r="F781" s="9">
        <v>16598</v>
      </c>
      <c r="G781" t="s">
        <v>69</v>
      </c>
      <c r="H781">
        <f t="shared" si="87"/>
        <v>466</v>
      </c>
      <c r="L781" t="s">
        <v>19024</v>
      </c>
      <c r="O781" s="103">
        <f t="shared" si="82"/>
        <v>16086</v>
      </c>
      <c r="P781" t="str">
        <f t="shared" si="84"/>
        <v>June 13, 1945</v>
      </c>
      <c r="Q781" s="17">
        <f t="shared" si="83"/>
        <v>515</v>
      </c>
      <c r="R781" t="str">
        <f t="shared" si="85"/>
        <v>Accident</v>
      </c>
      <c r="S781">
        <f t="shared" si="86"/>
        <v>1</v>
      </c>
      <c r="V781" t="s">
        <v>19040</v>
      </c>
      <c r="W781" t="s">
        <v>19048</v>
      </c>
    </row>
    <row r="782" spans="1:23" x14ac:dyDescent="0.25">
      <c r="A782" t="s">
        <v>876</v>
      </c>
      <c r="B782">
        <v>140</v>
      </c>
      <c r="C782" t="s">
        <v>4506</v>
      </c>
      <c r="E782" s="9">
        <v>16132</v>
      </c>
      <c r="F782" s="9">
        <v>16625</v>
      </c>
      <c r="H782">
        <f t="shared" si="87"/>
        <v>493</v>
      </c>
      <c r="L782" t="s">
        <v>19024</v>
      </c>
      <c r="O782" s="103">
        <f t="shared" si="82"/>
        <v>16086</v>
      </c>
      <c r="P782" t="str">
        <f t="shared" si="84"/>
        <v>September 10, 1946</v>
      </c>
      <c r="Q782" s="17">
        <f t="shared" si="83"/>
        <v>969</v>
      </c>
      <c r="R782" t="str">
        <f t="shared" si="85"/>
        <v>Sold</v>
      </c>
      <c r="S782">
        <f t="shared" si="86"/>
        <v>1</v>
      </c>
      <c r="V782" t="s">
        <v>19040</v>
      </c>
      <c r="W782" t="s">
        <v>19048</v>
      </c>
    </row>
    <row r="783" spans="1:23" x14ac:dyDescent="0.25">
      <c r="A783" t="s">
        <v>876</v>
      </c>
      <c r="B783">
        <v>140</v>
      </c>
      <c r="C783" t="s">
        <v>1841</v>
      </c>
      <c r="E783" s="9">
        <v>16121</v>
      </c>
      <c r="F783" s="9">
        <v>16337</v>
      </c>
      <c r="G783" t="s">
        <v>67</v>
      </c>
      <c r="H783">
        <f t="shared" si="87"/>
        <v>216</v>
      </c>
      <c r="L783" t="s">
        <v>19024</v>
      </c>
      <c r="O783" s="103">
        <f t="shared" si="82"/>
        <v>16117</v>
      </c>
      <c r="P783" t="str">
        <f t="shared" si="84"/>
        <v>September 22, 1944</v>
      </c>
      <c r="Q783" s="17">
        <f t="shared" si="83"/>
        <v>220</v>
      </c>
      <c r="R783" t="str">
        <f t="shared" si="85"/>
        <v>Accident</v>
      </c>
      <c r="S783">
        <f t="shared" si="86"/>
        <v>1</v>
      </c>
      <c r="V783" t="s">
        <v>19040</v>
      </c>
      <c r="W783" t="s">
        <v>19048</v>
      </c>
    </row>
    <row r="784" spans="1:23" x14ac:dyDescent="0.25">
      <c r="A784" t="s">
        <v>132</v>
      </c>
      <c r="B784">
        <v>617</v>
      </c>
      <c r="C784" t="s">
        <v>174</v>
      </c>
      <c r="D784" t="s">
        <v>98</v>
      </c>
      <c r="E784" s="9">
        <v>16177</v>
      </c>
      <c r="F784" s="9">
        <v>16238</v>
      </c>
      <c r="H784">
        <f t="shared" si="87"/>
        <v>61</v>
      </c>
      <c r="L784" t="s">
        <v>10</v>
      </c>
      <c r="O784" s="103">
        <f t="shared" si="82"/>
        <v>16177</v>
      </c>
      <c r="P784" t="str">
        <f t="shared" si="84"/>
        <v>September 30, 1944</v>
      </c>
      <c r="Q784" s="17">
        <f t="shared" si="83"/>
        <v>168</v>
      </c>
      <c r="R784" t="str">
        <f t="shared" si="85"/>
        <v>Operations</v>
      </c>
      <c r="S784">
        <f t="shared" si="86"/>
        <v>2</v>
      </c>
      <c r="V784" t="s">
        <v>19032</v>
      </c>
      <c r="W784" t="s">
        <v>19046</v>
      </c>
    </row>
    <row r="785" spans="1:24" x14ac:dyDescent="0.25">
      <c r="A785" t="s">
        <v>132</v>
      </c>
      <c r="B785">
        <v>333</v>
      </c>
      <c r="C785" t="s">
        <v>6090</v>
      </c>
      <c r="D785" t="s">
        <v>73</v>
      </c>
      <c r="E785" s="9">
        <v>15599</v>
      </c>
      <c r="F785" s="9">
        <v>17364</v>
      </c>
      <c r="H785">
        <f t="shared" si="87"/>
        <v>1765</v>
      </c>
      <c r="L785" t="s">
        <v>11</v>
      </c>
      <c r="O785" s="103">
        <f t="shared" si="82"/>
        <v>15964</v>
      </c>
      <c r="P785" t="str">
        <f t="shared" si="84"/>
        <v>July 16, 1947</v>
      </c>
      <c r="Q785" s="17">
        <f t="shared" ref="Q785:Q794" si="88">P785-O785</f>
        <v>1400</v>
      </c>
      <c r="R785" t="str">
        <f t="shared" si="85"/>
        <v>Disposed</v>
      </c>
      <c r="S785">
        <f t="shared" si="86"/>
        <v>1</v>
      </c>
      <c r="V785" t="s">
        <v>19035</v>
      </c>
      <c r="W785" t="s">
        <v>19049</v>
      </c>
    </row>
    <row r="786" spans="1:24" x14ac:dyDescent="0.25">
      <c r="A786" t="s">
        <v>132</v>
      </c>
      <c r="B786">
        <v>333</v>
      </c>
      <c r="C786" t="s">
        <v>5371</v>
      </c>
      <c r="D786" t="s">
        <v>10524</v>
      </c>
      <c r="E786" s="9">
        <v>16086</v>
      </c>
      <c r="F786" s="9">
        <v>17012</v>
      </c>
      <c r="H786">
        <f t="shared" ref="H786:H794" si="89">(F786-E786)+(J786-I786)</f>
        <v>926</v>
      </c>
      <c r="L786" t="s">
        <v>11</v>
      </c>
      <c r="O786" s="103">
        <f t="shared" si="82"/>
        <v>16086</v>
      </c>
      <c r="P786" t="str">
        <f t="shared" si="84"/>
        <v>July 29, 1946</v>
      </c>
      <c r="Q786" s="17">
        <f t="shared" si="88"/>
        <v>926</v>
      </c>
      <c r="R786" t="str">
        <f t="shared" si="85"/>
        <v>Disposed</v>
      </c>
      <c r="S786">
        <f t="shared" si="86"/>
        <v>1</v>
      </c>
      <c r="V786" t="s">
        <v>19035</v>
      </c>
      <c r="W786" t="s">
        <v>19049</v>
      </c>
    </row>
    <row r="787" spans="1:24" x14ac:dyDescent="0.25">
      <c r="A787" t="s">
        <v>132</v>
      </c>
      <c r="B787">
        <v>333</v>
      </c>
      <c r="C787" t="s">
        <v>6091</v>
      </c>
      <c r="D787" t="s">
        <v>4</v>
      </c>
      <c r="E787" s="9">
        <v>16055</v>
      </c>
      <c r="F787" s="9">
        <v>17364</v>
      </c>
      <c r="H787">
        <f t="shared" si="89"/>
        <v>1309</v>
      </c>
      <c r="L787" t="s">
        <v>11</v>
      </c>
      <c r="O787" s="103">
        <f t="shared" si="82"/>
        <v>16055</v>
      </c>
      <c r="P787" t="str">
        <f t="shared" si="84"/>
        <v>July 16, 1947</v>
      </c>
      <c r="Q787" s="17">
        <f t="shared" si="88"/>
        <v>1309</v>
      </c>
      <c r="R787" t="str">
        <f t="shared" si="85"/>
        <v>Disposed</v>
      </c>
      <c r="S787">
        <f t="shared" si="86"/>
        <v>1</v>
      </c>
      <c r="V787" t="s">
        <v>19035</v>
      </c>
      <c r="W787" t="s">
        <v>19049</v>
      </c>
    </row>
    <row r="788" spans="1:24" x14ac:dyDescent="0.25">
      <c r="A788" t="s">
        <v>132</v>
      </c>
      <c r="B788">
        <v>333</v>
      </c>
      <c r="C788" t="s">
        <v>6701</v>
      </c>
      <c r="D788" t="s">
        <v>10658</v>
      </c>
      <c r="E788" s="9">
        <v>15964</v>
      </c>
      <c r="F788" s="9">
        <v>17409</v>
      </c>
      <c r="H788">
        <f t="shared" si="89"/>
        <v>1445</v>
      </c>
      <c r="L788" t="s">
        <v>11</v>
      </c>
      <c r="O788" s="103">
        <f t="shared" si="82"/>
        <v>15964</v>
      </c>
      <c r="P788" t="str">
        <f t="shared" si="84"/>
        <v>August 30, 1947</v>
      </c>
      <c r="Q788" s="17">
        <f t="shared" si="88"/>
        <v>1445</v>
      </c>
      <c r="R788" t="str">
        <f t="shared" si="85"/>
        <v>Disposed</v>
      </c>
      <c r="S788">
        <f t="shared" si="86"/>
        <v>1</v>
      </c>
      <c r="V788" t="s">
        <v>19035</v>
      </c>
      <c r="W788" t="s">
        <v>19049</v>
      </c>
    </row>
    <row r="789" spans="1:24" x14ac:dyDescent="0.25">
      <c r="A789" t="s">
        <v>132</v>
      </c>
      <c r="B789">
        <v>333</v>
      </c>
      <c r="C789" t="s">
        <v>7978</v>
      </c>
      <c r="D789" t="s">
        <v>10522</v>
      </c>
      <c r="E789" s="9">
        <v>15964</v>
      </c>
      <c r="F789" s="9">
        <v>18422</v>
      </c>
      <c r="H789">
        <f t="shared" si="89"/>
        <v>2458</v>
      </c>
      <c r="L789" t="s">
        <v>11</v>
      </c>
      <c r="O789" s="103">
        <f t="shared" si="82"/>
        <v>15964</v>
      </c>
      <c r="P789" t="str">
        <f t="shared" si="84"/>
        <v>June 8, 1950</v>
      </c>
      <c r="Q789" s="17">
        <f t="shared" si="88"/>
        <v>2458</v>
      </c>
      <c r="R789" t="str">
        <f t="shared" si="85"/>
        <v>Disposed</v>
      </c>
      <c r="S789">
        <f t="shared" si="86"/>
        <v>1</v>
      </c>
      <c r="V789" t="s">
        <v>19035</v>
      </c>
      <c r="W789" t="s">
        <v>19049</v>
      </c>
    </row>
    <row r="790" spans="1:24" x14ac:dyDescent="0.25">
      <c r="A790" t="s">
        <v>132</v>
      </c>
      <c r="B790">
        <v>333</v>
      </c>
      <c r="C790" t="s">
        <v>1409</v>
      </c>
      <c r="D790" t="s">
        <v>10784</v>
      </c>
      <c r="E790" s="9">
        <v>15964</v>
      </c>
      <c r="F790" s="9">
        <v>16241</v>
      </c>
      <c r="H790">
        <f t="shared" si="89"/>
        <v>277</v>
      </c>
      <c r="L790" t="s">
        <v>11</v>
      </c>
      <c r="O790" s="103">
        <f t="shared" si="82"/>
        <v>15964</v>
      </c>
      <c r="P790" t="str">
        <f t="shared" si="84"/>
        <v>June 18, 1944</v>
      </c>
      <c r="Q790" s="17">
        <f t="shared" si="88"/>
        <v>277</v>
      </c>
      <c r="R790" t="str">
        <f t="shared" si="85"/>
        <v>Operations</v>
      </c>
      <c r="S790">
        <f t="shared" si="86"/>
        <v>1</v>
      </c>
      <c r="V790" t="s">
        <v>19035</v>
      </c>
      <c r="W790" t="s">
        <v>19049</v>
      </c>
    </row>
    <row r="791" spans="1:24" x14ac:dyDescent="0.25">
      <c r="A791" t="s">
        <v>744</v>
      </c>
      <c r="B791">
        <v>248</v>
      </c>
      <c r="C791" t="s">
        <v>1361</v>
      </c>
      <c r="D791" t="s">
        <v>12030</v>
      </c>
      <c r="E791" s="9">
        <v>16013</v>
      </c>
      <c r="F791" s="9">
        <v>16232</v>
      </c>
      <c r="H791">
        <f t="shared" si="89"/>
        <v>219</v>
      </c>
      <c r="L791" t="s">
        <v>11</v>
      </c>
      <c r="O791" s="103">
        <f t="shared" si="82"/>
        <v>15994</v>
      </c>
      <c r="P791" t="str">
        <f t="shared" si="84"/>
        <v>June 9, 1944</v>
      </c>
      <c r="Q791" s="17">
        <f t="shared" si="88"/>
        <v>238</v>
      </c>
      <c r="R791" t="str">
        <f t="shared" si="85"/>
        <v>Operations</v>
      </c>
      <c r="S791">
        <f t="shared" si="86"/>
        <v>4</v>
      </c>
      <c r="V791" t="s">
        <v>19035</v>
      </c>
      <c r="W791" t="s">
        <v>19049</v>
      </c>
    </row>
    <row r="792" spans="1:24" x14ac:dyDescent="0.25">
      <c r="A792" t="s">
        <v>744</v>
      </c>
      <c r="B792">
        <v>248</v>
      </c>
      <c r="C792" t="s">
        <v>3494</v>
      </c>
      <c r="D792" t="s">
        <v>4</v>
      </c>
      <c r="E792" s="9">
        <v>16002</v>
      </c>
      <c r="F792" s="9">
        <v>16512</v>
      </c>
      <c r="H792">
        <f t="shared" si="89"/>
        <v>510</v>
      </c>
      <c r="L792" t="s">
        <v>11</v>
      </c>
      <c r="O792" s="103">
        <f t="shared" si="82"/>
        <v>15994</v>
      </c>
      <c r="P792" t="str">
        <f t="shared" si="84"/>
        <v>July 5, 1945</v>
      </c>
      <c r="Q792" s="17">
        <f t="shared" si="88"/>
        <v>629</v>
      </c>
      <c r="R792" t="str">
        <f t="shared" si="85"/>
        <v>Accident</v>
      </c>
      <c r="S792">
        <f t="shared" si="86"/>
        <v>7</v>
      </c>
      <c r="V792" t="s">
        <v>19035</v>
      </c>
      <c r="W792" t="s">
        <v>19049</v>
      </c>
    </row>
    <row r="793" spans="1:24" x14ac:dyDescent="0.25">
      <c r="A793" t="s">
        <v>744</v>
      </c>
      <c r="B793">
        <v>248</v>
      </c>
      <c r="C793" t="s">
        <v>4198</v>
      </c>
      <c r="D793" t="s">
        <v>73</v>
      </c>
      <c r="E793" s="9">
        <v>16128</v>
      </c>
      <c r="F793" s="9">
        <v>16512</v>
      </c>
      <c r="H793">
        <f t="shared" si="89"/>
        <v>384</v>
      </c>
      <c r="L793" t="s">
        <v>11</v>
      </c>
      <c r="O793" s="103">
        <f t="shared" si="82"/>
        <v>16117</v>
      </c>
      <c r="P793" t="str">
        <f t="shared" si="84"/>
        <v>November 4, 1946</v>
      </c>
      <c r="Q793" s="17">
        <f t="shared" si="88"/>
        <v>993</v>
      </c>
      <c r="R793" t="str">
        <f t="shared" si="85"/>
        <v>Disposed</v>
      </c>
      <c r="S793">
        <f t="shared" si="86"/>
        <v>2</v>
      </c>
      <c r="V793" t="s">
        <v>19035</v>
      </c>
      <c r="W793" t="s">
        <v>19049</v>
      </c>
    </row>
    <row r="794" spans="1:24" x14ac:dyDescent="0.25">
      <c r="A794" t="s">
        <v>744</v>
      </c>
      <c r="B794">
        <v>248</v>
      </c>
      <c r="C794" t="s">
        <v>2246</v>
      </c>
      <c r="D794" t="s">
        <v>10524</v>
      </c>
      <c r="E794" s="9">
        <v>16128</v>
      </c>
      <c r="F794" s="9">
        <v>16357</v>
      </c>
      <c r="H794">
        <f t="shared" si="89"/>
        <v>229</v>
      </c>
      <c r="L794" t="s">
        <v>11</v>
      </c>
      <c r="O794" s="103">
        <f t="shared" si="82"/>
        <v>16177</v>
      </c>
      <c r="P794" t="str">
        <f t="shared" si="84"/>
        <v>December 16, 1944</v>
      </c>
      <c r="Q794" s="17">
        <f t="shared" si="88"/>
        <v>245</v>
      </c>
      <c r="R794" t="str">
        <f t="shared" si="85"/>
        <v>Accident</v>
      </c>
      <c r="S794">
        <f t="shared" si="86"/>
        <v>3</v>
      </c>
      <c r="V794" t="s">
        <v>19035</v>
      </c>
      <c r="W794" t="s">
        <v>19049</v>
      </c>
    </row>
    <row r="795" spans="1:24" x14ac:dyDescent="0.25">
      <c r="O795" s="103"/>
      <c r="Q795" s="17"/>
    </row>
    <row r="796" spans="1:24" x14ac:dyDescent="0.25">
      <c r="E796"/>
      <c r="F796"/>
      <c r="O796" s="103"/>
      <c r="Q796" s="17"/>
    </row>
    <row r="797" spans="1:24" x14ac:dyDescent="0.25">
      <c r="A797" t="s">
        <v>418</v>
      </c>
      <c r="B797">
        <v>151</v>
      </c>
      <c r="C797" t="s">
        <v>8366</v>
      </c>
      <c r="E797" s="9">
        <v>16182</v>
      </c>
      <c r="F797" s="9">
        <v>16247</v>
      </c>
      <c r="H797">
        <f t="shared" ref="H797:H806" si="90">(F797-E797)+(J797-I797)</f>
        <v>65</v>
      </c>
      <c r="L797" t="s">
        <v>11</v>
      </c>
      <c r="O797" s="103">
        <f t="shared" ref="O797:O806" si="91">VLOOKUP(C797,DELIV,9,FALSE)+14</f>
        <v>15933</v>
      </c>
      <c r="P797" t="str">
        <f t="shared" ref="P797:P806" si="92">VLOOKUP(C797,Loss,9,FALSE)</f>
        <v>November 28, 1951</v>
      </c>
      <c r="Q797" s="17">
        <f t="shared" ref="Q797:Q806" si="93">P797-O797</f>
        <v>3027</v>
      </c>
      <c r="R797" t="str">
        <f t="shared" ref="R797:R806" si="94">VLOOKUP(C797,Loss2,12,FALSE)</f>
        <v>Accident</v>
      </c>
      <c r="S797">
        <f t="shared" ref="S797:S806" si="95">VLOOKUP(C797,Loss3,34,FALSE)</f>
        <v>8</v>
      </c>
      <c r="V797" t="s">
        <v>19041</v>
      </c>
      <c r="W797" t="s">
        <v>19047</v>
      </c>
      <c r="X797" t="s">
        <v>19098</v>
      </c>
    </row>
    <row r="798" spans="1:24" x14ac:dyDescent="0.25">
      <c r="A798" t="s">
        <v>418</v>
      </c>
      <c r="B798">
        <v>151</v>
      </c>
      <c r="C798" t="s">
        <v>2361</v>
      </c>
      <c r="E798" s="9">
        <v>16178</v>
      </c>
      <c r="F798" s="9">
        <v>16247</v>
      </c>
      <c r="H798">
        <f t="shared" si="90"/>
        <v>69</v>
      </c>
      <c r="L798" t="s">
        <v>11</v>
      </c>
      <c r="O798" s="103">
        <f t="shared" si="91"/>
        <v>15964</v>
      </c>
      <c r="P798" t="str">
        <f t="shared" si="92"/>
        <v>January 2, 1945</v>
      </c>
      <c r="Q798" s="17">
        <f t="shared" si="93"/>
        <v>475</v>
      </c>
      <c r="R798" t="str">
        <f t="shared" si="94"/>
        <v>Accident</v>
      </c>
      <c r="S798">
        <f t="shared" si="95"/>
        <v>8</v>
      </c>
      <c r="V798" t="s">
        <v>19041</v>
      </c>
      <c r="W798" t="s">
        <v>19047</v>
      </c>
      <c r="X798" t="s">
        <v>19098</v>
      </c>
    </row>
    <row r="799" spans="1:24" x14ac:dyDescent="0.25">
      <c r="A799" t="s">
        <v>418</v>
      </c>
      <c r="B799">
        <v>456</v>
      </c>
      <c r="C799" t="s">
        <v>5652</v>
      </c>
      <c r="E799" s="9">
        <v>16169</v>
      </c>
      <c r="F799" s="9">
        <v>16260</v>
      </c>
      <c r="H799">
        <f t="shared" si="90"/>
        <v>91</v>
      </c>
      <c r="L799" t="s">
        <v>11</v>
      </c>
      <c r="O799" s="103">
        <f t="shared" si="91"/>
        <v>15872</v>
      </c>
      <c r="P799" t="str">
        <f t="shared" si="92"/>
        <v>January 2, 1947</v>
      </c>
      <c r="Q799" s="17">
        <f t="shared" si="93"/>
        <v>1297</v>
      </c>
      <c r="R799" t="str">
        <f t="shared" si="94"/>
        <v>Disposed</v>
      </c>
      <c r="S799">
        <f t="shared" si="95"/>
        <v>5</v>
      </c>
      <c r="V799" t="s">
        <v>19041</v>
      </c>
      <c r="W799" t="s">
        <v>19047</v>
      </c>
      <c r="X799" t="s">
        <v>19098</v>
      </c>
    </row>
    <row r="800" spans="1:24" x14ac:dyDescent="0.25">
      <c r="A800" t="s">
        <v>418</v>
      </c>
      <c r="B800">
        <v>264</v>
      </c>
      <c r="C800" t="s">
        <v>2946</v>
      </c>
      <c r="E800" s="9">
        <v>16225</v>
      </c>
      <c r="F800" s="9">
        <v>16298</v>
      </c>
      <c r="H800">
        <f t="shared" si="90"/>
        <v>73</v>
      </c>
      <c r="L800" t="s">
        <v>11</v>
      </c>
      <c r="O800" s="103">
        <f t="shared" si="91"/>
        <v>16177</v>
      </c>
      <c r="P800" t="str">
        <f t="shared" si="92"/>
        <v>April 3, 1945</v>
      </c>
      <c r="Q800" s="17">
        <f t="shared" si="93"/>
        <v>353</v>
      </c>
      <c r="R800" t="str">
        <f t="shared" si="94"/>
        <v>Accident</v>
      </c>
      <c r="S800">
        <f t="shared" si="95"/>
        <v>2</v>
      </c>
      <c r="V800" t="s">
        <v>19038</v>
      </c>
      <c r="W800" t="s">
        <v>19048</v>
      </c>
      <c r="X800" t="s">
        <v>19098</v>
      </c>
    </row>
    <row r="801" spans="1:24" x14ac:dyDescent="0.25">
      <c r="A801" t="s">
        <v>418</v>
      </c>
      <c r="B801">
        <v>488</v>
      </c>
      <c r="C801" t="s">
        <v>2008</v>
      </c>
      <c r="E801" s="9">
        <v>16223</v>
      </c>
      <c r="F801" s="9">
        <v>16318</v>
      </c>
      <c r="H801">
        <f t="shared" si="90"/>
        <v>95</v>
      </c>
      <c r="L801" t="s">
        <v>11</v>
      </c>
      <c r="O801" s="103">
        <f t="shared" si="91"/>
        <v>16177</v>
      </c>
      <c r="P801" t="str">
        <f t="shared" si="92"/>
        <v>October 28, 1944</v>
      </c>
      <c r="Q801" s="17">
        <f t="shared" si="93"/>
        <v>196</v>
      </c>
      <c r="R801" t="str">
        <f t="shared" si="94"/>
        <v>Accident</v>
      </c>
      <c r="S801">
        <f t="shared" si="95"/>
        <v>2</v>
      </c>
      <c r="V801" t="s">
        <v>19038</v>
      </c>
      <c r="W801" t="s">
        <v>19048</v>
      </c>
      <c r="X801" t="s">
        <v>19098</v>
      </c>
    </row>
    <row r="802" spans="1:24" x14ac:dyDescent="0.25">
      <c r="A802" t="s">
        <v>418</v>
      </c>
      <c r="B802">
        <v>305</v>
      </c>
      <c r="C802" t="s">
        <v>8682</v>
      </c>
      <c r="E802" s="9">
        <v>16122</v>
      </c>
      <c r="F802" s="9">
        <v>16243</v>
      </c>
      <c r="H802">
        <f t="shared" si="90"/>
        <v>121</v>
      </c>
      <c r="L802" t="s">
        <v>10</v>
      </c>
      <c r="O802" s="103">
        <f t="shared" si="91"/>
        <v>15780</v>
      </c>
      <c r="P802" t="str">
        <f t="shared" si="92"/>
        <v>May 11, 1953</v>
      </c>
      <c r="Q802" s="17">
        <f t="shared" si="93"/>
        <v>3710</v>
      </c>
      <c r="R802" t="str">
        <f t="shared" si="94"/>
        <v>Disposed</v>
      </c>
      <c r="S802">
        <f t="shared" si="95"/>
        <v>8</v>
      </c>
      <c r="V802" t="s">
        <v>19039</v>
      </c>
      <c r="W802" t="s">
        <v>19048</v>
      </c>
      <c r="X802" t="s">
        <v>19098</v>
      </c>
    </row>
    <row r="803" spans="1:24" x14ac:dyDescent="0.25">
      <c r="A803" t="s">
        <v>418</v>
      </c>
      <c r="B803">
        <v>305</v>
      </c>
      <c r="C803" t="s">
        <v>7486</v>
      </c>
      <c r="E803" s="9">
        <v>16197</v>
      </c>
      <c r="F803" s="9">
        <v>16315</v>
      </c>
      <c r="H803">
        <f t="shared" si="90"/>
        <v>118</v>
      </c>
      <c r="L803" t="s">
        <v>10</v>
      </c>
      <c r="O803" s="103">
        <f t="shared" si="91"/>
        <v>16177</v>
      </c>
      <c r="P803" t="str">
        <f t="shared" si="92"/>
        <v>July 4, 1949</v>
      </c>
      <c r="Q803" s="17">
        <f t="shared" si="93"/>
        <v>1906</v>
      </c>
      <c r="R803" t="str">
        <f t="shared" si="94"/>
        <v>Accident</v>
      </c>
      <c r="S803">
        <f t="shared" si="95"/>
        <v>4</v>
      </c>
      <c r="V803" t="s">
        <v>19039</v>
      </c>
      <c r="W803" t="s">
        <v>19048</v>
      </c>
      <c r="X803" t="s">
        <v>19098</v>
      </c>
    </row>
    <row r="804" spans="1:24" x14ac:dyDescent="0.25">
      <c r="A804" t="s">
        <v>418</v>
      </c>
      <c r="B804">
        <v>464</v>
      </c>
      <c r="C804" t="s">
        <v>8454</v>
      </c>
      <c r="E804" s="9">
        <v>16224</v>
      </c>
      <c r="F804" s="9">
        <v>16315</v>
      </c>
      <c r="H804">
        <f t="shared" si="90"/>
        <v>91</v>
      </c>
      <c r="L804" t="s">
        <v>10</v>
      </c>
      <c r="O804" s="103">
        <f t="shared" si="91"/>
        <v>16025</v>
      </c>
      <c r="P804" t="str">
        <f t="shared" si="92"/>
        <v>January 7, 1952</v>
      </c>
      <c r="Q804" s="17">
        <f t="shared" si="93"/>
        <v>2975</v>
      </c>
      <c r="R804" t="str">
        <f t="shared" si="94"/>
        <v>Accident</v>
      </c>
      <c r="S804">
        <f t="shared" si="95"/>
        <v>6</v>
      </c>
      <c r="V804" t="s">
        <v>19039</v>
      </c>
      <c r="W804" t="s">
        <v>19048</v>
      </c>
      <c r="X804" t="s">
        <v>19098</v>
      </c>
    </row>
    <row r="805" spans="1:24" x14ac:dyDescent="0.25">
      <c r="A805" t="s">
        <v>418</v>
      </c>
      <c r="B805">
        <v>464</v>
      </c>
      <c r="C805" t="s">
        <v>1950</v>
      </c>
      <c r="E805" s="9">
        <v>16200</v>
      </c>
      <c r="F805" s="9">
        <v>16259</v>
      </c>
      <c r="H805">
        <f t="shared" si="90"/>
        <v>59</v>
      </c>
      <c r="L805" t="s">
        <v>10</v>
      </c>
      <c r="O805" s="103">
        <f t="shared" si="91"/>
        <v>16117</v>
      </c>
      <c r="P805" t="str">
        <f t="shared" si="92"/>
        <v>October 15, 1944</v>
      </c>
      <c r="Q805" s="17">
        <f t="shared" si="93"/>
        <v>243</v>
      </c>
      <c r="R805" t="str">
        <f t="shared" si="94"/>
        <v>Accident</v>
      </c>
      <c r="S805">
        <f t="shared" si="95"/>
        <v>2</v>
      </c>
      <c r="V805" t="s">
        <v>19039</v>
      </c>
      <c r="W805" t="s">
        <v>19048</v>
      </c>
      <c r="X805" t="s">
        <v>19098</v>
      </c>
    </row>
    <row r="806" spans="1:24" x14ac:dyDescent="0.25">
      <c r="A806" t="s">
        <v>418</v>
      </c>
      <c r="B806">
        <v>487</v>
      </c>
      <c r="C806" t="s">
        <v>7148</v>
      </c>
      <c r="E806" s="9">
        <v>15976</v>
      </c>
      <c r="F806" s="9">
        <v>16265</v>
      </c>
      <c r="H806">
        <f t="shared" si="90"/>
        <v>289</v>
      </c>
      <c r="L806" t="s">
        <v>10</v>
      </c>
      <c r="O806" s="103">
        <f t="shared" si="91"/>
        <v>15902</v>
      </c>
      <c r="P806" t="str">
        <f t="shared" si="92"/>
        <v>November 17, 1948</v>
      </c>
      <c r="Q806" s="17">
        <f t="shared" si="93"/>
        <v>1952</v>
      </c>
      <c r="R806" t="str">
        <f t="shared" si="94"/>
        <v>Disposed</v>
      </c>
      <c r="S806">
        <f t="shared" si="95"/>
        <v>8</v>
      </c>
      <c r="V806" t="s">
        <v>19039</v>
      </c>
      <c r="W806" t="s">
        <v>19048</v>
      </c>
      <c r="X806" t="s">
        <v>19098</v>
      </c>
    </row>
    <row r="807" spans="1:24" x14ac:dyDescent="0.25">
      <c r="O807" s="103"/>
      <c r="Q807" s="17"/>
    </row>
    <row r="808" spans="1:24" x14ac:dyDescent="0.25">
      <c r="A808" t="s">
        <v>132</v>
      </c>
      <c r="B808">
        <v>333</v>
      </c>
      <c r="C808" t="s">
        <v>5924</v>
      </c>
      <c r="D808" t="s">
        <v>15</v>
      </c>
      <c r="E808" s="9">
        <v>16146</v>
      </c>
      <c r="F808" s="9">
        <v>17267</v>
      </c>
      <c r="H808">
        <f>(F808-E808)+(J808-I808)</f>
        <v>1121</v>
      </c>
      <c r="L808" t="s">
        <v>11</v>
      </c>
      <c r="O808" s="103">
        <f>VLOOKUP(C808,DELIV,9,FALSE)+14</f>
        <v>16146</v>
      </c>
      <c r="P808" t="str">
        <f>VLOOKUP(C808,Loss,9,FALSE)</f>
        <v>April 10, 1947</v>
      </c>
      <c r="Q808" s="17">
        <f>P808-O808</f>
        <v>1121</v>
      </c>
      <c r="R808" t="str">
        <f>VLOOKUP(C808,Loss2,12,FALSE)</f>
        <v>Sold</v>
      </c>
      <c r="S808">
        <f>VLOOKUP(C808,Loss3,34,FALSE)</f>
        <v>1</v>
      </c>
      <c r="V808" t="s">
        <v>19035</v>
      </c>
      <c r="W808" t="s">
        <v>19049</v>
      </c>
      <c r="X808" t="s">
        <v>19099</v>
      </c>
    </row>
    <row r="809" spans="1:24" x14ac:dyDescent="0.25">
      <c r="A809" t="s">
        <v>132</v>
      </c>
      <c r="B809">
        <v>333</v>
      </c>
      <c r="C809" t="s">
        <v>2790</v>
      </c>
      <c r="D809" t="s">
        <v>98</v>
      </c>
      <c r="E809" s="9">
        <v>16238</v>
      </c>
      <c r="F809" s="9">
        <v>16606</v>
      </c>
      <c r="H809">
        <f>(F809-E809)+(J809-I809)</f>
        <v>368</v>
      </c>
      <c r="L809" t="s">
        <v>11</v>
      </c>
      <c r="O809" s="103">
        <f>VLOOKUP(C809,DELIV,9,FALSE)+14</f>
        <v>16238</v>
      </c>
      <c r="P809" t="str">
        <f>VLOOKUP(C809,Loss,9,FALSE)</f>
        <v>March 11, 1945</v>
      </c>
      <c r="Q809" s="17">
        <f>P809-O809</f>
        <v>269</v>
      </c>
      <c r="R809" t="str">
        <f>VLOOKUP(C809,Loss2,12,FALSE)</f>
        <v>Operations</v>
      </c>
      <c r="S809">
        <f>VLOOKUP(C809,Loss3,34,FALSE)</f>
        <v>1</v>
      </c>
      <c r="V809" t="s">
        <v>19035</v>
      </c>
      <c r="W809" t="s">
        <v>19049</v>
      </c>
      <c r="X809" t="s">
        <v>19099</v>
      </c>
    </row>
    <row r="811" spans="1:24" x14ac:dyDescent="0.25">
      <c r="A811" t="s">
        <v>132</v>
      </c>
      <c r="B811">
        <v>23</v>
      </c>
      <c r="C811" t="s">
        <v>133</v>
      </c>
      <c r="E811" s="9">
        <v>16218</v>
      </c>
      <c r="F811" s="9">
        <v>16711</v>
      </c>
      <c r="H811">
        <f t="shared" ref="H811:H818" si="96">(F811-E811)+(J811-I811)</f>
        <v>493</v>
      </c>
      <c r="L811" t="s">
        <v>110</v>
      </c>
      <c r="O811" s="103">
        <f t="shared" ref="O811:O818" si="97">VLOOKUP(C811,DELIV,9,FALSE)+14</f>
        <v>16207</v>
      </c>
      <c r="P811" t="str">
        <f t="shared" ref="P811:P818" si="98">VLOOKUP(C811,Loss,9,FALSE)</f>
        <v>December 29, 1953</v>
      </c>
      <c r="Q811" s="17">
        <f t="shared" ref="Q811:Q818" si="99">P811-O811</f>
        <v>3515</v>
      </c>
      <c r="R811" t="str">
        <f t="shared" ref="R811:R818" si="100">VLOOKUP(C811,Loss2,12,FALSE)</f>
        <v>Disposed</v>
      </c>
      <c r="S811">
        <f t="shared" ref="S811:S818" si="101">VLOOKUP(C811,Loss3,34,FALSE)</f>
        <v>1</v>
      </c>
      <c r="V811" t="s">
        <v>19037</v>
      </c>
      <c r="W811" t="s">
        <v>19046</v>
      </c>
      <c r="X811" t="s">
        <v>19100</v>
      </c>
    </row>
    <row r="812" spans="1:24" x14ac:dyDescent="0.25">
      <c r="A812" t="s">
        <v>132</v>
      </c>
      <c r="B812">
        <v>23</v>
      </c>
      <c r="C812" t="s">
        <v>134</v>
      </c>
      <c r="E812" s="9">
        <v>16216</v>
      </c>
      <c r="F812" s="9">
        <v>16333</v>
      </c>
      <c r="H812">
        <f t="shared" si="96"/>
        <v>117</v>
      </c>
      <c r="L812" t="s">
        <v>110</v>
      </c>
      <c r="O812" s="103">
        <f t="shared" si="97"/>
        <v>16207</v>
      </c>
      <c r="P812" t="str">
        <f t="shared" si="98"/>
        <v>September 18, 1944</v>
      </c>
      <c r="Q812" s="17">
        <f t="shared" si="99"/>
        <v>126</v>
      </c>
      <c r="R812" t="str">
        <f t="shared" si="100"/>
        <v>Operations</v>
      </c>
      <c r="S812">
        <f t="shared" si="101"/>
        <v>1</v>
      </c>
      <c r="V812" t="s">
        <v>19037</v>
      </c>
      <c r="W812" t="s">
        <v>19046</v>
      </c>
      <c r="X812" t="s">
        <v>19100</v>
      </c>
    </row>
    <row r="813" spans="1:24" x14ac:dyDescent="0.25">
      <c r="A813" t="s">
        <v>132</v>
      </c>
      <c r="B813">
        <v>23</v>
      </c>
      <c r="C813" t="s">
        <v>135</v>
      </c>
      <c r="E813" s="9">
        <v>16217</v>
      </c>
      <c r="F813" s="9">
        <v>16518</v>
      </c>
      <c r="H813">
        <f t="shared" si="96"/>
        <v>301</v>
      </c>
      <c r="L813" t="s">
        <v>110</v>
      </c>
      <c r="O813" s="103">
        <f t="shared" si="97"/>
        <v>16207</v>
      </c>
      <c r="P813" t="str">
        <f t="shared" si="98"/>
        <v>July 8, 1945</v>
      </c>
      <c r="Q813" s="17">
        <f t="shared" si="99"/>
        <v>419</v>
      </c>
      <c r="R813" t="str">
        <f t="shared" si="100"/>
        <v>Accident</v>
      </c>
      <c r="S813">
        <f t="shared" si="101"/>
        <v>2</v>
      </c>
      <c r="V813" t="s">
        <v>19037</v>
      </c>
      <c r="W813" t="s">
        <v>19046</v>
      </c>
      <c r="X813" t="s">
        <v>19100</v>
      </c>
    </row>
    <row r="814" spans="1:24" x14ac:dyDescent="0.25">
      <c r="A814" t="s">
        <v>132</v>
      </c>
      <c r="B814">
        <v>23</v>
      </c>
      <c r="C814" t="s">
        <v>136</v>
      </c>
      <c r="E814" s="9">
        <v>16217</v>
      </c>
      <c r="F814" s="9">
        <v>16333</v>
      </c>
      <c r="G814" t="s">
        <v>69</v>
      </c>
      <c r="H814">
        <f t="shared" si="96"/>
        <v>116</v>
      </c>
      <c r="L814" t="s">
        <v>110</v>
      </c>
      <c r="O814" s="103">
        <f t="shared" si="97"/>
        <v>16207</v>
      </c>
      <c r="P814" t="str">
        <f t="shared" si="98"/>
        <v>September 18, 1944</v>
      </c>
      <c r="Q814" s="17">
        <f t="shared" si="99"/>
        <v>126</v>
      </c>
      <c r="R814" t="str">
        <f t="shared" si="100"/>
        <v>Accident</v>
      </c>
      <c r="S814">
        <f t="shared" si="101"/>
        <v>1</v>
      </c>
      <c r="V814" t="s">
        <v>19037</v>
      </c>
      <c r="W814" t="s">
        <v>19046</v>
      </c>
      <c r="X814" t="s">
        <v>19100</v>
      </c>
    </row>
    <row r="815" spans="1:24" x14ac:dyDescent="0.25">
      <c r="A815" t="s">
        <v>132</v>
      </c>
      <c r="B815">
        <v>23</v>
      </c>
      <c r="C815" t="s">
        <v>137</v>
      </c>
      <c r="E815" s="9">
        <v>16218</v>
      </c>
      <c r="F815" s="9">
        <v>16530</v>
      </c>
      <c r="H815">
        <f t="shared" si="96"/>
        <v>312</v>
      </c>
      <c r="L815" t="s">
        <v>110</v>
      </c>
      <c r="O815" s="103">
        <f t="shared" si="97"/>
        <v>16207</v>
      </c>
      <c r="P815" t="str">
        <f t="shared" si="98"/>
        <v>July 31, 1946</v>
      </c>
      <c r="Q815" s="17">
        <f t="shared" si="99"/>
        <v>807</v>
      </c>
      <c r="R815" t="str">
        <f t="shared" si="100"/>
        <v>Sold</v>
      </c>
      <c r="S815">
        <f t="shared" si="101"/>
        <v>2</v>
      </c>
      <c r="V815" t="s">
        <v>19037</v>
      </c>
      <c r="W815" t="s">
        <v>19046</v>
      </c>
      <c r="X815" t="s">
        <v>19100</v>
      </c>
    </row>
    <row r="816" spans="1:24" x14ac:dyDescent="0.25">
      <c r="A816" t="s">
        <v>132</v>
      </c>
      <c r="B816">
        <v>23</v>
      </c>
      <c r="C816" t="s">
        <v>138</v>
      </c>
      <c r="E816" s="9">
        <v>16223</v>
      </c>
      <c r="F816" s="9">
        <v>16544</v>
      </c>
      <c r="G816" t="s">
        <v>152</v>
      </c>
      <c r="H816">
        <f t="shared" si="96"/>
        <v>321</v>
      </c>
      <c r="L816" t="s">
        <v>110</v>
      </c>
      <c r="O816" s="103">
        <f t="shared" si="97"/>
        <v>16207</v>
      </c>
      <c r="P816" t="str">
        <f t="shared" si="98"/>
        <v>July 31, 1946</v>
      </c>
      <c r="Q816" s="17">
        <f t="shared" si="99"/>
        <v>807</v>
      </c>
      <c r="R816" t="str">
        <f t="shared" si="100"/>
        <v>Sold</v>
      </c>
      <c r="S816">
        <f t="shared" si="101"/>
        <v>1</v>
      </c>
      <c r="V816" t="s">
        <v>19037</v>
      </c>
      <c r="W816" t="s">
        <v>19046</v>
      </c>
      <c r="X816" t="s">
        <v>19100</v>
      </c>
    </row>
    <row r="817" spans="1:24" x14ac:dyDescent="0.25">
      <c r="A817" t="s">
        <v>132</v>
      </c>
      <c r="B817">
        <v>23</v>
      </c>
      <c r="C817" t="s">
        <v>139</v>
      </c>
      <c r="E817" s="9">
        <v>16218</v>
      </c>
      <c r="F817" s="9">
        <v>16530</v>
      </c>
      <c r="H817">
        <f t="shared" si="96"/>
        <v>312</v>
      </c>
      <c r="L817" t="s">
        <v>110</v>
      </c>
      <c r="O817" s="103">
        <f t="shared" si="97"/>
        <v>16207</v>
      </c>
      <c r="P817" t="str">
        <f t="shared" si="98"/>
        <v>August 6, 1953</v>
      </c>
      <c r="Q817" s="17">
        <f t="shared" si="99"/>
        <v>3370</v>
      </c>
      <c r="R817" t="str">
        <f t="shared" si="100"/>
        <v>Disposed</v>
      </c>
      <c r="S817">
        <f t="shared" si="101"/>
        <v>1</v>
      </c>
      <c r="V817" t="s">
        <v>19037</v>
      </c>
      <c r="W817" t="s">
        <v>19046</v>
      </c>
      <c r="X817" t="s">
        <v>19100</v>
      </c>
    </row>
    <row r="818" spans="1:24" x14ac:dyDescent="0.25">
      <c r="A818" t="s">
        <v>132</v>
      </c>
      <c r="B818">
        <v>23</v>
      </c>
      <c r="C818" t="s">
        <v>140</v>
      </c>
      <c r="E818" s="9">
        <v>16224</v>
      </c>
      <c r="F818" s="9">
        <v>16397</v>
      </c>
      <c r="H818">
        <f t="shared" si="96"/>
        <v>173</v>
      </c>
      <c r="L818" t="s">
        <v>110</v>
      </c>
      <c r="O818" s="103">
        <f t="shared" si="97"/>
        <v>16238</v>
      </c>
      <c r="P818" t="str">
        <f t="shared" si="98"/>
        <v>September 18, 1947</v>
      </c>
      <c r="Q818" s="17">
        <f t="shared" si="99"/>
        <v>1190</v>
      </c>
      <c r="R818" t="str">
        <f t="shared" si="100"/>
        <v>Sold</v>
      </c>
      <c r="S818">
        <f t="shared" si="101"/>
        <v>1</v>
      </c>
      <c r="V818" t="s">
        <v>19037</v>
      </c>
      <c r="W818" t="s">
        <v>19046</v>
      </c>
      <c r="X818" t="s">
        <v>19100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78"/>
  <sheetViews>
    <sheetView topLeftCell="A1407" workbookViewId="0">
      <selection activeCell="K1416" sqref="K1416"/>
    </sheetView>
  </sheetViews>
  <sheetFormatPr defaultRowHeight="15" x14ac:dyDescent="0.25"/>
  <sheetData>
    <row r="1" spans="1:18" x14ac:dyDescent="0.25">
      <c r="A1" s="72" t="s">
        <v>10349</v>
      </c>
      <c r="B1" s="72" t="s">
        <v>10350</v>
      </c>
      <c r="C1" s="72" t="s">
        <v>50</v>
      </c>
      <c r="D1" s="72" t="s">
        <v>48</v>
      </c>
      <c r="E1" s="72" t="s">
        <v>10351</v>
      </c>
      <c r="F1" s="72" t="s">
        <v>10352</v>
      </c>
      <c r="G1" s="73" t="s">
        <v>10353</v>
      </c>
      <c r="H1" s="73" t="s">
        <v>10354</v>
      </c>
      <c r="I1" s="72" t="s">
        <v>10355</v>
      </c>
      <c r="J1" s="72" t="s">
        <v>231</v>
      </c>
      <c r="K1" s="74" t="s">
        <v>10356</v>
      </c>
      <c r="L1" s="72" t="s">
        <v>10357</v>
      </c>
      <c r="M1" s="72" t="s">
        <v>28</v>
      </c>
      <c r="N1" s="72" t="s">
        <v>10358</v>
      </c>
      <c r="O1" s="72" t="s">
        <v>10359</v>
      </c>
      <c r="P1" s="72" t="s">
        <v>10360</v>
      </c>
      <c r="Q1" s="75" t="s">
        <v>10361</v>
      </c>
      <c r="R1" s="72"/>
    </row>
    <row r="2" spans="1:18" x14ac:dyDescent="0.25">
      <c r="A2" s="76" t="s">
        <v>10362</v>
      </c>
      <c r="B2" s="72">
        <v>50</v>
      </c>
      <c r="C2" s="72" t="s">
        <v>1044</v>
      </c>
      <c r="D2" s="72" t="s">
        <v>10363</v>
      </c>
      <c r="E2" s="72"/>
      <c r="F2" s="72"/>
      <c r="G2" s="73"/>
      <c r="H2" s="73"/>
      <c r="I2" s="72"/>
      <c r="J2" s="72"/>
      <c r="K2" s="74">
        <v>14916</v>
      </c>
      <c r="L2" s="72" t="s">
        <v>10364</v>
      </c>
      <c r="M2" s="72"/>
      <c r="N2" s="72" t="s">
        <v>10365</v>
      </c>
      <c r="O2" s="72"/>
      <c r="P2" s="72"/>
      <c r="Q2" s="75"/>
      <c r="R2" s="72"/>
    </row>
    <row r="3" spans="1:18" x14ac:dyDescent="0.25">
      <c r="A3" s="76" t="s">
        <v>10362</v>
      </c>
      <c r="B3" s="72">
        <v>51</v>
      </c>
      <c r="C3" s="72" t="s">
        <v>3434</v>
      </c>
      <c r="D3" s="72" t="s">
        <v>10366</v>
      </c>
      <c r="E3" s="72"/>
      <c r="F3" s="72"/>
      <c r="G3" s="73"/>
      <c r="H3" s="73"/>
      <c r="I3" s="72"/>
      <c r="J3" s="72"/>
      <c r="K3" s="74">
        <v>15128</v>
      </c>
      <c r="L3" s="72" t="s">
        <v>10364</v>
      </c>
      <c r="M3" s="72"/>
      <c r="N3" s="72" t="s">
        <v>10365</v>
      </c>
      <c r="O3" s="72"/>
      <c r="P3" s="72"/>
      <c r="Q3" s="75"/>
      <c r="R3" s="72"/>
    </row>
    <row r="4" spans="1:18" x14ac:dyDescent="0.25">
      <c r="A4" s="76" t="s">
        <v>10362</v>
      </c>
      <c r="B4" s="72">
        <v>52</v>
      </c>
      <c r="C4" s="72" t="s">
        <v>5011</v>
      </c>
      <c r="D4" s="72" t="s">
        <v>10367</v>
      </c>
      <c r="E4" s="72"/>
      <c r="F4" s="72"/>
      <c r="G4" s="73"/>
      <c r="H4" s="73"/>
      <c r="I4" s="72"/>
      <c r="J4" s="72"/>
      <c r="K4" s="74">
        <v>15097</v>
      </c>
      <c r="L4" s="72" t="s">
        <v>10364</v>
      </c>
      <c r="M4" s="72"/>
      <c r="N4" s="72" t="s">
        <v>10365</v>
      </c>
      <c r="O4" s="72"/>
      <c r="P4" s="72"/>
      <c r="Q4" s="75"/>
      <c r="R4" s="72"/>
    </row>
    <row r="5" spans="1:18" x14ac:dyDescent="0.25">
      <c r="A5" s="76" t="s">
        <v>10362</v>
      </c>
      <c r="B5" s="72">
        <v>53</v>
      </c>
      <c r="C5" s="72" t="s">
        <v>3478</v>
      </c>
      <c r="D5" s="72" t="s">
        <v>10368</v>
      </c>
      <c r="E5" s="72"/>
      <c r="F5" s="72"/>
      <c r="G5" s="73"/>
      <c r="H5" s="73"/>
      <c r="I5" s="72"/>
      <c r="J5" s="72"/>
      <c r="K5" s="74">
        <v>15220</v>
      </c>
      <c r="L5" s="72" t="s">
        <v>10364</v>
      </c>
      <c r="M5" s="72"/>
      <c r="N5" s="72" t="s">
        <v>10365</v>
      </c>
      <c r="O5" s="72"/>
      <c r="P5" s="72"/>
      <c r="Q5" s="75"/>
      <c r="R5" s="72"/>
    </row>
    <row r="6" spans="1:18" x14ac:dyDescent="0.25">
      <c r="A6" s="76" t="s">
        <v>10362</v>
      </c>
      <c r="B6" s="72">
        <v>54</v>
      </c>
      <c r="C6" s="72" t="s">
        <v>420</v>
      </c>
      <c r="D6" s="72" t="s">
        <v>10369</v>
      </c>
      <c r="E6" s="72"/>
      <c r="F6" s="72"/>
      <c r="G6" s="73"/>
      <c r="H6" s="73"/>
      <c r="I6" s="72">
        <v>1</v>
      </c>
      <c r="J6" s="72"/>
      <c r="K6" s="74">
        <v>15158</v>
      </c>
      <c r="L6" s="72" t="s">
        <v>10364</v>
      </c>
      <c r="M6" s="72"/>
      <c r="N6" s="72" t="s">
        <v>10365</v>
      </c>
      <c r="O6" s="72"/>
      <c r="P6" s="72"/>
      <c r="Q6" s="75"/>
      <c r="R6" s="72"/>
    </row>
    <row r="7" spans="1:18" x14ac:dyDescent="0.25">
      <c r="A7" s="76" t="s">
        <v>10362</v>
      </c>
      <c r="B7" s="72">
        <v>55</v>
      </c>
      <c r="C7" s="72" t="s">
        <v>233</v>
      </c>
      <c r="D7" s="72" t="s">
        <v>10369</v>
      </c>
      <c r="E7" s="72"/>
      <c r="F7" s="72"/>
      <c r="G7" s="73"/>
      <c r="H7" s="73"/>
      <c r="I7" s="72">
        <v>2</v>
      </c>
      <c r="J7" s="72"/>
      <c r="K7" s="74">
        <v>15189</v>
      </c>
      <c r="L7" s="72" t="s">
        <v>10364</v>
      </c>
      <c r="M7" s="72"/>
      <c r="N7" s="72" t="s">
        <v>10365</v>
      </c>
      <c r="O7" s="72"/>
      <c r="P7" s="72"/>
      <c r="Q7" s="75"/>
      <c r="R7" s="72"/>
    </row>
    <row r="8" spans="1:18" x14ac:dyDescent="0.25">
      <c r="A8" s="76" t="s">
        <v>10362</v>
      </c>
      <c r="B8" s="72">
        <v>56</v>
      </c>
      <c r="C8" s="72" t="s">
        <v>249</v>
      </c>
      <c r="D8" s="72" t="s">
        <v>10369</v>
      </c>
      <c r="E8" s="72"/>
      <c r="F8" s="72"/>
      <c r="G8" s="73"/>
      <c r="H8" s="73"/>
      <c r="I8" s="72">
        <v>3</v>
      </c>
      <c r="J8" s="72"/>
      <c r="K8" s="74">
        <v>15189</v>
      </c>
      <c r="L8" s="72" t="s">
        <v>10364</v>
      </c>
      <c r="M8" s="72"/>
      <c r="N8" s="72" t="s">
        <v>10365</v>
      </c>
      <c r="O8" s="72"/>
      <c r="P8" s="72"/>
      <c r="Q8" s="75"/>
      <c r="R8" s="72"/>
    </row>
    <row r="9" spans="1:18" x14ac:dyDescent="0.25">
      <c r="A9" s="76" t="s">
        <v>10362</v>
      </c>
      <c r="B9" s="72">
        <v>57</v>
      </c>
      <c r="C9" s="72" t="s">
        <v>673</v>
      </c>
      <c r="D9" s="72" t="s">
        <v>10370</v>
      </c>
      <c r="E9" s="72"/>
      <c r="F9" s="72"/>
      <c r="G9" s="73"/>
      <c r="H9" s="73"/>
      <c r="I9" s="72">
        <v>1</v>
      </c>
      <c r="J9" s="72"/>
      <c r="K9" s="74">
        <v>15220</v>
      </c>
      <c r="L9" s="72" t="s">
        <v>10364</v>
      </c>
      <c r="M9" s="72"/>
      <c r="N9" s="72" t="s">
        <v>10365</v>
      </c>
      <c r="O9" s="72"/>
      <c r="P9" s="72"/>
      <c r="Q9" s="75"/>
      <c r="R9" s="72"/>
    </row>
    <row r="10" spans="1:18" x14ac:dyDescent="0.25">
      <c r="A10" s="76" t="s">
        <v>10362</v>
      </c>
      <c r="B10" s="72">
        <v>58</v>
      </c>
      <c r="C10" s="72" t="s">
        <v>317</v>
      </c>
      <c r="D10" s="72" t="s">
        <v>10369</v>
      </c>
      <c r="E10" s="72"/>
      <c r="F10" s="72"/>
      <c r="G10" s="73"/>
      <c r="H10" s="73"/>
      <c r="I10" s="72">
        <v>4</v>
      </c>
      <c r="J10" s="72"/>
      <c r="K10" s="74">
        <v>15220</v>
      </c>
      <c r="L10" s="72" t="s">
        <v>10364</v>
      </c>
      <c r="M10" s="72"/>
      <c r="N10" s="72" t="s">
        <v>10365</v>
      </c>
      <c r="O10" s="72"/>
      <c r="P10" s="72"/>
      <c r="Q10" s="75"/>
      <c r="R10" s="72"/>
    </row>
    <row r="11" spans="1:18" x14ac:dyDescent="0.25">
      <c r="A11" s="76" t="s">
        <v>10362</v>
      </c>
      <c r="B11" s="72">
        <v>59</v>
      </c>
      <c r="C11" s="72" t="s">
        <v>1829</v>
      </c>
      <c r="D11" s="72" t="s">
        <v>10369</v>
      </c>
      <c r="E11" s="72"/>
      <c r="F11" s="72"/>
      <c r="G11" s="73"/>
      <c r="H11" s="73"/>
      <c r="I11" s="72">
        <v>5</v>
      </c>
      <c r="J11" s="72"/>
      <c r="K11" s="74">
        <v>15220</v>
      </c>
      <c r="L11" s="72" t="s">
        <v>10364</v>
      </c>
      <c r="M11" s="72"/>
      <c r="N11" s="72" t="s">
        <v>10365</v>
      </c>
      <c r="O11" s="72"/>
      <c r="P11" s="72"/>
      <c r="Q11" s="75"/>
      <c r="R11" s="72"/>
    </row>
    <row r="12" spans="1:18" x14ac:dyDescent="0.25">
      <c r="A12" s="76" t="s">
        <v>10362</v>
      </c>
      <c r="B12" s="72">
        <v>60</v>
      </c>
      <c r="C12" s="72" t="s">
        <v>373</v>
      </c>
      <c r="D12" s="72" t="s">
        <v>10371</v>
      </c>
      <c r="E12" s="72"/>
      <c r="F12" s="72"/>
      <c r="G12" s="73"/>
      <c r="H12" s="73"/>
      <c r="I12" s="72">
        <v>6</v>
      </c>
      <c r="J12" s="72"/>
      <c r="K12" s="74">
        <v>15250</v>
      </c>
      <c r="L12" s="72" t="s">
        <v>10364</v>
      </c>
      <c r="M12" s="72"/>
      <c r="N12" s="72" t="s">
        <v>10365</v>
      </c>
      <c r="O12" s="72"/>
      <c r="P12" s="72"/>
      <c r="Q12" s="75"/>
      <c r="R12" s="72"/>
    </row>
    <row r="13" spans="1:18" x14ac:dyDescent="0.25">
      <c r="A13" s="76" t="s">
        <v>10362</v>
      </c>
      <c r="B13" s="72">
        <v>61</v>
      </c>
      <c r="C13" s="72" t="s">
        <v>1010</v>
      </c>
      <c r="D13" s="72" t="s">
        <v>10371</v>
      </c>
      <c r="E13" s="72"/>
      <c r="F13" s="72"/>
      <c r="G13" s="73"/>
      <c r="H13" s="73"/>
      <c r="I13" s="72">
        <v>7</v>
      </c>
      <c r="J13" s="72"/>
      <c r="K13" s="74">
        <v>15250</v>
      </c>
      <c r="L13" s="72" t="s">
        <v>10364</v>
      </c>
      <c r="M13" s="72"/>
      <c r="N13" s="72" t="s">
        <v>10365</v>
      </c>
      <c r="O13" s="72"/>
      <c r="P13" s="72"/>
      <c r="Q13" s="75"/>
      <c r="R13" s="72"/>
    </row>
    <row r="14" spans="1:18" x14ac:dyDescent="0.25">
      <c r="A14" s="76" t="s">
        <v>10362</v>
      </c>
      <c r="B14" s="72">
        <v>62</v>
      </c>
      <c r="C14" s="72" t="s">
        <v>239</v>
      </c>
      <c r="D14" s="72" t="s">
        <v>10372</v>
      </c>
      <c r="E14" s="72"/>
      <c r="F14" s="72"/>
      <c r="G14" s="73"/>
      <c r="H14" s="73"/>
      <c r="I14" s="72">
        <v>8</v>
      </c>
      <c r="J14" s="72"/>
      <c r="K14" s="74">
        <v>15250</v>
      </c>
      <c r="L14" s="72" t="s">
        <v>10364</v>
      </c>
      <c r="M14" s="72"/>
      <c r="N14" s="72" t="s">
        <v>10365</v>
      </c>
      <c r="O14" s="72"/>
      <c r="P14" s="72"/>
      <c r="Q14" s="75"/>
      <c r="R14" s="72"/>
    </row>
    <row r="15" spans="1:18" x14ac:dyDescent="0.25">
      <c r="A15" s="76" t="s">
        <v>10362</v>
      </c>
      <c r="B15" s="72">
        <v>63</v>
      </c>
      <c r="C15" s="72" t="s">
        <v>248</v>
      </c>
      <c r="D15" s="72" t="s">
        <v>10372</v>
      </c>
      <c r="E15" s="72"/>
      <c r="F15" s="72"/>
      <c r="G15" s="73"/>
      <c r="H15" s="73"/>
      <c r="I15" s="72">
        <v>9</v>
      </c>
      <c r="J15" s="72"/>
      <c r="K15" s="74">
        <v>15250</v>
      </c>
      <c r="L15" s="72" t="s">
        <v>10364</v>
      </c>
      <c r="M15" s="72"/>
      <c r="N15" s="72" t="s">
        <v>10365</v>
      </c>
      <c r="O15" s="72"/>
      <c r="P15" s="72"/>
      <c r="Q15" s="75"/>
      <c r="R15" s="72"/>
    </row>
    <row r="16" spans="1:18" x14ac:dyDescent="0.25">
      <c r="A16" s="76" t="s">
        <v>10362</v>
      </c>
      <c r="B16" s="72">
        <v>64</v>
      </c>
      <c r="C16" s="72" t="s">
        <v>256</v>
      </c>
      <c r="D16" s="72" t="s">
        <v>10373</v>
      </c>
      <c r="E16" s="72"/>
      <c r="F16" s="72"/>
      <c r="G16" s="73"/>
      <c r="H16" s="73"/>
      <c r="I16" s="72">
        <v>1</v>
      </c>
      <c r="J16" s="72"/>
      <c r="K16" s="74">
        <v>15250</v>
      </c>
      <c r="L16" s="72" t="s">
        <v>10364</v>
      </c>
      <c r="M16" s="72"/>
      <c r="N16" s="72" t="s">
        <v>10365</v>
      </c>
      <c r="O16" s="72"/>
      <c r="P16" s="72"/>
      <c r="Q16" s="75"/>
      <c r="R16" s="72"/>
    </row>
    <row r="17" spans="1:18" x14ac:dyDescent="0.25">
      <c r="A17" s="76" t="s">
        <v>10362</v>
      </c>
      <c r="B17" s="72">
        <v>65</v>
      </c>
      <c r="C17" s="72" t="s">
        <v>286</v>
      </c>
      <c r="D17" s="72" t="s">
        <v>10373</v>
      </c>
      <c r="E17" s="72"/>
      <c r="F17" s="72"/>
      <c r="G17" s="73"/>
      <c r="H17" s="73"/>
      <c r="I17" s="72">
        <v>2</v>
      </c>
      <c r="J17" s="72"/>
      <c r="K17" s="74">
        <v>15281</v>
      </c>
      <c r="L17" s="72" t="s">
        <v>10364</v>
      </c>
      <c r="M17" s="72"/>
      <c r="N17" s="72" t="s">
        <v>10365</v>
      </c>
      <c r="O17" s="72"/>
      <c r="P17" s="72"/>
      <c r="Q17" s="75"/>
      <c r="R17" s="72"/>
    </row>
    <row r="18" spans="1:18" x14ac:dyDescent="0.25">
      <c r="A18" s="76" t="s">
        <v>10362</v>
      </c>
      <c r="B18" s="72">
        <v>66</v>
      </c>
      <c r="C18" s="72" t="s">
        <v>2050</v>
      </c>
      <c r="D18" s="72" t="s">
        <v>10373</v>
      </c>
      <c r="E18" s="72"/>
      <c r="F18" s="72"/>
      <c r="G18" s="73"/>
      <c r="H18" s="73"/>
      <c r="I18" s="72">
        <v>3</v>
      </c>
      <c r="J18" s="72"/>
      <c r="K18" s="74">
        <v>15281</v>
      </c>
      <c r="L18" s="72" t="s">
        <v>10364</v>
      </c>
      <c r="M18" s="72"/>
      <c r="N18" s="72" t="s">
        <v>10365</v>
      </c>
      <c r="O18" s="72"/>
      <c r="P18" s="72"/>
      <c r="Q18" s="75"/>
      <c r="R18" s="72"/>
    </row>
    <row r="19" spans="1:18" x14ac:dyDescent="0.25">
      <c r="A19" s="76" t="s">
        <v>10362</v>
      </c>
      <c r="B19" s="72">
        <v>67</v>
      </c>
      <c r="C19" s="72" t="s">
        <v>272</v>
      </c>
      <c r="D19" s="72" t="s">
        <v>10373</v>
      </c>
      <c r="E19" s="72"/>
      <c r="F19" s="72"/>
      <c r="G19" s="73"/>
      <c r="H19" s="73"/>
      <c r="I19" s="72">
        <v>4</v>
      </c>
      <c r="J19" s="72"/>
      <c r="K19" s="74">
        <v>15281</v>
      </c>
      <c r="L19" s="72" t="s">
        <v>10364</v>
      </c>
      <c r="M19" s="72"/>
      <c r="N19" s="72" t="s">
        <v>10365</v>
      </c>
      <c r="O19" s="72"/>
      <c r="P19" s="72"/>
      <c r="Q19" s="75"/>
      <c r="R19" s="72"/>
    </row>
    <row r="20" spans="1:18" x14ac:dyDescent="0.25">
      <c r="A20" s="76" t="s">
        <v>10362</v>
      </c>
      <c r="B20" s="72">
        <v>68</v>
      </c>
      <c r="C20" s="72" t="s">
        <v>259</v>
      </c>
      <c r="D20" s="72" t="s">
        <v>10373</v>
      </c>
      <c r="E20" s="72"/>
      <c r="F20" s="72"/>
      <c r="G20" s="73"/>
      <c r="H20" s="73"/>
      <c r="I20" s="72">
        <v>5</v>
      </c>
      <c r="J20" s="72"/>
      <c r="K20" s="74">
        <v>15281</v>
      </c>
      <c r="L20" s="72" t="s">
        <v>10364</v>
      </c>
      <c r="M20" s="72"/>
      <c r="N20" s="72" t="s">
        <v>10365</v>
      </c>
      <c r="O20" s="72"/>
      <c r="P20" s="72"/>
      <c r="Q20" s="75"/>
      <c r="R20" s="72"/>
    </row>
    <row r="21" spans="1:18" x14ac:dyDescent="0.25">
      <c r="A21" s="76" t="s">
        <v>10362</v>
      </c>
      <c r="B21" s="72">
        <v>69</v>
      </c>
      <c r="C21" s="72" t="s">
        <v>268</v>
      </c>
      <c r="D21" s="72" t="s">
        <v>10373</v>
      </c>
      <c r="E21" s="72"/>
      <c r="F21" s="72"/>
      <c r="G21" s="73"/>
      <c r="H21" s="73"/>
      <c r="I21" s="72">
        <v>6</v>
      </c>
      <c r="J21" s="72"/>
      <c r="K21" s="74">
        <v>15311</v>
      </c>
      <c r="L21" s="72" t="s">
        <v>10364</v>
      </c>
      <c r="M21" s="72"/>
      <c r="N21" s="72" t="s">
        <v>10365</v>
      </c>
      <c r="O21" s="72"/>
      <c r="P21" s="72"/>
      <c r="Q21" s="75"/>
      <c r="R21" s="72"/>
    </row>
    <row r="22" spans="1:18" x14ac:dyDescent="0.25">
      <c r="A22" s="76" t="s">
        <v>10362</v>
      </c>
      <c r="B22" s="72">
        <v>70</v>
      </c>
      <c r="C22" s="72" t="s">
        <v>291</v>
      </c>
      <c r="D22" s="72" t="s">
        <v>10373</v>
      </c>
      <c r="E22" s="72"/>
      <c r="F22" s="72"/>
      <c r="G22" s="73"/>
      <c r="H22" s="73"/>
      <c r="I22" s="72">
        <v>7</v>
      </c>
      <c r="J22" s="72"/>
      <c r="K22" s="74">
        <v>15311</v>
      </c>
      <c r="L22" s="72" t="s">
        <v>10364</v>
      </c>
      <c r="M22" s="72"/>
      <c r="N22" s="72" t="s">
        <v>10365</v>
      </c>
      <c r="O22" s="72"/>
      <c r="P22" s="72"/>
      <c r="Q22" s="75"/>
      <c r="R22" s="72"/>
    </row>
    <row r="23" spans="1:18" x14ac:dyDescent="0.25">
      <c r="A23" s="76" t="s">
        <v>10362</v>
      </c>
      <c r="B23" s="72">
        <v>71</v>
      </c>
      <c r="C23" s="72" t="s">
        <v>3078</v>
      </c>
      <c r="D23" s="72" t="s">
        <v>10373</v>
      </c>
      <c r="E23" s="72"/>
      <c r="F23" s="72"/>
      <c r="G23" s="73"/>
      <c r="H23" s="73"/>
      <c r="I23" s="72">
        <v>8</v>
      </c>
      <c r="J23" s="72"/>
      <c r="K23" s="74">
        <v>15342</v>
      </c>
      <c r="L23" s="72" t="s">
        <v>10364</v>
      </c>
      <c r="M23" s="72"/>
      <c r="N23" s="72" t="s">
        <v>10365</v>
      </c>
      <c r="O23" s="72"/>
      <c r="P23" s="72"/>
      <c r="Q23" s="75"/>
      <c r="R23" s="72"/>
    </row>
    <row r="24" spans="1:18" x14ac:dyDescent="0.25">
      <c r="A24" s="76" t="s">
        <v>10362</v>
      </c>
      <c r="B24" s="72">
        <v>72</v>
      </c>
      <c r="C24" s="72" t="s">
        <v>899</v>
      </c>
      <c r="D24" s="72" t="s">
        <v>10373</v>
      </c>
      <c r="E24" s="72"/>
      <c r="F24" s="72"/>
      <c r="G24" s="73"/>
      <c r="H24" s="73"/>
      <c r="I24" s="72">
        <v>9</v>
      </c>
      <c r="J24" s="72"/>
      <c r="K24" s="74">
        <v>15342</v>
      </c>
      <c r="L24" s="72" t="s">
        <v>10364</v>
      </c>
      <c r="M24" s="72"/>
      <c r="N24" s="72" t="s">
        <v>10365</v>
      </c>
      <c r="O24" s="72"/>
      <c r="P24" s="72"/>
      <c r="Q24" s="75"/>
      <c r="R24" s="72"/>
    </row>
    <row r="25" spans="1:18" x14ac:dyDescent="0.25">
      <c r="A25" s="76" t="s">
        <v>10362</v>
      </c>
      <c r="B25" s="72">
        <v>73</v>
      </c>
      <c r="C25" s="72" t="s">
        <v>9923</v>
      </c>
      <c r="D25" s="72" t="s">
        <v>10374</v>
      </c>
      <c r="E25" s="72"/>
      <c r="F25" s="72"/>
      <c r="G25" s="73"/>
      <c r="H25" s="73"/>
      <c r="I25" s="72">
        <v>1</v>
      </c>
      <c r="J25" s="72"/>
      <c r="K25" s="74">
        <v>15311</v>
      </c>
      <c r="L25" s="72" t="s">
        <v>10364</v>
      </c>
      <c r="M25" s="72"/>
      <c r="N25" s="72" t="s">
        <v>10365</v>
      </c>
      <c r="O25" s="72"/>
      <c r="P25" s="72"/>
      <c r="Q25" s="75"/>
      <c r="R25" s="72"/>
    </row>
    <row r="26" spans="1:18" x14ac:dyDescent="0.25">
      <c r="A26" s="76" t="s">
        <v>10362</v>
      </c>
      <c r="B26" s="72">
        <v>74</v>
      </c>
      <c r="C26" s="72" t="s">
        <v>102</v>
      </c>
      <c r="D26" s="72" t="s">
        <v>56</v>
      </c>
      <c r="E26" s="77">
        <v>15337</v>
      </c>
      <c r="F26" s="77">
        <v>15401</v>
      </c>
      <c r="G26" s="73">
        <f>F26-E26</f>
        <v>64</v>
      </c>
      <c r="H26" s="73">
        <v>26</v>
      </c>
      <c r="I26" s="72">
        <v>1</v>
      </c>
      <c r="J26" s="77">
        <f>E26+(G26/H26)*I26</f>
        <v>15339.461538461539</v>
      </c>
      <c r="K26" s="74">
        <v>15342</v>
      </c>
      <c r="L26" s="72" t="s">
        <v>10364</v>
      </c>
      <c r="M26" s="72"/>
      <c r="N26" s="72" t="s">
        <v>10365</v>
      </c>
      <c r="O26" s="72"/>
      <c r="P26" s="72"/>
      <c r="Q26" s="75"/>
      <c r="R26" s="72"/>
    </row>
    <row r="27" spans="1:18" x14ac:dyDescent="0.25">
      <c r="A27" s="76" t="s">
        <v>10362</v>
      </c>
      <c r="B27" s="72">
        <v>75</v>
      </c>
      <c r="C27" s="72" t="s">
        <v>1018</v>
      </c>
      <c r="D27" s="72" t="s">
        <v>418</v>
      </c>
      <c r="E27" s="77">
        <v>15337</v>
      </c>
      <c r="F27" s="77">
        <v>15401</v>
      </c>
      <c r="G27" s="73">
        <f t="shared" ref="G27:G90" si="0">F27-E27</f>
        <v>64</v>
      </c>
      <c r="H27" s="73">
        <v>26</v>
      </c>
      <c r="I27" s="72">
        <v>1</v>
      </c>
      <c r="J27" s="77"/>
      <c r="K27" s="74">
        <v>15342</v>
      </c>
      <c r="L27" s="72" t="s">
        <v>10375</v>
      </c>
      <c r="M27" s="72"/>
      <c r="N27" s="72" t="s">
        <v>10365</v>
      </c>
      <c r="O27" s="72"/>
      <c r="P27" s="72"/>
      <c r="Q27" s="75"/>
      <c r="R27" s="72"/>
    </row>
    <row r="28" spans="1:18" x14ac:dyDescent="0.25">
      <c r="A28" s="76" t="s">
        <v>10362</v>
      </c>
      <c r="B28" s="72">
        <v>76</v>
      </c>
      <c r="C28" s="72" t="s">
        <v>86</v>
      </c>
      <c r="D28" s="72" t="s">
        <v>56</v>
      </c>
      <c r="E28" s="77">
        <v>15337</v>
      </c>
      <c r="F28" s="77">
        <v>15401</v>
      </c>
      <c r="G28" s="73">
        <f t="shared" si="0"/>
        <v>64</v>
      </c>
      <c r="H28" s="73">
        <v>26</v>
      </c>
      <c r="I28" s="72">
        <v>2</v>
      </c>
      <c r="J28" s="77">
        <f t="shared" ref="J28:J91" si="1">E28+(G28/H28)*I28</f>
        <v>15341.923076923076</v>
      </c>
      <c r="K28" s="74">
        <v>15342</v>
      </c>
      <c r="L28" s="72" t="s">
        <v>10364</v>
      </c>
      <c r="M28" s="72"/>
      <c r="N28" s="72" t="s">
        <v>10365</v>
      </c>
      <c r="O28" s="72"/>
      <c r="P28" s="72"/>
      <c r="Q28" s="75"/>
      <c r="R28" s="72"/>
    </row>
    <row r="29" spans="1:18" x14ac:dyDescent="0.25">
      <c r="A29" s="76" t="s">
        <v>10362</v>
      </c>
      <c r="B29" s="72">
        <v>77</v>
      </c>
      <c r="C29" s="72" t="s">
        <v>2798</v>
      </c>
      <c r="D29" s="72" t="s">
        <v>418</v>
      </c>
      <c r="E29" s="77">
        <v>15337</v>
      </c>
      <c r="F29" s="77">
        <v>15401</v>
      </c>
      <c r="G29" s="73">
        <f t="shared" si="0"/>
        <v>64</v>
      </c>
      <c r="H29" s="73">
        <v>26</v>
      </c>
      <c r="I29" s="72">
        <v>2</v>
      </c>
      <c r="J29" s="77"/>
      <c r="K29" s="74">
        <v>15373</v>
      </c>
      <c r="L29" s="72" t="s">
        <v>10375</v>
      </c>
      <c r="M29" s="72"/>
      <c r="N29" s="72" t="s">
        <v>10365</v>
      </c>
      <c r="O29" s="72"/>
      <c r="P29" s="72"/>
      <c r="Q29" s="75"/>
      <c r="R29" s="72"/>
    </row>
    <row r="30" spans="1:18" x14ac:dyDescent="0.25">
      <c r="A30" s="76" t="s">
        <v>10362</v>
      </c>
      <c r="B30" s="72">
        <v>78</v>
      </c>
      <c r="C30" s="72" t="s">
        <v>103</v>
      </c>
      <c r="D30" s="72" t="s">
        <v>56</v>
      </c>
      <c r="E30" s="77">
        <v>15337</v>
      </c>
      <c r="F30" s="77">
        <v>15401</v>
      </c>
      <c r="G30" s="73">
        <f t="shared" si="0"/>
        <v>64</v>
      </c>
      <c r="H30" s="73">
        <v>26</v>
      </c>
      <c r="I30" s="72">
        <v>3</v>
      </c>
      <c r="J30" s="77">
        <f t="shared" si="1"/>
        <v>15344.384615384615</v>
      </c>
      <c r="K30" s="74">
        <v>15342</v>
      </c>
      <c r="L30" s="72" t="s">
        <v>10364</v>
      </c>
      <c r="M30" s="72"/>
      <c r="N30" s="72" t="s">
        <v>10365</v>
      </c>
      <c r="O30" s="72"/>
      <c r="P30" s="72"/>
      <c r="Q30" s="75"/>
      <c r="R30" s="72"/>
    </row>
    <row r="31" spans="1:18" x14ac:dyDescent="0.25">
      <c r="A31" s="76" t="s">
        <v>10362</v>
      </c>
      <c r="B31" s="72">
        <v>79</v>
      </c>
      <c r="C31" s="72" t="s">
        <v>2173</v>
      </c>
      <c r="D31" s="72" t="s">
        <v>418</v>
      </c>
      <c r="E31" s="77">
        <v>15337</v>
      </c>
      <c r="F31" s="77">
        <v>15401</v>
      </c>
      <c r="G31" s="73">
        <f t="shared" si="0"/>
        <v>64</v>
      </c>
      <c r="H31" s="73">
        <v>26</v>
      </c>
      <c r="I31" s="72">
        <v>3</v>
      </c>
      <c r="J31" s="77"/>
      <c r="K31" s="74">
        <v>15401</v>
      </c>
      <c r="L31" s="72" t="s">
        <v>10375</v>
      </c>
      <c r="M31" s="72"/>
      <c r="N31" s="72" t="s">
        <v>10365</v>
      </c>
      <c r="O31" s="72"/>
      <c r="P31" s="72"/>
      <c r="Q31" s="75"/>
      <c r="R31" s="72"/>
    </row>
    <row r="32" spans="1:18" x14ac:dyDescent="0.25">
      <c r="A32" s="76" t="s">
        <v>10362</v>
      </c>
      <c r="B32" s="72">
        <v>80</v>
      </c>
      <c r="C32" s="72" t="s">
        <v>459</v>
      </c>
      <c r="D32" s="72" t="s">
        <v>56</v>
      </c>
      <c r="E32" s="77">
        <v>15337</v>
      </c>
      <c r="F32" s="77">
        <v>15401</v>
      </c>
      <c r="G32" s="73">
        <f t="shared" si="0"/>
        <v>64</v>
      </c>
      <c r="H32" s="73">
        <v>26</v>
      </c>
      <c r="I32" s="72">
        <v>4</v>
      </c>
      <c r="J32" s="77">
        <f t="shared" si="1"/>
        <v>15346.846153846154</v>
      </c>
      <c r="K32" s="74">
        <v>15342</v>
      </c>
      <c r="L32" s="72" t="s">
        <v>10364</v>
      </c>
      <c r="M32" s="72"/>
      <c r="N32" s="72" t="s">
        <v>10365</v>
      </c>
      <c r="O32" s="72"/>
      <c r="P32" s="72"/>
      <c r="Q32" s="75"/>
      <c r="R32" s="72"/>
    </row>
    <row r="33" spans="1:18" x14ac:dyDescent="0.25">
      <c r="A33" s="76" t="s">
        <v>10362</v>
      </c>
      <c r="B33" s="72">
        <v>81</v>
      </c>
      <c r="C33" s="72" t="s">
        <v>5267</v>
      </c>
      <c r="D33" s="72" t="s">
        <v>418</v>
      </c>
      <c r="E33" s="77">
        <v>15337</v>
      </c>
      <c r="F33" s="77">
        <v>15401</v>
      </c>
      <c r="G33" s="73">
        <f t="shared" si="0"/>
        <v>64</v>
      </c>
      <c r="H33" s="73">
        <v>26</v>
      </c>
      <c r="I33" s="72">
        <v>4</v>
      </c>
      <c r="J33" s="77"/>
      <c r="K33" s="74">
        <v>15432</v>
      </c>
      <c r="L33" s="72" t="s">
        <v>10375</v>
      </c>
      <c r="M33" s="72"/>
      <c r="N33" s="72" t="s">
        <v>10365</v>
      </c>
      <c r="O33" s="72"/>
      <c r="P33" s="72"/>
      <c r="Q33" s="75"/>
      <c r="R33" s="72"/>
    </row>
    <row r="34" spans="1:18" x14ac:dyDescent="0.25">
      <c r="A34" s="76" t="s">
        <v>10362</v>
      </c>
      <c r="B34" s="72">
        <v>82</v>
      </c>
      <c r="C34" s="72" t="s">
        <v>1136</v>
      </c>
      <c r="D34" s="72" t="s">
        <v>56</v>
      </c>
      <c r="E34" s="77">
        <v>15337</v>
      </c>
      <c r="F34" s="77">
        <v>15401</v>
      </c>
      <c r="G34" s="73">
        <f t="shared" si="0"/>
        <v>64</v>
      </c>
      <c r="H34" s="73">
        <v>26</v>
      </c>
      <c r="I34" s="72">
        <v>5</v>
      </c>
      <c r="J34" s="77">
        <f t="shared" si="1"/>
        <v>15349.307692307691</v>
      </c>
      <c r="K34" s="74">
        <v>15373</v>
      </c>
      <c r="L34" s="72" t="s">
        <v>10364</v>
      </c>
      <c r="M34" s="72"/>
      <c r="N34" s="72" t="s">
        <v>10365</v>
      </c>
      <c r="O34" s="72"/>
      <c r="P34" s="72"/>
      <c r="Q34" s="75"/>
      <c r="R34" s="72"/>
    </row>
    <row r="35" spans="1:18" x14ac:dyDescent="0.25">
      <c r="A35" s="76" t="s">
        <v>10362</v>
      </c>
      <c r="B35" s="72">
        <v>83</v>
      </c>
      <c r="C35" s="72" t="s">
        <v>306</v>
      </c>
      <c r="D35" s="72" t="s">
        <v>56</v>
      </c>
      <c r="E35" s="77">
        <v>15337</v>
      </c>
      <c r="F35" s="77">
        <v>15401</v>
      </c>
      <c r="G35" s="73">
        <f t="shared" si="0"/>
        <v>64</v>
      </c>
      <c r="H35" s="73">
        <v>26</v>
      </c>
      <c r="I35" s="72">
        <v>6</v>
      </c>
      <c r="J35" s="77">
        <f t="shared" si="1"/>
        <v>15351.76923076923</v>
      </c>
      <c r="K35" s="74">
        <v>15373</v>
      </c>
      <c r="L35" s="72" t="s">
        <v>10364</v>
      </c>
      <c r="M35" s="72"/>
      <c r="N35" s="72" t="s">
        <v>10365</v>
      </c>
      <c r="O35" s="72"/>
      <c r="P35" s="72"/>
      <c r="Q35" s="75"/>
      <c r="R35" s="72"/>
    </row>
    <row r="36" spans="1:18" x14ac:dyDescent="0.25">
      <c r="A36" s="76" t="s">
        <v>10362</v>
      </c>
      <c r="B36" s="72">
        <v>84</v>
      </c>
      <c r="C36" s="72" t="s">
        <v>1110</v>
      </c>
      <c r="D36" s="72" t="s">
        <v>56</v>
      </c>
      <c r="E36" s="77">
        <v>15337</v>
      </c>
      <c r="F36" s="77">
        <v>15401</v>
      </c>
      <c r="G36" s="73">
        <f t="shared" si="0"/>
        <v>64</v>
      </c>
      <c r="H36" s="73">
        <v>26</v>
      </c>
      <c r="I36" s="72">
        <v>7</v>
      </c>
      <c r="J36" s="77">
        <f t="shared" si="1"/>
        <v>15354.23076923077</v>
      </c>
      <c r="K36" s="74">
        <v>15373</v>
      </c>
      <c r="L36" s="72" t="s">
        <v>10364</v>
      </c>
      <c r="M36" s="72"/>
      <c r="N36" s="72" t="s">
        <v>10365</v>
      </c>
      <c r="O36" s="72"/>
      <c r="P36" s="72"/>
      <c r="Q36" s="75"/>
      <c r="R36" s="72"/>
    </row>
    <row r="37" spans="1:18" x14ac:dyDescent="0.25">
      <c r="A37" s="76" t="s">
        <v>10362</v>
      </c>
      <c r="B37" s="72">
        <v>85</v>
      </c>
      <c r="C37" s="72" t="s">
        <v>87</v>
      </c>
      <c r="D37" s="72" t="s">
        <v>56</v>
      </c>
      <c r="E37" s="77">
        <v>15337</v>
      </c>
      <c r="F37" s="77">
        <v>15401</v>
      </c>
      <c r="G37" s="73">
        <f t="shared" si="0"/>
        <v>64</v>
      </c>
      <c r="H37" s="73">
        <v>26</v>
      </c>
      <c r="I37" s="72">
        <v>8</v>
      </c>
      <c r="J37" s="77">
        <f t="shared" si="1"/>
        <v>15356.692307692309</v>
      </c>
      <c r="K37" s="74">
        <v>15373</v>
      </c>
      <c r="L37" s="72" t="s">
        <v>10364</v>
      </c>
      <c r="M37" s="72"/>
      <c r="N37" s="72" t="s">
        <v>10365</v>
      </c>
      <c r="O37" s="72"/>
      <c r="P37" s="72"/>
      <c r="Q37" s="75"/>
      <c r="R37" s="72"/>
    </row>
    <row r="38" spans="1:18" x14ac:dyDescent="0.25">
      <c r="A38" s="76" t="s">
        <v>10362</v>
      </c>
      <c r="B38" s="72">
        <v>86</v>
      </c>
      <c r="C38" s="72" t="s">
        <v>1873</v>
      </c>
      <c r="D38" s="72" t="s">
        <v>56</v>
      </c>
      <c r="E38" s="77">
        <v>15337</v>
      </c>
      <c r="F38" s="77">
        <v>15401</v>
      </c>
      <c r="G38" s="73">
        <f t="shared" si="0"/>
        <v>64</v>
      </c>
      <c r="H38" s="73">
        <v>26</v>
      </c>
      <c r="I38" s="72">
        <v>9</v>
      </c>
      <c r="J38" s="77">
        <f t="shared" si="1"/>
        <v>15359.153846153846</v>
      </c>
      <c r="K38" s="74">
        <v>15373</v>
      </c>
      <c r="L38" s="72" t="s">
        <v>10364</v>
      </c>
      <c r="M38" s="72"/>
      <c r="N38" s="72" t="s">
        <v>10365</v>
      </c>
      <c r="O38" s="72"/>
      <c r="P38" s="72"/>
      <c r="Q38" s="75"/>
      <c r="R38" s="72"/>
    </row>
    <row r="39" spans="1:18" x14ac:dyDescent="0.25">
      <c r="A39" s="76" t="s">
        <v>10362</v>
      </c>
      <c r="B39" s="72">
        <v>87</v>
      </c>
      <c r="C39" s="72" t="s">
        <v>5402</v>
      </c>
      <c r="D39" s="72" t="s">
        <v>56</v>
      </c>
      <c r="E39" s="77">
        <v>15337</v>
      </c>
      <c r="F39" s="77">
        <v>15401</v>
      </c>
      <c r="G39" s="73">
        <f t="shared" si="0"/>
        <v>64</v>
      </c>
      <c r="H39" s="73">
        <v>26</v>
      </c>
      <c r="I39" s="72">
        <v>10</v>
      </c>
      <c r="J39" s="77">
        <f t="shared" si="1"/>
        <v>15361.615384615385</v>
      </c>
      <c r="K39" s="74">
        <v>15373</v>
      </c>
      <c r="L39" s="72" t="s">
        <v>10364</v>
      </c>
      <c r="M39" s="72"/>
      <c r="N39" s="72" t="s">
        <v>10365</v>
      </c>
      <c r="O39" s="72"/>
      <c r="P39" s="72"/>
      <c r="Q39" s="75"/>
      <c r="R39" s="72"/>
    </row>
    <row r="40" spans="1:18" x14ac:dyDescent="0.25">
      <c r="A40" s="76" t="s">
        <v>10362</v>
      </c>
      <c r="B40" s="72">
        <v>88</v>
      </c>
      <c r="C40" s="72" t="s">
        <v>2023</v>
      </c>
      <c r="D40" s="72" t="s">
        <v>56</v>
      </c>
      <c r="E40" s="77">
        <v>15337</v>
      </c>
      <c r="F40" s="77">
        <v>15401</v>
      </c>
      <c r="G40" s="73">
        <f t="shared" si="0"/>
        <v>64</v>
      </c>
      <c r="H40" s="73">
        <v>26</v>
      </c>
      <c r="I40" s="72">
        <v>11</v>
      </c>
      <c r="J40" s="77">
        <f t="shared" si="1"/>
        <v>15364.076923076924</v>
      </c>
      <c r="K40" s="74">
        <v>15373</v>
      </c>
      <c r="L40" s="72" t="s">
        <v>10364</v>
      </c>
      <c r="M40" s="72"/>
      <c r="N40" s="72" t="s">
        <v>10365</v>
      </c>
      <c r="O40" s="72"/>
      <c r="P40" s="72"/>
      <c r="Q40" s="75"/>
      <c r="R40" s="72"/>
    </row>
    <row r="41" spans="1:18" x14ac:dyDescent="0.25">
      <c r="A41" s="76" t="s">
        <v>10362</v>
      </c>
      <c r="B41" s="72">
        <v>89</v>
      </c>
      <c r="C41" s="72" t="s">
        <v>267</v>
      </c>
      <c r="D41" s="72" t="s">
        <v>56</v>
      </c>
      <c r="E41" s="77">
        <v>15337</v>
      </c>
      <c r="F41" s="77">
        <v>15401</v>
      </c>
      <c r="G41" s="73">
        <f t="shared" si="0"/>
        <v>64</v>
      </c>
      <c r="H41" s="73">
        <v>26</v>
      </c>
      <c r="I41" s="72">
        <v>12</v>
      </c>
      <c r="J41" s="77">
        <f t="shared" si="1"/>
        <v>15366.538461538461</v>
      </c>
      <c r="K41" s="74">
        <v>15373</v>
      </c>
      <c r="L41" s="72" t="s">
        <v>10364</v>
      </c>
      <c r="M41" s="72"/>
      <c r="N41" s="72" t="s">
        <v>10365</v>
      </c>
      <c r="O41" s="72"/>
      <c r="P41" s="72"/>
      <c r="Q41" s="75"/>
      <c r="R41" s="72"/>
    </row>
    <row r="42" spans="1:18" x14ac:dyDescent="0.25">
      <c r="A42" s="76" t="s">
        <v>10362</v>
      </c>
      <c r="B42" s="72">
        <v>90</v>
      </c>
      <c r="C42" s="72" t="s">
        <v>3267</v>
      </c>
      <c r="D42" s="72" t="s">
        <v>56</v>
      </c>
      <c r="E42" s="77">
        <v>15337</v>
      </c>
      <c r="F42" s="77">
        <v>15401</v>
      </c>
      <c r="G42" s="73">
        <f t="shared" si="0"/>
        <v>64</v>
      </c>
      <c r="H42" s="73">
        <v>26</v>
      </c>
      <c r="I42" s="72">
        <v>13</v>
      </c>
      <c r="J42" s="77">
        <f t="shared" si="1"/>
        <v>15369</v>
      </c>
      <c r="K42" s="74">
        <v>15373</v>
      </c>
      <c r="L42" s="72" t="s">
        <v>10364</v>
      </c>
      <c r="M42" s="72"/>
      <c r="N42" s="72" t="s">
        <v>10365</v>
      </c>
      <c r="O42" s="72"/>
      <c r="P42" s="72"/>
      <c r="Q42" s="75"/>
      <c r="R42" s="72"/>
    </row>
    <row r="43" spans="1:18" x14ac:dyDescent="0.25">
      <c r="A43" s="76" t="s">
        <v>10362</v>
      </c>
      <c r="B43" s="72">
        <v>91</v>
      </c>
      <c r="C43" s="72" t="s">
        <v>849</v>
      </c>
      <c r="D43" s="72" t="s">
        <v>56</v>
      </c>
      <c r="E43" s="77">
        <v>15337</v>
      </c>
      <c r="F43" s="77">
        <v>15401</v>
      </c>
      <c r="G43" s="73">
        <f t="shared" si="0"/>
        <v>64</v>
      </c>
      <c r="H43" s="73">
        <v>26</v>
      </c>
      <c r="I43" s="72">
        <v>14</v>
      </c>
      <c r="J43" s="77">
        <f t="shared" si="1"/>
        <v>15371.461538461539</v>
      </c>
      <c r="K43" s="74">
        <v>15373</v>
      </c>
      <c r="L43" s="72" t="s">
        <v>10364</v>
      </c>
      <c r="M43" s="72"/>
      <c r="N43" s="72" t="s">
        <v>10365</v>
      </c>
      <c r="O43" s="72"/>
      <c r="P43" s="72"/>
      <c r="Q43" s="75"/>
      <c r="R43" s="72"/>
    </row>
    <row r="44" spans="1:18" x14ac:dyDescent="0.25">
      <c r="A44" s="76" t="s">
        <v>10362</v>
      </c>
      <c r="B44" s="72">
        <v>92</v>
      </c>
      <c r="C44" s="72" t="s">
        <v>104</v>
      </c>
      <c r="D44" s="72" t="s">
        <v>56</v>
      </c>
      <c r="E44" s="77">
        <v>15337</v>
      </c>
      <c r="F44" s="77">
        <v>15401</v>
      </c>
      <c r="G44" s="73">
        <f t="shared" si="0"/>
        <v>64</v>
      </c>
      <c r="H44" s="73">
        <v>26</v>
      </c>
      <c r="I44" s="72">
        <v>15</v>
      </c>
      <c r="J44" s="77">
        <f t="shared" si="1"/>
        <v>15373.923076923076</v>
      </c>
      <c r="K44" s="74">
        <v>15373</v>
      </c>
      <c r="L44" s="72" t="s">
        <v>10364</v>
      </c>
      <c r="M44" s="72"/>
      <c r="N44" s="72" t="s">
        <v>10365</v>
      </c>
      <c r="O44" s="72"/>
      <c r="P44" s="72"/>
      <c r="Q44" s="75"/>
      <c r="R44" s="72"/>
    </row>
    <row r="45" spans="1:18" x14ac:dyDescent="0.25">
      <c r="A45" s="76" t="s">
        <v>10362</v>
      </c>
      <c r="B45" s="72">
        <v>93</v>
      </c>
      <c r="C45" s="72" t="s">
        <v>345</v>
      </c>
      <c r="D45" s="72" t="s">
        <v>56</v>
      </c>
      <c r="E45" s="77">
        <v>15337</v>
      </c>
      <c r="F45" s="77">
        <v>15401</v>
      </c>
      <c r="G45" s="73">
        <f t="shared" si="0"/>
        <v>64</v>
      </c>
      <c r="H45" s="73">
        <v>26</v>
      </c>
      <c r="I45" s="72">
        <v>16</v>
      </c>
      <c r="J45" s="77">
        <f t="shared" si="1"/>
        <v>15376.384615384615</v>
      </c>
      <c r="K45" s="74">
        <v>15373</v>
      </c>
      <c r="L45" s="72" t="s">
        <v>10364</v>
      </c>
      <c r="M45" s="72"/>
      <c r="N45" s="72" t="s">
        <v>10365</v>
      </c>
      <c r="O45" s="72"/>
      <c r="P45" s="72"/>
      <c r="Q45" s="75"/>
      <c r="R45" s="72"/>
    </row>
    <row r="46" spans="1:18" x14ac:dyDescent="0.25">
      <c r="A46" s="76" t="s">
        <v>10362</v>
      </c>
      <c r="B46" s="72">
        <v>94</v>
      </c>
      <c r="C46" s="72" t="s">
        <v>543</v>
      </c>
      <c r="D46" s="72" t="s">
        <v>56</v>
      </c>
      <c r="E46" s="77">
        <v>15337</v>
      </c>
      <c r="F46" s="77">
        <v>15401</v>
      </c>
      <c r="G46" s="73">
        <f t="shared" si="0"/>
        <v>64</v>
      </c>
      <c r="H46" s="73">
        <v>26</v>
      </c>
      <c r="I46" s="72">
        <v>17</v>
      </c>
      <c r="J46" s="77">
        <f t="shared" si="1"/>
        <v>15378.846153846154</v>
      </c>
      <c r="K46" s="74">
        <v>15373</v>
      </c>
      <c r="L46" s="72" t="s">
        <v>10364</v>
      </c>
      <c r="M46" s="72"/>
      <c r="N46" s="72" t="s">
        <v>10365</v>
      </c>
      <c r="O46" s="72"/>
      <c r="P46" s="72"/>
      <c r="Q46" s="75"/>
      <c r="R46" s="72"/>
    </row>
    <row r="47" spans="1:18" x14ac:dyDescent="0.25">
      <c r="A47" s="76" t="s">
        <v>10362</v>
      </c>
      <c r="B47" s="72">
        <v>95</v>
      </c>
      <c r="C47" s="72" t="s">
        <v>304</v>
      </c>
      <c r="D47" s="72" t="s">
        <v>56</v>
      </c>
      <c r="E47" s="77">
        <v>15337</v>
      </c>
      <c r="F47" s="77">
        <v>15401</v>
      </c>
      <c r="G47" s="73">
        <f t="shared" si="0"/>
        <v>64</v>
      </c>
      <c r="H47" s="73">
        <v>26</v>
      </c>
      <c r="I47" s="72">
        <v>18</v>
      </c>
      <c r="J47" s="77">
        <f t="shared" si="1"/>
        <v>15381.307692307691</v>
      </c>
      <c r="K47" s="74">
        <v>15373</v>
      </c>
      <c r="L47" s="72" t="s">
        <v>10364</v>
      </c>
      <c r="M47" s="72"/>
      <c r="N47" s="72" t="s">
        <v>10365</v>
      </c>
      <c r="O47" s="72"/>
      <c r="P47" s="72"/>
      <c r="Q47" s="75"/>
      <c r="R47" s="72"/>
    </row>
    <row r="48" spans="1:18" x14ac:dyDescent="0.25">
      <c r="A48" s="76" t="s">
        <v>10362</v>
      </c>
      <c r="B48" s="72">
        <v>96</v>
      </c>
      <c r="C48" s="72" t="s">
        <v>2968</v>
      </c>
      <c r="D48" s="72" t="s">
        <v>56</v>
      </c>
      <c r="E48" s="77">
        <v>15337</v>
      </c>
      <c r="F48" s="77">
        <v>15401</v>
      </c>
      <c r="G48" s="73">
        <f t="shared" si="0"/>
        <v>64</v>
      </c>
      <c r="H48" s="73">
        <v>26</v>
      </c>
      <c r="I48" s="72">
        <v>19</v>
      </c>
      <c r="J48" s="77">
        <f t="shared" si="1"/>
        <v>15383.76923076923</v>
      </c>
      <c r="K48" s="74">
        <v>15373</v>
      </c>
      <c r="L48" s="72" t="s">
        <v>10364</v>
      </c>
      <c r="M48" s="72"/>
      <c r="N48" s="72" t="s">
        <v>10365</v>
      </c>
      <c r="O48" s="72"/>
      <c r="P48" s="72"/>
      <c r="Q48" s="75"/>
      <c r="R48" s="72"/>
    </row>
    <row r="49" spans="1:18" x14ac:dyDescent="0.25">
      <c r="A49" s="76" t="s">
        <v>10362</v>
      </c>
      <c r="B49" s="72">
        <v>97</v>
      </c>
      <c r="C49" s="72" t="s">
        <v>106</v>
      </c>
      <c r="D49" s="72" t="s">
        <v>56</v>
      </c>
      <c r="E49" s="77">
        <v>15337</v>
      </c>
      <c r="F49" s="77">
        <v>15401</v>
      </c>
      <c r="G49" s="73">
        <f t="shared" si="0"/>
        <v>64</v>
      </c>
      <c r="H49" s="73">
        <v>26</v>
      </c>
      <c r="I49" s="72">
        <v>20</v>
      </c>
      <c r="J49" s="77">
        <f t="shared" si="1"/>
        <v>15386.23076923077</v>
      </c>
      <c r="K49" s="74">
        <v>15401</v>
      </c>
      <c r="L49" s="72" t="s">
        <v>10364</v>
      </c>
      <c r="M49" s="72"/>
      <c r="N49" s="72" t="s">
        <v>10365</v>
      </c>
      <c r="O49" s="72"/>
      <c r="P49" s="72"/>
      <c r="Q49" s="75"/>
      <c r="R49" s="72"/>
    </row>
    <row r="50" spans="1:18" x14ac:dyDescent="0.25">
      <c r="A50" s="76" t="s">
        <v>10362</v>
      </c>
      <c r="B50" s="72">
        <v>98</v>
      </c>
      <c r="C50" s="72" t="s">
        <v>637</v>
      </c>
      <c r="D50" s="72" t="s">
        <v>56</v>
      </c>
      <c r="E50" s="77">
        <v>15337</v>
      </c>
      <c r="F50" s="77">
        <v>15401</v>
      </c>
      <c r="G50" s="73">
        <f t="shared" si="0"/>
        <v>64</v>
      </c>
      <c r="H50" s="73">
        <v>26</v>
      </c>
      <c r="I50" s="72">
        <v>21</v>
      </c>
      <c r="J50" s="77">
        <f t="shared" si="1"/>
        <v>15388.692307692309</v>
      </c>
      <c r="K50" s="74">
        <v>15401</v>
      </c>
      <c r="L50" s="72" t="s">
        <v>10364</v>
      </c>
      <c r="M50" s="72"/>
      <c r="N50" s="72" t="s">
        <v>10365</v>
      </c>
      <c r="O50" s="72"/>
      <c r="P50" s="72"/>
      <c r="Q50" s="75"/>
      <c r="R50" s="72"/>
    </row>
    <row r="51" spans="1:18" x14ac:dyDescent="0.25">
      <c r="A51" s="76" t="s">
        <v>10362</v>
      </c>
      <c r="B51" s="72">
        <v>99</v>
      </c>
      <c r="C51" s="72" t="s">
        <v>340</v>
      </c>
      <c r="D51" s="72" t="s">
        <v>56</v>
      </c>
      <c r="E51" s="77">
        <v>15337</v>
      </c>
      <c r="F51" s="77">
        <v>15401</v>
      </c>
      <c r="G51" s="73">
        <f t="shared" si="0"/>
        <v>64</v>
      </c>
      <c r="H51" s="73">
        <v>26</v>
      </c>
      <c r="I51" s="72">
        <v>22</v>
      </c>
      <c r="J51" s="77">
        <f t="shared" si="1"/>
        <v>15391.153846153846</v>
      </c>
      <c r="K51" s="74">
        <v>15401</v>
      </c>
      <c r="L51" s="72" t="s">
        <v>10364</v>
      </c>
      <c r="M51" s="72"/>
      <c r="N51" s="72" t="s">
        <v>10365</v>
      </c>
      <c r="O51" s="72"/>
      <c r="P51" s="72"/>
      <c r="Q51" s="75"/>
      <c r="R51" s="72"/>
    </row>
    <row r="52" spans="1:18" x14ac:dyDescent="0.25">
      <c r="A52" s="76" t="s">
        <v>10376</v>
      </c>
      <c r="B52" s="72">
        <v>600</v>
      </c>
      <c r="C52" s="72" t="s">
        <v>3523</v>
      </c>
      <c r="D52" s="72" t="s">
        <v>56</v>
      </c>
      <c r="E52" s="77">
        <v>15397</v>
      </c>
      <c r="F52" s="77">
        <v>15629</v>
      </c>
      <c r="G52" s="73">
        <f t="shared" si="0"/>
        <v>232</v>
      </c>
      <c r="H52" s="73">
        <v>150</v>
      </c>
      <c r="I52" s="72">
        <v>1</v>
      </c>
      <c r="J52" s="77">
        <f t="shared" si="1"/>
        <v>15398.546666666667</v>
      </c>
      <c r="K52" s="74">
        <v>15401</v>
      </c>
      <c r="L52" s="72" t="s">
        <v>10364</v>
      </c>
      <c r="M52" s="72"/>
      <c r="N52" s="72" t="s">
        <v>10377</v>
      </c>
      <c r="O52" s="72"/>
      <c r="P52" s="72"/>
      <c r="Q52" s="75"/>
      <c r="R52" s="72"/>
    </row>
    <row r="53" spans="1:18" x14ac:dyDescent="0.25">
      <c r="A53" s="76" t="s">
        <v>10376</v>
      </c>
      <c r="B53" s="72">
        <v>601</v>
      </c>
      <c r="C53" s="72" t="s">
        <v>251</v>
      </c>
      <c r="D53" s="72" t="s">
        <v>56</v>
      </c>
      <c r="E53" s="77">
        <v>15397</v>
      </c>
      <c r="F53" s="77">
        <v>15629</v>
      </c>
      <c r="G53" s="73">
        <f t="shared" si="0"/>
        <v>232</v>
      </c>
      <c r="H53" s="73">
        <v>150</v>
      </c>
      <c r="I53" s="72">
        <v>2</v>
      </c>
      <c r="J53" s="77">
        <f t="shared" si="1"/>
        <v>15400.093333333334</v>
      </c>
      <c r="K53" s="74">
        <v>15401</v>
      </c>
      <c r="L53" s="72" t="s">
        <v>10364</v>
      </c>
      <c r="M53" s="72"/>
      <c r="N53" s="72" t="s">
        <v>10377</v>
      </c>
      <c r="O53" s="72"/>
      <c r="P53" s="72"/>
      <c r="Q53" s="75"/>
      <c r="R53" s="72"/>
    </row>
    <row r="54" spans="1:18" x14ac:dyDescent="0.25">
      <c r="A54" s="76" t="s">
        <v>10376</v>
      </c>
      <c r="B54" s="72">
        <v>602</v>
      </c>
      <c r="C54" s="72" t="s">
        <v>2414</v>
      </c>
      <c r="D54" s="72" t="s">
        <v>56</v>
      </c>
      <c r="E54" s="77">
        <v>15397</v>
      </c>
      <c r="F54" s="77">
        <v>15629</v>
      </c>
      <c r="G54" s="73">
        <f t="shared" si="0"/>
        <v>232</v>
      </c>
      <c r="H54" s="73">
        <v>150</v>
      </c>
      <c r="I54" s="72">
        <v>3</v>
      </c>
      <c r="J54" s="77">
        <f t="shared" si="1"/>
        <v>15401.64</v>
      </c>
      <c r="K54" s="74">
        <v>15401</v>
      </c>
      <c r="L54" s="72" t="s">
        <v>10364</v>
      </c>
      <c r="M54" s="72"/>
      <c r="N54" s="72" t="s">
        <v>10377</v>
      </c>
      <c r="O54" s="72"/>
      <c r="P54" s="72"/>
      <c r="Q54" s="75"/>
      <c r="R54" s="72"/>
    </row>
    <row r="55" spans="1:18" x14ac:dyDescent="0.25">
      <c r="A55" s="76" t="s">
        <v>10376</v>
      </c>
      <c r="B55" s="72">
        <v>603</v>
      </c>
      <c r="C55" s="72" t="s">
        <v>261</v>
      </c>
      <c r="D55" s="72" t="s">
        <v>56</v>
      </c>
      <c r="E55" s="77">
        <v>15397</v>
      </c>
      <c r="F55" s="77">
        <v>15629</v>
      </c>
      <c r="G55" s="73">
        <f t="shared" si="0"/>
        <v>232</v>
      </c>
      <c r="H55" s="73">
        <v>150</v>
      </c>
      <c r="I55" s="72">
        <v>4</v>
      </c>
      <c r="J55" s="77">
        <f t="shared" si="1"/>
        <v>15403.186666666666</v>
      </c>
      <c r="K55" s="74">
        <v>15401</v>
      </c>
      <c r="L55" s="72" t="s">
        <v>10364</v>
      </c>
      <c r="M55" s="72"/>
      <c r="N55" s="72" t="s">
        <v>10377</v>
      </c>
      <c r="O55" s="72"/>
      <c r="P55" s="72"/>
      <c r="Q55" s="75"/>
      <c r="R55" s="72"/>
    </row>
    <row r="56" spans="1:18" x14ac:dyDescent="0.25">
      <c r="A56" s="76" t="s">
        <v>10376</v>
      </c>
      <c r="B56" s="72">
        <v>604</v>
      </c>
      <c r="C56" s="72" t="s">
        <v>254</v>
      </c>
      <c r="D56" s="72" t="s">
        <v>56</v>
      </c>
      <c r="E56" s="77">
        <v>15397</v>
      </c>
      <c r="F56" s="77">
        <v>15629</v>
      </c>
      <c r="G56" s="73">
        <f t="shared" si="0"/>
        <v>232</v>
      </c>
      <c r="H56" s="73">
        <v>150</v>
      </c>
      <c r="I56" s="72">
        <v>5</v>
      </c>
      <c r="J56" s="77">
        <f t="shared" si="1"/>
        <v>15404.733333333334</v>
      </c>
      <c r="K56" s="74">
        <v>15401</v>
      </c>
      <c r="L56" s="72" t="s">
        <v>10364</v>
      </c>
      <c r="M56" s="72"/>
      <c r="N56" s="72" t="s">
        <v>10377</v>
      </c>
      <c r="O56" s="72"/>
      <c r="P56" s="72"/>
      <c r="Q56" s="75"/>
      <c r="R56" s="72"/>
    </row>
    <row r="57" spans="1:18" x14ac:dyDescent="0.25">
      <c r="A57" s="76" t="s">
        <v>10376</v>
      </c>
      <c r="B57" s="72">
        <v>605</v>
      </c>
      <c r="C57" s="72" t="s">
        <v>88</v>
      </c>
      <c r="D57" s="72" t="s">
        <v>56</v>
      </c>
      <c r="E57" s="77">
        <v>15397</v>
      </c>
      <c r="F57" s="77">
        <v>15629</v>
      </c>
      <c r="G57" s="73">
        <f t="shared" si="0"/>
        <v>232</v>
      </c>
      <c r="H57" s="73">
        <v>150</v>
      </c>
      <c r="I57" s="72">
        <v>6</v>
      </c>
      <c r="J57" s="77">
        <f t="shared" si="1"/>
        <v>15406.28</v>
      </c>
      <c r="K57" s="74">
        <v>15401</v>
      </c>
      <c r="L57" s="72" t="s">
        <v>10364</v>
      </c>
      <c r="M57" s="72"/>
      <c r="N57" s="72" t="s">
        <v>10377</v>
      </c>
      <c r="O57" s="72"/>
      <c r="P57" s="72"/>
      <c r="Q57" s="75"/>
      <c r="R57" s="72"/>
    </row>
    <row r="58" spans="1:18" x14ac:dyDescent="0.25">
      <c r="A58" s="76" t="s">
        <v>10376</v>
      </c>
      <c r="B58" s="72">
        <v>606</v>
      </c>
      <c r="C58" s="72" t="s">
        <v>4461</v>
      </c>
      <c r="D58" s="72" t="s">
        <v>56</v>
      </c>
      <c r="E58" s="77">
        <v>15397</v>
      </c>
      <c r="F58" s="77">
        <v>15629</v>
      </c>
      <c r="G58" s="73">
        <f t="shared" si="0"/>
        <v>232</v>
      </c>
      <c r="H58" s="73">
        <v>150</v>
      </c>
      <c r="I58" s="72">
        <v>7</v>
      </c>
      <c r="J58" s="77">
        <f t="shared" si="1"/>
        <v>15407.826666666666</v>
      </c>
      <c r="K58" s="74">
        <v>15401</v>
      </c>
      <c r="L58" s="72" t="s">
        <v>10364</v>
      </c>
      <c r="M58" s="72"/>
      <c r="N58" s="72" t="s">
        <v>10377</v>
      </c>
      <c r="O58" s="72"/>
      <c r="P58" s="72"/>
      <c r="Q58" s="75"/>
      <c r="R58" s="72"/>
    </row>
    <row r="59" spans="1:18" x14ac:dyDescent="0.25">
      <c r="A59" s="76" t="s">
        <v>10376</v>
      </c>
      <c r="B59" s="72">
        <v>607</v>
      </c>
      <c r="C59" s="72" t="s">
        <v>1370</v>
      </c>
      <c r="D59" s="72" t="s">
        <v>56</v>
      </c>
      <c r="E59" s="77">
        <v>15397</v>
      </c>
      <c r="F59" s="77">
        <v>15629</v>
      </c>
      <c r="G59" s="73">
        <f t="shared" si="0"/>
        <v>232</v>
      </c>
      <c r="H59" s="73">
        <v>150</v>
      </c>
      <c r="I59" s="72">
        <v>8</v>
      </c>
      <c r="J59" s="77">
        <f t="shared" si="1"/>
        <v>15409.373333333333</v>
      </c>
      <c r="K59" s="74">
        <v>15401</v>
      </c>
      <c r="L59" s="72" t="s">
        <v>10364</v>
      </c>
      <c r="M59" s="72"/>
      <c r="N59" s="72" t="s">
        <v>10377</v>
      </c>
      <c r="O59" s="72"/>
      <c r="P59" s="72"/>
      <c r="Q59" s="75"/>
      <c r="R59" s="72"/>
    </row>
    <row r="60" spans="1:18" x14ac:dyDescent="0.25">
      <c r="A60" s="76" t="s">
        <v>10376</v>
      </c>
      <c r="B60" s="72">
        <v>608</v>
      </c>
      <c r="C60" s="72" t="s">
        <v>685</v>
      </c>
      <c r="D60" s="72" t="s">
        <v>56</v>
      </c>
      <c r="E60" s="77">
        <v>15397</v>
      </c>
      <c r="F60" s="77">
        <v>15629</v>
      </c>
      <c r="G60" s="73">
        <f t="shared" si="0"/>
        <v>232</v>
      </c>
      <c r="H60" s="73">
        <v>150</v>
      </c>
      <c r="I60" s="72">
        <v>9</v>
      </c>
      <c r="J60" s="77">
        <f t="shared" si="1"/>
        <v>15410.92</v>
      </c>
      <c r="K60" s="74">
        <v>15401</v>
      </c>
      <c r="L60" s="72" t="s">
        <v>10364</v>
      </c>
      <c r="M60" s="72"/>
      <c r="N60" s="72" t="s">
        <v>10377</v>
      </c>
      <c r="O60" s="72"/>
      <c r="P60" s="72"/>
      <c r="Q60" s="75"/>
      <c r="R60" s="72"/>
    </row>
    <row r="61" spans="1:18" x14ac:dyDescent="0.25">
      <c r="A61" s="76" t="s">
        <v>10376</v>
      </c>
      <c r="B61" s="72">
        <v>609</v>
      </c>
      <c r="C61" s="72" t="s">
        <v>3399</v>
      </c>
      <c r="D61" s="72" t="s">
        <v>56</v>
      </c>
      <c r="E61" s="77">
        <v>15397</v>
      </c>
      <c r="F61" s="77">
        <v>15629</v>
      </c>
      <c r="G61" s="73">
        <f t="shared" si="0"/>
        <v>232</v>
      </c>
      <c r="H61" s="73">
        <v>150</v>
      </c>
      <c r="I61" s="72">
        <v>10</v>
      </c>
      <c r="J61" s="77">
        <f t="shared" si="1"/>
        <v>15412.466666666667</v>
      </c>
      <c r="K61" s="74">
        <v>15401</v>
      </c>
      <c r="L61" s="72" t="s">
        <v>10364</v>
      </c>
      <c r="M61" s="72"/>
      <c r="N61" s="72" t="s">
        <v>10377</v>
      </c>
      <c r="O61" s="72"/>
      <c r="P61" s="72"/>
      <c r="Q61" s="75"/>
      <c r="R61" s="72"/>
    </row>
    <row r="62" spans="1:18" x14ac:dyDescent="0.25">
      <c r="A62" s="76" t="s">
        <v>10376</v>
      </c>
      <c r="B62" s="72">
        <v>610</v>
      </c>
      <c r="C62" s="72" t="s">
        <v>3231</v>
      </c>
      <c r="D62" s="72" t="s">
        <v>56</v>
      </c>
      <c r="E62" s="77">
        <v>15397</v>
      </c>
      <c r="F62" s="77">
        <v>15629</v>
      </c>
      <c r="G62" s="73">
        <f t="shared" si="0"/>
        <v>232</v>
      </c>
      <c r="H62" s="73">
        <v>150</v>
      </c>
      <c r="I62" s="72">
        <v>11</v>
      </c>
      <c r="J62" s="77">
        <f t="shared" si="1"/>
        <v>15414.013333333334</v>
      </c>
      <c r="K62" s="74">
        <v>15401</v>
      </c>
      <c r="L62" s="72" t="s">
        <v>10364</v>
      </c>
      <c r="M62" s="72"/>
      <c r="N62" s="72" t="s">
        <v>10377</v>
      </c>
      <c r="O62" s="72"/>
      <c r="P62" s="72"/>
      <c r="Q62" s="75"/>
      <c r="R62" s="72"/>
    </row>
    <row r="63" spans="1:18" x14ac:dyDescent="0.25">
      <c r="A63" s="76" t="s">
        <v>10376</v>
      </c>
      <c r="B63" s="72">
        <v>611</v>
      </c>
      <c r="C63" s="72" t="s">
        <v>3404</v>
      </c>
      <c r="D63" s="72" t="s">
        <v>56</v>
      </c>
      <c r="E63" s="77">
        <v>15397</v>
      </c>
      <c r="F63" s="77">
        <v>15629</v>
      </c>
      <c r="G63" s="73">
        <f t="shared" si="0"/>
        <v>232</v>
      </c>
      <c r="H63" s="73">
        <v>150</v>
      </c>
      <c r="I63" s="72">
        <v>12</v>
      </c>
      <c r="J63" s="77">
        <f t="shared" si="1"/>
        <v>15415.56</v>
      </c>
      <c r="K63" s="74">
        <v>15401</v>
      </c>
      <c r="L63" s="72" t="s">
        <v>10364</v>
      </c>
      <c r="M63" s="72"/>
      <c r="N63" s="72" t="s">
        <v>10377</v>
      </c>
      <c r="O63" s="72"/>
      <c r="P63" s="72"/>
      <c r="Q63" s="75"/>
      <c r="R63" s="72"/>
    </row>
    <row r="64" spans="1:18" x14ac:dyDescent="0.25">
      <c r="A64" s="76" t="s">
        <v>10376</v>
      </c>
      <c r="B64" s="72">
        <v>612</v>
      </c>
      <c r="C64" s="72" t="s">
        <v>497</v>
      </c>
      <c r="D64" s="72" t="s">
        <v>56</v>
      </c>
      <c r="E64" s="77">
        <v>15397</v>
      </c>
      <c r="F64" s="77">
        <v>15629</v>
      </c>
      <c r="G64" s="73">
        <f t="shared" si="0"/>
        <v>232</v>
      </c>
      <c r="H64" s="73">
        <v>150</v>
      </c>
      <c r="I64" s="72">
        <v>13</v>
      </c>
      <c r="J64" s="77">
        <f t="shared" si="1"/>
        <v>15417.106666666667</v>
      </c>
      <c r="K64" s="74">
        <v>15401</v>
      </c>
      <c r="L64" s="72" t="s">
        <v>10364</v>
      </c>
      <c r="M64" s="72"/>
      <c r="N64" s="72" t="s">
        <v>10377</v>
      </c>
      <c r="O64" s="72"/>
      <c r="P64" s="72"/>
      <c r="Q64" s="75"/>
      <c r="R64" s="72"/>
    </row>
    <row r="65" spans="1:18" x14ac:dyDescent="0.25">
      <c r="A65" s="76" t="s">
        <v>10376</v>
      </c>
      <c r="B65" s="72">
        <v>613</v>
      </c>
      <c r="C65" s="72" t="s">
        <v>682</v>
      </c>
      <c r="D65" s="72" t="s">
        <v>56</v>
      </c>
      <c r="E65" s="77">
        <v>15397</v>
      </c>
      <c r="F65" s="77">
        <v>15629</v>
      </c>
      <c r="G65" s="73">
        <f t="shared" si="0"/>
        <v>232</v>
      </c>
      <c r="H65" s="73">
        <v>150</v>
      </c>
      <c r="I65" s="72">
        <v>14</v>
      </c>
      <c r="J65" s="77">
        <f t="shared" si="1"/>
        <v>15418.653333333334</v>
      </c>
      <c r="K65" s="74">
        <v>15401</v>
      </c>
      <c r="L65" s="72" t="s">
        <v>10364</v>
      </c>
      <c r="M65" s="72"/>
      <c r="N65" s="72" t="s">
        <v>10377</v>
      </c>
      <c r="O65" s="72"/>
      <c r="P65" s="72"/>
      <c r="Q65" s="75"/>
      <c r="R65" s="72"/>
    </row>
    <row r="66" spans="1:18" x14ac:dyDescent="0.25">
      <c r="A66" s="76" t="s">
        <v>10376</v>
      </c>
      <c r="B66" s="72">
        <v>614</v>
      </c>
      <c r="C66" s="72" t="s">
        <v>590</v>
      </c>
      <c r="D66" s="72" t="s">
        <v>56</v>
      </c>
      <c r="E66" s="77">
        <v>15397</v>
      </c>
      <c r="F66" s="77">
        <v>15629</v>
      </c>
      <c r="G66" s="73">
        <f t="shared" si="0"/>
        <v>232</v>
      </c>
      <c r="H66" s="73">
        <v>150</v>
      </c>
      <c r="I66" s="72">
        <v>15</v>
      </c>
      <c r="J66" s="77">
        <f t="shared" si="1"/>
        <v>15420.2</v>
      </c>
      <c r="K66" s="74">
        <v>15401</v>
      </c>
      <c r="L66" s="72" t="s">
        <v>10364</v>
      </c>
      <c r="M66" s="72"/>
      <c r="N66" s="72" t="s">
        <v>10377</v>
      </c>
      <c r="O66" s="72"/>
      <c r="P66" s="72"/>
      <c r="Q66" s="75"/>
      <c r="R66" s="72"/>
    </row>
    <row r="67" spans="1:18" x14ac:dyDescent="0.25">
      <c r="A67" s="76" t="s">
        <v>10376</v>
      </c>
      <c r="B67" s="72">
        <v>615</v>
      </c>
      <c r="C67" s="72" t="s">
        <v>1210</v>
      </c>
      <c r="D67" s="72" t="s">
        <v>56</v>
      </c>
      <c r="E67" s="77">
        <v>15397</v>
      </c>
      <c r="F67" s="77">
        <v>15629</v>
      </c>
      <c r="G67" s="73">
        <f t="shared" si="0"/>
        <v>232</v>
      </c>
      <c r="H67" s="73">
        <v>150</v>
      </c>
      <c r="I67" s="72">
        <v>16</v>
      </c>
      <c r="J67" s="77">
        <f t="shared" si="1"/>
        <v>15421.746666666666</v>
      </c>
      <c r="K67" s="74">
        <v>15432</v>
      </c>
      <c r="L67" s="72" t="s">
        <v>10364</v>
      </c>
      <c r="M67" s="72"/>
      <c r="N67" s="72" t="s">
        <v>10377</v>
      </c>
      <c r="O67" s="72"/>
      <c r="P67" s="72"/>
      <c r="Q67" s="75"/>
      <c r="R67" s="72"/>
    </row>
    <row r="68" spans="1:18" x14ac:dyDescent="0.25">
      <c r="A68" s="76" t="s">
        <v>10376</v>
      </c>
      <c r="B68" s="72">
        <v>616</v>
      </c>
      <c r="C68" s="72" t="s">
        <v>1181</v>
      </c>
      <c r="D68" s="72" t="s">
        <v>56</v>
      </c>
      <c r="E68" s="77">
        <v>15397</v>
      </c>
      <c r="F68" s="77">
        <v>15629</v>
      </c>
      <c r="G68" s="73">
        <f t="shared" si="0"/>
        <v>232</v>
      </c>
      <c r="H68" s="73">
        <v>150</v>
      </c>
      <c r="I68" s="72">
        <v>17</v>
      </c>
      <c r="J68" s="77">
        <f t="shared" si="1"/>
        <v>15423.293333333333</v>
      </c>
      <c r="K68" s="74">
        <v>15432</v>
      </c>
      <c r="L68" s="72" t="s">
        <v>10364</v>
      </c>
      <c r="M68" s="72"/>
      <c r="N68" s="72" t="s">
        <v>10377</v>
      </c>
      <c r="O68" s="72"/>
      <c r="P68" s="72"/>
      <c r="Q68" s="75"/>
      <c r="R68" s="72"/>
    </row>
    <row r="69" spans="1:18" x14ac:dyDescent="0.25">
      <c r="A69" s="76" t="s">
        <v>10376</v>
      </c>
      <c r="B69" s="72">
        <v>617</v>
      </c>
      <c r="C69" s="72" t="s">
        <v>737</v>
      </c>
      <c r="D69" s="72" t="s">
        <v>56</v>
      </c>
      <c r="E69" s="77">
        <v>15397</v>
      </c>
      <c r="F69" s="77">
        <v>15629</v>
      </c>
      <c r="G69" s="73">
        <f t="shared" si="0"/>
        <v>232</v>
      </c>
      <c r="H69" s="73">
        <v>150</v>
      </c>
      <c r="I69" s="72">
        <v>18</v>
      </c>
      <c r="J69" s="77">
        <f t="shared" si="1"/>
        <v>15424.84</v>
      </c>
      <c r="K69" s="74">
        <v>15432</v>
      </c>
      <c r="L69" s="72" t="s">
        <v>10364</v>
      </c>
      <c r="M69" s="72"/>
      <c r="N69" s="72" t="s">
        <v>10377</v>
      </c>
      <c r="O69" s="72"/>
      <c r="P69" s="72"/>
      <c r="Q69" s="75"/>
      <c r="R69" s="72"/>
    </row>
    <row r="70" spans="1:18" x14ac:dyDescent="0.25">
      <c r="A70" s="76" t="s">
        <v>10376</v>
      </c>
      <c r="B70" s="72">
        <v>618</v>
      </c>
      <c r="C70" s="72" t="s">
        <v>846</v>
      </c>
      <c r="D70" s="72" t="s">
        <v>56</v>
      </c>
      <c r="E70" s="77">
        <v>15397</v>
      </c>
      <c r="F70" s="77">
        <v>15629</v>
      </c>
      <c r="G70" s="73">
        <f t="shared" si="0"/>
        <v>232</v>
      </c>
      <c r="H70" s="73">
        <v>150</v>
      </c>
      <c r="I70" s="72">
        <v>19</v>
      </c>
      <c r="J70" s="77">
        <f t="shared" si="1"/>
        <v>15426.386666666667</v>
      </c>
      <c r="K70" s="74">
        <v>15432</v>
      </c>
      <c r="L70" s="72" t="s">
        <v>10364</v>
      </c>
      <c r="M70" s="72"/>
      <c r="N70" s="72" t="s">
        <v>10377</v>
      </c>
      <c r="O70" s="72"/>
      <c r="P70" s="72"/>
      <c r="Q70" s="75"/>
      <c r="R70" s="72"/>
    </row>
    <row r="71" spans="1:18" x14ac:dyDescent="0.25">
      <c r="A71" s="76" t="s">
        <v>10376</v>
      </c>
      <c r="B71" s="72">
        <v>619</v>
      </c>
      <c r="C71" s="72" t="s">
        <v>4459</v>
      </c>
      <c r="D71" s="72" t="s">
        <v>56</v>
      </c>
      <c r="E71" s="77">
        <v>15397</v>
      </c>
      <c r="F71" s="77">
        <v>15629</v>
      </c>
      <c r="G71" s="73">
        <f t="shared" si="0"/>
        <v>232</v>
      </c>
      <c r="H71" s="73">
        <v>150</v>
      </c>
      <c r="I71" s="72">
        <v>20</v>
      </c>
      <c r="J71" s="77">
        <f t="shared" si="1"/>
        <v>15427.933333333332</v>
      </c>
      <c r="K71" s="74">
        <v>15432</v>
      </c>
      <c r="L71" s="72" t="s">
        <v>10364</v>
      </c>
      <c r="M71" s="72"/>
      <c r="N71" s="72" t="s">
        <v>10377</v>
      </c>
      <c r="O71" s="72"/>
      <c r="P71" s="72"/>
      <c r="Q71" s="75"/>
      <c r="R71" s="72"/>
    </row>
    <row r="72" spans="1:18" x14ac:dyDescent="0.25">
      <c r="A72" s="76" t="s">
        <v>10376</v>
      </c>
      <c r="B72" s="72">
        <v>620</v>
      </c>
      <c r="C72" s="72" t="s">
        <v>4834</v>
      </c>
      <c r="D72" s="72" t="s">
        <v>56</v>
      </c>
      <c r="E72" s="77">
        <v>15397</v>
      </c>
      <c r="F72" s="77">
        <v>15629</v>
      </c>
      <c r="G72" s="73">
        <f t="shared" si="0"/>
        <v>232</v>
      </c>
      <c r="H72" s="73">
        <v>150</v>
      </c>
      <c r="I72" s="72">
        <v>21</v>
      </c>
      <c r="J72" s="77">
        <f t="shared" si="1"/>
        <v>15429.48</v>
      </c>
      <c r="K72" s="74">
        <v>15432</v>
      </c>
      <c r="L72" s="72" t="s">
        <v>10364</v>
      </c>
      <c r="M72" s="72"/>
      <c r="N72" s="72" t="s">
        <v>10377</v>
      </c>
      <c r="O72" s="72"/>
      <c r="P72" s="72"/>
      <c r="Q72" s="75"/>
      <c r="R72" s="72"/>
    </row>
    <row r="73" spans="1:18" x14ac:dyDescent="0.25">
      <c r="A73" s="76" t="s">
        <v>10376</v>
      </c>
      <c r="B73" s="72">
        <v>621</v>
      </c>
      <c r="C73" s="72" t="s">
        <v>244</v>
      </c>
      <c r="D73" s="72" t="s">
        <v>56</v>
      </c>
      <c r="E73" s="77">
        <v>15397</v>
      </c>
      <c r="F73" s="77">
        <v>15629</v>
      </c>
      <c r="G73" s="73">
        <f t="shared" si="0"/>
        <v>232</v>
      </c>
      <c r="H73" s="73">
        <v>150</v>
      </c>
      <c r="I73" s="72">
        <v>22</v>
      </c>
      <c r="J73" s="77">
        <f t="shared" si="1"/>
        <v>15431.026666666667</v>
      </c>
      <c r="K73" s="74">
        <v>15432</v>
      </c>
      <c r="L73" s="72" t="s">
        <v>10364</v>
      </c>
      <c r="M73" s="72"/>
      <c r="N73" s="72" t="s">
        <v>10377</v>
      </c>
      <c r="O73" s="72"/>
      <c r="P73" s="72"/>
      <c r="Q73" s="75"/>
      <c r="R73" s="72"/>
    </row>
    <row r="74" spans="1:18" x14ac:dyDescent="0.25">
      <c r="A74" s="76" t="s">
        <v>10376</v>
      </c>
      <c r="B74" s="72">
        <v>622</v>
      </c>
      <c r="C74" s="72" t="s">
        <v>107</v>
      </c>
      <c r="D74" s="72" t="s">
        <v>56</v>
      </c>
      <c r="E74" s="77">
        <v>15397</v>
      </c>
      <c r="F74" s="77">
        <v>15629</v>
      </c>
      <c r="G74" s="73">
        <f t="shared" si="0"/>
        <v>232</v>
      </c>
      <c r="H74" s="73">
        <v>150</v>
      </c>
      <c r="I74" s="72">
        <v>23</v>
      </c>
      <c r="J74" s="77">
        <f t="shared" si="1"/>
        <v>15432.573333333334</v>
      </c>
      <c r="K74" s="74">
        <v>15432</v>
      </c>
      <c r="L74" s="72" t="s">
        <v>10364</v>
      </c>
      <c r="M74" s="72"/>
      <c r="N74" s="72" t="s">
        <v>10377</v>
      </c>
      <c r="O74" s="72"/>
      <c r="P74" s="72"/>
      <c r="Q74" s="75"/>
      <c r="R74" s="72"/>
    </row>
    <row r="75" spans="1:18" x14ac:dyDescent="0.25">
      <c r="A75" s="76" t="s">
        <v>10376</v>
      </c>
      <c r="B75" s="72">
        <v>623</v>
      </c>
      <c r="C75" s="72" t="s">
        <v>284</v>
      </c>
      <c r="D75" s="72" t="s">
        <v>56</v>
      </c>
      <c r="E75" s="77">
        <v>15397</v>
      </c>
      <c r="F75" s="77">
        <v>15629</v>
      </c>
      <c r="G75" s="73">
        <f t="shared" si="0"/>
        <v>232</v>
      </c>
      <c r="H75" s="73">
        <v>150</v>
      </c>
      <c r="I75" s="72">
        <v>24</v>
      </c>
      <c r="J75" s="77">
        <f t="shared" si="1"/>
        <v>15434.12</v>
      </c>
      <c r="K75" s="74">
        <v>15432</v>
      </c>
      <c r="L75" s="72" t="s">
        <v>10364</v>
      </c>
      <c r="M75" s="72"/>
      <c r="N75" s="72" t="s">
        <v>10377</v>
      </c>
      <c r="O75" s="72"/>
      <c r="P75" s="72"/>
      <c r="Q75" s="75"/>
      <c r="R75" s="72"/>
    </row>
    <row r="76" spans="1:18" x14ac:dyDescent="0.25">
      <c r="A76" s="76" t="s">
        <v>10376</v>
      </c>
      <c r="B76" s="72">
        <v>624</v>
      </c>
      <c r="C76" s="72" t="s">
        <v>342</v>
      </c>
      <c r="D76" s="72" t="s">
        <v>56</v>
      </c>
      <c r="E76" s="77">
        <v>15397</v>
      </c>
      <c r="F76" s="77">
        <v>15629</v>
      </c>
      <c r="G76" s="73">
        <f t="shared" si="0"/>
        <v>232</v>
      </c>
      <c r="H76" s="73">
        <v>150</v>
      </c>
      <c r="I76" s="72">
        <v>25</v>
      </c>
      <c r="J76" s="77">
        <f t="shared" si="1"/>
        <v>15435.666666666666</v>
      </c>
      <c r="K76" s="74">
        <v>15432</v>
      </c>
      <c r="L76" s="72" t="s">
        <v>10364</v>
      </c>
      <c r="M76" s="72"/>
      <c r="N76" s="72" t="s">
        <v>10377</v>
      </c>
      <c r="O76" s="72"/>
      <c r="P76" s="72"/>
      <c r="Q76" s="75"/>
      <c r="R76" s="72"/>
    </row>
    <row r="77" spans="1:18" x14ac:dyDescent="0.25">
      <c r="A77" s="76" t="s">
        <v>10376</v>
      </c>
      <c r="B77" s="72">
        <v>625</v>
      </c>
      <c r="C77" s="72" t="s">
        <v>3685</v>
      </c>
      <c r="D77" s="72" t="s">
        <v>56</v>
      </c>
      <c r="E77" s="77">
        <v>15397</v>
      </c>
      <c r="F77" s="77">
        <v>15629</v>
      </c>
      <c r="G77" s="73">
        <f t="shared" si="0"/>
        <v>232</v>
      </c>
      <c r="H77" s="73">
        <v>150</v>
      </c>
      <c r="I77" s="72">
        <v>26</v>
      </c>
      <c r="J77" s="77">
        <f t="shared" si="1"/>
        <v>15437.213333333333</v>
      </c>
      <c r="K77" s="74">
        <v>15462</v>
      </c>
      <c r="L77" s="72" t="s">
        <v>10364</v>
      </c>
      <c r="M77" s="72"/>
      <c r="N77" s="72" t="s">
        <v>10377</v>
      </c>
      <c r="O77" s="72"/>
      <c r="P77" s="72"/>
      <c r="Q77" s="75"/>
      <c r="R77" s="72"/>
    </row>
    <row r="78" spans="1:18" x14ac:dyDescent="0.25">
      <c r="A78" s="76" t="s">
        <v>10376</v>
      </c>
      <c r="B78" s="72">
        <v>626</v>
      </c>
      <c r="C78" s="72" t="s">
        <v>5482</v>
      </c>
      <c r="D78" s="72" t="s">
        <v>56</v>
      </c>
      <c r="E78" s="77">
        <v>15397</v>
      </c>
      <c r="F78" s="77">
        <v>15629</v>
      </c>
      <c r="G78" s="73">
        <f t="shared" si="0"/>
        <v>232</v>
      </c>
      <c r="H78" s="73">
        <v>150</v>
      </c>
      <c r="I78" s="72">
        <v>27</v>
      </c>
      <c r="J78" s="77">
        <f t="shared" si="1"/>
        <v>15438.76</v>
      </c>
      <c r="K78" s="74">
        <v>15462</v>
      </c>
      <c r="L78" s="72" t="s">
        <v>10364</v>
      </c>
      <c r="M78" s="72"/>
      <c r="N78" s="72" t="s">
        <v>10377</v>
      </c>
      <c r="O78" s="72"/>
      <c r="P78" s="72"/>
      <c r="Q78" s="75"/>
      <c r="R78" s="72"/>
    </row>
    <row r="79" spans="1:18" x14ac:dyDescent="0.25">
      <c r="A79" s="76" t="s">
        <v>10376</v>
      </c>
      <c r="B79" s="72">
        <v>627</v>
      </c>
      <c r="C79" s="72" t="s">
        <v>293</v>
      </c>
      <c r="D79" s="72" t="s">
        <v>56</v>
      </c>
      <c r="E79" s="77">
        <v>15397</v>
      </c>
      <c r="F79" s="77">
        <v>15629</v>
      </c>
      <c r="G79" s="73">
        <f t="shared" si="0"/>
        <v>232</v>
      </c>
      <c r="H79" s="73">
        <v>150</v>
      </c>
      <c r="I79" s="72">
        <v>28</v>
      </c>
      <c r="J79" s="77">
        <f t="shared" si="1"/>
        <v>15440.306666666667</v>
      </c>
      <c r="K79" s="74">
        <v>15462</v>
      </c>
      <c r="L79" s="72" t="s">
        <v>10364</v>
      </c>
      <c r="M79" s="72"/>
      <c r="N79" s="72" t="s">
        <v>10377</v>
      </c>
      <c r="O79" s="72"/>
      <c r="P79" s="72"/>
      <c r="Q79" s="75"/>
      <c r="R79" s="72"/>
    </row>
    <row r="80" spans="1:18" x14ac:dyDescent="0.25">
      <c r="A80" s="76" t="s">
        <v>10376</v>
      </c>
      <c r="B80" s="72">
        <v>628</v>
      </c>
      <c r="C80" s="72" t="s">
        <v>5511</v>
      </c>
      <c r="D80" s="72" t="s">
        <v>56</v>
      </c>
      <c r="E80" s="77">
        <v>15397</v>
      </c>
      <c r="F80" s="77">
        <v>15629</v>
      </c>
      <c r="G80" s="73">
        <f t="shared" si="0"/>
        <v>232</v>
      </c>
      <c r="H80" s="73">
        <v>150</v>
      </c>
      <c r="I80" s="72">
        <v>29</v>
      </c>
      <c r="J80" s="77">
        <f t="shared" si="1"/>
        <v>15441.853333333333</v>
      </c>
      <c r="K80" s="74">
        <v>15462</v>
      </c>
      <c r="L80" s="72" t="s">
        <v>10364</v>
      </c>
      <c r="M80" s="72"/>
      <c r="N80" s="72" t="s">
        <v>10377</v>
      </c>
      <c r="O80" s="72"/>
      <c r="P80" s="72"/>
      <c r="Q80" s="75"/>
      <c r="R80" s="72"/>
    </row>
    <row r="81" spans="1:18" x14ac:dyDescent="0.25">
      <c r="A81" s="76" t="s">
        <v>10376</v>
      </c>
      <c r="B81" s="72">
        <v>629</v>
      </c>
      <c r="C81" s="72" t="s">
        <v>985</v>
      </c>
      <c r="D81" s="72" t="s">
        <v>56</v>
      </c>
      <c r="E81" s="77">
        <v>15397</v>
      </c>
      <c r="F81" s="77">
        <v>15629</v>
      </c>
      <c r="G81" s="73">
        <f t="shared" si="0"/>
        <v>232</v>
      </c>
      <c r="H81" s="73">
        <v>150</v>
      </c>
      <c r="I81" s="72">
        <v>30</v>
      </c>
      <c r="J81" s="77">
        <f t="shared" si="1"/>
        <v>15443.4</v>
      </c>
      <c r="K81" s="74">
        <v>15462</v>
      </c>
      <c r="L81" s="72" t="s">
        <v>10364</v>
      </c>
      <c r="M81" s="72"/>
      <c r="N81" s="72" t="s">
        <v>10377</v>
      </c>
      <c r="O81" s="72"/>
      <c r="P81" s="72"/>
      <c r="Q81" s="75"/>
      <c r="R81" s="72"/>
    </row>
    <row r="82" spans="1:18" x14ac:dyDescent="0.25">
      <c r="A82" s="76" t="s">
        <v>10376</v>
      </c>
      <c r="B82" s="72">
        <v>630</v>
      </c>
      <c r="C82" s="72" t="s">
        <v>597</v>
      </c>
      <c r="D82" s="72" t="s">
        <v>56</v>
      </c>
      <c r="E82" s="77">
        <v>15397</v>
      </c>
      <c r="F82" s="77">
        <v>15629</v>
      </c>
      <c r="G82" s="73">
        <f t="shared" si="0"/>
        <v>232</v>
      </c>
      <c r="H82" s="73">
        <v>150</v>
      </c>
      <c r="I82" s="72">
        <v>31</v>
      </c>
      <c r="J82" s="77">
        <f t="shared" si="1"/>
        <v>15444.946666666667</v>
      </c>
      <c r="K82" s="74">
        <v>15462</v>
      </c>
      <c r="L82" s="72" t="s">
        <v>10364</v>
      </c>
      <c r="M82" s="72"/>
      <c r="N82" s="72" t="s">
        <v>10377</v>
      </c>
      <c r="O82" s="72"/>
      <c r="P82" s="72"/>
      <c r="Q82" s="75"/>
      <c r="R82" s="72"/>
    </row>
    <row r="83" spans="1:18" x14ac:dyDescent="0.25">
      <c r="A83" s="76" t="s">
        <v>10376</v>
      </c>
      <c r="B83" s="72">
        <v>631</v>
      </c>
      <c r="C83" s="72" t="s">
        <v>3088</v>
      </c>
      <c r="D83" s="72" t="s">
        <v>56</v>
      </c>
      <c r="E83" s="77">
        <v>15397</v>
      </c>
      <c r="F83" s="77">
        <v>15629</v>
      </c>
      <c r="G83" s="73">
        <f t="shared" si="0"/>
        <v>232</v>
      </c>
      <c r="H83" s="73">
        <v>150</v>
      </c>
      <c r="I83" s="72">
        <v>32</v>
      </c>
      <c r="J83" s="77">
        <f t="shared" si="1"/>
        <v>15446.493333333334</v>
      </c>
      <c r="K83" s="74">
        <v>15462</v>
      </c>
      <c r="L83" s="72" t="s">
        <v>10364</v>
      </c>
      <c r="M83" s="72"/>
      <c r="N83" s="72" t="s">
        <v>10377</v>
      </c>
      <c r="O83" s="72"/>
      <c r="P83" s="72"/>
      <c r="Q83" s="75"/>
      <c r="R83" s="72"/>
    </row>
    <row r="84" spans="1:18" x14ac:dyDescent="0.25">
      <c r="A84" s="76" t="s">
        <v>10376</v>
      </c>
      <c r="B84" s="72">
        <v>632</v>
      </c>
      <c r="C84" s="72" t="s">
        <v>1313</v>
      </c>
      <c r="D84" s="72" t="s">
        <v>56</v>
      </c>
      <c r="E84" s="77">
        <v>15397</v>
      </c>
      <c r="F84" s="77">
        <v>15629</v>
      </c>
      <c r="G84" s="73">
        <f t="shared" si="0"/>
        <v>232</v>
      </c>
      <c r="H84" s="73">
        <v>150</v>
      </c>
      <c r="I84" s="72">
        <v>33</v>
      </c>
      <c r="J84" s="77">
        <f t="shared" si="1"/>
        <v>15448.04</v>
      </c>
      <c r="K84" s="74">
        <v>15462</v>
      </c>
      <c r="L84" s="72" t="s">
        <v>10364</v>
      </c>
      <c r="M84" s="72"/>
      <c r="N84" s="72" t="s">
        <v>10377</v>
      </c>
      <c r="O84" s="72"/>
      <c r="P84" s="72"/>
      <c r="Q84" s="75"/>
      <c r="R84" s="72"/>
    </row>
    <row r="85" spans="1:18" x14ac:dyDescent="0.25">
      <c r="A85" s="76" t="s">
        <v>10376</v>
      </c>
      <c r="B85" s="72">
        <v>633</v>
      </c>
      <c r="C85" s="72" t="s">
        <v>687</v>
      </c>
      <c r="D85" s="72" t="s">
        <v>56</v>
      </c>
      <c r="E85" s="77">
        <v>15397</v>
      </c>
      <c r="F85" s="77">
        <v>15629</v>
      </c>
      <c r="G85" s="73">
        <f t="shared" si="0"/>
        <v>232</v>
      </c>
      <c r="H85" s="73">
        <v>150</v>
      </c>
      <c r="I85" s="72">
        <v>34</v>
      </c>
      <c r="J85" s="77">
        <f t="shared" si="1"/>
        <v>15449.586666666666</v>
      </c>
      <c r="K85" s="74">
        <v>15462</v>
      </c>
      <c r="L85" s="72" t="s">
        <v>10364</v>
      </c>
      <c r="M85" s="72"/>
      <c r="N85" s="72" t="s">
        <v>10377</v>
      </c>
      <c r="O85" s="72"/>
      <c r="P85" s="72"/>
      <c r="Q85" s="75"/>
      <c r="R85" s="72"/>
    </row>
    <row r="86" spans="1:18" x14ac:dyDescent="0.25">
      <c r="A86" s="76" t="s">
        <v>10376</v>
      </c>
      <c r="B86" s="72">
        <v>634</v>
      </c>
      <c r="C86" s="72" t="s">
        <v>402</v>
      </c>
      <c r="D86" s="72" t="s">
        <v>56</v>
      </c>
      <c r="E86" s="77">
        <v>15397</v>
      </c>
      <c r="F86" s="77">
        <v>15629</v>
      </c>
      <c r="G86" s="73">
        <f t="shared" si="0"/>
        <v>232</v>
      </c>
      <c r="H86" s="73">
        <v>150</v>
      </c>
      <c r="I86" s="72">
        <v>35</v>
      </c>
      <c r="J86" s="77">
        <f t="shared" si="1"/>
        <v>15451.133333333333</v>
      </c>
      <c r="K86" s="74">
        <v>15462</v>
      </c>
      <c r="L86" s="72" t="s">
        <v>10364</v>
      </c>
      <c r="M86" s="72"/>
      <c r="N86" s="72" t="s">
        <v>10377</v>
      </c>
      <c r="O86" s="72"/>
      <c r="P86" s="72"/>
      <c r="Q86" s="75"/>
      <c r="R86" s="72"/>
    </row>
    <row r="87" spans="1:18" x14ac:dyDescent="0.25">
      <c r="A87" s="76" t="s">
        <v>10376</v>
      </c>
      <c r="B87" s="72">
        <v>635</v>
      </c>
      <c r="C87" s="72" t="s">
        <v>5515</v>
      </c>
      <c r="D87" s="72" t="s">
        <v>56</v>
      </c>
      <c r="E87" s="77">
        <v>15397</v>
      </c>
      <c r="F87" s="77">
        <v>15629</v>
      </c>
      <c r="G87" s="73">
        <f t="shared" si="0"/>
        <v>232</v>
      </c>
      <c r="H87" s="73">
        <v>150</v>
      </c>
      <c r="I87" s="72">
        <v>36</v>
      </c>
      <c r="J87" s="77">
        <f t="shared" si="1"/>
        <v>15452.68</v>
      </c>
      <c r="K87" s="74">
        <v>15462</v>
      </c>
      <c r="L87" s="72" t="s">
        <v>10364</v>
      </c>
      <c r="M87" s="72"/>
      <c r="N87" s="72" t="s">
        <v>10377</v>
      </c>
      <c r="O87" s="72"/>
      <c r="P87" s="72"/>
      <c r="Q87" s="75"/>
      <c r="R87" s="72"/>
    </row>
    <row r="88" spans="1:18" x14ac:dyDescent="0.25">
      <c r="A88" s="76" t="s">
        <v>10376</v>
      </c>
      <c r="B88" s="72">
        <v>636</v>
      </c>
      <c r="C88" s="72" t="s">
        <v>782</v>
      </c>
      <c r="D88" s="72" t="s">
        <v>56</v>
      </c>
      <c r="E88" s="77">
        <v>15397</v>
      </c>
      <c r="F88" s="77">
        <v>15629</v>
      </c>
      <c r="G88" s="73">
        <f t="shared" si="0"/>
        <v>232</v>
      </c>
      <c r="H88" s="73">
        <v>150</v>
      </c>
      <c r="I88" s="72">
        <v>37</v>
      </c>
      <c r="J88" s="77">
        <f t="shared" si="1"/>
        <v>15454.226666666667</v>
      </c>
      <c r="K88" s="74">
        <v>15462</v>
      </c>
      <c r="L88" s="72" t="s">
        <v>10364</v>
      </c>
      <c r="M88" s="72"/>
      <c r="N88" s="72" t="s">
        <v>10377</v>
      </c>
      <c r="O88" s="72"/>
      <c r="P88" s="72"/>
      <c r="Q88" s="75"/>
      <c r="R88" s="72"/>
    </row>
    <row r="89" spans="1:18" x14ac:dyDescent="0.25">
      <c r="A89" s="76" t="s">
        <v>10376</v>
      </c>
      <c r="B89" s="72">
        <v>637</v>
      </c>
      <c r="C89" s="72" t="s">
        <v>594</v>
      </c>
      <c r="D89" s="72" t="s">
        <v>56</v>
      </c>
      <c r="E89" s="77">
        <v>15397</v>
      </c>
      <c r="F89" s="77">
        <v>15629</v>
      </c>
      <c r="G89" s="73">
        <f t="shared" si="0"/>
        <v>232</v>
      </c>
      <c r="H89" s="73">
        <v>150</v>
      </c>
      <c r="I89" s="72">
        <v>38</v>
      </c>
      <c r="J89" s="77">
        <f t="shared" si="1"/>
        <v>15455.773333333333</v>
      </c>
      <c r="K89" s="74">
        <v>15462</v>
      </c>
      <c r="L89" s="72" t="s">
        <v>10364</v>
      </c>
      <c r="M89" s="72"/>
      <c r="N89" s="72" t="s">
        <v>10377</v>
      </c>
      <c r="O89" s="72"/>
      <c r="P89" s="72"/>
      <c r="Q89" s="75"/>
      <c r="R89" s="72"/>
    </row>
    <row r="90" spans="1:18" x14ac:dyDescent="0.25">
      <c r="A90" s="76" t="s">
        <v>10376</v>
      </c>
      <c r="B90" s="72">
        <v>638</v>
      </c>
      <c r="C90" s="72" t="s">
        <v>5519</v>
      </c>
      <c r="D90" s="72" t="s">
        <v>56</v>
      </c>
      <c r="E90" s="77">
        <v>15397</v>
      </c>
      <c r="F90" s="77">
        <v>15629</v>
      </c>
      <c r="G90" s="73">
        <f t="shared" si="0"/>
        <v>232</v>
      </c>
      <c r="H90" s="73">
        <v>150</v>
      </c>
      <c r="I90" s="72">
        <v>39</v>
      </c>
      <c r="J90" s="77">
        <f t="shared" si="1"/>
        <v>15457.32</v>
      </c>
      <c r="K90" s="74">
        <v>15462</v>
      </c>
      <c r="L90" s="72" t="s">
        <v>10364</v>
      </c>
      <c r="M90" s="72"/>
      <c r="N90" s="72" t="s">
        <v>10377</v>
      </c>
      <c r="O90" s="72"/>
      <c r="P90" s="72"/>
      <c r="Q90" s="75"/>
      <c r="R90" s="72"/>
    </row>
    <row r="91" spans="1:18" x14ac:dyDescent="0.25">
      <c r="A91" s="76" t="s">
        <v>10376</v>
      </c>
      <c r="B91" s="72">
        <v>639</v>
      </c>
      <c r="C91" s="72" t="s">
        <v>308</v>
      </c>
      <c r="D91" s="72" t="s">
        <v>56</v>
      </c>
      <c r="E91" s="77">
        <v>15397</v>
      </c>
      <c r="F91" s="77">
        <v>15629</v>
      </c>
      <c r="G91" s="73">
        <f t="shared" ref="G91:G154" si="2">F91-E91</f>
        <v>232</v>
      </c>
      <c r="H91" s="73">
        <v>150</v>
      </c>
      <c r="I91" s="72">
        <v>40</v>
      </c>
      <c r="J91" s="77">
        <f t="shared" si="1"/>
        <v>15458.866666666667</v>
      </c>
      <c r="K91" s="74">
        <v>15462</v>
      </c>
      <c r="L91" s="72" t="s">
        <v>10364</v>
      </c>
      <c r="M91" s="72"/>
      <c r="N91" s="72" t="s">
        <v>10377</v>
      </c>
      <c r="O91" s="72"/>
      <c r="P91" s="72"/>
      <c r="Q91" s="75"/>
      <c r="R91" s="72"/>
    </row>
    <row r="92" spans="1:18" x14ac:dyDescent="0.25">
      <c r="A92" s="76" t="s">
        <v>10376</v>
      </c>
      <c r="B92" s="72">
        <v>640</v>
      </c>
      <c r="C92" s="72" t="s">
        <v>255</v>
      </c>
      <c r="D92" s="72" t="s">
        <v>56</v>
      </c>
      <c r="E92" s="77">
        <v>15397</v>
      </c>
      <c r="F92" s="77">
        <v>15629</v>
      </c>
      <c r="G92" s="73">
        <f t="shared" si="2"/>
        <v>232</v>
      </c>
      <c r="H92" s="73">
        <v>150</v>
      </c>
      <c r="I92" s="72">
        <v>41</v>
      </c>
      <c r="J92" s="77">
        <f t="shared" ref="J92:J155" si="3">E92+(G92/H92)*I92</f>
        <v>15460.413333333334</v>
      </c>
      <c r="K92" s="74">
        <v>15462</v>
      </c>
      <c r="L92" s="72" t="s">
        <v>10364</v>
      </c>
      <c r="M92" s="72"/>
      <c r="N92" s="72" t="s">
        <v>10377</v>
      </c>
      <c r="O92" s="72"/>
      <c r="P92" s="72"/>
      <c r="Q92" s="75"/>
      <c r="R92" s="72"/>
    </row>
    <row r="93" spans="1:18" x14ac:dyDescent="0.25">
      <c r="A93" s="76" t="s">
        <v>10376</v>
      </c>
      <c r="B93" s="72">
        <v>641</v>
      </c>
      <c r="C93" s="72" t="s">
        <v>5265</v>
      </c>
      <c r="D93" s="72" t="s">
        <v>56</v>
      </c>
      <c r="E93" s="77">
        <v>15397</v>
      </c>
      <c r="F93" s="77">
        <v>15629</v>
      </c>
      <c r="G93" s="73">
        <f t="shared" si="2"/>
        <v>232</v>
      </c>
      <c r="H93" s="73">
        <v>150</v>
      </c>
      <c r="I93" s="72">
        <v>42</v>
      </c>
      <c r="J93" s="77">
        <f t="shared" si="3"/>
        <v>15461.96</v>
      </c>
      <c r="K93" s="74">
        <v>15462</v>
      </c>
      <c r="L93" s="72" t="s">
        <v>10364</v>
      </c>
      <c r="M93" s="72"/>
      <c r="N93" s="72" t="s">
        <v>10377</v>
      </c>
      <c r="O93" s="72"/>
      <c r="P93" s="72"/>
      <c r="Q93" s="75"/>
      <c r="R93" s="72"/>
    </row>
    <row r="94" spans="1:18" x14ac:dyDescent="0.25">
      <c r="A94" s="76" t="s">
        <v>10376</v>
      </c>
      <c r="B94" s="72">
        <v>642</v>
      </c>
      <c r="C94" s="72" t="s">
        <v>3198</v>
      </c>
      <c r="D94" s="72" t="s">
        <v>56</v>
      </c>
      <c r="E94" s="77">
        <v>15397</v>
      </c>
      <c r="F94" s="77">
        <v>15629</v>
      </c>
      <c r="G94" s="73">
        <f t="shared" si="2"/>
        <v>232</v>
      </c>
      <c r="H94" s="73">
        <v>150</v>
      </c>
      <c r="I94" s="72">
        <v>43</v>
      </c>
      <c r="J94" s="77">
        <f t="shared" si="3"/>
        <v>15463.506666666666</v>
      </c>
      <c r="K94" s="74">
        <v>15462</v>
      </c>
      <c r="L94" s="72" t="s">
        <v>10364</v>
      </c>
      <c r="M94" s="72"/>
      <c r="N94" s="72" t="s">
        <v>10377</v>
      </c>
      <c r="O94" s="72"/>
      <c r="P94" s="72"/>
      <c r="Q94" s="75"/>
      <c r="R94" s="72"/>
    </row>
    <row r="95" spans="1:18" x14ac:dyDescent="0.25">
      <c r="A95" s="76" t="s">
        <v>10376</v>
      </c>
      <c r="B95" s="72">
        <v>643</v>
      </c>
      <c r="C95" s="72" t="s">
        <v>511</v>
      </c>
      <c r="D95" s="72" t="s">
        <v>56</v>
      </c>
      <c r="E95" s="77">
        <v>15397</v>
      </c>
      <c r="F95" s="77">
        <v>15629</v>
      </c>
      <c r="G95" s="73">
        <f t="shared" si="2"/>
        <v>232</v>
      </c>
      <c r="H95" s="73">
        <v>150</v>
      </c>
      <c r="I95" s="72">
        <v>44</v>
      </c>
      <c r="J95" s="77">
        <f t="shared" si="3"/>
        <v>15465.053333333333</v>
      </c>
      <c r="K95" s="74">
        <v>15462</v>
      </c>
      <c r="L95" s="72" t="s">
        <v>10364</v>
      </c>
      <c r="M95" s="72"/>
      <c r="N95" s="72" t="s">
        <v>10377</v>
      </c>
      <c r="O95" s="72"/>
      <c r="P95" s="72"/>
      <c r="Q95" s="75"/>
      <c r="R95" s="72"/>
    </row>
    <row r="96" spans="1:18" x14ac:dyDescent="0.25">
      <c r="A96" s="76" t="s">
        <v>10376</v>
      </c>
      <c r="B96" s="72">
        <v>644</v>
      </c>
      <c r="C96" s="72" t="s">
        <v>519</v>
      </c>
      <c r="D96" s="72" t="s">
        <v>56</v>
      </c>
      <c r="E96" s="77">
        <v>15397</v>
      </c>
      <c r="F96" s="77">
        <v>15629</v>
      </c>
      <c r="G96" s="73">
        <f t="shared" si="2"/>
        <v>232</v>
      </c>
      <c r="H96" s="73">
        <v>150</v>
      </c>
      <c r="I96" s="72">
        <v>45</v>
      </c>
      <c r="J96" s="77">
        <f t="shared" si="3"/>
        <v>15466.6</v>
      </c>
      <c r="K96" s="74">
        <v>15462</v>
      </c>
      <c r="L96" s="72" t="s">
        <v>10364</v>
      </c>
      <c r="M96" s="72"/>
      <c r="N96" s="72" t="s">
        <v>10377</v>
      </c>
      <c r="O96" s="72"/>
      <c r="P96" s="72"/>
      <c r="Q96" s="75"/>
      <c r="R96" s="72"/>
    </row>
    <row r="97" spans="1:18" x14ac:dyDescent="0.25">
      <c r="A97" s="76" t="s">
        <v>10376</v>
      </c>
      <c r="B97" s="72">
        <v>659</v>
      </c>
      <c r="C97" s="72" t="s">
        <v>2699</v>
      </c>
      <c r="D97" s="72" t="s">
        <v>56</v>
      </c>
      <c r="E97" s="77">
        <v>15397</v>
      </c>
      <c r="F97" s="77">
        <v>15629</v>
      </c>
      <c r="G97" s="73">
        <f t="shared" si="2"/>
        <v>232</v>
      </c>
      <c r="H97" s="73">
        <v>150</v>
      </c>
      <c r="I97" s="72">
        <v>46</v>
      </c>
      <c r="J97" s="77">
        <f t="shared" si="3"/>
        <v>15468.146666666667</v>
      </c>
      <c r="K97" s="74">
        <v>15462</v>
      </c>
      <c r="L97" s="72" t="s">
        <v>10364</v>
      </c>
      <c r="M97" s="72"/>
      <c r="N97" s="72" t="s">
        <v>10377</v>
      </c>
      <c r="O97" s="72"/>
      <c r="P97" s="72"/>
      <c r="Q97" s="75"/>
      <c r="R97" s="72"/>
    </row>
    <row r="98" spans="1:18" x14ac:dyDescent="0.25">
      <c r="A98" s="76" t="s">
        <v>10376</v>
      </c>
      <c r="B98" s="72">
        <v>660</v>
      </c>
      <c r="C98" s="72" t="s">
        <v>491</v>
      </c>
      <c r="D98" s="72" t="s">
        <v>56</v>
      </c>
      <c r="E98" s="77">
        <v>15397</v>
      </c>
      <c r="F98" s="77">
        <v>15629</v>
      </c>
      <c r="G98" s="73">
        <f t="shared" si="2"/>
        <v>232</v>
      </c>
      <c r="H98" s="73">
        <v>150</v>
      </c>
      <c r="I98" s="72">
        <v>47</v>
      </c>
      <c r="J98" s="77">
        <f t="shared" si="3"/>
        <v>15469.693333333333</v>
      </c>
      <c r="K98" s="74">
        <v>15493</v>
      </c>
      <c r="L98" s="72" t="s">
        <v>10364</v>
      </c>
      <c r="M98" s="72"/>
      <c r="N98" s="72" t="s">
        <v>10377</v>
      </c>
      <c r="O98" s="72"/>
      <c r="P98" s="72"/>
      <c r="Q98" s="75"/>
      <c r="R98" s="72"/>
    </row>
    <row r="99" spans="1:18" x14ac:dyDescent="0.25">
      <c r="A99" s="76" t="s">
        <v>10376</v>
      </c>
      <c r="B99" s="72">
        <v>661</v>
      </c>
      <c r="C99" s="72" t="s">
        <v>396</v>
      </c>
      <c r="D99" s="72" t="s">
        <v>56</v>
      </c>
      <c r="E99" s="77">
        <v>15397</v>
      </c>
      <c r="F99" s="77">
        <v>15629</v>
      </c>
      <c r="G99" s="73">
        <f t="shared" si="2"/>
        <v>232</v>
      </c>
      <c r="H99" s="73">
        <v>150</v>
      </c>
      <c r="I99" s="72">
        <v>48</v>
      </c>
      <c r="J99" s="77">
        <f t="shared" si="3"/>
        <v>15471.24</v>
      </c>
      <c r="K99" s="74">
        <v>15493</v>
      </c>
      <c r="L99" s="72" t="s">
        <v>10364</v>
      </c>
      <c r="M99" s="72"/>
      <c r="N99" s="72" t="s">
        <v>10377</v>
      </c>
      <c r="O99" s="72"/>
      <c r="P99" s="72"/>
      <c r="Q99" s="75"/>
      <c r="R99" s="72"/>
    </row>
    <row r="100" spans="1:18" x14ac:dyDescent="0.25">
      <c r="A100" s="76" t="s">
        <v>10376</v>
      </c>
      <c r="B100" s="72">
        <v>662</v>
      </c>
      <c r="C100" s="72" t="s">
        <v>354</v>
      </c>
      <c r="D100" s="72" t="s">
        <v>56</v>
      </c>
      <c r="E100" s="77">
        <v>15397</v>
      </c>
      <c r="F100" s="77">
        <v>15629</v>
      </c>
      <c r="G100" s="73">
        <f t="shared" si="2"/>
        <v>232</v>
      </c>
      <c r="H100" s="73">
        <v>150</v>
      </c>
      <c r="I100" s="72">
        <v>49</v>
      </c>
      <c r="J100" s="77">
        <f t="shared" si="3"/>
        <v>15472.786666666667</v>
      </c>
      <c r="K100" s="74">
        <v>15493</v>
      </c>
      <c r="L100" s="72" t="s">
        <v>10364</v>
      </c>
      <c r="M100" s="72"/>
      <c r="N100" s="72" t="s">
        <v>10377</v>
      </c>
      <c r="O100" s="72"/>
      <c r="P100" s="72"/>
      <c r="Q100" s="75"/>
      <c r="R100" s="72"/>
    </row>
    <row r="101" spans="1:18" x14ac:dyDescent="0.25">
      <c r="A101" s="76" t="s">
        <v>10376</v>
      </c>
      <c r="B101" s="72">
        <v>663</v>
      </c>
      <c r="C101" s="72" t="s">
        <v>3359</v>
      </c>
      <c r="D101" s="72" t="s">
        <v>56</v>
      </c>
      <c r="E101" s="77">
        <v>15397</v>
      </c>
      <c r="F101" s="77">
        <v>15629</v>
      </c>
      <c r="G101" s="73">
        <f t="shared" si="2"/>
        <v>232</v>
      </c>
      <c r="H101" s="73">
        <v>150</v>
      </c>
      <c r="I101" s="72">
        <v>50</v>
      </c>
      <c r="J101" s="77">
        <f t="shared" si="3"/>
        <v>15474.333333333334</v>
      </c>
      <c r="K101" s="74">
        <v>15493</v>
      </c>
      <c r="L101" s="72" t="s">
        <v>10364</v>
      </c>
      <c r="M101" s="72"/>
      <c r="N101" s="72" t="s">
        <v>10377</v>
      </c>
      <c r="O101" s="72"/>
      <c r="P101" s="72"/>
      <c r="Q101" s="75"/>
      <c r="R101" s="72"/>
    </row>
    <row r="102" spans="1:18" x14ac:dyDescent="0.25">
      <c r="A102" s="76" t="s">
        <v>10376</v>
      </c>
      <c r="B102" s="72">
        <v>664</v>
      </c>
      <c r="C102" s="72" t="s">
        <v>5609</v>
      </c>
      <c r="D102" s="72" t="s">
        <v>56</v>
      </c>
      <c r="E102" s="77">
        <v>15397</v>
      </c>
      <c r="F102" s="77">
        <v>15629</v>
      </c>
      <c r="G102" s="73">
        <f t="shared" si="2"/>
        <v>232</v>
      </c>
      <c r="H102" s="73">
        <v>150</v>
      </c>
      <c r="I102" s="72">
        <v>51</v>
      </c>
      <c r="J102" s="77">
        <f t="shared" si="3"/>
        <v>15475.88</v>
      </c>
      <c r="K102" s="74">
        <v>15493</v>
      </c>
      <c r="L102" s="72" t="s">
        <v>10364</v>
      </c>
      <c r="M102" s="72"/>
      <c r="N102" s="72" t="s">
        <v>10377</v>
      </c>
      <c r="O102" s="72"/>
      <c r="P102" s="72"/>
      <c r="Q102" s="75"/>
      <c r="R102" s="72"/>
    </row>
    <row r="103" spans="1:18" x14ac:dyDescent="0.25">
      <c r="A103" s="76" t="s">
        <v>10376</v>
      </c>
      <c r="B103" s="72">
        <v>665</v>
      </c>
      <c r="C103" s="72" t="s">
        <v>364</v>
      </c>
      <c r="D103" s="72" t="s">
        <v>56</v>
      </c>
      <c r="E103" s="77">
        <v>15397</v>
      </c>
      <c r="F103" s="77">
        <v>15629</v>
      </c>
      <c r="G103" s="73">
        <f t="shared" si="2"/>
        <v>232</v>
      </c>
      <c r="H103" s="73">
        <v>150</v>
      </c>
      <c r="I103" s="72">
        <v>52</v>
      </c>
      <c r="J103" s="77">
        <f t="shared" si="3"/>
        <v>15477.426666666666</v>
      </c>
      <c r="K103" s="74">
        <v>15493</v>
      </c>
      <c r="L103" s="72" t="s">
        <v>10364</v>
      </c>
      <c r="M103" s="72"/>
      <c r="N103" s="72" t="s">
        <v>10377</v>
      </c>
      <c r="O103" s="72"/>
      <c r="P103" s="72"/>
      <c r="Q103" s="75"/>
      <c r="R103" s="72"/>
    </row>
    <row r="104" spans="1:18" x14ac:dyDescent="0.25">
      <c r="A104" s="76" t="s">
        <v>10376</v>
      </c>
      <c r="B104" s="72">
        <v>666</v>
      </c>
      <c r="C104" s="72" t="s">
        <v>159</v>
      </c>
      <c r="D104" s="72" t="s">
        <v>56</v>
      </c>
      <c r="E104" s="77">
        <v>15397</v>
      </c>
      <c r="F104" s="77">
        <v>15629</v>
      </c>
      <c r="G104" s="73">
        <f t="shared" si="2"/>
        <v>232</v>
      </c>
      <c r="H104" s="73">
        <v>150</v>
      </c>
      <c r="I104" s="72">
        <v>53</v>
      </c>
      <c r="J104" s="77">
        <f t="shared" si="3"/>
        <v>15478.973333333333</v>
      </c>
      <c r="K104" s="74">
        <v>15493</v>
      </c>
      <c r="L104" s="72" t="s">
        <v>10364</v>
      </c>
      <c r="M104" s="72"/>
      <c r="N104" s="72" t="s">
        <v>10377</v>
      </c>
      <c r="O104" s="72"/>
      <c r="P104" s="72"/>
      <c r="Q104" s="75"/>
      <c r="R104" s="72"/>
    </row>
    <row r="105" spans="1:18" x14ac:dyDescent="0.25">
      <c r="A105" s="76" t="s">
        <v>10376</v>
      </c>
      <c r="B105" s="72">
        <v>667</v>
      </c>
      <c r="C105" s="72" t="s">
        <v>813</v>
      </c>
      <c r="D105" s="72" t="s">
        <v>56</v>
      </c>
      <c r="E105" s="77">
        <v>15397</v>
      </c>
      <c r="F105" s="77">
        <v>15629</v>
      </c>
      <c r="G105" s="73">
        <f t="shared" si="2"/>
        <v>232</v>
      </c>
      <c r="H105" s="73">
        <v>150</v>
      </c>
      <c r="I105" s="72">
        <v>54</v>
      </c>
      <c r="J105" s="77">
        <f t="shared" si="3"/>
        <v>15480.52</v>
      </c>
      <c r="K105" s="74">
        <v>15493</v>
      </c>
      <c r="L105" s="72" t="s">
        <v>10364</v>
      </c>
      <c r="M105" s="72"/>
      <c r="N105" s="72" t="s">
        <v>10377</v>
      </c>
      <c r="O105" s="72"/>
      <c r="P105" s="72"/>
      <c r="Q105" s="75"/>
      <c r="R105" s="72"/>
    </row>
    <row r="106" spans="1:18" x14ac:dyDescent="0.25">
      <c r="A106" s="76" t="s">
        <v>10376</v>
      </c>
      <c r="B106" s="72">
        <v>668</v>
      </c>
      <c r="C106" s="72" t="s">
        <v>815</v>
      </c>
      <c r="D106" s="72" t="s">
        <v>56</v>
      </c>
      <c r="E106" s="77">
        <v>15397</v>
      </c>
      <c r="F106" s="77">
        <v>15629</v>
      </c>
      <c r="G106" s="73">
        <f t="shared" si="2"/>
        <v>232</v>
      </c>
      <c r="H106" s="73">
        <v>150</v>
      </c>
      <c r="I106" s="72">
        <v>55</v>
      </c>
      <c r="J106" s="77">
        <f t="shared" si="3"/>
        <v>15482.066666666668</v>
      </c>
      <c r="K106" s="74">
        <v>15493</v>
      </c>
      <c r="L106" s="72" t="s">
        <v>10364</v>
      </c>
      <c r="M106" s="72"/>
      <c r="N106" s="72" t="s">
        <v>10377</v>
      </c>
      <c r="O106" s="72"/>
      <c r="P106" s="72"/>
      <c r="Q106" s="75"/>
      <c r="R106" s="72"/>
    </row>
    <row r="107" spans="1:18" x14ac:dyDescent="0.25">
      <c r="A107" s="76" t="s">
        <v>10376</v>
      </c>
      <c r="B107" s="72">
        <v>669</v>
      </c>
      <c r="C107" s="72" t="s">
        <v>803</v>
      </c>
      <c r="D107" s="72" t="s">
        <v>56</v>
      </c>
      <c r="E107" s="77">
        <v>15397</v>
      </c>
      <c r="F107" s="77">
        <v>15629</v>
      </c>
      <c r="G107" s="73">
        <f t="shared" si="2"/>
        <v>232</v>
      </c>
      <c r="H107" s="73">
        <v>150</v>
      </c>
      <c r="I107" s="72">
        <v>56</v>
      </c>
      <c r="J107" s="77">
        <f t="shared" si="3"/>
        <v>15483.613333333333</v>
      </c>
      <c r="K107" s="74">
        <v>15493</v>
      </c>
      <c r="L107" s="72" t="s">
        <v>10364</v>
      </c>
      <c r="M107" s="72"/>
      <c r="N107" s="72" t="s">
        <v>10377</v>
      </c>
      <c r="O107" s="72"/>
      <c r="P107" s="72"/>
      <c r="Q107" s="75"/>
      <c r="R107" s="72"/>
    </row>
    <row r="108" spans="1:18" x14ac:dyDescent="0.25">
      <c r="A108" s="76" t="s">
        <v>10376</v>
      </c>
      <c r="B108" s="72">
        <v>670</v>
      </c>
      <c r="C108" s="72" t="s">
        <v>5513</v>
      </c>
      <c r="D108" s="72" t="s">
        <v>10378</v>
      </c>
      <c r="E108" s="77">
        <v>15397</v>
      </c>
      <c r="F108" s="77">
        <v>15629</v>
      </c>
      <c r="G108" s="73">
        <f t="shared" si="2"/>
        <v>232</v>
      </c>
      <c r="H108" s="73">
        <v>150</v>
      </c>
      <c r="I108" s="72">
        <v>57</v>
      </c>
      <c r="J108" s="77">
        <f t="shared" si="3"/>
        <v>15485.16</v>
      </c>
      <c r="K108" s="74">
        <v>15493</v>
      </c>
      <c r="L108" s="72" t="s">
        <v>10364</v>
      </c>
      <c r="M108" s="72"/>
      <c r="N108" s="72" t="s">
        <v>10377</v>
      </c>
      <c r="O108" s="72"/>
      <c r="P108" s="72"/>
      <c r="Q108" s="75"/>
      <c r="R108" s="72"/>
    </row>
    <row r="109" spans="1:18" x14ac:dyDescent="0.25">
      <c r="A109" s="76" t="s">
        <v>10376</v>
      </c>
      <c r="B109" s="72">
        <v>671</v>
      </c>
      <c r="C109" s="72" t="s">
        <v>303</v>
      </c>
      <c r="D109" s="72" t="s">
        <v>10378</v>
      </c>
      <c r="E109" s="77">
        <v>15397</v>
      </c>
      <c r="F109" s="77">
        <v>15629</v>
      </c>
      <c r="G109" s="73">
        <f t="shared" si="2"/>
        <v>232</v>
      </c>
      <c r="H109" s="73">
        <v>150</v>
      </c>
      <c r="I109" s="72">
        <v>58</v>
      </c>
      <c r="J109" s="77">
        <f t="shared" si="3"/>
        <v>15486.706666666667</v>
      </c>
      <c r="K109" s="74">
        <v>15493</v>
      </c>
      <c r="L109" s="72" t="s">
        <v>10364</v>
      </c>
      <c r="M109" s="72"/>
      <c r="N109" s="72" t="s">
        <v>10377</v>
      </c>
      <c r="O109" s="72"/>
      <c r="P109" s="72"/>
      <c r="Q109" s="75"/>
      <c r="R109" s="72"/>
    </row>
    <row r="110" spans="1:18" x14ac:dyDescent="0.25">
      <c r="A110" s="76" t="s">
        <v>10376</v>
      </c>
      <c r="B110" s="72">
        <v>672</v>
      </c>
      <c r="C110" s="72" t="s">
        <v>5547</v>
      </c>
      <c r="D110" s="72" t="s">
        <v>10378</v>
      </c>
      <c r="E110" s="77">
        <v>15397</v>
      </c>
      <c r="F110" s="77">
        <v>15629</v>
      </c>
      <c r="G110" s="73">
        <f t="shared" si="2"/>
        <v>232</v>
      </c>
      <c r="H110" s="73">
        <v>150</v>
      </c>
      <c r="I110" s="72">
        <v>59</v>
      </c>
      <c r="J110" s="77">
        <f t="shared" si="3"/>
        <v>15488.253333333334</v>
      </c>
      <c r="K110" s="74">
        <v>15493</v>
      </c>
      <c r="L110" s="72" t="s">
        <v>10364</v>
      </c>
      <c r="M110" s="72"/>
      <c r="N110" s="72" t="s">
        <v>10377</v>
      </c>
      <c r="O110" s="72"/>
      <c r="P110" s="72"/>
      <c r="Q110" s="75"/>
      <c r="R110" s="72"/>
    </row>
    <row r="111" spans="1:18" x14ac:dyDescent="0.25">
      <c r="A111" s="76" t="s">
        <v>10376</v>
      </c>
      <c r="B111" s="72">
        <v>673</v>
      </c>
      <c r="C111" s="72" t="s">
        <v>57</v>
      </c>
      <c r="D111" s="72" t="s">
        <v>10378</v>
      </c>
      <c r="E111" s="77">
        <v>15397</v>
      </c>
      <c r="F111" s="77">
        <v>15629</v>
      </c>
      <c r="G111" s="73">
        <f t="shared" si="2"/>
        <v>232</v>
      </c>
      <c r="H111" s="73">
        <v>150</v>
      </c>
      <c r="I111" s="72">
        <v>60</v>
      </c>
      <c r="J111" s="77">
        <f t="shared" si="3"/>
        <v>15489.8</v>
      </c>
      <c r="K111" s="74">
        <v>15493</v>
      </c>
      <c r="L111" s="72" t="s">
        <v>10364</v>
      </c>
      <c r="M111" s="72"/>
      <c r="N111" s="72" t="s">
        <v>10377</v>
      </c>
      <c r="O111" s="72"/>
      <c r="P111" s="72"/>
      <c r="Q111" s="75"/>
      <c r="R111" s="72"/>
    </row>
    <row r="112" spans="1:18" x14ac:dyDescent="0.25">
      <c r="A112" s="76" t="s">
        <v>10376</v>
      </c>
      <c r="B112" s="72">
        <v>674</v>
      </c>
      <c r="C112" s="72" t="s">
        <v>433</v>
      </c>
      <c r="D112" s="72" t="s">
        <v>10378</v>
      </c>
      <c r="E112" s="77">
        <v>15397</v>
      </c>
      <c r="F112" s="77">
        <v>15629</v>
      </c>
      <c r="G112" s="73">
        <f t="shared" si="2"/>
        <v>232</v>
      </c>
      <c r="H112" s="73">
        <v>150</v>
      </c>
      <c r="I112" s="72">
        <v>61</v>
      </c>
      <c r="J112" s="77">
        <f t="shared" si="3"/>
        <v>15491.346666666666</v>
      </c>
      <c r="K112" s="74">
        <v>15493</v>
      </c>
      <c r="L112" s="72" t="s">
        <v>10364</v>
      </c>
      <c r="M112" s="72"/>
      <c r="N112" s="72" t="s">
        <v>10377</v>
      </c>
      <c r="O112" s="72"/>
      <c r="P112" s="72"/>
      <c r="Q112" s="75"/>
      <c r="R112" s="72"/>
    </row>
    <row r="113" spans="1:18" x14ac:dyDescent="0.25">
      <c r="A113" s="76" t="s">
        <v>10376</v>
      </c>
      <c r="B113" s="72">
        <v>675</v>
      </c>
      <c r="C113" s="72" t="s">
        <v>4073</v>
      </c>
      <c r="D113" s="72" t="s">
        <v>10378</v>
      </c>
      <c r="E113" s="77">
        <v>15397</v>
      </c>
      <c r="F113" s="77">
        <v>15629</v>
      </c>
      <c r="G113" s="73">
        <f t="shared" si="2"/>
        <v>232</v>
      </c>
      <c r="H113" s="73">
        <v>150</v>
      </c>
      <c r="I113" s="72">
        <v>62</v>
      </c>
      <c r="J113" s="77">
        <f t="shared" si="3"/>
        <v>15492.893333333333</v>
      </c>
      <c r="K113" s="74">
        <v>15493</v>
      </c>
      <c r="L113" s="72" t="s">
        <v>10364</v>
      </c>
      <c r="M113" s="72"/>
      <c r="N113" s="72" t="s">
        <v>10377</v>
      </c>
      <c r="O113" s="72"/>
      <c r="P113" s="72"/>
      <c r="Q113" s="75"/>
      <c r="R113" s="72"/>
    </row>
    <row r="114" spans="1:18" x14ac:dyDescent="0.25">
      <c r="A114" s="76" t="s">
        <v>10376</v>
      </c>
      <c r="B114" s="72">
        <v>676</v>
      </c>
      <c r="C114" s="72" t="s">
        <v>5552</v>
      </c>
      <c r="D114" s="72" t="s">
        <v>10378</v>
      </c>
      <c r="E114" s="77">
        <v>15397</v>
      </c>
      <c r="F114" s="77">
        <v>15629</v>
      </c>
      <c r="G114" s="73">
        <f t="shared" si="2"/>
        <v>232</v>
      </c>
      <c r="H114" s="73">
        <v>150</v>
      </c>
      <c r="I114" s="72">
        <v>63</v>
      </c>
      <c r="J114" s="77">
        <f t="shared" si="3"/>
        <v>15494.44</v>
      </c>
      <c r="K114" s="74">
        <v>15493</v>
      </c>
      <c r="L114" s="72" t="s">
        <v>10364</v>
      </c>
      <c r="M114" s="72"/>
      <c r="N114" s="72" t="s">
        <v>10377</v>
      </c>
      <c r="O114" s="72"/>
      <c r="P114" s="72"/>
      <c r="Q114" s="75"/>
      <c r="R114" s="72"/>
    </row>
    <row r="115" spans="1:18" x14ac:dyDescent="0.25">
      <c r="A115" s="76" t="s">
        <v>10376</v>
      </c>
      <c r="B115" s="72">
        <v>677</v>
      </c>
      <c r="C115" s="72" t="s">
        <v>275</v>
      </c>
      <c r="D115" s="72" t="s">
        <v>10378</v>
      </c>
      <c r="E115" s="77">
        <v>15397</v>
      </c>
      <c r="F115" s="77">
        <v>15629</v>
      </c>
      <c r="G115" s="73">
        <f t="shared" si="2"/>
        <v>232</v>
      </c>
      <c r="H115" s="73">
        <v>150</v>
      </c>
      <c r="I115" s="72">
        <v>64</v>
      </c>
      <c r="J115" s="77">
        <f t="shared" si="3"/>
        <v>15495.986666666666</v>
      </c>
      <c r="K115" s="74">
        <v>15493</v>
      </c>
      <c r="L115" s="72" t="s">
        <v>10364</v>
      </c>
      <c r="M115" s="72"/>
      <c r="N115" s="72" t="s">
        <v>10377</v>
      </c>
      <c r="O115" s="72"/>
      <c r="P115" s="72"/>
      <c r="Q115" s="75"/>
      <c r="R115" s="72"/>
    </row>
    <row r="116" spans="1:18" x14ac:dyDescent="0.25">
      <c r="A116" s="76" t="s">
        <v>10376</v>
      </c>
      <c r="B116" s="72">
        <v>678</v>
      </c>
      <c r="C116" s="72" t="s">
        <v>661</v>
      </c>
      <c r="D116" s="72" t="s">
        <v>10378</v>
      </c>
      <c r="E116" s="77">
        <v>15397</v>
      </c>
      <c r="F116" s="77">
        <v>15629</v>
      </c>
      <c r="G116" s="73">
        <f t="shared" si="2"/>
        <v>232</v>
      </c>
      <c r="H116" s="73">
        <v>150</v>
      </c>
      <c r="I116" s="72">
        <v>65</v>
      </c>
      <c r="J116" s="77">
        <f t="shared" si="3"/>
        <v>15497.533333333333</v>
      </c>
      <c r="K116" s="74">
        <v>15493</v>
      </c>
      <c r="L116" s="72" t="s">
        <v>10364</v>
      </c>
      <c r="M116" s="72"/>
      <c r="N116" s="72" t="s">
        <v>10377</v>
      </c>
      <c r="O116" s="72"/>
      <c r="P116" s="72"/>
      <c r="Q116" s="75"/>
      <c r="R116" s="72"/>
    </row>
    <row r="117" spans="1:18" x14ac:dyDescent="0.25">
      <c r="A117" s="76" t="s">
        <v>10376</v>
      </c>
      <c r="B117" s="72">
        <v>679</v>
      </c>
      <c r="C117" s="72" t="s">
        <v>295</v>
      </c>
      <c r="D117" s="72" t="s">
        <v>10378</v>
      </c>
      <c r="E117" s="77">
        <v>15397</v>
      </c>
      <c r="F117" s="77">
        <v>15629</v>
      </c>
      <c r="G117" s="73">
        <f t="shared" si="2"/>
        <v>232</v>
      </c>
      <c r="H117" s="73">
        <v>150</v>
      </c>
      <c r="I117" s="72">
        <v>66</v>
      </c>
      <c r="J117" s="77">
        <f t="shared" si="3"/>
        <v>15499.08</v>
      </c>
      <c r="K117" s="74">
        <v>15523</v>
      </c>
      <c r="L117" s="72" t="s">
        <v>10364</v>
      </c>
      <c r="M117" s="72"/>
      <c r="N117" s="72" t="s">
        <v>10377</v>
      </c>
      <c r="O117" s="72"/>
      <c r="P117" s="72"/>
      <c r="Q117" s="75"/>
      <c r="R117" s="72"/>
    </row>
    <row r="118" spans="1:18" x14ac:dyDescent="0.25">
      <c r="A118" s="76" t="s">
        <v>10376</v>
      </c>
      <c r="B118" s="72">
        <v>680</v>
      </c>
      <c r="C118" s="72" t="s">
        <v>5521</v>
      </c>
      <c r="D118" s="72" t="s">
        <v>10378</v>
      </c>
      <c r="E118" s="77">
        <v>15397</v>
      </c>
      <c r="F118" s="77">
        <v>15629</v>
      </c>
      <c r="G118" s="73">
        <f t="shared" si="2"/>
        <v>232</v>
      </c>
      <c r="H118" s="73">
        <v>150</v>
      </c>
      <c r="I118" s="72">
        <v>67</v>
      </c>
      <c r="J118" s="77">
        <f t="shared" si="3"/>
        <v>15500.626666666667</v>
      </c>
      <c r="K118" s="74">
        <v>15523</v>
      </c>
      <c r="L118" s="72" t="s">
        <v>10364</v>
      </c>
      <c r="M118" s="72"/>
      <c r="N118" s="72" t="s">
        <v>10377</v>
      </c>
      <c r="O118" s="72"/>
      <c r="P118" s="72"/>
      <c r="Q118" s="75"/>
      <c r="R118" s="72"/>
    </row>
    <row r="119" spans="1:18" x14ac:dyDescent="0.25">
      <c r="A119" s="76" t="s">
        <v>10376</v>
      </c>
      <c r="B119" s="72">
        <v>681</v>
      </c>
      <c r="C119" s="72" t="s">
        <v>449</v>
      </c>
      <c r="D119" s="72" t="s">
        <v>10378</v>
      </c>
      <c r="E119" s="77">
        <v>15397</v>
      </c>
      <c r="F119" s="77">
        <v>15629</v>
      </c>
      <c r="G119" s="73">
        <f t="shared" si="2"/>
        <v>232</v>
      </c>
      <c r="H119" s="73">
        <v>150</v>
      </c>
      <c r="I119" s="72">
        <v>68</v>
      </c>
      <c r="J119" s="77">
        <f t="shared" si="3"/>
        <v>15502.173333333334</v>
      </c>
      <c r="K119" s="74">
        <v>15523</v>
      </c>
      <c r="L119" s="72" t="s">
        <v>10364</v>
      </c>
      <c r="M119" s="72"/>
      <c r="N119" s="72" t="s">
        <v>10377</v>
      </c>
      <c r="O119" s="72"/>
      <c r="P119" s="72"/>
      <c r="Q119" s="75"/>
      <c r="R119" s="72"/>
    </row>
    <row r="120" spans="1:18" x14ac:dyDescent="0.25">
      <c r="A120" s="76" t="s">
        <v>10376</v>
      </c>
      <c r="B120" s="72">
        <v>682</v>
      </c>
      <c r="C120" s="72" t="s">
        <v>3104</v>
      </c>
      <c r="D120" s="72" t="s">
        <v>10378</v>
      </c>
      <c r="E120" s="77">
        <v>15397</v>
      </c>
      <c r="F120" s="77">
        <v>15629</v>
      </c>
      <c r="G120" s="73">
        <f t="shared" si="2"/>
        <v>232</v>
      </c>
      <c r="H120" s="73">
        <v>150</v>
      </c>
      <c r="I120" s="72">
        <v>69</v>
      </c>
      <c r="J120" s="77">
        <f t="shared" si="3"/>
        <v>15503.72</v>
      </c>
      <c r="K120" s="74">
        <v>15523</v>
      </c>
      <c r="L120" s="72" t="s">
        <v>10364</v>
      </c>
      <c r="M120" s="72"/>
      <c r="N120" s="72" t="s">
        <v>10377</v>
      </c>
      <c r="O120" s="72"/>
      <c r="P120" s="72"/>
      <c r="Q120" s="75"/>
      <c r="R120" s="72"/>
    </row>
    <row r="121" spans="1:18" x14ac:dyDescent="0.25">
      <c r="A121" s="76" t="s">
        <v>10376</v>
      </c>
      <c r="B121" s="72">
        <v>683</v>
      </c>
      <c r="C121" s="72" t="s">
        <v>300</v>
      </c>
      <c r="D121" s="72" t="s">
        <v>10378</v>
      </c>
      <c r="E121" s="77">
        <v>15397</v>
      </c>
      <c r="F121" s="77">
        <v>15629</v>
      </c>
      <c r="G121" s="73">
        <f t="shared" si="2"/>
        <v>232</v>
      </c>
      <c r="H121" s="73">
        <v>150</v>
      </c>
      <c r="I121" s="72">
        <v>70</v>
      </c>
      <c r="J121" s="77">
        <f t="shared" si="3"/>
        <v>15505.266666666666</v>
      </c>
      <c r="K121" s="74">
        <v>15523</v>
      </c>
      <c r="L121" s="72" t="s">
        <v>10364</v>
      </c>
      <c r="M121" s="72"/>
      <c r="N121" s="72" t="s">
        <v>10377</v>
      </c>
      <c r="O121" s="72"/>
      <c r="P121" s="72"/>
      <c r="Q121" s="75"/>
      <c r="R121" s="72"/>
    </row>
    <row r="122" spans="1:18" x14ac:dyDescent="0.25">
      <c r="A122" s="76" t="s">
        <v>10376</v>
      </c>
      <c r="B122" s="72">
        <v>684</v>
      </c>
      <c r="C122" s="72" t="s">
        <v>299</v>
      </c>
      <c r="D122" s="72" t="s">
        <v>10378</v>
      </c>
      <c r="E122" s="77">
        <v>15397</v>
      </c>
      <c r="F122" s="77">
        <v>15629</v>
      </c>
      <c r="G122" s="73">
        <f t="shared" si="2"/>
        <v>232</v>
      </c>
      <c r="H122" s="73">
        <v>150</v>
      </c>
      <c r="I122" s="72">
        <v>71</v>
      </c>
      <c r="J122" s="77">
        <f t="shared" si="3"/>
        <v>15506.813333333334</v>
      </c>
      <c r="K122" s="74">
        <v>15523</v>
      </c>
      <c r="L122" s="72" t="s">
        <v>10364</v>
      </c>
      <c r="M122" s="72"/>
      <c r="N122" s="72" t="s">
        <v>10377</v>
      </c>
      <c r="O122" s="72"/>
      <c r="P122" s="72"/>
      <c r="Q122" s="75"/>
      <c r="R122" s="72"/>
    </row>
    <row r="123" spans="1:18" x14ac:dyDescent="0.25">
      <c r="A123" s="76" t="s">
        <v>10376</v>
      </c>
      <c r="B123" s="72">
        <v>685</v>
      </c>
      <c r="C123" s="72" t="s">
        <v>646</v>
      </c>
      <c r="D123" s="72" t="s">
        <v>10378</v>
      </c>
      <c r="E123" s="77">
        <v>15397</v>
      </c>
      <c r="F123" s="77">
        <v>15629</v>
      </c>
      <c r="G123" s="73">
        <f t="shared" si="2"/>
        <v>232</v>
      </c>
      <c r="H123" s="73">
        <v>150</v>
      </c>
      <c r="I123" s="72">
        <v>72</v>
      </c>
      <c r="J123" s="77">
        <f t="shared" si="3"/>
        <v>15508.36</v>
      </c>
      <c r="K123" s="74">
        <v>15523</v>
      </c>
      <c r="L123" s="72" t="s">
        <v>10364</v>
      </c>
      <c r="M123" s="72"/>
      <c r="N123" s="72" t="s">
        <v>10377</v>
      </c>
      <c r="O123" s="72"/>
      <c r="P123" s="72"/>
      <c r="Q123" s="75"/>
      <c r="R123" s="72"/>
    </row>
    <row r="124" spans="1:18" x14ac:dyDescent="0.25">
      <c r="A124" s="76" t="s">
        <v>10376</v>
      </c>
      <c r="B124" s="72">
        <v>686</v>
      </c>
      <c r="C124" s="72" t="s">
        <v>297</v>
      </c>
      <c r="D124" s="72" t="s">
        <v>10378</v>
      </c>
      <c r="E124" s="77">
        <v>15397</v>
      </c>
      <c r="F124" s="77">
        <v>15629</v>
      </c>
      <c r="G124" s="73">
        <f t="shared" si="2"/>
        <v>232</v>
      </c>
      <c r="H124" s="73">
        <v>150</v>
      </c>
      <c r="I124" s="72">
        <v>73</v>
      </c>
      <c r="J124" s="77">
        <f t="shared" si="3"/>
        <v>15509.906666666666</v>
      </c>
      <c r="K124" s="74">
        <v>15523</v>
      </c>
      <c r="L124" s="72" t="s">
        <v>10364</v>
      </c>
      <c r="M124" s="72"/>
      <c r="N124" s="72" t="s">
        <v>10377</v>
      </c>
      <c r="O124" s="72"/>
      <c r="P124" s="72"/>
      <c r="Q124" s="75"/>
      <c r="R124" s="72"/>
    </row>
    <row r="125" spans="1:18" x14ac:dyDescent="0.25">
      <c r="A125" s="76" t="s">
        <v>10376</v>
      </c>
      <c r="B125" s="72">
        <v>687</v>
      </c>
      <c r="C125" s="72" t="s">
        <v>2556</v>
      </c>
      <c r="D125" s="72" t="s">
        <v>10378</v>
      </c>
      <c r="E125" s="77">
        <v>15397</v>
      </c>
      <c r="F125" s="77">
        <v>15629</v>
      </c>
      <c r="G125" s="73">
        <f t="shared" si="2"/>
        <v>232</v>
      </c>
      <c r="H125" s="73">
        <v>150</v>
      </c>
      <c r="I125" s="72">
        <v>74</v>
      </c>
      <c r="J125" s="77">
        <f t="shared" si="3"/>
        <v>15511.453333333333</v>
      </c>
      <c r="K125" s="74">
        <v>15523</v>
      </c>
      <c r="L125" s="72" t="s">
        <v>10364</v>
      </c>
      <c r="M125" s="72"/>
      <c r="N125" s="72" t="s">
        <v>10377</v>
      </c>
      <c r="O125" s="72"/>
      <c r="P125" s="72"/>
      <c r="Q125" s="75"/>
      <c r="R125" s="72"/>
    </row>
    <row r="126" spans="1:18" x14ac:dyDescent="0.25">
      <c r="A126" s="76" t="s">
        <v>10376</v>
      </c>
      <c r="B126" s="72">
        <v>688</v>
      </c>
      <c r="C126" s="72" t="s">
        <v>290</v>
      </c>
      <c r="D126" s="72" t="s">
        <v>10378</v>
      </c>
      <c r="E126" s="77">
        <v>15397</v>
      </c>
      <c r="F126" s="77">
        <v>15629</v>
      </c>
      <c r="G126" s="73">
        <f t="shared" si="2"/>
        <v>232</v>
      </c>
      <c r="H126" s="73">
        <v>150</v>
      </c>
      <c r="I126" s="72">
        <v>75</v>
      </c>
      <c r="J126" s="77">
        <f t="shared" si="3"/>
        <v>15513</v>
      </c>
      <c r="K126" s="74">
        <v>15523</v>
      </c>
      <c r="L126" s="72" t="s">
        <v>10364</v>
      </c>
      <c r="M126" s="72"/>
      <c r="N126" s="72" t="s">
        <v>10377</v>
      </c>
      <c r="O126" s="72"/>
      <c r="P126" s="72"/>
      <c r="Q126" s="75"/>
      <c r="R126" s="72"/>
    </row>
    <row r="127" spans="1:18" x14ac:dyDescent="0.25">
      <c r="A127" s="76" t="s">
        <v>10376</v>
      </c>
      <c r="B127" s="72">
        <v>689</v>
      </c>
      <c r="C127" s="72" t="s">
        <v>301</v>
      </c>
      <c r="D127" s="72" t="s">
        <v>10378</v>
      </c>
      <c r="E127" s="77">
        <v>15397</v>
      </c>
      <c r="F127" s="77">
        <v>15629</v>
      </c>
      <c r="G127" s="73">
        <f t="shared" si="2"/>
        <v>232</v>
      </c>
      <c r="H127" s="73">
        <v>150</v>
      </c>
      <c r="I127" s="72">
        <v>76</v>
      </c>
      <c r="J127" s="77">
        <f t="shared" si="3"/>
        <v>15514.546666666667</v>
      </c>
      <c r="K127" s="74">
        <v>15523</v>
      </c>
      <c r="L127" s="72" t="s">
        <v>10364</v>
      </c>
      <c r="M127" s="72"/>
      <c r="N127" s="72" t="s">
        <v>10377</v>
      </c>
      <c r="O127" s="72"/>
      <c r="P127" s="72"/>
      <c r="Q127" s="75"/>
      <c r="R127" s="72"/>
    </row>
    <row r="128" spans="1:18" x14ac:dyDescent="0.25">
      <c r="A128" s="76" t="s">
        <v>10376</v>
      </c>
      <c r="B128" s="72">
        <v>690</v>
      </c>
      <c r="C128" s="72" t="s">
        <v>588</v>
      </c>
      <c r="D128" s="72" t="s">
        <v>10378</v>
      </c>
      <c r="E128" s="77">
        <v>15397</v>
      </c>
      <c r="F128" s="77">
        <v>15629</v>
      </c>
      <c r="G128" s="73">
        <f t="shared" si="2"/>
        <v>232</v>
      </c>
      <c r="H128" s="73">
        <v>150</v>
      </c>
      <c r="I128" s="72">
        <v>77</v>
      </c>
      <c r="J128" s="77">
        <f t="shared" si="3"/>
        <v>15516.093333333334</v>
      </c>
      <c r="K128" s="74">
        <v>15523</v>
      </c>
      <c r="L128" s="72" t="s">
        <v>10364</v>
      </c>
      <c r="M128" s="72"/>
      <c r="N128" s="72" t="s">
        <v>10377</v>
      </c>
      <c r="O128" s="72"/>
      <c r="P128" s="72"/>
      <c r="Q128" s="75"/>
      <c r="R128" s="72"/>
    </row>
    <row r="129" spans="1:18" x14ac:dyDescent="0.25">
      <c r="A129" s="76" t="s">
        <v>10376</v>
      </c>
      <c r="B129" s="72">
        <v>691</v>
      </c>
      <c r="C129" s="72" t="s">
        <v>346</v>
      </c>
      <c r="D129" s="72" t="s">
        <v>10378</v>
      </c>
      <c r="E129" s="77">
        <v>15397</v>
      </c>
      <c r="F129" s="77">
        <v>15629</v>
      </c>
      <c r="G129" s="73">
        <f t="shared" si="2"/>
        <v>232</v>
      </c>
      <c r="H129" s="73">
        <v>150</v>
      </c>
      <c r="I129" s="72">
        <v>78</v>
      </c>
      <c r="J129" s="77">
        <f t="shared" si="3"/>
        <v>15517.64</v>
      </c>
      <c r="K129" s="74">
        <v>15523</v>
      </c>
      <c r="L129" s="72" t="s">
        <v>10364</v>
      </c>
      <c r="M129" s="72"/>
      <c r="N129" s="72" t="s">
        <v>10377</v>
      </c>
      <c r="O129" s="72"/>
      <c r="P129" s="72"/>
      <c r="Q129" s="75"/>
      <c r="R129" s="72"/>
    </row>
    <row r="130" spans="1:18" x14ac:dyDescent="0.25">
      <c r="A130" s="76" t="s">
        <v>10376</v>
      </c>
      <c r="B130" s="72">
        <v>712</v>
      </c>
      <c r="C130" s="72" t="s">
        <v>334</v>
      </c>
      <c r="D130" s="72" t="s">
        <v>10378</v>
      </c>
      <c r="E130" s="77">
        <v>15397</v>
      </c>
      <c r="F130" s="77">
        <v>15629</v>
      </c>
      <c r="G130" s="73">
        <f t="shared" si="2"/>
        <v>232</v>
      </c>
      <c r="H130" s="73">
        <v>150</v>
      </c>
      <c r="I130" s="72">
        <v>79</v>
      </c>
      <c r="J130" s="77">
        <f t="shared" si="3"/>
        <v>15519.186666666666</v>
      </c>
      <c r="K130" s="74">
        <v>15523</v>
      </c>
      <c r="L130" s="72" t="s">
        <v>10364</v>
      </c>
      <c r="M130" s="72"/>
      <c r="N130" s="72" t="s">
        <v>10377</v>
      </c>
      <c r="O130" s="72"/>
      <c r="P130" s="72"/>
      <c r="Q130" s="75"/>
      <c r="R130" s="72"/>
    </row>
    <row r="131" spans="1:18" x14ac:dyDescent="0.25">
      <c r="A131" s="76" t="s">
        <v>10376</v>
      </c>
      <c r="B131" s="72">
        <v>713</v>
      </c>
      <c r="C131" s="72" t="s">
        <v>470</v>
      </c>
      <c r="D131" s="72" t="s">
        <v>10378</v>
      </c>
      <c r="E131" s="77">
        <v>15397</v>
      </c>
      <c r="F131" s="77">
        <v>15629</v>
      </c>
      <c r="G131" s="73">
        <f t="shared" si="2"/>
        <v>232</v>
      </c>
      <c r="H131" s="73">
        <v>150</v>
      </c>
      <c r="I131" s="72">
        <v>80</v>
      </c>
      <c r="J131" s="77">
        <f t="shared" si="3"/>
        <v>15520.733333333334</v>
      </c>
      <c r="K131" s="74">
        <v>15523</v>
      </c>
      <c r="L131" s="72" t="s">
        <v>10364</v>
      </c>
      <c r="M131" s="72"/>
      <c r="N131" s="72" t="s">
        <v>10377</v>
      </c>
      <c r="O131" s="72"/>
      <c r="P131" s="72"/>
      <c r="Q131" s="75"/>
      <c r="R131" s="72"/>
    </row>
    <row r="132" spans="1:18" x14ac:dyDescent="0.25">
      <c r="A132" s="76" t="s">
        <v>10376</v>
      </c>
      <c r="B132" s="72">
        <v>714</v>
      </c>
      <c r="C132" s="72" t="s">
        <v>2694</v>
      </c>
      <c r="D132" s="72" t="s">
        <v>10378</v>
      </c>
      <c r="E132" s="77">
        <v>15397</v>
      </c>
      <c r="F132" s="77">
        <v>15629</v>
      </c>
      <c r="G132" s="73">
        <f t="shared" si="2"/>
        <v>232</v>
      </c>
      <c r="H132" s="73">
        <v>150</v>
      </c>
      <c r="I132" s="72">
        <v>81</v>
      </c>
      <c r="J132" s="77">
        <f t="shared" si="3"/>
        <v>15522.28</v>
      </c>
      <c r="K132" s="74">
        <v>15523</v>
      </c>
      <c r="L132" s="72" t="s">
        <v>10364</v>
      </c>
      <c r="M132" s="72"/>
      <c r="N132" s="72" t="s">
        <v>10377</v>
      </c>
      <c r="O132" s="72"/>
      <c r="P132" s="72"/>
      <c r="Q132" s="75"/>
      <c r="R132" s="72"/>
    </row>
    <row r="133" spans="1:18" x14ac:dyDescent="0.25">
      <c r="A133" s="76" t="s">
        <v>10376</v>
      </c>
      <c r="B133" s="72">
        <v>715</v>
      </c>
      <c r="C133" s="72" t="s">
        <v>9916</v>
      </c>
      <c r="D133" s="72" t="s">
        <v>56</v>
      </c>
      <c r="E133" s="77">
        <v>15397</v>
      </c>
      <c r="F133" s="77">
        <v>15629</v>
      </c>
      <c r="G133" s="73">
        <f t="shared" si="2"/>
        <v>232</v>
      </c>
      <c r="H133" s="73">
        <v>150</v>
      </c>
      <c r="I133" s="72">
        <v>82</v>
      </c>
      <c r="J133" s="77">
        <f t="shared" si="3"/>
        <v>15523.826666666666</v>
      </c>
      <c r="K133" s="74">
        <v>15523</v>
      </c>
      <c r="L133" s="72" t="s">
        <v>10364</v>
      </c>
      <c r="M133" s="72"/>
      <c r="N133" s="72" t="s">
        <v>10377</v>
      </c>
      <c r="O133" s="72"/>
      <c r="P133" s="72"/>
      <c r="Q133" s="75"/>
      <c r="R133" s="72"/>
    </row>
    <row r="134" spans="1:18" x14ac:dyDescent="0.25">
      <c r="A134" s="76" t="s">
        <v>10376</v>
      </c>
      <c r="B134" s="72">
        <v>716</v>
      </c>
      <c r="C134" s="72" t="s">
        <v>9955</v>
      </c>
      <c r="D134" s="72" t="s">
        <v>56</v>
      </c>
      <c r="E134" s="77">
        <v>15397</v>
      </c>
      <c r="F134" s="77">
        <v>15629</v>
      </c>
      <c r="G134" s="73">
        <f t="shared" si="2"/>
        <v>232</v>
      </c>
      <c r="H134" s="73">
        <v>150</v>
      </c>
      <c r="I134" s="72">
        <v>83</v>
      </c>
      <c r="J134" s="77">
        <f t="shared" si="3"/>
        <v>15525.373333333333</v>
      </c>
      <c r="K134" s="74">
        <v>15523</v>
      </c>
      <c r="L134" s="72" t="s">
        <v>10364</v>
      </c>
      <c r="M134" s="72"/>
      <c r="N134" s="72" t="s">
        <v>10377</v>
      </c>
      <c r="O134" s="72"/>
      <c r="P134" s="72"/>
      <c r="Q134" s="75"/>
      <c r="R134" s="72"/>
    </row>
    <row r="135" spans="1:18" x14ac:dyDescent="0.25">
      <c r="A135" s="76" t="s">
        <v>10376</v>
      </c>
      <c r="B135" s="72">
        <v>717</v>
      </c>
      <c r="C135" s="72" t="s">
        <v>1324</v>
      </c>
      <c r="D135" s="72" t="s">
        <v>56</v>
      </c>
      <c r="E135" s="77">
        <v>15397</v>
      </c>
      <c r="F135" s="77">
        <v>15629</v>
      </c>
      <c r="G135" s="73">
        <f t="shared" si="2"/>
        <v>232</v>
      </c>
      <c r="H135" s="73">
        <v>150</v>
      </c>
      <c r="I135" s="72">
        <v>84</v>
      </c>
      <c r="J135" s="77">
        <f t="shared" si="3"/>
        <v>15526.92</v>
      </c>
      <c r="K135" s="74">
        <v>15523</v>
      </c>
      <c r="L135" s="72" t="s">
        <v>10364</v>
      </c>
      <c r="M135" s="72"/>
      <c r="N135" s="72" t="s">
        <v>10377</v>
      </c>
      <c r="O135" s="72"/>
      <c r="P135" s="72"/>
      <c r="Q135" s="75"/>
      <c r="R135" s="72"/>
    </row>
    <row r="136" spans="1:18" x14ac:dyDescent="0.25">
      <c r="A136" s="76" t="s">
        <v>10376</v>
      </c>
      <c r="B136" s="72">
        <v>718</v>
      </c>
      <c r="C136" s="72" t="s">
        <v>5203</v>
      </c>
      <c r="D136" s="72" t="s">
        <v>56</v>
      </c>
      <c r="E136" s="77">
        <v>15397</v>
      </c>
      <c r="F136" s="77">
        <v>15629</v>
      </c>
      <c r="G136" s="73">
        <f t="shared" si="2"/>
        <v>232</v>
      </c>
      <c r="H136" s="73">
        <v>150</v>
      </c>
      <c r="I136" s="72">
        <v>85</v>
      </c>
      <c r="J136" s="77">
        <f t="shared" si="3"/>
        <v>15528.466666666667</v>
      </c>
      <c r="K136" s="74">
        <v>15554</v>
      </c>
      <c r="L136" s="72" t="s">
        <v>10364</v>
      </c>
      <c r="M136" s="72"/>
      <c r="N136" s="72" t="s">
        <v>10377</v>
      </c>
      <c r="O136" s="72"/>
      <c r="P136" s="72"/>
      <c r="Q136" s="75"/>
      <c r="R136" s="72"/>
    </row>
    <row r="137" spans="1:18" x14ac:dyDescent="0.25">
      <c r="A137" s="76" t="s">
        <v>10376</v>
      </c>
      <c r="B137" s="72">
        <v>719</v>
      </c>
      <c r="C137" s="72" t="s">
        <v>3394</v>
      </c>
      <c r="D137" s="72" t="s">
        <v>56</v>
      </c>
      <c r="E137" s="77">
        <v>15397</v>
      </c>
      <c r="F137" s="77">
        <v>15629</v>
      </c>
      <c r="G137" s="73">
        <f t="shared" si="2"/>
        <v>232</v>
      </c>
      <c r="H137" s="73">
        <v>150</v>
      </c>
      <c r="I137" s="72">
        <v>86</v>
      </c>
      <c r="J137" s="77">
        <f t="shared" si="3"/>
        <v>15530.013333333332</v>
      </c>
      <c r="K137" s="74">
        <v>15554</v>
      </c>
      <c r="L137" s="72" t="s">
        <v>10364</v>
      </c>
      <c r="M137" s="72"/>
      <c r="N137" s="72" t="s">
        <v>10377</v>
      </c>
      <c r="O137" s="72"/>
      <c r="P137" s="72"/>
      <c r="Q137" s="75"/>
      <c r="R137" s="72"/>
    </row>
    <row r="138" spans="1:18" x14ac:dyDescent="0.25">
      <c r="A138" s="76" t="s">
        <v>10376</v>
      </c>
      <c r="B138" s="72">
        <v>720</v>
      </c>
      <c r="C138" s="72" t="s">
        <v>113</v>
      </c>
      <c r="D138" s="72" t="s">
        <v>56</v>
      </c>
      <c r="E138" s="77">
        <v>15397</v>
      </c>
      <c r="F138" s="77">
        <v>15629</v>
      </c>
      <c r="G138" s="73">
        <f t="shared" si="2"/>
        <v>232</v>
      </c>
      <c r="H138" s="73">
        <v>150</v>
      </c>
      <c r="I138" s="72">
        <v>87</v>
      </c>
      <c r="J138" s="77">
        <f t="shared" si="3"/>
        <v>15531.56</v>
      </c>
      <c r="K138" s="74">
        <v>15554</v>
      </c>
      <c r="L138" s="72" t="s">
        <v>10364</v>
      </c>
      <c r="M138" s="72"/>
      <c r="N138" s="72" t="s">
        <v>10377</v>
      </c>
      <c r="O138" s="72"/>
      <c r="P138" s="72"/>
      <c r="Q138" s="75"/>
      <c r="R138" s="72"/>
    </row>
    <row r="139" spans="1:18" x14ac:dyDescent="0.25">
      <c r="A139" s="76" t="s">
        <v>10376</v>
      </c>
      <c r="B139" s="72">
        <v>721</v>
      </c>
      <c r="C139" s="72" t="s">
        <v>397</v>
      </c>
      <c r="D139" s="72" t="s">
        <v>56</v>
      </c>
      <c r="E139" s="77">
        <v>15397</v>
      </c>
      <c r="F139" s="77">
        <v>15629</v>
      </c>
      <c r="G139" s="73">
        <f t="shared" si="2"/>
        <v>232</v>
      </c>
      <c r="H139" s="73">
        <v>150</v>
      </c>
      <c r="I139" s="72">
        <v>88</v>
      </c>
      <c r="J139" s="77">
        <f t="shared" si="3"/>
        <v>15533.106666666667</v>
      </c>
      <c r="K139" s="74">
        <v>15554</v>
      </c>
      <c r="L139" s="72" t="s">
        <v>10364</v>
      </c>
      <c r="M139" s="72"/>
      <c r="N139" s="72" t="s">
        <v>10377</v>
      </c>
      <c r="O139" s="72"/>
      <c r="P139" s="72"/>
      <c r="Q139" s="75"/>
      <c r="R139" s="72"/>
    </row>
    <row r="140" spans="1:18" x14ac:dyDescent="0.25">
      <c r="A140" s="76" t="s">
        <v>10376</v>
      </c>
      <c r="B140" s="72">
        <v>722</v>
      </c>
      <c r="C140" s="72" t="s">
        <v>114</v>
      </c>
      <c r="D140" s="72" t="s">
        <v>56</v>
      </c>
      <c r="E140" s="77">
        <v>15397</v>
      </c>
      <c r="F140" s="77">
        <v>15629</v>
      </c>
      <c r="G140" s="73">
        <f t="shared" si="2"/>
        <v>232</v>
      </c>
      <c r="H140" s="73">
        <v>150</v>
      </c>
      <c r="I140" s="72">
        <v>89</v>
      </c>
      <c r="J140" s="77">
        <f t="shared" si="3"/>
        <v>15534.653333333334</v>
      </c>
      <c r="K140" s="74">
        <v>15554</v>
      </c>
      <c r="L140" s="72" t="s">
        <v>10364</v>
      </c>
      <c r="M140" s="72"/>
      <c r="N140" s="72" t="s">
        <v>10377</v>
      </c>
      <c r="O140" s="72"/>
      <c r="P140" s="72"/>
      <c r="Q140" s="75"/>
      <c r="R140" s="72"/>
    </row>
    <row r="141" spans="1:18" x14ac:dyDescent="0.25">
      <c r="A141" s="76" t="s">
        <v>10376</v>
      </c>
      <c r="B141" s="72">
        <v>723</v>
      </c>
      <c r="C141" s="72" t="s">
        <v>3108</v>
      </c>
      <c r="D141" s="72" t="s">
        <v>56</v>
      </c>
      <c r="E141" s="77">
        <v>15397</v>
      </c>
      <c r="F141" s="77">
        <v>15629</v>
      </c>
      <c r="G141" s="73">
        <f t="shared" si="2"/>
        <v>232</v>
      </c>
      <c r="H141" s="73">
        <v>150</v>
      </c>
      <c r="I141" s="72">
        <v>90</v>
      </c>
      <c r="J141" s="77">
        <f t="shared" si="3"/>
        <v>15536.2</v>
      </c>
      <c r="K141" s="74">
        <v>15554</v>
      </c>
      <c r="L141" s="72" t="s">
        <v>10364</v>
      </c>
      <c r="M141" s="72"/>
      <c r="N141" s="72" t="s">
        <v>10377</v>
      </c>
      <c r="O141" s="72"/>
      <c r="P141" s="72"/>
      <c r="Q141" s="75"/>
      <c r="R141" s="72"/>
    </row>
    <row r="142" spans="1:18" x14ac:dyDescent="0.25">
      <c r="A142" s="76" t="s">
        <v>10376</v>
      </c>
      <c r="B142" s="72">
        <v>724</v>
      </c>
      <c r="C142" s="72" t="s">
        <v>4576</v>
      </c>
      <c r="D142" s="72" t="s">
        <v>56</v>
      </c>
      <c r="E142" s="77">
        <v>15397</v>
      </c>
      <c r="F142" s="77">
        <v>15629</v>
      </c>
      <c r="G142" s="73">
        <f t="shared" si="2"/>
        <v>232</v>
      </c>
      <c r="H142" s="73">
        <v>150</v>
      </c>
      <c r="I142" s="72">
        <v>91</v>
      </c>
      <c r="J142" s="77">
        <f t="shared" si="3"/>
        <v>15537.746666666666</v>
      </c>
      <c r="K142" s="74">
        <v>15554</v>
      </c>
      <c r="L142" s="72" t="s">
        <v>10364</v>
      </c>
      <c r="M142" s="72"/>
      <c r="N142" s="72" t="s">
        <v>10377</v>
      </c>
      <c r="O142" s="72"/>
      <c r="P142" s="72"/>
      <c r="Q142" s="75"/>
      <c r="R142" s="72"/>
    </row>
    <row r="143" spans="1:18" x14ac:dyDescent="0.25">
      <c r="A143" s="76" t="s">
        <v>10376</v>
      </c>
      <c r="B143" s="72">
        <v>725</v>
      </c>
      <c r="C143" s="72" t="s">
        <v>60</v>
      </c>
      <c r="D143" s="72" t="s">
        <v>56</v>
      </c>
      <c r="E143" s="77">
        <v>15397</v>
      </c>
      <c r="F143" s="77">
        <v>15629</v>
      </c>
      <c r="G143" s="73">
        <f t="shared" si="2"/>
        <v>232</v>
      </c>
      <c r="H143" s="73">
        <v>150</v>
      </c>
      <c r="I143" s="72">
        <v>92</v>
      </c>
      <c r="J143" s="77">
        <f t="shared" si="3"/>
        <v>15539.293333333333</v>
      </c>
      <c r="K143" s="74">
        <v>15554</v>
      </c>
      <c r="L143" s="72" t="s">
        <v>10364</v>
      </c>
      <c r="M143" s="72"/>
      <c r="N143" s="72" t="s">
        <v>10377</v>
      </c>
      <c r="O143" s="72"/>
      <c r="P143" s="72"/>
      <c r="Q143" s="75"/>
      <c r="R143" s="72"/>
    </row>
    <row r="144" spans="1:18" x14ac:dyDescent="0.25">
      <c r="A144" s="76" t="s">
        <v>10376</v>
      </c>
      <c r="B144" s="72">
        <v>726</v>
      </c>
      <c r="C144" s="72" t="s">
        <v>5263</v>
      </c>
      <c r="D144" s="72" t="s">
        <v>56</v>
      </c>
      <c r="E144" s="77">
        <v>15397</v>
      </c>
      <c r="F144" s="77">
        <v>15629</v>
      </c>
      <c r="G144" s="73">
        <f t="shared" si="2"/>
        <v>232</v>
      </c>
      <c r="H144" s="73">
        <v>150</v>
      </c>
      <c r="I144" s="72">
        <v>93</v>
      </c>
      <c r="J144" s="77">
        <f t="shared" si="3"/>
        <v>15540.84</v>
      </c>
      <c r="K144" s="74">
        <v>15554</v>
      </c>
      <c r="L144" s="72" t="s">
        <v>10364</v>
      </c>
      <c r="M144" s="72"/>
      <c r="N144" s="72" t="s">
        <v>10377</v>
      </c>
      <c r="O144" s="72"/>
      <c r="P144" s="72"/>
      <c r="Q144" s="75"/>
      <c r="R144" s="72"/>
    </row>
    <row r="145" spans="1:18" x14ac:dyDescent="0.25">
      <c r="A145" s="76" t="s">
        <v>10376</v>
      </c>
      <c r="B145" s="72">
        <v>727</v>
      </c>
      <c r="C145" s="72" t="s">
        <v>442</v>
      </c>
      <c r="D145" s="72" t="s">
        <v>56</v>
      </c>
      <c r="E145" s="77">
        <v>15397</v>
      </c>
      <c r="F145" s="77">
        <v>15629</v>
      </c>
      <c r="G145" s="73">
        <f t="shared" si="2"/>
        <v>232</v>
      </c>
      <c r="H145" s="73">
        <v>150</v>
      </c>
      <c r="I145" s="72">
        <v>94</v>
      </c>
      <c r="J145" s="77">
        <f t="shared" si="3"/>
        <v>15542.386666666667</v>
      </c>
      <c r="K145" s="74">
        <v>15554</v>
      </c>
      <c r="L145" s="72" t="s">
        <v>10364</v>
      </c>
      <c r="M145" s="72"/>
      <c r="N145" s="72" t="s">
        <v>10377</v>
      </c>
      <c r="O145" s="72"/>
      <c r="P145" s="72"/>
      <c r="Q145" s="75"/>
      <c r="R145" s="72"/>
    </row>
    <row r="146" spans="1:18" x14ac:dyDescent="0.25">
      <c r="A146" s="76" t="s">
        <v>10376</v>
      </c>
      <c r="B146" s="72">
        <v>728</v>
      </c>
      <c r="C146" s="72" t="s">
        <v>2938</v>
      </c>
      <c r="D146" s="72" t="s">
        <v>56</v>
      </c>
      <c r="E146" s="77">
        <v>15397</v>
      </c>
      <c r="F146" s="77">
        <v>15629</v>
      </c>
      <c r="G146" s="73">
        <f t="shared" si="2"/>
        <v>232</v>
      </c>
      <c r="H146" s="73">
        <v>150</v>
      </c>
      <c r="I146" s="72">
        <v>95</v>
      </c>
      <c r="J146" s="77">
        <f t="shared" si="3"/>
        <v>15543.933333333332</v>
      </c>
      <c r="K146" s="74">
        <v>15554</v>
      </c>
      <c r="L146" s="72" t="s">
        <v>10364</v>
      </c>
      <c r="M146" s="72"/>
      <c r="N146" s="72" t="s">
        <v>10377</v>
      </c>
      <c r="O146" s="72"/>
      <c r="P146" s="72"/>
      <c r="Q146" s="75"/>
      <c r="R146" s="72"/>
    </row>
    <row r="147" spans="1:18" x14ac:dyDescent="0.25">
      <c r="A147" s="76" t="s">
        <v>10376</v>
      </c>
      <c r="B147" s="72">
        <v>729</v>
      </c>
      <c r="C147" s="72" t="s">
        <v>476</v>
      </c>
      <c r="D147" s="72" t="s">
        <v>56</v>
      </c>
      <c r="E147" s="77">
        <v>15397</v>
      </c>
      <c r="F147" s="77">
        <v>15629</v>
      </c>
      <c r="G147" s="73">
        <f t="shared" si="2"/>
        <v>232</v>
      </c>
      <c r="H147" s="73">
        <v>150</v>
      </c>
      <c r="I147" s="72">
        <v>96</v>
      </c>
      <c r="J147" s="77">
        <f t="shared" si="3"/>
        <v>15545.48</v>
      </c>
      <c r="K147" s="74">
        <v>15554</v>
      </c>
      <c r="L147" s="72" t="s">
        <v>10364</v>
      </c>
      <c r="M147" s="72"/>
      <c r="N147" s="72" t="s">
        <v>10377</v>
      </c>
      <c r="O147" s="72"/>
      <c r="P147" s="72"/>
      <c r="Q147" s="75"/>
      <c r="R147" s="72"/>
    </row>
    <row r="148" spans="1:18" x14ac:dyDescent="0.25">
      <c r="A148" s="76" t="s">
        <v>10376</v>
      </c>
      <c r="B148" s="72">
        <v>730</v>
      </c>
      <c r="C148" s="72" t="s">
        <v>2700</v>
      </c>
      <c r="D148" s="72" t="s">
        <v>56</v>
      </c>
      <c r="E148" s="77">
        <v>15397</v>
      </c>
      <c r="F148" s="77">
        <v>15629</v>
      </c>
      <c r="G148" s="73">
        <f t="shared" si="2"/>
        <v>232</v>
      </c>
      <c r="H148" s="73">
        <v>150</v>
      </c>
      <c r="I148" s="72">
        <v>97</v>
      </c>
      <c r="J148" s="77">
        <f t="shared" si="3"/>
        <v>15547.026666666667</v>
      </c>
      <c r="K148" s="74">
        <v>15554</v>
      </c>
      <c r="L148" s="72" t="s">
        <v>10364</v>
      </c>
      <c r="M148" s="72"/>
      <c r="N148" s="72" t="s">
        <v>10377</v>
      </c>
      <c r="O148" s="72"/>
      <c r="P148" s="72"/>
      <c r="Q148" s="75"/>
      <c r="R148" s="72"/>
    </row>
    <row r="149" spans="1:18" x14ac:dyDescent="0.25">
      <c r="A149" s="76" t="s">
        <v>10376</v>
      </c>
      <c r="B149" s="72">
        <v>731</v>
      </c>
      <c r="C149" s="72" t="s">
        <v>350</v>
      </c>
      <c r="D149" s="72" t="s">
        <v>56</v>
      </c>
      <c r="E149" s="77">
        <v>15397</v>
      </c>
      <c r="F149" s="77">
        <v>15629</v>
      </c>
      <c r="G149" s="73">
        <f t="shared" si="2"/>
        <v>232</v>
      </c>
      <c r="H149" s="73">
        <v>150</v>
      </c>
      <c r="I149" s="72">
        <v>98</v>
      </c>
      <c r="J149" s="77">
        <f t="shared" si="3"/>
        <v>15548.573333333334</v>
      </c>
      <c r="K149" s="74">
        <v>15554</v>
      </c>
      <c r="L149" s="72" t="s">
        <v>10364</v>
      </c>
      <c r="M149" s="72"/>
      <c r="N149" s="72" t="s">
        <v>10377</v>
      </c>
      <c r="O149" s="72"/>
      <c r="P149" s="72"/>
      <c r="Q149" s="75"/>
      <c r="R149" s="72"/>
    </row>
    <row r="150" spans="1:18" x14ac:dyDescent="0.25">
      <c r="A150" s="76" t="s">
        <v>10376</v>
      </c>
      <c r="B150" s="72">
        <v>732</v>
      </c>
      <c r="C150" s="72" t="s">
        <v>63</v>
      </c>
      <c r="D150" s="72" t="s">
        <v>56</v>
      </c>
      <c r="E150" s="77">
        <v>15397</v>
      </c>
      <c r="F150" s="77">
        <v>15629</v>
      </c>
      <c r="G150" s="73">
        <f t="shared" si="2"/>
        <v>232</v>
      </c>
      <c r="H150" s="73">
        <v>150</v>
      </c>
      <c r="I150" s="72">
        <v>99</v>
      </c>
      <c r="J150" s="77">
        <f t="shared" si="3"/>
        <v>15550.12</v>
      </c>
      <c r="K150" s="74">
        <v>15554</v>
      </c>
      <c r="L150" s="72" t="s">
        <v>10364</v>
      </c>
      <c r="M150" s="72"/>
      <c r="N150" s="72" t="s">
        <v>10377</v>
      </c>
      <c r="O150" s="72"/>
      <c r="P150" s="72"/>
      <c r="Q150" s="75"/>
      <c r="R150" s="72"/>
    </row>
    <row r="151" spans="1:18" x14ac:dyDescent="0.25">
      <c r="A151" s="76" t="s">
        <v>10376</v>
      </c>
      <c r="B151" s="72">
        <v>733</v>
      </c>
      <c r="C151" s="72" t="s">
        <v>1342</v>
      </c>
      <c r="D151" s="72" t="s">
        <v>56</v>
      </c>
      <c r="E151" s="77">
        <v>15397</v>
      </c>
      <c r="F151" s="77">
        <v>15629</v>
      </c>
      <c r="G151" s="73">
        <f t="shared" si="2"/>
        <v>232</v>
      </c>
      <c r="H151" s="73">
        <v>150</v>
      </c>
      <c r="I151" s="72">
        <v>100</v>
      </c>
      <c r="J151" s="77">
        <f t="shared" si="3"/>
        <v>15551.666666666666</v>
      </c>
      <c r="K151" s="74">
        <v>15554</v>
      </c>
      <c r="L151" s="72" t="s">
        <v>10364</v>
      </c>
      <c r="M151" s="72"/>
      <c r="N151" s="72" t="s">
        <v>10377</v>
      </c>
      <c r="O151" s="72"/>
      <c r="P151" s="72"/>
      <c r="Q151" s="75"/>
      <c r="R151" s="72"/>
    </row>
    <row r="152" spans="1:18" x14ac:dyDescent="0.25">
      <c r="A152" s="76" t="s">
        <v>10376</v>
      </c>
      <c r="B152" s="72">
        <v>734</v>
      </c>
      <c r="C152" s="72" t="s">
        <v>2061</v>
      </c>
      <c r="D152" s="72" t="s">
        <v>56</v>
      </c>
      <c r="E152" s="77">
        <v>15397</v>
      </c>
      <c r="F152" s="77">
        <v>15629</v>
      </c>
      <c r="G152" s="73">
        <f t="shared" si="2"/>
        <v>232</v>
      </c>
      <c r="H152" s="73">
        <v>150</v>
      </c>
      <c r="I152" s="72">
        <v>101</v>
      </c>
      <c r="J152" s="77">
        <f t="shared" si="3"/>
        <v>15553.213333333333</v>
      </c>
      <c r="K152" s="74">
        <v>15554</v>
      </c>
      <c r="L152" s="72" t="s">
        <v>10364</v>
      </c>
      <c r="M152" s="72"/>
      <c r="N152" s="72" t="s">
        <v>10377</v>
      </c>
      <c r="O152" s="72"/>
      <c r="P152" s="72"/>
      <c r="Q152" s="75"/>
      <c r="R152" s="72"/>
    </row>
    <row r="153" spans="1:18" x14ac:dyDescent="0.25">
      <c r="A153" s="76" t="s">
        <v>10376</v>
      </c>
      <c r="B153" s="72">
        <v>735</v>
      </c>
      <c r="C153" s="72" t="s">
        <v>65</v>
      </c>
      <c r="D153" s="72" t="s">
        <v>56</v>
      </c>
      <c r="E153" s="77">
        <v>15397</v>
      </c>
      <c r="F153" s="77">
        <v>15629</v>
      </c>
      <c r="G153" s="73">
        <f t="shared" si="2"/>
        <v>232</v>
      </c>
      <c r="H153" s="73">
        <v>150</v>
      </c>
      <c r="I153" s="72">
        <v>102</v>
      </c>
      <c r="J153" s="77">
        <f t="shared" si="3"/>
        <v>15554.76</v>
      </c>
      <c r="K153" s="74">
        <v>15554</v>
      </c>
      <c r="L153" s="72" t="s">
        <v>10364</v>
      </c>
      <c r="M153" s="72"/>
      <c r="N153" s="72" t="s">
        <v>10377</v>
      </c>
      <c r="O153" s="72"/>
      <c r="P153" s="72"/>
      <c r="Q153" s="75"/>
      <c r="R153" s="72"/>
    </row>
    <row r="154" spans="1:18" x14ac:dyDescent="0.25">
      <c r="A154" s="76" t="s">
        <v>10376</v>
      </c>
      <c r="B154" s="72">
        <v>736</v>
      </c>
      <c r="C154" s="72" t="s">
        <v>62</v>
      </c>
      <c r="D154" s="72" t="s">
        <v>56</v>
      </c>
      <c r="E154" s="77">
        <v>15397</v>
      </c>
      <c r="F154" s="77">
        <v>15629</v>
      </c>
      <c r="G154" s="73">
        <f t="shared" si="2"/>
        <v>232</v>
      </c>
      <c r="H154" s="73">
        <v>150</v>
      </c>
      <c r="I154" s="72">
        <v>103</v>
      </c>
      <c r="J154" s="77">
        <f t="shared" si="3"/>
        <v>15556.306666666667</v>
      </c>
      <c r="K154" s="74">
        <v>15554</v>
      </c>
      <c r="L154" s="72" t="s">
        <v>10364</v>
      </c>
      <c r="M154" s="72"/>
      <c r="N154" s="72" t="s">
        <v>10377</v>
      </c>
      <c r="O154" s="72"/>
      <c r="P154" s="72"/>
      <c r="Q154" s="75"/>
      <c r="R154" s="72"/>
    </row>
    <row r="155" spans="1:18" x14ac:dyDescent="0.25">
      <c r="A155" s="76" t="s">
        <v>10376</v>
      </c>
      <c r="B155" s="72">
        <v>737</v>
      </c>
      <c r="C155" s="72" t="s">
        <v>2207</v>
      </c>
      <c r="D155" s="72" t="s">
        <v>56</v>
      </c>
      <c r="E155" s="77">
        <v>15397</v>
      </c>
      <c r="F155" s="77">
        <v>15629</v>
      </c>
      <c r="G155" s="73">
        <f t="shared" ref="G155:G218" si="4">F155-E155</f>
        <v>232</v>
      </c>
      <c r="H155" s="73">
        <v>150</v>
      </c>
      <c r="I155" s="72">
        <v>104</v>
      </c>
      <c r="J155" s="77">
        <f t="shared" si="3"/>
        <v>15557.853333333333</v>
      </c>
      <c r="K155" s="74">
        <v>15554</v>
      </c>
      <c r="L155" s="72" t="s">
        <v>10364</v>
      </c>
      <c r="M155" s="72"/>
      <c r="N155" s="72" t="s">
        <v>10377</v>
      </c>
      <c r="O155" s="72"/>
      <c r="P155" s="72"/>
      <c r="Q155" s="75"/>
      <c r="R155" s="72"/>
    </row>
    <row r="156" spans="1:18" x14ac:dyDescent="0.25">
      <c r="A156" s="76" t="s">
        <v>10376</v>
      </c>
      <c r="B156" s="72">
        <v>738</v>
      </c>
      <c r="C156" s="72" t="s">
        <v>690</v>
      </c>
      <c r="D156" s="72" t="s">
        <v>56</v>
      </c>
      <c r="E156" s="77">
        <v>15397</v>
      </c>
      <c r="F156" s="77">
        <v>15629</v>
      </c>
      <c r="G156" s="73">
        <f t="shared" si="4"/>
        <v>232</v>
      </c>
      <c r="H156" s="73">
        <v>150</v>
      </c>
      <c r="I156" s="72">
        <v>105</v>
      </c>
      <c r="J156" s="77">
        <f t="shared" ref="J156:J269" si="5">E156+(G156/H156)*I156</f>
        <v>15559.4</v>
      </c>
      <c r="K156" s="74">
        <v>15554</v>
      </c>
      <c r="L156" s="72" t="s">
        <v>10364</v>
      </c>
      <c r="M156" s="72"/>
      <c r="N156" s="72" t="s">
        <v>10377</v>
      </c>
      <c r="O156" s="72"/>
      <c r="P156" s="72"/>
      <c r="Q156" s="75"/>
      <c r="R156" s="72"/>
    </row>
    <row r="157" spans="1:18" x14ac:dyDescent="0.25">
      <c r="A157" s="76" t="s">
        <v>10376</v>
      </c>
      <c r="B157" s="72">
        <v>739</v>
      </c>
      <c r="C157" s="72" t="s">
        <v>827</v>
      </c>
      <c r="D157" s="72" t="s">
        <v>56</v>
      </c>
      <c r="E157" s="77">
        <v>15397</v>
      </c>
      <c r="F157" s="77">
        <v>15629</v>
      </c>
      <c r="G157" s="73">
        <f t="shared" si="4"/>
        <v>232</v>
      </c>
      <c r="H157" s="73">
        <v>150</v>
      </c>
      <c r="I157" s="72">
        <v>106</v>
      </c>
      <c r="J157" s="77">
        <f t="shared" si="5"/>
        <v>15560.946666666667</v>
      </c>
      <c r="K157" s="74">
        <v>15554</v>
      </c>
      <c r="L157" s="72" t="s">
        <v>10364</v>
      </c>
      <c r="M157" s="72"/>
      <c r="N157" s="72" t="s">
        <v>10377</v>
      </c>
      <c r="O157" s="72"/>
      <c r="P157" s="72"/>
      <c r="Q157" s="75"/>
      <c r="R157" s="72"/>
    </row>
    <row r="158" spans="1:18" x14ac:dyDescent="0.25">
      <c r="A158" s="76" t="s">
        <v>10376</v>
      </c>
      <c r="B158" s="72">
        <v>740</v>
      </c>
      <c r="C158" s="72" t="s">
        <v>3611</v>
      </c>
      <c r="D158" s="72" t="s">
        <v>56</v>
      </c>
      <c r="E158" s="77">
        <v>15397</v>
      </c>
      <c r="F158" s="77">
        <v>15629</v>
      </c>
      <c r="G158" s="73">
        <f t="shared" si="4"/>
        <v>232</v>
      </c>
      <c r="H158" s="73">
        <v>150</v>
      </c>
      <c r="I158" s="72">
        <v>107</v>
      </c>
      <c r="J158" s="77">
        <f t="shared" si="5"/>
        <v>15562.493333333334</v>
      </c>
      <c r="K158" s="74">
        <v>15554</v>
      </c>
      <c r="L158" s="72" t="s">
        <v>10364</v>
      </c>
      <c r="M158" s="72"/>
      <c r="N158" s="72" t="s">
        <v>10377</v>
      </c>
      <c r="O158" s="72"/>
      <c r="P158" s="72"/>
      <c r="Q158" s="75"/>
      <c r="R158" s="72"/>
    </row>
    <row r="159" spans="1:18" x14ac:dyDescent="0.25">
      <c r="A159" s="76" t="s">
        <v>10376</v>
      </c>
      <c r="B159" s="72">
        <v>741</v>
      </c>
      <c r="C159" s="72" t="s">
        <v>333</v>
      </c>
      <c r="D159" s="72" t="s">
        <v>56</v>
      </c>
      <c r="E159" s="77">
        <v>15397</v>
      </c>
      <c r="F159" s="77">
        <v>15629</v>
      </c>
      <c r="G159" s="73">
        <f t="shared" si="4"/>
        <v>232</v>
      </c>
      <c r="H159" s="73">
        <v>150</v>
      </c>
      <c r="I159" s="72">
        <v>108</v>
      </c>
      <c r="J159" s="77">
        <f t="shared" si="5"/>
        <v>15564.04</v>
      </c>
      <c r="K159" s="74">
        <v>15585</v>
      </c>
      <c r="L159" s="72" t="s">
        <v>10364</v>
      </c>
      <c r="M159" s="72"/>
      <c r="N159" s="72" t="s">
        <v>10377</v>
      </c>
      <c r="O159" s="72"/>
      <c r="P159" s="72"/>
      <c r="Q159" s="75"/>
      <c r="R159" s="72"/>
    </row>
    <row r="160" spans="1:18" x14ac:dyDescent="0.25">
      <c r="A160" s="76" t="s">
        <v>10376</v>
      </c>
      <c r="B160" s="72">
        <v>742</v>
      </c>
      <c r="C160" s="72" t="s">
        <v>425</v>
      </c>
      <c r="D160" s="72" t="s">
        <v>56</v>
      </c>
      <c r="E160" s="77">
        <v>15397</v>
      </c>
      <c r="F160" s="77">
        <v>15629</v>
      </c>
      <c r="G160" s="73">
        <f t="shared" si="4"/>
        <v>232</v>
      </c>
      <c r="H160" s="73">
        <v>150</v>
      </c>
      <c r="I160" s="72">
        <v>109</v>
      </c>
      <c r="J160" s="77">
        <f t="shared" si="5"/>
        <v>15565.586666666666</v>
      </c>
      <c r="K160" s="74">
        <v>15585</v>
      </c>
      <c r="L160" s="72" t="s">
        <v>10364</v>
      </c>
      <c r="M160" s="72"/>
      <c r="N160" s="72" t="s">
        <v>10377</v>
      </c>
      <c r="O160" s="72"/>
      <c r="P160" s="72"/>
      <c r="Q160" s="75"/>
      <c r="R160" s="72"/>
    </row>
    <row r="161" spans="1:18" x14ac:dyDescent="0.25">
      <c r="A161" s="76" t="s">
        <v>10376</v>
      </c>
      <c r="B161" s="72">
        <v>743</v>
      </c>
      <c r="C161" s="72" t="s">
        <v>529</v>
      </c>
      <c r="D161" s="72" t="s">
        <v>56</v>
      </c>
      <c r="E161" s="77">
        <v>15397</v>
      </c>
      <c r="F161" s="77">
        <v>15629</v>
      </c>
      <c r="G161" s="73">
        <f t="shared" si="4"/>
        <v>232</v>
      </c>
      <c r="H161" s="73">
        <v>150</v>
      </c>
      <c r="I161" s="72">
        <v>110</v>
      </c>
      <c r="J161" s="77">
        <f t="shared" si="5"/>
        <v>15567.133333333333</v>
      </c>
      <c r="K161" s="74">
        <v>15585</v>
      </c>
      <c r="L161" s="72" t="s">
        <v>10364</v>
      </c>
      <c r="M161" s="72"/>
      <c r="N161" s="72" t="s">
        <v>10377</v>
      </c>
      <c r="O161" s="72"/>
      <c r="P161" s="72">
        <f>K161-K157</f>
        <v>31</v>
      </c>
      <c r="Q161" s="75"/>
      <c r="R161" s="72"/>
    </row>
    <row r="162" spans="1:18" x14ac:dyDescent="0.25">
      <c r="A162" s="76" t="s">
        <v>10376</v>
      </c>
      <c r="B162" s="72">
        <v>744</v>
      </c>
      <c r="C162" s="72" t="s">
        <v>603</v>
      </c>
      <c r="D162" s="72" t="s">
        <v>56</v>
      </c>
      <c r="E162" s="77">
        <v>15397</v>
      </c>
      <c r="F162" s="77">
        <v>15629</v>
      </c>
      <c r="G162" s="73">
        <f t="shared" si="4"/>
        <v>232</v>
      </c>
      <c r="H162" s="73">
        <v>150</v>
      </c>
      <c r="I162" s="72">
        <v>111</v>
      </c>
      <c r="J162" s="77">
        <f t="shared" si="5"/>
        <v>15568.68</v>
      </c>
      <c r="K162" s="74">
        <v>15585</v>
      </c>
      <c r="L162" s="72" t="s">
        <v>10364</v>
      </c>
      <c r="M162" s="72"/>
      <c r="N162" s="72" t="s">
        <v>10377</v>
      </c>
      <c r="O162" s="72"/>
      <c r="P162" s="72"/>
      <c r="Q162" s="75"/>
      <c r="R162" s="72"/>
    </row>
    <row r="163" spans="1:18" x14ac:dyDescent="0.25">
      <c r="A163" s="76" t="s">
        <v>10376</v>
      </c>
      <c r="B163" s="72">
        <v>745</v>
      </c>
      <c r="C163" s="72" t="s">
        <v>954</v>
      </c>
      <c r="D163" s="72" t="s">
        <v>56</v>
      </c>
      <c r="E163" s="77">
        <v>15397</v>
      </c>
      <c r="F163" s="77">
        <v>15629</v>
      </c>
      <c r="G163" s="73">
        <f t="shared" si="4"/>
        <v>232</v>
      </c>
      <c r="H163" s="73">
        <v>150</v>
      </c>
      <c r="I163" s="72">
        <v>112</v>
      </c>
      <c r="J163" s="77">
        <f t="shared" si="5"/>
        <v>15570.226666666667</v>
      </c>
      <c r="K163" s="74">
        <v>15585</v>
      </c>
      <c r="L163" s="72" t="s">
        <v>10364</v>
      </c>
      <c r="M163" s="72"/>
      <c r="N163" s="72" t="s">
        <v>10377</v>
      </c>
      <c r="O163" s="72"/>
      <c r="P163" s="72"/>
      <c r="Q163" s="75"/>
      <c r="R163" s="72"/>
    </row>
    <row r="164" spans="1:18" x14ac:dyDescent="0.25">
      <c r="A164" s="76" t="s">
        <v>10376</v>
      </c>
      <c r="B164" s="72">
        <v>746</v>
      </c>
      <c r="C164" s="72" t="s">
        <v>952</v>
      </c>
      <c r="D164" s="72" t="s">
        <v>56</v>
      </c>
      <c r="E164" s="77">
        <v>15397</v>
      </c>
      <c r="F164" s="77">
        <v>15629</v>
      </c>
      <c r="G164" s="73">
        <f t="shared" si="4"/>
        <v>232</v>
      </c>
      <c r="H164" s="73">
        <v>150</v>
      </c>
      <c r="I164" s="72">
        <v>113</v>
      </c>
      <c r="J164" s="77">
        <f t="shared" si="5"/>
        <v>15571.773333333333</v>
      </c>
      <c r="K164" s="74">
        <v>15585</v>
      </c>
      <c r="L164" s="72" t="s">
        <v>10364</v>
      </c>
      <c r="M164" s="72"/>
      <c r="N164" s="72" t="s">
        <v>10377</v>
      </c>
      <c r="O164" s="72"/>
      <c r="P164" s="72"/>
      <c r="Q164" s="75"/>
      <c r="R164" s="72"/>
    </row>
    <row r="165" spans="1:18" x14ac:dyDescent="0.25">
      <c r="A165" s="76" t="s">
        <v>10376</v>
      </c>
      <c r="B165" s="72">
        <v>747</v>
      </c>
      <c r="C165" s="72" t="s">
        <v>436</v>
      </c>
      <c r="D165" s="72" t="s">
        <v>56</v>
      </c>
      <c r="E165" s="77">
        <v>15397</v>
      </c>
      <c r="F165" s="77">
        <v>15629</v>
      </c>
      <c r="G165" s="73">
        <f t="shared" si="4"/>
        <v>232</v>
      </c>
      <c r="H165" s="73">
        <v>150</v>
      </c>
      <c r="I165" s="72">
        <v>114</v>
      </c>
      <c r="J165" s="77">
        <f t="shared" si="5"/>
        <v>15573.32</v>
      </c>
      <c r="K165" s="74">
        <v>15585</v>
      </c>
      <c r="L165" s="72" t="s">
        <v>10364</v>
      </c>
      <c r="M165" s="72"/>
      <c r="N165" s="72" t="s">
        <v>10377</v>
      </c>
      <c r="O165" s="72"/>
      <c r="P165" s="72"/>
      <c r="Q165" s="75"/>
      <c r="R165" s="72"/>
    </row>
    <row r="166" spans="1:18" x14ac:dyDescent="0.25">
      <c r="A166" s="76" t="s">
        <v>10376</v>
      </c>
      <c r="B166" s="72">
        <v>748</v>
      </c>
      <c r="C166" s="72" t="s">
        <v>573</v>
      </c>
      <c r="D166" s="72" t="s">
        <v>56</v>
      </c>
      <c r="E166" s="77">
        <v>15397</v>
      </c>
      <c r="F166" s="77">
        <v>15629</v>
      </c>
      <c r="G166" s="73">
        <f t="shared" si="4"/>
        <v>232</v>
      </c>
      <c r="H166" s="73">
        <v>150</v>
      </c>
      <c r="I166" s="72">
        <v>115</v>
      </c>
      <c r="J166" s="77">
        <f t="shared" si="5"/>
        <v>15574.866666666667</v>
      </c>
      <c r="K166" s="74">
        <v>15585</v>
      </c>
      <c r="L166" s="72" t="s">
        <v>10364</v>
      </c>
      <c r="M166" s="72"/>
      <c r="N166" s="72" t="s">
        <v>10377</v>
      </c>
      <c r="O166" s="72"/>
      <c r="P166" s="72"/>
      <c r="Q166" s="75"/>
      <c r="R166" s="72"/>
    </row>
    <row r="167" spans="1:18" x14ac:dyDescent="0.25">
      <c r="A167" s="76" t="s">
        <v>10376</v>
      </c>
      <c r="B167" s="72">
        <v>749</v>
      </c>
      <c r="C167" s="72" t="s">
        <v>115</v>
      </c>
      <c r="D167" s="72" t="s">
        <v>56</v>
      </c>
      <c r="E167" s="77">
        <v>15397</v>
      </c>
      <c r="F167" s="77">
        <v>15629</v>
      </c>
      <c r="G167" s="73">
        <f t="shared" si="4"/>
        <v>232</v>
      </c>
      <c r="H167" s="73">
        <v>150</v>
      </c>
      <c r="I167" s="72">
        <v>116</v>
      </c>
      <c r="J167" s="77">
        <f t="shared" si="5"/>
        <v>15576.413333333334</v>
      </c>
      <c r="K167" s="74">
        <v>15585</v>
      </c>
      <c r="L167" s="72" t="s">
        <v>10364</v>
      </c>
      <c r="M167" s="72"/>
      <c r="N167" s="72" t="s">
        <v>10377</v>
      </c>
      <c r="O167" s="72"/>
      <c r="P167" s="72"/>
      <c r="Q167" s="75"/>
      <c r="R167" s="72"/>
    </row>
    <row r="168" spans="1:18" x14ac:dyDescent="0.25">
      <c r="A168" s="76" t="s">
        <v>10376</v>
      </c>
      <c r="B168" s="72">
        <v>750</v>
      </c>
      <c r="C168" s="72" t="s">
        <v>410</v>
      </c>
      <c r="D168" s="72" t="s">
        <v>56</v>
      </c>
      <c r="E168" s="77">
        <v>15397</v>
      </c>
      <c r="F168" s="77">
        <v>15629</v>
      </c>
      <c r="G168" s="73">
        <f t="shared" si="4"/>
        <v>232</v>
      </c>
      <c r="H168" s="73">
        <v>150</v>
      </c>
      <c r="I168" s="72">
        <v>117</v>
      </c>
      <c r="J168" s="77">
        <f t="shared" si="5"/>
        <v>15577.96</v>
      </c>
      <c r="K168" s="74">
        <v>15585</v>
      </c>
      <c r="L168" s="72" t="s">
        <v>10364</v>
      </c>
      <c r="M168" s="72"/>
      <c r="N168" s="72" t="s">
        <v>10377</v>
      </c>
      <c r="O168" s="72"/>
      <c r="P168" s="72"/>
      <c r="Q168" s="75"/>
      <c r="R168" s="72"/>
    </row>
    <row r="169" spans="1:18" x14ac:dyDescent="0.25">
      <c r="A169" s="76" t="s">
        <v>10376</v>
      </c>
      <c r="B169" s="72">
        <v>751</v>
      </c>
      <c r="C169" s="72" t="s">
        <v>5217</v>
      </c>
      <c r="D169" s="72" t="s">
        <v>56</v>
      </c>
      <c r="E169" s="77">
        <v>15397</v>
      </c>
      <c r="F169" s="77">
        <v>15629</v>
      </c>
      <c r="G169" s="73">
        <f t="shared" si="4"/>
        <v>232</v>
      </c>
      <c r="H169" s="73">
        <v>150</v>
      </c>
      <c r="I169" s="72">
        <v>118</v>
      </c>
      <c r="J169" s="77">
        <f t="shared" si="5"/>
        <v>15579.506666666666</v>
      </c>
      <c r="K169" s="74">
        <v>15585</v>
      </c>
      <c r="L169" s="72" t="s">
        <v>10364</v>
      </c>
      <c r="M169" s="72"/>
      <c r="N169" s="72" t="s">
        <v>10377</v>
      </c>
      <c r="O169" s="72"/>
      <c r="P169" s="72"/>
      <c r="Q169" s="75"/>
      <c r="R169" s="72"/>
    </row>
    <row r="170" spans="1:18" x14ac:dyDescent="0.25">
      <c r="A170" s="76" t="s">
        <v>10376</v>
      </c>
      <c r="B170" s="72">
        <v>752</v>
      </c>
      <c r="C170" s="72" t="s">
        <v>3320</v>
      </c>
      <c r="D170" s="72" t="s">
        <v>56</v>
      </c>
      <c r="E170" s="77">
        <v>15397</v>
      </c>
      <c r="F170" s="77">
        <v>15629</v>
      </c>
      <c r="G170" s="73">
        <f t="shared" si="4"/>
        <v>232</v>
      </c>
      <c r="H170" s="73">
        <v>150</v>
      </c>
      <c r="I170" s="72">
        <v>119</v>
      </c>
      <c r="J170" s="77">
        <f t="shared" si="5"/>
        <v>15581.053333333333</v>
      </c>
      <c r="K170" s="74">
        <v>15585</v>
      </c>
      <c r="L170" s="72" t="s">
        <v>10364</v>
      </c>
      <c r="M170" s="72"/>
      <c r="N170" s="72" t="s">
        <v>10377</v>
      </c>
      <c r="O170" s="72"/>
      <c r="P170" s="72"/>
      <c r="Q170" s="75"/>
      <c r="R170" s="72"/>
    </row>
    <row r="171" spans="1:18" x14ac:dyDescent="0.25">
      <c r="A171" s="76" t="s">
        <v>10376</v>
      </c>
      <c r="B171" s="72">
        <v>753</v>
      </c>
      <c r="C171" s="72" t="s">
        <v>66</v>
      </c>
      <c r="D171" s="72" t="s">
        <v>56</v>
      </c>
      <c r="E171" s="77">
        <v>15397</v>
      </c>
      <c r="F171" s="77">
        <v>15629</v>
      </c>
      <c r="G171" s="73">
        <f t="shared" si="4"/>
        <v>232</v>
      </c>
      <c r="H171" s="73">
        <v>150</v>
      </c>
      <c r="I171" s="72">
        <v>120</v>
      </c>
      <c r="J171" s="77">
        <f t="shared" si="5"/>
        <v>15582.6</v>
      </c>
      <c r="K171" s="74">
        <v>15585</v>
      </c>
      <c r="L171" s="72" t="s">
        <v>10364</v>
      </c>
      <c r="M171" s="72"/>
      <c r="N171" s="72" t="s">
        <v>10377</v>
      </c>
      <c r="O171" s="72"/>
      <c r="P171" s="72"/>
      <c r="Q171" s="75"/>
      <c r="R171" s="72"/>
    </row>
    <row r="172" spans="1:18" x14ac:dyDescent="0.25">
      <c r="A172" s="76" t="s">
        <v>10376</v>
      </c>
      <c r="B172" s="72">
        <v>754</v>
      </c>
      <c r="C172" s="72" t="s">
        <v>839</v>
      </c>
      <c r="D172" s="72" t="s">
        <v>56</v>
      </c>
      <c r="E172" s="77">
        <v>15397</v>
      </c>
      <c r="F172" s="77">
        <v>15629</v>
      </c>
      <c r="G172" s="73">
        <f t="shared" si="4"/>
        <v>232</v>
      </c>
      <c r="H172" s="73">
        <v>150</v>
      </c>
      <c r="I172" s="72">
        <v>121</v>
      </c>
      <c r="J172" s="77">
        <f t="shared" si="5"/>
        <v>15584.146666666667</v>
      </c>
      <c r="K172" s="74">
        <v>15585</v>
      </c>
      <c r="L172" s="72" t="s">
        <v>10364</v>
      </c>
      <c r="M172" s="72"/>
      <c r="N172" s="72" t="s">
        <v>10377</v>
      </c>
      <c r="O172" s="72"/>
      <c r="P172" s="72"/>
      <c r="Q172" s="75"/>
      <c r="R172" s="72"/>
    </row>
    <row r="173" spans="1:18" x14ac:dyDescent="0.25">
      <c r="A173" s="76" t="s">
        <v>10376</v>
      </c>
      <c r="B173" s="72">
        <v>755</v>
      </c>
      <c r="C173" s="72" t="s">
        <v>766</v>
      </c>
      <c r="D173" s="72" t="s">
        <v>56</v>
      </c>
      <c r="E173" s="77">
        <v>15397</v>
      </c>
      <c r="F173" s="77">
        <v>15629</v>
      </c>
      <c r="G173" s="73">
        <f t="shared" si="4"/>
        <v>232</v>
      </c>
      <c r="H173" s="73">
        <v>150</v>
      </c>
      <c r="I173" s="72">
        <v>122</v>
      </c>
      <c r="J173" s="77">
        <f t="shared" si="5"/>
        <v>15585.693333333333</v>
      </c>
      <c r="K173" s="74">
        <v>15585</v>
      </c>
      <c r="L173" s="72" t="s">
        <v>10364</v>
      </c>
      <c r="M173" s="72"/>
      <c r="N173" s="72" t="s">
        <v>10377</v>
      </c>
      <c r="O173" s="72"/>
      <c r="P173" s="72"/>
      <c r="Q173" s="75"/>
      <c r="R173" s="72"/>
    </row>
    <row r="174" spans="1:18" x14ac:dyDescent="0.25">
      <c r="A174" s="76" t="s">
        <v>10376</v>
      </c>
      <c r="B174" s="72">
        <v>756</v>
      </c>
      <c r="C174" s="72" t="s">
        <v>116</v>
      </c>
      <c r="D174" s="72" t="s">
        <v>56</v>
      </c>
      <c r="E174" s="77">
        <v>15397</v>
      </c>
      <c r="F174" s="77">
        <v>15629</v>
      </c>
      <c r="G174" s="73">
        <f t="shared" si="4"/>
        <v>232</v>
      </c>
      <c r="H174" s="73">
        <v>150</v>
      </c>
      <c r="I174" s="72">
        <v>123</v>
      </c>
      <c r="J174" s="77">
        <f t="shared" si="5"/>
        <v>15587.24</v>
      </c>
      <c r="K174" s="74">
        <v>15585</v>
      </c>
      <c r="L174" s="72" t="s">
        <v>10364</v>
      </c>
      <c r="M174" s="72"/>
      <c r="N174" s="72" t="s">
        <v>10377</v>
      </c>
      <c r="O174" s="72"/>
      <c r="P174" s="72"/>
      <c r="Q174" s="75"/>
      <c r="R174" s="72"/>
    </row>
    <row r="175" spans="1:18" x14ac:dyDescent="0.25">
      <c r="A175" s="76" t="s">
        <v>10376</v>
      </c>
      <c r="B175" s="72">
        <v>757</v>
      </c>
      <c r="C175" s="72" t="s">
        <v>689</v>
      </c>
      <c r="D175" s="72" t="s">
        <v>56</v>
      </c>
      <c r="E175" s="77">
        <v>15397</v>
      </c>
      <c r="F175" s="77">
        <v>15629</v>
      </c>
      <c r="G175" s="73">
        <f t="shared" si="4"/>
        <v>232</v>
      </c>
      <c r="H175" s="73">
        <v>150</v>
      </c>
      <c r="I175" s="72">
        <v>124</v>
      </c>
      <c r="J175" s="77">
        <f t="shared" si="5"/>
        <v>15588.786666666667</v>
      </c>
      <c r="K175" s="74">
        <v>15585</v>
      </c>
      <c r="L175" s="72" t="s">
        <v>10364</v>
      </c>
      <c r="M175" s="72"/>
      <c r="N175" s="72" t="s">
        <v>10377</v>
      </c>
      <c r="O175" s="72"/>
      <c r="P175" s="72"/>
      <c r="Q175" s="75"/>
      <c r="R175" s="72"/>
    </row>
    <row r="176" spans="1:18" x14ac:dyDescent="0.25">
      <c r="A176" s="76" t="s">
        <v>10376</v>
      </c>
      <c r="B176" s="72">
        <v>758</v>
      </c>
      <c r="C176" s="72" t="s">
        <v>68</v>
      </c>
      <c r="D176" s="72" t="s">
        <v>56</v>
      </c>
      <c r="E176" s="77">
        <v>15397</v>
      </c>
      <c r="F176" s="77">
        <v>15629</v>
      </c>
      <c r="G176" s="73">
        <f t="shared" si="4"/>
        <v>232</v>
      </c>
      <c r="H176" s="73">
        <v>150</v>
      </c>
      <c r="I176" s="72">
        <v>125</v>
      </c>
      <c r="J176" s="77">
        <f t="shared" si="5"/>
        <v>15590.333333333334</v>
      </c>
      <c r="K176" s="74">
        <v>15585</v>
      </c>
      <c r="L176" s="72" t="s">
        <v>10364</v>
      </c>
      <c r="M176" s="72"/>
      <c r="N176" s="72" t="s">
        <v>10377</v>
      </c>
      <c r="O176" s="72"/>
      <c r="P176" s="72"/>
      <c r="Q176" s="75"/>
      <c r="R176" s="72"/>
    </row>
    <row r="177" spans="1:18" x14ac:dyDescent="0.25">
      <c r="A177" s="76" t="s">
        <v>10376</v>
      </c>
      <c r="B177" s="72">
        <v>759</v>
      </c>
      <c r="C177" s="72" t="s">
        <v>117</v>
      </c>
      <c r="D177" s="72" t="s">
        <v>56</v>
      </c>
      <c r="E177" s="77">
        <v>15397</v>
      </c>
      <c r="F177" s="77">
        <v>15629</v>
      </c>
      <c r="G177" s="73">
        <f t="shared" si="4"/>
        <v>232</v>
      </c>
      <c r="H177" s="73">
        <v>150</v>
      </c>
      <c r="I177" s="72">
        <v>126</v>
      </c>
      <c r="J177" s="77">
        <f t="shared" si="5"/>
        <v>15591.88</v>
      </c>
      <c r="K177" s="74">
        <v>15585</v>
      </c>
      <c r="L177" s="72" t="s">
        <v>10364</v>
      </c>
      <c r="M177" s="72"/>
      <c r="N177" s="72" t="s">
        <v>10377</v>
      </c>
      <c r="O177" s="72"/>
      <c r="P177" s="72"/>
      <c r="Q177" s="75"/>
      <c r="R177" s="72"/>
    </row>
    <row r="178" spans="1:18" x14ac:dyDescent="0.25">
      <c r="A178" s="76" t="s">
        <v>10376</v>
      </c>
      <c r="B178" s="72">
        <v>777</v>
      </c>
      <c r="C178" s="72" t="s">
        <v>351</v>
      </c>
      <c r="D178" s="72" t="s">
        <v>56</v>
      </c>
      <c r="E178" s="77">
        <v>15397</v>
      </c>
      <c r="F178" s="77">
        <v>15629</v>
      </c>
      <c r="G178" s="73">
        <f t="shared" si="4"/>
        <v>232</v>
      </c>
      <c r="H178" s="73">
        <v>150</v>
      </c>
      <c r="I178" s="72">
        <v>127</v>
      </c>
      <c r="J178" s="77">
        <f t="shared" si="5"/>
        <v>15593.426666666666</v>
      </c>
      <c r="K178" s="74">
        <v>15585</v>
      </c>
      <c r="L178" s="72" t="s">
        <v>10364</v>
      </c>
      <c r="M178" s="72"/>
      <c r="N178" s="72" t="s">
        <v>10377</v>
      </c>
      <c r="O178" s="72"/>
      <c r="P178" s="72"/>
      <c r="Q178" s="75"/>
      <c r="R178" s="72"/>
    </row>
    <row r="179" spans="1:18" x14ac:dyDescent="0.25">
      <c r="A179" s="76" t="s">
        <v>10376</v>
      </c>
      <c r="B179" s="72">
        <v>778</v>
      </c>
      <c r="C179" s="72" t="s">
        <v>5523</v>
      </c>
      <c r="D179" s="72" t="s">
        <v>56</v>
      </c>
      <c r="E179" s="77">
        <v>15397</v>
      </c>
      <c r="F179" s="77">
        <v>15629</v>
      </c>
      <c r="G179" s="73">
        <f t="shared" si="4"/>
        <v>232</v>
      </c>
      <c r="H179" s="73">
        <v>150</v>
      </c>
      <c r="I179" s="72">
        <v>128</v>
      </c>
      <c r="J179" s="77">
        <f t="shared" si="5"/>
        <v>15594.973333333333</v>
      </c>
      <c r="K179" s="74">
        <v>15585</v>
      </c>
      <c r="L179" s="72" t="s">
        <v>10364</v>
      </c>
      <c r="M179" s="72"/>
      <c r="N179" s="72" t="s">
        <v>10377</v>
      </c>
      <c r="O179" s="72"/>
      <c r="P179" s="72"/>
      <c r="Q179" s="75"/>
      <c r="R179" s="72"/>
    </row>
    <row r="180" spans="1:18" x14ac:dyDescent="0.25">
      <c r="A180" s="76" t="s">
        <v>10376</v>
      </c>
      <c r="B180" s="72">
        <v>779</v>
      </c>
      <c r="C180" s="72" t="s">
        <v>89</v>
      </c>
      <c r="D180" s="72" t="s">
        <v>56</v>
      </c>
      <c r="E180" s="77">
        <v>15397</v>
      </c>
      <c r="F180" s="77">
        <v>15629</v>
      </c>
      <c r="G180" s="73">
        <f t="shared" si="4"/>
        <v>232</v>
      </c>
      <c r="H180" s="73">
        <v>150</v>
      </c>
      <c r="I180" s="72">
        <v>129</v>
      </c>
      <c r="J180" s="77">
        <f t="shared" si="5"/>
        <v>15596.52</v>
      </c>
      <c r="K180" s="74">
        <v>15585</v>
      </c>
      <c r="L180" s="72" t="s">
        <v>10364</v>
      </c>
      <c r="M180" s="72"/>
      <c r="N180" s="72" t="s">
        <v>10377</v>
      </c>
      <c r="O180" s="72"/>
      <c r="P180" s="72"/>
      <c r="Q180" s="75"/>
      <c r="R180" s="72"/>
    </row>
    <row r="181" spans="1:18" x14ac:dyDescent="0.25">
      <c r="A181" s="76" t="s">
        <v>10376</v>
      </c>
      <c r="B181" s="72">
        <v>780</v>
      </c>
      <c r="C181" s="72" t="s">
        <v>764</v>
      </c>
      <c r="D181" s="72" t="s">
        <v>56</v>
      </c>
      <c r="E181" s="77">
        <v>15397</v>
      </c>
      <c r="F181" s="77">
        <v>15629</v>
      </c>
      <c r="G181" s="73">
        <f t="shared" si="4"/>
        <v>232</v>
      </c>
      <c r="H181" s="73">
        <v>150</v>
      </c>
      <c r="I181" s="72">
        <v>130</v>
      </c>
      <c r="J181" s="77">
        <f t="shared" si="5"/>
        <v>15598.066666666668</v>
      </c>
      <c r="K181" s="74">
        <v>15585</v>
      </c>
      <c r="L181" s="72" t="s">
        <v>10364</v>
      </c>
      <c r="M181" s="72"/>
      <c r="N181" s="72" t="s">
        <v>10377</v>
      </c>
      <c r="O181" s="72"/>
      <c r="P181" s="72"/>
      <c r="Q181" s="75"/>
      <c r="R181" s="72"/>
    </row>
    <row r="182" spans="1:18" x14ac:dyDescent="0.25">
      <c r="A182" s="76" t="s">
        <v>10376</v>
      </c>
      <c r="B182" s="72">
        <v>781</v>
      </c>
      <c r="C182" s="72" t="s">
        <v>732</v>
      </c>
      <c r="D182" s="72" t="s">
        <v>56</v>
      </c>
      <c r="E182" s="77">
        <v>15397</v>
      </c>
      <c r="F182" s="77">
        <v>15629</v>
      </c>
      <c r="G182" s="73">
        <f t="shared" si="4"/>
        <v>232</v>
      </c>
      <c r="H182" s="73">
        <v>150</v>
      </c>
      <c r="I182" s="72">
        <v>131</v>
      </c>
      <c r="J182" s="77">
        <f t="shared" si="5"/>
        <v>15599.613333333333</v>
      </c>
      <c r="K182" s="74">
        <v>15585</v>
      </c>
      <c r="L182" s="72" t="s">
        <v>10364</v>
      </c>
      <c r="M182" s="72"/>
      <c r="N182" s="72" t="s">
        <v>10377</v>
      </c>
      <c r="O182" s="72"/>
      <c r="P182" s="72"/>
      <c r="Q182" s="75"/>
      <c r="R182" s="72"/>
    </row>
    <row r="183" spans="1:18" x14ac:dyDescent="0.25">
      <c r="A183" s="76" t="s">
        <v>10376</v>
      </c>
      <c r="B183" s="72">
        <v>782</v>
      </c>
      <c r="C183" s="72" t="s">
        <v>335</v>
      </c>
      <c r="D183" s="72" t="s">
        <v>56</v>
      </c>
      <c r="E183" s="77">
        <v>15397</v>
      </c>
      <c r="F183" s="77">
        <v>15629</v>
      </c>
      <c r="G183" s="73">
        <f t="shared" si="4"/>
        <v>232</v>
      </c>
      <c r="H183" s="73">
        <v>150</v>
      </c>
      <c r="I183" s="72">
        <v>132</v>
      </c>
      <c r="J183" s="77">
        <f t="shared" si="5"/>
        <v>15601.16</v>
      </c>
      <c r="K183" s="74">
        <v>15585</v>
      </c>
      <c r="L183" s="72" t="s">
        <v>10364</v>
      </c>
      <c r="M183" s="72"/>
      <c r="N183" s="72" t="s">
        <v>10377</v>
      </c>
      <c r="O183" s="72"/>
      <c r="P183" s="72"/>
      <c r="Q183" s="75"/>
      <c r="R183" s="72"/>
    </row>
    <row r="184" spans="1:18" x14ac:dyDescent="0.25">
      <c r="A184" s="76" t="s">
        <v>10376</v>
      </c>
      <c r="B184" s="72">
        <v>783</v>
      </c>
      <c r="C184" s="72" t="s">
        <v>1149</v>
      </c>
      <c r="D184" s="72" t="s">
        <v>56</v>
      </c>
      <c r="E184" s="77">
        <v>15397</v>
      </c>
      <c r="F184" s="77">
        <v>15629</v>
      </c>
      <c r="G184" s="73">
        <f t="shared" si="4"/>
        <v>232</v>
      </c>
      <c r="H184" s="73">
        <v>150</v>
      </c>
      <c r="I184" s="72">
        <v>133</v>
      </c>
      <c r="J184" s="77">
        <f t="shared" si="5"/>
        <v>15602.706666666667</v>
      </c>
      <c r="K184" s="74">
        <v>15585</v>
      </c>
      <c r="L184" s="72" t="s">
        <v>10364</v>
      </c>
      <c r="M184" s="72"/>
      <c r="N184" s="72" t="s">
        <v>10377</v>
      </c>
      <c r="O184" s="72"/>
      <c r="P184" s="72"/>
      <c r="Q184" s="75"/>
      <c r="R184" s="72"/>
    </row>
    <row r="185" spans="1:18" x14ac:dyDescent="0.25">
      <c r="A185" s="76" t="s">
        <v>10376</v>
      </c>
      <c r="B185" s="72">
        <v>784</v>
      </c>
      <c r="C185" s="72" t="s">
        <v>314</v>
      </c>
      <c r="D185" s="72" t="s">
        <v>56</v>
      </c>
      <c r="E185" s="77">
        <v>15397</v>
      </c>
      <c r="F185" s="77">
        <v>15629</v>
      </c>
      <c r="G185" s="73">
        <f t="shared" si="4"/>
        <v>232</v>
      </c>
      <c r="H185" s="73">
        <v>150</v>
      </c>
      <c r="I185" s="72">
        <v>134</v>
      </c>
      <c r="J185" s="77">
        <f t="shared" si="5"/>
        <v>15604.253333333334</v>
      </c>
      <c r="K185" s="74">
        <v>15585</v>
      </c>
      <c r="L185" s="72" t="s">
        <v>10364</v>
      </c>
      <c r="M185" s="72"/>
      <c r="N185" s="72" t="s">
        <v>10377</v>
      </c>
      <c r="O185" s="72"/>
      <c r="P185" s="72"/>
      <c r="Q185" s="75"/>
      <c r="R185" s="72"/>
    </row>
    <row r="186" spans="1:18" x14ac:dyDescent="0.25">
      <c r="A186" s="76" t="s">
        <v>10376</v>
      </c>
      <c r="B186" s="72">
        <v>785</v>
      </c>
      <c r="C186" s="72" t="s">
        <v>366</v>
      </c>
      <c r="D186" s="72" t="s">
        <v>56</v>
      </c>
      <c r="E186" s="77">
        <v>15397</v>
      </c>
      <c r="F186" s="77">
        <v>15629</v>
      </c>
      <c r="G186" s="73">
        <f t="shared" si="4"/>
        <v>232</v>
      </c>
      <c r="H186" s="73">
        <v>150</v>
      </c>
      <c r="I186" s="72">
        <v>135</v>
      </c>
      <c r="J186" s="77">
        <f t="shared" si="5"/>
        <v>15605.8</v>
      </c>
      <c r="K186" s="74">
        <v>15585</v>
      </c>
      <c r="L186" s="72" t="s">
        <v>10364</v>
      </c>
      <c r="M186" s="72"/>
      <c r="N186" s="72" t="s">
        <v>10377</v>
      </c>
      <c r="O186" s="72"/>
      <c r="P186" s="72"/>
      <c r="Q186" s="75"/>
      <c r="R186" s="72"/>
    </row>
    <row r="187" spans="1:18" x14ac:dyDescent="0.25">
      <c r="A187" s="76" t="s">
        <v>10376</v>
      </c>
      <c r="B187" s="72">
        <v>786</v>
      </c>
      <c r="C187" s="72" t="s">
        <v>1168</v>
      </c>
      <c r="D187" s="72" t="s">
        <v>56</v>
      </c>
      <c r="E187" s="77">
        <v>15397</v>
      </c>
      <c r="F187" s="77">
        <v>15629</v>
      </c>
      <c r="G187" s="73">
        <f t="shared" si="4"/>
        <v>232</v>
      </c>
      <c r="H187" s="73">
        <v>150</v>
      </c>
      <c r="I187" s="72">
        <v>136</v>
      </c>
      <c r="J187" s="77">
        <f t="shared" si="5"/>
        <v>15607.346666666666</v>
      </c>
      <c r="K187" s="74">
        <v>15615</v>
      </c>
      <c r="L187" s="72" t="s">
        <v>10364</v>
      </c>
      <c r="M187" s="72"/>
      <c r="N187" s="72" t="s">
        <v>10377</v>
      </c>
      <c r="O187" s="72"/>
      <c r="P187" s="72"/>
      <c r="Q187" s="75"/>
      <c r="R187" s="72"/>
    </row>
    <row r="188" spans="1:18" x14ac:dyDescent="0.25">
      <c r="A188" s="76" t="s">
        <v>10376</v>
      </c>
      <c r="B188" s="72">
        <v>787</v>
      </c>
      <c r="C188" s="72" t="s">
        <v>70</v>
      </c>
      <c r="D188" s="72" t="s">
        <v>56</v>
      </c>
      <c r="E188" s="77">
        <v>15397</v>
      </c>
      <c r="F188" s="77">
        <v>15629</v>
      </c>
      <c r="G188" s="73">
        <f t="shared" si="4"/>
        <v>232</v>
      </c>
      <c r="H188" s="73">
        <v>150</v>
      </c>
      <c r="I188" s="72">
        <v>137</v>
      </c>
      <c r="J188" s="77">
        <f t="shared" si="5"/>
        <v>15608.893333333333</v>
      </c>
      <c r="K188" s="74">
        <v>15615</v>
      </c>
      <c r="L188" s="72" t="s">
        <v>10364</v>
      </c>
      <c r="M188" s="72"/>
      <c r="N188" s="72" t="s">
        <v>10377</v>
      </c>
      <c r="O188" s="72"/>
      <c r="P188" s="72"/>
      <c r="Q188" s="75"/>
      <c r="R188" s="72"/>
    </row>
    <row r="189" spans="1:18" x14ac:dyDescent="0.25">
      <c r="A189" s="76" t="s">
        <v>10376</v>
      </c>
      <c r="B189" s="72">
        <v>788</v>
      </c>
      <c r="C189" s="72" t="s">
        <v>3535</v>
      </c>
      <c r="D189" s="72" t="s">
        <v>56</v>
      </c>
      <c r="E189" s="77">
        <v>15397</v>
      </c>
      <c r="F189" s="77">
        <v>15629</v>
      </c>
      <c r="G189" s="73">
        <f t="shared" si="4"/>
        <v>232</v>
      </c>
      <c r="H189" s="73">
        <v>150</v>
      </c>
      <c r="I189" s="72">
        <v>138</v>
      </c>
      <c r="J189" s="77">
        <f t="shared" si="5"/>
        <v>15610.44</v>
      </c>
      <c r="K189" s="74">
        <v>15615</v>
      </c>
      <c r="L189" s="72" t="s">
        <v>10364</v>
      </c>
      <c r="M189" s="72"/>
      <c r="N189" s="72" t="s">
        <v>10377</v>
      </c>
      <c r="O189" s="72"/>
      <c r="P189" s="72"/>
      <c r="Q189" s="75"/>
      <c r="R189" s="72"/>
    </row>
    <row r="190" spans="1:18" x14ac:dyDescent="0.25">
      <c r="A190" s="76" t="s">
        <v>10376</v>
      </c>
      <c r="B190" s="72">
        <v>789</v>
      </c>
      <c r="C190" s="72" t="s">
        <v>118</v>
      </c>
      <c r="D190" s="72" t="s">
        <v>56</v>
      </c>
      <c r="E190" s="77">
        <v>15397</v>
      </c>
      <c r="F190" s="77">
        <v>15629</v>
      </c>
      <c r="G190" s="73">
        <f t="shared" si="4"/>
        <v>232</v>
      </c>
      <c r="H190" s="73">
        <v>150</v>
      </c>
      <c r="I190" s="72">
        <v>139</v>
      </c>
      <c r="J190" s="77">
        <f t="shared" si="5"/>
        <v>15611.986666666666</v>
      </c>
      <c r="K190" s="74">
        <v>15615</v>
      </c>
      <c r="L190" s="72" t="s">
        <v>10364</v>
      </c>
      <c r="M190" s="72"/>
      <c r="N190" s="72" t="s">
        <v>10377</v>
      </c>
      <c r="O190" s="72"/>
      <c r="P190" s="72"/>
      <c r="Q190" s="75"/>
      <c r="R190" s="72"/>
    </row>
    <row r="191" spans="1:18" x14ac:dyDescent="0.25">
      <c r="A191" s="76" t="s">
        <v>10376</v>
      </c>
      <c r="B191" s="72">
        <v>790</v>
      </c>
      <c r="C191" s="72" t="s">
        <v>90</v>
      </c>
      <c r="D191" s="72" t="s">
        <v>56</v>
      </c>
      <c r="E191" s="77">
        <v>15397</v>
      </c>
      <c r="F191" s="77">
        <v>15629</v>
      </c>
      <c r="G191" s="73">
        <f t="shared" si="4"/>
        <v>232</v>
      </c>
      <c r="H191" s="73">
        <v>150</v>
      </c>
      <c r="I191" s="72">
        <v>140</v>
      </c>
      <c r="J191" s="77">
        <f t="shared" si="5"/>
        <v>15613.533333333333</v>
      </c>
      <c r="K191" s="74">
        <v>15615</v>
      </c>
      <c r="L191" s="72" t="s">
        <v>10364</v>
      </c>
      <c r="M191" s="72"/>
      <c r="N191" s="72" t="s">
        <v>10377</v>
      </c>
      <c r="O191" s="72"/>
      <c r="P191" s="72"/>
      <c r="Q191" s="75"/>
      <c r="R191" s="72"/>
    </row>
    <row r="192" spans="1:18" x14ac:dyDescent="0.25">
      <c r="A192" s="76" t="s">
        <v>10376</v>
      </c>
      <c r="B192" s="72">
        <v>791</v>
      </c>
      <c r="C192" s="72" t="s">
        <v>360</v>
      </c>
      <c r="D192" s="72" t="s">
        <v>56</v>
      </c>
      <c r="E192" s="77">
        <v>15397</v>
      </c>
      <c r="F192" s="77">
        <v>15629</v>
      </c>
      <c r="G192" s="73">
        <f t="shared" si="4"/>
        <v>232</v>
      </c>
      <c r="H192" s="73">
        <v>150</v>
      </c>
      <c r="I192" s="72">
        <v>141</v>
      </c>
      <c r="J192" s="77">
        <f t="shared" si="5"/>
        <v>15615.08</v>
      </c>
      <c r="K192" s="74">
        <v>15615</v>
      </c>
      <c r="L192" s="72" t="s">
        <v>10364</v>
      </c>
      <c r="M192" s="72"/>
      <c r="N192" s="72" t="s">
        <v>10377</v>
      </c>
      <c r="O192" s="72"/>
      <c r="P192" s="72"/>
      <c r="Q192" s="75"/>
      <c r="R192" s="72"/>
    </row>
    <row r="193" spans="1:18" x14ac:dyDescent="0.25">
      <c r="A193" s="76" t="s">
        <v>10376</v>
      </c>
      <c r="B193" s="72">
        <v>792</v>
      </c>
      <c r="C193" s="72" t="s">
        <v>370</v>
      </c>
      <c r="D193" s="72" t="s">
        <v>56</v>
      </c>
      <c r="E193" s="77">
        <v>15397</v>
      </c>
      <c r="F193" s="77">
        <v>15629</v>
      </c>
      <c r="G193" s="73">
        <f t="shared" si="4"/>
        <v>232</v>
      </c>
      <c r="H193" s="73">
        <v>150</v>
      </c>
      <c r="I193" s="72">
        <v>142</v>
      </c>
      <c r="J193" s="77">
        <f t="shared" si="5"/>
        <v>15616.626666666667</v>
      </c>
      <c r="K193" s="74">
        <v>15615</v>
      </c>
      <c r="L193" s="72" t="s">
        <v>10364</v>
      </c>
      <c r="M193" s="72"/>
      <c r="N193" s="72" t="s">
        <v>10377</v>
      </c>
      <c r="O193" s="72"/>
      <c r="P193" s="72"/>
      <c r="Q193" s="75"/>
      <c r="R193" s="72"/>
    </row>
    <row r="194" spans="1:18" x14ac:dyDescent="0.25">
      <c r="A194" s="76" t="s">
        <v>10376</v>
      </c>
      <c r="B194" s="72">
        <v>793</v>
      </c>
      <c r="C194" s="72" t="s">
        <v>379</v>
      </c>
      <c r="D194" s="72" t="s">
        <v>56</v>
      </c>
      <c r="E194" s="77">
        <v>15397</v>
      </c>
      <c r="F194" s="77">
        <v>15629</v>
      </c>
      <c r="G194" s="73">
        <f t="shared" si="4"/>
        <v>232</v>
      </c>
      <c r="H194" s="73">
        <v>150</v>
      </c>
      <c r="I194" s="72">
        <v>143</v>
      </c>
      <c r="J194" s="77">
        <f t="shared" si="5"/>
        <v>15618.173333333334</v>
      </c>
      <c r="K194" s="74">
        <v>15615</v>
      </c>
      <c r="L194" s="72" t="s">
        <v>10364</v>
      </c>
      <c r="M194" s="72"/>
      <c r="N194" s="72" t="s">
        <v>10377</v>
      </c>
      <c r="O194" s="72"/>
      <c r="P194" s="72"/>
      <c r="Q194" s="75"/>
      <c r="R194" s="72"/>
    </row>
    <row r="195" spans="1:18" x14ac:dyDescent="0.25">
      <c r="A195" s="76" t="s">
        <v>10376</v>
      </c>
      <c r="B195" s="72">
        <v>794</v>
      </c>
      <c r="C195" s="72" t="s">
        <v>368</v>
      </c>
      <c r="D195" s="72" t="s">
        <v>56</v>
      </c>
      <c r="E195" s="77">
        <v>15397</v>
      </c>
      <c r="F195" s="77">
        <v>15629</v>
      </c>
      <c r="G195" s="73">
        <f t="shared" si="4"/>
        <v>232</v>
      </c>
      <c r="H195" s="73">
        <v>150</v>
      </c>
      <c r="I195" s="72">
        <v>144</v>
      </c>
      <c r="J195" s="77">
        <f t="shared" si="5"/>
        <v>15619.72</v>
      </c>
      <c r="K195" s="74">
        <v>15615</v>
      </c>
      <c r="L195" s="72" t="s">
        <v>10364</v>
      </c>
      <c r="M195" s="72"/>
      <c r="N195" s="72" t="s">
        <v>10377</v>
      </c>
      <c r="O195" s="72"/>
      <c r="P195" s="72"/>
      <c r="Q195" s="75"/>
      <c r="R195" s="72"/>
    </row>
    <row r="196" spans="1:18" x14ac:dyDescent="0.25">
      <c r="A196" s="76" t="s">
        <v>10376</v>
      </c>
      <c r="B196" s="72">
        <v>795</v>
      </c>
      <c r="C196" s="72" t="s">
        <v>917</v>
      </c>
      <c r="D196" s="72" t="s">
        <v>56</v>
      </c>
      <c r="E196" s="77">
        <v>15397</v>
      </c>
      <c r="F196" s="77">
        <v>15629</v>
      </c>
      <c r="G196" s="73">
        <f t="shared" si="4"/>
        <v>232</v>
      </c>
      <c r="H196" s="73">
        <v>150</v>
      </c>
      <c r="I196" s="72">
        <v>145</v>
      </c>
      <c r="J196" s="77">
        <f t="shared" si="5"/>
        <v>15621.266666666666</v>
      </c>
      <c r="K196" s="74">
        <v>15615</v>
      </c>
      <c r="L196" s="72" t="s">
        <v>10364</v>
      </c>
      <c r="M196" s="72"/>
      <c r="N196" s="72" t="s">
        <v>10377</v>
      </c>
      <c r="O196" s="72"/>
      <c r="P196" s="72"/>
      <c r="Q196" s="75"/>
      <c r="R196" s="72"/>
    </row>
    <row r="197" spans="1:18" x14ac:dyDescent="0.25">
      <c r="A197" s="76" t="s">
        <v>10376</v>
      </c>
      <c r="B197" s="72">
        <v>796</v>
      </c>
      <c r="C197" s="72" t="s">
        <v>3412</v>
      </c>
      <c r="D197" s="72" t="s">
        <v>56</v>
      </c>
      <c r="E197" s="77">
        <v>15397</v>
      </c>
      <c r="F197" s="77">
        <v>15629</v>
      </c>
      <c r="G197" s="73">
        <f t="shared" si="4"/>
        <v>232</v>
      </c>
      <c r="H197" s="73">
        <v>150</v>
      </c>
      <c r="I197" s="72">
        <v>146</v>
      </c>
      <c r="J197" s="77">
        <f t="shared" si="5"/>
        <v>15622.813333333334</v>
      </c>
      <c r="K197" s="74">
        <v>15615</v>
      </c>
      <c r="L197" s="72" t="s">
        <v>10364</v>
      </c>
      <c r="M197" s="72"/>
      <c r="N197" s="72" t="s">
        <v>10377</v>
      </c>
      <c r="O197" s="72"/>
      <c r="P197" s="72"/>
      <c r="Q197" s="75"/>
      <c r="R197" s="72"/>
    </row>
    <row r="198" spans="1:18" x14ac:dyDescent="0.25">
      <c r="A198" s="76" t="s">
        <v>10376</v>
      </c>
      <c r="B198" s="72">
        <v>797</v>
      </c>
      <c r="C198" s="72" t="s">
        <v>331</v>
      </c>
      <c r="D198" s="72" t="s">
        <v>56</v>
      </c>
      <c r="E198" s="77">
        <v>15397</v>
      </c>
      <c r="F198" s="77">
        <v>15629</v>
      </c>
      <c r="G198" s="73">
        <f t="shared" si="4"/>
        <v>232</v>
      </c>
      <c r="H198" s="73">
        <v>150</v>
      </c>
      <c r="I198" s="72">
        <v>147</v>
      </c>
      <c r="J198" s="77">
        <f t="shared" si="5"/>
        <v>15624.36</v>
      </c>
      <c r="K198" s="74">
        <v>15615</v>
      </c>
      <c r="L198" s="72" t="s">
        <v>10364</v>
      </c>
      <c r="M198" s="72"/>
      <c r="N198" s="72" t="s">
        <v>10377</v>
      </c>
      <c r="O198" s="72"/>
      <c r="P198" s="72"/>
      <c r="Q198" s="75"/>
      <c r="R198" s="72"/>
    </row>
    <row r="199" spans="1:18" x14ac:dyDescent="0.25">
      <c r="A199" s="76" t="s">
        <v>10376</v>
      </c>
      <c r="B199" s="72">
        <v>798</v>
      </c>
      <c r="C199" s="72" t="s">
        <v>967</v>
      </c>
      <c r="D199" s="72" t="s">
        <v>56</v>
      </c>
      <c r="E199" s="77">
        <v>15397</v>
      </c>
      <c r="F199" s="77">
        <v>15629</v>
      </c>
      <c r="G199" s="73">
        <f t="shared" si="4"/>
        <v>232</v>
      </c>
      <c r="H199" s="73">
        <v>150</v>
      </c>
      <c r="I199" s="72">
        <v>148</v>
      </c>
      <c r="J199" s="77">
        <f t="shared" si="5"/>
        <v>15625.906666666666</v>
      </c>
      <c r="K199" s="74">
        <v>15615</v>
      </c>
      <c r="L199" s="72" t="s">
        <v>10364</v>
      </c>
      <c r="M199" s="72"/>
      <c r="N199" s="72" t="s">
        <v>10377</v>
      </c>
      <c r="O199" s="72"/>
      <c r="P199" s="72"/>
      <c r="Q199" s="75"/>
      <c r="R199" s="72"/>
    </row>
    <row r="200" spans="1:18" x14ac:dyDescent="0.25">
      <c r="A200" s="76" t="s">
        <v>10376</v>
      </c>
      <c r="B200" s="72">
        <v>799</v>
      </c>
      <c r="C200" s="72" t="s">
        <v>91</v>
      </c>
      <c r="D200" s="72" t="s">
        <v>56</v>
      </c>
      <c r="E200" s="77">
        <v>15397</v>
      </c>
      <c r="F200" s="77">
        <v>15629</v>
      </c>
      <c r="G200" s="73">
        <f t="shared" si="4"/>
        <v>232</v>
      </c>
      <c r="H200" s="73">
        <v>150</v>
      </c>
      <c r="I200" s="72">
        <v>149</v>
      </c>
      <c r="J200" s="77">
        <f t="shared" si="5"/>
        <v>15627.453333333333</v>
      </c>
      <c r="K200" s="74">
        <v>15615</v>
      </c>
      <c r="L200" s="72" t="s">
        <v>10364</v>
      </c>
      <c r="M200" s="72"/>
      <c r="N200" s="72" t="s">
        <v>10377</v>
      </c>
      <c r="O200" s="72"/>
      <c r="P200" s="72"/>
      <c r="Q200" s="75"/>
      <c r="R200" s="72"/>
    </row>
    <row r="201" spans="1:18" x14ac:dyDescent="0.25">
      <c r="A201" s="76" t="s">
        <v>10376</v>
      </c>
      <c r="B201" s="72">
        <v>800</v>
      </c>
      <c r="C201" s="72" t="s">
        <v>387</v>
      </c>
      <c r="D201" s="72" t="s">
        <v>56</v>
      </c>
      <c r="E201" s="77">
        <v>15397</v>
      </c>
      <c r="F201" s="77">
        <v>15629</v>
      </c>
      <c r="G201" s="73">
        <f t="shared" si="4"/>
        <v>232</v>
      </c>
      <c r="H201" s="73">
        <v>150</v>
      </c>
      <c r="I201" s="72">
        <v>150</v>
      </c>
      <c r="J201" s="77">
        <f t="shared" si="5"/>
        <v>15629</v>
      </c>
      <c r="K201" s="74">
        <v>15615</v>
      </c>
      <c r="L201" s="72" t="s">
        <v>10364</v>
      </c>
      <c r="M201" s="72"/>
      <c r="N201" s="72" t="s">
        <v>10377</v>
      </c>
      <c r="O201" s="72"/>
      <c r="P201" s="72"/>
      <c r="Q201" s="75"/>
      <c r="R201" s="72"/>
    </row>
    <row r="202" spans="1:18" x14ac:dyDescent="0.25">
      <c r="A202" s="76" t="s">
        <v>10379</v>
      </c>
      <c r="B202" s="72">
        <v>284</v>
      </c>
      <c r="C202" s="72" t="s">
        <v>2103</v>
      </c>
      <c r="D202" s="72" t="s">
        <v>10380</v>
      </c>
      <c r="E202" s="77">
        <v>15442</v>
      </c>
      <c r="F202" s="77">
        <v>15597</v>
      </c>
      <c r="G202" s="73">
        <f t="shared" si="4"/>
        <v>155</v>
      </c>
      <c r="H202" s="73">
        <v>50</v>
      </c>
      <c r="I202" s="72">
        <v>1</v>
      </c>
      <c r="J202" s="77">
        <f t="shared" si="5"/>
        <v>15445.1</v>
      </c>
      <c r="K202" s="74">
        <v>15432</v>
      </c>
      <c r="L202" s="72" t="s">
        <v>10364</v>
      </c>
      <c r="M202" s="72"/>
      <c r="N202" s="72" t="s">
        <v>10381</v>
      </c>
      <c r="O202" s="72"/>
      <c r="P202" s="72"/>
      <c r="Q202" s="75"/>
      <c r="R202" s="72"/>
    </row>
    <row r="203" spans="1:18" x14ac:dyDescent="0.25">
      <c r="A203" s="76" t="s">
        <v>10379</v>
      </c>
      <c r="B203" s="72">
        <v>285</v>
      </c>
      <c r="C203" s="72" t="s">
        <v>747</v>
      </c>
      <c r="D203" s="72" t="s">
        <v>10380</v>
      </c>
      <c r="E203" s="77">
        <v>15442</v>
      </c>
      <c r="F203" s="77">
        <v>15597</v>
      </c>
      <c r="G203" s="73">
        <f t="shared" si="4"/>
        <v>155</v>
      </c>
      <c r="H203" s="73">
        <v>50</v>
      </c>
      <c r="I203" s="72">
        <v>2</v>
      </c>
      <c r="J203" s="77">
        <f t="shared" si="5"/>
        <v>15448.2</v>
      </c>
      <c r="K203" s="74">
        <v>15432</v>
      </c>
      <c r="L203" s="72" t="s">
        <v>10364</v>
      </c>
      <c r="M203" s="72"/>
      <c r="N203" s="72" t="s">
        <v>10381</v>
      </c>
      <c r="O203" s="72"/>
      <c r="P203" s="72"/>
      <c r="Q203" s="75"/>
      <c r="R203" s="72"/>
    </row>
    <row r="204" spans="1:18" x14ac:dyDescent="0.25">
      <c r="A204" s="76" t="s">
        <v>10379</v>
      </c>
      <c r="B204" s="72">
        <v>286</v>
      </c>
      <c r="C204" s="72" t="s">
        <v>2410</v>
      </c>
      <c r="D204" s="72" t="s">
        <v>10380</v>
      </c>
      <c r="E204" s="77">
        <v>15442</v>
      </c>
      <c r="F204" s="77">
        <v>15597</v>
      </c>
      <c r="G204" s="73">
        <f t="shared" si="4"/>
        <v>155</v>
      </c>
      <c r="H204" s="73">
        <v>50</v>
      </c>
      <c r="I204" s="72">
        <v>3</v>
      </c>
      <c r="J204" s="77">
        <f t="shared" si="5"/>
        <v>15451.3</v>
      </c>
      <c r="K204" s="74">
        <v>15462</v>
      </c>
      <c r="L204" s="72" t="s">
        <v>10364</v>
      </c>
      <c r="M204" s="72"/>
      <c r="N204" s="72" t="s">
        <v>10381</v>
      </c>
      <c r="O204" s="72"/>
      <c r="P204" s="72"/>
      <c r="Q204" s="75"/>
      <c r="R204" s="72"/>
    </row>
    <row r="205" spans="1:18" x14ac:dyDescent="0.25">
      <c r="A205" s="76" t="s">
        <v>10379</v>
      </c>
      <c r="B205" s="72">
        <v>287</v>
      </c>
      <c r="C205" s="72" t="s">
        <v>399</v>
      </c>
      <c r="D205" s="72" t="s">
        <v>10380</v>
      </c>
      <c r="E205" s="77">
        <v>15442</v>
      </c>
      <c r="F205" s="77">
        <v>15597</v>
      </c>
      <c r="G205" s="73">
        <f t="shared" si="4"/>
        <v>155</v>
      </c>
      <c r="H205" s="73">
        <v>50</v>
      </c>
      <c r="I205" s="72">
        <v>4</v>
      </c>
      <c r="J205" s="77">
        <f t="shared" si="5"/>
        <v>15454.4</v>
      </c>
      <c r="K205" s="74">
        <v>15462</v>
      </c>
      <c r="L205" s="72" t="s">
        <v>10364</v>
      </c>
      <c r="M205" s="72"/>
      <c r="N205" s="72" t="s">
        <v>10381</v>
      </c>
      <c r="O205" s="72"/>
      <c r="P205" s="72"/>
      <c r="Q205" s="75"/>
      <c r="R205" s="72"/>
    </row>
    <row r="206" spans="1:18" x14ac:dyDescent="0.25">
      <c r="A206" s="76" t="s">
        <v>10379</v>
      </c>
      <c r="B206" s="72">
        <v>288</v>
      </c>
      <c r="C206" s="72" t="s">
        <v>1064</v>
      </c>
      <c r="D206" s="72" t="s">
        <v>10380</v>
      </c>
      <c r="E206" s="77">
        <v>15442</v>
      </c>
      <c r="F206" s="77">
        <v>15597</v>
      </c>
      <c r="G206" s="73">
        <f t="shared" si="4"/>
        <v>155</v>
      </c>
      <c r="H206" s="73">
        <v>50</v>
      </c>
      <c r="I206" s="72">
        <v>5</v>
      </c>
      <c r="J206" s="77">
        <f t="shared" si="5"/>
        <v>15457.5</v>
      </c>
      <c r="K206" s="74">
        <v>15493</v>
      </c>
      <c r="L206" s="72" t="s">
        <v>10364</v>
      </c>
      <c r="M206" s="72"/>
      <c r="N206" s="72" t="s">
        <v>10381</v>
      </c>
      <c r="O206" s="72"/>
      <c r="P206" s="72"/>
      <c r="Q206" s="75"/>
      <c r="R206" s="72"/>
    </row>
    <row r="207" spans="1:18" x14ac:dyDescent="0.25">
      <c r="A207" s="76" t="s">
        <v>10379</v>
      </c>
      <c r="B207" s="72">
        <v>289</v>
      </c>
      <c r="C207" s="72" t="s">
        <v>269</v>
      </c>
      <c r="D207" s="72" t="s">
        <v>10380</v>
      </c>
      <c r="E207" s="77">
        <v>15442</v>
      </c>
      <c r="F207" s="77">
        <v>15597</v>
      </c>
      <c r="G207" s="73">
        <f t="shared" si="4"/>
        <v>155</v>
      </c>
      <c r="H207" s="73">
        <v>50</v>
      </c>
      <c r="I207" s="72">
        <v>6</v>
      </c>
      <c r="J207" s="77">
        <f t="shared" si="5"/>
        <v>15460.6</v>
      </c>
      <c r="K207" s="74">
        <v>15493</v>
      </c>
      <c r="L207" s="72" t="s">
        <v>10364</v>
      </c>
      <c r="M207" s="72"/>
      <c r="N207" s="72" t="s">
        <v>10381</v>
      </c>
      <c r="O207" s="72"/>
      <c r="P207" s="72"/>
      <c r="Q207" s="75"/>
      <c r="R207" s="72"/>
    </row>
    <row r="208" spans="1:18" x14ac:dyDescent="0.25">
      <c r="A208" s="76" t="s">
        <v>10379</v>
      </c>
      <c r="B208" s="72">
        <v>290</v>
      </c>
      <c r="C208" s="72" t="s">
        <v>816</v>
      </c>
      <c r="D208" s="72" t="s">
        <v>10380</v>
      </c>
      <c r="E208" s="77">
        <v>15442</v>
      </c>
      <c r="F208" s="77">
        <v>15597</v>
      </c>
      <c r="G208" s="73">
        <f t="shared" si="4"/>
        <v>155</v>
      </c>
      <c r="H208" s="73">
        <v>50</v>
      </c>
      <c r="I208" s="72">
        <v>7</v>
      </c>
      <c r="J208" s="77">
        <f t="shared" si="5"/>
        <v>15463.7</v>
      </c>
      <c r="K208" s="74">
        <v>15493</v>
      </c>
      <c r="L208" s="72" t="s">
        <v>10364</v>
      </c>
      <c r="M208" s="72"/>
      <c r="N208" s="72" t="s">
        <v>10381</v>
      </c>
      <c r="O208" s="72"/>
      <c r="P208" s="72"/>
      <c r="Q208" s="75"/>
      <c r="R208" s="72"/>
    </row>
    <row r="209" spans="1:18" x14ac:dyDescent="0.25">
      <c r="A209" s="76" t="s">
        <v>10379</v>
      </c>
      <c r="B209" s="72">
        <v>291</v>
      </c>
      <c r="C209" s="72" t="s">
        <v>3570</v>
      </c>
      <c r="D209" s="72" t="s">
        <v>10380</v>
      </c>
      <c r="E209" s="77">
        <v>15442</v>
      </c>
      <c r="F209" s="77">
        <v>15597</v>
      </c>
      <c r="G209" s="73">
        <f t="shared" si="4"/>
        <v>155</v>
      </c>
      <c r="H209" s="73">
        <v>50</v>
      </c>
      <c r="I209" s="72">
        <v>8</v>
      </c>
      <c r="J209" s="77">
        <f t="shared" si="5"/>
        <v>15466.8</v>
      </c>
      <c r="K209" s="74">
        <v>15493</v>
      </c>
      <c r="L209" s="72" t="s">
        <v>10364</v>
      </c>
      <c r="M209" s="72"/>
      <c r="N209" s="72" t="s">
        <v>10381</v>
      </c>
      <c r="O209" s="72"/>
      <c r="P209" s="72"/>
      <c r="Q209" s="75"/>
      <c r="R209" s="72"/>
    </row>
    <row r="210" spans="1:18" x14ac:dyDescent="0.25">
      <c r="A210" s="76" t="s">
        <v>10379</v>
      </c>
      <c r="B210" s="72">
        <v>292</v>
      </c>
      <c r="C210" s="72" t="s">
        <v>2154</v>
      </c>
      <c r="D210" s="72" t="s">
        <v>10380</v>
      </c>
      <c r="E210" s="77">
        <v>15442</v>
      </c>
      <c r="F210" s="77">
        <v>15597</v>
      </c>
      <c r="G210" s="73">
        <f t="shared" si="4"/>
        <v>155</v>
      </c>
      <c r="H210" s="73">
        <v>50</v>
      </c>
      <c r="I210" s="72">
        <v>9</v>
      </c>
      <c r="J210" s="77">
        <f t="shared" si="5"/>
        <v>15469.9</v>
      </c>
      <c r="K210" s="74">
        <v>15493</v>
      </c>
      <c r="L210" s="72" t="s">
        <v>10364</v>
      </c>
      <c r="M210" s="72"/>
      <c r="N210" s="72" t="s">
        <v>10381</v>
      </c>
      <c r="O210" s="72"/>
      <c r="P210" s="72"/>
      <c r="Q210" s="75"/>
      <c r="R210" s="72"/>
    </row>
    <row r="211" spans="1:18" x14ac:dyDescent="0.25">
      <c r="A211" s="76" t="s">
        <v>10379</v>
      </c>
      <c r="B211" s="72">
        <v>293</v>
      </c>
      <c r="C211" s="72" t="s">
        <v>901</v>
      </c>
      <c r="D211" s="72" t="s">
        <v>10380</v>
      </c>
      <c r="E211" s="77">
        <v>15442</v>
      </c>
      <c r="F211" s="77">
        <v>15597</v>
      </c>
      <c r="G211" s="73">
        <f t="shared" si="4"/>
        <v>155</v>
      </c>
      <c r="H211" s="73">
        <v>50</v>
      </c>
      <c r="I211" s="72">
        <v>10</v>
      </c>
      <c r="J211" s="77">
        <f t="shared" si="5"/>
        <v>15473</v>
      </c>
      <c r="K211" s="74">
        <v>15493</v>
      </c>
      <c r="L211" s="72" t="s">
        <v>10364</v>
      </c>
      <c r="M211" s="72"/>
      <c r="N211" s="72" t="s">
        <v>10381</v>
      </c>
      <c r="O211" s="72"/>
      <c r="P211" s="72"/>
      <c r="Q211" s="75"/>
      <c r="R211" s="72"/>
    </row>
    <row r="212" spans="1:18" x14ac:dyDescent="0.25">
      <c r="A212" s="76" t="s">
        <v>10379</v>
      </c>
      <c r="B212" s="72">
        <v>294</v>
      </c>
      <c r="C212" s="72" t="s">
        <v>262</v>
      </c>
      <c r="D212" s="72" t="s">
        <v>10380</v>
      </c>
      <c r="E212" s="77">
        <v>15442</v>
      </c>
      <c r="F212" s="77">
        <v>15597</v>
      </c>
      <c r="G212" s="73">
        <f t="shared" si="4"/>
        <v>155</v>
      </c>
      <c r="H212" s="73">
        <v>50</v>
      </c>
      <c r="I212" s="72">
        <v>11</v>
      </c>
      <c r="J212" s="77">
        <f t="shared" si="5"/>
        <v>15476.1</v>
      </c>
      <c r="K212" s="74">
        <v>15493</v>
      </c>
      <c r="L212" s="72" t="s">
        <v>10364</v>
      </c>
      <c r="M212" s="72"/>
      <c r="N212" s="72" t="s">
        <v>10381</v>
      </c>
      <c r="O212" s="72"/>
      <c r="P212" s="72"/>
      <c r="Q212" s="75"/>
      <c r="R212" s="72"/>
    </row>
    <row r="213" spans="1:18" x14ac:dyDescent="0.25">
      <c r="A213" s="76" t="s">
        <v>10379</v>
      </c>
      <c r="B213" s="72">
        <v>295</v>
      </c>
      <c r="C213" s="72" t="s">
        <v>274</v>
      </c>
      <c r="D213" s="72" t="s">
        <v>10380</v>
      </c>
      <c r="E213" s="77">
        <v>15442</v>
      </c>
      <c r="F213" s="77">
        <v>15597</v>
      </c>
      <c r="G213" s="73">
        <f t="shared" si="4"/>
        <v>155</v>
      </c>
      <c r="H213" s="73">
        <v>50</v>
      </c>
      <c r="I213" s="72">
        <v>12</v>
      </c>
      <c r="J213" s="77">
        <f t="shared" si="5"/>
        <v>15479.2</v>
      </c>
      <c r="K213" s="74">
        <v>15493</v>
      </c>
      <c r="L213" s="72" t="s">
        <v>10364</v>
      </c>
      <c r="M213" s="72"/>
      <c r="N213" s="72" t="s">
        <v>10381</v>
      </c>
      <c r="O213" s="72"/>
      <c r="P213" s="72"/>
      <c r="Q213" s="75"/>
      <c r="R213" s="72"/>
    </row>
    <row r="214" spans="1:18" x14ac:dyDescent="0.25">
      <c r="A214" s="76" t="s">
        <v>10379</v>
      </c>
      <c r="B214" s="72">
        <v>296</v>
      </c>
      <c r="C214" s="72" t="s">
        <v>1178</v>
      </c>
      <c r="D214" s="72" t="s">
        <v>10380</v>
      </c>
      <c r="E214" s="77">
        <v>15442</v>
      </c>
      <c r="F214" s="77">
        <v>15597</v>
      </c>
      <c r="G214" s="73">
        <f t="shared" si="4"/>
        <v>155</v>
      </c>
      <c r="H214" s="73">
        <v>50</v>
      </c>
      <c r="I214" s="72">
        <v>13</v>
      </c>
      <c r="J214" s="77">
        <f t="shared" si="5"/>
        <v>15482.3</v>
      </c>
      <c r="K214" s="74">
        <v>15493</v>
      </c>
      <c r="L214" s="72" t="s">
        <v>10364</v>
      </c>
      <c r="M214" s="72"/>
      <c r="N214" s="72" t="s">
        <v>10381</v>
      </c>
      <c r="O214" s="72"/>
      <c r="P214" s="72"/>
      <c r="Q214" s="75"/>
      <c r="R214" s="72"/>
    </row>
    <row r="215" spans="1:18" x14ac:dyDescent="0.25">
      <c r="A215" s="76" t="s">
        <v>10379</v>
      </c>
      <c r="B215" s="72">
        <v>297</v>
      </c>
      <c r="C215" s="72" t="s">
        <v>289</v>
      </c>
      <c r="D215" s="72" t="s">
        <v>10380</v>
      </c>
      <c r="E215" s="77">
        <v>15442</v>
      </c>
      <c r="F215" s="77">
        <v>15597</v>
      </c>
      <c r="G215" s="73">
        <f t="shared" si="4"/>
        <v>155</v>
      </c>
      <c r="H215" s="73">
        <v>50</v>
      </c>
      <c r="I215" s="72">
        <v>14</v>
      </c>
      <c r="J215" s="77">
        <f t="shared" si="5"/>
        <v>15485.4</v>
      </c>
      <c r="K215" s="74">
        <v>15493</v>
      </c>
      <c r="L215" s="72" t="s">
        <v>10364</v>
      </c>
      <c r="M215" s="72"/>
      <c r="N215" s="72" t="s">
        <v>10381</v>
      </c>
      <c r="O215" s="72"/>
      <c r="P215" s="72"/>
      <c r="Q215" s="75"/>
      <c r="R215" s="72"/>
    </row>
    <row r="216" spans="1:18" x14ac:dyDescent="0.25">
      <c r="A216" s="76" t="s">
        <v>10379</v>
      </c>
      <c r="B216" s="72">
        <v>298</v>
      </c>
      <c r="C216" s="72" t="s">
        <v>265</v>
      </c>
      <c r="D216" s="72" t="s">
        <v>10380</v>
      </c>
      <c r="E216" s="77">
        <v>15442</v>
      </c>
      <c r="F216" s="77">
        <v>15597</v>
      </c>
      <c r="G216" s="73">
        <f t="shared" si="4"/>
        <v>155</v>
      </c>
      <c r="H216" s="73">
        <v>50</v>
      </c>
      <c r="I216" s="72">
        <v>15</v>
      </c>
      <c r="J216" s="77">
        <f t="shared" si="5"/>
        <v>15488.5</v>
      </c>
      <c r="K216" s="74">
        <v>15493</v>
      </c>
      <c r="L216" s="72" t="s">
        <v>10364</v>
      </c>
      <c r="M216" s="72"/>
      <c r="N216" s="72" t="s">
        <v>10381</v>
      </c>
      <c r="O216" s="72"/>
      <c r="P216" s="72"/>
      <c r="Q216" s="75"/>
      <c r="R216" s="72"/>
    </row>
    <row r="217" spans="1:18" x14ac:dyDescent="0.25">
      <c r="A217" s="76" t="s">
        <v>10379</v>
      </c>
      <c r="B217" s="72">
        <v>299</v>
      </c>
      <c r="C217" s="72" t="s">
        <v>266</v>
      </c>
      <c r="D217" s="72" t="s">
        <v>10380</v>
      </c>
      <c r="E217" s="77">
        <v>15442</v>
      </c>
      <c r="F217" s="77">
        <v>15597</v>
      </c>
      <c r="G217" s="73">
        <f t="shared" si="4"/>
        <v>155</v>
      </c>
      <c r="H217" s="73">
        <v>50</v>
      </c>
      <c r="I217" s="72">
        <v>16</v>
      </c>
      <c r="J217" s="77">
        <f t="shared" si="5"/>
        <v>15491.6</v>
      </c>
      <c r="K217" s="74">
        <v>15523</v>
      </c>
      <c r="L217" s="72" t="s">
        <v>10364</v>
      </c>
      <c r="M217" s="72"/>
      <c r="N217" s="72" t="s">
        <v>10381</v>
      </c>
      <c r="O217" s="72"/>
      <c r="P217" s="72"/>
      <c r="Q217" s="75"/>
      <c r="R217" s="72"/>
    </row>
    <row r="218" spans="1:18" x14ac:dyDescent="0.25">
      <c r="A218" s="76" t="s">
        <v>10379</v>
      </c>
      <c r="B218" s="72">
        <v>300</v>
      </c>
      <c r="C218" s="72" t="s">
        <v>1550</v>
      </c>
      <c r="D218" s="72" t="s">
        <v>10380</v>
      </c>
      <c r="E218" s="77">
        <v>15442</v>
      </c>
      <c r="F218" s="77">
        <v>15597</v>
      </c>
      <c r="G218" s="73">
        <f t="shared" si="4"/>
        <v>155</v>
      </c>
      <c r="H218" s="73">
        <v>50</v>
      </c>
      <c r="I218" s="72">
        <v>17</v>
      </c>
      <c r="J218" s="77">
        <f t="shared" si="5"/>
        <v>15494.7</v>
      </c>
      <c r="K218" s="74">
        <v>15523</v>
      </c>
      <c r="L218" s="72" t="s">
        <v>10364</v>
      </c>
      <c r="M218" s="72"/>
      <c r="N218" s="72" t="s">
        <v>10381</v>
      </c>
      <c r="O218" s="72"/>
      <c r="P218" s="72"/>
      <c r="Q218" s="75"/>
      <c r="R218" s="72"/>
    </row>
    <row r="219" spans="1:18" x14ac:dyDescent="0.25">
      <c r="A219" s="76" t="s">
        <v>10379</v>
      </c>
      <c r="B219" s="72">
        <v>301</v>
      </c>
      <c r="C219" s="72" t="s">
        <v>327</v>
      </c>
      <c r="D219" s="72" t="s">
        <v>10380</v>
      </c>
      <c r="E219" s="77">
        <v>15442</v>
      </c>
      <c r="F219" s="77">
        <v>15597</v>
      </c>
      <c r="G219" s="73">
        <f t="shared" ref="G219:G282" si="6">F219-E219</f>
        <v>155</v>
      </c>
      <c r="H219" s="73">
        <v>50</v>
      </c>
      <c r="I219" s="72">
        <v>18</v>
      </c>
      <c r="J219" s="77">
        <f t="shared" si="5"/>
        <v>15497.8</v>
      </c>
      <c r="K219" s="74">
        <v>15523</v>
      </c>
      <c r="L219" s="72" t="s">
        <v>10364</v>
      </c>
      <c r="M219" s="72"/>
      <c r="N219" s="72" t="s">
        <v>10381</v>
      </c>
      <c r="O219" s="72"/>
      <c r="P219" s="72"/>
      <c r="Q219" s="75"/>
      <c r="R219" s="72"/>
    </row>
    <row r="220" spans="1:18" x14ac:dyDescent="0.25">
      <c r="A220" s="76" t="s">
        <v>10379</v>
      </c>
      <c r="B220" s="72">
        <v>302</v>
      </c>
      <c r="C220" s="72" t="s">
        <v>465</v>
      </c>
      <c r="D220" s="72" t="s">
        <v>10380</v>
      </c>
      <c r="E220" s="77">
        <v>15442</v>
      </c>
      <c r="F220" s="77">
        <v>15597</v>
      </c>
      <c r="G220" s="73">
        <f t="shared" si="6"/>
        <v>155</v>
      </c>
      <c r="H220" s="73">
        <v>50</v>
      </c>
      <c r="I220" s="72">
        <v>19</v>
      </c>
      <c r="J220" s="77">
        <f t="shared" si="5"/>
        <v>15500.9</v>
      </c>
      <c r="K220" s="74">
        <v>15523</v>
      </c>
      <c r="L220" s="72" t="s">
        <v>10364</v>
      </c>
      <c r="M220" s="72"/>
      <c r="N220" s="72" t="s">
        <v>10381</v>
      </c>
      <c r="O220" s="72"/>
      <c r="P220" s="72"/>
      <c r="Q220" s="75"/>
      <c r="R220" s="72"/>
    </row>
    <row r="221" spans="1:18" x14ac:dyDescent="0.25">
      <c r="A221" s="76" t="s">
        <v>10379</v>
      </c>
      <c r="B221" s="72">
        <v>303</v>
      </c>
      <c r="C221" s="72" t="s">
        <v>292</v>
      </c>
      <c r="D221" s="72" t="s">
        <v>10380</v>
      </c>
      <c r="E221" s="77">
        <v>15442</v>
      </c>
      <c r="F221" s="77">
        <v>15597</v>
      </c>
      <c r="G221" s="73">
        <f t="shared" si="6"/>
        <v>155</v>
      </c>
      <c r="H221" s="73">
        <v>50</v>
      </c>
      <c r="I221" s="72">
        <v>20</v>
      </c>
      <c r="J221" s="77">
        <f t="shared" si="5"/>
        <v>15504</v>
      </c>
      <c r="K221" s="74">
        <v>15523</v>
      </c>
      <c r="L221" s="72" t="s">
        <v>10364</v>
      </c>
      <c r="M221" s="72"/>
      <c r="N221" s="72" t="s">
        <v>10381</v>
      </c>
      <c r="O221" s="72"/>
      <c r="P221" s="72"/>
      <c r="Q221" s="75"/>
      <c r="R221" s="72"/>
    </row>
    <row r="222" spans="1:18" x14ac:dyDescent="0.25">
      <c r="A222" s="76" t="s">
        <v>10379</v>
      </c>
      <c r="B222" s="72">
        <v>308</v>
      </c>
      <c r="C222" s="72" t="s">
        <v>283</v>
      </c>
      <c r="D222" s="72" t="s">
        <v>10380</v>
      </c>
      <c r="E222" s="77">
        <v>15442</v>
      </c>
      <c r="F222" s="77">
        <v>15597</v>
      </c>
      <c r="G222" s="73">
        <f t="shared" si="6"/>
        <v>155</v>
      </c>
      <c r="H222" s="73">
        <v>50</v>
      </c>
      <c r="I222" s="72">
        <v>21</v>
      </c>
      <c r="J222" s="77">
        <f t="shared" si="5"/>
        <v>15507.1</v>
      </c>
      <c r="K222" s="74">
        <v>15523</v>
      </c>
      <c r="L222" s="72" t="s">
        <v>10364</v>
      </c>
      <c r="M222" s="72"/>
      <c r="N222" s="72" t="s">
        <v>10381</v>
      </c>
      <c r="O222" s="72"/>
      <c r="P222" s="72"/>
      <c r="Q222" s="75"/>
      <c r="R222" s="72"/>
    </row>
    <row r="223" spans="1:18" x14ac:dyDescent="0.25">
      <c r="A223" s="76" t="s">
        <v>10379</v>
      </c>
      <c r="B223" s="72">
        <v>309</v>
      </c>
      <c r="C223" s="72" t="s">
        <v>285</v>
      </c>
      <c r="D223" s="72" t="s">
        <v>10380</v>
      </c>
      <c r="E223" s="77">
        <v>15442</v>
      </c>
      <c r="F223" s="77">
        <v>15597</v>
      </c>
      <c r="G223" s="73">
        <f t="shared" si="6"/>
        <v>155</v>
      </c>
      <c r="H223" s="73">
        <v>50</v>
      </c>
      <c r="I223" s="72">
        <v>22</v>
      </c>
      <c r="J223" s="77">
        <f t="shared" si="5"/>
        <v>15510.2</v>
      </c>
      <c r="K223" s="74">
        <v>15523</v>
      </c>
      <c r="L223" s="72" t="s">
        <v>10364</v>
      </c>
      <c r="M223" s="72"/>
      <c r="N223" s="72" t="s">
        <v>10381</v>
      </c>
      <c r="O223" s="72"/>
      <c r="P223" s="72"/>
      <c r="Q223" s="75"/>
      <c r="R223" s="72"/>
    </row>
    <row r="224" spans="1:18" x14ac:dyDescent="0.25">
      <c r="A224" s="76" t="s">
        <v>10379</v>
      </c>
      <c r="B224" s="72">
        <v>310</v>
      </c>
      <c r="C224" s="72" t="s">
        <v>288</v>
      </c>
      <c r="D224" s="72" t="s">
        <v>10380</v>
      </c>
      <c r="E224" s="77">
        <v>15442</v>
      </c>
      <c r="F224" s="77">
        <v>15597</v>
      </c>
      <c r="G224" s="73">
        <f t="shared" si="6"/>
        <v>155</v>
      </c>
      <c r="H224" s="73">
        <v>50</v>
      </c>
      <c r="I224" s="72">
        <v>23</v>
      </c>
      <c r="J224" s="77">
        <f t="shared" si="5"/>
        <v>15513.3</v>
      </c>
      <c r="K224" s="74">
        <v>15523</v>
      </c>
      <c r="L224" s="72" t="s">
        <v>10364</v>
      </c>
      <c r="M224" s="72"/>
      <c r="N224" s="72" t="s">
        <v>10381</v>
      </c>
      <c r="O224" s="72"/>
      <c r="P224" s="72"/>
      <c r="Q224" s="75"/>
      <c r="R224" s="72"/>
    </row>
    <row r="225" spans="1:18" x14ac:dyDescent="0.25">
      <c r="A225" s="76" t="s">
        <v>10379</v>
      </c>
      <c r="B225" s="72">
        <v>311</v>
      </c>
      <c r="C225" s="72" t="s">
        <v>5529</v>
      </c>
      <c r="D225" s="72" t="s">
        <v>10380</v>
      </c>
      <c r="E225" s="77">
        <v>15442</v>
      </c>
      <c r="F225" s="77">
        <v>15597</v>
      </c>
      <c r="G225" s="73">
        <f t="shared" si="6"/>
        <v>155</v>
      </c>
      <c r="H225" s="73">
        <v>50</v>
      </c>
      <c r="I225" s="72">
        <v>24</v>
      </c>
      <c r="J225" s="77">
        <f t="shared" si="5"/>
        <v>15516.4</v>
      </c>
      <c r="K225" s="74">
        <v>15523</v>
      </c>
      <c r="L225" s="72" t="s">
        <v>10364</v>
      </c>
      <c r="M225" s="72"/>
      <c r="N225" s="72" t="s">
        <v>10381</v>
      </c>
      <c r="O225" s="72"/>
      <c r="P225" s="72"/>
      <c r="Q225" s="75"/>
      <c r="R225" s="72"/>
    </row>
    <row r="226" spans="1:18" x14ac:dyDescent="0.25">
      <c r="A226" s="76" t="s">
        <v>10379</v>
      </c>
      <c r="B226" s="72">
        <v>312</v>
      </c>
      <c r="C226" s="72" t="s">
        <v>281</v>
      </c>
      <c r="D226" s="72" t="s">
        <v>10380</v>
      </c>
      <c r="E226" s="77">
        <v>15442</v>
      </c>
      <c r="F226" s="77">
        <v>15597</v>
      </c>
      <c r="G226" s="73">
        <f t="shared" si="6"/>
        <v>155</v>
      </c>
      <c r="H226" s="73">
        <v>50</v>
      </c>
      <c r="I226" s="72">
        <v>25</v>
      </c>
      <c r="J226" s="77">
        <f t="shared" si="5"/>
        <v>15519.5</v>
      </c>
      <c r="K226" s="74">
        <v>15523</v>
      </c>
      <c r="L226" s="72" t="s">
        <v>10364</v>
      </c>
      <c r="M226" s="72"/>
      <c r="N226" s="72" t="s">
        <v>10381</v>
      </c>
      <c r="O226" s="72"/>
      <c r="P226" s="72"/>
      <c r="Q226" s="75"/>
      <c r="R226" s="72"/>
    </row>
    <row r="227" spans="1:18" x14ac:dyDescent="0.25">
      <c r="A227" s="76" t="s">
        <v>10379</v>
      </c>
      <c r="B227" s="72">
        <v>313</v>
      </c>
      <c r="C227" s="72" t="s">
        <v>2613</v>
      </c>
      <c r="D227" s="72" t="s">
        <v>10380</v>
      </c>
      <c r="E227" s="77">
        <v>15442</v>
      </c>
      <c r="F227" s="77">
        <v>15597</v>
      </c>
      <c r="G227" s="73">
        <f t="shared" si="6"/>
        <v>155</v>
      </c>
      <c r="H227" s="73">
        <v>50</v>
      </c>
      <c r="I227" s="72">
        <v>26</v>
      </c>
      <c r="J227" s="77">
        <f t="shared" si="5"/>
        <v>15522.6</v>
      </c>
      <c r="K227" s="74">
        <v>15523</v>
      </c>
      <c r="L227" s="72" t="s">
        <v>10364</v>
      </c>
      <c r="M227" s="72"/>
      <c r="N227" s="72" t="s">
        <v>10381</v>
      </c>
      <c r="O227" s="72"/>
      <c r="P227" s="72"/>
      <c r="Q227" s="75"/>
      <c r="R227" s="72"/>
    </row>
    <row r="228" spans="1:18" x14ac:dyDescent="0.25">
      <c r="A228" s="76" t="s">
        <v>10379</v>
      </c>
      <c r="B228" s="72">
        <v>314</v>
      </c>
      <c r="C228" s="72" t="s">
        <v>1816</v>
      </c>
      <c r="D228" s="72" t="s">
        <v>10380</v>
      </c>
      <c r="E228" s="77">
        <v>15442</v>
      </c>
      <c r="F228" s="77">
        <v>15597</v>
      </c>
      <c r="G228" s="73">
        <f t="shared" si="6"/>
        <v>155</v>
      </c>
      <c r="H228" s="73">
        <v>50</v>
      </c>
      <c r="I228" s="72">
        <v>27</v>
      </c>
      <c r="J228" s="77">
        <f t="shared" si="5"/>
        <v>15525.7</v>
      </c>
      <c r="K228" s="74">
        <v>15554</v>
      </c>
      <c r="L228" s="72" t="s">
        <v>10364</v>
      </c>
      <c r="M228" s="72"/>
      <c r="N228" s="72" t="s">
        <v>10381</v>
      </c>
      <c r="O228" s="72"/>
      <c r="P228" s="72"/>
      <c r="Q228" s="75"/>
      <c r="R228" s="72"/>
    </row>
    <row r="229" spans="1:18" x14ac:dyDescent="0.25">
      <c r="A229" s="76" t="s">
        <v>10379</v>
      </c>
      <c r="B229" s="72">
        <v>315</v>
      </c>
      <c r="C229" s="72" t="s">
        <v>389</v>
      </c>
      <c r="D229" s="72" t="s">
        <v>10380</v>
      </c>
      <c r="E229" s="77">
        <v>15442</v>
      </c>
      <c r="F229" s="77">
        <v>15597</v>
      </c>
      <c r="G229" s="73">
        <f t="shared" si="6"/>
        <v>155</v>
      </c>
      <c r="H229" s="73">
        <v>50</v>
      </c>
      <c r="I229" s="72">
        <v>28</v>
      </c>
      <c r="J229" s="77">
        <f t="shared" si="5"/>
        <v>15528.8</v>
      </c>
      <c r="K229" s="74">
        <v>15554</v>
      </c>
      <c r="L229" s="72" t="s">
        <v>10364</v>
      </c>
      <c r="M229" s="72"/>
      <c r="N229" s="72" t="s">
        <v>10381</v>
      </c>
      <c r="O229" s="72"/>
      <c r="P229" s="72"/>
      <c r="Q229" s="75"/>
      <c r="R229" s="72"/>
    </row>
    <row r="230" spans="1:18" x14ac:dyDescent="0.25">
      <c r="A230" s="76" t="s">
        <v>10379</v>
      </c>
      <c r="B230" s="72">
        <v>316</v>
      </c>
      <c r="C230" s="72" t="s">
        <v>321</v>
      </c>
      <c r="D230" s="72" t="s">
        <v>10380</v>
      </c>
      <c r="E230" s="77">
        <v>15442</v>
      </c>
      <c r="F230" s="77">
        <v>15597</v>
      </c>
      <c r="G230" s="73">
        <f t="shared" si="6"/>
        <v>155</v>
      </c>
      <c r="H230" s="73">
        <v>50</v>
      </c>
      <c r="I230" s="72">
        <v>29</v>
      </c>
      <c r="J230" s="77">
        <f t="shared" si="5"/>
        <v>15531.9</v>
      </c>
      <c r="K230" s="74">
        <v>15554</v>
      </c>
      <c r="L230" s="72" t="s">
        <v>10364</v>
      </c>
      <c r="M230" s="72"/>
      <c r="N230" s="72" t="s">
        <v>10381</v>
      </c>
      <c r="O230" s="72"/>
      <c r="P230" s="72"/>
      <c r="Q230" s="75"/>
      <c r="R230" s="72"/>
    </row>
    <row r="231" spans="1:18" x14ac:dyDescent="0.25">
      <c r="A231" s="76" t="s">
        <v>10379</v>
      </c>
      <c r="B231" s="72">
        <v>317</v>
      </c>
      <c r="C231" s="72" t="s">
        <v>311</v>
      </c>
      <c r="D231" s="72" t="s">
        <v>10380</v>
      </c>
      <c r="E231" s="77">
        <v>15442</v>
      </c>
      <c r="F231" s="77">
        <v>15597</v>
      </c>
      <c r="G231" s="73">
        <f t="shared" si="6"/>
        <v>155</v>
      </c>
      <c r="H231" s="73">
        <v>50</v>
      </c>
      <c r="I231" s="72">
        <v>30</v>
      </c>
      <c r="J231" s="77">
        <f t="shared" si="5"/>
        <v>15535</v>
      </c>
      <c r="K231" s="74">
        <v>15554</v>
      </c>
      <c r="L231" s="72" t="s">
        <v>10364</v>
      </c>
      <c r="M231" s="72"/>
      <c r="N231" s="72" t="s">
        <v>10381</v>
      </c>
      <c r="O231" s="72"/>
      <c r="P231" s="72"/>
      <c r="Q231" s="75"/>
      <c r="R231" s="72"/>
    </row>
    <row r="232" spans="1:18" x14ac:dyDescent="0.25">
      <c r="A232" s="76" t="s">
        <v>10379</v>
      </c>
      <c r="B232" s="72">
        <v>318</v>
      </c>
      <c r="C232" s="72" t="s">
        <v>413</v>
      </c>
      <c r="D232" s="72" t="s">
        <v>10380</v>
      </c>
      <c r="E232" s="77">
        <v>15442</v>
      </c>
      <c r="F232" s="77">
        <v>15597</v>
      </c>
      <c r="G232" s="73">
        <f t="shared" si="6"/>
        <v>155</v>
      </c>
      <c r="H232" s="73">
        <v>50</v>
      </c>
      <c r="I232" s="72">
        <v>31</v>
      </c>
      <c r="J232" s="77">
        <f t="shared" si="5"/>
        <v>15538.1</v>
      </c>
      <c r="K232" s="74">
        <v>15554</v>
      </c>
      <c r="L232" s="72" t="s">
        <v>10364</v>
      </c>
      <c r="M232" s="72"/>
      <c r="N232" s="72" t="s">
        <v>10381</v>
      </c>
      <c r="O232" s="72"/>
      <c r="P232" s="72"/>
      <c r="Q232" s="75"/>
      <c r="R232" s="72"/>
    </row>
    <row r="233" spans="1:18" x14ac:dyDescent="0.25">
      <c r="A233" s="76" t="s">
        <v>10379</v>
      </c>
      <c r="B233" s="72">
        <v>319</v>
      </c>
      <c r="C233" s="72" t="s">
        <v>3212</v>
      </c>
      <c r="D233" s="72" t="s">
        <v>10380</v>
      </c>
      <c r="E233" s="77">
        <v>15442</v>
      </c>
      <c r="F233" s="77">
        <v>15597</v>
      </c>
      <c r="G233" s="73">
        <f t="shared" si="6"/>
        <v>155</v>
      </c>
      <c r="H233" s="73">
        <v>50</v>
      </c>
      <c r="I233" s="72">
        <v>32</v>
      </c>
      <c r="J233" s="77">
        <f t="shared" si="5"/>
        <v>15541.2</v>
      </c>
      <c r="K233" s="74">
        <v>15554</v>
      </c>
      <c r="L233" s="72" t="s">
        <v>10364</v>
      </c>
      <c r="M233" s="72"/>
      <c r="N233" s="72" t="s">
        <v>10381</v>
      </c>
      <c r="O233" s="72"/>
      <c r="P233" s="72"/>
      <c r="Q233" s="75"/>
      <c r="R233" s="72"/>
    </row>
    <row r="234" spans="1:18" x14ac:dyDescent="0.25">
      <c r="A234" s="76" t="s">
        <v>10379</v>
      </c>
      <c r="B234" s="72">
        <v>320</v>
      </c>
      <c r="C234" s="72" t="s">
        <v>693</v>
      </c>
      <c r="D234" s="72" t="s">
        <v>10380</v>
      </c>
      <c r="E234" s="77">
        <v>15442</v>
      </c>
      <c r="F234" s="77">
        <v>15597</v>
      </c>
      <c r="G234" s="73">
        <f t="shared" si="6"/>
        <v>155</v>
      </c>
      <c r="H234" s="73">
        <v>50</v>
      </c>
      <c r="I234" s="72">
        <v>33</v>
      </c>
      <c r="J234" s="77">
        <f t="shared" si="5"/>
        <v>15544.3</v>
      </c>
      <c r="K234" s="74">
        <v>15554</v>
      </c>
      <c r="L234" s="72" t="s">
        <v>10364</v>
      </c>
      <c r="M234" s="72"/>
      <c r="N234" s="72" t="s">
        <v>10381</v>
      </c>
      <c r="O234" s="72"/>
      <c r="P234" s="72"/>
      <c r="Q234" s="75"/>
      <c r="R234" s="72"/>
    </row>
    <row r="235" spans="1:18" x14ac:dyDescent="0.25">
      <c r="A235" s="76" t="s">
        <v>10379</v>
      </c>
      <c r="B235" s="72">
        <v>321</v>
      </c>
      <c r="C235" s="72" t="s">
        <v>1703</v>
      </c>
      <c r="D235" s="72" t="s">
        <v>10380</v>
      </c>
      <c r="E235" s="77">
        <v>15442</v>
      </c>
      <c r="F235" s="77">
        <v>15597</v>
      </c>
      <c r="G235" s="73">
        <f t="shared" si="6"/>
        <v>155</v>
      </c>
      <c r="H235" s="73">
        <v>50</v>
      </c>
      <c r="I235" s="72">
        <v>34</v>
      </c>
      <c r="J235" s="77">
        <f t="shared" si="5"/>
        <v>15547.4</v>
      </c>
      <c r="K235" s="74">
        <v>15554</v>
      </c>
      <c r="L235" s="72" t="s">
        <v>10364</v>
      </c>
      <c r="M235" s="72"/>
      <c r="N235" s="72" t="s">
        <v>10381</v>
      </c>
      <c r="O235" s="72"/>
      <c r="P235" s="72"/>
      <c r="Q235" s="75"/>
      <c r="R235" s="72"/>
    </row>
    <row r="236" spans="1:18" x14ac:dyDescent="0.25">
      <c r="A236" s="76" t="s">
        <v>10379</v>
      </c>
      <c r="B236" s="72">
        <v>322</v>
      </c>
      <c r="C236" s="72" t="s">
        <v>296</v>
      </c>
      <c r="D236" s="72" t="s">
        <v>10380</v>
      </c>
      <c r="E236" s="77">
        <v>15442</v>
      </c>
      <c r="F236" s="77">
        <v>15597</v>
      </c>
      <c r="G236" s="73">
        <f t="shared" si="6"/>
        <v>155</v>
      </c>
      <c r="H236" s="73">
        <v>50</v>
      </c>
      <c r="I236" s="72">
        <v>35</v>
      </c>
      <c r="J236" s="77">
        <f t="shared" si="5"/>
        <v>15550.5</v>
      </c>
      <c r="K236" s="74">
        <v>15554</v>
      </c>
      <c r="L236" s="72" t="s">
        <v>10364</v>
      </c>
      <c r="M236" s="72"/>
      <c r="N236" s="72" t="s">
        <v>10381</v>
      </c>
      <c r="O236" s="72"/>
      <c r="P236" s="72"/>
      <c r="Q236" s="75"/>
      <c r="R236" s="72"/>
    </row>
    <row r="237" spans="1:18" x14ac:dyDescent="0.25">
      <c r="A237" s="76" t="s">
        <v>10379</v>
      </c>
      <c r="B237" s="72">
        <v>323</v>
      </c>
      <c r="C237" s="72" t="s">
        <v>650</v>
      </c>
      <c r="D237" s="72" t="s">
        <v>10380</v>
      </c>
      <c r="E237" s="77">
        <v>15442</v>
      </c>
      <c r="F237" s="77">
        <v>15597</v>
      </c>
      <c r="G237" s="73">
        <f t="shared" si="6"/>
        <v>155</v>
      </c>
      <c r="H237" s="73">
        <v>50</v>
      </c>
      <c r="I237" s="72">
        <v>36</v>
      </c>
      <c r="J237" s="77">
        <f t="shared" si="5"/>
        <v>15553.6</v>
      </c>
      <c r="K237" s="74">
        <v>15554</v>
      </c>
      <c r="L237" s="72" t="s">
        <v>10364</v>
      </c>
      <c r="M237" s="72"/>
      <c r="N237" s="72" t="s">
        <v>10381</v>
      </c>
      <c r="O237" s="72"/>
      <c r="P237" s="72"/>
      <c r="Q237" s="75"/>
      <c r="R237" s="72"/>
    </row>
    <row r="238" spans="1:18" x14ac:dyDescent="0.25">
      <c r="A238" s="76" t="s">
        <v>10379</v>
      </c>
      <c r="B238" s="72">
        <v>324</v>
      </c>
      <c r="C238" s="72" t="s">
        <v>4123</v>
      </c>
      <c r="D238" s="72" t="s">
        <v>3677</v>
      </c>
      <c r="E238" s="77">
        <v>15442</v>
      </c>
      <c r="F238" s="77">
        <v>15597</v>
      </c>
      <c r="G238" s="73">
        <f t="shared" si="6"/>
        <v>155</v>
      </c>
      <c r="H238" s="73">
        <v>50</v>
      </c>
      <c r="I238" s="72">
        <v>1</v>
      </c>
      <c r="J238" s="77">
        <f t="shared" si="5"/>
        <v>15445.1</v>
      </c>
      <c r="K238" s="74">
        <v>15646</v>
      </c>
      <c r="L238" s="72" t="s">
        <v>10364</v>
      </c>
      <c r="M238" s="72"/>
      <c r="N238" s="72" t="s">
        <v>10382</v>
      </c>
      <c r="O238" s="72"/>
      <c r="P238" s="72"/>
      <c r="Q238" s="75"/>
      <c r="R238" s="72"/>
    </row>
    <row r="239" spans="1:18" x14ac:dyDescent="0.25">
      <c r="A239" s="76" t="s">
        <v>10379</v>
      </c>
      <c r="B239" s="72">
        <v>325</v>
      </c>
      <c r="C239" s="72" t="s">
        <v>305</v>
      </c>
      <c r="D239" s="72" t="s">
        <v>10380</v>
      </c>
      <c r="E239" s="77">
        <v>15442</v>
      </c>
      <c r="F239" s="77">
        <v>15597</v>
      </c>
      <c r="G239" s="73">
        <f t="shared" si="6"/>
        <v>155</v>
      </c>
      <c r="H239" s="73">
        <v>50</v>
      </c>
      <c r="I239" s="72">
        <v>37</v>
      </c>
      <c r="J239" s="77">
        <f t="shared" si="5"/>
        <v>15556.7</v>
      </c>
      <c r="K239" s="74">
        <v>15554</v>
      </c>
      <c r="L239" s="72" t="s">
        <v>10364</v>
      </c>
      <c r="M239" s="72"/>
      <c r="N239" s="72" t="s">
        <v>10381</v>
      </c>
      <c r="O239" s="72"/>
      <c r="P239" s="72"/>
      <c r="Q239" s="75"/>
      <c r="R239" s="72"/>
    </row>
    <row r="240" spans="1:18" x14ac:dyDescent="0.25">
      <c r="A240" s="76" t="s">
        <v>10379</v>
      </c>
      <c r="B240" s="72">
        <v>326</v>
      </c>
      <c r="C240" s="72" t="s">
        <v>302</v>
      </c>
      <c r="D240" s="72" t="s">
        <v>10380</v>
      </c>
      <c r="E240" s="77">
        <v>15442</v>
      </c>
      <c r="F240" s="77">
        <v>15597</v>
      </c>
      <c r="G240" s="73">
        <f t="shared" si="6"/>
        <v>155</v>
      </c>
      <c r="H240" s="73">
        <v>50</v>
      </c>
      <c r="I240" s="72">
        <v>38</v>
      </c>
      <c r="J240" s="77">
        <f t="shared" si="5"/>
        <v>15559.8</v>
      </c>
      <c r="K240" s="74">
        <v>15554</v>
      </c>
      <c r="L240" s="72" t="s">
        <v>10364</v>
      </c>
      <c r="M240" s="72"/>
      <c r="N240" s="72" t="s">
        <v>10381</v>
      </c>
      <c r="O240" s="72"/>
      <c r="P240" s="72"/>
      <c r="Q240" s="75"/>
      <c r="R240" s="72"/>
    </row>
    <row r="241" spans="1:18" x14ac:dyDescent="0.25">
      <c r="A241" s="76" t="s">
        <v>10379</v>
      </c>
      <c r="B241" s="72">
        <v>327</v>
      </c>
      <c r="C241" s="72" t="s">
        <v>1444</v>
      </c>
      <c r="D241" s="72" t="s">
        <v>10380</v>
      </c>
      <c r="E241" s="77">
        <v>15442</v>
      </c>
      <c r="F241" s="77">
        <v>15597</v>
      </c>
      <c r="G241" s="73">
        <f t="shared" si="6"/>
        <v>155</v>
      </c>
      <c r="H241" s="73">
        <v>50</v>
      </c>
      <c r="I241" s="72">
        <v>39</v>
      </c>
      <c r="J241" s="77">
        <f t="shared" si="5"/>
        <v>15562.9</v>
      </c>
      <c r="K241" s="74">
        <v>15554</v>
      </c>
      <c r="L241" s="72" t="s">
        <v>10364</v>
      </c>
      <c r="M241" s="72"/>
      <c r="N241" s="72" t="s">
        <v>10381</v>
      </c>
      <c r="O241" s="72"/>
      <c r="P241" s="72"/>
      <c r="Q241" s="75"/>
      <c r="R241" s="72"/>
    </row>
    <row r="242" spans="1:18" x14ac:dyDescent="0.25">
      <c r="A242" s="76" t="s">
        <v>10379</v>
      </c>
      <c r="B242" s="72">
        <v>328</v>
      </c>
      <c r="C242" s="72" t="s">
        <v>325</v>
      </c>
      <c r="D242" s="72" t="s">
        <v>10380</v>
      </c>
      <c r="E242" s="77">
        <v>15442</v>
      </c>
      <c r="F242" s="77">
        <v>15597</v>
      </c>
      <c r="G242" s="73">
        <f t="shared" si="6"/>
        <v>155</v>
      </c>
      <c r="H242" s="73">
        <v>50</v>
      </c>
      <c r="I242" s="72">
        <v>40</v>
      </c>
      <c r="J242" s="77">
        <f t="shared" si="5"/>
        <v>15566</v>
      </c>
      <c r="K242" s="74">
        <v>15554</v>
      </c>
      <c r="L242" s="72" t="s">
        <v>10364</v>
      </c>
      <c r="M242" s="72"/>
      <c r="N242" s="72" t="s">
        <v>10381</v>
      </c>
      <c r="O242" s="72"/>
      <c r="P242" s="72"/>
      <c r="Q242" s="75"/>
      <c r="R242" s="72"/>
    </row>
    <row r="243" spans="1:18" x14ac:dyDescent="0.25">
      <c r="A243" s="76" t="s">
        <v>10379</v>
      </c>
      <c r="B243" s="72">
        <v>329</v>
      </c>
      <c r="C243" s="72" t="s">
        <v>298</v>
      </c>
      <c r="D243" s="72" t="s">
        <v>10380</v>
      </c>
      <c r="E243" s="77">
        <v>15442</v>
      </c>
      <c r="F243" s="77">
        <v>15597</v>
      </c>
      <c r="G243" s="73">
        <f t="shared" si="6"/>
        <v>155</v>
      </c>
      <c r="H243" s="73">
        <v>50</v>
      </c>
      <c r="I243" s="72">
        <v>41</v>
      </c>
      <c r="J243" s="77">
        <f t="shared" si="5"/>
        <v>15569.1</v>
      </c>
      <c r="K243" s="74">
        <v>15554</v>
      </c>
      <c r="L243" s="72" t="s">
        <v>10364</v>
      </c>
      <c r="M243" s="72"/>
      <c r="N243" s="72" t="s">
        <v>10381</v>
      </c>
      <c r="O243" s="72"/>
      <c r="P243" s="72"/>
      <c r="Q243" s="75"/>
      <c r="R243" s="72"/>
    </row>
    <row r="244" spans="1:18" x14ac:dyDescent="0.25">
      <c r="A244" s="76" t="s">
        <v>10379</v>
      </c>
      <c r="B244" s="72">
        <v>330</v>
      </c>
      <c r="C244" s="72" t="s">
        <v>3346</v>
      </c>
      <c r="D244" s="72" t="s">
        <v>10380</v>
      </c>
      <c r="E244" s="77">
        <v>15442</v>
      </c>
      <c r="F244" s="77">
        <v>15597</v>
      </c>
      <c r="G244" s="73">
        <f t="shared" si="6"/>
        <v>155</v>
      </c>
      <c r="H244" s="73">
        <v>50</v>
      </c>
      <c r="I244" s="72">
        <v>42</v>
      </c>
      <c r="J244" s="77">
        <f t="shared" si="5"/>
        <v>15572.2</v>
      </c>
      <c r="K244" s="74">
        <v>15554</v>
      </c>
      <c r="L244" s="72" t="s">
        <v>10364</v>
      </c>
      <c r="M244" s="72"/>
      <c r="N244" s="72" t="s">
        <v>10381</v>
      </c>
      <c r="O244" s="72"/>
      <c r="P244" s="72"/>
      <c r="Q244" s="75"/>
      <c r="R244" s="72"/>
    </row>
    <row r="245" spans="1:18" x14ac:dyDescent="0.25">
      <c r="A245" s="76" t="s">
        <v>10379</v>
      </c>
      <c r="B245" s="72">
        <v>331</v>
      </c>
      <c r="C245" s="72" t="s">
        <v>5275</v>
      </c>
      <c r="D245" s="72" t="s">
        <v>10380</v>
      </c>
      <c r="E245" s="77">
        <v>15442</v>
      </c>
      <c r="F245" s="77">
        <v>15597</v>
      </c>
      <c r="G245" s="73">
        <f t="shared" si="6"/>
        <v>155</v>
      </c>
      <c r="H245" s="73">
        <v>50</v>
      </c>
      <c r="I245" s="72">
        <v>43</v>
      </c>
      <c r="J245" s="77">
        <f t="shared" si="5"/>
        <v>15575.3</v>
      </c>
      <c r="K245" s="74">
        <v>15585</v>
      </c>
      <c r="L245" s="72" t="s">
        <v>10364</v>
      </c>
      <c r="M245" s="72"/>
      <c r="N245" s="72" t="s">
        <v>10381</v>
      </c>
      <c r="O245" s="72"/>
      <c r="P245" s="72"/>
      <c r="Q245" s="75"/>
      <c r="R245" s="72"/>
    </row>
    <row r="246" spans="1:18" x14ac:dyDescent="0.25">
      <c r="A246" s="76" t="s">
        <v>10379</v>
      </c>
      <c r="B246" s="72">
        <v>332</v>
      </c>
      <c r="C246" s="72" t="s">
        <v>349</v>
      </c>
      <c r="D246" s="72" t="s">
        <v>10380</v>
      </c>
      <c r="E246" s="77">
        <v>15442</v>
      </c>
      <c r="F246" s="77">
        <v>15597</v>
      </c>
      <c r="G246" s="73">
        <f t="shared" si="6"/>
        <v>155</v>
      </c>
      <c r="H246" s="73">
        <v>50</v>
      </c>
      <c r="I246" s="72">
        <v>44</v>
      </c>
      <c r="J246" s="77">
        <f t="shared" si="5"/>
        <v>15578.4</v>
      </c>
      <c r="K246" s="74">
        <v>15585</v>
      </c>
      <c r="L246" s="72" t="s">
        <v>10364</v>
      </c>
      <c r="M246" s="72"/>
      <c r="N246" s="72" t="s">
        <v>10381</v>
      </c>
      <c r="O246" s="72"/>
      <c r="P246" s="72"/>
      <c r="Q246" s="75"/>
      <c r="R246" s="72"/>
    </row>
    <row r="247" spans="1:18" x14ac:dyDescent="0.25">
      <c r="A247" s="76" t="s">
        <v>10379</v>
      </c>
      <c r="B247" s="72">
        <v>333</v>
      </c>
      <c r="C247" s="72" t="s">
        <v>3279</v>
      </c>
      <c r="D247" s="72" t="s">
        <v>10380</v>
      </c>
      <c r="E247" s="77">
        <v>15442</v>
      </c>
      <c r="F247" s="77">
        <v>15597</v>
      </c>
      <c r="G247" s="73">
        <f t="shared" si="6"/>
        <v>155</v>
      </c>
      <c r="H247" s="73">
        <v>50</v>
      </c>
      <c r="I247" s="72">
        <v>45</v>
      </c>
      <c r="J247" s="77">
        <f t="shared" si="5"/>
        <v>15581.5</v>
      </c>
      <c r="K247" s="74">
        <v>15585</v>
      </c>
      <c r="L247" s="72" t="s">
        <v>10364</v>
      </c>
      <c r="M247" s="72"/>
      <c r="N247" s="72" t="s">
        <v>10381</v>
      </c>
      <c r="O247" s="72"/>
      <c r="P247" s="72"/>
      <c r="Q247" s="75"/>
      <c r="R247" s="72"/>
    </row>
    <row r="248" spans="1:18" x14ac:dyDescent="0.25">
      <c r="A248" s="76" t="s">
        <v>10379</v>
      </c>
      <c r="B248" s="72">
        <v>336</v>
      </c>
      <c r="C248" s="72" t="s">
        <v>361</v>
      </c>
      <c r="D248" s="72" t="s">
        <v>10380</v>
      </c>
      <c r="E248" s="77">
        <v>15442</v>
      </c>
      <c r="F248" s="77">
        <v>15597</v>
      </c>
      <c r="G248" s="73">
        <f t="shared" si="6"/>
        <v>155</v>
      </c>
      <c r="H248" s="73">
        <v>50</v>
      </c>
      <c r="I248" s="72">
        <v>46</v>
      </c>
      <c r="J248" s="77">
        <f t="shared" si="5"/>
        <v>15584.6</v>
      </c>
      <c r="K248" s="74">
        <v>15585</v>
      </c>
      <c r="L248" s="72" t="s">
        <v>10364</v>
      </c>
      <c r="M248" s="72"/>
      <c r="N248" s="72" t="s">
        <v>10381</v>
      </c>
      <c r="O248" s="72"/>
      <c r="P248" s="72"/>
      <c r="Q248" s="75"/>
      <c r="R248" s="72"/>
    </row>
    <row r="249" spans="1:18" x14ac:dyDescent="0.25">
      <c r="A249" s="76" t="s">
        <v>10379</v>
      </c>
      <c r="B249" s="72">
        <v>337</v>
      </c>
      <c r="C249" s="72" t="s">
        <v>638</v>
      </c>
      <c r="D249" s="72" t="s">
        <v>10380</v>
      </c>
      <c r="E249" s="77">
        <v>15442</v>
      </c>
      <c r="F249" s="77">
        <v>15597</v>
      </c>
      <c r="G249" s="73">
        <f t="shared" si="6"/>
        <v>155</v>
      </c>
      <c r="H249" s="73">
        <v>50</v>
      </c>
      <c r="I249" s="72">
        <v>47</v>
      </c>
      <c r="J249" s="77">
        <f t="shared" si="5"/>
        <v>15587.7</v>
      </c>
      <c r="K249" s="74">
        <v>15585</v>
      </c>
      <c r="L249" s="72" t="s">
        <v>10364</v>
      </c>
      <c r="M249" s="72"/>
      <c r="N249" s="72" t="s">
        <v>10381</v>
      </c>
      <c r="O249" s="72"/>
      <c r="P249" s="72"/>
      <c r="Q249" s="75"/>
      <c r="R249" s="72"/>
    </row>
    <row r="250" spans="1:18" x14ac:dyDescent="0.25">
      <c r="A250" s="76" t="s">
        <v>10379</v>
      </c>
      <c r="B250" s="72">
        <v>338</v>
      </c>
      <c r="C250" s="72" t="s">
        <v>454</v>
      </c>
      <c r="D250" s="72" t="s">
        <v>10380</v>
      </c>
      <c r="E250" s="77">
        <v>15442</v>
      </c>
      <c r="F250" s="77">
        <v>15597</v>
      </c>
      <c r="G250" s="73">
        <f t="shared" si="6"/>
        <v>155</v>
      </c>
      <c r="H250" s="73">
        <v>50</v>
      </c>
      <c r="I250" s="72">
        <v>48</v>
      </c>
      <c r="J250" s="77">
        <f t="shared" si="5"/>
        <v>15590.8</v>
      </c>
      <c r="K250" s="74">
        <v>15585</v>
      </c>
      <c r="L250" s="72" t="s">
        <v>10364</v>
      </c>
      <c r="M250" s="72"/>
      <c r="N250" s="72" t="s">
        <v>10381</v>
      </c>
      <c r="O250" s="72"/>
      <c r="P250" s="72"/>
      <c r="Q250" s="75"/>
      <c r="R250" s="72"/>
    </row>
    <row r="251" spans="1:18" x14ac:dyDescent="0.25">
      <c r="A251" s="76" t="s">
        <v>10379</v>
      </c>
      <c r="B251" s="72">
        <v>339</v>
      </c>
      <c r="C251" s="72" t="s">
        <v>310</v>
      </c>
      <c r="D251" s="72" t="s">
        <v>10380</v>
      </c>
      <c r="E251" s="77">
        <v>15442</v>
      </c>
      <c r="F251" s="77">
        <v>15597</v>
      </c>
      <c r="G251" s="73">
        <f t="shared" si="6"/>
        <v>155</v>
      </c>
      <c r="H251" s="73">
        <v>50</v>
      </c>
      <c r="I251" s="72">
        <v>49</v>
      </c>
      <c r="J251" s="77">
        <f t="shared" si="5"/>
        <v>15593.9</v>
      </c>
      <c r="K251" s="74">
        <v>15585</v>
      </c>
      <c r="L251" s="72" t="s">
        <v>10364</v>
      </c>
      <c r="M251" s="72"/>
      <c r="N251" s="72" t="s">
        <v>10381</v>
      </c>
      <c r="O251" s="72"/>
      <c r="P251" s="72"/>
      <c r="Q251" s="75"/>
      <c r="R251" s="72"/>
    </row>
    <row r="252" spans="1:18" x14ac:dyDescent="0.25">
      <c r="A252" s="76" t="s">
        <v>127</v>
      </c>
      <c r="B252" s="72">
        <v>228</v>
      </c>
      <c r="C252" s="72" t="s">
        <v>352</v>
      </c>
      <c r="D252" s="72" t="s">
        <v>56</v>
      </c>
      <c r="E252" s="77">
        <v>15626</v>
      </c>
      <c r="F252" s="77">
        <v>15705</v>
      </c>
      <c r="G252" s="73">
        <f t="shared" si="6"/>
        <v>79</v>
      </c>
      <c r="H252" s="72">
        <v>70</v>
      </c>
      <c r="I252" s="72">
        <v>1</v>
      </c>
      <c r="J252" s="77">
        <f t="shared" si="5"/>
        <v>15627.128571428571</v>
      </c>
      <c r="K252" s="74">
        <v>15615</v>
      </c>
      <c r="L252" s="72" t="s">
        <v>10364</v>
      </c>
      <c r="M252" s="72"/>
      <c r="N252" s="72" t="s">
        <v>10377</v>
      </c>
      <c r="O252" s="72"/>
      <c r="P252" s="72"/>
      <c r="Q252" s="75"/>
      <c r="R252" s="72"/>
    </row>
    <row r="253" spans="1:18" x14ac:dyDescent="0.25">
      <c r="A253" s="76" t="s">
        <v>127</v>
      </c>
      <c r="B253" s="72">
        <v>229</v>
      </c>
      <c r="C253" s="72" t="s">
        <v>3892</v>
      </c>
      <c r="D253" s="72" t="s">
        <v>56</v>
      </c>
      <c r="E253" s="77">
        <v>15626</v>
      </c>
      <c r="F253" s="77">
        <v>15705</v>
      </c>
      <c r="G253" s="73">
        <f t="shared" si="6"/>
        <v>79</v>
      </c>
      <c r="H253" s="72">
        <v>70</v>
      </c>
      <c r="I253" s="72">
        <v>2</v>
      </c>
      <c r="J253" s="77">
        <f t="shared" si="5"/>
        <v>15628.257142857143</v>
      </c>
      <c r="K253" s="74">
        <v>15615</v>
      </c>
      <c r="L253" s="72" t="s">
        <v>10364</v>
      </c>
      <c r="M253" s="72"/>
      <c r="N253" s="72" t="s">
        <v>10377</v>
      </c>
      <c r="O253" s="72"/>
      <c r="P253" s="72"/>
      <c r="Q253" s="75"/>
      <c r="R253" s="72"/>
    </row>
    <row r="254" spans="1:18" x14ac:dyDescent="0.25">
      <c r="A254" s="76" t="s">
        <v>127</v>
      </c>
      <c r="B254" s="72">
        <v>230</v>
      </c>
      <c r="C254" s="72" t="s">
        <v>513</v>
      </c>
      <c r="D254" s="72" t="s">
        <v>56</v>
      </c>
      <c r="E254" s="77">
        <v>15626</v>
      </c>
      <c r="F254" s="77">
        <v>15705</v>
      </c>
      <c r="G254" s="73">
        <f t="shared" si="6"/>
        <v>79</v>
      </c>
      <c r="H254" s="72">
        <v>70</v>
      </c>
      <c r="I254" s="72">
        <v>3</v>
      </c>
      <c r="J254" s="77">
        <f t="shared" si="5"/>
        <v>15629.385714285714</v>
      </c>
      <c r="K254" s="74">
        <v>15615</v>
      </c>
      <c r="L254" s="72" t="s">
        <v>10364</v>
      </c>
      <c r="M254" s="72"/>
      <c r="N254" s="72" t="s">
        <v>10377</v>
      </c>
      <c r="O254" s="72"/>
      <c r="P254" s="72"/>
      <c r="Q254" s="75"/>
      <c r="R254" s="72"/>
    </row>
    <row r="255" spans="1:18" x14ac:dyDescent="0.25">
      <c r="A255" s="76" t="s">
        <v>127</v>
      </c>
      <c r="B255" s="72">
        <v>231</v>
      </c>
      <c r="C255" s="72" t="s">
        <v>599</v>
      </c>
      <c r="D255" s="72" t="s">
        <v>56</v>
      </c>
      <c r="E255" s="77">
        <v>15626</v>
      </c>
      <c r="F255" s="77">
        <v>15705</v>
      </c>
      <c r="G255" s="73">
        <f t="shared" si="6"/>
        <v>79</v>
      </c>
      <c r="H255" s="72">
        <v>70</v>
      </c>
      <c r="I255" s="72">
        <v>4</v>
      </c>
      <c r="J255" s="77">
        <f t="shared" si="5"/>
        <v>15630.514285714286</v>
      </c>
      <c r="K255" s="74">
        <v>15615</v>
      </c>
      <c r="L255" s="72" t="s">
        <v>10364</v>
      </c>
      <c r="M255" s="72"/>
      <c r="N255" s="72" t="s">
        <v>10377</v>
      </c>
      <c r="O255" s="72"/>
      <c r="P255" s="72"/>
      <c r="Q255" s="75"/>
      <c r="R255" s="72"/>
    </row>
    <row r="256" spans="1:18" x14ac:dyDescent="0.25">
      <c r="A256" s="76" t="s">
        <v>127</v>
      </c>
      <c r="B256" s="72">
        <v>232</v>
      </c>
      <c r="C256" s="72" t="s">
        <v>378</v>
      </c>
      <c r="D256" s="72" t="s">
        <v>56</v>
      </c>
      <c r="E256" s="77">
        <v>15626</v>
      </c>
      <c r="F256" s="77">
        <v>15705</v>
      </c>
      <c r="G256" s="73">
        <f t="shared" si="6"/>
        <v>79</v>
      </c>
      <c r="H256" s="72">
        <v>70</v>
      </c>
      <c r="I256" s="72">
        <v>5</v>
      </c>
      <c r="J256" s="77">
        <f t="shared" si="5"/>
        <v>15631.642857142857</v>
      </c>
      <c r="K256" s="74">
        <v>15615</v>
      </c>
      <c r="L256" s="72" t="s">
        <v>10364</v>
      </c>
      <c r="M256" s="72"/>
      <c r="N256" s="72" t="s">
        <v>10377</v>
      </c>
      <c r="O256" s="72"/>
      <c r="P256" s="72"/>
      <c r="Q256" s="75"/>
      <c r="R256" s="72"/>
    </row>
    <row r="257" spans="1:18" x14ac:dyDescent="0.25">
      <c r="A257" s="76" t="s">
        <v>127</v>
      </c>
      <c r="B257" s="72">
        <v>233</v>
      </c>
      <c r="C257" s="72" t="s">
        <v>429</v>
      </c>
      <c r="D257" s="72" t="s">
        <v>56</v>
      </c>
      <c r="E257" s="77">
        <v>15626</v>
      </c>
      <c r="F257" s="77">
        <v>15705</v>
      </c>
      <c r="G257" s="73">
        <f t="shared" si="6"/>
        <v>79</v>
      </c>
      <c r="H257" s="72">
        <v>70</v>
      </c>
      <c r="I257" s="72">
        <v>6</v>
      </c>
      <c r="J257" s="77">
        <f t="shared" si="5"/>
        <v>15632.771428571428</v>
      </c>
      <c r="K257" s="74">
        <v>15615</v>
      </c>
      <c r="L257" s="72" t="s">
        <v>10364</v>
      </c>
      <c r="M257" s="72"/>
      <c r="N257" s="72" t="s">
        <v>10377</v>
      </c>
      <c r="O257" s="72"/>
      <c r="P257" s="72"/>
      <c r="Q257" s="75"/>
      <c r="R257" s="72"/>
    </row>
    <row r="258" spans="1:18" x14ac:dyDescent="0.25">
      <c r="A258" s="76" t="s">
        <v>127</v>
      </c>
      <c r="B258" s="72">
        <v>234</v>
      </c>
      <c r="C258" s="72" t="s">
        <v>424</v>
      </c>
      <c r="D258" s="72" t="s">
        <v>56</v>
      </c>
      <c r="E258" s="77">
        <v>15626</v>
      </c>
      <c r="F258" s="77">
        <v>15705</v>
      </c>
      <c r="G258" s="73">
        <f t="shared" si="6"/>
        <v>79</v>
      </c>
      <c r="H258" s="72">
        <v>70</v>
      </c>
      <c r="I258" s="72">
        <v>7</v>
      </c>
      <c r="J258" s="77">
        <f t="shared" si="5"/>
        <v>15633.9</v>
      </c>
      <c r="K258" s="74">
        <v>15615</v>
      </c>
      <c r="L258" s="72" t="s">
        <v>10364</v>
      </c>
      <c r="M258" s="72"/>
      <c r="N258" s="72" t="s">
        <v>10377</v>
      </c>
      <c r="O258" s="72"/>
      <c r="P258" s="72"/>
      <c r="Q258" s="75"/>
      <c r="R258" s="72"/>
    </row>
    <row r="259" spans="1:18" x14ac:dyDescent="0.25">
      <c r="A259" s="76" t="s">
        <v>127</v>
      </c>
      <c r="B259" s="72">
        <v>235</v>
      </c>
      <c r="C259" s="72" t="s">
        <v>4011</v>
      </c>
      <c r="D259" s="72" t="s">
        <v>56</v>
      </c>
      <c r="E259" s="77">
        <v>15626</v>
      </c>
      <c r="F259" s="77">
        <v>15705</v>
      </c>
      <c r="G259" s="73">
        <f t="shared" si="6"/>
        <v>79</v>
      </c>
      <c r="H259" s="72">
        <v>70</v>
      </c>
      <c r="I259" s="72">
        <v>8</v>
      </c>
      <c r="J259" s="77">
        <f t="shared" si="5"/>
        <v>15635.028571428571</v>
      </c>
      <c r="K259" s="74">
        <v>15615</v>
      </c>
      <c r="L259" s="72" t="s">
        <v>10364</v>
      </c>
      <c r="M259" s="72"/>
      <c r="N259" s="72" t="s">
        <v>10377</v>
      </c>
      <c r="O259" s="72"/>
      <c r="P259" s="72"/>
      <c r="Q259" s="75"/>
      <c r="R259" s="72"/>
    </row>
    <row r="260" spans="1:18" x14ac:dyDescent="0.25">
      <c r="A260" s="76" t="s">
        <v>127</v>
      </c>
      <c r="B260" s="72">
        <v>236</v>
      </c>
      <c r="C260" s="72" t="s">
        <v>3971</v>
      </c>
      <c r="D260" s="72" t="s">
        <v>56</v>
      </c>
      <c r="E260" s="77">
        <v>15626</v>
      </c>
      <c r="F260" s="77">
        <v>15705</v>
      </c>
      <c r="G260" s="73">
        <f t="shared" si="6"/>
        <v>79</v>
      </c>
      <c r="H260" s="72">
        <v>70</v>
      </c>
      <c r="I260" s="72">
        <v>9</v>
      </c>
      <c r="J260" s="77">
        <f t="shared" si="5"/>
        <v>15636.157142857142</v>
      </c>
      <c r="K260" s="74">
        <v>15615</v>
      </c>
      <c r="L260" s="72" t="s">
        <v>10364</v>
      </c>
      <c r="M260" s="72"/>
      <c r="N260" s="72" t="s">
        <v>10377</v>
      </c>
      <c r="O260" s="72"/>
      <c r="P260" s="72"/>
      <c r="Q260" s="75"/>
      <c r="R260" s="72"/>
    </row>
    <row r="261" spans="1:18" x14ac:dyDescent="0.25">
      <c r="A261" s="76" t="s">
        <v>127</v>
      </c>
      <c r="B261" s="72">
        <v>237</v>
      </c>
      <c r="C261" s="72" t="s">
        <v>347</v>
      </c>
      <c r="D261" s="72" t="s">
        <v>56</v>
      </c>
      <c r="E261" s="77">
        <v>15626</v>
      </c>
      <c r="F261" s="77">
        <v>15705</v>
      </c>
      <c r="G261" s="73">
        <f t="shared" si="6"/>
        <v>79</v>
      </c>
      <c r="H261" s="72">
        <v>70</v>
      </c>
      <c r="I261" s="72">
        <v>10</v>
      </c>
      <c r="J261" s="77">
        <f t="shared" si="5"/>
        <v>15637.285714285714</v>
      </c>
      <c r="K261" s="74">
        <v>15615</v>
      </c>
      <c r="L261" s="72" t="s">
        <v>10364</v>
      </c>
      <c r="M261" s="72"/>
      <c r="N261" s="72" t="s">
        <v>10377</v>
      </c>
      <c r="O261" s="72"/>
      <c r="P261" s="72"/>
      <c r="Q261" s="75"/>
      <c r="R261" s="72"/>
    </row>
    <row r="262" spans="1:18" x14ac:dyDescent="0.25">
      <c r="A262" s="76" t="s">
        <v>127</v>
      </c>
      <c r="B262" s="72">
        <v>238</v>
      </c>
      <c r="C262" s="72" t="s">
        <v>3798</v>
      </c>
      <c r="D262" s="72" t="s">
        <v>56</v>
      </c>
      <c r="E262" s="77">
        <v>15626</v>
      </c>
      <c r="F262" s="77">
        <v>15705</v>
      </c>
      <c r="G262" s="73">
        <f t="shared" si="6"/>
        <v>79</v>
      </c>
      <c r="H262" s="72">
        <v>70</v>
      </c>
      <c r="I262" s="72">
        <v>11</v>
      </c>
      <c r="J262" s="77">
        <f t="shared" si="5"/>
        <v>15638.414285714285</v>
      </c>
      <c r="K262" s="74">
        <v>15615</v>
      </c>
      <c r="L262" s="72" t="s">
        <v>10364</v>
      </c>
      <c r="M262" s="72"/>
      <c r="N262" s="72" t="s">
        <v>10377</v>
      </c>
      <c r="O262" s="72"/>
      <c r="P262" s="72"/>
      <c r="Q262" s="75"/>
      <c r="R262" s="72"/>
    </row>
    <row r="263" spans="1:18" x14ac:dyDescent="0.25">
      <c r="A263" s="76" t="s">
        <v>127</v>
      </c>
      <c r="B263" s="72">
        <v>239</v>
      </c>
      <c r="C263" s="72" t="s">
        <v>955</v>
      </c>
      <c r="D263" s="72" t="s">
        <v>56</v>
      </c>
      <c r="E263" s="77">
        <v>15626</v>
      </c>
      <c r="F263" s="77">
        <v>15705</v>
      </c>
      <c r="G263" s="73">
        <f t="shared" si="6"/>
        <v>79</v>
      </c>
      <c r="H263" s="72">
        <v>70</v>
      </c>
      <c r="I263" s="72">
        <v>12</v>
      </c>
      <c r="J263" s="77">
        <f t="shared" si="5"/>
        <v>15639.542857142857</v>
      </c>
      <c r="K263" s="74">
        <v>15615</v>
      </c>
      <c r="L263" s="72" t="s">
        <v>10364</v>
      </c>
      <c r="M263" s="72"/>
      <c r="N263" s="72" t="s">
        <v>10377</v>
      </c>
      <c r="O263" s="72"/>
      <c r="P263" s="72"/>
      <c r="Q263" s="75"/>
      <c r="R263" s="72"/>
    </row>
    <row r="264" spans="1:18" x14ac:dyDescent="0.25">
      <c r="A264" s="76" t="s">
        <v>127</v>
      </c>
      <c r="B264" s="72">
        <v>240</v>
      </c>
      <c r="C264" s="72" t="s">
        <v>72</v>
      </c>
      <c r="D264" s="72" t="s">
        <v>56</v>
      </c>
      <c r="E264" s="77">
        <v>15626</v>
      </c>
      <c r="F264" s="77">
        <v>15705</v>
      </c>
      <c r="G264" s="73">
        <f t="shared" si="6"/>
        <v>79</v>
      </c>
      <c r="H264" s="72">
        <v>70</v>
      </c>
      <c r="I264" s="72">
        <v>13</v>
      </c>
      <c r="J264" s="77">
        <f t="shared" si="5"/>
        <v>15640.671428571428</v>
      </c>
      <c r="K264" s="74">
        <v>15615</v>
      </c>
      <c r="L264" s="72" t="s">
        <v>10364</v>
      </c>
      <c r="M264" s="72"/>
      <c r="N264" s="72" t="s">
        <v>10377</v>
      </c>
      <c r="O264" s="72"/>
      <c r="P264" s="72"/>
      <c r="Q264" s="75"/>
      <c r="R264" s="72"/>
    </row>
    <row r="265" spans="1:18" x14ac:dyDescent="0.25">
      <c r="A265" s="76" t="s">
        <v>127</v>
      </c>
      <c r="B265" s="72">
        <v>241</v>
      </c>
      <c r="C265" s="72" t="s">
        <v>3355</v>
      </c>
      <c r="D265" s="72" t="s">
        <v>56</v>
      </c>
      <c r="E265" s="77">
        <v>15626</v>
      </c>
      <c r="F265" s="77">
        <v>15705</v>
      </c>
      <c r="G265" s="73">
        <f t="shared" si="6"/>
        <v>79</v>
      </c>
      <c r="H265" s="72">
        <v>70</v>
      </c>
      <c r="I265" s="72">
        <v>14</v>
      </c>
      <c r="J265" s="77">
        <f t="shared" si="5"/>
        <v>15641.8</v>
      </c>
      <c r="K265" s="74">
        <v>15615</v>
      </c>
      <c r="L265" s="72" t="s">
        <v>10364</v>
      </c>
      <c r="M265" s="72"/>
      <c r="N265" s="72" t="s">
        <v>10377</v>
      </c>
      <c r="O265" s="72"/>
      <c r="P265" s="72"/>
      <c r="Q265" s="75"/>
      <c r="R265" s="72"/>
    </row>
    <row r="266" spans="1:18" x14ac:dyDescent="0.25">
      <c r="A266" s="76" t="s">
        <v>127</v>
      </c>
      <c r="B266" s="72">
        <v>242</v>
      </c>
      <c r="C266" s="72" t="s">
        <v>3755</v>
      </c>
      <c r="D266" s="72" t="s">
        <v>56</v>
      </c>
      <c r="E266" s="77">
        <v>15626</v>
      </c>
      <c r="F266" s="77">
        <v>15705</v>
      </c>
      <c r="G266" s="73">
        <f t="shared" si="6"/>
        <v>79</v>
      </c>
      <c r="H266" s="72">
        <v>70</v>
      </c>
      <c r="I266" s="72">
        <v>15</v>
      </c>
      <c r="J266" s="77">
        <f t="shared" si="5"/>
        <v>15642.928571428571</v>
      </c>
      <c r="K266" s="74">
        <v>15615</v>
      </c>
      <c r="L266" s="72" t="s">
        <v>10364</v>
      </c>
      <c r="M266" s="72"/>
      <c r="N266" s="72" t="s">
        <v>10377</v>
      </c>
      <c r="O266" s="72"/>
      <c r="P266" s="72"/>
      <c r="Q266" s="75"/>
      <c r="R266" s="72"/>
    </row>
    <row r="267" spans="1:18" x14ac:dyDescent="0.25">
      <c r="A267" s="76" t="s">
        <v>127</v>
      </c>
      <c r="B267" s="72">
        <v>243</v>
      </c>
      <c r="C267" s="72" t="s">
        <v>907</v>
      </c>
      <c r="D267" s="72" t="s">
        <v>56</v>
      </c>
      <c r="E267" s="77">
        <v>15626</v>
      </c>
      <c r="F267" s="77">
        <v>15705</v>
      </c>
      <c r="G267" s="73">
        <f t="shared" si="6"/>
        <v>79</v>
      </c>
      <c r="H267" s="72">
        <v>70</v>
      </c>
      <c r="I267" s="72">
        <v>16</v>
      </c>
      <c r="J267" s="77">
        <f t="shared" si="5"/>
        <v>15644.057142857142</v>
      </c>
      <c r="K267" s="74">
        <v>15615</v>
      </c>
      <c r="L267" s="72" t="s">
        <v>10364</v>
      </c>
      <c r="M267" s="72"/>
      <c r="N267" s="72" t="s">
        <v>10377</v>
      </c>
      <c r="O267" s="72"/>
      <c r="P267" s="72"/>
      <c r="Q267" s="75"/>
      <c r="R267" s="72"/>
    </row>
    <row r="268" spans="1:18" x14ac:dyDescent="0.25">
      <c r="A268" s="76" t="s">
        <v>127</v>
      </c>
      <c r="B268" s="72">
        <v>244</v>
      </c>
      <c r="C268" s="72" t="s">
        <v>2073</v>
      </c>
      <c r="D268" s="72" t="s">
        <v>56</v>
      </c>
      <c r="E268" s="77">
        <v>15626</v>
      </c>
      <c r="F268" s="77">
        <v>15705</v>
      </c>
      <c r="G268" s="73">
        <f t="shared" si="6"/>
        <v>79</v>
      </c>
      <c r="H268" s="72">
        <v>70</v>
      </c>
      <c r="I268" s="72">
        <v>17</v>
      </c>
      <c r="J268" s="77">
        <f t="shared" si="5"/>
        <v>15645.185714285713</v>
      </c>
      <c r="K268" s="74">
        <v>15646</v>
      </c>
      <c r="L268" s="72" t="s">
        <v>10364</v>
      </c>
      <c r="M268" s="72"/>
      <c r="N268" s="72" t="s">
        <v>10377</v>
      </c>
      <c r="O268" s="72"/>
      <c r="P268" s="72"/>
      <c r="Q268" s="75"/>
      <c r="R268" s="72"/>
    </row>
    <row r="269" spans="1:18" x14ac:dyDescent="0.25">
      <c r="A269" s="76" t="s">
        <v>127</v>
      </c>
      <c r="B269" s="72">
        <v>245</v>
      </c>
      <c r="C269" s="72" t="s">
        <v>496</v>
      </c>
      <c r="D269" s="72" t="s">
        <v>56</v>
      </c>
      <c r="E269" s="77">
        <v>15626</v>
      </c>
      <c r="F269" s="77">
        <v>15705</v>
      </c>
      <c r="G269" s="73">
        <f t="shared" si="6"/>
        <v>79</v>
      </c>
      <c r="H269" s="72">
        <v>70</v>
      </c>
      <c r="I269" s="72">
        <v>18</v>
      </c>
      <c r="J269" s="77">
        <f t="shared" si="5"/>
        <v>15646.314285714287</v>
      </c>
      <c r="K269" s="74">
        <v>15646</v>
      </c>
      <c r="L269" s="72" t="s">
        <v>10364</v>
      </c>
      <c r="M269" s="72"/>
      <c r="N269" s="72" t="s">
        <v>10377</v>
      </c>
      <c r="O269" s="72"/>
      <c r="P269" s="72"/>
      <c r="Q269" s="75"/>
      <c r="R269" s="72"/>
    </row>
    <row r="270" spans="1:18" x14ac:dyDescent="0.25">
      <c r="A270" s="76" t="s">
        <v>127</v>
      </c>
      <c r="B270" s="72">
        <v>246</v>
      </c>
      <c r="C270" s="72" t="s">
        <v>359</v>
      </c>
      <c r="D270" s="72" t="s">
        <v>56</v>
      </c>
      <c r="E270" s="77">
        <v>15626</v>
      </c>
      <c r="F270" s="77">
        <v>15705</v>
      </c>
      <c r="G270" s="73">
        <f t="shared" si="6"/>
        <v>79</v>
      </c>
      <c r="H270" s="72">
        <v>70</v>
      </c>
      <c r="I270" s="72">
        <v>19</v>
      </c>
      <c r="J270" s="77">
        <f t="shared" ref="J270:J524" si="7">E270+(G270/H270)*I270</f>
        <v>15647.442857142858</v>
      </c>
      <c r="K270" s="74">
        <v>15646</v>
      </c>
      <c r="L270" s="72" t="s">
        <v>10364</v>
      </c>
      <c r="M270" s="72"/>
      <c r="N270" s="72" t="s">
        <v>10377</v>
      </c>
      <c r="O270" s="72"/>
      <c r="P270" s="72"/>
      <c r="Q270" s="75"/>
      <c r="R270" s="72"/>
    </row>
    <row r="271" spans="1:18" x14ac:dyDescent="0.25">
      <c r="A271" s="76" t="s">
        <v>127</v>
      </c>
      <c r="B271" s="72">
        <v>247</v>
      </c>
      <c r="C271" s="72" t="s">
        <v>1026</v>
      </c>
      <c r="D271" s="72" t="s">
        <v>56</v>
      </c>
      <c r="E271" s="77">
        <v>15626</v>
      </c>
      <c r="F271" s="77">
        <v>15705</v>
      </c>
      <c r="G271" s="73">
        <f t="shared" si="6"/>
        <v>79</v>
      </c>
      <c r="H271" s="72">
        <v>70</v>
      </c>
      <c r="I271" s="72">
        <v>20</v>
      </c>
      <c r="J271" s="77">
        <f t="shared" si="7"/>
        <v>15648.571428571429</v>
      </c>
      <c r="K271" s="74">
        <v>15646</v>
      </c>
      <c r="L271" s="72" t="s">
        <v>10364</v>
      </c>
      <c r="M271" s="72"/>
      <c r="N271" s="72" t="s">
        <v>10377</v>
      </c>
      <c r="O271" s="72"/>
      <c r="P271" s="72"/>
      <c r="Q271" s="75"/>
      <c r="R271" s="72"/>
    </row>
    <row r="272" spans="1:18" x14ac:dyDescent="0.25">
      <c r="A272" s="76" t="s">
        <v>127</v>
      </c>
      <c r="B272" s="72">
        <v>248</v>
      </c>
      <c r="C272" s="72" t="s">
        <v>412</v>
      </c>
      <c r="D272" s="72" t="s">
        <v>56</v>
      </c>
      <c r="E272" s="77">
        <v>15626</v>
      </c>
      <c r="F272" s="77">
        <v>15705</v>
      </c>
      <c r="G272" s="73">
        <f t="shared" si="6"/>
        <v>79</v>
      </c>
      <c r="H272" s="72">
        <v>70</v>
      </c>
      <c r="I272" s="72">
        <v>21</v>
      </c>
      <c r="J272" s="77">
        <f t="shared" si="7"/>
        <v>15649.7</v>
      </c>
      <c r="K272" s="74">
        <v>15646</v>
      </c>
      <c r="L272" s="72" t="s">
        <v>10364</v>
      </c>
      <c r="M272" s="72"/>
      <c r="N272" s="72" t="s">
        <v>10377</v>
      </c>
      <c r="O272" s="72"/>
      <c r="P272" s="72"/>
      <c r="Q272" s="75"/>
      <c r="R272" s="72"/>
    </row>
    <row r="273" spans="1:18" x14ac:dyDescent="0.25">
      <c r="A273" s="76" t="s">
        <v>127</v>
      </c>
      <c r="B273" s="72">
        <v>249</v>
      </c>
      <c r="C273" s="72" t="s">
        <v>1196</v>
      </c>
      <c r="D273" s="72" t="s">
        <v>56</v>
      </c>
      <c r="E273" s="77">
        <v>15626</v>
      </c>
      <c r="F273" s="77">
        <v>15705</v>
      </c>
      <c r="G273" s="73">
        <f t="shared" si="6"/>
        <v>79</v>
      </c>
      <c r="H273" s="72">
        <v>70</v>
      </c>
      <c r="I273" s="72">
        <v>22</v>
      </c>
      <c r="J273" s="77">
        <f t="shared" si="7"/>
        <v>15650.828571428572</v>
      </c>
      <c r="K273" s="74">
        <v>15646</v>
      </c>
      <c r="L273" s="72" t="s">
        <v>10364</v>
      </c>
      <c r="M273" s="72"/>
      <c r="N273" s="72" t="s">
        <v>10377</v>
      </c>
      <c r="O273" s="72"/>
      <c r="P273" s="72"/>
      <c r="Q273" s="75"/>
      <c r="R273" s="72"/>
    </row>
    <row r="274" spans="1:18" x14ac:dyDescent="0.25">
      <c r="A274" s="76" t="s">
        <v>127</v>
      </c>
      <c r="B274" s="72">
        <v>250</v>
      </c>
      <c r="C274" s="72" t="s">
        <v>5560</v>
      </c>
      <c r="D274" s="72" t="s">
        <v>56</v>
      </c>
      <c r="E274" s="77">
        <v>15626</v>
      </c>
      <c r="F274" s="77">
        <v>15705</v>
      </c>
      <c r="G274" s="73">
        <f t="shared" si="6"/>
        <v>79</v>
      </c>
      <c r="H274" s="72">
        <v>70</v>
      </c>
      <c r="I274" s="72">
        <v>23</v>
      </c>
      <c r="J274" s="77">
        <f t="shared" si="7"/>
        <v>15651.957142857143</v>
      </c>
      <c r="K274" s="74">
        <v>15646</v>
      </c>
      <c r="L274" s="72" t="s">
        <v>10364</v>
      </c>
      <c r="M274" s="72"/>
      <c r="N274" s="72" t="s">
        <v>10377</v>
      </c>
      <c r="O274" s="72"/>
      <c r="P274" s="72"/>
      <c r="Q274" s="75"/>
      <c r="R274" s="72"/>
    </row>
    <row r="275" spans="1:18" x14ac:dyDescent="0.25">
      <c r="A275" s="76" t="s">
        <v>127</v>
      </c>
      <c r="B275" s="72">
        <v>251</v>
      </c>
      <c r="C275" s="72" t="s">
        <v>3555</v>
      </c>
      <c r="D275" s="72" t="s">
        <v>56</v>
      </c>
      <c r="E275" s="77">
        <v>15626</v>
      </c>
      <c r="F275" s="77">
        <v>15705</v>
      </c>
      <c r="G275" s="73">
        <f t="shared" si="6"/>
        <v>79</v>
      </c>
      <c r="H275" s="72">
        <v>70</v>
      </c>
      <c r="I275" s="72">
        <v>24</v>
      </c>
      <c r="J275" s="77">
        <f t="shared" si="7"/>
        <v>15653.085714285715</v>
      </c>
      <c r="K275" s="74">
        <v>15646</v>
      </c>
      <c r="L275" s="72" t="s">
        <v>10364</v>
      </c>
      <c r="M275" s="72"/>
      <c r="N275" s="72" t="s">
        <v>10377</v>
      </c>
      <c r="O275" s="72"/>
      <c r="P275" s="72"/>
      <c r="Q275" s="75"/>
      <c r="R275" s="72"/>
    </row>
    <row r="276" spans="1:18" x14ac:dyDescent="0.25">
      <c r="A276" s="76" t="s">
        <v>127</v>
      </c>
      <c r="B276" s="72">
        <v>252</v>
      </c>
      <c r="C276" s="72" t="s">
        <v>4028</v>
      </c>
      <c r="D276" s="72" t="s">
        <v>56</v>
      </c>
      <c r="E276" s="77">
        <v>15626</v>
      </c>
      <c r="F276" s="77">
        <v>15705</v>
      </c>
      <c r="G276" s="73">
        <f t="shared" si="6"/>
        <v>79</v>
      </c>
      <c r="H276" s="72">
        <v>70</v>
      </c>
      <c r="I276" s="72">
        <v>25</v>
      </c>
      <c r="J276" s="77">
        <f t="shared" si="7"/>
        <v>15654.214285714286</v>
      </c>
      <c r="K276" s="74">
        <v>15646</v>
      </c>
      <c r="L276" s="72" t="s">
        <v>10364</v>
      </c>
      <c r="M276" s="72"/>
      <c r="N276" s="72" t="s">
        <v>10377</v>
      </c>
      <c r="O276" s="72"/>
      <c r="P276" s="72"/>
      <c r="Q276" s="75"/>
      <c r="R276" s="72"/>
    </row>
    <row r="277" spans="1:18" x14ac:dyDescent="0.25">
      <c r="A277" s="76" t="s">
        <v>127</v>
      </c>
      <c r="B277" s="72">
        <v>253</v>
      </c>
      <c r="C277" s="72" t="s">
        <v>914</v>
      </c>
      <c r="D277" s="72" t="s">
        <v>56</v>
      </c>
      <c r="E277" s="77">
        <v>15626</v>
      </c>
      <c r="F277" s="77">
        <v>15705</v>
      </c>
      <c r="G277" s="73">
        <f t="shared" si="6"/>
        <v>79</v>
      </c>
      <c r="H277" s="72">
        <v>70</v>
      </c>
      <c r="I277" s="72">
        <v>26</v>
      </c>
      <c r="J277" s="77">
        <f t="shared" si="7"/>
        <v>15655.342857142858</v>
      </c>
      <c r="K277" s="74">
        <v>15646</v>
      </c>
      <c r="L277" s="72" t="s">
        <v>10364</v>
      </c>
      <c r="M277" s="72"/>
      <c r="N277" s="72" t="s">
        <v>10377</v>
      </c>
      <c r="O277" s="72"/>
      <c r="P277" s="72"/>
      <c r="Q277" s="75"/>
      <c r="R277" s="72"/>
    </row>
    <row r="278" spans="1:18" x14ac:dyDescent="0.25">
      <c r="A278" s="76" t="s">
        <v>127</v>
      </c>
      <c r="B278" s="72">
        <v>254</v>
      </c>
      <c r="C278" s="72" t="s">
        <v>92</v>
      </c>
      <c r="D278" s="72" t="s">
        <v>56</v>
      </c>
      <c r="E278" s="77">
        <v>15626</v>
      </c>
      <c r="F278" s="77">
        <v>15705</v>
      </c>
      <c r="G278" s="73">
        <f t="shared" si="6"/>
        <v>79</v>
      </c>
      <c r="H278" s="72">
        <v>70</v>
      </c>
      <c r="I278" s="72">
        <v>27</v>
      </c>
      <c r="J278" s="77">
        <f t="shared" si="7"/>
        <v>15656.471428571429</v>
      </c>
      <c r="K278" s="74">
        <v>15646</v>
      </c>
      <c r="L278" s="72" t="s">
        <v>10364</v>
      </c>
      <c r="M278" s="72"/>
      <c r="N278" s="72" t="s">
        <v>10377</v>
      </c>
      <c r="O278" s="72"/>
      <c r="P278" s="72"/>
      <c r="Q278" s="75"/>
      <c r="R278" s="72"/>
    </row>
    <row r="279" spans="1:18" x14ac:dyDescent="0.25">
      <c r="A279" s="76" t="s">
        <v>127</v>
      </c>
      <c r="B279" s="72">
        <v>255</v>
      </c>
      <c r="C279" s="72" t="s">
        <v>5280</v>
      </c>
      <c r="D279" s="72" t="s">
        <v>56</v>
      </c>
      <c r="E279" s="77">
        <v>15626</v>
      </c>
      <c r="F279" s="77">
        <v>15705</v>
      </c>
      <c r="G279" s="73">
        <f t="shared" si="6"/>
        <v>79</v>
      </c>
      <c r="H279" s="72">
        <v>70</v>
      </c>
      <c r="I279" s="72">
        <v>28</v>
      </c>
      <c r="J279" s="77">
        <f t="shared" si="7"/>
        <v>15657.6</v>
      </c>
      <c r="K279" s="74">
        <v>15646</v>
      </c>
      <c r="L279" s="72" t="s">
        <v>10364</v>
      </c>
      <c r="M279" s="72"/>
      <c r="N279" s="72" t="s">
        <v>10377</v>
      </c>
      <c r="O279" s="72"/>
      <c r="P279" s="72"/>
      <c r="Q279" s="75"/>
      <c r="R279" s="72"/>
    </row>
    <row r="280" spans="1:18" x14ac:dyDescent="0.25">
      <c r="A280" s="76" t="s">
        <v>127</v>
      </c>
      <c r="B280" s="72">
        <v>256</v>
      </c>
      <c r="C280" s="72" t="s">
        <v>119</v>
      </c>
      <c r="D280" s="72" t="s">
        <v>56</v>
      </c>
      <c r="E280" s="77">
        <v>15626</v>
      </c>
      <c r="F280" s="77">
        <v>15705</v>
      </c>
      <c r="G280" s="73">
        <f t="shared" si="6"/>
        <v>79</v>
      </c>
      <c r="H280" s="72">
        <v>70</v>
      </c>
      <c r="I280" s="72">
        <v>29</v>
      </c>
      <c r="J280" s="77">
        <f t="shared" si="7"/>
        <v>15658.728571428572</v>
      </c>
      <c r="K280" s="74">
        <v>15646</v>
      </c>
      <c r="L280" s="72" t="s">
        <v>10364</v>
      </c>
      <c r="M280" s="72"/>
      <c r="N280" s="72" t="s">
        <v>10377</v>
      </c>
      <c r="O280" s="72"/>
      <c r="P280" s="72"/>
      <c r="Q280" s="75"/>
      <c r="R280" s="72"/>
    </row>
    <row r="281" spans="1:18" x14ac:dyDescent="0.25">
      <c r="A281" s="76" t="s">
        <v>127</v>
      </c>
      <c r="B281" s="72">
        <v>257</v>
      </c>
      <c r="C281" s="72" t="s">
        <v>411</v>
      </c>
      <c r="D281" s="72" t="s">
        <v>56</v>
      </c>
      <c r="E281" s="77">
        <v>15626</v>
      </c>
      <c r="F281" s="77">
        <v>15705</v>
      </c>
      <c r="G281" s="73">
        <f t="shared" si="6"/>
        <v>79</v>
      </c>
      <c r="H281" s="72">
        <v>70</v>
      </c>
      <c r="I281" s="72">
        <v>30</v>
      </c>
      <c r="J281" s="77">
        <f t="shared" si="7"/>
        <v>15659.857142857143</v>
      </c>
      <c r="K281" s="74">
        <v>15646</v>
      </c>
      <c r="L281" s="72" t="s">
        <v>10364</v>
      </c>
      <c r="M281" s="72"/>
      <c r="N281" s="72" t="s">
        <v>10377</v>
      </c>
      <c r="O281" s="72"/>
      <c r="P281" s="72"/>
      <c r="Q281" s="75"/>
      <c r="R281" s="72"/>
    </row>
    <row r="282" spans="1:18" x14ac:dyDescent="0.25">
      <c r="A282" s="76" t="s">
        <v>127</v>
      </c>
      <c r="B282" s="72">
        <v>258</v>
      </c>
      <c r="C282" s="72" t="s">
        <v>353</v>
      </c>
      <c r="D282" s="72" t="s">
        <v>56</v>
      </c>
      <c r="E282" s="77">
        <v>15626</v>
      </c>
      <c r="F282" s="77">
        <v>15705</v>
      </c>
      <c r="G282" s="73">
        <f t="shared" si="6"/>
        <v>79</v>
      </c>
      <c r="H282" s="72">
        <v>70</v>
      </c>
      <c r="I282" s="72">
        <v>31</v>
      </c>
      <c r="J282" s="77">
        <f t="shared" si="7"/>
        <v>15660.985714285714</v>
      </c>
      <c r="K282" s="74">
        <v>15646</v>
      </c>
      <c r="L282" s="72" t="s">
        <v>10364</v>
      </c>
      <c r="M282" s="72"/>
      <c r="N282" s="72" t="s">
        <v>10377</v>
      </c>
      <c r="O282" s="72"/>
      <c r="P282" s="72"/>
      <c r="Q282" s="75"/>
      <c r="R282" s="72"/>
    </row>
    <row r="283" spans="1:18" x14ac:dyDescent="0.25">
      <c r="A283" s="76" t="s">
        <v>127</v>
      </c>
      <c r="B283" s="72">
        <v>259</v>
      </c>
      <c r="C283" s="72" t="s">
        <v>805</v>
      </c>
      <c r="D283" s="72" t="s">
        <v>56</v>
      </c>
      <c r="E283" s="77">
        <v>15626</v>
      </c>
      <c r="F283" s="77">
        <v>15705</v>
      </c>
      <c r="G283" s="73">
        <f t="shared" ref="G283:G396" si="8">F283-E283</f>
        <v>79</v>
      </c>
      <c r="H283" s="72">
        <v>70</v>
      </c>
      <c r="I283" s="72">
        <v>32</v>
      </c>
      <c r="J283" s="77">
        <f t="shared" si="7"/>
        <v>15662.114285714286</v>
      </c>
      <c r="K283" s="74">
        <v>15646</v>
      </c>
      <c r="L283" s="72" t="s">
        <v>10364</v>
      </c>
      <c r="M283" s="72"/>
      <c r="N283" s="72" t="s">
        <v>10377</v>
      </c>
      <c r="O283" s="72"/>
      <c r="P283" s="72"/>
      <c r="Q283" s="75"/>
      <c r="R283" s="72"/>
    </row>
    <row r="284" spans="1:18" x14ac:dyDescent="0.25">
      <c r="A284" s="76" t="s">
        <v>127</v>
      </c>
      <c r="B284" s="72">
        <v>260</v>
      </c>
      <c r="C284" s="72" t="s">
        <v>3420</v>
      </c>
      <c r="D284" s="72" t="s">
        <v>56</v>
      </c>
      <c r="E284" s="77">
        <v>15626</v>
      </c>
      <c r="F284" s="77">
        <v>15705</v>
      </c>
      <c r="G284" s="73">
        <f t="shared" si="8"/>
        <v>79</v>
      </c>
      <c r="H284" s="72">
        <v>70</v>
      </c>
      <c r="I284" s="72">
        <v>33</v>
      </c>
      <c r="J284" s="77">
        <f t="shared" si="7"/>
        <v>15663.242857142857</v>
      </c>
      <c r="K284" s="74">
        <v>15646</v>
      </c>
      <c r="L284" s="72" t="s">
        <v>10364</v>
      </c>
      <c r="M284" s="72"/>
      <c r="N284" s="72" t="s">
        <v>10377</v>
      </c>
      <c r="O284" s="72"/>
      <c r="P284" s="72"/>
      <c r="Q284" s="75"/>
      <c r="R284" s="72"/>
    </row>
    <row r="285" spans="1:18" x14ac:dyDescent="0.25">
      <c r="A285" s="76" t="s">
        <v>127</v>
      </c>
      <c r="B285" s="72">
        <v>261</v>
      </c>
      <c r="C285" s="72" t="s">
        <v>409</v>
      </c>
      <c r="D285" s="72" t="s">
        <v>56</v>
      </c>
      <c r="E285" s="77">
        <v>15626</v>
      </c>
      <c r="F285" s="77">
        <v>15705</v>
      </c>
      <c r="G285" s="73">
        <f t="shared" si="8"/>
        <v>79</v>
      </c>
      <c r="H285" s="72">
        <v>70</v>
      </c>
      <c r="I285" s="72">
        <v>34</v>
      </c>
      <c r="J285" s="77">
        <f t="shared" si="7"/>
        <v>15664.371428571429</v>
      </c>
      <c r="K285" s="74">
        <v>15646</v>
      </c>
      <c r="L285" s="72" t="s">
        <v>10364</v>
      </c>
      <c r="M285" s="72"/>
      <c r="N285" s="72" t="s">
        <v>10377</v>
      </c>
      <c r="O285" s="72"/>
      <c r="P285" s="72"/>
      <c r="Q285" s="75"/>
      <c r="R285" s="72"/>
    </row>
    <row r="286" spans="1:18" x14ac:dyDescent="0.25">
      <c r="A286" s="76" t="s">
        <v>127</v>
      </c>
      <c r="B286" s="72">
        <v>262</v>
      </c>
      <c r="C286" s="72" t="s">
        <v>3304</v>
      </c>
      <c r="D286" s="72" t="s">
        <v>56</v>
      </c>
      <c r="E286" s="77">
        <v>15626</v>
      </c>
      <c r="F286" s="77">
        <v>15705</v>
      </c>
      <c r="G286" s="73">
        <f t="shared" si="8"/>
        <v>79</v>
      </c>
      <c r="H286" s="72">
        <v>70</v>
      </c>
      <c r="I286" s="72">
        <v>35</v>
      </c>
      <c r="J286" s="77">
        <f t="shared" si="7"/>
        <v>15665.5</v>
      </c>
      <c r="K286" s="74">
        <v>15646</v>
      </c>
      <c r="L286" s="72" t="s">
        <v>10364</v>
      </c>
      <c r="M286" s="72"/>
      <c r="N286" s="72" t="s">
        <v>10377</v>
      </c>
      <c r="O286" s="72"/>
      <c r="P286" s="72"/>
      <c r="Q286" s="75"/>
      <c r="R286" s="72"/>
    </row>
    <row r="287" spans="1:18" x14ac:dyDescent="0.25">
      <c r="A287" s="76" t="s">
        <v>127</v>
      </c>
      <c r="B287" s="72">
        <v>263</v>
      </c>
      <c r="C287" s="72" t="s">
        <v>1752</v>
      </c>
      <c r="D287" s="72" t="s">
        <v>56</v>
      </c>
      <c r="E287" s="77">
        <v>15626</v>
      </c>
      <c r="F287" s="77">
        <v>15705</v>
      </c>
      <c r="G287" s="73">
        <f t="shared" si="8"/>
        <v>79</v>
      </c>
      <c r="H287" s="72">
        <v>70</v>
      </c>
      <c r="I287" s="72">
        <v>36</v>
      </c>
      <c r="J287" s="77">
        <f t="shared" si="7"/>
        <v>15666.628571428571</v>
      </c>
      <c r="K287" s="74">
        <v>15646</v>
      </c>
      <c r="L287" s="72" t="s">
        <v>10364</v>
      </c>
      <c r="M287" s="72"/>
      <c r="N287" s="72" t="s">
        <v>10377</v>
      </c>
      <c r="O287" s="72"/>
      <c r="P287" s="72"/>
      <c r="Q287" s="75"/>
      <c r="R287" s="72"/>
    </row>
    <row r="288" spans="1:18" x14ac:dyDescent="0.25">
      <c r="A288" s="76" t="s">
        <v>127</v>
      </c>
      <c r="B288" s="72">
        <v>264</v>
      </c>
      <c r="C288" s="72" t="s">
        <v>492</v>
      </c>
      <c r="D288" s="72" t="s">
        <v>56</v>
      </c>
      <c r="E288" s="77">
        <v>15626</v>
      </c>
      <c r="F288" s="77">
        <v>15705</v>
      </c>
      <c r="G288" s="73">
        <f t="shared" si="8"/>
        <v>79</v>
      </c>
      <c r="H288" s="72">
        <v>70</v>
      </c>
      <c r="I288" s="72">
        <v>37</v>
      </c>
      <c r="J288" s="77">
        <f t="shared" si="7"/>
        <v>15667.757142857143</v>
      </c>
      <c r="K288" s="74">
        <v>15646</v>
      </c>
      <c r="L288" s="72" t="s">
        <v>10364</v>
      </c>
      <c r="M288" s="72"/>
      <c r="N288" s="72" t="s">
        <v>10377</v>
      </c>
      <c r="O288" s="72"/>
      <c r="P288" s="72"/>
      <c r="Q288" s="75"/>
      <c r="R288" s="72"/>
    </row>
    <row r="289" spans="1:18" x14ac:dyDescent="0.25">
      <c r="A289" s="76" t="s">
        <v>127</v>
      </c>
      <c r="B289" s="72">
        <v>265</v>
      </c>
      <c r="C289" s="72" t="s">
        <v>120</v>
      </c>
      <c r="D289" s="72" t="s">
        <v>56</v>
      </c>
      <c r="E289" s="77">
        <v>15626</v>
      </c>
      <c r="F289" s="77">
        <v>15705</v>
      </c>
      <c r="G289" s="73">
        <f t="shared" si="8"/>
        <v>79</v>
      </c>
      <c r="H289" s="72">
        <v>70</v>
      </c>
      <c r="I289" s="72">
        <v>38</v>
      </c>
      <c r="J289" s="77">
        <f t="shared" si="7"/>
        <v>15668.885714285714</v>
      </c>
      <c r="K289" s="74">
        <v>15646</v>
      </c>
      <c r="L289" s="72" t="s">
        <v>10364</v>
      </c>
      <c r="M289" s="72"/>
      <c r="N289" s="72" t="s">
        <v>10377</v>
      </c>
      <c r="O289" s="72"/>
      <c r="P289" s="72"/>
      <c r="Q289" s="75"/>
      <c r="R289" s="72"/>
    </row>
    <row r="290" spans="1:18" x14ac:dyDescent="0.25">
      <c r="A290" s="76" t="s">
        <v>127</v>
      </c>
      <c r="B290" s="72">
        <v>266</v>
      </c>
      <c r="C290" s="72" t="s">
        <v>771</v>
      </c>
      <c r="D290" s="72" t="s">
        <v>56</v>
      </c>
      <c r="E290" s="77">
        <v>15626</v>
      </c>
      <c r="F290" s="77">
        <v>15705</v>
      </c>
      <c r="G290" s="73">
        <f t="shared" si="8"/>
        <v>79</v>
      </c>
      <c r="H290" s="72">
        <v>70</v>
      </c>
      <c r="I290" s="72">
        <v>39</v>
      </c>
      <c r="J290" s="77">
        <f t="shared" si="7"/>
        <v>15670.014285714286</v>
      </c>
      <c r="K290" s="74">
        <v>15646</v>
      </c>
      <c r="L290" s="72" t="s">
        <v>10364</v>
      </c>
      <c r="M290" s="72"/>
      <c r="N290" s="72" t="s">
        <v>10377</v>
      </c>
      <c r="O290" s="72"/>
      <c r="P290" s="72"/>
      <c r="Q290" s="75"/>
      <c r="R290" s="72"/>
    </row>
    <row r="291" spans="1:18" x14ac:dyDescent="0.25">
      <c r="A291" s="76" t="s">
        <v>127</v>
      </c>
      <c r="B291" s="72">
        <v>267</v>
      </c>
      <c r="C291" s="72" t="s">
        <v>1536</v>
      </c>
      <c r="D291" s="72" t="s">
        <v>56</v>
      </c>
      <c r="E291" s="77">
        <v>15626</v>
      </c>
      <c r="F291" s="77">
        <v>15705</v>
      </c>
      <c r="G291" s="73">
        <f t="shared" si="8"/>
        <v>79</v>
      </c>
      <c r="H291" s="72">
        <v>70</v>
      </c>
      <c r="I291" s="72">
        <v>40</v>
      </c>
      <c r="J291" s="77">
        <f t="shared" si="7"/>
        <v>15671.142857142857</v>
      </c>
      <c r="K291" s="74">
        <v>15646</v>
      </c>
      <c r="L291" s="72" t="s">
        <v>10364</v>
      </c>
      <c r="M291" s="72"/>
      <c r="N291" s="72" t="s">
        <v>10377</v>
      </c>
      <c r="O291" s="72"/>
      <c r="P291" s="72"/>
      <c r="Q291" s="75"/>
      <c r="R291" s="72"/>
    </row>
    <row r="292" spans="1:18" x14ac:dyDescent="0.25">
      <c r="A292" s="76" t="s">
        <v>127</v>
      </c>
      <c r="B292" s="72">
        <v>268</v>
      </c>
      <c r="C292" s="72" t="s">
        <v>2619</v>
      </c>
      <c r="D292" s="72" t="s">
        <v>56</v>
      </c>
      <c r="E292" s="77">
        <v>15626</v>
      </c>
      <c r="F292" s="77">
        <v>15705</v>
      </c>
      <c r="G292" s="73">
        <f t="shared" si="8"/>
        <v>79</v>
      </c>
      <c r="H292" s="72">
        <v>70</v>
      </c>
      <c r="I292" s="72">
        <v>41</v>
      </c>
      <c r="J292" s="77">
        <f t="shared" si="7"/>
        <v>15672.271428571428</v>
      </c>
      <c r="K292" s="74">
        <v>15676</v>
      </c>
      <c r="L292" s="72" t="s">
        <v>10364</v>
      </c>
      <c r="M292" s="72"/>
      <c r="N292" s="72" t="s">
        <v>10377</v>
      </c>
      <c r="O292" s="72"/>
      <c r="P292" s="72"/>
      <c r="Q292" s="75"/>
      <c r="R292" s="72"/>
    </row>
    <row r="293" spans="1:18" x14ac:dyDescent="0.25">
      <c r="A293" s="76" t="s">
        <v>127</v>
      </c>
      <c r="B293" s="72">
        <v>269</v>
      </c>
      <c r="C293" s="72" t="s">
        <v>3601</v>
      </c>
      <c r="D293" s="72" t="s">
        <v>56</v>
      </c>
      <c r="E293" s="77">
        <v>15626</v>
      </c>
      <c r="F293" s="77">
        <v>15705</v>
      </c>
      <c r="G293" s="73">
        <f t="shared" si="8"/>
        <v>79</v>
      </c>
      <c r="H293" s="72">
        <v>70</v>
      </c>
      <c r="I293" s="72">
        <v>42</v>
      </c>
      <c r="J293" s="77">
        <f t="shared" si="7"/>
        <v>15673.4</v>
      </c>
      <c r="K293" s="74">
        <v>15676</v>
      </c>
      <c r="L293" s="72" t="s">
        <v>10364</v>
      </c>
      <c r="M293" s="72"/>
      <c r="N293" s="72" t="s">
        <v>10377</v>
      </c>
      <c r="O293" s="72"/>
      <c r="P293" s="72"/>
      <c r="Q293" s="75"/>
      <c r="R293" s="72"/>
    </row>
    <row r="294" spans="1:18" x14ac:dyDescent="0.25">
      <c r="A294" s="76" t="s">
        <v>127</v>
      </c>
      <c r="B294" s="72">
        <v>270</v>
      </c>
      <c r="C294" s="72" t="s">
        <v>1025</v>
      </c>
      <c r="D294" s="72" t="s">
        <v>56</v>
      </c>
      <c r="E294" s="77">
        <v>15626</v>
      </c>
      <c r="F294" s="77">
        <v>15705</v>
      </c>
      <c r="G294" s="73">
        <f t="shared" si="8"/>
        <v>79</v>
      </c>
      <c r="H294" s="72">
        <v>70</v>
      </c>
      <c r="I294" s="72">
        <v>43</v>
      </c>
      <c r="J294" s="77">
        <f t="shared" si="7"/>
        <v>15674.528571428571</v>
      </c>
      <c r="K294" s="74">
        <v>15676</v>
      </c>
      <c r="L294" s="72" t="s">
        <v>10364</v>
      </c>
      <c r="M294" s="72"/>
      <c r="N294" s="72" t="s">
        <v>10377</v>
      </c>
      <c r="O294" s="72"/>
      <c r="P294" s="72"/>
      <c r="Q294" s="75"/>
      <c r="R294" s="72"/>
    </row>
    <row r="295" spans="1:18" x14ac:dyDescent="0.25">
      <c r="A295" s="76" t="s">
        <v>127</v>
      </c>
      <c r="B295" s="72">
        <v>271</v>
      </c>
      <c r="C295" s="72" t="s">
        <v>121</v>
      </c>
      <c r="D295" s="72" t="s">
        <v>56</v>
      </c>
      <c r="E295" s="77">
        <v>15626</v>
      </c>
      <c r="F295" s="77">
        <v>15705</v>
      </c>
      <c r="G295" s="73">
        <f t="shared" si="8"/>
        <v>79</v>
      </c>
      <c r="H295" s="72">
        <v>70</v>
      </c>
      <c r="I295" s="72">
        <v>44</v>
      </c>
      <c r="J295" s="77">
        <f t="shared" si="7"/>
        <v>15675.657142857142</v>
      </c>
      <c r="K295" s="74">
        <v>15676</v>
      </c>
      <c r="L295" s="72" t="s">
        <v>10364</v>
      </c>
      <c r="M295" s="72"/>
      <c r="N295" s="72" t="s">
        <v>10377</v>
      </c>
      <c r="O295" s="72"/>
      <c r="P295" s="72"/>
      <c r="Q295" s="75"/>
      <c r="R295" s="72"/>
    </row>
    <row r="296" spans="1:18" x14ac:dyDescent="0.25">
      <c r="A296" s="76" t="s">
        <v>127</v>
      </c>
      <c r="B296" s="72">
        <v>272</v>
      </c>
      <c r="C296" s="72" t="s">
        <v>2530</v>
      </c>
      <c r="D296" s="72" t="s">
        <v>56</v>
      </c>
      <c r="E296" s="77">
        <v>15626</v>
      </c>
      <c r="F296" s="77">
        <v>15705</v>
      </c>
      <c r="G296" s="73">
        <f t="shared" si="8"/>
        <v>79</v>
      </c>
      <c r="H296" s="72">
        <v>70</v>
      </c>
      <c r="I296" s="72">
        <v>45</v>
      </c>
      <c r="J296" s="77">
        <f t="shared" si="7"/>
        <v>15676.785714285714</v>
      </c>
      <c r="K296" s="74">
        <v>15676</v>
      </c>
      <c r="L296" s="72" t="s">
        <v>10364</v>
      </c>
      <c r="M296" s="72"/>
      <c r="N296" s="72" t="s">
        <v>10377</v>
      </c>
      <c r="O296" s="72"/>
      <c r="P296" s="72"/>
      <c r="Q296" s="75"/>
      <c r="R296" s="72"/>
    </row>
    <row r="297" spans="1:18" x14ac:dyDescent="0.25">
      <c r="A297" s="76" t="s">
        <v>127</v>
      </c>
      <c r="B297" s="72">
        <v>286</v>
      </c>
      <c r="C297" s="72" t="s">
        <v>778</v>
      </c>
      <c r="D297" s="72" t="s">
        <v>56</v>
      </c>
      <c r="E297" s="77">
        <v>15626</v>
      </c>
      <c r="F297" s="77">
        <v>15705</v>
      </c>
      <c r="G297" s="73">
        <f t="shared" si="8"/>
        <v>79</v>
      </c>
      <c r="H297" s="72">
        <v>70</v>
      </c>
      <c r="I297" s="72">
        <v>46</v>
      </c>
      <c r="J297" s="77">
        <f t="shared" si="7"/>
        <v>15677.914285714285</v>
      </c>
      <c r="K297" s="74">
        <v>15676</v>
      </c>
      <c r="L297" s="72" t="s">
        <v>10364</v>
      </c>
      <c r="M297" s="72"/>
      <c r="N297" s="72" t="s">
        <v>10377</v>
      </c>
      <c r="O297" s="72"/>
      <c r="P297" s="72"/>
      <c r="Q297" s="75"/>
      <c r="R297" s="72"/>
    </row>
    <row r="298" spans="1:18" x14ac:dyDescent="0.25">
      <c r="A298" s="76" t="s">
        <v>127</v>
      </c>
      <c r="B298" s="72">
        <v>287</v>
      </c>
      <c r="C298" s="72" t="s">
        <v>2090</v>
      </c>
      <c r="D298" s="72" t="s">
        <v>56</v>
      </c>
      <c r="E298" s="77">
        <v>15626</v>
      </c>
      <c r="F298" s="77">
        <v>15705</v>
      </c>
      <c r="G298" s="73">
        <f t="shared" si="8"/>
        <v>79</v>
      </c>
      <c r="H298" s="72">
        <v>70</v>
      </c>
      <c r="I298" s="72">
        <v>47</v>
      </c>
      <c r="J298" s="77">
        <f t="shared" si="7"/>
        <v>15679.042857142857</v>
      </c>
      <c r="K298" s="74">
        <v>15676</v>
      </c>
      <c r="L298" s="72" t="s">
        <v>10364</v>
      </c>
      <c r="M298" s="72"/>
      <c r="N298" s="72" t="s">
        <v>10377</v>
      </c>
      <c r="O298" s="72"/>
      <c r="P298" s="72"/>
      <c r="Q298" s="75"/>
      <c r="R298" s="72"/>
    </row>
    <row r="299" spans="1:18" x14ac:dyDescent="0.25">
      <c r="A299" s="76" t="s">
        <v>127</v>
      </c>
      <c r="B299" s="72">
        <v>288</v>
      </c>
      <c r="C299" s="72" t="s">
        <v>473</v>
      </c>
      <c r="D299" s="72" t="s">
        <v>56</v>
      </c>
      <c r="E299" s="77">
        <v>15626</v>
      </c>
      <c r="F299" s="77">
        <v>15705</v>
      </c>
      <c r="G299" s="73">
        <f t="shared" si="8"/>
        <v>79</v>
      </c>
      <c r="H299" s="72">
        <v>70</v>
      </c>
      <c r="I299" s="72">
        <v>48</v>
      </c>
      <c r="J299" s="77">
        <f t="shared" si="7"/>
        <v>15680.171428571428</v>
      </c>
      <c r="K299" s="74">
        <v>15676</v>
      </c>
      <c r="L299" s="72" t="s">
        <v>10364</v>
      </c>
      <c r="M299" s="72"/>
      <c r="N299" s="72" t="s">
        <v>10377</v>
      </c>
      <c r="O299" s="72"/>
      <c r="P299" s="72"/>
      <c r="Q299" s="75"/>
      <c r="R299" s="72"/>
    </row>
    <row r="300" spans="1:18" x14ac:dyDescent="0.25">
      <c r="A300" s="76" t="s">
        <v>127</v>
      </c>
      <c r="B300" s="72">
        <v>289</v>
      </c>
      <c r="C300" s="72" t="s">
        <v>795</v>
      </c>
      <c r="D300" s="72" t="s">
        <v>56</v>
      </c>
      <c r="E300" s="77">
        <v>15626</v>
      </c>
      <c r="F300" s="77">
        <v>15705</v>
      </c>
      <c r="G300" s="73">
        <f t="shared" si="8"/>
        <v>79</v>
      </c>
      <c r="H300" s="72">
        <v>70</v>
      </c>
      <c r="I300" s="72">
        <v>49</v>
      </c>
      <c r="J300" s="77">
        <f t="shared" si="7"/>
        <v>15681.3</v>
      </c>
      <c r="K300" s="74">
        <v>15676</v>
      </c>
      <c r="L300" s="72" t="s">
        <v>10364</v>
      </c>
      <c r="M300" s="72"/>
      <c r="N300" s="72" t="s">
        <v>10377</v>
      </c>
      <c r="O300" s="72"/>
      <c r="P300" s="72"/>
      <c r="Q300" s="75"/>
      <c r="R300" s="72"/>
    </row>
    <row r="301" spans="1:18" x14ac:dyDescent="0.25">
      <c r="A301" s="76" t="s">
        <v>127</v>
      </c>
      <c r="B301" s="72">
        <v>290</v>
      </c>
      <c r="C301" s="72" t="s">
        <v>122</v>
      </c>
      <c r="D301" s="72" t="s">
        <v>56</v>
      </c>
      <c r="E301" s="77">
        <v>15626</v>
      </c>
      <c r="F301" s="77">
        <v>15705</v>
      </c>
      <c r="G301" s="73">
        <f t="shared" si="8"/>
        <v>79</v>
      </c>
      <c r="H301" s="72">
        <v>70</v>
      </c>
      <c r="I301" s="72">
        <v>50</v>
      </c>
      <c r="J301" s="77">
        <f t="shared" si="7"/>
        <v>15682.428571428571</v>
      </c>
      <c r="K301" s="74">
        <v>15676</v>
      </c>
      <c r="L301" s="72" t="s">
        <v>10364</v>
      </c>
      <c r="M301" s="72"/>
      <c r="N301" s="72" t="s">
        <v>10377</v>
      </c>
      <c r="O301" s="72"/>
      <c r="P301" s="72"/>
      <c r="Q301" s="75"/>
      <c r="R301" s="72"/>
    </row>
    <row r="302" spans="1:18" x14ac:dyDescent="0.25">
      <c r="A302" s="76" t="s">
        <v>127</v>
      </c>
      <c r="B302" s="72">
        <v>291</v>
      </c>
      <c r="C302" s="72" t="s">
        <v>200</v>
      </c>
      <c r="D302" s="72" t="s">
        <v>56</v>
      </c>
      <c r="E302" s="77">
        <v>15626</v>
      </c>
      <c r="F302" s="77">
        <v>15705</v>
      </c>
      <c r="G302" s="73">
        <f t="shared" si="8"/>
        <v>79</v>
      </c>
      <c r="H302" s="72">
        <v>70</v>
      </c>
      <c r="I302" s="72">
        <v>51</v>
      </c>
      <c r="J302" s="77">
        <f t="shared" si="7"/>
        <v>15683.557142857142</v>
      </c>
      <c r="K302" s="74">
        <v>15676</v>
      </c>
      <c r="L302" s="72" t="s">
        <v>10364</v>
      </c>
      <c r="M302" s="72"/>
      <c r="N302" s="72" t="s">
        <v>10377</v>
      </c>
      <c r="O302" s="72"/>
      <c r="P302" s="72"/>
      <c r="Q302" s="75"/>
      <c r="R302" s="72"/>
    </row>
    <row r="303" spans="1:18" x14ac:dyDescent="0.25">
      <c r="A303" s="76" t="s">
        <v>127</v>
      </c>
      <c r="B303" s="72">
        <v>292</v>
      </c>
      <c r="C303" s="72" t="s">
        <v>2542</v>
      </c>
      <c r="D303" s="72" t="s">
        <v>56</v>
      </c>
      <c r="E303" s="77">
        <v>15626</v>
      </c>
      <c r="F303" s="77">
        <v>15705</v>
      </c>
      <c r="G303" s="73">
        <f t="shared" si="8"/>
        <v>79</v>
      </c>
      <c r="H303" s="72">
        <v>70</v>
      </c>
      <c r="I303" s="72">
        <v>52</v>
      </c>
      <c r="J303" s="77">
        <f t="shared" si="7"/>
        <v>15684.685714285713</v>
      </c>
      <c r="K303" s="74">
        <v>15676</v>
      </c>
      <c r="L303" s="72" t="s">
        <v>10364</v>
      </c>
      <c r="M303" s="72"/>
      <c r="N303" s="72" t="s">
        <v>10377</v>
      </c>
      <c r="O303" s="72"/>
      <c r="P303" s="72"/>
      <c r="Q303" s="75"/>
      <c r="R303" s="72"/>
    </row>
    <row r="304" spans="1:18" x14ac:dyDescent="0.25">
      <c r="A304" s="76" t="s">
        <v>127</v>
      </c>
      <c r="B304" s="72">
        <v>293</v>
      </c>
      <c r="C304" s="72" t="s">
        <v>3357</v>
      </c>
      <c r="D304" s="72" t="s">
        <v>56</v>
      </c>
      <c r="E304" s="77">
        <v>15626</v>
      </c>
      <c r="F304" s="77">
        <v>15705</v>
      </c>
      <c r="G304" s="73">
        <f t="shared" si="8"/>
        <v>79</v>
      </c>
      <c r="H304" s="72">
        <v>70</v>
      </c>
      <c r="I304" s="72">
        <v>53</v>
      </c>
      <c r="J304" s="77">
        <f t="shared" si="7"/>
        <v>15685.814285714287</v>
      </c>
      <c r="K304" s="74">
        <v>15676</v>
      </c>
      <c r="L304" s="72" t="s">
        <v>10364</v>
      </c>
      <c r="M304" s="72"/>
      <c r="N304" s="72" t="s">
        <v>10377</v>
      </c>
      <c r="O304" s="72"/>
      <c r="P304" s="72"/>
      <c r="Q304" s="75"/>
      <c r="R304" s="72"/>
    </row>
    <row r="305" spans="1:18" x14ac:dyDescent="0.25">
      <c r="A305" s="76" t="s">
        <v>127</v>
      </c>
      <c r="B305" s="72">
        <v>294</v>
      </c>
      <c r="C305" s="72" t="s">
        <v>4766</v>
      </c>
      <c r="D305" s="72" t="s">
        <v>56</v>
      </c>
      <c r="E305" s="77">
        <v>15626</v>
      </c>
      <c r="F305" s="77">
        <v>15705</v>
      </c>
      <c r="G305" s="73">
        <f t="shared" si="8"/>
        <v>79</v>
      </c>
      <c r="H305" s="72">
        <v>70</v>
      </c>
      <c r="I305" s="72">
        <v>54</v>
      </c>
      <c r="J305" s="77">
        <f t="shared" si="7"/>
        <v>15686.942857142858</v>
      </c>
      <c r="K305" s="74">
        <v>15676</v>
      </c>
      <c r="L305" s="72" t="s">
        <v>10364</v>
      </c>
      <c r="M305" s="72"/>
      <c r="N305" s="72" t="s">
        <v>10377</v>
      </c>
      <c r="O305" s="72"/>
      <c r="P305" s="72"/>
      <c r="Q305" s="75"/>
      <c r="R305" s="72"/>
    </row>
    <row r="306" spans="1:18" x14ac:dyDescent="0.25">
      <c r="A306" s="76" t="s">
        <v>127</v>
      </c>
      <c r="B306" s="72">
        <v>295</v>
      </c>
      <c r="C306" s="72" t="s">
        <v>4193</v>
      </c>
      <c r="D306" s="72" t="s">
        <v>56</v>
      </c>
      <c r="E306" s="77">
        <v>15626</v>
      </c>
      <c r="F306" s="77">
        <v>15705</v>
      </c>
      <c r="G306" s="73">
        <f t="shared" si="8"/>
        <v>79</v>
      </c>
      <c r="H306" s="72">
        <v>70</v>
      </c>
      <c r="I306" s="72">
        <v>55</v>
      </c>
      <c r="J306" s="77">
        <f t="shared" si="7"/>
        <v>15688.071428571429</v>
      </c>
      <c r="K306" s="74">
        <v>15676</v>
      </c>
      <c r="L306" s="72" t="s">
        <v>10364</v>
      </c>
      <c r="M306" s="72"/>
      <c r="N306" s="72" t="s">
        <v>10377</v>
      </c>
      <c r="O306" s="72"/>
      <c r="P306" s="72"/>
      <c r="Q306" s="75"/>
      <c r="R306" s="72"/>
    </row>
    <row r="307" spans="1:18" x14ac:dyDescent="0.25">
      <c r="A307" s="76" t="s">
        <v>127</v>
      </c>
      <c r="B307" s="72">
        <v>296</v>
      </c>
      <c r="C307" s="72" t="s">
        <v>93</v>
      </c>
      <c r="D307" s="72" t="s">
        <v>56</v>
      </c>
      <c r="E307" s="77">
        <v>15626</v>
      </c>
      <c r="F307" s="77">
        <v>15705</v>
      </c>
      <c r="G307" s="73">
        <f t="shared" si="8"/>
        <v>79</v>
      </c>
      <c r="H307" s="72">
        <v>70</v>
      </c>
      <c r="I307" s="72">
        <v>56</v>
      </c>
      <c r="J307" s="77">
        <f t="shared" si="7"/>
        <v>15689.2</v>
      </c>
      <c r="K307" s="74">
        <v>15676</v>
      </c>
      <c r="L307" s="72" t="s">
        <v>10364</v>
      </c>
      <c r="M307" s="72"/>
      <c r="N307" s="72" t="s">
        <v>10377</v>
      </c>
      <c r="O307" s="72"/>
      <c r="P307" s="72"/>
      <c r="Q307" s="75"/>
      <c r="R307" s="72"/>
    </row>
    <row r="308" spans="1:18" x14ac:dyDescent="0.25">
      <c r="A308" s="76" t="s">
        <v>127</v>
      </c>
      <c r="B308" s="72">
        <v>297</v>
      </c>
      <c r="C308" s="72" t="s">
        <v>123</v>
      </c>
      <c r="D308" s="72" t="s">
        <v>56</v>
      </c>
      <c r="E308" s="77">
        <v>15626</v>
      </c>
      <c r="F308" s="77">
        <v>15705</v>
      </c>
      <c r="G308" s="73">
        <f t="shared" si="8"/>
        <v>79</v>
      </c>
      <c r="H308" s="72">
        <v>70</v>
      </c>
      <c r="I308" s="72">
        <v>57</v>
      </c>
      <c r="J308" s="77">
        <f t="shared" si="7"/>
        <v>15690.328571428572</v>
      </c>
      <c r="K308" s="74">
        <v>15676</v>
      </c>
      <c r="L308" s="72" t="s">
        <v>10364</v>
      </c>
      <c r="M308" s="72"/>
      <c r="N308" s="72" t="s">
        <v>10377</v>
      </c>
      <c r="O308" s="72"/>
      <c r="P308" s="72"/>
      <c r="Q308" s="75"/>
      <c r="R308" s="72"/>
    </row>
    <row r="309" spans="1:18" x14ac:dyDescent="0.25">
      <c r="A309" s="76" t="s">
        <v>127</v>
      </c>
      <c r="B309" s="72">
        <v>298</v>
      </c>
      <c r="C309" s="72" t="s">
        <v>124</v>
      </c>
      <c r="D309" s="72" t="s">
        <v>56</v>
      </c>
      <c r="E309" s="77">
        <v>15626</v>
      </c>
      <c r="F309" s="77">
        <v>15705</v>
      </c>
      <c r="G309" s="73">
        <f t="shared" si="8"/>
        <v>79</v>
      </c>
      <c r="H309" s="72">
        <v>70</v>
      </c>
      <c r="I309" s="72">
        <v>58</v>
      </c>
      <c r="J309" s="77">
        <f t="shared" si="7"/>
        <v>15691.457142857143</v>
      </c>
      <c r="K309" s="74">
        <v>15676</v>
      </c>
      <c r="L309" s="72" t="s">
        <v>10364</v>
      </c>
      <c r="M309" s="72"/>
      <c r="N309" s="72" t="s">
        <v>10377</v>
      </c>
      <c r="O309" s="72"/>
      <c r="P309" s="72"/>
      <c r="Q309" s="75"/>
      <c r="R309" s="72"/>
    </row>
    <row r="310" spans="1:18" x14ac:dyDescent="0.25">
      <c r="A310" s="76" t="s">
        <v>127</v>
      </c>
      <c r="B310" s="72">
        <v>299</v>
      </c>
      <c r="C310" s="72" t="s">
        <v>4837</v>
      </c>
      <c r="D310" s="72" t="s">
        <v>56</v>
      </c>
      <c r="E310" s="77">
        <v>15626</v>
      </c>
      <c r="F310" s="77">
        <v>15705</v>
      </c>
      <c r="G310" s="73">
        <f t="shared" si="8"/>
        <v>79</v>
      </c>
      <c r="H310" s="72">
        <v>70</v>
      </c>
      <c r="I310" s="72">
        <v>59</v>
      </c>
      <c r="J310" s="77">
        <f t="shared" si="7"/>
        <v>15692.585714285715</v>
      </c>
      <c r="K310" s="74">
        <v>15676</v>
      </c>
      <c r="L310" s="72" t="s">
        <v>10364</v>
      </c>
      <c r="M310" s="72"/>
      <c r="N310" s="72" t="s">
        <v>10377</v>
      </c>
      <c r="O310" s="72"/>
      <c r="P310" s="72"/>
      <c r="Q310" s="75"/>
      <c r="R310" s="72"/>
    </row>
    <row r="311" spans="1:18" x14ac:dyDescent="0.25">
      <c r="A311" s="76" t="s">
        <v>127</v>
      </c>
      <c r="B311" s="72">
        <v>300</v>
      </c>
      <c r="C311" s="72" t="s">
        <v>74</v>
      </c>
      <c r="D311" s="72" t="s">
        <v>56</v>
      </c>
      <c r="E311" s="77">
        <v>15626</v>
      </c>
      <c r="F311" s="77">
        <v>15705</v>
      </c>
      <c r="G311" s="73">
        <f t="shared" si="8"/>
        <v>79</v>
      </c>
      <c r="H311" s="72">
        <v>70</v>
      </c>
      <c r="I311" s="72">
        <v>60</v>
      </c>
      <c r="J311" s="77">
        <f t="shared" si="7"/>
        <v>15693.714285714286</v>
      </c>
      <c r="K311" s="74">
        <v>15676</v>
      </c>
      <c r="L311" s="72" t="s">
        <v>10364</v>
      </c>
      <c r="M311" s="72"/>
      <c r="N311" s="72" t="s">
        <v>10377</v>
      </c>
      <c r="O311" s="72"/>
      <c r="P311" s="72"/>
      <c r="Q311" s="75"/>
      <c r="R311" s="72"/>
    </row>
    <row r="312" spans="1:18" x14ac:dyDescent="0.25">
      <c r="A312" s="76" t="s">
        <v>127</v>
      </c>
      <c r="B312" s="72">
        <v>301</v>
      </c>
      <c r="C312" s="72" t="s">
        <v>5537</v>
      </c>
      <c r="D312" s="72" t="s">
        <v>56</v>
      </c>
      <c r="E312" s="77">
        <v>15626</v>
      </c>
      <c r="F312" s="77">
        <v>15705</v>
      </c>
      <c r="G312" s="73">
        <f t="shared" si="8"/>
        <v>79</v>
      </c>
      <c r="H312" s="72">
        <v>70</v>
      </c>
      <c r="I312" s="72">
        <v>61</v>
      </c>
      <c r="J312" s="77">
        <f t="shared" si="7"/>
        <v>15694.842857142858</v>
      </c>
      <c r="K312" s="74">
        <v>15676</v>
      </c>
      <c r="L312" s="72" t="s">
        <v>10364</v>
      </c>
      <c r="M312" s="72"/>
      <c r="N312" s="72" t="s">
        <v>10377</v>
      </c>
      <c r="O312" s="72"/>
      <c r="P312" s="72"/>
      <c r="Q312" s="75"/>
      <c r="R312" s="72"/>
    </row>
    <row r="313" spans="1:18" x14ac:dyDescent="0.25">
      <c r="A313" s="76" t="s">
        <v>127</v>
      </c>
      <c r="B313" s="72">
        <v>302</v>
      </c>
      <c r="C313" s="72" t="s">
        <v>1944</v>
      </c>
      <c r="D313" s="72" t="s">
        <v>56</v>
      </c>
      <c r="E313" s="77">
        <v>15626</v>
      </c>
      <c r="F313" s="77">
        <v>15705</v>
      </c>
      <c r="G313" s="73">
        <f t="shared" si="8"/>
        <v>79</v>
      </c>
      <c r="H313" s="72">
        <v>70</v>
      </c>
      <c r="I313" s="72">
        <v>62</v>
      </c>
      <c r="J313" s="77">
        <f t="shared" si="7"/>
        <v>15695.971428571429</v>
      </c>
      <c r="K313" s="74">
        <v>15676</v>
      </c>
      <c r="L313" s="72" t="s">
        <v>10364</v>
      </c>
      <c r="M313" s="72" t="s">
        <v>10383</v>
      </c>
      <c r="N313" s="72" t="s">
        <v>10377</v>
      </c>
      <c r="O313" s="72"/>
      <c r="P313" s="72"/>
      <c r="Q313" s="75"/>
      <c r="R313" s="72"/>
    </row>
    <row r="314" spans="1:18" x14ac:dyDescent="0.25">
      <c r="A314" s="76" t="s">
        <v>127</v>
      </c>
      <c r="B314" s="72">
        <v>303</v>
      </c>
      <c r="C314" s="72" t="s">
        <v>75</v>
      </c>
      <c r="D314" s="72" t="s">
        <v>56</v>
      </c>
      <c r="E314" s="77">
        <v>15626</v>
      </c>
      <c r="F314" s="77">
        <v>15705</v>
      </c>
      <c r="G314" s="73">
        <f t="shared" si="8"/>
        <v>79</v>
      </c>
      <c r="H314" s="72">
        <v>70</v>
      </c>
      <c r="I314" s="72">
        <v>63</v>
      </c>
      <c r="J314" s="77">
        <f t="shared" si="7"/>
        <v>15697.1</v>
      </c>
      <c r="K314" s="74">
        <v>15676</v>
      </c>
      <c r="L314" s="72" t="s">
        <v>10364</v>
      </c>
      <c r="M314" s="72"/>
      <c r="N314" s="72" t="s">
        <v>10377</v>
      </c>
      <c r="O314" s="72"/>
      <c r="P314" s="72"/>
      <c r="Q314" s="75"/>
      <c r="R314" s="72"/>
    </row>
    <row r="315" spans="1:18" x14ac:dyDescent="0.25">
      <c r="A315" s="76" t="s">
        <v>127</v>
      </c>
      <c r="B315" s="72">
        <v>304</v>
      </c>
      <c r="C315" s="72" t="s">
        <v>797</v>
      </c>
      <c r="D315" s="72" t="s">
        <v>56</v>
      </c>
      <c r="E315" s="77">
        <v>15626</v>
      </c>
      <c r="F315" s="77">
        <v>15705</v>
      </c>
      <c r="G315" s="73">
        <f t="shared" si="8"/>
        <v>79</v>
      </c>
      <c r="H315" s="72">
        <v>70</v>
      </c>
      <c r="I315" s="72">
        <v>64</v>
      </c>
      <c r="J315" s="77">
        <f t="shared" si="7"/>
        <v>15698.228571428572</v>
      </c>
      <c r="K315" s="74">
        <v>15676</v>
      </c>
      <c r="L315" s="72" t="s">
        <v>10364</v>
      </c>
      <c r="M315" s="72"/>
      <c r="N315" s="72" t="s">
        <v>10377</v>
      </c>
      <c r="O315" s="72"/>
      <c r="P315" s="72"/>
      <c r="Q315" s="75"/>
      <c r="R315" s="72"/>
    </row>
    <row r="316" spans="1:18" x14ac:dyDescent="0.25">
      <c r="A316" s="76" t="s">
        <v>127</v>
      </c>
      <c r="B316" s="72">
        <v>305</v>
      </c>
      <c r="C316" s="72" t="s">
        <v>628</v>
      </c>
      <c r="D316" s="72" t="s">
        <v>56</v>
      </c>
      <c r="E316" s="77">
        <v>15626</v>
      </c>
      <c r="F316" s="77">
        <v>15705</v>
      </c>
      <c r="G316" s="73">
        <f t="shared" si="8"/>
        <v>79</v>
      </c>
      <c r="H316" s="72">
        <v>70</v>
      </c>
      <c r="I316" s="72">
        <v>65</v>
      </c>
      <c r="J316" s="77">
        <f t="shared" si="7"/>
        <v>15699.357142857143</v>
      </c>
      <c r="K316" s="74">
        <v>15676</v>
      </c>
      <c r="L316" s="72" t="s">
        <v>10364</v>
      </c>
      <c r="M316" s="72"/>
      <c r="N316" s="72" t="s">
        <v>10377</v>
      </c>
      <c r="O316" s="72"/>
      <c r="P316" s="72"/>
      <c r="Q316" s="75"/>
      <c r="R316" s="72"/>
    </row>
    <row r="317" spans="1:18" x14ac:dyDescent="0.25">
      <c r="A317" s="76" t="s">
        <v>127</v>
      </c>
      <c r="B317" s="72">
        <v>306</v>
      </c>
      <c r="C317" s="72" t="s">
        <v>5554</v>
      </c>
      <c r="D317" s="72" t="s">
        <v>56</v>
      </c>
      <c r="E317" s="77">
        <v>15626</v>
      </c>
      <c r="F317" s="77">
        <v>15705</v>
      </c>
      <c r="G317" s="73">
        <f t="shared" si="8"/>
        <v>79</v>
      </c>
      <c r="H317" s="72">
        <v>70</v>
      </c>
      <c r="I317" s="72">
        <v>66</v>
      </c>
      <c r="J317" s="77">
        <f t="shared" si="7"/>
        <v>15700.485714285714</v>
      </c>
      <c r="K317" s="74">
        <v>15676</v>
      </c>
      <c r="L317" s="72" t="s">
        <v>10364</v>
      </c>
      <c r="M317" s="72"/>
      <c r="N317" s="72" t="s">
        <v>10377</v>
      </c>
      <c r="O317" s="72"/>
      <c r="P317" s="72"/>
      <c r="Q317" s="75"/>
      <c r="R317" s="72"/>
    </row>
    <row r="318" spans="1:18" x14ac:dyDescent="0.25">
      <c r="A318" s="76" t="s">
        <v>127</v>
      </c>
      <c r="B318" s="72">
        <v>307</v>
      </c>
      <c r="C318" s="72" t="s">
        <v>3349</v>
      </c>
      <c r="D318" s="72" t="s">
        <v>56</v>
      </c>
      <c r="E318" s="77">
        <v>15626</v>
      </c>
      <c r="F318" s="77">
        <v>15705</v>
      </c>
      <c r="G318" s="73">
        <f t="shared" si="8"/>
        <v>79</v>
      </c>
      <c r="H318" s="72">
        <v>70</v>
      </c>
      <c r="I318" s="72">
        <v>67</v>
      </c>
      <c r="J318" s="77">
        <f t="shared" si="7"/>
        <v>15701.614285714286</v>
      </c>
      <c r="K318" s="74">
        <v>15676</v>
      </c>
      <c r="L318" s="72" t="s">
        <v>10364</v>
      </c>
      <c r="M318" s="72"/>
      <c r="N318" s="72" t="s">
        <v>10377</v>
      </c>
      <c r="O318" s="72"/>
      <c r="P318" s="72"/>
      <c r="Q318" s="75"/>
      <c r="R318" s="72"/>
    </row>
    <row r="319" spans="1:18" x14ac:dyDescent="0.25">
      <c r="A319" s="76" t="s">
        <v>127</v>
      </c>
      <c r="B319" s="72">
        <v>308</v>
      </c>
      <c r="C319" s="72" t="s">
        <v>499</v>
      </c>
      <c r="D319" s="72" t="s">
        <v>56</v>
      </c>
      <c r="E319" s="77">
        <v>15626</v>
      </c>
      <c r="F319" s="77">
        <v>15705</v>
      </c>
      <c r="G319" s="73">
        <f t="shared" si="8"/>
        <v>79</v>
      </c>
      <c r="H319" s="72">
        <v>70</v>
      </c>
      <c r="I319" s="72">
        <v>68</v>
      </c>
      <c r="J319" s="77">
        <f t="shared" si="7"/>
        <v>15702.742857142857</v>
      </c>
      <c r="K319" s="74">
        <v>15676</v>
      </c>
      <c r="L319" s="72" t="s">
        <v>10364</v>
      </c>
      <c r="M319" s="72"/>
      <c r="N319" s="72" t="s">
        <v>10377</v>
      </c>
      <c r="O319" s="72"/>
      <c r="P319" s="72"/>
      <c r="Q319" s="75"/>
      <c r="R319" s="72"/>
    </row>
    <row r="320" spans="1:18" x14ac:dyDescent="0.25">
      <c r="A320" s="76" t="s">
        <v>127</v>
      </c>
      <c r="B320" s="72">
        <v>309</v>
      </c>
      <c r="C320" s="72" t="s">
        <v>125</v>
      </c>
      <c r="D320" s="72" t="s">
        <v>56</v>
      </c>
      <c r="E320" s="77">
        <v>15626</v>
      </c>
      <c r="F320" s="77">
        <v>15705</v>
      </c>
      <c r="G320" s="73">
        <f t="shared" si="8"/>
        <v>79</v>
      </c>
      <c r="H320" s="72">
        <v>70</v>
      </c>
      <c r="I320" s="72">
        <v>69</v>
      </c>
      <c r="J320" s="77">
        <f t="shared" si="7"/>
        <v>15703.871428571429</v>
      </c>
      <c r="K320" s="74">
        <v>15676</v>
      </c>
      <c r="L320" s="72" t="s">
        <v>10364</v>
      </c>
      <c r="M320" s="72"/>
      <c r="N320" s="72" t="s">
        <v>10377</v>
      </c>
      <c r="O320" s="72"/>
      <c r="P320" s="72"/>
      <c r="Q320" s="75"/>
      <c r="R320" s="72"/>
    </row>
    <row r="321" spans="1:18" x14ac:dyDescent="0.25">
      <c r="A321" s="76" t="s">
        <v>127</v>
      </c>
      <c r="B321" s="72">
        <v>310</v>
      </c>
      <c r="C321" s="72" t="s">
        <v>94</v>
      </c>
      <c r="D321" s="72" t="s">
        <v>56</v>
      </c>
      <c r="E321" s="77">
        <v>15626</v>
      </c>
      <c r="F321" s="77">
        <v>15705</v>
      </c>
      <c r="G321" s="73">
        <f t="shared" si="8"/>
        <v>79</v>
      </c>
      <c r="H321" s="72">
        <v>70</v>
      </c>
      <c r="I321" s="72">
        <v>70</v>
      </c>
      <c r="J321" s="77">
        <f t="shared" si="7"/>
        <v>15705</v>
      </c>
      <c r="K321" s="74">
        <v>15676</v>
      </c>
      <c r="L321" s="72" t="s">
        <v>10364</v>
      </c>
      <c r="M321" s="72"/>
      <c r="N321" s="72" t="s">
        <v>10377</v>
      </c>
      <c r="O321" s="72"/>
      <c r="P321" s="72"/>
      <c r="Q321" s="75"/>
      <c r="R321" s="72"/>
    </row>
    <row r="322" spans="1:18" x14ac:dyDescent="0.25">
      <c r="A322" s="76" t="s">
        <v>127</v>
      </c>
      <c r="B322" s="72">
        <v>311</v>
      </c>
      <c r="C322" s="72" t="s">
        <v>357</v>
      </c>
      <c r="D322" s="72" t="s">
        <v>10380</v>
      </c>
      <c r="E322" s="77">
        <v>15680</v>
      </c>
      <c r="F322" s="77">
        <v>15786</v>
      </c>
      <c r="G322" s="73">
        <f t="shared" si="8"/>
        <v>106</v>
      </c>
      <c r="H322" s="72">
        <v>250</v>
      </c>
      <c r="I322" s="72">
        <v>1</v>
      </c>
      <c r="J322" s="77">
        <f t="shared" si="7"/>
        <v>15680.424000000001</v>
      </c>
      <c r="K322" s="74">
        <v>15585</v>
      </c>
      <c r="L322" s="72" t="s">
        <v>10364</v>
      </c>
      <c r="M322" s="72"/>
      <c r="N322" s="72" t="s">
        <v>10381</v>
      </c>
      <c r="O322" s="72"/>
      <c r="P322" s="72"/>
      <c r="Q322" s="75"/>
      <c r="R322" s="72"/>
    </row>
    <row r="323" spans="1:18" x14ac:dyDescent="0.25">
      <c r="A323" s="76" t="s">
        <v>127</v>
      </c>
      <c r="B323" s="72">
        <v>312</v>
      </c>
      <c r="C323" s="72" t="s">
        <v>1031</v>
      </c>
      <c r="D323" s="72" t="s">
        <v>10380</v>
      </c>
      <c r="E323" s="77">
        <v>15680</v>
      </c>
      <c r="F323" s="77">
        <v>15786</v>
      </c>
      <c r="G323" s="73">
        <f t="shared" si="8"/>
        <v>106</v>
      </c>
      <c r="H323" s="72">
        <v>250</v>
      </c>
      <c r="I323" s="72">
        <v>2</v>
      </c>
      <c r="J323" s="77">
        <f t="shared" si="7"/>
        <v>15680.848</v>
      </c>
      <c r="K323" s="74">
        <v>15585</v>
      </c>
      <c r="L323" s="72" t="s">
        <v>10364</v>
      </c>
      <c r="M323" s="72"/>
      <c r="N323" s="72" t="s">
        <v>10381</v>
      </c>
      <c r="O323" s="72"/>
      <c r="P323" s="72"/>
      <c r="Q323" s="75"/>
      <c r="R323" s="72"/>
    </row>
    <row r="324" spans="1:18" x14ac:dyDescent="0.25">
      <c r="A324" s="76" t="s">
        <v>127</v>
      </c>
      <c r="B324" s="72">
        <v>313</v>
      </c>
      <c r="C324" s="72" t="s">
        <v>319</v>
      </c>
      <c r="D324" s="72" t="s">
        <v>10380</v>
      </c>
      <c r="E324" s="77">
        <v>15680</v>
      </c>
      <c r="F324" s="77">
        <v>15786</v>
      </c>
      <c r="G324" s="73">
        <f t="shared" si="8"/>
        <v>106</v>
      </c>
      <c r="H324" s="72">
        <v>250</v>
      </c>
      <c r="I324" s="72">
        <v>3</v>
      </c>
      <c r="J324" s="77">
        <f t="shared" si="7"/>
        <v>15681.272000000001</v>
      </c>
      <c r="K324" s="74">
        <v>15585</v>
      </c>
      <c r="L324" s="72" t="s">
        <v>10364</v>
      </c>
      <c r="M324" s="72"/>
      <c r="N324" s="72" t="s">
        <v>10381</v>
      </c>
      <c r="O324" s="72"/>
      <c r="P324" s="72"/>
      <c r="Q324" s="75"/>
      <c r="R324" s="72"/>
    </row>
    <row r="325" spans="1:18" x14ac:dyDescent="0.25">
      <c r="A325" s="76" t="s">
        <v>127</v>
      </c>
      <c r="B325" s="72">
        <v>314</v>
      </c>
      <c r="C325" s="72" t="s">
        <v>338</v>
      </c>
      <c r="D325" s="72" t="s">
        <v>10380</v>
      </c>
      <c r="E325" s="77">
        <v>15680</v>
      </c>
      <c r="F325" s="77">
        <v>15786</v>
      </c>
      <c r="G325" s="73">
        <f t="shared" si="8"/>
        <v>106</v>
      </c>
      <c r="H325" s="72">
        <v>250</v>
      </c>
      <c r="I325" s="72">
        <v>4</v>
      </c>
      <c r="J325" s="77">
        <f t="shared" si="7"/>
        <v>15681.696</v>
      </c>
      <c r="K325" s="74">
        <v>15585</v>
      </c>
      <c r="L325" s="72" t="s">
        <v>10364</v>
      </c>
      <c r="M325" s="72"/>
      <c r="N325" s="72" t="s">
        <v>10381</v>
      </c>
      <c r="O325" s="72"/>
      <c r="P325" s="72"/>
      <c r="Q325" s="75"/>
      <c r="R325" s="72"/>
    </row>
    <row r="326" spans="1:18" x14ac:dyDescent="0.25">
      <c r="A326" s="76" t="s">
        <v>127</v>
      </c>
      <c r="B326" s="72">
        <v>315</v>
      </c>
      <c r="C326" s="72" t="s">
        <v>348</v>
      </c>
      <c r="D326" s="72" t="s">
        <v>10380</v>
      </c>
      <c r="E326" s="77">
        <v>15680</v>
      </c>
      <c r="F326" s="77">
        <v>15786</v>
      </c>
      <c r="G326" s="73">
        <f t="shared" si="8"/>
        <v>106</v>
      </c>
      <c r="H326" s="72">
        <v>250</v>
      </c>
      <c r="I326" s="72">
        <v>5</v>
      </c>
      <c r="J326" s="77">
        <f t="shared" si="7"/>
        <v>15682.12</v>
      </c>
      <c r="K326" s="74">
        <v>15585</v>
      </c>
      <c r="L326" s="72" t="s">
        <v>10364</v>
      </c>
      <c r="M326" s="72"/>
      <c r="N326" s="72" t="s">
        <v>10381</v>
      </c>
      <c r="O326" s="72"/>
      <c r="P326" s="72"/>
      <c r="Q326" s="75"/>
      <c r="R326" s="72"/>
    </row>
    <row r="327" spans="1:18" x14ac:dyDescent="0.25">
      <c r="A327" s="76" t="s">
        <v>127</v>
      </c>
      <c r="B327" s="72">
        <v>316</v>
      </c>
      <c r="C327" s="72" t="s">
        <v>463</v>
      </c>
      <c r="D327" s="72" t="s">
        <v>10380</v>
      </c>
      <c r="E327" s="77">
        <v>15680</v>
      </c>
      <c r="F327" s="77">
        <v>15786</v>
      </c>
      <c r="G327" s="73">
        <f t="shared" si="8"/>
        <v>106</v>
      </c>
      <c r="H327" s="72">
        <v>250</v>
      </c>
      <c r="I327" s="72">
        <v>6</v>
      </c>
      <c r="J327" s="77">
        <f t="shared" si="7"/>
        <v>15682.544</v>
      </c>
      <c r="K327" s="74">
        <v>15585</v>
      </c>
      <c r="L327" s="72" t="s">
        <v>10364</v>
      </c>
      <c r="M327" s="72"/>
      <c r="N327" s="72" t="s">
        <v>10381</v>
      </c>
      <c r="O327" s="72"/>
      <c r="P327" s="72"/>
      <c r="Q327" s="75"/>
      <c r="R327" s="72"/>
    </row>
    <row r="328" spans="1:18" x14ac:dyDescent="0.25">
      <c r="A328" s="76" t="s">
        <v>127</v>
      </c>
      <c r="B328" s="72">
        <v>317</v>
      </c>
      <c r="C328" s="72" t="s">
        <v>1754</v>
      </c>
      <c r="D328" s="72" t="s">
        <v>10380</v>
      </c>
      <c r="E328" s="77">
        <v>15680</v>
      </c>
      <c r="F328" s="77">
        <v>15786</v>
      </c>
      <c r="G328" s="73">
        <f t="shared" si="8"/>
        <v>106</v>
      </c>
      <c r="H328" s="72">
        <v>250</v>
      </c>
      <c r="I328" s="72">
        <v>7</v>
      </c>
      <c r="J328" s="77">
        <f t="shared" si="7"/>
        <v>15682.968000000001</v>
      </c>
      <c r="K328" s="74">
        <v>15585</v>
      </c>
      <c r="L328" s="72" t="s">
        <v>10364</v>
      </c>
      <c r="M328" s="72"/>
      <c r="N328" s="72" t="s">
        <v>10381</v>
      </c>
      <c r="O328" s="72"/>
      <c r="P328" s="72"/>
      <c r="Q328" s="75"/>
      <c r="R328" s="72"/>
    </row>
    <row r="329" spans="1:18" x14ac:dyDescent="0.25">
      <c r="A329" s="76" t="s">
        <v>127</v>
      </c>
      <c r="B329" s="72">
        <v>318</v>
      </c>
      <c r="C329" s="72" t="s">
        <v>559</v>
      </c>
      <c r="D329" s="72" t="s">
        <v>10380</v>
      </c>
      <c r="E329" s="77">
        <v>15680</v>
      </c>
      <c r="F329" s="77">
        <v>15786</v>
      </c>
      <c r="G329" s="73">
        <f t="shared" si="8"/>
        <v>106</v>
      </c>
      <c r="H329" s="72">
        <v>250</v>
      </c>
      <c r="I329" s="72">
        <v>8</v>
      </c>
      <c r="J329" s="77">
        <f t="shared" si="7"/>
        <v>15683.392</v>
      </c>
      <c r="K329" s="74">
        <v>15585</v>
      </c>
      <c r="L329" s="72" t="s">
        <v>10364</v>
      </c>
      <c r="M329" s="72"/>
      <c r="N329" s="72" t="s">
        <v>10381</v>
      </c>
      <c r="O329" s="72"/>
      <c r="P329" s="72"/>
      <c r="Q329" s="75"/>
      <c r="R329" s="72"/>
    </row>
    <row r="330" spans="1:18" x14ac:dyDescent="0.25">
      <c r="A330" s="76" t="s">
        <v>127</v>
      </c>
      <c r="B330" s="72">
        <v>319</v>
      </c>
      <c r="C330" s="72" t="s">
        <v>5544</v>
      </c>
      <c r="D330" s="72" t="s">
        <v>10380</v>
      </c>
      <c r="E330" s="77">
        <v>15680</v>
      </c>
      <c r="F330" s="77">
        <v>15786</v>
      </c>
      <c r="G330" s="73">
        <f t="shared" si="8"/>
        <v>106</v>
      </c>
      <c r="H330" s="72">
        <v>250</v>
      </c>
      <c r="I330" s="72">
        <v>9</v>
      </c>
      <c r="J330" s="77">
        <f t="shared" si="7"/>
        <v>15683.816000000001</v>
      </c>
      <c r="K330" s="74">
        <v>15585</v>
      </c>
      <c r="L330" s="72" t="s">
        <v>10364</v>
      </c>
      <c r="M330" s="72"/>
      <c r="N330" s="72" t="s">
        <v>10381</v>
      </c>
      <c r="O330" s="72"/>
      <c r="P330" s="72"/>
      <c r="Q330" s="75"/>
      <c r="R330" s="72"/>
    </row>
    <row r="331" spans="1:18" x14ac:dyDescent="0.25">
      <c r="A331" s="76" t="s">
        <v>127</v>
      </c>
      <c r="B331" s="72">
        <v>320</v>
      </c>
      <c r="C331" s="72" t="s">
        <v>330</v>
      </c>
      <c r="D331" s="72" t="s">
        <v>10380</v>
      </c>
      <c r="E331" s="77">
        <v>15680</v>
      </c>
      <c r="F331" s="77">
        <v>15786</v>
      </c>
      <c r="G331" s="73">
        <f t="shared" si="8"/>
        <v>106</v>
      </c>
      <c r="H331" s="72">
        <v>250</v>
      </c>
      <c r="I331" s="72">
        <v>10</v>
      </c>
      <c r="J331" s="77">
        <f t="shared" si="7"/>
        <v>15684.24</v>
      </c>
      <c r="K331" s="74">
        <v>15585</v>
      </c>
      <c r="L331" s="72" t="s">
        <v>10364</v>
      </c>
      <c r="M331" s="72"/>
      <c r="N331" s="72" t="s">
        <v>10381</v>
      </c>
      <c r="O331" s="72"/>
      <c r="P331" s="72"/>
      <c r="Q331" s="75"/>
      <c r="R331" s="72"/>
    </row>
    <row r="332" spans="1:18" x14ac:dyDescent="0.25">
      <c r="A332" s="76" t="s">
        <v>127</v>
      </c>
      <c r="B332" s="72">
        <v>340</v>
      </c>
      <c r="C332" s="72" t="s">
        <v>313</v>
      </c>
      <c r="D332" s="72" t="s">
        <v>10380</v>
      </c>
      <c r="E332" s="77">
        <v>15680</v>
      </c>
      <c r="F332" s="77">
        <v>15786</v>
      </c>
      <c r="G332" s="73">
        <f t="shared" si="8"/>
        <v>106</v>
      </c>
      <c r="H332" s="72">
        <v>250</v>
      </c>
      <c r="I332" s="72">
        <v>11</v>
      </c>
      <c r="J332" s="77">
        <f t="shared" si="7"/>
        <v>15684.664000000001</v>
      </c>
      <c r="K332" s="74">
        <v>15585</v>
      </c>
      <c r="L332" s="72" t="s">
        <v>10364</v>
      </c>
      <c r="M332" s="72"/>
      <c r="N332" s="72" t="s">
        <v>10381</v>
      </c>
      <c r="O332" s="72"/>
      <c r="P332" s="72"/>
      <c r="Q332" s="75"/>
      <c r="R332" s="72"/>
    </row>
    <row r="333" spans="1:18" x14ac:dyDescent="0.25">
      <c r="A333" s="76" t="s">
        <v>127</v>
      </c>
      <c r="B333" s="72">
        <v>341</v>
      </c>
      <c r="C333" s="72" t="s">
        <v>312</v>
      </c>
      <c r="D333" s="72" t="s">
        <v>10380</v>
      </c>
      <c r="E333" s="77">
        <v>15680</v>
      </c>
      <c r="F333" s="77">
        <v>15786</v>
      </c>
      <c r="G333" s="73">
        <f t="shared" si="8"/>
        <v>106</v>
      </c>
      <c r="H333" s="72">
        <v>250</v>
      </c>
      <c r="I333" s="72">
        <v>12</v>
      </c>
      <c r="J333" s="77">
        <f t="shared" si="7"/>
        <v>15685.088</v>
      </c>
      <c r="K333" s="74">
        <v>15615</v>
      </c>
      <c r="L333" s="72" t="s">
        <v>10364</v>
      </c>
      <c r="M333" s="72"/>
      <c r="N333" s="72" t="s">
        <v>10381</v>
      </c>
      <c r="O333" s="72"/>
      <c r="P333" s="72"/>
      <c r="Q333" s="75"/>
      <c r="R333" s="72"/>
    </row>
    <row r="334" spans="1:18" x14ac:dyDescent="0.25">
      <c r="A334" s="76" t="s">
        <v>127</v>
      </c>
      <c r="B334" s="72">
        <v>342</v>
      </c>
      <c r="C334" s="72" t="s">
        <v>3676</v>
      </c>
      <c r="D334" s="72" t="s">
        <v>3677</v>
      </c>
      <c r="E334" s="77">
        <v>15680</v>
      </c>
      <c r="F334" s="77">
        <v>15786</v>
      </c>
      <c r="G334" s="73">
        <f t="shared" si="8"/>
        <v>106</v>
      </c>
      <c r="H334" s="72">
        <v>250</v>
      </c>
      <c r="I334" s="72">
        <v>2</v>
      </c>
      <c r="J334" s="77">
        <f t="shared" si="7"/>
        <v>15680.848</v>
      </c>
      <c r="K334" s="74">
        <v>15676</v>
      </c>
      <c r="L334" s="72" t="s">
        <v>10364</v>
      </c>
      <c r="M334" s="72"/>
      <c r="N334" s="72" t="s">
        <v>10382</v>
      </c>
      <c r="O334" s="72"/>
      <c r="P334" s="72"/>
      <c r="Q334" s="75"/>
      <c r="R334" s="72"/>
    </row>
    <row r="335" spans="1:18" x14ac:dyDescent="0.25">
      <c r="A335" s="76" t="s">
        <v>127</v>
      </c>
      <c r="B335" s="72">
        <v>343</v>
      </c>
      <c r="C335" s="72" t="s">
        <v>320</v>
      </c>
      <c r="D335" s="72" t="s">
        <v>10380</v>
      </c>
      <c r="E335" s="77">
        <v>15680</v>
      </c>
      <c r="F335" s="77">
        <v>15786</v>
      </c>
      <c r="G335" s="73">
        <f t="shared" si="8"/>
        <v>106</v>
      </c>
      <c r="H335" s="72">
        <v>250</v>
      </c>
      <c r="I335" s="72">
        <v>13</v>
      </c>
      <c r="J335" s="77">
        <f t="shared" si="7"/>
        <v>15685.512000000001</v>
      </c>
      <c r="K335" s="74">
        <v>15615</v>
      </c>
      <c r="L335" s="72" t="s">
        <v>10364</v>
      </c>
      <c r="M335" s="72"/>
      <c r="N335" s="72" t="s">
        <v>10381</v>
      </c>
      <c r="O335" s="72"/>
      <c r="P335" s="72"/>
      <c r="Q335" s="75"/>
      <c r="R335" s="72"/>
    </row>
    <row r="336" spans="1:18" x14ac:dyDescent="0.25">
      <c r="A336" s="76" t="s">
        <v>127</v>
      </c>
      <c r="B336" s="72">
        <v>344</v>
      </c>
      <c r="C336" s="72" t="s">
        <v>3344</v>
      </c>
      <c r="D336" s="72" t="s">
        <v>10380</v>
      </c>
      <c r="E336" s="77">
        <v>15680</v>
      </c>
      <c r="F336" s="77">
        <v>15786</v>
      </c>
      <c r="G336" s="73">
        <f t="shared" si="8"/>
        <v>106</v>
      </c>
      <c r="H336" s="72">
        <v>250</v>
      </c>
      <c r="I336" s="72">
        <v>14</v>
      </c>
      <c r="J336" s="77">
        <f t="shared" si="7"/>
        <v>15685.936</v>
      </c>
      <c r="K336" s="74">
        <v>15615</v>
      </c>
      <c r="L336" s="72" t="s">
        <v>10364</v>
      </c>
      <c r="M336" s="72"/>
      <c r="N336" s="72" t="s">
        <v>10381</v>
      </c>
      <c r="O336" s="72"/>
      <c r="P336" s="72"/>
      <c r="Q336" s="75"/>
      <c r="R336" s="72"/>
    </row>
    <row r="337" spans="1:18" x14ac:dyDescent="0.25">
      <c r="A337" s="76" t="s">
        <v>127</v>
      </c>
      <c r="B337" s="72">
        <v>345</v>
      </c>
      <c r="C337" s="72" t="s">
        <v>710</v>
      </c>
      <c r="D337" s="72" t="s">
        <v>10380</v>
      </c>
      <c r="E337" s="77">
        <v>15680</v>
      </c>
      <c r="F337" s="77">
        <v>15786</v>
      </c>
      <c r="G337" s="73">
        <f t="shared" si="8"/>
        <v>106</v>
      </c>
      <c r="H337" s="72">
        <v>250</v>
      </c>
      <c r="I337" s="72">
        <v>15</v>
      </c>
      <c r="J337" s="77">
        <f t="shared" si="7"/>
        <v>15686.36</v>
      </c>
      <c r="K337" s="74">
        <v>15615</v>
      </c>
      <c r="L337" s="72" t="s">
        <v>10364</v>
      </c>
      <c r="M337" s="72"/>
      <c r="N337" s="72" t="s">
        <v>10381</v>
      </c>
      <c r="O337" s="72"/>
      <c r="P337" s="72"/>
      <c r="Q337" s="75"/>
      <c r="R337" s="72"/>
    </row>
    <row r="338" spans="1:18" x14ac:dyDescent="0.25">
      <c r="A338" s="76" t="s">
        <v>127</v>
      </c>
      <c r="B338" s="72">
        <v>346</v>
      </c>
      <c r="C338" s="72" t="s">
        <v>322</v>
      </c>
      <c r="D338" s="72" t="s">
        <v>10380</v>
      </c>
      <c r="E338" s="77">
        <v>15680</v>
      </c>
      <c r="F338" s="77">
        <v>15786</v>
      </c>
      <c r="G338" s="73">
        <f t="shared" si="8"/>
        <v>106</v>
      </c>
      <c r="H338" s="72">
        <v>250</v>
      </c>
      <c r="I338" s="72">
        <v>16</v>
      </c>
      <c r="J338" s="77">
        <f t="shared" si="7"/>
        <v>15686.784</v>
      </c>
      <c r="K338" s="74">
        <v>15615</v>
      </c>
      <c r="L338" s="72" t="s">
        <v>10364</v>
      </c>
      <c r="M338" s="72"/>
      <c r="N338" s="72" t="s">
        <v>10381</v>
      </c>
      <c r="O338" s="72"/>
      <c r="P338" s="72"/>
      <c r="Q338" s="75"/>
      <c r="R338" s="72"/>
    </row>
    <row r="339" spans="1:18" x14ac:dyDescent="0.25">
      <c r="A339" s="76" t="s">
        <v>127</v>
      </c>
      <c r="B339" s="72">
        <v>347</v>
      </c>
      <c r="C339" s="72" t="s">
        <v>385</v>
      </c>
      <c r="D339" s="72" t="s">
        <v>10380</v>
      </c>
      <c r="E339" s="77">
        <v>15680</v>
      </c>
      <c r="F339" s="77">
        <v>15786</v>
      </c>
      <c r="G339" s="73">
        <f t="shared" si="8"/>
        <v>106</v>
      </c>
      <c r="H339" s="72">
        <v>250</v>
      </c>
      <c r="I339" s="72">
        <v>17</v>
      </c>
      <c r="J339" s="77">
        <f t="shared" si="7"/>
        <v>15687.208000000001</v>
      </c>
      <c r="K339" s="74">
        <v>15615</v>
      </c>
      <c r="L339" s="72" t="s">
        <v>10364</v>
      </c>
      <c r="M339" s="72"/>
      <c r="N339" s="72" t="s">
        <v>10381</v>
      </c>
      <c r="O339" s="72"/>
      <c r="P339" s="72"/>
      <c r="Q339" s="75"/>
      <c r="R339" s="72"/>
    </row>
    <row r="340" spans="1:18" x14ac:dyDescent="0.25">
      <c r="A340" s="76" t="s">
        <v>127</v>
      </c>
      <c r="B340" s="72">
        <v>348</v>
      </c>
      <c r="C340" s="72" t="s">
        <v>615</v>
      </c>
      <c r="D340" s="72" t="s">
        <v>10380</v>
      </c>
      <c r="E340" s="77">
        <v>15680</v>
      </c>
      <c r="F340" s="77">
        <v>15786</v>
      </c>
      <c r="G340" s="73">
        <f t="shared" si="8"/>
        <v>106</v>
      </c>
      <c r="H340" s="72">
        <v>250</v>
      </c>
      <c r="I340" s="72">
        <v>18</v>
      </c>
      <c r="J340" s="77">
        <f t="shared" si="7"/>
        <v>15687.632</v>
      </c>
      <c r="K340" s="74">
        <v>15615</v>
      </c>
      <c r="L340" s="72" t="s">
        <v>10364</v>
      </c>
      <c r="M340" s="72"/>
      <c r="N340" s="72" t="s">
        <v>10381</v>
      </c>
      <c r="O340" s="72"/>
      <c r="P340" s="72"/>
      <c r="Q340" s="75"/>
      <c r="R340" s="72"/>
    </row>
    <row r="341" spans="1:18" x14ac:dyDescent="0.25">
      <c r="A341" s="76" t="s">
        <v>127</v>
      </c>
      <c r="B341" s="72">
        <v>349</v>
      </c>
      <c r="C341" s="72" t="s">
        <v>4489</v>
      </c>
      <c r="D341" s="72" t="s">
        <v>10380</v>
      </c>
      <c r="E341" s="77">
        <v>15680</v>
      </c>
      <c r="F341" s="77">
        <v>15786</v>
      </c>
      <c r="G341" s="73">
        <f t="shared" si="8"/>
        <v>106</v>
      </c>
      <c r="H341" s="72">
        <v>250</v>
      </c>
      <c r="I341" s="72">
        <v>19</v>
      </c>
      <c r="J341" s="77">
        <f t="shared" si="7"/>
        <v>15688.056</v>
      </c>
      <c r="K341" s="74">
        <v>15615</v>
      </c>
      <c r="L341" s="72" t="s">
        <v>10364</v>
      </c>
      <c r="M341" s="72"/>
      <c r="N341" s="72" t="s">
        <v>10381</v>
      </c>
      <c r="O341" s="72"/>
      <c r="P341" s="72"/>
      <c r="Q341" s="75"/>
      <c r="R341" s="72"/>
    </row>
    <row r="342" spans="1:18" x14ac:dyDescent="0.25">
      <c r="A342" s="76" t="s">
        <v>127</v>
      </c>
      <c r="B342" s="72">
        <v>350</v>
      </c>
      <c r="C342" s="72" t="s">
        <v>2015</v>
      </c>
      <c r="D342" s="72" t="s">
        <v>10380</v>
      </c>
      <c r="E342" s="77">
        <v>15680</v>
      </c>
      <c r="F342" s="77">
        <v>15786</v>
      </c>
      <c r="G342" s="73">
        <f t="shared" si="8"/>
        <v>106</v>
      </c>
      <c r="H342" s="72">
        <v>250</v>
      </c>
      <c r="I342" s="72">
        <v>20</v>
      </c>
      <c r="J342" s="77">
        <f t="shared" si="7"/>
        <v>15688.48</v>
      </c>
      <c r="K342" s="74">
        <v>15615</v>
      </c>
      <c r="L342" s="72" t="s">
        <v>10364</v>
      </c>
      <c r="M342" s="72"/>
      <c r="N342" s="72" t="s">
        <v>10381</v>
      </c>
      <c r="O342" s="72"/>
      <c r="P342" s="72"/>
      <c r="Q342" s="75"/>
      <c r="R342" s="72"/>
    </row>
    <row r="343" spans="1:18" x14ac:dyDescent="0.25">
      <c r="A343" s="76" t="s">
        <v>127</v>
      </c>
      <c r="B343" s="72">
        <v>351</v>
      </c>
      <c r="C343" s="72" t="s">
        <v>3247</v>
      </c>
      <c r="D343" s="72" t="s">
        <v>10380</v>
      </c>
      <c r="E343" s="77">
        <v>15680</v>
      </c>
      <c r="F343" s="77">
        <v>15786</v>
      </c>
      <c r="G343" s="73">
        <f t="shared" si="8"/>
        <v>106</v>
      </c>
      <c r="H343" s="72">
        <v>250</v>
      </c>
      <c r="I343" s="72">
        <v>21</v>
      </c>
      <c r="J343" s="77">
        <f t="shared" si="7"/>
        <v>15688.904</v>
      </c>
      <c r="K343" s="74">
        <v>15615</v>
      </c>
      <c r="L343" s="72" t="s">
        <v>10364</v>
      </c>
      <c r="M343" s="72"/>
      <c r="N343" s="72" t="s">
        <v>10381</v>
      </c>
      <c r="O343" s="72"/>
      <c r="P343" s="72"/>
      <c r="Q343" s="75"/>
      <c r="R343" s="72"/>
    </row>
    <row r="344" spans="1:18" x14ac:dyDescent="0.25">
      <c r="A344" s="76" t="s">
        <v>127</v>
      </c>
      <c r="B344" s="72">
        <v>352</v>
      </c>
      <c r="C344" s="72" t="s">
        <v>2022</v>
      </c>
      <c r="D344" s="72" t="s">
        <v>10380</v>
      </c>
      <c r="E344" s="77">
        <v>15680</v>
      </c>
      <c r="F344" s="77">
        <v>15786</v>
      </c>
      <c r="G344" s="73">
        <f t="shared" si="8"/>
        <v>106</v>
      </c>
      <c r="H344" s="72">
        <v>250</v>
      </c>
      <c r="I344" s="72">
        <v>22</v>
      </c>
      <c r="J344" s="77">
        <f t="shared" si="7"/>
        <v>15689.328</v>
      </c>
      <c r="K344" s="74">
        <v>15615</v>
      </c>
      <c r="L344" s="72" t="s">
        <v>10364</v>
      </c>
      <c r="M344" s="72"/>
      <c r="N344" s="72" t="s">
        <v>10381</v>
      </c>
      <c r="O344" s="72"/>
      <c r="P344" s="72"/>
      <c r="Q344" s="75"/>
      <c r="R344" s="72"/>
    </row>
    <row r="345" spans="1:18" x14ac:dyDescent="0.25">
      <c r="A345" s="76" t="s">
        <v>127</v>
      </c>
      <c r="B345" s="72">
        <v>353</v>
      </c>
      <c r="C345" s="72" t="s">
        <v>1358</v>
      </c>
      <c r="D345" s="72" t="s">
        <v>10380</v>
      </c>
      <c r="E345" s="77">
        <v>15680</v>
      </c>
      <c r="F345" s="77">
        <v>15786</v>
      </c>
      <c r="G345" s="73">
        <f t="shared" si="8"/>
        <v>106</v>
      </c>
      <c r="H345" s="72">
        <v>250</v>
      </c>
      <c r="I345" s="72">
        <v>23</v>
      </c>
      <c r="J345" s="77">
        <f t="shared" si="7"/>
        <v>15689.752</v>
      </c>
      <c r="K345" s="74">
        <v>15615</v>
      </c>
      <c r="L345" s="72" t="s">
        <v>10364</v>
      </c>
      <c r="M345" s="72"/>
      <c r="N345" s="72" t="s">
        <v>10381</v>
      </c>
      <c r="O345" s="72"/>
      <c r="P345" s="72"/>
      <c r="Q345" s="75"/>
      <c r="R345" s="72"/>
    </row>
    <row r="346" spans="1:18" x14ac:dyDescent="0.25">
      <c r="A346" s="76" t="s">
        <v>127</v>
      </c>
      <c r="B346" s="72">
        <v>354</v>
      </c>
      <c r="C346" s="72" t="s">
        <v>840</v>
      </c>
      <c r="D346" s="72" t="s">
        <v>10380</v>
      </c>
      <c r="E346" s="77">
        <v>15680</v>
      </c>
      <c r="F346" s="77">
        <v>15786</v>
      </c>
      <c r="G346" s="73">
        <f t="shared" si="8"/>
        <v>106</v>
      </c>
      <c r="H346" s="72">
        <v>250</v>
      </c>
      <c r="I346" s="72">
        <v>24</v>
      </c>
      <c r="J346" s="77">
        <f t="shared" si="7"/>
        <v>15690.175999999999</v>
      </c>
      <c r="K346" s="74">
        <v>15615</v>
      </c>
      <c r="L346" s="72" t="s">
        <v>10364</v>
      </c>
      <c r="M346" s="72"/>
      <c r="N346" s="72" t="s">
        <v>10381</v>
      </c>
      <c r="O346" s="72"/>
      <c r="P346" s="72"/>
      <c r="Q346" s="75"/>
      <c r="R346" s="72"/>
    </row>
    <row r="347" spans="1:18" x14ac:dyDescent="0.25">
      <c r="A347" s="76" t="s">
        <v>127</v>
      </c>
      <c r="B347" s="72">
        <v>355</v>
      </c>
      <c r="C347" s="72" t="s">
        <v>4832</v>
      </c>
      <c r="D347" s="72" t="s">
        <v>10380</v>
      </c>
      <c r="E347" s="77">
        <v>15680</v>
      </c>
      <c r="F347" s="77">
        <v>15786</v>
      </c>
      <c r="G347" s="73">
        <f t="shared" si="8"/>
        <v>106</v>
      </c>
      <c r="H347" s="72">
        <v>250</v>
      </c>
      <c r="I347" s="72">
        <v>25</v>
      </c>
      <c r="J347" s="77">
        <f t="shared" si="7"/>
        <v>15690.6</v>
      </c>
      <c r="K347" s="74">
        <v>15615</v>
      </c>
      <c r="L347" s="72" t="s">
        <v>10364</v>
      </c>
      <c r="M347" s="72"/>
      <c r="N347" s="72" t="s">
        <v>10381</v>
      </c>
      <c r="O347" s="72"/>
      <c r="P347" s="72"/>
      <c r="Q347" s="75"/>
      <c r="R347" s="72"/>
    </row>
    <row r="348" spans="1:18" x14ac:dyDescent="0.25">
      <c r="A348" s="76" t="s">
        <v>127</v>
      </c>
      <c r="B348" s="72">
        <v>356</v>
      </c>
      <c r="C348" s="72" t="s">
        <v>894</v>
      </c>
      <c r="D348" s="72" t="s">
        <v>10380</v>
      </c>
      <c r="E348" s="77">
        <v>15680</v>
      </c>
      <c r="F348" s="77">
        <v>15786</v>
      </c>
      <c r="G348" s="73">
        <f t="shared" si="8"/>
        <v>106</v>
      </c>
      <c r="H348" s="72">
        <v>250</v>
      </c>
      <c r="I348" s="72">
        <v>26</v>
      </c>
      <c r="J348" s="77">
        <f t="shared" si="7"/>
        <v>15691.023999999999</v>
      </c>
      <c r="K348" s="74">
        <v>15615</v>
      </c>
      <c r="L348" s="72" t="s">
        <v>10364</v>
      </c>
      <c r="M348" s="72"/>
      <c r="N348" s="72" t="s">
        <v>10381</v>
      </c>
      <c r="O348" s="72"/>
      <c r="P348" s="72"/>
      <c r="Q348" s="75"/>
      <c r="R348" s="72"/>
    </row>
    <row r="349" spans="1:18" x14ac:dyDescent="0.25">
      <c r="A349" s="76" t="s">
        <v>127</v>
      </c>
      <c r="B349" s="72">
        <v>357</v>
      </c>
      <c r="C349" s="72" t="s">
        <v>865</v>
      </c>
      <c r="D349" s="72" t="s">
        <v>10380</v>
      </c>
      <c r="E349" s="77">
        <v>15680</v>
      </c>
      <c r="F349" s="77">
        <v>15786</v>
      </c>
      <c r="G349" s="73">
        <f t="shared" si="8"/>
        <v>106</v>
      </c>
      <c r="H349" s="72">
        <v>250</v>
      </c>
      <c r="I349" s="72">
        <v>27</v>
      </c>
      <c r="J349" s="77">
        <f t="shared" si="7"/>
        <v>15691.448</v>
      </c>
      <c r="K349" s="74">
        <v>15615</v>
      </c>
      <c r="L349" s="72" t="s">
        <v>10364</v>
      </c>
      <c r="M349" s="72"/>
      <c r="N349" s="72" t="s">
        <v>10381</v>
      </c>
      <c r="O349" s="72"/>
      <c r="P349" s="72"/>
      <c r="Q349" s="75"/>
      <c r="R349" s="72"/>
    </row>
    <row r="350" spans="1:18" x14ac:dyDescent="0.25">
      <c r="A350" s="76" t="s">
        <v>127</v>
      </c>
      <c r="B350" s="72">
        <v>358</v>
      </c>
      <c r="C350" s="72" t="s">
        <v>339</v>
      </c>
      <c r="D350" s="72" t="s">
        <v>10380</v>
      </c>
      <c r="E350" s="77">
        <v>15680</v>
      </c>
      <c r="F350" s="77">
        <v>15786</v>
      </c>
      <c r="G350" s="73">
        <f t="shared" si="8"/>
        <v>106</v>
      </c>
      <c r="H350" s="72">
        <v>250</v>
      </c>
      <c r="I350" s="72">
        <v>28</v>
      </c>
      <c r="J350" s="77">
        <f t="shared" si="7"/>
        <v>15691.871999999999</v>
      </c>
      <c r="K350" s="74">
        <v>15615</v>
      </c>
      <c r="L350" s="72" t="s">
        <v>10364</v>
      </c>
      <c r="M350" s="72"/>
      <c r="N350" s="72" t="s">
        <v>10381</v>
      </c>
      <c r="O350" s="72"/>
      <c r="P350" s="72"/>
      <c r="Q350" s="75"/>
      <c r="R350" s="72"/>
    </row>
    <row r="351" spans="1:18" x14ac:dyDescent="0.25">
      <c r="A351" s="76" t="s">
        <v>127</v>
      </c>
      <c r="B351" s="72">
        <v>359</v>
      </c>
      <c r="C351" s="72" t="s">
        <v>1066</v>
      </c>
      <c r="D351" s="72" t="s">
        <v>10380</v>
      </c>
      <c r="E351" s="77">
        <v>15680</v>
      </c>
      <c r="F351" s="77">
        <v>15786</v>
      </c>
      <c r="G351" s="73">
        <f t="shared" si="8"/>
        <v>106</v>
      </c>
      <c r="H351" s="72">
        <v>250</v>
      </c>
      <c r="I351" s="72">
        <v>29</v>
      </c>
      <c r="J351" s="77">
        <f t="shared" si="7"/>
        <v>15692.296</v>
      </c>
      <c r="K351" s="74">
        <v>15615</v>
      </c>
      <c r="L351" s="72" t="s">
        <v>10364</v>
      </c>
      <c r="M351" s="72"/>
      <c r="N351" s="72" t="s">
        <v>10381</v>
      </c>
      <c r="O351" s="72"/>
      <c r="P351" s="72"/>
      <c r="Q351" s="75"/>
      <c r="R351" s="72"/>
    </row>
    <row r="352" spans="1:18" x14ac:dyDescent="0.25">
      <c r="A352" s="76" t="s">
        <v>127</v>
      </c>
      <c r="B352" s="72">
        <v>360</v>
      </c>
      <c r="C352" s="72" t="s">
        <v>344</v>
      </c>
      <c r="D352" s="72" t="s">
        <v>10380</v>
      </c>
      <c r="E352" s="77">
        <v>15680</v>
      </c>
      <c r="F352" s="77">
        <v>15786</v>
      </c>
      <c r="G352" s="73">
        <f t="shared" si="8"/>
        <v>106</v>
      </c>
      <c r="H352" s="72">
        <v>250</v>
      </c>
      <c r="I352" s="72">
        <v>30</v>
      </c>
      <c r="J352" s="77">
        <f t="shared" si="7"/>
        <v>15692.72</v>
      </c>
      <c r="K352" s="74">
        <v>15646</v>
      </c>
      <c r="L352" s="72" t="s">
        <v>10364</v>
      </c>
      <c r="M352" s="72"/>
      <c r="N352" s="72" t="s">
        <v>10381</v>
      </c>
      <c r="O352" s="72"/>
      <c r="P352" s="72"/>
      <c r="Q352" s="75"/>
      <c r="R352" s="72"/>
    </row>
    <row r="353" spans="1:18" x14ac:dyDescent="0.25">
      <c r="A353" s="76" t="s">
        <v>127</v>
      </c>
      <c r="B353" s="72">
        <v>361</v>
      </c>
      <c r="C353" s="72" t="s">
        <v>328</v>
      </c>
      <c r="D353" s="72" t="s">
        <v>10380</v>
      </c>
      <c r="E353" s="77">
        <v>15680</v>
      </c>
      <c r="F353" s="77">
        <v>15786</v>
      </c>
      <c r="G353" s="73">
        <f t="shared" si="8"/>
        <v>106</v>
      </c>
      <c r="H353" s="72">
        <v>250</v>
      </c>
      <c r="I353" s="72">
        <v>31</v>
      </c>
      <c r="J353" s="77">
        <f t="shared" si="7"/>
        <v>15693.144</v>
      </c>
      <c r="K353" s="74">
        <v>15646</v>
      </c>
      <c r="L353" s="72" t="s">
        <v>10364</v>
      </c>
      <c r="M353" s="72"/>
      <c r="N353" s="72" t="s">
        <v>10381</v>
      </c>
      <c r="O353" s="72"/>
      <c r="P353" s="72"/>
      <c r="Q353" s="75"/>
      <c r="R353" s="72"/>
    </row>
    <row r="354" spans="1:18" x14ac:dyDescent="0.25">
      <c r="A354" s="76" t="s">
        <v>127</v>
      </c>
      <c r="B354" s="72">
        <v>362</v>
      </c>
      <c r="C354" s="72" t="s">
        <v>392</v>
      </c>
      <c r="D354" s="72" t="s">
        <v>10380</v>
      </c>
      <c r="E354" s="77">
        <v>15680</v>
      </c>
      <c r="F354" s="77">
        <v>15786</v>
      </c>
      <c r="G354" s="73">
        <f t="shared" si="8"/>
        <v>106</v>
      </c>
      <c r="H354" s="72">
        <v>250</v>
      </c>
      <c r="I354" s="72">
        <v>32</v>
      </c>
      <c r="J354" s="77">
        <f t="shared" si="7"/>
        <v>15693.567999999999</v>
      </c>
      <c r="K354" s="74">
        <v>15646</v>
      </c>
      <c r="L354" s="72" t="s">
        <v>10364</v>
      </c>
      <c r="M354" s="72"/>
      <c r="N354" s="72" t="s">
        <v>10381</v>
      </c>
      <c r="O354" s="72"/>
      <c r="P354" s="72"/>
      <c r="Q354" s="75"/>
      <c r="R354" s="72"/>
    </row>
    <row r="355" spans="1:18" x14ac:dyDescent="0.25">
      <c r="A355" s="76" t="s">
        <v>127</v>
      </c>
      <c r="B355" s="72">
        <v>363</v>
      </c>
      <c r="C355" s="72" t="s">
        <v>6708</v>
      </c>
      <c r="D355" s="72" t="s">
        <v>10380</v>
      </c>
      <c r="E355" s="77">
        <v>15680</v>
      </c>
      <c r="F355" s="77">
        <v>15786</v>
      </c>
      <c r="G355" s="73">
        <f t="shared" si="8"/>
        <v>106</v>
      </c>
      <c r="H355" s="72">
        <v>250</v>
      </c>
      <c r="I355" s="72">
        <v>33</v>
      </c>
      <c r="J355" s="77">
        <f t="shared" si="7"/>
        <v>15693.992</v>
      </c>
      <c r="K355" s="74">
        <v>15646</v>
      </c>
      <c r="L355" s="72" t="s">
        <v>10364</v>
      </c>
      <c r="M355" s="72"/>
      <c r="N355" s="72" t="s">
        <v>10381</v>
      </c>
      <c r="O355" s="72"/>
      <c r="P355" s="72"/>
      <c r="Q355" s="75"/>
      <c r="R355" s="72"/>
    </row>
    <row r="356" spans="1:18" x14ac:dyDescent="0.25">
      <c r="A356" s="76" t="s">
        <v>127</v>
      </c>
      <c r="B356" s="72">
        <v>364</v>
      </c>
      <c r="C356" s="72" t="s">
        <v>405</v>
      </c>
      <c r="D356" s="72" t="s">
        <v>3677</v>
      </c>
      <c r="E356" s="77">
        <v>15680</v>
      </c>
      <c r="F356" s="77">
        <v>15786</v>
      </c>
      <c r="G356" s="73">
        <f t="shared" si="8"/>
        <v>106</v>
      </c>
      <c r="H356" s="72">
        <v>250</v>
      </c>
      <c r="I356" s="72">
        <v>3</v>
      </c>
      <c r="J356" s="77">
        <f t="shared" si="7"/>
        <v>15681.272000000001</v>
      </c>
      <c r="K356" s="74">
        <v>15707</v>
      </c>
      <c r="L356" s="72" t="s">
        <v>10364</v>
      </c>
      <c r="M356" s="72"/>
      <c r="N356" s="72" t="s">
        <v>10382</v>
      </c>
      <c r="O356" s="72"/>
      <c r="P356" s="72"/>
      <c r="Q356" s="75"/>
      <c r="R356" s="72"/>
    </row>
    <row r="357" spans="1:18" x14ac:dyDescent="0.25">
      <c r="A357" s="76" t="s">
        <v>127</v>
      </c>
      <c r="B357" s="72">
        <v>365</v>
      </c>
      <c r="C357" s="72" t="s">
        <v>382</v>
      </c>
      <c r="D357" s="72" t="s">
        <v>10380</v>
      </c>
      <c r="E357" s="77">
        <v>15680</v>
      </c>
      <c r="F357" s="77">
        <v>15786</v>
      </c>
      <c r="G357" s="73">
        <f t="shared" si="8"/>
        <v>106</v>
      </c>
      <c r="H357" s="72">
        <v>250</v>
      </c>
      <c r="I357" s="72">
        <v>34</v>
      </c>
      <c r="J357" s="77">
        <f t="shared" si="7"/>
        <v>15694.415999999999</v>
      </c>
      <c r="K357" s="74">
        <v>15646</v>
      </c>
      <c r="L357" s="72" t="s">
        <v>10364</v>
      </c>
      <c r="M357" s="72"/>
      <c r="N357" s="72" t="s">
        <v>10381</v>
      </c>
      <c r="O357" s="72"/>
      <c r="P357" s="72"/>
      <c r="Q357" s="75"/>
      <c r="R357" s="72"/>
    </row>
    <row r="358" spans="1:18" x14ac:dyDescent="0.25">
      <c r="A358" s="76" t="s">
        <v>127</v>
      </c>
      <c r="B358" s="72">
        <v>366</v>
      </c>
      <c r="C358" s="72" t="s">
        <v>1918</v>
      </c>
      <c r="D358" s="72" t="s">
        <v>930</v>
      </c>
      <c r="E358" s="77">
        <v>15680</v>
      </c>
      <c r="F358" s="77">
        <v>15786</v>
      </c>
      <c r="G358" s="73">
        <f t="shared" si="8"/>
        <v>106</v>
      </c>
      <c r="H358" s="72">
        <v>250</v>
      </c>
      <c r="I358" s="72">
        <v>1</v>
      </c>
      <c r="J358" s="77">
        <f t="shared" si="7"/>
        <v>15680.424000000001</v>
      </c>
      <c r="K358" s="74">
        <v>15766</v>
      </c>
      <c r="L358" s="72" t="s">
        <v>10364</v>
      </c>
      <c r="M358" s="72"/>
      <c r="N358" s="72"/>
      <c r="O358" s="72"/>
      <c r="P358" s="72"/>
      <c r="Q358" s="75"/>
      <c r="R358" s="72"/>
    </row>
    <row r="359" spans="1:18" x14ac:dyDescent="0.25">
      <c r="A359" s="76" t="s">
        <v>127</v>
      </c>
      <c r="B359" s="72">
        <v>367</v>
      </c>
      <c r="C359" s="72" t="s">
        <v>363</v>
      </c>
      <c r="D359" s="72" t="s">
        <v>10380</v>
      </c>
      <c r="E359" s="77">
        <v>15680</v>
      </c>
      <c r="F359" s="77">
        <v>15786</v>
      </c>
      <c r="G359" s="73">
        <f t="shared" si="8"/>
        <v>106</v>
      </c>
      <c r="H359" s="72">
        <v>250</v>
      </c>
      <c r="I359" s="72">
        <v>35</v>
      </c>
      <c r="J359" s="77">
        <f t="shared" si="7"/>
        <v>15694.84</v>
      </c>
      <c r="K359" s="74">
        <v>15646</v>
      </c>
      <c r="L359" s="72" t="s">
        <v>10364</v>
      </c>
      <c r="M359" s="72"/>
      <c r="N359" s="72" t="s">
        <v>10381</v>
      </c>
      <c r="O359" s="72"/>
      <c r="P359" s="72"/>
      <c r="Q359" s="75"/>
      <c r="R359" s="72"/>
    </row>
    <row r="360" spans="1:18" x14ac:dyDescent="0.25">
      <c r="A360" s="76" t="s">
        <v>127</v>
      </c>
      <c r="B360" s="72">
        <v>368</v>
      </c>
      <c r="C360" s="72" t="s">
        <v>474</v>
      </c>
      <c r="D360" s="72" t="s">
        <v>10380</v>
      </c>
      <c r="E360" s="77">
        <v>15680</v>
      </c>
      <c r="F360" s="77">
        <v>15786</v>
      </c>
      <c r="G360" s="73">
        <f t="shared" si="8"/>
        <v>106</v>
      </c>
      <c r="H360" s="72">
        <v>250</v>
      </c>
      <c r="I360" s="72">
        <v>36</v>
      </c>
      <c r="J360" s="77">
        <f t="shared" si="7"/>
        <v>15695.263999999999</v>
      </c>
      <c r="K360" s="74">
        <v>15646</v>
      </c>
      <c r="L360" s="72" t="s">
        <v>10364</v>
      </c>
      <c r="M360" s="72"/>
      <c r="N360" s="72" t="s">
        <v>10381</v>
      </c>
      <c r="O360" s="72"/>
      <c r="P360" s="72"/>
      <c r="Q360" s="75"/>
      <c r="R360" s="72"/>
    </row>
    <row r="361" spans="1:18" x14ac:dyDescent="0.25">
      <c r="A361" s="76" t="s">
        <v>127</v>
      </c>
      <c r="B361" s="72">
        <v>369</v>
      </c>
      <c r="C361" s="72" t="s">
        <v>332</v>
      </c>
      <c r="D361" s="72" t="s">
        <v>10380</v>
      </c>
      <c r="E361" s="77">
        <v>15680</v>
      </c>
      <c r="F361" s="77">
        <v>15786</v>
      </c>
      <c r="G361" s="73">
        <f t="shared" si="8"/>
        <v>106</v>
      </c>
      <c r="H361" s="72">
        <v>250</v>
      </c>
      <c r="I361" s="72">
        <v>37</v>
      </c>
      <c r="J361" s="77">
        <f t="shared" si="7"/>
        <v>15695.688</v>
      </c>
      <c r="K361" s="74">
        <v>15646</v>
      </c>
      <c r="L361" s="72" t="s">
        <v>10364</v>
      </c>
      <c r="M361" s="72"/>
      <c r="N361" s="72" t="s">
        <v>10381</v>
      </c>
      <c r="O361" s="72"/>
      <c r="P361" s="72"/>
      <c r="Q361" s="75"/>
      <c r="R361" s="72"/>
    </row>
    <row r="362" spans="1:18" x14ac:dyDescent="0.25">
      <c r="A362" s="76" t="s">
        <v>127</v>
      </c>
      <c r="B362" s="72">
        <v>370</v>
      </c>
      <c r="C362" s="72" t="s">
        <v>1132</v>
      </c>
      <c r="D362" s="72" t="s">
        <v>10380</v>
      </c>
      <c r="E362" s="77">
        <v>15680</v>
      </c>
      <c r="F362" s="77">
        <v>15786</v>
      </c>
      <c r="G362" s="73">
        <f t="shared" si="8"/>
        <v>106</v>
      </c>
      <c r="H362" s="72">
        <v>250</v>
      </c>
      <c r="I362" s="72">
        <v>38</v>
      </c>
      <c r="J362" s="77">
        <f t="shared" si="7"/>
        <v>15696.111999999999</v>
      </c>
      <c r="K362" s="74">
        <v>15646</v>
      </c>
      <c r="L362" s="72" t="s">
        <v>10364</v>
      </c>
      <c r="M362" s="72"/>
      <c r="N362" s="72" t="s">
        <v>10381</v>
      </c>
      <c r="O362" s="72"/>
      <c r="P362" s="72"/>
      <c r="Q362" s="75"/>
      <c r="R362" s="72"/>
    </row>
    <row r="363" spans="1:18" x14ac:dyDescent="0.25">
      <c r="A363" s="76" t="s">
        <v>127</v>
      </c>
      <c r="B363" s="72">
        <v>371</v>
      </c>
      <c r="C363" s="72" t="s">
        <v>336</v>
      </c>
      <c r="D363" s="72" t="s">
        <v>10380</v>
      </c>
      <c r="E363" s="77">
        <v>15680</v>
      </c>
      <c r="F363" s="77">
        <v>15786</v>
      </c>
      <c r="G363" s="73">
        <f t="shared" si="8"/>
        <v>106</v>
      </c>
      <c r="H363" s="72">
        <v>250</v>
      </c>
      <c r="I363" s="72">
        <v>39</v>
      </c>
      <c r="J363" s="77">
        <f t="shared" si="7"/>
        <v>15696.536</v>
      </c>
      <c r="K363" s="74">
        <v>15646</v>
      </c>
      <c r="L363" s="72" t="s">
        <v>10364</v>
      </c>
      <c r="M363" s="72"/>
      <c r="N363" s="72" t="s">
        <v>10381</v>
      </c>
      <c r="O363" s="72"/>
      <c r="P363" s="72"/>
      <c r="Q363" s="75"/>
      <c r="R363" s="72"/>
    </row>
    <row r="364" spans="1:18" x14ac:dyDescent="0.25">
      <c r="A364" s="76" t="s">
        <v>127</v>
      </c>
      <c r="B364" s="72">
        <v>372</v>
      </c>
      <c r="C364" s="72" t="s">
        <v>386</v>
      </c>
      <c r="D364" s="72" t="s">
        <v>10380</v>
      </c>
      <c r="E364" s="77">
        <v>15680</v>
      </c>
      <c r="F364" s="77">
        <v>15786</v>
      </c>
      <c r="G364" s="73">
        <f t="shared" si="8"/>
        <v>106</v>
      </c>
      <c r="H364" s="72">
        <v>250</v>
      </c>
      <c r="I364" s="72">
        <v>40</v>
      </c>
      <c r="J364" s="77">
        <f t="shared" si="7"/>
        <v>15696.96</v>
      </c>
      <c r="K364" s="74">
        <v>15646</v>
      </c>
      <c r="L364" s="72" t="s">
        <v>10364</v>
      </c>
      <c r="M364" s="72"/>
      <c r="N364" s="72" t="s">
        <v>10381</v>
      </c>
      <c r="O364" s="72"/>
      <c r="P364" s="72"/>
      <c r="Q364" s="75"/>
      <c r="R364" s="72"/>
    </row>
    <row r="365" spans="1:18" x14ac:dyDescent="0.25">
      <c r="A365" s="76" t="s">
        <v>127</v>
      </c>
      <c r="B365" s="72">
        <v>373</v>
      </c>
      <c r="C365" s="72" t="s">
        <v>398</v>
      </c>
      <c r="D365" s="72" t="s">
        <v>10380</v>
      </c>
      <c r="E365" s="77">
        <v>15680</v>
      </c>
      <c r="F365" s="77">
        <v>15786</v>
      </c>
      <c r="G365" s="73">
        <f t="shared" si="8"/>
        <v>106</v>
      </c>
      <c r="H365" s="72">
        <v>250</v>
      </c>
      <c r="I365" s="72">
        <v>41</v>
      </c>
      <c r="J365" s="77">
        <f t="shared" si="7"/>
        <v>15697.384</v>
      </c>
      <c r="K365" s="74">
        <v>15646</v>
      </c>
      <c r="L365" s="72" t="s">
        <v>10364</v>
      </c>
      <c r="M365" s="72"/>
      <c r="N365" s="72" t="s">
        <v>10381</v>
      </c>
      <c r="O365" s="72"/>
      <c r="P365" s="72"/>
      <c r="Q365" s="75"/>
      <c r="R365" s="72"/>
    </row>
    <row r="366" spans="1:18" x14ac:dyDescent="0.25">
      <c r="A366" s="76" t="s">
        <v>127</v>
      </c>
      <c r="B366" s="72">
        <v>374</v>
      </c>
      <c r="C366" s="72" t="s">
        <v>631</v>
      </c>
      <c r="D366" s="72" t="s">
        <v>10380</v>
      </c>
      <c r="E366" s="77">
        <v>15680</v>
      </c>
      <c r="F366" s="77">
        <v>15786</v>
      </c>
      <c r="G366" s="73">
        <f t="shared" si="8"/>
        <v>106</v>
      </c>
      <c r="H366" s="72">
        <v>250</v>
      </c>
      <c r="I366" s="72">
        <v>42</v>
      </c>
      <c r="J366" s="77">
        <f t="shared" si="7"/>
        <v>15697.808000000001</v>
      </c>
      <c r="K366" s="74">
        <v>15646</v>
      </c>
      <c r="L366" s="72" t="s">
        <v>10364</v>
      </c>
      <c r="M366" s="72"/>
      <c r="N366" s="72" t="s">
        <v>10381</v>
      </c>
      <c r="O366" s="72"/>
      <c r="P366" s="72"/>
      <c r="Q366" s="75"/>
      <c r="R366" s="72"/>
    </row>
    <row r="367" spans="1:18" x14ac:dyDescent="0.25">
      <c r="A367" s="76" t="s">
        <v>127</v>
      </c>
      <c r="B367" s="72">
        <v>375</v>
      </c>
      <c r="C367" s="72" t="s">
        <v>654</v>
      </c>
      <c r="D367" s="72" t="s">
        <v>10380</v>
      </c>
      <c r="E367" s="77">
        <v>15680</v>
      </c>
      <c r="F367" s="77">
        <v>15786</v>
      </c>
      <c r="G367" s="73">
        <f t="shared" si="8"/>
        <v>106</v>
      </c>
      <c r="H367" s="72">
        <v>250</v>
      </c>
      <c r="I367" s="72">
        <v>43</v>
      </c>
      <c r="J367" s="77">
        <f t="shared" si="7"/>
        <v>15698.232</v>
      </c>
      <c r="K367" s="74">
        <v>15646</v>
      </c>
      <c r="L367" s="72" t="s">
        <v>10364</v>
      </c>
      <c r="M367" s="72"/>
      <c r="N367" s="72" t="s">
        <v>10381</v>
      </c>
      <c r="O367" s="72"/>
      <c r="P367" s="72"/>
      <c r="Q367" s="75"/>
      <c r="R367" s="72"/>
    </row>
    <row r="368" spans="1:18" x14ac:dyDescent="0.25">
      <c r="A368" s="76" t="s">
        <v>127</v>
      </c>
      <c r="B368" s="72">
        <v>376</v>
      </c>
      <c r="C368" s="72" t="s">
        <v>4496</v>
      </c>
      <c r="D368" s="72" t="s">
        <v>10380</v>
      </c>
      <c r="E368" s="77">
        <v>15680</v>
      </c>
      <c r="F368" s="77">
        <v>15786</v>
      </c>
      <c r="G368" s="73">
        <f t="shared" si="8"/>
        <v>106</v>
      </c>
      <c r="H368" s="72">
        <v>250</v>
      </c>
      <c r="I368" s="72">
        <v>44</v>
      </c>
      <c r="J368" s="77">
        <f t="shared" si="7"/>
        <v>15698.656000000001</v>
      </c>
      <c r="K368" s="74">
        <v>15646</v>
      </c>
      <c r="L368" s="72" t="s">
        <v>10364</v>
      </c>
      <c r="M368" s="72"/>
      <c r="N368" s="72" t="s">
        <v>10381</v>
      </c>
      <c r="O368" s="72"/>
      <c r="P368" s="72"/>
      <c r="Q368" s="75"/>
      <c r="R368" s="72"/>
    </row>
    <row r="369" spans="1:18" x14ac:dyDescent="0.25">
      <c r="A369" s="76" t="s">
        <v>127</v>
      </c>
      <c r="B369" s="72">
        <v>377</v>
      </c>
      <c r="C369" s="72" t="s">
        <v>1206</v>
      </c>
      <c r="D369" s="72" t="s">
        <v>10380</v>
      </c>
      <c r="E369" s="77">
        <v>15680</v>
      </c>
      <c r="F369" s="77">
        <v>15786</v>
      </c>
      <c r="G369" s="73">
        <f t="shared" si="8"/>
        <v>106</v>
      </c>
      <c r="H369" s="72">
        <v>250</v>
      </c>
      <c r="I369" s="72">
        <v>45</v>
      </c>
      <c r="J369" s="77">
        <f t="shared" si="7"/>
        <v>15699.08</v>
      </c>
      <c r="K369" s="74">
        <v>15646</v>
      </c>
      <c r="L369" s="72" t="s">
        <v>10364</v>
      </c>
      <c r="M369" s="72"/>
      <c r="N369" s="72" t="s">
        <v>10381</v>
      </c>
      <c r="O369" s="72"/>
      <c r="P369" s="72"/>
      <c r="Q369" s="75"/>
      <c r="R369" s="72"/>
    </row>
    <row r="370" spans="1:18" x14ac:dyDescent="0.25">
      <c r="A370" s="76" t="s">
        <v>127</v>
      </c>
      <c r="B370" s="72">
        <v>378</v>
      </c>
      <c r="C370" s="72" t="s">
        <v>377</v>
      </c>
      <c r="D370" s="72" t="s">
        <v>10380</v>
      </c>
      <c r="E370" s="77">
        <v>15680</v>
      </c>
      <c r="F370" s="77">
        <v>15786</v>
      </c>
      <c r="G370" s="73">
        <f t="shared" si="8"/>
        <v>106</v>
      </c>
      <c r="H370" s="72">
        <v>250</v>
      </c>
      <c r="I370" s="72">
        <v>46</v>
      </c>
      <c r="J370" s="77">
        <f t="shared" si="7"/>
        <v>15699.504000000001</v>
      </c>
      <c r="K370" s="74">
        <v>15646</v>
      </c>
      <c r="L370" s="72" t="s">
        <v>10364</v>
      </c>
      <c r="M370" s="72"/>
      <c r="N370" s="72" t="s">
        <v>10381</v>
      </c>
      <c r="O370" s="72"/>
      <c r="P370" s="72"/>
      <c r="Q370" s="75"/>
      <c r="R370" s="72"/>
    </row>
    <row r="371" spans="1:18" x14ac:dyDescent="0.25">
      <c r="A371" s="76" t="s">
        <v>127</v>
      </c>
      <c r="B371" s="72">
        <v>379</v>
      </c>
      <c r="C371" s="72" t="s">
        <v>613</v>
      </c>
      <c r="D371" s="72" t="s">
        <v>10380</v>
      </c>
      <c r="E371" s="77">
        <v>15680</v>
      </c>
      <c r="F371" s="77">
        <v>15786</v>
      </c>
      <c r="G371" s="73">
        <f t="shared" si="8"/>
        <v>106</v>
      </c>
      <c r="H371" s="72">
        <v>250</v>
      </c>
      <c r="I371" s="72">
        <v>47</v>
      </c>
      <c r="J371" s="77">
        <f t="shared" si="7"/>
        <v>15699.928</v>
      </c>
      <c r="K371" s="74">
        <v>15646</v>
      </c>
      <c r="L371" s="72" t="s">
        <v>10364</v>
      </c>
      <c r="M371" s="72"/>
      <c r="N371" s="72" t="s">
        <v>10381</v>
      </c>
      <c r="O371" s="72"/>
      <c r="P371" s="72"/>
      <c r="Q371" s="75"/>
      <c r="R371" s="72"/>
    </row>
    <row r="372" spans="1:18" x14ac:dyDescent="0.25">
      <c r="A372" s="76" t="s">
        <v>127</v>
      </c>
      <c r="B372" s="72">
        <v>380</v>
      </c>
      <c r="C372" s="72" t="s">
        <v>428</v>
      </c>
      <c r="D372" s="72" t="s">
        <v>10380</v>
      </c>
      <c r="E372" s="77">
        <v>15680</v>
      </c>
      <c r="F372" s="77">
        <v>15786</v>
      </c>
      <c r="G372" s="73">
        <f t="shared" si="8"/>
        <v>106</v>
      </c>
      <c r="H372" s="72">
        <v>250</v>
      </c>
      <c r="I372" s="72">
        <v>48</v>
      </c>
      <c r="J372" s="77">
        <f t="shared" si="7"/>
        <v>15700.352000000001</v>
      </c>
      <c r="K372" s="74">
        <v>15646</v>
      </c>
      <c r="L372" s="72" t="s">
        <v>10364</v>
      </c>
      <c r="M372" s="72"/>
      <c r="N372" s="72" t="s">
        <v>10381</v>
      </c>
      <c r="O372" s="72"/>
      <c r="P372" s="72"/>
      <c r="Q372" s="75"/>
      <c r="R372" s="72"/>
    </row>
    <row r="373" spans="1:18" x14ac:dyDescent="0.25">
      <c r="A373" s="76" t="s">
        <v>127</v>
      </c>
      <c r="B373" s="72">
        <v>381</v>
      </c>
      <c r="C373" s="72" t="s">
        <v>483</v>
      </c>
      <c r="D373" s="72" t="s">
        <v>10380</v>
      </c>
      <c r="E373" s="77">
        <v>15680</v>
      </c>
      <c r="F373" s="77">
        <v>15786</v>
      </c>
      <c r="G373" s="73">
        <f t="shared" si="8"/>
        <v>106</v>
      </c>
      <c r="H373" s="72">
        <v>250</v>
      </c>
      <c r="I373" s="72">
        <v>49</v>
      </c>
      <c r="J373" s="77">
        <f t="shared" si="7"/>
        <v>15700.776</v>
      </c>
      <c r="K373" s="74">
        <v>15646</v>
      </c>
      <c r="L373" s="72" t="s">
        <v>10364</v>
      </c>
      <c r="M373" s="72"/>
      <c r="N373" s="72" t="s">
        <v>10381</v>
      </c>
      <c r="O373" s="72"/>
      <c r="P373" s="72"/>
      <c r="Q373" s="75"/>
      <c r="R373" s="72"/>
    </row>
    <row r="374" spans="1:18" x14ac:dyDescent="0.25">
      <c r="A374" s="76" t="s">
        <v>127</v>
      </c>
      <c r="B374" s="72">
        <v>382</v>
      </c>
      <c r="C374" s="72" t="s">
        <v>565</v>
      </c>
      <c r="D374" s="72" t="s">
        <v>10380</v>
      </c>
      <c r="E374" s="77">
        <v>15680</v>
      </c>
      <c r="F374" s="77">
        <v>15786</v>
      </c>
      <c r="G374" s="73">
        <f t="shared" si="8"/>
        <v>106</v>
      </c>
      <c r="H374" s="72">
        <v>250</v>
      </c>
      <c r="I374" s="72">
        <v>50</v>
      </c>
      <c r="J374" s="77">
        <f t="shared" si="7"/>
        <v>15701.2</v>
      </c>
      <c r="K374" s="74">
        <v>15646</v>
      </c>
      <c r="L374" s="72" t="s">
        <v>10364</v>
      </c>
      <c r="M374" s="72"/>
      <c r="N374" s="72" t="s">
        <v>10381</v>
      </c>
      <c r="O374" s="72"/>
      <c r="P374" s="72"/>
      <c r="Q374" s="75"/>
      <c r="R374" s="72"/>
    </row>
    <row r="375" spans="1:18" x14ac:dyDescent="0.25">
      <c r="A375" s="76" t="s">
        <v>127</v>
      </c>
      <c r="B375" s="72">
        <v>383</v>
      </c>
      <c r="C375" s="72" t="s">
        <v>5600</v>
      </c>
      <c r="D375" s="72" t="s">
        <v>10380</v>
      </c>
      <c r="E375" s="77">
        <v>15680</v>
      </c>
      <c r="F375" s="77">
        <v>15786</v>
      </c>
      <c r="G375" s="73">
        <f t="shared" si="8"/>
        <v>106</v>
      </c>
      <c r="H375" s="72">
        <v>250</v>
      </c>
      <c r="I375" s="72">
        <v>51</v>
      </c>
      <c r="J375" s="77">
        <f t="shared" si="7"/>
        <v>15701.624</v>
      </c>
      <c r="K375" s="74">
        <v>15676</v>
      </c>
      <c r="L375" s="72" t="s">
        <v>10364</v>
      </c>
      <c r="M375" s="72"/>
      <c r="N375" s="72" t="s">
        <v>10381</v>
      </c>
      <c r="O375" s="72"/>
      <c r="P375" s="72"/>
      <c r="Q375" s="75"/>
      <c r="R375" s="72"/>
    </row>
    <row r="376" spans="1:18" x14ac:dyDescent="0.25">
      <c r="A376" s="76" t="s">
        <v>127</v>
      </c>
      <c r="B376" s="72">
        <v>384</v>
      </c>
      <c r="C376" s="72" t="s">
        <v>341</v>
      </c>
      <c r="D376" s="72" t="s">
        <v>10380</v>
      </c>
      <c r="E376" s="77">
        <v>15680</v>
      </c>
      <c r="F376" s="77">
        <v>15786</v>
      </c>
      <c r="G376" s="73">
        <f t="shared" si="8"/>
        <v>106</v>
      </c>
      <c r="H376" s="72">
        <v>250</v>
      </c>
      <c r="I376" s="72">
        <v>52</v>
      </c>
      <c r="J376" s="77">
        <f t="shared" si="7"/>
        <v>15702.048000000001</v>
      </c>
      <c r="K376" s="74">
        <v>15676</v>
      </c>
      <c r="L376" s="72" t="s">
        <v>10364</v>
      </c>
      <c r="M376" s="72"/>
      <c r="N376" s="72" t="s">
        <v>10381</v>
      </c>
      <c r="O376" s="72"/>
      <c r="P376" s="72"/>
      <c r="Q376" s="75"/>
      <c r="R376" s="72"/>
    </row>
    <row r="377" spans="1:18" x14ac:dyDescent="0.25">
      <c r="A377" s="76" t="s">
        <v>127</v>
      </c>
      <c r="B377" s="72">
        <v>385</v>
      </c>
      <c r="C377" s="72" t="s">
        <v>1916</v>
      </c>
      <c r="D377" s="72" t="s">
        <v>930</v>
      </c>
      <c r="E377" s="77">
        <v>15680</v>
      </c>
      <c r="F377" s="77">
        <v>15786</v>
      </c>
      <c r="G377" s="73">
        <f t="shared" si="8"/>
        <v>106</v>
      </c>
      <c r="H377" s="72">
        <v>250</v>
      </c>
      <c r="I377" s="72">
        <v>2</v>
      </c>
      <c r="J377" s="77">
        <f t="shared" si="7"/>
        <v>15680.848</v>
      </c>
      <c r="K377" s="74">
        <v>15766</v>
      </c>
      <c r="L377" s="72" t="s">
        <v>10364</v>
      </c>
      <c r="M377" s="72"/>
      <c r="N377" s="72"/>
      <c r="O377" s="72"/>
      <c r="P377" s="72"/>
      <c r="Q377" s="75"/>
      <c r="R377" s="72"/>
    </row>
    <row r="378" spans="1:18" x14ac:dyDescent="0.25">
      <c r="A378" s="76" t="s">
        <v>127</v>
      </c>
      <c r="B378" s="72">
        <v>386</v>
      </c>
      <c r="C378" s="72" t="s">
        <v>448</v>
      </c>
      <c r="D378" s="72" t="s">
        <v>10380</v>
      </c>
      <c r="E378" s="77">
        <v>15680</v>
      </c>
      <c r="F378" s="77">
        <v>15786</v>
      </c>
      <c r="G378" s="73">
        <f t="shared" si="8"/>
        <v>106</v>
      </c>
      <c r="H378" s="72">
        <v>250</v>
      </c>
      <c r="I378" s="72">
        <v>53</v>
      </c>
      <c r="J378" s="77">
        <f t="shared" si="7"/>
        <v>15702.472</v>
      </c>
      <c r="K378" s="74">
        <v>15676</v>
      </c>
      <c r="L378" s="72" t="s">
        <v>10364</v>
      </c>
      <c r="M378" s="72"/>
      <c r="N378" s="72" t="s">
        <v>10381</v>
      </c>
      <c r="O378" s="72"/>
      <c r="P378" s="72"/>
      <c r="Q378" s="75"/>
      <c r="R378" s="72"/>
    </row>
    <row r="379" spans="1:18" x14ac:dyDescent="0.25">
      <c r="A379" s="76" t="s">
        <v>127</v>
      </c>
      <c r="B379" s="72">
        <v>387</v>
      </c>
      <c r="C379" s="72" t="s">
        <v>343</v>
      </c>
      <c r="D379" s="72" t="s">
        <v>10380</v>
      </c>
      <c r="E379" s="77">
        <v>15680</v>
      </c>
      <c r="F379" s="77">
        <v>15786</v>
      </c>
      <c r="G379" s="73">
        <f t="shared" si="8"/>
        <v>106</v>
      </c>
      <c r="H379" s="72">
        <v>250</v>
      </c>
      <c r="I379" s="72">
        <v>54</v>
      </c>
      <c r="J379" s="77">
        <f t="shared" si="7"/>
        <v>15702.896000000001</v>
      </c>
      <c r="K379" s="74">
        <v>15676</v>
      </c>
      <c r="L379" s="72" t="s">
        <v>10364</v>
      </c>
      <c r="M379" s="72"/>
      <c r="N379" s="72" t="s">
        <v>10381</v>
      </c>
      <c r="O379" s="72"/>
      <c r="P379" s="72"/>
      <c r="Q379" s="75"/>
      <c r="R379" s="72"/>
    </row>
    <row r="380" spans="1:18" x14ac:dyDescent="0.25">
      <c r="A380" s="76" t="s">
        <v>127</v>
      </c>
      <c r="B380" s="72">
        <v>388</v>
      </c>
      <c r="C380" s="72" t="s">
        <v>1114</v>
      </c>
      <c r="D380" s="72" t="s">
        <v>10380</v>
      </c>
      <c r="E380" s="77">
        <v>15680</v>
      </c>
      <c r="F380" s="77">
        <v>15786</v>
      </c>
      <c r="G380" s="73">
        <f t="shared" si="8"/>
        <v>106</v>
      </c>
      <c r="H380" s="72">
        <v>250</v>
      </c>
      <c r="I380" s="72">
        <v>55</v>
      </c>
      <c r="J380" s="77">
        <f t="shared" si="7"/>
        <v>15703.32</v>
      </c>
      <c r="K380" s="74">
        <v>15676</v>
      </c>
      <c r="L380" s="72" t="s">
        <v>10364</v>
      </c>
      <c r="M380" s="72"/>
      <c r="N380" s="72" t="s">
        <v>10381</v>
      </c>
      <c r="O380" s="72"/>
      <c r="P380" s="72"/>
      <c r="Q380" s="75"/>
      <c r="R380" s="72"/>
    </row>
    <row r="381" spans="1:18" x14ac:dyDescent="0.25">
      <c r="A381" s="76" t="s">
        <v>127</v>
      </c>
      <c r="B381" s="72">
        <v>404</v>
      </c>
      <c r="C381" s="72" t="s">
        <v>4876</v>
      </c>
      <c r="D381" s="72" t="s">
        <v>3677</v>
      </c>
      <c r="E381" s="77">
        <v>15680</v>
      </c>
      <c r="F381" s="77">
        <v>15786</v>
      </c>
      <c r="G381" s="73">
        <f t="shared" si="8"/>
        <v>106</v>
      </c>
      <c r="H381" s="72">
        <v>250</v>
      </c>
      <c r="I381" s="72">
        <v>4</v>
      </c>
      <c r="J381" s="77">
        <f t="shared" si="7"/>
        <v>15681.696</v>
      </c>
      <c r="K381" s="74">
        <v>15738</v>
      </c>
      <c r="L381" s="72" t="s">
        <v>10364</v>
      </c>
      <c r="M381" s="72"/>
      <c r="N381" s="72" t="s">
        <v>10382</v>
      </c>
      <c r="O381" s="72"/>
      <c r="P381" s="72"/>
      <c r="Q381" s="75"/>
      <c r="R381" s="72"/>
    </row>
    <row r="382" spans="1:18" x14ac:dyDescent="0.25">
      <c r="A382" s="76" t="s">
        <v>127</v>
      </c>
      <c r="B382" s="72">
        <v>405</v>
      </c>
      <c r="C382" s="72" t="s">
        <v>1719</v>
      </c>
      <c r="D382" s="72" t="s">
        <v>10380</v>
      </c>
      <c r="E382" s="77">
        <v>15680</v>
      </c>
      <c r="F382" s="77">
        <v>15786</v>
      </c>
      <c r="G382" s="73">
        <f t="shared" si="8"/>
        <v>106</v>
      </c>
      <c r="H382" s="72">
        <v>250</v>
      </c>
      <c r="I382" s="72">
        <v>56</v>
      </c>
      <c r="J382" s="77">
        <f t="shared" si="7"/>
        <v>15703.744000000001</v>
      </c>
      <c r="K382" s="74">
        <v>15676</v>
      </c>
      <c r="L382" s="72" t="s">
        <v>10364</v>
      </c>
      <c r="M382" s="72"/>
      <c r="N382" s="72" t="s">
        <v>10381</v>
      </c>
      <c r="O382" s="72"/>
      <c r="P382" s="72"/>
      <c r="Q382" s="75"/>
      <c r="R382" s="72"/>
    </row>
    <row r="383" spans="1:18" x14ac:dyDescent="0.25">
      <c r="A383" s="76" t="s">
        <v>127</v>
      </c>
      <c r="B383" s="72">
        <v>406</v>
      </c>
      <c r="C383" s="72" t="s">
        <v>444</v>
      </c>
      <c r="D383" s="72" t="s">
        <v>10380</v>
      </c>
      <c r="E383" s="77">
        <v>15680</v>
      </c>
      <c r="F383" s="77">
        <v>15786</v>
      </c>
      <c r="G383" s="73">
        <f t="shared" si="8"/>
        <v>106</v>
      </c>
      <c r="H383" s="72">
        <v>250</v>
      </c>
      <c r="I383" s="72">
        <v>57</v>
      </c>
      <c r="J383" s="77">
        <f t="shared" si="7"/>
        <v>15704.168</v>
      </c>
      <c r="K383" s="74">
        <v>15676</v>
      </c>
      <c r="L383" s="72" t="s">
        <v>10364</v>
      </c>
      <c r="M383" s="72"/>
      <c r="N383" s="72" t="s">
        <v>10381</v>
      </c>
      <c r="O383" s="72"/>
      <c r="P383" s="72"/>
      <c r="Q383" s="75"/>
      <c r="R383" s="72"/>
    </row>
    <row r="384" spans="1:18" x14ac:dyDescent="0.25">
      <c r="A384" s="76" t="s">
        <v>127</v>
      </c>
      <c r="B384" s="72">
        <v>407</v>
      </c>
      <c r="C384" s="72" t="s">
        <v>362</v>
      </c>
      <c r="D384" s="72" t="s">
        <v>10380</v>
      </c>
      <c r="E384" s="77">
        <v>15680</v>
      </c>
      <c r="F384" s="77">
        <v>15786</v>
      </c>
      <c r="G384" s="73">
        <f t="shared" si="8"/>
        <v>106</v>
      </c>
      <c r="H384" s="72">
        <v>250</v>
      </c>
      <c r="I384" s="72">
        <v>58</v>
      </c>
      <c r="J384" s="77">
        <f t="shared" si="7"/>
        <v>15704.592000000001</v>
      </c>
      <c r="K384" s="74">
        <v>15676</v>
      </c>
      <c r="L384" s="72" t="s">
        <v>10364</v>
      </c>
      <c r="M384" s="72"/>
      <c r="N384" s="72" t="s">
        <v>10381</v>
      </c>
      <c r="O384" s="72"/>
      <c r="P384" s="72"/>
      <c r="Q384" s="75"/>
      <c r="R384" s="72"/>
    </row>
    <row r="385" spans="1:18" x14ac:dyDescent="0.25">
      <c r="A385" s="76" t="s">
        <v>127</v>
      </c>
      <c r="B385" s="72">
        <v>408</v>
      </c>
      <c r="C385" s="72" t="s">
        <v>916</v>
      </c>
      <c r="D385" s="72" t="s">
        <v>10380</v>
      </c>
      <c r="E385" s="77">
        <v>15680</v>
      </c>
      <c r="F385" s="77">
        <v>15786</v>
      </c>
      <c r="G385" s="73">
        <f t="shared" si="8"/>
        <v>106</v>
      </c>
      <c r="H385" s="72">
        <v>250</v>
      </c>
      <c r="I385" s="72">
        <v>59</v>
      </c>
      <c r="J385" s="77">
        <f t="shared" si="7"/>
        <v>15705.016</v>
      </c>
      <c r="K385" s="74">
        <v>15676</v>
      </c>
      <c r="L385" s="72" t="s">
        <v>10364</v>
      </c>
      <c r="M385" s="72"/>
      <c r="N385" s="72" t="s">
        <v>10381</v>
      </c>
      <c r="O385" s="72"/>
      <c r="P385" s="72"/>
      <c r="Q385" s="75"/>
      <c r="R385" s="72"/>
    </row>
    <row r="386" spans="1:18" x14ac:dyDescent="0.25">
      <c r="A386" s="76" t="s">
        <v>127</v>
      </c>
      <c r="B386" s="72">
        <v>409</v>
      </c>
      <c r="C386" s="72" t="s">
        <v>1920</v>
      </c>
      <c r="D386" s="72" t="s">
        <v>930</v>
      </c>
      <c r="E386" s="77">
        <v>15680</v>
      </c>
      <c r="F386" s="77">
        <v>15786</v>
      </c>
      <c r="G386" s="73">
        <f t="shared" si="8"/>
        <v>106</v>
      </c>
      <c r="H386" s="72">
        <v>250</v>
      </c>
      <c r="I386" s="72">
        <v>3</v>
      </c>
      <c r="J386" s="77">
        <f t="shared" si="7"/>
        <v>15681.272000000001</v>
      </c>
      <c r="K386" s="74">
        <v>15766</v>
      </c>
      <c r="L386" s="72" t="s">
        <v>10364</v>
      </c>
      <c r="M386" s="72"/>
      <c r="N386" s="72"/>
      <c r="O386" s="72"/>
      <c r="P386" s="72"/>
      <c r="Q386" s="75"/>
      <c r="R386" s="72"/>
    </row>
    <row r="387" spans="1:18" x14ac:dyDescent="0.25">
      <c r="A387" s="76" t="s">
        <v>127</v>
      </c>
      <c r="B387" s="72">
        <v>410</v>
      </c>
      <c r="C387" s="72" t="s">
        <v>3277</v>
      </c>
      <c r="D387" s="72" t="s">
        <v>10380</v>
      </c>
      <c r="E387" s="77">
        <v>15680</v>
      </c>
      <c r="F387" s="77">
        <v>15786</v>
      </c>
      <c r="G387" s="73">
        <f t="shared" si="8"/>
        <v>106</v>
      </c>
      <c r="H387" s="72">
        <v>250</v>
      </c>
      <c r="I387" s="72">
        <v>60</v>
      </c>
      <c r="J387" s="77">
        <f t="shared" si="7"/>
        <v>15705.44</v>
      </c>
      <c r="K387" s="74">
        <v>15676</v>
      </c>
      <c r="L387" s="72" t="s">
        <v>10364</v>
      </c>
      <c r="M387" s="72"/>
      <c r="N387" s="72" t="s">
        <v>10381</v>
      </c>
      <c r="O387" s="72"/>
      <c r="P387" s="72"/>
      <c r="Q387" s="75"/>
      <c r="R387" s="72"/>
    </row>
    <row r="388" spans="1:18" x14ac:dyDescent="0.25">
      <c r="A388" s="76" t="s">
        <v>127</v>
      </c>
      <c r="B388" s="72">
        <v>411</v>
      </c>
      <c r="C388" s="72" t="s">
        <v>1470</v>
      </c>
      <c r="D388" s="72" t="s">
        <v>10384</v>
      </c>
      <c r="E388" s="77">
        <v>15680</v>
      </c>
      <c r="F388" s="77">
        <v>15786</v>
      </c>
      <c r="G388" s="73">
        <f t="shared" si="8"/>
        <v>106</v>
      </c>
      <c r="H388" s="72">
        <v>250</v>
      </c>
      <c r="I388" s="72">
        <v>62</v>
      </c>
      <c r="J388" s="77">
        <f t="shared" si="7"/>
        <v>15706.288</v>
      </c>
      <c r="K388" s="74">
        <v>15676</v>
      </c>
      <c r="L388" s="72" t="s">
        <v>10364</v>
      </c>
      <c r="M388" s="72"/>
      <c r="N388" s="72" t="s">
        <v>10381</v>
      </c>
      <c r="O388" s="72"/>
      <c r="P388" s="72"/>
      <c r="Q388" s="75"/>
      <c r="R388" s="72"/>
    </row>
    <row r="389" spans="1:18" x14ac:dyDescent="0.25">
      <c r="A389" s="76" t="s">
        <v>127</v>
      </c>
      <c r="B389" s="72">
        <v>412</v>
      </c>
      <c r="C389" s="72" t="s">
        <v>4446</v>
      </c>
      <c r="D389" s="72" t="s">
        <v>10380</v>
      </c>
      <c r="E389" s="77">
        <v>15680</v>
      </c>
      <c r="F389" s="77">
        <v>15786</v>
      </c>
      <c r="G389" s="73">
        <f t="shared" si="8"/>
        <v>106</v>
      </c>
      <c r="H389" s="72">
        <v>250</v>
      </c>
      <c r="I389" s="72">
        <v>61</v>
      </c>
      <c r="J389" s="77">
        <f t="shared" si="7"/>
        <v>15705.864</v>
      </c>
      <c r="K389" s="74">
        <v>15676</v>
      </c>
      <c r="L389" s="72" t="s">
        <v>10364</v>
      </c>
      <c r="M389" s="72"/>
      <c r="N389" s="72" t="s">
        <v>10381</v>
      </c>
      <c r="O389" s="72"/>
      <c r="P389" s="72"/>
      <c r="Q389" s="75"/>
      <c r="R389" s="72"/>
    </row>
    <row r="390" spans="1:18" x14ac:dyDescent="0.25">
      <c r="A390" s="76" t="s">
        <v>127</v>
      </c>
      <c r="B390" s="72">
        <v>413</v>
      </c>
      <c r="C390" s="72" t="s">
        <v>383</v>
      </c>
      <c r="D390" s="72" t="s">
        <v>10380</v>
      </c>
      <c r="E390" s="77">
        <v>15680</v>
      </c>
      <c r="F390" s="77">
        <v>15786</v>
      </c>
      <c r="G390" s="73">
        <f t="shared" si="8"/>
        <v>106</v>
      </c>
      <c r="H390" s="72">
        <v>250</v>
      </c>
      <c r="I390" s="72">
        <v>62</v>
      </c>
      <c r="J390" s="77">
        <f t="shared" si="7"/>
        <v>15706.288</v>
      </c>
      <c r="K390" s="74">
        <v>15676</v>
      </c>
      <c r="L390" s="72" t="s">
        <v>10364</v>
      </c>
      <c r="M390" s="72"/>
      <c r="N390" s="72" t="s">
        <v>10381</v>
      </c>
      <c r="O390" s="72"/>
      <c r="P390" s="72"/>
      <c r="Q390" s="75"/>
      <c r="R390" s="72"/>
    </row>
    <row r="391" spans="1:18" x14ac:dyDescent="0.25">
      <c r="A391" s="76" t="s">
        <v>127</v>
      </c>
      <c r="B391" s="72">
        <v>414</v>
      </c>
      <c r="C391" s="72" t="s">
        <v>4721</v>
      </c>
      <c r="D391" s="72" t="s">
        <v>10380</v>
      </c>
      <c r="E391" s="77">
        <v>15680</v>
      </c>
      <c r="F391" s="77">
        <v>15786</v>
      </c>
      <c r="G391" s="73">
        <f t="shared" si="8"/>
        <v>106</v>
      </c>
      <c r="H391" s="72">
        <v>250</v>
      </c>
      <c r="I391" s="72">
        <v>63</v>
      </c>
      <c r="J391" s="77">
        <f t="shared" si="7"/>
        <v>15706.712</v>
      </c>
      <c r="K391" s="74">
        <v>15676</v>
      </c>
      <c r="L391" s="72" t="s">
        <v>10364</v>
      </c>
      <c r="M391" s="72"/>
      <c r="N391" s="72" t="s">
        <v>10381</v>
      </c>
      <c r="O391" s="72"/>
      <c r="P391" s="72"/>
      <c r="Q391" s="75"/>
      <c r="R391" s="72"/>
    </row>
    <row r="392" spans="1:18" x14ac:dyDescent="0.25">
      <c r="A392" s="76" t="s">
        <v>127</v>
      </c>
      <c r="B392" s="72">
        <v>415</v>
      </c>
      <c r="C392" s="72" t="s">
        <v>3853</v>
      </c>
      <c r="D392" s="72" t="s">
        <v>10380</v>
      </c>
      <c r="E392" s="77">
        <v>15680</v>
      </c>
      <c r="F392" s="77">
        <v>15786</v>
      </c>
      <c r="G392" s="73">
        <f t="shared" si="8"/>
        <v>106</v>
      </c>
      <c r="H392" s="72">
        <v>250</v>
      </c>
      <c r="I392" s="72">
        <v>64</v>
      </c>
      <c r="J392" s="77">
        <f t="shared" si="7"/>
        <v>15707.136</v>
      </c>
      <c r="K392" s="74">
        <v>15676</v>
      </c>
      <c r="L392" s="72" t="s">
        <v>10364</v>
      </c>
      <c r="M392" s="72"/>
      <c r="N392" s="72" t="s">
        <v>10381</v>
      </c>
      <c r="O392" s="72"/>
      <c r="P392" s="72"/>
      <c r="Q392" s="75"/>
      <c r="R392" s="72"/>
    </row>
    <row r="393" spans="1:18" x14ac:dyDescent="0.25">
      <c r="A393" s="76" t="s">
        <v>127</v>
      </c>
      <c r="B393" s="72">
        <v>416</v>
      </c>
      <c r="C393" s="72" t="s">
        <v>422</v>
      </c>
      <c r="D393" s="72" t="s">
        <v>10380</v>
      </c>
      <c r="E393" s="77">
        <v>15680</v>
      </c>
      <c r="F393" s="77">
        <v>15786</v>
      </c>
      <c r="G393" s="73">
        <f t="shared" si="8"/>
        <v>106</v>
      </c>
      <c r="H393" s="72">
        <v>250</v>
      </c>
      <c r="I393" s="72">
        <v>65</v>
      </c>
      <c r="J393" s="77">
        <f t="shared" si="7"/>
        <v>15707.56</v>
      </c>
      <c r="K393" s="74">
        <v>15676</v>
      </c>
      <c r="L393" s="72" t="s">
        <v>10364</v>
      </c>
      <c r="M393" s="72"/>
      <c r="N393" s="72" t="s">
        <v>10381</v>
      </c>
      <c r="O393" s="72"/>
      <c r="P393" s="72"/>
      <c r="Q393" s="75"/>
      <c r="R393" s="72"/>
    </row>
    <row r="394" spans="1:18" x14ac:dyDescent="0.25">
      <c r="A394" s="76" t="s">
        <v>127</v>
      </c>
      <c r="B394" s="72">
        <v>417</v>
      </c>
      <c r="C394" s="72" t="s">
        <v>929</v>
      </c>
      <c r="D394" s="72" t="s">
        <v>930</v>
      </c>
      <c r="E394" s="77">
        <v>15680</v>
      </c>
      <c r="F394" s="77">
        <v>15786</v>
      </c>
      <c r="G394" s="73">
        <f t="shared" si="8"/>
        <v>106</v>
      </c>
      <c r="H394" s="72">
        <v>250</v>
      </c>
      <c r="I394" s="72">
        <v>4</v>
      </c>
      <c r="J394" s="77">
        <f t="shared" si="7"/>
        <v>15681.696</v>
      </c>
      <c r="K394" s="74">
        <v>15766</v>
      </c>
      <c r="L394" s="72" t="s">
        <v>10364</v>
      </c>
      <c r="M394" s="72"/>
      <c r="N394" s="72"/>
      <c r="O394" s="72"/>
      <c r="P394" s="72"/>
      <c r="Q394" s="75"/>
      <c r="R394" s="72"/>
    </row>
    <row r="395" spans="1:18" x14ac:dyDescent="0.25">
      <c r="A395" s="76" t="s">
        <v>127</v>
      </c>
      <c r="B395" s="72">
        <v>418</v>
      </c>
      <c r="C395" s="72" t="s">
        <v>3381</v>
      </c>
      <c r="D395" s="72" t="s">
        <v>10380</v>
      </c>
      <c r="E395" s="77">
        <v>15680</v>
      </c>
      <c r="F395" s="77">
        <v>15786</v>
      </c>
      <c r="G395" s="73">
        <f t="shared" si="8"/>
        <v>106</v>
      </c>
      <c r="H395" s="72">
        <v>250</v>
      </c>
      <c r="I395" s="72">
        <v>66</v>
      </c>
      <c r="J395" s="77">
        <f t="shared" si="7"/>
        <v>15707.984</v>
      </c>
      <c r="K395" s="74">
        <v>15676</v>
      </c>
      <c r="L395" s="72" t="s">
        <v>10364</v>
      </c>
      <c r="M395" s="72"/>
      <c r="N395" s="72" t="s">
        <v>10381</v>
      </c>
      <c r="O395" s="72"/>
      <c r="P395" s="72"/>
      <c r="Q395" s="75"/>
      <c r="R395" s="72"/>
    </row>
    <row r="396" spans="1:18" x14ac:dyDescent="0.25">
      <c r="A396" s="76" t="s">
        <v>127</v>
      </c>
      <c r="B396" s="72">
        <v>419</v>
      </c>
      <c r="C396" s="72" t="s">
        <v>536</v>
      </c>
      <c r="D396" s="72" t="s">
        <v>10380</v>
      </c>
      <c r="E396" s="77">
        <v>15680</v>
      </c>
      <c r="F396" s="77">
        <v>15786</v>
      </c>
      <c r="G396" s="73">
        <f t="shared" si="8"/>
        <v>106</v>
      </c>
      <c r="H396" s="72">
        <v>250</v>
      </c>
      <c r="I396" s="72">
        <v>67</v>
      </c>
      <c r="J396" s="77">
        <f t="shared" si="7"/>
        <v>15708.407999999999</v>
      </c>
      <c r="K396" s="74">
        <v>15676</v>
      </c>
      <c r="L396" s="72" t="s">
        <v>10364</v>
      </c>
      <c r="M396" s="72"/>
      <c r="N396" s="72" t="s">
        <v>10381</v>
      </c>
      <c r="O396" s="72"/>
      <c r="P396" s="72"/>
      <c r="Q396" s="75"/>
      <c r="R396" s="72"/>
    </row>
    <row r="397" spans="1:18" x14ac:dyDescent="0.25">
      <c r="A397" s="76" t="s">
        <v>127</v>
      </c>
      <c r="B397" s="72">
        <v>420</v>
      </c>
      <c r="C397" s="72" t="s">
        <v>371</v>
      </c>
      <c r="D397" s="72" t="s">
        <v>10380</v>
      </c>
      <c r="E397" s="77">
        <v>15680</v>
      </c>
      <c r="F397" s="77">
        <v>15786</v>
      </c>
      <c r="G397" s="73">
        <f t="shared" ref="G397:G460" si="9">F397-E397</f>
        <v>106</v>
      </c>
      <c r="H397" s="72">
        <v>250</v>
      </c>
      <c r="I397" s="72">
        <v>68</v>
      </c>
      <c r="J397" s="77">
        <f t="shared" si="7"/>
        <v>15708.832</v>
      </c>
      <c r="K397" s="74">
        <v>15676</v>
      </c>
      <c r="L397" s="72" t="s">
        <v>10364</v>
      </c>
      <c r="M397" s="72"/>
      <c r="N397" s="72" t="s">
        <v>10381</v>
      </c>
      <c r="O397" s="72"/>
      <c r="P397" s="72"/>
      <c r="Q397" s="75"/>
      <c r="R397" s="72"/>
    </row>
    <row r="398" spans="1:18" x14ac:dyDescent="0.25">
      <c r="A398" s="76" t="s">
        <v>127</v>
      </c>
      <c r="B398" s="72">
        <v>421</v>
      </c>
      <c r="C398" s="72" t="s">
        <v>1564</v>
      </c>
      <c r="D398" s="72" t="s">
        <v>10380</v>
      </c>
      <c r="E398" s="77">
        <v>15680</v>
      </c>
      <c r="F398" s="77">
        <v>15786</v>
      </c>
      <c r="G398" s="73">
        <f t="shared" si="9"/>
        <v>106</v>
      </c>
      <c r="H398" s="72">
        <v>250</v>
      </c>
      <c r="I398" s="72">
        <v>69</v>
      </c>
      <c r="J398" s="77">
        <f t="shared" si="7"/>
        <v>15709.255999999999</v>
      </c>
      <c r="K398" s="74">
        <v>15676</v>
      </c>
      <c r="L398" s="72" t="s">
        <v>10364</v>
      </c>
      <c r="M398" s="72"/>
      <c r="N398" s="72" t="s">
        <v>10381</v>
      </c>
      <c r="O398" s="72"/>
      <c r="P398" s="72"/>
      <c r="Q398" s="75"/>
      <c r="R398" s="72"/>
    </row>
    <row r="399" spans="1:18" x14ac:dyDescent="0.25">
      <c r="A399" s="76" t="s">
        <v>127</v>
      </c>
      <c r="B399" s="72">
        <v>422</v>
      </c>
      <c r="C399" s="72" t="s">
        <v>1257</v>
      </c>
      <c r="D399" s="72" t="s">
        <v>10380</v>
      </c>
      <c r="E399" s="77">
        <v>15680</v>
      </c>
      <c r="F399" s="77">
        <v>15786</v>
      </c>
      <c r="G399" s="73">
        <f t="shared" si="9"/>
        <v>106</v>
      </c>
      <c r="H399" s="72">
        <v>250</v>
      </c>
      <c r="I399" s="72">
        <v>70</v>
      </c>
      <c r="J399" s="77">
        <f t="shared" si="7"/>
        <v>15709.68</v>
      </c>
      <c r="K399" s="74">
        <v>15676</v>
      </c>
      <c r="L399" s="72" t="s">
        <v>10364</v>
      </c>
      <c r="M399" s="72"/>
      <c r="N399" s="72" t="s">
        <v>10381</v>
      </c>
      <c r="O399" s="72"/>
      <c r="P399" s="72"/>
      <c r="Q399" s="75"/>
      <c r="R399" s="72"/>
    </row>
    <row r="400" spans="1:18" x14ac:dyDescent="0.25">
      <c r="A400" s="76" t="s">
        <v>127</v>
      </c>
      <c r="B400" s="72">
        <v>423</v>
      </c>
      <c r="C400" s="72" t="s">
        <v>3910</v>
      </c>
      <c r="D400" s="72" t="s">
        <v>10380</v>
      </c>
      <c r="E400" s="77">
        <v>15680</v>
      </c>
      <c r="F400" s="77">
        <v>15786</v>
      </c>
      <c r="G400" s="73">
        <f t="shared" si="9"/>
        <v>106</v>
      </c>
      <c r="H400" s="72">
        <v>250</v>
      </c>
      <c r="I400" s="72">
        <v>71</v>
      </c>
      <c r="J400" s="77">
        <f t="shared" si="7"/>
        <v>15710.103999999999</v>
      </c>
      <c r="K400" s="74">
        <v>15707</v>
      </c>
      <c r="L400" s="72" t="s">
        <v>10364</v>
      </c>
      <c r="M400" s="72"/>
      <c r="N400" s="72" t="s">
        <v>10381</v>
      </c>
      <c r="O400" s="72"/>
      <c r="P400" s="72"/>
      <c r="Q400" s="75"/>
      <c r="R400" s="72"/>
    </row>
    <row r="401" spans="1:18" x14ac:dyDescent="0.25">
      <c r="A401" s="76" t="s">
        <v>127</v>
      </c>
      <c r="B401" s="72">
        <v>424</v>
      </c>
      <c r="C401" s="72" t="s">
        <v>3900</v>
      </c>
      <c r="D401" s="72" t="s">
        <v>3677</v>
      </c>
      <c r="E401" s="77">
        <v>15680</v>
      </c>
      <c r="F401" s="77">
        <v>15786</v>
      </c>
      <c r="G401" s="73">
        <f t="shared" si="9"/>
        <v>106</v>
      </c>
      <c r="H401" s="72">
        <v>250</v>
      </c>
      <c r="I401" s="72">
        <v>5</v>
      </c>
      <c r="J401" s="77">
        <f t="shared" si="7"/>
        <v>15682.12</v>
      </c>
      <c r="K401" s="74">
        <v>15766</v>
      </c>
      <c r="L401" s="72" t="s">
        <v>10364</v>
      </c>
      <c r="M401" s="72"/>
      <c r="N401" s="72" t="s">
        <v>10382</v>
      </c>
      <c r="O401" s="72"/>
      <c r="P401" s="72"/>
      <c r="Q401" s="75"/>
      <c r="R401" s="72"/>
    </row>
    <row r="402" spans="1:18" x14ac:dyDescent="0.25">
      <c r="A402" s="76" t="s">
        <v>127</v>
      </c>
      <c r="B402" s="72">
        <v>425</v>
      </c>
      <c r="C402" s="72" t="s">
        <v>633</v>
      </c>
      <c r="D402" s="72" t="s">
        <v>10380</v>
      </c>
      <c r="E402" s="77">
        <v>15680</v>
      </c>
      <c r="F402" s="77">
        <v>15786</v>
      </c>
      <c r="G402" s="73">
        <f t="shared" si="9"/>
        <v>106</v>
      </c>
      <c r="H402" s="72">
        <v>250</v>
      </c>
      <c r="I402" s="72">
        <v>72</v>
      </c>
      <c r="J402" s="77">
        <f t="shared" si="7"/>
        <v>15710.528</v>
      </c>
      <c r="K402" s="74">
        <v>15707</v>
      </c>
      <c r="L402" s="72" t="s">
        <v>10364</v>
      </c>
      <c r="M402" s="72"/>
      <c r="N402" s="72" t="s">
        <v>10381</v>
      </c>
      <c r="O402" s="72"/>
      <c r="P402" s="72"/>
      <c r="Q402" s="75"/>
      <c r="R402" s="72"/>
    </row>
    <row r="403" spans="1:18" x14ac:dyDescent="0.25">
      <c r="A403" s="76" t="s">
        <v>127</v>
      </c>
      <c r="B403" s="72">
        <v>426</v>
      </c>
      <c r="C403" s="72" t="s">
        <v>5256</v>
      </c>
      <c r="D403" s="72" t="s">
        <v>10380</v>
      </c>
      <c r="E403" s="77">
        <v>15680</v>
      </c>
      <c r="F403" s="77">
        <v>15786</v>
      </c>
      <c r="G403" s="73">
        <f t="shared" si="9"/>
        <v>106</v>
      </c>
      <c r="H403" s="72">
        <v>250</v>
      </c>
      <c r="I403" s="72">
        <v>73</v>
      </c>
      <c r="J403" s="77">
        <f t="shared" si="7"/>
        <v>15710.951999999999</v>
      </c>
      <c r="K403" s="74">
        <v>15707</v>
      </c>
      <c r="L403" s="72" t="s">
        <v>10364</v>
      </c>
      <c r="M403" s="72"/>
      <c r="N403" s="72" t="s">
        <v>10381</v>
      </c>
      <c r="O403" s="72"/>
      <c r="P403" s="72"/>
      <c r="Q403" s="75"/>
      <c r="R403" s="72"/>
    </row>
    <row r="404" spans="1:18" x14ac:dyDescent="0.25">
      <c r="A404" s="76" t="s">
        <v>127</v>
      </c>
      <c r="B404" s="72">
        <v>427</v>
      </c>
      <c r="C404" s="72" t="s">
        <v>407</v>
      </c>
      <c r="D404" s="72" t="s">
        <v>10380</v>
      </c>
      <c r="E404" s="77">
        <v>15680</v>
      </c>
      <c r="F404" s="77">
        <v>15786</v>
      </c>
      <c r="G404" s="73">
        <f t="shared" si="9"/>
        <v>106</v>
      </c>
      <c r="H404" s="72">
        <v>250</v>
      </c>
      <c r="I404" s="72">
        <v>74</v>
      </c>
      <c r="J404" s="77">
        <f t="shared" si="7"/>
        <v>15711.376</v>
      </c>
      <c r="K404" s="74">
        <v>15707</v>
      </c>
      <c r="L404" s="72" t="s">
        <v>10364</v>
      </c>
      <c r="M404" s="72"/>
      <c r="N404" s="72" t="s">
        <v>10381</v>
      </c>
      <c r="O404" s="72"/>
      <c r="P404" s="72"/>
      <c r="Q404" s="75"/>
      <c r="R404" s="72"/>
    </row>
    <row r="405" spans="1:18" x14ac:dyDescent="0.25">
      <c r="A405" s="76" t="s">
        <v>127</v>
      </c>
      <c r="B405" s="72">
        <v>428</v>
      </c>
      <c r="C405" s="72" t="s">
        <v>663</v>
      </c>
      <c r="D405" s="72" t="s">
        <v>10380</v>
      </c>
      <c r="E405" s="77">
        <v>15680</v>
      </c>
      <c r="F405" s="77">
        <v>15786</v>
      </c>
      <c r="G405" s="73">
        <f t="shared" si="9"/>
        <v>106</v>
      </c>
      <c r="H405" s="72">
        <v>250</v>
      </c>
      <c r="I405" s="72">
        <v>75</v>
      </c>
      <c r="J405" s="77">
        <f t="shared" si="7"/>
        <v>15711.8</v>
      </c>
      <c r="K405" s="74">
        <v>15707</v>
      </c>
      <c r="L405" s="72" t="s">
        <v>10364</v>
      </c>
      <c r="M405" s="72"/>
      <c r="N405" s="72" t="s">
        <v>10381</v>
      </c>
      <c r="O405" s="72"/>
      <c r="P405" s="72"/>
      <c r="Q405" s="75"/>
      <c r="R405" s="72"/>
    </row>
    <row r="406" spans="1:18" x14ac:dyDescent="0.25">
      <c r="A406" s="76" t="s">
        <v>127</v>
      </c>
      <c r="B406" s="72">
        <v>429</v>
      </c>
      <c r="C406" s="72" t="s">
        <v>2137</v>
      </c>
      <c r="D406" s="72" t="s">
        <v>10380</v>
      </c>
      <c r="E406" s="77">
        <v>15680</v>
      </c>
      <c r="F406" s="77">
        <v>15786</v>
      </c>
      <c r="G406" s="73">
        <f t="shared" si="9"/>
        <v>106</v>
      </c>
      <c r="H406" s="72">
        <v>250</v>
      </c>
      <c r="I406" s="72">
        <v>76</v>
      </c>
      <c r="J406" s="77">
        <f t="shared" si="7"/>
        <v>15712.224</v>
      </c>
      <c r="K406" s="74">
        <v>15707</v>
      </c>
      <c r="L406" s="72" t="s">
        <v>10364</v>
      </c>
      <c r="M406" s="72"/>
      <c r="N406" s="72" t="s">
        <v>10381</v>
      </c>
      <c r="O406" s="72"/>
      <c r="P406" s="72"/>
      <c r="Q406" s="75"/>
      <c r="R406" s="72"/>
    </row>
    <row r="407" spans="1:18" x14ac:dyDescent="0.25">
      <c r="A407" s="76" t="s">
        <v>127</v>
      </c>
      <c r="B407" s="72">
        <v>430</v>
      </c>
      <c r="C407" s="72" t="s">
        <v>435</v>
      </c>
      <c r="D407" s="72" t="s">
        <v>10380</v>
      </c>
      <c r="E407" s="77">
        <v>15680</v>
      </c>
      <c r="F407" s="77">
        <v>15786</v>
      </c>
      <c r="G407" s="73">
        <f t="shared" si="9"/>
        <v>106</v>
      </c>
      <c r="H407" s="72">
        <v>250</v>
      </c>
      <c r="I407" s="72">
        <v>77</v>
      </c>
      <c r="J407" s="77">
        <f t="shared" si="7"/>
        <v>15712.647999999999</v>
      </c>
      <c r="K407" s="74">
        <v>15707</v>
      </c>
      <c r="L407" s="72" t="s">
        <v>10364</v>
      </c>
      <c r="M407" s="72"/>
      <c r="N407" s="72" t="s">
        <v>10381</v>
      </c>
      <c r="O407" s="72"/>
      <c r="P407" s="72"/>
      <c r="Q407" s="75"/>
      <c r="R407" s="72"/>
    </row>
    <row r="408" spans="1:18" x14ac:dyDescent="0.25">
      <c r="A408" s="76" t="s">
        <v>127</v>
      </c>
      <c r="B408" s="72">
        <v>431</v>
      </c>
      <c r="C408" s="72" t="s">
        <v>545</v>
      </c>
      <c r="D408" s="72" t="s">
        <v>10380</v>
      </c>
      <c r="E408" s="77">
        <v>15680</v>
      </c>
      <c r="F408" s="77">
        <v>15786</v>
      </c>
      <c r="G408" s="73">
        <f t="shared" si="9"/>
        <v>106</v>
      </c>
      <c r="H408" s="72">
        <v>250</v>
      </c>
      <c r="I408" s="72">
        <v>78</v>
      </c>
      <c r="J408" s="77">
        <f t="shared" si="7"/>
        <v>15713.072</v>
      </c>
      <c r="K408" s="74">
        <v>15707</v>
      </c>
      <c r="L408" s="72" t="s">
        <v>10364</v>
      </c>
      <c r="M408" s="72"/>
      <c r="N408" s="72" t="s">
        <v>10381</v>
      </c>
      <c r="O408" s="72"/>
      <c r="P408" s="72"/>
      <c r="Q408" s="75"/>
      <c r="R408" s="72"/>
    </row>
    <row r="409" spans="1:18" x14ac:dyDescent="0.25">
      <c r="A409" s="76" t="s">
        <v>127</v>
      </c>
      <c r="B409" s="72">
        <v>432</v>
      </c>
      <c r="C409" s="72" t="s">
        <v>490</v>
      </c>
      <c r="D409" s="72" t="s">
        <v>10380</v>
      </c>
      <c r="E409" s="77">
        <v>15680</v>
      </c>
      <c r="F409" s="77">
        <v>15786</v>
      </c>
      <c r="G409" s="73">
        <f t="shared" si="9"/>
        <v>106</v>
      </c>
      <c r="H409" s="72">
        <v>250</v>
      </c>
      <c r="I409" s="72">
        <v>79</v>
      </c>
      <c r="J409" s="77">
        <f t="shared" si="7"/>
        <v>15713.495999999999</v>
      </c>
      <c r="K409" s="74">
        <v>15707</v>
      </c>
      <c r="L409" s="72" t="s">
        <v>10364</v>
      </c>
      <c r="M409" s="72"/>
      <c r="N409" s="72" t="s">
        <v>10381</v>
      </c>
      <c r="O409" s="72"/>
      <c r="P409" s="72"/>
      <c r="Q409" s="75"/>
      <c r="R409" s="72"/>
    </row>
    <row r="410" spans="1:18" x14ac:dyDescent="0.25">
      <c r="A410" s="76" t="s">
        <v>127</v>
      </c>
      <c r="B410" s="72">
        <v>433</v>
      </c>
      <c r="C410" s="72" t="s">
        <v>1695</v>
      </c>
      <c r="D410" s="72" t="s">
        <v>10380</v>
      </c>
      <c r="E410" s="77">
        <v>15680</v>
      </c>
      <c r="F410" s="77">
        <v>15786</v>
      </c>
      <c r="G410" s="73">
        <f t="shared" si="9"/>
        <v>106</v>
      </c>
      <c r="H410" s="72">
        <v>250</v>
      </c>
      <c r="I410" s="72">
        <v>80</v>
      </c>
      <c r="J410" s="77">
        <f t="shared" si="7"/>
        <v>15713.92</v>
      </c>
      <c r="K410" s="74">
        <v>15707</v>
      </c>
      <c r="L410" s="72" t="s">
        <v>10364</v>
      </c>
      <c r="M410" s="72"/>
      <c r="N410" s="72" t="s">
        <v>10381</v>
      </c>
      <c r="O410" s="72"/>
      <c r="P410" s="72"/>
      <c r="Q410" s="75"/>
      <c r="R410" s="72"/>
    </row>
    <row r="411" spans="1:18" x14ac:dyDescent="0.25">
      <c r="A411" s="76" t="s">
        <v>127</v>
      </c>
      <c r="B411" s="72">
        <v>434</v>
      </c>
      <c r="C411" s="72" t="s">
        <v>719</v>
      </c>
      <c r="D411" s="72" t="s">
        <v>10380</v>
      </c>
      <c r="E411" s="77">
        <v>15680</v>
      </c>
      <c r="F411" s="77">
        <v>15786</v>
      </c>
      <c r="G411" s="73">
        <f t="shared" si="9"/>
        <v>106</v>
      </c>
      <c r="H411" s="72">
        <v>250</v>
      </c>
      <c r="I411" s="72">
        <v>81</v>
      </c>
      <c r="J411" s="77">
        <f t="shared" si="7"/>
        <v>15714.343999999999</v>
      </c>
      <c r="K411" s="74">
        <v>15707</v>
      </c>
      <c r="L411" s="72" t="s">
        <v>10364</v>
      </c>
      <c r="M411" s="72"/>
      <c r="N411" s="72" t="s">
        <v>10381</v>
      </c>
      <c r="O411" s="72"/>
      <c r="P411" s="72"/>
      <c r="Q411" s="75"/>
      <c r="R411" s="72"/>
    </row>
    <row r="412" spans="1:18" x14ac:dyDescent="0.25">
      <c r="A412" s="76" t="s">
        <v>127</v>
      </c>
      <c r="B412" s="72">
        <v>435</v>
      </c>
      <c r="C412" s="72" t="s">
        <v>893</v>
      </c>
      <c r="D412" s="72" t="s">
        <v>10380</v>
      </c>
      <c r="E412" s="77">
        <v>15680</v>
      </c>
      <c r="F412" s="77">
        <v>15786</v>
      </c>
      <c r="G412" s="73">
        <f t="shared" si="9"/>
        <v>106</v>
      </c>
      <c r="H412" s="72">
        <v>250</v>
      </c>
      <c r="I412" s="72">
        <v>82</v>
      </c>
      <c r="J412" s="77">
        <f t="shared" si="7"/>
        <v>15714.768</v>
      </c>
      <c r="K412" s="74">
        <v>15707</v>
      </c>
      <c r="L412" s="72" t="s">
        <v>10364</v>
      </c>
      <c r="M412" s="72"/>
      <c r="N412" s="72" t="s">
        <v>10381</v>
      </c>
      <c r="O412" s="72"/>
      <c r="P412" s="72"/>
      <c r="Q412" s="75"/>
      <c r="R412" s="72"/>
    </row>
    <row r="413" spans="1:18" x14ac:dyDescent="0.25">
      <c r="A413" s="76" t="s">
        <v>127</v>
      </c>
      <c r="B413" s="72">
        <v>436</v>
      </c>
      <c r="C413" s="72" t="s">
        <v>2030</v>
      </c>
      <c r="D413" s="72" t="s">
        <v>10380</v>
      </c>
      <c r="E413" s="77">
        <v>15680</v>
      </c>
      <c r="F413" s="77">
        <v>15786</v>
      </c>
      <c r="G413" s="73">
        <f t="shared" si="9"/>
        <v>106</v>
      </c>
      <c r="H413" s="72">
        <v>250</v>
      </c>
      <c r="I413" s="72">
        <v>83</v>
      </c>
      <c r="J413" s="77">
        <f t="shared" si="7"/>
        <v>15715.191999999999</v>
      </c>
      <c r="K413" s="74">
        <v>15707</v>
      </c>
      <c r="L413" s="72" t="s">
        <v>10364</v>
      </c>
      <c r="M413" s="72"/>
      <c r="N413" s="72" t="s">
        <v>10381</v>
      </c>
      <c r="O413" s="72"/>
      <c r="P413" s="72"/>
      <c r="Q413" s="75"/>
      <c r="R413" s="72"/>
    </row>
    <row r="414" spans="1:18" x14ac:dyDescent="0.25">
      <c r="A414" s="76" t="s">
        <v>127</v>
      </c>
      <c r="B414" s="72">
        <v>437</v>
      </c>
      <c r="C414" s="72" t="s">
        <v>2535</v>
      </c>
      <c r="D414" s="72" t="s">
        <v>10380</v>
      </c>
      <c r="E414" s="77">
        <v>15680</v>
      </c>
      <c r="F414" s="77">
        <v>15786</v>
      </c>
      <c r="G414" s="73">
        <f t="shared" si="9"/>
        <v>106</v>
      </c>
      <c r="H414" s="72">
        <v>250</v>
      </c>
      <c r="I414" s="72">
        <v>84</v>
      </c>
      <c r="J414" s="77">
        <f t="shared" si="7"/>
        <v>15715.616</v>
      </c>
      <c r="K414" s="74">
        <v>15707</v>
      </c>
      <c r="L414" s="72" t="s">
        <v>10364</v>
      </c>
      <c r="M414" s="72"/>
      <c r="N414" s="72" t="s">
        <v>10381</v>
      </c>
      <c r="O414" s="72"/>
      <c r="P414" s="72"/>
      <c r="Q414" s="75"/>
      <c r="R414" s="72"/>
    </row>
    <row r="415" spans="1:18" x14ac:dyDescent="0.25">
      <c r="A415" s="76" t="s">
        <v>127</v>
      </c>
      <c r="B415" s="72">
        <v>438</v>
      </c>
      <c r="C415" s="72" t="s">
        <v>504</v>
      </c>
      <c r="D415" s="72" t="s">
        <v>10380</v>
      </c>
      <c r="E415" s="77">
        <v>15680</v>
      </c>
      <c r="F415" s="77">
        <v>15786</v>
      </c>
      <c r="G415" s="73">
        <f t="shared" si="9"/>
        <v>106</v>
      </c>
      <c r="H415" s="72">
        <v>250</v>
      </c>
      <c r="I415" s="72">
        <v>85</v>
      </c>
      <c r="J415" s="77">
        <f t="shared" si="7"/>
        <v>15716.04</v>
      </c>
      <c r="K415" s="74">
        <v>15707</v>
      </c>
      <c r="L415" s="72" t="s">
        <v>10364</v>
      </c>
      <c r="M415" s="72"/>
      <c r="N415" s="72" t="s">
        <v>10381</v>
      </c>
      <c r="O415" s="72"/>
      <c r="P415" s="72"/>
      <c r="Q415" s="75"/>
      <c r="R415" s="72"/>
    </row>
    <row r="416" spans="1:18" x14ac:dyDescent="0.25">
      <c r="A416" s="76" t="s">
        <v>127</v>
      </c>
      <c r="B416" s="72">
        <v>439</v>
      </c>
      <c r="C416" s="72" t="s">
        <v>1176</v>
      </c>
      <c r="D416" s="72" t="s">
        <v>10380</v>
      </c>
      <c r="E416" s="77">
        <v>15680</v>
      </c>
      <c r="F416" s="77">
        <v>15786</v>
      </c>
      <c r="G416" s="73">
        <f t="shared" si="9"/>
        <v>106</v>
      </c>
      <c r="H416" s="72">
        <v>250</v>
      </c>
      <c r="I416" s="72">
        <v>86</v>
      </c>
      <c r="J416" s="77">
        <f t="shared" si="7"/>
        <v>15716.464</v>
      </c>
      <c r="K416" s="74">
        <v>15707</v>
      </c>
      <c r="L416" s="72" t="s">
        <v>10364</v>
      </c>
      <c r="M416" s="72"/>
      <c r="N416" s="72" t="s">
        <v>10381</v>
      </c>
      <c r="O416" s="72"/>
      <c r="P416" s="72"/>
      <c r="Q416" s="75"/>
      <c r="R416" s="72"/>
    </row>
    <row r="417" spans="1:18" x14ac:dyDescent="0.25">
      <c r="A417" s="76" t="s">
        <v>127</v>
      </c>
      <c r="B417" s="72">
        <v>440</v>
      </c>
      <c r="C417" s="72" t="s">
        <v>909</v>
      </c>
      <c r="D417" s="72" t="s">
        <v>10380</v>
      </c>
      <c r="E417" s="77">
        <v>15680</v>
      </c>
      <c r="F417" s="77">
        <v>15786</v>
      </c>
      <c r="G417" s="73">
        <f t="shared" si="9"/>
        <v>106</v>
      </c>
      <c r="H417" s="72">
        <v>250</v>
      </c>
      <c r="I417" s="72">
        <v>87</v>
      </c>
      <c r="J417" s="77">
        <f t="shared" si="7"/>
        <v>15716.888000000001</v>
      </c>
      <c r="K417" s="74">
        <v>15707</v>
      </c>
      <c r="L417" s="72" t="s">
        <v>10364</v>
      </c>
      <c r="M417" s="72"/>
      <c r="N417" s="72" t="s">
        <v>10381</v>
      </c>
      <c r="O417" s="72"/>
      <c r="P417" s="72"/>
      <c r="Q417" s="75"/>
      <c r="R417" s="72"/>
    </row>
    <row r="418" spans="1:18" x14ac:dyDescent="0.25">
      <c r="A418" s="76" t="s">
        <v>127</v>
      </c>
      <c r="B418" s="72">
        <v>441</v>
      </c>
      <c r="C418" s="72" t="s">
        <v>4779</v>
      </c>
      <c r="D418" s="72" t="s">
        <v>10380</v>
      </c>
      <c r="E418" s="77">
        <v>15680</v>
      </c>
      <c r="F418" s="77">
        <v>15786</v>
      </c>
      <c r="G418" s="73">
        <f t="shared" si="9"/>
        <v>106</v>
      </c>
      <c r="H418" s="72">
        <v>250</v>
      </c>
      <c r="I418" s="72">
        <v>88</v>
      </c>
      <c r="J418" s="77">
        <f t="shared" si="7"/>
        <v>15717.312</v>
      </c>
      <c r="K418" s="74">
        <v>15707</v>
      </c>
      <c r="L418" s="72" t="s">
        <v>10364</v>
      </c>
      <c r="M418" s="72"/>
      <c r="N418" s="72" t="s">
        <v>10381</v>
      </c>
      <c r="O418" s="72"/>
      <c r="P418" s="72"/>
      <c r="Q418" s="75"/>
      <c r="R418" s="72"/>
    </row>
    <row r="419" spans="1:18" x14ac:dyDescent="0.25">
      <c r="A419" s="76" t="s">
        <v>127</v>
      </c>
      <c r="B419" s="72">
        <v>442</v>
      </c>
      <c r="C419" s="72" t="s">
        <v>1461</v>
      </c>
      <c r="D419" s="72" t="s">
        <v>10380</v>
      </c>
      <c r="E419" s="77">
        <v>15680</v>
      </c>
      <c r="F419" s="77">
        <v>15786</v>
      </c>
      <c r="G419" s="73">
        <f t="shared" si="9"/>
        <v>106</v>
      </c>
      <c r="H419" s="72">
        <v>250</v>
      </c>
      <c r="I419" s="72">
        <v>89</v>
      </c>
      <c r="J419" s="77">
        <f t="shared" si="7"/>
        <v>15717.736000000001</v>
      </c>
      <c r="K419" s="74">
        <v>15707</v>
      </c>
      <c r="L419" s="72" t="s">
        <v>10364</v>
      </c>
      <c r="M419" s="72"/>
      <c r="N419" s="72" t="s">
        <v>10381</v>
      </c>
      <c r="O419" s="72"/>
      <c r="P419" s="72"/>
      <c r="Q419" s="75"/>
      <c r="R419" s="72"/>
    </row>
    <row r="420" spans="1:18" x14ac:dyDescent="0.25">
      <c r="A420" s="76" t="s">
        <v>127</v>
      </c>
      <c r="B420" s="72">
        <v>458</v>
      </c>
      <c r="C420" s="72" t="s">
        <v>567</v>
      </c>
      <c r="D420" s="72" t="s">
        <v>10380</v>
      </c>
      <c r="E420" s="77">
        <v>15680</v>
      </c>
      <c r="F420" s="77">
        <v>15786</v>
      </c>
      <c r="G420" s="73">
        <f t="shared" si="9"/>
        <v>106</v>
      </c>
      <c r="H420" s="72">
        <v>250</v>
      </c>
      <c r="I420" s="72">
        <v>90</v>
      </c>
      <c r="J420" s="77">
        <f t="shared" si="7"/>
        <v>15718.16</v>
      </c>
      <c r="K420" s="74">
        <v>15707</v>
      </c>
      <c r="L420" s="72" t="s">
        <v>10364</v>
      </c>
      <c r="M420" s="72"/>
      <c r="N420" s="72" t="s">
        <v>10381</v>
      </c>
      <c r="O420" s="72"/>
      <c r="P420" s="72"/>
      <c r="Q420" s="75"/>
      <c r="R420" s="72"/>
    </row>
    <row r="421" spans="1:18" x14ac:dyDescent="0.25">
      <c r="A421" s="76" t="s">
        <v>127</v>
      </c>
      <c r="B421" s="72">
        <v>459</v>
      </c>
      <c r="C421" s="72" t="s">
        <v>760</v>
      </c>
      <c r="D421" s="72" t="s">
        <v>10380</v>
      </c>
      <c r="E421" s="77">
        <v>15680</v>
      </c>
      <c r="F421" s="77">
        <v>15786</v>
      </c>
      <c r="G421" s="73">
        <f t="shared" si="9"/>
        <v>106</v>
      </c>
      <c r="H421" s="72">
        <v>250</v>
      </c>
      <c r="I421" s="72">
        <v>91</v>
      </c>
      <c r="J421" s="77">
        <f t="shared" si="7"/>
        <v>15718.584000000001</v>
      </c>
      <c r="K421" s="74">
        <v>15707</v>
      </c>
      <c r="L421" s="72" t="s">
        <v>10364</v>
      </c>
      <c r="M421" s="72"/>
      <c r="N421" s="72" t="s">
        <v>10381</v>
      </c>
      <c r="O421" s="72"/>
      <c r="P421" s="72"/>
      <c r="Q421" s="75"/>
      <c r="R421" s="72"/>
    </row>
    <row r="422" spans="1:18" x14ac:dyDescent="0.25">
      <c r="A422" s="76" t="s">
        <v>127</v>
      </c>
      <c r="B422" s="72">
        <v>460</v>
      </c>
      <c r="C422" s="72" t="s">
        <v>393</v>
      </c>
      <c r="D422" s="72" t="s">
        <v>10380</v>
      </c>
      <c r="E422" s="77">
        <v>15680</v>
      </c>
      <c r="F422" s="77">
        <v>15786</v>
      </c>
      <c r="G422" s="73">
        <f t="shared" si="9"/>
        <v>106</v>
      </c>
      <c r="H422" s="72">
        <v>250</v>
      </c>
      <c r="I422" s="72">
        <v>92</v>
      </c>
      <c r="J422" s="77">
        <f t="shared" si="7"/>
        <v>15719.008</v>
      </c>
      <c r="K422" s="74">
        <v>15707</v>
      </c>
      <c r="L422" s="72" t="s">
        <v>10364</v>
      </c>
      <c r="M422" s="72"/>
      <c r="N422" s="72" t="s">
        <v>10381</v>
      </c>
      <c r="O422" s="72"/>
      <c r="P422" s="72"/>
      <c r="Q422" s="75"/>
      <c r="R422" s="72"/>
    </row>
    <row r="423" spans="1:18" x14ac:dyDescent="0.25">
      <c r="A423" s="76" t="s">
        <v>127</v>
      </c>
      <c r="B423" s="72">
        <v>461</v>
      </c>
      <c r="C423" s="72" t="s">
        <v>4872</v>
      </c>
      <c r="D423" s="72" t="s">
        <v>10380</v>
      </c>
      <c r="E423" s="77">
        <v>15680</v>
      </c>
      <c r="F423" s="77">
        <v>15786</v>
      </c>
      <c r="G423" s="73">
        <f t="shared" si="9"/>
        <v>106</v>
      </c>
      <c r="H423" s="72">
        <v>250</v>
      </c>
      <c r="I423" s="72">
        <v>93</v>
      </c>
      <c r="J423" s="77">
        <f t="shared" si="7"/>
        <v>15719.432000000001</v>
      </c>
      <c r="K423" s="74">
        <v>15707</v>
      </c>
      <c r="L423" s="72" t="s">
        <v>10364</v>
      </c>
      <c r="M423" s="72"/>
      <c r="N423" s="72" t="s">
        <v>10381</v>
      </c>
      <c r="O423" s="72"/>
      <c r="P423" s="72"/>
      <c r="Q423" s="75"/>
      <c r="R423" s="72"/>
    </row>
    <row r="424" spans="1:18" x14ac:dyDescent="0.25">
      <c r="A424" s="76" t="s">
        <v>127</v>
      </c>
      <c r="B424" s="72">
        <v>462</v>
      </c>
      <c r="C424" s="72" t="s">
        <v>5286</v>
      </c>
      <c r="D424" s="72" t="s">
        <v>10380</v>
      </c>
      <c r="E424" s="77">
        <v>15680</v>
      </c>
      <c r="F424" s="77">
        <v>15786</v>
      </c>
      <c r="G424" s="73">
        <f t="shared" si="9"/>
        <v>106</v>
      </c>
      <c r="H424" s="72">
        <v>250</v>
      </c>
      <c r="I424" s="72">
        <v>94</v>
      </c>
      <c r="J424" s="77">
        <f t="shared" si="7"/>
        <v>15719.856</v>
      </c>
      <c r="K424" s="74">
        <v>15738</v>
      </c>
      <c r="L424" s="72" t="s">
        <v>10364</v>
      </c>
      <c r="M424" s="72"/>
      <c r="N424" s="72" t="s">
        <v>10381</v>
      </c>
      <c r="O424" s="72"/>
      <c r="P424" s="72"/>
      <c r="Q424" s="75"/>
      <c r="R424" s="72"/>
    </row>
    <row r="425" spans="1:18" x14ac:dyDescent="0.25">
      <c r="A425" s="76" t="s">
        <v>127</v>
      </c>
      <c r="B425" s="72">
        <v>463</v>
      </c>
      <c r="C425" s="72" t="s">
        <v>391</v>
      </c>
      <c r="D425" s="72" t="s">
        <v>10380</v>
      </c>
      <c r="E425" s="77">
        <v>15680</v>
      </c>
      <c r="F425" s="77">
        <v>15786</v>
      </c>
      <c r="G425" s="73">
        <f t="shared" si="9"/>
        <v>106</v>
      </c>
      <c r="H425" s="72">
        <v>250</v>
      </c>
      <c r="I425" s="72">
        <v>95</v>
      </c>
      <c r="J425" s="77">
        <f t="shared" si="7"/>
        <v>15720.28</v>
      </c>
      <c r="K425" s="74">
        <v>15738</v>
      </c>
      <c r="L425" s="72" t="s">
        <v>10364</v>
      </c>
      <c r="M425" s="72"/>
      <c r="N425" s="72" t="s">
        <v>10381</v>
      </c>
      <c r="O425" s="72"/>
      <c r="P425" s="72"/>
      <c r="Q425" s="75"/>
      <c r="R425" s="72"/>
    </row>
    <row r="426" spans="1:18" x14ac:dyDescent="0.25">
      <c r="A426" s="76" t="s">
        <v>127</v>
      </c>
      <c r="B426" s="72">
        <v>464</v>
      </c>
      <c r="C426" s="72" t="s">
        <v>478</v>
      </c>
      <c r="D426" s="72" t="s">
        <v>10380</v>
      </c>
      <c r="E426" s="77">
        <v>15680</v>
      </c>
      <c r="F426" s="77">
        <v>15786</v>
      </c>
      <c r="G426" s="73">
        <f t="shared" si="9"/>
        <v>106</v>
      </c>
      <c r="H426" s="72">
        <v>250</v>
      </c>
      <c r="I426" s="72">
        <v>96</v>
      </c>
      <c r="J426" s="77">
        <f t="shared" si="7"/>
        <v>15720.704</v>
      </c>
      <c r="K426" s="74">
        <v>15738</v>
      </c>
      <c r="L426" s="72" t="s">
        <v>10364</v>
      </c>
      <c r="M426" s="72"/>
      <c r="N426" s="72" t="s">
        <v>10381</v>
      </c>
      <c r="O426" s="72"/>
      <c r="P426" s="72"/>
      <c r="Q426" s="75"/>
      <c r="R426" s="72"/>
    </row>
    <row r="427" spans="1:18" x14ac:dyDescent="0.25">
      <c r="A427" s="76" t="s">
        <v>127</v>
      </c>
      <c r="B427" s="72">
        <v>465</v>
      </c>
      <c r="C427" s="72" t="s">
        <v>611</v>
      </c>
      <c r="D427" s="72" t="s">
        <v>10380</v>
      </c>
      <c r="E427" s="77">
        <v>15680</v>
      </c>
      <c r="F427" s="77">
        <v>15786</v>
      </c>
      <c r="G427" s="73">
        <f t="shared" si="9"/>
        <v>106</v>
      </c>
      <c r="H427" s="72">
        <v>250</v>
      </c>
      <c r="I427" s="72">
        <v>97</v>
      </c>
      <c r="J427" s="77">
        <f t="shared" si="7"/>
        <v>15721.128000000001</v>
      </c>
      <c r="K427" s="74">
        <v>15738</v>
      </c>
      <c r="L427" s="72" t="s">
        <v>10364</v>
      </c>
      <c r="M427" s="72"/>
      <c r="N427" s="72" t="s">
        <v>10381</v>
      </c>
      <c r="O427" s="72"/>
      <c r="P427" s="72"/>
      <c r="Q427" s="75"/>
      <c r="R427" s="72"/>
    </row>
    <row r="428" spans="1:18" x14ac:dyDescent="0.25">
      <c r="A428" s="76" t="s">
        <v>127</v>
      </c>
      <c r="B428" s="72">
        <v>466</v>
      </c>
      <c r="C428" s="72" t="s">
        <v>376</v>
      </c>
      <c r="D428" s="72" t="s">
        <v>10380</v>
      </c>
      <c r="E428" s="77">
        <v>15680</v>
      </c>
      <c r="F428" s="77">
        <v>15786</v>
      </c>
      <c r="G428" s="73">
        <f t="shared" si="9"/>
        <v>106</v>
      </c>
      <c r="H428" s="72">
        <v>250</v>
      </c>
      <c r="I428" s="72">
        <v>98</v>
      </c>
      <c r="J428" s="77">
        <f t="shared" si="7"/>
        <v>15721.552</v>
      </c>
      <c r="K428" s="74">
        <v>15738</v>
      </c>
      <c r="L428" s="72" t="s">
        <v>10364</v>
      </c>
      <c r="M428" s="72"/>
      <c r="N428" s="72" t="s">
        <v>10381</v>
      </c>
      <c r="O428" s="72"/>
      <c r="P428" s="72"/>
      <c r="Q428" s="75"/>
      <c r="R428" s="72"/>
    </row>
    <row r="429" spans="1:18" x14ac:dyDescent="0.25">
      <c r="A429" s="76" t="s">
        <v>127</v>
      </c>
      <c r="B429" s="72">
        <v>467</v>
      </c>
      <c r="C429" s="72" t="s">
        <v>486</v>
      </c>
      <c r="D429" s="72" t="s">
        <v>10380</v>
      </c>
      <c r="E429" s="77">
        <v>15680</v>
      </c>
      <c r="F429" s="77">
        <v>15786</v>
      </c>
      <c r="G429" s="73">
        <f t="shared" si="9"/>
        <v>106</v>
      </c>
      <c r="H429" s="72">
        <v>250</v>
      </c>
      <c r="I429" s="72">
        <v>99</v>
      </c>
      <c r="J429" s="77">
        <f t="shared" si="7"/>
        <v>15721.976000000001</v>
      </c>
      <c r="K429" s="74">
        <v>15738</v>
      </c>
      <c r="L429" s="72" t="s">
        <v>10364</v>
      </c>
      <c r="M429" s="72"/>
      <c r="N429" s="72" t="s">
        <v>10381</v>
      </c>
      <c r="O429" s="72"/>
      <c r="P429" s="72"/>
      <c r="Q429" s="75"/>
      <c r="R429" s="72"/>
    </row>
    <row r="430" spans="1:18" x14ac:dyDescent="0.25">
      <c r="A430" s="76" t="s">
        <v>127</v>
      </c>
      <c r="B430" s="72">
        <v>468</v>
      </c>
      <c r="C430" s="72" t="s">
        <v>1315</v>
      </c>
      <c r="D430" s="72" t="s">
        <v>10380</v>
      </c>
      <c r="E430" s="77">
        <v>15680</v>
      </c>
      <c r="F430" s="77">
        <v>15786</v>
      </c>
      <c r="G430" s="73">
        <f t="shared" si="9"/>
        <v>106</v>
      </c>
      <c r="H430" s="72">
        <v>250</v>
      </c>
      <c r="I430" s="72">
        <v>100</v>
      </c>
      <c r="J430" s="77">
        <f t="shared" si="7"/>
        <v>15722.4</v>
      </c>
      <c r="K430" s="74">
        <v>15738</v>
      </c>
      <c r="L430" s="72" t="s">
        <v>10364</v>
      </c>
      <c r="M430" s="72"/>
      <c r="N430" s="72" t="s">
        <v>10381</v>
      </c>
      <c r="O430" s="72"/>
      <c r="P430" s="72"/>
      <c r="Q430" s="75"/>
      <c r="R430" s="72"/>
    </row>
    <row r="431" spans="1:18" x14ac:dyDescent="0.25">
      <c r="A431" s="76" t="s">
        <v>127</v>
      </c>
      <c r="B431" s="72">
        <v>469</v>
      </c>
      <c r="C431" s="72" t="s">
        <v>394</v>
      </c>
      <c r="D431" s="72" t="s">
        <v>10380</v>
      </c>
      <c r="E431" s="77">
        <v>15680</v>
      </c>
      <c r="F431" s="77">
        <v>15786</v>
      </c>
      <c r="G431" s="73">
        <f t="shared" si="9"/>
        <v>106</v>
      </c>
      <c r="H431" s="72">
        <v>250</v>
      </c>
      <c r="I431" s="72">
        <v>101</v>
      </c>
      <c r="J431" s="77">
        <f t="shared" si="7"/>
        <v>15722.824000000001</v>
      </c>
      <c r="K431" s="74">
        <v>15738</v>
      </c>
      <c r="L431" s="72" t="s">
        <v>10364</v>
      </c>
      <c r="M431" s="72"/>
      <c r="N431" s="72" t="s">
        <v>10381</v>
      </c>
      <c r="O431" s="72"/>
      <c r="P431" s="72"/>
      <c r="Q431" s="75"/>
      <c r="R431" s="72"/>
    </row>
    <row r="432" spans="1:18" x14ac:dyDescent="0.25">
      <c r="A432" s="76" t="s">
        <v>127</v>
      </c>
      <c r="B432" s="72">
        <v>470</v>
      </c>
      <c r="C432" s="72" t="s">
        <v>440</v>
      </c>
      <c r="D432" s="72" t="s">
        <v>10380</v>
      </c>
      <c r="E432" s="77">
        <v>15680</v>
      </c>
      <c r="F432" s="77">
        <v>15786</v>
      </c>
      <c r="G432" s="73">
        <f t="shared" si="9"/>
        <v>106</v>
      </c>
      <c r="H432" s="72">
        <v>250</v>
      </c>
      <c r="I432" s="72">
        <v>102</v>
      </c>
      <c r="J432" s="77">
        <f t="shared" si="7"/>
        <v>15723.248</v>
      </c>
      <c r="K432" s="74">
        <v>15738</v>
      </c>
      <c r="L432" s="72" t="s">
        <v>10364</v>
      </c>
      <c r="M432" s="72"/>
      <c r="N432" s="72" t="s">
        <v>10381</v>
      </c>
      <c r="O432" s="72"/>
      <c r="P432" s="72"/>
      <c r="Q432" s="75"/>
      <c r="R432" s="72"/>
    </row>
    <row r="433" spans="1:18" x14ac:dyDescent="0.25">
      <c r="A433" s="76" t="s">
        <v>127</v>
      </c>
      <c r="B433" s="72">
        <v>471</v>
      </c>
      <c r="C433" s="72" t="s">
        <v>6044</v>
      </c>
      <c r="D433" s="72" t="s">
        <v>10380</v>
      </c>
      <c r="E433" s="77">
        <v>15680</v>
      </c>
      <c r="F433" s="77">
        <v>15786</v>
      </c>
      <c r="G433" s="73">
        <f t="shared" si="9"/>
        <v>106</v>
      </c>
      <c r="H433" s="72">
        <v>250</v>
      </c>
      <c r="I433" s="72">
        <v>103</v>
      </c>
      <c r="J433" s="77">
        <f t="shared" si="7"/>
        <v>15723.672</v>
      </c>
      <c r="K433" s="74">
        <v>15738</v>
      </c>
      <c r="L433" s="72" t="s">
        <v>10364</v>
      </c>
      <c r="M433" s="72"/>
      <c r="N433" s="72" t="s">
        <v>10381</v>
      </c>
      <c r="O433" s="72"/>
      <c r="P433" s="72"/>
      <c r="Q433" s="75"/>
      <c r="R433" s="72"/>
    </row>
    <row r="434" spans="1:18" x14ac:dyDescent="0.25">
      <c r="A434" s="76" t="s">
        <v>127</v>
      </c>
      <c r="B434" s="72">
        <v>472</v>
      </c>
      <c r="C434" s="72" t="s">
        <v>384</v>
      </c>
      <c r="D434" s="72" t="s">
        <v>10380</v>
      </c>
      <c r="E434" s="77">
        <v>15680</v>
      </c>
      <c r="F434" s="77">
        <v>15786</v>
      </c>
      <c r="G434" s="73">
        <f t="shared" si="9"/>
        <v>106</v>
      </c>
      <c r="H434" s="72">
        <v>250</v>
      </c>
      <c r="I434" s="72">
        <v>104</v>
      </c>
      <c r="J434" s="77">
        <f t="shared" si="7"/>
        <v>15724.096</v>
      </c>
      <c r="K434" s="74">
        <v>15738</v>
      </c>
      <c r="L434" s="72" t="s">
        <v>10364</v>
      </c>
      <c r="M434" s="72"/>
      <c r="N434" s="72" t="s">
        <v>10381</v>
      </c>
      <c r="O434" s="72"/>
      <c r="P434" s="72"/>
      <c r="Q434" s="75"/>
      <c r="R434" s="72"/>
    </row>
    <row r="435" spans="1:18" x14ac:dyDescent="0.25">
      <c r="A435" s="76" t="s">
        <v>127</v>
      </c>
      <c r="B435" s="72">
        <v>473</v>
      </c>
      <c r="C435" s="72" t="s">
        <v>924</v>
      </c>
      <c r="D435" s="72" t="s">
        <v>10380</v>
      </c>
      <c r="E435" s="77">
        <v>15680</v>
      </c>
      <c r="F435" s="77">
        <v>15786</v>
      </c>
      <c r="G435" s="73">
        <f t="shared" si="9"/>
        <v>106</v>
      </c>
      <c r="H435" s="72">
        <v>250</v>
      </c>
      <c r="I435" s="72">
        <v>105</v>
      </c>
      <c r="J435" s="77">
        <f t="shared" si="7"/>
        <v>15724.52</v>
      </c>
      <c r="K435" s="74">
        <v>15738</v>
      </c>
      <c r="L435" s="72" t="s">
        <v>10364</v>
      </c>
      <c r="M435" s="72"/>
      <c r="N435" s="72" t="s">
        <v>10381</v>
      </c>
      <c r="O435" s="72"/>
      <c r="P435" s="72"/>
      <c r="Q435" s="75"/>
      <c r="R435" s="72"/>
    </row>
    <row r="436" spans="1:18" x14ac:dyDescent="0.25">
      <c r="A436" s="76" t="s">
        <v>127</v>
      </c>
      <c r="B436" s="72">
        <v>474</v>
      </c>
      <c r="C436" s="72" t="s">
        <v>372</v>
      </c>
      <c r="D436" s="72" t="s">
        <v>10380</v>
      </c>
      <c r="E436" s="77">
        <v>15680</v>
      </c>
      <c r="F436" s="77">
        <v>15786</v>
      </c>
      <c r="G436" s="73">
        <f t="shared" si="9"/>
        <v>106</v>
      </c>
      <c r="H436" s="72">
        <v>250</v>
      </c>
      <c r="I436" s="72">
        <v>106</v>
      </c>
      <c r="J436" s="77">
        <f t="shared" si="7"/>
        <v>15724.944</v>
      </c>
      <c r="K436" s="74">
        <v>15738</v>
      </c>
      <c r="L436" s="72" t="s">
        <v>10364</v>
      </c>
      <c r="M436" s="72"/>
      <c r="N436" s="72" t="s">
        <v>10381</v>
      </c>
      <c r="O436" s="72"/>
      <c r="P436" s="72"/>
      <c r="Q436" s="75"/>
      <c r="R436" s="72"/>
    </row>
    <row r="437" spans="1:18" x14ac:dyDescent="0.25">
      <c r="A437" s="76" t="s">
        <v>127</v>
      </c>
      <c r="B437" s="72">
        <v>475</v>
      </c>
      <c r="C437" s="72" t="s">
        <v>380</v>
      </c>
      <c r="D437" s="72" t="s">
        <v>10380</v>
      </c>
      <c r="E437" s="77">
        <v>15680</v>
      </c>
      <c r="F437" s="77">
        <v>15786</v>
      </c>
      <c r="G437" s="73">
        <f t="shared" si="9"/>
        <v>106</v>
      </c>
      <c r="H437" s="72">
        <v>250</v>
      </c>
      <c r="I437" s="72">
        <v>107</v>
      </c>
      <c r="J437" s="77">
        <f t="shared" si="7"/>
        <v>15725.368</v>
      </c>
      <c r="K437" s="74">
        <v>15738</v>
      </c>
      <c r="L437" s="72" t="s">
        <v>10364</v>
      </c>
      <c r="M437" s="72"/>
      <c r="N437" s="72" t="s">
        <v>10381</v>
      </c>
      <c r="O437" s="72"/>
      <c r="P437" s="72"/>
      <c r="Q437" s="75"/>
      <c r="R437" s="72"/>
    </row>
    <row r="438" spans="1:18" x14ac:dyDescent="0.25">
      <c r="A438" s="76" t="s">
        <v>127</v>
      </c>
      <c r="B438" s="72">
        <v>476</v>
      </c>
      <c r="C438" s="72" t="s">
        <v>1125</v>
      </c>
      <c r="D438" s="72" t="s">
        <v>10380</v>
      </c>
      <c r="E438" s="77">
        <v>15680</v>
      </c>
      <c r="F438" s="77">
        <v>15786</v>
      </c>
      <c r="G438" s="73">
        <f t="shared" si="9"/>
        <v>106</v>
      </c>
      <c r="H438" s="72">
        <v>250</v>
      </c>
      <c r="I438" s="72">
        <v>108</v>
      </c>
      <c r="J438" s="77">
        <f t="shared" si="7"/>
        <v>15725.791999999999</v>
      </c>
      <c r="K438" s="74">
        <v>15738</v>
      </c>
      <c r="L438" s="72" t="s">
        <v>10364</v>
      </c>
      <c r="M438" s="72"/>
      <c r="N438" s="72" t="s">
        <v>10381</v>
      </c>
      <c r="O438" s="72"/>
      <c r="P438" s="72"/>
      <c r="Q438" s="75"/>
      <c r="R438" s="72"/>
    </row>
    <row r="439" spans="1:18" x14ac:dyDescent="0.25">
      <c r="A439" s="76" t="s">
        <v>127</v>
      </c>
      <c r="B439" s="72">
        <v>477</v>
      </c>
      <c r="C439" s="72" t="s">
        <v>1674</v>
      </c>
      <c r="D439" s="72" t="s">
        <v>10380</v>
      </c>
      <c r="E439" s="77">
        <v>15680</v>
      </c>
      <c r="F439" s="77">
        <v>15786</v>
      </c>
      <c r="G439" s="73">
        <f t="shared" si="9"/>
        <v>106</v>
      </c>
      <c r="H439" s="72">
        <v>250</v>
      </c>
      <c r="I439" s="72">
        <v>109</v>
      </c>
      <c r="J439" s="77">
        <f t="shared" si="7"/>
        <v>15726.216</v>
      </c>
      <c r="K439" s="74">
        <v>15738</v>
      </c>
      <c r="L439" s="72" t="s">
        <v>10364</v>
      </c>
      <c r="M439" s="72"/>
      <c r="N439" s="72" t="s">
        <v>10381</v>
      </c>
      <c r="O439" s="72"/>
      <c r="P439" s="72"/>
      <c r="Q439" s="75"/>
      <c r="R439" s="72"/>
    </row>
    <row r="440" spans="1:18" x14ac:dyDescent="0.25">
      <c r="A440" s="76" t="s">
        <v>127</v>
      </c>
      <c r="B440" s="72">
        <v>478</v>
      </c>
      <c r="C440" s="72" t="s">
        <v>1260</v>
      </c>
      <c r="D440" s="72" t="s">
        <v>10380</v>
      </c>
      <c r="E440" s="77">
        <v>15680</v>
      </c>
      <c r="F440" s="77">
        <v>15786</v>
      </c>
      <c r="G440" s="73">
        <f t="shared" si="9"/>
        <v>106</v>
      </c>
      <c r="H440" s="72">
        <v>250</v>
      </c>
      <c r="I440" s="72">
        <v>110</v>
      </c>
      <c r="J440" s="77">
        <f t="shared" si="7"/>
        <v>15726.64</v>
      </c>
      <c r="K440" s="74">
        <v>15738</v>
      </c>
      <c r="L440" s="72" t="s">
        <v>10364</v>
      </c>
      <c r="M440" s="72"/>
      <c r="N440" s="72" t="s">
        <v>10381</v>
      </c>
      <c r="O440" s="72"/>
      <c r="P440" s="72"/>
      <c r="Q440" s="75"/>
      <c r="R440" s="72"/>
    </row>
    <row r="441" spans="1:18" x14ac:dyDescent="0.25">
      <c r="A441" s="76" t="s">
        <v>127</v>
      </c>
      <c r="B441" s="72">
        <v>479</v>
      </c>
      <c r="C441" s="72" t="s">
        <v>823</v>
      </c>
      <c r="D441" s="72" t="s">
        <v>10380</v>
      </c>
      <c r="E441" s="77">
        <v>15680</v>
      </c>
      <c r="F441" s="77">
        <v>15786</v>
      </c>
      <c r="G441" s="73">
        <f t="shared" si="9"/>
        <v>106</v>
      </c>
      <c r="H441" s="72">
        <v>250</v>
      </c>
      <c r="I441" s="72">
        <v>111</v>
      </c>
      <c r="J441" s="77">
        <f t="shared" si="7"/>
        <v>15727.064</v>
      </c>
      <c r="K441" s="74">
        <v>15738</v>
      </c>
      <c r="L441" s="72" t="s">
        <v>10364</v>
      </c>
      <c r="M441" s="72"/>
      <c r="N441" s="72" t="s">
        <v>10381</v>
      </c>
      <c r="O441" s="72"/>
      <c r="P441" s="72"/>
      <c r="Q441" s="75"/>
      <c r="R441" s="72"/>
    </row>
    <row r="442" spans="1:18" x14ac:dyDescent="0.25">
      <c r="A442" s="76" t="s">
        <v>127</v>
      </c>
      <c r="B442" s="72">
        <v>480</v>
      </c>
      <c r="C442" s="72" t="s">
        <v>2721</v>
      </c>
      <c r="D442" s="72" t="s">
        <v>10380</v>
      </c>
      <c r="E442" s="77">
        <v>15680</v>
      </c>
      <c r="F442" s="77">
        <v>15786</v>
      </c>
      <c r="G442" s="73">
        <f t="shared" si="9"/>
        <v>106</v>
      </c>
      <c r="H442" s="72">
        <v>250</v>
      </c>
      <c r="I442" s="72">
        <v>112</v>
      </c>
      <c r="J442" s="77">
        <f t="shared" si="7"/>
        <v>15727.487999999999</v>
      </c>
      <c r="K442" s="74">
        <v>15738</v>
      </c>
      <c r="L442" s="72" t="s">
        <v>10364</v>
      </c>
      <c r="M442" s="72"/>
      <c r="N442" s="72" t="s">
        <v>10381</v>
      </c>
      <c r="O442" s="72"/>
      <c r="P442" s="72"/>
      <c r="Q442" s="75"/>
      <c r="R442" s="72"/>
    </row>
    <row r="443" spans="1:18" x14ac:dyDescent="0.25">
      <c r="A443" s="76" t="s">
        <v>127</v>
      </c>
      <c r="B443" s="72">
        <v>481</v>
      </c>
      <c r="C443" s="72" t="s">
        <v>381</v>
      </c>
      <c r="D443" s="72" t="s">
        <v>10380</v>
      </c>
      <c r="E443" s="77">
        <v>15680</v>
      </c>
      <c r="F443" s="77">
        <v>15786</v>
      </c>
      <c r="G443" s="73">
        <f t="shared" si="9"/>
        <v>106</v>
      </c>
      <c r="H443" s="72">
        <v>250</v>
      </c>
      <c r="I443" s="72">
        <v>113</v>
      </c>
      <c r="J443" s="77">
        <f t="shared" si="7"/>
        <v>15727.912</v>
      </c>
      <c r="K443" s="74">
        <v>15738</v>
      </c>
      <c r="L443" s="72" t="s">
        <v>10364</v>
      </c>
      <c r="M443" s="72"/>
      <c r="N443" s="72" t="s">
        <v>10381</v>
      </c>
      <c r="O443" s="72"/>
      <c r="P443" s="72"/>
      <c r="Q443" s="75"/>
      <c r="R443" s="72"/>
    </row>
    <row r="444" spans="1:18" x14ac:dyDescent="0.25">
      <c r="A444" s="76" t="s">
        <v>127</v>
      </c>
      <c r="B444" s="72">
        <v>482</v>
      </c>
      <c r="C444" s="72" t="s">
        <v>1449</v>
      </c>
      <c r="D444" s="72" t="s">
        <v>10380</v>
      </c>
      <c r="E444" s="77">
        <v>15680</v>
      </c>
      <c r="F444" s="77">
        <v>15786</v>
      </c>
      <c r="G444" s="73">
        <f t="shared" si="9"/>
        <v>106</v>
      </c>
      <c r="H444" s="72">
        <v>250</v>
      </c>
      <c r="I444" s="72">
        <v>114</v>
      </c>
      <c r="J444" s="77">
        <f t="shared" si="7"/>
        <v>15728.335999999999</v>
      </c>
      <c r="K444" s="74">
        <v>15738</v>
      </c>
      <c r="L444" s="72" t="s">
        <v>10364</v>
      </c>
      <c r="M444" s="72"/>
      <c r="N444" s="72" t="s">
        <v>10381</v>
      </c>
      <c r="O444" s="72"/>
      <c r="P444" s="72"/>
      <c r="Q444" s="75"/>
      <c r="R444" s="72"/>
    </row>
    <row r="445" spans="1:18" x14ac:dyDescent="0.25">
      <c r="A445" s="76" t="s">
        <v>127</v>
      </c>
      <c r="B445" s="72">
        <v>483</v>
      </c>
      <c r="C445" s="72" t="s">
        <v>487</v>
      </c>
      <c r="D445" s="72" t="s">
        <v>10380</v>
      </c>
      <c r="E445" s="77">
        <v>15680</v>
      </c>
      <c r="F445" s="77">
        <v>15786</v>
      </c>
      <c r="G445" s="73">
        <f t="shared" si="9"/>
        <v>106</v>
      </c>
      <c r="H445" s="72">
        <v>250</v>
      </c>
      <c r="I445" s="72">
        <v>115</v>
      </c>
      <c r="J445" s="77">
        <f t="shared" si="7"/>
        <v>15728.76</v>
      </c>
      <c r="K445" s="74">
        <v>15738</v>
      </c>
      <c r="L445" s="72" t="s">
        <v>10364</v>
      </c>
      <c r="M445" s="72"/>
      <c r="N445" s="72" t="s">
        <v>10381</v>
      </c>
      <c r="O445" s="72"/>
      <c r="P445" s="72"/>
      <c r="Q445" s="75"/>
      <c r="R445" s="72"/>
    </row>
    <row r="446" spans="1:18" x14ac:dyDescent="0.25">
      <c r="A446" s="76" t="s">
        <v>127</v>
      </c>
      <c r="B446" s="72">
        <v>484</v>
      </c>
      <c r="C446" s="72" t="s">
        <v>4839</v>
      </c>
      <c r="D446" s="72" t="s">
        <v>10380</v>
      </c>
      <c r="E446" s="77">
        <v>15680</v>
      </c>
      <c r="F446" s="77">
        <v>15786</v>
      </c>
      <c r="G446" s="73">
        <f t="shared" si="9"/>
        <v>106</v>
      </c>
      <c r="H446" s="72">
        <v>250</v>
      </c>
      <c r="I446" s="72">
        <v>116</v>
      </c>
      <c r="J446" s="77">
        <f t="shared" si="7"/>
        <v>15729.183999999999</v>
      </c>
      <c r="K446" s="74">
        <v>15738</v>
      </c>
      <c r="L446" s="72" t="s">
        <v>10364</v>
      </c>
      <c r="M446" s="72"/>
      <c r="N446" s="72" t="s">
        <v>10381</v>
      </c>
      <c r="O446" s="72"/>
      <c r="P446" s="72"/>
      <c r="Q446" s="75"/>
      <c r="R446" s="72"/>
    </row>
    <row r="447" spans="1:18" x14ac:dyDescent="0.25">
      <c r="A447" s="76" t="s">
        <v>127</v>
      </c>
      <c r="B447" s="72">
        <v>485</v>
      </c>
      <c r="C447" s="72" t="s">
        <v>5282</v>
      </c>
      <c r="D447" s="72" t="s">
        <v>10380</v>
      </c>
      <c r="E447" s="77">
        <v>15680</v>
      </c>
      <c r="F447" s="77">
        <v>15786</v>
      </c>
      <c r="G447" s="73">
        <f t="shared" si="9"/>
        <v>106</v>
      </c>
      <c r="H447" s="72">
        <v>250</v>
      </c>
      <c r="I447" s="72">
        <v>117</v>
      </c>
      <c r="J447" s="77">
        <f t="shared" si="7"/>
        <v>15729.608</v>
      </c>
      <c r="K447" s="74">
        <v>15738</v>
      </c>
      <c r="L447" s="72" t="s">
        <v>10364</v>
      </c>
      <c r="M447" s="72"/>
      <c r="N447" s="72" t="s">
        <v>10381</v>
      </c>
      <c r="O447" s="72"/>
      <c r="P447" s="72"/>
      <c r="Q447" s="75"/>
      <c r="R447" s="72"/>
    </row>
    <row r="448" spans="1:18" x14ac:dyDescent="0.25">
      <c r="A448" s="76" t="s">
        <v>127</v>
      </c>
      <c r="B448" s="72">
        <v>486</v>
      </c>
      <c r="C448" s="72" t="s">
        <v>430</v>
      </c>
      <c r="D448" s="72" t="s">
        <v>10380</v>
      </c>
      <c r="E448" s="77">
        <v>15680</v>
      </c>
      <c r="F448" s="77">
        <v>15786</v>
      </c>
      <c r="G448" s="73">
        <f t="shared" si="9"/>
        <v>106</v>
      </c>
      <c r="H448" s="72">
        <v>250</v>
      </c>
      <c r="I448" s="72">
        <v>118</v>
      </c>
      <c r="J448" s="77">
        <f t="shared" si="7"/>
        <v>15730.031999999999</v>
      </c>
      <c r="K448" s="74">
        <v>15738</v>
      </c>
      <c r="L448" s="72" t="s">
        <v>10364</v>
      </c>
      <c r="M448" s="72"/>
      <c r="N448" s="72" t="s">
        <v>10381</v>
      </c>
      <c r="O448" s="72"/>
      <c r="P448" s="72"/>
      <c r="Q448" s="75"/>
      <c r="R448" s="72"/>
    </row>
    <row r="449" spans="1:18" x14ac:dyDescent="0.25">
      <c r="A449" s="76" t="s">
        <v>127</v>
      </c>
      <c r="B449" s="72">
        <v>487</v>
      </c>
      <c r="C449" s="72" t="s">
        <v>427</v>
      </c>
      <c r="D449" s="72" t="s">
        <v>10380</v>
      </c>
      <c r="E449" s="77">
        <v>15680</v>
      </c>
      <c r="F449" s="77">
        <v>15786</v>
      </c>
      <c r="G449" s="73">
        <f t="shared" si="9"/>
        <v>106</v>
      </c>
      <c r="H449" s="72">
        <v>250</v>
      </c>
      <c r="I449" s="72">
        <v>119</v>
      </c>
      <c r="J449" s="77">
        <f t="shared" si="7"/>
        <v>15730.456</v>
      </c>
      <c r="K449" s="74">
        <v>15738</v>
      </c>
      <c r="L449" s="72" t="s">
        <v>10364</v>
      </c>
      <c r="M449" s="72"/>
      <c r="N449" s="72" t="s">
        <v>10381</v>
      </c>
      <c r="O449" s="72"/>
      <c r="P449" s="72"/>
      <c r="Q449" s="75"/>
      <c r="R449" s="72"/>
    </row>
    <row r="450" spans="1:18" x14ac:dyDescent="0.25">
      <c r="A450" s="76" t="s">
        <v>127</v>
      </c>
      <c r="B450" s="72">
        <v>488</v>
      </c>
      <c r="C450" s="72" t="s">
        <v>4723</v>
      </c>
      <c r="D450" s="72" t="s">
        <v>10380</v>
      </c>
      <c r="E450" s="77">
        <v>15680</v>
      </c>
      <c r="F450" s="77">
        <v>15786</v>
      </c>
      <c r="G450" s="73">
        <f t="shared" si="9"/>
        <v>106</v>
      </c>
      <c r="H450" s="72">
        <v>250</v>
      </c>
      <c r="I450" s="72">
        <v>120</v>
      </c>
      <c r="J450" s="77">
        <f t="shared" si="7"/>
        <v>15730.88</v>
      </c>
      <c r="K450" s="74">
        <v>15738</v>
      </c>
      <c r="L450" s="72" t="s">
        <v>10364</v>
      </c>
      <c r="M450" s="72"/>
      <c r="N450" s="72" t="s">
        <v>10381</v>
      </c>
      <c r="O450" s="72"/>
      <c r="P450" s="72"/>
      <c r="Q450" s="75"/>
      <c r="R450" s="72"/>
    </row>
    <row r="451" spans="1:18" x14ac:dyDescent="0.25">
      <c r="A451" s="76" t="s">
        <v>127</v>
      </c>
      <c r="B451" s="72">
        <v>489</v>
      </c>
      <c r="C451" s="72" t="s">
        <v>780</v>
      </c>
      <c r="D451" s="72" t="s">
        <v>10380</v>
      </c>
      <c r="E451" s="77">
        <v>15680</v>
      </c>
      <c r="F451" s="77">
        <v>15786</v>
      </c>
      <c r="G451" s="73">
        <f t="shared" si="9"/>
        <v>106</v>
      </c>
      <c r="H451" s="72">
        <v>250</v>
      </c>
      <c r="I451" s="72">
        <v>121</v>
      </c>
      <c r="J451" s="77">
        <f t="shared" si="7"/>
        <v>15731.304</v>
      </c>
      <c r="K451" s="74">
        <v>15738</v>
      </c>
      <c r="L451" s="72" t="s">
        <v>10364</v>
      </c>
      <c r="M451" s="72"/>
      <c r="N451" s="72" t="s">
        <v>10381</v>
      </c>
      <c r="O451" s="72"/>
      <c r="P451" s="72"/>
      <c r="Q451" s="75"/>
      <c r="R451" s="72"/>
    </row>
    <row r="452" spans="1:18" x14ac:dyDescent="0.25">
      <c r="A452" s="76" t="s">
        <v>127</v>
      </c>
      <c r="B452" s="72">
        <v>490</v>
      </c>
      <c r="C452" s="72" t="s">
        <v>937</v>
      </c>
      <c r="D452" s="72" t="s">
        <v>10380</v>
      </c>
      <c r="E452" s="77">
        <v>15680</v>
      </c>
      <c r="F452" s="77">
        <v>15786</v>
      </c>
      <c r="G452" s="73">
        <f t="shared" si="9"/>
        <v>106</v>
      </c>
      <c r="H452" s="72">
        <v>250</v>
      </c>
      <c r="I452" s="72">
        <v>122</v>
      </c>
      <c r="J452" s="77">
        <f t="shared" si="7"/>
        <v>15731.727999999999</v>
      </c>
      <c r="K452" s="74">
        <v>15738</v>
      </c>
      <c r="L452" s="72" t="s">
        <v>10364</v>
      </c>
      <c r="M452" s="72"/>
      <c r="N452" s="72" t="s">
        <v>10381</v>
      </c>
      <c r="O452" s="72"/>
      <c r="P452" s="72"/>
      <c r="Q452" s="75"/>
      <c r="R452" s="72"/>
    </row>
    <row r="453" spans="1:18" x14ac:dyDescent="0.25">
      <c r="A453" s="76" t="s">
        <v>127</v>
      </c>
      <c r="B453" s="72">
        <v>491</v>
      </c>
      <c r="C453" s="72" t="s">
        <v>2717</v>
      </c>
      <c r="D453" s="72" t="s">
        <v>10380</v>
      </c>
      <c r="E453" s="77">
        <v>15680</v>
      </c>
      <c r="F453" s="77">
        <v>15786</v>
      </c>
      <c r="G453" s="73">
        <f t="shared" si="9"/>
        <v>106</v>
      </c>
      <c r="H453" s="72">
        <v>250</v>
      </c>
      <c r="I453" s="72">
        <v>123</v>
      </c>
      <c r="J453" s="77">
        <f t="shared" si="7"/>
        <v>15732.152</v>
      </c>
      <c r="K453" s="74">
        <v>15738</v>
      </c>
      <c r="L453" s="72" t="s">
        <v>10364</v>
      </c>
      <c r="M453" s="72"/>
      <c r="N453" s="72" t="s">
        <v>10381</v>
      </c>
      <c r="O453" s="72"/>
      <c r="P453" s="72"/>
      <c r="Q453" s="75"/>
      <c r="R453" s="72"/>
    </row>
    <row r="454" spans="1:18" x14ac:dyDescent="0.25">
      <c r="A454" s="76" t="s">
        <v>127</v>
      </c>
      <c r="B454" s="72">
        <v>492</v>
      </c>
      <c r="C454" s="72" t="s">
        <v>756</v>
      </c>
      <c r="D454" s="72" t="s">
        <v>10380</v>
      </c>
      <c r="E454" s="77">
        <v>15680</v>
      </c>
      <c r="F454" s="77">
        <v>15786</v>
      </c>
      <c r="G454" s="73">
        <f t="shared" si="9"/>
        <v>106</v>
      </c>
      <c r="H454" s="72">
        <v>250</v>
      </c>
      <c r="I454" s="72">
        <v>124</v>
      </c>
      <c r="J454" s="77">
        <f t="shared" si="7"/>
        <v>15732.575999999999</v>
      </c>
      <c r="K454" s="74">
        <v>15738</v>
      </c>
      <c r="L454" s="72" t="s">
        <v>10364</v>
      </c>
      <c r="M454" s="72"/>
      <c r="N454" s="72" t="s">
        <v>10381</v>
      </c>
      <c r="O454" s="72"/>
      <c r="P454" s="72"/>
      <c r="Q454" s="75"/>
      <c r="R454" s="72"/>
    </row>
    <row r="455" spans="1:18" x14ac:dyDescent="0.25">
      <c r="A455" s="76" t="s">
        <v>127</v>
      </c>
      <c r="B455" s="72">
        <v>493</v>
      </c>
      <c r="C455" s="72" t="s">
        <v>469</v>
      </c>
      <c r="D455" s="72" t="s">
        <v>10380</v>
      </c>
      <c r="E455" s="77">
        <v>15680</v>
      </c>
      <c r="F455" s="77">
        <v>15786</v>
      </c>
      <c r="G455" s="73">
        <f t="shared" si="9"/>
        <v>106</v>
      </c>
      <c r="H455" s="72">
        <v>250</v>
      </c>
      <c r="I455" s="72">
        <v>125</v>
      </c>
      <c r="J455" s="77">
        <f t="shared" si="7"/>
        <v>15733</v>
      </c>
      <c r="K455" s="74">
        <v>15738</v>
      </c>
      <c r="L455" s="72" t="s">
        <v>10364</v>
      </c>
      <c r="M455" s="72"/>
      <c r="N455" s="72" t="s">
        <v>10381</v>
      </c>
      <c r="O455" s="72"/>
      <c r="P455" s="72"/>
      <c r="Q455" s="75"/>
      <c r="R455" s="72"/>
    </row>
    <row r="456" spans="1:18" x14ac:dyDescent="0.25">
      <c r="A456" s="76" t="s">
        <v>127</v>
      </c>
      <c r="B456" s="72">
        <v>494</v>
      </c>
      <c r="C456" s="72" t="s">
        <v>467</v>
      </c>
      <c r="D456" s="72" t="s">
        <v>10380</v>
      </c>
      <c r="E456" s="77">
        <v>15680</v>
      </c>
      <c r="F456" s="77">
        <v>15786</v>
      </c>
      <c r="G456" s="73">
        <f t="shared" si="9"/>
        <v>106</v>
      </c>
      <c r="H456" s="72">
        <v>250</v>
      </c>
      <c r="I456" s="72">
        <v>126</v>
      </c>
      <c r="J456" s="77">
        <f t="shared" si="7"/>
        <v>15733.424000000001</v>
      </c>
      <c r="K456" s="74">
        <v>15738</v>
      </c>
      <c r="L456" s="72" t="s">
        <v>10364</v>
      </c>
      <c r="M456" s="72"/>
      <c r="N456" s="72" t="s">
        <v>10381</v>
      </c>
      <c r="O456" s="72"/>
      <c r="P456" s="72"/>
      <c r="Q456" s="75"/>
      <c r="R456" s="72"/>
    </row>
    <row r="457" spans="1:18" x14ac:dyDescent="0.25">
      <c r="A457" s="76" t="s">
        <v>127</v>
      </c>
      <c r="B457" s="72">
        <v>495</v>
      </c>
      <c r="C457" s="72" t="s">
        <v>547</v>
      </c>
      <c r="D457" s="72" t="s">
        <v>10380</v>
      </c>
      <c r="E457" s="77">
        <v>15680</v>
      </c>
      <c r="F457" s="77">
        <v>15786</v>
      </c>
      <c r="G457" s="73">
        <f t="shared" si="9"/>
        <v>106</v>
      </c>
      <c r="H457" s="72">
        <v>250</v>
      </c>
      <c r="I457" s="72">
        <v>127</v>
      </c>
      <c r="J457" s="77">
        <f t="shared" si="7"/>
        <v>15733.848</v>
      </c>
      <c r="K457" s="74">
        <v>15738</v>
      </c>
      <c r="L457" s="72" t="s">
        <v>10364</v>
      </c>
      <c r="M457" s="72"/>
      <c r="N457" s="72" t="s">
        <v>10381</v>
      </c>
      <c r="O457" s="72"/>
      <c r="P457" s="72"/>
      <c r="Q457" s="75"/>
      <c r="R457" s="72"/>
    </row>
    <row r="458" spans="1:18" x14ac:dyDescent="0.25">
      <c r="A458" s="76" t="s">
        <v>127</v>
      </c>
      <c r="B458" s="72">
        <v>496</v>
      </c>
      <c r="C458" s="72" t="s">
        <v>408</v>
      </c>
      <c r="D458" s="72" t="s">
        <v>10380</v>
      </c>
      <c r="E458" s="77">
        <v>15680</v>
      </c>
      <c r="F458" s="77">
        <v>15786</v>
      </c>
      <c r="G458" s="73">
        <f t="shared" si="9"/>
        <v>106</v>
      </c>
      <c r="H458" s="72">
        <v>250</v>
      </c>
      <c r="I458" s="72">
        <v>128</v>
      </c>
      <c r="J458" s="77">
        <f t="shared" si="7"/>
        <v>15734.272000000001</v>
      </c>
      <c r="K458" s="74">
        <v>15738</v>
      </c>
      <c r="L458" s="72" t="s">
        <v>10364</v>
      </c>
      <c r="M458" s="72"/>
      <c r="N458" s="72" t="s">
        <v>10381</v>
      </c>
      <c r="O458" s="72"/>
      <c r="P458" s="72"/>
      <c r="Q458" s="75"/>
      <c r="R458" s="72"/>
    </row>
    <row r="459" spans="1:18" x14ac:dyDescent="0.25">
      <c r="A459" s="76" t="s">
        <v>127</v>
      </c>
      <c r="B459" s="72">
        <v>497</v>
      </c>
      <c r="C459" s="72" t="s">
        <v>404</v>
      </c>
      <c r="D459" s="72" t="s">
        <v>10380</v>
      </c>
      <c r="E459" s="77">
        <v>15680</v>
      </c>
      <c r="F459" s="77">
        <v>15786</v>
      </c>
      <c r="G459" s="73">
        <f t="shared" si="9"/>
        <v>106</v>
      </c>
      <c r="H459" s="72">
        <v>250</v>
      </c>
      <c r="I459" s="72">
        <v>129</v>
      </c>
      <c r="J459" s="77">
        <f t="shared" si="7"/>
        <v>15734.696</v>
      </c>
      <c r="K459" s="74">
        <v>15738</v>
      </c>
      <c r="L459" s="72" t="s">
        <v>10364</v>
      </c>
      <c r="M459" s="72"/>
      <c r="N459" s="72" t="s">
        <v>10381</v>
      </c>
      <c r="O459" s="72"/>
      <c r="P459" s="72"/>
      <c r="Q459" s="75"/>
      <c r="R459" s="72"/>
    </row>
    <row r="460" spans="1:18" x14ac:dyDescent="0.25">
      <c r="A460" s="76" t="s">
        <v>127</v>
      </c>
      <c r="B460" s="72">
        <v>515</v>
      </c>
      <c r="C460" s="72" t="s">
        <v>544</v>
      </c>
      <c r="D460" s="72" t="s">
        <v>10380</v>
      </c>
      <c r="E460" s="77">
        <v>15680</v>
      </c>
      <c r="F460" s="77">
        <v>15786</v>
      </c>
      <c r="G460" s="73">
        <f t="shared" si="9"/>
        <v>106</v>
      </c>
      <c r="H460" s="72">
        <v>250</v>
      </c>
      <c r="I460" s="72">
        <v>130</v>
      </c>
      <c r="J460" s="77">
        <f t="shared" si="7"/>
        <v>15735.12</v>
      </c>
      <c r="K460" s="74">
        <v>15738</v>
      </c>
      <c r="L460" s="72" t="s">
        <v>10364</v>
      </c>
      <c r="M460" s="72"/>
      <c r="N460" s="72" t="s">
        <v>10381</v>
      </c>
      <c r="O460" s="72"/>
      <c r="P460" s="72"/>
      <c r="Q460" s="75"/>
      <c r="R460" s="72"/>
    </row>
    <row r="461" spans="1:18" x14ac:dyDescent="0.25">
      <c r="A461" s="76" t="s">
        <v>127</v>
      </c>
      <c r="B461" s="72">
        <v>516</v>
      </c>
      <c r="C461" s="72" t="s">
        <v>1450</v>
      </c>
      <c r="D461" s="72" t="s">
        <v>10380</v>
      </c>
      <c r="E461" s="77">
        <v>15680</v>
      </c>
      <c r="F461" s="77">
        <v>15786</v>
      </c>
      <c r="G461" s="73">
        <f t="shared" ref="G461:G524" si="10">F461-E461</f>
        <v>106</v>
      </c>
      <c r="H461" s="72">
        <v>250</v>
      </c>
      <c r="I461" s="72">
        <v>131</v>
      </c>
      <c r="J461" s="77">
        <f t="shared" si="7"/>
        <v>15735.544</v>
      </c>
      <c r="K461" s="74">
        <v>15738</v>
      </c>
      <c r="L461" s="72" t="s">
        <v>10364</v>
      </c>
      <c r="M461" s="72"/>
      <c r="N461" s="72" t="s">
        <v>10381</v>
      </c>
      <c r="O461" s="72"/>
      <c r="P461" s="72"/>
      <c r="Q461" s="75"/>
      <c r="R461" s="72"/>
    </row>
    <row r="462" spans="1:18" x14ac:dyDescent="0.25">
      <c r="A462" s="76" t="s">
        <v>127</v>
      </c>
      <c r="B462" s="72">
        <v>517</v>
      </c>
      <c r="C462" s="72" t="s">
        <v>537</v>
      </c>
      <c r="D462" s="72" t="s">
        <v>10380</v>
      </c>
      <c r="E462" s="77">
        <v>15680</v>
      </c>
      <c r="F462" s="77">
        <v>15786</v>
      </c>
      <c r="G462" s="73">
        <f t="shared" si="10"/>
        <v>106</v>
      </c>
      <c r="H462" s="72">
        <v>250</v>
      </c>
      <c r="I462" s="72">
        <v>132</v>
      </c>
      <c r="J462" s="77">
        <f t="shared" si="7"/>
        <v>15735.968000000001</v>
      </c>
      <c r="K462" s="74">
        <v>15738</v>
      </c>
      <c r="L462" s="72" t="s">
        <v>10364</v>
      </c>
      <c r="M462" s="72"/>
      <c r="N462" s="72" t="s">
        <v>10381</v>
      </c>
      <c r="O462" s="72"/>
      <c r="P462" s="72"/>
      <c r="Q462" s="75"/>
      <c r="R462" s="72"/>
    </row>
    <row r="463" spans="1:18" x14ac:dyDescent="0.25">
      <c r="A463" s="76" t="s">
        <v>127</v>
      </c>
      <c r="B463" s="72">
        <v>518</v>
      </c>
      <c r="C463" s="72" t="s">
        <v>4698</v>
      </c>
      <c r="D463" s="72" t="s">
        <v>10380</v>
      </c>
      <c r="E463" s="77">
        <v>15680</v>
      </c>
      <c r="F463" s="77">
        <v>15786</v>
      </c>
      <c r="G463" s="73">
        <f t="shared" si="10"/>
        <v>106</v>
      </c>
      <c r="H463" s="72">
        <v>250</v>
      </c>
      <c r="I463" s="72">
        <v>133</v>
      </c>
      <c r="J463" s="77">
        <f t="shared" si="7"/>
        <v>15736.392</v>
      </c>
      <c r="K463" s="74">
        <v>15766</v>
      </c>
      <c r="L463" s="72" t="s">
        <v>10364</v>
      </c>
      <c r="M463" s="72"/>
      <c r="N463" s="72" t="s">
        <v>10381</v>
      </c>
      <c r="O463" s="72"/>
      <c r="P463" s="72"/>
      <c r="Q463" s="75"/>
      <c r="R463" s="72"/>
    </row>
    <row r="464" spans="1:18" x14ac:dyDescent="0.25">
      <c r="A464" s="76" t="s">
        <v>127</v>
      </c>
      <c r="B464" s="72">
        <v>519</v>
      </c>
      <c r="C464" s="72" t="s">
        <v>714</v>
      </c>
      <c r="D464" s="72" t="s">
        <v>10380</v>
      </c>
      <c r="E464" s="77">
        <v>15680</v>
      </c>
      <c r="F464" s="77">
        <v>15786</v>
      </c>
      <c r="G464" s="73">
        <f t="shared" si="10"/>
        <v>106</v>
      </c>
      <c r="H464" s="72">
        <v>250</v>
      </c>
      <c r="I464" s="72">
        <v>134</v>
      </c>
      <c r="J464" s="77">
        <f t="shared" si="7"/>
        <v>15736.816000000001</v>
      </c>
      <c r="K464" s="74">
        <v>15766</v>
      </c>
      <c r="L464" s="72" t="s">
        <v>10364</v>
      </c>
      <c r="M464" s="72"/>
      <c r="N464" s="72" t="s">
        <v>10381</v>
      </c>
      <c r="O464" s="72"/>
      <c r="P464" s="72"/>
      <c r="Q464" s="75"/>
      <c r="R464" s="72"/>
    </row>
    <row r="465" spans="1:18" x14ac:dyDescent="0.25">
      <c r="A465" s="76" t="s">
        <v>127</v>
      </c>
      <c r="B465" s="72">
        <v>520</v>
      </c>
      <c r="C465" s="72" t="s">
        <v>4222</v>
      </c>
      <c r="D465" s="72" t="s">
        <v>10380</v>
      </c>
      <c r="E465" s="77">
        <v>15680</v>
      </c>
      <c r="F465" s="77">
        <v>15786</v>
      </c>
      <c r="G465" s="73">
        <f t="shared" si="10"/>
        <v>106</v>
      </c>
      <c r="H465" s="72">
        <v>250</v>
      </c>
      <c r="I465" s="72">
        <v>135</v>
      </c>
      <c r="J465" s="77">
        <f t="shared" si="7"/>
        <v>15737.24</v>
      </c>
      <c r="K465" s="74">
        <v>15766</v>
      </c>
      <c r="L465" s="72" t="s">
        <v>10364</v>
      </c>
      <c r="M465" s="72"/>
      <c r="N465" s="72" t="s">
        <v>10381</v>
      </c>
      <c r="O465" s="72"/>
      <c r="P465" s="72"/>
      <c r="Q465" s="75"/>
      <c r="R465" s="72"/>
    </row>
    <row r="466" spans="1:18" x14ac:dyDescent="0.25">
      <c r="A466" s="76" t="s">
        <v>127</v>
      </c>
      <c r="B466" s="72">
        <v>521</v>
      </c>
      <c r="C466" s="72" t="s">
        <v>1862</v>
      </c>
      <c r="D466" s="72" t="s">
        <v>10380</v>
      </c>
      <c r="E466" s="77">
        <v>15680</v>
      </c>
      <c r="F466" s="77">
        <v>15786</v>
      </c>
      <c r="G466" s="73">
        <f t="shared" si="10"/>
        <v>106</v>
      </c>
      <c r="H466" s="72">
        <v>250</v>
      </c>
      <c r="I466" s="72">
        <v>136</v>
      </c>
      <c r="J466" s="77">
        <f t="shared" si="7"/>
        <v>15737.664000000001</v>
      </c>
      <c r="K466" s="74">
        <v>15766</v>
      </c>
      <c r="L466" s="72" t="s">
        <v>10364</v>
      </c>
      <c r="M466" s="72"/>
      <c r="N466" s="72" t="s">
        <v>10381</v>
      </c>
      <c r="O466" s="72"/>
      <c r="P466" s="72"/>
      <c r="Q466" s="75"/>
      <c r="R466" s="72"/>
    </row>
    <row r="467" spans="1:18" x14ac:dyDescent="0.25">
      <c r="A467" s="76" t="s">
        <v>127</v>
      </c>
      <c r="B467" s="72">
        <v>522</v>
      </c>
      <c r="C467" s="72" t="s">
        <v>423</v>
      </c>
      <c r="D467" s="72" t="s">
        <v>10380</v>
      </c>
      <c r="E467" s="77">
        <v>15680</v>
      </c>
      <c r="F467" s="77">
        <v>15786</v>
      </c>
      <c r="G467" s="73">
        <f t="shared" si="10"/>
        <v>106</v>
      </c>
      <c r="H467" s="72">
        <v>250</v>
      </c>
      <c r="I467" s="72">
        <v>137</v>
      </c>
      <c r="J467" s="77">
        <f t="shared" si="7"/>
        <v>15738.088</v>
      </c>
      <c r="K467" s="74">
        <v>15766</v>
      </c>
      <c r="L467" s="72" t="s">
        <v>10364</v>
      </c>
      <c r="M467" s="72"/>
      <c r="N467" s="72" t="s">
        <v>10381</v>
      </c>
      <c r="O467" s="72"/>
      <c r="P467" s="72"/>
      <c r="Q467" s="75"/>
      <c r="R467" s="72"/>
    </row>
    <row r="468" spans="1:18" x14ac:dyDescent="0.25">
      <c r="A468" s="76" t="s">
        <v>127</v>
      </c>
      <c r="B468" s="72">
        <v>523</v>
      </c>
      <c r="C468" s="72" t="s">
        <v>466</v>
      </c>
      <c r="D468" s="72" t="s">
        <v>10380</v>
      </c>
      <c r="E468" s="77">
        <v>15680</v>
      </c>
      <c r="F468" s="77">
        <v>15786</v>
      </c>
      <c r="G468" s="73">
        <f t="shared" si="10"/>
        <v>106</v>
      </c>
      <c r="H468" s="72">
        <v>250</v>
      </c>
      <c r="I468" s="72">
        <v>138</v>
      </c>
      <c r="J468" s="77">
        <f t="shared" si="7"/>
        <v>15738.512000000001</v>
      </c>
      <c r="K468" s="74">
        <v>15766</v>
      </c>
      <c r="L468" s="72" t="s">
        <v>10364</v>
      </c>
      <c r="M468" s="72"/>
      <c r="N468" s="72" t="s">
        <v>10381</v>
      </c>
      <c r="O468" s="72"/>
      <c r="P468" s="72"/>
      <c r="Q468" s="75"/>
      <c r="R468" s="72"/>
    </row>
    <row r="469" spans="1:18" x14ac:dyDescent="0.25">
      <c r="A469" s="76" t="s">
        <v>127</v>
      </c>
      <c r="B469" s="72">
        <v>524</v>
      </c>
      <c r="C469" s="72" t="s">
        <v>4224</v>
      </c>
      <c r="D469" s="72" t="s">
        <v>10380</v>
      </c>
      <c r="E469" s="77">
        <v>15680</v>
      </c>
      <c r="F469" s="77">
        <v>15786</v>
      </c>
      <c r="G469" s="73">
        <f t="shared" si="10"/>
        <v>106</v>
      </c>
      <c r="H469" s="72">
        <v>250</v>
      </c>
      <c r="I469" s="72">
        <v>139</v>
      </c>
      <c r="J469" s="77">
        <f t="shared" si="7"/>
        <v>15738.936</v>
      </c>
      <c r="K469" s="74">
        <v>15766</v>
      </c>
      <c r="L469" s="72" t="s">
        <v>10364</v>
      </c>
      <c r="M469" s="72"/>
      <c r="N469" s="72" t="s">
        <v>10381</v>
      </c>
      <c r="O469" s="72"/>
      <c r="P469" s="72"/>
      <c r="Q469" s="75"/>
      <c r="R469" s="72"/>
    </row>
    <row r="470" spans="1:18" x14ac:dyDescent="0.25">
      <c r="A470" s="76" t="s">
        <v>127</v>
      </c>
      <c r="B470" s="72">
        <v>525</v>
      </c>
      <c r="C470" s="72" t="s">
        <v>3912</v>
      </c>
      <c r="D470" s="72" t="s">
        <v>10380</v>
      </c>
      <c r="E470" s="77">
        <v>15680</v>
      </c>
      <c r="F470" s="77">
        <v>15786</v>
      </c>
      <c r="G470" s="73">
        <f t="shared" si="10"/>
        <v>106</v>
      </c>
      <c r="H470" s="72">
        <v>250</v>
      </c>
      <c r="I470" s="72">
        <v>140</v>
      </c>
      <c r="J470" s="77">
        <f t="shared" si="7"/>
        <v>15739.36</v>
      </c>
      <c r="K470" s="74">
        <v>15766</v>
      </c>
      <c r="L470" s="72" t="s">
        <v>10364</v>
      </c>
      <c r="M470" s="72"/>
      <c r="N470" s="72" t="s">
        <v>10381</v>
      </c>
      <c r="O470" s="72"/>
      <c r="P470" s="72"/>
      <c r="Q470" s="75"/>
      <c r="R470" s="72"/>
    </row>
    <row r="471" spans="1:18" x14ac:dyDescent="0.25">
      <c r="A471" s="76" t="s">
        <v>127</v>
      </c>
      <c r="B471" s="72">
        <v>526</v>
      </c>
      <c r="C471" s="72" t="s">
        <v>4659</v>
      </c>
      <c r="D471" s="72" t="s">
        <v>10380</v>
      </c>
      <c r="E471" s="77">
        <v>15680</v>
      </c>
      <c r="F471" s="77">
        <v>15786</v>
      </c>
      <c r="G471" s="73">
        <f t="shared" si="10"/>
        <v>106</v>
      </c>
      <c r="H471" s="72">
        <v>250</v>
      </c>
      <c r="I471" s="72">
        <v>141</v>
      </c>
      <c r="J471" s="77">
        <f t="shared" si="7"/>
        <v>15739.784</v>
      </c>
      <c r="K471" s="74">
        <v>15766</v>
      </c>
      <c r="L471" s="72" t="s">
        <v>10364</v>
      </c>
      <c r="M471" s="72"/>
      <c r="N471" s="72" t="s">
        <v>10381</v>
      </c>
      <c r="O471" s="72"/>
      <c r="P471" s="72"/>
      <c r="Q471" s="75"/>
      <c r="R471" s="72"/>
    </row>
    <row r="472" spans="1:18" x14ac:dyDescent="0.25">
      <c r="A472" s="76" t="s">
        <v>127</v>
      </c>
      <c r="B472" s="72">
        <v>527</v>
      </c>
      <c r="C472" s="72" t="s">
        <v>3487</v>
      </c>
      <c r="D472" s="72" t="s">
        <v>10380</v>
      </c>
      <c r="E472" s="77">
        <v>15680</v>
      </c>
      <c r="F472" s="77">
        <v>15786</v>
      </c>
      <c r="G472" s="73">
        <f t="shared" si="10"/>
        <v>106</v>
      </c>
      <c r="H472" s="72">
        <v>250</v>
      </c>
      <c r="I472" s="72">
        <v>142</v>
      </c>
      <c r="J472" s="77">
        <f t="shared" si="7"/>
        <v>15740.208000000001</v>
      </c>
      <c r="K472" s="74">
        <v>15766</v>
      </c>
      <c r="L472" s="72" t="s">
        <v>10364</v>
      </c>
      <c r="M472" s="72"/>
      <c r="N472" s="72" t="s">
        <v>10381</v>
      </c>
      <c r="O472" s="72"/>
      <c r="P472" s="72"/>
      <c r="Q472" s="75"/>
      <c r="R472" s="72"/>
    </row>
    <row r="473" spans="1:18" x14ac:dyDescent="0.25">
      <c r="A473" s="76" t="s">
        <v>127</v>
      </c>
      <c r="B473" s="72">
        <v>528</v>
      </c>
      <c r="C473" s="72" t="s">
        <v>1300</v>
      </c>
      <c r="D473" s="72" t="s">
        <v>10380</v>
      </c>
      <c r="E473" s="77">
        <v>15680</v>
      </c>
      <c r="F473" s="77">
        <v>15786</v>
      </c>
      <c r="G473" s="73">
        <f t="shared" si="10"/>
        <v>106</v>
      </c>
      <c r="H473" s="72">
        <v>250</v>
      </c>
      <c r="I473" s="72">
        <v>143</v>
      </c>
      <c r="J473" s="77">
        <f t="shared" si="7"/>
        <v>15740.632</v>
      </c>
      <c r="K473" s="74">
        <v>15766</v>
      </c>
      <c r="L473" s="72" t="s">
        <v>10364</v>
      </c>
      <c r="M473" s="72"/>
      <c r="N473" s="72" t="s">
        <v>10381</v>
      </c>
      <c r="O473" s="72"/>
      <c r="P473" s="72"/>
      <c r="Q473" s="75"/>
      <c r="R473" s="72"/>
    </row>
    <row r="474" spans="1:18" x14ac:dyDescent="0.25">
      <c r="A474" s="76" t="s">
        <v>127</v>
      </c>
      <c r="B474" s="72">
        <v>529</v>
      </c>
      <c r="C474" s="72" t="s">
        <v>4225</v>
      </c>
      <c r="D474" s="72" t="s">
        <v>10380</v>
      </c>
      <c r="E474" s="77">
        <v>15680</v>
      </c>
      <c r="F474" s="77">
        <v>15786</v>
      </c>
      <c r="G474" s="73">
        <f t="shared" si="10"/>
        <v>106</v>
      </c>
      <c r="H474" s="72">
        <v>250</v>
      </c>
      <c r="I474" s="72">
        <v>144</v>
      </c>
      <c r="J474" s="77">
        <f t="shared" si="7"/>
        <v>15741.056</v>
      </c>
      <c r="K474" s="74">
        <v>15766</v>
      </c>
      <c r="L474" s="72" t="s">
        <v>10364</v>
      </c>
      <c r="M474" s="72"/>
      <c r="N474" s="72" t="s">
        <v>10381</v>
      </c>
      <c r="O474" s="72"/>
      <c r="P474" s="72"/>
      <c r="Q474" s="75"/>
      <c r="R474" s="72"/>
    </row>
    <row r="475" spans="1:18" x14ac:dyDescent="0.25">
      <c r="A475" s="76" t="s">
        <v>127</v>
      </c>
      <c r="B475" s="72">
        <v>530</v>
      </c>
      <c r="C475" s="72" t="s">
        <v>3464</v>
      </c>
      <c r="D475" s="72" t="s">
        <v>10380</v>
      </c>
      <c r="E475" s="77">
        <v>15680</v>
      </c>
      <c r="F475" s="77">
        <v>15786</v>
      </c>
      <c r="G475" s="73">
        <f t="shared" si="10"/>
        <v>106</v>
      </c>
      <c r="H475" s="72">
        <v>250</v>
      </c>
      <c r="I475" s="72">
        <v>145</v>
      </c>
      <c r="J475" s="77">
        <f t="shared" si="7"/>
        <v>15741.48</v>
      </c>
      <c r="K475" s="74">
        <v>15766</v>
      </c>
      <c r="L475" s="72" t="s">
        <v>10364</v>
      </c>
      <c r="M475" s="72"/>
      <c r="N475" s="72" t="s">
        <v>10381</v>
      </c>
      <c r="O475" s="72"/>
      <c r="P475" s="72"/>
      <c r="Q475" s="75"/>
      <c r="R475" s="72"/>
    </row>
    <row r="476" spans="1:18" x14ac:dyDescent="0.25">
      <c r="A476" s="76" t="s">
        <v>127</v>
      </c>
      <c r="B476" s="72">
        <v>531</v>
      </c>
      <c r="C476" s="72" t="s">
        <v>4226</v>
      </c>
      <c r="D476" s="72" t="s">
        <v>10380</v>
      </c>
      <c r="E476" s="77">
        <v>15680</v>
      </c>
      <c r="F476" s="77">
        <v>15786</v>
      </c>
      <c r="G476" s="73">
        <f t="shared" si="10"/>
        <v>106</v>
      </c>
      <c r="H476" s="72">
        <v>250</v>
      </c>
      <c r="I476" s="72">
        <v>146</v>
      </c>
      <c r="J476" s="77">
        <f t="shared" si="7"/>
        <v>15741.904</v>
      </c>
      <c r="K476" s="74">
        <v>15766</v>
      </c>
      <c r="L476" s="72" t="s">
        <v>10364</v>
      </c>
      <c r="M476" s="72"/>
      <c r="N476" s="72" t="s">
        <v>10381</v>
      </c>
      <c r="O476" s="72"/>
      <c r="P476" s="72"/>
      <c r="Q476" s="75"/>
      <c r="R476" s="72"/>
    </row>
    <row r="477" spans="1:18" x14ac:dyDescent="0.25">
      <c r="A477" s="76" t="s">
        <v>127</v>
      </c>
      <c r="B477" s="72">
        <v>532</v>
      </c>
      <c r="C477" s="72" t="s">
        <v>458</v>
      </c>
      <c r="D477" s="72" t="s">
        <v>10380</v>
      </c>
      <c r="E477" s="77">
        <v>15680</v>
      </c>
      <c r="F477" s="77">
        <v>15786</v>
      </c>
      <c r="G477" s="73">
        <f t="shared" si="10"/>
        <v>106</v>
      </c>
      <c r="H477" s="72">
        <v>250</v>
      </c>
      <c r="I477" s="72">
        <v>147</v>
      </c>
      <c r="J477" s="77">
        <f t="shared" si="7"/>
        <v>15742.328</v>
      </c>
      <c r="K477" s="74">
        <v>15766</v>
      </c>
      <c r="L477" s="72" t="s">
        <v>10364</v>
      </c>
      <c r="M477" s="72"/>
      <c r="N477" s="72" t="s">
        <v>10381</v>
      </c>
      <c r="O477" s="72"/>
      <c r="P477" s="72"/>
      <c r="Q477" s="75"/>
      <c r="R477" s="72"/>
    </row>
    <row r="478" spans="1:18" x14ac:dyDescent="0.25">
      <c r="A478" s="76" t="s">
        <v>127</v>
      </c>
      <c r="B478" s="72">
        <v>533</v>
      </c>
      <c r="C478" s="72" t="s">
        <v>896</v>
      </c>
      <c r="D478" s="72" t="s">
        <v>10380</v>
      </c>
      <c r="E478" s="77">
        <v>15680</v>
      </c>
      <c r="F478" s="77">
        <v>15786</v>
      </c>
      <c r="G478" s="73">
        <f t="shared" si="10"/>
        <v>106</v>
      </c>
      <c r="H478" s="72">
        <v>250</v>
      </c>
      <c r="I478" s="72">
        <v>148</v>
      </c>
      <c r="J478" s="77">
        <f t="shared" si="7"/>
        <v>15742.752</v>
      </c>
      <c r="K478" s="74">
        <v>15766</v>
      </c>
      <c r="L478" s="72" t="s">
        <v>10364</v>
      </c>
      <c r="M478" s="72"/>
      <c r="N478" s="72" t="s">
        <v>10381</v>
      </c>
      <c r="O478" s="72"/>
      <c r="P478" s="72"/>
      <c r="Q478" s="75"/>
      <c r="R478" s="72"/>
    </row>
    <row r="479" spans="1:18" x14ac:dyDescent="0.25">
      <c r="A479" s="76" t="s">
        <v>127</v>
      </c>
      <c r="B479" s="72">
        <v>534</v>
      </c>
      <c r="C479" s="72" t="s">
        <v>1576</v>
      </c>
      <c r="D479" s="72" t="s">
        <v>10380</v>
      </c>
      <c r="E479" s="77">
        <v>15680</v>
      </c>
      <c r="F479" s="77">
        <v>15786</v>
      </c>
      <c r="G479" s="73">
        <f t="shared" si="10"/>
        <v>106</v>
      </c>
      <c r="H479" s="72">
        <v>250</v>
      </c>
      <c r="I479" s="72">
        <v>149</v>
      </c>
      <c r="J479" s="77">
        <f t="shared" si="7"/>
        <v>15743.175999999999</v>
      </c>
      <c r="K479" s="74">
        <v>15766</v>
      </c>
      <c r="L479" s="72" t="s">
        <v>10364</v>
      </c>
      <c r="M479" s="72"/>
      <c r="N479" s="72" t="s">
        <v>10381</v>
      </c>
      <c r="O479" s="72"/>
      <c r="P479" s="72"/>
      <c r="Q479" s="75"/>
      <c r="R479" s="72"/>
    </row>
    <row r="480" spans="1:18" x14ac:dyDescent="0.25">
      <c r="A480" s="76" t="s">
        <v>127</v>
      </c>
      <c r="B480" s="72">
        <v>535</v>
      </c>
      <c r="C480" s="72" t="s">
        <v>1842</v>
      </c>
      <c r="D480" s="72" t="s">
        <v>10380</v>
      </c>
      <c r="E480" s="77">
        <v>15680</v>
      </c>
      <c r="F480" s="77">
        <v>15786</v>
      </c>
      <c r="G480" s="73">
        <f t="shared" si="10"/>
        <v>106</v>
      </c>
      <c r="H480" s="72">
        <v>250</v>
      </c>
      <c r="I480" s="72">
        <v>150</v>
      </c>
      <c r="J480" s="77">
        <f t="shared" si="7"/>
        <v>15743.6</v>
      </c>
      <c r="K480" s="74">
        <v>15766</v>
      </c>
      <c r="L480" s="72" t="s">
        <v>10364</v>
      </c>
      <c r="M480" s="72"/>
      <c r="N480" s="72" t="s">
        <v>10381</v>
      </c>
      <c r="O480" s="72"/>
      <c r="P480" s="72"/>
      <c r="Q480" s="75"/>
      <c r="R480" s="72"/>
    </row>
    <row r="481" spans="1:18" x14ac:dyDescent="0.25">
      <c r="A481" s="76" t="s">
        <v>127</v>
      </c>
      <c r="B481" s="72">
        <v>536</v>
      </c>
      <c r="C481" s="72" t="s">
        <v>441</v>
      </c>
      <c r="D481" s="72" t="s">
        <v>10380</v>
      </c>
      <c r="E481" s="77">
        <v>15680</v>
      </c>
      <c r="F481" s="77">
        <v>15786</v>
      </c>
      <c r="G481" s="73">
        <f t="shared" si="10"/>
        <v>106</v>
      </c>
      <c r="H481" s="72">
        <v>250</v>
      </c>
      <c r="I481" s="72">
        <v>151</v>
      </c>
      <c r="J481" s="77">
        <f t="shared" si="7"/>
        <v>15744.023999999999</v>
      </c>
      <c r="K481" s="74">
        <v>15766</v>
      </c>
      <c r="L481" s="72" t="s">
        <v>10364</v>
      </c>
      <c r="M481" s="72"/>
      <c r="N481" s="72" t="s">
        <v>10381</v>
      </c>
      <c r="O481" s="72"/>
      <c r="P481" s="72"/>
      <c r="Q481" s="75"/>
      <c r="R481" s="72"/>
    </row>
    <row r="482" spans="1:18" x14ac:dyDescent="0.25">
      <c r="A482" s="76" t="s">
        <v>127</v>
      </c>
      <c r="B482" s="72">
        <v>537</v>
      </c>
      <c r="C482" s="72" t="s">
        <v>4227</v>
      </c>
      <c r="D482" s="72" t="s">
        <v>10380</v>
      </c>
      <c r="E482" s="77">
        <v>15680</v>
      </c>
      <c r="F482" s="77">
        <v>15786</v>
      </c>
      <c r="G482" s="73">
        <f t="shared" si="10"/>
        <v>106</v>
      </c>
      <c r="H482" s="72">
        <v>250</v>
      </c>
      <c r="I482" s="72">
        <v>152</v>
      </c>
      <c r="J482" s="77">
        <f t="shared" si="7"/>
        <v>15744.448</v>
      </c>
      <c r="K482" s="74">
        <v>15766</v>
      </c>
      <c r="L482" s="72" t="s">
        <v>10364</v>
      </c>
      <c r="M482" s="72"/>
      <c r="N482" s="72" t="s">
        <v>10381</v>
      </c>
      <c r="O482" s="72"/>
      <c r="P482" s="72"/>
      <c r="Q482" s="75"/>
      <c r="R482" s="72"/>
    </row>
    <row r="483" spans="1:18" x14ac:dyDescent="0.25">
      <c r="A483" s="76" t="s">
        <v>127</v>
      </c>
      <c r="B483" s="72">
        <v>538</v>
      </c>
      <c r="C483" s="72" t="s">
        <v>2308</v>
      </c>
      <c r="D483" s="72" t="s">
        <v>10380</v>
      </c>
      <c r="E483" s="77">
        <v>15680</v>
      </c>
      <c r="F483" s="77">
        <v>15786</v>
      </c>
      <c r="G483" s="73">
        <f t="shared" si="10"/>
        <v>106</v>
      </c>
      <c r="H483" s="72">
        <v>250</v>
      </c>
      <c r="I483" s="72">
        <v>153</v>
      </c>
      <c r="J483" s="77">
        <f t="shared" si="7"/>
        <v>15744.871999999999</v>
      </c>
      <c r="K483" s="74">
        <v>15766</v>
      </c>
      <c r="L483" s="72" t="s">
        <v>10364</v>
      </c>
      <c r="M483" s="72"/>
      <c r="N483" s="72" t="s">
        <v>10381</v>
      </c>
      <c r="O483" s="72"/>
      <c r="P483" s="72"/>
      <c r="Q483" s="75"/>
      <c r="R483" s="72"/>
    </row>
    <row r="484" spans="1:18" x14ac:dyDescent="0.25">
      <c r="A484" s="76" t="s">
        <v>127</v>
      </c>
      <c r="B484" s="72">
        <v>539</v>
      </c>
      <c r="C484" s="72" t="s">
        <v>4220</v>
      </c>
      <c r="D484" s="72" t="s">
        <v>10380</v>
      </c>
      <c r="E484" s="77">
        <v>15680</v>
      </c>
      <c r="F484" s="77">
        <v>15786</v>
      </c>
      <c r="G484" s="73">
        <f t="shared" si="10"/>
        <v>106</v>
      </c>
      <c r="H484" s="72">
        <v>250</v>
      </c>
      <c r="I484" s="72">
        <v>154</v>
      </c>
      <c r="J484" s="77">
        <f t="shared" si="7"/>
        <v>15745.296</v>
      </c>
      <c r="K484" s="74">
        <v>15766</v>
      </c>
      <c r="L484" s="72" t="s">
        <v>10364</v>
      </c>
      <c r="M484" s="72"/>
      <c r="N484" s="72" t="s">
        <v>10381</v>
      </c>
      <c r="O484" s="72"/>
      <c r="P484" s="72"/>
      <c r="Q484" s="75"/>
      <c r="R484" s="72"/>
    </row>
    <row r="485" spans="1:18" x14ac:dyDescent="0.25">
      <c r="A485" s="76" t="s">
        <v>127</v>
      </c>
      <c r="B485" s="72">
        <v>540</v>
      </c>
      <c r="C485" s="72" t="s">
        <v>3582</v>
      </c>
      <c r="D485" s="72" t="s">
        <v>10380</v>
      </c>
      <c r="E485" s="77">
        <v>15680</v>
      </c>
      <c r="F485" s="77">
        <v>15786</v>
      </c>
      <c r="G485" s="73">
        <f t="shared" si="10"/>
        <v>106</v>
      </c>
      <c r="H485" s="72">
        <v>250</v>
      </c>
      <c r="I485" s="72">
        <v>155</v>
      </c>
      <c r="J485" s="77">
        <f t="shared" si="7"/>
        <v>15745.72</v>
      </c>
      <c r="K485" s="74">
        <v>15766</v>
      </c>
      <c r="L485" s="72" t="s">
        <v>10364</v>
      </c>
      <c r="M485" s="72"/>
      <c r="N485" s="72" t="s">
        <v>10381</v>
      </c>
      <c r="O485" s="72"/>
      <c r="P485" s="72"/>
      <c r="Q485" s="75"/>
      <c r="R485" s="72"/>
    </row>
    <row r="486" spans="1:18" x14ac:dyDescent="0.25">
      <c r="A486" s="76" t="s">
        <v>127</v>
      </c>
      <c r="B486" s="72">
        <v>541</v>
      </c>
      <c r="C486" s="72" t="s">
        <v>7094</v>
      </c>
      <c r="D486" s="72" t="s">
        <v>10380</v>
      </c>
      <c r="E486" s="77">
        <v>15680</v>
      </c>
      <c r="F486" s="77">
        <v>15786</v>
      </c>
      <c r="G486" s="73">
        <f t="shared" si="10"/>
        <v>106</v>
      </c>
      <c r="H486" s="72">
        <v>250</v>
      </c>
      <c r="I486" s="72">
        <v>156</v>
      </c>
      <c r="J486" s="77">
        <f t="shared" si="7"/>
        <v>15746.144</v>
      </c>
      <c r="K486" s="74">
        <v>15766</v>
      </c>
      <c r="L486" s="72" t="s">
        <v>10364</v>
      </c>
      <c r="M486" s="72"/>
      <c r="N486" s="72" t="s">
        <v>10381</v>
      </c>
      <c r="O486" s="72"/>
      <c r="P486" s="72"/>
      <c r="Q486" s="75"/>
      <c r="R486" s="72"/>
    </row>
    <row r="487" spans="1:18" x14ac:dyDescent="0.25">
      <c r="A487" s="76" t="s">
        <v>127</v>
      </c>
      <c r="B487" s="72">
        <v>542</v>
      </c>
      <c r="C487" s="72" t="s">
        <v>4228</v>
      </c>
      <c r="D487" s="72" t="s">
        <v>10380</v>
      </c>
      <c r="E487" s="77">
        <v>15680</v>
      </c>
      <c r="F487" s="77">
        <v>15786</v>
      </c>
      <c r="G487" s="73">
        <f t="shared" si="10"/>
        <v>106</v>
      </c>
      <c r="H487" s="72">
        <v>250</v>
      </c>
      <c r="I487" s="72">
        <v>157</v>
      </c>
      <c r="J487" s="77">
        <f t="shared" si="7"/>
        <v>15746.567999999999</v>
      </c>
      <c r="K487" s="74">
        <v>15766</v>
      </c>
      <c r="L487" s="72" t="s">
        <v>10364</v>
      </c>
      <c r="M487" s="72"/>
      <c r="N487" s="72" t="s">
        <v>10381</v>
      </c>
      <c r="O487" s="72"/>
      <c r="P487" s="72"/>
      <c r="Q487" s="75"/>
      <c r="R487" s="72"/>
    </row>
    <row r="488" spans="1:18" x14ac:dyDescent="0.25">
      <c r="A488" s="76" t="s">
        <v>127</v>
      </c>
      <c r="B488" s="72">
        <v>543</v>
      </c>
      <c r="C488" s="72" t="s">
        <v>1935</v>
      </c>
      <c r="D488" s="72" t="s">
        <v>10380</v>
      </c>
      <c r="E488" s="77">
        <v>15680</v>
      </c>
      <c r="F488" s="77">
        <v>15786</v>
      </c>
      <c r="G488" s="73">
        <f t="shared" si="10"/>
        <v>106</v>
      </c>
      <c r="H488" s="72">
        <v>250</v>
      </c>
      <c r="I488" s="72">
        <v>158</v>
      </c>
      <c r="J488" s="77">
        <f t="shared" si="7"/>
        <v>15746.992</v>
      </c>
      <c r="K488" s="74">
        <v>15766</v>
      </c>
      <c r="L488" s="72" t="s">
        <v>10364</v>
      </c>
      <c r="M488" s="72"/>
      <c r="N488" s="72" t="s">
        <v>10381</v>
      </c>
      <c r="O488" s="72"/>
      <c r="P488" s="72"/>
      <c r="Q488" s="75"/>
      <c r="R488" s="72"/>
    </row>
    <row r="489" spans="1:18" x14ac:dyDescent="0.25">
      <c r="A489" s="76" t="s">
        <v>127</v>
      </c>
      <c r="B489" s="72">
        <v>544</v>
      </c>
      <c r="C489" s="72" t="s">
        <v>5517</v>
      </c>
      <c r="D489" s="72" t="s">
        <v>10380</v>
      </c>
      <c r="E489" s="77">
        <v>15680</v>
      </c>
      <c r="F489" s="77">
        <v>15786</v>
      </c>
      <c r="G489" s="73">
        <f t="shared" si="10"/>
        <v>106</v>
      </c>
      <c r="H489" s="72">
        <v>250</v>
      </c>
      <c r="I489" s="72">
        <v>159</v>
      </c>
      <c r="J489" s="77">
        <f t="shared" si="7"/>
        <v>15747.415999999999</v>
      </c>
      <c r="K489" s="74">
        <v>15766</v>
      </c>
      <c r="L489" s="72" t="s">
        <v>10364</v>
      </c>
      <c r="M489" s="72"/>
      <c r="N489" s="72" t="s">
        <v>10381</v>
      </c>
      <c r="O489" s="72"/>
      <c r="P489" s="72"/>
      <c r="Q489" s="75"/>
      <c r="R489" s="72"/>
    </row>
    <row r="490" spans="1:18" x14ac:dyDescent="0.25">
      <c r="A490" s="76" t="s">
        <v>127</v>
      </c>
      <c r="B490" s="72">
        <v>545</v>
      </c>
      <c r="C490" s="72" t="s">
        <v>630</v>
      </c>
      <c r="D490" s="72" t="s">
        <v>10380</v>
      </c>
      <c r="E490" s="77">
        <v>15680</v>
      </c>
      <c r="F490" s="77">
        <v>15786</v>
      </c>
      <c r="G490" s="73">
        <f t="shared" si="10"/>
        <v>106</v>
      </c>
      <c r="H490" s="72">
        <v>250</v>
      </c>
      <c r="I490" s="72">
        <v>160</v>
      </c>
      <c r="J490" s="77">
        <f t="shared" si="7"/>
        <v>15747.84</v>
      </c>
      <c r="K490" s="74">
        <v>15766</v>
      </c>
      <c r="L490" s="72" t="s">
        <v>10364</v>
      </c>
      <c r="M490" s="72"/>
      <c r="N490" s="72" t="s">
        <v>10381</v>
      </c>
      <c r="O490" s="72"/>
      <c r="P490" s="72"/>
      <c r="Q490" s="75"/>
      <c r="R490" s="72"/>
    </row>
    <row r="491" spans="1:18" x14ac:dyDescent="0.25">
      <c r="A491" s="76" t="s">
        <v>127</v>
      </c>
      <c r="B491" s="72">
        <v>546</v>
      </c>
      <c r="C491" s="72" t="s">
        <v>4229</v>
      </c>
      <c r="D491" s="72" t="s">
        <v>10380</v>
      </c>
      <c r="E491" s="77">
        <v>15680</v>
      </c>
      <c r="F491" s="77">
        <v>15786</v>
      </c>
      <c r="G491" s="73">
        <f t="shared" si="10"/>
        <v>106</v>
      </c>
      <c r="H491" s="72">
        <v>250</v>
      </c>
      <c r="I491" s="72">
        <v>161</v>
      </c>
      <c r="J491" s="77">
        <f t="shared" si="7"/>
        <v>15748.263999999999</v>
      </c>
      <c r="K491" s="74">
        <v>15766</v>
      </c>
      <c r="L491" s="72" t="s">
        <v>10364</v>
      </c>
      <c r="M491" s="72"/>
      <c r="N491" s="72" t="s">
        <v>10381</v>
      </c>
      <c r="O491" s="72"/>
      <c r="P491" s="72"/>
      <c r="Q491" s="75"/>
      <c r="R491" s="72"/>
    </row>
    <row r="492" spans="1:18" x14ac:dyDescent="0.25">
      <c r="A492" s="76" t="s">
        <v>127</v>
      </c>
      <c r="B492" s="72">
        <v>547</v>
      </c>
      <c r="C492" s="72" t="s">
        <v>4546</v>
      </c>
      <c r="D492" s="72" t="s">
        <v>10380</v>
      </c>
      <c r="E492" s="77">
        <v>15680</v>
      </c>
      <c r="F492" s="77">
        <v>15786</v>
      </c>
      <c r="G492" s="73">
        <f t="shared" si="10"/>
        <v>106</v>
      </c>
      <c r="H492" s="72">
        <v>250</v>
      </c>
      <c r="I492" s="72">
        <v>162</v>
      </c>
      <c r="J492" s="77">
        <f t="shared" si="7"/>
        <v>15748.688</v>
      </c>
      <c r="K492" s="74">
        <v>15766</v>
      </c>
      <c r="L492" s="72" t="s">
        <v>10364</v>
      </c>
      <c r="M492" s="72"/>
      <c r="N492" s="72" t="s">
        <v>10381</v>
      </c>
      <c r="O492" s="72"/>
      <c r="P492" s="72"/>
      <c r="Q492" s="75"/>
      <c r="R492" s="72"/>
    </row>
    <row r="493" spans="1:18" x14ac:dyDescent="0.25">
      <c r="A493" s="76" t="s">
        <v>127</v>
      </c>
      <c r="B493" s="72">
        <v>548</v>
      </c>
      <c r="C493" s="72" t="s">
        <v>965</v>
      </c>
      <c r="D493" s="72" t="s">
        <v>10380</v>
      </c>
      <c r="E493" s="77">
        <v>15680</v>
      </c>
      <c r="F493" s="77">
        <v>15786</v>
      </c>
      <c r="G493" s="73">
        <f t="shared" si="10"/>
        <v>106</v>
      </c>
      <c r="H493" s="72">
        <v>250</v>
      </c>
      <c r="I493" s="72">
        <v>163</v>
      </c>
      <c r="J493" s="77">
        <f t="shared" si="7"/>
        <v>15749.111999999999</v>
      </c>
      <c r="K493" s="74">
        <v>15766</v>
      </c>
      <c r="L493" s="72" t="s">
        <v>10364</v>
      </c>
      <c r="M493" s="72"/>
      <c r="N493" s="72" t="s">
        <v>10381</v>
      </c>
      <c r="O493" s="72"/>
      <c r="P493" s="72"/>
      <c r="Q493" s="75"/>
      <c r="R493" s="72"/>
    </row>
    <row r="494" spans="1:18" x14ac:dyDescent="0.25">
      <c r="A494" s="76" t="s">
        <v>127</v>
      </c>
      <c r="B494" s="72">
        <v>549</v>
      </c>
      <c r="C494" s="72" t="s">
        <v>1177</v>
      </c>
      <c r="D494" s="72" t="s">
        <v>10380</v>
      </c>
      <c r="E494" s="77">
        <v>15680</v>
      </c>
      <c r="F494" s="77">
        <v>15786</v>
      </c>
      <c r="G494" s="73">
        <f t="shared" si="10"/>
        <v>106</v>
      </c>
      <c r="H494" s="72">
        <v>250</v>
      </c>
      <c r="I494" s="72">
        <v>164</v>
      </c>
      <c r="J494" s="77">
        <f t="shared" si="7"/>
        <v>15749.536</v>
      </c>
      <c r="K494" s="74">
        <v>15766</v>
      </c>
      <c r="L494" s="72" t="s">
        <v>10364</v>
      </c>
      <c r="M494" s="72"/>
      <c r="N494" s="72" t="s">
        <v>10381</v>
      </c>
      <c r="O494" s="72"/>
      <c r="P494" s="72"/>
      <c r="Q494" s="75"/>
      <c r="R494" s="72"/>
    </row>
    <row r="495" spans="1:18" x14ac:dyDescent="0.25">
      <c r="A495" s="76" t="s">
        <v>127</v>
      </c>
      <c r="B495" s="72">
        <v>550</v>
      </c>
      <c r="C495" s="72" t="s">
        <v>1442</v>
      </c>
      <c r="D495" s="72" t="s">
        <v>10380</v>
      </c>
      <c r="E495" s="77">
        <v>15680</v>
      </c>
      <c r="F495" s="77">
        <v>15786</v>
      </c>
      <c r="G495" s="73">
        <f t="shared" si="10"/>
        <v>106</v>
      </c>
      <c r="H495" s="72">
        <v>250</v>
      </c>
      <c r="I495" s="72">
        <v>165</v>
      </c>
      <c r="J495" s="77">
        <f t="shared" si="7"/>
        <v>15749.96</v>
      </c>
      <c r="K495" s="74">
        <v>15766</v>
      </c>
      <c r="L495" s="72" t="s">
        <v>10364</v>
      </c>
      <c r="M495" s="72"/>
      <c r="N495" s="72" t="s">
        <v>10381</v>
      </c>
      <c r="O495" s="72"/>
      <c r="P495" s="72"/>
      <c r="Q495" s="75"/>
      <c r="R495" s="72"/>
    </row>
    <row r="496" spans="1:18" x14ac:dyDescent="0.25">
      <c r="A496" s="76" t="s">
        <v>127</v>
      </c>
      <c r="B496" s="72">
        <v>551</v>
      </c>
      <c r="C496" s="72" t="s">
        <v>957</v>
      </c>
      <c r="D496" s="72" t="s">
        <v>10380</v>
      </c>
      <c r="E496" s="77">
        <v>15680</v>
      </c>
      <c r="F496" s="77">
        <v>15786</v>
      </c>
      <c r="G496" s="73">
        <f t="shared" si="10"/>
        <v>106</v>
      </c>
      <c r="H496" s="72">
        <v>250</v>
      </c>
      <c r="I496" s="72">
        <v>166</v>
      </c>
      <c r="J496" s="77">
        <f t="shared" si="7"/>
        <v>15750.384</v>
      </c>
      <c r="K496" s="74">
        <v>15797</v>
      </c>
      <c r="L496" s="72" t="s">
        <v>10364</v>
      </c>
      <c r="M496" s="72"/>
      <c r="N496" s="72" t="s">
        <v>10381</v>
      </c>
      <c r="O496" s="72"/>
      <c r="P496" s="72"/>
      <c r="Q496" s="75"/>
      <c r="R496" s="72"/>
    </row>
    <row r="497" spans="1:18" x14ac:dyDescent="0.25">
      <c r="A497" s="76" t="s">
        <v>127</v>
      </c>
      <c r="B497" s="72">
        <v>552</v>
      </c>
      <c r="C497" s="72" t="s">
        <v>4230</v>
      </c>
      <c r="D497" s="72" t="s">
        <v>10380</v>
      </c>
      <c r="E497" s="77">
        <v>15680</v>
      </c>
      <c r="F497" s="77">
        <v>15786</v>
      </c>
      <c r="G497" s="73">
        <f t="shared" si="10"/>
        <v>106</v>
      </c>
      <c r="H497" s="72">
        <v>250</v>
      </c>
      <c r="I497" s="72">
        <v>167</v>
      </c>
      <c r="J497" s="77">
        <f t="shared" si="7"/>
        <v>15750.808000000001</v>
      </c>
      <c r="K497" s="74">
        <v>15797</v>
      </c>
      <c r="L497" s="72" t="s">
        <v>10364</v>
      </c>
      <c r="M497" s="72"/>
      <c r="N497" s="72" t="s">
        <v>10381</v>
      </c>
      <c r="O497" s="72"/>
      <c r="P497" s="72"/>
      <c r="Q497" s="75"/>
      <c r="R497" s="72"/>
    </row>
    <row r="498" spans="1:18" x14ac:dyDescent="0.25">
      <c r="A498" s="76" t="s">
        <v>127</v>
      </c>
      <c r="B498" s="72">
        <v>553</v>
      </c>
      <c r="C498" s="72" t="s">
        <v>571</v>
      </c>
      <c r="D498" s="72" t="s">
        <v>10380</v>
      </c>
      <c r="E498" s="77">
        <v>15680</v>
      </c>
      <c r="F498" s="77">
        <v>15786</v>
      </c>
      <c r="G498" s="73">
        <f t="shared" si="10"/>
        <v>106</v>
      </c>
      <c r="H498" s="72">
        <v>250</v>
      </c>
      <c r="I498" s="72">
        <v>168</v>
      </c>
      <c r="J498" s="77">
        <f t="shared" si="7"/>
        <v>15751.232</v>
      </c>
      <c r="K498" s="74">
        <v>15797</v>
      </c>
      <c r="L498" s="72" t="s">
        <v>10364</v>
      </c>
      <c r="M498" s="72"/>
      <c r="N498" s="72" t="s">
        <v>10381</v>
      </c>
      <c r="O498" s="72"/>
      <c r="P498" s="72"/>
      <c r="Q498" s="75"/>
      <c r="R498" s="72"/>
    </row>
    <row r="499" spans="1:18" x14ac:dyDescent="0.25">
      <c r="A499" s="76" t="s">
        <v>127</v>
      </c>
      <c r="B499" s="72">
        <v>554</v>
      </c>
      <c r="C499" s="72" t="s">
        <v>4231</v>
      </c>
      <c r="D499" s="72" t="s">
        <v>10380</v>
      </c>
      <c r="E499" s="77">
        <v>15680</v>
      </c>
      <c r="F499" s="77">
        <v>15786</v>
      </c>
      <c r="G499" s="73">
        <f t="shared" si="10"/>
        <v>106</v>
      </c>
      <c r="H499" s="72">
        <v>250</v>
      </c>
      <c r="I499" s="72">
        <v>169</v>
      </c>
      <c r="J499" s="77">
        <f t="shared" si="7"/>
        <v>15751.656000000001</v>
      </c>
      <c r="K499" s="74">
        <v>15797</v>
      </c>
      <c r="L499" s="72" t="s">
        <v>10364</v>
      </c>
      <c r="M499" s="72"/>
      <c r="N499" s="72" t="s">
        <v>10381</v>
      </c>
      <c r="O499" s="72"/>
      <c r="P499" s="72"/>
      <c r="Q499" s="75"/>
      <c r="R499" s="72"/>
    </row>
    <row r="500" spans="1:18" x14ac:dyDescent="0.25">
      <c r="A500" s="76" t="s">
        <v>127</v>
      </c>
      <c r="B500" s="72">
        <v>555</v>
      </c>
      <c r="C500" s="72" t="s">
        <v>4232</v>
      </c>
      <c r="D500" s="72" t="s">
        <v>10380</v>
      </c>
      <c r="E500" s="77">
        <v>15680</v>
      </c>
      <c r="F500" s="77">
        <v>15786</v>
      </c>
      <c r="G500" s="73">
        <f t="shared" si="10"/>
        <v>106</v>
      </c>
      <c r="H500" s="72">
        <v>250</v>
      </c>
      <c r="I500" s="72">
        <v>170</v>
      </c>
      <c r="J500" s="77">
        <f t="shared" si="7"/>
        <v>15752.08</v>
      </c>
      <c r="K500" s="74">
        <v>15797</v>
      </c>
      <c r="L500" s="72" t="s">
        <v>10364</v>
      </c>
      <c r="M500" s="72"/>
      <c r="N500" s="72" t="s">
        <v>10381</v>
      </c>
      <c r="O500" s="72"/>
      <c r="P500" s="72"/>
      <c r="Q500" s="75"/>
      <c r="R500" s="72"/>
    </row>
    <row r="501" spans="1:18" x14ac:dyDescent="0.25">
      <c r="A501" s="76" t="s">
        <v>127</v>
      </c>
      <c r="B501" s="72">
        <v>556</v>
      </c>
      <c r="C501" s="72" t="s">
        <v>4233</v>
      </c>
      <c r="D501" s="72" t="s">
        <v>10380</v>
      </c>
      <c r="E501" s="77">
        <v>15680</v>
      </c>
      <c r="F501" s="77">
        <v>15786</v>
      </c>
      <c r="G501" s="73">
        <f t="shared" si="10"/>
        <v>106</v>
      </c>
      <c r="H501" s="72">
        <v>250</v>
      </c>
      <c r="I501" s="72">
        <v>171</v>
      </c>
      <c r="J501" s="77">
        <f t="shared" si="7"/>
        <v>15752.504000000001</v>
      </c>
      <c r="K501" s="74">
        <v>15797</v>
      </c>
      <c r="L501" s="72" t="s">
        <v>10364</v>
      </c>
      <c r="M501" s="72"/>
      <c r="N501" s="72" t="s">
        <v>10381</v>
      </c>
      <c r="O501" s="72"/>
      <c r="P501" s="72"/>
      <c r="Q501" s="75"/>
      <c r="R501" s="72"/>
    </row>
    <row r="502" spans="1:18" x14ac:dyDescent="0.25">
      <c r="A502" s="76" t="s">
        <v>127</v>
      </c>
      <c r="B502" s="72">
        <v>557</v>
      </c>
      <c r="C502" s="72" t="s">
        <v>4494</v>
      </c>
      <c r="D502" s="72" t="s">
        <v>10380</v>
      </c>
      <c r="E502" s="77">
        <v>15680</v>
      </c>
      <c r="F502" s="77">
        <v>15786</v>
      </c>
      <c r="G502" s="73">
        <f t="shared" si="10"/>
        <v>106</v>
      </c>
      <c r="H502" s="72">
        <v>250</v>
      </c>
      <c r="I502" s="72">
        <v>172</v>
      </c>
      <c r="J502" s="77">
        <f t="shared" si="7"/>
        <v>15752.928</v>
      </c>
      <c r="K502" s="74">
        <v>15797</v>
      </c>
      <c r="L502" s="72" t="s">
        <v>10364</v>
      </c>
      <c r="M502" s="72"/>
      <c r="N502" s="72" t="s">
        <v>10381</v>
      </c>
      <c r="O502" s="72"/>
      <c r="P502" s="72"/>
      <c r="Q502" s="75"/>
      <c r="R502" s="72"/>
    </row>
    <row r="503" spans="1:18" x14ac:dyDescent="0.25">
      <c r="A503" s="76" t="s">
        <v>127</v>
      </c>
      <c r="B503" s="72">
        <v>558</v>
      </c>
      <c r="C503" s="72" t="s">
        <v>977</v>
      </c>
      <c r="D503" s="72" t="s">
        <v>10380</v>
      </c>
      <c r="E503" s="77">
        <v>15680</v>
      </c>
      <c r="F503" s="77">
        <v>15786</v>
      </c>
      <c r="G503" s="73">
        <f t="shared" si="10"/>
        <v>106</v>
      </c>
      <c r="H503" s="72">
        <v>250</v>
      </c>
      <c r="I503" s="72">
        <v>173</v>
      </c>
      <c r="J503" s="77">
        <f t="shared" si="7"/>
        <v>15753.352000000001</v>
      </c>
      <c r="K503" s="74">
        <v>15797</v>
      </c>
      <c r="L503" s="72" t="s">
        <v>10364</v>
      </c>
      <c r="M503" s="72"/>
      <c r="N503" s="72" t="s">
        <v>10381</v>
      </c>
      <c r="O503" s="72"/>
      <c r="P503" s="72"/>
      <c r="Q503" s="75"/>
      <c r="R503" s="72"/>
    </row>
    <row r="504" spans="1:18" x14ac:dyDescent="0.25">
      <c r="A504" s="76" t="s">
        <v>127</v>
      </c>
      <c r="B504" s="72">
        <v>559</v>
      </c>
      <c r="C504" s="72" t="s">
        <v>4218</v>
      </c>
      <c r="D504" s="72" t="s">
        <v>10380</v>
      </c>
      <c r="E504" s="77">
        <v>15680</v>
      </c>
      <c r="F504" s="77">
        <v>15786</v>
      </c>
      <c r="G504" s="73">
        <f t="shared" si="10"/>
        <v>106</v>
      </c>
      <c r="H504" s="72">
        <v>250</v>
      </c>
      <c r="I504" s="72">
        <v>174</v>
      </c>
      <c r="J504" s="77">
        <f t="shared" si="7"/>
        <v>15753.776</v>
      </c>
      <c r="K504" s="74">
        <v>15797</v>
      </c>
      <c r="L504" s="72" t="s">
        <v>10364</v>
      </c>
      <c r="M504" s="72"/>
      <c r="N504" s="72" t="s">
        <v>10381</v>
      </c>
      <c r="O504" s="72"/>
      <c r="P504" s="72"/>
      <c r="Q504" s="75"/>
      <c r="R504" s="72"/>
    </row>
    <row r="505" spans="1:18" x14ac:dyDescent="0.25">
      <c r="A505" s="76" t="s">
        <v>127</v>
      </c>
      <c r="B505" s="72">
        <v>575</v>
      </c>
      <c r="C505" s="72" t="s">
        <v>4234</v>
      </c>
      <c r="D505" s="72" t="s">
        <v>10380</v>
      </c>
      <c r="E505" s="77">
        <v>15680</v>
      </c>
      <c r="F505" s="77">
        <v>15786</v>
      </c>
      <c r="G505" s="73">
        <f t="shared" si="10"/>
        <v>106</v>
      </c>
      <c r="H505" s="72">
        <v>250</v>
      </c>
      <c r="I505" s="72">
        <v>175</v>
      </c>
      <c r="J505" s="77">
        <f t="shared" si="7"/>
        <v>15754.2</v>
      </c>
      <c r="K505" s="74">
        <v>15797</v>
      </c>
      <c r="L505" s="72" t="s">
        <v>10364</v>
      </c>
      <c r="M505" s="72"/>
      <c r="N505" s="72" t="s">
        <v>10381</v>
      </c>
      <c r="O505" s="72"/>
      <c r="P505" s="72"/>
      <c r="Q505" s="75"/>
      <c r="R505" s="72"/>
    </row>
    <row r="506" spans="1:18" x14ac:dyDescent="0.25">
      <c r="A506" s="76" t="s">
        <v>127</v>
      </c>
      <c r="B506" s="72">
        <v>576</v>
      </c>
      <c r="C506" s="72" t="s">
        <v>3516</v>
      </c>
      <c r="D506" s="72" t="s">
        <v>10380</v>
      </c>
      <c r="E506" s="77">
        <v>15680</v>
      </c>
      <c r="F506" s="77">
        <v>15786</v>
      </c>
      <c r="G506" s="73">
        <f t="shared" si="10"/>
        <v>106</v>
      </c>
      <c r="H506" s="72">
        <v>250</v>
      </c>
      <c r="I506" s="72">
        <v>176</v>
      </c>
      <c r="J506" s="77">
        <f t="shared" si="7"/>
        <v>15754.624</v>
      </c>
      <c r="K506" s="74">
        <v>15797</v>
      </c>
      <c r="L506" s="72" t="s">
        <v>10364</v>
      </c>
      <c r="M506" s="72"/>
      <c r="N506" s="72" t="s">
        <v>10381</v>
      </c>
      <c r="O506" s="72"/>
      <c r="P506" s="72"/>
      <c r="Q506" s="75"/>
      <c r="R506" s="72"/>
    </row>
    <row r="507" spans="1:18" x14ac:dyDescent="0.25">
      <c r="A507" s="76" t="s">
        <v>127</v>
      </c>
      <c r="B507" s="72">
        <v>577</v>
      </c>
      <c r="C507" s="72" t="s">
        <v>4235</v>
      </c>
      <c r="D507" s="72" t="s">
        <v>10380</v>
      </c>
      <c r="E507" s="77">
        <v>15680</v>
      </c>
      <c r="F507" s="77">
        <v>15786</v>
      </c>
      <c r="G507" s="73">
        <f t="shared" si="10"/>
        <v>106</v>
      </c>
      <c r="H507" s="72">
        <v>250</v>
      </c>
      <c r="I507" s="72">
        <v>177</v>
      </c>
      <c r="J507" s="77">
        <f t="shared" si="7"/>
        <v>15755.048000000001</v>
      </c>
      <c r="K507" s="74">
        <v>15797</v>
      </c>
      <c r="L507" s="72" t="s">
        <v>10364</v>
      </c>
      <c r="M507" s="72"/>
      <c r="N507" s="72" t="s">
        <v>10381</v>
      </c>
      <c r="O507" s="72"/>
      <c r="P507" s="72"/>
      <c r="Q507" s="75"/>
      <c r="R507" s="72"/>
    </row>
    <row r="508" spans="1:18" x14ac:dyDescent="0.25">
      <c r="A508" s="76" t="s">
        <v>127</v>
      </c>
      <c r="B508" s="72">
        <v>578</v>
      </c>
      <c r="C508" s="72" t="s">
        <v>1890</v>
      </c>
      <c r="D508" s="72" t="s">
        <v>10380</v>
      </c>
      <c r="E508" s="77">
        <v>15680</v>
      </c>
      <c r="F508" s="77">
        <v>15786</v>
      </c>
      <c r="G508" s="73">
        <f t="shared" si="10"/>
        <v>106</v>
      </c>
      <c r="H508" s="72">
        <v>250</v>
      </c>
      <c r="I508" s="72">
        <v>178</v>
      </c>
      <c r="J508" s="77">
        <f t="shared" si="7"/>
        <v>15755.472</v>
      </c>
      <c r="K508" s="74">
        <v>15797</v>
      </c>
      <c r="L508" s="72" t="s">
        <v>10364</v>
      </c>
      <c r="M508" s="72"/>
      <c r="N508" s="72" t="s">
        <v>10381</v>
      </c>
      <c r="O508" s="72"/>
      <c r="P508" s="72"/>
      <c r="Q508" s="75"/>
      <c r="R508" s="72"/>
    </row>
    <row r="509" spans="1:18" x14ac:dyDescent="0.25">
      <c r="A509" s="76" t="s">
        <v>127</v>
      </c>
      <c r="B509" s="72">
        <v>579</v>
      </c>
      <c r="C509" s="72" t="s">
        <v>3940</v>
      </c>
      <c r="D509" s="72" t="s">
        <v>10380</v>
      </c>
      <c r="E509" s="77">
        <v>15680</v>
      </c>
      <c r="F509" s="77">
        <v>15786</v>
      </c>
      <c r="G509" s="73">
        <f t="shared" si="10"/>
        <v>106</v>
      </c>
      <c r="H509" s="72">
        <v>250</v>
      </c>
      <c r="I509" s="72">
        <v>179</v>
      </c>
      <c r="J509" s="77">
        <f t="shared" si="7"/>
        <v>15755.896000000001</v>
      </c>
      <c r="K509" s="74">
        <v>15797</v>
      </c>
      <c r="L509" s="72" t="s">
        <v>10364</v>
      </c>
      <c r="M509" s="72"/>
      <c r="N509" s="72" t="s">
        <v>10381</v>
      </c>
      <c r="O509" s="72"/>
      <c r="P509" s="72"/>
      <c r="Q509" s="75"/>
      <c r="R509" s="72"/>
    </row>
    <row r="510" spans="1:18" x14ac:dyDescent="0.25">
      <c r="A510" s="76" t="s">
        <v>127</v>
      </c>
      <c r="B510" s="72">
        <v>580</v>
      </c>
      <c r="C510" s="72" t="s">
        <v>5561</v>
      </c>
      <c r="D510" s="72" t="s">
        <v>10380</v>
      </c>
      <c r="E510" s="77">
        <v>15680</v>
      </c>
      <c r="F510" s="77">
        <v>15786</v>
      </c>
      <c r="G510" s="73">
        <f t="shared" si="10"/>
        <v>106</v>
      </c>
      <c r="H510" s="72">
        <v>250</v>
      </c>
      <c r="I510" s="72">
        <v>180</v>
      </c>
      <c r="J510" s="77">
        <f t="shared" si="7"/>
        <v>15756.32</v>
      </c>
      <c r="K510" s="74">
        <v>15797</v>
      </c>
      <c r="L510" s="72" t="s">
        <v>10364</v>
      </c>
      <c r="M510" s="72"/>
      <c r="N510" s="72" t="s">
        <v>10381</v>
      </c>
      <c r="O510" s="72"/>
      <c r="P510" s="72"/>
      <c r="Q510" s="75"/>
      <c r="R510" s="72"/>
    </row>
    <row r="511" spans="1:18" x14ac:dyDescent="0.25">
      <c r="A511" s="76" t="s">
        <v>127</v>
      </c>
      <c r="B511" s="72">
        <v>581</v>
      </c>
      <c r="C511" s="72" t="s">
        <v>4236</v>
      </c>
      <c r="D511" s="72" t="s">
        <v>10380</v>
      </c>
      <c r="E511" s="77">
        <v>15680</v>
      </c>
      <c r="F511" s="77">
        <v>15786</v>
      </c>
      <c r="G511" s="73">
        <f t="shared" si="10"/>
        <v>106</v>
      </c>
      <c r="H511" s="72">
        <v>250</v>
      </c>
      <c r="I511" s="72">
        <v>181</v>
      </c>
      <c r="J511" s="77">
        <f t="shared" si="7"/>
        <v>15756.744000000001</v>
      </c>
      <c r="K511" s="74">
        <v>15797</v>
      </c>
      <c r="L511" s="72" t="s">
        <v>10364</v>
      </c>
      <c r="M511" s="72"/>
      <c r="N511" s="72" t="s">
        <v>10381</v>
      </c>
      <c r="O511" s="72"/>
      <c r="P511" s="72"/>
      <c r="Q511" s="75"/>
      <c r="R511" s="72"/>
    </row>
    <row r="512" spans="1:18" x14ac:dyDescent="0.25">
      <c r="A512" s="76" t="s">
        <v>127</v>
      </c>
      <c r="B512" s="72">
        <v>582</v>
      </c>
      <c r="C512" s="72" t="s">
        <v>4237</v>
      </c>
      <c r="D512" s="72" t="s">
        <v>10380</v>
      </c>
      <c r="E512" s="77">
        <v>15680</v>
      </c>
      <c r="F512" s="77">
        <v>15786</v>
      </c>
      <c r="G512" s="73">
        <f t="shared" si="10"/>
        <v>106</v>
      </c>
      <c r="H512" s="72">
        <v>250</v>
      </c>
      <c r="I512" s="72">
        <v>182</v>
      </c>
      <c r="J512" s="77">
        <f t="shared" si="7"/>
        <v>15757.168</v>
      </c>
      <c r="K512" s="74">
        <v>15797</v>
      </c>
      <c r="L512" s="72" t="s">
        <v>10364</v>
      </c>
      <c r="M512" s="72"/>
      <c r="N512" s="72" t="s">
        <v>10381</v>
      </c>
      <c r="O512" s="72"/>
      <c r="P512" s="72"/>
      <c r="Q512" s="75"/>
      <c r="R512" s="72"/>
    </row>
    <row r="513" spans="1:18" x14ac:dyDescent="0.25">
      <c r="A513" s="76" t="s">
        <v>127</v>
      </c>
      <c r="B513" s="72">
        <v>583</v>
      </c>
      <c r="C513" s="72" t="s">
        <v>4238</v>
      </c>
      <c r="D513" s="72" t="s">
        <v>10380</v>
      </c>
      <c r="E513" s="77">
        <v>15680</v>
      </c>
      <c r="F513" s="77">
        <v>15786</v>
      </c>
      <c r="G513" s="73">
        <f t="shared" si="10"/>
        <v>106</v>
      </c>
      <c r="H513" s="72">
        <v>250</v>
      </c>
      <c r="I513" s="72">
        <v>183</v>
      </c>
      <c r="J513" s="77">
        <f t="shared" si="7"/>
        <v>15757.592000000001</v>
      </c>
      <c r="K513" s="74">
        <v>15797</v>
      </c>
      <c r="L513" s="72" t="s">
        <v>10364</v>
      </c>
      <c r="M513" s="72"/>
      <c r="N513" s="72" t="s">
        <v>10381</v>
      </c>
      <c r="O513" s="72"/>
      <c r="P513" s="72"/>
      <c r="Q513" s="75"/>
      <c r="R513" s="72"/>
    </row>
    <row r="514" spans="1:18" x14ac:dyDescent="0.25">
      <c r="A514" s="76" t="s">
        <v>127</v>
      </c>
      <c r="B514" s="72">
        <v>584</v>
      </c>
      <c r="C514" s="72" t="s">
        <v>1145</v>
      </c>
      <c r="D514" s="72" t="s">
        <v>10380</v>
      </c>
      <c r="E514" s="77">
        <v>15680</v>
      </c>
      <c r="F514" s="77">
        <v>15786</v>
      </c>
      <c r="G514" s="73">
        <f t="shared" si="10"/>
        <v>106</v>
      </c>
      <c r="H514" s="72">
        <v>250</v>
      </c>
      <c r="I514" s="72">
        <v>184</v>
      </c>
      <c r="J514" s="77">
        <f t="shared" si="7"/>
        <v>15758.016</v>
      </c>
      <c r="K514" s="74">
        <v>15797</v>
      </c>
      <c r="L514" s="72" t="s">
        <v>10364</v>
      </c>
      <c r="M514" s="72"/>
      <c r="N514" s="72" t="s">
        <v>10381</v>
      </c>
      <c r="O514" s="72"/>
      <c r="P514" s="72"/>
      <c r="Q514" s="75"/>
      <c r="R514" s="72"/>
    </row>
    <row r="515" spans="1:18" x14ac:dyDescent="0.25">
      <c r="A515" s="76" t="s">
        <v>127</v>
      </c>
      <c r="B515" s="72">
        <v>585</v>
      </c>
      <c r="C515" s="72" t="s">
        <v>4239</v>
      </c>
      <c r="D515" s="72" t="s">
        <v>10380</v>
      </c>
      <c r="E515" s="77">
        <v>15680</v>
      </c>
      <c r="F515" s="77">
        <v>15786</v>
      </c>
      <c r="G515" s="73">
        <f t="shared" si="10"/>
        <v>106</v>
      </c>
      <c r="H515" s="72">
        <v>250</v>
      </c>
      <c r="I515" s="72">
        <v>185</v>
      </c>
      <c r="J515" s="77">
        <f t="shared" si="7"/>
        <v>15758.44</v>
      </c>
      <c r="K515" s="74">
        <v>15797</v>
      </c>
      <c r="L515" s="72" t="s">
        <v>10364</v>
      </c>
      <c r="M515" s="72"/>
      <c r="N515" s="72" t="s">
        <v>10381</v>
      </c>
      <c r="O515" s="72"/>
      <c r="P515" s="72"/>
      <c r="Q515" s="75"/>
      <c r="R515" s="72"/>
    </row>
    <row r="516" spans="1:18" x14ac:dyDescent="0.25">
      <c r="A516" s="76" t="s">
        <v>127</v>
      </c>
      <c r="B516" s="72">
        <v>586</v>
      </c>
      <c r="C516" s="72" t="s">
        <v>4240</v>
      </c>
      <c r="D516" s="72" t="s">
        <v>10380</v>
      </c>
      <c r="E516" s="77">
        <v>15680</v>
      </c>
      <c r="F516" s="77">
        <v>15786</v>
      </c>
      <c r="G516" s="73">
        <f t="shared" si="10"/>
        <v>106</v>
      </c>
      <c r="H516" s="72">
        <v>250</v>
      </c>
      <c r="I516" s="72">
        <v>186</v>
      </c>
      <c r="J516" s="77">
        <f t="shared" si="7"/>
        <v>15758.864</v>
      </c>
      <c r="K516" s="74">
        <v>15827</v>
      </c>
      <c r="L516" s="72" t="s">
        <v>10364</v>
      </c>
      <c r="M516" s="72"/>
      <c r="N516" s="72" t="s">
        <v>10381</v>
      </c>
      <c r="O516" s="72"/>
      <c r="P516" s="72"/>
      <c r="Q516" s="75"/>
      <c r="R516" s="72"/>
    </row>
    <row r="517" spans="1:18" x14ac:dyDescent="0.25">
      <c r="A517" s="76" t="s">
        <v>127</v>
      </c>
      <c r="B517" s="72">
        <v>587</v>
      </c>
      <c r="C517" s="72" t="s">
        <v>746</v>
      </c>
      <c r="D517" s="72" t="s">
        <v>10380</v>
      </c>
      <c r="E517" s="77">
        <v>15680</v>
      </c>
      <c r="F517" s="77">
        <v>15786</v>
      </c>
      <c r="G517" s="73">
        <f t="shared" si="10"/>
        <v>106</v>
      </c>
      <c r="H517" s="72">
        <v>250</v>
      </c>
      <c r="I517" s="72">
        <v>187</v>
      </c>
      <c r="J517" s="77">
        <f t="shared" si="7"/>
        <v>15759.288</v>
      </c>
      <c r="K517" s="74">
        <v>15827</v>
      </c>
      <c r="L517" s="72" t="s">
        <v>10364</v>
      </c>
      <c r="M517" s="72"/>
      <c r="N517" s="72" t="s">
        <v>10381</v>
      </c>
      <c r="O517" s="72"/>
      <c r="P517" s="72"/>
      <c r="Q517" s="75"/>
      <c r="R517" s="72"/>
    </row>
    <row r="518" spans="1:18" x14ac:dyDescent="0.25">
      <c r="A518" s="76" t="s">
        <v>127</v>
      </c>
      <c r="B518" s="72">
        <v>588</v>
      </c>
      <c r="C518" s="72" t="s">
        <v>2731</v>
      </c>
      <c r="D518" s="72" t="s">
        <v>10380</v>
      </c>
      <c r="E518" s="77">
        <v>15680</v>
      </c>
      <c r="F518" s="77">
        <v>15786</v>
      </c>
      <c r="G518" s="73">
        <f t="shared" si="10"/>
        <v>106</v>
      </c>
      <c r="H518" s="72">
        <v>250</v>
      </c>
      <c r="I518" s="72">
        <v>188</v>
      </c>
      <c r="J518" s="77">
        <f t="shared" si="7"/>
        <v>15759.712</v>
      </c>
      <c r="K518" s="74">
        <v>15827</v>
      </c>
      <c r="L518" s="72" t="s">
        <v>10364</v>
      </c>
      <c r="M518" s="72"/>
      <c r="N518" s="72" t="s">
        <v>10381</v>
      </c>
      <c r="O518" s="72"/>
      <c r="P518" s="72"/>
      <c r="Q518" s="75"/>
      <c r="R518" s="72"/>
    </row>
    <row r="519" spans="1:18" x14ac:dyDescent="0.25">
      <c r="A519" s="76" t="s">
        <v>127</v>
      </c>
      <c r="B519" s="72">
        <v>589</v>
      </c>
      <c r="C519" s="72" t="s">
        <v>2320</v>
      </c>
      <c r="D519" s="72" t="s">
        <v>10380</v>
      </c>
      <c r="E519" s="77">
        <v>15680</v>
      </c>
      <c r="F519" s="77">
        <v>15786</v>
      </c>
      <c r="G519" s="73">
        <f t="shared" si="10"/>
        <v>106</v>
      </c>
      <c r="H519" s="72">
        <v>250</v>
      </c>
      <c r="I519" s="72">
        <v>189</v>
      </c>
      <c r="J519" s="77">
        <f t="shared" si="7"/>
        <v>15760.136</v>
      </c>
      <c r="K519" s="74">
        <v>15827</v>
      </c>
      <c r="L519" s="72" t="s">
        <v>10364</v>
      </c>
      <c r="M519" s="72"/>
      <c r="N519" s="72" t="s">
        <v>10381</v>
      </c>
      <c r="O519" s="72"/>
      <c r="P519" s="72"/>
      <c r="Q519" s="75"/>
      <c r="R519" s="72"/>
    </row>
    <row r="520" spans="1:18" x14ac:dyDescent="0.25">
      <c r="A520" s="76" t="s">
        <v>127</v>
      </c>
      <c r="B520" s="72">
        <v>590</v>
      </c>
      <c r="C520" s="72" t="s">
        <v>4662</v>
      </c>
      <c r="D520" s="72" t="s">
        <v>10380</v>
      </c>
      <c r="E520" s="77">
        <v>15680</v>
      </c>
      <c r="F520" s="77">
        <v>15786</v>
      </c>
      <c r="G520" s="73">
        <f t="shared" si="10"/>
        <v>106</v>
      </c>
      <c r="H520" s="72">
        <v>250</v>
      </c>
      <c r="I520" s="72">
        <v>190</v>
      </c>
      <c r="J520" s="77">
        <f t="shared" si="7"/>
        <v>15760.56</v>
      </c>
      <c r="K520" s="74">
        <v>15827</v>
      </c>
      <c r="L520" s="72" t="s">
        <v>10364</v>
      </c>
      <c r="M520" s="72"/>
      <c r="N520" s="72" t="s">
        <v>10381</v>
      </c>
      <c r="O520" s="72"/>
      <c r="P520" s="72"/>
      <c r="Q520" s="75"/>
      <c r="R520" s="72"/>
    </row>
    <row r="521" spans="1:18" x14ac:dyDescent="0.25">
      <c r="A521" s="76" t="s">
        <v>127</v>
      </c>
      <c r="B521" s="72">
        <v>591</v>
      </c>
      <c r="C521" s="72" t="s">
        <v>724</v>
      </c>
      <c r="D521" s="72" t="s">
        <v>10380</v>
      </c>
      <c r="E521" s="77">
        <v>15680</v>
      </c>
      <c r="F521" s="77">
        <v>15786</v>
      </c>
      <c r="G521" s="73">
        <f t="shared" si="10"/>
        <v>106</v>
      </c>
      <c r="H521" s="72">
        <v>250</v>
      </c>
      <c r="I521" s="72">
        <v>191</v>
      </c>
      <c r="J521" s="77">
        <f t="shared" si="7"/>
        <v>15760.984</v>
      </c>
      <c r="K521" s="74">
        <v>15827</v>
      </c>
      <c r="L521" s="72" t="s">
        <v>10364</v>
      </c>
      <c r="M521" s="72"/>
      <c r="N521" s="72" t="s">
        <v>10381</v>
      </c>
      <c r="O521" s="72"/>
      <c r="P521" s="72"/>
      <c r="Q521" s="75"/>
      <c r="R521" s="72"/>
    </row>
    <row r="522" spans="1:18" x14ac:dyDescent="0.25">
      <c r="A522" s="76" t="s">
        <v>127</v>
      </c>
      <c r="B522" s="72">
        <v>592</v>
      </c>
      <c r="C522" s="72" t="s">
        <v>2996</v>
      </c>
      <c r="D522" s="72" t="s">
        <v>10380</v>
      </c>
      <c r="E522" s="77">
        <v>15680</v>
      </c>
      <c r="F522" s="77">
        <v>15786</v>
      </c>
      <c r="G522" s="73">
        <f t="shared" si="10"/>
        <v>106</v>
      </c>
      <c r="H522" s="72">
        <v>250</v>
      </c>
      <c r="I522" s="72">
        <v>192</v>
      </c>
      <c r="J522" s="77">
        <f t="shared" si="7"/>
        <v>15761.407999999999</v>
      </c>
      <c r="K522" s="74">
        <v>15827</v>
      </c>
      <c r="L522" s="72" t="s">
        <v>10364</v>
      </c>
      <c r="M522" s="72"/>
      <c r="N522" s="72" t="s">
        <v>10381</v>
      </c>
      <c r="O522" s="72"/>
      <c r="P522" s="72"/>
      <c r="Q522" s="75"/>
      <c r="R522" s="72"/>
    </row>
    <row r="523" spans="1:18" x14ac:dyDescent="0.25">
      <c r="A523" s="76" t="s">
        <v>127</v>
      </c>
      <c r="B523" s="72">
        <v>593</v>
      </c>
      <c r="C523" s="72" t="s">
        <v>736</v>
      </c>
      <c r="D523" s="72" t="s">
        <v>10380</v>
      </c>
      <c r="E523" s="77">
        <v>15680</v>
      </c>
      <c r="F523" s="77">
        <v>15786</v>
      </c>
      <c r="G523" s="73">
        <f t="shared" si="10"/>
        <v>106</v>
      </c>
      <c r="H523" s="72">
        <v>250</v>
      </c>
      <c r="I523" s="72">
        <v>193</v>
      </c>
      <c r="J523" s="77">
        <f t="shared" si="7"/>
        <v>15761.832</v>
      </c>
      <c r="K523" s="74">
        <v>15827</v>
      </c>
      <c r="L523" s="72" t="s">
        <v>10364</v>
      </c>
      <c r="M523" s="72"/>
      <c r="N523" s="72" t="s">
        <v>10381</v>
      </c>
      <c r="O523" s="72"/>
      <c r="P523" s="72"/>
      <c r="Q523" s="75"/>
      <c r="R523" s="72"/>
    </row>
    <row r="524" spans="1:18" x14ac:dyDescent="0.25">
      <c r="A524" s="76" t="s">
        <v>127</v>
      </c>
      <c r="B524" s="72">
        <v>594</v>
      </c>
      <c r="C524" s="72" t="s">
        <v>3462</v>
      </c>
      <c r="D524" s="72" t="s">
        <v>10380</v>
      </c>
      <c r="E524" s="77">
        <v>15680</v>
      </c>
      <c r="F524" s="77">
        <v>15786</v>
      </c>
      <c r="G524" s="73">
        <f t="shared" si="10"/>
        <v>106</v>
      </c>
      <c r="H524" s="72">
        <v>250</v>
      </c>
      <c r="I524" s="72">
        <v>194</v>
      </c>
      <c r="J524" s="77">
        <f t="shared" si="7"/>
        <v>15762.255999999999</v>
      </c>
      <c r="K524" s="74">
        <v>15827</v>
      </c>
      <c r="L524" s="72" t="s">
        <v>10364</v>
      </c>
      <c r="M524" s="72"/>
      <c r="N524" s="72" t="s">
        <v>10381</v>
      </c>
      <c r="O524" s="72"/>
      <c r="P524" s="72"/>
      <c r="Q524" s="75"/>
      <c r="R524" s="72"/>
    </row>
    <row r="525" spans="1:18" x14ac:dyDescent="0.25">
      <c r="A525" s="76" t="s">
        <v>127</v>
      </c>
      <c r="B525" s="72">
        <v>595</v>
      </c>
      <c r="C525" s="72" t="s">
        <v>562</v>
      </c>
      <c r="D525" s="72" t="s">
        <v>10380</v>
      </c>
      <c r="E525" s="77">
        <v>15680</v>
      </c>
      <c r="F525" s="77">
        <v>15786</v>
      </c>
      <c r="G525" s="73">
        <f t="shared" ref="G525:G571" si="11">F525-E525</f>
        <v>106</v>
      </c>
      <c r="H525" s="72">
        <v>250</v>
      </c>
      <c r="I525" s="72">
        <v>195</v>
      </c>
      <c r="J525" s="77">
        <f t="shared" ref="J525:J588" si="12">E525+(G525/H525)*I525</f>
        <v>15762.68</v>
      </c>
      <c r="K525" s="74">
        <v>15827</v>
      </c>
      <c r="L525" s="72" t="s">
        <v>10364</v>
      </c>
      <c r="M525" s="72"/>
      <c r="N525" s="72" t="s">
        <v>10381</v>
      </c>
      <c r="O525" s="72"/>
      <c r="P525" s="72"/>
      <c r="Q525" s="75"/>
      <c r="R525" s="72"/>
    </row>
    <row r="526" spans="1:18" x14ac:dyDescent="0.25">
      <c r="A526" s="76" t="s">
        <v>127</v>
      </c>
      <c r="B526" s="72">
        <v>596</v>
      </c>
      <c r="C526" s="72" t="s">
        <v>5546</v>
      </c>
      <c r="D526" s="72" t="s">
        <v>10380</v>
      </c>
      <c r="E526" s="77">
        <v>15680</v>
      </c>
      <c r="F526" s="77">
        <v>15786</v>
      </c>
      <c r="G526" s="73">
        <f t="shared" si="11"/>
        <v>106</v>
      </c>
      <c r="H526" s="72">
        <v>250</v>
      </c>
      <c r="I526" s="72">
        <v>196</v>
      </c>
      <c r="J526" s="77">
        <f t="shared" si="12"/>
        <v>15763.103999999999</v>
      </c>
      <c r="K526" s="74">
        <v>15827</v>
      </c>
      <c r="L526" s="72" t="s">
        <v>10364</v>
      </c>
      <c r="M526" s="72"/>
      <c r="N526" s="72" t="s">
        <v>10381</v>
      </c>
      <c r="O526" s="72"/>
      <c r="P526" s="72"/>
      <c r="Q526" s="75"/>
      <c r="R526" s="72"/>
    </row>
    <row r="527" spans="1:18" x14ac:dyDescent="0.25">
      <c r="A527" s="76" t="s">
        <v>127</v>
      </c>
      <c r="B527" s="72">
        <v>597</v>
      </c>
      <c r="C527" s="72" t="s">
        <v>715</v>
      </c>
      <c r="D527" s="72" t="s">
        <v>10380</v>
      </c>
      <c r="E527" s="77">
        <v>15680</v>
      </c>
      <c r="F527" s="77">
        <v>15786</v>
      </c>
      <c r="G527" s="73">
        <f t="shared" si="11"/>
        <v>106</v>
      </c>
      <c r="H527" s="72">
        <v>250</v>
      </c>
      <c r="I527" s="72">
        <v>197</v>
      </c>
      <c r="J527" s="77">
        <f t="shared" si="12"/>
        <v>15763.528</v>
      </c>
      <c r="K527" s="74">
        <v>15827</v>
      </c>
      <c r="L527" s="72" t="s">
        <v>10364</v>
      </c>
      <c r="M527" s="72"/>
      <c r="N527" s="72" t="s">
        <v>10381</v>
      </c>
      <c r="O527" s="72"/>
      <c r="P527" s="72"/>
      <c r="Q527" s="75"/>
      <c r="R527" s="72"/>
    </row>
    <row r="528" spans="1:18" x14ac:dyDescent="0.25">
      <c r="A528" s="76" t="s">
        <v>127</v>
      </c>
      <c r="B528" s="72">
        <v>598</v>
      </c>
      <c r="C528" s="72" t="s">
        <v>658</v>
      </c>
      <c r="D528" s="72" t="s">
        <v>10380</v>
      </c>
      <c r="E528" s="77">
        <v>15680</v>
      </c>
      <c r="F528" s="77">
        <v>15786</v>
      </c>
      <c r="G528" s="73">
        <f t="shared" si="11"/>
        <v>106</v>
      </c>
      <c r="H528" s="72">
        <v>250</v>
      </c>
      <c r="I528" s="72">
        <v>198</v>
      </c>
      <c r="J528" s="77">
        <f t="shared" si="12"/>
        <v>15763.951999999999</v>
      </c>
      <c r="K528" s="74">
        <v>15827</v>
      </c>
      <c r="L528" s="72" t="s">
        <v>10364</v>
      </c>
      <c r="M528" s="72"/>
      <c r="N528" s="72" t="s">
        <v>10381</v>
      </c>
      <c r="O528" s="72"/>
      <c r="P528" s="72"/>
      <c r="Q528" s="75"/>
      <c r="R528" s="72"/>
    </row>
    <row r="529" spans="1:18" x14ac:dyDescent="0.25">
      <c r="A529" s="76" t="s">
        <v>127</v>
      </c>
      <c r="B529" s="72">
        <v>599</v>
      </c>
      <c r="C529" s="72" t="s">
        <v>2902</v>
      </c>
      <c r="D529" s="72" t="s">
        <v>10380</v>
      </c>
      <c r="E529" s="77">
        <v>15680</v>
      </c>
      <c r="F529" s="77">
        <v>15786</v>
      </c>
      <c r="G529" s="73">
        <f t="shared" si="11"/>
        <v>106</v>
      </c>
      <c r="H529" s="72">
        <v>250</v>
      </c>
      <c r="I529" s="72">
        <v>199</v>
      </c>
      <c r="J529" s="77">
        <f t="shared" si="12"/>
        <v>15764.376</v>
      </c>
      <c r="K529" s="74">
        <v>15827</v>
      </c>
      <c r="L529" s="72" t="s">
        <v>10364</v>
      </c>
      <c r="M529" s="72"/>
      <c r="N529" s="72" t="s">
        <v>10381</v>
      </c>
      <c r="O529" s="72"/>
      <c r="P529" s="72"/>
      <c r="Q529" s="75"/>
      <c r="R529" s="72"/>
    </row>
    <row r="530" spans="1:18" x14ac:dyDescent="0.25">
      <c r="A530" s="76" t="s">
        <v>127</v>
      </c>
      <c r="B530" s="72">
        <v>600</v>
      </c>
      <c r="C530" s="72" t="s">
        <v>569</v>
      </c>
      <c r="D530" s="72" t="s">
        <v>10380</v>
      </c>
      <c r="E530" s="77">
        <v>15680</v>
      </c>
      <c r="F530" s="77">
        <v>15786</v>
      </c>
      <c r="G530" s="73">
        <f t="shared" si="11"/>
        <v>106</v>
      </c>
      <c r="H530" s="72">
        <v>250</v>
      </c>
      <c r="I530" s="72">
        <v>200</v>
      </c>
      <c r="J530" s="77">
        <f t="shared" si="12"/>
        <v>15764.8</v>
      </c>
      <c r="K530" s="74">
        <v>15827</v>
      </c>
      <c r="L530" s="72" t="s">
        <v>10364</v>
      </c>
      <c r="M530" s="72"/>
      <c r="N530" s="72" t="s">
        <v>10381</v>
      </c>
      <c r="O530" s="72"/>
      <c r="P530" s="72"/>
      <c r="Q530" s="75"/>
      <c r="R530" s="72"/>
    </row>
    <row r="531" spans="1:18" x14ac:dyDescent="0.25">
      <c r="A531" s="76" t="s">
        <v>127</v>
      </c>
      <c r="B531" s="72">
        <v>601</v>
      </c>
      <c r="C531" s="72" t="s">
        <v>4725</v>
      </c>
      <c r="D531" s="72" t="s">
        <v>10380</v>
      </c>
      <c r="E531" s="77">
        <v>15680</v>
      </c>
      <c r="F531" s="77">
        <v>15786</v>
      </c>
      <c r="G531" s="73">
        <f t="shared" si="11"/>
        <v>106</v>
      </c>
      <c r="H531" s="72">
        <v>250</v>
      </c>
      <c r="I531" s="72">
        <v>201</v>
      </c>
      <c r="J531" s="77">
        <f t="shared" si="12"/>
        <v>15765.224</v>
      </c>
      <c r="K531" s="74">
        <v>15827</v>
      </c>
      <c r="L531" s="72" t="s">
        <v>10364</v>
      </c>
      <c r="M531" s="72"/>
      <c r="N531" s="72" t="s">
        <v>10381</v>
      </c>
      <c r="O531" s="72"/>
      <c r="P531" s="72"/>
      <c r="Q531" s="75"/>
      <c r="R531" s="72"/>
    </row>
    <row r="532" spans="1:18" x14ac:dyDescent="0.25">
      <c r="A532" s="76" t="s">
        <v>127</v>
      </c>
      <c r="B532" s="72">
        <v>602</v>
      </c>
      <c r="C532" s="72" t="s">
        <v>484</v>
      </c>
      <c r="D532" s="72" t="s">
        <v>10380</v>
      </c>
      <c r="E532" s="77">
        <v>15680</v>
      </c>
      <c r="F532" s="77">
        <v>15786</v>
      </c>
      <c r="G532" s="73">
        <f t="shared" si="11"/>
        <v>106</v>
      </c>
      <c r="H532" s="72">
        <v>250</v>
      </c>
      <c r="I532" s="72">
        <v>202</v>
      </c>
      <c r="J532" s="77">
        <f t="shared" si="12"/>
        <v>15765.647999999999</v>
      </c>
      <c r="K532" s="74">
        <v>15858</v>
      </c>
      <c r="L532" s="72" t="s">
        <v>10364</v>
      </c>
      <c r="M532" s="72"/>
      <c r="N532" s="72" t="s">
        <v>10381</v>
      </c>
      <c r="O532" s="72"/>
      <c r="P532" s="72"/>
      <c r="Q532" s="75"/>
      <c r="R532" s="72"/>
    </row>
    <row r="533" spans="1:18" x14ac:dyDescent="0.25">
      <c r="A533" s="76" t="s">
        <v>127</v>
      </c>
      <c r="B533" s="72">
        <v>603</v>
      </c>
      <c r="C533" s="72" t="s">
        <v>1192</v>
      </c>
      <c r="D533" s="72" t="s">
        <v>10380</v>
      </c>
      <c r="E533" s="77">
        <v>15680</v>
      </c>
      <c r="F533" s="77">
        <v>15786</v>
      </c>
      <c r="G533" s="73">
        <f t="shared" si="11"/>
        <v>106</v>
      </c>
      <c r="H533" s="72">
        <v>250</v>
      </c>
      <c r="I533" s="72">
        <v>203</v>
      </c>
      <c r="J533" s="77">
        <f t="shared" si="12"/>
        <v>15766.072</v>
      </c>
      <c r="K533" s="74">
        <v>15858</v>
      </c>
      <c r="L533" s="72" t="s">
        <v>10364</v>
      </c>
      <c r="M533" s="72"/>
      <c r="N533" s="72" t="s">
        <v>10381</v>
      </c>
      <c r="O533" s="72"/>
      <c r="P533" s="72"/>
      <c r="Q533" s="75"/>
      <c r="R533" s="72"/>
    </row>
    <row r="534" spans="1:18" x14ac:dyDescent="0.25">
      <c r="A534" s="76" t="s">
        <v>127</v>
      </c>
      <c r="B534" s="72">
        <v>604</v>
      </c>
      <c r="C534" s="72" t="s">
        <v>3600</v>
      </c>
      <c r="D534" s="72" t="s">
        <v>10380</v>
      </c>
      <c r="E534" s="77">
        <v>15680</v>
      </c>
      <c r="F534" s="77">
        <v>15786</v>
      </c>
      <c r="G534" s="73">
        <f t="shared" si="11"/>
        <v>106</v>
      </c>
      <c r="H534" s="72">
        <v>250</v>
      </c>
      <c r="I534" s="72">
        <v>204</v>
      </c>
      <c r="J534" s="77">
        <f t="shared" si="12"/>
        <v>15766.495999999999</v>
      </c>
      <c r="K534" s="74">
        <v>15858</v>
      </c>
      <c r="L534" s="72" t="s">
        <v>10364</v>
      </c>
      <c r="M534" s="72"/>
      <c r="N534" s="72" t="s">
        <v>10381</v>
      </c>
      <c r="O534" s="72"/>
      <c r="P534" s="72"/>
      <c r="Q534" s="75"/>
      <c r="R534" s="72"/>
    </row>
    <row r="535" spans="1:18" x14ac:dyDescent="0.25">
      <c r="A535" s="76" t="s">
        <v>127</v>
      </c>
      <c r="B535" s="72">
        <v>605</v>
      </c>
      <c r="C535" s="72" t="s">
        <v>485</v>
      </c>
      <c r="D535" s="72" t="s">
        <v>10380</v>
      </c>
      <c r="E535" s="77">
        <v>15680</v>
      </c>
      <c r="F535" s="77">
        <v>15786</v>
      </c>
      <c r="G535" s="73">
        <f t="shared" si="11"/>
        <v>106</v>
      </c>
      <c r="H535" s="72">
        <v>250</v>
      </c>
      <c r="I535" s="72">
        <v>205</v>
      </c>
      <c r="J535" s="77">
        <f t="shared" si="12"/>
        <v>15766.92</v>
      </c>
      <c r="K535" s="74">
        <v>15858</v>
      </c>
      <c r="L535" s="72" t="s">
        <v>10364</v>
      </c>
      <c r="M535" s="72"/>
      <c r="N535" s="72" t="s">
        <v>10381</v>
      </c>
      <c r="O535" s="72"/>
      <c r="P535" s="72"/>
      <c r="Q535" s="75"/>
      <c r="R535" s="72"/>
    </row>
    <row r="536" spans="1:18" x14ac:dyDescent="0.25">
      <c r="A536" s="76" t="s">
        <v>127</v>
      </c>
      <c r="B536" s="72">
        <v>606</v>
      </c>
      <c r="C536" s="72" t="s">
        <v>3870</v>
      </c>
      <c r="D536" s="72" t="s">
        <v>10380</v>
      </c>
      <c r="E536" s="77">
        <v>15680</v>
      </c>
      <c r="F536" s="77">
        <v>15786</v>
      </c>
      <c r="G536" s="73">
        <f t="shared" si="11"/>
        <v>106</v>
      </c>
      <c r="H536" s="72">
        <v>250</v>
      </c>
      <c r="I536" s="72">
        <v>206</v>
      </c>
      <c r="J536" s="77">
        <f t="shared" si="12"/>
        <v>15767.343999999999</v>
      </c>
      <c r="K536" s="74">
        <v>15858</v>
      </c>
      <c r="L536" s="72" t="s">
        <v>10364</v>
      </c>
      <c r="M536" s="72"/>
      <c r="N536" s="72" t="s">
        <v>10381</v>
      </c>
      <c r="O536" s="72"/>
      <c r="P536" s="72"/>
      <c r="Q536" s="75"/>
      <c r="R536" s="72"/>
    </row>
    <row r="537" spans="1:18" x14ac:dyDescent="0.25">
      <c r="A537" s="76" t="s">
        <v>127</v>
      </c>
      <c r="B537" s="72">
        <v>607</v>
      </c>
      <c r="C537" s="72" t="s">
        <v>596</v>
      </c>
      <c r="D537" s="72" t="s">
        <v>10380</v>
      </c>
      <c r="E537" s="77">
        <v>15680</v>
      </c>
      <c r="F537" s="77">
        <v>15786</v>
      </c>
      <c r="G537" s="73">
        <f t="shared" si="11"/>
        <v>106</v>
      </c>
      <c r="H537" s="72">
        <v>250</v>
      </c>
      <c r="I537" s="72">
        <v>207</v>
      </c>
      <c r="J537" s="77">
        <f t="shared" si="12"/>
        <v>15767.768</v>
      </c>
      <c r="K537" s="74">
        <v>15858</v>
      </c>
      <c r="L537" s="72" t="s">
        <v>10364</v>
      </c>
      <c r="M537" s="72"/>
      <c r="N537" s="72" t="s">
        <v>10381</v>
      </c>
      <c r="O537" s="72"/>
      <c r="P537" s="72"/>
      <c r="Q537" s="75"/>
      <c r="R537" s="72"/>
    </row>
    <row r="538" spans="1:18" x14ac:dyDescent="0.25">
      <c r="A538" s="76" t="s">
        <v>127</v>
      </c>
      <c r="B538" s="72">
        <v>608</v>
      </c>
      <c r="C538" s="72" t="s">
        <v>1372</v>
      </c>
      <c r="D538" s="72" t="s">
        <v>10380</v>
      </c>
      <c r="E538" s="77">
        <v>15680</v>
      </c>
      <c r="F538" s="77">
        <v>15786</v>
      </c>
      <c r="G538" s="73">
        <f t="shared" si="11"/>
        <v>106</v>
      </c>
      <c r="H538" s="72">
        <v>250</v>
      </c>
      <c r="I538" s="72">
        <v>208</v>
      </c>
      <c r="J538" s="77">
        <f t="shared" si="12"/>
        <v>15768.191999999999</v>
      </c>
      <c r="K538" s="74">
        <v>15858</v>
      </c>
      <c r="L538" s="72" t="s">
        <v>10364</v>
      </c>
      <c r="M538" s="72"/>
      <c r="N538" s="72" t="s">
        <v>10381</v>
      </c>
      <c r="O538" s="72"/>
      <c r="P538" s="72"/>
      <c r="Q538" s="75"/>
      <c r="R538" s="72"/>
    </row>
    <row r="539" spans="1:18" x14ac:dyDescent="0.25">
      <c r="A539" s="76" t="s">
        <v>127</v>
      </c>
      <c r="B539" s="72">
        <v>609</v>
      </c>
      <c r="C539" s="72" t="s">
        <v>1383</v>
      </c>
      <c r="D539" s="72" t="s">
        <v>10380</v>
      </c>
      <c r="E539" s="77">
        <v>15680</v>
      </c>
      <c r="F539" s="77">
        <v>15786</v>
      </c>
      <c r="G539" s="73">
        <f t="shared" si="11"/>
        <v>106</v>
      </c>
      <c r="H539" s="72">
        <v>250</v>
      </c>
      <c r="I539" s="72">
        <v>209</v>
      </c>
      <c r="J539" s="77">
        <f t="shared" si="12"/>
        <v>15768.616</v>
      </c>
      <c r="K539" s="74">
        <v>15858</v>
      </c>
      <c r="L539" s="72" t="s">
        <v>10364</v>
      </c>
      <c r="M539" s="72"/>
      <c r="N539" s="72" t="s">
        <v>10381</v>
      </c>
      <c r="O539" s="72"/>
      <c r="P539" s="72"/>
      <c r="Q539" s="75"/>
      <c r="R539" s="72"/>
    </row>
    <row r="540" spans="1:18" x14ac:dyDescent="0.25">
      <c r="A540" s="76" t="s">
        <v>127</v>
      </c>
      <c r="B540" s="72">
        <v>610</v>
      </c>
      <c r="C540" s="72" t="s">
        <v>1310</v>
      </c>
      <c r="D540" s="72" t="s">
        <v>10380</v>
      </c>
      <c r="E540" s="77">
        <v>15680</v>
      </c>
      <c r="F540" s="77">
        <v>15786</v>
      </c>
      <c r="G540" s="73">
        <f t="shared" si="11"/>
        <v>106</v>
      </c>
      <c r="H540" s="72">
        <v>250</v>
      </c>
      <c r="I540" s="72">
        <v>210</v>
      </c>
      <c r="J540" s="77">
        <f t="shared" si="12"/>
        <v>15769.04</v>
      </c>
      <c r="K540" s="74">
        <v>15858</v>
      </c>
      <c r="L540" s="72" t="s">
        <v>10364</v>
      </c>
      <c r="M540" s="72"/>
      <c r="N540" s="72" t="s">
        <v>10381</v>
      </c>
      <c r="O540" s="72"/>
      <c r="P540" s="72"/>
      <c r="Q540" s="75"/>
      <c r="R540" s="72"/>
    </row>
    <row r="541" spans="1:18" x14ac:dyDescent="0.25">
      <c r="A541" s="76" t="s">
        <v>127</v>
      </c>
      <c r="B541" s="72">
        <v>611</v>
      </c>
      <c r="C541" s="72" t="s">
        <v>3752</v>
      </c>
      <c r="D541" s="72" t="s">
        <v>10380</v>
      </c>
      <c r="E541" s="77">
        <v>15680</v>
      </c>
      <c r="F541" s="77">
        <v>15786</v>
      </c>
      <c r="G541" s="73">
        <f t="shared" si="11"/>
        <v>106</v>
      </c>
      <c r="H541" s="72">
        <v>250</v>
      </c>
      <c r="I541" s="72">
        <v>211</v>
      </c>
      <c r="J541" s="77">
        <f t="shared" si="12"/>
        <v>15769.464</v>
      </c>
      <c r="K541" s="74">
        <v>15858</v>
      </c>
      <c r="L541" s="72" t="s">
        <v>10364</v>
      </c>
      <c r="M541" s="72"/>
      <c r="N541" s="72" t="s">
        <v>10381</v>
      </c>
      <c r="O541" s="72"/>
      <c r="P541" s="72"/>
      <c r="Q541" s="75"/>
      <c r="R541" s="72"/>
    </row>
    <row r="542" spans="1:18" x14ac:dyDescent="0.25">
      <c r="A542" s="76" t="s">
        <v>127</v>
      </c>
      <c r="B542" s="72">
        <v>612</v>
      </c>
      <c r="C542" s="72" t="s">
        <v>1000</v>
      </c>
      <c r="D542" s="72" t="s">
        <v>10380</v>
      </c>
      <c r="E542" s="77">
        <v>15680</v>
      </c>
      <c r="F542" s="77">
        <v>15786</v>
      </c>
      <c r="G542" s="73">
        <f t="shared" si="11"/>
        <v>106</v>
      </c>
      <c r="H542" s="72">
        <v>250</v>
      </c>
      <c r="I542" s="72">
        <v>212</v>
      </c>
      <c r="J542" s="77">
        <f t="shared" si="12"/>
        <v>15769.888000000001</v>
      </c>
      <c r="K542" s="74">
        <v>15858</v>
      </c>
      <c r="L542" s="72" t="s">
        <v>10364</v>
      </c>
      <c r="M542" s="72"/>
      <c r="N542" s="72" t="s">
        <v>10381</v>
      </c>
      <c r="O542" s="72"/>
      <c r="P542" s="72"/>
      <c r="Q542" s="75"/>
      <c r="R542" s="72"/>
    </row>
    <row r="543" spans="1:18" x14ac:dyDescent="0.25">
      <c r="A543" s="76" t="s">
        <v>127</v>
      </c>
      <c r="B543" s="72">
        <v>613</v>
      </c>
      <c r="C543" s="72" t="s">
        <v>4009</v>
      </c>
      <c r="D543" s="72" t="s">
        <v>10380</v>
      </c>
      <c r="E543" s="77">
        <v>15680</v>
      </c>
      <c r="F543" s="77">
        <v>15786</v>
      </c>
      <c r="G543" s="73">
        <f t="shared" si="11"/>
        <v>106</v>
      </c>
      <c r="H543" s="72">
        <v>250</v>
      </c>
      <c r="I543" s="72">
        <v>213</v>
      </c>
      <c r="J543" s="77">
        <f t="shared" si="12"/>
        <v>15770.312</v>
      </c>
      <c r="K543" s="74">
        <v>15858</v>
      </c>
      <c r="L543" s="72" t="s">
        <v>10364</v>
      </c>
      <c r="M543" s="72"/>
      <c r="N543" s="72" t="s">
        <v>10381</v>
      </c>
      <c r="O543" s="72"/>
      <c r="P543" s="72"/>
      <c r="Q543" s="75"/>
      <c r="R543" s="72"/>
    </row>
    <row r="544" spans="1:18" x14ac:dyDescent="0.25">
      <c r="A544" s="76" t="s">
        <v>127</v>
      </c>
      <c r="B544" s="72">
        <v>614</v>
      </c>
      <c r="C544" s="72" t="s">
        <v>790</v>
      </c>
      <c r="D544" s="72" t="s">
        <v>10380</v>
      </c>
      <c r="E544" s="77">
        <v>15680</v>
      </c>
      <c r="F544" s="77">
        <v>15786</v>
      </c>
      <c r="G544" s="73">
        <f t="shared" si="11"/>
        <v>106</v>
      </c>
      <c r="H544" s="72">
        <v>250</v>
      </c>
      <c r="I544" s="72">
        <v>214</v>
      </c>
      <c r="J544" s="77">
        <f t="shared" si="12"/>
        <v>15770.736000000001</v>
      </c>
      <c r="K544" s="74">
        <v>15858</v>
      </c>
      <c r="L544" s="72" t="s">
        <v>10364</v>
      </c>
      <c r="M544" s="72"/>
      <c r="N544" s="72" t="s">
        <v>10381</v>
      </c>
      <c r="O544" s="72"/>
      <c r="P544" s="72"/>
      <c r="Q544" s="75"/>
      <c r="R544" s="72"/>
    </row>
    <row r="545" spans="1:18" x14ac:dyDescent="0.25">
      <c r="A545" s="76" t="s">
        <v>127</v>
      </c>
      <c r="B545" s="72">
        <v>615</v>
      </c>
      <c r="C545" s="72" t="s">
        <v>4549</v>
      </c>
      <c r="D545" s="72" t="s">
        <v>10380</v>
      </c>
      <c r="E545" s="77">
        <v>15680</v>
      </c>
      <c r="F545" s="77">
        <v>15786</v>
      </c>
      <c r="G545" s="73">
        <f t="shared" si="11"/>
        <v>106</v>
      </c>
      <c r="H545" s="72">
        <v>250</v>
      </c>
      <c r="I545" s="72">
        <v>215</v>
      </c>
      <c r="J545" s="77">
        <f t="shared" si="12"/>
        <v>15771.16</v>
      </c>
      <c r="K545" s="74">
        <v>15858</v>
      </c>
      <c r="L545" s="72" t="s">
        <v>10364</v>
      </c>
      <c r="M545" s="72"/>
      <c r="N545" s="72" t="s">
        <v>10381</v>
      </c>
      <c r="O545" s="72"/>
      <c r="P545" s="72"/>
      <c r="Q545" s="75"/>
      <c r="R545" s="72"/>
    </row>
    <row r="546" spans="1:18" x14ac:dyDescent="0.25">
      <c r="A546" s="76" t="s">
        <v>127</v>
      </c>
      <c r="B546" s="72">
        <v>616</v>
      </c>
      <c r="C546" s="72" t="s">
        <v>887</v>
      </c>
      <c r="D546" s="72" t="s">
        <v>10380</v>
      </c>
      <c r="E546" s="77">
        <v>15680</v>
      </c>
      <c r="F546" s="77">
        <v>15786</v>
      </c>
      <c r="G546" s="73">
        <f t="shared" si="11"/>
        <v>106</v>
      </c>
      <c r="H546" s="72">
        <v>250</v>
      </c>
      <c r="I546" s="72">
        <v>216</v>
      </c>
      <c r="J546" s="77">
        <f t="shared" si="12"/>
        <v>15771.584000000001</v>
      </c>
      <c r="K546" s="74">
        <v>15858</v>
      </c>
      <c r="L546" s="72" t="s">
        <v>10364</v>
      </c>
      <c r="M546" s="72"/>
      <c r="N546" s="72" t="s">
        <v>10381</v>
      </c>
      <c r="O546" s="72"/>
      <c r="P546" s="72"/>
      <c r="Q546" s="75"/>
      <c r="R546" s="72"/>
    </row>
    <row r="547" spans="1:18" x14ac:dyDescent="0.25">
      <c r="A547" s="76" t="s">
        <v>127</v>
      </c>
      <c r="B547" s="72">
        <v>617</v>
      </c>
      <c r="C547" s="72" t="s">
        <v>4660</v>
      </c>
      <c r="D547" s="72" t="s">
        <v>10380</v>
      </c>
      <c r="E547" s="77">
        <v>15680</v>
      </c>
      <c r="F547" s="77">
        <v>15786</v>
      </c>
      <c r="G547" s="73">
        <f t="shared" si="11"/>
        <v>106</v>
      </c>
      <c r="H547" s="72">
        <v>250</v>
      </c>
      <c r="I547" s="72">
        <v>217</v>
      </c>
      <c r="J547" s="77">
        <f t="shared" si="12"/>
        <v>15772.008</v>
      </c>
      <c r="K547" s="74">
        <v>15858</v>
      </c>
      <c r="L547" s="72" t="s">
        <v>10364</v>
      </c>
      <c r="M547" s="72"/>
      <c r="N547" s="72" t="s">
        <v>10381</v>
      </c>
      <c r="O547" s="72"/>
      <c r="P547" s="72"/>
      <c r="Q547" s="75"/>
      <c r="R547" s="72"/>
    </row>
    <row r="548" spans="1:18" x14ac:dyDescent="0.25">
      <c r="A548" s="76" t="s">
        <v>127</v>
      </c>
      <c r="B548" s="72">
        <v>618</v>
      </c>
      <c r="C548" s="72" t="s">
        <v>4241</v>
      </c>
      <c r="D548" s="72" t="s">
        <v>10380</v>
      </c>
      <c r="E548" s="77">
        <v>15680</v>
      </c>
      <c r="F548" s="77">
        <v>15786</v>
      </c>
      <c r="G548" s="73">
        <f t="shared" si="11"/>
        <v>106</v>
      </c>
      <c r="H548" s="72">
        <v>250</v>
      </c>
      <c r="I548" s="72">
        <v>218</v>
      </c>
      <c r="J548" s="77">
        <f t="shared" si="12"/>
        <v>15772.432000000001</v>
      </c>
      <c r="K548" s="74">
        <v>15858</v>
      </c>
      <c r="L548" s="72" t="s">
        <v>10364</v>
      </c>
      <c r="M548" s="72"/>
      <c r="N548" s="72" t="s">
        <v>10381</v>
      </c>
      <c r="O548" s="72"/>
      <c r="P548" s="72"/>
      <c r="Q548" s="75"/>
      <c r="R548" s="72"/>
    </row>
    <row r="549" spans="1:18" x14ac:dyDescent="0.25">
      <c r="A549" s="76" t="s">
        <v>127</v>
      </c>
      <c r="B549" s="72">
        <v>630</v>
      </c>
      <c r="C549" s="72" t="s">
        <v>4547</v>
      </c>
      <c r="D549" s="72" t="s">
        <v>10380</v>
      </c>
      <c r="E549" s="77">
        <v>15680</v>
      </c>
      <c r="F549" s="77">
        <v>15786</v>
      </c>
      <c r="G549" s="73">
        <f t="shared" si="11"/>
        <v>106</v>
      </c>
      <c r="H549" s="72">
        <v>250</v>
      </c>
      <c r="I549" s="72">
        <v>219</v>
      </c>
      <c r="J549" s="77">
        <f t="shared" si="12"/>
        <v>15772.856</v>
      </c>
      <c r="K549" s="74">
        <v>15858</v>
      </c>
      <c r="L549" s="72" t="s">
        <v>10364</v>
      </c>
      <c r="M549" s="72"/>
      <c r="N549" s="72" t="s">
        <v>10381</v>
      </c>
      <c r="O549" s="72"/>
      <c r="P549" s="72"/>
      <c r="Q549" s="75"/>
      <c r="R549" s="72"/>
    </row>
    <row r="550" spans="1:18" x14ac:dyDescent="0.25">
      <c r="A550" s="76" t="s">
        <v>127</v>
      </c>
      <c r="B550" s="72">
        <v>631</v>
      </c>
      <c r="C550" s="72" t="s">
        <v>3025</v>
      </c>
      <c r="D550" s="72" t="s">
        <v>10380</v>
      </c>
      <c r="E550" s="77">
        <v>15680</v>
      </c>
      <c r="F550" s="77">
        <v>15786</v>
      </c>
      <c r="G550" s="73">
        <f t="shared" si="11"/>
        <v>106</v>
      </c>
      <c r="H550" s="72">
        <v>250</v>
      </c>
      <c r="I550" s="72">
        <v>220</v>
      </c>
      <c r="J550" s="77">
        <f t="shared" si="12"/>
        <v>15773.28</v>
      </c>
      <c r="K550" s="74">
        <v>15858</v>
      </c>
      <c r="L550" s="72" t="s">
        <v>10364</v>
      </c>
      <c r="M550" s="72"/>
      <c r="N550" s="72" t="s">
        <v>10381</v>
      </c>
      <c r="O550" s="72"/>
      <c r="P550" s="72"/>
      <c r="Q550" s="75"/>
      <c r="R550" s="72"/>
    </row>
    <row r="551" spans="1:18" x14ac:dyDescent="0.25">
      <c r="A551" s="76" t="s">
        <v>127</v>
      </c>
      <c r="B551" s="72">
        <v>632</v>
      </c>
      <c r="C551" s="72" t="s">
        <v>2066</v>
      </c>
      <c r="D551" s="72" t="s">
        <v>10380</v>
      </c>
      <c r="E551" s="77">
        <v>15680</v>
      </c>
      <c r="F551" s="77">
        <v>15786</v>
      </c>
      <c r="G551" s="73">
        <f t="shared" si="11"/>
        <v>106</v>
      </c>
      <c r="H551" s="72">
        <v>250</v>
      </c>
      <c r="I551" s="72">
        <v>221</v>
      </c>
      <c r="J551" s="77">
        <f t="shared" si="12"/>
        <v>15773.704</v>
      </c>
      <c r="K551" s="74">
        <v>15858</v>
      </c>
      <c r="L551" s="72" t="s">
        <v>10364</v>
      </c>
      <c r="M551" s="72"/>
      <c r="N551" s="72" t="s">
        <v>10381</v>
      </c>
      <c r="O551" s="72"/>
      <c r="P551" s="72"/>
      <c r="Q551" s="75"/>
      <c r="R551" s="72"/>
    </row>
    <row r="552" spans="1:18" x14ac:dyDescent="0.25">
      <c r="A552" s="76" t="s">
        <v>127</v>
      </c>
      <c r="B552" s="72">
        <v>633</v>
      </c>
      <c r="C552" s="72" t="s">
        <v>3275</v>
      </c>
      <c r="D552" s="72" t="s">
        <v>10380</v>
      </c>
      <c r="E552" s="77">
        <v>15680</v>
      </c>
      <c r="F552" s="77">
        <v>15786</v>
      </c>
      <c r="G552" s="73">
        <f t="shared" si="11"/>
        <v>106</v>
      </c>
      <c r="H552" s="72">
        <v>250</v>
      </c>
      <c r="I552" s="72">
        <v>222</v>
      </c>
      <c r="J552" s="77">
        <f t="shared" si="12"/>
        <v>15774.128000000001</v>
      </c>
      <c r="K552" s="74">
        <v>15858</v>
      </c>
      <c r="L552" s="72" t="s">
        <v>10364</v>
      </c>
      <c r="M552" s="72"/>
      <c r="N552" s="72" t="s">
        <v>10381</v>
      </c>
      <c r="O552" s="72"/>
      <c r="P552" s="72"/>
      <c r="Q552" s="75"/>
      <c r="R552" s="72"/>
    </row>
    <row r="553" spans="1:18" x14ac:dyDescent="0.25">
      <c r="A553" s="76" t="s">
        <v>127</v>
      </c>
      <c r="B553" s="72">
        <v>634</v>
      </c>
      <c r="C553" s="72" t="s">
        <v>6770</v>
      </c>
      <c r="D553" s="72" t="s">
        <v>10380</v>
      </c>
      <c r="E553" s="77">
        <v>15680</v>
      </c>
      <c r="F553" s="77">
        <v>15786</v>
      </c>
      <c r="G553" s="73">
        <f t="shared" si="11"/>
        <v>106</v>
      </c>
      <c r="H553" s="72">
        <v>250</v>
      </c>
      <c r="I553" s="72">
        <v>223</v>
      </c>
      <c r="J553" s="77">
        <f t="shared" si="12"/>
        <v>15774.552</v>
      </c>
      <c r="K553" s="74">
        <v>15858</v>
      </c>
      <c r="L553" s="72" t="s">
        <v>10364</v>
      </c>
      <c r="M553" s="72"/>
      <c r="N553" s="72" t="s">
        <v>10381</v>
      </c>
      <c r="O553" s="72"/>
      <c r="P553" s="72"/>
      <c r="Q553" s="75"/>
      <c r="R553" s="72"/>
    </row>
    <row r="554" spans="1:18" x14ac:dyDescent="0.25">
      <c r="A554" s="76" t="s">
        <v>127</v>
      </c>
      <c r="B554" s="72">
        <v>635</v>
      </c>
      <c r="C554" s="72" t="s">
        <v>1820</v>
      </c>
      <c r="D554" s="72" t="s">
        <v>10380</v>
      </c>
      <c r="E554" s="77">
        <v>15680</v>
      </c>
      <c r="F554" s="77">
        <v>15786</v>
      </c>
      <c r="G554" s="73">
        <f t="shared" si="11"/>
        <v>106</v>
      </c>
      <c r="H554" s="72">
        <v>250</v>
      </c>
      <c r="I554" s="72">
        <v>224</v>
      </c>
      <c r="J554" s="77">
        <f t="shared" si="12"/>
        <v>15774.976000000001</v>
      </c>
      <c r="K554" s="74">
        <v>15858</v>
      </c>
      <c r="L554" s="72" t="s">
        <v>10364</v>
      </c>
      <c r="M554" s="72"/>
      <c r="N554" s="72" t="s">
        <v>10381</v>
      </c>
      <c r="O554" s="72"/>
      <c r="P554" s="72"/>
      <c r="Q554" s="75"/>
      <c r="R554" s="72"/>
    </row>
    <row r="555" spans="1:18" x14ac:dyDescent="0.25">
      <c r="A555" s="76" t="s">
        <v>127</v>
      </c>
      <c r="B555" s="72">
        <v>636</v>
      </c>
      <c r="C555" s="72" t="s">
        <v>1574</v>
      </c>
      <c r="D555" s="72" t="s">
        <v>10380</v>
      </c>
      <c r="E555" s="77">
        <v>15680</v>
      </c>
      <c r="F555" s="77">
        <v>15786</v>
      </c>
      <c r="G555" s="73">
        <f t="shared" si="11"/>
        <v>106</v>
      </c>
      <c r="H555" s="72">
        <v>250</v>
      </c>
      <c r="I555" s="72">
        <v>225</v>
      </c>
      <c r="J555" s="77">
        <f t="shared" si="12"/>
        <v>15775.4</v>
      </c>
      <c r="K555" s="74">
        <v>15858</v>
      </c>
      <c r="L555" s="72" t="s">
        <v>10364</v>
      </c>
      <c r="M555" s="72"/>
      <c r="N555" s="72" t="s">
        <v>10381</v>
      </c>
      <c r="O555" s="72"/>
      <c r="P555" s="72"/>
      <c r="Q555" s="75"/>
      <c r="R555" s="72"/>
    </row>
    <row r="556" spans="1:18" x14ac:dyDescent="0.25">
      <c r="A556" s="76" t="s">
        <v>127</v>
      </c>
      <c r="B556" s="72">
        <v>637</v>
      </c>
      <c r="C556" s="72" t="s">
        <v>2513</v>
      </c>
      <c r="D556" s="72" t="s">
        <v>10380</v>
      </c>
      <c r="E556" s="77">
        <v>15680</v>
      </c>
      <c r="F556" s="77">
        <v>15786</v>
      </c>
      <c r="G556" s="73">
        <f t="shared" si="11"/>
        <v>106</v>
      </c>
      <c r="H556" s="72">
        <v>250</v>
      </c>
      <c r="I556" s="72">
        <v>226</v>
      </c>
      <c r="J556" s="77">
        <f t="shared" si="12"/>
        <v>15775.824000000001</v>
      </c>
      <c r="K556" s="74">
        <v>15858</v>
      </c>
      <c r="L556" s="72" t="s">
        <v>10364</v>
      </c>
      <c r="M556" s="72"/>
      <c r="N556" s="72" t="s">
        <v>10381</v>
      </c>
      <c r="O556" s="72"/>
      <c r="P556" s="72"/>
      <c r="Q556" s="75"/>
      <c r="R556" s="72"/>
    </row>
    <row r="557" spans="1:18" x14ac:dyDescent="0.25">
      <c r="A557" s="76" t="s">
        <v>127</v>
      </c>
      <c r="B557" s="72">
        <v>638</v>
      </c>
      <c r="C557" s="72" t="s">
        <v>1283</v>
      </c>
      <c r="D557" s="72" t="s">
        <v>10380</v>
      </c>
      <c r="E557" s="77">
        <v>15680</v>
      </c>
      <c r="F557" s="77">
        <v>15786</v>
      </c>
      <c r="G557" s="73">
        <f t="shared" si="11"/>
        <v>106</v>
      </c>
      <c r="H557" s="72">
        <v>250</v>
      </c>
      <c r="I557" s="72">
        <v>227</v>
      </c>
      <c r="J557" s="77">
        <f t="shared" si="12"/>
        <v>15776.248</v>
      </c>
      <c r="K557" s="74">
        <v>15858</v>
      </c>
      <c r="L557" s="72" t="s">
        <v>10364</v>
      </c>
      <c r="M557" s="72"/>
      <c r="N557" s="72" t="s">
        <v>10381</v>
      </c>
      <c r="O557" s="72"/>
      <c r="P557" s="72"/>
      <c r="Q557" s="75"/>
      <c r="R557" s="72"/>
    </row>
    <row r="558" spans="1:18" x14ac:dyDescent="0.25">
      <c r="A558" s="76" t="s">
        <v>127</v>
      </c>
      <c r="B558" s="72">
        <v>639</v>
      </c>
      <c r="C558" s="72" t="s">
        <v>4242</v>
      </c>
      <c r="D558" s="72" t="s">
        <v>10380</v>
      </c>
      <c r="E558" s="77">
        <v>15680</v>
      </c>
      <c r="F558" s="77">
        <v>15786</v>
      </c>
      <c r="G558" s="73">
        <f t="shared" si="11"/>
        <v>106</v>
      </c>
      <c r="H558" s="72">
        <v>250</v>
      </c>
      <c r="I558" s="72">
        <v>228</v>
      </c>
      <c r="J558" s="77">
        <f t="shared" si="12"/>
        <v>15776.672</v>
      </c>
      <c r="K558" s="74">
        <v>15858</v>
      </c>
      <c r="L558" s="72" t="s">
        <v>10364</v>
      </c>
      <c r="M558" s="72"/>
      <c r="N558" s="72" t="s">
        <v>10381</v>
      </c>
      <c r="O558" s="72"/>
      <c r="P558" s="72"/>
      <c r="Q558" s="75"/>
      <c r="R558" s="72"/>
    </row>
    <row r="559" spans="1:18" x14ac:dyDescent="0.25">
      <c r="A559" s="76" t="s">
        <v>127</v>
      </c>
      <c r="B559" s="72">
        <v>640</v>
      </c>
      <c r="C559" s="72" t="s">
        <v>2012</v>
      </c>
      <c r="D559" s="72" t="s">
        <v>10380</v>
      </c>
      <c r="E559" s="77">
        <v>15680</v>
      </c>
      <c r="F559" s="77">
        <v>15786</v>
      </c>
      <c r="G559" s="73">
        <f t="shared" si="11"/>
        <v>106</v>
      </c>
      <c r="H559" s="72">
        <v>250</v>
      </c>
      <c r="I559" s="72">
        <v>229</v>
      </c>
      <c r="J559" s="77">
        <f t="shared" si="12"/>
        <v>15777.096</v>
      </c>
      <c r="K559" s="74">
        <v>15858</v>
      </c>
      <c r="L559" s="72" t="s">
        <v>10364</v>
      </c>
      <c r="M559" s="72"/>
      <c r="N559" s="72" t="s">
        <v>10381</v>
      </c>
      <c r="O559" s="72"/>
      <c r="P559" s="72"/>
      <c r="Q559" s="75"/>
      <c r="R559" s="72"/>
    </row>
    <row r="560" spans="1:18" x14ac:dyDescent="0.25">
      <c r="A560" s="76" t="s">
        <v>127</v>
      </c>
      <c r="B560" s="72">
        <v>641</v>
      </c>
      <c r="C560" s="72" t="s">
        <v>4796</v>
      </c>
      <c r="D560" s="72" t="s">
        <v>10380</v>
      </c>
      <c r="E560" s="77">
        <v>15680</v>
      </c>
      <c r="F560" s="77">
        <v>15786</v>
      </c>
      <c r="G560" s="73">
        <f t="shared" si="11"/>
        <v>106</v>
      </c>
      <c r="H560" s="72">
        <v>250</v>
      </c>
      <c r="I560" s="72">
        <v>230</v>
      </c>
      <c r="J560" s="77">
        <f t="shared" si="12"/>
        <v>15777.52</v>
      </c>
      <c r="K560" s="74">
        <v>15858</v>
      </c>
      <c r="L560" s="72" t="s">
        <v>10364</v>
      </c>
      <c r="M560" s="72"/>
      <c r="N560" s="72" t="s">
        <v>10381</v>
      </c>
      <c r="O560" s="72"/>
      <c r="P560" s="72"/>
      <c r="Q560" s="75"/>
      <c r="R560" s="72"/>
    </row>
    <row r="561" spans="1:18" x14ac:dyDescent="0.25">
      <c r="A561" s="76" t="s">
        <v>127</v>
      </c>
      <c r="B561" s="72">
        <v>642</v>
      </c>
      <c r="C561" s="72" t="s">
        <v>2124</v>
      </c>
      <c r="D561" s="72" t="s">
        <v>10380</v>
      </c>
      <c r="E561" s="77">
        <v>15680</v>
      </c>
      <c r="F561" s="77">
        <v>15786</v>
      </c>
      <c r="G561" s="73">
        <f t="shared" si="11"/>
        <v>106</v>
      </c>
      <c r="H561" s="72">
        <v>250</v>
      </c>
      <c r="I561" s="72">
        <v>231</v>
      </c>
      <c r="J561" s="77">
        <f t="shared" si="12"/>
        <v>15777.944</v>
      </c>
      <c r="K561" s="74">
        <v>15888</v>
      </c>
      <c r="L561" s="72" t="s">
        <v>10364</v>
      </c>
      <c r="M561" s="72"/>
      <c r="N561" s="72" t="s">
        <v>10381</v>
      </c>
      <c r="O561" s="72"/>
      <c r="P561" s="72"/>
      <c r="Q561" s="75"/>
      <c r="R561" s="72"/>
    </row>
    <row r="562" spans="1:18" x14ac:dyDescent="0.25">
      <c r="A562" s="76" t="s">
        <v>127</v>
      </c>
      <c r="B562" s="72">
        <v>643</v>
      </c>
      <c r="C562" s="72" t="s">
        <v>5662</v>
      </c>
      <c r="D562" s="72" t="s">
        <v>10380</v>
      </c>
      <c r="E562" s="77">
        <v>15680</v>
      </c>
      <c r="F562" s="77">
        <v>15786</v>
      </c>
      <c r="G562" s="73">
        <f t="shared" si="11"/>
        <v>106</v>
      </c>
      <c r="H562" s="72">
        <v>250</v>
      </c>
      <c r="I562" s="72">
        <v>232</v>
      </c>
      <c r="J562" s="77">
        <f t="shared" si="12"/>
        <v>15778.368</v>
      </c>
      <c r="K562" s="74">
        <v>15888</v>
      </c>
      <c r="L562" s="72" t="s">
        <v>10364</v>
      </c>
      <c r="M562" s="72"/>
      <c r="N562" s="72" t="s">
        <v>10381</v>
      </c>
      <c r="O562" s="72"/>
      <c r="P562" s="72"/>
      <c r="Q562" s="75"/>
      <c r="R562" s="72"/>
    </row>
    <row r="563" spans="1:18" x14ac:dyDescent="0.25">
      <c r="A563" s="76" t="s">
        <v>127</v>
      </c>
      <c r="B563" s="72">
        <v>644</v>
      </c>
      <c r="C563" s="72" t="s">
        <v>1455</v>
      </c>
      <c r="D563" s="72" t="s">
        <v>10380</v>
      </c>
      <c r="E563" s="77">
        <v>15680</v>
      </c>
      <c r="F563" s="77">
        <v>15786</v>
      </c>
      <c r="G563" s="73">
        <f t="shared" si="11"/>
        <v>106</v>
      </c>
      <c r="H563" s="72">
        <v>250</v>
      </c>
      <c r="I563" s="72">
        <v>233</v>
      </c>
      <c r="J563" s="77">
        <f t="shared" si="12"/>
        <v>15778.791999999999</v>
      </c>
      <c r="K563" s="74">
        <v>15888</v>
      </c>
      <c r="L563" s="72" t="s">
        <v>10364</v>
      </c>
      <c r="M563" s="72"/>
      <c r="N563" s="72" t="s">
        <v>10381</v>
      </c>
      <c r="O563" s="72"/>
      <c r="P563" s="72"/>
      <c r="Q563" s="75"/>
      <c r="R563" s="72"/>
    </row>
    <row r="564" spans="1:18" x14ac:dyDescent="0.25">
      <c r="A564" s="76" t="s">
        <v>127</v>
      </c>
      <c r="B564" s="72">
        <v>645</v>
      </c>
      <c r="C564" s="72" t="s">
        <v>5663</v>
      </c>
      <c r="D564" s="72" t="s">
        <v>10380</v>
      </c>
      <c r="E564" s="77">
        <v>15680</v>
      </c>
      <c r="F564" s="77">
        <v>15786</v>
      </c>
      <c r="G564" s="73">
        <f t="shared" si="11"/>
        <v>106</v>
      </c>
      <c r="H564" s="72">
        <v>250</v>
      </c>
      <c r="I564" s="72">
        <v>234</v>
      </c>
      <c r="J564" s="77">
        <f t="shared" si="12"/>
        <v>15779.216</v>
      </c>
      <c r="K564" s="74">
        <v>15888</v>
      </c>
      <c r="L564" s="72" t="s">
        <v>10364</v>
      </c>
      <c r="M564" s="72"/>
      <c r="N564" s="72" t="s">
        <v>10381</v>
      </c>
      <c r="O564" s="72"/>
      <c r="P564" s="72"/>
      <c r="Q564" s="75"/>
      <c r="R564" s="72"/>
    </row>
    <row r="565" spans="1:18" x14ac:dyDescent="0.25">
      <c r="A565" s="76" t="s">
        <v>127</v>
      </c>
      <c r="B565" s="72">
        <v>646</v>
      </c>
      <c r="C565" s="72" t="s">
        <v>1242</v>
      </c>
      <c r="D565" s="72" t="s">
        <v>10380</v>
      </c>
      <c r="E565" s="77">
        <v>15680</v>
      </c>
      <c r="F565" s="77">
        <v>15786</v>
      </c>
      <c r="G565" s="73">
        <f t="shared" si="11"/>
        <v>106</v>
      </c>
      <c r="H565" s="72">
        <v>250</v>
      </c>
      <c r="I565" s="72">
        <v>235</v>
      </c>
      <c r="J565" s="77">
        <f t="shared" si="12"/>
        <v>15779.64</v>
      </c>
      <c r="K565" s="74">
        <v>15888</v>
      </c>
      <c r="L565" s="72" t="s">
        <v>10364</v>
      </c>
      <c r="M565" s="72"/>
      <c r="N565" s="72" t="s">
        <v>10381</v>
      </c>
      <c r="O565" s="72"/>
      <c r="P565" s="72"/>
      <c r="Q565" s="75"/>
      <c r="R565" s="72"/>
    </row>
    <row r="566" spans="1:18" x14ac:dyDescent="0.25">
      <c r="A566" s="76" t="s">
        <v>127</v>
      </c>
      <c r="B566" s="72">
        <v>647</v>
      </c>
      <c r="C566" s="72" t="s">
        <v>1080</v>
      </c>
      <c r="D566" s="72" t="s">
        <v>10380</v>
      </c>
      <c r="E566" s="77">
        <v>15680</v>
      </c>
      <c r="F566" s="77">
        <v>15786</v>
      </c>
      <c r="G566" s="73">
        <f t="shared" si="11"/>
        <v>106</v>
      </c>
      <c r="H566" s="72">
        <v>250</v>
      </c>
      <c r="I566" s="72">
        <v>236</v>
      </c>
      <c r="J566" s="77">
        <f t="shared" si="12"/>
        <v>15780.064</v>
      </c>
      <c r="K566" s="74">
        <v>15888</v>
      </c>
      <c r="L566" s="72" t="s">
        <v>10364</v>
      </c>
      <c r="M566" s="72"/>
      <c r="N566" s="72" t="s">
        <v>10381</v>
      </c>
      <c r="O566" s="72"/>
      <c r="P566" s="72"/>
      <c r="Q566" s="75"/>
      <c r="R566" s="72"/>
    </row>
    <row r="567" spans="1:18" x14ac:dyDescent="0.25">
      <c r="A567" s="76" t="s">
        <v>127</v>
      </c>
      <c r="B567" s="72">
        <v>648</v>
      </c>
      <c r="C567" s="72" t="s">
        <v>4243</v>
      </c>
      <c r="D567" s="72" t="s">
        <v>10380</v>
      </c>
      <c r="E567" s="77">
        <v>15680</v>
      </c>
      <c r="F567" s="77">
        <v>15786</v>
      </c>
      <c r="G567" s="73">
        <f t="shared" si="11"/>
        <v>106</v>
      </c>
      <c r="H567" s="72">
        <v>250</v>
      </c>
      <c r="I567" s="72">
        <v>237</v>
      </c>
      <c r="J567" s="77">
        <f t="shared" si="12"/>
        <v>15780.487999999999</v>
      </c>
      <c r="K567" s="74">
        <v>15888</v>
      </c>
      <c r="L567" s="72" t="s">
        <v>10364</v>
      </c>
      <c r="M567" s="72"/>
      <c r="N567" s="72" t="s">
        <v>10381</v>
      </c>
      <c r="O567" s="72"/>
      <c r="P567" s="72"/>
      <c r="Q567" s="75"/>
      <c r="R567" s="72"/>
    </row>
    <row r="568" spans="1:18" x14ac:dyDescent="0.25">
      <c r="A568" s="76" t="s">
        <v>127</v>
      </c>
      <c r="B568" s="72">
        <v>649</v>
      </c>
      <c r="C568" s="72" t="s">
        <v>1312</v>
      </c>
      <c r="D568" s="72" t="s">
        <v>10380</v>
      </c>
      <c r="E568" s="77">
        <v>15680</v>
      </c>
      <c r="F568" s="77">
        <v>15786</v>
      </c>
      <c r="G568" s="73">
        <f t="shared" si="11"/>
        <v>106</v>
      </c>
      <c r="H568" s="72">
        <v>250</v>
      </c>
      <c r="I568" s="72">
        <v>238</v>
      </c>
      <c r="J568" s="77">
        <f t="shared" si="12"/>
        <v>15780.912</v>
      </c>
      <c r="K568" s="74">
        <v>15888</v>
      </c>
      <c r="L568" s="72" t="s">
        <v>10364</v>
      </c>
      <c r="M568" s="72"/>
      <c r="N568" s="72" t="s">
        <v>10381</v>
      </c>
      <c r="O568" s="72"/>
      <c r="P568" s="72"/>
      <c r="Q568" s="75"/>
      <c r="R568" s="72"/>
    </row>
    <row r="569" spans="1:18" x14ac:dyDescent="0.25">
      <c r="A569" s="76" t="s">
        <v>127</v>
      </c>
      <c r="B569" s="72">
        <v>650</v>
      </c>
      <c r="C569" s="72" t="s">
        <v>2312</v>
      </c>
      <c r="D569" s="72" t="s">
        <v>10380</v>
      </c>
      <c r="E569" s="77">
        <v>15680</v>
      </c>
      <c r="F569" s="77">
        <v>15786</v>
      </c>
      <c r="G569" s="73">
        <f t="shared" si="11"/>
        <v>106</v>
      </c>
      <c r="H569" s="72">
        <v>250</v>
      </c>
      <c r="I569" s="72">
        <v>239</v>
      </c>
      <c r="J569" s="77">
        <f t="shared" si="12"/>
        <v>15781.335999999999</v>
      </c>
      <c r="K569" s="74">
        <v>15919</v>
      </c>
      <c r="L569" s="72" t="s">
        <v>10364</v>
      </c>
      <c r="M569" s="72"/>
      <c r="N569" s="72" t="s">
        <v>10381</v>
      </c>
      <c r="O569" s="72"/>
      <c r="P569" s="72"/>
      <c r="Q569" s="75"/>
      <c r="R569" s="72"/>
    </row>
    <row r="570" spans="1:18" x14ac:dyDescent="0.25">
      <c r="A570" s="76" t="s">
        <v>127</v>
      </c>
      <c r="B570" s="72">
        <v>651</v>
      </c>
      <c r="C570" s="72" t="s">
        <v>4244</v>
      </c>
      <c r="D570" s="72" t="s">
        <v>10380</v>
      </c>
      <c r="E570" s="77">
        <v>15680</v>
      </c>
      <c r="F570" s="77">
        <v>15786</v>
      </c>
      <c r="G570" s="73">
        <f t="shared" si="11"/>
        <v>106</v>
      </c>
      <c r="H570" s="72">
        <v>250</v>
      </c>
      <c r="I570" s="72">
        <v>240</v>
      </c>
      <c r="J570" s="77">
        <f t="shared" si="12"/>
        <v>15781.76</v>
      </c>
      <c r="K570" s="78">
        <v>15919</v>
      </c>
      <c r="L570" s="72" t="s">
        <v>10364</v>
      </c>
      <c r="M570" s="72"/>
      <c r="N570" s="72" t="s">
        <v>10381</v>
      </c>
      <c r="O570" s="72"/>
      <c r="P570" s="72"/>
      <c r="Q570" s="75"/>
      <c r="R570" s="72"/>
    </row>
    <row r="571" spans="1:18" x14ac:dyDescent="0.25">
      <c r="A571" s="76" t="s">
        <v>127</v>
      </c>
      <c r="B571" s="72">
        <v>652</v>
      </c>
      <c r="C571" s="72" t="s">
        <v>4245</v>
      </c>
      <c r="D571" s="72" t="s">
        <v>10380</v>
      </c>
      <c r="E571" s="77">
        <v>15680</v>
      </c>
      <c r="F571" s="77">
        <v>15786</v>
      </c>
      <c r="G571" s="73">
        <f t="shared" si="11"/>
        <v>106</v>
      </c>
      <c r="H571" s="72">
        <v>250</v>
      </c>
      <c r="I571" s="72">
        <v>241</v>
      </c>
      <c r="J571" s="77">
        <f t="shared" si="12"/>
        <v>15782.183999999999</v>
      </c>
      <c r="K571" s="78">
        <v>15919</v>
      </c>
      <c r="L571" s="72" t="s">
        <v>10364</v>
      </c>
      <c r="M571" s="72"/>
      <c r="N571" s="72" t="s">
        <v>10381</v>
      </c>
      <c r="O571" s="72"/>
      <c r="P571" s="72"/>
      <c r="Q571" s="75"/>
      <c r="R571" s="72"/>
    </row>
    <row r="572" spans="1:18" x14ac:dyDescent="0.25">
      <c r="A572" s="76" t="s">
        <v>127</v>
      </c>
      <c r="B572" s="72">
        <v>653</v>
      </c>
      <c r="C572" s="72" t="s">
        <v>5281</v>
      </c>
      <c r="D572" s="72" t="s">
        <v>56</v>
      </c>
      <c r="E572" s="77">
        <v>15706</v>
      </c>
      <c r="F572" s="77">
        <v>15787</v>
      </c>
      <c r="G572" s="73">
        <f>F572-E572</f>
        <v>81</v>
      </c>
      <c r="H572" s="73">
        <v>80</v>
      </c>
      <c r="I572" s="72">
        <v>1</v>
      </c>
      <c r="J572" s="77">
        <f t="shared" si="12"/>
        <v>15707.012500000001</v>
      </c>
      <c r="K572" s="74">
        <v>15676</v>
      </c>
      <c r="L572" s="72" t="s">
        <v>10364</v>
      </c>
      <c r="M572" s="72"/>
      <c r="N572" s="72" t="s">
        <v>10377</v>
      </c>
      <c r="O572" s="72"/>
      <c r="P572" s="72"/>
      <c r="Q572" s="75"/>
      <c r="R572" s="72"/>
    </row>
    <row r="573" spans="1:18" x14ac:dyDescent="0.25">
      <c r="A573" s="76" t="s">
        <v>127</v>
      </c>
      <c r="B573" s="72">
        <v>654</v>
      </c>
      <c r="C573" s="72" t="s">
        <v>126</v>
      </c>
      <c r="D573" s="72" t="s">
        <v>56</v>
      </c>
      <c r="E573" s="77">
        <v>15706</v>
      </c>
      <c r="F573" s="77">
        <v>15787</v>
      </c>
      <c r="G573" s="73">
        <f t="shared" ref="G573:G636" si="13">F573-E573</f>
        <v>81</v>
      </c>
      <c r="H573" s="73">
        <v>80</v>
      </c>
      <c r="I573" s="72">
        <v>2</v>
      </c>
      <c r="J573" s="77">
        <f t="shared" si="12"/>
        <v>15708.025</v>
      </c>
      <c r="K573" s="74">
        <v>15676</v>
      </c>
      <c r="L573" s="72" t="s">
        <v>10364</v>
      </c>
      <c r="M573" s="72"/>
      <c r="N573" s="72" t="s">
        <v>10377</v>
      </c>
      <c r="O573" s="72"/>
      <c r="P573" s="72"/>
      <c r="Q573" s="75"/>
      <c r="R573" s="72"/>
    </row>
    <row r="574" spans="1:18" x14ac:dyDescent="0.25">
      <c r="A574" s="76" t="s">
        <v>127</v>
      </c>
      <c r="B574" s="72">
        <v>655</v>
      </c>
      <c r="C574" s="72" t="s">
        <v>1772</v>
      </c>
      <c r="D574" s="72" t="s">
        <v>56</v>
      </c>
      <c r="E574" s="77">
        <v>15706</v>
      </c>
      <c r="F574" s="77">
        <v>15787</v>
      </c>
      <c r="G574" s="73">
        <f t="shared" si="13"/>
        <v>81</v>
      </c>
      <c r="H574" s="73">
        <v>80</v>
      </c>
      <c r="I574" s="72">
        <v>3</v>
      </c>
      <c r="J574" s="77">
        <f t="shared" si="12"/>
        <v>15709.0375</v>
      </c>
      <c r="K574" s="74">
        <v>15676</v>
      </c>
      <c r="L574" s="72" t="s">
        <v>10364</v>
      </c>
      <c r="M574" s="72"/>
      <c r="N574" s="72" t="s">
        <v>10377</v>
      </c>
      <c r="O574" s="72"/>
      <c r="P574" s="72"/>
      <c r="Q574" s="75"/>
      <c r="R574" s="72"/>
    </row>
    <row r="575" spans="1:18" x14ac:dyDescent="0.25">
      <c r="A575" s="76" t="s">
        <v>127</v>
      </c>
      <c r="B575" s="72">
        <v>656</v>
      </c>
      <c r="C575" s="72" t="s">
        <v>1222</v>
      </c>
      <c r="D575" s="72" t="s">
        <v>56</v>
      </c>
      <c r="E575" s="77">
        <v>15706</v>
      </c>
      <c r="F575" s="77">
        <v>15787</v>
      </c>
      <c r="G575" s="73">
        <f t="shared" si="13"/>
        <v>81</v>
      </c>
      <c r="H575" s="73">
        <v>80</v>
      </c>
      <c r="I575" s="72">
        <v>4</v>
      </c>
      <c r="J575" s="77">
        <f t="shared" si="12"/>
        <v>15710.05</v>
      </c>
      <c r="K575" s="74">
        <v>15676</v>
      </c>
      <c r="L575" s="72" t="s">
        <v>10364</v>
      </c>
      <c r="M575" s="72"/>
      <c r="N575" s="72" t="s">
        <v>10377</v>
      </c>
      <c r="O575" s="72"/>
      <c r="P575" s="72"/>
      <c r="Q575" s="75"/>
      <c r="R575" s="72"/>
    </row>
    <row r="576" spans="1:18" x14ac:dyDescent="0.25">
      <c r="A576" s="76" t="s">
        <v>127</v>
      </c>
      <c r="B576" s="72">
        <v>657</v>
      </c>
      <c r="C576" s="72" t="s">
        <v>521</v>
      </c>
      <c r="D576" s="72" t="s">
        <v>56</v>
      </c>
      <c r="E576" s="77">
        <v>15706</v>
      </c>
      <c r="F576" s="77">
        <v>15787</v>
      </c>
      <c r="G576" s="73">
        <f t="shared" si="13"/>
        <v>81</v>
      </c>
      <c r="H576" s="73">
        <v>80</v>
      </c>
      <c r="I576" s="72">
        <v>5</v>
      </c>
      <c r="J576" s="77">
        <f t="shared" si="12"/>
        <v>15711.0625</v>
      </c>
      <c r="K576" s="74">
        <v>15707</v>
      </c>
      <c r="L576" s="72" t="s">
        <v>10364</v>
      </c>
      <c r="M576" s="72"/>
      <c r="N576" s="72" t="s">
        <v>10377</v>
      </c>
      <c r="O576" s="72"/>
      <c r="P576" s="72"/>
      <c r="Q576" s="75"/>
      <c r="R576" s="72"/>
    </row>
    <row r="577" spans="1:18" x14ac:dyDescent="0.25">
      <c r="A577" s="76" t="s">
        <v>127</v>
      </c>
      <c r="B577" s="72">
        <v>658</v>
      </c>
      <c r="C577" s="72" t="s">
        <v>358</v>
      </c>
      <c r="D577" s="72" t="s">
        <v>56</v>
      </c>
      <c r="E577" s="77">
        <v>15706</v>
      </c>
      <c r="F577" s="77">
        <v>15787</v>
      </c>
      <c r="G577" s="73">
        <f t="shared" si="13"/>
        <v>81</v>
      </c>
      <c r="H577" s="73">
        <v>80</v>
      </c>
      <c r="I577" s="72">
        <v>6</v>
      </c>
      <c r="J577" s="77">
        <f t="shared" si="12"/>
        <v>15712.075000000001</v>
      </c>
      <c r="K577" s="74">
        <v>15707</v>
      </c>
      <c r="L577" s="72" t="s">
        <v>10364</v>
      </c>
      <c r="M577" s="72"/>
      <c r="N577" s="72" t="s">
        <v>10377</v>
      </c>
      <c r="O577" s="72"/>
      <c r="P577" s="72"/>
      <c r="Q577" s="75"/>
      <c r="R577" s="72"/>
    </row>
    <row r="578" spans="1:18" x14ac:dyDescent="0.25">
      <c r="A578" s="76" t="s">
        <v>127</v>
      </c>
      <c r="B578" s="72">
        <v>659</v>
      </c>
      <c r="C578" s="72" t="s">
        <v>5295</v>
      </c>
      <c r="D578" s="72" t="s">
        <v>56</v>
      </c>
      <c r="E578" s="77">
        <v>15706</v>
      </c>
      <c r="F578" s="77">
        <v>15787</v>
      </c>
      <c r="G578" s="73">
        <f t="shared" si="13"/>
        <v>81</v>
      </c>
      <c r="H578" s="73">
        <v>80</v>
      </c>
      <c r="I578" s="72">
        <v>7</v>
      </c>
      <c r="J578" s="77">
        <f t="shared" si="12"/>
        <v>15713.0875</v>
      </c>
      <c r="K578" s="74">
        <v>15707</v>
      </c>
      <c r="L578" s="72" t="s">
        <v>10364</v>
      </c>
      <c r="M578" s="72"/>
      <c r="N578" s="72" t="s">
        <v>10377</v>
      </c>
      <c r="O578" s="72"/>
      <c r="P578" s="72"/>
      <c r="Q578" s="75"/>
      <c r="R578" s="72"/>
    </row>
    <row r="579" spans="1:18" x14ac:dyDescent="0.25">
      <c r="A579" s="76" t="s">
        <v>127</v>
      </c>
      <c r="B579" s="72">
        <v>660</v>
      </c>
      <c r="C579" s="72" t="s">
        <v>3795</v>
      </c>
      <c r="D579" s="72" t="s">
        <v>56</v>
      </c>
      <c r="E579" s="77">
        <v>15706</v>
      </c>
      <c r="F579" s="77">
        <v>15787</v>
      </c>
      <c r="G579" s="73">
        <f t="shared" si="13"/>
        <v>81</v>
      </c>
      <c r="H579" s="73">
        <v>80</v>
      </c>
      <c r="I579" s="72">
        <v>8</v>
      </c>
      <c r="J579" s="77">
        <f t="shared" si="12"/>
        <v>15714.1</v>
      </c>
      <c r="K579" s="74">
        <v>15707</v>
      </c>
      <c r="L579" s="72" t="s">
        <v>10364</v>
      </c>
      <c r="M579" s="72"/>
      <c r="N579" s="72" t="s">
        <v>10377</v>
      </c>
      <c r="O579" s="72"/>
      <c r="P579" s="72"/>
      <c r="Q579" s="75"/>
      <c r="R579" s="72"/>
    </row>
    <row r="580" spans="1:18" x14ac:dyDescent="0.25">
      <c r="A580" s="76" t="s">
        <v>127</v>
      </c>
      <c r="B580" s="72">
        <v>661</v>
      </c>
      <c r="C580" s="72" t="s">
        <v>128</v>
      </c>
      <c r="D580" s="72" t="s">
        <v>56</v>
      </c>
      <c r="E580" s="77">
        <v>15706</v>
      </c>
      <c r="F580" s="77">
        <v>15787</v>
      </c>
      <c r="G580" s="73">
        <f t="shared" si="13"/>
        <v>81</v>
      </c>
      <c r="H580" s="73">
        <v>80</v>
      </c>
      <c r="I580" s="72">
        <v>9</v>
      </c>
      <c r="J580" s="77">
        <f t="shared" si="12"/>
        <v>15715.112499999999</v>
      </c>
      <c r="K580" s="74">
        <v>15707</v>
      </c>
      <c r="L580" s="72" t="s">
        <v>10364</v>
      </c>
      <c r="M580" s="72"/>
      <c r="N580" s="72" t="s">
        <v>10377</v>
      </c>
      <c r="O580" s="72"/>
      <c r="P580" s="72"/>
      <c r="Q580" s="75"/>
      <c r="R580" s="72"/>
    </row>
    <row r="581" spans="1:18" x14ac:dyDescent="0.25">
      <c r="A581" s="76" t="s">
        <v>127</v>
      </c>
      <c r="B581" s="72">
        <v>680</v>
      </c>
      <c r="C581" s="72" t="s">
        <v>721</v>
      </c>
      <c r="D581" s="72" t="s">
        <v>56</v>
      </c>
      <c r="E581" s="77">
        <v>15706</v>
      </c>
      <c r="F581" s="77">
        <v>15787</v>
      </c>
      <c r="G581" s="73">
        <f t="shared" si="13"/>
        <v>81</v>
      </c>
      <c r="H581" s="73">
        <v>80</v>
      </c>
      <c r="I581" s="72">
        <v>10</v>
      </c>
      <c r="J581" s="77">
        <f t="shared" si="12"/>
        <v>15716.125</v>
      </c>
      <c r="K581" s="74">
        <v>15707</v>
      </c>
      <c r="L581" s="72" t="s">
        <v>10364</v>
      </c>
      <c r="M581" s="72"/>
      <c r="N581" s="72" t="s">
        <v>10377</v>
      </c>
      <c r="O581" s="72"/>
      <c r="P581" s="72"/>
      <c r="Q581" s="75"/>
      <c r="R581" s="72"/>
    </row>
    <row r="582" spans="1:18" x14ac:dyDescent="0.25">
      <c r="A582" s="76" t="s">
        <v>127</v>
      </c>
      <c r="B582" s="72">
        <v>681</v>
      </c>
      <c r="C582" s="72" t="s">
        <v>912</v>
      </c>
      <c r="D582" s="72" t="s">
        <v>56</v>
      </c>
      <c r="E582" s="77">
        <v>15706</v>
      </c>
      <c r="F582" s="77">
        <v>15787</v>
      </c>
      <c r="G582" s="73">
        <f t="shared" si="13"/>
        <v>81</v>
      </c>
      <c r="H582" s="73">
        <v>80</v>
      </c>
      <c r="I582" s="72">
        <v>11</v>
      </c>
      <c r="J582" s="77">
        <f t="shared" si="12"/>
        <v>15717.137500000001</v>
      </c>
      <c r="K582" s="74">
        <v>15707</v>
      </c>
      <c r="L582" s="72" t="s">
        <v>10364</v>
      </c>
      <c r="M582" s="72"/>
      <c r="N582" s="72" t="s">
        <v>10377</v>
      </c>
      <c r="O582" s="72"/>
      <c r="P582" s="72"/>
      <c r="Q582" s="75"/>
      <c r="R582" s="72"/>
    </row>
    <row r="583" spans="1:18" x14ac:dyDescent="0.25">
      <c r="A583" s="76" t="s">
        <v>127</v>
      </c>
      <c r="B583" s="72">
        <v>682</v>
      </c>
      <c r="C583" s="72" t="s">
        <v>3542</v>
      </c>
      <c r="D583" s="72" t="s">
        <v>56</v>
      </c>
      <c r="E583" s="77">
        <v>15706</v>
      </c>
      <c r="F583" s="77">
        <v>15787</v>
      </c>
      <c r="G583" s="73">
        <f t="shared" si="13"/>
        <v>81</v>
      </c>
      <c r="H583" s="73">
        <v>80</v>
      </c>
      <c r="I583" s="72">
        <v>12</v>
      </c>
      <c r="J583" s="77">
        <f t="shared" si="12"/>
        <v>15718.15</v>
      </c>
      <c r="K583" s="74">
        <v>15707</v>
      </c>
      <c r="L583" s="72" t="s">
        <v>10364</v>
      </c>
      <c r="M583" s="72"/>
      <c r="N583" s="72" t="s">
        <v>10377</v>
      </c>
      <c r="O583" s="72"/>
      <c r="P583" s="72"/>
      <c r="Q583" s="75"/>
      <c r="R583" s="72"/>
    </row>
    <row r="584" spans="1:18" x14ac:dyDescent="0.25">
      <c r="A584" s="76" t="s">
        <v>127</v>
      </c>
      <c r="B584" s="72">
        <v>683</v>
      </c>
      <c r="C584" s="72" t="s">
        <v>472</v>
      </c>
      <c r="D584" s="72" t="s">
        <v>56</v>
      </c>
      <c r="E584" s="77">
        <v>15706</v>
      </c>
      <c r="F584" s="77">
        <v>15787</v>
      </c>
      <c r="G584" s="73">
        <f t="shared" si="13"/>
        <v>81</v>
      </c>
      <c r="H584" s="73">
        <v>80</v>
      </c>
      <c r="I584" s="72">
        <v>13</v>
      </c>
      <c r="J584" s="77">
        <f t="shared" si="12"/>
        <v>15719.1625</v>
      </c>
      <c r="K584" s="74">
        <v>15707</v>
      </c>
      <c r="L584" s="72" t="s">
        <v>10364</v>
      </c>
      <c r="M584" s="72"/>
      <c r="N584" s="72" t="s">
        <v>10377</v>
      </c>
      <c r="O584" s="72"/>
      <c r="P584" s="72"/>
      <c r="Q584" s="75"/>
      <c r="R584" s="72"/>
    </row>
    <row r="585" spans="1:18" x14ac:dyDescent="0.25">
      <c r="A585" s="76" t="s">
        <v>127</v>
      </c>
      <c r="B585" s="72">
        <v>684</v>
      </c>
      <c r="C585" s="72" t="s">
        <v>841</v>
      </c>
      <c r="D585" s="72" t="s">
        <v>56</v>
      </c>
      <c r="E585" s="77">
        <v>15706</v>
      </c>
      <c r="F585" s="77">
        <v>15787</v>
      </c>
      <c r="G585" s="73">
        <f t="shared" si="13"/>
        <v>81</v>
      </c>
      <c r="H585" s="73">
        <v>80</v>
      </c>
      <c r="I585" s="72">
        <v>14</v>
      </c>
      <c r="J585" s="77">
        <f t="shared" si="12"/>
        <v>15720.174999999999</v>
      </c>
      <c r="K585" s="74">
        <v>15707</v>
      </c>
      <c r="L585" s="72" t="s">
        <v>10364</v>
      </c>
      <c r="M585" s="72"/>
      <c r="N585" s="72" t="s">
        <v>10377</v>
      </c>
      <c r="O585" s="72"/>
      <c r="P585" s="72"/>
      <c r="Q585" s="75"/>
      <c r="R585" s="72"/>
    </row>
    <row r="586" spans="1:18" x14ac:dyDescent="0.25">
      <c r="A586" s="76" t="s">
        <v>127</v>
      </c>
      <c r="B586" s="72">
        <v>685</v>
      </c>
      <c r="C586" s="72" t="s">
        <v>506</v>
      </c>
      <c r="D586" s="72" t="s">
        <v>56</v>
      </c>
      <c r="E586" s="77">
        <v>15706</v>
      </c>
      <c r="F586" s="77">
        <v>15787</v>
      </c>
      <c r="G586" s="73">
        <f t="shared" si="13"/>
        <v>81</v>
      </c>
      <c r="H586" s="73">
        <v>80</v>
      </c>
      <c r="I586" s="72">
        <v>15</v>
      </c>
      <c r="J586" s="77">
        <f t="shared" si="12"/>
        <v>15721.1875</v>
      </c>
      <c r="K586" s="74">
        <v>15707</v>
      </c>
      <c r="L586" s="72" t="s">
        <v>10364</v>
      </c>
      <c r="M586" s="72"/>
      <c r="N586" s="72" t="s">
        <v>10377</v>
      </c>
      <c r="O586" s="72"/>
      <c r="P586" s="72"/>
      <c r="Q586" s="75"/>
      <c r="R586" s="72"/>
    </row>
    <row r="587" spans="1:18" x14ac:dyDescent="0.25">
      <c r="A587" s="76" t="s">
        <v>127</v>
      </c>
      <c r="B587" s="72">
        <v>686</v>
      </c>
      <c r="C587" s="72" t="s">
        <v>3785</v>
      </c>
      <c r="D587" s="72" t="s">
        <v>56</v>
      </c>
      <c r="E587" s="77">
        <v>15706</v>
      </c>
      <c r="F587" s="77">
        <v>15787</v>
      </c>
      <c r="G587" s="73">
        <f t="shared" si="13"/>
        <v>81</v>
      </c>
      <c r="H587" s="73">
        <v>80</v>
      </c>
      <c r="I587" s="72">
        <v>16</v>
      </c>
      <c r="J587" s="77">
        <f t="shared" si="12"/>
        <v>15722.2</v>
      </c>
      <c r="K587" s="74">
        <v>15707</v>
      </c>
      <c r="L587" s="72" t="s">
        <v>10364</v>
      </c>
      <c r="M587" s="72"/>
      <c r="N587" s="72" t="s">
        <v>10377</v>
      </c>
      <c r="O587" s="72"/>
      <c r="P587" s="72"/>
      <c r="Q587" s="75"/>
      <c r="R587" s="72"/>
    </row>
    <row r="588" spans="1:18" x14ac:dyDescent="0.25">
      <c r="A588" s="76" t="s">
        <v>127</v>
      </c>
      <c r="B588" s="72">
        <v>687</v>
      </c>
      <c r="C588" s="72" t="s">
        <v>4015</v>
      </c>
      <c r="D588" s="72" t="s">
        <v>56</v>
      </c>
      <c r="E588" s="77">
        <v>15706</v>
      </c>
      <c r="F588" s="77">
        <v>15787</v>
      </c>
      <c r="G588" s="73">
        <f t="shared" si="13"/>
        <v>81</v>
      </c>
      <c r="H588" s="73">
        <v>80</v>
      </c>
      <c r="I588" s="72">
        <v>17</v>
      </c>
      <c r="J588" s="77">
        <f t="shared" si="12"/>
        <v>15723.2125</v>
      </c>
      <c r="K588" s="74">
        <v>15707</v>
      </c>
      <c r="L588" s="72" t="s">
        <v>10364</v>
      </c>
      <c r="M588" s="72"/>
      <c r="N588" s="72" t="s">
        <v>10377</v>
      </c>
      <c r="O588" s="72"/>
      <c r="P588" s="72"/>
      <c r="Q588" s="75"/>
      <c r="R588" s="72"/>
    </row>
    <row r="589" spans="1:18" x14ac:dyDescent="0.25">
      <c r="A589" s="76" t="s">
        <v>127</v>
      </c>
      <c r="B589" s="72">
        <v>688</v>
      </c>
      <c r="C589" s="72" t="s">
        <v>507</v>
      </c>
      <c r="D589" s="72" t="s">
        <v>56</v>
      </c>
      <c r="E589" s="77">
        <v>15706</v>
      </c>
      <c r="F589" s="77">
        <v>15787</v>
      </c>
      <c r="G589" s="73">
        <f t="shared" si="13"/>
        <v>81</v>
      </c>
      <c r="H589" s="73">
        <v>80</v>
      </c>
      <c r="I589" s="72">
        <v>18</v>
      </c>
      <c r="J589" s="77">
        <f t="shared" ref="J589:J652" si="14">E589+(G589/H589)*I589</f>
        <v>15724.225</v>
      </c>
      <c r="K589" s="74">
        <v>15707</v>
      </c>
      <c r="L589" s="72" t="s">
        <v>10364</v>
      </c>
      <c r="M589" s="72"/>
      <c r="N589" s="72" t="s">
        <v>10377</v>
      </c>
      <c r="O589" s="72"/>
      <c r="P589" s="72"/>
      <c r="Q589" s="75"/>
      <c r="R589" s="72"/>
    </row>
    <row r="590" spans="1:18" x14ac:dyDescent="0.25">
      <c r="A590" s="76" t="s">
        <v>127</v>
      </c>
      <c r="B590" s="72">
        <v>689</v>
      </c>
      <c r="C590" s="72" t="s">
        <v>716</v>
      </c>
      <c r="D590" s="72" t="s">
        <v>56</v>
      </c>
      <c r="E590" s="77">
        <v>15706</v>
      </c>
      <c r="F590" s="77">
        <v>15787</v>
      </c>
      <c r="G590" s="73">
        <f t="shared" si="13"/>
        <v>81</v>
      </c>
      <c r="H590" s="73">
        <v>80</v>
      </c>
      <c r="I590" s="72">
        <v>19</v>
      </c>
      <c r="J590" s="77">
        <f t="shared" si="14"/>
        <v>15725.237499999999</v>
      </c>
      <c r="K590" s="74">
        <v>15707</v>
      </c>
      <c r="L590" s="72" t="s">
        <v>10364</v>
      </c>
      <c r="M590" s="72"/>
      <c r="N590" s="72" t="s">
        <v>10377</v>
      </c>
      <c r="O590" s="72"/>
      <c r="P590" s="72"/>
      <c r="Q590" s="75"/>
      <c r="R590" s="72"/>
    </row>
    <row r="591" spans="1:18" x14ac:dyDescent="0.25">
      <c r="A591" s="76" t="s">
        <v>127</v>
      </c>
      <c r="B591" s="72">
        <v>690</v>
      </c>
      <c r="C591" s="72" t="s">
        <v>677</v>
      </c>
      <c r="D591" s="72" t="s">
        <v>56</v>
      </c>
      <c r="E591" s="77">
        <v>15706</v>
      </c>
      <c r="F591" s="77">
        <v>15787</v>
      </c>
      <c r="G591" s="73">
        <f t="shared" si="13"/>
        <v>81</v>
      </c>
      <c r="H591" s="73">
        <v>80</v>
      </c>
      <c r="I591" s="72">
        <v>20</v>
      </c>
      <c r="J591" s="77">
        <f t="shared" si="14"/>
        <v>15726.25</v>
      </c>
      <c r="K591" s="74">
        <v>15707</v>
      </c>
      <c r="L591" s="72" t="s">
        <v>10364</v>
      </c>
      <c r="M591" s="72"/>
      <c r="N591" s="72" t="s">
        <v>10377</v>
      </c>
      <c r="O591" s="72"/>
      <c r="P591" s="72"/>
      <c r="Q591" s="75"/>
      <c r="R591" s="72"/>
    </row>
    <row r="592" spans="1:18" x14ac:dyDescent="0.25">
      <c r="A592" s="76" t="s">
        <v>127</v>
      </c>
      <c r="B592" s="72">
        <v>691</v>
      </c>
      <c r="C592" s="72" t="s">
        <v>395</v>
      </c>
      <c r="D592" s="72" t="s">
        <v>56</v>
      </c>
      <c r="E592" s="77">
        <v>15706</v>
      </c>
      <c r="F592" s="77">
        <v>15787</v>
      </c>
      <c r="G592" s="73">
        <f t="shared" si="13"/>
        <v>81</v>
      </c>
      <c r="H592" s="73">
        <v>80</v>
      </c>
      <c r="I592" s="72">
        <v>21</v>
      </c>
      <c r="J592" s="77">
        <f t="shared" si="14"/>
        <v>15727.262500000001</v>
      </c>
      <c r="K592" s="74">
        <v>15707</v>
      </c>
      <c r="L592" s="72" t="s">
        <v>10364</v>
      </c>
      <c r="M592" s="72"/>
      <c r="N592" s="72" t="s">
        <v>10377</v>
      </c>
      <c r="O592" s="72"/>
      <c r="P592" s="72"/>
      <c r="Q592" s="75"/>
      <c r="R592" s="72"/>
    </row>
    <row r="593" spans="1:18" x14ac:dyDescent="0.25">
      <c r="A593" s="76" t="s">
        <v>127</v>
      </c>
      <c r="B593" s="72">
        <v>692</v>
      </c>
      <c r="C593" s="72" t="s">
        <v>4038</v>
      </c>
      <c r="D593" s="72" t="s">
        <v>56</v>
      </c>
      <c r="E593" s="77">
        <v>15706</v>
      </c>
      <c r="F593" s="77">
        <v>15787</v>
      </c>
      <c r="G593" s="73">
        <f t="shared" si="13"/>
        <v>81</v>
      </c>
      <c r="H593" s="73">
        <v>80</v>
      </c>
      <c r="I593" s="72">
        <v>22</v>
      </c>
      <c r="J593" s="77">
        <f t="shared" si="14"/>
        <v>15728.275</v>
      </c>
      <c r="K593" s="74">
        <v>15707</v>
      </c>
      <c r="L593" s="72" t="s">
        <v>10364</v>
      </c>
      <c r="M593" s="72"/>
      <c r="N593" s="72" t="s">
        <v>10377</v>
      </c>
      <c r="O593" s="72"/>
      <c r="P593" s="72"/>
      <c r="Q593" s="75"/>
      <c r="R593" s="72"/>
    </row>
    <row r="594" spans="1:18" x14ac:dyDescent="0.25">
      <c r="A594" s="76" t="s">
        <v>127</v>
      </c>
      <c r="B594" s="72">
        <v>693</v>
      </c>
      <c r="C594" s="72" t="s">
        <v>452</v>
      </c>
      <c r="D594" s="72" t="s">
        <v>56</v>
      </c>
      <c r="E594" s="77">
        <v>15706</v>
      </c>
      <c r="F594" s="77">
        <v>15787</v>
      </c>
      <c r="G594" s="73">
        <f t="shared" si="13"/>
        <v>81</v>
      </c>
      <c r="H594" s="73">
        <v>80</v>
      </c>
      <c r="I594" s="72">
        <v>23</v>
      </c>
      <c r="J594" s="77">
        <f t="shared" si="14"/>
        <v>15729.2875</v>
      </c>
      <c r="K594" s="74">
        <v>15707</v>
      </c>
      <c r="L594" s="72" t="s">
        <v>10364</v>
      </c>
      <c r="M594" s="72"/>
      <c r="N594" s="72" t="s">
        <v>10377</v>
      </c>
      <c r="O594" s="72"/>
      <c r="P594" s="72"/>
      <c r="Q594" s="75"/>
      <c r="R594" s="72"/>
    </row>
    <row r="595" spans="1:18" x14ac:dyDescent="0.25">
      <c r="A595" s="76" t="s">
        <v>127</v>
      </c>
      <c r="B595" s="72">
        <v>694</v>
      </c>
      <c r="C595" s="72" t="s">
        <v>446</v>
      </c>
      <c r="D595" s="72" t="s">
        <v>56</v>
      </c>
      <c r="E595" s="77">
        <v>15706</v>
      </c>
      <c r="F595" s="77">
        <v>15787</v>
      </c>
      <c r="G595" s="73">
        <f t="shared" si="13"/>
        <v>81</v>
      </c>
      <c r="H595" s="73">
        <v>80</v>
      </c>
      <c r="I595" s="72">
        <v>24</v>
      </c>
      <c r="J595" s="77">
        <f t="shared" si="14"/>
        <v>15730.3</v>
      </c>
      <c r="K595" s="74">
        <v>15707</v>
      </c>
      <c r="L595" s="72" t="s">
        <v>10364</v>
      </c>
      <c r="M595" s="72"/>
      <c r="N595" s="72" t="s">
        <v>10377</v>
      </c>
      <c r="O595" s="72"/>
      <c r="P595" s="72"/>
      <c r="Q595" s="75"/>
      <c r="R595" s="72"/>
    </row>
    <row r="596" spans="1:18" x14ac:dyDescent="0.25">
      <c r="A596" s="76" t="s">
        <v>127</v>
      </c>
      <c r="B596" s="72">
        <v>695</v>
      </c>
      <c r="C596" s="72" t="s">
        <v>455</v>
      </c>
      <c r="D596" s="72" t="s">
        <v>56</v>
      </c>
      <c r="E596" s="77">
        <v>15706</v>
      </c>
      <c r="F596" s="77">
        <v>15787</v>
      </c>
      <c r="G596" s="73">
        <f t="shared" si="13"/>
        <v>81</v>
      </c>
      <c r="H596" s="73">
        <v>80</v>
      </c>
      <c r="I596" s="72">
        <v>25</v>
      </c>
      <c r="J596" s="77">
        <f t="shared" si="14"/>
        <v>15731.3125</v>
      </c>
      <c r="K596" s="74">
        <v>15707</v>
      </c>
      <c r="L596" s="72" t="s">
        <v>10364</v>
      </c>
      <c r="M596" s="72"/>
      <c r="N596" s="72" t="s">
        <v>10377</v>
      </c>
      <c r="O596" s="72"/>
      <c r="P596" s="72"/>
      <c r="Q596" s="75"/>
      <c r="R596" s="72"/>
    </row>
    <row r="597" spans="1:18" x14ac:dyDescent="0.25">
      <c r="A597" s="76" t="s">
        <v>127</v>
      </c>
      <c r="B597" s="72">
        <v>696</v>
      </c>
      <c r="C597" s="72" t="s">
        <v>838</v>
      </c>
      <c r="D597" s="72" t="s">
        <v>56</v>
      </c>
      <c r="E597" s="77">
        <v>15706</v>
      </c>
      <c r="F597" s="77">
        <v>15787</v>
      </c>
      <c r="G597" s="73">
        <f t="shared" si="13"/>
        <v>81</v>
      </c>
      <c r="H597" s="73">
        <v>80</v>
      </c>
      <c r="I597" s="72">
        <v>26</v>
      </c>
      <c r="J597" s="77">
        <f t="shared" si="14"/>
        <v>15732.325000000001</v>
      </c>
      <c r="K597" s="74">
        <v>15707</v>
      </c>
      <c r="L597" s="72" t="s">
        <v>10364</v>
      </c>
      <c r="M597" s="72"/>
      <c r="N597" s="72" t="s">
        <v>10377</v>
      </c>
      <c r="O597" s="72"/>
      <c r="P597" s="72"/>
      <c r="Q597" s="75"/>
      <c r="R597" s="72"/>
    </row>
    <row r="598" spans="1:18" x14ac:dyDescent="0.25">
      <c r="A598" s="76" t="s">
        <v>127</v>
      </c>
      <c r="B598" s="72">
        <v>697</v>
      </c>
      <c r="C598" s="72" t="s">
        <v>739</v>
      </c>
      <c r="D598" s="72" t="s">
        <v>56</v>
      </c>
      <c r="E598" s="77">
        <v>15706</v>
      </c>
      <c r="F598" s="77">
        <v>15787</v>
      </c>
      <c r="G598" s="73">
        <f t="shared" si="13"/>
        <v>81</v>
      </c>
      <c r="H598" s="73">
        <v>80</v>
      </c>
      <c r="I598" s="72">
        <v>27</v>
      </c>
      <c r="J598" s="77">
        <f t="shared" si="14"/>
        <v>15733.3375</v>
      </c>
      <c r="K598" s="74">
        <v>15707</v>
      </c>
      <c r="L598" s="72" t="s">
        <v>10364</v>
      </c>
      <c r="M598" s="72"/>
      <c r="N598" s="72" t="s">
        <v>10377</v>
      </c>
      <c r="O598" s="72"/>
      <c r="P598" s="72"/>
      <c r="Q598" s="75"/>
      <c r="R598" s="72"/>
    </row>
    <row r="599" spans="1:18" x14ac:dyDescent="0.25">
      <c r="A599" s="76" t="s">
        <v>127</v>
      </c>
      <c r="B599" s="72">
        <v>698</v>
      </c>
      <c r="C599" s="72" t="s">
        <v>1477</v>
      </c>
      <c r="D599" s="72" t="s">
        <v>56</v>
      </c>
      <c r="E599" s="77">
        <v>15706</v>
      </c>
      <c r="F599" s="77">
        <v>15787</v>
      </c>
      <c r="G599" s="73">
        <f t="shared" si="13"/>
        <v>81</v>
      </c>
      <c r="H599" s="73">
        <v>80</v>
      </c>
      <c r="I599" s="72">
        <v>28</v>
      </c>
      <c r="J599" s="77">
        <f t="shared" si="14"/>
        <v>15734.35</v>
      </c>
      <c r="K599" s="74">
        <v>15707</v>
      </c>
      <c r="L599" s="72" t="s">
        <v>10364</v>
      </c>
      <c r="M599" s="72"/>
      <c r="N599" s="72" t="s">
        <v>10377</v>
      </c>
      <c r="O599" s="72"/>
      <c r="P599" s="72"/>
      <c r="Q599" s="75"/>
      <c r="R599" s="72"/>
    </row>
    <row r="600" spans="1:18" x14ac:dyDescent="0.25">
      <c r="A600" s="76" t="s">
        <v>127</v>
      </c>
      <c r="B600" s="72">
        <v>699</v>
      </c>
      <c r="C600" s="72" t="s">
        <v>414</v>
      </c>
      <c r="D600" s="72" t="s">
        <v>56</v>
      </c>
      <c r="E600" s="77">
        <v>15706</v>
      </c>
      <c r="F600" s="77">
        <v>15787</v>
      </c>
      <c r="G600" s="73">
        <f t="shared" si="13"/>
        <v>81</v>
      </c>
      <c r="H600" s="73">
        <v>80</v>
      </c>
      <c r="I600" s="72">
        <v>29</v>
      </c>
      <c r="J600" s="77">
        <f t="shared" si="14"/>
        <v>15735.362499999999</v>
      </c>
      <c r="K600" s="74">
        <v>15707</v>
      </c>
      <c r="L600" s="72" t="s">
        <v>10364</v>
      </c>
      <c r="M600" s="72"/>
      <c r="N600" s="72" t="s">
        <v>10377</v>
      </c>
      <c r="O600" s="72"/>
      <c r="P600" s="72"/>
      <c r="Q600" s="75"/>
      <c r="R600" s="72"/>
    </row>
    <row r="601" spans="1:18" x14ac:dyDescent="0.25">
      <c r="A601" s="76" t="s">
        <v>127</v>
      </c>
      <c r="B601" s="72">
        <v>700</v>
      </c>
      <c r="C601" s="72" t="s">
        <v>4075</v>
      </c>
      <c r="D601" s="72" t="s">
        <v>56</v>
      </c>
      <c r="E601" s="77">
        <v>15706</v>
      </c>
      <c r="F601" s="77">
        <v>15787</v>
      </c>
      <c r="G601" s="73">
        <f t="shared" si="13"/>
        <v>81</v>
      </c>
      <c r="H601" s="73">
        <v>80</v>
      </c>
      <c r="I601" s="72">
        <v>30</v>
      </c>
      <c r="J601" s="77">
        <f t="shared" si="14"/>
        <v>15736.375</v>
      </c>
      <c r="K601" s="74">
        <v>15738</v>
      </c>
      <c r="L601" s="72" t="s">
        <v>10364</v>
      </c>
      <c r="M601" s="72"/>
      <c r="N601" s="72" t="s">
        <v>10377</v>
      </c>
      <c r="O601" s="72"/>
      <c r="P601" s="72"/>
      <c r="Q601" s="75"/>
      <c r="R601" s="72"/>
    </row>
    <row r="602" spans="1:18" x14ac:dyDescent="0.25">
      <c r="A602" s="76" t="s">
        <v>127</v>
      </c>
      <c r="B602" s="72">
        <v>701</v>
      </c>
      <c r="C602" s="72" t="s">
        <v>775</v>
      </c>
      <c r="D602" s="72" t="s">
        <v>56</v>
      </c>
      <c r="E602" s="77">
        <v>15706</v>
      </c>
      <c r="F602" s="77">
        <v>15787</v>
      </c>
      <c r="G602" s="73">
        <f t="shared" si="13"/>
        <v>81</v>
      </c>
      <c r="H602" s="73">
        <v>80</v>
      </c>
      <c r="I602" s="72">
        <v>31</v>
      </c>
      <c r="J602" s="77">
        <f t="shared" si="14"/>
        <v>15737.387500000001</v>
      </c>
      <c r="K602" s="74">
        <v>15738</v>
      </c>
      <c r="L602" s="72" t="s">
        <v>10364</v>
      </c>
      <c r="M602" s="72"/>
      <c r="N602" s="72" t="s">
        <v>10377</v>
      </c>
      <c r="O602" s="72"/>
      <c r="P602" s="72"/>
      <c r="Q602" s="75"/>
      <c r="R602" s="72"/>
    </row>
    <row r="603" spans="1:18" x14ac:dyDescent="0.25">
      <c r="A603" s="76" t="s">
        <v>127</v>
      </c>
      <c r="B603" s="72">
        <v>702</v>
      </c>
      <c r="C603" s="72" t="s">
        <v>500</v>
      </c>
      <c r="D603" s="72" t="s">
        <v>56</v>
      </c>
      <c r="E603" s="77">
        <v>15706</v>
      </c>
      <c r="F603" s="77">
        <v>15787</v>
      </c>
      <c r="G603" s="73">
        <f t="shared" si="13"/>
        <v>81</v>
      </c>
      <c r="H603" s="73">
        <v>80</v>
      </c>
      <c r="I603" s="72">
        <v>32</v>
      </c>
      <c r="J603" s="77">
        <f t="shared" si="14"/>
        <v>15738.4</v>
      </c>
      <c r="K603" s="74">
        <v>15738</v>
      </c>
      <c r="L603" s="72" t="s">
        <v>10364</v>
      </c>
      <c r="M603" s="72"/>
      <c r="N603" s="72" t="s">
        <v>10377</v>
      </c>
      <c r="O603" s="72"/>
      <c r="P603" s="72"/>
      <c r="Q603" s="75"/>
      <c r="R603" s="72"/>
    </row>
    <row r="604" spans="1:18" x14ac:dyDescent="0.25">
      <c r="A604" s="76" t="s">
        <v>127</v>
      </c>
      <c r="B604" s="72">
        <v>703</v>
      </c>
      <c r="C604" s="72" t="s">
        <v>438</v>
      </c>
      <c r="D604" s="72" t="s">
        <v>56</v>
      </c>
      <c r="E604" s="77">
        <v>15706</v>
      </c>
      <c r="F604" s="77">
        <v>15787</v>
      </c>
      <c r="G604" s="73">
        <f t="shared" si="13"/>
        <v>81</v>
      </c>
      <c r="H604" s="73">
        <v>80</v>
      </c>
      <c r="I604" s="72">
        <v>33</v>
      </c>
      <c r="J604" s="77">
        <f t="shared" si="14"/>
        <v>15739.4125</v>
      </c>
      <c r="K604" s="74">
        <v>15738</v>
      </c>
      <c r="L604" s="72" t="s">
        <v>10364</v>
      </c>
      <c r="M604" s="72"/>
      <c r="N604" s="72" t="s">
        <v>10377</v>
      </c>
      <c r="O604" s="72"/>
      <c r="P604" s="72"/>
      <c r="Q604" s="75"/>
      <c r="R604" s="72"/>
    </row>
    <row r="605" spans="1:18" x14ac:dyDescent="0.25">
      <c r="A605" s="76" t="s">
        <v>127</v>
      </c>
      <c r="B605" s="72">
        <v>704</v>
      </c>
      <c r="C605" s="72" t="s">
        <v>4492</v>
      </c>
      <c r="D605" s="72" t="s">
        <v>56</v>
      </c>
      <c r="E605" s="77">
        <v>15706</v>
      </c>
      <c r="F605" s="77">
        <v>15787</v>
      </c>
      <c r="G605" s="73">
        <f t="shared" si="13"/>
        <v>81</v>
      </c>
      <c r="H605" s="73">
        <v>80</v>
      </c>
      <c r="I605" s="72">
        <v>34</v>
      </c>
      <c r="J605" s="77">
        <f t="shared" si="14"/>
        <v>15740.424999999999</v>
      </c>
      <c r="K605" s="74">
        <v>15738</v>
      </c>
      <c r="L605" s="72" t="s">
        <v>10364</v>
      </c>
      <c r="M605" s="72"/>
      <c r="N605" s="72" t="s">
        <v>10377</v>
      </c>
      <c r="O605" s="72"/>
      <c r="P605" s="72"/>
      <c r="Q605" s="75"/>
      <c r="R605" s="72"/>
    </row>
    <row r="606" spans="1:18" x14ac:dyDescent="0.25">
      <c r="A606" s="76" t="s">
        <v>127</v>
      </c>
      <c r="B606" s="72">
        <v>705</v>
      </c>
      <c r="C606" s="72" t="s">
        <v>574</v>
      </c>
      <c r="D606" s="72" t="s">
        <v>56</v>
      </c>
      <c r="E606" s="77">
        <v>15706</v>
      </c>
      <c r="F606" s="77">
        <v>15787</v>
      </c>
      <c r="G606" s="73">
        <f t="shared" si="13"/>
        <v>81</v>
      </c>
      <c r="H606" s="73">
        <v>80</v>
      </c>
      <c r="I606" s="72">
        <v>35</v>
      </c>
      <c r="J606" s="77">
        <f t="shared" si="14"/>
        <v>15741.4375</v>
      </c>
      <c r="K606" s="74">
        <v>15738</v>
      </c>
      <c r="L606" s="72" t="s">
        <v>10364</v>
      </c>
      <c r="M606" s="72"/>
      <c r="N606" s="72" t="s">
        <v>10377</v>
      </c>
      <c r="O606" s="72"/>
      <c r="P606" s="72"/>
      <c r="Q606" s="75"/>
      <c r="R606" s="72"/>
    </row>
    <row r="607" spans="1:18" x14ac:dyDescent="0.25">
      <c r="A607" s="76" t="s">
        <v>127</v>
      </c>
      <c r="B607" s="72">
        <v>706</v>
      </c>
      <c r="C607" s="72" t="s">
        <v>3102</v>
      </c>
      <c r="D607" s="72" t="s">
        <v>56</v>
      </c>
      <c r="E607" s="77">
        <v>15706</v>
      </c>
      <c r="F607" s="77">
        <v>15787</v>
      </c>
      <c r="G607" s="73">
        <f t="shared" si="13"/>
        <v>81</v>
      </c>
      <c r="H607" s="73">
        <v>80</v>
      </c>
      <c r="I607" s="72">
        <v>36</v>
      </c>
      <c r="J607" s="77">
        <f t="shared" si="14"/>
        <v>15742.45</v>
      </c>
      <c r="K607" s="74">
        <v>15738</v>
      </c>
      <c r="L607" s="72" t="s">
        <v>10364</v>
      </c>
      <c r="M607" s="72"/>
      <c r="N607" s="72" t="s">
        <v>10377</v>
      </c>
      <c r="O607" s="72"/>
      <c r="P607" s="72"/>
      <c r="Q607" s="75"/>
      <c r="R607" s="72"/>
    </row>
    <row r="608" spans="1:18" x14ac:dyDescent="0.25">
      <c r="A608" s="76" t="s">
        <v>127</v>
      </c>
      <c r="B608" s="72">
        <v>707</v>
      </c>
      <c r="C608" s="72" t="s">
        <v>1028</v>
      </c>
      <c r="D608" s="72" t="s">
        <v>56</v>
      </c>
      <c r="E608" s="77">
        <v>15706</v>
      </c>
      <c r="F608" s="77">
        <v>15787</v>
      </c>
      <c r="G608" s="73">
        <f t="shared" si="13"/>
        <v>81</v>
      </c>
      <c r="H608" s="73">
        <v>80</v>
      </c>
      <c r="I608" s="72">
        <v>37</v>
      </c>
      <c r="J608" s="77">
        <f t="shared" si="14"/>
        <v>15743.4625</v>
      </c>
      <c r="K608" s="74">
        <v>15738</v>
      </c>
      <c r="L608" s="72" t="s">
        <v>10364</v>
      </c>
      <c r="M608" s="72"/>
      <c r="N608" s="72" t="s">
        <v>10377</v>
      </c>
      <c r="O608" s="72"/>
      <c r="P608" s="72"/>
      <c r="Q608" s="75"/>
      <c r="R608" s="72"/>
    </row>
    <row r="609" spans="1:18" x14ac:dyDescent="0.25">
      <c r="A609" s="76" t="s">
        <v>127</v>
      </c>
      <c r="B609" s="72">
        <v>708</v>
      </c>
      <c r="C609" s="72" t="s">
        <v>1793</v>
      </c>
      <c r="D609" s="72" t="s">
        <v>56</v>
      </c>
      <c r="E609" s="77">
        <v>15706</v>
      </c>
      <c r="F609" s="77">
        <v>15787</v>
      </c>
      <c r="G609" s="73">
        <f t="shared" si="13"/>
        <v>81</v>
      </c>
      <c r="H609" s="73">
        <v>80</v>
      </c>
      <c r="I609" s="72">
        <v>38</v>
      </c>
      <c r="J609" s="77">
        <f t="shared" si="14"/>
        <v>15744.475</v>
      </c>
      <c r="K609" s="74">
        <v>15738</v>
      </c>
      <c r="L609" s="72" t="s">
        <v>10364</v>
      </c>
      <c r="M609" s="72"/>
      <c r="N609" s="72" t="s">
        <v>10377</v>
      </c>
      <c r="O609" s="72"/>
      <c r="P609" s="72"/>
      <c r="Q609" s="75"/>
      <c r="R609" s="72"/>
    </row>
    <row r="610" spans="1:18" x14ac:dyDescent="0.25">
      <c r="A610" s="76" t="s">
        <v>127</v>
      </c>
      <c r="B610" s="72">
        <v>709</v>
      </c>
      <c r="C610" s="72" t="s">
        <v>443</v>
      </c>
      <c r="D610" s="72" t="s">
        <v>56</v>
      </c>
      <c r="E610" s="77">
        <v>15706</v>
      </c>
      <c r="F610" s="77">
        <v>15787</v>
      </c>
      <c r="G610" s="73">
        <f t="shared" si="13"/>
        <v>81</v>
      </c>
      <c r="H610" s="73">
        <v>80</v>
      </c>
      <c r="I610" s="72">
        <v>39</v>
      </c>
      <c r="J610" s="77">
        <f t="shared" si="14"/>
        <v>15745.487499999999</v>
      </c>
      <c r="K610" s="74">
        <v>15738</v>
      </c>
      <c r="L610" s="72" t="s">
        <v>10364</v>
      </c>
      <c r="M610" s="72"/>
      <c r="N610" s="72" t="s">
        <v>10377</v>
      </c>
      <c r="O610" s="72"/>
      <c r="P610" s="72"/>
      <c r="Q610" s="75"/>
      <c r="R610" s="72"/>
    </row>
    <row r="611" spans="1:18" x14ac:dyDescent="0.25">
      <c r="A611" s="76" t="s">
        <v>127</v>
      </c>
      <c r="B611" s="72">
        <v>710</v>
      </c>
      <c r="C611" s="72" t="s">
        <v>451</v>
      </c>
      <c r="D611" s="72" t="s">
        <v>56</v>
      </c>
      <c r="E611" s="77">
        <v>15706</v>
      </c>
      <c r="F611" s="77">
        <v>15787</v>
      </c>
      <c r="G611" s="73">
        <f t="shared" si="13"/>
        <v>81</v>
      </c>
      <c r="H611" s="73">
        <v>80</v>
      </c>
      <c r="I611" s="72">
        <v>40</v>
      </c>
      <c r="J611" s="77">
        <f t="shared" si="14"/>
        <v>15746.5</v>
      </c>
      <c r="K611" s="74">
        <v>15738</v>
      </c>
      <c r="L611" s="72" t="s">
        <v>10364</v>
      </c>
      <c r="M611" s="72"/>
      <c r="N611" s="72" t="s">
        <v>10377</v>
      </c>
      <c r="O611" s="72"/>
      <c r="P611" s="72"/>
      <c r="Q611" s="75"/>
      <c r="R611" s="72"/>
    </row>
    <row r="612" spans="1:18" x14ac:dyDescent="0.25">
      <c r="A612" s="76" t="s">
        <v>127</v>
      </c>
      <c r="B612" s="72">
        <v>711</v>
      </c>
      <c r="C612" s="72" t="s">
        <v>4316</v>
      </c>
      <c r="D612" s="72" t="s">
        <v>56</v>
      </c>
      <c r="E612" s="77">
        <v>15706</v>
      </c>
      <c r="F612" s="77">
        <v>15787</v>
      </c>
      <c r="G612" s="73">
        <f t="shared" si="13"/>
        <v>81</v>
      </c>
      <c r="H612" s="73">
        <v>80</v>
      </c>
      <c r="I612" s="72">
        <v>41</v>
      </c>
      <c r="J612" s="77">
        <f t="shared" si="14"/>
        <v>15747.512500000001</v>
      </c>
      <c r="K612" s="74">
        <v>15738</v>
      </c>
      <c r="L612" s="72" t="s">
        <v>10364</v>
      </c>
      <c r="M612" s="72"/>
      <c r="N612" s="72" t="s">
        <v>10377</v>
      </c>
      <c r="O612" s="72"/>
      <c r="P612" s="72"/>
      <c r="Q612" s="75"/>
      <c r="R612" s="72"/>
    </row>
    <row r="613" spans="1:18" x14ac:dyDescent="0.25">
      <c r="A613" s="76" t="s">
        <v>127</v>
      </c>
      <c r="B613" s="72">
        <v>712</v>
      </c>
      <c r="C613" s="72" t="s">
        <v>471</v>
      </c>
      <c r="D613" s="72" t="s">
        <v>56</v>
      </c>
      <c r="E613" s="77">
        <v>15706</v>
      </c>
      <c r="F613" s="77">
        <v>15787</v>
      </c>
      <c r="G613" s="73">
        <f t="shared" si="13"/>
        <v>81</v>
      </c>
      <c r="H613" s="73">
        <v>80</v>
      </c>
      <c r="I613" s="72">
        <v>42</v>
      </c>
      <c r="J613" s="77">
        <f t="shared" si="14"/>
        <v>15748.525</v>
      </c>
      <c r="K613" s="74">
        <v>15738</v>
      </c>
      <c r="L613" s="72" t="s">
        <v>10364</v>
      </c>
      <c r="M613" s="72"/>
      <c r="N613" s="72" t="s">
        <v>10377</v>
      </c>
      <c r="O613" s="72"/>
      <c r="P613" s="72"/>
      <c r="Q613" s="75"/>
      <c r="R613" s="72"/>
    </row>
    <row r="614" spans="1:18" x14ac:dyDescent="0.25">
      <c r="A614" s="76" t="s">
        <v>127</v>
      </c>
      <c r="B614" s="72">
        <v>713</v>
      </c>
      <c r="C614" s="72" t="s">
        <v>5270</v>
      </c>
      <c r="D614" s="72" t="s">
        <v>56</v>
      </c>
      <c r="E614" s="77">
        <v>15706</v>
      </c>
      <c r="F614" s="77">
        <v>15787</v>
      </c>
      <c r="G614" s="73">
        <f t="shared" si="13"/>
        <v>81</v>
      </c>
      <c r="H614" s="73">
        <v>80</v>
      </c>
      <c r="I614" s="72">
        <v>43</v>
      </c>
      <c r="J614" s="77">
        <f t="shared" si="14"/>
        <v>15749.5375</v>
      </c>
      <c r="K614" s="74">
        <v>15738</v>
      </c>
      <c r="L614" s="72" t="s">
        <v>10364</v>
      </c>
      <c r="M614" s="72"/>
      <c r="N614" s="72" t="s">
        <v>10377</v>
      </c>
      <c r="O614" s="72"/>
      <c r="P614" s="72"/>
      <c r="Q614" s="75"/>
      <c r="R614" s="72"/>
    </row>
    <row r="615" spans="1:18" x14ac:dyDescent="0.25">
      <c r="A615" s="76" t="s">
        <v>127</v>
      </c>
      <c r="B615" s="72">
        <v>714</v>
      </c>
      <c r="C615" s="72" t="s">
        <v>617</v>
      </c>
      <c r="D615" s="72" t="s">
        <v>56</v>
      </c>
      <c r="E615" s="77">
        <v>15706</v>
      </c>
      <c r="F615" s="77">
        <v>15787</v>
      </c>
      <c r="G615" s="73">
        <f t="shared" si="13"/>
        <v>81</v>
      </c>
      <c r="H615" s="73">
        <v>80</v>
      </c>
      <c r="I615" s="72">
        <v>44</v>
      </c>
      <c r="J615" s="77">
        <f t="shared" si="14"/>
        <v>15750.55</v>
      </c>
      <c r="K615" s="74">
        <v>15738</v>
      </c>
      <c r="L615" s="72" t="s">
        <v>10364</v>
      </c>
      <c r="M615" s="72"/>
      <c r="N615" s="72" t="s">
        <v>10377</v>
      </c>
      <c r="O615" s="72"/>
      <c r="P615" s="72"/>
      <c r="Q615" s="75"/>
      <c r="R615" s="72"/>
    </row>
    <row r="616" spans="1:18" x14ac:dyDescent="0.25">
      <c r="A616" s="76" t="s">
        <v>127</v>
      </c>
      <c r="B616" s="72">
        <v>715</v>
      </c>
      <c r="C616" s="72" t="s">
        <v>4900</v>
      </c>
      <c r="D616" s="72" t="s">
        <v>56</v>
      </c>
      <c r="E616" s="77">
        <v>15706</v>
      </c>
      <c r="F616" s="77">
        <v>15787</v>
      </c>
      <c r="G616" s="73">
        <f t="shared" si="13"/>
        <v>81</v>
      </c>
      <c r="H616" s="73">
        <v>80</v>
      </c>
      <c r="I616" s="72">
        <v>45</v>
      </c>
      <c r="J616" s="77">
        <f t="shared" si="14"/>
        <v>15751.5625</v>
      </c>
      <c r="K616" s="74">
        <v>15738</v>
      </c>
      <c r="L616" s="72" t="s">
        <v>10364</v>
      </c>
      <c r="M616" s="72"/>
      <c r="N616" s="72" t="s">
        <v>10377</v>
      </c>
      <c r="O616" s="72"/>
      <c r="P616" s="72"/>
      <c r="Q616" s="75"/>
      <c r="R616" s="72"/>
    </row>
    <row r="617" spans="1:18" x14ac:dyDescent="0.25">
      <c r="A617" s="76" t="s">
        <v>127</v>
      </c>
      <c r="B617" s="72">
        <v>716</v>
      </c>
      <c r="C617" s="72" t="s">
        <v>531</v>
      </c>
      <c r="D617" s="72" t="s">
        <v>56</v>
      </c>
      <c r="E617" s="77">
        <v>15706</v>
      </c>
      <c r="F617" s="77">
        <v>15787</v>
      </c>
      <c r="G617" s="73">
        <f t="shared" si="13"/>
        <v>81</v>
      </c>
      <c r="H617" s="73">
        <v>80</v>
      </c>
      <c r="I617" s="72">
        <v>46</v>
      </c>
      <c r="J617" s="77">
        <f t="shared" si="14"/>
        <v>15752.575000000001</v>
      </c>
      <c r="K617" s="74">
        <v>15738</v>
      </c>
      <c r="L617" s="72" t="s">
        <v>10364</v>
      </c>
      <c r="M617" s="72"/>
      <c r="N617" s="72" t="s">
        <v>10377</v>
      </c>
      <c r="O617" s="72"/>
      <c r="P617" s="72"/>
      <c r="Q617" s="75"/>
      <c r="R617" s="72"/>
    </row>
    <row r="618" spans="1:18" x14ac:dyDescent="0.25">
      <c r="A618" s="76" t="s">
        <v>127</v>
      </c>
      <c r="B618" s="72">
        <v>717</v>
      </c>
      <c r="C618" s="72" t="s">
        <v>1646</v>
      </c>
      <c r="D618" s="72" t="s">
        <v>56</v>
      </c>
      <c r="E618" s="77">
        <v>15706</v>
      </c>
      <c r="F618" s="77">
        <v>15787</v>
      </c>
      <c r="G618" s="73">
        <f t="shared" si="13"/>
        <v>81</v>
      </c>
      <c r="H618" s="73">
        <v>80</v>
      </c>
      <c r="I618" s="72">
        <v>47</v>
      </c>
      <c r="J618" s="77">
        <f t="shared" si="14"/>
        <v>15753.5875</v>
      </c>
      <c r="K618" s="74">
        <v>15738</v>
      </c>
      <c r="L618" s="72" t="s">
        <v>10364</v>
      </c>
      <c r="M618" s="72"/>
      <c r="N618" s="72" t="s">
        <v>10377</v>
      </c>
      <c r="O618" s="72"/>
      <c r="P618" s="72"/>
      <c r="Q618" s="75"/>
      <c r="R618" s="72"/>
    </row>
    <row r="619" spans="1:18" x14ac:dyDescent="0.25">
      <c r="A619" s="76" t="s">
        <v>127</v>
      </c>
      <c r="B619" s="72">
        <v>718</v>
      </c>
      <c r="C619" s="72" t="s">
        <v>1069</v>
      </c>
      <c r="D619" s="72" t="s">
        <v>56</v>
      </c>
      <c r="E619" s="77">
        <v>15706</v>
      </c>
      <c r="F619" s="77">
        <v>15787</v>
      </c>
      <c r="G619" s="73">
        <f t="shared" si="13"/>
        <v>81</v>
      </c>
      <c r="H619" s="73">
        <v>80</v>
      </c>
      <c r="I619" s="72">
        <v>48</v>
      </c>
      <c r="J619" s="77">
        <f t="shared" si="14"/>
        <v>15754.6</v>
      </c>
      <c r="K619" s="74">
        <v>15738</v>
      </c>
      <c r="L619" s="72" t="s">
        <v>10364</v>
      </c>
      <c r="M619" s="72"/>
      <c r="N619" s="72" t="s">
        <v>10377</v>
      </c>
      <c r="O619" s="72"/>
      <c r="P619" s="72"/>
      <c r="Q619" s="75"/>
      <c r="R619" s="72"/>
    </row>
    <row r="620" spans="1:18" x14ac:dyDescent="0.25">
      <c r="A620" s="76" t="s">
        <v>127</v>
      </c>
      <c r="B620" s="72">
        <v>719</v>
      </c>
      <c r="C620" s="72" t="s">
        <v>482</v>
      </c>
      <c r="D620" s="72" t="s">
        <v>56</v>
      </c>
      <c r="E620" s="77">
        <v>15706</v>
      </c>
      <c r="F620" s="77">
        <v>15787</v>
      </c>
      <c r="G620" s="73">
        <f t="shared" si="13"/>
        <v>81</v>
      </c>
      <c r="H620" s="73">
        <v>80</v>
      </c>
      <c r="I620" s="72">
        <v>49</v>
      </c>
      <c r="J620" s="77">
        <f t="shared" si="14"/>
        <v>15755.612499999999</v>
      </c>
      <c r="K620" s="74">
        <v>15738</v>
      </c>
      <c r="L620" s="72" t="s">
        <v>10364</v>
      </c>
      <c r="M620" s="72"/>
      <c r="N620" s="72" t="s">
        <v>10377</v>
      </c>
      <c r="O620" s="72"/>
      <c r="P620" s="72"/>
      <c r="Q620" s="75"/>
      <c r="R620" s="72"/>
    </row>
    <row r="621" spans="1:18" x14ac:dyDescent="0.25">
      <c r="A621" s="76" t="s">
        <v>127</v>
      </c>
      <c r="B621" s="72">
        <v>720</v>
      </c>
      <c r="C621" s="72" t="s">
        <v>4171</v>
      </c>
      <c r="D621" s="72" t="s">
        <v>56</v>
      </c>
      <c r="E621" s="77">
        <v>15706</v>
      </c>
      <c r="F621" s="77">
        <v>15787</v>
      </c>
      <c r="G621" s="73">
        <f t="shared" si="13"/>
        <v>81</v>
      </c>
      <c r="H621" s="73">
        <v>80</v>
      </c>
      <c r="I621" s="72">
        <v>50</v>
      </c>
      <c r="J621" s="77">
        <f t="shared" si="14"/>
        <v>15756.625</v>
      </c>
      <c r="K621" s="74">
        <v>15738</v>
      </c>
      <c r="L621" s="72" t="s">
        <v>10364</v>
      </c>
      <c r="M621" s="72"/>
      <c r="N621" s="72" t="s">
        <v>10377</v>
      </c>
      <c r="O621" s="72"/>
      <c r="P621" s="72"/>
      <c r="Q621" s="75"/>
      <c r="R621" s="72"/>
    </row>
    <row r="622" spans="1:18" x14ac:dyDescent="0.25">
      <c r="A622" s="76" t="s">
        <v>127</v>
      </c>
      <c r="B622" s="72">
        <v>721</v>
      </c>
      <c r="C622" s="72" t="s">
        <v>592</v>
      </c>
      <c r="D622" s="72" t="s">
        <v>56</v>
      </c>
      <c r="E622" s="77">
        <v>15706</v>
      </c>
      <c r="F622" s="77">
        <v>15787</v>
      </c>
      <c r="G622" s="73">
        <f t="shared" si="13"/>
        <v>81</v>
      </c>
      <c r="H622" s="73">
        <v>80</v>
      </c>
      <c r="I622" s="72">
        <v>51</v>
      </c>
      <c r="J622" s="77">
        <f t="shared" si="14"/>
        <v>15757.637500000001</v>
      </c>
      <c r="K622" s="74">
        <v>15738</v>
      </c>
      <c r="L622" s="72" t="s">
        <v>10364</v>
      </c>
      <c r="M622" s="72"/>
      <c r="N622" s="72" t="s">
        <v>10377</v>
      </c>
      <c r="O622" s="72"/>
      <c r="P622" s="72"/>
      <c r="Q622" s="75"/>
      <c r="R622" s="72"/>
    </row>
    <row r="623" spans="1:18" x14ac:dyDescent="0.25">
      <c r="A623" s="76" t="s">
        <v>127</v>
      </c>
      <c r="B623" s="72">
        <v>722</v>
      </c>
      <c r="C623" s="72" t="s">
        <v>3843</v>
      </c>
      <c r="D623" s="72" t="s">
        <v>56</v>
      </c>
      <c r="E623" s="77">
        <v>15706</v>
      </c>
      <c r="F623" s="77">
        <v>15787</v>
      </c>
      <c r="G623" s="73">
        <f t="shared" si="13"/>
        <v>81</v>
      </c>
      <c r="H623" s="73">
        <v>80</v>
      </c>
      <c r="I623" s="72">
        <v>52</v>
      </c>
      <c r="J623" s="77">
        <f t="shared" si="14"/>
        <v>15758.65</v>
      </c>
      <c r="K623" s="74">
        <v>15738</v>
      </c>
      <c r="L623" s="72" t="s">
        <v>10364</v>
      </c>
      <c r="M623" s="72"/>
      <c r="N623" s="72" t="s">
        <v>10377</v>
      </c>
      <c r="O623" s="72"/>
      <c r="P623" s="72"/>
      <c r="Q623" s="75"/>
      <c r="R623" s="72"/>
    </row>
    <row r="624" spans="1:18" x14ac:dyDescent="0.25">
      <c r="A624" s="76" t="s">
        <v>127</v>
      </c>
      <c r="B624" s="72">
        <v>723</v>
      </c>
      <c r="C624" s="72" t="s">
        <v>450</v>
      </c>
      <c r="D624" s="72" t="s">
        <v>56</v>
      </c>
      <c r="E624" s="77">
        <v>15706</v>
      </c>
      <c r="F624" s="77">
        <v>15787</v>
      </c>
      <c r="G624" s="73">
        <f t="shared" si="13"/>
        <v>81</v>
      </c>
      <c r="H624" s="73">
        <v>80</v>
      </c>
      <c r="I624" s="72">
        <v>53</v>
      </c>
      <c r="J624" s="77">
        <f t="shared" si="14"/>
        <v>15759.6625</v>
      </c>
      <c r="K624" s="74">
        <v>15738</v>
      </c>
      <c r="L624" s="72" t="s">
        <v>10364</v>
      </c>
      <c r="M624" s="72"/>
      <c r="N624" s="72" t="s">
        <v>10377</v>
      </c>
      <c r="O624" s="72"/>
      <c r="P624" s="72"/>
      <c r="Q624" s="75"/>
      <c r="R624" s="72"/>
    </row>
    <row r="625" spans="1:18" x14ac:dyDescent="0.25">
      <c r="A625" s="76" t="s">
        <v>127</v>
      </c>
      <c r="B625" s="72">
        <v>724</v>
      </c>
      <c r="C625" s="72" t="s">
        <v>5272</v>
      </c>
      <c r="D625" s="72" t="s">
        <v>56</v>
      </c>
      <c r="E625" s="77">
        <v>15706</v>
      </c>
      <c r="F625" s="77">
        <v>15787</v>
      </c>
      <c r="G625" s="73">
        <f t="shared" si="13"/>
        <v>81</v>
      </c>
      <c r="H625" s="73">
        <v>80</v>
      </c>
      <c r="I625" s="72">
        <v>54</v>
      </c>
      <c r="J625" s="77">
        <f t="shared" si="14"/>
        <v>15760.674999999999</v>
      </c>
      <c r="K625" s="74">
        <v>15738</v>
      </c>
      <c r="L625" s="72" t="s">
        <v>10364</v>
      </c>
      <c r="M625" s="72"/>
      <c r="N625" s="72" t="s">
        <v>10377</v>
      </c>
      <c r="O625" s="72"/>
      <c r="P625" s="72"/>
      <c r="Q625" s="75"/>
      <c r="R625" s="72"/>
    </row>
    <row r="626" spans="1:18" x14ac:dyDescent="0.25">
      <c r="A626" s="76" t="s">
        <v>127</v>
      </c>
      <c r="B626" s="72">
        <v>725</v>
      </c>
      <c r="C626" s="72" t="s">
        <v>3757</v>
      </c>
      <c r="D626" s="72" t="s">
        <v>56</v>
      </c>
      <c r="E626" s="77">
        <v>15706</v>
      </c>
      <c r="F626" s="77">
        <v>15787</v>
      </c>
      <c r="G626" s="73">
        <f t="shared" si="13"/>
        <v>81</v>
      </c>
      <c r="H626" s="73">
        <v>80</v>
      </c>
      <c r="I626" s="72">
        <v>55</v>
      </c>
      <c r="J626" s="77">
        <f t="shared" si="14"/>
        <v>15761.6875</v>
      </c>
      <c r="K626" s="74">
        <v>15738</v>
      </c>
      <c r="L626" s="72" t="s">
        <v>10364</v>
      </c>
      <c r="M626" s="72"/>
      <c r="N626" s="72" t="s">
        <v>10377</v>
      </c>
      <c r="O626" s="72"/>
      <c r="P626" s="72"/>
      <c r="Q626" s="75"/>
      <c r="R626" s="72"/>
    </row>
    <row r="627" spans="1:18" x14ac:dyDescent="0.25">
      <c r="A627" s="76" t="s">
        <v>127</v>
      </c>
      <c r="B627" s="72">
        <v>726</v>
      </c>
      <c r="C627" s="72" t="s">
        <v>1290</v>
      </c>
      <c r="D627" s="72" t="s">
        <v>56</v>
      </c>
      <c r="E627" s="77">
        <v>15706</v>
      </c>
      <c r="F627" s="77">
        <v>15787</v>
      </c>
      <c r="G627" s="73">
        <f t="shared" si="13"/>
        <v>81</v>
      </c>
      <c r="H627" s="73">
        <v>80</v>
      </c>
      <c r="I627" s="72">
        <v>56</v>
      </c>
      <c r="J627" s="77">
        <f t="shared" si="14"/>
        <v>15762.7</v>
      </c>
      <c r="K627" s="74">
        <v>15738</v>
      </c>
      <c r="L627" s="72" t="s">
        <v>10364</v>
      </c>
      <c r="M627" s="72"/>
      <c r="N627" s="72" t="s">
        <v>10377</v>
      </c>
      <c r="O627" s="72"/>
      <c r="P627" s="72"/>
      <c r="Q627" s="75"/>
      <c r="R627" s="72"/>
    </row>
    <row r="628" spans="1:18" x14ac:dyDescent="0.25">
      <c r="A628" s="76" t="s">
        <v>127</v>
      </c>
      <c r="B628" s="72">
        <v>727</v>
      </c>
      <c r="C628" s="72" t="s">
        <v>3310</v>
      </c>
      <c r="D628" s="72" t="s">
        <v>56</v>
      </c>
      <c r="E628" s="77">
        <v>15706</v>
      </c>
      <c r="F628" s="77">
        <v>15787</v>
      </c>
      <c r="G628" s="73">
        <f t="shared" si="13"/>
        <v>81</v>
      </c>
      <c r="H628" s="73">
        <v>80</v>
      </c>
      <c r="I628" s="72">
        <v>57</v>
      </c>
      <c r="J628" s="77">
        <f t="shared" si="14"/>
        <v>15763.7125</v>
      </c>
      <c r="K628" s="74">
        <v>15738</v>
      </c>
      <c r="L628" s="72" t="s">
        <v>10364</v>
      </c>
      <c r="M628" s="72"/>
      <c r="N628" s="72" t="s">
        <v>10377</v>
      </c>
      <c r="O628" s="72"/>
      <c r="P628" s="72"/>
      <c r="Q628" s="75"/>
      <c r="R628" s="72"/>
    </row>
    <row r="629" spans="1:18" x14ac:dyDescent="0.25">
      <c r="A629" s="76" t="s">
        <v>127</v>
      </c>
      <c r="B629" s="72">
        <v>739</v>
      </c>
      <c r="C629" s="72" t="s">
        <v>634</v>
      </c>
      <c r="D629" s="72" t="s">
        <v>56</v>
      </c>
      <c r="E629" s="77">
        <v>15706</v>
      </c>
      <c r="F629" s="77">
        <v>15787</v>
      </c>
      <c r="G629" s="73">
        <f t="shared" si="13"/>
        <v>81</v>
      </c>
      <c r="H629" s="73">
        <v>80</v>
      </c>
      <c r="I629" s="72">
        <v>58</v>
      </c>
      <c r="J629" s="77">
        <f t="shared" si="14"/>
        <v>15764.725</v>
      </c>
      <c r="K629" s="74">
        <v>15738</v>
      </c>
      <c r="L629" s="72" t="s">
        <v>10364</v>
      </c>
      <c r="M629" s="72"/>
      <c r="N629" s="72" t="s">
        <v>10377</v>
      </c>
      <c r="O629" s="72"/>
      <c r="P629" s="72"/>
      <c r="Q629" s="75"/>
      <c r="R629" s="72"/>
    </row>
    <row r="630" spans="1:18" x14ac:dyDescent="0.25">
      <c r="A630" s="76" t="s">
        <v>127</v>
      </c>
      <c r="B630" s="72">
        <v>740</v>
      </c>
      <c r="C630" s="72" t="s">
        <v>515</v>
      </c>
      <c r="D630" s="72" t="s">
        <v>56</v>
      </c>
      <c r="E630" s="77">
        <v>15706</v>
      </c>
      <c r="F630" s="77">
        <v>15787</v>
      </c>
      <c r="G630" s="73">
        <f t="shared" si="13"/>
        <v>81</v>
      </c>
      <c r="H630" s="73">
        <v>80</v>
      </c>
      <c r="I630" s="72">
        <v>59</v>
      </c>
      <c r="J630" s="77">
        <f t="shared" si="14"/>
        <v>15765.737499999999</v>
      </c>
      <c r="K630" s="74">
        <v>15738</v>
      </c>
      <c r="L630" s="72" t="s">
        <v>10364</v>
      </c>
      <c r="M630" s="72"/>
      <c r="N630" s="72" t="s">
        <v>10377</v>
      </c>
      <c r="O630" s="72"/>
      <c r="P630" s="72"/>
      <c r="Q630" s="75"/>
      <c r="R630" s="72"/>
    </row>
    <row r="631" spans="1:18" x14ac:dyDescent="0.25">
      <c r="A631" s="76" t="s">
        <v>127</v>
      </c>
      <c r="B631" s="72">
        <v>741</v>
      </c>
      <c r="C631" s="72" t="s">
        <v>95</v>
      </c>
      <c r="D631" s="72" t="s">
        <v>56</v>
      </c>
      <c r="E631" s="77">
        <v>15706</v>
      </c>
      <c r="F631" s="77">
        <v>15787</v>
      </c>
      <c r="G631" s="73">
        <f t="shared" si="13"/>
        <v>81</v>
      </c>
      <c r="H631" s="73">
        <v>80</v>
      </c>
      <c r="I631" s="72">
        <v>60</v>
      </c>
      <c r="J631" s="77">
        <f t="shared" si="14"/>
        <v>15766.75</v>
      </c>
      <c r="K631" s="74">
        <v>15738</v>
      </c>
      <c r="L631" s="72" t="s">
        <v>10364</v>
      </c>
      <c r="M631" s="72"/>
      <c r="N631" s="72" t="s">
        <v>10377</v>
      </c>
      <c r="O631" s="72"/>
      <c r="P631" s="72"/>
      <c r="Q631" s="75"/>
      <c r="R631" s="72"/>
    </row>
    <row r="632" spans="1:18" x14ac:dyDescent="0.25">
      <c r="A632" s="76" t="s">
        <v>127</v>
      </c>
      <c r="B632" s="72">
        <v>742</v>
      </c>
      <c r="C632" s="72" t="s">
        <v>549</v>
      </c>
      <c r="D632" s="72" t="s">
        <v>56</v>
      </c>
      <c r="E632" s="77">
        <v>15706</v>
      </c>
      <c r="F632" s="77">
        <v>15787</v>
      </c>
      <c r="G632" s="73">
        <f t="shared" si="13"/>
        <v>81</v>
      </c>
      <c r="H632" s="73">
        <v>80</v>
      </c>
      <c r="I632" s="72">
        <v>61</v>
      </c>
      <c r="J632" s="77">
        <f t="shared" si="14"/>
        <v>15767.762500000001</v>
      </c>
      <c r="K632" s="74">
        <v>15738</v>
      </c>
      <c r="L632" s="72" t="s">
        <v>10364</v>
      </c>
      <c r="M632" s="72"/>
      <c r="N632" s="72" t="s">
        <v>10377</v>
      </c>
      <c r="O632" s="72"/>
      <c r="P632" s="72"/>
      <c r="Q632" s="75"/>
      <c r="R632" s="72"/>
    </row>
    <row r="633" spans="1:18" x14ac:dyDescent="0.25">
      <c r="A633" s="76" t="s">
        <v>127</v>
      </c>
      <c r="B633" s="72">
        <v>743</v>
      </c>
      <c r="C633" s="72" t="s">
        <v>437</v>
      </c>
      <c r="D633" s="72" t="s">
        <v>56</v>
      </c>
      <c r="E633" s="77">
        <v>15706</v>
      </c>
      <c r="F633" s="77">
        <v>15787</v>
      </c>
      <c r="G633" s="73">
        <f t="shared" si="13"/>
        <v>81</v>
      </c>
      <c r="H633" s="73">
        <v>80</v>
      </c>
      <c r="I633" s="72">
        <v>62</v>
      </c>
      <c r="J633" s="77">
        <f t="shared" si="14"/>
        <v>15768.775</v>
      </c>
      <c r="K633" s="74">
        <v>15738</v>
      </c>
      <c r="L633" s="72" t="s">
        <v>10364</v>
      </c>
      <c r="M633" s="72"/>
      <c r="N633" s="72" t="s">
        <v>10377</v>
      </c>
      <c r="O633" s="72"/>
      <c r="P633" s="72"/>
      <c r="Q633" s="75"/>
      <c r="R633" s="72"/>
    </row>
    <row r="634" spans="1:18" x14ac:dyDescent="0.25">
      <c r="A634" s="76" t="s">
        <v>127</v>
      </c>
      <c r="B634" s="72">
        <v>744</v>
      </c>
      <c r="C634" s="72" t="s">
        <v>1227</v>
      </c>
      <c r="D634" s="72" t="s">
        <v>56</v>
      </c>
      <c r="E634" s="77">
        <v>15706</v>
      </c>
      <c r="F634" s="77">
        <v>15787</v>
      </c>
      <c r="G634" s="73">
        <f t="shared" si="13"/>
        <v>81</v>
      </c>
      <c r="H634" s="73">
        <v>80</v>
      </c>
      <c r="I634" s="72">
        <v>63</v>
      </c>
      <c r="J634" s="77">
        <f t="shared" si="14"/>
        <v>15769.7875</v>
      </c>
      <c r="K634" s="74">
        <v>15738</v>
      </c>
      <c r="L634" s="72" t="s">
        <v>10364</v>
      </c>
      <c r="M634" s="72"/>
      <c r="N634" s="72" t="s">
        <v>10377</v>
      </c>
      <c r="O634" s="72"/>
      <c r="P634" s="72"/>
      <c r="Q634" s="75"/>
      <c r="R634" s="72"/>
    </row>
    <row r="635" spans="1:18" x14ac:dyDescent="0.25">
      <c r="A635" s="76" t="s">
        <v>127</v>
      </c>
      <c r="B635" s="72">
        <v>745</v>
      </c>
      <c r="C635" s="72" t="s">
        <v>629</v>
      </c>
      <c r="D635" s="72" t="s">
        <v>56</v>
      </c>
      <c r="E635" s="77">
        <v>15706</v>
      </c>
      <c r="F635" s="77">
        <v>15787</v>
      </c>
      <c r="G635" s="73">
        <f t="shared" si="13"/>
        <v>81</v>
      </c>
      <c r="H635" s="73">
        <v>80</v>
      </c>
      <c r="I635" s="72">
        <v>64</v>
      </c>
      <c r="J635" s="77">
        <f t="shared" si="14"/>
        <v>15770.8</v>
      </c>
      <c r="K635" s="74">
        <v>15738</v>
      </c>
      <c r="L635" s="72" t="s">
        <v>10364</v>
      </c>
      <c r="M635" s="72"/>
      <c r="N635" s="72" t="s">
        <v>10377</v>
      </c>
      <c r="O635" s="72"/>
      <c r="P635" s="72"/>
      <c r="Q635" s="75"/>
      <c r="R635" s="72"/>
    </row>
    <row r="636" spans="1:18" x14ac:dyDescent="0.25">
      <c r="A636" s="76" t="s">
        <v>127</v>
      </c>
      <c r="B636" s="72">
        <v>746</v>
      </c>
      <c r="C636" s="72" t="s">
        <v>4319</v>
      </c>
      <c r="D636" s="72" t="s">
        <v>56</v>
      </c>
      <c r="E636" s="77">
        <v>15706</v>
      </c>
      <c r="F636" s="77">
        <v>15787</v>
      </c>
      <c r="G636" s="73">
        <f t="shared" si="13"/>
        <v>81</v>
      </c>
      <c r="H636" s="73">
        <v>80</v>
      </c>
      <c r="I636" s="72">
        <v>65</v>
      </c>
      <c r="J636" s="77">
        <f t="shared" si="14"/>
        <v>15771.8125</v>
      </c>
      <c r="K636" s="74">
        <v>15766</v>
      </c>
      <c r="L636" s="72" t="s">
        <v>10364</v>
      </c>
      <c r="M636" s="72"/>
      <c r="N636" s="72" t="s">
        <v>10377</v>
      </c>
      <c r="O636" s="72"/>
      <c r="P636" s="72"/>
      <c r="Q636" s="75"/>
      <c r="R636" s="72"/>
    </row>
    <row r="637" spans="1:18" x14ac:dyDescent="0.25">
      <c r="A637" s="76" t="s">
        <v>127</v>
      </c>
      <c r="B637" s="72">
        <v>747</v>
      </c>
      <c r="C637" s="72" t="s">
        <v>1250</v>
      </c>
      <c r="D637" s="72" t="s">
        <v>56</v>
      </c>
      <c r="E637" s="77">
        <v>15706</v>
      </c>
      <c r="F637" s="77">
        <v>15787</v>
      </c>
      <c r="G637" s="73">
        <f t="shared" ref="G637:G700" si="15">F637-E637</f>
        <v>81</v>
      </c>
      <c r="H637" s="73">
        <v>80</v>
      </c>
      <c r="I637" s="72">
        <v>66</v>
      </c>
      <c r="J637" s="77">
        <f t="shared" si="14"/>
        <v>15772.825000000001</v>
      </c>
      <c r="K637" s="74">
        <v>15766</v>
      </c>
      <c r="L637" s="72" t="s">
        <v>10364</v>
      </c>
      <c r="M637" s="72"/>
      <c r="N637" s="72" t="s">
        <v>10377</v>
      </c>
      <c r="O637" s="72"/>
      <c r="P637" s="72"/>
      <c r="Q637" s="75"/>
      <c r="R637" s="72"/>
    </row>
    <row r="638" spans="1:18" x14ac:dyDescent="0.25">
      <c r="A638" s="76" t="s">
        <v>127</v>
      </c>
      <c r="B638" s="72">
        <v>748</v>
      </c>
      <c r="C638" s="72" t="s">
        <v>96</v>
      </c>
      <c r="D638" s="72" t="s">
        <v>56</v>
      </c>
      <c r="E638" s="77">
        <v>15706</v>
      </c>
      <c r="F638" s="77">
        <v>15787</v>
      </c>
      <c r="G638" s="73">
        <f t="shared" si="15"/>
        <v>81</v>
      </c>
      <c r="H638" s="73">
        <v>80</v>
      </c>
      <c r="I638" s="72">
        <v>67</v>
      </c>
      <c r="J638" s="77">
        <f t="shared" si="14"/>
        <v>15773.8375</v>
      </c>
      <c r="K638" s="74">
        <v>15766</v>
      </c>
      <c r="L638" s="72" t="s">
        <v>10364</v>
      </c>
      <c r="M638" s="72"/>
      <c r="N638" s="72" t="s">
        <v>10377</v>
      </c>
      <c r="O638" s="72"/>
      <c r="P638" s="72"/>
      <c r="Q638" s="75"/>
      <c r="R638" s="72"/>
    </row>
    <row r="639" spans="1:18" x14ac:dyDescent="0.25">
      <c r="A639" s="76" t="s">
        <v>127</v>
      </c>
      <c r="B639" s="72">
        <v>749</v>
      </c>
      <c r="C639" s="72" t="s">
        <v>858</v>
      </c>
      <c r="D639" s="72" t="s">
        <v>56</v>
      </c>
      <c r="E639" s="77">
        <v>15706</v>
      </c>
      <c r="F639" s="77">
        <v>15787</v>
      </c>
      <c r="G639" s="73">
        <f t="shared" si="15"/>
        <v>81</v>
      </c>
      <c r="H639" s="73">
        <v>80</v>
      </c>
      <c r="I639" s="72">
        <v>68</v>
      </c>
      <c r="J639" s="77">
        <f t="shared" si="14"/>
        <v>15774.85</v>
      </c>
      <c r="K639" s="74">
        <v>15766</v>
      </c>
      <c r="L639" s="72" t="s">
        <v>10364</v>
      </c>
      <c r="M639" s="72"/>
      <c r="N639" s="72" t="s">
        <v>10377</v>
      </c>
      <c r="O639" s="72"/>
      <c r="P639" s="72"/>
      <c r="Q639" s="75"/>
      <c r="R639" s="72"/>
    </row>
    <row r="640" spans="1:18" x14ac:dyDescent="0.25">
      <c r="A640" s="76" t="s">
        <v>127</v>
      </c>
      <c r="B640" s="72">
        <v>750</v>
      </c>
      <c r="C640" s="72" t="s">
        <v>3140</v>
      </c>
      <c r="D640" s="72" t="s">
        <v>56</v>
      </c>
      <c r="E640" s="77">
        <v>15706</v>
      </c>
      <c r="F640" s="77">
        <v>15787</v>
      </c>
      <c r="G640" s="73">
        <f t="shared" si="15"/>
        <v>81</v>
      </c>
      <c r="H640" s="73">
        <v>80</v>
      </c>
      <c r="I640" s="72">
        <v>69</v>
      </c>
      <c r="J640" s="77">
        <f t="shared" si="14"/>
        <v>15775.862499999999</v>
      </c>
      <c r="K640" s="74">
        <v>15766</v>
      </c>
      <c r="L640" s="72" t="s">
        <v>10364</v>
      </c>
      <c r="M640" s="72"/>
      <c r="N640" s="72" t="s">
        <v>10377</v>
      </c>
      <c r="O640" s="72"/>
      <c r="P640" s="72"/>
      <c r="Q640" s="75"/>
      <c r="R640" s="72"/>
    </row>
    <row r="641" spans="1:18" x14ac:dyDescent="0.25">
      <c r="A641" s="76" t="s">
        <v>127</v>
      </c>
      <c r="B641" s="72">
        <v>751</v>
      </c>
      <c r="C641" s="72" t="s">
        <v>862</v>
      </c>
      <c r="D641" s="72" t="s">
        <v>56</v>
      </c>
      <c r="E641" s="77">
        <v>15706</v>
      </c>
      <c r="F641" s="77">
        <v>15787</v>
      </c>
      <c r="G641" s="73">
        <f t="shared" si="15"/>
        <v>81</v>
      </c>
      <c r="H641" s="73">
        <v>80</v>
      </c>
      <c r="I641" s="72">
        <v>70</v>
      </c>
      <c r="J641" s="77">
        <f t="shared" si="14"/>
        <v>15776.875</v>
      </c>
      <c r="K641" s="74">
        <v>15766</v>
      </c>
      <c r="L641" s="72" t="s">
        <v>10364</v>
      </c>
      <c r="M641" s="72"/>
      <c r="N641" s="72" t="s">
        <v>10377</v>
      </c>
      <c r="O641" s="72"/>
      <c r="P641" s="72"/>
      <c r="Q641" s="75"/>
      <c r="R641" s="72"/>
    </row>
    <row r="642" spans="1:18" x14ac:dyDescent="0.25">
      <c r="A642" s="76" t="s">
        <v>127</v>
      </c>
      <c r="B642" s="72">
        <v>752</v>
      </c>
      <c r="C642" s="72" t="s">
        <v>479</v>
      </c>
      <c r="D642" s="72" t="s">
        <v>56</v>
      </c>
      <c r="E642" s="77">
        <v>15706</v>
      </c>
      <c r="F642" s="77">
        <v>15787</v>
      </c>
      <c r="G642" s="73">
        <f t="shared" si="15"/>
        <v>81</v>
      </c>
      <c r="H642" s="73">
        <v>80</v>
      </c>
      <c r="I642" s="72">
        <v>71</v>
      </c>
      <c r="J642" s="77">
        <f t="shared" si="14"/>
        <v>15777.887500000001</v>
      </c>
      <c r="K642" s="74">
        <v>15766</v>
      </c>
      <c r="L642" s="72" t="s">
        <v>10364</v>
      </c>
      <c r="M642" s="72"/>
      <c r="N642" s="72" t="s">
        <v>10377</v>
      </c>
      <c r="O642" s="72"/>
      <c r="P642" s="72"/>
      <c r="Q642" s="75"/>
      <c r="R642" s="72"/>
    </row>
    <row r="643" spans="1:18" x14ac:dyDescent="0.25">
      <c r="A643" s="76" t="s">
        <v>127</v>
      </c>
      <c r="B643" s="72">
        <v>753</v>
      </c>
      <c r="C643" s="72" t="s">
        <v>505</v>
      </c>
      <c r="D643" s="72" t="s">
        <v>56</v>
      </c>
      <c r="E643" s="77">
        <v>15706</v>
      </c>
      <c r="F643" s="77">
        <v>15787</v>
      </c>
      <c r="G643" s="73">
        <f t="shared" si="15"/>
        <v>81</v>
      </c>
      <c r="H643" s="73">
        <v>80</v>
      </c>
      <c r="I643" s="72">
        <v>72</v>
      </c>
      <c r="J643" s="77">
        <f t="shared" si="14"/>
        <v>15778.9</v>
      </c>
      <c r="K643" s="74">
        <v>15766</v>
      </c>
      <c r="L643" s="72" t="s">
        <v>10364</v>
      </c>
      <c r="M643" s="72"/>
      <c r="N643" s="72" t="s">
        <v>10377</v>
      </c>
      <c r="O643" s="72"/>
      <c r="P643" s="72"/>
      <c r="Q643" s="75"/>
      <c r="R643" s="72"/>
    </row>
    <row r="644" spans="1:18" x14ac:dyDescent="0.25">
      <c r="A644" s="76" t="s">
        <v>127</v>
      </c>
      <c r="B644" s="72">
        <v>754</v>
      </c>
      <c r="C644" s="72" t="s">
        <v>514</v>
      </c>
      <c r="D644" s="72" t="s">
        <v>56</v>
      </c>
      <c r="E644" s="77">
        <v>15706</v>
      </c>
      <c r="F644" s="77">
        <v>15787</v>
      </c>
      <c r="G644" s="73">
        <f t="shared" si="15"/>
        <v>81</v>
      </c>
      <c r="H644" s="73">
        <v>80</v>
      </c>
      <c r="I644" s="72">
        <v>73</v>
      </c>
      <c r="J644" s="77">
        <f t="shared" si="14"/>
        <v>15779.9125</v>
      </c>
      <c r="K644" s="74">
        <v>15766</v>
      </c>
      <c r="L644" s="72" t="s">
        <v>10364</v>
      </c>
      <c r="M644" s="72"/>
      <c r="N644" s="72" t="s">
        <v>10377</v>
      </c>
      <c r="O644" s="72"/>
      <c r="P644" s="72"/>
      <c r="Q644" s="75"/>
      <c r="R644" s="72"/>
    </row>
    <row r="645" spans="1:18" x14ac:dyDescent="0.25">
      <c r="A645" s="76" t="s">
        <v>127</v>
      </c>
      <c r="B645" s="72">
        <v>755</v>
      </c>
      <c r="C645" s="72" t="s">
        <v>447</v>
      </c>
      <c r="D645" s="72" t="s">
        <v>56</v>
      </c>
      <c r="E645" s="77">
        <v>15706</v>
      </c>
      <c r="F645" s="77">
        <v>15787</v>
      </c>
      <c r="G645" s="73">
        <f t="shared" si="15"/>
        <v>81</v>
      </c>
      <c r="H645" s="73">
        <v>80</v>
      </c>
      <c r="I645" s="72">
        <v>74</v>
      </c>
      <c r="J645" s="77">
        <f t="shared" si="14"/>
        <v>15780.924999999999</v>
      </c>
      <c r="K645" s="74">
        <v>15766</v>
      </c>
      <c r="L645" s="72" t="s">
        <v>10364</v>
      </c>
      <c r="M645" s="72"/>
      <c r="N645" s="72" t="s">
        <v>10377</v>
      </c>
      <c r="O645" s="72"/>
      <c r="P645" s="72"/>
      <c r="Q645" s="75"/>
      <c r="R645" s="72"/>
    </row>
    <row r="646" spans="1:18" x14ac:dyDescent="0.25">
      <c r="A646" s="76" t="s">
        <v>127</v>
      </c>
      <c r="B646" s="72">
        <v>756</v>
      </c>
      <c r="C646" s="72" t="s">
        <v>3939</v>
      </c>
      <c r="D646" s="72" t="s">
        <v>56</v>
      </c>
      <c r="E646" s="77">
        <v>15706</v>
      </c>
      <c r="F646" s="77">
        <v>15787</v>
      </c>
      <c r="G646" s="73">
        <f t="shared" si="15"/>
        <v>81</v>
      </c>
      <c r="H646" s="73">
        <v>80</v>
      </c>
      <c r="I646" s="72">
        <v>75</v>
      </c>
      <c r="J646" s="77">
        <f t="shared" si="14"/>
        <v>15781.9375</v>
      </c>
      <c r="K646" s="74">
        <v>15766</v>
      </c>
      <c r="L646" s="72" t="s">
        <v>10364</v>
      </c>
      <c r="M646" s="72"/>
      <c r="N646" s="72" t="s">
        <v>10377</v>
      </c>
      <c r="O646" s="72"/>
      <c r="P646" s="72"/>
      <c r="Q646" s="75"/>
      <c r="R646" s="72"/>
    </row>
    <row r="647" spans="1:18" x14ac:dyDescent="0.25">
      <c r="A647" s="76" t="s">
        <v>127</v>
      </c>
      <c r="B647" s="72">
        <v>757</v>
      </c>
      <c r="C647" s="72" t="s">
        <v>4841</v>
      </c>
      <c r="D647" s="72" t="s">
        <v>56</v>
      </c>
      <c r="E647" s="77">
        <v>15706</v>
      </c>
      <c r="F647" s="77">
        <v>15787</v>
      </c>
      <c r="G647" s="73">
        <f t="shared" si="15"/>
        <v>81</v>
      </c>
      <c r="H647" s="73">
        <v>80</v>
      </c>
      <c r="I647" s="72">
        <v>76</v>
      </c>
      <c r="J647" s="77">
        <f t="shared" si="14"/>
        <v>15782.95</v>
      </c>
      <c r="K647" s="74">
        <v>15766</v>
      </c>
      <c r="L647" s="72" t="s">
        <v>10364</v>
      </c>
      <c r="M647" s="72"/>
      <c r="N647" s="72" t="s">
        <v>10377</v>
      </c>
      <c r="O647" s="72"/>
      <c r="P647" s="72"/>
      <c r="Q647" s="75"/>
      <c r="R647" s="72"/>
    </row>
    <row r="648" spans="1:18" x14ac:dyDescent="0.25">
      <c r="A648" s="76" t="s">
        <v>127</v>
      </c>
      <c r="B648" s="72">
        <v>758</v>
      </c>
      <c r="C648" s="72" t="s">
        <v>489</v>
      </c>
      <c r="D648" s="72" t="s">
        <v>56</v>
      </c>
      <c r="E648" s="77">
        <v>15706</v>
      </c>
      <c r="F648" s="77">
        <v>15787</v>
      </c>
      <c r="G648" s="73">
        <f t="shared" si="15"/>
        <v>81</v>
      </c>
      <c r="H648" s="73">
        <v>80</v>
      </c>
      <c r="I648" s="72">
        <v>77</v>
      </c>
      <c r="J648" s="77">
        <f t="shared" si="14"/>
        <v>15783.9625</v>
      </c>
      <c r="K648" s="74">
        <v>15766</v>
      </c>
      <c r="L648" s="72" t="s">
        <v>10364</v>
      </c>
      <c r="M648" s="72"/>
      <c r="N648" s="72" t="s">
        <v>10377</v>
      </c>
      <c r="O648" s="72"/>
      <c r="P648" s="72"/>
      <c r="Q648" s="75"/>
      <c r="R648" s="72"/>
    </row>
    <row r="649" spans="1:18" x14ac:dyDescent="0.25">
      <c r="A649" s="76" t="s">
        <v>127</v>
      </c>
      <c r="B649" s="72">
        <v>759</v>
      </c>
      <c r="C649" s="72" t="s">
        <v>717</v>
      </c>
      <c r="D649" s="72" t="s">
        <v>56</v>
      </c>
      <c r="E649" s="77">
        <v>15706</v>
      </c>
      <c r="F649" s="77">
        <v>15787</v>
      </c>
      <c r="G649" s="73">
        <f t="shared" si="15"/>
        <v>81</v>
      </c>
      <c r="H649" s="73">
        <v>80</v>
      </c>
      <c r="I649" s="72">
        <v>78</v>
      </c>
      <c r="J649" s="77">
        <f t="shared" si="14"/>
        <v>15784.975</v>
      </c>
      <c r="K649" s="74">
        <v>15766</v>
      </c>
      <c r="L649" s="72" t="s">
        <v>10364</v>
      </c>
      <c r="M649" s="72"/>
      <c r="N649" s="72" t="s">
        <v>10377</v>
      </c>
      <c r="O649" s="72"/>
      <c r="P649" s="72"/>
      <c r="Q649" s="75"/>
      <c r="R649" s="72"/>
    </row>
    <row r="650" spans="1:18" x14ac:dyDescent="0.25">
      <c r="A650" s="76" t="s">
        <v>127</v>
      </c>
      <c r="B650" s="72">
        <v>760</v>
      </c>
      <c r="C650" s="72" t="s">
        <v>1107</v>
      </c>
      <c r="D650" s="72" t="s">
        <v>56</v>
      </c>
      <c r="E650" s="77">
        <v>15706</v>
      </c>
      <c r="F650" s="77">
        <v>15787</v>
      </c>
      <c r="G650" s="73">
        <f t="shared" si="15"/>
        <v>81</v>
      </c>
      <c r="H650" s="73">
        <v>80</v>
      </c>
      <c r="I650" s="72">
        <v>79</v>
      </c>
      <c r="J650" s="77">
        <f t="shared" si="14"/>
        <v>15785.987499999999</v>
      </c>
      <c r="K650" s="74">
        <v>15766</v>
      </c>
      <c r="L650" s="72" t="s">
        <v>10364</v>
      </c>
      <c r="M650" s="72"/>
      <c r="N650" s="72" t="s">
        <v>10377</v>
      </c>
      <c r="O650" s="72"/>
      <c r="P650" s="72"/>
      <c r="Q650" s="75"/>
      <c r="R650" s="72"/>
    </row>
    <row r="651" spans="1:18" x14ac:dyDescent="0.25">
      <c r="A651" s="76" t="s">
        <v>127</v>
      </c>
      <c r="B651" s="72">
        <v>761</v>
      </c>
      <c r="C651" s="72" t="s">
        <v>78</v>
      </c>
      <c r="D651" s="72" t="s">
        <v>56</v>
      </c>
      <c r="E651" s="77">
        <v>15706</v>
      </c>
      <c r="F651" s="77">
        <v>15787</v>
      </c>
      <c r="G651" s="73">
        <f t="shared" si="15"/>
        <v>81</v>
      </c>
      <c r="H651" s="73">
        <v>80</v>
      </c>
      <c r="I651" s="72">
        <v>80</v>
      </c>
      <c r="J651" s="77">
        <f t="shared" si="14"/>
        <v>15787</v>
      </c>
      <c r="K651" s="74">
        <v>15766</v>
      </c>
      <c r="L651" s="72" t="s">
        <v>10364</v>
      </c>
      <c r="M651" s="72"/>
      <c r="N651" s="72" t="s">
        <v>10377</v>
      </c>
      <c r="O651" s="72"/>
      <c r="P651" s="72"/>
      <c r="Q651" s="75"/>
      <c r="R651" s="72"/>
    </row>
    <row r="652" spans="1:18" x14ac:dyDescent="0.25">
      <c r="A652" s="76" t="s">
        <v>10385</v>
      </c>
      <c r="B652" s="72">
        <v>642</v>
      </c>
      <c r="C652" s="72" t="s">
        <v>3922</v>
      </c>
      <c r="D652" s="72" t="s">
        <v>56</v>
      </c>
      <c r="E652" s="77">
        <v>15777</v>
      </c>
      <c r="F652" s="77">
        <v>15846</v>
      </c>
      <c r="G652" s="73">
        <f t="shared" si="15"/>
        <v>69</v>
      </c>
      <c r="H652" s="73">
        <v>37</v>
      </c>
      <c r="I652" s="72">
        <v>1</v>
      </c>
      <c r="J652" s="77">
        <f t="shared" si="14"/>
        <v>15778.864864864865</v>
      </c>
      <c r="K652" s="74">
        <v>15766</v>
      </c>
      <c r="L652" s="72" t="s">
        <v>10364</v>
      </c>
      <c r="M652" s="72"/>
      <c r="N652" s="72" t="s">
        <v>10365</v>
      </c>
      <c r="O652" s="72"/>
      <c r="P652" s="72"/>
      <c r="Q652" s="75"/>
      <c r="R652" s="72"/>
    </row>
    <row r="653" spans="1:18" x14ac:dyDescent="0.25">
      <c r="A653" s="76" t="s">
        <v>10385</v>
      </c>
      <c r="B653" s="72">
        <v>643</v>
      </c>
      <c r="C653" s="72" t="s">
        <v>568</v>
      </c>
      <c r="D653" s="72" t="s">
        <v>56</v>
      </c>
      <c r="E653" s="77">
        <v>15777</v>
      </c>
      <c r="F653" s="77">
        <v>15846</v>
      </c>
      <c r="G653" s="73">
        <f t="shared" si="15"/>
        <v>69</v>
      </c>
      <c r="H653" s="73">
        <v>37</v>
      </c>
      <c r="I653" s="72">
        <v>2</v>
      </c>
      <c r="J653" s="77">
        <f t="shared" ref="J653:J716" si="16">E653+(G653/H653)*I653</f>
        <v>15780.72972972973</v>
      </c>
      <c r="K653" s="74">
        <v>15766</v>
      </c>
      <c r="L653" s="72" t="s">
        <v>10364</v>
      </c>
      <c r="M653" s="72"/>
      <c r="N653" s="72" t="s">
        <v>10365</v>
      </c>
      <c r="O653" s="72"/>
      <c r="P653" s="72"/>
      <c r="Q653" s="75"/>
      <c r="R653" s="72"/>
    </row>
    <row r="654" spans="1:18" x14ac:dyDescent="0.25">
      <c r="A654" s="76" t="s">
        <v>10385</v>
      </c>
      <c r="B654" s="72">
        <v>644</v>
      </c>
      <c r="C654" s="72" t="s">
        <v>1183</v>
      </c>
      <c r="D654" s="72" t="s">
        <v>56</v>
      </c>
      <c r="E654" s="77">
        <v>15777</v>
      </c>
      <c r="F654" s="77">
        <v>15846</v>
      </c>
      <c r="G654" s="73">
        <f t="shared" si="15"/>
        <v>69</v>
      </c>
      <c r="H654" s="73">
        <v>37</v>
      </c>
      <c r="I654" s="72">
        <v>3</v>
      </c>
      <c r="J654" s="77">
        <f t="shared" si="16"/>
        <v>15782.594594594595</v>
      </c>
      <c r="K654" s="74">
        <v>15766</v>
      </c>
      <c r="L654" s="72" t="s">
        <v>10364</v>
      </c>
      <c r="M654" s="72"/>
      <c r="N654" s="72" t="s">
        <v>10365</v>
      </c>
      <c r="O654" s="72"/>
      <c r="P654" s="72"/>
      <c r="Q654" s="75"/>
      <c r="R654" s="72"/>
    </row>
    <row r="655" spans="1:18" x14ac:dyDescent="0.25">
      <c r="A655" s="76" t="s">
        <v>10385</v>
      </c>
      <c r="B655" s="72">
        <v>645</v>
      </c>
      <c r="C655" s="72" t="s">
        <v>2493</v>
      </c>
      <c r="D655" s="72" t="s">
        <v>56</v>
      </c>
      <c r="E655" s="77">
        <v>15777</v>
      </c>
      <c r="F655" s="77">
        <v>15846</v>
      </c>
      <c r="G655" s="73">
        <f t="shared" si="15"/>
        <v>69</v>
      </c>
      <c r="H655" s="73">
        <v>37</v>
      </c>
      <c r="I655" s="72">
        <v>4</v>
      </c>
      <c r="J655" s="77">
        <f t="shared" si="16"/>
        <v>15784.45945945946</v>
      </c>
      <c r="K655" s="74">
        <v>15766</v>
      </c>
      <c r="L655" s="72" t="s">
        <v>10364</v>
      </c>
      <c r="M655" s="72"/>
      <c r="N655" s="72" t="s">
        <v>10365</v>
      </c>
      <c r="O655" s="72"/>
      <c r="P655" s="72"/>
      <c r="Q655" s="75"/>
      <c r="R655" s="72"/>
    </row>
    <row r="656" spans="1:18" x14ac:dyDescent="0.25">
      <c r="A656" s="76" t="s">
        <v>10385</v>
      </c>
      <c r="B656" s="72">
        <v>646</v>
      </c>
      <c r="C656" s="72" t="s">
        <v>873</v>
      </c>
      <c r="D656" s="72" t="s">
        <v>56</v>
      </c>
      <c r="E656" s="77">
        <v>15777</v>
      </c>
      <c r="F656" s="77">
        <v>15846</v>
      </c>
      <c r="G656" s="73">
        <f t="shared" si="15"/>
        <v>69</v>
      </c>
      <c r="H656" s="73">
        <v>37</v>
      </c>
      <c r="I656" s="72">
        <v>5</v>
      </c>
      <c r="J656" s="77">
        <f t="shared" si="16"/>
        <v>15786.324324324325</v>
      </c>
      <c r="K656" s="74">
        <v>15766</v>
      </c>
      <c r="L656" s="72" t="s">
        <v>10364</v>
      </c>
      <c r="M656" s="72"/>
      <c r="N656" s="72" t="s">
        <v>10365</v>
      </c>
      <c r="O656" s="72"/>
      <c r="P656" s="72"/>
      <c r="Q656" s="75"/>
      <c r="R656" s="72"/>
    </row>
    <row r="657" spans="1:18" x14ac:dyDescent="0.25">
      <c r="A657" s="76" t="s">
        <v>10385</v>
      </c>
      <c r="B657" s="72">
        <v>647</v>
      </c>
      <c r="C657" s="72" t="s">
        <v>3958</v>
      </c>
      <c r="D657" s="72" t="s">
        <v>56</v>
      </c>
      <c r="E657" s="77">
        <v>15777</v>
      </c>
      <c r="F657" s="77">
        <v>15846</v>
      </c>
      <c r="G657" s="73">
        <f t="shared" si="15"/>
        <v>69</v>
      </c>
      <c r="H657" s="73">
        <v>37</v>
      </c>
      <c r="I657" s="72">
        <v>6</v>
      </c>
      <c r="J657" s="77">
        <f t="shared" si="16"/>
        <v>15788.18918918919</v>
      </c>
      <c r="K657" s="74">
        <v>15766</v>
      </c>
      <c r="L657" s="72" t="s">
        <v>10364</v>
      </c>
      <c r="M657" s="72"/>
      <c r="N657" s="72" t="s">
        <v>10365</v>
      </c>
      <c r="O657" s="72"/>
      <c r="P657" s="72"/>
      <c r="Q657" s="75"/>
      <c r="R657" s="72"/>
    </row>
    <row r="658" spans="1:18" x14ac:dyDescent="0.25">
      <c r="A658" s="76" t="s">
        <v>10385</v>
      </c>
      <c r="B658" s="72">
        <v>648</v>
      </c>
      <c r="C658" s="72" t="s">
        <v>2608</v>
      </c>
      <c r="D658" s="72" t="s">
        <v>56</v>
      </c>
      <c r="E658" s="77">
        <v>15777</v>
      </c>
      <c r="F658" s="77">
        <v>15846</v>
      </c>
      <c r="G658" s="73">
        <f t="shared" si="15"/>
        <v>69</v>
      </c>
      <c r="H658" s="73">
        <v>37</v>
      </c>
      <c r="I658" s="72">
        <v>7</v>
      </c>
      <c r="J658" s="77">
        <f t="shared" si="16"/>
        <v>15790.054054054053</v>
      </c>
      <c r="K658" s="74">
        <v>15766</v>
      </c>
      <c r="L658" s="72" t="s">
        <v>10364</v>
      </c>
      <c r="M658" s="72"/>
      <c r="N658" s="72" t="s">
        <v>10365</v>
      </c>
      <c r="O658" s="72"/>
      <c r="P658" s="72"/>
      <c r="Q658" s="75"/>
      <c r="R658" s="72"/>
    </row>
    <row r="659" spans="1:18" x14ac:dyDescent="0.25">
      <c r="A659" s="76" t="s">
        <v>10385</v>
      </c>
      <c r="B659" s="72">
        <v>649</v>
      </c>
      <c r="C659" s="72" t="s">
        <v>129</v>
      </c>
      <c r="D659" s="72" t="s">
        <v>56</v>
      </c>
      <c r="E659" s="77">
        <v>15777</v>
      </c>
      <c r="F659" s="77">
        <v>15846</v>
      </c>
      <c r="G659" s="73">
        <f t="shared" si="15"/>
        <v>69</v>
      </c>
      <c r="H659" s="73">
        <v>37</v>
      </c>
      <c r="I659" s="72">
        <v>8</v>
      </c>
      <c r="J659" s="77">
        <f t="shared" si="16"/>
        <v>15791.918918918918</v>
      </c>
      <c r="K659" s="74">
        <v>15766</v>
      </c>
      <c r="L659" s="72" t="s">
        <v>10364</v>
      </c>
      <c r="M659" s="72"/>
      <c r="N659" s="72" t="s">
        <v>10365</v>
      </c>
      <c r="O659" s="72"/>
      <c r="P659" s="72"/>
      <c r="Q659" s="75"/>
      <c r="R659" s="72"/>
    </row>
    <row r="660" spans="1:18" x14ac:dyDescent="0.25">
      <c r="A660" s="76" t="s">
        <v>10385</v>
      </c>
      <c r="B660" s="72">
        <v>650</v>
      </c>
      <c r="C660" s="72" t="s">
        <v>2118</v>
      </c>
      <c r="D660" s="72" t="s">
        <v>56</v>
      </c>
      <c r="E660" s="77">
        <v>15777</v>
      </c>
      <c r="F660" s="77">
        <v>15846</v>
      </c>
      <c r="G660" s="73">
        <f t="shared" si="15"/>
        <v>69</v>
      </c>
      <c r="H660" s="73">
        <v>37</v>
      </c>
      <c r="I660" s="72">
        <v>9</v>
      </c>
      <c r="J660" s="77">
        <f t="shared" si="16"/>
        <v>15793.783783783783</v>
      </c>
      <c r="K660" s="74">
        <v>15766</v>
      </c>
      <c r="L660" s="72" t="s">
        <v>10364</v>
      </c>
      <c r="M660" s="72"/>
      <c r="N660" s="72" t="s">
        <v>10365</v>
      </c>
      <c r="O660" s="72"/>
      <c r="P660" s="72"/>
      <c r="Q660" s="75"/>
      <c r="R660" s="72"/>
    </row>
    <row r="661" spans="1:18" x14ac:dyDescent="0.25">
      <c r="A661" s="76" t="s">
        <v>10385</v>
      </c>
      <c r="B661" s="72">
        <v>651</v>
      </c>
      <c r="C661" s="72" t="s">
        <v>4686</v>
      </c>
      <c r="D661" s="72" t="s">
        <v>56</v>
      </c>
      <c r="E661" s="77">
        <v>15777</v>
      </c>
      <c r="F661" s="77">
        <v>15846</v>
      </c>
      <c r="G661" s="73">
        <f t="shared" si="15"/>
        <v>69</v>
      </c>
      <c r="H661" s="73">
        <v>37</v>
      </c>
      <c r="I661" s="72">
        <v>10</v>
      </c>
      <c r="J661" s="77">
        <f t="shared" si="16"/>
        <v>15795.648648648648</v>
      </c>
      <c r="K661" s="74">
        <v>15766</v>
      </c>
      <c r="L661" s="72" t="s">
        <v>10364</v>
      </c>
      <c r="M661" s="72"/>
      <c r="N661" s="72" t="s">
        <v>10365</v>
      </c>
      <c r="O661" s="72"/>
      <c r="P661" s="72"/>
      <c r="Q661" s="75"/>
      <c r="R661" s="72"/>
    </row>
    <row r="662" spans="1:18" x14ac:dyDescent="0.25">
      <c r="A662" s="76" t="s">
        <v>10385</v>
      </c>
      <c r="B662" s="72">
        <v>652</v>
      </c>
      <c r="C662" s="72" t="s">
        <v>3659</v>
      </c>
      <c r="D662" s="72" t="s">
        <v>56</v>
      </c>
      <c r="E662" s="77">
        <v>15777</v>
      </c>
      <c r="F662" s="77">
        <v>15846</v>
      </c>
      <c r="G662" s="73">
        <f t="shared" si="15"/>
        <v>69</v>
      </c>
      <c r="H662" s="73">
        <v>37</v>
      </c>
      <c r="I662" s="72">
        <v>11</v>
      </c>
      <c r="J662" s="77">
        <f t="shared" si="16"/>
        <v>15797.513513513513</v>
      </c>
      <c r="K662" s="74">
        <v>15766</v>
      </c>
      <c r="L662" s="72" t="s">
        <v>10364</v>
      </c>
      <c r="M662" s="72"/>
      <c r="N662" s="72" t="s">
        <v>10365</v>
      </c>
      <c r="O662" s="72"/>
      <c r="P662" s="72"/>
      <c r="Q662" s="75"/>
      <c r="R662" s="72"/>
    </row>
    <row r="663" spans="1:18" x14ac:dyDescent="0.25">
      <c r="A663" s="76" t="s">
        <v>10385</v>
      </c>
      <c r="B663" s="72">
        <v>653</v>
      </c>
      <c r="C663" s="72" t="s">
        <v>892</v>
      </c>
      <c r="D663" s="72" t="s">
        <v>56</v>
      </c>
      <c r="E663" s="77">
        <v>15777</v>
      </c>
      <c r="F663" s="77">
        <v>15846</v>
      </c>
      <c r="G663" s="73">
        <f t="shared" si="15"/>
        <v>69</v>
      </c>
      <c r="H663" s="73">
        <v>37</v>
      </c>
      <c r="I663" s="72">
        <v>12</v>
      </c>
      <c r="J663" s="77">
        <f t="shared" si="16"/>
        <v>15799.378378378378</v>
      </c>
      <c r="K663" s="74">
        <v>15766</v>
      </c>
      <c r="L663" s="72" t="s">
        <v>10364</v>
      </c>
      <c r="M663" s="72"/>
      <c r="N663" s="72" t="s">
        <v>10365</v>
      </c>
      <c r="O663" s="72"/>
      <c r="P663" s="72"/>
      <c r="Q663" s="75"/>
      <c r="R663" s="72"/>
    </row>
    <row r="664" spans="1:18" x14ac:dyDescent="0.25">
      <c r="A664" s="76" t="s">
        <v>10385</v>
      </c>
      <c r="B664" s="72">
        <v>654</v>
      </c>
      <c r="C664" s="72" t="s">
        <v>5258</v>
      </c>
      <c r="D664" s="72" t="s">
        <v>56</v>
      </c>
      <c r="E664" s="77">
        <v>15777</v>
      </c>
      <c r="F664" s="77">
        <v>15846</v>
      </c>
      <c r="G664" s="73">
        <f t="shared" si="15"/>
        <v>69</v>
      </c>
      <c r="H664" s="73">
        <v>37</v>
      </c>
      <c r="I664" s="72">
        <v>13</v>
      </c>
      <c r="J664" s="77">
        <f t="shared" si="16"/>
        <v>15801.243243243243</v>
      </c>
      <c r="K664" s="74">
        <v>15766</v>
      </c>
      <c r="L664" s="72" t="s">
        <v>10364</v>
      </c>
      <c r="M664" s="72"/>
      <c r="N664" s="72" t="s">
        <v>10365</v>
      </c>
      <c r="O664" s="72"/>
      <c r="P664" s="72"/>
      <c r="Q664" s="75"/>
      <c r="R664" s="72"/>
    </row>
    <row r="665" spans="1:18" x14ac:dyDescent="0.25">
      <c r="A665" s="76" t="s">
        <v>10385</v>
      </c>
      <c r="B665" s="72">
        <v>655</v>
      </c>
      <c r="C665" s="72" t="s">
        <v>618</v>
      </c>
      <c r="D665" s="72" t="s">
        <v>56</v>
      </c>
      <c r="E665" s="77">
        <v>15777</v>
      </c>
      <c r="F665" s="77">
        <v>15846</v>
      </c>
      <c r="G665" s="73">
        <f t="shared" si="15"/>
        <v>69</v>
      </c>
      <c r="H665" s="73">
        <v>37</v>
      </c>
      <c r="I665" s="72">
        <v>14</v>
      </c>
      <c r="J665" s="77">
        <f t="shared" si="16"/>
        <v>15803.108108108108</v>
      </c>
      <c r="K665" s="74">
        <v>15797</v>
      </c>
      <c r="L665" s="72" t="s">
        <v>10364</v>
      </c>
      <c r="M665" s="72"/>
      <c r="N665" s="72" t="s">
        <v>10365</v>
      </c>
      <c r="O665" s="72"/>
      <c r="P665" s="72"/>
      <c r="Q665" s="75"/>
      <c r="R665" s="72"/>
    </row>
    <row r="666" spans="1:18" x14ac:dyDescent="0.25">
      <c r="A666" s="76" t="s">
        <v>10385</v>
      </c>
      <c r="B666" s="72">
        <v>656</v>
      </c>
      <c r="C666" s="72" t="s">
        <v>818</v>
      </c>
      <c r="D666" s="72" t="s">
        <v>56</v>
      </c>
      <c r="E666" s="77">
        <v>15777</v>
      </c>
      <c r="F666" s="77">
        <v>15846</v>
      </c>
      <c r="G666" s="73">
        <f t="shared" si="15"/>
        <v>69</v>
      </c>
      <c r="H666" s="73">
        <v>37</v>
      </c>
      <c r="I666" s="72">
        <v>15</v>
      </c>
      <c r="J666" s="77">
        <f t="shared" si="16"/>
        <v>15804.972972972973</v>
      </c>
      <c r="K666" s="74">
        <v>15797</v>
      </c>
      <c r="L666" s="72" t="s">
        <v>10364</v>
      </c>
      <c r="M666" s="72"/>
      <c r="N666" s="72" t="s">
        <v>10365</v>
      </c>
      <c r="O666" s="72"/>
      <c r="P666" s="72"/>
      <c r="Q666" s="75"/>
      <c r="R666" s="72"/>
    </row>
    <row r="667" spans="1:18" x14ac:dyDescent="0.25">
      <c r="A667" s="76" t="s">
        <v>10385</v>
      </c>
      <c r="B667" s="72">
        <v>657</v>
      </c>
      <c r="C667" s="72" t="s">
        <v>962</v>
      </c>
      <c r="D667" s="72" t="s">
        <v>56</v>
      </c>
      <c r="E667" s="77">
        <v>15777</v>
      </c>
      <c r="F667" s="77">
        <v>15846</v>
      </c>
      <c r="G667" s="73">
        <f t="shared" si="15"/>
        <v>69</v>
      </c>
      <c r="H667" s="73">
        <v>37</v>
      </c>
      <c r="I667" s="72">
        <v>16</v>
      </c>
      <c r="J667" s="77">
        <f t="shared" si="16"/>
        <v>15806.837837837838</v>
      </c>
      <c r="K667" s="74">
        <v>15797</v>
      </c>
      <c r="L667" s="72" t="s">
        <v>10364</v>
      </c>
      <c r="M667" s="72"/>
      <c r="N667" s="72" t="s">
        <v>10365</v>
      </c>
      <c r="O667" s="72"/>
      <c r="P667" s="72"/>
      <c r="Q667" s="75"/>
      <c r="R667" s="72"/>
    </row>
    <row r="668" spans="1:18" x14ac:dyDescent="0.25">
      <c r="A668" s="76" t="s">
        <v>10385</v>
      </c>
      <c r="B668" s="72">
        <v>658</v>
      </c>
      <c r="C668" s="72" t="s">
        <v>671</v>
      </c>
      <c r="D668" s="72" t="s">
        <v>56</v>
      </c>
      <c r="E668" s="77">
        <v>15777</v>
      </c>
      <c r="F668" s="77">
        <v>15846</v>
      </c>
      <c r="G668" s="73">
        <f t="shared" si="15"/>
        <v>69</v>
      </c>
      <c r="H668" s="73">
        <v>37</v>
      </c>
      <c r="I668" s="72">
        <v>17</v>
      </c>
      <c r="J668" s="77">
        <f t="shared" si="16"/>
        <v>15808.702702702703</v>
      </c>
      <c r="K668" s="74">
        <v>15797</v>
      </c>
      <c r="L668" s="72" t="s">
        <v>10364</v>
      </c>
      <c r="M668" s="72"/>
      <c r="N668" s="72" t="s">
        <v>10365</v>
      </c>
      <c r="O668" s="72"/>
      <c r="P668" s="72"/>
      <c r="Q668" s="75"/>
      <c r="R668" s="72"/>
    </row>
    <row r="669" spans="1:18" x14ac:dyDescent="0.25">
      <c r="A669" s="76" t="s">
        <v>10385</v>
      </c>
      <c r="B669" s="72">
        <v>659</v>
      </c>
      <c r="C669" s="72" t="s">
        <v>79</v>
      </c>
      <c r="D669" s="72" t="s">
        <v>56</v>
      </c>
      <c r="E669" s="77">
        <v>15777</v>
      </c>
      <c r="F669" s="77">
        <v>15846</v>
      </c>
      <c r="G669" s="73">
        <f t="shared" si="15"/>
        <v>69</v>
      </c>
      <c r="H669" s="73">
        <v>37</v>
      </c>
      <c r="I669" s="72">
        <v>18</v>
      </c>
      <c r="J669" s="77">
        <f t="shared" si="16"/>
        <v>15810.567567567568</v>
      </c>
      <c r="K669" s="74">
        <v>15797</v>
      </c>
      <c r="L669" s="72" t="s">
        <v>10364</v>
      </c>
      <c r="M669" s="72"/>
      <c r="N669" s="72" t="s">
        <v>10365</v>
      </c>
      <c r="O669" s="72"/>
      <c r="P669" s="72"/>
      <c r="Q669" s="75"/>
      <c r="R669" s="72"/>
    </row>
    <row r="670" spans="1:18" x14ac:dyDescent="0.25">
      <c r="A670" s="76" t="s">
        <v>10385</v>
      </c>
      <c r="B670" s="72">
        <v>660</v>
      </c>
      <c r="C670" s="72" t="s">
        <v>890</v>
      </c>
      <c r="D670" s="72" t="s">
        <v>56</v>
      </c>
      <c r="E670" s="77">
        <v>15777</v>
      </c>
      <c r="F670" s="77">
        <v>15846</v>
      </c>
      <c r="G670" s="73">
        <f t="shared" si="15"/>
        <v>69</v>
      </c>
      <c r="H670" s="73">
        <v>37</v>
      </c>
      <c r="I670" s="72">
        <v>19</v>
      </c>
      <c r="J670" s="77">
        <f t="shared" si="16"/>
        <v>15812.432432432432</v>
      </c>
      <c r="K670" s="74">
        <v>15797</v>
      </c>
      <c r="L670" s="72" t="s">
        <v>10364</v>
      </c>
      <c r="M670" s="72"/>
      <c r="N670" s="72" t="s">
        <v>10365</v>
      </c>
      <c r="O670" s="72"/>
      <c r="P670" s="72"/>
      <c r="Q670" s="75"/>
      <c r="R670" s="72"/>
    </row>
    <row r="671" spans="1:18" x14ac:dyDescent="0.25">
      <c r="A671" s="76" t="s">
        <v>10385</v>
      </c>
      <c r="B671" s="72">
        <v>661</v>
      </c>
      <c r="C671" s="72" t="s">
        <v>475</v>
      </c>
      <c r="D671" s="72" t="s">
        <v>56</v>
      </c>
      <c r="E671" s="77">
        <v>15777</v>
      </c>
      <c r="F671" s="77">
        <v>15846</v>
      </c>
      <c r="G671" s="73">
        <f t="shared" si="15"/>
        <v>69</v>
      </c>
      <c r="H671" s="73">
        <v>37</v>
      </c>
      <c r="I671" s="72">
        <v>20</v>
      </c>
      <c r="J671" s="77">
        <f t="shared" si="16"/>
        <v>15814.297297297297</v>
      </c>
      <c r="K671" s="74">
        <v>15797</v>
      </c>
      <c r="L671" s="72" t="s">
        <v>10364</v>
      </c>
      <c r="M671" s="72"/>
      <c r="N671" s="72" t="s">
        <v>10365</v>
      </c>
      <c r="O671" s="72"/>
      <c r="P671" s="72"/>
      <c r="Q671" s="75"/>
      <c r="R671" s="72"/>
    </row>
    <row r="672" spans="1:18" x14ac:dyDescent="0.25">
      <c r="A672" s="76" t="s">
        <v>10385</v>
      </c>
      <c r="B672" s="72">
        <v>699</v>
      </c>
      <c r="C672" s="72" t="s">
        <v>1247</v>
      </c>
      <c r="D672" s="72" t="s">
        <v>56</v>
      </c>
      <c r="E672" s="77">
        <v>15777</v>
      </c>
      <c r="F672" s="77">
        <v>15846</v>
      </c>
      <c r="G672" s="73">
        <f t="shared" si="15"/>
        <v>69</v>
      </c>
      <c r="H672" s="73">
        <v>37</v>
      </c>
      <c r="I672" s="72">
        <v>21</v>
      </c>
      <c r="J672" s="77">
        <f t="shared" si="16"/>
        <v>15816.162162162162</v>
      </c>
      <c r="K672" s="74">
        <v>15797</v>
      </c>
      <c r="L672" s="72" t="s">
        <v>10364</v>
      </c>
      <c r="M672" s="72"/>
      <c r="N672" s="72" t="s">
        <v>10365</v>
      </c>
      <c r="O672" s="72"/>
      <c r="P672" s="72"/>
      <c r="Q672" s="75"/>
      <c r="R672" s="72"/>
    </row>
    <row r="673" spans="1:18" x14ac:dyDescent="0.25">
      <c r="A673" s="76" t="s">
        <v>10385</v>
      </c>
      <c r="B673" s="72">
        <v>700</v>
      </c>
      <c r="C673" s="72" t="s">
        <v>578</v>
      </c>
      <c r="D673" s="72" t="s">
        <v>56</v>
      </c>
      <c r="E673" s="77">
        <v>15777</v>
      </c>
      <c r="F673" s="77">
        <v>15846</v>
      </c>
      <c r="G673" s="73">
        <f t="shared" si="15"/>
        <v>69</v>
      </c>
      <c r="H673" s="73">
        <v>37</v>
      </c>
      <c r="I673" s="72">
        <v>22</v>
      </c>
      <c r="J673" s="77">
        <f t="shared" si="16"/>
        <v>15818.027027027027</v>
      </c>
      <c r="K673" s="74">
        <v>15797</v>
      </c>
      <c r="L673" s="72" t="s">
        <v>10364</v>
      </c>
      <c r="M673" s="72"/>
      <c r="N673" s="72" t="s">
        <v>10365</v>
      </c>
      <c r="O673" s="72"/>
      <c r="P673" s="72"/>
      <c r="Q673" s="75"/>
      <c r="R673" s="72"/>
    </row>
    <row r="674" spans="1:18" x14ac:dyDescent="0.25">
      <c r="A674" s="76" t="s">
        <v>10385</v>
      </c>
      <c r="B674" s="72">
        <v>701</v>
      </c>
      <c r="C674" s="72" t="s">
        <v>493</v>
      </c>
      <c r="D674" s="72" t="s">
        <v>56</v>
      </c>
      <c r="E674" s="77">
        <v>15777</v>
      </c>
      <c r="F674" s="77">
        <v>15846</v>
      </c>
      <c r="G674" s="73">
        <f t="shared" si="15"/>
        <v>69</v>
      </c>
      <c r="H674" s="73">
        <v>37</v>
      </c>
      <c r="I674" s="72">
        <v>23</v>
      </c>
      <c r="J674" s="77">
        <f t="shared" si="16"/>
        <v>15819.891891891892</v>
      </c>
      <c r="K674" s="74">
        <v>15797</v>
      </c>
      <c r="L674" s="72" t="s">
        <v>10364</v>
      </c>
      <c r="M674" s="72"/>
      <c r="N674" s="72" t="s">
        <v>10365</v>
      </c>
      <c r="O674" s="72"/>
      <c r="P674" s="72"/>
      <c r="Q674" s="75"/>
      <c r="R674" s="72"/>
    </row>
    <row r="675" spans="1:18" x14ac:dyDescent="0.25">
      <c r="A675" s="76" t="s">
        <v>10385</v>
      </c>
      <c r="B675" s="72">
        <v>702</v>
      </c>
      <c r="C675" s="72" t="s">
        <v>4016</v>
      </c>
      <c r="D675" s="72" t="s">
        <v>56</v>
      </c>
      <c r="E675" s="77">
        <v>15777</v>
      </c>
      <c r="F675" s="77">
        <v>15846</v>
      </c>
      <c r="G675" s="73">
        <f t="shared" si="15"/>
        <v>69</v>
      </c>
      <c r="H675" s="73">
        <v>37</v>
      </c>
      <c r="I675" s="72">
        <v>24</v>
      </c>
      <c r="J675" s="77">
        <f t="shared" si="16"/>
        <v>15821.756756756757</v>
      </c>
      <c r="K675" s="74">
        <v>15797</v>
      </c>
      <c r="L675" s="72" t="s">
        <v>10364</v>
      </c>
      <c r="M675" s="72"/>
      <c r="N675" s="72" t="s">
        <v>10365</v>
      </c>
      <c r="O675" s="72"/>
      <c r="P675" s="72"/>
      <c r="Q675" s="75"/>
      <c r="R675" s="72"/>
    </row>
    <row r="676" spans="1:18" x14ac:dyDescent="0.25">
      <c r="A676" s="76" t="s">
        <v>10385</v>
      </c>
      <c r="B676" s="72">
        <v>703</v>
      </c>
      <c r="C676" s="72" t="s">
        <v>4035</v>
      </c>
      <c r="D676" s="72" t="s">
        <v>56</v>
      </c>
      <c r="E676" s="77">
        <v>15777</v>
      </c>
      <c r="F676" s="77">
        <v>15846</v>
      </c>
      <c r="G676" s="73">
        <f t="shared" si="15"/>
        <v>69</v>
      </c>
      <c r="H676" s="73">
        <v>37</v>
      </c>
      <c r="I676" s="72">
        <v>25</v>
      </c>
      <c r="J676" s="77">
        <f t="shared" si="16"/>
        <v>15823.621621621622</v>
      </c>
      <c r="K676" s="74">
        <v>15797</v>
      </c>
      <c r="L676" s="72" t="s">
        <v>10364</v>
      </c>
      <c r="M676" s="72"/>
      <c r="N676" s="72" t="s">
        <v>10365</v>
      </c>
      <c r="O676" s="72"/>
      <c r="P676" s="72"/>
      <c r="Q676" s="75"/>
      <c r="R676" s="72"/>
    </row>
    <row r="677" spans="1:18" x14ac:dyDescent="0.25">
      <c r="A677" s="76" t="s">
        <v>10385</v>
      </c>
      <c r="B677" s="72">
        <v>704</v>
      </c>
      <c r="C677" s="72" t="s">
        <v>9972</v>
      </c>
      <c r="D677" s="72" t="s">
        <v>56</v>
      </c>
      <c r="E677" s="77">
        <v>15777</v>
      </c>
      <c r="F677" s="77">
        <v>15846</v>
      </c>
      <c r="G677" s="73">
        <f t="shared" si="15"/>
        <v>69</v>
      </c>
      <c r="H677" s="73">
        <v>37</v>
      </c>
      <c r="I677" s="72">
        <v>26</v>
      </c>
      <c r="J677" s="77">
        <f t="shared" si="16"/>
        <v>15825.486486486487</v>
      </c>
      <c r="K677" s="74">
        <v>15797</v>
      </c>
      <c r="L677" s="72" t="s">
        <v>10364</v>
      </c>
      <c r="M677" s="72"/>
      <c r="N677" s="72" t="s">
        <v>10365</v>
      </c>
      <c r="O677" s="72"/>
      <c r="P677" s="72"/>
      <c r="Q677" s="75"/>
      <c r="R677" s="72"/>
    </row>
    <row r="678" spans="1:18" x14ac:dyDescent="0.25">
      <c r="A678" s="76" t="s">
        <v>10385</v>
      </c>
      <c r="B678" s="72">
        <v>705</v>
      </c>
      <c r="C678" s="72" t="s">
        <v>4018</v>
      </c>
      <c r="D678" s="72" t="s">
        <v>56</v>
      </c>
      <c r="E678" s="77">
        <v>15777</v>
      </c>
      <c r="F678" s="77">
        <v>15846</v>
      </c>
      <c r="G678" s="73">
        <f t="shared" si="15"/>
        <v>69</v>
      </c>
      <c r="H678" s="73">
        <v>37</v>
      </c>
      <c r="I678" s="72">
        <v>27</v>
      </c>
      <c r="J678" s="77">
        <f t="shared" si="16"/>
        <v>15827.351351351352</v>
      </c>
      <c r="K678" s="74">
        <v>15797</v>
      </c>
      <c r="L678" s="72" t="s">
        <v>10364</v>
      </c>
      <c r="M678" s="72"/>
      <c r="N678" s="72" t="s">
        <v>10365</v>
      </c>
      <c r="O678" s="72"/>
      <c r="P678" s="72"/>
      <c r="Q678" s="75"/>
      <c r="R678" s="72"/>
    </row>
    <row r="679" spans="1:18" x14ac:dyDescent="0.25">
      <c r="A679" s="76" t="s">
        <v>10385</v>
      </c>
      <c r="B679" s="72">
        <v>706</v>
      </c>
      <c r="C679" s="72" t="s">
        <v>4020</v>
      </c>
      <c r="D679" s="72" t="s">
        <v>56</v>
      </c>
      <c r="E679" s="77">
        <v>15777</v>
      </c>
      <c r="F679" s="77">
        <v>15846</v>
      </c>
      <c r="G679" s="73">
        <f t="shared" si="15"/>
        <v>69</v>
      </c>
      <c r="H679" s="73">
        <v>37</v>
      </c>
      <c r="I679" s="72">
        <v>28</v>
      </c>
      <c r="J679" s="77">
        <f t="shared" si="16"/>
        <v>15829.216216216217</v>
      </c>
      <c r="K679" s="74">
        <v>15797</v>
      </c>
      <c r="L679" s="72" t="s">
        <v>10364</v>
      </c>
      <c r="M679" s="72"/>
      <c r="N679" s="72" t="s">
        <v>10365</v>
      </c>
      <c r="O679" s="72"/>
      <c r="P679" s="72"/>
      <c r="Q679" s="75"/>
      <c r="R679" s="72"/>
    </row>
    <row r="680" spans="1:18" x14ac:dyDescent="0.25">
      <c r="A680" s="76" t="s">
        <v>10385</v>
      </c>
      <c r="B680" s="72">
        <v>707</v>
      </c>
      <c r="C680" s="72" t="s">
        <v>990</v>
      </c>
      <c r="D680" s="72" t="s">
        <v>56</v>
      </c>
      <c r="E680" s="77">
        <v>15777</v>
      </c>
      <c r="F680" s="77">
        <v>15846</v>
      </c>
      <c r="G680" s="73">
        <f t="shared" si="15"/>
        <v>69</v>
      </c>
      <c r="H680" s="73">
        <v>37</v>
      </c>
      <c r="I680" s="72">
        <v>29</v>
      </c>
      <c r="J680" s="77">
        <f t="shared" si="16"/>
        <v>15831.081081081082</v>
      </c>
      <c r="K680" s="74">
        <v>15797</v>
      </c>
      <c r="L680" s="72" t="s">
        <v>10364</v>
      </c>
      <c r="M680" s="72"/>
      <c r="N680" s="72" t="s">
        <v>10365</v>
      </c>
      <c r="O680" s="72"/>
      <c r="P680" s="72"/>
      <c r="Q680" s="75"/>
      <c r="R680" s="72"/>
    </row>
    <row r="681" spans="1:18" x14ac:dyDescent="0.25">
      <c r="A681" s="76" t="s">
        <v>10385</v>
      </c>
      <c r="B681" s="72">
        <v>708</v>
      </c>
      <c r="C681" s="72" t="s">
        <v>1112</v>
      </c>
      <c r="D681" s="72" t="s">
        <v>56</v>
      </c>
      <c r="E681" s="77">
        <v>15777</v>
      </c>
      <c r="F681" s="77">
        <v>15846</v>
      </c>
      <c r="G681" s="73">
        <f t="shared" si="15"/>
        <v>69</v>
      </c>
      <c r="H681" s="73">
        <v>37</v>
      </c>
      <c r="I681" s="72">
        <v>30</v>
      </c>
      <c r="J681" s="77">
        <f t="shared" si="16"/>
        <v>15832.945945945947</v>
      </c>
      <c r="K681" s="74">
        <v>15797</v>
      </c>
      <c r="L681" s="72" t="s">
        <v>10364</v>
      </c>
      <c r="M681" s="72"/>
      <c r="N681" s="72" t="s">
        <v>10365</v>
      </c>
      <c r="O681" s="72"/>
      <c r="P681" s="72"/>
      <c r="Q681" s="75"/>
      <c r="R681" s="72"/>
    </row>
    <row r="682" spans="1:18" x14ac:dyDescent="0.25">
      <c r="A682" s="76" t="s">
        <v>10385</v>
      </c>
      <c r="B682" s="72">
        <v>709</v>
      </c>
      <c r="C682" s="72" t="s">
        <v>1105</v>
      </c>
      <c r="D682" s="72" t="s">
        <v>56</v>
      </c>
      <c r="E682" s="77">
        <v>15777</v>
      </c>
      <c r="F682" s="77">
        <v>15846</v>
      </c>
      <c r="G682" s="73">
        <f t="shared" si="15"/>
        <v>69</v>
      </c>
      <c r="H682" s="73">
        <v>37</v>
      </c>
      <c r="I682" s="72">
        <v>31</v>
      </c>
      <c r="J682" s="77">
        <f t="shared" si="16"/>
        <v>15834.81081081081</v>
      </c>
      <c r="K682" s="74">
        <v>15797</v>
      </c>
      <c r="L682" s="72" t="s">
        <v>10364</v>
      </c>
      <c r="M682" s="72"/>
      <c r="N682" s="72" t="s">
        <v>10365</v>
      </c>
      <c r="O682" s="72"/>
      <c r="P682" s="72"/>
      <c r="Q682" s="75"/>
      <c r="R682" s="72"/>
    </row>
    <row r="683" spans="1:18" x14ac:dyDescent="0.25">
      <c r="A683" s="76" t="s">
        <v>10385</v>
      </c>
      <c r="B683" s="72">
        <v>710</v>
      </c>
      <c r="C683" s="72" t="s">
        <v>80</v>
      </c>
      <c r="D683" s="72" t="s">
        <v>56</v>
      </c>
      <c r="E683" s="77">
        <v>15777</v>
      </c>
      <c r="F683" s="77">
        <v>15846</v>
      </c>
      <c r="G683" s="73">
        <f t="shared" si="15"/>
        <v>69</v>
      </c>
      <c r="H683" s="73">
        <v>37</v>
      </c>
      <c r="I683" s="72">
        <v>32</v>
      </c>
      <c r="J683" s="77">
        <f t="shared" si="16"/>
        <v>15836.675675675675</v>
      </c>
      <c r="K683" s="74">
        <v>15827</v>
      </c>
      <c r="L683" s="72" t="s">
        <v>10364</v>
      </c>
      <c r="M683" s="72"/>
      <c r="N683" s="72" t="s">
        <v>10365</v>
      </c>
      <c r="O683" s="72"/>
      <c r="P683" s="72"/>
      <c r="Q683" s="75"/>
      <c r="R683" s="72"/>
    </row>
    <row r="684" spans="1:18" x14ac:dyDescent="0.25">
      <c r="A684" s="76" t="s">
        <v>10385</v>
      </c>
      <c r="B684" s="72">
        <v>711</v>
      </c>
      <c r="C684" s="72" t="s">
        <v>1072</v>
      </c>
      <c r="D684" s="72" t="s">
        <v>56</v>
      </c>
      <c r="E684" s="77">
        <v>15777</v>
      </c>
      <c r="F684" s="77">
        <v>15846</v>
      </c>
      <c r="G684" s="73">
        <f t="shared" si="15"/>
        <v>69</v>
      </c>
      <c r="H684" s="73">
        <v>37</v>
      </c>
      <c r="I684" s="72">
        <v>33</v>
      </c>
      <c r="J684" s="77">
        <f t="shared" si="16"/>
        <v>15838.54054054054</v>
      </c>
      <c r="K684" s="74">
        <v>15827</v>
      </c>
      <c r="L684" s="72" t="s">
        <v>10364</v>
      </c>
      <c r="M684" s="72"/>
      <c r="N684" s="72" t="s">
        <v>10365</v>
      </c>
      <c r="O684" s="72"/>
      <c r="P684" s="72"/>
      <c r="Q684" s="75"/>
      <c r="R684" s="72"/>
    </row>
    <row r="685" spans="1:18" x14ac:dyDescent="0.25">
      <c r="A685" s="76" t="s">
        <v>10385</v>
      </c>
      <c r="B685" s="72">
        <v>712</v>
      </c>
      <c r="C685" s="72" t="s">
        <v>3392</v>
      </c>
      <c r="D685" s="72" t="s">
        <v>56</v>
      </c>
      <c r="E685" s="77">
        <v>15777</v>
      </c>
      <c r="F685" s="77">
        <v>15846</v>
      </c>
      <c r="G685" s="73">
        <f t="shared" si="15"/>
        <v>69</v>
      </c>
      <c r="H685" s="73">
        <v>37</v>
      </c>
      <c r="I685" s="72">
        <v>34</v>
      </c>
      <c r="J685" s="77">
        <f t="shared" si="16"/>
        <v>15840.405405405405</v>
      </c>
      <c r="K685" s="74">
        <v>15827</v>
      </c>
      <c r="L685" s="72" t="s">
        <v>10364</v>
      </c>
      <c r="M685" s="72"/>
      <c r="N685" s="72" t="s">
        <v>10365</v>
      </c>
      <c r="O685" s="72"/>
      <c r="P685" s="72"/>
      <c r="Q685" s="75"/>
      <c r="R685" s="72"/>
    </row>
    <row r="686" spans="1:18" x14ac:dyDescent="0.25">
      <c r="A686" s="76" t="s">
        <v>10385</v>
      </c>
      <c r="B686" s="72">
        <v>713</v>
      </c>
      <c r="C686" s="72" t="s">
        <v>692</v>
      </c>
      <c r="D686" s="72" t="s">
        <v>56</v>
      </c>
      <c r="E686" s="77">
        <v>15777</v>
      </c>
      <c r="F686" s="77">
        <v>15846</v>
      </c>
      <c r="G686" s="73">
        <f t="shared" si="15"/>
        <v>69</v>
      </c>
      <c r="H686" s="73">
        <v>37</v>
      </c>
      <c r="I686" s="72">
        <v>35</v>
      </c>
      <c r="J686" s="77">
        <f t="shared" si="16"/>
        <v>15842.27027027027</v>
      </c>
      <c r="K686" s="74">
        <v>15827</v>
      </c>
      <c r="L686" s="72" t="s">
        <v>10364</v>
      </c>
      <c r="M686" s="72"/>
      <c r="N686" s="72" t="s">
        <v>10365</v>
      </c>
      <c r="O686" s="72"/>
      <c r="P686" s="72"/>
      <c r="Q686" s="75"/>
      <c r="R686" s="72"/>
    </row>
    <row r="687" spans="1:18" x14ac:dyDescent="0.25">
      <c r="A687" s="76" t="s">
        <v>10385</v>
      </c>
      <c r="B687" s="72">
        <v>714</v>
      </c>
      <c r="C687" s="72" t="s">
        <v>1317</v>
      </c>
      <c r="D687" s="72" t="s">
        <v>56</v>
      </c>
      <c r="E687" s="77">
        <v>15777</v>
      </c>
      <c r="F687" s="77">
        <v>15846</v>
      </c>
      <c r="G687" s="73">
        <f t="shared" si="15"/>
        <v>69</v>
      </c>
      <c r="H687" s="73">
        <v>37</v>
      </c>
      <c r="I687" s="72">
        <v>36</v>
      </c>
      <c r="J687" s="77">
        <f t="shared" si="16"/>
        <v>15844.135135135135</v>
      </c>
      <c r="K687" s="74">
        <v>15827</v>
      </c>
      <c r="L687" s="72" t="s">
        <v>10364</v>
      </c>
      <c r="M687" s="72"/>
      <c r="N687" s="72" t="s">
        <v>10365</v>
      </c>
      <c r="O687" s="72"/>
      <c r="P687" s="72"/>
      <c r="Q687" s="75"/>
      <c r="R687" s="72"/>
    </row>
    <row r="688" spans="1:18" x14ac:dyDescent="0.25">
      <c r="A688" s="76" t="s">
        <v>10385</v>
      </c>
      <c r="B688" s="72">
        <v>715</v>
      </c>
      <c r="C688" s="72" t="s">
        <v>978</v>
      </c>
      <c r="D688" s="72" t="s">
        <v>56</v>
      </c>
      <c r="E688" s="77">
        <v>15777</v>
      </c>
      <c r="F688" s="77">
        <v>15846</v>
      </c>
      <c r="G688" s="73">
        <f t="shared" si="15"/>
        <v>69</v>
      </c>
      <c r="H688" s="73">
        <v>37</v>
      </c>
      <c r="I688" s="72">
        <v>37</v>
      </c>
      <c r="J688" s="77">
        <f t="shared" si="16"/>
        <v>15846</v>
      </c>
      <c r="K688" s="74">
        <v>15827</v>
      </c>
      <c r="L688" s="72" t="s">
        <v>10364</v>
      </c>
      <c r="M688" s="72"/>
      <c r="N688" s="72" t="s">
        <v>10365</v>
      </c>
      <c r="O688" s="72"/>
      <c r="P688" s="72"/>
      <c r="Q688" s="75"/>
      <c r="R688" s="72"/>
    </row>
    <row r="689" spans="1:18" x14ac:dyDescent="0.25">
      <c r="A689" s="76" t="s">
        <v>10385</v>
      </c>
      <c r="B689" s="72">
        <v>662</v>
      </c>
      <c r="C689" s="72" t="s">
        <v>278</v>
      </c>
      <c r="D689" s="72" t="s">
        <v>10386</v>
      </c>
      <c r="E689" s="79">
        <v>15763</v>
      </c>
      <c r="F689" s="79">
        <v>15902</v>
      </c>
      <c r="G689" s="73">
        <f t="shared" si="15"/>
        <v>139</v>
      </c>
      <c r="H689" s="73">
        <v>113</v>
      </c>
      <c r="I689" s="72">
        <v>1</v>
      </c>
      <c r="J689" s="79">
        <f t="shared" si="16"/>
        <v>15764.230088495575</v>
      </c>
      <c r="K689" s="74">
        <v>15493</v>
      </c>
      <c r="L689" s="72" t="s">
        <v>10364</v>
      </c>
      <c r="M689" s="72"/>
      <c r="N689" s="72" t="s">
        <v>10387</v>
      </c>
      <c r="O689" s="72"/>
      <c r="P689" s="72"/>
      <c r="Q689" s="75"/>
      <c r="R689" s="72"/>
    </row>
    <row r="690" spans="1:18" x14ac:dyDescent="0.25">
      <c r="A690" s="76" t="s">
        <v>10385</v>
      </c>
      <c r="B690" s="72">
        <v>663</v>
      </c>
      <c r="C690" s="72" t="s">
        <v>5711</v>
      </c>
      <c r="D690" s="72" t="s">
        <v>10386</v>
      </c>
      <c r="E690" s="79">
        <v>15763</v>
      </c>
      <c r="F690" s="79">
        <v>15902</v>
      </c>
      <c r="G690" s="73">
        <f t="shared" si="15"/>
        <v>139</v>
      </c>
      <c r="H690" s="73">
        <v>113</v>
      </c>
      <c r="I690" s="72">
        <v>2</v>
      </c>
      <c r="J690" s="79">
        <f t="shared" si="16"/>
        <v>15765.46017699115</v>
      </c>
      <c r="K690" s="74">
        <v>15738</v>
      </c>
      <c r="L690" s="72" t="s">
        <v>10364</v>
      </c>
      <c r="M690" s="72"/>
      <c r="N690" s="72" t="s">
        <v>10387</v>
      </c>
      <c r="O690" s="72"/>
      <c r="P690" s="72"/>
      <c r="Q690" s="75"/>
      <c r="R690" s="72"/>
    </row>
    <row r="691" spans="1:18" x14ac:dyDescent="0.25">
      <c r="A691" s="76" t="s">
        <v>10385</v>
      </c>
      <c r="B691" s="72">
        <v>664</v>
      </c>
      <c r="C691" s="72" t="s">
        <v>369</v>
      </c>
      <c r="D691" s="72" t="s">
        <v>10386</v>
      </c>
      <c r="E691" s="79">
        <v>15763</v>
      </c>
      <c r="F691" s="79">
        <v>15902</v>
      </c>
      <c r="G691" s="73">
        <f t="shared" si="15"/>
        <v>139</v>
      </c>
      <c r="H691" s="73">
        <v>113</v>
      </c>
      <c r="I691" s="72">
        <v>3</v>
      </c>
      <c r="J691" s="79">
        <f t="shared" si="16"/>
        <v>15766.690265486726</v>
      </c>
      <c r="K691" s="74">
        <v>15738</v>
      </c>
      <c r="L691" s="72" t="s">
        <v>10364</v>
      </c>
      <c r="M691" s="72"/>
      <c r="N691" s="72" t="s">
        <v>10387</v>
      </c>
      <c r="O691" s="72"/>
      <c r="P691" s="72"/>
      <c r="Q691" s="75"/>
      <c r="R691" s="72"/>
    </row>
    <row r="692" spans="1:18" x14ac:dyDescent="0.25">
      <c r="A692" s="76" t="s">
        <v>10385</v>
      </c>
      <c r="B692" s="72">
        <v>665</v>
      </c>
      <c r="C692" s="72" t="s">
        <v>1083</v>
      </c>
      <c r="D692" s="72" t="s">
        <v>10386</v>
      </c>
      <c r="E692" s="79">
        <v>15763</v>
      </c>
      <c r="F692" s="79">
        <v>15902</v>
      </c>
      <c r="G692" s="73">
        <f t="shared" si="15"/>
        <v>139</v>
      </c>
      <c r="H692" s="73">
        <v>113</v>
      </c>
      <c r="I692" s="72">
        <v>4</v>
      </c>
      <c r="J692" s="79">
        <f t="shared" si="16"/>
        <v>15767.920353982301</v>
      </c>
      <c r="K692" s="74">
        <v>15766</v>
      </c>
      <c r="L692" s="72" t="s">
        <v>10364</v>
      </c>
      <c r="M692" s="72"/>
      <c r="N692" s="72" t="s">
        <v>10387</v>
      </c>
      <c r="O692" s="72"/>
      <c r="P692" s="72"/>
      <c r="Q692" s="75"/>
      <c r="R692" s="72"/>
    </row>
    <row r="693" spans="1:18" x14ac:dyDescent="0.25">
      <c r="A693" s="76" t="s">
        <v>10385</v>
      </c>
      <c r="B693" s="72">
        <v>666</v>
      </c>
      <c r="C693" s="72" t="s">
        <v>2459</v>
      </c>
      <c r="D693" s="72" t="s">
        <v>10386</v>
      </c>
      <c r="E693" s="79">
        <v>15763</v>
      </c>
      <c r="F693" s="79">
        <v>15902</v>
      </c>
      <c r="G693" s="73">
        <f t="shared" si="15"/>
        <v>139</v>
      </c>
      <c r="H693" s="73">
        <v>113</v>
      </c>
      <c r="I693" s="72">
        <v>5</v>
      </c>
      <c r="J693" s="79">
        <f t="shared" si="16"/>
        <v>15769.150442477876</v>
      </c>
      <c r="K693" s="74">
        <v>15766</v>
      </c>
      <c r="L693" s="72" t="s">
        <v>10364</v>
      </c>
      <c r="M693" s="72"/>
      <c r="N693" s="72" t="s">
        <v>10387</v>
      </c>
      <c r="O693" s="72"/>
      <c r="P693" s="72"/>
      <c r="Q693" s="75"/>
      <c r="R693" s="72"/>
    </row>
    <row r="694" spans="1:18" x14ac:dyDescent="0.25">
      <c r="A694" s="76" t="s">
        <v>10385</v>
      </c>
      <c r="B694" s="72">
        <v>667</v>
      </c>
      <c r="C694" s="72" t="s">
        <v>3838</v>
      </c>
      <c r="D694" s="72" t="s">
        <v>10386</v>
      </c>
      <c r="E694" s="79">
        <v>15763</v>
      </c>
      <c r="F694" s="79">
        <v>15902</v>
      </c>
      <c r="G694" s="73">
        <f t="shared" si="15"/>
        <v>139</v>
      </c>
      <c r="H694" s="73">
        <v>113</v>
      </c>
      <c r="I694" s="72">
        <v>6</v>
      </c>
      <c r="J694" s="79">
        <f t="shared" si="16"/>
        <v>15770.380530973451</v>
      </c>
      <c r="K694" s="74">
        <v>15766</v>
      </c>
      <c r="L694" s="72" t="s">
        <v>10364</v>
      </c>
      <c r="M694" s="72"/>
      <c r="N694" s="72" t="s">
        <v>10387</v>
      </c>
      <c r="O694" s="72"/>
      <c r="P694" s="72"/>
      <c r="Q694" s="75"/>
      <c r="R694" s="72"/>
    </row>
    <row r="695" spans="1:18" x14ac:dyDescent="0.25">
      <c r="A695" s="76" t="s">
        <v>10385</v>
      </c>
      <c r="B695" s="72">
        <v>668</v>
      </c>
      <c r="C695" s="72" t="s">
        <v>4322</v>
      </c>
      <c r="D695" s="72" t="s">
        <v>10386</v>
      </c>
      <c r="E695" s="79">
        <v>15763</v>
      </c>
      <c r="F695" s="79">
        <v>15902</v>
      </c>
      <c r="G695" s="73">
        <f t="shared" si="15"/>
        <v>139</v>
      </c>
      <c r="H695" s="73">
        <v>113</v>
      </c>
      <c r="I695" s="72">
        <v>7</v>
      </c>
      <c r="J695" s="79">
        <f t="shared" si="16"/>
        <v>15771.610619469027</v>
      </c>
      <c r="K695" s="74">
        <v>15766</v>
      </c>
      <c r="L695" s="72" t="s">
        <v>10364</v>
      </c>
      <c r="M695" s="72"/>
      <c r="N695" s="72" t="s">
        <v>10387</v>
      </c>
      <c r="O695" s="72"/>
      <c r="P695" s="72"/>
      <c r="Q695" s="75"/>
      <c r="R695" s="72"/>
    </row>
    <row r="696" spans="1:18" x14ac:dyDescent="0.25">
      <c r="A696" s="76" t="s">
        <v>10385</v>
      </c>
      <c r="B696" s="72">
        <v>669</v>
      </c>
      <c r="C696" s="72" t="s">
        <v>2048</v>
      </c>
      <c r="D696" s="72" t="s">
        <v>10386</v>
      </c>
      <c r="E696" s="79">
        <v>15763</v>
      </c>
      <c r="F696" s="79">
        <v>15902</v>
      </c>
      <c r="G696" s="73">
        <f t="shared" si="15"/>
        <v>139</v>
      </c>
      <c r="H696" s="73">
        <v>113</v>
      </c>
      <c r="I696" s="72">
        <v>8</v>
      </c>
      <c r="J696" s="79">
        <f t="shared" si="16"/>
        <v>15772.840707964602</v>
      </c>
      <c r="K696" s="74">
        <v>15766</v>
      </c>
      <c r="L696" s="72" t="s">
        <v>10364</v>
      </c>
      <c r="M696" s="72"/>
      <c r="N696" s="72" t="s">
        <v>10387</v>
      </c>
      <c r="O696" s="72"/>
      <c r="P696" s="72"/>
      <c r="Q696" s="75"/>
      <c r="R696" s="72"/>
    </row>
    <row r="697" spans="1:18" x14ac:dyDescent="0.25">
      <c r="A697" s="76" t="s">
        <v>10385</v>
      </c>
      <c r="B697" s="72">
        <v>670</v>
      </c>
      <c r="C697" s="72" t="s">
        <v>3748</v>
      </c>
      <c r="D697" s="72" t="s">
        <v>10386</v>
      </c>
      <c r="E697" s="79">
        <v>15763</v>
      </c>
      <c r="F697" s="79">
        <v>15902</v>
      </c>
      <c r="G697" s="73">
        <f t="shared" si="15"/>
        <v>139</v>
      </c>
      <c r="H697" s="73">
        <v>113</v>
      </c>
      <c r="I697" s="72">
        <v>9</v>
      </c>
      <c r="J697" s="79">
        <f t="shared" si="16"/>
        <v>15774.070796460177</v>
      </c>
      <c r="K697" s="74">
        <v>15766</v>
      </c>
      <c r="L697" s="72" t="s">
        <v>10364</v>
      </c>
      <c r="M697" s="72"/>
      <c r="N697" s="72" t="s">
        <v>10387</v>
      </c>
      <c r="O697" s="72"/>
      <c r="P697" s="72"/>
      <c r="Q697" s="75"/>
      <c r="R697" s="72"/>
    </row>
    <row r="698" spans="1:18" x14ac:dyDescent="0.25">
      <c r="A698" s="76" t="s">
        <v>10385</v>
      </c>
      <c r="B698" s="72">
        <v>671</v>
      </c>
      <c r="C698" s="72" t="s">
        <v>9919</v>
      </c>
      <c r="D698" s="72" t="s">
        <v>10386</v>
      </c>
      <c r="E698" s="79">
        <v>15763</v>
      </c>
      <c r="F698" s="79">
        <v>15902</v>
      </c>
      <c r="G698" s="73">
        <f t="shared" si="15"/>
        <v>139</v>
      </c>
      <c r="H698" s="73">
        <v>113</v>
      </c>
      <c r="I698" s="72">
        <v>10</v>
      </c>
      <c r="J698" s="79">
        <f t="shared" si="16"/>
        <v>15775.300884955752</v>
      </c>
      <c r="K698" s="74">
        <v>15766</v>
      </c>
      <c r="L698" s="72" t="s">
        <v>10364</v>
      </c>
      <c r="M698" s="72"/>
      <c r="N698" s="72" t="s">
        <v>10387</v>
      </c>
      <c r="O698" s="72"/>
      <c r="P698" s="72"/>
      <c r="Q698" s="75"/>
      <c r="R698" s="72"/>
    </row>
    <row r="699" spans="1:18" x14ac:dyDescent="0.25">
      <c r="A699" s="76" t="s">
        <v>10385</v>
      </c>
      <c r="B699" s="72">
        <v>672</v>
      </c>
      <c r="C699" s="72" t="s">
        <v>527</v>
      </c>
      <c r="D699" s="72" t="s">
        <v>10386</v>
      </c>
      <c r="E699" s="79">
        <v>15763</v>
      </c>
      <c r="F699" s="79">
        <v>15902</v>
      </c>
      <c r="G699" s="73">
        <f t="shared" si="15"/>
        <v>139</v>
      </c>
      <c r="H699" s="73">
        <v>113</v>
      </c>
      <c r="I699" s="72">
        <v>11</v>
      </c>
      <c r="J699" s="79">
        <f t="shared" si="16"/>
        <v>15776.530973451327</v>
      </c>
      <c r="K699" s="74">
        <v>15766</v>
      </c>
      <c r="L699" s="72" t="s">
        <v>10364</v>
      </c>
      <c r="M699" s="72"/>
      <c r="N699" s="72" t="s">
        <v>10387</v>
      </c>
      <c r="O699" s="72"/>
      <c r="P699" s="72"/>
      <c r="Q699" s="75"/>
      <c r="R699" s="72"/>
    </row>
    <row r="700" spans="1:18" x14ac:dyDescent="0.25">
      <c r="A700" s="76" t="s">
        <v>10385</v>
      </c>
      <c r="B700" s="72">
        <v>673</v>
      </c>
      <c r="C700" s="72" t="s">
        <v>539</v>
      </c>
      <c r="D700" s="72" t="s">
        <v>10386</v>
      </c>
      <c r="E700" s="79">
        <v>15763</v>
      </c>
      <c r="F700" s="79">
        <v>15902</v>
      </c>
      <c r="G700" s="73">
        <f t="shared" si="15"/>
        <v>139</v>
      </c>
      <c r="H700" s="73">
        <v>113</v>
      </c>
      <c r="I700" s="72">
        <v>12</v>
      </c>
      <c r="J700" s="79">
        <f t="shared" si="16"/>
        <v>15777.761061946903</v>
      </c>
      <c r="K700" s="74">
        <v>15766</v>
      </c>
      <c r="L700" s="72" t="s">
        <v>10364</v>
      </c>
      <c r="M700" s="72"/>
      <c r="N700" s="72" t="s">
        <v>10387</v>
      </c>
      <c r="O700" s="72"/>
      <c r="P700" s="72"/>
      <c r="Q700" s="75"/>
      <c r="R700" s="72"/>
    </row>
    <row r="701" spans="1:18" x14ac:dyDescent="0.25">
      <c r="A701" s="76" t="s">
        <v>10385</v>
      </c>
      <c r="B701" s="72">
        <v>674</v>
      </c>
      <c r="C701" s="72" t="s">
        <v>971</v>
      </c>
      <c r="D701" s="72" t="s">
        <v>10386</v>
      </c>
      <c r="E701" s="79">
        <v>15763</v>
      </c>
      <c r="F701" s="79">
        <v>15902</v>
      </c>
      <c r="G701" s="73">
        <f t="shared" ref="G701:G764" si="17">F701-E701</f>
        <v>139</v>
      </c>
      <c r="H701" s="73">
        <v>113</v>
      </c>
      <c r="I701" s="72">
        <v>13</v>
      </c>
      <c r="J701" s="79">
        <f t="shared" si="16"/>
        <v>15778.991150442478</v>
      </c>
      <c r="K701" s="74">
        <v>15766</v>
      </c>
      <c r="L701" s="72" t="s">
        <v>10364</v>
      </c>
      <c r="M701" s="72"/>
      <c r="N701" s="72" t="s">
        <v>10387</v>
      </c>
      <c r="O701" s="72"/>
      <c r="P701" s="72"/>
      <c r="Q701" s="75"/>
      <c r="R701" s="72"/>
    </row>
    <row r="702" spans="1:18" x14ac:dyDescent="0.25">
      <c r="A702" s="76" t="s">
        <v>10385</v>
      </c>
      <c r="B702" s="72">
        <v>675</v>
      </c>
      <c r="C702" s="72" t="s">
        <v>1768</v>
      </c>
      <c r="D702" s="72" t="s">
        <v>10386</v>
      </c>
      <c r="E702" s="79">
        <v>15763</v>
      </c>
      <c r="F702" s="79">
        <v>15902</v>
      </c>
      <c r="G702" s="73">
        <f t="shared" si="17"/>
        <v>139</v>
      </c>
      <c r="H702" s="73">
        <v>113</v>
      </c>
      <c r="I702" s="72">
        <v>14</v>
      </c>
      <c r="J702" s="79">
        <f t="shared" si="16"/>
        <v>15780.221238938053</v>
      </c>
      <c r="K702" s="74">
        <v>15766</v>
      </c>
      <c r="L702" s="72" t="s">
        <v>10364</v>
      </c>
      <c r="M702" s="72"/>
      <c r="N702" s="72" t="s">
        <v>10387</v>
      </c>
      <c r="O702" s="72"/>
      <c r="P702" s="72"/>
      <c r="Q702" s="75"/>
      <c r="R702" s="72"/>
    </row>
    <row r="703" spans="1:18" x14ac:dyDescent="0.25">
      <c r="A703" s="76" t="s">
        <v>10385</v>
      </c>
      <c r="B703" s="72">
        <v>676</v>
      </c>
      <c r="C703" s="72" t="s">
        <v>1330</v>
      </c>
      <c r="D703" s="72" t="s">
        <v>10386</v>
      </c>
      <c r="E703" s="79">
        <v>15763</v>
      </c>
      <c r="F703" s="79">
        <v>15902</v>
      </c>
      <c r="G703" s="73">
        <f t="shared" si="17"/>
        <v>139</v>
      </c>
      <c r="H703" s="73">
        <v>113</v>
      </c>
      <c r="I703" s="72">
        <v>15</v>
      </c>
      <c r="J703" s="79">
        <f t="shared" si="16"/>
        <v>15781.451327433628</v>
      </c>
      <c r="K703" s="74">
        <v>15766</v>
      </c>
      <c r="L703" s="72" t="s">
        <v>10364</v>
      </c>
      <c r="M703" s="72"/>
      <c r="N703" s="72" t="s">
        <v>10387</v>
      </c>
      <c r="O703" s="72"/>
      <c r="P703" s="72"/>
      <c r="Q703" s="75"/>
      <c r="R703" s="72"/>
    </row>
    <row r="704" spans="1:18" x14ac:dyDescent="0.25">
      <c r="A704" s="76" t="s">
        <v>10385</v>
      </c>
      <c r="B704" s="72">
        <v>677</v>
      </c>
      <c r="C704" s="72" t="s">
        <v>501</v>
      </c>
      <c r="D704" s="72" t="s">
        <v>10386</v>
      </c>
      <c r="E704" s="79">
        <v>15763</v>
      </c>
      <c r="F704" s="79">
        <v>15902</v>
      </c>
      <c r="G704" s="73">
        <f t="shared" si="17"/>
        <v>139</v>
      </c>
      <c r="H704" s="73">
        <v>113</v>
      </c>
      <c r="I704" s="72">
        <v>16</v>
      </c>
      <c r="J704" s="79">
        <f t="shared" si="16"/>
        <v>15782.681415929204</v>
      </c>
      <c r="K704" s="74">
        <v>15766</v>
      </c>
      <c r="L704" s="72" t="s">
        <v>10364</v>
      </c>
      <c r="M704" s="72"/>
      <c r="N704" s="72" t="s">
        <v>10387</v>
      </c>
      <c r="O704" s="72"/>
      <c r="P704" s="72"/>
      <c r="Q704" s="75"/>
      <c r="R704" s="72"/>
    </row>
    <row r="705" spans="1:18" x14ac:dyDescent="0.25">
      <c r="A705" s="76" t="s">
        <v>10385</v>
      </c>
      <c r="B705" s="72">
        <v>678</v>
      </c>
      <c r="C705" s="72" t="s">
        <v>532</v>
      </c>
      <c r="D705" s="72" t="s">
        <v>10386</v>
      </c>
      <c r="E705" s="79">
        <v>15763</v>
      </c>
      <c r="F705" s="79">
        <v>15902</v>
      </c>
      <c r="G705" s="73">
        <f t="shared" si="17"/>
        <v>139</v>
      </c>
      <c r="H705" s="73">
        <v>113</v>
      </c>
      <c r="I705" s="72">
        <v>17</v>
      </c>
      <c r="J705" s="79">
        <f t="shared" si="16"/>
        <v>15783.911504424779</v>
      </c>
      <c r="K705" s="74">
        <v>15797</v>
      </c>
      <c r="L705" s="72" t="s">
        <v>10364</v>
      </c>
      <c r="M705" s="72"/>
      <c r="N705" s="72" t="s">
        <v>10387</v>
      </c>
      <c r="O705" s="72"/>
      <c r="P705" s="72"/>
      <c r="Q705" s="75"/>
      <c r="R705" s="72"/>
    </row>
    <row r="706" spans="1:18" x14ac:dyDescent="0.25">
      <c r="A706" s="76" t="s">
        <v>10385</v>
      </c>
      <c r="B706" s="72">
        <v>679</v>
      </c>
      <c r="C706" s="72" t="s">
        <v>3774</v>
      </c>
      <c r="D706" s="72" t="s">
        <v>10386</v>
      </c>
      <c r="E706" s="79">
        <v>15763</v>
      </c>
      <c r="F706" s="79">
        <v>15902</v>
      </c>
      <c r="G706" s="73">
        <f t="shared" si="17"/>
        <v>139</v>
      </c>
      <c r="H706" s="73">
        <v>113</v>
      </c>
      <c r="I706" s="72">
        <v>18</v>
      </c>
      <c r="J706" s="79">
        <f t="shared" si="16"/>
        <v>15785.141592920354</v>
      </c>
      <c r="K706" s="74">
        <v>15797</v>
      </c>
      <c r="L706" s="72" t="s">
        <v>10364</v>
      </c>
      <c r="M706" s="72"/>
      <c r="N706" s="72" t="s">
        <v>10387</v>
      </c>
      <c r="O706" s="72"/>
      <c r="P706" s="72"/>
      <c r="Q706" s="75"/>
      <c r="R706" s="72"/>
    </row>
    <row r="707" spans="1:18" x14ac:dyDescent="0.25">
      <c r="A707" s="76" t="s">
        <v>10385</v>
      </c>
      <c r="B707" s="72">
        <v>680</v>
      </c>
      <c r="C707" s="72" t="s">
        <v>8046</v>
      </c>
      <c r="D707" s="72" t="s">
        <v>10386</v>
      </c>
      <c r="E707" s="79">
        <v>15763</v>
      </c>
      <c r="F707" s="79">
        <v>15902</v>
      </c>
      <c r="G707" s="73">
        <f t="shared" si="17"/>
        <v>139</v>
      </c>
      <c r="H707" s="73">
        <v>113</v>
      </c>
      <c r="I707" s="72">
        <v>19</v>
      </c>
      <c r="J707" s="79">
        <f t="shared" si="16"/>
        <v>15786.371681415929</v>
      </c>
      <c r="K707" s="74">
        <v>15797</v>
      </c>
      <c r="L707" s="72" t="s">
        <v>10364</v>
      </c>
      <c r="M707" s="72"/>
      <c r="N707" s="72" t="s">
        <v>10387</v>
      </c>
      <c r="O707" s="72"/>
      <c r="P707" s="72"/>
      <c r="Q707" s="75"/>
      <c r="R707" s="72"/>
    </row>
    <row r="708" spans="1:18" x14ac:dyDescent="0.25">
      <c r="A708" s="76" t="s">
        <v>10385</v>
      </c>
      <c r="B708" s="72">
        <v>681</v>
      </c>
      <c r="C708" s="72" t="s">
        <v>880</v>
      </c>
      <c r="D708" s="72" t="s">
        <v>10386</v>
      </c>
      <c r="E708" s="79">
        <v>15763</v>
      </c>
      <c r="F708" s="79">
        <v>15902</v>
      </c>
      <c r="G708" s="73">
        <f t="shared" si="17"/>
        <v>139</v>
      </c>
      <c r="H708" s="73">
        <v>113</v>
      </c>
      <c r="I708" s="72">
        <v>20</v>
      </c>
      <c r="J708" s="79">
        <f t="shared" si="16"/>
        <v>15787.601769911504</v>
      </c>
      <c r="K708" s="74">
        <v>15797</v>
      </c>
      <c r="L708" s="72" t="s">
        <v>10364</v>
      </c>
      <c r="M708" s="72"/>
      <c r="N708" s="72" t="s">
        <v>10387</v>
      </c>
      <c r="O708" s="72"/>
      <c r="P708" s="72"/>
      <c r="Q708" s="75"/>
      <c r="R708" s="72"/>
    </row>
    <row r="709" spans="1:18" x14ac:dyDescent="0.25">
      <c r="A709" s="76" t="s">
        <v>10385</v>
      </c>
      <c r="B709" s="72">
        <v>682</v>
      </c>
      <c r="C709" s="72" t="s">
        <v>927</v>
      </c>
      <c r="D709" s="72" t="s">
        <v>10386</v>
      </c>
      <c r="E709" s="79">
        <v>15763</v>
      </c>
      <c r="F709" s="79">
        <v>15902</v>
      </c>
      <c r="G709" s="73">
        <f t="shared" si="17"/>
        <v>139</v>
      </c>
      <c r="H709" s="73">
        <v>113</v>
      </c>
      <c r="I709" s="72">
        <v>21</v>
      </c>
      <c r="J709" s="79">
        <f t="shared" si="16"/>
        <v>15788.83185840708</v>
      </c>
      <c r="K709" s="74">
        <v>15797</v>
      </c>
      <c r="L709" s="72" t="s">
        <v>10364</v>
      </c>
      <c r="M709" s="72"/>
      <c r="N709" s="72" t="s">
        <v>10387</v>
      </c>
      <c r="O709" s="72"/>
      <c r="P709" s="72"/>
      <c r="Q709" s="75"/>
      <c r="R709" s="72"/>
    </row>
    <row r="710" spans="1:18" x14ac:dyDescent="0.25">
      <c r="A710" s="76" t="s">
        <v>10385</v>
      </c>
      <c r="B710" s="72">
        <v>716</v>
      </c>
      <c r="C710" s="72" t="s">
        <v>643</v>
      </c>
      <c r="D710" s="72" t="s">
        <v>10386</v>
      </c>
      <c r="E710" s="79">
        <v>15763</v>
      </c>
      <c r="F710" s="79">
        <v>15902</v>
      </c>
      <c r="G710" s="73">
        <f t="shared" si="17"/>
        <v>139</v>
      </c>
      <c r="H710" s="73">
        <v>113</v>
      </c>
      <c r="I710" s="72">
        <v>22</v>
      </c>
      <c r="J710" s="79">
        <f t="shared" si="16"/>
        <v>15790.061946902655</v>
      </c>
      <c r="K710" s="74">
        <v>15797</v>
      </c>
      <c r="L710" s="72" t="s">
        <v>10364</v>
      </c>
      <c r="M710" s="72"/>
      <c r="N710" s="72" t="s">
        <v>10387</v>
      </c>
      <c r="O710" s="72"/>
      <c r="P710" s="72"/>
      <c r="Q710" s="75"/>
      <c r="R710" s="72"/>
    </row>
    <row r="711" spans="1:18" x14ac:dyDescent="0.25">
      <c r="A711" s="76" t="s">
        <v>10385</v>
      </c>
      <c r="B711" s="72">
        <v>717</v>
      </c>
      <c r="C711" s="72" t="s">
        <v>664</v>
      </c>
      <c r="D711" s="72" t="s">
        <v>10386</v>
      </c>
      <c r="E711" s="79">
        <v>15763</v>
      </c>
      <c r="F711" s="79">
        <v>15902</v>
      </c>
      <c r="G711" s="73">
        <f t="shared" si="17"/>
        <v>139</v>
      </c>
      <c r="H711" s="73">
        <v>113</v>
      </c>
      <c r="I711" s="72">
        <v>23</v>
      </c>
      <c r="J711" s="79">
        <f t="shared" si="16"/>
        <v>15791.29203539823</v>
      </c>
      <c r="K711" s="74">
        <v>15797</v>
      </c>
      <c r="L711" s="72" t="s">
        <v>10364</v>
      </c>
      <c r="M711" s="72"/>
      <c r="N711" s="72" t="s">
        <v>10387</v>
      </c>
      <c r="O711" s="72"/>
      <c r="P711" s="72"/>
      <c r="Q711" s="75"/>
      <c r="R711" s="72"/>
    </row>
    <row r="712" spans="1:18" x14ac:dyDescent="0.25">
      <c r="A712" s="76" t="s">
        <v>10385</v>
      </c>
      <c r="B712" s="72">
        <v>718</v>
      </c>
      <c r="C712" s="72" t="s">
        <v>5704</v>
      </c>
      <c r="D712" s="72" t="s">
        <v>10386</v>
      </c>
      <c r="E712" s="79">
        <v>15763</v>
      </c>
      <c r="F712" s="79">
        <v>15902</v>
      </c>
      <c r="G712" s="73">
        <f t="shared" si="17"/>
        <v>139</v>
      </c>
      <c r="H712" s="73">
        <v>113</v>
      </c>
      <c r="I712" s="72">
        <v>24</v>
      </c>
      <c r="J712" s="79">
        <f t="shared" si="16"/>
        <v>15792.522123893805</v>
      </c>
      <c r="K712" s="74">
        <v>15797</v>
      </c>
      <c r="L712" s="72" t="s">
        <v>10364</v>
      </c>
      <c r="M712" s="72"/>
      <c r="N712" s="72" t="s">
        <v>10387</v>
      </c>
      <c r="O712" s="72"/>
      <c r="P712" s="72"/>
      <c r="Q712" s="75"/>
      <c r="R712" s="72"/>
    </row>
    <row r="713" spans="1:18" x14ac:dyDescent="0.25">
      <c r="A713" s="76" t="s">
        <v>10385</v>
      </c>
      <c r="B713" s="72">
        <v>719</v>
      </c>
      <c r="C713" s="72" t="s">
        <v>1434</v>
      </c>
      <c r="D713" s="72" t="s">
        <v>10386</v>
      </c>
      <c r="E713" s="79">
        <v>15763</v>
      </c>
      <c r="F713" s="79">
        <v>15902</v>
      </c>
      <c r="G713" s="73">
        <f t="shared" si="17"/>
        <v>139</v>
      </c>
      <c r="H713" s="73">
        <v>113</v>
      </c>
      <c r="I713" s="72">
        <v>25</v>
      </c>
      <c r="J713" s="79">
        <f t="shared" si="16"/>
        <v>15793.752212389381</v>
      </c>
      <c r="K713" s="74">
        <v>15797</v>
      </c>
      <c r="L713" s="72" t="s">
        <v>10364</v>
      </c>
      <c r="M713" s="72"/>
      <c r="N713" s="72" t="s">
        <v>10387</v>
      </c>
      <c r="O713" s="72"/>
      <c r="P713" s="72"/>
      <c r="Q713" s="75"/>
      <c r="R713" s="72"/>
    </row>
    <row r="714" spans="1:18" x14ac:dyDescent="0.25">
      <c r="A714" s="76" t="s">
        <v>10385</v>
      </c>
      <c r="B714" s="72">
        <v>720</v>
      </c>
      <c r="C714" s="72" t="s">
        <v>605</v>
      </c>
      <c r="D714" s="72" t="s">
        <v>10386</v>
      </c>
      <c r="E714" s="79">
        <v>15763</v>
      </c>
      <c r="F714" s="79">
        <v>15902</v>
      </c>
      <c r="G714" s="73">
        <f t="shared" si="17"/>
        <v>139</v>
      </c>
      <c r="H714" s="73">
        <v>113</v>
      </c>
      <c r="I714" s="72">
        <v>26</v>
      </c>
      <c r="J714" s="79">
        <f t="shared" si="16"/>
        <v>15794.982300884956</v>
      </c>
      <c r="K714" s="74">
        <v>15827</v>
      </c>
      <c r="L714" s="72" t="s">
        <v>10364</v>
      </c>
      <c r="M714" s="72"/>
      <c r="N714" s="72" t="s">
        <v>10387</v>
      </c>
      <c r="O714" s="72"/>
      <c r="P714" s="72"/>
      <c r="Q714" s="75"/>
      <c r="R714" s="72"/>
    </row>
    <row r="715" spans="1:18" x14ac:dyDescent="0.25">
      <c r="A715" s="76" t="s">
        <v>10385</v>
      </c>
      <c r="B715" s="72">
        <v>721</v>
      </c>
      <c r="C715" s="72" t="s">
        <v>731</v>
      </c>
      <c r="D715" s="72" t="s">
        <v>10386</v>
      </c>
      <c r="E715" s="79">
        <v>15763</v>
      </c>
      <c r="F715" s="79">
        <v>15902</v>
      </c>
      <c r="G715" s="73">
        <f t="shared" si="17"/>
        <v>139</v>
      </c>
      <c r="H715" s="73">
        <v>113</v>
      </c>
      <c r="I715" s="72">
        <v>27</v>
      </c>
      <c r="J715" s="79">
        <f t="shared" si="16"/>
        <v>15796.212389380531</v>
      </c>
      <c r="K715" s="74">
        <v>15827</v>
      </c>
      <c r="L715" s="72" t="s">
        <v>10364</v>
      </c>
      <c r="M715" s="72"/>
      <c r="N715" s="72" t="s">
        <v>10387</v>
      </c>
      <c r="O715" s="72"/>
      <c r="P715" s="72"/>
      <c r="Q715" s="75"/>
      <c r="R715" s="72"/>
    </row>
    <row r="716" spans="1:18" x14ac:dyDescent="0.25">
      <c r="A716" s="76" t="s">
        <v>10385</v>
      </c>
      <c r="B716" s="72">
        <v>722</v>
      </c>
      <c r="C716" s="72" t="s">
        <v>945</v>
      </c>
      <c r="D716" s="72" t="s">
        <v>10386</v>
      </c>
      <c r="E716" s="79">
        <v>15763</v>
      </c>
      <c r="F716" s="79">
        <v>15902</v>
      </c>
      <c r="G716" s="73">
        <f t="shared" si="17"/>
        <v>139</v>
      </c>
      <c r="H716" s="73">
        <v>113</v>
      </c>
      <c r="I716" s="72">
        <v>28</v>
      </c>
      <c r="J716" s="79">
        <f t="shared" si="16"/>
        <v>15797.442477876106</v>
      </c>
      <c r="K716" s="74">
        <v>15827</v>
      </c>
      <c r="L716" s="72" t="s">
        <v>10364</v>
      </c>
      <c r="M716" s="72"/>
      <c r="N716" s="72" t="s">
        <v>10387</v>
      </c>
      <c r="O716" s="72"/>
      <c r="P716" s="72"/>
      <c r="Q716" s="75"/>
      <c r="R716" s="72"/>
    </row>
    <row r="717" spans="1:18" x14ac:dyDescent="0.25">
      <c r="A717" s="76" t="s">
        <v>10385</v>
      </c>
      <c r="B717" s="72">
        <v>723</v>
      </c>
      <c r="C717" s="72" t="s">
        <v>3772</v>
      </c>
      <c r="D717" s="72" t="s">
        <v>10386</v>
      </c>
      <c r="E717" s="79">
        <v>15763</v>
      </c>
      <c r="F717" s="79">
        <v>15902</v>
      </c>
      <c r="G717" s="73">
        <f t="shared" si="17"/>
        <v>139</v>
      </c>
      <c r="H717" s="73">
        <v>113</v>
      </c>
      <c r="I717" s="72">
        <v>29</v>
      </c>
      <c r="J717" s="79">
        <f t="shared" ref="J717:J780" si="18">E717+(G717/H717)*I717</f>
        <v>15798.672566371681</v>
      </c>
      <c r="K717" s="74">
        <v>15827</v>
      </c>
      <c r="L717" s="72" t="s">
        <v>10364</v>
      </c>
      <c r="M717" s="72"/>
      <c r="N717" s="72" t="s">
        <v>10387</v>
      </c>
      <c r="O717" s="72"/>
      <c r="P717" s="72"/>
      <c r="Q717" s="75"/>
      <c r="R717" s="72"/>
    </row>
    <row r="718" spans="1:18" x14ac:dyDescent="0.25">
      <c r="A718" s="76" t="s">
        <v>10385</v>
      </c>
      <c r="B718" s="72">
        <v>724</v>
      </c>
      <c r="C718" s="72" t="s">
        <v>542</v>
      </c>
      <c r="D718" s="72" t="s">
        <v>10386</v>
      </c>
      <c r="E718" s="79">
        <v>15763</v>
      </c>
      <c r="F718" s="79">
        <v>15902</v>
      </c>
      <c r="G718" s="73">
        <f t="shared" si="17"/>
        <v>139</v>
      </c>
      <c r="H718" s="73">
        <v>113</v>
      </c>
      <c r="I718" s="72">
        <v>30</v>
      </c>
      <c r="J718" s="79">
        <f t="shared" si="18"/>
        <v>15799.902654867257</v>
      </c>
      <c r="K718" s="74">
        <v>15827</v>
      </c>
      <c r="L718" s="72" t="s">
        <v>10364</v>
      </c>
      <c r="M718" s="72"/>
      <c r="N718" s="72" t="s">
        <v>10387</v>
      </c>
      <c r="O718" s="72"/>
      <c r="P718" s="72"/>
      <c r="Q718" s="75"/>
      <c r="R718" s="72"/>
    </row>
    <row r="719" spans="1:18" x14ac:dyDescent="0.25">
      <c r="A719" s="76" t="s">
        <v>10385</v>
      </c>
      <c r="B719" s="72">
        <v>725</v>
      </c>
      <c r="C719" s="72" t="s">
        <v>1481</v>
      </c>
      <c r="D719" s="72" t="s">
        <v>10386</v>
      </c>
      <c r="E719" s="79">
        <v>15763</v>
      </c>
      <c r="F719" s="79">
        <v>15902</v>
      </c>
      <c r="G719" s="73">
        <f t="shared" si="17"/>
        <v>139</v>
      </c>
      <c r="H719" s="73">
        <v>113</v>
      </c>
      <c r="I719" s="72">
        <v>31</v>
      </c>
      <c r="J719" s="79">
        <f t="shared" si="18"/>
        <v>15801.132743362832</v>
      </c>
      <c r="K719" s="74">
        <v>15827</v>
      </c>
      <c r="L719" s="72" t="s">
        <v>10364</v>
      </c>
      <c r="M719" s="72"/>
      <c r="N719" s="72" t="s">
        <v>10387</v>
      </c>
      <c r="O719" s="72"/>
      <c r="P719" s="72"/>
      <c r="Q719" s="75"/>
      <c r="R719" s="72"/>
    </row>
    <row r="720" spans="1:18" x14ac:dyDescent="0.25">
      <c r="A720" s="76" t="s">
        <v>10385</v>
      </c>
      <c r="B720" s="72">
        <v>726</v>
      </c>
      <c r="C720" s="72" t="s">
        <v>555</v>
      </c>
      <c r="D720" s="72" t="s">
        <v>10386</v>
      </c>
      <c r="E720" s="79">
        <v>15763</v>
      </c>
      <c r="F720" s="79">
        <v>15902</v>
      </c>
      <c r="G720" s="73">
        <f t="shared" si="17"/>
        <v>139</v>
      </c>
      <c r="H720" s="73">
        <v>113</v>
      </c>
      <c r="I720" s="72">
        <v>32</v>
      </c>
      <c r="J720" s="79">
        <f t="shared" si="18"/>
        <v>15802.362831858407</v>
      </c>
      <c r="K720" s="74">
        <v>15827</v>
      </c>
      <c r="L720" s="72" t="s">
        <v>10364</v>
      </c>
      <c r="M720" s="72"/>
      <c r="N720" s="72" t="s">
        <v>10387</v>
      </c>
      <c r="O720" s="72"/>
      <c r="P720" s="72"/>
      <c r="Q720" s="75"/>
      <c r="R720" s="72"/>
    </row>
    <row r="721" spans="1:18" x14ac:dyDescent="0.25">
      <c r="A721" s="76" t="s">
        <v>10385</v>
      </c>
      <c r="B721" s="72">
        <v>727</v>
      </c>
      <c r="C721" s="72" t="s">
        <v>550</v>
      </c>
      <c r="D721" s="72" t="s">
        <v>10386</v>
      </c>
      <c r="E721" s="79">
        <v>15763</v>
      </c>
      <c r="F721" s="79">
        <v>15902</v>
      </c>
      <c r="G721" s="73">
        <f t="shared" si="17"/>
        <v>139</v>
      </c>
      <c r="H721" s="73">
        <v>113</v>
      </c>
      <c r="I721" s="72">
        <v>33</v>
      </c>
      <c r="J721" s="79">
        <f t="shared" si="18"/>
        <v>15803.592920353982</v>
      </c>
      <c r="K721" s="74">
        <v>15827</v>
      </c>
      <c r="L721" s="72" t="s">
        <v>10364</v>
      </c>
      <c r="M721" s="72"/>
      <c r="N721" s="72" t="s">
        <v>10387</v>
      </c>
      <c r="O721" s="72"/>
      <c r="P721" s="72"/>
      <c r="Q721" s="75"/>
      <c r="R721" s="72"/>
    </row>
    <row r="722" spans="1:18" x14ac:dyDescent="0.25">
      <c r="A722" s="76" t="s">
        <v>10385</v>
      </c>
      <c r="B722" s="72">
        <v>728</v>
      </c>
      <c r="C722" s="72" t="s">
        <v>1253</v>
      </c>
      <c r="D722" s="72" t="s">
        <v>10386</v>
      </c>
      <c r="E722" s="79">
        <v>15763</v>
      </c>
      <c r="F722" s="79">
        <v>15902</v>
      </c>
      <c r="G722" s="73">
        <f t="shared" si="17"/>
        <v>139</v>
      </c>
      <c r="H722" s="73">
        <v>113</v>
      </c>
      <c r="I722" s="72">
        <v>34</v>
      </c>
      <c r="J722" s="79">
        <f t="shared" si="18"/>
        <v>15804.823008849558</v>
      </c>
      <c r="K722" s="74">
        <v>15827</v>
      </c>
      <c r="L722" s="72" t="s">
        <v>10364</v>
      </c>
      <c r="M722" s="72"/>
      <c r="N722" s="72" t="s">
        <v>10387</v>
      </c>
      <c r="O722" s="72"/>
      <c r="P722" s="72"/>
      <c r="Q722" s="75"/>
      <c r="R722" s="72"/>
    </row>
    <row r="723" spans="1:18" x14ac:dyDescent="0.25">
      <c r="A723" s="76" t="s">
        <v>10385</v>
      </c>
      <c r="B723" s="72">
        <v>729</v>
      </c>
      <c r="C723" s="72" t="s">
        <v>6244</v>
      </c>
      <c r="D723" s="72" t="s">
        <v>10386</v>
      </c>
      <c r="E723" s="79">
        <v>15763</v>
      </c>
      <c r="F723" s="79">
        <v>15902</v>
      </c>
      <c r="G723" s="73">
        <f t="shared" si="17"/>
        <v>139</v>
      </c>
      <c r="H723" s="73">
        <v>113</v>
      </c>
      <c r="I723" s="72">
        <v>35</v>
      </c>
      <c r="J723" s="79">
        <f t="shared" si="18"/>
        <v>15806.053097345133</v>
      </c>
      <c r="K723" s="74">
        <v>15827</v>
      </c>
      <c r="L723" s="72" t="s">
        <v>10364</v>
      </c>
      <c r="M723" s="72"/>
      <c r="N723" s="72" t="s">
        <v>10387</v>
      </c>
      <c r="O723" s="72"/>
      <c r="P723" s="72"/>
      <c r="Q723" s="75"/>
      <c r="R723" s="72"/>
    </row>
    <row r="724" spans="1:18" x14ac:dyDescent="0.25">
      <c r="A724" s="76" t="s">
        <v>10385</v>
      </c>
      <c r="B724" s="72">
        <v>730</v>
      </c>
      <c r="C724" s="72" t="s">
        <v>4320</v>
      </c>
      <c r="D724" s="72" t="s">
        <v>10386</v>
      </c>
      <c r="E724" s="79">
        <v>15763</v>
      </c>
      <c r="F724" s="79">
        <v>15902</v>
      </c>
      <c r="G724" s="73">
        <f t="shared" si="17"/>
        <v>139</v>
      </c>
      <c r="H724" s="73">
        <v>113</v>
      </c>
      <c r="I724" s="72">
        <v>36</v>
      </c>
      <c r="J724" s="79">
        <f t="shared" si="18"/>
        <v>15807.283185840708</v>
      </c>
      <c r="K724" s="74">
        <v>15827</v>
      </c>
      <c r="L724" s="72" t="s">
        <v>10364</v>
      </c>
      <c r="M724" s="72"/>
      <c r="N724" s="72" t="s">
        <v>10387</v>
      </c>
      <c r="O724" s="72"/>
      <c r="P724" s="72"/>
      <c r="Q724" s="75"/>
      <c r="R724" s="72"/>
    </row>
    <row r="725" spans="1:18" x14ac:dyDescent="0.25">
      <c r="A725" s="76" t="s">
        <v>10385</v>
      </c>
      <c r="B725" s="72">
        <v>731</v>
      </c>
      <c r="C725" s="72" t="s">
        <v>5473</v>
      </c>
      <c r="D725" s="72" t="s">
        <v>10386</v>
      </c>
      <c r="E725" s="79">
        <v>15763</v>
      </c>
      <c r="F725" s="79">
        <v>15902</v>
      </c>
      <c r="G725" s="73">
        <f t="shared" si="17"/>
        <v>139</v>
      </c>
      <c r="H725" s="73">
        <v>113</v>
      </c>
      <c r="I725" s="72">
        <v>37</v>
      </c>
      <c r="J725" s="79">
        <f t="shared" si="18"/>
        <v>15808.513274336283</v>
      </c>
      <c r="K725" s="74">
        <v>15827</v>
      </c>
      <c r="L725" s="72" t="s">
        <v>10364</v>
      </c>
      <c r="M725" s="72"/>
      <c r="N725" s="72" t="s">
        <v>10387</v>
      </c>
      <c r="O725" s="72"/>
      <c r="P725" s="72"/>
      <c r="Q725" s="75"/>
      <c r="R725" s="72"/>
    </row>
    <row r="726" spans="1:18" x14ac:dyDescent="0.25">
      <c r="A726" s="76" t="s">
        <v>10385</v>
      </c>
      <c r="B726" s="72">
        <v>732</v>
      </c>
      <c r="C726" s="72" t="s">
        <v>5580</v>
      </c>
      <c r="D726" s="72" t="s">
        <v>10386</v>
      </c>
      <c r="E726" s="79">
        <v>15763</v>
      </c>
      <c r="F726" s="79">
        <v>15902</v>
      </c>
      <c r="G726" s="73">
        <f t="shared" si="17"/>
        <v>139</v>
      </c>
      <c r="H726" s="73">
        <v>113</v>
      </c>
      <c r="I726" s="72">
        <v>38</v>
      </c>
      <c r="J726" s="79">
        <f t="shared" si="18"/>
        <v>15809.743362831858</v>
      </c>
      <c r="K726" s="74">
        <v>15827</v>
      </c>
      <c r="L726" s="72" t="s">
        <v>10364</v>
      </c>
      <c r="M726" s="72"/>
      <c r="N726" s="72" t="s">
        <v>10387</v>
      </c>
      <c r="O726" s="72"/>
      <c r="P726" s="72"/>
      <c r="Q726" s="75"/>
      <c r="R726" s="72"/>
    </row>
    <row r="727" spans="1:18" x14ac:dyDescent="0.25">
      <c r="A727" s="76" t="s">
        <v>10385</v>
      </c>
      <c r="B727" s="72">
        <v>733</v>
      </c>
      <c r="C727" s="72" t="s">
        <v>503</v>
      </c>
      <c r="D727" s="72" t="s">
        <v>10386</v>
      </c>
      <c r="E727" s="79">
        <v>15763</v>
      </c>
      <c r="F727" s="79">
        <v>15902</v>
      </c>
      <c r="G727" s="73">
        <f t="shared" si="17"/>
        <v>139</v>
      </c>
      <c r="H727" s="73">
        <v>113</v>
      </c>
      <c r="I727" s="72">
        <v>39</v>
      </c>
      <c r="J727" s="79">
        <f t="shared" si="18"/>
        <v>15810.973451327434</v>
      </c>
      <c r="K727" s="74">
        <v>15827</v>
      </c>
      <c r="L727" s="72" t="s">
        <v>10364</v>
      </c>
      <c r="M727" s="72"/>
      <c r="N727" s="72" t="s">
        <v>10388</v>
      </c>
      <c r="O727" s="72"/>
      <c r="P727" s="72"/>
      <c r="Q727" s="75"/>
      <c r="R727" s="72"/>
    </row>
    <row r="728" spans="1:18" x14ac:dyDescent="0.25">
      <c r="A728" s="76" t="s">
        <v>10385</v>
      </c>
      <c r="B728" s="72">
        <v>734</v>
      </c>
      <c r="C728" s="72" t="s">
        <v>620</v>
      </c>
      <c r="D728" s="72" t="s">
        <v>10386</v>
      </c>
      <c r="E728" s="79">
        <v>15763</v>
      </c>
      <c r="F728" s="79">
        <v>15902</v>
      </c>
      <c r="G728" s="73">
        <f t="shared" si="17"/>
        <v>139</v>
      </c>
      <c r="H728" s="73">
        <v>113</v>
      </c>
      <c r="I728" s="72">
        <v>40</v>
      </c>
      <c r="J728" s="79">
        <f t="shared" si="18"/>
        <v>15812.203539823009</v>
      </c>
      <c r="K728" s="74">
        <v>15827</v>
      </c>
      <c r="L728" s="72" t="s">
        <v>10364</v>
      </c>
      <c r="M728" s="72"/>
      <c r="N728" s="72" t="s">
        <v>10387</v>
      </c>
      <c r="O728" s="72"/>
      <c r="P728" s="72"/>
      <c r="Q728" s="75"/>
      <c r="R728" s="72"/>
    </row>
    <row r="729" spans="1:18" x14ac:dyDescent="0.25">
      <c r="A729" s="76" t="s">
        <v>10385</v>
      </c>
      <c r="B729" s="72">
        <v>735</v>
      </c>
      <c r="C729" s="72" t="s">
        <v>516</v>
      </c>
      <c r="D729" s="72" t="s">
        <v>10386</v>
      </c>
      <c r="E729" s="79">
        <v>15763</v>
      </c>
      <c r="F729" s="79">
        <v>15902</v>
      </c>
      <c r="G729" s="73">
        <f t="shared" si="17"/>
        <v>139</v>
      </c>
      <c r="H729" s="73">
        <v>113</v>
      </c>
      <c r="I729" s="72">
        <v>41</v>
      </c>
      <c r="J729" s="79">
        <f t="shared" si="18"/>
        <v>15813.433628318584</v>
      </c>
      <c r="K729" s="74">
        <v>15827</v>
      </c>
      <c r="L729" s="72" t="s">
        <v>10364</v>
      </c>
      <c r="M729" s="72"/>
      <c r="N729" s="72" t="s">
        <v>10387</v>
      </c>
      <c r="O729" s="72"/>
      <c r="P729" s="72"/>
      <c r="Q729" s="75"/>
      <c r="R729" s="72"/>
    </row>
    <row r="730" spans="1:18" x14ac:dyDescent="0.25">
      <c r="A730" s="76" t="s">
        <v>10385</v>
      </c>
      <c r="B730" s="72">
        <v>736</v>
      </c>
      <c r="C730" s="72" t="s">
        <v>552</v>
      </c>
      <c r="D730" s="72" t="s">
        <v>10386</v>
      </c>
      <c r="E730" s="79">
        <v>15763</v>
      </c>
      <c r="F730" s="79">
        <v>15902</v>
      </c>
      <c r="G730" s="73">
        <f t="shared" si="17"/>
        <v>139</v>
      </c>
      <c r="H730" s="73">
        <v>113</v>
      </c>
      <c r="I730" s="72">
        <v>42</v>
      </c>
      <c r="J730" s="79">
        <f t="shared" si="18"/>
        <v>15814.663716814159</v>
      </c>
      <c r="K730" s="74">
        <v>15827</v>
      </c>
      <c r="L730" s="72" t="s">
        <v>10364</v>
      </c>
      <c r="M730" s="72"/>
      <c r="N730" s="72" t="s">
        <v>10387</v>
      </c>
      <c r="O730" s="72"/>
      <c r="P730" s="72"/>
      <c r="Q730" s="75"/>
      <c r="R730" s="72"/>
    </row>
    <row r="731" spans="1:18" x14ac:dyDescent="0.25">
      <c r="A731" s="76" t="s">
        <v>10385</v>
      </c>
      <c r="B731" s="72">
        <v>737</v>
      </c>
      <c r="C731" s="72" t="s">
        <v>3366</v>
      </c>
      <c r="D731" s="72" t="s">
        <v>10386</v>
      </c>
      <c r="E731" s="79">
        <v>15763</v>
      </c>
      <c r="F731" s="79">
        <v>15902</v>
      </c>
      <c r="G731" s="73">
        <f t="shared" si="17"/>
        <v>139</v>
      </c>
      <c r="H731" s="73">
        <v>113</v>
      </c>
      <c r="I731" s="72">
        <v>43</v>
      </c>
      <c r="J731" s="79">
        <f t="shared" si="18"/>
        <v>15815.893805309735</v>
      </c>
      <c r="K731" s="74">
        <v>15827</v>
      </c>
      <c r="L731" s="72" t="s">
        <v>10364</v>
      </c>
      <c r="M731" s="72"/>
      <c r="N731" s="72" t="s">
        <v>10387</v>
      </c>
      <c r="O731" s="72"/>
      <c r="P731" s="72"/>
      <c r="Q731" s="75"/>
      <c r="R731" s="72"/>
    </row>
    <row r="732" spans="1:18" x14ac:dyDescent="0.25">
      <c r="A732" s="76" t="s">
        <v>10385</v>
      </c>
      <c r="B732" s="72">
        <v>738</v>
      </c>
      <c r="C732" s="72" t="s">
        <v>4811</v>
      </c>
      <c r="D732" s="72" t="s">
        <v>10386</v>
      </c>
      <c r="E732" s="79">
        <v>15763</v>
      </c>
      <c r="F732" s="79">
        <v>15902</v>
      </c>
      <c r="G732" s="73">
        <f t="shared" si="17"/>
        <v>139</v>
      </c>
      <c r="H732" s="73">
        <v>113</v>
      </c>
      <c r="I732" s="72">
        <v>44</v>
      </c>
      <c r="J732" s="79">
        <f t="shared" si="18"/>
        <v>15817.12389380531</v>
      </c>
      <c r="K732" s="74">
        <v>15827</v>
      </c>
      <c r="L732" s="72" t="s">
        <v>10364</v>
      </c>
      <c r="M732" s="72"/>
      <c r="N732" s="72" t="s">
        <v>10387</v>
      </c>
      <c r="O732" s="72"/>
      <c r="P732" s="72"/>
      <c r="Q732" s="75"/>
      <c r="R732" s="72"/>
    </row>
    <row r="733" spans="1:18" x14ac:dyDescent="0.25">
      <c r="A733" s="76" t="s">
        <v>10385</v>
      </c>
      <c r="B733" s="72">
        <v>739</v>
      </c>
      <c r="C733" s="72" t="s">
        <v>3414</v>
      </c>
      <c r="D733" s="72" t="s">
        <v>10386</v>
      </c>
      <c r="E733" s="79">
        <v>15763</v>
      </c>
      <c r="F733" s="79">
        <v>15902</v>
      </c>
      <c r="G733" s="73">
        <f t="shared" si="17"/>
        <v>139</v>
      </c>
      <c r="H733" s="73">
        <v>113</v>
      </c>
      <c r="I733" s="72">
        <v>45</v>
      </c>
      <c r="J733" s="79">
        <f t="shared" si="18"/>
        <v>15818.353982300885</v>
      </c>
      <c r="K733" s="74">
        <v>15827</v>
      </c>
      <c r="L733" s="72" t="s">
        <v>10364</v>
      </c>
      <c r="M733" s="72"/>
      <c r="N733" s="72" t="s">
        <v>10387</v>
      </c>
      <c r="O733" s="72"/>
      <c r="P733" s="72"/>
      <c r="Q733" s="75"/>
      <c r="R733" s="72"/>
    </row>
    <row r="734" spans="1:18" x14ac:dyDescent="0.25">
      <c r="A734" s="76" t="s">
        <v>10385</v>
      </c>
      <c r="B734" s="72">
        <v>740</v>
      </c>
      <c r="C734" s="72" t="s">
        <v>534</v>
      </c>
      <c r="D734" s="72" t="s">
        <v>10386</v>
      </c>
      <c r="E734" s="79">
        <v>15763</v>
      </c>
      <c r="F734" s="79">
        <v>15902</v>
      </c>
      <c r="G734" s="73">
        <f t="shared" si="17"/>
        <v>139</v>
      </c>
      <c r="H734" s="73">
        <v>113</v>
      </c>
      <c r="I734" s="72">
        <v>46</v>
      </c>
      <c r="J734" s="79">
        <f t="shared" si="18"/>
        <v>15819.58407079646</v>
      </c>
      <c r="K734" s="74">
        <v>15827</v>
      </c>
      <c r="L734" s="72" t="s">
        <v>10364</v>
      </c>
      <c r="M734" s="72"/>
      <c r="N734" s="72" t="s">
        <v>10387</v>
      </c>
      <c r="O734" s="72"/>
      <c r="P734" s="72"/>
      <c r="Q734" s="75"/>
      <c r="R734" s="72"/>
    </row>
    <row r="735" spans="1:18" x14ac:dyDescent="0.25">
      <c r="A735" s="76" t="s">
        <v>10385</v>
      </c>
      <c r="B735" s="72">
        <v>741</v>
      </c>
      <c r="C735" s="72" t="s">
        <v>6343</v>
      </c>
      <c r="D735" s="72" t="s">
        <v>10386</v>
      </c>
      <c r="E735" s="79">
        <v>15763</v>
      </c>
      <c r="F735" s="79">
        <v>15902</v>
      </c>
      <c r="G735" s="73">
        <f t="shared" si="17"/>
        <v>139</v>
      </c>
      <c r="H735" s="73">
        <v>113</v>
      </c>
      <c r="I735" s="72">
        <v>47</v>
      </c>
      <c r="J735" s="79">
        <f t="shared" si="18"/>
        <v>15820.814159292035</v>
      </c>
      <c r="K735" s="74">
        <v>15827</v>
      </c>
      <c r="L735" s="72" t="s">
        <v>10364</v>
      </c>
      <c r="M735" s="72"/>
      <c r="N735" s="72" t="s">
        <v>10387</v>
      </c>
      <c r="O735" s="72"/>
      <c r="P735" s="72"/>
      <c r="Q735" s="75"/>
      <c r="R735" s="72"/>
    </row>
    <row r="736" spans="1:18" x14ac:dyDescent="0.25">
      <c r="A736" s="76" t="s">
        <v>10385</v>
      </c>
      <c r="B736" s="72">
        <v>742</v>
      </c>
      <c r="C736" s="72" t="s">
        <v>785</v>
      </c>
      <c r="D736" s="72" t="s">
        <v>10386</v>
      </c>
      <c r="E736" s="79">
        <v>15763</v>
      </c>
      <c r="F736" s="79">
        <v>15902</v>
      </c>
      <c r="G736" s="73">
        <f t="shared" si="17"/>
        <v>139</v>
      </c>
      <c r="H736" s="73">
        <v>113</v>
      </c>
      <c r="I736" s="72">
        <v>48</v>
      </c>
      <c r="J736" s="79">
        <f t="shared" si="18"/>
        <v>15822.044247787611</v>
      </c>
      <c r="K736" s="74">
        <v>15827</v>
      </c>
      <c r="L736" s="72" t="s">
        <v>10364</v>
      </c>
      <c r="M736" s="72"/>
      <c r="N736" s="72" t="s">
        <v>10387</v>
      </c>
      <c r="O736" s="72"/>
      <c r="P736" s="72"/>
      <c r="Q736" s="75"/>
      <c r="R736" s="72"/>
    </row>
    <row r="737" spans="1:18" x14ac:dyDescent="0.25">
      <c r="A737" s="76" t="s">
        <v>10385</v>
      </c>
      <c r="B737" s="72">
        <v>743</v>
      </c>
      <c r="C737" s="72" t="s">
        <v>9930</v>
      </c>
      <c r="D737" s="72" t="s">
        <v>10386</v>
      </c>
      <c r="E737" s="79">
        <v>15763</v>
      </c>
      <c r="F737" s="79">
        <v>15902</v>
      </c>
      <c r="G737" s="73">
        <f t="shared" si="17"/>
        <v>139</v>
      </c>
      <c r="H737" s="73">
        <v>113</v>
      </c>
      <c r="I737" s="72">
        <v>49</v>
      </c>
      <c r="J737" s="79">
        <f t="shared" si="18"/>
        <v>15823.274336283186</v>
      </c>
      <c r="K737" s="74">
        <v>15827</v>
      </c>
      <c r="L737" s="72" t="s">
        <v>10364</v>
      </c>
      <c r="M737" s="72"/>
      <c r="N737" s="72" t="s">
        <v>10387</v>
      </c>
      <c r="O737" s="72"/>
      <c r="P737" s="72"/>
      <c r="Q737" s="75"/>
      <c r="R737" s="72"/>
    </row>
    <row r="738" spans="1:18" x14ac:dyDescent="0.25">
      <c r="A738" s="76" t="s">
        <v>10385</v>
      </c>
      <c r="B738" s="72">
        <v>755</v>
      </c>
      <c r="C738" s="72" t="s">
        <v>538</v>
      </c>
      <c r="D738" s="72" t="s">
        <v>10386</v>
      </c>
      <c r="E738" s="79">
        <v>15763</v>
      </c>
      <c r="F738" s="79">
        <v>15902</v>
      </c>
      <c r="G738" s="73">
        <f t="shared" si="17"/>
        <v>139</v>
      </c>
      <c r="H738" s="73">
        <v>113</v>
      </c>
      <c r="I738" s="72">
        <v>50</v>
      </c>
      <c r="J738" s="79">
        <f t="shared" si="18"/>
        <v>15824.504424778761</v>
      </c>
      <c r="K738" s="74">
        <v>15827</v>
      </c>
      <c r="L738" s="72" t="s">
        <v>10364</v>
      </c>
      <c r="M738" s="72"/>
      <c r="N738" s="72" t="s">
        <v>10387</v>
      </c>
      <c r="O738" s="72"/>
      <c r="P738" s="72"/>
      <c r="Q738" s="75"/>
      <c r="R738" s="72"/>
    </row>
    <row r="739" spans="1:18" x14ac:dyDescent="0.25">
      <c r="A739" s="76" t="s">
        <v>10385</v>
      </c>
      <c r="B739" s="72">
        <v>756</v>
      </c>
      <c r="C739" s="72" t="s">
        <v>1138</v>
      </c>
      <c r="D739" s="72" t="s">
        <v>10386</v>
      </c>
      <c r="E739" s="79">
        <v>15763</v>
      </c>
      <c r="F739" s="79">
        <v>15902</v>
      </c>
      <c r="G739" s="73">
        <f t="shared" si="17"/>
        <v>139</v>
      </c>
      <c r="H739" s="73">
        <v>113</v>
      </c>
      <c r="I739" s="72">
        <v>51</v>
      </c>
      <c r="J739" s="79">
        <f t="shared" si="18"/>
        <v>15825.734513274336</v>
      </c>
      <c r="K739" s="74">
        <v>15827</v>
      </c>
      <c r="L739" s="72" t="s">
        <v>10364</v>
      </c>
      <c r="M739" s="72"/>
      <c r="N739" s="72" t="s">
        <v>10387</v>
      </c>
      <c r="O739" s="72"/>
      <c r="P739" s="72"/>
      <c r="Q739" s="75"/>
      <c r="R739" s="72"/>
    </row>
    <row r="740" spans="1:18" x14ac:dyDescent="0.25">
      <c r="A740" s="76" t="s">
        <v>10385</v>
      </c>
      <c r="B740" s="72">
        <v>757</v>
      </c>
      <c r="C740" s="72" t="s">
        <v>6686</v>
      </c>
      <c r="D740" s="72" t="s">
        <v>10386</v>
      </c>
      <c r="E740" s="79">
        <v>15763</v>
      </c>
      <c r="F740" s="79">
        <v>15902</v>
      </c>
      <c r="G740" s="73">
        <f t="shared" si="17"/>
        <v>139</v>
      </c>
      <c r="H740" s="73">
        <v>113</v>
      </c>
      <c r="I740" s="72">
        <v>52</v>
      </c>
      <c r="J740" s="79">
        <f t="shared" si="18"/>
        <v>15826.964601769912</v>
      </c>
      <c r="K740" s="74">
        <v>15858</v>
      </c>
      <c r="L740" s="72" t="s">
        <v>10364</v>
      </c>
      <c r="M740" s="72"/>
      <c r="N740" s="72" t="s">
        <v>10387</v>
      </c>
      <c r="O740" s="72"/>
      <c r="P740" s="72"/>
      <c r="Q740" s="75"/>
      <c r="R740" s="72"/>
    </row>
    <row r="741" spans="1:18" x14ac:dyDescent="0.25">
      <c r="A741" s="76" t="s">
        <v>10385</v>
      </c>
      <c r="B741" s="72">
        <v>758</v>
      </c>
      <c r="C741" s="72" t="s">
        <v>3241</v>
      </c>
      <c r="D741" s="72" t="s">
        <v>10386</v>
      </c>
      <c r="E741" s="79">
        <v>15763</v>
      </c>
      <c r="F741" s="79">
        <v>15902</v>
      </c>
      <c r="G741" s="73">
        <f t="shared" si="17"/>
        <v>139</v>
      </c>
      <c r="H741" s="73">
        <v>113</v>
      </c>
      <c r="I741" s="72">
        <v>53</v>
      </c>
      <c r="J741" s="79">
        <f t="shared" si="18"/>
        <v>15828.194690265487</v>
      </c>
      <c r="K741" s="74">
        <v>15858</v>
      </c>
      <c r="L741" s="72" t="s">
        <v>10364</v>
      </c>
      <c r="M741" s="72"/>
      <c r="N741" s="72" t="s">
        <v>10387</v>
      </c>
      <c r="O741" s="72"/>
      <c r="P741" s="72"/>
      <c r="Q741" s="75"/>
      <c r="R741" s="72"/>
    </row>
    <row r="742" spans="1:18" x14ac:dyDescent="0.25">
      <c r="A742" s="76" t="s">
        <v>10385</v>
      </c>
      <c r="B742" s="72">
        <v>759</v>
      </c>
      <c r="C742" s="72" t="s">
        <v>3327</v>
      </c>
      <c r="D742" s="72" t="s">
        <v>10386</v>
      </c>
      <c r="E742" s="79">
        <v>15763</v>
      </c>
      <c r="F742" s="79">
        <v>15902</v>
      </c>
      <c r="G742" s="73">
        <f t="shared" si="17"/>
        <v>139</v>
      </c>
      <c r="H742" s="73">
        <v>113</v>
      </c>
      <c r="I742" s="72">
        <v>54</v>
      </c>
      <c r="J742" s="79">
        <f t="shared" si="18"/>
        <v>15829.424778761062</v>
      </c>
      <c r="K742" s="74">
        <v>15858</v>
      </c>
      <c r="L742" s="72" t="s">
        <v>10364</v>
      </c>
      <c r="M742" s="72"/>
      <c r="N742" s="72" t="s">
        <v>10387</v>
      </c>
      <c r="O742" s="72"/>
      <c r="P742" s="72"/>
      <c r="Q742" s="75"/>
      <c r="R742" s="72"/>
    </row>
    <row r="743" spans="1:18" x14ac:dyDescent="0.25">
      <c r="A743" s="76" t="s">
        <v>10385</v>
      </c>
      <c r="B743" s="72">
        <v>760</v>
      </c>
      <c r="C743" s="72" t="s">
        <v>853</v>
      </c>
      <c r="D743" s="72" t="s">
        <v>10386</v>
      </c>
      <c r="E743" s="79">
        <v>15763</v>
      </c>
      <c r="F743" s="79">
        <v>15902</v>
      </c>
      <c r="G743" s="73">
        <f t="shared" si="17"/>
        <v>139</v>
      </c>
      <c r="H743" s="73">
        <v>113</v>
      </c>
      <c r="I743" s="72">
        <v>55</v>
      </c>
      <c r="J743" s="79">
        <f t="shared" si="18"/>
        <v>15830.654867256637</v>
      </c>
      <c r="K743" s="74">
        <v>15858</v>
      </c>
      <c r="L743" s="72" t="s">
        <v>10364</v>
      </c>
      <c r="M743" s="72"/>
      <c r="N743" s="72" t="s">
        <v>10387</v>
      </c>
      <c r="O743" s="72"/>
      <c r="P743" s="72"/>
      <c r="Q743" s="75"/>
      <c r="R743" s="72"/>
    </row>
    <row r="744" spans="1:18" x14ac:dyDescent="0.25">
      <c r="A744" s="76" t="s">
        <v>10385</v>
      </c>
      <c r="B744" s="72">
        <v>761</v>
      </c>
      <c r="C744" s="72" t="s">
        <v>3965</v>
      </c>
      <c r="D744" s="72" t="s">
        <v>10386</v>
      </c>
      <c r="E744" s="79">
        <v>15763</v>
      </c>
      <c r="F744" s="79">
        <v>15902</v>
      </c>
      <c r="G744" s="73">
        <f t="shared" si="17"/>
        <v>139</v>
      </c>
      <c r="H744" s="73">
        <v>113</v>
      </c>
      <c r="I744" s="72">
        <v>56</v>
      </c>
      <c r="J744" s="79">
        <f t="shared" si="18"/>
        <v>15831.884955752212</v>
      </c>
      <c r="K744" s="74">
        <v>15858</v>
      </c>
      <c r="L744" s="72" t="s">
        <v>10364</v>
      </c>
      <c r="M744" s="72"/>
      <c r="N744" s="72" t="s">
        <v>10387</v>
      </c>
      <c r="O744" s="72"/>
      <c r="P744" s="72"/>
      <c r="Q744" s="75"/>
      <c r="R744" s="72"/>
    </row>
    <row r="745" spans="1:18" x14ac:dyDescent="0.25">
      <c r="A745" s="76" t="s">
        <v>10385</v>
      </c>
      <c r="B745" s="72">
        <v>762</v>
      </c>
      <c r="C745" s="72" t="s">
        <v>5692</v>
      </c>
      <c r="D745" s="72" t="s">
        <v>10386</v>
      </c>
      <c r="E745" s="79">
        <v>15763</v>
      </c>
      <c r="F745" s="79">
        <v>15902</v>
      </c>
      <c r="G745" s="73">
        <f t="shared" si="17"/>
        <v>139</v>
      </c>
      <c r="H745" s="73">
        <v>113</v>
      </c>
      <c r="I745" s="72">
        <v>57</v>
      </c>
      <c r="J745" s="79">
        <f t="shared" si="18"/>
        <v>15833.115044247788</v>
      </c>
      <c r="K745" s="74">
        <v>15858</v>
      </c>
      <c r="L745" s="72" t="s">
        <v>10364</v>
      </c>
      <c r="M745" s="72"/>
      <c r="N745" s="72" t="s">
        <v>10387</v>
      </c>
      <c r="O745" s="72"/>
      <c r="P745" s="72"/>
      <c r="Q745" s="75"/>
      <c r="R745" s="72"/>
    </row>
    <row r="746" spans="1:18" x14ac:dyDescent="0.25">
      <c r="A746" s="76" t="s">
        <v>10385</v>
      </c>
      <c r="B746" s="72">
        <v>763</v>
      </c>
      <c r="C746" s="72" t="s">
        <v>1075</v>
      </c>
      <c r="D746" s="72" t="s">
        <v>10386</v>
      </c>
      <c r="E746" s="79">
        <v>15763</v>
      </c>
      <c r="F746" s="79">
        <v>15902</v>
      </c>
      <c r="G746" s="73">
        <f t="shared" si="17"/>
        <v>139</v>
      </c>
      <c r="H746" s="73">
        <v>113</v>
      </c>
      <c r="I746" s="72">
        <v>58</v>
      </c>
      <c r="J746" s="79">
        <f t="shared" si="18"/>
        <v>15834.345132743363</v>
      </c>
      <c r="K746" s="74">
        <v>15858</v>
      </c>
      <c r="L746" s="72" t="s">
        <v>10364</v>
      </c>
      <c r="M746" s="72"/>
      <c r="N746" s="72" t="s">
        <v>10387</v>
      </c>
      <c r="O746" s="72"/>
      <c r="P746" s="72"/>
      <c r="Q746" s="75"/>
      <c r="R746" s="72"/>
    </row>
    <row r="747" spans="1:18" x14ac:dyDescent="0.25">
      <c r="A747" s="76" t="s">
        <v>10385</v>
      </c>
      <c r="B747" s="72">
        <v>764</v>
      </c>
      <c r="C747" s="72" t="s">
        <v>6233</v>
      </c>
      <c r="D747" s="72" t="s">
        <v>10386</v>
      </c>
      <c r="E747" s="79">
        <v>15763</v>
      </c>
      <c r="F747" s="79">
        <v>15902</v>
      </c>
      <c r="G747" s="73">
        <f t="shared" si="17"/>
        <v>139</v>
      </c>
      <c r="H747" s="73">
        <v>113</v>
      </c>
      <c r="I747" s="72">
        <v>59</v>
      </c>
      <c r="J747" s="79">
        <f t="shared" si="18"/>
        <v>15835.575221238938</v>
      </c>
      <c r="K747" s="74">
        <v>15858</v>
      </c>
      <c r="L747" s="72" t="s">
        <v>10364</v>
      </c>
      <c r="M747" s="72"/>
      <c r="N747" s="72" t="s">
        <v>10387</v>
      </c>
      <c r="O747" s="72"/>
      <c r="P747" s="72"/>
      <c r="Q747" s="75"/>
      <c r="R747" s="72"/>
    </row>
    <row r="748" spans="1:18" x14ac:dyDescent="0.25">
      <c r="A748" s="76" t="s">
        <v>10385</v>
      </c>
      <c r="B748" s="72">
        <v>765</v>
      </c>
      <c r="C748" s="72" t="s">
        <v>3288</v>
      </c>
      <c r="D748" s="72" t="s">
        <v>10386</v>
      </c>
      <c r="E748" s="79">
        <v>15763</v>
      </c>
      <c r="F748" s="79">
        <v>15902</v>
      </c>
      <c r="G748" s="73">
        <f t="shared" si="17"/>
        <v>139</v>
      </c>
      <c r="H748" s="73">
        <v>113</v>
      </c>
      <c r="I748" s="72">
        <v>60</v>
      </c>
      <c r="J748" s="79">
        <f t="shared" si="18"/>
        <v>15836.805309734513</v>
      </c>
      <c r="K748" s="74">
        <v>15858</v>
      </c>
      <c r="L748" s="72" t="s">
        <v>10364</v>
      </c>
      <c r="M748" s="72"/>
      <c r="N748" s="72" t="s">
        <v>10387</v>
      </c>
      <c r="O748" s="72"/>
      <c r="P748" s="72"/>
      <c r="Q748" s="75"/>
      <c r="R748" s="72"/>
    </row>
    <row r="749" spans="1:18" x14ac:dyDescent="0.25">
      <c r="A749" s="76" t="s">
        <v>10385</v>
      </c>
      <c r="B749" s="72">
        <v>766</v>
      </c>
      <c r="C749" s="72" t="s">
        <v>517</v>
      </c>
      <c r="D749" s="72" t="s">
        <v>10386</v>
      </c>
      <c r="E749" s="79">
        <v>15763</v>
      </c>
      <c r="F749" s="79">
        <v>15902</v>
      </c>
      <c r="G749" s="73">
        <f t="shared" si="17"/>
        <v>139</v>
      </c>
      <c r="H749" s="73">
        <v>113</v>
      </c>
      <c r="I749" s="72">
        <v>61</v>
      </c>
      <c r="J749" s="79">
        <f t="shared" si="18"/>
        <v>15838.035398230088</v>
      </c>
      <c r="K749" s="74">
        <v>15858</v>
      </c>
      <c r="L749" s="72" t="s">
        <v>10364</v>
      </c>
      <c r="M749" s="72"/>
      <c r="N749" s="72" t="s">
        <v>10387</v>
      </c>
      <c r="O749" s="72"/>
      <c r="P749" s="72"/>
      <c r="Q749" s="75"/>
      <c r="R749" s="72"/>
    </row>
    <row r="750" spans="1:18" x14ac:dyDescent="0.25">
      <c r="A750" s="76" t="s">
        <v>10385</v>
      </c>
      <c r="B750" s="72">
        <v>767</v>
      </c>
      <c r="C750" s="72" t="s">
        <v>1405</v>
      </c>
      <c r="D750" s="72" t="s">
        <v>10386</v>
      </c>
      <c r="E750" s="79">
        <v>15763</v>
      </c>
      <c r="F750" s="79">
        <v>15902</v>
      </c>
      <c r="G750" s="73">
        <f t="shared" si="17"/>
        <v>139</v>
      </c>
      <c r="H750" s="73">
        <v>113</v>
      </c>
      <c r="I750" s="72">
        <v>62</v>
      </c>
      <c r="J750" s="79">
        <f t="shared" si="18"/>
        <v>15839.265486725664</v>
      </c>
      <c r="K750" s="74">
        <v>15858</v>
      </c>
      <c r="L750" s="72" t="s">
        <v>10364</v>
      </c>
      <c r="M750" s="72"/>
      <c r="N750" s="72" t="s">
        <v>10387</v>
      </c>
      <c r="O750" s="72"/>
      <c r="P750" s="72"/>
      <c r="Q750" s="75"/>
      <c r="R750" s="72"/>
    </row>
    <row r="751" spans="1:18" x14ac:dyDescent="0.25">
      <c r="A751" s="76" t="s">
        <v>10385</v>
      </c>
      <c r="B751" s="72">
        <v>768</v>
      </c>
      <c r="C751" s="72" t="s">
        <v>718</v>
      </c>
      <c r="D751" s="72" t="s">
        <v>10386</v>
      </c>
      <c r="E751" s="79">
        <v>15763</v>
      </c>
      <c r="F751" s="79">
        <v>15902</v>
      </c>
      <c r="G751" s="73">
        <f t="shared" si="17"/>
        <v>139</v>
      </c>
      <c r="H751" s="73">
        <v>113</v>
      </c>
      <c r="I751" s="72">
        <v>63</v>
      </c>
      <c r="J751" s="79">
        <f t="shared" si="18"/>
        <v>15840.495575221239</v>
      </c>
      <c r="K751" s="74">
        <v>15858</v>
      </c>
      <c r="L751" s="72" t="s">
        <v>10364</v>
      </c>
      <c r="M751" s="72"/>
      <c r="N751" s="72" t="s">
        <v>10387</v>
      </c>
      <c r="O751" s="72"/>
      <c r="P751" s="72"/>
      <c r="Q751" s="75"/>
      <c r="R751" s="72"/>
    </row>
    <row r="752" spans="1:18" x14ac:dyDescent="0.25">
      <c r="A752" s="76" t="s">
        <v>10385</v>
      </c>
      <c r="B752" s="72">
        <v>769</v>
      </c>
      <c r="C752" s="72" t="s">
        <v>5269</v>
      </c>
      <c r="D752" s="72" t="s">
        <v>10386</v>
      </c>
      <c r="E752" s="79">
        <v>15763</v>
      </c>
      <c r="F752" s="79">
        <v>15902</v>
      </c>
      <c r="G752" s="73">
        <f t="shared" si="17"/>
        <v>139</v>
      </c>
      <c r="H752" s="73">
        <v>113</v>
      </c>
      <c r="I752" s="72">
        <v>64</v>
      </c>
      <c r="J752" s="79">
        <f t="shared" si="18"/>
        <v>15841.725663716814</v>
      </c>
      <c r="K752" s="74">
        <v>15858</v>
      </c>
      <c r="L752" s="72" t="s">
        <v>10364</v>
      </c>
      <c r="M752" s="72"/>
      <c r="N752" s="72" t="s">
        <v>10387</v>
      </c>
      <c r="O752" s="72"/>
      <c r="P752" s="72"/>
      <c r="Q752" s="75"/>
      <c r="R752" s="72"/>
    </row>
    <row r="753" spans="1:18" x14ac:dyDescent="0.25">
      <c r="A753" s="76" t="s">
        <v>10385</v>
      </c>
      <c r="B753" s="72">
        <v>770</v>
      </c>
      <c r="C753" s="72" t="s">
        <v>1245</v>
      </c>
      <c r="D753" s="72" t="s">
        <v>10386</v>
      </c>
      <c r="E753" s="79">
        <v>15763</v>
      </c>
      <c r="F753" s="79">
        <v>15902</v>
      </c>
      <c r="G753" s="73">
        <f t="shared" si="17"/>
        <v>139</v>
      </c>
      <c r="H753" s="73">
        <v>113</v>
      </c>
      <c r="I753" s="72">
        <v>65</v>
      </c>
      <c r="J753" s="79">
        <f t="shared" si="18"/>
        <v>15842.955752212389</v>
      </c>
      <c r="K753" s="74">
        <v>15858</v>
      </c>
      <c r="L753" s="72" t="s">
        <v>10364</v>
      </c>
      <c r="M753" s="72"/>
      <c r="N753" s="72" t="s">
        <v>10387</v>
      </c>
      <c r="O753" s="72"/>
      <c r="P753" s="72"/>
      <c r="Q753" s="75"/>
      <c r="R753" s="72"/>
    </row>
    <row r="754" spans="1:18" x14ac:dyDescent="0.25">
      <c r="A754" s="76" t="s">
        <v>10385</v>
      </c>
      <c r="B754" s="72">
        <v>771</v>
      </c>
      <c r="C754" s="72" t="s">
        <v>2952</v>
      </c>
      <c r="D754" s="72" t="s">
        <v>10386</v>
      </c>
      <c r="E754" s="79">
        <v>15763</v>
      </c>
      <c r="F754" s="79">
        <v>15902</v>
      </c>
      <c r="G754" s="73">
        <f t="shared" si="17"/>
        <v>139</v>
      </c>
      <c r="H754" s="73">
        <v>113</v>
      </c>
      <c r="I754" s="72">
        <v>66</v>
      </c>
      <c r="J754" s="79">
        <f t="shared" si="18"/>
        <v>15844.185840707965</v>
      </c>
      <c r="K754" s="74">
        <v>15858</v>
      </c>
      <c r="L754" s="72" t="s">
        <v>10364</v>
      </c>
      <c r="M754" s="72"/>
      <c r="N754" s="72" t="s">
        <v>10387</v>
      </c>
      <c r="O754" s="72"/>
      <c r="P754" s="72"/>
      <c r="Q754" s="75"/>
      <c r="R754" s="72"/>
    </row>
    <row r="755" spans="1:18" x14ac:dyDescent="0.25">
      <c r="A755" s="76" t="s">
        <v>10385</v>
      </c>
      <c r="B755" s="72">
        <v>772</v>
      </c>
      <c r="C755" s="72" t="s">
        <v>6083</v>
      </c>
      <c r="D755" s="72" t="s">
        <v>10386</v>
      </c>
      <c r="E755" s="79">
        <v>15763</v>
      </c>
      <c r="F755" s="79">
        <v>15902</v>
      </c>
      <c r="G755" s="73">
        <f t="shared" si="17"/>
        <v>139</v>
      </c>
      <c r="H755" s="73">
        <v>113</v>
      </c>
      <c r="I755" s="72">
        <v>67</v>
      </c>
      <c r="J755" s="79">
        <f t="shared" si="18"/>
        <v>15845.41592920354</v>
      </c>
      <c r="K755" s="74">
        <v>15858</v>
      </c>
      <c r="L755" s="72" t="s">
        <v>10364</v>
      </c>
      <c r="M755" s="72"/>
      <c r="N755" s="72" t="s">
        <v>10387</v>
      </c>
      <c r="O755" s="72"/>
      <c r="P755" s="72"/>
      <c r="Q755" s="75"/>
      <c r="R755" s="72"/>
    </row>
    <row r="756" spans="1:18" x14ac:dyDescent="0.25">
      <c r="A756" s="76" t="s">
        <v>10385</v>
      </c>
      <c r="B756" s="72">
        <v>773</v>
      </c>
      <c r="C756" s="72" t="s">
        <v>627</v>
      </c>
      <c r="D756" s="72" t="s">
        <v>10386</v>
      </c>
      <c r="E756" s="79">
        <v>15763</v>
      </c>
      <c r="F756" s="79">
        <v>15902</v>
      </c>
      <c r="G756" s="73">
        <f t="shared" si="17"/>
        <v>139</v>
      </c>
      <c r="H756" s="73">
        <v>113</v>
      </c>
      <c r="I756" s="72">
        <v>68</v>
      </c>
      <c r="J756" s="79">
        <f t="shared" si="18"/>
        <v>15846.646017699115</v>
      </c>
      <c r="K756" s="74">
        <v>15858</v>
      </c>
      <c r="L756" s="72" t="s">
        <v>10364</v>
      </c>
      <c r="M756" s="72"/>
      <c r="N756" s="72" t="s">
        <v>10387</v>
      </c>
      <c r="O756" s="72"/>
      <c r="P756" s="72"/>
      <c r="Q756" s="75"/>
      <c r="R756" s="72"/>
    </row>
    <row r="757" spans="1:18" x14ac:dyDescent="0.25">
      <c r="A757" s="76" t="s">
        <v>10385</v>
      </c>
      <c r="B757" s="72">
        <v>774</v>
      </c>
      <c r="C757" s="72" t="s">
        <v>925</v>
      </c>
      <c r="D757" s="72" t="s">
        <v>10386</v>
      </c>
      <c r="E757" s="79">
        <v>15763</v>
      </c>
      <c r="F757" s="79">
        <v>15902</v>
      </c>
      <c r="G757" s="73">
        <f t="shared" si="17"/>
        <v>139</v>
      </c>
      <c r="H757" s="73">
        <v>113</v>
      </c>
      <c r="I757" s="72">
        <v>69</v>
      </c>
      <c r="J757" s="79">
        <f t="shared" si="18"/>
        <v>15847.87610619469</v>
      </c>
      <c r="K757" s="74">
        <v>15858</v>
      </c>
      <c r="L757" s="72" t="s">
        <v>10364</v>
      </c>
      <c r="M757" s="72"/>
      <c r="N757" s="72" t="s">
        <v>10387</v>
      </c>
      <c r="O757" s="72"/>
      <c r="P757" s="72"/>
      <c r="Q757" s="75"/>
      <c r="R757" s="72"/>
    </row>
    <row r="758" spans="1:18" x14ac:dyDescent="0.25">
      <c r="A758" s="76" t="s">
        <v>10385</v>
      </c>
      <c r="B758" s="72">
        <v>775</v>
      </c>
      <c r="C758" s="72" t="s">
        <v>2500</v>
      </c>
      <c r="D758" s="72" t="s">
        <v>10386</v>
      </c>
      <c r="E758" s="79">
        <v>15763</v>
      </c>
      <c r="F758" s="79">
        <v>15902</v>
      </c>
      <c r="G758" s="73">
        <f t="shared" si="17"/>
        <v>139</v>
      </c>
      <c r="H758" s="73">
        <v>113</v>
      </c>
      <c r="I758" s="72">
        <v>70</v>
      </c>
      <c r="J758" s="79">
        <f t="shared" si="18"/>
        <v>15849.106194690265</v>
      </c>
      <c r="K758" s="74">
        <v>15858</v>
      </c>
      <c r="L758" s="72" t="s">
        <v>10364</v>
      </c>
      <c r="M758" s="72"/>
      <c r="N758" s="72" t="s">
        <v>10387</v>
      </c>
      <c r="O758" s="72"/>
      <c r="P758" s="72"/>
      <c r="Q758" s="75"/>
      <c r="R758" s="72"/>
    </row>
    <row r="759" spans="1:18" x14ac:dyDescent="0.25">
      <c r="A759" s="76" t="s">
        <v>10385</v>
      </c>
      <c r="B759" s="72">
        <v>776</v>
      </c>
      <c r="C759" s="72" t="s">
        <v>3830</v>
      </c>
      <c r="D759" s="72" t="s">
        <v>10386</v>
      </c>
      <c r="E759" s="79">
        <v>15763</v>
      </c>
      <c r="F759" s="79">
        <v>15902</v>
      </c>
      <c r="G759" s="73">
        <f t="shared" si="17"/>
        <v>139</v>
      </c>
      <c r="H759" s="73">
        <v>113</v>
      </c>
      <c r="I759" s="72">
        <v>71</v>
      </c>
      <c r="J759" s="79">
        <f t="shared" si="18"/>
        <v>15850.336283185841</v>
      </c>
      <c r="K759" s="74">
        <v>15858</v>
      </c>
      <c r="L759" s="72" t="s">
        <v>10364</v>
      </c>
      <c r="M759" s="72"/>
      <c r="N759" s="72" t="s">
        <v>10387</v>
      </c>
      <c r="O759" s="72"/>
      <c r="P759" s="72"/>
      <c r="Q759" s="75"/>
      <c r="R759" s="72"/>
    </row>
    <row r="760" spans="1:18" x14ac:dyDescent="0.25">
      <c r="A760" s="76" t="s">
        <v>10385</v>
      </c>
      <c r="B760" s="72">
        <v>777</v>
      </c>
      <c r="C760" s="72" t="s">
        <v>3902</v>
      </c>
      <c r="D760" s="72" t="s">
        <v>10386</v>
      </c>
      <c r="E760" s="79">
        <v>15763</v>
      </c>
      <c r="F760" s="79">
        <v>15902</v>
      </c>
      <c r="G760" s="73">
        <f t="shared" si="17"/>
        <v>139</v>
      </c>
      <c r="H760" s="73">
        <v>113</v>
      </c>
      <c r="I760" s="72">
        <v>72</v>
      </c>
      <c r="J760" s="79">
        <f t="shared" si="18"/>
        <v>15851.566371681416</v>
      </c>
      <c r="K760" s="74">
        <v>15858</v>
      </c>
      <c r="L760" s="72" t="s">
        <v>10364</v>
      </c>
      <c r="M760" s="72"/>
      <c r="N760" s="72" t="s">
        <v>10387</v>
      </c>
      <c r="O760" s="72"/>
      <c r="P760" s="72"/>
      <c r="Q760" s="75"/>
      <c r="R760" s="72"/>
    </row>
    <row r="761" spans="1:18" x14ac:dyDescent="0.25">
      <c r="A761" s="76" t="s">
        <v>10385</v>
      </c>
      <c r="B761" s="72">
        <v>778</v>
      </c>
      <c r="C761" s="72" t="s">
        <v>645</v>
      </c>
      <c r="D761" s="72" t="s">
        <v>10386</v>
      </c>
      <c r="E761" s="79">
        <v>15763</v>
      </c>
      <c r="F761" s="79">
        <v>15902</v>
      </c>
      <c r="G761" s="73">
        <f t="shared" si="17"/>
        <v>139</v>
      </c>
      <c r="H761" s="73">
        <v>113</v>
      </c>
      <c r="I761" s="72">
        <v>73</v>
      </c>
      <c r="J761" s="79">
        <f t="shared" si="18"/>
        <v>15852.796460176991</v>
      </c>
      <c r="K761" s="74">
        <v>15858</v>
      </c>
      <c r="L761" s="72" t="s">
        <v>10364</v>
      </c>
      <c r="M761" s="72"/>
      <c r="N761" s="72" t="s">
        <v>10387</v>
      </c>
      <c r="O761" s="72"/>
      <c r="P761" s="72"/>
      <c r="Q761" s="75"/>
      <c r="R761" s="72"/>
    </row>
    <row r="762" spans="1:18" x14ac:dyDescent="0.25">
      <c r="A762" s="76" t="s">
        <v>10385</v>
      </c>
      <c r="B762" s="72">
        <v>779</v>
      </c>
      <c r="C762" s="72" t="s">
        <v>1885</v>
      </c>
      <c r="D762" s="72" t="s">
        <v>10386</v>
      </c>
      <c r="E762" s="79">
        <v>15763</v>
      </c>
      <c r="F762" s="79">
        <v>15902</v>
      </c>
      <c r="G762" s="73">
        <f t="shared" si="17"/>
        <v>139</v>
      </c>
      <c r="H762" s="73">
        <v>113</v>
      </c>
      <c r="I762" s="72">
        <v>74</v>
      </c>
      <c r="J762" s="79">
        <f t="shared" si="18"/>
        <v>15854.026548672566</v>
      </c>
      <c r="K762" s="74">
        <v>15858</v>
      </c>
      <c r="L762" s="72" t="s">
        <v>10364</v>
      </c>
      <c r="M762" s="72"/>
      <c r="N762" s="72" t="s">
        <v>10387</v>
      </c>
      <c r="O762" s="72"/>
      <c r="P762" s="72"/>
      <c r="Q762" s="75"/>
      <c r="R762" s="72"/>
    </row>
    <row r="763" spans="1:18" x14ac:dyDescent="0.25">
      <c r="A763" s="76" t="s">
        <v>10385</v>
      </c>
      <c r="B763" s="72">
        <v>780</v>
      </c>
      <c r="C763" s="72" t="s">
        <v>2399</v>
      </c>
      <c r="D763" s="72" t="s">
        <v>10386</v>
      </c>
      <c r="E763" s="79">
        <v>15763</v>
      </c>
      <c r="F763" s="79">
        <v>15902</v>
      </c>
      <c r="G763" s="73">
        <f t="shared" si="17"/>
        <v>139</v>
      </c>
      <c r="H763" s="73">
        <v>113</v>
      </c>
      <c r="I763" s="72">
        <v>75</v>
      </c>
      <c r="J763" s="79">
        <f t="shared" si="18"/>
        <v>15855.256637168142</v>
      </c>
      <c r="K763" s="74">
        <v>15858</v>
      </c>
      <c r="L763" s="72" t="s">
        <v>10364</v>
      </c>
      <c r="M763" s="72"/>
      <c r="N763" s="72" t="s">
        <v>10387</v>
      </c>
      <c r="O763" s="72"/>
      <c r="P763" s="72"/>
      <c r="Q763" s="75"/>
      <c r="R763" s="72"/>
    </row>
    <row r="764" spans="1:18" x14ac:dyDescent="0.25">
      <c r="A764" s="76" t="s">
        <v>10385</v>
      </c>
      <c r="B764" s="72">
        <v>781</v>
      </c>
      <c r="C764" s="72" t="s">
        <v>8743</v>
      </c>
      <c r="D764" s="72" t="s">
        <v>10386</v>
      </c>
      <c r="E764" s="79">
        <v>15763</v>
      </c>
      <c r="F764" s="79">
        <v>15902</v>
      </c>
      <c r="G764" s="73">
        <f t="shared" si="17"/>
        <v>139</v>
      </c>
      <c r="H764" s="73">
        <v>113</v>
      </c>
      <c r="I764" s="72">
        <v>76</v>
      </c>
      <c r="J764" s="79">
        <f t="shared" si="18"/>
        <v>15856.486725663717</v>
      </c>
      <c r="K764" s="74">
        <v>15858</v>
      </c>
      <c r="L764" s="72" t="s">
        <v>10364</v>
      </c>
      <c r="M764" s="72"/>
      <c r="N764" s="72" t="s">
        <v>10387</v>
      </c>
      <c r="O764" s="72"/>
      <c r="P764" s="72"/>
      <c r="Q764" s="75"/>
      <c r="R764" s="72"/>
    </row>
    <row r="765" spans="1:18" x14ac:dyDescent="0.25">
      <c r="A765" s="76" t="s">
        <v>10385</v>
      </c>
      <c r="B765" s="72">
        <v>782</v>
      </c>
      <c r="C765" s="72" t="s">
        <v>581</v>
      </c>
      <c r="D765" s="72" t="s">
        <v>10386</v>
      </c>
      <c r="E765" s="79">
        <v>15763</v>
      </c>
      <c r="F765" s="79">
        <v>15902</v>
      </c>
      <c r="G765" s="73">
        <f t="shared" ref="G765:G828" si="19">F765-E765</f>
        <v>139</v>
      </c>
      <c r="H765" s="73">
        <v>113</v>
      </c>
      <c r="I765" s="72">
        <v>77</v>
      </c>
      <c r="J765" s="79">
        <f t="shared" si="18"/>
        <v>15857.716814159292</v>
      </c>
      <c r="K765" s="74">
        <v>15858</v>
      </c>
      <c r="L765" s="72" t="s">
        <v>10364</v>
      </c>
      <c r="M765" s="72"/>
      <c r="N765" s="72" t="s">
        <v>10387</v>
      </c>
      <c r="O765" s="72"/>
      <c r="P765" s="72"/>
      <c r="Q765" s="75"/>
      <c r="R765" s="72"/>
    </row>
    <row r="766" spans="1:18" x14ac:dyDescent="0.25">
      <c r="A766" s="76" t="s">
        <v>10385</v>
      </c>
      <c r="B766" s="72">
        <v>783</v>
      </c>
      <c r="C766" s="72" t="s">
        <v>1240</v>
      </c>
      <c r="D766" s="72" t="s">
        <v>10386</v>
      </c>
      <c r="E766" s="79">
        <v>15763</v>
      </c>
      <c r="F766" s="79">
        <v>15902</v>
      </c>
      <c r="G766" s="73">
        <f t="shared" si="19"/>
        <v>139</v>
      </c>
      <c r="H766" s="73">
        <v>113</v>
      </c>
      <c r="I766" s="72">
        <v>78</v>
      </c>
      <c r="J766" s="79">
        <f t="shared" si="18"/>
        <v>15858.946902654867</v>
      </c>
      <c r="K766" s="74">
        <v>15858</v>
      </c>
      <c r="L766" s="72" t="s">
        <v>10364</v>
      </c>
      <c r="M766" s="72"/>
      <c r="N766" s="72" t="s">
        <v>10387</v>
      </c>
      <c r="O766" s="72"/>
      <c r="P766" s="72"/>
      <c r="Q766" s="75"/>
      <c r="R766" s="72"/>
    </row>
    <row r="767" spans="1:18" x14ac:dyDescent="0.25">
      <c r="A767" s="76" t="s">
        <v>10385</v>
      </c>
      <c r="B767" s="72">
        <v>784</v>
      </c>
      <c r="C767" s="72" t="s">
        <v>903</v>
      </c>
      <c r="D767" s="72" t="s">
        <v>10386</v>
      </c>
      <c r="E767" s="79">
        <v>15763</v>
      </c>
      <c r="F767" s="79">
        <v>15902</v>
      </c>
      <c r="G767" s="73">
        <f t="shared" si="19"/>
        <v>139</v>
      </c>
      <c r="H767" s="73">
        <v>113</v>
      </c>
      <c r="I767" s="72">
        <v>79</v>
      </c>
      <c r="J767" s="79">
        <f t="shared" si="18"/>
        <v>15860.176991150442</v>
      </c>
      <c r="K767" s="74">
        <v>15858</v>
      </c>
      <c r="L767" s="72" t="s">
        <v>10364</v>
      </c>
      <c r="M767" s="72"/>
      <c r="N767" s="72" t="s">
        <v>10387</v>
      </c>
      <c r="O767" s="72"/>
      <c r="P767" s="72"/>
      <c r="Q767" s="75"/>
      <c r="R767" s="72"/>
    </row>
    <row r="768" spans="1:18" x14ac:dyDescent="0.25">
      <c r="A768" s="76" t="s">
        <v>10385</v>
      </c>
      <c r="B768" s="72">
        <v>785</v>
      </c>
      <c r="C768" s="72" t="s">
        <v>3845</v>
      </c>
      <c r="D768" s="72" t="s">
        <v>10386</v>
      </c>
      <c r="E768" s="79">
        <v>15763</v>
      </c>
      <c r="F768" s="79">
        <v>15902</v>
      </c>
      <c r="G768" s="73">
        <f t="shared" si="19"/>
        <v>139</v>
      </c>
      <c r="H768" s="73">
        <v>113</v>
      </c>
      <c r="I768" s="72">
        <v>80</v>
      </c>
      <c r="J768" s="79">
        <f t="shared" si="18"/>
        <v>15861.407079646018</v>
      </c>
      <c r="K768" s="74">
        <v>15858</v>
      </c>
      <c r="L768" s="72" t="s">
        <v>10364</v>
      </c>
      <c r="M768" s="72"/>
      <c r="N768" s="72" t="s">
        <v>10387</v>
      </c>
      <c r="O768" s="72"/>
      <c r="P768" s="72"/>
      <c r="Q768" s="75"/>
      <c r="R768" s="72"/>
    </row>
    <row r="769" spans="1:18" x14ac:dyDescent="0.25">
      <c r="A769" s="76" t="s">
        <v>10385</v>
      </c>
      <c r="B769" s="72">
        <v>786</v>
      </c>
      <c r="C769" s="72" t="s">
        <v>564</v>
      </c>
      <c r="D769" s="72" t="s">
        <v>10386</v>
      </c>
      <c r="E769" s="79">
        <v>15763</v>
      </c>
      <c r="F769" s="79">
        <v>15902</v>
      </c>
      <c r="G769" s="73">
        <f t="shared" si="19"/>
        <v>139</v>
      </c>
      <c r="H769" s="73">
        <v>113</v>
      </c>
      <c r="I769" s="72">
        <v>81</v>
      </c>
      <c r="J769" s="79">
        <f t="shared" si="18"/>
        <v>15862.637168141593</v>
      </c>
      <c r="K769" s="74">
        <v>15858</v>
      </c>
      <c r="L769" s="72" t="s">
        <v>10364</v>
      </c>
      <c r="M769" s="72"/>
      <c r="N769" s="72" t="s">
        <v>10387</v>
      </c>
      <c r="O769" s="72"/>
      <c r="P769" s="72"/>
      <c r="Q769" s="75"/>
      <c r="R769" s="72"/>
    </row>
    <row r="770" spans="1:18" x14ac:dyDescent="0.25">
      <c r="A770" s="76" t="s">
        <v>10385</v>
      </c>
      <c r="B770" s="72">
        <v>787</v>
      </c>
      <c r="C770" s="72" t="s">
        <v>557</v>
      </c>
      <c r="D770" s="72" t="s">
        <v>10386</v>
      </c>
      <c r="E770" s="79">
        <v>15763</v>
      </c>
      <c r="F770" s="79">
        <v>15902</v>
      </c>
      <c r="G770" s="73">
        <f t="shared" si="19"/>
        <v>139</v>
      </c>
      <c r="H770" s="73">
        <v>113</v>
      </c>
      <c r="I770" s="72">
        <v>82</v>
      </c>
      <c r="J770" s="79">
        <f t="shared" si="18"/>
        <v>15863.867256637168</v>
      </c>
      <c r="K770" s="74">
        <v>15858</v>
      </c>
      <c r="L770" s="72" t="s">
        <v>10364</v>
      </c>
      <c r="M770" s="72"/>
      <c r="N770" s="72" t="s">
        <v>10387</v>
      </c>
      <c r="O770" s="72"/>
      <c r="P770" s="72"/>
      <c r="Q770" s="75"/>
      <c r="R770" s="72"/>
    </row>
    <row r="771" spans="1:18" x14ac:dyDescent="0.25">
      <c r="A771" s="76" t="s">
        <v>10385</v>
      </c>
      <c r="B771" s="72">
        <v>788</v>
      </c>
      <c r="C771" s="72" t="s">
        <v>5071</v>
      </c>
      <c r="D771" s="72" t="s">
        <v>10386</v>
      </c>
      <c r="E771" s="79">
        <v>15763</v>
      </c>
      <c r="F771" s="79">
        <v>15902</v>
      </c>
      <c r="G771" s="73">
        <f t="shared" si="19"/>
        <v>139</v>
      </c>
      <c r="H771" s="73">
        <v>113</v>
      </c>
      <c r="I771" s="72">
        <v>83</v>
      </c>
      <c r="J771" s="79">
        <f t="shared" si="18"/>
        <v>15865.097345132743</v>
      </c>
      <c r="K771" s="74">
        <v>15858</v>
      </c>
      <c r="L771" s="72" t="s">
        <v>10364</v>
      </c>
      <c r="M771" s="72"/>
      <c r="N771" s="72" t="s">
        <v>10387</v>
      </c>
      <c r="O771" s="72"/>
      <c r="P771" s="72"/>
      <c r="Q771" s="75"/>
      <c r="R771" s="72"/>
    </row>
    <row r="772" spans="1:18" x14ac:dyDescent="0.25">
      <c r="A772" s="76" t="s">
        <v>10385</v>
      </c>
      <c r="B772" s="72">
        <v>789</v>
      </c>
      <c r="C772" s="72" t="s">
        <v>576</v>
      </c>
      <c r="D772" s="72" t="s">
        <v>10386</v>
      </c>
      <c r="E772" s="79">
        <v>15763</v>
      </c>
      <c r="F772" s="79">
        <v>15902</v>
      </c>
      <c r="G772" s="73">
        <f t="shared" si="19"/>
        <v>139</v>
      </c>
      <c r="H772" s="73">
        <v>113</v>
      </c>
      <c r="I772" s="72">
        <v>84</v>
      </c>
      <c r="J772" s="79">
        <f t="shared" si="18"/>
        <v>15866.327433628319</v>
      </c>
      <c r="K772" s="74">
        <v>15858</v>
      </c>
      <c r="L772" s="72" t="s">
        <v>10364</v>
      </c>
      <c r="M772" s="72"/>
      <c r="N772" s="72" t="s">
        <v>10387</v>
      </c>
      <c r="O772" s="72"/>
      <c r="P772" s="72"/>
      <c r="Q772" s="75"/>
      <c r="R772" s="72"/>
    </row>
    <row r="773" spans="1:18" x14ac:dyDescent="0.25">
      <c r="A773" s="76" t="s">
        <v>10385</v>
      </c>
      <c r="B773" s="72">
        <v>790</v>
      </c>
      <c r="C773" s="72" t="s">
        <v>665</v>
      </c>
      <c r="D773" s="72" t="s">
        <v>10386</v>
      </c>
      <c r="E773" s="79">
        <v>15763</v>
      </c>
      <c r="F773" s="79">
        <v>15902</v>
      </c>
      <c r="G773" s="73">
        <f t="shared" si="19"/>
        <v>139</v>
      </c>
      <c r="H773" s="73">
        <v>113</v>
      </c>
      <c r="I773" s="72">
        <v>85</v>
      </c>
      <c r="J773" s="79">
        <f t="shared" si="18"/>
        <v>15867.557522123894</v>
      </c>
      <c r="K773" s="74">
        <v>15858</v>
      </c>
      <c r="L773" s="72" t="s">
        <v>10364</v>
      </c>
      <c r="M773" s="72"/>
      <c r="N773" s="72" t="s">
        <v>10387</v>
      </c>
      <c r="O773" s="72"/>
      <c r="P773" s="72"/>
      <c r="Q773" s="75"/>
      <c r="R773" s="72"/>
    </row>
    <row r="774" spans="1:18" x14ac:dyDescent="0.25">
      <c r="A774" s="76" t="s">
        <v>10385</v>
      </c>
      <c r="B774" s="72">
        <v>791</v>
      </c>
      <c r="C774" s="72" t="s">
        <v>3607</v>
      </c>
      <c r="D774" s="72" t="s">
        <v>10386</v>
      </c>
      <c r="E774" s="79">
        <v>15763</v>
      </c>
      <c r="F774" s="79">
        <v>15902</v>
      </c>
      <c r="G774" s="73">
        <f t="shared" si="19"/>
        <v>139</v>
      </c>
      <c r="H774" s="73">
        <v>113</v>
      </c>
      <c r="I774" s="72">
        <v>86</v>
      </c>
      <c r="J774" s="79">
        <f t="shared" si="18"/>
        <v>15868.787610619469</v>
      </c>
      <c r="K774" s="74">
        <v>15858</v>
      </c>
      <c r="L774" s="72" t="s">
        <v>10364</v>
      </c>
      <c r="M774" s="72"/>
      <c r="N774" s="72" t="s">
        <v>10387</v>
      </c>
      <c r="O774" s="72"/>
      <c r="P774" s="72"/>
      <c r="Q774" s="75"/>
      <c r="R774" s="72"/>
    </row>
    <row r="775" spans="1:18" x14ac:dyDescent="0.25">
      <c r="A775" s="76" t="s">
        <v>10385</v>
      </c>
      <c r="B775" s="72">
        <v>792</v>
      </c>
      <c r="C775" s="72" t="s">
        <v>1731</v>
      </c>
      <c r="D775" s="72" t="s">
        <v>10386</v>
      </c>
      <c r="E775" s="79">
        <v>15763</v>
      </c>
      <c r="F775" s="79">
        <v>15902</v>
      </c>
      <c r="G775" s="73">
        <f t="shared" si="19"/>
        <v>139</v>
      </c>
      <c r="H775" s="73">
        <v>113</v>
      </c>
      <c r="I775" s="72">
        <v>87</v>
      </c>
      <c r="J775" s="79">
        <f t="shared" si="18"/>
        <v>15870.017699115044</v>
      </c>
      <c r="K775" s="74">
        <v>15858</v>
      </c>
      <c r="L775" s="72" t="s">
        <v>10364</v>
      </c>
      <c r="M775" s="72"/>
      <c r="N775" s="72" t="s">
        <v>10387</v>
      </c>
      <c r="O775" s="72"/>
      <c r="P775" s="72"/>
      <c r="Q775" s="75"/>
      <c r="R775" s="72"/>
    </row>
    <row r="776" spans="1:18" x14ac:dyDescent="0.25">
      <c r="A776" s="76" t="s">
        <v>10385</v>
      </c>
      <c r="B776" s="72">
        <v>808</v>
      </c>
      <c r="C776" s="72" t="s">
        <v>6134</v>
      </c>
      <c r="D776" s="72" t="s">
        <v>10386</v>
      </c>
      <c r="E776" s="79">
        <v>15763</v>
      </c>
      <c r="F776" s="79">
        <v>15902</v>
      </c>
      <c r="G776" s="73">
        <f t="shared" si="19"/>
        <v>139</v>
      </c>
      <c r="H776" s="73">
        <v>113</v>
      </c>
      <c r="I776" s="72">
        <v>88</v>
      </c>
      <c r="J776" s="79">
        <f t="shared" si="18"/>
        <v>15871.247787610619</v>
      </c>
      <c r="K776" s="74">
        <v>15858</v>
      </c>
      <c r="L776" s="72" t="s">
        <v>10364</v>
      </c>
      <c r="M776" s="72"/>
      <c r="N776" s="72" t="s">
        <v>10387</v>
      </c>
      <c r="O776" s="72"/>
      <c r="P776" s="72"/>
      <c r="Q776" s="75"/>
      <c r="R776" s="72"/>
    </row>
    <row r="777" spans="1:18" x14ac:dyDescent="0.25">
      <c r="A777" s="76" t="s">
        <v>10385</v>
      </c>
      <c r="B777" s="72">
        <v>809</v>
      </c>
      <c r="C777" s="72" t="s">
        <v>1338</v>
      </c>
      <c r="D777" s="72" t="s">
        <v>10386</v>
      </c>
      <c r="E777" s="79">
        <v>15763</v>
      </c>
      <c r="F777" s="79">
        <v>15902</v>
      </c>
      <c r="G777" s="73">
        <f t="shared" si="19"/>
        <v>139</v>
      </c>
      <c r="H777" s="73">
        <v>113</v>
      </c>
      <c r="I777" s="72">
        <v>89</v>
      </c>
      <c r="J777" s="79">
        <f t="shared" si="18"/>
        <v>15872.477876106195</v>
      </c>
      <c r="K777" s="74">
        <v>15858</v>
      </c>
      <c r="L777" s="72" t="s">
        <v>10364</v>
      </c>
      <c r="M777" s="72"/>
      <c r="N777" s="72" t="s">
        <v>10387</v>
      </c>
      <c r="O777" s="72"/>
      <c r="P777" s="72"/>
      <c r="Q777" s="75"/>
      <c r="R777" s="72"/>
    </row>
    <row r="778" spans="1:18" x14ac:dyDescent="0.25">
      <c r="A778" s="76" t="s">
        <v>10385</v>
      </c>
      <c r="B778" s="72">
        <v>810</v>
      </c>
      <c r="C778" s="72" t="s">
        <v>806</v>
      </c>
      <c r="D778" s="72" t="s">
        <v>10386</v>
      </c>
      <c r="E778" s="79">
        <v>15763</v>
      </c>
      <c r="F778" s="79">
        <v>15902</v>
      </c>
      <c r="G778" s="73">
        <f t="shared" si="19"/>
        <v>139</v>
      </c>
      <c r="H778" s="73">
        <v>113</v>
      </c>
      <c r="I778" s="72">
        <v>90</v>
      </c>
      <c r="J778" s="79">
        <f t="shared" si="18"/>
        <v>15873.70796460177</v>
      </c>
      <c r="K778" s="74">
        <v>15858</v>
      </c>
      <c r="L778" s="72" t="s">
        <v>10364</v>
      </c>
      <c r="M778" s="72"/>
      <c r="N778" s="72" t="s">
        <v>10387</v>
      </c>
      <c r="O778" s="72"/>
      <c r="P778" s="72"/>
      <c r="Q778" s="75"/>
      <c r="R778" s="72"/>
    </row>
    <row r="779" spans="1:18" x14ac:dyDescent="0.25">
      <c r="A779" s="76" t="s">
        <v>10385</v>
      </c>
      <c r="B779" s="72">
        <v>811</v>
      </c>
      <c r="C779" s="72" t="s">
        <v>1232</v>
      </c>
      <c r="D779" s="72" t="s">
        <v>10386</v>
      </c>
      <c r="E779" s="79">
        <v>15763</v>
      </c>
      <c r="F779" s="79">
        <v>15902</v>
      </c>
      <c r="G779" s="73">
        <f t="shared" si="19"/>
        <v>139</v>
      </c>
      <c r="H779" s="73">
        <v>113</v>
      </c>
      <c r="I779" s="72">
        <v>91</v>
      </c>
      <c r="J779" s="79">
        <f t="shared" si="18"/>
        <v>15874.938053097345</v>
      </c>
      <c r="K779" s="74">
        <v>15858</v>
      </c>
      <c r="L779" s="72" t="s">
        <v>10364</v>
      </c>
      <c r="M779" s="72"/>
      <c r="N779" s="72" t="s">
        <v>10387</v>
      </c>
      <c r="O779" s="72"/>
      <c r="P779" s="72"/>
      <c r="Q779" s="75"/>
      <c r="R779" s="72"/>
    </row>
    <row r="780" spans="1:18" x14ac:dyDescent="0.25">
      <c r="A780" s="76" t="s">
        <v>10385</v>
      </c>
      <c r="B780" s="72">
        <v>812</v>
      </c>
      <c r="C780" s="72" t="s">
        <v>644</v>
      </c>
      <c r="D780" s="72" t="s">
        <v>10386</v>
      </c>
      <c r="E780" s="79">
        <v>15763</v>
      </c>
      <c r="F780" s="79">
        <v>15902</v>
      </c>
      <c r="G780" s="73">
        <f t="shared" si="19"/>
        <v>139</v>
      </c>
      <c r="H780" s="73">
        <v>113</v>
      </c>
      <c r="I780" s="72">
        <v>92</v>
      </c>
      <c r="J780" s="79">
        <f t="shared" si="18"/>
        <v>15876.16814159292</v>
      </c>
      <c r="K780" s="74">
        <v>15888</v>
      </c>
      <c r="L780" s="72" t="s">
        <v>10364</v>
      </c>
      <c r="M780" s="72"/>
      <c r="N780" s="72" t="s">
        <v>10387</v>
      </c>
      <c r="O780" s="72"/>
      <c r="P780" s="72"/>
      <c r="Q780" s="75"/>
      <c r="R780" s="72"/>
    </row>
    <row r="781" spans="1:18" x14ac:dyDescent="0.25">
      <c r="A781" s="76" t="s">
        <v>10385</v>
      </c>
      <c r="B781" s="72">
        <v>813</v>
      </c>
      <c r="C781" s="72" t="s">
        <v>932</v>
      </c>
      <c r="D781" s="72" t="s">
        <v>10386</v>
      </c>
      <c r="E781" s="79">
        <v>15763</v>
      </c>
      <c r="F781" s="79">
        <v>15902</v>
      </c>
      <c r="G781" s="73">
        <f t="shared" si="19"/>
        <v>139</v>
      </c>
      <c r="H781" s="73">
        <v>113</v>
      </c>
      <c r="I781" s="72">
        <v>93</v>
      </c>
      <c r="J781" s="79">
        <f t="shared" ref="J781:J844" si="20">E781+(G781/H781)*I781</f>
        <v>15877.398230088496</v>
      </c>
      <c r="K781" s="74">
        <v>15888</v>
      </c>
      <c r="L781" s="72" t="s">
        <v>10364</v>
      </c>
      <c r="M781" s="72"/>
      <c r="N781" s="72" t="s">
        <v>10387</v>
      </c>
      <c r="O781" s="72"/>
      <c r="P781" s="72"/>
      <c r="Q781" s="75"/>
      <c r="R781" s="72"/>
    </row>
    <row r="782" spans="1:18" x14ac:dyDescent="0.25">
      <c r="A782" s="76" t="s">
        <v>10385</v>
      </c>
      <c r="B782" s="72">
        <v>814</v>
      </c>
      <c r="C782" s="72" t="s">
        <v>885</v>
      </c>
      <c r="D782" s="72" t="s">
        <v>10386</v>
      </c>
      <c r="E782" s="79">
        <v>15763</v>
      </c>
      <c r="F782" s="79">
        <v>15902</v>
      </c>
      <c r="G782" s="73">
        <f t="shared" si="19"/>
        <v>139</v>
      </c>
      <c r="H782" s="73">
        <v>113</v>
      </c>
      <c r="I782" s="72">
        <v>94</v>
      </c>
      <c r="J782" s="79">
        <f t="shared" si="20"/>
        <v>15878.628318584071</v>
      </c>
      <c r="K782" s="74">
        <v>15888</v>
      </c>
      <c r="L782" s="72" t="s">
        <v>10364</v>
      </c>
      <c r="M782" s="72"/>
      <c r="N782" s="72" t="s">
        <v>10387</v>
      </c>
      <c r="O782" s="72"/>
      <c r="P782" s="72"/>
      <c r="Q782" s="75"/>
      <c r="R782" s="72"/>
    </row>
    <row r="783" spans="1:18" x14ac:dyDescent="0.25">
      <c r="A783" s="76" t="s">
        <v>10385</v>
      </c>
      <c r="B783" s="72">
        <v>815</v>
      </c>
      <c r="C783" s="72" t="s">
        <v>6072</v>
      </c>
      <c r="D783" s="72" t="s">
        <v>10386</v>
      </c>
      <c r="E783" s="79">
        <v>15763</v>
      </c>
      <c r="F783" s="79">
        <v>15902</v>
      </c>
      <c r="G783" s="73">
        <f t="shared" si="19"/>
        <v>139</v>
      </c>
      <c r="H783" s="73">
        <v>113</v>
      </c>
      <c r="I783" s="72">
        <v>95</v>
      </c>
      <c r="J783" s="79">
        <f t="shared" si="20"/>
        <v>15879.858407079646</v>
      </c>
      <c r="K783" s="74">
        <v>15888</v>
      </c>
      <c r="L783" s="72" t="s">
        <v>10364</v>
      </c>
      <c r="M783" s="72"/>
      <c r="N783" s="72" t="s">
        <v>10387</v>
      </c>
      <c r="O783" s="72"/>
      <c r="P783" s="72"/>
      <c r="Q783" s="75"/>
      <c r="R783" s="72"/>
    </row>
    <row r="784" spans="1:18" x14ac:dyDescent="0.25">
      <c r="A784" s="76" t="s">
        <v>10385</v>
      </c>
      <c r="B784" s="72">
        <v>816</v>
      </c>
      <c r="C784" s="72" t="s">
        <v>1767</v>
      </c>
      <c r="D784" s="72" t="s">
        <v>10386</v>
      </c>
      <c r="E784" s="79">
        <v>15763</v>
      </c>
      <c r="F784" s="79">
        <v>15902</v>
      </c>
      <c r="G784" s="73">
        <f t="shared" si="19"/>
        <v>139</v>
      </c>
      <c r="H784" s="73">
        <v>113</v>
      </c>
      <c r="I784" s="72">
        <v>96</v>
      </c>
      <c r="J784" s="79">
        <f t="shared" si="20"/>
        <v>15881.088495575221</v>
      </c>
      <c r="K784" s="74">
        <v>15888</v>
      </c>
      <c r="L784" s="72" t="s">
        <v>10364</v>
      </c>
      <c r="M784" s="72"/>
      <c r="N784" s="72" t="s">
        <v>10387</v>
      </c>
      <c r="O784" s="72"/>
      <c r="P784" s="72"/>
      <c r="Q784" s="75"/>
      <c r="R784" s="72"/>
    </row>
    <row r="785" spans="1:18" x14ac:dyDescent="0.25">
      <c r="A785" s="76" t="s">
        <v>10385</v>
      </c>
      <c r="B785" s="72">
        <v>817</v>
      </c>
      <c r="C785" s="72" t="s">
        <v>705</v>
      </c>
      <c r="D785" s="72" t="s">
        <v>10386</v>
      </c>
      <c r="E785" s="79">
        <v>15763</v>
      </c>
      <c r="F785" s="79">
        <v>15902</v>
      </c>
      <c r="G785" s="73">
        <f t="shared" si="19"/>
        <v>139</v>
      </c>
      <c r="H785" s="73">
        <v>113</v>
      </c>
      <c r="I785" s="72">
        <v>97</v>
      </c>
      <c r="J785" s="79">
        <f t="shared" si="20"/>
        <v>15882.318584070796</v>
      </c>
      <c r="K785" s="74">
        <v>15888</v>
      </c>
      <c r="L785" s="72" t="s">
        <v>10364</v>
      </c>
      <c r="M785" s="72"/>
      <c r="N785" s="72" t="s">
        <v>10387</v>
      </c>
      <c r="O785" s="72"/>
      <c r="P785" s="72"/>
      <c r="Q785" s="75"/>
      <c r="R785" s="72"/>
    </row>
    <row r="786" spans="1:18" x14ac:dyDescent="0.25">
      <c r="A786" s="76" t="s">
        <v>10385</v>
      </c>
      <c r="B786" s="72">
        <v>818</v>
      </c>
      <c r="C786" s="72" t="s">
        <v>1231</v>
      </c>
      <c r="D786" s="72" t="s">
        <v>10386</v>
      </c>
      <c r="E786" s="79">
        <v>15763</v>
      </c>
      <c r="F786" s="79">
        <v>15902</v>
      </c>
      <c r="G786" s="73">
        <f t="shared" si="19"/>
        <v>139</v>
      </c>
      <c r="H786" s="73">
        <v>113</v>
      </c>
      <c r="I786" s="72">
        <v>98</v>
      </c>
      <c r="J786" s="79">
        <f t="shared" si="20"/>
        <v>15883.548672566372</v>
      </c>
      <c r="K786" s="74">
        <v>15888</v>
      </c>
      <c r="L786" s="72" t="s">
        <v>10364</v>
      </c>
      <c r="M786" s="72"/>
      <c r="N786" s="72" t="s">
        <v>10387</v>
      </c>
      <c r="O786" s="72"/>
      <c r="P786" s="72"/>
      <c r="Q786" s="75"/>
      <c r="R786" s="72"/>
    </row>
    <row r="787" spans="1:18" x14ac:dyDescent="0.25">
      <c r="A787" s="76" t="s">
        <v>10385</v>
      </c>
      <c r="B787" s="72">
        <v>819</v>
      </c>
      <c r="C787" s="72" t="s">
        <v>5723</v>
      </c>
      <c r="D787" s="72" t="s">
        <v>10386</v>
      </c>
      <c r="E787" s="79">
        <v>15763</v>
      </c>
      <c r="F787" s="79">
        <v>15902</v>
      </c>
      <c r="G787" s="73">
        <f t="shared" si="19"/>
        <v>139</v>
      </c>
      <c r="H787" s="73">
        <v>113</v>
      </c>
      <c r="I787" s="72">
        <v>99</v>
      </c>
      <c r="J787" s="79">
        <f t="shared" si="20"/>
        <v>15884.778761061947</v>
      </c>
      <c r="K787" s="74">
        <v>15888</v>
      </c>
      <c r="L787" s="72" t="s">
        <v>10364</v>
      </c>
      <c r="M787" s="72"/>
      <c r="N787" s="72" t="s">
        <v>10387</v>
      </c>
      <c r="O787" s="72"/>
      <c r="P787" s="72"/>
      <c r="Q787" s="75"/>
      <c r="R787" s="72"/>
    </row>
    <row r="788" spans="1:18" x14ac:dyDescent="0.25">
      <c r="A788" s="76" t="s">
        <v>10385</v>
      </c>
      <c r="B788" s="72">
        <v>820</v>
      </c>
      <c r="C788" s="72" t="s">
        <v>579</v>
      </c>
      <c r="D788" s="72" t="s">
        <v>10386</v>
      </c>
      <c r="E788" s="79">
        <v>15763</v>
      </c>
      <c r="F788" s="79">
        <v>15902</v>
      </c>
      <c r="G788" s="73">
        <f t="shared" si="19"/>
        <v>139</v>
      </c>
      <c r="H788" s="73">
        <v>113</v>
      </c>
      <c r="I788" s="72">
        <v>100</v>
      </c>
      <c r="J788" s="79">
        <f t="shared" si="20"/>
        <v>15886.008849557522</v>
      </c>
      <c r="K788" s="74">
        <v>15888</v>
      </c>
      <c r="L788" s="72" t="s">
        <v>10364</v>
      </c>
      <c r="M788" s="72"/>
      <c r="N788" s="72" t="s">
        <v>10387</v>
      </c>
      <c r="O788" s="72"/>
      <c r="P788" s="72"/>
      <c r="Q788" s="75"/>
      <c r="R788" s="72"/>
    </row>
    <row r="789" spans="1:18" x14ac:dyDescent="0.25">
      <c r="A789" s="76" t="s">
        <v>10385</v>
      </c>
      <c r="B789" s="72">
        <v>821</v>
      </c>
      <c r="C789" s="72" t="s">
        <v>5689</v>
      </c>
      <c r="D789" s="72" t="s">
        <v>10386</v>
      </c>
      <c r="E789" s="79">
        <v>15763</v>
      </c>
      <c r="F789" s="79">
        <v>15902</v>
      </c>
      <c r="G789" s="73">
        <f t="shared" si="19"/>
        <v>139</v>
      </c>
      <c r="H789" s="73">
        <v>113</v>
      </c>
      <c r="I789" s="72">
        <v>101</v>
      </c>
      <c r="J789" s="79">
        <f t="shared" si="20"/>
        <v>15887.238938053097</v>
      </c>
      <c r="K789" s="74">
        <v>15888</v>
      </c>
      <c r="L789" s="72" t="s">
        <v>10364</v>
      </c>
      <c r="M789" s="72"/>
      <c r="N789" s="72" t="s">
        <v>10387</v>
      </c>
      <c r="O789" s="72"/>
      <c r="P789" s="72"/>
      <c r="Q789" s="75"/>
      <c r="R789" s="72"/>
    </row>
    <row r="790" spans="1:18" x14ac:dyDescent="0.25">
      <c r="A790" s="76" t="s">
        <v>10385</v>
      </c>
      <c r="B790" s="72">
        <v>822</v>
      </c>
      <c r="C790" s="72" t="s">
        <v>561</v>
      </c>
      <c r="D790" s="72" t="s">
        <v>10386</v>
      </c>
      <c r="E790" s="79">
        <v>15763</v>
      </c>
      <c r="F790" s="79">
        <v>15902</v>
      </c>
      <c r="G790" s="73">
        <f t="shared" si="19"/>
        <v>139</v>
      </c>
      <c r="H790" s="73">
        <v>113</v>
      </c>
      <c r="I790" s="72">
        <v>102</v>
      </c>
      <c r="J790" s="79">
        <f t="shared" si="20"/>
        <v>15888.469026548673</v>
      </c>
      <c r="K790" s="74">
        <v>15888</v>
      </c>
      <c r="L790" s="72" t="s">
        <v>10364</v>
      </c>
      <c r="M790" s="72"/>
      <c r="N790" s="72" t="s">
        <v>10387</v>
      </c>
      <c r="O790" s="72"/>
      <c r="P790" s="72"/>
      <c r="Q790" s="75"/>
      <c r="R790" s="72"/>
    </row>
    <row r="791" spans="1:18" x14ac:dyDescent="0.25">
      <c r="A791" s="76" t="s">
        <v>10385</v>
      </c>
      <c r="B791" s="72">
        <v>823</v>
      </c>
      <c r="C791" s="72" t="s">
        <v>681</v>
      </c>
      <c r="D791" s="72" t="s">
        <v>10386</v>
      </c>
      <c r="E791" s="79">
        <v>15763</v>
      </c>
      <c r="F791" s="79">
        <v>15902</v>
      </c>
      <c r="G791" s="73">
        <f t="shared" si="19"/>
        <v>139</v>
      </c>
      <c r="H791" s="73">
        <v>113</v>
      </c>
      <c r="I791" s="72">
        <v>103</v>
      </c>
      <c r="J791" s="79">
        <f t="shared" si="20"/>
        <v>15889.699115044248</v>
      </c>
      <c r="K791" s="74">
        <v>15888</v>
      </c>
      <c r="L791" s="72" t="s">
        <v>10364</v>
      </c>
      <c r="M791" s="72"/>
      <c r="N791" s="72" t="s">
        <v>10387</v>
      </c>
      <c r="O791" s="72"/>
      <c r="P791" s="72"/>
      <c r="Q791" s="75"/>
      <c r="R791" s="72"/>
    </row>
    <row r="792" spans="1:18" x14ac:dyDescent="0.25">
      <c r="A792" s="76" t="s">
        <v>10385</v>
      </c>
      <c r="B792" s="72">
        <v>824</v>
      </c>
      <c r="C792" s="72" t="s">
        <v>6081</v>
      </c>
      <c r="D792" s="72" t="s">
        <v>10386</v>
      </c>
      <c r="E792" s="79">
        <v>15763</v>
      </c>
      <c r="F792" s="79">
        <v>15902</v>
      </c>
      <c r="G792" s="73">
        <f t="shared" si="19"/>
        <v>139</v>
      </c>
      <c r="H792" s="73">
        <v>113</v>
      </c>
      <c r="I792" s="72">
        <v>104</v>
      </c>
      <c r="J792" s="79">
        <f t="shared" si="20"/>
        <v>15890.929203539823</v>
      </c>
      <c r="K792" s="74">
        <v>15888</v>
      </c>
      <c r="L792" s="72" t="s">
        <v>10364</v>
      </c>
      <c r="M792" s="72"/>
      <c r="N792" s="72" t="s">
        <v>10387</v>
      </c>
      <c r="O792" s="72"/>
      <c r="P792" s="72"/>
      <c r="Q792" s="75"/>
      <c r="R792" s="72"/>
    </row>
    <row r="793" spans="1:18" x14ac:dyDescent="0.25">
      <c r="A793" s="76" t="s">
        <v>10385</v>
      </c>
      <c r="B793" s="72">
        <v>825</v>
      </c>
      <c r="C793" s="72" t="s">
        <v>614</v>
      </c>
      <c r="D793" s="72" t="s">
        <v>10386</v>
      </c>
      <c r="E793" s="79">
        <v>15763</v>
      </c>
      <c r="F793" s="79">
        <v>15902</v>
      </c>
      <c r="G793" s="73">
        <f t="shared" si="19"/>
        <v>139</v>
      </c>
      <c r="H793" s="73">
        <v>113</v>
      </c>
      <c r="I793" s="72">
        <v>105</v>
      </c>
      <c r="J793" s="79">
        <f t="shared" si="20"/>
        <v>15892.159292035398</v>
      </c>
      <c r="K793" s="74">
        <v>15888</v>
      </c>
      <c r="L793" s="72" t="s">
        <v>10364</v>
      </c>
      <c r="M793" s="72"/>
      <c r="N793" s="72" t="s">
        <v>10387</v>
      </c>
      <c r="O793" s="72"/>
      <c r="P793" s="72"/>
      <c r="Q793" s="75"/>
      <c r="R793" s="72"/>
    </row>
    <row r="794" spans="1:18" x14ac:dyDescent="0.25">
      <c r="A794" s="76" t="s">
        <v>10385</v>
      </c>
      <c r="B794" s="72">
        <v>826</v>
      </c>
      <c r="C794" s="72" t="s">
        <v>863</v>
      </c>
      <c r="D794" s="72" t="s">
        <v>10386</v>
      </c>
      <c r="E794" s="79">
        <v>15763</v>
      </c>
      <c r="F794" s="79">
        <v>15902</v>
      </c>
      <c r="G794" s="73">
        <f t="shared" si="19"/>
        <v>139</v>
      </c>
      <c r="H794" s="73">
        <v>113</v>
      </c>
      <c r="I794" s="72">
        <v>106</v>
      </c>
      <c r="J794" s="79">
        <f t="shared" si="20"/>
        <v>15893.389380530973</v>
      </c>
      <c r="K794" s="74">
        <v>15888</v>
      </c>
      <c r="L794" s="72" t="s">
        <v>10364</v>
      </c>
      <c r="M794" s="72"/>
      <c r="N794" s="72" t="s">
        <v>10387</v>
      </c>
      <c r="O794" s="72"/>
      <c r="P794" s="72"/>
      <c r="Q794" s="75"/>
      <c r="R794" s="72"/>
    </row>
    <row r="795" spans="1:18" x14ac:dyDescent="0.25">
      <c r="A795" s="76" t="s">
        <v>10385</v>
      </c>
      <c r="B795" s="72">
        <v>827</v>
      </c>
      <c r="C795" s="72" t="s">
        <v>662</v>
      </c>
      <c r="D795" s="72" t="s">
        <v>10386</v>
      </c>
      <c r="E795" s="79">
        <v>15763</v>
      </c>
      <c r="F795" s="79">
        <v>15902</v>
      </c>
      <c r="G795" s="73">
        <f t="shared" si="19"/>
        <v>139</v>
      </c>
      <c r="H795" s="73">
        <v>113</v>
      </c>
      <c r="I795" s="72">
        <v>107</v>
      </c>
      <c r="J795" s="79">
        <f t="shared" si="20"/>
        <v>15894.619469026549</v>
      </c>
      <c r="K795" s="74">
        <v>15888</v>
      </c>
      <c r="L795" s="72" t="s">
        <v>10364</v>
      </c>
      <c r="M795" s="72"/>
      <c r="N795" s="72" t="s">
        <v>10387</v>
      </c>
      <c r="O795" s="72"/>
      <c r="P795" s="72"/>
      <c r="Q795" s="75"/>
      <c r="R795" s="72"/>
    </row>
    <row r="796" spans="1:18" x14ac:dyDescent="0.25">
      <c r="A796" s="76" t="s">
        <v>10385</v>
      </c>
      <c r="B796" s="72">
        <v>828</v>
      </c>
      <c r="C796" s="72" t="s">
        <v>9957</v>
      </c>
      <c r="D796" s="72" t="s">
        <v>10386</v>
      </c>
      <c r="E796" s="79">
        <v>15763</v>
      </c>
      <c r="F796" s="79">
        <v>15902</v>
      </c>
      <c r="G796" s="73">
        <f t="shared" si="19"/>
        <v>139</v>
      </c>
      <c r="H796" s="73">
        <v>113</v>
      </c>
      <c r="I796" s="72">
        <v>108</v>
      </c>
      <c r="J796" s="79">
        <f t="shared" si="20"/>
        <v>15895.849557522124</v>
      </c>
      <c r="K796" s="74">
        <v>15888</v>
      </c>
      <c r="L796" s="72" t="s">
        <v>10364</v>
      </c>
      <c r="M796" s="72"/>
      <c r="N796" s="72" t="s">
        <v>10387</v>
      </c>
      <c r="O796" s="72"/>
      <c r="P796" s="72"/>
      <c r="Q796" s="75"/>
      <c r="R796" s="72"/>
    </row>
    <row r="797" spans="1:18" x14ac:dyDescent="0.25">
      <c r="A797" s="76" t="s">
        <v>10385</v>
      </c>
      <c r="B797" s="72">
        <v>829</v>
      </c>
      <c r="C797" s="72" t="s">
        <v>763</v>
      </c>
      <c r="D797" s="72" t="s">
        <v>10386</v>
      </c>
      <c r="E797" s="79">
        <v>15763</v>
      </c>
      <c r="F797" s="79">
        <v>15902</v>
      </c>
      <c r="G797" s="73">
        <f t="shared" si="19"/>
        <v>139</v>
      </c>
      <c r="H797" s="73">
        <v>113</v>
      </c>
      <c r="I797" s="72">
        <v>109</v>
      </c>
      <c r="J797" s="79">
        <f t="shared" si="20"/>
        <v>15897.079646017699</v>
      </c>
      <c r="K797" s="74">
        <v>15888</v>
      </c>
      <c r="L797" s="72" t="s">
        <v>10364</v>
      </c>
      <c r="M797" s="72"/>
      <c r="N797" s="72" t="s">
        <v>10387</v>
      </c>
      <c r="O797" s="72"/>
      <c r="P797" s="72"/>
      <c r="Q797" s="75"/>
      <c r="R797" s="72"/>
    </row>
    <row r="798" spans="1:18" x14ac:dyDescent="0.25">
      <c r="A798" s="76" t="s">
        <v>10385</v>
      </c>
      <c r="B798" s="72">
        <v>830</v>
      </c>
      <c r="C798" s="72" t="s">
        <v>759</v>
      </c>
      <c r="D798" s="72" t="s">
        <v>10386</v>
      </c>
      <c r="E798" s="79">
        <v>15763</v>
      </c>
      <c r="F798" s="79">
        <v>15902</v>
      </c>
      <c r="G798" s="73">
        <f t="shared" si="19"/>
        <v>139</v>
      </c>
      <c r="H798" s="73">
        <v>113</v>
      </c>
      <c r="I798" s="72">
        <v>110</v>
      </c>
      <c r="J798" s="79">
        <f t="shared" si="20"/>
        <v>15898.309734513274</v>
      </c>
      <c r="K798" s="74">
        <v>15888</v>
      </c>
      <c r="L798" s="72" t="s">
        <v>10364</v>
      </c>
      <c r="M798" s="72"/>
      <c r="N798" s="72" t="s">
        <v>10387</v>
      </c>
      <c r="O798" s="72"/>
      <c r="P798" s="72"/>
      <c r="Q798" s="75"/>
      <c r="R798" s="72"/>
    </row>
    <row r="799" spans="1:18" x14ac:dyDescent="0.25">
      <c r="A799" s="76" t="s">
        <v>10385</v>
      </c>
      <c r="B799" s="72">
        <v>831</v>
      </c>
      <c r="C799" s="72" t="s">
        <v>6167</v>
      </c>
      <c r="D799" s="72" t="s">
        <v>10386</v>
      </c>
      <c r="E799" s="79">
        <v>15763</v>
      </c>
      <c r="F799" s="79">
        <v>15902</v>
      </c>
      <c r="G799" s="73">
        <f t="shared" si="19"/>
        <v>139</v>
      </c>
      <c r="H799" s="73">
        <v>113</v>
      </c>
      <c r="I799" s="72">
        <v>111</v>
      </c>
      <c r="J799" s="79">
        <f t="shared" si="20"/>
        <v>15899.53982300885</v>
      </c>
      <c r="K799" s="74">
        <v>15888</v>
      </c>
      <c r="L799" s="72" t="s">
        <v>10364</v>
      </c>
      <c r="M799" s="72"/>
      <c r="N799" s="72" t="s">
        <v>10387</v>
      </c>
      <c r="O799" s="72"/>
      <c r="P799" s="72"/>
      <c r="Q799" s="75"/>
      <c r="R799" s="72"/>
    </row>
    <row r="800" spans="1:18" x14ac:dyDescent="0.25">
      <c r="A800" s="76" t="s">
        <v>10385</v>
      </c>
      <c r="B800" s="72">
        <v>832</v>
      </c>
      <c r="C800" s="72" t="s">
        <v>833</v>
      </c>
      <c r="D800" s="72" t="s">
        <v>10386</v>
      </c>
      <c r="E800" s="79">
        <v>15763</v>
      </c>
      <c r="F800" s="79">
        <v>15902</v>
      </c>
      <c r="G800" s="73">
        <f t="shared" si="19"/>
        <v>139</v>
      </c>
      <c r="H800" s="73">
        <v>113</v>
      </c>
      <c r="I800" s="72">
        <v>112</v>
      </c>
      <c r="J800" s="79">
        <f t="shared" si="20"/>
        <v>15900.769911504425</v>
      </c>
      <c r="K800" s="74">
        <v>15888</v>
      </c>
      <c r="L800" s="72" t="s">
        <v>10364</v>
      </c>
      <c r="M800" s="72"/>
      <c r="N800" s="72" t="s">
        <v>10387</v>
      </c>
      <c r="O800" s="72"/>
      <c r="P800" s="72"/>
      <c r="Q800" s="75"/>
      <c r="R800" s="72"/>
    </row>
    <row r="801" spans="1:18" x14ac:dyDescent="0.25">
      <c r="A801" s="76" t="s">
        <v>10385</v>
      </c>
      <c r="B801" s="72">
        <v>833</v>
      </c>
      <c r="C801" s="72" t="s">
        <v>2462</v>
      </c>
      <c r="D801" s="72" t="s">
        <v>10386</v>
      </c>
      <c r="E801" s="79">
        <v>15763</v>
      </c>
      <c r="F801" s="79">
        <v>15902</v>
      </c>
      <c r="G801" s="73">
        <f t="shared" si="19"/>
        <v>139</v>
      </c>
      <c r="H801" s="73">
        <v>113</v>
      </c>
      <c r="I801" s="72">
        <v>113</v>
      </c>
      <c r="J801" s="79">
        <f t="shared" si="20"/>
        <v>15902</v>
      </c>
      <c r="K801" s="74">
        <v>15888</v>
      </c>
      <c r="L801" s="72" t="s">
        <v>10364</v>
      </c>
      <c r="M801" s="72"/>
      <c r="N801" s="72" t="s">
        <v>10387</v>
      </c>
      <c r="O801" s="72"/>
      <c r="P801" s="72"/>
      <c r="Q801" s="75"/>
      <c r="R801" s="72"/>
    </row>
    <row r="802" spans="1:18" x14ac:dyDescent="0.25">
      <c r="A802" s="76" t="s">
        <v>10385</v>
      </c>
      <c r="B802" s="72">
        <v>851</v>
      </c>
      <c r="C802" s="72" t="s">
        <v>6692</v>
      </c>
      <c r="D802" s="72" t="s">
        <v>418</v>
      </c>
      <c r="E802" s="77">
        <v>15475</v>
      </c>
      <c r="F802" s="77">
        <v>16062</v>
      </c>
      <c r="G802" s="73">
        <f t="shared" si="19"/>
        <v>587</v>
      </c>
      <c r="H802" s="73">
        <v>91</v>
      </c>
      <c r="I802" s="72">
        <v>1</v>
      </c>
      <c r="J802" s="79">
        <f t="shared" si="20"/>
        <v>15481.45054945055</v>
      </c>
      <c r="K802" s="74">
        <v>15342</v>
      </c>
      <c r="L802" s="72" t="s">
        <v>10375</v>
      </c>
      <c r="M802" s="72"/>
      <c r="N802" s="72" t="s">
        <v>10365</v>
      </c>
      <c r="O802" s="72"/>
      <c r="P802" s="72"/>
      <c r="Q802" s="75"/>
      <c r="R802" s="72"/>
    </row>
    <row r="803" spans="1:18" x14ac:dyDescent="0.25">
      <c r="A803" s="76" t="s">
        <v>10385</v>
      </c>
      <c r="B803" s="72">
        <v>852</v>
      </c>
      <c r="C803" s="72" t="s">
        <v>1521</v>
      </c>
      <c r="D803" s="72" t="s">
        <v>418</v>
      </c>
      <c r="E803" s="77">
        <v>15475</v>
      </c>
      <c r="F803" s="77">
        <v>16062</v>
      </c>
      <c r="G803" s="73">
        <f t="shared" si="19"/>
        <v>587</v>
      </c>
      <c r="H803" s="73">
        <v>92</v>
      </c>
      <c r="I803" s="72">
        <v>2</v>
      </c>
      <c r="J803" s="79">
        <f t="shared" si="20"/>
        <v>15487.760869565218</v>
      </c>
      <c r="K803" s="74">
        <v>15401</v>
      </c>
      <c r="L803" s="72" t="s">
        <v>10375</v>
      </c>
      <c r="M803" s="72"/>
      <c r="N803" s="72" t="s">
        <v>10365</v>
      </c>
      <c r="O803" s="72"/>
      <c r="P803" s="72"/>
      <c r="Q803" s="75"/>
      <c r="R803" s="72"/>
    </row>
    <row r="804" spans="1:18" x14ac:dyDescent="0.25">
      <c r="A804" s="76" t="s">
        <v>10385</v>
      </c>
      <c r="B804" s="72">
        <v>853</v>
      </c>
      <c r="C804" s="72" t="s">
        <v>4259</v>
      </c>
      <c r="D804" s="72" t="s">
        <v>418</v>
      </c>
      <c r="E804" s="77">
        <v>15475</v>
      </c>
      <c r="F804" s="77">
        <v>16062</v>
      </c>
      <c r="G804" s="73">
        <f t="shared" si="19"/>
        <v>587</v>
      </c>
      <c r="H804" s="73">
        <v>93</v>
      </c>
      <c r="I804" s="72">
        <v>3</v>
      </c>
      <c r="J804" s="79">
        <f t="shared" si="20"/>
        <v>15493.935483870968</v>
      </c>
      <c r="K804" s="74">
        <v>15401</v>
      </c>
      <c r="L804" s="72" t="s">
        <v>10375</v>
      </c>
      <c r="M804" s="72"/>
      <c r="N804" s="72" t="s">
        <v>10365</v>
      </c>
      <c r="O804" s="72"/>
      <c r="P804" s="72"/>
      <c r="Q804" s="75"/>
      <c r="R804" s="72"/>
    </row>
    <row r="805" spans="1:18" x14ac:dyDescent="0.25">
      <c r="A805" s="76" t="s">
        <v>10385</v>
      </c>
      <c r="B805" s="72">
        <v>854</v>
      </c>
      <c r="C805" s="72" t="s">
        <v>5821</v>
      </c>
      <c r="D805" s="72" t="s">
        <v>418</v>
      </c>
      <c r="E805" s="77">
        <v>15475</v>
      </c>
      <c r="F805" s="77">
        <v>16062</v>
      </c>
      <c r="G805" s="73">
        <f t="shared" si="19"/>
        <v>587</v>
      </c>
      <c r="H805" s="73">
        <v>94</v>
      </c>
      <c r="I805" s="72">
        <v>4</v>
      </c>
      <c r="J805" s="79">
        <f t="shared" si="20"/>
        <v>15499.978723404256</v>
      </c>
      <c r="K805" s="74">
        <v>15432</v>
      </c>
      <c r="L805" s="72" t="s">
        <v>10375</v>
      </c>
      <c r="M805" s="72"/>
      <c r="N805" s="72" t="s">
        <v>10365</v>
      </c>
      <c r="O805" s="72"/>
      <c r="P805" s="72"/>
      <c r="Q805" s="75"/>
      <c r="R805" s="72"/>
    </row>
    <row r="806" spans="1:18" x14ac:dyDescent="0.25">
      <c r="A806" s="76" t="s">
        <v>10385</v>
      </c>
      <c r="B806" s="72">
        <v>855</v>
      </c>
      <c r="C806" s="72" t="s">
        <v>3181</v>
      </c>
      <c r="D806" s="72" t="s">
        <v>418</v>
      </c>
      <c r="E806" s="77">
        <v>15475</v>
      </c>
      <c r="F806" s="77">
        <v>16062</v>
      </c>
      <c r="G806" s="73">
        <f t="shared" si="19"/>
        <v>587</v>
      </c>
      <c r="H806" s="73">
        <v>95</v>
      </c>
      <c r="I806" s="72">
        <v>5</v>
      </c>
      <c r="J806" s="79">
        <f t="shared" si="20"/>
        <v>15505.894736842105</v>
      </c>
      <c r="K806" s="74">
        <v>15462</v>
      </c>
      <c r="L806" s="72" t="s">
        <v>10375</v>
      </c>
      <c r="M806" s="72"/>
      <c r="N806" s="72" t="s">
        <v>10365</v>
      </c>
      <c r="O806" s="72"/>
      <c r="P806" s="72"/>
      <c r="Q806" s="75"/>
      <c r="R806" s="72"/>
    </row>
    <row r="807" spans="1:18" x14ac:dyDescent="0.25">
      <c r="A807" s="76" t="s">
        <v>10385</v>
      </c>
      <c r="B807" s="72">
        <v>856</v>
      </c>
      <c r="C807" s="72" t="s">
        <v>3637</v>
      </c>
      <c r="D807" s="72" t="s">
        <v>418</v>
      </c>
      <c r="E807" s="77">
        <v>15475</v>
      </c>
      <c r="F807" s="77">
        <v>16062</v>
      </c>
      <c r="G807" s="73">
        <f t="shared" si="19"/>
        <v>587</v>
      </c>
      <c r="H807" s="73">
        <v>96</v>
      </c>
      <c r="I807" s="72">
        <v>6</v>
      </c>
      <c r="J807" s="79">
        <f t="shared" si="20"/>
        <v>15511.6875</v>
      </c>
      <c r="K807" s="74">
        <v>15493</v>
      </c>
      <c r="L807" s="72" t="s">
        <v>10375</v>
      </c>
      <c r="M807" s="72"/>
      <c r="N807" s="72" t="s">
        <v>10365</v>
      </c>
      <c r="O807" s="72"/>
      <c r="P807" s="72"/>
      <c r="Q807" s="75"/>
      <c r="R807" s="72"/>
    </row>
    <row r="808" spans="1:18" x14ac:dyDescent="0.25">
      <c r="A808" s="76" t="s">
        <v>10385</v>
      </c>
      <c r="B808" s="72">
        <v>857</v>
      </c>
      <c r="C808" s="72" t="s">
        <v>3000</v>
      </c>
      <c r="D808" s="72" t="s">
        <v>418</v>
      </c>
      <c r="E808" s="77">
        <v>15475</v>
      </c>
      <c r="F808" s="77">
        <v>16062</v>
      </c>
      <c r="G808" s="73">
        <f t="shared" si="19"/>
        <v>587</v>
      </c>
      <c r="H808" s="73">
        <v>97</v>
      </c>
      <c r="I808" s="72">
        <v>7</v>
      </c>
      <c r="J808" s="79">
        <f t="shared" si="20"/>
        <v>15517.360824742267</v>
      </c>
      <c r="K808" s="74">
        <v>15493</v>
      </c>
      <c r="L808" s="72" t="s">
        <v>10375</v>
      </c>
      <c r="M808" s="72"/>
      <c r="N808" s="72" t="s">
        <v>10365</v>
      </c>
      <c r="O808" s="72"/>
      <c r="P808" s="72"/>
      <c r="Q808" s="75"/>
      <c r="R808" s="72"/>
    </row>
    <row r="809" spans="1:18" x14ac:dyDescent="0.25">
      <c r="A809" s="76" t="s">
        <v>10385</v>
      </c>
      <c r="B809" s="72">
        <v>858</v>
      </c>
      <c r="C809" s="72" t="s">
        <v>3664</v>
      </c>
      <c r="D809" s="72" t="s">
        <v>418</v>
      </c>
      <c r="E809" s="77">
        <v>15475</v>
      </c>
      <c r="F809" s="77">
        <v>16062</v>
      </c>
      <c r="G809" s="73">
        <f t="shared" si="19"/>
        <v>587</v>
      </c>
      <c r="H809" s="73">
        <v>98</v>
      </c>
      <c r="I809" s="72">
        <v>8</v>
      </c>
      <c r="J809" s="79">
        <f t="shared" si="20"/>
        <v>15522.918367346938</v>
      </c>
      <c r="K809" s="74">
        <v>15523</v>
      </c>
      <c r="L809" s="72" t="s">
        <v>10375</v>
      </c>
      <c r="M809" s="72"/>
      <c r="N809" s="72" t="s">
        <v>10365</v>
      </c>
      <c r="O809" s="72"/>
      <c r="P809" s="72"/>
      <c r="Q809" s="75"/>
      <c r="R809" s="72"/>
    </row>
    <row r="810" spans="1:18" x14ac:dyDescent="0.25">
      <c r="A810" s="76" t="s">
        <v>10385</v>
      </c>
      <c r="B810" s="72">
        <v>859</v>
      </c>
      <c r="C810" s="72" t="s">
        <v>3666</v>
      </c>
      <c r="D810" s="72" t="s">
        <v>418</v>
      </c>
      <c r="E810" s="77">
        <v>15475</v>
      </c>
      <c r="F810" s="77">
        <v>16062</v>
      </c>
      <c r="G810" s="73">
        <f t="shared" si="19"/>
        <v>587</v>
      </c>
      <c r="H810" s="73">
        <v>99</v>
      </c>
      <c r="I810" s="72">
        <v>9</v>
      </c>
      <c r="J810" s="79">
        <f t="shared" si="20"/>
        <v>15528.363636363636</v>
      </c>
      <c r="K810" s="74">
        <v>15523</v>
      </c>
      <c r="L810" s="72" t="s">
        <v>10375</v>
      </c>
      <c r="M810" s="72"/>
      <c r="N810" s="72" t="s">
        <v>10365</v>
      </c>
      <c r="O810" s="72"/>
      <c r="P810" s="72"/>
      <c r="Q810" s="75"/>
      <c r="R810" s="72"/>
    </row>
    <row r="811" spans="1:18" x14ac:dyDescent="0.25">
      <c r="A811" s="76" t="s">
        <v>10385</v>
      </c>
      <c r="B811" s="72">
        <v>860</v>
      </c>
      <c r="C811" s="72" t="s">
        <v>891</v>
      </c>
      <c r="D811" s="72" t="s">
        <v>418</v>
      </c>
      <c r="E811" s="77">
        <v>15475</v>
      </c>
      <c r="F811" s="77">
        <v>16062</v>
      </c>
      <c r="G811" s="73">
        <f t="shared" si="19"/>
        <v>587</v>
      </c>
      <c r="H811" s="73">
        <v>100</v>
      </c>
      <c r="I811" s="72">
        <v>10</v>
      </c>
      <c r="J811" s="79">
        <f t="shared" si="20"/>
        <v>15533.7</v>
      </c>
      <c r="K811" s="74">
        <v>15523</v>
      </c>
      <c r="L811" s="72" t="s">
        <v>10375</v>
      </c>
      <c r="M811" s="72"/>
      <c r="N811" s="72" t="s">
        <v>10365</v>
      </c>
      <c r="O811" s="72"/>
      <c r="P811" s="72"/>
      <c r="Q811" s="75"/>
      <c r="R811" s="72"/>
    </row>
    <row r="812" spans="1:18" x14ac:dyDescent="0.25">
      <c r="A812" s="76" t="s">
        <v>10385</v>
      </c>
      <c r="B812" s="72">
        <v>861</v>
      </c>
      <c r="C812" s="72" t="s">
        <v>2309</v>
      </c>
      <c r="D812" s="72" t="s">
        <v>418</v>
      </c>
      <c r="E812" s="77">
        <v>15475</v>
      </c>
      <c r="F812" s="77">
        <v>16062</v>
      </c>
      <c r="G812" s="73">
        <f t="shared" si="19"/>
        <v>587</v>
      </c>
      <c r="H812" s="73">
        <v>101</v>
      </c>
      <c r="I812" s="72">
        <v>11</v>
      </c>
      <c r="J812" s="79">
        <f t="shared" si="20"/>
        <v>15538.930693069307</v>
      </c>
      <c r="K812" s="74">
        <v>15523</v>
      </c>
      <c r="L812" s="72" t="s">
        <v>10375</v>
      </c>
      <c r="M812" s="72"/>
      <c r="N812" s="72" t="s">
        <v>10365</v>
      </c>
      <c r="O812" s="72"/>
      <c r="P812" s="72"/>
      <c r="Q812" s="75"/>
      <c r="R812" s="72"/>
    </row>
    <row r="813" spans="1:18" x14ac:dyDescent="0.25">
      <c r="A813" s="76" t="s">
        <v>10385</v>
      </c>
      <c r="B813" s="72">
        <v>862</v>
      </c>
      <c r="C813" s="72" t="s">
        <v>8670</v>
      </c>
      <c r="D813" s="72" t="s">
        <v>418</v>
      </c>
      <c r="E813" s="77">
        <v>15475</v>
      </c>
      <c r="F813" s="77">
        <v>16062</v>
      </c>
      <c r="G813" s="73">
        <f t="shared" si="19"/>
        <v>587</v>
      </c>
      <c r="H813" s="73">
        <v>102</v>
      </c>
      <c r="I813" s="72">
        <v>12</v>
      </c>
      <c r="J813" s="79">
        <f t="shared" si="20"/>
        <v>15544.058823529413</v>
      </c>
      <c r="K813" s="74">
        <v>15523</v>
      </c>
      <c r="L813" s="72" t="s">
        <v>10375</v>
      </c>
      <c r="M813" s="72"/>
      <c r="N813" s="72" t="s">
        <v>10365</v>
      </c>
      <c r="O813" s="72"/>
      <c r="P813" s="72"/>
      <c r="Q813" s="75"/>
      <c r="R813" s="72"/>
    </row>
    <row r="814" spans="1:18" x14ac:dyDescent="0.25">
      <c r="A814" s="76" t="s">
        <v>10385</v>
      </c>
      <c r="B814" s="72">
        <v>863</v>
      </c>
      <c r="C814" s="72" t="s">
        <v>1390</v>
      </c>
      <c r="D814" s="72" t="s">
        <v>418</v>
      </c>
      <c r="E814" s="77">
        <v>15475</v>
      </c>
      <c r="F814" s="77">
        <v>16062</v>
      </c>
      <c r="G814" s="73">
        <f t="shared" si="19"/>
        <v>587</v>
      </c>
      <c r="H814" s="73">
        <v>103</v>
      </c>
      <c r="I814" s="72">
        <v>13</v>
      </c>
      <c r="J814" s="79">
        <f t="shared" si="20"/>
        <v>15549.087378640777</v>
      </c>
      <c r="K814" s="74">
        <v>15554</v>
      </c>
      <c r="L814" s="72" t="s">
        <v>10375</v>
      </c>
      <c r="M814" s="72"/>
      <c r="N814" s="72" t="s">
        <v>10365</v>
      </c>
      <c r="O814" s="72"/>
      <c r="P814" s="72"/>
      <c r="Q814" s="75"/>
      <c r="R814" s="72"/>
    </row>
    <row r="815" spans="1:18" x14ac:dyDescent="0.25">
      <c r="A815" s="76" t="s">
        <v>10385</v>
      </c>
      <c r="B815" s="72">
        <v>864</v>
      </c>
      <c r="C815" s="72" t="s">
        <v>1902</v>
      </c>
      <c r="D815" s="72" t="s">
        <v>418</v>
      </c>
      <c r="E815" s="77">
        <v>15475</v>
      </c>
      <c r="F815" s="77">
        <v>16062</v>
      </c>
      <c r="G815" s="73">
        <f t="shared" si="19"/>
        <v>587</v>
      </c>
      <c r="H815" s="73">
        <v>104</v>
      </c>
      <c r="I815" s="72">
        <v>14</v>
      </c>
      <c r="J815" s="79">
        <f t="shared" si="20"/>
        <v>15554.01923076923</v>
      </c>
      <c r="K815" s="74">
        <v>15554</v>
      </c>
      <c r="L815" s="72" t="s">
        <v>10375</v>
      </c>
      <c r="M815" s="72"/>
      <c r="N815" s="72" t="s">
        <v>10365</v>
      </c>
      <c r="O815" s="72"/>
      <c r="P815" s="72"/>
      <c r="Q815" s="75"/>
      <c r="R815" s="72"/>
    </row>
    <row r="816" spans="1:18" x14ac:dyDescent="0.25">
      <c r="A816" s="76" t="s">
        <v>10385</v>
      </c>
      <c r="B816" s="72">
        <v>865</v>
      </c>
      <c r="C816" s="72" t="s">
        <v>1538</v>
      </c>
      <c r="D816" s="72" t="s">
        <v>418</v>
      </c>
      <c r="E816" s="77">
        <v>15475</v>
      </c>
      <c r="F816" s="77">
        <v>16062</v>
      </c>
      <c r="G816" s="73">
        <f t="shared" si="19"/>
        <v>587</v>
      </c>
      <c r="H816" s="73">
        <v>105</v>
      </c>
      <c r="I816" s="72">
        <v>15</v>
      </c>
      <c r="J816" s="79">
        <f t="shared" si="20"/>
        <v>15558.857142857143</v>
      </c>
      <c r="K816" s="74">
        <v>15554</v>
      </c>
      <c r="L816" s="72" t="s">
        <v>10375</v>
      </c>
      <c r="M816" s="72"/>
      <c r="N816" s="72" t="s">
        <v>10365</v>
      </c>
      <c r="O816" s="72"/>
      <c r="P816" s="72"/>
      <c r="Q816" s="75"/>
      <c r="R816" s="72"/>
    </row>
    <row r="817" spans="1:18" x14ac:dyDescent="0.25">
      <c r="A817" s="76" t="s">
        <v>10385</v>
      </c>
      <c r="B817" s="72">
        <v>866</v>
      </c>
      <c r="C817" s="72" t="s">
        <v>417</v>
      </c>
      <c r="D817" s="72" t="s">
        <v>418</v>
      </c>
      <c r="E817" s="77">
        <v>15475</v>
      </c>
      <c r="F817" s="77">
        <v>16062</v>
      </c>
      <c r="G817" s="73">
        <f t="shared" si="19"/>
        <v>587</v>
      </c>
      <c r="H817" s="73">
        <v>106</v>
      </c>
      <c r="I817" s="72">
        <v>16</v>
      </c>
      <c r="J817" s="79">
        <f t="shared" si="20"/>
        <v>15563.603773584906</v>
      </c>
      <c r="K817" s="74">
        <v>15554</v>
      </c>
      <c r="L817" s="72" t="s">
        <v>10375</v>
      </c>
      <c r="M817" s="72"/>
      <c r="N817" s="72" t="s">
        <v>10365</v>
      </c>
      <c r="O817" s="72"/>
      <c r="P817" s="72"/>
      <c r="Q817" s="75"/>
      <c r="R817" s="72"/>
    </row>
    <row r="818" spans="1:18" x14ac:dyDescent="0.25">
      <c r="A818" s="76" t="s">
        <v>10385</v>
      </c>
      <c r="B818" s="72">
        <v>867</v>
      </c>
      <c r="C818" s="72" t="s">
        <v>3001</v>
      </c>
      <c r="D818" s="72" t="s">
        <v>418</v>
      </c>
      <c r="E818" s="77">
        <v>15475</v>
      </c>
      <c r="F818" s="77">
        <v>16062</v>
      </c>
      <c r="G818" s="73">
        <f t="shared" si="19"/>
        <v>587</v>
      </c>
      <c r="H818" s="73">
        <v>107</v>
      </c>
      <c r="I818" s="72">
        <v>17</v>
      </c>
      <c r="J818" s="79">
        <f t="shared" si="20"/>
        <v>15568.26168224299</v>
      </c>
      <c r="K818" s="74">
        <v>15554</v>
      </c>
      <c r="L818" s="72" t="s">
        <v>10375</v>
      </c>
      <c r="M818" s="72"/>
      <c r="N818" s="72" t="s">
        <v>10365</v>
      </c>
      <c r="O818" s="72"/>
      <c r="P818" s="72"/>
      <c r="Q818" s="75"/>
      <c r="R818" s="72"/>
    </row>
    <row r="819" spans="1:18" x14ac:dyDescent="0.25">
      <c r="A819" s="76" t="s">
        <v>10385</v>
      </c>
      <c r="B819" s="72">
        <v>868</v>
      </c>
      <c r="C819" s="72" t="s">
        <v>6229</v>
      </c>
      <c r="D819" s="72" t="s">
        <v>418</v>
      </c>
      <c r="E819" s="77">
        <v>15475</v>
      </c>
      <c r="F819" s="77">
        <v>16062</v>
      </c>
      <c r="G819" s="73">
        <f t="shared" si="19"/>
        <v>587</v>
      </c>
      <c r="H819" s="73">
        <v>108</v>
      </c>
      <c r="I819" s="72">
        <v>18</v>
      </c>
      <c r="J819" s="79">
        <f t="shared" si="20"/>
        <v>15572.833333333334</v>
      </c>
      <c r="K819" s="74">
        <v>15554</v>
      </c>
      <c r="L819" s="72" t="s">
        <v>10375</v>
      </c>
      <c r="M819" s="72"/>
      <c r="N819" s="72" t="s">
        <v>10365</v>
      </c>
      <c r="O819" s="72"/>
      <c r="P819" s="72"/>
      <c r="Q819" s="75"/>
      <c r="R819" s="72"/>
    </row>
    <row r="820" spans="1:18" x14ac:dyDescent="0.25">
      <c r="A820" s="76" t="s">
        <v>10385</v>
      </c>
      <c r="B820" s="72">
        <v>869</v>
      </c>
      <c r="C820" s="72" t="s">
        <v>419</v>
      </c>
      <c r="D820" s="72" t="s">
        <v>418</v>
      </c>
      <c r="E820" s="77">
        <v>15475</v>
      </c>
      <c r="F820" s="77">
        <v>16062</v>
      </c>
      <c r="G820" s="73">
        <f t="shared" si="19"/>
        <v>587</v>
      </c>
      <c r="H820" s="73">
        <v>109</v>
      </c>
      <c r="I820" s="72">
        <v>19</v>
      </c>
      <c r="J820" s="79">
        <f t="shared" si="20"/>
        <v>15577.321100917432</v>
      </c>
      <c r="K820" s="74">
        <v>15585</v>
      </c>
      <c r="L820" s="72" t="s">
        <v>10375</v>
      </c>
      <c r="M820" s="72"/>
      <c r="N820" s="72" t="s">
        <v>10365</v>
      </c>
      <c r="O820" s="72"/>
      <c r="P820" s="72"/>
      <c r="Q820" s="75"/>
      <c r="R820" s="72"/>
    </row>
    <row r="821" spans="1:18" x14ac:dyDescent="0.25">
      <c r="A821" s="76" t="s">
        <v>10385</v>
      </c>
      <c r="B821" s="72">
        <v>870</v>
      </c>
      <c r="C821" s="72" t="s">
        <v>5388</v>
      </c>
      <c r="D821" s="72" t="s">
        <v>418</v>
      </c>
      <c r="E821" s="77">
        <v>15475</v>
      </c>
      <c r="F821" s="77">
        <v>16062</v>
      </c>
      <c r="G821" s="73">
        <f t="shared" si="19"/>
        <v>587</v>
      </c>
      <c r="H821" s="73">
        <v>110</v>
      </c>
      <c r="I821" s="72">
        <v>20</v>
      </c>
      <c r="J821" s="79">
        <f t="shared" si="20"/>
        <v>15581.727272727272</v>
      </c>
      <c r="K821" s="74">
        <v>15585</v>
      </c>
      <c r="L821" s="72" t="s">
        <v>10375</v>
      </c>
      <c r="M821" s="72"/>
      <c r="N821" s="72" t="s">
        <v>10365</v>
      </c>
      <c r="O821" s="72"/>
      <c r="P821" s="72"/>
      <c r="Q821" s="75"/>
      <c r="R821" s="72"/>
    </row>
    <row r="822" spans="1:18" x14ac:dyDescent="0.25">
      <c r="A822" s="76" t="s">
        <v>10385</v>
      </c>
      <c r="B822" s="72">
        <v>871</v>
      </c>
      <c r="C822" s="72" t="s">
        <v>9885</v>
      </c>
      <c r="D822" s="72" t="s">
        <v>418</v>
      </c>
      <c r="E822" s="77">
        <v>15475</v>
      </c>
      <c r="F822" s="77">
        <v>16062</v>
      </c>
      <c r="G822" s="73">
        <f t="shared" si="19"/>
        <v>587</v>
      </c>
      <c r="H822" s="73">
        <v>111</v>
      </c>
      <c r="I822" s="72">
        <v>21</v>
      </c>
      <c r="J822" s="79">
        <f t="shared" si="20"/>
        <v>15586.054054054053</v>
      </c>
      <c r="K822" s="74">
        <v>15585</v>
      </c>
      <c r="L822" s="72" t="s">
        <v>10375</v>
      </c>
      <c r="M822" s="72"/>
      <c r="N822" s="72" t="s">
        <v>10365</v>
      </c>
      <c r="O822" s="72"/>
      <c r="P822" s="72"/>
      <c r="Q822" s="75"/>
      <c r="R822" s="72"/>
    </row>
    <row r="823" spans="1:18" x14ac:dyDescent="0.25">
      <c r="A823" s="76" t="s">
        <v>10385</v>
      </c>
      <c r="B823" s="72">
        <v>872</v>
      </c>
      <c r="C823" s="72" t="s">
        <v>9891</v>
      </c>
      <c r="D823" s="72" t="s">
        <v>418</v>
      </c>
      <c r="E823" s="77">
        <v>15475</v>
      </c>
      <c r="F823" s="77">
        <v>16062</v>
      </c>
      <c r="G823" s="73">
        <f t="shared" si="19"/>
        <v>587</v>
      </c>
      <c r="H823" s="73">
        <v>112</v>
      </c>
      <c r="I823" s="72">
        <v>22</v>
      </c>
      <c r="J823" s="79">
        <f t="shared" si="20"/>
        <v>15590.303571428571</v>
      </c>
      <c r="K823" s="74">
        <v>15615</v>
      </c>
      <c r="L823" s="72" t="s">
        <v>10375</v>
      </c>
      <c r="M823" s="72"/>
      <c r="N823" s="72" t="s">
        <v>10365</v>
      </c>
      <c r="O823" s="72"/>
      <c r="P823" s="72"/>
      <c r="Q823" s="75"/>
      <c r="R823" s="72"/>
    </row>
    <row r="824" spans="1:18" x14ac:dyDescent="0.25">
      <c r="A824" s="76" t="s">
        <v>10385</v>
      </c>
      <c r="B824" s="72">
        <v>873</v>
      </c>
      <c r="C824" s="72" t="s">
        <v>2473</v>
      </c>
      <c r="D824" s="72" t="s">
        <v>418</v>
      </c>
      <c r="E824" s="77">
        <v>15475</v>
      </c>
      <c r="F824" s="77">
        <v>16062</v>
      </c>
      <c r="G824" s="73">
        <f t="shared" si="19"/>
        <v>587</v>
      </c>
      <c r="H824" s="73">
        <v>113</v>
      </c>
      <c r="I824" s="72">
        <v>23</v>
      </c>
      <c r="J824" s="79">
        <f t="shared" si="20"/>
        <v>15594.477876106195</v>
      </c>
      <c r="K824" s="74">
        <v>15707</v>
      </c>
      <c r="L824" s="72" t="s">
        <v>10375</v>
      </c>
      <c r="M824" s="72"/>
      <c r="N824" s="72" t="s">
        <v>10365</v>
      </c>
      <c r="O824" s="72"/>
      <c r="P824" s="72"/>
      <c r="Q824" s="75"/>
      <c r="R824" s="72"/>
    </row>
    <row r="825" spans="1:18" x14ac:dyDescent="0.25">
      <c r="A825" s="76" t="s">
        <v>10385</v>
      </c>
      <c r="B825" s="72">
        <v>874</v>
      </c>
      <c r="C825" s="72" t="s">
        <v>2476</v>
      </c>
      <c r="D825" s="72" t="s">
        <v>418</v>
      </c>
      <c r="E825" s="77">
        <v>15475</v>
      </c>
      <c r="F825" s="77">
        <v>16062</v>
      </c>
      <c r="G825" s="73">
        <f t="shared" si="19"/>
        <v>587</v>
      </c>
      <c r="H825" s="73">
        <v>114</v>
      </c>
      <c r="I825" s="72">
        <v>24</v>
      </c>
      <c r="J825" s="79">
        <f t="shared" si="20"/>
        <v>15598.578947368422</v>
      </c>
      <c r="K825" s="74">
        <v>15738</v>
      </c>
      <c r="L825" s="72" t="s">
        <v>10375</v>
      </c>
      <c r="M825" s="72"/>
      <c r="N825" s="72" t="s">
        <v>10365</v>
      </c>
      <c r="O825" s="72"/>
      <c r="P825" s="72"/>
      <c r="Q825" s="75"/>
      <c r="R825" s="72"/>
    </row>
    <row r="826" spans="1:18" x14ac:dyDescent="0.25">
      <c r="A826" s="76" t="s">
        <v>10385</v>
      </c>
      <c r="B826" s="72">
        <v>875</v>
      </c>
      <c r="C826" s="72" t="s">
        <v>1692</v>
      </c>
      <c r="D826" s="72" t="s">
        <v>418</v>
      </c>
      <c r="E826" s="77">
        <v>15475</v>
      </c>
      <c r="F826" s="77">
        <v>16062</v>
      </c>
      <c r="G826" s="73">
        <f t="shared" si="19"/>
        <v>587</v>
      </c>
      <c r="H826" s="73">
        <v>115</v>
      </c>
      <c r="I826" s="72">
        <v>25</v>
      </c>
      <c r="J826" s="79">
        <f t="shared" si="20"/>
        <v>15602.608695652174</v>
      </c>
      <c r="K826" s="74">
        <v>15738</v>
      </c>
      <c r="L826" s="72" t="s">
        <v>10375</v>
      </c>
      <c r="M826" s="72"/>
      <c r="N826" s="72" t="s">
        <v>10365</v>
      </c>
      <c r="O826" s="72"/>
      <c r="P826" s="72"/>
      <c r="Q826" s="75"/>
      <c r="R826" s="72"/>
    </row>
    <row r="827" spans="1:18" x14ac:dyDescent="0.25">
      <c r="A827" s="76" t="s">
        <v>10385</v>
      </c>
      <c r="B827" s="72">
        <v>876</v>
      </c>
      <c r="C827" s="72" t="s">
        <v>453</v>
      </c>
      <c r="D827" s="72" t="s">
        <v>418</v>
      </c>
      <c r="E827" s="77">
        <v>15475</v>
      </c>
      <c r="F827" s="77">
        <v>16062</v>
      </c>
      <c r="G827" s="73">
        <f t="shared" si="19"/>
        <v>587</v>
      </c>
      <c r="H827" s="73">
        <v>116</v>
      </c>
      <c r="I827" s="72">
        <v>26</v>
      </c>
      <c r="J827" s="79">
        <f t="shared" si="20"/>
        <v>15606.568965517241</v>
      </c>
      <c r="K827" s="74">
        <v>15738</v>
      </c>
      <c r="L827" s="72" t="s">
        <v>10375</v>
      </c>
      <c r="M827" s="72"/>
      <c r="N827" s="72" t="s">
        <v>10365</v>
      </c>
      <c r="O827" s="72"/>
      <c r="P827" s="72"/>
      <c r="Q827" s="75"/>
      <c r="R827" s="72"/>
    </row>
    <row r="828" spans="1:18" x14ac:dyDescent="0.25">
      <c r="A828" s="76" t="s">
        <v>10385</v>
      </c>
      <c r="B828" s="72">
        <v>877</v>
      </c>
      <c r="C828" s="72" t="s">
        <v>2955</v>
      </c>
      <c r="D828" s="72" t="s">
        <v>418</v>
      </c>
      <c r="E828" s="77">
        <v>15475</v>
      </c>
      <c r="F828" s="77">
        <v>16062</v>
      </c>
      <c r="G828" s="73">
        <f t="shared" si="19"/>
        <v>587</v>
      </c>
      <c r="H828" s="73">
        <v>117</v>
      </c>
      <c r="I828" s="72">
        <v>27</v>
      </c>
      <c r="J828" s="79">
        <f t="shared" si="20"/>
        <v>15610.461538461539</v>
      </c>
      <c r="K828" s="74">
        <v>15738</v>
      </c>
      <c r="L828" s="72" t="s">
        <v>10375</v>
      </c>
      <c r="M828" s="72"/>
      <c r="N828" s="72" t="s">
        <v>10365</v>
      </c>
      <c r="O828" s="72"/>
      <c r="P828" s="72"/>
      <c r="Q828" s="75"/>
      <c r="R828" s="72"/>
    </row>
    <row r="829" spans="1:18" x14ac:dyDescent="0.25">
      <c r="A829" s="76" t="s">
        <v>10385</v>
      </c>
      <c r="B829" s="72">
        <v>878</v>
      </c>
      <c r="C829" s="72" t="s">
        <v>2950</v>
      </c>
      <c r="D829" s="72" t="s">
        <v>418</v>
      </c>
      <c r="E829" s="77">
        <v>15475</v>
      </c>
      <c r="F829" s="77">
        <v>16062</v>
      </c>
      <c r="G829" s="73">
        <f t="shared" ref="G829:G892" si="21">F829-E829</f>
        <v>587</v>
      </c>
      <c r="H829" s="73">
        <v>118</v>
      </c>
      <c r="I829" s="72">
        <v>28</v>
      </c>
      <c r="J829" s="79">
        <f t="shared" si="20"/>
        <v>15614.28813559322</v>
      </c>
      <c r="K829" s="74">
        <v>15738</v>
      </c>
      <c r="L829" s="72" t="s">
        <v>10375</v>
      </c>
      <c r="M829" s="72"/>
      <c r="N829" s="72" t="s">
        <v>10365</v>
      </c>
      <c r="O829" s="72"/>
      <c r="P829" s="72"/>
      <c r="Q829" s="75"/>
      <c r="R829" s="72"/>
    </row>
    <row r="830" spans="1:18" x14ac:dyDescent="0.25">
      <c r="A830" s="76" t="s">
        <v>10385</v>
      </c>
      <c r="B830" s="72">
        <v>879</v>
      </c>
      <c r="C830" s="72" t="s">
        <v>9887</v>
      </c>
      <c r="D830" s="72" t="s">
        <v>418</v>
      </c>
      <c r="E830" s="77">
        <v>15475</v>
      </c>
      <c r="F830" s="77">
        <v>16062</v>
      </c>
      <c r="G830" s="73">
        <f t="shared" si="21"/>
        <v>587</v>
      </c>
      <c r="H830" s="73">
        <v>119</v>
      </c>
      <c r="I830" s="72">
        <v>29</v>
      </c>
      <c r="J830" s="79">
        <f t="shared" si="20"/>
        <v>15618.050420168067</v>
      </c>
      <c r="K830" s="74">
        <v>15738</v>
      </c>
      <c r="L830" s="72" t="s">
        <v>10375</v>
      </c>
      <c r="M830" s="72"/>
      <c r="N830" s="72" t="s">
        <v>10365</v>
      </c>
      <c r="O830" s="72"/>
      <c r="P830" s="72"/>
      <c r="Q830" s="75"/>
      <c r="R830" s="72"/>
    </row>
    <row r="831" spans="1:18" x14ac:dyDescent="0.25">
      <c r="A831" s="76" t="s">
        <v>10385</v>
      </c>
      <c r="B831" s="72">
        <v>880</v>
      </c>
      <c r="C831" s="72" t="s">
        <v>9889</v>
      </c>
      <c r="D831" s="72" t="s">
        <v>418</v>
      </c>
      <c r="E831" s="77">
        <v>15475</v>
      </c>
      <c r="F831" s="77">
        <v>16062</v>
      </c>
      <c r="G831" s="73">
        <f t="shared" si="21"/>
        <v>587</v>
      </c>
      <c r="H831" s="73">
        <v>120</v>
      </c>
      <c r="I831" s="72">
        <v>30</v>
      </c>
      <c r="J831" s="79">
        <f t="shared" si="20"/>
        <v>15621.75</v>
      </c>
      <c r="K831" s="74">
        <v>15766</v>
      </c>
      <c r="L831" s="72" t="s">
        <v>10375</v>
      </c>
      <c r="M831" s="72"/>
      <c r="N831" s="72" t="s">
        <v>10365</v>
      </c>
      <c r="O831" s="72"/>
      <c r="P831" s="72"/>
      <c r="Q831" s="75"/>
      <c r="R831" s="72"/>
    </row>
    <row r="832" spans="1:18" x14ac:dyDescent="0.25">
      <c r="A832" s="76" t="s">
        <v>10385</v>
      </c>
      <c r="B832" s="72">
        <v>881</v>
      </c>
      <c r="C832" s="72" t="s">
        <v>494</v>
      </c>
      <c r="D832" s="72" t="s">
        <v>418</v>
      </c>
      <c r="E832" s="77">
        <v>15475</v>
      </c>
      <c r="F832" s="77">
        <v>16062</v>
      </c>
      <c r="G832" s="73">
        <f t="shared" si="21"/>
        <v>587</v>
      </c>
      <c r="H832" s="73">
        <v>121</v>
      </c>
      <c r="I832" s="72">
        <v>31</v>
      </c>
      <c r="J832" s="79">
        <f t="shared" si="20"/>
        <v>15625.388429752065</v>
      </c>
      <c r="K832" s="74">
        <v>15766</v>
      </c>
      <c r="L832" s="72" t="s">
        <v>10375</v>
      </c>
      <c r="M832" s="72"/>
      <c r="N832" s="72" t="s">
        <v>10365</v>
      </c>
      <c r="O832" s="72"/>
      <c r="P832" s="72"/>
      <c r="Q832" s="75"/>
      <c r="R832" s="72"/>
    </row>
    <row r="833" spans="1:18" x14ac:dyDescent="0.25">
      <c r="A833" s="76" t="s">
        <v>10385</v>
      </c>
      <c r="B833" s="72">
        <v>882</v>
      </c>
      <c r="C833" s="72" t="s">
        <v>9890</v>
      </c>
      <c r="D833" s="72" t="s">
        <v>418</v>
      </c>
      <c r="E833" s="77">
        <v>15475</v>
      </c>
      <c r="F833" s="77">
        <v>16062</v>
      </c>
      <c r="G833" s="73">
        <f t="shared" si="21"/>
        <v>587</v>
      </c>
      <c r="H833" s="73">
        <v>122</v>
      </c>
      <c r="I833" s="72">
        <v>32</v>
      </c>
      <c r="J833" s="79">
        <f t="shared" si="20"/>
        <v>15628.967213114754</v>
      </c>
      <c r="K833" s="74">
        <v>15766</v>
      </c>
      <c r="L833" s="72" t="s">
        <v>10375</v>
      </c>
      <c r="M833" s="72"/>
      <c r="N833" s="72" t="s">
        <v>10365</v>
      </c>
      <c r="O833" s="72"/>
      <c r="P833" s="72"/>
      <c r="Q833" s="75"/>
      <c r="R833" s="72"/>
    </row>
    <row r="834" spans="1:18" x14ac:dyDescent="0.25">
      <c r="A834" s="76" t="s">
        <v>10385</v>
      </c>
      <c r="B834" s="72">
        <v>883</v>
      </c>
      <c r="C834" s="72" t="s">
        <v>498</v>
      </c>
      <c r="D834" s="72" t="s">
        <v>418</v>
      </c>
      <c r="E834" s="77">
        <v>15475</v>
      </c>
      <c r="F834" s="77">
        <v>16062</v>
      </c>
      <c r="G834" s="73">
        <f t="shared" si="21"/>
        <v>587</v>
      </c>
      <c r="H834" s="73">
        <v>123</v>
      </c>
      <c r="I834" s="72">
        <v>33</v>
      </c>
      <c r="J834" s="79">
        <f t="shared" si="20"/>
        <v>15632.487804878048</v>
      </c>
      <c r="K834" s="74">
        <v>15766</v>
      </c>
      <c r="L834" s="72" t="s">
        <v>10375</v>
      </c>
      <c r="M834" s="72"/>
      <c r="N834" s="72" t="s">
        <v>10365</v>
      </c>
      <c r="O834" s="72"/>
      <c r="P834" s="72"/>
      <c r="Q834" s="75"/>
      <c r="R834" s="72"/>
    </row>
    <row r="835" spans="1:18" x14ac:dyDescent="0.25">
      <c r="A835" s="76" t="s">
        <v>10385</v>
      </c>
      <c r="B835" s="72">
        <v>884</v>
      </c>
      <c r="C835" s="72" t="s">
        <v>1856</v>
      </c>
      <c r="D835" s="72" t="s">
        <v>418</v>
      </c>
      <c r="E835" s="77">
        <v>15475</v>
      </c>
      <c r="F835" s="77">
        <v>16062</v>
      </c>
      <c r="G835" s="73">
        <f t="shared" si="21"/>
        <v>587</v>
      </c>
      <c r="H835" s="73">
        <v>124</v>
      </c>
      <c r="I835" s="72">
        <v>34</v>
      </c>
      <c r="J835" s="79">
        <f t="shared" si="20"/>
        <v>15635.951612903225</v>
      </c>
      <c r="K835" s="74">
        <v>15766</v>
      </c>
      <c r="L835" s="72" t="s">
        <v>10375</v>
      </c>
      <c r="M835" s="72"/>
      <c r="N835" s="72" t="s">
        <v>10365</v>
      </c>
      <c r="O835" s="72"/>
      <c r="P835" s="72"/>
      <c r="Q835" s="75"/>
      <c r="R835" s="72"/>
    </row>
    <row r="836" spans="1:18" x14ac:dyDescent="0.25">
      <c r="A836" s="76" t="s">
        <v>10385</v>
      </c>
      <c r="B836" s="72">
        <v>885</v>
      </c>
      <c r="C836" s="72" t="s">
        <v>7632</v>
      </c>
      <c r="D836" s="72" t="s">
        <v>418</v>
      </c>
      <c r="E836" s="77">
        <v>15475</v>
      </c>
      <c r="F836" s="77">
        <v>16062</v>
      </c>
      <c r="G836" s="73">
        <f t="shared" si="21"/>
        <v>587</v>
      </c>
      <c r="H836" s="73">
        <v>125</v>
      </c>
      <c r="I836" s="72">
        <v>35</v>
      </c>
      <c r="J836" s="79">
        <f t="shared" si="20"/>
        <v>15639.36</v>
      </c>
      <c r="K836" s="74">
        <v>15766</v>
      </c>
      <c r="L836" s="72" t="s">
        <v>10375</v>
      </c>
      <c r="M836" s="72"/>
      <c r="N836" s="72" t="s">
        <v>10365</v>
      </c>
      <c r="O836" s="72"/>
      <c r="P836" s="72"/>
      <c r="Q836" s="75"/>
      <c r="R836" s="72"/>
    </row>
    <row r="837" spans="1:18" x14ac:dyDescent="0.25">
      <c r="A837" s="76" t="s">
        <v>10385</v>
      </c>
      <c r="B837" s="72">
        <v>886</v>
      </c>
      <c r="C837" s="72" t="s">
        <v>6696</v>
      </c>
      <c r="D837" s="72" t="s">
        <v>418</v>
      </c>
      <c r="E837" s="77">
        <v>15475</v>
      </c>
      <c r="F837" s="77">
        <v>16062</v>
      </c>
      <c r="G837" s="73">
        <f t="shared" si="21"/>
        <v>587</v>
      </c>
      <c r="H837" s="73">
        <v>126</v>
      </c>
      <c r="I837" s="72">
        <v>36</v>
      </c>
      <c r="J837" s="79">
        <f t="shared" si="20"/>
        <v>15642.714285714286</v>
      </c>
      <c r="K837" s="74">
        <v>15766</v>
      </c>
      <c r="L837" s="72" t="s">
        <v>10375</v>
      </c>
      <c r="M837" s="72"/>
      <c r="N837" s="72" t="s">
        <v>10365</v>
      </c>
      <c r="O837" s="72"/>
      <c r="P837" s="72"/>
      <c r="Q837" s="75"/>
      <c r="R837" s="72"/>
    </row>
    <row r="838" spans="1:18" x14ac:dyDescent="0.25">
      <c r="A838" s="76" t="s">
        <v>10385</v>
      </c>
      <c r="B838" s="72">
        <v>887</v>
      </c>
      <c r="C838" s="72" t="s">
        <v>1552</v>
      </c>
      <c r="D838" s="72" t="s">
        <v>418</v>
      </c>
      <c r="E838" s="77">
        <v>15475</v>
      </c>
      <c r="F838" s="77">
        <v>16062</v>
      </c>
      <c r="G838" s="73">
        <f t="shared" si="21"/>
        <v>587</v>
      </c>
      <c r="H838" s="73">
        <v>127</v>
      </c>
      <c r="I838" s="72">
        <v>37</v>
      </c>
      <c r="J838" s="79">
        <f t="shared" si="20"/>
        <v>15646.015748031496</v>
      </c>
      <c r="K838" s="74">
        <v>15797</v>
      </c>
      <c r="L838" s="72" t="s">
        <v>10375</v>
      </c>
      <c r="M838" s="72"/>
      <c r="N838" s="72" t="s">
        <v>10365</v>
      </c>
      <c r="O838" s="72"/>
      <c r="P838" s="72"/>
      <c r="Q838" s="75"/>
      <c r="R838" s="72"/>
    </row>
    <row r="839" spans="1:18" x14ac:dyDescent="0.25">
      <c r="A839" s="76" t="s">
        <v>10385</v>
      </c>
      <c r="B839" s="72">
        <v>888</v>
      </c>
      <c r="C839" s="72" t="s">
        <v>7935</v>
      </c>
      <c r="D839" s="72" t="s">
        <v>418</v>
      </c>
      <c r="E839" s="77">
        <v>15475</v>
      </c>
      <c r="F839" s="77">
        <v>16062</v>
      </c>
      <c r="G839" s="73">
        <f t="shared" si="21"/>
        <v>587</v>
      </c>
      <c r="H839" s="73">
        <v>128</v>
      </c>
      <c r="I839" s="72">
        <v>38</v>
      </c>
      <c r="J839" s="79">
        <f t="shared" si="20"/>
        <v>15649.265625</v>
      </c>
      <c r="K839" s="74">
        <v>15797</v>
      </c>
      <c r="L839" s="72" t="s">
        <v>10375</v>
      </c>
      <c r="M839" s="72"/>
      <c r="N839" s="72" t="s">
        <v>10365</v>
      </c>
      <c r="O839" s="72"/>
      <c r="P839" s="72"/>
      <c r="Q839" s="75"/>
      <c r="R839" s="72"/>
    </row>
    <row r="840" spans="1:18" x14ac:dyDescent="0.25">
      <c r="A840" s="76" t="s">
        <v>10385</v>
      </c>
      <c r="B840" s="72">
        <v>889</v>
      </c>
      <c r="C840" s="72" t="s">
        <v>5283</v>
      </c>
      <c r="D840" s="72" t="s">
        <v>418</v>
      </c>
      <c r="E840" s="77">
        <v>15475</v>
      </c>
      <c r="F840" s="77">
        <v>16062</v>
      </c>
      <c r="G840" s="73">
        <f t="shared" si="21"/>
        <v>587</v>
      </c>
      <c r="H840" s="73">
        <v>129</v>
      </c>
      <c r="I840" s="72">
        <v>39</v>
      </c>
      <c r="J840" s="79">
        <f t="shared" si="20"/>
        <v>15652.465116279071</v>
      </c>
      <c r="K840" s="74">
        <v>15797</v>
      </c>
      <c r="L840" s="72" t="s">
        <v>10375</v>
      </c>
      <c r="M840" s="72"/>
      <c r="N840" s="72" t="s">
        <v>10365</v>
      </c>
      <c r="O840" s="72"/>
      <c r="P840" s="72"/>
      <c r="Q840" s="75"/>
      <c r="R840" s="72"/>
    </row>
    <row r="841" spans="1:18" x14ac:dyDescent="0.25">
      <c r="A841" s="76" t="s">
        <v>10385</v>
      </c>
      <c r="B841" s="72">
        <v>890</v>
      </c>
      <c r="C841" s="72" t="s">
        <v>7833</v>
      </c>
      <c r="D841" s="72" t="s">
        <v>418</v>
      </c>
      <c r="E841" s="77">
        <v>15475</v>
      </c>
      <c r="F841" s="77">
        <v>16062</v>
      </c>
      <c r="G841" s="73">
        <f t="shared" si="21"/>
        <v>587</v>
      </c>
      <c r="H841" s="73">
        <v>130</v>
      </c>
      <c r="I841" s="72">
        <v>40</v>
      </c>
      <c r="J841" s="79">
        <f t="shared" si="20"/>
        <v>15655.615384615385</v>
      </c>
      <c r="K841" s="74">
        <v>15797</v>
      </c>
      <c r="L841" s="72" t="s">
        <v>10375</v>
      </c>
      <c r="M841" s="72"/>
      <c r="N841" s="72" t="s">
        <v>10365</v>
      </c>
      <c r="O841" s="72"/>
      <c r="P841" s="72"/>
      <c r="Q841" s="75"/>
      <c r="R841" s="72"/>
    </row>
    <row r="842" spans="1:18" x14ac:dyDescent="0.25">
      <c r="A842" s="76" t="s">
        <v>10385</v>
      </c>
      <c r="B842" s="72">
        <v>891</v>
      </c>
      <c r="C842" s="72" t="s">
        <v>7456</v>
      </c>
      <c r="D842" s="72" t="s">
        <v>418</v>
      </c>
      <c r="E842" s="77">
        <v>15475</v>
      </c>
      <c r="F842" s="77">
        <v>16062</v>
      </c>
      <c r="G842" s="73">
        <f t="shared" si="21"/>
        <v>587</v>
      </c>
      <c r="H842" s="73">
        <v>131</v>
      </c>
      <c r="I842" s="72">
        <v>41</v>
      </c>
      <c r="J842" s="79">
        <f t="shared" si="20"/>
        <v>15658.717557251908</v>
      </c>
      <c r="K842" s="74">
        <v>15797</v>
      </c>
      <c r="L842" s="72" t="s">
        <v>10375</v>
      </c>
      <c r="M842" s="72"/>
      <c r="N842" s="72" t="s">
        <v>10365</v>
      </c>
      <c r="O842" s="72"/>
      <c r="P842" s="72"/>
      <c r="Q842" s="75"/>
      <c r="R842" s="72"/>
    </row>
    <row r="843" spans="1:18" x14ac:dyDescent="0.25">
      <c r="A843" s="76" t="s">
        <v>10385</v>
      </c>
      <c r="B843" s="72">
        <v>892</v>
      </c>
      <c r="C843" s="72" t="s">
        <v>553</v>
      </c>
      <c r="D843" s="72" t="s">
        <v>418</v>
      </c>
      <c r="E843" s="77">
        <v>15475</v>
      </c>
      <c r="F843" s="77">
        <v>16062</v>
      </c>
      <c r="G843" s="73">
        <f t="shared" si="21"/>
        <v>587</v>
      </c>
      <c r="H843" s="73">
        <v>132</v>
      </c>
      <c r="I843" s="72">
        <v>42</v>
      </c>
      <c r="J843" s="79">
        <f t="shared" si="20"/>
        <v>15661.772727272728</v>
      </c>
      <c r="K843" s="74">
        <v>15797</v>
      </c>
      <c r="L843" s="72" t="s">
        <v>10375</v>
      </c>
      <c r="M843" s="72"/>
      <c r="N843" s="72" t="s">
        <v>10365</v>
      </c>
      <c r="O843" s="72"/>
      <c r="P843" s="72"/>
      <c r="Q843" s="75"/>
      <c r="R843" s="72"/>
    </row>
    <row r="844" spans="1:18" x14ac:dyDescent="0.25">
      <c r="A844" s="76" t="s">
        <v>10385</v>
      </c>
      <c r="B844" s="72">
        <v>893</v>
      </c>
      <c r="C844" s="72" t="s">
        <v>8770</v>
      </c>
      <c r="D844" s="72" t="s">
        <v>418</v>
      </c>
      <c r="E844" s="77">
        <v>15475</v>
      </c>
      <c r="F844" s="77">
        <v>16062</v>
      </c>
      <c r="G844" s="73">
        <f t="shared" si="21"/>
        <v>587</v>
      </c>
      <c r="H844" s="73">
        <v>133</v>
      </c>
      <c r="I844" s="72">
        <v>43</v>
      </c>
      <c r="J844" s="79">
        <f t="shared" si="20"/>
        <v>15664.781954887218</v>
      </c>
      <c r="K844" s="74">
        <v>15827</v>
      </c>
      <c r="L844" s="72" t="s">
        <v>10375</v>
      </c>
      <c r="M844" s="72"/>
      <c r="N844" s="72" t="s">
        <v>10365</v>
      </c>
      <c r="O844" s="72"/>
      <c r="P844" s="72"/>
      <c r="Q844" s="75"/>
      <c r="R844" s="72"/>
    </row>
    <row r="845" spans="1:18" x14ac:dyDescent="0.25">
      <c r="A845" s="76" t="s">
        <v>10385</v>
      </c>
      <c r="B845" s="72">
        <v>894</v>
      </c>
      <c r="C845" s="72" t="s">
        <v>5606</v>
      </c>
      <c r="D845" s="72" t="s">
        <v>418</v>
      </c>
      <c r="E845" s="77">
        <v>15475</v>
      </c>
      <c r="F845" s="77">
        <v>16062</v>
      </c>
      <c r="G845" s="73">
        <f t="shared" si="21"/>
        <v>587</v>
      </c>
      <c r="H845" s="73">
        <v>134</v>
      </c>
      <c r="I845" s="72">
        <v>44</v>
      </c>
      <c r="J845" s="79">
        <f t="shared" ref="J845:J908" si="22">E845+(G845/H845)*I845</f>
        <v>15667.746268656716</v>
      </c>
      <c r="K845" s="74">
        <v>15827</v>
      </c>
      <c r="L845" s="72" t="s">
        <v>10375</v>
      </c>
      <c r="M845" s="72"/>
      <c r="N845" s="72" t="s">
        <v>10365</v>
      </c>
      <c r="O845" s="72"/>
      <c r="P845" s="72"/>
      <c r="Q845" s="75"/>
      <c r="R845" s="72"/>
    </row>
    <row r="846" spans="1:18" x14ac:dyDescent="0.25">
      <c r="A846" s="76" t="s">
        <v>10385</v>
      </c>
      <c r="B846" s="72">
        <v>895</v>
      </c>
      <c r="C846" s="72" t="s">
        <v>608</v>
      </c>
      <c r="D846" s="72" t="s">
        <v>418</v>
      </c>
      <c r="E846" s="77">
        <v>15475</v>
      </c>
      <c r="F846" s="77">
        <v>16062</v>
      </c>
      <c r="G846" s="73">
        <f t="shared" si="21"/>
        <v>587</v>
      </c>
      <c r="H846" s="73">
        <v>135</v>
      </c>
      <c r="I846" s="72">
        <v>45</v>
      </c>
      <c r="J846" s="79">
        <f t="shared" si="22"/>
        <v>15670.666666666666</v>
      </c>
      <c r="K846" s="74">
        <v>15827</v>
      </c>
      <c r="L846" s="72" t="s">
        <v>10375</v>
      </c>
      <c r="M846" s="72"/>
      <c r="N846" s="72" t="s">
        <v>10365</v>
      </c>
      <c r="O846" s="72"/>
      <c r="P846" s="72"/>
      <c r="Q846" s="75"/>
      <c r="R846" s="72"/>
    </row>
    <row r="847" spans="1:18" x14ac:dyDescent="0.25">
      <c r="A847" s="76" t="s">
        <v>10385</v>
      </c>
      <c r="B847" s="72">
        <v>896</v>
      </c>
      <c r="C847" s="72" t="s">
        <v>906</v>
      </c>
      <c r="D847" s="72" t="s">
        <v>418</v>
      </c>
      <c r="E847" s="77">
        <v>15475</v>
      </c>
      <c r="F847" s="77">
        <v>16062</v>
      </c>
      <c r="G847" s="73">
        <f t="shared" si="21"/>
        <v>587</v>
      </c>
      <c r="H847" s="73">
        <v>136</v>
      </c>
      <c r="I847" s="72">
        <v>46</v>
      </c>
      <c r="J847" s="79">
        <f t="shared" si="22"/>
        <v>15673.544117647059</v>
      </c>
      <c r="K847" s="74">
        <v>15827</v>
      </c>
      <c r="L847" s="72" t="s">
        <v>10375</v>
      </c>
      <c r="M847" s="72"/>
      <c r="N847" s="72" t="s">
        <v>10365</v>
      </c>
      <c r="O847" s="72"/>
      <c r="P847" s="72"/>
      <c r="Q847" s="75"/>
      <c r="R847" s="72"/>
    </row>
    <row r="848" spans="1:18" x14ac:dyDescent="0.25">
      <c r="A848" s="76" t="s">
        <v>10385</v>
      </c>
      <c r="B848" s="72">
        <v>897</v>
      </c>
      <c r="C848" s="72" t="s">
        <v>6154</v>
      </c>
      <c r="D848" s="72" t="s">
        <v>418</v>
      </c>
      <c r="E848" s="77">
        <v>15475</v>
      </c>
      <c r="F848" s="77">
        <v>16062</v>
      </c>
      <c r="G848" s="73">
        <f t="shared" si="21"/>
        <v>587</v>
      </c>
      <c r="H848" s="73">
        <v>137</v>
      </c>
      <c r="I848" s="72">
        <v>47</v>
      </c>
      <c r="J848" s="79">
        <f t="shared" si="22"/>
        <v>15676.379562043796</v>
      </c>
      <c r="K848" s="74">
        <v>15827</v>
      </c>
      <c r="L848" s="72" t="s">
        <v>10375</v>
      </c>
      <c r="M848" s="72"/>
      <c r="N848" s="72" t="s">
        <v>10365</v>
      </c>
      <c r="O848" s="72"/>
      <c r="P848" s="72"/>
      <c r="Q848" s="75"/>
      <c r="R848" s="72"/>
    </row>
    <row r="849" spans="1:18" x14ac:dyDescent="0.25">
      <c r="A849" s="76" t="s">
        <v>10385</v>
      </c>
      <c r="B849" s="72">
        <v>898</v>
      </c>
      <c r="C849" s="72" t="s">
        <v>9914</v>
      </c>
      <c r="D849" s="72" t="s">
        <v>418</v>
      </c>
      <c r="E849" s="77">
        <v>15475</v>
      </c>
      <c r="F849" s="77">
        <v>16062</v>
      </c>
      <c r="G849" s="73">
        <f t="shared" si="21"/>
        <v>587</v>
      </c>
      <c r="H849" s="73">
        <v>138</v>
      </c>
      <c r="I849" s="72">
        <v>48</v>
      </c>
      <c r="J849" s="79">
        <f t="shared" si="22"/>
        <v>15679.173913043478</v>
      </c>
      <c r="K849" s="74">
        <v>15827</v>
      </c>
      <c r="L849" s="72" t="s">
        <v>10375</v>
      </c>
      <c r="M849" s="72"/>
      <c r="N849" s="72" t="s">
        <v>10365</v>
      </c>
      <c r="O849" s="72"/>
      <c r="P849" s="72"/>
      <c r="Q849" s="75"/>
      <c r="R849" s="72"/>
    </row>
    <row r="850" spans="1:18" x14ac:dyDescent="0.25">
      <c r="A850" s="76" t="s">
        <v>10385</v>
      </c>
      <c r="B850" s="72">
        <v>899</v>
      </c>
      <c r="C850" s="72" t="s">
        <v>5652</v>
      </c>
      <c r="D850" s="72" t="s">
        <v>418</v>
      </c>
      <c r="E850" s="77">
        <v>15475</v>
      </c>
      <c r="F850" s="77">
        <v>16062</v>
      </c>
      <c r="G850" s="73">
        <f t="shared" si="21"/>
        <v>587</v>
      </c>
      <c r="H850" s="73">
        <v>139</v>
      </c>
      <c r="I850" s="72">
        <v>49</v>
      </c>
      <c r="J850" s="79">
        <f t="shared" si="22"/>
        <v>15681.928057553956</v>
      </c>
      <c r="K850" s="74">
        <v>15858</v>
      </c>
      <c r="L850" s="72" t="s">
        <v>10375</v>
      </c>
      <c r="M850" s="72"/>
      <c r="N850" s="72" t="s">
        <v>10365</v>
      </c>
      <c r="O850" s="72"/>
      <c r="P850" s="72"/>
      <c r="Q850" s="75"/>
      <c r="R850" s="72"/>
    </row>
    <row r="851" spans="1:18" x14ac:dyDescent="0.25">
      <c r="A851" s="76" t="s">
        <v>10385</v>
      </c>
      <c r="B851" s="72">
        <v>958</v>
      </c>
      <c r="C851" s="72" t="s">
        <v>585</v>
      </c>
      <c r="D851" s="72" t="s">
        <v>418</v>
      </c>
      <c r="E851" s="77">
        <v>15475</v>
      </c>
      <c r="F851" s="77">
        <v>16062</v>
      </c>
      <c r="G851" s="73">
        <f t="shared" si="21"/>
        <v>587</v>
      </c>
      <c r="H851" s="73">
        <v>140</v>
      </c>
      <c r="I851" s="72">
        <v>50</v>
      </c>
      <c r="J851" s="79">
        <f t="shared" si="22"/>
        <v>15684.642857142857</v>
      </c>
      <c r="K851" s="74">
        <v>15858</v>
      </c>
      <c r="L851" s="72" t="s">
        <v>10375</v>
      </c>
      <c r="M851" s="72"/>
      <c r="N851" s="72" t="s">
        <v>10365</v>
      </c>
      <c r="O851" s="72"/>
      <c r="P851" s="72"/>
      <c r="Q851" s="75"/>
      <c r="R851" s="72"/>
    </row>
    <row r="852" spans="1:18" x14ac:dyDescent="0.25">
      <c r="A852" s="76" t="s">
        <v>10385</v>
      </c>
      <c r="B852" s="72">
        <v>959</v>
      </c>
      <c r="C852" s="72" t="s">
        <v>584</v>
      </c>
      <c r="D852" s="72" t="s">
        <v>418</v>
      </c>
      <c r="E852" s="77">
        <v>15475</v>
      </c>
      <c r="F852" s="77">
        <v>16062</v>
      </c>
      <c r="G852" s="73">
        <f t="shared" si="21"/>
        <v>587</v>
      </c>
      <c r="H852" s="73">
        <v>141</v>
      </c>
      <c r="I852" s="72">
        <v>51</v>
      </c>
      <c r="J852" s="79">
        <f t="shared" si="22"/>
        <v>15687.319148936171</v>
      </c>
      <c r="K852" s="74">
        <v>15858</v>
      </c>
      <c r="L852" s="72" t="s">
        <v>10375</v>
      </c>
      <c r="M852" s="72"/>
      <c r="N852" s="72" t="s">
        <v>10365</v>
      </c>
      <c r="O852" s="72"/>
      <c r="P852" s="72"/>
      <c r="Q852" s="75"/>
      <c r="R852" s="72"/>
    </row>
    <row r="853" spans="1:18" x14ac:dyDescent="0.25">
      <c r="A853" s="76" t="s">
        <v>10385</v>
      </c>
      <c r="B853" s="72">
        <v>960</v>
      </c>
      <c r="C853" s="72" t="s">
        <v>8427</v>
      </c>
      <c r="D853" s="72" t="s">
        <v>418</v>
      </c>
      <c r="E853" s="77">
        <v>15475</v>
      </c>
      <c r="F853" s="77">
        <v>16062</v>
      </c>
      <c r="G853" s="73">
        <f t="shared" si="21"/>
        <v>587</v>
      </c>
      <c r="H853" s="73">
        <v>142</v>
      </c>
      <c r="I853" s="72">
        <v>52</v>
      </c>
      <c r="J853" s="79">
        <f t="shared" si="22"/>
        <v>15689.957746478873</v>
      </c>
      <c r="K853" s="74">
        <v>15858</v>
      </c>
      <c r="L853" s="72" t="s">
        <v>10375</v>
      </c>
      <c r="M853" s="72"/>
      <c r="N853" s="72" t="s">
        <v>10365</v>
      </c>
      <c r="O853" s="72"/>
      <c r="P853" s="72"/>
      <c r="Q853" s="75"/>
      <c r="R853" s="72"/>
    </row>
    <row r="854" spans="1:18" x14ac:dyDescent="0.25">
      <c r="A854" s="76" t="s">
        <v>10385</v>
      </c>
      <c r="B854" s="72">
        <v>961</v>
      </c>
      <c r="C854" s="72" t="s">
        <v>4265</v>
      </c>
      <c r="D854" s="72" t="s">
        <v>418</v>
      </c>
      <c r="E854" s="77">
        <v>15475</v>
      </c>
      <c r="F854" s="77">
        <v>16062</v>
      </c>
      <c r="G854" s="73">
        <f t="shared" si="21"/>
        <v>587</v>
      </c>
      <c r="H854" s="73">
        <v>143</v>
      </c>
      <c r="I854" s="72">
        <v>53</v>
      </c>
      <c r="J854" s="79">
        <f t="shared" si="22"/>
        <v>15692.55944055944</v>
      </c>
      <c r="K854" s="74">
        <v>15858</v>
      </c>
      <c r="L854" s="72" t="s">
        <v>10375</v>
      </c>
      <c r="M854" s="72"/>
      <c r="N854" s="72" t="s">
        <v>10365</v>
      </c>
      <c r="O854" s="72"/>
      <c r="P854" s="72"/>
      <c r="Q854" s="75"/>
      <c r="R854" s="72"/>
    </row>
    <row r="855" spans="1:18" x14ac:dyDescent="0.25">
      <c r="A855" s="76" t="s">
        <v>10385</v>
      </c>
      <c r="B855" s="72">
        <v>962</v>
      </c>
      <c r="C855" s="72" t="s">
        <v>593</v>
      </c>
      <c r="D855" s="72" t="s">
        <v>418</v>
      </c>
      <c r="E855" s="77">
        <v>15475</v>
      </c>
      <c r="F855" s="77">
        <v>16062</v>
      </c>
      <c r="G855" s="73">
        <f t="shared" si="21"/>
        <v>587</v>
      </c>
      <c r="H855" s="73">
        <v>144</v>
      </c>
      <c r="I855" s="72">
        <v>54</v>
      </c>
      <c r="J855" s="79">
        <f t="shared" si="22"/>
        <v>15695.125</v>
      </c>
      <c r="K855" s="74">
        <v>15888</v>
      </c>
      <c r="L855" s="72" t="s">
        <v>10375</v>
      </c>
      <c r="M855" s="72"/>
      <c r="N855" s="72" t="s">
        <v>10365</v>
      </c>
      <c r="O855" s="72"/>
      <c r="P855" s="72"/>
      <c r="Q855" s="75"/>
      <c r="R855" s="72"/>
    </row>
    <row r="856" spans="1:18" x14ac:dyDescent="0.25">
      <c r="A856" s="76" t="s">
        <v>10385</v>
      </c>
      <c r="B856" s="72">
        <v>963</v>
      </c>
      <c r="C856" s="72" t="s">
        <v>7457</v>
      </c>
      <c r="D856" s="72" t="s">
        <v>418</v>
      </c>
      <c r="E856" s="77">
        <v>15475</v>
      </c>
      <c r="F856" s="77">
        <v>16062</v>
      </c>
      <c r="G856" s="73">
        <f t="shared" si="21"/>
        <v>587</v>
      </c>
      <c r="H856" s="73">
        <v>145</v>
      </c>
      <c r="I856" s="72">
        <v>55</v>
      </c>
      <c r="J856" s="79">
        <f t="shared" si="22"/>
        <v>15697.655172413793</v>
      </c>
      <c r="K856" s="74">
        <v>15888</v>
      </c>
      <c r="L856" s="72" t="s">
        <v>10375</v>
      </c>
      <c r="M856" s="72"/>
      <c r="N856" s="72" t="s">
        <v>10365</v>
      </c>
      <c r="O856" s="72"/>
      <c r="P856" s="72"/>
      <c r="Q856" s="75"/>
      <c r="R856" s="72"/>
    </row>
    <row r="857" spans="1:18" x14ac:dyDescent="0.25">
      <c r="A857" s="76" t="s">
        <v>10385</v>
      </c>
      <c r="B857" s="72">
        <v>964</v>
      </c>
      <c r="C857" s="72" t="s">
        <v>856</v>
      </c>
      <c r="D857" s="72" t="s">
        <v>418</v>
      </c>
      <c r="E857" s="77">
        <v>15475</v>
      </c>
      <c r="F857" s="77">
        <v>16062</v>
      </c>
      <c r="G857" s="73">
        <f t="shared" si="21"/>
        <v>587</v>
      </c>
      <c r="H857" s="73">
        <v>146</v>
      </c>
      <c r="I857" s="72">
        <v>56</v>
      </c>
      <c r="J857" s="79">
        <f t="shared" si="22"/>
        <v>15700.150684931506</v>
      </c>
      <c r="K857" s="74">
        <v>15888</v>
      </c>
      <c r="L857" s="72" t="s">
        <v>10375</v>
      </c>
      <c r="M857" s="72"/>
      <c r="N857" s="72" t="s">
        <v>10365</v>
      </c>
      <c r="O857" s="72"/>
      <c r="P857" s="72"/>
      <c r="Q857" s="75"/>
      <c r="R857" s="72"/>
    </row>
    <row r="858" spans="1:18" x14ac:dyDescent="0.25">
      <c r="A858" s="76" t="s">
        <v>10385</v>
      </c>
      <c r="B858" s="72">
        <v>965</v>
      </c>
      <c r="C858" s="72" t="s">
        <v>648</v>
      </c>
      <c r="D858" s="72" t="s">
        <v>418</v>
      </c>
      <c r="E858" s="77">
        <v>15475</v>
      </c>
      <c r="F858" s="77">
        <v>16062</v>
      </c>
      <c r="G858" s="73">
        <f t="shared" si="21"/>
        <v>587</v>
      </c>
      <c r="H858" s="73">
        <v>147</v>
      </c>
      <c r="I858" s="72">
        <v>57</v>
      </c>
      <c r="J858" s="79">
        <f t="shared" si="22"/>
        <v>15702.612244897959</v>
      </c>
      <c r="K858" s="74">
        <v>15888</v>
      </c>
      <c r="L858" s="72" t="s">
        <v>10375</v>
      </c>
      <c r="M858" s="72"/>
      <c r="N858" s="72" t="s">
        <v>10365</v>
      </c>
      <c r="O858" s="72"/>
      <c r="P858" s="72"/>
      <c r="Q858" s="75"/>
      <c r="R858" s="72"/>
    </row>
    <row r="859" spans="1:18" x14ac:dyDescent="0.25">
      <c r="A859" s="76" t="s">
        <v>10385</v>
      </c>
      <c r="B859" s="72">
        <v>966</v>
      </c>
      <c r="C859" s="72" t="s">
        <v>649</v>
      </c>
      <c r="D859" s="72" t="s">
        <v>418</v>
      </c>
      <c r="E859" s="77">
        <v>15475</v>
      </c>
      <c r="F859" s="77">
        <v>16062</v>
      </c>
      <c r="G859" s="73">
        <f t="shared" si="21"/>
        <v>587</v>
      </c>
      <c r="H859" s="73">
        <v>148</v>
      </c>
      <c r="I859" s="72">
        <v>58</v>
      </c>
      <c r="J859" s="79">
        <f t="shared" si="22"/>
        <v>15705.04054054054</v>
      </c>
      <c r="K859" s="74">
        <v>15888</v>
      </c>
      <c r="L859" s="72" t="s">
        <v>10375</v>
      </c>
      <c r="M859" s="72"/>
      <c r="N859" s="72" t="s">
        <v>10365</v>
      </c>
      <c r="O859" s="72"/>
      <c r="P859" s="72"/>
      <c r="Q859" s="75"/>
      <c r="R859" s="72"/>
    </row>
    <row r="860" spans="1:18" x14ac:dyDescent="0.25">
      <c r="A860" s="76" t="s">
        <v>10385</v>
      </c>
      <c r="B860" s="72">
        <v>967</v>
      </c>
      <c r="C860" s="72" t="s">
        <v>7148</v>
      </c>
      <c r="D860" s="72" t="s">
        <v>418</v>
      </c>
      <c r="E860" s="77">
        <v>15475</v>
      </c>
      <c r="F860" s="77">
        <v>16062</v>
      </c>
      <c r="G860" s="73">
        <f t="shared" si="21"/>
        <v>587</v>
      </c>
      <c r="H860" s="73">
        <v>149</v>
      </c>
      <c r="I860" s="72">
        <v>59</v>
      </c>
      <c r="J860" s="79">
        <f t="shared" si="22"/>
        <v>15707.436241610738</v>
      </c>
      <c r="K860" s="74">
        <v>15888</v>
      </c>
      <c r="L860" s="72" t="s">
        <v>10375</v>
      </c>
      <c r="M860" s="72"/>
      <c r="N860" s="72" t="s">
        <v>10365</v>
      </c>
      <c r="O860" s="72"/>
      <c r="P860" s="72"/>
      <c r="Q860" s="75"/>
      <c r="R860" s="72"/>
    </row>
    <row r="861" spans="1:18" x14ac:dyDescent="0.25">
      <c r="A861" s="76" t="s">
        <v>10385</v>
      </c>
      <c r="B861" s="72">
        <v>968</v>
      </c>
      <c r="C861" s="72" t="s">
        <v>8771</v>
      </c>
      <c r="D861" s="72" t="s">
        <v>418</v>
      </c>
      <c r="E861" s="77">
        <v>15475</v>
      </c>
      <c r="F861" s="77">
        <v>16062</v>
      </c>
      <c r="G861" s="73">
        <f t="shared" si="21"/>
        <v>587</v>
      </c>
      <c r="H861" s="73">
        <v>150</v>
      </c>
      <c r="I861" s="72">
        <v>60</v>
      </c>
      <c r="J861" s="79">
        <f t="shared" si="22"/>
        <v>15709.8</v>
      </c>
      <c r="K861" s="74">
        <v>15888</v>
      </c>
      <c r="L861" s="72" t="s">
        <v>10375</v>
      </c>
      <c r="M861" s="72"/>
      <c r="N861" s="72" t="s">
        <v>10365</v>
      </c>
      <c r="O861" s="72"/>
      <c r="P861" s="72"/>
      <c r="Q861" s="75"/>
      <c r="R861" s="72"/>
    </row>
    <row r="862" spans="1:18" x14ac:dyDescent="0.25">
      <c r="A862" s="76" t="s">
        <v>10385</v>
      </c>
      <c r="B862" s="72">
        <v>969</v>
      </c>
      <c r="C862" s="72" t="s">
        <v>7792</v>
      </c>
      <c r="D862" s="72" t="s">
        <v>418</v>
      </c>
      <c r="E862" s="77">
        <v>15475</v>
      </c>
      <c r="F862" s="77">
        <v>16062</v>
      </c>
      <c r="G862" s="73">
        <f t="shared" si="21"/>
        <v>587</v>
      </c>
      <c r="H862" s="73">
        <v>151</v>
      </c>
      <c r="I862" s="72">
        <v>61</v>
      </c>
      <c r="J862" s="79">
        <f t="shared" si="22"/>
        <v>15712.132450331126</v>
      </c>
      <c r="K862" s="74">
        <v>15919</v>
      </c>
      <c r="L862" s="72" t="s">
        <v>10375</v>
      </c>
      <c r="M862" s="72"/>
      <c r="N862" s="72" t="s">
        <v>10365</v>
      </c>
      <c r="O862" s="72"/>
      <c r="P862" s="72"/>
      <c r="Q862" s="75"/>
      <c r="R862" s="72"/>
    </row>
    <row r="863" spans="1:18" x14ac:dyDescent="0.25">
      <c r="A863" s="76" t="s">
        <v>10385</v>
      </c>
      <c r="B863" s="72">
        <v>970</v>
      </c>
      <c r="C863" s="72" t="s">
        <v>8366</v>
      </c>
      <c r="D863" s="72" t="s">
        <v>418</v>
      </c>
      <c r="E863" s="77">
        <v>15475</v>
      </c>
      <c r="F863" s="77">
        <v>16062</v>
      </c>
      <c r="G863" s="73">
        <f t="shared" si="21"/>
        <v>587</v>
      </c>
      <c r="H863" s="73">
        <v>152</v>
      </c>
      <c r="I863" s="72">
        <v>62</v>
      </c>
      <c r="J863" s="79">
        <f t="shared" si="22"/>
        <v>15714.434210526315</v>
      </c>
      <c r="K863" s="74">
        <v>15919</v>
      </c>
      <c r="L863" s="72" t="s">
        <v>10375</v>
      </c>
      <c r="M863" s="72"/>
      <c r="N863" s="72" t="s">
        <v>10365</v>
      </c>
      <c r="O863" s="72"/>
      <c r="P863" s="72"/>
      <c r="Q863" s="75"/>
      <c r="R863" s="72"/>
    </row>
    <row r="864" spans="1:18" x14ac:dyDescent="0.25">
      <c r="A864" s="76" t="s">
        <v>10385</v>
      </c>
      <c r="B864" s="72">
        <v>971</v>
      </c>
      <c r="C864" s="72" t="s">
        <v>9546</v>
      </c>
      <c r="D864" s="72" t="s">
        <v>418</v>
      </c>
      <c r="E864" s="77">
        <v>15475</v>
      </c>
      <c r="F864" s="77">
        <v>16062</v>
      </c>
      <c r="G864" s="73">
        <f t="shared" si="21"/>
        <v>587</v>
      </c>
      <c r="H864" s="73">
        <v>153</v>
      </c>
      <c r="I864" s="72">
        <v>63</v>
      </c>
      <c r="J864" s="79">
        <f t="shared" si="22"/>
        <v>15716.705882352941</v>
      </c>
      <c r="K864" s="74">
        <v>15919</v>
      </c>
      <c r="L864" s="72" t="s">
        <v>10375</v>
      </c>
      <c r="M864" s="72"/>
      <c r="N864" s="72" t="s">
        <v>10365</v>
      </c>
      <c r="O864" s="72"/>
      <c r="P864" s="72"/>
      <c r="Q864" s="75"/>
      <c r="R864" s="72"/>
    </row>
    <row r="865" spans="1:18" x14ac:dyDescent="0.25">
      <c r="A865" s="76" t="s">
        <v>10385</v>
      </c>
      <c r="B865" s="72">
        <v>972</v>
      </c>
      <c r="C865" s="72" t="s">
        <v>8553</v>
      </c>
      <c r="D865" s="72" t="s">
        <v>418</v>
      </c>
      <c r="E865" s="77">
        <v>15475</v>
      </c>
      <c r="F865" s="77">
        <v>16062</v>
      </c>
      <c r="G865" s="73">
        <f t="shared" si="21"/>
        <v>587</v>
      </c>
      <c r="H865" s="73">
        <v>154</v>
      </c>
      <c r="I865" s="72">
        <v>64</v>
      </c>
      <c r="J865" s="79">
        <f t="shared" si="22"/>
        <v>15718.948051948051</v>
      </c>
      <c r="K865" s="74">
        <v>15919</v>
      </c>
      <c r="L865" s="72" t="s">
        <v>10375</v>
      </c>
      <c r="M865" s="72"/>
      <c r="N865" s="72" t="s">
        <v>10365</v>
      </c>
      <c r="O865" s="72"/>
      <c r="P865" s="72"/>
      <c r="Q865" s="75"/>
      <c r="R865" s="72"/>
    </row>
    <row r="866" spans="1:18" x14ac:dyDescent="0.25">
      <c r="A866" s="76" t="s">
        <v>10385</v>
      </c>
      <c r="B866" s="72">
        <v>973</v>
      </c>
      <c r="C866" s="72" t="s">
        <v>8994</v>
      </c>
      <c r="D866" s="72" t="s">
        <v>418</v>
      </c>
      <c r="E866" s="77">
        <v>15475</v>
      </c>
      <c r="F866" s="77">
        <v>16062</v>
      </c>
      <c r="G866" s="73">
        <f t="shared" si="21"/>
        <v>587</v>
      </c>
      <c r="H866" s="73">
        <v>155</v>
      </c>
      <c r="I866" s="72">
        <v>65</v>
      </c>
      <c r="J866" s="79">
        <f t="shared" si="22"/>
        <v>15721.161290322581</v>
      </c>
      <c r="K866" s="74">
        <v>15919</v>
      </c>
      <c r="L866" s="72" t="s">
        <v>10375</v>
      </c>
      <c r="M866" s="72"/>
      <c r="N866" s="72" t="s">
        <v>10365</v>
      </c>
      <c r="O866" s="72"/>
      <c r="P866" s="72"/>
      <c r="Q866" s="75"/>
      <c r="R866" s="72"/>
    </row>
    <row r="867" spans="1:18" x14ac:dyDescent="0.25">
      <c r="A867" s="76" t="s">
        <v>10385</v>
      </c>
      <c r="B867" s="72">
        <v>974</v>
      </c>
      <c r="C867" s="72" t="s">
        <v>695</v>
      </c>
      <c r="D867" s="72" t="s">
        <v>418</v>
      </c>
      <c r="E867" s="77">
        <v>15475</v>
      </c>
      <c r="F867" s="77">
        <v>16062</v>
      </c>
      <c r="G867" s="73">
        <f t="shared" si="21"/>
        <v>587</v>
      </c>
      <c r="H867" s="73">
        <v>156</v>
      </c>
      <c r="I867" s="72">
        <v>66</v>
      </c>
      <c r="J867" s="79">
        <f t="shared" si="22"/>
        <v>15723.346153846154</v>
      </c>
      <c r="K867" s="74">
        <v>15919</v>
      </c>
      <c r="L867" s="72" t="s">
        <v>10375</v>
      </c>
      <c r="M867" s="72"/>
      <c r="N867" s="72" t="s">
        <v>10365</v>
      </c>
      <c r="O867" s="72"/>
      <c r="P867" s="72"/>
      <c r="Q867" s="75"/>
      <c r="R867" s="72"/>
    </row>
    <row r="868" spans="1:18" x14ac:dyDescent="0.25">
      <c r="A868" s="76" t="s">
        <v>10385</v>
      </c>
      <c r="B868" s="72">
        <v>975</v>
      </c>
      <c r="C868" s="72" t="s">
        <v>7458</v>
      </c>
      <c r="D868" s="72" t="s">
        <v>418</v>
      </c>
      <c r="E868" s="77">
        <v>15475</v>
      </c>
      <c r="F868" s="77">
        <v>16062</v>
      </c>
      <c r="G868" s="73">
        <f t="shared" si="21"/>
        <v>587</v>
      </c>
      <c r="H868" s="73">
        <v>157</v>
      </c>
      <c r="I868" s="72">
        <v>67</v>
      </c>
      <c r="J868" s="79">
        <f t="shared" si="22"/>
        <v>15725.503184713376</v>
      </c>
      <c r="K868" s="74">
        <v>15950</v>
      </c>
      <c r="L868" s="72" t="s">
        <v>10375</v>
      </c>
      <c r="M868" s="72"/>
      <c r="N868" s="72" t="s">
        <v>10365</v>
      </c>
      <c r="O868" s="72"/>
      <c r="P868" s="72"/>
      <c r="Q868" s="75"/>
      <c r="R868" s="72"/>
    </row>
    <row r="869" spans="1:18" x14ac:dyDescent="0.25">
      <c r="A869" s="76" t="s">
        <v>10385</v>
      </c>
      <c r="B869" s="72">
        <v>976</v>
      </c>
      <c r="C869" s="72" t="s">
        <v>5869</v>
      </c>
      <c r="D869" s="72" t="s">
        <v>418</v>
      </c>
      <c r="E869" s="77">
        <v>15475</v>
      </c>
      <c r="F869" s="77">
        <v>16062</v>
      </c>
      <c r="G869" s="73">
        <f t="shared" si="21"/>
        <v>587</v>
      </c>
      <c r="H869" s="73">
        <v>158</v>
      </c>
      <c r="I869" s="72">
        <v>68</v>
      </c>
      <c r="J869" s="79">
        <f t="shared" si="22"/>
        <v>15727.632911392406</v>
      </c>
      <c r="K869" s="74">
        <v>15950</v>
      </c>
      <c r="L869" s="72" t="s">
        <v>10375</v>
      </c>
      <c r="M869" s="72"/>
      <c r="N869" s="72" t="s">
        <v>10365</v>
      </c>
      <c r="O869" s="72"/>
      <c r="P869" s="72"/>
      <c r="Q869" s="75"/>
      <c r="R869" s="72"/>
    </row>
    <row r="870" spans="1:18" x14ac:dyDescent="0.25">
      <c r="A870" s="76" t="s">
        <v>10385</v>
      </c>
      <c r="B870" s="72">
        <v>977</v>
      </c>
      <c r="C870" s="72" t="s">
        <v>8165</v>
      </c>
      <c r="D870" s="72" t="s">
        <v>418</v>
      </c>
      <c r="E870" s="77">
        <v>15475</v>
      </c>
      <c r="F870" s="77">
        <v>16062</v>
      </c>
      <c r="G870" s="73">
        <f t="shared" si="21"/>
        <v>587</v>
      </c>
      <c r="H870" s="73">
        <v>159</v>
      </c>
      <c r="I870" s="72">
        <v>69</v>
      </c>
      <c r="J870" s="79">
        <f t="shared" si="22"/>
        <v>15729.735849056604</v>
      </c>
      <c r="K870" s="74">
        <v>15950</v>
      </c>
      <c r="L870" s="72" t="s">
        <v>10375</v>
      </c>
      <c r="M870" s="72"/>
      <c r="N870" s="72" t="s">
        <v>10365</v>
      </c>
      <c r="O870" s="72"/>
      <c r="P870" s="72"/>
      <c r="Q870" s="75"/>
      <c r="R870" s="72"/>
    </row>
    <row r="871" spans="1:18" x14ac:dyDescent="0.25">
      <c r="A871" s="76" t="s">
        <v>10385</v>
      </c>
      <c r="B871" s="72">
        <v>978</v>
      </c>
      <c r="C871" s="72" t="s">
        <v>6630</v>
      </c>
      <c r="D871" s="72" t="s">
        <v>418</v>
      </c>
      <c r="E871" s="77">
        <v>15475</v>
      </c>
      <c r="F871" s="77">
        <v>16062</v>
      </c>
      <c r="G871" s="73">
        <f t="shared" si="21"/>
        <v>587</v>
      </c>
      <c r="H871" s="73">
        <v>160</v>
      </c>
      <c r="I871" s="72">
        <v>70</v>
      </c>
      <c r="J871" s="79">
        <f t="shared" si="22"/>
        <v>15731.8125</v>
      </c>
      <c r="K871" s="74">
        <v>15950</v>
      </c>
      <c r="L871" s="72" t="s">
        <v>10375</v>
      </c>
      <c r="M871" s="72"/>
      <c r="N871" s="72" t="s">
        <v>10365</v>
      </c>
      <c r="O871" s="72"/>
      <c r="P871" s="72"/>
      <c r="Q871" s="75"/>
      <c r="R871" s="72"/>
    </row>
    <row r="872" spans="1:18" x14ac:dyDescent="0.25">
      <c r="A872" s="76" t="s">
        <v>10385</v>
      </c>
      <c r="B872" s="72">
        <v>979</v>
      </c>
      <c r="C872" s="72" t="s">
        <v>8879</v>
      </c>
      <c r="D872" s="72" t="s">
        <v>418</v>
      </c>
      <c r="E872" s="77">
        <v>15475</v>
      </c>
      <c r="F872" s="77">
        <v>16062</v>
      </c>
      <c r="G872" s="73">
        <f t="shared" si="21"/>
        <v>587</v>
      </c>
      <c r="H872" s="73">
        <v>161</v>
      </c>
      <c r="I872" s="72">
        <v>71</v>
      </c>
      <c r="J872" s="79">
        <f t="shared" si="22"/>
        <v>15733.863354037267</v>
      </c>
      <c r="K872" s="74">
        <v>15950</v>
      </c>
      <c r="L872" s="72" t="s">
        <v>10375</v>
      </c>
      <c r="M872" s="72"/>
      <c r="N872" s="72" t="s">
        <v>10365</v>
      </c>
      <c r="O872" s="72"/>
      <c r="P872" s="72"/>
      <c r="Q872" s="75"/>
      <c r="R872" s="72"/>
    </row>
    <row r="873" spans="1:18" x14ac:dyDescent="0.25">
      <c r="A873" s="76" t="s">
        <v>10385</v>
      </c>
      <c r="B873" s="72">
        <v>980</v>
      </c>
      <c r="C873" s="72" t="s">
        <v>2361</v>
      </c>
      <c r="D873" s="72" t="s">
        <v>418</v>
      </c>
      <c r="E873" s="77">
        <v>15475</v>
      </c>
      <c r="F873" s="77">
        <v>16062</v>
      </c>
      <c r="G873" s="73">
        <f t="shared" si="21"/>
        <v>587</v>
      </c>
      <c r="H873" s="73">
        <v>162</v>
      </c>
      <c r="I873" s="72">
        <v>72</v>
      </c>
      <c r="J873" s="79">
        <f t="shared" si="22"/>
        <v>15735.888888888889</v>
      </c>
      <c r="K873" s="74">
        <v>15950</v>
      </c>
      <c r="L873" s="72" t="s">
        <v>10375</v>
      </c>
      <c r="M873" s="72"/>
      <c r="N873" s="72" t="s">
        <v>10365</v>
      </c>
      <c r="O873" s="72"/>
      <c r="P873" s="72"/>
      <c r="Q873" s="75"/>
      <c r="R873" s="72"/>
    </row>
    <row r="874" spans="1:18" x14ac:dyDescent="0.25">
      <c r="A874" s="76" t="s">
        <v>10385</v>
      </c>
      <c r="B874" s="72">
        <v>981</v>
      </c>
      <c r="C874" s="72" t="s">
        <v>843</v>
      </c>
      <c r="D874" s="72" t="s">
        <v>418</v>
      </c>
      <c r="E874" s="77">
        <v>15475</v>
      </c>
      <c r="F874" s="77">
        <v>16062</v>
      </c>
      <c r="G874" s="73">
        <f t="shared" si="21"/>
        <v>587</v>
      </c>
      <c r="H874" s="73">
        <v>163</v>
      </c>
      <c r="I874" s="72">
        <v>73</v>
      </c>
      <c r="J874" s="79">
        <f t="shared" si="22"/>
        <v>15737.889570552146</v>
      </c>
      <c r="K874" s="74">
        <v>15950</v>
      </c>
      <c r="L874" s="72" t="s">
        <v>10375</v>
      </c>
      <c r="M874" s="72"/>
      <c r="N874" s="72" t="s">
        <v>10365</v>
      </c>
      <c r="O874" s="72"/>
      <c r="P874" s="72"/>
      <c r="Q874" s="75"/>
      <c r="R874" s="72"/>
    </row>
    <row r="875" spans="1:18" x14ac:dyDescent="0.25">
      <c r="A875" s="76" t="s">
        <v>10385</v>
      </c>
      <c r="B875" s="72">
        <v>982</v>
      </c>
      <c r="C875" s="72" t="s">
        <v>8584</v>
      </c>
      <c r="D875" s="72" t="s">
        <v>418</v>
      </c>
      <c r="E875" s="77">
        <v>15475</v>
      </c>
      <c r="F875" s="77">
        <v>16062</v>
      </c>
      <c r="G875" s="73">
        <f t="shared" si="21"/>
        <v>587</v>
      </c>
      <c r="H875" s="73">
        <v>164</v>
      </c>
      <c r="I875" s="72">
        <v>74</v>
      </c>
      <c r="J875" s="79">
        <f t="shared" si="22"/>
        <v>15739.865853658537</v>
      </c>
      <c r="K875" s="74">
        <v>15980</v>
      </c>
      <c r="L875" s="72" t="s">
        <v>10375</v>
      </c>
      <c r="M875" s="72"/>
      <c r="N875" s="72" t="s">
        <v>10365</v>
      </c>
      <c r="O875" s="72"/>
      <c r="P875" s="72"/>
      <c r="Q875" s="75"/>
      <c r="R875" s="72"/>
    </row>
    <row r="876" spans="1:18" x14ac:dyDescent="0.25">
      <c r="A876" s="76" t="s">
        <v>10385</v>
      </c>
      <c r="B876" s="72">
        <v>983</v>
      </c>
      <c r="C876" s="72" t="s">
        <v>8104</v>
      </c>
      <c r="D876" s="72" t="s">
        <v>418</v>
      </c>
      <c r="E876" s="77">
        <v>15475</v>
      </c>
      <c r="F876" s="77">
        <v>16062</v>
      </c>
      <c r="G876" s="73">
        <f t="shared" si="21"/>
        <v>587</v>
      </c>
      <c r="H876" s="73">
        <v>165</v>
      </c>
      <c r="I876" s="72">
        <v>75</v>
      </c>
      <c r="J876" s="79">
        <f t="shared" si="22"/>
        <v>15741.818181818182</v>
      </c>
      <c r="K876" s="74">
        <v>15980</v>
      </c>
      <c r="L876" s="72" t="s">
        <v>10375</v>
      </c>
      <c r="M876" s="72"/>
      <c r="N876" s="72" t="s">
        <v>10365</v>
      </c>
      <c r="O876" s="72"/>
      <c r="P876" s="72"/>
      <c r="Q876" s="75"/>
      <c r="R876" s="72"/>
    </row>
    <row r="877" spans="1:18" x14ac:dyDescent="0.25">
      <c r="A877" s="76" t="s">
        <v>10385</v>
      </c>
      <c r="B877" s="72">
        <v>984</v>
      </c>
      <c r="C877" s="72" t="s">
        <v>7451</v>
      </c>
      <c r="D877" s="72" t="s">
        <v>418</v>
      </c>
      <c r="E877" s="77">
        <v>15475</v>
      </c>
      <c r="F877" s="77">
        <v>16062</v>
      </c>
      <c r="G877" s="73">
        <f t="shared" si="21"/>
        <v>587</v>
      </c>
      <c r="H877" s="73">
        <v>166</v>
      </c>
      <c r="I877" s="72">
        <v>76</v>
      </c>
      <c r="J877" s="79">
        <f t="shared" si="22"/>
        <v>15743.746987951807</v>
      </c>
      <c r="K877" s="74">
        <v>15980</v>
      </c>
      <c r="L877" s="72" t="s">
        <v>10375</v>
      </c>
      <c r="M877" s="72"/>
      <c r="N877" s="72" t="s">
        <v>10365</v>
      </c>
      <c r="O877" s="72"/>
      <c r="P877" s="72"/>
      <c r="Q877" s="75"/>
      <c r="R877" s="72"/>
    </row>
    <row r="878" spans="1:18" x14ac:dyDescent="0.25">
      <c r="A878" s="76" t="s">
        <v>10385</v>
      </c>
      <c r="B878" s="72">
        <v>985</v>
      </c>
      <c r="C878" s="72" t="s">
        <v>7249</v>
      </c>
      <c r="D878" s="72" t="s">
        <v>418</v>
      </c>
      <c r="E878" s="77">
        <v>15475</v>
      </c>
      <c r="F878" s="77">
        <v>16062</v>
      </c>
      <c r="G878" s="73">
        <f t="shared" si="21"/>
        <v>587</v>
      </c>
      <c r="H878" s="73">
        <v>167</v>
      </c>
      <c r="I878" s="72">
        <v>77</v>
      </c>
      <c r="J878" s="79">
        <f t="shared" si="22"/>
        <v>15745.652694610779</v>
      </c>
      <c r="K878" s="74">
        <v>15980</v>
      </c>
      <c r="L878" s="72" t="s">
        <v>10375</v>
      </c>
      <c r="M878" s="72"/>
      <c r="N878" s="72" t="s">
        <v>10365</v>
      </c>
      <c r="O878" s="72"/>
      <c r="P878" s="72"/>
      <c r="Q878" s="75"/>
      <c r="R878" s="72"/>
    </row>
    <row r="879" spans="1:18" x14ac:dyDescent="0.25">
      <c r="A879" s="76" t="s">
        <v>10385</v>
      </c>
      <c r="B879" s="72">
        <v>986</v>
      </c>
      <c r="C879" s="72" t="s">
        <v>4306</v>
      </c>
      <c r="D879" s="72" t="s">
        <v>418</v>
      </c>
      <c r="E879" s="77">
        <v>15475</v>
      </c>
      <c r="F879" s="77">
        <v>16062</v>
      </c>
      <c r="G879" s="73">
        <f t="shared" si="21"/>
        <v>587</v>
      </c>
      <c r="H879" s="73">
        <v>168</v>
      </c>
      <c r="I879" s="72">
        <v>78</v>
      </c>
      <c r="J879" s="79">
        <f t="shared" si="22"/>
        <v>15747.535714285714</v>
      </c>
      <c r="K879" s="74">
        <v>15980</v>
      </c>
      <c r="L879" s="72" t="s">
        <v>10375</v>
      </c>
      <c r="M879" s="72"/>
      <c r="N879" s="72" t="s">
        <v>10365</v>
      </c>
      <c r="O879" s="72"/>
      <c r="P879" s="72"/>
      <c r="Q879" s="75"/>
      <c r="R879" s="72"/>
    </row>
    <row r="880" spans="1:18" x14ac:dyDescent="0.25">
      <c r="A880" s="76" t="s">
        <v>10385</v>
      </c>
      <c r="B880" s="72">
        <v>987</v>
      </c>
      <c r="C880" s="72" t="s">
        <v>7454</v>
      </c>
      <c r="D880" s="72" t="s">
        <v>418</v>
      </c>
      <c r="E880" s="77">
        <v>15475</v>
      </c>
      <c r="F880" s="77">
        <v>16062</v>
      </c>
      <c r="G880" s="73">
        <f t="shared" si="21"/>
        <v>587</v>
      </c>
      <c r="H880" s="73">
        <v>169</v>
      </c>
      <c r="I880" s="72">
        <v>79</v>
      </c>
      <c r="J880" s="79">
        <f t="shared" si="22"/>
        <v>15749.396449704142</v>
      </c>
      <c r="K880" s="74">
        <v>15980</v>
      </c>
      <c r="L880" s="72" t="s">
        <v>10375</v>
      </c>
      <c r="M880" s="72"/>
      <c r="N880" s="72" t="s">
        <v>10365</v>
      </c>
      <c r="O880" s="72"/>
      <c r="P880" s="72"/>
      <c r="Q880" s="75"/>
      <c r="R880" s="72"/>
    </row>
    <row r="881" spans="1:18" x14ac:dyDescent="0.25">
      <c r="A881" s="76" t="s">
        <v>10385</v>
      </c>
      <c r="B881" s="72">
        <v>988</v>
      </c>
      <c r="C881" s="72" t="s">
        <v>940</v>
      </c>
      <c r="D881" s="72" t="s">
        <v>418</v>
      </c>
      <c r="E881" s="77">
        <v>15475</v>
      </c>
      <c r="F881" s="77">
        <v>16062</v>
      </c>
      <c r="G881" s="73">
        <f t="shared" si="21"/>
        <v>587</v>
      </c>
      <c r="H881" s="73">
        <v>170</v>
      </c>
      <c r="I881" s="72">
        <v>80</v>
      </c>
      <c r="J881" s="79">
        <f t="shared" si="22"/>
        <v>15751.235294117647</v>
      </c>
      <c r="K881" s="74">
        <v>16011</v>
      </c>
      <c r="L881" s="72" t="s">
        <v>10375</v>
      </c>
      <c r="M881" s="72"/>
      <c r="N881" s="72" t="s">
        <v>10365</v>
      </c>
      <c r="O881" s="72"/>
      <c r="P881" s="72"/>
      <c r="Q881" s="75"/>
      <c r="R881" s="72"/>
    </row>
    <row r="882" spans="1:18" x14ac:dyDescent="0.25">
      <c r="A882" s="76" t="s">
        <v>10385</v>
      </c>
      <c r="B882" s="72">
        <v>989</v>
      </c>
      <c r="C882" s="72" t="s">
        <v>939</v>
      </c>
      <c r="D882" s="72" t="s">
        <v>418</v>
      </c>
      <c r="E882" s="77">
        <v>15475</v>
      </c>
      <c r="F882" s="77">
        <v>16062</v>
      </c>
      <c r="G882" s="73">
        <f t="shared" si="21"/>
        <v>587</v>
      </c>
      <c r="H882" s="73">
        <v>171</v>
      </c>
      <c r="I882" s="72">
        <v>81</v>
      </c>
      <c r="J882" s="79">
        <f t="shared" si="22"/>
        <v>15753.052631578947</v>
      </c>
      <c r="K882" s="74">
        <v>16011</v>
      </c>
      <c r="L882" s="72" t="s">
        <v>10375</v>
      </c>
      <c r="M882" s="72"/>
      <c r="N882" s="72" t="s">
        <v>10365</v>
      </c>
      <c r="O882" s="72"/>
      <c r="P882" s="72"/>
      <c r="Q882" s="75"/>
      <c r="R882" s="72"/>
    </row>
    <row r="883" spans="1:18" x14ac:dyDescent="0.25">
      <c r="A883" s="76" t="s">
        <v>10385</v>
      </c>
      <c r="B883" s="72">
        <v>990</v>
      </c>
      <c r="C883" s="72" t="s">
        <v>7683</v>
      </c>
      <c r="D883" s="72" t="s">
        <v>418</v>
      </c>
      <c r="E883" s="77">
        <v>15475</v>
      </c>
      <c r="F883" s="77">
        <v>16062</v>
      </c>
      <c r="G883" s="73">
        <f t="shared" si="21"/>
        <v>587</v>
      </c>
      <c r="H883" s="73">
        <v>172</v>
      </c>
      <c r="I883" s="72">
        <v>82</v>
      </c>
      <c r="J883" s="79">
        <f t="shared" si="22"/>
        <v>15754.848837209302</v>
      </c>
      <c r="K883" s="74">
        <v>16011</v>
      </c>
      <c r="L883" s="72" t="s">
        <v>10375</v>
      </c>
      <c r="M883" s="72"/>
      <c r="N883" s="72" t="s">
        <v>10365</v>
      </c>
      <c r="O883" s="72"/>
      <c r="P883" s="72"/>
      <c r="Q883" s="75"/>
      <c r="R883" s="72"/>
    </row>
    <row r="884" spans="1:18" x14ac:dyDescent="0.25">
      <c r="A884" s="76" t="s">
        <v>10385</v>
      </c>
      <c r="B884" s="72">
        <v>991</v>
      </c>
      <c r="C884" s="72" t="s">
        <v>6876</v>
      </c>
      <c r="D884" s="72" t="s">
        <v>418</v>
      </c>
      <c r="E884" s="77">
        <v>15475</v>
      </c>
      <c r="F884" s="77">
        <v>16062</v>
      </c>
      <c r="G884" s="73">
        <f t="shared" si="21"/>
        <v>587</v>
      </c>
      <c r="H884" s="73">
        <v>173</v>
      </c>
      <c r="I884" s="72">
        <v>83</v>
      </c>
      <c r="J884" s="79">
        <f t="shared" si="22"/>
        <v>15756.624277456647</v>
      </c>
      <c r="K884" s="74">
        <v>16011</v>
      </c>
      <c r="L884" s="72" t="s">
        <v>10375</v>
      </c>
      <c r="M884" s="72"/>
      <c r="N884" s="72" t="s">
        <v>10365</v>
      </c>
      <c r="O884" s="72"/>
      <c r="P884" s="72"/>
      <c r="Q884" s="75"/>
      <c r="R884" s="72"/>
    </row>
    <row r="885" spans="1:18" x14ac:dyDescent="0.25">
      <c r="A885" s="76" t="s">
        <v>10385</v>
      </c>
      <c r="B885" s="72">
        <v>992</v>
      </c>
      <c r="C885" s="72" t="s">
        <v>2456</v>
      </c>
      <c r="D885" s="72" t="s">
        <v>418</v>
      </c>
      <c r="E885" s="77">
        <v>15475</v>
      </c>
      <c r="F885" s="77">
        <v>16062</v>
      </c>
      <c r="G885" s="73">
        <f t="shared" si="21"/>
        <v>587</v>
      </c>
      <c r="H885" s="73">
        <v>174</v>
      </c>
      <c r="I885" s="72">
        <v>84</v>
      </c>
      <c r="J885" s="79">
        <f t="shared" si="22"/>
        <v>15758.379310344828</v>
      </c>
      <c r="K885" s="74">
        <v>16011</v>
      </c>
      <c r="L885" s="72" t="s">
        <v>10375</v>
      </c>
      <c r="M885" s="72"/>
      <c r="N885" s="72" t="s">
        <v>10365</v>
      </c>
      <c r="O885" s="72"/>
      <c r="P885" s="72"/>
      <c r="Q885" s="75"/>
      <c r="R885" s="72"/>
    </row>
    <row r="886" spans="1:18" x14ac:dyDescent="0.25">
      <c r="A886" s="76" t="s">
        <v>10385</v>
      </c>
      <c r="B886" s="72">
        <v>993</v>
      </c>
      <c r="C886" s="72" t="s">
        <v>8454</v>
      </c>
      <c r="D886" s="72" t="s">
        <v>418</v>
      </c>
      <c r="E886" s="77">
        <v>15475</v>
      </c>
      <c r="F886" s="77">
        <v>16062</v>
      </c>
      <c r="G886" s="73">
        <f t="shared" si="21"/>
        <v>587</v>
      </c>
      <c r="H886" s="73">
        <v>175</v>
      </c>
      <c r="I886" s="72">
        <v>85</v>
      </c>
      <c r="J886" s="79">
        <f t="shared" si="22"/>
        <v>15760.114285714286</v>
      </c>
      <c r="K886" s="74">
        <v>16011</v>
      </c>
      <c r="L886" s="72" t="s">
        <v>10375</v>
      </c>
      <c r="M886" s="72"/>
      <c r="N886" s="72" t="s">
        <v>10365</v>
      </c>
      <c r="O886" s="72"/>
      <c r="P886" s="72"/>
      <c r="Q886" s="75"/>
      <c r="R886" s="72"/>
    </row>
    <row r="887" spans="1:18" x14ac:dyDescent="0.25">
      <c r="A887" s="76" t="s">
        <v>10385</v>
      </c>
      <c r="B887" s="72">
        <v>994</v>
      </c>
      <c r="C887" s="72" t="s">
        <v>9732</v>
      </c>
      <c r="D887" s="72" t="s">
        <v>418</v>
      </c>
      <c r="E887" s="77">
        <v>15475</v>
      </c>
      <c r="F887" s="77">
        <v>16062</v>
      </c>
      <c r="G887" s="73">
        <f t="shared" si="21"/>
        <v>587</v>
      </c>
      <c r="H887" s="73">
        <v>176</v>
      </c>
      <c r="I887" s="72">
        <v>86</v>
      </c>
      <c r="J887" s="79">
        <f t="shared" si="22"/>
        <v>15761.829545454546</v>
      </c>
      <c r="K887" s="74">
        <v>16041</v>
      </c>
      <c r="L887" s="72" t="s">
        <v>10375</v>
      </c>
      <c r="M887" s="72"/>
      <c r="N887" s="72" t="s">
        <v>10365</v>
      </c>
      <c r="O887" s="72"/>
      <c r="P887" s="72"/>
      <c r="Q887" s="75"/>
      <c r="R887" s="72"/>
    </row>
    <row r="888" spans="1:18" x14ac:dyDescent="0.25">
      <c r="A888" s="76" t="s">
        <v>10385</v>
      </c>
      <c r="B888" s="72">
        <v>995</v>
      </c>
      <c r="C888" s="72" t="s">
        <v>983</v>
      </c>
      <c r="D888" s="72" t="s">
        <v>418</v>
      </c>
      <c r="E888" s="77">
        <v>15475</v>
      </c>
      <c r="F888" s="77">
        <v>16062</v>
      </c>
      <c r="G888" s="73">
        <f t="shared" si="21"/>
        <v>587</v>
      </c>
      <c r="H888" s="73">
        <v>177</v>
      </c>
      <c r="I888" s="72">
        <v>87</v>
      </c>
      <c r="J888" s="79">
        <f t="shared" si="22"/>
        <v>15763.525423728814</v>
      </c>
      <c r="K888" s="74">
        <v>16041</v>
      </c>
      <c r="L888" s="72" t="s">
        <v>10375</v>
      </c>
      <c r="M888" s="72"/>
      <c r="N888" s="72" t="s">
        <v>10365</v>
      </c>
      <c r="O888" s="72"/>
      <c r="P888" s="72"/>
      <c r="Q888" s="75"/>
      <c r="R888" s="72"/>
    </row>
    <row r="889" spans="1:18" x14ac:dyDescent="0.25">
      <c r="A889" s="76" t="s">
        <v>10385</v>
      </c>
      <c r="B889" s="72">
        <v>996</v>
      </c>
      <c r="C889" s="72" t="s">
        <v>941</v>
      </c>
      <c r="D889" s="72" t="s">
        <v>418</v>
      </c>
      <c r="E889" s="77">
        <v>15475</v>
      </c>
      <c r="F889" s="77">
        <v>16062</v>
      </c>
      <c r="G889" s="73">
        <f t="shared" si="21"/>
        <v>587</v>
      </c>
      <c r="H889" s="73">
        <v>178</v>
      </c>
      <c r="I889" s="72">
        <v>88</v>
      </c>
      <c r="J889" s="79">
        <f t="shared" si="22"/>
        <v>15765.202247191011</v>
      </c>
      <c r="K889" s="74">
        <v>16041</v>
      </c>
      <c r="L889" s="72" t="s">
        <v>10375</v>
      </c>
      <c r="M889" s="72"/>
      <c r="N889" s="72" t="s">
        <v>10365</v>
      </c>
      <c r="O889" s="72"/>
      <c r="P889" s="72"/>
      <c r="Q889" s="75"/>
      <c r="R889" s="72"/>
    </row>
    <row r="890" spans="1:18" x14ac:dyDescent="0.25">
      <c r="A890" s="76" t="s">
        <v>10385</v>
      </c>
      <c r="B890" s="72">
        <v>997</v>
      </c>
      <c r="C890" s="72" t="s">
        <v>8978</v>
      </c>
      <c r="D890" s="72" t="s">
        <v>418</v>
      </c>
      <c r="E890" s="77">
        <v>15475</v>
      </c>
      <c r="F890" s="77">
        <v>16062</v>
      </c>
      <c r="G890" s="73">
        <f t="shared" si="21"/>
        <v>587</v>
      </c>
      <c r="H890" s="73">
        <v>179</v>
      </c>
      <c r="I890" s="72">
        <v>89</v>
      </c>
      <c r="J890" s="79">
        <f t="shared" si="22"/>
        <v>15766.86033519553</v>
      </c>
      <c r="K890" s="74">
        <v>16041</v>
      </c>
      <c r="L890" s="72" t="s">
        <v>10375</v>
      </c>
      <c r="M890" s="72"/>
      <c r="N890" s="72" t="s">
        <v>10365</v>
      </c>
      <c r="O890" s="72"/>
      <c r="P890" s="72"/>
      <c r="Q890" s="75"/>
      <c r="R890" s="72"/>
    </row>
    <row r="891" spans="1:18" x14ac:dyDescent="0.25">
      <c r="A891" s="76" t="s">
        <v>10385</v>
      </c>
      <c r="B891" s="72">
        <v>998</v>
      </c>
      <c r="C891" s="72" t="s">
        <v>984</v>
      </c>
      <c r="D891" s="72" t="s">
        <v>418</v>
      </c>
      <c r="E891" s="77">
        <v>15475</v>
      </c>
      <c r="F891" s="77">
        <v>16062</v>
      </c>
      <c r="G891" s="73">
        <f t="shared" si="21"/>
        <v>587</v>
      </c>
      <c r="H891" s="73">
        <v>180</v>
      </c>
      <c r="I891" s="72">
        <v>90</v>
      </c>
      <c r="J891" s="79">
        <f t="shared" si="22"/>
        <v>15768.5</v>
      </c>
      <c r="K891" s="74">
        <v>16041</v>
      </c>
      <c r="L891" s="72" t="s">
        <v>10375</v>
      </c>
      <c r="M891" s="72"/>
      <c r="N891" s="72" t="s">
        <v>10365</v>
      </c>
      <c r="O891" s="72"/>
      <c r="P891" s="72"/>
      <c r="Q891" s="75"/>
      <c r="R891" s="72"/>
    </row>
    <row r="892" spans="1:18" x14ac:dyDescent="0.25">
      <c r="A892" s="76" t="s">
        <v>10385</v>
      </c>
      <c r="B892" s="72">
        <v>999</v>
      </c>
      <c r="C892" s="72" t="s">
        <v>1030</v>
      </c>
      <c r="D892" s="72" t="s">
        <v>418</v>
      </c>
      <c r="E892" s="77">
        <v>15475</v>
      </c>
      <c r="F892" s="77">
        <v>16062</v>
      </c>
      <c r="G892" s="73">
        <f t="shared" si="21"/>
        <v>587</v>
      </c>
      <c r="H892" s="73">
        <v>181</v>
      </c>
      <c r="I892" s="72">
        <v>91</v>
      </c>
      <c r="J892" s="79">
        <f t="shared" si="22"/>
        <v>15770.121546961325</v>
      </c>
      <c r="K892" s="74">
        <v>16041</v>
      </c>
      <c r="L892" s="72" t="s">
        <v>10375</v>
      </c>
      <c r="M892" s="72"/>
      <c r="N892" s="72" t="s">
        <v>10365</v>
      </c>
      <c r="O892" s="72"/>
      <c r="P892" s="72"/>
      <c r="Q892" s="75"/>
      <c r="R892" s="72"/>
    </row>
    <row r="893" spans="1:18" x14ac:dyDescent="0.25">
      <c r="A893" s="76" t="s">
        <v>10385</v>
      </c>
      <c r="B893" s="72">
        <v>911</v>
      </c>
      <c r="C893" s="72" t="s">
        <v>82</v>
      </c>
      <c r="D893" s="72" t="s">
        <v>56</v>
      </c>
      <c r="E893" s="77">
        <v>15593</v>
      </c>
      <c r="F893" s="77">
        <v>15715</v>
      </c>
      <c r="G893" s="73">
        <f t="shared" ref="G893:G956" si="23">F893-E893</f>
        <v>122</v>
      </c>
      <c r="H893" s="73">
        <v>34</v>
      </c>
      <c r="I893" s="72">
        <v>1</v>
      </c>
      <c r="J893" s="79">
        <f t="shared" si="22"/>
        <v>15596.588235294117</v>
      </c>
      <c r="K893" s="74">
        <v>15585</v>
      </c>
      <c r="L893" s="72" t="s">
        <v>10375</v>
      </c>
      <c r="M893" s="72"/>
      <c r="N893" s="72" t="s">
        <v>10377</v>
      </c>
      <c r="O893" s="72"/>
      <c r="P893" s="72"/>
      <c r="Q893" s="75"/>
      <c r="R893" s="72"/>
    </row>
    <row r="894" spans="1:18" x14ac:dyDescent="0.25">
      <c r="A894" s="76" t="s">
        <v>10385</v>
      </c>
      <c r="B894" s="72">
        <v>912</v>
      </c>
      <c r="C894" s="72" t="s">
        <v>3989</v>
      </c>
      <c r="D894" s="72" t="s">
        <v>56</v>
      </c>
      <c r="E894" s="77">
        <v>15593</v>
      </c>
      <c r="F894" s="77">
        <v>15715</v>
      </c>
      <c r="G894" s="73">
        <f t="shared" si="23"/>
        <v>122</v>
      </c>
      <c r="H894" s="73">
        <v>34</v>
      </c>
      <c r="I894" s="72">
        <v>2</v>
      </c>
      <c r="J894" s="79">
        <f t="shared" si="22"/>
        <v>15600.176470588236</v>
      </c>
      <c r="K894" s="74">
        <v>15585</v>
      </c>
      <c r="L894" s="72" t="s">
        <v>10375</v>
      </c>
      <c r="M894" s="72"/>
      <c r="N894" s="72" t="s">
        <v>10377</v>
      </c>
      <c r="O894" s="72"/>
      <c r="P894" s="72"/>
      <c r="Q894" s="75"/>
      <c r="R894" s="72"/>
    </row>
    <row r="895" spans="1:18" x14ac:dyDescent="0.25">
      <c r="A895" s="76" t="s">
        <v>10385</v>
      </c>
      <c r="B895" s="72">
        <v>913</v>
      </c>
      <c r="C895" s="72" t="s">
        <v>1090</v>
      </c>
      <c r="D895" s="72" t="s">
        <v>56</v>
      </c>
      <c r="E895" s="77">
        <v>15593</v>
      </c>
      <c r="F895" s="77">
        <v>15715</v>
      </c>
      <c r="G895" s="73">
        <f t="shared" si="23"/>
        <v>122</v>
      </c>
      <c r="H895" s="73">
        <v>34</v>
      </c>
      <c r="I895" s="72">
        <v>3</v>
      </c>
      <c r="J895" s="79">
        <f t="shared" si="22"/>
        <v>15603.764705882353</v>
      </c>
      <c r="K895" s="74">
        <v>15585</v>
      </c>
      <c r="L895" s="72" t="s">
        <v>10375</v>
      </c>
      <c r="M895" s="72"/>
      <c r="N895" s="72" t="s">
        <v>10377</v>
      </c>
      <c r="O895" s="72"/>
      <c r="P895" s="72"/>
      <c r="Q895" s="75"/>
      <c r="R895" s="72"/>
    </row>
    <row r="896" spans="1:18" x14ac:dyDescent="0.25">
      <c r="A896" s="76" t="s">
        <v>10385</v>
      </c>
      <c r="B896" s="72">
        <v>914</v>
      </c>
      <c r="C896" s="72" t="s">
        <v>2215</v>
      </c>
      <c r="D896" s="72" t="s">
        <v>56</v>
      </c>
      <c r="E896" s="77">
        <v>15593</v>
      </c>
      <c r="F896" s="77">
        <v>15715</v>
      </c>
      <c r="G896" s="73">
        <f t="shared" si="23"/>
        <v>122</v>
      </c>
      <c r="H896" s="73">
        <v>34</v>
      </c>
      <c r="I896" s="72">
        <v>4</v>
      </c>
      <c r="J896" s="79">
        <f t="shared" si="22"/>
        <v>15607.35294117647</v>
      </c>
      <c r="K896" s="74">
        <v>15585</v>
      </c>
      <c r="L896" s="72" t="s">
        <v>10375</v>
      </c>
      <c r="M896" s="72"/>
      <c r="N896" s="72" t="s">
        <v>10377</v>
      </c>
      <c r="O896" s="72"/>
      <c r="P896" s="72"/>
      <c r="Q896" s="75"/>
      <c r="R896" s="72"/>
    </row>
    <row r="897" spans="1:18" x14ac:dyDescent="0.25">
      <c r="A897" s="76" t="s">
        <v>10385</v>
      </c>
      <c r="B897" s="72">
        <v>915</v>
      </c>
      <c r="C897" s="72" t="s">
        <v>481</v>
      </c>
      <c r="D897" s="72" t="s">
        <v>56</v>
      </c>
      <c r="E897" s="77">
        <v>15593</v>
      </c>
      <c r="F897" s="77">
        <v>15715</v>
      </c>
      <c r="G897" s="73">
        <f t="shared" si="23"/>
        <v>122</v>
      </c>
      <c r="H897" s="73">
        <v>34</v>
      </c>
      <c r="I897" s="72">
        <v>5</v>
      </c>
      <c r="J897" s="79">
        <f t="shared" si="22"/>
        <v>15610.941176470587</v>
      </c>
      <c r="K897" s="74">
        <v>15585</v>
      </c>
      <c r="L897" s="72" t="s">
        <v>10375</v>
      </c>
      <c r="M897" s="72"/>
      <c r="N897" s="72" t="s">
        <v>10377</v>
      </c>
      <c r="O897" s="72"/>
      <c r="P897" s="72"/>
      <c r="Q897" s="75"/>
      <c r="R897" s="72"/>
    </row>
    <row r="898" spans="1:18" x14ac:dyDescent="0.25">
      <c r="A898" s="76" t="s">
        <v>10385</v>
      </c>
      <c r="B898" s="72">
        <v>916</v>
      </c>
      <c r="C898" s="72" t="s">
        <v>130</v>
      </c>
      <c r="D898" s="72" t="s">
        <v>56</v>
      </c>
      <c r="E898" s="77">
        <v>15593</v>
      </c>
      <c r="F898" s="77">
        <v>15715</v>
      </c>
      <c r="G898" s="73">
        <f t="shared" si="23"/>
        <v>122</v>
      </c>
      <c r="H898" s="73">
        <v>34</v>
      </c>
      <c r="I898" s="72">
        <v>6</v>
      </c>
      <c r="J898" s="79">
        <f t="shared" si="22"/>
        <v>15614.529411764706</v>
      </c>
      <c r="K898" s="74">
        <v>15615</v>
      </c>
      <c r="L898" s="72" t="s">
        <v>10375</v>
      </c>
      <c r="M898" s="72"/>
      <c r="N898" s="72" t="s">
        <v>10377</v>
      </c>
      <c r="O898" s="72"/>
      <c r="P898" s="72"/>
      <c r="Q898" s="75"/>
      <c r="R898" s="72"/>
    </row>
    <row r="899" spans="1:18" x14ac:dyDescent="0.25">
      <c r="A899" s="76" t="s">
        <v>10385</v>
      </c>
      <c r="B899" s="72">
        <v>917</v>
      </c>
      <c r="C899" s="72" t="s">
        <v>97</v>
      </c>
      <c r="D899" s="72" t="s">
        <v>56</v>
      </c>
      <c r="E899" s="77">
        <v>15593</v>
      </c>
      <c r="F899" s="77">
        <v>15715</v>
      </c>
      <c r="G899" s="73">
        <f t="shared" si="23"/>
        <v>122</v>
      </c>
      <c r="H899" s="73">
        <v>34</v>
      </c>
      <c r="I899" s="72">
        <v>7</v>
      </c>
      <c r="J899" s="79">
        <f t="shared" si="22"/>
        <v>15618.117647058823</v>
      </c>
      <c r="K899" s="74">
        <v>15615</v>
      </c>
      <c r="L899" s="72" t="s">
        <v>10375</v>
      </c>
      <c r="M899" s="72"/>
      <c r="N899" s="72" t="s">
        <v>10377</v>
      </c>
      <c r="O899" s="72"/>
      <c r="P899" s="72"/>
      <c r="Q899" s="75"/>
      <c r="R899" s="72"/>
    </row>
    <row r="900" spans="1:18" x14ac:dyDescent="0.25">
      <c r="A900" s="76" t="s">
        <v>10385</v>
      </c>
      <c r="B900" s="72">
        <v>918</v>
      </c>
      <c r="C900" s="72" t="s">
        <v>367</v>
      </c>
      <c r="D900" s="72" t="s">
        <v>56</v>
      </c>
      <c r="E900" s="77">
        <v>15593</v>
      </c>
      <c r="F900" s="77">
        <v>15715</v>
      </c>
      <c r="G900" s="73">
        <f t="shared" si="23"/>
        <v>122</v>
      </c>
      <c r="H900" s="73">
        <v>34</v>
      </c>
      <c r="I900" s="72">
        <v>8</v>
      </c>
      <c r="J900" s="79">
        <f t="shared" si="22"/>
        <v>15621.705882352941</v>
      </c>
      <c r="K900" s="74">
        <v>15615</v>
      </c>
      <c r="L900" s="72" t="s">
        <v>10375</v>
      </c>
      <c r="M900" s="72"/>
      <c r="N900" s="72" t="s">
        <v>10377</v>
      </c>
      <c r="O900" s="72"/>
      <c r="P900" s="72"/>
      <c r="Q900" s="75"/>
      <c r="R900" s="72"/>
    </row>
    <row r="901" spans="1:18" x14ac:dyDescent="0.25">
      <c r="A901" s="76" t="s">
        <v>10385</v>
      </c>
      <c r="B901" s="72">
        <v>919</v>
      </c>
      <c r="C901" s="72" t="s">
        <v>355</v>
      </c>
      <c r="D901" s="72" t="s">
        <v>56</v>
      </c>
      <c r="E901" s="77">
        <v>15593</v>
      </c>
      <c r="F901" s="77">
        <v>15715</v>
      </c>
      <c r="G901" s="73">
        <f t="shared" si="23"/>
        <v>122</v>
      </c>
      <c r="H901" s="73">
        <v>34</v>
      </c>
      <c r="I901" s="72">
        <v>9</v>
      </c>
      <c r="J901" s="79">
        <f t="shared" si="22"/>
        <v>15625.294117647059</v>
      </c>
      <c r="K901" s="74">
        <v>15615</v>
      </c>
      <c r="L901" s="72" t="s">
        <v>10375</v>
      </c>
      <c r="M901" s="72"/>
      <c r="N901" s="72" t="s">
        <v>10377</v>
      </c>
      <c r="O901" s="72"/>
      <c r="P901" s="72"/>
      <c r="Q901" s="75"/>
      <c r="R901" s="72"/>
    </row>
    <row r="902" spans="1:18" x14ac:dyDescent="0.25">
      <c r="A902" s="76" t="s">
        <v>10385</v>
      </c>
      <c r="B902" s="72">
        <v>920</v>
      </c>
      <c r="C902" s="72" t="s">
        <v>915</v>
      </c>
      <c r="D902" s="72" t="s">
        <v>56</v>
      </c>
      <c r="E902" s="77">
        <v>15593</v>
      </c>
      <c r="F902" s="77">
        <v>15715</v>
      </c>
      <c r="G902" s="73">
        <f t="shared" si="23"/>
        <v>122</v>
      </c>
      <c r="H902" s="73">
        <v>34</v>
      </c>
      <c r="I902" s="72">
        <v>10</v>
      </c>
      <c r="J902" s="79">
        <f t="shared" si="22"/>
        <v>15628.882352941177</v>
      </c>
      <c r="K902" s="74">
        <v>15615</v>
      </c>
      <c r="L902" s="72" t="s">
        <v>10375</v>
      </c>
      <c r="M902" s="72"/>
      <c r="N902" s="72" t="s">
        <v>10377</v>
      </c>
      <c r="O902" s="72"/>
      <c r="P902" s="72"/>
      <c r="Q902" s="75"/>
      <c r="R902" s="72"/>
    </row>
    <row r="903" spans="1:18" x14ac:dyDescent="0.25">
      <c r="A903" s="76" t="s">
        <v>10385</v>
      </c>
      <c r="B903" s="72">
        <v>921</v>
      </c>
      <c r="C903" s="72" t="s">
        <v>541</v>
      </c>
      <c r="D903" s="72" t="s">
        <v>56</v>
      </c>
      <c r="E903" s="77">
        <v>15593</v>
      </c>
      <c r="F903" s="77">
        <v>15715</v>
      </c>
      <c r="G903" s="73">
        <f t="shared" si="23"/>
        <v>122</v>
      </c>
      <c r="H903" s="73">
        <v>34</v>
      </c>
      <c r="I903" s="72">
        <v>11</v>
      </c>
      <c r="J903" s="79">
        <f t="shared" si="22"/>
        <v>15632.470588235294</v>
      </c>
      <c r="K903" s="74">
        <v>15615</v>
      </c>
      <c r="L903" s="72" t="s">
        <v>10375</v>
      </c>
      <c r="M903" s="72"/>
      <c r="N903" s="72" t="s">
        <v>10377</v>
      </c>
      <c r="O903" s="72"/>
      <c r="P903" s="72"/>
      <c r="Q903" s="75"/>
      <c r="R903" s="72"/>
    </row>
    <row r="904" spans="1:18" x14ac:dyDescent="0.25">
      <c r="A904" s="76" t="s">
        <v>10385</v>
      </c>
      <c r="B904" s="72">
        <v>922</v>
      </c>
      <c r="C904" s="72" t="s">
        <v>99</v>
      </c>
      <c r="D904" s="72" t="s">
        <v>56</v>
      </c>
      <c r="E904" s="77">
        <v>15593</v>
      </c>
      <c r="F904" s="77">
        <v>15715</v>
      </c>
      <c r="G904" s="73">
        <f t="shared" si="23"/>
        <v>122</v>
      </c>
      <c r="H904" s="73">
        <v>34</v>
      </c>
      <c r="I904" s="72">
        <v>12</v>
      </c>
      <c r="J904" s="79">
        <f t="shared" si="22"/>
        <v>15636.058823529413</v>
      </c>
      <c r="K904" s="74">
        <v>15615</v>
      </c>
      <c r="L904" s="72" t="s">
        <v>10375</v>
      </c>
      <c r="M904" s="72"/>
      <c r="N904" s="72" t="s">
        <v>10377</v>
      </c>
      <c r="O904" s="72"/>
      <c r="P904" s="72"/>
      <c r="Q904" s="75"/>
      <c r="R904" s="72"/>
    </row>
    <row r="905" spans="1:18" x14ac:dyDescent="0.25">
      <c r="A905" s="76" t="s">
        <v>10385</v>
      </c>
      <c r="B905" s="72">
        <v>923</v>
      </c>
      <c r="C905" s="72" t="s">
        <v>100</v>
      </c>
      <c r="D905" s="72" t="s">
        <v>56</v>
      </c>
      <c r="E905" s="77">
        <v>15593</v>
      </c>
      <c r="F905" s="77">
        <v>15715</v>
      </c>
      <c r="G905" s="73">
        <f t="shared" si="23"/>
        <v>122</v>
      </c>
      <c r="H905" s="73">
        <v>34</v>
      </c>
      <c r="I905" s="72">
        <v>13</v>
      </c>
      <c r="J905" s="79">
        <f t="shared" si="22"/>
        <v>15639.64705882353</v>
      </c>
      <c r="K905" s="74">
        <v>15615</v>
      </c>
      <c r="L905" s="72" t="s">
        <v>10375</v>
      </c>
      <c r="M905" s="72"/>
      <c r="N905" s="72" t="s">
        <v>10377</v>
      </c>
      <c r="O905" s="72"/>
      <c r="P905" s="72"/>
      <c r="Q905" s="75"/>
      <c r="R905" s="72"/>
    </row>
    <row r="906" spans="1:18" x14ac:dyDescent="0.25">
      <c r="A906" s="76" t="s">
        <v>10385</v>
      </c>
      <c r="B906" s="72">
        <v>924</v>
      </c>
      <c r="C906" s="72" t="s">
        <v>3106</v>
      </c>
      <c r="D906" s="72" t="s">
        <v>56</v>
      </c>
      <c r="E906" s="77">
        <v>15593</v>
      </c>
      <c r="F906" s="77">
        <v>15715</v>
      </c>
      <c r="G906" s="73">
        <f t="shared" si="23"/>
        <v>122</v>
      </c>
      <c r="H906" s="73">
        <v>34</v>
      </c>
      <c r="I906" s="72">
        <v>14</v>
      </c>
      <c r="J906" s="79">
        <f t="shared" si="22"/>
        <v>15643.235294117647</v>
      </c>
      <c r="K906" s="74">
        <v>15615</v>
      </c>
      <c r="L906" s="72" t="s">
        <v>10375</v>
      </c>
      <c r="M906" s="72"/>
      <c r="N906" s="72" t="s">
        <v>10377</v>
      </c>
      <c r="O906" s="72"/>
      <c r="P906" s="72"/>
      <c r="Q906" s="75"/>
      <c r="R906" s="72"/>
    </row>
    <row r="907" spans="1:18" x14ac:dyDescent="0.25">
      <c r="A907" s="76" t="s">
        <v>10385</v>
      </c>
      <c r="B907" s="72">
        <v>925</v>
      </c>
      <c r="C907" s="72" t="s">
        <v>3639</v>
      </c>
      <c r="D907" s="72" t="s">
        <v>56</v>
      </c>
      <c r="E907" s="77">
        <v>15593</v>
      </c>
      <c r="F907" s="77">
        <v>15715</v>
      </c>
      <c r="G907" s="73">
        <f t="shared" si="23"/>
        <v>122</v>
      </c>
      <c r="H907" s="73">
        <v>34</v>
      </c>
      <c r="I907" s="72">
        <v>15</v>
      </c>
      <c r="J907" s="79">
        <f t="shared" si="22"/>
        <v>15646.823529411764</v>
      </c>
      <c r="K907" s="74">
        <v>15646</v>
      </c>
      <c r="L907" s="72" t="s">
        <v>10375</v>
      </c>
      <c r="M907" s="72"/>
      <c r="N907" s="72" t="s">
        <v>10377</v>
      </c>
      <c r="O907" s="72"/>
      <c r="P907" s="72"/>
      <c r="Q907" s="75"/>
      <c r="R907" s="72"/>
    </row>
    <row r="908" spans="1:18" x14ac:dyDescent="0.25">
      <c r="A908" s="76" t="s">
        <v>10385</v>
      </c>
      <c r="B908" s="72">
        <v>926</v>
      </c>
      <c r="C908" s="72" t="s">
        <v>2842</v>
      </c>
      <c r="D908" s="72" t="s">
        <v>56</v>
      </c>
      <c r="E908" s="77">
        <v>15593</v>
      </c>
      <c r="F908" s="77">
        <v>15715</v>
      </c>
      <c r="G908" s="73">
        <f t="shared" si="23"/>
        <v>122</v>
      </c>
      <c r="H908" s="73">
        <v>34</v>
      </c>
      <c r="I908" s="72">
        <v>16</v>
      </c>
      <c r="J908" s="79">
        <f t="shared" si="22"/>
        <v>15650.411764705883</v>
      </c>
      <c r="K908" s="74">
        <v>15646</v>
      </c>
      <c r="L908" s="72" t="s">
        <v>10375</v>
      </c>
      <c r="M908" s="72"/>
      <c r="N908" s="72" t="s">
        <v>10377</v>
      </c>
      <c r="O908" s="72"/>
      <c r="P908" s="72"/>
      <c r="Q908" s="75"/>
      <c r="R908" s="72"/>
    </row>
    <row r="909" spans="1:18" x14ac:dyDescent="0.25">
      <c r="A909" s="76" t="s">
        <v>10385</v>
      </c>
      <c r="B909" s="72">
        <v>927</v>
      </c>
      <c r="C909" s="72" t="s">
        <v>723</v>
      </c>
      <c r="D909" s="72" t="s">
        <v>56</v>
      </c>
      <c r="E909" s="77">
        <v>15593</v>
      </c>
      <c r="F909" s="77">
        <v>15715</v>
      </c>
      <c r="G909" s="73">
        <f t="shared" si="23"/>
        <v>122</v>
      </c>
      <c r="H909" s="73">
        <v>34</v>
      </c>
      <c r="I909" s="72">
        <v>17</v>
      </c>
      <c r="J909" s="79">
        <f t="shared" ref="J909:J972" si="24">E909+(G909/H909)*I909</f>
        <v>15654</v>
      </c>
      <c r="K909" s="74">
        <v>15646</v>
      </c>
      <c r="L909" s="72" t="s">
        <v>10375</v>
      </c>
      <c r="M909" s="72"/>
      <c r="N909" s="72" t="s">
        <v>10377</v>
      </c>
      <c r="O909" s="72"/>
      <c r="P909" s="72"/>
      <c r="Q909" s="75"/>
      <c r="R909" s="72"/>
    </row>
    <row r="910" spans="1:18" x14ac:dyDescent="0.25">
      <c r="A910" s="76" t="s">
        <v>10385</v>
      </c>
      <c r="B910" s="72">
        <v>928</v>
      </c>
      <c r="C910" s="72" t="s">
        <v>3396</v>
      </c>
      <c r="D910" s="72" t="s">
        <v>56</v>
      </c>
      <c r="E910" s="77">
        <v>15593</v>
      </c>
      <c r="F910" s="77">
        <v>15715</v>
      </c>
      <c r="G910" s="73">
        <f t="shared" si="23"/>
        <v>122</v>
      </c>
      <c r="H910" s="73">
        <v>34</v>
      </c>
      <c r="I910" s="72">
        <v>18</v>
      </c>
      <c r="J910" s="79">
        <f t="shared" si="24"/>
        <v>15657.588235294117</v>
      </c>
      <c r="K910" s="74">
        <v>15646</v>
      </c>
      <c r="L910" s="72" t="s">
        <v>10375</v>
      </c>
      <c r="M910" s="72"/>
      <c r="N910" s="72" t="s">
        <v>10377</v>
      </c>
      <c r="O910" s="72"/>
      <c r="P910" s="72"/>
      <c r="Q910" s="75"/>
      <c r="R910" s="72"/>
    </row>
    <row r="911" spans="1:18" x14ac:dyDescent="0.25">
      <c r="A911" s="76" t="s">
        <v>10385</v>
      </c>
      <c r="B911" s="72">
        <v>929</v>
      </c>
      <c r="C911" s="72" t="s">
        <v>600</v>
      </c>
      <c r="D911" s="72" t="s">
        <v>56</v>
      </c>
      <c r="E911" s="77">
        <v>15593</v>
      </c>
      <c r="F911" s="77">
        <v>15715</v>
      </c>
      <c r="G911" s="73">
        <f t="shared" si="23"/>
        <v>122</v>
      </c>
      <c r="H911" s="73">
        <v>34</v>
      </c>
      <c r="I911" s="72">
        <v>19</v>
      </c>
      <c r="J911" s="79">
        <f t="shared" si="24"/>
        <v>15661.176470588236</v>
      </c>
      <c r="K911" s="74">
        <v>15646</v>
      </c>
      <c r="L911" s="72" t="s">
        <v>10375</v>
      </c>
      <c r="M911" s="72"/>
      <c r="N911" s="72" t="s">
        <v>10377</v>
      </c>
      <c r="O911" s="72"/>
      <c r="P911" s="72"/>
      <c r="Q911" s="75"/>
      <c r="R911" s="72"/>
    </row>
    <row r="912" spans="1:18" x14ac:dyDescent="0.25">
      <c r="A912" s="76" t="s">
        <v>10385</v>
      </c>
      <c r="B912" s="72">
        <v>930</v>
      </c>
      <c r="C912" s="72" t="s">
        <v>406</v>
      </c>
      <c r="D912" s="72" t="s">
        <v>56</v>
      </c>
      <c r="E912" s="77">
        <v>15593</v>
      </c>
      <c r="F912" s="77">
        <v>15715</v>
      </c>
      <c r="G912" s="73">
        <f t="shared" si="23"/>
        <v>122</v>
      </c>
      <c r="H912" s="73">
        <v>34</v>
      </c>
      <c r="I912" s="72">
        <v>20</v>
      </c>
      <c r="J912" s="79">
        <f t="shared" si="24"/>
        <v>15664.764705882353</v>
      </c>
      <c r="K912" s="74">
        <v>15646</v>
      </c>
      <c r="L912" s="72" t="s">
        <v>10375</v>
      </c>
      <c r="M912" s="72"/>
      <c r="N912" s="72" t="s">
        <v>10377</v>
      </c>
      <c r="O912" s="72"/>
      <c r="P912" s="72"/>
      <c r="Q912" s="75"/>
      <c r="R912" s="72"/>
    </row>
    <row r="913" spans="1:18" x14ac:dyDescent="0.25">
      <c r="A913" s="76" t="s">
        <v>10385</v>
      </c>
      <c r="B913" s="72">
        <v>931</v>
      </c>
      <c r="C913" s="72" t="s">
        <v>462</v>
      </c>
      <c r="D913" s="72" t="s">
        <v>56</v>
      </c>
      <c r="E913" s="77">
        <v>15593</v>
      </c>
      <c r="F913" s="77">
        <v>15715</v>
      </c>
      <c r="G913" s="73">
        <f t="shared" si="23"/>
        <v>122</v>
      </c>
      <c r="H913" s="73">
        <v>34</v>
      </c>
      <c r="I913" s="72">
        <v>21</v>
      </c>
      <c r="J913" s="79">
        <f t="shared" si="24"/>
        <v>15668.35294117647</v>
      </c>
      <c r="K913" s="74">
        <v>15646</v>
      </c>
      <c r="L913" s="72" t="s">
        <v>10375</v>
      </c>
      <c r="M913" s="72"/>
      <c r="N913" s="72" t="s">
        <v>10377</v>
      </c>
      <c r="O913" s="72"/>
      <c r="P913" s="72"/>
      <c r="Q913" s="75"/>
      <c r="R913" s="72"/>
    </row>
    <row r="914" spans="1:18" x14ac:dyDescent="0.25">
      <c r="A914" s="76" t="s">
        <v>10385</v>
      </c>
      <c r="B914" s="72">
        <v>932</v>
      </c>
      <c r="C914" s="72" t="s">
        <v>1529</v>
      </c>
      <c r="D914" s="72" t="s">
        <v>56</v>
      </c>
      <c r="E914" s="77">
        <v>15593</v>
      </c>
      <c r="F914" s="77">
        <v>15715</v>
      </c>
      <c r="G914" s="73">
        <f t="shared" si="23"/>
        <v>122</v>
      </c>
      <c r="H914" s="73">
        <v>34</v>
      </c>
      <c r="I914" s="72">
        <v>22</v>
      </c>
      <c r="J914" s="79">
        <f t="shared" si="24"/>
        <v>15671.941176470587</v>
      </c>
      <c r="K914" s="74">
        <v>15646</v>
      </c>
      <c r="L914" s="72" t="s">
        <v>10375</v>
      </c>
      <c r="M914" s="72"/>
      <c r="N914" s="72" t="s">
        <v>10377</v>
      </c>
      <c r="O914" s="72"/>
      <c r="P914" s="72"/>
      <c r="Q914" s="75"/>
      <c r="R914" s="72"/>
    </row>
    <row r="915" spans="1:18" x14ac:dyDescent="0.25">
      <c r="A915" s="76" t="s">
        <v>10385</v>
      </c>
      <c r="B915" s="72">
        <v>933</v>
      </c>
      <c r="C915" s="72" t="s">
        <v>1088</v>
      </c>
      <c r="D915" s="72" t="s">
        <v>56</v>
      </c>
      <c r="E915" s="77">
        <v>15593</v>
      </c>
      <c r="F915" s="77">
        <v>15715</v>
      </c>
      <c r="G915" s="73">
        <f t="shared" si="23"/>
        <v>122</v>
      </c>
      <c r="H915" s="73">
        <v>34</v>
      </c>
      <c r="I915" s="72">
        <v>23</v>
      </c>
      <c r="J915" s="79">
        <f t="shared" si="24"/>
        <v>15675.529411764706</v>
      </c>
      <c r="K915" s="74">
        <v>15646</v>
      </c>
      <c r="L915" s="72" t="s">
        <v>10375</v>
      </c>
      <c r="M915" s="72"/>
      <c r="N915" s="72" t="s">
        <v>10377</v>
      </c>
      <c r="O915" s="72"/>
      <c r="P915" s="72"/>
      <c r="Q915" s="75"/>
      <c r="R915" s="72"/>
    </row>
    <row r="916" spans="1:18" x14ac:dyDescent="0.25">
      <c r="A916" s="76" t="s">
        <v>10385</v>
      </c>
      <c r="B916" s="72">
        <v>934</v>
      </c>
      <c r="C916" s="72" t="s">
        <v>131</v>
      </c>
      <c r="D916" s="72" t="s">
        <v>56</v>
      </c>
      <c r="E916" s="77">
        <v>15593</v>
      </c>
      <c r="F916" s="77">
        <v>15715</v>
      </c>
      <c r="G916" s="73">
        <f t="shared" si="23"/>
        <v>122</v>
      </c>
      <c r="H916" s="73">
        <v>34</v>
      </c>
      <c r="I916" s="72">
        <v>24</v>
      </c>
      <c r="J916" s="79">
        <f t="shared" si="24"/>
        <v>15679.117647058823</v>
      </c>
      <c r="K916" s="74">
        <v>15676</v>
      </c>
      <c r="L916" s="72" t="s">
        <v>10375</v>
      </c>
      <c r="M916" s="72"/>
      <c r="N916" s="72" t="s">
        <v>10377</v>
      </c>
      <c r="O916" s="72"/>
      <c r="P916" s="72"/>
      <c r="Q916" s="75"/>
      <c r="R916" s="72"/>
    </row>
    <row r="917" spans="1:18" x14ac:dyDescent="0.25">
      <c r="A917" s="76" t="s">
        <v>10385</v>
      </c>
      <c r="B917" s="72">
        <v>935</v>
      </c>
      <c r="C917" s="72" t="s">
        <v>942</v>
      </c>
      <c r="D917" s="72" t="s">
        <v>56</v>
      </c>
      <c r="E917" s="77">
        <v>15593</v>
      </c>
      <c r="F917" s="77">
        <v>15715</v>
      </c>
      <c r="G917" s="73">
        <f t="shared" si="23"/>
        <v>122</v>
      </c>
      <c r="H917" s="73">
        <v>34</v>
      </c>
      <c r="I917" s="72">
        <v>25</v>
      </c>
      <c r="J917" s="79">
        <f t="shared" si="24"/>
        <v>15682.705882352941</v>
      </c>
      <c r="K917" s="74">
        <v>15676</v>
      </c>
      <c r="L917" s="72" t="s">
        <v>10375</v>
      </c>
      <c r="M917" s="72"/>
      <c r="N917" s="72" t="s">
        <v>10377</v>
      </c>
      <c r="O917" s="72"/>
      <c r="P917" s="72"/>
      <c r="Q917" s="75"/>
      <c r="R917" s="72"/>
    </row>
    <row r="918" spans="1:18" x14ac:dyDescent="0.25">
      <c r="A918" s="76" t="s">
        <v>10385</v>
      </c>
      <c r="B918" s="72">
        <v>936</v>
      </c>
      <c r="C918" s="72" t="s">
        <v>464</v>
      </c>
      <c r="D918" s="72" t="s">
        <v>56</v>
      </c>
      <c r="E918" s="77">
        <v>15593</v>
      </c>
      <c r="F918" s="77">
        <v>15715</v>
      </c>
      <c r="G918" s="73">
        <f t="shared" si="23"/>
        <v>122</v>
      </c>
      <c r="H918" s="73">
        <v>34</v>
      </c>
      <c r="I918" s="72">
        <v>26</v>
      </c>
      <c r="J918" s="79">
        <f t="shared" si="24"/>
        <v>15686.294117647059</v>
      </c>
      <c r="K918" s="74">
        <v>15676</v>
      </c>
      <c r="L918" s="72" t="s">
        <v>10375</v>
      </c>
      <c r="M918" s="72"/>
      <c r="N918" s="72" t="s">
        <v>10377</v>
      </c>
      <c r="O918" s="72"/>
      <c r="P918" s="72"/>
      <c r="Q918" s="75"/>
      <c r="R918" s="72"/>
    </row>
    <row r="919" spans="1:18" x14ac:dyDescent="0.25">
      <c r="A919" s="76" t="s">
        <v>10385</v>
      </c>
      <c r="B919" s="72">
        <v>937</v>
      </c>
      <c r="C919" s="72" t="s">
        <v>5260</v>
      </c>
      <c r="D919" s="72" t="s">
        <v>56</v>
      </c>
      <c r="E919" s="77">
        <v>15593</v>
      </c>
      <c r="F919" s="77">
        <v>15715</v>
      </c>
      <c r="G919" s="73">
        <f t="shared" si="23"/>
        <v>122</v>
      </c>
      <c r="H919" s="73">
        <v>34</v>
      </c>
      <c r="I919" s="72">
        <v>27</v>
      </c>
      <c r="J919" s="79">
        <f t="shared" si="24"/>
        <v>15689.882352941177</v>
      </c>
      <c r="K919" s="74">
        <v>15676</v>
      </c>
      <c r="L919" s="72" t="s">
        <v>10375</v>
      </c>
      <c r="M919" s="72"/>
      <c r="N919" s="72" t="s">
        <v>10377</v>
      </c>
      <c r="O919" s="72"/>
      <c r="P919" s="72"/>
      <c r="Q919" s="75"/>
      <c r="R919" s="72"/>
    </row>
    <row r="920" spans="1:18" x14ac:dyDescent="0.25">
      <c r="A920" s="76" t="s">
        <v>10385</v>
      </c>
      <c r="B920" s="72">
        <v>938</v>
      </c>
      <c r="C920" s="72" t="s">
        <v>5374</v>
      </c>
      <c r="D920" s="72" t="s">
        <v>56</v>
      </c>
      <c r="E920" s="77">
        <v>15593</v>
      </c>
      <c r="F920" s="77">
        <v>15715</v>
      </c>
      <c r="G920" s="73">
        <f t="shared" si="23"/>
        <v>122</v>
      </c>
      <c r="H920" s="73">
        <v>34</v>
      </c>
      <c r="I920" s="72">
        <v>28</v>
      </c>
      <c r="J920" s="79">
        <f t="shared" si="24"/>
        <v>15693.470588235294</v>
      </c>
      <c r="K920" s="74">
        <v>15676</v>
      </c>
      <c r="L920" s="72" t="s">
        <v>10375</v>
      </c>
      <c r="M920" s="72"/>
      <c r="N920" s="72" t="s">
        <v>10377</v>
      </c>
      <c r="O920" s="72"/>
      <c r="P920" s="72"/>
      <c r="Q920" s="75"/>
      <c r="R920" s="72"/>
    </row>
    <row r="921" spans="1:18" x14ac:dyDescent="0.25">
      <c r="A921" s="76" t="s">
        <v>10385</v>
      </c>
      <c r="B921" s="72">
        <v>939</v>
      </c>
      <c r="C921" s="72" t="s">
        <v>5530</v>
      </c>
      <c r="D921" s="72" t="s">
        <v>56</v>
      </c>
      <c r="E921" s="77">
        <v>15593</v>
      </c>
      <c r="F921" s="77">
        <v>15715</v>
      </c>
      <c r="G921" s="73">
        <f t="shared" si="23"/>
        <v>122</v>
      </c>
      <c r="H921" s="73">
        <v>34</v>
      </c>
      <c r="I921" s="72">
        <v>29</v>
      </c>
      <c r="J921" s="79">
        <f t="shared" si="24"/>
        <v>15697.058823529413</v>
      </c>
      <c r="K921" s="74">
        <v>15676</v>
      </c>
      <c r="L921" s="72" t="s">
        <v>10375</v>
      </c>
      <c r="M921" s="72"/>
      <c r="N921" s="72" t="s">
        <v>10377</v>
      </c>
      <c r="O921" s="72"/>
      <c r="P921" s="72"/>
      <c r="Q921" s="75"/>
      <c r="R921" s="72"/>
    </row>
    <row r="922" spans="1:18" x14ac:dyDescent="0.25">
      <c r="A922" s="76" t="s">
        <v>10385</v>
      </c>
      <c r="B922" s="72">
        <v>940</v>
      </c>
      <c r="C922" s="72" t="s">
        <v>3036</v>
      </c>
      <c r="D922" s="72" t="s">
        <v>56</v>
      </c>
      <c r="E922" s="77">
        <v>15593</v>
      </c>
      <c r="F922" s="77">
        <v>15715</v>
      </c>
      <c r="G922" s="73">
        <f t="shared" si="23"/>
        <v>122</v>
      </c>
      <c r="H922" s="73">
        <v>34</v>
      </c>
      <c r="I922" s="72">
        <v>30</v>
      </c>
      <c r="J922" s="79">
        <f t="shared" si="24"/>
        <v>15700.64705882353</v>
      </c>
      <c r="K922" s="74">
        <v>15676</v>
      </c>
      <c r="L922" s="72" t="s">
        <v>10375</v>
      </c>
      <c r="M922" s="72"/>
      <c r="N922" s="72" t="s">
        <v>10377</v>
      </c>
      <c r="O922" s="72"/>
      <c r="P922" s="72"/>
      <c r="Q922" s="75"/>
      <c r="R922" s="72"/>
    </row>
    <row r="923" spans="1:18" x14ac:dyDescent="0.25">
      <c r="A923" s="76" t="s">
        <v>10385</v>
      </c>
      <c r="B923" s="72">
        <v>941</v>
      </c>
      <c r="C923" s="72" t="s">
        <v>84</v>
      </c>
      <c r="D923" s="72" t="s">
        <v>56</v>
      </c>
      <c r="E923" s="77">
        <v>15593</v>
      </c>
      <c r="F923" s="77">
        <v>15715</v>
      </c>
      <c r="G923" s="73">
        <f t="shared" si="23"/>
        <v>122</v>
      </c>
      <c r="H923" s="73">
        <v>34</v>
      </c>
      <c r="I923" s="72">
        <v>31</v>
      </c>
      <c r="J923" s="79">
        <f t="shared" si="24"/>
        <v>15704.235294117647</v>
      </c>
      <c r="K923" s="74">
        <v>15676</v>
      </c>
      <c r="L923" s="72" t="s">
        <v>10375</v>
      </c>
      <c r="M923" s="72"/>
      <c r="N923" s="72" t="s">
        <v>10377</v>
      </c>
      <c r="O923" s="72"/>
      <c r="P923" s="72"/>
      <c r="Q923" s="75"/>
      <c r="R923" s="72"/>
    </row>
    <row r="924" spans="1:18" x14ac:dyDescent="0.25">
      <c r="A924" s="76" t="s">
        <v>10385</v>
      </c>
      <c r="B924" s="72">
        <v>942</v>
      </c>
      <c r="C924" s="72" t="s">
        <v>1203</v>
      </c>
      <c r="D924" s="72" t="s">
        <v>56</v>
      </c>
      <c r="E924" s="77">
        <v>15593</v>
      </c>
      <c r="F924" s="77">
        <v>15715</v>
      </c>
      <c r="G924" s="73">
        <f t="shared" si="23"/>
        <v>122</v>
      </c>
      <c r="H924" s="73">
        <v>34</v>
      </c>
      <c r="I924" s="72">
        <v>32</v>
      </c>
      <c r="J924" s="79">
        <f t="shared" si="24"/>
        <v>15707.823529411764</v>
      </c>
      <c r="K924" s="74">
        <v>15676</v>
      </c>
      <c r="L924" s="72" t="s">
        <v>10375</v>
      </c>
      <c r="M924" s="72"/>
      <c r="N924" s="72" t="s">
        <v>10377</v>
      </c>
      <c r="O924" s="72"/>
      <c r="P924" s="72"/>
      <c r="Q924" s="75"/>
      <c r="R924" s="72"/>
    </row>
    <row r="925" spans="1:18" x14ac:dyDescent="0.25">
      <c r="A925" s="76" t="s">
        <v>10385</v>
      </c>
      <c r="B925" s="72">
        <v>943</v>
      </c>
      <c r="C925" s="72" t="s">
        <v>1022</v>
      </c>
      <c r="D925" s="72" t="s">
        <v>56</v>
      </c>
      <c r="E925" s="77">
        <v>15593</v>
      </c>
      <c r="F925" s="77">
        <v>15715</v>
      </c>
      <c r="G925" s="73">
        <f t="shared" si="23"/>
        <v>122</v>
      </c>
      <c r="H925" s="73">
        <v>34</v>
      </c>
      <c r="I925" s="72">
        <v>33</v>
      </c>
      <c r="J925" s="79">
        <f t="shared" si="24"/>
        <v>15711.411764705883</v>
      </c>
      <c r="K925" s="74">
        <v>15707</v>
      </c>
      <c r="L925" s="72" t="s">
        <v>10375</v>
      </c>
      <c r="M925" s="72"/>
      <c r="N925" s="72" t="s">
        <v>10377</v>
      </c>
      <c r="O925" s="72"/>
      <c r="P925" s="72"/>
      <c r="Q925" s="75"/>
      <c r="R925" s="72"/>
    </row>
    <row r="926" spans="1:18" x14ac:dyDescent="0.25">
      <c r="A926" s="76" t="s">
        <v>10385</v>
      </c>
      <c r="B926" s="72">
        <v>944</v>
      </c>
      <c r="C926" s="72" t="s">
        <v>980</v>
      </c>
      <c r="D926" s="72" t="s">
        <v>56</v>
      </c>
      <c r="E926" s="77">
        <v>15593</v>
      </c>
      <c r="F926" s="77">
        <v>15715</v>
      </c>
      <c r="G926" s="73">
        <f t="shared" si="23"/>
        <v>122</v>
      </c>
      <c r="H926" s="73">
        <v>34</v>
      </c>
      <c r="I926" s="72">
        <v>34</v>
      </c>
      <c r="J926" s="79">
        <f t="shared" si="24"/>
        <v>15715</v>
      </c>
      <c r="K926" s="74">
        <v>15707</v>
      </c>
      <c r="L926" s="72" t="s">
        <v>10375</v>
      </c>
      <c r="M926" s="72"/>
      <c r="N926" s="72" t="s">
        <v>10377</v>
      </c>
      <c r="O926" s="72"/>
      <c r="P926" s="72"/>
      <c r="Q926" s="75"/>
      <c r="R926" s="72"/>
    </row>
    <row r="927" spans="1:18" x14ac:dyDescent="0.25">
      <c r="A927" s="76" t="s">
        <v>10385</v>
      </c>
      <c r="B927" s="72">
        <v>945</v>
      </c>
      <c r="C927" s="72" t="s">
        <v>1189</v>
      </c>
      <c r="D927" s="72" t="s">
        <v>56</v>
      </c>
      <c r="E927" s="77">
        <v>15714</v>
      </c>
      <c r="F927" s="77">
        <v>15863</v>
      </c>
      <c r="G927" s="73">
        <f t="shared" si="23"/>
        <v>149</v>
      </c>
      <c r="H927" s="73">
        <v>97</v>
      </c>
      <c r="I927" s="72">
        <v>1</v>
      </c>
      <c r="J927" s="79">
        <f t="shared" si="24"/>
        <v>15715.536082474227</v>
      </c>
      <c r="K927" s="74">
        <v>15738</v>
      </c>
      <c r="L927" s="72" t="s">
        <v>10375</v>
      </c>
      <c r="M927" s="72"/>
      <c r="N927" s="72"/>
      <c r="O927" s="72"/>
      <c r="P927" s="72"/>
      <c r="Q927" s="75"/>
      <c r="R927" s="72"/>
    </row>
    <row r="928" spans="1:18" x14ac:dyDescent="0.25">
      <c r="A928" s="76" t="s">
        <v>10385</v>
      </c>
      <c r="B928" s="72">
        <v>946</v>
      </c>
      <c r="C928" s="72" t="s">
        <v>4127</v>
      </c>
      <c r="D928" s="72" t="s">
        <v>56</v>
      </c>
      <c r="E928" s="77">
        <v>15714</v>
      </c>
      <c r="F928" s="77">
        <v>15863</v>
      </c>
      <c r="G928" s="73">
        <f t="shared" si="23"/>
        <v>149</v>
      </c>
      <c r="H928" s="73">
        <v>97</v>
      </c>
      <c r="I928" s="72">
        <v>2</v>
      </c>
      <c r="J928" s="79">
        <f t="shared" si="24"/>
        <v>15717.072164948453</v>
      </c>
      <c r="K928" s="74">
        <v>15738</v>
      </c>
      <c r="L928" s="72" t="s">
        <v>10375</v>
      </c>
      <c r="M928" s="72"/>
      <c r="N928" s="72"/>
      <c r="O928" s="72"/>
      <c r="P928" s="72"/>
      <c r="Q928" s="75"/>
      <c r="R928" s="72"/>
    </row>
    <row r="929" spans="1:18" x14ac:dyDescent="0.25">
      <c r="A929" s="76" t="s">
        <v>10389</v>
      </c>
      <c r="B929" s="72">
        <v>107</v>
      </c>
      <c r="C929" s="72" t="s">
        <v>5596</v>
      </c>
      <c r="D929" s="72" t="s">
        <v>56</v>
      </c>
      <c r="E929" s="77">
        <v>15714</v>
      </c>
      <c r="F929" s="77">
        <v>15863</v>
      </c>
      <c r="G929" s="73">
        <f t="shared" si="23"/>
        <v>149</v>
      </c>
      <c r="H929" s="73">
        <v>97</v>
      </c>
      <c r="I929" s="72">
        <v>3</v>
      </c>
      <c r="J929" s="79">
        <f t="shared" si="24"/>
        <v>15718.608247422681</v>
      </c>
      <c r="K929" s="74">
        <v>15738</v>
      </c>
      <c r="L929" s="72" t="s">
        <v>10375</v>
      </c>
      <c r="M929" s="72"/>
      <c r="N929" s="72"/>
      <c r="O929" s="72"/>
      <c r="P929" s="72"/>
      <c r="Q929" s="75"/>
      <c r="R929" s="72"/>
    </row>
    <row r="930" spans="1:18" x14ac:dyDescent="0.25">
      <c r="A930" s="76" t="s">
        <v>10389</v>
      </c>
      <c r="B930" s="72">
        <v>108</v>
      </c>
      <c r="C930" s="72" t="s">
        <v>1643</v>
      </c>
      <c r="D930" s="72" t="s">
        <v>56</v>
      </c>
      <c r="E930" s="77">
        <v>15714</v>
      </c>
      <c r="F930" s="77">
        <v>15863</v>
      </c>
      <c r="G930" s="73">
        <f t="shared" si="23"/>
        <v>149</v>
      </c>
      <c r="H930" s="73">
        <v>97</v>
      </c>
      <c r="I930" s="72">
        <v>4</v>
      </c>
      <c r="J930" s="79">
        <f t="shared" si="24"/>
        <v>15720.144329896908</v>
      </c>
      <c r="K930" s="74">
        <v>15738</v>
      </c>
      <c r="L930" s="72" t="s">
        <v>10375</v>
      </c>
      <c r="M930" s="72"/>
      <c r="N930" s="72"/>
      <c r="O930" s="72"/>
      <c r="P930" s="72"/>
      <c r="Q930" s="75"/>
      <c r="R930" s="72"/>
    </row>
    <row r="931" spans="1:18" x14ac:dyDescent="0.25">
      <c r="A931" s="76" t="s">
        <v>10389</v>
      </c>
      <c r="B931" s="72">
        <v>109</v>
      </c>
      <c r="C931" s="72" t="s">
        <v>4681</v>
      </c>
      <c r="D931" s="72" t="s">
        <v>56</v>
      </c>
      <c r="E931" s="77">
        <v>15714</v>
      </c>
      <c r="F931" s="77">
        <v>15863</v>
      </c>
      <c r="G931" s="73">
        <f t="shared" si="23"/>
        <v>149</v>
      </c>
      <c r="H931" s="73">
        <v>97</v>
      </c>
      <c r="I931" s="72">
        <v>5</v>
      </c>
      <c r="J931" s="79">
        <f t="shared" si="24"/>
        <v>15721.680412371134</v>
      </c>
      <c r="K931" s="74">
        <v>15738</v>
      </c>
      <c r="L931" s="72" t="s">
        <v>10375</v>
      </c>
      <c r="M931" s="72"/>
      <c r="N931" s="72"/>
      <c r="O931" s="72"/>
      <c r="P931" s="72"/>
      <c r="Q931" s="75"/>
      <c r="R931" s="72"/>
    </row>
    <row r="932" spans="1:18" x14ac:dyDescent="0.25">
      <c r="A932" s="76" t="s">
        <v>10389</v>
      </c>
      <c r="B932" s="72">
        <v>110</v>
      </c>
      <c r="C932" s="72" t="s">
        <v>4906</v>
      </c>
      <c r="D932" s="72" t="s">
        <v>56</v>
      </c>
      <c r="E932" s="77">
        <v>15714</v>
      </c>
      <c r="F932" s="77">
        <v>15863</v>
      </c>
      <c r="G932" s="73">
        <f t="shared" si="23"/>
        <v>149</v>
      </c>
      <c r="H932" s="73">
        <v>97</v>
      </c>
      <c r="I932" s="72">
        <v>6</v>
      </c>
      <c r="J932" s="79">
        <f t="shared" si="24"/>
        <v>15723.216494845361</v>
      </c>
      <c r="K932" s="74">
        <v>15738</v>
      </c>
      <c r="L932" s="72" t="s">
        <v>10375</v>
      </c>
      <c r="M932" s="72"/>
      <c r="N932" s="72"/>
      <c r="O932" s="72"/>
      <c r="P932" s="72"/>
      <c r="Q932" s="75"/>
      <c r="R932" s="72"/>
    </row>
    <row r="933" spans="1:18" x14ac:dyDescent="0.25">
      <c r="A933" s="76" t="s">
        <v>10389</v>
      </c>
      <c r="B933" s="72">
        <v>111</v>
      </c>
      <c r="C933" s="72" t="s">
        <v>2396</v>
      </c>
      <c r="D933" s="72" t="s">
        <v>56</v>
      </c>
      <c r="E933" s="77">
        <v>15714</v>
      </c>
      <c r="F933" s="77">
        <v>15863</v>
      </c>
      <c r="G933" s="73">
        <f t="shared" si="23"/>
        <v>149</v>
      </c>
      <c r="H933" s="73">
        <v>97</v>
      </c>
      <c r="I933" s="72">
        <v>7</v>
      </c>
      <c r="J933" s="79">
        <f t="shared" si="24"/>
        <v>15724.752577319588</v>
      </c>
      <c r="K933" s="74">
        <v>15738</v>
      </c>
      <c r="L933" s="72" t="s">
        <v>10375</v>
      </c>
      <c r="M933" s="72"/>
      <c r="N933" s="72"/>
      <c r="O933" s="72"/>
      <c r="P933" s="72"/>
      <c r="Q933" s="75"/>
      <c r="R933" s="72"/>
    </row>
    <row r="934" spans="1:18" x14ac:dyDescent="0.25">
      <c r="A934" s="76" t="s">
        <v>10389</v>
      </c>
      <c r="B934" s="72">
        <v>112</v>
      </c>
      <c r="C934" s="72" t="s">
        <v>556</v>
      </c>
      <c r="D934" s="72" t="s">
        <v>56</v>
      </c>
      <c r="E934" s="77">
        <v>15714</v>
      </c>
      <c r="F934" s="77">
        <v>15863</v>
      </c>
      <c r="G934" s="73">
        <f t="shared" si="23"/>
        <v>149</v>
      </c>
      <c r="H934" s="73">
        <v>97</v>
      </c>
      <c r="I934" s="72">
        <v>8</v>
      </c>
      <c r="J934" s="79">
        <f t="shared" si="24"/>
        <v>15726.288659793814</v>
      </c>
      <c r="K934" s="74">
        <v>15738</v>
      </c>
      <c r="L934" s="72" t="s">
        <v>10375</v>
      </c>
      <c r="M934" s="72"/>
      <c r="N934" s="72"/>
      <c r="O934" s="72"/>
      <c r="P934" s="72"/>
      <c r="Q934" s="75"/>
      <c r="R934" s="72"/>
    </row>
    <row r="935" spans="1:18" x14ac:dyDescent="0.25">
      <c r="A935" s="76" t="s">
        <v>10389</v>
      </c>
      <c r="B935" s="72">
        <v>113</v>
      </c>
      <c r="C935" s="72" t="s">
        <v>5205</v>
      </c>
      <c r="D935" s="72" t="s">
        <v>56</v>
      </c>
      <c r="E935" s="77">
        <v>15714</v>
      </c>
      <c r="F935" s="77">
        <v>15863</v>
      </c>
      <c r="G935" s="73">
        <f t="shared" si="23"/>
        <v>149</v>
      </c>
      <c r="H935" s="73">
        <v>97</v>
      </c>
      <c r="I935" s="72">
        <v>9</v>
      </c>
      <c r="J935" s="79">
        <f t="shared" si="24"/>
        <v>15727.824742268042</v>
      </c>
      <c r="K935" s="74">
        <v>15738</v>
      </c>
      <c r="L935" s="72" t="s">
        <v>10375</v>
      </c>
      <c r="M935" s="72"/>
      <c r="N935" s="72"/>
      <c r="O935" s="72"/>
      <c r="P935" s="72"/>
      <c r="Q935" s="75"/>
      <c r="R935" s="72"/>
    </row>
    <row r="936" spans="1:18" x14ac:dyDescent="0.25">
      <c r="A936" s="76" t="s">
        <v>10389</v>
      </c>
      <c r="B936" s="72">
        <v>114</v>
      </c>
      <c r="C936" s="72" t="s">
        <v>792</v>
      </c>
      <c r="D936" s="72" t="s">
        <v>56</v>
      </c>
      <c r="E936" s="77">
        <v>15714</v>
      </c>
      <c r="F936" s="77">
        <v>15863</v>
      </c>
      <c r="G936" s="73">
        <f t="shared" si="23"/>
        <v>149</v>
      </c>
      <c r="H936" s="73">
        <v>97</v>
      </c>
      <c r="I936" s="72">
        <v>10</v>
      </c>
      <c r="J936" s="79">
        <f t="shared" si="24"/>
        <v>15729.360824742267</v>
      </c>
      <c r="K936" s="74">
        <v>15738</v>
      </c>
      <c r="L936" s="72" t="s">
        <v>10375</v>
      </c>
      <c r="M936" s="72"/>
      <c r="N936" s="72"/>
      <c r="O936" s="72"/>
      <c r="P936" s="72"/>
      <c r="Q936" s="75"/>
      <c r="R936" s="72"/>
    </row>
    <row r="937" spans="1:18" x14ac:dyDescent="0.25">
      <c r="A937" s="76" t="s">
        <v>10389</v>
      </c>
      <c r="B937" s="72">
        <v>115</v>
      </c>
      <c r="C937" s="72" t="s">
        <v>2193</v>
      </c>
      <c r="D937" s="72" t="s">
        <v>56</v>
      </c>
      <c r="E937" s="77">
        <v>15714</v>
      </c>
      <c r="F937" s="77">
        <v>15863</v>
      </c>
      <c r="G937" s="73">
        <f t="shared" si="23"/>
        <v>149</v>
      </c>
      <c r="H937" s="73">
        <v>97</v>
      </c>
      <c r="I937" s="72">
        <v>11</v>
      </c>
      <c r="J937" s="79">
        <f t="shared" si="24"/>
        <v>15730.896907216495</v>
      </c>
      <c r="K937" s="74">
        <v>15738</v>
      </c>
      <c r="L937" s="72" t="s">
        <v>10375</v>
      </c>
      <c r="M937" s="72"/>
      <c r="N937" s="72"/>
      <c r="O937" s="72"/>
      <c r="P937" s="72"/>
      <c r="Q937" s="75"/>
      <c r="R937" s="72"/>
    </row>
    <row r="938" spans="1:18" x14ac:dyDescent="0.25">
      <c r="A938" s="76" t="s">
        <v>10389</v>
      </c>
      <c r="B938" s="72">
        <v>116</v>
      </c>
      <c r="C938" s="72" t="s">
        <v>3729</v>
      </c>
      <c r="D938" s="72" t="s">
        <v>56</v>
      </c>
      <c r="E938" s="77">
        <v>15714</v>
      </c>
      <c r="F938" s="77">
        <v>15863</v>
      </c>
      <c r="G938" s="73">
        <f t="shared" si="23"/>
        <v>149</v>
      </c>
      <c r="H938" s="73">
        <v>97</v>
      </c>
      <c r="I938" s="72">
        <v>12</v>
      </c>
      <c r="J938" s="79">
        <f t="shared" si="24"/>
        <v>15732.432989690722</v>
      </c>
      <c r="K938" s="74">
        <v>15738</v>
      </c>
      <c r="L938" s="72" t="s">
        <v>10375</v>
      </c>
      <c r="M938" s="72"/>
      <c r="N938" s="72"/>
      <c r="O938" s="72"/>
      <c r="P938" s="72"/>
      <c r="Q938" s="75"/>
      <c r="R938" s="72"/>
    </row>
    <row r="939" spans="1:18" x14ac:dyDescent="0.25">
      <c r="A939" s="76" t="s">
        <v>10389</v>
      </c>
      <c r="B939" s="72">
        <v>117</v>
      </c>
      <c r="C939" s="72" t="s">
        <v>4969</v>
      </c>
      <c r="D939" s="72" t="s">
        <v>56</v>
      </c>
      <c r="E939" s="77">
        <v>15714</v>
      </c>
      <c r="F939" s="77">
        <v>15863</v>
      </c>
      <c r="G939" s="73">
        <f t="shared" si="23"/>
        <v>149</v>
      </c>
      <c r="H939" s="73">
        <v>97</v>
      </c>
      <c r="I939" s="72">
        <v>13</v>
      </c>
      <c r="J939" s="79">
        <f t="shared" si="24"/>
        <v>15733.969072164948</v>
      </c>
      <c r="K939" s="74">
        <v>15738</v>
      </c>
      <c r="L939" s="72" t="s">
        <v>10375</v>
      </c>
      <c r="M939" s="72"/>
      <c r="N939" s="72"/>
      <c r="O939" s="72"/>
      <c r="P939" s="72"/>
      <c r="Q939" s="75"/>
      <c r="R939" s="72"/>
    </row>
    <row r="940" spans="1:18" x14ac:dyDescent="0.25">
      <c r="A940" s="76" t="s">
        <v>10389</v>
      </c>
      <c r="B940" s="72">
        <v>118</v>
      </c>
      <c r="C940" s="72" t="s">
        <v>725</v>
      </c>
      <c r="D940" s="72" t="s">
        <v>56</v>
      </c>
      <c r="E940" s="77">
        <v>15714</v>
      </c>
      <c r="F940" s="77">
        <v>15863</v>
      </c>
      <c r="G940" s="73">
        <f t="shared" si="23"/>
        <v>149</v>
      </c>
      <c r="H940" s="73">
        <v>97</v>
      </c>
      <c r="I940" s="72">
        <v>14</v>
      </c>
      <c r="J940" s="79">
        <f t="shared" si="24"/>
        <v>15735.505154639175</v>
      </c>
      <c r="K940" s="74">
        <v>15766</v>
      </c>
      <c r="L940" s="72" t="s">
        <v>10375</v>
      </c>
      <c r="M940" s="72"/>
      <c r="N940" s="72"/>
      <c r="O940" s="72"/>
      <c r="P940" s="72"/>
      <c r="Q940" s="75"/>
      <c r="R940" s="72"/>
    </row>
    <row r="941" spans="1:18" x14ac:dyDescent="0.25">
      <c r="A941" s="76" t="s">
        <v>10389</v>
      </c>
      <c r="B941" s="72">
        <v>119</v>
      </c>
      <c r="C941" s="72" t="s">
        <v>1443</v>
      </c>
      <c r="D941" s="72" t="s">
        <v>56</v>
      </c>
      <c r="E941" s="77">
        <v>15714</v>
      </c>
      <c r="F941" s="77">
        <v>15863</v>
      </c>
      <c r="G941" s="73">
        <f t="shared" si="23"/>
        <v>149</v>
      </c>
      <c r="H941" s="73">
        <v>97</v>
      </c>
      <c r="I941" s="72">
        <v>15</v>
      </c>
      <c r="J941" s="79">
        <f t="shared" si="24"/>
        <v>15737.041237113403</v>
      </c>
      <c r="K941" s="74">
        <v>15766</v>
      </c>
      <c r="L941" s="72" t="s">
        <v>10375</v>
      </c>
      <c r="M941" s="72"/>
      <c r="N941" s="72"/>
      <c r="O941" s="72"/>
      <c r="P941" s="72"/>
      <c r="Q941" s="75"/>
      <c r="R941" s="72"/>
    </row>
    <row r="942" spans="1:18" x14ac:dyDescent="0.25">
      <c r="A942" s="76" t="s">
        <v>10389</v>
      </c>
      <c r="B942" s="72">
        <v>120</v>
      </c>
      <c r="C942" s="72" t="s">
        <v>696</v>
      </c>
      <c r="D942" s="72" t="s">
        <v>56</v>
      </c>
      <c r="E942" s="77">
        <v>15714</v>
      </c>
      <c r="F942" s="77">
        <v>15863</v>
      </c>
      <c r="G942" s="73">
        <f t="shared" si="23"/>
        <v>149</v>
      </c>
      <c r="H942" s="73">
        <v>97</v>
      </c>
      <c r="I942" s="72">
        <v>16</v>
      </c>
      <c r="J942" s="79">
        <f t="shared" si="24"/>
        <v>15738.577319587628</v>
      </c>
      <c r="K942" s="74">
        <v>15766</v>
      </c>
      <c r="L942" s="72" t="s">
        <v>10375</v>
      </c>
      <c r="M942" s="72"/>
      <c r="N942" s="72"/>
      <c r="O942" s="72"/>
      <c r="P942" s="72"/>
      <c r="Q942" s="75"/>
      <c r="R942" s="72"/>
    </row>
    <row r="943" spans="1:18" x14ac:dyDescent="0.25">
      <c r="A943" s="76" t="s">
        <v>10389</v>
      </c>
      <c r="B943" s="72">
        <v>121</v>
      </c>
      <c r="C943" s="72" t="s">
        <v>4861</v>
      </c>
      <c r="D943" s="72" t="s">
        <v>56</v>
      </c>
      <c r="E943" s="77">
        <v>15714</v>
      </c>
      <c r="F943" s="77">
        <v>15863</v>
      </c>
      <c r="G943" s="73">
        <f t="shared" si="23"/>
        <v>149</v>
      </c>
      <c r="H943" s="73">
        <v>97</v>
      </c>
      <c r="I943" s="72">
        <v>17</v>
      </c>
      <c r="J943" s="79">
        <f t="shared" si="24"/>
        <v>15740.113402061856</v>
      </c>
      <c r="K943" s="74">
        <v>15766</v>
      </c>
      <c r="L943" s="72" t="s">
        <v>10375</v>
      </c>
      <c r="M943" s="72"/>
      <c r="N943" s="72"/>
      <c r="O943" s="72"/>
      <c r="P943" s="72"/>
      <c r="Q943" s="75"/>
      <c r="R943" s="72"/>
    </row>
    <row r="944" spans="1:18" x14ac:dyDescent="0.25">
      <c r="A944" s="76" t="s">
        <v>10389</v>
      </c>
      <c r="B944" s="72">
        <v>122</v>
      </c>
      <c r="C944" s="72" t="s">
        <v>946</v>
      </c>
      <c r="D944" s="72" t="s">
        <v>56</v>
      </c>
      <c r="E944" s="77">
        <v>15714</v>
      </c>
      <c r="F944" s="77">
        <v>15863</v>
      </c>
      <c r="G944" s="73">
        <f t="shared" si="23"/>
        <v>149</v>
      </c>
      <c r="H944" s="73">
        <v>97</v>
      </c>
      <c r="I944" s="72">
        <v>18</v>
      </c>
      <c r="J944" s="79">
        <f t="shared" si="24"/>
        <v>15741.649484536083</v>
      </c>
      <c r="K944" s="74">
        <v>15766</v>
      </c>
      <c r="L944" s="72" t="s">
        <v>10375</v>
      </c>
      <c r="M944" s="72"/>
      <c r="N944" s="72"/>
      <c r="O944" s="72"/>
      <c r="P944" s="72"/>
      <c r="Q944" s="75"/>
      <c r="R944" s="72"/>
    </row>
    <row r="945" spans="1:18" x14ac:dyDescent="0.25">
      <c r="A945" s="76" t="s">
        <v>10389</v>
      </c>
      <c r="B945" s="72">
        <v>123</v>
      </c>
      <c r="C945" s="72" t="s">
        <v>659</v>
      </c>
      <c r="D945" s="72" t="s">
        <v>56</v>
      </c>
      <c r="E945" s="77">
        <v>15714</v>
      </c>
      <c r="F945" s="77">
        <v>15863</v>
      </c>
      <c r="G945" s="73">
        <f t="shared" si="23"/>
        <v>149</v>
      </c>
      <c r="H945" s="73">
        <v>97</v>
      </c>
      <c r="I945" s="72">
        <v>19</v>
      </c>
      <c r="J945" s="79">
        <f t="shared" si="24"/>
        <v>15743.185567010309</v>
      </c>
      <c r="K945" s="74">
        <v>15766</v>
      </c>
      <c r="L945" s="72" t="s">
        <v>10375</v>
      </c>
      <c r="M945" s="72"/>
      <c r="N945" s="72"/>
      <c r="O945" s="72"/>
      <c r="P945" s="72"/>
      <c r="Q945" s="75"/>
      <c r="R945" s="72"/>
    </row>
    <row r="946" spans="1:18" x14ac:dyDescent="0.25">
      <c r="A946" s="76" t="s">
        <v>10389</v>
      </c>
      <c r="B946" s="72">
        <v>124</v>
      </c>
      <c r="C946" s="72" t="s">
        <v>9542</v>
      </c>
      <c r="D946" s="72" t="s">
        <v>56</v>
      </c>
      <c r="E946" s="77">
        <v>15714</v>
      </c>
      <c r="F946" s="77">
        <v>15863</v>
      </c>
      <c r="G946" s="73">
        <f t="shared" si="23"/>
        <v>149</v>
      </c>
      <c r="H946" s="73">
        <v>97</v>
      </c>
      <c r="I946" s="72">
        <v>20</v>
      </c>
      <c r="J946" s="79">
        <f t="shared" si="24"/>
        <v>15744.721649484536</v>
      </c>
      <c r="K946" s="74">
        <v>15766</v>
      </c>
      <c r="L946" s="72" t="s">
        <v>10375</v>
      </c>
      <c r="M946" s="72"/>
      <c r="N946" s="72"/>
      <c r="O946" s="72"/>
      <c r="P946" s="72"/>
      <c r="Q946" s="75"/>
      <c r="R946" s="72"/>
    </row>
    <row r="947" spans="1:18" x14ac:dyDescent="0.25">
      <c r="A947" s="76" t="s">
        <v>10389</v>
      </c>
      <c r="B947" s="72">
        <v>125</v>
      </c>
      <c r="C947" s="72" t="s">
        <v>2672</v>
      </c>
      <c r="D947" s="72" t="s">
        <v>56</v>
      </c>
      <c r="E947" s="77">
        <v>15714</v>
      </c>
      <c r="F947" s="77">
        <v>15863</v>
      </c>
      <c r="G947" s="73">
        <f t="shared" si="23"/>
        <v>149</v>
      </c>
      <c r="H947" s="73">
        <v>97</v>
      </c>
      <c r="I947" s="72">
        <v>21</v>
      </c>
      <c r="J947" s="79">
        <f t="shared" si="24"/>
        <v>15746.257731958764</v>
      </c>
      <c r="K947" s="74">
        <v>15766</v>
      </c>
      <c r="L947" s="72" t="s">
        <v>10375</v>
      </c>
      <c r="M947" s="72"/>
      <c r="N947" s="72"/>
      <c r="O947" s="72"/>
      <c r="P947" s="72"/>
      <c r="Q947" s="75"/>
      <c r="R947" s="72"/>
    </row>
    <row r="948" spans="1:18" x14ac:dyDescent="0.25">
      <c r="A948" s="76" t="s">
        <v>10389</v>
      </c>
      <c r="B948" s="72">
        <v>126</v>
      </c>
      <c r="C948" s="72" t="s">
        <v>642</v>
      </c>
      <c r="D948" s="72" t="s">
        <v>56</v>
      </c>
      <c r="E948" s="77">
        <v>15714</v>
      </c>
      <c r="F948" s="77">
        <v>15863</v>
      </c>
      <c r="G948" s="73">
        <f t="shared" si="23"/>
        <v>149</v>
      </c>
      <c r="H948" s="73">
        <v>97</v>
      </c>
      <c r="I948" s="72">
        <v>22</v>
      </c>
      <c r="J948" s="79">
        <f t="shared" si="24"/>
        <v>15747.793814432989</v>
      </c>
      <c r="K948" s="74">
        <v>15766</v>
      </c>
      <c r="L948" s="72" t="s">
        <v>10375</v>
      </c>
      <c r="M948" s="72"/>
      <c r="N948" s="72"/>
      <c r="O948" s="72"/>
      <c r="P948" s="72"/>
      <c r="Q948" s="75"/>
      <c r="R948" s="72"/>
    </row>
    <row r="949" spans="1:18" x14ac:dyDescent="0.25">
      <c r="A949" s="76" t="s">
        <v>10389</v>
      </c>
      <c r="B949" s="72">
        <v>127</v>
      </c>
      <c r="C949" s="72" t="s">
        <v>1070</v>
      </c>
      <c r="D949" s="72" t="s">
        <v>56</v>
      </c>
      <c r="E949" s="77">
        <v>15714</v>
      </c>
      <c r="F949" s="77">
        <v>15863</v>
      </c>
      <c r="G949" s="73">
        <f t="shared" si="23"/>
        <v>149</v>
      </c>
      <c r="H949" s="73">
        <v>97</v>
      </c>
      <c r="I949" s="72">
        <v>23</v>
      </c>
      <c r="J949" s="79">
        <f t="shared" si="24"/>
        <v>15749.329896907217</v>
      </c>
      <c r="K949" s="74">
        <v>15766</v>
      </c>
      <c r="L949" s="72" t="s">
        <v>10375</v>
      </c>
      <c r="M949" s="72"/>
      <c r="N949" s="72"/>
      <c r="O949" s="72"/>
      <c r="P949" s="72"/>
      <c r="Q949" s="75"/>
      <c r="R949" s="72"/>
    </row>
    <row r="950" spans="1:18" x14ac:dyDescent="0.25">
      <c r="A950" s="76" t="s">
        <v>10389</v>
      </c>
      <c r="B950" s="72">
        <v>128</v>
      </c>
      <c r="C950" s="72" t="s">
        <v>1187</v>
      </c>
      <c r="D950" s="72" t="s">
        <v>56</v>
      </c>
      <c r="E950" s="77">
        <v>15714</v>
      </c>
      <c r="F950" s="77">
        <v>15863</v>
      </c>
      <c r="G950" s="73">
        <f t="shared" si="23"/>
        <v>149</v>
      </c>
      <c r="H950" s="73">
        <v>97</v>
      </c>
      <c r="I950" s="72">
        <v>24</v>
      </c>
      <c r="J950" s="79">
        <f t="shared" si="24"/>
        <v>15750.865979381444</v>
      </c>
      <c r="K950" s="74">
        <v>15766</v>
      </c>
      <c r="L950" s="72" t="s">
        <v>10375</v>
      </c>
      <c r="M950" s="72"/>
      <c r="N950" s="72"/>
      <c r="O950" s="72"/>
      <c r="P950" s="72"/>
      <c r="Q950" s="75"/>
      <c r="R950" s="72"/>
    </row>
    <row r="951" spans="1:18" x14ac:dyDescent="0.25">
      <c r="A951" s="76" t="s">
        <v>10389</v>
      </c>
      <c r="B951" s="72">
        <v>129</v>
      </c>
      <c r="C951" s="72" t="s">
        <v>3167</v>
      </c>
      <c r="D951" s="72" t="s">
        <v>56</v>
      </c>
      <c r="E951" s="77">
        <v>15714</v>
      </c>
      <c r="F951" s="77">
        <v>15863</v>
      </c>
      <c r="G951" s="73">
        <f t="shared" si="23"/>
        <v>149</v>
      </c>
      <c r="H951" s="73">
        <v>97</v>
      </c>
      <c r="I951" s="72">
        <v>25</v>
      </c>
      <c r="J951" s="79">
        <f t="shared" si="24"/>
        <v>15752.40206185567</v>
      </c>
      <c r="K951" s="74">
        <v>15797</v>
      </c>
      <c r="L951" s="72" t="s">
        <v>10375</v>
      </c>
      <c r="M951" s="72"/>
      <c r="N951" s="72"/>
      <c r="O951" s="72"/>
      <c r="P951" s="72"/>
      <c r="Q951" s="75"/>
      <c r="R951" s="72"/>
    </row>
    <row r="952" spans="1:18" x14ac:dyDescent="0.25">
      <c r="A952" s="76" t="s">
        <v>10389</v>
      </c>
      <c r="B952" s="72">
        <v>130</v>
      </c>
      <c r="C952" s="72" t="s">
        <v>4082</v>
      </c>
      <c r="D952" s="72" t="s">
        <v>56</v>
      </c>
      <c r="E952" s="77">
        <v>15714</v>
      </c>
      <c r="F952" s="77">
        <v>15863</v>
      </c>
      <c r="G952" s="73">
        <f t="shared" si="23"/>
        <v>149</v>
      </c>
      <c r="H952" s="73">
        <v>97</v>
      </c>
      <c r="I952" s="72">
        <v>26</v>
      </c>
      <c r="J952" s="79">
        <f t="shared" si="24"/>
        <v>15753.938144329897</v>
      </c>
      <c r="K952" s="74">
        <v>15797</v>
      </c>
      <c r="L952" s="72" t="s">
        <v>10375</v>
      </c>
      <c r="M952" s="72"/>
      <c r="N952" s="72"/>
      <c r="O952" s="72"/>
      <c r="P952" s="72"/>
      <c r="Q952" s="75"/>
      <c r="R952" s="72"/>
    </row>
    <row r="953" spans="1:18" x14ac:dyDescent="0.25">
      <c r="A953" s="76" t="s">
        <v>10389</v>
      </c>
      <c r="B953" s="72">
        <v>131</v>
      </c>
      <c r="C953" s="72" t="s">
        <v>4052</v>
      </c>
      <c r="D953" s="72" t="s">
        <v>56</v>
      </c>
      <c r="E953" s="77">
        <v>15714</v>
      </c>
      <c r="F953" s="77">
        <v>15863</v>
      </c>
      <c r="G953" s="73">
        <f t="shared" si="23"/>
        <v>149</v>
      </c>
      <c r="H953" s="73">
        <v>97</v>
      </c>
      <c r="I953" s="72">
        <v>27</v>
      </c>
      <c r="J953" s="79">
        <f t="shared" si="24"/>
        <v>15755.474226804125</v>
      </c>
      <c r="K953" s="74">
        <v>15797</v>
      </c>
      <c r="L953" s="72" t="s">
        <v>10375</v>
      </c>
      <c r="M953" s="72"/>
      <c r="N953" s="72"/>
      <c r="O953" s="72"/>
      <c r="P953" s="72"/>
      <c r="Q953" s="75"/>
      <c r="R953" s="72"/>
    </row>
    <row r="954" spans="1:18" x14ac:dyDescent="0.25">
      <c r="A954" s="76" t="s">
        <v>10389</v>
      </c>
      <c r="B954" s="72">
        <v>132</v>
      </c>
      <c r="C954" s="72" t="s">
        <v>1161</v>
      </c>
      <c r="D954" s="72" t="s">
        <v>56</v>
      </c>
      <c r="E954" s="77">
        <v>15714</v>
      </c>
      <c r="F954" s="77">
        <v>15863</v>
      </c>
      <c r="G954" s="73">
        <f t="shared" si="23"/>
        <v>149</v>
      </c>
      <c r="H954" s="73">
        <v>97</v>
      </c>
      <c r="I954" s="72">
        <v>28</v>
      </c>
      <c r="J954" s="79">
        <f t="shared" si="24"/>
        <v>15757.01030927835</v>
      </c>
      <c r="K954" s="74">
        <v>15797</v>
      </c>
      <c r="L954" s="72" t="s">
        <v>10375</v>
      </c>
      <c r="M954" s="72"/>
      <c r="N954" s="72"/>
      <c r="O954" s="72"/>
      <c r="P954" s="72"/>
      <c r="Q954" s="75"/>
      <c r="R954" s="72"/>
    </row>
    <row r="955" spans="1:18" x14ac:dyDescent="0.25">
      <c r="A955" s="76" t="s">
        <v>10389</v>
      </c>
      <c r="B955" s="72">
        <v>133</v>
      </c>
      <c r="C955" s="72" t="s">
        <v>563</v>
      </c>
      <c r="D955" s="72" t="s">
        <v>56</v>
      </c>
      <c r="E955" s="77">
        <v>15714</v>
      </c>
      <c r="F955" s="77">
        <v>15863</v>
      </c>
      <c r="G955" s="73">
        <f t="shared" si="23"/>
        <v>149</v>
      </c>
      <c r="H955" s="73">
        <v>97</v>
      </c>
      <c r="I955" s="72">
        <v>29</v>
      </c>
      <c r="J955" s="79">
        <f t="shared" si="24"/>
        <v>15758.546391752578</v>
      </c>
      <c r="K955" s="74">
        <v>15797</v>
      </c>
      <c r="L955" s="72" t="s">
        <v>10375</v>
      </c>
      <c r="M955" s="72"/>
      <c r="N955" s="72"/>
      <c r="O955" s="72"/>
      <c r="P955" s="72"/>
      <c r="Q955" s="75"/>
      <c r="R955" s="72"/>
    </row>
    <row r="956" spans="1:18" x14ac:dyDescent="0.25">
      <c r="A956" s="76" t="s">
        <v>10389</v>
      </c>
      <c r="B956" s="72">
        <v>134</v>
      </c>
      <c r="C956" s="72" t="s">
        <v>4937</v>
      </c>
      <c r="D956" s="72" t="s">
        <v>56</v>
      </c>
      <c r="E956" s="77">
        <v>15714</v>
      </c>
      <c r="F956" s="77">
        <v>15863</v>
      </c>
      <c r="G956" s="73">
        <f t="shared" si="23"/>
        <v>149</v>
      </c>
      <c r="H956" s="73">
        <v>97</v>
      </c>
      <c r="I956" s="72">
        <v>30</v>
      </c>
      <c r="J956" s="79">
        <f t="shared" si="24"/>
        <v>15760.082474226803</v>
      </c>
      <c r="K956" s="74">
        <v>15797</v>
      </c>
      <c r="L956" s="72" t="s">
        <v>10375</v>
      </c>
      <c r="M956" s="72"/>
      <c r="N956" s="72"/>
      <c r="O956" s="72"/>
      <c r="P956" s="72"/>
      <c r="Q956" s="75"/>
      <c r="R956" s="72"/>
    </row>
    <row r="957" spans="1:18" x14ac:dyDescent="0.25">
      <c r="A957" s="76" t="s">
        <v>10389</v>
      </c>
      <c r="B957" s="72">
        <v>135</v>
      </c>
      <c r="C957" s="72" t="s">
        <v>520</v>
      </c>
      <c r="D957" s="72" t="s">
        <v>56</v>
      </c>
      <c r="E957" s="77">
        <v>15714</v>
      </c>
      <c r="F957" s="77">
        <v>15863</v>
      </c>
      <c r="G957" s="73">
        <f t="shared" ref="G957:G1020" si="25">F957-E957</f>
        <v>149</v>
      </c>
      <c r="H957" s="73">
        <v>97</v>
      </c>
      <c r="I957" s="72">
        <v>31</v>
      </c>
      <c r="J957" s="79">
        <f t="shared" si="24"/>
        <v>15761.618556701031</v>
      </c>
      <c r="K957" s="74">
        <v>15797</v>
      </c>
      <c r="L957" s="72" t="s">
        <v>10375</v>
      </c>
      <c r="M957" s="72"/>
      <c r="N957" s="72"/>
      <c r="O957" s="72"/>
      <c r="P957" s="72"/>
      <c r="Q957" s="75"/>
      <c r="R957" s="72"/>
    </row>
    <row r="958" spans="1:18" x14ac:dyDescent="0.25">
      <c r="A958" s="76" t="s">
        <v>10389</v>
      </c>
      <c r="B958" s="72">
        <v>136</v>
      </c>
      <c r="C958" s="72" t="s">
        <v>2910</v>
      </c>
      <c r="D958" s="72" t="s">
        <v>56</v>
      </c>
      <c r="E958" s="77">
        <v>15714</v>
      </c>
      <c r="F958" s="77">
        <v>15863</v>
      </c>
      <c r="G958" s="73">
        <f t="shared" si="25"/>
        <v>149</v>
      </c>
      <c r="H958" s="73">
        <v>97</v>
      </c>
      <c r="I958" s="72">
        <v>32</v>
      </c>
      <c r="J958" s="79">
        <f t="shared" si="24"/>
        <v>15763.154639175258</v>
      </c>
      <c r="K958" s="74">
        <v>15797</v>
      </c>
      <c r="L958" s="72" t="s">
        <v>10375</v>
      </c>
      <c r="M958" s="72"/>
      <c r="N958" s="72"/>
      <c r="O958" s="72"/>
      <c r="P958" s="72"/>
      <c r="Q958" s="75"/>
      <c r="R958" s="72"/>
    </row>
    <row r="959" spans="1:18" x14ac:dyDescent="0.25">
      <c r="A959" s="76" t="s">
        <v>10389</v>
      </c>
      <c r="B959" s="72">
        <v>137</v>
      </c>
      <c r="C959" s="72" t="s">
        <v>3125</v>
      </c>
      <c r="D959" s="72" t="s">
        <v>56</v>
      </c>
      <c r="E959" s="77">
        <v>15714</v>
      </c>
      <c r="F959" s="77">
        <v>15863</v>
      </c>
      <c r="G959" s="73">
        <f t="shared" si="25"/>
        <v>149</v>
      </c>
      <c r="H959" s="73">
        <v>97</v>
      </c>
      <c r="I959" s="72">
        <v>33</v>
      </c>
      <c r="J959" s="79">
        <f t="shared" si="24"/>
        <v>15764.690721649484</v>
      </c>
      <c r="K959" s="74">
        <v>15797</v>
      </c>
      <c r="L959" s="72" t="s">
        <v>10375</v>
      </c>
      <c r="M959" s="72"/>
      <c r="N959" s="72"/>
      <c r="O959" s="72"/>
      <c r="P959" s="72"/>
      <c r="Q959" s="75"/>
      <c r="R959" s="72"/>
    </row>
    <row r="960" spans="1:18" x14ac:dyDescent="0.25">
      <c r="A960" s="76" t="s">
        <v>10389</v>
      </c>
      <c r="B960" s="72">
        <v>138</v>
      </c>
      <c r="C960" s="72" t="s">
        <v>1392</v>
      </c>
      <c r="D960" s="72" t="s">
        <v>56</v>
      </c>
      <c r="E960" s="77">
        <v>15714</v>
      </c>
      <c r="F960" s="77">
        <v>15863</v>
      </c>
      <c r="G960" s="73">
        <f t="shared" si="25"/>
        <v>149</v>
      </c>
      <c r="H960" s="73">
        <v>97</v>
      </c>
      <c r="I960" s="72">
        <v>34</v>
      </c>
      <c r="J960" s="79">
        <f t="shared" si="24"/>
        <v>15766.226804123711</v>
      </c>
      <c r="K960" s="74">
        <v>15797</v>
      </c>
      <c r="L960" s="72" t="s">
        <v>10375</v>
      </c>
      <c r="M960" s="72"/>
      <c r="N960" s="72"/>
      <c r="O960" s="72"/>
      <c r="P960" s="72"/>
      <c r="Q960" s="75"/>
      <c r="R960" s="72"/>
    </row>
    <row r="961" spans="1:18" x14ac:dyDescent="0.25">
      <c r="A961" s="76" t="s">
        <v>10389</v>
      </c>
      <c r="B961" s="72">
        <v>139</v>
      </c>
      <c r="C961" s="72" t="s">
        <v>987</v>
      </c>
      <c r="D961" s="72" t="s">
        <v>56</v>
      </c>
      <c r="E961" s="77">
        <v>15714</v>
      </c>
      <c r="F961" s="77">
        <v>15863</v>
      </c>
      <c r="G961" s="73">
        <f t="shared" si="25"/>
        <v>149</v>
      </c>
      <c r="H961" s="73">
        <v>97</v>
      </c>
      <c r="I961" s="72">
        <v>35</v>
      </c>
      <c r="J961" s="79">
        <f t="shared" si="24"/>
        <v>15767.762886597939</v>
      </c>
      <c r="K961" s="74">
        <v>15797</v>
      </c>
      <c r="L961" s="72" t="s">
        <v>10375</v>
      </c>
      <c r="M961" s="72"/>
      <c r="N961" s="72"/>
      <c r="O961" s="72"/>
      <c r="P961" s="72"/>
      <c r="Q961" s="75"/>
      <c r="R961" s="72"/>
    </row>
    <row r="962" spans="1:18" x14ac:dyDescent="0.25">
      <c r="A962" s="76" t="s">
        <v>10389</v>
      </c>
      <c r="B962" s="72">
        <v>140</v>
      </c>
      <c r="C962" s="72" t="s">
        <v>752</v>
      </c>
      <c r="D962" s="72" t="s">
        <v>56</v>
      </c>
      <c r="E962" s="77">
        <v>15714</v>
      </c>
      <c r="F962" s="77">
        <v>15863</v>
      </c>
      <c r="G962" s="73">
        <f t="shared" si="25"/>
        <v>149</v>
      </c>
      <c r="H962" s="73">
        <v>97</v>
      </c>
      <c r="I962" s="72">
        <v>36</v>
      </c>
      <c r="J962" s="79">
        <f t="shared" si="24"/>
        <v>15769.298969072164</v>
      </c>
      <c r="K962" s="74">
        <v>15797</v>
      </c>
      <c r="L962" s="72" t="s">
        <v>10375</v>
      </c>
      <c r="M962" s="72"/>
      <c r="N962" s="72"/>
      <c r="O962" s="72"/>
      <c r="P962" s="72"/>
      <c r="Q962" s="75"/>
      <c r="R962" s="72"/>
    </row>
    <row r="963" spans="1:18" x14ac:dyDescent="0.25">
      <c r="A963" s="76" t="s">
        <v>10389</v>
      </c>
      <c r="B963" s="72">
        <v>141</v>
      </c>
      <c r="C963" s="72" t="s">
        <v>2569</v>
      </c>
      <c r="D963" s="72" t="s">
        <v>56</v>
      </c>
      <c r="E963" s="77">
        <v>15714</v>
      </c>
      <c r="F963" s="77">
        <v>15863</v>
      </c>
      <c r="G963" s="73">
        <f t="shared" si="25"/>
        <v>149</v>
      </c>
      <c r="H963" s="73">
        <v>97</v>
      </c>
      <c r="I963" s="72">
        <v>37</v>
      </c>
      <c r="J963" s="79">
        <f t="shared" si="24"/>
        <v>15770.835051546392</v>
      </c>
      <c r="K963" s="74">
        <v>15797</v>
      </c>
      <c r="L963" s="72" t="s">
        <v>10375</v>
      </c>
      <c r="M963" s="72"/>
      <c r="N963" s="72"/>
      <c r="O963" s="72"/>
      <c r="P963" s="72"/>
      <c r="Q963" s="75"/>
      <c r="R963" s="72"/>
    </row>
    <row r="964" spans="1:18" x14ac:dyDescent="0.25">
      <c r="A964" s="76" t="s">
        <v>10389</v>
      </c>
      <c r="B964" s="72">
        <v>159</v>
      </c>
      <c r="C964" s="72" t="s">
        <v>2065</v>
      </c>
      <c r="D964" s="72" t="s">
        <v>56</v>
      </c>
      <c r="E964" s="77">
        <v>15714</v>
      </c>
      <c r="F964" s="77">
        <v>15863</v>
      </c>
      <c r="G964" s="73">
        <f t="shared" si="25"/>
        <v>149</v>
      </c>
      <c r="H964" s="73">
        <v>97</v>
      </c>
      <c r="I964" s="72">
        <v>38</v>
      </c>
      <c r="J964" s="79">
        <f t="shared" si="24"/>
        <v>15772.371134020619</v>
      </c>
      <c r="K964" s="74">
        <v>15797</v>
      </c>
      <c r="L964" s="72" t="s">
        <v>10375</v>
      </c>
      <c r="M964" s="72"/>
      <c r="N964" s="72"/>
      <c r="O964" s="72"/>
      <c r="P964" s="72"/>
      <c r="Q964" s="75"/>
      <c r="R964" s="72"/>
    </row>
    <row r="965" spans="1:18" x14ac:dyDescent="0.25">
      <c r="A965" s="76" t="s">
        <v>10389</v>
      </c>
      <c r="B965" s="72">
        <v>160</v>
      </c>
      <c r="C965" s="72" t="s">
        <v>2580</v>
      </c>
      <c r="D965" s="72" t="s">
        <v>56</v>
      </c>
      <c r="E965" s="77">
        <v>15714</v>
      </c>
      <c r="F965" s="77">
        <v>15863</v>
      </c>
      <c r="G965" s="73">
        <f t="shared" si="25"/>
        <v>149</v>
      </c>
      <c r="H965" s="73">
        <v>97</v>
      </c>
      <c r="I965" s="72">
        <v>39</v>
      </c>
      <c r="J965" s="79">
        <f t="shared" si="24"/>
        <v>15773.907216494845</v>
      </c>
      <c r="K965" s="74">
        <v>15797</v>
      </c>
      <c r="L965" s="72" t="s">
        <v>10375</v>
      </c>
      <c r="M965" s="72"/>
      <c r="N965" s="72"/>
      <c r="O965" s="72"/>
      <c r="P965" s="72"/>
      <c r="Q965" s="75"/>
      <c r="R965" s="72"/>
    </row>
    <row r="966" spans="1:18" x14ac:dyDescent="0.25">
      <c r="A966" s="76" t="s">
        <v>10389</v>
      </c>
      <c r="B966" s="72">
        <v>161</v>
      </c>
      <c r="C966" s="72" t="s">
        <v>640</v>
      </c>
      <c r="D966" s="72" t="s">
        <v>56</v>
      </c>
      <c r="E966" s="77">
        <v>15714</v>
      </c>
      <c r="F966" s="77">
        <v>15863</v>
      </c>
      <c r="G966" s="73">
        <f t="shared" si="25"/>
        <v>149</v>
      </c>
      <c r="H966" s="73">
        <v>97</v>
      </c>
      <c r="I966" s="72">
        <v>40</v>
      </c>
      <c r="J966" s="79">
        <f t="shared" si="24"/>
        <v>15775.443298969072</v>
      </c>
      <c r="K966" s="74">
        <v>15797</v>
      </c>
      <c r="L966" s="72" t="s">
        <v>10375</v>
      </c>
      <c r="M966" s="72"/>
      <c r="N966" s="72"/>
      <c r="O966" s="72"/>
      <c r="P966" s="72"/>
      <c r="Q966" s="75"/>
      <c r="R966" s="72"/>
    </row>
    <row r="967" spans="1:18" x14ac:dyDescent="0.25">
      <c r="A967" s="76" t="s">
        <v>10389</v>
      </c>
      <c r="B967" s="72">
        <v>162</v>
      </c>
      <c r="C967" s="72" t="s">
        <v>3151</v>
      </c>
      <c r="D967" s="72" t="s">
        <v>56</v>
      </c>
      <c r="E967" s="77">
        <v>15714</v>
      </c>
      <c r="F967" s="77">
        <v>15863</v>
      </c>
      <c r="G967" s="73">
        <f t="shared" si="25"/>
        <v>149</v>
      </c>
      <c r="H967" s="73">
        <v>97</v>
      </c>
      <c r="I967" s="72">
        <v>41</v>
      </c>
      <c r="J967" s="79">
        <f t="shared" si="24"/>
        <v>15776.9793814433</v>
      </c>
      <c r="K967" s="74">
        <v>15797</v>
      </c>
      <c r="L967" s="72" t="s">
        <v>10375</v>
      </c>
      <c r="M967" s="72"/>
      <c r="N967" s="72"/>
      <c r="O967" s="72"/>
      <c r="P967" s="72"/>
      <c r="Q967" s="75"/>
      <c r="R967" s="72"/>
    </row>
    <row r="968" spans="1:18" x14ac:dyDescent="0.25">
      <c r="A968" s="76" t="s">
        <v>10389</v>
      </c>
      <c r="B968" s="72">
        <v>163</v>
      </c>
      <c r="C968" s="72" t="s">
        <v>836</v>
      </c>
      <c r="D968" s="72" t="s">
        <v>56</v>
      </c>
      <c r="E968" s="77">
        <v>15714</v>
      </c>
      <c r="F968" s="77">
        <v>15863</v>
      </c>
      <c r="G968" s="73">
        <f t="shared" si="25"/>
        <v>149</v>
      </c>
      <c r="H968" s="73">
        <v>97</v>
      </c>
      <c r="I968" s="72">
        <v>42</v>
      </c>
      <c r="J968" s="79">
        <f t="shared" si="24"/>
        <v>15778.515463917525</v>
      </c>
      <c r="K968" s="74">
        <v>15797</v>
      </c>
      <c r="L968" s="72" t="s">
        <v>10375</v>
      </c>
      <c r="M968" s="72"/>
      <c r="N968" s="72"/>
      <c r="O968" s="72"/>
      <c r="P968" s="72"/>
      <c r="Q968" s="75"/>
      <c r="R968" s="72"/>
    </row>
    <row r="969" spans="1:18" x14ac:dyDescent="0.25">
      <c r="A969" s="76" t="s">
        <v>10389</v>
      </c>
      <c r="B969" s="72">
        <v>164</v>
      </c>
      <c r="C969" s="72" t="s">
        <v>3592</v>
      </c>
      <c r="D969" s="72" t="s">
        <v>56</v>
      </c>
      <c r="E969" s="77">
        <v>15714</v>
      </c>
      <c r="F969" s="77">
        <v>15863</v>
      </c>
      <c r="G969" s="73">
        <f t="shared" si="25"/>
        <v>149</v>
      </c>
      <c r="H969" s="73">
        <v>97</v>
      </c>
      <c r="I969" s="72">
        <v>43</v>
      </c>
      <c r="J969" s="79">
        <f t="shared" si="24"/>
        <v>15780.051546391753</v>
      </c>
      <c r="K969" s="74">
        <v>15797</v>
      </c>
      <c r="L969" s="72" t="s">
        <v>10375</v>
      </c>
      <c r="M969" s="72"/>
      <c r="N969" s="72"/>
      <c r="O969" s="72"/>
      <c r="P969" s="72"/>
      <c r="Q969" s="75"/>
      <c r="R969" s="72"/>
    </row>
    <row r="970" spans="1:18" x14ac:dyDescent="0.25">
      <c r="A970" s="76" t="s">
        <v>10389</v>
      </c>
      <c r="B970" s="72">
        <v>165</v>
      </c>
      <c r="C970" s="72" t="s">
        <v>4882</v>
      </c>
      <c r="D970" s="72" t="s">
        <v>56</v>
      </c>
      <c r="E970" s="77">
        <v>15714</v>
      </c>
      <c r="F970" s="77">
        <v>15863</v>
      </c>
      <c r="G970" s="73">
        <f t="shared" si="25"/>
        <v>149</v>
      </c>
      <c r="H970" s="73">
        <v>97</v>
      </c>
      <c r="I970" s="72">
        <v>44</v>
      </c>
      <c r="J970" s="79">
        <f t="shared" si="24"/>
        <v>15781.58762886598</v>
      </c>
      <c r="K970" s="74">
        <v>15827</v>
      </c>
      <c r="L970" s="72" t="s">
        <v>10375</v>
      </c>
      <c r="M970" s="72"/>
      <c r="N970" s="72"/>
      <c r="O970" s="72"/>
      <c r="P970" s="72"/>
      <c r="Q970" s="75"/>
      <c r="R970" s="72"/>
    </row>
    <row r="971" spans="1:18" x14ac:dyDescent="0.25">
      <c r="A971" s="76" t="s">
        <v>10389</v>
      </c>
      <c r="B971" s="72">
        <v>166</v>
      </c>
      <c r="C971" s="72" t="s">
        <v>3492</v>
      </c>
      <c r="D971" s="72" t="s">
        <v>56</v>
      </c>
      <c r="E971" s="77">
        <v>15714</v>
      </c>
      <c r="F971" s="77">
        <v>15863</v>
      </c>
      <c r="G971" s="73">
        <f t="shared" si="25"/>
        <v>149</v>
      </c>
      <c r="H971" s="73">
        <v>97</v>
      </c>
      <c r="I971" s="72">
        <v>45</v>
      </c>
      <c r="J971" s="79">
        <f t="shared" si="24"/>
        <v>15783.123711340206</v>
      </c>
      <c r="K971" s="74">
        <v>15827</v>
      </c>
      <c r="L971" s="72" t="s">
        <v>10375</v>
      </c>
      <c r="M971" s="72"/>
      <c r="N971" s="72"/>
      <c r="O971" s="72"/>
      <c r="P971" s="72"/>
      <c r="Q971" s="75"/>
      <c r="R971" s="72"/>
    </row>
    <row r="972" spans="1:18" x14ac:dyDescent="0.25">
      <c r="A972" s="76" t="s">
        <v>10389</v>
      </c>
      <c r="B972" s="72">
        <v>167</v>
      </c>
      <c r="C972" s="72" t="s">
        <v>3048</v>
      </c>
      <c r="D972" s="72" t="s">
        <v>56</v>
      </c>
      <c r="E972" s="77">
        <v>15714</v>
      </c>
      <c r="F972" s="77">
        <v>15863</v>
      </c>
      <c r="G972" s="73">
        <f t="shared" si="25"/>
        <v>149</v>
      </c>
      <c r="H972" s="73">
        <v>97</v>
      </c>
      <c r="I972" s="72">
        <v>46</v>
      </c>
      <c r="J972" s="79">
        <f t="shared" si="24"/>
        <v>15784.659793814433</v>
      </c>
      <c r="K972" s="74">
        <v>15827</v>
      </c>
      <c r="L972" s="72" t="s">
        <v>10375</v>
      </c>
      <c r="M972" s="72"/>
      <c r="N972" s="72"/>
      <c r="O972" s="72"/>
      <c r="P972" s="72"/>
      <c r="Q972" s="75"/>
      <c r="R972" s="72"/>
    </row>
    <row r="973" spans="1:18" x14ac:dyDescent="0.25">
      <c r="A973" s="76" t="s">
        <v>10389</v>
      </c>
      <c r="B973" s="72">
        <v>168</v>
      </c>
      <c r="C973" s="72" t="s">
        <v>1198</v>
      </c>
      <c r="D973" s="72" t="s">
        <v>56</v>
      </c>
      <c r="E973" s="77">
        <v>15714</v>
      </c>
      <c r="F973" s="77">
        <v>15863</v>
      </c>
      <c r="G973" s="73">
        <f t="shared" si="25"/>
        <v>149</v>
      </c>
      <c r="H973" s="73">
        <v>97</v>
      </c>
      <c r="I973" s="72">
        <v>47</v>
      </c>
      <c r="J973" s="79">
        <f t="shared" ref="J973:J1036" si="26">E973+(G973/H973)*I973</f>
        <v>15786.195876288661</v>
      </c>
      <c r="K973" s="74">
        <v>15827</v>
      </c>
      <c r="L973" s="72" t="s">
        <v>10375</v>
      </c>
      <c r="M973" s="72"/>
      <c r="N973" s="72"/>
      <c r="O973" s="72"/>
      <c r="P973" s="72"/>
      <c r="Q973" s="75"/>
      <c r="R973" s="72"/>
    </row>
    <row r="974" spans="1:18" x14ac:dyDescent="0.25">
      <c r="A974" s="76" t="s">
        <v>10389</v>
      </c>
      <c r="B974" s="72">
        <v>169</v>
      </c>
      <c r="C974" s="72" t="s">
        <v>512</v>
      </c>
      <c r="D974" s="72" t="s">
        <v>56</v>
      </c>
      <c r="E974" s="77">
        <v>15714</v>
      </c>
      <c r="F974" s="77">
        <v>15863</v>
      </c>
      <c r="G974" s="73">
        <f t="shared" si="25"/>
        <v>149</v>
      </c>
      <c r="H974" s="73">
        <v>97</v>
      </c>
      <c r="I974" s="72">
        <v>48</v>
      </c>
      <c r="J974" s="79">
        <f t="shared" si="26"/>
        <v>15787.731958762886</v>
      </c>
      <c r="K974" s="74">
        <v>15827</v>
      </c>
      <c r="L974" s="72" t="s">
        <v>10375</v>
      </c>
      <c r="M974" s="72"/>
      <c r="N974" s="72"/>
      <c r="O974" s="72"/>
      <c r="P974" s="72"/>
      <c r="Q974" s="75"/>
      <c r="R974" s="72"/>
    </row>
    <row r="975" spans="1:18" x14ac:dyDescent="0.25">
      <c r="A975" s="76" t="s">
        <v>10389</v>
      </c>
      <c r="B975" s="72">
        <v>170</v>
      </c>
      <c r="C975" s="72" t="s">
        <v>2229</v>
      </c>
      <c r="D975" s="72" t="s">
        <v>56</v>
      </c>
      <c r="E975" s="77">
        <v>15714</v>
      </c>
      <c r="F975" s="77">
        <v>15863</v>
      </c>
      <c r="G975" s="73">
        <f t="shared" si="25"/>
        <v>149</v>
      </c>
      <c r="H975" s="73">
        <v>97</v>
      </c>
      <c r="I975" s="72">
        <v>49</v>
      </c>
      <c r="J975" s="79">
        <f t="shared" si="26"/>
        <v>15789.268041237114</v>
      </c>
      <c r="K975" s="74">
        <v>15827</v>
      </c>
      <c r="L975" s="72" t="s">
        <v>10375</v>
      </c>
      <c r="M975" s="72"/>
      <c r="N975" s="72"/>
      <c r="O975" s="72"/>
      <c r="P975" s="72"/>
      <c r="Q975" s="75"/>
      <c r="R975" s="72"/>
    </row>
    <row r="976" spans="1:18" x14ac:dyDescent="0.25">
      <c r="A976" s="76" t="s">
        <v>10389</v>
      </c>
      <c r="B976" s="72">
        <v>171</v>
      </c>
      <c r="C976" s="72" t="s">
        <v>3577</v>
      </c>
      <c r="D976" s="72" t="s">
        <v>56</v>
      </c>
      <c r="E976" s="77">
        <v>15714</v>
      </c>
      <c r="F976" s="77">
        <v>15863</v>
      </c>
      <c r="G976" s="73">
        <f t="shared" si="25"/>
        <v>149</v>
      </c>
      <c r="H976" s="73">
        <v>97</v>
      </c>
      <c r="I976" s="72">
        <v>50</v>
      </c>
      <c r="J976" s="79">
        <f t="shared" si="26"/>
        <v>15790.804123711339</v>
      </c>
      <c r="K976" s="74">
        <v>15827</v>
      </c>
      <c r="L976" s="72" t="s">
        <v>10375</v>
      </c>
      <c r="M976" s="72"/>
      <c r="N976" s="72"/>
      <c r="O976" s="72"/>
      <c r="P976" s="72"/>
      <c r="Q976" s="75"/>
      <c r="R976" s="72"/>
    </row>
    <row r="977" spans="1:18" x14ac:dyDescent="0.25">
      <c r="A977" s="76" t="s">
        <v>10389</v>
      </c>
      <c r="B977" s="72">
        <v>172</v>
      </c>
      <c r="C977" s="72" t="s">
        <v>533</v>
      </c>
      <c r="D977" s="72" t="s">
        <v>56</v>
      </c>
      <c r="E977" s="77">
        <v>15714</v>
      </c>
      <c r="F977" s="77">
        <v>15863</v>
      </c>
      <c r="G977" s="73">
        <f t="shared" si="25"/>
        <v>149</v>
      </c>
      <c r="H977" s="73">
        <v>97</v>
      </c>
      <c r="I977" s="72">
        <v>51</v>
      </c>
      <c r="J977" s="79">
        <f t="shared" si="26"/>
        <v>15792.340206185567</v>
      </c>
      <c r="K977" s="74">
        <v>15827</v>
      </c>
      <c r="L977" s="72" t="s">
        <v>10375</v>
      </c>
      <c r="M977" s="72"/>
      <c r="N977" s="72"/>
      <c r="O977" s="72"/>
      <c r="P977" s="72"/>
      <c r="Q977" s="75"/>
      <c r="R977" s="72"/>
    </row>
    <row r="978" spans="1:18" x14ac:dyDescent="0.25">
      <c r="A978" s="76" t="s">
        <v>10389</v>
      </c>
      <c r="B978" s="72">
        <v>173</v>
      </c>
      <c r="C978" s="72" t="s">
        <v>779</v>
      </c>
      <c r="D978" s="72" t="s">
        <v>56</v>
      </c>
      <c r="E978" s="77">
        <v>15714</v>
      </c>
      <c r="F978" s="77">
        <v>15863</v>
      </c>
      <c r="G978" s="73">
        <f t="shared" si="25"/>
        <v>149</v>
      </c>
      <c r="H978" s="73">
        <v>97</v>
      </c>
      <c r="I978" s="72">
        <v>52</v>
      </c>
      <c r="J978" s="79">
        <f t="shared" si="26"/>
        <v>15793.876288659794</v>
      </c>
      <c r="K978" s="74">
        <v>15827</v>
      </c>
      <c r="L978" s="72" t="s">
        <v>10375</v>
      </c>
      <c r="M978" s="72"/>
      <c r="N978" s="72"/>
      <c r="O978" s="72"/>
      <c r="P978" s="72"/>
      <c r="Q978" s="75"/>
      <c r="R978" s="72"/>
    </row>
    <row r="979" spans="1:18" x14ac:dyDescent="0.25">
      <c r="A979" s="76" t="s">
        <v>10389</v>
      </c>
      <c r="B979" s="72">
        <v>174</v>
      </c>
      <c r="C979" s="72" t="s">
        <v>3208</v>
      </c>
      <c r="D979" s="72" t="s">
        <v>56</v>
      </c>
      <c r="E979" s="77">
        <v>15714</v>
      </c>
      <c r="F979" s="77">
        <v>15863</v>
      </c>
      <c r="G979" s="73">
        <f t="shared" si="25"/>
        <v>149</v>
      </c>
      <c r="H979" s="73">
        <v>97</v>
      </c>
      <c r="I979" s="72">
        <v>53</v>
      </c>
      <c r="J979" s="79">
        <f t="shared" si="26"/>
        <v>15795.41237113402</v>
      </c>
      <c r="K979" s="74">
        <v>15827</v>
      </c>
      <c r="L979" s="72" t="s">
        <v>10375</v>
      </c>
      <c r="M979" s="72"/>
      <c r="N979" s="72"/>
      <c r="O979" s="72"/>
      <c r="P979" s="72"/>
      <c r="Q979" s="75"/>
      <c r="R979" s="72"/>
    </row>
    <row r="980" spans="1:18" x14ac:dyDescent="0.25">
      <c r="A980" s="76" t="s">
        <v>10389</v>
      </c>
      <c r="B980" s="72">
        <v>175</v>
      </c>
      <c r="C980" s="72" t="s">
        <v>730</v>
      </c>
      <c r="D980" s="72" t="s">
        <v>56</v>
      </c>
      <c r="E980" s="77">
        <v>15714</v>
      </c>
      <c r="F980" s="77">
        <v>15863</v>
      </c>
      <c r="G980" s="73">
        <f t="shared" si="25"/>
        <v>149</v>
      </c>
      <c r="H980" s="73">
        <v>97</v>
      </c>
      <c r="I980" s="72">
        <v>54</v>
      </c>
      <c r="J980" s="79">
        <f t="shared" si="26"/>
        <v>15796.948453608247</v>
      </c>
      <c r="K980" s="74">
        <v>15827</v>
      </c>
      <c r="L980" s="72" t="s">
        <v>10375</v>
      </c>
      <c r="M980" s="72"/>
      <c r="N980" s="72"/>
      <c r="O980" s="72"/>
      <c r="P980" s="72"/>
      <c r="Q980" s="75"/>
      <c r="R980" s="72"/>
    </row>
    <row r="981" spans="1:18" x14ac:dyDescent="0.25">
      <c r="A981" s="76" t="s">
        <v>10389</v>
      </c>
      <c r="B981" s="72">
        <v>176</v>
      </c>
      <c r="C981" s="72" t="s">
        <v>1423</v>
      </c>
      <c r="D981" s="72" t="s">
        <v>56</v>
      </c>
      <c r="E981" s="77">
        <v>15714</v>
      </c>
      <c r="F981" s="77">
        <v>15863</v>
      </c>
      <c r="G981" s="73">
        <f t="shared" si="25"/>
        <v>149</v>
      </c>
      <c r="H981" s="73">
        <v>97</v>
      </c>
      <c r="I981" s="72">
        <v>55</v>
      </c>
      <c r="J981" s="79">
        <f t="shared" si="26"/>
        <v>15798.484536082475</v>
      </c>
      <c r="K981" s="74">
        <v>15827</v>
      </c>
      <c r="L981" s="72" t="s">
        <v>10375</v>
      </c>
      <c r="M981" s="72"/>
      <c r="N981" s="72"/>
      <c r="O981" s="72"/>
      <c r="P981" s="72"/>
      <c r="Q981" s="75"/>
      <c r="R981" s="72"/>
    </row>
    <row r="982" spans="1:18" x14ac:dyDescent="0.25">
      <c r="A982" s="76" t="s">
        <v>10389</v>
      </c>
      <c r="B982" s="72">
        <v>177</v>
      </c>
      <c r="C982" s="72" t="s">
        <v>877</v>
      </c>
      <c r="D982" s="72" t="s">
        <v>56</v>
      </c>
      <c r="E982" s="77">
        <v>15714</v>
      </c>
      <c r="F982" s="77">
        <v>15863</v>
      </c>
      <c r="G982" s="73">
        <f t="shared" si="25"/>
        <v>149</v>
      </c>
      <c r="H982" s="73">
        <v>97</v>
      </c>
      <c r="I982" s="72">
        <v>56</v>
      </c>
      <c r="J982" s="79">
        <f t="shared" si="26"/>
        <v>15800.0206185567</v>
      </c>
      <c r="K982" s="74">
        <v>15827</v>
      </c>
      <c r="L982" s="72" t="s">
        <v>10375</v>
      </c>
      <c r="M982" s="72"/>
      <c r="N982" s="72"/>
      <c r="O982" s="72"/>
      <c r="P982" s="72"/>
      <c r="Q982" s="75"/>
      <c r="R982" s="72"/>
    </row>
    <row r="983" spans="1:18" x14ac:dyDescent="0.25">
      <c r="A983" s="76" t="s">
        <v>10389</v>
      </c>
      <c r="B983" s="72">
        <v>178</v>
      </c>
      <c r="C983" s="72" t="s">
        <v>2722</v>
      </c>
      <c r="D983" s="72" t="s">
        <v>56</v>
      </c>
      <c r="E983" s="77">
        <v>15714</v>
      </c>
      <c r="F983" s="77">
        <v>15863</v>
      </c>
      <c r="G983" s="73">
        <f t="shared" si="25"/>
        <v>149</v>
      </c>
      <c r="H983" s="73">
        <v>97</v>
      </c>
      <c r="I983" s="72">
        <v>57</v>
      </c>
      <c r="J983" s="79">
        <f t="shared" si="26"/>
        <v>15801.556701030928</v>
      </c>
      <c r="K983" s="74">
        <v>15827</v>
      </c>
      <c r="L983" s="72" t="s">
        <v>10375</v>
      </c>
      <c r="M983" s="72"/>
      <c r="N983" s="72"/>
      <c r="O983" s="72"/>
      <c r="P983" s="72"/>
      <c r="Q983" s="75"/>
      <c r="R983" s="72"/>
    </row>
    <row r="984" spans="1:18" x14ac:dyDescent="0.25">
      <c r="A984" s="76" t="s">
        <v>10389</v>
      </c>
      <c r="B984" s="72">
        <v>179</v>
      </c>
      <c r="C984" s="72" t="s">
        <v>1898</v>
      </c>
      <c r="D984" s="72" t="s">
        <v>56</v>
      </c>
      <c r="E984" s="77">
        <v>15714</v>
      </c>
      <c r="F984" s="77">
        <v>15863</v>
      </c>
      <c r="G984" s="73">
        <f t="shared" si="25"/>
        <v>149</v>
      </c>
      <c r="H984" s="73">
        <v>97</v>
      </c>
      <c r="I984" s="72">
        <v>58</v>
      </c>
      <c r="J984" s="79">
        <f t="shared" si="26"/>
        <v>15803.092783505155</v>
      </c>
      <c r="K984" s="74">
        <v>15827</v>
      </c>
      <c r="L984" s="72" t="s">
        <v>10375</v>
      </c>
      <c r="M984" s="72"/>
      <c r="N984" s="72"/>
      <c r="O984" s="72"/>
      <c r="P984" s="72"/>
      <c r="Q984" s="75"/>
      <c r="R984" s="72"/>
    </row>
    <row r="985" spans="1:18" x14ac:dyDescent="0.25">
      <c r="A985" s="76" t="s">
        <v>10389</v>
      </c>
      <c r="B985" s="72">
        <v>180</v>
      </c>
      <c r="C985" s="72" t="s">
        <v>1836</v>
      </c>
      <c r="D985" s="72" t="s">
        <v>56</v>
      </c>
      <c r="E985" s="77">
        <v>15714</v>
      </c>
      <c r="F985" s="77">
        <v>15863</v>
      </c>
      <c r="G985" s="73">
        <f t="shared" si="25"/>
        <v>149</v>
      </c>
      <c r="H985" s="73">
        <v>97</v>
      </c>
      <c r="I985" s="72">
        <v>59</v>
      </c>
      <c r="J985" s="79">
        <f t="shared" si="26"/>
        <v>15804.628865979381</v>
      </c>
      <c r="K985" s="74">
        <v>15827</v>
      </c>
      <c r="L985" s="72" t="s">
        <v>10375</v>
      </c>
      <c r="M985" s="72"/>
      <c r="N985" s="72"/>
      <c r="O985" s="72"/>
      <c r="P985" s="72"/>
      <c r="Q985" s="75"/>
      <c r="R985" s="72"/>
    </row>
    <row r="986" spans="1:18" x14ac:dyDescent="0.25">
      <c r="A986" s="76" t="s">
        <v>10389</v>
      </c>
      <c r="B986" s="72">
        <v>181</v>
      </c>
      <c r="C986" s="72" t="s">
        <v>2068</v>
      </c>
      <c r="D986" s="72" t="s">
        <v>56</v>
      </c>
      <c r="E986" s="77">
        <v>15714</v>
      </c>
      <c r="F986" s="77">
        <v>15863</v>
      </c>
      <c r="G986" s="73">
        <f t="shared" si="25"/>
        <v>149</v>
      </c>
      <c r="H986" s="73">
        <v>97</v>
      </c>
      <c r="I986" s="72">
        <v>60</v>
      </c>
      <c r="J986" s="79">
        <f t="shared" si="26"/>
        <v>15806.164948453608</v>
      </c>
      <c r="K986" s="74">
        <v>15827</v>
      </c>
      <c r="L986" s="72" t="s">
        <v>10375</v>
      </c>
      <c r="M986" s="72"/>
      <c r="N986" s="72"/>
      <c r="O986" s="72"/>
      <c r="P986" s="72"/>
      <c r="Q986" s="75"/>
      <c r="R986" s="72"/>
    </row>
    <row r="987" spans="1:18" x14ac:dyDescent="0.25">
      <c r="A987" s="76" t="s">
        <v>10389</v>
      </c>
      <c r="B987" s="72">
        <v>182</v>
      </c>
      <c r="C987" s="72" t="s">
        <v>635</v>
      </c>
      <c r="D987" s="72" t="s">
        <v>56</v>
      </c>
      <c r="E987" s="77">
        <v>15714</v>
      </c>
      <c r="F987" s="77">
        <v>15863</v>
      </c>
      <c r="G987" s="73">
        <f t="shared" si="25"/>
        <v>149</v>
      </c>
      <c r="H987" s="73">
        <v>97</v>
      </c>
      <c r="I987" s="72">
        <v>61</v>
      </c>
      <c r="J987" s="79">
        <f t="shared" si="26"/>
        <v>15807.701030927836</v>
      </c>
      <c r="K987" s="74">
        <v>15827</v>
      </c>
      <c r="L987" s="72" t="s">
        <v>10375</v>
      </c>
      <c r="M987" s="72"/>
      <c r="N987" s="72"/>
      <c r="O987" s="72"/>
      <c r="P987" s="72"/>
      <c r="Q987" s="75"/>
      <c r="R987" s="72"/>
    </row>
    <row r="988" spans="1:18" x14ac:dyDescent="0.25">
      <c r="A988" s="76" t="s">
        <v>10389</v>
      </c>
      <c r="B988" s="72">
        <v>183</v>
      </c>
      <c r="C988" s="72" t="s">
        <v>787</v>
      </c>
      <c r="D988" s="72" t="s">
        <v>56</v>
      </c>
      <c r="E988" s="77">
        <v>15714</v>
      </c>
      <c r="F988" s="77">
        <v>15863</v>
      </c>
      <c r="G988" s="73">
        <f t="shared" si="25"/>
        <v>149</v>
      </c>
      <c r="H988" s="73">
        <v>97</v>
      </c>
      <c r="I988" s="72">
        <v>62</v>
      </c>
      <c r="J988" s="79">
        <f t="shared" si="26"/>
        <v>15809.237113402061</v>
      </c>
      <c r="K988" s="74">
        <v>15827</v>
      </c>
      <c r="L988" s="72" t="s">
        <v>10375</v>
      </c>
      <c r="M988" s="72"/>
      <c r="N988" s="72"/>
      <c r="O988" s="72"/>
      <c r="P988" s="72"/>
      <c r="Q988" s="75"/>
      <c r="R988" s="72"/>
    </row>
    <row r="989" spans="1:18" x14ac:dyDescent="0.25">
      <c r="A989" s="76" t="s">
        <v>10389</v>
      </c>
      <c r="B989" s="72">
        <v>184</v>
      </c>
      <c r="C989" s="72" t="s">
        <v>3040</v>
      </c>
      <c r="D989" s="72" t="s">
        <v>56</v>
      </c>
      <c r="E989" s="77">
        <v>15714</v>
      </c>
      <c r="F989" s="77">
        <v>15863</v>
      </c>
      <c r="G989" s="73">
        <f t="shared" si="25"/>
        <v>149</v>
      </c>
      <c r="H989" s="73">
        <v>97</v>
      </c>
      <c r="I989" s="72">
        <v>63</v>
      </c>
      <c r="J989" s="79">
        <f t="shared" si="26"/>
        <v>15810.773195876289</v>
      </c>
      <c r="K989" s="74">
        <v>15858</v>
      </c>
      <c r="L989" s="72" t="s">
        <v>10375</v>
      </c>
      <c r="M989" s="72"/>
      <c r="N989" s="72"/>
      <c r="O989" s="72"/>
      <c r="P989" s="72"/>
      <c r="Q989" s="75"/>
      <c r="R989" s="72"/>
    </row>
    <row r="990" spans="1:18" x14ac:dyDescent="0.25">
      <c r="A990" s="76" t="s">
        <v>10389</v>
      </c>
      <c r="B990" s="72">
        <v>185</v>
      </c>
      <c r="C990" s="72" t="s">
        <v>3224</v>
      </c>
      <c r="D990" s="72" t="s">
        <v>56</v>
      </c>
      <c r="E990" s="77">
        <v>15714</v>
      </c>
      <c r="F990" s="77">
        <v>15863</v>
      </c>
      <c r="G990" s="73">
        <f t="shared" si="25"/>
        <v>149</v>
      </c>
      <c r="H990" s="73">
        <v>97</v>
      </c>
      <c r="I990" s="72">
        <v>64</v>
      </c>
      <c r="J990" s="79">
        <f t="shared" si="26"/>
        <v>15812.309278350516</v>
      </c>
      <c r="K990" s="74">
        <v>15858</v>
      </c>
      <c r="L990" s="72" t="s">
        <v>10375</v>
      </c>
      <c r="M990" s="72"/>
      <c r="N990" s="72"/>
      <c r="O990" s="72"/>
      <c r="P990" s="72"/>
      <c r="Q990" s="75"/>
      <c r="R990" s="72"/>
    </row>
    <row r="991" spans="1:18" x14ac:dyDescent="0.25">
      <c r="A991" s="76" t="s">
        <v>10389</v>
      </c>
      <c r="B991" s="72">
        <v>186</v>
      </c>
      <c r="C991" s="72" t="s">
        <v>4887</v>
      </c>
      <c r="D991" s="72" t="s">
        <v>56</v>
      </c>
      <c r="E991" s="77">
        <v>15714</v>
      </c>
      <c r="F991" s="77">
        <v>15863</v>
      </c>
      <c r="G991" s="73">
        <f t="shared" si="25"/>
        <v>149</v>
      </c>
      <c r="H991" s="73">
        <v>97</v>
      </c>
      <c r="I991" s="72">
        <v>65</v>
      </c>
      <c r="J991" s="79">
        <f t="shared" si="26"/>
        <v>15813.845360824742</v>
      </c>
      <c r="K991" s="74">
        <v>15858</v>
      </c>
      <c r="L991" s="72" t="s">
        <v>10375</v>
      </c>
      <c r="M991" s="72"/>
      <c r="N991" s="72"/>
      <c r="O991" s="72"/>
      <c r="P991" s="72"/>
      <c r="Q991" s="75"/>
      <c r="R991" s="72"/>
    </row>
    <row r="992" spans="1:18" x14ac:dyDescent="0.25">
      <c r="A992" s="76" t="s">
        <v>10389</v>
      </c>
      <c r="B992" s="72">
        <v>187</v>
      </c>
      <c r="C992" s="72" t="s">
        <v>2987</v>
      </c>
      <c r="D992" s="72" t="s">
        <v>56</v>
      </c>
      <c r="E992" s="77">
        <v>15714</v>
      </c>
      <c r="F992" s="77">
        <v>15863</v>
      </c>
      <c r="G992" s="73">
        <f t="shared" si="25"/>
        <v>149</v>
      </c>
      <c r="H992" s="73">
        <v>97</v>
      </c>
      <c r="I992" s="72">
        <v>66</v>
      </c>
      <c r="J992" s="79">
        <f t="shared" si="26"/>
        <v>15815.381443298969</v>
      </c>
      <c r="K992" s="74">
        <v>15858</v>
      </c>
      <c r="L992" s="72" t="s">
        <v>10375</v>
      </c>
      <c r="M992" s="72"/>
      <c r="N992" s="72"/>
      <c r="O992" s="72"/>
      <c r="P992" s="72"/>
      <c r="Q992" s="75"/>
      <c r="R992" s="72"/>
    </row>
    <row r="993" spans="1:18" x14ac:dyDescent="0.25">
      <c r="A993" s="76" t="s">
        <v>10389</v>
      </c>
      <c r="B993" s="72">
        <v>188</v>
      </c>
      <c r="C993" s="72" t="s">
        <v>3730</v>
      </c>
      <c r="D993" s="72" t="s">
        <v>56</v>
      </c>
      <c r="E993" s="77">
        <v>15714</v>
      </c>
      <c r="F993" s="77">
        <v>15863</v>
      </c>
      <c r="G993" s="73">
        <f t="shared" si="25"/>
        <v>149</v>
      </c>
      <c r="H993" s="73">
        <v>97</v>
      </c>
      <c r="I993" s="72">
        <v>67</v>
      </c>
      <c r="J993" s="79">
        <f t="shared" si="26"/>
        <v>15816.917525773197</v>
      </c>
      <c r="K993" s="74">
        <v>15858</v>
      </c>
      <c r="L993" s="72" t="s">
        <v>10375</v>
      </c>
      <c r="M993" s="72"/>
      <c r="N993" s="72"/>
      <c r="O993" s="72"/>
      <c r="P993" s="72"/>
      <c r="Q993" s="75"/>
      <c r="R993" s="72"/>
    </row>
    <row r="994" spans="1:18" x14ac:dyDescent="0.25">
      <c r="A994" s="76" t="s">
        <v>10389</v>
      </c>
      <c r="B994" s="72">
        <v>189</v>
      </c>
      <c r="C994" s="72" t="s">
        <v>5333</v>
      </c>
      <c r="D994" s="72" t="s">
        <v>56</v>
      </c>
      <c r="E994" s="77">
        <v>15714</v>
      </c>
      <c r="F994" s="77">
        <v>15863</v>
      </c>
      <c r="G994" s="73">
        <f t="shared" si="25"/>
        <v>149</v>
      </c>
      <c r="H994" s="73">
        <v>97</v>
      </c>
      <c r="I994" s="72">
        <v>68</v>
      </c>
      <c r="J994" s="79">
        <f t="shared" si="26"/>
        <v>15818.453608247422</v>
      </c>
      <c r="K994" s="74">
        <v>15858</v>
      </c>
      <c r="L994" s="72" t="s">
        <v>10375</v>
      </c>
      <c r="M994" s="72"/>
      <c r="N994" s="72"/>
      <c r="O994" s="72"/>
      <c r="P994" s="72"/>
      <c r="Q994" s="75"/>
      <c r="R994" s="72"/>
    </row>
    <row r="995" spans="1:18" x14ac:dyDescent="0.25">
      <c r="A995" s="76" t="s">
        <v>10389</v>
      </c>
      <c r="B995" s="72">
        <v>190</v>
      </c>
      <c r="C995" s="72" t="s">
        <v>857</v>
      </c>
      <c r="D995" s="72" t="s">
        <v>56</v>
      </c>
      <c r="E995" s="77">
        <v>15714</v>
      </c>
      <c r="F995" s="77">
        <v>15863</v>
      </c>
      <c r="G995" s="73">
        <f t="shared" si="25"/>
        <v>149</v>
      </c>
      <c r="H995" s="73">
        <v>97</v>
      </c>
      <c r="I995" s="72">
        <v>69</v>
      </c>
      <c r="J995" s="79">
        <f t="shared" si="26"/>
        <v>15819.98969072165</v>
      </c>
      <c r="K995" s="74">
        <v>15858</v>
      </c>
      <c r="L995" s="72" t="s">
        <v>10375</v>
      </c>
      <c r="M995" s="72"/>
      <c r="N995" s="72"/>
      <c r="O995" s="72"/>
      <c r="P995" s="72"/>
      <c r="Q995" s="75"/>
      <c r="R995" s="72"/>
    </row>
    <row r="996" spans="1:18" x14ac:dyDescent="0.25">
      <c r="A996" s="76" t="s">
        <v>10389</v>
      </c>
      <c r="B996" s="72">
        <v>191</v>
      </c>
      <c r="C996" s="72" t="s">
        <v>3985</v>
      </c>
      <c r="D996" s="72" t="s">
        <v>56</v>
      </c>
      <c r="E996" s="77">
        <v>15714</v>
      </c>
      <c r="F996" s="77">
        <v>15863</v>
      </c>
      <c r="G996" s="73">
        <f t="shared" si="25"/>
        <v>149</v>
      </c>
      <c r="H996" s="73">
        <v>97</v>
      </c>
      <c r="I996" s="72">
        <v>70</v>
      </c>
      <c r="J996" s="79">
        <f t="shared" si="26"/>
        <v>15821.525773195875</v>
      </c>
      <c r="K996" s="74">
        <v>15858</v>
      </c>
      <c r="L996" s="72" t="s">
        <v>10375</v>
      </c>
      <c r="M996" s="72"/>
      <c r="N996" s="72"/>
      <c r="O996" s="72"/>
      <c r="P996" s="72"/>
      <c r="Q996" s="75"/>
      <c r="R996" s="72"/>
    </row>
    <row r="997" spans="1:18" x14ac:dyDescent="0.25">
      <c r="A997" s="76" t="s">
        <v>10389</v>
      </c>
      <c r="B997" s="72">
        <v>192</v>
      </c>
      <c r="C997" s="72" t="s">
        <v>4814</v>
      </c>
      <c r="D997" s="72" t="s">
        <v>56</v>
      </c>
      <c r="E997" s="77">
        <v>15714</v>
      </c>
      <c r="F997" s="77">
        <v>15863</v>
      </c>
      <c r="G997" s="73">
        <f t="shared" si="25"/>
        <v>149</v>
      </c>
      <c r="H997" s="73">
        <v>97</v>
      </c>
      <c r="I997" s="72">
        <v>71</v>
      </c>
      <c r="J997" s="79">
        <f t="shared" si="26"/>
        <v>15823.061855670103</v>
      </c>
      <c r="K997" s="74">
        <v>15858</v>
      </c>
      <c r="L997" s="72" t="s">
        <v>10375</v>
      </c>
      <c r="M997" s="72"/>
      <c r="N997" s="72"/>
      <c r="O997" s="72"/>
      <c r="P997" s="72"/>
      <c r="Q997" s="75"/>
      <c r="R997" s="72"/>
    </row>
    <row r="998" spans="1:18" x14ac:dyDescent="0.25">
      <c r="A998" s="76" t="s">
        <v>10389</v>
      </c>
      <c r="B998" s="72">
        <v>193</v>
      </c>
      <c r="C998" s="72" t="s">
        <v>4683</v>
      </c>
      <c r="D998" s="72" t="s">
        <v>56</v>
      </c>
      <c r="E998" s="77">
        <v>15714</v>
      </c>
      <c r="F998" s="77">
        <v>15863</v>
      </c>
      <c r="G998" s="73">
        <f t="shared" si="25"/>
        <v>149</v>
      </c>
      <c r="H998" s="73">
        <v>97</v>
      </c>
      <c r="I998" s="72">
        <v>72</v>
      </c>
      <c r="J998" s="79">
        <f t="shared" si="26"/>
        <v>15824.59793814433</v>
      </c>
      <c r="K998" s="74">
        <v>15858</v>
      </c>
      <c r="L998" s="72" t="s">
        <v>10375</v>
      </c>
      <c r="M998" s="72"/>
      <c r="N998" s="72"/>
      <c r="O998" s="72"/>
      <c r="P998" s="72"/>
      <c r="Q998" s="75"/>
      <c r="R998" s="72"/>
    </row>
    <row r="999" spans="1:18" x14ac:dyDescent="0.25">
      <c r="A999" s="76" t="s">
        <v>10389</v>
      </c>
      <c r="B999" s="72">
        <v>194</v>
      </c>
      <c r="C999" s="72" t="s">
        <v>1808</v>
      </c>
      <c r="D999" s="72" t="s">
        <v>56</v>
      </c>
      <c r="E999" s="77">
        <v>15714</v>
      </c>
      <c r="F999" s="77">
        <v>15863</v>
      </c>
      <c r="G999" s="73">
        <f t="shared" si="25"/>
        <v>149</v>
      </c>
      <c r="H999" s="73">
        <v>97</v>
      </c>
      <c r="I999" s="72">
        <v>73</v>
      </c>
      <c r="J999" s="79">
        <f t="shared" si="26"/>
        <v>15826.134020618556</v>
      </c>
      <c r="K999" s="74">
        <v>15858</v>
      </c>
      <c r="L999" s="72" t="s">
        <v>10375</v>
      </c>
      <c r="M999" s="72"/>
      <c r="N999" s="72"/>
      <c r="O999" s="72"/>
      <c r="P999" s="72"/>
      <c r="Q999" s="75"/>
      <c r="R999" s="72"/>
    </row>
    <row r="1000" spans="1:18" x14ac:dyDescent="0.25">
      <c r="A1000" s="76" t="s">
        <v>10389</v>
      </c>
      <c r="B1000" s="72">
        <v>195</v>
      </c>
      <c r="C1000" s="72" t="s">
        <v>4196</v>
      </c>
      <c r="D1000" s="72" t="s">
        <v>56</v>
      </c>
      <c r="E1000" s="77">
        <v>15714</v>
      </c>
      <c r="F1000" s="77">
        <v>15863</v>
      </c>
      <c r="G1000" s="73">
        <f t="shared" si="25"/>
        <v>149</v>
      </c>
      <c r="H1000" s="73">
        <v>97</v>
      </c>
      <c r="I1000" s="72">
        <v>74</v>
      </c>
      <c r="J1000" s="79">
        <f t="shared" si="26"/>
        <v>15827.670103092783</v>
      </c>
      <c r="K1000" s="74">
        <v>15858</v>
      </c>
      <c r="L1000" s="72" t="s">
        <v>10375</v>
      </c>
      <c r="M1000" s="72" t="s">
        <v>10390</v>
      </c>
      <c r="N1000" s="72"/>
      <c r="O1000" s="72"/>
      <c r="P1000" s="72"/>
      <c r="Q1000" s="75"/>
      <c r="R1000" s="72"/>
    </row>
    <row r="1001" spans="1:18" x14ac:dyDescent="0.25">
      <c r="A1001" s="76" t="s">
        <v>10389</v>
      </c>
      <c r="B1001" s="72">
        <v>196</v>
      </c>
      <c r="C1001" s="72" t="s">
        <v>586</v>
      </c>
      <c r="D1001" s="72" t="s">
        <v>56</v>
      </c>
      <c r="E1001" s="77">
        <v>15714</v>
      </c>
      <c r="F1001" s="77">
        <v>15863</v>
      </c>
      <c r="G1001" s="73">
        <f t="shared" si="25"/>
        <v>149</v>
      </c>
      <c r="H1001" s="73">
        <v>97</v>
      </c>
      <c r="I1001" s="72">
        <v>75</v>
      </c>
      <c r="J1001" s="79">
        <f t="shared" si="26"/>
        <v>15829.206185567011</v>
      </c>
      <c r="K1001" s="74">
        <v>15858</v>
      </c>
      <c r="L1001" s="72" t="s">
        <v>10375</v>
      </c>
      <c r="M1001" s="72"/>
      <c r="N1001" s="72"/>
      <c r="O1001" s="72"/>
      <c r="P1001" s="72"/>
      <c r="Q1001" s="75"/>
      <c r="R1001" s="72"/>
    </row>
    <row r="1002" spans="1:18" x14ac:dyDescent="0.25">
      <c r="A1002" s="76" t="s">
        <v>10389</v>
      </c>
      <c r="B1002" s="72">
        <v>197</v>
      </c>
      <c r="C1002" s="72" t="s">
        <v>4859</v>
      </c>
      <c r="D1002" s="72" t="s">
        <v>56</v>
      </c>
      <c r="E1002" s="77">
        <v>15714</v>
      </c>
      <c r="F1002" s="77">
        <v>15863</v>
      </c>
      <c r="G1002" s="73">
        <f t="shared" si="25"/>
        <v>149</v>
      </c>
      <c r="H1002" s="73">
        <v>97</v>
      </c>
      <c r="I1002" s="72">
        <v>76</v>
      </c>
      <c r="J1002" s="79">
        <f t="shared" si="26"/>
        <v>15830.742268041236</v>
      </c>
      <c r="K1002" s="74">
        <v>15858</v>
      </c>
      <c r="L1002" s="72" t="s">
        <v>10375</v>
      </c>
      <c r="M1002" s="72"/>
      <c r="N1002" s="72"/>
      <c r="O1002" s="72"/>
      <c r="P1002" s="72"/>
      <c r="Q1002" s="75"/>
      <c r="R1002" s="72"/>
    </row>
    <row r="1003" spans="1:18" x14ac:dyDescent="0.25">
      <c r="A1003" s="76" t="s">
        <v>10389</v>
      </c>
      <c r="B1003" s="72">
        <v>198</v>
      </c>
      <c r="C1003" s="72" t="s">
        <v>3580</v>
      </c>
      <c r="D1003" s="72" t="s">
        <v>56</v>
      </c>
      <c r="E1003" s="77">
        <v>15714</v>
      </c>
      <c r="F1003" s="77">
        <v>15863</v>
      </c>
      <c r="G1003" s="73">
        <f t="shared" si="25"/>
        <v>149</v>
      </c>
      <c r="H1003" s="73">
        <v>97</v>
      </c>
      <c r="I1003" s="72">
        <v>77</v>
      </c>
      <c r="J1003" s="79">
        <f t="shared" si="26"/>
        <v>15832.278350515464</v>
      </c>
      <c r="K1003" s="74">
        <v>15858</v>
      </c>
      <c r="L1003" s="72" t="s">
        <v>10375</v>
      </c>
      <c r="M1003" s="72"/>
      <c r="N1003" s="72"/>
      <c r="O1003" s="72"/>
      <c r="P1003" s="72"/>
      <c r="Q1003" s="75"/>
      <c r="R1003" s="72"/>
    </row>
    <row r="1004" spans="1:18" x14ac:dyDescent="0.25">
      <c r="A1004" s="76" t="s">
        <v>10389</v>
      </c>
      <c r="B1004" s="72">
        <v>199</v>
      </c>
      <c r="C1004" s="72" t="s">
        <v>4278</v>
      </c>
      <c r="D1004" s="72" t="s">
        <v>56</v>
      </c>
      <c r="E1004" s="77">
        <v>15714</v>
      </c>
      <c r="F1004" s="77">
        <v>15863</v>
      </c>
      <c r="G1004" s="73">
        <f t="shared" si="25"/>
        <v>149</v>
      </c>
      <c r="H1004" s="73">
        <v>97</v>
      </c>
      <c r="I1004" s="72">
        <v>78</v>
      </c>
      <c r="J1004" s="79">
        <f t="shared" si="26"/>
        <v>15833.814432989691</v>
      </c>
      <c r="K1004" s="74">
        <v>15858</v>
      </c>
      <c r="L1004" s="72" t="s">
        <v>10375</v>
      </c>
      <c r="M1004" s="72"/>
      <c r="N1004" s="72"/>
      <c r="O1004" s="72"/>
      <c r="P1004" s="72"/>
      <c r="Q1004" s="75"/>
      <c r="R1004" s="72"/>
    </row>
    <row r="1005" spans="1:18" x14ac:dyDescent="0.25">
      <c r="A1005" s="76" t="s">
        <v>10389</v>
      </c>
      <c r="B1005" s="72">
        <v>200</v>
      </c>
      <c r="C1005" s="72" t="s">
        <v>4279</v>
      </c>
      <c r="D1005" s="72" t="s">
        <v>56</v>
      </c>
      <c r="E1005" s="77">
        <v>15714</v>
      </c>
      <c r="F1005" s="77">
        <v>15863</v>
      </c>
      <c r="G1005" s="73">
        <f t="shared" si="25"/>
        <v>149</v>
      </c>
      <c r="H1005" s="73">
        <v>97</v>
      </c>
      <c r="I1005" s="72">
        <v>79</v>
      </c>
      <c r="J1005" s="79">
        <f t="shared" si="26"/>
        <v>15835.350515463917</v>
      </c>
      <c r="K1005" s="74">
        <v>15858</v>
      </c>
      <c r="L1005" s="72" t="s">
        <v>10375</v>
      </c>
      <c r="M1005" s="72"/>
      <c r="N1005" s="72"/>
      <c r="O1005" s="72"/>
      <c r="P1005" s="72"/>
      <c r="Q1005" s="75"/>
      <c r="R1005" s="72"/>
    </row>
    <row r="1006" spans="1:18" x14ac:dyDescent="0.25">
      <c r="A1006" s="76" t="s">
        <v>10389</v>
      </c>
      <c r="B1006" s="72">
        <v>201</v>
      </c>
      <c r="C1006" s="72" t="s">
        <v>5535</v>
      </c>
      <c r="D1006" s="72" t="s">
        <v>56</v>
      </c>
      <c r="E1006" s="77">
        <v>15714</v>
      </c>
      <c r="F1006" s="77">
        <v>15863</v>
      </c>
      <c r="G1006" s="73">
        <f t="shared" si="25"/>
        <v>149</v>
      </c>
      <c r="H1006" s="73">
        <v>97</v>
      </c>
      <c r="I1006" s="72">
        <v>80</v>
      </c>
      <c r="J1006" s="79">
        <f t="shared" si="26"/>
        <v>15836.886597938144</v>
      </c>
      <c r="K1006" s="74">
        <v>15858</v>
      </c>
      <c r="L1006" s="72" t="s">
        <v>10375</v>
      </c>
      <c r="M1006" s="72"/>
      <c r="N1006" s="72"/>
      <c r="O1006" s="72"/>
      <c r="P1006" s="72"/>
      <c r="Q1006" s="75"/>
      <c r="R1006" s="72"/>
    </row>
    <row r="1007" spans="1:18" x14ac:dyDescent="0.25">
      <c r="A1007" s="76" t="s">
        <v>10389</v>
      </c>
      <c r="B1007" s="72">
        <v>202</v>
      </c>
      <c r="C1007" s="72" t="s">
        <v>5407</v>
      </c>
      <c r="D1007" s="72" t="s">
        <v>56</v>
      </c>
      <c r="E1007" s="77">
        <v>15714</v>
      </c>
      <c r="F1007" s="77">
        <v>15863</v>
      </c>
      <c r="G1007" s="73">
        <f t="shared" si="25"/>
        <v>149</v>
      </c>
      <c r="H1007" s="73">
        <v>97</v>
      </c>
      <c r="I1007" s="72">
        <v>81</v>
      </c>
      <c r="J1007" s="79">
        <f t="shared" si="26"/>
        <v>15838.422680412372</v>
      </c>
      <c r="K1007" s="74">
        <v>15858</v>
      </c>
      <c r="L1007" s="72" t="s">
        <v>10375</v>
      </c>
      <c r="M1007" s="72"/>
      <c r="N1007" s="72"/>
      <c r="O1007" s="72"/>
      <c r="P1007" s="72"/>
      <c r="Q1007" s="75"/>
      <c r="R1007" s="72"/>
    </row>
    <row r="1008" spans="1:18" x14ac:dyDescent="0.25">
      <c r="A1008" s="76" t="s">
        <v>10389</v>
      </c>
      <c r="B1008" s="72">
        <v>203</v>
      </c>
      <c r="C1008" s="72" t="s">
        <v>660</v>
      </c>
      <c r="D1008" s="72" t="s">
        <v>56</v>
      </c>
      <c r="E1008" s="77">
        <v>15714</v>
      </c>
      <c r="F1008" s="77">
        <v>15863</v>
      </c>
      <c r="G1008" s="73">
        <f t="shared" si="25"/>
        <v>149</v>
      </c>
      <c r="H1008" s="73">
        <v>97</v>
      </c>
      <c r="I1008" s="72">
        <v>82</v>
      </c>
      <c r="J1008" s="79">
        <f t="shared" si="26"/>
        <v>15839.958762886597</v>
      </c>
      <c r="K1008" s="74">
        <v>15858</v>
      </c>
      <c r="L1008" s="72" t="s">
        <v>10375</v>
      </c>
      <c r="M1008" s="72"/>
      <c r="N1008" s="72"/>
      <c r="O1008" s="72"/>
      <c r="P1008" s="72"/>
      <c r="Q1008" s="75"/>
      <c r="R1008" s="72"/>
    </row>
    <row r="1009" spans="1:18" x14ac:dyDescent="0.25">
      <c r="A1009" s="76" t="s">
        <v>10389</v>
      </c>
      <c r="B1009" s="72">
        <v>204</v>
      </c>
      <c r="C1009" s="72" t="s">
        <v>703</v>
      </c>
      <c r="D1009" s="72" t="s">
        <v>56</v>
      </c>
      <c r="E1009" s="77">
        <v>15714</v>
      </c>
      <c r="F1009" s="77">
        <v>15863</v>
      </c>
      <c r="G1009" s="73">
        <f t="shared" si="25"/>
        <v>149</v>
      </c>
      <c r="H1009" s="73">
        <v>97</v>
      </c>
      <c r="I1009" s="72">
        <v>83</v>
      </c>
      <c r="J1009" s="79">
        <f t="shared" si="26"/>
        <v>15841.494845360825</v>
      </c>
      <c r="K1009" s="74">
        <v>15858</v>
      </c>
      <c r="L1009" s="72" t="s">
        <v>10375</v>
      </c>
      <c r="M1009" s="72"/>
      <c r="N1009" s="72"/>
      <c r="O1009" s="72"/>
      <c r="P1009" s="72"/>
      <c r="Q1009" s="75"/>
      <c r="R1009" s="72"/>
    </row>
    <row r="1010" spans="1:18" x14ac:dyDescent="0.25">
      <c r="A1010" s="76" t="s">
        <v>10389</v>
      </c>
      <c r="B1010" s="72">
        <v>222</v>
      </c>
      <c r="C1010" s="72" t="s">
        <v>1108</v>
      </c>
      <c r="D1010" s="72" t="s">
        <v>56</v>
      </c>
      <c r="E1010" s="77">
        <v>15714</v>
      </c>
      <c r="F1010" s="77">
        <v>15863</v>
      </c>
      <c r="G1010" s="73">
        <f t="shared" si="25"/>
        <v>149</v>
      </c>
      <c r="H1010" s="73">
        <v>97</v>
      </c>
      <c r="I1010" s="72">
        <v>84</v>
      </c>
      <c r="J1010" s="79">
        <f t="shared" si="26"/>
        <v>15843.030927835052</v>
      </c>
      <c r="K1010" s="74">
        <v>15858</v>
      </c>
      <c r="L1010" s="72" t="s">
        <v>10375</v>
      </c>
      <c r="M1010" s="72"/>
      <c r="N1010" s="72"/>
      <c r="O1010" s="72"/>
      <c r="P1010" s="72"/>
      <c r="Q1010" s="75"/>
      <c r="R1010" s="72"/>
    </row>
    <row r="1011" spans="1:18" x14ac:dyDescent="0.25">
      <c r="A1011" s="76" t="s">
        <v>10389</v>
      </c>
      <c r="B1011" s="72">
        <v>223</v>
      </c>
      <c r="C1011" s="72" t="s">
        <v>1818</v>
      </c>
      <c r="D1011" s="72" t="s">
        <v>56</v>
      </c>
      <c r="E1011" s="77">
        <v>15714</v>
      </c>
      <c r="F1011" s="77">
        <v>15863</v>
      </c>
      <c r="G1011" s="73">
        <f t="shared" si="25"/>
        <v>149</v>
      </c>
      <c r="H1011" s="73">
        <v>97</v>
      </c>
      <c r="I1011" s="72">
        <v>85</v>
      </c>
      <c r="J1011" s="79">
        <f t="shared" si="26"/>
        <v>15844.567010309278</v>
      </c>
      <c r="K1011" s="74">
        <v>15858</v>
      </c>
      <c r="L1011" s="72" t="s">
        <v>10375</v>
      </c>
      <c r="M1011" s="72"/>
      <c r="N1011" s="72"/>
      <c r="O1011" s="72"/>
      <c r="P1011" s="72"/>
      <c r="Q1011" s="75"/>
      <c r="R1011" s="72"/>
    </row>
    <row r="1012" spans="1:18" x14ac:dyDescent="0.25">
      <c r="A1012" s="76" t="s">
        <v>10389</v>
      </c>
      <c r="B1012" s="72">
        <v>224</v>
      </c>
      <c r="C1012" s="72" t="s">
        <v>5588</v>
      </c>
      <c r="D1012" s="72" t="s">
        <v>56</v>
      </c>
      <c r="E1012" s="77">
        <v>15714</v>
      </c>
      <c r="F1012" s="77">
        <v>15863</v>
      </c>
      <c r="G1012" s="73">
        <f t="shared" si="25"/>
        <v>149</v>
      </c>
      <c r="H1012" s="73">
        <v>97</v>
      </c>
      <c r="I1012" s="72">
        <v>86</v>
      </c>
      <c r="J1012" s="79">
        <f t="shared" si="26"/>
        <v>15846.103092783505</v>
      </c>
      <c r="K1012" s="74">
        <v>15858</v>
      </c>
      <c r="L1012" s="72" t="s">
        <v>10375</v>
      </c>
      <c r="M1012" s="72"/>
      <c r="N1012" s="72"/>
      <c r="O1012" s="72"/>
      <c r="P1012" s="72"/>
      <c r="Q1012" s="75"/>
      <c r="R1012" s="72"/>
    </row>
    <row r="1013" spans="1:18" x14ac:dyDescent="0.25">
      <c r="A1013" s="76" t="s">
        <v>10389</v>
      </c>
      <c r="B1013" s="72">
        <v>225</v>
      </c>
      <c r="C1013" s="72" t="s">
        <v>997</v>
      </c>
      <c r="D1013" s="72" t="s">
        <v>56</v>
      </c>
      <c r="E1013" s="77">
        <v>15714</v>
      </c>
      <c r="F1013" s="77">
        <v>15863</v>
      </c>
      <c r="G1013" s="73">
        <f t="shared" si="25"/>
        <v>149</v>
      </c>
      <c r="H1013" s="73">
        <v>97</v>
      </c>
      <c r="I1013" s="72">
        <v>87</v>
      </c>
      <c r="J1013" s="79">
        <f t="shared" si="26"/>
        <v>15847.639175257733</v>
      </c>
      <c r="K1013" s="74">
        <v>15888</v>
      </c>
      <c r="L1013" s="72" t="s">
        <v>10375</v>
      </c>
      <c r="M1013" s="72"/>
      <c r="N1013" s="72"/>
      <c r="O1013" s="72"/>
      <c r="P1013" s="72"/>
      <c r="Q1013" s="75"/>
      <c r="R1013" s="72"/>
    </row>
    <row r="1014" spans="1:18" x14ac:dyDescent="0.25">
      <c r="A1014" s="76" t="s">
        <v>10389</v>
      </c>
      <c r="B1014" s="72">
        <v>226</v>
      </c>
      <c r="C1014" s="72" t="s">
        <v>5541</v>
      </c>
      <c r="D1014" s="72" t="s">
        <v>56</v>
      </c>
      <c r="E1014" s="77">
        <v>15714</v>
      </c>
      <c r="F1014" s="77">
        <v>15863</v>
      </c>
      <c r="G1014" s="73">
        <f t="shared" si="25"/>
        <v>149</v>
      </c>
      <c r="H1014" s="73">
        <v>97</v>
      </c>
      <c r="I1014" s="72">
        <v>88</v>
      </c>
      <c r="J1014" s="79">
        <f t="shared" si="26"/>
        <v>15849.175257731958</v>
      </c>
      <c r="K1014" s="74">
        <v>15888</v>
      </c>
      <c r="L1014" s="72" t="s">
        <v>10375</v>
      </c>
      <c r="M1014" s="72"/>
      <c r="N1014" s="72"/>
      <c r="O1014" s="72"/>
      <c r="P1014" s="72"/>
      <c r="Q1014" s="75"/>
      <c r="R1014" s="72"/>
    </row>
    <row r="1015" spans="1:18" x14ac:dyDescent="0.25">
      <c r="A1015" s="76" t="s">
        <v>10389</v>
      </c>
      <c r="B1015" s="72">
        <v>227</v>
      </c>
      <c r="C1015" s="72" t="s">
        <v>2770</v>
      </c>
      <c r="D1015" s="72" t="s">
        <v>56</v>
      </c>
      <c r="E1015" s="77">
        <v>15714</v>
      </c>
      <c r="F1015" s="77">
        <v>15863</v>
      </c>
      <c r="G1015" s="73">
        <f t="shared" si="25"/>
        <v>149</v>
      </c>
      <c r="H1015" s="73">
        <v>97</v>
      </c>
      <c r="I1015" s="72">
        <v>89</v>
      </c>
      <c r="J1015" s="79">
        <f t="shared" si="26"/>
        <v>15850.711340206186</v>
      </c>
      <c r="K1015" s="74">
        <v>15888</v>
      </c>
      <c r="L1015" s="72" t="s">
        <v>10375</v>
      </c>
      <c r="M1015" s="72"/>
      <c r="N1015" s="72"/>
      <c r="O1015" s="72"/>
      <c r="P1015" s="72"/>
      <c r="Q1015" s="75"/>
      <c r="R1015" s="72"/>
    </row>
    <row r="1016" spans="1:18" x14ac:dyDescent="0.25">
      <c r="A1016" s="76" t="s">
        <v>10389</v>
      </c>
      <c r="B1016" s="72">
        <v>228</v>
      </c>
      <c r="C1016" s="72" t="s">
        <v>1806</v>
      </c>
      <c r="D1016" s="72" t="s">
        <v>56</v>
      </c>
      <c r="E1016" s="77">
        <v>15714</v>
      </c>
      <c r="F1016" s="77">
        <v>15863</v>
      </c>
      <c r="G1016" s="73">
        <f t="shared" si="25"/>
        <v>149</v>
      </c>
      <c r="H1016" s="73">
        <v>97</v>
      </c>
      <c r="I1016" s="72">
        <v>90</v>
      </c>
      <c r="J1016" s="79">
        <f t="shared" si="26"/>
        <v>15852.247422680412</v>
      </c>
      <c r="K1016" s="74">
        <v>15888</v>
      </c>
      <c r="L1016" s="72" t="s">
        <v>10375</v>
      </c>
      <c r="M1016" s="72"/>
      <c r="N1016" s="72"/>
      <c r="O1016" s="72"/>
      <c r="P1016" s="72"/>
      <c r="Q1016" s="75"/>
      <c r="R1016" s="72"/>
    </row>
    <row r="1017" spans="1:18" x14ac:dyDescent="0.25">
      <c r="A1017" s="76" t="s">
        <v>10389</v>
      </c>
      <c r="B1017" s="72">
        <v>229</v>
      </c>
      <c r="C1017" s="72" t="s">
        <v>2748</v>
      </c>
      <c r="D1017" s="72" t="s">
        <v>56</v>
      </c>
      <c r="E1017" s="77">
        <v>15714</v>
      </c>
      <c r="F1017" s="77">
        <v>15863</v>
      </c>
      <c r="G1017" s="73">
        <f t="shared" si="25"/>
        <v>149</v>
      </c>
      <c r="H1017" s="73">
        <v>97</v>
      </c>
      <c r="I1017" s="72">
        <v>91</v>
      </c>
      <c r="J1017" s="79">
        <f t="shared" si="26"/>
        <v>15853.783505154639</v>
      </c>
      <c r="K1017" s="74">
        <v>15888</v>
      </c>
      <c r="L1017" s="72" t="s">
        <v>10375</v>
      </c>
      <c r="M1017" s="72"/>
      <c r="N1017" s="72"/>
      <c r="O1017" s="72"/>
      <c r="P1017" s="72"/>
      <c r="Q1017" s="75"/>
      <c r="R1017" s="72"/>
    </row>
    <row r="1018" spans="1:18" x14ac:dyDescent="0.25">
      <c r="A1018" s="76" t="s">
        <v>10389</v>
      </c>
      <c r="B1018" s="72">
        <v>230</v>
      </c>
      <c r="C1018" s="72" t="s">
        <v>1629</v>
      </c>
      <c r="D1018" s="72" t="s">
        <v>56</v>
      </c>
      <c r="E1018" s="77">
        <v>15714</v>
      </c>
      <c r="F1018" s="77">
        <v>15863</v>
      </c>
      <c r="G1018" s="73">
        <f t="shared" si="25"/>
        <v>149</v>
      </c>
      <c r="H1018" s="73">
        <v>97</v>
      </c>
      <c r="I1018" s="72">
        <v>92</v>
      </c>
      <c r="J1018" s="79">
        <f t="shared" si="26"/>
        <v>15855.319587628866</v>
      </c>
      <c r="K1018" s="74">
        <v>15888</v>
      </c>
      <c r="L1018" s="72" t="s">
        <v>10375</v>
      </c>
      <c r="M1018" s="72"/>
      <c r="N1018" s="72"/>
      <c r="O1018" s="72"/>
      <c r="P1018" s="72"/>
      <c r="Q1018" s="75"/>
      <c r="R1018" s="72"/>
    </row>
    <row r="1019" spans="1:18" x14ac:dyDescent="0.25">
      <c r="A1019" s="76" t="s">
        <v>10389</v>
      </c>
      <c r="B1019" s="72">
        <v>231</v>
      </c>
      <c r="C1019" s="72" t="s">
        <v>1982</v>
      </c>
      <c r="D1019" s="72" t="s">
        <v>56</v>
      </c>
      <c r="E1019" s="77">
        <v>15714</v>
      </c>
      <c r="F1019" s="77">
        <v>15863</v>
      </c>
      <c r="G1019" s="73">
        <f t="shared" si="25"/>
        <v>149</v>
      </c>
      <c r="H1019" s="73">
        <v>97</v>
      </c>
      <c r="I1019" s="72">
        <v>93</v>
      </c>
      <c r="J1019" s="79">
        <f t="shared" si="26"/>
        <v>15856.855670103092</v>
      </c>
      <c r="K1019" s="74">
        <v>15888</v>
      </c>
      <c r="L1019" s="72" t="s">
        <v>10375</v>
      </c>
      <c r="M1019" s="72"/>
      <c r="N1019" s="72"/>
      <c r="O1019" s="72"/>
      <c r="P1019" s="72"/>
      <c r="Q1019" s="75"/>
      <c r="R1019" s="72"/>
    </row>
    <row r="1020" spans="1:18" x14ac:dyDescent="0.25">
      <c r="A1020" s="76" t="s">
        <v>10389</v>
      </c>
      <c r="B1020" s="72">
        <v>232</v>
      </c>
      <c r="C1020" s="72" t="s">
        <v>3325</v>
      </c>
      <c r="D1020" s="72" t="s">
        <v>56</v>
      </c>
      <c r="E1020" s="77">
        <v>15714</v>
      </c>
      <c r="F1020" s="77">
        <v>15863</v>
      </c>
      <c r="G1020" s="73">
        <f t="shared" si="25"/>
        <v>149</v>
      </c>
      <c r="H1020" s="73">
        <v>97</v>
      </c>
      <c r="I1020" s="72">
        <v>94</v>
      </c>
      <c r="J1020" s="79">
        <f t="shared" si="26"/>
        <v>15858.391752577319</v>
      </c>
      <c r="K1020" s="74">
        <v>15888</v>
      </c>
      <c r="L1020" s="72" t="s">
        <v>10375</v>
      </c>
      <c r="M1020" s="72"/>
      <c r="N1020" s="72"/>
      <c r="O1020" s="72"/>
      <c r="P1020" s="72"/>
      <c r="Q1020" s="75"/>
      <c r="R1020" s="72"/>
    </row>
    <row r="1021" spans="1:18" x14ac:dyDescent="0.25">
      <c r="A1021" s="76" t="s">
        <v>10389</v>
      </c>
      <c r="B1021" s="72">
        <v>233</v>
      </c>
      <c r="C1021" s="72" t="s">
        <v>5009</v>
      </c>
      <c r="D1021" s="72" t="s">
        <v>56</v>
      </c>
      <c r="E1021" s="77">
        <v>15714</v>
      </c>
      <c r="F1021" s="77">
        <v>15863</v>
      </c>
      <c r="G1021" s="73">
        <f t="shared" ref="G1021:G1084" si="27">F1021-E1021</f>
        <v>149</v>
      </c>
      <c r="H1021" s="73">
        <v>97</v>
      </c>
      <c r="I1021" s="72">
        <v>95</v>
      </c>
      <c r="J1021" s="79">
        <f t="shared" si="26"/>
        <v>15859.927835051547</v>
      </c>
      <c r="K1021" s="74">
        <v>15888</v>
      </c>
      <c r="L1021" s="72" t="s">
        <v>10375</v>
      </c>
      <c r="M1021" s="72"/>
      <c r="N1021" s="72"/>
      <c r="O1021" s="72"/>
      <c r="P1021" s="72"/>
      <c r="Q1021" s="75"/>
      <c r="R1021" s="72"/>
    </row>
    <row r="1022" spans="1:18" x14ac:dyDescent="0.25">
      <c r="A1022" s="76" t="s">
        <v>10389</v>
      </c>
      <c r="B1022" s="72">
        <v>234</v>
      </c>
      <c r="C1022" s="72" t="s">
        <v>3590</v>
      </c>
      <c r="D1022" s="72" t="s">
        <v>56</v>
      </c>
      <c r="E1022" s="77">
        <v>15714</v>
      </c>
      <c r="F1022" s="77">
        <v>15863</v>
      </c>
      <c r="G1022" s="73">
        <f t="shared" si="27"/>
        <v>149</v>
      </c>
      <c r="H1022" s="73">
        <v>97</v>
      </c>
      <c r="I1022" s="72">
        <v>96</v>
      </c>
      <c r="J1022" s="79">
        <f t="shared" si="26"/>
        <v>15861.463917525773</v>
      </c>
      <c r="K1022" s="74">
        <v>15888</v>
      </c>
      <c r="L1022" s="72" t="s">
        <v>10375</v>
      </c>
      <c r="M1022" s="72"/>
      <c r="N1022" s="72"/>
      <c r="O1022" s="72"/>
      <c r="P1022" s="72"/>
      <c r="Q1022" s="75"/>
      <c r="R1022" s="72"/>
    </row>
    <row r="1023" spans="1:18" x14ac:dyDescent="0.25">
      <c r="A1023" s="76" t="s">
        <v>10389</v>
      </c>
      <c r="B1023" s="72">
        <v>235</v>
      </c>
      <c r="C1023" s="72" t="s">
        <v>709</v>
      </c>
      <c r="D1023" s="72" t="s">
        <v>56</v>
      </c>
      <c r="E1023" s="77">
        <v>15714</v>
      </c>
      <c r="F1023" s="77">
        <v>15863</v>
      </c>
      <c r="G1023" s="73">
        <f t="shared" si="27"/>
        <v>149</v>
      </c>
      <c r="H1023" s="73">
        <v>97</v>
      </c>
      <c r="I1023" s="72">
        <v>97</v>
      </c>
      <c r="J1023" s="79">
        <f t="shared" si="26"/>
        <v>15863</v>
      </c>
      <c r="K1023" s="74">
        <v>15888</v>
      </c>
      <c r="L1023" s="72" t="s">
        <v>10375</v>
      </c>
      <c r="M1023" s="72"/>
      <c r="N1023" s="72"/>
      <c r="O1023" s="72"/>
      <c r="P1023" s="72"/>
      <c r="Q1023" s="75"/>
      <c r="R1023" s="72"/>
    </row>
    <row r="1024" spans="1:18" x14ac:dyDescent="0.25">
      <c r="A1024" s="76" t="s">
        <v>10389</v>
      </c>
      <c r="B1024" s="72">
        <v>236</v>
      </c>
      <c r="C1024" s="72" t="s">
        <v>3273</v>
      </c>
      <c r="D1024" s="72" t="s">
        <v>56</v>
      </c>
      <c r="E1024" s="77">
        <v>15953</v>
      </c>
      <c r="F1024" s="77">
        <v>16128</v>
      </c>
      <c r="G1024" s="73">
        <f t="shared" si="27"/>
        <v>175</v>
      </c>
      <c r="H1024" s="73">
        <v>99</v>
      </c>
      <c r="I1024" s="72">
        <v>1</v>
      </c>
      <c r="J1024" s="79">
        <f t="shared" si="26"/>
        <v>15954.767676767677</v>
      </c>
      <c r="K1024" s="74">
        <v>15950</v>
      </c>
      <c r="L1024" s="72" t="s">
        <v>10375</v>
      </c>
      <c r="M1024" s="72"/>
      <c r="N1024" s="72" t="s">
        <v>10381</v>
      </c>
      <c r="O1024" s="72"/>
      <c r="P1024" s="72"/>
      <c r="Q1024" s="75"/>
      <c r="R1024" s="72"/>
    </row>
    <row r="1025" spans="1:18" x14ac:dyDescent="0.25">
      <c r="A1025" s="76" t="s">
        <v>10389</v>
      </c>
      <c r="B1025" s="72">
        <v>237</v>
      </c>
      <c r="C1025" s="72" t="s">
        <v>2138</v>
      </c>
      <c r="D1025" s="72" t="s">
        <v>56</v>
      </c>
      <c r="E1025" s="77">
        <v>15953</v>
      </c>
      <c r="F1025" s="77">
        <v>16128</v>
      </c>
      <c r="G1025" s="73">
        <f t="shared" si="27"/>
        <v>175</v>
      </c>
      <c r="H1025" s="73">
        <v>99</v>
      </c>
      <c r="I1025" s="72">
        <v>2</v>
      </c>
      <c r="J1025" s="79">
        <f t="shared" si="26"/>
        <v>15956.535353535353</v>
      </c>
      <c r="K1025" s="74">
        <v>15950</v>
      </c>
      <c r="L1025" s="72" t="s">
        <v>10375</v>
      </c>
      <c r="M1025" s="72"/>
      <c r="N1025" s="72" t="s">
        <v>10381</v>
      </c>
      <c r="O1025" s="72"/>
      <c r="P1025" s="72"/>
      <c r="Q1025" s="75"/>
      <c r="R1025" s="72"/>
    </row>
    <row r="1026" spans="1:18" x14ac:dyDescent="0.25">
      <c r="A1026" s="76" t="s">
        <v>10389</v>
      </c>
      <c r="B1026" s="72">
        <v>238</v>
      </c>
      <c r="C1026" s="72" t="s">
        <v>2400</v>
      </c>
      <c r="D1026" s="72" t="s">
        <v>56</v>
      </c>
      <c r="E1026" s="77">
        <v>15953</v>
      </c>
      <c r="F1026" s="77">
        <v>16128</v>
      </c>
      <c r="G1026" s="73">
        <f t="shared" si="27"/>
        <v>175</v>
      </c>
      <c r="H1026" s="73">
        <v>99</v>
      </c>
      <c r="I1026" s="72">
        <v>3</v>
      </c>
      <c r="J1026" s="79">
        <f t="shared" si="26"/>
        <v>15958.30303030303</v>
      </c>
      <c r="K1026" s="74">
        <v>15950</v>
      </c>
      <c r="L1026" s="72" t="s">
        <v>10375</v>
      </c>
      <c r="M1026" s="72"/>
      <c r="N1026" s="72" t="s">
        <v>10381</v>
      </c>
      <c r="O1026" s="72"/>
      <c r="P1026" s="72"/>
      <c r="Q1026" s="75"/>
      <c r="R1026" s="72"/>
    </row>
    <row r="1027" spans="1:18" x14ac:dyDescent="0.25">
      <c r="A1027" s="76" t="s">
        <v>10389</v>
      </c>
      <c r="B1027" s="72">
        <v>239</v>
      </c>
      <c r="C1027" s="72" t="s">
        <v>3086</v>
      </c>
      <c r="D1027" s="72" t="s">
        <v>56</v>
      </c>
      <c r="E1027" s="77">
        <v>15953</v>
      </c>
      <c r="F1027" s="77">
        <v>16128</v>
      </c>
      <c r="G1027" s="73">
        <f t="shared" si="27"/>
        <v>175</v>
      </c>
      <c r="H1027" s="73">
        <v>99</v>
      </c>
      <c r="I1027" s="72">
        <v>4</v>
      </c>
      <c r="J1027" s="79">
        <f t="shared" si="26"/>
        <v>15960.070707070707</v>
      </c>
      <c r="K1027" s="74">
        <v>15950</v>
      </c>
      <c r="L1027" s="72" t="s">
        <v>10375</v>
      </c>
      <c r="M1027" s="72"/>
      <c r="N1027" s="72" t="s">
        <v>10381</v>
      </c>
      <c r="O1027" s="72"/>
      <c r="P1027" s="72"/>
      <c r="Q1027" s="75"/>
      <c r="R1027" s="72"/>
    </row>
    <row r="1028" spans="1:18" x14ac:dyDescent="0.25">
      <c r="A1028" s="76" t="s">
        <v>10389</v>
      </c>
      <c r="B1028" s="72">
        <v>240</v>
      </c>
      <c r="C1028" s="72" t="s">
        <v>4904</v>
      </c>
      <c r="D1028" s="72" t="s">
        <v>56</v>
      </c>
      <c r="E1028" s="77">
        <v>15953</v>
      </c>
      <c r="F1028" s="77">
        <v>16128</v>
      </c>
      <c r="G1028" s="73">
        <f t="shared" si="27"/>
        <v>175</v>
      </c>
      <c r="H1028" s="73">
        <v>99</v>
      </c>
      <c r="I1028" s="72">
        <v>5</v>
      </c>
      <c r="J1028" s="79">
        <f t="shared" si="26"/>
        <v>15961.838383838383</v>
      </c>
      <c r="K1028" s="74">
        <v>15950</v>
      </c>
      <c r="L1028" s="72" t="s">
        <v>10375</v>
      </c>
      <c r="M1028" s="72"/>
      <c r="N1028" s="72" t="s">
        <v>10381</v>
      </c>
      <c r="O1028" s="72"/>
      <c r="P1028" s="72"/>
      <c r="Q1028" s="75"/>
      <c r="R1028" s="72"/>
    </row>
    <row r="1029" spans="1:18" x14ac:dyDescent="0.25">
      <c r="A1029" s="76" t="s">
        <v>10389</v>
      </c>
      <c r="B1029" s="72">
        <v>241</v>
      </c>
      <c r="C1029" s="72" t="s">
        <v>3678</v>
      </c>
      <c r="D1029" s="72" t="s">
        <v>56</v>
      </c>
      <c r="E1029" s="77">
        <v>15953</v>
      </c>
      <c r="F1029" s="77">
        <v>16128</v>
      </c>
      <c r="G1029" s="73">
        <f t="shared" si="27"/>
        <v>175</v>
      </c>
      <c r="H1029" s="73">
        <v>99</v>
      </c>
      <c r="I1029" s="72">
        <v>6</v>
      </c>
      <c r="J1029" s="79">
        <f t="shared" si="26"/>
        <v>15963.60606060606</v>
      </c>
      <c r="K1029" s="74">
        <v>15950</v>
      </c>
      <c r="L1029" s="72" t="s">
        <v>10375</v>
      </c>
      <c r="M1029" s="72"/>
      <c r="N1029" s="72" t="s">
        <v>10381</v>
      </c>
      <c r="O1029" s="72"/>
      <c r="P1029" s="72"/>
      <c r="Q1029" s="75"/>
      <c r="R1029" s="72"/>
    </row>
    <row r="1030" spans="1:18" x14ac:dyDescent="0.25">
      <c r="A1030" s="76" t="s">
        <v>10389</v>
      </c>
      <c r="B1030" s="72">
        <v>242</v>
      </c>
      <c r="C1030" s="72" t="s">
        <v>1546</v>
      </c>
      <c r="D1030" s="72" t="s">
        <v>56</v>
      </c>
      <c r="E1030" s="77">
        <v>15953</v>
      </c>
      <c r="F1030" s="77">
        <v>16128</v>
      </c>
      <c r="G1030" s="73">
        <f t="shared" si="27"/>
        <v>175</v>
      </c>
      <c r="H1030" s="73">
        <v>99</v>
      </c>
      <c r="I1030" s="72">
        <v>7</v>
      </c>
      <c r="J1030" s="79">
        <f t="shared" si="26"/>
        <v>15965.373737373737</v>
      </c>
      <c r="K1030" s="74">
        <v>15950</v>
      </c>
      <c r="L1030" s="72" t="s">
        <v>10375</v>
      </c>
      <c r="M1030" s="72"/>
      <c r="N1030" s="72" t="s">
        <v>10381</v>
      </c>
      <c r="O1030" s="72"/>
      <c r="P1030" s="72"/>
      <c r="Q1030" s="75"/>
      <c r="R1030" s="72"/>
    </row>
    <row r="1031" spans="1:18" x14ac:dyDescent="0.25">
      <c r="A1031" s="76" t="s">
        <v>10389</v>
      </c>
      <c r="B1031" s="72">
        <v>243</v>
      </c>
      <c r="C1031" s="72" t="s">
        <v>5582</v>
      </c>
      <c r="D1031" s="72" t="s">
        <v>56</v>
      </c>
      <c r="E1031" s="77">
        <v>15953</v>
      </c>
      <c r="F1031" s="77">
        <v>16128</v>
      </c>
      <c r="G1031" s="73">
        <f t="shared" si="27"/>
        <v>175</v>
      </c>
      <c r="H1031" s="73">
        <v>99</v>
      </c>
      <c r="I1031" s="72">
        <v>8</v>
      </c>
      <c r="J1031" s="79">
        <f t="shared" si="26"/>
        <v>15967.141414141413</v>
      </c>
      <c r="K1031" s="74">
        <v>15980</v>
      </c>
      <c r="L1031" s="72" t="s">
        <v>10375</v>
      </c>
      <c r="M1031" s="72"/>
      <c r="N1031" s="72" t="s">
        <v>10381</v>
      </c>
      <c r="O1031" s="72"/>
      <c r="P1031" s="72"/>
      <c r="Q1031" s="75"/>
      <c r="R1031" s="72"/>
    </row>
    <row r="1032" spans="1:18" x14ac:dyDescent="0.25">
      <c r="A1032" s="76" t="s">
        <v>10389</v>
      </c>
      <c r="B1032" s="72">
        <v>244</v>
      </c>
      <c r="C1032" s="72" t="s">
        <v>4472</v>
      </c>
      <c r="D1032" s="72" t="s">
        <v>56</v>
      </c>
      <c r="E1032" s="77">
        <v>15953</v>
      </c>
      <c r="F1032" s="77">
        <v>16128</v>
      </c>
      <c r="G1032" s="73">
        <f t="shared" si="27"/>
        <v>175</v>
      </c>
      <c r="H1032" s="73">
        <v>99</v>
      </c>
      <c r="I1032" s="72">
        <v>9</v>
      </c>
      <c r="J1032" s="79">
        <f t="shared" si="26"/>
        <v>15968.90909090909</v>
      </c>
      <c r="K1032" s="74">
        <v>15980</v>
      </c>
      <c r="L1032" s="72" t="s">
        <v>10375</v>
      </c>
      <c r="M1032" s="72"/>
      <c r="N1032" s="72" t="s">
        <v>10381</v>
      </c>
      <c r="O1032" s="72"/>
      <c r="P1032" s="72"/>
      <c r="Q1032" s="75"/>
      <c r="R1032" s="72"/>
    </row>
    <row r="1033" spans="1:18" x14ac:dyDescent="0.25">
      <c r="A1033" s="76" t="s">
        <v>10389</v>
      </c>
      <c r="B1033" s="72">
        <v>245</v>
      </c>
      <c r="C1033" s="72" t="s">
        <v>3174</v>
      </c>
      <c r="D1033" s="72" t="s">
        <v>56</v>
      </c>
      <c r="E1033" s="77">
        <v>15953</v>
      </c>
      <c r="F1033" s="77">
        <v>16128</v>
      </c>
      <c r="G1033" s="73">
        <f t="shared" si="27"/>
        <v>175</v>
      </c>
      <c r="H1033" s="73">
        <v>99</v>
      </c>
      <c r="I1033" s="72">
        <v>10</v>
      </c>
      <c r="J1033" s="79">
        <f t="shared" si="26"/>
        <v>15970.676767676769</v>
      </c>
      <c r="K1033" s="74">
        <v>15980</v>
      </c>
      <c r="L1033" s="72" t="s">
        <v>10375</v>
      </c>
      <c r="M1033" s="72"/>
      <c r="N1033" s="72" t="s">
        <v>10381</v>
      </c>
      <c r="O1033" s="72"/>
      <c r="P1033" s="72"/>
      <c r="Q1033" s="75"/>
      <c r="R1033" s="72"/>
    </row>
    <row r="1034" spans="1:18" x14ac:dyDescent="0.25">
      <c r="A1034" s="76" t="s">
        <v>10389</v>
      </c>
      <c r="B1034" s="72">
        <v>246</v>
      </c>
      <c r="C1034" s="72" t="s">
        <v>4940</v>
      </c>
      <c r="D1034" s="72" t="s">
        <v>56</v>
      </c>
      <c r="E1034" s="77">
        <v>15953</v>
      </c>
      <c r="F1034" s="77">
        <v>16128</v>
      </c>
      <c r="G1034" s="73">
        <f t="shared" si="27"/>
        <v>175</v>
      </c>
      <c r="H1034" s="73">
        <v>99</v>
      </c>
      <c r="I1034" s="72">
        <v>11</v>
      </c>
      <c r="J1034" s="79">
        <f t="shared" si="26"/>
        <v>15972.444444444445</v>
      </c>
      <c r="K1034" s="74">
        <v>15980</v>
      </c>
      <c r="L1034" s="72" t="s">
        <v>10375</v>
      </c>
      <c r="M1034" s="72"/>
      <c r="N1034" s="72" t="s">
        <v>10381</v>
      </c>
      <c r="O1034" s="72"/>
      <c r="P1034" s="72"/>
      <c r="Q1034" s="75"/>
      <c r="R1034" s="72"/>
    </row>
    <row r="1035" spans="1:18" x14ac:dyDescent="0.25">
      <c r="A1035" s="76" t="s">
        <v>10389</v>
      </c>
      <c r="B1035" s="72">
        <v>247</v>
      </c>
      <c r="C1035" s="72" t="s">
        <v>3064</v>
      </c>
      <c r="D1035" s="72" t="s">
        <v>56</v>
      </c>
      <c r="E1035" s="77">
        <v>15953</v>
      </c>
      <c r="F1035" s="77">
        <v>16128</v>
      </c>
      <c r="G1035" s="73">
        <f t="shared" si="27"/>
        <v>175</v>
      </c>
      <c r="H1035" s="73">
        <v>99</v>
      </c>
      <c r="I1035" s="72">
        <v>12</v>
      </c>
      <c r="J1035" s="79">
        <f t="shared" si="26"/>
        <v>15974.212121212122</v>
      </c>
      <c r="K1035" s="74">
        <v>15980</v>
      </c>
      <c r="L1035" s="72" t="s">
        <v>10375</v>
      </c>
      <c r="M1035" s="72"/>
      <c r="N1035" s="72" t="s">
        <v>10381</v>
      </c>
      <c r="O1035" s="72"/>
      <c r="P1035" s="72"/>
      <c r="Q1035" s="75"/>
      <c r="R1035" s="72"/>
    </row>
    <row r="1036" spans="1:18" x14ac:dyDescent="0.25">
      <c r="A1036" s="76" t="s">
        <v>10389</v>
      </c>
      <c r="B1036" s="72">
        <v>248</v>
      </c>
      <c r="C1036" s="72" t="s">
        <v>2269</v>
      </c>
      <c r="D1036" s="72" t="s">
        <v>56</v>
      </c>
      <c r="E1036" s="77">
        <v>15953</v>
      </c>
      <c r="F1036" s="77">
        <v>16128</v>
      </c>
      <c r="G1036" s="73">
        <f t="shared" si="27"/>
        <v>175</v>
      </c>
      <c r="H1036" s="73">
        <v>99</v>
      </c>
      <c r="I1036" s="72">
        <v>13</v>
      </c>
      <c r="J1036" s="79">
        <f t="shared" si="26"/>
        <v>15975.979797979799</v>
      </c>
      <c r="K1036" s="74">
        <v>15980</v>
      </c>
      <c r="L1036" s="72" t="s">
        <v>10375</v>
      </c>
      <c r="M1036" s="72"/>
      <c r="N1036" s="72" t="s">
        <v>10381</v>
      </c>
      <c r="O1036" s="72"/>
      <c r="P1036" s="72"/>
      <c r="Q1036" s="75"/>
      <c r="R1036" s="72"/>
    </row>
    <row r="1037" spans="1:18" x14ac:dyDescent="0.25">
      <c r="A1037" s="76" t="s">
        <v>10389</v>
      </c>
      <c r="B1037" s="72">
        <v>249</v>
      </c>
      <c r="C1037" s="72" t="s">
        <v>4062</v>
      </c>
      <c r="D1037" s="72" t="s">
        <v>56</v>
      </c>
      <c r="E1037" s="77">
        <v>15953</v>
      </c>
      <c r="F1037" s="77">
        <v>16128</v>
      </c>
      <c r="G1037" s="73">
        <f t="shared" si="27"/>
        <v>175</v>
      </c>
      <c r="H1037" s="73">
        <v>99</v>
      </c>
      <c r="I1037" s="72">
        <v>14</v>
      </c>
      <c r="J1037" s="79">
        <f t="shared" ref="J1037:J1100" si="28">E1037+(G1037/H1037)*I1037</f>
        <v>15977.747474747475</v>
      </c>
      <c r="K1037" s="74">
        <v>15980</v>
      </c>
      <c r="L1037" s="72" t="s">
        <v>10375</v>
      </c>
      <c r="M1037" s="72"/>
      <c r="N1037" s="72" t="s">
        <v>10381</v>
      </c>
      <c r="O1037" s="72"/>
      <c r="P1037" s="72"/>
      <c r="Q1037" s="75"/>
      <c r="R1037" s="72"/>
    </row>
    <row r="1038" spans="1:18" x14ac:dyDescent="0.25">
      <c r="A1038" s="76" t="s">
        <v>10389</v>
      </c>
      <c r="B1038" s="72">
        <v>250</v>
      </c>
      <c r="C1038" s="72" t="s">
        <v>3232</v>
      </c>
      <c r="D1038" s="72" t="s">
        <v>56</v>
      </c>
      <c r="E1038" s="77">
        <v>15953</v>
      </c>
      <c r="F1038" s="77">
        <v>16128</v>
      </c>
      <c r="G1038" s="73">
        <f t="shared" si="27"/>
        <v>175</v>
      </c>
      <c r="H1038" s="73">
        <v>99</v>
      </c>
      <c r="I1038" s="72">
        <v>15</v>
      </c>
      <c r="J1038" s="79">
        <f t="shared" si="28"/>
        <v>15979.515151515152</v>
      </c>
      <c r="K1038" s="74">
        <v>15980</v>
      </c>
      <c r="L1038" s="72" t="s">
        <v>10375</v>
      </c>
      <c r="M1038" s="72"/>
      <c r="N1038" s="72" t="s">
        <v>10381</v>
      </c>
      <c r="O1038" s="72"/>
      <c r="P1038" s="72"/>
      <c r="Q1038" s="75"/>
      <c r="R1038" s="72"/>
    </row>
    <row r="1039" spans="1:18" x14ac:dyDescent="0.25">
      <c r="A1039" s="76" t="s">
        <v>10389</v>
      </c>
      <c r="B1039" s="72">
        <v>251</v>
      </c>
      <c r="C1039" s="72" t="s">
        <v>4939</v>
      </c>
      <c r="D1039" s="72" t="s">
        <v>56</v>
      </c>
      <c r="E1039" s="77">
        <v>15953</v>
      </c>
      <c r="F1039" s="77">
        <v>16128</v>
      </c>
      <c r="G1039" s="73">
        <f t="shared" si="27"/>
        <v>175</v>
      </c>
      <c r="H1039" s="73">
        <v>99</v>
      </c>
      <c r="I1039" s="72">
        <v>16</v>
      </c>
      <c r="J1039" s="79">
        <f t="shared" si="28"/>
        <v>15981.282828282829</v>
      </c>
      <c r="K1039" s="74">
        <v>15980</v>
      </c>
      <c r="L1039" s="72" t="s">
        <v>10375</v>
      </c>
      <c r="M1039" s="72"/>
      <c r="N1039" s="72" t="s">
        <v>10381</v>
      </c>
      <c r="O1039" s="72"/>
      <c r="P1039" s="72"/>
      <c r="Q1039" s="75"/>
      <c r="R1039" s="72"/>
    </row>
    <row r="1040" spans="1:18" x14ac:dyDescent="0.25">
      <c r="A1040" s="76" t="s">
        <v>10389</v>
      </c>
      <c r="B1040" s="72">
        <v>252</v>
      </c>
      <c r="C1040" s="72" t="s">
        <v>1378</v>
      </c>
      <c r="D1040" s="72" t="s">
        <v>56</v>
      </c>
      <c r="E1040" s="77">
        <v>15953</v>
      </c>
      <c r="F1040" s="77">
        <v>16128</v>
      </c>
      <c r="G1040" s="73">
        <f t="shared" si="27"/>
        <v>175</v>
      </c>
      <c r="H1040" s="73">
        <v>99</v>
      </c>
      <c r="I1040" s="72">
        <v>17</v>
      </c>
      <c r="J1040" s="79">
        <f t="shared" si="28"/>
        <v>15983.050505050505</v>
      </c>
      <c r="K1040" s="74">
        <v>15980</v>
      </c>
      <c r="L1040" s="72" t="s">
        <v>10375</v>
      </c>
      <c r="M1040" s="72"/>
      <c r="N1040" s="72" t="s">
        <v>10381</v>
      </c>
      <c r="O1040" s="72"/>
      <c r="P1040" s="72"/>
      <c r="Q1040" s="75"/>
      <c r="R1040" s="72"/>
    </row>
    <row r="1041" spans="1:18" x14ac:dyDescent="0.25">
      <c r="A1041" s="76" t="s">
        <v>10389</v>
      </c>
      <c r="B1041" s="72">
        <v>253</v>
      </c>
      <c r="C1041" s="72" t="s">
        <v>3424</v>
      </c>
      <c r="D1041" s="72" t="s">
        <v>56</v>
      </c>
      <c r="E1041" s="77">
        <v>15953</v>
      </c>
      <c r="F1041" s="77">
        <v>16128</v>
      </c>
      <c r="G1041" s="73">
        <f t="shared" si="27"/>
        <v>175</v>
      </c>
      <c r="H1041" s="73">
        <v>99</v>
      </c>
      <c r="I1041" s="72">
        <v>18</v>
      </c>
      <c r="J1041" s="79">
        <f t="shared" si="28"/>
        <v>15984.818181818182</v>
      </c>
      <c r="K1041" s="74">
        <v>15980</v>
      </c>
      <c r="L1041" s="72" t="s">
        <v>10375</v>
      </c>
      <c r="M1041" s="72"/>
      <c r="N1041" s="72" t="s">
        <v>10381</v>
      </c>
      <c r="O1041" s="72"/>
      <c r="P1041" s="72"/>
      <c r="Q1041" s="75"/>
      <c r="R1041" s="72"/>
    </row>
    <row r="1042" spans="1:18" x14ac:dyDescent="0.25">
      <c r="A1042" s="76" t="s">
        <v>10389</v>
      </c>
      <c r="B1042" s="72">
        <v>254</v>
      </c>
      <c r="C1042" s="72" t="s">
        <v>2586</v>
      </c>
      <c r="D1042" s="72" t="s">
        <v>56</v>
      </c>
      <c r="E1042" s="77">
        <v>15953</v>
      </c>
      <c r="F1042" s="77">
        <v>16128</v>
      </c>
      <c r="G1042" s="73">
        <f t="shared" si="27"/>
        <v>175</v>
      </c>
      <c r="H1042" s="73">
        <v>99</v>
      </c>
      <c r="I1042" s="72">
        <v>19</v>
      </c>
      <c r="J1042" s="79">
        <f t="shared" si="28"/>
        <v>15986.585858585859</v>
      </c>
      <c r="K1042" s="74">
        <v>15980</v>
      </c>
      <c r="L1042" s="72" t="s">
        <v>10375</v>
      </c>
      <c r="M1042" s="72"/>
      <c r="N1042" s="72" t="s">
        <v>10381</v>
      </c>
      <c r="O1042" s="72"/>
      <c r="P1042" s="72"/>
      <c r="Q1042" s="75"/>
      <c r="R1042" s="72"/>
    </row>
    <row r="1043" spans="1:18" x14ac:dyDescent="0.25">
      <c r="A1043" s="76" t="s">
        <v>10389</v>
      </c>
      <c r="B1043" s="72">
        <v>255</v>
      </c>
      <c r="C1043" s="72" t="s">
        <v>1087</v>
      </c>
      <c r="D1043" s="72" t="s">
        <v>56</v>
      </c>
      <c r="E1043" s="77">
        <v>15953</v>
      </c>
      <c r="F1043" s="77">
        <v>16128</v>
      </c>
      <c r="G1043" s="73">
        <f t="shared" si="27"/>
        <v>175</v>
      </c>
      <c r="H1043" s="73">
        <v>99</v>
      </c>
      <c r="I1043" s="72">
        <v>20</v>
      </c>
      <c r="J1043" s="79">
        <f t="shared" si="28"/>
        <v>15988.353535353535</v>
      </c>
      <c r="K1043" s="74">
        <v>15980</v>
      </c>
      <c r="L1043" s="72" t="s">
        <v>10375</v>
      </c>
      <c r="M1043" s="72"/>
      <c r="N1043" s="72" t="s">
        <v>10381</v>
      </c>
      <c r="O1043" s="72"/>
      <c r="P1043" s="72"/>
      <c r="Q1043" s="75"/>
      <c r="R1043" s="72"/>
    </row>
    <row r="1044" spans="1:18" x14ac:dyDescent="0.25">
      <c r="A1044" s="76" t="s">
        <v>10389</v>
      </c>
      <c r="B1044" s="72">
        <v>256</v>
      </c>
      <c r="C1044" s="72" t="s">
        <v>1913</v>
      </c>
      <c r="D1044" s="72" t="s">
        <v>56</v>
      </c>
      <c r="E1044" s="77">
        <v>15953</v>
      </c>
      <c r="F1044" s="77">
        <v>16128</v>
      </c>
      <c r="G1044" s="73">
        <f t="shared" si="27"/>
        <v>175</v>
      </c>
      <c r="H1044" s="73">
        <v>99</v>
      </c>
      <c r="I1044" s="72">
        <v>21</v>
      </c>
      <c r="J1044" s="79">
        <f t="shared" si="28"/>
        <v>15990.121212121212</v>
      </c>
      <c r="K1044" s="74">
        <v>16011</v>
      </c>
      <c r="L1044" s="72" t="s">
        <v>10375</v>
      </c>
      <c r="M1044" s="72"/>
      <c r="N1044" s="72" t="s">
        <v>10381</v>
      </c>
      <c r="O1044" s="72"/>
      <c r="P1044" s="72"/>
      <c r="Q1044" s="75"/>
      <c r="R1044" s="72"/>
    </row>
    <row r="1045" spans="1:18" x14ac:dyDescent="0.25">
      <c r="A1045" s="76" t="s">
        <v>10389</v>
      </c>
      <c r="B1045" s="72">
        <v>257</v>
      </c>
      <c r="C1045" s="72" t="s">
        <v>2225</v>
      </c>
      <c r="D1045" s="72" t="s">
        <v>56</v>
      </c>
      <c r="E1045" s="77">
        <v>15953</v>
      </c>
      <c r="F1045" s="77">
        <v>16128</v>
      </c>
      <c r="G1045" s="73">
        <f t="shared" si="27"/>
        <v>175</v>
      </c>
      <c r="H1045" s="73">
        <v>99</v>
      </c>
      <c r="I1045" s="72">
        <v>22</v>
      </c>
      <c r="J1045" s="79">
        <f t="shared" si="28"/>
        <v>15991.888888888889</v>
      </c>
      <c r="K1045" s="74">
        <v>16011</v>
      </c>
      <c r="L1045" s="72" t="s">
        <v>10375</v>
      </c>
      <c r="M1045" s="72"/>
      <c r="N1045" s="72" t="s">
        <v>10381</v>
      </c>
      <c r="O1045" s="72"/>
      <c r="P1045" s="72"/>
      <c r="Q1045" s="75"/>
      <c r="R1045" s="72"/>
    </row>
    <row r="1046" spans="1:18" x14ac:dyDescent="0.25">
      <c r="A1046" s="76" t="s">
        <v>10389</v>
      </c>
      <c r="B1046" s="72">
        <v>258</v>
      </c>
      <c r="C1046" s="72" t="s">
        <v>5007</v>
      </c>
      <c r="D1046" s="72" t="s">
        <v>56</v>
      </c>
      <c r="E1046" s="77">
        <v>15953</v>
      </c>
      <c r="F1046" s="77">
        <v>16128</v>
      </c>
      <c r="G1046" s="73">
        <f t="shared" si="27"/>
        <v>175</v>
      </c>
      <c r="H1046" s="73">
        <v>99</v>
      </c>
      <c r="I1046" s="72">
        <v>23</v>
      </c>
      <c r="J1046" s="79">
        <f t="shared" si="28"/>
        <v>15993.656565656565</v>
      </c>
      <c r="K1046" s="74">
        <v>16011</v>
      </c>
      <c r="L1046" s="72" t="s">
        <v>10375</v>
      </c>
      <c r="M1046" s="72"/>
      <c r="N1046" s="72" t="s">
        <v>10381</v>
      </c>
      <c r="O1046" s="72"/>
      <c r="P1046" s="72"/>
      <c r="Q1046" s="75"/>
      <c r="R1046" s="72"/>
    </row>
    <row r="1047" spans="1:18" x14ac:dyDescent="0.25">
      <c r="A1047" s="76" t="s">
        <v>10389</v>
      </c>
      <c r="B1047" s="72">
        <v>259</v>
      </c>
      <c r="C1047" s="72" t="s">
        <v>5476</v>
      </c>
      <c r="D1047" s="72" t="s">
        <v>56</v>
      </c>
      <c r="E1047" s="77">
        <v>15953</v>
      </c>
      <c r="F1047" s="77">
        <v>16128</v>
      </c>
      <c r="G1047" s="73">
        <f t="shared" si="27"/>
        <v>175</v>
      </c>
      <c r="H1047" s="73">
        <v>99</v>
      </c>
      <c r="I1047" s="72">
        <v>24</v>
      </c>
      <c r="J1047" s="79">
        <f t="shared" si="28"/>
        <v>15995.424242424242</v>
      </c>
      <c r="K1047" s="74">
        <v>16011</v>
      </c>
      <c r="L1047" s="72" t="s">
        <v>10375</v>
      </c>
      <c r="M1047" s="72"/>
      <c r="N1047" s="72" t="s">
        <v>10381</v>
      </c>
      <c r="O1047" s="72"/>
      <c r="P1047" s="72"/>
      <c r="Q1047" s="75"/>
      <c r="R1047" s="72"/>
    </row>
    <row r="1048" spans="1:18" x14ac:dyDescent="0.25">
      <c r="A1048" s="76" t="s">
        <v>10389</v>
      </c>
      <c r="B1048" s="72">
        <v>260</v>
      </c>
      <c r="C1048" s="72" t="s">
        <v>1970</v>
      </c>
      <c r="D1048" s="72" t="s">
        <v>56</v>
      </c>
      <c r="E1048" s="77">
        <v>15953</v>
      </c>
      <c r="F1048" s="77">
        <v>16128</v>
      </c>
      <c r="G1048" s="73">
        <f t="shared" si="27"/>
        <v>175</v>
      </c>
      <c r="H1048" s="73">
        <v>99</v>
      </c>
      <c r="I1048" s="72">
        <v>25</v>
      </c>
      <c r="J1048" s="79">
        <f t="shared" si="28"/>
        <v>15997.191919191919</v>
      </c>
      <c r="K1048" s="74">
        <v>16011</v>
      </c>
      <c r="L1048" s="72" t="s">
        <v>10375</v>
      </c>
      <c r="M1048" s="72"/>
      <c r="N1048" s="72" t="s">
        <v>10381</v>
      </c>
      <c r="O1048" s="72"/>
      <c r="P1048" s="72"/>
      <c r="Q1048" s="75"/>
      <c r="R1048" s="72"/>
    </row>
    <row r="1049" spans="1:18" x14ac:dyDescent="0.25">
      <c r="A1049" s="76" t="s">
        <v>10389</v>
      </c>
      <c r="B1049" s="72">
        <v>261</v>
      </c>
      <c r="C1049" s="72" t="s">
        <v>1078</v>
      </c>
      <c r="D1049" s="72" t="s">
        <v>56</v>
      </c>
      <c r="E1049" s="77">
        <v>15953</v>
      </c>
      <c r="F1049" s="77">
        <v>16128</v>
      </c>
      <c r="G1049" s="73">
        <f t="shared" si="27"/>
        <v>175</v>
      </c>
      <c r="H1049" s="73">
        <v>99</v>
      </c>
      <c r="I1049" s="72">
        <v>26</v>
      </c>
      <c r="J1049" s="79">
        <f t="shared" si="28"/>
        <v>15998.959595959595</v>
      </c>
      <c r="K1049" s="74">
        <v>16011</v>
      </c>
      <c r="L1049" s="72" t="s">
        <v>10375</v>
      </c>
      <c r="M1049" s="72"/>
      <c r="N1049" s="72" t="s">
        <v>10381</v>
      </c>
      <c r="O1049" s="72"/>
      <c r="P1049" s="72"/>
      <c r="Q1049" s="75"/>
      <c r="R1049" s="72"/>
    </row>
    <row r="1050" spans="1:18" x14ac:dyDescent="0.25">
      <c r="A1050" s="76" t="s">
        <v>10389</v>
      </c>
      <c r="B1050" s="72">
        <v>262</v>
      </c>
      <c r="C1050" s="72" t="s">
        <v>2658</v>
      </c>
      <c r="D1050" s="72" t="s">
        <v>56</v>
      </c>
      <c r="E1050" s="77">
        <v>15953</v>
      </c>
      <c r="F1050" s="77">
        <v>16128</v>
      </c>
      <c r="G1050" s="73">
        <f t="shared" si="27"/>
        <v>175</v>
      </c>
      <c r="H1050" s="73">
        <v>99</v>
      </c>
      <c r="I1050" s="72">
        <v>27</v>
      </c>
      <c r="J1050" s="79">
        <f t="shared" si="28"/>
        <v>16000.727272727272</v>
      </c>
      <c r="K1050" s="74">
        <v>16011</v>
      </c>
      <c r="L1050" s="72" t="s">
        <v>10375</v>
      </c>
      <c r="M1050" s="72"/>
      <c r="N1050" s="72" t="s">
        <v>10381</v>
      </c>
      <c r="O1050" s="72"/>
      <c r="P1050" s="72"/>
      <c r="Q1050" s="75"/>
      <c r="R1050" s="72"/>
    </row>
    <row r="1051" spans="1:18" x14ac:dyDescent="0.25">
      <c r="A1051" s="76" t="s">
        <v>10389</v>
      </c>
      <c r="B1051" s="72">
        <v>263</v>
      </c>
      <c r="C1051" s="72" t="s">
        <v>5216</v>
      </c>
      <c r="D1051" s="72" t="s">
        <v>56</v>
      </c>
      <c r="E1051" s="77">
        <v>15953</v>
      </c>
      <c r="F1051" s="77">
        <v>16128</v>
      </c>
      <c r="G1051" s="73">
        <f t="shared" si="27"/>
        <v>175</v>
      </c>
      <c r="H1051" s="73">
        <v>99</v>
      </c>
      <c r="I1051" s="72">
        <v>28</v>
      </c>
      <c r="J1051" s="79">
        <f t="shared" si="28"/>
        <v>16002.494949494949</v>
      </c>
      <c r="K1051" s="74">
        <v>16011</v>
      </c>
      <c r="L1051" s="72" t="s">
        <v>10375</v>
      </c>
      <c r="M1051" s="72"/>
      <c r="N1051" s="72" t="s">
        <v>10381</v>
      </c>
      <c r="O1051" s="72"/>
      <c r="P1051" s="72"/>
      <c r="Q1051" s="75"/>
      <c r="R1051" s="72"/>
    </row>
    <row r="1052" spans="1:18" x14ac:dyDescent="0.25">
      <c r="A1052" s="76" t="s">
        <v>10389</v>
      </c>
      <c r="B1052" s="72">
        <v>264</v>
      </c>
      <c r="C1052" s="72" t="s">
        <v>3400</v>
      </c>
      <c r="D1052" s="72" t="s">
        <v>56</v>
      </c>
      <c r="E1052" s="77">
        <v>15953</v>
      </c>
      <c r="F1052" s="77">
        <v>16128</v>
      </c>
      <c r="G1052" s="73">
        <f t="shared" si="27"/>
        <v>175</v>
      </c>
      <c r="H1052" s="73">
        <v>99</v>
      </c>
      <c r="I1052" s="72">
        <v>29</v>
      </c>
      <c r="J1052" s="79">
        <f t="shared" si="28"/>
        <v>16004.262626262625</v>
      </c>
      <c r="K1052" s="74">
        <v>16011</v>
      </c>
      <c r="L1052" s="72" t="s">
        <v>10375</v>
      </c>
      <c r="M1052" s="72"/>
      <c r="N1052" s="72" t="s">
        <v>10381</v>
      </c>
      <c r="O1052" s="72"/>
      <c r="P1052" s="72"/>
      <c r="Q1052" s="75"/>
      <c r="R1052" s="72"/>
    </row>
    <row r="1053" spans="1:18" x14ac:dyDescent="0.25">
      <c r="A1053" s="76" t="s">
        <v>10389</v>
      </c>
      <c r="B1053" s="72">
        <v>265</v>
      </c>
      <c r="C1053" s="72" t="s">
        <v>1860</v>
      </c>
      <c r="D1053" s="72" t="s">
        <v>56</v>
      </c>
      <c r="E1053" s="77">
        <v>15953</v>
      </c>
      <c r="F1053" s="77">
        <v>16128</v>
      </c>
      <c r="G1053" s="73">
        <f t="shared" si="27"/>
        <v>175</v>
      </c>
      <c r="H1053" s="73">
        <v>99</v>
      </c>
      <c r="I1053" s="72">
        <v>30</v>
      </c>
      <c r="J1053" s="79">
        <f t="shared" si="28"/>
        <v>16006.030303030304</v>
      </c>
      <c r="K1053" s="74">
        <v>16011</v>
      </c>
      <c r="L1053" s="72" t="s">
        <v>10375</v>
      </c>
      <c r="M1053" s="72"/>
      <c r="N1053" s="72" t="s">
        <v>10381</v>
      </c>
      <c r="O1053" s="72"/>
      <c r="P1053" s="72"/>
      <c r="Q1053" s="75"/>
      <c r="R1053" s="72"/>
    </row>
    <row r="1054" spans="1:18" x14ac:dyDescent="0.25">
      <c r="A1054" s="76" t="s">
        <v>10389</v>
      </c>
      <c r="B1054" s="72">
        <v>278</v>
      </c>
      <c r="C1054" s="72" t="s">
        <v>4907</v>
      </c>
      <c r="D1054" s="72" t="s">
        <v>56</v>
      </c>
      <c r="E1054" s="77">
        <v>15953</v>
      </c>
      <c r="F1054" s="77">
        <v>16128</v>
      </c>
      <c r="G1054" s="73">
        <f t="shared" si="27"/>
        <v>175</v>
      </c>
      <c r="H1054" s="73">
        <v>99</v>
      </c>
      <c r="I1054" s="72">
        <v>31</v>
      </c>
      <c r="J1054" s="79">
        <f t="shared" si="28"/>
        <v>16007.797979797981</v>
      </c>
      <c r="K1054" s="74">
        <v>16011</v>
      </c>
      <c r="L1054" s="72" t="s">
        <v>10375</v>
      </c>
      <c r="M1054" s="72"/>
      <c r="N1054" s="72" t="s">
        <v>10381</v>
      </c>
      <c r="O1054" s="72"/>
      <c r="P1054" s="72"/>
      <c r="Q1054" s="75"/>
      <c r="R1054" s="72"/>
    </row>
    <row r="1055" spans="1:18" x14ac:dyDescent="0.25">
      <c r="A1055" s="76" t="s">
        <v>10389</v>
      </c>
      <c r="B1055" s="72">
        <v>279</v>
      </c>
      <c r="C1055" s="72" t="s">
        <v>5548</v>
      </c>
      <c r="D1055" s="72" t="s">
        <v>56</v>
      </c>
      <c r="E1055" s="77">
        <v>15953</v>
      </c>
      <c r="F1055" s="77">
        <v>16128</v>
      </c>
      <c r="G1055" s="73">
        <f t="shared" si="27"/>
        <v>175</v>
      </c>
      <c r="H1055" s="73">
        <v>99</v>
      </c>
      <c r="I1055" s="72">
        <v>32</v>
      </c>
      <c r="J1055" s="79">
        <f t="shared" si="28"/>
        <v>16009.565656565657</v>
      </c>
      <c r="K1055" s="74">
        <v>16011</v>
      </c>
      <c r="L1055" s="72" t="s">
        <v>10375</v>
      </c>
      <c r="M1055" s="72"/>
      <c r="N1055" s="72" t="s">
        <v>10381</v>
      </c>
      <c r="O1055" s="72"/>
      <c r="P1055" s="72"/>
      <c r="Q1055" s="75"/>
      <c r="R1055" s="72"/>
    </row>
    <row r="1056" spans="1:18" x14ac:dyDescent="0.25">
      <c r="A1056" s="76" t="s">
        <v>10389</v>
      </c>
      <c r="B1056" s="72">
        <v>280</v>
      </c>
      <c r="C1056" s="72" t="s">
        <v>5597</v>
      </c>
      <c r="D1056" s="72" t="s">
        <v>56</v>
      </c>
      <c r="E1056" s="77">
        <v>15953</v>
      </c>
      <c r="F1056" s="77">
        <v>16128</v>
      </c>
      <c r="G1056" s="73">
        <f t="shared" si="27"/>
        <v>175</v>
      </c>
      <c r="H1056" s="73">
        <v>99</v>
      </c>
      <c r="I1056" s="72">
        <v>33</v>
      </c>
      <c r="J1056" s="79">
        <f t="shared" si="28"/>
        <v>16011.333333333334</v>
      </c>
      <c r="K1056" s="74">
        <v>16011</v>
      </c>
      <c r="L1056" s="72" t="s">
        <v>10375</v>
      </c>
      <c r="M1056" s="72"/>
      <c r="N1056" s="72" t="s">
        <v>10381</v>
      </c>
      <c r="O1056" s="72"/>
      <c r="P1056" s="72"/>
      <c r="Q1056" s="75"/>
      <c r="R1056" s="72"/>
    </row>
    <row r="1057" spans="1:18" x14ac:dyDescent="0.25">
      <c r="A1057" s="76" t="s">
        <v>10389</v>
      </c>
      <c r="B1057" s="72">
        <v>281</v>
      </c>
      <c r="C1057" s="72" t="s">
        <v>5532</v>
      </c>
      <c r="D1057" s="72" t="s">
        <v>56</v>
      </c>
      <c r="E1057" s="77">
        <v>15953</v>
      </c>
      <c r="F1057" s="77">
        <v>16128</v>
      </c>
      <c r="G1057" s="73">
        <f t="shared" si="27"/>
        <v>175</v>
      </c>
      <c r="H1057" s="73">
        <v>99</v>
      </c>
      <c r="I1057" s="72">
        <v>34</v>
      </c>
      <c r="J1057" s="79">
        <f t="shared" si="28"/>
        <v>16013.101010101011</v>
      </c>
      <c r="K1057" s="74">
        <v>16011</v>
      </c>
      <c r="L1057" s="72" t="s">
        <v>10375</v>
      </c>
      <c r="M1057" s="72"/>
      <c r="N1057" s="72" t="s">
        <v>10381</v>
      </c>
      <c r="O1057" s="72"/>
      <c r="P1057" s="72"/>
      <c r="Q1057" s="75"/>
      <c r="R1057" s="72"/>
    </row>
    <row r="1058" spans="1:18" x14ac:dyDescent="0.25">
      <c r="A1058" s="76" t="s">
        <v>10389</v>
      </c>
      <c r="B1058" s="72">
        <v>282</v>
      </c>
      <c r="C1058" s="72" t="s">
        <v>3596</v>
      </c>
      <c r="D1058" s="72" t="s">
        <v>56</v>
      </c>
      <c r="E1058" s="77">
        <v>15953</v>
      </c>
      <c r="F1058" s="77">
        <v>16128</v>
      </c>
      <c r="G1058" s="73">
        <f t="shared" si="27"/>
        <v>175</v>
      </c>
      <c r="H1058" s="73">
        <v>99</v>
      </c>
      <c r="I1058" s="72">
        <v>35</v>
      </c>
      <c r="J1058" s="79">
        <f t="shared" si="28"/>
        <v>16014.868686868687</v>
      </c>
      <c r="K1058" s="74">
        <v>16011</v>
      </c>
      <c r="L1058" s="72" t="s">
        <v>10375</v>
      </c>
      <c r="M1058" s="72"/>
      <c r="N1058" s="72" t="s">
        <v>10381</v>
      </c>
      <c r="O1058" s="72"/>
      <c r="P1058" s="72"/>
      <c r="Q1058" s="75"/>
      <c r="R1058" s="72"/>
    </row>
    <row r="1059" spans="1:18" x14ac:dyDescent="0.25">
      <c r="A1059" s="76" t="s">
        <v>10389</v>
      </c>
      <c r="B1059" s="72">
        <v>283</v>
      </c>
      <c r="C1059" s="72" t="s">
        <v>4060</v>
      </c>
      <c r="D1059" s="72" t="s">
        <v>56</v>
      </c>
      <c r="E1059" s="77">
        <v>15953</v>
      </c>
      <c r="F1059" s="77">
        <v>16128</v>
      </c>
      <c r="G1059" s="73">
        <f t="shared" si="27"/>
        <v>175</v>
      </c>
      <c r="H1059" s="73">
        <v>99</v>
      </c>
      <c r="I1059" s="72">
        <v>36</v>
      </c>
      <c r="J1059" s="79">
        <f t="shared" si="28"/>
        <v>16016.636363636364</v>
      </c>
      <c r="K1059" s="74">
        <v>16011</v>
      </c>
      <c r="L1059" s="72" t="s">
        <v>10375</v>
      </c>
      <c r="M1059" s="72"/>
      <c r="N1059" s="72" t="s">
        <v>10381</v>
      </c>
      <c r="O1059" s="72"/>
      <c r="P1059" s="72"/>
      <c r="Q1059" s="75"/>
      <c r="R1059" s="72"/>
    </row>
    <row r="1060" spans="1:18" x14ac:dyDescent="0.25">
      <c r="A1060" s="76" t="s">
        <v>10389</v>
      </c>
      <c r="B1060" s="72">
        <v>284</v>
      </c>
      <c r="C1060" s="72" t="s">
        <v>5237</v>
      </c>
      <c r="D1060" s="72" t="s">
        <v>56</v>
      </c>
      <c r="E1060" s="77">
        <v>15953</v>
      </c>
      <c r="F1060" s="77">
        <v>16128</v>
      </c>
      <c r="G1060" s="73">
        <f t="shared" si="27"/>
        <v>175</v>
      </c>
      <c r="H1060" s="73">
        <v>99</v>
      </c>
      <c r="I1060" s="72">
        <v>37</v>
      </c>
      <c r="J1060" s="79">
        <f t="shared" si="28"/>
        <v>16018.404040404041</v>
      </c>
      <c r="K1060" s="74">
        <v>16011</v>
      </c>
      <c r="L1060" s="72" t="s">
        <v>10375</v>
      </c>
      <c r="M1060" s="72"/>
      <c r="N1060" s="72" t="s">
        <v>10381</v>
      </c>
      <c r="O1060" s="72"/>
      <c r="P1060" s="72"/>
      <c r="Q1060" s="75"/>
      <c r="R1060" s="72"/>
    </row>
    <row r="1061" spans="1:18" x14ac:dyDescent="0.25">
      <c r="A1061" s="76" t="s">
        <v>10389</v>
      </c>
      <c r="B1061" s="72">
        <v>285</v>
      </c>
      <c r="C1061" s="72" t="s">
        <v>2740</v>
      </c>
      <c r="D1061" s="72" t="s">
        <v>56</v>
      </c>
      <c r="E1061" s="77">
        <v>15953</v>
      </c>
      <c r="F1061" s="77">
        <v>16128</v>
      </c>
      <c r="G1061" s="73">
        <f t="shared" si="27"/>
        <v>175</v>
      </c>
      <c r="H1061" s="73">
        <v>99</v>
      </c>
      <c r="I1061" s="72">
        <v>38</v>
      </c>
      <c r="J1061" s="79">
        <f t="shared" si="28"/>
        <v>16020.171717171717</v>
      </c>
      <c r="K1061" s="74">
        <v>16011</v>
      </c>
      <c r="L1061" s="72" t="s">
        <v>10375</v>
      </c>
      <c r="M1061" s="72"/>
      <c r="N1061" s="72" t="s">
        <v>10381</v>
      </c>
      <c r="O1061" s="72"/>
      <c r="P1061" s="72"/>
      <c r="Q1061" s="75"/>
      <c r="R1061" s="72"/>
    </row>
    <row r="1062" spans="1:18" x14ac:dyDescent="0.25">
      <c r="A1062" s="76" t="s">
        <v>10389</v>
      </c>
      <c r="B1062" s="72">
        <v>286</v>
      </c>
      <c r="C1062" s="72" t="s">
        <v>3461</v>
      </c>
      <c r="D1062" s="72" t="s">
        <v>56</v>
      </c>
      <c r="E1062" s="77">
        <v>15953</v>
      </c>
      <c r="F1062" s="77">
        <v>16128</v>
      </c>
      <c r="G1062" s="73">
        <f t="shared" si="27"/>
        <v>175</v>
      </c>
      <c r="H1062" s="73">
        <v>99</v>
      </c>
      <c r="I1062" s="72">
        <v>39</v>
      </c>
      <c r="J1062" s="79">
        <f t="shared" si="28"/>
        <v>16021.939393939394</v>
      </c>
      <c r="K1062" s="74">
        <v>16011</v>
      </c>
      <c r="L1062" s="72" t="s">
        <v>10375</v>
      </c>
      <c r="M1062" s="72"/>
      <c r="N1062" s="72" t="s">
        <v>10381</v>
      </c>
      <c r="O1062" s="72"/>
      <c r="P1062" s="72"/>
      <c r="Q1062" s="75"/>
      <c r="R1062" s="72"/>
    </row>
    <row r="1063" spans="1:18" x14ac:dyDescent="0.25">
      <c r="A1063" s="76" t="s">
        <v>10389</v>
      </c>
      <c r="B1063" s="72">
        <v>287</v>
      </c>
      <c r="C1063" s="72" t="s">
        <v>2733</v>
      </c>
      <c r="D1063" s="72" t="s">
        <v>56</v>
      </c>
      <c r="E1063" s="77">
        <v>15953</v>
      </c>
      <c r="F1063" s="77">
        <v>16128</v>
      </c>
      <c r="G1063" s="73">
        <f t="shared" si="27"/>
        <v>175</v>
      </c>
      <c r="H1063" s="73">
        <v>99</v>
      </c>
      <c r="I1063" s="72">
        <v>40</v>
      </c>
      <c r="J1063" s="79">
        <f t="shared" si="28"/>
        <v>16023.707070707071</v>
      </c>
      <c r="K1063" s="74">
        <v>16011</v>
      </c>
      <c r="L1063" s="72" t="s">
        <v>10375</v>
      </c>
      <c r="M1063" s="72"/>
      <c r="N1063" s="72" t="s">
        <v>10381</v>
      </c>
      <c r="O1063" s="72"/>
      <c r="P1063" s="72"/>
      <c r="Q1063" s="75"/>
      <c r="R1063" s="72"/>
    </row>
    <row r="1064" spans="1:18" x14ac:dyDescent="0.25">
      <c r="A1064" s="76" t="s">
        <v>10389</v>
      </c>
      <c r="B1064" s="72">
        <v>288</v>
      </c>
      <c r="C1064" s="72" t="s">
        <v>1387</v>
      </c>
      <c r="D1064" s="72" t="s">
        <v>56</v>
      </c>
      <c r="E1064" s="77">
        <v>15953</v>
      </c>
      <c r="F1064" s="77">
        <v>16128</v>
      </c>
      <c r="G1064" s="73">
        <f t="shared" si="27"/>
        <v>175</v>
      </c>
      <c r="H1064" s="73">
        <v>99</v>
      </c>
      <c r="I1064" s="72">
        <v>41</v>
      </c>
      <c r="J1064" s="79">
        <f t="shared" si="28"/>
        <v>16025.474747474747</v>
      </c>
      <c r="K1064" s="74">
        <v>16011</v>
      </c>
      <c r="L1064" s="72" t="s">
        <v>10375</v>
      </c>
      <c r="M1064" s="72"/>
      <c r="N1064" s="72" t="s">
        <v>10381</v>
      </c>
      <c r="O1064" s="72"/>
      <c r="P1064" s="72"/>
      <c r="Q1064" s="75"/>
      <c r="R1064" s="72"/>
    </row>
    <row r="1065" spans="1:18" x14ac:dyDescent="0.25">
      <c r="A1065" s="76" t="s">
        <v>10389</v>
      </c>
      <c r="B1065" s="72">
        <v>289</v>
      </c>
      <c r="C1065" s="72" t="s">
        <v>2092</v>
      </c>
      <c r="D1065" s="72" t="s">
        <v>56</v>
      </c>
      <c r="E1065" s="77">
        <v>15953</v>
      </c>
      <c r="F1065" s="77">
        <v>16128</v>
      </c>
      <c r="G1065" s="73">
        <f t="shared" si="27"/>
        <v>175</v>
      </c>
      <c r="H1065" s="73">
        <v>99</v>
      </c>
      <c r="I1065" s="72">
        <v>42</v>
      </c>
      <c r="J1065" s="79">
        <f t="shared" si="28"/>
        <v>16027.242424242424</v>
      </c>
      <c r="K1065" s="74">
        <v>16011</v>
      </c>
      <c r="L1065" s="72" t="s">
        <v>10375</v>
      </c>
      <c r="M1065" s="72"/>
      <c r="N1065" s="72" t="s">
        <v>10381</v>
      </c>
      <c r="O1065" s="72"/>
      <c r="P1065" s="72"/>
      <c r="Q1065" s="75"/>
      <c r="R1065" s="72"/>
    </row>
    <row r="1066" spans="1:18" x14ac:dyDescent="0.25">
      <c r="A1066" s="76" t="s">
        <v>10389</v>
      </c>
      <c r="B1066" s="72">
        <v>290</v>
      </c>
      <c r="C1066" s="72" t="s">
        <v>3410</v>
      </c>
      <c r="D1066" s="72" t="s">
        <v>56</v>
      </c>
      <c r="E1066" s="77">
        <v>15953</v>
      </c>
      <c r="F1066" s="77">
        <v>16128</v>
      </c>
      <c r="G1066" s="73">
        <f t="shared" si="27"/>
        <v>175</v>
      </c>
      <c r="H1066" s="73">
        <v>99</v>
      </c>
      <c r="I1066" s="72">
        <v>43</v>
      </c>
      <c r="J1066" s="79">
        <f t="shared" si="28"/>
        <v>16029.010101010101</v>
      </c>
      <c r="K1066" s="74">
        <v>16011</v>
      </c>
      <c r="L1066" s="72" t="s">
        <v>10375</v>
      </c>
      <c r="M1066" s="72"/>
      <c r="N1066" s="72" t="s">
        <v>10381</v>
      </c>
      <c r="O1066" s="72"/>
      <c r="P1066" s="72"/>
      <c r="Q1066" s="75"/>
      <c r="R1066" s="72"/>
    </row>
    <row r="1067" spans="1:18" x14ac:dyDescent="0.25">
      <c r="A1067" s="76" t="s">
        <v>10389</v>
      </c>
      <c r="B1067" s="72">
        <v>291</v>
      </c>
      <c r="C1067" s="72" t="s">
        <v>1694</v>
      </c>
      <c r="D1067" s="72" t="s">
        <v>56</v>
      </c>
      <c r="E1067" s="77">
        <v>15953</v>
      </c>
      <c r="F1067" s="77">
        <v>16128</v>
      </c>
      <c r="G1067" s="73">
        <f t="shared" si="27"/>
        <v>175</v>
      </c>
      <c r="H1067" s="73">
        <v>99</v>
      </c>
      <c r="I1067" s="72">
        <v>44</v>
      </c>
      <c r="J1067" s="79">
        <f t="shared" si="28"/>
        <v>16030.777777777777</v>
      </c>
      <c r="K1067" s="74">
        <v>16011</v>
      </c>
      <c r="L1067" s="72" t="s">
        <v>10375</v>
      </c>
      <c r="M1067" s="72"/>
      <c r="N1067" s="72" t="s">
        <v>10381</v>
      </c>
      <c r="O1067" s="72"/>
      <c r="P1067" s="72"/>
      <c r="Q1067" s="75"/>
      <c r="R1067" s="72"/>
    </row>
    <row r="1068" spans="1:18" x14ac:dyDescent="0.25">
      <c r="A1068" s="76" t="s">
        <v>10389</v>
      </c>
      <c r="B1068" s="72">
        <v>292</v>
      </c>
      <c r="C1068" s="72" t="s">
        <v>1413</v>
      </c>
      <c r="D1068" s="72" t="s">
        <v>56</v>
      </c>
      <c r="E1068" s="77">
        <v>15953</v>
      </c>
      <c r="F1068" s="77">
        <v>16128</v>
      </c>
      <c r="G1068" s="73">
        <f t="shared" si="27"/>
        <v>175</v>
      </c>
      <c r="H1068" s="73">
        <v>99</v>
      </c>
      <c r="I1068" s="72">
        <v>45</v>
      </c>
      <c r="J1068" s="79">
        <f t="shared" si="28"/>
        <v>16032.545454545454</v>
      </c>
      <c r="K1068" s="74">
        <v>16011</v>
      </c>
      <c r="L1068" s="72" t="s">
        <v>10375</v>
      </c>
      <c r="M1068" s="72"/>
      <c r="N1068" s="72" t="s">
        <v>10381</v>
      </c>
      <c r="O1068" s="72"/>
      <c r="P1068" s="72"/>
      <c r="Q1068" s="75"/>
      <c r="R1068" s="72"/>
    </row>
    <row r="1069" spans="1:18" x14ac:dyDescent="0.25">
      <c r="A1069" s="76" t="s">
        <v>10389</v>
      </c>
      <c r="B1069" s="72">
        <v>293</v>
      </c>
      <c r="C1069" s="72" t="s">
        <v>1507</v>
      </c>
      <c r="D1069" s="72" t="s">
        <v>56</v>
      </c>
      <c r="E1069" s="77">
        <v>15953</v>
      </c>
      <c r="F1069" s="77">
        <v>16128</v>
      </c>
      <c r="G1069" s="73">
        <f t="shared" si="27"/>
        <v>175</v>
      </c>
      <c r="H1069" s="73">
        <v>99</v>
      </c>
      <c r="I1069" s="72">
        <v>46</v>
      </c>
      <c r="J1069" s="79">
        <f t="shared" si="28"/>
        <v>16034.313131313131</v>
      </c>
      <c r="K1069" s="74">
        <v>16041</v>
      </c>
      <c r="L1069" s="72" t="s">
        <v>10375</v>
      </c>
      <c r="M1069" s="72"/>
      <c r="N1069" s="72" t="s">
        <v>10381</v>
      </c>
      <c r="O1069" s="72"/>
      <c r="P1069" s="72"/>
      <c r="Q1069" s="75"/>
      <c r="R1069" s="72"/>
    </row>
    <row r="1070" spans="1:18" x14ac:dyDescent="0.25">
      <c r="A1070" s="76" t="s">
        <v>10389</v>
      </c>
      <c r="B1070" s="72">
        <v>294</v>
      </c>
      <c r="C1070" s="72" t="s">
        <v>4883</v>
      </c>
      <c r="D1070" s="72" t="s">
        <v>56</v>
      </c>
      <c r="E1070" s="77">
        <v>15953</v>
      </c>
      <c r="F1070" s="77">
        <v>16128</v>
      </c>
      <c r="G1070" s="73">
        <f t="shared" si="27"/>
        <v>175</v>
      </c>
      <c r="H1070" s="73">
        <v>99</v>
      </c>
      <c r="I1070" s="72">
        <v>47</v>
      </c>
      <c r="J1070" s="79">
        <f t="shared" si="28"/>
        <v>16036.080808080807</v>
      </c>
      <c r="K1070" s="74">
        <v>16041</v>
      </c>
      <c r="L1070" s="72" t="s">
        <v>10375</v>
      </c>
      <c r="M1070" s="72"/>
      <c r="N1070" s="72" t="s">
        <v>10381</v>
      </c>
      <c r="O1070" s="72"/>
      <c r="P1070" s="72"/>
      <c r="Q1070" s="75"/>
      <c r="R1070" s="72"/>
    </row>
    <row r="1071" spans="1:18" x14ac:dyDescent="0.25">
      <c r="A1071" s="76" t="s">
        <v>10389</v>
      </c>
      <c r="B1071" s="72">
        <v>295</v>
      </c>
      <c r="C1071" s="72" t="s">
        <v>1986</v>
      </c>
      <c r="D1071" s="72" t="s">
        <v>56</v>
      </c>
      <c r="E1071" s="77">
        <v>15953</v>
      </c>
      <c r="F1071" s="77">
        <v>16128</v>
      </c>
      <c r="G1071" s="73">
        <f t="shared" si="27"/>
        <v>175</v>
      </c>
      <c r="H1071" s="73">
        <v>99</v>
      </c>
      <c r="I1071" s="72">
        <v>48</v>
      </c>
      <c r="J1071" s="79">
        <f t="shared" si="28"/>
        <v>16037.848484848484</v>
      </c>
      <c r="K1071" s="74">
        <v>16041</v>
      </c>
      <c r="L1071" s="72" t="s">
        <v>10375</v>
      </c>
      <c r="M1071" s="72"/>
      <c r="N1071" s="72" t="s">
        <v>10381</v>
      </c>
      <c r="O1071" s="72"/>
      <c r="P1071" s="72"/>
      <c r="Q1071" s="75"/>
      <c r="R1071" s="72"/>
    </row>
    <row r="1072" spans="1:18" x14ac:dyDescent="0.25">
      <c r="A1072" s="76" t="s">
        <v>10389</v>
      </c>
      <c r="B1072" s="72">
        <v>296</v>
      </c>
      <c r="C1072" s="72" t="s">
        <v>2389</v>
      </c>
      <c r="D1072" s="72" t="s">
        <v>56</v>
      </c>
      <c r="E1072" s="77">
        <v>15953</v>
      </c>
      <c r="F1072" s="77">
        <v>16128</v>
      </c>
      <c r="G1072" s="73">
        <f t="shared" si="27"/>
        <v>175</v>
      </c>
      <c r="H1072" s="73">
        <v>99</v>
      </c>
      <c r="I1072" s="72">
        <v>49</v>
      </c>
      <c r="J1072" s="79">
        <f t="shared" si="28"/>
        <v>16039.616161616161</v>
      </c>
      <c r="K1072" s="74">
        <v>16041</v>
      </c>
      <c r="L1072" s="72" t="s">
        <v>10375</v>
      </c>
      <c r="M1072" s="72"/>
      <c r="N1072" s="72" t="s">
        <v>10381</v>
      </c>
      <c r="O1072" s="72"/>
      <c r="P1072" s="72"/>
      <c r="Q1072" s="75"/>
      <c r="R1072" s="72"/>
    </row>
    <row r="1073" spans="1:18" x14ac:dyDescent="0.25">
      <c r="A1073" s="76" t="s">
        <v>10389</v>
      </c>
      <c r="B1073" s="72">
        <v>297</v>
      </c>
      <c r="C1073" s="72" t="s">
        <v>3594</v>
      </c>
      <c r="D1073" s="72" t="s">
        <v>56</v>
      </c>
      <c r="E1073" s="77">
        <v>15953</v>
      </c>
      <c r="F1073" s="77">
        <v>16128</v>
      </c>
      <c r="G1073" s="73">
        <f t="shared" si="27"/>
        <v>175</v>
      </c>
      <c r="H1073" s="73">
        <v>99</v>
      </c>
      <c r="I1073" s="72">
        <v>50</v>
      </c>
      <c r="J1073" s="79">
        <f t="shared" si="28"/>
        <v>16041.383838383839</v>
      </c>
      <c r="K1073" s="74">
        <v>16041</v>
      </c>
      <c r="L1073" s="72" t="s">
        <v>10375</v>
      </c>
      <c r="M1073" s="72"/>
      <c r="N1073" s="72" t="s">
        <v>10381</v>
      </c>
      <c r="O1073" s="72"/>
      <c r="P1073" s="72"/>
      <c r="Q1073" s="75"/>
      <c r="R1073" s="72"/>
    </row>
    <row r="1074" spans="1:18" x14ac:dyDescent="0.25">
      <c r="A1074" s="76" t="s">
        <v>10389</v>
      </c>
      <c r="B1074" s="72">
        <v>298</v>
      </c>
      <c r="C1074" s="72" t="s">
        <v>3890</v>
      </c>
      <c r="D1074" s="72" t="s">
        <v>56</v>
      </c>
      <c r="E1074" s="77">
        <v>15953</v>
      </c>
      <c r="F1074" s="77">
        <v>16128</v>
      </c>
      <c r="G1074" s="73">
        <f t="shared" si="27"/>
        <v>175</v>
      </c>
      <c r="H1074" s="73">
        <v>99</v>
      </c>
      <c r="I1074" s="72">
        <v>51</v>
      </c>
      <c r="J1074" s="79">
        <f t="shared" si="28"/>
        <v>16043.151515151516</v>
      </c>
      <c r="K1074" s="74">
        <v>16041</v>
      </c>
      <c r="L1074" s="72" t="s">
        <v>10375</v>
      </c>
      <c r="M1074" s="72"/>
      <c r="N1074" s="72" t="s">
        <v>10381</v>
      </c>
      <c r="O1074" s="72"/>
      <c r="P1074" s="72"/>
      <c r="Q1074" s="75"/>
      <c r="R1074" s="72"/>
    </row>
    <row r="1075" spans="1:18" x14ac:dyDescent="0.25">
      <c r="A1075" s="76" t="s">
        <v>10389</v>
      </c>
      <c r="B1075" s="72">
        <v>299</v>
      </c>
      <c r="C1075" s="72" t="s">
        <v>1891</v>
      </c>
      <c r="D1075" s="72" t="s">
        <v>56</v>
      </c>
      <c r="E1075" s="77">
        <v>15953</v>
      </c>
      <c r="F1075" s="77">
        <v>16128</v>
      </c>
      <c r="G1075" s="73">
        <f t="shared" si="27"/>
        <v>175</v>
      </c>
      <c r="H1075" s="73">
        <v>99</v>
      </c>
      <c r="I1075" s="72">
        <v>52</v>
      </c>
      <c r="J1075" s="79">
        <f t="shared" si="28"/>
        <v>16044.919191919193</v>
      </c>
      <c r="K1075" s="74">
        <v>16041</v>
      </c>
      <c r="L1075" s="72" t="s">
        <v>10375</v>
      </c>
      <c r="M1075" s="72"/>
      <c r="N1075" s="72" t="s">
        <v>10381</v>
      </c>
      <c r="O1075" s="72"/>
      <c r="P1075" s="72"/>
      <c r="Q1075" s="75"/>
      <c r="R1075" s="72"/>
    </row>
    <row r="1076" spans="1:18" x14ac:dyDescent="0.25">
      <c r="A1076" s="76" t="s">
        <v>10389</v>
      </c>
      <c r="B1076" s="72">
        <v>300</v>
      </c>
      <c r="C1076" s="72" t="s">
        <v>1847</v>
      </c>
      <c r="D1076" s="72" t="s">
        <v>56</v>
      </c>
      <c r="E1076" s="77">
        <v>15953</v>
      </c>
      <c r="F1076" s="77">
        <v>16128</v>
      </c>
      <c r="G1076" s="73">
        <f t="shared" si="27"/>
        <v>175</v>
      </c>
      <c r="H1076" s="73">
        <v>99</v>
      </c>
      <c r="I1076" s="72">
        <v>53</v>
      </c>
      <c r="J1076" s="79">
        <f t="shared" si="28"/>
        <v>16046.686868686869</v>
      </c>
      <c r="K1076" s="74">
        <v>16041</v>
      </c>
      <c r="L1076" s="72" t="s">
        <v>10375</v>
      </c>
      <c r="M1076" s="72"/>
      <c r="N1076" s="72" t="s">
        <v>10381</v>
      </c>
      <c r="O1076" s="72"/>
      <c r="P1076" s="72"/>
      <c r="Q1076" s="75"/>
      <c r="R1076" s="72"/>
    </row>
    <row r="1077" spans="1:18" x14ac:dyDescent="0.25">
      <c r="A1077" s="76" t="s">
        <v>10389</v>
      </c>
      <c r="B1077" s="72">
        <v>301</v>
      </c>
      <c r="C1077" s="72" t="s">
        <v>3680</v>
      </c>
      <c r="D1077" s="72" t="s">
        <v>56</v>
      </c>
      <c r="E1077" s="77">
        <v>15953</v>
      </c>
      <c r="F1077" s="77">
        <v>16128</v>
      </c>
      <c r="G1077" s="73">
        <f t="shared" si="27"/>
        <v>175</v>
      </c>
      <c r="H1077" s="73">
        <v>99</v>
      </c>
      <c r="I1077" s="72">
        <v>54</v>
      </c>
      <c r="J1077" s="79">
        <f t="shared" si="28"/>
        <v>16048.454545454546</v>
      </c>
      <c r="K1077" s="74">
        <v>16041</v>
      </c>
      <c r="L1077" s="72" t="s">
        <v>10375</v>
      </c>
      <c r="M1077" s="72"/>
      <c r="N1077" s="72" t="s">
        <v>10381</v>
      </c>
      <c r="O1077" s="72"/>
      <c r="P1077" s="72"/>
      <c r="Q1077" s="75"/>
      <c r="R1077" s="72"/>
    </row>
    <row r="1078" spans="1:18" x14ac:dyDescent="0.25">
      <c r="A1078" s="76" t="s">
        <v>10389</v>
      </c>
      <c r="B1078" s="72">
        <v>302</v>
      </c>
      <c r="C1078" s="72" t="s">
        <v>6034</v>
      </c>
      <c r="D1078" s="72" t="s">
        <v>56</v>
      </c>
      <c r="E1078" s="77">
        <v>15953</v>
      </c>
      <c r="F1078" s="77">
        <v>16128</v>
      </c>
      <c r="G1078" s="73">
        <f t="shared" si="27"/>
        <v>175</v>
      </c>
      <c r="H1078" s="73">
        <v>99</v>
      </c>
      <c r="I1078" s="72">
        <v>55</v>
      </c>
      <c r="J1078" s="79">
        <f t="shared" si="28"/>
        <v>16050.222222222223</v>
      </c>
      <c r="K1078" s="74">
        <v>16041</v>
      </c>
      <c r="L1078" s="72" t="s">
        <v>10375</v>
      </c>
      <c r="M1078" s="72"/>
      <c r="N1078" s="72" t="s">
        <v>10381</v>
      </c>
      <c r="O1078" s="72"/>
      <c r="P1078" s="72"/>
      <c r="Q1078" s="75"/>
      <c r="R1078" s="72"/>
    </row>
    <row r="1079" spans="1:18" x14ac:dyDescent="0.25">
      <c r="A1079" s="76" t="s">
        <v>10389</v>
      </c>
      <c r="B1079" s="72">
        <v>303</v>
      </c>
      <c r="C1079" s="72" t="s">
        <v>5590</v>
      </c>
      <c r="D1079" s="72" t="s">
        <v>56</v>
      </c>
      <c r="E1079" s="77">
        <v>15953</v>
      </c>
      <c r="F1079" s="77">
        <v>16128</v>
      </c>
      <c r="G1079" s="73">
        <f t="shared" si="27"/>
        <v>175</v>
      </c>
      <c r="H1079" s="73">
        <v>99</v>
      </c>
      <c r="I1079" s="72">
        <v>56</v>
      </c>
      <c r="J1079" s="79">
        <f t="shared" si="28"/>
        <v>16051.989898989899</v>
      </c>
      <c r="K1079" s="74">
        <v>16041</v>
      </c>
      <c r="L1079" s="72" t="s">
        <v>10375</v>
      </c>
      <c r="M1079" s="72"/>
      <c r="N1079" s="72" t="s">
        <v>10381</v>
      </c>
      <c r="O1079" s="72"/>
      <c r="P1079" s="72"/>
      <c r="Q1079" s="75"/>
      <c r="R1079" s="72"/>
    </row>
    <row r="1080" spans="1:18" x14ac:dyDescent="0.25">
      <c r="A1080" s="76" t="s">
        <v>10389</v>
      </c>
      <c r="B1080" s="72">
        <v>304</v>
      </c>
      <c r="C1080" s="72" t="s">
        <v>2666</v>
      </c>
      <c r="D1080" s="72" t="s">
        <v>56</v>
      </c>
      <c r="E1080" s="77">
        <v>15953</v>
      </c>
      <c r="F1080" s="77">
        <v>16128</v>
      </c>
      <c r="G1080" s="73">
        <f t="shared" si="27"/>
        <v>175</v>
      </c>
      <c r="H1080" s="73">
        <v>99</v>
      </c>
      <c r="I1080" s="72">
        <v>57</v>
      </c>
      <c r="J1080" s="79">
        <f t="shared" si="28"/>
        <v>16053.757575757576</v>
      </c>
      <c r="K1080" s="74">
        <v>16041</v>
      </c>
      <c r="L1080" s="72" t="s">
        <v>10375</v>
      </c>
      <c r="M1080" s="72"/>
      <c r="N1080" s="72" t="s">
        <v>10381</v>
      </c>
      <c r="O1080" s="72"/>
      <c r="P1080" s="72"/>
      <c r="Q1080" s="75"/>
      <c r="R1080" s="72"/>
    </row>
    <row r="1081" spans="1:18" x14ac:dyDescent="0.25">
      <c r="A1081" s="76" t="s">
        <v>10389</v>
      </c>
      <c r="B1081" s="72">
        <v>305</v>
      </c>
      <c r="C1081" s="72" t="s">
        <v>1861</v>
      </c>
      <c r="D1081" s="72" t="s">
        <v>56</v>
      </c>
      <c r="E1081" s="77">
        <v>15953</v>
      </c>
      <c r="F1081" s="77">
        <v>16128</v>
      </c>
      <c r="G1081" s="73">
        <f t="shared" si="27"/>
        <v>175</v>
      </c>
      <c r="H1081" s="73">
        <v>99</v>
      </c>
      <c r="I1081" s="72">
        <v>58</v>
      </c>
      <c r="J1081" s="79">
        <f t="shared" si="28"/>
        <v>16055.525252525253</v>
      </c>
      <c r="K1081" s="74">
        <v>16041</v>
      </c>
      <c r="L1081" s="72" t="s">
        <v>10375</v>
      </c>
      <c r="M1081" s="72"/>
      <c r="N1081" s="72" t="s">
        <v>10381</v>
      </c>
      <c r="O1081" s="72"/>
      <c r="P1081" s="72"/>
      <c r="Q1081" s="75"/>
      <c r="R1081" s="72"/>
    </row>
    <row r="1082" spans="1:18" x14ac:dyDescent="0.25">
      <c r="A1082" s="76" t="s">
        <v>10389</v>
      </c>
      <c r="B1082" s="72">
        <v>306</v>
      </c>
      <c r="C1082" s="72" t="s">
        <v>5592</v>
      </c>
      <c r="D1082" s="72" t="s">
        <v>56</v>
      </c>
      <c r="E1082" s="77">
        <v>15953</v>
      </c>
      <c r="F1082" s="77">
        <v>16128</v>
      </c>
      <c r="G1082" s="73">
        <f t="shared" si="27"/>
        <v>175</v>
      </c>
      <c r="H1082" s="73">
        <v>99</v>
      </c>
      <c r="I1082" s="72">
        <v>59</v>
      </c>
      <c r="J1082" s="79">
        <f t="shared" si="28"/>
        <v>16057.292929292929</v>
      </c>
      <c r="K1082" s="74">
        <v>16041</v>
      </c>
      <c r="L1082" s="72" t="s">
        <v>10375</v>
      </c>
      <c r="M1082" s="72"/>
      <c r="N1082" s="72" t="s">
        <v>10381</v>
      </c>
      <c r="O1082" s="72"/>
      <c r="P1082" s="72"/>
      <c r="Q1082" s="75"/>
      <c r="R1082" s="72"/>
    </row>
    <row r="1083" spans="1:18" x14ac:dyDescent="0.25">
      <c r="A1083" s="76" t="s">
        <v>10389</v>
      </c>
      <c r="B1083" s="72">
        <v>307</v>
      </c>
      <c r="C1083" s="72" t="s">
        <v>5598</v>
      </c>
      <c r="D1083" s="72" t="s">
        <v>56</v>
      </c>
      <c r="E1083" s="77">
        <v>15953</v>
      </c>
      <c r="F1083" s="77">
        <v>16128</v>
      </c>
      <c r="G1083" s="73">
        <f t="shared" si="27"/>
        <v>175</v>
      </c>
      <c r="H1083" s="73">
        <v>99</v>
      </c>
      <c r="I1083" s="72">
        <v>60</v>
      </c>
      <c r="J1083" s="79">
        <f t="shared" si="28"/>
        <v>16059.060606060606</v>
      </c>
      <c r="K1083" s="74">
        <v>16041</v>
      </c>
      <c r="L1083" s="72" t="s">
        <v>10375</v>
      </c>
      <c r="M1083" s="72"/>
      <c r="N1083" s="72" t="s">
        <v>10381</v>
      </c>
      <c r="O1083" s="72"/>
      <c r="P1083" s="72"/>
      <c r="Q1083" s="75"/>
      <c r="R1083" s="72"/>
    </row>
    <row r="1084" spans="1:18" x14ac:dyDescent="0.25">
      <c r="A1084" s="76" t="s">
        <v>10389</v>
      </c>
      <c r="B1084" s="72">
        <v>308</v>
      </c>
      <c r="C1084" s="72" t="s">
        <v>3311</v>
      </c>
      <c r="D1084" s="72" t="s">
        <v>56</v>
      </c>
      <c r="E1084" s="77">
        <v>15953</v>
      </c>
      <c r="F1084" s="77">
        <v>16128</v>
      </c>
      <c r="G1084" s="73">
        <f t="shared" si="27"/>
        <v>175</v>
      </c>
      <c r="H1084" s="73">
        <v>99</v>
      </c>
      <c r="I1084" s="72">
        <v>61</v>
      </c>
      <c r="J1084" s="79">
        <f t="shared" si="28"/>
        <v>16060.828282828283</v>
      </c>
      <c r="K1084" s="74">
        <v>16041</v>
      </c>
      <c r="L1084" s="72" t="s">
        <v>10375</v>
      </c>
      <c r="M1084" s="72"/>
      <c r="N1084" s="72" t="s">
        <v>10381</v>
      </c>
      <c r="O1084" s="72"/>
      <c r="P1084" s="72"/>
      <c r="Q1084" s="75"/>
      <c r="R1084" s="72"/>
    </row>
    <row r="1085" spans="1:18" x14ac:dyDescent="0.25">
      <c r="A1085" s="76" t="s">
        <v>10389</v>
      </c>
      <c r="B1085" s="72">
        <v>309</v>
      </c>
      <c r="C1085" s="72" t="s">
        <v>4648</v>
      </c>
      <c r="D1085" s="72" t="s">
        <v>56</v>
      </c>
      <c r="E1085" s="77">
        <v>15953</v>
      </c>
      <c r="F1085" s="77">
        <v>16128</v>
      </c>
      <c r="G1085" s="73">
        <f t="shared" ref="G1085:G1122" si="29">F1085-E1085</f>
        <v>175</v>
      </c>
      <c r="H1085" s="73">
        <v>99</v>
      </c>
      <c r="I1085" s="72">
        <v>62</v>
      </c>
      <c r="J1085" s="79">
        <f t="shared" si="28"/>
        <v>16062.595959595959</v>
      </c>
      <c r="K1085" s="74">
        <v>16041</v>
      </c>
      <c r="L1085" s="72" t="s">
        <v>10375</v>
      </c>
      <c r="M1085" s="72"/>
      <c r="N1085" s="72" t="s">
        <v>10381</v>
      </c>
      <c r="O1085" s="72"/>
      <c r="P1085" s="72"/>
      <c r="Q1085" s="75"/>
      <c r="R1085" s="72"/>
    </row>
    <row r="1086" spans="1:18" x14ac:dyDescent="0.25">
      <c r="A1086" s="76" t="s">
        <v>10389</v>
      </c>
      <c r="B1086" s="72">
        <v>310</v>
      </c>
      <c r="C1086" s="72" t="s">
        <v>4916</v>
      </c>
      <c r="D1086" s="72" t="s">
        <v>56</v>
      </c>
      <c r="E1086" s="77">
        <v>15953</v>
      </c>
      <c r="F1086" s="77">
        <v>16128</v>
      </c>
      <c r="G1086" s="73">
        <f t="shared" si="29"/>
        <v>175</v>
      </c>
      <c r="H1086" s="73">
        <v>99</v>
      </c>
      <c r="I1086" s="72">
        <v>63</v>
      </c>
      <c r="J1086" s="79">
        <f t="shared" si="28"/>
        <v>16064.363636363636</v>
      </c>
      <c r="K1086" s="74">
        <v>16072</v>
      </c>
      <c r="L1086" s="72" t="s">
        <v>10375</v>
      </c>
      <c r="M1086" s="72"/>
      <c r="N1086" s="72" t="s">
        <v>10381</v>
      </c>
      <c r="O1086" s="72"/>
      <c r="P1086" s="72"/>
      <c r="Q1086" s="75"/>
      <c r="R1086" s="72"/>
    </row>
    <row r="1087" spans="1:18" x14ac:dyDescent="0.25">
      <c r="A1087" s="76" t="s">
        <v>10389</v>
      </c>
      <c r="B1087" s="72">
        <v>311</v>
      </c>
      <c r="C1087" s="72" t="s">
        <v>5656</v>
      </c>
      <c r="D1087" s="72" t="s">
        <v>56</v>
      </c>
      <c r="E1087" s="77">
        <v>15953</v>
      </c>
      <c r="F1087" s="77">
        <v>16128</v>
      </c>
      <c r="G1087" s="73">
        <f t="shared" si="29"/>
        <v>175</v>
      </c>
      <c r="H1087" s="73">
        <v>99</v>
      </c>
      <c r="I1087" s="72">
        <v>64</v>
      </c>
      <c r="J1087" s="79">
        <f t="shared" si="28"/>
        <v>16066.131313131313</v>
      </c>
      <c r="K1087" s="74">
        <v>16072</v>
      </c>
      <c r="L1087" s="72" t="s">
        <v>10375</v>
      </c>
      <c r="M1087" s="72"/>
      <c r="N1087" s="72" t="s">
        <v>10381</v>
      </c>
      <c r="O1087" s="72"/>
      <c r="P1087" s="72"/>
      <c r="Q1087" s="75"/>
      <c r="R1087" s="72"/>
    </row>
    <row r="1088" spans="1:18" x14ac:dyDescent="0.25">
      <c r="A1088" s="76" t="s">
        <v>10389</v>
      </c>
      <c r="B1088" s="72">
        <v>312</v>
      </c>
      <c r="C1088" s="72" t="s">
        <v>1502</v>
      </c>
      <c r="D1088" s="72" t="s">
        <v>56</v>
      </c>
      <c r="E1088" s="77">
        <v>15953</v>
      </c>
      <c r="F1088" s="77">
        <v>16128</v>
      </c>
      <c r="G1088" s="73">
        <f t="shared" si="29"/>
        <v>175</v>
      </c>
      <c r="H1088" s="73">
        <v>99</v>
      </c>
      <c r="I1088" s="72">
        <v>65</v>
      </c>
      <c r="J1088" s="79">
        <f t="shared" si="28"/>
        <v>16067.898989898989</v>
      </c>
      <c r="K1088" s="74">
        <v>16072</v>
      </c>
      <c r="L1088" s="72" t="s">
        <v>10375</v>
      </c>
      <c r="M1088" s="72"/>
      <c r="N1088" s="72" t="s">
        <v>10381</v>
      </c>
      <c r="O1088" s="72"/>
      <c r="P1088" s="72"/>
      <c r="Q1088" s="75"/>
      <c r="R1088" s="72"/>
    </row>
    <row r="1089" spans="1:18" x14ac:dyDescent="0.25">
      <c r="A1089" s="76" t="s">
        <v>10389</v>
      </c>
      <c r="B1089" s="72">
        <v>313</v>
      </c>
      <c r="C1089" s="72" t="s">
        <v>3527</v>
      </c>
      <c r="D1089" s="72" t="s">
        <v>56</v>
      </c>
      <c r="E1089" s="77">
        <v>15953</v>
      </c>
      <c r="F1089" s="77">
        <v>16128</v>
      </c>
      <c r="G1089" s="73">
        <f t="shared" si="29"/>
        <v>175</v>
      </c>
      <c r="H1089" s="73">
        <v>99</v>
      </c>
      <c r="I1089" s="72">
        <v>66</v>
      </c>
      <c r="J1089" s="79">
        <f t="shared" si="28"/>
        <v>16069.666666666666</v>
      </c>
      <c r="K1089" s="74">
        <v>16072</v>
      </c>
      <c r="L1089" s="72" t="s">
        <v>10375</v>
      </c>
      <c r="M1089" s="72"/>
      <c r="N1089" s="72" t="s">
        <v>10381</v>
      </c>
      <c r="O1089" s="72"/>
      <c r="P1089" s="72"/>
      <c r="Q1089" s="75"/>
      <c r="R1089" s="72"/>
    </row>
    <row r="1090" spans="1:18" x14ac:dyDescent="0.25">
      <c r="A1090" s="76" t="s">
        <v>10389</v>
      </c>
      <c r="B1090" s="72">
        <v>314</v>
      </c>
      <c r="C1090" s="72" t="s">
        <v>1086</v>
      </c>
      <c r="D1090" s="72" t="s">
        <v>56</v>
      </c>
      <c r="E1090" s="77">
        <v>15953</v>
      </c>
      <c r="F1090" s="77">
        <v>16128</v>
      </c>
      <c r="G1090" s="73">
        <f t="shared" si="29"/>
        <v>175</v>
      </c>
      <c r="H1090" s="73">
        <v>99</v>
      </c>
      <c r="I1090" s="72">
        <v>67</v>
      </c>
      <c r="J1090" s="79">
        <f t="shared" si="28"/>
        <v>16071.434343434343</v>
      </c>
      <c r="K1090" s="74">
        <v>16072</v>
      </c>
      <c r="L1090" s="72" t="s">
        <v>10375</v>
      </c>
      <c r="M1090" s="72"/>
      <c r="N1090" s="72" t="s">
        <v>10381</v>
      </c>
      <c r="O1090" s="72"/>
      <c r="P1090" s="72"/>
      <c r="Q1090" s="75"/>
      <c r="R1090" s="72"/>
    </row>
    <row r="1091" spans="1:18" x14ac:dyDescent="0.25">
      <c r="A1091" s="76" t="s">
        <v>10389</v>
      </c>
      <c r="B1091" s="72">
        <v>315</v>
      </c>
      <c r="C1091" s="72" t="s">
        <v>1501</v>
      </c>
      <c r="D1091" s="72" t="s">
        <v>56</v>
      </c>
      <c r="E1091" s="77">
        <v>15953</v>
      </c>
      <c r="F1091" s="77">
        <v>16128</v>
      </c>
      <c r="G1091" s="73">
        <f t="shared" si="29"/>
        <v>175</v>
      </c>
      <c r="H1091" s="73">
        <v>99</v>
      </c>
      <c r="I1091" s="72">
        <v>68</v>
      </c>
      <c r="J1091" s="79">
        <f t="shared" si="28"/>
        <v>16073.202020202019</v>
      </c>
      <c r="K1091" s="74">
        <v>16072</v>
      </c>
      <c r="L1091" s="72" t="s">
        <v>10375</v>
      </c>
      <c r="M1091" s="72"/>
      <c r="N1091" s="72" t="s">
        <v>10381</v>
      </c>
      <c r="O1091" s="72"/>
      <c r="P1091" s="72"/>
      <c r="Q1091" s="75"/>
      <c r="R1091" s="72"/>
    </row>
    <row r="1092" spans="1:18" x14ac:dyDescent="0.25">
      <c r="A1092" s="76" t="s">
        <v>10389</v>
      </c>
      <c r="B1092" s="72">
        <v>316</v>
      </c>
      <c r="C1092" s="72" t="s">
        <v>4200</v>
      </c>
      <c r="D1092" s="72" t="s">
        <v>56</v>
      </c>
      <c r="E1092" s="77">
        <v>15953</v>
      </c>
      <c r="F1092" s="77">
        <v>16128</v>
      </c>
      <c r="G1092" s="73">
        <f t="shared" si="29"/>
        <v>175</v>
      </c>
      <c r="H1092" s="73">
        <v>99</v>
      </c>
      <c r="I1092" s="72">
        <v>69</v>
      </c>
      <c r="J1092" s="79">
        <f t="shared" si="28"/>
        <v>16074.969696969696</v>
      </c>
      <c r="K1092" s="74">
        <v>16072</v>
      </c>
      <c r="L1092" s="72" t="s">
        <v>10375</v>
      </c>
      <c r="M1092" s="72"/>
      <c r="N1092" s="72" t="s">
        <v>10381</v>
      </c>
      <c r="O1092" s="72"/>
      <c r="P1092" s="72"/>
      <c r="Q1092" s="75"/>
      <c r="R1092" s="72"/>
    </row>
    <row r="1093" spans="1:18" x14ac:dyDescent="0.25">
      <c r="A1093" s="76" t="s">
        <v>10389</v>
      </c>
      <c r="B1093" s="72">
        <v>317</v>
      </c>
      <c r="C1093" s="72" t="s">
        <v>2135</v>
      </c>
      <c r="D1093" s="72" t="s">
        <v>56</v>
      </c>
      <c r="E1093" s="77">
        <v>15953</v>
      </c>
      <c r="F1093" s="77">
        <v>16128</v>
      </c>
      <c r="G1093" s="73">
        <f t="shared" si="29"/>
        <v>175</v>
      </c>
      <c r="H1093" s="73">
        <v>99</v>
      </c>
      <c r="I1093" s="72">
        <v>70</v>
      </c>
      <c r="J1093" s="79">
        <f t="shared" si="28"/>
        <v>16076.737373737375</v>
      </c>
      <c r="K1093" s="74">
        <v>16072</v>
      </c>
      <c r="L1093" s="72" t="s">
        <v>10375</v>
      </c>
      <c r="M1093" s="72"/>
      <c r="N1093" s="72" t="s">
        <v>10381</v>
      </c>
      <c r="O1093" s="72"/>
      <c r="P1093" s="72"/>
      <c r="Q1093" s="75"/>
      <c r="R1093" s="72"/>
    </row>
    <row r="1094" spans="1:18" x14ac:dyDescent="0.25">
      <c r="A1094" s="76" t="s">
        <v>10389</v>
      </c>
      <c r="B1094" s="72">
        <v>318</v>
      </c>
      <c r="C1094" s="72" t="s">
        <v>3693</v>
      </c>
      <c r="D1094" s="72" t="s">
        <v>56</v>
      </c>
      <c r="E1094" s="77">
        <v>15953</v>
      </c>
      <c r="F1094" s="77">
        <v>16128</v>
      </c>
      <c r="G1094" s="73">
        <f t="shared" si="29"/>
        <v>175</v>
      </c>
      <c r="H1094" s="73">
        <v>99</v>
      </c>
      <c r="I1094" s="72">
        <v>71</v>
      </c>
      <c r="J1094" s="79">
        <f t="shared" si="28"/>
        <v>16078.505050505051</v>
      </c>
      <c r="K1094" s="74">
        <v>16072</v>
      </c>
      <c r="L1094" s="72" t="s">
        <v>10375</v>
      </c>
      <c r="M1094" s="72"/>
      <c r="N1094" s="72" t="s">
        <v>10381</v>
      </c>
      <c r="O1094" s="72"/>
      <c r="P1094" s="72"/>
      <c r="Q1094" s="75"/>
      <c r="R1094" s="72"/>
    </row>
    <row r="1095" spans="1:18" x14ac:dyDescent="0.25">
      <c r="A1095" s="76" t="s">
        <v>10389</v>
      </c>
      <c r="B1095" s="72">
        <v>319</v>
      </c>
      <c r="C1095" s="72" t="s">
        <v>5533</v>
      </c>
      <c r="D1095" s="72" t="s">
        <v>56</v>
      </c>
      <c r="E1095" s="77">
        <v>15953</v>
      </c>
      <c r="F1095" s="77">
        <v>16128</v>
      </c>
      <c r="G1095" s="73">
        <f t="shared" si="29"/>
        <v>175</v>
      </c>
      <c r="H1095" s="73">
        <v>99</v>
      </c>
      <c r="I1095" s="72">
        <v>72</v>
      </c>
      <c r="J1095" s="79">
        <f t="shared" si="28"/>
        <v>16080.272727272728</v>
      </c>
      <c r="K1095" s="74">
        <v>16072</v>
      </c>
      <c r="L1095" s="72" t="s">
        <v>10375</v>
      </c>
      <c r="M1095" s="72"/>
      <c r="N1095" s="72" t="s">
        <v>10381</v>
      </c>
      <c r="O1095" s="72"/>
      <c r="P1095" s="72"/>
      <c r="Q1095" s="75"/>
      <c r="R1095" s="72"/>
    </row>
    <row r="1096" spans="1:18" x14ac:dyDescent="0.25">
      <c r="A1096" s="76" t="s">
        <v>10389</v>
      </c>
      <c r="B1096" s="72">
        <v>320</v>
      </c>
      <c r="C1096" s="72" t="s">
        <v>1535</v>
      </c>
      <c r="D1096" s="72" t="s">
        <v>56</v>
      </c>
      <c r="E1096" s="77">
        <v>15953</v>
      </c>
      <c r="F1096" s="77">
        <v>16128</v>
      </c>
      <c r="G1096" s="73">
        <f t="shared" si="29"/>
        <v>175</v>
      </c>
      <c r="H1096" s="73">
        <v>99</v>
      </c>
      <c r="I1096" s="72">
        <v>73</v>
      </c>
      <c r="J1096" s="79">
        <f t="shared" si="28"/>
        <v>16082.040404040405</v>
      </c>
      <c r="K1096" s="74">
        <v>16072</v>
      </c>
      <c r="L1096" s="72" t="s">
        <v>10375</v>
      </c>
      <c r="M1096" s="72"/>
      <c r="N1096" s="72" t="s">
        <v>10381</v>
      </c>
      <c r="O1096" s="72"/>
      <c r="P1096" s="72"/>
      <c r="Q1096" s="75"/>
      <c r="R1096" s="72"/>
    </row>
    <row r="1097" spans="1:18" x14ac:dyDescent="0.25">
      <c r="A1097" s="76" t="s">
        <v>10389</v>
      </c>
      <c r="B1097" s="72">
        <v>321</v>
      </c>
      <c r="C1097" s="72" t="s">
        <v>1226</v>
      </c>
      <c r="D1097" s="72" t="s">
        <v>56</v>
      </c>
      <c r="E1097" s="77">
        <v>15953</v>
      </c>
      <c r="F1097" s="77">
        <v>16128</v>
      </c>
      <c r="G1097" s="73">
        <f t="shared" si="29"/>
        <v>175</v>
      </c>
      <c r="H1097" s="73">
        <v>99</v>
      </c>
      <c r="I1097" s="72">
        <v>74</v>
      </c>
      <c r="J1097" s="79">
        <f t="shared" si="28"/>
        <v>16083.808080808081</v>
      </c>
      <c r="K1097" s="74">
        <v>16072</v>
      </c>
      <c r="L1097" s="72" t="s">
        <v>10375</v>
      </c>
      <c r="M1097" s="72"/>
      <c r="N1097" s="72" t="s">
        <v>10381</v>
      </c>
      <c r="O1097" s="72"/>
      <c r="P1097" s="72"/>
      <c r="Q1097" s="75"/>
      <c r="R1097" s="72"/>
    </row>
    <row r="1098" spans="1:18" x14ac:dyDescent="0.25">
      <c r="A1098" s="76" t="s">
        <v>10389</v>
      </c>
      <c r="B1098" s="72">
        <v>322</v>
      </c>
      <c r="C1098" s="72" t="s">
        <v>5550</v>
      </c>
      <c r="D1098" s="72" t="s">
        <v>56</v>
      </c>
      <c r="E1098" s="77">
        <v>15953</v>
      </c>
      <c r="F1098" s="77">
        <v>16128</v>
      </c>
      <c r="G1098" s="73">
        <f t="shared" si="29"/>
        <v>175</v>
      </c>
      <c r="H1098" s="73">
        <v>99</v>
      </c>
      <c r="I1098" s="72">
        <v>75</v>
      </c>
      <c r="J1098" s="79">
        <f t="shared" si="28"/>
        <v>16085.575757575758</v>
      </c>
      <c r="K1098" s="74">
        <v>16072</v>
      </c>
      <c r="L1098" s="72" t="s">
        <v>10375</v>
      </c>
      <c r="M1098" s="72"/>
      <c r="N1098" s="72" t="s">
        <v>10381</v>
      </c>
      <c r="O1098" s="72"/>
      <c r="P1098" s="72"/>
      <c r="Q1098" s="75"/>
      <c r="R1098" s="72"/>
    </row>
    <row r="1099" spans="1:18" x14ac:dyDescent="0.25">
      <c r="A1099" s="76" t="s">
        <v>10389</v>
      </c>
      <c r="B1099" s="72">
        <v>323</v>
      </c>
      <c r="C1099" s="72" t="s">
        <v>4491</v>
      </c>
      <c r="D1099" s="72" t="s">
        <v>56</v>
      </c>
      <c r="E1099" s="77">
        <v>15953</v>
      </c>
      <c r="F1099" s="77">
        <v>16128</v>
      </c>
      <c r="G1099" s="73">
        <f t="shared" si="29"/>
        <v>175</v>
      </c>
      <c r="H1099" s="73">
        <v>99</v>
      </c>
      <c r="I1099" s="72">
        <v>76</v>
      </c>
      <c r="J1099" s="79">
        <f t="shared" si="28"/>
        <v>16087.343434343435</v>
      </c>
      <c r="K1099" s="74">
        <v>16072</v>
      </c>
      <c r="L1099" s="72" t="s">
        <v>10375</v>
      </c>
      <c r="M1099" s="72"/>
      <c r="N1099" s="72" t="s">
        <v>10381</v>
      </c>
      <c r="O1099" s="72"/>
      <c r="P1099" s="72"/>
      <c r="Q1099" s="75"/>
      <c r="R1099" s="72"/>
    </row>
    <row r="1100" spans="1:18" x14ac:dyDescent="0.25">
      <c r="A1100" s="76" t="s">
        <v>10389</v>
      </c>
      <c r="B1100" s="72">
        <v>324</v>
      </c>
      <c r="C1100" s="72" t="s">
        <v>5586</v>
      </c>
      <c r="D1100" s="72" t="s">
        <v>56</v>
      </c>
      <c r="E1100" s="77">
        <v>15953</v>
      </c>
      <c r="F1100" s="77">
        <v>16128</v>
      </c>
      <c r="G1100" s="73">
        <f t="shared" si="29"/>
        <v>175</v>
      </c>
      <c r="H1100" s="73">
        <v>99</v>
      </c>
      <c r="I1100" s="72">
        <v>77</v>
      </c>
      <c r="J1100" s="79">
        <f t="shared" si="28"/>
        <v>16089.111111111111</v>
      </c>
      <c r="K1100" s="74">
        <v>16072</v>
      </c>
      <c r="L1100" s="72" t="s">
        <v>10375</v>
      </c>
      <c r="M1100" s="72"/>
      <c r="N1100" s="72" t="s">
        <v>10381</v>
      </c>
      <c r="O1100" s="72"/>
      <c r="P1100" s="72"/>
      <c r="Q1100" s="75"/>
      <c r="R1100" s="72"/>
    </row>
    <row r="1101" spans="1:18" x14ac:dyDescent="0.25">
      <c r="A1101" s="76" t="s">
        <v>10389</v>
      </c>
      <c r="B1101" s="72">
        <v>325</v>
      </c>
      <c r="C1101" s="72" t="s">
        <v>5599</v>
      </c>
      <c r="D1101" s="72" t="s">
        <v>56</v>
      </c>
      <c r="E1101" s="77">
        <v>15953</v>
      </c>
      <c r="F1101" s="77">
        <v>16128</v>
      </c>
      <c r="G1101" s="73">
        <f t="shared" si="29"/>
        <v>175</v>
      </c>
      <c r="H1101" s="73">
        <v>99</v>
      </c>
      <c r="I1101" s="72">
        <v>78</v>
      </c>
      <c r="J1101" s="79">
        <f t="shared" ref="J1101:J1122" si="30">E1101+(G1101/H1101)*I1101</f>
        <v>16090.878787878788</v>
      </c>
      <c r="K1101" s="74">
        <v>16072</v>
      </c>
      <c r="L1101" s="72" t="s">
        <v>10375</v>
      </c>
      <c r="M1101" s="72"/>
      <c r="N1101" s="72" t="s">
        <v>10381</v>
      </c>
      <c r="O1101" s="72"/>
      <c r="P1101" s="72"/>
      <c r="Q1101" s="75"/>
      <c r="R1101" s="72"/>
    </row>
    <row r="1102" spans="1:18" x14ac:dyDescent="0.25">
      <c r="A1102" s="76" t="s">
        <v>10389</v>
      </c>
      <c r="B1102" s="72">
        <v>326</v>
      </c>
      <c r="C1102" s="72" t="s">
        <v>1079</v>
      </c>
      <c r="D1102" s="72" t="s">
        <v>56</v>
      </c>
      <c r="E1102" s="77">
        <v>15953</v>
      </c>
      <c r="F1102" s="77">
        <v>16128</v>
      </c>
      <c r="G1102" s="73">
        <f t="shared" si="29"/>
        <v>175</v>
      </c>
      <c r="H1102" s="73">
        <v>99</v>
      </c>
      <c r="I1102" s="72">
        <v>79</v>
      </c>
      <c r="J1102" s="79">
        <f t="shared" si="30"/>
        <v>16092.646464646465</v>
      </c>
      <c r="K1102" s="74">
        <v>16072</v>
      </c>
      <c r="L1102" s="72" t="s">
        <v>10375</v>
      </c>
      <c r="M1102" s="72"/>
      <c r="N1102" s="72" t="s">
        <v>10381</v>
      </c>
      <c r="O1102" s="72"/>
      <c r="P1102" s="72"/>
      <c r="Q1102" s="75"/>
      <c r="R1102" s="72"/>
    </row>
    <row r="1103" spans="1:18" x14ac:dyDescent="0.25">
      <c r="A1103" s="76" t="s">
        <v>10389</v>
      </c>
      <c r="B1103" s="72">
        <v>327</v>
      </c>
      <c r="C1103" s="72" t="s">
        <v>6220</v>
      </c>
      <c r="D1103" s="72" t="s">
        <v>56</v>
      </c>
      <c r="E1103" s="77">
        <v>15953</v>
      </c>
      <c r="F1103" s="77">
        <v>16128</v>
      </c>
      <c r="G1103" s="73">
        <f t="shared" si="29"/>
        <v>175</v>
      </c>
      <c r="H1103" s="73">
        <v>99</v>
      </c>
      <c r="I1103" s="72">
        <v>80</v>
      </c>
      <c r="J1103" s="79">
        <f t="shared" si="30"/>
        <v>16094.414141414141</v>
      </c>
      <c r="K1103" s="74">
        <v>16072</v>
      </c>
      <c r="L1103" s="72" t="s">
        <v>10375</v>
      </c>
      <c r="M1103" s="72"/>
      <c r="N1103" s="72" t="s">
        <v>10381</v>
      </c>
      <c r="O1103" s="72"/>
      <c r="P1103" s="72"/>
      <c r="Q1103" s="75"/>
      <c r="R1103" s="72"/>
    </row>
    <row r="1104" spans="1:18" x14ac:dyDescent="0.25">
      <c r="A1104" s="76" t="s">
        <v>10389</v>
      </c>
      <c r="B1104" s="72">
        <v>344</v>
      </c>
      <c r="C1104" s="72" t="s">
        <v>2120</v>
      </c>
      <c r="D1104" s="72" t="s">
        <v>56</v>
      </c>
      <c r="E1104" s="77">
        <v>15953</v>
      </c>
      <c r="F1104" s="77">
        <v>16128</v>
      </c>
      <c r="G1104" s="73">
        <f t="shared" si="29"/>
        <v>175</v>
      </c>
      <c r="H1104" s="73">
        <v>99</v>
      </c>
      <c r="I1104" s="72">
        <v>81</v>
      </c>
      <c r="J1104" s="79">
        <f t="shared" si="30"/>
        <v>16096.181818181818</v>
      </c>
      <c r="K1104" s="74">
        <v>16072</v>
      </c>
      <c r="L1104" s="72" t="s">
        <v>10375</v>
      </c>
      <c r="M1104" s="72"/>
      <c r="N1104" s="72" t="s">
        <v>10381</v>
      </c>
      <c r="O1104" s="72"/>
      <c r="P1104" s="72"/>
      <c r="Q1104" s="75"/>
      <c r="R1104" s="72"/>
    </row>
    <row r="1105" spans="1:18" x14ac:dyDescent="0.25">
      <c r="A1105" s="76" t="s">
        <v>10389</v>
      </c>
      <c r="B1105" s="72">
        <v>345</v>
      </c>
      <c r="C1105" s="72" t="s">
        <v>1833</v>
      </c>
      <c r="D1105" s="72" t="s">
        <v>56</v>
      </c>
      <c r="E1105" s="77">
        <v>15953</v>
      </c>
      <c r="F1105" s="77">
        <v>16128</v>
      </c>
      <c r="G1105" s="73">
        <f t="shared" si="29"/>
        <v>175</v>
      </c>
      <c r="H1105" s="73">
        <v>99</v>
      </c>
      <c r="I1105" s="72">
        <v>82</v>
      </c>
      <c r="J1105" s="79">
        <f t="shared" si="30"/>
        <v>16097.949494949495</v>
      </c>
      <c r="K1105" s="74">
        <v>16072</v>
      </c>
      <c r="L1105" s="72" t="s">
        <v>10375</v>
      </c>
      <c r="M1105" s="72"/>
      <c r="N1105" s="72" t="s">
        <v>10381</v>
      </c>
      <c r="O1105" s="72"/>
      <c r="P1105" s="72"/>
      <c r="Q1105" s="75"/>
      <c r="R1105" s="72"/>
    </row>
    <row r="1106" spans="1:18" x14ac:dyDescent="0.25">
      <c r="A1106" s="76" t="s">
        <v>10389</v>
      </c>
      <c r="B1106" s="72">
        <v>346</v>
      </c>
      <c r="C1106" s="72" t="s">
        <v>5218</v>
      </c>
      <c r="D1106" s="72" t="s">
        <v>56</v>
      </c>
      <c r="E1106" s="77">
        <v>15953</v>
      </c>
      <c r="F1106" s="77">
        <v>16128</v>
      </c>
      <c r="G1106" s="73">
        <f t="shared" si="29"/>
        <v>175</v>
      </c>
      <c r="H1106" s="73">
        <v>99</v>
      </c>
      <c r="I1106" s="72">
        <v>83</v>
      </c>
      <c r="J1106" s="79">
        <f t="shared" si="30"/>
        <v>16099.717171717171</v>
      </c>
      <c r="K1106" s="74">
        <v>16072</v>
      </c>
      <c r="L1106" s="72" t="s">
        <v>10375</v>
      </c>
      <c r="M1106" s="72"/>
      <c r="N1106" s="72" t="s">
        <v>10381</v>
      </c>
      <c r="O1106" s="72"/>
      <c r="P1106" s="72"/>
      <c r="Q1106" s="75"/>
      <c r="R1106" s="72"/>
    </row>
    <row r="1107" spans="1:18" x14ac:dyDescent="0.25">
      <c r="A1107" s="76" t="s">
        <v>10389</v>
      </c>
      <c r="B1107" s="72">
        <v>347</v>
      </c>
      <c r="C1107" s="72" t="s">
        <v>5593</v>
      </c>
      <c r="D1107" s="72" t="s">
        <v>56</v>
      </c>
      <c r="E1107" s="77">
        <v>15953</v>
      </c>
      <c r="F1107" s="77">
        <v>16128</v>
      </c>
      <c r="G1107" s="73">
        <f t="shared" si="29"/>
        <v>175</v>
      </c>
      <c r="H1107" s="73">
        <v>99</v>
      </c>
      <c r="I1107" s="72">
        <v>84</v>
      </c>
      <c r="J1107" s="79">
        <f t="shared" si="30"/>
        <v>16101.484848484848</v>
      </c>
      <c r="K1107" s="74">
        <v>16103</v>
      </c>
      <c r="L1107" s="72" t="s">
        <v>10375</v>
      </c>
      <c r="M1107" s="72"/>
      <c r="N1107" s="72" t="s">
        <v>10381</v>
      </c>
      <c r="O1107" s="72"/>
      <c r="P1107" s="72"/>
      <c r="Q1107" s="75"/>
      <c r="R1107" s="72"/>
    </row>
    <row r="1108" spans="1:18" x14ac:dyDescent="0.25">
      <c r="A1108" s="76" t="s">
        <v>10389</v>
      </c>
      <c r="B1108" s="72">
        <v>348</v>
      </c>
      <c r="C1108" s="72" t="s">
        <v>2200</v>
      </c>
      <c r="D1108" s="72" t="s">
        <v>56</v>
      </c>
      <c r="E1108" s="77">
        <v>15953</v>
      </c>
      <c r="F1108" s="77">
        <v>16128</v>
      </c>
      <c r="G1108" s="73">
        <f t="shared" si="29"/>
        <v>175</v>
      </c>
      <c r="H1108" s="73">
        <v>99</v>
      </c>
      <c r="I1108" s="72">
        <v>85</v>
      </c>
      <c r="J1108" s="79">
        <f t="shared" si="30"/>
        <v>16103.252525252525</v>
      </c>
      <c r="K1108" s="74">
        <v>16103</v>
      </c>
      <c r="L1108" s="72" t="s">
        <v>10375</v>
      </c>
      <c r="M1108" s="72"/>
      <c r="N1108" s="72" t="s">
        <v>10381</v>
      </c>
      <c r="O1108" s="72"/>
      <c r="P1108" s="72"/>
      <c r="Q1108" s="75"/>
      <c r="R1108" s="72"/>
    </row>
    <row r="1109" spans="1:18" x14ac:dyDescent="0.25">
      <c r="A1109" s="76" t="s">
        <v>10389</v>
      </c>
      <c r="B1109" s="72">
        <v>349</v>
      </c>
      <c r="C1109" s="72" t="s">
        <v>3739</v>
      </c>
      <c r="D1109" s="72" t="s">
        <v>56</v>
      </c>
      <c r="E1109" s="77">
        <v>15953</v>
      </c>
      <c r="F1109" s="77">
        <v>16128</v>
      </c>
      <c r="G1109" s="73">
        <f t="shared" si="29"/>
        <v>175</v>
      </c>
      <c r="H1109" s="73">
        <v>99</v>
      </c>
      <c r="I1109" s="72">
        <v>86</v>
      </c>
      <c r="J1109" s="79">
        <f t="shared" si="30"/>
        <v>16105.020202020201</v>
      </c>
      <c r="K1109" s="74">
        <v>16103</v>
      </c>
      <c r="L1109" s="72" t="s">
        <v>10375</v>
      </c>
      <c r="M1109" s="72"/>
      <c r="N1109" s="72" t="s">
        <v>10381</v>
      </c>
      <c r="O1109" s="72"/>
      <c r="P1109" s="72"/>
      <c r="Q1109" s="75"/>
      <c r="R1109" s="72"/>
    </row>
    <row r="1110" spans="1:18" x14ac:dyDescent="0.25">
      <c r="A1110" s="76" t="s">
        <v>10389</v>
      </c>
      <c r="B1110" s="72">
        <v>350</v>
      </c>
      <c r="C1110" s="72" t="s">
        <v>1266</v>
      </c>
      <c r="D1110" s="72" t="s">
        <v>56</v>
      </c>
      <c r="E1110" s="77">
        <v>15953</v>
      </c>
      <c r="F1110" s="77">
        <v>16128</v>
      </c>
      <c r="G1110" s="73">
        <f t="shared" si="29"/>
        <v>175</v>
      </c>
      <c r="H1110" s="73">
        <v>99</v>
      </c>
      <c r="I1110" s="72">
        <v>87</v>
      </c>
      <c r="J1110" s="79">
        <f t="shared" si="30"/>
        <v>16106.787878787878</v>
      </c>
      <c r="K1110" s="74">
        <v>16103</v>
      </c>
      <c r="L1110" s="72" t="s">
        <v>10375</v>
      </c>
      <c r="M1110" s="72"/>
      <c r="N1110" s="72" t="s">
        <v>10381</v>
      </c>
      <c r="O1110" s="72"/>
      <c r="P1110" s="72"/>
      <c r="Q1110" s="75"/>
      <c r="R1110" s="72"/>
    </row>
    <row r="1111" spans="1:18" x14ac:dyDescent="0.25">
      <c r="A1111" s="76" t="s">
        <v>10389</v>
      </c>
      <c r="B1111" s="72">
        <v>351</v>
      </c>
      <c r="C1111" s="72" t="s">
        <v>1306</v>
      </c>
      <c r="D1111" s="72" t="s">
        <v>56</v>
      </c>
      <c r="E1111" s="77">
        <v>15953</v>
      </c>
      <c r="F1111" s="77">
        <v>16128</v>
      </c>
      <c r="G1111" s="73">
        <f t="shared" si="29"/>
        <v>175</v>
      </c>
      <c r="H1111" s="73">
        <v>99</v>
      </c>
      <c r="I1111" s="72">
        <v>88</v>
      </c>
      <c r="J1111" s="79">
        <f t="shared" si="30"/>
        <v>16108.555555555555</v>
      </c>
      <c r="K1111" s="74">
        <v>16103</v>
      </c>
      <c r="L1111" s="72" t="s">
        <v>10375</v>
      </c>
      <c r="M1111" s="72"/>
      <c r="N1111" s="72" t="s">
        <v>10381</v>
      </c>
      <c r="O1111" s="72"/>
      <c r="P1111" s="72"/>
      <c r="Q1111" s="75"/>
      <c r="R1111" s="72"/>
    </row>
    <row r="1112" spans="1:18" x14ac:dyDescent="0.25">
      <c r="A1112" s="76" t="s">
        <v>10389</v>
      </c>
      <c r="B1112" s="72">
        <v>352</v>
      </c>
      <c r="C1112" s="72" t="s">
        <v>3805</v>
      </c>
      <c r="D1112" s="72" t="s">
        <v>56</v>
      </c>
      <c r="E1112" s="77">
        <v>15953</v>
      </c>
      <c r="F1112" s="77">
        <v>16128</v>
      </c>
      <c r="G1112" s="73">
        <f t="shared" si="29"/>
        <v>175</v>
      </c>
      <c r="H1112" s="73">
        <v>99</v>
      </c>
      <c r="I1112" s="72">
        <v>89</v>
      </c>
      <c r="J1112" s="79">
        <f t="shared" si="30"/>
        <v>16110.323232323233</v>
      </c>
      <c r="K1112" s="74">
        <v>16103</v>
      </c>
      <c r="L1112" s="72" t="s">
        <v>10375</v>
      </c>
      <c r="M1112" s="72"/>
      <c r="N1112" s="72" t="s">
        <v>10381</v>
      </c>
      <c r="O1112" s="72"/>
      <c r="P1112" s="72"/>
      <c r="Q1112" s="75"/>
      <c r="R1112" s="72"/>
    </row>
    <row r="1113" spans="1:18" x14ac:dyDescent="0.25">
      <c r="A1113" s="76" t="s">
        <v>10389</v>
      </c>
      <c r="B1113" s="72">
        <v>353</v>
      </c>
      <c r="C1113" s="72" t="s">
        <v>6706</v>
      </c>
      <c r="D1113" s="72" t="s">
        <v>56</v>
      </c>
      <c r="E1113" s="77">
        <v>15953</v>
      </c>
      <c r="F1113" s="77">
        <v>16128</v>
      </c>
      <c r="G1113" s="73">
        <f t="shared" si="29"/>
        <v>175</v>
      </c>
      <c r="H1113" s="73">
        <v>99</v>
      </c>
      <c r="I1113" s="72">
        <v>90</v>
      </c>
      <c r="J1113" s="79">
        <f t="shared" si="30"/>
        <v>16112.09090909091</v>
      </c>
      <c r="K1113" s="74">
        <v>16103</v>
      </c>
      <c r="L1113" s="72" t="s">
        <v>10375</v>
      </c>
      <c r="M1113" s="72"/>
      <c r="N1113" s="72" t="s">
        <v>10381</v>
      </c>
      <c r="O1113" s="72"/>
      <c r="P1113" s="72"/>
      <c r="Q1113" s="75"/>
      <c r="R1113" s="72"/>
    </row>
    <row r="1114" spans="1:18" x14ac:dyDescent="0.25">
      <c r="A1114" s="76" t="s">
        <v>10389</v>
      </c>
      <c r="B1114" s="72">
        <v>354</v>
      </c>
      <c r="C1114" s="72" t="s">
        <v>1360</v>
      </c>
      <c r="D1114" s="72" t="s">
        <v>56</v>
      </c>
      <c r="E1114" s="77">
        <v>15953</v>
      </c>
      <c r="F1114" s="77">
        <v>16128</v>
      </c>
      <c r="G1114" s="73">
        <f t="shared" si="29"/>
        <v>175</v>
      </c>
      <c r="H1114" s="73">
        <v>99</v>
      </c>
      <c r="I1114" s="72">
        <v>91</v>
      </c>
      <c r="J1114" s="79">
        <f t="shared" si="30"/>
        <v>16113.858585858587</v>
      </c>
      <c r="K1114" s="74">
        <v>16103</v>
      </c>
      <c r="L1114" s="72" t="s">
        <v>10375</v>
      </c>
      <c r="M1114" s="72"/>
      <c r="N1114" s="72" t="s">
        <v>10381</v>
      </c>
      <c r="O1114" s="72"/>
      <c r="P1114" s="72"/>
      <c r="Q1114" s="75"/>
      <c r="R1114" s="72"/>
    </row>
    <row r="1115" spans="1:18" x14ac:dyDescent="0.25">
      <c r="A1115" s="76" t="s">
        <v>10389</v>
      </c>
      <c r="B1115" s="72">
        <v>355</v>
      </c>
      <c r="C1115" s="72" t="s">
        <v>4911</v>
      </c>
      <c r="D1115" s="72" t="s">
        <v>56</v>
      </c>
      <c r="E1115" s="77">
        <v>15953</v>
      </c>
      <c r="F1115" s="77">
        <v>16128</v>
      </c>
      <c r="G1115" s="73">
        <f t="shared" si="29"/>
        <v>175</v>
      </c>
      <c r="H1115" s="73">
        <v>99</v>
      </c>
      <c r="I1115" s="72">
        <v>92</v>
      </c>
      <c r="J1115" s="79">
        <f t="shared" si="30"/>
        <v>16115.626262626263</v>
      </c>
      <c r="K1115" s="74">
        <v>16103</v>
      </c>
      <c r="L1115" s="72" t="s">
        <v>10375</v>
      </c>
      <c r="M1115" s="72"/>
      <c r="N1115" s="72" t="s">
        <v>10381</v>
      </c>
      <c r="O1115" s="72"/>
      <c r="P1115" s="72"/>
      <c r="Q1115" s="75"/>
      <c r="R1115" s="72"/>
    </row>
    <row r="1116" spans="1:18" x14ac:dyDescent="0.25">
      <c r="A1116" s="76" t="s">
        <v>10389</v>
      </c>
      <c r="B1116" s="72">
        <v>356</v>
      </c>
      <c r="C1116" s="72" t="s">
        <v>3425</v>
      </c>
      <c r="D1116" s="72" t="s">
        <v>56</v>
      </c>
      <c r="E1116" s="77">
        <v>15953</v>
      </c>
      <c r="F1116" s="77">
        <v>16128</v>
      </c>
      <c r="G1116" s="73">
        <f t="shared" si="29"/>
        <v>175</v>
      </c>
      <c r="H1116" s="73">
        <v>99</v>
      </c>
      <c r="I1116" s="72">
        <v>93</v>
      </c>
      <c r="J1116" s="79">
        <f t="shared" si="30"/>
        <v>16117.39393939394</v>
      </c>
      <c r="K1116" s="74">
        <v>16103</v>
      </c>
      <c r="L1116" s="72" t="s">
        <v>10375</v>
      </c>
      <c r="M1116" s="72"/>
      <c r="N1116" s="72" t="s">
        <v>10381</v>
      </c>
      <c r="O1116" s="72"/>
      <c r="P1116" s="72"/>
      <c r="Q1116" s="75"/>
      <c r="R1116" s="72"/>
    </row>
    <row r="1117" spans="1:18" x14ac:dyDescent="0.25">
      <c r="A1117" s="76" t="s">
        <v>10389</v>
      </c>
      <c r="B1117" s="72">
        <v>357</v>
      </c>
      <c r="C1117" s="72" t="s">
        <v>2055</v>
      </c>
      <c r="D1117" s="72" t="s">
        <v>56</v>
      </c>
      <c r="E1117" s="77">
        <v>15953</v>
      </c>
      <c r="F1117" s="77">
        <v>16128</v>
      </c>
      <c r="G1117" s="73">
        <f t="shared" si="29"/>
        <v>175</v>
      </c>
      <c r="H1117" s="73">
        <v>99</v>
      </c>
      <c r="I1117" s="72">
        <v>94</v>
      </c>
      <c r="J1117" s="79">
        <f t="shared" si="30"/>
        <v>16119.161616161617</v>
      </c>
      <c r="K1117" s="74">
        <v>16103</v>
      </c>
      <c r="L1117" s="72" t="s">
        <v>10375</v>
      </c>
      <c r="M1117" s="72"/>
      <c r="N1117" s="72" t="s">
        <v>10381</v>
      </c>
      <c r="O1117" s="72"/>
      <c r="P1117" s="72"/>
      <c r="Q1117" s="75"/>
      <c r="R1117" s="72"/>
    </row>
    <row r="1118" spans="1:18" x14ac:dyDescent="0.25">
      <c r="A1118" s="76" t="s">
        <v>10389</v>
      </c>
      <c r="B1118" s="72">
        <v>358</v>
      </c>
      <c r="C1118" s="72" t="s">
        <v>1364</v>
      </c>
      <c r="D1118" s="72" t="s">
        <v>56</v>
      </c>
      <c r="E1118" s="77">
        <v>15953</v>
      </c>
      <c r="F1118" s="77">
        <v>16128</v>
      </c>
      <c r="G1118" s="73">
        <f t="shared" si="29"/>
        <v>175</v>
      </c>
      <c r="H1118" s="73">
        <v>99</v>
      </c>
      <c r="I1118" s="72">
        <v>95</v>
      </c>
      <c r="J1118" s="79">
        <f t="shared" si="30"/>
        <v>16120.929292929293</v>
      </c>
      <c r="K1118" s="74">
        <v>16103</v>
      </c>
      <c r="L1118" s="72" t="s">
        <v>10375</v>
      </c>
      <c r="M1118" s="72"/>
      <c r="N1118" s="72" t="s">
        <v>10381</v>
      </c>
      <c r="O1118" s="72"/>
      <c r="P1118" s="72"/>
      <c r="Q1118" s="75"/>
      <c r="R1118" s="72"/>
    </row>
    <row r="1119" spans="1:18" x14ac:dyDescent="0.25">
      <c r="A1119" s="76" t="s">
        <v>10389</v>
      </c>
      <c r="B1119" s="72">
        <v>359</v>
      </c>
      <c r="C1119" s="72" t="s">
        <v>5551</v>
      </c>
      <c r="D1119" s="72" t="s">
        <v>56</v>
      </c>
      <c r="E1119" s="77">
        <v>15953</v>
      </c>
      <c r="F1119" s="77">
        <v>16128</v>
      </c>
      <c r="G1119" s="73">
        <f t="shared" si="29"/>
        <v>175</v>
      </c>
      <c r="H1119" s="73">
        <v>99</v>
      </c>
      <c r="I1119" s="72">
        <v>96</v>
      </c>
      <c r="J1119" s="79">
        <f t="shared" si="30"/>
        <v>16122.69696969697</v>
      </c>
      <c r="K1119" s="74">
        <v>16103</v>
      </c>
      <c r="L1119" s="72" t="s">
        <v>10375</v>
      </c>
      <c r="M1119" s="72"/>
      <c r="N1119" s="72" t="s">
        <v>10381</v>
      </c>
      <c r="O1119" s="72"/>
      <c r="P1119" s="72"/>
      <c r="Q1119" s="75"/>
      <c r="R1119" s="72"/>
    </row>
    <row r="1120" spans="1:18" x14ac:dyDescent="0.25">
      <c r="A1120" s="76" t="s">
        <v>10389</v>
      </c>
      <c r="B1120" s="72">
        <v>360</v>
      </c>
      <c r="C1120" s="72" t="s">
        <v>5527</v>
      </c>
      <c r="D1120" s="72" t="s">
        <v>56</v>
      </c>
      <c r="E1120" s="77">
        <v>15953</v>
      </c>
      <c r="F1120" s="77">
        <v>16128</v>
      </c>
      <c r="G1120" s="73">
        <f t="shared" si="29"/>
        <v>175</v>
      </c>
      <c r="H1120" s="73">
        <v>99</v>
      </c>
      <c r="I1120" s="72">
        <v>97</v>
      </c>
      <c r="J1120" s="79">
        <f t="shared" si="30"/>
        <v>16124.464646464647</v>
      </c>
      <c r="K1120" s="74">
        <v>16103</v>
      </c>
      <c r="L1120" s="72" t="s">
        <v>10375</v>
      </c>
      <c r="M1120" s="72"/>
      <c r="N1120" s="72" t="s">
        <v>10381</v>
      </c>
      <c r="O1120" s="72"/>
      <c r="P1120" s="72"/>
      <c r="Q1120" s="75"/>
      <c r="R1120" s="72"/>
    </row>
    <row r="1121" spans="1:18" x14ac:dyDescent="0.25">
      <c r="A1121" s="76" t="s">
        <v>10389</v>
      </c>
      <c r="B1121" s="72">
        <v>361</v>
      </c>
      <c r="C1121" s="72" t="s">
        <v>5238</v>
      </c>
      <c r="D1121" s="72" t="s">
        <v>56</v>
      </c>
      <c r="E1121" s="77">
        <v>15953</v>
      </c>
      <c r="F1121" s="77">
        <v>16128</v>
      </c>
      <c r="G1121" s="73">
        <f t="shared" si="29"/>
        <v>175</v>
      </c>
      <c r="H1121" s="73">
        <v>99</v>
      </c>
      <c r="I1121" s="72">
        <v>98</v>
      </c>
      <c r="J1121" s="79">
        <f t="shared" si="30"/>
        <v>16126.232323232323</v>
      </c>
      <c r="K1121" s="74">
        <v>16103</v>
      </c>
      <c r="L1121" s="72" t="s">
        <v>10375</v>
      </c>
      <c r="M1121" s="72"/>
      <c r="N1121" s="72" t="s">
        <v>10381</v>
      </c>
      <c r="O1121" s="72"/>
      <c r="P1121" s="72"/>
      <c r="Q1121" s="75"/>
      <c r="R1121" s="72"/>
    </row>
    <row r="1122" spans="1:18" x14ac:dyDescent="0.25">
      <c r="A1122" s="76" t="s">
        <v>10389</v>
      </c>
      <c r="B1122" s="72">
        <v>362</v>
      </c>
      <c r="C1122" s="72" t="s">
        <v>4967</v>
      </c>
      <c r="D1122" s="72" t="s">
        <v>56</v>
      </c>
      <c r="E1122" s="77">
        <v>15953</v>
      </c>
      <c r="F1122" s="77">
        <v>16128</v>
      </c>
      <c r="G1122" s="73">
        <f t="shared" si="29"/>
        <v>175</v>
      </c>
      <c r="H1122" s="73">
        <v>99</v>
      </c>
      <c r="I1122" s="72">
        <v>99</v>
      </c>
      <c r="J1122" s="79">
        <f t="shared" si="30"/>
        <v>16128</v>
      </c>
      <c r="K1122" s="74">
        <v>16103</v>
      </c>
      <c r="L1122" s="72" t="s">
        <v>10375</v>
      </c>
      <c r="M1122" s="72"/>
      <c r="N1122" s="72" t="s">
        <v>10381</v>
      </c>
      <c r="O1122" s="72"/>
      <c r="P1122" s="72"/>
      <c r="Q1122" s="75"/>
      <c r="R1122" s="72"/>
    </row>
    <row r="1123" spans="1:18" x14ac:dyDescent="0.25">
      <c r="A1123" s="76" t="s">
        <v>10389</v>
      </c>
      <c r="B1123" s="72">
        <v>363</v>
      </c>
      <c r="C1123" s="72" t="s">
        <v>960</v>
      </c>
      <c r="D1123" s="72" t="s">
        <v>750</v>
      </c>
      <c r="E1123" s="72"/>
      <c r="F1123" s="72"/>
      <c r="G1123" s="73"/>
      <c r="H1123" s="73"/>
      <c r="I1123" s="72">
        <v>1</v>
      </c>
      <c r="J1123" s="72"/>
      <c r="K1123" s="74">
        <v>15950</v>
      </c>
      <c r="L1123" s="72" t="s">
        <v>10375</v>
      </c>
      <c r="M1123" s="72"/>
      <c r="N1123" s="72" t="s">
        <v>10388</v>
      </c>
      <c r="O1123" s="72"/>
      <c r="P1123" s="72"/>
      <c r="Q1123" s="75"/>
      <c r="R1123" s="72"/>
    </row>
    <row r="1124" spans="1:18" x14ac:dyDescent="0.25">
      <c r="A1124" s="76" t="s">
        <v>10389</v>
      </c>
      <c r="B1124" s="72">
        <v>364</v>
      </c>
      <c r="C1124" s="72" t="s">
        <v>4122</v>
      </c>
      <c r="D1124" s="72" t="s">
        <v>750</v>
      </c>
      <c r="E1124" s="72"/>
      <c r="F1124" s="72"/>
      <c r="G1124" s="73"/>
      <c r="H1124" s="73"/>
      <c r="I1124" s="72">
        <v>2</v>
      </c>
      <c r="J1124" s="72"/>
      <c r="K1124" s="74">
        <v>15950</v>
      </c>
      <c r="L1124" s="72" t="s">
        <v>10375</v>
      </c>
      <c r="M1124" s="72" t="s">
        <v>10391</v>
      </c>
      <c r="N1124" s="72" t="s">
        <v>10388</v>
      </c>
      <c r="O1124" s="72"/>
      <c r="P1124" s="72"/>
      <c r="Q1124" s="75"/>
      <c r="R1124" s="72"/>
    </row>
    <row r="1125" spans="1:18" x14ac:dyDescent="0.25">
      <c r="A1125" s="76" t="s">
        <v>10389</v>
      </c>
      <c r="B1125" s="72">
        <v>365</v>
      </c>
      <c r="C1125" s="72" t="s">
        <v>2347</v>
      </c>
      <c r="D1125" s="72" t="s">
        <v>750</v>
      </c>
      <c r="E1125" s="72"/>
      <c r="F1125" s="72"/>
      <c r="G1125" s="73"/>
      <c r="H1125" s="73"/>
      <c r="I1125" s="72">
        <v>3</v>
      </c>
      <c r="J1125" s="72"/>
      <c r="K1125" s="74">
        <v>15950</v>
      </c>
      <c r="L1125" s="72" t="s">
        <v>10375</v>
      </c>
      <c r="M1125" s="72"/>
      <c r="N1125" s="72" t="s">
        <v>10388</v>
      </c>
      <c r="O1125" s="72"/>
      <c r="P1125" s="72"/>
      <c r="Q1125" s="75"/>
      <c r="R1125" s="72"/>
    </row>
    <row r="1126" spans="1:18" x14ac:dyDescent="0.25">
      <c r="A1126" s="76" t="s">
        <v>10389</v>
      </c>
      <c r="B1126" s="72">
        <v>366</v>
      </c>
      <c r="C1126" s="72" t="s">
        <v>3445</v>
      </c>
      <c r="D1126" s="72" t="s">
        <v>750</v>
      </c>
      <c r="E1126" s="72"/>
      <c r="F1126" s="72"/>
      <c r="G1126" s="73"/>
      <c r="H1126" s="73"/>
      <c r="I1126" s="72">
        <v>4</v>
      </c>
      <c r="J1126" s="72"/>
      <c r="K1126" s="74">
        <v>15950</v>
      </c>
      <c r="L1126" s="72" t="s">
        <v>10375</v>
      </c>
      <c r="M1126" s="72"/>
      <c r="N1126" s="72" t="s">
        <v>10388</v>
      </c>
      <c r="O1126" s="72"/>
      <c r="P1126" s="72"/>
      <c r="Q1126" s="75"/>
      <c r="R1126" s="72"/>
    </row>
    <row r="1127" spans="1:18" x14ac:dyDescent="0.25">
      <c r="A1127" s="76" t="s">
        <v>10389</v>
      </c>
      <c r="B1127" s="72">
        <v>367</v>
      </c>
      <c r="C1127" s="72" t="s">
        <v>1009</v>
      </c>
      <c r="D1127" s="72" t="s">
        <v>750</v>
      </c>
      <c r="E1127" s="72"/>
      <c r="F1127" s="72"/>
      <c r="G1127" s="73"/>
      <c r="H1127" s="73"/>
      <c r="I1127" s="72">
        <v>5</v>
      </c>
      <c r="J1127" s="72"/>
      <c r="K1127" s="74">
        <v>15950</v>
      </c>
      <c r="L1127" s="72" t="s">
        <v>10375</v>
      </c>
      <c r="M1127" s="72"/>
      <c r="N1127" s="72" t="s">
        <v>10388</v>
      </c>
      <c r="O1127" s="72"/>
      <c r="P1127" s="72"/>
      <c r="Q1127" s="75"/>
      <c r="R1127" s="72"/>
    </row>
    <row r="1128" spans="1:18" x14ac:dyDescent="0.25">
      <c r="A1128" s="76" t="s">
        <v>10389</v>
      </c>
      <c r="B1128" s="72">
        <v>368</v>
      </c>
      <c r="C1128" s="72" t="s">
        <v>6721</v>
      </c>
      <c r="D1128" s="72" t="s">
        <v>750</v>
      </c>
      <c r="E1128" s="72"/>
      <c r="F1128" s="72"/>
      <c r="G1128" s="73"/>
      <c r="H1128" s="73"/>
      <c r="I1128" s="72">
        <v>6</v>
      </c>
      <c r="J1128" s="72"/>
      <c r="K1128" s="74">
        <v>15950</v>
      </c>
      <c r="L1128" s="72" t="s">
        <v>10375</v>
      </c>
      <c r="M1128" s="72"/>
      <c r="N1128" s="72" t="s">
        <v>10388</v>
      </c>
      <c r="O1128" s="72"/>
      <c r="P1128" s="72"/>
      <c r="Q1128" s="75"/>
      <c r="R1128" s="72"/>
    </row>
    <row r="1129" spans="1:18" x14ac:dyDescent="0.25">
      <c r="A1129" s="76" t="s">
        <v>10389</v>
      </c>
      <c r="B1129" s="72">
        <v>369</v>
      </c>
      <c r="C1129" s="72" t="s">
        <v>6724</v>
      </c>
      <c r="D1129" s="72" t="s">
        <v>750</v>
      </c>
      <c r="E1129" s="72"/>
      <c r="F1129" s="72"/>
      <c r="G1129" s="73"/>
      <c r="H1129" s="73"/>
      <c r="I1129" s="72">
        <v>7</v>
      </c>
      <c r="J1129" s="72"/>
      <c r="K1129" s="74">
        <v>15950</v>
      </c>
      <c r="L1129" s="72" t="s">
        <v>10375</v>
      </c>
      <c r="M1129" s="72"/>
      <c r="N1129" s="72" t="s">
        <v>10388</v>
      </c>
      <c r="O1129" s="72"/>
      <c r="P1129" s="72"/>
      <c r="Q1129" s="75"/>
      <c r="R1129" s="72"/>
    </row>
    <row r="1130" spans="1:18" x14ac:dyDescent="0.25">
      <c r="A1130" s="76" t="s">
        <v>10389</v>
      </c>
      <c r="B1130" s="72">
        <v>370</v>
      </c>
      <c r="C1130" s="72" t="s">
        <v>5577</v>
      </c>
      <c r="D1130" s="72" t="s">
        <v>750</v>
      </c>
      <c r="E1130" s="72"/>
      <c r="F1130" s="72"/>
      <c r="G1130" s="73"/>
      <c r="H1130" s="73"/>
      <c r="I1130" s="72">
        <v>8</v>
      </c>
      <c r="J1130" s="72"/>
      <c r="K1130" s="74">
        <v>15950</v>
      </c>
      <c r="L1130" s="72" t="s">
        <v>10375</v>
      </c>
      <c r="M1130" s="72"/>
      <c r="N1130" s="72" t="s">
        <v>10388</v>
      </c>
      <c r="O1130" s="72"/>
      <c r="P1130" s="72"/>
      <c r="Q1130" s="75"/>
      <c r="R1130" s="72"/>
    </row>
    <row r="1131" spans="1:18" x14ac:dyDescent="0.25">
      <c r="A1131" s="76" t="s">
        <v>10389</v>
      </c>
      <c r="B1131" s="72">
        <v>371</v>
      </c>
      <c r="C1131" s="72" t="s">
        <v>1016</v>
      </c>
      <c r="D1131" s="72" t="s">
        <v>750</v>
      </c>
      <c r="E1131" s="72"/>
      <c r="F1131" s="72"/>
      <c r="G1131" s="73"/>
      <c r="H1131" s="73"/>
      <c r="I1131" s="72">
        <v>9</v>
      </c>
      <c r="J1131" s="72"/>
      <c r="K1131" s="74">
        <v>15950</v>
      </c>
      <c r="L1131" s="72" t="s">
        <v>10375</v>
      </c>
      <c r="M1131" s="72"/>
      <c r="N1131" s="72" t="s">
        <v>10388</v>
      </c>
      <c r="O1131" s="72"/>
      <c r="P1131" s="72"/>
      <c r="Q1131" s="75"/>
      <c r="R1131" s="72"/>
    </row>
    <row r="1132" spans="1:18" x14ac:dyDescent="0.25">
      <c r="A1132" s="76" t="s">
        <v>10389</v>
      </c>
      <c r="B1132" s="72">
        <v>372</v>
      </c>
      <c r="C1132" s="72" t="s">
        <v>4299</v>
      </c>
      <c r="D1132" s="72" t="s">
        <v>750</v>
      </c>
      <c r="E1132" s="72"/>
      <c r="F1132" s="72"/>
      <c r="G1132" s="73"/>
      <c r="H1132" s="73"/>
      <c r="I1132" s="72">
        <v>10</v>
      </c>
      <c r="J1132" s="72"/>
      <c r="K1132" s="74">
        <v>15950</v>
      </c>
      <c r="L1132" s="72" t="s">
        <v>10375</v>
      </c>
      <c r="M1132" s="72"/>
      <c r="N1132" s="72" t="s">
        <v>10388</v>
      </c>
      <c r="O1132" s="72"/>
      <c r="P1132" s="72"/>
      <c r="Q1132" s="75"/>
      <c r="R1132" s="72"/>
    </row>
    <row r="1133" spans="1:18" x14ac:dyDescent="0.25">
      <c r="A1133" s="76" t="s">
        <v>10389</v>
      </c>
      <c r="B1133" s="72">
        <v>373</v>
      </c>
      <c r="C1133" s="72" t="s">
        <v>755</v>
      </c>
      <c r="D1133" s="72" t="s">
        <v>750</v>
      </c>
      <c r="E1133" s="72"/>
      <c r="F1133" s="72"/>
      <c r="G1133" s="73"/>
      <c r="H1133" s="73"/>
      <c r="I1133" s="72">
        <v>11</v>
      </c>
      <c r="J1133" s="72"/>
      <c r="K1133" s="74">
        <v>15980</v>
      </c>
      <c r="L1133" s="72" t="s">
        <v>10375</v>
      </c>
      <c r="M1133" s="72"/>
      <c r="N1133" s="72" t="s">
        <v>10388</v>
      </c>
      <c r="O1133" s="72"/>
      <c r="P1133" s="72"/>
      <c r="Q1133" s="75"/>
      <c r="R1133" s="72"/>
    </row>
    <row r="1134" spans="1:18" x14ac:dyDescent="0.25">
      <c r="A1134" s="76" t="s">
        <v>10389</v>
      </c>
      <c r="B1134" s="72">
        <v>374</v>
      </c>
      <c r="C1134" s="72" t="s">
        <v>973</v>
      </c>
      <c r="D1134" s="72" t="s">
        <v>750</v>
      </c>
      <c r="E1134" s="72"/>
      <c r="F1134" s="72"/>
      <c r="G1134" s="73"/>
      <c r="H1134" s="73"/>
      <c r="I1134" s="72">
        <v>12</v>
      </c>
      <c r="J1134" s="72"/>
      <c r="K1134" s="74">
        <v>15980</v>
      </c>
      <c r="L1134" s="72" t="s">
        <v>10375</v>
      </c>
      <c r="M1134" s="72"/>
      <c r="N1134" s="72" t="s">
        <v>10388</v>
      </c>
      <c r="O1134" s="72"/>
      <c r="P1134" s="72"/>
      <c r="Q1134" s="75"/>
      <c r="R1134" s="72"/>
    </row>
    <row r="1135" spans="1:18" x14ac:dyDescent="0.25">
      <c r="A1135" s="76" t="s">
        <v>10389</v>
      </c>
      <c r="B1135" s="72">
        <v>375</v>
      </c>
      <c r="C1135" s="72" t="s">
        <v>867</v>
      </c>
      <c r="D1135" s="72" t="s">
        <v>750</v>
      </c>
      <c r="E1135" s="72"/>
      <c r="F1135" s="72"/>
      <c r="G1135" s="73"/>
      <c r="H1135" s="73"/>
      <c r="I1135" s="72">
        <v>13</v>
      </c>
      <c r="J1135" s="72"/>
      <c r="K1135" s="74">
        <v>15980</v>
      </c>
      <c r="L1135" s="72" t="s">
        <v>10375</v>
      </c>
      <c r="M1135" s="72"/>
      <c r="N1135" s="72" t="s">
        <v>10388</v>
      </c>
      <c r="O1135" s="72"/>
      <c r="P1135" s="72"/>
      <c r="Q1135" s="75"/>
      <c r="R1135" s="72"/>
    </row>
    <row r="1136" spans="1:18" x14ac:dyDescent="0.25">
      <c r="A1136" s="76" t="s">
        <v>10389</v>
      </c>
      <c r="B1136" s="72">
        <v>376</v>
      </c>
      <c r="C1136" s="72" t="s">
        <v>3281</v>
      </c>
      <c r="D1136" s="72" t="s">
        <v>750</v>
      </c>
      <c r="E1136" s="72"/>
      <c r="F1136" s="72"/>
      <c r="G1136" s="73"/>
      <c r="H1136" s="73"/>
      <c r="I1136" s="72">
        <v>14</v>
      </c>
      <c r="J1136" s="72"/>
      <c r="K1136" s="74">
        <v>15980</v>
      </c>
      <c r="L1136" s="72" t="s">
        <v>10375</v>
      </c>
      <c r="M1136" s="72"/>
      <c r="N1136" s="72" t="s">
        <v>10388</v>
      </c>
      <c r="O1136" s="72"/>
      <c r="P1136" s="72"/>
      <c r="Q1136" s="75"/>
      <c r="R1136" s="72"/>
    </row>
    <row r="1137" spans="1:18" x14ac:dyDescent="0.25">
      <c r="A1137" s="76" t="s">
        <v>10389</v>
      </c>
      <c r="B1137" s="72">
        <v>377</v>
      </c>
      <c r="C1137" s="72" t="s">
        <v>2365</v>
      </c>
      <c r="D1137" s="72" t="s">
        <v>750</v>
      </c>
      <c r="E1137" s="72"/>
      <c r="F1137" s="72"/>
      <c r="G1137" s="73"/>
      <c r="H1137" s="73"/>
      <c r="I1137" s="72">
        <v>15</v>
      </c>
      <c r="J1137" s="72"/>
      <c r="K1137" s="74">
        <v>15980</v>
      </c>
      <c r="L1137" s="72" t="s">
        <v>10375</v>
      </c>
      <c r="M1137" s="72"/>
      <c r="N1137" s="72" t="s">
        <v>10388</v>
      </c>
      <c r="O1137" s="72"/>
      <c r="P1137" s="72"/>
      <c r="Q1137" s="75"/>
      <c r="R1137" s="72"/>
    </row>
    <row r="1138" spans="1:18" x14ac:dyDescent="0.25">
      <c r="A1138" s="76" t="s">
        <v>10389</v>
      </c>
      <c r="B1138" s="72">
        <v>378</v>
      </c>
      <c r="C1138" s="72" t="s">
        <v>749</v>
      </c>
      <c r="D1138" s="72" t="s">
        <v>750</v>
      </c>
      <c r="E1138" s="72"/>
      <c r="F1138" s="72"/>
      <c r="G1138" s="73"/>
      <c r="H1138" s="73"/>
      <c r="I1138" s="72">
        <v>16</v>
      </c>
      <c r="J1138" s="72"/>
      <c r="K1138" s="74">
        <v>15980</v>
      </c>
      <c r="L1138" s="72" t="s">
        <v>10375</v>
      </c>
      <c r="M1138" s="72"/>
      <c r="N1138" s="72" t="s">
        <v>10388</v>
      </c>
      <c r="O1138" s="72"/>
      <c r="P1138" s="72"/>
      <c r="Q1138" s="75"/>
      <c r="R1138" s="72"/>
    </row>
    <row r="1139" spans="1:18" x14ac:dyDescent="0.25">
      <c r="A1139" s="76" t="s">
        <v>10389</v>
      </c>
      <c r="B1139" s="72">
        <v>379</v>
      </c>
      <c r="C1139" s="72" t="s">
        <v>6710</v>
      </c>
      <c r="D1139" s="72" t="s">
        <v>750</v>
      </c>
      <c r="E1139" s="72"/>
      <c r="F1139" s="72"/>
      <c r="G1139" s="73"/>
      <c r="H1139" s="73"/>
      <c r="I1139" s="72">
        <v>17</v>
      </c>
      <c r="J1139" s="72"/>
      <c r="K1139" s="74">
        <v>15980</v>
      </c>
      <c r="L1139" s="72" t="s">
        <v>10375</v>
      </c>
      <c r="M1139" s="72"/>
      <c r="N1139" s="72" t="s">
        <v>10388</v>
      </c>
      <c r="O1139" s="72"/>
      <c r="P1139" s="72"/>
      <c r="Q1139" s="75"/>
      <c r="R1139" s="72"/>
    </row>
    <row r="1140" spans="1:18" x14ac:dyDescent="0.25">
      <c r="A1140" s="76" t="s">
        <v>10389</v>
      </c>
      <c r="B1140" s="72">
        <v>380</v>
      </c>
      <c r="C1140" s="72" t="s">
        <v>4443</v>
      </c>
      <c r="D1140" s="72" t="s">
        <v>750</v>
      </c>
      <c r="E1140" s="72"/>
      <c r="F1140" s="72"/>
      <c r="G1140" s="73"/>
      <c r="H1140" s="73"/>
      <c r="I1140" s="72">
        <v>18</v>
      </c>
      <c r="J1140" s="72"/>
      <c r="K1140" s="74">
        <v>15980</v>
      </c>
      <c r="L1140" s="72" t="s">
        <v>10375</v>
      </c>
      <c r="M1140" s="72"/>
      <c r="N1140" s="72" t="s">
        <v>10388</v>
      </c>
      <c r="O1140" s="72"/>
      <c r="P1140" s="72"/>
      <c r="Q1140" s="75"/>
      <c r="R1140" s="72"/>
    </row>
    <row r="1141" spans="1:18" x14ac:dyDescent="0.25">
      <c r="A1141" s="76" t="s">
        <v>10389</v>
      </c>
      <c r="B1141" s="72">
        <v>381</v>
      </c>
      <c r="C1141" s="72" t="s">
        <v>4965</v>
      </c>
      <c r="D1141" s="72" t="s">
        <v>750</v>
      </c>
      <c r="E1141" s="72"/>
      <c r="F1141" s="72"/>
      <c r="G1141" s="73"/>
      <c r="H1141" s="73"/>
      <c r="I1141" s="72">
        <v>19</v>
      </c>
      <c r="J1141" s="72"/>
      <c r="K1141" s="74">
        <v>15980</v>
      </c>
      <c r="L1141" s="72" t="s">
        <v>10375</v>
      </c>
      <c r="M1141" s="72"/>
      <c r="N1141" s="72" t="s">
        <v>10388</v>
      </c>
      <c r="O1141" s="72"/>
      <c r="P1141" s="72"/>
      <c r="Q1141" s="75"/>
      <c r="R1141" s="72"/>
    </row>
    <row r="1142" spans="1:18" x14ac:dyDescent="0.25">
      <c r="A1142" s="76" t="s">
        <v>10389</v>
      </c>
      <c r="B1142" s="72">
        <v>382</v>
      </c>
      <c r="C1142" s="72" t="s">
        <v>2826</v>
      </c>
      <c r="D1142" s="72" t="s">
        <v>750</v>
      </c>
      <c r="E1142" s="72"/>
      <c r="F1142" s="72"/>
      <c r="G1142" s="73"/>
      <c r="H1142" s="73"/>
      <c r="I1142" s="72">
        <v>20</v>
      </c>
      <c r="J1142" s="72"/>
      <c r="K1142" s="74">
        <v>15980</v>
      </c>
      <c r="L1142" s="72" t="s">
        <v>10375</v>
      </c>
      <c r="M1142" s="72"/>
      <c r="N1142" s="72" t="s">
        <v>10388</v>
      </c>
      <c r="O1142" s="72"/>
      <c r="P1142" s="72"/>
      <c r="Q1142" s="75"/>
      <c r="R1142" s="72"/>
    </row>
    <row r="1143" spans="1:18" x14ac:dyDescent="0.25">
      <c r="A1143" s="76" t="s">
        <v>10389</v>
      </c>
      <c r="B1143" s="72">
        <v>396</v>
      </c>
      <c r="C1143" s="72" t="s">
        <v>4600</v>
      </c>
      <c r="D1143" s="72" t="s">
        <v>750</v>
      </c>
      <c r="E1143" s="72"/>
      <c r="F1143" s="72"/>
      <c r="G1143" s="73"/>
      <c r="H1143" s="73"/>
      <c r="I1143" s="72">
        <v>21</v>
      </c>
      <c r="J1143" s="72"/>
      <c r="K1143" s="74">
        <v>15980</v>
      </c>
      <c r="L1143" s="72" t="s">
        <v>10375</v>
      </c>
      <c r="M1143" s="72"/>
      <c r="N1143" s="72" t="s">
        <v>10388</v>
      </c>
      <c r="O1143" s="72"/>
      <c r="P1143" s="72"/>
      <c r="Q1143" s="75"/>
      <c r="R1143" s="72"/>
    </row>
    <row r="1144" spans="1:18" x14ac:dyDescent="0.25">
      <c r="A1144" s="76" t="s">
        <v>10389</v>
      </c>
      <c r="B1144" s="72">
        <v>397</v>
      </c>
      <c r="C1144" s="72" t="s">
        <v>999</v>
      </c>
      <c r="D1144" s="72" t="s">
        <v>750</v>
      </c>
      <c r="E1144" s="72"/>
      <c r="F1144" s="72"/>
      <c r="G1144" s="73"/>
      <c r="H1144" s="73"/>
      <c r="I1144" s="72">
        <v>22</v>
      </c>
      <c r="J1144" s="72"/>
      <c r="K1144" s="74">
        <v>15980</v>
      </c>
      <c r="L1144" s="72" t="s">
        <v>10375</v>
      </c>
      <c r="M1144" s="72"/>
      <c r="N1144" s="72" t="s">
        <v>10388</v>
      </c>
      <c r="O1144" s="72"/>
      <c r="P1144" s="72"/>
      <c r="Q1144" s="75"/>
      <c r="R1144" s="72"/>
    </row>
    <row r="1145" spans="1:18" x14ac:dyDescent="0.25">
      <c r="A1145" s="76" t="s">
        <v>10389</v>
      </c>
      <c r="B1145" s="72">
        <v>398</v>
      </c>
      <c r="C1145" s="72" t="s">
        <v>2712</v>
      </c>
      <c r="D1145" s="72" t="s">
        <v>750</v>
      </c>
      <c r="E1145" s="72"/>
      <c r="F1145" s="72"/>
      <c r="G1145" s="73"/>
      <c r="H1145" s="73"/>
      <c r="I1145" s="72">
        <v>23</v>
      </c>
      <c r="J1145" s="72"/>
      <c r="K1145" s="74">
        <v>15980</v>
      </c>
      <c r="L1145" s="72" t="s">
        <v>10375</v>
      </c>
      <c r="M1145" s="72"/>
      <c r="N1145" s="72" t="s">
        <v>10388</v>
      </c>
      <c r="O1145" s="72"/>
      <c r="P1145" s="72"/>
      <c r="Q1145" s="75"/>
      <c r="R1145" s="72"/>
    </row>
    <row r="1146" spans="1:18" x14ac:dyDescent="0.25">
      <c r="A1146" s="76" t="s">
        <v>10389</v>
      </c>
      <c r="B1146" s="72">
        <v>399</v>
      </c>
      <c r="C1146" s="72" t="s">
        <v>1459</v>
      </c>
      <c r="D1146" s="72" t="s">
        <v>750</v>
      </c>
      <c r="E1146" s="72"/>
      <c r="F1146" s="72"/>
      <c r="G1146" s="73"/>
      <c r="H1146" s="73"/>
      <c r="I1146" s="72">
        <v>24</v>
      </c>
      <c r="J1146" s="72"/>
      <c r="K1146" s="74">
        <v>15980</v>
      </c>
      <c r="L1146" s="72" t="s">
        <v>10375</v>
      </c>
      <c r="M1146" s="72"/>
      <c r="N1146" s="72" t="s">
        <v>10388</v>
      </c>
      <c r="O1146" s="72"/>
      <c r="P1146" s="72"/>
      <c r="Q1146" s="75"/>
      <c r="R1146" s="72"/>
    </row>
    <row r="1147" spans="1:18" x14ac:dyDescent="0.25">
      <c r="A1147" s="76" t="s">
        <v>10389</v>
      </c>
      <c r="B1147" s="72">
        <v>400</v>
      </c>
      <c r="C1147" s="72" t="s">
        <v>5555</v>
      </c>
      <c r="D1147" s="72" t="s">
        <v>750</v>
      </c>
      <c r="E1147" s="72"/>
      <c r="F1147" s="72"/>
      <c r="G1147" s="73"/>
      <c r="H1147" s="73"/>
      <c r="I1147" s="72">
        <v>25</v>
      </c>
      <c r="J1147" s="72"/>
      <c r="K1147" s="74">
        <v>15980</v>
      </c>
      <c r="L1147" s="72" t="s">
        <v>10375</v>
      </c>
      <c r="M1147" s="72"/>
      <c r="N1147" s="72" t="s">
        <v>10388</v>
      </c>
      <c r="O1147" s="72"/>
      <c r="P1147" s="72"/>
      <c r="Q1147" s="75"/>
      <c r="R1147" s="72"/>
    </row>
    <row r="1148" spans="1:18" x14ac:dyDescent="0.25">
      <c r="A1148" s="76" t="s">
        <v>10389</v>
      </c>
      <c r="B1148" s="72">
        <v>401</v>
      </c>
      <c r="C1148" s="72" t="s">
        <v>758</v>
      </c>
      <c r="D1148" s="72" t="s">
        <v>750</v>
      </c>
      <c r="E1148" s="72"/>
      <c r="F1148" s="72"/>
      <c r="G1148" s="73"/>
      <c r="H1148" s="73"/>
      <c r="I1148" s="72">
        <v>26</v>
      </c>
      <c r="J1148" s="72"/>
      <c r="K1148" s="74">
        <v>15980</v>
      </c>
      <c r="L1148" s="72" t="s">
        <v>10375</v>
      </c>
      <c r="M1148" s="72"/>
      <c r="N1148" s="72" t="s">
        <v>10388</v>
      </c>
      <c r="O1148" s="72"/>
      <c r="P1148" s="72"/>
      <c r="Q1148" s="75"/>
      <c r="R1148" s="72"/>
    </row>
    <row r="1149" spans="1:18" x14ac:dyDescent="0.25">
      <c r="A1149" s="76" t="s">
        <v>10389</v>
      </c>
      <c r="B1149" s="72">
        <v>402</v>
      </c>
      <c r="C1149" s="72" t="s">
        <v>935</v>
      </c>
      <c r="D1149" s="72" t="s">
        <v>750</v>
      </c>
      <c r="E1149" s="72"/>
      <c r="F1149" s="72"/>
      <c r="G1149" s="73"/>
      <c r="H1149" s="73"/>
      <c r="I1149" s="72">
        <v>27</v>
      </c>
      <c r="J1149" s="72"/>
      <c r="K1149" s="74">
        <v>15980</v>
      </c>
      <c r="L1149" s="72" t="s">
        <v>10375</v>
      </c>
      <c r="M1149" s="72"/>
      <c r="N1149" s="72" t="s">
        <v>10388</v>
      </c>
      <c r="O1149" s="72"/>
      <c r="P1149" s="72"/>
      <c r="Q1149" s="75"/>
      <c r="R1149" s="72"/>
    </row>
    <row r="1150" spans="1:18" x14ac:dyDescent="0.25">
      <c r="A1150" s="76" t="s">
        <v>10389</v>
      </c>
      <c r="B1150" s="72">
        <v>403</v>
      </c>
      <c r="C1150" s="72" t="s">
        <v>4994</v>
      </c>
      <c r="D1150" s="72" t="s">
        <v>750</v>
      </c>
      <c r="E1150" s="72"/>
      <c r="F1150" s="72"/>
      <c r="G1150" s="73"/>
      <c r="H1150" s="73"/>
      <c r="I1150" s="72">
        <v>28</v>
      </c>
      <c r="J1150" s="72"/>
      <c r="K1150" s="74">
        <v>15980</v>
      </c>
      <c r="L1150" s="72" t="s">
        <v>10375</v>
      </c>
      <c r="M1150" s="72"/>
      <c r="N1150" s="72" t="s">
        <v>10388</v>
      </c>
      <c r="O1150" s="72"/>
      <c r="P1150" s="72"/>
      <c r="Q1150" s="75"/>
      <c r="R1150" s="72"/>
    </row>
    <row r="1151" spans="1:18" x14ac:dyDescent="0.25">
      <c r="A1151" s="76" t="s">
        <v>10389</v>
      </c>
      <c r="B1151" s="72">
        <v>404</v>
      </c>
      <c r="C1151" s="72" t="s">
        <v>1249</v>
      </c>
      <c r="D1151" s="72" t="s">
        <v>750</v>
      </c>
      <c r="E1151" s="72"/>
      <c r="F1151" s="72"/>
      <c r="G1151" s="73"/>
      <c r="H1151" s="73"/>
      <c r="I1151" s="72">
        <v>29</v>
      </c>
      <c r="J1151" s="72"/>
      <c r="K1151" s="74">
        <v>15980</v>
      </c>
      <c r="L1151" s="72" t="s">
        <v>10375</v>
      </c>
      <c r="M1151" s="72"/>
      <c r="N1151" s="72" t="s">
        <v>10388</v>
      </c>
      <c r="O1151" s="72"/>
      <c r="P1151" s="72"/>
      <c r="Q1151" s="75"/>
      <c r="R1151" s="72"/>
    </row>
    <row r="1152" spans="1:18" x14ac:dyDescent="0.25">
      <c r="A1152" s="76" t="s">
        <v>10389</v>
      </c>
      <c r="B1152" s="72">
        <v>405</v>
      </c>
      <c r="C1152" s="72" t="s">
        <v>1141</v>
      </c>
      <c r="D1152" s="72" t="s">
        <v>750</v>
      </c>
      <c r="E1152" s="72"/>
      <c r="F1152" s="72"/>
      <c r="G1152" s="73"/>
      <c r="H1152" s="73"/>
      <c r="I1152" s="72">
        <v>30</v>
      </c>
      <c r="J1152" s="72"/>
      <c r="K1152" s="74">
        <v>15980</v>
      </c>
      <c r="L1152" s="72" t="s">
        <v>10375</v>
      </c>
      <c r="M1152" s="72"/>
      <c r="N1152" s="72" t="s">
        <v>10388</v>
      </c>
      <c r="O1152" s="72"/>
      <c r="P1152" s="72"/>
      <c r="Q1152" s="75"/>
      <c r="R1152" s="72"/>
    </row>
    <row r="1153" spans="1:18" x14ac:dyDescent="0.25">
      <c r="A1153" s="76" t="s">
        <v>10389</v>
      </c>
      <c r="B1153" s="72">
        <v>406</v>
      </c>
      <c r="C1153" s="72" t="s">
        <v>1641</v>
      </c>
      <c r="D1153" s="72" t="s">
        <v>750</v>
      </c>
      <c r="E1153" s="72"/>
      <c r="F1153" s="72"/>
      <c r="G1153" s="73"/>
      <c r="H1153" s="73"/>
      <c r="I1153" s="72">
        <v>31</v>
      </c>
      <c r="J1153" s="72"/>
      <c r="K1153" s="74">
        <v>15980</v>
      </c>
      <c r="L1153" s="72" t="s">
        <v>10375</v>
      </c>
      <c r="M1153" s="72"/>
      <c r="N1153" s="72" t="s">
        <v>10388</v>
      </c>
      <c r="O1153" s="72"/>
      <c r="P1153" s="72"/>
      <c r="Q1153" s="75"/>
      <c r="R1153" s="72"/>
    </row>
    <row r="1154" spans="1:18" x14ac:dyDescent="0.25">
      <c r="A1154" s="76" t="s">
        <v>10389</v>
      </c>
      <c r="B1154" s="72">
        <v>407</v>
      </c>
      <c r="C1154" s="72" t="s">
        <v>807</v>
      </c>
      <c r="D1154" s="72" t="s">
        <v>750</v>
      </c>
      <c r="E1154" s="72"/>
      <c r="F1154" s="72"/>
      <c r="G1154" s="73"/>
      <c r="H1154" s="73"/>
      <c r="I1154" s="72">
        <v>32</v>
      </c>
      <c r="J1154" s="72"/>
      <c r="K1154" s="74">
        <v>16011</v>
      </c>
      <c r="L1154" s="72" t="s">
        <v>10375</v>
      </c>
      <c r="M1154" s="72"/>
      <c r="N1154" s="72" t="s">
        <v>10388</v>
      </c>
      <c r="O1154" s="72"/>
      <c r="P1154" s="72"/>
      <c r="Q1154" s="75"/>
      <c r="R1154" s="72"/>
    </row>
    <row r="1155" spans="1:18" x14ac:dyDescent="0.25">
      <c r="A1155" s="76" t="s">
        <v>10389</v>
      </c>
      <c r="B1155" s="72">
        <v>408</v>
      </c>
      <c r="C1155" s="72" t="s">
        <v>1082</v>
      </c>
      <c r="D1155" s="72" t="s">
        <v>750</v>
      </c>
      <c r="E1155" s="72"/>
      <c r="F1155" s="72"/>
      <c r="G1155" s="73"/>
      <c r="H1155" s="73"/>
      <c r="I1155" s="72">
        <v>33</v>
      </c>
      <c r="J1155" s="72"/>
      <c r="K1155" s="74">
        <v>16011</v>
      </c>
      <c r="L1155" s="72" t="s">
        <v>10375</v>
      </c>
      <c r="M1155" s="72"/>
      <c r="N1155" s="72" t="s">
        <v>10388</v>
      </c>
      <c r="O1155" s="72"/>
      <c r="P1155" s="72"/>
      <c r="Q1155" s="75"/>
      <c r="R1155" s="72"/>
    </row>
    <row r="1156" spans="1:18" x14ac:dyDescent="0.25">
      <c r="A1156" s="76" t="s">
        <v>10389</v>
      </c>
      <c r="B1156" s="72">
        <v>409</v>
      </c>
      <c r="C1156" s="72" t="s">
        <v>1277</v>
      </c>
      <c r="D1156" s="72" t="s">
        <v>750</v>
      </c>
      <c r="E1156" s="72"/>
      <c r="F1156" s="72"/>
      <c r="G1156" s="73"/>
      <c r="H1156" s="73"/>
      <c r="I1156" s="72">
        <v>34</v>
      </c>
      <c r="J1156" s="72"/>
      <c r="K1156" s="74">
        <v>16011</v>
      </c>
      <c r="L1156" s="72" t="s">
        <v>10375</v>
      </c>
      <c r="M1156" s="72"/>
      <c r="N1156" s="72" t="s">
        <v>10388</v>
      </c>
      <c r="O1156" s="72"/>
      <c r="P1156" s="72"/>
      <c r="Q1156" s="75"/>
      <c r="R1156" s="72"/>
    </row>
    <row r="1157" spans="1:18" x14ac:dyDescent="0.25">
      <c r="A1157" s="76" t="s">
        <v>10389</v>
      </c>
      <c r="B1157" s="72">
        <v>410</v>
      </c>
      <c r="C1157" s="72" t="s">
        <v>1686</v>
      </c>
      <c r="D1157" s="72" t="s">
        <v>750</v>
      </c>
      <c r="E1157" s="72"/>
      <c r="F1157" s="72"/>
      <c r="G1157" s="73"/>
      <c r="H1157" s="73"/>
      <c r="I1157" s="72">
        <v>35</v>
      </c>
      <c r="J1157" s="72"/>
      <c r="K1157" s="74">
        <v>16011</v>
      </c>
      <c r="L1157" s="72" t="s">
        <v>10375</v>
      </c>
      <c r="M1157" s="72"/>
      <c r="N1157" s="72" t="s">
        <v>10388</v>
      </c>
      <c r="O1157" s="72"/>
      <c r="P1157" s="72"/>
      <c r="Q1157" s="75"/>
      <c r="R1157" s="72"/>
    </row>
    <row r="1158" spans="1:18" x14ac:dyDescent="0.25">
      <c r="A1158" s="76" t="s">
        <v>10389</v>
      </c>
      <c r="B1158" s="72">
        <v>411</v>
      </c>
      <c r="C1158" s="72" t="s">
        <v>5633</v>
      </c>
      <c r="D1158" s="72" t="s">
        <v>750</v>
      </c>
      <c r="E1158" s="72"/>
      <c r="F1158" s="72"/>
      <c r="G1158" s="73"/>
      <c r="H1158" s="73"/>
      <c r="I1158" s="72">
        <v>36</v>
      </c>
      <c r="J1158" s="72"/>
      <c r="K1158" s="74">
        <v>16011</v>
      </c>
      <c r="L1158" s="72" t="s">
        <v>10375</v>
      </c>
      <c r="M1158" s="72"/>
      <c r="N1158" s="72" t="s">
        <v>10388</v>
      </c>
      <c r="O1158" s="72"/>
      <c r="P1158" s="72"/>
      <c r="Q1158" s="75"/>
      <c r="R1158" s="72"/>
    </row>
    <row r="1159" spans="1:18" x14ac:dyDescent="0.25">
      <c r="A1159" s="76" t="s">
        <v>10389</v>
      </c>
      <c r="B1159" s="72">
        <v>412</v>
      </c>
      <c r="C1159" s="72" t="s">
        <v>3723</v>
      </c>
      <c r="D1159" s="72" t="s">
        <v>750</v>
      </c>
      <c r="E1159" s="72"/>
      <c r="F1159" s="72"/>
      <c r="G1159" s="73"/>
      <c r="H1159" s="73"/>
      <c r="I1159" s="72">
        <v>37</v>
      </c>
      <c r="J1159" s="72"/>
      <c r="K1159" s="74">
        <v>16011</v>
      </c>
      <c r="L1159" s="72" t="s">
        <v>10375</v>
      </c>
      <c r="M1159" s="72"/>
      <c r="N1159" s="72" t="s">
        <v>10388</v>
      </c>
      <c r="O1159" s="72"/>
      <c r="P1159" s="72"/>
      <c r="Q1159" s="75"/>
      <c r="R1159" s="72"/>
    </row>
    <row r="1160" spans="1:18" x14ac:dyDescent="0.25">
      <c r="A1160" s="76" t="s">
        <v>10389</v>
      </c>
      <c r="B1160" s="72">
        <v>413</v>
      </c>
      <c r="C1160" s="72" t="s">
        <v>1349</v>
      </c>
      <c r="D1160" s="72" t="s">
        <v>750</v>
      </c>
      <c r="E1160" s="72"/>
      <c r="F1160" s="72"/>
      <c r="G1160" s="73"/>
      <c r="H1160" s="73"/>
      <c r="I1160" s="72">
        <v>38</v>
      </c>
      <c r="J1160" s="72"/>
      <c r="K1160" s="74">
        <v>16011</v>
      </c>
      <c r="L1160" s="72" t="s">
        <v>10375</v>
      </c>
      <c r="M1160" s="72"/>
      <c r="N1160" s="72" t="s">
        <v>10388</v>
      </c>
      <c r="O1160" s="72"/>
      <c r="P1160" s="72"/>
      <c r="Q1160" s="75"/>
      <c r="R1160" s="72"/>
    </row>
    <row r="1161" spans="1:18" x14ac:dyDescent="0.25">
      <c r="A1161" s="76" t="s">
        <v>10389</v>
      </c>
      <c r="B1161" s="72">
        <v>414</v>
      </c>
      <c r="C1161" s="72" t="s">
        <v>1301</v>
      </c>
      <c r="D1161" s="72" t="s">
        <v>750</v>
      </c>
      <c r="E1161" s="72"/>
      <c r="F1161" s="72"/>
      <c r="G1161" s="73"/>
      <c r="H1161" s="73"/>
      <c r="I1161" s="72">
        <v>39</v>
      </c>
      <c r="J1161" s="72"/>
      <c r="K1161" s="74">
        <v>16011</v>
      </c>
      <c r="L1161" s="72" t="s">
        <v>10375</v>
      </c>
      <c r="M1161" s="72"/>
      <c r="N1161" s="72" t="s">
        <v>10388</v>
      </c>
      <c r="O1161" s="72"/>
      <c r="P1161" s="72"/>
      <c r="Q1161" s="75"/>
      <c r="R1161" s="72"/>
    </row>
    <row r="1162" spans="1:18" x14ac:dyDescent="0.25">
      <c r="A1162" s="76" t="s">
        <v>10389</v>
      </c>
      <c r="B1162" s="72">
        <v>415</v>
      </c>
      <c r="C1162" s="72" t="s">
        <v>2442</v>
      </c>
      <c r="D1162" s="72" t="s">
        <v>750</v>
      </c>
      <c r="E1162" s="72"/>
      <c r="F1162" s="72"/>
      <c r="G1162" s="73"/>
      <c r="H1162" s="73"/>
      <c r="I1162" s="72">
        <v>40</v>
      </c>
      <c r="J1162" s="72"/>
      <c r="K1162" s="74">
        <v>16011</v>
      </c>
      <c r="L1162" s="72" t="s">
        <v>10375</v>
      </c>
      <c r="M1162" s="72"/>
      <c r="N1162" s="72" t="s">
        <v>10388</v>
      </c>
      <c r="O1162" s="72"/>
      <c r="P1162" s="72"/>
      <c r="Q1162" s="75"/>
      <c r="R1162" s="72"/>
    </row>
    <row r="1163" spans="1:18" x14ac:dyDescent="0.25">
      <c r="A1163" s="76" t="s">
        <v>10389</v>
      </c>
      <c r="B1163" s="72">
        <v>416</v>
      </c>
      <c r="C1163" s="72" t="s">
        <v>9959</v>
      </c>
      <c r="D1163" s="72" t="s">
        <v>750</v>
      </c>
      <c r="E1163" s="72"/>
      <c r="F1163" s="72"/>
      <c r="G1163" s="73"/>
      <c r="H1163" s="73"/>
      <c r="I1163" s="72">
        <v>41</v>
      </c>
      <c r="J1163" s="72"/>
      <c r="K1163" s="74">
        <v>16011</v>
      </c>
      <c r="L1163" s="72" t="s">
        <v>10375</v>
      </c>
      <c r="M1163" s="72"/>
      <c r="N1163" s="72" t="s">
        <v>10388</v>
      </c>
      <c r="O1163" s="72"/>
      <c r="P1163" s="72"/>
      <c r="Q1163" s="75"/>
      <c r="R1163" s="72"/>
    </row>
    <row r="1164" spans="1:18" x14ac:dyDescent="0.25">
      <c r="A1164" s="76" t="s">
        <v>10389</v>
      </c>
      <c r="B1164" s="72">
        <v>417</v>
      </c>
      <c r="C1164" s="72" t="s">
        <v>4732</v>
      </c>
      <c r="D1164" s="72" t="s">
        <v>750</v>
      </c>
      <c r="E1164" s="72"/>
      <c r="F1164" s="72"/>
      <c r="G1164" s="73"/>
      <c r="H1164" s="73"/>
      <c r="I1164" s="72">
        <v>42</v>
      </c>
      <c r="J1164" s="72"/>
      <c r="K1164" s="74">
        <v>16011</v>
      </c>
      <c r="L1164" s="72" t="s">
        <v>10375</v>
      </c>
      <c r="M1164" s="72"/>
      <c r="N1164" s="72" t="s">
        <v>10388</v>
      </c>
      <c r="O1164" s="72"/>
      <c r="P1164" s="72"/>
      <c r="Q1164" s="75"/>
      <c r="R1164" s="72"/>
    </row>
    <row r="1165" spans="1:18" x14ac:dyDescent="0.25">
      <c r="A1165" s="76" t="s">
        <v>10389</v>
      </c>
      <c r="B1165" s="72">
        <v>418</v>
      </c>
      <c r="C1165" s="72" t="s">
        <v>1236</v>
      </c>
      <c r="D1165" s="72" t="s">
        <v>750</v>
      </c>
      <c r="E1165" s="72"/>
      <c r="F1165" s="72"/>
      <c r="G1165" s="73"/>
      <c r="H1165" s="73"/>
      <c r="I1165" s="72">
        <v>43</v>
      </c>
      <c r="J1165" s="72"/>
      <c r="K1165" s="74">
        <v>16011</v>
      </c>
      <c r="L1165" s="72" t="s">
        <v>10375</v>
      </c>
      <c r="M1165" s="72"/>
      <c r="N1165" s="72" t="s">
        <v>10388</v>
      </c>
      <c r="O1165" s="72"/>
      <c r="P1165" s="72"/>
      <c r="Q1165" s="75"/>
      <c r="R1165" s="72"/>
    </row>
    <row r="1166" spans="1:18" x14ac:dyDescent="0.25">
      <c r="A1166" s="76" t="s">
        <v>10389</v>
      </c>
      <c r="B1166" s="72">
        <v>419</v>
      </c>
      <c r="C1166" s="72" t="s">
        <v>1714</v>
      </c>
      <c r="D1166" s="72" t="s">
        <v>750</v>
      </c>
      <c r="E1166" s="72"/>
      <c r="F1166" s="72"/>
      <c r="G1166" s="73"/>
      <c r="H1166" s="73"/>
      <c r="I1166" s="72">
        <v>44</v>
      </c>
      <c r="J1166" s="72"/>
      <c r="K1166" s="74">
        <v>16011</v>
      </c>
      <c r="L1166" s="72" t="s">
        <v>10375</v>
      </c>
      <c r="M1166" s="72"/>
      <c r="N1166" s="72" t="s">
        <v>10388</v>
      </c>
      <c r="O1166" s="72"/>
      <c r="P1166" s="72"/>
      <c r="Q1166" s="75"/>
      <c r="R1166" s="72"/>
    </row>
    <row r="1167" spans="1:18" x14ac:dyDescent="0.25">
      <c r="A1167" s="76" t="s">
        <v>10389</v>
      </c>
      <c r="B1167" s="72">
        <v>420</v>
      </c>
      <c r="C1167" s="72" t="s">
        <v>4737</v>
      </c>
      <c r="D1167" s="72" t="s">
        <v>750</v>
      </c>
      <c r="E1167" s="72"/>
      <c r="F1167" s="72"/>
      <c r="G1167" s="73"/>
      <c r="H1167" s="73"/>
      <c r="I1167" s="72">
        <v>45</v>
      </c>
      <c r="J1167" s="72"/>
      <c r="K1167" s="74">
        <v>16011</v>
      </c>
      <c r="L1167" s="72" t="s">
        <v>10375</v>
      </c>
      <c r="M1167" s="72"/>
      <c r="N1167" s="72" t="s">
        <v>10388</v>
      </c>
      <c r="O1167" s="72"/>
      <c r="P1167" s="72"/>
      <c r="Q1167" s="75"/>
      <c r="R1167" s="72"/>
    </row>
    <row r="1168" spans="1:18" x14ac:dyDescent="0.25">
      <c r="A1168" s="76" t="s">
        <v>10389</v>
      </c>
      <c r="B1168" s="72">
        <v>421</v>
      </c>
      <c r="C1168" s="72" t="s">
        <v>3914</v>
      </c>
      <c r="D1168" s="72" t="s">
        <v>750</v>
      </c>
      <c r="E1168" s="72"/>
      <c r="F1168" s="72"/>
      <c r="G1168" s="73"/>
      <c r="H1168" s="73"/>
      <c r="I1168" s="72">
        <v>46</v>
      </c>
      <c r="J1168" s="72"/>
      <c r="K1168" s="74">
        <v>16011</v>
      </c>
      <c r="L1168" s="72" t="s">
        <v>10375</v>
      </c>
      <c r="M1168" s="72"/>
      <c r="N1168" s="72" t="s">
        <v>10388</v>
      </c>
      <c r="O1168" s="72"/>
      <c r="P1168" s="72"/>
      <c r="Q1168" s="75"/>
      <c r="R1168" s="72"/>
    </row>
    <row r="1169" spans="1:18" x14ac:dyDescent="0.25">
      <c r="A1169" s="76" t="s">
        <v>10389</v>
      </c>
      <c r="B1169" s="72">
        <v>422</v>
      </c>
      <c r="C1169" s="72" t="s">
        <v>4501</v>
      </c>
      <c r="D1169" s="72" t="s">
        <v>750</v>
      </c>
      <c r="E1169" s="72"/>
      <c r="F1169" s="72"/>
      <c r="G1169" s="73"/>
      <c r="H1169" s="73"/>
      <c r="I1169" s="72">
        <v>47</v>
      </c>
      <c r="J1169" s="72"/>
      <c r="K1169" s="74">
        <v>16011</v>
      </c>
      <c r="L1169" s="72" t="s">
        <v>10375</v>
      </c>
      <c r="M1169" s="72"/>
      <c r="N1169" s="72" t="s">
        <v>10388</v>
      </c>
      <c r="O1169" s="72"/>
      <c r="P1169" s="72"/>
      <c r="Q1169" s="75"/>
      <c r="R1169" s="72"/>
    </row>
    <row r="1170" spans="1:18" x14ac:dyDescent="0.25">
      <c r="A1170" s="76" t="s">
        <v>10389</v>
      </c>
      <c r="B1170" s="72">
        <v>423</v>
      </c>
      <c r="C1170" s="72" t="s">
        <v>799</v>
      </c>
      <c r="D1170" s="72" t="s">
        <v>750</v>
      </c>
      <c r="E1170" s="72"/>
      <c r="F1170" s="72"/>
      <c r="G1170" s="73"/>
      <c r="H1170" s="73"/>
      <c r="I1170" s="72">
        <v>48</v>
      </c>
      <c r="J1170" s="72"/>
      <c r="K1170" s="74">
        <v>16011</v>
      </c>
      <c r="L1170" s="72" t="s">
        <v>10375</v>
      </c>
      <c r="M1170" s="72"/>
      <c r="N1170" s="72" t="s">
        <v>10388</v>
      </c>
      <c r="O1170" s="72"/>
      <c r="P1170" s="72"/>
      <c r="Q1170" s="75"/>
      <c r="R1170" s="72"/>
    </row>
    <row r="1171" spans="1:18" x14ac:dyDescent="0.25">
      <c r="A1171" s="76" t="s">
        <v>10389</v>
      </c>
      <c r="B1171" s="72">
        <v>424</v>
      </c>
      <c r="C1171" s="72" t="s">
        <v>852</v>
      </c>
      <c r="D1171" s="72" t="s">
        <v>750</v>
      </c>
      <c r="E1171" s="72"/>
      <c r="F1171" s="72"/>
      <c r="G1171" s="73"/>
      <c r="H1171" s="73"/>
      <c r="I1171" s="72">
        <v>49</v>
      </c>
      <c r="J1171" s="72"/>
      <c r="K1171" s="74">
        <v>16011</v>
      </c>
      <c r="L1171" s="72" t="s">
        <v>10375</v>
      </c>
      <c r="M1171" s="72"/>
      <c r="N1171" s="72" t="s">
        <v>10388</v>
      </c>
      <c r="O1171" s="72"/>
      <c r="P1171" s="72"/>
      <c r="Q1171" s="75"/>
      <c r="R1171" s="72"/>
    </row>
    <row r="1172" spans="1:18" x14ac:dyDescent="0.25">
      <c r="A1172" s="76" t="s">
        <v>10389</v>
      </c>
      <c r="B1172" s="72">
        <v>425</v>
      </c>
      <c r="C1172" s="72" t="s">
        <v>3907</v>
      </c>
      <c r="D1172" s="72" t="s">
        <v>750</v>
      </c>
      <c r="E1172" s="72"/>
      <c r="F1172" s="72"/>
      <c r="G1172" s="73"/>
      <c r="H1172" s="73"/>
      <c r="I1172" s="72">
        <v>50</v>
      </c>
      <c r="J1172" s="72"/>
      <c r="K1172" s="74">
        <v>16011</v>
      </c>
      <c r="L1172" s="72" t="s">
        <v>10375</v>
      </c>
      <c r="M1172" s="72"/>
      <c r="N1172" s="72" t="s">
        <v>10388</v>
      </c>
      <c r="O1172" s="72"/>
      <c r="P1172" s="72"/>
      <c r="Q1172" s="75"/>
      <c r="R1172" s="72"/>
    </row>
    <row r="1173" spans="1:18" x14ac:dyDescent="0.25">
      <c r="A1173" s="76" t="s">
        <v>10389</v>
      </c>
      <c r="B1173" s="72">
        <v>426</v>
      </c>
      <c r="C1173" s="72" t="s">
        <v>1326</v>
      </c>
      <c r="D1173" s="72" t="s">
        <v>750</v>
      </c>
      <c r="E1173" s="72"/>
      <c r="F1173" s="72"/>
      <c r="G1173" s="73"/>
      <c r="H1173" s="73"/>
      <c r="I1173" s="72">
        <v>51</v>
      </c>
      <c r="J1173" s="72"/>
      <c r="K1173" s="74">
        <v>16011</v>
      </c>
      <c r="L1173" s="72" t="s">
        <v>10375</v>
      </c>
      <c r="M1173" s="72"/>
      <c r="N1173" s="72" t="s">
        <v>10388</v>
      </c>
      <c r="O1173" s="72"/>
      <c r="P1173" s="72"/>
      <c r="Q1173" s="75"/>
      <c r="R1173" s="72"/>
    </row>
    <row r="1174" spans="1:18" x14ac:dyDescent="0.25">
      <c r="A1174" s="76" t="s">
        <v>10389</v>
      </c>
      <c r="B1174" s="72">
        <v>427</v>
      </c>
      <c r="C1174" s="72" t="s">
        <v>2148</v>
      </c>
      <c r="D1174" s="72" t="s">
        <v>750</v>
      </c>
      <c r="E1174" s="72"/>
      <c r="F1174" s="72"/>
      <c r="G1174" s="73"/>
      <c r="H1174" s="73"/>
      <c r="I1174" s="72">
        <v>52</v>
      </c>
      <c r="J1174" s="72"/>
      <c r="K1174" s="74">
        <v>16011</v>
      </c>
      <c r="L1174" s="72" t="s">
        <v>10375</v>
      </c>
      <c r="M1174" s="72"/>
      <c r="N1174" s="72" t="s">
        <v>10388</v>
      </c>
      <c r="O1174" s="72"/>
      <c r="P1174" s="72"/>
      <c r="Q1174" s="75"/>
      <c r="R1174" s="72"/>
    </row>
    <row r="1175" spans="1:18" x14ac:dyDescent="0.25">
      <c r="A1175" s="76" t="s">
        <v>10389</v>
      </c>
      <c r="B1175" s="72">
        <v>428</v>
      </c>
      <c r="C1175" s="72" t="s">
        <v>4731</v>
      </c>
      <c r="D1175" s="72" t="s">
        <v>750</v>
      </c>
      <c r="E1175" s="72"/>
      <c r="F1175" s="72"/>
      <c r="G1175" s="73"/>
      <c r="H1175" s="73"/>
      <c r="I1175" s="72">
        <v>53</v>
      </c>
      <c r="J1175" s="72"/>
      <c r="K1175" s="74">
        <v>16011</v>
      </c>
      <c r="L1175" s="72" t="s">
        <v>10375</v>
      </c>
      <c r="M1175" s="72"/>
      <c r="N1175" s="72" t="s">
        <v>10388</v>
      </c>
      <c r="O1175" s="72"/>
      <c r="P1175" s="72"/>
      <c r="Q1175" s="75"/>
      <c r="R1175" s="72"/>
    </row>
    <row r="1176" spans="1:18" x14ac:dyDescent="0.25">
      <c r="A1176" s="76" t="s">
        <v>10389</v>
      </c>
      <c r="B1176" s="72">
        <v>429</v>
      </c>
      <c r="C1176" s="72" t="s">
        <v>3671</v>
      </c>
      <c r="D1176" s="72" t="s">
        <v>750</v>
      </c>
      <c r="E1176" s="72"/>
      <c r="F1176" s="72"/>
      <c r="G1176" s="73"/>
      <c r="H1176" s="73"/>
      <c r="I1176" s="72">
        <v>54</v>
      </c>
      <c r="J1176" s="72"/>
      <c r="K1176" s="74">
        <v>16011</v>
      </c>
      <c r="L1176" s="72" t="s">
        <v>10375</v>
      </c>
      <c r="M1176" s="72"/>
      <c r="N1176" s="72" t="s">
        <v>10388</v>
      </c>
      <c r="O1176" s="72"/>
      <c r="P1176" s="72"/>
      <c r="Q1176" s="75"/>
      <c r="R1176" s="72"/>
    </row>
    <row r="1177" spans="1:18" x14ac:dyDescent="0.25">
      <c r="A1177" s="76" t="s">
        <v>10389</v>
      </c>
      <c r="B1177" s="72">
        <v>430</v>
      </c>
      <c r="C1177" s="72" t="s">
        <v>3996</v>
      </c>
      <c r="D1177" s="72" t="s">
        <v>750</v>
      </c>
      <c r="E1177" s="72"/>
      <c r="F1177" s="72"/>
      <c r="G1177" s="73"/>
      <c r="H1177" s="73"/>
      <c r="I1177" s="72">
        <v>55</v>
      </c>
      <c r="J1177" s="72"/>
      <c r="K1177" s="74">
        <v>16011</v>
      </c>
      <c r="L1177" s="72" t="s">
        <v>10375</v>
      </c>
      <c r="M1177" s="72"/>
      <c r="N1177" s="72" t="s">
        <v>10388</v>
      </c>
      <c r="O1177" s="72"/>
      <c r="P1177" s="72"/>
      <c r="Q1177" s="75"/>
      <c r="R1177" s="72"/>
    </row>
    <row r="1178" spans="1:18" x14ac:dyDescent="0.25">
      <c r="A1178" s="76" t="s">
        <v>10389</v>
      </c>
      <c r="B1178" s="72">
        <v>431</v>
      </c>
      <c r="C1178" s="72" t="s">
        <v>913</v>
      </c>
      <c r="D1178" s="72" t="s">
        <v>750</v>
      </c>
      <c r="E1178" s="72"/>
      <c r="F1178" s="72"/>
      <c r="G1178" s="73"/>
      <c r="H1178" s="73"/>
      <c r="I1178" s="72">
        <v>56</v>
      </c>
      <c r="J1178" s="72"/>
      <c r="K1178" s="74">
        <v>16011</v>
      </c>
      <c r="L1178" s="72" t="s">
        <v>10375</v>
      </c>
      <c r="M1178" s="72"/>
      <c r="N1178" s="72" t="s">
        <v>10388</v>
      </c>
      <c r="O1178" s="72"/>
      <c r="P1178" s="72"/>
      <c r="Q1178" s="75"/>
      <c r="R1178" s="72"/>
    </row>
    <row r="1179" spans="1:18" x14ac:dyDescent="0.25">
      <c r="A1179" s="76" t="s">
        <v>10389</v>
      </c>
      <c r="B1179" s="72">
        <v>432</v>
      </c>
      <c r="C1179" s="72" t="s">
        <v>4738</v>
      </c>
      <c r="D1179" s="72" t="s">
        <v>750</v>
      </c>
      <c r="E1179" s="72"/>
      <c r="F1179" s="72"/>
      <c r="G1179" s="73"/>
      <c r="H1179" s="73"/>
      <c r="I1179" s="72">
        <v>57</v>
      </c>
      <c r="J1179" s="72"/>
      <c r="K1179" s="74">
        <v>16011</v>
      </c>
      <c r="L1179" s="72" t="s">
        <v>10375</v>
      </c>
      <c r="M1179" s="72"/>
      <c r="N1179" s="72" t="s">
        <v>10388</v>
      </c>
      <c r="O1179" s="72"/>
      <c r="P1179" s="72"/>
      <c r="Q1179" s="75"/>
      <c r="R1179" s="72"/>
    </row>
    <row r="1180" spans="1:18" x14ac:dyDescent="0.25">
      <c r="A1180" s="76" t="s">
        <v>10389</v>
      </c>
      <c r="B1180" s="72">
        <v>433</v>
      </c>
      <c r="C1180" s="72" t="s">
        <v>4985</v>
      </c>
      <c r="D1180" s="72" t="s">
        <v>750</v>
      </c>
      <c r="E1180" s="72"/>
      <c r="F1180" s="72"/>
      <c r="G1180" s="73"/>
      <c r="H1180" s="73"/>
      <c r="I1180" s="72">
        <v>58</v>
      </c>
      <c r="J1180" s="72"/>
      <c r="K1180" s="74">
        <v>16011</v>
      </c>
      <c r="L1180" s="72" t="s">
        <v>10375</v>
      </c>
      <c r="M1180" s="72"/>
      <c r="N1180" s="72" t="s">
        <v>10388</v>
      </c>
      <c r="O1180" s="72"/>
      <c r="P1180" s="72"/>
      <c r="Q1180" s="75"/>
      <c r="R1180" s="72"/>
    </row>
    <row r="1181" spans="1:18" x14ac:dyDescent="0.25">
      <c r="A1181" s="76" t="s">
        <v>10389</v>
      </c>
      <c r="B1181" s="72">
        <v>434</v>
      </c>
      <c r="C1181" s="72" t="s">
        <v>2191</v>
      </c>
      <c r="D1181" s="72" t="s">
        <v>750</v>
      </c>
      <c r="E1181" s="72"/>
      <c r="F1181" s="72"/>
      <c r="G1181" s="73"/>
      <c r="H1181" s="73"/>
      <c r="I1181" s="72">
        <v>59</v>
      </c>
      <c r="J1181" s="72"/>
      <c r="K1181" s="74">
        <v>16011</v>
      </c>
      <c r="L1181" s="72" t="s">
        <v>10375</v>
      </c>
      <c r="M1181" s="72"/>
      <c r="N1181" s="72" t="s">
        <v>10388</v>
      </c>
      <c r="O1181" s="72"/>
      <c r="P1181" s="72"/>
      <c r="Q1181" s="75"/>
      <c r="R1181" s="72"/>
    </row>
    <row r="1182" spans="1:18" x14ac:dyDescent="0.25">
      <c r="A1182" s="76" t="s">
        <v>10389</v>
      </c>
      <c r="B1182" s="72">
        <v>435</v>
      </c>
      <c r="C1182" s="72" t="s">
        <v>5556</v>
      </c>
      <c r="D1182" s="72" t="s">
        <v>750</v>
      </c>
      <c r="E1182" s="72"/>
      <c r="F1182" s="72"/>
      <c r="G1182" s="73"/>
      <c r="H1182" s="73"/>
      <c r="I1182" s="72">
        <v>60</v>
      </c>
      <c r="J1182" s="72"/>
      <c r="K1182" s="74">
        <v>16011</v>
      </c>
      <c r="L1182" s="72" t="s">
        <v>10375</v>
      </c>
      <c r="M1182" s="72"/>
      <c r="N1182" s="72" t="s">
        <v>10388</v>
      </c>
      <c r="O1182" s="72"/>
      <c r="P1182" s="72"/>
      <c r="Q1182" s="75"/>
      <c r="R1182" s="72"/>
    </row>
    <row r="1183" spans="1:18" x14ac:dyDescent="0.25">
      <c r="A1183" s="76" t="s">
        <v>10389</v>
      </c>
      <c r="B1183" s="72">
        <v>436</v>
      </c>
      <c r="C1183" s="72" t="s">
        <v>1580</v>
      </c>
      <c r="D1183" s="72" t="s">
        <v>750</v>
      </c>
      <c r="E1183" s="72"/>
      <c r="F1183" s="72"/>
      <c r="G1183" s="73"/>
      <c r="H1183" s="73"/>
      <c r="I1183" s="72">
        <v>61</v>
      </c>
      <c r="J1183" s="72"/>
      <c r="K1183" s="74">
        <v>16011</v>
      </c>
      <c r="L1183" s="72" t="s">
        <v>10375</v>
      </c>
      <c r="M1183" s="72"/>
      <c r="N1183" s="72" t="s">
        <v>10388</v>
      </c>
      <c r="O1183" s="72"/>
      <c r="P1183" s="72"/>
      <c r="Q1183" s="75"/>
      <c r="R1183" s="72"/>
    </row>
    <row r="1184" spans="1:18" x14ac:dyDescent="0.25">
      <c r="A1184" s="76" t="s">
        <v>10389</v>
      </c>
      <c r="B1184" s="72">
        <v>437</v>
      </c>
      <c r="C1184" s="72" t="s">
        <v>4622</v>
      </c>
      <c r="D1184" s="72" t="s">
        <v>750</v>
      </c>
      <c r="E1184" s="72"/>
      <c r="F1184" s="72"/>
      <c r="G1184" s="73"/>
      <c r="H1184" s="73"/>
      <c r="I1184" s="72">
        <v>62</v>
      </c>
      <c r="J1184" s="72"/>
      <c r="K1184" s="74">
        <v>16011</v>
      </c>
      <c r="L1184" s="72" t="s">
        <v>10375</v>
      </c>
      <c r="M1184" s="72"/>
      <c r="N1184" s="72" t="s">
        <v>10388</v>
      </c>
      <c r="O1184" s="72"/>
      <c r="P1184" s="72"/>
      <c r="Q1184" s="75"/>
      <c r="R1184" s="72"/>
    </row>
    <row r="1185" spans="1:18" x14ac:dyDescent="0.25">
      <c r="A1185" s="76" t="s">
        <v>10389</v>
      </c>
      <c r="B1185" s="72">
        <v>453</v>
      </c>
      <c r="C1185" s="72" t="s">
        <v>1041</v>
      </c>
      <c r="D1185" s="72" t="s">
        <v>750</v>
      </c>
      <c r="E1185" s="72"/>
      <c r="F1185" s="72"/>
      <c r="G1185" s="73"/>
      <c r="H1185" s="73"/>
      <c r="I1185" s="72">
        <v>63</v>
      </c>
      <c r="J1185" s="72"/>
      <c r="K1185" s="74">
        <v>16011</v>
      </c>
      <c r="L1185" s="72" t="s">
        <v>10375</v>
      </c>
      <c r="M1185" s="72"/>
      <c r="N1185" s="72" t="s">
        <v>10388</v>
      </c>
      <c r="O1185" s="72"/>
      <c r="P1185" s="72"/>
      <c r="Q1185" s="75"/>
      <c r="R1185" s="72"/>
    </row>
    <row r="1186" spans="1:18" x14ac:dyDescent="0.25">
      <c r="A1186" s="76" t="s">
        <v>10389</v>
      </c>
      <c r="B1186" s="72">
        <v>454</v>
      </c>
      <c r="C1186" s="72" t="s">
        <v>964</v>
      </c>
      <c r="D1186" s="72" t="s">
        <v>750</v>
      </c>
      <c r="E1186" s="72"/>
      <c r="F1186" s="72"/>
      <c r="G1186" s="73"/>
      <c r="H1186" s="73"/>
      <c r="I1186" s="72">
        <v>64</v>
      </c>
      <c r="J1186" s="72"/>
      <c r="K1186" s="74">
        <v>16011</v>
      </c>
      <c r="L1186" s="72" t="s">
        <v>10375</v>
      </c>
      <c r="M1186" s="72"/>
      <c r="N1186" s="72" t="s">
        <v>10388</v>
      </c>
      <c r="O1186" s="72"/>
      <c r="P1186" s="72"/>
      <c r="Q1186" s="75"/>
      <c r="R1186" s="72"/>
    </row>
    <row r="1187" spans="1:18" x14ac:dyDescent="0.25">
      <c r="A1187" s="76" t="s">
        <v>10389</v>
      </c>
      <c r="B1187" s="72">
        <v>455</v>
      </c>
      <c r="C1187" s="72" t="s">
        <v>1049</v>
      </c>
      <c r="D1187" s="72" t="s">
        <v>750</v>
      </c>
      <c r="E1187" s="72"/>
      <c r="F1187" s="72"/>
      <c r="G1187" s="73"/>
      <c r="H1187" s="73"/>
      <c r="I1187" s="72">
        <v>65</v>
      </c>
      <c r="J1187" s="72"/>
      <c r="K1187" s="74">
        <v>16011</v>
      </c>
      <c r="L1187" s="72" t="s">
        <v>10375</v>
      </c>
      <c r="M1187" s="72"/>
      <c r="N1187" s="72" t="s">
        <v>10388</v>
      </c>
      <c r="O1187" s="72"/>
      <c r="P1187" s="72"/>
      <c r="Q1187" s="75"/>
      <c r="R1187" s="72"/>
    </row>
    <row r="1188" spans="1:18" x14ac:dyDescent="0.25">
      <c r="A1188" s="76" t="s">
        <v>10389</v>
      </c>
      <c r="B1188" s="72">
        <v>456</v>
      </c>
      <c r="C1188" s="72" t="s">
        <v>4989</v>
      </c>
      <c r="D1188" s="72" t="s">
        <v>750</v>
      </c>
      <c r="E1188" s="72"/>
      <c r="F1188" s="72"/>
      <c r="G1188" s="73"/>
      <c r="H1188" s="73"/>
      <c r="I1188" s="72">
        <v>66</v>
      </c>
      <c r="J1188" s="72"/>
      <c r="K1188" s="74">
        <v>16011</v>
      </c>
      <c r="L1188" s="72" t="s">
        <v>10375</v>
      </c>
      <c r="M1188" s="72"/>
      <c r="N1188" s="72" t="s">
        <v>10388</v>
      </c>
      <c r="O1188" s="72"/>
      <c r="P1188" s="72"/>
      <c r="Q1188" s="75"/>
      <c r="R1188" s="72"/>
    </row>
    <row r="1189" spans="1:18" x14ac:dyDescent="0.25">
      <c r="A1189" s="76" t="s">
        <v>10389</v>
      </c>
      <c r="B1189" s="72">
        <v>457</v>
      </c>
      <c r="C1189" s="72" t="s">
        <v>4734</v>
      </c>
      <c r="D1189" s="72" t="s">
        <v>750</v>
      </c>
      <c r="E1189" s="72"/>
      <c r="F1189" s="72"/>
      <c r="G1189" s="73"/>
      <c r="H1189" s="73"/>
      <c r="I1189" s="72">
        <v>67</v>
      </c>
      <c r="J1189" s="72"/>
      <c r="K1189" s="74">
        <v>16011</v>
      </c>
      <c r="L1189" s="72" t="s">
        <v>10375</v>
      </c>
      <c r="M1189" s="72"/>
      <c r="N1189" s="72" t="s">
        <v>10388</v>
      </c>
      <c r="O1189" s="72"/>
      <c r="P1189" s="72"/>
      <c r="Q1189" s="75"/>
      <c r="R1189" s="72"/>
    </row>
    <row r="1190" spans="1:18" x14ac:dyDescent="0.25">
      <c r="A1190" s="76" t="s">
        <v>10389</v>
      </c>
      <c r="B1190" s="72">
        <v>458</v>
      </c>
      <c r="C1190" s="72" t="s">
        <v>3526</v>
      </c>
      <c r="D1190" s="72" t="s">
        <v>750</v>
      </c>
      <c r="E1190" s="72"/>
      <c r="F1190" s="72"/>
      <c r="G1190" s="73"/>
      <c r="H1190" s="73"/>
      <c r="I1190" s="72">
        <v>68</v>
      </c>
      <c r="J1190" s="72"/>
      <c r="K1190" s="74">
        <v>16011</v>
      </c>
      <c r="L1190" s="72" t="s">
        <v>10375</v>
      </c>
      <c r="M1190" s="72"/>
      <c r="N1190" s="72" t="s">
        <v>10388</v>
      </c>
      <c r="O1190" s="72"/>
      <c r="P1190" s="72"/>
      <c r="Q1190" s="75"/>
      <c r="R1190" s="72"/>
    </row>
    <row r="1191" spans="1:18" x14ac:dyDescent="0.25">
      <c r="A1191" s="76" t="s">
        <v>10389</v>
      </c>
      <c r="B1191" s="72">
        <v>459</v>
      </c>
      <c r="C1191" s="72" t="s">
        <v>1385</v>
      </c>
      <c r="D1191" s="72" t="s">
        <v>750</v>
      </c>
      <c r="E1191" s="72"/>
      <c r="F1191" s="72"/>
      <c r="G1191" s="73"/>
      <c r="H1191" s="73"/>
      <c r="I1191" s="72">
        <v>69</v>
      </c>
      <c r="J1191" s="72"/>
      <c r="K1191" s="74">
        <v>16011</v>
      </c>
      <c r="L1191" s="72" t="s">
        <v>10375</v>
      </c>
      <c r="M1191" s="72"/>
      <c r="N1191" s="72" t="s">
        <v>10388</v>
      </c>
      <c r="O1191" s="72"/>
      <c r="P1191" s="72"/>
      <c r="Q1191" s="75"/>
      <c r="R1191" s="72"/>
    </row>
    <row r="1192" spans="1:18" x14ac:dyDescent="0.25">
      <c r="A1192" s="76" t="s">
        <v>10389</v>
      </c>
      <c r="B1192" s="72">
        <v>460</v>
      </c>
      <c r="C1192" s="72" t="s">
        <v>1453</v>
      </c>
      <c r="D1192" s="72" t="s">
        <v>750</v>
      </c>
      <c r="E1192" s="72"/>
      <c r="F1192" s="72"/>
      <c r="G1192" s="73"/>
      <c r="H1192" s="73"/>
      <c r="I1192" s="72">
        <v>70</v>
      </c>
      <c r="J1192" s="72"/>
      <c r="K1192" s="74">
        <v>16011</v>
      </c>
      <c r="L1192" s="72" t="s">
        <v>10375</v>
      </c>
      <c r="M1192" s="72"/>
      <c r="N1192" s="72" t="s">
        <v>10388</v>
      </c>
      <c r="O1192" s="72"/>
      <c r="P1192" s="72"/>
      <c r="Q1192" s="75"/>
      <c r="R1192" s="72"/>
    </row>
    <row r="1193" spans="1:18" x14ac:dyDescent="0.25">
      <c r="A1193" s="76" t="s">
        <v>10389</v>
      </c>
      <c r="B1193" s="72">
        <v>461</v>
      </c>
      <c r="C1193" s="72" t="s">
        <v>1056</v>
      </c>
      <c r="D1193" s="72" t="s">
        <v>750</v>
      </c>
      <c r="E1193" s="72"/>
      <c r="F1193" s="72"/>
      <c r="G1193" s="73"/>
      <c r="H1193" s="73"/>
      <c r="I1193" s="72">
        <v>71</v>
      </c>
      <c r="J1193" s="72"/>
      <c r="K1193" s="74">
        <v>16011</v>
      </c>
      <c r="L1193" s="72" t="s">
        <v>10375</v>
      </c>
      <c r="M1193" s="72"/>
      <c r="N1193" s="72" t="s">
        <v>10388</v>
      </c>
      <c r="O1193" s="72"/>
      <c r="P1193" s="72"/>
      <c r="Q1193" s="75"/>
      <c r="R1193" s="72"/>
    </row>
    <row r="1194" spans="1:18" x14ac:dyDescent="0.25">
      <c r="A1194" s="76" t="s">
        <v>10389</v>
      </c>
      <c r="B1194" s="72">
        <v>462</v>
      </c>
      <c r="C1194" s="72" t="s">
        <v>5571</v>
      </c>
      <c r="D1194" s="72" t="s">
        <v>750</v>
      </c>
      <c r="E1194" s="72"/>
      <c r="F1194" s="72"/>
      <c r="G1194" s="73"/>
      <c r="H1194" s="73"/>
      <c r="I1194" s="72">
        <v>72</v>
      </c>
      <c r="J1194" s="72"/>
      <c r="K1194" s="74">
        <v>16011</v>
      </c>
      <c r="L1194" s="72" t="s">
        <v>10375</v>
      </c>
      <c r="M1194" s="72"/>
      <c r="N1194" s="72" t="s">
        <v>10388</v>
      </c>
      <c r="O1194" s="72"/>
      <c r="P1194" s="72"/>
      <c r="Q1194" s="75"/>
      <c r="R1194" s="72"/>
    </row>
    <row r="1195" spans="1:18" x14ac:dyDescent="0.25">
      <c r="A1195" s="76" t="s">
        <v>10389</v>
      </c>
      <c r="B1195" s="72">
        <v>463</v>
      </c>
      <c r="C1195" s="72" t="s">
        <v>1425</v>
      </c>
      <c r="D1195" s="72" t="s">
        <v>750</v>
      </c>
      <c r="E1195" s="72"/>
      <c r="F1195" s="72"/>
      <c r="G1195" s="73"/>
      <c r="H1195" s="73"/>
      <c r="I1195" s="72">
        <v>73</v>
      </c>
      <c r="J1195" s="72"/>
      <c r="K1195" s="74">
        <v>16011</v>
      </c>
      <c r="L1195" s="72" t="s">
        <v>10375</v>
      </c>
      <c r="M1195" s="72"/>
      <c r="N1195" s="72" t="s">
        <v>10388</v>
      </c>
      <c r="O1195" s="72"/>
      <c r="P1195" s="72"/>
      <c r="Q1195" s="75"/>
      <c r="R1195" s="72"/>
    </row>
    <row r="1196" spans="1:18" x14ac:dyDescent="0.25">
      <c r="A1196" s="76" t="s">
        <v>10389</v>
      </c>
      <c r="B1196" s="72">
        <v>464</v>
      </c>
      <c r="C1196" s="72" t="s">
        <v>1050</v>
      </c>
      <c r="D1196" s="72" t="s">
        <v>750</v>
      </c>
      <c r="E1196" s="72"/>
      <c r="F1196" s="72"/>
      <c r="G1196" s="73"/>
      <c r="H1196" s="73"/>
      <c r="I1196" s="72">
        <v>74</v>
      </c>
      <c r="J1196" s="72"/>
      <c r="K1196" s="74">
        <v>16011</v>
      </c>
      <c r="L1196" s="72" t="s">
        <v>10375</v>
      </c>
      <c r="M1196" s="72"/>
      <c r="N1196" s="72" t="s">
        <v>10388</v>
      </c>
      <c r="O1196" s="72"/>
      <c r="P1196" s="72"/>
      <c r="Q1196" s="75"/>
      <c r="R1196" s="72"/>
    </row>
    <row r="1197" spans="1:18" x14ac:dyDescent="0.25">
      <c r="A1197" s="76" t="s">
        <v>10389</v>
      </c>
      <c r="B1197" s="72">
        <v>465</v>
      </c>
      <c r="C1197" s="72" t="s">
        <v>1329</v>
      </c>
      <c r="D1197" s="72" t="s">
        <v>750</v>
      </c>
      <c r="E1197" s="72"/>
      <c r="F1197" s="72"/>
      <c r="G1197" s="73"/>
      <c r="H1197" s="73"/>
      <c r="I1197" s="72">
        <v>75</v>
      </c>
      <c r="J1197" s="72"/>
      <c r="K1197" s="74">
        <v>16011</v>
      </c>
      <c r="L1197" s="72" t="s">
        <v>10375</v>
      </c>
      <c r="M1197" s="72"/>
      <c r="N1197" s="72" t="s">
        <v>10388</v>
      </c>
      <c r="O1197" s="72"/>
      <c r="P1197" s="72"/>
      <c r="Q1197" s="75"/>
      <c r="R1197" s="72"/>
    </row>
    <row r="1198" spans="1:18" x14ac:dyDescent="0.25">
      <c r="A1198" s="76" t="s">
        <v>10389</v>
      </c>
      <c r="B1198" s="72">
        <v>466</v>
      </c>
      <c r="C1198" s="72" t="s">
        <v>5718</v>
      </c>
      <c r="D1198" s="72" t="s">
        <v>750</v>
      </c>
      <c r="E1198" s="72"/>
      <c r="F1198" s="72"/>
      <c r="G1198" s="73"/>
      <c r="H1198" s="73"/>
      <c r="I1198" s="72">
        <v>76</v>
      </c>
      <c r="J1198" s="72"/>
      <c r="K1198" s="74">
        <v>16041</v>
      </c>
      <c r="L1198" s="72" t="s">
        <v>10375</v>
      </c>
      <c r="M1198" s="72"/>
      <c r="N1198" s="72" t="s">
        <v>10388</v>
      </c>
      <c r="O1198" s="72"/>
      <c r="P1198" s="72"/>
      <c r="Q1198" s="75"/>
      <c r="R1198" s="72"/>
    </row>
    <row r="1199" spans="1:18" x14ac:dyDescent="0.25">
      <c r="A1199" s="76" t="s">
        <v>10389</v>
      </c>
      <c r="B1199" s="72">
        <v>467</v>
      </c>
      <c r="C1199" s="72" t="s">
        <v>6719</v>
      </c>
      <c r="D1199" s="72" t="s">
        <v>750</v>
      </c>
      <c r="E1199" s="72"/>
      <c r="F1199" s="72"/>
      <c r="G1199" s="73"/>
      <c r="H1199" s="73"/>
      <c r="I1199" s="72">
        <v>77</v>
      </c>
      <c r="J1199" s="72"/>
      <c r="K1199" s="74">
        <v>16041</v>
      </c>
      <c r="L1199" s="72" t="s">
        <v>10375</v>
      </c>
      <c r="M1199" s="72"/>
      <c r="N1199" s="72" t="s">
        <v>10388</v>
      </c>
      <c r="O1199" s="72"/>
      <c r="P1199" s="72"/>
      <c r="Q1199" s="75"/>
      <c r="R1199" s="72"/>
    </row>
    <row r="1200" spans="1:18" x14ac:dyDescent="0.25">
      <c r="A1200" s="76" t="s">
        <v>10389</v>
      </c>
      <c r="B1200" s="72">
        <v>468</v>
      </c>
      <c r="C1200" s="72" t="s">
        <v>886</v>
      </c>
      <c r="D1200" s="72" t="s">
        <v>750</v>
      </c>
      <c r="E1200" s="72"/>
      <c r="F1200" s="72"/>
      <c r="G1200" s="73"/>
      <c r="H1200" s="73"/>
      <c r="I1200" s="72">
        <v>78</v>
      </c>
      <c r="J1200" s="72"/>
      <c r="K1200" s="74">
        <v>16041</v>
      </c>
      <c r="L1200" s="72" t="s">
        <v>10375</v>
      </c>
      <c r="M1200" s="72"/>
      <c r="N1200" s="72" t="s">
        <v>10388</v>
      </c>
      <c r="O1200" s="72"/>
      <c r="P1200" s="72"/>
      <c r="Q1200" s="75"/>
      <c r="R1200" s="72"/>
    </row>
    <row r="1201" spans="1:18" x14ac:dyDescent="0.25">
      <c r="A1201" s="76" t="s">
        <v>10389</v>
      </c>
      <c r="B1201" s="72">
        <v>469</v>
      </c>
      <c r="C1201" s="72" t="s">
        <v>5501</v>
      </c>
      <c r="D1201" s="72" t="s">
        <v>750</v>
      </c>
      <c r="E1201" s="72"/>
      <c r="F1201" s="72"/>
      <c r="G1201" s="73"/>
      <c r="H1201" s="73"/>
      <c r="I1201" s="72">
        <v>79</v>
      </c>
      <c r="J1201" s="72"/>
      <c r="K1201" s="74">
        <v>16041</v>
      </c>
      <c r="L1201" s="72" t="s">
        <v>10375</v>
      </c>
      <c r="M1201" s="72"/>
      <c r="N1201" s="72" t="s">
        <v>10388</v>
      </c>
      <c r="O1201" s="72"/>
      <c r="P1201" s="72"/>
      <c r="Q1201" s="75"/>
      <c r="R1201" s="72"/>
    </row>
    <row r="1202" spans="1:18" x14ac:dyDescent="0.25">
      <c r="A1202" s="76" t="s">
        <v>10389</v>
      </c>
      <c r="B1202" s="72">
        <v>470</v>
      </c>
      <c r="C1202" s="72" t="s">
        <v>3573</v>
      </c>
      <c r="D1202" s="72" t="s">
        <v>750</v>
      </c>
      <c r="E1202" s="72"/>
      <c r="F1202" s="72"/>
      <c r="G1202" s="73"/>
      <c r="H1202" s="73"/>
      <c r="I1202" s="72">
        <v>80</v>
      </c>
      <c r="J1202" s="72"/>
      <c r="K1202" s="74">
        <v>16041</v>
      </c>
      <c r="L1202" s="72" t="s">
        <v>10375</v>
      </c>
      <c r="M1202" s="72"/>
      <c r="N1202" s="72" t="s">
        <v>10388</v>
      </c>
      <c r="O1202" s="72"/>
      <c r="P1202" s="72"/>
      <c r="Q1202" s="75"/>
      <c r="R1202" s="72"/>
    </row>
    <row r="1203" spans="1:18" x14ac:dyDescent="0.25">
      <c r="A1203" s="76" t="s">
        <v>10389</v>
      </c>
      <c r="B1203" s="72">
        <v>471</v>
      </c>
      <c r="C1203" s="72" t="s">
        <v>1527</v>
      </c>
      <c r="D1203" s="72" t="s">
        <v>750</v>
      </c>
      <c r="E1203" s="72"/>
      <c r="F1203" s="72"/>
      <c r="G1203" s="73"/>
      <c r="H1203" s="73"/>
      <c r="I1203" s="72">
        <v>81</v>
      </c>
      <c r="J1203" s="72"/>
      <c r="K1203" s="74">
        <v>16041</v>
      </c>
      <c r="L1203" s="72" t="s">
        <v>10375</v>
      </c>
      <c r="M1203" s="72"/>
      <c r="N1203" s="72" t="s">
        <v>10388</v>
      </c>
      <c r="O1203" s="72"/>
      <c r="P1203" s="72"/>
      <c r="Q1203" s="75"/>
      <c r="R1203" s="72"/>
    </row>
    <row r="1204" spans="1:18" x14ac:dyDescent="0.25">
      <c r="A1204" s="76" t="s">
        <v>10389</v>
      </c>
      <c r="B1204" s="72">
        <v>472</v>
      </c>
      <c r="C1204" s="72" t="s">
        <v>4040</v>
      </c>
      <c r="D1204" s="72" t="s">
        <v>750</v>
      </c>
      <c r="E1204" s="72"/>
      <c r="F1204" s="72"/>
      <c r="G1204" s="73"/>
      <c r="H1204" s="73"/>
      <c r="I1204" s="72">
        <v>82</v>
      </c>
      <c r="J1204" s="72"/>
      <c r="K1204" s="74">
        <v>16041</v>
      </c>
      <c r="L1204" s="72" t="s">
        <v>10375</v>
      </c>
      <c r="M1204" s="72"/>
      <c r="N1204" s="72" t="s">
        <v>10388</v>
      </c>
      <c r="O1204" s="72"/>
      <c r="P1204" s="72"/>
      <c r="Q1204" s="75"/>
      <c r="R1204" s="72"/>
    </row>
    <row r="1205" spans="1:18" x14ac:dyDescent="0.25">
      <c r="A1205" s="76" t="s">
        <v>10389</v>
      </c>
      <c r="B1205" s="72">
        <v>473</v>
      </c>
      <c r="C1205" s="72" t="s">
        <v>3672</v>
      </c>
      <c r="D1205" s="72" t="s">
        <v>750</v>
      </c>
      <c r="E1205" s="72"/>
      <c r="F1205" s="72"/>
      <c r="G1205" s="73"/>
      <c r="H1205" s="73"/>
      <c r="I1205" s="72">
        <v>83</v>
      </c>
      <c r="J1205" s="72"/>
      <c r="K1205" s="74">
        <v>16041</v>
      </c>
      <c r="L1205" s="72" t="s">
        <v>10375</v>
      </c>
      <c r="M1205" s="72"/>
      <c r="N1205" s="72" t="s">
        <v>10388</v>
      </c>
      <c r="O1205" s="72"/>
      <c r="P1205" s="72"/>
      <c r="Q1205" s="75"/>
      <c r="R1205" s="72"/>
    </row>
    <row r="1206" spans="1:18" x14ac:dyDescent="0.25">
      <c r="A1206" s="76" t="s">
        <v>10389</v>
      </c>
      <c r="B1206" s="72">
        <v>474</v>
      </c>
      <c r="C1206" s="72" t="s">
        <v>989</v>
      </c>
      <c r="D1206" s="72" t="s">
        <v>750</v>
      </c>
      <c r="E1206" s="72"/>
      <c r="F1206" s="72"/>
      <c r="G1206" s="73"/>
      <c r="H1206" s="73"/>
      <c r="I1206" s="72">
        <v>84</v>
      </c>
      <c r="J1206" s="72"/>
      <c r="K1206" s="74">
        <v>16041</v>
      </c>
      <c r="L1206" s="72" t="s">
        <v>10375</v>
      </c>
      <c r="M1206" s="72"/>
      <c r="N1206" s="72" t="s">
        <v>10388</v>
      </c>
      <c r="O1206" s="72"/>
      <c r="P1206" s="72"/>
      <c r="Q1206" s="75"/>
      <c r="R1206" s="72"/>
    </row>
    <row r="1207" spans="1:18" x14ac:dyDescent="0.25">
      <c r="A1207" s="76" t="s">
        <v>10389</v>
      </c>
      <c r="B1207" s="72">
        <v>475</v>
      </c>
      <c r="C1207" s="72" t="s">
        <v>5799</v>
      </c>
      <c r="D1207" s="72" t="s">
        <v>750</v>
      </c>
      <c r="E1207" s="72"/>
      <c r="F1207" s="72"/>
      <c r="G1207" s="73"/>
      <c r="H1207" s="73"/>
      <c r="I1207" s="72">
        <v>85</v>
      </c>
      <c r="J1207" s="72"/>
      <c r="K1207" s="74">
        <v>16041</v>
      </c>
      <c r="L1207" s="72" t="s">
        <v>10375</v>
      </c>
      <c r="M1207" s="72"/>
      <c r="N1207" s="72" t="s">
        <v>10388</v>
      </c>
      <c r="O1207" s="72"/>
      <c r="P1207" s="72"/>
      <c r="Q1207" s="75"/>
      <c r="R1207" s="72"/>
    </row>
    <row r="1208" spans="1:18" x14ac:dyDescent="0.25">
      <c r="A1208" s="76" t="s">
        <v>10389</v>
      </c>
      <c r="B1208" s="72">
        <v>476</v>
      </c>
      <c r="C1208" s="72" t="s">
        <v>5809</v>
      </c>
      <c r="D1208" s="72" t="s">
        <v>750</v>
      </c>
      <c r="E1208" s="72"/>
      <c r="F1208" s="72"/>
      <c r="G1208" s="73"/>
      <c r="H1208" s="73"/>
      <c r="I1208" s="72">
        <v>86</v>
      </c>
      <c r="J1208" s="72"/>
      <c r="K1208" s="74">
        <v>16041</v>
      </c>
      <c r="L1208" s="72" t="s">
        <v>10375</v>
      </c>
      <c r="M1208" s="72"/>
      <c r="N1208" s="72" t="s">
        <v>10388</v>
      </c>
      <c r="O1208" s="72"/>
      <c r="P1208" s="72"/>
      <c r="Q1208" s="75"/>
      <c r="R1208" s="72"/>
    </row>
    <row r="1209" spans="1:18" x14ac:dyDescent="0.25">
      <c r="A1209" s="76" t="s">
        <v>10389</v>
      </c>
      <c r="B1209" s="72">
        <v>477</v>
      </c>
      <c r="C1209" s="72" t="s">
        <v>2471</v>
      </c>
      <c r="D1209" s="72" t="s">
        <v>750</v>
      </c>
      <c r="E1209" s="72"/>
      <c r="F1209" s="72"/>
      <c r="G1209" s="73"/>
      <c r="H1209" s="73"/>
      <c r="I1209" s="72">
        <v>87</v>
      </c>
      <c r="J1209" s="72"/>
      <c r="K1209" s="74">
        <v>16041</v>
      </c>
      <c r="L1209" s="72" t="s">
        <v>10375</v>
      </c>
      <c r="M1209" s="72"/>
      <c r="N1209" s="72" t="s">
        <v>10388</v>
      </c>
      <c r="O1209" s="72"/>
      <c r="P1209" s="72"/>
      <c r="Q1209" s="75"/>
      <c r="R1209" s="72"/>
    </row>
    <row r="1210" spans="1:18" x14ac:dyDescent="0.25">
      <c r="A1210" s="76" t="s">
        <v>10389</v>
      </c>
      <c r="B1210" s="72">
        <v>478</v>
      </c>
      <c r="C1210" s="72" t="s">
        <v>2603</v>
      </c>
      <c r="D1210" s="72" t="s">
        <v>750</v>
      </c>
      <c r="E1210" s="72"/>
      <c r="F1210" s="72"/>
      <c r="G1210" s="73"/>
      <c r="H1210" s="73"/>
      <c r="I1210" s="72">
        <v>88</v>
      </c>
      <c r="J1210" s="72"/>
      <c r="K1210" s="74">
        <v>16041</v>
      </c>
      <c r="L1210" s="72" t="s">
        <v>10375</v>
      </c>
      <c r="M1210" s="72"/>
      <c r="N1210" s="72" t="s">
        <v>10388</v>
      </c>
      <c r="O1210" s="72"/>
      <c r="P1210" s="72"/>
      <c r="Q1210" s="75"/>
      <c r="R1210" s="72"/>
    </row>
    <row r="1211" spans="1:18" x14ac:dyDescent="0.25">
      <c r="A1211" s="76" t="s">
        <v>10389</v>
      </c>
      <c r="B1211" s="72">
        <v>479</v>
      </c>
      <c r="C1211" s="72" t="s">
        <v>7867</v>
      </c>
      <c r="D1211" s="72" t="s">
        <v>750</v>
      </c>
      <c r="E1211" s="72"/>
      <c r="F1211" s="72"/>
      <c r="G1211" s="73"/>
      <c r="H1211" s="73"/>
      <c r="I1211" s="72">
        <v>89</v>
      </c>
      <c r="J1211" s="72"/>
      <c r="K1211" s="74">
        <v>16041</v>
      </c>
      <c r="L1211" s="72" t="s">
        <v>10375</v>
      </c>
      <c r="M1211" s="72"/>
      <c r="N1211" s="72" t="s">
        <v>10388</v>
      </c>
      <c r="O1211" s="72"/>
      <c r="P1211" s="72"/>
      <c r="Q1211" s="75"/>
      <c r="R1211" s="72"/>
    </row>
    <row r="1212" spans="1:18" x14ac:dyDescent="0.25">
      <c r="A1212" s="76" t="s">
        <v>10389</v>
      </c>
      <c r="B1212" s="72">
        <v>480</v>
      </c>
      <c r="C1212" s="72" t="s">
        <v>1428</v>
      </c>
      <c r="D1212" s="72" t="s">
        <v>750</v>
      </c>
      <c r="E1212" s="72"/>
      <c r="F1212" s="72"/>
      <c r="G1212" s="73"/>
      <c r="H1212" s="73"/>
      <c r="I1212" s="72">
        <v>90</v>
      </c>
      <c r="J1212" s="72"/>
      <c r="K1212" s="74">
        <v>16041</v>
      </c>
      <c r="L1212" s="72" t="s">
        <v>10375</v>
      </c>
      <c r="M1212" s="72"/>
      <c r="N1212" s="72" t="s">
        <v>10388</v>
      </c>
      <c r="O1212" s="72"/>
      <c r="P1212" s="72"/>
      <c r="Q1212" s="75"/>
      <c r="R1212" s="72"/>
    </row>
    <row r="1213" spans="1:18" x14ac:dyDescent="0.25">
      <c r="A1213" s="76" t="s">
        <v>10389</v>
      </c>
      <c r="B1213" s="72">
        <v>481</v>
      </c>
      <c r="C1213" s="72" t="s">
        <v>2406</v>
      </c>
      <c r="D1213" s="72" t="s">
        <v>750</v>
      </c>
      <c r="E1213" s="72"/>
      <c r="F1213" s="72"/>
      <c r="G1213" s="73"/>
      <c r="H1213" s="73"/>
      <c r="I1213" s="72">
        <v>91</v>
      </c>
      <c r="J1213" s="72"/>
      <c r="K1213" s="74">
        <v>16041</v>
      </c>
      <c r="L1213" s="72" t="s">
        <v>10375</v>
      </c>
      <c r="M1213" s="72"/>
      <c r="N1213" s="72" t="s">
        <v>10388</v>
      </c>
      <c r="O1213" s="72"/>
      <c r="P1213" s="72"/>
      <c r="Q1213" s="75"/>
      <c r="R1213" s="72"/>
    </row>
    <row r="1214" spans="1:18" x14ac:dyDescent="0.25">
      <c r="A1214" s="76" t="s">
        <v>10389</v>
      </c>
      <c r="B1214" s="72">
        <v>499</v>
      </c>
      <c r="C1214" s="72" t="s">
        <v>1907</v>
      </c>
      <c r="D1214" s="72" t="s">
        <v>750</v>
      </c>
      <c r="E1214" s="72"/>
      <c r="F1214" s="72"/>
      <c r="G1214" s="73"/>
      <c r="H1214" s="73"/>
      <c r="I1214" s="72">
        <v>92</v>
      </c>
      <c r="J1214" s="72"/>
      <c r="K1214" s="74">
        <v>16041</v>
      </c>
      <c r="L1214" s="72" t="s">
        <v>10375</v>
      </c>
      <c r="M1214" s="72"/>
      <c r="N1214" s="72" t="s">
        <v>10388</v>
      </c>
      <c r="O1214" s="72"/>
      <c r="P1214" s="72"/>
      <c r="Q1214" s="75"/>
      <c r="R1214" s="72"/>
    </row>
    <row r="1215" spans="1:18" x14ac:dyDescent="0.25">
      <c r="A1215" s="76" t="s">
        <v>10389</v>
      </c>
      <c r="B1215" s="72">
        <v>500</v>
      </c>
      <c r="C1215" s="72" t="s">
        <v>1496</v>
      </c>
      <c r="D1215" s="72" t="s">
        <v>750</v>
      </c>
      <c r="E1215" s="72"/>
      <c r="F1215" s="72"/>
      <c r="G1215" s="73"/>
      <c r="H1215" s="73"/>
      <c r="I1215" s="72">
        <v>93</v>
      </c>
      <c r="J1215" s="72"/>
      <c r="K1215" s="74">
        <v>16041</v>
      </c>
      <c r="L1215" s="72" t="s">
        <v>10375</v>
      </c>
      <c r="M1215" s="72"/>
      <c r="N1215" s="72" t="s">
        <v>10388</v>
      </c>
      <c r="O1215" s="72"/>
      <c r="P1215" s="72"/>
      <c r="Q1215" s="75"/>
      <c r="R1215" s="72"/>
    </row>
    <row r="1216" spans="1:18" x14ac:dyDescent="0.25">
      <c r="A1216" s="76" t="s">
        <v>10389</v>
      </c>
      <c r="B1216" s="72">
        <v>501</v>
      </c>
      <c r="C1216" s="72" t="s">
        <v>1286</v>
      </c>
      <c r="D1216" s="72" t="s">
        <v>750</v>
      </c>
      <c r="E1216" s="72"/>
      <c r="F1216" s="72"/>
      <c r="G1216" s="73"/>
      <c r="H1216" s="73"/>
      <c r="I1216" s="72">
        <v>94</v>
      </c>
      <c r="J1216" s="72"/>
      <c r="K1216" s="74">
        <v>16041</v>
      </c>
      <c r="L1216" s="72" t="s">
        <v>10375</v>
      </c>
      <c r="M1216" s="72"/>
      <c r="N1216" s="72" t="s">
        <v>10388</v>
      </c>
      <c r="O1216" s="72"/>
      <c r="P1216" s="72"/>
      <c r="Q1216" s="75"/>
      <c r="R1216" s="72"/>
    </row>
    <row r="1217" spans="1:18" x14ac:dyDescent="0.25">
      <c r="A1217" s="76" t="s">
        <v>10389</v>
      </c>
      <c r="B1217" s="72">
        <v>502</v>
      </c>
      <c r="C1217" s="72" t="s">
        <v>3082</v>
      </c>
      <c r="D1217" s="72" t="s">
        <v>750</v>
      </c>
      <c r="E1217" s="72"/>
      <c r="F1217" s="72"/>
      <c r="G1217" s="73"/>
      <c r="H1217" s="73"/>
      <c r="I1217" s="72">
        <v>95</v>
      </c>
      <c r="J1217" s="72"/>
      <c r="K1217" s="74">
        <v>16041</v>
      </c>
      <c r="L1217" s="72" t="s">
        <v>10375</v>
      </c>
      <c r="M1217" s="72"/>
      <c r="N1217" s="72" t="s">
        <v>10388</v>
      </c>
      <c r="O1217" s="72"/>
      <c r="P1217" s="72"/>
      <c r="Q1217" s="75"/>
      <c r="R1217" s="72"/>
    </row>
    <row r="1218" spans="1:18" x14ac:dyDescent="0.25">
      <c r="A1218" s="76" t="s">
        <v>10389</v>
      </c>
      <c r="B1218" s="72">
        <v>503</v>
      </c>
      <c r="C1218" s="72" t="s">
        <v>1900</v>
      </c>
      <c r="D1218" s="72" t="s">
        <v>750</v>
      </c>
      <c r="E1218" s="72"/>
      <c r="F1218" s="72"/>
      <c r="G1218" s="73"/>
      <c r="H1218" s="73"/>
      <c r="I1218" s="72">
        <v>96</v>
      </c>
      <c r="J1218" s="72"/>
      <c r="K1218" s="74">
        <v>16041</v>
      </c>
      <c r="L1218" s="72" t="s">
        <v>10375</v>
      </c>
      <c r="M1218" s="72"/>
      <c r="N1218" s="72" t="s">
        <v>10388</v>
      </c>
      <c r="O1218" s="72"/>
      <c r="P1218" s="72"/>
      <c r="Q1218" s="75"/>
      <c r="R1218" s="72"/>
    </row>
    <row r="1219" spans="1:18" x14ac:dyDescent="0.25">
      <c r="A1219" s="76" t="s">
        <v>10389</v>
      </c>
      <c r="B1219" s="72">
        <v>504</v>
      </c>
      <c r="C1219" s="72" t="s">
        <v>1905</v>
      </c>
      <c r="D1219" s="72" t="s">
        <v>750</v>
      </c>
      <c r="E1219" s="72"/>
      <c r="F1219" s="72"/>
      <c r="G1219" s="73"/>
      <c r="H1219" s="73"/>
      <c r="I1219" s="72">
        <v>97</v>
      </c>
      <c r="J1219" s="72"/>
      <c r="K1219" s="74">
        <v>16041</v>
      </c>
      <c r="L1219" s="72" t="s">
        <v>10375</v>
      </c>
      <c r="M1219" s="72"/>
      <c r="N1219" s="72" t="s">
        <v>10388</v>
      </c>
      <c r="O1219" s="72"/>
      <c r="P1219" s="72"/>
      <c r="Q1219" s="75"/>
      <c r="R1219" s="72"/>
    </row>
    <row r="1220" spans="1:18" x14ac:dyDescent="0.25">
      <c r="A1220" s="76" t="s">
        <v>10389</v>
      </c>
      <c r="B1220" s="72">
        <v>505</v>
      </c>
      <c r="C1220" s="72" t="s">
        <v>1366</v>
      </c>
      <c r="D1220" s="72" t="s">
        <v>750</v>
      </c>
      <c r="E1220" s="72"/>
      <c r="F1220" s="72"/>
      <c r="G1220" s="73"/>
      <c r="H1220" s="73"/>
      <c r="I1220" s="72">
        <v>98</v>
      </c>
      <c r="J1220" s="72"/>
      <c r="K1220" s="74">
        <v>16041</v>
      </c>
      <c r="L1220" s="72" t="s">
        <v>10375</v>
      </c>
      <c r="M1220" s="72"/>
      <c r="N1220" s="72" t="s">
        <v>10388</v>
      </c>
      <c r="O1220" s="72"/>
      <c r="P1220" s="72"/>
      <c r="Q1220" s="75"/>
      <c r="R1220" s="72"/>
    </row>
    <row r="1221" spans="1:18" x14ac:dyDescent="0.25">
      <c r="A1221" s="76" t="s">
        <v>10389</v>
      </c>
      <c r="B1221" s="72">
        <v>506</v>
      </c>
      <c r="C1221" s="72" t="s">
        <v>3787</v>
      </c>
      <c r="D1221" s="72" t="s">
        <v>750</v>
      </c>
      <c r="E1221" s="72"/>
      <c r="F1221" s="72"/>
      <c r="G1221" s="73"/>
      <c r="H1221" s="73"/>
      <c r="I1221" s="72">
        <v>99</v>
      </c>
      <c r="J1221" s="72"/>
      <c r="K1221" s="74">
        <v>16041</v>
      </c>
      <c r="L1221" s="72" t="s">
        <v>10375</v>
      </c>
      <c r="M1221" s="72"/>
      <c r="N1221" s="72" t="s">
        <v>10388</v>
      </c>
      <c r="O1221" s="72"/>
      <c r="P1221" s="72"/>
      <c r="Q1221" s="75"/>
      <c r="R1221" s="72"/>
    </row>
    <row r="1222" spans="1:18" x14ac:dyDescent="0.25">
      <c r="A1222" s="76" t="s">
        <v>10389</v>
      </c>
      <c r="B1222" s="72">
        <v>507</v>
      </c>
      <c r="C1222" s="72" t="s">
        <v>2818</v>
      </c>
      <c r="D1222" s="72" t="s">
        <v>750</v>
      </c>
      <c r="E1222" s="72"/>
      <c r="F1222" s="72"/>
      <c r="G1222" s="73"/>
      <c r="H1222" s="73"/>
      <c r="I1222" s="72">
        <v>100</v>
      </c>
      <c r="J1222" s="72"/>
      <c r="K1222" s="74">
        <v>16041</v>
      </c>
      <c r="L1222" s="72" t="s">
        <v>10375</v>
      </c>
      <c r="M1222" s="72"/>
      <c r="N1222" s="72" t="s">
        <v>10388</v>
      </c>
      <c r="O1222" s="72"/>
      <c r="P1222" s="72"/>
      <c r="Q1222" s="75"/>
      <c r="R1222" s="72"/>
    </row>
    <row r="1223" spans="1:18" x14ac:dyDescent="0.25">
      <c r="A1223" s="76" t="s">
        <v>10389</v>
      </c>
      <c r="B1223" s="72">
        <v>508</v>
      </c>
      <c r="C1223" s="72" t="s">
        <v>3094</v>
      </c>
      <c r="D1223" s="72" t="s">
        <v>750</v>
      </c>
      <c r="E1223" s="72"/>
      <c r="F1223" s="72"/>
      <c r="G1223" s="73"/>
      <c r="H1223" s="73"/>
      <c r="I1223" s="72">
        <v>101</v>
      </c>
      <c r="J1223" s="72"/>
      <c r="K1223" s="74">
        <v>16041</v>
      </c>
      <c r="L1223" s="72" t="s">
        <v>10375</v>
      </c>
      <c r="M1223" s="72"/>
      <c r="N1223" s="72" t="s">
        <v>10388</v>
      </c>
      <c r="O1223" s="72"/>
      <c r="P1223" s="72"/>
      <c r="Q1223" s="75"/>
      <c r="R1223" s="72"/>
    </row>
    <row r="1224" spans="1:18" x14ac:dyDescent="0.25">
      <c r="A1224" s="76" t="s">
        <v>10389</v>
      </c>
      <c r="B1224" s="72">
        <v>509</v>
      </c>
      <c r="C1224" s="72" t="s">
        <v>1940</v>
      </c>
      <c r="D1224" s="72" t="s">
        <v>750</v>
      </c>
      <c r="E1224" s="72"/>
      <c r="F1224" s="72"/>
      <c r="G1224" s="73"/>
      <c r="H1224" s="73"/>
      <c r="I1224" s="72">
        <v>102</v>
      </c>
      <c r="J1224" s="72"/>
      <c r="K1224" s="74">
        <v>16041</v>
      </c>
      <c r="L1224" s="72" t="s">
        <v>10375</v>
      </c>
      <c r="M1224" s="72"/>
      <c r="N1224" s="72" t="s">
        <v>10388</v>
      </c>
      <c r="O1224" s="72"/>
      <c r="P1224" s="72"/>
      <c r="Q1224" s="75"/>
      <c r="R1224" s="72"/>
    </row>
    <row r="1225" spans="1:18" x14ac:dyDescent="0.25">
      <c r="A1225" s="76" t="s">
        <v>10389</v>
      </c>
      <c r="B1225" s="72">
        <v>510</v>
      </c>
      <c r="C1225" s="72" t="s">
        <v>3374</v>
      </c>
      <c r="D1225" s="72" t="s">
        <v>750</v>
      </c>
      <c r="E1225" s="72"/>
      <c r="F1225" s="72"/>
      <c r="G1225" s="73"/>
      <c r="H1225" s="73"/>
      <c r="I1225" s="72">
        <v>103</v>
      </c>
      <c r="J1225" s="72"/>
      <c r="K1225" s="74">
        <v>16041</v>
      </c>
      <c r="L1225" s="72" t="s">
        <v>10375</v>
      </c>
      <c r="M1225" s="72"/>
      <c r="N1225" s="72" t="s">
        <v>10388</v>
      </c>
      <c r="O1225" s="72"/>
      <c r="P1225" s="72"/>
      <c r="Q1225" s="75"/>
      <c r="R1225" s="72"/>
    </row>
    <row r="1226" spans="1:18" x14ac:dyDescent="0.25">
      <c r="A1226" s="76" t="s">
        <v>10389</v>
      </c>
      <c r="B1226" s="72">
        <v>511</v>
      </c>
      <c r="C1226" s="72" t="s">
        <v>2484</v>
      </c>
      <c r="D1226" s="72" t="s">
        <v>750</v>
      </c>
      <c r="E1226" s="72"/>
      <c r="F1226" s="72"/>
      <c r="G1226" s="73"/>
      <c r="H1226" s="73"/>
      <c r="I1226" s="72">
        <v>104</v>
      </c>
      <c r="J1226" s="72"/>
      <c r="K1226" s="74">
        <v>16041</v>
      </c>
      <c r="L1226" s="72" t="s">
        <v>10375</v>
      </c>
      <c r="M1226" s="72"/>
      <c r="N1226" s="72" t="s">
        <v>10388</v>
      </c>
      <c r="O1226" s="72"/>
      <c r="P1226" s="72"/>
      <c r="Q1226" s="75"/>
      <c r="R1226" s="72"/>
    </row>
    <row r="1227" spans="1:18" x14ac:dyDescent="0.25">
      <c r="A1227" s="76" t="s">
        <v>10389</v>
      </c>
      <c r="B1227" s="72">
        <v>512</v>
      </c>
      <c r="C1227" s="72" t="s">
        <v>2234</v>
      </c>
      <c r="D1227" s="72" t="s">
        <v>750</v>
      </c>
      <c r="E1227" s="72"/>
      <c r="F1227" s="72"/>
      <c r="G1227" s="73"/>
      <c r="H1227" s="73"/>
      <c r="I1227" s="72">
        <v>105</v>
      </c>
      <c r="J1227" s="72"/>
      <c r="K1227" s="74">
        <v>16041</v>
      </c>
      <c r="L1227" s="72" t="s">
        <v>10375</v>
      </c>
      <c r="M1227" s="72"/>
      <c r="N1227" s="72" t="s">
        <v>10388</v>
      </c>
      <c r="O1227" s="72"/>
      <c r="P1227" s="72"/>
      <c r="Q1227" s="75"/>
      <c r="R1227" s="72"/>
    </row>
    <row r="1228" spans="1:18" x14ac:dyDescent="0.25">
      <c r="A1228" s="76" t="s">
        <v>10389</v>
      </c>
      <c r="B1228" s="72">
        <v>513</v>
      </c>
      <c r="C1228" s="72" t="s">
        <v>2534</v>
      </c>
      <c r="D1228" s="72" t="s">
        <v>750</v>
      </c>
      <c r="E1228" s="72"/>
      <c r="F1228" s="72"/>
      <c r="G1228" s="73"/>
      <c r="H1228" s="73"/>
      <c r="I1228" s="72">
        <v>106</v>
      </c>
      <c r="J1228" s="72"/>
      <c r="K1228" s="74">
        <v>16041</v>
      </c>
      <c r="L1228" s="72" t="s">
        <v>10375</v>
      </c>
      <c r="M1228" s="72"/>
      <c r="N1228" s="72" t="s">
        <v>10388</v>
      </c>
      <c r="O1228" s="72"/>
      <c r="P1228" s="72"/>
      <c r="Q1228" s="75"/>
      <c r="R1228" s="72"/>
    </row>
    <row r="1229" spans="1:18" x14ac:dyDescent="0.25">
      <c r="A1229" s="76" t="s">
        <v>10389</v>
      </c>
      <c r="B1229" s="72">
        <v>514</v>
      </c>
      <c r="C1229" s="72" t="s">
        <v>1928</v>
      </c>
      <c r="D1229" s="72" t="s">
        <v>750</v>
      </c>
      <c r="E1229" s="72"/>
      <c r="F1229" s="72"/>
      <c r="G1229" s="73"/>
      <c r="H1229" s="73"/>
      <c r="I1229" s="72">
        <v>107</v>
      </c>
      <c r="J1229" s="72"/>
      <c r="K1229" s="74">
        <v>16041</v>
      </c>
      <c r="L1229" s="72" t="s">
        <v>10375</v>
      </c>
      <c r="M1229" s="72"/>
      <c r="N1229" s="72" t="s">
        <v>10388</v>
      </c>
      <c r="O1229" s="72"/>
      <c r="P1229" s="72"/>
      <c r="Q1229" s="75"/>
      <c r="R1229" s="72"/>
    </row>
    <row r="1230" spans="1:18" x14ac:dyDescent="0.25">
      <c r="A1230" s="76" t="s">
        <v>10389</v>
      </c>
      <c r="B1230" s="72">
        <v>515</v>
      </c>
      <c r="C1230" s="72" t="s">
        <v>1554</v>
      </c>
      <c r="D1230" s="72" t="s">
        <v>750</v>
      </c>
      <c r="E1230" s="72"/>
      <c r="F1230" s="72"/>
      <c r="G1230" s="73"/>
      <c r="H1230" s="73"/>
      <c r="I1230" s="72">
        <v>108</v>
      </c>
      <c r="J1230" s="72"/>
      <c r="K1230" s="74">
        <v>16041</v>
      </c>
      <c r="L1230" s="72" t="s">
        <v>10375</v>
      </c>
      <c r="M1230" s="72"/>
      <c r="N1230" s="72" t="s">
        <v>10388</v>
      </c>
      <c r="O1230" s="72"/>
      <c r="P1230" s="72"/>
      <c r="Q1230" s="75"/>
      <c r="R1230" s="72"/>
    </row>
    <row r="1231" spans="1:18" x14ac:dyDescent="0.25">
      <c r="A1231" s="76" t="s">
        <v>10389</v>
      </c>
      <c r="B1231" s="72">
        <v>516</v>
      </c>
      <c r="C1231" s="72" t="s">
        <v>1651</v>
      </c>
      <c r="D1231" s="72" t="s">
        <v>750</v>
      </c>
      <c r="E1231" s="72"/>
      <c r="F1231" s="72"/>
      <c r="G1231" s="73"/>
      <c r="H1231" s="73"/>
      <c r="I1231" s="72">
        <v>109</v>
      </c>
      <c r="J1231" s="72"/>
      <c r="K1231" s="74">
        <v>16041</v>
      </c>
      <c r="L1231" s="72" t="s">
        <v>10375</v>
      </c>
      <c r="M1231" s="72"/>
      <c r="N1231" s="72" t="s">
        <v>10388</v>
      </c>
      <c r="O1231" s="72"/>
      <c r="P1231" s="72"/>
      <c r="Q1231" s="75"/>
      <c r="R1231" s="72"/>
    </row>
    <row r="1232" spans="1:18" x14ac:dyDescent="0.25">
      <c r="A1232" s="76" t="s">
        <v>10389</v>
      </c>
      <c r="B1232" s="72">
        <v>517</v>
      </c>
      <c r="C1232" s="72" t="s">
        <v>1846</v>
      </c>
      <c r="D1232" s="72" t="s">
        <v>750</v>
      </c>
      <c r="E1232" s="72"/>
      <c r="F1232" s="72"/>
      <c r="G1232" s="73"/>
      <c r="H1232" s="73"/>
      <c r="I1232" s="72">
        <v>110</v>
      </c>
      <c r="J1232" s="72"/>
      <c r="K1232" s="74">
        <v>16041</v>
      </c>
      <c r="L1232" s="72" t="s">
        <v>10375</v>
      </c>
      <c r="M1232" s="72"/>
      <c r="N1232" s="72" t="s">
        <v>10388</v>
      </c>
      <c r="O1232" s="72"/>
      <c r="P1232" s="72"/>
      <c r="Q1232" s="75"/>
      <c r="R1232" s="72"/>
    </row>
    <row r="1233" spans="1:18" x14ac:dyDescent="0.25">
      <c r="A1233" s="76" t="s">
        <v>10389</v>
      </c>
      <c r="B1233" s="72">
        <v>518</v>
      </c>
      <c r="C1233" s="72" t="s">
        <v>5829</v>
      </c>
      <c r="D1233" s="72" t="s">
        <v>750</v>
      </c>
      <c r="E1233" s="72"/>
      <c r="F1233" s="72"/>
      <c r="G1233" s="73"/>
      <c r="H1233" s="73"/>
      <c r="I1233" s="72">
        <v>111</v>
      </c>
      <c r="J1233" s="72"/>
      <c r="K1233" s="74">
        <v>16072</v>
      </c>
      <c r="L1233" s="72" t="s">
        <v>10375</v>
      </c>
      <c r="M1233" s="72"/>
      <c r="N1233" s="72" t="s">
        <v>10388</v>
      </c>
      <c r="O1233" s="72"/>
      <c r="P1233" s="72"/>
      <c r="Q1233" s="75"/>
      <c r="R1233" s="72"/>
    </row>
    <row r="1234" spans="1:18" x14ac:dyDescent="0.25">
      <c r="A1234" s="76" t="s">
        <v>10389</v>
      </c>
      <c r="B1234" s="72">
        <v>519</v>
      </c>
      <c r="C1234" s="72" t="s">
        <v>3855</v>
      </c>
      <c r="D1234" s="72" t="s">
        <v>750</v>
      </c>
      <c r="E1234" s="72"/>
      <c r="F1234" s="72"/>
      <c r="G1234" s="73"/>
      <c r="H1234" s="73"/>
      <c r="I1234" s="72">
        <v>112</v>
      </c>
      <c r="J1234" s="72"/>
      <c r="K1234" s="74">
        <v>16072</v>
      </c>
      <c r="L1234" s="72" t="s">
        <v>10375</v>
      </c>
      <c r="M1234" s="72"/>
      <c r="N1234" s="72" t="s">
        <v>10388</v>
      </c>
      <c r="O1234" s="72"/>
      <c r="P1234" s="72"/>
      <c r="Q1234" s="75"/>
      <c r="R1234" s="72"/>
    </row>
    <row r="1235" spans="1:18" x14ac:dyDescent="0.25">
      <c r="A1235" s="76" t="s">
        <v>10389</v>
      </c>
      <c r="B1235" s="72">
        <v>520</v>
      </c>
      <c r="C1235" s="72" t="s">
        <v>982</v>
      </c>
      <c r="D1235" s="72" t="s">
        <v>750</v>
      </c>
      <c r="E1235" s="72"/>
      <c r="F1235" s="72"/>
      <c r="G1235" s="73"/>
      <c r="H1235" s="73"/>
      <c r="I1235" s="72">
        <v>113</v>
      </c>
      <c r="J1235" s="72"/>
      <c r="K1235" s="74">
        <v>16072</v>
      </c>
      <c r="L1235" s="72" t="s">
        <v>10375</v>
      </c>
      <c r="M1235" s="72"/>
      <c r="N1235" s="72" t="s">
        <v>10388</v>
      </c>
      <c r="O1235" s="72"/>
      <c r="P1235" s="72"/>
      <c r="Q1235" s="75"/>
      <c r="R1235" s="72"/>
    </row>
    <row r="1236" spans="1:18" x14ac:dyDescent="0.25">
      <c r="A1236" s="76" t="s">
        <v>10389</v>
      </c>
      <c r="B1236" s="72">
        <v>521</v>
      </c>
      <c r="C1236" s="72" t="s">
        <v>4149</v>
      </c>
      <c r="D1236" s="72" t="s">
        <v>750</v>
      </c>
      <c r="E1236" s="72"/>
      <c r="F1236" s="72"/>
      <c r="G1236" s="73"/>
      <c r="H1236" s="73"/>
      <c r="I1236" s="72">
        <v>114</v>
      </c>
      <c r="J1236" s="72"/>
      <c r="K1236" s="74">
        <v>16072</v>
      </c>
      <c r="L1236" s="72" t="s">
        <v>10375</v>
      </c>
      <c r="M1236" s="72"/>
      <c r="N1236" s="72" t="s">
        <v>10388</v>
      </c>
      <c r="O1236" s="72"/>
      <c r="P1236" s="72"/>
      <c r="Q1236" s="75"/>
      <c r="R1236" s="72"/>
    </row>
    <row r="1237" spans="1:18" x14ac:dyDescent="0.25">
      <c r="A1237" s="76" t="s">
        <v>10389</v>
      </c>
      <c r="B1237" s="72">
        <v>522</v>
      </c>
      <c r="C1237" s="72" t="s">
        <v>1723</v>
      </c>
      <c r="D1237" s="72" t="s">
        <v>750</v>
      </c>
      <c r="E1237" s="72"/>
      <c r="F1237" s="72"/>
      <c r="G1237" s="73"/>
      <c r="H1237" s="73"/>
      <c r="I1237" s="72">
        <v>115</v>
      </c>
      <c r="J1237" s="72"/>
      <c r="K1237" s="74">
        <v>16072</v>
      </c>
      <c r="L1237" s="72" t="s">
        <v>10375</v>
      </c>
      <c r="M1237" s="72"/>
      <c r="N1237" s="72" t="s">
        <v>10388</v>
      </c>
      <c r="O1237" s="72"/>
      <c r="P1237" s="72"/>
      <c r="Q1237" s="75"/>
      <c r="R1237" s="72"/>
    </row>
    <row r="1238" spans="1:18" x14ac:dyDescent="0.25">
      <c r="A1238" s="76" t="s">
        <v>10389</v>
      </c>
      <c r="B1238" s="72">
        <v>523</v>
      </c>
      <c r="C1238" s="72" t="s">
        <v>1584</v>
      </c>
      <c r="D1238" s="72" t="s">
        <v>750</v>
      </c>
      <c r="E1238" s="72"/>
      <c r="F1238" s="72"/>
      <c r="G1238" s="73"/>
      <c r="H1238" s="73"/>
      <c r="I1238" s="72">
        <v>116</v>
      </c>
      <c r="J1238" s="72"/>
      <c r="K1238" s="74">
        <v>16072</v>
      </c>
      <c r="L1238" s="72" t="s">
        <v>10375</v>
      </c>
      <c r="M1238" s="72"/>
      <c r="N1238" s="72" t="s">
        <v>10388</v>
      </c>
      <c r="O1238" s="72"/>
      <c r="P1238" s="72"/>
      <c r="Q1238" s="75"/>
      <c r="R1238" s="72"/>
    </row>
    <row r="1239" spans="1:18" x14ac:dyDescent="0.25">
      <c r="A1239" s="76" t="s">
        <v>10389</v>
      </c>
      <c r="B1239" s="72">
        <v>524</v>
      </c>
      <c r="C1239" s="72" t="s">
        <v>4604</v>
      </c>
      <c r="D1239" s="72" t="s">
        <v>750</v>
      </c>
      <c r="E1239" s="72"/>
      <c r="F1239" s="72"/>
      <c r="G1239" s="73"/>
      <c r="H1239" s="73"/>
      <c r="I1239" s="72">
        <v>117</v>
      </c>
      <c r="J1239" s="72"/>
      <c r="K1239" s="74">
        <v>16072</v>
      </c>
      <c r="L1239" s="72" t="s">
        <v>10375</v>
      </c>
      <c r="M1239" s="72"/>
      <c r="N1239" s="72" t="s">
        <v>10388</v>
      </c>
      <c r="O1239" s="72"/>
      <c r="P1239" s="72"/>
      <c r="Q1239" s="75"/>
      <c r="R1239" s="72"/>
    </row>
    <row r="1240" spans="1:18" x14ac:dyDescent="0.25">
      <c r="A1240" s="76" t="s">
        <v>10389</v>
      </c>
      <c r="B1240" s="72">
        <v>525</v>
      </c>
      <c r="C1240" s="72" t="s">
        <v>1605</v>
      </c>
      <c r="D1240" s="72" t="s">
        <v>750</v>
      </c>
      <c r="E1240" s="72"/>
      <c r="F1240" s="72"/>
      <c r="G1240" s="73"/>
      <c r="H1240" s="73"/>
      <c r="I1240" s="72">
        <v>118</v>
      </c>
      <c r="J1240" s="72"/>
      <c r="K1240" s="74">
        <v>16072</v>
      </c>
      <c r="L1240" s="72" t="s">
        <v>10375</v>
      </c>
      <c r="M1240" s="72"/>
      <c r="N1240" s="72" t="s">
        <v>10388</v>
      </c>
      <c r="O1240" s="72"/>
      <c r="P1240" s="72"/>
      <c r="Q1240" s="75"/>
      <c r="R1240" s="72"/>
    </row>
    <row r="1241" spans="1:18" x14ac:dyDescent="0.25">
      <c r="A1241" s="76" t="s">
        <v>10389</v>
      </c>
      <c r="B1241" s="72">
        <v>526</v>
      </c>
      <c r="C1241" s="72" t="s">
        <v>3363</v>
      </c>
      <c r="D1241" s="72" t="s">
        <v>750</v>
      </c>
      <c r="E1241" s="72"/>
      <c r="F1241" s="72"/>
      <c r="G1241" s="73"/>
      <c r="H1241" s="73"/>
      <c r="I1241" s="72">
        <v>119</v>
      </c>
      <c r="J1241" s="72"/>
      <c r="K1241" s="74">
        <v>16072</v>
      </c>
      <c r="L1241" s="72" t="s">
        <v>10375</v>
      </c>
      <c r="M1241" s="72"/>
      <c r="N1241" s="72" t="s">
        <v>10388</v>
      </c>
      <c r="O1241" s="72"/>
      <c r="P1241" s="72"/>
      <c r="Q1241" s="75"/>
      <c r="R1241" s="72"/>
    </row>
    <row r="1242" spans="1:18" x14ac:dyDescent="0.25">
      <c r="A1242" s="76" t="s">
        <v>10389</v>
      </c>
      <c r="B1242" s="72">
        <v>527</v>
      </c>
      <c r="C1242" s="72" t="s">
        <v>4993</v>
      </c>
      <c r="D1242" s="72" t="s">
        <v>750</v>
      </c>
      <c r="E1242" s="72"/>
      <c r="F1242" s="72"/>
      <c r="G1242" s="73"/>
      <c r="H1242" s="73"/>
      <c r="I1242" s="72">
        <v>120</v>
      </c>
      <c r="J1242" s="72"/>
      <c r="K1242" s="74">
        <v>16072</v>
      </c>
      <c r="L1242" s="72" t="s">
        <v>10375</v>
      </c>
      <c r="M1242" s="72"/>
      <c r="N1242" s="72" t="s">
        <v>10388</v>
      </c>
      <c r="O1242" s="72"/>
      <c r="P1242" s="72"/>
      <c r="Q1242" s="75"/>
      <c r="R1242" s="72"/>
    </row>
    <row r="1243" spans="1:18" x14ac:dyDescent="0.25">
      <c r="A1243" s="76" t="s">
        <v>10389</v>
      </c>
      <c r="B1243" s="72">
        <v>528</v>
      </c>
      <c r="C1243" s="72" t="s">
        <v>5470</v>
      </c>
      <c r="D1243" s="72" t="s">
        <v>750</v>
      </c>
      <c r="E1243" s="72"/>
      <c r="F1243" s="72"/>
      <c r="G1243" s="73"/>
      <c r="H1243" s="73"/>
      <c r="I1243" s="72">
        <v>121</v>
      </c>
      <c r="J1243" s="72"/>
      <c r="K1243" s="74">
        <v>16072</v>
      </c>
      <c r="L1243" s="72" t="s">
        <v>10375</v>
      </c>
      <c r="M1243" s="72"/>
      <c r="N1243" s="72" t="s">
        <v>10388</v>
      </c>
      <c r="O1243" s="72"/>
      <c r="P1243" s="72"/>
      <c r="Q1243" s="75"/>
      <c r="R1243" s="72"/>
    </row>
    <row r="1244" spans="1:18" x14ac:dyDescent="0.25">
      <c r="A1244" s="76" t="s">
        <v>10389</v>
      </c>
      <c r="B1244" s="72">
        <v>529</v>
      </c>
      <c r="C1244" s="72" t="s">
        <v>2262</v>
      </c>
      <c r="D1244" s="72" t="s">
        <v>750</v>
      </c>
      <c r="E1244" s="72"/>
      <c r="F1244" s="72"/>
      <c r="G1244" s="73"/>
      <c r="H1244" s="73"/>
      <c r="I1244" s="72">
        <v>122</v>
      </c>
      <c r="J1244" s="72"/>
      <c r="K1244" s="74">
        <v>16072</v>
      </c>
      <c r="L1244" s="72" t="s">
        <v>10375</v>
      </c>
      <c r="M1244" s="72"/>
      <c r="N1244" s="72" t="s">
        <v>10388</v>
      </c>
      <c r="O1244" s="72"/>
      <c r="P1244" s="72"/>
      <c r="Q1244" s="75"/>
      <c r="R1244" s="72"/>
    </row>
    <row r="1245" spans="1:18" x14ac:dyDescent="0.25">
      <c r="A1245" s="76" t="s">
        <v>10389</v>
      </c>
      <c r="B1245" s="72">
        <v>530</v>
      </c>
      <c r="C1245" s="72" t="s">
        <v>2194</v>
      </c>
      <c r="D1245" s="72" t="s">
        <v>750</v>
      </c>
      <c r="E1245" s="72"/>
      <c r="F1245" s="72"/>
      <c r="G1245" s="73"/>
      <c r="H1245" s="73"/>
      <c r="I1245" s="72">
        <v>123</v>
      </c>
      <c r="J1245" s="72"/>
      <c r="K1245" s="74">
        <v>16072</v>
      </c>
      <c r="L1245" s="72" t="s">
        <v>10375</v>
      </c>
      <c r="M1245" s="72"/>
      <c r="N1245" s="72" t="s">
        <v>10388</v>
      </c>
      <c r="O1245" s="72"/>
      <c r="P1245" s="72"/>
      <c r="Q1245" s="75"/>
      <c r="R1245" s="72"/>
    </row>
    <row r="1246" spans="1:18" x14ac:dyDescent="0.25">
      <c r="A1246" s="76" t="s">
        <v>10389</v>
      </c>
      <c r="B1246" s="72">
        <v>531</v>
      </c>
      <c r="C1246" s="72" t="s">
        <v>4651</v>
      </c>
      <c r="D1246" s="72" t="s">
        <v>750</v>
      </c>
      <c r="E1246" s="72"/>
      <c r="F1246" s="72"/>
      <c r="G1246" s="73"/>
      <c r="H1246" s="73"/>
      <c r="I1246" s="72">
        <v>124</v>
      </c>
      <c r="J1246" s="72"/>
      <c r="K1246" s="74">
        <v>16072</v>
      </c>
      <c r="L1246" s="72" t="s">
        <v>10375</v>
      </c>
      <c r="M1246" s="72"/>
      <c r="N1246" s="72" t="s">
        <v>10388</v>
      </c>
      <c r="O1246" s="72"/>
      <c r="P1246" s="72"/>
      <c r="Q1246" s="75"/>
      <c r="R1246" s="72"/>
    </row>
    <row r="1247" spans="1:18" x14ac:dyDescent="0.25">
      <c r="A1247" s="76" t="s">
        <v>10389</v>
      </c>
      <c r="B1247" s="72">
        <v>532</v>
      </c>
      <c r="C1247" s="72" t="s">
        <v>3525</v>
      </c>
      <c r="D1247" s="72" t="s">
        <v>750</v>
      </c>
      <c r="E1247" s="72"/>
      <c r="F1247" s="72"/>
      <c r="G1247" s="73"/>
      <c r="H1247" s="73"/>
      <c r="I1247" s="72">
        <v>125</v>
      </c>
      <c r="J1247" s="72"/>
      <c r="K1247" s="74">
        <v>16072</v>
      </c>
      <c r="L1247" s="72" t="s">
        <v>10375</v>
      </c>
      <c r="M1247" s="72"/>
      <c r="N1247" s="72" t="s">
        <v>10388</v>
      </c>
      <c r="O1247" s="72"/>
      <c r="P1247" s="72"/>
      <c r="Q1247" s="75"/>
      <c r="R1247" s="72"/>
    </row>
    <row r="1248" spans="1:18" x14ac:dyDescent="0.25">
      <c r="A1248" s="76" t="s">
        <v>10389</v>
      </c>
      <c r="B1248" s="72">
        <v>533</v>
      </c>
      <c r="C1248" s="72" t="s">
        <v>1099</v>
      </c>
      <c r="D1248" s="72" t="s">
        <v>750</v>
      </c>
      <c r="E1248" s="72"/>
      <c r="F1248" s="72"/>
      <c r="G1248" s="73"/>
      <c r="H1248" s="73"/>
      <c r="I1248" s="72">
        <v>126</v>
      </c>
      <c r="J1248" s="72"/>
      <c r="K1248" s="74">
        <v>16072</v>
      </c>
      <c r="L1248" s="72" t="s">
        <v>10375</v>
      </c>
      <c r="M1248" s="72"/>
      <c r="N1248" s="72" t="s">
        <v>10388</v>
      </c>
      <c r="O1248" s="72"/>
      <c r="P1248" s="72"/>
      <c r="Q1248" s="75"/>
      <c r="R1248" s="72"/>
    </row>
    <row r="1249" spans="1:18" x14ac:dyDescent="0.25">
      <c r="A1249" s="76" t="s">
        <v>10389</v>
      </c>
      <c r="B1249" s="72">
        <v>534</v>
      </c>
      <c r="C1249" s="72" t="s">
        <v>5500</v>
      </c>
      <c r="D1249" s="72" t="s">
        <v>750</v>
      </c>
      <c r="E1249" s="72"/>
      <c r="F1249" s="72"/>
      <c r="G1249" s="73"/>
      <c r="H1249" s="73"/>
      <c r="I1249" s="72">
        <v>127</v>
      </c>
      <c r="J1249" s="72"/>
      <c r="K1249" s="74">
        <v>16072</v>
      </c>
      <c r="L1249" s="72" t="s">
        <v>10375</v>
      </c>
      <c r="M1249" s="72"/>
      <c r="N1249" s="72" t="s">
        <v>10388</v>
      </c>
      <c r="O1249" s="72"/>
      <c r="P1249" s="72"/>
      <c r="Q1249" s="75"/>
      <c r="R1249" s="72"/>
    </row>
    <row r="1250" spans="1:18" x14ac:dyDescent="0.25">
      <c r="A1250" s="76" t="s">
        <v>10389</v>
      </c>
      <c r="B1250" s="72">
        <v>535</v>
      </c>
      <c r="C1250" s="72" t="s">
        <v>1096</v>
      </c>
      <c r="D1250" s="72" t="s">
        <v>750</v>
      </c>
      <c r="E1250" s="72"/>
      <c r="F1250" s="72"/>
      <c r="G1250" s="73"/>
      <c r="H1250" s="73"/>
      <c r="I1250" s="72">
        <v>128</v>
      </c>
      <c r="J1250" s="72"/>
      <c r="K1250" s="74">
        <v>16072</v>
      </c>
      <c r="L1250" s="72" t="s">
        <v>10375</v>
      </c>
      <c r="M1250" s="72"/>
      <c r="N1250" s="72" t="s">
        <v>10388</v>
      </c>
      <c r="O1250" s="72"/>
      <c r="P1250" s="72"/>
      <c r="Q1250" s="75"/>
      <c r="R1250" s="72"/>
    </row>
    <row r="1251" spans="1:18" x14ac:dyDescent="0.25">
      <c r="A1251" s="76" t="s">
        <v>10389</v>
      </c>
      <c r="B1251" s="72">
        <v>536</v>
      </c>
      <c r="C1251" s="72" t="s">
        <v>4602</v>
      </c>
      <c r="D1251" s="72" t="s">
        <v>750</v>
      </c>
      <c r="E1251" s="72"/>
      <c r="F1251" s="72"/>
      <c r="G1251" s="73"/>
      <c r="H1251" s="73"/>
      <c r="I1251" s="72">
        <v>129</v>
      </c>
      <c r="J1251" s="72"/>
      <c r="K1251" s="74">
        <v>16072</v>
      </c>
      <c r="L1251" s="72" t="s">
        <v>10375</v>
      </c>
      <c r="M1251" s="72"/>
      <c r="N1251" s="72" t="s">
        <v>10388</v>
      </c>
      <c r="O1251" s="72"/>
      <c r="P1251" s="72"/>
      <c r="Q1251" s="75"/>
      <c r="R1251" s="72"/>
    </row>
    <row r="1252" spans="1:18" x14ac:dyDescent="0.25">
      <c r="A1252" s="72" t="str">
        <f>LEFT(C1252,2)</f>
        <v>HP</v>
      </c>
      <c r="B1252" s="72" t="str">
        <f>RIGHT(C1252,3)</f>
        <v>848</v>
      </c>
      <c r="C1252" s="72" t="s">
        <v>1613</v>
      </c>
      <c r="D1252" s="72" t="s">
        <v>132</v>
      </c>
      <c r="E1252" s="72" t="s">
        <v>10392</v>
      </c>
      <c r="F1252" s="72"/>
      <c r="G1252" s="72" t="s">
        <v>10393</v>
      </c>
      <c r="H1252" s="72">
        <v>1680</v>
      </c>
      <c r="I1252" s="72">
        <v>1</v>
      </c>
      <c r="J1252" s="73">
        <v>1</v>
      </c>
      <c r="K1252" s="74">
        <v>15858</v>
      </c>
      <c r="L1252" s="72" t="s">
        <v>10394</v>
      </c>
      <c r="M1252" s="72"/>
      <c r="N1252" s="72" t="s">
        <v>10387</v>
      </c>
      <c r="O1252" s="72"/>
      <c r="P1252" s="72"/>
      <c r="Q1252" s="75"/>
      <c r="R1252" s="72"/>
    </row>
    <row r="1253" spans="1:18" x14ac:dyDescent="0.25">
      <c r="A1253" s="72" t="str">
        <f t="shared" ref="A1253:A1316" si="31">LEFT(C1253,2)</f>
        <v>HP</v>
      </c>
      <c r="B1253" s="72" t="str">
        <f t="shared" ref="B1253:B1316" si="32">RIGHT(C1253,3)</f>
        <v>849</v>
      </c>
      <c r="C1253" s="72" t="s">
        <v>1224</v>
      </c>
      <c r="D1253" s="72" t="s">
        <v>132</v>
      </c>
      <c r="E1253" s="72" t="s">
        <v>10392</v>
      </c>
      <c r="F1253" s="72"/>
      <c r="G1253" s="72" t="s">
        <v>10393</v>
      </c>
      <c r="H1253" s="72">
        <v>1680</v>
      </c>
      <c r="I1253" s="72">
        <v>2</v>
      </c>
      <c r="J1253" s="73">
        <v>1</v>
      </c>
      <c r="K1253" s="74">
        <v>15858</v>
      </c>
      <c r="L1253" s="72" t="s">
        <v>10394</v>
      </c>
      <c r="M1253" s="72"/>
      <c r="N1253" s="72" t="s">
        <v>10387</v>
      </c>
      <c r="O1253" s="72"/>
      <c r="P1253" s="72"/>
      <c r="Q1253" s="75"/>
      <c r="R1253" s="72"/>
    </row>
    <row r="1254" spans="1:18" x14ac:dyDescent="0.25">
      <c r="A1254" s="72" t="str">
        <f t="shared" si="31"/>
        <v>HP</v>
      </c>
      <c r="B1254" s="72" t="str">
        <f t="shared" si="32"/>
        <v>850</v>
      </c>
      <c r="C1254" s="72" t="s">
        <v>697</v>
      </c>
      <c r="D1254" s="72" t="s">
        <v>132</v>
      </c>
      <c r="E1254" s="72" t="s">
        <v>10392</v>
      </c>
      <c r="F1254" s="72"/>
      <c r="G1254" s="72" t="s">
        <v>10393</v>
      </c>
      <c r="H1254" s="72">
        <v>1680</v>
      </c>
      <c r="I1254" s="72">
        <v>3</v>
      </c>
      <c r="J1254" s="73">
        <v>1</v>
      </c>
      <c r="K1254" s="74">
        <v>15888</v>
      </c>
      <c r="L1254" s="72" t="s">
        <v>10394</v>
      </c>
      <c r="M1254" s="72"/>
      <c r="N1254" s="72" t="s">
        <v>10387</v>
      </c>
      <c r="O1254" s="72"/>
      <c r="P1254" s="72"/>
      <c r="Q1254" s="75"/>
      <c r="R1254" s="72"/>
    </row>
    <row r="1255" spans="1:18" x14ac:dyDescent="0.25">
      <c r="A1255" s="72" t="str">
        <f t="shared" si="31"/>
        <v>HP</v>
      </c>
      <c r="B1255" s="72" t="str">
        <f t="shared" si="32"/>
        <v>851</v>
      </c>
      <c r="C1255" s="72" t="s">
        <v>944</v>
      </c>
      <c r="D1255" s="72" t="s">
        <v>132</v>
      </c>
      <c r="E1255" s="72" t="s">
        <v>10392</v>
      </c>
      <c r="F1255" s="72"/>
      <c r="G1255" s="72" t="s">
        <v>10393</v>
      </c>
      <c r="H1255" s="72">
        <v>1680</v>
      </c>
      <c r="I1255" s="72">
        <v>4</v>
      </c>
      <c r="J1255" s="73">
        <v>1</v>
      </c>
      <c r="K1255" s="74">
        <v>15888</v>
      </c>
      <c r="L1255" s="72" t="s">
        <v>10394</v>
      </c>
      <c r="M1255" s="72"/>
      <c r="N1255" s="72" t="s">
        <v>10387</v>
      </c>
      <c r="O1255" s="72"/>
      <c r="P1255" s="72"/>
      <c r="Q1255" s="75"/>
      <c r="R1255" s="72"/>
    </row>
    <row r="1256" spans="1:18" x14ac:dyDescent="0.25">
      <c r="A1256" s="72" t="str">
        <f t="shared" si="31"/>
        <v>HP</v>
      </c>
      <c r="B1256" s="72" t="str">
        <f t="shared" si="32"/>
        <v>852</v>
      </c>
      <c r="C1256" s="72" t="s">
        <v>1964</v>
      </c>
      <c r="D1256" s="72" t="s">
        <v>132</v>
      </c>
      <c r="E1256" s="72" t="s">
        <v>10392</v>
      </c>
      <c r="F1256" s="72"/>
      <c r="G1256" s="72" t="s">
        <v>10393</v>
      </c>
      <c r="H1256" s="72">
        <v>1680</v>
      </c>
      <c r="I1256" s="72">
        <v>5</v>
      </c>
      <c r="J1256" s="73">
        <v>1</v>
      </c>
      <c r="K1256" s="74">
        <v>15888</v>
      </c>
      <c r="L1256" s="72" t="s">
        <v>10394</v>
      </c>
      <c r="M1256" s="72"/>
      <c r="N1256" s="72" t="s">
        <v>10387</v>
      </c>
      <c r="O1256" s="72"/>
      <c r="P1256" s="72"/>
      <c r="Q1256" s="75"/>
      <c r="R1256" s="72"/>
    </row>
    <row r="1257" spans="1:18" x14ac:dyDescent="0.25">
      <c r="A1257" s="72" t="str">
        <f t="shared" si="31"/>
        <v>HP</v>
      </c>
      <c r="B1257" s="72" t="str">
        <f t="shared" si="32"/>
        <v>853</v>
      </c>
      <c r="C1257" s="72" t="s">
        <v>2702</v>
      </c>
      <c r="D1257" s="72" t="s">
        <v>132</v>
      </c>
      <c r="E1257" s="72" t="s">
        <v>10392</v>
      </c>
      <c r="F1257" s="72"/>
      <c r="G1257" s="72" t="s">
        <v>10393</v>
      </c>
      <c r="H1257" s="72">
        <v>1680</v>
      </c>
      <c r="I1257" s="72">
        <v>6</v>
      </c>
      <c r="J1257" s="73">
        <v>1</v>
      </c>
      <c r="K1257" s="74">
        <v>15919</v>
      </c>
      <c r="L1257" s="72" t="s">
        <v>10394</v>
      </c>
      <c r="M1257" s="72"/>
      <c r="N1257" s="72" t="s">
        <v>10387</v>
      </c>
      <c r="O1257" s="72"/>
      <c r="P1257" s="72"/>
      <c r="Q1257" s="75"/>
      <c r="R1257" s="72"/>
    </row>
    <row r="1258" spans="1:18" x14ac:dyDescent="0.25">
      <c r="A1258" s="72" t="str">
        <f t="shared" si="31"/>
        <v>HP</v>
      </c>
      <c r="B1258" s="72" t="str">
        <f t="shared" si="32"/>
        <v>854</v>
      </c>
      <c r="C1258" s="72" t="s">
        <v>6512</v>
      </c>
      <c r="D1258" s="72" t="s">
        <v>132</v>
      </c>
      <c r="E1258" s="72" t="s">
        <v>10392</v>
      </c>
      <c r="F1258" s="72"/>
      <c r="G1258" s="72" t="s">
        <v>10393</v>
      </c>
      <c r="H1258" s="72">
        <v>1680</v>
      </c>
      <c r="I1258" s="72">
        <v>7</v>
      </c>
      <c r="J1258" s="73">
        <v>1</v>
      </c>
      <c r="K1258" s="74">
        <v>15919</v>
      </c>
      <c r="L1258" s="72" t="s">
        <v>10394</v>
      </c>
      <c r="M1258" s="72"/>
      <c r="N1258" s="72" t="s">
        <v>10387</v>
      </c>
      <c r="O1258" s="72"/>
      <c r="P1258" s="72"/>
      <c r="Q1258" s="75"/>
      <c r="R1258" s="72"/>
    </row>
    <row r="1259" spans="1:18" x14ac:dyDescent="0.25">
      <c r="A1259" s="72" t="str">
        <f t="shared" si="31"/>
        <v>HP</v>
      </c>
      <c r="B1259" s="72" t="str">
        <f t="shared" si="32"/>
        <v>855</v>
      </c>
      <c r="C1259" s="72" t="s">
        <v>2510</v>
      </c>
      <c r="D1259" s="72" t="s">
        <v>132</v>
      </c>
      <c r="E1259" s="72" t="s">
        <v>10392</v>
      </c>
      <c r="F1259" s="72"/>
      <c r="G1259" s="72" t="s">
        <v>10393</v>
      </c>
      <c r="H1259" s="72">
        <v>1680</v>
      </c>
      <c r="I1259" s="72">
        <v>8</v>
      </c>
      <c r="J1259" s="73">
        <v>1</v>
      </c>
      <c r="K1259" s="74">
        <v>15919</v>
      </c>
      <c r="L1259" s="72" t="s">
        <v>10394</v>
      </c>
      <c r="M1259" s="72"/>
      <c r="N1259" s="72" t="s">
        <v>10387</v>
      </c>
      <c r="O1259" s="72"/>
      <c r="P1259" s="72"/>
      <c r="Q1259" s="75"/>
      <c r="R1259" s="72"/>
    </row>
    <row r="1260" spans="1:18" x14ac:dyDescent="0.25">
      <c r="A1260" s="72" t="str">
        <f t="shared" si="31"/>
        <v>HP</v>
      </c>
      <c r="B1260" s="72" t="str">
        <f t="shared" si="32"/>
        <v>856</v>
      </c>
      <c r="C1260" s="72" t="s">
        <v>6088</v>
      </c>
      <c r="D1260" s="72" t="s">
        <v>132</v>
      </c>
      <c r="E1260" s="72" t="s">
        <v>10392</v>
      </c>
      <c r="F1260" s="72"/>
      <c r="G1260" s="72" t="s">
        <v>10393</v>
      </c>
      <c r="H1260" s="72">
        <v>1680</v>
      </c>
      <c r="I1260" s="72">
        <v>9</v>
      </c>
      <c r="J1260" s="73">
        <v>1</v>
      </c>
      <c r="K1260" s="74">
        <v>15919</v>
      </c>
      <c r="L1260" s="72" t="s">
        <v>10394</v>
      </c>
      <c r="M1260" s="72"/>
      <c r="N1260" s="72" t="s">
        <v>10387</v>
      </c>
      <c r="O1260" s="72"/>
      <c r="P1260" s="72"/>
      <c r="Q1260" s="75"/>
      <c r="R1260" s="72"/>
    </row>
    <row r="1261" spans="1:18" x14ac:dyDescent="0.25">
      <c r="A1261" s="72" t="str">
        <f t="shared" si="31"/>
        <v>HP</v>
      </c>
      <c r="B1261" s="72" t="str">
        <f t="shared" si="32"/>
        <v>857</v>
      </c>
      <c r="C1261" s="72" t="s">
        <v>5703</v>
      </c>
      <c r="D1261" s="72" t="s">
        <v>132</v>
      </c>
      <c r="E1261" s="72" t="s">
        <v>10392</v>
      </c>
      <c r="F1261" s="72"/>
      <c r="G1261" s="72" t="s">
        <v>10393</v>
      </c>
      <c r="H1261" s="72">
        <v>1680</v>
      </c>
      <c r="I1261" s="72">
        <v>10</v>
      </c>
      <c r="J1261" s="73">
        <v>1</v>
      </c>
      <c r="K1261" s="74">
        <v>15950</v>
      </c>
      <c r="L1261" s="72" t="s">
        <v>10394</v>
      </c>
      <c r="M1261" s="72"/>
      <c r="N1261" s="72" t="s">
        <v>10387</v>
      </c>
      <c r="O1261" s="72"/>
      <c r="P1261" s="72"/>
      <c r="Q1261" s="75"/>
      <c r="R1261" s="72"/>
    </row>
    <row r="1262" spans="1:18" x14ac:dyDescent="0.25">
      <c r="A1262" s="72" t="str">
        <f t="shared" si="31"/>
        <v>HP</v>
      </c>
      <c r="B1262" s="72" t="str">
        <f t="shared" si="32"/>
        <v>858</v>
      </c>
      <c r="C1262" s="72" t="s">
        <v>7978</v>
      </c>
      <c r="D1262" s="72" t="s">
        <v>132</v>
      </c>
      <c r="E1262" s="72" t="s">
        <v>10392</v>
      </c>
      <c r="F1262" s="72"/>
      <c r="G1262" s="72" t="s">
        <v>10393</v>
      </c>
      <c r="H1262" s="72">
        <v>1680</v>
      </c>
      <c r="I1262" s="72">
        <v>11</v>
      </c>
      <c r="J1262" s="73">
        <v>1</v>
      </c>
      <c r="K1262" s="74">
        <v>15950</v>
      </c>
      <c r="L1262" s="72" t="s">
        <v>10394</v>
      </c>
      <c r="M1262" s="72"/>
      <c r="N1262" s="72" t="s">
        <v>10387</v>
      </c>
      <c r="O1262" s="72"/>
      <c r="P1262" s="72"/>
      <c r="Q1262" s="75"/>
      <c r="R1262" s="72"/>
    </row>
    <row r="1263" spans="1:18" x14ac:dyDescent="0.25">
      <c r="A1263" s="72" t="str">
        <f t="shared" si="31"/>
        <v>HP</v>
      </c>
      <c r="B1263" s="72" t="str">
        <f t="shared" si="32"/>
        <v>859</v>
      </c>
      <c r="C1263" s="72" t="s">
        <v>1153</v>
      </c>
      <c r="D1263" s="72" t="s">
        <v>132</v>
      </c>
      <c r="E1263" s="72" t="s">
        <v>10392</v>
      </c>
      <c r="F1263" s="72"/>
      <c r="G1263" s="72" t="s">
        <v>10393</v>
      </c>
      <c r="H1263" s="72">
        <v>1680</v>
      </c>
      <c r="I1263" s="72">
        <v>12</v>
      </c>
      <c r="J1263" s="73">
        <v>1</v>
      </c>
      <c r="K1263" s="74">
        <v>15950</v>
      </c>
      <c r="L1263" s="72" t="s">
        <v>10394</v>
      </c>
      <c r="M1263" s="72"/>
      <c r="N1263" s="72" t="s">
        <v>10387</v>
      </c>
      <c r="O1263" s="72"/>
      <c r="P1263" s="72"/>
      <c r="Q1263" s="75"/>
      <c r="R1263" s="72"/>
    </row>
    <row r="1264" spans="1:18" x14ac:dyDescent="0.25">
      <c r="A1264" s="72" t="str">
        <f t="shared" si="31"/>
        <v>HP</v>
      </c>
      <c r="B1264" s="72" t="str">
        <f t="shared" si="32"/>
        <v>860</v>
      </c>
      <c r="C1264" s="72" t="s">
        <v>1409</v>
      </c>
      <c r="D1264" s="72" t="s">
        <v>132</v>
      </c>
      <c r="E1264" s="72" t="s">
        <v>10392</v>
      </c>
      <c r="F1264" s="72"/>
      <c r="G1264" s="72" t="s">
        <v>10393</v>
      </c>
      <c r="H1264" s="72">
        <v>1680</v>
      </c>
      <c r="I1264" s="72">
        <v>13</v>
      </c>
      <c r="J1264" s="73">
        <v>1</v>
      </c>
      <c r="K1264" s="74">
        <v>15950</v>
      </c>
      <c r="L1264" s="72" t="s">
        <v>10394</v>
      </c>
      <c r="M1264" s="72"/>
      <c r="N1264" s="72" t="s">
        <v>10387</v>
      </c>
      <c r="O1264" s="72"/>
      <c r="P1264" s="72"/>
      <c r="Q1264" s="75"/>
      <c r="R1264" s="72"/>
    </row>
    <row r="1265" spans="1:18" x14ac:dyDescent="0.25">
      <c r="A1265" s="72" t="str">
        <f t="shared" si="31"/>
        <v>HP</v>
      </c>
      <c r="B1265" s="72" t="str">
        <f t="shared" si="32"/>
        <v>861</v>
      </c>
      <c r="C1265" s="72" t="s">
        <v>845</v>
      </c>
      <c r="D1265" s="72" t="s">
        <v>132</v>
      </c>
      <c r="E1265" s="72" t="s">
        <v>10392</v>
      </c>
      <c r="F1265" s="72"/>
      <c r="G1265" s="72" t="s">
        <v>10393</v>
      </c>
      <c r="H1265" s="72">
        <v>1680</v>
      </c>
      <c r="I1265" s="72">
        <v>14</v>
      </c>
      <c r="J1265" s="73">
        <v>1</v>
      </c>
      <c r="K1265" s="74">
        <v>15950</v>
      </c>
      <c r="L1265" s="72" t="s">
        <v>10394</v>
      </c>
      <c r="M1265" s="72"/>
      <c r="N1265" s="72" t="s">
        <v>10387</v>
      </c>
      <c r="O1265" s="72"/>
      <c r="P1265" s="72"/>
      <c r="Q1265" s="75"/>
      <c r="R1265" s="72"/>
    </row>
    <row r="1266" spans="1:18" x14ac:dyDescent="0.25">
      <c r="A1266" s="72" t="str">
        <f t="shared" si="31"/>
        <v>HP</v>
      </c>
      <c r="B1266" s="72" t="str">
        <f t="shared" si="32"/>
        <v>862</v>
      </c>
      <c r="C1266" s="72" t="s">
        <v>6701</v>
      </c>
      <c r="D1266" s="72" t="s">
        <v>132</v>
      </c>
      <c r="E1266" s="72" t="s">
        <v>10392</v>
      </c>
      <c r="F1266" s="72"/>
      <c r="G1266" s="72" t="s">
        <v>10393</v>
      </c>
      <c r="H1266" s="72">
        <v>1680</v>
      </c>
      <c r="I1266" s="72">
        <v>15</v>
      </c>
      <c r="J1266" s="73">
        <v>1</v>
      </c>
      <c r="K1266" s="74">
        <v>15950</v>
      </c>
      <c r="L1266" s="72" t="s">
        <v>10394</v>
      </c>
      <c r="M1266" s="72"/>
      <c r="N1266" s="72" t="s">
        <v>10387</v>
      </c>
      <c r="O1266" s="72"/>
      <c r="P1266" s="72"/>
      <c r="Q1266" s="75"/>
      <c r="R1266" s="72"/>
    </row>
    <row r="1267" spans="1:18" x14ac:dyDescent="0.25">
      <c r="A1267" s="72" t="str">
        <f t="shared" si="31"/>
        <v>HP</v>
      </c>
      <c r="B1267" s="72" t="str">
        <f t="shared" si="32"/>
        <v>863</v>
      </c>
      <c r="C1267" s="72" t="s">
        <v>1052</v>
      </c>
      <c r="D1267" s="72" t="s">
        <v>132</v>
      </c>
      <c r="E1267" s="72" t="s">
        <v>10392</v>
      </c>
      <c r="F1267" s="72"/>
      <c r="G1267" s="72" t="s">
        <v>10393</v>
      </c>
      <c r="H1267" s="72">
        <v>1680</v>
      </c>
      <c r="I1267" s="72">
        <v>16</v>
      </c>
      <c r="J1267" s="73">
        <v>1</v>
      </c>
      <c r="K1267" s="74">
        <v>15950</v>
      </c>
      <c r="L1267" s="72" t="s">
        <v>10394</v>
      </c>
      <c r="M1267" s="72"/>
      <c r="N1267" s="72" t="s">
        <v>10387</v>
      </c>
      <c r="O1267" s="72"/>
      <c r="P1267" s="72"/>
      <c r="Q1267" s="75"/>
      <c r="R1267" s="72"/>
    </row>
    <row r="1268" spans="1:18" x14ac:dyDescent="0.25">
      <c r="A1268" s="72" t="str">
        <f t="shared" si="31"/>
        <v>HP</v>
      </c>
      <c r="B1268" s="72" t="str">
        <f t="shared" si="32"/>
        <v>864</v>
      </c>
      <c r="C1268" s="72" t="s">
        <v>6090</v>
      </c>
      <c r="D1268" s="72" t="s">
        <v>132</v>
      </c>
      <c r="E1268" s="72" t="s">
        <v>10392</v>
      </c>
      <c r="F1268" s="72"/>
      <c r="G1268" s="72" t="s">
        <v>10393</v>
      </c>
      <c r="H1268" s="72">
        <v>1680</v>
      </c>
      <c r="I1268" s="72">
        <v>17</v>
      </c>
      <c r="J1268" s="73">
        <v>1</v>
      </c>
      <c r="K1268" s="74">
        <v>15950</v>
      </c>
      <c r="L1268" s="72" t="s">
        <v>10394</v>
      </c>
      <c r="M1268" s="72"/>
      <c r="N1268" s="72" t="s">
        <v>10387</v>
      </c>
      <c r="O1268" s="72"/>
      <c r="P1268" s="72"/>
      <c r="Q1268" s="75"/>
      <c r="R1268" s="72"/>
    </row>
    <row r="1269" spans="1:18" x14ac:dyDescent="0.25">
      <c r="A1269" s="72" t="str">
        <f t="shared" si="31"/>
        <v>HP</v>
      </c>
      <c r="B1269" s="72" t="str">
        <f t="shared" si="32"/>
        <v>865</v>
      </c>
      <c r="C1269" s="72" t="s">
        <v>3073</v>
      </c>
      <c r="D1269" s="72" t="s">
        <v>132</v>
      </c>
      <c r="E1269" s="72" t="s">
        <v>10392</v>
      </c>
      <c r="F1269" s="72"/>
      <c r="G1269" s="72" t="s">
        <v>10393</v>
      </c>
      <c r="H1269" s="72">
        <v>1680</v>
      </c>
      <c r="I1269" s="72">
        <v>18</v>
      </c>
      <c r="J1269" s="73">
        <v>1</v>
      </c>
      <c r="K1269" s="74">
        <v>15980</v>
      </c>
      <c r="L1269" s="72" t="s">
        <v>10394</v>
      </c>
      <c r="M1269" s="72"/>
      <c r="N1269" s="72" t="s">
        <v>10387</v>
      </c>
      <c r="O1269" s="72"/>
      <c r="P1269" s="72"/>
      <c r="Q1269" s="75"/>
      <c r="R1269" s="72"/>
    </row>
    <row r="1270" spans="1:18" x14ac:dyDescent="0.25">
      <c r="A1270" s="72" t="str">
        <f t="shared" si="31"/>
        <v>HP</v>
      </c>
      <c r="B1270" s="72" t="str">
        <f t="shared" si="32"/>
        <v>866</v>
      </c>
      <c r="C1270" s="72" t="s">
        <v>5694</v>
      </c>
      <c r="D1270" s="72" t="s">
        <v>132</v>
      </c>
      <c r="E1270" s="72" t="s">
        <v>10392</v>
      </c>
      <c r="F1270" s="72"/>
      <c r="G1270" s="72" t="s">
        <v>10393</v>
      </c>
      <c r="H1270" s="72">
        <v>1680</v>
      </c>
      <c r="I1270" s="72">
        <v>19</v>
      </c>
      <c r="J1270" s="73">
        <v>1</v>
      </c>
      <c r="K1270" s="74">
        <v>15980</v>
      </c>
      <c r="L1270" s="72" t="s">
        <v>10394</v>
      </c>
      <c r="M1270" s="72"/>
      <c r="N1270" s="72" t="s">
        <v>10387</v>
      </c>
      <c r="O1270" s="72"/>
      <c r="P1270" s="72"/>
      <c r="Q1270" s="75"/>
      <c r="R1270" s="72"/>
    </row>
    <row r="1271" spans="1:18" x14ac:dyDescent="0.25">
      <c r="A1271" s="72" t="str">
        <f t="shared" si="31"/>
        <v>HP</v>
      </c>
      <c r="B1271" s="72" t="str">
        <f t="shared" si="32"/>
        <v>867</v>
      </c>
      <c r="C1271" s="72" t="s">
        <v>1426</v>
      </c>
      <c r="D1271" s="72" t="s">
        <v>132</v>
      </c>
      <c r="E1271" s="72" t="s">
        <v>10392</v>
      </c>
      <c r="F1271" s="72"/>
      <c r="G1271" s="72" t="s">
        <v>10393</v>
      </c>
      <c r="H1271" s="72">
        <v>1680</v>
      </c>
      <c r="I1271" s="72">
        <v>20</v>
      </c>
      <c r="J1271" s="73">
        <v>1</v>
      </c>
      <c r="K1271" s="74">
        <v>15980</v>
      </c>
      <c r="L1271" s="72" t="s">
        <v>10394</v>
      </c>
      <c r="M1271" s="72"/>
      <c r="N1271" s="72" t="s">
        <v>10387</v>
      </c>
      <c r="O1271" s="72"/>
      <c r="P1271" s="72"/>
      <c r="Q1271" s="75"/>
      <c r="R1271" s="72"/>
    </row>
    <row r="1272" spans="1:18" x14ac:dyDescent="0.25">
      <c r="A1272" s="72" t="str">
        <f t="shared" si="31"/>
        <v>HP</v>
      </c>
      <c r="B1272" s="72" t="str">
        <f t="shared" si="32"/>
        <v>868</v>
      </c>
      <c r="C1272" s="72" t="s">
        <v>3498</v>
      </c>
      <c r="D1272" s="72" t="s">
        <v>132</v>
      </c>
      <c r="E1272" s="72" t="s">
        <v>10392</v>
      </c>
      <c r="F1272" s="72"/>
      <c r="G1272" s="72" t="s">
        <v>10393</v>
      </c>
      <c r="H1272" s="72">
        <v>1680</v>
      </c>
      <c r="I1272" s="72">
        <v>21</v>
      </c>
      <c r="J1272" s="73">
        <v>1</v>
      </c>
      <c r="K1272" s="74">
        <v>15980</v>
      </c>
      <c r="L1272" s="72" t="s">
        <v>10394</v>
      </c>
      <c r="M1272" s="72"/>
      <c r="N1272" s="72" t="s">
        <v>10387</v>
      </c>
      <c r="O1272" s="72"/>
      <c r="P1272" s="72"/>
      <c r="Q1272" s="75"/>
      <c r="R1272" s="72"/>
    </row>
    <row r="1273" spans="1:18" x14ac:dyDescent="0.25">
      <c r="A1273" s="72" t="str">
        <f t="shared" si="31"/>
        <v>HP</v>
      </c>
      <c r="B1273" s="72" t="str">
        <f t="shared" si="32"/>
        <v>869</v>
      </c>
      <c r="C1273" s="72" t="s">
        <v>3505</v>
      </c>
      <c r="D1273" s="72" t="s">
        <v>132</v>
      </c>
      <c r="E1273" s="72" t="s">
        <v>10392</v>
      </c>
      <c r="F1273" s="72"/>
      <c r="G1273" s="72" t="s">
        <v>10393</v>
      </c>
      <c r="H1273" s="72">
        <v>1680</v>
      </c>
      <c r="I1273" s="72">
        <v>22</v>
      </c>
      <c r="J1273" s="73">
        <v>1</v>
      </c>
      <c r="K1273" s="74">
        <v>15980</v>
      </c>
      <c r="L1273" s="72" t="s">
        <v>10394</v>
      </c>
      <c r="M1273" s="72"/>
      <c r="N1273" s="72" t="s">
        <v>10387</v>
      </c>
      <c r="O1273" s="72"/>
      <c r="P1273" s="72"/>
      <c r="Q1273" s="75"/>
      <c r="R1273" s="72"/>
    </row>
    <row r="1274" spans="1:18" x14ac:dyDescent="0.25">
      <c r="A1274" s="72" t="str">
        <f t="shared" si="31"/>
        <v>HP</v>
      </c>
      <c r="B1274" s="72" t="str">
        <f t="shared" si="32"/>
        <v>870</v>
      </c>
      <c r="C1274" s="72" t="s">
        <v>2856</v>
      </c>
      <c r="D1274" s="72" t="s">
        <v>132</v>
      </c>
      <c r="E1274" s="72" t="s">
        <v>10392</v>
      </c>
      <c r="F1274" s="72"/>
      <c r="G1274" s="72" t="s">
        <v>10393</v>
      </c>
      <c r="H1274" s="72">
        <v>1680</v>
      </c>
      <c r="I1274" s="72">
        <v>23</v>
      </c>
      <c r="J1274" s="73">
        <v>1</v>
      </c>
      <c r="K1274" s="74">
        <v>15980</v>
      </c>
      <c r="L1274" s="72" t="s">
        <v>10394</v>
      </c>
      <c r="M1274" s="72"/>
      <c r="N1274" s="72" t="s">
        <v>10387</v>
      </c>
      <c r="O1274" s="72"/>
      <c r="P1274" s="72"/>
      <c r="Q1274" s="75"/>
      <c r="R1274" s="72"/>
    </row>
    <row r="1275" spans="1:18" x14ac:dyDescent="0.25">
      <c r="A1275" s="72" t="str">
        <f t="shared" si="31"/>
        <v>HP</v>
      </c>
      <c r="B1275" s="72" t="str">
        <f t="shared" si="32"/>
        <v>871</v>
      </c>
      <c r="C1275" s="72" t="s">
        <v>2186</v>
      </c>
      <c r="D1275" s="72" t="s">
        <v>132</v>
      </c>
      <c r="E1275" s="72" t="s">
        <v>10392</v>
      </c>
      <c r="F1275" s="72"/>
      <c r="G1275" s="72" t="s">
        <v>10393</v>
      </c>
      <c r="H1275" s="72">
        <v>1680</v>
      </c>
      <c r="I1275" s="72">
        <v>24</v>
      </c>
      <c r="J1275" s="73">
        <v>1</v>
      </c>
      <c r="K1275" s="74">
        <v>15980</v>
      </c>
      <c r="L1275" s="72" t="s">
        <v>10394</v>
      </c>
      <c r="M1275" s="72"/>
      <c r="N1275" s="72" t="s">
        <v>10387</v>
      </c>
      <c r="O1275" s="72"/>
      <c r="P1275" s="72"/>
      <c r="Q1275" s="75"/>
      <c r="R1275" s="72"/>
    </row>
    <row r="1276" spans="1:18" x14ac:dyDescent="0.25">
      <c r="A1276" s="72" t="str">
        <f t="shared" si="31"/>
        <v>HP</v>
      </c>
      <c r="B1276" s="72" t="str">
        <f t="shared" si="32"/>
        <v>872</v>
      </c>
      <c r="C1276" s="72" t="s">
        <v>4346</v>
      </c>
      <c r="D1276" s="72" t="s">
        <v>132</v>
      </c>
      <c r="E1276" s="72" t="s">
        <v>10392</v>
      </c>
      <c r="F1276" s="72"/>
      <c r="G1276" s="72" t="s">
        <v>10393</v>
      </c>
      <c r="H1276" s="72">
        <v>1680</v>
      </c>
      <c r="I1276" s="72">
        <v>25</v>
      </c>
      <c r="J1276" s="73">
        <v>1</v>
      </c>
      <c r="K1276" s="74">
        <v>15980</v>
      </c>
      <c r="L1276" s="72" t="s">
        <v>10394</v>
      </c>
      <c r="M1276" s="72"/>
      <c r="N1276" s="72" t="s">
        <v>10387</v>
      </c>
      <c r="O1276" s="72"/>
      <c r="P1276" s="72"/>
      <c r="Q1276" s="75"/>
      <c r="R1276" s="72"/>
    </row>
    <row r="1277" spans="1:18" x14ac:dyDescent="0.25">
      <c r="A1277" s="72" t="str">
        <f t="shared" si="31"/>
        <v>HP</v>
      </c>
      <c r="B1277" s="72" t="str">
        <f t="shared" si="32"/>
        <v>873</v>
      </c>
      <c r="C1277" s="72" t="s">
        <v>5277</v>
      </c>
      <c r="D1277" s="72" t="s">
        <v>132</v>
      </c>
      <c r="E1277" s="72" t="s">
        <v>10392</v>
      </c>
      <c r="F1277" s="72"/>
      <c r="G1277" s="72" t="s">
        <v>10393</v>
      </c>
      <c r="H1277" s="72">
        <v>1680</v>
      </c>
      <c r="I1277" s="72">
        <v>26</v>
      </c>
      <c r="J1277" s="73">
        <v>1</v>
      </c>
      <c r="K1277" s="74">
        <v>16011</v>
      </c>
      <c r="L1277" s="72" t="s">
        <v>10394</v>
      </c>
      <c r="M1277" s="72"/>
      <c r="N1277" s="72" t="s">
        <v>10387</v>
      </c>
      <c r="O1277" s="72"/>
      <c r="P1277" s="72"/>
      <c r="Q1277" s="75"/>
      <c r="R1277" s="72"/>
    </row>
    <row r="1278" spans="1:18" x14ac:dyDescent="0.25">
      <c r="A1278" s="72" t="str">
        <f t="shared" si="31"/>
        <v>HP</v>
      </c>
      <c r="B1278" s="72" t="str">
        <f t="shared" si="32"/>
        <v>874</v>
      </c>
      <c r="C1278" s="72" t="s">
        <v>1683</v>
      </c>
      <c r="D1278" s="72" t="s">
        <v>132</v>
      </c>
      <c r="E1278" s="72" t="s">
        <v>10392</v>
      </c>
      <c r="F1278" s="72"/>
      <c r="G1278" s="72" t="s">
        <v>10393</v>
      </c>
      <c r="H1278" s="72">
        <v>1680</v>
      </c>
      <c r="I1278" s="72">
        <v>27</v>
      </c>
      <c r="J1278" s="73">
        <v>1</v>
      </c>
      <c r="K1278" s="74">
        <v>16011</v>
      </c>
      <c r="L1278" s="72" t="s">
        <v>10394</v>
      </c>
      <c r="M1278" s="72"/>
      <c r="N1278" s="72" t="s">
        <v>10387</v>
      </c>
      <c r="O1278" s="72"/>
      <c r="P1278" s="72"/>
      <c r="Q1278" s="75"/>
      <c r="R1278" s="72"/>
    </row>
    <row r="1279" spans="1:18" x14ac:dyDescent="0.25">
      <c r="A1279" s="72" t="str">
        <f t="shared" si="31"/>
        <v>HP</v>
      </c>
      <c r="B1279" s="72" t="str">
        <f t="shared" si="32"/>
        <v>875</v>
      </c>
      <c r="C1279" s="72" t="s">
        <v>3291</v>
      </c>
      <c r="D1279" s="72" t="s">
        <v>132</v>
      </c>
      <c r="E1279" s="72" t="s">
        <v>10392</v>
      </c>
      <c r="F1279" s="72"/>
      <c r="G1279" s="72" t="s">
        <v>10393</v>
      </c>
      <c r="H1279" s="72">
        <v>1680</v>
      </c>
      <c r="I1279" s="72">
        <v>28</v>
      </c>
      <c r="J1279" s="73">
        <v>1</v>
      </c>
      <c r="K1279" s="74">
        <v>16011</v>
      </c>
      <c r="L1279" s="72" t="s">
        <v>10394</v>
      </c>
      <c r="M1279" s="72"/>
      <c r="N1279" s="72" t="s">
        <v>10387</v>
      </c>
      <c r="O1279" s="72"/>
      <c r="P1279" s="72"/>
      <c r="Q1279" s="75"/>
      <c r="R1279" s="72"/>
    </row>
    <row r="1280" spans="1:18" x14ac:dyDescent="0.25">
      <c r="A1280" s="72" t="str">
        <f t="shared" si="31"/>
        <v>HP</v>
      </c>
      <c r="B1280" s="72" t="str">
        <f t="shared" si="32"/>
        <v>876</v>
      </c>
      <c r="C1280" s="72" t="s">
        <v>1492</v>
      </c>
      <c r="D1280" s="72" t="s">
        <v>132</v>
      </c>
      <c r="E1280" s="72" t="s">
        <v>10392</v>
      </c>
      <c r="F1280" s="72"/>
      <c r="G1280" s="72" t="s">
        <v>10393</v>
      </c>
      <c r="H1280" s="72">
        <v>1680</v>
      </c>
      <c r="I1280" s="72">
        <v>29</v>
      </c>
      <c r="J1280" s="73">
        <v>1</v>
      </c>
      <c r="K1280" s="74">
        <v>16011</v>
      </c>
      <c r="L1280" s="72" t="s">
        <v>10394</v>
      </c>
      <c r="M1280" s="72"/>
      <c r="N1280" s="72" t="s">
        <v>10387</v>
      </c>
      <c r="O1280" s="72"/>
      <c r="P1280" s="72"/>
      <c r="Q1280" s="75"/>
      <c r="R1280" s="72"/>
    </row>
    <row r="1281" spans="1:18" x14ac:dyDescent="0.25">
      <c r="A1281" s="72" t="str">
        <f t="shared" si="31"/>
        <v>HP</v>
      </c>
      <c r="B1281" s="72" t="str">
        <f t="shared" si="32"/>
        <v>877</v>
      </c>
      <c r="C1281" s="72" t="s">
        <v>2800</v>
      </c>
      <c r="D1281" s="72" t="s">
        <v>132</v>
      </c>
      <c r="E1281" s="72" t="s">
        <v>10392</v>
      </c>
      <c r="F1281" s="72"/>
      <c r="G1281" s="72" t="s">
        <v>10393</v>
      </c>
      <c r="H1281" s="72">
        <v>1680</v>
      </c>
      <c r="I1281" s="72">
        <v>30</v>
      </c>
      <c r="J1281" s="73">
        <v>1</v>
      </c>
      <c r="K1281" s="74">
        <v>16011</v>
      </c>
      <c r="L1281" s="72" t="s">
        <v>10394</v>
      </c>
      <c r="M1281" s="72"/>
      <c r="N1281" s="72" t="s">
        <v>10387</v>
      </c>
      <c r="O1281" s="72"/>
      <c r="P1281" s="72"/>
      <c r="Q1281" s="75"/>
      <c r="R1281" s="72"/>
    </row>
    <row r="1282" spans="1:18" x14ac:dyDescent="0.25">
      <c r="A1282" s="72" t="str">
        <f t="shared" si="31"/>
        <v>HP</v>
      </c>
      <c r="B1282" s="72" t="str">
        <f t="shared" si="32"/>
        <v>878</v>
      </c>
      <c r="C1282" s="72" t="s">
        <v>1394</v>
      </c>
      <c r="D1282" s="72" t="s">
        <v>132</v>
      </c>
      <c r="E1282" s="72" t="s">
        <v>10392</v>
      </c>
      <c r="F1282" s="72"/>
      <c r="G1282" s="72" t="s">
        <v>10393</v>
      </c>
      <c r="H1282" s="72">
        <v>1680</v>
      </c>
      <c r="I1282" s="72">
        <v>31</v>
      </c>
      <c r="J1282" s="73">
        <v>1</v>
      </c>
      <c r="K1282" s="74">
        <v>16011</v>
      </c>
      <c r="L1282" s="72" t="s">
        <v>10394</v>
      </c>
      <c r="M1282" s="72"/>
      <c r="N1282" s="72" t="s">
        <v>10387</v>
      </c>
      <c r="O1282" s="72"/>
      <c r="P1282" s="72"/>
      <c r="Q1282" s="75"/>
      <c r="R1282" s="72"/>
    </row>
    <row r="1283" spans="1:18" x14ac:dyDescent="0.25">
      <c r="A1283" s="72" t="str">
        <f t="shared" si="31"/>
        <v>HP</v>
      </c>
      <c r="B1283" s="72" t="str">
        <f t="shared" si="32"/>
        <v>879</v>
      </c>
      <c r="C1283" s="72" t="s">
        <v>3158</v>
      </c>
      <c r="D1283" s="72" t="s">
        <v>132</v>
      </c>
      <c r="E1283" s="72" t="s">
        <v>10392</v>
      </c>
      <c r="F1283" s="72"/>
      <c r="G1283" s="72" t="s">
        <v>10393</v>
      </c>
      <c r="H1283" s="72">
        <v>1680</v>
      </c>
      <c r="I1283" s="72">
        <v>32</v>
      </c>
      <c r="J1283" s="73">
        <v>1</v>
      </c>
      <c r="K1283" s="74">
        <v>16011</v>
      </c>
      <c r="L1283" s="72" t="s">
        <v>10394</v>
      </c>
      <c r="M1283" s="72"/>
      <c r="N1283" s="72" t="s">
        <v>10387</v>
      </c>
      <c r="O1283" s="72"/>
      <c r="P1283" s="72"/>
      <c r="Q1283" s="75"/>
      <c r="R1283" s="72"/>
    </row>
    <row r="1284" spans="1:18" x14ac:dyDescent="0.25">
      <c r="A1284" s="72" t="str">
        <f t="shared" si="31"/>
        <v>HP</v>
      </c>
      <c r="B1284" s="72" t="str">
        <f t="shared" si="32"/>
        <v>880</v>
      </c>
      <c r="C1284" s="72" t="s">
        <v>3453</v>
      </c>
      <c r="D1284" s="72" t="s">
        <v>132</v>
      </c>
      <c r="E1284" s="72" t="s">
        <v>10392</v>
      </c>
      <c r="F1284" s="72"/>
      <c r="G1284" s="72" t="s">
        <v>10393</v>
      </c>
      <c r="H1284" s="72">
        <v>1680</v>
      </c>
      <c r="I1284" s="72">
        <v>33</v>
      </c>
      <c r="J1284" s="73">
        <v>1</v>
      </c>
      <c r="K1284" s="74">
        <v>16011</v>
      </c>
      <c r="L1284" s="72" t="s">
        <v>10394</v>
      </c>
      <c r="M1284" s="72"/>
      <c r="N1284" s="72" t="s">
        <v>10387</v>
      </c>
      <c r="O1284" s="72"/>
      <c r="P1284" s="72"/>
      <c r="Q1284" s="75"/>
      <c r="R1284" s="72"/>
    </row>
    <row r="1285" spans="1:18" x14ac:dyDescent="0.25">
      <c r="A1285" s="72" t="str">
        <f t="shared" si="31"/>
        <v>HP</v>
      </c>
      <c r="B1285" s="72" t="str">
        <f t="shared" si="32"/>
        <v>881</v>
      </c>
      <c r="C1285" s="72" t="s">
        <v>3159</v>
      </c>
      <c r="D1285" s="72" t="s">
        <v>132</v>
      </c>
      <c r="E1285" s="72" t="s">
        <v>10392</v>
      </c>
      <c r="F1285" s="72"/>
      <c r="G1285" s="72" t="s">
        <v>10393</v>
      </c>
      <c r="H1285" s="72">
        <v>1680</v>
      </c>
      <c r="I1285" s="72">
        <v>34</v>
      </c>
      <c r="J1285" s="73">
        <v>1</v>
      </c>
      <c r="K1285" s="74">
        <v>16011</v>
      </c>
      <c r="L1285" s="72" t="s">
        <v>10394</v>
      </c>
      <c r="M1285" s="72"/>
      <c r="N1285" s="72" t="s">
        <v>10387</v>
      </c>
      <c r="O1285" s="72"/>
      <c r="P1285" s="72"/>
      <c r="Q1285" s="75"/>
      <c r="R1285" s="72"/>
    </row>
    <row r="1286" spans="1:18" x14ac:dyDescent="0.25">
      <c r="A1286" s="72" t="str">
        <f t="shared" si="31"/>
        <v>HP</v>
      </c>
      <c r="B1286" s="72" t="str">
        <f t="shared" si="32"/>
        <v>882</v>
      </c>
      <c r="C1286" s="72" t="s">
        <v>1593</v>
      </c>
      <c r="D1286" s="72" t="s">
        <v>132</v>
      </c>
      <c r="E1286" s="72" t="s">
        <v>10392</v>
      </c>
      <c r="F1286" s="72"/>
      <c r="G1286" s="72" t="s">
        <v>10393</v>
      </c>
      <c r="H1286" s="72">
        <v>1680</v>
      </c>
      <c r="I1286" s="72">
        <v>35</v>
      </c>
      <c r="J1286" s="73">
        <v>1</v>
      </c>
      <c r="K1286" s="74">
        <v>16011</v>
      </c>
      <c r="L1286" s="72" t="s">
        <v>10394</v>
      </c>
      <c r="M1286" s="72"/>
      <c r="N1286" s="72" t="s">
        <v>10387</v>
      </c>
      <c r="O1286" s="72"/>
      <c r="P1286" s="72"/>
      <c r="Q1286" s="75"/>
      <c r="R1286" s="72"/>
    </row>
    <row r="1287" spans="1:18" x14ac:dyDescent="0.25">
      <c r="A1287" s="72" t="str">
        <f t="shared" si="31"/>
        <v>HP</v>
      </c>
      <c r="B1287" s="72" t="str">
        <f t="shared" si="32"/>
        <v>883</v>
      </c>
      <c r="C1287" s="72" t="s">
        <v>3441</v>
      </c>
      <c r="D1287" s="72" t="s">
        <v>132</v>
      </c>
      <c r="E1287" s="72" t="s">
        <v>10392</v>
      </c>
      <c r="F1287" s="72"/>
      <c r="G1287" s="72" t="s">
        <v>10393</v>
      </c>
      <c r="H1287" s="72">
        <v>1680</v>
      </c>
      <c r="I1287" s="72">
        <v>36</v>
      </c>
      <c r="J1287" s="73">
        <v>1</v>
      </c>
      <c r="K1287" s="74">
        <v>16011</v>
      </c>
      <c r="L1287" s="72" t="s">
        <v>10394</v>
      </c>
      <c r="M1287" s="72"/>
      <c r="N1287" s="72" t="s">
        <v>10387</v>
      </c>
      <c r="O1287" s="72"/>
      <c r="P1287" s="72"/>
      <c r="Q1287" s="75"/>
      <c r="R1287" s="72"/>
    </row>
    <row r="1288" spans="1:18" x14ac:dyDescent="0.25">
      <c r="A1288" s="72" t="str">
        <f t="shared" si="31"/>
        <v>HP</v>
      </c>
      <c r="B1288" s="72" t="str">
        <f t="shared" si="32"/>
        <v>884</v>
      </c>
      <c r="C1288" s="72" t="s">
        <v>5289</v>
      </c>
      <c r="D1288" s="72" t="s">
        <v>132</v>
      </c>
      <c r="E1288" s="72" t="s">
        <v>10392</v>
      </c>
      <c r="F1288" s="72"/>
      <c r="G1288" s="72" t="s">
        <v>10393</v>
      </c>
      <c r="H1288" s="72">
        <v>1680</v>
      </c>
      <c r="I1288" s="72">
        <v>37</v>
      </c>
      <c r="J1288" s="73">
        <v>1</v>
      </c>
      <c r="K1288" s="74">
        <v>16011</v>
      </c>
      <c r="L1288" s="72" t="s">
        <v>10394</v>
      </c>
      <c r="M1288" s="72"/>
      <c r="N1288" s="72" t="s">
        <v>10387</v>
      </c>
      <c r="O1288" s="72"/>
      <c r="P1288" s="72"/>
      <c r="Q1288" s="75"/>
      <c r="R1288" s="72"/>
    </row>
    <row r="1289" spans="1:18" x14ac:dyDescent="0.25">
      <c r="A1289" s="72" t="str">
        <f t="shared" si="31"/>
        <v>HP</v>
      </c>
      <c r="B1289" s="72" t="str">
        <f t="shared" si="32"/>
        <v>885</v>
      </c>
      <c r="C1289" s="72" t="s">
        <v>7970</v>
      </c>
      <c r="D1289" s="72" t="s">
        <v>132</v>
      </c>
      <c r="E1289" s="72" t="s">
        <v>10392</v>
      </c>
      <c r="F1289" s="72"/>
      <c r="G1289" s="72" t="s">
        <v>10393</v>
      </c>
      <c r="H1289" s="72">
        <v>1680</v>
      </c>
      <c r="I1289" s="72">
        <v>38</v>
      </c>
      <c r="J1289" s="73">
        <v>1</v>
      </c>
      <c r="K1289" s="74">
        <v>16011</v>
      </c>
      <c r="L1289" s="72" t="s">
        <v>10394</v>
      </c>
      <c r="M1289" s="72"/>
      <c r="N1289" s="72" t="s">
        <v>10387</v>
      </c>
      <c r="O1289" s="72"/>
      <c r="P1289" s="72"/>
      <c r="Q1289" s="75"/>
      <c r="R1289" s="72"/>
    </row>
    <row r="1290" spans="1:18" x14ac:dyDescent="0.25">
      <c r="A1290" s="72" t="str">
        <f t="shared" si="31"/>
        <v>HP</v>
      </c>
      <c r="B1290" s="72" t="str">
        <f t="shared" si="32"/>
        <v>886</v>
      </c>
      <c r="C1290" s="72" t="s">
        <v>1781</v>
      </c>
      <c r="D1290" s="72" t="s">
        <v>132</v>
      </c>
      <c r="E1290" s="72" t="s">
        <v>10392</v>
      </c>
      <c r="F1290" s="72"/>
      <c r="G1290" s="72" t="s">
        <v>10393</v>
      </c>
      <c r="H1290" s="72">
        <v>1680</v>
      </c>
      <c r="I1290" s="72">
        <v>39</v>
      </c>
      <c r="J1290" s="73">
        <v>1</v>
      </c>
      <c r="K1290" s="74">
        <v>16011</v>
      </c>
      <c r="L1290" s="72" t="s">
        <v>10394</v>
      </c>
      <c r="M1290" s="72"/>
      <c r="N1290" s="72" t="s">
        <v>10387</v>
      </c>
      <c r="O1290" s="72"/>
      <c r="P1290" s="72"/>
      <c r="Q1290" s="75"/>
      <c r="R1290" s="72"/>
    </row>
    <row r="1291" spans="1:18" x14ac:dyDescent="0.25">
      <c r="A1291" s="72" t="str">
        <f t="shared" si="31"/>
        <v>HP</v>
      </c>
      <c r="B1291" s="72" t="str">
        <f t="shared" si="32"/>
        <v>887</v>
      </c>
      <c r="C1291" s="72" t="s">
        <v>7562</v>
      </c>
      <c r="D1291" s="72" t="s">
        <v>132</v>
      </c>
      <c r="E1291" s="72" t="s">
        <v>10392</v>
      </c>
      <c r="F1291" s="72"/>
      <c r="G1291" s="72" t="s">
        <v>10393</v>
      </c>
      <c r="H1291" s="72">
        <v>1680</v>
      </c>
      <c r="I1291" s="72">
        <v>40</v>
      </c>
      <c r="J1291" s="73">
        <v>1</v>
      </c>
      <c r="K1291" s="74">
        <v>16041</v>
      </c>
      <c r="L1291" s="72" t="s">
        <v>10394</v>
      </c>
      <c r="M1291" s="72"/>
      <c r="N1291" s="72" t="s">
        <v>10387</v>
      </c>
      <c r="O1291" s="72"/>
      <c r="P1291" s="72"/>
      <c r="Q1291" s="75"/>
      <c r="R1291" s="72"/>
    </row>
    <row r="1292" spans="1:18" x14ac:dyDescent="0.25">
      <c r="A1292" s="72" t="str">
        <f t="shared" si="31"/>
        <v>HP</v>
      </c>
      <c r="B1292" s="72" t="str">
        <f t="shared" si="32"/>
        <v>888</v>
      </c>
      <c r="C1292" s="72" t="s">
        <v>3719</v>
      </c>
      <c r="D1292" s="72" t="s">
        <v>132</v>
      </c>
      <c r="E1292" s="72" t="s">
        <v>10392</v>
      </c>
      <c r="F1292" s="72"/>
      <c r="G1292" s="72" t="s">
        <v>10393</v>
      </c>
      <c r="H1292" s="72">
        <v>1680</v>
      </c>
      <c r="I1292" s="72">
        <v>41</v>
      </c>
      <c r="J1292" s="73">
        <v>1</v>
      </c>
      <c r="K1292" s="74">
        <v>16041</v>
      </c>
      <c r="L1292" s="72" t="s">
        <v>10394</v>
      </c>
      <c r="M1292" s="72"/>
      <c r="N1292" s="72" t="s">
        <v>10387</v>
      </c>
      <c r="O1292" s="72"/>
      <c r="P1292" s="72"/>
      <c r="Q1292" s="75"/>
      <c r="R1292" s="72"/>
    </row>
    <row r="1293" spans="1:18" x14ac:dyDescent="0.25">
      <c r="A1293" s="72" t="str">
        <f t="shared" si="31"/>
        <v>HP</v>
      </c>
      <c r="B1293" s="72" t="str">
        <f t="shared" si="32"/>
        <v>904</v>
      </c>
      <c r="C1293" s="72" t="s">
        <v>6091</v>
      </c>
      <c r="D1293" s="72" t="s">
        <v>132</v>
      </c>
      <c r="E1293" s="72" t="s">
        <v>10392</v>
      </c>
      <c r="F1293" s="72"/>
      <c r="G1293" s="72" t="s">
        <v>10393</v>
      </c>
      <c r="H1293" s="72">
        <v>1680</v>
      </c>
      <c r="I1293" s="72">
        <v>42</v>
      </c>
      <c r="J1293" s="73">
        <v>1</v>
      </c>
      <c r="K1293" s="74">
        <v>16041</v>
      </c>
      <c r="L1293" s="72" t="s">
        <v>10394</v>
      </c>
      <c r="M1293" s="72"/>
      <c r="N1293" s="72" t="s">
        <v>10387</v>
      </c>
      <c r="O1293" s="72"/>
      <c r="P1293" s="72"/>
      <c r="Q1293" s="75"/>
      <c r="R1293" s="72"/>
    </row>
    <row r="1294" spans="1:18" x14ac:dyDescent="0.25">
      <c r="A1294" s="72" t="str">
        <f t="shared" si="31"/>
        <v>HP</v>
      </c>
      <c r="B1294" s="72" t="str">
        <f t="shared" si="32"/>
        <v>905</v>
      </c>
      <c r="C1294" s="72" t="s">
        <v>7503</v>
      </c>
      <c r="D1294" s="72" t="s">
        <v>132</v>
      </c>
      <c r="E1294" s="72" t="s">
        <v>10392</v>
      </c>
      <c r="F1294" s="72"/>
      <c r="G1294" s="72" t="s">
        <v>10393</v>
      </c>
      <c r="H1294" s="72">
        <v>1680</v>
      </c>
      <c r="I1294" s="72">
        <v>43</v>
      </c>
      <c r="J1294" s="73">
        <v>1</v>
      </c>
      <c r="K1294" s="74">
        <v>16072</v>
      </c>
      <c r="L1294" s="72" t="s">
        <v>10394</v>
      </c>
      <c r="M1294" s="72"/>
      <c r="N1294" s="72" t="s">
        <v>10387</v>
      </c>
      <c r="O1294" s="72"/>
      <c r="P1294" s="72"/>
      <c r="Q1294" s="75"/>
      <c r="R1294" s="72"/>
    </row>
    <row r="1295" spans="1:18" x14ac:dyDescent="0.25">
      <c r="A1295" s="72" t="str">
        <f t="shared" si="31"/>
        <v>HP</v>
      </c>
      <c r="B1295" s="72" t="str">
        <f t="shared" si="32"/>
        <v>906</v>
      </c>
      <c r="C1295" s="72" t="s">
        <v>2094</v>
      </c>
      <c r="D1295" s="72" t="s">
        <v>132</v>
      </c>
      <c r="E1295" s="72" t="s">
        <v>10392</v>
      </c>
      <c r="F1295" s="72"/>
      <c r="G1295" s="72" t="s">
        <v>10393</v>
      </c>
      <c r="H1295" s="72">
        <v>1680</v>
      </c>
      <c r="I1295" s="72">
        <v>44</v>
      </c>
      <c r="J1295" s="73">
        <v>1</v>
      </c>
      <c r="K1295" s="74">
        <v>16072</v>
      </c>
      <c r="L1295" s="72" t="s">
        <v>10394</v>
      </c>
      <c r="M1295" s="72"/>
      <c r="N1295" s="72" t="s">
        <v>10387</v>
      </c>
      <c r="O1295" s="72"/>
      <c r="P1295" s="72"/>
      <c r="Q1295" s="75"/>
      <c r="R1295" s="72"/>
    </row>
    <row r="1296" spans="1:18" x14ac:dyDescent="0.25">
      <c r="A1296" s="72" t="str">
        <f t="shared" si="31"/>
        <v>HP</v>
      </c>
      <c r="B1296" s="72" t="str">
        <f t="shared" si="32"/>
        <v>907</v>
      </c>
      <c r="C1296" s="72" t="s">
        <v>1670</v>
      </c>
      <c r="D1296" s="72" t="s">
        <v>132</v>
      </c>
      <c r="E1296" s="72" t="s">
        <v>10392</v>
      </c>
      <c r="F1296" s="72"/>
      <c r="G1296" s="72" t="s">
        <v>10393</v>
      </c>
      <c r="H1296" s="72">
        <v>1680</v>
      </c>
      <c r="I1296" s="72">
        <v>45</v>
      </c>
      <c r="J1296" s="73">
        <v>1</v>
      </c>
      <c r="K1296" s="74">
        <v>16072</v>
      </c>
      <c r="L1296" s="72" t="s">
        <v>10394</v>
      </c>
      <c r="M1296" s="72"/>
      <c r="N1296" s="72" t="s">
        <v>10387</v>
      </c>
      <c r="O1296" s="72"/>
      <c r="P1296" s="72"/>
      <c r="Q1296" s="75"/>
      <c r="R1296" s="72"/>
    </row>
    <row r="1297" spans="1:18" x14ac:dyDescent="0.25">
      <c r="A1297" s="72" t="str">
        <f t="shared" si="31"/>
        <v>HP</v>
      </c>
      <c r="B1297" s="72" t="str">
        <f t="shared" si="32"/>
        <v>908</v>
      </c>
      <c r="C1297" s="72" t="s">
        <v>1603</v>
      </c>
      <c r="D1297" s="72" t="s">
        <v>132</v>
      </c>
      <c r="E1297" s="72" t="s">
        <v>10392</v>
      </c>
      <c r="F1297" s="72"/>
      <c r="G1297" s="72" t="s">
        <v>10393</v>
      </c>
      <c r="H1297" s="72">
        <v>1680</v>
      </c>
      <c r="I1297" s="72">
        <v>46</v>
      </c>
      <c r="J1297" s="73">
        <v>1</v>
      </c>
      <c r="K1297" s="74">
        <v>16072</v>
      </c>
      <c r="L1297" s="72" t="s">
        <v>10394</v>
      </c>
      <c r="M1297" s="72"/>
      <c r="N1297" s="72" t="s">
        <v>10387</v>
      </c>
      <c r="O1297" s="72"/>
      <c r="P1297" s="72"/>
      <c r="Q1297" s="75"/>
      <c r="R1297" s="72"/>
    </row>
    <row r="1298" spans="1:18" x14ac:dyDescent="0.25">
      <c r="A1298" s="72" t="str">
        <f t="shared" si="31"/>
        <v>HP</v>
      </c>
      <c r="B1298" s="72" t="str">
        <f t="shared" si="32"/>
        <v>909</v>
      </c>
      <c r="C1298" s="72" t="s">
        <v>1172</v>
      </c>
      <c r="D1298" s="72" t="s">
        <v>132</v>
      </c>
      <c r="E1298" s="72" t="s">
        <v>10392</v>
      </c>
      <c r="F1298" s="72"/>
      <c r="G1298" s="72" t="s">
        <v>10393</v>
      </c>
      <c r="H1298" s="72">
        <v>1680</v>
      </c>
      <c r="I1298" s="72">
        <v>47</v>
      </c>
      <c r="J1298" s="73">
        <v>1</v>
      </c>
      <c r="K1298" s="74">
        <v>16072</v>
      </c>
      <c r="L1298" s="72" t="s">
        <v>10394</v>
      </c>
      <c r="M1298" s="72"/>
      <c r="N1298" s="72" t="s">
        <v>10387</v>
      </c>
      <c r="O1298" s="72"/>
      <c r="P1298" s="72"/>
      <c r="Q1298" s="75"/>
      <c r="R1298" s="72"/>
    </row>
    <row r="1299" spans="1:18" x14ac:dyDescent="0.25">
      <c r="A1299" s="72" t="str">
        <f t="shared" si="31"/>
        <v>HP</v>
      </c>
      <c r="B1299" s="72" t="str">
        <f t="shared" si="32"/>
        <v>910</v>
      </c>
      <c r="C1299" s="72" t="s">
        <v>5371</v>
      </c>
      <c r="D1299" s="72" t="s">
        <v>132</v>
      </c>
      <c r="E1299" s="72" t="s">
        <v>10392</v>
      </c>
      <c r="F1299" s="72"/>
      <c r="G1299" s="72" t="s">
        <v>10393</v>
      </c>
      <c r="H1299" s="72">
        <v>1680</v>
      </c>
      <c r="I1299" s="72">
        <v>48</v>
      </c>
      <c r="J1299" s="73">
        <v>1</v>
      </c>
      <c r="K1299" s="74">
        <v>16072</v>
      </c>
      <c r="L1299" s="72" t="s">
        <v>10394</v>
      </c>
      <c r="M1299" s="72"/>
      <c r="N1299" s="72" t="s">
        <v>10387</v>
      </c>
      <c r="O1299" s="72"/>
      <c r="P1299" s="72"/>
      <c r="Q1299" s="75"/>
      <c r="R1299" s="72"/>
    </row>
    <row r="1300" spans="1:18" x14ac:dyDescent="0.25">
      <c r="A1300" s="72" t="str">
        <f t="shared" si="31"/>
        <v>HP</v>
      </c>
      <c r="B1300" s="72" t="str">
        <f t="shared" si="32"/>
        <v>911</v>
      </c>
      <c r="C1300" s="72" t="s">
        <v>1017</v>
      </c>
      <c r="D1300" s="72" t="s">
        <v>132</v>
      </c>
      <c r="E1300" s="72" t="s">
        <v>10392</v>
      </c>
      <c r="F1300" s="72"/>
      <c r="G1300" s="72" t="s">
        <v>10393</v>
      </c>
      <c r="H1300" s="72">
        <v>1680</v>
      </c>
      <c r="I1300" s="72">
        <v>49</v>
      </c>
      <c r="J1300" s="73">
        <v>1</v>
      </c>
      <c r="K1300" s="74">
        <v>16072</v>
      </c>
      <c r="L1300" s="72" t="s">
        <v>10394</v>
      </c>
      <c r="M1300" s="72"/>
      <c r="N1300" s="72" t="s">
        <v>10387</v>
      </c>
      <c r="O1300" s="72"/>
      <c r="P1300" s="72"/>
      <c r="Q1300" s="75"/>
      <c r="R1300" s="72"/>
    </row>
    <row r="1301" spans="1:18" x14ac:dyDescent="0.25">
      <c r="A1301" s="72" t="str">
        <f t="shared" si="31"/>
        <v>HP</v>
      </c>
      <c r="B1301" s="72" t="str">
        <f t="shared" si="32"/>
        <v>912</v>
      </c>
      <c r="C1301" s="72" t="s">
        <v>4953</v>
      </c>
      <c r="D1301" s="72" t="s">
        <v>132</v>
      </c>
      <c r="E1301" s="72" t="s">
        <v>10392</v>
      </c>
      <c r="F1301" s="72"/>
      <c r="G1301" s="72" t="s">
        <v>10393</v>
      </c>
      <c r="H1301" s="72">
        <v>1680</v>
      </c>
      <c r="I1301" s="72">
        <v>50</v>
      </c>
      <c r="J1301" s="73">
        <v>1</v>
      </c>
      <c r="K1301" s="74">
        <v>16072</v>
      </c>
      <c r="L1301" s="72" t="s">
        <v>10394</v>
      </c>
      <c r="M1301" s="72"/>
      <c r="N1301" s="72" t="s">
        <v>10387</v>
      </c>
      <c r="O1301" s="72"/>
      <c r="P1301" s="72"/>
      <c r="Q1301" s="75"/>
      <c r="R1301" s="72"/>
    </row>
    <row r="1302" spans="1:18" x14ac:dyDescent="0.25">
      <c r="A1302" s="72" t="str">
        <f t="shared" si="31"/>
        <v>HP</v>
      </c>
      <c r="B1302" s="72" t="str">
        <f t="shared" si="32"/>
        <v>913</v>
      </c>
      <c r="C1302" s="72" t="s">
        <v>2143</v>
      </c>
      <c r="D1302" s="72" t="s">
        <v>132</v>
      </c>
      <c r="E1302" s="72" t="s">
        <v>10392</v>
      </c>
      <c r="F1302" s="72"/>
      <c r="G1302" s="72" t="s">
        <v>10393</v>
      </c>
      <c r="H1302" s="72">
        <v>1680</v>
      </c>
      <c r="I1302" s="72">
        <v>51</v>
      </c>
      <c r="J1302" s="73">
        <v>1</v>
      </c>
      <c r="K1302" s="74">
        <v>16072</v>
      </c>
      <c r="L1302" s="72" t="s">
        <v>10394</v>
      </c>
      <c r="M1302" s="72"/>
      <c r="N1302" s="72" t="s">
        <v>10387</v>
      </c>
      <c r="O1302" s="72"/>
      <c r="P1302" s="72"/>
      <c r="Q1302" s="75"/>
      <c r="R1302" s="72"/>
    </row>
    <row r="1303" spans="1:18" x14ac:dyDescent="0.25">
      <c r="A1303" s="72" t="str">
        <f t="shared" si="31"/>
        <v>HP</v>
      </c>
      <c r="B1303" s="72" t="str">
        <f t="shared" si="32"/>
        <v>914</v>
      </c>
      <c r="C1303" s="72" t="s">
        <v>3510</v>
      </c>
      <c r="D1303" s="72" t="s">
        <v>132</v>
      </c>
      <c r="E1303" s="72" t="s">
        <v>10392</v>
      </c>
      <c r="F1303" s="72"/>
      <c r="G1303" s="72" t="s">
        <v>10393</v>
      </c>
      <c r="H1303" s="72">
        <v>1680</v>
      </c>
      <c r="I1303" s="72">
        <v>52</v>
      </c>
      <c r="J1303" s="73">
        <v>1</v>
      </c>
      <c r="K1303" s="74">
        <v>16072</v>
      </c>
      <c r="L1303" s="72" t="s">
        <v>10394</v>
      </c>
      <c r="M1303" s="72"/>
      <c r="N1303" s="72" t="s">
        <v>10387</v>
      </c>
      <c r="O1303" s="72"/>
      <c r="P1303" s="72"/>
      <c r="Q1303" s="75"/>
      <c r="R1303" s="72"/>
    </row>
    <row r="1304" spans="1:18" x14ac:dyDescent="0.25">
      <c r="A1304" s="72" t="str">
        <f t="shared" si="31"/>
        <v>HP</v>
      </c>
      <c r="B1304" s="72" t="str">
        <f t="shared" si="32"/>
        <v>915</v>
      </c>
      <c r="C1304" s="72" t="s">
        <v>1774</v>
      </c>
      <c r="D1304" s="72" t="s">
        <v>132</v>
      </c>
      <c r="E1304" s="72" t="s">
        <v>10392</v>
      </c>
      <c r="F1304" s="72"/>
      <c r="G1304" s="72" t="s">
        <v>10393</v>
      </c>
      <c r="H1304" s="72">
        <v>1680</v>
      </c>
      <c r="I1304" s="72">
        <v>53</v>
      </c>
      <c r="J1304" s="73">
        <v>1</v>
      </c>
      <c r="K1304" s="74">
        <v>16072</v>
      </c>
      <c r="L1304" s="72" t="s">
        <v>10394</v>
      </c>
      <c r="M1304" s="72"/>
      <c r="N1304" s="72" t="s">
        <v>10387</v>
      </c>
      <c r="O1304" s="72"/>
      <c r="P1304" s="72"/>
      <c r="Q1304" s="75"/>
      <c r="R1304" s="72"/>
    </row>
    <row r="1305" spans="1:18" x14ac:dyDescent="0.25">
      <c r="A1305" s="72" t="str">
        <f t="shared" si="31"/>
        <v>HP</v>
      </c>
      <c r="B1305" s="72" t="str">
        <f t="shared" si="32"/>
        <v>916</v>
      </c>
      <c r="C1305" s="72" t="s">
        <v>4326</v>
      </c>
      <c r="D1305" s="72" t="s">
        <v>132</v>
      </c>
      <c r="E1305" s="72" t="s">
        <v>10392</v>
      </c>
      <c r="F1305" s="72"/>
      <c r="G1305" s="72" t="s">
        <v>10393</v>
      </c>
      <c r="H1305" s="72">
        <v>1680</v>
      </c>
      <c r="I1305" s="72">
        <v>54</v>
      </c>
      <c r="J1305" s="73">
        <v>1</v>
      </c>
      <c r="K1305" s="74">
        <v>16072</v>
      </c>
      <c r="L1305" s="72" t="s">
        <v>10394</v>
      </c>
      <c r="M1305" s="72"/>
      <c r="N1305" s="72" t="s">
        <v>10387</v>
      </c>
      <c r="O1305" s="72"/>
      <c r="P1305" s="72"/>
      <c r="Q1305" s="75"/>
      <c r="R1305" s="72"/>
    </row>
    <row r="1306" spans="1:18" x14ac:dyDescent="0.25">
      <c r="A1306" s="72" t="str">
        <f t="shared" si="31"/>
        <v>HP</v>
      </c>
      <c r="B1306" s="72" t="str">
        <f t="shared" si="32"/>
        <v>917</v>
      </c>
      <c r="C1306" s="72" t="s">
        <v>1012</v>
      </c>
      <c r="D1306" s="72" t="s">
        <v>132</v>
      </c>
      <c r="E1306" s="72" t="s">
        <v>10392</v>
      </c>
      <c r="F1306" s="72"/>
      <c r="G1306" s="72" t="s">
        <v>10393</v>
      </c>
      <c r="H1306" s="72">
        <v>1680</v>
      </c>
      <c r="I1306" s="72">
        <v>55</v>
      </c>
      <c r="J1306" s="73">
        <v>1</v>
      </c>
      <c r="K1306" s="74">
        <v>16072</v>
      </c>
      <c r="L1306" s="72" t="s">
        <v>10394</v>
      </c>
      <c r="M1306" s="72"/>
      <c r="N1306" s="72" t="s">
        <v>10387</v>
      </c>
      <c r="O1306" s="72"/>
      <c r="P1306" s="72"/>
      <c r="Q1306" s="75"/>
      <c r="R1306" s="72"/>
    </row>
    <row r="1307" spans="1:18" x14ac:dyDescent="0.25">
      <c r="A1307" s="72" t="str">
        <f t="shared" si="31"/>
        <v>HP</v>
      </c>
      <c r="B1307" s="72" t="str">
        <f t="shared" si="32"/>
        <v>918</v>
      </c>
      <c r="C1307" s="72" t="s">
        <v>3802</v>
      </c>
      <c r="D1307" s="72" t="s">
        <v>132</v>
      </c>
      <c r="E1307" s="72" t="s">
        <v>10392</v>
      </c>
      <c r="F1307" s="72"/>
      <c r="G1307" s="72" t="s">
        <v>10393</v>
      </c>
      <c r="H1307" s="72">
        <v>1680</v>
      </c>
      <c r="I1307" s="72">
        <v>56</v>
      </c>
      <c r="J1307" s="73">
        <v>1</v>
      </c>
      <c r="K1307" s="74">
        <v>16072</v>
      </c>
      <c r="L1307" s="72" t="s">
        <v>10394</v>
      </c>
      <c r="M1307" s="72"/>
      <c r="N1307" s="72" t="s">
        <v>10387</v>
      </c>
      <c r="O1307" s="72"/>
      <c r="P1307" s="72"/>
      <c r="Q1307" s="75"/>
      <c r="R1307" s="72"/>
    </row>
    <row r="1308" spans="1:18" x14ac:dyDescent="0.25">
      <c r="A1308" s="72" t="str">
        <f t="shared" si="31"/>
        <v>HP</v>
      </c>
      <c r="B1308" s="72" t="str">
        <f t="shared" si="32"/>
        <v>919</v>
      </c>
      <c r="C1308" s="72" t="s">
        <v>1976</v>
      </c>
      <c r="D1308" s="72" t="s">
        <v>132</v>
      </c>
      <c r="E1308" s="72" t="s">
        <v>10392</v>
      </c>
      <c r="F1308" s="72"/>
      <c r="G1308" s="72" t="s">
        <v>10393</v>
      </c>
      <c r="H1308" s="72">
        <v>1680</v>
      </c>
      <c r="I1308" s="72">
        <v>57</v>
      </c>
      <c r="J1308" s="73">
        <v>1</v>
      </c>
      <c r="K1308" s="74">
        <v>16072</v>
      </c>
      <c r="L1308" s="72" t="s">
        <v>10394</v>
      </c>
      <c r="M1308" s="72"/>
      <c r="N1308" s="72" t="s">
        <v>10387</v>
      </c>
      <c r="O1308" s="72"/>
      <c r="P1308" s="72"/>
      <c r="Q1308" s="75"/>
      <c r="R1308" s="72"/>
    </row>
    <row r="1309" spans="1:18" x14ac:dyDescent="0.25">
      <c r="A1309" s="72" t="str">
        <f t="shared" si="31"/>
        <v>HP</v>
      </c>
      <c r="B1309" s="72" t="str">
        <f t="shared" si="32"/>
        <v>920</v>
      </c>
      <c r="C1309" s="72" t="s">
        <v>4620</v>
      </c>
      <c r="D1309" s="72" t="s">
        <v>132</v>
      </c>
      <c r="E1309" s="72" t="s">
        <v>10392</v>
      </c>
      <c r="F1309" s="72"/>
      <c r="G1309" s="72" t="s">
        <v>10393</v>
      </c>
      <c r="H1309" s="72">
        <v>1680</v>
      </c>
      <c r="I1309" s="72">
        <v>58</v>
      </c>
      <c r="J1309" s="73">
        <v>1</v>
      </c>
      <c r="K1309" s="74">
        <v>16072</v>
      </c>
      <c r="L1309" s="72" t="s">
        <v>10394</v>
      </c>
      <c r="M1309" s="72"/>
      <c r="N1309" s="72" t="s">
        <v>10387</v>
      </c>
      <c r="O1309" s="72"/>
      <c r="P1309" s="72"/>
      <c r="Q1309" s="75"/>
      <c r="R1309" s="72"/>
    </row>
    <row r="1310" spans="1:18" x14ac:dyDescent="0.25">
      <c r="A1310" s="72" t="str">
        <f t="shared" si="31"/>
        <v>HP</v>
      </c>
      <c r="B1310" s="72" t="str">
        <f t="shared" si="32"/>
        <v>921</v>
      </c>
      <c r="C1310" s="72" t="s">
        <v>1977</v>
      </c>
      <c r="D1310" s="72" t="s">
        <v>132</v>
      </c>
      <c r="E1310" s="72" t="s">
        <v>10392</v>
      </c>
      <c r="F1310" s="72"/>
      <c r="G1310" s="72" t="s">
        <v>10393</v>
      </c>
      <c r="H1310" s="72">
        <v>1680</v>
      </c>
      <c r="I1310" s="72">
        <v>59</v>
      </c>
      <c r="J1310" s="73">
        <v>1</v>
      </c>
      <c r="K1310" s="74">
        <v>16072</v>
      </c>
      <c r="L1310" s="72" t="s">
        <v>10394</v>
      </c>
      <c r="M1310" s="72"/>
      <c r="N1310" s="72" t="s">
        <v>10387</v>
      </c>
      <c r="O1310" s="72"/>
      <c r="P1310" s="72"/>
      <c r="Q1310" s="75"/>
      <c r="R1310" s="72"/>
    </row>
    <row r="1311" spans="1:18" x14ac:dyDescent="0.25">
      <c r="A1311" s="72" t="str">
        <f t="shared" si="31"/>
        <v>HP</v>
      </c>
      <c r="B1311" s="72" t="str">
        <f t="shared" si="32"/>
        <v>922</v>
      </c>
      <c r="C1311" s="72" t="s">
        <v>2326</v>
      </c>
      <c r="D1311" s="72" t="s">
        <v>132</v>
      </c>
      <c r="E1311" s="72" t="s">
        <v>10392</v>
      </c>
      <c r="F1311" s="72"/>
      <c r="G1311" s="72" t="s">
        <v>10393</v>
      </c>
      <c r="H1311" s="72">
        <v>1680</v>
      </c>
      <c r="I1311" s="72">
        <v>60</v>
      </c>
      <c r="J1311" s="73">
        <v>1</v>
      </c>
      <c r="K1311" s="74">
        <v>16103</v>
      </c>
      <c r="L1311" s="72" t="s">
        <v>10394</v>
      </c>
      <c r="M1311" s="72"/>
      <c r="N1311" s="72" t="s">
        <v>10387</v>
      </c>
      <c r="O1311" s="72"/>
      <c r="P1311" s="72"/>
      <c r="Q1311" s="75"/>
      <c r="R1311" s="72"/>
    </row>
    <row r="1312" spans="1:18" x14ac:dyDescent="0.25">
      <c r="A1312" s="72" t="str">
        <f t="shared" si="31"/>
        <v>HP</v>
      </c>
      <c r="B1312" s="72" t="str">
        <f t="shared" si="32"/>
        <v>923</v>
      </c>
      <c r="C1312" s="72" t="s">
        <v>1590</v>
      </c>
      <c r="D1312" s="72" t="s">
        <v>132</v>
      </c>
      <c r="E1312" s="72" t="s">
        <v>10392</v>
      </c>
      <c r="F1312" s="72"/>
      <c r="G1312" s="72" t="s">
        <v>10393</v>
      </c>
      <c r="H1312" s="72">
        <v>1680</v>
      </c>
      <c r="I1312" s="72">
        <v>61</v>
      </c>
      <c r="J1312" s="73">
        <v>1</v>
      </c>
      <c r="K1312" s="74">
        <v>16103</v>
      </c>
      <c r="L1312" s="72" t="s">
        <v>10394</v>
      </c>
      <c r="M1312" s="72"/>
      <c r="N1312" s="72" t="s">
        <v>10387</v>
      </c>
      <c r="O1312" s="72"/>
      <c r="P1312" s="72"/>
      <c r="Q1312" s="75"/>
      <c r="R1312" s="72"/>
    </row>
    <row r="1313" spans="1:18" x14ac:dyDescent="0.25">
      <c r="A1313" s="72" t="str">
        <f t="shared" si="31"/>
        <v>HP</v>
      </c>
      <c r="B1313" s="72" t="str">
        <f t="shared" si="32"/>
        <v>924</v>
      </c>
      <c r="C1313" s="72" t="s">
        <v>6688</v>
      </c>
      <c r="D1313" s="72" t="s">
        <v>132</v>
      </c>
      <c r="E1313" s="72" t="s">
        <v>10392</v>
      </c>
      <c r="F1313" s="72"/>
      <c r="G1313" s="72" t="s">
        <v>10393</v>
      </c>
      <c r="H1313" s="72">
        <v>1680</v>
      </c>
      <c r="I1313" s="72">
        <v>62</v>
      </c>
      <c r="J1313" s="73">
        <v>1</v>
      </c>
      <c r="K1313" s="74">
        <v>16103</v>
      </c>
      <c r="L1313" s="72" t="s">
        <v>10394</v>
      </c>
      <c r="M1313" s="72"/>
      <c r="N1313" s="72" t="s">
        <v>10387</v>
      </c>
      <c r="O1313" s="72"/>
      <c r="P1313" s="72"/>
      <c r="Q1313" s="75"/>
      <c r="R1313" s="72"/>
    </row>
    <row r="1314" spans="1:18" x14ac:dyDescent="0.25">
      <c r="A1314" s="72" t="str">
        <f t="shared" si="31"/>
        <v>HP</v>
      </c>
      <c r="B1314" s="72" t="str">
        <f t="shared" si="32"/>
        <v>925</v>
      </c>
      <c r="C1314" s="72" t="s">
        <v>5576</v>
      </c>
      <c r="D1314" s="72" t="s">
        <v>132</v>
      </c>
      <c r="E1314" s="72" t="s">
        <v>10392</v>
      </c>
      <c r="F1314" s="72"/>
      <c r="G1314" s="72" t="s">
        <v>10393</v>
      </c>
      <c r="H1314" s="72">
        <v>1680</v>
      </c>
      <c r="I1314" s="72">
        <v>63</v>
      </c>
      <c r="J1314" s="73">
        <v>1</v>
      </c>
      <c r="K1314" s="74">
        <v>16103</v>
      </c>
      <c r="L1314" s="72" t="s">
        <v>10394</v>
      </c>
      <c r="M1314" s="72"/>
      <c r="N1314" s="72" t="s">
        <v>10387</v>
      </c>
      <c r="O1314" s="72"/>
      <c r="P1314" s="72"/>
      <c r="Q1314" s="75"/>
      <c r="R1314" s="72"/>
    </row>
    <row r="1315" spans="1:18" x14ac:dyDescent="0.25">
      <c r="A1315" s="72" t="str">
        <f t="shared" si="31"/>
        <v>HP</v>
      </c>
      <c r="B1315" s="72" t="str">
        <f t="shared" si="32"/>
        <v>926</v>
      </c>
      <c r="C1315" s="72" t="s">
        <v>1036</v>
      </c>
      <c r="D1315" s="72" t="s">
        <v>132</v>
      </c>
      <c r="E1315" s="72" t="s">
        <v>10392</v>
      </c>
      <c r="F1315" s="72"/>
      <c r="G1315" s="72" t="s">
        <v>10393</v>
      </c>
      <c r="H1315" s="72">
        <v>1680</v>
      </c>
      <c r="I1315" s="72">
        <v>64</v>
      </c>
      <c r="J1315" s="73">
        <v>1</v>
      </c>
      <c r="K1315" s="74">
        <v>16103</v>
      </c>
      <c r="L1315" s="72" t="s">
        <v>10394</v>
      </c>
      <c r="M1315" s="72"/>
      <c r="N1315" s="72" t="s">
        <v>10387</v>
      </c>
      <c r="O1315" s="72"/>
      <c r="P1315" s="72"/>
      <c r="Q1315" s="75"/>
      <c r="R1315" s="72"/>
    </row>
    <row r="1316" spans="1:18" x14ac:dyDescent="0.25">
      <c r="A1316" s="72" t="str">
        <f t="shared" si="31"/>
        <v>HP</v>
      </c>
      <c r="B1316" s="72" t="str">
        <f t="shared" si="32"/>
        <v>927</v>
      </c>
      <c r="C1316" s="72" t="s">
        <v>4587</v>
      </c>
      <c r="D1316" s="72" t="s">
        <v>132</v>
      </c>
      <c r="E1316" s="72" t="s">
        <v>10392</v>
      </c>
      <c r="F1316" s="72"/>
      <c r="G1316" s="72" t="s">
        <v>10393</v>
      </c>
      <c r="H1316" s="72">
        <v>1680</v>
      </c>
      <c r="I1316" s="72">
        <v>65</v>
      </c>
      <c r="J1316" s="73">
        <v>1</v>
      </c>
      <c r="K1316" s="74">
        <v>16103</v>
      </c>
      <c r="L1316" s="72" t="s">
        <v>10394</v>
      </c>
      <c r="M1316" s="72"/>
      <c r="N1316" s="72" t="s">
        <v>10387</v>
      </c>
      <c r="O1316" s="72"/>
      <c r="P1316" s="72"/>
      <c r="Q1316" s="75"/>
      <c r="R1316" s="72"/>
    </row>
    <row r="1317" spans="1:18" x14ac:dyDescent="0.25">
      <c r="A1317" s="72" t="str">
        <f t="shared" ref="A1317:A1380" si="33">LEFT(C1317,2)</f>
        <v>HP</v>
      </c>
      <c r="B1317" s="72" t="str">
        <f t="shared" ref="B1317:B1380" si="34">RIGHT(C1317,3)</f>
        <v>928</v>
      </c>
      <c r="C1317" s="72" t="s">
        <v>1062</v>
      </c>
      <c r="D1317" s="72" t="s">
        <v>132</v>
      </c>
      <c r="E1317" s="72" t="s">
        <v>10392</v>
      </c>
      <c r="F1317" s="72"/>
      <c r="G1317" s="72" t="s">
        <v>10393</v>
      </c>
      <c r="H1317" s="72">
        <v>1680</v>
      </c>
      <c r="I1317" s="72">
        <v>66</v>
      </c>
      <c r="J1317" s="73">
        <v>1</v>
      </c>
      <c r="K1317" s="74">
        <v>16103</v>
      </c>
      <c r="L1317" s="72" t="s">
        <v>10394</v>
      </c>
      <c r="M1317" s="72"/>
      <c r="N1317" s="72" t="s">
        <v>10387</v>
      </c>
      <c r="O1317" s="72"/>
      <c r="P1317" s="72"/>
      <c r="Q1317" s="75"/>
      <c r="R1317" s="72"/>
    </row>
    <row r="1318" spans="1:18" x14ac:dyDescent="0.25">
      <c r="A1318" s="72" t="str">
        <f t="shared" si="33"/>
        <v>HP</v>
      </c>
      <c r="B1318" s="72" t="str">
        <f t="shared" si="34"/>
        <v>929</v>
      </c>
      <c r="C1318" s="72" t="s">
        <v>4933</v>
      </c>
      <c r="D1318" s="72" t="s">
        <v>132</v>
      </c>
      <c r="E1318" s="72" t="s">
        <v>10392</v>
      </c>
      <c r="F1318" s="72"/>
      <c r="G1318" s="72" t="s">
        <v>10393</v>
      </c>
      <c r="H1318" s="72">
        <v>1680</v>
      </c>
      <c r="I1318" s="72">
        <v>67</v>
      </c>
      <c r="J1318" s="73">
        <v>1</v>
      </c>
      <c r="K1318" s="74">
        <v>16103</v>
      </c>
      <c r="L1318" s="72" t="s">
        <v>10394</v>
      </c>
      <c r="M1318" s="72"/>
      <c r="N1318" s="72" t="s">
        <v>10387</v>
      </c>
      <c r="O1318" s="72"/>
      <c r="P1318" s="72"/>
      <c r="Q1318" s="75"/>
      <c r="R1318" s="72"/>
    </row>
    <row r="1319" spans="1:18" x14ac:dyDescent="0.25">
      <c r="A1319" s="72" t="str">
        <f t="shared" si="33"/>
        <v>HP</v>
      </c>
      <c r="B1319" s="72" t="str">
        <f t="shared" si="34"/>
        <v>930</v>
      </c>
      <c r="C1319" s="72" t="s">
        <v>2286</v>
      </c>
      <c r="D1319" s="72" t="s">
        <v>132</v>
      </c>
      <c r="E1319" s="72" t="s">
        <v>10392</v>
      </c>
      <c r="F1319" s="72"/>
      <c r="G1319" s="72" t="s">
        <v>10393</v>
      </c>
      <c r="H1319" s="72">
        <v>1680</v>
      </c>
      <c r="I1319" s="72">
        <v>68</v>
      </c>
      <c r="J1319" s="73">
        <v>1</v>
      </c>
      <c r="K1319" s="74">
        <v>16103</v>
      </c>
      <c r="L1319" s="72" t="s">
        <v>10394</v>
      </c>
      <c r="M1319" s="72"/>
      <c r="N1319" s="72" t="s">
        <v>10387</v>
      </c>
      <c r="O1319" s="72"/>
      <c r="P1319" s="72"/>
      <c r="Q1319" s="75"/>
      <c r="R1319" s="72"/>
    </row>
    <row r="1320" spans="1:18" x14ac:dyDescent="0.25">
      <c r="A1320" s="72" t="str">
        <f t="shared" si="33"/>
        <v>HP</v>
      </c>
      <c r="B1320" s="72" t="str">
        <f t="shared" si="34"/>
        <v>931</v>
      </c>
      <c r="C1320" s="72" t="s">
        <v>1736</v>
      </c>
      <c r="D1320" s="72" t="s">
        <v>132</v>
      </c>
      <c r="E1320" s="72" t="s">
        <v>10392</v>
      </c>
      <c r="F1320" s="72"/>
      <c r="G1320" s="72" t="s">
        <v>10393</v>
      </c>
      <c r="H1320" s="72">
        <v>1680</v>
      </c>
      <c r="I1320" s="72">
        <v>69</v>
      </c>
      <c r="J1320" s="73">
        <v>1</v>
      </c>
      <c r="K1320" s="74">
        <v>16103</v>
      </c>
      <c r="L1320" s="72" t="s">
        <v>10394</v>
      </c>
      <c r="M1320" s="72"/>
      <c r="N1320" s="72" t="s">
        <v>10387</v>
      </c>
      <c r="O1320" s="72"/>
      <c r="P1320" s="72"/>
      <c r="Q1320" s="75"/>
      <c r="R1320" s="72"/>
    </row>
    <row r="1321" spans="1:18" x14ac:dyDescent="0.25">
      <c r="A1321" s="72" t="str">
        <f t="shared" si="33"/>
        <v>HP</v>
      </c>
      <c r="B1321" s="72" t="str">
        <f t="shared" si="34"/>
        <v>932</v>
      </c>
      <c r="C1321" s="72" t="s">
        <v>1047</v>
      </c>
      <c r="D1321" s="72" t="s">
        <v>132</v>
      </c>
      <c r="E1321" s="72" t="s">
        <v>10392</v>
      </c>
      <c r="F1321" s="72"/>
      <c r="G1321" s="72" t="s">
        <v>10393</v>
      </c>
      <c r="H1321" s="72">
        <v>1680</v>
      </c>
      <c r="I1321" s="72">
        <v>70</v>
      </c>
      <c r="J1321" s="73">
        <v>1</v>
      </c>
      <c r="K1321" s="74">
        <v>16103</v>
      </c>
      <c r="L1321" s="72" t="s">
        <v>10394</v>
      </c>
      <c r="M1321" s="72"/>
      <c r="N1321" s="72" t="s">
        <v>10387</v>
      </c>
      <c r="O1321" s="72"/>
      <c r="P1321" s="72"/>
      <c r="Q1321" s="75"/>
      <c r="R1321" s="72"/>
    </row>
    <row r="1322" spans="1:18" x14ac:dyDescent="0.25">
      <c r="A1322" s="72" t="str">
        <f t="shared" si="33"/>
        <v>HP</v>
      </c>
      <c r="B1322" s="72" t="str">
        <f t="shared" si="34"/>
        <v>933</v>
      </c>
      <c r="C1322" s="72" t="s">
        <v>2639</v>
      </c>
      <c r="D1322" s="72" t="s">
        <v>132</v>
      </c>
      <c r="E1322" s="72" t="s">
        <v>10392</v>
      </c>
      <c r="F1322" s="72"/>
      <c r="G1322" s="72" t="s">
        <v>10393</v>
      </c>
      <c r="H1322" s="72">
        <v>1680</v>
      </c>
      <c r="I1322" s="72">
        <v>71</v>
      </c>
      <c r="J1322" s="73">
        <v>1</v>
      </c>
      <c r="K1322" s="74">
        <v>16103</v>
      </c>
      <c r="L1322" s="72" t="s">
        <v>10394</v>
      </c>
      <c r="M1322" s="72"/>
      <c r="N1322" s="72" t="s">
        <v>10387</v>
      </c>
      <c r="O1322" s="72"/>
      <c r="P1322" s="72"/>
      <c r="Q1322" s="75"/>
      <c r="R1322" s="72"/>
    </row>
    <row r="1323" spans="1:18" x14ac:dyDescent="0.25">
      <c r="A1323" s="72" t="str">
        <f t="shared" si="33"/>
        <v>HP</v>
      </c>
      <c r="B1323" s="72" t="str">
        <f t="shared" si="34"/>
        <v>934</v>
      </c>
      <c r="C1323" s="72" t="s">
        <v>2163</v>
      </c>
      <c r="D1323" s="72" t="s">
        <v>132</v>
      </c>
      <c r="E1323" s="72" t="s">
        <v>10392</v>
      </c>
      <c r="F1323" s="72"/>
      <c r="G1323" s="72" t="s">
        <v>10393</v>
      </c>
      <c r="H1323" s="72">
        <v>1680</v>
      </c>
      <c r="I1323" s="72">
        <v>72</v>
      </c>
      <c r="J1323" s="73">
        <v>1</v>
      </c>
      <c r="K1323" s="74">
        <v>16103</v>
      </c>
      <c r="L1323" s="72" t="s">
        <v>10394</v>
      </c>
      <c r="M1323" s="72"/>
      <c r="N1323" s="72" t="s">
        <v>10387</v>
      </c>
      <c r="O1323" s="72"/>
      <c r="P1323" s="72"/>
      <c r="Q1323" s="75"/>
      <c r="R1323" s="72"/>
    </row>
    <row r="1324" spans="1:18" x14ac:dyDescent="0.25">
      <c r="A1324" s="72" t="str">
        <f t="shared" si="33"/>
        <v>HP</v>
      </c>
      <c r="B1324" s="72" t="str">
        <f t="shared" si="34"/>
        <v>935</v>
      </c>
      <c r="C1324" s="72" t="s">
        <v>1214</v>
      </c>
      <c r="D1324" s="72" t="s">
        <v>132</v>
      </c>
      <c r="E1324" s="72" t="s">
        <v>10392</v>
      </c>
      <c r="F1324" s="72"/>
      <c r="G1324" s="72" t="s">
        <v>10393</v>
      </c>
      <c r="H1324" s="72">
        <v>1680</v>
      </c>
      <c r="I1324" s="72">
        <v>73</v>
      </c>
      <c r="J1324" s="73">
        <v>1</v>
      </c>
      <c r="K1324" s="74">
        <v>16103</v>
      </c>
      <c r="L1324" s="72" t="s">
        <v>10394</v>
      </c>
      <c r="M1324" s="72"/>
      <c r="N1324" s="72" t="s">
        <v>10387</v>
      </c>
      <c r="O1324" s="72"/>
      <c r="P1324" s="72"/>
      <c r="Q1324" s="75"/>
      <c r="R1324" s="72"/>
    </row>
    <row r="1325" spans="1:18" x14ac:dyDescent="0.25">
      <c r="A1325" s="72" t="str">
        <f t="shared" si="33"/>
        <v>HP</v>
      </c>
      <c r="B1325" s="72" t="str">
        <f t="shared" si="34"/>
        <v>936</v>
      </c>
      <c r="C1325" s="72" t="s">
        <v>1887</v>
      </c>
      <c r="D1325" s="72" t="s">
        <v>132</v>
      </c>
      <c r="E1325" s="72" t="s">
        <v>10392</v>
      </c>
      <c r="F1325" s="72"/>
      <c r="G1325" s="72" t="s">
        <v>10393</v>
      </c>
      <c r="H1325" s="72">
        <v>1680</v>
      </c>
      <c r="I1325" s="72">
        <v>74</v>
      </c>
      <c r="J1325" s="73">
        <v>1</v>
      </c>
      <c r="K1325" s="74">
        <v>16103</v>
      </c>
      <c r="L1325" s="72" t="s">
        <v>10394</v>
      </c>
      <c r="M1325" s="72"/>
      <c r="N1325" s="72" t="s">
        <v>10387</v>
      </c>
      <c r="O1325" s="72"/>
      <c r="P1325" s="72"/>
      <c r="Q1325" s="75"/>
      <c r="R1325" s="72"/>
    </row>
    <row r="1326" spans="1:18" x14ac:dyDescent="0.25">
      <c r="A1326" s="72" t="str">
        <f t="shared" si="33"/>
        <v>HP</v>
      </c>
      <c r="B1326" s="72" t="str">
        <f t="shared" si="34"/>
        <v>937</v>
      </c>
      <c r="C1326" s="72" t="s">
        <v>1566</v>
      </c>
      <c r="D1326" s="72" t="s">
        <v>132</v>
      </c>
      <c r="E1326" s="72" t="s">
        <v>10392</v>
      </c>
      <c r="F1326" s="72"/>
      <c r="G1326" s="72" t="s">
        <v>10393</v>
      </c>
      <c r="H1326" s="72">
        <v>1680</v>
      </c>
      <c r="I1326" s="72">
        <v>75</v>
      </c>
      <c r="J1326" s="73">
        <v>1</v>
      </c>
      <c r="K1326" s="74">
        <v>16103</v>
      </c>
      <c r="L1326" s="72" t="s">
        <v>10394</v>
      </c>
      <c r="M1326" s="72"/>
      <c r="N1326" s="72" t="s">
        <v>10387</v>
      </c>
      <c r="O1326" s="72"/>
      <c r="P1326" s="72"/>
      <c r="Q1326" s="75"/>
      <c r="R1326" s="72"/>
    </row>
    <row r="1327" spans="1:18" x14ac:dyDescent="0.25">
      <c r="A1327" s="72" t="str">
        <f t="shared" si="33"/>
        <v>HP</v>
      </c>
      <c r="B1327" s="72" t="str">
        <f t="shared" si="34"/>
        <v>938</v>
      </c>
      <c r="C1327" s="72" t="s">
        <v>4327</v>
      </c>
      <c r="D1327" s="72" t="s">
        <v>132</v>
      </c>
      <c r="E1327" s="72" t="s">
        <v>10392</v>
      </c>
      <c r="F1327" s="72"/>
      <c r="G1327" s="72" t="s">
        <v>10393</v>
      </c>
      <c r="H1327" s="72">
        <v>1680</v>
      </c>
      <c r="I1327" s="72">
        <v>76</v>
      </c>
      <c r="J1327" s="73">
        <v>1</v>
      </c>
      <c r="K1327" s="74">
        <v>16103</v>
      </c>
      <c r="L1327" s="72" t="s">
        <v>10394</v>
      </c>
      <c r="M1327" s="72"/>
      <c r="N1327" s="72" t="s">
        <v>10387</v>
      </c>
      <c r="O1327" s="72"/>
      <c r="P1327" s="72"/>
      <c r="Q1327" s="75"/>
      <c r="R1327" s="72"/>
    </row>
    <row r="1328" spans="1:18" x14ac:dyDescent="0.25">
      <c r="A1328" s="72" t="str">
        <f t="shared" si="33"/>
        <v>HP</v>
      </c>
      <c r="B1328" s="72" t="str">
        <f t="shared" si="34"/>
        <v>939</v>
      </c>
      <c r="C1328" s="72" t="s">
        <v>1284</v>
      </c>
      <c r="D1328" s="72" t="s">
        <v>132</v>
      </c>
      <c r="E1328" s="72" t="s">
        <v>10392</v>
      </c>
      <c r="F1328" s="72"/>
      <c r="G1328" s="72" t="s">
        <v>10393</v>
      </c>
      <c r="H1328" s="72">
        <v>1680</v>
      </c>
      <c r="I1328" s="72">
        <v>77</v>
      </c>
      <c r="J1328" s="73">
        <v>1</v>
      </c>
      <c r="K1328" s="74">
        <v>16103</v>
      </c>
      <c r="L1328" s="72" t="s">
        <v>10394</v>
      </c>
      <c r="M1328" s="72"/>
      <c r="N1328" s="72" t="s">
        <v>10387</v>
      </c>
      <c r="O1328" s="72"/>
      <c r="P1328" s="72"/>
      <c r="Q1328" s="75"/>
      <c r="R1328" s="72"/>
    </row>
    <row r="1329" spans="1:18" x14ac:dyDescent="0.25">
      <c r="A1329" s="72" t="str">
        <f t="shared" si="33"/>
        <v>HP</v>
      </c>
      <c r="B1329" s="72" t="str">
        <f t="shared" si="34"/>
        <v>940</v>
      </c>
      <c r="C1329" s="72" t="s">
        <v>2170</v>
      </c>
      <c r="D1329" s="72" t="s">
        <v>132</v>
      </c>
      <c r="E1329" s="72" t="s">
        <v>10392</v>
      </c>
      <c r="F1329" s="72"/>
      <c r="G1329" s="72" t="s">
        <v>10393</v>
      </c>
      <c r="H1329" s="72">
        <v>1680</v>
      </c>
      <c r="I1329" s="72">
        <v>78</v>
      </c>
      <c r="J1329" s="73">
        <v>1</v>
      </c>
      <c r="K1329" s="74">
        <v>16103</v>
      </c>
      <c r="L1329" s="72" t="s">
        <v>10394</v>
      </c>
      <c r="M1329" s="72"/>
      <c r="N1329" s="72" t="s">
        <v>10387</v>
      </c>
      <c r="O1329" s="72"/>
      <c r="P1329" s="72"/>
      <c r="Q1329" s="75"/>
      <c r="R1329" s="72"/>
    </row>
    <row r="1330" spans="1:18" x14ac:dyDescent="0.25">
      <c r="A1330" s="72" t="str">
        <f t="shared" si="33"/>
        <v>HP</v>
      </c>
      <c r="B1330" s="72" t="str">
        <f t="shared" si="34"/>
        <v>941</v>
      </c>
      <c r="C1330" s="72" t="s">
        <v>1954</v>
      </c>
      <c r="D1330" s="72" t="s">
        <v>132</v>
      </c>
      <c r="E1330" s="72" t="s">
        <v>10392</v>
      </c>
      <c r="F1330" s="72"/>
      <c r="G1330" s="72" t="s">
        <v>10393</v>
      </c>
      <c r="H1330" s="72">
        <v>1680</v>
      </c>
      <c r="I1330" s="72">
        <v>79</v>
      </c>
      <c r="J1330" s="73">
        <v>1</v>
      </c>
      <c r="K1330" s="74">
        <v>16103</v>
      </c>
      <c r="L1330" s="72" t="s">
        <v>10394</v>
      </c>
      <c r="M1330" s="72"/>
      <c r="N1330" s="72" t="s">
        <v>10387</v>
      </c>
      <c r="O1330" s="72"/>
      <c r="P1330" s="72"/>
      <c r="Q1330" s="75"/>
      <c r="R1330" s="72"/>
    </row>
    <row r="1331" spans="1:18" x14ac:dyDescent="0.25">
      <c r="A1331" s="72" t="str">
        <f t="shared" si="33"/>
        <v>HP</v>
      </c>
      <c r="B1331" s="72" t="str">
        <f t="shared" si="34"/>
        <v>942</v>
      </c>
      <c r="C1331" s="72" t="s">
        <v>3161</v>
      </c>
      <c r="D1331" s="72" t="s">
        <v>132</v>
      </c>
      <c r="E1331" s="72" t="s">
        <v>10392</v>
      </c>
      <c r="F1331" s="72"/>
      <c r="G1331" s="72" t="s">
        <v>10393</v>
      </c>
      <c r="H1331" s="72">
        <v>1680</v>
      </c>
      <c r="I1331" s="72">
        <v>80</v>
      </c>
      <c r="J1331" s="73">
        <v>1</v>
      </c>
      <c r="K1331" s="74">
        <v>16103</v>
      </c>
      <c r="L1331" s="72" t="s">
        <v>10394</v>
      </c>
      <c r="M1331" s="72"/>
      <c r="N1331" s="72" t="s">
        <v>10387</v>
      </c>
      <c r="O1331" s="72"/>
      <c r="P1331" s="72"/>
      <c r="Q1331" s="75"/>
      <c r="R1331" s="72"/>
    </row>
    <row r="1332" spans="1:18" x14ac:dyDescent="0.25">
      <c r="A1332" s="72" t="str">
        <f t="shared" si="33"/>
        <v>HP</v>
      </c>
      <c r="B1332" s="72" t="str">
        <f t="shared" si="34"/>
        <v>967</v>
      </c>
      <c r="C1332" s="72" t="s">
        <v>2042</v>
      </c>
      <c r="D1332" s="72" t="s">
        <v>132</v>
      </c>
      <c r="E1332" s="72" t="s">
        <v>10392</v>
      </c>
      <c r="F1332" s="72"/>
      <c r="G1332" s="72" t="s">
        <v>10393</v>
      </c>
      <c r="H1332" s="72">
        <v>1680</v>
      </c>
      <c r="I1332" s="72">
        <v>81</v>
      </c>
      <c r="J1332" s="73">
        <v>1</v>
      </c>
      <c r="K1332" s="74">
        <v>16103</v>
      </c>
      <c r="L1332" s="72" t="s">
        <v>10394</v>
      </c>
      <c r="M1332" s="72"/>
      <c r="N1332" s="72" t="s">
        <v>10387</v>
      </c>
      <c r="O1332" s="72"/>
      <c r="P1332" s="72"/>
      <c r="Q1332" s="75"/>
      <c r="R1332" s="72"/>
    </row>
    <row r="1333" spans="1:18" x14ac:dyDescent="0.25">
      <c r="A1333" s="72" t="str">
        <f t="shared" si="33"/>
        <v>HP</v>
      </c>
      <c r="B1333" s="72" t="str">
        <f t="shared" si="34"/>
        <v>968</v>
      </c>
      <c r="C1333" s="72" t="s">
        <v>5442</v>
      </c>
      <c r="D1333" s="72" t="s">
        <v>132</v>
      </c>
      <c r="E1333" s="72" t="s">
        <v>10392</v>
      </c>
      <c r="F1333" s="72"/>
      <c r="G1333" s="72" t="s">
        <v>10393</v>
      </c>
      <c r="H1333" s="72">
        <v>1680</v>
      </c>
      <c r="I1333" s="72">
        <v>82</v>
      </c>
      <c r="J1333" s="73">
        <v>1</v>
      </c>
      <c r="K1333" s="74">
        <v>16103</v>
      </c>
      <c r="L1333" s="72" t="s">
        <v>10394</v>
      </c>
      <c r="M1333" s="72"/>
      <c r="N1333" s="72" t="s">
        <v>10387</v>
      </c>
      <c r="O1333" s="72"/>
      <c r="P1333" s="72"/>
      <c r="Q1333" s="75"/>
      <c r="R1333" s="72"/>
    </row>
    <row r="1334" spans="1:18" x14ac:dyDescent="0.25">
      <c r="A1334" s="72" t="str">
        <f t="shared" si="33"/>
        <v>HP</v>
      </c>
      <c r="B1334" s="72" t="str">
        <f t="shared" si="34"/>
        <v>969</v>
      </c>
      <c r="C1334" s="72" t="s">
        <v>3368</v>
      </c>
      <c r="D1334" s="72" t="s">
        <v>132</v>
      </c>
      <c r="E1334" s="72" t="s">
        <v>10392</v>
      </c>
      <c r="F1334" s="72"/>
      <c r="G1334" s="72" t="s">
        <v>10393</v>
      </c>
      <c r="H1334" s="72">
        <v>1680</v>
      </c>
      <c r="I1334" s="72">
        <v>83</v>
      </c>
      <c r="J1334" s="73">
        <v>1</v>
      </c>
      <c r="K1334" s="74">
        <v>16103</v>
      </c>
      <c r="L1334" s="72" t="s">
        <v>10394</v>
      </c>
      <c r="M1334" s="72"/>
      <c r="N1334" s="72" t="s">
        <v>10387</v>
      </c>
      <c r="O1334" s="72"/>
      <c r="P1334" s="72"/>
      <c r="Q1334" s="75"/>
      <c r="R1334" s="72"/>
    </row>
    <row r="1335" spans="1:18" x14ac:dyDescent="0.25">
      <c r="A1335" s="72" t="str">
        <f t="shared" si="33"/>
        <v>HP</v>
      </c>
      <c r="B1335" s="72" t="str">
        <f t="shared" si="34"/>
        <v>970</v>
      </c>
      <c r="C1335" s="72" t="s">
        <v>4451</v>
      </c>
      <c r="D1335" s="72" t="s">
        <v>132</v>
      </c>
      <c r="E1335" s="72" t="s">
        <v>10392</v>
      </c>
      <c r="F1335" s="72"/>
      <c r="G1335" s="72" t="s">
        <v>10393</v>
      </c>
      <c r="H1335" s="72">
        <v>1680</v>
      </c>
      <c r="I1335" s="72">
        <v>84</v>
      </c>
      <c r="J1335" s="73">
        <v>1</v>
      </c>
      <c r="K1335" s="74">
        <v>16103</v>
      </c>
      <c r="L1335" s="72" t="s">
        <v>10394</v>
      </c>
      <c r="M1335" s="72"/>
      <c r="N1335" s="72" t="s">
        <v>10387</v>
      </c>
      <c r="O1335" s="72"/>
      <c r="P1335" s="72"/>
      <c r="Q1335" s="75"/>
      <c r="R1335" s="72"/>
    </row>
    <row r="1336" spans="1:18" x14ac:dyDescent="0.25">
      <c r="A1336" s="72" t="str">
        <f t="shared" si="33"/>
        <v>HP</v>
      </c>
      <c r="B1336" s="72" t="str">
        <f t="shared" si="34"/>
        <v>971</v>
      </c>
      <c r="C1336" s="72" t="s">
        <v>3511</v>
      </c>
      <c r="D1336" s="72" t="s">
        <v>132</v>
      </c>
      <c r="E1336" s="72" t="s">
        <v>10392</v>
      </c>
      <c r="F1336" s="72"/>
      <c r="G1336" s="72" t="s">
        <v>10393</v>
      </c>
      <c r="H1336" s="72">
        <v>1680</v>
      </c>
      <c r="I1336" s="72">
        <v>85</v>
      </c>
      <c r="J1336" s="73">
        <v>1</v>
      </c>
      <c r="K1336" s="74">
        <v>15766</v>
      </c>
      <c r="L1336" s="72" t="s">
        <v>10394</v>
      </c>
      <c r="M1336" s="72"/>
      <c r="N1336" s="72" t="s">
        <v>10387</v>
      </c>
      <c r="O1336" s="72"/>
      <c r="P1336" s="72"/>
      <c r="Q1336" s="75"/>
      <c r="R1336" s="72"/>
    </row>
    <row r="1337" spans="1:18" x14ac:dyDescent="0.25">
      <c r="A1337" s="72" t="str">
        <f t="shared" si="33"/>
        <v>HP</v>
      </c>
      <c r="B1337" s="72" t="str">
        <f t="shared" si="34"/>
        <v>972</v>
      </c>
      <c r="C1337" s="72" t="s">
        <v>1505</v>
      </c>
      <c r="D1337" s="72" t="s">
        <v>132</v>
      </c>
      <c r="E1337" s="72" t="s">
        <v>10392</v>
      </c>
      <c r="F1337" s="72"/>
      <c r="G1337" s="72" t="s">
        <v>10393</v>
      </c>
      <c r="H1337" s="72">
        <v>1680</v>
      </c>
      <c r="I1337" s="72">
        <v>86</v>
      </c>
      <c r="J1337" s="73">
        <v>1</v>
      </c>
      <c r="K1337" s="74">
        <v>15766</v>
      </c>
      <c r="L1337" s="72" t="s">
        <v>10394</v>
      </c>
      <c r="M1337" s="72"/>
      <c r="N1337" s="72" t="s">
        <v>10387</v>
      </c>
      <c r="O1337" s="72"/>
      <c r="P1337" s="72"/>
      <c r="Q1337" s="75"/>
      <c r="R1337" s="72"/>
    </row>
    <row r="1338" spans="1:18" x14ac:dyDescent="0.25">
      <c r="A1338" s="72" t="str">
        <f t="shared" si="33"/>
        <v>HP</v>
      </c>
      <c r="B1338" s="72" t="str">
        <f t="shared" si="34"/>
        <v>973</v>
      </c>
      <c r="C1338" s="72" t="s">
        <v>1540</v>
      </c>
      <c r="D1338" s="72" t="s">
        <v>132</v>
      </c>
      <c r="E1338" s="72" t="s">
        <v>10392</v>
      </c>
      <c r="F1338" s="72"/>
      <c r="G1338" s="72" t="s">
        <v>10393</v>
      </c>
      <c r="H1338" s="72">
        <v>1680</v>
      </c>
      <c r="I1338" s="72">
        <v>87</v>
      </c>
      <c r="J1338" s="73">
        <v>1</v>
      </c>
      <c r="K1338" s="74">
        <v>15766</v>
      </c>
      <c r="L1338" s="72" t="s">
        <v>10394</v>
      </c>
      <c r="M1338" s="72"/>
      <c r="N1338" s="72" t="s">
        <v>10387</v>
      </c>
      <c r="O1338" s="72"/>
      <c r="P1338" s="72"/>
      <c r="Q1338" s="75"/>
      <c r="R1338" s="72"/>
    </row>
    <row r="1339" spans="1:18" x14ac:dyDescent="0.25">
      <c r="A1339" s="72" t="str">
        <f t="shared" si="33"/>
        <v>HP</v>
      </c>
      <c r="B1339" s="72" t="str">
        <f t="shared" si="34"/>
        <v>974</v>
      </c>
      <c r="C1339" s="72" t="s">
        <v>3503</v>
      </c>
      <c r="D1339" s="72" t="s">
        <v>132</v>
      </c>
      <c r="E1339" s="72" t="s">
        <v>10392</v>
      </c>
      <c r="F1339" s="72"/>
      <c r="G1339" s="72" t="s">
        <v>10393</v>
      </c>
      <c r="H1339" s="72">
        <v>1680</v>
      </c>
      <c r="I1339" s="72">
        <v>88</v>
      </c>
      <c r="J1339" s="73">
        <v>1</v>
      </c>
      <c r="K1339" s="74">
        <v>15766</v>
      </c>
      <c r="L1339" s="72" t="s">
        <v>10394</v>
      </c>
      <c r="M1339" s="72"/>
      <c r="N1339" s="72" t="s">
        <v>10387</v>
      </c>
      <c r="O1339" s="72"/>
      <c r="P1339" s="72"/>
      <c r="Q1339" s="75"/>
      <c r="R1339" s="72"/>
    </row>
    <row r="1340" spans="1:18" x14ac:dyDescent="0.25">
      <c r="A1340" s="72" t="str">
        <f t="shared" si="33"/>
        <v>HP</v>
      </c>
      <c r="B1340" s="72" t="str">
        <f t="shared" si="34"/>
        <v>975</v>
      </c>
      <c r="C1340" s="72" t="s">
        <v>9952</v>
      </c>
      <c r="D1340" s="72" t="s">
        <v>132</v>
      </c>
      <c r="E1340" s="72" t="s">
        <v>10392</v>
      </c>
      <c r="F1340" s="72"/>
      <c r="G1340" s="72" t="s">
        <v>10393</v>
      </c>
      <c r="H1340" s="72">
        <v>1680</v>
      </c>
      <c r="I1340" s="72">
        <v>89</v>
      </c>
      <c r="J1340" s="73">
        <v>1</v>
      </c>
      <c r="K1340" s="74">
        <v>15766</v>
      </c>
      <c r="L1340" s="72" t="s">
        <v>10394</v>
      </c>
      <c r="M1340" s="72"/>
      <c r="N1340" s="72" t="s">
        <v>10387</v>
      </c>
      <c r="O1340" s="72"/>
      <c r="P1340" s="72"/>
      <c r="Q1340" s="75"/>
      <c r="R1340" s="72"/>
    </row>
    <row r="1341" spans="1:18" x14ac:dyDescent="0.25">
      <c r="A1341" s="72" t="str">
        <f t="shared" si="33"/>
        <v>HP</v>
      </c>
      <c r="B1341" s="72" t="str">
        <f t="shared" si="34"/>
        <v>976</v>
      </c>
      <c r="C1341" s="72" t="s">
        <v>2916</v>
      </c>
      <c r="D1341" s="72" t="s">
        <v>132</v>
      </c>
      <c r="E1341" s="72" t="s">
        <v>10392</v>
      </c>
      <c r="F1341" s="72"/>
      <c r="G1341" s="72" t="s">
        <v>10393</v>
      </c>
      <c r="H1341" s="72">
        <v>1680</v>
      </c>
      <c r="I1341" s="72">
        <v>90</v>
      </c>
      <c r="J1341" s="73">
        <v>1</v>
      </c>
      <c r="K1341" s="74">
        <v>15766</v>
      </c>
      <c r="L1341" s="72" t="s">
        <v>10394</v>
      </c>
      <c r="M1341" s="72"/>
      <c r="N1341" s="72" t="s">
        <v>10387</v>
      </c>
      <c r="O1341" s="72"/>
      <c r="P1341" s="72"/>
      <c r="Q1341" s="75"/>
      <c r="R1341" s="72"/>
    </row>
    <row r="1342" spans="1:18" x14ac:dyDescent="0.25">
      <c r="A1342" s="72" t="str">
        <f t="shared" si="33"/>
        <v>HP</v>
      </c>
      <c r="B1342" s="72" t="str">
        <f t="shared" si="34"/>
        <v>977</v>
      </c>
      <c r="C1342" s="72" t="s">
        <v>1472</v>
      </c>
      <c r="D1342" s="72" t="s">
        <v>132</v>
      </c>
      <c r="E1342" s="72" t="s">
        <v>10392</v>
      </c>
      <c r="F1342" s="72"/>
      <c r="G1342" s="72" t="s">
        <v>10393</v>
      </c>
      <c r="H1342" s="72">
        <v>1680</v>
      </c>
      <c r="I1342" s="72">
        <v>91</v>
      </c>
      <c r="J1342" s="73">
        <v>1</v>
      </c>
      <c r="K1342" s="74">
        <v>15766</v>
      </c>
      <c r="L1342" s="72" t="s">
        <v>10394</v>
      </c>
      <c r="M1342" s="72"/>
      <c r="N1342" s="72" t="s">
        <v>10387</v>
      </c>
      <c r="O1342" s="72"/>
      <c r="P1342" s="72"/>
      <c r="Q1342" s="75"/>
      <c r="R1342" s="72"/>
    </row>
    <row r="1343" spans="1:18" x14ac:dyDescent="0.25">
      <c r="A1343" s="72" t="str">
        <f t="shared" si="33"/>
        <v>HP</v>
      </c>
      <c r="B1343" s="72" t="str">
        <f t="shared" si="34"/>
        <v>978</v>
      </c>
      <c r="C1343" s="72" t="s">
        <v>3162</v>
      </c>
      <c r="D1343" s="72" t="s">
        <v>132</v>
      </c>
      <c r="E1343" s="72" t="s">
        <v>10392</v>
      </c>
      <c r="F1343" s="72"/>
      <c r="G1343" s="72" t="s">
        <v>10393</v>
      </c>
      <c r="H1343" s="72">
        <v>1680</v>
      </c>
      <c r="I1343" s="72">
        <v>92</v>
      </c>
      <c r="J1343" s="73">
        <v>1</v>
      </c>
      <c r="K1343" s="74">
        <v>15766</v>
      </c>
      <c r="L1343" s="72" t="s">
        <v>10394</v>
      </c>
      <c r="M1343" s="72"/>
      <c r="N1343" s="72" t="s">
        <v>10387</v>
      </c>
      <c r="O1343" s="72"/>
      <c r="P1343" s="72"/>
      <c r="Q1343" s="75"/>
      <c r="R1343" s="72"/>
    </row>
    <row r="1344" spans="1:18" x14ac:dyDescent="0.25">
      <c r="A1344" s="72" t="str">
        <f t="shared" si="33"/>
        <v>HP</v>
      </c>
      <c r="B1344" s="72" t="str">
        <f t="shared" si="34"/>
        <v>979</v>
      </c>
      <c r="C1344" s="72" t="s">
        <v>2909</v>
      </c>
      <c r="D1344" s="72" t="s">
        <v>132</v>
      </c>
      <c r="E1344" s="72" t="s">
        <v>10392</v>
      </c>
      <c r="F1344" s="72"/>
      <c r="G1344" s="72" t="s">
        <v>10393</v>
      </c>
      <c r="H1344" s="72">
        <v>1680</v>
      </c>
      <c r="I1344" s="72">
        <v>93</v>
      </c>
      <c r="J1344" s="73">
        <v>1</v>
      </c>
      <c r="K1344" s="74">
        <v>15766</v>
      </c>
      <c r="L1344" s="72" t="s">
        <v>10394</v>
      </c>
      <c r="M1344" s="72"/>
      <c r="N1344" s="72" t="s">
        <v>10387</v>
      </c>
      <c r="O1344" s="72"/>
      <c r="P1344" s="72"/>
      <c r="Q1344" s="75"/>
      <c r="R1344" s="72"/>
    </row>
    <row r="1345" spans="1:18" x14ac:dyDescent="0.25">
      <c r="A1345" s="72" t="str">
        <f t="shared" si="33"/>
        <v>HP</v>
      </c>
      <c r="B1345" s="72" t="str">
        <f t="shared" si="34"/>
        <v>980</v>
      </c>
      <c r="C1345" s="72" t="s">
        <v>2930</v>
      </c>
      <c r="D1345" s="72" t="s">
        <v>132</v>
      </c>
      <c r="E1345" s="72" t="s">
        <v>10392</v>
      </c>
      <c r="F1345" s="72"/>
      <c r="G1345" s="72" t="s">
        <v>10393</v>
      </c>
      <c r="H1345" s="72">
        <v>1680</v>
      </c>
      <c r="I1345" s="72">
        <v>94</v>
      </c>
      <c r="J1345" s="73">
        <v>1</v>
      </c>
      <c r="K1345" s="74">
        <v>15766</v>
      </c>
      <c r="L1345" s="72" t="s">
        <v>10394</v>
      </c>
      <c r="M1345" s="72"/>
      <c r="N1345" s="72" t="s">
        <v>10387</v>
      </c>
      <c r="O1345" s="72"/>
      <c r="P1345" s="72"/>
      <c r="Q1345" s="75"/>
      <c r="R1345" s="72"/>
    </row>
    <row r="1346" spans="1:18" x14ac:dyDescent="0.25">
      <c r="A1346" s="72" t="str">
        <f t="shared" si="33"/>
        <v>HP</v>
      </c>
      <c r="B1346" s="72" t="str">
        <f t="shared" si="34"/>
        <v>981</v>
      </c>
      <c r="C1346" s="72" t="s">
        <v>9893</v>
      </c>
      <c r="D1346" s="72" t="s">
        <v>132</v>
      </c>
      <c r="E1346" s="72" t="s">
        <v>10392</v>
      </c>
      <c r="F1346" s="72"/>
      <c r="G1346" s="72" t="s">
        <v>10393</v>
      </c>
      <c r="H1346" s="72">
        <v>1680</v>
      </c>
      <c r="I1346" s="72">
        <v>95</v>
      </c>
      <c r="J1346" s="73">
        <v>1</v>
      </c>
      <c r="K1346" s="74">
        <v>15766</v>
      </c>
      <c r="L1346" s="72" t="s">
        <v>10394</v>
      </c>
      <c r="M1346" s="72"/>
      <c r="N1346" s="72" t="s">
        <v>10387</v>
      </c>
      <c r="O1346" s="72"/>
      <c r="P1346" s="72"/>
      <c r="Q1346" s="75"/>
      <c r="R1346" s="72"/>
    </row>
    <row r="1347" spans="1:18" x14ac:dyDescent="0.25">
      <c r="A1347" s="72" t="str">
        <f t="shared" si="33"/>
        <v>HP</v>
      </c>
      <c r="B1347" s="72" t="str">
        <f t="shared" si="34"/>
        <v>982</v>
      </c>
      <c r="C1347" s="72" t="s">
        <v>5727</v>
      </c>
      <c r="D1347" s="72" t="s">
        <v>132</v>
      </c>
      <c r="E1347" s="72" t="s">
        <v>10392</v>
      </c>
      <c r="F1347" s="72"/>
      <c r="G1347" s="72" t="s">
        <v>10393</v>
      </c>
      <c r="H1347" s="72">
        <v>1680</v>
      </c>
      <c r="I1347" s="72">
        <v>96</v>
      </c>
      <c r="J1347" s="73">
        <v>1</v>
      </c>
      <c r="K1347" s="74">
        <v>15766</v>
      </c>
      <c r="L1347" s="72" t="s">
        <v>10394</v>
      </c>
      <c r="M1347" s="72"/>
      <c r="N1347" s="72" t="s">
        <v>10387</v>
      </c>
      <c r="O1347" s="72"/>
      <c r="P1347" s="72"/>
      <c r="Q1347" s="75"/>
      <c r="R1347" s="72"/>
    </row>
    <row r="1348" spans="1:18" x14ac:dyDescent="0.25">
      <c r="A1348" s="72" t="str">
        <f t="shared" si="33"/>
        <v>HP</v>
      </c>
      <c r="B1348" s="72" t="str">
        <f t="shared" si="34"/>
        <v>983</v>
      </c>
      <c r="C1348" s="72" t="s">
        <v>3696</v>
      </c>
      <c r="D1348" s="72" t="s">
        <v>132</v>
      </c>
      <c r="E1348" s="72" t="s">
        <v>10392</v>
      </c>
      <c r="F1348" s="72"/>
      <c r="G1348" s="72" t="s">
        <v>10393</v>
      </c>
      <c r="H1348" s="72">
        <v>1680</v>
      </c>
      <c r="I1348" s="72">
        <v>97</v>
      </c>
      <c r="J1348" s="73">
        <v>1</v>
      </c>
      <c r="K1348" s="74">
        <v>15766</v>
      </c>
      <c r="L1348" s="72" t="s">
        <v>10394</v>
      </c>
      <c r="M1348" s="72"/>
      <c r="N1348" s="72" t="s">
        <v>10387</v>
      </c>
      <c r="O1348" s="72"/>
      <c r="P1348" s="72"/>
      <c r="Q1348" s="75"/>
      <c r="R1348" s="72"/>
    </row>
    <row r="1349" spans="1:18" x14ac:dyDescent="0.25">
      <c r="A1349" s="72" t="str">
        <f t="shared" si="33"/>
        <v>HP</v>
      </c>
      <c r="B1349" s="72" t="str">
        <f t="shared" si="34"/>
        <v>984</v>
      </c>
      <c r="C1349" s="72" t="s">
        <v>2430</v>
      </c>
      <c r="D1349" s="72" t="s">
        <v>132</v>
      </c>
      <c r="E1349" s="72" t="s">
        <v>10392</v>
      </c>
      <c r="F1349" s="72"/>
      <c r="G1349" s="72" t="s">
        <v>10393</v>
      </c>
      <c r="H1349" s="72">
        <v>1680</v>
      </c>
      <c r="I1349" s="72">
        <v>98</v>
      </c>
      <c r="J1349" s="73">
        <v>1</v>
      </c>
      <c r="K1349" s="74">
        <v>16163</v>
      </c>
      <c r="L1349" s="72" t="s">
        <v>10394</v>
      </c>
      <c r="M1349" s="72"/>
      <c r="N1349" s="72" t="s">
        <v>10387</v>
      </c>
      <c r="O1349" s="72"/>
      <c r="P1349" s="72"/>
      <c r="Q1349" s="75"/>
      <c r="R1349" s="72"/>
    </row>
    <row r="1350" spans="1:18" x14ac:dyDescent="0.25">
      <c r="A1350" s="72" t="str">
        <f t="shared" si="33"/>
        <v>HP</v>
      </c>
      <c r="B1350" s="72" t="str">
        <f t="shared" si="34"/>
        <v>985</v>
      </c>
      <c r="C1350" s="72" t="s">
        <v>3292</v>
      </c>
      <c r="D1350" s="72" t="s">
        <v>132</v>
      </c>
      <c r="E1350" s="72" t="s">
        <v>10392</v>
      </c>
      <c r="F1350" s="72"/>
      <c r="G1350" s="72" t="s">
        <v>10393</v>
      </c>
      <c r="H1350" s="72">
        <v>1680</v>
      </c>
      <c r="I1350" s="72">
        <v>99</v>
      </c>
      <c r="J1350" s="73">
        <v>1</v>
      </c>
      <c r="K1350" s="74">
        <v>16163</v>
      </c>
      <c r="L1350" s="72" t="s">
        <v>10394</v>
      </c>
      <c r="M1350" s="72"/>
      <c r="N1350" s="72" t="s">
        <v>10387</v>
      </c>
      <c r="O1350" s="72"/>
      <c r="P1350" s="72"/>
      <c r="Q1350" s="75"/>
      <c r="R1350" s="72"/>
    </row>
    <row r="1351" spans="1:18" x14ac:dyDescent="0.25">
      <c r="A1351" s="72" t="str">
        <f t="shared" si="33"/>
        <v>HP</v>
      </c>
      <c r="B1351" s="72" t="str">
        <f t="shared" si="34"/>
        <v>986</v>
      </c>
      <c r="C1351" s="72" t="s">
        <v>4004</v>
      </c>
      <c r="D1351" s="72" t="s">
        <v>132</v>
      </c>
      <c r="E1351" s="72" t="s">
        <v>10392</v>
      </c>
      <c r="F1351" s="72"/>
      <c r="G1351" s="72" t="s">
        <v>10393</v>
      </c>
      <c r="H1351" s="72">
        <v>1680</v>
      </c>
      <c r="I1351" s="72">
        <v>100</v>
      </c>
      <c r="J1351" s="73">
        <v>1</v>
      </c>
      <c r="K1351" s="74">
        <v>16163</v>
      </c>
      <c r="L1351" s="72" t="s">
        <v>10394</v>
      </c>
      <c r="M1351" s="72"/>
      <c r="N1351" s="72" t="s">
        <v>10387</v>
      </c>
      <c r="O1351" s="72"/>
      <c r="P1351" s="72"/>
      <c r="Q1351" s="75"/>
      <c r="R1351" s="72"/>
    </row>
    <row r="1352" spans="1:18" x14ac:dyDescent="0.25">
      <c r="A1352" s="72" t="str">
        <f t="shared" si="33"/>
        <v>HP</v>
      </c>
      <c r="B1352" s="72" t="str">
        <f t="shared" si="34"/>
        <v>987</v>
      </c>
      <c r="C1352" s="72" t="s">
        <v>3477</v>
      </c>
      <c r="D1352" s="72" t="s">
        <v>132</v>
      </c>
      <c r="E1352" s="72" t="s">
        <v>10392</v>
      </c>
      <c r="F1352" s="72"/>
      <c r="G1352" s="72" t="s">
        <v>10393</v>
      </c>
      <c r="H1352" s="72">
        <v>1680</v>
      </c>
      <c r="I1352" s="72">
        <v>101</v>
      </c>
      <c r="J1352" s="73">
        <v>1</v>
      </c>
      <c r="K1352" s="74">
        <v>16163</v>
      </c>
      <c r="L1352" s="72" t="s">
        <v>10394</v>
      </c>
      <c r="M1352" s="72"/>
      <c r="N1352" s="72" t="s">
        <v>10387</v>
      </c>
      <c r="O1352" s="72"/>
      <c r="P1352" s="72"/>
      <c r="Q1352" s="75"/>
      <c r="R1352" s="72"/>
    </row>
    <row r="1353" spans="1:18" x14ac:dyDescent="0.25">
      <c r="A1353" s="72" t="str">
        <f t="shared" si="33"/>
        <v>HP</v>
      </c>
      <c r="B1353" s="72" t="str">
        <f t="shared" si="34"/>
        <v>988</v>
      </c>
      <c r="C1353" s="72" t="s">
        <v>3519</v>
      </c>
      <c r="D1353" s="72" t="s">
        <v>132</v>
      </c>
      <c r="E1353" s="72" t="s">
        <v>10392</v>
      </c>
      <c r="F1353" s="72"/>
      <c r="G1353" s="72" t="s">
        <v>10393</v>
      </c>
      <c r="H1353" s="72">
        <v>1680</v>
      </c>
      <c r="I1353" s="72">
        <v>102</v>
      </c>
      <c r="J1353" s="73">
        <v>1</v>
      </c>
      <c r="K1353" s="74">
        <v>16163</v>
      </c>
      <c r="L1353" s="72" t="s">
        <v>10394</v>
      </c>
      <c r="M1353" s="72"/>
      <c r="N1353" s="72" t="s">
        <v>10387</v>
      </c>
      <c r="O1353" s="72"/>
      <c r="P1353" s="72"/>
      <c r="Q1353" s="75"/>
      <c r="R1353" s="72"/>
    </row>
    <row r="1354" spans="1:18" x14ac:dyDescent="0.25">
      <c r="A1354" s="72" t="str">
        <f t="shared" si="33"/>
        <v>HP</v>
      </c>
      <c r="B1354" s="72" t="str">
        <f t="shared" si="34"/>
        <v>989</v>
      </c>
      <c r="C1354" s="72" t="s">
        <v>5728</v>
      </c>
      <c r="D1354" s="72" t="s">
        <v>132</v>
      </c>
      <c r="E1354" s="72" t="s">
        <v>10392</v>
      </c>
      <c r="F1354" s="72"/>
      <c r="G1354" s="72" t="s">
        <v>10393</v>
      </c>
      <c r="H1354" s="72">
        <v>1680</v>
      </c>
      <c r="I1354" s="72">
        <v>103</v>
      </c>
      <c r="J1354" s="73">
        <v>1</v>
      </c>
      <c r="K1354" s="74">
        <v>16163</v>
      </c>
      <c r="L1354" s="72" t="s">
        <v>10394</v>
      </c>
      <c r="M1354" s="72"/>
      <c r="N1354" s="72" t="s">
        <v>10387</v>
      </c>
      <c r="O1354" s="72"/>
      <c r="P1354" s="72"/>
      <c r="Q1354" s="75"/>
      <c r="R1354" s="72"/>
    </row>
    <row r="1355" spans="1:18" x14ac:dyDescent="0.25">
      <c r="A1355" s="72" t="str">
        <f t="shared" si="33"/>
        <v>HR</v>
      </c>
      <c r="B1355" s="72" t="str">
        <f t="shared" si="34"/>
        <v>113</v>
      </c>
      <c r="C1355" s="72" t="s">
        <v>7127</v>
      </c>
      <c r="D1355" s="72" t="s">
        <v>132</v>
      </c>
      <c r="E1355" s="72" t="s">
        <v>10392</v>
      </c>
      <c r="F1355" s="72"/>
      <c r="G1355" s="72" t="s">
        <v>10393</v>
      </c>
      <c r="H1355" s="72">
        <v>1680</v>
      </c>
      <c r="I1355" s="72">
        <v>104</v>
      </c>
      <c r="J1355" s="73">
        <v>1</v>
      </c>
      <c r="K1355" s="74">
        <v>16132</v>
      </c>
      <c r="L1355" s="72" t="s">
        <v>10394</v>
      </c>
      <c r="M1355" s="72"/>
      <c r="N1355" s="72" t="s">
        <v>10387</v>
      </c>
      <c r="O1355" s="72"/>
      <c r="P1355" s="72"/>
      <c r="Q1355" s="75"/>
      <c r="R1355" s="72"/>
    </row>
    <row r="1356" spans="1:18" x14ac:dyDescent="0.25">
      <c r="A1356" s="72" t="str">
        <f t="shared" si="33"/>
        <v>HR</v>
      </c>
      <c r="B1356" s="72" t="str">
        <f t="shared" si="34"/>
        <v>114</v>
      </c>
      <c r="C1356" s="72" t="s">
        <v>2243</v>
      </c>
      <c r="D1356" s="72" t="s">
        <v>132</v>
      </c>
      <c r="E1356" s="72" t="s">
        <v>10392</v>
      </c>
      <c r="F1356" s="72"/>
      <c r="G1356" s="72" t="s">
        <v>10393</v>
      </c>
      <c r="H1356" s="72">
        <v>1680</v>
      </c>
      <c r="I1356" s="72">
        <v>105</v>
      </c>
      <c r="J1356" s="73">
        <v>1</v>
      </c>
      <c r="K1356" s="74">
        <v>16132</v>
      </c>
      <c r="L1356" s="72" t="s">
        <v>10394</v>
      </c>
      <c r="M1356" s="72"/>
      <c r="N1356" s="72" t="s">
        <v>10387</v>
      </c>
      <c r="O1356" s="72"/>
      <c r="P1356" s="72"/>
      <c r="Q1356" s="75"/>
      <c r="R1356" s="72"/>
    </row>
    <row r="1357" spans="1:18" x14ac:dyDescent="0.25">
      <c r="A1357" s="72" t="str">
        <f t="shared" si="33"/>
        <v>HR</v>
      </c>
      <c r="B1357" s="72" t="str">
        <f t="shared" si="34"/>
        <v>115</v>
      </c>
      <c r="C1357" s="72" t="s">
        <v>3282</v>
      </c>
      <c r="D1357" s="72" t="s">
        <v>132</v>
      </c>
      <c r="E1357" s="72" t="s">
        <v>10392</v>
      </c>
      <c r="F1357" s="72"/>
      <c r="G1357" s="72" t="s">
        <v>10393</v>
      </c>
      <c r="H1357" s="72">
        <v>1680</v>
      </c>
      <c r="I1357" s="72">
        <v>106</v>
      </c>
      <c r="J1357" s="73">
        <v>1</v>
      </c>
      <c r="K1357" s="74">
        <v>16132</v>
      </c>
      <c r="L1357" s="72" t="s">
        <v>10394</v>
      </c>
      <c r="M1357" s="72"/>
      <c r="N1357" s="72" t="s">
        <v>10387</v>
      </c>
      <c r="O1357" s="72"/>
      <c r="P1357" s="72"/>
      <c r="Q1357" s="75"/>
      <c r="R1357" s="72"/>
    </row>
    <row r="1358" spans="1:18" x14ac:dyDescent="0.25">
      <c r="A1358" s="72" t="str">
        <f t="shared" si="33"/>
        <v>HR</v>
      </c>
      <c r="B1358" s="72" t="str">
        <f t="shared" si="34"/>
        <v>116</v>
      </c>
      <c r="C1358" s="72" t="s">
        <v>5924</v>
      </c>
      <c r="D1358" s="72" t="s">
        <v>132</v>
      </c>
      <c r="E1358" s="72" t="s">
        <v>10392</v>
      </c>
      <c r="F1358" s="72"/>
      <c r="G1358" s="72" t="s">
        <v>10393</v>
      </c>
      <c r="H1358" s="72">
        <v>1680</v>
      </c>
      <c r="I1358" s="72">
        <v>107</v>
      </c>
      <c r="J1358" s="73">
        <v>1</v>
      </c>
      <c r="K1358" s="74">
        <v>16132</v>
      </c>
      <c r="L1358" s="72" t="s">
        <v>10394</v>
      </c>
      <c r="M1358" s="72"/>
      <c r="N1358" s="72" t="s">
        <v>10387</v>
      </c>
      <c r="O1358" s="72"/>
      <c r="P1358" s="72"/>
      <c r="Q1358" s="75"/>
      <c r="R1358" s="72"/>
    </row>
    <row r="1359" spans="1:18" x14ac:dyDescent="0.25">
      <c r="A1359" s="72" t="str">
        <f t="shared" si="33"/>
        <v>HR</v>
      </c>
      <c r="B1359" s="72" t="str">
        <f t="shared" si="34"/>
        <v>117</v>
      </c>
      <c r="C1359" s="72" t="s">
        <v>1365</v>
      </c>
      <c r="D1359" s="72" t="s">
        <v>132</v>
      </c>
      <c r="E1359" s="72" t="s">
        <v>10392</v>
      </c>
      <c r="F1359" s="72"/>
      <c r="G1359" s="72" t="s">
        <v>10393</v>
      </c>
      <c r="H1359" s="72">
        <v>1680</v>
      </c>
      <c r="I1359" s="72">
        <v>108</v>
      </c>
      <c r="J1359" s="73">
        <v>1</v>
      </c>
      <c r="K1359" s="74">
        <v>16132</v>
      </c>
      <c r="L1359" s="72" t="s">
        <v>10394</v>
      </c>
      <c r="M1359" s="72"/>
      <c r="N1359" s="72" t="s">
        <v>10387</v>
      </c>
      <c r="O1359" s="72"/>
      <c r="P1359" s="72"/>
      <c r="Q1359" s="75"/>
      <c r="R1359" s="72"/>
    </row>
    <row r="1360" spans="1:18" x14ac:dyDescent="0.25">
      <c r="A1360" s="72" t="str">
        <f t="shared" si="33"/>
        <v>HR</v>
      </c>
      <c r="B1360" s="72" t="str">
        <f t="shared" si="34"/>
        <v>118</v>
      </c>
      <c r="C1360" s="72" t="s">
        <v>2630</v>
      </c>
      <c r="D1360" s="72" t="s">
        <v>132</v>
      </c>
      <c r="E1360" s="72" t="s">
        <v>10392</v>
      </c>
      <c r="F1360" s="72"/>
      <c r="G1360" s="72" t="s">
        <v>10393</v>
      </c>
      <c r="H1360" s="72">
        <v>1680</v>
      </c>
      <c r="I1360" s="72">
        <v>109</v>
      </c>
      <c r="J1360" s="73">
        <v>1</v>
      </c>
      <c r="K1360" s="74">
        <v>16132</v>
      </c>
      <c r="L1360" s="72" t="s">
        <v>10394</v>
      </c>
      <c r="M1360" s="72"/>
      <c r="N1360" s="72" t="s">
        <v>10387</v>
      </c>
      <c r="O1360" s="72"/>
      <c r="P1360" s="72"/>
      <c r="Q1360" s="75"/>
      <c r="R1360" s="72"/>
    </row>
    <row r="1361" spans="1:18" x14ac:dyDescent="0.25">
      <c r="A1361" s="72" t="str">
        <f t="shared" si="33"/>
        <v>HR</v>
      </c>
      <c r="B1361" s="72" t="str">
        <f t="shared" si="34"/>
        <v>119</v>
      </c>
      <c r="C1361" s="72" t="s">
        <v>1305</v>
      </c>
      <c r="D1361" s="72" t="s">
        <v>132</v>
      </c>
      <c r="E1361" s="72" t="s">
        <v>10392</v>
      </c>
      <c r="F1361" s="72"/>
      <c r="G1361" s="72" t="s">
        <v>10393</v>
      </c>
      <c r="H1361" s="72">
        <v>1680</v>
      </c>
      <c r="I1361" s="72">
        <v>110</v>
      </c>
      <c r="J1361" s="73">
        <v>1</v>
      </c>
      <c r="K1361" s="74">
        <v>16132</v>
      </c>
      <c r="L1361" s="72" t="s">
        <v>10394</v>
      </c>
      <c r="M1361" s="72"/>
      <c r="N1361" s="72" t="s">
        <v>10387</v>
      </c>
      <c r="O1361" s="72"/>
      <c r="P1361" s="72"/>
      <c r="Q1361" s="75"/>
      <c r="R1361" s="72"/>
    </row>
    <row r="1362" spans="1:18" x14ac:dyDescent="0.25">
      <c r="A1362" s="72" t="str">
        <f t="shared" si="33"/>
        <v>HR</v>
      </c>
      <c r="B1362" s="72" t="str">
        <f t="shared" si="34"/>
        <v>120</v>
      </c>
      <c r="C1362" s="72" t="s">
        <v>2204</v>
      </c>
      <c r="D1362" s="72" t="s">
        <v>132</v>
      </c>
      <c r="E1362" s="72" t="s">
        <v>10392</v>
      </c>
      <c r="F1362" s="72"/>
      <c r="G1362" s="72" t="s">
        <v>10393</v>
      </c>
      <c r="H1362" s="72">
        <v>1680</v>
      </c>
      <c r="I1362" s="72">
        <v>111</v>
      </c>
      <c r="J1362" s="73">
        <v>1</v>
      </c>
      <c r="K1362" s="74">
        <v>16132</v>
      </c>
      <c r="L1362" s="72" t="s">
        <v>10394</v>
      </c>
      <c r="M1362" s="72"/>
      <c r="N1362" s="72" t="s">
        <v>10387</v>
      </c>
      <c r="O1362" s="72"/>
      <c r="P1362" s="72"/>
      <c r="Q1362" s="75"/>
      <c r="R1362" s="72"/>
    </row>
    <row r="1363" spans="1:18" x14ac:dyDescent="0.25">
      <c r="A1363" s="72" t="str">
        <f t="shared" si="33"/>
        <v>HR</v>
      </c>
      <c r="B1363" s="72" t="str">
        <f t="shared" si="34"/>
        <v>121</v>
      </c>
      <c r="C1363" s="72" t="s">
        <v>5729</v>
      </c>
      <c r="D1363" s="72" t="s">
        <v>132</v>
      </c>
      <c r="E1363" s="72" t="s">
        <v>10392</v>
      </c>
      <c r="F1363" s="72"/>
      <c r="G1363" s="72" t="s">
        <v>10393</v>
      </c>
      <c r="H1363" s="72">
        <v>1680</v>
      </c>
      <c r="I1363" s="72">
        <v>112</v>
      </c>
      <c r="J1363" s="73">
        <v>1</v>
      </c>
      <c r="K1363" s="74">
        <v>16132</v>
      </c>
      <c r="L1363" s="72" t="s">
        <v>10394</v>
      </c>
      <c r="M1363" s="72"/>
      <c r="N1363" s="72" t="s">
        <v>10387</v>
      </c>
      <c r="O1363" s="72"/>
      <c r="P1363" s="72"/>
      <c r="Q1363" s="75"/>
      <c r="R1363" s="72"/>
    </row>
    <row r="1364" spans="1:18" x14ac:dyDescent="0.25">
      <c r="A1364" s="72" t="str">
        <f t="shared" si="33"/>
        <v>HR</v>
      </c>
      <c r="B1364" s="72" t="str">
        <f t="shared" si="34"/>
        <v>122</v>
      </c>
      <c r="C1364" s="72" t="s">
        <v>5372</v>
      </c>
      <c r="D1364" s="72" t="s">
        <v>132</v>
      </c>
      <c r="E1364" s="72" t="s">
        <v>10392</v>
      </c>
      <c r="F1364" s="72"/>
      <c r="G1364" s="72" t="s">
        <v>10393</v>
      </c>
      <c r="H1364" s="72">
        <v>1680</v>
      </c>
      <c r="I1364" s="72">
        <v>113</v>
      </c>
      <c r="J1364" s="73">
        <v>1</v>
      </c>
      <c r="K1364" s="74">
        <v>16132</v>
      </c>
      <c r="L1364" s="72" t="s">
        <v>10394</v>
      </c>
      <c r="M1364" s="72"/>
      <c r="N1364" s="72" t="s">
        <v>10387</v>
      </c>
      <c r="O1364" s="72"/>
      <c r="P1364" s="72"/>
      <c r="Q1364" s="75"/>
      <c r="R1364" s="72"/>
    </row>
    <row r="1365" spans="1:18" x14ac:dyDescent="0.25">
      <c r="A1365" s="72" t="str">
        <f t="shared" si="33"/>
        <v>HR</v>
      </c>
      <c r="B1365" s="72" t="str">
        <f t="shared" si="34"/>
        <v>123</v>
      </c>
      <c r="C1365" s="72" t="s">
        <v>3365</v>
      </c>
      <c r="D1365" s="72" t="s">
        <v>132</v>
      </c>
      <c r="E1365" s="72" t="s">
        <v>10392</v>
      </c>
      <c r="F1365" s="72"/>
      <c r="G1365" s="72" t="s">
        <v>10393</v>
      </c>
      <c r="H1365" s="72">
        <v>1680</v>
      </c>
      <c r="I1365" s="72">
        <v>114</v>
      </c>
      <c r="J1365" s="73">
        <v>1</v>
      </c>
      <c r="K1365" s="74">
        <v>16132</v>
      </c>
      <c r="L1365" s="72" t="s">
        <v>10394</v>
      </c>
      <c r="M1365" s="72"/>
      <c r="N1365" s="72" t="s">
        <v>10387</v>
      </c>
      <c r="O1365" s="72"/>
      <c r="P1365" s="72"/>
      <c r="Q1365" s="75"/>
      <c r="R1365" s="72"/>
    </row>
    <row r="1366" spans="1:18" x14ac:dyDescent="0.25">
      <c r="A1366" s="72" t="str">
        <f t="shared" si="33"/>
        <v>HR</v>
      </c>
      <c r="B1366" s="72" t="str">
        <f t="shared" si="34"/>
        <v>124</v>
      </c>
      <c r="C1366" s="72" t="s">
        <v>1512</v>
      </c>
      <c r="D1366" s="72" t="s">
        <v>132</v>
      </c>
      <c r="E1366" s="72" t="s">
        <v>10392</v>
      </c>
      <c r="F1366" s="72"/>
      <c r="G1366" s="72" t="s">
        <v>10393</v>
      </c>
      <c r="H1366" s="72">
        <v>1680</v>
      </c>
      <c r="I1366" s="72">
        <v>115</v>
      </c>
      <c r="J1366" s="73">
        <v>1</v>
      </c>
      <c r="K1366" s="74">
        <v>16132</v>
      </c>
      <c r="L1366" s="72" t="s">
        <v>10394</v>
      </c>
      <c r="M1366" s="72"/>
      <c r="N1366" s="72" t="s">
        <v>10387</v>
      </c>
      <c r="O1366" s="72"/>
      <c r="P1366" s="72"/>
      <c r="Q1366" s="75"/>
      <c r="R1366" s="72"/>
    </row>
    <row r="1367" spans="1:18" x14ac:dyDescent="0.25">
      <c r="A1367" s="72" t="str">
        <f t="shared" si="33"/>
        <v>HR</v>
      </c>
      <c r="B1367" s="72" t="str">
        <f t="shared" si="34"/>
        <v>125</v>
      </c>
      <c r="C1367" s="72" t="s">
        <v>1972</v>
      </c>
      <c r="D1367" s="72" t="s">
        <v>132</v>
      </c>
      <c r="E1367" s="72" t="s">
        <v>10392</v>
      </c>
      <c r="F1367" s="72"/>
      <c r="G1367" s="72" t="s">
        <v>10393</v>
      </c>
      <c r="H1367" s="72">
        <v>1680</v>
      </c>
      <c r="I1367" s="72">
        <v>116</v>
      </c>
      <c r="J1367" s="73">
        <v>1</v>
      </c>
      <c r="K1367" s="74">
        <v>16132</v>
      </c>
      <c r="L1367" s="72" t="s">
        <v>10394</v>
      </c>
      <c r="M1367" s="72"/>
      <c r="N1367" s="72" t="s">
        <v>10387</v>
      </c>
      <c r="O1367" s="72"/>
      <c r="P1367" s="72"/>
      <c r="Q1367" s="75"/>
      <c r="R1367" s="72"/>
    </row>
    <row r="1368" spans="1:18" x14ac:dyDescent="0.25">
      <c r="A1368" s="72" t="str">
        <f t="shared" si="33"/>
        <v>HR</v>
      </c>
      <c r="B1368" s="72" t="str">
        <f t="shared" si="34"/>
        <v>126</v>
      </c>
      <c r="C1368" s="72" t="s">
        <v>1602</v>
      </c>
      <c r="D1368" s="72" t="s">
        <v>132</v>
      </c>
      <c r="E1368" s="72" t="s">
        <v>10392</v>
      </c>
      <c r="F1368" s="72"/>
      <c r="G1368" s="72" t="s">
        <v>10393</v>
      </c>
      <c r="H1368" s="72">
        <v>1680</v>
      </c>
      <c r="I1368" s="72">
        <v>117</v>
      </c>
      <c r="J1368" s="73">
        <v>1</v>
      </c>
      <c r="K1368" s="74">
        <v>16132</v>
      </c>
      <c r="L1368" s="72" t="s">
        <v>10394</v>
      </c>
      <c r="M1368" s="72"/>
      <c r="N1368" s="72" t="s">
        <v>10387</v>
      </c>
      <c r="O1368" s="72"/>
      <c r="P1368" s="72"/>
      <c r="Q1368" s="75"/>
      <c r="R1368" s="72"/>
    </row>
    <row r="1369" spans="1:18" x14ac:dyDescent="0.25">
      <c r="A1369" s="72" t="str">
        <f t="shared" si="33"/>
        <v>HR</v>
      </c>
      <c r="B1369" s="72" t="str">
        <f t="shared" si="34"/>
        <v>127</v>
      </c>
      <c r="C1369" s="72" t="s">
        <v>2248</v>
      </c>
      <c r="D1369" s="72" t="s">
        <v>132</v>
      </c>
      <c r="E1369" s="72" t="s">
        <v>10392</v>
      </c>
      <c r="F1369" s="72"/>
      <c r="G1369" s="72" t="s">
        <v>10393</v>
      </c>
      <c r="H1369" s="72">
        <v>1680</v>
      </c>
      <c r="I1369" s="72">
        <v>118</v>
      </c>
      <c r="J1369" s="73">
        <v>1</v>
      </c>
      <c r="K1369" s="74">
        <v>16132</v>
      </c>
      <c r="L1369" s="72" t="s">
        <v>10394</v>
      </c>
      <c r="M1369" s="72"/>
      <c r="N1369" s="72" t="s">
        <v>10387</v>
      </c>
      <c r="O1369" s="72"/>
      <c r="P1369" s="72"/>
      <c r="Q1369" s="75"/>
      <c r="R1369" s="72"/>
    </row>
    <row r="1370" spans="1:18" x14ac:dyDescent="0.25">
      <c r="A1370" s="72" t="str">
        <f t="shared" si="33"/>
        <v>HR</v>
      </c>
      <c r="B1370" s="72" t="str">
        <f t="shared" si="34"/>
        <v>128</v>
      </c>
      <c r="C1370" s="72" t="s">
        <v>8214</v>
      </c>
      <c r="D1370" s="72" t="s">
        <v>132</v>
      </c>
      <c r="E1370" s="72" t="s">
        <v>10392</v>
      </c>
      <c r="F1370" s="72"/>
      <c r="G1370" s="72" t="s">
        <v>10393</v>
      </c>
      <c r="H1370" s="72">
        <v>1680</v>
      </c>
      <c r="I1370" s="72">
        <v>119</v>
      </c>
      <c r="J1370" s="73">
        <v>1</v>
      </c>
      <c r="K1370" s="74">
        <v>16132</v>
      </c>
      <c r="L1370" s="72" t="s">
        <v>10394</v>
      </c>
      <c r="M1370" s="72"/>
      <c r="N1370" s="72" t="s">
        <v>10387</v>
      </c>
      <c r="O1370" s="72"/>
      <c r="P1370" s="72"/>
      <c r="Q1370" s="75"/>
      <c r="R1370" s="72"/>
    </row>
    <row r="1371" spans="1:18" x14ac:dyDescent="0.25">
      <c r="A1371" s="72" t="str">
        <f t="shared" si="33"/>
        <v>HR</v>
      </c>
      <c r="B1371" s="72" t="str">
        <f t="shared" si="34"/>
        <v>129</v>
      </c>
      <c r="C1371" s="72" t="s">
        <v>6629</v>
      </c>
      <c r="D1371" s="72" t="s">
        <v>132</v>
      </c>
      <c r="E1371" s="72" t="s">
        <v>10392</v>
      </c>
      <c r="F1371" s="72"/>
      <c r="G1371" s="72" t="s">
        <v>10393</v>
      </c>
      <c r="H1371" s="72">
        <v>1680</v>
      </c>
      <c r="I1371" s="72">
        <v>120</v>
      </c>
      <c r="J1371" s="73">
        <v>1</v>
      </c>
      <c r="K1371" s="74">
        <v>16132</v>
      </c>
      <c r="L1371" s="72" t="s">
        <v>10394</v>
      </c>
      <c r="M1371" s="72"/>
      <c r="N1371" s="72" t="s">
        <v>10387</v>
      </c>
      <c r="O1371" s="72"/>
      <c r="P1371" s="72"/>
      <c r="Q1371" s="75"/>
      <c r="R1371" s="72"/>
    </row>
    <row r="1372" spans="1:18" x14ac:dyDescent="0.25">
      <c r="A1372" s="72" t="str">
        <f t="shared" si="33"/>
        <v>HR</v>
      </c>
      <c r="B1372" s="72" t="str">
        <f t="shared" si="34"/>
        <v>130</v>
      </c>
      <c r="C1372" s="72" t="s">
        <v>5707</v>
      </c>
      <c r="D1372" s="72" t="s">
        <v>132</v>
      </c>
      <c r="E1372" s="72" t="s">
        <v>10392</v>
      </c>
      <c r="F1372" s="72"/>
      <c r="G1372" s="72" t="s">
        <v>10393</v>
      </c>
      <c r="H1372" s="72">
        <v>1680</v>
      </c>
      <c r="I1372" s="72">
        <v>121</v>
      </c>
      <c r="J1372" s="73">
        <v>1</v>
      </c>
      <c r="K1372" s="74">
        <v>16132</v>
      </c>
      <c r="L1372" s="72" t="s">
        <v>10394</v>
      </c>
      <c r="M1372" s="72"/>
      <c r="N1372" s="72" t="s">
        <v>10387</v>
      </c>
      <c r="O1372" s="72"/>
      <c r="P1372" s="72"/>
      <c r="Q1372" s="75"/>
      <c r="R1372" s="72"/>
    </row>
    <row r="1373" spans="1:18" x14ac:dyDescent="0.25">
      <c r="A1373" s="72" t="str">
        <f t="shared" si="33"/>
        <v>HR</v>
      </c>
      <c r="B1373" s="72" t="str">
        <f t="shared" si="34"/>
        <v>131</v>
      </c>
      <c r="C1373" s="72" t="s">
        <v>1542</v>
      </c>
      <c r="D1373" s="72" t="s">
        <v>132</v>
      </c>
      <c r="E1373" s="72" t="s">
        <v>10392</v>
      </c>
      <c r="F1373" s="72"/>
      <c r="G1373" s="72" t="s">
        <v>10393</v>
      </c>
      <c r="H1373" s="72">
        <v>1680</v>
      </c>
      <c r="I1373" s="72">
        <v>122</v>
      </c>
      <c r="J1373" s="73">
        <v>1</v>
      </c>
      <c r="K1373" s="74">
        <v>16163</v>
      </c>
      <c r="L1373" s="72" t="s">
        <v>10394</v>
      </c>
      <c r="M1373" s="72"/>
      <c r="N1373" s="72" t="s">
        <v>10387</v>
      </c>
      <c r="O1373" s="72"/>
      <c r="P1373" s="72"/>
      <c r="Q1373" s="75"/>
      <c r="R1373" s="72"/>
    </row>
    <row r="1374" spans="1:18" x14ac:dyDescent="0.25">
      <c r="A1374" s="72" t="str">
        <f t="shared" si="33"/>
        <v>HR</v>
      </c>
      <c r="B1374" s="72" t="str">
        <f t="shared" si="34"/>
        <v>132</v>
      </c>
      <c r="C1374" s="72" t="s">
        <v>3598</v>
      </c>
      <c r="D1374" s="72" t="s">
        <v>132</v>
      </c>
      <c r="E1374" s="72" t="s">
        <v>10392</v>
      </c>
      <c r="F1374" s="72"/>
      <c r="G1374" s="72" t="s">
        <v>10393</v>
      </c>
      <c r="H1374" s="72">
        <v>1680</v>
      </c>
      <c r="I1374" s="72">
        <v>123</v>
      </c>
      <c r="J1374" s="73">
        <v>1</v>
      </c>
      <c r="K1374" s="74">
        <v>16163</v>
      </c>
      <c r="L1374" s="72" t="s">
        <v>10394</v>
      </c>
      <c r="M1374" s="72"/>
      <c r="N1374" s="72" t="s">
        <v>10387</v>
      </c>
      <c r="O1374" s="72"/>
      <c r="P1374" s="72"/>
      <c r="Q1374" s="75"/>
      <c r="R1374" s="72"/>
    </row>
    <row r="1375" spans="1:18" x14ac:dyDescent="0.25">
      <c r="A1375" s="72" t="str">
        <f t="shared" si="33"/>
        <v>HR</v>
      </c>
      <c r="B1375" s="72" t="str">
        <f t="shared" si="34"/>
        <v>133</v>
      </c>
      <c r="C1375" s="72" t="s">
        <v>1377</v>
      </c>
      <c r="D1375" s="72" t="s">
        <v>132</v>
      </c>
      <c r="E1375" s="72" t="s">
        <v>10392</v>
      </c>
      <c r="F1375" s="72"/>
      <c r="G1375" s="72" t="s">
        <v>10393</v>
      </c>
      <c r="H1375" s="72">
        <v>1680</v>
      </c>
      <c r="I1375" s="72">
        <v>124</v>
      </c>
      <c r="J1375" s="73">
        <v>1</v>
      </c>
      <c r="K1375" s="74">
        <v>16163</v>
      </c>
      <c r="L1375" s="72" t="s">
        <v>10394</v>
      </c>
      <c r="M1375" s="72"/>
      <c r="N1375" s="72" t="s">
        <v>10387</v>
      </c>
      <c r="O1375" s="72"/>
      <c r="P1375" s="72"/>
      <c r="Q1375" s="75"/>
      <c r="R1375" s="72"/>
    </row>
    <row r="1376" spans="1:18" x14ac:dyDescent="0.25">
      <c r="A1376" s="72" t="str">
        <f t="shared" si="33"/>
        <v>HR</v>
      </c>
      <c r="B1376" s="72" t="str">
        <f t="shared" si="34"/>
        <v>134</v>
      </c>
      <c r="C1376" s="72" t="s">
        <v>1454</v>
      </c>
      <c r="D1376" s="72" t="s">
        <v>132</v>
      </c>
      <c r="E1376" s="72" t="s">
        <v>10392</v>
      </c>
      <c r="F1376" s="72"/>
      <c r="G1376" s="72" t="s">
        <v>10393</v>
      </c>
      <c r="H1376" s="72">
        <v>1680</v>
      </c>
      <c r="I1376" s="72">
        <v>125</v>
      </c>
      <c r="J1376" s="73">
        <v>1</v>
      </c>
      <c r="K1376" s="74">
        <v>16163</v>
      </c>
      <c r="L1376" s="72" t="s">
        <v>10394</v>
      </c>
      <c r="M1376" s="72"/>
      <c r="N1376" s="72" t="s">
        <v>10387</v>
      </c>
      <c r="O1376" s="72"/>
      <c r="P1376" s="72"/>
      <c r="Q1376" s="75"/>
      <c r="R1376" s="72"/>
    </row>
    <row r="1377" spans="1:18" x14ac:dyDescent="0.25">
      <c r="A1377" s="72" t="str">
        <f t="shared" si="33"/>
        <v>HR</v>
      </c>
      <c r="B1377" s="72" t="str">
        <f t="shared" si="34"/>
        <v>135</v>
      </c>
      <c r="C1377" s="72" t="s">
        <v>5779</v>
      </c>
      <c r="D1377" s="72" t="s">
        <v>132</v>
      </c>
      <c r="E1377" s="72" t="s">
        <v>10392</v>
      </c>
      <c r="F1377" s="72"/>
      <c r="G1377" s="72" t="s">
        <v>10393</v>
      </c>
      <c r="H1377" s="72">
        <v>1680</v>
      </c>
      <c r="I1377" s="72">
        <v>126</v>
      </c>
      <c r="J1377" s="73">
        <v>1</v>
      </c>
      <c r="K1377" s="74">
        <v>16163</v>
      </c>
      <c r="L1377" s="72" t="s">
        <v>10394</v>
      </c>
      <c r="M1377" s="72"/>
      <c r="N1377" s="72" t="s">
        <v>10387</v>
      </c>
      <c r="O1377" s="72"/>
      <c r="P1377" s="72"/>
      <c r="Q1377" s="75"/>
      <c r="R1377" s="72"/>
    </row>
    <row r="1378" spans="1:18" x14ac:dyDescent="0.25">
      <c r="A1378" s="72" t="str">
        <f t="shared" si="33"/>
        <v>HR</v>
      </c>
      <c r="B1378" s="72" t="str">
        <f t="shared" si="34"/>
        <v>136</v>
      </c>
      <c r="C1378" s="72" t="s">
        <v>6681</v>
      </c>
      <c r="D1378" s="72" t="s">
        <v>132</v>
      </c>
      <c r="E1378" s="72" t="s">
        <v>10392</v>
      </c>
      <c r="F1378" s="72"/>
      <c r="G1378" s="72" t="s">
        <v>10393</v>
      </c>
      <c r="H1378" s="72">
        <v>1680</v>
      </c>
      <c r="I1378" s="72">
        <v>127</v>
      </c>
      <c r="J1378" s="73">
        <v>1</v>
      </c>
      <c r="K1378" s="74">
        <v>16163</v>
      </c>
      <c r="L1378" s="72" t="s">
        <v>10394</v>
      </c>
      <c r="M1378" s="72"/>
      <c r="N1378" s="72" t="s">
        <v>10387</v>
      </c>
      <c r="O1378" s="72"/>
      <c r="P1378" s="72"/>
      <c r="Q1378" s="75"/>
      <c r="R1378" s="72"/>
    </row>
    <row r="1379" spans="1:18" x14ac:dyDescent="0.25">
      <c r="A1379" s="72" t="str">
        <f t="shared" si="33"/>
        <v>HR</v>
      </c>
      <c r="B1379" s="72" t="str">
        <f t="shared" si="34"/>
        <v>137</v>
      </c>
      <c r="C1379" s="72" t="s">
        <v>8748</v>
      </c>
      <c r="D1379" s="72" t="s">
        <v>132</v>
      </c>
      <c r="E1379" s="72" t="s">
        <v>10392</v>
      </c>
      <c r="F1379" s="72"/>
      <c r="G1379" s="72" t="s">
        <v>10393</v>
      </c>
      <c r="H1379" s="72">
        <v>1680</v>
      </c>
      <c r="I1379" s="72">
        <v>128</v>
      </c>
      <c r="J1379" s="73">
        <v>1</v>
      </c>
      <c r="K1379" s="74">
        <v>16163</v>
      </c>
      <c r="L1379" s="72" t="s">
        <v>10394</v>
      </c>
      <c r="M1379" s="72"/>
      <c r="N1379" s="72" t="s">
        <v>10387</v>
      </c>
      <c r="O1379" s="72"/>
      <c r="P1379" s="72"/>
      <c r="Q1379" s="75"/>
      <c r="R1379" s="72"/>
    </row>
    <row r="1380" spans="1:18" x14ac:dyDescent="0.25">
      <c r="A1380" s="72" t="str">
        <f t="shared" si="33"/>
        <v>HR</v>
      </c>
      <c r="B1380" s="72" t="str">
        <f t="shared" si="34"/>
        <v>138</v>
      </c>
      <c r="C1380" s="72" t="s">
        <v>5683</v>
      </c>
      <c r="D1380" s="72" t="s">
        <v>132</v>
      </c>
      <c r="E1380" s="72" t="s">
        <v>10392</v>
      </c>
      <c r="F1380" s="72"/>
      <c r="G1380" s="72" t="s">
        <v>10393</v>
      </c>
      <c r="H1380" s="72">
        <v>1680</v>
      </c>
      <c r="I1380" s="72">
        <v>129</v>
      </c>
      <c r="J1380" s="73">
        <v>1</v>
      </c>
      <c r="K1380" s="74">
        <v>16163</v>
      </c>
      <c r="L1380" s="72" t="s">
        <v>10394</v>
      </c>
      <c r="M1380" s="72"/>
      <c r="N1380" s="72" t="s">
        <v>10387</v>
      </c>
      <c r="O1380" s="72"/>
      <c r="P1380" s="72"/>
      <c r="Q1380" s="75"/>
      <c r="R1380" s="72"/>
    </row>
    <row r="1381" spans="1:18" x14ac:dyDescent="0.25">
      <c r="A1381" s="72" t="str">
        <f t="shared" ref="A1381:A1444" si="35">LEFT(C1381,2)</f>
        <v>HR</v>
      </c>
      <c r="B1381" s="72" t="str">
        <f t="shared" ref="B1381:B1444" si="36">RIGHT(C1381,3)</f>
        <v>139</v>
      </c>
      <c r="C1381" s="72" t="s">
        <v>1673</v>
      </c>
      <c r="D1381" s="72" t="s">
        <v>132</v>
      </c>
      <c r="E1381" s="72" t="s">
        <v>10392</v>
      </c>
      <c r="F1381" s="72"/>
      <c r="G1381" s="72" t="s">
        <v>10393</v>
      </c>
      <c r="H1381" s="72">
        <v>1680</v>
      </c>
      <c r="I1381" s="72">
        <v>130</v>
      </c>
      <c r="J1381" s="73">
        <v>1</v>
      </c>
      <c r="K1381" s="74">
        <v>16163</v>
      </c>
      <c r="L1381" s="72" t="s">
        <v>10394</v>
      </c>
      <c r="M1381" s="72"/>
      <c r="N1381" s="72" t="s">
        <v>10387</v>
      </c>
      <c r="O1381" s="72"/>
      <c r="P1381" s="72"/>
      <c r="Q1381" s="75"/>
      <c r="R1381" s="72"/>
    </row>
    <row r="1382" spans="1:18" x14ac:dyDescent="0.25">
      <c r="A1382" s="72" t="str">
        <f t="shared" si="35"/>
        <v>HR</v>
      </c>
      <c r="B1382" s="72" t="str">
        <f t="shared" si="36"/>
        <v>140</v>
      </c>
      <c r="C1382" s="72" t="s">
        <v>1664</v>
      </c>
      <c r="D1382" s="72" t="s">
        <v>132</v>
      </c>
      <c r="E1382" s="72" t="s">
        <v>10392</v>
      </c>
      <c r="F1382" s="72"/>
      <c r="G1382" s="72" t="s">
        <v>10393</v>
      </c>
      <c r="H1382" s="72">
        <v>1680</v>
      </c>
      <c r="I1382" s="72">
        <v>131</v>
      </c>
      <c r="J1382" s="73">
        <v>1</v>
      </c>
      <c r="K1382" s="74">
        <v>16163</v>
      </c>
      <c r="L1382" s="72" t="s">
        <v>10394</v>
      </c>
      <c r="M1382" s="72"/>
      <c r="N1382" s="72" t="s">
        <v>10387</v>
      </c>
      <c r="O1382" s="72"/>
      <c r="P1382" s="72"/>
      <c r="Q1382" s="75"/>
      <c r="R1382" s="72"/>
    </row>
    <row r="1383" spans="1:18" x14ac:dyDescent="0.25">
      <c r="A1383" s="72" t="str">
        <f t="shared" si="35"/>
        <v>HR</v>
      </c>
      <c r="B1383" s="72" t="str">
        <f t="shared" si="36"/>
        <v>141</v>
      </c>
      <c r="C1383" s="72" t="s">
        <v>2893</v>
      </c>
      <c r="D1383" s="72" t="s">
        <v>132</v>
      </c>
      <c r="E1383" s="72" t="s">
        <v>10392</v>
      </c>
      <c r="F1383" s="72"/>
      <c r="G1383" s="72" t="s">
        <v>10393</v>
      </c>
      <c r="H1383" s="72">
        <v>1680</v>
      </c>
      <c r="I1383" s="72">
        <v>132</v>
      </c>
      <c r="J1383" s="73">
        <v>1</v>
      </c>
      <c r="K1383" s="74">
        <v>16163</v>
      </c>
      <c r="L1383" s="72" t="s">
        <v>10394</v>
      </c>
      <c r="M1383" s="72"/>
      <c r="N1383" s="72" t="s">
        <v>10387</v>
      </c>
      <c r="O1383" s="72"/>
      <c r="P1383" s="72"/>
      <c r="Q1383" s="75"/>
      <c r="R1383" s="72"/>
    </row>
    <row r="1384" spans="1:18" x14ac:dyDescent="0.25">
      <c r="A1384" s="72" t="str">
        <f t="shared" si="35"/>
        <v>HR</v>
      </c>
      <c r="B1384" s="72" t="str">
        <f t="shared" si="36"/>
        <v>142</v>
      </c>
      <c r="C1384" s="72" t="s">
        <v>1844</v>
      </c>
      <c r="D1384" s="72" t="s">
        <v>132</v>
      </c>
      <c r="E1384" s="72" t="s">
        <v>10392</v>
      </c>
      <c r="F1384" s="72"/>
      <c r="G1384" s="72" t="s">
        <v>10393</v>
      </c>
      <c r="H1384" s="72">
        <v>1680</v>
      </c>
      <c r="I1384" s="72">
        <v>133</v>
      </c>
      <c r="J1384" s="73">
        <v>1</v>
      </c>
      <c r="K1384" s="74">
        <v>16163</v>
      </c>
      <c r="L1384" s="72" t="s">
        <v>10394</v>
      </c>
      <c r="M1384" s="72"/>
      <c r="N1384" s="72" t="s">
        <v>10387</v>
      </c>
      <c r="O1384" s="72"/>
      <c r="P1384" s="72"/>
      <c r="Q1384" s="75"/>
      <c r="R1384" s="72"/>
    </row>
    <row r="1385" spans="1:18" x14ac:dyDescent="0.25">
      <c r="A1385" s="72" t="str">
        <f t="shared" si="35"/>
        <v>HR</v>
      </c>
      <c r="B1385" s="72" t="str">
        <f t="shared" si="36"/>
        <v>143</v>
      </c>
      <c r="C1385" s="72" t="s">
        <v>1386</v>
      </c>
      <c r="D1385" s="72" t="s">
        <v>132</v>
      </c>
      <c r="E1385" s="72" t="s">
        <v>10392</v>
      </c>
      <c r="F1385" s="72"/>
      <c r="G1385" s="72" t="s">
        <v>10393</v>
      </c>
      <c r="H1385" s="72">
        <v>1680</v>
      </c>
      <c r="I1385" s="72">
        <v>134</v>
      </c>
      <c r="J1385" s="73">
        <v>1</v>
      </c>
      <c r="K1385" s="74">
        <v>16163</v>
      </c>
      <c r="L1385" s="72" t="s">
        <v>10394</v>
      </c>
      <c r="M1385" s="72"/>
      <c r="N1385" s="72" t="s">
        <v>10387</v>
      </c>
      <c r="O1385" s="72"/>
      <c r="P1385" s="72"/>
      <c r="Q1385" s="75"/>
      <c r="R1385" s="72"/>
    </row>
    <row r="1386" spans="1:18" x14ac:dyDescent="0.25">
      <c r="A1386" s="72" t="str">
        <f t="shared" si="35"/>
        <v>HR</v>
      </c>
      <c r="B1386" s="72" t="str">
        <f t="shared" si="36"/>
        <v>144</v>
      </c>
      <c r="C1386" s="72" t="s">
        <v>2104</v>
      </c>
      <c r="D1386" s="72" t="s">
        <v>132</v>
      </c>
      <c r="E1386" s="72" t="s">
        <v>10392</v>
      </c>
      <c r="F1386" s="72"/>
      <c r="G1386" s="72" t="s">
        <v>10393</v>
      </c>
      <c r="H1386" s="72">
        <v>1680</v>
      </c>
      <c r="I1386" s="72">
        <v>135</v>
      </c>
      <c r="J1386" s="73">
        <v>1</v>
      </c>
      <c r="K1386" s="74">
        <v>16163</v>
      </c>
      <c r="L1386" s="72" t="s">
        <v>10394</v>
      </c>
      <c r="M1386" s="72"/>
      <c r="N1386" s="72" t="s">
        <v>10387</v>
      </c>
      <c r="O1386" s="72"/>
      <c r="P1386" s="72"/>
      <c r="Q1386" s="75"/>
      <c r="R1386" s="72"/>
    </row>
    <row r="1387" spans="1:18" x14ac:dyDescent="0.25">
      <c r="A1387" s="72" t="str">
        <f t="shared" si="35"/>
        <v>HR</v>
      </c>
      <c r="B1387" s="72" t="str">
        <f t="shared" si="36"/>
        <v>145</v>
      </c>
      <c r="C1387" s="72" t="s">
        <v>6678</v>
      </c>
      <c r="D1387" s="72" t="s">
        <v>132</v>
      </c>
      <c r="E1387" s="72" t="s">
        <v>10392</v>
      </c>
      <c r="F1387" s="72"/>
      <c r="G1387" s="72" t="s">
        <v>10393</v>
      </c>
      <c r="H1387" s="72">
        <v>1680</v>
      </c>
      <c r="I1387" s="72">
        <v>136</v>
      </c>
      <c r="J1387" s="73">
        <v>1</v>
      </c>
      <c r="K1387" s="74">
        <v>16163</v>
      </c>
      <c r="L1387" s="72" t="s">
        <v>10394</v>
      </c>
      <c r="M1387" s="72"/>
      <c r="N1387" s="72" t="s">
        <v>10387</v>
      </c>
      <c r="O1387" s="72"/>
      <c r="P1387" s="72"/>
      <c r="Q1387" s="75"/>
      <c r="R1387" s="72"/>
    </row>
    <row r="1388" spans="1:18" x14ac:dyDescent="0.25">
      <c r="A1388" s="72" t="str">
        <f t="shared" si="35"/>
        <v>HR</v>
      </c>
      <c r="B1388" s="72" t="str">
        <f t="shared" si="36"/>
        <v>146</v>
      </c>
      <c r="C1388" s="72" t="s">
        <v>6102</v>
      </c>
      <c r="D1388" s="72" t="s">
        <v>132</v>
      </c>
      <c r="E1388" s="72" t="s">
        <v>10392</v>
      </c>
      <c r="F1388" s="72"/>
      <c r="G1388" s="72" t="s">
        <v>10393</v>
      </c>
      <c r="H1388" s="72">
        <v>1680</v>
      </c>
      <c r="I1388" s="72">
        <v>137</v>
      </c>
      <c r="J1388" s="73">
        <v>1</v>
      </c>
      <c r="K1388" s="74">
        <v>16163</v>
      </c>
      <c r="L1388" s="72" t="s">
        <v>10394</v>
      </c>
      <c r="M1388" s="72"/>
      <c r="N1388" s="72" t="s">
        <v>10387</v>
      </c>
      <c r="O1388" s="72"/>
      <c r="P1388" s="72"/>
      <c r="Q1388" s="75"/>
      <c r="R1388" s="72"/>
    </row>
    <row r="1389" spans="1:18" x14ac:dyDescent="0.25">
      <c r="A1389" s="72" t="str">
        <f t="shared" si="35"/>
        <v>HR</v>
      </c>
      <c r="B1389" s="72" t="str">
        <f t="shared" si="36"/>
        <v>147</v>
      </c>
      <c r="C1389" s="72" t="s">
        <v>9091</v>
      </c>
      <c r="D1389" s="72" t="s">
        <v>132</v>
      </c>
      <c r="E1389" s="72" t="s">
        <v>10392</v>
      </c>
      <c r="F1389" s="72"/>
      <c r="G1389" s="72" t="s">
        <v>10393</v>
      </c>
      <c r="H1389" s="72">
        <v>1680</v>
      </c>
      <c r="I1389" s="72">
        <v>138</v>
      </c>
      <c r="J1389" s="73">
        <v>1</v>
      </c>
      <c r="K1389" s="74">
        <v>16163</v>
      </c>
      <c r="L1389" s="72" t="s">
        <v>10394</v>
      </c>
      <c r="M1389" s="72"/>
      <c r="N1389" s="72" t="s">
        <v>10387</v>
      </c>
      <c r="O1389" s="72"/>
      <c r="P1389" s="72"/>
      <c r="Q1389" s="75"/>
      <c r="R1389" s="72"/>
    </row>
    <row r="1390" spans="1:18" x14ac:dyDescent="0.25">
      <c r="A1390" s="72" t="str">
        <f t="shared" si="35"/>
        <v>HR</v>
      </c>
      <c r="B1390" s="72" t="str">
        <f t="shared" si="36"/>
        <v>148</v>
      </c>
      <c r="C1390" s="72" t="s">
        <v>6163</v>
      </c>
      <c r="D1390" s="72" t="s">
        <v>132</v>
      </c>
      <c r="E1390" s="72" t="s">
        <v>10392</v>
      </c>
      <c r="F1390" s="72"/>
      <c r="G1390" s="72" t="s">
        <v>10393</v>
      </c>
      <c r="H1390" s="72">
        <v>1680</v>
      </c>
      <c r="I1390" s="72">
        <v>139</v>
      </c>
      <c r="J1390" s="73">
        <v>1</v>
      </c>
      <c r="K1390" s="74">
        <v>16163</v>
      </c>
      <c r="L1390" s="72" t="s">
        <v>10394</v>
      </c>
      <c r="M1390" s="72"/>
      <c r="N1390" s="72" t="s">
        <v>10387</v>
      </c>
      <c r="O1390" s="72"/>
      <c r="P1390" s="72"/>
      <c r="Q1390" s="75"/>
      <c r="R1390" s="72"/>
    </row>
    <row r="1391" spans="1:18" x14ac:dyDescent="0.25">
      <c r="A1391" s="72" t="str">
        <f t="shared" si="35"/>
        <v>HR</v>
      </c>
      <c r="B1391" s="72" t="str">
        <f t="shared" si="36"/>
        <v>149</v>
      </c>
      <c r="C1391" s="72" t="s">
        <v>1557</v>
      </c>
      <c r="D1391" s="72" t="s">
        <v>132</v>
      </c>
      <c r="E1391" s="72" t="s">
        <v>10392</v>
      </c>
      <c r="F1391" s="72"/>
      <c r="G1391" s="72" t="s">
        <v>10393</v>
      </c>
      <c r="H1391" s="72">
        <v>1680</v>
      </c>
      <c r="I1391" s="72">
        <v>140</v>
      </c>
      <c r="J1391" s="73">
        <v>1</v>
      </c>
      <c r="K1391" s="74">
        <v>16163</v>
      </c>
      <c r="L1391" s="72" t="s">
        <v>10394</v>
      </c>
      <c r="M1391" s="72"/>
      <c r="N1391" s="72" t="s">
        <v>10387</v>
      </c>
      <c r="O1391" s="72"/>
      <c r="P1391" s="72"/>
      <c r="Q1391" s="75"/>
      <c r="R1391" s="72"/>
    </row>
    <row r="1392" spans="1:18" x14ac:dyDescent="0.25">
      <c r="A1392" s="72" t="str">
        <f t="shared" si="35"/>
        <v>HR</v>
      </c>
      <c r="B1392" s="72" t="str">
        <f t="shared" si="36"/>
        <v>150</v>
      </c>
      <c r="C1392" s="72" t="s">
        <v>2653</v>
      </c>
      <c r="D1392" s="72" t="s">
        <v>132</v>
      </c>
      <c r="E1392" s="72" t="s">
        <v>10392</v>
      </c>
      <c r="F1392" s="72"/>
      <c r="G1392" s="72" t="s">
        <v>10393</v>
      </c>
      <c r="H1392" s="72">
        <v>1680</v>
      </c>
      <c r="I1392" s="72">
        <v>141</v>
      </c>
      <c r="J1392" s="73">
        <v>1</v>
      </c>
      <c r="K1392" s="74">
        <v>16163</v>
      </c>
      <c r="L1392" s="72" t="s">
        <v>10394</v>
      </c>
      <c r="M1392" s="72"/>
      <c r="N1392" s="72" t="s">
        <v>10387</v>
      </c>
      <c r="O1392" s="72"/>
      <c r="P1392" s="72"/>
      <c r="Q1392" s="75"/>
      <c r="R1392" s="72"/>
    </row>
    <row r="1393" spans="1:18" x14ac:dyDescent="0.25">
      <c r="A1393" s="72" t="str">
        <f t="shared" si="35"/>
        <v>HR</v>
      </c>
      <c r="B1393" s="72" t="str">
        <f t="shared" si="36"/>
        <v>151</v>
      </c>
      <c r="C1393" s="72" t="s">
        <v>2567</v>
      </c>
      <c r="D1393" s="72" t="s">
        <v>132</v>
      </c>
      <c r="E1393" s="72" t="s">
        <v>10392</v>
      </c>
      <c r="F1393" s="72"/>
      <c r="G1393" s="72" t="s">
        <v>10393</v>
      </c>
      <c r="H1393" s="72">
        <v>1680</v>
      </c>
      <c r="I1393" s="72">
        <v>142</v>
      </c>
      <c r="J1393" s="73">
        <v>1</v>
      </c>
      <c r="K1393" s="74">
        <v>16163</v>
      </c>
      <c r="L1393" s="72" t="s">
        <v>10394</v>
      </c>
      <c r="M1393" s="72"/>
      <c r="N1393" s="72" t="s">
        <v>10387</v>
      </c>
      <c r="O1393" s="72"/>
      <c r="P1393" s="72"/>
      <c r="Q1393" s="75"/>
      <c r="R1393" s="72"/>
    </row>
    <row r="1394" spans="1:18" x14ac:dyDescent="0.25">
      <c r="A1394" s="72" t="str">
        <f t="shared" si="35"/>
        <v>HR</v>
      </c>
      <c r="B1394" s="72" t="str">
        <f t="shared" si="36"/>
        <v>152</v>
      </c>
      <c r="C1394" s="72" t="s">
        <v>2566</v>
      </c>
      <c r="D1394" s="72" t="s">
        <v>132</v>
      </c>
      <c r="E1394" s="72" t="s">
        <v>10392</v>
      </c>
      <c r="F1394" s="72"/>
      <c r="G1394" s="72" t="s">
        <v>10393</v>
      </c>
      <c r="H1394" s="72">
        <v>1680</v>
      </c>
      <c r="I1394" s="72">
        <v>143</v>
      </c>
      <c r="J1394" s="73">
        <v>1</v>
      </c>
      <c r="K1394" s="74">
        <v>16163</v>
      </c>
      <c r="L1394" s="72" t="s">
        <v>10394</v>
      </c>
      <c r="M1394" s="72"/>
      <c r="N1394" s="72" t="s">
        <v>10387</v>
      </c>
      <c r="O1394" s="72"/>
      <c r="P1394" s="72"/>
      <c r="Q1394" s="75"/>
      <c r="R1394" s="72"/>
    </row>
    <row r="1395" spans="1:18" x14ac:dyDescent="0.25">
      <c r="A1395" s="72" t="str">
        <f t="shared" si="35"/>
        <v>HR</v>
      </c>
      <c r="B1395" s="72" t="str">
        <f t="shared" si="36"/>
        <v>153</v>
      </c>
      <c r="C1395" s="72" t="s">
        <v>1375</v>
      </c>
      <c r="D1395" s="72" t="s">
        <v>132</v>
      </c>
      <c r="E1395" s="72" t="s">
        <v>10392</v>
      </c>
      <c r="F1395" s="72"/>
      <c r="G1395" s="72" t="s">
        <v>10393</v>
      </c>
      <c r="H1395" s="72">
        <v>1680</v>
      </c>
      <c r="I1395" s="72">
        <v>144</v>
      </c>
      <c r="J1395" s="73">
        <v>1</v>
      </c>
      <c r="K1395" s="74">
        <v>16163</v>
      </c>
      <c r="L1395" s="72" t="s">
        <v>10394</v>
      </c>
      <c r="M1395" s="72"/>
      <c r="N1395" s="72" t="s">
        <v>10387</v>
      </c>
      <c r="O1395" s="72"/>
      <c r="P1395" s="72"/>
      <c r="Q1395" s="75"/>
      <c r="R1395" s="72"/>
    </row>
    <row r="1396" spans="1:18" x14ac:dyDescent="0.25">
      <c r="A1396" s="72" t="str">
        <f t="shared" si="35"/>
        <v>HR</v>
      </c>
      <c r="B1396" s="72" t="str">
        <f t="shared" si="36"/>
        <v>154</v>
      </c>
      <c r="C1396" s="72" t="s">
        <v>1744</v>
      </c>
      <c r="D1396" s="72" t="s">
        <v>132</v>
      </c>
      <c r="E1396" s="72" t="s">
        <v>10392</v>
      </c>
      <c r="F1396" s="72"/>
      <c r="G1396" s="72" t="s">
        <v>10393</v>
      </c>
      <c r="H1396" s="72">
        <v>1680</v>
      </c>
      <c r="I1396" s="72">
        <v>145</v>
      </c>
      <c r="J1396" s="73">
        <v>1</v>
      </c>
      <c r="K1396" s="74">
        <v>16163</v>
      </c>
      <c r="L1396" s="72" t="s">
        <v>10394</v>
      </c>
      <c r="M1396" s="72"/>
      <c r="N1396" s="72" t="s">
        <v>10387</v>
      </c>
      <c r="O1396" s="72"/>
      <c r="P1396" s="72"/>
      <c r="Q1396" s="75"/>
      <c r="R1396" s="72"/>
    </row>
    <row r="1397" spans="1:18" x14ac:dyDescent="0.25">
      <c r="A1397" s="72" t="str">
        <f t="shared" si="35"/>
        <v>HR</v>
      </c>
      <c r="B1397" s="72" t="str">
        <f t="shared" si="36"/>
        <v>155</v>
      </c>
      <c r="C1397" s="72" t="s">
        <v>4630</v>
      </c>
      <c r="D1397" s="72" t="s">
        <v>132</v>
      </c>
      <c r="E1397" s="72" t="s">
        <v>10392</v>
      </c>
      <c r="F1397" s="72"/>
      <c r="G1397" s="72" t="s">
        <v>10393</v>
      </c>
      <c r="H1397" s="72">
        <v>1680</v>
      </c>
      <c r="I1397" s="72">
        <v>146</v>
      </c>
      <c r="J1397" s="73">
        <v>1</v>
      </c>
      <c r="K1397" s="74">
        <v>16163</v>
      </c>
      <c r="L1397" s="72" t="s">
        <v>10394</v>
      </c>
      <c r="M1397" s="72"/>
      <c r="N1397" s="72" t="s">
        <v>10387</v>
      </c>
      <c r="O1397" s="72"/>
      <c r="P1397" s="72"/>
      <c r="Q1397" s="75"/>
      <c r="R1397" s="72"/>
    </row>
    <row r="1398" spans="1:18" x14ac:dyDescent="0.25">
      <c r="A1398" s="72" t="str">
        <f t="shared" si="35"/>
        <v>HR</v>
      </c>
      <c r="B1398" s="72" t="str">
        <f t="shared" si="36"/>
        <v>156</v>
      </c>
      <c r="C1398" s="72" t="s">
        <v>2252</v>
      </c>
      <c r="D1398" s="72" t="s">
        <v>132</v>
      </c>
      <c r="E1398" s="72" t="s">
        <v>10392</v>
      </c>
      <c r="F1398" s="72"/>
      <c r="G1398" s="72" t="s">
        <v>10393</v>
      </c>
      <c r="H1398" s="72">
        <v>1680</v>
      </c>
      <c r="I1398" s="72">
        <v>147</v>
      </c>
      <c r="J1398" s="73">
        <v>1</v>
      </c>
      <c r="K1398" s="74">
        <v>16163</v>
      </c>
      <c r="L1398" s="72" t="s">
        <v>10394</v>
      </c>
      <c r="M1398" s="72"/>
      <c r="N1398" s="72" t="s">
        <v>10387</v>
      </c>
      <c r="O1398" s="72"/>
      <c r="P1398" s="72"/>
      <c r="Q1398" s="75"/>
      <c r="R1398" s="72"/>
    </row>
    <row r="1399" spans="1:18" x14ac:dyDescent="0.25">
      <c r="A1399" s="72" t="str">
        <f t="shared" si="35"/>
        <v>HR</v>
      </c>
      <c r="B1399" s="72" t="str">
        <f t="shared" si="36"/>
        <v>157</v>
      </c>
      <c r="C1399" s="72" t="s">
        <v>5793</v>
      </c>
      <c r="D1399" s="72" t="s">
        <v>132</v>
      </c>
      <c r="E1399" s="72" t="s">
        <v>10392</v>
      </c>
      <c r="F1399" s="72"/>
      <c r="G1399" s="72" t="s">
        <v>10393</v>
      </c>
      <c r="H1399" s="72">
        <v>1680</v>
      </c>
      <c r="I1399" s="72">
        <v>148</v>
      </c>
      <c r="J1399" s="73">
        <v>1</v>
      </c>
      <c r="K1399" s="74">
        <v>16163</v>
      </c>
      <c r="L1399" s="72" t="s">
        <v>10394</v>
      </c>
      <c r="M1399" s="72"/>
      <c r="N1399" s="72" t="s">
        <v>10387</v>
      </c>
      <c r="O1399" s="72"/>
      <c r="P1399" s="72"/>
      <c r="Q1399" s="75"/>
      <c r="R1399" s="72"/>
    </row>
    <row r="1400" spans="1:18" x14ac:dyDescent="0.25">
      <c r="A1400" s="72" t="str">
        <f t="shared" si="35"/>
        <v>HR</v>
      </c>
      <c r="B1400" s="72" t="str">
        <f t="shared" si="36"/>
        <v>158</v>
      </c>
      <c r="C1400" s="72" t="s">
        <v>5883</v>
      </c>
      <c r="D1400" s="72" t="s">
        <v>132</v>
      </c>
      <c r="E1400" s="72" t="s">
        <v>10392</v>
      </c>
      <c r="F1400" s="72"/>
      <c r="G1400" s="72" t="s">
        <v>10393</v>
      </c>
      <c r="H1400" s="72">
        <v>1680</v>
      </c>
      <c r="I1400" s="72">
        <v>149</v>
      </c>
      <c r="J1400" s="73">
        <v>1</v>
      </c>
      <c r="K1400" s="74">
        <v>16163</v>
      </c>
      <c r="L1400" s="72" t="s">
        <v>10394</v>
      </c>
      <c r="M1400" s="72"/>
      <c r="N1400" s="72" t="s">
        <v>10387</v>
      </c>
      <c r="O1400" s="72"/>
      <c r="P1400" s="72"/>
      <c r="Q1400" s="75"/>
      <c r="R1400" s="72"/>
    </row>
    <row r="1401" spans="1:18" x14ac:dyDescent="0.25">
      <c r="A1401" s="72" t="str">
        <f t="shared" si="35"/>
        <v>HR</v>
      </c>
      <c r="B1401" s="72" t="str">
        <f t="shared" si="36"/>
        <v>159</v>
      </c>
      <c r="C1401" s="72" t="s">
        <v>2397</v>
      </c>
      <c r="D1401" s="72" t="s">
        <v>132</v>
      </c>
      <c r="E1401" s="72" t="s">
        <v>10392</v>
      </c>
      <c r="F1401" s="72"/>
      <c r="G1401" s="72" t="s">
        <v>10393</v>
      </c>
      <c r="H1401" s="72">
        <v>1680</v>
      </c>
      <c r="I1401" s="72">
        <v>150</v>
      </c>
      <c r="J1401" s="73">
        <v>1</v>
      </c>
      <c r="K1401" s="74">
        <v>16163</v>
      </c>
      <c r="L1401" s="72" t="s">
        <v>10394</v>
      </c>
      <c r="M1401" s="72"/>
      <c r="N1401" s="72" t="s">
        <v>10387</v>
      </c>
      <c r="O1401" s="72"/>
      <c r="P1401" s="72"/>
      <c r="Q1401" s="75"/>
      <c r="R1401" s="72"/>
    </row>
    <row r="1402" spans="1:18" x14ac:dyDescent="0.25">
      <c r="A1402" s="72" t="str">
        <f t="shared" si="35"/>
        <v>HR</v>
      </c>
      <c r="B1402" s="72" t="str">
        <f t="shared" si="36"/>
        <v>160</v>
      </c>
      <c r="C1402" s="72" t="s">
        <v>3190</v>
      </c>
      <c r="D1402" s="72" t="s">
        <v>132</v>
      </c>
      <c r="E1402" s="72" t="s">
        <v>10392</v>
      </c>
      <c r="F1402" s="72"/>
      <c r="G1402" s="72" t="s">
        <v>10393</v>
      </c>
      <c r="H1402" s="72">
        <v>1680</v>
      </c>
      <c r="I1402" s="72">
        <v>151</v>
      </c>
      <c r="J1402" s="73">
        <v>1</v>
      </c>
      <c r="K1402" s="74">
        <v>16163</v>
      </c>
      <c r="L1402" s="72" t="s">
        <v>10394</v>
      </c>
      <c r="M1402" s="72"/>
      <c r="N1402" s="72" t="s">
        <v>10387</v>
      </c>
      <c r="O1402" s="72"/>
      <c r="P1402" s="72"/>
      <c r="Q1402" s="75"/>
      <c r="R1402" s="72"/>
    </row>
    <row r="1403" spans="1:18" x14ac:dyDescent="0.25">
      <c r="A1403" s="72" t="str">
        <f t="shared" si="35"/>
        <v>HR</v>
      </c>
      <c r="B1403" s="72" t="str">
        <f t="shared" si="36"/>
        <v>161</v>
      </c>
      <c r="C1403" s="72" t="s">
        <v>1473</v>
      </c>
      <c r="D1403" s="72" t="s">
        <v>132</v>
      </c>
      <c r="E1403" s="72" t="s">
        <v>10392</v>
      </c>
      <c r="F1403" s="72"/>
      <c r="G1403" s="72" t="s">
        <v>10393</v>
      </c>
      <c r="H1403" s="72">
        <v>1680</v>
      </c>
      <c r="I1403" s="72">
        <v>152</v>
      </c>
      <c r="J1403" s="73">
        <v>1</v>
      </c>
      <c r="K1403" s="74">
        <v>16163</v>
      </c>
      <c r="L1403" s="72" t="s">
        <v>10394</v>
      </c>
      <c r="M1403" s="72"/>
      <c r="N1403" s="72" t="s">
        <v>10387</v>
      </c>
      <c r="O1403" s="72"/>
      <c r="P1403" s="72"/>
      <c r="Q1403" s="75"/>
      <c r="R1403" s="72"/>
    </row>
    <row r="1404" spans="1:18" x14ac:dyDescent="0.25">
      <c r="A1404" s="72" t="str">
        <f t="shared" si="35"/>
        <v>HR</v>
      </c>
      <c r="B1404" s="72" t="str">
        <f t="shared" si="36"/>
        <v>162</v>
      </c>
      <c r="C1404" s="72" t="s">
        <v>8629</v>
      </c>
      <c r="D1404" s="72" t="s">
        <v>132</v>
      </c>
      <c r="E1404" s="72" t="s">
        <v>10392</v>
      </c>
      <c r="F1404" s="72"/>
      <c r="G1404" s="72" t="s">
        <v>10393</v>
      </c>
      <c r="H1404" s="72">
        <v>1680</v>
      </c>
      <c r="I1404" s="72">
        <v>153</v>
      </c>
      <c r="J1404" s="73">
        <v>1</v>
      </c>
      <c r="K1404" s="74">
        <v>16163</v>
      </c>
      <c r="L1404" s="72" t="s">
        <v>10394</v>
      </c>
      <c r="M1404" s="72"/>
      <c r="N1404" s="72" t="s">
        <v>10387</v>
      </c>
      <c r="O1404" s="72"/>
      <c r="P1404" s="72"/>
      <c r="Q1404" s="75"/>
      <c r="R1404" s="72"/>
    </row>
    <row r="1405" spans="1:18" x14ac:dyDescent="0.25">
      <c r="A1405" s="72" t="str">
        <f t="shared" si="35"/>
        <v>HR</v>
      </c>
      <c r="B1405" s="72" t="str">
        <f t="shared" si="36"/>
        <v>175</v>
      </c>
      <c r="C1405" s="72" t="s">
        <v>7614</v>
      </c>
      <c r="D1405" s="72" t="s">
        <v>132</v>
      </c>
      <c r="E1405" s="72" t="s">
        <v>10392</v>
      </c>
      <c r="F1405" s="72"/>
      <c r="G1405" s="72" t="s">
        <v>10393</v>
      </c>
      <c r="H1405" s="72">
        <v>1680</v>
      </c>
      <c r="I1405" s="72">
        <v>154</v>
      </c>
      <c r="J1405" s="73">
        <v>1</v>
      </c>
      <c r="K1405" s="74">
        <v>16163</v>
      </c>
      <c r="L1405" s="72" t="s">
        <v>10394</v>
      </c>
      <c r="M1405" s="72"/>
      <c r="N1405" s="72" t="s">
        <v>10387</v>
      </c>
      <c r="O1405" s="72"/>
      <c r="P1405" s="72"/>
      <c r="Q1405" s="75"/>
      <c r="R1405" s="72"/>
    </row>
    <row r="1406" spans="1:18" x14ac:dyDescent="0.25">
      <c r="A1406" s="72" t="str">
        <f t="shared" si="35"/>
        <v>HR</v>
      </c>
      <c r="B1406" s="72" t="str">
        <f t="shared" si="36"/>
        <v>176</v>
      </c>
      <c r="C1406" s="72" t="s">
        <v>9086</v>
      </c>
      <c r="D1406" s="72" t="s">
        <v>132</v>
      </c>
      <c r="E1406" s="72" t="s">
        <v>10392</v>
      </c>
      <c r="F1406" s="72"/>
      <c r="G1406" s="72" t="s">
        <v>10393</v>
      </c>
      <c r="H1406" s="72">
        <v>1680</v>
      </c>
      <c r="I1406" s="72">
        <v>155</v>
      </c>
      <c r="J1406" s="73">
        <v>1</v>
      </c>
      <c r="K1406" s="74">
        <v>16163</v>
      </c>
      <c r="L1406" s="72" t="s">
        <v>10394</v>
      </c>
      <c r="M1406" s="72"/>
      <c r="N1406" s="72" t="s">
        <v>10387</v>
      </c>
      <c r="O1406" s="72"/>
      <c r="P1406" s="72"/>
      <c r="Q1406" s="75"/>
      <c r="R1406" s="72"/>
    </row>
    <row r="1407" spans="1:18" x14ac:dyDescent="0.25">
      <c r="A1407" s="72" t="str">
        <f t="shared" si="35"/>
        <v>HR</v>
      </c>
      <c r="B1407" s="72" t="str">
        <f t="shared" si="36"/>
        <v>177</v>
      </c>
      <c r="C1407" s="72" t="s">
        <v>2640</v>
      </c>
      <c r="D1407" s="72" t="s">
        <v>132</v>
      </c>
      <c r="E1407" s="72" t="s">
        <v>10392</v>
      </c>
      <c r="F1407" s="72"/>
      <c r="G1407" s="72" t="s">
        <v>10393</v>
      </c>
      <c r="H1407" s="72">
        <v>1680</v>
      </c>
      <c r="I1407" s="72">
        <v>156</v>
      </c>
      <c r="J1407" s="73">
        <v>1</v>
      </c>
      <c r="K1407" s="74">
        <v>16163</v>
      </c>
      <c r="L1407" s="72" t="s">
        <v>10394</v>
      </c>
      <c r="M1407" s="72"/>
      <c r="N1407" s="72" t="s">
        <v>10387</v>
      </c>
      <c r="O1407" s="72"/>
      <c r="P1407" s="72"/>
      <c r="Q1407" s="75"/>
      <c r="R1407" s="72"/>
    </row>
    <row r="1408" spans="1:18" x14ac:dyDescent="0.25">
      <c r="A1408" s="72" t="str">
        <f t="shared" si="35"/>
        <v>HR</v>
      </c>
      <c r="B1408" s="72" t="str">
        <f t="shared" si="36"/>
        <v>178</v>
      </c>
      <c r="C1408" s="72" t="s">
        <v>2574</v>
      </c>
      <c r="D1408" s="72" t="s">
        <v>132</v>
      </c>
      <c r="E1408" s="72" t="s">
        <v>10392</v>
      </c>
      <c r="F1408" s="72"/>
      <c r="G1408" s="72" t="s">
        <v>10393</v>
      </c>
      <c r="H1408" s="72">
        <v>1680</v>
      </c>
      <c r="I1408" s="72">
        <v>157</v>
      </c>
      <c r="J1408" s="73">
        <v>1</v>
      </c>
      <c r="K1408" s="74">
        <v>16193</v>
      </c>
      <c r="L1408" s="72" t="s">
        <v>10394</v>
      </c>
      <c r="M1408" s="72"/>
      <c r="N1408" s="72" t="s">
        <v>10387</v>
      </c>
      <c r="O1408" s="72"/>
      <c r="P1408" s="72"/>
      <c r="Q1408" s="75"/>
      <c r="R1408" s="72"/>
    </row>
    <row r="1409" spans="1:18" x14ac:dyDescent="0.25">
      <c r="A1409" s="72" t="str">
        <f t="shared" si="35"/>
        <v>HR</v>
      </c>
      <c r="B1409" s="72" t="str">
        <f t="shared" si="36"/>
        <v>179</v>
      </c>
      <c r="C1409" s="72" t="s">
        <v>1335</v>
      </c>
      <c r="D1409" s="72" t="s">
        <v>132</v>
      </c>
      <c r="E1409" s="72" t="s">
        <v>10392</v>
      </c>
      <c r="F1409" s="72"/>
      <c r="G1409" s="72" t="s">
        <v>10393</v>
      </c>
      <c r="H1409" s="72">
        <v>1680</v>
      </c>
      <c r="I1409" s="72">
        <v>158</v>
      </c>
      <c r="J1409" s="73">
        <v>1</v>
      </c>
      <c r="K1409" s="74">
        <v>16193</v>
      </c>
      <c r="L1409" s="72" t="s">
        <v>10394</v>
      </c>
      <c r="M1409" s="72"/>
      <c r="N1409" s="72" t="s">
        <v>10387</v>
      </c>
      <c r="O1409" s="72"/>
      <c r="P1409" s="72"/>
      <c r="Q1409" s="75"/>
      <c r="R1409" s="72"/>
    </row>
    <row r="1410" spans="1:18" x14ac:dyDescent="0.25">
      <c r="A1410" s="72" t="str">
        <f t="shared" si="35"/>
        <v>HR</v>
      </c>
      <c r="B1410" s="72" t="str">
        <f t="shared" si="36"/>
        <v>180</v>
      </c>
      <c r="C1410" s="72" t="s">
        <v>8390</v>
      </c>
      <c r="D1410" s="72" t="s">
        <v>132</v>
      </c>
      <c r="E1410" s="72" t="s">
        <v>10392</v>
      </c>
      <c r="F1410" s="72"/>
      <c r="G1410" s="72" t="s">
        <v>10393</v>
      </c>
      <c r="H1410" s="72">
        <v>1680</v>
      </c>
      <c r="I1410" s="72">
        <v>159</v>
      </c>
      <c r="J1410" s="73">
        <v>1</v>
      </c>
      <c r="K1410" s="74">
        <v>16193</v>
      </c>
      <c r="L1410" s="72" t="s">
        <v>10394</v>
      </c>
      <c r="M1410" s="72"/>
      <c r="N1410" s="72" t="s">
        <v>10387</v>
      </c>
      <c r="O1410" s="72"/>
      <c r="P1410" s="72"/>
      <c r="Q1410" s="75"/>
      <c r="R1410" s="72"/>
    </row>
    <row r="1411" spans="1:18" x14ac:dyDescent="0.25">
      <c r="A1411" s="72" t="str">
        <f t="shared" si="35"/>
        <v>HR</v>
      </c>
      <c r="B1411" s="72" t="str">
        <f t="shared" si="36"/>
        <v>181</v>
      </c>
      <c r="C1411" s="72" t="s">
        <v>9083</v>
      </c>
      <c r="D1411" s="72" t="s">
        <v>132</v>
      </c>
      <c r="E1411" s="72" t="s">
        <v>10392</v>
      </c>
      <c r="F1411" s="72"/>
      <c r="G1411" s="72" t="s">
        <v>10393</v>
      </c>
      <c r="H1411" s="72">
        <v>1680</v>
      </c>
      <c r="I1411" s="72">
        <v>160</v>
      </c>
      <c r="J1411" s="73">
        <v>1</v>
      </c>
      <c r="K1411" s="74">
        <v>16193</v>
      </c>
      <c r="L1411" s="72" t="s">
        <v>10394</v>
      </c>
      <c r="M1411" s="72"/>
      <c r="N1411" s="72" t="s">
        <v>10387</v>
      </c>
      <c r="O1411" s="72"/>
      <c r="P1411" s="72"/>
      <c r="Q1411" s="75"/>
      <c r="R1411" s="72"/>
    </row>
    <row r="1412" spans="1:18" x14ac:dyDescent="0.25">
      <c r="A1412" s="72" t="str">
        <f t="shared" si="35"/>
        <v>HR</v>
      </c>
      <c r="B1412" s="72" t="str">
        <f t="shared" si="36"/>
        <v>182</v>
      </c>
      <c r="C1412" s="72" t="s">
        <v>9085</v>
      </c>
      <c r="D1412" s="72" t="s">
        <v>132</v>
      </c>
      <c r="E1412" s="72" t="s">
        <v>10392</v>
      </c>
      <c r="F1412" s="72"/>
      <c r="G1412" s="72" t="s">
        <v>10393</v>
      </c>
      <c r="H1412" s="72">
        <v>1680</v>
      </c>
      <c r="I1412" s="72">
        <v>161</v>
      </c>
      <c r="J1412" s="73">
        <v>1</v>
      </c>
      <c r="K1412" s="74">
        <v>16193</v>
      </c>
      <c r="L1412" s="72" t="s">
        <v>10394</v>
      </c>
      <c r="M1412" s="72"/>
      <c r="N1412" s="72" t="s">
        <v>10387</v>
      </c>
      <c r="O1412" s="72"/>
      <c r="P1412" s="72"/>
      <c r="Q1412" s="75"/>
      <c r="R1412" s="72"/>
    </row>
    <row r="1413" spans="1:18" x14ac:dyDescent="0.25">
      <c r="A1413" s="72" t="str">
        <f t="shared" si="35"/>
        <v>HR</v>
      </c>
      <c r="B1413" s="72" t="str">
        <f t="shared" si="36"/>
        <v>183</v>
      </c>
      <c r="C1413" s="72" t="s">
        <v>1526</v>
      </c>
      <c r="D1413" s="72" t="s">
        <v>132</v>
      </c>
      <c r="E1413" s="72" t="s">
        <v>10392</v>
      </c>
      <c r="F1413" s="72"/>
      <c r="G1413" s="72" t="s">
        <v>10393</v>
      </c>
      <c r="H1413" s="72">
        <v>1680</v>
      </c>
      <c r="I1413" s="72">
        <v>162</v>
      </c>
      <c r="J1413" s="73">
        <v>1</v>
      </c>
      <c r="K1413" s="74">
        <v>16193</v>
      </c>
      <c r="L1413" s="72" t="s">
        <v>10394</v>
      </c>
      <c r="M1413" s="72"/>
      <c r="N1413" s="72" t="s">
        <v>10387</v>
      </c>
      <c r="O1413" s="72"/>
      <c r="P1413" s="72"/>
      <c r="Q1413" s="75"/>
      <c r="R1413" s="72"/>
    </row>
    <row r="1414" spans="1:18" x14ac:dyDescent="0.25">
      <c r="A1414" s="72" t="str">
        <f t="shared" si="35"/>
        <v>HR</v>
      </c>
      <c r="B1414" s="72" t="str">
        <f t="shared" si="36"/>
        <v>184</v>
      </c>
      <c r="C1414" s="72" t="s">
        <v>6648</v>
      </c>
      <c r="D1414" s="72" t="s">
        <v>132</v>
      </c>
      <c r="E1414" s="72" t="s">
        <v>10392</v>
      </c>
      <c r="F1414" s="72"/>
      <c r="G1414" s="72" t="s">
        <v>10393</v>
      </c>
      <c r="H1414" s="72">
        <v>1680</v>
      </c>
      <c r="I1414" s="72">
        <v>163</v>
      </c>
      <c r="J1414" s="73">
        <v>1</v>
      </c>
      <c r="K1414" s="74">
        <v>16193</v>
      </c>
      <c r="L1414" s="72" t="s">
        <v>10394</v>
      </c>
      <c r="M1414" s="72"/>
      <c r="N1414" s="72" t="s">
        <v>10387</v>
      </c>
      <c r="O1414" s="72"/>
      <c r="P1414" s="72"/>
      <c r="Q1414" s="75"/>
      <c r="R1414" s="72"/>
    </row>
    <row r="1415" spans="1:18" x14ac:dyDescent="0.25">
      <c r="A1415" s="72" t="str">
        <f t="shared" si="35"/>
        <v>HR</v>
      </c>
      <c r="B1415" s="72" t="str">
        <f t="shared" si="36"/>
        <v>185</v>
      </c>
      <c r="C1415" s="72" t="s">
        <v>2041</v>
      </c>
      <c r="D1415" s="72" t="s">
        <v>132</v>
      </c>
      <c r="E1415" s="72" t="s">
        <v>10392</v>
      </c>
      <c r="F1415" s="72"/>
      <c r="G1415" s="72" t="s">
        <v>10393</v>
      </c>
      <c r="H1415" s="72">
        <v>1680</v>
      </c>
      <c r="I1415" s="72">
        <v>164</v>
      </c>
      <c r="J1415" s="73">
        <v>1</v>
      </c>
      <c r="K1415" s="74">
        <v>16193</v>
      </c>
      <c r="L1415" s="72" t="s">
        <v>10394</v>
      </c>
      <c r="M1415" s="72"/>
      <c r="N1415" s="72" t="s">
        <v>10387</v>
      </c>
      <c r="O1415" s="72"/>
      <c r="P1415" s="72"/>
      <c r="Q1415" s="75"/>
      <c r="R1415" s="72"/>
    </row>
    <row r="1416" spans="1:18" x14ac:dyDescent="0.25">
      <c r="A1416" s="72" t="str">
        <f t="shared" si="35"/>
        <v>HR</v>
      </c>
      <c r="B1416" s="72" t="str">
        <f t="shared" si="36"/>
        <v>186</v>
      </c>
      <c r="C1416" s="72" t="s">
        <v>6089</v>
      </c>
      <c r="D1416" s="72" t="s">
        <v>132</v>
      </c>
      <c r="E1416" s="72" t="s">
        <v>10392</v>
      </c>
      <c r="F1416" s="72"/>
      <c r="G1416" s="72" t="s">
        <v>10393</v>
      </c>
      <c r="H1416" s="72">
        <v>1680</v>
      </c>
      <c r="I1416" s="72">
        <v>165</v>
      </c>
      <c r="J1416" s="73">
        <v>1</v>
      </c>
      <c r="K1416" s="74">
        <v>16193</v>
      </c>
      <c r="L1416" s="72" t="s">
        <v>10394</v>
      </c>
      <c r="M1416" s="72"/>
      <c r="N1416" s="72" t="s">
        <v>10387</v>
      </c>
      <c r="O1416" s="72"/>
      <c r="P1416" s="72"/>
      <c r="Q1416" s="75"/>
      <c r="R1416" s="72"/>
    </row>
    <row r="1417" spans="1:18" x14ac:dyDescent="0.25">
      <c r="A1417" s="72" t="str">
        <f t="shared" si="35"/>
        <v>HR</v>
      </c>
      <c r="B1417" s="72" t="str">
        <f t="shared" si="36"/>
        <v>187</v>
      </c>
      <c r="C1417" s="72" t="s">
        <v>1909</v>
      </c>
      <c r="D1417" s="72" t="s">
        <v>132</v>
      </c>
      <c r="E1417" s="72" t="s">
        <v>10392</v>
      </c>
      <c r="F1417" s="72"/>
      <c r="G1417" s="72" t="s">
        <v>10393</v>
      </c>
      <c r="H1417" s="72">
        <v>1680</v>
      </c>
      <c r="I1417" s="72">
        <v>166</v>
      </c>
      <c r="J1417" s="73">
        <v>1</v>
      </c>
      <c r="K1417" s="74">
        <v>16193</v>
      </c>
      <c r="L1417" s="72" t="s">
        <v>10394</v>
      </c>
      <c r="M1417" s="72"/>
      <c r="N1417" s="72" t="s">
        <v>10387</v>
      </c>
      <c r="O1417" s="72"/>
      <c r="P1417" s="72"/>
      <c r="Q1417" s="75"/>
      <c r="R1417" s="72"/>
    </row>
    <row r="1418" spans="1:18" x14ac:dyDescent="0.25">
      <c r="A1418" s="72" t="str">
        <f t="shared" si="35"/>
        <v>HR</v>
      </c>
      <c r="B1418" s="72" t="str">
        <f t="shared" si="36"/>
        <v>188</v>
      </c>
      <c r="C1418" s="72" t="s">
        <v>2631</v>
      </c>
      <c r="D1418" s="72" t="s">
        <v>132</v>
      </c>
      <c r="E1418" s="72" t="s">
        <v>10392</v>
      </c>
      <c r="F1418" s="72"/>
      <c r="G1418" s="72" t="s">
        <v>10393</v>
      </c>
      <c r="H1418" s="72">
        <v>1680</v>
      </c>
      <c r="I1418" s="72">
        <v>167</v>
      </c>
      <c r="J1418" s="73">
        <v>1</v>
      </c>
      <c r="K1418" s="74">
        <v>16193</v>
      </c>
      <c r="L1418" s="72" t="s">
        <v>10394</v>
      </c>
      <c r="M1418" s="72"/>
      <c r="N1418" s="72" t="s">
        <v>10387</v>
      </c>
      <c r="O1418" s="72"/>
      <c r="P1418" s="72"/>
      <c r="Q1418" s="75"/>
      <c r="R1418" s="72"/>
    </row>
    <row r="1419" spans="1:18" x14ac:dyDescent="0.25">
      <c r="A1419" s="72" t="str">
        <f t="shared" si="35"/>
        <v>HR</v>
      </c>
      <c r="B1419" s="72" t="str">
        <f t="shared" si="36"/>
        <v>189</v>
      </c>
      <c r="C1419" s="72" t="s">
        <v>3684</v>
      </c>
      <c r="D1419" s="72" t="s">
        <v>132</v>
      </c>
      <c r="E1419" s="72" t="s">
        <v>10392</v>
      </c>
      <c r="F1419" s="72"/>
      <c r="G1419" s="72" t="s">
        <v>10393</v>
      </c>
      <c r="H1419" s="72">
        <v>1680</v>
      </c>
      <c r="I1419" s="72">
        <v>168</v>
      </c>
      <c r="J1419" s="73">
        <v>1</v>
      </c>
      <c r="K1419" s="74">
        <v>16193</v>
      </c>
      <c r="L1419" s="72" t="s">
        <v>10394</v>
      </c>
      <c r="M1419" s="72"/>
      <c r="N1419" s="72" t="s">
        <v>10387</v>
      </c>
      <c r="O1419" s="72"/>
      <c r="P1419" s="72"/>
      <c r="Q1419" s="75"/>
      <c r="R1419" s="72"/>
    </row>
    <row r="1420" spans="1:18" x14ac:dyDescent="0.25">
      <c r="A1420" s="72" t="str">
        <f t="shared" si="35"/>
        <v>HR</v>
      </c>
      <c r="B1420" s="72" t="str">
        <f t="shared" si="36"/>
        <v>190</v>
      </c>
      <c r="C1420" s="72" t="s">
        <v>5791</v>
      </c>
      <c r="D1420" s="72" t="s">
        <v>132</v>
      </c>
      <c r="E1420" s="72" t="s">
        <v>10392</v>
      </c>
      <c r="F1420" s="72"/>
      <c r="G1420" s="72" t="s">
        <v>10393</v>
      </c>
      <c r="H1420" s="72">
        <v>1680</v>
      </c>
      <c r="I1420" s="72">
        <v>169</v>
      </c>
      <c r="J1420" s="73">
        <v>1</v>
      </c>
      <c r="K1420" s="74">
        <v>16193</v>
      </c>
      <c r="L1420" s="72" t="s">
        <v>10394</v>
      </c>
      <c r="M1420" s="72"/>
      <c r="N1420" s="72" t="s">
        <v>10387</v>
      </c>
      <c r="O1420" s="72"/>
      <c r="P1420" s="72"/>
      <c r="Q1420" s="75"/>
      <c r="R1420" s="72"/>
    </row>
    <row r="1421" spans="1:18" x14ac:dyDescent="0.25">
      <c r="A1421" s="72" t="str">
        <f t="shared" si="35"/>
        <v>HR</v>
      </c>
      <c r="B1421" s="72" t="str">
        <f t="shared" si="36"/>
        <v>191</v>
      </c>
      <c r="C1421" s="72" t="s">
        <v>2975</v>
      </c>
      <c r="D1421" s="72" t="s">
        <v>132</v>
      </c>
      <c r="E1421" s="72" t="s">
        <v>10392</v>
      </c>
      <c r="F1421" s="72"/>
      <c r="G1421" s="72" t="s">
        <v>10393</v>
      </c>
      <c r="H1421" s="72">
        <v>1680</v>
      </c>
      <c r="I1421" s="72">
        <v>170</v>
      </c>
      <c r="J1421" s="73">
        <v>1</v>
      </c>
      <c r="K1421" s="74">
        <v>16193</v>
      </c>
      <c r="L1421" s="72" t="s">
        <v>10394</v>
      </c>
      <c r="M1421" s="72"/>
      <c r="N1421" s="72" t="s">
        <v>10387</v>
      </c>
      <c r="O1421" s="72"/>
      <c r="P1421" s="72"/>
      <c r="Q1421" s="75"/>
      <c r="R1421" s="72"/>
    </row>
    <row r="1422" spans="1:18" x14ac:dyDescent="0.25">
      <c r="A1422" s="72" t="str">
        <f t="shared" si="35"/>
        <v>HR</v>
      </c>
      <c r="B1422" s="72" t="str">
        <f t="shared" si="36"/>
        <v>192</v>
      </c>
      <c r="C1422" s="72" t="s">
        <v>7982</v>
      </c>
      <c r="D1422" s="72" t="s">
        <v>132</v>
      </c>
      <c r="E1422" s="72" t="s">
        <v>10392</v>
      </c>
      <c r="F1422" s="72"/>
      <c r="G1422" s="72" t="s">
        <v>10393</v>
      </c>
      <c r="H1422" s="72">
        <v>1680</v>
      </c>
      <c r="I1422" s="72">
        <v>171</v>
      </c>
      <c r="J1422" s="73">
        <v>1</v>
      </c>
      <c r="K1422" s="74">
        <v>16193</v>
      </c>
      <c r="L1422" s="72" t="s">
        <v>10394</v>
      </c>
      <c r="M1422" s="72"/>
      <c r="N1422" s="72" t="s">
        <v>10387</v>
      </c>
      <c r="O1422" s="72"/>
      <c r="P1422" s="72"/>
      <c r="Q1422" s="75"/>
      <c r="R1422" s="72"/>
    </row>
    <row r="1423" spans="1:18" x14ac:dyDescent="0.25">
      <c r="A1423" s="72" t="str">
        <f t="shared" si="35"/>
        <v>HR</v>
      </c>
      <c r="B1423" s="72" t="str">
        <f t="shared" si="36"/>
        <v>193</v>
      </c>
      <c r="C1423" s="72" t="s">
        <v>1897</v>
      </c>
      <c r="D1423" s="72" t="s">
        <v>132</v>
      </c>
      <c r="E1423" s="72" t="s">
        <v>10392</v>
      </c>
      <c r="F1423" s="72"/>
      <c r="G1423" s="72" t="s">
        <v>10393</v>
      </c>
      <c r="H1423" s="72">
        <v>1680</v>
      </c>
      <c r="I1423" s="72">
        <v>172</v>
      </c>
      <c r="J1423" s="73">
        <v>1</v>
      </c>
      <c r="K1423" s="74">
        <v>16193</v>
      </c>
      <c r="L1423" s="72" t="s">
        <v>10394</v>
      </c>
      <c r="M1423" s="72"/>
      <c r="N1423" s="72" t="s">
        <v>10387</v>
      </c>
      <c r="O1423" s="72"/>
      <c r="P1423" s="72"/>
      <c r="Q1423" s="75"/>
      <c r="R1423" s="72"/>
    </row>
    <row r="1424" spans="1:18" x14ac:dyDescent="0.25">
      <c r="A1424" s="72" t="str">
        <f t="shared" si="35"/>
        <v>HR</v>
      </c>
      <c r="B1424" s="72" t="str">
        <f t="shared" si="36"/>
        <v>194</v>
      </c>
      <c r="C1424" s="72" t="s">
        <v>1822</v>
      </c>
      <c r="D1424" s="72" t="s">
        <v>132</v>
      </c>
      <c r="E1424" s="72" t="s">
        <v>10392</v>
      </c>
      <c r="F1424" s="72"/>
      <c r="G1424" s="72" t="s">
        <v>10393</v>
      </c>
      <c r="H1424" s="72">
        <v>1680</v>
      </c>
      <c r="I1424" s="72">
        <v>173</v>
      </c>
      <c r="J1424" s="73">
        <v>1</v>
      </c>
      <c r="K1424" s="74">
        <v>16193</v>
      </c>
      <c r="L1424" s="72" t="s">
        <v>10394</v>
      </c>
      <c r="M1424" s="72"/>
      <c r="N1424" s="72" t="s">
        <v>10387</v>
      </c>
      <c r="O1424" s="72"/>
      <c r="P1424" s="72"/>
      <c r="Q1424" s="75"/>
      <c r="R1424" s="72"/>
    </row>
    <row r="1425" spans="1:18" x14ac:dyDescent="0.25">
      <c r="A1425" s="72" t="str">
        <f t="shared" si="35"/>
        <v>HR</v>
      </c>
      <c r="B1425" s="72" t="str">
        <f t="shared" si="36"/>
        <v>195</v>
      </c>
      <c r="C1425" s="72" t="s">
        <v>6027</v>
      </c>
      <c r="D1425" s="72" t="s">
        <v>132</v>
      </c>
      <c r="E1425" s="72" t="s">
        <v>10392</v>
      </c>
      <c r="F1425" s="72"/>
      <c r="G1425" s="72" t="s">
        <v>10393</v>
      </c>
      <c r="H1425" s="72">
        <v>1680</v>
      </c>
      <c r="I1425" s="72">
        <v>174</v>
      </c>
      <c r="J1425" s="73">
        <v>1</v>
      </c>
      <c r="K1425" s="74">
        <v>16193</v>
      </c>
      <c r="L1425" s="72" t="s">
        <v>10394</v>
      </c>
      <c r="M1425" s="72"/>
      <c r="N1425" s="72" t="s">
        <v>10387</v>
      </c>
      <c r="O1425" s="72"/>
      <c r="P1425" s="72"/>
      <c r="Q1425" s="75"/>
      <c r="R1425" s="72"/>
    </row>
    <row r="1426" spans="1:18" x14ac:dyDescent="0.25">
      <c r="A1426" s="72" t="str">
        <f t="shared" si="35"/>
        <v>HR</v>
      </c>
      <c r="B1426" s="72" t="str">
        <f t="shared" si="36"/>
        <v>196</v>
      </c>
      <c r="C1426" s="72" t="s">
        <v>4177</v>
      </c>
      <c r="D1426" s="72" t="s">
        <v>132</v>
      </c>
      <c r="E1426" s="72" t="s">
        <v>10392</v>
      </c>
      <c r="F1426" s="72"/>
      <c r="G1426" s="72" t="s">
        <v>10393</v>
      </c>
      <c r="H1426" s="72">
        <v>1680</v>
      </c>
      <c r="I1426" s="72">
        <v>175</v>
      </c>
      <c r="J1426" s="73">
        <v>1</v>
      </c>
      <c r="K1426" s="74">
        <v>16193</v>
      </c>
      <c r="L1426" s="72" t="s">
        <v>10394</v>
      </c>
      <c r="M1426" s="72"/>
      <c r="N1426" s="72" t="s">
        <v>10387</v>
      </c>
      <c r="O1426" s="72"/>
      <c r="P1426" s="72"/>
      <c r="Q1426" s="75"/>
      <c r="R1426" s="72"/>
    </row>
    <row r="1427" spans="1:18" x14ac:dyDescent="0.25">
      <c r="A1427" s="72" t="str">
        <f t="shared" si="35"/>
        <v>HR</v>
      </c>
      <c r="B1427" s="72" t="str">
        <f t="shared" si="36"/>
        <v>197</v>
      </c>
      <c r="C1427" s="72" t="s">
        <v>2202</v>
      </c>
      <c r="D1427" s="72" t="s">
        <v>132</v>
      </c>
      <c r="E1427" s="72" t="s">
        <v>10392</v>
      </c>
      <c r="F1427" s="72"/>
      <c r="G1427" s="72" t="s">
        <v>10393</v>
      </c>
      <c r="H1427" s="72">
        <v>1680</v>
      </c>
      <c r="I1427" s="72">
        <v>176</v>
      </c>
      <c r="J1427" s="73">
        <v>1</v>
      </c>
      <c r="K1427" s="74">
        <v>16193</v>
      </c>
      <c r="L1427" s="72" t="s">
        <v>10394</v>
      </c>
      <c r="M1427" s="72"/>
      <c r="N1427" s="72" t="s">
        <v>10387</v>
      </c>
      <c r="O1427" s="72"/>
      <c r="P1427" s="72"/>
      <c r="Q1427" s="75"/>
      <c r="R1427" s="72"/>
    </row>
    <row r="1428" spans="1:18" x14ac:dyDescent="0.25">
      <c r="A1428" s="72" t="str">
        <f t="shared" si="35"/>
        <v>HR</v>
      </c>
      <c r="B1428" s="72" t="str">
        <f t="shared" si="36"/>
        <v>198</v>
      </c>
      <c r="C1428" s="72" t="s">
        <v>2113</v>
      </c>
      <c r="D1428" s="72" t="s">
        <v>132</v>
      </c>
      <c r="E1428" s="72" t="s">
        <v>10392</v>
      </c>
      <c r="F1428" s="72"/>
      <c r="G1428" s="72" t="s">
        <v>10393</v>
      </c>
      <c r="H1428" s="72">
        <v>1680</v>
      </c>
      <c r="I1428" s="72">
        <v>177</v>
      </c>
      <c r="J1428" s="73">
        <v>1</v>
      </c>
      <c r="K1428" s="74">
        <v>16193</v>
      </c>
      <c r="L1428" s="72" t="s">
        <v>10394</v>
      </c>
      <c r="M1428" s="72"/>
      <c r="N1428" s="72" t="s">
        <v>10387</v>
      </c>
      <c r="O1428" s="72"/>
      <c r="P1428" s="72"/>
      <c r="Q1428" s="75"/>
      <c r="R1428" s="72"/>
    </row>
    <row r="1429" spans="1:18" x14ac:dyDescent="0.25">
      <c r="A1429" s="72" t="str">
        <f t="shared" si="35"/>
        <v>HR</v>
      </c>
      <c r="B1429" s="72" t="str">
        <f t="shared" si="36"/>
        <v>199</v>
      </c>
      <c r="C1429" s="72" t="s">
        <v>6583</v>
      </c>
      <c r="D1429" s="72" t="s">
        <v>132</v>
      </c>
      <c r="E1429" s="72" t="s">
        <v>10392</v>
      </c>
      <c r="F1429" s="72"/>
      <c r="G1429" s="72" t="s">
        <v>10393</v>
      </c>
      <c r="H1429" s="72">
        <v>1680</v>
      </c>
      <c r="I1429" s="72">
        <v>178</v>
      </c>
      <c r="J1429" s="73">
        <v>1</v>
      </c>
      <c r="K1429" s="74">
        <v>16193</v>
      </c>
      <c r="L1429" s="72" t="s">
        <v>10394</v>
      </c>
      <c r="M1429" s="72"/>
      <c r="N1429" s="72" t="s">
        <v>10387</v>
      </c>
      <c r="O1429" s="72"/>
      <c r="P1429" s="72"/>
      <c r="Q1429" s="75"/>
      <c r="R1429" s="72"/>
    </row>
    <row r="1430" spans="1:18" x14ac:dyDescent="0.25">
      <c r="A1430" s="72" t="str">
        <f t="shared" si="35"/>
        <v>HR</v>
      </c>
      <c r="B1430" s="72" t="str">
        <f t="shared" si="36"/>
        <v>200</v>
      </c>
      <c r="C1430" s="72" t="s">
        <v>5201</v>
      </c>
      <c r="D1430" s="72" t="s">
        <v>132</v>
      </c>
      <c r="E1430" s="72" t="s">
        <v>10392</v>
      </c>
      <c r="F1430" s="72"/>
      <c r="G1430" s="72" t="s">
        <v>10393</v>
      </c>
      <c r="H1430" s="72">
        <v>1680</v>
      </c>
      <c r="I1430" s="72">
        <v>179</v>
      </c>
      <c r="J1430" s="73">
        <v>1</v>
      </c>
      <c r="K1430" s="74">
        <v>16193</v>
      </c>
      <c r="L1430" s="72" t="s">
        <v>10394</v>
      </c>
      <c r="M1430" s="72"/>
      <c r="N1430" s="72" t="s">
        <v>10387</v>
      </c>
      <c r="O1430" s="72"/>
      <c r="P1430" s="72"/>
      <c r="Q1430" s="75"/>
      <c r="R1430" s="72"/>
    </row>
    <row r="1431" spans="1:18" x14ac:dyDescent="0.25">
      <c r="A1431" s="72" t="str">
        <f t="shared" si="35"/>
        <v>HR</v>
      </c>
      <c r="B1431" s="72" t="str">
        <f t="shared" si="36"/>
        <v>201</v>
      </c>
      <c r="C1431" s="72" t="s">
        <v>1882</v>
      </c>
      <c r="D1431" s="72" t="s">
        <v>132</v>
      </c>
      <c r="E1431" s="72" t="s">
        <v>10392</v>
      </c>
      <c r="F1431" s="72"/>
      <c r="G1431" s="72" t="s">
        <v>10393</v>
      </c>
      <c r="H1431" s="72">
        <v>1680</v>
      </c>
      <c r="I1431" s="72">
        <v>180</v>
      </c>
      <c r="J1431" s="73">
        <v>1</v>
      </c>
      <c r="K1431" s="74">
        <v>16193</v>
      </c>
      <c r="L1431" s="72" t="s">
        <v>10394</v>
      </c>
      <c r="M1431" s="72"/>
      <c r="N1431" s="72" t="s">
        <v>10387</v>
      </c>
      <c r="O1431" s="72"/>
      <c r="P1431" s="72"/>
      <c r="Q1431" s="75"/>
      <c r="R1431" s="72"/>
    </row>
    <row r="1432" spans="1:18" x14ac:dyDescent="0.25">
      <c r="A1432" s="72" t="str">
        <f t="shared" si="35"/>
        <v>HR</v>
      </c>
      <c r="B1432" s="72" t="str">
        <f t="shared" si="36"/>
        <v>202</v>
      </c>
      <c r="C1432" s="72" t="s">
        <v>7906</v>
      </c>
      <c r="D1432" s="72" t="s">
        <v>132</v>
      </c>
      <c r="E1432" s="72" t="s">
        <v>10392</v>
      </c>
      <c r="F1432" s="72"/>
      <c r="G1432" s="72" t="s">
        <v>10393</v>
      </c>
      <c r="H1432" s="72">
        <v>1680</v>
      </c>
      <c r="I1432" s="72">
        <v>181</v>
      </c>
      <c r="J1432" s="73">
        <v>1</v>
      </c>
      <c r="K1432" s="74">
        <v>16193</v>
      </c>
      <c r="L1432" s="72" t="s">
        <v>10394</v>
      </c>
      <c r="M1432" s="72"/>
      <c r="N1432" s="72" t="s">
        <v>10387</v>
      </c>
      <c r="O1432" s="72"/>
      <c r="P1432" s="72"/>
      <c r="Q1432" s="75"/>
      <c r="R1432" s="72"/>
    </row>
    <row r="1433" spans="1:18" x14ac:dyDescent="0.25">
      <c r="A1433" s="72" t="str">
        <f t="shared" si="35"/>
        <v>HR</v>
      </c>
      <c r="B1433" s="72" t="str">
        <f t="shared" si="36"/>
        <v>203</v>
      </c>
      <c r="C1433" s="72" t="s">
        <v>7901</v>
      </c>
      <c r="D1433" s="72" t="s">
        <v>132</v>
      </c>
      <c r="E1433" s="72" t="s">
        <v>10392</v>
      </c>
      <c r="F1433" s="72"/>
      <c r="G1433" s="72" t="s">
        <v>10393</v>
      </c>
      <c r="H1433" s="72">
        <v>1680</v>
      </c>
      <c r="I1433" s="72">
        <v>182</v>
      </c>
      <c r="J1433" s="73">
        <v>1</v>
      </c>
      <c r="K1433" s="74">
        <v>16193</v>
      </c>
      <c r="L1433" s="72" t="s">
        <v>10394</v>
      </c>
      <c r="M1433" s="72"/>
      <c r="N1433" s="72" t="s">
        <v>10387</v>
      </c>
      <c r="O1433" s="72"/>
      <c r="P1433" s="72"/>
      <c r="Q1433" s="75"/>
      <c r="R1433" s="72"/>
    </row>
    <row r="1434" spans="1:18" x14ac:dyDescent="0.25">
      <c r="A1434" s="72" t="str">
        <f t="shared" si="35"/>
        <v>HR</v>
      </c>
      <c r="B1434" s="72" t="str">
        <f t="shared" si="36"/>
        <v>204</v>
      </c>
      <c r="C1434" s="72" t="s">
        <v>5753</v>
      </c>
      <c r="D1434" s="72" t="s">
        <v>132</v>
      </c>
      <c r="E1434" s="72" t="s">
        <v>10392</v>
      </c>
      <c r="F1434" s="72"/>
      <c r="G1434" s="72" t="s">
        <v>10393</v>
      </c>
      <c r="H1434" s="72">
        <v>1680</v>
      </c>
      <c r="I1434" s="72">
        <v>183</v>
      </c>
      <c r="J1434" s="73">
        <v>1</v>
      </c>
      <c r="K1434" s="74">
        <v>16193</v>
      </c>
      <c r="L1434" s="72" t="s">
        <v>10394</v>
      </c>
      <c r="M1434" s="72"/>
      <c r="N1434" s="72" t="s">
        <v>10387</v>
      </c>
      <c r="O1434" s="72"/>
      <c r="P1434" s="72"/>
      <c r="Q1434" s="75"/>
      <c r="R1434" s="72"/>
    </row>
    <row r="1435" spans="1:18" x14ac:dyDescent="0.25">
      <c r="A1435" s="72" t="str">
        <f t="shared" si="35"/>
        <v>HR</v>
      </c>
      <c r="B1435" s="72" t="str">
        <f t="shared" si="36"/>
        <v>205</v>
      </c>
      <c r="C1435" s="72" t="s">
        <v>2638</v>
      </c>
      <c r="D1435" s="72" t="s">
        <v>132</v>
      </c>
      <c r="E1435" s="72" t="s">
        <v>10392</v>
      </c>
      <c r="F1435" s="72"/>
      <c r="G1435" s="72" t="s">
        <v>10393</v>
      </c>
      <c r="H1435" s="72">
        <v>1680</v>
      </c>
      <c r="I1435" s="72">
        <v>184</v>
      </c>
      <c r="J1435" s="73">
        <v>1</v>
      </c>
      <c r="K1435" s="74">
        <v>16193</v>
      </c>
      <c r="L1435" s="72" t="s">
        <v>10394</v>
      </c>
      <c r="M1435" s="72"/>
      <c r="N1435" s="72" t="s">
        <v>10387</v>
      </c>
      <c r="O1435" s="72"/>
      <c r="P1435" s="72"/>
      <c r="Q1435" s="75"/>
      <c r="R1435" s="72"/>
    </row>
    <row r="1436" spans="1:18" x14ac:dyDescent="0.25">
      <c r="A1436" s="72" t="str">
        <f t="shared" si="35"/>
        <v>HR</v>
      </c>
      <c r="B1436" s="72" t="str">
        <f t="shared" si="36"/>
        <v>206</v>
      </c>
      <c r="C1436" s="72" t="s">
        <v>2911</v>
      </c>
      <c r="D1436" s="72" t="s">
        <v>132</v>
      </c>
      <c r="E1436" s="72" t="s">
        <v>10392</v>
      </c>
      <c r="F1436" s="72"/>
      <c r="G1436" s="72" t="s">
        <v>10393</v>
      </c>
      <c r="H1436" s="72">
        <v>1680</v>
      </c>
      <c r="I1436" s="72">
        <v>185</v>
      </c>
      <c r="J1436" s="73">
        <v>1</v>
      </c>
      <c r="K1436" s="74">
        <v>16193</v>
      </c>
      <c r="L1436" s="72" t="s">
        <v>10394</v>
      </c>
      <c r="M1436" s="72"/>
      <c r="N1436" s="72" t="s">
        <v>10387</v>
      </c>
      <c r="O1436" s="72"/>
      <c r="P1436" s="72"/>
      <c r="Q1436" s="75"/>
      <c r="R1436" s="72"/>
    </row>
    <row r="1437" spans="1:18" x14ac:dyDescent="0.25">
      <c r="A1437" s="72" t="str">
        <f t="shared" si="35"/>
        <v>HR</v>
      </c>
      <c r="B1437" s="72" t="str">
        <f t="shared" si="36"/>
        <v>207</v>
      </c>
      <c r="C1437" s="72" t="s">
        <v>6053</v>
      </c>
      <c r="D1437" s="72" t="s">
        <v>132</v>
      </c>
      <c r="E1437" s="72" t="s">
        <v>10392</v>
      </c>
      <c r="F1437" s="72"/>
      <c r="G1437" s="72" t="s">
        <v>10393</v>
      </c>
      <c r="H1437" s="72">
        <v>1680</v>
      </c>
      <c r="I1437" s="72">
        <v>186</v>
      </c>
      <c r="J1437" s="73">
        <v>1</v>
      </c>
      <c r="K1437" s="74">
        <v>16193</v>
      </c>
      <c r="L1437" s="72" t="s">
        <v>10394</v>
      </c>
      <c r="M1437" s="72"/>
      <c r="N1437" s="72" t="s">
        <v>10387</v>
      </c>
      <c r="O1437" s="72"/>
      <c r="P1437" s="72"/>
      <c r="Q1437" s="75"/>
      <c r="R1437" s="72"/>
    </row>
    <row r="1438" spans="1:18" x14ac:dyDescent="0.25">
      <c r="A1438" s="72" t="str">
        <f t="shared" si="35"/>
        <v>HR</v>
      </c>
      <c r="B1438" s="72" t="str">
        <f t="shared" si="36"/>
        <v>208</v>
      </c>
      <c r="C1438" s="72" t="s">
        <v>8631</v>
      </c>
      <c r="D1438" s="72" t="s">
        <v>132</v>
      </c>
      <c r="E1438" s="72" t="s">
        <v>10392</v>
      </c>
      <c r="F1438" s="72"/>
      <c r="G1438" s="72" t="s">
        <v>10393</v>
      </c>
      <c r="H1438" s="72">
        <v>1680</v>
      </c>
      <c r="I1438" s="72">
        <v>187</v>
      </c>
      <c r="J1438" s="73">
        <v>1</v>
      </c>
      <c r="K1438" s="74">
        <v>16193</v>
      </c>
      <c r="L1438" s="72" t="s">
        <v>10394</v>
      </c>
      <c r="M1438" s="72"/>
      <c r="N1438" s="72" t="s">
        <v>10387</v>
      </c>
      <c r="O1438" s="72"/>
      <c r="P1438" s="72"/>
      <c r="Q1438" s="75"/>
      <c r="R1438" s="72"/>
    </row>
    <row r="1439" spans="1:18" x14ac:dyDescent="0.25">
      <c r="A1439" s="72" t="str">
        <f t="shared" si="35"/>
        <v>HR</v>
      </c>
      <c r="B1439" s="72" t="str">
        <f t="shared" si="36"/>
        <v>209</v>
      </c>
      <c r="C1439" s="72" t="s">
        <v>1609</v>
      </c>
      <c r="D1439" s="72" t="s">
        <v>132</v>
      </c>
      <c r="E1439" s="72" t="s">
        <v>10392</v>
      </c>
      <c r="F1439" s="72"/>
      <c r="G1439" s="72" t="s">
        <v>10393</v>
      </c>
      <c r="H1439" s="72">
        <v>1680</v>
      </c>
      <c r="I1439" s="72">
        <v>188</v>
      </c>
      <c r="J1439" s="73">
        <v>1</v>
      </c>
      <c r="K1439" s="74">
        <v>16193</v>
      </c>
      <c r="L1439" s="72" t="s">
        <v>10394</v>
      </c>
      <c r="M1439" s="72"/>
      <c r="N1439" s="72" t="s">
        <v>10387</v>
      </c>
      <c r="O1439" s="72"/>
      <c r="P1439" s="72"/>
      <c r="Q1439" s="75"/>
      <c r="R1439" s="72"/>
    </row>
    <row r="1440" spans="1:18" x14ac:dyDescent="0.25">
      <c r="A1440" s="72" t="str">
        <f t="shared" si="35"/>
        <v>HR</v>
      </c>
      <c r="B1440" s="72" t="str">
        <f t="shared" si="36"/>
        <v>210</v>
      </c>
      <c r="C1440" s="72" t="s">
        <v>7598</v>
      </c>
      <c r="D1440" s="72" t="s">
        <v>132</v>
      </c>
      <c r="E1440" s="72" t="s">
        <v>10392</v>
      </c>
      <c r="F1440" s="72"/>
      <c r="G1440" s="72" t="s">
        <v>10393</v>
      </c>
      <c r="H1440" s="72">
        <v>1680</v>
      </c>
      <c r="I1440" s="72">
        <v>189</v>
      </c>
      <c r="J1440" s="73">
        <v>1</v>
      </c>
      <c r="K1440" s="74">
        <v>16193</v>
      </c>
      <c r="L1440" s="72" t="s">
        <v>10394</v>
      </c>
      <c r="M1440" s="72"/>
      <c r="N1440" s="72" t="s">
        <v>10387</v>
      </c>
      <c r="O1440" s="72"/>
      <c r="P1440" s="72"/>
      <c r="Q1440" s="75"/>
      <c r="R1440" s="72"/>
    </row>
    <row r="1441" spans="1:18" x14ac:dyDescent="0.25">
      <c r="A1441" s="72" t="str">
        <f t="shared" si="35"/>
        <v>HR</v>
      </c>
      <c r="B1441" s="72" t="str">
        <f t="shared" si="36"/>
        <v>211</v>
      </c>
      <c r="C1441" s="72" t="s">
        <v>2005</v>
      </c>
      <c r="D1441" s="72" t="s">
        <v>132</v>
      </c>
      <c r="E1441" s="72" t="s">
        <v>10392</v>
      </c>
      <c r="F1441" s="72"/>
      <c r="G1441" s="72" t="s">
        <v>10393</v>
      </c>
      <c r="H1441" s="72">
        <v>1680</v>
      </c>
      <c r="I1441" s="72">
        <v>190</v>
      </c>
      <c r="J1441" s="73">
        <v>1</v>
      </c>
      <c r="K1441" s="74">
        <v>16193</v>
      </c>
      <c r="L1441" s="72" t="s">
        <v>10394</v>
      </c>
      <c r="M1441" s="72"/>
      <c r="N1441" s="72" t="s">
        <v>10387</v>
      </c>
      <c r="O1441" s="72"/>
      <c r="P1441" s="72"/>
      <c r="Q1441" s="75"/>
      <c r="R1441" s="72"/>
    </row>
    <row r="1442" spans="1:18" x14ac:dyDescent="0.25">
      <c r="A1442" s="72" t="str">
        <f t="shared" si="35"/>
        <v>HR</v>
      </c>
      <c r="B1442" s="72" t="str">
        <f t="shared" si="36"/>
        <v>212</v>
      </c>
      <c r="C1442" s="72" t="s">
        <v>2089</v>
      </c>
      <c r="D1442" s="72" t="s">
        <v>132</v>
      </c>
      <c r="E1442" s="72" t="s">
        <v>10392</v>
      </c>
      <c r="F1442" s="72"/>
      <c r="G1442" s="72" t="s">
        <v>10393</v>
      </c>
      <c r="H1442" s="72">
        <v>1680</v>
      </c>
      <c r="I1442" s="72">
        <v>191</v>
      </c>
      <c r="J1442" s="73">
        <v>1</v>
      </c>
      <c r="K1442" s="74">
        <v>16193</v>
      </c>
      <c r="L1442" s="72" t="s">
        <v>10394</v>
      </c>
      <c r="M1442" s="72"/>
      <c r="N1442" s="72" t="s">
        <v>10387</v>
      </c>
      <c r="O1442" s="72"/>
      <c r="P1442" s="72"/>
      <c r="Q1442" s="75"/>
      <c r="R1442" s="72"/>
    </row>
    <row r="1443" spans="1:18" x14ac:dyDescent="0.25">
      <c r="A1443" s="72" t="str">
        <f t="shared" si="35"/>
        <v>HR</v>
      </c>
      <c r="B1443" s="72" t="str">
        <f t="shared" si="36"/>
        <v>213</v>
      </c>
      <c r="C1443" s="72" t="s">
        <v>6172</v>
      </c>
      <c r="D1443" s="72" t="s">
        <v>132</v>
      </c>
      <c r="E1443" s="72" t="s">
        <v>10392</v>
      </c>
      <c r="F1443" s="72"/>
      <c r="G1443" s="72" t="s">
        <v>10393</v>
      </c>
      <c r="H1443" s="72">
        <v>1680</v>
      </c>
      <c r="I1443" s="72">
        <v>192</v>
      </c>
      <c r="J1443" s="73">
        <v>1</v>
      </c>
      <c r="K1443" s="74">
        <v>16193</v>
      </c>
      <c r="L1443" s="72" t="s">
        <v>10394</v>
      </c>
      <c r="M1443" s="72"/>
      <c r="N1443" s="72" t="s">
        <v>10387</v>
      </c>
      <c r="O1443" s="72"/>
      <c r="P1443" s="72"/>
      <c r="Q1443" s="75"/>
      <c r="R1443" s="72"/>
    </row>
    <row r="1444" spans="1:18" x14ac:dyDescent="0.25">
      <c r="A1444" s="72" t="str">
        <f t="shared" si="35"/>
        <v>HR</v>
      </c>
      <c r="B1444" s="72" t="str">
        <f t="shared" si="36"/>
        <v>214</v>
      </c>
      <c r="C1444" s="72" t="s">
        <v>6075</v>
      </c>
      <c r="D1444" s="72" t="s">
        <v>132</v>
      </c>
      <c r="E1444" s="72" t="s">
        <v>10392</v>
      </c>
      <c r="F1444" s="72"/>
      <c r="G1444" s="72" t="s">
        <v>10393</v>
      </c>
      <c r="H1444" s="72">
        <v>1680</v>
      </c>
      <c r="I1444" s="72">
        <v>193</v>
      </c>
      <c r="J1444" s="73">
        <v>1</v>
      </c>
      <c r="K1444" s="74">
        <v>16193</v>
      </c>
      <c r="L1444" s="72" t="s">
        <v>10394</v>
      </c>
      <c r="M1444" s="72"/>
      <c r="N1444" s="72" t="s">
        <v>10387</v>
      </c>
      <c r="O1444" s="72"/>
      <c r="P1444" s="72"/>
      <c r="Q1444" s="75"/>
      <c r="R1444" s="72"/>
    </row>
    <row r="1445" spans="1:18" x14ac:dyDescent="0.25">
      <c r="A1445" s="72" t="str">
        <f t="shared" ref="A1445:A1508" si="37">LEFT(C1445,2)</f>
        <v>HR</v>
      </c>
      <c r="B1445" s="72" t="str">
        <f t="shared" ref="B1445:B1508" si="38">RIGHT(C1445,3)</f>
        <v>215</v>
      </c>
      <c r="C1445" s="72" t="s">
        <v>6524</v>
      </c>
      <c r="D1445" s="72" t="s">
        <v>132</v>
      </c>
      <c r="E1445" s="72" t="s">
        <v>10392</v>
      </c>
      <c r="F1445" s="72"/>
      <c r="G1445" s="72" t="s">
        <v>10393</v>
      </c>
      <c r="H1445" s="72">
        <v>1680</v>
      </c>
      <c r="I1445" s="72">
        <v>194</v>
      </c>
      <c r="J1445" s="73">
        <v>1</v>
      </c>
      <c r="K1445" s="74">
        <v>16193</v>
      </c>
      <c r="L1445" s="72" t="s">
        <v>10394</v>
      </c>
      <c r="M1445" s="72"/>
      <c r="N1445" s="72" t="s">
        <v>10387</v>
      </c>
      <c r="O1445" s="72"/>
      <c r="P1445" s="72"/>
      <c r="Q1445" s="75"/>
      <c r="R1445" s="72"/>
    </row>
    <row r="1446" spans="1:18" x14ac:dyDescent="0.25">
      <c r="A1446" s="72" t="str">
        <f t="shared" si="37"/>
        <v>HR</v>
      </c>
      <c r="B1446" s="72" t="str">
        <f t="shared" si="38"/>
        <v>216</v>
      </c>
      <c r="C1446" s="72" t="s">
        <v>3090</v>
      </c>
      <c r="D1446" s="72" t="s">
        <v>132</v>
      </c>
      <c r="E1446" s="72" t="s">
        <v>10392</v>
      </c>
      <c r="F1446" s="72"/>
      <c r="G1446" s="72" t="s">
        <v>10393</v>
      </c>
      <c r="H1446" s="72">
        <v>1680</v>
      </c>
      <c r="I1446" s="72">
        <v>195</v>
      </c>
      <c r="J1446" s="73">
        <v>1</v>
      </c>
      <c r="K1446" s="74">
        <v>16193</v>
      </c>
      <c r="L1446" s="72" t="s">
        <v>10394</v>
      </c>
      <c r="M1446" s="72"/>
      <c r="N1446" s="72" t="s">
        <v>10387</v>
      </c>
      <c r="O1446" s="72"/>
      <c r="P1446" s="72"/>
      <c r="Q1446" s="75"/>
      <c r="R1446" s="72"/>
    </row>
    <row r="1447" spans="1:18" x14ac:dyDescent="0.25">
      <c r="A1447" s="72" t="str">
        <f t="shared" si="37"/>
        <v>HR</v>
      </c>
      <c r="B1447" s="72" t="str">
        <f t="shared" si="38"/>
        <v>217</v>
      </c>
      <c r="C1447" s="72" t="s">
        <v>6092</v>
      </c>
      <c r="D1447" s="72" t="s">
        <v>132</v>
      </c>
      <c r="E1447" s="72" t="s">
        <v>10392</v>
      </c>
      <c r="F1447" s="72"/>
      <c r="G1447" s="72" t="s">
        <v>10393</v>
      </c>
      <c r="H1447" s="72">
        <v>1680</v>
      </c>
      <c r="I1447" s="72">
        <v>196</v>
      </c>
      <c r="J1447" s="73">
        <v>1</v>
      </c>
      <c r="K1447" s="74">
        <v>16193</v>
      </c>
      <c r="L1447" s="72" t="s">
        <v>10394</v>
      </c>
      <c r="M1447" s="72"/>
      <c r="N1447" s="72" t="s">
        <v>10387</v>
      </c>
      <c r="O1447" s="72"/>
      <c r="P1447" s="72"/>
      <c r="Q1447" s="75"/>
      <c r="R1447" s="72"/>
    </row>
    <row r="1448" spans="1:18" x14ac:dyDescent="0.25">
      <c r="A1448" s="72" t="str">
        <f t="shared" si="37"/>
        <v>HR</v>
      </c>
      <c r="B1448" s="72" t="str">
        <f t="shared" si="38"/>
        <v>218</v>
      </c>
      <c r="C1448" s="72" t="s">
        <v>7502</v>
      </c>
      <c r="D1448" s="72" t="s">
        <v>132</v>
      </c>
      <c r="E1448" s="72" t="s">
        <v>10392</v>
      </c>
      <c r="F1448" s="72"/>
      <c r="G1448" s="72" t="s">
        <v>10393</v>
      </c>
      <c r="H1448" s="72">
        <v>1680</v>
      </c>
      <c r="I1448" s="72">
        <v>197</v>
      </c>
      <c r="J1448" s="73">
        <v>1</v>
      </c>
      <c r="K1448" s="74">
        <v>16224</v>
      </c>
      <c r="L1448" s="72" t="s">
        <v>10394</v>
      </c>
      <c r="M1448" s="72"/>
      <c r="N1448" s="72" t="s">
        <v>10387</v>
      </c>
      <c r="O1448" s="72"/>
      <c r="P1448" s="72"/>
      <c r="Q1448" s="75"/>
      <c r="R1448" s="72"/>
    </row>
    <row r="1449" spans="1:18" x14ac:dyDescent="0.25">
      <c r="A1449" s="72" t="str">
        <f t="shared" si="37"/>
        <v>HR</v>
      </c>
      <c r="B1449" s="72" t="str">
        <f t="shared" si="38"/>
        <v>219</v>
      </c>
      <c r="C1449" s="72" t="s">
        <v>5676</v>
      </c>
      <c r="D1449" s="72" t="s">
        <v>132</v>
      </c>
      <c r="E1449" s="72" t="s">
        <v>10392</v>
      </c>
      <c r="F1449" s="72"/>
      <c r="G1449" s="72" t="s">
        <v>10393</v>
      </c>
      <c r="H1449" s="72">
        <v>1680</v>
      </c>
      <c r="I1449" s="72">
        <v>198</v>
      </c>
      <c r="J1449" s="73">
        <v>1</v>
      </c>
      <c r="K1449" s="74">
        <v>16224</v>
      </c>
      <c r="L1449" s="72" t="s">
        <v>10394</v>
      </c>
      <c r="M1449" s="72"/>
      <c r="N1449" s="72" t="s">
        <v>10387</v>
      </c>
      <c r="O1449" s="72"/>
      <c r="P1449" s="72"/>
      <c r="Q1449" s="75"/>
      <c r="R1449" s="72"/>
    </row>
    <row r="1450" spans="1:18" x14ac:dyDescent="0.25">
      <c r="A1450" s="72" t="str">
        <f t="shared" si="37"/>
        <v>HR</v>
      </c>
      <c r="B1450" s="72" t="str">
        <f t="shared" si="38"/>
        <v>220</v>
      </c>
      <c r="C1450" s="72" t="s">
        <v>3052</v>
      </c>
      <c r="D1450" s="72" t="s">
        <v>132</v>
      </c>
      <c r="E1450" s="72" t="s">
        <v>10392</v>
      </c>
      <c r="F1450" s="72"/>
      <c r="G1450" s="72" t="s">
        <v>10393</v>
      </c>
      <c r="H1450" s="72">
        <v>1680</v>
      </c>
      <c r="I1450" s="72">
        <v>199</v>
      </c>
      <c r="J1450" s="73">
        <v>1</v>
      </c>
      <c r="K1450" s="74">
        <v>16224</v>
      </c>
      <c r="L1450" s="72" t="s">
        <v>10394</v>
      </c>
      <c r="M1450" s="72"/>
      <c r="N1450" s="72" t="s">
        <v>10387</v>
      </c>
      <c r="O1450" s="72"/>
      <c r="P1450" s="72"/>
      <c r="Q1450" s="75"/>
      <c r="R1450" s="72"/>
    </row>
    <row r="1451" spans="1:18" x14ac:dyDescent="0.25">
      <c r="A1451" s="72" t="str">
        <f t="shared" si="37"/>
        <v>HR</v>
      </c>
      <c r="B1451" s="72" t="str">
        <f t="shared" si="38"/>
        <v>236</v>
      </c>
      <c r="C1451" s="72" t="s">
        <v>1558</v>
      </c>
      <c r="D1451" s="72" t="s">
        <v>132</v>
      </c>
      <c r="E1451" s="72" t="s">
        <v>10392</v>
      </c>
      <c r="F1451" s="72"/>
      <c r="G1451" s="72" t="s">
        <v>10393</v>
      </c>
      <c r="H1451" s="72">
        <v>1680</v>
      </c>
      <c r="I1451" s="72">
        <v>200</v>
      </c>
      <c r="J1451" s="73">
        <v>1</v>
      </c>
      <c r="K1451" s="74">
        <v>16224</v>
      </c>
      <c r="L1451" s="72" t="s">
        <v>10394</v>
      </c>
      <c r="M1451" s="72"/>
      <c r="N1451" s="72" t="s">
        <v>10387</v>
      </c>
      <c r="O1451" s="72"/>
      <c r="P1451" s="72"/>
      <c r="Q1451" s="75"/>
      <c r="R1451" s="72"/>
    </row>
    <row r="1452" spans="1:18" x14ac:dyDescent="0.25">
      <c r="A1452" s="72" t="str">
        <f t="shared" si="37"/>
        <v>HR</v>
      </c>
      <c r="B1452" s="72" t="str">
        <f t="shared" si="38"/>
        <v>237</v>
      </c>
      <c r="C1452" s="72" t="s">
        <v>1682</v>
      </c>
      <c r="D1452" s="72" t="s">
        <v>132</v>
      </c>
      <c r="E1452" s="72" t="s">
        <v>10392</v>
      </c>
      <c r="F1452" s="72"/>
      <c r="G1452" s="72" t="s">
        <v>10393</v>
      </c>
      <c r="H1452" s="72">
        <v>1680</v>
      </c>
      <c r="I1452" s="72">
        <v>201</v>
      </c>
      <c r="J1452" s="73">
        <v>1</v>
      </c>
      <c r="K1452" s="74">
        <v>16224</v>
      </c>
      <c r="L1452" s="72" t="s">
        <v>10394</v>
      </c>
      <c r="M1452" s="72"/>
      <c r="N1452" s="72" t="s">
        <v>10387</v>
      </c>
      <c r="O1452" s="72"/>
      <c r="P1452" s="72"/>
      <c r="Q1452" s="75"/>
      <c r="R1452" s="72"/>
    </row>
    <row r="1453" spans="1:18" x14ac:dyDescent="0.25">
      <c r="A1453" s="72" t="str">
        <f t="shared" si="37"/>
        <v>HR</v>
      </c>
      <c r="B1453" s="72" t="str">
        <f t="shared" si="38"/>
        <v>238</v>
      </c>
      <c r="C1453" s="72" t="s">
        <v>6077</v>
      </c>
      <c r="D1453" s="72" t="s">
        <v>132</v>
      </c>
      <c r="E1453" s="72" t="s">
        <v>10392</v>
      </c>
      <c r="F1453" s="72"/>
      <c r="G1453" s="72" t="s">
        <v>10393</v>
      </c>
      <c r="H1453" s="72">
        <v>1680</v>
      </c>
      <c r="I1453" s="72">
        <v>202</v>
      </c>
      <c r="J1453" s="73">
        <v>1</v>
      </c>
      <c r="K1453" s="74">
        <v>16224</v>
      </c>
      <c r="L1453" s="72" t="s">
        <v>10394</v>
      </c>
      <c r="M1453" s="72"/>
      <c r="N1453" s="72" t="s">
        <v>10387</v>
      </c>
      <c r="O1453" s="72"/>
      <c r="P1453" s="72"/>
      <c r="Q1453" s="75"/>
      <c r="R1453" s="72"/>
    </row>
    <row r="1454" spans="1:18" x14ac:dyDescent="0.25">
      <c r="A1454" s="72" t="str">
        <f t="shared" si="37"/>
        <v>HR</v>
      </c>
      <c r="B1454" s="72" t="str">
        <f t="shared" si="38"/>
        <v>239</v>
      </c>
      <c r="C1454" s="72" t="s">
        <v>1952</v>
      </c>
      <c r="D1454" s="72" t="s">
        <v>132</v>
      </c>
      <c r="E1454" s="72" t="s">
        <v>10392</v>
      </c>
      <c r="F1454" s="72"/>
      <c r="G1454" s="72" t="s">
        <v>10393</v>
      </c>
      <c r="H1454" s="72">
        <v>1680</v>
      </c>
      <c r="I1454" s="72">
        <v>203</v>
      </c>
      <c r="J1454" s="73">
        <v>1</v>
      </c>
      <c r="K1454" s="74">
        <v>16224</v>
      </c>
      <c r="L1454" s="72" t="s">
        <v>10394</v>
      </c>
      <c r="M1454" s="72"/>
      <c r="N1454" s="72" t="s">
        <v>10387</v>
      </c>
      <c r="O1454" s="72"/>
      <c r="P1454" s="72"/>
      <c r="Q1454" s="75"/>
      <c r="R1454" s="72"/>
    </row>
    <row r="1455" spans="1:18" x14ac:dyDescent="0.25">
      <c r="A1455" s="72" t="str">
        <f t="shared" si="37"/>
        <v>HR</v>
      </c>
      <c r="B1455" s="72" t="str">
        <f t="shared" si="38"/>
        <v>240</v>
      </c>
      <c r="C1455" s="72" t="s">
        <v>2775</v>
      </c>
      <c r="D1455" s="72" t="s">
        <v>132</v>
      </c>
      <c r="E1455" s="72" t="s">
        <v>10392</v>
      </c>
      <c r="F1455" s="72"/>
      <c r="G1455" s="72" t="s">
        <v>10393</v>
      </c>
      <c r="H1455" s="72">
        <v>1680</v>
      </c>
      <c r="I1455" s="72">
        <v>204</v>
      </c>
      <c r="J1455" s="73">
        <v>1</v>
      </c>
      <c r="K1455" s="74">
        <v>16224</v>
      </c>
      <c r="L1455" s="72" t="s">
        <v>10394</v>
      </c>
      <c r="M1455" s="72"/>
      <c r="N1455" s="72" t="s">
        <v>10387</v>
      </c>
      <c r="O1455" s="72"/>
      <c r="P1455" s="72"/>
      <c r="Q1455" s="75"/>
      <c r="R1455" s="72"/>
    </row>
    <row r="1456" spans="1:18" x14ac:dyDescent="0.25">
      <c r="A1456" s="72" t="str">
        <f t="shared" si="37"/>
        <v>HR</v>
      </c>
      <c r="B1456" s="72" t="str">
        <f t="shared" si="38"/>
        <v>241</v>
      </c>
      <c r="C1456" s="72" t="s">
        <v>6062</v>
      </c>
      <c r="D1456" s="72" t="s">
        <v>132</v>
      </c>
      <c r="E1456" s="72" t="s">
        <v>10392</v>
      </c>
      <c r="F1456" s="72"/>
      <c r="G1456" s="72" t="s">
        <v>10393</v>
      </c>
      <c r="H1456" s="72">
        <v>1680</v>
      </c>
      <c r="I1456" s="72">
        <v>205</v>
      </c>
      <c r="J1456" s="73">
        <v>1</v>
      </c>
      <c r="K1456" s="74">
        <v>16224</v>
      </c>
      <c r="L1456" s="72" t="s">
        <v>10394</v>
      </c>
      <c r="M1456" s="72"/>
      <c r="N1456" s="72" t="s">
        <v>10387</v>
      </c>
      <c r="O1456" s="72"/>
      <c r="P1456" s="72"/>
      <c r="Q1456" s="75"/>
      <c r="R1456" s="72"/>
    </row>
    <row r="1457" spans="1:18" x14ac:dyDescent="0.25">
      <c r="A1457" s="72" t="str">
        <f t="shared" si="37"/>
        <v>HR</v>
      </c>
      <c r="B1457" s="72" t="str">
        <f t="shared" si="38"/>
        <v>242</v>
      </c>
      <c r="C1457" s="72" t="s">
        <v>7758</v>
      </c>
      <c r="D1457" s="72" t="s">
        <v>132</v>
      </c>
      <c r="E1457" s="72" t="s">
        <v>10392</v>
      </c>
      <c r="F1457" s="72"/>
      <c r="G1457" s="72" t="s">
        <v>10393</v>
      </c>
      <c r="H1457" s="72">
        <v>1680</v>
      </c>
      <c r="I1457" s="72">
        <v>206</v>
      </c>
      <c r="J1457" s="73">
        <v>1</v>
      </c>
      <c r="K1457" s="74">
        <v>16224</v>
      </c>
      <c r="L1457" s="72" t="s">
        <v>10394</v>
      </c>
      <c r="M1457" s="72"/>
      <c r="N1457" s="72" t="s">
        <v>10387</v>
      </c>
      <c r="O1457" s="72"/>
      <c r="P1457" s="72"/>
      <c r="Q1457" s="75"/>
      <c r="R1457" s="72"/>
    </row>
    <row r="1458" spans="1:18" x14ac:dyDescent="0.25">
      <c r="A1458" s="72" t="str">
        <f t="shared" si="37"/>
        <v>HR</v>
      </c>
      <c r="B1458" s="72" t="str">
        <f t="shared" si="38"/>
        <v>243</v>
      </c>
      <c r="C1458" s="72" t="s">
        <v>1619</v>
      </c>
      <c r="D1458" s="72" t="s">
        <v>132</v>
      </c>
      <c r="E1458" s="72" t="s">
        <v>10392</v>
      </c>
      <c r="F1458" s="72"/>
      <c r="G1458" s="72" t="s">
        <v>10393</v>
      </c>
      <c r="H1458" s="72">
        <v>1680</v>
      </c>
      <c r="I1458" s="72">
        <v>207</v>
      </c>
      <c r="J1458" s="73">
        <v>1</v>
      </c>
      <c r="K1458" s="74">
        <v>16224</v>
      </c>
      <c r="L1458" s="72" t="s">
        <v>10394</v>
      </c>
      <c r="M1458" s="72"/>
      <c r="N1458" s="72" t="s">
        <v>10387</v>
      </c>
      <c r="O1458" s="72"/>
      <c r="P1458" s="72"/>
      <c r="Q1458" s="75"/>
      <c r="R1458" s="72"/>
    </row>
    <row r="1459" spans="1:18" x14ac:dyDescent="0.25">
      <c r="A1459" s="72" t="str">
        <f t="shared" si="37"/>
        <v>HR</v>
      </c>
      <c r="B1459" s="72" t="str">
        <f t="shared" si="38"/>
        <v>244</v>
      </c>
      <c r="C1459" s="72" t="s">
        <v>6260</v>
      </c>
      <c r="D1459" s="72" t="s">
        <v>132</v>
      </c>
      <c r="E1459" s="72" t="s">
        <v>10392</v>
      </c>
      <c r="F1459" s="72"/>
      <c r="G1459" s="72" t="s">
        <v>10393</v>
      </c>
      <c r="H1459" s="72">
        <v>1680</v>
      </c>
      <c r="I1459" s="72">
        <v>208</v>
      </c>
      <c r="J1459" s="73">
        <v>1</v>
      </c>
      <c r="K1459" s="74">
        <v>16224</v>
      </c>
      <c r="L1459" s="72" t="s">
        <v>10394</v>
      </c>
      <c r="M1459" s="72"/>
      <c r="N1459" s="72" t="s">
        <v>10387</v>
      </c>
      <c r="O1459" s="72"/>
      <c r="P1459" s="72"/>
      <c r="Q1459" s="75"/>
      <c r="R1459" s="72"/>
    </row>
    <row r="1460" spans="1:18" x14ac:dyDescent="0.25">
      <c r="A1460" s="72" t="str">
        <f t="shared" si="37"/>
        <v>HR</v>
      </c>
      <c r="B1460" s="72" t="str">
        <f t="shared" si="38"/>
        <v>245</v>
      </c>
      <c r="C1460" s="72" t="s">
        <v>2040</v>
      </c>
      <c r="D1460" s="72" t="s">
        <v>132</v>
      </c>
      <c r="E1460" s="72" t="s">
        <v>10392</v>
      </c>
      <c r="F1460" s="72"/>
      <c r="G1460" s="72" t="s">
        <v>10393</v>
      </c>
      <c r="H1460" s="72">
        <v>1680</v>
      </c>
      <c r="I1460" s="72">
        <v>209</v>
      </c>
      <c r="J1460" s="73">
        <v>1</v>
      </c>
      <c r="K1460" s="74">
        <v>16224</v>
      </c>
      <c r="L1460" s="72" t="s">
        <v>10394</v>
      </c>
      <c r="M1460" s="72"/>
      <c r="N1460" s="72" t="s">
        <v>10387</v>
      </c>
      <c r="O1460" s="72"/>
      <c r="P1460" s="72"/>
      <c r="Q1460" s="75"/>
      <c r="R1460" s="72"/>
    </row>
    <row r="1461" spans="1:18" x14ac:dyDescent="0.25">
      <c r="A1461" s="72" t="str">
        <f t="shared" si="37"/>
        <v>HR</v>
      </c>
      <c r="B1461" s="72" t="str">
        <f t="shared" si="38"/>
        <v>246</v>
      </c>
      <c r="C1461" s="72" t="s">
        <v>3474</v>
      </c>
      <c r="D1461" s="72" t="s">
        <v>132</v>
      </c>
      <c r="E1461" s="72" t="s">
        <v>10392</v>
      </c>
      <c r="F1461" s="72"/>
      <c r="G1461" s="72" t="s">
        <v>10393</v>
      </c>
      <c r="H1461" s="72">
        <v>1680</v>
      </c>
      <c r="I1461" s="72">
        <v>210</v>
      </c>
      <c r="J1461" s="73">
        <v>1</v>
      </c>
      <c r="K1461" s="74">
        <v>16224</v>
      </c>
      <c r="L1461" s="72" t="s">
        <v>10394</v>
      </c>
      <c r="M1461" s="72"/>
      <c r="N1461" s="72" t="s">
        <v>10387</v>
      </c>
      <c r="O1461" s="72"/>
      <c r="P1461" s="72"/>
      <c r="Q1461" s="75"/>
      <c r="R1461" s="72"/>
    </row>
    <row r="1462" spans="1:18" x14ac:dyDescent="0.25">
      <c r="A1462" s="72" t="str">
        <f t="shared" si="37"/>
        <v>HR</v>
      </c>
      <c r="B1462" s="72" t="str">
        <f t="shared" si="38"/>
        <v>247</v>
      </c>
      <c r="C1462" s="72" t="s">
        <v>2480</v>
      </c>
      <c r="D1462" s="72" t="s">
        <v>132</v>
      </c>
      <c r="E1462" s="72" t="s">
        <v>10392</v>
      </c>
      <c r="F1462" s="72"/>
      <c r="G1462" s="72" t="s">
        <v>10393</v>
      </c>
      <c r="H1462" s="72">
        <v>1680</v>
      </c>
      <c r="I1462" s="72">
        <v>211</v>
      </c>
      <c r="J1462" s="73">
        <v>1</v>
      </c>
      <c r="K1462" s="74">
        <v>16224</v>
      </c>
      <c r="L1462" s="72" t="s">
        <v>10394</v>
      </c>
      <c r="M1462" s="72"/>
      <c r="N1462" s="72" t="s">
        <v>10387</v>
      </c>
      <c r="O1462" s="72"/>
      <c r="P1462" s="72"/>
      <c r="Q1462" s="75"/>
      <c r="R1462" s="72"/>
    </row>
    <row r="1463" spans="1:18" x14ac:dyDescent="0.25">
      <c r="A1463" s="72" t="str">
        <f t="shared" si="37"/>
        <v>HR</v>
      </c>
      <c r="B1463" s="72" t="str">
        <f t="shared" si="38"/>
        <v>248</v>
      </c>
      <c r="C1463" s="72" t="s">
        <v>2105</v>
      </c>
      <c r="D1463" s="72" t="s">
        <v>132</v>
      </c>
      <c r="E1463" s="72" t="s">
        <v>10392</v>
      </c>
      <c r="F1463" s="72"/>
      <c r="G1463" s="72" t="s">
        <v>10393</v>
      </c>
      <c r="H1463" s="72">
        <v>1680</v>
      </c>
      <c r="I1463" s="72">
        <v>212</v>
      </c>
      <c r="J1463" s="73">
        <v>1</v>
      </c>
      <c r="K1463" s="74">
        <v>16224</v>
      </c>
      <c r="L1463" s="72" t="s">
        <v>10394</v>
      </c>
      <c r="M1463" s="72"/>
      <c r="N1463" s="72" t="s">
        <v>10387</v>
      </c>
      <c r="O1463" s="72"/>
      <c r="P1463" s="72"/>
      <c r="Q1463" s="75"/>
      <c r="R1463" s="72"/>
    </row>
    <row r="1464" spans="1:18" x14ac:dyDescent="0.25">
      <c r="A1464" s="72" t="str">
        <f t="shared" si="37"/>
        <v>HR</v>
      </c>
      <c r="B1464" s="72" t="str">
        <f t="shared" si="38"/>
        <v>249</v>
      </c>
      <c r="C1464" s="72" t="s">
        <v>2457</v>
      </c>
      <c r="D1464" s="72" t="s">
        <v>132</v>
      </c>
      <c r="E1464" s="72" t="s">
        <v>10392</v>
      </c>
      <c r="F1464" s="72"/>
      <c r="G1464" s="72" t="s">
        <v>10393</v>
      </c>
      <c r="H1464" s="72">
        <v>1680</v>
      </c>
      <c r="I1464" s="72">
        <v>213</v>
      </c>
      <c r="J1464" s="73">
        <v>1</v>
      </c>
      <c r="K1464" s="74">
        <v>16224</v>
      </c>
      <c r="L1464" s="72" t="s">
        <v>10394</v>
      </c>
      <c r="M1464" s="72"/>
      <c r="N1464" s="72" t="s">
        <v>10387</v>
      </c>
      <c r="O1464" s="72"/>
      <c r="P1464" s="72"/>
      <c r="Q1464" s="75"/>
      <c r="R1464" s="72"/>
    </row>
    <row r="1465" spans="1:18" x14ac:dyDescent="0.25">
      <c r="A1465" s="72" t="str">
        <f t="shared" si="37"/>
        <v>HR</v>
      </c>
      <c r="B1465" s="72" t="str">
        <f t="shared" si="38"/>
        <v>250</v>
      </c>
      <c r="C1465" s="72" t="s">
        <v>8529</v>
      </c>
      <c r="D1465" s="72" t="s">
        <v>132</v>
      </c>
      <c r="E1465" s="72" t="s">
        <v>10392</v>
      </c>
      <c r="F1465" s="72"/>
      <c r="G1465" s="72" t="s">
        <v>10393</v>
      </c>
      <c r="H1465" s="72">
        <v>1680</v>
      </c>
      <c r="I1465" s="72">
        <v>214</v>
      </c>
      <c r="J1465" s="73">
        <v>1</v>
      </c>
      <c r="K1465" s="74">
        <v>16224</v>
      </c>
      <c r="L1465" s="72" t="s">
        <v>10394</v>
      </c>
      <c r="M1465" s="72"/>
      <c r="N1465" s="72" t="s">
        <v>10387</v>
      </c>
      <c r="O1465" s="72"/>
      <c r="P1465" s="72"/>
      <c r="Q1465" s="75"/>
      <c r="R1465" s="72"/>
    </row>
    <row r="1466" spans="1:18" x14ac:dyDescent="0.25">
      <c r="A1466" s="72" t="str">
        <f t="shared" si="37"/>
        <v>HR</v>
      </c>
      <c r="B1466" s="72" t="str">
        <f t="shared" si="38"/>
        <v>251</v>
      </c>
      <c r="C1466" s="72" t="s">
        <v>1685</v>
      </c>
      <c r="D1466" s="72" t="s">
        <v>132</v>
      </c>
      <c r="E1466" s="72" t="s">
        <v>10392</v>
      </c>
      <c r="F1466" s="72"/>
      <c r="G1466" s="72" t="s">
        <v>10393</v>
      </c>
      <c r="H1466" s="72">
        <v>1680</v>
      </c>
      <c r="I1466" s="72">
        <v>215</v>
      </c>
      <c r="J1466" s="73">
        <v>1</v>
      </c>
      <c r="K1466" s="74">
        <v>16224</v>
      </c>
      <c r="L1466" s="72" t="s">
        <v>10394</v>
      </c>
      <c r="M1466" s="72"/>
      <c r="N1466" s="72" t="s">
        <v>10387</v>
      </c>
      <c r="O1466" s="72"/>
      <c r="P1466" s="72"/>
      <c r="Q1466" s="75"/>
      <c r="R1466" s="72"/>
    </row>
    <row r="1467" spans="1:18" x14ac:dyDescent="0.25">
      <c r="A1467" s="72" t="str">
        <f t="shared" si="37"/>
        <v>HR</v>
      </c>
      <c r="B1467" s="72" t="str">
        <f t="shared" si="38"/>
        <v>252</v>
      </c>
      <c r="C1467" s="72" t="s">
        <v>7790</v>
      </c>
      <c r="D1467" s="72" t="s">
        <v>132</v>
      </c>
      <c r="E1467" s="72" t="s">
        <v>10392</v>
      </c>
      <c r="F1467" s="72"/>
      <c r="G1467" s="72" t="s">
        <v>10393</v>
      </c>
      <c r="H1467" s="72">
        <v>1680</v>
      </c>
      <c r="I1467" s="72">
        <v>216</v>
      </c>
      <c r="J1467" s="73">
        <v>1</v>
      </c>
      <c r="K1467" s="74">
        <v>16224</v>
      </c>
      <c r="L1467" s="72" t="s">
        <v>10394</v>
      </c>
      <c r="M1467" s="72"/>
      <c r="N1467" s="72" t="s">
        <v>10387</v>
      </c>
      <c r="O1467" s="72"/>
      <c r="P1467" s="72"/>
      <c r="Q1467" s="75"/>
      <c r="R1467" s="72"/>
    </row>
    <row r="1468" spans="1:18" x14ac:dyDescent="0.25">
      <c r="A1468" s="72" t="str">
        <f t="shared" si="37"/>
        <v>HR</v>
      </c>
      <c r="B1468" s="72" t="str">
        <f t="shared" si="38"/>
        <v>253</v>
      </c>
      <c r="C1468" s="72" t="s">
        <v>2324</v>
      </c>
      <c r="D1468" s="72" t="s">
        <v>132</v>
      </c>
      <c r="E1468" s="72" t="s">
        <v>10392</v>
      </c>
      <c r="F1468" s="72"/>
      <c r="G1468" s="72" t="s">
        <v>10393</v>
      </c>
      <c r="H1468" s="72">
        <v>1680</v>
      </c>
      <c r="I1468" s="72">
        <v>217</v>
      </c>
      <c r="J1468" s="73">
        <v>1</v>
      </c>
      <c r="K1468" s="74">
        <v>16224</v>
      </c>
      <c r="L1468" s="72" t="s">
        <v>10394</v>
      </c>
      <c r="M1468" s="72"/>
      <c r="N1468" s="72" t="s">
        <v>10387</v>
      </c>
      <c r="O1468" s="72"/>
      <c r="P1468" s="72"/>
      <c r="Q1468" s="75"/>
      <c r="R1468" s="72"/>
    </row>
    <row r="1469" spans="1:18" x14ac:dyDescent="0.25">
      <c r="A1469" s="72" t="str">
        <f t="shared" si="37"/>
        <v>HR</v>
      </c>
      <c r="B1469" s="72" t="str">
        <f t="shared" si="38"/>
        <v>254</v>
      </c>
      <c r="C1469" s="72" t="s">
        <v>2782</v>
      </c>
      <c r="D1469" s="72" t="s">
        <v>132</v>
      </c>
      <c r="E1469" s="72" t="s">
        <v>10392</v>
      </c>
      <c r="F1469" s="72"/>
      <c r="G1469" s="72" t="s">
        <v>10393</v>
      </c>
      <c r="H1469" s="72">
        <v>1680</v>
      </c>
      <c r="I1469" s="72">
        <v>218</v>
      </c>
      <c r="J1469" s="73">
        <v>1</v>
      </c>
      <c r="K1469" s="74">
        <v>16224</v>
      </c>
      <c r="L1469" s="72" t="s">
        <v>10394</v>
      </c>
      <c r="M1469" s="72"/>
      <c r="N1469" s="72" t="s">
        <v>10387</v>
      </c>
      <c r="O1469" s="72"/>
      <c r="P1469" s="72"/>
      <c r="Q1469" s="75"/>
      <c r="R1469" s="72"/>
    </row>
    <row r="1470" spans="1:18" x14ac:dyDescent="0.25">
      <c r="A1470" s="72" t="str">
        <f t="shared" si="37"/>
        <v>HR</v>
      </c>
      <c r="B1470" s="72" t="str">
        <f t="shared" si="38"/>
        <v>255</v>
      </c>
      <c r="C1470" s="72" t="s">
        <v>5759</v>
      </c>
      <c r="D1470" s="72" t="s">
        <v>132</v>
      </c>
      <c r="E1470" s="72" t="s">
        <v>10392</v>
      </c>
      <c r="F1470" s="72"/>
      <c r="G1470" s="72" t="s">
        <v>10393</v>
      </c>
      <c r="H1470" s="72">
        <v>1680</v>
      </c>
      <c r="I1470" s="72">
        <v>219</v>
      </c>
      <c r="J1470" s="73">
        <v>1</v>
      </c>
      <c r="K1470" s="74">
        <v>16224</v>
      </c>
      <c r="L1470" s="72" t="s">
        <v>10394</v>
      </c>
      <c r="M1470" s="72"/>
      <c r="N1470" s="72" t="s">
        <v>10387</v>
      </c>
      <c r="O1470" s="72"/>
      <c r="P1470" s="72"/>
      <c r="Q1470" s="75"/>
      <c r="R1470" s="72"/>
    </row>
    <row r="1471" spans="1:18" x14ac:dyDescent="0.25">
      <c r="A1471" s="72" t="str">
        <f t="shared" si="37"/>
        <v>HR</v>
      </c>
      <c r="B1471" s="72" t="str">
        <f t="shared" si="38"/>
        <v>256</v>
      </c>
      <c r="C1471" s="72" t="s">
        <v>2133</v>
      </c>
      <c r="D1471" s="72" t="s">
        <v>132</v>
      </c>
      <c r="E1471" s="72" t="s">
        <v>10392</v>
      </c>
      <c r="F1471" s="72"/>
      <c r="G1471" s="72" t="s">
        <v>10393</v>
      </c>
      <c r="H1471" s="72">
        <v>1680</v>
      </c>
      <c r="I1471" s="72">
        <v>220</v>
      </c>
      <c r="J1471" s="73">
        <v>1</v>
      </c>
      <c r="K1471" s="74">
        <v>16224</v>
      </c>
      <c r="L1471" s="72" t="s">
        <v>10394</v>
      </c>
      <c r="M1471" s="72"/>
      <c r="N1471" s="72" t="s">
        <v>10387</v>
      </c>
      <c r="O1471" s="72"/>
      <c r="P1471" s="72"/>
      <c r="Q1471" s="75"/>
      <c r="R1471" s="72"/>
    </row>
    <row r="1472" spans="1:18" x14ac:dyDescent="0.25">
      <c r="A1472" s="72" t="str">
        <f t="shared" si="37"/>
        <v>HR</v>
      </c>
      <c r="B1472" s="72" t="str">
        <f t="shared" si="38"/>
        <v>257</v>
      </c>
      <c r="C1472" s="72" t="s">
        <v>5539</v>
      </c>
      <c r="D1472" s="72" t="s">
        <v>132</v>
      </c>
      <c r="E1472" s="72" t="s">
        <v>10392</v>
      </c>
      <c r="F1472" s="72"/>
      <c r="G1472" s="72" t="s">
        <v>10393</v>
      </c>
      <c r="H1472" s="72">
        <v>1680</v>
      </c>
      <c r="I1472" s="72">
        <v>221</v>
      </c>
      <c r="J1472" s="73">
        <v>1</v>
      </c>
      <c r="K1472" s="74">
        <v>16224</v>
      </c>
      <c r="L1472" s="72" t="s">
        <v>10394</v>
      </c>
      <c r="M1472" s="72"/>
      <c r="N1472" s="72" t="s">
        <v>10387</v>
      </c>
      <c r="O1472" s="72"/>
      <c r="P1472" s="72"/>
      <c r="Q1472" s="75"/>
      <c r="R1472" s="72"/>
    </row>
    <row r="1473" spans="1:18" x14ac:dyDescent="0.25">
      <c r="A1473" s="72" t="str">
        <f t="shared" si="37"/>
        <v>HR</v>
      </c>
      <c r="B1473" s="72" t="str">
        <f t="shared" si="38"/>
        <v>258</v>
      </c>
      <c r="C1473" s="72" t="s">
        <v>7701</v>
      </c>
      <c r="D1473" s="72" t="s">
        <v>132</v>
      </c>
      <c r="E1473" s="72" t="s">
        <v>10392</v>
      </c>
      <c r="F1473" s="72"/>
      <c r="G1473" s="72" t="s">
        <v>10393</v>
      </c>
      <c r="H1473" s="72">
        <v>1680</v>
      </c>
      <c r="I1473" s="72">
        <v>222</v>
      </c>
      <c r="J1473" s="73">
        <v>1</v>
      </c>
      <c r="K1473" s="74">
        <v>16224</v>
      </c>
      <c r="L1473" s="72" t="s">
        <v>10394</v>
      </c>
      <c r="M1473" s="72"/>
      <c r="N1473" s="72" t="s">
        <v>10387</v>
      </c>
      <c r="O1473" s="72"/>
      <c r="P1473" s="72"/>
      <c r="Q1473" s="75"/>
      <c r="R1473" s="72"/>
    </row>
    <row r="1474" spans="1:18" x14ac:dyDescent="0.25">
      <c r="A1474" s="72" t="str">
        <f t="shared" si="37"/>
        <v>HR</v>
      </c>
      <c r="B1474" s="72" t="str">
        <f t="shared" si="38"/>
        <v>259</v>
      </c>
      <c r="C1474" s="72" t="s">
        <v>1691</v>
      </c>
      <c r="D1474" s="72" t="s">
        <v>132</v>
      </c>
      <c r="E1474" s="72" t="s">
        <v>10392</v>
      </c>
      <c r="F1474" s="72"/>
      <c r="G1474" s="72" t="s">
        <v>10393</v>
      </c>
      <c r="H1474" s="72">
        <v>1680</v>
      </c>
      <c r="I1474" s="72">
        <v>223</v>
      </c>
      <c r="J1474" s="73">
        <v>1</v>
      </c>
      <c r="K1474" s="74">
        <v>16224</v>
      </c>
      <c r="L1474" s="72" t="s">
        <v>10394</v>
      </c>
      <c r="M1474" s="72"/>
      <c r="N1474" s="72" t="s">
        <v>10387</v>
      </c>
      <c r="O1474" s="72"/>
      <c r="P1474" s="72"/>
      <c r="Q1474" s="75"/>
      <c r="R1474" s="72"/>
    </row>
    <row r="1475" spans="1:18" x14ac:dyDescent="0.25">
      <c r="A1475" s="72" t="str">
        <f t="shared" si="37"/>
        <v>HR</v>
      </c>
      <c r="B1475" s="72" t="str">
        <f t="shared" si="38"/>
        <v>260</v>
      </c>
      <c r="C1475" s="72" t="s">
        <v>6599</v>
      </c>
      <c r="D1475" s="72" t="s">
        <v>132</v>
      </c>
      <c r="E1475" s="72" t="s">
        <v>10392</v>
      </c>
      <c r="F1475" s="72"/>
      <c r="G1475" s="72" t="s">
        <v>10393</v>
      </c>
      <c r="H1475" s="72">
        <v>1680</v>
      </c>
      <c r="I1475" s="72">
        <v>224</v>
      </c>
      <c r="J1475" s="73">
        <v>1</v>
      </c>
      <c r="K1475" s="74">
        <v>16224</v>
      </c>
      <c r="L1475" s="72" t="s">
        <v>10394</v>
      </c>
      <c r="M1475" s="72"/>
      <c r="N1475" s="72" t="s">
        <v>10387</v>
      </c>
      <c r="O1475" s="72"/>
      <c r="P1475" s="72"/>
      <c r="Q1475" s="75"/>
      <c r="R1475" s="72"/>
    </row>
    <row r="1476" spans="1:18" x14ac:dyDescent="0.25">
      <c r="A1476" s="72" t="str">
        <f t="shared" si="37"/>
        <v>HR</v>
      </c>
      <c r="B1476" s="72" t="str">
        <f t="shared" si="38"/>
        <v>261</v>
      </c>
      <c r="C1476" s="72" t="s">
        <v>6680</v>
      </c>
      <c r="D1476" s="72" t="s">
        <v>132</v>
      </c>
      <c r="E1476" s="72" t="s">
        <v>10392</v>
      </c>
      <c r="F1476" s="72"/>
      <c r="G1476" s="72" t="s">
        <v>10393</v>
      </c>
      <c r="H1476" s="72">
        <v>1680</v>
      </c>
      <c r="I1476" s="72">
        <v>225</v>
      </c>
      <c r="J1476" s="73">
        <v>1</v>
      </c>
      <c r="K1476" s="74">
        <v>16224</v>
      </c>
      <c r="L1476" s="72" t="s">
        <v>10394</v>
      </c>
      <c r="M1476" s="72"/>
      <c r="N1476" s="72" t="s">
        <v>10387</v>
      </c>
      <c r="O1476" s="72"/>
      <c r="P1476" s="72"/>
      <c r="Q1476" s="75"/>
      <c r="R1476" s="72"/>
    </row>
    <row r="1477" spans="1:18" x14ac:dyDescent="0.25">
      <c r="A1477" s="72" t="str">
        <f t="shared" si="37"/>
        <v>HR</v>
      </c>
      <c r="B1477" s="72" t="str">
        <f t="shared" si="38"/>
        <v>262</v>
      </c>
      <c r="C1477" s="72" t="s">
        <v>2790</v>
      </c>
      <c r="D1477" s="72" t="s">
        <v>132</v>
      </c>
      <c r="E1477" s="72" t="s">
        <v>10392</v>
      </c>
      <c r="F1477" s="72"/>
      <c r="G1477" s="72" t="s">
        <v>10393</v>
      </c>
      <c r="H1477" s="72">
        <v>1680</v>
      </c>
      <c r="I1477" s="72">
        <v>226</v>
      </c>
      <c r="J1477" s="73">
        <v>1</v>
      </c>
      <c r="K1477" s="74">
        <v>16224</v>
      </c>
      <c r="L1477" s="72" t="s">
        <v>10394</v>
      </c>
      <c r="M1477" s="72"/>
      <c r="N1477" s="72" t="s">
        <v>10387</v>
      </c>
      <c r="O1477" s="72"/>
      <c r="P1477" s="72"/>
      <c r="Q1477" s="75"/>
      <c r="R1477" s="72"/>
    </row>
    <row r="1478" spans="1:18" x14ac:dyDescent="0.25">
      <c r="A1478" s="72" t="str">
        <f t="shared" si="37"/>
        <v>HR</v>
      </c>
      <c r="B1478" s="72" t="str">
        <f t="shared" si="38"/>
        <v>279</v>
      </c>
      <c r="C1478" s="72" t="s">
        <v>5719</v>
      </c>
      <c r="D1478" s="72" t="s">
        <v>132</v>
      </c>
      <c r="E1478" s="72" t="s">
        <v>10392</v>
      </c>
      <c r="F1478" s="72"/>
      <c r="G1478" s="72" t="s">
        <v>10393</v>
      </c>
      <c r="H1478" s="72">
        <v>1680</v>
      </c>
      <c r="I1478" s="72">
        <v>227</v>
      </c>
      <c r="J1478" s="73">
        <v>1</v>
      </c>
      <c r="K1478" s="74">
        <v>16224</v>
      </c>
      <c r="L1478" s="72" t="s">
        <v>10394</v>
      </c>
      <c r="M1478" s="72"/>
      <c r="N1478" s="72" t="s">
        <v>10387</v>
      </c>
      <c r="O1478" s="72"/>
      <c r="P1478" s="72"/>
      <c r="Q1478" s="75"/>
      <c r="R1478" s="72"/>
    </row>
    <row r="1479" spans="1:18" x14ac:dyDescent="0.25">
      <c r="A1479" s="72" t="str">
        <f t="shared" si="37"/>
        <v>HR</v>
      </c>
      <c r="B1479" s="72" t="str">
        <f t="shared" si="38"/>
        <v>280</v>
      </c>
      <c r="C1479" s="72" t="s">
        <v>3792</v>
      </c>
      <c r="D1479" s="72" t="s">
        <v>132</v>
      </c>
      <c r="E1479" s="72" t="s">
        <v>10392</v>
      </c>
      <c r="F1479" s="72"/>
      <c r="G1479" s="72" t="s">
        <v>10393</v>
      </c>
      <c r="H1479" s="72">
        <v>1680</v>
      </c>
      <c r="I1479" s="72">
        <v>228</v>
      </c>
      <c r="J1479" s="73">
        <v>1</v>
      </c>
      <c r="K1479" s="74">
        <v>16224</v>
      </c>
      <c r="L1479" s="72" t="s">
        <v>10394</v>
      </c>
      <c r="M1479" s="72"/>
      <c r="N1479" s="72" t="s">
        <v>10387</v>
      </c>
      <c r="O1479" s="72"/>
      <c r="P1479" s="72"/>
      <c r="Q1479" s="75"/>
      <c r="R1479" s="72"/>
    </row>
    <row r="1480" spans="1:18" x14ac:dyDescent="0.25">
      <c r="A1480" s="72" t="str">
        <f t="shared" si="37"/>
        <v>HR</v>
      </c>
      <c r="B1480" s="72" t="str">
        <f t="shared" si="38"/>
        <v>281</v>
      </c>
      <c r="C1480" s="72" t="s">
        <v>7468</v>
      </c>
      <c r="D1480" s="72" t="s">
        <v>132</v>
      </c>
      <c r="E1480" s="72" t="s">
        <v>10392</v>
      </c>
      <c r="F1480" s="72"/>
      <c r="G1480" s="72" t="s">
        <v>10393</v>
      </c>
      <c r="H1480" s="72">
        <v>1680</v>
      </c>
      <c r="I1480" s="72">
        <v>229</v>
      </c>
      <c r="J1480" s="73">
        <v>1</v>
      </c>
      <c r="K1480" s="74">
        <v>16224</v>
      </c>
      <c r="L1480" s="72" t="s">
        <v>10394</v>
      </c>
      <c r="M1480" s="72"/>
      <c r="N1480" s="72" t="s">
        <v>10387</v>
      </c>
      <c r="O1480" s="72"/>
      <c r="P1480" s="72"/>
      <c r="Q1480" s="75"/>
      <c r="R1480" s="72"/>
    </row>
    <row r="1481" spans="1:18" x14ac:dyDescent="0.25">
      <c r="A1481" s="72" t="str">
        <f t="shared" si="37"/>
        <v>HR</v>
      </c>
      <c r="B1481" s="72" t="str">
        <f t="shared" si="38"/>
        <v>282</v>
      </c>
      <c r="C1481" s="72" t="s">
        <v>2291</v>
      </c>
      <c r="D1481" s="72" t="s">
        <v>132</v>
      </c>
      <c r="E1481" s="72" t="s">
        <v>10392</v>
      </c>
      <c r="F1481" s="72"/>
      <c r="G1481" s="72" t="s">
        <v>10393</v>
      </c>
      <c r="H1481" s="72">
        <v>1680</v>
      </c>
      <c r="I1481" s="72">
        <v>230</v>
      </c>
      <c r="J1481" s="73">
        <v>1</v>
      </c>
      <c r="K1481" s="74">
        <v>16224</v>
      </c>
      <c r="L1481" s="72" t="s">
        <v>10394</v>
      </c>
      <c r="M1481" s="72"/>
      <c r="N1481" s="72" t="s">
        <v>10387</v>
      </c>
      <c r="O1481" s="72"/>
      <c r="P1481" s="72"/>
      <c r="Q1481" s="75"/>
      <c r="R1481" s="72"/>
    </row>
    <row r="1482" spans="1:18" x14ac:dyDescent="0.25">
      <c r="A1482" s="72" t="str">
        <f t="shared" si="37"/>
        <v>HR</v>
      </c>
      <c r="B1482" s="72" t="str">
        <f t="shared" si="38"/>
        <v>283</v>
      </c>
      <c r="C1482" s="72" t="s">
        <v>4636</v>
      </c>
      <c r="D1482" s="72" t="s">
        <v>132</v>
      </c>
      <c r="E1482" s="72" t="s">
        <v>10392</v>
      </c>
      <c r="F1482" s="72"/>
      <c r="G1482" s="72" t="s">
        <v>10393</v>
      </c>
      <c r="H1482" s="72">
        <v>1680</v>
      </c>
      <c r="I1482" s="72">
        <v>231</v>
      </c>
      <c r="J1482" s="73">
        <v>1</v>
      </c>
      <c r="K1482" s="74">
        <v>16224</v>
      </c>
      <c r="L1482" s="72" t="s">
        <v>10394</v>
      </c>
      <c r="M1482" s="72"/>
      <c r="N1482" s="72" t="s">
        <v>10387</v>
      </c>
      <c r="O1482" s="72"/>
      <c r="P1482" s="72"/>
      <c r="Q1482" s="75"/>
      <c r="R1482" s="72"/>
    </row>
    <row r="1483" spans="1:18" x14ac:dyDescent="0.25">
      <c r="A1483" s="72" t="str">
        <f t="shared" si="37"/>
        <v>HR</v>
      </c>
      <c r="B1483" s="72" t="str">
        <f t="shared" si="38"/>
        <v>284</v>
      </c>
      <c r="C1483" s="72" t="s">
        <v>2273</v>
      </c>
      <c r="D1483" s="72" t="s">
        <v>132</v>
      </c>
      <c r="E1483" s="72" t="s">
        <v>10392</v>
      </c>
      <c r="F1483" s="72"/>
      <c r="G1483" s="72" t="s">
        <v>10393</v>
      </c>
      <c r="H1483" s="72">
        <v>1680</v>
      </c>
      <c r="I1483" s="72">
        <v>232</v>
      </c>
      <c r="J1483" s="73">
        <v>1</v>
      </c>
      <c r="K1483" s="74">
        <v>16224</v>
      </c>
      <c r="L1483" s="72" t="s">
        <v>10394</v>
      </c>
      <c r="M1483" s="72"/>
      <c r="N1483" s="72" t="s">
        <v>10387</v>
      </c>
      <c r="O1483" s="72"/>
      <c r="P1483" s="72"/>
      <c r="Q1483" s="75"/>
      <c r="R1483" s="72"/>
    </row>
    <row r="1484" spans="1:18" x14ac:dyDescent="0.25">
      <c r="A1484" s="72" t="str">
        <f t="shared" si="37"/>
        <v>HR</v>
      </c>
      <c r="B1484" s="72" t="str">
        <f t="shared" si="38"/>
        <v>285</v>
      </c>
      <c r="C1484" s="72" t="s">
        <v>4356</v>
      </c>
      <c r="D1484" s="72" t="s">
        <v>132</v>
      </c>
      <c r="E1484" s="72" t="s">
        <v>10392</v>
      </c>
      <c r="F1484" s="72"/>
      <c r="G1484" s="72" t="s">
        <v>10393</v>
      </c>
      <c r="H1484" s="72">
        <v>1680</v>
      </c>
      <c r="I1484" s="72">
        <v>233</v>
      </c>
      <c r="J1484" s="73">
        <v>1</v>
      </c>
      <c r="K1484" s="74">
        <v>16224</v>
      </c>
      <c r="L1484" s="72" t="s">
        <v>10394</v>
      </c>
      <c r="M1484" s="72"/>
      <c r="N1484" s="72" t="s">
        <v>10387</v>
      </c>
      <c r="O1484" s="72"/>
      <c r="P1484" s="72"/>
      <c r="Q1484" s="75"/>
      <c r="R1484" s="72"/>
    </row>
    <row r="1485" spans="1:18" x14ac:dyDescent="0.25">
      <c r="A1485" s="72" t="str">
        <f t="shared" si="37"/>
        <v>HR</v>
      </c>
      <c r="B1485" s="72" t="str">
        <f t="shared" si="38"/>
        <v>286</v>
      </c>
      <c r="C1485" s="72" t="s">
        <v>1671</v>
      </c>
      <c r="D1485" s="72" t="s">
        <v>132</v>
      </c>
      <c r="E1485" s="72" t="s">
        <v>10392</v>
      </c>
      <c r="F1485" s="72"/>
      <c r="G1485" s="72" t="s">
        <v>10393</v>
      </c>
      <c r="H1485" s="72">
        <v>1680</v>
      </c>
      <c r="I1485" s="72">
        <v>234</v>
      </c>
      <c r="J1485" s="73">
        <v>1</v>
      </c>
      <c r="K1485" s="74">
        <v>16224</v>
      </c>
      <c r="L1485" s="72" t="s">
        <v>10394</v>
      </c>
      <c r="M1485" s="72"/>
      <c r="N1485" s="72" t="s">
        <v>10387</v>
      </c>
      <c r="O1485" s="72"/>
      <c r="P1485" s="72"/>
      <c r="Q1485" s="75"/>
      <c r="R1485" s="72"/>
    </row>
    <row r="1486" spans="1:18" x14ac:dyDescent="0.25">
      <c r="A1486" s="72" t="str">
        <f t="shared" si="37"/>
        <v>HR</v>
      </c>
      <c r="B1486" s="72" t="str">
        <f t="shared" si="38"/>
        <v>287</v>
      </c>
      <c r="C1486" s="72" t="s">
        <v>6116</v>
      </c>
      <c r="D1486" s="72" t="s">
        <v>132</v>
      </c>
      <c r="E1486" s="72" t="s">
        <v>10392</v>
      </c>
      <c r="F1486" s="72"/>
      <c r="G1486" s="72" t="s">
        <v>10393</v>
      </c>
      <c r="H1486" s="72">
        <v>1680</v>
      </c>
      <c r="I1486" s="72">
        <v>235</v>
      </c>
      <c r="J1486" s="73">
        <v>1</v>
      </c>
      <c r="K1486" s="74">
        <v>16224</v>
      </c>
      <c r="L1486" s="72" t="s">
        <v>10394</v>
      </c>
      <c r="M1486" s="72"/>
      <c r="N1486" s="72" t="s">
        <v>10387</v>
      </c>
      <c r="O1486" s="72"/>
      <c r="P1486" s="72"/>
      <c r="Q1486" s="75"/>
      <c r="R1486" s="72"/>
    </row>
    <row r="1487" spans="1:18" x14ac:dyDescent="0.25">
      <c r="A1487" s="72" t="str">
        <f t="shared" si="37"/>
        <v>HR</v>
      </c>
      <c r="B1487" s="72" t="str">
        <f t="shared" si="38"/>
        <v>288</v>
      </c>
      <c r="C1487" s="72" t="s">
        <v>6047</v>
      </c>
      <c r="D1487" s="72" t="s">
        <v>132</v>
      </c>
      <c r="E1487" s="72" t="s">
        <v>10392</v>
      </c>
      <c r="F1487" s="72"/>
      <c r="G1487" s="72" t="s">
        <v>10393</v>
      </c>
      <c r="H1487" s="72">
        <v>1680</v>
      </c>
      <c r="I1487" s="72">
        <v>236</v>
      </c>
      <c r="J1487" s="73">
        <v>1</v>
      </c>
      <c r="K1487" s="74">
        <v>16224</v>
      </c>
      <c r="L1487" s="72" t="s">
        <v>10394</v>
      </c>
      <c r="M1487" s="72"/>
      <c r="N1487" s="72" t="s">
        <v>10387</v>
      </c>
      <c r="O1487" s="72"/>
      <c r="P1487" s="72"/>
      <c r="Q1487" s="75"/>
      <c r="R1487" s="72"/>
    </row>
    <row r="1488" spans="1:18" x14ac:dyDescent="0.25">
      <c r="A1488" s="72" t="str">
        <f t="shared" si="37"/>
        <v>HR</v>
      </c>
      <c r="B1488" s="72" t="str">
        <f t="shared" si="38"/>
        <v>289</v>
      </c>
      <c r="C1488" s="72" t="s">
        <v>5690</v>
      </c>
      <c r="D1488" s="72" t="s">
        <v>132</v>
      </c>
      <c r="E1488" s="72" t="s">
        <v>10392</v>
      </c>
      <c r="F1488" s="72"/>
      <c r="G1488" s="72" t="s">
        <v>10393</v>
      </c>
      <c r="H1488" s="72">
        <v>1680</v>
      </c>
      <c r="I1488" s="72">
        <v>237</v>
      </c>
      <c r="J1488" s="73">
        <v>1</v>
      </c>
      <c r="K1488" s="74">
        <v>16224</v>
      </c>
      <c r="L1488" s="72" t="s">
        <v>10394</v>
      </c>
      <c r="M1488" s="72"/>
      <c r="N1488" s="72" t="s">
        <v>10387</v>
      </c>
      <c r="O1488" s="72"/>
      <c r="P1488" s="72"/>
      <c r="Q1488" s="75"/>
      <c r="R1488" s="72"/>
    </row>
    <row r="1489" spans="1:18" x14ac:dyDescent="0.25">
      <c r="A1489" s="72" t="str">
        <f t="shared" si="37"/>
        <v>HR</v>
      </c>
      <c r="B1489" s="72" t="str">
        <f t="shared" si="38"/>
        <v>290</v>
      </c>
      <c r="C1489" s="72" t="s">
        <v>2616</v>
      </c>
      <c r="D1489" s="72" t="s">
        <v>132</v>
      </c>
      <c r="E1489" s="72" t="s">
        <v>10392</v>
      </c>
      <c r="F1489" s="72"/>
      <c r="G1489" s="72" t="s">
        <v>10393</v>
      </c>
      <c r="H1489" s="72">
        <v>1680</v>
      </c>
      <c r="I1489" s="72">
        <v>238</v>
      </c>
      <c r="J1489" s="73">
        <v>1</v>
      </c>
      <c r="K1489" s="74">
        <v>16224</v>
      </c>
      <c r="L1489" s="72" t="s">
        <v>10394</v>
      </c>
      <c r="M1489" s="72"/>
      <c r="N1489" s="72" t="s">
        <v>10387</v>
      </c>
      <c r="O1489" s="72"/>
      <c r="P1489" s="72"/>
      <c r="Q1489" s="75"/>
      <c r="R1489" s="72"/>
    </row>
    <row r="1490" spans="1:18" x14ac:dyDescent="0.25">
      <c r="A1490" s="72" t="str">
        <f t="shared" si="37"/>
        <v>HR</v>
      </c>
      <c r="B1490" s="72" t="str">
        <f t="shared" si="38"/>
        <v>291</v>
      </c>
      <c r="C1490" s="72" t="s">
        <v>4335</v>
      </c>
      <c r="D1490" s="72" t="s">
        <v>132</v>
      </c>
      <c r="E1490" s="72" t="s">
        <v>10392</v>
      </c>
      <c r="F1490" s="72"/>
      <c r="G1490" s="72" t="s">
        <v>10393</v>
      </c>
      <c r="H1490" s="72">
        <v>1680</v>
      </c>
      <c r="I1490" s="72">
        <v>239</v>
      </c>
      <c r="J1490" s="73">
        <v>1</v>
      </c>
      <c r="K1490" s="74">
        <v>16224</v>
      </c>
      <c r="L1490" s="72" t="s">
        <v>10394</v>
      </c>
      <c r="M1490" s="72"/>
      <c r="N1490" s="72" t="s">
        <v>10387</v>
      </c>
      <c r="O1490" s="72"/>
      <c r="P1490" s="72"/>
      <c r="Q1490" s="75"/>
      <c r="R1490" s="72"/>
    </row>
    <row r="1491" spans="1:18" x14ac:dyDescent="0.25">
      <c r="A1491" s="72" t="str">
        <f t="shared" si="37"/>
        <v>HR</v>
      </c>
      <c r="B1491" s="72" t="str">
        <f t="shared" si="38"/>
        <v>292</v>
      </c>
      <c r="C1491" s="72" t="s">
        <v>4647</v>
      </c>
      <c r="D1491" s="72" t="s">
        <v>132</v>
      </c>
      <c r="E1491" s="72" t="s">
        <v>10392</v>
      </c>
      <c r="F1491" s="72"/>
      <c r="G1491" s="72" t="s">
        <v>10393</v>
      </c>
      <c r="H1491" s="72">
        <v>1680</v>
      </c>
      <c r="I1491" s="72">
        <v>240</v>
      </c>
      <c r="J1491" s="73">
        <v>1</v>
      </c>
      <c r="K1491" s="74">
        <v>16224</v>
      </c>
      <c r="L1491" s="72" t="s">
        <v>10394</v>
      </c>
      <c r="M1491" s="72"/>
      <c r="N1491" s="72" t="s">
        <v>10387</v>
      </c>
      <c r="O1491" s="72"/>
      <c r="P1491" s="72"/>
      <c r="Q1491" s="75"/>
      <c r="R1491" s="72"/>
    </row>
    <row r="1492" spans="1:18" x14ac:dyDescent="0.25">
      <c r="A1492" s="72" t="str">
        <f t="shared" si="37"/>
        <v>HR</v>
      </c>
      <c r="B1492" s="72" t="str">
        <f t="shared" si="38"/>
        <v>293</v>
      </c>
      <c r="C1492" s="72" t="s">
        <v>2509</v>
      </c>
      <c r="D1492" s="72" t="s">
        <v>132</v>
      </c>
      <c r="E1492" s="72" t="s">
        <v>10392</v>
      </c>
      <c r="F1492" s="72"/>
      <c r="G1492" s="72" t="s">
        <v>10393</v>
      </c>
      <c r="H1492" s="72">
        <v>1680</v>
      </c>
      <c r="I1492" s="72">
        <v>241</v>
      </c>
      <c r="J1492" s="73">
        <v>1</v>
      </c>
      <c r="K1492" s="74">
        <v>16224</v>
      </c>
      <c r="L1492" s="72" t="s">
        <v>10394</v>
      </c>
      <c r="M1492" s="72"/>
      <c r="N1492" s="72" t="s">
        <v>10387</v>
      </c>
      <c r="O1492" s="72"/>
      <c r="P1492" s="72"/>
      <c r="Q1492" s="75"/>
      <c r="R1492" s="72"/>
    </row>
    <row r="1493" spans="1:18" x14ac:dyDescent="0.25">
      <c r="A1493" s="72" t="str">
        <f t="shared" si="37"/>
        <v>HR</v>
      </c>
      <c r="B1493" s="72" t="str">
        <f t="shared" si="38"/>
        <v>294</v>
      </c>
      <c r="C1493" s="72" t="s">
        <v>6057</v>
      </c>
      <c r="D1493" s="72" t="s">
        <v>132</v>
      </c>
      <c r="E1493" s="72" t="s">
        <v>10392</v>
      </c>
      <c r="F1493" s="72"/>
      <c r="G1493" s="72" t="s">
        <v>10393</v>
      </c>
      <c r="H1493" s="72">
        <v>1680</v>
      </c>
      <c r="I1493" s="72">
        <v>242</v>
      </c>
      <c r="J1493" s="73">
        <v>1</v>
      </c>
      <c r="K1493" s="74">
        <v>16224</v>
      </c>
      <c r="L1493" s="72" t="s">
        <v>10394</v>
      </c>
      <c r="M1493" s="72"/>
      <c r="N1493" s="72" t="s">
        <v>10387</v>
      </c>
      <c r="O1493" s="72"/>
      <c r="P1493" s="72"/>
      <c r="Q1493" s="75"/>
      <c r="R1493" s="72"/>
    </row>
    <row r="1494" spans="1:18" x14ac:dyDescent="0.25">
      <c r="A1494" s="72" t="str">
        <f t="shared" si="37"/>
        <v>HR</v>
      </c>
      <c r="B1494" s="72" t="str">
        <f t="shared" si="38"/>
        <v>295</v>
      </c>
      <c r="C1494" s="72" t="s">
        <v>9228</v>
      </c>
      <c r="D1494" s="72" t="s">
        <v>132</v>
      </c>
      <c r="E1494" s="72" t="s">
        <v>10392</v>
      </c>
      <c r="F1494" s="72"/>
      <c r="G1494" s="72" t="s">
        <v>10393</v>
      </c>
      <c r="H1494" s="72">
        <v>1680</v>
      </c>
      <c r="I1494" s="72">
        <v>243</v>
      </c>
      <c r="J1494" s="73">
        <v>1</v>
      </c>
      <c r="K1494" s="74">
        <v>16254</v>
      </c>
      <c r="L1494" s="72" t="s">
        <v>10394</v>
      </c>
      <c r="M1494" s="72"/>
      <c r="N1494" s="72" t="s">
        <v>10387</v>
      </c>
      <c r="O1494" s="72"/>
      <c r="P1494" s="72"/>
      <c r="Q1494" s="75"/>
      <c r="R1494" s="72"/>
    </row>
    <row r="1495" spans="1:18" x14ac:dyDescent="0.25">
      <c r="A1495" s="72" t="str">
        <f t="shared" si="37"/>
        <v>HR</v>
      </c>
      <c r="B1495" s="72" t="str">
        <f t="shared" si="38"/>
        <v>296</v>
      </c>
      <c r="C1495" s="72" t="s">
        <v>3124</v>
      </c>
      <c r="D1495" s="72" t="s">
        <v>132</v>
      </c>
      <c r="E1495" s="72" t="s">
        <v>10392</v>
      </c>
      <c r="F1495" s="72"/>
      <c r="G1495" s="72" t="s">
        <v>10393</v>
      </c>
      <c r="H1495" s="72">
        <v>1680</v>
      </c>
      <c r="I1495" s="72">
        <v>244</v>
      </c>
      <c r="J1495" s="73">
        <v>1</v>
      </c>
      <c r="K1495" s="74">
        <v>16254</v>
      </c>
      <c r="L1495" s="72" t="s">
        <v>10394</v>
      </c>
      <c r="M1495" s="72"/>
      <c r="N1495" s="72" t="s">
        <v>10387</v>
      </c>
      <c r="O1495" s="72"/>
      <c r="P1495" s="72"/>
      <c r="Q1495" s="75"/>
      <c r="R1495" s="72"/>
    </row>
    <row r="1496" spans="1:18" x14ac:dyDescent="0.25">
      <c r="A1496" s="72" t="str">
        <f t="shared" si="37"/>
        <v>HR</v>
      </c>
      <c r="B1496" s="72" t="str">
        <f t="shared" si="38"/>
        <v>297</v>
      </c>
      <c r="C1496" s="72" t="s">
        <v>2913</v>
      </c>
      <c r="D1496" s="72" t="s">
        <v>132</v>
      </c>
      <c r="E1496" s="72" t="s">
        <v>10392</v>
      </c>
      <c r="F1496" s="72"/>
      <c r="G1496" s="72" t="s">
        <v>10393</v>
      </c>
      <c r="H1496" s="72">
        <v>1680</v>
      </c>
      <c r="I1496" s="72">
        <v>245</v>
      </c>
      <c r="J1496" s="73">
        <v>1</v>
      </c>
      <c r="K1496" s="74">
        <v>16254</v>
      </c>
      <c r="L1496" s="72" t="s">
        <v>10394</v>
      </c>
      <c r="M1496" s="72"/>
      <c r="N1496" s="72" t="s">
        <v>10387</v>
      </c>
      <c r="O1496" s="72"/>
      <c r="P1496" s="72"/>
      <c r="Q1496" s="75"/>
      <c r="R1496" s="72"/>
    </row>
    <row r="1497" spans="1:18" x14ac:dyDescent="0.25">
      <c r="A1497" s="72" t="str">
        <f t="shared" si="37"/>
        <v>HR</v>
      </c>
      <c r="B1497" s="72" t="str">
        <f t="shared" si="38"/>
        <v>298</v>
      </c>
      <c r="C1497" s="72" t="s">
        <v>2010</v>
      </c>
      <c r="D1497" s="72" t="s">
        <v>132</v>
      </c>
      <c r="E1497" s="72" t="s">
        <v>10392</v>
      </c>
      <c r="F1497" s="72"/>
      <c r="G1497" s="72" t="s">
        <v>10393</v>
      </c>
      <c r="H1497" s="72">
        <v>1680</v>
      </c>
      <c r="I1497" s="72">
        <v>246</v>
      </c>
      <c r="J1497" s="73">
        <v>1</v>
      </c>
      <c r="K1497" s="74">
        <v>16254</v>
      </c>
      <c r="L1497" s="72" t="s">
        <v>10394</v>
      </c>
      <c r="M1497" s="72"/>
      <c r="N1497" s="72" t="s">
        <v>10387</v>
      </c>
      <c r="O1497" s="72"/>
      <c r="P1497" s="72"/>
      <c r="Q1497" s="75"/>
      <c r="R1497" s="72"/>
    </row>
    <row r="1498" spans="1:18" x14ac:dyDescent="0.25">
      <c r="A1498" s="72" t="str">
        <f t="shared" si="37"/>
        <v>HR</v>
      </c>
      <c r="B1498" s="72" t="str">
        <f t="shared" si="38"/>
        <v>299</v>
      </c>
      <c r="C1498" s="72" t="s">
        <v>6703</v>
      </c>
      <c r="D1498" s="72" t="s">
        <v>132</v>
      </c>
      <c r="E1498" s="72" t="s">
        <v>10392</v>
      </c>
      <c r="F1498" s="72"/>
      <c r="G1498" s="72" t="s">
        <v>10393</v>
      </c>
      <c r="H1498" s="72">
        <v>1680</v>
      </c>
      <c r="I1498" s="72">
        <v>247</v>
      </c>
      <c r="J1498" s="73">
        <v>1</v>
      </c>
      <c r="K1498" s="74">
        <v>16254</v>
      </c>
      <c r="L1498" s="72" t="s">
        <v>10394</v>
      </c>
      <c r="M1498" s="72"/>
      <c r="N1498" s="72" t="s">
        <v>10387</v>
      </c>
      <c r="O1498" s="72"/>
      <c r="P1498" s="72"/>
      <c r="Q1498" s="75"/>
      <c r="R1498" s="72"/>
    </row>
    <row r="1499" spans="1:18" x14ac:dyDescent="0.25">
      <c r="A1499" s="72" t="str">
        <f t="shared" si="37"/>
        <v>HR</v>
      </c>
      <c r="B1499" s="72" t="str">
        <f t="shared" si="38"/>
        <v>300</v>
      </c>
      <c r="C1499" s="72" t="s">
        <v>2522</v>
      </c>
      <c r="D1499" s="72" t="s">
        <v>132</v>
      </c>
      <c r="E1499" s="72" t="s">
        <v>10392</v>
      </c>
      <c r="F1499" s="72"/>
      <c r="G1499" s="72" t="s">
        <v>10393</v>
      </c>
      <c r="H1499" s="72">
        <v>1680</v>
      </c>
      <c r="I1499" s="72">
        <v>248</v>
      </c>
      <c r="J1499" s="73">
        <v>1</v>
      </c>
      <c r="K1499" s="74">
        <v>16254</v>
      </c>
      <c r="L1499" s="72" t="s">
        <v>10394</v>
      </c>
      <c r="M1499" s="72"/>
      <c r="N1499" s="72" t="s">
        <v>10387</v>
      </c>
      <c r="O1499" s="72"/>
      <c r="P1499" s="72"/>
      <c r="Q1499" s="75"/>
      <c r="R1499" s="72"/>
    </row>
    <row r="1500" spans="1:18" x14ac:dyDescent="0.25">
      <c r="A1500" s="72" t="str">
        <f t="shared" si="37"/>
        <v>HR</v>
      </c>
      <c r="B1500" s="72" t="str">
        <f t="shared" si="38"/>
        <v>301</v>
      </c>
      <c r="C1500" s="72" t="s">
        <v>4023</v>
      </c>
      <c r="D1500" s="72" t="s">
        <v>132</v>
      </c>
      <c r="E1500" s="72" t="s">
        <v>10392</v>
      </c>
      <c r="F1500" s="72"/>
      <c r="G1500" s="72" t="s">
        <v>10393</v>
      </c>
      <c r="H1500" s="72">
        <v>1680</v>
      </c>
      <c r="I1500" s="72">
        <v>249</v>
      </c>
      <c r="J1500" s="73">
        <v>1</v>
      </c>
      <c r="K1500" s="74">
        <v>16254</v>
      </c>
      <c r="L1500" s="72" t="s">
        <v>10394</v>
      </c>
      <c r="M1500" s="72"/>
      <c r="N1500" s="72" t="s">
        <v>10387</v>
      </c>
      <c r="O1500" s="72"/>
      <c r="P1500" s="72"/>
      <c r="Q1500" s="75"/>
      <c r="R1500" s="72"/>
    </row>
    <row r="1501" spans="1:18" x14ac:dyDescent="0.25">
      <c r="A1501" s="72" t="str">
        <f t="shared" si="37"/>
        <v>HR</v>
      </c>
      <c r="B1501" s="72" t="str">
        <f t="shared" si="38"/>
        <v>302</v>
      </c>
      <c r="C1501" s="72" t="s">
        <v>3636</v>
      </c>
      <c r="D1501" s="72" t="s">
        <v>132</v>
      </c>
      <c r="E1501" s="72" t="s">
        <v>10392</v>
      </c>
      <c r="F1501" s="72"/>
      <c r="G1501" s="72" t="s">
        <v>10393</v>
      </c>
      <c r="H1501" s="72">
        <v>1680</v>
      </c>
      <c r="I1501" s="72">
        <v>250</v>
      </c>
      <c r="J1501" s="73">
        <v>1</v>
      </c>
      <c r="K1501" s="74">
        <v>16254</v>
      </c>
      <c r="L1501" s="72" t="s">
        <v>10394</v>
      </c>
      <c r="M1501" s="72"/>
      <c r="N1501" s="72" t="s">
        <v>10387</v>
      </c>
      <c r="O1501" s="72"/>
      <c r="P1501" s="72"/>
      <c r="Q1501" s="75"/>
      <c r="R1501" s="72"/>
    </row>
    <row r="1502" spans="1:18" x14ac:dyDescent="0.25">
      <c r="A1502" s="72" t="str">
        <f t="shared" si="37"/>
        <v>HR</v>
      </c>
      <c r="B1502" s="72" t="str">
        <f t="shared" si="38"/>
        <v>303</v>
      </c>
      <c r="C1502" s="72" t="s">
        <v>4799</v>
      </c>
      <c r="D1502" s="72" t="s">
        <v>132</v>
      </c>
      <c r="E1502" s="72" t="s">
        <v>10392</v>
      </c>
      <c r="F1502" s="72"/>
      <c r="G1502" s="72" t="s">
        <v>10393</v>
      </c>
      <c r="H1502" s="72">
        <v>1680</v>
      </c>
      <c r="I1502" s="72">
        <v>251</v>
      </c>
      <c r="J1502" s="73">
        <v>1</v>
      </c>
      <c r="K1502" s="74">
        <v>16254</v>
      </c>
      <c r="L1502" s="72" t="s">
        <v>10394</v>
      </c>
      <c r="M1502" s="72"/>
      <c r="N1502" s="72" t="s">
        <v>10387</v>
      </c>
      <c r="O1502" s="72"/>
      <c r="P1502" s="72"/>
      <c r="Q1502" s="75"/>
      <c r="R1502" s="72"/>
    </row>
    <row r="1503" spans="1:18" x14ac:dyDescent="0.25">
      <c r="A1503" s="72" t="str">
        <f t="shared" si="37"/>
        <v>HR</v>
      </c>
      <c r="B1503" s="72" t="str">
        <f t="shared" si="38"/>
        <v>304</v>
      </c>
      <c r="C1503" s="72" t="s">
        <v>3060</v>
      </c>
      <c r="D1503" s="72" t="s">
        <v>132</v>
      </c>
      <c r="E1503" s="72" t="s">
        <v>10392</v>
      </c>
      <c r="F1503" s="72"/>
      <c r="G1503" s="72" t="s">
        <v>10393</v>
      </c>
      <c r="H1503" s="72">
        <v>1680</v>
      </c>
      <c r="I1503" s="72">
        <v>252</v>
      </c>
      <c r="J1503" s="73">
        <v>1</v>
      </c>
      <c r="K1503" s="74">
        <v>16254</v>
      </c>
      <c r="L1503" s="72" t="s">
        <v>10394</v>
      </c>
      <c r="M1503" s="72"/>
      <c r="N1503" s="72" t="s">
        <v>10387</v>
      </c>
      <c r="O1503" s="72"/>
      <c r="P1503" s="72"/>
      <c r="Q1503" s="75"/>
      <c r="R1503" s="72"/>
    </row>
    <row r="1504" spans="1:18" x14ac:dyDescent="0.25">
      <c r="A1504" s="72" t="str">
        <f t="shared" si="37"/>
        <v>HR</v>
      </c>
      <c r="B1504" s="72" t="str">
        <f t="shared" si="38"/>
        <v>305</v>
      </c>
      <c r="C1504" s="72" t="s">
        <v>3120</v>
      </c>
      <c r="D1504" s="72" t="s">
        <v>132</v>
      </c>
      <c r="E1504" s="72" t="s">
        <v>10392</v>
      </c>
      <c r="F1504" s="72"/>
      <c r="G1504" s="72" t="s">
        <v>10393</v>
      </c>
      <c r="H1504" s="72">
        <v>1680</v>
      </c>
      <c r="I1504" s="72">
        <v>253</v>
      </c>
      <c r="J1504" s="73">
        <v>1</v>
      </c>
      <c r="K1504" s="74">
        <v>16254</v>
      </c>
      <c r="L1504" s="72" t="s">
        <v>10394</v>
      </c>
      <c r="M1504" s="72"/>
      <c r="N1504" s="72" t="s">
        <v>10387</v>
      </c>
      <c r="O1504" s="72"/>
      <c r="P1504" s="72"/>
      <c r="Q1504" s="75"/>
      <c r="R1504" s="72"/>
    </row>
    <row r="1505" spans="1:18" x14ac:dyDescent="0.25">
      <c r="A1505" s="72" t="str">
        <f t="shared" si="37"/>
        <v>HR</v>
      </c>
      <c r="B1505" s="72" t="str">
        <f t="shared" si="38"/>
        <v>306</v>
      </c>
      <c r="C1505" s="72" t="s">
        <v>4105</v>
      </c>
      <c r="D1505" s="72" t="s">
        <v>132</v>
      </c>
      <c r="E1505" s="72" t="s">
        <v>10392</v>
      </c>
      <c r="F1505" s="72"/>
      <c r="G1505" s="72" t="s">
        <v>10393</v>
      </c>
      <c r="H1505" s="72">
        <v>1680</v>
      </c>
      <c r="I1505" s="72">
        <v>254</v>
      </c>
      <c r="J1505" s="73">
        <v>1</v>
      </c>
      <c r="K1505" s="74">
        <v>16254</v>
      </c>
      <c r="L1505" s="72" t="s">
        <v>10394</v>
      </c>
      <c r="M1505" s="72"/>
      <c r="N1505" s="72" t="s">
        <v>10387</v>
      </c>
      <c r="O1505" s="72"/>
      <c r="P1505" s="72"/>
      <c r="Q1505" s="75"/>
      <c r="R1505" s="72"/>
    </row>
    <row r="1506" spans="1:18" x14ac:dyDescent="0.25">
      <c r="A1506" s="72" t="str">
        <f t="shared" si="37"/>
        <v>HR</v>
      </c>
      <c r="B1506" s="72" t="str">
        <f t="shared" si="38"/>
        <v>307</v>
      </c>
      <c r="C1506" s="72" t="s">
        <v>5610</v>
      </c>
      <c r="D1506" s="72" t="s">
        <v>132</v>
      </c>
      <c r="E1506" s="72" t="s">
        <v>10392</v>
      </c>
      <c r="F1506" s="72"/>
      <c r="G1506" s="72" t="s">
        <v>10393</v>
      </c>
      <c r="H1506" s="72">
        <v>1680</v>
      </c>
      <c r="I1506" s="72">
        <v>255</v>
      </c>
      <c r="J1506" s="73">
        <v>1</v>
      </c>
      <c r="K1506" s="74">
        <v>16254</v>
      </c>
      <c r="L1506" s="72" t="s">
        <v>10394</v>
      </c>
      <c r="M1506" s="72"/>
      <c r="N1506" s="72" t="s">
        <v>10387</v>
      </c>
      <c r="O1506" s="72"/>
      <c r="P1506" s="72"/>
      <c r="Q1506" s="75"/>
      <c r="R1506" s="72"/>
    </row>
    <row r="1507" spans="1:18" x14ac:dyDescent="0.25">
      <c r="A1507" s="72" t="str">
        <f t="shared" si="37"/>
        <v>HR</v>
      </c>
      <c r="B1507" s="72" t="str">
        <f t="shared" si="38"/>
        <v>308</v>
      </c>
      <c r="C1507" s="72" t="s">
        <v>5273</v>
      </c>
      <c r="D1507" s="72" t="s">
        <v>132</v>
      </c>
      <c r="E1507" s="72" t="s">
        <v>10392</v>
      </c>
      <c r="F1507" s="72"/>
      <c r="G1507" s="72" t="s">
        <v>10393</v>
      </c>
      <c r="H1507" s="72">
        <v>1680</v>
      </c>
      <c r="I1507" s="72">
        <v>256</v>
      </c>
      <c r="J1507" s="73">
        <v>1</v>
      </c>
      <c r="K1507" s="74">
        <v>16254</v>
      </c>
      <c r="L1507" s="72" t="s">
        <v>10394</v>
      </c>
      <c r="M1507" s="72"/>
      <c r="N1507" s="72" t="s">
        <v>10387</v>
      </c>
      <c r="O1507" s="72"/>
      <c r="P1507" s="72"/>
      <c r="Q1507" s="75"/>
      <c r="R1507" s="72"/>
    </row>
    <row r="1508" spans="1:18" x14ac:dyDescent="0.25">
      <c r="A1508" s="72" t="str">
        <f t="shared" si="37"/>
        <v>HR</v>
      </c>
      <c r="B1508" s="72" t="str">
        <f t="shared" si="38"/>
        <v>309</v>
      </c>
      <c r="C1508" s="72" t="s">
        <v>3389</v>
      </c>
      <c r="D1508" s="72" t="s">
        <v>132</v>
      </c>
      <c r="E1508" s="72" t="s">
        <v>10392</v>
      </c>
      <c r="F1508" s="72"/>
      <c r="G1508" s="72" t="s">
        <v>10393</v>
      </c>
      <c r="H1508" s="72">
        <v>1680</v>
      </c>
      <c r="I1508" s="72">
        <v>257</v>
      </c>
      <c r="J1508" s="73">
        <v>1</v>
      </c>
      <c r="K1508" s="74">
        <v>16254</v>
      </c>
      <c r="L1508" s="72" t="s">
        <v>10394</v>
      </c>
      <c r="M1508" s="72"/>
      <c r="N1508" s="72" t="s">
        <v>10387</v>
      </c>
      <c r="O1508" s="72"/>
      <c r="P1508" s="72"/>
      <c r="Q1508" s="75"/>
      <c r="R1508" s="72"/>
    </row>
    <row r="1509" spans="1:18" x14ac:dyDescent="0.25">
      <c r="A1509" s="72" t="str">
        <f t="shared" ref="A1509:A1572" si="39">LEFT(C1509,2)</f>
        <v>HR</v>
      </c>
      <c r="B1509" s="72" t="str">
        <f t="shared" ref="B1509:B1572" si="40">RIGHT(C1509,3)</f>
        <v>310</v>
      </c>
      <c r="C1509" s="72" t="s">
        <v>3995</v>
      </c>
      <c r="D1509" s="72" t="s">
        <v>132</v>
      </c>
      <c r="E1509" s="72" t="s">
        <v>10392</v>
      </c>
      <c r="F1509" s="72"/>
      <c r="G1509" s="72" t="s">
        <v>10393</v>
      </c>
      <c r="H1509" s="72">
        <v>1680</v>
      </c>
      <c r="I1509" s="72">
        <v>258</v>
      </c>
      <c r="J1509" s="73">
        <v>1</v>
      </c>
      <c r="K1509" s="74">
        <v>16254</v>
      </c>
      <c r="L1509" s="72" t="s">
        <v>10394</v>
      </c>
      <c r="M1509" s="72"/>
      <c r="N1509" s="72" t="s">
        <v>10387</v>
      </c>
      <c r="O1509" s="72"/>
      <c r="P1509" s="72"/>
      <c r="Q1509" s="75"/>
      <c r="R1509" s="72"/>
    </row>
    <row r="1510" spans="1:18" x14ac:dyDescent="0.25">
      <c r="A1510" s="72" t="str">
        <f t="shared" si="39"/>
        <v>HR</v>
      </c>
      <c r="B1510" s="72" t="str">
        <f t="shared" si="40"/>
        <v>311</v>
      </c>
      <c r="C1510" s="72" t="s">
        <v>5838</v>
      </c>
      <c r="D1510" s="72" t="s">
        <v>132</v>
      </c>
      <c r="E1510" s="72" t="s">
        <v>10392</v>
      </c>
      <c r="F1510" s="72"/>
      <c r="G1510" s="72" t="s">
        <v>10393</v>
      </c>
      <c r="H1510" s="72">
        <v>1680</v>
      </c>
      <c r="I1510" s="72">
        <v>259</v>
      </c>
      <c r="J1510" s="73">
        <v>1</v>
      </c>
      <c r="K1510" s="74">
        <v>16254</v>
      </c>
      <c r="L1510" s="72" t="s">
        <v>10394</v>
      </c>
      <c r="M1510" s="72"/>
      <c r="N1510" s="72" t="s">
        <v>10387</v>
      </c>
      <c r="O1510" s="72"/>
      <c r="P1510" s="72"/>
      <c r="Q1510" s="75"/>
      <c r="R1510" s="72"/>
    </row>
    <row r="1511" spans="1:18" x14ac:dyDescent="0.25">
      <c r="A1511" s="72" t="str">
        <f t="shared" si="39"/>
        <v>HR</v>
      </c>
      <c r="B1511" s="72" t="str">
        <f t="shared" si="40"/>
        <v>312</v>
      </c>
      <c r="C1511" s="72" t="s">
        <v>3491</v>
      </c>
      <c r="D1511" s="72" t="s">
        <v>132</v>
      </c>
      <c r="E1511" s="72" t="s">
        <v>10392</v>
      </c>
      <c r="F1511" s="72"/>
      <c r="G1511" s="72" t="s">
        <v>10393</v>
      </c>
      <c r="H1511" s="72">
        <v>1680</v>
      </c>
      <c r="I1511" s="72">
        <v>260</v>
      </c>
      <c r="J1511" s="73">
        <v>1</v>
      </c>
      <c r="K1511" s="74">
        <v>16254</v>
      </c>
      <c r="L1511" s="72" t="s">
        <v>10394</v>
      </c>
      <c r="M1511" s="72"/>
      <c r="N1511" s="72" t="s">
        <v>10387</v>
      </c>
      <c r="O1511" s="72"/>
      <c r="P1511" s="72"/>
      <c r="Q1511" s="75"/>
      <c r="R1511" s="72"/>
    </row>
    <row r="1512" spans="1:18" x14ac:dyDescent="0.25">
      <c r="A1512" s="72" t="str">
        <f t="shared" si="39"/>
        <v>HR</v>
      </c>
      <c r="B1512" s="72" t="str">
        <f t="shared" si="40"/>
        <v>331</v>
      </c>
      <c r="C1512" s="72" t="s">
        <v>1921</v>
      </c>
      <c r="D1512" s="72" t="s">
        <v>132</v>
      </c>
      <c r="E1512" s="72" t="s">
        <v>10392</v>
      </c>
      <c r="F1512" s="72"/>
      <c r="G1512" s="72" t="s">
        <v>10393</v>
      </c>
      <c r="H1512" s="72">
        <v>1680</v>
      </c>
      <c r="I1512" s="72">
        <v>261</v>
      </c>
      <c r="J1512" s="73">
        <v>1</v>
      </c>
      <c r="K1512" s="74">
        <v>16254</v>
      </c>
      <c r="L1512" s="72" t="s">
        <v>10394</v>
      </c>
      <c r="M1512" s="72"/>
      <c r="N1512" s="72" t="s">
        <v>10387</v>
      </c>
      <c r="O1512" s="72"/>
      <c r="P1512" s="72"/>
      <c r="Q1512" s="75"/>
      <c r="R1512" s="72"/>
    </row>
    <row r="1513" spans="1:18" x14ac:dyDescent="0.25">
      <c r="A1513" s="72" t="str">
        <f t="shared" si="39"/>
        <v>HR</v>
      </c>
      <c r="B1513" s="72" t="str">
        <f t="shared" si="40"/>
        <v>332</v>
      </c>
      <c r="C1513" s="72" t="s">
        <v>2959</v>
      </c>
      <c r="D1513" s="72" t="s">
        <v>132</v>
      </c>
      <c r="E1513" s="72" t="s">
        <v>10392</v>
      </c>
      <c r="F1513" s="72"/>
      <c r="G1513" s="72" t="s">
        <v>10393</v>
      </c>
      <c r="H1513" s="72">
        <v>1680</v>
      </c>
      <c r="I1513" s="72">
        <v>262</v>
      </c>
      <c r="J1513" s="73">
        <v>1</v>
      </c>
      <c r="K1513" s="74">
        <v>16254</v>
      </c>
      <c r="L1513" s="72" t="s">
        <v>10394</v>
      </c>
      <c r="M1513" s="72"/>
      <c r="N1513" s="72" t="s">
        <v>10387</v>
      </c>
      <c r="O1513" s="72"/>
      <c r="P1513" s="72"/>
      <c r="Q1513" s="75"/>
      <c r="R1513" s="72"/>
    </row>
    <row r="1514" spans="1:18" x14ac:dyDescent="0.25">
      <c r="A1514" s="72" t="str">
        <f t="shared" si="39"/>
        <v>HR</v>
      </c>
      <c r="B1514" s="72" t="str">
        <f t="shared" si="40"/>
        <v>333</v>
      </c>
      <c r="C1514" s="72" t="s">
        <v>3051</v>
      </c>
      <c r="D1514" s="72" t="s">
        <v>132</v>
      </c>
      <c r="E1514" s="72" t="s">
        <v>10392</v>
      </c>
      <c r="F1514" s="72"/>
      <c r="G1514" s="72" t="s">
        <v>10393</v>
      </c>
      <c r="H1514" s="72">
        <v>1680</v>
      </c>
      <c r="I1514" s="72">
        <v>263</v>
      </c>
      <c r="J1514" s="73">
        <v>1</v>
      </c>
      <c r="K1514" s="74">
        <v>16254</v>
      </c>
      <c r="L1514" s="72" t="s">
        <v>10394</v>
      </c>
      <c r="M1514" s="72"/>
      <c r="N1514" s="72" t="s">
        <v>10387</v>
      </c>
      <c r="O1514" s="72"/>
      <c r="P1514" s="72"/>
      <c r="Q1514" s="75"/>
      <c r="R1514" s="72"/>
    </row>
    <row r="1515" spans="1:18" x14ac:dyDescent="0.25">
      <c r="A1515" s="72" t="str">
        <f t="shared" si="39"/>
        <v>HR</v>
      </c>
      <c r="B1515" s="72" t="str">
        <f t="shared" si="40"/>
        <v>334</v>
      </c>
      <c r="C1515" s="72" t="s">
        <v>3661</v>
      </c>
      <c r="D1515" s="72" t="s">
        <v>132</v>
      </c>
      <c r="E1515" s="72" t="s">
        <v>10392</v>
      </c>
      <c r="F1515" s="72"/>
      <c r="G1515" s="72" t="s">
        <v>10393</v>
      </c>
      <c r="H1515" s="72">
        <v>1680</v>
      </c>
      <c r="I1515" s="72">
        <v>264</v>
      </c>
      <c r="J1515" s="73">
        <v>1</v>
      </c>
      <c r="K1515" s="74">
        <v>16254</v>
      </c>
      <c r="L1515" s="72" t="s">
        <v>10394</v>
      </c>
      <c r="M1515" s="72"/>
      <c r="N1515" s="72" t="s">
        <v>10387</v>
      </c>
      <c r="O1515" s="72"/>
      <c r="P1515" s="72"/>
      <c r="Q1515" s="75"/>
      <c r="R1515" s="72"/>
    </row>
    <row r="1516" spans="1:18" x14ac:dyDescent="0.25">
      <c r="A1516" s="72" t="str">
        <f t="shared" si="39"/>
        <v>HR</v>
      </c>
      <c r="B1516" s="72" t="str">
        <f t="shared" si="40"/>
        <v>335</v>
      </c>
      <c r="C1516" s="72" t="s">
        <v>7368</v>
      </c>
      <c r="D1516" s="72" t="s">
        <v>132</v>
      </c>
      <c r="E1516" s="72" t="s">
        <v>10392</v>
      </c>
      <c r="F1516" s="72"/>
      <c r="G1516" s="72" t="s">
        <v>10393</v>
      </c>
      <c r="H1516" s="72">
        <v>1680</v>
      </c>
      <c r="I1516" s="72">
        <v>265</v>
      </c>
      <c r="J1516" s="73">
        <v>1</v>
      </c>
      <c r="K1516" s="74">
        <v>16254</v>
      </c>
      <c r="L1516" s="72" t="s">
        <v>10394</v>
      </c>
      <c r="M1516" s="72"/>
      <c r="N1516" s="72" t="s">
        <v>10387</v>
      </c>
      <c r="O1516" s="72"/>
      <c r="P1516" s="72"/>
      <c r="Q1516" s="75"/>
      <c r="R1516" s="72"/>
    </row>
    <row r="1517" spans="1:18" x14ac:dyDescent="0.25">
      <c r="A1517" s="72" t="str">
        <f t="shared" si="39"/>
        <v>HR</v>
      </c>
      <c r="B1517" s="72" t="str">
        <f t="shared" si="40"/>
        <v>336</v>
      </c>
      <c r="C1517" s="72" t="s">
        <v>4106</v>
      </c>
      <c r="D1517" s="72" t="s">
        <v>132</v>
      </c>
      <c r="E1517" s="72" t="s">
        <v>10392</v>
      </c>
      <c r="F1517" s="72"/>
      <c r="G1517" s="72" t="s">
        <v>10393</v>
      </c>
      <c r="H1517" s="72">
        <v>1680</v>
      </c>
      <c r="I1517" s="72">
        <v>266</v>
      </c>
      <c r="J1517" s="73">
        <v>1</v>
      </c>
      <c r="K1517" s="74">
        <v>16254</v>
      </c>
      <c r="L1517" s="72" t="s">
        <v>10394</v>
      </c>
      <c r="M1517" s="72"/>
      <c r="N1517" s="72" t="s">
        <v>10387</v>
      </c>
      <c r="O1517" s="72"/>
      <c r="P1517" s="72"/>
      <c r="Q1517" s="75"/>
      <c r="R1517" s="72"/>
    </row>
    <row r="1518" spans="1:18" x14ac:dyDescent="0.25">
      <c r="A1518" s="72" t="str">
        <f t="shared" si="39"/>
        <v>HR</v>
      </c>
      <c r="B1518" s="72" t="str">
        <f t="shared" si="40"/>
        <v>337</v>
      </c>
      <c r="C1518" s="72" t="s">
        <v>7963</v>
      </c>
      <c r="D1518" s="72" t="s">
        <v>132</v>
      </c>
      <c r="E1518" s="72" t="s">
        <v>10392</v>
      </c>
      <c r="F1518" s="72"/>
      <c r="G1518" s="72" t="s">
        <v>10393</v>
      </c>
      <c r="H1518" s="72">
        <v>1680</v>
      </c>
      <c r="I1518" s="72">
        <v>267</v>
      </c>
      <c r="J1518" s="73">
        <v>1</v>
      </c>
      <c r="K1518" s="74">
        <v>16254</v>
      </c>
      <c r="L1518" s="72" t="s">
        <v>10394</v>
      </c>
      <c r="M1518" s="72"/>
      <c r="N1518" s="72" t="s">
        <v>10387</v>
      </c>
      <c r="O1518" s="72"/>
      <c r="P1518" s="72"/>
      <c r="Q1518" s="75"/>
      <c r="R1518" s="72"/>
    </row>
    <row r="1519" spans="1:18" x14ac:dyDescent="0.25">
      <c r="A1519" s="72" t="str">
        <f t="shared" si="39"/>
        <v>HR</v>
      </c>
      <c r="B1519" s="72" t="str">
        <f t="shared" si="40"/>
        <v>338</v>
      </c>
      <c r="C1519" s="72" t="s">
        <v>7114</v>
      </c>
      <c r="D1519" s="72" t="s">
        <v>132</v>
      </c>
      <c r="E1519" s="72" t="s">
        <v>10392</v>
      </c>
      <c r="F1519" s="72"/>
      <c r="G1519" s="72" t="s">
        <v>10393</v>
      </c>
      <c r="H1519" s="72">
        <v>1680</v>
      </c>
      <c r="I1519" s="72">
        <v>268</v>
      </c>
      <c r="J1519" s="73">
        <v>1</v>
      </c>
      <c r="K1519" s="74">
        <v>16254</v>
      </c>
      <c r="L1519" s="72" t="s">
        <v>10394</v>
      </c>
      <c r="M1519" s="72"/>
      <c r="N1519" s="72" t="s">
        <v>10387</v>
      </c>
      <c r="O1519" s="72"/>
      <c r="P1519" s="72"/>
      <c r="Q1519" s="75"/>
      <c r="R1519" s="72"/>
    </row>
    <row r="1520" spans="1:18" x14ac:dyDescent="0.25">
      <c r="A1520" s="72" t="str">
        <f t="shared" si="39"/>
        <v>HR</v>
      </c>
      <c r="B1520" s="72" t="str">
        <f t="shared" si="40"/>
        <v>339</v>
      </c>
      <c r="C1520" s="72" t="s">
        <v>8757</v>
      </c>
      <c r="D1520" s="72" t="s">
        <v>132</v>
      </c>
      <c r="E1520" s="72" t="s">
        <v>10392</v>
      </c>
      <c r="F1520" s="72"/>
      <c r="G1520" s="72" t="s">
        <v>10393</v>
      </c>
      <c r="H1520" s="72">
        <v>1680</v>
      </c>
      <c r="I1520" s="72">
        <v>269</v>
      </c>
      <c r="J1520" s="73">
        <v>1</v>
      </c>
      <c r="K1520" s="74">
        <v>16254</v>
      </c>
      <c r="L1520" s="72" t="s">
        <v>10394</v>
      </c>
      <c r="M1520" s="72"/>
      <c r="N1520" s="72" t="s">
        <v>10387</v>
      </c>
      <c r="O1520" s="72"/>
      <c r="P1520" s="72"/>
      <c r="Q1520" s="75"/>
      <c r="R1520" s="72"/>
    </row>
    <row r="1521" spans="1:18" x14ac:dyDescent="0.25">
      <c r="A1521" s="72" t="str">
        <f t="shared" si="39"/>
        <v>HR</v>
      </c>
      <c r="B1521" s="72" t="str">
        <f t="shared" si="40"/>
        <v>340</v>
      </c>
      <c r="C1521" s="72" t="s">
        <v>6115</v>
      </c>
      <c r="D1521" s="72" t="s">
        <v>132</v>
      </c>
      <c r="E1521" s="72" t="s">
        <v>10392</v>
      </c>
      <c r="F1521" s="72"/>
      <c r="G1521" s="72" t="s">
        <v>10393</v>
      </c>
      <c r="H1521" s="72">
        <v>1680</v>
      </c>
      <c r="I1521" s="72">
        <v>270</v>
      </c>
      <c r="J1521" s="73">
        <v>1</v>
      </c>
      <c r="K1521" s="74">
        <v>16254</v>
      </c>
      <c r="L1521" s="72" t="s">
        <v>10394</v>
      </c>
      <c r="M1521" s="72"/>
      <c r="N1521" s="72" t="s">
        <v>10387</v>
      </c>
      <c r="O1521" s="72"/>
      <c r="P1521" s="72"/>
      <c r="Q1521" s="75"/>
      <c r="R1521" s="72"/>
    </row>
    <row r="1522" spans="1:18" x14ac:dyDescent="0.25">
      <c r="A1522" s="72" t="str">
        <f t="shared" si="39"/>
        <v>HR</v>
      </c>
      <c r="B1522" s="72" t="str">
        <f t="shared" si="40"/>
        <v>341</v>
      </c>
      <c r="C1522" s="72" t="s">
        <v>2413</v>
      </c>
      <c r="D1522" s="72" t="s">
        <v>132</v>
      </c>
      <c r="E1522" s="72" t="s">
        <v>10392</v>
      </c>
      <c r="F1522" s="72"/>
      <c r="G1522" s="72" t="s">
        <v>10393</v>
      </c>
      <c r="H1522" s="72">
        <v>1680</v>
      </c>
      <c r="I1522" s="72">
        <v>271</v>
      </c>
      <c r="J1522" s="73">
        <v>1</v>
      </c>
      <c r="K1522" s="74">
        <v>16254</v>
      </c>
      <c r="L1522" s="72" t="s">
        <v>10394</v>
      </c>
      <c r="M1522" s="72"/>
      <c r="N1522" s="72" t="s">
        <v>10387</v>
      </c>
      <c r="O1522" s="72"/>
      <c r="P1522" s="72"/>
      <c r="Q1522" s="75"/>
      <c r="R1522" s="72"/>
    </row>
    <row r="1523" spans="1:18" x14ac:dyDescent="0.25">
      <c r="A1523" s="72" t="str">
        <f t="shared" si="39"/>
        <v>HR</v>
      </c>
      <c r="B1523" s="72" t="str">
        <f t="shared" si="40"/>
        <v>342</v>
      </c>
      <c r="C1523" s="72" t="s">
        <v>2664</v>
      </c>
      <c r="D1523" s="72" t="s">
        <v>132</v>
      </c>
      <c r="E1523" s="72" t="s">
        <v>10392</v>
      </c>
      <c r="F1523" s="72"/>
      <c r="G1523" s="72" t="s">
        <v>10393</v>
      </c>
      <c r="H1523" s="72">
        <v>1680</v>
      </c>
      <c r="I1523" s="72">
        <v>272</v>
      </c>
      <c r="J1523" s="73">
        <v>1</v>
      </c>
      <c r="K1523" s="74">
        <v>16254</v>
      </c>
      <c r="L1523" s="72" t="s">
        <v>10394</v>
      </c>
      <c r="M1523" s="72"/>
      <c r="N1523" s="72" t="s">
        <v>10387</v>
      </c>
      <c r="O1523" s="72"/>
      <c r="P1523" s="72"/>
      <c r="Q1523" s="75"/>
      <c r="R1523" s="72"/>
    </row>
    <row r="1524" spans="1:18" x14ac:dyDescent="0.25">
      <c r="A1524" s="72" t="str">
        <f t="shared" si="39"/>
        <v>HR</v>
      </c>
      <c r="B1524" s="72" t="str">
        <f t="shared" si="40"/>
        <v>343</v>
      </c>
      <c r="C1524" s="72" t="s">
        <v>5631</v>
      </c>
      <c r="D1524" s="72" t="s">
        <v>132</v>
      </c>
      <c r="E1524" s="72" t="s">
        <v>10392</v>
      </c>
      <c r="F1524" s="72"/>
      <c r="G1524" s="72" t="s">
        <v>10393</v>
      </c>
      <c r="H1524" s="72">
        <v>1680</v>
      </c>
      <c r="I1524" s="72">
        <v>273</v>
      </c>
      <c r="J1524" s="73">
        <v>1</v>
      </c>
      <c r="K1524" s="74">
        <v>16285</v>
      </c>
      <c r="L1524" s="72" t="s">
        <v>10394</v>
      </c>
      <c r="M1524" s="72"/>
      <c r="N1524" s="72" t="s">
        <v>10387</v>
      </c>
      <c r="O1524" s="72"/>
      <c r="P1524" s="72"/>
      <c r="Q1524" s="75"/>
      <c r="R1524" s="72"/>
    </row>
    <row r="1525" spans="1:18" x14ac:dyDescent="0.25">
      <c r="A1525" s="72" t="str">
        <f t="shared" si="39"/>
        <v>HR</v>
      </c>
      <c r="B1525" s="72" t="str">
        <f t="shared" si="40"/>
        <v>344</v>
      </c>
      <c r="C1525" s="72" t="s">
        <v>9999</v>
      </c>
      <c r="D1525" s="72" t="s">
        <v>132</v>
      </c>
      <c r="E1525" s="72" t="s">
        <v>10392</v>
      </c>
      <c r="F1525" s="72"/>
      <c r="G1525" s="72" t="s">
        <v>10393</v>
      </c>
      <c r="H1525" s="72">
        <v>1680</v>
      </c>
      <c r="I1525" s="72">
        <v>274</v>
      </c>
      <c r="J1525" s="73">
        <v>1</v>
      </c>
      <c r="K1525" s="74">
        <v>16285</v>
      </c>
      <c r="L1525" s="72" t="s">
        <v>10394</v>
      </c>
      <c r="M1525" s="72"/>
      <c r="N1525" s="72" t="s">
        <v>10387</v>
      </c>
      <c r="O1525" s="72"/>
      <c r="P1525" s="72"/>
      <c r="Q1525" s="75"/>
      <c r="R1525" s="72"/>
    </row>
    <row r="1526" spans="1:18" x14ac:dyDescent="0.25">
      <c r="A1526" s="72" t="str">
        <f t="shared" si="39"/>
        <v>HR</v>
      </c>
      <c r="B1526" s="72" t="str">
        <f t="shared" si="40"/>
        <v>345</v>
      </c>
      <c r="C1526" s="72" t="s">
        <v>2568</v>
      </c>
      <c r="D1526" s="72" t="s">
        <v>132</v>
      </c>
      <c r="E1526" s="72" t="s">
        <v>10392</v>
      </c>
      <c r="F1526" s="72"/>
      <c r="G1526" s="72" t="s">
        <v>10393</v>
      </c>
      <c r="H1526" s="72">
        <v>1680</v>
      </c>
      <c r="I1526" s="72">
        <v>275</v>
      </c>
      <c r="J1526" s="73">
        <v>1</v>
      </c>
      <c r="K1526" s="74">
        <v>16285</v>
      </c>
      <c r="L1526" s="72" t="s">
        <v>10394</v>
      </c>
      <c r="M1526" s="72"/>
      <c r="N1526" s="72" t="s">
        <v>10387</v>
      </c>
      <c r="O1526" s="72"/>
      <c r="P1526" s="72"/>
      <c r="Q1526" s="75"/>
      <c r="R1526" s="72"/>
    </row>
    <row r="1527" spans="1:18" x14ac:dyDescent="0.25">
      <c r="A1527" s="72" t="str">
        <f t="shared" si="39"/>
        <v>HR</v>
      </c>
      <c r="B1527" s="72" t="str">
        <f t="shared" si="40"/>
        <v>346</v>
      </c>
      <c r="C1527" s="72" t="s">
        <v>6702</v>
      </c>
      <c r="D1527" s="72" t="s">
        <v>132</v>
      </c>
      <c r="E1527" s="72" t="s">
        <v>10392</v>
      </c>
      <c r="F1527" s="72"/>
      <c r="G1527" s="72" t="s">
        <v>10393</v>
      </c>
      <c r="H1527" s="72">
        <v>1680</v>
      </c>
      <c r="I1527" s="72">
        <v>276</v>
      </c>
      <c r="J1527" s="73">
        <v>1</v>
      </c>
      <c r="K1527" s="74">
        <v>16285</v>
      </c>
      <c r="L1527" s="72" t="s">
        <v>10394</v>
      </c>
      <c r="M1527" s="72"/>
      <c r="N1527" s="72" t="s">
        <v>10387</v>
      </c>
      <c r="O1527" s="72"/>
      <c r="P1527" s="72"/>
      <c r="Q1527" s="75"/>
      <c r="R1527" s="72"/>
    </row>
    <row r="1528" spans="1:18" x14ac:dyDescent="0.25">
      <c r="A1528" s="72" t="str">
        <f t="shared" si="39"/>
        <v>HR</v>
      </c>
      <c r="B1528" s="72" t="str">
        <f t="shared" si="40"/>
        <v>347</v>
      </c>
      <c r="C1528" s="72" t="s">
        <v>5886</v>
      </c>
      <c r="D1528" s="72" t="s">
        <v>132</v>
      </c>
      <c r="E1528" s="72" t="s">
        <v>10392</v>
      </c>
      <c r="F1528" s="72"/>
      <c r="G1528" s="72" t="s">
        <v>10393</v>
      </c>
      <c r="H1528" s="72">
        <v>1680</v>
      </c>
      <c r="I1528" s="72">
        <v>277</v>
      </c>
      <c r="J1528" s="73">
        <v>1</v>
      </c>
      <c r="K1528" s="74">
        <v>16285</v>
      </c>
      <c r="L1528" s="72" t="s">
        <v>10394</v>
      </c>
      <c r="M1528" s="72"/>
      <c r="N1528" s="72" t="s">
        <v>10387</v>
      </c>
      <c r="O1528" s="72"/>
      <c r="P1528" s="72"/>
      <c r="Q1528" s="75"/>
      <c r="R1528" s="72"/>
    </row>
    <row r="1529" spans="1:18" x14ac:dyDescent="0.25">
      <c r="A1529" s="72" t="str">
        <f t="shared" si="39"/>
        <v>HR</v>
      </c>
      <c r="B1529" s="72" t="str">
        <f t="shared" si="40"/>
        <v>348</v>
      </c>
      <c r="C1529" s="72" t="s">
        <v>6537</v>
      </c>
      <c r="D1529" s="72" t="s">
        <v>132</v>
      </c>
      <c r="E1529" s="72" t="s">
        <v>10392</v>
      </c>
      <c r="F1529" s="72"/>
      <c r="G1529" s="72" t="s">
        <v>10393</v>
      </c>
      <c r="H1529" s="72">
        <v>1680</v>
      </c>
      <c r="I1529" s="72">
        <v>278</v>
      </c>
      <c r="J1529" s="73">
        <v>1</v>
      </c>
      <c r="K1529" s="74">
        <v>16285</v>
      </c>
      <c r="L1529" s="72" t="s">
        <v>10394</v>
      </c>
      <c r="M1529" s="72"/>
      <c r="N1529" s="72" t="s">
        <v>10387</v>
      </c>
      <c r="O1529" s="72"/>
      <c r="P1529" s="72"/>
      <c r="Q1529" s="75"/>
      <c r="R1529" s="72"/>
    </row>
    <row r="1530" spans="1:18" x14ac:dyDescent="0.25">
      <c r="A1530" s="72" t="str">
        <f t="shared" si="39"/>
        <v>HR</v>
      </c>
      <c r="B1530" s="72" t="str">
        <f t="shared" si="40"/>
        <v>349</v>
      </c>
      <c r="C1530" s="72" t="s">
        <v>7111</v>
      </c>
      <c r="D1530" s="72" t="s">
        <v>132</v>
      </c>
      <c r="E1530" s="72" t="s">
        <v>10392</v>
      </c>
      <c r="F1530" s="72"/>
      <c r="G1530" s="72" t="s">
        <v>10393</v>
      </c>
      <c r="H1530" s="72">
        <v>1680</v>
      </c>
      <c r="I1530" s="72">
        <v>279</v>
      </c>
      <c r="J1530" s="73">
        <v>1</v>
      </c>
      <c r="K1530" s="74">
        <v>16285</v>
      </c>
      <c r="L1530" s="72" t="s">
        <v>10394</v>
      </c>
      <c r="M1530" s="72"/>
      <c r="N1530" s="72" t="s">
        <v>10387</v>
      </c>
      <c r="O1530" s="72"/>
      <c r="P1530" s="72"/>
      <c r="Q1530" s="75"/>
      <c r="R1530" s="72"/>
    </row>
    <row r="1531" spans="1:18" x14ac:dyDescent="0.25">
      <c r="A1531" s="72" t="str">
        <f t="shared" si="39"/>
        <v>HR</v>
      </c>
      <c r="B1531" s="72" t="str">
        <f t="shared" si="40"/>
        <v>350</v>
      </c>
      <c r="C1531" s="72" t="s">
        <v>3119</v>
      </c>
      <c r="D1531" s="72" t="s">
        <v>132</v>
      </c>
      <c r="E1531" s="72" t="s">
        <v>10392</v>
      </c>
      <c r="F1531" s="72"/>
      <c r="G1531" s="72" t="s">
        <v>10393</v>
      </c>
      <c r="H1531" s="72">
        <v>1680</v>
      </c>
      <c r="I1531" s="72">
        <v>280</v>
      </c>
      <c r="J1531" s="73">
        <v>1</v>
      </c>
      <c r="K1531" s="74">
        <v>16285</v>
      </c>
      <c r="L1531" s="72" t="s">
        <v>10394</v>
      </c>
      <c r="M1531" s="72"/>
      <c r="N1531" s="72" t="s">
        <v>10387</v>
      </c>
      <c r="O1531" s="72"/>
      <c r="P1531" s="72"/>
      <c r="Q1531" s="75"/>
      <c r="R1531" s="72"/>
    </row>
    <row r="1532" spans="1:18" x14ac:dyDescent="0.25">
      <c r="A1532" s="72" t="str">
        <f t="shared" si="39"/>
        <v>HR</v>
      </c>
      <c r="B1532" s="72" t="str">
        <f t="shared" si="40"/>
        <v>351</v>
      </c>
      <c r="C1532" s="72" t="s">
        <v>1962</v>
      </c>
      <c r="D1532" s="72" t="s">
        <v>132</v>
      </c>
      <c r="E1532" s="72" t="s">
        <v>10392</v>
      </c>
      <c r="F1532" s="72"/>
      <c r="G1532" s="72" t="s">
        <v>10393</v>
      </c>
      <c r="H1532" s="72">
        <v>1680</v>
      </c>
      <c r="I1532" s="72">
        <v>281</v>
      </c>
      <c r="J1532" s="73">
        <v>1</v>
      </c>
      <c r="K1532" s="74">
        <v>16285</v>
      </c>
      <c r="L1532" s="72" t="s">
        <v>10394</v>
      </c>
      <c r="M1532" s="72"/>
      <c r="N1532" s="72" t="s">
        <v>10387</v>
      </c>
      <c r="O1532" s="72"/>
      <c r="P1532" s="72"/>
      <c r="Q1532" s="75"/>
      <c r="R1532" s="72"/>
    </row>
    <row r="1533" spans="1:18" x14ac:dyDescent="0.25">
      <c r="A1533" s="72" t="str">
        <f t="shared" si="39"/>
        <v>HR</v>
      </c>
      <c r="B1533" s="72" t="str">
        <f t="shared" si="40"/>
        <v>352</v>
      </c>
      <c r="C1533" s="72" t="s">
        <v>6700</v>
      </c>
      <c r="D1533" s="72" t="s">
        <v>132</v>
      </c>
      <c r="E1533" s="72" t="s">
        <v>10392</v>
      </c>
      <c r="F1533" s="72"/>
      <c r="G1533" s="72" t="s">
        <v>10393</v>
      </c>
      <c r="H1533" s="72">
        <v>1680</v>
      </c>
      <c r="I1533" s="72">
        <v>282</v>
      </c>
      <c r="J1533" s="73">
        <v>1</v>
      </c>
      <c r="K1533" s="74">
        <v>16285</v>
      </c>
      <c r="L1533" s="72" t="s">
        <v>10394</v>
      </c>
      <c r="M1533" s="72"/>
      <c r="N1533" s="72" t="s">
        <v>10387</v>
      </c>
      <c r="O1533" s="72"/>
      <c r="P1533" s="72"/>
      <c r="Q1533" s="75"/>
      <c r="R1533" s="72"/>
    </row>
    <row r="1534" spans="1:18" x14ac:dyDescent="0.25">
      <c r="A1534" s="72" t="str">
        <f t="shared" si="39"/>
        <v>HR</v>
      </c>
      <c r="B1534" s="72" t="str">
        <f t="shared" si="40"/>
        <v>353</v>
      </c>
      <c r="C1534" s="72" t="s">
        <v>2165</v>
      </c>
      <c r="D1534" s="72" t="s">
        <v>132</v>
      </c>
      <c r="E1534" s="72" t="s">
        <v>10392</v>
      </c>
      <c r="F1534" s="72"/>
      <c r="G1534" s="72" t="s">
        <v>10393</v>
      </c>
      <c r="H1534" s="72">
        <v>1680</v>
      </c>
      <c r="I1534" s="72">
        <v>283</v>
      </c>
      <c r="J1534" s="73">
        <v>1</v>
      </c>
      <c r="K1534" s="74">
        <v>16285</v>
      </c>
      <c r="L1534" s="72" t="s">
        <v>10394</v>
      </c>
      <c r="M1534" s="72"/>
      <c r="N1534" s="72" t="s">
        <v>10387</v>
      </c>
      <c r="O1534" s="72"/>
      <c r="P1534" s="72"/>
      <c r="Q1534" s="75"/>
      <c r="R1534" s="72"/>
    </row>
    <row r="1535" spans="1:18" x14ac:dyDescent="0.25">
      <c r="A1535" s="72" t="str">
        <f t="shared" si="39"/>
        <v>HR</v>
      </c>
      <c r="B1535" s="72" t="str">
        <f t="shared" si="40"/>
        <v>354</v>
      </c>
      <c r="C1535" s="72" t="s">
        <v>4821</v>
      </c>
      <c r="D1535" s="72" t="s">
        <v>132</v>
      </c>
      <c r="E1535" s="72" t="s">
        <v>10392</v>
      </c>
      <c r="F1535" s="72"/>
      <c r="G1535" s="72" t="s">
        <v>10393</v>
      </c>
      <c r="H1535" s="72">
        <v>1680</v>
      </c>
      <c r="I1535" s="72">
        <v>284</v>
      </c>
      <c r="J1535" s="73">
        <v>1</v>
      </c>
      <c r="K1535" s="74">
        <v>16285</v>
      </c>
      <c r="L1535" s="72" t="s">
        <v>10394</v>
      </c>
      <c r="M1535" s="72"/>
      <c r="N1535" s="72" t="s">
        <v>10387</v>
      </c>
      <c r="O1535" s="72"/>
      <c r="P1535" s="72"/>
      <c r="Q1535" s="75"/>
      <c r="R1535" s="72"/>
    </row>
    <row r="1536" spans="1:18" x14ac:dyDescent="0.25">
      <c r="A1536" s="72" t="str">
        <f t="shared" si="39"/>
        <v>HR</v>
      </c>
      <c r="B1536" s="72" t="str">
        <f t="shared" si="40"/>
        <v>355</v>
      </c>
      <c r="C1536" s="72" t="s">
        <v>2634</v>
      </c>
      <c r="D1536" s="72" t="s">
        <v>132</v>
      </c>
      <c r="E1536" s="72" t="s">
        <v>10392</v>
      </c>
      <c r="F1536" s="72"/>
      <c r="G1536" s="72" t="s">
        <v>10393</v>
      </c>
      <c r="H1536" s="72">
        <v>1680</v>
      </c>
      <c r="I1536" s="72">
        <v>285</v>
      </c>
      <c r="J1536" s="73">
        <v>1</v>
      </c>
      <c r="K1536" s="74">
        <v>16285</v>
      </c>
      <c r="L1536" s="72" t="s">
        <v>10394</v>
      </c>
      <c r="M1536" s="72"/>
      <c r="N1536" s="72" t="s">
        <v>10387</v>
      </c>
      <c r="O1536" s="72"/>
      <c r="P1536" s="72"/>
      <c r="Q1536" s="75"/>
      <c r="R1536" s="72"/>
    </row>
    <row r="1537" spans="1:18" x14ac:dyDescent="0.25">
      <c r="A1537" s="72" t="str">
        <f t="shared" si="39"/>
        <v>HR</v>
      </c>
      <c r="B1537" s="72" t="str">
        <f t="shared" si="40"/>
        <v>356</v>
      </c>
      <c r="C1537" s="72" t="s">
        <v>2641</v>
      </c>
      <c r="D1537" s="72" t="s">
        <v>132</v>
      </c>
      <c r="E1537" s="72" t="s">
        <v>10392</v>
      </c>
      <c r="F1537" s="72"/>
      <c r="G1537" s="72" t="s">
        <v>10393</v>
      </c>
      <c r="H1537" s="72">
        <v>1680</v>
      </c>
      <c r="I1537" s="72">
        <v>286</v>
      </c>
      <c r="J1537" s="73">
        <v>1</v>
      </c>
      <c r="K1537" s="74">
        <v>16285</v>
      </c>
      <c r="L1537" s="72" t="s">
        <v>10394</v>
      </c>
      <c r="M1537" s="72"/>
      <c r="N1537" s="72" t="s">
        <v>10387</v>
      </c>
      <c r="O1537" s="72"/>
      <c r="P1537" s="72"/>
      <c r="Q1537" s="75"/>
      <c r="R1537" s="72"/>
    </row>
    <row r="1538" spans="1:18" x14ac:dyDescent="0.25">
      <c r="A1538" s="72" t="str">
        <f t="shared" si="39"/>
        <v>HR</v>
      </c>
      <c r="B1538" s="72" t="str">
        <f t="shared" si="40"/>
        <v>357</v>
      </c>
      <c r="C1538" s="72" t="s">
        <v>2210</v>
      </c>
      <c r="D1538" s="72" t="s">
        <v>132</v>
      </c>
      <c r="E1538" s="72" t="s">
        <v>10392</v>
      </c>
      <c r="F1538" s="72"/>
      <c r="G1538" s="72" t="s">
        <v>10393</v>
      </c>
      <c r="H1538" s="72">
        <v>1680</v>
      </c>
      <c r="I1538" s="72">
        <v>287</v>
      </c>
      <c r="J1538" s="73">
        <v>1</v>
      </c>
      <c r="K1538" s="74">
        <v>16285</v>
      </c>
      <c r="L1538" s="72" t="s">
        <v>10394</v>
      </c>
      <c r="M1538" s="72"/>
      <c r="N1538" s="72" t="s">
        <v>10387</v>
      </c>
      <c r="O1538" s="72"/>
      <c r="P1538" s="72"/>
      <c r="Q1538" s="75"/>
      <c r="R1538" s="72"/>
    </row>
    <row r="1539" spans="1:18" x14ac:dyDescent="0.25">
      <c r="A1539" s="72" t="str">
        <f t="shared" si="39"/>
        <v>HR</v>
      </c>
      <c r="B1539" s="72" t="str">
        <f t="shared" si="40"/>
        <v>358</v>
      </c>
      <c r="C1539" s="72" t="s">
        <v>8520</v>
      </c>
      <c r="D1539" s="72" t="s">
        <v>132</v>
      </c>
      <c r="E1539" s="72" t="s">
        <v>10392</v>
      </c>
      <c r="F1539" s="72"/>
      <c r="G1539" s="72" t="s">
        <v>10393</v>
      </c>
      <c r="H1539" s="72">
        <v>1680</v>
      </c>
      <c r="I1539" s="72">
        <v>288</v>
      </c>
      <c r="J1539" s="73">
        <v>1</v>
      </c>
      <c r="K1539" s="74">
        <v>16285</v>
      </c>
      <c r="L1539" s="72" t="s">
        <v>10394</v>
      </c>
      <c r="M1539" s="72"/>
      <c r="N1539" s="72" t="s">
        <v>10387</v>
      </c>
      <c r="O1539" s="72"/>
      <c r="P1539" s="72"/>
      <c r="Q1539" s="75"/>
      <c r="R1539" s="72"/>
    </row>
    <row r="1540" spans="1:18" x14ac:dyDescent="0.25">
      <c r="A1540" s="72" t="str">
        <f t="shared" si="39"/>
        <v>HR</v>
      </c>
      <c r="B1540" s="72" t="str">
        <f t="shared" si="40"/>
        <v>359</v>
      </c>
      <c r="C1540" s="72" t="s">
        <v>4803</v>
      </c>
      <c r="D1540" s="72" t="s">
        <v>132</v>
      </c>
      <c r="E1540" s="72" t="s">
        <v>10392</v>
      </c>
      <c r="F1540" s="72"/>
      <c r="G1540" s="72" t="s">
        <v>10393</v>
      </c>
      <c r="H1540" s="72">
        <v>1680</v>
      </c>
      <c r="I1540" s="72">
        <v>289</v>
      </c>
      <c r="J1540" s="73">
        <v>1</v>
      </c>
      <c r="K1540" s="74">
        <v>16285</v>
      </c>
      <c r="L1540" s="72" t="s">
        <v>10394</v>
      </c>
      <c r="M1540" s="72"/>
      <c r="N1540" s="72" t="s">
        <v>10387</v>
      </c>
      <c r="O1540" s="72"/>
      <c r="P1540" s="72"/>
      <c r="Q1540" s="75"/>
      <c r="R1540" s="72"/>
    </row>
    <row r="1541" spans="1:18" x14ac:dyDescent="0.25">
      <c r="A1541" s="72" t="str">
        <f t="shared" si="39"/>
        <v>HR</v>
      </c>
      <c r="B1541" s="72" t="str">
        <f t="shared" si="40"/>
        <v>360</v>
      </c>
      <c r="C1541" s="72" t="s">
        <v>4140</v>
      </c>
      <c r="D1541" s="72" t="s">
        <v>132</v>
      </c>
      <c r="E1541" s="72" t="s">
        <v>10392</v>
      </c>
      <c r="F1541" s="72"/>
      <c r="G1541" s="72" t="s">
        <v>10393</v>
      </c>
      <c r="H1541" s="72">
        <v>1680</v>
      </c>
      <c r="I1541" s="72">
        <v>290</v>
      </c>
      <c r="J1541" s="73">
        <v>1</v>
      </c>
      <c r="K1541" s="74">
        <v>16285</v>
      </c>
      <c r="L1541" s="72" t="s">
        <v>10394</v>
      </c>
      <c r="M1541" s="72"/>
      <c r="N1541" s="72" t="s">
        <v>10387</v>
      </c>
      <c r="O1541" s="72"/>
      <c r="P1541" s="72"/>
      <c r="Q1541" s="75"/>
      <c r="R1541" s="72"/>
    </row>
    <row r="1542" spans="1:18" x14ac:dyDescent="0.25">
      <c r="A1542" s="72" t="str">
        <f t="shared" si="39"/>
        <v>HR</v>
      </c>
      <c r="B1542" s="72" t="str">
        <f t="shared" si="40"/>
        <v>361</v>
      </c>
      <c r="C1542" s="72" t="s">
        <v>5741</v>
      </c>
      <c r="D1542" s="72" t="s">
        <v>132</v>
      </c>
      <c r="E1542" s="72" t="s">
        <v>10392</v>
      </c>
      <c r="F1542" s="72"/>
      <c r="G1542" s="72" t="s">
        <v>10393</v>
      </c>
      <c r="H1542" s="72">
        <v>1680</v>
      </c>
      <c r="I1542" s="72">
        <v>291</v>
      </c>
      <c r="J1542" s="73">
        <v>1</v>
      </c>
      <c r="K1542" s="74">
        <v>16285</v>
      </c>
      <c r="L1542" s="72" t="s">
        <v>10394</v>
      </c>
      <c r="M1542" s="72"/>
      <c r="N1542" s="72" t="s">
        <v>10387</v>
      </c>
      <c r="O1542" s="72"/>
      <c r="P1542" s="72"/>
      <c r="Q1542" s="75"/>
      <c r="R1542" s="72"/>
    </row>
    <row r="1543" spans="1:18" x14ac:dyDescent="0.25">
      <c r="A1543" s="72" t="str">
        <f t="shared" si="39"/>
        <v>HR</v>
      </c>
      <c r="B1543" s="72" t="str">
        <f t="shared" si="40"/>
        <v>362</v>
      </c>
      <c r="C1543" s="72" t="s">
        <v>1925</v>
      </c>
      <c r="D1543" s="72" t="s">
        <v>132</v>
      </c>
      <c r="E1543" s="72" t="s">
        <v>10392</v>
      </c>
      <c r="F1543" s="72"/>
      <c r="G1543" s="72" t="s">
        <v>10393</v>
      </c>
      <c r="H1543" s="72">
        <v>1680</v>
      </c>
      <c r="I1543" s="72">
        <v>292</v>
      </c>
      <c r="J1543" s="73">
        <v>1</v>
      </c>
      <c r="K1543" s="74">
        <v>16285</v>
      </c>
      <c r="L1543" s="72" t="s">
        <v>10394</v>
      </c>
      <c r="M1543" s="72"/>
      <c r="N1543" s="72" t="s">
        <v>10387</v>
      </c>
      <c r="O1543" s="72"/>
      <c r="P1543" s="72"/>
      <c r="Q1543" s="75"/>
      <c r="R1543" s="72"/>
    </row>
    <row r="1544" spans="1:18" x14ac:dyDescent="0.25">
      <c r="A1544" s="72" t="str">
        <f t="shared" si="39"/>
        <v>HR</v>
      </c>
      <c r="B1544" s="72" t="str">
        <f t="shared" si="40"/>
        <v>363</v>
      </c>
      <c r="C1544" s="72" t="s">
        <v>2079</v>
      </c>
      <c r="D1544" s="72" t="s">
        <v>132</v>
      </c>
      <c r="E1544" s="72" t="s">
        <v>10392</v>
      </c>
      <c r="F1544" s="72"/>
      <c r="G1544" s="72" t="s">
        <v>10393</v>
      </c>
      <c r="H1544" s="72">
        <v>1680</v>
      </c>
      <c r="I1544" s="72">
        <v>293</v>
      </c>
      <c r="J1544" s="73">
        <v>1</v>
      </c>
      <c r="K1544" s="74">
        <v>16285</v>
      </c>
      <c r="L1544" s="72" t="s">
        <v>10394</v>
      </c>
      <c r="M1544" s="72"/>
      <c r="N1544" s="72" t="s">
        <v>10387</v>
      </c>
      <c r="O1544" s="72"/>
      <c r="P1544" s="72"/>
      <c r="Q1544" s="75"/>
      <c r="R1544" s="72"/>
    </row>
    <row r="1545" spans="1:18" x14ac:dyDescent="0.25">
      <c r="A1545" s="72" t="str">
        <f t="shared" si="39"/>
        <v>HR</v>
      </c>
      <c r="B1545" s="72" t="str">
        <f t="shared" si="40"/>
        <v>364</v>
      </c>
      <c r="C1545" s="72" t="s">
        <v>5625</v>
      </c>
      <c r="D1545" s="72" t="s">
        <v>132</v>
      </c>
      <c r="E1545" s="72" t="s">
        <v>10392</v>
      </c>
      <c r="F1545" s="72"/>
      <c r="G1545" s="72" t="s">
        <v>10393</v>
      </c>
      <c r="H1545" s="72">
        <v>1680</v>
      </c>
      <c r="I1545" s="72">
        <v>294</v>
      </c>
      <c r="J1545" s="73">
        <v>1</v>
      </c>
      <c r="K1545" s="74">
        <v>16285</v>
      </c>
      <c r="L1545" s="72" t="s">
        <v>10394</v>
      </c>
      <c r="M1545" s="72"/>
      <c r="N1545" s="72" t="s">
        <v>10387</v>
      </c>
      <c r="O1545" s="72"/>
      <c r="P1545" s="72"/>
      <c r="Q1545" s="75"/>
      <c r="R1545" s="72"/>
    </row>
    <row r="1546" spans="1:18" x14ac:dyDescent="0.25">
      <c r="A1546" s="72" t="str">
        <f t="shared" si="39"/>
        <v>HR</v>
      </c>
      <c r="B1546" s="72" t="str">
        <f t="shared" si="40"/>
        <v>365</v>
      </c>
      <c r="C1546" s="72" t="s">
        <v>2035</v>
      </c>
      <c r="D1546" s="72" t="s">
        <v>132</v>
      </c>
      <c r="E1546" s="72" t="s">
        <v>10392</v>
      </c>
      <c r="F1546" s="72"/>
      <c r="G1546" s="72" t="s">
        <v>10393</v>
      </c>
      <c r="H1546" s="72">
        <v>1680</v>
      </c>
      <c r="I1546" s="72">
        <v>295</v>
      </c>
      <c r="J1546" s="73">
        <v>1</v>
      </c>
      <c r="K1546" s="74">
        <v>16285</v>
      </c>
      <c r="L1546" s="72" t="s">
        <v>10394</v>
      </c>
      <c r="M1546" s="72"/>
      <c r="N1546" s="72" t="s">
        <v>10387</v>
      </c>
      <c r="O1546" s="72"/>
      <c r="P1546" s="72"/>
      <c r="Q1546" s="75"/>
      <c r="R1546" s="72"/>
    </row>
    <row r="1547" spans="1:18" x14ac:dyDescent="0.25">
      <c r="A1547" s="72" t="str">
        <f t="shared" si="39"/>
        <v>HR</v>
      </c>
      <c r="B1547" s="72" t="str">
        <f t="shared" si="40"/>
        <v>366</v>
      </c>
      <c r="C1547" s="72" t="s">
        <v>6682</v>
      </c>
      <c r="D1547" s="72" t="s">
        <v>132</v>
      </c>
      <c r="E1547" s="72" t="s">
        <v>10392</v>
      </c>
      <c r="F1547" s="72"/>
      <c r="G1547" s="72" t="s">
        <v>10393</v>
      </c>
      <c r="H1547" s="72">
        <v>1680</v>
      </c>
      <c r="I1547" s="72">
        <v>296</v>
      </c>
      <c r="J1547" s="73">
        <v>1</v>
      </c>
      <c r="K1547" s="74">
        <v>16285</v>
      </c>
      <c r="L1547" s="72" t="s">
        <v>10394</v>
      </c>
      <c r="M1547" s="72"/>
      <c r="N1547" s="72" t="s">
        <v>10387</v>
      </c>
      <c r="O1547" s="72"/>
      <c r="P1547" s="72"/>
      <c r="Q1547" s="75"/>
      <c r="R1547" s="72"/>
    </row>
    <row r="1548" spans="1:18" x14ac:dyDescent="0.25">
      <c r="A1548" s="72" t="str">
        <f t="shared" si="39"/>
        <v>HR</v>
      </c>
      <c r="B1548" s="72" t="str">
        <f t="shared" si="40"/>
        <v>367</v>
      </c>
      <c r="C1548" s="72" t="s">
        <v>6588</v>
      </c>
      <c r="D1548" s="72" t="s">
        <v>132</v>
      </c>
      <c r="E1548" s="72" t="s">
        <v>10392</v>
      </c>
      <c r="F1548" s="72"/>
      <c r="G1548" s="72" t="s">
        <v>10393</v>
      </c>
      <c r="H1548" s="72">
        <v>1680</v>
      </c>
      <c r="I1548" s="72">
        <v>297</v>
      </c>
      <c r="J1548" s="73">
        <v>1</v>
      </c>
      <c r="K1548" s="74">
        <v>16285</v>
      </c>
      <c r="L1548" s="72" t="s">
        <v>10394</v>
      </c>
      <c r="M1548" s="72"/>
      <c r="N1548" s="72" t="s">
        <v>10387</v>
      </c>
      <c r="O1548" s="72"/>
      <c r="P1548" s="72"/>
      <c r="Q1548" s="75"/>
      <c r="R1548" s="72"/>
    </row>
    <row r="1549" spans="1:18" x14ac:dyDescent="0.25">
      <c r="A1549" s="72" t="str">
        <f t="shared" si="39"/>
        <v>HR</v>
      </c>
      <c r="B1549" s="72" t="str">
        <f t="shared" si="40"/>
        <v>368</v>
      </c>
      <c r="C1549" s="72" t="s">
        <v>4414</v>
      </c>
      <c r="D1549" s="72" t="s">
        <v>132</v>
      </c>
      <c r="E1549" s="72" t="s">
        <v>10392</v>
      </c>
      <c r="F1549" s="72"/>
      <c r="G1549" s="72" t="s">
        <v>10393</v>
      </c>
      <c r="H1549" s="72">
        <v>1680</v>
      </c>
      <c r="I1549" s="72">
        <v>298</v>
      </c>
      <c r="J1549" s="73">
        <v>1</v>
      </c>
      <c r="K1549" s="74">
        <v>16285</v>
      </c>
      <c r="L1549" s="72" t="s">
        <v>10394</v>
      </c>
      <c r="M1549" s="72"/>
      <c r="N1549" s="72" t="s">
        <v>10387</v>
      </c>
      <c r="O1549" s="72"/>
      <c r="P1549" s="72"/>
      <c r="Q1549" s="75"/>
      <c r="R1549" s="72"/>
    </row>
    <row r="1550" spans="1:18" x14ac:dyDescent="0.25">
      <c r="A1550" s="72" t="str">
        <f t="shared" si="39"/>
        <v>HR</v>
      </c>
      <c r="B1550" s="72" t="str">
        <f t="shared" si="40"/>
        <v>369</v>
      </c>
      <c r="C1550" s="72" t="s">
        <v>2018</v>
      </c>
      <c r="D1550" s="72" t="s">
        <v>132</v>
      </c>
      <c r="E1550" s="72" t="s">
        <v>10392</v>
      </c>
      <c r="F1550" s="72"/>
      <c r="G1550" s="72" t="s">
        <v>10393</v>
      </c>
      <c r="H1550" s="72">
        <v>1680</v>
      </c>
      <c r="I1550" s="72">
        <v>299</v>
      </c>
      <c r="J1550" s="73">
        <v>1</v>
      </c>
      <c r="K1550" s="74">
        <v>16285</v>
      </c>
      <c r="L1550" s="72" t="s">
        <v>10394</v>
      </c>
      <c r="M1550" s="72"/>
      <c r="N1550" s="72" t="s">
        <v>10387</v>
      </c>
      <c r="O1550" s="72"/>
      <c r="P1550" s="72"/>
      <c r="Q1550" s="75"/>
      <c r="R1550" s="72"/>
    </row>
    <row r="1551" spans="1:18" x14ac:dyDescent="0.25">
      <c r="A1551" s="72" t="str">
        <f t="shared" si="39"/>
        <v>HR</v>
      </c>
      <c r="B1551" s="72" t="str">
        <f t="shared" si="40"/>
        <v>370</v>
      </c>
      <c r="C1551" s="72" t="s">
        <v>2814</v>
      </c>
      <c r="D1551" s="72" t="s">
        <v>132</v>
      </c>
      <c r="E1551" s="72" t="s">
        <v>10392</v>
      </c>
      <c r="F1551" s="72"/>
      <c r="G1551" s="72" t="s">
        <v>10393</v>
      </c>
      <c r="H1551" s="72">
        <v>1680</v>
      </c>
      <c r="I1551" s="72">
        <v>300</v>
      </c>
      <c r="J1551" s="73">
        <v>1</v>
      </c>
      <c r="K1551" s="74">
        <v>16285</v>
      </c>
      <c r="L1551" s="72" t="s">
        <v>10394</v>
      </c>
      <c r="M1551" s="72"/>
      <c r="N1551" s="72" t="s">
        <v>10387</v>
      </c>
      <c r="O1551" s="72"/>
      <c r="P1551" s="72"/>
      <c r="Q1551" s="75"/>
      <c r="R1551" s="72"/>
    </row>
    <row r="1552" spans="1:18" x14ac:dyDescent="0.25">
      <c r="A1552" s="72" t="str">
        <f t="shared" si="39"/>
        <v>HR</v>
      </c>
      <c r="B1552" s="72" t="str">
        <f t="shared" si="40"/>
        <v>371</v>
      </c>
      <c r="C1552" s="72" t="s">
        <v>4026</v>
      </c>
      <c r="D1552" s="72" t="s">
        <v>132</v>
      </c>
      <c r="E1552" s="72" t="s">
        <v>10392</v>
      </c>
      <c r="F1552" s="72"/>
      <c r="G1552" s="72" t="s">
        <v>10393</v>
      </c>
      <c r="H1552" s="72">
        <v>1680</v>
      </c>
      <c r="I1552" s="72">
        <v>301</v>
      </c>
      <c r="J1552" s="73">
        <v>1</v>
      </c>
      <c r="K1552" s="74">
        <v>16285</v>
      </c>
      <c r="L1552" s="72" t="s">
        <v>10394</v>
      </c>
      <c r="M1552" s="72"/>
      <c r="N1552" s="72" t="s">
        <v>10387</v>
      </c>
      <c r="O1552" s="72"/>
      <c r="P1552" s="72"/>
      <c r="Q1552" s="75"/>
      <c r="R1552" s="72"/>
    </row>
    <row r="1553" spans="1:18" x14ac:dyDescent="0.25">
      <c r="A1553" s="72" t="str">
        <f t="shared" si="39"/>
        <v>HR</v>
      </c>
      <c r="B1553" s="72" t="str">
        <f t="shared" si="40"/>
        <v>372</v>
      </c>
      <c r="C1553" s="72" t="s">
        <v>3351</v>
      </c>
      <c r="D1553" s="72" t="s">
        <v>132</v>
      </c>
      <c r="E1553" s="72" t="s">
        <v>10392</v>
      </c>
      <c r="F1553" s="72"/>
      <c r="G1553" s="72" t="s">
        <v>10393</v>
      </c>
      <c r="H1553" s="72">
        <v>1680</v>
      </c>
      <c r="I1553" s="72">
        <v>302</v>
      </c>
      <c r="J1553" s="73">
        <v>1</v>
      </c>
      <c r="K1553" s="74">
        <v>16285</v>
      </c>
      <c r="L1553" s="72" t="s">
        <v>10394</v>
      </c>
      <c r="M1553" s="72"/>
      <c r="N1553" s="72" t="s">
        <v>10387</v>
      </c>
      <c r="O1553" s="72"/>
      <c r="P1553" s="72"/>
      <c r="Q1553" s="75"/>
      <c r="R1553" s="72"/>
    </row>
    <row r="1554" spans="1:18" x14ac:dyDescent="0.25">
      <c r="A1554" s="72" t="str">
        <f t="shared" si="39"/>
        <v>HR</v>
      </c>
      <c r="B1554" s="72" t="str">
        <f t="shared" si="40"/>
        <v>373</v>
      </c>
      <c r="C1554" s="72" t="s">
        <v>4770</v>
      </c>
      <c r="D1554" s="72" t="s">
        <v>132</v>
      </c>
      <c r="E1554" s="72" t="s">
        <v>10392</v>
      </c>
      <c r="F1554" s="72"/>
      <c r="G1554" s="72" t="s">
        <v>10393</v>
      </c>
      <c r="H1554" s="72">
        <v>1680</v>
      </c>
      <c r="I1554" s="72">
        <v>303</v>
      </c>
      <c r="J1554" s="73">
        <v>1</v>
      </c>
      <c r="K1554" s="74">
        <v>16285</v>
      </c>
      <c r="L1554" s="72" t="s">
        <v>10394</v>
      </c>
      <c r="M1554" s="72"/>
      <c r="N1554" s="72" t="s">
        <v>10387</v>
      </c>
      <c r="O1554" s="72"/>
      <c r="P1554" s="72"/>
      <c r="Q1554" s="75"/>
      <c r="R1554" s="72"/>
    </row>
    <row r="1555" spans="1:18" x14ac:dyDescent="0.25">
      <c r="A1555" s="72" t="str">
        <f t="shared" si="39"/>
        <v>HR</v>
      </c>
      <c r="B1555" s="72" t="str">
        <f t="shared" si="40"/>
        <v>374</v>
      </c>
      <c r="C1555" s="72" t="s">
        <v>2077</v>
      </c>
      <c r="D1555" s="72" t="s">
        <v>132</v>
      </c>
      <c r="E1555" s="72" t="s">
        <v>10392</v>
      </c>
      <c r="F1555" s="72"/>
      <c r="G1555" s="72" t="s">
        <v>10393</v>
      </c>
      <c r="H1555" s="72">
        <v>1680</v>
      </c>
      <c r="I1555" s="72">
        <v>304</v>
      </c>
      <c r="J1555" s="73">
        <v>1</v>
      </c>
      <c r="K1555" s="74">
        <v>16285</v>
      </c>
      <c r="L1555" s="72" t="s">
        <v>10394</v>
      </c>
      <c r="M1555" s="72"/>
      <c r="N1555" s="72" t="s">
        <v>10387</v>
      </c>
      <c r="O1555" s="72"/>
      <c r="P1555" s="72"/>
      <c r="Q1555" s="75"/>
      <c r="R1555" s="72"/>
    </row>
    <row r="1556" spans="1:18" x14ac:dyDescent="0.25">
      <c r="A1556" s="72" t="str">
        <f t="shared" si="39"/>
        <v>HR</v>
      </c>
      <c r="B1556" s="72" t="str">
        <f t="shared" si="40"/>
        <v>375</v>
      </c>
      <c r="C1556" s="72" t="s">
        <v>6634</v>
      </c>
      <c r="D1556" s="72" t="s">
        <v>132</v>
      </c>
      <c r="E1556" s="72" t="s">
        <v>10392</v>
      </c>
      <c r="F1556" s="72"/>
      <c r="G1556" s="72" t="s">
        <v>10393</v>
      </c>
      <c r="H1556" s="72">
        <v>1680</v>
      </c>
      <c r="I1556" s="72">
        <v>305</v>
      </c>
      <c r="J1556" s="73">
        <v>1</v>
      </c>
      <c r="K1556" s="74">
        <v>16285</v>
      </c>
      <c r="L1556" s="72" t="s">
        <v>10394</v>
      </c>
      <c r="M1556" s="72"/>
      <c r="N1556" s="72" t="s">
        <v>10387</v>
      </c>
      <c r="O1556" s="72"/>
      <c r="P1556" s="72"/>
      <c r="Q1556" s="75"/>
      <c r="R1556" s="72"/>
    </row>
    <row r="1557" spans="1:18" x14ac:dyDescent="0.25">
      <c r="A1557" s="72" t="str">
        <f t="shared" si="39"/>
        <v>HR</v>
      </c>
      <c r="B1557" s="72" t="str">
        <f t="shared" si="40"/>
        <v>387</v>
      </c>
      <c r="C1557" s="72" t="s">
        <v>3170</v>
      </c>
      <c r="D1557" s="72" t="s">
        <v>132</v>
      </c>
      <c r="E1557" s="72" t="s">
        <v>10392</v>
      </c>
      <c r="F1557" s="72"/>
      <c r="G1557" s="72" t="s">
        <v>10393</v>
      </c>
      <c r="H1557" s="72">
        <v>1680</v>
      </c>
      <c r="I1557" s="72">
        <v>306</v>
      </c>
      <c r="J1557" s="73">
        <v>1</v>
      </c>
      <c r="K1557" s="74">
        <v>16285</v>
      </c>
      <c r="L1557" s="72" t="s">
        <v>10394</v>
      </c>
      <c r="M1557" s="72"/>
      <c r="N1557" s="72" t="s">
        <v>10387</v>
      </c>
      <c r="O1557" s="72"/>
      <c r="P1557" s="72"/>
      <c r="Q1557" s="75"/>
      <c r="R1557" s="72"/>
    </row>
    <row r="1558" spans="1:18" x14ac:dyDescent="0.25">
      <c r="A1558" s="72" t="str">
        <f t="shared" si="39"/>
        <v>HR</v>
      </c>
      <c r="B1558" s="72" t="str">
        <f t="shared" si="40"/>
        <v>388</v>
      </c>
      <c r="C1558" s="72" t="s">
        <v>2912</v>
      </c>
      <c r="D1558" s="72" t="s">
        <v>132</v>
      </c>
      <c r="E1558" s="72" t="s">
        <v>10392</v>
      </c>
      <c r="F1558" s="72"/>
      <c r="G1558" s="72" t="s">
        <v>10393</v>
      </c>
      <c r="H1558" s="72">
        <v>1680</v>
      </c>
      <c r="I1558" s="72">
        <v>307</v>
      </c>
      <c r="J1558" s="73">
        <v>1</v>
      </c>
      <c r="K1558" s="74">
        <v>16285</v>
      </c>
      <c r="L1558" s="72" t="s">
        <v>10394</v>
      </c>
      <c r="M1558" s="72"/>
      <c r="N1558" s="72" t="s">
        <v>10387</v>
      </c>
      <c r="O1558" s="72"/>
      <c r="P1558" s="72"/>
      <c r="Q1558" s="75"/>
      <c r="R1558" s="72"/>
    </row>
    <row r="1559" spans="1:18" x14ac:dyDescent="0.25">
      <c r="A1559" s="72" t="str">
        <f t="shared" si="39"/>
        <v>HR</v>
      </c>
      <c r="B1559" s="72" t="str">
        <f t="shared" si="40"/>
        <v>389</v>
      </c>
      <c r="C1559" s="72" t="s">
        <v>3293</v>
      </c>
      <c r="D1559" s="72" t="s">
        <v>132</v>
      </c>
      <c r="E1559" s="72" t="s">
        <v>10392</v>
      </c>
      <c r="F1559" s="72"/>
      <c r="G1559" s="72" t="s">
        <v>10393</v>
      </c>
      <c r="H1559" s="72">
        <v>1680</v>
      </c>
      <c r="I1559" s="72">
        <v>308</v>
      </c>
      <c r="J1559" s="73">
        <v>1</v>
      </c>
      <c r="K1559" s="74">
        <v>16285</v>
      </c>
      <c r="L1559" s="72" t="s">
        <v>10394</v>
      </c>
      <c r="M1559" s="72"/>
      <c r="N1559" s="72" t="s">
        <v>10387</v>
      </c>
      <c r="O1559" s="72"/>
      <c r="P1559" s="72"/>
      <c r="Q1559" s="75"/>
      <c r="R1559" s="72"/>
    </row>
    <row r="1560" spans="1:18" x14ac:dyDescent="0.25">
      <c r="A1560" s="72" t="str">
        <f t="shared" si="39"/>
        <v>HR</v>
      </c>
      <c r="B1560" s="72" t="str">
        <f t="shared" si="40"/>
        <v>390</v>
      </c>
      <c r="C1560" s="72" t="s">
        <v>2607</v>
      </c>
      <c r="D1560" s="72" t="s">
        <v>132</v>
      </c>
      <c r="E1560" s="72" t="s">
        <v>10392</v>
      </c>
      <c r="F1560" s="72"/>
      <c r="G1560" s="72" t="s">
        <v>10393</v>
      </c>
      <c r="H1560" s="72">
        <v>1680</v>
      </c>
      <c r="I1560" s="72">
        <v>309</v>
      </c>
      <c r="J1560" s="73">
        <v>1</v>
      </c>
      <c r="K1560" s="74">
        <v>16285</v>
      </c>
      <c r="L1560" s="72" t="s">
        <v>10394</v>
      </c>
      <c r="M1560" s="72"/>
      <c r="N1560" s="72" t="s">
        <v>10387</v>
      </c>
      <c r="O1560" s="72"/>
      <c r="P1560" s="72"/>
      <c r="Q1560" s="75"/>
      <c r="R1560" s="72"/>
    </row>
    <row r="1561" spans="1:18" x14ac:dyDescent="0.25">
      <c r="A1561" s="72" t="str">
        <f t="shared" si="39"/>
        <v>HR</v>
      </c>
      <c r="B1561" s="72" t="str">
        <f t="shared" si="40"/>
        <v>391</v>
      </c>
      <c r="C1561" s="72" t="s">
        <v>4474</v>
      </c>
      <c r="D1561" s="72" t="s">
        <v>132</v>
      </c>
      <c r="E1561" s="72" t="s">
        <v>10392</v>
      </c>
      <c r="F1561" s="72"/>
      <c r="G1561" s="72" t="s">
        <v>10393</v>
      </c>
      <c r="H1561" s="72">
        <v>1680</v>
      </c>
      <c r="I1561" s="72">
        <v>310</v>
      </c>
      <c r="J1561" s="73">
        <v>1</v>
      </c>
      <c r="K1561" s="74">
        <v>16285</v>
      </c>
      <c r="L1561" s="72" t="s">
        <v>10394</v>
      </c>
      <c r="M1561" s="72"/>
      <c r="N1561" s="72" t="s">
        <v>10387</v>
      </c>
      <c r="O1561" s="72"/>
      <c r="P1561" s="72"/>
      <c r="Q1561" s="75"/>
      <c r="R1561" s="72"/>
    </row>
    <row r="1562" spans="1:18" x14ac:dyDescent="0.25">
      <c r="A1562" s="72" t="str">
        <f t="shared" si="39"/>
        <v>HR</v>
      </c>
      <c r="B1562" s="72" t="str">
        <f t="shared" si="40"/>
        <v>392</v>
      </c>
      <c r="C1562" s="72" t="s">
        <v>4024</v>
      </c>
      <c r="D1562" s="72" t="s">
        <v>132</v>
      </c>
      <c r="E1562" s="72" t="s">
        <v>10392</v>
      </c>
      <c r="F1562" s="72"/>
      <c r="G1562" s="72" t="s">
        <v>10393</v>
      </c>
      <c r="H1562" s="72">
        <v>1680</v>
      </c>
      <c r="I1562" s="72">
        <v>311</v>
      </c>
      <c r="J1562" s="73">
        <v>1</v>
      </c>
      <c r="K1562" s="74">
        <v>16285</v>
      </c>
      <c r="L1562" s="72" t="s">
        <v>10394</v>
      </c>
      <c r="M1562" s="72"/>
      <c r="N1562" s="72" t="s">
        <v>10387</v>
      </c>
      <c r="O1562" s="72"/>
      <c r="P1562" s="72"/>
      <c r="Q1562" s="75"/>
      <c r="R1562" s="72"/>
    </row>
    <row r="1563" spans="1:18" x14ac:dyDescent="0.25">
      <c r="A1563" s="72" t="str">
        <f t="shared" si="39"/>
        <v>HR</v>
      </c>
      <c r="B1563" s="72" t="str">
        <f t="shared" si="40"/>
        <v>393</v>
      </c>
      <c r="C1563" s="72" t="s">
        <v>5278</v>
      </c>
      <c r="D1563" s="72" t="s">
        <v>132</v>
      </c>
      <c r="E1563" s="72" t="s">
        <v>10392</v>
      </c>
      <c r="F1563" s="72"/>
      <c r="G1563" s="72" t="s">
        <v>10393</v>
      </c>
      <c r="H1563" s="72">
        <v>1680</v>
      </c>
      <c r="I1563" s="72">
        <v>312</v>
      </c>
      <c r="J1563" s="73">
        <v>1</v>
      </c>
      <c r="K1563" s="74">
        <v>16285</v>
      </c>
      <c r="L1563" s="72" t="s">
        <v>10394</v>
      </c>
      <c r="M1563" s="72"/>
      <c r="N1563" s="72" t="s">
        <v>10387</v>
      </c>
      <c r="O1563" s="72"/>
      <c r="P1563" s="72"/>
      <c r="Q1563" s="75"/>
      <c r="R1563" s="72"/>
    </row>
    <row r="1564" spans="1:18" x14ac:dyDescent="0.25">
      <c r="A1564" s="72" t="str">
        <f t="shared" si="39"/>
        <v>HR</v>
      </c>
      <c r="B1564" s="72" t="str">
        <f t="shared" si="40"/>
        <v>394</v>
      </c>
      <c r="C1564" s="72" t="s">
        <v>2292</v>
      </c>
      <c r="D1564" s="72" t="s">
        <v>132</v>
      </c>
      <c r="E1564" s="72" t="s">
        <v>10392</v>
      </c>
      <c r="F1564" s="72"/>
      <c r="G1564" s="72" t="s">
        <v>10393</v>
      </c>
      <c r="H1564" s="72">
        <v>1680</v>
      </c>
      <c r="I1564" s="72">
        <v>313</v>
      </c>
      <c r="J1564" s="73">
        <v>1</v>
      </c>
      <c r="K1564" s="74">
        <v>16285</v>
      </c>
      <c r="L1564" s="72" t="s">
        <v>10394</v>
      </c>
      <c r="M1564" s="72"/>
      <c r="N1564" s="72" t="s">
        <v>10387</v>
      </c>
      <c r="O1564" s="72"/>
      <c r="P1564" s="72"/>
      <c r="Q1564" s="75"/>
      <c r="R1564" s="72"/>
    </row>
    <row r="1565" spans="1:18" x14ac:dyDescent="0.25">
      <c r="A1565" s="72" t="str">
        <f t="shared" si="39"/>
        <v>HR</v>
      </c>
      <c r="B1565" s="72" t="str">
        <f t="shared" si="40"/>
        <v>395</v>
      </c>
      <c r="C1565" s="72" t="s">
        <v>2274</v>
      </c>
      <c r="D1565" s="72" t="s">
        <v>132</v>
      </c>
      <c r="E1565" s="72" t="s">
        <v>10392</v>
      </c>
      <c r="F1565" s="72"/>
      <c r="G1565" s="72" t="s">
        <v>10393</v>
      </c>
      <c r="H1565" s="72">
        <v>1680</v>
      </c>
      <c r="I1565" s="72">
        <v>314</v>
      </c>
      <c r="J1565" s="73">
        <v>1</v>
      </c>
      <c r="K1565" s="74">
        <v>16285</v>
      </c>
      <c r="L1565" s="72" t="s">
        <v>10394</v>
      </c>
      <c r="M1565" s="72"/>
      <c r="N1565" s="72" t="s">
        <v>10387</v>
      </c>
      <c r="O1565" s="72"/>
      <c r="P1565" s="72"/>
      <c r="Q1565" s="75"/>
      <c r="R1565" s="72"/>
    </row>
    <row r="1566" spans="1:18" x14ac:dyDescent="0.25">
      <c r="A1566" s="72" t="str">
        <f t="shared" si="39"/>
        <v>HR</v>
      </c>
      <c r="B1566" s="72" t="str">
        <f t="shared" si="40"/>
        <v>396</v>
      </c>
      <c r="C1566" s="72" t="s">
        <v>4341</v>
      </c>
      <c r="D1566" s="72" t="s">
        <v>132</v>
      </c>
      <c r="E1566" s="72" t="s">
        <v>10392</v>
      </c>
      <c r="F1566" s="72"/>
      <c r="G1566" s="72" t="s">
        <v>10393</v>
      </c>
      <c r="H1566" s="72">
        <v>1680</v>
      </c>
      <c r="I1566" s="72">
        <v>315</v>
      </c>
      <c r="J1566" s="73">
        <v>1</v>
      </c>
      <c r="K1566" s="74">
        <v>16285</v>
      </c>
      <c r="L1566" s="72" t="s">
        <v>10394</v>
      </c>
      <c r="M1566" s="72"/>
      <c r="N1566" s="72" t="s">
        <v>10387</v>
      </c>
      <c r="O1566" s="72"/>
      <c r="P1566" s="72"/>
      <c r="Q1566" s="75"/>
      <c r="R1566" s="72"/>
    </row>
    <row r="1567" spans="1:18" x14ac:dyDescent="0.25">
      <c r="A1567" s="72" t="str">
        <f t="shared" si="39"/>
        <v>HR</v>
      </c>
      <c r="B1567" s="72" t="str">
        <f t="shared" si="40"/>
        <v>397</v>
      </c>
      <c r="C1567" s="72" t="s">
        <v>5308</v>
      </c>
      <c r="D1567" s="72" t="s">
        <v>132</v>
      </c>
      <c r="E1567" s="72" t="s">
        <v>10392</v>
      </c>
      <c r="F1567" s="72"/>
      <c r="G1567" s="72" t="s">
        <v>10393</v>
      </c>
      <c r="H1567" s="72">
        <v>1680</v>
      </c>
      <c r="I1567" s="72">
        <v>316</v>
      </c>
      <c r="J1567" s="73">
        <v>1</v>
      </c>
      <c r="K1567" s="74">
        <v>16285</v>
      </c>
      <c r="L1567" s="72" t="s">
        <v>10394</v>
      </c>
      <c r="M1567" s="72"/>
      <c r="N1567" s="72" t="s">
        <v>10387</v>
      </c>
      <c r="O1567" s="72"/>
      <c r="P1567" s="72"/>
      <c r="Q1567" s="75"/>
      <c r="R1567" s="72"/>
    </row>
    <row r="1568" spans="1:18" x14ac:dyDescent="0.25">
      <c r="A1568" s="72" t="str">
        <f t="shared" si="39"/>
        <v>HR</v>
      </c>
      <c r="B1568" s="72" t="str">
        <f t="shared" si="40"/>
        <v>398</v>
      </c>
      <c r="C1568" s="72" t="s">
        <v>3660</v>
      </c>
      <c r="D1568" s="72" t="s">
        <v>132</v>
      </c>
      <c r="E1568" s="72" t="s">
        <v>10392</v>
      </c>
      <c r="F1568" s="72"/>
      <c r="G1568" s="72" t="s">
        <v>10393</v>
      </c>
      <c r="H1568" s="72">
        <v>1680</v>
      </c>
      <c r="I1568" s="72">
        <v>317</v>
      </c>
      <c r="J1568" s="73">
        <v>1</v>
      </c>
      <c r="K1568" s="74">
        <v>16285</v>
      </c>
      <c r="L1568" s="72" t="s">
        <v>10394</v>
      </c>
      <c r="M1568" s="72"/>
      <c r="N1568" s="72" t="s">
        <v>10387</v>
      </c>
      <c r="O1568" s="72"/>
      <c r="P1568" s="72"/>
      <c r="Q1568" s="75"/>
      <c r="R1568" s="72"/>
    </row>
    <row r="1569" spans="1:18" x14ac:dyDescent="0.25">
      <c r="A1569" s="72" t="str">
        <f t="shared" si="39"/>
        <v>HR</v>
      </c>
      <c r="B1569" s="72" t="str">
        <f t="shared" si="40"/>
        <v>399</v>
      </c>
      <c r="C1569" s="72" t="s">
        <v>4347</v>
      </c>
      <c r="D1569" s="72" t="s">
        <v>132</v>
      </c>
      <c r="E1569" s="72" t="s">
        <v>10392</v>
      </c>
      <c r="F1569" s="72"/>
      <c r="G1569" s="72" t="s">
        <v>10393</v>
      </c>
      <c r="H1569" s="72">
        <v>1680</v>
      </c>
      <c r="I1569" s="72">
        <v>318</v>
      </c>
      <c r="J1569" s="73">
        <v>1</v>
      </c>
      <c r="K1569" s="74">
        <v>16285</v>
      </c>
      <c r="L1569" s="72" t="s">
        <v>10394</v>
      </c>
      <c r="M1569" s="72"/>
      <c r="N1569" s="72" t="s">
        <v>10387</v>
      </c>
      <c r="O1569" s="72"/>
      <c r="P1569" s="72"/>
      <c r="Q1569" s="75"/>
      <c r="R1569" s="72"/>
    </row>
    <row r="1570" spans="1:18" x14ac:dyDescent="0.25">
      <c r="A1570" s="72" t="str">
        <f t="shared" si="39"/>
        <v>HR</v>
      </c>
      <c r="B1570" s="72" t="str">
        <f t="shared" si="40"/>
        <v>400</v>
      </c>
      <c r="C1570" s="72" t="s">
        <v>1996</v>
      </c>
      <c r="D1570" s="72" t="s">
        <v>132</v>
      </c>
      <c r="E1570" s="72" t="s">
        <v>10392</v>
      </c>
      <c r="F1570" s="72"/>
      <c r="G1570" s="72" t="s">
        <v>10393</v>
      </c>
      <c r="H1570" s="72">
        <v>1680</v>
      </c>
      <c r="I1570" s="72">
        <v>319</v>
      </c>
      <c r="J1570" s="73">
        <v>1</v>
      </c>
      <c r="K1570" s="74">
        <v>16285</v>
      </c>
      <c r="L1570" s="72" t="s">
        <v>10394</v>
      </c>
      <c r="M1570" s="72"/>
      <c r="N1570" s="72" t="s">
        <v>10387</v>
      </c>
      <c r="O1570" s="72"/>
      <c r="P1570" s="72"/>
      <c r="Q1570" s="75"/>
      <c r="R1570" s="72"/>
    </row>
    <row r="1571" spans="1:18" x14ac:dyDescent="0.25">
      <c r="A1571" s="72" t="str">
        <f t="shared" si="39"/>
        <v>HR</v>
      </c>
      <c r="B1571" s="72" t="str">
        <f t="shared" si="40"/>
        <v>401</v>
      </c>
      <c r="C1571" s="72" t="s">
        <v>3945</v>
      </c>
      <c r="D1571" s="72" t="s">
        <v>132</v>
      </c>
      <c r="E1571" s="72" t="s">
        <v>10392</v>
      </c>
      <c r="F1571" s="72"/>
      <c r="G1571" s="72" t="s">
        <v>10393</v>
      </c>
      <c r="H1571" s="72">
        <v>1680</v>
      </c>
      <c r="I1571" s="72">
        <v>320</v>
      </c>
      <c r="J1571" s="73">
        <v>1</v>
      </c>
      <c r="K1571" s="74">
        <v>16316</v>
      </c>
      <c r="L1571" s="72" t="s">
        <v>10394</v>
      </c>
      <c r="M1571" s="72"/>
      <c r="N1571" s="72" t="s">
        <v>10387</v>
      </c>
      <c r="O1571" s="72"/>
      <c r="P1571" s="72"/>
      <c r="Q1571" s="75"/>
      <c r="R1571" s="72"/>
    </row>
    <row r="1572" spans="1:18" x14ac:dyDescent="0.25">
      <c r="A1572" s="72" t="str">
        <f t="shared" si="39"/>
        <v>HR</v>
      </c>
      <c r="B1572" s="72" t="str">
        <f t="shared" si="40"/>
        <v>402</v>
      </c>
      <c r="C1572" s="72" t="s">
        <v>2433</v>
      </c>
      <c r="D1572" s="72" t="s">
        <v>132</v>
      </c>
      <c r="E1572" s="72" t="s">
        <v>10392</v>
      </c>
      <c r="F1572" s="72"/>
      <c r="G1572" s="72" t="s">
        <v>10393</v>
      </c>
      <c r="H1572" s="72">
        <v>1680</v>
      </c>
      <c r="I1572" s="72">
        <v>321</v>
      </c>
      <c r="J1572" s="73">
        <v>1</v>
      </c>
      <c r="K1572" s="74">
        <v>16316</v>
      </c>
      <c r="L1572" s="72" t="s">
        <v>10394</v>
      </c>
      <c r="M1572" s="72"/>
      <c r="N1572" s="72" t="s">
        <v>10387</v>
      </c>
      <c r="O1572" s="72"/>
      <c r="P1572" s="72"/>
      <c r="Q1572" s="75"/>
      <c r="R1572" s="72"/>
    </row>
    <row r="1573" spans="1:18" x14ac:dyDescent="0.25">
      <c r="A1573" s="72" t="str">
        <f t="shared" ref="A1573:A1636" si="41">LEFT(C1573,2)</f>
        <v>HR</v>
      </c>
      <c r="B1573" s="72" t="str">
        <f t="shared" ref="B1573:B1636" si="42">RIGHT(C1573,3)</f>
        <v>403</v>
      </c>
      <c r="C1573" s="72" t="s">
        <v>2271</v>
      </c>
      <c r="D1573" s="72" t="s">
        <v>132</v>
      </c>
      <c r="E1573" s="72" t="s">
        <v>10392</v>
      </c>
      <c r="F1573" s="72"/>
      <c r="G1573" s="72" t="s">
        <v>10393</v>
      </c>
      <c r="H1573" s="72">
        <v>1680</v>
      </c>
      <c r="I1573" s="72">
        <v>322</v>
      </c>
      <c r="J1573" s="73">
        <v>1</v>
      </c>
      <c r="K1573" s="74">
        <v>16316</v>
      </c>
      <c r="L1573" s="72" t="s">
        <v>10394</v>
      </c>
      <c r="M1573" s="72"/>
      <c r="N1573" s="72" t="s">
        <v>10387</v>
      </c>
      <c r="O1573" s="72"/>
      <c r="P1573" s="72"/>
      <c r="Q1573" s="75"/>
      <c r="R1573" s="72"/>
    </row>
    <row r="1574" spans="1:18" x14ac:dyDescent="0.25">
      <c r="A1574" s="72" t="str">
        <f t="shared" si="41"/>
        <v>HR</v>
      </c>
      <c r="B1574" s="72" t="str">
        <f t="shared" si="42"/>
        <v>404</v>
      </c>
      <c r="C1574" s="72" t="s">
        <v>2730</v>
      </c>
      <c r="D1574" s="72" t="s">
        <v>132</v>
      </c>
      <c r="E1574" s="72" t="s">
        <v>10392</v>
      </c>
      <c r="F1574" s="72"/>
      <c r="G1574" s="72" t="s">
        <v>10393</v>
      </c>
      <c r="H1574" s="72">
        <v>1680</v>
      </c>
      <c r="I1574" s="72">
        <v>323</v>
      </c>
      <c r="J1574" s="73">
        <v>1</v>
      </c>
      <c r="K1574" s="74">
        <v>16316</v>
      </c>
      <c r="L1574" s="72" t="s">
        <v>10394</v>
      </c>
      <c r="M1574" s="72"/>
      <c r="N1574" s="72" t="s">
        <v>10387</v>
      </c>
      <c r="O1574" s="72"/>
      <c r="P1574" s="72"/>
      <c r="Q1574" s="75"/>
      <c r="R1574" s="72"/>
    </row>
    <row r="1575" spans="1:18" x14ac:dyDescent="0.25">
      <c r="A1575" s="72" t="str">
        <f t="shared" si="41"/>
        <v>HR</v>
      </c>
      <c r="B1575" s="72" t="str">
        <f t="shared" si="42"/>
        <v>405</v>
      </c>
      <c r="C1575" s="72" t="s">
        <v>4880</v>
      </c>
      <c r="D1575" s="72" t="s">
        <v>132</v>
      </c>
      <c r="E1575" s="72" t="s">
        <v>10392</v>
      </c>
      <c r="F1575" s="72"/>
      <c r="G1575" s="72" t="s">
        <v>10393</v>
      </c>
      <c r="H1575" s="72">
        <v>1680</v>
      </c>
      <c r="I1575" s="72">
        <v>324</v>
      </c>
      <c r="J1575" s="73">
        <v>1</v>
      </c>
      <c r="K1575" s="74">
        <v>16316</v>
      </c>
      <c r="L1575" s="72" t="s">
        <v>10394</v>
      </c>
      <c r="M1575" s="72"/>
      <c r="N1575" s="72" t="s">
        <v>10387</v>
      </c>
      <c r="O1575" s="72"/>
      <c r="P1575" s="72"/>
      <c r="Q1575" s="75"/>
      <c r="R1575" s="72"/>
    </row>
    <row r="1576" spans="1:18" x14ac:dyDescent="0.25">
      <c r="A1576" s="72" t="str">
        <f t="shared" si="41"/>
        <v>HR</v>
      </c>
      <c r="B1576" s="72" t="str">
        <f t="shared" si="42"/>
        <v>406</v>
      </c>
      <c r="C1576" s="72" t="s">
        <v>2671</v>
      </c>
      <c r="D1576" s="72" t="s">
        <v>132</v>
      </c>
      <c r="E1576" s="72" t="s">
        <v>10392</v>
      </c>
      <c r="F1576" s="72"/>
      <c r="G1576" s="72" t="s">
        <v>10393</v>
      </c>
      <c r="H1576" s="72">
        <v>1680</v>
      </c>
      <c r="I1576" s="72">
        <v>325</v>
      </c>
      <c r="J1576" s="73">
        <v>1</v>
      </c>
      <c r="K1576" s="74">
        <v>16316</v>
      </c>
      <c r="L1576" s="72" t="s">
        <v>10394</v>
      </c>
      <c r="M1576" s="72"/>
      <c r="N1576" s="72" t="s">
        <v>10387</v>
      </c>
      <c r="O1576" s="72"/>
      <c r="P1576" s="72"/>
      <c r="Q1576" s="75"/>
      <c r="R1576" s="72"/>
    </row>
    <row r="1577" spans="1:18" x14ac:dyDescent="0.25">
      <c r="A1577" s="72" t="str">
        <f t="shared" si="41"/>
        <v>HR</v>
      </c>
      <c r="B1577" s="72" t="str">
        <f t="shared" si="42"/>
        <v>407</v>
      </c>
      <c r="C1577" s="72" t="s">
        <v>1960</v>
      </c>
      <c r="D1577" s="72" t="s">
        <v>132</v>
      </c>
      <c r="E1577" s="72" t="s">
        <v>10392</v>
      </c>
      <c r="F1577" s="72"/>
      <c r="G1577" s="72" t="s">
        <v>10393</v>
      </c>
      <c r="H1577" s="72">
        <v>1680</v>
      </c>
      <c r="I1577" s="72">
        <v>326</v>
      </c>
      <c r="J1577" s="73">
        <v>1</v>
      </c>
      <c r="K1577" s="74">
        <v>16316</v>
      </c>
      <c r="L1577" s="72" t="s">
        <v>10394</v>
      </c>
      <c r="M1577" s="72"/>
      <c r="N1577" s="72" t="s">
        <v>10387</v>
      </c>
      <c r="O1577" s="72"/>
      <c r="P1577" s="72"/>
      <c r="Q1577" s="75"/>
      <c r="R1577" s="72"/>
    </row>
    <row r="1578" spans="1:18" x14ac:dyDescent="0.25">
      <c r="A1578" s="72" t="str">
        <f t="shared" si="41"/>
        <v>HR</v>
      </c>
      <c r="B1578" s="72" t="str">
        <f t="shared" si="42"/>
        <v>408</v>
      </c>
      <c r="C1578" s="72" t="s">
        <v>7469</v>
      </c>
      <c r="D1578" s="72" t="s">
        <v>132</v>
      </c>
      <c r="E1578" s="72" t="s">
        <v>10392</v>
      </c>
      <c r="F1578" s="72"/>
      <c r="G1578" s="72" t="s">
        <v>10393</v>
      </c>
      <c r="H1578" s="72">
        <v>1680</v>
      </c>
      <c r="I1578" s="72">
        <v>327</v>
      </c>
      <c r="J1578" s="73">
        <v>1</v>
      </c>
      <c r="K1578" s="74">
        <v>16316</v>
      </c>
      <c r="L1578" s="72" t="s">
        <v>10394</v>
      </c>
      <c r="M1578" s="72"/>
      <c r="N1578" s="72" t="s">
        <v>10387</v>
      </c>
      <c r="O1578" s="72"/>
      <c r="P1578" s="72"/>
      <c r="Q1578" s="75"/>
      <c r="R1578" s="72"/>
    </row>
    <row r="1579" spans="1:18" x14ac:dyDescent="0.25">
      <c r="A1579" s="72" t="str">
        <f t="shared" si="41"/>
        <v>HR</v>
      </c>
      <c r="B1579" s="72" t="str">
        <f t="shared" si="42"/>
        <v>409</v>
      </c>
      <c r="C1579" s="72" t="s">
        <v>5309</v>
      </c>
      <c r="D1579" s="72" t="s">
        <v>132</v>
      </c>
      <c r="E1579" s="72" t="s">
        <v>10392</v>
      </c>
      <c r="F1579" s="72"/>
      <c r="G1579" s="72" t="s">
        <v>10393</v>
      </c>
      <c r="H1579" s="72">
        <v>1680</v>
      </c>
      <c r="I1579" s="72">
        <v>328</v>
      </c>
      <c r="J1579" s="73">
        <v>1</v>
      </c>
      <c r="K1579" s="74">
        <v>16316</v>
      </c>
      <c r="L1579" s="72" t="s">
        <v>10394</v>
      </c>
      <c r="M1579" s="72"/>
      <c r="N1579" s="72" t="s">
        <v>10387</v>
      </c>
      <c r="O1579" s="72"/>
      <c r="P1579" s="72"/>
      <c r="Q1579" s="75"/>
      <c r="R1579" s="72"/>
    </row>
    <row r="1580" spans="1:18" x14ac:dyDescent="0.25">
      <c r="A1580" s="72" t="str">
        <f t="shared" si="41"/>
        <v>HR</v>
      </c>
      <c r="B1580" s="72" t="str">
        <f t="shared" si="42"/>
        <v>410</v>
      </c>
      <c r="C1580" s="72" t="s">
        <v>7931</v>
      </c>
      <c r="D1580" s="72" t="s">
        <v>132</v>
      </c>
      <c r="E1580" s="72" t="s">
        <v>10392</v>
      </c>
      <c r="F1580" s="72"/>
      <c r="G1580" s="72" t="s">
        <v>10393</v>
      </c>
      <c r="H1580" s="72">
        <v>1680</v>
      </c>
      <c r="I1580" s="72">
        <v>329</v>
      </c>
      <c r="J1580" s="73">
        <v>1</v>
      </c>
      <c r="K1580" s="74">
        <v>16316</v>
      </c>
      <c r="L1580" s="72" t="s">
        <v>10394</v>
      </c>
      <c r="M1580" s="72"/>
      <c r="N1580" s="72" t="s">
        <v>10387</v>
      </c>
      <c r="O1580" s="72"/>
      <c r="P1580" s="72"/>
      <c r="Q1580" s="75"/>
      <c r="R1580" s="72"/>
    </row>
    <row r="1581" spans="1:18" x14ac:dyDescent="0.25">
      <c r="A1581" s="72" t="str">
        <f t="shared" si="41"/>
        <v>HR</v>
      </c>
      <c r="B1581" s="72" t="str">
        <f t="shared" si="42"/>
        <v>411</v>
      </c>
      <c r="C1581" s="72" t="s">
        <v>6731</v>
      </c>
      <c r="D1581" s="72" t="s">
        <v>132</v>
      </c>
      <c r="E1581" s="72" t="s">
        <v>10392</v>
      </c>
      <c r="F1581" s="72"/>
      <c r="G1581" s="72" t="s">
        <v>10393</v>
      </c>
      <c r="H1581" s="72">
        <v>1680</v>
      </c>
      <c r="I1581" s="72">
        <v>330</v>
      </c>
      <c r="J1581" s="73">
        <v>1</v>
      </c>
      <c r="K1581" s="74">
        <v>16316</v>
      </c>
      <c r="L1581" s="72" t="s">
        <v>10394</v>
      </c>
      <c r="M1581" s="72"/>
      <c r="N1581" s="72" t="s">
        <v>10387</v>
      </c>
      <c r="O1581" s="72"/>
      <c r="P1581" s="72"/>
      <c r="Q1581" s="75"/>
      <c r="R1581" s="72"/>
    </row>
    <row r="1582" spans="1:18" x14ac:dyDescent="0.25">
      <c r="A1582" s="72" t="str">
        <f t="shared" si="41"/>
        <v>HR</v>
      </c>
      <c r="B1582" s="72" t="str">
        <f t="shared" si="42"/>
        <v>412</v>
      </c>
      <c r="C1582" s="72" t="s">
        <v>3613</v>
      </c>
      <c r="D1582" s="72" t="s">
        <v>132</v>
      </c>
      <c r="E1582" s="72" t="s">
        <v>10392</v>
      </c>
      <c r="F1582" s="72"/>
      <c r="G1582" s="72" t="s">
        <v>10393</v>
      </c>
      <c r="H1582" s="72">
        <v>1680</v>
      </c>
      <c r="I1582" s="72">
        <v>331</v>
      </c>
      <c r="J1582" s="73">
        <v>1</v>
      </c>
      <c r="K1582" s="74">
        <v>16316</v>
      </c>
      <c r="L1582" s="72" t="s">
        <v>10394</v>
      </c>
      <c r="M1582" s="72"/>
      <c r="N1582" s="72" t="s">
        <v>10387</v>
      </c>
      <c r="O1582" s="72"/>
      <c r="P1582" s="72"/>
      <c r="Q1582" s="75"/>
      <c r="R1582" s="72"/>
    </row>
    <row r="1583" spans="1:18" x14ac:dyDescent="0.25">
      <c r="A1583" s="72" t="str">
        <f t="shared" si="41"/>
        <v>HR</v>
      </c>
      <c r="B1583" s="72" t="str">
        <f t="shared" si="42"/>
        <v>413</v>
      </c>
      <c r="C1583" s="72" t="s">
        <v>2475</v>
      </c>
      <c r="D1583" s="72" t="s">
        <v>132</v>
      </c>
      <c r="E1583" s="72" t="s">
        <v>10392</v>
      </c>
      <c r="F1583" s="72"/>
      <c r="G1583" s="72" t="s">
        <v>10393</v>
      </c>
      <c r="H1583" s="72">
        <v>1680</v>
      </c>
      <c r="I1583" s="72">
        <v>332</v>
      </c>
      <c r="J1583" s="73">
        <v>1</v>
      </c>
      <c r="K1583" s="74">
        <v>16316</v>
      </c>
      <c r="L1583" s="72" t="s">
        <v>10394</v>
      </c>
      <c r="M1583" s="72"/>
      <c r="N1583" s="72" t="s">
        <v>10387</v>
      </c>
      <c r="O1583" s="72"/>
      <c r="P1583" s="72"/>
      <c r="Q1583" s="75"/>
      <c r="R1583" s="72"/>
    </row>
    <row r="1584" spans="1:18" x14ac:dyDescent="0.25">
      <c r="A1584" s="72" t="str">
        <f t="shared" si="41"/>
        <v>HR</v>
      </c>
      <c r="B1584" s="72" t="str">
        <f t="shared" si="42"/>
        <v>414</v>
      </c>
      <c r="C1584" s="72" t="s">
        <v>4315</v>
      </c>
      <c r="D1584" s="72" t="s">
        <v>132</v>
      </c>
      <c r="E1584" s="72" t="s">
        <v>10392</v>
      </c>
      <c r="F1584" s="72"/>
      <c r="G1584" s="72" t="s">
        <v>10393</v>
      </c>
      <c r="H1584" s="72">
        <v>1680</v>
      </c>
      <c r="I1584" s="72">
        <v>333</v>
      </c>
      <c r="J1584" s="73">
        <v>1</v>
      </c>
      <c r="K1584" s="74">
        <v>16316</v>
      </c>
      <c r="L1584" s="72" t="s">
        <v>10394</v>
      </c>
      <c r="M1584" s="72"/>
      <c r="N1584" s="72" t="s">
        <v>10387</v>
      </c>
      <c r="O1584" s="72"/>
      <c r="P1584" s="72"/>
      <c r="Q1584" s="75"/>
      <c r="R1584" s="72"/>
    </row>
    <row r="1585" spans="1:18" x14ac:dyDescent="0.25">
      <c r="A1585" s="72" t="str">
        <f t="shared" si="41"/>
        <v>HR</v>
      </c>
      <c r="B1585" s="72" t="str">
        <f t="shared" si="42"/>
        <v>415</v>
      </c>
      <c r="C1585" s="72" t="s">
        <v>5360</v>
      </c>
      <c r="D1585" s="72" t="s">
        <v>132</v>
      </c>
      <c r="E1585" s="72" t="s">
        <v>10392</v>
      </c>
      <c r="F1585" s="72"/>
      <c r="G1585" s="72" t="s">
        <v>10393</v>
      </c>
      <c r="H1585" s="72">
        <v>1680</v>
      </c>
      <c r="I1585" s="72">
        <v>334</v>
      </c>
      <c r="J1585" s="73">
        <v>1</v>
      </c>
      <c r="K1585" s="74">
        <v>16316</v>
      </c>
      <c r="L1585" s="72" t="s">
        <v>10394</v>
      </c>
      <c r="M1585" s="72"/>
      <c r="N1585" s="72" t="s">
        <v>10387</v>
      </c>
      <c r="O1585" s="72"/>
      <c r="P1585" s="72"/>
      <c r="Q1585" s="75"/>
      <c r="R1585" s="72"/>
    </row>
    <row r="1586" spans="1:18" x14ac:dyDescent="0.25">
      <c r="A1586" s="72" t="str">
        <f t="shared" si="41"/>
        <v>HR</v>
      </c>
      <c r="B1586" s="72" t="str">
        <f t="shared" si="42"/>
        <v>432</v>
      </c>
      <c r="C1586" s="72" t="s">
        <v>1037</v>
      </c>
      <c r="D1586" s="72" t="s">
        <v>132</v>
      </c>
      <c r="E1586" s="72" t="s">
        <v>10392</v>
      </c>
      <c r="F1586" s="72"/>
      <c r="G1586" s="72" t="s">
        <v>10393</v>
      </c>
      <c r="H1586" s="72">
        <v>1680</v>
      </c>
      <c r="I1586" s="72">
        <v>335</v>
      </c>
      <c r="J1586" s="73">
        <v>1</v>
      </c>
      <c r="K1586" s="74">
        <v>16316</v>
      </c>
      <c r="L1586" s="72" t="s">
        <v>10394</v>
      </c>
      <c r="M1586" s="72"/>
      <c r="N1586" s="72" t="s">
        <v>10387</v>
      </c>
      <c r="O1586" s="72"/>
      <c r="P1586" s="72"/>
      <c r="Q1586" s="75"/>
      <c r="R1586" s="72"/>
    </row>
    <row r="1587" spans="1:18" x14ac:dyDescent="0.25">
      <c r="A1587" s="72" t="str">
        <f t="shared" si="41"/>
        <v>HR</v>
      </c>
      <c r="B1587" s="72" t="str">
        <f t="shared" si="42"/>
        <v>433</v>
      </c>
      <c r="C1587" s="72" t="s">
        <v>6013</v>
      </c>
      <c r="D1587" s="72" t="s">
        <v>132</v>
      </c>
      <c r="E1587" s="72" t="s">
        <v>10392</v>
      </c>
      <c r="F1587" s="72"/>
      <c r="G1587" s="72" t="s">
        <v>10393</v>
      </c>
      <c r="H1587" s="72">
        <v>1680</v>
      </c>
      <c r="I1587" s="72">
        <v>336</v>
      </c>
      <c r="J1587" s="73">
        <v>1</v>
      </c>
      <c r="K1587" s="74">
        <v>16316</v>
      </c>
      <c r="L1587" s="72" t="s">
        <v>10394</v>
      </c>
      <c r="M1587" s="72"/>
      <c r="N1587" s="72" t="s">
        <v>10387</v>
      </c>
      <c r="O1587" s="72"/>
      <c r="P1587" s="72"/>
      <c r="Q1587" s="75"/>
      <c r="R1587" s="72"/>
    </row>
    <row r="1588" spans="1:18" x14ac:dyDescent="0.25">
      <c r="A1588" s="72" t="str">
        <f t="shared" si="41"/>
        <v>HR</v>
      </c>
      <c r="B1588" s="72" t="str">
        <f t="shared" si="42"/>
        <v>434</v>
      </c>
      <c r="C1588" s="72" t="s">
        <v>2888</v>
      </c>
      <c r="D1588" s="72" t="s">
        <v>132</v>
      </c>
      <c r="E1588" s="72" t="s">
        <v>10392</v>
      </c>
      <c r="F1588" s="72"/>
      <c r="G1588" s="72" t="s">
        <v>10393</v>
      </c>
      <c r="H1588" s="72">
        <v>1680</v>
      </c>
      <c r="I1588" s="72">
        <v>337</v>
      </c>
      <c r="J1588" s="73">
        <v>1</v>
      </c>
      <c r="K1588" s="74">
        <v>16316</v>
      </c>
      <c r="L1588" s="72" t="s">
        <v>10394</v>
      </c>
      <c r="M1588" s="72"/>
      <c r="N1588" s="72" t="s">
        <v>10387</v>
      </c>
      <c r="O1588" s="72"/>
      <c r="P1588" s="72"/>
      <c r="Q1588" s="75"/>
      <c r="R1588" s="72"/>
    </row>
    <row r="1589" spans="1:18" x14ac:dyDescent="0.25">
      <c r="A1589" s="72" t="str">
        <f t="shared" si="41"/>
        <v>HR</v>
      </c>
      <c r="B1589" s="72" t="str">
        <f t="shared" si="42"/>
        <v>435</v>
      </c>
      <c r="C1589" s="72" t="s">
        <v>4639</v>
      </c>
      <c r="D1589" s="72" t="s">
        <v>132</v>
      </c>
      <c r="E1589" s="72" t="s">
        <v>10392</v>
      </c>
      <c r="F1589" s="72"/>
      <c r="G1589" s="72" t="s">
        <v>10393</v>
      </c>
      <c r="H1589" s="72">
        <v>1680</v>
      </c>
      <c r="I1589" s="72">
        <v>338</v>
      </c>
      <c r="J1589" s="73">
        <v>1</v>
      </c>
      <c r="K1589" s="74">
        <v>16316</v>
      </c>
      <c r="L1589" s="72" t="s">
        <v>10394</v>
      </c>
      <c r="M1589" s="72"/>
      <c r="N1589" s="72" t="s">
        <v>10387</v>
      </c>
      <c r="O1589" s="72"/>
      <c r="P1589" s="72"/>
      <c r="Q1589" s="75"/>
      <c r="R1589" s="72"/>
    </row>
    <row r="1590" spans="1:18" x14ac:dyDescent="0.25">
      <c r="A1590" s="72" t="str">
        <f t="shared" si="41"/>
        <v>HR</v>
      </c>
      <c r="B1590" s="72" t="str">
        <f t="shared" si="42"/>
        <v>436</v>
      </c>
      <c r="C1590" s="72" t="s">
        <v>4586</v>
      </c>
      <c r="D1590" s="72" t="s">
        <v>132</v>
      </c>
      <c r="E1590" s="72" t="s">
        <v>10392</v>
      </c>
      <c r="F1590" s="72"/>
      <c r="G1590" s="72" t="s">
        <v>10393</v>
      </c>
      <c r="H1590" s="72">
        <v>1680</v>
      </c>
      <c r="I1590" s="72">
        <v>339</v>
      </c>
      <c r="J1590" s="73">
        <v>1</v>
      </c>
      <c r="K1590" s="74">
        <v>16316</v>
      </c>
      <c r="L1590" s="72" t="s">
        <v>10394</v>
      </c>
      <c r="M1590" s="72"/>
      <c r="N1590" s="72" t="s">
        <v>10387</v>
      </c>
      <c r="O1590" s="72"/>
      <c r="P1590" s="72"/>
      <c r="Q1590" s="75"/>
      <c r="R1590" s="72"/>
    </row>
    <row r="1591" spans="1:18" x14ac:dyDescent="0.25">
      <c r="A1591" s="72" t="str">
        <f t="shared" si="41"/>
        <v>HR</v>
      </c>
      <c r="B1591" s="72" t="str">
        <f t="shared" si="42"/>
        <v>437</v>
      </c>
      <c r="C1591" s="72" t="s">
        <v>3512</v>
      </c>
      <c r="D1591" s="72" t="s">
        <v>132</v>
      </c>
      <c r="E1591" s="72" t="s">
        <v>10392</v>
      </c>
      <c r="F1591" s="72"/>
      <c r="G1591" s="72" t="s">
        <v>10393</v>
      </c>
      <c r="H1591" s="72">
        <v>1680</v>
      </c>
      <c r="I1591" s="72">
        <v>340</v>
      </c>
      <c r="J1591" s="73">
        <v>1</v>
      </c>
      <c r="K1591" s="74">
        <v>16316</v>
      </c>
      <c r="L1591" s="72" t="s">
        <v>10394</v>
      </c>
      <c r="M1591" s="72"/>
      <c r="N1591" s="72" t="s">
        <v>10387</v>
      </c>
      <c r="O1591" s="72"/>
      <c r="P1591" s="72"/>
      <c r="Q1591" s="75"/>
      <c r="R1591" s="72"/>
    </row>
    <row r="1592" spans="1:18" x14ac:dyDescent="0.25">
      <c r="A1592" s="72" t="str">
        <f t="shared" si="41"/>
        <v>HR</v>
      </c>
      <c r="B1592" s="72" t="str">
        <f t="shared" si="42"/>
        <v>438</v>
      </c>
      <c r="C1592" s="72" t="s">
        <v>5319</v>
      </c>
      <c r="D1592" s="72" t="s">
        <v>132</v>
      </c>
      <c r="E1592" s="72" t="s">
        <v>10392</v>
      </c>
      <c r="F1592" s="72"/>
      <c r="G1592" s="72" t="s">
        <v>10393</v>
      </c>
      <c r="H1592" s="72">
        <v>1680</v>
      </c>
      <c r="I1592" s="72">
        <v>341</v>
      </c>
      <c r="J1592" s="73">
        <v>1</v>
      </c>
      <c r="K1592" s="74">
        <v>16316</v>
      </c>
      <c r="L1592" s="72" t="s">
        <v>10394</v>
      </c>
      <c r="M1592" s="72"/>
      <c r="N1592" s="72" t="s">
        <v>10387</v>
      </c>
      <c r="O1592" s="72"/>
      <c r="P1592" s="72"/>
      <c r="Q1592" s="75"/>
      <c r="R1592" s="72"/>
    </row>
    <row r="1593" spans="1:18" x14ac:dyDescent="0.25">
      <c r="A1593" s="72" t="str">
        <f t="shared" si="41"/>
        <v>HR</v>
      </c>
      <c r="B1593" s="72" t="str">
        <f t="shared" si="42"/>
        <v>439</v>
      </c>
      <c r="C1593" s="72" t="s">
        <v>2705</v>
      </c>
      <c r="D1593" s="72" t="s">
        <v>132</v>
      </c>
      <c r="E1593" s="72" t="s">
        <v>10392</v>
      </c>
      <c r="F1593" s="72"/>
      <c r="G1593" s="72" t="s">
        <v>10393</v>
      </c>
      <c r="H1593" s="72">
        <v>1680</v>
      </c>
      <c r="I1593" s="72">
        <v>342</v>
      </c>
      <c r="J1593" s="73">
        <v>1</v>
      </c>
      <c r="K1593" s="74">
        <v>16316</v>
      </c>
      <c r="L1593" s="72" t="s">
        <v>10394</v>
      </c>
      <c r="M1593" s="72"/>
      <c r="N1593" s="72" t="s">
        <v>10387</v>
      </c>
      <c r="O1593" s="72"/>
      <c r="P1593" s="72"/>
      <c r="Q1593" s="75"/>
      <c r="R1593" s="72"/>
    </row>
    <row r="1594" spans="1:18" x14ac:dyDescent="0.25">
      <c r="A1594" s="72" t="str">
        <f t="shared" si="41"/>
        <v>HR</v>
      </c>
      <c r="B1594" s="72" t="str">
        <f t="shared" si="42"/>
        <v>440</v>
      </c>
      <c r="C1594" s="72" t="s">
        <v>4107</v>
      </c>
      <c r="D1594" s="72" t="s">
        <v>132</v>
      </c>
      <c r="E1594" s="72" t="s">
        <v>10392</v>
      </c>
      <c r="F1594" s="72"/>
      <c r="G1594" s="72" t="s">
        <v>10393</v>
      </c>
      <c r="H1594" s="72">
        <v>1680</v>
      </c>
      <c r="I1594" s="72">
        <v>343</v>
      </c>
      <c r="J1594" s="73">
        <v>1</v>
      </c>
      <c r="K1594" s="74">
        <v>16316</v>
      </c>
      <c r="L1594" s="72" t="s">
        <v>10394</v>
      </c>
      <c r="M1594" s="72"/>
      <c r="N1594" s="72" t="s">
        <v>10387</v>
      </c>
      <c r="O1594" s="72"/>
      <c r="P1594" s="72"/>
      <c r="Q1594" s="75"/>
      <c r="R1594" s="72"/>
    </row>
    <row r="1595" spans="1:18" x14ac:dyDescent="0.25">
      <c r="A1595" s="72" t="str">
        <f t="shared" si="41"/>
        <v>HR</v>
      </c>
      <c r="B1595" s="72" t="str">
        <f t="shared" si="42"/>
        <v>441</v>
      </c>
      <c r="C1595" s="72" t="s">
        <v>5427</v>
      </c>
      <c r="D1595" s="72" t="s">
        <v>132</v>
      </c>
      <c r="E1595" s="72" t="s">
        <v>10392</v>
      </c>
      <c r="F1595" s="72"/>
      <c r="G1595" s="72" t="s">
        <v>10393</v>
      </c>
      <c r="H1595" s="72">
        <v>1680</v>
      </c>
      <c r="I1595" s="72">
        <v>344</v>
      </c>
      <c r="J1595" s="73">
        <v>1</v>
      </c>
      <c r="K1595" s="74">
        <v>16316</v>
      </c>
      <c r="L1595" s="72" t="s">
        <v>10394</v>
      </c>
      <c r="M1595" s="72"/>
      <c r="N1595" s="72" t="s">
        <v>10387</v>
      </c>
      <c r="O1595" s="72"/>
      <c r="P1595" s="72"/>
      <c r="Q1595" s="75"/>
      <c r="R1595" s="72"/>
    </row>
    <row r="1596" spans="1:18" x14ac:dyDescent="0.25">
      <c r="A1596" s="72" t="str">
        <f t="shared" si="41"/>
        <v>HR</v>
      </c>
      <c r="B1596" s="72" t="str">
        <f t="shared" si="42"/>
        <v>442</v>
      </c>
      <c r="C1596" s="72" t="s">
        <v>4342</v>
      </c>
      <c r="D1596" s="72" t="s">
        <v>132</v>
      </c>
      <c r="E1596" s="72" t="s">
        <v>10392</v>
      </c>
      <c r="F1596" s="72"/>
      <c r="G1596" s="72" t="s">
        <v>10393</v>
      </c>
      <c r="H1596" s="72">
        <v>1680</v>
      </c>
      <c r="I1596" s="72">
        <v>345</v>
      </c>
      <c r="J1596" s="73">
        <v>1</v>
      </c>
      <c r="K1596" s="74">
        <v>16316</v>
      </c>
      <c r="L1596" s="72" t="s">
        <v>10394</v>
      </c>
      <c r="M1596" s="72"/>
      <c r="N1596" s="72" t="s">
        <v>10387</v>
      </c>
      <c r="O1596" s="72"/>
      <c r="P1596" s="72"/>
      <c r="Q1596" s="75"/>
      <c r="R1596" s="72"/>
    </row>
    <row r="1597" spans="1:18" x14ac:dyDescent="0.25">
      <c r="A1597" s="72" t="str">
        <f t="shared" si="41"/>
        <v>HR</v>
      </c>
      <c r="B1597" s="72" t="str">
        <f t="shared" si="42"/>
        <v>443</v>
      </c>
      <c r="C1597" s="72" t="s">
        <v>1895</v>
      </c>
      <c r="D1597" s="72" t="s">
        <v>132</v>
      </c>
      <c r="E1597" s="72" t="s">
        <v>10392</v>
      </c>
      <c r="F1597" s="72"/>
      <c r="G1597" s="72" t="s">
        <v>10393</v>
      </c>
      <c r="H1597" s="72">
        <v>1680</v>
      </c>
      <c r="I1597" s="72">
        <v>346</v>
      </c>
      <c r="J1597" s="73">
        <v>1</v>
      </c>
      <c r="K1597" s="74">
        <v>16316</v>
      </c>
      <c r="L1597" s="72" t="s">
        <v>10394</v>
      </c>
      <c r="M1597" s="72"/>
      <c r="N1597" s="72" t="s">
        <v>10387</v>
      </c>
      <c r="O1597" s="72"/>
      <c r="P1597" s="72"/>
      <c r="Q1597" s="75"/>
      <c r="R1597" s="72"/>
    </row>
    <row r="1598" spans="1:18" x14ac:dyDescent="0.25">
      <c r="A1598" s="72" t="str">
        <f t="shared" si="41"/>
        <v>HR</v>
      </c>
      <c r="B1598" s="72" t="str">
        <f t="shared" si="42"/>
        <v>444</v>
      </c>
      <c r="C1598" s="72" t="s">
        <v>5288</v>
      </c>
      <c r="D1598" s="72" t="s">
        <v>132</v>
      </c>
      <c r="E1598" s="72" t="s">
        <v>10392</v>
      </c>
      <c r="F1598" s="72"/>
      <c r="G1598" s="72" t="s">
        <v>10393</v>
      </c>
      <c r="H1598" s="72">
        <v>1680</v>
      </c>
      <c r="I1598" s="72">
        <v>347</v>
      </c>
      <c r="J1598" s="73">
        <v>1</v>
      </c>
      <c r="K1598" s="74">
        <v>16316</v>
      </c>
      <c r="L1598" s="72" t="s">
        <v>10394</v>
      </c>
      <c r="M1598" s="72"/>
      <c r="N1598" s="72" t="s">
        <v>10387</v>
      </c>
      <c r="O1598" s="72"/>
      <c r="P1598" s="72"/>
      <c r="Q1598" s="75"/>
      <c r="R1598" s="72"/>
    </row>
    <row r="1599" spans="1:18" x14ac:dyDescent="0.25">
      <c r="A1599" s="72" t="str">
        <f t="shared" si="41"/>
        <v>HR</v>
      </c>
      <c r="B1599" s="72" t="str">
        <f t="shared" si="42"/>
        <v>445</v>
      </c>
      <c r="C1599" s="72" t="s">
        <v>7459</v>
      </c>
      <c r="D1599" s="72" t="s">
        <v>132</v>
      </c>
      <c r="E1599" s="72" t="s">
        <v>10392</v>
      </c>
      <c r="F1599" s="72"/>
      <c r="G1599" s="72" t="s">
        <v>10393</v>
      </c>
      <c r="H1599" s="72">
        <v>1680</v>
      </c>
      <c r="I1599" s="72">
        <v>348</v>
      </c>
      <c r="J1599" s="73">
        <v>1</v>
      </c>
      <c r="K1599" s="74">
        <v>16316</v>
      </c>
      <c r="L1599" s="72" t="s">
        <v>10394</v>
      </c>
      <c r="M1599" s="72"/>
      <c r="N1599" s="72" t="s">
        <v>10387</v>
      </c>
      <c r="O1599" s="72"/>
      <c r="P1599" s="72"/>
      <c r="Q1599" s="75"/>
      <c r="R1599" s="72"/>
    </row>
    <row r="1600" spans="1:18" x14ac:dyDescent="0.25">
      <c r="A1600" s="72" t="str">
        <f t="shared" si="41"/>
        <v>HR</v>
      </c>
      <c r="B1600" s="72" t="str">
        <f t="shared" si="42"/>
        <v>446</v>
      </c>
      <c r="C1600" s="72" t="s">
        <v>3183</v>
      </c>
      <c r="D1600" s="72" t="s">
        <v>132</v>
      </c>
      <c r="E1600" s="72" t="s">
        <v>10392</v>
      </c>
      <c r="F1600" s="72"/>
      <c r="G1600" s="72" t="s">
        <v>10393</v>
      </c>
      <c r="H1600" s="72">
        <v>1680</v>
      </c>
      <c r="I1600" s="72">
        <v>349</v>
      </c>
      <c r="J1600" s="73">
        <v>1</v>
      </c>
      <c r="K1600" s="74">
        <v>16316</v>
      </c>
      <c r="L1600" s="72" t="s">
        <v>10394</v>
      </c>
      <c r="M1600" s="72"/>
      <c r="N1600" s="72" t="s">
        <v>10387</v>
      </c>
      <c r="O1600" s="72"/>
      <c r="P1600" s="72"/>
      <c r="Q1600" s="75"/>
      <c r="R1600" s="72"/>
    </row>
    <row r="1601" spans="1:18" x14ac:dyDescent="0.25">
      <c r="A1601" s="72" t="str">
        <f t="shared" si="41"/>
        <v>HR</v>
      </c>
      <c r="B1601" s="72" t="str">
        <f t="shared" si="42"/>
        <v>447</v>
      </c>
      <c r="C1601" s="72" t="s">
        <v>2488</v>
      </c>
      <c r="D1601" s="72" t="s">
        <v>132</v>
      </c>
      <c r="E1601" s="72" t="s">
        <v>10392</v>
      </c>
      <c r="F1601" s="72"/>
      <c r="G1601" s="72" t="s">
        <v>10393</v>
      </c>
      <c r="H1601" s="72">
        <v>1680</v>
      </c>
      <c r="I1601" s="72">
        <v>350</v>
      </c>
      <c r="J1601" s="73">
        <v>1</v>
      </c>
      <c r="K1601" s="74">
        <v>16316</v>
      </c>
      <c r="L1601" s="72" t="s">
        <v>10394</v>
      </c>
      <c r="M1601" s="72"/>
      <c r="N1601" s="72" t="s">
        <v>10387</v>
      </c>
      <c r="O1601" s="72"/>
      <c r="P1601" s="72"/>
      <c r="Q1601" s="75"/>
      <c r="R1601" s="72"/>
    </row>
    <row r="1602" spans="1:18" x14ac:dyDescent="0.25">
      <c r="A1602" s="72" t="str">
        <f t="shared" si="41"/>
        <v>HR</v>
      </c>
      <c r="B1602" s="72" t="str">
        <f t="shared" si="42"/>
        <v>448</v>
      </c>
      <c r="C1602" s="72" t="s">
        <v>2940</v>
      </c>
      <c r="D1602" s="72" t="s">
        <v>132</v>
      </c>
      <c r="E1602" s="72" t="s">
        <v>10392</v>
      </c>
      <c r="F1602" s="72"/>
      <c r="G1602" s="72" t="s">
        <v>10393</v>
      </c>
      <c r="H1602" s="72">
        <v>1680</v>
      </c>
      <c r="I1602" s="72">
        <v>351</v>
      </c>
      <c r="J1602" s="73">
        <v>1</v>
      </c>
      <c r="K1602" s="74">
        <v>16316</v>
      </c>
      <c r="L1602" s="72" t="s">
        <v>10394</v>
      </c>
      <c r="M1602" s="72"/>
      <c r="N1602" s="72" t="s">
        <v>10387</v>
      </c>
      <c r="O1602" s="72"/>
      <c r="P1602" s="72"/>
      <c r="Q1602" s="75"/>
      <c r="R1602" s="72"/>
    </row>
    <row r="1603" spans="1:18" x14ac:dyDescent="0.25">
      <c r="A1603" s="72" t="str">
        <f t="shared" si="41"/>
        <v>HR</v>
      </c>
      <c r="B1603" s="72" t="str">
        <f t="shared" si="42"/>
        <v>449</v>
      </c>
      <c r="C1603" s="72" t="s">
        <v>4519</v>
      </c>
      <c r="D1603" s="72" t="s">
        <v>132</v>
      </c>
      <c r="E1603" s="72" t="s">
        <v>10392</v>
      </c>
      <c r="F1603" s="72"/>
      <c r="G1603" s="72" t="s">
        <v>10393</v>
      </c>
      <c r="H1603" s="72">
        <v>1680</v>
      </c>
      <c r="I1603" s="72">
        <v>352</v>
      </c>
      <c r="J1603" s="73">
        <v>1</v>
      </c>
      <c r="K1603" s="74">
        <v>16316</v>
      </c>
      <c r="L1603" s="72" t="s">
        <v>10394</v>
      </c>
      <c r="M1603" s="72"/>
      <c r="N1603" s="72" t="s">
        <v>10387</v>
      </c>
      <c r="O1603" s="72"/>
      <c r="P1603" s="72"/>
      <c r="Q1603" s="75"/>
      <c r="R1603" s="72"/>
    </row>
    <row r="1604" spans="1:18" x14ac:dyDescent="0.25">
      <c r="A1604" s="72" t="str">
        <f t="shared" si="41"/>
        <v>HR</v>
      </c>
      <c r="B1604" s="72" t="str">
        <f t="shared" si="42"/>
        <v>450</v>
      </c>
      <c r="C1604" s="72" t="s">
        <v>4104</v>
      </c>
      <c r="D1604" s="72" t="s">
        <v>132</v>
      </c>
      <c r="E1604" s="72" t="s">
        <v>10392</v>
      </c>
      <c r="F1604" s="72"/>
      <c r="G1604" s="72" t="s">
        <v>10393</v>
      </c>
      <c r="H1604" s="72">
        <v>1680</v>
      </c>
      <c r="I1604" s="72">
        <v>353</v>
      </c>
      <c r="J1604" s="73">
        <v>1</v>
      </c>
      <c r="K1604" s="74">
        <v>16316</v>
      </c>
      <c r="L1604" s="72" t="s">
        <v>10394</v>
      </c>
      <c r="M1604" s="72"/>
      <c r="N1604" s="72" t="s">
        <v>10387</v>
      </c>
      <c r="O1604" s="72"/>
      <c r="P1604" s="72"/>
      <c r="Q1604" s="75"/>
      <c r="R1604" s="72"/>
    </row>
    <row r="1605" spans="1:18" x14ac:dyDescent="0.25">
      <c r="A1605" s="72" t="str">
        <f t="shared" si="41"/>
        <v>HR</v>
      </c>
      <c r="B1605" s="72" t="str">
        <f t="shared" si="42"/>
        <v>451</v>
      </c>
      <c r="C1605" s="72" t="s">
        <v>4025</v>
      </c>
      <c r="D1605" s="72" t="s">
        <v>132</v>
      </c>
      <c r="E1605" s="72" t="s">
        <v>10392</v>
      </c>
      <c r="F1605" s="72"/>
      <c r="G1605" s="72" t="s">
        <v>10393</v>
      </c>
      <c r="H1605" s="72">
        <v>1680</v>
      </c>
      <c r="I1605" s="72">
        <v>354</v>
      </c>
      <c r="J1605" s="73">
        <v>1</v>
      </c>
      <c r="K1605" s="74">
        <v>16316</v>
      </c>
      <c r="L1605" s="72" t="s">
        <v>10394</v>
      </c>
      <c r="M1605" s="72"/>
      <c r="N1605" s="72" t="s">
        <v>10387</v>
      </c>
      <c r="O1605" s="72"/>
      <c r="P1605" s="72"/>
      <c r="Q1605" s="75"/>
      <c r="R1605" s="72"/>
    </row>
    <row r="1606" spans="1:18" x14ac:dyDescent="0.25">
      <c r="A1606" s="72" t="str">
        <f t="shared" si="41"/>
        <v>HR</v>
      </c>
      <c r="B1606" s="72" t="str">
        <f t="shared" si="42"/>
        <v>452</v>
      </c>
      <c r="C1606" s="72" t="s">
        <v>3375</v>
      </c>
      <c r="D1606" s="72" t="s">
        <v>132</v>
      </c>
      <c r="E1606" s="72" t="s">
        <v>10392</v>
      </c>
      <c r="F1606" s="72"/>
      <c r="G1606" s="72" t="s">
        <v>10393</v>
      </c>
      <c r="H1606" s="72">
        <v>1680</v>
      </c>
      <c r="I1606" s="72">
        <v>355</v>
      </c>
      <c r="J1606" s="73">
        <v>1</v>
      </c>
      <c r="K1606" s="74">
        <v>16316</v>
      </c>
      <c r="L1606" s="72" t="s">
        <v>10394</v>
      </c>
      <c r="M1606" s="72"/>
      <c r="N1606" s="72" t="s">
        <v>10387</v>
      </c>
      <c r="O1606" s="72"/>
      <c r="P1606" s="72"/>
      <c r="Q1606" s="75"/>
      <c r="R1606" s="72"/>
    </row>
    <row r="1607" spans="1:18" x14ac:dyDescent="0.25">
      <c r="A1607" s="72" t="str">
        <f t="shared" si="41"/>
        <v>HR</v>
      </c>
      <c r="B1607" s="72" t="str">
        <f t="shared" si="42"/>
        <v>453</v>
      </c>
      <c r="C1607" s="72" t="s">
        <v>2259</v>
      </c>
      <c r="D1607" s="72" t="s">
        <v>132</v>
      </c>
      <c r="E1607" s="72" t="s">
        <v>10392</v>
      </c>
      <c r="F1607" s="72"/>
      <c r="G1607" s="72" t="s">
        <v>10393</v>
      </c>
      <c r="H1607" s="72">
        <v>1680</v>
      </c>
      <c r="I1607" s="72">
        <v>356</v>
      </c>
      <c r="J1607" s="73">
        <v>1</v>
      </c>
      <c r="K1607" s="74">
        <v>16316</v>
      </c>
      <c r="L1607" s="72" t="s">
        <v>10394</v>
      </c>
      <c r="M1607" s="72"/>
      <c r="N1607" s="72" t="s">
        <v>10387</v>
      </c>
      <c r="O1607" s="72"/>
      <c r="P1607" s="72"/>
      <c r="Q1607" s="75"/>
      <c r="R1607" s="72"/>
    </row>
    <row r="1608" spans="1:18" x14ac:dyDescent="0.25">
      <c r="A1608" s="72" t="str">
        <f t="shared" si="41"/>
        <v>HR</v>
      </c>
      <c r="B1608" s="72" t="str">
        <f t="shared" si="42"/>
        <v>454</v>
      </c>
      <c r="C1608" s="72" t="s">
        <v>5907</v>
      </c>
      <c r="D1608" s="72" t="s">
        <v>132</v>
      </c>
      <c r="E1608" s="72" t="s">
        <v>10392</v>
      </c>
      <c r="F1608" s="72"/>
      <c r="G1608" s="72" t="s">
        <v>10393</v>
      </c>
      <c r="H1608" s="72">
        <v>1680</v>
      </c>
      <c r="I1608" s="72">
        <v>357</v>
      </c>
      <c r="J1608" s="73">
        <v>1</v>
      </c>
      <c r="K1608" s="74">
        <v>16316</v>
      </c>
      <c r="L1608" s="72" t="s">
        <v>10394</v>
      </c>
      <c r="M1608" s="72"/>
      <c r="N1608" s="72" t="s">
        <v>10387</v>
      </c>
      <c r="O1608" s="72"/>
      <c r="P1608" s="72"/>
      <c r="Q1608" s="75"/>
      <c r="R1608" s="72"/>
    </row>
    <row r="1609" spans="1:18" x14ac:dyDescent="0.25">
      <c r="A1609" s="72" t="str">
        <f t="shared" si="41"/>
        <v>HR</v>
      </c>
      <c r="B1609" s="72" t="str">
        <f t="shared" si="42"/>
        <v>455</v>
      </c>
      <c r="C1609" s="72" t="s">
        <v>2458</v>
      </c>
      <c r="D1609" s="72" t="s">
        <v>132</v>
      </c>
      <c r="E1609" s="72" t="s">
        <v>10392</v>
      </c>
      <c r="F1609" s="72"/>
      <c r="G1609" s="72" t="s">
        <v>10393</v>
      </c>
      <c r="H1609" s="72">
        <v>1680</v>
      </c>
      <c r="I1609" s="72">
        <v>358</v>
      </c>
      <c r="J1609" s="73">
        <v>1</v>
      </c>
      <c r="K1609" s="74">
        <v>16316</v>
      </c>
      <c r="L1609" s="72" t="s">
        <v>10394</v>
      </c>
      <c r="M1609" s="72"/>
      <c r="N1609" s="72" t="s">
        <v>10387</v>
      </c>
      <c r="O1609" s="72"/>
      <c r="P1609" s="72"/>
      <c r="Q1609" s="75"/>
      <c r="R1609" s="72"/>
    </row>
    <row r="1610" spans="1:18" x14ac:dyDescent="0.25">
      <c r="A1610" s="72" t="str">
        <f t="shared" si="41"/>
        <v>HR</v>
      </c>
      <c r="B1610" s="72" t="str">
        <f t="shared" si="42"/>
        <v>456</v>
      </c>
      <c r="C1610" s="72" t="s">
        <v>5415</v>
      </c>
      <c r="D1610" s="72" t="s">
        <v>132</v>
      </c>
      <c r="E1610" s="72" t="s">
        <v>10392</v>
      </c>
      <c r="F1610" s="72"/>
      <c r="G1610" s="72" t="s">
        <v>10393</v>
      </c>
      <c r="H1610" s="72">
        <v>1680</v>
      </c>
      <c r="I1610" s="72">
        <v>359</v>
      </c>
      <c r="J1610" s="73">
        <v>1</v>
      </c>
      <c r="K1610" s="74">
        <v>16316</v>
      </c>
      <c r="L1610" s="72" t="s">
        <v>10394</v>
      </c>
      <c r="M1610" s="72"/>
      <c r="N1610" s="72" t="s">
        <v>10387</v>
      </c>
      <c r="O1610" s="72"/>
      <c r="P1610" s="72"/>
      <c r="Q1610" s="75"/>
      <c r="R1610" s="72"/>
    </row>
    <row r="1611" spans="1:18" x14ac:dyDescent="0.25">
      <c r="A1611" s="72" t="str">
        <f t="shared" si="41"/>
        <v>HR</v>
      </c>
      <c r="B1611" s="72" t="str">
        <f t="shared" si="42"/>
        <v>457</v>
      </c>
      <c r="C1611" s="72" t="s">
        <v>2686</v>
      </c>
      <c r="D1611" s="72" t="s">
        <v>132</v>
      </c>
      <c r="E1611" s="72" t="s">
        <v>10392</v>
      </c>
      <c r="F1611" s="72"/>
      <c r="G1611" s="72" t="s">
        <v>10393</v>
      </c>
      <c r="H1611" s="72">
        <v>1680</v>
      </c>
      <c r="I1611" s="72">
        <v>360</v>
      </c>
      <c r="J1611" s="73">
        <v>1</v>
      </c>
      <c r="K1611" s="74">
        <v>16316</v>
      </c>
      <c r="L1611" s="72" t="s">
        <v>10394</v>
      </c>
      <c r="M1611" s="72"/>
      <c r="N1611" s="72" t="s">
        <v>10387</v>
      </c>
      <c r="O1611" s="72"/>
      <c r="P1611" s="72"/>
      <c r="Q1611" s="75"/>
      <c r="R1611" s="72"/>
    </row>
    <row r="1612" spans="1:18" x14ac:dyDescent="0.25">
      <c r="A1612" s="72" t="str">
        <f t="shared" si="41"/>
        <v>HR</v>
      </c>
      <c r="B1612" s="72" t="str">
        <f t="shared" si="42"/>
        <v>458</v>
      </c>
      <c r="C1612" s="72" t="s">
        <v>2696</v>
      </c>
      <c r="D1612" s="72" t="s">
        <v>132</v>
      </c>
      <c r="E1612" s="72" t="s">
        <v>10392</v>
      </c>
      <c r="F1612" s="72"/>
      <c r="G1612" s="72" t="s">
        <v>10393</v>
      </c>
      <c r="H1612" s="72">
        <v>1680</v>
      </c>
      <c r="I1612" s="72">
        <v>361</v>
      </c>
      <c r="J1612" s="73">
        <v>1</v>
      </c>
      <c r="K1612" s="74">
        <v>16316</v>
      </c>
      <c r="L1612" s="72" t="s">
        <v>10394</v>
      </c>
      <c r="M1612" s="72"/>
      <c r="N1612" s="72" t="s">
        <v>10387</v>
      </c>
      <c r="O1612" s="72"/>
      <c r="P1612" s="72"/>
      <c r="Q1612" s="75"/>
      <c r="R1612" s="72"/>
    </row>
    <row r="1613" spans="1:18" x14ac:dyDescent="0.25">
      <c r="A1613" s="72" t="str">
        <f t="shared" si="41"/>
        <v>HR</v>
      </c>
      <c r="B1613" s="72" t="str">
        <f t="shared" si="42"/>
        <v>459</v>
      </c>
      <c r="C1613" s="72" t="s">
        <v>4339</v>
      </c>
      <c r="D1613" s="72" t="s">
        <v>132</v>
      </c>
      <c r="E1613" s="72" t="s">
        <v>10392</v>
      </c>
      <c r="F1613" s="72"/>
      <c r="G1613" s="72" t="s">
        <v>10393</v>
      </c>
      <c r="H1613" s="72">
        <v>1680</v>
      </c>
      <c r="I1613" s="72">
        <v>362</v>
      </c>
      <c r="J1613" s="73">
        <v>1</v>
      </c>
      <c r="K1613" s="74">
        <v>16316</v>
      </c>
      <c r="L1613" s="72" t="s">
        <v>10394</v>
      </c>
      <c r="M1613" s="72"/>
      <c r="N1613" s="72" t="s">
        <v>10387</v>
      </c>
      <c r="O1613" s="72"/>
      <c r="P1613" s="72"/>
      <c r="Q1613" s="75"/>
      <c r="R1613" s="72"/>
    </row>
    <row r="1614" spans="1:18" x14ac:dyDescent="0.25">
      <c r="A1614" s="72" t="str">
        <f t="shared" si="41"/>
        <v>HR</v>
      </c>
      <c r="B1614" s="72" t="str">
        <f t="shared" si="42"/>
        <v>460</v>
      </c>
      <c r="C1614" s="72" t="s">
        <v>4108</v>
      </c>
      <c r="D1614" s="72" t="s">
        <v>132</v>
      </c>
      <c r="E1614" s="72" t="s">
        <v>10392</v>
      </c>
      <c r="F1614" s="72"/>
      <c r="G1614" s="72" t="s">
        <v>10393</v>
      </c>
      <c r="H1614" s="72">
        <v>1680</v>
      </c>
      <c r="I1614" s="72">
        <v>363</v>
      </c>
      <c r="J1614" s="73">
        <v>1</v>
      </c>
      <c r="K1614" s="74">
        <v>16316</v>
      </c>
      <c r="L1614" s="72" t="s">
        <v>10394</v>
      </c>
      <c r="M1614" s="72"/>
      <c r="N1614" s="72" t="s">
        <v>10387</v>
      </c>
      <c r="O1614" s="72"/>
      <c r="P1614" s="72"/>
      <c r="Q1614" s="75"/>
      <c r="R1614" s="72"/>
    </row>
    <row r="1615" spans="1:18" x14ac:dyDescent="0.25">
      <c r="A1615" s="72" t="str">
        <f t="shared" si="41"/>
        <v>HR</v>
      </c>
      <c r="B1615" s="72" t="str">
        <f t="shared" si="42"/>
        <v>461</v>
      </c>
      <c r="C1615" s="72" t="s">
        <v>7470</v>
      </c>
      <c r="D1615" s="72" t="s">
        <v>132</v>
      </c>
      <c r="E1615" s="72" t="s">
        <v>10392</v>
      </c>
      <c r="F1615" s="72"/>
      <c r="G1615" s="72" t="s">
        <v>10393</v>
      </c>
      <c r="H1615" s="72">
        <v>1680</v>
      </c>
      <c r="I1615" s="72">
        <v>364</v>
      </c>
      <c r="J1615" s="73">
        <v>1</v>
      </c>
      <c r="K1615" s="74">
        <v>16316</v>
      </c>
      <c r="L1615" s="72" t="s">
        <v>10394</v>
      </c>
      <c r="M1615" s="72"/>
      <c r="N1615" s="72" t="s">
        <v>10387</v>
      </c>
      <c r="O1615" s="72"/>
      <c r="P1615" s="72"/>
      <c r="Q1615" s="75"/>
      <c r="R1615" s="72"/>
    </row>
    <row r="1616" spans="1:18" x14ac:dyDescent="0.25">
      <c r="A1616" s="72" t="str">
        <f t="shared" si="41"/>
        <v>HR</v>
      </c>
      <c r="B1616" s="72" t="str">
        <f t="shared" si="42"/>
        <v>462</v>
      </c>
      <c r="C1616" s="72" t="s">
        <v>5290</v>
      </c>
      <c r="D1616" s="72" t="s">
        <v>132</v>
      </c>
      <c r="E1616" s="72" t="s">
        <v>10392</v>
      </c>
      <c r="F1616" s="72"/>
      <c r="G1616" s="72" t="s">
        <v>10393</v>
      </c>
      <c r="H1616" s="72">
        <v>1680</v>
      </c>
      <c r="I1616" s="72">
        <v>365</v>
      </c>
      <c r="J1616" s="73">
        <v>1</v>
      </c>
      <c r="K1616" s="74">
        <v>16316</v>
      </c>
      <c r="L1616" s="72" t="s">
        <v>10394</v>
      </c>
      <c r="M1616" s="72"/>
      <c r="N1616" s="72" t="s">
        <v>10387</v>
      </c>
      <c r="O1616" s="72"/>
      <c r="P1616" s="72"/>
      <c r="Q1616" s="75"/>
      <c r="R1616" s="72"/>
    </row>
    <row r="1617" spans="1:18" x14ac:dyDescent="0.25">
      <c r="A1617" s="72" t="str">
        <f t="shared" si="41"/>
        <v>HR</v>
      </c>
      <c r="B1617" s="72" t="str">
        <f t="shared" si="42"/>
        <v>463</v>
      </c>
      <c r="C1617" s="72" t="s">
        <v>3642</v>
      </c>
      <c r="D1617" s="72" t="s">
        <v>132</v>
      </c>
      <c r="E1617" s="72" t="s">
        <v>10392</v>
      </c>
      <c r="F1617" s="72"/>
      <c r="G1617" s="72" t="s">
        <v>10393</v>
      </c>
      <c r="H1617" s="72">
        <v>1680</v>
      </c>
      <c r="I1617" s="72">
        <v>366</v>
      </c>
      <c r="J1617" s="73">
        <v>1</v>
      </c>
      <c r="K1617" s="74">
        <v>16316</v>
      </c>
      <c r="L1617" s="72" t="s">
        <v>10394</v>
      </c>
      <c r="M1617" s="72"/>
      <c r="N1617" s="72" t="s">
        <v>10387</v>
      </c>
      <c r="O1617" s="72"/>
      <c r="P1617" s="72"/>
      <c r="Q1617" s="75"/>
      <c r="R1617" s="72"/>
    </row>
    <row r="1618" spans="1:18" x14ac:dyDescent="0.25">
      <c r="A1618" s="72" t="str">
        <f t="shared" si="41"/>
        <v>HR</v>
      </c>
      <c r="B1618" s="72" t="str">
        <f t="shared" si="42"/>
        <v>464</v>
      </c>
      <c r="C1618" s="72" t="s">
        <v>3111</v>
      </c>
      <c r="D1618" s="72" t="s">
        <v>132</v>
      </c>
      <c r="E1618" s="72" t="s">
        <v>10392</v>
      </c>
      <c r="F1618" s="72"/>
      <c r="G1618" s="72" t="s">
        <v>10393</v>
      </c>
      <c r="H1618" s="72">
        <v>1680</v>
      </c>
      <c r="I1618" s="72">
        <v>367</v>
      </c>
      <c r="J1618" s="73">
        <v>1</v>
      </c>
      <c r="K1618" s="74">
        <v>16316</v>
      </c>
      <c r="L1618" s="72" t="s">
        <v>10394</v>
      </c>
      <c r="M1618" s="72"/>
      <c r="N1618" s="72" t="s">
        <v>10387</v>
      </c>
      <c r="O1618" s="72"/>
      <c r="P1618" s="72"/>
      <c r="Q1618" s="75"/>
      <c r="R1618" s="72"/>
    </row>
    <row r="1619" spans="1:18" x14ac:dyDescent="0.25">
      <c r="A1619" s="72" t="str">
        <f t="shared" si="41"/>
        <v>HR</v>
      </c>
      <c r="B1619" s="72" t="str">
        <f t="shared" si="42"/>
        <v>465</v>
      </c>
      <c r="C1619" s="72" t="s">
        <v>5287</v>
      </c>
      <c r="D1619" s="72" t="s">
        <v>132</v>
      </c>
      <c r="E1619" s="72" t="s">
        <v>10392</v>
      </c>
      <c r="F1619" s="72"/>
      <c r="G1619" s="72" t="s">
        <v>10393</v>
      </c>
      <c r="H1619" s="72">
        <v>1680</v>
      </c>
      <c r="I1619" s="72">
        <v>368</v>
      </c>
      <c r="J1619" s="73">
        <v>1</v>
      </c>
      <c r="K1619" s="74">
        <v>16316</v>
      </c>
      <c r="L1619" s="72" t="s">
        <v>10394</v>
      </c>
      <c r="M1619" s="72"/>
      <c r="N1619" s="72" t="s">
        <v>10387</v>
      </c>
      <c r="O1619" s="72"/>
      <c r="P1619" s="72"/>
      <c r="Q1619" s="75"/>
      <c r="R1619" s="72"/>
    </row>
    <row r="1620" spans="1:18" x14ac:dyDescent="0.25">
      <c r="A1620" s="72" t="str">
        <f t="shared" si="41"/>
        <v>HR</v>
      </c>
      <c r="B1620" s="72" t="str">
        <f t="shared" si="42"/>
        <v>485</v>
      </c>
      <c r="C1620" s="72" t="s">
        <v>5611</v>
      </c>
      <c r="D1620" s="72" t="s">
        <v>132</v>
      </c>
      <c r="E1620" s="72" t="s">
        <v>10392</v>
      </c>
      <c r="F1620" s="72"/>
      <c r="G1620" s="72" t="s">
        <v>10393</v>
      </c>
      <c r="H1620" s="72">
        <v>1680</v>
      </c>
      <c r="I1620" s="72">
        <v>369</v>
      </c>
      <c r="J1620" s="73">
        <v>1</v>
      </c>
      <c r="K1620" s="74">
        <v>16316</v>
      </c>
      <c r="L1620" s="72" t="s">
        <v>10394</v>
      </c>
      <c r="M1620" s="72"/>
      <c r="N1620" s="72" t="s">
        <v>10387</v>
      </c>
      <c r="O1620" s="72"/>
      <c r="P1620" s="72"/>
      <c r="Q1620" s="75"/>
      <c r="R1620" s="72"/>
    </row>
    <row r="1621" spans="1:18" x14ac:dyDescent="0.25">
      <c r="A1621" s="72" t="str">
        <f t="shared" si="41"/>
        <v>HR</v>
      </c>
      <c r="B1621" s="72" t="str">
        <f t="shared" si="42"/>
        <v>486</v>
      </c>
      <c r="C1621" s="72" t="s">
        <v>4343</v>
      </c>
      <c r="D1621" s="72" t="s">
        <v>132</v>
      </c>
      <c r="E1621" s="72" t="s">
        <v>10392</v>
      </c>
      <c r="F1621" s="72"/>
      <c r="G1621" s="72" t="s">
        <v>10393</v>
      </c>
      <c r="H1621" s="72">
        <v>1680</v>
      </c>
      <c r="I1621" s="72">
        <v>370</v>
      </c>
      <c r="J1621" s="73">
        <v>1</v>
      </c>
      <c r="K1621" s="74">
        <v>16316</v>
      </c>
      <c r="L1621" s="72" t="s">
        <v>10394</v>
      </c>
      <c r="M1621" s="72"/>
      <c r="N1621" s="72" t="s">
        <v>10387</v>
      </c>
      <c r="O1621" s="72"/>
      <c r="P1621" s="72"/>
      <c r="Q1621" s="75"/>
      <c r="R1621" s="72"/>
    </row>
    <row r="1622" spans="1:18" x14ac:dyDescent="0.25">
      <c r="A1622" s="72" t="str">
        <f t="shared" si="41"/>
        <v>HR</v>
      </c>
      <c r="B1622" s="72" t="str">
        <f t="shared" si="42"/>
        <v>487</v>
      </c>
      <c r="C1622" s="72" t="s">
        <v>3614</v>
      </c>
      <c r="D1622" s="72" t="s">
        <v>132</v>
      </c>
      <c r="E1622" s="72" t="s">
        <v>10392</v>
      </c>
      <c r="F1622" s="72"/>
      <c r="G1622" s="72" t="s">
        <v>10393</v>
      </c>
      <c r="H1622" s="72">
        <v>1680</v>
      </c>
      <c r="I1622" s="72">
        <v>371</v>
      </c>
      <c r="J1622" s="73">
        <v>1</v>
      </c>
      <c r="K1622" s="74">
        <v>16316</v>
      </c>
      <c r="L1622" s="72" t="s">
        <v>10394</v>
      </c>
      <c r="M1622" s="72"/>
      <c r="N1622" s="72" t="s">
        <v>10387</v>
      </c>
      <c r="O1622" s="72"/>
      <c r="P1622" s="72"/>
      <c r="Q1622" s="75"/>
      <c r="R1622" s="72"/>
    </row>
    <row r="1623" spans="1:18" x14ac:dyDescent="0.25">
      <c r="A1623" s="72" t="str">
        <f t="shared" si="41"/>
        <v>HR</v>
      </c>
      <c r="B1623" s="72" t="str">
        <f t="shared" si="42"/>
        <v>488</v>
      </c>
      <c r="C1623" s="72" t="s">
        <v>7932</v>
      </c>
      <c r="D1623" s="72" t="s">
        <v>132</v>
      </c>
      <c r="E1623" s="72" t="s">
        <v>10392</v>
      </c>
      <c r="F1623" s="72"/>
      <c r="G1623" s="72" t="s">
        <v>10393</v>
      </c>
      <c r="H1623" s="72">
        <v>1680</v>
      </c>
      <c r="I1623" s="72">
        <v>372</v>
      </c>
      <c r="J1623" s="73">
        <v>1</v>
      </c>
      <c r="K1623" s="74">
        <v>16316</v>
      </c>
      <c r="L1623" s="72" t="s">
        <v>10394</v>
      </c>
      <c r="M1623" s="72"/>
      <c r="N1623" s="72" t="s">
        <v>10387</v>
      </c>
      <c r="O1623" s="72"/>
      <c r="P1623" s="72"/>
      <c r="Q1623" s="75"/>
      <c r="R1623" s="72"/>
    </row>
    <row r="1624" spans="1:18" x14ac:dyDescent="0.25">
      <c r="A1624" s="72" t="str">
        <f t="shared" si="41"/>
        <v>HR</v>
      </c>
      <c r="B1624" s="72" t="str">
        <f t="shared" si="42"/>
        <v>489</v>
      </c>
      <c r="C1624" s="72" t="s">
        <v>2914</v>
      </c>
      <c r="D1624" s="72" t="s">
        <v>132</v>
      </c>
      <c r="E1624" s="72" t="s">
        <v>10392</v>
      </c>
      <c r="F1624" s="72"/>
      <c r="G1624" s="72" t="s">
        <v>10393</v>
      </c>
      <c r="H1624" s="72">
        <v>1680</v>
      </c>
      <c r="I1624" s="72">
        <v>373</v>
      </c>
      <c r="J1624" s="73">
        <v>1</v>
      </c>
      <c r="K1624" s="74">
        <v>16316</v>
      </c>
      <c r="L1624" s="72" t="s">
        <v>10394</v>
      </c>
      <c r="M1624" s="72"/>
      <c r="N1624" s="72" t="s">
        <v>10387</v>
      </c>
      <c r="O1624" s="72"/>
      <c r="P1624" s="72"/>
      <c r="Q1624" s="75"/>
      <c r="R1624" s="72"/>
    </row>
    <row r="1625" spans="1:18" x14ac:dyDescent="0.25">
      <c r="A1625" s="72" t="str">
        <f t="shared" si="41"/>
        <v>HR</v>
      </c>
      <c r="B1625" s="72" t="str">
        <f t="shared" si="42"/>
        <v>490</v>
      </c>
      <c r="C1625" s="72" t="s">
        <v>5758</v>
      </c>
      <c r="D1625" s="72" t="s">
        <v>132</v>
      </c>
      <c r="E1625" s="72" t="s">
        <v>10392</v>
      </c>
      <c r="F1625" s="72"/>
      <c r="G1625" s="72" t="s">
        <v>10393</v>
      </c>
      <c r="H1625" s="72">
        <v>1680</v>
      </c>
      <c r="I1625" s="72">
        <v>374</v>
      </c>
      <c r="J1625" s="73">
        <v>1</v>
      </c>
      <c r="K1625" s="74">
        <v>16346</v>
      </c>
      <c r="L1625" s="72" t="s">
        <v>10394</v>
      </c>
      <c r="M1625" s="72"/>
      <c r="N1625" s="72" t="s">
        <v>10387</v>
      </c>
      <c r="O1625" s="72"/>
      <c r="P1625" s="72"/>
      <c r="Q1625" s="75"/>
      <c r="R1625" s="72"/>
    </row>
    <row r="1626" spans="1:18" x14ac:dyDescent="0.25">
      <c r="A1626" s="72" t="str">
        <f t="shared" si="41"/>
        <v>HR</v>
      </c>
      <c r="B1626" s="72" t="str">
        <f t="shared" si="42"/>
        <v>491</v>
      </c>
      <c r="C1626" s="72" t="s">
        <v>4348</v>
      </c>
      <c r="D1626" s="72" t="s">
        <v>132</v>
      </c>
      <c r="E1626" s="72" t="s">
        <v>10392</v>
      </c>
      <c r="F1626" s="72"/>
      <c r="G1626" s="72" t="s">
        <v>10393</v>
      </c>
      <c r="H1626" s="72">
        <v>1680</v>
      </c>
      <c r="I1626" s="72">
        <v>375</v>
      </c>
      <c r="J1626" s="73">
        <v>1</v>
      </c>
      <c r="K1626" s="74">
        <v>16346</v>
      </c>
      <c r="L1626" s="72" t="s">
        <v>10394</v>
      </c>
      <c r="M1626" s="72"/>
      <c r="N1626" s="72" t="s">
        <v>10387</v>
      </c>
      <c r="O1626" s="72"/>
      <c r="P1626" s="72"/>
      <c r="Q1626" s="75"/>
      <c r="R1626" s="72"/>
    </row>
    <row r="1627" spans="1:18" x14ac:dyDescent="0.25">
      <c r="A1627" s="72" t="str">
        <f t="shared" si="41"/>
        <v>HR</v>
      </c>
      <c r="B1627" s="72" t="str">
        <f t="shared" si="42"/>
        <v>492</v>
      </c>
      <c r="C1627" s="72" t="s">
        <v>2405</v>
      </c>
      <c r="D1627" s="72" t="s">
        <v>132</v>
      </c>
      <c r="E1627" s="72" t="s">
        <v>10392</v>
      </c>
      <c r="F1627" s="72"/>
      <c r="G1627" s="72" t="s">
        <v>10393</v>
      </c>
      <c r="H1627" s="72">
        <v>1680</v>
      </c>
      <c r="I1627" s="72">
        <v>376</v>
      </c>
      <c r="J1627" s="73">
        <v>1</v>
      </c>
      <c r="K1627" s="74">
        <v>16346</v>
      </c>
      <c r="L1627" s="72" t="s">
        <v>10394</v>
      </c>
      <c r="M1627" s="72"/>
      <c r="N1627" s="72" t="s">
        <v>10387</v>
      </c>
      <c r="O1627" s="72"/>
      <c r="P1627" s="72"/>
      <c r="Q1627" s="75"/>
      <c r="R1627" s="72"/>
    </row>
    <row r="1628" spans="1:18" x14ac:dyDescent="0.25">
      <c r="A1628" s="72" t="str">
        <f t="shared" si="41"/>
        <v>HR</v>
      </c>
      <c r="B1628" s="72" t="str">
        <f t="shared" si="42"/>
        <v>493</v>
      </c>
      <c r="C1628" s="72" t="s">
        <v>2486</v>
      </c>
      <c r="D1628" s="72" t="s">
        <v>132</v>
      </c>
      <c r="E1628" s="72" t="s">
        <v>10392</v>
      </c>
      <c r="F1628" s="72"/>
      <c r="G1628" s="72" t="s">
        <v>10393</v>
      </c>
      <c r="H1628" s="72">
        <v>1680</v>
      </c>
      <c r="I1628" s="72">
        <v>377</v>
      </c>
      <c r="J1628" s="73">
        <v>1</v>
      </c>
      <c r="K1628" s="74">
        <v>16346</v>
      </c>
      <c r="L1628" s="72" t="s">
        <v>10394</v>
      </c>
      <c r="M1628" s="72"/>
      <c r="N1628" s="72" t="s">
        <v>10387</v>
      </c>
      <c r="O1628" s="72"/>
      <c r="P1628" s="72"/>
      <c r="Q1628" s="75"/>
      <c r="R1628" s="72"/>
    </row>
    <row r="1629" spans="1:18" x14ac:dyDescent="0.25">
      <c r="A1629" s="72" t="str">
        <f t="shared" si="41"/>
        <v>HR</v>
      </c>
      <c r="B1629" s="72" t="str">
        <f t="shared" si="42"/>
        <v>494</v>
      </c>
      <c r="C1629" s="72" t="s">
        <v>7361</v>
      </c>
      <c r="D1629" s="72" t="s">
        <v>132</v>
      </c>
      <c r="E1629" s="72" t="s">
        <v>10392</v>
      </c>
      <c r="F1629" s="72"/>
      <c r="G1629" s="72" t="s">
        <v>10393</v>
      </c>
      <c r="H1629" s="72">
        <v>1680</v>
      </c>
      <c r="I1629" s="72">
        <v>378</v>
      </c>
      <c r="J1629" s="73">
        <v>1</v>
      </c>
      <c r="K1629" s="74">
        <v>16346</v>
      </c>
      <c r="L1629" s="72" t="s">
        <v>10394</v>
      </c>
      <c r="M1629" s="72"/>
      <c r="N1629" s="72" t="s">
        <v>10387</v>
      </c>
      <c r="O1629" s="72"/>
      <c r="P1629" s="72"/>
      <c r="Q1629" s="75"/>
      <c r="R1629" s="72"/>
    </row>
    <row r="1630" spans="1:18" x14ac:dyDescent="0.25">
      <c r="A1630" s="72" t="str">
        <f t="shared" si="41"/>
        <v>HR</v>
      </c>
      <c r="B1630" s="72" t="str">
        <f t="shared" si="42"/>
        <v>495</v>
      </c>
      <c r="C1630" s="72" t="s">
        <v>2992</v>
      </c>
      <c r="D1630" s="72" t="s">
        <v>132</v>
      </c>
      <c r="E1630" s="72" t="s">
        <v>10392</v>
      </c>
      <c r="F1630" s="72"/>
      <c r="G1630" s="72" t="s">
        <v>10393</v>
      </c>
      <c r="H1630" s="72">
        <v>1680</v>
      </c>
      <c r="I1630" s="72">
        <v>379</v>
      </c>
      <c r="J1630" s="73">
        <v>1</v>
      </c>
      <c r="K1630" s="74">
        <v>16346</v>
      </c>
      <c r="L1630" s="72" t="s">
        <v>10394</v>
      </c>
      <c r="M1630" s="72"/>
      <c r="N1630" s="72" t="s">
        <v>10387</v>
      </c>
      <c r="O1630" s="72"/>
      <c r="P1630" s="72"/>
      <c r="Q1630" s="75"/>
      <c r="R1630" s="72"/>
    </row>
    <row r="1631" spans="1:18" x14ac:dyDescent="0.25">
      <c r="A1631" s="72" t="str">
        <f t="shared" si="41"/>
        <v>HR</v>
      </c>
      <c r="B1631" s="72" t="str">
        <f t="shared" si="42"/>
        <v>496</v>
      </c>
      <c r="C1631" s="72" t="s">
        <v>5050</v>
      </c>
      <c r="D1631" s="72" t="s">
        <v>132</v>
      </c>
      <c r="E1631" s="72" t="s">
        <v>10392</v>
      </c>
      <c r="F1631" s="72"/>
      <c r="G1631" s="72" t="s">
        <v>10393</v>
      </c>
      <c r="H1631" s="72">
        <v>1680</v>
      </c>
      <c r="I1631" s="72">
        <v>380</v>
      </c>
      <c r="J1631" s="73">
        <v>1</v>
      </c>
      <c r="K1631" s="74">
        <v>16346</v>
      </c>
      <c r="L1631" s="72" t="s">
        <v>10394</v>
      </c>
      <c r="M1631" s="72"/>
      <c r="N1631" s="72" t="s">
        <v>10387</v>
      </c>
      <c r="O1631" s="72"/>
      <c r="P1631" s="72"/>
      <c r="Q1631" s="75"/>
      <c r="R1631" s="72"/>
    </row>
    <row r="1632" spans="1:18" x14ac:dyDescent="0.25">
      <c r="A1632" s="72" t="str">
        <f t="shared" si="41"/>
        <v>HR</v>
      </c>
      <c r="B1632" s="72" t="str">
        <f t="shared" si="42"/>
        <v>497</v>
      </c>
      <c r="C1632" s="72" t="s">
        <v>3157</v>
      </c>
      <c r="D1632" s="72" t="s">
        <v>132</v>
      </c>
      <c r="E1632" s="72" t="s">
        <v>10392</v>
      </c>
      <c r="F1632" s="72"/>
      <c r="G1632" s="72" t="s">
        <v>10393</v>
      </c>
      <c r="H1632" s="72">
        <v>1680</v>
      </c>
      <c r="I1632" s="72">
        <v>381</v>
      </c>
      <c r="J1632" s="73">
        <v>1</v>
      </c>
      <c r="K1632" s="74">
        <v>16346</v>
      </c>
      <c r="L1632" s="72" t="s">
        <v>10394</v>
      </c>
      <c r="M1632" s="72"/>
      <c r="N1632" s="72" t="s">
        <v>10387</v>
      </c>
      <c r="O1632" s="72"/>
      <c r="P1632" s="72"/>
      <c r="Q1632" s="75"/>
      <c r="R1632" s="72"/>
    </row>
    <row r="1633" spans="1:18" x14ac:dyDescent="0.25">
      <c r="A1633" s="72" t="str">
        <f t="shared" si="41"/>
        <v>HR</v>
      </c>
      <c r="B1633" s="72" t="str">
        <f t="shared" si="42"/>
        <v>498</v>
      </c>
      <c r="C1633" s="72" t="s">
        <v>5477</v>
      </c>
      <c r="D1633" s="72" t="s">
        <v>132</v>
      </c>
      <c r="E1633" s="72" t="s">
        <v>10392</v>
      </c>
      <c r="F1633" s="72"/>
      <c r="G1633" s="72" t="s">
        <v>10393</v>
      </c>
      <c r="H1633" s="72">
        <v>1680</v>
      </c>
      <c r="I1633" s="72">
        <v>382</v>
      </c>
      <c r="J1633" s="73">
        <v>1</v>
      </c>
      <c r="K1633" s="74">
        <v>16346</v>
      </c>
      <c r="L1633" s="72" t="s">
        <v>10394</v>
      </c>
      <c r="M1633" s="72"/>
      <c r="N1633" s="72" t="s">
        <v>10387</v>
      </c>
      <c r="O1633" s="72"/>
      <c r="P1633" s="72"/>
      <c r="Q1633" s="75"/>
      <c r="R1633" s="72"/>
    </row>
    <row r="1634" spans="1:18" x14ac:dyDescent="0.25">
      <c r="A1634" s="72" t="str">
        <f t="shared" si="41"/>
        <v>HR</v>
      </c>
      <c r="B1634" s="72" t="str">
        <f t="shared" si="42"/>
        <v>499</v>
      </c>
      <c r="C1634" s="72" t="s">
        <v>7471</v>
      </c>
      <c r="D1634" s="72" t="s">
        <v>132</v>
      </c>
      <c r="E1634" s="72" t="s">
        <v>10392</v>
      </c>
      <c r="F1634" s="72"/>
      <c r="G1634" s="72" t="s">
        <v>10393</v>
      </c>
      <c r="H1634" s="72">
        <v>1680</v>
      </c>
      <c r="I1634" s="72">
        <v>383</v>
      </c>
      <c r="J1634" s="73">
        <v>1</v>
      </c>
      <c r="K1634" s="74">
        <v>16346</v>
      </c>
      <c r="L1634" s="72" t="s">
        <v>10394</v>
      </c>
      <c r="M1634" s="72"/>
      <c r="N1634" s="72" t="s">
        <v>10387</v>
      </c>
      <c r="O1634" s="72"/>
      <c r="P1634" s="72"/>
      <c r="Q1634" s="75"/>
      <c r="R1634" s="72"/>
    </row>
    <row r="1635" spans="1:18" x14ac:dyDescent="0.25">
      <c r="A1635" s="72" t="str">
        <f t="shared" si="41"/>
        <v>HR</v>
      </c>
      <c r="B1635" s="72" t="str">
        <f t="shared" si="42"/>
        <v>500</v>
      </c>
      <c r="C1635" s="72" t="s">
        <v>5322</v>
      </c>
      <c r="D1635" s="72" t="s">
        <v>132</v>
      </c>
      <c r="E1635" s="72" t="s">
        <v>10392</v>
      </c>
      <c r="F1635" s="72"/>
      <c r="G1635" s="72" t="s">
        <v>10393</v>
      </c>
      <c r="H1635" s="72">
        <v>1680</v>
      </c>
      <c r="I1635" s="72">
        <v>384</v>
      </c>
      <c r="J1635" s="73">
        <v>1</v>
      </c>
      <c r="K1635" s="74">
        <v>16346</v>
      </c>
      <c r="L1635" s="72" t="s">
        <v>10394</v>
      </c>
      <c r="M1635" s="72"/>
      <c r="N1635" s="72" t="s">
        <v>10387</v>
      </c>
      <c r="O1635" s="72"/>
      <c r="P1635" s="72"/>
      <c r="Q1635" s="75"/>
      <c r="R1635" s="72"/>
    </row>
    <row r="1636" spans="1:18" x14ac:dyDescent="0.25">
      <c r="A1636" s="72" t="str">
        <f t="shared" si="41"/>
        <v>HR</v>
      </c>
      <c r="B1636" s="72" t="str">
        <f t="shared" si="42"/>
        <v>501</v>
      </c>
      <c r="C1636" s="72" t="s">
        <v>7472</v>
      </c>
      <c r="D1636" s="72" t="s">
        <v>132</v>
      </c>
      <c r="E1636" s="72" t="s">
        <v>10392</v>
      </c>
      <c r="F1636" s="72"/>
      <c r="G1636" s="72" t="s">
        <v>10393</v>
      </c>
      <c r="H1636" s="72">
        <v>1680</v>
      </c>
      <c r="I1636" s="72">
        <v>385</v>
      </c>
      <c r="J1636" s="73">
        <v>1</v>
      </c>
      <c r="K1636" s="74">
        <v>16346</v>
      </c>
      <c r="L1636" s="72" t="s">
        <v>10394</v>
      </c>
      <c r="M1636" s="72"/>
      <c r="N1636" s="72" t="s">
        <v>10387</v>
      </c>
      <c r="O1636" s="72"/>
      <c r="P1636" s="72"/>
      <c r="Q1636" s="75"/>
      <c r="R1636" s="72"/>
    </row>
    <row r="1637" spans="1:18" x14ac:dyDescent="0.25">
      <c r="A1637" s="72" t="str">
        <f t="shared" ref="A1637:A1700" si="43">LEFT(C1637,2)</f>
        <v>HR</v>
      </c>
      <c r="B1637" s="72" t="str">
        <f t="shared" ref="B1637:B1700" si="44">RIGHT(C1637,3)</f>
        <v>502</v>
      </c>
      <c r="C1637" s="72" t="s">
        <v>3209</v>
      </c>
      <c r="D1637" s="72" t="s">
        <v>132</v>
      </c>
      <c r="E1637" s="72" t="s">
        <v>10392</v>
      </c>
      <c r="F1637" s="72"/>
      <c r="G1637" s="72" t="s">
        <v>10393</v>
      </c>
      <c r="H1637" s="72">
        <v>1680</v>
      </c>
      <c r="I1637" s="72">
        <v>386</v>
      </c>
      <c r="J1637" s="73">
        <v>1</v>
      </c>
      <c r="K1637" s="74">
        <v>16346</v>
      </c>
      <c r="L1637" s="72" t="s">
        <v>10394</v>
      </c>
      <c r="M1637" s="72"/>
      <c r="N1637" s="72" t="s">
        <v>10387</v>
      </c>
      <c r="O1637" s="72"/>
      <c r="P1637" s="72"/>
      <c r="Q1637" s="75"/>
      <c r="R1637" s="72"/>
    </row>
    <row r="1638" spans="1:18" x14ac:dyDescent="0.25">
      <c r="A1638" s="72" t="str">
        <f t="shared" si="43"/>
        <v>HR</v>
      </c>
      <c r="B1638" s="72" t="str">
        <f t="shared" si="44"/>
        <v>503</v>
      </c>
      <c r="C1638" s="72" t="s">
        <v>5612</v>
      </c>
      <c r="D1638" s="72" t="s">
        <v>132</v>
      </c>
      <c r="E1638" s="72" t="s">
        <v>10392</v>
      </c>
      <c r="F1638" s="72"/>
      <c r="G1638" s="72" t="s">
        <v>10393</v>
      </c>
      <c r="H1638" s="72">
        <v>1680</v>
      </c>
      <c r="I1638" s="72">
        <v>387</v>
      </c>
      <c r="J1638" s="73">
        <v>1</v>
      </c>
      <c r="K1638" s="74">
        <v>16346</v>
      </c>
      <c r="L1638" s="72" t="s">
        <v>10394</v>
      </c>
      <c r="M1638" s="72"/>
      <c r="N1638" s="72" t="s">
        <v>10387</v>
      </c>
      <c r="O1638" s="72"/>
      <c r="P1638" s="72"/>
      <c r="Q1638" s="75"/>
      <c r="R1638" s="72"/>
    </row>
    <row r="1639" spans="1:18" x14ac:dyDescent="0.25">
      <c r="A1639" s="72" t="str">
        <f t="shared" si="43"/>
        <v>HR</v>
      </c>
      <c r="B1639" s="72" t="str">
        <f t="shared" si="44"/>
        <v>504</v>
      </c>
      <c r="C1639" s="72" t="s">
        <v>5613</v>
      </c>
      <c r="D1639" s="72" t="s">
        <v>132</v>
      </c>
      <c r="E1639" s="72" t="s">
        <v>10392</v>
      </c>
      <c r="F1639" s="72"/>
      <c r="G1639" s="72" t="s">
        <v>10393</v>
      </c>
      <c r="H1639" s="72">
        <v>1680</v>
      </c>
      <c r="I1639" s="72">
        <v>388</v>
      </c>
      <c r="J1639" s="73">
        <v>1</v>
      </c>
      <c r="K1639" s="74">
        <v>16346</v>
      </c>
      <c r="L1639" s="72" t="s">
        <v>10394</v>
      </c>
      <c r="M1639" s="72"/>
      <c r="N1639" s="72" t="s">
        <v>10387</v>
      </c>
      <c r="O1639" s="72"/>
      <c r="P1639" s="72"/>
      <c r="Q1639" s="75"/>
      <c r="R1639" s="72"/>
    </row>
    <row r="1640" spans="1:18" x14ac:dyDescent="0.25">
      <c r="A1640" s="72" t="str">
        <f t="shared" si="43"/>
        <v>HR</v>
      </c>
      <c r="B1640" s="72" t="str">
        <f t="shared" si="44"/>
        <v>505</v>
      </c>
      <c r="C1640" s="72" t="s">
        <v>5614</v>
      </c>
      <c r="D1640" s="72" t="s">
        <v>132</v>
      </c>
      <c r="E1640" s="72" t="s">
        <v>10392</v>
      </c>
      <c r="F1640" s="72"/>
      <c r="G1640" s="72" t="s">
        <v>10393</v>
      </c>
      <c r="H1640" s="72">
        <v>1680</v>
      </c>
      <c r="I1640" s="72">
        <v>389</v>
      </c>
      <c r="J1640" s="73">
        <v>1</v>
      </c>
      <c r="K1640" s="74">
        <v>16346</v>
      </c>
      <c r="L1640" s="72" t="s">
        <v>10394</v>
      </c>
      <c r="M1640" s="72"/>
      <c r="N1640" s="72" t="s">
        <v>10387</v>
      </c>
      <c r="O1640" s="72"/>
      <c r="P1640" s="72"/>
      <c r="Q1640" s="75"/>
      <c r="R1640" s="72"/>
    </row>
    <row r="1641" spans="1:18" x14ac:dyDescent="0.25">
      <c r="A1641" s="72" t="str">
        <f t="shared" si="43"/>
        <v>HR</v>
      </c>
      <c r="B1641" s="72" t="str">
        <f t="shared" si="44"/>
        <v>506</v>
      </c>
      <c r="C1641" s="72" t="s">
        <v>7928</v>
      </c>
      <c r="D1641" s="72" t="s">
        <v>132</v>
      </c>
      <c r="E1641" s="72" t="s">
        <v>10392</v>
      </c>
      <c r="F1641" s="72"/>
      <c r="G1641" s="72" t="s">
        <v>10393</v>
      </c>
      <c r="H1641" s="72">
        <v>1680</v>
      </c>
      <c r="I1641" s="72">
        <v>390</v>
      </c>
      <c r="J1641" s="73">
        <v>1</v>
      </c>
      <c r="K1641" s="74">
        <v>16346</v>
      </c>
      <c r="L1641" s="72" t="s">
        <v>10394</v>
      </c>
      <c r="M1641" s="72"/>
      <c r="N1641" s="72" t="s">
        <v>10387</v>
      </c>
      <c r="O1641" s="72"/>
      <c r="P1641" s="72"/>
      <c r="Q1641" s="75"/>
      <c r="R1641" s="72"/>
    </row>
    <row r="1642" spans="1:18" x14ac:dyDescent="0.25">
      <c r="A1642" s="72" t="str">
        <f t="shared" si="43"/>
        <v>HR</v>
      </c>
      <c r="B1642" s="72" t="str">
        <f t="shared" si="44"/>
        <v>507</v>
      </c>
      <c r="C1642" s="72" t="s">
        <v>10021</v>
      </c>
      <c r="D1642" s="72" t="s">
        <v>132</v>
      </c>
      <c r="E1642" s="72" t="s">
        <v>10392</v>
      </c>
      <c r="F1642" s="72"/>
      <c r="G1642" s="72" t="s">
        <v>10393</v>
      </c>
      <c r="H1642" s="72">
        <v>1680</v>
      </c>
      <c r="I1642" s="72">
        <v>391</v>
      </c>
      <c r="J1642" s="73">
        <v>1</v>
      </c>
      <c r="K1642" s="74">
        <v>16346</v>
      </c>
      <c r="L1642" s="72" t="s">
        <v>10394</v>
      </c>
      <c r="M1642" s="72"/>
      <c r="N1642" s="72" t="s">
        <v>10387</v>
      </c>
      <c r="O1642" s="72"/>
      <c r="P1642" s="72"/>
      <c r="Q1642" s="75"/>
      <c r="R1642" s="72"/>
    </row>
    <row r="1643" spans="1:18" x14ac:dyDescent="0.25">
      <c r="A1643" s="72" t="str">
        <f t="shared" si="43"/>
        <v>HR</v>
      </c>
      <c r="B1643" s="72" t="str">
        <f t="shared" si="44"/>
        <v>508</v>
      </c>
      <c r="C1643" s="72" t="s">
        <v>3993</v>
      </c>
      <c r="D1643" s="72" t="s">
        <v>132</v>
      </c>
      <c r="E1643" s="72" t="s">
        <v>10392</v>
      </c>
      <c r="F1643" s="72"/>
      <c r="G1643" s="72" t="s">
        <v>10393</v>
      </c>
      <c r="H1643" s="72">
        <v>1680</v>
      </c>
      <c r="I1643" s="72">
        <v>392</v>
      </c>
      <c r="J1643" s="73">
        <v>1</v>
      </c>
      <c r="K1643" s="74">
        <v>16346</v>
      </c>
      <c r="L1643" s="72" t="s">
        <v>10394</v>
      </c>
      <c r="M1643" s="72"/>
      <c r="N1643" s="72" t="s">
        <v>10387</v>
      </c>
      <c r="O1643" s="72"/>
      <c r="P1643" s="72"/>
      <c r="Q1643" s="75"/>
      <c r="R1643" s="72"/>
    </row>
    <row r="1644" spans="1:18" x14ac:dyDescent="0.25">
      <c r="A1644" s="72" t="str">
        <f t="shared" si="43"/>
        <v>HR</v>
      </c>
      <c r="B1644" s="72" t="str">
        <f t="shared" si="44"/>
        <v>509</v>
      </c>
      <c r="C1644" s="72" t="s">
        <v>7460</v>
      </c>
      <c r="D1644" s="72" t="s">
        <v>132</v>
      </c>
      <c r="E1644" s="72" t="s">
        <v>10392</v>
      </c>
      <c r="F1644" s="72"/>
      <c r="G1644" s="72" t="s">
        <v>10393</v>
      </c>
      <c r="H1644" s="72">
        <v>1680</v>
      </c>
      <c r="I1644" s="72">
        <v>393</v>
      </c>
      <c r="J1644" s="73">
        <v>1</v>
      </c>
      <c r="K1644" s="74">
        <v>16346</v>
      </c>
      <c r="L1644" s="72" t="s">
        <v>10394</v>
      </c>
      <c r="M1644" s="72"/>
      <c r="N1644" s="72" t="s">
        <v>10387</v>
      </c>
      <c r="O1644" s="72"/>
      <c r="P1644" s="72"/>
      <c r="Q1644" s="75"/>
      <c r="R1644" s="72"/>
    </row>
    <row r="1645" spans="1:18" x14ac:dyDescent="0.25">
      <c r="A1645" s="72" t="str">
        <f t="shared" si="43"/>
        <v>HR</v>
      </c>
      <c r="B1645" s="72" t="str">
        <f t="shared" si="44"/>
        <v>510</v>
      </c>
      <c r="C1645" s="72" t="s">
        <v>5615</v>
      </c>
      <c r="D1645" s="72" t="s">
        <v>132</v>
      </c>
      <c r="E1645" s="72" t="s">
        <v>10392</v>
      </c>
      <c r="F1645" s="72"/>
      <c r="G1645" s="72" t="s">
        <v>10393</v>
      </c>
      <c r="H1645" s="72">
        <v>1680</v>
      </c>
      <c r="I1645" s="72">
        <v>394</v>
      </c>
      <c r="J1645" s="73">
        <v>1</v>
      </c>
      <c r="K1645" s="74">
        <v>16346</v>
      </c>
      <c r="L1645" s="72" t="s">
        <v>10394</v>
      </c>
      <c r="M1645" s="72"/>
      <c r="N1645" s="72" t="s">
        <v>10387</v>
      </c>
      <c r="O1645" s="72"/>
      <c r="P1645" s="72"/>
      <c r="Q1645" s="75"/>
      <c r="R1645" s="72"/>
    </row>
    <row r="1646" spans="1:18" x14ac:dyDescent="0.25">
      <c r="A1646" s="72" t="str">
        <f t="shared" si="43"/>
        <v>HR</v>
      </c>
      <c r="B1646" s="72" t="str">
        <f t="shared" si="44"/>
        <v>511</v>
      </c>
      <c r="C1646" s="72" t="s">
        <v>7461</v>
      </c>
      <c r="D1646" s="72" t="s">
        <v>132</v>
      </c>
      <c r="E1646" s="72" t="s">
        <v>10392</v>
      </c>
      <c r="F1646" s="72"/>
      <c r="G1646" s="72" t="s">
        <v>10393</v>
      </c>
      <c r="H1646" s="72">
        <v>1680</v>
      </c>
      <c r="I1646" s="72">
        <v>395</v>
      </c>
      <c r="J1646" s="73">
        <v>1</v>
      </c>
      <c r="K1646" s="74">
        <v>16346</v>
      </c>
      <c r="L1646" s="72" t="s">
        <v>10394</v>
      </c>
      <c r="M1646" s="72"/>
      <c r="N1646" s="72" t="s">
        <v>10387</v>
      </c>
      <c r="O1646" s="72"/>
      <c r="P1646" s="72"/>
      <c r="Q1646" s="75"/>
      <c r="R1646" s="72"/>
    </row>
    <row r="1647" spans="1:18" x14ac:dyDescent="0.25">
      <c r="A1647" s="72" t="str">
        <f t="shared" si="43"/>
        <v>HR</v>
      </c>
      <c r="B1647" s="72" t="str">
        <f t="shared" si="44"/>
        <v>512</v>
      </c>
      <c r="C1647" s="72" t="s">
        <v>5423</v>
      </c>
      <c r="D1647" s="72" t="s">
        <v>132</v>
      </c>
      <c r="E1647" s="72" t="s">
        <v>10392</v>
      </c>
      <c r="F1647" s="72"/>
      <c r="G1647" s="72" t="s">
        <v>10393</v>
      </c>
      <c r="H1647" s="72">
        <v>1680</v>
      </c>
      <c r="I1647" s="72">
        <v>396</v>
      </c>
      <c r="J1647" s="73">
        <v>1</v>
      </c>
      <c r="K1647" s="74">
        <v>16346</v>
      </c>
      <c r="L1647" s="72" t="s">
        <v>10394</v>
      </c>
      <c r="M1647" s="72"/>
      <c r="N1647" s="72" t="s">
        <v>10387</v>
      </c>
      <c r="O1647" s="72"/>
      <c r="P1647" s="72"/>
      <c r="Q1647" s="75"/>
      <c r="R1647" s="72"/>
    </row>
    <row r="1648" spans="1:18" x14ac:dyDescent="0.25">
      <c r="A1648" s="72" t="str">
        <f t="shared" si="43"/>
        <v>HR</v>
      </c>
      <c r="B1648" s="72" t="str">
        <f t="shared" si="44"/>
        <v>513</v>
      </c>
      <c r="C1648" s="72" t="s">
        <v>5616</v>
      </c>
      <c r="D1648" s="72" t="s">
        <v>132</v>
      </c>
      <c r="E1648" s="72" t="s">
        <v>10392</v>
      </c>
      <c r="F1648" s="72"/>
      <c r="G1648" s="72" t="s">
        <v>10393</v>
      </c>
      <c r="H1648" s="72">
        <v>1680</v>
      </c>
      <c r="I1648" s="72">
        <v>397</v>
      </c>
      <c r="J1648" s="73">
        <v>1</v>
      </c>
      <c r="K1648" s="74">
        <v>16346</v>
      </c>
      <c r="L1648" s="72" t="s">
        <v>10394</v>
      </c>
      <c r="M1648" s="72"/>
      <c r="N1648" s="72" t="s">
        <v>10387</v>
      </c>
      <c r="O1648" s="72"/>
      <c r="P1648" s="72"/>
      <c r="Q1648" s="75"/>
      <c r="R1648" s="72"/>
    </row>
    <row r="1649" spans="1:18" x14ac:dyDescent="0.25">
      <c r="A1649" s="72" t="str">
        <f t="shared" si="43"/>
        <v>HR</v>
      </c>
      <c r="B1649" s="72" t="str">
        <f t="shared" si="44"/>
        <v>514</v>
      </c>
      <c r="C1649" s="72" t="s">
        <v>3992</v>
      </c>
      <c r="D1649" s="72" t="s">
        <v>132</v>
      </c>
      <c r="E1649" s="72" t="s">
        <v>10392</v>
      </c>
      <c r="F1649" s="72"/>
      <c r="G1649" s="72" t="s">
        <v>10393</v>
      </c>
      <c r="H1649" s="72">
        <v>1680</v>
      </c>
      <c r="I1649" s="72">
        <v>398</v>
      </c>
      <c r="J1649" s="73">
        <v>1</v>
      </c>
      <c r="K1649" s="74">
        <v>16346</v>
      </c>
      <c r="L1649" s="72" t="s">
        <v>10394</v>
      </c>
      <c r="M1649" s="72"/>
      <c r="N1649" s="72" t="s">
        <v>10387</v>
      </c>
      <c r="O1649" s="72"/>
      <c r="P1649" s="72"/>
      <c r="Q1649" s="75"/>
      <c r="R1649" s="72"/>
    </row>
    <row r="1650" spans="1:18" x14ac:dyDescent="0.25">
      <c r="A1650" s="72" t="str">
        <f t="shared" si="43"/>
        <v>HR</v>
      </c>
      <c r="B1650" s="72" t="str">
        <f t="shared" si="44"/>
        <v>515</v>
      </c>
      <c r="C1650" s="72" t="s">
        <v>2373</v>
      </c>
      <c r="D1650" s="72" t="s">
        <v>132</v>
      </c>
      <c r="E1650" s="72" t="s">
        <v>10392</v>
      </c>
      <c r="F1650" s="72"/>
      <c r="G1650" s="72" t="s">
        <v>10393</v>
      </c>
      <c r="H1650" s="72">
        <v>1680</v>
      </c>
      <c r="I1650" s="72">
        <v>399</v>
      </c>
      <c r="J1650" s="73">
        <v>1</v>
      </c>
      <c r="K1650" s="74">
        <v>16346</v>
      </c>
      <c r="L1650" s="72" t="s">
        <v>10394</v>
      </c>
      <c r="M1650" s="72"/>
      <c r="N1650" s="72" t="s">
        <v>10387</v>
      </c>
      <c r="O1650" s="72"/>
      <c r="P1650" s="72"/>
      <c r="Q1650" s="75"/>
      <c r="R1650" s="72"/>
    </row>
    <row r="1651" spans="1:18" x14ac:dyDescent="0.25">
      <c r="A1651" s="72" t="str">
        <f t="shared" si="43"/>
        <v>HR</v>
      </c>
      <c r="B1651" s="72" t="str">
        <f t="shared" si="44"/>
        <v>516</v>
      </c>
      <c r="C1651" s="72" t="s">
        <v>3264</v>
      </c>
      <c r="D1651" s="72" t="s">
        <v>132</v>
      </c>
      <c r="E1651" s="72" t="s">
        <v>10392</v>
      </c>
      <c r="F1651" s="72"/>
      <c r="G1651" s="72" t="s">
        <v>10393</v>
      </c>
      <c r="H1651" s="72">
        <v>1680</v>
      </c>
      <c r="I1651" s="72">
        <v>400</v>
      </c>
      <c r="J1651" s="73">
        <v>1</v>
      </c>
      <c r="K1651" s="74">
        <v>16346</v>
      </c>
      <c r="L1651" s="72" t="s">
        <v>10394</v>
      </c>
      <c r="M1651" s="72"/>
      <c r="N1651" s="72" t="s">
        <v>10387</v>
      </c>
      <c r="O1651" s="72"/>
      <c r="P1651" s="72"/>
      <c r="Q1651" s="75"/>
      <c r="R1651" s="72"/>
    </row>
    <row r="1652" spans="1:18" x14ac:dyDescent="0.25">
      <c r="A1652" s="72" t="str">
        <f t="shared" si="43"/>
        <v>HR</v>
      </c>
      <c r="B1652" s="72" t="str">
        <f t="shared" si="44"/>
        <v>517</v>
      </c>
      <c r="C1652" s="72" t="s">
        <v>7462</v>
      </c>
      <c r="D1652" s="72" t="s">
        <v>132</v>
      </c>
      <c r="E1652" s="72" t="s">
        <v>10392</v>
      </c>
      <c r="F1652" s="72"/>
      <c r="G1652" s="72" t="s">
        <v>10393</v>
      </c>
      <c r="H1652" s="72">
        <v>1680</v>
      </c>
      <c r="I1652" s="72">
        <v>401</v>
      </c>
      <c r="J1652" s="73">
        <v>1</v>
      </c>
      <c r="K1652" s="74">
        <v>16346</v>
      </c>
      <c r="L1652" s="72" t="s">
        <v>10394</v>
      </c>
      <c r="M1652" s="72"/>
      <c r="N1652" s="72" t="s">
        <v>10387</v>
      </c>
      <c r="O1652" s="72"/>
      <c r="P1652" s="72"/>
      <c r="Q1652" s="75"/>
      <c r="R1652" s="72"/>
    </row>
    <row r="1653" spans="1:18" x14ac:dyDescent="0.25">
      <c r="A1653" s="72" t="str">
        <f t="shared" si="43"/>
        <v>HR</v>
      </c>
      <c r="B1653" s="72" t="str">
        <f t="shared" si="44"/>
        <v>518</v>
      </c>
      <c r="C1653" s="72" t="s">
        <v>3234</v>
      </c>
      <c r="D1653" s="72" t="s">
        <v>132</v>
      </c>
      <c r="E1653" s="72" t="s">
        <v>10392</v>
      </c>
      <c r="F1653" s="72"/>
      <c r="G1653" s="72" t="s">
        <v>10393</v>
      </c>
      <c r="H1653" s="72">
        <v>1680</v>
      </c>
      <c r="I1653" s="72">
        <v>402</v>
      </c>
      <c r="J1653" s="73">
        <v>1</v>
      </c>
      <c r="K1653" s="74">
        <v>16346</v>
      </c>
      <c r="L1653" s="72" t="s">
        <v>10394</v>
      </c>
      <c r="M1653" s="72"/>
      <c r="N1653" s="72" t="s">
        <v>10387</v>
      </c>
      <c r="O1653" s="72"/>
      <c r="P1653" s="72"/>
      <c r="Q1653" s="75"/>
      <c r="R1653" s="72"/>
    </row>
    <row r="1654" spans="1:18" x14ac:dyDescent="0.25">
      <c r="A1654" s="72" t="str">
        <f t="shared" si="43"/>
        <v>HR</v>
      </c>
      <c r="B1654" s="72" t="str">
        <f t="shared" si="44"/>
        <v>519</v>
      </c>
      <c r="C1654" s="72" t="s">
        <v>3066</v>
      </c>
      <c r="D1654" s="72" t="s">
        <v>132</v>
      </c>
      <c r="E1654" s="72" t="s">
        <v>10392</v>
      </c>
      <c r="F1654" s="72"/>
      <c r="G1654" s="72" t="s">
        <v>10393</v>
      </c>
      <c r="H1654" s="72">
        <v>1680</v>
      </c>
      <c r="I1654" s="72">
        <v>403</v>
      </c>
      <c r="J1654" s="73">
        <v>1</v>
      </c>
      <c r="K1654" s="74">
        <v>16346</v>
      </c>
      <c r="L1654" s="72" t="s">
        <v>10394</v>
      </c>
      <c r="M1654" s="72"/>
      <c r="N1654" s="72" t="s">
        <v>10387</v>
      </c>
      <c r="O1654" s="72"/>
      <c r="P1654" s="72"/>
      <c r="Q1654" s="75"/>
      <c r="R1654" s="72"/>
    </row>
    <row r="1655" spans="1:18" x14ac:dyDescent="0.25">
      <c r="A1655" s="72" t="str">
        <f t="shared" si="43"/>
        <v>HR</v>
      </c>
      <c r="B1655" s="72" t="str">
        <f t="shared" si="44"/>
        <v>520</v>
      </c>
      <c r="C1655" s="72" t="s">
        <v>4357</v>
      </c>
      <c r="D1655" s="72" t="s">
        <v>132</v>
      </c>
      <c r="E1655" s="72" t="s">
        <v>10392</v>
      </c>
      <c r="F1655" s="72"/>
      <c r="G1655" s="72" t="s">
        <v>10393</v>
      </c>
      <c r="H1655" s="72">
        <v>1680</v>
      </c>
      <c r="I1655" s="72">
        <v>404</v>
      </c>
      <c r="J1655" s="73">
        <v>1</v>
      </c>
      <c r="K1655" s="74">
        <v>16346</v>
      </c>
      <c r="L1655" s="72" t="s">
        <v>10394</v>
      </c>
      <c r="M1655" s="72"/>
      <c r="N1655" s="72" t="s">
        <v>10387</v>
      </c>
      <c r="O1655" s="72"/>
      <c r="P1655" s="72"/>
      <c r="Q1655" s="75"/>
      <c r="R1655" s="72"/>
    </row>
    <row r="1656" spans="1:18" x14ac:dyDescent="0.25">
      <c r="A1656" s="72" t="str">
        <f t="shared" si="43"/>
        <v>HR</v>
      </c>
      <c r="B1656" s="72" t="str">
        <f t="shared" si="44"/>
        <v>521</v>
      </c>
      <c r="C1656" s="72" t="s">
        <v>5279</v>
      </c>
      <c r="D1656" s="72" t="s">
        <v>132</v>
      </c>
      <c r="E1656" s="72" t="s">
        <v>10392</v>
      </c>
      <c r="F1656" s="72"/>
      <c r="G1656" s="72" t="s">
        <v>10393</v>
      </c>
      <c r="H1656" s="72">
        <v>1680</v>
      </c>
      <c r="I1656" s="72">
        <v>405</v>
      </c>
      <c r="J1656" s="73">
        <v>1</v>
      </c>
      <c r="K1656" s="74">
        <v>16346</v>
      </c>
      <c r="L1656" s="72" t="s">
        <v>10394</v>
      </c>
      <c r="M1656" s="72"/>
      <c r="N1656" s="72" t="s">
        <v>10387</v>
      </c>
      <c r="O1656" s="72"/>
      <c r="P1656" s="72"/>
      <c r="Q1656" s="75"/>
      <c r="R1656" s="72"/>
    </row>
    <row r="1657" spans="1:18" x14ac:dyDescent="0.25">
      <c r="A1657" s="72" t="str">
        <f t="shared" si="43"/>
        <v>HR</v>
      </c>
      <c r="B1657" s="72" t="str">
        <f t="shared" si="44"/>
        <v>522</v>
      </c>
      <c r="C1657" s="72" t="s">
        <v>3701</v>
      </c>
      <c r="D1657" s="72" t="s">
        <v>132</v>
      </c>
      <c r="E1657" s="72" t="s">
        <v>10392</v>
      </c>
      <c r="F1657" s="72"/>
      <c r="G1657" s="72" t="s">
        <v>10393</v>
      </c>
      <c r="H1657" s="72">
        <v>1680</v>
      </c>
      <c r="I1657" s="72">
        <v>406</v>
      </c>
      <c r="J1657" s="73">
        <v>1</v>
      </c>
      <c r="K1657" s="74">
        <v>16346</v>
      </c>
      <c r="L1657" s="72" t="s">
        <v>10394</v>
      </c>
      <c r="M1657" s="72"/>
      <c r="N1657" s="72" t="s">
        <v>10387</v>
      </c>
      <c r="O1657" s="72"/>
      <c r="P1657" s="72"/>
      <c r="Q1657" s="75"/>
      <c r="R1657" s="72"/>
    </row>
    <row r="1658" spans="1:18" x14ac:dyDescent="0.25">
      <c r="A1658" s="72" t="str">
        <f t="shared" si="43"/>
        <v>HR</v>
      </c>
      <c r="B1658" s="72" t="str">
        <f t="shared" si="44"/>
        <v>523</v>
      </c>
      <c r="C1658" s="72" t="s">
        <v>4458</v>
      </c>
      <c r="D1658" s="72" t="s">
        <v>132</v>
      </c>
      <c r="E1658" s="72" t="s">
        <v>10392</v>
      </c>
      <c r="F1658" s="72"/>
      <c r="G1658" s="72" t="s">
        <v>10393</v>
      </c>
      <c r="H1658" s="72">
        <v>1680</v>
      </c>
      <c r="I1658" s="72">
        <v>407</v>
      </c>
      <c r="J1658" s="73">
        <v>1</v>
      </c>
      <c r="K1658" s="74">
        <v>16346</v>
      </c>
      <c r="L1658" s="72" t="s">
        <v>10394</v>
      </c>
      <c r="M1658" s="72"/>
      <c r="N1658" s="72" t="s">
        <v>10387</v>
      </c>
      <c r="O1658" s="72"/>
      <c r="P1658" s="72"/>
      <c r="Q1658" s="75"/>
      <c r="R1658" s="72"/>
    </row>
    <row r="1659" spans="1:18" x14ac:dyDescent="0.25">
      <c r="A1659" s="72" t="str">
        <f t="shared" si="43"/>
        <v>HR</v>
      </c>
      <c r="B1659" s="72" t="str">
        <f t="shared" si="44"/>
        <v>524</v>
      </c>
      <c r="C1659" s="72" t="s">
        <v>4824</v>
      </c>
      <c r="D1659" s="72" t="s">
        <v>132</v>
      </c>
      <c r="E1659" s="72" t="s">
        <v>10392</v>
      </c>
      <c r="F1659" s="72"/>
      <c r="G1659" s="72" t="s">
        <v>10393</v>
      </c>
      <c r="H1659" s="72">
        <v>1680</v>
      </c>
      <c r="I1659" s="72">
        <v>408</v>
      </c>
      <c r="J1659" s="73">
        <v>1</v>
      </c>
      <c r="K1659" s="74">
        <v>16346</v>
      </c>
      <c r="L1659" s="72" t="s">
        <v>10394</v>
      </c>
      <c r="M1659" s="72"/>
      <c r="N1659" s="72" t="s">
        <v>10387</v>
      </c>
      <c r="O1659" s="72"/>
      <c r="P1659" s="72"/>
      <c r="Q1659" s="75"/>
      <c r="R1659" s="72"/>
    </row>
    <row r="1660" spans="1:18" x14ac:dyDescent="0.25">
      <c r="A1660" s="72" t="str">
        <f t="shared" si="43"/>
        <v>HR</v>
      </c>
      <c r="B1660" s="72" t="str">
        <f t="shared" si="44"/>
        <v>525</v>
      </c>
      <c r="C1660" s="72" t="s">
        <v>2687</v>
      </c>
      <c r="D1660" s="72" t="s">
        <v>132</v>
      </c>
      <c r="E1660" s="72" t="s">
        <v>10392</v>
      </c>
      <c r="F1660" s="72"/>
      <c r="G1660" s="72" t="s">
        <v>10393</v>
      </c>
      <c r="H1660" s="72">
        <v>1680</v>
      </c>
      <c r="I1660" s="72">
        <v>409</v>
      </c>
      <c r="J1660" s="73">
        <v>1</v>
      </c>
      <c r="K1660" s="74">
        <v>16346</v>
      </c>
      <c r="L1660" s="72" t="s">
        <v>10394</v>
      </c>
      <c r="M1660" s="72"/>
      <c r="N1660" s="72" t="s">
        <v>10387</v>
      </c>
      <c r="O1660" s="72"/>
      <c r="P1660" s="72"/>
      <c r="Q1660" s="75"/>
      <c r="R1660" s="72"/>
    </row>
    <row r="1661" spans="1:18" x14ac:dyDescent="0.25">
      <c r="A1661" s="72" t="str">
        <f t="shared" si="43"/>
        <v>HR</v>
      </c>
      <c r="B1661" s="72" t="str">
        <f t="shared" si="44"/>
        <v>526</v>
      </c>
      <c r="C1661" s="72" t="s">
        <v>5323</v>
      </c>
      <c r="D1661" s="72" t="s">
        <v>132</v>
      </c>
      <c r="E1661" s="72" t="s">
        <v>10392</v>
      </c>
      <c r="F1661" s="72"/>
      <c r="G1661" s="72" t="s">
        <v>10393</v>
      </c>
      <c r="H1661" s="72">
        <v>1680</v>
      </c>
      <c r="I1661" s="72">
        <v>410</v>
      </c>
      <c r="J1661" s="73">
        <v>1</v>
      </c>
      <c r="K1661" s="74">
        <v>16346</v>
      </c>
      <c r="L1661" s="72" t="s">
        <v>10394</v>
      </c>
      <c r="M1661" s="72"/>
      <c r="N1661" s="72" t="s">
        <v>10387</v>
      </c>
      <c r="O1661" s="72"/>
      <c r="P1661" s="72"/>
      <c r="Q1661" s="75"/>
      <c r="R1661" s="72"/>
    </row>
    <row r="1662" spans="1:18" x14ac:dyDescent="0.25">
      <c r="A1662" s="72" t="str">
        <f t="shared" si="43"/>
        <v>HR</v>
      </c>
      <c r="B1662" s="72" t="str">
        <f t="shared" si="44"/>
        <v>527</v>
      </c>
      <c r="C1662" s="72" t="s">
        <v>2897</v>
      </c>
      <c r="D1662" s="72" t="s">
        <v>132</v>
      </c>
      <c r="E1662" s="72" t="s">
        <v>10392</v>
      </c>
      <c r="F1662" s="72"/>
      <c r="G1662" s="72" t="s">
        <v>10393</v>
      </c>
      <c r="H1662" s="72">
        <v>1680</v>
      </c>
      <c r="I1662" s="72">
        <v>411</v>
      </c>
      <c r="J1662" s="73">
        <v>1</v>
      </c>
      <c r="K1662" s="74">
        <v>16346</v>
      </c>
      <c r="L1662" s="72" t="s">
        <v>10394</v>
      </c>
      <c r="M1662" s="72"/>
      <c r="N1662" s="72" t="s">
        <v>10387</v>
      </c>
      <c r="O1662" s="72"/>
      <c r="P1662" s="72"/>
      <c r="Q1662" s="75"/>
      <c r="R1662" s="72"/>
    </row>
    <row r="1663" spans="1:18" x14ac:dyDescent="0.25">
      <c r="A1663" s="72" t="str">
        <f t="shared" si="43"/>
        <v>HR</v>
      </c>
      <c r="B1663" s="72" t="str">
        <f t="shared" si="44"/>
        <v>539</v>
      </c>
      <c r="C1663" s="72" t="s">
        <v>3975</v>
      </c>
      <c r="D1663" s="72" t="s">
        <v>132</v>
      </c>
      <c r="E1663" s="72" t="s">
        <v>10392</v>
      </c>
      <c r="F1663" s="72"/>
      <c r="G1663" s="72" t="s">
        <v>10393</v>
      </c>
      <c r="H1663" s="72">
        <v>1680</v>
      </c>
      <c r="I1663" s="72">
        <v>412</v>
      </c>
      <c r="J1663" s="73">
        <v>1</v>
      </c>
      <c r="K1663" s="74">
        <v>16346</v>
      </c>
      <c r="L1663" s="72" t="s">
        <v>10394</v>
      </c>
      <c r="M1663" s="72"/>
      <c r="N1663" s="72" t="s">
        <v>10387</v>
      </c>
      <c r="O1663" s="72"/>
      <c r="P1663" s="72"/>
      <c r="Q1663" s="75"/>
      <c r="R1663" s="72"/>
    </row>
    <row r="1664" spans="1:18" x14ac:dyDescent="0.25">
      <c r="A1664" s="72" t="str">
        <f t="shared" si="43"/>
        <v>HR</v>
      </c>
      <c r="B1664" s="72" t="str">
        <f t="shared" si="44"/>
        <v>540</v>
      </c>
      <c r="C1664" s="72" t="s">
        <v>3497</v>
      </c>
      <c r="D1664" s="72" t="s">
        <v>132</v>
      </c>
      <c r="E1664" s="72" t="s">
        <v>10392</v>
      </c>
      <c r="F1664" s="72"/>
      <c r="G1664" s="72" t="s">
        <v>10393</v>
      </c>
      <c r="H1664" s="72">
        <v>1680</v>
      </c>
      <c r="I1664" s="72">
        <v>413</v>
      </c>
      <c r="J1664" s="73">
        <v>1</v>
      </c>
      <c r="K1664" s="74">
        <v>16346</v>
      </c>
      <c r="L1664" s="72" t="s">
        <v>10394</v>
      </c>
      <c r="M1664" s="72"/>
      <c r="N1664" s="72" t="s">
        <v>10387</v>
      </c>
      <c r="O1664" s="72"/>
      <c r="P1664" s="72"/>
      <c r="Q1664" s="75"/>
      <c r="R1664" s="72"/>
    </row>
    <row r="1665" spans="1:18" x14ac:dyDescent="0.25">
      <c r="A1665" s="72" t="str">
        <f t="shared" si="43"/>
        <v>HR</v>
      </c>
      <c r="B1665" s="72" t="str">
        <f t="shared" si="44"/>
        <v>541</v>
      </c>
      <c r="C1665" s="72" t="s">
        <v>4358</v>
      </c>
      <c r="D1665" s="72" t="s">
        <v>132</v>
      </c>
      <c r="E1665" s="72" t="s">
        <v>10392</v>
      </c>
      <c r="F1665" s="72"/>
      <c r="G1665" s="72" t="s">
        <v>10393</v>
      </c>
      <c r="H1665" s="72">
        <v>1680</v>
      </c>
      <c r="I1665" s="72">
        <v>414</v>
      </c>
      <c r="J1665" s="73">
        <v>1</v>
      </c>
      <c r="K1665" s="74">
        <v>16346</v>
      </c>
      <c r="L1665" s="72" t="s">
        <v>10394</v>
      </c>
      <c r="M1665" s="72"/>
      <c r="N1665" s="72" t="s">
        <v>10387</v>
      </c>
      <c r="O1665" s="72"/>
      <c r="P1665" s="72"/>
      <c r="Q1665" s="75"/>
      <c r="R1665" s="72"/>
    </row>
    <row r="1666" spans="1:18" x14ac:dyDescent="0.25">
      <c r="A1666" s="72" t="str">
        <f t="shared" si="43"/>
        <v>HR</v>
      </c>
      <c r="B1666" s="72" t="str">
        <f t="shared" si="44"/>
        <v>542</v>
      </c>
      <c r="C1666" s="72" t="s">
        <v>5214</v>
      </c>
      <c r="D1666" s="72" t="s">
        <v>132</v>
      </c>
      <c r="E1666" s="72" t="s">
        <v>10392</v>
      </c>
      <c r="F1666" s="72"/>
      <c r="G1666" s="72" t="s">
        <v>10393</v>
      </c>
      <c r="H1666" s="72">
        <v>1680</v>
      </c>
      <c r="I1666" s="72">
        <v>415</v>
      </c>
      <c r="J1666" s="73">
        <v>1</v>
      </c>
      <c r="K1666" s="74">
        <v>16346</v>
      </c>
      <c r="L1666" s="72" t="s">
        <v>10394</v>
      </c>
      <c r="M1666" s="72"/>
      <c r="N1666" s="72" t="s">
        <v>10387</v>
      </c>
      <c r="O1666" s="72"/>
      <c r="P1666" s="72"/>
      <c r="Q1666" s="75"/>
      <c r="R1666" s="72"/>
    </row>
    <row r="1667" spans="1:18" x14ac:dyDescent="0.25">
      <c r="A1667" s="72" t="str">
        <f t="shared" si="43"/>
        <v>HR</v>
      </c>
      <c r="B1667" s="72" t="str">
        <f t="shared" si="44"/>
        <v>543</v>
      </c>
      <c r="C1667" s="72" t="s">
        <v>4448</v>
      </c>
      <c r="D1667" s="72" t="s">
        <v>132</v>
      </c>
      <c r="E1667" s="72" t="s">
        <v>10392</v>
      </c>
      <c r="F1667" s="72"/>
      <c r="G1667" s="72" t="s">
        <v>10393</v>
      </c>
      <c r="H1667" s="72">
        <v>1680</v>
      </c>
      <c r="I1667" s="72">
        <v>416</v>
      </c>
      <c r="J1667" s="73">
        <v>1</v>
      </c>
      <c r="K1667" s="74">
        <v>16346</v>
      </c>
      <c r="L1667" s="72" t="s">
        <v>10394</v>
      </c>
      <c r="M1667" s="72"/>
      <c r="N1667" s="72" t="s">
        <v>10387</v>
      </c>
      <c r="O1667" s="72"/>
      <c r="P1667" s="72"/>
      <c r="Q1667" s="75"/>
      <c r="R1667" s="72"/>
    </row>
    <row r="1668" spans="1:18" x14ac:dyDescent="0.25">
      <c r="A1668" s="72" t="str">
        <f t="shared" si="43"/>
        <v>HR</v>
      </c>
      <c r="B1668" s="72" t="str">
        <f t="shared" si="44"/>
        <v>544</v>
      </c>
      <c r="C1668" s="72" t="s">
        <v>3197</v>
      </c>
      <c r="D1668" s="72" t="s">
        <v>132</v>
      </c>
      <c r="E1668" s="72" t="s">
        <v>10392</v>
      </c>
      <c r="F1668" s="72"/>
      <c r="G1668" s="72" t="s">
        <v>10393</v>
      </c>
      <c r="H1668" s="72">
        <v>1680</v>
      </c>
      <c r="I1668" s="72">
        <v>417</v>
      </c>
      <c r="J1668" s="73">
        <v>1</v>
      </c>
      <c r="K1668" s="74">
        <v>16346</v>
      </c>
      <c r="L1668" s="72" t="s">
        <v>10394</v>
      </c>
      <c r="M1668" s="72"/>
      <c r="N1668" s="72" t="s">
        <v>10387</v>
      </c>
      <c r="O1668" s="72"/>
      <c r="P1668" s="72"/>
      <c r="Q1668" s="75"/>
      <c r="R1668" s="72"/>
    </row>
    <row r="1669" spans="1:18" x14ac:dyDescent="0.25">
      <c r="A1669" s="72" t="str">
        <f t="shared" si="43"/>
        <v>HR</v>
      </c>
      <c r="B1669" s="72" t="str">
        <f t="shared" si="44"/>
        <v>545</v>
      </c>
      <c r="C1669" s="72" t="s">
        <v>4638</v>
      </c>
      <c r="D1669" s="72" t="s">
        <v>132</v>
      </c>
      <c r="E1669" s="72" t="s">
        <v>10392</v>
      </c>
      <c r="F1669" s="72"/>
      <c r="G1669" s="72" t="s">
        <v>10393</v>
      </c>
      <c r="H1669" s="72">
        <v>1680</v>
      </c>
      <c r="I1669" s="72">
        <v>418</v>
      </c>
      <c r="J1669" s="73">
        <v>1</v>
      </c>
      <c r="K1669" s="74">
        <v>16346</v>
      </c>
      <c r="L1669" s="72" t="s">
        <v>10394</v>
      </c>
      <c r="M1669" s="72"/>
      <c r="N1669" s="72" t="s">
        <v>10387</v>
      </c>
      <c r="O1669" s="72"/>
      <c r="P1669" s="72"/>
      <c r="Q1669" s="75"/>
      <c r="R1669" s="72"/>
    </row>
    <row r="1670" spans="1:18" x14ac:dyDescent="0.25">
      <c r="A1670" s="72" t="str">
        <f t="shared" si="43"/>
        <v>HR</v>
      </c>
      <c r="B1670" s="72" t="str">
        <f t="shared" si="44"/>
        <v>546</v>
      </c>
      <c r="C1670" s="72" t="s">
        <v>3947</v>
      </c>
      <c r="D1670" s="72" t="s">
        <v>132</v>
      </c>
      <c r="E1670" s="72" t="s">
        <v>10392</v>
      </c>
      <c r="F1670" s="72"/>
      <c r="G1670" s="72" t="s">
        <v>10393</v>
      </c>
      <c r="H1670" s="72">
        <v>1680</v>
      </c>
      <c r="I1670" s="72">
        <v>419</v>
      </c>
      <c r="J1670" s="73">
        <v>1</v>
      </c>
      <c r="K1670" s="74">
        <v>16346</v>
      </c>
      <c r="L1670" s="72" t="s">
        <v>10394</v>
      </c>
      <c r="M1670" s="72"/>
      <c r="N1670" s="72" t="s">
        <v>10387</v>
      </c>
      <c r="O1670" s="72"/>
      <c r="P1670" s="72"/>
      <c r="Q1670" s="75"/>
      <c r="R1670" s="72"/>
    </row>
    <row r="1671" spans="1:18" x14ac:dyDescent="0.25">
      <c r="A1671" s="72" t="str">
        <f t="shared" si="43"/>
        <v>HR</v>
      </c>
      <c r="B1671" s="72" t="str">
        <f t="shared" si="44"/>
        <v>547</v>
      </c>
      <c r="C1671" s="72" t="s">
        <v>2786</v>
      </c>
      <c r="D1671" s="72" t="s">
        <v>132</v>
      </c>
      <c r="E1671" s="72" t="s">
        <v>10392</v>
      </c>
      <c r="F1671" s="72"/>
      <c r="G1671" s="72" t="s">
        <v>10393</v>
      </c>
      <c r="H1671" s="72">
        <v>1680</v>
      </c>
      <c r="I1671" s="72">
        <v>420</v>
      </c>
      <c r="J1671" s="73">
        <v>1</v>
      </c>
      <c r="K1671" s="74">
        <v>16346</v>
      </c>
      <c r="L1671" s="72" t="s">
        <v>10394</v>
      </c>
      <c r="M1671" s="72"/>
      <c r="N1671" s="72" t="s">
        <v>10387</v>
      </c>
      <c r="O1671" s="72"/>
      <c r="P1671" s="72"/>
      <c r="Q1671" s="75"/>
      <c r="R1671" s="72"/>
    </row>
    <row r="1672" spans="1:18" x14ac:dyDescent="0.25">
      <c r="A1672" s="72" t="str">
        <f t="shared" si="43"/>
        <v>HR</v>
      </c>
      <c r="B1672" s="72" t="str">
        <f t="shared" si="44"/>
        <v>548</v>
      </c>
      <c r="C1672" s="72" t="s">
        <v>2978</v>
      </c>
      <c r="D1672" s="72" t="s">
        <v>132</v>
      </c>
      <c r="E1672" s="72" t="s">
        <v>10392</v>
      </c>
      <c r="F1672" s="72"/>
      <c r="G1672" s="72" t="s">
        <v>10393</v>
      </c>
      <c r="H1672" s="72">
        <v>1680</v>
      </c>
      <c r="I1672" s="72">
        <v>421</v>
      </c>
      <c r="J1672" s="73">
        <v>1</v>
      </c>
      <c r="K1672" s="74">
        <v>16346</v>
      </c>
      <c r="L1672" s="72" t="s">
        <v>10394</v>
      </c>
      <c r="M1672" s="72"/>
      <c r="N1672" s="72" t="s">
        <v>10387</v>
      </c>
      <c r="O1672" s="72"/>
      <c r="P1672" s="72"/>
      <c r="Q1672" s="75"/>
      <c r="R1672" s="72"/>
    </row>
    <row r="1673" spans="1:18" x14ac:dyDescent="0.25">
      <c r="A1673" s="72" t="str">
        <f t="shared" si="43"/>
        <v>HR</v>
      </c>
      <c r="B1673" s="72" t="str">
        <f t="shared" si="44"/>
        <v>549</v>
      </c>
      <c r="C1673" s="72" t="s">
        <v>3384</v>
      </c>
      <c r="D1673" s="72" t="s">
        <v>132</v>
      </c>
      <c r="E1673" s="72" t="s">
        <v>10392</v>
      </c>
      <c r="F1673" s="72"/>
      <c r="G1673" s="72" t="s">
        <v>10393</v>
      </c>
      <c r="H1673" s="72">
        <v>1680</v>
      </c>
      <c r="I1673" s="72">
        <v>422</v>
      </c>
      <c r="J1673" s="73">
        <v>1</v>
      </c>
      <c r="K1673" s="74">
        <v>16346</v>
      </c>
      <c r="L1673" s="72" t="s">
        <v>10394</v>
      </c>
      <c r="M1673" s="72"/>
      <c r="N1673" s="72" t="s">
        <v>10387</v>
      </c>
      <c r="O1673" s="72"/>
      <c r="P1673" s="72"/>
      <c r="Q1673" s="75"/>
      <c r="R1673" s="72"/>
    </row>
    <row r="1674" spans="1:18" x14ac:dyDescent="0.25">
      <c r="A1674" s="72" t="str">
        <f t="shared" si="43"/>
        <v>HR</v>
      </c>
      <c r="B1674" s="72" t="str">
        <f t="shared" si="44"/>
        <v>550</v>
      </c>
      <c r="C1674" s="72" t="s">
        <v>2788</v>
      </c>
      <c r="D1674" s="72" t="s">
        <v>132</v>
      </c>
      <c r="E1674" s="72" t="s">
        <v>10392</v>
      </c>
      <c r="F1674" s="72"/>
      <c r="G1674" s="72" t="s">
        <v>10393</v>
      </c>
      <c r="H1674" s="72">
        <v>1680</v>
      </c>
      <c r="I1674" s="72">
        <v>423</v>
      </c>
      <c r="J1674" s="73">
        <v>1</v>
      </c>
      <c r="K1674" s="74">
        <v>16377</v>
      </c>
      <c r="L1674" s="72" t="s">
        <v>10394</v>
      </c>
      <c r="M1674" s="72"/>
      <c r="N1674" s="72" t="s">
        <v>10387</v>
      </c>
      <c r="O1674" s="72"/>
      <c r="P1674" s="72"/>
      <c r="Q1674" s="75"/>
      <c r="R1674" s="72"/>
    </row>
    <row r="1675" spans="1:18" x14ac:dyDescent="0.25">
      <c r="A1675" s="72" t="str">
        <f t="shared" si="43"/>
        <v>HR</v>
      </c>
      <c r="B1675" s="72" t="str">
        <f t="shared" si="44"/>
        <v>551</v>
      </c>
      <c r="C1675" s="72" t="s">
        <v>4408</v>
      </c>
      <c r="D1675" s="72" t="s">
        <v>132</v>
      </c>
      <c r="E1675" s="72" t="s">
        <v>10392</v>
      </c>
      <c r="F1675" s="72"/>
      <c r="G1675" s="72" t="s">
        <v>10393</v>
      </c>
      <c r="H1675" s="72">
        <v>1680</v>
      </c>
      <c r="I1675" s="72">
        <v>424</v>
      </c>
      <c r="J1675" s="73">
        <v>1</v>
      </c>
      <c r="K1675" s="74">
        <v>16377</v>
      </c>
      <c r="L1675" s="72" t="s">
        <v>10394</v>
      </c>
      <c r="M1675" s="72"/>
      <c r="N1675" s="72" t="s">
        <v>10387</v>
      </c>
      <c r="O1675" s="72"/>
      <c r="P1675" s="72"/>
      <c r="Q1675" s="75"/>
      <c r="R1675" s="72"/>
    </row>
    <row r="1676" spans="1:18" x14ac:dyDescent="0.25">
      <c r="A1676" s="72" t="str">
        <f t="shared" si="43"/>
        <v>HR</v>
      </c>
      <c r="B1676" s="72" t="str">
        <f t="shared" si="44"/>
        <v>552</v>
      </c>
      <c r="C1676" s="72" t="s">
        <v>4637</v>
      </c>
      <c r="D1676" s="72" t="s">
        <v>132</v>
      </c>
      <c r="E1676" s="72" t="s">
        <v>10392</v>
      </c>
      <c r="F1676" s="72"/>
      <c r="G1676" s="72" t="s">
        <v>10393</v>
      </c>
      <c r="H1676" s="72">
        <v>1680</v>
      </c>
      <c r="I1676" s="72">
        <v>425</v>
      </c>
      <c r="J1676" s="73">
        <v>1</v>
      </c>
      <c r="K1676" s="74">
        <v>16377</v>
      </c>
      <c r="L1676" s="72" t="s">
        <v>10394</v>
      </c>
      <c r="M1676" s="72"/>
      <c r="N1676" s="72" t="s">
        <v>10387</v>
      </c>
      <c r="O1676" s="72"/>
      <c r="P1676" s="72"/>
      <c r="Q1676" s="75"/>
      <c r="R1676" s="72"/>
    </row>
    <row r="1677" spans="1:18" x14ac:dyDescent="0.25">
      <c r="A1677" s="72" t="str">
        <f t="shared" si="43"/>
        <v>HR</v>
      </c>
      <c r="B1677" s="72" t="str">
        <f t="shared" si="44"/>
        <v>553</v>
      </c>
      <c r="C1677" s="72" t="s">
        <v>3615</v>
      </c>
      <c r="D1677" s="72" t="s">
        <v>132</v>
      </c>
      <c r="E1677" s="72" t="s">
        <v>10392</v>
      </c>
      <c r="F1677" s="72"/>
      <c r="G1677" s="72" t="s">
        <v>10393</v>
      </c>
      <c r="H1677" s="72">
        <v>1680</v>
      </c>
      <c r="I1677" s="72">
        <v>426</v>
      </c>
      <c r="J1677" s="73">
        <v>1</v>
      </c>
      <c r="K1677" s="74">
        <v>16377</v>
      </c>
      <c r="L1677" s="72" t="s">
        <v>10394</v>
      </c>
      <c r="M1677" s="72"/>
      <c r="N1677" s="72" t="s">
        <v>10387</v>
      </c>
      <c r="O1677" s="72"/>
      <c r="P1677" s="72"/>
      <c r="Q1677" s="75"/>
      <c r="R1677" s="72"/>
    </row>
    <row r="1678" spans="1:18" x14ac:dyDescent="0.25">
      <c r="A1678" s="72" t="str">
        <f t="shared" si="43"/>
        <v>HR</v>
      </c>
      <c r="B1678" s="72" t="str">
        <f t="shared" si="44"/>
        <v>554</v>
      </c>
      <c r="C1678" s="72" t="s">
        <v>3471</v>
      </c>
      <c r="D1678" s="72" t="s">
        <v>132</v>
      </c>
      <c r="E1678" s="72" t="s">
        <v>10392</v>
      </c>
      <c r="F1678" s="72"/>
      <c r="G1678" s="72" t="s">
        <v>10393</v>
      </c>
      <c r="H1678" s="72">
        <v>1680</v>
      </c>
      <c r="I1678" s="72">
        <v>427</v>
      </c>
      <c r="J1678" s="73">
        <v>1</v>
      </c>
      <c r="K1678" s="74">
        <v>16377</v>
      </c>
      <c r="L1678" s="72" t="s">
        <v>10394</v>
      </c>
      <c r="M1678" s="72"/>
      <c r="N1678" s="72" t="s">
        <v>10387</v>
      </c>
      <c r="O1678" s="72"/>
      <c r="P1678" s="72"/>
      <c r="Q1678" s="75"/>
      <c r="R1678" s="72"/>
    </row>
    <row r="1679" spans="1:18" x14ac:dyDescent="0.25">
      <c r="A1679" s="72" t="str">
        <f t="shared" si="43"/>
        <v>HR</v>
      </c>
      <c r="B1679" s="72" t="str">
        <f t="shared" si="44"/>
        <v>555</v>
      </c>
      <c r="C1679" s="72" t="s">
        <v>5459</v>
      </c>
      <c r="D1679" s="72" t="s">
        <v>132</v>
      </c>
      <c r="E1679" s="72" t="s">
        <v>10392</v>
      </c>
      <c r="F1679" s="72"/>
      <c r="G1679" s="72" t="s">
        <v>10393</v>
      </c>
      <c r="H1679" s="72">
        <v>1680</v>
      </c>
      <c r="I1679" s="72">
        <v>428</v>
      </c>
      <c r="J1679" s="73">
        <v>1</v>
      </c>
      <c r="K1679" s="74">
        <v>16377</v>
      </c>
      <c r="L1679" s="72" t="s">
        <v>10394</v>
      </c>
      <c r="M1679" s="72"/>
      <c r="N1679" s="72" t="s">
        <v>10387</v>
      </c>
      <c r="O1679" s="72"/>
      <c r="P1679" s="72"/>
      <c r="Q1679" s="75"/>
      <c r="R1679" s="72"/>
    </row>
    <row r="1680" spans="1:18" x14ac:dyDescent="0.25">
      <c r="A1680" s="72" t="str">
        <f t="shared" si="43"/>
        <v>HR</v>
      </c>
      <c r="B1680" s="72" t="str">
        <f t="shared" si="44"/>
        <v>556</v>
      </c>
      <c r="C1680" s="72" t="s">
        <v>4022</v>
      </c>
      <c r="D1680" s="72" t="s">
        <v>132</v>
      </c>
      <c r="E1680" s="72" t="s">
        <v>10392</v>
      </c>
      <c r="F1680" s="72"/>
      <c r="G1680" s="72" t="s">
        <v>10393</v>
      </c>
      <c r="H1680" s="72">
        <v>1680</v>
      </c>
      <c r="I1680" s="72">
        <v>429</v>
      </c>
      <c r="J1680" s="73">
        <v>1</v>
      </c>
      <c r="K1680" s="74">
        <v>16377</v>
      </c>
      <c r="L1680" s="72" t="s">
        <v>10394</v>
      </c>
      <c r="M1680" s="72"/>
      <c r="N1680" s="72" t="s">
        <v>10387</v>
      </c>
      <c r="O1680" s="72"/>
      <c r="P1680" s="72"/>
      <c r="Q1680" s="75"/>
      <c r="R1680" s="72"/>
    </row>
    <row r="1681" spans="1:18" x14ac:dyDescent="0.25">
      <c r="A1681" s="72" t="str">
        <f t="shared" si="43"/>
        <v>HR</v>
      </c>
      <c r="B1681" s="72" t="str">
        <f t="shared" si="44"/>
        <v>557</v>
      </c>
      <c r="C1681" s="72" t="s">
        <v>5329</v>
      </c>
      <c r="D1681" s="72" t="s">
        <v>132</v>
      </c>
      <c r="E1681" s="72" t="s">
        <v>10392</v>
      </c>
      <c r="F1681" s="72"/>
      <c r="G1681" s="72" t="s">
        <v>10393</v>
      </c>
      <c r="H1681" s="72">
        <v>1680</v>
      </c>
      <c r="I1681" s="72">
        <v>430</v>
      </c>
      <c r="J1681" s="73">
        <v>1</v>
      </c>
      <c r="K1681" s="74">
        <v>16377</v>
      </c>
      <c r="L1681" s="72" t="s">
        <v>10394</v>
      </c>
      <c r="M1681" s="72"/>
      <c r="N1681" s="72" t="s">
        <v>10387</v>
      </c>
      <c r="O1681" s="72"/>
      <c r="P1681" s="72"/>
      <c r="Q1681" s="75"/>
      <c r="R1681" s="72"/>
    </row>
    <row r="1682" spans="1:18" x14ac:dyDescent="0.25">
      <c r="A1682" s="72" t="str">
        <f t="shared" si="43"/>
        <v>HR</v>
      </c>
      <c r="B1682" s="72" t="str">
        <f t="shared" si="44"/>
        <v>558</v>
      </c>
      <c r="C1682" s="72" t="s">
        <v>4538</v>
      </c>
      <c r="D1682" s="72" t="s">
        <v>132</v>
      </c>
      <c r="E1682" s="72" t="s">
        <v>10392</v>
      </c>
      <c r="F1682" s="72"/>
      <c r="G1682" s="72" t="s">
        <v>10393</v>
      </c>
      <c r="H1682" s="72">
        <v>1680</v>
      </c>
      <c r="I1682" s="72">
        <v>431</v>
      </c>
      <c r="J1682" s="73">
        <v>1</v>
      </c>
      <c r="K1682" s="74">
        <v>16377</v>
      </c>
      <c r="L1682" s="72" t="s">
        <v>10394</v>
      </c>
      <c r="M1682" s="72"/>
      <c r="N1682" s="72" t="s">
        <v>10387</v>
      </c>
      <c r="O1682" s="72"/>
      <c r="P1682" s="72"/>
      <c r="Q1682" s="75"/>
      <c r="R1682" s="72"/>
    </row>
    <row r="1683" spans="1:18" x14ac:dyDescent="0.25">
      <c r="A1683" s="72" t="str">
        <f t="shared" si="43"/>
        <v>HR</v>
      </c>
      <c r="B1683" s="72" t="str">
        <f t="shared" si="44"/>
        <v>559</v>
      </c>
      <c r="C1683" s="72" t="s">
        <v>4340</v>
      </c>
      <c r="D1683" s="72" t="s">
        <v>132</v>
      </c>
      <c r="E1683" s="72" t="s">
        <v>10392</v>
      </c>
      <c r="F1683" s="72"/>
      <c r="G1683" s="72" t="s">
        <v>10393</v>
      </c>
      <c r="H1683" s="72">
        <v>1680</v>
      </c>
      <c r="I1683" s="72">
        <v>432</v>
      </c>
      <c r="J1683" s="73">
        <v>1</v>
      </c>
      <c r="K1683" s="74">
        <v>16377</v>
      </c>
      <c r="L1683" s="72" t="s">
        <v>10394</v>
      </c>
      <c r="M1683" s="72"/>
      <c r="N1683" s="72" t="s">
        <v>10387</v>
      </c>
      <c r="O1683" s="72"/>
      <c r="P1683" s="72"/>
      <c r="Q1683" s="75"/>
      <c r="R1683" s="72"/>
    </row>
    <row r="1684" spans="1:18" x14ac:dyDescent="0.25">
      <c r="A1684" s="72" t="str">
        <f t="shared" si="43"/>
        <v>HR</v>
      </c>
      <c r="B1684" s="72" t="str">
        <f t="shared" si="44"/>
        <v>560</v>
      </c>
      <c r="C1684" s="72" t="s">
        <v>5563</v>
      </c>
      <c r="D1684" s="72" t="s">
        <v>132</v>
      </c>
      <c r="E1684" s="72" t="s">
        <v>10392</v>
      </c>
      <c r="F1684" s="72"/>
      <c r="G1684" s="72" t="s">
        <v>10393</v>
      </c>
      <c r="H1684" s="72">
        <v>1680</v>
      </c>
      <c r="I1684" s="72">
        <v>433</v>
      </c>
      <c r="J1684" s="73">
        <v>1</v>
      </c>
      <c r="K1684" s="74">
        <v>16377</v>
      </c>
      <c r="L1684" s="72" t="s">
        <v>10394</v>
      </c>
      <c r="M1684" s="72"/>
      <c r="N1684" s="72" t="s">
        <v>10387</v>
      </c>
      <c r="O1684" s="72"/>
      <c r="P1684" s="72"/>
      <c r="Q1684" s="75"/>
      <c r="R1684" s="72"/>
    </row>
    <row r="1685" spans="1:18" x14ac:dyDescent="0.25">
      <c r="A1685" s="72" t="str">
        <f t="shared" si="43"/>
        <v>HR</v>
      </c>
      <c r="B1685" s="72" t="str">
        <f t="shared" si="44"/>
        <v>561</v>
      </c>
      <c r="C1685" s="72" t="s">
        <v>4404</v>
      </c>
      <c r="D1685" s="72" t="s">
        <v>132</v>
      </c>
      <c r="E1685" s="72" t="s">
        <v>10392</v>
      </c>
      <c r="F1685" s="72"/>
      <c r="G1685" s="72" t="s">
        <v>10393</v>
      </c>
      <c r="H1685" s="72">
        <v>1680</v>
      </c>
      <c r="I1685" s="72">
        <v>434</v>
      </c>
      <c r="J1685" s="73">
        <v>1</v>
      </c>
      <c r="K1685" s="74">
        <v>16377</v>
      </c>
      <c r="L1685" s="72" t="s">
        <v>10394</v>
      </c>
      <c r="M1685" s="72"/>
      <c r="N1685" s="72" t="s">
        <v>10387</v>
      </c>
      <c r="O1685" s="72"/>
      <c r="P1685" s="72"/>
      <c r="Q1685" s="75"/>
      <c r="R1685" s="72"/>
    </row>
    <row r="1686" spans="1:18" x14ac:dyDescent="0.25">
      <c r="A1686" s="72" t="str">
        <f t="shared" si="43"/>
        <v>HR</v>
      </c>
      <c r="B1686" s="72" t="str">
        <f t="shared" si="44"/>
        <v>562</v>
      </c>
      <c r="C1686" s="72" t="s">
        <v>5557</v>
      </c>
      <c r="D1686" s="72" t="s">
        <v>132</v>
      </c>
      <c r="E1686" s="72" t="s">
        <v>10392</v>
      </c>
      <c r="F1686" s="72"/>
      <c r="G1686" s="72" t="s">
        <v>10393</v>
      </c>
      <c r="H1686" s="72">
        <v>1680</v>
      </c>
      <c r="I1686" s="72">
        <v>435</v>
      </c>
      <c r="J1686" s="73">
        <v>1</v>
      </c>
      <c r="K1686" s="74">
        <v>16377</v>
      </c>
      <c r="L1686" s="72" t="s">
        <v>10394</v>
      </c>
      <c r="M1686" s="72"/>
      <c r="N1686" s="72" t="s">
        <v>10387</v>
      </c>
      <c r="O1686" s="72"/>
      <c r="P1686" s="72"/>
      <c r="Q1686" s="75"/>
      <c r="R1686" s="72"/>
    </row>
    <row r="1687" spans="1:18" x14ac:dyDescent="0.25">
      <c r="A1687" s="72" t="str">
        <f t="shared" si="43"/>
        <v>HR</v>
      </c>
      <c r="B1687" s="72" t="str">
        <f t="shared" si="44"/>
        <v>563</v>
      </c>
      <c r="C1687" s="72" t="s">
        <v>2438</v>
      </c>
      <c r="D1687" s="72" t="s">
        <v>132</v>
      </c>
      <c r="E1687" s="72" t="s">
        <v>10392</v>
      </c>
      <c r="F1687" s="72"/>
      <c r="G1687" s="72" t="s">
        <v>10393</v>
      </c>
      <c r="H1687" s="72">
        <v>1680</v>
      </c>
      <c r="I1687" s="72">
        <v>436</v>
      </c>
      <c r="J1687" s="73">
        <v>1</v>
      </c>
      <c r="K1687" s="74">
        <v>16377</v>
      </c>
      <c r="L1687" s="72" t="s">
        <v>10394</v>
      </c>
      <c r="M1687" s="72"/>
      <c r="N1687" s="72" t="s">
        <v>10387</v>
      </c>
      <c r="O1687" s="72"/>
      <c r="P1687" s="72"/>
      <c r="Q1687" s="75"/>
      <c r="R1687" s="72"/>
    </row>
    <row r="1688" spans="1:18" x14ac:dyDescent="0.25">
      <c r="A1688" s="72" t="str">
        <f t="shared" si="43"/>
        <v>HR</v>
      </c>
      <c r="B1688" s="72" t="str">
        <f t="shared" si="44"/>
        <v>564</v>
      </c>
      <c r="C1688" s="72" t="s">
        <v>5413</v>
      </c>
      <c r="D1688" s="72" t="s">
        <v>132</v>
      </c>
      <c r="E1688" s="72" t="s">
        <v>10392</v>
      </c>
      <c r="F1688" s="72"/>
      <c r="G1688" s="72" t="s">
        <v>10393</v>
      </c>
      <c r="H1688" s="72">
        <v>1680</v>
      </c>
      <c r="I1688" s="72">
        <v>437</v>
      </c>
      <c r="J1688" s="73">
        <v>1</v>
      </c>
      <c r="K1688" s="74">
        <v>16377</v>
      </c>
      <c r="L1688" s="72" t="s">
        <v>10394</v>
      </c>
      <c r="M1688" s="72"/>
      <c r="N1688" s="72" t="s">
        <v>10387</v>
      </c>
      <c r="O1688" s="72"/>
      <c r="P1688" s="72"/>
      <c r="Q1688" s="75"/>
      <c r="R1688" s="72"/>
    </row>
    <row r="1689" spans="1:18" x14ac:dyDescent="0.25">
      <c r="A1689" s="72" t="str">
        <f t="shared" si="43"/>
        <v>HR</v>
      </c>
      <c r="B1689" s="72" t="str">
        <f t="shared" si="44"/>
        <v>565</v>
      </c>
      <c r="C1689" s="72" t="s">
        <v>5424</v>
      </c>
      <c r="D1689" s="72" t="s">
        <v>132</v>
      </c>
      <c r="E1689" s="72" t="s">
        <v>10392</v>
      </c>
      <c r="F1689" s="72"/>
      <c r="G1689" s="72" t="s">
        <v>10393</v>
      </c>
      <c r="H1689" s="72">
        <v>1680</v>
      </c>
      <c r="I1689" s="72">
        <v>438</v>
      </c>
      <c r="J1689" s="73">
        <v>1</v>
      </c>
      <c r="K1689" s="74">
        <v>16377</v>
      </c>
      <c r="L1689" s="72" t="s">
        <v>10394</v>
      </c>
      <c r="M1689" s="72"/>
      <c r="N1689" s="72" t="s">
        <v>10387</v>
      </c>
      <c r="O1689" s="72"/>
      <c r="P1689" s="72"/>
      <c r="Q1689" s="75"/>
      <c r="R1689" s="72"/>
    </row>
    <row r="1690" spans="1:18" x14ac:dyDescent="0.25">
      <c r="A1690" s="72" t="str">
        <f t="shared" si="43"/>
        <v>HR</v>
      </c>
      <c r="B1690" s="72" t="str">
        <f t="shared" si="44"/>
        <v>566</v>
      </c>
      <c r="C1690" s="72" t="s">
        <v>3734</v>
      </c>
      <c r="D1690" s="72" t="s">
        <v>132</v>
      </c>
      <c r="E1690" s="72" t="s">
        <v>10392</v>
      </c>
      <c r="F1690" s="72"/>
      <c r="G1690" s="72" t="s">
        <v>10393</v>
      </c>
      <c r="H1690" s="72">
        <v>1680</v>
      </c>
      <c r="I1690" s="72">
        <v>439</v>
      </c>
      <c r="J1690" s="73">
        <v>1</v>
      </c>
      <c r="K1690" s="74">
        <v>16377</v>
      </c>
      <c r="L1690" s="72" t="s">
        <v>10394</v>
      </c>
      <c r="M1690" s="72"/>
      <c r="N1690" s="72" t="s">
        <v>10387</v>
      </c>
      <c r="O1690" s="72"/>
      <c r="P1690" s="72"/>
      <c r="Q1690" s="75"/>
      <c r="R1690" s="72"/>
    </row>
    <row r="1691" spans="1:18" x14ac:dyDescent="0.25">
      <c r="A1691" s="72" t="str">
        <f t="shared" si="43"/>
        <v>HR</v>
      </c>
      <c r="B1691" s="72" t="str">
        <f t="shared" si="44"/>
        <v>567</v>
      </c>
      <c r="C1691" s="72" t="s">
        <v>2960</v>
      </c>
      <c r="D1691" s="72" t="s">
        <v>132</v>
      </c>
      <c r="E1691" s="72" t="s">
        <v>10392</v>
      </c>
      <c r="F1691" s="72"/>
      <c r="G1691" s="72" t="s">
        <v>10393</v>
      </c>
      <c r="H1691" s="72">
        <v>1680</v>
      </c>
      <c r="I1691" s="72">
        <v>440</v>
      </c>
      <c r="J1691" s="73">
        <v>1</v>
      </c>
      <c r="K1691" s="74">
        <v>16377</v>
      </c>
      <c r="L1691" s="72" t="s">
        <v>10394</v>
      </c>
      <c r="M1691" s="72"/>
      <c r="N1691" s="72" t="s">
        <v>10387</v>
      </c>
      <c r="O1691" s="72"/>
      <c r="P1691" s="72"/>
      <c r="Q1691" s="75"/>
      <c r="R1691" s="72"/>
    </row>
    <row r="1692" spans="1:18" x14ac:dyDescent="0.25">
      <c r="A1692" s="72" t="str">
        <f t="shared" si="43"/>
        <v>HR</v>
      </c>
      <c r="B1692" s="72" t="str">
        <f t="shared" si="44"/>
        <v>568</v>
      </c>
      <c r="C1692" s="72" t="s">
        <v>3689</v>
      </c>
      <c r="D1692" s="72" t="s">
        <v>132</v>
      </c>
      <c r="E1692" s="72" t="s">
        <v>10392</v>
      </c>
      <c r="F1692" s="72"/>
      <c r="G1692" s="72" t="s">
        <v>10393</v>
      </c>
      <c r="H1692" s="72">
        <v>1680</v>
      </c>
      <c r="I1692" s="72">
        <v>441</v>
      </c>
      <c r="J1692" s="73">
        <v>1</v>
      </c>
      <c r="K1692" s="74">
        <v>16377</v>
      </c>
      <c r="L1692" s="72" t="s">
        <v>10394</v>
      </c>
      <c r="M1692" s="72"/>
      <c r="N1692" s="72" t="s">
        <v>10387</v>
      </c>
      <c r="O1692" s="72"/>
      <c r="P1692" s="72"/>
      <c r="Q1692" s="75"/>
      <c r="R1692" s="72"/>
    </row>
    <row r="1693" spans="1:18" x14ac:dyDescent="0.25">
      <c r="A1693" s="72" t="str">
        <f t="shared" si="43"/>
        <v>HR</v>
      </c>
      <c r="B1693" s="72" t="str">
        <f t="shared" si="44"/>
        <v>569</v>
      </c>
      <c r="C1693" s="72" t="s">
        <v>2650</v>
      </c>
      <c r="D1693" s="72" t="s">
        <v>132</v>
      </c>
      <c r="E1693" s="72" t="s">
        <v>10392</v>
      </c>
      <c r="F1693" s="72"/>
      <c r="G1693" s="72" t="s">
        <v>10393</v>
      </c>
      <c r="H1693" s="72">
        <v>1680</v>
      </c>
      <c r="I1693" s="72">
        <v>442</v>
      </c>
      <c r="J1693" s="73">
        <v>1</v>
      </c>
      <c r="K1693" s="74">
        <v>16377</v>
      </c>
      <c r="L1693" s="72" t="s">
        <v>10394</v>
      </c>
      <c r="M1693" s="72"/>
      <c r="N1693" s="72" t="s">
        <v>10387</v>
      </c>
      <c r="O1693" s="72"/>
      <c r="P1693" s="72"/>
      <c r="Q1693" s="75"/>
      <c r="R1693" s="72"/>
    </row>
    <row r="1694" spans="1:18" x14ac:dyDescent="0.25">
      <c r="A1694" s="72" t="str">
        <f t="shared" si="43"/>
        <v>HR</v>
      </c>
      <c r="B1694" s="72" t="str">
        <f t="shared" si="44"/>
        <v>570</v>
      </c>
      <c r="C1694" s="72" t="s">
        <v>3980</v>
      </c>
      <c r="D1694" s="72" t="s">
        <v>132</v>
      </c>
      <c r="E1694" s="72" t="s">
        <v>10392</v>
      </c>
      <c r="F1694" s="72"/>
      <c r="G1694" s="72" t="s">
        <v>10393</v>
      </c>
      <c r="H1694" s="72">
        <v>1680</v>
      </c>
      <c r="I1694" s="72">
        <v>443</v>
      </c>
      <c r="J1694" s="73">
        <v>1</v>
      </c>
      <c r="K1694" s="74">
        <v>16377</v>
      </c>
      <c r="L1694" s="72" t="s">
        <v>10394</v>
      </c>
      <c r="M1694" s="72"/>
      <c r="N1694" s="72" t="s">
        <v>10387</v>
      </c>
      <c r="O1694" s="72"/>
      <c r="P1694" s="72"/>
      <c r="Q1694" s="75"/>
      <c r="R1694" s="72"/>
    </row>
    <row r="1695" spans="1:18" x14ac:dyDescent="0.25">
      <c r="A1695" s="72" t="str">
        <f t="shared" si="43"/>
        <v>HR</v>
      </c>
      <c r="B1695" s="72" t="str">
        <f t="shared" si="44"/>
        <v>571</v>
      </c>
      <c r="C1695" s="72" t="s">
        <v>2253</v>
      </c>
      <c r="D1695" s="72" t="s">
        <v>132</v>
      </c>
      <c r="E1695" s="72" t="s">
        <v>10392</v>
      </c>
      <c r="F1695" s="72"/>
      <c r="G1695" s="72" t="s">
        <v>10393</v>
      </c>
      <c r="H1695" s="72">
        <v>1680</v>
      </c>
      <c r="I1695" s="72">
        <v>444</v>
      </c>
      <c r="J1695" s="73">
        <v>1</v>
      </c>
      <c r="K1695" s="74">
        <v>16377</v>
      </c>
      <c r="L1695" s="72" t="s">
        <v>10394</v>
      </c>
      <c r="M1695" s="72"/>
      <c r="N1695" s="72" t="s">
        <v>10387</v>
      </c>
      <c r="O1695" s="72"/>
      <c r="P1695" s="72"/>
      <c r="Q1695" s="75"/>
      <c r="R1695" s="72"/>
    </row>
    <row r="1696" spans="1:18" x14ac:dyDescent="0.25">
      <c r="A1696" s="72" t="str">
        <f t="shared" si="43"/>
        <v>HR</v>
      </c>
      <c r="B1696" s="72" t="str">
        <f t="shared" si="44"/>
        <v>572</v>
      </c>
      <c r="C1696" s="72" t="s">
        <v>3030</v>
      </c>
      <c r="D1696" s="72" t="s">
        <v>132</v>
      </c>
      <c r="E1696" s="72" t="s">
        <v>10392</v>
      </c>
      <c r="F1696" s="72"/>
      <c r="G1696" s="72" t="s">
        <v>10393</v>
      </c>
      <c r="H1696" s="72">
        <v>1680</v>
      </c>
      <c r="I1696" s="72">
        <v>445</v>
      </c>
      <c r="J1696" s="73">
        <v>1</v>
      </c>
      <c r="K1696" s="74">
        <v>16377</v>
      </c>
      <c r="L1696" s="72" t="s">
        <v>10394</v>
      </c>
      <c r="M1696" s="72"/>
      <c r="N1696" s="72" t="s">
        <v>10387</v>
      </c>
      <c r="O1696" s="72"/>
      <c r="P1696" s="72"/>
      <c r="Q1696" s="75"/>
      <c r="R1696" s="72"/>
    </row>
    <row r="1697" spans="1:18" x14ac:dyDescent="0.25">
      <c r="A1697" s="72" t="str">
        <f t="shared" si="43"/>
        <v>HR</v>
      </c>
      <c r="B1697" s="72" t="str">
        <f t="shared" si="44"/>
        <v>573</v>
      </c>
      <c r="C1697" s="72" t="s">
        <v>2967</v>
      </c>
      <c r="D1697" s="72" t="s">
        <v>132</v>
      </c>
      <c r="E1697" s="72" t="s">
        <v>10392</v>
      </c>
      <c r="F1697" s="72"/>
      <c r="G1697" s="72" t="s">
        <v>10393</v>
      </c>
      <c r="H1697" s="72">
        <v>1680</v>
      </c>
      <c r="I1697" s="72">
        <v>446</v>
      </c>
      <c r="J1697" s="73">
        <v>1</v>
      </c>
      <c r="K1697" s="74">
        <v>16377</v>
      </c>
      <c r="L1697" s="72" t="s">
        <v>10394</v>
      </c>
      <c r="M1697" s="72"/>
      <c r="N1697" s="72" t="s">
        <v>10387</v>
      </c>
      <c r="O1697" s="72"/>
      <c r="P1697" s="72"/>
      <c r="Q1697" s="75"/>
      <c r="R1697" s="72"/>
    </row>
    <row r="1698" spans="1:18" x14ac:dyDescent="0.25">
      <c r="A1698" s="72" t="str">
        <f t="shared" si="43"/>
        <v>HR</v>
      </c>
      <c r="B1698" s="72" t="str">
        <f t="shared" si="44"/>
        <v>574</v>
      </c>
      <c r="C1698" s="72" t="s">
        <v>3050</v>
      </c>
      <c r="D1698" s="72" t="s">
        <v>132</v>
      </c>
      <c r="E1698" s="72" t="s">
        <v>10392</v>
      </c>
      <c r="F1698" s="72"/>
      <c r="G1698" s="72" t="s">
        <v>10393</v>
      </c>
      <c r="H1698" s="72">
        <v>1680</v>
      </c>
      <c r="I1698" s="72">
        <v>447</v>
      </c>
      <c r="J1698" s="73">
        <v>1</v>
      </c>
      <c r="K1698" s="74">
        <v>16377</v>
      </c>
      <c r="L1698" s="72" t="s">
        <v>10394</v>
      </c>
      <c r="M1698" s="72"/>
      <c r="N1698" s="72" t="s">
        <v>10387</v>
      </c>
      <c r="O1698" s="72"/>
      <c r="P1698" s="72"/>
      <c r="Q1698" s="75"/>
      <c r="R1698" s="72"/>
    </row>
    <row r="1699" spans="1:18" x14ac:dyDescent="0.25">
      <c r="A1699" s="72" t="str">
        <f t="shared" si="43"/>
        <v>HR</v>
      </c>
      <c r="B1699" s="72" t="str">
        <f t="shared" si="44"/>
        <v>575</v>
      </c>
      <c r="C1699" s="72" t="s">
        <v>4329</v>
      </c>
      <c r="D1699" s="72" t="s">
        <v>132</v>
      </c>
      <c r="E1699" s="72" t="s">
        <v>10392</v>
      </c>
      <c r="F1699" s="72"/>
      <c r="G1699" s="72" t="s">
        <v>10393</v>
      </c>
      <c r="H1699" s="72">
        <v>1680</v>
      </c>
      <c r="I1699" s="72">
        <v>448</v>
      </c>
      <c r="J1699" s="73">
        <v>1</v>
      </c>
      <c r="K1699" s="74">
        <v>16377</v>
      </c>
      <c r="L1699" s="72" t="s">
        <v>10394</v>
      </c>
      <c r="M1699" s="72"/>
      <c r="N1699" s="72" t="s">
        <v>10387</v>
      </c>
      <c r="O1699" s="72"/>
      <c r="P1699" s="72"/>
      <c r="Q1699" s="75"/>
      <c r="R1699" s="72"/>
    </row>
    <row r="1700" spans="1:18" x14ac:dyDescent="0.25">
      <c r="A1700" s="72" t="str">
        <f t="shared" si="43"/>
        <v>HR</v>
      </c>
      <c r="B1700" s="72" t="str">
        <f t="shared" si="44"/>
        <v>576</v>
      </c>
      <c r="C1700" s="72" t="s">
        <v>3184</v>
      </c>
      <c r="D1700" s="72" t="s">
        <v>132</v>
      </c>
      <c r="E1700" s="72" t="s">
        <v>10392</v>
      </c>
      <c r="F1700" s="72"/>
      <c r="G1700" s="72" t="s">
        <v>10393</v>
      </c>
      <c r="H1700" s="72">
        <v>1680</v>
      </c>
      <c r="I1700" s="72">
        <v>449</v>
      </c>
      <c r="J1700" s="73">
        <v>1</v>
      </c>
      <c r="K1700" s="74">
        <v>16377</v>
      </c>
      <c r="L1700" s="72" t="s">
        <v>10394</v>
      </c>
      <c r="M1700" s="72"/>
      <c r="N1700" s="72" t="s">
        <v>10387</v>
      </c>
      <c r="O1700" s="72"/>
      <c r="P1700" s="72"/>
      <c r="Q1700" s="75"/>
      <c r="R1700" s="72"/>
    </row>
    <row r="1701" spans="1:18" x14ac:dyDescent="0.25">
      <c r="A1701" s="72" t="str">
        <f t="shared" ref="A1701:A1764" si="45">LEFT(C1701,2)</f>
        <v>HR</v>
      </c>
      <c r="B1701" s="72" t="str">
        <f t="shared" ref="B1701:B1764" si="46">RIGHT(C1701,3)</f>
        <v>577</v>
      </c>
      <c r="C1701" s="72" t="s">
        <v>7463</v>
      </c>
      <c r="D1701" s="72" t="s">
        <v>132</v>
      </c>
      <c r="E1701" s="72" t="s">
        <v>10392</v>
      </c>
      <c r="F1701" s="72"/>
      <c r="G1701" s="72" t="s">
        <v>10393</v>
      </c>
      <c r="H1701" s="72">
        <v>1680</v>
      </c>
      <c r="I1701" s="72">
        <v>450</v>
      </c>
      <c r="J1701" s="73">
        <v>1</v>
      </c>
      <c r="K1701" s="74">
        <v>16377</v>
      </c>
      <c r="L1701" s="72" t="s">
        <v>10394</v>
      </c>
      <c r="M1701" s="72"/>
      <c r="N1701" s="72" t="s">
        <v>10387</v>
      </c>
      <c r="O1701" s="72"/>
      <c r="P1701" s="72"/>
      <c r="Q1701" s="75"/>
      <c r="R1701" s="72"/>
    </row>
    <row r="1702" spans="1:18" x14ac:dyDescent="0.25">
      <c r="A1702" s="72" t="str">
        <f t="shared" si="45"/>
        <v>HR</v>
      </c>
      <c r="B1702" s="72" t="str">
        <f t="shared" si="46"/>
        <v>578</v>
      </c>
      <c r="C1702" s="72" t="s">
        <v>2254</v>
      </c>
      <c r="D1702" s="72" t="s">
        <v>132</v>
      </c>
      <c r="E1702" s="72" t="s">
        <v>10392</v>
      </c>
      <c r="F1702" s="72"/>
      <c r="G1702" s="72" t="s">
        <v>10393</v>
      </c>
      <c r="H1702" s="72">
        <v>1680</v>
      </c>
      <c r="I1702" s="72">
        <v>451</v>
      </c>
      <c r="J1702" s="73">
        <v>1</v>
      </c>
      <c r="K1702" s="74">
        <v>16377</v>
      </c>
      <c r="L1702" s="72" t="s">
        <v>10394</v>
      </c>
      <c r="M1702" s="72"/>
      <c r="N1702" s="72" t="s">
        <v>10387</v>
      </c>
      <c r="O1702" s="72"/>
      <c r="P1702" s="72"/>
      <c r="Q1702" s="75"/>
      <c r="R1702" s="72"/>
    </row>
    <row r="1703" spans="1:18" x14ac:dyDescent="0.25">
      <c r="A1703" s="72" t="str">
        <f t="shared" si="45"/>
        <v>HR</v>
      </c>
      <c r="B1703" s="72" t="str">
        <f t="shared" si="46"/>
        <v>579</v>
      </c>
      <c r="C1703" s="72" t="s">
        <v>7769</v>
      </c>
      <c r="D1703" s="72" t="s">
        <v>132</v>
      </c>
      <c r="E1703" s="72" t="s">
        <v>10392</v>
      </c>
      <c r="F1703" s="72"/>
      <c r="G1703" s="72" t="s">
        <v>10393</v>
      </c>
      <c r="H1703" s="72">
        <v>1680</v>
      </c>
      <c r="I1703" s="72">
        <v>452</v>
      </c>
      <c r="J1703" s="73">
        <v>1</v>
      </c>
      <c r="K1703" s="74">
        <v>16377</v>
      </c>
      <c r="L1703" s="72" t="s">
        <v>10394</v>
      </c>
      <c r="M1703" s="72"/>
      <c r="N1703" s="72" t="s">
        <v>10387</v>
      </c>
      <c r="O1703" s="72"/>
      <c r="P1703" s="72"/>
      <c r="Q1703" s="75"/>
      <c r="R1703" s="72"/>
    </row>
    <row r="1704" spans="1:18" x14ac:dyDescent="0.25">
      <c r="A1704" s="72" t="str">
        <f t="shared" si="45"/>
        <v>HR</v>
      </c>
      <c r="B1704" s="72" t="str">
        <f t="shared" si="46"/>
        <v>580</v>
      </c>
      <c r="C1704" s="72" t="s">
        <v>2255</v>
      </c>
      <c r="D1704" s="72" t="s">
        <v>132</v>
      </c>
      <c r="E1704" s="72" t="s">
        <v>10392</v>
      </c>
      <c r="F1704" s="72"/>
      <c r="G1704" s="72" t="s">
        <v>10393</v>
      </c>
      <c r="H1704" s="72">
        <v>1680</v>
      </c>
      <c r="I1704" s="72">
        <v>453</v>
      </c>
      <c r="J1704" s="73">
        <v>1</v>
      </c>
      <c r="K1704" s="74">
        <v>16407</v>
      </c>
      <c r="L1704" s="72" t="s">
        <v>10394</v>
      </c>
      <c r="M1704" s="72"/>
      <c r="N1704" s="72" t="s">
        <v>10387</v>
      </c>
      <c r="O1704" s="72"/>
      <c r="P1704" s="72"/>
      <c r="Q1704" s="75"/>
      <c r="R1704" s="72"/>
    </row>
    <row r="1705" spans="1:18" x14ac:dyDescent="0.25">
      <c r="A1705" s="72" t="str">
        <f t="shared" si="45"/>
        <v>HR</v>
      </c>
      <c r="B1705" s="72" t="str">
        <f t="shared" si="46"/>
        <v>603</v>
      </c>
      <c r="C1705" s="72" t="s">
        <v>2327</v>
      </c>
      <c r="D1705" s="72" t="s">
        <v>132</v>
      </c>
      <c r="E1705" s="72" t="s">
        <v>10392</v>
      </c>
      <c r="F1705" s="72"/>
      <c r="G1705" s="72" t="s">
        <v>10393</v>
      </c>
      <c r="H1705" s="72">
        <v>1680</v>
      </c>
      <c r="I1705" s="72">
        <v>454</v>
      </c>
      <c r="J1705" s="73">
        <v>1</v>
      </c>
      <c r="K1705" s="74">
        <v>16407</v>
      </c>
      <c r="L1705" s="72" t="s">
        <v>10394</v>
      </c>
      <c r="M1705" s="72"/>
      <c r="N1705" s="72" t="s">
        <v>10387</v>
      </c>
      <c r="O1705" s="72"/>
      <c r="P1705" s="72"/>
      <c r="Q1705" s="75"/>
      <c r="R1705" s="72"/>
    </row>
    <row r="1706" spans="1:18" x14ac:dyDescent="0.25">
      <c r="A1706" s="72" t="str">
        <f t="shared" si="45"/>
        <v>HR</v>
      </c>
      <c r="B1706" s="72" t="str">
        <f t="shared" si="46"/>
        <v>604</v>
      </c>
      <c r="C1706" s="72" t="s">
        <v>3682</v>
      </c>
      <c r="D1706" s="72" t="s">
        <v>132</v>
      </c>
      <c r="E1706" s="72" t="s">
        <v>10392</v>
      </c>
      <c r="F1706" s="72"/>
      <c r="G1706" s="72" t="s">
        <v>10393</v>
      </c>
      <c r="H1706" s="72">
        <v>1680</v>
      </c>
      <c r="I1706" s="72">
        <v>455</v>
      </c>
      <c r="J1706" s="73">
        <v>1</v>
      </c>
      <c r="K1706" s="74">
        <v>16407</v>
      </c>
      <c r="L1706" s="72" t="s">
        <v>10394</v>
      </c>
      <c r="M1706" s="72"/>
      <c r="N1706" s="72" t="s">
        <v>10387</v>
      </c>
      <c r="O1706" s="72"/>
      <c r="P1706" s="72"/>
      <c r="Q1706" s="75"/>
      <c r="R1706" s="72"/>
    </row>
    <row r="1707" spans="1:18" x14ac:dyDescent="0.25">
      <c r="A1707" s="72" t="str">
        <f t="shared" si="45"/>
        <v>HR</v>
      </c>
      <c r="B1707" s="72" t="str">
        <f t="shared" si="46"/>
        <v>605</v>
      </c>
      <c r="C1707" s="72" t="s">
        <v>5307</v>
      </c>
      <c r="D1707" s="72" t="s">
        <v>132</v>
      </c>
      <c r="E1707" s="72" t="s">
        <v>10392</v>
      </c>
      <c r="F1707" s="72"/>
      <c r="G1707" s="72" t="s">
        <v>10393</v>
      </c>
      <c r="H1707" s="72">
        <v>1680</v>
      </c>
      <c r="I1707" s="72">
        <v>456</v>
      </c>
      <c r="J1707" s="73">
        <v>1</v>
      </c>
      <c r="K1707" s="74">
        <v>16407</v>
      </c>
      <c r="L1707" s="72" t="s">
        <v>10394</v>
      </c>
      <c r="M1707" s="72"/>
      <c r="N1707" s="72" t="s">
        <v>10387</v>
      </c>
      <c r="O1707" s="72"/>
      <c r="P1707" s="72"/>
      <c r="Q1707" s="75"/>
      <c r="R1707" s="72"/>
    </row>
    <row r="1708" spans="1:18" x14ac:dyDescent="0.25">
      <c r="A1708" s="72" t="str">
        <f t="shared" si="45"/>
        <v>HR</v>
      </c>
      <c r="B1708" s="72" t="str">
        <f t="shared" si="46"/>
        <v>606</v>
      </c>
      <c r="C1708" s="72" t="s">
        <v>3979</v>
      </c>
      <c r="D1708" s="72" t="s">
        <v>132</v>
      </c>
      <c r="E1708" s="72" t="s">
        <v>10392</v>
      </c>
      <c r="F1708" s="72"/>
      <c r="G1708" s="72" t="s">
        <v>10393</v>
      </c>
      <c r="H1708" s="72">
        <v>1680</v>
      </c>
      <c r="I1708" s="72">
        <v>457</v>
      </c>
      <c r="J1708" s="73">
        <v>1</v>
      </c>
      <c r="K1708" s="74">
        <v>16407</v>
      </c>
      <c r="L1708" s="72" t="s">
        <v>10394</v>
      </c>
      <c r="M1708" s="72"/>
      <c r="N1708" s="72" t="s">
        <v>10387</v>
      </c>
      <c r="O1708" s="72"/>
      <c r="P1708" s="72"/>
      <c r="Q1708" s="75"/>
      <c r="R1708" s="72"/>
    </row>
    <row r="1709" spans="1:18" x14ac:dyDescent="0.25">
      <c r="A1709" s="72" t="str">
        <f t="shared" si="45"/>
        <v>HR</v>
      </c>
      <c r="B1709" s="72" t="str">
        <f t="shared" si="46"/>
        <v>607</v>
      </c>
      <c r="C1709" s="72" t="s">
        <v>2577</v>
      </c>
      <c r="D1709" s="72" t="s">
        <v>132</v>
      </c>
      <c r="E1709" s="72" t="s">
        <v>10392</v>
      </c>
      <c r="F1709" s="72"/>
      <c r="G1709" s="72" t="s">
        <v>10393</v>
      </c>
      <c r="H1709" s="72">
        <v>1680</v>
      </c>
      <c r="I1709" s="72">
        <v>458</v>
      </c>
      <c r="J1709" s="73">
        <v>1</v>
      </c>
      <c r="K1709" s="74">
        <v>16407</v>
      </c>
      <c r="L1709" s="72" t="s">
        <v>10394</v>
      </c>
      <c r="M1709" s="72"/>
      <c r="N1709" s="72" t="s">
        <v>10387</v>
      </c>
      <c r="O1709" s="72"/>
      <c r="P1709" s="72"/>
      <c r="Q1709" s="75"/>
      <c r="R1709" s="72"/>
    </row>
    <row r="1710" spans="1:18" x14ac:dyDescent="0.25">
      <c r="A1710" s="72" t="str">
        <f t="shared" si="45"/>
        <v>HR</v>
      </c>
      <c r="B1710" s="72" t="str">
        <f t="shared" si="46"/>
        <v>608</v>
      </c>
      <c r="C1710" s="72" t="s">
        <v>2328</v>
      </c>
      <c r="D1710" s="72" t="s">
        <v>132</v>
      </c>
      <c r="E1710" s="72" t="s">
        <v>10392</v>
      </c>
      <c r="F1710" s="72"/>
      <c r="G1710" s="72" t="s">
        <v>10393</v>
      </c>
      <c r="H1710" s="72">
        <v>1680</v>
      </c>
      <c r="I1710" s="72">
        <v>459</v>
      </c>
      <c r="J1710" s="73">
        <v>1</v>
      </c>
      <c r="K1710" s="74">
        <v>16407</v>
      </c>
      <c r="L1710" s="72" t="s">
        <v>10394</v>
      </c>
      <c r="M1710" s="72"/>
      <c r="N1710" s="72" t="s">
        <v>10387</v>
      </c>
      <c r="O1710" s="72"/>
      <c r="P1710" s="72"/>
      <c r="Q1710" s="75"/>
      <c r="R1710" s="72"/>
    </row>
    <row r="1711" spans="1:18" x14ac:dyDescent="0.25">
      <c r="A1711" s="72" t="str">
        <f t="shared" si="45"/>
        <v>HR</v>
      </c>
      <c r="B1711" s="72" t="str">
        <f t="shared" si="46"/>
        <v>609</v>
      </c>
      <c r="C1711" s="72" t="s">
        <v>3221</v>
      </c>
      <c r="D1711" s="72" t="s">
        <v>132</v>
      </c>
      <c r="E1711" s="72" t="s">
        <v>10392</v>
      </c>
      <c r="F1711" s="72"/>
      <c r="G1711" s="72" t="s">
        <v>10393</v>
      </c>
      <c r="H1711" s="72">
        <v>1680</v>
      </c>
      <c r="I1711" s="72">
        <v>460</v>
      </c>
      <c r="J1711" s="73">
        <v>1</v>
      </c>
      <c r="K1711" s="74">
        <v>16407</v>
      </c>
      <c r="L1711" s="72" t="s">
        <v>10394</v>
      </c>
      <c r="M1711" s="72"/>
      <c r="N1711" s="72" t="s">
        <v>10387</v>
      </c>
      <c r="O1711" s="72"/>
      <c r="P1711" s="72"/>
      <c r="Q1711" s="75"/>
      <c r="R1711" s="72"/>
    </row>
    <row r="1712" spans="1:18" x14ac:dyDescent="0.25">
      <c r="A1712" s="72" t="str">
        <f t="shared" si="45"/>
        <v>HR</v>
      </c>
      <c r="B1712" s="72" t="str">
        <f t="shared" si="46"/>
        <v>610</v>
      </c>
      <c r="C1712" s="72" t="s">
        <v>2256</v>
      </c>
      <c r="D1712" s="72" t="s">
        <v>132</v>
      </c>
      <c r="E1712" s="72" t="s">
        <v>10392</v>
      </c>
      <c r="F1712" s="72"/>
      <c r="G1712" s="72" t="s">
        <v>10393</v>
      </c>
      <c r="H1712" s="72">
        <v>1680</v>
      </c>
      <c r="I1712" s="72">
        <v>461</v>
      </c>
      <c r="J1712" s="73">
        <v>1</v>
      </c>
      <c r="K1712" s="74">
        <v>16407</v>
      </c>
      <c r="L1712" s="72" t="s">
        <v>10394</v>
      </c>
      <c r="M1712" s="72"/>
      <c r="N1712" s="72" t="s">
        <v>10387</v>
      </c>
      <c r="O1712" s="72"/>
      <c r="P1712" s="72"/>
      <c r="Q1712" s="75"/>
      <c r="R1712" s="72"/>
    </row>
    <row r="1713" spans="1:18" x14ac:dyDescent="0.25">
      <c r="A1713" s="72" t="str">
        <f t="shared" si="45"/>
        <v>HR</v>
      </c>
      <c r="B1713" s="72" t="str">
        <f t="shared" si="46"/>
        <v>611</v>
      </c>
      <c r="C1713" s="72" t="s">
        <v>4931</v>
      </c>
      <c r="D1713" s="72" t="s">
        <v>132</v>
      </c>
      <c r="E1713" s="72" t="s">
        <v>10392</v>
      </c>
      <c r="F1713" s="72"/>
      <c r="G1713" s="72" t="s">
        <v>10393</v>
      </c>
      <c r="H1713" s="72">
        <v>1680</v>
      </c>
      <c r="I1713" s="72">
        <v>462</v>
      </c>
      <c r="J1713" s="73">
        <v>1</v>
      </c>
      <c r="K1713" s="74">
        <v>16407</v>
      </c>
      <c r="L1713" s="72" t="s">
        <v>10394</v>
      </c>
      <c r="M1713" s="72"/>
      <c r="N1713" s="72" t="s">
        <v>10387</v>
      </c>
      <c r="O1713" s="72"/>
      <c r="P1713" s="72"/>
      <c r="Q1713" s="75"/>
      <c r="R1713" s="72"/>
    </row>
    <row r="1714" spans="1:18" x14ac:dyDescent="0.25">
      <c r="A1714" s="72" t="str">
        <f t="shared" si="45"/>
        <v>HR</v>
      </c>
      <c r="B1714" s="72" t="str">
        <f t="shared" si="46"/>
        <v>612</v>
      </c>
      <c r="C1714" s="72" t="s">
        <v>4328</v>
      </c>
      <c r="D1714" s="72" t="s">
        <v>132</v>
      </c>
      <c r="E1714" s="72" t="s">
        <v>10392</v>
      </c>
      <c r="F1714" s="72"/>
      <c r="G1714" s="72" t="s">
        <v>10393</v>
      </c>
      <c r="H1714" s="72">
        <v>1680</v>
      </c>
      <c r="I1714" s="72">
        <v>463</v>
      </c>
      <c r="J1714" s="73">
        <v>1</v>
      </c>
      <c r="K1714" s="74">
        <v>16407</v>
      </c>
      <c r="L1714" s="72" t="s">
        <v>10394</v>
      </c>
      <c r="M1714" s="72"/>
      <c r="N1714" s="72" t="s">
        <v>10387</v>
      </c>
      <c r="O1714" s="72"/>
      <c r="P1714" s="72"/>
      <c r="Q1714" s="75"/>
      <c r="R1714" s="72"/>
    </row>
    <row r="1715" spans="1:18" x14ac:dyDescent="0.25">
      <c r="A1715" s="72" t="str">
        <f t="shared" si="45"/>
        <v>HR</v>
      </c>
      <c r="B1715" s="72" t="str">
        <f t="shared" si="46"/>
        <v>613</v>
      </c>
      <c r="C1715" s="72" t="s">
        <v>4413</v>
      </c>
      <c r="D1715" s="72" t="s">
        <v>132</v>
      </c>
      <c r="E1715" s="72" t="s">
        <v>10392</v>
      </c>
      <c r="F1715" s="72"/>
      <c r="G1715" s="72" t="s">
        <v>10393</v>
      </c>
      <c r="H1715" s="72">
        <v>1680</v>
      </c>
      <c r="I1715" s="72">
        <v>464</v>
      </c>
      <c r="J1715" s="73">
        <v>1</v>
      </c>
      <c r="K1715" s="74">
        <v>16407</v>
      </c>
      <c r="L1715" s="72" t="s">
        <v>10394</v>
      </c>
      <c r="M1715" s="72"/>
      <c r="N1715" s="72" t="s">
        <v>10387</v>
      </c>
      <c r="O1715" s="72"/>
      <c r="P1715" s="72"/>
      <c r="Q1715" s="75"/>
      <c r="R1715" s="72"/>
    </row>
    <row r="1716" spans="1:18" x14ac:dyDescent="0.25">
      <c r="A1716" s="72" t="str">
        <f t="shared" si="45"/>
        <v>HR</v>
      </c>
      <c r="B1716" s="72" t="str">
        <f t="shared" si="46"/>
        <v>614</v>
      </c>
      <c r="C1716" s="72" t="s">
        <v>3579</v>
      </c>
      <c r="D1716" s="72" t="s">
        <v>132</v>
      </c>
      <c r="E1716" s="72" t="s">
        <v>10392</v>
      </c>
      <c r="F1716" s="72"/>
      <c r="G1716" s="72" t="s">
        <v>10393</v>
      </c>
      <c r="H1716" s="72">
        <v>1680</v>
      </c>
      <c r="I1716" s="72">
        <v>465</v>
      </c>
      <c r="J1716" s="73">
        <v>1</v>
      </c>
      <c r="K1716" s="74">
        <v>16407</v>
      </c>
      <c r="L1716" s="72" t="s">
        <v>10394</v>
      </c>
      <c r="M1716" s="72"/>
      <c r="N1716" s="72" t="s">
        <v>10387</v>
      </c>
      <c r="O1716" s="72"/>
      <c r="P1716" s="72"/>
      <c r="Q1716" s="75"/>
      <c r="R1716" s="72"/>
    </row>
    <row r="1717" spans="1:18" x14ac:dyDescent="0.25">
      <c r="A1717" s="72" t="str">
        <f t="shared" si="45"/>
        <v>HR</v>
      </c>
      <c r="B1717" s="72" t="str">
        <f t="shared" si="46"/>
        <v>615</v>
      </c>
      <c r="C1717" s="72" t="s">
        <v>4405</v>
      </c>
      <c r="D1717" s="72" t="s">
        <v>132</v>
      </c>
      <c r="E1717" s="72" t="s">
        <v>10392</v>
      </c>
      <c r="F1717" s="72"/>
      <c r="G1717" s="72" t="s">
        <v>10393</v>
      </c>
      <c r="H1717" s="72">
        <v>1680</v>
      </c>
      <c r="I1717" s="72">
        <v>466</v>
      </c>
      <c r="J1717" s="73">
        <v>1</v>
      </c>
      <c r="K1717" s="74">
        <v>16407</v>
      </c>
      <c r="L1717" s="72" t="s">
        <v>10394</v>
      </c>
      <c r="M1717" s="72"/>
      <c r="N1717" s="72" t="s">
        <v>10387</v>
      </c>
      <c r="O1717" s="72"/>
      <c r="P1717" s="72"/>
      <c r="Q1717" s="75"/>
      <c r="R1717" s="72"/>
    </row>
    <row r="1718" spans="1:18" x14ac:dyDescent="0.25">
      <c r="A1718" s="72" t="str">
        <f t="shared" si="45"/>
        <v>HR</v>
      </c>
      <c r="B1718" s="72" t="str">
        <f t="shared" si="46"/>
        <v>616</v>
      </c>
      <c r="C1718" s="72" t="s">
        <v>4359</v>
      </c>
      <c r="D1718" s="72" t="s">
        <v>132</v>
      </c>
      <c r="E1718" s="72" t="s">
        <v>10392</v>
      </c>
      <c r="F1718" s="72"/>
      <c r="G1718" s="72" t="s">
        <v>10393</v>
      </c>
      <c r="H1718" s="72">
        <v>1680</v>
      </c>
      <c r="I1718" s="72">
        <v>467</v>
      </c>
      <c r="J1718" s="73">
        <v>1</v>
      </c>
      <c r="K1718" s="74">
        <v>16407</v>
      </c>
      <c r="L1718" s="72" t="s">
        <v>10394</v>
      </c>
      <c r="M1718" s="72"/>
      <c r="N1718" s="72" t="s">
        <v>10387</v>
      </c>
      <c r="O1718" s="72"/>
      <c r="P1718" s="72"/>
      <c r="Q1718" s="75"/>
      <c r="R1718" s="72"/>
    </row>
    <row r="1719" spans="1:18" x14ac:dyDescent="0.25">
      <c r="A1719" s="72" t="str">
        <f t="shared" si="45"/>
        <v>HR</v>
      </c>
      <c r="B1719" s="72" t="str">
        <f t="shared" si="46"/>
        <v>617</v>
      </c>
      <c r="C1719" s="72" t="s">
        <v>3303</v>
      </c>
      <c r="D1719" s="72" t="s">
        <v>132</v>
      </c>
      <c r="E1719" s="72" t="s">
        <v>10392</v>
      </c>
      <c r="F1719" s="72"/>
      <c r="G1719" s="72" t="s">
        <v>10393</v>
      </c>
      <c r="H1719" s="72">
        <v>1680</v>
      </c>
      <c r="I1719" s="72">
        <v>468</v>
      </c>
      <c r="J1719" s="73">
        <v>1</v>
      </c>
      <c r="K1719" s="74">
        <v>16407</v>
      </c>
      <c r="L1719" s="72" t="s">
        <v>10394</v>
      </c>
      <c r="M1719" s="72"/>
      <c r="N1719" s="72" t="s">
        <v>10387</v>
      </c>
      <c r="O1719" s="72"/>
      <c r="P1719" s="72"/>
      <c r="Q1719" s="75"/>
      <c r="R1719" s="72"/>
    </row>
    <row r="1720" spans="1:18" x14ac:dyDescent="0.25">
      <c r="A1720" s="72" t="str">
        <f t="shared" si="45"/>
        <v>HR</v>
      </c>
      <c r="B1720" s="72" t="str">
        <f t="shared" si="46"/>
        <v>618</v>
      </c>
      <c r="C1720" s="72" t="s">
        <v>2611</v>
      </c>
      <c r="D1720" s="72" t="s">
        <v>132</v>
      </c>
      <c r="E1720" s="72" t="s">
        <v>10392</v>
      </c>
      <c r="F1720" s="72"/>
      <c r="G1720" s="72" t="s">
        <v>10393</v>
      </c>
      <c r="H1720" s="72">
        <v>1680</v>
      </c>
      <c r="I1720" s="72">
        <v>469</v>
      </c>
      <c r="J1720" s="73">
        <v>1</v>
      </c>
      <c r="K1720" s="74">
        <v>16407</v>
      </c>
      <c r="L1720" s="72" t="s">
        <v>10394</v>
      </c>
      <c r="M1720" s="72"/>
      <c r="N1720" s="72" t="s">
        <v>10387</v>
      </c>
      <c r="O1720" s="72"/>
      <c r="P1720" s="72"/>
      <c r="Q1720" s="75"/>
      <c r="R1720" s="72"/>
    </row>
    <row r="1721" spans="1:18" x14ac:dyDescent="0.25">
      <c r="A1721" s="72" t="str">
        <f t="shared" si="45"/>
        <v>HR</v>
      </c>
      <c r="B1721" s="72" t="str">
        <f t="shared" si="46"/>
        <v>619</v>
      </c>
      <c r="C1721" s="72" t="s">
        <v>2257</v>
      </c>
      <c r="D1721" s="72" t="s">
        <v>132</v>
      </c>
      <c r="E1721" s="72" t="s">
        <v>10392</v>
      </c>
      <c r="F1721" s="72"/>
      <c r="G1721" s="72" t="s">
        <v>10393</v>
      </c>
      <c r="H1721" s="72">
        <v>1680</v>
      </c>
      <c r="I1721" s="72">
        <v>470</v>
      </c>
      <c r="J1721" s="73">
        <v>1</v>
      </c>
      <c r="K1721" s="74">
        <v>16407</v>
      </c>
      <c r="L1721" s="72" t="s">
        <v>10394</v>
      </c>
      <c r="M1721" s="72"/>
      <c r="N1721" s="72" t="s">
        <v>10387</v>
      </c>
      <c r="O1721" s="72"/>
      <c r="P1721" s="72"/>
      <c r="Q1721" s="75"/>
      <c r="R1721" s="72"/>
    </row>
    <row r="1722" spans="1:18" x14ac:dyDescent="0.25">
      <c r="A1722" s="72" t="str">
        <f t="shared" si="45"/>
        <v>HR</v>
      </c>
      <c r="B1722" s="72" t="str">
        <f t="shared" si="46"/>
        <v>620</v>
      </c>
      <c r="C1722" s="72" t="s">
        <v>2957</v>
      </c>
      <c r="D1722" s="72" t="s">
        <v>132</v>
      </c>
      <c r="E1722" s="72" t="s">
        <v>10392</v>
      </c>
      <c r="F1722" s="72"/>
      <c r="G1722" s="72" t="s">
        <v>10393</v>
      </c>
      <c r="H1722" s="72">
        <v>1680</v>
      </c>
      <c r="I1722" s="72">
        <v>471</v>
      </c>
      <c r="J1722" s="73">
        <v>1</v>
      </c>
      <c r="K1722" s="74">
        <v>16407</v>
      </c>
      <c r="L1722" s="72" t="s">
        <v>10394</v>
      </c>
      <c r="M1722" s="72"/>
      <c r="N1722" s="72" t="s">
        <v>10387</v>
      </c>
      <c r="O1722" s="72"/>
      <c r="P1722" s="72"/>
      <c r="Q1722" s="75"/>
      <c r="R1722" s="72"/>
    </row>
    <row r="1723" spans="1:18" x14ac:dyDescent="0.25">
      <c r="A1723" s="72" t="str">
        <f t="shared" si="45"/>
        <v>HR</v>
      </c>
      <c r="B1723" s="72" t="str">
        <f t="shared" si="46"/>
        <v>621</v>
      </c>
      <c r="C1723" s="72" t="s">
        <v>2258</v>
      </c>
      <c r="D1723" s="72" t="s">
        <v>132</v>
      </c>
      <c r="E1723" s="72" t="s">
        <v>10392</v>
      </c>
      <c r="F1723" s="72"/>
      <c r="G1723" s="72" t="s">
        <v>10393</v>
      </c>
      <c r="H1723" s="72">
        <v>1680</v>
      </c>
      <c r="I1723" s="72">
        <v>472</v>
      </c>
      <c r="J1723" s="73">
        <v>1</v>
      </c>
      <c r="K1723" s="74">
        <v>16407</v>
      </c>
      <c r="L1723" s="72" t="s">
        <v>10394</v>
      </c>
      <c r="M1723" s="72"/>
      <c r="N1723" s="72" t="s">
        <v>10387</v>
      </c>
      <c r="O1723" s="72"/>
      <c r="P1723" s="72"/>
      <c r="Q1723" s="75"/>
      <c r="R1723" s="72"/>
    </row>
    <row r="1724" spans="1:18" x14ac:dyDescent="0.25">
      <c r="A1724" s="72" t="str">
        <f t="shared" si="45"/>
        <v>HR</v>
      </c>
      <c r="B1724" s="72" t="str">
        <f t="shared" si="46"/>
        <v>622</v>
      </c>
      <c r="C1724" s="72" t="s">
        <v>4406</v>
      </c>
      <c r="D1724" s="72" t="s">
        <v>132</v>
      </c>
      <c r="E1724" s="72" t="s">
        <v>10392</v>
      </c>
      <c r="F1724" s="72"/>
      <c r="G1724" s="72" t="s">
        <v>10393</v>
      </c>
      <c r="H1724" s="72">
        <v>1680</v>
      </c>
      <c r="I1724" s="72">
        <v>473</v>
      </c>
      <c r="J1724" s="73">
        <v>1</v>
      </c>
      <c r="K1724" s="74">
        <v>16407</v>
      </c>
      <c r="L1724" s="72" t="s">
        <v>10394</v>
      </c>
      <c r="M1724" s="72"/>
      <c r="N1724" s="72" t="s">
        <v>10387</v>
      </c>
      <c r="O1724" s="72"/>
      <c r="P1724" s="72"/>
      <c r="Q1724" s="75"/>
      <c r="R1724" s="72"/>
    </row>
    <row r="1725" spans="1:18" x14ac:dyDescent="0.25">
      <c r="A1725" s="72" t="str">
        <f t="shared" si="45"/>
        <v>HR</v>
      </c>
      <c r="B1725" s="72" t="str">
        <f t="shared" si="46"/>
        <v>623</v>
      </c>
      <c r="C1725" s="72" t="s">
        <v>2329</v>
      </c>
      <c r="D1725" s="72" t="s">
        <v>132</v>
      </c>
      <c r="E1725" s="72" t="s">
        <v>10392</v>
      </c>
      <c r="F1725" s="72"/>
      <c r="G1725" s="72" t="s">
        <v>10393</v>
      </c>
      <c r="H1725" s="72">
        <v>1680</v>
      </c>
      <c r="I1725" s="72">
        <v>474</v>
      </c>
      <c r="J1725" s="73">
        <v>1</v>
      </c>
      <c r="K1725" s="74">
        <v>16407</v>
      </c>
      <c r="L1725" s="72" t="s">
        <v>10394</v>
      </c>
      <c r="M1725" s="72"/>
      <c r="N1725" s="72" t="s">
        <v>10387</v>
      </c>
      <c r="O1725" s="72"/>
      <c r="P1725" s="72"/>
      <c r="Q1725" s="75"/>
      <c r="R1725" s="72"/>
    </row>
    <row r="1726" spans="1:18" x14ac:dyDescent="0.25">
      <c r="A1726" s="72" t="str">
        <f t="shared" si="45"/>
        <v>HR</v>
      </c>
      <c r="B1726" s="72" t="str">
        <f t="shared" si="46"/>
        <v>624</v>
      </c>
      <c r="C1726" s="72" t="s">
        <v>4360</v>
      </c>
      <c r="D1726" s="72" t="s">
        <v>132</v>
      </c>
      <c r="E1726" s="72" t="s">
        <v>10392</v>
      </c>
      <c r="F1726" s="72"/>
      <c r="G1726" s="72" t="s">
        <v>10393</v>
      </c>
      <c r="H1726" s="72">
        <v>1680</v>
      </c>
      <c r="I1726" s="72">
        <v>475</v>
      </c>
      <c r="J1726" s="73">
        <v>1</v>
      </c>
      <c r="K1726" s="74">
        <v>16407</v>
      </c>
      <c r="L1726" s="72" t="s">
        <v>10394</v>
      </c>
      <c r="M1726" s="72"/>
      <c r="N1726" s="72" t="s">
        <v>10387</v>
      </c>
      <c r="O1726" s="72"/>
      <c r="P1726" s="72"/>
      <c r="Q1726" s="75"/>
      <c r="R1726" s="72"/>
    </row>
    <row r="1727" spans="1:18" x14ac:dyDescent="0.25">
      <c r="A1727" s="72" t="str">
        <f t="shared" si="45"/>
        <v>HR</v>
      </c>
      <c r="B1727" s="72" t="str">
        <f t="shared" si="46"/>
        <v>625</v>
      </c>
      <c r="C1727" s="72" t="s">
        <v>3180</v>
      </c>
      <c r="D1727" s="72" t="s">
        <v>132</v>
      </c>
      <c r="E1727" s="72" t="s">
        <v>10392</v>
      </c>
      <c r="F1727" s="72"/>
      <c r="G1727" s="72" t="s">
        <v>10393</v>
      </c>
      <c r="H1727" s="72">
        <v>1680</v>
      </c>
      <c r="I1727" s="72">
        <v>476</v>
      </c>
      <c r="J1727" s="73">
        <v>1</v>
      </c>
      <c r="K1727" s="74">
        <v>16407</v>
      </c>
      <c r="L1727" s="72" t="s">
        <v>10394</v>
      </c>
      <c r="M1727" s="72"/>
      <c r="N1727" s="72" t="s">
        <v>10387</v>
      </c>
      <c r="O1727" s="72"/>
      <c r="P1727" s="72"/>
      <c r="Q1727" s="75"/>
      <c r="R1727" s="72"/>
    </row>
    <row r="1728" spans="1:18" x14ac:dyDescent="0.25">
      <c r="A1728" s="72" t="str">
        <f t="shared" si="45"/>
        <v>HR</v>
      </c>
      <c r="B1728" s="72" t="str">
        <f t="shared" si="46"/>
        <v>626</v>
      </c>
      <c r="C1728" s="72" t="s">
        <v>4361</v>
      </c>
      <c r="D1728" s="72" t="s">
        <v>132</v>
      </c>
      <c r="E1728" s="72" t="s">
        <v>10392</v>
      </c>
      <c r="F1728" s="72"/>
      <c r="G1728" s="72" t="s">
        <v>10393</v>
      </c>
      <c r="H1728" s="72">
        <v>1680</v>
      </c>
      <c r="I1728" s="72">
        <v>477</v>
      </c>
      <c r="J1728" s="73">
        <v>1</v>
      </c>
      <c r="K1728" s="74">
        <v>16407</v>
      </c>
      <c r="L1728" s="72" t="s">
        <v>10394</v>
      </c>
      <c r="M1728" s="72"/>
      <c r="N1728" s="72" t="s">
        <v>10387</v>
      </c>
      <c r="O1728" s="72"/>
      <c r="P1728" s="72"/>
      <c r="Q1728" s="75"/>
      <c r="R1728" s="72"/>
    </row>
    <row r="1729" spans="1:18" x14ac:dyDescent="0.25">
      <c r="A1729" s="72" t="str">
        <f t="shared" si="45"/>
        <v>HR</v>
      </c>
      <c r="B1729" s="72" t="str">
        <f t="shared" si="46"/>
        <v>627</v>
      </c>
      <c r="C1729" s="72" t="s">
        <v>4477</v>
      </c>
      <c r="D1729" s="72" t="s">
        <v>132</v>
      </c>
      <c r="E1729" s="72" t="s">
        <v>10392</v>
      </c>
      <c r="F1729" s="72"/>
      <c r="G1729" s="72" t="s">
        <v>10393</v>
      </c>
      <c r="H1729" s="72">
        <v>1680</v>
      </c>
      <c r="I1729" s="72">
        <v>478</v>
      </c>
      <c r="J1729" s="73">
        <v>1</v>
      </c>
      <c r="K1729" s="74">
        <v>16407</v>
      </c>
      <c r="L1729" s="72" t="s">
        <v>10394</v>
      </c>
      <c r="M1729" s="72"/>
      <c r="N1729" s="72" t="s">
        <v>10387</v>
      </c>
      <c r="O1729" s="72"/>
      <c r="P1729" s="72"/>
      <c r="Q1729" s="75"/>
      <c r="R1729" s="72"/>
    </row>
    <row r="1730" spans="1:18" x14ac:dyDescent="0.25">
      <c r="A1730" s="72" t="str">
        <f t="shared" si="45"/>
        <v>HR</v>
      </c>
      <c r="B1730" s="72" t="str">
        <f t="shared" si="46"/>
        <v>628</v>
      </c>
      <c r="C1730" s="72" t="s">
        <v>3222</v>
      </c>
      <c r="D1730" s="72" t="s">
        <v>132</v>
      </c>
      <c r="E1730" s="72" t="s">
        <v>10392</v>
      </c>
      <c r="F1730" s="72"/>
      <c r="G1730" s="72" t="s">
        <v>10393</v>
      </c>
      <c r="H1730" s="72">
        <v>1680</v>
      </c>
      <c r="I1730" s="72">
        <v>479</v>
      </c>
      <c r="J1730" s="73">
        <v>1</v>
      </c>
      <c r="K1730" s="74">
        <v>16407</v>
      </c>
      <c r="L1730" s="72" t="s">
        <v>10394</v>
      </c>
      <c r="M1730" s="72"/>
      <c r="N1730" s="72" t="s">
        <v>10387</v>
      </c>
      <c r="O1730" s="72"/>
      <c r="P1730" s="72"/>
      <c r="Q1730" s="75"/>
      <c r="R1730" s="72"/>
    </row>
    <row r="1731" spans="1:18" x14ac:dyDescent="0.25">
      <c r="A1731" s="72" t="str">
        <f t="shared" si="45"/>
        <v>HR</v>
      </c>
      <c r="B1731" s="72" t="str">
        <f t="shared" si="46"/>
        <v>629</v>
      </c>
      <c r="C1731" s="72" t="s">
        <v>3077</v>
      </c>
      <c r="D1731" s="72" t="s">
        <v>132</v>
      </c>
      <c r="E1731" s="72" t="s">
        <v>10392</v>
      </c>
      <c r="F1731" s="72"/>
      <c r="G1731" s="72" t="s">
        <v>10393</v>
      </c>
      <c r="H1731" s="72">
        <v>1680</v>
      </c>
      <c r="I1731" s="72">
        <v>480</v>
      </c>
      <c r="J1731" s="73">
        <v>1</v>
      </c>
      <c r="K1731" s="74">
        <v>16407</v>
      </c>
      <c r="L1731" s="72" t="s">
        <v>10394</v>
      </c>
      <c r="M1731" s="72"/>
      <c r="N1731" s="72" t="s">
        <v>10387</v>
      </c>
      <c r="O1731" s="72"/>
      <c r="P1731" s="72"/>
      <c r="Q1731" s="75"/>
      <c r="R1731" s="72"/>
    </row>
    <row r="1732" spans="1:18" x14ac:dyDescent="0.25">
      <c r="A1732" s="72" t="str">
        <f t="shared" si="45"/>
        <v>HR</v>
      </c>
      <c r="B1732" s="72" t="str">
        <f t="shared" si="46"/>
        <v>630</v>
      </c>
      <c r="C1732" s="72" t="s">
        <v>3572</v>
      </c>
      <c r="D1732" s="72" t="s">
        <v>132</v>
      </c>
      <c r="E1732" s="72" t="s">
        <v>10392</v>
      </c>
      <c r="F1732" s="72"/>
      <c r="G1732" s="72" t="s">
        <v>10393</v>
      </c>
      <c r="H1732" s="72">
        <v>1680</v>
      </c>
      <c r="I1732" s="72">
        <v>481</v>
      </c>
      <c r="J1732" s="73">
        <v>1</v>
      </c>
      <c r="K1732" s="74">
        <v>16407</v>
      </c>
      <c r="L1732" s="72" t="s">
        <v>10394</v>
      </c>
      <c r="M1732" s="72"/>
      <c r="N1732" s="72" t="s">
        <v>10387</v>
      </c>
      <c r="O1732" s="72"/>
      <c r="P1732" s="72"/>
      <c r="Q1732" s="75"/>
      <c r="R1732" s="72"/>
    </row>
    <row r="1733" spans="1:18" x14ac:dyDescent="0.25">
      <c r="A1733" s="72" t="str">
        <f t="shared" si="45"/>
        <v>HR</v>
      </c>
      <c r="B1733" s="72" t="str">
        <f t="shared" si="46"/>
        <v>631</v>
      </c>
      <c r="C1733" s="72" t="s">
        <v>5425</v>
      </c>
      <c r="D1733" s="72" t="s">
        <v>132</v>
      </c>
      <c r="E1733" s="72" t="s">
        <v>10392</v>
      </c>
      <c r="F1733" s="72"/>
      <c r="G1733" s="72" t="s">
        <v>10393</v>
      </c>
      <c r="H1733" s="72">
        <v>1680</v>
      </c>
      <c r="I1733" s="72">
        <v>482</v>
      </c>
      <c r="J1733" s="73">
        <v>1</v>
      </c>
      <c r="K1733" s="74">
        <v>16407</v>
      </c>
      <c r="L1733" s="72" t="s">
        <v>10394</v>
      </c>
      <c r="M1733" s="72"/>
      <c r="N1733" s="72" t="s">
        <v>10387</v>
      </c>
      <c r="O1733" s="72"/>
      <c r="P1733" s="72"/>
      <c r="Q1733" s="75"/>
      <c r="R1733" s="72"/>
    </row>
    <row r="1734" spans="1:18" x14ac:dyDescent="0.25">
      <c r="A1734" s="72" t="str">
        <f t="shared" si="45"/>
        <v>HR</v>
      </c>
      <c r="B1734" s="72" t="str">
        <f t="shared" si="46"/>
        <v>632</v>
      </c>
      <c r="C1734" s="72" t="s">
        <v>2796</v>
      </c>
      <c r="D1734" s="72" t="s">
        <v>132</v>
      </c>
      <c r="E1734" s="72" t="s">
        <v>10392</v>
      </c>
      <c r="F1734" s="72"/>
      <c r="G1734" s="72" t="s">
        <v>10393</v>
      </c>
      <c r="H1734" s="72">
        <v>1680</v>
      </c>
      <c r="I1734" s="72">
        <v>483</v>
      </c>
      <c r="J1734" s="73">
        <v>1</v>
      </c>
      <c r="K1734" s="74">
        <v>16407</v>
      </c>
      <c r="L1734" s="72" t="s">
        <v>10394</v>
      </c>
      <c r="M1734" s="72"/>
      <c r="N1734" s="72" t="s">
        <v>10387</v>
      </c>
      <c r="O1734" s="72"/>
      <c r="P1734" s="72"/>
      <c r="Q1734" s="75"/>
      <c r="R1734" s="72"/>
    </row>
    <row r="1735" spans="1:18" x14ac:dyDescent="0.25">
      <c r="A1735" s="72" t="str">
        <f t="shared" si="45"/>
        <v>HR</v>
      </c>
      <c r="B1735" s="72" t="str">
        <f t="shared" si="46"/>
        <v>633</v>
      </c>
      <c r="C1735" s="72" t="s">
        <v>4362</v>
      </c>
      <c r="D1735" s="72" t="s">
        <v>132</v>
      </c>
      <c r="E1735" s="72" t="s">
        <v>10392</v>
      </c>
      <c r="F1735" s="72"/>
      <c r="G1735" s="72" t="s">
        <v>10393</v>
      </c>
      <c r="H1735" s="72">
        <v>1680</v>
      </c>
      <c r="I1735" s="72">
        <v>484</v>
      </c>
      <c r="J1735" s="73">
        <v>1</v>
      </c>
      <c r="K1735" s="74">
        <v>16407</v>
      </c>
      <c r="L1735" s="72" t="s">
        <v>10394</v>
      </c>
      <c r="M1735" s="72"/>
      <c r="N1735" s="72" t="s">
        <v>10387</v>
      </c>
      <c r="O1735" s="72"/>
      <c r="P1735" s="72"/>
      <c r="Q1735" s="75"/>
      <c r="R1735" s="72"/>
    </row>
    <row r="1736" spans="1:18" x14ac:dyDescent="0.25">
      <c r="A1736" s="72" t="str">
        <f t="shared" si="45"/>
        <v>HR</v>
      </c>
      <c r="B1736" s="72" t="str">
        <f t="shared" si="46"/>
        <v>634</v>
      </c>
      <c r="C1736" s="72" t="s">
        <v>3691</v>
      </c>
      <c r="D1736" s="72" t="s">
        <v>132</v>
      </c>
      <c r="E1736" s="72" t="s">
        <v>10392</v>
      </c>
      <c r="F1736" s="72"/>
      <c r="G1736" s="72" t="s">
        <v>10393</v>
      </c>
      <c r="H1736" s="72">
        <v>1680</v>
      </c>
      <c r="I1736" s="72">
        <v>485</v>
      </c>
      <c r="J1736" s="73">
        <v>1</v>
      </c>
      <c r="K1736" s="74">
        <v>16407</v>
      </c>
      <c r="L1736" s="72" t="s">
        <v>10394</v>
      </c>
      <c r="M1736" s="72"/>
      <c r="N1736" s="72" t="s">
        <v>10387</v>
      </c>
      <c r="O1736" s="72"/>
      <c r="P1736" s="72"/>
      <c r="Q1736" s="75"/>
      <c r="R1736" s="72"/>
    </row>
    <row r="1737" spans="1:18" x14ac:dyDescent="0.25">
      <c r="A1737" s="72" t="str">
        <f t="shared" si="45"/>
        <v>HR</v>
      </c>
      <c r="B1737" s="72" t="str">
        <f t="shared" si="46"/>
        <v>635</v>
      </c>
      <c r="C1737" s="72" t="s">
        <v>4643</v>
      </c>
      <c r="D1737" s="72" t="s">
        <v>132</v>
      </c>
      <c r="E1737" s="72" t="s">
        <v>10392</v>
      </c>
      <c r="F1737" s="72"/>
      <c r="G1737" s="72" t="s">
        <v>10393</v>
      </c>
      <c r="H1737" s="72">
        <v>1680</v>
      </c>
      <c r="I1737" s="72">
        <v>486</v>
      </c>
      <c r="J1737" s="73">
        <v>1</v>
      </c>
      <c r="K1737" s="74">
        <v>16407</v>
      </c>
      <c r="L1737" s="72" t="s">
        <v>10394</v>
      </c>
      <c r="M1737" s="72"/>
      <c r="N1737" s="72" t="s">
        <v>10387</v>
      </c>
      <c r="O1737" s="72"/>
      <c r="P1737" s="72"/>
      <c r="Q1737" s="75"/>
      <c r="R1737" s="72"/>
    </row>
    <row r="1738" spans="1:18" x14ac:dyDescent="0.25">
      <c r="A1738" s="72" t="str">
        <f t="shared" si="45"/>
        <v>HR</v>
      </c>
      <c r="B1738" s="72" t="str">
        <f t="shared" si="46"/>
        <v>636</v>
      </c>
      <c r="C1738" s="72" t="s">
        <v>4333</v>
      </c>
      <c r="D1738" s="72" t="s">
        <v>132</v>
      </c>
      <c r="E1738" s="72" t="s">
        <v>10392</v>
      </c>
      <c r="F1738" s="72"/>
      <c r="G1738" s="72" t="s">
        <v>10393</v>
      </c>
      <c r="H1738" s="72">
        <v>1680</v>
      </c>
      <c r="I1738" s="72">
        <v>487</v>
      </c>
      <c r="J1738" s="73">
        <v>1</v>
      </c>
      <c r="K1738" s="74">
        <v>16407</v>
      </c>
      <c r="L1738" s="72" t="s">
        <v>10394</v>
      </c>
      <c r="M1738" s="72"/>
      <c r="N1738" s="72" t="s">
        <v>10387</v>
      </c>
      <c r="O1738" s="72"/>
      <c r="P1738" s="72"/>
      <c r="Q1738" s="75"/>
      <c r="R1738" s="72"/>
    </row>
    <row r="1739" spans="1:18" x14ac:dyDescent="0.25">
      <c r="A1739" s="72" t="str">
        <f t="shared" si="45"/>
        <v>HR</v>
      </c>
      <c r="B1739" s="72" t="str">
        <f t="shared" si="46"/>
        <v>637</v>
      </c>
      <c r="C1739" s="72" t="s">
        <v>3169</v>
      </c>
      <c r="D1739" s="72" t="s">
        <v>132</v>
      </c>
      <c r="E1739" s="72" t="s">
        <v>10392</v>
      </c>
      <c r="F1739" s="72"/>
      <c r="G1739" s="72" t="s">
        <v>10393</v>
      </c>
      <c r="H1739" s="72">
        <v>1680</v>
      </c>
      <c r="I1739" s="72">
        <v>488</v>
      </c>
      <c r="J1739" s="73">
        <v>1</v>
      </c>
      <c r="K1739" s="74">
        <v>16407</v>
      </c>
      <c r="L1739" s="72" t="s">
        <v>10394</v>
      </c>
      <c r="M1739" s="72"/>
      <c r="N1739" s="72" t="s">
        <v>10387</v>
      </c>
      <c r="O1739" s="72"/>
      <c r="P1739" s="72"/>
      <c r="Q1739" s="75"/>
      <c r="R1739" s="72"/>
    </row>
    <row r="1740" spans="1:18" x14ac:dyDescent="0.25">
      <c r="A1740" s="72" t="str">
        <f t="shared" si="45"/>
        <v>HR</v>
      </c>
      <c r="B1740" s="72" t="str">
        <f t="shared" si="46"/>
        <v>638</v>
      </c>
      <c r="C1740" s="72" t="s">
        <v>2675</v>
      </c>
      <c r="D1740" s="72" t="s">
        <v>132</v>
      </c>
      <c r="E1740" s="72" t="s">
        <v>10392</v>
      </c>
      <c r="F1740" s="72"/>
      <c r="G1740" s="72" t="s">
        <v>10393</v>
      </c>
      <c r="H1740" s="72">
        <v>1680</v>
      </c>
      <c r="I1740" s="72">
        <v>489</v>
      </c>
      <c r="J1740" s="73">
        <v>1</v>
      </c>
      <c r="K1740" s="74">
        <v>16407</v>
      </c>
      <c r="L1740" s="72" t="s">
        <v>10394</v>
      </c>
      <c r="M1740" s="72"/>
      <c r="N1740" s="72" t="s">
        <v>10387</v>
      </c>
      <c r="O1740" s="72"/>
      <c r="P1740" s="72"/>
      <c r="Q1740" s="75"/>
      <c r="R1740" s="72"/>
    </row>
    <row r="1741" spans="1:18" x14ac:dyDescent="0.25">
      <c r="A1741" s="72" t="str">
        <f t="shared" si="45"/>
        <v>HR</v>
      </c>
      <c r="B1741" s="72" t="str">
        <f t="shared" si="46"/>
        <v>639</v>
      </c>
      <c r="C1741" s="72" t="s">
        <v>4476</v>
      </c>
      <c r="D1741" s="72" t="s">
        <v>132</v>
      </c>
      <c r="E1741" s="72" t="s">
        <v>10392</v>
      </c>
      <c r="F1741" s="72"/>
      <c r="G1741" s="72" t="s">
        <v>10393</v>
      </c>
      <c r="H1741" s="72">
        <v>1680</v>
      </c>
      <c r="I1741" s="72">
        <v>490</v>
      </c>
      <c r="J1741" s="73">
        <v>1</v>
      </c>
      <c r="K1741" s="74">
        <v>16407</v>
      </c>
      <c r="L1741" s="72" t="s">
        <v>10394</v>
      </c>
      <c r="M1741" s="72"/>
      <c r="N1741" s="72" t="s">
        <v>10387</v>
      </c>
      <c r="O1741" s="72"/>
      <c r="P1741" s="72"/>
      <c r="Q1741" s="75"/>
      <c r="R1741" s="72"/>
    </row>
    <row r="1742" spans="1:18" x14ac:dyDescent="0.25">
      <c r="A1742" s="72" t="str">
        <f t="shared" si="45"/>
        <v>HR</v>
      </c>
      <c r="B1742" s="72" t="str">
        <f t="shared" si="46"/>
        <v>640</v>
      </c>
      <c r="C1742" s="72" t="s">
        <v>4363</v>
      </c>
      <c r="D1742" s="72" t="s">
        <v>132</v>
      </c>
      <c r="E1742" s="72" t="s">
        <v>10392</v>
      </c>
      <c r="F1742" s="72"/>
      <c r="G1742" s="72" t="s">
        <v>10393</v>
      </c>
      <c r="H1742" s="72">
        <v>1680</v>
      </c>
      <c r="I1742" s="72">
        <v>491</v>
      </c>
      <c r="J1742" s="73">
        <v>1</v>
      </c>
      <c r="K1742" s="74">
        <v>16407</v>
      </c>
      <c r="L1742" s="72" t="s">
        <v>10394</v>
      </c>
      <c r="M1742" s="72"/>
      <c r="N1742" s="72" t="s">
        <v>10387</v>
      </c>
      <c r="O1742" s="72"/>
      <c r="P1742" s="72"/>
      <c r="Q1742" s="75"/>
      <c r="R1742" s="72"/>
    </row>
    <row r="1743" spans="1:18" x14ac:dyDescent="0.25">
      <c r="A1743" s="72" t="str">
        <f t="shared" si="45"/>
        <v>HR</v>
      </c>
      <c r="B1743" s="72" t="str">
        <f t="shared" si="46"/>
        <v>641</v>
      </c>
      <c r="C1743" s="72" t="s">
        <v>2797</v>
      </c>
      <c r="D1743" s="72" t="s">
        <v>132</v>
      </c>
      <c r="E1743" s="72" t="s">
        <v>10392</v>
      </c>
      <c r="F1743" s="72"/>
      <c r="G1743" s="72" t="s">
        <v>10393</v>
      </c>
      <c r="H1743" s="72">
        <v>1680</v>
      </c>
      <c r="I1743" s="72">
        <v>492</v>
      </c>
      <c r="J1743" s="73">
        <v>1</v>
      </c>
      <c r="K1743" s="74">
        <v>16407</v>
      </c>
      <c r="L1743" s="72" t="s">
        <v>10394</v>
      </c>
      <c r="M1743" s="72"/>
      <c r="N1743" s="72" t="s">
        <v>10387</v>
      </c>
      <c r="O1743" s="72"/>
      <c r="P1743" s="72"/>
      <c r="Q1743" s="75"/>
      <c r="R1743" s="72"/>
    </row>
    <row r="1744" spans="1:18" x14ac:dyDescent="0.25">
      <c r="A1744" s="72" t="str">
        <f t="shared" si="45"/>
        <v>HR</v>
      </c>
      <c r="B1744" s="72" t="str">
        <f t="shared" si="46"/>
        <v>642</v>
      </c>
      <c r="C1744" s="72" t="s">
        <v>4364</v>
      </c>
      <c r="D1744" s="72" t="s">
        <v>132</v>
      </c>
      <c r="E1744" s="72" t="s">
        <v>10392</v>
      </c>
      <c r="F1744" s="72"/>
      <c r="G1744" s="72" t="s">
        <v>10393</v>
      </c>
      <c r="H1744" s="72">
        <v>1680</v>
      </c>
      <c r="I1744" s="72">
        <v>493</v>
      </c>
      <c r="J1744" s="73">
        <v>1</v>
      </c>
      <c r="K1744" s="74">
        <v>16407</v>
      </c>
      <c r="L1744" s="72" t="s">
        <v>10394</v>
      </c>
      <c r="M1744" s="72"/>
      <c r="N1744" s="72" t="s">
        <v>10387</v>
      </c>
      <c r="O1744" s="72"/>
      <c r="P1744" s="72"/>
      <c r="Q1744" s="75"/>
      <c r="R1744" s="72"/>
    </row>
    <row r="1745" spans="1:18" x14ac:dyDescent="0.25">
      <c r="A1745" s="72" t="str">
        <f t="shared" si="45"/>
        <v>HR</v>
      </c>
      <c r="B1745" s="72" t="str">
        <f t="shared" si="46"/>
        <v>643</v>
      </c>
      <c r="C1745" s="72" t="s">
        <v>3981</v>
      </c>
      <c r="D1745" s="72" t="s">
        <v>132</v>
      </c>
      <c r="E1745" s="72" t="s">
        <v>10392</v>
      </c>
      <c r="F1745" s="72"/>
      <c r="G1745" s="72" t="s">
        <v>10393</v>
      </c>
      <c r="H1745" s="72">
        <v>1680</v>
      </c>
      <c r="I1745" s="72">
        <v>494</v>
      </c>
      <c r="J1745" s="73">
        <v>1</v>
      </c>
      <c r="K1745" s="74">
        <v>16407</v>
      </c>
      <c r="L1745" s="72" t="s">
        <v>10394</v>
      </c>
      <c r="M1745" s="72"/>
      <c r="N1745" s="72" t="s">
        <v>10387</v>
      </c>
      <c r="O1745" s="72"/>
      <c r="P1745" s="72"/>
      <c r="Q1745" s="75"/>
      <c r="R1745" s="72"/>
    </row>
    <row r="1746" spans="1:18" x14ac:dyDescent="0.25">
      <c r="A1746" s="72" t="str">
        <f t="shared" si="45"/>
        <v>HR</v>
      </c>
      <c r="B1746" s="72" t="str">
        <f t="shared" si="46"/>
        <v>644</v>
      </c>
      <c r="C1746" s="72" t="s">
        <v>2562</v>
      </c>
      <c r="D1746" s="72" t="s">
        <v>132</v>
      </c>
      <c r="E1746" s="72" t="s">
        <v>10392</v>
      </c>
      <c r="F1746" s="72"/>
      <c r="G1746" s="72" t="s">
        <v>10393</v>
      </c>
      <c r="H1746" s="72">
        <v>1680</v>
      </c>
      <c r="I1746" s="72">
        <v>495</v>
      </c>
      <c r="J1746" s="73">
        <v>1</v>
      </c>
      <c r="K1746" s="74">
        <v>16407</v>
      </c>
      <c r="L1746" s="72" t="s">
        <v>10394</v>
      </c>
      <c r="M1746" s="72"/>
      <c r="N1746" s="72" t="s">
        <v>10387</v>
      </c>
      <c r="O1746" s="72"/>
      <c r="P1746" s="72"/>
      <c r="Q1746" s="75"/>
      <c r="R1746" s="72"/>
    </row>
    <row r="1747" spans="1:18" x14ac:dyDescent="0.25">
      <c r="A1747" s="72" t="str">
        <f t="shared" si="45"/>
        <v>HR</v>
      </c>
      <c r="B1747" s="72" t="str">
        <f t="shared" si="46"/>
        <v>645</v>
      </c>
      <c r="C1747" s="72" t="s">
        <v>2734</v>
      </c>
      <c r="D1747" s="72" t="s">
        <v>132</v>
      </c>
      <c r="E1747" s="72" t="s">
        <v>10392</v>
      </c>
      <c r="F1747" s="72"/>
      <c r="G1747" s="72" t="s">
        <v>10393</v>
      </c>
      <c r="H1747" s="72">
        <v>1680</v>
      </c>
      <c r="I1747" s="72">
        <v>496</v>
      </c>
      <c r="J1747" s="73">
        <v>1</v>
      </c>
      <c r="K1747" s="74">
        <v>16407</v>
      </c>
      <c r="L1747" s="72" t="s">
        <v>10394</v>
      </c>
      <c r="M1747" s="72"/>
      <c r="N1747" s="72" t="s">
        <v>10387</v>
      </c>
      <c r="O1747" s="72"/>
      <c r="P1747" s="72"/>
      <c r="Q1747" s="75"/>
      <c r="R1747" s="72"/>
    </row>
    <row r="1748" spans="1:18" x14ac:dyDescent="0.25">
      <c r="A1748" s="72" t="str">
        <f t="shared" si="45"/>
        <v>HR</v>
      </c>
      <c r="B1748" s="72" t="str">
        <f t="shared" si="46"/>
        <v>646</v>
      </c>
      <c r="C1748" s="72" t="s">
        <v>6655</v>
      </c>
      <c r="D1748" s="72" t="s">
        <v>132</v>
      </c>
      <c r="E1748" s="72" t="s">
        <v>10392</v>
      </c>
      <c r="F1748" s="72"/>
      <c r="G1748" s="72" t="s">
        <v>10393</v>
      </c>
      <c r="H1748" s="72">
        <v>1680</v>
      </c>
      <c r="I1748" s="72">
        <v>497</v>
      </c>
      <c r="J1748" s="73">
        <v>1</v>
      </c>
      <c r="K1748" s="74">
        <v>16407</v>
      </c>
      <c r="L1748" s="72" t="s">
        <v>10394</v>
      </c>
      <c r="M1748" s="72"/>
      <c r="N1748" s="72" t="s">
        <v>10387</v>
      </c>
      <c r="O1748" s="72"/>
      <c r="P1748" s="72"/>
      <c r="Q1748" s="75"/>
      <c r="R1748" s="72"/>
    </row>
    <row r="1749" spans="1:18" x14ac:dyDescent="0.25">
      <c r="A1749" s="72" t="str">
        <f t="shared" si="45"/>
        <v>HR</v>
      </c>
      <c r="B1749" s="72" t="str">
        <f t="shared" si="46"/>
        <v>647</v>
      </c>
      <c r="C1749" s="72" t="s">
        <v>5320</v>
      </c>
      <c r="D1749" s="72" t="s">
        <v>132</v>
      </c>
      <c r="E1749" s="72" t="s">
        <v>10392</v>
      </c>
      <c r="F1749" s="72"/>
      <c r="G1749" s="72" t="s">
        <v>10393</v>
      </c>
      <c r="H1749" s="72">
        <v>1680</v>
      </c>
      <c r="I1749" s="72">
        <v>498</v>
      </c>
      <c r="J1749" s="73">
        <v>1</v>
      </c>
      <c r="K1749" s="74">
        <v>16407</v>
      </c>
      <c r="L1749" s="72" t="s">
        <v>10394</v>
      </c>
      <c r="M1749" s="72"/>
      <c r="N1749" s="72" t="s">
        <v>10387</v>
      </c>
      <c r="O1749" s="72"/>
      <c r="P1749" s="72"/>
      <c r="Q1749" s="75"/>
      <c r="R1749" s="72"/>
    </row>
    <row r="1750" spans="1:18" x14ac:dyDescent="0.25">
      <c r="A1750" s="72" t="str">
        <f t="shared" si="45"/>
        <v>HR</v>
      </c>
      <c r="B1750" s="72" t="str">
        <f t="shared" si="46"/>
        <v>648</v>
      </c>
      <c r="C1750" s="72" t="s">
        <v>3893</v>
      </c>
      <c r="D1750" s="72" t="s">
        <v>132</v>
      </c>
      <c r="E1750" s="72" t="s">
        <v>10392</v>
      </c>
      <c r="F1750" s="72"/>
      <c r="G1750" s="72" t="s">
        <v>10393</v>
      </c>
      <c r="H1750" s="72">
        <v>1680</v>
      </c>
      <c r="I1750" s="72">
        <v>499</v>
      </c>
      <c r="J1750" s="73">
        <v>1</v>
      </c>
      <c r="K1750" s="74">
        <v>16407</v>
      </c>
      <c r="L1750" s="72" t="s">
        <v>10394</v>
      </c>
      <c r="M1750" s="72"/>
      <c r="N1750" s="72" t="s">
        <v>10387</v>
      </c>
      <c r="O1750" s="72"/>
      <c r="P1750" s="72"/>
      <c r="Q1750" s="75"/>
      <c r="R1750" s="72"/>
    </row>
    <row r="1751" spans="1:18" x14ac:dyDescent="0.25">
      <c r="A1751" s="72" t="str">
        <f t="shared" si="45"/>
        <v>HR</v>
      </c>
      <c r="B1751" s="72" t="str">
        <f t="shared" si="46"/>
        <v>649</v>
      </c>
      <c r="C1751" s="72" t="s">
        <v>3976</v>
      </c>
      <c r="D1751" s="72" t="s">
        <v>132</v>
      </c>
      <c r="E1751" s="72" t="s">
        <v>10392</v>
      </c>
      <c r="F1751" s="72"/>
      <c r="G1751" s="72" t="s">
        <v>10393</v>
      </c>
      <c r="H1751" s="72">
        <v>1680</v>
      </c>
      <c r="I1751" s="72">
        <v>500</v>
      </c>
      <c r="J1751" s="73">
        <v>1</v>
      </c>
      <c r="K1751" s="78">
        <v>16407</v>
      </c>
      <c r="L1751" s="72" t="s">
        <v>10394</v>
      </c>
      <c r="M1751" s="72"/>
      <c r="N1751" s="72" t="s">
        <v>10387</v>
      </c>
      <c r="O1751" s="72"/>
      <c r="P1751" s="72"/>
      <c r="Q1751" s="75"/>
      <c r="R1751" s="72"/>
    </row>
    <row r="1752" spans="1:18" x14ac:dyDescent="0.25">
      <c r="A1752" s="72" t="str">
        <f t="shared" si="45"/>
        <v>HX</v>
      </c>
      <c r="B1752" s="72" t="str">
        <f t="shared" si="46"/>
        <v>802</v>
      </c>
      <c r="C1752" s="72" t="s">
        <v>653</v>
      </c>
      <c r="D1752" s="72" t="s">
        <v>132</v>
      </c>
      <c r="E1752" s="72" t="s">
        <v>10395</v>
      </c>
      <c r="F1752" s="72"/>
      <c r="G1752" s="72" t="s">
        <v>10364</v>
      </c>
      <c r="H1752" s="72" t="s">
        <v>10396</v>
      </c>
      <c r="I1752" s="72">
        <v>1</v>
      </c>
      <c r="J1752" s="73">
        <v>1</v>
      </c>
      <c r="K1752" s="74">
        <v>15888</v>
      </c>
      <c r="L1752" s="72" t="s">
        <v>10364</v>
      </c>
      <c r="M1752" s="72"/>
      <c r="N1752" s="72" t="s">
        <v>10397</v>
      </c>
      <c r="O1752" s="72"/>
      <c r="P1752" s="72"/>
      <c r="Q1752" s="75"/>
      <c r="R1752" s="72"/>
    </row>
    <row r="1753" spans="1:18" x14ac:dyDescent="0.25">
      <c r="A1753" s="72" t="str">
        <f t="shared" si="45"/>
        <v>HX</v>
      </c>
      <c r="B1753" s="72" t="str">
        <f t="shared" si="46"/>
        <v>803</v>
      </c>
      <c r="C1753" s="72" t="s">
        <v>8206</v>
      </c>
      <c r="D1753" s="72" t="s">
        <v>132</v>
      </c>
      <c r="E1753" s="72" t="s">
        <v>10395</v>
      </c>
      <c r="F1753" s="72"/>
      <c r="G1753" s="72" t="s">
        <v>10364</v>
      </c>
      <c r="H1753" s="72" t="s">
        <v>10396</v>
      </c>
      <c r="I1753" s="72">
        <v>2</v>
      </c>
      <c r="J1753" s="73">
        <v>1</v>
      </c>
      <c r="K1753" s="74">
        <v>15888</v>
      </c>
      <c r="L1753" s="72" t="s">
        <v>10364</v>
      </c>
      <c r="M1753" s="72"/>
      <c r="N1753" s="72" t="s">
        <v>10397</v>
      </c>
      <c r="O1753" s="72"/>
      <c r="P1753" s="72"/>
      <c r="Q1753" s="75"/>
      <c r="R1753" s="72"/>
    </row>
    <row r="1754" spans="1:18" x14ac:dyDescent="0.25">
      <c r="A1754" s="72" t="str">
        <f t="shared" si="45"/>
        <v>HX</v>
      </c>
      <c r="B1754" s="72" t="str">
        <f t="shared" si="46"/>
        <v>804</v>
      </c>
      <c r="C1754" s="72" t="s">
        <v>1126</v>
      </c>
      <c r="D1754" s="72" t="s">
        <v>132</v>
      </c>
      <c r="E1754" s="72" t="s">
        <v>10395</v>
      </c>
      <c r="F1754" s="72"/>
      <c r="G1754" s="72" t="s">
        <v>10364</v>
      </c>
      <c r="H1754" s="72" t="s">
        <v>10396</v>
      </c>
      <c r="I1754" s="72">
        <v>3</v>
      </c>
      <c r="J1754" s="73">
        <v>1</v>
      </c>
      <c r="K1754" s="74">
        <v>15888</v>
      </c>
      <c r="L1754" s="72" t="s">
        <v>10364</v>
      </c>
      <c r="M1754" s="72"/>
      <c r="N1754" s="72" t="s">
        <v>10397</v>
      </c>
      <c r="O1754" s="72"/>
      <c r="P1754" s="72"/>
      <c r="Q1754" s="75"/>
      <c r="R1754" s="72"/>
    </row>
    <row r="1755" spans="1:18" x14ac:dyDescent="0.25">
      <c r="A1755" s="72" t="str">
        <f t="shared" si="45"/>
        <v>HX</v>
      </c>
      <c r="B1755" s="72" t="str">
        <f t="shared" si="46"/>
        <v>805</v>
      </c>
      <c r="C1755" s="72" t="s">
        <v>652</v>
      </c>
      <c r="D1755" s="72" t="s">
        <v>132</v>
      </c>
      <c r="E1755" s="72" t="s">
        <v>10395</v>
      </c>
      <c r="F1755" s="72"/>
      <c r="G1755" s="72" t="s">
        <v>10364</v>
      </c>
      <c r="H1755" s="72" t="s">
        <v>10396</v>
      </c>
      <c r="I1755" s="72">
        <v>4</v>
      </c>
      <c r="J1755" s="73">
        <v>1</v>
      </c>
      <c r="K1755" s="74">
        <v>15888</v>
      </c>
      <c r="L1755" s="72" t="s">
        <v>10364</v>
      </c>
      <c r="M1755" s="72"/>
      <c r="N1755" s="72" t="s">
        <v>10397</v>
      </c>
      <c r="O1755" s="72"/>
      <c r="P1755" s="72"/>
      <c r="Q1755" s="75"/>
      <c r="R1755" s="72"/>
    </row>
    <row r="1756" spans="1:18" x14ac:dyDescent="0.25">
      <c r="A1756" s="72" t="str">
        <f t="shared" si="45"/>
        <v>HX</v>
      </c>
      <c r="B1756" s="72" t="str">
        <f t="shared" si="46"/>
        <v>806</v>
      </c>
      <c r="C1756" s="72" t="s">
        <v>5022</v>
      </c>
      <c r="D1756" s="72" t="s">
        <v>132</v>
      </c>
      <c r="E1756" s="72" t="s">
        <v>10395</v>
      </c>
      <c r="F1756" s="72"/>
      <c r="G1756" s="72" t="s">
        <v>10364</v>
      </c>
      <c r="H1756" s="72" t="s">
        <v>10396</v>
      </c>
      <c r="I1756" s="72">
        <v>5</v>
      </c>
      <c r="J1756" s="73">
        <v>1</v>
      </c>
      <c r="K1756" s="74">
        <v>15888</v>
      </c>
      <c r="L1756" s="72" t="s">
        <v>10364</v>
      </c>
      <c r="M1756" s="72"/>
      <c r="N1756" s="72" t="s">
        <v>10397</v>
      </c>
      <c r="O1756" s="72"/>
      <c r="P1756" s="72"/>
      <c r="Q1756" s="75"/>
      <c r="R1756" s="72"/>
    </row>
    <row r="1757" spans="1:18" x14ac:dyDescent="0.25">
      <c r="A1757" s="72" t="str">
        <f t="shared" si="45"/>
        <v>HX</v>
      </c>
      <c r="B1757" s="72" t="str">
        <f t="shared" si="46"/>
        <v>807</v>
      </c>
      <c r="C1757" s="72" t="s">
        <v>1175</v>
      </c>
      <c r="D1757" s="72" t="s">
        <v>132</v>
      </c>
      <c r="E1757" s="72" t="s">
        <v>10395</v>
      </c>
      <c r="F1757" s="72"/>
      <c r="G1757" s="72" t="s">
        <v>10364</v>
      </c>
      <c r="H1757" s="72" t="s">
        <v>10396</v>
      </c>
      <c r="I1757" s="72">
        <v>6</v>
      </c>
      <c r="J1757" s="73">
        <v>1</v>
      </c>
      <c r="K1757" s="74">
        <v>15888</v>
      </c>
      <c r="L1757" s="72" t="s">
        <v>10364</v>
      </c>
      <c r="M1757" s="72"/>
      <c r="N1757" s="72" t="s">
        <v>10397</v>
      </c>
      <c r="O1757" s="72"/>
      <c r="P1757" s="72"/>
      <c r="Q1757" s="75"/>
      <c r="R1757" s="72"/>
    </row>
    <row r="1758" spans="1:18" x14ac:dyDescent="0.25">
      <c r="A1758" s="72" t="str">
        <f t="shared" si="45"/>
        <v>HX</v>
      </c>
      <c r="B1758" s="72" t="str">
        <f t="shared" si="46"/>
        <v>808</v>
      </c>
      <c r="C1758" s="72" t="s">
        <v>575</v>
      </c>
      <c r="D1758" s="72" t="s">
        <v>132</v>
      </c>
      <c r="E1758" s="72" t="s">
        <v>10395</v>
      </c>
      <c r="F1758" s="72"/>
      <c r="G1758" s="72" t="s">
        <v>10364</v>
      </c>
      <c r="H1758" s="72" t="s">
        <v>10396</v>
      </c>
      <c r="I1758" s="72">
        <v>7</v>
      </c>
      <c r="J1758" s="73">
        <v>1</v>
      </c>
      <c r="K1758" s="74">
        <v>15888</v>
      </c>
      <c r="L1758" s="72" t="s">
        <v>10364</v>
      </c>
      <c r="M1758" s="72"/>
      <c r="N1758" s="72" t="s">
        <v>10397</v>
      </c>
      <c r="O1758" s="72"/>
      <c r="P1758" s="72"/>
      <c r="Q1758" s="75"/>
      <c r="R1758" s="72"/>
    </row>
    <row r="1759" spans="1:18" x14ac:dyDescent="0.25">
      <c r="A1759" s="72" t="str">
        <f t="shared" si="45"/>
        <v>HX</v>
      </c>
      <c r="B1759" s="72" t="str">
        <f t="shared" si="46"/>
        <v>809</v>
      </c>
      <c r="C1759" s="72" t="s">
        <v>1060</v>
      </c>
      <c r="D1759" s="72" t="s">
        <v>132</v>
      </c>
      <c r="E1759" s="72" t="s">
        <v>10395</v>
      </c>
      <c r="F1759" s="72"/>
      <c r="G1759" s="72" t="s">
        <v>10364</v>
      </c>
      <c r="H1759" s="72" t="s">
        <v>10396</v>
      </c>
      <c r="I1759" s="72">
        <v>8</v>
      </c>
      <c r="J1759" s="73">
        <v>1</v>
      </c>
      <c r="K1759" s="74">
        <v>15888</v>
      </c>
      <c r="L1759" s="72" t="s">
        <v>10364</v>
      </c>
      <c r="M1759" s="72"/>
      <c r="N1759" s="72" t="s">
        <v>10397</v>
      </c>
      <c r="O1759" s="72"/>
      <c r="P1759" s="72"/>
      <c r="Q1759" s="75"/>
      <c r="R1759" s="72"/>
    </row>
    <row r="1760" spans="1:18" x14ac:dyDescent="0.25">
      <c r="A1760" s="72" t="str">
        <f t="shared" si="45"/>
        <v>HX</v>
      </c>
      <c r="B1760" s="72" t="str">
        <f t="shared" si="46"/>
        <v>810</v>
      </c>
      <c r="C1760" s="72" t="s">
        <v>572</v>
      </c>
      <c r="D1760" s="72" t="s">
        <v>132</v>
      </c>
      <c r="E1760" s="72" t="s">
        <v>10395</v>
      </c>
      <c r="F1760" s="72"/>
      <c r="G1760" s="72" t="s">
        <v>10364</v>
      </c>
      <c r="H1760" s="72" t="s">
        <v>10396</v>
      </c>
      <c r="I1760" s="72">
        <v>9</v>
      </c>
      <c r="J1760" s="73">
        <v>1</v>
      </c>
      <c r="K1760" s="74">
        <v>15888</v>
      </c>
      <c r="L1760" s="72" t="s">
        <v>10364</v>
      </c>
      <c r="M1760" s="72"/>
      <c r="N1760" s="72" t="s">
        <v>10397</v>
      </c>
      <c r="O1760" s="72"/>
      <c r="P1760" s="72"/>
      <c r="Q1760" s="75"/>
      <c r="R1760" s="72"/>
    </row>
    <row r="1761" spans="1:18" x14ac:dyDescent="0.25">
      <c r="A1761" s="72" t="str">
        <f t="shared" si="45"/>
        <v>HX</v>
      </c>
      <c r="B1761" s="72" t="str">
        <f t="shared" si="46"/>
        <v>811</v>
      </c>
      <c r="C1761" s="72" t="s">
        <v>1762</v>
      </c>
      <c r="D1761" s="72" t="s">
        <v>132</v>
      </c>
      <c r="E1761" s="72" t="s">
        <v>10395</v>
      </c>
      <c r="F1761" s="72"/>
      <c r="G1761" s="72" t="s">
        <v>10364</v>
      </c>
      <c r="H1761" s="72" t="s">
        <v>10396</v>
      </c>
      <c r="I1761" s="72">
        <v>10</v>
      </c>
      <c r="J1761" s="73">
        <v>1</v>
      </c>
      <c r="K1761" s="74">
        <v>15888</v>
      </c>
      <c r="L1761" s="72" t="s">
        <v>10364</v>
      </c>
      <c r="M1761" s="72"/>
      <c r="N1761" s="72" t="s">
        <v>10397</v>
      </c>
      <c r="O1761" s="72"/>
      <c r="P1761" s="72"/>
      <c r="Q1761" s="75"/>
      <c r="R1761" s="72"/>
    </row>
    <row r="1762" spans="1:18" x14ac:dyDescent="0.25">
      <c r="A1762" s="72" t="str">
        <f t="shared" si="45"/>
        <v>HX</v>
      </c>
      <c r="B1762" s="72" t="str">
        <f t="shared" si="46"/>
        <v>812</v>
      </c>
      <c r="C1762" s="72" t="s">
        <v>1095</v>
      </c>
      <c r="D1762" s="72" t="s">
        <v>132</v>
      </c>
      <c r="E1762" s="72" t="s">
        <v>10395</v>
      </c>
      <c r="F1762" s="72"/>
      <c r="G1762" s="72" t="s">
        <v>10364</v>
      </c>
      <c r="H1762" s="72" t="s">
        <v>10396</v>
      </c>
      <c r="I1762" s="72">
        <v>11</v>
      </c>
      <c r="J1762" s="73">
        <v>1</v>
      </c>
      <c r="K1762" s="74">
        <v>15888</v>
      </c>
      <c r="L1762" s="72" t="s">
        <v>10364</v>
      </c>
      <c r="M1762" s="72"/>
      <c r="N1762" s="72" t="s">
        <v>10397</v>
      </c>
      <c r="O1762" s="72"/>
      <c r="P1762" s="72"/>
      <c r="Q1762" s="75"/>
      <c r="R1762" s="72"/>
    </row>
    <row r="1763" spans="1:18" x14ac:dyDescent="0.25">
      <c r="A1763" s="72" t="str">
        <f t="shared" si="45"/>
        <v>HX</v>
      </c>
      <c r="B1763" s="72" t="str">
        <f t="shared" si="46"/>
        <v>813</v>
      </c>
      <c r="C1763" s="72" t="s">
        <v>2990</v>
      </c>
      <c r="D1763" s="72" t="s">
        <v>132</v>
      </c>
      <c r="E1763" s="72" t="s">
        <v>10395</v>
      </c>
      <c r="F1763" s="72"/>
      <c r="G1763" s="72" t="s">
        <v>10364</v>
      </c>
      <c r="H1763" s="72" t="s">
        <v>10396</v>
      </c>
      <c r="I1763" s="72">
        <v>12</v>
      </c>
      <c r="J1763" s="73">
        <v>1</v>
      </c>
      <c r="K1763" s="74">
        <v>15888</v>
      </c>
      <c r="L1763" s="72" t="s">
        <v>10364</v>
      </c>
      <c r="M1763" s="72"/>
      <c r="N1763" s="72" t="s">
        <v>10397</v>
      </c>
      <c r="O1763" s="72"/>
      <c r="P1763" s="72"/>
      <c r="Q1763" s="75"/>
      <c r="R1763" s="72"/>
    </row>
    <row r="1764" spans="1:18" x14ac:dyDescent="0.25">
      <c r="A1764" s="72" t="str">
        <f t="shared" si="45"/>
        <v>HX</v>
      </c>
      <c r="B1764" s="72" t="str">
        <f t="shared" si="46"/>
        <v>814</v>
      </c>
      <c r="C1764" s="72" t="s">
        <v>5072</v>
      </c>
      <c r="D1764" s="72" t="s">
        <v>132</v>
      </c>
      <c r="E1764" s="72" t="s">
        <v>10395</v>
      </c>
      <c r="F1764" s="72"/>
      <c r="G1764" s="72" t="s">
        <v>10364</v>
      </c>
      <c r="H1764" s="72" t="s">
        <v>10396</v>
      </c>
      <c r="I1764" s="72">
        <v>13</v>
      </c>
      <c r="J1764" s="73">
        <v>1</v>
      </c>
      <c r="K1764" s="74">
        <v>15888</v>
      </c>
      <c r="L1764" s="72" t="s">
        <v>10364</v>
      </c>
      <c r="M1764" s="72"/>
      <c r="N1764" s="72" t="s">
        <v>10397</v>
      </c>
      <c r="O1764" s="72"/>
      <c r="P1764" s="72"/>
      <c r="Q1764" s="75"/>
      <c r="R1764" s="72"/>
    </row>
    <row r="1765" spans="1:18" x14ac:dyDescent="0.25">
      <c r="A1765" s="72" t="str">
        <f t="shared" ref="A1765:A1828" si="47">LEFT(C1765,2)</f>
        <v>HX</v>
      </c>
      <c r="B1765" s="72" t="str">
        <f t="shared" ref="B1765:B1828" si="48">RIGHT(C1765,3)</f>
        <v>815</v>
      </c>
      <c r="C1765" s="72" t="s">
        <v>4473</v>
      </c>
      <c r="D1765" s="72" t="s">
        <v>132</v>
      </c>
      <c r="E1765" s="72" t="s">
        <v>10395</v>
      </c>
      <c r="F1765" s="72"/>
      <c r="G1765" s="72" t="s">
        <v>10364</v>
      </c>
      <c r="H1765" s="72" t="s">
        <v>10396</v>
      </c>
      <c r="I1765" s="72">
        <v>14</v>
      </c>
      <c r="J1765" s="73">
        <v>1</v>
      </c>
      <c r="K1765" s="74">
        <v>15888</v>
      </c>
      <c r="L1765" s="72" t="s">
        <v>10364</v>
      </c>
      <c r="M1765" s="72"/>
      <c r="N1765" s="72" t="s">
        <v>10397</v>
      </c>
      <c r="O1765" s="72"/>
      <c r="P1765" s="72"/>
      <c r="Q1765" s="75"/>
      <c r="R1765" s="72"/>
    </row>
    <row r="1766" spans="1:18" x14ac:dyDescent="0.25">
      <c r="A1766" s="72" t="str">
        <f t="shared" si="47"/>
        <v>HX</v>
      </c>
      <c r="B1766" s="72" t="str">
        <f t="shared" si="48"/>
        <v>816</v>
      </c>
      <c r="C1766" s="72" t="s">
        <v>2236</v>
      </c>
      <c r="D1766" s="72" t="s">
        <v>132</v>
      </c>
      <c r="E1766" s="72" t="s">
        <v>10395</v>
      </c>
      <c r="F1766" s="72"/>
      <c r="G1766" s="72" t="s">
        <v>10364</v>
      </c>
      <c r="H1766" s="72" t="s">
        <v>10396</v>
      </c>
      <c r="I1766" s="72">
        <v>15</v>
      </c>
      <c r="J1766" s="73">
        <v>1</v>
      </c>
      <c r="K1766" s="74">
        <v>15888</v>
      </c>
      <c r="L1766" s="72" t="s">
        <v>10364</v>
      </c>
      <c r="M1766" s="72"/>
      <c r="N1766" s="72" t="s">
        <v>10397</v>
      </c>
      <c r="O1766" s="72"/>
      <c r="P1766" s="72"/>
      <c r="Q1766" s="75"/>
      <c r="R1766" s="72"/>
    </row>
    <row r="1767" spans="1:18" x14ac:dyDescent="0.25">
      <c r="A1767" s="72" t="str">
        <f t="shared" si="47"/>
        <v>HX</v>
      </c>
      <c r="B1767" s="72" t="str">
        <f t="shared" si="48"/>
        <v>817</v>
      </c>
      <c r="C1767" s="72" t="s">
        <v>735</v>
      </c>
      <c r="D1767" s="72" t="s">
        <v>132</v>
      </c>
      <c r="E1767" s="72" t="s">
        <v>10395</v>
      </c>
      <c r="F1767" s="72"/>
      <c r="G1767" s="72" t="s">
        <v>10364</v>
      </c>
      <c r="H1767" s="72" t="s">
        <v>10396</v>
      </c>
      <c r="I1767" s="72">
        <v>16</v>
      </c>
      <c r="J1767" s="73">
        <v>1</v>
      </c>
      <c r="K1767" s="74">
        <v>15888</v>
      </c>
      <c r="L1767" s="72" t="s">
        <v>10364</v>
      </c>
      <c r="M1767" s="72"/>
      <c r="N1767" s="72" t="s">
        <v>10397</v>
      </c>
      <c r="O1767" s="72"/>
      <c r="P1767" s="72"/>
      <c r="Q1767" s="75"/>
      <c r="R1767" s="72"/>
    </row>
    <row r="1768" spans="1:18" x14ac:dyDescent="0.25">
      <c r="A1768" s="72" t="str">
        <f t="shared" si="47"/>
        <v>HX</v>
      </c>
      <c r="B1768" s="72" t="str">
        <f t="shared" si="48"/>
        <v>818</v>
      </c>
      <c r="C1768" s="72" t="s">
        <v>666</v>
      </c>
      <c r="D1768" s="72" t="s">
        <v>132</v>
      </c>
      <c r="E1768" s="72" t="s">
        <v>10395</v>
      </c>
      <c r="F1768" s="72"/>
      <c r="G1768" s="72" t="s">
        <v>10364</v>
      </c>
      <c r="H1768" s="72" t="s">
        <v>10396</v>
      </c>
      <c r="I1768" s="72">
        <v>17</v>
      </c>
      <c r="J1768" s="73">
        <v>1</v>
      </c>
      <c r="K1768" s="74">
        <v>15888</v>
      </c>
      <c r="L1768" s="72" t="s">
        <v>10364</v>
      </c>
      <c r="M1768" s="72"/>
      <c r="N1768" s="72" t="s">
        <v>10397</v>
      </c>
      <c r="O1768" s="72"/>
      <c r="P1768" s="72"/>
      <c r="Q1768" s="75"/>
      <c r="R1768" s="72"/>
    </row>
    <row r="1769" spans="1:18" x14ac:dyDescent="0.25">
      <c r="A1769" s="72" t="str">
        <f t="shared" si="47"/>
        <v>HX</v>
      </c>
      <c r="B1769" s="72" t="str">
        <f t="shared" si="48"/>
        <v>819</v>
      </c>
      <c r="C1769" s="72" t="s">
        <v>6613</v>
      </c>
      <c r="D1769" s="72" t="s">
        <v>132</v>
      </c>
      <c r="E1769" s="72" t="s">
        <v>10395</v>
      </c>
      <c r="F1769" s="72"/>
      <c r="G1769" s="72" t="s">
        <v>10364</v>
      </c>
      <c r="H1769" s="72" t="s">
        <v>10396</v>
      </c>
      <c r="I1769" s="72">
        <v>18</v>
      </c>
      <c r="J1769" s="73">
        <v>1</v>
      </c>
      <c r="K1769" s="74">
        <v>15888</v>
      </c>
      <c r="L1769" s="72" t="s">
        <v>10364</v>
      </c>
      <c r="M1769" s="72"/>
      <c r="N1769" s="72" t="s">
        <v>10397</v>
      </c>
      <c r="O1769" s="72"/>
      <c r="P1769" s="72"/>
      <c r="Q1769" s="75"/>
      <c r="R1769" s="72"/>
    </row>
    <row r="1770" spans="1:18" x14ac:dyDescent="0.25">
      <c r="A1770" s="72" t="str">
        <f t="shared" si="47"/>
        <v>HX</v>
      </c>
      <c r="B1770" s="72" t="str">
        <f t="shared" si="48"/>
        <v>820</v>
      </c>
      <c r="C1770" s="72" t="s">
        <v>601</v>
      </c>
      <c r="D1770" s="72" t="s">
        <v>132</v>
      </c>
      <c r="E1770" s="72" t="s">
        <v>10395</v>
      </c>
      <c r="F1770" s="72"/>
      <c r="G1770" s="72" t="s">
        <v>10364</v>
      </c>
      <c r="H1770" s="72" t="s">
        <v>10396</v>
      </c>
      <c r="I1770" s="72">
        <v>19</v>
      </c>
      <c r="J1770" s="73">
        <v>1</v>
      </c>
      <c r="K1770" s="74">
        <v>15888</v>
      </c>
      <c r="L1770" s="72" t="s">
        <v>10364</v>
      </c>
      <c r="M1770" s="72"/>
      <c r="N1770" s="72" t="s">
        <v>10397</v>
      </c>
      <c r="O1770" s="72"/>
      <c r="P1770" s="72"/>
      <c r="Q1770" s="75"/>
      <c r="R1770" s="72"/>
    </row>
    <row r="1771" spans="1:18" x14ac:dyDescent="0.25">
      <c r="A1771" s="72" t="str">
        <f t="shared" si="47"/>
        <v>HX</v>
      </c>
      <c r="B1771" s="72" t="str">
        <f t="shared" si="48"/>
        <v>821</v>
      </c>
      <c r="C1771" s="72" t="s">
        <v>1926</v>
      </c>
      <c r="D1771" s="72" t="s">
        <v>132</v>
      </c>
      <c r="E1771" s="72" t="s">
        <v>10395</v>
      </c>
      <c r="F1771" s="72"/>
      <c r="G1771" s="72" t="s">
        <v>10364</v>
      </c>
      <c r="H1771" s="72" t="s">
        <v>10396</v>
      </c>
      <c r="I1771" s="72">
        <v>20</v>
      </c>
      <c r="J1771" s="73">
        <v>1</v>
      </c>
      <c r="K1771" s="74">
        <v>15919</v>
      </c>
      <c r="L1771" s="72" t="s">
        <v>10364</v>
      </c>
      <c r="M1771" s="72"/>
      <c r="N1771" s="72" t="s">
        <v>10397</v>
      </c>
      <c r="O1771" s="72"/>
      <c r="P1771" s="72"/>
      <c r="Q1771" s="75"/>
      <c r="R1771" s="72"/>
    </row>
    <row r="1772" spans="1:18" x14ac:dyDescent="0.25">
      <c r="A1772" s="72" t="str">
        <f t="shared" si="47"/>
        <v>HX</v>
      </c>
      <c r="B1772" s="72" t="str">
        <f t="shared" si="48"/>
        <v>822</v>
      </c>
      <c r="C1772" s="72" t="s">
        <v>3333</v>
      </c>
      <c r="D1772" s="72" t="s">
        <v>132</v>
      </c>
      <c r="E1772" s="72" t="s">
        <v>10395</v>
      </c>
      <c r="F1772" s="72"/>
      <c r="G1772" s="72" t="s">
        <v>10364</v>
      </c>
      <c r="H1772" s="72" t="s">
        <v>10396</v>
      </c>
      <c r="I1772" s="72">
        <v>21</v>
      </c>
      <c r="J1772" s="73">
        <v>1</v>
      </c>
      <c r="K1772" s="74">
        <v>15919</v>
      </c>
      <c r="L1772" s="72" t="s">
        <v>10364</v>
      </c>
      <c r="M1772" s="72"/>
      <c r="N1772" s="72" t="s">
        <v>10397</v>
      </c>
      <c r="O1772" s="72"/>
      <c r="P1772" s="72"/>
      <c r="Q1772" s="75"/>
      <c r="R1772" s="72"/>
    </row>
    <row r="1773" spans="1:18" x14ac:dyDescent="0.25">
      <c r="A1773" s="72" t="str">
        <f t="shared" si="47"/>
        <v>HX</v>
      </c>
      <c r="B1773" s="72" t="str">
        <f t="shared" si="48"/>
        <v>823</v>
      </c>
      <c r="C1773" s="72" t="s">
        <v>1100</v>
      </c>
      <c r="D1773" s="72" t="s">
        <v>132</v>
      </c>
      <c r="E1773" s="72" t="s">
        <v>10395</v>
      </c>
      <c r="F1773" s="72"/>
      <c r="G1773" s="72" t="s">
        <v>10364</v>
      </c>
      <c r="H1773" s="72" t="s">
        <v>10396</v>
      </c>
      <c r="I1773" s="72">
        <v>22</v>
      </c>
      <c r="J1773" s="73">
        <v>1</v>
      </c>
      <c r="K1773" s="74">
        <v>15919</v>
      </c>
      <c r="L1773" s="72" t="s">
        <v>10364</v>
      </c>
      <c r="M1773" s="72"/>
      <c r="N1773" s="72" t="s">
        <v>10397</v>
      </c>
      <c r="O1773" s="72"/>
      <c r="P1773" s="72"/>
      <c r="Q1773" s="75"/>
      <c r="R1773" s="72"/>
    </row>
    <row r="1774" spans="1:18" x14ac:dyDescent="0.25">
      <c r="A1774" s="72" t="str">
        <f t="shared" si="47"/>
        <v>HX</v>
      </c>
      <c r="B1774" s="72" t="str">
        <f t="shared" si="48"/>
        <v>824</v>
      </c>
      <c r="C1774" s="72" t="s">
        <v>4036</v>
      </c>
      <c r="D1774" s="72" t="s">
        <v>132</v>
      </c>
      <c r="E1774" s="72" t="s">
        <v>10395</v>
      </c>
      <c r="F1774" s="72"/>
      <c r="G1774" s="72" t="s">
        <v>10364</v>
      </c>
      <c r="H1774" s="72" t="s">
        <v>10396</v>
      </c>
      <c r="I1774" s="72">
        <v>23</v>
      </c>
      <c r="J1774" s="73">
        <v>1</v>
      </c>
      <c r="K1774" s="74">
        <v>15919</v>
      </c>
      <c r="L1774" s="72" t="s">
        <v>10364</v>
      </c>
      <c r="M1774" s="72"/>
      <c r="N1774" s="72" t="s">
        <v>10397</v>
      </c>
      <c r="O1774" s="72"/>
      <c r="P1774" s="72"/>
      <c r="Q1774" s="75"/>
      <c r="R1774" s="72"/>
    </row>
    <row r="1775" spans="1:18" x14ac:dyDescent="0.25">
      <c r="A1775" s="72" t="str">
        <f t="shared" si="47"/>
        <v>HX</v>
      </c>
      <c r="B1775" s="72" t="str">
        <f t="shared" si="48"/>
        <v>825</v>
      </c>
      <c r="C1775" s="72" t="s">
        <v>1092</v>
      </c>
      <c r="D1775" s="72" t="s">
        <v>132</v>
      </c>
      <c r="E1775" s="72" t="s">
        <v>10395</v>
      </c>
      <c r="F1775" s="72"/>
      <c r="G1775" s="72" t="s">
        <v>10364</v>
      </c>
      <c r="H1775" s="72" t="s">
        <v>10396</v>
      </c>
      <c r="I1775" s="72">
        <v>24</v>
      </c>
      <c r="J1775" s="73">
        <v>1</v>
      </c>
      <c r="K1775" s="74">
        <v>15919</v>
      </c>
      <c r="L1775" s="72" t="s">
        <v>10364</v>
      </c>
      <c r="M1775" s="72"/>
      <c r="N1775" s="72" t="s">
        <v>10397</v>
      </c>
      <c r="O1775" s="72"/>
      <c r="P1775" s="72"/>
      <c r="Q1775" s="75"/>
      <c r="R1775" s="72"/>
    </row>
    <row r="1776" spans="1:18" x14ac:dyDescent="0.25">
      <c r="A1776" s="72" t="str">
        <f t="shared" si="47"/>
        <v>HX</v>
      </c>
      <c r="B1776" s="72" t="str">
        <f t="shared" si="48"/>
        <v>826</v>
      </c>
      <c r="C1776" s="72" t="s">
        <v>610</v>
      </c>
      <c r="D1776" s="72" t="s">
        <v>132</v>
      </c>
      <c r="E1776" s="72" t="s">
        <v>10395</v>
      </c>
      <c r="F1776" s="72"/>
      <c r="G1776" s="72" t="s">
        <v>10364</v>
      </c>
      <c r="H1776" s="72" t="s">
        <v>10396</v>
      </c>
      <c r="I1776" s="72">
        <v>25</v>
      </c>
      <c r="J1776" s="73">
        <v>1</v>
      </c>
      <c r="K1776" s="74">
        <v>15919</v>
      </c>
      <c r="L1776" s="72" t="s">
        <v>10364</v>
      </c>
      <c r="M1776" s="72"/>
      <c r="N1776" s="72" t="s">
        <v>10397</v>
      </c>
      <c r="O1776" s="72"/>
      <c r="P1776" s="72"/>
      <c r="Q1776" s="75"/>
      <c r="R1776" s="72"/>
    </row>
    <row r="1777" spans="1:18" x14ac:dyDescent="0.25">
      <c r="A1777" s="72" t="str">
        <f t="shared" si="47"/>
        <v>HX</v>
      </c>
      <c r="B1777" s="72" t="str">
        <f t="shared" si="48"/>
        <v>827</v>
      </c>
      <c r="C1777" s="72" t="s">
        <v>2267</v>
      </c>
      <c r="D1777" s="72" t="s">
        <v>132</v>
      </c>
      <c r="E1777" s="72" t="s">
        <v>10395</v>
      </c>
      <c r="F1777" s="72"/>
      <c r="G1777" s="72" t="s">
        <v>10364</v>
      </c>
      <c r="H1777" s="72" t="s">
        <v>10396</v>
      </c>
      <c r="I1777" s="72">
        <v>26</v>
      </c>
      <c r="J1777" s="73">
        <v>1</v>
      </c>
      <c r="K1777" s="74">
        <v>15919</v>
      </c>
      <c r="L1777" s="72" t="s">
        <v>10364</v>
      </c>
      <c r="M1777" s="72"/>
      <c r="N1777" s="72" t="s">
        <v>10397</v>
      </c>
      <c r="O1777" s="72"/>
      <c r="P1777" s="72"/>
      <c r="Q1777" s="75"/>
      <c r="R1777" s="72"/>
    </row>
    <row r="1778" spans="1:18" x14ac:dyDescent="0.25">
      <c r="A1778" s="72" t="str">
        <f t="shared" si="47"/>
        <v>HX</v>
      </c>
      <c r="B1778" s="72" t="str">
        <f t="shared" si="48"/>
        <v>828</v>
      </c>
      <c r="C1778" s="72" t="s">
        <v>6128</v>
      </c>
      <c r="D1778" s="72" t="s">
        <v>132</v>
      </c>
      <c r="E1778" s="72" t="s">
        <v>10395</v>
      </c>
      <c r="F1778" s="72"/>
      <c r="G1778" s="72" t="s">
        <v>10364</v>
      </c>
      <c r="H1778" s="72" t="s">
        <v>10396</v>
      </c>
      <c r="I1778" s="72">
        <v>27</v>
      </c>
      <c r="J1778" s="73">
        <v>1</v>
      </c>
      <c r="K1778" s="74">
        <v>15919</v>
      </c>
      <c r="L1778" s="72" t="s">
        <v>10364</v>
      </c>
      <c r="M1778" s="72"/>
      <c r="N1778" s="72" t="s">
        <v>10397</v>
      </c>
      <c r="O1778" s="72"/>
      <c r="P1778" s="72"/>
      <c r="Q1778" s="75"/>
      <c r="R1778" s="72"/>
    </row>
    <row r="1779" spans="1:18" x14ac:dyDescent="0.25">
      <c r="A1779" s="72" t="str">
        <f t="shared" si="47"/>
        <v>HX</v>
      </c>
      <c r="B1779" s="72" t="str">
        <f t="shared" si="48"/>
        <v>829</v>
      </c>
      <c r="C1779" s="72" t="s">
        <v>636</v>
      </c>
      <c r="D1779" s="72" t="s">
        <v>132</v>
      </c>
      <c r="E1779" s="72" t="s">
        <v>10395</v>
      </c>
      <c r="F1779" s="72"/>
      <c r="G1779" s="72" t="s">
        <v>10364</v>
      </c>
      <c r="H1779" s="72" t="s">
        <v>10396</v>
      </c>
      <c r="I1779" s="72">
        <v>28</v>
      </c>
      <c r="J1779" s="73">
        <v>1</v>
      </c>
      <c r="K1779" s="74">
        <v>15919</v>
      </c>
      <c r="L1779" s="72" t="s">
        <v>10364</v>
      </c>
      <c r="M1779" s="72"/>
      <c r="N1779" s="72" t="s">
        <v>10397</v>
      </c>
      <c r="O1779" s="72"/>
      <c r="P1779" s="72"/>
      <c r="Q1779" s="75"/>
      <c r="R1779" s="72"/>
    </row>
    <row r="1780" spans="1:18" x14ac:dyDescent="0.25">
      <c r="A1780" s="72" t="str">
        <f t="shared" si="47"/>
        <v>HX</v>
      </c>
      <c r="B1780" s="72" t="str">
        <f t="shared" si="48"/>
        <v>830</v>
      </c>
      <c r="C1780" s="72" t="s">
        <v>707</v>
      </c>
      <c r="D1780" s="72" t="s">
        <v>132</v>
      </c>
      <c r="E1780" s="72" t="s">
        <v>10395</v>
      </c>
      <c r="F1780" s="72"/>
      <c r="G1780" s="72" t="s">
        <v>10364</v>
      </c>
      <c r="H1780" s="72" t="s">
        <v>10396</v>
      </c>
      <c r="I1780" s="72">
        <v>29</v>
      </c>
      <c r="J1780" s="73">
        <v>1</v>
      </c>
      <c r="K1780" s="74">
        <v>15919</v>
      </c>
      <c r="L1780" s="72" t="s">
        <v>10364</v>
      </c>
      <c r="M1780" s="72"/>
      <c r="N1780" s="72" t="s">
        <v>10397</v>
      </c>
      <c r="O1780" s="72"/>
      <c r="P1780" s="72"/>
      <c r="Q1780" s="75"/>
      <c r="R1780" s="72"/>
    </row>
    <row r="1781" spans="1:18" x14ac:dyDescent="0.25">
      <c r="A1781" s="72" t="str">
        <f t="shared" si="47"/>
        <v>HX</v>
      </c>
      <c r="B1781" s="72" t="str">
        <f t="shared" si="48"/>
        <v>831</v>
      </c>
      <c r="C1781" s="72" t="s">
        <v>726</v>
      </c>
      <c r="D1781" s="72" t="s">
        <v>132</v>
      </c>
      <c r="E1781" s="72" t="s">
        <v>10395</v>
      </c>
      <c r="F1781" s="72"/>
      <c r="G1781" s="72" t="s">
        <v>10364</v>
      </c>
      <c r="H1781" s="72" t="s">
        <v>10396</v>
      </c>
      <c r="I1781" s="72">
        <v>30</v>
      </c>
      <c r="J1781" s="73">
        <v>1</v>
      </c>
      <c r="K1781" s="74">
        <v>15919</v>
      </c>
      <c r="L1781" s="72" t="s">
        <v>10364</v>
      </c>
      <c r="M1781" s="72"/>
      <c r="N1781" s="72" t="s">
        <v>10397</v>
      </c>
      <c r="O1781" s="72"/>
      <c r="P1781" s="72"/>
      <c r="Q1781" s="75"/>
      <c r="R1781" s="72"/>
    </row>
    <row r="1782" spans="1:18" x14ac:dyDescent="0.25">
      <c r="A1782" s="72" t="str">
        <f t="shared" si="47"/>
        <v>HX</v>
      </c>
      <c r="B1782" s="72" t="str">
        <f t="shared" si="48"/>
        <v>832</v>
      </c>
      <c r="C1782" s="72" t="s">
        <v>1599</v>
      </c>
      <c r="D1782" s="72" t="s">
        <v>132</v>
      </c>
      <c r="E1782" s="72" t="s">
        <v>10395</v>
      </c>
      <c r="F1782" s="72"/>
      <c r="G1782" s="72" t="s">
        <v>10364</v>
      </c>
      <c r="H1782" s="72" t="s">
        <v>10396</v>
      </c>
      <c r="I1782" s="72">
        <v>31</v>
      </c>
      <c r="J1782" s="73">
        <v>1</v>
      </c>
      <c r="K1782" s="74">
        <v>15919</v>
      </c>
      <c r="L1782" s="72" t="s">
        <v>10364</v>
      </c>
      <c r="M1782" s="72"/>
      <c r="N1782" s="72" t="s">
        <v>10397</v>
      </c>
      <c r="O1782" s="72"/>
      <c r="P1782" s="72"/>
      <c r="Q1782" s="75"/>
      <c r="R1782" s="72"/>
    </row>
    <row r="1783" spans="1:18" x14ac:dyDescent="0.25">
      <c r="A1783" s="72" t="str">
        <f t="shared" si="47"/>
        <v>HX</v>
      </c>
      <c r="B1783" s="72" t="str">
        <f t="shared" si="48"/>
        <v>833</v>
      </c>
      <c r="C1783" s="72" t="s">
        <v>7317</v>
      </c>
      <c r="D1783" s="72" t="s">
        <v>132</v>
      </c>
      <c r="E1783" s="72" t="s">
        <v>10395</v>
      </c>
      <c r="F1783" s="72"/>
      <c r="G1783" s="72" t="s">
        <v>10364</v>
      </c>
      <c r="H1783" s="72" t="s">
        <v>10396</v>
      </c>
      <c r="I1783" s="72">
        <v>32</v>
      </c>
      <c r="J1783" s="73">
        <v>1</v>
      </c>
      <c r="K1783" s="74">
        <v>15919</v>
      </c>
      <c r="L1783" s="72" t="s">
        <v>10364</v>
      </c>
      <c r="M1783" s="72"/>
      <c r="N1783" s="72" t="s">
        <v>10397</v>
      </c>
      <c r="O1783" s="72"/>
      <c r="P1783" s="72"/>
      <c r="Q1783" s="75"/>
      <c r="R1783" s="72"/>
    </row>
    <row r="1784" spans="1:18" x14ac:dyDescent="0.25">
      <c r="A1784" s="72" t="str">
        <f t="shared" si="47"/>
        <v>HX</v>
      </c>
      <c r="B1784" s="72" t="str">
        <f t="shared" si="48"/>
        <v>834</v>
      </c>
      <c r="C1784" s="72" t="s">
        <v>639</v>
      </c>
      <c r="D1784" s="72" t="s">
        <v>132</v>
      </c>
      <c r="E1784" s="72" t="s">
        <v>10395</v>
      </c>
      <c r="F1784" s="72"/>
      <c r="G1784" s="72" t="s">
        <v>10364</v>
      </c>
      <c r="H1784" s="72" t="s">
        <v>10396</v>
      </c>
      <c r="I1784" s="72">
        <v>33</v>
      </c>
      <c r="J1784" s="73">
        <v>1</v>
      </c>
      <c r="K1784" s="74">
        <v>15919</v>
      </c>
      <c r="L1784" s="72" t="s">
        <v>10364</v>
      </c>
      <c r="M1784" s="72"/>
      <c r="N1784" s="72" t="s">
        <v>10397</v>
      </c>
      <c r="O1784" s="72"/>
      <c r="P1784" s="72"/>
      <c r="Q1784" s="75"/>
      <c r="R1784" s="72"/>
    </row>
    <row r="1785" spans="1:18" x14ac:dyDescent="0.25">
      <c r="A1785" s="72" t="str">
        <f t="shared" si="47"/>
        <v>HX</v>
      </c>
      <c r="B1785" s="72" t="str">
        <f t="shared" si="48"/>
        <v>835</v>
      </c>
      <c r="C1785" s="72" t="s">
        <v>5697</v>
      </c>
      <c r="D1785" s="72" t="s">
        <v>132</v>
      </c>
      <c r="E1785" s="72" t="s">
        <v>10395</v>
      </c>
      <c r="F1785" s="72"/>
      <c r="G1785" s="72" t="s">
        <v>10364</v>
      </c>
      <c r="H1785" s="72" t="s">
        <v>10396</v>
      </c>
      <c r="I1785" s="72">
        <v>34</v>
      </c>
      <c r="J1785" s="73">
        <v>1</v>
      </c>
      <c r="K1785" s="74">
        <v>15919</v>
      </c>
      <c r="L1785" s="72" t="s">
        <v>10364</v>
      </c>
      <c r="M1785" s="72"/>
      <c r="N1785" s="72" t="s">
        <v>10397</v>
      </c>
      <c r="O1785" s="72"/>
      <c r="P1785" s="72"/>
      <c r="Q1785" s="75"/>
      <c r="R1785" s="72"/>
    </row>
    <row r="1786" spans="1:18" x14ac:dyDescent="0.25">
      <c r="A1786" s="72" t="str">
        <f t="shared" si="47"/>
        <v>HX</v>
      </c>
      <c r="B1786" s="72" t="str">
        <f t="shared" si="48"/>
        <v>849</v>
      </c>
      <c r="C1786" s="72" t="s">
        <v>624</v>
      </c>
      <c r="D1786" s="72" t="s">
        <v>132</v>
      </c>
      <c r="E1786" s="72" t="s">
        <v>10395</v>
      </c>
      <c r="F1786" s="72"/>
      <c r="G1786" s="72" t="s">
        <v>10364</v>
      </c>
      <c r="H1786" s="72" t="s">
        <v>10396</v>
      </c>
      <c r="I1786" s="72">
        <v>35</v>
      </c>
      <c r="J1786" s="73">
        <v>1</v>
      </c>
      <c r="K1786" s="74">
        <v>15919</v>
      </c>
      <c r="L1786" s="72" t="s">
        <v>10364</v>
      </c>
      <c r="M1786" s="72" t="s">
        <v>10398</v>
      </c>
      <c r="N1786" s="72" t="s">
        <v>10397</v>
      </c>
      <c r="O1786" s="72"/>
      <c r="P1786" s="72"/>
      <c r="Q1786" s="75"/>
      <c r="R1786" s="72"/>
    </row>
    <row r="1787" spans="1:18" x14ac:dyDescent="0.25">
      <c r="A1787" s="72" t="str">
        <f t="shared" si="47"/>
        <v>HX</v>
      </c>
      <c r="B1787" s="72" t="str">
        <f t="shared" si="48"/>
        <v>850</v>
      </c>
      <c r="C1787" s="72" t="s">
        <v>626</v>
      </c>
      <c r="D1787" s="72" t="s">
        <v>132</v>
      </c>
      <c r="E1787" s="72" t="s">
        <v>10395</v>
      </c>
      <c r="F1787" s="72"/>
      <c r="G1787" s="72" t="s">
        <v>10364</v>
      </c>
      <c r="H1787" s="72" t="s">
        <v>10396</v>
      </c>
      <c r="I1787" s="72">
        <v>36</v>
      </c>
      <c r="J1787" s="73">
        <v>1</v>
      </c>
      <c r="K1787" s="74">
        <v>15919</v>
      </c>
      <c r="L1787" s="72" t="s">
        <v>10364</v>
      </c>
      <c r="M1787" s="72" t="s">
        <v>10398</v>
      </c>
      <c r="N1787" s="72" t="s">
        <v>10397</v>
      </c>
      <c r="O1787" s="72"/>
      <c r="P1787" s="72"/>
      <c r="Q1787" s="75"/>
      <c r="R1787" s="72"/>
    </row>
    <row r="1788" spans="1:18" x14ac:dyDescent="0.25">
      <c r="A1788" s="72" t="str">
        <f t="shared" si="47"/>
        <v>HX</v>
      </c>
      <c r="B1788" s="72" t="str">
        <f t="shared" si="48"/>
        <v>851</v>
      </c>
      <c r="C1788" s="72" t="s">
        <v>1866</v>
      </c>
      <c r="D1788" s="72" t="s">
        <v>132</v>
      </c>
      <c r="E1788" s="72" t="s">
        <v>10395</v>
      </c>
      <c r="F1788" s="72"/>
      <c r="G1788" s="72" t="s">
        <v>10364</v>
      </c>
      <c r="H1788" s="72" t="s">
        <v>10396</v>
      </c>
      <c r="I1788" s="72">
        <v>37</v>
      </c>
      <c r="J1788" s="73">
        <v>1</v>
      </c>
      <c r="K1788" s="74">
        <v>15919</v>
      </c>
      <c r="L1788" s="72" t="s">
        <v>10364</v>
      </c>
      <c r="M1788" s="72"/>
      <c r="N1788" s="72" t="s">
        <v>10397</v>
      </c>
      <c r="O1788" s="72"/>
      <c r="P1788" s="72"/>
      <c r="Q1788" s="75"/>
      <c r="R1788" s="72"/>
    </row>
    <row r="1789" spans="1:18" x14ac:dyDescent="0.25">
      <c r="A1789" s="72" t="str">
        <f t="shared" si="47"/>
        <v>HX</v>
      </c>
      <c r="B1789" s="72" t="str">
        <f t="shared" si="48"/>
        <v>852</v>
      </c>
      <c r="C1789" s="72" t="s">
        <v>676</v>
      </c>
      <c r="D1789" s="72" t="s">
        <v>132</v>
      </c>
      <c r="E1789" s="72" t="s">
        <v>10395</v>
      </c>
      <c r="F1789" s="72"/>
      <c r="G1789" s="72" t="s">
        <v>10364</v>
      </c>
      <c r="H1789" s="72" t="s">
        <v>10396</v>
      </c>
      <c r="I1789" s="72">
        <v>38</v>
      </c>
      <c r="J1789" s="73">
        <v>1</v>
      </c>
      <c r="K1789" s="74">
        <v>15919</v>
      </c>
      <c r="L1789" s="72" t="s">
        <v>10364</v>
      </c>
      <c r="M1789" s="72"/>
      <c r="N1789" s="72" t="s">
        <v>10397</v>
      </c>
      <c r="O1789" s="72"/>
      <c r="P1789" s="72"/>
      <c r="Q1789" s="75"/>
      <c r="R1789" s="72"/>
    </row>
    <row r="1790" spans="1:18" x14ac:dyDescent="0.25">
      <c r="A1790" s="72" t="str">
        <f t="shared" si="47"/>
        <v>HX</v>
      </c>
      <c r="B1790" s="72" t="str">
        <f t="shared" si="48"/>
        <v>853</v>
      </c>
      <c r="C1790" s="72" t="s">
        <v>8633</v>
      </c>
      <c r="D1790" s="72" t="s">
        <v>132</v>
      </c>
      <c r="E1790" s="72" t="s">
        <v>10395</v>
      </c>
      <c r="F1790" s="72"/>
      <c r="G1790" s="72" t="s">
        <v>10364</v>
      </c>
      <c r="H1790" s="72" t="s">
        <v>10396</v>
      </c>
      <c r="I1790" s="72">
        <v>39</v>
      </c>
      <c r="J1790" s="73">
        <v>1</v>
      </c>
      <c r="K1790" s="74">
        <v>15919</v>
      </c>
      <c r="L1790" s="72" t="s">
        <v>10364</v>
      </c>
      <c r="M1790" s="72"/>
      <c r="N1790" s="72" t="s">
        <v>10397</v>
      </c>
      <c r="O1790" s="72"/>
      <c r="P1790" s="72"/>
      <c r="Q1790" s="75"/>
      <c r="R1790" s="72"/>
    </row>
    <row r="1791" spans="1:18" x14ac:dyDescent="0.25">
      <c r="A1791" s="72" t="str">
        <f t="shared" si="47"/>
        <v>HX</v>
      </c>
      <c r="B1791" s="72" t="str">
        <f t="shared" si="48"/>
        <v>854</v>
      </c>
      <c r="C1791" s="72" t="s">
        <v>1193</v>
      </c>
      <c r="D1791" s="72" t="s">
        <v>132</v>
      </c>
      <c r="E1791" s="72" t="s">
        <v>10395</v>
      </c>
      <c r="F1791" s="72"/>
      <c r="G1791" s="72" t="s">
        <v>10364</v>
      </c>
      <c r="H1791" s="72" t="s">
        <v>10396</v>
      </c>
      <c r="I1791" s="72">
        <v>40</v>
      </c>
      <c r="J1791" s="73">
        <v>1</v>
      </c>
      <c r="K1791" s="74">
        <v>15919</v>
      </c>
      <c r="L1791" s="72" t="s">
        <v>10364</v>
      </c>
      <c r="M1791" s="72"/>
      <c r="N1791" s="72" t="s">
        <v>10397</v>
      </c>
      <c r="O1791" s="72"/>
      <c r="P1791" s="72"/>
      <c r="Q1791" s="75"/>
      <c r="R1791" s="72"/>
    </row>
    <row r="1792" spans="1:18" x14ac:dyDescent="0.25">
      <c r="A1792" s="72" t="str">
        <f t="shared" si="47"/>
        <v>HX</v>
      </c>
      <c r="B1792" s="72" t="str">
        <f t="shared" si="48"/>
        <v>855</v>
      </c>
      <c r="C1792" s="72" t="s">
        <v>6690</v>
      </c>
      <c r="D1792" s="72" t="s">
        <v>132</v>
      </c>
      <c r="E1792" s="72" t="s">
        <v>10395</v>
      </c>
      <c r="F1792" s="72"/>
      <c r="G1792" s="72" t="s">
        <v>10364</v>
      </c>
      <c r="H1792" s="72" t="s">
        <v>10396</v>
      </c>
      <c r="I1792" s="72">
        <v>41</v>
      </c>
      <c r="J1792" s="73">
        <v>1</v>
      </c>
      <c r="K1792" s="74">
        <v>15919</v>
      </c>
      <c r="L1792" s="72" t="s">
        <v>10364</v>
      </c>
      <c r="M1792" s="72"/>
      <c r="N1792" s="72" t="s">
        <v>10397</v>
      </c>
      <c r="O1792" s="72"/>
      <c r="P1792" s="72"/>
      <c r="Q1792" s="75"/>
      <c r="R1792" s="72"/>
    </row>
    <row r="1793" spans="1:18" x14ac:dyDescent="0.25">
      <c r="A1793" s="72" t="str">
        <f t="shared" si="47"/>
        <v>HX</v>
      </c>
      <c r="B1793" s="72" t="str">
        <f t="shared" si="48"/>
        <v>856</v>
      </c>
      <c r="C1793" s="72" t="s">
        <v>6349</v>
      </c>
      <c r="D1793" s="72" t="s">
        <v>132</v>
      </c>
      <c r="E1793" s="72" t="s">
        <v>10395</v>
      </c>
      <c r="F1793" s="72"/>
      <c r="G1793" s="72" t="s">
        <v>10364</v>
      </c>
      <c r="H1793" s="72" t="s">
        <v>10396</v>
      </c>
      <c r="I1793" s="72">
        <v>42</v>
      </c>
      <c r="J1793" s="73">
        <v>1</v>
      </c>
      <c r="K1793" s="74">
        <v>15919</v>
      </c>
      <c r="L1793" s="72" t="s">
        <v>10364</v>
      </c>
      <c r="M1793" s="72"/>
      <c r="N1793" s="72" t="s">
        <v>10397</v>
      </c>
      <c r="O1793" s="72"/>
      <c r="P1793" s="72"/>
      <c r="Q1793" s="75"/>
      <c r="R1793" s="72"/>
    </row>
    <row r="1794" spans="1:18" x14ac:dyDescent="0.25">
      <c r="A1794" s="72" t="str">
        <f t="shared" si="47"/>
        <v>HX</v>
      </c>
      <c r="B1794" s="72" t="str">
        <f t="shared" si="48"/>
        <v>857</v>
      </c>
      <c r="C1794" s="72" t="s">
        <v>1063</v>
      </c>
      <c r="D1794" s="72" t="s">
        <v>132</v>
      </c>
      <c r="E1794" s="72" t="s">
        <v>10395</v>
      </c>
      <c r="F1794" s="72"/>
      <c r="G1794" s="72" t="s">
        <v>10364</v>
      </c>
      <c r="H1794" s="72" t="s">
        <v>10396</v>
      </c>
      <c r="I1794" s="72">
        <v>43</v>
      </c>
      <c r="J1794" s="73">
        <v>1</v>
      </c>
      <c r="K1794" s="74">
        <v>15919</v>
      </c>
      <c r="L1794" s="72" t="s">
        <v>10364</v>
      </c>
      <c r="M1794" s="72"/>
      <c r="N1794" s="72" t="s">
        <v>10397</v>
      </c>
      <c r="O1794" s="72"/>
      <c r="P1794" s="72"/>
      <c r="Q1794" s="75"/>
      <c r="R1794" s="72"/>
    </row>
    <row r="1795" spans="1:18" x14ac:dyDescent="0.25">
      <c r="A1795" s="72" t="str">
        <f t="shared" si="47"/>
        <v>HX</v>
      </c>
      <c r="B1795" s="72" t="str">
        <f t="shared" si="48"/>
        <v>858</v>
      </c>
      <c r="C1795" s="72" t="s">
        <v>1610</v>
      </c>
      <c r="D1795" s="72" t="s">
        <v>132</v>
      </c>
      <c r="E1795" s="72" t="s">
        <v>10395</v>
      </c>
      <c r="F1795" s="72"/>
      <c r="G1795" s="72" t="s">
        <v>10364</v>
      </c>
      <c r="H1795" s="72" t="s">
        <v>10396</v>
      </c>
      <c r="I1795" s="72">
        <v>44</v>
      </c>
      <c r="J1795" s="73">
        <v>1</v>
      </c>
      <c r="K1795" s="74">
        <v>15919</v>
      </c>
      <c r="L1795" s="72" t="s">
        <v>10364</v>
      </c>
      <c r="M1795" s="72"/>
      <c r="N1795" s="72" t="s">
        <v>10397</v>
      </c>
      <c r="O1795" s="72"/>
      <c r="P1795" s="72"/>
      <c r="Q1795" s="75"/>
      <c r="R1795" s="72"/>
    </row>
    <row r="1796" spans="1:18" x14ac:dyDescent="0.25">
      <c r="A1796" s="72" t="str">
        <f t="shared" si="47"/>
        <v>HX</v>
      </c>
      <c r="B1796" s="72" t="str">
        <f t="shared" si="48"/>
        <v>859</v>
      </c>
      <c r="C1796" s="72" t="s">
        <v>8500</v>
      </c>
      <c r="D1796" s="72" t="s">
        <v>132</v>
      </c>
      <c r="E1796" s="72" t="s">
        <v>10395</v>
      </c>
      <c r="F1796" s="72"/>
      <c r="G1796" s="72" t="s">
        <v>10364</v>
      </c>
      <c r="H1796" s="72" t="s">
        <v>10396</v>
      </c>
      <c r="I1796" s="72">
        <v>45</v>
      </c>
      <c r="J1796" s="73">
        <v>1</v>
      </c>
      <c r="K1796" s="74">
        <v>15919</v>
      </c>
      <c r="L1796" s="72" t="s">
        <v>10364</v>
      </c>
      <c r="M1796" s="72"/>
      <c r="N1796" s="72" t="s">
        <v>10397</v>
      </c>
      <c r="O1796" s="72"/>
      <c r="P1796" s="72"/>
      <c r="Q1796" s="75"/>
      <c r="R1796" s="72"/>
    </row>
    <row r="1797" spans="1:18" x14ac:dyDescent="0.25">
      <c r="A1797" s="72" t="str">
        <f t="shared" si="47"/>
        <v>HX</v>
      </c>
      <c r="B1797" s="72" t="str">
        <f t="shared" si="48"/>
        <v>860</v>
      </c>
      <c r="C1797" s="72" t="s">
        <v>3447</v>
      </c>
      <c r="D1797" s="72" t="s">
        <v>132</v>
      </c>
      <c r="E1797" s="72" t="s">
        <v>10395</v>
      </c>
      <c r="F1797" s="72"/>
      <c r="G1797" s="72" t="s">
        <v>10364</v>
      </c>
      <c r="H1797" s="72" t="s">
        <v>10396</v>
      </c>
      <c r="I1797" s="72">
        <v>46</v>
      </c>
      <c r="J1797" s="73">
        <v>1</v>
      </c>
      <c r="K1797" s="74">
        <v>15919</v>
      </c>
      <c r="L1797" s="72" t="s">
        <v>10364</v>
      </c>
      <c r="M1797" s="72"/>
      <c r="N1797" s="72" t="s">
        <v>10397</v>
      </c>
      <c r="O1797" s="72"/>
      <c r="P1797" s="72"/>
      <c r="Q1797" s="75"/>
      <c r="R1797" s="72"/>
    </row>
    <row r="1798" spans="1:18" x14ac:dyDescent="0.25">
      <c r="A1798" s="72" t="str">
        <f t="shared" si="47"/>
        <v>HX</v>
      </c>
      <c r="B1798" s="72" t="str">
        <f t="shared" si="48"/>
        <v>861</v>
      </c>
      <c r="C1798" s="72" t="s">
        <v>860</v>
      </c>
      <c r="D1798" s="72" t="s">
        <v>132</v>
      </c>
      <c r="E1798" s="72" t="s">
        <v>10395</v>
      </c>
      <c r="F1798" s="72"/>
      <c r="G1798" s="72" t="s">
        <v>10364</v>
      </c>
      <c r="H1798" s="72" t="s">
        <v>10396</v>
      </c>
      <c r="I1798" s="72">
        <v>47</v>
      </c>
      <c r="J1798" s="73">
        <v>1</v>
      </c>
      <c r="K1798" s="74">
        <v>15919</v>
      </c>
      <c r="L1798" s="72" t="s">
        <v>10364</v>
      </c>
      <c r="M1798" s="72"/>
      <c r="N1798" s="72" t="s">
        <v>10397</v>
      </c>
      <c r="O1798" s="72"/>
      <c r="P1798" s="72"/>
      <c r="Q1798" s="75"/>
      <c r="R1798" s="72"/>
    </row>
    <row r="1799" spans="1:18" x14ac:dyDescent="0.25">
      <c r="A1799" s="72" t="str">
        <f t="shared" si="47"/>
        <v>HX</v>
      </c>
      <c r="B1799" s="72" t="str">
        <f t="shared" si="48"/>
        <v>862</v>
      </c>
      <c r="C1799" s="72" t="s">
        <v>1853</v>
      </c>
      <c r="D1799" s="72" t="s">
        <v>132</v>
      </c>
      <c r="E1799" s="72" t="s">
        <v>10395</v>
      </c>
      <c r="F1799" s="72"/>
      <c r="G1799" s="72" t="s">
        <v>10364</v>
      </c>
      <c r="H1799" s="72" t="s">
        <v>10396</v>
      </c>
      <c r="I1799" s="72">
        <v>48</v>
      </c>
      <c r="J1799" s="73">
        <v>1</v>
      </c>
      <c r="K1799" s="74">
        <v>15919</v>
      </c>
      <c r="L1799" s="72" t="s">
        <v>10364</v>
      </c>
      <c r="M1799" s="72"/>
      <c r="N1799" s="72" t="s">
        <v>10397</v>
      </c>
      <c r="O1799" s="72"/>
      <c r="P1799" s="72"/>
      <c r="Q1799" s="75"/>
      <c r="R1799" s="72"/>
    </row>
    <row r="1800" spans="1:18" x14ac:dyDescent="0.25">
      <c r="A1800" s="72" t="str">
        <f t="shared" si="47"/>
        <v>HX</v>
      </c>
      <c r="B1800" s="72" t="str">
        <f t="shared" si="48"/>
        <v>863</v>
      </c>
      <c r="C1800" s="72" t="s">
        <v>988</v>
      </c>
      <c r="D1800" s="72" t="s">
        <v>132</v>
      </c>
      <c r="E1800" s="72" t="s">
        <v>10395</v>
      </c>
      <c r="F1800" s="72"/>
      <c r="G1800" s="72" t="s">
        <v>10364</v>
      </c>
      <c r="H1800" s="72" t="s">
        <v>10396</v>
      </c>
      <c r="I1800" s="72">
        <v>49</v>
      </c>
      <c r="J1800" s="73">
        <v>1</v>
      </c>
      <c r="K1800" s="74">
        <v>15919</v>
      </c>
      <c r="L1800" s="72" t="s">
        <v>10364</v>
      </c>
      <c r="M1800" s="72"/>
      <c r="N1800" s="72" t="s">
        <v>10397</v>
      </c>
      <c r="O1800" s="72"/>
      <c r="P1800" s="72"/>
      <c r="Q1800" s="75"/>
      <c r="R1800" s="72"/>
    </row>
    <row r="1801" spans="1:18" x14ac:dyDescent="0.25">
      <c r="A1801" s="72" t="str">
        <f t="shared" si="47"/>
        <v>HX</v>
      </c>
      <c r="B1801" s="72" t="str">
        <f t="shared" si="48"/>
        <v>864</v>
      </c>
      <c r="C1801" s="72" t="s">
        <v>829</v>
      </c>
      <c r="D1801" s="72" t="s">
        <v>132</v>
      </c>
      <c r="E1801" s="72" t="s">
        <v>10395</v>
      </c>
      <c r="F1801" s="72"/>
      <c r="G1801" s="72" t="s">
        <v>10364</v>
      </c>
      <c r="H1801" s="72" t="s">
        <v>10396</v>
      </c>
      <c r="I1801" s="72">
        <v>50</v>
      </c>
      <c r="J1801" s="73">
        <v>1</v>
      </c>
      <c r="K1801" s="74">
        <v>15919</v>
      </c>
      <c r="L1801" s="72" t="s">
        <v>10364</v>
      </c>
      <c r="M1801" s="72"/>
      <c r="N1801" s="72" t="s">
        <v>10397</v>
      </c>
      <c r="O1801" s="72"/>
      <c r="P1801" s="72"/>
      <c r="Q1801" s="75"/>
      <c r="R1801" s="72"/>
    </row>
    <row r="1802" spans="1:18" x14ac:dyDescent="0.25">
      <c r="A1802" s="72" t="str">
        <f t="shared" si="47"/>
        <v>HX</v>
      </c>
      <c r="B1802" s="72" t="str">
        <f t="shared" si="48"/>
        <v>865</v>
      </c>
      <c r="C1802" s="72" t="s">
        <v>1129</v>
      </c>
      <c r="D1802" s="72" t="s">
        <v>132</v>
      </c>
      <c r="E1802" s="72" t="s">
        <v>10395</v>
      </c>
      <c r="F1802" s="72"/>
      <c r="G1802" s="72" t="s">
        <v>10364</v>
      </c>
      <c r="H1802" s="72" t="s">
        <v>10396</v>
      </c>
      <c r="I1802" s="72">
        <v>51</v>
      </c>
      <c r="J1802" s="73">
        <v>1</v>
      </c>
      <c r="K1802" s="74">
        <v>15919</v>
      </c>
      <c r="L1802" s="72" t="s">
        <v>10364</v>
      </c>
      <c r="M1802" s="72"/>
      <c r="N1802" s="72" t="s">
        <v>10397</v>
      </c>
      <c r="O1802" s="72"/>
      <c r="P1802" s="72"/>
      <c r="Q1802" s="75"/>
      <c r="R1802" s="72"/>
    </row>
    <row r="1803" spans="1:18" x14ac:dyDescent="0.25">
      <c r="A1803" s="72" t="str">
        <f t="shared" si="47"/>
        <v>HX</v>
      </c>
      <c r="B1803" s="72" t="str">
        <f t="shared" si="48"/>
        <v>866</v>
      </c>
      <c r="C1803" s="72" t="s">
        <v>1417</v>
      </c>
      <c r="D1803" s="72" t="s">
        <v>132</v>
      </c>
      <c r="E1803" s="72" t="s">
        <v>10395</v>
      </c>
      <c r="F1803" s="72"/>
      <c r="G1803" s="72" t="s">
        <v>10364</v>
      </c>
      <c r="H1803" s="72" t="s">
        <v>10396</v>
      </c>
      <c r="I1803" s="72">
        <v>52</v>
      </c>
      <c r="J1803" s="73">
        <v>1</v>
      </c>
      <c r="K1803" s="74">
        <v>15919</v>
      </c>
      <c r="L1803" s="72" t="s">
        <v>10364</v>
      </c>
      <c r="M1803" s="72"/>
      <c r="N1803" s="72" t="s">
        <v>10397</v>
      </c>
      <c r="O1803" s="72"/>
      <c r="P1803" s="72"/>
      <c r="Q1803" s="75"/>
      <c r="R1803" s="72"/>
    </row>
    <row r="1804" spans="1:18" x14ac:dyDescent="0.25">
      <c r="A1804" s="72" t="str">
        <f t="shared" si="47"/>
        <v>HX</v>
      </c>
      <c r="B1804" s="72" t="str">
        <f t="shared" si="48"/>
        <v>867</v>
      </c>
      <c r="C1804" s="72" t="s">
        <v>4013</v>
      </c>
      <c r="D1804" s="72" t="s">
        <v>132</v>
      </c>
      <c r="E1804" s="72" t="s">
        <v>10395</v>
      </c>
      <c r="F1804" s="72"/>
      <c r="G1804" s="72" t="s">
        <v>10364</v>
      </c>
      <c r="H1804" s="72" t="s">
        <v>10396</v>
      </c>
      <c r="I1804" s="72">
        <v>53</v>
      </c>
      <c r="J1804" s="73">
        <v>1</v>
      </c>
      <c r="K1804" s="74">
        <v>15919</v>
      </c>
      <c r="L1804" s="72" t="s">
        <v>10364</v>
      </c>
      <c r="M1804" s="72"/>
      <c r="N1804" s="72" t="s">
        <v>10397</v>
      </c>
      <c r="O1804" s="72"/>
      <c r="P1804" s="72"/>
      <c r="Q1804" s="75"/>
      <c r="R1804" s="72"/>
    </row>
    <row r="1805" spans="1:18" x14ac:dyDescent="0.25">
      <c r="A1805" s="72" t="str">
        <f t="shared" si="47"/>
        <v>HX</v>
      </c>
      <c r="B1805" s="72" t="str">
        <f t="shared" si="48"/>
        <v>868</v>
      </c>
      <c r="C1805" s="72" t="s">
        <v>4081</v>
      </c>
      <c r="D1805" s="72" t="s">
        <v>132</v>
      </c>
      <c r="E1805" s="72" t="s">
        <v>10395</v>
      </c>
      <c r="F1805" s="72"/>
      <c r="G1805" s="72" t="s">
        <v>10364</v>
      </c>
      <c r="H1805" s="72" t="s">
        <v>10396</v>
      </c>
      <c r="I1805" s="72">
        <v>54</v>
      </c>
      <c r="J1805" s="73">
        <v>1</v>
      </c>
      <c r="K1805" s="74">
        <v>15919</v>
      </c>
      <c r="L1805" s="72" t="s">
        <v>10364</v>
      </c>
      <c r="M1805" s="72"/>
      <c r="N1805" s="72" t="s">
        <v>10397</v>
      </c>
      <c r="O1805" s="72"/>
      <c r="P1805" s="72"/>
      <c r="Q1805" s="75"/>
      <c r="R1805" s="72"/>
    </row>
    <row r="1806" spans="1:18" x14ac:dyDescent="0.25">
      <c r="A1806" s="72" t="str">
        <f t="shared" si="47"/>
        <v>HX</v>
      </c>
      <c r="B1806" s="72" t="str">
        <f t="shared" si="48"/>
        <v>869</v>
      </c>
      <c r="C1806" s="72" t="s">
        <v>784</v>
      </c>
      <c r="D1806" s="72" t="s">
        <v>132</v>
      </c>
      <c r="E1806" s="72" t="s">
        <v>10395</v>
      </c>
      <c r="F1806" s="72"/>
      <c r="G1806" s="72" t="s">
        <v>10364</v>
      </c>
      <c r="H1806" s="72" t="s">
        <v>10396</v>
      </c>
      <c r="I1806" s="72">
        <v>55</v>
      </c>
      <c r="J1806" s="73">
        <v>1</v>
      </c>
      <c r="K1806" s="74">
        <v>15919</v>
      </c>
      <c r="L1806" s="72" t="s">
        <v>10364</v>
      </c>
      <c r="M1806" s="72"/>
      <c r="N1806" s="72" t="s">
        <v>10397</v>
      </c>
      <c r="O1806" s="72"/>
      <c r="P1806" s="72"/>
      <c r="Q1806" s="75"/>
      <c r="R1806" s="72"/>
    </row>
    <row r="1807" spans="1:18" x14ac:dyDescent="0.25">
      <c r="A1807" s="72" t="str">
        <f t="shared" si="47"/>
        <v>HX</v>
      </c>
      <c r="B1807" s="72" t="str">
        <f t="shared" si="48"/>
        <v>896</v>
      </c>
      <c r="C1807" s="72" t="s">
        <v>1432</v>
      </c>
      <c r="D1807" s="72" t="s">
        <v>132</v>
      </c>
      <c r="E1807" s="72" t="s">
        <v>10395</v>
      </c>
      <c r="F1807" s="72"/>
      <c r="G1807" s="72" t="s">
        <v>10364</v>
      </c>
      <c r="H1807" s="72" t="s">
        <v>10396</v>
      </c>
      <c r="I1807" s="72">
        <v>56</v>
      </c>
      <c r="J1807" s="73">
        <v>1</v>
      </c>
      <c r="K1807" s="74">
        <v>15919</v>
      </c>
      <c r="L1807" s="72" t="s">
        <v>10364</v>
      </c>
      <c r="M1807" s="72"/>
      <c r="N1807" s="72" t="s">
        <v>10397</v>
      </c>
      <c r="O1807" s="72"/>
      <c r="P1807" s="72"/>
      <c r="Q1807" s="75"/>
      <c r="R1807" s="72"/>
    </row>
    <row r="1808" spans="1:18" x14ac:dyDescent="0.25">
      <c r="A1808" s="72" t="str">
        <f t="shared" si="47"/>
        <v>HX</v>
      </c>
      <c r="B1808" s="72" t="str">
        <f t="shared" si="48"/>
        <v>897</v>
      </c>
      <c r="C1808" s="72" t="s">
        <v>622</v>
      </c>
      <c r="D1808" s="72" t="s">
        <v>132</v>
      </c>
      <c r="E1808" s="72" t="s">
        <v>10395</v>
      </c>
      <c r="F1808" s="72"/>
      <c r="G1808" s="72" t="s">
        <v>10364</v>
      </c>
      <c r="H1808" s="72" t="s">
        <v>10396</v>
      </c>
      <c r="I1808" s="72">
        <v>57</v>
      </c>
      <c r="J1808" s="73">
        <v>1</v>
      </c>
      <c r="K1808" s="74">
        <v>15950</v>
      </c>
      <c r="L1808" s="72" t="s">
        <v>10364</v>
      </c>
      <c r="M1808" s="72"/>
      <c r="N1808" s="72" t="s">
        <v>10397</v>
      </c>
      <c r="O1808" s="72"/>
      <c r="P1808" s="72"/>
      <c r="Q1808" s="75"/>
      <c r="R1808" s="72"/>
    </row>
    <row r="1809" spans="1:18" x14ac:dyDescent="0.25">
      <c r="A1809" s="72" t="str">
        <f t="shared" si="47"/>
        <v>HX</v>
      </c>
      <c r="B1809" s="72" t="str">
        <f t="shared" si="48"/>
        <v>898</v>
      </c>
      <c r="C1809" s="72" t="s">
        <v>4634</v>
      </c>
      <c r="D1809" s="72" t="s">
        <v>132</v>
      </c>
      <c r="E1809" s="72" t="s">
        <v>10395</v>
      </c>
      <c r="F1809" s="72"/>
      <c r="G1809" s="72" t="s">
        <v>10364</v>
      </c>
      <c r="H1809" s="72" t="s">
        <v>10396</v>
      </c>
      <c r="I1809" s="72">
        <v>58</v>
      </c>
      <c r="J1809" s="73">
        <v>1</v>
      </c>
      <c r="K1809" s="74">
        <v>15950</v>
      </c>
      <c r="L1809" s="72" t="s">
        <v>10364</v>
      </c>
      <c r="M1809" s="72"/>
      <c r="N1809" s="72" t="s">
        <v>10397</v>
      </c>
      <c r="O1809" s="72"/>
      <c r="P1809" s="72"/>
      <c r="Q1809" s="75"/>
      <c r="R1809" s="72"/>
    </row>
    <row r="1810" spans="1:18" x14ac:dyDescent="0.25">
      <c r="A1810" s="72" t="str">
        <f t="shared" si="47"/>
        <v>HX</v>
      </c>
      <c r="B1810" s="72" t="str">
        <f t="shared" si="48"/>
        <v>899</v>
      </c>
      <c r="C1810" s="72" t="s">
        <v>1937</v>
      </c>
      <c r="D1810" s="72" t="s">
        <v>132</v>
      </c>
      <c r="E1810" s="72" t="s">
        <v>10395</v>
      </c>
      <c r="F1810" s="72"/>
      <c r="G1810" s="72" t="s">
        <v>10364</v>
      </c>
      <c r="H1810" s="72" t="s">
        <v>10396</v>
      </c>
      <c r="I1810" s="72">
        <v>59</v>
      </c>
      <c r="J1810" s="73">
        <v>1</v>
      </c>
      <c r="K1810" s="74">
        <v>15950</v>
      </c>
      <c r="L1810" s="72" t="s">
        <v>10364</v>
      </c>
      <c r="M1810" s="72"/>
      <c r="N1810" s="72" t="s">
        <v>10397</v>
      </c>
      <c r="O1810" s="72"/>
      <c r="P1810" s="72"/>
      <c r="Q1810" s="75"/>
      <c r="R1810" s="72"/>
    </row>
    <row r="1811" spans="1:18" x14ac:dyDescent="0.25">
      <c r="A1811" s="72" t="str">
        <f t="shared" si="47"/>
        <v>HX</v>
      </c>
      <c r="B1811" s="72" t="str">
        <f t="shared" si="48"/>
        <v>900</v>
      </c>
      <c r="C1811" s="72" t="s">
        <v>4318</v>
      </c>
      <c r="D1811" s="72" t="s">
        <v>132</v>
      </c>
      <c r="E1811" s="72" t="s">
        <v>10395</v>
      </c>
      <c r="F1811" s="72"/>
      <c r="G1811" s="72" t="s">
        <v>10364</v>
      </c>
      <c r="H1811" s="72" t="s">
        <v>10396</v>
      </c>
      <c r="I1811" s="72">
        <v>60</v>
      </c>
      <c r="J1811" s="73">
        <v>1</v>
      </c>
      <c r="K1811" s="74">
        <v>15950</v>
      </c>
      <c r="L1811" s="72" t="s">
        <v>10364</v>
      </c>
      <c r="M1811" s="72"/>
      <c r="N1811" s="72" t="s">
        <v>10397</v>
      </c>
      <c r="O1811" s="72"/>
      <c r="P1811" s="72"/>
      <c r="Q1811" s="75"/>
      <c r="R1811" s="72"/>
    </row>
    <row r="1812" spans="1:18" x14ac:dyDescent="0.25">
      <c r="A1812" s="72" t="str">
        <f t="shared" si="47"/>
        <v>HX</v>
      </c>
      <c r="B1812" s="72" t="str">
        <f t="shared" si="48"/>
        <v>901</v>
      </c>
      <c r="C1812" s="72" t="s">
        <v>1437</v>
      </c>
      <c r="D1812" s="72" t="s">
        <v>132</v>
      </c>
      <c r="E1812" s="72" t="s">
        <v>10395</v>
      </c>
      <c r="F1812" s="72"/>
      <c r="G1812" s="72" t="s">
        <v>10364</v>
      </c>
      <c r="H1812" s="72" t="s">
        <v>10396</v>
      </c>
      <c r="I1812" s="72">
        <v>61</v>
      </c>
      <c r="J1812" s="73">
        <v>1</v>
      </c>
      <c r="K1812" s="74">
        <v>15950</v>
      </c>
      <c r="L1812" s="72" t="s">
        <v>10364</v>
      </c>
      <c r="M1812" s="72"/>
      <c r="N1812" s="72" t="s">
        <v>10397</v>
      </c>
      <c r="O1812" s="72"/>
      <c r="P1812" s="72"/>
      <c r="Q1812" s="75"/>
      <c r="R1812" s="72"/>
    </row>
    <row r="1813" spans="1:18" x14ac:dyDescent="0.25">
      <c r="A1813" s="72" t="str">
        <f t="shared" si="47"/>
        <v>HX</v>
      </c>
      <c r="B1813" s="72" t="str">
        <f t="shared" si="48"/>
        <v>902</v>
      </c>
      <c r="C1813" s="72" t="s">
        <v>743</v>
      </c>
      <c r="D1813" s="72" t="s">
        <v>744</v>
      </c>
      <c r="E1813" s="72" t="s">
        <v>10399</v>
      </c>
      <c r="F1813" s="72"/>
      <c r="G1813" s="72" t="s">
        <v>10364</v>
      </c>
      <c r="H1813" s="72" t="s">
        <v>10396</v>
      </c>
      <c r="I1813" s="72">
        <v>2</v>
      </c>
      <c r="J1813" s="73">
        <v>1</v>
      </c>
      <c r="K1813" s="74">
        <v>15950</v>
      </c>
      <c r="L1813" s="72" t="s">
        <v>10364</v>
      </c>
      <c r="M1813" s="72" t="s">
        <v>10400</v>
      </c>
      <c r="N1813" s="72" t="s">
        <v>10397</v>
      </c>
      <c r="O1813" s="72"/>
      <c r="P1813" s="72"/>
      <c r="Q1813" s="75"/>
      <c r="R1813" s="72"/>
    </row>
    <row r="1814" spans="1:18" x14ac:dyDescent="0.25">
      <c r="A1814" s="72" t="str">
        <f t="shared" si="47"/>
        <v>HX</v>
      </c>
      <c r="B1814" s="72" t="str">
        <f t="shared" si="48"/>
        <v>903</v>
      </c>
      <c r="C1814" s="72" t="s">
        <v>1361</v>
      </c>
      <c r="D1814" s="72" t="s">
        <v>744</v>
      </c>
      <c r="E1814" s="72" t="s">
        <v>10399</v>
      </c>
      <c r="F1814" s="72"/>
      <c r="G1814" s="72" t="s">
        <v>10364</v>
      </c>
      <c r="H1814" s="72" t="s">
        <v>10396</v>
      </c>
      <c r="I1814" s="72">
        <v>3</v>
      </c>
      <c r="J1814" s="73">
        <v>1</v>
      </c>
      <c r="K1814" s="74">
        <v>15980</v>
      </c>
      <c r="L1814" s="72" t="s">
        <v>10364</v>
      </c>
      <c r="M1814" s="72" t="s">
        <v>10401</v>
      </c>
      <c r="N1814" s="72" t="s">
        <v>10397</v>
      </c>
      <c r="O1814" s="72"/>
      <c r="P1814" s="72"/>
      <c r="Q1814" s="75"/>
      <c r="R1814" s="72"/>
    </row>
    <row r="1815" spans="1:18" x14ac:dyDescent="0.25">
      <c r="A1815" s="72" t="str">
        <f t="shared" si="47"/>
        <v>HX</v>
      </c>
      <c r="B1815" s="72" t="str">
        <f t="shared" si="48"/>
        <v>904</v>
      </c>
      <c r="C1815" s="72" t="s">
        <v>3494</v>
      </c>
      <c r="D1815" s="72" t="s">
        <v>744</v>
      </c>
      <c r="E1815" s="72" t="s">
        <v>10399</v>
      </c>
      <c r="F1815" s="72"/>
      <c r="G1815" s="72" t="s">
        <v>10364</v>
      </c>
      <c r="H1815" s="72" t="s">
        <v>10396</v>
      </c>
      <c r="I1815" s="72">
        <v>4</v>
      </c>
      <c r="J1815" s="73">
        <v>1</v>
      </c>
      <c r="K1815" s="74">
        <v>15980</v>
      </c>
      <c r="L1815" s="72" t="s">
        <v>10364</v>
      </c>
      <c r="M1815" s="72" t="s">
        <v>10401</v>
      </c>
      <c r="N1815" s="72" t="s">
        <v>10397</v>
      </c>
      <c r="O1815" s="72"/>
      <c r="P1815" s="72"/>
      <c r="Q1815" s="75"/>
      <c r="R1815" s="72"/>
    </row>
    <row r="1816" spans="1:18" x14ac:dyDescent="0.25">
      <c r="A1816" s="72" t="str">
        <f t="shared" si="47"/>
        <v>HX</v>
      </c>
      <c r="B1816" s="72" t="str">
        <f t="shared" si="48"/>
        <v>905</v>
      </c>
      <c r="C1816" s="72" t="s">
        <v>3227</v>
      </c>
      <c r="D1816" s="72" t="s">
        <v>132</v>
      </c>
      <c r="E1816" s="72" t="s">
        <v>10395</v>
      </c>
      <c r="F1816" s="72"/>
      <c r="G1816" s="72" t="s">
        <v>10364</v>
      </c>
      <c r="H1816" s="72" t="s">
        <v>10396</v>
      </c>
      <c r="I1816" s="72">
        <v>62</v>
      </c>
      <c r="J1816" s="73">
        <v>1</v>
      </c>
      <c r="K1816" s="74">
        <v>15950</v>
      </c>
      <c r="L1816" s="72" t="s">
        <v>10364</v>
      </c>
      <c r="M1816" s="72"/>
      <c r="N1816" s="72" t="s">
        <v>10397</v>
      </c>
      <c r="O1816" s="72"/>
      <c r="P1816" s="72"/>
      <c r="Q1816" s="75"/>
      <c r="R1816" s="72"/>
    </row>
    <row r="1817" spans="1:18" x14ac:dyDescent="0.25">
      <c r="A1817" s="72" t="str">
        <f t="shared" si="47"/>
        <v>HX</v>
      </c>
      <c r="B1817" s="72" t="str">
        <f t="shared" si="48"/>
        <v>906</v>
      </c>
      <c r="C1817" s="72" t="s">
        <v>800</v>
      </c>
      <c r="D1817" s="72" t="s">
        <v>132</v>
      </c>
      <c r="E1817" s="72" t="s">
        <v>10395</v>
      </c>
      <c r="F1817" s="72"/>
      <c r="G1817" s="72" t="s">
        <v>10364</v>
      </c>
      <c r="H1817" s="72" t="s">
        <v>10396</v>
      </c>
      <c r="I1817" s="72">
        <v>63</v>
      </c>
      <c r="J1817" s="73">
        <v>1</v>
      </c>
      <c r="K1817" s="74">
        <v>15950</v>
      </c>
      <c r="L1817" s="72" t="s">
        <v>10364</v>
      </c>
      <c r="M1817" s="72"/>
      <c r="N1817" s="72" t="s">
        <v>10397</v>
      </c>
      <c r="O1817" s="72"/>
      <c r="P1817" s="72"/>
      <c r="Q1817" s="75"/>
      <c r="R1817" s="72"/>
    </row>
    <row r="1818" spans="1:18" x14ac:dyDescent="0.25">
      <c r="A1818" s="72" t="str">
        <f t="shared" si="47"/>
        <v>HX</v>
      </c>
      <c r="B1818" s="72" t="str">
        <f t="shared" si="48"/>
        <v>907</v>
      </c>
      <c r="C1818" s="72" t="s">
        <v>3608</v>
      </c>
      <c r="D1818" s="72" t="s">
        <v>132</v>
      </c>
      <c r="E1818" s="72" t="s">
        <v>10395</v>
      </c>
      <c r="F1818" s="72"/>
      <c r="G1818" s="72" t="s">
        <v>10364</v>
      </c>
      <c r="H1818" s="72" t="s">
        <v>10396</v>
      </c>
      <c r="I1818" s="72">
        <v>64</v>
      </c>
      <c r="J1818" s="73">
        <v>1</v>
      </c>
      <c r="K1818" s="74">
        <v>15950</v>
      </c>
      <c r="L1818" s="72" t="s">
        <v>10364</v>
      </c>
      <c r="M1818" s="72"/>
      <c r="N1818" s="72" t="s">
        <v>10397</v>
      </c>
      <c r="O1818" s="72"/>
      <c r="P1818" s="72"/>
      <c r="Q1818" s="75"/>
      <c r="R1818" s="72"/>
    </row>
    <row r="1819" spans="1:18" x14ac:dyDescent="0.25">
      <c r="A1819" s="72" t="str">
        <f t="shared" si="47"/>
        <v>HX</v>
      </c>
      <c r="B1819" s="72" t="str">
        <f t="shared" si="48"/>
        <v>908</v>
      </c>
      <c r="C1819" s="72" t="s">
        <v>933</v>
      </c>
      <c r="D1819" s="72" t="s">
        <v>132</v>
      </c>
      <c r="E1819" s="72" t="s">
        <v>10395</v>
      </c>
      <c r="F1819" s="72"/>
      <c r="G1819" s="72" t="s">
        <v>10364</v>
      </c>
      <c r="H1819" s="72" t="s">
        <v>10396</v>
      </c>
      <c r="I1819" s="72">
        <v>65</v>
      </c>
      <c r="J1819" s="73">
        <v>1</v>
      </c>
      <c r="K1819" s="74">
        <v>15950</v>
      </c>
      <c r="L1819" s="72" t="s">
        <v>10364</v>
      </c>
      <c r="M1819" s="72"/>
      <c r="N1819" s="72" t="s">
        <v>10397</v>
      </c>
      <c r="O1819" s="72"/>
      <c r="P1819" s="72"/>
      <c r="Q1819" s="75"/>
      <c r="R1819" s="72"/>
    </row>
    <row r="1820" spans="1:18" x14ac:dyDescent="0.25">
      <c r="A1820" s="72" t="str">
        <f t="shared" si="47"/>
        <v>HX</v>
      </c>
      <c r="B1820" s="72" t="str">
        <f t="shared" si="48"/>
        <v>909</v>
      </c>
      <c r="C1820" s="72" t="s">
        <v>1255</v>
      </c>
      <c r="D1820" s="72" t="s">
        <v>132</v>
      </c>
      <c r="E1820" s="72" t="s">
        <v>10395</v>
      </c>
      <c r="F1820" s="72"/>
      <c r="G1820" s="72" t="s">
        <v>10364</v>
      </c>
      <c r="H1820" s="72" t="s">
        <v>10396</v>
      </c>
      <c r="I1820" s="72">
        <v>66</v>
      </c>
      <c r="J1820" s="73">
        <v>1</v>
      </c>
      <c r="K1820" s="74">
        <v>15950</v>
      </c>
      <c r="L1820" s="72" t="s">
        <v>10364</v>
      </c>
      <c r="M1820" s="72"/>
      <c r="N1820" s="72" t="s">
        <v>10397</v>
      </c>
      <c r="O1820" s="72"/>
      <c r="P1820" s="72"/>
      <c r="Q1820" s="75"/>
      <c r="R1820" s="72"/>
    </row>
    <row r="1821" spans="1:18" x14ac:dyDescent="0.25">
      <c r="A1821" s="72" t="str">
        <f t="shared" si="47"/>
        <v>HX</v>
      </c>
      <c r="B1821" s="72" t="str">
        <f t="shared" si="48"/>
        <v>910</v>
      </c>
      <c r="C1821" s="72" t="s">
        <v>1034</v>
      </c>
      <c r="D1821" s="72" t="s">
        <v>132</v>
      </c>
      <c r="E1821" s="72" t="s">
        <v>10395</v>
      </c>
      <c r="F1821" s="72"/>
      <c r="G1821" s="72" t="s">
        <v>10364</v>
      </c>
      <c r="H1821" s="72" t="s">
        <v>10396</v>
      </c>
      <c r="I1821" s="72">
        <v>67</v>
      </c>
      <c r="J1821" s="73">
        <v>1</v>
      </c>
      <c r="K1821" s="74">
        <v>15950</v>
      </c>
      <c r="L1821" s="72" t="s">
        <v>10364</v>
      </c>
      <c r="M1821" s="72"/>
      <c r="N1821" s="72" t="s">
        <v>10397</v>
      </c>
      <c r="O1821" s="72"/>
      <c r="P1821" s="72"/>
      <c r="Q1821" s="75"/>
      <c r="R1821" s="72"/>
    </row>
    <row r="1822" spans="1:18" x14ac:dyDescent="0.25">
      <c r="A1822" s="72" t="str">
        <f t="shared" si="47"/>
        <v>HX</v>
      </c>
      <c r="B1822" s="72" t="str">
        <f t="shared" si="48"/>
        <v>911</v>
      </c>
      <c r="C1822" s="72" t="s">
        <v>2540</v>
      </c>
      <c r="D1822" s="72" t="s">
        <v>132</v>
      </c>
      <c r="E1822" s="72" t="s">
        <v>10395</v>
      </c>
      <c r="F1822" s="72"/>
      <c r="G1822" s="72" t="s">
        <v>10364</v>
      </c>
      <c r="H1822" s="72" t="s">
        <v>10396</v>
      </c>
      <c r="I1822" s="72">
        <v>68</v>
      </c>
      <c r="J1822" s="73">
        <v>1</v>
      </c>
      <c r="K1822" s="74">
        <v>15950</v>
      </c>
      <c r="L1822" s="72" t="s">
        <v>10364</v>
      </c>
      <c r="M1822" s="72"/>
      <c r="N1822" s="72" t="s">
        <v>10397</v>
      </c>
      <c r="O1822" s="72"/>
      <c r="P1822" s="72"/>
      <c r="Q1822" s="75"/>
      <c r="R1822" s="72"/>
    </row>
    <row r="1823" spans="1:18" x14ac:dyDescent="0.25">
      <c r="A1823" s="72" t="str">
        <f t="shared" si="47"/>
        <v>HX</v>
      </c>
      <c r="B1823" s="72" t="str">
        <f t="shared" si="48"/>
        <v>912</v>
      </c>
      <c r="C1823" s="72" t="s">
        <v>702</v>
      </c>
      <c r="D1823" s="72" t="s">
        <v>132</v>
      </c>
      <c r="E1823" s="72" t="s">
        <v>10395</v>
      </c>
      <c r="F1823" s="72"/>
      <c r="G1823" s="72" t="s">
        <v>10364</v>
      </c>
      <c r="H1823" s="72" t="s">
        <v>10396</v>
      </c>
      <c r="I1823" s="72">
        <v>69</v>
      </c>
      <c r="J1823" s="73">
        <v>1</v>
      </c>
      <c r="K1823" s="74">
        <v>15950</v>
      </c>
      <c r="L1823" s="72" t="s">
        <v>10364</v>
      </c>
      <c r="M1823" s="72"/>
      <c r="N1823" s="72" t="s">
        <v>10397</v>
      </c>
      <c r="O1823" s="72"/>
      <c r="P1823" s="72"/>
      <c r="Q1823" s="75"/>
      <c r="R1823" s="72"/>
    </row>
    <row r="1824" spans="1:18" x14ac:dyDescent="0.25">
      <c r="A1824" s="72" t="str">
        <f t="shared" si="47"/>
        <v>HX</v>
      </c>
      <c r="B1824" s="72" t="str">
        <f t="shared" si="48"/>
        <v>913</v>
      </c>
      <c r="C1824" s="72" t="s">
        <v>1544</v>
      </c>
      <c r="D1824" s="72" t="s">
        <v>132</v>
      </c>
      <c r="E1824" s="72" t="s">
        <v>10395</v>
      </c>
      <c r="F1824" s="72"/>
      <c r="G1824" s="72" t="s">
        <v>10364</v>
      </c>
      <c r="H1824" s="72" t="s">
        <v>10396</v>
      </c>
      <c r="I1824" s="72">
        <v>70</v>
      </c>
      <c r="J1824" s="73">
        <v>1</v>
      </c>
      <c r="K1824" s="74">
        <v>15950</v>
      </c>
      <c r="L1824" s="72" t="s">
        <v>10364</v>
      </c>
      <c r="M1824" s="72"/>
      <c r="N1824" s="72" t="s">
        <v>10397</v>
      </c>
      <c r="O1824" s="72"/>
      <c r="P1824" s="72"/>
      <c r="Q1824" s="75"/>
      <c r="R1824" s="72"/>
    </row>
    <row r="1825" spans="1:18" x14ac:dyDescent="0.25">
      <c r="A1825" s="72" t="str">
        <f t="shared" si="47"/>
        <v>HX</v>
      </c>
      <c r="B1825" s="72" t="str">
        <f t="shared" si="48"/>
        <v>914</v>
      </c>
      <c r="C1825" s="72" t="s">
        <v>7658</v>
      </c>
      <c r="D1825" s="72" t="s">
        <v>132</v>
      </c>
      <c r="E1825" s="72" t="s">
        <v>10395</v>
      </c>
      <c r="F1825" s="72"/>
      <c r="G1825" s="72" t="s">
        <v>10364</v>
      </c>
      <c r="H1825" s="72" t="s">
        <v>10396</v>
      </c>
      <c r="I1825" s="72">
        <v>71</v>
      </c>
      <c r="J1825" s="73">
        <v>1</v>
      </c>
      <c r="K1825" s="74">
        <v>15950</v>
      </c>
      <c r="L1825" s="72" t="s">
        <v>10364</v>
      </c>
      <c r="M1825" s="72"/>
      <c r="N1825" s="72" t="s">
        <v>10397</v>
      </c>
      <c r="O1825" s="72"/>
      <c r="P1825" s="72"/>
      <c r="Q1825" s="75"/>
      <c r="R1825" s="72"/>
    </row>
    <row r="1826" spans="1:18" x14ac:dyDescent="0.25">
      <c r="A1826" s="72" t="str">
        <f t="shared" si="47"/>
        <v>HX</v>
      </c>
      <c r="B1826" s="72" t="str">
        <f t="shared" si="48"/>
        <v>915</v>
      </c>
      <c r="C1826" s="72" t="s">
        <v>794</v>
      </c>
      <c r="D1826" s="72" t="s">
        <v>132</v>
      </c>
      <c r="E1826" s="72" t="s">
        <v>10395</v>
      </c>
      <c r="F1826" s="72"/>
      <c r="G1826" s="72" t="s">
        <v>10364</v>
      </c>
      <c r="H1826" s="72" t="s">
        <v>10396</v>
      </c>
      <c r="I1826" s="72">
        <v>72</v>
      </c>
      <c r="J1826" s="73">
        <v>1</v>
      </c>
      <c r="K1826" s="74">
        <v>15950</v>
      </c>
      <c r="L1826" s="72" t="s">
        <v>10364</v>
      </c>
      <c r="M1826" s="72"/>
      <c r="N1826" s="72" t="s">
        <v>10397</v>
      </c>
      <c r="O1826" s="72"/>
      <c r="P1826" s="72"/>
      <c r="Q1826" s="75"/>
      <c r="R1826" s="72"/>
    </row>
    <row r="1827" spans="1:18" x14ac:dyDescent="0.25">
      <c r="A1827" s="72" t="str">
        <f t="shared" si="47"/>
        <v>HX</v>
      </c>
      <c r="B1827" s="72" t="str">
        <f t="shared" si="48"/>
        <v>916</v>
      </c>
      <c r="C1827" s="72" t="s">
        <v>950</v>
      </c>
      <c r="D1827" s="72" t="s">
        <v>132</v>
      </c>
      <c r="E1827" s="72" t="s">
        <v>10395</v>
      </c>
      <c r="F1827" s="72"/>
      <c r="G1827" s="72" t="s">
        <v>10364</v>
      </c>
      <c r="H1827" s="72" t="s">
        <v>10396</v>
      </c>
      <c r="I1827" s="72">
        <v>73</v>
      </c>
      <c r="J1827" s="73">
        <v>1</v>
      </c>
      <c r="K1827" s="74">
        <v>15950</v>
      </c>
      <c r="L1827" s="72" t="s">
        <v>10364</v>
      </c>
      <c r="M1827" s="72"/>
      <c r="N1827" s="72" t="s">
        <v>10397</v>
      </c>
      <c r="O1827" s="72"/>
      <c r="P1827" s="72"/>
      <c r="Q1827" s="75"/>
      <c r="R1827" s="72"/>
    </row>
    <row r="1828" spans="1:18" x14ac:dyDescent="0.25">
      <c r="A1828" s="72" t="str">
        <f t="shared" si="47"/>
        <v>HX</v>
      </c>
      <c r="B1828" s="72" t="str">
        <f t="shared" si="48"/>
        <v>917</v>
      </c>
      <c r="C1828" s="72" t="s">
        <v>1464</v>
      </c>
      <c r="D1828" s="72" t="s">
        <v>132</v>
      </c>
      <c r="E1828" s="72" t="s">
        <v>10395</v>
      </c>
      <c r="F1828" s="72"/>
      <c r="G1828" s="72" t="s">
        <v>10364</v>
      </c>
      <c r="H1828" s="72" t="s">
        <v>10396</v>
      </c>
      <c r="I1828" s="72">
        <v>74</v>
      </c>
      <c r="J1828" s="73">
        <v>1</v>
      </c>
      <c r="K1828" s="74">
        <v>15950</v>
      </c>
      <c r="L1828" s="72" t="s">
        <v>10364</v>
      </c>
      <c r="M1828" s="72"/>
      <c r="N1828" s="72" t="s">
        <v>10397</v>
      </c>
      <c r="O1828" s="72"/>
      <c r="P1828" s="72"/>
      <c r="Q1828" s="75"/>
      <c r="R1828" s="72"/>
    </row>
    <row r="1829" spans="1:18" x14ac:dyDescent="0.25">
      <c r="A1829" s="72" t="str">
        <f t="shared" ref="A1829:A1892" si="49">LEFT(C1829,2)</f>
        <v>HX</v>
      </c>
      <c r="B1829" s="72" t="str">
        <f t="shared" ref="B1829:B1892" si="50">RIGHT(C1829,3)</f>
        <v>918</v>
      </c>
      <c r="C1829" s="72" t="s">
        <v>6039</v>
      </c>
      <c r="D1829" s="72" t="s">
        <v>132</v>
      </c>
      <c r="E1829" s="72" t="s">
        <v>10395</v>
      </c>
      <c r="F1829" s="72"/>
      <c r="G1829" s="72" t="s">
        <v>10364</v>
      </c>
      <c r="H1829" s="72" t="s">
        <v>10396</v>
      </c>
      <c r="I1829" s="72">
        <v>75</v>
      </c>
      <c r="J1829" s="73">
        <v>1</v>
      </c>
      <c r="K1829" s="74">
        <v>15950</v>
      </c>
      <c r="L1829" s="72" t="s">
        <v>10364</v>
      </c>
      <c r="M1829" s="72"/>
      <c r="N1829" s="72" t="s">
        <v>10397</v>
      </c>
      <c r="O1829" s="72"/>
      <c r="P1829" s="72"/>
      <c r="Q1829" s="75"/>
      <c r="R1829" s="72"/>
    </row>
    <row r="1830" spans="1:18" x14ac:dyDescent="0.25">
      <c r="A1830" s="72" t="str">
        <f t="shared" si="49"/>
        <v>HX</v>
      </c>
      <c r="B1830" s="72" t="str">
        <f t="shared" si="50"/>
        <v>919</v>
      </c>
      <c r="C1830" s="72" t="s">
        <v>5701</v>
      </c>
      <c r="D1830" s="72" t="s">
        <v>132</v>
      </c>
      <c r="E1830" s="72" t="s">
        <v>10395</v>
      </c>
      <c r="F1830" s="72"/>
      <c r="G1830" s="72" t="s">
        <v>10364</v>
      </c>
      <c r="H1830" s="72" t="s">
        <v>10396</v>
      </c>
      <c r="I1830" s="72">
        <v>76</v>
      </c>
      <c r="J1830" s="73">
        <v>1</v>
      </c>
      <c r="K1830" s="74">
        <v>15950</v>
      </c>
      <c r="L1830" s="72" t="s">
        <v>10364</v>
      </c>
      <c r="M1830" s="72"/>
      <c r="N1830" s="72" t="s">
        <v>10397</v>
      </c>
      <c r="O1830" s="72"/>
      <c r="P1830" s="72"/>
      <c r="Q1830" s="75"/>
      <c r="R1830" s="72"/>
    </row>
    <row r="1831" spans="1:18" x14ac:dyDescent="0.25">
      <c r="A1831" s="72" t="str">
        <f t="shared" si="49"/>
        <v>HX</v>
      </c>
      <c r="B1831" s="72" t="str">
        <f t="shared" si="50"/>
        <v>920</v>
      </c>
      <c r="C1831" s="72" t="s">
        <v>2644</v>
      </c>
      <c r="D1831" s="72" t="s">
        <v>132</v>
      </c>
      <c r="E1831" s="72" t="s">
        <v>10395</v>
      </c>
      <c r="F1831" s="72"/>
      <c r="G1831" s="72" t="s">
        <v>10364</v>
      </c>
      <c r="H1831" s="72" t="s">
        <v>10396</v>
      </c>
      <c r="I1831" s="72">
        <v>77</v>
      </c>
      <c r="J1831" s="73">
        <v>1</v>
      </c>
      <c r="K1831" s="74">
        <v>15950</v>
      </c>
      <c r="L1831" s="72" t="s">
        <v>10364</v>
      </c>
      <c r="M1831" s="72"/>
      <c r="N1831" s="72" t="s">
        <v>10397</v>
      </c>
      <c r="O1831" s="72"/>
      <c r="P1831" s="72"/>
      <c r="Q1831" s="75"/>
      <c r="R1831" s="72"/>
    </row>
    <row r="1832" spans="1:18" x14ac:dyDescent="0.25">
      <c r="A1832" s="72" t="str">
        <f t="shared" si="49"/>
        <v>HX</v>
      </c>
      <c r="B1832" s="72" t="str">
        <f t="shared" si="50"/>
        <v>921</v>
      </c>
      <c r="C1832" s="72" t="s">
        <v>8749</v>
      </c>
      <c r="D1832" s="72" t="s">
        <v>132</v>
      </c>
      <c r="E1832" s="72" t="s">
        <v>10395</v>
      </c>
      <c r="F1832" s="72"/>
      <c r="G1832" s="72" t="s">
        <v>10364</v>
      </c>
      <c r="H1832" s="72" t="s">
        <v>10396</v>
      </c>
      <c r="I1832" s="72">
        <v>78</v>
      </c>
      <c r="J1832" s="73">
        <v>1</v>
      </c>
      <c r="K1832" s="74">
        <v>15950</v>
      </c>
      <c r="L1832" s="72" t="s">
        <v>10364</v>
      </c>
      <c r="M1832" s="72"/>
      <c r="N1832" s="72" t="s">
        <v>10397</v>
      </c>
      <c r="O1832" s="72"/>
      <c r="P1832" s="72"/>
      <c r="Q1832" s="75"/>
      <c r="R1832" s="72"/>
    </row>
    <row r="1833" spans="1:18" x14ac:dyDescent="0.25">
      <c r="A1833" s="72" t="str">
        <f t="shared" si="49"/>
        <v>HX</v>
      </c>
      <c r="B1833" s="72" t="str">
        <f t="shared" si="50"/>
        <v>922</v>
      </c>
      <c r="C1833" s="72" t="s">
        <v>995</v>
      </c>
      <c r="D1833" s="72" t="s">
        <v>132</v>
      </c>
      <c r="E1833" s="72" t="s">
        <v>10395</v>
      </c>
      <c r="F1833" s="72"/>
      <c r="G1833" s="72" t="s">
        <v>10364</v>
      </c>
      <c r="H1833" s="72" t="s">
        <v>10396</v>
      </c>
      <c r="I1833" s="72">
        <v>79</v>
      </c>
      <c r="J1833" s="73">
        <v>1</v>
      </c>
      <c r="K1833" s="74">
        <v>15950</v>
      </c>
      <c r="L1833" s="72" t="s">
        <v>10364</v>
      </c>
      <c r="M1833" s="72"/>
      <c r="N1833" s="72" t="s">
        <v>10397</v>
      </c>
      <c r="O1833" s="72"/>
      <c r="P1833" s="72"/>
      <c r="Q1833" s="75"/>
      <c r="R1833" s="72"/>
    </row>
    <row r="1834" spans="1:18" x14ac:dyDescent="0.25">
      <c r="A1834" s="72" t="str">
        <f t="shared" si="49"/>
        <v>HX</v>
      </c>
      <c r="B1834" s="72" t="str">
        <f t="shared" si="50"/>
        <v>937</v>
      </c>
      <c r="C1834" s="72" t="s">
        <v>700</v>
      </c>
      <c r="D1834" s="72" t="s">
        <v>132</v>
      </c>
      <c r="E1834" s="72" t="s">
        <v>10395</v>
      </c>
      <c r="F1834" s="72"/>
      <c r="G1834" s="72" t="s">
        <v>10364</v>
      </c>
      <c r="H1834" s="72" t="s">
        <v>10396</v>
      </c>
      <c r="I1834" s="72">
        <v>80</v>
      </c>
      <c r="J1834" s="73">
        <v>1</v>
      </c>
      <c r="K1834" s="74">
        <v>15950</v>
      </c>
      <c r="L1834" s="72" t="s">
        <v>10364</v>
      </c>
      <c r="M1834" s="72"/>
      <c r="N1834" s="72" t="s">
        <v>10397</v>
      </c>
      <c r="O1834" s="72"/>
      <c r="P1834" s="72"/>
      <c r="Q1834" s="75"/>
      <c r="R1834" s="72"/>
    </row>
    <row r="1835" spans="1:18" x14ac:dyDescent="0.25">
      <c r="A1835" s="72" t="str">
        <f t="shared" si="49"/>
        <v>HX</v>
      </c>
      <c r="B1835" s="72" t="str">
        <f t="shared" si="50"/>
        <v>938</v>
      </c>
      <c r="C1835" s="72" t="s">
        <v>701</v>
      </c>
      <c r="D1835" s="72" t="s">
        <v>132</v>
      </c>
      <c r="E1835" s="72" t="s">
        <v>10395</v>
      </c>
      <c r="F1835" s="72"/>
      <c r="G1835" s="72" t="s">
        <v>10364</v>
      </c>
      <c r="H1835" s="72" t="s">
        <v>10396</v>
      </c>
      <c r="I1835" s="72">
        <v>81</v>
      </c>
      <c r="J1835" s="73">
        <v>1</v>
      </c>
      <c r="K1835" s="74">
        <v>15950</v>
      </c>
      <c r="L1835" s="72" t="s">
        <v>10364</v>
      </c>
      <c r="M1835" s="72"/>
      <c r="N1835" s="72" t="s">
        <v>10397</v>
      </c>
      <c r="O1835" s="72"/>
      <c r="P1835" s="72"/>
      <c r="Q1835" s="75"/>
      <c r="R1835" s="72"/>
    </row>
    <row r="1836" spans="1:18" x14ac:dyDescent="0.25">
      <c r="A1836" s="72" t="str">
        <f t="shared" si="49"/>
        <v>HX</v>
      </c>
      <c r="B1836" s="72" t="str">
        <f t="shared" si="50"/>
        <v>939</v>
      </c>
      <c r="C1836" s="72" t="s">
        <v>8502</v>
      </c>
      <c r="D1836" s="72" t="s">
        <v>132</v>
      </c>
      <c r="E1836" s="72" t="s">
        <v>10395</v>
      </c>
      <c r="F1836" s="72"/>
      <c r="G1836" s="72" t="s">
        <v>10364</v>
      </c>
      <c r="H1836" s="72" t="s">
        <v>10396</v>
      </c>
      <c r="I1836" s="72">
        <v>82</v>
      </c>
      <c r="J1836" s="73">
        <v>1</v>
      </c>
      <c r="K1836" s="74">
        <v>15950</v>
      </c>
      <c r="L1836" s="72" t="s">
        <v>10364</v>
      </c>
      <c r="M1836" s="72"/>
      <c r="N1836" s="72" t="s">
        <v>10397</v>
      </c>
      <c r="O1836" s="72"/>
      <c r="P1836" s="72"/>
      <c r="Q1836" s="75"/>
      <c r="R1836" s="72"/>
    </row>
    <row r="1837" spans="1:18" x14ac:dyDescent="0.25">
      <c r="A1837" s="72" t="str">
        <f t="shared" si="49"/>
        <v>HX</v>
      </c>
      <c r="B1837" s="72" t="str">
        <f t="shared" si="50"/>
        <v>940</v>
      </c>
      <c r="C1837" s="72" t="s">
        <v>3973</v>
      </c>
      <c r="D1837" s="72" t="s">
        <v>132</v>
      </c>
      <c r="E1837" s="72" t="s">
        <v>10395</v>
      </c>
      <c r="F1837" s="72"/>
      <c r="G1837" s="72" t="s">
        <v>10364</v>
      </c>
      <c r="H1837" s="72" t="s">
        <v>10396</v>
      </c>
      <c r="I1837" s="72">
        <v>83</v>
      </c>
      <c r="J1837" s="73">
        <v>1</v>
      </c>
      <c r="K1837" s="74">
        <v>15950</v>
      </c>
      <c r="L1837" s="72" t="s">
        <v>10364</v>
      </c>
      <c r="M1837" s="72"/>
      <c r="N1837" s="72" t="s">
        <v>10397</v>
      </c>
      <c r="O1837" s="72"/>
      <c r="P1837" s="72"/>
      <c r="Q1837" s="75"/>
      <c r="R1837" s="72"/>
    </row>
    <row r="1838" spans="1:18" x14ac:dyDescent="0.25">
      <c r="A1838" s="72" t="str">
        <f t="shared" si="49"/>
        <v>HX</v>
      </c>
      <c r="B1838" s="72" t="str">
        <f t="shared" si="50"/>
        <v>941</v>
      </c>
      <c r="C1838" s="72" t="s">
        <v>1654</v>
      </c>
      <c r="D1838" s="72" t="s">
        <v>132</v>
      </c>
      <c r="E1838" s="72" t="s">
        <v>10395</v>
      </c>
      <c r="F1838" s="72"/>
      <c r="G1838" s="72" t="s">
        <v>10364</v>
      </c>
      <c r="H1838" s="72" t="s">
        <v>10396</v>
      </c>
      <c r="I1838" s="72">
        <v>84</v>
      </c>
      <c r="J1838" s="73">
        <v>1</v>
      </c>
      <c r="K1838" s="74">
        <v>15950</v>
      </c>
      <c r="L1838" s="72" t="s">
        <v>10364</v>
      </c>
      <c r="M1838" s="72"/>
      <c r="N1838" s="72" t="s">
        <v>10397</v>
      </c>
      <c r="O1838" s="72"/>
      <c r="P1838" s="72"/>
      <c r="Q1838" s="75"/>
      <c r="R1838" s="72"/>
    </row>
    <row r="1839" spans="1:18" x14ac:dyDescent="0.25">
      <c r="A1839" s="72" t="str">
        <f t="shared" si="49"/>
        <v>HX</v>
      </c>
      <c r="B1839" s="72" t="str">
        <f t="shared" si="50"/>
        <v>942</v>
      </c>
      <c r="C1839" s="72" t="s">
        <v>1658</v>
      </c>
      <c r="D1839" s="72" t="s">
        <v>132</v>
      </c>
      <c r="E1839" s="72" t="s">
        <v>10395</v>
      </c>
      <c r="F1839" s="72"/>
      <c r="G1839" s="72" t="s">
        <v>10364</v>
      </c>
      <c r="H1839" s="72" t="s">
        <v>10396</v>
      </c>
      <c r="I1839" s="72">
        <v>85</v>
      </c>
      <c r="J1839" s="73">
        <v>1</v>
      </c>
      <c r="K1839" s="74">
        <v>15950</v>
      </c>
      <c r="L1839" s="72" t="s">
        <v>10364</v>
      </c>
      <c r="M1839" s="72"/>
      <c r="N1839" s="72" t="s">
        <v>10397</v>
      </c>
      <c r="O1839" s="72"/>
      <c r="P1839" s="72"/>
      <c r="Q1839" s="75"/>
      <c r="R1839" s="72"/>
    </row>
    <row r="1840" spans="1:18" x14ac:dyDescent="0.25">
      <c r="A1840" s="72" t="str">
        <f t="shared" si="49"/>
        <v>HX</v>
      </c>
      <c r="B1840" s="72" t="str">
        <f t="shared" si="50"/>
        <v>943</v>
      </c>
      <c r="C1840" s="72" t="s">
        <v>4450</v>
      </c>
      <c r="D1840" s="72" t="s">
        <v>132</v>
      </c>
      <c r="E1840" s="72" t="s">
        <v>10395</v>
      </c>
      <c r="F1840" s="72"/>
      <c r="G1840" s="72" t="s">
        <v>10364</v>
      </c>
      <c r="H1840" s="72" t="s">
        <v>10396</v>
      </c>
      <c r="I1840" s="72">
        <v>86</v>
      </c>
      <c r="J1840" s="73">
        <v>1</v>
      </c>
      <c r="K1840" s="74">
        <v>15950</v>
      </c>
      <c r="L1840" s="72" t="s">
        <v>10364</v>
      </c>
      <c r="M1840" s="72"/>
      <c r="N1840" s="72" t="s">
        <v>10397</v>
      </c>
      <c r="O1840" s="72"/>
      <c r="P1840" s="72"/>
      <c r="Q1840" s="75"/>
      <c r="R1840" s="72"/>
    </row>
    <row r="1841" spans="1:18" x14ac:dyDescent="0.25">
      <c r="A1841" s="72" t="str">
        <f t="shared" si="49"/>
        <v>HX</v>
      </c>
      <c r="B1841" s="72" t="str">
        <f t="shared" si="50"/>
        <v>944</v>
      </c>
      <c r="C1841" s="72" t="s">
        <v>3156</v>
      </c>
      <c r="D1841" s="72" t="s">
        <v>132</v>
      </c>
      <c r="E1841" s="72" t="s">
        <v>10395</v>
      </c>
      <c r="F1841" s="72"/>
      <c r="G1841" s="72" t="s">
        <v>10364</v>
      </c>
      <c r="H1841" s="72" t="s">
        <v>10396</v>
      </c>
      <c r="I1841" s="72">
        <v>87</v>
      </c>
      <c r="J1841" s="73">
        <v>1</v>
      </c>
      <c r="K1841" s="74">
        <v>15950</v>
      </c>
      <c r="L1841" s="72" t="s">
        <v>10364</v>
      </c>
      <c r="M1841" s="72"/>
      <c r="N1841" s="72" t="s">
        <v>10397</v>
      </c>
      <c r="O1841" s="72"/>
      <c r="P1841" s="72"/>
      <c r="Q1841" s="75"/>
      <c r="R1841" s="72"/>
    </row>
    <row r="1842" spans="1:18" x14ac:dyDescent="0.25">
      <c r="A1842" s="72" t="str">
        <f t="shared" si="49"/>
        <v>HX</v>
      </c>
      <c r="B1842" s="72" t="str">
        <f t="shared" si="50"/>
        <v>945</v>
      </c>
      <c r="C1842" s="72" t="s">
        <v>1933</v>
      </c>
      <c r="D1842" s="72" t="s">
        <v>132</v>
      </c>
      <c r="E1842" s="72" t="s">
        <v>10395</v>
      </c>
      <c r="F1842" s="72"/>
      <c r="G1842" s="72" t="s">
        <v>10364</v>
      </c>
      <c r="H1842" s="72" t="s">
        <v>10396</v>
      </c>
      <c r="I1842" s="72">
        <v>88</v>
      </c>
      <c r="J1842" s="73">
        <v>1</v>
      </c>
      <c r="K1842" s="74">
        <v>15950</v>
      </c>
      <c r="L1842" s="72" t="s">
        <v>10364</v>
      </c>
      <c r="M1842" s="72"/>
      <c r="N1842" s="72" t="s">
        <v>10397</v>
      </c>
      <c r="O1842" s="72"/>
      <c r="P1842" s="72"/>
      <c r="Q1842" s="75"/>
      <c r="R1842" s="72"/>
    </row>
    <row r="1843" spans="1:18" x14ac:dyDescent="0.25">
      <c r="A1843" s="72" t="str">
        <f t="shared" si="49"/>
        <v>HX</v>
      </c>
      <c r="B1843" s="72" t="str">
        <f t="shared" si="50"/>
        <v>946</v>
      </c>
      <c r="C1843" s="72" t="s">
        <v>904</v>
      </c>
      <c r="D1843" s="72" t="s">
        <v>132</v>
      </c>
      <c r="E1843" s="72" t="s">
        <v>10395</v>
      </c>
      <c r="F1843" s="72"/>
      <c r="G1843" s="72" t="s">
        <v>10364</v>
      </c>
      <c r="H1843" s="72" t="s">
        <v>10396</v>
      </c>
      <c r="I1843" s="72">
        <v>89</v>
      </c>
      <c r="J1843" s="73">
        <v>1</v>
      </c>
      <c r="K1843" s="74">
        <v>15950</v>
      </c>
      <c r="L1843" s="72" t="s">
        <v>10364</v>
      </c>
      <c r="M1843" s="72"/>
      <c r="N1843" s="72" t="s">
        <v>10397</v>
      </c>
      <c r="O1843" s="72"/>
      <c r="P1843" s="72"/>
      <c r="Q1843" s="75"/>
      <c r="R1843" s="72"/>
    </row>
    <row r="1844" spans="1:18" x14ac:dyDescent="0.25">
      <c r="A1844" s="72" t="str">
        <f t="shared" si="49"/>
        <v>HX</v>
      </c>
      <c r="B1844" s="72" t="str">
        <f t="shared" si="50"/>
        <v>947</v>
      </c>
      <c r="C1844" s="72" t="s">
        <v>1992</v>
      </c>
      <c r="D1844" s="72" t="s">
        <v>132</v>
      </c>
      <c r="E1844" s="72" t="s">
        <v>10395</v>
      </c>
      <c r="F1844" s="72"/>
      <c r="G1844" s="72" t="s">
        <v>10364</v>
      </c>
      <c r="H1844" s="72" t="s">
        <v>10396</v>
      </c>
      <c r="I1844" s="72">
        <v>90</v>
      </c>
      <c r="J1844" s="73">
        <v>1</v>
      </c>
      <c r="K1844" s="74">
        <v>15950</v>
      </c>
      <c r="L1844" s="72" t="s">
        <v>10364</v>
      </c>
      <c r="M1844" s="72"/>
      <c r="N1844" s="72" t="s">
        <v>10397</v>
      </c>
      <c r="O1844" s="72"/>
      <c r="P1844" s="72"/>
      <c r="Q1844" s="75"/>
      <c r="R1844" s="72"/>
    </row>
    <row r="1845" spans="1:18" x14ac:dyDescent="0.25">
      <c r="A1845" s="72" t="str">
        <f t="shared" si="49"/>
        <v>HX</v>
      </c>
      <c r="B1845" s="72" t="str">
        <f t="shared" si="50"/>
        <v>948</v>
      </c>
      <c r="C1845" s="72" t="s">
        <v>720</v>
      </c>
      <c r="D1845" s="72" t="s">
        <v>132</v>
      </c>
      <c r="E1845" s="72" t="s">
        <v>10395</v>
      </c>
      <c r="F1845" s="72"/>
      <c r="G1845" s="72" t="s">
        <v>10364</v>
      </c>
      <c r="H1845" s="72" t="s">
        <v>10396</v>
      </c>
      <c r="I1845" s="72">
        <v>91</v>
      </c>
      <c r="J1845" s="73">
        <v>1</v>
      </c>
      <c r="K1845" s="74">
        <v>15950</v>
      </c>
      <c r="L1845" s="72" t="s">
        <v>10364</v>
      </c>
      <c r="M1845" s="72"/>
      <c r="N1845" s="72" t="s">
        <v>10397</v>
      </c>
      <c r="O1845" s="72"/>
      <c r="P1845" s="72"/>
      <c r="Q1845" s="75"/>
      <c r="R1845" s="72"/>
    </row>
    <row r="1846" spans="1:18" x14ac:dyDescent="0.25">
      <c r="A1846" s="72" t="str">
        <f t="shared" si="49"/>
        <v>HX</v>
      </c>
      <c r="B1846" s="72" t="str">
        <f t="shared" si="50"/>
        <v>949</v>
      </c>
      <c r="C1846" s="72" t="s">
        <v>1024</v>
      </c>
      <c r="D1846" s="72" t="s">
        <v>132</v>
      </c>
      <c r="E1846" s="72" t="s">
        <v>10395</v>
      </c>
      <c r="F1846" s="72"/>
      <c r="G1846" s="72" t="s">
        <v>10364</v>
      </c>
      <c r="H1846" s="72" t="s">
        <v>10396</v>
      </c>
      <c r="I1846" s="72">
        <v>92</v>
      </c>
      <c r="J1846" s="73">
        <v>1</v>
      </c>
      <c r="K1846" s="74">
        <v>15950</v>
      </c>
      <c r="L1846" s="72" t="s">
        <v>10364</v>
      </c>
      <c r="M1846" s="72"/>
      <c r="N1846" s="72" t="s">
        <v>10397</v>
      </c>
      <c r="O1846" s="72"/>
      <c r="P1846" s="72"/>
      <c r="Q1846" s="75"/>
      <c r="R1846" s="72"/>
    </row>
    <row r="1847" spans="1:18" x14ac:dyDescent="0.25">
      <c r="A1847" s="72" t="str">
        <f t="shared" si="49"/>
        <v>HX</v>
      </c>
      <c r="B1847" s="72" t="str">
        <f t="shared" si="50"/>
        <v>950</v>
      </c>
      <c r="C1847" s="72" t="s">
        <v>1124</v>
      </c>
      <c r="D1847" s="72" t="s">
        <v>132</v>
      </c>
      <c r="E1847" s="72" t="s">
        <v>10395</v>
      </c>
      <c r="F1847" s="72"/>
      <c r="G1847" s="72" t="s">
        <v>10364</v>
      </c>
      <c r="H1847" s="72" t="s">
        <v>10396</v>
      </c>
      <c r="I1847" s="72">
        <v>93</v>
      </c>
      <c r="J1847" s="73">
        <v>1</v>
      </c>
      <c r="K1847" s="74">
        <v>15950</v>
      </c>
      <c r="L1847" s="72" t="s">
        <v>10364</v>
      </c>
      <c r="M1847" s="72"/>
      <c r="N1847" s="72" t="s">
        <v>10397</v>
      </c>
      <c r="O1847" s="72"/>
      <c r="P1847" s="72"/>
      <c r="Q1847" s="75"/>
      <c r="R1847" s="72"/>
    </row>
    <row r="1848" spans="1:18" x14ac:dyDescent="0.25">
      <c r="A1848" s="72" t="str">
        <f t="shared" si="49"/>
        <v>HX</v>
      </c>
      <c r="B1848" s="72" t="str">
        <f t="shared" si="50"/>
        <v>951</v>
      </c>
      <c r="C1848" s="72" t="s">
        <v>951</v>
      </c>
      <c r="D1848" s="72" t="s">
        <v>132</v>
      </c>
      <c r="E1848" s="72" t="s">
        <v>10395</v>
      </c>
      <c r="F1848" s="72"/>
      <c r="G1848" s="72" t="s">
        <v>10364</v>
      </c>
      <c r="H1848" s="72" t="s">
        <v>10396</v>
      </c>
      <c r="I1848" s="72">
        <v>94</v>
      </c>
      <c r="J1848" s="73">
        <v>1</v>
      </c>
      <c r="K1848" s="74">
        <v>15950</v>
      </c>
      <c r="L1848" s="72" t="s">
        <v>10364</v>
      </c>
      <c r="M1848" s="72"/>
      <c r="N1848" s="72" t="s">
        <v>10397</v>
      </c>
      <c r="O1848" s="72"/>
      <c r="P1848" s="72"/>
      <c r="Q1848" s="75"/>
      <c r="R1848" s="72"/>
    </row>
    <row r="1849" spans="1:18" x14ac:dyDescent="0.25">
      <c r="A1849" s="72" t="str">
        <f t="shared" si="49"/>
        <v>HX</v>
      </c>
      <c r="B1849" s="72" t="str">
        <f t="shared" si="50"/>
        <v>952</v>
      </c>
      <c r="C1849" s="72" t="s">
        <v>1804</v>
      </c>
      <c r="D1849" s="72" t="s">
        <v>132</v>
      </c>
      <c r="E1849" s="72" t="s">
        <v>10395</v>
      </c>
      <c r="F1849" s="72"/>
      <c r="G1849" s="72" t="s">
        <v>10364</v>
      </c>
      <c r="H1849" s="72" t="s">
        <v>10396</v>
      </c>
      <c r="I1849" s="72">
        <v>95</v>
      </c>
      <c r="J1849" s="73">
        <v>1</v>
      </c>
      <c r="K1849" s="74">
        <v>15950</v>
      </c>
      <c r="L1849" s="72" t="s">
        <v>10364</v>
      </c>
      <c r="M1849" s="72"/>
      <c r="N1849" s="72" t="s">
        <v>10397</v>
      </c>
      <c r="O1849" s="72"/>
      <c r="P1849" s="72"/>
      <c r="Q1849" s="75"/>
      <c r="R1849" s="72"/>
    </row>
    <row r="1850" spans="1:18" x14ac:dyDescent="0.25">
      <c r="A1850" s="72" t="str">
        <f t="shared" si="49"/>
        <v>HX</v>
      </c>
      <c r="B1850" s="72" t="str">
        <f t="shared" si="50"/>
        <v>953</v>
      </c>
      <c r="C1850" s="72" t="s">
        <v>6097</v>
      </c>
      <c r="D1850" s="72" t="s">
        <v>132</v>
      </c>
      <c r="E1850" s="72" t="s">
        <v>10395</v>
      </c>
      <c r="F1850" s="72"/>
      <c r="G1850" s="72" t="s">
        <v>10364</v>
      </c>
      <c r="H1850" s="72" t="s">
        <v>10396</v>
      </c>
      <c r="I1850" s="72">
        <v>96</v>
      </c>
      <c r="J1850" s="73">
        <v>1</v>
      </c>
      <c r="K1850" s="74">
        <v>15950</v>
      </c>
      <c r="L1850" s="72" t="s">
        <v>10364</v>
      </c>
      <c r="M1850" s="72"/>
      <c r="N1850" s="72" t="s">
        <v>10397</v>
      </c>
      <c r="O1850" s="72"/>
      <c r="P1850" s="72"/>
      <c r="Q1850" s="75"/>
      <c r="R1850" s="72"/>
    </row>
    <row r="1851" spans="1:18" x14ac:dyDescent="0.25">
      <c r="A1851" s="72" t="str">
        <f t="shared" si="49"/>
        <v>HX</v>
      </c>
      <c r="B1851" s="72" t="str">
        <f t="shared" si="50"/>
        <v>954</v>
      </c>
      <c r="C1851" s="72" t="s">
        <v>883</v>
      </c>
      <c r="D1851" s="72" t="s">
        <v>132</v>
      </c>
      <c r="E1851" s="72" t="s">
        <v>10395</v>
      </c>
      <c r="F1851" s="72"/>
      <c r="G1851" s="72" t="s">
        <v>10364</v>
      </c>
      <c r="H1851" s="72" t="s">
        <v>10396</v>
      </c>
      <c r="I1851" s="72">
        <v>97</v>
      </c>
      <c r="J1851" s="73">
        <v>1</v>
      </c>
      <c r="K1851" s="74">
        <v>15950</v>
      </c>
      <c r="L1851" s="72" t="s">
        <v>10364</v>
      </c>
      <c r="M1851" s="72"/>
      <c r="N1851" s="72" t="s">
        <v>10397</v>
      </c>
      <c r="O1851" s="72"/>
      <c r="P1851" s="72"/>
      <c r="Q1851" s="75"/>
      <c r="R1851" s="72"/>
    </row>
    <row r="1852" spans="1:18" x14ac:dyDescent="0.25">
      <c r="A1852" s="72" t="str">
        <f t="shared" si="49"/>
        <v>HX</v>
      </c>
      <c r="B1852" s="72" t="str">
        <f t="shared" si="50"/>
        <v>955</v>
      </c>
      <c r="C1852" s="72" t="s">
        <v>851</v>
      </c>
      <c r="D1852" s="72" t="s">
        <v>132</v>
      </c>
      <c r="E1852" s="72" t="s">
        <v>10395</v>
      </c>
      <c r="F1852" s="72"/>
      <c r="G1852" s="72" t="s">
        <v>10364</v>
      </c>
      <c r="H1852" s="72" t="s">
        <v>10396</v>
      </c>
      <c r="I1852" s="72">
        <v>98</v>
      </c>
      <c r="J1852" s="73">
        <v>1</v>
      </c>
      <c r="K1852" s="74">
        <v>15950</v>
      </c>
      <c r="L1852" s="72" t="s">
        <v>10364</v>
      </c>
      <c r="M1852" s="72"/>
      <c r="N1852" s="72" t="s">
        <v>10397</v>
      </c>
      <c r="O1852" s="72"/>
      <c r="P1852" s="72"/>
      <c r="Q1852" s="75"/>
      <c r="R1852" s="72"/>
    </row>
    <row r="1853" spans="1:18" x14ac:dyDescent="0.25">
      <c r="A1853" s="72" t="str">
        <f t="shared" si="49"/>
        <v>HX</v>
      </c>
      <c r="B1853" s="72" t="str">
        <f t="shared" si="50"/>
        <v>956</v>
      </c>
      <c r="C1853" s="72" t="s">
        <v>728</v>
      </c>
      <c r="D1853" s="72" t="s">
        <v>132</v>
      </c>
      <c r="E1853" s="72" t="s">
        <v>10395</v>
      </c>
      <c r="F1853" s="72"/>
      <c r="G1853" s="72" t="s">
        <v>10364</v>
      </c>
      <c r="H1853" s="72" t="s">
        <v>10396</v>
      </c>
      <c r="I1853" s="72">
        <v>99</v>
      </c>
      <c r="J1853" s="73">
        <v>1</v>
      </c>
      <c r="K1853" s="74">
        <v>15950</v>
      </c>
      <c r="L1853" s="72" t="s">
        <v>10364</v>
      </c>
      <c r="M1853" s="72"/>
      <c r="N1853" s="72" t="s">
        <v>10397</v>
      </c>
      <c r="O1853" s="72"/>
      <c r="P1853" s="72"/>
      <c r="Q1853" s="75"/>
      <c r="R1853" s="72"/>
    </row>
    <row r="1854" spans="1:18" x14ac:dyDescent="0.25">
      <c r="A1854" s="72" t="str">
        <f t="shared" si="49"/>
        <v>HX</v>
      </c>
      <c r="B1854" s="72" t="str">
        <f t="shared" si="50"/>
        <v>957</v>
      </c>
      <c r="C1854" s="72" t="s">
        <v>802</v>
      </c>
      <c r="D1854" s="72" t="s">
        <v>132</v>
      </c>
      <c r="E1854" s="72" t="s">
        <v>10395</v>
      </c>
      <c r="F1854" s="72"/>
      <c r="G1854" s="72" t="s">
        <v>10364</v>
      </c>
      <c r="H1854" s="72" t="s">
        <v>10396</v>
      </c>
      <c r="I1854" s="72">
        <v>100</v>
      </c>
      <c r="J1854" s="73">
        <v>1</v>
      </c>
      <c r="K1854" s="74">
        <v>15950</v>
      </c>
      <c r="L1854" s="72" t="s">
        <v>10364</v>
      </c>
      <c r="M1854" s="72"/>
      <c r="N1854" s="72" t="s">
        <v>10397</v>
      </c>
      <c r="O1854" s="72"/>
      <c r="P1854" s="72"/>
      <c r="Q1854" s="75"/>
      <c r="R1854" s="72"/>
    </row>
    <row r="1855" spans="1:18" x14ac:dyDescent="0.25">
      <c r="A1855" s="72" t="str">
        <f t="shared" si="49"/>
        <v>HX</v>
      </c>
      <c r="B1855" s="72" t="str">
        <f t="shared" si="50"/>
        <v>958</v>
      </c>
      <c r="C1855" s="72" t="s">
        <v>921</v>
      </c>
      <c r="D1855" s="72" t="s">
        <v>132</v>
      </c>
      <c r="E1855" s="72" t="s">
        <v>10395</v>
      </c>
      <c r="F1855" s="72"/>
      <c r="G1855" s="72" t="s">
        <v>10364</v>
      </c>
      <c r="H1855" s="72" t="s">
        <v>10396</v>
      </c>
      <c r="I1855" s="72">
        <v>101</v>
      </c>
      <c r="J1855" s="73">
        <v>1</v>
      </c>
      <c r="K1855" s="74">
        <v>15950</v>
      </c>
      <c r="L1855" s="72" t="s">
        <v>10364</v>
      </c>
      <c r="M1855" s="72"/>
      <c r="N1855" s="72" t="s">
        <v>10397</v>
      </c>
      <c r="O1855" s="72"/>
      <c r="P1855" s="72"/>
      <c r="Q1855" s="75"/>
      <c r="R1855" s="72"/>
    </row>
    <row r="1856" spans="1:18" x14ac:dyDescent="0.25">
      <c r="A1856" s="72" t="str">
        <f t="shared" si="49"/>
        <v>HX</v>
      </c>
      <c r="B1856" s="72" t="str">
        <f t="shared" si="50"/>
        <v>959</v>
      </c>
      <c r="C1856" s="72" t="s">
        <v>855</v>
      </c>
      <c r="D1856" s="72" t="s">
        <v>132</v>
      </c>
      <c r="E1856" s="72" t="s">
        <v>10395</v>
      </c>
      <c r="F1856" s="72"/>
      <c r="G1856" s="72" t="s">
        <v>10364</v>
      </c>
      <c r="H1856" s="72" t="s">
        <v>10396</v>
      </c>
      <c r="I1856" s="72">
        <v>102</v>
      </c>
      <c r="J1856" s="73">
        <v>1</v>
      </c>
      <c r="K1856" s="74">
        <v>15950</v>
      </c>
      <c r="L1856" s="72" t="s">
        <v>10364</v>
      </c>
      <c r="M1856" s="72"/>
      <c r="N1856" s="72" t="s">
        <v>10397</v>
      </c>
      <c r="O1856" s="72"/>
      <c r="P1856" s="72"/>
      <c r="Q1856" s="75"/>
      <c r="R1856" s="72"/>
    </row>
    <row r="1857" spans="1:18" x14ac:dyDescent="0.25">
      <c r="A1857" s="72" t="str">
        <f t="shared" si="49"/>
        <v>HX</v>
      </c>
      <c r="B1857" s="72" t="str">
        <f t="shared" si="50"/>
        <v>960</v>
      </c>
      <c r="C1857" s="72" t="s">
        <v>922</v>
      </c>
      <c r="D1857" s="72" t="s">
        <v>132</v>
      </c>
      <c r="E1857" s="72" t="s">
        <v>10395</v>
      </c>
      <c r="F1857" s="72"/>
      <c r="G1857" s="72" t="s">
        <v>10364</v>
      </c>
      <c r="H1857" s="72" t="s">
        <v>10396</v>
      </c>
      <c r="I1857" s="72">
        <v>103</v>
      </c>
      <c r="J1857" s="73">
        <v>1</v>
      </c>
      <c r="K1857" s="74">
        <v>15980</v>
      </c>
      <c r="L1857" s="72" t="s">
        <v>10364</v>
      </c>
      <c r="M1857" s="72"/>
      <c r="N1857" s="72" t="s">
        <v>10397</v>
      </c>
      <c r="O1857" s="72"/>
      <c r="P1857" s="72"/>
      <c r="Q1857" s="75"/>
      <c r="R1857" s="72"/>
    </row>
    <row r="1858" spans="1:18" x14ac:dyDescent="0.25">
      <c r="A1858" s="72" t="str">
        <f t="shared" si="49"/>
        <v>HX</v>
      </c>
      <c r="B1858" s="72" t="str">
        <f t="shared" si="50"/>
        <v>961</v>
      </c>
      <c r="C1858" s="72" t="s">
        <v>3406</v>
      </c>
      <c r="D1858" s="72" t="s">
        <v>132</v>
      </c>
      <c r="E1858" s="72" t="s">
        <v>10395</v>
      </c>
      <c r="F1858" s="72"/>
      <c r="G1858" s="72" t="s">
        <v>10364</v>
      </c>
      <c r="H1858" s="72" t="s">
        <v>10396</v>
      </c>
      <c r="I1858" s="72">
        <v>104</v>
      </c>
      <c r="J1858" s="73">
        <v>1</v>
      </c>
      <c r="K1858" s="74">
        <v>15980</v>
      </c>
      <c r="L1858" s="72" t="s">
        <v>10364</v>
      </c>
      <c r="M1858" s="72"/>
      <c r="N1858" s="72" t="s">
        <v>10397</v>
      </c>
      <c r="O1858" s="72"/>
      <c r="P1858" s="72"/>
      <c r="Q1858" s="75"/>
      <c r="R1858" s="72"/>
    </row>
    <row r="1859" spans="1:18" x14ac:dyDescent="0.25">
      <c r="A1859" s="72" t="str">
        <f t="shared" si="49"/>
        <v>HX</v>
      </c>
      <c r="B1859" s="72" t="str">
        <f t="shared" si="50"/>
        <v>962</v>
      </c>
      <c r="C1859" s="72" t="s">
        <v>820</v>
      </c>
      <c r="D1859" s="72" t="s">
        <v>132</v>
      </c>
      <c r="E1859" s="72" t="s">
        <v>10395</v>
      </c>
      <c r="F1859" s="72"/>
      <c r="G1859" s="72" t="s">
        <v>10364</v>
      </c>
      <c r="H1859" s="72" t="s">
        <v>10396</v>
      </c>
      <c r="I1859" s="72">
        <v>105</v>
      </c>
      <c r="J1859" s="73">
        <v>1</v>
      </c>
      <c r="K1859" s="74">
        <v>15980</v>
      </c>
      <c r="L1859" s="72" t="s">
        <v>10364</v>
      </c>
      <c r="M1859" s="72"/>
      <c r="N1859" s="72" t="s">
        <v>10397</v>
      </c>
      <c r="O1859" s="72"/>
      <c r="P1859" s="72"/>
      <c r="Q1859" s="75"/>
      <c r="R1859" s="72"/>
    </row>
    <row r="1860" spans="1:18" x14ac:dyDescent="0.25">
      <c r="A1860" s="72" t="str">
        <f t="shared" si="49"/>
        <v>HX</v>
      </c>
      <c r="B1860" s="72" t="str">
        <f t="shared" si="50"/>
        <v>963</v>
      </c>
      <c r="C1860" s="72" t="s">
        <v>9075</v>
      </c>
      <c r="D1860" s="72" t="s">
        <v>132</v>
      </c>
      <c r="E1860" s="72" t="s">
        <v>10395</v>
      </c>
      <c r="F1860" s="72"/>
      <c r="G1860" s="72" t="s">
        <v>10364</v>
      </c>
      <c r="H1860" s="72" t="s">
        <v>10396</v>
      </c>
      <c r="I1860" s="72">
        <v>106</v>
      </c>
      <c r="J1860" s="73">
        <v>1</v>
      </c>
      <c r="K1860" s="74">
        <v>15980</v>
      </c>
      <c r="L1860" s="72" t="s">
        <v>10364</v>
      </c>
      <c r="M1860" s="72"/>
      <c r="N1860" s="72" t="s">
        <v>10397</v>
      </c>
      <c r="O1860" s="72"/>
      <c r="P1860" s="72"/>
      <c r="Q1860" s="75"/>
      <c r="R1860" s="72"/>
    </row>
    <row r="1861" spans="1:18" x14ac:dyDescent="0.25">
      <c r="A1861" s="72" t="str">
        <f t="shared" si="49"/>
        <v>HX</v>
      </c>
      <c r="B1861" s="72" t="str">
        <f t="shared" si="50"/>
        <v>964</v>
      </c>
      <c r="C1861" s="72" t="s">
        <v>923</v>
      </c>
      <c r="D1861" s="72" t="s">
        <v>132</v>
      </c>
      <c r="E1861" s="72" t="s">
        <v>10395</v>
      </c>
      <c r="F1861" s="72"/>
      <c r="G1861" s="72" t="s">
        <v>10364</v>
      </c>
      <c r="H1861" s="72" t="s">
        <v>10396</v>
      </c>
      <c r="I1861" s="72">
        <v>107</v>
      </c>
      <c r="J1861" s="73">
        <v>1</v>
      </c>
      <c r="K1861" s="74">
        <v>15980</v>
      </c>
      <c r="L1861" s="72" t="s">
        <v>10364</v>
      </c>
      <c r="M1861" s="72"/>
      <c r="N1861" s="72" t="s">
        <v>10397</v>
      </c>
      <c r="O1861" s="72"/>
      <c r="P1861" s="72"/>
      <c r="Q1861" s="75"/>
      <c r="R1861" s="72"/>
    </row>
    <row r="1862" spans="1:18" x14ac:dyDescent="0.25">
      <c r="A1862" s="72" t="str">
        <f t="shared" si="49"/>
        <v>HX</v>
      </c>
      <c r="B1862" s="72" t="str">
        <f t="shared" si="50"/>
        <v>965</v>
      </c>
      <c r="C1862" s="72" t="s">
        <v>2349</v>
      </c>
      <c r="D1862" s="72" t="s">
        <v>132</v>
      </c>
      <c r="E1862" s="72" t="s">
        <v>10395</v>
      </c>
      <c r="F1862" s="72"/>
      <c r="G1862" s="72" t="s">
        <v>10364</v>
      </c>
      <c r="H1862" s="72" t="s">
        <v>10396</v>
      </c>
      <c r="I1862" s="72">
        <v>108</v>
      </c>
      <c r="J1862" s="73">
        <v>1</v>
      </c>
      <c r="K1862" s="74">
        <v>15980</v>
      </c>
      <c r="L1862" s="72" t="s">
        <v>10364</v>
      </c>
      <c r="M1862" s="72"/>
      <c r="N1862" s="72" t="s">
        <v>10397</v>
      </c>
      <c r="O1862" s="72"/>
      <c r="P1862" s="72"/>
      <c r="Q1862" s="75"/>
      <c r="R1862" s="72"/>
    </row>
    <row r="1863" spans="1:18" x14ac:dyDescent="0.25">
      <c r="A1863" s="72" t="str">
        <f t="shared" si="49"/>
        <v>HX</v>
      </c>
      <c r="B1863" s="72" t="str">
        <f t="shared" si="50"/>
        <v>966</v>
      </c>
      <c r="C1863" s="72" t="s">
        <v>834</v>
      </c>
      <c r="D1863" s="72" t="s">
        <v>132</v>
      </c>
      <c r="E1863" s="72" t="s">
        <v>10395</v>
      </c>
      <c r="F1863" s="72"/>
      <c r="G1863" s="72" t="s">
        <v>10364</v>
      </c>
      <c r="H1863" s="72" t="s">
        <v>10396</v>
      </c>
      <c r="I1863" s="72">
        <v>109</v>
      </c>
      <c r="J1863" s="73">
        <v>1</v>
      </c>
      <c r="K1863" s="74">
        <v>15980</v>
      </c>
      <c r="L1863" s="72" t="s">
        <v>10364</v>
      </c>
      <c r="M1863" s="72"/>
      <c r="N1863" s="72" t="s">
        <v>10397</v>
      </c>
      <c r="O1863" s="72"/>
      <c r="P1863" s="72"/>
      <c r="Q1863" s="75"/>
      <c r="R1863" s="72"/>
    </row>
    <row r="1864" spans="1:18" x14ac:dyDescent="0.25">
      <c r="A1864" s="72" t="str">
        <f t="shared" si="49"/>
        <v>HX</v>
      </c>
      <c r="B1864" s="72" t="str">
        <f t="shared" si="50"/>
        <v>967</v>
      </c>
      <c r="C1864" s="72" t="s">
        <v>2532</v>
      </c>
      <c r="D1864" s="72" t="s">
        <v>132</v>
      </c>
      <c r="E1864" s="72" t="s">
        <v>10395</v>
      </c>
      <c r="F1864" s="72"/>
      <c r="G1864" s="72" t="s">
        <v>10364</v>
      </c>
      <c r="H1864" s="72" t="s">
        <v>10396</v>
      </c>
      <c r="I1864" s="72">
        <v>110</v>
      </c>
      <c r="J1864" s="73">
        <v>1</v>
      </c>
      <c r="K1864" s="74">
        <v>15980</v>
      </c>
      <c r="L1864" s="72" t="s">
        <v>10364</v>
      </c>
      <c r="M1864" s="72"/>
      <c r="N1864" s="72" t="s">
        <v>10397</v>
      </c>
      <c r="O1864" s="72"/>
      <c r="P1864" s="72"/>
      <c r="Q1864" s="75"/>
      <c r="R1864" s="72"/>
    </row>
    <row r="1865" spans="1:18" x14ac:dyDescent="0.25">
      <c r="A1865" s="72" t="str">
        <f t="shared" si="49"/>
        <v>HX</v>
      </c>
      <c r="B1865" s="72" t="str">
        <f t="shared" si="50"/>
        <v>968</v>
      </c>
      <c r="C1865" s="72" t="s">
        <v>1008</v>
      </c>
      <c r="D1865" s="72" t="s">
        <v>132</v>
      </c>
      <c r="E1865" s="72" t="s">
        <v>10395</v>
      </c>
      <c r="F1865" s="72"/>
      <c r="G1865" s="72" t="s">
        <v>10364</v>
      </c>
      <c r="H1865" s="72" t="s">
        <v>10396</v>
      </c>
      <c r="I1865" s="72">
        <v>111</v>
      </c>
      <c r="J1865" s="73">
        <v>1</v>
      </c>
      <c r="K1865" s="74">
        <v>15980</v>
      </c>
      <c r="L1865" s="72" t="s">
        <v>10364</v>
      </c>
      <c r="M1865" s="72"/>
      <c r="N1865" s="72" t="s">
        <v>10397</v>
      </c>
      <c r="O1865" s="72"/>
      <c r="P1865" s="72"/>
      <c r="Q1865" s="75"/>
      <c r="R1865" s="72"/>
    </row>
    <row r="1866" spans="1:18" x14ac:dyDescent="0.25">
      <c r="A1866" s="72" t="str">
        <f t="shared" si="49"/>
        <v>HX</v>
      </c>
      <c r="B1866" s="72" t="str">
        <f t="shared" si="50"/>
        <v>969</v>
      </c>
      <c r="C1866" s="72" t="s">
        <v>3244</v>
      </c>
      <c r="D1866" s="72" t="s">
        <v>132</v>
      </c>
      <c r="E1866" s="72" t="s">
        <v>10395</v>
      </c>
      <c r="F1866" s="72"/>
      <c r="G1866" s="72" t="s">
        <v>10364</v>
      </c>
      <c r="H1866" s="72" t="s">
        <v>10396</v>
      </c>
      <c r="I1866" s="72">
        <v>112</v>
      </c>
      <c r="J1866" s="73">
        <v>1</v>
      </c>
      <c r="K1866" s="74">
        <v>15980</v>
      </c>
      <c r="L1866" s="72" t="s">
        <v>10364</v>
      </c>
      <c r="M1866" s="72"/>
      <c r="N1866" s="72" t="s">
        <v>10397</v>
      </c>
      <c r="O1866" s="72"/>
      <c r="P1866" s="72"/>
      <c r="Q1866" s="75"/>
      <c r="R1866" s="72"/>
    </row>
    <row r="1867" spans="1:18" x14ac:dyDescent="0.25">
      <c r="A1867" s="72" t="str">
        <f t="shared" si="49"/>
        <v>HX</v>
      </c>
      <c r="B1867" s="72" t="str">
        <f t="shared" si="50"/>
        <v>970</v>
      </c>
      <c r="C1867" s="72" t="s">
        <v>3966</v>
      </c>
      <c r="D1867" s="72" t="s">
        <v>132</v>
      </c>
      <c r="E1867" s="72" t="s">
        <v>10395</v>
      </c>
      <c r="F1867" s="72"/>
      <c r="G1867" s="72" t="s">
        <v>10364</v>
      </c>
      <c r="H1867" s="72" t="s">
        <v>10396</v>
      </c>
      <c r="I1867" s="72">
        <v>113</v>
      </c>
      <c r="J1867" s="73">
        <v>1</v>
      </c>
      <c r="K1867" s="74">
        <v>15980</v>
      </c>
      <c r="L1867" s="72" t="s">
        <v>10364</v>
      </c>
      <c r="M1867" s="72"/>
      <c r="N1867" s="72" t="s">
        <v>10397</v>
      </c>
      <c r="O1867" s="72"/>
      <c r="P1867" s="72"/>
      <c r="Q1867" s="75"/>
      <c r="R1867" s="72"/>
    </row>
    <row r="1868" spans="1:18" x14ac:dyDescent="0.25">
      <c r="A1868" s="72" t="str">
        <f t="shared" si="49"/>
        <v>HX</v>
      </c>
      <c r="B1868" s="72" t="str">
        <f t="shared" si="50"/>
        <v>971</v>
      </c>
      <c r="C1868" s="72" t="s">
        <v>5313</v>
      </c>
      <c r="D1868" s="72" t="s">
        <v>132</v>
      </c>
      <c r="E1868" s="72" t="s">
        <v>10395</v>
      </c>
      <c r="F1868" s="72"/>
      <c r="G1868" s="72" t="s">
        <v>10364</v>
      </c>
      <c r="H1868" s="72" t="s">
        <v>10396</v>
      </c>
      <c r="I1868" s="72">
        <v>114</v>
      </c>
      <c r="J1868" s="73">
        <v>1</v>
      </c>
      <c r="K1868" s="74">
        <v>15980</v>
      </c>
      <c r="L1868" s="72" t="s">
        <v>10364</v>
      </c>
      <c r="M1868" s="72"/>
      <c r="N1868" s="72" t="s">
        <v>10397</v>
      </c>
      <c r="O1868" s="72"/>
      <c r="P1868" s="72"/>
      <c r="Q1868" s="75"/>
      <c r="R1868" s="72"/>
    </row>
    <row r="1869" spans="1:18" x14ac:dyDescent="0.25">
      <c r="A1869" s="72" t="str">
        <f t="shared" si="49"/>
        <v>HX</v>
      </c>
      <c r="B1869" s="72" t="str">
        <f t="shared" si="50"/>
        <v>972</v>
      </c>
      <c r="C1869" s="72" t="s">
        <v>1321</v>
      </c>
      <c r="D1869" s="72" t="s">
        <v>132</v>
      </c>
      <c r="E1869" s="72" t="s">
        <v>10395</v>
      </c>
      <c r="F1869" s="72"/>
      <c r="G1869" s="72" t="s">
        <v>10364</v>
      </c>
      <c r="H1869" s="72" t="s">
        <v>10396</v>
      </c>
      <c r="I1869" s="72">
        <v>115</v>
      </c>
      <c r="J1869" s="73">
        <v>1</v>
      </c>
      <c r="K1869" s="74">
        <v>15980</v>
      </c>
      <c r="L1869" s="72" t="s">
        <v>10364</v>
      </c>
      <c r="M1869" s="72"/>
      <c r="N1869" s="72" t="s">
        <v>10397</v>
      </c>
      <c r="O1869" s="72"/>
      <c r="P1869" s="72"/>
      <c r="Q1869" s="75"/>
      <c r="R1869" s="72"/>
    </row>
    <row r="1870" spans="1:18" x14ac:dyDescent="0.25">
      <c r="A1870" s="72" t="str">
        <f t="shared" si="49"/>
        <v>HX</v>
      </c>
      <c r="B1870" s="72" t="str">
        <f t="shared" si="50"/>
        <v>973</v>
      </c>
      <c r="C1870" s="72" t="s">
        <v>2069</v>
      </c>
      <c r="D1870" s="72" t="s">
        <v>132</v>
      </c>
      <c r="E1870" s="72" t="s">
        <v>10395</v>
      </c>
      <c r="F1870" s="72"/>
      <c r="G1870" s="72" t="s">
        <v>10364</v>
      </c>
      <c r="H1870" s="72" t="s">
        <v>10396</v>
      </c>
      <c r="I1870" s="72">
        <v>116</v>
      </c>
      <c r="J1870" s="73">
        <v>1</v>
      </c>
      <c r="K1870" s="74">
        <v>15980</v>
      </c>
      <c r="L1870" s="72" t="s">
        <v>10364</v>
      </c>
      <c r="M1870" s="72"/>
      <c r="N1870" s="72" t="s">
        <v>10397</v>
      </c>
      <c r="O1870" s="72"/>
      <c r="P1870" s="72"/>
      <c r="Q1870" s="75"/>
      <c r="R1870" s="72"/>
    </row>
    <row r="1871" spans="1:18" x14ac:dyDescent="0.25">
      <c r="A1871" s="72" t="str">
        <f t="shared" si="49"/>
        <v>HX</v>
      </c>
      <c r="B1871" s="72" t="str">
        <f t="shared" si="50"/>
        <v>974</v>
      </c>
      <c r="C1871" s="72" t="s">
        <v>3896</v>
      </c>
      <c r="D1871" s="72" t="s">
        <v>132</v>
      </c>
      <c r="E1871" s="72" t="s">
        <v>10395</v>
      </c>
      <c r="F1871" s="72"/>
      <c r="G1871" s="72" t="s">
        <v>10364</v>
      </c>
      <c r="H1871" s="72" t="s">
        <v>10396</v>
      </c>
      <c r="I1871" s="72">
        <v>117</v>
      </c>
      <c r="J1871" s="73">
        <v>1</v>
      </c>
      <c r="K1871" s="74">
        <v>15980</v>
      </c>
      <c r="L1871" s="72" t="s">
        <v>10364</v>
      </c>
      <c r="M1871" s="72"/>
      <c r="N1871" s="72" t="s">
        <v>10397</v>
      </c>
      <c r="O1871" s="72"/>
      <c r="P1871" s="72"/>
      <c r="Q1871" s="75"/>
      <c r="R1871" s="72"/>
    </row>
    <row r="1872" spans="1:18" x14ac:dyDescent="0.25">
      <c r="A1872" s="72" t="str">
        <f t="shared" si="49"/>
        <v>HX</v>
      </c>
      <c r="B1872" s="72" t="str">
        <f t="shared" si="50"/>
        <v>975</v>
      </c>
      <c r="C1872" s="72" t="s">
        <v>835</v>
      </c>
      <c r="D1872" s="72" t="s">
        <v>132</v>
      </c>
      <c r="E1872" s="72" t="s">
        <v>10395</v>
      </c>
      <c r="F1872" s="72"/>
      <c r="G1872" s="72" t="s">
        <v>10364</v>
      </c>
      <c r="H1872" s="72" t="s">
        <v>10396</v>
      </c>
      <c r="I1872" s="72">
        <v>118</v>
      </c>
      <c r="J1872" s="73">
        <v>1</v>
      </c>
      <c r="K1872" s="74">
        <v>15980</v>
      </c>
      <c r="L1872" s="72" t="s">
        <v>10364</v>
      </c>
      <c r="M1872" s="72"/>
      <c r="N1872" s="72" t="s">
        <v>10397</v>
      </c>
      <c r="O1872" s="72"/>
      <c r="P1872" s="72"/>
      <c r="Q1872" s="75"/>
      <c r="R1872" s="72"/>
    </row>
    <row r="1873" spans="1:18" x14ac:dyDescent="0.25">
      <c r="A1873" s="72" t="str">
        <f t="shared" si="49"/>
        <v>HX</v>
      </c>
      <c r="B1873" s="72" t="str">
        <f t="shared" si="50"/>
        <v>976</v>
      </c>
      <c r="C1873" s="72" t="s">
        <v>1411</v>
      </c>
      <c r="D1873" s="72" t="s">
        <v>132</v>
      </c>
      <c r="E1873" s="72" t="s">
        <v>10395</v>
      </c>
      <c r="F1873" s="72"/>
      <c r="G1873" s="72" t="s">
        <v>10364</v>
      </c>
      <c r="H1873" s="72" t="s">
        <v>10396</v>
      </c>
      <c r="I1873" s="72">
        <v>119</v>
      </c>
      <c r="J1873" s="73">
        <v>1</v>
      </c>
      <c r="K1873" s="74">
        <v>15980</v>
      </c>
      <c r="L1873" s="72" t="s">
        <v>10364</v>
      </c>
      <c r="M1873" s="72"/>
      <c r="N1873" s="72" t="s">
        <v>10397</v>
      </c>
      <c r="O1873" s="72"/>
      <c r="P1873" s="72"/>
      <c r="Q1873" s="75"/>
      <c r="R1873" s="72"/>
    </row>
    <row r="1874" spans="1:18" x14ac:dyDescent="0.25">
      <c r="A1874" s="72" t="str">
        <f t="shared" si="49"/>
        <v>HX</v>
      </c>
      <c r="B1874" s="72" t="str">
        <f t="shared" si="50"/>
        <v>977</v>
      </c>
      <c r="C1874" s="72" t="s">
        <v>6611</v>
      </c>
      <c r="D1874" s="72" t="s">
        <v>132</v>
      </c>
      <c r="E1874" s="72" t="s">
        <v>10395</v>
      </c>
      <c r="F1874" s="72"/>
      <c r="G1874" s="72" t="s">
        <v>10364</v>
      </c>
      <c r="H1874" s="72" t="s">
        <v>10396</v>
      </c>
      <c r="I1874" s="72">
        <v>120</v>
      </c>
      <c r="J1874" s="73">
        <v>1</v>
      </c>
      <c r="K1874" s="74">
        <v>15980</v>
      </c>
      <c r="L1874" s="72" t="s">
        <v>10364</v>
      </c>
      <c r="M1874" s="72"/>
      <c r="N1874" s="72" t="s">
        <v>10397</v>
      </c>
      <c r="O1874" s="72"/>
      <c r="P1874" s="72"/>
      <c r="Q1874" s="75"/>
      <c r="R1874" s="72"/>
    </row>
    <row r="1875" spans="1:18" x14ac:dyDescent="0.25">
      <c r="A1875" s="72" t="str">
        <f t="shared" si="49"/>
        <v>HX</v>
      </c>
      <c r="B1875" s="72" t="str">
        <f t="shared" si="50"/>
        <v>978</v>
      </c>
      <c r="C1875" s="72" t="s">
        <v>789</v>
      </c>
      <c r="D1875" s="72" t="s">
        <v>132</v>
      </c>
      <c r="E1875" s="72" t="s">
        <v>10395</v>
      </c>
      <c r="F1875" s="72"/>
      <c r="G1875" s="72" t="s">
        <v>10364</v>
      </c>
      <c r="H1875" s="72" t="s">
        <v>10396</v>
      </c>
      <c r="I1875" s="72">
        <v>121</v>
      </c>
      <c r="J1875" s="73">
        <v>1</v>
      </c>
      <c r="K1875" s="74">
        <v>15980</v>
      </c>
      <c r="L1875" s="72" t="s">
        <v>10364</v>
      </c>
      <c r="M1875" s="72"/>
      <c r="N1875" s="72" t="s">
        <v>10397</v>
      </c>
      <c r="O1875" s="72"/>
      <c r="P1875" s="72"/>
      <c r="Q1875" s="75"/>
      <c r="R1875" s="72"/>
    </row>
    <row r="1876" spans="1:18" x14ac:dyDescent="0.25">
      <c r="A1876" s="72" t="str">
        <f t="shared" si="49"/>
        <v>HX</v>
      </c>
      <c r="B1876" s="72" t="str">
        <f t="shared" si="50"/>
        <v>979</v>
      </c>
      <c r="C1876" s="72" t="s">
        <v>7849</v>
      </c>
      <c r="D1876" s="72" t="s">
        <v>132</v>
      </c>
      <c r="E1876" s="72" t="s">
        <v>10395</v>
      </c>
      <c r="F1876" s="72"/>
      <c r="G1876" s="72" t="s">
        <v>10364</v>
      </c>
      <c r="H1876" s="72" t="s">
        <v>10396</v>
      </c>
      <c r="I1876" s="72">
        <v>122</v>
      </c>
      <c r="J1876" s="73">
        <v>1</v>
      </c>
      <c r="K1876" s="74">
        <v>16011</v>
      </c>
      <c r="L1876" s="72" t="s">
        <v>10364</v>
      </c>
      <c r="M1876" s="72"/>
      <c r="N1876" s="72" t="s">
        <v>10397</v>
      </c>
      <c r="O1876" s="72"/>
      <c r="P1876" s="72"/>
      <c r="Q1876" s="75"/>
      <c r="R1876" s="72"/>
    </row>
    <row r="1877" spans="1:18" x14ac:dyDescent="0.25">
      <c r="A1877" s="72" t="str">
        <f t="shared" si="49"/>
        <v>HX</v>
      </c>
      <c r="B1877" s="72" t="str">
        <f t="shared" si="50"/>
        <v>980</v>
      </c>
      <c r="C1877" s="72" t="s">
        <v>8867</v>
      </c>
      <c r="D1877" s="72" t="s">
        <v>132</v>
      </c>
      <c r="E1877" s="72" t="s">
        <v>10395</v>
      </c>
      <c r="F1877" s="72"/>
      <c r="G1877" s="72" t="s">
        <v>10364</v>
      </c>
      <c r="H1877" s="72" t="s">
        <v>10396</v>
      </c>
      <c r="I1877" s="72">
        <v>123</v>
      </c>
      <c r="J1877" s="73">
        <v>1</v>
      </c>
      <c r="K1877" s="74">
        <v>16011</v>
      </c>
      <c r="L1877" s="72" t="s">
        <v>10364</v>
      </c>
      <c r="M1877" s="72"/>
      <c r="N1877" s="72" t="s">
        <v>10397</v>
      </c>
      <c r="O1877" s="72"/>
      <c r="P1877" s="72"/>
      <c r="Q1877" s="75"/>
      <c r="R1877" s="72"/>
    </row>
    <row r="1878" spans="1:18" x14ac:dyDescent="0.25">
      <c r="A1878" s="72" t="str">
        <f t="shared" si="49"/>
        <v>HX</v>
      </c>
      <c r="B1878" s="72" t="str">
        <f t="shared" si="50"/>
        <v>981</v>
      </c>
      <c r="C1878" s="72" t="s">
        <v>2549</v>
      </c>
      <c r="D1878" s="72" t="s">
        <v>132</v>
      </c>
      <c r="E1878" s="72" t="s">
        <v>10395</v>
      </c>
      <c r="F1878" s="72"/>
      <c r="G1878" s="72" t="s">
        <v>10364</v>
      </c>
      <c r="H1878" s="72" t="s">
        <v>10396</v>
      </c>
      <c r="I1878" s="72">
        <v>124</v>
      </c>
      <c r="J1878" s="73">
        <v>1</v>
      </c>
      <c r="K1878" s="74">
        <v>16011</v>
      </c>
      <c r="L1878" s="72" t="s">
        <v>10364</v>
      </c>
      <c r="M1878" s="72"/>
      <c r="N1878" s="72" t="s">
        <v>10397</v>
      </c>
      <c r="O1878" s="72"/>
      <c r="P1878" s="72"/>
      <c r="Q1878" s="75"/>
      <c r="R1878" s="72"/>
    </row>
    <row r="1879" spans="1:18" x14ac:dyDescent="0.25">
      <c r="A1879" s="72" t="str">
        <f t="shared" si="49"/>
        <v>HX</v>
      </c>
      <c r="B1879" s="72" t="str">
        <f t="shared" si="50"/>
        <v>982</v>
      </c>
      <c r="C1879" s="72" t="s">
        <v>1173</v>
      </c>
      <c r="D1879" s="72" t="s">
        <v>132</v>
      </c>
      <c r="E1879" s="72" t="s">
        <v>10395</v>
      </c>
      <c r="F1879" s="72"/>
      <c r="G1879" s="72" t="s">
        <v>10364</v>
      </c>
      <c r="H1879" s="72" t="s">
        <v>10396</v>
      </c>
      <c r="I1879" s="72">
        <v>125</v>
      </c>
      <c r="J1879" s="73">
        <v>1</v>
      </c>
      <c r="K1879" s="78">
        <v>16011</v>
      </c>
      <c r="L1879" s="72" t="s">
        <v>10364</v>
      </c>
      <c r="M1879" s="72"/>
      <c r="N1879" s="72" t="s">
        <v>10397</v>
      </c>
      <c r="O1879" s="72"/>
      <c r="P1879" s="72"/>
      <c r="Q1879" s="75"/>
      <c r="R1879" s="72"/>
    </row>
    <row r="1880" spans="1:18" x14ac:dyDescent="0.25">
      <c r="A1880" s="72" t="str">
        <f t="shared" si="49"/>
        <v>HX</v>
      </c>
      <c r="B1880" s="72" t="str">
        <f t="shared" si="50"/>
        <v>983</v>
      </c>
      <c r="C1880" s="72" t="s">
        <v>811</v>
      </c>
      <c r="D1880" s="72" t="s">
        <v>132</v>
      </c>
      <c r="E1880" s="72" t="s">
        <v>10395</v>
      </c>
      <c r="F1880" s="72"/>
      <c r="G1880" s="72" t="s">
        <v>10364</v>
      </c>
      <c r="H1880" s="72" t="s">
        <v>10396</v>
      </c>
      <c r="I1880" s="72">
        <v>126</v>
      </c>
      <c r="J1880" s="73">
        <v>1</v>
      </c>
      <c r="K1880" s="78">
        <v>16011</v>
      </c>
      <c r="L1880" s="72" t="s">
        <v>10364</v>
      </c>
      <c r="M1880" s="72"/>
      <c r="N1880" s="72" t="s">
        <v>10397</v>
      </c>
      <c r="O1880" s="72"/>
      <c r="P1880" s="72"/>
      <c r="Q1880" s="75"/>
      <c r="R1880" s="72"/>
    </row>
    <row r="1881" spans="1:18" x14ac:dyDescent="0.25">
      <c r="A1881" s="72" t="str">
        <f t="shared" si="49"/>
        <v>HX</v>
      </c>
      <c r="B1881" s="72" t="str">
        <f t="shared" si="50"/>
        <v>984</v>
      </c>
      <c r="C1881" s="72" t="s">
        <v>1327</v>
      </c>
      <c r="D1881" s="72" t="s">
        <v>132</v>
      </c>
      <c r="E1881" s="72" t="s">
        <v>10395</v>
      </c>
      <c r="F1881" s="72"/>
      <c r="G1881" s="72" t="s">
        <v>10364</v>
      </c>
      <c r="H1881" s="72" t="s">
        <v>10396</v>
      </c>
      <c r="I1881" s="72">
        <v>127</v>
      </c>
      <c r="J1881" s="73">
        <v>1</v>
      </c>
      <c r="K1881" s="78">
        <v>16011</v>
      </c>
      <c r="L1881" s="72" t="s">
        <v>10364</v>
      </c>
      <c r="M1881" s="72"/>
      <c r="N1881" s="72" t="s">
        <v>10397</v>
      </c>
      <c r="O1881" s="72"/>
      <c r="P1881" s="72"/>
      <c r="Q1881" s="75"/>
      <c r="R1881" s="72"/>
    </row>
    <row r="1882" spans="1:18" x14ac:dyDescent="0.25">
      <c r="A1882" s="80" t="str">
        <f t="shared" si="49"/>
        <v>KA</v>
      </c>
      <c r="B1882" s="80" t="str">
        <f t="shared" si="50"/>
        <v>930</v>
      </c>
      <c r="C1882" s="80" t="s">
        <v>5641</v>
      </c>
      <c r="D1882" s="80" t="s">
        <v>1931</v>
      </c>
      <c r="E1882" s="80"/>
      <c r="F1882" s="80"/>
      <c r="G1882" s="80" t="s">
        <v>10402</v>
      </c>
      <c r="H1882" s="80"/>
      <c r="I1882" s="80">
        <v>1</v>
      </c>
      <c r="J1882" s="81" t="s">
        <v>10403</v>
      </c>
      <c r="K1882" s="82">
        <v>16469</v>
      </c>
      <c r="L1882" s="80" t="s">
        <v>10404</v>
      </c>
      <c r="M1882" s="80" t="s">
        <v>10405</v>
      </c>
      <c r="N1882" s="80" t="s">
        <v>10406</v>
      </c>
      <c r="O1882" s="80"/>
      <c r="P1882" s="80"/>
      <c r="Q1882" s="83" t="s">
        <v>19144</v>
      </c>
      <c r="R1882" s="80"/>
    </row>
    <row r="1883" spans="1:18" x14ac:dyDescent="0.25">
      <c r="A1883" s="80" t="str">
        <f t="shared" si="49"/>
        <v>KA</v>
      </c>
      <c r="B1883" s="80" t="str">
        <f t="shared" si="50"/>
        <v>931</v>
      </c>
      <c r="C1883" s="80" t="s">
        <v>3915</v>
      </c>
      <c r="D1883" s="80" t="s">
        <v>1931</v>
      </c>
      <c r="E1883" s="80"/>
      <c r="F1883" s="80"/>
      <c r="G1883" s="80" t="s">
        <v>10402</v>
      </c>
      <c r="H1883" s="80"/>
      <c r="I1883" s="80">
        <v>2</v>
      </c>
      <c r="J1883" s="81" t="s">
        <v>10403</v>
      </c>
      <c r="K1883" s="82">
        <v>16469</v>
      </c>
      <c r="L1883" s="80" t="s">
        <v>10404</v>
      </c>
      <c r="M1883" s="80" t="s">
        <v>10405</v>
      </c>
      <c r="N1883" s="80" t="s">
        <v>10406</v>
      </c>
      <c r="O1883" s="80"/>
      <c r="P1883" s="80"/>
      <c r="Q1883" s="83" t="s">
        <v>19145</v>
      </c>
      <c r="R1883" s="80"/>
    </row>
    <row r="1884" spans="1:18" x14ac:dyDescent="0.25">
      <c r="A1884" s="80" t="str">
        <f t="shared" si="49"/>
        <v>KA</v>
      </c>
      <c r="B1884" s="80" t="str">
        <f t="shared" si="50"/>
        <v>932</v>
      </c>
      <c r="C1884" s="80" t="s">
        <v>6212</v>
      </c>
      <c r="D1884" s="80" t="s">
        <v>1931</v>
      </c>
      <c r="E1884" s="80"/>
      <c r="F1884" s="80"/>
      <c r="G1884" s="80" t="s">
        <v>10402</v>
      </c>
      <c r="H1884" s="80"/>
      <c r="I1884" s="80">
        <v>3</v>
      </c>
      <c r="J1884" s="81" t="s">
        <v>10403</v>
      </c>
      <c r="K1884" s="82">
        <v>16469</v>
      </c>
      <c r="L1884" s="80" t="s">
        <v>10404</v>
      </c>
      <c r="M1884" s="80" t="s">
        <v>10405</v>
      </c>
      <c r="N1884" s="80" t="s">
        <v>10406</v>
      </c>
      <c r="O1884" s="80"/>
      <c r="P1884" s="80"/>
      <c r="Q1884" s="83" t="s">
        <v>19124</v>
      </c>
      <c r="R1884" s="80"/>
    </row>
    <row r="1885" spans="1:18" x14ac:dyDescent="0.25">
      <c r="A1885" s="80" t="str">
        <f t="shared" si="49"/>
        <v>KA</v>
      </c>
      <c r="B1885" s="80" t="str">
        <f t="shared" si="50"/>
        <v>933</v>
      </c>
      <c r="C1885" s="80" t="s">
        <v>5639</v>
      </c>
      <c r="D1885" s="80" t="s">
        <v>1931</v>
      </c>
      <c r="E1885" s="80"/>
      <c r="F1885" s="80"/>
      <c r="G1885" s="80" t="s">
        <v>10402</v>
      </c>
      <c r="H1885" s="80"/>
      <c r="I1885" s="80">
        <v>4</v>
      </c>
      <c r="J1885" s="81" t="s">
        <v>10403</v>
      </c>
      <c r="K1885" s="82">
        <v>16469</v>
      </c>
      <c r="L1885" s="80" t="s">
        <v>10404</v>
      </c>
      <c r="M1885" s="80" t="s">
        <v>10405</v>
      </c>
      <c r="N1885" s="80" t="s">
        <v>10406</v>
      </c>
      <c r="O1885" s="80"/>
      <c r="P1885" s="80"/>
      <c r="Q1885" s="83" t="s">
        <v>19144</v>
      </c>
      <c r="R1885" s="80"/>
    </row>
    <row r="1886" spans="1:18" x14ac:dyDescent="0.25">
      <c r="A1886" s="80" t="str">
        <f t="shared" si="49"/>
        <v>KA</v>
      </c>
      <c r="B1886" s="80" t="str">
        <f t="shared" si="50"/>
        <v>934</v>
      </c>
      <c r="C1886" s="80" t="s">
        <v>6213</v>
      </c>
      <c r="D1886" s="80" t="s">
        <v>1931</v>
      </c>
      <c r="E1886" s="80"/>
      <c r="F1886" s="80"/>
      <c r="G1886" s="80" t="s">
        <v>10402</v>
      </c>
      <c r="H1886" s="80"/>
      <c r="I1886" s="80">
        <v>5</v>
      </c>
      <c r="J1886" s="81" t="s">
        <v>10403</v>
      </c>
      <c r="K1886" s="82">
        <v>16469</v>
      </c>
      <c r="L1886" s="80" t="s">
        <v>10404</v>
      </c>
      <c r="M1886" s="80" t="s">
        <v>10405</v>
      </c>
      <c r="N1886" s="80" t="s">
        <v>10406</v>
      </c>
      <c r="O1886" s="80"/>
      <c r="P1886" s="80"/>
      <c r="Q1886" s="83" t="s">
        <v>19124</v>
      </c>
      <c r="R1886" s="80"/>
    </row>
    <row r="1887" spans="1:18" x14ac:dyDescent="0.25">
      <c r="A1887" s="80" t="str">
        <f t="shared" si="49"/>
        <v>KA</v>
      </c>
      <c r="B1887" s="80" t="str">
        <f t="shared" si="50"/>
        <v>935</v>
      </c>
      <c r="C1887" s="80" t="s">
        <v>3306</v>
      </c>
      <c r="D1887" s="80" t="s">
        <v>1931</v>
      </c>
      <c r="E1887" s="80"/>
      <c r="F1887" s="80"/>
      <c r="G1887" s="80" t="s">
        <v>10402</v>
      </c>
      <c r="H1887" s="80"/>
      <c r="I1887" s="80">
        <v>6</v>
      </c>
      <c r="J1887" s="81" t="s">
        <v>10403</v>
      </c>
      <c r="K1887" s="82">
        <v>16469</v>
      </c>
      <c r="L1887" s="80" t="s">
        <v>10404</v>
      </c>
      <c r="M1887" s="80" t="s">
        <v>10405</v>
      </c>
      <c r="N1887" s="80" t="s">
        <v>10406</v>
      </c>
      <c r="O1887" s="80"/>
      <c r="P1887" s="80"/>
      <c r="Q1887" s="83" t="s">
        <v>19146</v>
      </c>
      <c r="R1887" s="80"/>
    </row>
    <row r="1888" spans="1:18" x14ac:dyDescent="0.25">
      <c r="A1888" s="80" t="str">
        <f t="shared" si="49"/>
        <v>KA</v>
      </c>
      <c r="B1888" s="80" t="str">
        <f t="shared" si="50"/>
        <v>936</v>
      </c>
      <c r="C1888" s="80" t="s">
        <v>10227</v>
      </c>
      <c r="D1888" s="80" t="s">
        <v>1931</v>
      </c>
      <c r="E1888" s="80"/>
      <c r="F1888" s="80"/>
      <c r="G1888" s="80" t="s">
        <v>10402</v>
      </c>
      <c r="H1888" s="80"/>
      <c r="I1888" s="80">
        <v>7</v>
      </c>
      <c r="J1888" s="81" t="s">
        <v>10403</v>
      </c>
      <c r="K1888" s="82">
        <v>16469</v>
      </c>
      <c r="L1888" s="80" t="s">
        <v>10404</v>
      </c>
      <c r="M1888" s="80" t="s">
        <v>10405</v>
      </c>
      <c r="N1888" s="80" t="s">
        <v>10406</v>
      </c>
      <c r="O1888" s="80"/>
      <c r="P1888" s="80"/>
      <c r="Q1888" s="83">
        <v>0</v>
      </c>
      <c r="R1888" s="80"/>
    </row>
    <row r="1889" spans="1:18" x14ac:dyDescent="0.25">
      <c r="A1889" s="80" t="str">
        <f t="shared" si="49"/>
        <v>KA</v>
      </c>
      <c r="B1889" s="80" t="str">
        <f t="shared" si="50"/>
        <v>937</v>
      </c>
      <c r="C1889" s="80" t="s">
        <v>6363</v>
      </c>
      <c r="D1889" s="80" t="s">
        <v>1931</v>
      </c>
      <c r="E1889" s="80"/>
      <c r="F1889" s="80"/>
      <c r="G1889" s="80" t="s">
        <v>10402</v>
      </c>
      <c r="H1889" s="80"/>
      <c r="I1889" s="80">
        <v>8</v>
      </c>
      <c r="J1889" s="81" t="s">
        <v>10403</v>
      </c>
      <c r="K1889" s="82">
        <v>16469</v>
      </c>
      <c r="L1889" s="80" t="s">
        <v>10404</v>
      </c>
      <c r="M1889" s="80" t="s">
        <v>10405</v>
      </c>
      <c r="N1889" s="80" t="s">
        <v>10406</v>
      </c>
      <c r="O1889" s="80"/>
      <c r="P1889" s="80"/>
      <c r="Q1889" s="83" t="s">
        <v>19122</v>
      </c>
      <c r="R1889" s="80"/>
    </row>
    <row r="1890" spans="1:18" x14ac:dyDescent="0.25">
      <c r="A1890" s="80" t="str">
        <f t="shared" si="49"/>
        <v>KA</v>
      </c>
      <c r="B1890" s="80" t="str">
        <f t="shared" si="50"/>
        <v>938</v>
      </c>
      <c r="C1890" s="80" t="s">
        <v>6378</v>
      </c>
      <c r="D1890" s="80" t="s">
        <v>1931</v>
      </c>
      <c r="E1890" s="80"/>
      <c r="F1890" s="80"/>
      <c r="G1890" s="80" t="s">
        <v>10402</v>
      </c>
      <c r="H1890" s="80"/>
      <c r="I1890" s="80">
        <v>9</v>
      </c>
      <c r="J1890" s="81" t="s">
        <v>10403</v>
      </c>
      <c r="K1890" s="82">
        <v>16469</v>
      </c>
      <c r="L1890" s="80" t="s">
        <v>10404</v>
      </c>
      <c r="M1890" s="80" t="s">
        <v>10405</v>
      </c>
      <c r="N1890" s="80" t="s">
        <v>10406</v>
      </c>
      <c r="O1890" s="80"/>
      <c r="P1890" s="80"/>
      <c r="Q1890" s="83" t="s">
        <v>19122</v>
      </c>
      <c r="R1890" s="80"/>
    </row>
    <row r="1891" spans="1:18" x14ac:dyDescent="0.25">
      <c r="A1891" s="80" t="str">
        <f t="shared" si="49"/>
        <v>KA</v>
      </c>
      <c r="B1891" s="80" t="str">
        <f t="shared" si="50"/>
        <v>939</v>
      </c>
      <c r="C1891" s="80" t="s">
        <v>6364</v>
      </c>
      <c r="D1891" s="80" t="s">
        <v>1931</v>
      </c>
      <c r="E1891" s="80"/>
      <c r="F1891" s="80"/>
      <c r="G1891" s="80" t="s">
        <v>10402</v>
      </c>
      <c r="H1891" s="80"/>
      <c r="I1891" s="80">
        <v>10</v>
      </c>
      <c r="J1891" s="81" t="s">
        <v>10403</v>
      </c>
      <c r="K1891" s="82">
        <v>16469</v>
      </c>
      <c r="L1891" s="80" t="s">
        <v>10404</v>
      </c>
      <c r="M1891" s="80" t="s">
        <v>10405</v>
      </c>
      <c r="N1891" s="80" t="s">
        <v>10406</v>
      </c>
      <c r="O1891" s="80"/>
      <c r="P1891" s="80"/>
      <c r="Q1891" s="83" t="s">
        <v>19122</v>
      </c>
      <c r="R1891" s="80"/>
    </row>
    <row r="1892" spans="1:18" x14ac:dyDescent="0.25">
      <c r="A1892" s="80" t="str">
        <f t="shared" si="49"/>
        <v>KA</v>
      </c>
      <c r="B1892" s="80" t="str">
        <f t="shared" si="50"/>
        <v>940</v>
      </c>
      <c r="C1892" s="80" t="s">
        <v>7864</v>
      </c>
      <c r="D1892" s="80" t="s">
        <v>1931</v>
      </c>
      <c r="E1892" s="80"/>
      <c r="F1892" s="80"/>
      <c r="G1892" s="80" t="s">
        <v>10402</v>
      </c>
      <c r="H1892" s="80"/>
      <c r="I1892" s="80">
        <v>11</v>
      </c>
      <c r="J1892" s="81" t="s">
        <v>10403</v>
      </c>
      <c r="K1892" s="82">
        <v>16469</v>
      </c>
      <c r="L1892" s="80" t="s">
        <v>10404</v>
      </c>
      <c r="M1892" s="80" t="s">
        <v>10405</v>
      </c>
      <c r="N1892" s="80" t="s">
        <v>10406</v>
      </c>
      <c r="O1892" s="80"/>
      <c r="P1892" s="80"/>
      <c r="Q1892" s="83" t="s">
        <v>19147</v>
      </c>
      <c r="R1892" s="80"/>
    </row>
    <row r="1893" spans="1:18" x14ac:dyDescent="0.25">
      <c r="A1893" s="80" t="str">
        <f t="shared" ref="A1893:A1956" si="51">LEFT(C1893,2)</f>
        <v>KA</v>
      </c>
      <c r="B1893" s="80" t="str">
        <f t="shared" ref="B1893:B1956" si="52">RIGHT(C1893,3)</f>
        <v>941</v>
      </c>
      <c r="C1893" s="80" t="s">
        <v>4130</v>
      </c>
      <c r="D1893" s="80" t="s">
        <v>1931</v>
      </c>
      <c r="E1893" s="80"/>
      <c r="F1893" s="80"/>
      <c r="G1893" s="80" t="s">
        <v>10402</v>
      </c>
      <c r="H1893" s="80"/>
      <c r="I1893" s="80">
        <v>12</v>
      </c>
      <c r="J1893" s="81" t="s">
        <v>10403</v>
      </c>
      <c r="K1893" s="82">
        <v>16469</v>
      </c>
      <c r="L1893" s="80" t="s">
        <v>10404</v>
      </c>
      <c r="M1893" s="80" t="s">
        <v>10405</v>
      </c>
      <c r="N1893" s="80" t="s">
        <v>10406</v>
      </c>
      <c r="O1893" s="80"/>
      <c r="P1893" s="80"/>
      <c r="Q1893" s="83" t="s">
        <v>19148</v>
      </c>
      <c r="R1893" s="80"/>
    </row>
    <row r="1894" spans="1:18" x14ac:dyDescent="0.25">
      <c r="A1894" s="80" t="str">
        <f t="shared" si="51"/>
        <v>KA</v>
      </c>
      <c r="B1894" s="80" t="str">
        <f t="shared" si="52"/>
        <v>942</v>
      </c>
      <c r="C1894" s="80" t="s">
        <v>10228</v>
      </c>
      <c r="D1894" s="80" t="s">
        <v>1931</v>
      </c>
      <c r="E1894" s="80"/>
      <c r="F1894" s="80"/>
      <c r="G1894" s="80" t="s">
        <v>10402</v>
      </c>
      <c r="H1894" s="80"/>
      <c r="I1894" s="80">
        <v>13</v>
      </c>
      <c r="J1894" s="81" t="s">
        <v>10403</v>
      </c>
      <c r="K1894" s="82">
        <v>16469</v>
      </c>
      <c r="L1894" s="80" t="s">
        <v>10404</v>
      </c>
      <c r="M1894" s="80" t="s">
        <v>10405</v>
      </c>
      <c r="N1894" s="80" t="s">
        <v>10406</v>
      </c>
      <c r="O1894" s="80"/>
      <c r="P1894" s="80"/>
      <c r="Q1894" s="83">
        <v>0</v>
      </c>
      <c r="R1894" s="80"/>
    </row>
    <row r="1895" spans="1:18" x14ac:dyDescent="0.25">
      <c r="A1895" s="80" t="str">
        <f t="shared" si="51"/>
        <v>KA</v>
      </c>
      <c r="B1895" s="80" t="str">
        <f t="shared" si="52"/>
        <v>943</v>
      </c>
      <c r="C1895" s="80" t="s">
        <v>3322</v>
      </c>
      <c r="D1895" s="80" t="s">
        <v>1931</v>
      </c>
      <c r="E1895" s="80" t="s">
        <v>10407</v>
      </c>
      <c r="F1895" s="80"/>
      <c r="G1895" s="80" t="s">
        <v>10402</v>
      </c>
      <c r="H1895" s="80"/>
      <c r="I1895" s="80">
        <v>14</v>
      </c>
      <c r="J1895" s="81">
        <v>1</v>
      </c>
      <c r="K1895" s="82">
        <v>16469</v>
      </c>
      <c r="L1895" s="80" t="s">
        <v>10404</v>
      </c>
      <c r="M1895" s="80" t="s">
        <v>10405</v>
      </c>
      <c r="N1895" s="80" t="s">
        <v>10406</v>
      </c>
      <c r="O1895" s="80"/>
      <c r="P1895" s="80"/>
      <c r="Q1895" s="83" t="s">
        <v>19149</v>
      </c>
      <c r="R1895" s="80"/>
    </row>
    <row r="1896" spans="1:18" x14ac:dyDescent="0.25">
      <c r="A1896" s="80" t="str">
        <f t="shared" si="51"/>
        <v>KA</v>
      </c>
      <c r="B1896" s="80" t="str">
        <f t="shared" si="52"/>
        <v>944</v>
      </c>
      <c r="C1896" s="80" t="s">
        <v>7081</v>
      </c>
      <c r="D1896" s="80" t="s">
        <v>1931</v>
      </c>
      <c r="E1896" s="80" t="s">
        <v>10407</v>
      </c>
      <c r="F1896" s="80"/>
      <c r="G1896" s="80" t="s">
        <v>10402</v>
      </c>
      <c r="H1896" s="80"/>
      <c r="I1896" s="80">
        <v>15</v>
      </c>
      <c r="J1896" s="81">
        <v>1</v>
      </c>
      <c r="K1896" s="82">
        <v>16469</v>
      </c>
      <c r="L1896" s="80" t="s">
        <v>10404</v>
      </c>
      <c r="M1896" s="80" t="s">
        <v>10405</v>
      </c>
      <c r="N1896" s="80" t="s">
        <v>10406</v>
      </c>
      <c r="O1896" s="80"/>
      <c r="P1896" s="80"/>
      <c r="Q1896" s="83" t="s">
        <v>19150</v>
      </c>
      <c r="R1896" s="80"/>
    </row>
    <row r="1897" spans="1:18" x14ac:dyDescent="0.25">
      <c r="A1897" s="80" t="str">
        <f t="shared" si="51"/>
        <v>KA</v>
      </c>
      <c r="B1897" s="80" t="str">
        <f t="shared" si="52"/>
        <v>945</v>
      </c>
      <c r="C1897" s="80" t="s">
        <v>3331</v>
      </c>
      <c r="D1897" s="80" t="s">
        <v>1931</v>
      </c>
      <c r="E1897" s="80" t="s">
        <v>10407</v>
      </c>
      <c r="F1897" s="80"/>
      <c r="G1897" s="80" t="s">
        <v>10402</v>
      </c>
      <c r="H1897" s="80"/>
      <c r="I1897" s="80">
        <v>16</v>
      </c>
      <c r="J1897" s="81">
        <v>1</v>
      </c>
      <c r="K1897" s="82">
        <v>16469</v>
      </c>
      <c r="L1897" s="80" t="s">
        <v>10404</v>
      </c>
      <c r="M1897" s="80" t="s">
        <v>10405</v>
      </c>
      <c r="N1897" s="80" t="s">
        <v>10406</v>
      </c>
      <c r="O1897" s="80"/>
      <c r="P1897" s="80"/>
      <c r="Q1897" s="83" t="s">
        <v>19151</v>
      </c>
      <c r="R1897" s="80"/>
    </row>
    <row r="1898" spans="1:18" x14ac:dyDescent="0.25">
      <c r="A1898" s="80" t="str">
        <f t="shared" si="51"/>
        <v>KA</v>
      </c>
      <c r="B1898" s="80" t="str">
        <f t="shared" si="52"/>
        <v>946</v>
      </c>
      <c r="C1898" s="80" t="s">
        <v>6379</v>
      </c>
      <c r="D1898" s="80" t="s">
        <v>1931</v>
      </c>
      <c r="E1898" s="80" t="s">
        <v>10407</v>
      </c>
      <c r="F1898" s="80"/>
      <c r="G1898" s="80" t="s">
        <v>10402</v>
      </c>
      <c r="H1898" s="80"/>
      <c r="I1898" s="80">
        <v>17</v>
      </c>
      <c r="J1898" s="81">
        <v>1</v>
      </c>
      <c r="K1898" s="82">
        <v>16469</v>
      </c>
      <c r="L1898" s="80" t="s">
        <v>10404</v>
      </c>
      <c r="M1898" s="80" t="s">
        <v>10405</v>
      </c>
      <c r="N1898" s="80" t="s">
        <v>10406</v>
      </c>
      <c r="O1898" s="80"/>
      <c r="P1898" s="80"/>
      <c r="Q1898" s="83" t="s">
        <v>19122</v>
      </c>
      <c r="R1898" s="80"/>
    </row>
    <row r="1899" spans="1:18" x14ac:dyDescent="0.25">
      <c r="A1899" s="80" t="str">
        <f t="shared" si="51"/>
        <v>KA</v>
      </c>
      <c r="B1899" s="80" t="str">
        <f t="shared" si="52"/>
        <v>947</v>
      </c>
      <c r="C1899" s="80" t="s">
        <v>6380</v>
      </c>
      <c r="D1899" s="80" t="s">
        <v>1931</v>
      </c>
      <c r="E1899" s="80" t="s">
        <v>10407</v>
      </c>
      <c r="F1899" s="80"/>
      <c r="G1899" s="80" t="s">
        <v>10402</v>
      </c>
      <c r="H1899" s="80"/>
      <c r="I1899" s="80">
        <v>18</v>
      </c>
      <c r="J1899" s="81">
        <v>1</v>
      </c>
      <c r="K1899" s="82">
        <v>16469</v>
      </c>
      <c r="L1899" s="80" t="s">
        <v>10404</v>
      </c>
      <c r="M1899" s="80" t="s">
        <v>10405</v>
      </c>
      <c r="N1899" s="80" t="s">
        <v>10406</v>
      </c>
      <c r="O1899" s="80"/>
      <c r="P1899" s="80"/>
      <c r="Q1899" s="83" t="s">
        <v>19122</v>
      </c>
      <c r="R1899" s="80"/>
    </row>
    <row r="1900" spans="1:18" x14ac:dyDescent="0.25">
      <c r="A1900" s="80" t="str">
        <f t="shared" si="51"/>
        <v>KA</v>
      </c>
      <c r="B1900" s="80" t="str">
        <f t="shared" si="52"/>
        <v>948</v>
      </c>
      <c r="C1900" s="80" t="s">
        <v>7924</v>
      </c>
      <c r="D1900" s="80" t="s">
        <v>1931</v>
      </c>
      <c r="E1900" s="80" t="s">
        <v>10407</v>
      </c>
      <c r="F1900" s="80"/>
      <c r="G1900" s="80" t="s">
        <v>10402</v>
      </c>
      <c r="H1900" s="80"/>
      <c r="I1900" s="80">
        <v>19</v>
      </c>
      <c r="J1900" s="81">
        <v>1</v>
      </c>
      <c r="K1900" s="82">
        <v>16469</v>
      </c>
      <c r="L1900" s="80" t="s">
        <v>10404</v>
      </c>
      <c r="M1900" s="80" t="s">
        <v>10405</v>
      </c>
      <c r="N1900" s="80" t="s">
        <v>10406</v>
      </c>
      <c r="O1900" s="80"/>
      <c r="P1900" s="80"/>
      <c r="Q1900" s="83" t="s">
        <v>19135</v>
      </c>
      <c r="R1900" s="80"/>
    </row>
    <row r="1901" spans="1:18" x14ac:dyDescent="0.25">
      <c r="A1901" s="80" t="str">
        <f t="shared" si="51"/>
        <v>KA</v>
      </c>
      <c r="B1901" s="80" t="str">
        <f t="shared" si="52"/>
        <v>949</v>
      </c>
      <c r="C1901" s="80" t="s">
        <v>6461</v>
      </c>
      <c r="D1901" s="80" t="s">
        <v>1931</v>
      </c>
      <c r="E1901" s="80" t="s">
        <v>10407</v>
      </c>
      <c r="F1901" s="80"/>
      <c r="G1901" s="80" t="s">
        <v>10402</v>
      </c>
      <c r="H1901" s="80"/>
      <c r="I1901" s="80">
        <v>20</v>
      </c>
      <c r="J1901" s="81">
        <v>1</v>
      </c>
      <c r="K1901" s="82">
        <v>16469</v>
      </c>
      <c r="L1901" s="80" t="s">
        <v>10404</v>
      </c>
      <c r="M1901" s="80" t="s">
        <v>10405</v>
      </c>
      <c r="N1901" s="80" t="s">
        <v>10406</v>
      </c>
      <c r="O1901" s="80"/>
      <c r="P1901" s="80"/>
      <c r="Q1901" s="83" t="s">
        <v>19121</v>
      </c>
      <c r="R1901" s="80"/>
    </row>
    <row r="1902" spans="1:18" x14ac:dyDescent="0.25">
      <c r="A1902" s="80" t="str">
        <f t="shared" si="51"/>
        <v>KA</v>
      </c>
      <c r="B1902" s="80" t="str">
        <f t="shared" si="52"/>
        <v>950</v>
      </c>
      <c r="C1902" s="80" t="s">
        <v>3329</v>
      </c>
      <c r="D1902" s="80" t="s">
        <v>1931</v>
      </c>
      <c r="E1902" s="80" t="s">
        <v>10407</v>
      </c>
      <c r="F1902" s="80"/>
      <c r="G1902" s="80" t="s">
        <v>10402</v>
      </c>
      <c r="H1902" s="80"/>
      <c r="I1902" s="80">
        <v>21</v>
      </c>
      <c r="J1902" s="81">
        <v>1</v>
      </c>
      <c r="K1902" s="82">
        <v>16469</v>
      </c>
      <c r="L1902" s="80" t="s">
        <v>10404</v>
      </c>
      <c r="M1902" s="80" t="s">
        <v>10405</v>
      </c>
      <c r="N1902" s="80" t="s">
        <v>10406</v>
      </c>
      <c r="O1902" s="80"/>
      <c r="P1902" s="80"/>
      <c r="Q1902" s="83" t="s">
        <v>19151</v>
      </c>
      <c r="R1902" s="80"/>
    </row>
    <row r="1903" spans="1:18" x14ac:dyDescent="0.25">
      <c r="A1903" s="80" t="str">
        <f t="shared" si="51"/>
        <v>KA</v>
      </c>
      <c r="B1903" s="80" t="str">
        <f t="shared" si="52"/>
        <v>951</v>
      </c>
      <c r="C1903" s="80" t="s">
        <v>7925</v>
      </c>
      <c r="D1903" s="80" t="s">
        <v>1931</v>
      </c>
      <c r="E1903" s="80" t="s">
        <v>10407</v>
      </c>
      <c r="F1903" s="80"/>
      <c r="G1903" s="80" t="s">
        <v>10402</v>
      </c>
      <c r="H1903" s="80"/>
      <c r="I1903" s="80">
        <v>22</v>
      </c>
      <c r="J1903" s="81">
        <v>1</v>
      </c>
      <c r="K1903" s="82">
        <v>16469</v>
      </c>
      <c r="L1903" s="80" t="s">
        <v>10404</v>
      </c>
      <c r="M1903" s="80" t="s">
        <v>10405</v>
      </c>
      <c r="N1903" s="80" t="s">
        <v>10406</v>
      </c>
      <c r="O1903" s="80"/>
      <c r="P1903" s="80"/>
      <c r="Q1903" s="83" t="s">
        <v>19135</v>
      </c>
      <c r="R1903" s="80"/>
    </row>
    <row r="1904" spans="1:18" x14ac:dyDescent="0.25">
      <c r="A1904" s="80" t="str">
        <f t="shared" si="51"/>
        <v>KA</v>
      </c>
      <c r="B1904" s="80" t="str">
        <f t="shared" si="52"/>
        <v>952</v>
      </c>
      <c r="C1904" s="80" t="s">
        <v>7096</v>
      </c>
      <c r="D1904" s="80" t="s">
        <v>1931</v>
      </c>
      <c r="E1904" s="80" t="s">
        <v>10407</v>
      </c>
      <c r="F1904" s="80"/>
      <c r="G1904" s="80" t="s">
        <v>10402</v>
      </c>
      <c r="H1904" s="80"/>
      <c r="I1904" s="80">
        <v>23</v>
      </c>
      <c r="J1904" s="81">
        <v>1</v>
      </c>
      <c r="K1904" s="82">
        <v>16469</v>
      </c>
      <c r="L1904" s="80" t="s">
        <v>10404</v>
      </c>
      <c r="M1904" s="80" t="s">
        <v>10405</v>
      </c>
      <c r="N1904" s="80" t="s">
        <v>10406</v>
      </c>
      <c r="O1904" s="80"/>
      <c r="P1904" s="80"/>
      <c r="Q1904" s="83" t="s">
        <v>19152</v>
      </c>
      <c r="R1904" s="80"/>
    </row>
    <row r="1905" spans="1:18" x14ac:dyDescent="0.25">
      <c r="A1905" s="80" t="str">
        <f t="shared" si="51"/>
        <v>KA</v>
      </c>
      <c r="B1905" s="80" t="str">
        <f t="shared" si="52"/>
        <v>953</v>
      </c>
      <c r="C1905" s="80" t="s">
        <v>3369</v>
      </c>
      <c r="D1905" s="80" t="s">
        <v>1931</v>
      </c>
      <c r="E1905" s="80" t="s">
        <v>10407</v>
      </c>
      <c r="F1905" s="80"/>
      <c r="G1905" s="80" t="s">
        <v>10402</v>
      </c>
      <c r="H1905" s="80"/>
      <c r="I1905" s="80">
        <v>24</v>
      </c>
      <c r="J1905" s="81">
        <v>1</v>
      </c>
      <c r="K1905" s="82">
        <v>16469</v>
      </c>
      <c r="L1905" s="80" t="s">
        <v>10404</v>
      </c>
      <c r="M1905" s="80" t="s">
        <v>10405</v>
      </c>
      <c r="N1905" s="80" t="s">
        <v>10406</v>
      </c>
      <c r="O1905" s="80"/>
      <c r="P1905" s="80"/>
      <c r="Q1905" s="83" t="s">
        <v>19153</v>
      </c>
      <c r="R1905" s="80"/>
    </row>
    <row r="1906" spans="1:18" x14ac:dyDescent="0.25">
      <c r="A1906" s="80" t="str">
        <f t="shared" si="51"/>
        <v>KA</v>
      </c>
      <c r="B1906" s="80" t="str">
        <f t="shared" si="52"/>
        <v>954</v>
      </c>
      <c r="C1906" s="80" t="s">
        <v>3416</v>
      </c>
      <c r="D1906" s="80" t="s">
        <v>1931</v>
      </c>
      <c r="E1906" s="80" t="s">
        <v>10407</v>
      </c>
      <c r="F1906" s="80"/>
      <c r="G1906" s="80" t="s">
        <v>10402</v>
      </c>
      <c r="H1906" s="80"/>
      <c r="I1906" s="80">
        <v>25</v>
      </c>
      <c r="J1906" s="81">
        <v>1</v>
      </c>
      <c r="K1906" s="82">
        <v>16469</v>
      </c>
      <c r="L1906" s="80" t="s">
        <v>10404</v>
      </c>
      <c r="M1906" s="80" t="s">
        <v>10405</v>
      </c>
      <c r="N1906" s="80" t="s">
        <v>10406</v>
      </c>
      <c r="O1906" s="80"/>
      <c r="P1906" s="80"/>
      <c r="Q1906" s="83" t="s">
        <v>19154</v>
      </c>
      <c r="R1906" s="80"/>
    </row>
    <row r="1907" spans="1:18" x14ac:dyDescent="0.25">
      <c r="A1907" s="80" t="str">
        <f t="shared" si="51"/>
        <v>KA</v>
      </c>
      <c r="B1907" s="80" t="str">
        <f t="shared" si="52"/>
        <v>955</v>
      </c>
      <c r="C1907" s="80" t="s">
        <v>7169</v>
      </c>
      <c r="D1907" s="80" t="s">
        <v>1931</v>
      </c>
      <c r="E1907" s="80" t="s">
        <v>10407</v>
      </c>
      <c r="F1907" s="80"/>
      <c r="G1907" s="80" t="s">
        <v>10402</v>
      </c>
      <c r="H1907" s="80"/>
      <c r="I1907" s="80">
        <v>26</v>
      </c>
      <c r="J1907" s="81">
        <v>1</v>
      </c>
      <c r="K1907" s="82">
        <v>16469</v>
      </c>
      <c r="L1907" s="80" t="s">
        <v>10404</v>
      </c>
      <c r="M1907" s="80" t="s">
        <v>10405</v>
      </c>
      <c r="N1907" s="80" t="s">
        <v>10406</v>
      </c>
      <c r="O1907" s="80"/>
      <c r="P1907" s="80"/>
      <c r="Q1907" s="83" t="s">
        <v>19134</v>
      </c>
      <c r="R1907" s="80"/>
    </row>
    <row r="1908" spans="1:18" x14ac:dyDescent="0.25">
      <c r="A1908" s="80" t="str">
        <f t="shared" si="51"/>
        <v>KA</v>
      </c>
      <c r="B1908" s="80" t="str">
        <f t="shared" si="52"/>
        <v>956</v>
      </c>
      <c r="C1908" s="80" t="s">
        <v>3403</v>
      </c>
      <c r="D1908" s="80" t="s">
        <v>1931</v>
      </c>
      <c r="E1908" s="80" t="s">
        <v>10407</v>
      </c>
      <c r="F1908" s="80"/>
      <c r="G1908" s="80" t="s">
        <v>10402</v>
      </c>
      <c r="H1908" s="80"/>
      <c r="I1908" s="80">
        <v>27</v>
      </c>
      <c r="J1908" s="81">
        <v>1</v>
      </c>
      <c r="K1908" s="82">
        <v>16469</v>
      </c>
      <c r="L1908" s="80" t="s">
        <v>10404</v>
      </c>
      <c r="M1908" s="80" t="s">
        <v>10405</v>
      </c>
      <c r="N1908" s="80" t="s">
        <v>10406</v>
      </c>
      <c r="O1908" s="80"/>
      <c r="P1908" s="80"/>
      <c r="Q1908" s="83" t="s">
        <v>19155</v>
      </c>
      <c r="R1908" s="80"/>
    </row>
    <row r="1909" spans="1:18" x14ac:dyDescent="0.25">
      <c r="A1909" s="80" t="str">
        <f t="shared" si="51"/>
        <v>KA</v>
      </c>
      <c r="B1909" s="80" t="str">
        <f t="shared" si="52"/>
        <v>957</v>
      </c>
      <c r="C1909" s="80" t="s">
        <v>6462</v>
      </c>
      <c r="D1909" s="80" t="s">
        <v>1931</v>
      </c>
      <c r="E1909" s="80" t="s">
        <v>10407</v>
      </c>
      <c r="F1909" s="80"/>
      <c r="G1909" s="80" t="s">
        <v>10402</v>
      </c>
      <c r="H1909" s="80"/>
      <c r="I1909" s="80">
        <v>28</v>
      </c>
      <c r="J1909" s="81">
        <v>1</v>
      </c>
      <c r="K1909" s="82">
        <v>16469</v>
      </c>
      <c r="L1909" s="80" t="s">
        <v>10404</v>
      </c>
      <c r="M1909" s="80" t="s">
        <v>10405</v>
      </c>
      <c r="N1909" s="80" t="s">
        <v>10406</v>
      </c>
      <c r="O1909" s="80"/>
      <c r="P1909" s="80"/>
      <c r="Q1909" s="83" t="s">
        <v>19121</v>
      </c>
      <c r="R1909" s="80"/>
    </row>
    <row r="1910" spans="1:18" x14ac:dyDescent="0.25">
      <c r="A1910" s="80" t="str">
        <f t="shared" si="51"/>
        <v>KA</v>
      </c>
      <c r="B1910" s="80" t="str">
        <f t="shared" si="52"/>
        <v>958</v>
      </c>
      <c r="C1910" s="80" t="s">
        <v>5945</v>
      </c>
      <c r="D1910" s="80" t="s">
        <v>1931</v>
      </c>
      <c r="E1910" s="80" t="s">
        <v>10407</v>
      </c>
      <c r="F1910" s="80"/>
      <c r="G1910" s="80" t="s">
        <v>10402</v>
      </c>
      <c r="H1910" s="80"/>
      <c r="I1910" s="80">
        <v>29</v>
      </c>
      <c r="J1910" s="81">
        <v>1</v>
      </c>
      <c r="K1910" s="82">
        <v>16469</v>
      </c>
      <c r="L1910" s="80" t="s">
        <v>10404</v>
      </c>
      <c r="M1910" s="80" t="s">
        <v>10405</v>
      </c>
      <c r="N1910" s="80" t="s">
        <v>10406</v>
      </c>
      <c r="O1910" s="80"/>
      <c r="P1910" s="80"/>
      <c r="Q1910" s="83" t="s">
        <v>19156</v>
      </c>
      <c r="R1910" s="80"/>
    </row>
    <row r="1911" spans="1:18" x14ac:dyDescent="0.25">
      <c r="A1911" s="80" t="str">
        <f t="shared" si="51"/>
        <v>KA</v>
      </c>
      <c r="B1911" s="80" t="str">
        <f t="shared" si="52"/>
        <v>959</v>
      </c>
      <c r="C1911" s="80" t="s">
        <v>7866</v>
      </c>
      <c r="D1911" s="80" t="s">
        <v>1931</v>
      </c>
      <c r="E1911" s="80" t="s">
        <v>10407</v>
      </c>
      <c r="F1911" s="80"/>
      <c r="G1911" s="80" t="s">
        <v>10402</v>
      </c>
      <c r="H1911" s="80"/>
      <c r="I1911" s="80">
        <v>30</v>
      </c>
      <c r="J1911" s="81">
        <v>1</v>
      </c>
      <c r="K1911" s="82">
        <v>16469</v>
      </c>
      <c r="L1911" s="80" t="s">
        <v>10404</v>
      </c>
      <c r="M1911" s="80" t="s">
        <v>10405</v>
      </c>
      <c r="N1911" s="80" t="s">
        <v>10406</v>
      </c>
      <c r="O1911" s="80"/>
      <c r="P1911" s="80"/>
      <c r="Q1911" s="83" t="s">
        <v>19147</v>
      </c>
      <c r="R1911" s="80"/>
    </row>
    <row r="1912" spans="1:18" x14ac:dyDescent="0.25">
      <c r="A1912" s="80" t="str">
        <f t="shared" si="51"/>
        <v>KA</v>
      </c>
      <c r="B1912" s="80" t="str">
        <f t="shared" si="52"/>
        <v>960</v>
      </c>
      <c r="C1912" s="80" t="s">
        <v>3379</v>
      </c>
      <c r="D1912" s="80" t="s">
        <v>1931</v>
      </c>
      <c r="E1912" s="80" t="s">
        <v>10407</v>
      </c>
      <c r="F1912" s="80"/>
      <c r="G1912" s="80" t="s">
        <v>10402</v>
      </c>
      <c r="H1912" s="80"/>
      <c r="I1912" s="80">
        <v>31</v>
      </c>
      <c r="J1912" s="81">
        <v>1</v>
      </c>
      <c r="K1912" s="82">
        <v>16469</v>
      </c>
      <c r="L1912" s="80" t="s">
        <v>10404</v>
      </c>
      <c r="M1912" s="80" t="s">
        <v>10405</v>
      </c>
      <c r="N1912" s="80" t="s">
        <v>10406</v>
      </c>
      <c r="O1912" s="80"/>
      <c r="P1912" s="80"/>
      <c r="Q1912" s="83" t="s">
        <v>19157</v>
      </c>
      <c r="R1912" s="80"/>
    </row>
    <row r="1913" spans="1:18" x14ac:dyDescent="0.25">
      <c r="A1913" s="80" t="str">
        <f t="shared" si="51"/>
        <v>KA</v>
      </c>
      <c r="B1913" s="80" t="str">
        <f t="shared" si="52"/>
        <v>961</v>
      </c>
      <c r="C1913" s="80" t="s">
        <v>3380</v>
      </c>
      <c r="D1913" s="80" t="s">
        <v>1931</v>
      </c>
      <c r="E1913" s="80" t="s">
        <v>10407</v>
      </c>
      <c r="F1913" s="80"/>
      <c r="G1913" s="80" t="s">
        <v>10402</v>
      </c>
      <c r="H1913" s="80"/>
      <c r="I1913" s="80">
        <v>32</v>
      </c>
      <c r="J1913" s="81">
        <v>1</v>
      </c>
      <c r="K1913" s="82">
        <v>16469</v>
      </c>
      <c r="L1913" s="80" t="s">
        <v>10404</v>
      </c>
      <c r="M1913" s="80" t="s">
        <v>10405</v>
      </c>
      <c r="N1913" s="80" t="s">
        <v>10406</v>
      </c>
      <c r="O1913" s="80"/>
      <c r="P1913" s="80"/>
      <c r="Q1913" s="83" t="s">
        <v>19157</v>
      </c>
      <c r="R1913" s="80"/>
    </row>
    <row r="1914" spans="1:18" x14ac:dyDescent="0.25">
      <c r="A1914" s="80" t="str">
        <f t="shared" si="51"/>
        <v>KA</v>
      </c>
      <c r="B1914" s="80" t="str">
        <f t="shared" si="52"/>
        <v>962</v>
      </c>
      <c r="C1914" s="80" t="s">
        <v>3377</v>
      </c>
      <c r="D1914" s="80" t="s">
        <v>1931</v>
      </c>
      <c r="E1914" s="80" t="s">
        <v>10407</v>
      </c>
      <c r="F1914" s="80"/>
      <c r="G1914" s="80" t="s">
        <v>10402</v>
      </c>
      <c r="H1914" s="80"/>
      <c r="I1914" s="80">
        <v>33</v>
      </c>
      <c r="J1914" s="81">
        <v>1</v>
      </c>
      <c r="K1914" s="82">
        <v>16469</v>
      </c>
      <c r="L1914" s="80" t="s">
        <v>10404</v>
      </c>
      <c r="M1914" s="80" t="s">
        <v>10405</v>
      </c>
      <c r="N1914" s="80" t="s">
        <v>10406</v>
      </c>
      <c r="O1914" s="80"/>
      <c r="P1914" s="80"/>
      <c r="Q1914" s="83" t="s">
        <v>19157</v>
      </c>
      <c r="R1914" s="80"/>
    </row>
    <row r="1915" spans="1:18" x14ac:dyDescent="0.25">
      <c r="A1915" s="80" t="str">
        <f t="shared" si="51"/>
        <v>KA</v>
      </c>
      <c r="B1915" s="80" t="str">
        <f t="shared" si="52"/>
        <v>963</v>
      </c>
      <c r="C1915" s="80" t="s">
        <v>6381</v>
      </c>
      <c r="D1915" s="80" t="s">
        <v>1931</v>
      </c>
      <c r="E1915" s="80" t="s">
        <v>10407</v>
      </c>
      <c r="F1915" s="80"/>
      <c r="G1915" s="80" t="s">
        <v>10402</v>
      </c>
      <c r="H1915" s="80"/>
      <c r="I1915" s="80">
        <v>34</v>
      </c>
      <c r="J1915" s="81">
        <v>1</v>
      </c>
      <c r="K1915" s="82">
        <v>16469</v>
      </c>
      <c r="L1915" s="80" t="s">
        <v>10404</v>
      </c>
      <c r="M1915" s="80" t="s">
        <v>10405</v>
      </c>
      <c r="N1915" s="80" t="s">
        <v>10406</v>
      </c>
      <c r="O1915" s="80"/>
      <c r="P1915" s="80"/>
      <c r="Q1915" s="83" t="s">
        <v>19122</v>
      </c>
      <c r="R1915" s="80"/>
    </row>
    <row r="1916" spans="1:18" x14ac:dyDescent="0.25">
      <c r="A1916" s="80" t="str">
        <f t="shared" si="51"/>
        <v>KA</v>
      </c>
      <c r="B1916" s="80" t="str">
        <f t="shared" si="52"/>
        <v>964</v>
      </c>
      <c r="C1916" s="80" t="s">
        <v>3376</v>
      </c>
      <c r="D1916" s="80" t="s">
        <v>1931</v>
      </c>
      <c r="E1916" s="80" t="s">
        <v>10407</v>
      </c>
      <c r="F1916" s="80"/>
      <c r="G1916" s="80" t="s">
        <v>10402</v>
      </c>
      <c r="H1916" s="80"/>
      <c r="I1916" s="80">
        <v>35</v>
      </c>
      <c r="J1916" s="81">
        <v>1</v>
      </c>
      <c r="K1916" s="82">
        <v>16469</v>
      </c>
      <c r="L1916" s="80" t="s">
        <v>10404</v>
      </c>
      <c r="M1916" s="80" t="s">
        <v>10405</v>
      </c>
      <c r="N1916" s="80" t="s">
        <v>10406</v>
      </c>
      <c r="O1916" s="80"/>
      <c r="P1916" s="80"/>
      <c r="Q1916" s="83" t="s">
        <v>19157</v>
      </c>
      <c r="R1916" s="80"/>
    </row>
    <row r="1917" spans="1:18" x14ac:dyDescent="0.25">
      <c r="A1917" s="80" t="str">
        <f t="shared" si="51"/>
        <v>KA</v>
      </c>
      <c r="B1917" s="80" t="str">
        <f t="shared" si="52"/>
        <v>965</v>
      </c>
      <c r="C1917" s="80" t="s">
        <v>3429</v>
      </c>
      <c r="D1917" s="80" t="s">
        <v>1931</v>
      </c>
      <c r="E1917" s="80" t="s">
        <v>10407</v>
      </c>
      <c r="F1917" s="80"/>
      <c r="G1917" s="80" t="s">
        <v>10402</v>
      </c>
      <c r="H1917" s="80"/>
      <c r="I1917" s="80">
        <v>36</v>
      </c>
      <c r="J1917" s="81">
        <v>1</v>
      </c>
      <c r="K1917" s="82">
        <v>16497</v>
      </c>
      <c r="L1917" s="80" t="s">
        <v>10404</v>
      </c>
      <c r="M1917" s="80" t="s">
        <v>10405</v>
      </c>
      <c r="N1917" s="80" t="s">
        <v>10406</v>
      </c>
      <c r="O1917" s="80"/>
      <c r="P1917" s="80"/>
      <c r="Q1917" s="83" t="s">
        <v>19158</v>
      </c>
      <c r="R1917" s="80"/>
    </row>
    <row r="1918" spans="1:18" x14ac:dyDescent="0.25">
      <c r="A1918" s="80" t="str">
        <f t="shared" si="51"/>
        <v>KA</v>
      </c>
      <c r="B1918" s="80" t="str">
        <f t="shared" si="52"/>
        <v>966</v>
      </c>
      <c r="C1918" s="80" t="s">
        <v>3548</v>
      </c>
      <c r="D1918" s="80" t="s">
        <v>1931</v>
      </c>
      <c r="E1918" s="80" t="s">
        <v>10407</v>
      </c>
      <c r="F1918" s="80"/>
      <c r="G1918" s="80" t="s">
        <v>10402</v>
      </c>
      <c r="H1918" s="80"/>
      <c r="I1918" s="80">
        <v>37</v>
      </c>
      <c r="J1918" s="81">
        <v>1</v>
      </c>
      <c r="K1918" s="82">
        <v>16497</v>
      </c>
      <c r="L1918" s="80" t="s">
        <v>10404</v>
      </c>
      <c r="M1918" s="80" t="s">
        <v>10405</v>
      </c>
      <c r="N1918" s="80" t="s">
        <v>10406</v>
      </c>
      <c r="O1918" s="80"/>
      <c r="P1918" s="80"/>
      <c r="Q1918" s="83" t="s">
        <v>19159</v>
      </c>
      <c r="R1918" s="80"/>
    </row>
    <row r="1919" spans="1:18" x14ac:dyDescent="0.25">
      <c r="A1919" s="80" t="str">
        <f t="shared" si="51"/>
        <v>KA</v>
      </c>
      <c r="B1919" s="80" t="str">
        <f t="shared" si="52"/>
        <v>967</v>
      </c>
      <c r="C1919" s="80" t="s">
        <v>6024</v>
      </c>
      <c r="D1919" s="80" t="s">
        <v>1931</v>
      </c>
      <c r="E1919" s="80" t="s">
        <v>10407</v>
      </c>
      <c r="F1919" s="80"/>
      <c r="G1919" s="80" t="s">
        <v>10402</v>
      </c>
      <c r="H1919" s="80"/>
      <c r="I1919" s="80">
        <v>38</v>
      </c>
      <c r="J1919" s="81">
        <v>1</v>
      </c>
      <c r="K1919" s="82">
        <v>16497</v>
      </c>
      <c r="L1919" s="80" t="s">
        <v>10404</v>
      </c>
      <c r="M1919" s="80" t="s">
        <v>10405</v>
      </c>
      <c r="N1919" s="80" t="s">
        <v>10406</v>
      </c>
      <c r="O1919" s="80"/>
      <c r="P1919" s="80"/>
      <c r="Q1919" s="83" t="s">
        <v>19160</v>
      </c>
      <c r="R1919" s="80"/>
    </row>
    <row r="1920" spans="1:18" x14ac:dyDescent="0.25">
      <c r="A1920" s="84" t="str">
        <f t="shared" si="51"/>
        <v>KA</v>
      </c>
      <c r="B1920" s="84" t="str">
        <f t="shared" si="52"/>
        <v>968</v>
      </c>
      <c r="C1920" s="84" t="s">
        <v>3058</v>
      </c>
      <c r="D1920" s="84" t="s">
        <v>1931</v>
      </c>
      <c r="E1920" s="84" t="s">
        <v>10407</v>
      </c>
      <c r="F1920" s="84"/>
      <c r="G1920" s="84" t="s">
        <v>10402</v>
      </c>
      <c r="H1920" s="84"/>
      <c r="I1920" s="84">
        <v>39</v>
      </c>
      <c r="J1920" s="85">
        <v>1</v>
      </c>
      <c r="K1920" s="86">
        <v>16497</v>
      </c>
      <c r="L1920" s="84" t="s">
        <v>10404</v>
      </c>
      <c r="M1920" s="84" t="s">
        <v>10405</v>
      </c>
      <c r="N1920" s="84" t="s">
        <v>10406</v>
      </c>
      <c r="O1920" s="84"/>
      <c r="P1920" s="84"/>
      <c r="Q1920" s="87">
        <v>16543</v>
      </c>
      <c r="R1920" s="84"/>
    </row>
    <row r="1921" spans="1:18" x14ac:dyDescent="0.25">
      <c r="A1921" s="80" t="str">
        <f t="shared" si="51"/>
        <v>KA</v>
      </c>
      <c r="B1921" s="80" t="str">
        <f t="shared" si="52"/>
        <v>969</v>
      </c>
      <c r="C1921" s="80" t="s">
        <v>3534</v>
      </c>
      <c r="D1921" s="80" t="s">
        <v>1931</v>
      </c>
      <c r="E1921" s="80" t="s">
        <v>10407</v>
      </c>
      <c r="F1921" s="80"/>
      <c r="G1921" s="80" t="s">
        <v>10402</v>
      </c>
      <c r="H1921" s="80"/>
      <c r="I1921" s="80">
        <v>40</v>
      </c>
      <c r="J1921" s="81">
        <v>1</v>
      </c>
      <c r="K1921" s="82">
        <v>16497</v>
      </c>
      <c r="L1921" s="80" t="s">
        <v>10404</v>
      </c>
      <c r="M1921" s="80" t="s">
        <v>10405</v>
      </c>
      <c r="N1921" s="80" t="s">
        <v>10406</v>
      </c>
      <c r="O1921" s="80"/>
      <c r="P1921" s="80"/>
      <c r="Q1921" s="83" t="s">
        <v>19161</v>
      </c>
      <c r="R1921" s="80"/>
    </row>
    <row r="1922" spans="1:18" x14ac:dyDescent="0.25">
      <c r="A1922" s="84" t="str">
        <f t="shared" si="51"/>
        <v>KA</v>
      </c>
      <c r="B1922" s="84" t="str">
        <f t="shared" si="52"/>
        <v>970</v>
      </c>
      <c r="C1922" s="84" t="s">
        <v>3067</v>
      </c>
      <c r="D1922" s="84" t="s">
        <v>1931</v>
      </c>
      <c r="E1922" s="84" t="s">
        <v>10407</v>
      </c>
      <c r="F1922" s="84"/>
      <c r="G1922" s="84" t="s">
        <v>10402</v>
      </c>
      <c r="H1922" s="84"/>
      <c r="I1922" s="84">
        <v>41</v>
      </c>
      <c r="J1922" s="85">
        <v>1</v>
      </c>
      <c r="K1922" s="86">
        <v>16497</v>
      </c>
      <c r="L1922" s="84" t="s">
        <v>10404</v>
      </c>
      <c r="M1922" s="84" t="s">
        <v>10405</v>
      </c>
      <c r="N1922" s="84" t="s">
        <v>10406</v>
      </c>
      <c r="O1922" s="84"/>
      <c r="P1922" s="84"/>
      <c r="Q1922" s="87">
        <v>16544</v>
      </c>
      <c r="R1922" s="84"/>
    </row>
    <row r="1923" spans="1:18" x14ac:dyDescent="0.25">
      <c r="A1923" s="80" t="str">
        <f t="shared" si="51"/>
        <v>KA</v>
      </c>
      <c r="B1923" s="80" t="str">
        <f t="shared" si="52"/>
        <v>971</v>
      </c>
      <c r="C1923" s="80" t="s">
        <v>7206</v>
      </c>
      <c r="D1923" s="80" t="s">
        <v>1931</v>
      </c>
      <c r="E1923" s="80" t="s">
        <v>10407</v>
      </c>
      <c r="F1923" s="80"/>
      <c r="G1923" s="80" t="s">
        <v>10402</v>
      </c>
      <c r="H1923" s="80"/>
      <c r="I1923" s="80">
        <v>42</v>
      </c>
      <c r="J1923" s="81">
        <v>1</v>
      </c>
      <c r="K1923" s="82">
        <v>16497</v>
      </c>
      <c r="L1923" s="80" t="s">
        <v>10404</v>
      </c>
      <c r="M1923" s="80" t="s">
        <v>10405</v>
      </c>
      <c r="N1923" s="80" t="s">
        <v>10406</v>
      </c>
      <c r="O1923" s="80"/>
      <c r="P1923" s="80"/>
      <c r="Q1923" s="83" t="s">
        <v>19162</v>
      </c>
      <c r="R1923" s="80"/>
    </row>
    <row r="1924" spans="1:18" x14ac:dyDescent="0.25">
      <c r="A1924" s="80" t="str">
        <f t="shared" si="51"/>
        <v>KA</v>
      </c>
      <c r="B1924" s="80" t="str">
        <f t="shared" si="52"/>
        <v>972</v>
      </c>
      <c r="C1924" s="80" t="s">
        <v>6463</v>
      </c>
      <c r="D1924" s="80" t="s">
        <v>1931</v>
      </c>
      <c r="E1924" s="80" t="s">
        <v>10407</v>
      </c>
      <c r="F1924" s="80"/>
      <c r="G1924" s="80" t="s">
        <v>10402</v>
      </c>
      <c r="H1924" s="80"/>
      <c r="I1924" s="80">
        <v>43</v>
      </c>
      <c r="J1924" s="81">
        <v>1</v>
      </c>
      <c r="K1924" s="82">
        <v>16497</v>
      </c>
      <c r="L1924" s="80" t="s">
        <v>10404</v>
      </c>
      <c r="M1924" s="80" t="s">
        <v>10405</v>
      </c>
      <c r="N1924" s="80" t="s">
        <v>10406</v>
      </c>
      <c r="O1924" s="80"/>
      <c r="P1924" s="80"/>
      <c r="Q1924" s="83" t="s">
        <v>19121</v>
      </c>
      <c r="R1924" s="80"/>
    </row>
    <row r="1925" spans="1:18" x14ac:dyDescent="0.25">
      <c r="A1925" s="80" t="str">
        <f t="shared" si="51"/>
        <v>KA</v>
      </c>
      <c r="B1925" s="80" t="str">
        <f t="shared" si="52"/>
        <v>973</v>
      </c>
      <c r="C1925" s="80" t="s">
        <v>3513</v>
      </c>
      <c r="D1925" s="80" t="s">
        <v>1931</v>
      </c>
      <c r="E1925" s="80" t="s">
        <v>10407</v>
      </c>
      <c r="F1925" s="80"/>
      <c r="G1925" s="80" t="s">
        <v>10402</v>
      </c>
      <c r="H1925" s="80"/>
      <c r="I1925" s="80">
        <v>44</v>
      </c>
      <c r="J1925" s="81">
        <v>1</v>
      </c>
      <c r="K1925" s="82">
        <v>16497</v>
      </c>
      <c r="L1925" s="80" t="s">
        <v>10404</v>
      </c>
      <c r="M1925" s="80" t="s">
        <v>10405</v>
      </c>
      <c r="N1925" s="80" t="s">
        <v>10406</v>
      </c>
      <c r="O1925" s="80"/>
      <c r="P1925" s="80"/>
      <c r="Q1925" s="83" t="s">
        <v>19163</v>
      </c>
      <c r="R1925" s="80"/>
    </row>
    <row r="1926" spans="1:18" x14ac:dyDescent="0.25">
      <c r="A1926" s="80" t="str">
        <f t="shared" si="51"/>
        <v>KA</v>
      </c>
      <c r="B1926" s="80" t="str">
        <f t="shared" si="52"/>
        <v>974</v>
      </c>
      <c r="C1926" s="80" t="s">
        <v>7078</v>
      </c>
      <c r="D1926" s="80" t="s">
        <v>1931</v>
      </c>
      <c r="E1926" s="80" t="s">
        <v>10407</v>
      </c>
      <c r="F1926" s="80"/>
      <c r="G1926" s="80" t="s">
        <v>10402</v>
      </c>
      <c r="H1926" s="80"/>
      <c r="I1926" s="80">
        <v>45</v>
      </c>
      <c r="J1926" s="81">
        <v>1</v>
      </c>
      <c r="K1926" s="82">
        <v>16497</v>
      </c>
      <c r="L1926" s="80" t="s">
        <v>10404</v>
      </c>
      <c r="M1926" s="80" t="s">
        <v>10405</v>
      </c>
      <c r="N1926" s="80" t="s">
        <v>10406</v>
      </c>
      <c r="O1926" s="80"/>
      <c r="P1926" s="80"/>
      <c r="Q1926" s="83" t="s">
        <v>19164</v>
      </c>
      <c r="R1926" s="80"/>
    </row>
    <row r="1927" spans="1:18" x14ac:dyDescent="0.25">
      <c r="A1927" s="80" t="str">
        <f t="shared" si="51"/>
        <v>KA</v>
      </c>
      <c r="B1927" s="80" t="str">
        <f t="shared" si="52"/>
        <v>975</v>
      </c>
      <c r="C1927" s="80" t="s">
        <v>6464</v>
      </c>
      <c r="D1927" s="80" t="s">
        <v>1931</v>
      </c>
      <c r="E1927" s="80" t="s">
        <v>10407</v>
      </c>
      <c r="F1927" s="80"/>
      <c r="G1927" s="80" t="s">
        <v>10402</v>
      </c>
      <c r="H1927" s="80"/>
      <c r="I1927" s="80">
        <v>46</v>
      </c>
      <c r="J1927" s="81">
        <v>1</v>
      </c>
      <c r="K1927" s="82">
        <v>16497</v>
      </c>
      <c r="L1927" s="80" t="s">
        <v>10404</v>
      </c>
      <c r="M1927" s="80" t="s">
        <v>10405</v>
      </c>
      <c r="N1927" s="80" t="s">
        <v>10406</v>
      </c>
      <c r="O1927" s="80"/>
      <c r="P1927" s="80"/>
      <c r="Q1927" s="83" t="s">
        <v>19121</v>
      </c>
      <c r="R1927" s="80"/>
    </row>
    <row r="1928" spans="1:18" x14ac:dyDescent="0.25">
      <c r="A1928" s="80" t="str">
        <f t="shared" si="51"/>
        <v>KA</v>
      </c>
      <c r="B1928" s="80" t="str">
        <f t="shared" si="52"/>
        <v>976</v>
      </c>
      <c r="C1928" s="80" t="s">
        <v>3549</v>
      </c>
      <c r="D1928" s="80" t="s">
        <v>1931</v>
      </c>
      <c r="E1928" s="80" t="s">
        <v>10407</v>
      </c>
      <c r="F1928" s="80"/>
      <c r="G1928" s="80" t="s">
        <v>10402</v>
      </c>
      <c r="H1928" s="80"/>
      <c r="I1928" s="80">
        <v>47</v>
      </c>
      <c r="J1928" s="81">
        <v>1</v>
      </c>
      <c r="K1928" s="82">
        <v>16497</v>
      </c>
      <c r="L1928" s="80" t="s">
        <v>10404</v>
      </c>
      <c r="M1928" s="80" t="s">
        <v>10405</v>
      </c>
      <c r="N1928" s="80" t="s">
        <v>10406</v>
      </c>
      <c r="O1928" s="80"/>
      <c r="P1928" s="80"/>
      <c r="Q1928" s="83" t="s">
        <v>19159</v>
      </c>
      <c r="R1928" s="80"/>
    </row>
    <row r="1929" spans="1:18" x14ac:dyDescent="0.25">
      <c r="A1929" s="80" t="str">
        <f t="shared" si="51"/>
        <v>KA</v>
      </c>
      <c r="B1929" s="80" t="str">
        <f t="shared" si="52"/>
        <v>977</v>
      </c>
      <c r="C1929" s="80" t="s">
        <v>3551</v>
      </c>
      <c r="D1929" s="80" t="s">
        <v>1931</v>
      </c>
      <c r="E1929" s="80" t="s">
        <v>10407</v>
      </c>
      <c r="F1929" s="80"/>
      <c r="G1929" s="80" t="s">
        <v>10402</v>
      </c>
      <c r="H1929" s="80"/>
      <c r="I1929" s="80">
        <v>48</v>
      </c>
      <c r="J1929" s="81">
        <v>1</v>
      </c>
      <c r="K1929" s="82">
        <v>16497</v>
      </c>
      <c r="L1929" s="80" t="s">
        <v>10404</v>
      </c>
      <c r="M1929" s="80" t="s">
        <v>10405</v>
      </c>
      <c r="N1929" s="80" t="s">
        <v>10406</v>
      </c>
      <c r="O1929" s="80"/>
      <c r="P1929" s="80"/>
      <c r="Q1929" s="83" t="s">
        <v>19165</v>
      </c>
      <c r="R1929" s="80"/>
    </row>
    <row r="1930" spans="1:18" x14ac:dyDescent="0.25">
      <c r="A1930" s="80" t="str">
        <f t="shared" si="51"/>
        <v>KA</v>
      </c>
      <c r="B1930" s="80" t="str">
        <f t="shared" si="52"/>
        <v>978</v>
      </c>
      <c r="C1930" s="80" t="s">
        <v>4181</v>
      </c>
      <c r="D1930" s="80" t="s">
        <v>1931</v>
      </c>
      <c r="E1930" s="80" t="s">
        <v>10407</v>
      </c>
      <c r="F1930" s="80"/>
      <c r="G1930" s="80" t="s">
        <v>10402</v>
      </c>
      <c r="H1930" s="80"/>
      <c r="I1930" s="80">
        <v>49</v>
      </c>
      <c r="J1930" s="81">
        <v>1</v>
      </c>
      <c r="K1930" s="82">
        <v>16497</v>
      </c>
      <c r="L1930" s="80" t="s">
        <v>10404</v>
      </c>
      <c r="M1930" s="80" t="s">
        <v>10405</v>
      </c>
      <c r="N1930" s="80" t="s">
        <v>10406</v>
      </c>
      <c r="O1930" s="80"/>
      <c r="P1930" s="80"/>
      <c r="Q1930" s="83" t="s">
        <v>19166</v>
      </c>
      <c r="R1930" s="80"/>
    </row>
    <row r="1931" spans="1:18" x14ac:dyDescent="0.25">
      <c r="A1931" s="80" t="str">
        <f t="shared" si="51"/>
        <v>KA</v>
      </c>
      <c r="B1931" s="80" t="str">
        <f t="shared" si="52"/>
        <v>979</v>
      </c>
      <c r="C1931" s="80" t="s">
        <v>6571</v>
      </c>
      <c r="D1931" s="80" t="s">
        <v>1931</v>
      </c>
      <c r="E1931" s="80" t="s">
        <v>10407</v>
      </c>
      <c r="F1931" s="80"/>
      <c r="G1931" s="80" t="s">
        <v>10402</v>
      </c>
      <c r="H1931" s="80"/>
      <c r="I1931" s="80">
        <v>50</v>
      </c>
      <c r="J1931" s="81">
        <v>1</v>
      </c>
      <c r="K1931" s="82">
        <v>16497</v>
      </c>
      <c r="L1931" s="80" t="s">
        <v>10404</v>
      </c>
      <c r="M1931" s="80" t="s">
        <v>10405</v>
      </c>
      <c r="N1931" s="80" t="s">
        <v>10406</v>
      </c>
      <c r="O1931" s="80"/>
      <c r="P1931" s="80"/>
      <c r="Q1931" s="83" t="s">
        <v>19123</v>
      </c>
      <c r="R1931" s="80"/>
    </row>
    <row r="1932" spans="1:18" x14ac:dyDescent="0.25">
      <c r="A1932" s="80" t="str">
        <f t="shared" si="51"/>
        <v>KA</v>
      </c>
      <c r="B1932" s="80" t="str">
        <f t="shared" si="52"/>
        <v>980</v>
      </c>
      <c r="C1932" s="80" t="s">
        <v>6382</v>
      </c>
      <c r="D1932" s="80" t="s">
        <v>1931</v>
      </c>
      <c r="E1932" s="80" t="s">
        <v>10407</v>
      </c>
      <c r="F1932" s="80"/>
      <c r="G1932" s="80" t="s">
        <v>10402</v>
      </c>
      <c r="H1932" s="80"/>
      <c r="I1932" s="80">
        <v>51</v>
      </c>
      <c r="J1932" s="81">
        <v>1</v>
      </c>
      <c r="K1932" s="82">
        <v>16497</v>
      </c>
      <c r="L1932" s="80" t="s">
        <v>10404</v>
      </c>
      <c r="M1932" s="80" t="s">
        <v>10405</v>
      </c>
      <c r="N1932" s="80" t="s">
        <v>10406</v>
      </c>
      <c r="O1932" s="80"/>
      <c r="P1932" s="80"/>
      <c r="Q1932" s="83" t="s">
        <v>19122</v>
      </c>
      <c r="R1932" s="80"/>
    </row>
    <row r="1933" spans="1:18" x14ac:dyDescent="0.25">
      <c r="A1933" s="80" t="str">
        <f t="shared" si="51"/>
        <v>KA</v>
      </c>
      <c r="B1933" s="80" t="str">
        <f t="shared" si="52"/>
        <v>981</v>
      </c>
      <c r="C1933" s="80" t="s">
        <v>3587</v>
      </c>
      <c r="D1933" s="80" t="s">
        <v>1931</v>
      </c>
      <c r="E1933" s="80" t="s">
        <v>10407</v>
      </c>
      <c r="F1933" s="80"/>
      <c r="G1933" s="80" t="s">
        <v>10402</v>
      </c>
      <c r="H1933" s="80"/>
      <c r="I1933" s="80">
        <v>52</v>
      </c>
      <c r="J1933" s="81">
        <v>1</v>
      </c>
      <c r="K1933" s="82">
        <v>16497</v>
      </c>
      <c r="L1933" s="80" t="s">
        <v>10404</v>
      </c>
      <c r="M1933" s="80" t="s">
        <v>10405</v>
      </c>
      <c r="N1933" s="80" t="s">
        <v>10406</v>
      </c>
      <c r="O1933" s="80"/>
      <c r="P1933" s="80"/>
      <c r="Q1933" s="83" t="s">
        <v>19167</v>
      </c>
      <c r="R1933" s="80"/>
    </row>
    <row r="1934" spans="1:18" x14ac:dyDescent="0.25">
      <c r="A1934" s="80" t="str">
        <f t="shared" si="51"/>
        <v>KA</v>
      </c>
      <c r="B1934" s="80" t="str">
        <f t="shared" si="52"/>
        <v>982</v>
      </c>
      <c r="C1934" s="80" t="s">
        <v>10020</v>
      </c>
      <c r="D1934" s="80" t="s">
        <v>1931</v>
      </c>
      <c r="E1934" s="80" t="s">
        <v>10407</v>
      </c>
      <c r="F1934" s="80"/>
      <c r="G1934" s="80" t="s">
        <v>10402</v>
      </c>
      <c r="H1934" s="80"/>
      <c r="I1934" s="80">
        <v>53</v>
      </c>
      <c r="J1934" s="81">
        <v>1</v>
      </c>
      <c r="K1934" s="82">
        <v>16497</v>
      </c>
      <c r="L1934" s="80" t="s">
        <v>10404</v>
      </c>
      <c r="M1934" s="80" t="s">
        <v>10405</v>
      </c>
      <c r="N1934" s="80" t="s">
        <v>10406</v>
      </c>
      <c r="O1934" s="80"/>
      <c r="P1934" s="80"/>
      <c r="Q1934" s="83">
        <v>0</v>
      </c>
      <c r="R1934" s="80"/>
    </row>
    <row r="1935" spans="1:18" x14ac:dyDescent="0.25">
      <c r="A1935" s="80" t="str">
        <f t="shared" si="51"/>
        <v>KA</v>
      </c>
      <c r="B1935" s="80" t="str">
        <f t="shared" si="52"/>
        <v>983</v>
      </c>
      <c r="C1935" s="80" t="s">
        <v>3620</v>
      </c>
      <c r="D1935" s="80" t="s">
        <v>1931</v>
      </c>
      <c r="E1935" s="80" t="s">
        <v>10407</v>
      </c>
      <c r="F1935" s="80"/>
      <c r="G1935" s="80" t="s">
        <v>10402</v>
      </c>
      <c r="H1935" s="80"/>
      <c r="I1935" s="80">
        <v>54</v>
      </c>
      <c r="J1935" s="81">
        <v>1</v>
      </c>
      <c r="K1935" s="82">
        <v>16497</v>
      </c>
      <c r="L1935" s="80" t="s">
        <v>10404</v>
      </c>
      <c r="M1935" s="80" t="s">
        <v>10405</v>
      </c>
      <c r="N1935" s="80" t="s">
        <v>10406</v>
      </c>
      <c r="O1935" s="80"/>
      <c r="P1935" s="80"/>
      <c r="Q1935" s="83" t="s">
        <v>19168</v>
      </c>
      <c r="R1935" s="80"/>
    </row>
    <row r="1936" spans="1:18" x14ac:dyDescent="0.25">
      <c r="A1936" s="80" t="str">
        <f t="shared" si="51"/>
        <v>KA</v>
      </c>
      <c r="B1936" s="80" t="str">
        <f t="shared" si="52"/>
        <v>984</v>
      </c>
      <c r="C1936" s="80" t="s">
        <v>10229</v>
      </c>
      <c r="D1936" s="80" t="s">
        <v>1931</v>
      </c>
      <c r="E1936" s="80" t="s">
        <v>10407</v>
      </c>
      <c r="F1936" s="80"/>
      <c r="G1936" s="80" t="s">
        <v>10402</v>
      </c>
      <c r="H1936" s="80"/>
      <c r="I1936" s="80">
        <v>55</v>
      </c>
      <c r="J1936" s="81">
        <v>1</v>
      </c>
      <c r="K1936" s="82">
        <v>16497</v>
      </c>
      <c r="L1936" s="80" t="s">
        <v>10404</v>
      </c>
      <c r="M1936" s="80" t="s">
        <v>10405</v>
      </c>
      <c r="N1936" s="80" t="s">
        <v>10406</v>
      </c>
      <c r="O1936" s="80"/>
      <c r="P1936" s="80"/>
      <c r="Q1936" s="83">
        <v>0</v>
      </c>
      <c r="R1936" s="80"/>
    </row>
    <row r="1937" spans="1:18" x14ac:dyDescent="0.25">
      <c r="A1937" s="80" t="str">
        <f t="shared" si="51"/>
        <v>KA</v>
      </c>
      <c r="B1937" s="80" t="str">
        <f t="shared" si="52"/>
        <v>985</v>
      </c>
      <c r="C1937" s="80" t="s">
        <v>10230</v>
      </c>
      <c r="D1937" s="80" t="s">
        <v>1931</v>
      </c>
      <c r="E1937" s="80" t="s">
        <v>10407</v>
      </c>
      <c r="F1937" s="80"/>
      <c r="G1937" s="80" t="s">
        <v>10402</v>
      </c>
      <c r="H1937" s="80"/>
      <c r="I1937" s="80">
        <v>56</v>
      </c>
      <c r="J1937" s="81">
        <v>1</v>
      </c>
      <c r="K1937" s="82">
        <v>16497</v>
      </c>
      <c r="L1937" s="80" t="s">
        <v>10404</v>
      </c>
      <c r="M1937" s="80" t="s">
        <v>10405</v>
      </c>
      <c r="N1937" s="80" t="s">
        <v>10406</v>
      </c>
      <c r="O1937" s="80"/>
      <c r="P1937" s="80"/>
      <c r="Q1937" s="83">
        <v>0</v>
      </c>
      <c r="R1937" s="80"/>
    </row>
    <row r="1938" spans="1:18" x14ac:dyDescent="0.25">
      <c r="A1938" s="80" t="str">
        <f t="shared" si="51"/>
        <v>KA</v>
      </c>
      <c r="B1938" s="80" t="str">
        <f t="shared" si="52"/>
        <v>986</v>
      </c>
      <c r="C1938" s="80" t="s">
        <v>10231</v>
      </c>
      <c r="D1938" s="80" t="s">
        <v>1931</v>
      </c>
      <c r="E1938" s="80" t="s">
        <v>10407</v>
      </c>
      <c r="F1938" s="80"/>
      <c r="G1938" s="80" t="s">
        <v>10402</v>
      </c>
      <c r="H1938" s="80"/>
      <c r="I1938" s="80">
        <v>57</v>
      </c>
      <c r="J1938" s="81">
        <v>1</v>
      </c>
      <c r="K1938" s="82">
        <v>16497</v>
      </c>
      <c r="L1938" s="80" t="s">
        <v>10404</v>
      </c>
      <c r="M1938" s="80" t="s">
        <v>10405</v>
      </c>
      <c r="N1938" s="80" t="s">
        <v>10406</v>
      </c>
      <c r="O1938" s="80"/>
      <c r="P1938" s="80"/>
      <c r="Q1938" s="83">
        <v>0</v>
      </c>
      <c r="R1938" s="80"/>
    </row>
    <row r="1939" spans="1:18" x14ac:dyDescent="0.25">
      <c r="A1939" s="80" t="str">
        <f t="shared" si="51"/>
        <v>KA</v>
      </c>
      <c r="B1939" s="80" t="str">
        <f t="shared" si="52"/>
        <v>987</v>
      </c>
      <c r="C1939" s="80" t="s">
        <v>10232</v>
      </c>
      <c r="D1939" s="80" t="s">
        <v>1931</v>
      </c>
      <c r="E1939" s="80" t="s">
        <v>10407</v>
      </c>
      <c r="F1939" s="80"/>
      <c r="G1939" s="80" t="s">
        <v>10402</v>
      </c>
      <c r="H1939" s="80"/>
      <c r="I1939" s="80">
        <v>58</v>
      </c>
      <c r="J1939" s="81">
        <v>1</v>
      </c>
      <c r="K1939" s="82">
        <v>16497</v>
      </c>
      <c r="L1939" s="80" t="s">
        <v>10404</v>
      </c>
      <c r="M1939" s="80" t="s">
        <v>10405</v>
      </c>
      <c r="N1939" s="80" t="s">
        <v>10406</v>
      </c>
      <c r="O1939" s="80"/>
      <c r="P1939" s="80"/>
      <c r="Q1939" s="83">
        <v>0</v>
      </c>
      <c r="R1939" s="80"/>
    </row>
    <row r="1940" spans="1:18" x14ac:dyDescent="0.25">
      <c r="A1940" s="80" t="str">
        <f t="shared" si="51"/>
        <v>KA</v>
      </c>
      <c r="B1940" s="80" t="str">
        <f t="shared" si="52"/>
        <v>988</v>
      </c>
      <c r="C1940" s="80" t="s">
        <v>10233</v>
      </c>
      <c r="D1940" s="80" t="s">
        <v>1931</v>
      </c>
      <c r="E1940" s="80" t="s">
        <v>10407</v>
      </c>
      <c r="F1940" s="80"/>
      <c r="G1940" s="80" t="s">
        <v>10402</v>
      </c>
      <c r="H1940" s="80"/>
      <c r="I1940" s="80">
        <v>59</v>
      </c>
      <c r="J1940" s="81">
        <v>1</v>
      </c>
      <c r="K1940" s="82">
        <v>16497</v>
      </c>
      <c r="L1940" s="80" t="s">
        <v>10404</v>
      </c>
      <c r="M1940" s="80" t="s">
        <v>10405</v>
      </c>
      <c r="N1940" s="80" t="s">
        <v>10406</v>
      </c>
      <c r="O1940" s="80"/>
      <c r="P1940" s="80"/>
      <c r="Q1940" s="83">
        <v>0</v>
      </c>
      <c r="R1940" s="80"/>
    </row>
    <row r="1941" spans="1:18" x14ac:dyDescent="0.25">
      <c r="A1941" s="84" t="str">
        <f t="shared" si="51"/>
        <v>KA</v>
      </c>
      <c r="B1941" s="84" t="str">
        <f t="shared" si="52"/>
        <v>989</v>
      </c>
      <c r="C1941" s="84" t="s">
        <v>3085</v>
      </c>
      <c r="D1941" s="84" t="s">
        <v>1931</v>
      </c>
      <c r="E1941" s="84" t="s">
        <v>10407</v>
      </c>
      <c r="F1941" s="84"/>
      <c r="G1941" s="84" t="s">
        <v>10402</v>
      </c>
      <c r="H1941" s="84"/>
      <c r="I1941" s="84">
        <v>60</v>
      </c>
      <c r="J1941" s="85">
        <v>1</v>
      </c>
      <c r="K1941" s="86">
        <v>16528</v>
      </c>
      <c r="L1941" s="84" t="s">
        <v>10404</v>
      </c>
      <c r="M1941" s="84" t="s">
        <v>10405</v>
      </c>
      <c r="N1941" s="84" t="s">
        <v>10406</v>
      </c>
      <c r="O1941" s="84"/>
      <c r="P1941" s="84"/>
      <c r="Q1941" s="87">
        <v>16545</v>
      </c>
      <c r="R1941" s="84"/>
    </row>
    <row r="1942" spans="1:18" x14ac:dyDescent="0.25">
      <c r="A1942" s="80" t="str">
        <f t="shared" si="51"/>
        <v>KA</v>
      </c>
      <c r="B1942" s="80" t="str">
        <f t="shared" si="52"/>
        <v>990</v>
      </c>
      <c r="C1942" s="80" t="s">
        <v>10234</v>
      </c>
      <c r="D1942" s="80" t="s">
        <v>1931</v>
      </c>
      <c r="E1942" s="80" t="s">
        <v>10407</v>
      </c>
      <c r="F1942" s="80"/>
      <c r="G1942" s="80" t="s">
        <v>10402</v>
      </c>
      <c r="H1942" s="80"/>
      <c r="I1942" s="80">
        <v>61</v>
      </c>
      <c r="J1942" s="81">
        <v>1</v>
      </c>
      <c r="K1942" s="82">
        <v>16528</v>
      </c>
      <c r="L1942" s="80" t="s">
        <v>10404</v>
      </c>
      <c r="M1942" s="80" t="s">
        <v>10405</v>
      </c>
      <c r="N1942" s="80" t="s">
        <v>10406</v>
      </c>
      <c r="O1942" s="80"/>
      <c r="P1942" s="80"/>
      <c r="Q1942" s="83">
        <v>0</v>
      </c>
      <c r="R1942" s="80"/>
    </row>
    <row r="1943" spans="1:18" x14ac:dyDescent="0.25">
      <c r="A1943" s="80" t="str">
        <f t="shared" si="51"/>
        <v>KA</v>
      </c>
      <c r="B1943" s="80" t="str">
        <f t="shared" si="52"/>
        <v>991</v>
      </c>
      <c r="C1943" s="80" t="s">
        <v>10235</v>
      </c>
      <c r="D1943" s="80" t="s">
        <v>1931</v>
      </c>
      <c r="E1943" s="80" t="s">
        <v>10407</v>
      </c>
      <c r="F1943" s="80"/>
      <c r="G1943" s="80" t="s">
        <v>10402</v>
      </c>
      <c r="H1943" s="80"/>
      <c r="I1943" s="80">
        <v>62</v>
      </c>
      <c r="J1943" s="81">
        <v>1</v>
      </c>
      <c r="K1943" s="82">
        <v>16528</v>
      </c>
      <c r="L1943" s="80" t="s">
        <v>10404</v>
      </c>
      <c r="M1943" s="80" t="s">
        <v>10405</v>
      </c>
      <c r="N1943" s="80" t="s">
        <v>10406</v>
      </c>
      <c r="O1943" s="80"/>
      <c r="P1943" s="80"/>
      <c r="Q1943" s="83">
        <v>0</v>
      </c>
      <c r="R1943" s="80"/>
    </row>
    <row r="1944" spans="1:18" x14ac:dyDescent="0.25">
      <c r="A1944" s="80" t="str">
        <f t="shared" si="51"/>
        <v>KA</v>
      </c>
      <c r="B1944" s="80" t="str">
        <f t="shared" si="52"/>
        <v>992</v>
      </c>
      <c r="C1944" s="80" t="s">
        <v>10236</v>
      </c>
      <c r="D1944" s="80" t="s">
        <v>1931</v>
      </c>
      <c r="E1944" s="80" t="s">
        <v>10407</v>
      </c>
      <c r="F1944" s="80"/>
      <c r="G1944" s="80" t="s">
        <v>10402</v>
      </c>
      <c r="H1944" s="80"/>
      <c r="I1944" s="80">
        <v>63</v>
      </c>
      <c r="J1944" s="81">
        <v>1</v>
      </c>
      <c r="K1944" s="82">
        <v>16528</v>
      </c>
      <c r="L1944" s="80" t="s">
        <v>10404</v>
      </c>
      <c r="M1944" s="80" t="s">
        <v>10405</v>
      </c>
      <c r="N1944" s="80" t="s">
        <v>10406</v>
      </c>
      <c r="O1944" s="80"/>
      <c r="P1944" s="80"/>
      <c r="Q1944" s="83">
        <v>0</v>
      </c>
      <c r="R1944" s="80"/>
    </row>
    <row r="1945" spans="1:18" x14ac:dyDescent="0.25">
      <c r="A1945" s="80" t="str">
        <f t="shared" si="51"/>
        <v>KA</v>
      </c>
      <c r="B1945" s="80" t="str">
        <f t="shared" si="52"/>
        <v>993</v>
      </c>
      <c r="C1945" s="80" t="s">
        <v>10237</v>
      </c>
      <c r="D1945" s="80" t="s">
        <v>1931</v>
      </c>
      <c r="E1945" s="80" t="s">
        <v>10407</v>
      </c>
      <c r="F1945" s="80"/>
      <c r="G1945" s="80" t="s">
        <v>10402</v>
      </c>
      <c r="H1945" s="80"/>
      <c r="I1945" s="80">
        <v>64</v>
      </c>
      <c r="J1945" s="81">
        <v>1</v>
      </c>
      <c r="K1945" s="82">
        <v>16528</v>
      </c>
      <c r="L1945" s="80" t="s">
        <v>10404</v>
      </c>
      <c r="M1945" s="80" t="s">
        <v>10405</v>
      </c>
      <c r="N1945" s="80" t="s">
        <v>10406</v>
      </c>
      <c r="O1945" s="80"/>
      <c r="P1945" s="80"/>
      <c r="Q1945" s="83">
        <v>0</v>
      </c>
      <c r="R1945" s="80"/>
    </row>
    <row r="1946" spans="1:18" x14ac:dyDescent="0.25">
      <c r="A1946" s="80" t="str">
        <f t="shared" si="51"/>
        <v>KA</v>
      </c>
      <c r="B1946" s="80" t="str">
        <f t="shared" si="52"/>
        <v>994</v>
      </c>
      <c r="C1946" s="80" t="s">
        <v>10238</v>
      </c>
      <c r="D1946" s="80" t="s">
        <v>1931</v>
      </c>
      <c r="E1946" s="80" t="s">
        <v>10407</v>
      </c>
      <c r="F1946" s="80"/>
      <c r="G1946" s="80" t="s">
        <v>10402</v>
      </c>
      <c r="H1946" s="80"/>
      <c r="I1946" s="80">
        <v>65</v>
      </c>
      <c r="J1946" s="81">
        <v>1</v>
      </c>
      <c r="K1946" s="82">
        <v>16528</v>
      </c>
      <c r="L1946" s="80" t="s">
        <v>10404</v>
      </c>
      <c r="M1946" s="80" t="s">
        <v>10405</v>
      </c>
      <c r="N1946" s="80" t="s">
        <v>10406</v>
      </c>
      <c r="O1946" s="80"/>
      <c r="P1946" s="80"/>
      <c r="Q1946" s="83">
        <v>0</v>
      </c>
      <c r="R1946" s="80"/>
    </row>
    <row r="1947" spans="1:18" x14ac:dyDescent="0.25">
      <c r="A1947" s="80" t="str">
        <f t="shared" si="51"/>
        <v>KA</v>
      </c>
      <c r="B1947" s="80" t="str">
        <f t="shared" si="52"/>
        <v>995</v>
      </c>
      <c r="C1947" s="80" t="s">
        <v>10239</v>
      </c>
      <c r="D1947" s="80" t="s">
        <v>1931</v>
      </c>
      <c r="E1947" s="80" t="s">
        <v>10407</v>
      </c>
      <c r="F1947" s="80"/>
      <c r="G1947" s="80" t="s">
        <v>10402</v>
      </c>
      <c r="H1947" s="80"/>
      <c r="I1947" s="80">
        <v>66</v>
      </c>
      <c r="J1947" s="81">
        <v>1</v>
      </c>
      <c r="K1947" s="82">
        <v>16528</v>
      </c>
      <c r="L1947" s="80" t="s">
        <v>10404</v>
      </c>
      <c r="M1947" s="80" t="s">
        <v>10405</v>
      </c>
      <c r="N1947" s="80" t="s">
        <v>10406</v>
      </c>
      <c r="O1947" s="80"/>
      <c r="P1947" s="80"/>
      <c r="Q1947" s="83">
        <v>0</v>
      </c>
      <c r="R1947" s="80"/>
    </row>
    <row r="1948" spans="1:18" x14ac:dyDescent="0.25">
      <c r="A1948" s="80" t="str">
        <f t="shared" si="51"/>
        <v>KA</v>
      </c>
      <c r="B1948" s="80" t="str">
        <f t="shared" si="52"/>
        <v>996</v>
      </c>
      <c r="C1948" s="80" t="s">
        <v>8249</v>
      </c>
      <c r="D1948" s="80" t="s">
        <v>1931</v>
      </c>
      <c r="E1948" s="80" t="s">
        <v>10407</v>
      </c>
      <c r="F1948" s="80"/>
      <c r="G1948" s="80" t="s">
        <v>10402</v>
      </c>
      <c r="H1948" s="80"/>
      <c r="I1948" s="80">
        <v>67</v>
      </c>
      <c r="J1948" s="81">
        <v>1</v>
      </c>
      <c r="K1948" s="82">
        <v>16528</v>
      </c>
      <c r="L1948" s="80" t="s">
        <v>10404</v>
      </c>
      <c r="M1948" s="80" t="s">
        <v>10405</v>
      </c>
      <c r="N1948" s="80" t="s">
        <v>10406</v>
      </c>
      <c r="O1948" s="80"/>
      <c r="P1948" s="80"/>
      <c r="Q1948" s="83" t="s">
        <v>19120</v>
      </c>
      <c r="R1948" s="80"/>
    </row>
    <row r="1949" spans="1:18" x14ac:dyDescent="0.25">
      <c r="A1949" s="80" t="str">
        <f t="shared" si="51"/>
        <v>KA</v>
      </c>
      <c r="B1949" s="80" t="str">
        <f t="shared" si="52"/>
        <v>997</v>
      </c>
      <c r="C1949" s="80" t="s">
        <v>10240</v>
      </c>
      <c r="D1949" s="80" t="s">
        <v>1931</v>
      </c>
      <c r="E1949" s="80" t="s">
        <v>10407</v>
      </c>
      <c r="F1949" s="80"/>
      <c r="G1949" s="80" t="s">
        <v>10402</v>
      </c>
      <c r="H1949" s="80"/>
      <c r="I1949" s="80">
        <v>68</v>
      </c>
      <c r="J1949" s="81">
        <v>1</v>
      </c>
      <c r="K1949" s="82">
        <v>16528</v>
      </c>
      <c r="L1949" s="80" t="s">
        <v>10404</v>
      </c>
      <c r="M1949" s="80" t="s">
        <v>10405</v>
      </c>
      <c r="N1949" s="80" t="s">
        <v>10406</v>
      </c>
      <c r="O1949" s="80"/>
      <c r="P1949" s="80"/>
      <c r="Q1949" s="83">
        <v>0</v>
      </c>
      <c r="R1949" s="80"/>
    </row>
    <row r="1950" spans="1:18" x14ac:dyDescent="0.25">
      <c r="A1950" s="80" t="str">
        <f t="shared" si="51"/>
        <v>KA</v>
      </c>
      <c r="B1950" s="80" t="str">
        <f t="shared" si="52"/>
        <v>998</v>
      </c>
      <c r="C1950" s="80" t="s">
        <v>10241</v>
      </c>
      <c r="D1950" s="80" t="s">
        <v>1931</v>
      </c>
      <c r="E1950" s="80" t="s">
        <v>10407</v>
      </c>
      <c r="F1950" s="80"/>
      <c r="G1950" s="80" t="s">
        <v>10402</v>
      </c>
      <c r="H1950" s="80"/>
      <c r="I1950" s="80">
        <v>69</v>
      </c>
      <c r="J1950" s="81">
        <v>1</v>
      </c>
      <c r="K1950" s="82">
        <v>16528</v>
      </c>
      <c r="L1950" s="80" t="s">
        <v>10404</v>
      </c>
      <c r="M1950" s="80" t="s">
        <v>10405</v>
      </c>
      <c r="N1950" s="80" t="s">
        <v>10406</v>
      </c>
      <c r="O1950" s="80"/>
      <c r="P1950" s="80"/>
      <c r="Q1950" s="83">
        <v>0</v>
      </c>
      <c r="R1950" s="80"/>
    </row>
    <row r="1951" spans="1:18" x14ac:dyDescent="0.25">
      <c r="A1951" s="80" t="str">
        <f t="shared" si="51"/>
        <v>KA</v>
      </c>
      <c r="B1951" s="80" t="str">
        <f t="shared" si="52"/>
        <v>999</v>
      </c>
      <c r="C1951" s="80" t="s">
        <v>10242</v>
      </c>
      <c r="D1951" s="80" t="s">
        <v>1931</v>
      </c>
      <c r="E1951" s="80" t="s">
        <v>10407</v>
      </c>
      <c r="F1951" s="80"/>
      <c r="G1951" s="80" t="s">
        <v>10402</v>
      </c>
      <c r="H1951" s="80"/>
      <c r="I1951" s="80">
        <v>70</v>
      </c>
      <c r="J1951" s="81">
        <v>1</v>
      </c>
      <c r="K1951" s="82">
        <v>16528</v>
      </c>
      <c r="L1951" s="80" t="s">
        <v>10404</v>
      </c>
      <c r="M1951" s="80" t="s">
        <v>10405</v>
      </c>
      <c r="N1951" s="80" t="s">
        <v>10406</v>
      </c>
      <c r="O1951" s="80"/>
      <c r="P1951" s="80"/>
      <c r="Q1951" s="83">
        <v>0</v>
      </c>
      <c r="R1951" s="80"/>
    </row>
    <row r="1952" spans="1:18" x14ac:dyDescent="0.25">
      <c r="A1952" s="80" t="str">
        <f t="shared" si="51"/>
        <v>KB</v>
      </c>
      <c r="B1952" s="80" t="str">
        <f t="shared" si="52"/>
        <v>370</v>
      </c>
      <c r="C1952" s="80" t="s">
        <v>2576</v>
      </c>
      <c r="D1952" s="80" t="s">
        <v>1931</v>
      </c>
      <c r="E1952" s="80"/>
      <c r="F1952" s="80"/>
      <c r="G1952" s="80" t="s">
        <v>10402</v>
      </c>
      <c r="H1952" s="80"/>
      <c r="I1952" s="80">
        <v>1</v>
      </c>
      <c r="J1952" s="81">
        <v>1</v>
      </c>
      <c r="K1952" s="82">
        <v>16254</v>
      </c>
      <c r="L1952" s="80" t="s">
        <v>10404</v>
      </c>
      <c r="M1952" s="80" t="s">
        <v>10405</v>
      </c>
      <c r="N1952" s="80" t="s">
        <v>10406</v>
      </c>
      <c r="O1952" s="80"/>
      <c r="P1952" s="80"/>
      <c r="Q1952" s="83">
        <v>16479</v>
      </c>
      <c r="R1952" s="80"/>
    </row>
    <row r="1953" spans="1:18" x14ac:dyDescent="0.25">
      <c r="A1953" s="88" t="str">
        <f t="shared" si="51"/>
        <v>KB</v>
      </c>
      <c r="B1953" s="88" t="str">
        <f t="shared" si="52"/>
        <v>371</v>
      </c>
      <c r="C1953" s="88" t="s">
        <v>10323</v>
      </c>
      <c r="D1953" s="88" t="s">
        <v>1931</v>
      </c>
      <c r="E1953" s="88"/>
      <c r="F1953" s="88"/>
      <c r="G1953" s="88" t="s">
        <v>10402</v>
      </c>
      <c r="H1953" s="88"/>
      <c r="I1953" s="88">
        <v>2</v>
      </c>
      <c r="J1953" s="89">
        <v>1</v>
      </c>
      <c r="K1953" s="78">
        <v>16254</v>
      </c>
      <c r="L1953" s="88" t="s">
        <v>10404</v>
      </c>
      <c r="M1953" s="88" t="s">
        <v>10405</v>
      </c>
      <c r="N1953" s="88" t="s">
        <v>10406</v>
      </c>
      <c r="O1953" s="88"/>
      <c r="P1953" s="88"/>
      <c r="Q1953" s="83">
        <v>0</v>
      </c>
      <c r="R1953" s="88"/>
    </row>
    <row r="1954" spans="1:18" x14ac:dyDescent="0.25">
      <c r="A1954" s="88" t="str">
        <f t="shared" si="51"/>
        <v>KB</v>
      </c>
      <c r="B1954" s="88" t="str">
        <f t="shared" si="52"/>
        <v>372</v>
      </c>
      <c r="C1954" s="88" t="s">
        <v>10324</v>
      </c>
      <c r="D1954" s="88" t="s">
        <v>1931</v>
      </c>
      <c r="E1954" s="88"/>
      <c r="F1954" s="88"/>
      <c r="G1954" s="88" t="s">
        <v>10402</v>
      </c>
      <c r="H1954" s="88"/>
      <c r="I1954" s="88">
        <v>3</v>
      </c>
      <c r="J1954" s="89">
        <v>1</v>
      </c>
      <c r="K1954" s="78">
        <v>16254</v>
      </c>
      <c r="L1954" s="88" t="s">
        <v>10404</v>
      </c>
      <c r="M1954" s="88" t="s">
        <v>10405</v>
      </c>
      <c r="N1954" s="88" t="s">
        <v>10406</v>
      </c>
      <c r="O1954" s="88"/>
      <c r="P1954" s="88"/>
      <c r="Q1954" s="83">
        <v>0</v>
      </c>
      <c r="R1954" s="88"/>
    </row>
    <row r="1955" spans="1:18" x14ac:dyDescent="0.25">
      <c r="A1955" s="88" t="str">
        <f t="shared" si="51"/>
        <v>KB</v>
      </c>
      <c r="B1955" s="88" t="str">
        <f t="shared" si="52"/>
        <v>373</v>
      </c>
      <c r="C1955" s="88" t="s">
        <v>10325</v>
      </c>
      <c r="D1955" s="88" t="s">
        <v>1931</v>
      </c>
      <c r="E1955" s="88"/>
      <c r="F1955" s="88"/>
      <c r="G1955" s="88" t="s">
        <v>10402</v>
      </c>
      <c r="H1955" s="88"/>
      <c r="I1955" s="88">
        <v>4</v>
      </c>
      <c r="J1955" s="89">
        <v>1</v>
      </c>
      <c r="K1955" s="78">
        <v>16254</v>
      </c>
      <c r="L1955" s="88" t="s">
        <v>10404</v>
      </c>
      <c r="M1955" s="88" t="s">
        <v>10405</v>
      </c>
      <c r="N1955" s="88" t="s">
        <v>10406</v>
      </c>
      <c r="O1955" s="88"/>
      <c r="P1955" s="88"/>
      <c r="Q1955" s="83">
        <v>0</v>
      </c>
      <c r="R1955" s="88"/>
    </row>
    <row r="1956" spans="1:18" x14ac:dyDescent="0.25">
      <c r="A1956" s="88" t="str">
        <f t="shared" si="51"/>
        <v>KB</v>
      </c>
      <c r="B1956" s="88" t="str">
        <f t="shared" si="52"/>
        <v>374</v>
      </c>
      <c r="C1956" s="88" t="s">
        <v>10326</v>
      </c>
      <c r="D1956" s="88" t="s">
        <v>1931</v>
      </c>
      <c r="E1956" s="88"/>
      <c r="F1956" s="88"/>
      <c r="G1956" s="88" t="s">
        <v>10402</v>
      </c>
      <c r="H1956" s="88"/>
      <c r="I1956" s="88">
        <v>5</v>
      </c>
      <c r="J1956" s="89">
        <v>1</v>
      </c>
      <c r="K1956" s="78">
        <v>16254</v>
      </c>
      <c r="L1956" s="88" t="s">
        <v>10404</v>
      </c>
      <c r="M1956" s="88" t="s">
        <v>10405</v>
      </c>
      <c r="N1956" s="88" t="s">
        <v>10406</v>
      </c>
      <c r="O1956" s="88"/>
      <c r="P1956" s="88"/>
      <c r="Q1956" s="83">
        <v>0</v>
      </c>
      <c r="R1956" s="88"/>
    </row>
    <row r="1957" spans="1:18" x14ac:dyDescent="0.25">
      <c r="A1957" s="88" t="str">
        <f t="shared" ref="A1957:A2020" si="53">LEFT(C1957,2)</f>
        <v>KB</v>
      </c>
      <c r="B1957" s="88" t="str">
        <f t="shared" ref="B1957:B2020" si="54">RIGHT(C1957,3)</f>
        <v>375</v>
      </c>
      <c r="C1957" s="88" t="s">
        <v>10327</v>
      </c>
      <c r="D1957" s="88" t="s">
        <v>1931</v>
      </c>
      <c r="E1957" s="88"/>
      <c r="F1957" s="88"/>
      <c r="G1957" s="88" t="s">
        <v>10402</v>
      </c>
      <c r="H1957" s="88"/>
      <c r="I1957" s="88">
        <v>6</v>
      </c>
      <c r="J1957" s="89">
        <v>1</v>
      </c>
      <c r="K1957" s="78">
        <v>16254</v>
      </c>
      <c r="L1957" s="88" t="s">
        <v>10404</v>
      </c>
      <c r="M1957" s="88" t="s">
        <v>10405</v>
      </c>
      <c r="N1957" s="88" t="s">
        <v>10406</v>
      </c>
      <c r="O1957" s="88"/>
      <c r="P1957" s="88"/>
      <c r="Q1957" s="83">
        <v>0</v>
      </c>
      <c r="R1957" s="88"/>
    </row>
    <row r="1958" spans="1:18" x14ac:dyDescent="0.25">
      <c r="A1958" s="88" t="str">
        <f t="shared" si="53"/>
        <v>KB</v>
      </c>
      <c r="B1958" s="88" t="str">
        <f t="shared" si="54"/>
        <v>376</v>
      </c>
      <c r="C1958" s="88" t="s">
        <v>6465</v>
      </c>
      <c r="D1958" s="88" t="s">
        <v>1931</v>
      </c>
      <c r="E1958" s="88"/>
      <c r="F1958" s="88"/>
      <c r="G1958" s="88" t="s">
        <v>10402</v>
      </c>
      <c r="H1958" s="88"/>
      <c r="I1958" s="88">
        <v>7</v>
      </c>
      <c r="J1958" s="89">
        <v>1</v>
      </c>
      <c r="K1958" s="78">
        <v>16254</v>
      </c>
      <c r="L1958" s="88" t="s">
        <v>10404</v>
      </c>
      <c r="M1958" s="88" t="s">
        <v>10405</v>
      </c>
      <c r="N1958" s="88" t="s">
        <v>10406</v>
      </c>
      <c r="O1958" s="88"/>
      <c r="P1958" s="88"/>
      <c r="Q1958" s="83" t="s">
        <v>19121</v>
      </c>
      <c r="R1958" s="88"/>
    </row>
    <row r="1959" spans="1:18" x14ac:dyDescent="0.25">
      <c r="A1959" s="88" t="str">
        <f t="shared" si="53"/>
        <v>KB</v>
      </c>
      <c r="B1959" s="88" t="str">
        <f t="shared" si="54"/>
        <v>377</v>
      </c>
      <c r="C1959" s="88" t="s">
        <v>10328</v>
      </c>
      <c r="D1959" s="88" t="s">
        <v>1931</v>
      </c>
      <c r="E1959" s="88"/>
      <c r="F1959" s="88"/>
      <c r="G1959" s="88" t="s">
        <v>10402</v>
      </c>
      <c r="H1959" s="88"/>
      <c r="I1959" s="88">
        <v>8</v>
      </c>
      <c r="J1959" s="89">
        <v>1</v>
      </c>
      <c r="K1959" s="78">
        <v>16254</v>
      </c>
      <c r="L1959" s="88" t="s">
        <v>10404</v>
      </c>
      <c r="M1959" s="88" t="s">
        <v>10405</v>
      </c>
      <c r="N1959" s="88" t="s">
        <v>10406</v>
      </c>
      <c r="O1959" s="88"/>
      <c r="P1959" s="88"/>
      <c r="Q1959" s="83">
        <v>0</v>
      </c>
      <c r="R1959" s="88"/>
    </row>
    <row r="1960" spans="1:18" x14ac:dyDescent="0.25">
      <c r="A1960" s="88" t="str">
        <f t="shared" si="53"/>
        <v>KB</v>
      </c>
      <c r="B1960" s="88" t="str">
        <f t="shared" si="54"/>
        <v>378</v>
      </c>
      <c r="C1960" s="88" t="s">
        <v>6383</v>
      </c>
      <c r="D1960" s="88" t="s">
        <v>1931</v>
      </c>
      <c r="E1960" s="88"/>
      <c r="F1960" s="88"/>
      <c r="G1960" s="88" t="s">
        <v>10402</v>
      </c>
      <c r="H1960" s="88"/>
      <c r="I1960" s="88">
        <v>9</v>
      </c>
      <c r="J1960" s="89">
        <v>1</v>
      </c>
      <c r="K1960" s="78">
        <v>16254</v>
      </c>
      <c r="L1960" s="88" t="s">
        <v>10404</v>
      </c>
      <c r="M1960" s="88" t="s">
        <v>10405</v>
      </c>
      <c r="N1960" s="88" t="s">
        <v>10406</v>
      </c>
      <c r="O1960" s="88"/>
      <c r="P1960" s="88"/>
      <c r="Q1960" s="83" t="s">
        <v>19122</v>
      </c>
      <c r="R1960" s="88"/>
    </row>
    <row r="1961" spans="1:18" x14ac:dyDescent="0.25">
      <c r="A1961" s="88" t="str">
        <f t="shared" si="53"/>
        <v>KB</v>
      </c>
      <c r="B1961" s="88" t="str">
        <f t="shared" si="54"/>
        <v>379</v>
      </c>
      <c r="C1961" s="88" t="s">
        <v>6572</v>
      </c>
      <c r="D1961" s="88" t="s">
        <v>1931</v>
      </c>
      <c r="E1961" s="88"/>
      <c r="F1961" s="88"/>
      <c r="G1961" s="88" t="s">
        <v>10402</v>
      </c>
      <c r="H1961" s="88"/>
      <c r="I1961" s="88">
        <v>10</v>
      </c>
      <c r="J1961" s="89">
        <v>1</v>
      </c>
      <c r="K1961" s="78">
        <v>16254</v>
      </c>
      <c r="L1961" s="88" t="s">
        <v>10404</v>
      </c>
      <c r="M1961" s="88" t="s">
        <v>10405</v>
      </c>
      <c r="N1961" s="88" t="s">
        <v>10406</v>
      </c>
      <c r="O1961" s="88"/>
      <c r="P1961" s="88"/>
      <c r="Q1961" s="83" t="s">
        <v>19123</v>
      </c>
      <c r="R1961" s="88"/>
    </row>
    <row r="1962" spans="1:18" x14ac:dyDescent="0.25">
      <c r="A1962" s="88" t="str">
        <f t="shared" si="53"/>
        <v>KB</v>
      </c>
      <c r="B1962" s="88" t="str">
        <f t="shared" si="54"/>
        <v>380</v>
      </c>
      <c r="C1962" s="88" t="s">
        <v>10329</v>
      </c>
      <c r="D1962" s="88" t="s">
        <v>1931</v>
      </c>
      <c r="E1962" s="88"/>
      <c r="F1962" s="88"/>
      <c r="G1962" s="88" t="s">
        <v>10402</v>
      </c>
      <c r="H1962" s="88"/>
      <c r="I1962" s="88">
        <v>11</v>
      </c>
      <c r="J1962" s="89">
        <v>1</v>
      </c>
      <c r="K1962" s="78">
        <v>16254</v>
      </c>
      <c r="L1962" s="88" t="s">
        <v>10404</v>
      </c>
      <c r="M1962" s="88" t="s">
        <v>10405</v>
      </c>
      <c r="N1962" s="88" t="s">
        <v>10406</v>
      </c>
      <c r="O1962" s="88"/>
      <c r="P1962" s="88"/>
      <c r="Q1962" s="83">
        <v>0</v>
      </c>
      <c r="R1962" s="88"/>
    </row>
    <row r="1963" spans="1:18" x14ac:dyDescent="0.25">
      <c r="A1963" s="88" t="str">
        <f t="shared" si="53"/>
        <v>KB</v>
      </c>
      <c r="B1963" s="88" t="str">
        <f t="shared" si="54"/>
        <v>381</v>
      </c>
      <c r="C1963" s="88" t="s">
        <v>2760</v>
      </c>
      <c r="D1963" s="88" t="s">
        <v>1931</v>
      </c>
      <c r="E1963" s="88"/>
      <c r="F1963" s="88"/>
      <c r="G1963" s="88" t="s">
        <v>10402</v>
      </c>
      <c r="H1963" s="88"/>
      <c r="I1963" s="88">
        <v>12</v>
      </c>
      <c r="J1963" s="89">
        <v>1</v>
      </c>
      <c r="K1963" s="78">
        <v>16254</v>
      </c>
      <c r="L1963" s="88" t="s">
        <v>10404</v>
      </c>
      <c r="M1963" s="88" t="s">
        <v>10405</v>
      </c>
      <c r="N1963" s="88" t="s">
        <v>10406</v>
      </c>
      <c r="O1963" s="88"/>
      <c r="P1963" s="88"/>
      <c r="Q1963" s="83">
        <v>16503</v>
      </c>
      <c r="R1963" s="88"/>
    </row>
    <row r="1964" spans="1:18" x14ac:dyDescent="0.25">
      <c r="A1964" s="80" t="str">
        <f t="shared" si="53"/>
        <v>KB</v>
      </c>
      <c r="B1964" s="80" t="str">
        <f t="shared" si="54"/>
        <v>382</v>
      </c>
      <c r="C1964" s="80" t="s">
        <v>6214</v>
      </c>
      <c r="D1964" s="80" t="s">
        <v>1931</v>
      </c>
      <c r="E1964" s="80"/>
      <c r="F1964" s="80"/>
      <c r="G1964" s="80" t="s">
        <v>10402</v>
      </c>
      <c r="H1964" s="80"/>
      <c r="I1964" s="80">
        <v>13</v>
      </c>
      <c r="J1964" s="81">
        <v>1</v>
      </c>
      <c r="K1964" s="82">
        <v>16254</v>
      </c>
      <c r="L1964" s="80" t="s">
        <v>10404</v>
      </c>
      <c r="M1964" s="80" t="s">
        <v>10405</v>
      </c>
      <c r="N1964" s="80" t="s">
        <v>10406</v>
      </c>
      <c r="O1964" s="80"/>
      <c r="P1964" s="80"/>
      <c r="Q1964" s="83" t="s">
        <v>19124</v>
      </c>
      <c r="R1964" s="80"/>
    </row>
    <row r="1965" spans="1:18" x14ac:dyDescent="0.25">
      <c r="A1965" s="80" t="str">
        <f t="shared" si="53"/>
        <v>KB</v>
      </c>
      <c r="B1965" s="80" t="str">
        <f t="shared" si="54"/>
        <v>383</v>
      </c>
      <c r="C1965" s="80" t="s">
        <v>2819</v>
      </c>
      <c r="D1965" s="80" t="s">
        <v>1931</v>
      </c>
      <c r="E1965" s="80"/>
      <c r="F1965" s="80"/>
      <c r="G1965" s="80" t="s">
        <v>10402</v>
      </c>
      <c r="H1965" s="80"/>
      <c r="I1965" s="80">
        <v>14</v>
      </c>
      <c r="J1965" s="81">
        <v>1</v>
      </c>
      <c r="K1965" s="82">
        <v>16254</v>
      </c>
      <c r="L1965" s="80" t="s">
        <v>10404</v>
      </c>
      <c r="M1965" s="80" t="s">
        <v>10405</v>
      </c>
      <c r="N1965" s="80" t="s">
        <v>10406</v>
      </c>
      <c r="O1965" s="80"/>
      <c r="P1965" s="80"/>
      <c r="Q1965" s="83">
        <v>16510</v>
      </c>
      <c r="R1965" s="80"/>
    </row>
    <row r="1966" spans="1:18" x14ac:dyDescent="0.25">
      <c r="A1966" s="80" t="str">
        <f t="shared" si="53"/>
        <v>KB</v>
      </c>
      <c r="B1966" s="80" t="str">
        <f t="shared" si="54"/>
        <v>384</v>
      </c>
      <c r="C1966" s="80" t="s">
        <v>6573</v>
      </c>
      <c r="D1966" s="80" t="s">
        <v>1931</v>
      </c>
      <c r="E1966" s="80"/>
      <c r="F1966" s="80"/>
      <c r="G1966" s="80" t="s">
        <v>10402</v>
      </c>
      <c r="H1966" s="80"/>
      <c r="I1966" s="80">
        <v>15</v>
      </c>
      <c r="J1966" s="81">
        <v>1</v>
      </c>
      <c r="K1966" s="82">
        <v>16254</v>
      </c>
      <c r="L1966" s="80" t="s">
        <v>10404</v>
      </c>
      <c r="M1966" s="80" t="s">
        <v>10405</v>
      </c>
      <c r="N1966" s="80" t="s">
        <v>10406</v>
      </c>
      <c r="O1966" s="80"/>
      <c r="P1966" s="80"/>
      <c r="Q1966" s="83" t="s">
        <v>19123</v>
      </c>
      <c r="R1966" s="80"/>
    </row>
    <row r="1967" spans="1:18" x14ac:dyDescent="0.25">
      <c r="A1967" s="80" t="str">
        <f t="shared" si="53"/>
        <v>KB</v>
      </c>
      <c r="B1967" s="80" t="str">
        <f t="shared" si="54"/>
        <v>385</v>
      </c>
      <c r="C1967" s="80" t="s">
        <v>6466</v>
      </c>
      <c r="D1967" s="80" t="s">
        <v>1931</v>
      </c>
      <c r="E1967" s="80"/>
      <c r="F1967" s="80"/>
      <c r="G1967" s="80" t="s">
        <v>10402</v>
      </c>
      <c r="H1967" s="80"/>
      <c r="I1967" s="80">
        <v>16</v>
      </c>
      <c r="J1967" s="81">
        <v>1</v>
      </c>
      <c r="K1967" s="82">
        <v>16254</v>
      </c>
      <c r="L1967" s="80" t="s">
        <v>10404</v>
      </c>
      <c r="M1967" s="80" t="s">
        <v>10405</v>
      </c>
      <c r="N1967" s="80" t="s">
        <v>10406</v>
      </c>
      <c r="O1967" s="80"/>
      <c r="P1967" s="80"/>
      <c r="Q1967" s="83" t="s">
        <v>19121</v>
      </c>
      <c r="R1967" s="80"/>
    </row>
    <row r="1968" spans="1:18" x14ac:dyDescent="0.25">
      <c r="A1968" s="80" t="str">
        <f t="shared" si="53"/>
        <v>KB</v>
      </c>
      <c r="B1968" s="80" t="str">
        <f t="shared" si="54"/>
        <v>386</v>
      </c>
      <c r="C1968" s="80" t="s">
        <v>6467</v>
      </c>
      <c r="D1968" s="80" t="s">
        <v>1931</v>
      </c>
      <c r="E1968" s="80"/>
      <c r="F1968" s="80"/>
      <c r="G1968" s="80" t="s">
        <v>10402</v>
      </c>
      <c r="H1968" s="80"/>
      <c r="I1968" s="80">
        <v>17</v>
      </c>
      <c r="J1968" s="81">
        <v>1</v>
      </c>
      <c r="K1968" s="82">
        <v>16254</v>
      </c>
      <c r="L1968" s="80" t="s">
        <v>10404</v>
      </c>
      <c r="M1968" s="80" t="s">
        <v>10405</v>
      </c>
      <c r="N1968" s="80" t="s">
        <v>10406</v>
      </c>
      <c r="O1968" s="80"/>
      <c r="P1968" s="80"/>
      <c r="Q1968" s="83" t="s">
        <v>19121</v>
      </c>
      <c r="R1968" s="80"/>
    </row>
    <row r="1969" spans="1:18" x14ac:dyDescent="0.25">
      <c r="A1969" s="80" t="str">
        <f t="shared" si="53"/>
        <v>KB</v>
      </c>
      <c r="B1969" s="80" t="str">
        <f t="shared" si="54"/>
        <v>387</v>
      </c>
      <c r="C1969" s="80" t="s">
        <v>6202</v>
      </c>
      <c r="D1969" s="80" t="s">
        <v>1931</v>
      </c>
      <c r="E1969" s="80"/>
      <c r="F1969" s="80"/>
      <c r="G1969" s="80" t="s">
        <v>10402</v>
      </c>
      <c r="H1969" s="80"/>
      <c r="I1969" s="80">
        <v>18</v>
      </c>
      <c r="J1969" s="81">
        <v>1</v>
      </c>
      <c r="K1969" s="82">
        <v>16254</v>
      </c>
      <c r="L1969" s="80" t="s">
        <v>10404</v>
      </c>
      <c r="M1969" s="80" t="s">
        <v>10405</v>
      </c>
      <c r="N1969" s="80" t="s">
        <v>10406</v>
      </c>
      <c r="O1969" s="80"/>
      <c r="P1969" s="80"/>
      <c r="Q1969" s="83" t="s">
        <v>19124</v>
      </c>
      <c r="R1969" s="80"/>
    </row>
    <row r="1970" spans="1:18" x14ac:dyDescent="0.25">
      <c r="A1970" s="80" t="str">
        <f t="shared" si="53"/>
        <v>KB</v>
      </c>
      <c r="B1970" s="80" t="str">
        <f t="shared" si="54"/>
        <v>388</v>
      </c>
      <c r="C1970" s="80" t="s">
        <v>1953</v>
      </c>
      <c r="D1970" s="80" t="s">
        <v>1931</v>
      </c>
      <c r="E1970" s="80"/>
      <c r="F1970" s="80"/>
      <c r="G1970" s="80" t="s">
        <v>10402</v>
      </c>
      <c r="H1970" s="80"/>
      <c r="I1970" s="80">
        <v>19</v>
      </c>
      <c r="J1970" s="81">
        <v>1</v>
      </c>
      <c r="K1970" s="82">
        <v>16254</v>
      </c>
      <c r="L1970" s="80" t="s">
        <v>10404</v>
      </c>
      <c r="M1970" s="80" t="s">
        <v>10405</v>
      </c>
      <c r="N1970" s="80" t="s">
        <v>10406</v>
      </c>
      <c r="O1970" s="80"/>
      <c r="P1970" s="80"/>
      <c r="Q1970" s="83">
        <v>16361</v>
      </c>
      <c r="R1970" s="80"/>
    </row>
    <row r="1971" spans="1:18" x14ac:dyDescent="0.25">
      <c r="A1971" s="80" t="str">
        <f t="shared" si="53"/>
        <v>KB</v>
      </c>
      <c r="B1971" s="80" t="str">
        <f t="shared" si="54"/>
        <v>389</v>
      </c>
      <c r="C1971" s="80" t="s">
        <v>3839</v>
      </c>
      <c r="D1971" s="80" t="s">
        <v>1931</v>
      </c>
      <c r="E1971" s="80"/>
      <c r="F1971" s="80"/>
      <c r="G1971" s="80" t="s">
        <v>10402</v>
      </c>
      <c r="H1971" s="80"/>
      <c r="I1971" s="80">
        <v>20</v>
      </c>
      <c r="J1971" s="81">
        <v>1</v>
      </c>
      <c r="K1971" s="82">
        <v>16254</v>
      </c>
      <c r="L1971" s="80" t="s">
        <v>10404</v>
      </c>
      <c r="M1971" s="80" t="s">
        <v>10405</v>
      </c>
      <c r="N1971" s="80" t="s">
        <v>10406</v>
      </c>
      <c r="O1971" s="80"/>
      <c r="P1971" s="80"/>
      <c r="Q1971" s="83" t="s">
        <v>19125</v>
      </c>
      <c r="R1971" s="80"/>
    </row>
    <row r="1972" spans="1:18" x14ac:dyDescent="0.25">
      <c r="A1972" s="80" t="str">
        <f t="shared" si="53"/>
        <v>KB</v>
      </c>
      <c r="B1972" s="80" t="str">
        <f t="shared" si="54"/>
        <v>390</v>
      </c>
      <c r="C1972" s="80" t="s">
        <v>2883</v>
      </c>
      <c r="D1972" s="80" t="s">
        <v>1931</v>
      </c>
      <c r="E1972" s="80"/>
      <c r="F1972" s="80"/>
      <c r="G1972" s="80" t="s">
        <v>10402</v>
      </c>
      <c r="H1972" s="80"/>
      <c r="I1972" s="80">
        <v>21</v>
      </c>
      <c r="J1972" s="81">
        <v>1</v>
      </c>
      <c r="K1972" s="82">
        <v>16254</v>
      </c>
      <c r="L1972" s="80" t="s">
        <v>10404</v>
      </c>
      <c r="M1972" s="80" t="s">
        <v>10405</v>
      </c>
      <c r="N1972" s="80" t="s">
        <v>10406</v>
      </c>
      <c r="O1972" s="80"/>
      <c r="P1972" s="80"/>
      <c r="Q1972" s="83" t="s">
        <v>19126</v>
      </c>
      <c r="R1972" s="80"/>
    </row>
    <row r="1973" spans="1:18" x14ac:dyDescent="0.25">
      <c r="A1973" s="80" t="str">
        <f t="shared" si="53"/>
        <v>KB</v>
      </c>
      <c r="B1973" s="80" t="str">
        <f t="shared" si="54"/>
        <v>391</v>
      </c>
      <c r="C1973" s="80" t="s">
        <v>6206</v>
      </c>
      <c r="D1973" s="80" t="s">
        <v>1931</v>
      </c>
      <c r="E1973" s="80"/>
      <c r="F1973" s="80"/>
      <c r="G1973" s="80" t="s">
        <v>10402</v>
      </c>
      <c r="H1973" s="80"/>
      <c r="I1973" s="80">
        <v>22</v>
      </c>
      <c r="J1973" s="81">
        <v>1</v>
      </c>
      <c r="K1973" s="82">
        <v>16254</v>
      </c>
      <c r="L1973" s="80" t="s">
        <v>10404</v>
      </c>
      <c r="M1973" s="80" t="s">
        <v>10405</v>
      </c>
      <c r="N1973" s="80" t="s">
        <v>10406</v>
      </c>
      <c r="O1973" s="80"/>
      <c r="P1973" s="80"/>
      <c r="Q1973" s="83" t="s">
        <v>19124</v>
      </c>
      <c r="R1973" s="80"/>
    </row>
    <row r="1974" spans="1:18" x14ac:dyDescent="0.25">
      <c r="A1974" s="84" t="str">
        <f t="shared" si="53"/>
        <v>KB</v>
      </c>
      <c r="B1974" s="84" t="str">
        <f t="shared" si="54"/>
        <v>392</v>
      </c>
      <c r="C1974" s="84" t="s">
        <v>2109</v>
      </c>
      <c r="D1974" s="84" t="s">
        <v>1931</v>
      </c>
      <c r="E1974" s="84"/>
      <c r="F1974" s="84"/>
      <c r="G1974" s="84" t="s">
        <v>10402</v>
      </c>
      <c r="H1974" s="84"/>
      <c r="I1974" s="84">
        <v>23</v>
      </c>
      <c r="J1974" s="85">
        <v>1</v>
      </c>
      <c r="K1974" s="86">
        <v>16254</v>
      </c>
      <c r="L1974" s="84" t="s">
        <v>10404</v>
      </c>
      <c r="M1974" s="84" t="s">
        <v>10405</v>
      </c>
      <c r="N1974" s="84" t="s">
        <v>10406</v>
      </c>
      <c r="O1974" s="84"/>
      <c r="P1974" s="84"/>
      <c r="Q1974" s="87">
        <v>16396</v>
      </c>
      <c r="R1974" s="84"/>
    </row>
    <row r="1975" spans="1:18" x14ac:dyDescent="0.25">
      <c r="A1975" s="80" t="str">
        <f t="shared" si="53"/>
        <v>KB</v>
      </c>
      <c r="B1975" s="80" t="str">
        <f t="shared" si="54"/>
        <v>393</v>
      </c>
      <c r="C1975" s="80" t="s">
        <v>2282</v>
      </c>
      <c r="D1975" s="80" t="s">
        <v>1931</v>
      </c>
      <c r="E1975" s="80"/>
      <c r="F1975" s="80"/>
      <c r="G1975" s="80" t="s">
        <v>10402</v>
      </c>
      <c r="H1975" s="80"/>
      <c r="I1975" s="80">
        <v>24</v>
      </c>
      <c r="J1975" s="81">
        <v>1</v>
      </c>
      <c r="K1975" s="82">
        <v>16254</v>
      </c>
      <c r="L1975" s="80" t="s">
        <v>10404</v>
      </c>
      <c r="M1975" s="80" t="s">
        <v>10405</v>
      </c>
      <c r="N1975" s="80" t="s">
        <v>10406</v>
      </c>
      <c r="O1975" s="80"/>
      <c r="P1975" s="80"/>
      <c r="Q1975" s="83">
        <v>16429</v>
      </c>
      <c r="R1975" s="80"/>
    </row>
    <row r="1976" spans="1:18" x14ac:dyDescent="0.25">
      <c r="A1976" s="80" t="str">
        <f t="shared" si="53"/>
        <v>KB</v>
      </c>
      <c r="B1976" s="80" t="str">
        <f t="shared" si="54"/>
        <v>394</v>
      </c>
      <c r="C1976" s="80" t="s">
        <v>2316</v>
      </c>
      <c r="D1976" s="80" t="s">
        <v>1931</v>
      </c>
      <c r="E1976" s="80"/>
      <c r="F1976" s="80"/>
      <c r="G1976" s="80" t="s">
        <v>10402</v>
      </c>
      <c r="H1976" s="80"/>
      <c r="I1976" s="80">
        <v>25</v>
      </c>
      <c r="J1976" s="81">
        <v>1</v>
      </c>
      <c r="K1976" s="82">
        <v>16285</v>
      </c>
      <c r="L1976" s="80" t="s">
        <v>10404</v>
      </c>
      <c r="M1976" s="80" t="s">
        <v>10405</v>
      </c>
      <c r="N1976" s="80" t="s">
        <v>10406</v>
      </c>
      <c r="O1976" s="80"/>
      <c r="P1976" s="80"/>
      <c r="Q1976" s="83">
        <v>16436</v>
      </c>
      <c r="R1976" s="80"/>
    </row>
    <row r="1977" spans="1:18" x14ac:dyDescent="0.25">
      <c r="A1977" s="80" t="str">
        <f t="shared" si="53"/>
        <v>KB</v>
      </c>
      <c r="B1977" s="80" t="str">
        <f t="shared" si="54"/>
        <v>395</v>
      </c>
      <c r="C1977" s="80" t="s">
        <v>6563</v>
      </c>
      <c r="D1977" s="80" t="s">
        <v>1931</v>
      </c>
      <c r="E1977" s="80"/>
      <c r="F1977" s="80"/>
      <c r="G1977" s="80" t="s">
        <v>10402</v>
      </c>
      <c r="H1977" s="80"/>
      <c r="I1977" s="80">
        <v>26</v>
      </c>
      <c r="J1977" s="81">
        <v>1</v>
      </c>
      <c r="K1977" s="82">
        <v>16285</v>
      </c>
      <c r="L1977" s="80" t="s">
        <v>10404</v>
      </c>
      <c r="M1977" s="80" t="s">
        <v>10405</v>
      </c>
      <c r="N1977" s="80" t="s">
        <v>10406</v>
      </c>
      <c r="O1977" s="80"/>
      <c r="P1977" s="80"/>
      <c r="Q1977" s="83" t="s">
        <v>19123</v>
      </c>
      <c r="R1977" s="80"/>
    </row>
    <row r="1978" spans="1:18" x14ac:dyDescent="0.25">
      <c r="A1978" s="84" t="str">
        <f t="shared" si="53"/>
        <v>KB</v>
      </c>
      <c r="B1978" s="84" t="str">
        <f t="shared" si="54"/>
        <v>396</v>
      </c>
      <c r="C1978" s="84" t="s">
        <v>1951</v>
      </c>
      <c r="D1978" s="84" t="s">
        <v>1931</v>
      </c>
      <c r="E1978" s="84"/>
      <c r="F1978" s="84"/>
      <c r="G1978" s="84" t="s">
        <v>10402</v>
      </c>
      <c r="H1978" s="84"/>
      <c r="I1978" s="84">
        <v>27</v>
      </c>
      <c r="J1978" s="85">
        <v>1</v>
      </c>
      <c r="K1978" s="86">
        <v>16285</v>
      </c>
      <c r="L1978" s="84" t="s">
        <v>10404</v>
      </c>
      <c r="M1978" s="84" t="s">
        <v>10405</v>
      </c>
      <c r="N1978" s="84" t="s">
        <v>10406</v>
      </c>
      <c r="O1978" s="84"/>
      <c r="P1978" s="84"/>
      <c r="Q1978" s="87">
        <v>16360</v>
      </c>
      <c r="R1978" s="84"/>
    </row>
    <row r="1979" spans="1:18" x14ac:dyDescent="0.25">
      <c r="A1979" s="80" t="str">
        <f t="shared" si="53"/>
        <v>KB</v>
      </c>
      <c r="B1979" s="80" t="str">
        <f t="shared" si="54"/>
        <v>397</v>
      </c>
      <c r="C1979" s="80" t="s">
        <v>2388</v>
      </c>
      <c r="D1979" s="80" t="s">
        <v>1931</v>
      </c>
      <c r="E1979" s="80"/>
      <c r="F1979" s="80"/>
      <c r="G1979" s="80" t="s">
        <v>10402</v>
      </c>
      <c r="H1979" s="80"/>
      <c r="I1979" s="80">
        <v>28</v>
      </c>
      <c r="J1979" s="81">
        <v>1</v>
      </c>
      <c r="K1979" s="82">
        <v>16285</v>
      </c>
      <c r="L1979" s="80" t="s">
        <v>10404</v>
      </c>
      <c r="M1979" s="80" t="s">
        <v>10405</v>
      </c>
      <c r="N1979" s="80" t="s">
        <v>10406</v>
      </c>
      <c r="O1979" s="80"/>
      <c r="P1979" s="80"/>
      <c r="Q1979" s="83" t="s">
        <v>19127</v>
      </c>
      <c r="R1979" s="80"/>
    </row>
    <row r="1980" spans="1:18" x14ac:dyDescent="0.25">
      <c r="A1980" s="80" t="str">
        <f t="shared" si="53"/>
        <v>KB</v>
      </c>
      <c r="B1980" s="80" t="str">
        <f t="shared" si="54"/>
        <v>398</v>
      </c>
      <c r="C1980" s="80" t="s">
        <v>10015</v>
      </c>
      <c r="D1980" s="80" t="s">
        <v>1931</v>
      </c>
      <c r="E1980" s="80"/>
      <c r="F1980" s="80"/>
      <c r="G1980" s="80" t="s">
        <v>10402</v>
      </c>
      <c r="H1980" s="80"/>
      <c r="I1980" s="80">
        <v>29</v>
      </c>
      <c r="J1980" s="81">
        <v>1</v>
      </c>
      <c r="K1980" s="82">
        <v>16285</v>
      </c>
      <c r="L1980" s="80" t="s">
        <v>10404</v>
      </c>
      <c r="M1980" s="80" t="s">
        <v>10405</v>
      </c>
      <c r="N1980" s="80" t="s">
        <v>10406</v>
      </c>
      <c r="O1980" s="80"/>
      <c r="P1980" s="80"/>
      <c r="Q1980" s="83">
        <v>0</v>
      </c>
      <c r="R1980" s="80"/>
    </row>
    <row r="1981" spans="1:18" x14ac:dyDescent="0.25">
      <c r="A1981" s="80" t="str">
        <f t="shared" si="53"/>
        <v>KB</v>
      </c>
      <c r="B1981" s="80" t="str">
        <f t="shared" si="54"/>
        <v>399</v>
      </c>
      <c r="C1981" s="80" t="s">
        <v>5841</v>
      </c>
      <c r="D1981" s="80" t="s">
        <v>1931</v>
      </c>
      <c r="E1981" s="80"/>
      <c r="F1981" s="80"/>
      <c r="G1981" s="80" t="s">
        <v>10402</v>
      </c>
      <c r="H1981" s="80"/>
      <c r="I1981" s="80">
        <v>30</v>
      </c>
      <c r="J1981" s="81">
        <v>1</v>
      </c>
      <c r="K1981" s="82">
        <v>16285</v>
      </c>
      <c r="L1981" s="80" t="s">
        <v>10404</v>
      </c>
      <c r="M1981" s="80" t="s">
        <v>10405</v>
      </c>
      <c r="N1981" s="80" t="s">
        <v>10406</v>
      </c>
      <c r="O1981" s="80"/>
      <c r="P1981" s="80"/>
      <c r="Q1981" s="83" t="s">
        <v>19128</v>
      </c>
      <c r="R1981" s="80"/>
    </row>
    <row r="1982" spans="1:18" x14ac:dyDescent="0.25">
      <c r="A1982" s="80" t="str">
        <f t="shared" si="53"/>
        <v>KB</v>
      </c>
      <c r="B1982" s="80" t="str">
        <f t="shared" si="54"/>
        <v>400</v>
      </c>
      <c r="C1982" s="80" t="s">
        <v>3641</v>
      </c>
      <c r="D1982" s="80" t="s">
        <v>1931</v>
      </c>
      <c r="E1982" s="80"/>
      <c r="F1982" s="80"/>
      <c r="G1982" s="80" t="s">
        <v>10402</v>
      </c>
      <c r="H1982" s="80"/>
      <c r="I1982" s="80">
        <v>31</v>
      </c>
      <c r="J1982" s="81">
        <v>1</v>
      </c>
      <c r="K1982" s="82">
        <v>16285</v>
      </c>
      <c r="L1982" s="80" t="s">
        <v>10404</v>
      </c>
      <c r="M1982" s="80" t="s">
        <v>10405</v>
      </c>
      <c r="N1982" s="80" t="s">
        <v>10406</v>
      </c>
      <c r="O1982" s="80"/>
      <c r="P1982" s="80"/>
      <c r="Q1982" s="83" t="s">
        <v>19129</v>
      </c>
      <c r="R1982" s="80"/>
    </row>
    <row r="1983" spans="1:18" x14ac:dyDescent="0.25">
      <c r="A1983" s="80" t="str">
        <f t="shared" si="53"/>
        <v>KB</v>
      </c>
      <c r="B1983" s="80" t="str">
        <f t="shared" si="54"/>
        <v>401</v>
      </c>
      <c r="C1983" s="80" t="s">
        <v>2617</v>
      </c>
      <c r="D1983" s="80" t="s">
        <v>1931</v>
      </c>
      <c r="E1983" s="80"/>
      <c r="F1983" s="80"/>
      <c r="G1983" s="80" t="s">
        <v>10402</v>
      </c>
      <c r="H1983" s="80"/>
      <c r="I1983" s="80">
        <v>32</v>
      </c>
      <c r="J1983" s="81">
        <v>1</v>
      </c>
      <c r="K1983" s="82">
        <v>16285</v>
      </c>
      <c r="L1983" s="80" t="s">
        <v>10404</v>
      </c>
      <c r="M1983" s="80" t="s">
        <v>10405</v>
      </c>
      <c r="N1983" s="80" t="s">
        <v>10406</v>
      </c>
      <c r="O1983" s="80"/>
      <c r="P1983" s="80"/>
      <c r="Q1983" s="83" t="s">
        <v>19130</v>
      </c>
      <c r="R1983" s="80"/>
    </row>
    <row r="1984" spans="1:18" x14ac:dyDescent="0.25">
      <c r="A1984" s="80" t="str">
        <f t="shared" si="53"/>
        <v>KB</v>
      </c>
      <c r="B1984" s="80" t="str">
        <f t="shared" si="54"/>
        <v>402</v>
      </c>
      <c r="C1984" s="80" t="s">
        <v>6574</v>
      </c>
      <c r="D1984" s="80" t="s">
        <v>1931</v>
      </c>
      <c r="E1984" s="80"/>
      <c r="F1984" s="80"/>
      <c r="G1984" s="80" t="s">
        <v>10402</v>
      </c>
      <c r="H1984" s="80"/>
      <c r="I1984" s="80">
        <v>33</v>
      </c>
      <c r="J1984" s="81">
        <v>1</v>
      </c>
      <c r="K1984" s="82">
        <v>16285</v>
      </c>
      <c r="L1984" s="80" t="s">
        <v>10404</v>
      </c>
      <c r="M1984" s="80" t="s">
        <v>10405</v>
      </c>
      <c r="N1984" s="80" t="s">
        <v>10406</v>
      </c>
      <c r="O1984" s="80"/>
      <c r="P1984" s="80"/>
      <c r="Q1984" s="83" t="s">
        <v>19123</v>
      </c>
      <c r="R1984" s="80"/>
    </row>
    <row r="1985" spans="1:18" x14ac:dyDescent="0.25">
      <c r="A1985" s="80" t="str">
        <f t="shared" si="53"/>
        <v>KB</v>
      </c>
      <c r="B1985" s="80" t="str">
        <f t="shared" si="54"/>
        <v>403</v>
      </c>
      <c r="C1985" s="80" t="s">
        <v>4616</v>
      </c>
      <c r="D1985" s="80" t="s">
        <v>1931</v>
      </c>
      <c r="E1985" s="80"/>
      <c r="F1985" s="80"/>
      <c r="G1985" s="80" t="s">
        <v>10402</v>
      </c>
      <c r="H1985" s="80"/>
      <c r="I1985" s="80">
        <v>34</v>
      </c>
      <c r="J1985" s="81">
        <v>1</v>
      </c>
      <c r="K1985" s="82">
        <v>16285</v>
      </c>
      <c r="L1985" s="80" t="s">
        <v>10404</v>
      </c>
      <c r="M1985" s="80" t="s">
        <v>10405</v>
      </c>
      <c r="N1985" s="80" t="s">
        <v>10406</v>
      </c>
      <c r="O1985" s="80"/>
      <c r="P1985" s="80"/>
      <c r="Q1985" s="83" t="s">
        <v>19131</v>
      </c>
      <c r="R1985" s="80"/>
    </row>
    <row r="1986" spans="1:18" x14ac:dyDescent="0.25">
      <c r="A1986" s="84" t="str">
        <f t="shared" si="53"/>
        <v>KB</v>
      </c>
      <c r="B1986" s="84" t="str">
        <f t="shared" si="54"/>
        <v>404</v>
      </c>
      <c r="C1986" s="84" t="s">
        <v>1930</v>
      </c>
      <c r="D1986" s="84" t="s">
        <v>1931</v>
      </c>
      <c r="E1986" s="84"/>
      <c r="F1986" s="84"/>
      <c r="G1986" s="84" t="s">
        <v>10402</v>
      </c>
      <c r="H1986" s="84"/>
      <c r="I1986" s="84">
        <v>35</v>
      </c>
      <c r="J1986" s="85">
        <v>1</v>
      </c>
      <c r="K1986" s="86">
        <v>16285</v>
      </c>
      <c r="L1986" s="84" t="s">
        <v>10404</v>
      </c>
      <c r="M1986" s="84" t="s">
        <v>10405</v>
      </c>
      <c r="N1986" s="84" t="s">
        <v>10406</v>
      </c>
      <c r="O1986" s="84"/>
      <c r="P1986" s="84"/>
      <c r="Q1986" s="87">
        <v>16355</v>
      </c>
      <c r="R1986" s="84"/>
    </row>
    <row r="1987" spans="1:18" x14ac:dyDescent="0.25">
      <c r="A1987" s="80" t="str">
        <f t="shared" si="53"/>
        <v>KB</v>
      </c>
      <c r="B1987" s="80" t="str">
        <f t="shared" si="54"/>
        <v>405</v>
      </c>
      <c r="C1987" s="80" t="s">
        <v>5843</v>
      </c>
      <c r="D1987" s="80" t="s">
        <v>1931</v>
      </c>
      <c r="E1987" s="80"/>
      <c r="F1987" s="80"/>
      <c r="G1987" s="80" t="s">
        <v>10402</v>
      </c>
      <c r="H1987" s="80"/>
      <c r="I1987" s="80">
        <v>36</v>
      </c>
      <c r="J1987" s="81">
        <v>1</v>
      </c>
      <c r="K1987" s="82">
        <v>16285</v>
      </c>
      <c r="L1987" s="80" t="s">
        <v>10404</v>
      </c>
      <c r="M1987" s="80" t="s">
        <v>10405</v>
      </c>
      <c r="N1987" s="80" t="s">
        <v>10406</v>
      </c>
      <c r="O1987" s="80"/>
      <c r="P1987" s="80"/>
      <c r="Q1987" s="83" t="s">
        <v>19128</v>
      </c>
      <c r="R1987" s="80"/>
    </row>
    <row r="1988" spans="1:18" x14ac:dyDescent="0.25">
      <c r="A1988" s="80" t="str">
        <f t="shared" si="53"/>
        <v>KB</v>
      </c>
      <c r="B1988" s="80" t="str">
        <f t="shared" si="54"/>
        <v>406</v>
      </c>
      <c r="C1988" s="80" t="s">
        <v>2766</v>
      </c>
      <c r="D1988" s="80" t="s">
        <v>1931</v>
      </c>
      <c r="E1988" s="80"/>
      <c r="F1988" s="80"/>
      <c r="G1988" s="80" t="s">
        <v>10402</v>
      </c>
      <c r="H1988" s="80"/>
      <c r="I1988" s="80">
        <v>37</v>
      </c>
      <c r="J1988" s="81">
        <v>1</v>
      </c>
      <c r="K1988" s="82">
        <v>16285</v>
      </c>
      <c r="L1988" s="80" t="s">
        <v>10404</v>
      </c>
      <c r="M1988" s="80" t="s">
        <v>10405</v>
      </c>
      <c r="N1988" s="80" t="s">
        <v>10406</v>
      </c>
      <c r="O1988" s="80"/>
      <c r="P1988" s="80"/>
      <c r="Q1988" s="83" t="s">
        <v>19132</v>
      </c>
      <c r="R1988" s="80"/>
    </row>
    <row r="1989" spans="1:18" x14ac:dyDescent="0.25">
      <c r="A1989" s="80" t="str">
        <f t="shared" si="53"/>
        <v>KB</v>
      </c>
      <c r="B1989" s="80" t="str">
        <f t="shared" si="54"/>
        <v>407</v>
      </c>
      <c r="C1989" s="80" t="s">
        <v>2392</v>
      </c>
      <c r="D1989" s="80" t="s">
        <v>1931</v>
      </c>
      <c r="E1989" s="80"/>
      <c r="F1989" s="80"/>
      <c r="G1989" s="80" t="s">
        <v>10402</v>
      </c>
      <c r="H1989" s="80"/>
      <c r="I1989" s="80">
        <v>38</v>
      </c>
      <c r="J1989" s="81">
        <v>1</v>
      </c>
      <c r="K1989" s="82">
        <v>16285</v>
      </c>
      <c r="L1989" s="80" t="s">
        <v>10404</v>
      </c>
      <c r="M1989" s="80" t="s">
        <v>10405</v>
      </c>
      <c r="N1989" s="80" t="s">
        <v>10406</v>
      </c>
      <c r="O1989" s="80"/>
      <c r="P1989" s="80"/>
      <c r="Q1989" s="83" t="s">
        <v>19133</v>
      </c>
      <c r="R1989" s="80"/>
    </row>
    <row r="1990" spans="1:18" x14ac:dyDescent="0.25">
      <c r="A1990" s="80" t="str">
        <f t="shared" si="53"/>
        <v>KB</v>
      </c>
      <c r="B1990" s="80" t="str">
        <f t="shared" si="54"/>
        <v>408</v>
      </c>
      <c r="C1990" s="80" t="s">
        <v>2219</v>
      </c>
      <c r="D1990" s="80" t="s">
        <v>1931</v>
      </c>
      <c r="E1990" s="80"/>
      <c r="F1990" s="80"/>
      <c r="G1990" s="80" t="s">
        <v>10402</v>
      </c>
      <c r="H1990" s="80"/>
      <c r="I1990" s="80">
        <v>39</v>
      </c>
      <c r="J1990" s="81">
        <v>1</v>
      </c>
      <c r="K1990" s="82">
        <v>16285</v>
      </c>
      <c r="L1990" s="80" t="s">
        <v>10404</v>
      </c>
      <c r="M1990" s="80" t="s">
        <v>10405</v>
      </c>
      <c r="N1990" s="80" t="s">
        <v>10406</v>
      </c>
      <c r="O1990" s="80"/>
      <c r="P1990" s="80"/>
      <c r="Q1990" s="83">
        <v>16415</v>
      </c>
      <c r="R1990" s="80"/>
    </row>
    <row r="1991" spans="1:18" x14ac:dyDescent="0.25">
      <c r="A1991" s="80" t="str">
        <f t="shared" si="53"/>
        <v>KB</v>
      </c>
      <c r="B1991" s="80" t="str">
        <f t="shared" si="54"/>
        <v>409</v>
      </c>
      <c r="C1991" s="80" t="s">
        <v>7167</v>
      </c>
      <c r="D1991" s="80" t="s">
        <v>1931</v>
      </c>
      <c r="E1991" s="80"/>
      <c r="F1991" s="80"/>
      <c r="G1991" s="80" t="s">
        <v>10402</v>
      </c>
      <c r="H1991" s="80"/>
      <c r="I1991" s="80">
        <v>40</v>
      </c>
      <c r="J1991" s="81">
        <v>1</v>
      </c>
      <c r="K1991" s="82">
        <v>16285</v>
      </c>
      <c r="L1991" s="80" t="s">
        <v>10404</v>
      </c>
      <c r="M1991" s="80" t="s">
        <v>10405</v>
      </c>
      <c r="N1991" s="80" t="s">
        <v>10406</v>
      </c>
      <c r="O1991" s="80"/>
      <c r="P1991" s="80"/>
      <c r="Q1991" s="83" t="s">
        <v>19134</v>
      </c>
      <c r="R1991" s="80"/>
    </row>
    <row r="1992" spans="1:18" x14ac:dyDescent="0.25">
      <c r="A1992" s="80" t="str">
        <f t="shared" si="53"/>
        <v>KB</v>
      </c>
      <c r="B1992" s="80" t="str">
        <f t="shared" si="54"/>
        <v>410</v>
      </c>
      <c r="C1992" s="80" t="s">
        <v>7926</v>
      </c>
      <c r="D1992" s="80" t="s">
        <v>1931</v>
      </c>
      <c r="E1992" s="80"/>
      <c r="F1992" s="80"/>
      <c r="G1992" s="80" t="s">
        <v>10402</v>
      </c>
      <c r="H1992" s="80"/>
      <c r="I1992" s="80">
        <v>41</v>
      </c>
      <c r="J1992" s="81">
        <v>1</v>
      </c>
      <c r="K1992" s="82">
        <v>16285</v>
      </c>
      <c r="L1992" s="80" t="s">
        <v>10404</v>
      </c>
      <c r="M1992" s="80" t="s">
        <v>10405</v>
      </c>
      <c r="N1992" s="80" t="s">
        <v>10406</v>
      </c>
      <c r="O1992" s="80"/>
      <c r="P1992" s="80"/>
      <c r="Q1992" s="83" t="s">
        <v>19135</v>
      </c>
      <c r="R1992" s="80"/>
    </row>
    <row r="1993" spans="1:18" x14ac:dyDescent="0.25">
      <c r="A1993" s="80" t="str">
        <f t="shared" si="53"/>
        <v>KB</v>
      </c>
      <c r="B1993" s="80" t="str">
        <f t="shared" si="54"/>
        <v>411</v>
      </c>
      <c r="C1993" s="80" t="s">
        <v>2723</v>
      </c>
      <c r="D1993" s="80" t="s">
        <v>1931</v>
      </c>
      <c r="E1993" s="80"/>
      <c r="F1993" s="80"/>
      <c r="G1993" s="80" t="s">
        <v>10402</v>
      </c>
      <c r="H1993" s="80"/>
      <c r="I1993" s="80">
        <v>42</v>
      </c>
      <c r="J1993" s="81">
        <v>1</v>
      </c>
      <c r="K1993" s="82">
        <v>16285</v>
      </c>
      <c r="L1993" s="80" t="s">
        <v>10404</v>
      </c>
      <c r="M1993" s="80" t="s">
        <v>10405</v>
      </c>
      <c r="N1993" s="80" t="s">
        <v>10406</v>
      </c>
      <c r="O1993" s="80"/>
      <c r="P1993" s="80"/>
      <c r="Q1993" s="83">
        <v>16500</v>
      </c>
      <c r="R1993" s="80"/>
    </row>
    <row r="1994" spans="1:18" x14ac:dyDescent="0.25">
      <c r="A1994" s="80" t="str">
        <f t="shared" si="53"/>
        <v>KB</v>
      </c>
      <c r="B1994" s="80" t="str">
        <f t="shared" si="54"/>
        <v>412</v>
      </c>
      <c r="C1994" s="80" t="s">
        <v>10330</v>
      </c>
      <c r="D1994" s="80" t="s">
        <v>1931</v>
      </c>
      <c r="E1994" s="80"/>
      <c r="F1994" s="80"/>
      <c r="G1994" s="80" t="s">
        <v>10402</v>
      </c>
      <c r="H1994" s="80"/>
      <c r="I1994" s="80">
        <v>43</v>
      </c>
      <c r="J1994" s="81">
        <v>1</v>
      </c>
      <c r="K1994" s="82">
        <v>16285</v>
      </c>
      <c r="L1994" s="80" t="s">
        <v>10404</v>
      </c>
      <c r="M1994" s="80" t="s">
        <v>10405</v>
      </c>
      <c r="N1994" s="80" t="s">
        <v>10406</v>
      </c>
      <c r="O1994" s="80"/>
      <c r="P1994" s="80"/>
      <c r="Q1994" s="83">
        <v>0</v>
      </c>
      <c r="R1994" s="80"/>
    </row>
    <row r="1995" spans="1:18" x14ac:dyDescent="0.25">
      <c r="A1995" s="80" t="str">
        <f t="shared" si="53"/>
        <v>KB</v>
      </c>
      <c r="B1995" s="80" t="str">
        <f t="shared" si="54"/>
        <v>413</v>
      </c>
      <c r="C1995" s="80" t="s">
        <v>5855</v>
      </c>
      <c r="D1995" s="80" t="s">
        <v>1931</v>
      </c>
      <c r="E1995" s="80"/>
      <c r="F1995" s="80"/>
      <c r="G1995" s="80" t="s">
        <v>10402</v>
      </c>
      <c r="H1995" s="80"/>
      <c r="I1995" s="80">
        <v>44</v>
      </c>
      <c r="J1995" s="81">
        <v>1</v>
      </c>
      <c r="K1995" s="82">
        <v>16285</v>
      </c>
      <c r="L1995" s="80" t="s">
        <v>10404</v>
      </c>
      <c r="M1995" s="80" t="s">
        <v>10405</v>
      </c>
      <c r="N1995" s="80" t="s">
        <v>10406</v>
      </c>
      <c r="O1995" s="80"/>
      <c r="P1995" s="80"/>
      <c r="Q1995" s="83" t="s">
        <v>19128</v>
      </c>
      <c r="R1995" s="80"/>
    </row>
    <row r="1996" spans="1:18" x14ac:dyDescent="0.25">
      <c r="A1996" s="80" t="str">
        <f t="shared" si="53"/>
        <v>KB</v>
      </c>
      <c r="B1996" s="80" t="str">
        <f t="shared" si="54"/>
        <v>414</v>
      </c>
      <c r="C1996" s="80" t="s">
        <v>4292</v>
      </c>
      <c r="D1996" s="80" t="s">
        <v>1931</v>
      </c>
      <c r="E1996" s="80"/>
      <c r="F1996" s="80"/>
      <c r="G1996" s="80" t="s">
        <v>10402</v>
      </c>
      <c r="H1996" s="80"/>
      <c r="I1996" s="80">
        <v>45</v>
      </c>
      <c r="J1996" s="81">
        <v>1</v>
      </c>
      <c r="K1996" s="82">
        <v>16285</v>
      </c>
      <c r="L1996" s="80" t="s">
        <v>10404</v>
      </c>
      <c r="M1996" s="80" t="s">
        <v>10405</v>
      </c>
      <c r="N1996" s="80" t="s">
        <v>10406</v>
      </c>
      <c r="O1996" s="80"/>
      <c r="P1996" s="80"/>
      <c r="Q1996" s="83" t="s">
        <v>19136</v>
      </c>
      <c r="R1996" s="80"/>
    </row>
    <row r="1997" spans="1:18" x14ac:dyDescent="0.25">
      <c r="A1997" s="80" t="str">
        <f t="shared" si="53"/>
        <v>KB</v>
      </c>
      <c r="B1997" s="80" t="str">
        <f t="shared" si="54"/>
        <v>415</v>
      </c>
      <c r="C1997" s="80" t="s">
        <v>4623</v>
      </c>
      <c r="D1997" s="80" t="s">
        <v>1931</v>
      </c>
      <c r="E1997" s="80"/>
      <c r="F1997" s="80"/>
      <c r="G1997" s="80" t="s">
        <v>10402</v>
      </c>
      <c r="H1997" s="80"/>
      <c r="I1997" s="80">
        <v>46</v>
      </c>
      <c r="J1997" s="81">
        <v>1</v>
      </c>
      <c r="K1997" s="82">
        <v>16285</v>
      </c>
      <c r="L1997" s="80" t="s">
        <v>10404</v>
      </c>
      <c r="M1997" s="80" t="s">
        <v>10405</v>
      </c>
      <c r="N1997" s="80" t="s">
        <v>10406</v>
      </c>
      <c r="O1997" s="80"/>
      <c r="P1997" s="80"/>
      <c r="Q1997" s="83" t="s">
        <v>19137</v>
      </c>
      <c r="R1997" s="80"/>
    </row>
    <row r="1998" spans="1:18" x14ac:dyDescent="0.25">
      <c r="A1998" s="80" t="str">
        <f t="shared" si="53"/>
        <v>KB</v>
      </c>
      <c r="B1998" s="80" t="str">
        <f t="shared" si="54"/>
        <v>416</v>
      </c>
      <c r="C1998" s="80" t="s">
        <v>3488</v>
      </c>
      <c r="D1998" s="80" t="s">
        <v>1931</v>
      </c>
      <c r="E1998" s="80"/>
      <c r="F1998" s="80"/>
      <c r="G1998" s="80" t="s">
        <v>10402</v>
      </c>
      <c r="H1998" s="80"/>
      <c r="I1998" s="80">
        <v>47</v>
      </c>
      <c r="J1998" s="81">
        <v>1</v>
      </c>
      <c r="K1998" s="82">
        <v>16285</v>
      </c>
      <c r="L1998" s="80" t="s">
        <v>10404</v>
      </c>
      <c r="M1998" s="80" t="s">
        <v>10405</v>
      </c>
      <c r="N1998" s="80" t="s">
        <v>10406</v>
      </c>
      <c r="O1998" s="80"/>
      <c r="P1998" s="80"/>
      <c r="Q1998" s="83" t="s">
        <v>19138</v>
      </c>
      <c r="R1998" s="80"/>
    </row>
    <row r="1999" spans="1:18" x14ac:dyDescent="0.25">
      <c r="A1999" s="80" t="str">
        <f t="shared" si="53"/>
        <v>KB</v>
      </c>
      <c r="B1999" s="80" t="str">
        <f t="shared" si="54"/>
        <v>417</v>
      </c>
      <c r="C1999" s="80" t="s">
        <v>6796</v>
      </c>
      <c r="D1999" s="80" t="s">
        <v>1931</v>
      </c>
      <c r="E1999" s="80"/>
      <c r="F1999" s="80"/>
      <c r="G1999" s="80" t="s">
        <v>10402</v>
      </c>
      <c r="H1999" s="80"/>
      <c r="I1999" s="80">
        <v>48</v>
      </c>
      <c r="J1999" s="81">
        <v>1</v>
      </c>
      <c r="K1999" s="82">
        <v>16285</v>
      </c>
      <c r="L1999" s="80" t="s">
        <v>10404</v>
      </c>
      <c r="M1999" s="80" t="s">
        <v>10405</v>
      </c>
      <c r="N1999" s="80" t="s">
        <v>10406</v>
      </c>
      <c r="O1999" s="80"/>
      <c r="P1999" s="80"/>
      <c r="Q1999" s="83" t="s">
        <v>19139</v>
      </c>
      <c r="R1999" s="80"/>
    </row>
    <row r="2000" spans="1:18" x14ac:dyDescent="0.25">
      <c r="A2000" s="80" t="str">
        <f t="shared" si="53"/>
        <v>KB</v>
      </c>
      <c r="B2000" s="80" t="str">
        <f t="shared" si="54"/>
        <v>418</v>
      </c>
      <c r="C2000" s="80" t="s">
        <v>10331</v>
      </c>
      <c r="D2000" s="80" t="s">
        <v>1931</v>
      </c>
      <c r="E2000" s="80"/>
      <c r="F2000" s="80"/>
      <c r="G2000" s="80" t="s">
        <v>10402</v>
      </c>
      <c r="H2000" s="80"/>
      <c r="I2000" s="80">
        <v>49</v>
      </c>
      <c r="J2000" s="81">
        <v>1</v>
      </c>
      <c r="K2000" s="82">
        <v>16285</v>
      </c>
      <c r="L2000" s="80" t="s">
        <v>10404</v>
      </c>
      <c r="M2000" s="80" t="s">
        <v>10405</v>
      </c>
      <c r="N2000" s="80" t="s">
        <v>10406</v>
      </c>
      <c r="O2000" s="80"/>
      <c r="P2000" s="80"/>
      <c r="Q2000" s="83">
        <v>0</v>
      </c>
      <c r="R2000" s="80"/>
    </row>
    <row r="2001" spans="1:18" x14ac:dyDescent="0.25">
      <c r="A2001" s="80" t="str">
        <f t="shared" si="53"/>
        <v>KB</v>
      </c>
      <c r="B2001" s="80" t="str">
        <f t="shared" si="54"/>
        <v>419</v>
      </c>
      <c r="C2001" s="80" t="s">
        <v>4917</v>
      </c>
      <c r="D2001" s="80" t="s">
        <v>1931</v>
      </c>
      <c r="E2001" s="80"/>
      <c r="F2001" s="80"/>
      <c r="G2001" s="80" t="s">
        <v>10402</v>
      </c>
      <c r="H2001" s="80"/>
      <c r="I2001" s="80">
        <v>50</v>
      </c>
      <c r="J2001" s="81">
        <v>1</v>
      </c>
      <c r="K2001" s="82">
        <v>16285</v>
      </c>
      <c r="L2001" s="80" t="s">
        <v>10404</v>
      </c>
      <c r="M2001" s="80" t="s">
        <v>10405</v>
      </c>
      <c r="N2001" s="80" t="s">
        <v>10406</v>
      </c>
      <c r="O2001" s="80"/>
      <c r="P2001" s="80"/>
      <c r="Q2001" s="83" t="s">
        <v>19140</v>
      </c>
      <c r="R2001" s="80"/>
    </row>
    <row r="2002" spans="1:18" x14ac:dyDescent="0.25">
      <c r="A2002" s="80" t="str">
        <f t="shared" si="53"/>
        <v>KB</v>
      </c>
      <c r="B2002" s="80" t="str">
        <f t="shared" si="54"/>
        <v>420</v>
      </c>
      <c r="C2002" s="80" t="s">
        <v>10332</v>
      </c>
      <c r="D2002" s="80" t="s">
        <v>1931</v>
      </c>
      <c r="E2002" s="80"/>
      <c r="F2002" s="80"/>
      <c r="G2002" s="80" t="s">
        <v>10402</v>
      </c>
      <c r="H2002" s="80"/>
      <c r="I2002" s="80">
        <v>51</v>
      </c>
      <c r="J2002" s="81">
        <v>1</v>
      </c>
      <c r="K2002" s="82">
        <v>16285</v>
      </c>
      <c r="L2002" s="80" t="s">
        <v>10404</v>
      </c>
      <c r="M2002" s="80" t="s">
        <v>10405</v>
      </c>
      <c r="N2002" s="80" t="s">
        <v>10406</v>
      </c>
      <c r="O2002" s="80"/>
      <c r="P2002" s="80"/>
      <c r="Q2002" s="83">
        <v>0</v>
      </c>
      <c r="R2002" s="80"/>
    </row>
    <row r="2003" spans="1:18" x14ac:dyDescent="0.25">
      <c r="A2003" s="84" t="str">
        <f t="shared" si="53"/>
        <v>KB</v>
      </c>
      <c r="B2003" s="84" t="str">
        <f t="shared" si="54"/>
        <v>421</v>
      </c>
      <c r="C2003" s="84" t="s">
        <v>2283</v>
      </c>
      <c r="D2003" s="84" t="s">
        <v>1931</v>
      </c>
      <c r="E2003" s="84"/>
      <c r="F2003" s="84"/>
      <c r="G2003" s="84" t="s">
        <v>10402</v>
      </c>
      <c r="H2003" s="84"/>
      <c r="I2003" s="84">
        <v>52</v>
      </c>
      <c r="J2003" s="85">
        <v>1</v>
      </c>
      <c r="K2003" s="86">
        <v>16285</v>
      </c>
      <c r="L2003" s="84" t="s">
        <v>10404</v>
      </c>
      <c r="M2003" s="84" t="s">
        <v>10405</v>
      </c>
      <c r="N2003" s="84" t="s">
        <v>10406</v>
      </c>
      <c r="O2003" s="84"/>
      <c r="P2003" s="84"/>
      <c r="Q2003" s="87">
        <v>16429</v>
      </c>
      <c r="R2003" s="84"/>
    </row>
    <row r="2004" spans="1:18" x14ac:dyDescent="0.25">
      <c r="A2004" s="80" t="str">
        <f t="shared" si="53"/>
        <v>KB</v>
      </c>
      <c r="B2004" s="80" t="str">
        <f t="shared" si="54"/>
        <v>422</v>
      </c>
      <c r="C2004" s="80" t="s">
        <v>6384</v>
      </c>
      <c r="D2004" s="80" t="s">
        <v>1931</v>
      </c>
      <c r="E2004" s="80"/>
      <c r="F2004" s="80"/>
      <c r="G2004" s="80" t="s">
        <v>10402</v>
      </c>
      <c r="H2004" s="80"/>
      <c r="I2004" s="80">
        <v>53</v>
      </c>
      <c r="J2004" s="81">
        <v>1</v>
      </c>
      <c r="K2004" s="82">
        <v>16285</v>
      </c>
      <c r="L2004" s="80" t="s">
        <v>10404</v>
      </c>
      <c r="M2004" s="80" t="s">
        <v>10405</v>
      </c>
      <c r="N2004" s="80" t="s">
        <v>10406</v>
      </c>
      <c r="O2004" s="80"/>
      <c r="P2004" s="80"/>
      <c r="Q2004" s="83" t="s">
        <v>19122</v>
      </c>
      <c r="R2004" s="80"/>
    </row>
    <row r="2005" spans="1:18" x14ac:dyDescent="0.25">
      <c r="A2005" s="80" t="str">
        <f t="shared" si="53"/>
        <v>KB</v>
      </c>
      <c r="B2005" s="80" t="str">
        <f t="shared" si="54"/>
        <v>423</v>
      </c>
      <c r="C2005" s="80" t="s">
        <v>6453</v>
      </c>
      <c r="D2005" s="80" t="s">
        <v>1931</v>
      </c>
      <c r="E2005" s="80"/>
      <c r="F2005" s="80"/>
      <c r="G2005" s="80" t="s">
        <v>10402</v>
      </c>
      <c r="H2005" s="80"/>
      <c r="I2005" s="80">
        <v>54</v>
      </c>
      <c r="J2005" s="81">
        <v>1</v>
      </c>
      <c r="K2005" s="82">
        <v>16285</v>
      </c>
      <c r="L2005" s="80" t="s">
        <v>10404</v>
      </c>
      <c r="M2005" s="80" t="s">
        <v>10405</v>
      </c>
      <c r="N2005" s="80" t="s">
        <v>10406</v>
      </c>
      <c r="O2005" s="80"/>
      <c r="P2005" s="80"/>
      <c r="Q2005" s="83" t="s">
        <v>19121</v>
      </c>
      <c r="R2005" s="80"/>
    </row>
    <row r="2006" spans="1:18" x14ac:dyDescent="0.25">
      <c r="A2006" s="80" t="str">
        <f t="shared" si="53"/>
        <v>KB</v>
      </c>
      <c r="B2006" s="80" t="str">
        <f t="shared" si="54"/>
        <v>424</v>
      </c>
      <c r="C2006" s="80" t="s">
        <v>3709</v>
      </c>
      <c r="D2006" s="80" t="s">
        <v>1931</v>
      </c>
      <c r="E2006" s="80"/>
      <c r="F2006" s="80"/>
      <c r="G2006" s="80" t="s">
        <v>10402</v>
      </c>
      <c r="H2006" s="80"/>
      <c r="I2006" s="80">
        <v>55</v>
      </c>
      <c r="J2006" s="81">
        <v>1</v>
      </c>
      <c r="K2006" s="82">
        <v>16285</v>
      </c>
      <c r="L2006" s="80" t="s">
        <v>10404</v>
      </c>
      <c r="M2006" s="80" t="s">
        <v>10405</v>
      </c>
      <c r="N2006" s="80" t="s">
        <v>10406</v>
      </c>
      <c r="O2006" s="80"/>
      <c r="P2006" s="80"/>
      <c r="Q2006" s="83" t="s">
        <v>19141</v>
      </c>
      <c r="R2006" s="80"/>
    </row>
    <row r="2007" spans="1:18" x14ac:dyDescent="0.25">
      <c r="A2007" s="80" t="str">
        <f t="shared" si="53"/>
        <v>KB</v>
      </c>
      <c r="B2007" s="80" t="str">
        <f t="shared" si="54"/>
        <v>425</v>
      </c>
      <c r="C2007" s="80" t="s">
        <v>2865</v>
      </c>
      <c r="D2007" s="80" t="s">
        <v>1931</v>
      </c>
      <c r="E2007" s="80"/>
      <c r="F2007" s="80"/>
      <c r="G2007" s="80" t="s">
        <v>10402</v>
      </c>
      <c r="H2007" s="80"/>
      <c r="I2007" s="80">
        <v>56</v>
      </c>
      <c r="J2007" s="81">
        <v>1</v>
      </c>
      <c r="K2007" s="82">
        <v>16285</v>
      </c>
      <c r="L2007" s="80" t="s">
        <v>10404</v>
      </c>
      <c r="M2007" s="80" t="s">
        <v>10405</v>
      </c>
      <c r="N2007" s="80" t="s">
        <v>10406</v>
      </c>
      <c r="O2007" s="80"/>
      <c r="P2007" s="80"/>
      <c r="Q2007" s="83" t="s">
        <v>19142</v>
      </c>
      <c r="R2007" s="80"/>
    </row>
    <row r="2008" spans="1:18" x14ac:dyDescent="0.25">
      <c r="A2008" s="84" t="str">
        <f t="shared" si="53"/>
        <v>KB</v>
      </c>
      <c r="B2008" s="84" t="str">
        <f t="shared" si="54"/>
        <v>426</v>
      </c>
      <c r="C2008" s="84" t="s">
        <v>2034</v>
      </c>
      <c r="D2008" s="84" t="s">
        <v>1931</v>
      </c>
      <c r="E2008" s="84"/>
      <c r="F2008" s="84"/>
      <c r="G2008" s="84" t="s">
        <v>10402</v>
      </c>
      <c r="H2008" s="84"/>
      <c r="I2008" s="84">
        <v>57</v>
      </c>
      <c r="J2008" s="85">
        <v>1</v>
      </c>
      <c r="K2008" s="86">
        <v>16285</v>
      </c>
      <c r="L2008" s="84" t="s">
        <v>10404</v>
      </c>
      <c r="M2008" s="84" t="s">
        <v>10405</v>
      </c>
      <c r="N2008" s="84" t="s">
        <v>10406</v>
      </c>
      <c r="O2008" s="84"/>
      <c r="P2008" s="84"/>
      <c r="Q2008" s="87">
        <v>16379</v>
      </c>
      <c r="R2008" s="84"/>
    </row>
    <row r="2009" spans="1:18" x14ac:dyDescent="0.25">
      <c r="A2009" s="80" t="str">
        <f t="shared" si="53"/>
        <v>KB</v>
      </c>
      <c r="B2009" s="80" t="str">
        <f t="shared" si="54"/>
        <v>427</v>
      </c>
      <c r="C2009" s="80" t="s">
        <v>3694</v>
      </c>
      <c r="D2009" s="80" t="s">
        <v>1931</v>
      </c>
      <c r="E2009" s="80"/>
      <c r="F2009" s="80"/>
      <c r="G2009" s="80" t="s">
        <v>10402</v>
      </c>
      <c r="H2009" s="80"/>
      <c r="I2009" s="80">
        <v>58</v>
      </c>
      <c r="J2009" s="81">
        <v>1</v>
      </c>
      <c r="K2009" s="82">
        <v>16285</v>
      </c>
      <c r="L2009" s="80" t="s">
        <v>10404</v>
      </c>
      <c r="M2009" s="80" t="s">
        <v>10405</v>
      </c>
      <c r="N2009" s="80" t="s">
        <v>10406</v>
      </c>
      <c r="O2009" s="80"/>
      <c r="P2009" s="80"/>
      <c r="Q2009" s="83" t="s">
        <v>19143</v>
      </c>
      <c r="R2009" s="80"/>
    </row>
    <row r="2010" spans="1:18" x14ac:dyDescent="0.25">
      <c r="A2010" s="80" t="str">
        <f t="shared" si="53"/>
        <v>KB</v>
      </c>
      <c r="B2010" s="80" t="str">
        <f t="shared" si="54"/>
        <v>428</v>
      </c>
      <c r="C2010" s="80" t="s">
        <v>10333</v>
      </c>
      <c r="D2010" s="80" t="s">
        <v>1931</v>
      </c>
      <c r="E2010" s="80"/>
      <c r="F2010" s="80"/>
      <c r="G2010" s="80" t="s">
        <v>10402</v>
      </c>
      <c r="H2010" s="80"/>
      <c r="I2010" s="80">
        <v>59</v>
      </c>
      <c r="J2010" s="81">
        <v>1</v>
      </c>
      <c r="K2010" s="82">
        <v>16285</v>
      </c>
      <c r="L2010" s="80" t="s">
        <v>10404</v>
      </c>
      <c r="M2010" s="80" t="s">
        <v>10405</v>
      </c>
      <c r="N2010" s="80" t="s">
        <v>10406</v>
      </c>
      <c r="O2010" s="80"/>
      <c r="P2010" s="80"/>
      <c r="Q2010" s="83">
        <v>0</v>
      </c>
      <c r="R2010" s="80"/>
    </row>
    <row r="2011" spans="1:18" x14ac:dyDescent="0.25">
      <c r="A2011" s="80" t="str">
        <f t="shared" si="53"/>
        <v>KB</v>
      </c>
      <c r="B2011" s="80" t="str">
        <f t="shared" si="54"/>
        <v>429</v>
      </c>
      <c r="C2011" s="80" t="s">
        <v>7112</v>
      </c>
      <c r="D2011" s="80" t="s">
        <v>1931</v>
      </c>
      <c r="E2011" s="80"/>
      <c r="F2011" s="80"/>
      <c r="G2011" s="80" t="s">
        <v>10402</v>
      </c>
      <c r="H2011" s="80"/>
      <c r="I2011" s="80">
        <v>60</v>
      </c>
      <c r="J2011" s="81">
        <v>1</v>
      </c>
      <c r="K2011" s="82">
        <v>16285</v>
      </c>
      <c r="L2011" s="80" t="s">
        <v>10404</v>
      </c>
      <c r="M2011" s="80" t="s">
        <v>10405</v>
      </c>
      <c r="N2011" s="80" t="s">
        <v>10406</v>
      </c>
      <c r="O2011" s="80"/>
      <c r="P2011" s="80"/>
      <c r="Q2011" s="83" t="s">
        <v>19169</v>
      </c>
      <c r="R2011" s="80"/>
    </row>
    <row r="2012" spans="1:18" x14ac:dyDescent="0.25">
      <c r="A2012" s="80" t="str">
        <f t="shared" si="53"/>
        <v>KB</v>
      </c>
      <c r="B2012" s="80" t="str">
        <f t="shared" si="54"/>
        <v>430</v>
      </c>
      <c r="C2012" s="80" t="s">
        <v>2110</v>
      </c>
      <c r="D2012" s="80" t="s">
        <v>1931</v>
      </c>
      <c r="E2012" s="80"/>
      <c r="F2012" s="80"/>
      <c r="G2012" s="80" t="s">
        <v>10402</v>
      </c>
      <c r="H2012" s="80"/>
      <c r="I2012" s="80">
        <v>61</v>
      </c>
      <c r="J2012" s="81">
        <v>1</v>
      </c>
      <c r="K2012" s="82">
        <v>16285</v>
      </c>
      <c r="L2012" s="80" t="s">
        <v>10404</v>
      </c>
      <c r="M2012" s="80" t="s">
        <v>10405</v>
      </c>
      <c r="N2012" s="80" t="s">
        <v>10406</v>
      </c>
      <c r="O2012" s="80"/>
      <c r="P2012" s="80"/>
      <c r="Q2012" s="83" t="s">
        <v>19170</v>
      </c>
      <c r="R2012" s="80"/>
    </row>
    <row r="2013" spans="1:18" x14ac:dyDescent="0.25">
      <c r="A2013" s="80" t="str">
        <f t="shared" si="53"/>
        <v>KB</v>
      </c>
      <c r="B2013" s="80" t="str">
        <f t="shared" si="54"/>
        <v>431</v>
      </c>
      <c r="C2013" s="80" t="s">
        <v>6575</v>
      </c>
      <c r="D2013" s="80" t="s">
        <v>1931</v>
      </c>
      <c r="E2013" s="80"/>
      <c r="F2013" s="80"/>
      <c r="G2013" s="80" t="s">
        <v>10402</v>
      </c>
      <c r="H2013" s="80"/>
      <c r="I2013" s="80">
        <v>62</v>
      </c>
      <c r="J2013" s="81">
        <v>1</v>
      </c>
      <c r="K2013" s="82">
        <v>16285</v>
      </c>
      <c r="L2013" s="80" t="s">
        <v>10404</v>
      </c>
      <c r="M2013" s="80" t="s">
        <v>10405</v>
      </c>
      <c r="N2013" s="80" t="s">
        <v>10406</v>
      </c>
      <c r="O2013" s="80"/>
      <c r="P2013" s="80"/>
      <c r="Q2013" s="83" t="s">
        <v>19123</v>
      </c>
      <c r="R2013" s="80"/>
    </row>
    <row r="2014" spans="1:18" x14ac:dyDescent="0.25">
      <c r="A2014" s="80" t="str">
        <f t="shared" si="53"/>
        <v>KB</v>
      </c>
      <c r="B2014" s="80" t="str">
        <f t="shared" si="54"/>
        <v>432</v>
      </c>
      <c r="C2014" s="80" t="s">
        <v>5867</v>
      </c>
      <c r="D2014" s="80" t="s">
        <v>1931</v>
      </c>
      <c r="E2014" s="80"/>
      <c r="F2014" s="80"/>
      <c r="G2014" s="80" t="s">
        <v>10402</v>
      </c>
      <c r="H2014" s="80"/>
      <c r="I2014" s="80">
        <v>63</v>
      </c>
      <c r="J2014" s="81">
        <v>1</v>
      </c>
      <c r="K2014" s="82">
        <v>16285</v>
      </c>
      <c r="L2014" s="80" t="s">
        <v>10404</v>
      </c>
      <c r="M2014" s="80" t="s">
        <v>10405</v>
      </c>
      <c r="N2014" s="80" t="s">
        <v>10406</v>
      </c>
      <c r="O2014" s="80"/>
      <c r="P2014" s="80"/>
      <c r="Q2014" s="83" t="s">
        <v>19128</v>
      </c>
      <c r="R2014" s="80"/>
    </row>
    <row r="2015" spans="1:18" x14ac:dyDescent="0.25">
      <c r="A2015" s="80" t="str">
        <f t="shared" si="53"/>
        <v>KB</v>
      </c>
      <c r="B2015" s="80" t="str">
        <f t="shared" si="54"/>
        <v>433</v>
      </c>
      <c r="C2015" s="80" t="s">
        <v>6738</v>
      </c>
      <c r="D2015" s="80" t="s">
        <v>1931</v>
      </c>
      <c r="E2015" s="80"/>
      <c r="F2015" s="80"/>
      <c r="G2015" s="80" t="s">
        <v>10402</v>
      </c>
      <c r="H2015" s="80"/>
      <c r="I2015" s="80">
        <v>64</v>
      </c>
      <c r="J2015" s="81">
        <v>1</v>
      </c>
      <c r="K2015" s="82">
        <v>16285</v>
      </c>
      <c r="L2015" s="80" t="s">
        <v>10404</v>
      </c>
      <c r="M2015" s="80" t="s">
        <v>10405</v>
      </c>
      <c r="N2015" s="80" t="s">
        <v>10406</v>
      </c>
      <c r="O2015" s="80"/>
      <c r="P2015" s="80"/>
      <c r="Q2015" s="83" t="s">
        <v>19171</v>
      </c>
      <c r="R2015" s="80"/>
    </row>
    <row r="2016" spans="1:18" x14ac:dyDescent="0.25">
      <c r="A2016" s="80" t="str">
        <f t="shared" si="53"/>
        <v>KB</v>
      </c>
      <c r="B2016" s="80" t="str">
        <f t="shared" si="54"/>
        <v>434</v>
      </c>
      <c r="C2016" s="80" t="s">
        <v>2926</v>
      </c>
      <c r="D2016" s="80" t="s">
        <v>1931</v>
      </c>
      <c r="E2016" s="80"/>
      <c r="F2016" s="80"/>
      <c r="G2016" s="80" t="s">
        <v>10402</v>
      </c>
      <c r="H2016" s="80"/>
      <c r="I2016" s="80">
        <v>65</v>
      </c>
      <c r="J2016" s="81">
        <v>1</v>
      </c>
      <c r="K2016" s="82">
        <v>16316</v>
      </c>
      <c r="L2016" s="80" t="s">
        <v>10404</v>
      </c>
      <c r="M2016" s="80" t="s">
        <v>10405</v>
      </c>
      <c r="N2016" s="80" t="s">
        <v>10406</v>
      </c>
      <c r="O2016" s="80"/>
      <c r="P2016" s="80"/>
      <c r="Q2016" s="83">
        <v>16526</v>
      </c>
      <c r="R2016" s="80"/>
    </row>
    <row r="2017" spans="1:18" x14ac:dyDescent="0.25">
      <c r="A2017" s="80" t="str">
        <f t="shared" si="53"/>
        <v>KB</v>
      </c>
      <c r="B2017" s="80" t="str">
        <f t="shared" si="54"/>
        <v>435</v>
      </c>
      <c r="C2017" s="80" t="s">
        <v>6366</v>
      </c>
      <c r="D2017" s="80" t="s">
        <v>1931</v>
      </c>
      <c r="E2017" s="80"/>
      <c r="F2017" s="80"/>
      <c r="G2017" s="80" t="s">
        <v>10402</v>
      </c>
      <c r="H2017" s="80"/>
      <c r="I2017" s="80">
        <v>66</v>
      </c>
      <c r="J2017" s="81">
        <v>1</v>
      </c>
      <c r="K2017" s="82">
        <v>16316</v>
      </c>
      <c r="L2017" s="80" t="s">
        <v>10404</v>
      </c>
      <c r="M2017" s="80" t="s">
        <v>10405</v>
      </c>
      <c r="N2017" s="80" t="s">
        <v>10406</v>
      </c>
      <c r="O2017" s="80"/>
      <c r="P2017" s="80"/>
      <c r="Q2017" s="83" t="s">
        <v>19122</v>
      </c>
      <c r="R2017" s="80"/>
    </row>
    <row r="2018" spans="1:18" x14ac:dyDescent="0.25">
      <c r="A2018" s="80" t="str">
        <f t="shared" si="53"/>
        <v>KB</v>
      </c>
      <c r="B2018" s="80" t="str">
        <f t="shared" si="54"/>
        <v>436</v>
      </c>
      <c r="C2018" s="80" t="s">
        <v>6589</v>
      </c>
      <c r="D2018" s="80" t="s">
        <v>1931</v>
      </c>
      <c r="E2018" s="80"/>
      <c r="F2018" s="80"/>
      <c r="G2018" s="80" t="s">
        <v>10402</v>
      </c>
      <c r="H2018" s="80"/>
      <c r="I2018" s="80">
        <v>67</v>
      </c>
      <c r="J2018" s="81">
        <v>1</v>
      </c>
      <c r="K2018" s="82">
        <v>16316</v>
      </c>
      <c r="L2018" s="80" t="s">
        <v>10404</v>
      </c>
      <c r="M2018" s="80" t="s">
        <v>10405</v>
      </c>
      <c r="N2018" s="80" t="s">
        <v>10406</v>
      </c>
      <c r="O2018" s="80"/>
      <c r="P2018" s="80"/>
      <c r="Q2018" s="83" t="s">
        <v>19172</v>
      </c>
      <c r="R2018" s="80"/>
    </row>
    <row r="2019" spans="1:18" x14ac:dyDescent="0.25">
      <c r="A2019" s="80" t="str">
        <f t="shared" si="53"/>
        <v>KB</v>
      </c>
      <c r="B2019" s="80" t="str">
        <f t="shared" si="54"/>
        <v>437</v>
      </c>
      <c r="C2019" s="80" t="s">
        <v>2206</v>
      </c>
      <c r="D2019" s="80" t="s">
        <v>1931</v>
      </c>
      <c r="E2019" s="80"/>
      <c r="F2019" s="80"/>
      <c r="G2019" s="80" t="s">
        <v>10402</v>
      </c>
      <c r="H2019" s="80"/>
      <c r="I2019" s="80">
        <v>68</v>
      </c>
      <c r="J2019" s="81">
        <v>1</v>
      </c>
      <c r="K2019" s="82">
        <v>16316</v>
      </c>
      <c r="L2019" s="80" t="s">
        <v>10404</v>
      </c>
      <c r="M2019" s="80" t="s">
        <v>10405</v>
      </c>
      <c r="N2019" s="80" t="s">
        <v>10406</v>
      </c>
      <c r="O2019" s="80"/>
      <c r="P2019" s="80"/>
      <c r="Q2019" s="83" t="s">
        <v>19173</v>
      </c>
      <c r="R2019" s="80"/>
    </row>
    <row r="2020" spans="1:18" x14ac:dyDescent="0.25">
      <c r="A2020" s="80" t="str">
        <f t="shared" si="53"/>
        <v>KB</v>
      </c>
      <c r="B2020" s="80" t="str">
        <f t="shared" si="54"/>
        <v>438</v>
      </c>
      <c r="C2020" s="80" t="s">
        <v>3707</v>
      </c>
      <c r="D2020" s="80" t="s">
        <v>1931</v>
      </c>
      <c r="E2020" s="80"/>
      <c r="F2020" s="80"/>
      <c r="G2020" s="80" t="s">
        <v>10402</v>
      </c>
      <c r="H2020" s="80"/>
      <c r="I2020" s="80">
        <v>69</v>
      </c>
      <c r="J2020" s="81">
        <v>1</v>
      </c>
      <c r="K2020" s="82">
        <v>16316</v>
      </c>
      <c r="L2020" s="80" t="s">
        <v>10404</v>
      </c>
      <c r="M2020" s="80" t="s">
        <v>10405</v>
      </c>
      <c r="N2020" s="80" t="s">
        <v>10406</v>
      </c>
      <c r="O2020" s="80"/>
      <c r="P2020" s="80"/>
      <c r="Q2020" s="83" t="s">
        <v>19141</v>
      </c>
      <c r="R2020" s="80"/>
    </row>
    <row r="2021" spans="1:18" x14ac:dyDescent="0.25">
      <c r="A2021" s="80" t="str">
        <f t="shared" ref="A2021:A2084" si="55">LEFT(C2021,2)</f>
        <v>KB</v>
      </c>
      <c r="B2021" s="80" t="str">
        <f t="shared" ref="B2021:B2084" si="56">RIGHT(C2021,3)</f>
        <v>439</v>
      </c>
      <c r="C2021" s="80" t="s">
        <v>7173</v>
      </c>
      <c r="D2021" s="80" t="s">
        <v>1931</v>
      </c>
      <c r="E2021" s="80"/>
      <c r="F2021" s="80"/>
      <c r="G2021" s="80" t="s">
        <v>10402</v>
      </c>
      <c r="H2021" s="80"/>
      <c r="I2021" s="80">
        <v>70</v>
      </c>
      <c r="J2021" s="81">
        <v>1</v>
      </c>
      <c r="K2021" s="82">
        <v>16316</v>
      </c>
      <c r="L2021" s="80" t="s">
        <v>10404</v>
      </c>
      <c r="M2021" s="80" t="s">
        <v>10405</v>
      </c>
      <c r="N2021" s="80" t="s">
        <v>10406</v>
      </c>
      <c r="O2021" s="80"/>
      <c r="P2021" s="80"/>
      <c r="Q2021" s="83" t="s">
        <v>19134</v>
      </c>
      <c r="R2021" s="80"/>
    </row>
    <row r="2022" spans="1:18" x14ac:dyDescent="0.25">
      <c r="A2022" s="80" t="str">
        <f t="shared" si="55"/>
        <v>KB</v>
      </c>
      <c r="B2022" s="80" t="str">
        <f t="shared" si="56"/>
        <v>440</v>
      </c>
      <c r="C2022" s="80" t="s">
        <v>2213</v>
      </c>
      <c r="D2022" s="80" t="s">
        <v>1931</v>
      </c>
      <c r="E2022" s="80"/>
      <c r="F2022" s="80"/>
      <c r="G2022" s="80" t="s">
        <v>10402</v>
      </c>
      <c r="H2022" s="80"/>
      <c r="I2022" s="80">
        <v>71</v>
      </c>
      <c r="J2022" s="81">
        <v>1</v>
      </c>
      <c r="K2022" s="82">
        <v>16316</v>
      </c>
      <c r="L2022" s="80" t="s">
        <v>10404</v>
      </c>
      <c r="M2022" s="80" t="s">
        <v>10405</v>
      </c>
      <c r="N2022" s="80" t="s">
        <v>10406</v>
      </c>
      <c r="O2022" s="80"/>
      <c r="P2022" s="80"/>
      <c r="Q2022" s="83">
        <v>16414</v>
      </c>
      <c r="R2022" s="80"/>
    </row>
    <row r="2023" spans="1:18" x14ac:dyDescent="0.25">
      <c r="A2023" s="80" t="str">
        <f t="shared" si="55"/>
        <v>KB</v>
      </c>
      <c r="B2023" s="80" t="str">
        <f t="shared" si="56"/>
        <v>441</v>
      </c>
      <c r="C2023" s="80" t="s">
        <v>5856</v>
      </c>
      <c r="D2023" s="80" t="s">
        <v>1931</v>
      </c>
      <c r="E2023" s="80"/>
      <c r="F2023" s="80"/>
      <c r="G2023" s="80" t="s">
        <v>10402</v>
      </c>
      <c r="H2023" s="80"/>
      <c r="I2023" s="80">
        <v>72</v>
      </c>
      <c r="J2023" s="81">
        <v>1</v>
      </c>
      <c r="K2023" s="82">
        <v>16316</v>
      </c>
      <c r="L2023" s="80" t="s">
        <v>10404</v>
      </c>
      <c r="M2023" s="80" t="s">
        <v>10405</v>
      </c>
      <c r="N2023" s="80" t="s">
        <v>10406</v>
      </c>
      <c r="O2023" s="80"/>
      <c r="P2023" s="80"/>
      <c r="Q2023" s="83" t="s">
        <v>19128</v>
      </c>
      <c r="R2023" s="80"/>
    </row>
    <row r="2024" spans="1:18" x14ac:dyDescent="0.25">
      <c r="A2024" s="80" t="str">
        <f t="shared" si="55"/>
        <v>KB</v>
      </c>
      <c r="B2024" s="80" t="str">
        <f t="shared" si="56"/>
        <v>442</v>
      </c>
      <c r="C2024" s="80" t="s">
        <v>3710</v>
      </c>
      <c r="D2024" s="80" t="s">
        <v>1931</v>
      </c>
      <c r="E2024" s="80"/>
      <c r="F2024" s="80"/>
      <c r="G2024" s="80" t="s">
        <v>10402</v>
      </c>
      <c r="H2024" s="80"/>
      <c r="I2024" s="80">
        <v>73</v>
      </c>
      <c r="J2024" s="81">
        <v>1</v>
      </c>
      <c r="K2024" s="82">
        <v>16316</v>
      </c>
      <c r="L2024" s="80" t="s">
        <v>10404</v>
      </c>
      <c r="M2024" s="80" t="s">
        <v>10405</v>
      </c>
      <c r="N2024" s="80" t="s">
        <v>10406</v>
      </c>
      <c r="O2024" s="80"/>
      <c r="P2024" s="80"/>
      <c r="Q2024" s="83" t="s">
        <v>19141</v>
      </c>
      <c r="R2024" s="80"/>
    </row>
    <row r="2025" spans="1:18" x14ac:dyDescent="0.25">
      <c r="A2025" s="80" t="str">
        <f t="shared" si="55"/>
        <v>KB</v>
      </c>
      <c r="B2025" s="80" t="str">
        <f t="shared" si="56"/>
        <v>443</v>
      </c>
      <c r="C2025" s="80" t="s">
        <v>2382</v>
      </c>
      <c r="D2025" s="80" t="s">
        <v>1931</v>
      </c>
      <c r="E2025" s="80"/>
      <c r="F2025" s="80"/>
      <c r="G2025" s="80" t="s">
        <v>10402</v>
      </c>
      <c r="H2025" s="80"/>
      <c r="I2025" s="80">
        <v>74</v>
      </c>
      <c r="J2025" s="81">
        <v>1</v>
      </c>
      <c r="K2025" s="82">
        <v>16316</v>
      </c>
      <c r="L2025" s="80" t="s">
        <v>10404</v>
      </c>
      <c r="M2025" s="80" t="s">
        <v>10405</v>
      </c>
      <c r="N2025" s="80" t="s">
        <v>10406</v>
      </c>
      <c r="O2025" s="80"/>
      <c r="P2025" s="80"/>
      <c r="Q2025" s="83" t="s">
        <v>19174</v>
      </c>
      <c r="R2025" s="80"/>
    </row>
    <row r="2026" spans="1:18" x14ac:dyDescent="0.25">
      <c r="A2026" s="80" t="str">
        <f t="shared" si="55"/>
        <v>KB</v>
      </c>
      <c r="B2026" s="80" t="str">
        <f t="shared" si="56"/>
        <v>444</v>
      </c>
      <c r="C2026" s="80" t="s">
        <v>2198</v>
      </c>
      <c r="D2026" s="80" t="s">
        <v>1931</v>
      </c>
      <c r="E2026" s="80"/>
      <c r="F2026" s="80"/>
      <c r="G2026" s="80" t="s">
        <v>10402</v>
      </c>
      <c r="H2026" s="80"/>
      <c r="I2026" s="80">
        <v>75</v>
      </c>
      <c r="J2026" s="81">
        <v>1</v>
      </c>
      <c r="K2026" s="82">
        <v>16316</v>
      </c>
      <c r="L2026" s="80" t="s">
        <v>10404</v>
      </c>
      <c r="M2026" s="80" t="s">
        <v>10405</v>
      </c>
      <c r="N2026" s="80" t="s">
        <v>10406</v>
      </c>
      <c r="O2026" s="80"/>
      <c r="P2026" s="80"/>
      <c r="Q2026" s="83">
        <v>16410</v>
      </c>
      <c r="R2026" s="80"/>
    </row>
    <row r="2027" spans="1:18" x14ac:dyDescent="0.25">
      <c r="A2027" s="80" t="str">
        <f t="shared" si="55"/>
        <v>KB</v>
      </c>
      <c r="B2027" s="80" t="str">
        <f t="shared" si="56"/>
        <v>445</v>
      </c>
      <c r="C2027" s="80" t="s">
        <v>5854</v>
      </c>
      <c r="D2027" s="80" t="s">
        <v>1931</v>
      </c>
      <c r="E2027" s="80"/>
      <c r="F2027" s="80"/>
      <c r="G2027" s="80" t="s">
        <v>10402</v>
      </c>
      <c r="H2027" s="80"/>
      <c r="I2027" s="80">
        <v>76</v>
      </c>
      <c r="J2027" s="81">
        <v>1</v>
      </c>
      <c r="K2027" s="82">
        <v>16316</v>
      </c>
      <c r="L2027" s="80" t="s">
        <v>10404</v>
      </c>
      <c r="M2027" s="80" t="s">
        <v>10405</v>
      </c>
      <c r="N2027" s="80" t="s">
        <v>10406</v>
      </c>
      <c r="O2027" s="80"/>
      <c r="P2027" s="80"/>
      <c r="Q2027" s="83" t="s">
        <v>19128</v>
      </c>
      <c r="R2027" s="80"/>
    </row>
    <row r="2028" spans="1:18" x14ac:dyDescent="0.25">
      <c r="A2028" s="80" t="str">
        <f t="shared" si="55"/>
        <v>KB</v>
      </c>
      <c r="B2028" s="80" t="str">
        <f t="shared" si="56"/>
        <v>446</v>
      </c>
      <c r="C2028" s="80" t="s">
        <v>2452</v>
      </c>
      <c r="D2028" s="80" t="s">
        <v>1931</v>
      </c>
      <c r="E2028" s="80"/>
      <c r="F2028" s="80"/>
      <c r="G2028" s="80" t="s">
        <v>10402</v>
      </c>
      <c r="H2028" s="80"/>
      <c r="I2028" s="80">
        <v>77</v>
      </c>
      <c r="J2028" s="81">
        <v>1</v>
      </c>
      <c r="K2028" s="82">
        <v>16316</v>
      </c>
      <c r="L2028" s="80" t="s">
        <v>10404</v>
      </c>
      <c r="M2028" s="80" t="s">
        <v>10405</v>
      </c>
      <c r="N2028" s="80" t="s">
        <v>10406</v>
      </c>
      <c r="O2028" s="80"/>
      <c r="P2028" s="80"/>
      <c r="Q2028" s="83" t="s">
        <v>19175</v>
      </c>
      <c r="R2028" s="80"/>
    </row>
    <row r="2029" spans="1:18" x14ac:dyDescent="0.25">
      <c r="A2029" s="80" t="str">
        <f t="shared" si="55"/>
        <v>KB</v>
      </c>
      <c r="B2029" s="80" t="str">
        <f t="shared" si="56"/>
        <v>447</v>
      </c>
      <c r="C2029" s="80" t="s">
        <v>2451</v>
      </c>
      <c r="D2029" s="80" t="s">
        <v>1931</v>
      </c>
      <c r="E2029" s="80"/>
      <c r="F2029" s="80"/>
      <c r="G2029" s="80" t="s">
        <v>10402</v>
      </c>
      <c r="H2029" s="80"/>
      <c r="I2029" s="80">
        <v>78</v>
      </c>
      <c r="J2029" s="81">
        <v>1</v>
      </c>
      <c r="K2029" s="82">
        <v>16316</v>
      </c>
      <c r="L2029" s="80" t="s">
        <v>10404</v>
      </c>
      <c r="M2029" s="80" t="s">
        <v>10405</v>
      </c>
      <c r="N2029" s="80" t="s">
        <v>10406</v>
      </c>
      <c r="O2029" s="80"/>
      <c r="P2029" s="80"/>
      <c r="Q2029" s="83" t="s">
        <v>19175</v>
      </c>
      <c r="R2029" s="80"/>
    </row>
    <row r="2030" spans="1:18" x14ac:dyDescent="0.25">
      <c r="A2030" s="80" t="str">
        <f t="shared" si="55"/>
        <v>KB</v>
      </c>
      <c r="B2030" s="80" t="str">
        <f t="shared" si="56"/>
        <v>448</v>
      </c>
      <c r="C2030" s="80" t="s">
        <v>6218</v>
      </c>
      <c r="D2030" s="80" t="s">
        <v>1931</v>
      </c>
      <c r="E2030" s="80"/>
      <c r="F2030" s="80"/>
      <c r="G2030" s="80" t="s">
        <v>10402</v>
      </c>
      <c r="H2030" s="80"/>
      <c r="I2030" s="80">
        <v>79</v>
      </c>
      <c r="J2030" s="81">
        <v>1</v>
      </c>
      <c r="K2030" s="82">
        <v>16316</v>
      </c>
      <c r="L2030" s="80" t="s">
        <v>10404</v>
      </c>
      <c r="M2030" s="80" t="s">
        <v>10405</v>
      </c>
      <c r="N2030" s="80" t="s">
        <v>10406</v>
      </c>
      <c r="O2030" s="80"/>
      <c r="P2030" s="80"/>
      <c r="Q2030" s="83" t="s">
        <v>19124</v>
      </c>
      <c r="R2030" s="80"/>
    </row>
    <row r="2031" spans="1:18" x14ac:dyDescent="0.25">
      <c r="A2031" s="80" t="str">
        <f t="shared" si="55"/>
        <v>KB</v>
      </c>
      <c r="B2031" s="80" t="str">
        <f t="shared" si="56"/>
        <v>449</v>
      </c>
      <c r="C2031" s="80" t="s">
        <v>3069</v>
      </c>
      <c r="D2031" s="80" t="s">
        <v>1931</v>
      </c>
      <c r="E2031" s="80"/>
      <c r="F2031" s="80"/>
      <c r="G2031" s="80" t="s">
        <v>10402</v>
      </c>
      <c r="H2031" s="80"/>
      <c r="I2031" s="80">
        <v>80</v>
      </c>
      <c r="J2031" s="81">
        <v>1</v>
      </c>
      <c r="K2031" s="82">
        <v>16316</v>
      </c>
      <c r="L2031" s="80" t="s">
        <v>10404</v>
      </c>
      <c r="M2031" s="80" t="s">
        <v>10405</v>
      </c>
      <c r="N2031" s="80" t="s">
        <v>10406</v>
      </c>
      <c r="O2031" s="80"/>
      <c r="P2031" s="80"/>
      <c r="Q2031" s="83" t="s">
        <v>19176</v>
      </c>
      <c r="R2031" s="80"/>
    </row>
    <row r="2032" spans="1:18" x14ac:dyDescent="0.25">
      <c r="A2032" s="80" t="str">
        <f t="shared" si="55"/>
        <v>KB</v>
      </c>
      <c r="B2032" s="80" t="str">
        <f t="shared" si="56"/>
        <v>450</v>
      </c>
      <c r="C2032" s="80" t="s">
        <v>3148</v>
      </c>
      <c r="D2032" s="80" t="s">
        <v>1931</v>
      </c>
      <c r="E2032" s="80"/>
      <c r="F2032" s="80"/>
      <c r="G2032" s="80" t="s">
        <v>10402</v>
      </c>
      <c r="H2032" s="80"/>
      <c r="I2032" s="80">
        <v>81</v>
      </c>
      <c r="J2032" s="81">
        <v>1</v>
      </c>
      <c r="K2032" s="82">
        <v>16316</v>
      </c>
      <c r="L2032" s="80" t="s">
        <v>10404</v>
      </c>
      <c r="M2032" s="80" t="s">
        <v>10405</v>
      </c>
      <c r="N2032" s="80" t="s">
        <v>10406</v>
      </c>
      <c r="O2032" s="80"/>
      <c r="P2032" s="80"/>
      <c r="Q2032" s="83">
        <v>16552</v>
      </c>
      <c r="R2032" s="80"/>
    </row>
    <row r="2033" spans="1:18" x14ac:dyDescent="0.25">
      <c r="A2033" s="80" t="str">
        <f t="shared" si="55"/>
        <v>KB</v>
      </c>
      <c r="B2033" s="80" t="str">
        <f t="shared" si="56"/>
        <v>451</v>
      </c>
      <c r="C2033" s="80" t="s">
        <v>3800</v>
      </c>
      <c r="D2033" s="80" t="s">
        <v>1931</v>
      </c>
      <c r="E2033" s="80"/>
      <c r="F2033" s="80"/>
      <c r="G2033" s="80" t="s">
        <v>10402</v>
      </c>
      <c r="H2033" s="80"/>
      <c r="I2033" s="80">
        <v>82</v>
      </c>
      <c r="J2033" s="81">
        <v>1</v>
      </c>
      <c r="K2033" s="82">
        <v>16316</v>
      </c>
      <c r="L2033" s="80" t="s">
        <v>10404</v>
      </c>
      <c r="M2033" s="80" t="s">
        <v>10405</v>
      </c>
      <c r="N2033" s="80" t="s">
        <v>10406</v>
      </c>
      <c r="O2033" s="80"/>
      <c r="P2033" s="80"/>
      <c r="Q2033" s="83" t="s">
        <v>19177</v>
      </c>
      <c r="R2033" s="80"/>
    </row>
    <row r="2034" spans="1:18" x14ac:dyDescent="0.25">
      <c r="A2034" s="80" t="str">
        <f t="shared" si="55"/>
        <v>KB</v>
      </c>
      <c r="B2034" s="80" t="str">
        <f t="shared" si="56"/>
        <v>452</v>
      </c>
      <c r="C2034" s="80" t="s">
        <v>3924</v>
      </c>
      <c r="D2034" s="80" t="s">
        <v>1931</v>
      </c>
      <c r="E2034" s="80"/>
      <c r="F2034" s="80"/>
      <c r="G2034" s="80" t="s">
        <v>10402</v>
      </c>
      <c r="H2034" s="80"/>
      <c r="I2034" s="80">
        <v>83</v>
      </c>
      <c r="J2034" s="81">
        <v>1</v>
      </c>
      <c r="K2034" s="82">
        <v>16316</v>
      </c>
      <c r="L2034" s="80" t="s">
        <v>10404</v>
      </c>
      <c r="M2034" s="80" t="s">
        <v>10405</v>
      </c>
      <c r="N2034" s="80" t="s">
        <v>10406</v>
      </c>
      <c r="O2034" s="80"/>
      <c r="P2034" s="80"/>
      <c r="Q2034" s="83" t="s">
        <v>19178</v>
      </c>
      <c r="R2034" s="80"/>
    </row>
    <row r="2035" spans="1:18" x14ac:dyDescent="0.25">
      <c r="A2035" s="80" t="str">
        <f t="shared" si="55"/>
        <v>KB</v>
      </c>
      <c r="B2035" s="80" t="str">
        <f t="shared" si="56"/>
        <v>453</v>
      </c>
      <c r="C2035" s="80" t="s">
        <v>6208</v>
      </c>
      <c r="D2035" s="80" t="s">
        <v>1931</v>
      </c>
      <c r="E2035" s="80"/>
      <c r="F2035" s="80"/>
      <c r="G2035" s="80" t="s">
        <v>10402</v>
      </c>
      <c r="H2035" s="80"/>
      <c r="I2035" s="80">
        <v>84</v>
      </c>
      <c r="J2035" s="81">
        <v>1</v>
      </c>
      <c r="K2035" s="82">
        <v>16316</v>
      </c>
      <c r="L2035" s="80" t="s">
        <v>10404</v>
      </c>
      <c r="M2035" s="80" t="s">
        <v>10405</v>
      </c>
      <c r="N2035" s="80" t="s">
        <v>10406</v>
      </c>
      <c r="O2035" s="80"/>
      <c r="P2035" s="80"/>
      <c r="Q2035" s="83" t="s">
        <v>19124</v>
      </c>
      <c r="R2035" s="80"/>
    </row>
    <row r="2036" spans="1:18" x14ac:dyDescent="0.25">
      <c r="A2036" s="80" t="str">
        <f t="shared" si="55"/>
        <v>KB</v>
      </c>
      <c r="B2036" s="80" t="str">
        <f t="shared" si="56"/>
        <v>454</v>
      </c>
      <c r="C2036" s="80" t="s">
        <v>3339</v>
      </c>
      <c r="D2036" s="80" t="s">
        <v>1931</v>
      </c>
      <c r="E2036" s="80"/>
      <c r="F2036" s="80"/>
      <c r="G2036" s="80" t="s">
        <v>10402</v>
      </c>
      <c r="H2036" s="80"/>
      <c r="I2036" s="80">
        <v>85</v>
      </c>
      <c r="J2036" s="81">
        <v>1</v>
      </c>
      <c r="K2036" s="82">
        <v>16316</v>
      </c>
      <c r="L2036" s="80" t="s">
        <v>10404</v>
      </c>
      <c r="M2036" s="80" t="s">
        <v>10405</v>
      </c>
      <c r="N2036" s="80" t="s">
        <v>10406</v>
      </c>
      <c r="O2036" s="80"/>
      <c r="P2036" s="80"/>
      <c r="Q2036" s="83" t="s">
        <v>19179</v>
      </c>
      <c r="R2036" s="80"/>
    </row>
    <row r="2037" spans="1:18" x14ac:dyDescent="0.25">
      <c r="A2037" s="80" t="str">
        <f t="shared" si="55"/>
        <v>KB</v>
      </c>
      <c r="B2037" s="80" t="str">
        <f t="shared" si="56"/>
        <v>455</v>
      </c>
      <c r="C2037" s="80" t="s">
        <v>2837</v>
      </c>
      <c r="D2037" s="80" t="s">
        <v>1931</v>
      </c>
      <c r="E2037" s="80"/>
      <c r="F2037" s="80"/>
      <c r="G2037" s="80" t="s">
        <v>10402</v>
      </c>
      <c r="H2037" s="80"/>
      <c r="I2037" s="80">
        <v>86</v>
      </c>
      <c r="J2037" s="81">
        <v>1</v>
      </c>
      <c r="K2037" s="82">
        <v>16316</v>
      </c>
      <c r="L2037" s="80" t="s">
        <v>10404</v>
      </c>
      <c r="M2037" s="80" t="s">
        <v>10405</v>
      </c>
      <c r="N2037" s="80" t="s">
        <v>10406</v>
      </c>
      <c r="O2037" s="80"/>
      <c r="P2037" s="80"/>
      <c r="Q2037" s="83" t="s">
        <v>19180</v>
      </c>
      <c r="R2037" s="80"/>
    </row>
    <row r="2038" spans="1:18" x14ac:dyDescent="0.25">
      <c r="A2038" s="80" t="str">
        <f t="shared" si="55"/>
        <v>KB</v>
      </c>
      <c r="B2038" s="80" t="str">
        <f t="shared" si="56"/>
        <v>456</v>
      </c>
      <c r="C2038" s="80" t="s">
        <v>6204</v>
      </c>
      <c r="D2038" s="80" t="s">
        <v>1931</v>
      </c>
      <c r="E2038" s="80"/>
      <c r="F2038" s="80"/>
      <c r="G2038" s="80" t="s">
        <v>10402</v>
      </c>
      <c r="H2038" s="80"/>
      <c r="I2038" s="80">
        <v>87</v>
      </c>
      <c r="J2038" s="81">
        <v>1</v>
      </c>
      <c r="K2038" s="82">
        <v>16316</v>
      </c>
      <c r="L2038" s="80" t="s">
        <v>10404</v>
      </c>
      <c r="M2038" s="80" t="s">
        <v>10405</v>
      </c>
      <c r="N2038" s="80" t="s">
        <v>10406</v>
      </c>
      <c r="O2038" s="80"/>
      <c r="P2038" s="80"/>
      <c r="Q2038" s="83" t="s">
        <v>19124</v>
      </c>
      <c r="R2038" s="80"/>
    </row>
    <row r="2039" spans="1:18" x14ac:dyDescent="0.25">
      <c r="A2039" s="80" t="str">
        <f t="shared" si="55"/>
        <v>KB</v>
      </c>
      <c r="B2039" s="80" t="str">
        <f t="shared" si="56"/>
        <v>457</v>
      </c>
      <c r="C2039" s="80" t="s">
        <v>6367</v>
      </c>
      <c r="D2039" s="80" t="s">
        <v>1931</v>
      </c>
      <c r="E2039" s="80"/>
      <c r="F2039" s="80"/>
      <c r="G2039" s="80" t="s">
        <v>10402</v>
      </c>
      <c r="H2039" s="80"/>
      <c r="I2039" s="80">
        <v>88</v>
      </c>
      <c r="J2039" s="81">
        <v>1</v>
      </c>
      <c r="K2039" s="82">
        <v>16316</v>
      </c>
      <c r="L2039" s="80" t="s">
        <v>10404</v>
      </c>
      <c r="M2039" s="80" t="s">
        <v>10405</v>
      </c>
      <c r="N2039" s="80" t="s">
        <v>10406</v>
      </c>
      <c r="O2039" s="80"/>
      <c r="P2039" s="80"/>
      <c r="Q2039" s="83" t="s">
        <v>19122</v>
      </c>
      <c r="R2039" s="80"/>
    </row>
    <row r="2040" spans="1:18" x14ac:dyDescent="0.25">
      <c r="A2040" s="80" t="str">
        <f t="shared" si="55"/>
        <v>KB</v>
      </c>
      <c r="B2040" s="80" t="str">
        <f t="shared" si="56"/>
        <v>458</v>
      </c>
      <c r="C2040" s="80" t="s">
        <v>3546</v>
      </c>
      <c r="D2040" s="80" t="s">
        <v>1931</v>
      </c>
      <c r="E2040" s="80"/>
      <c r="F2040" s="80"/>
      <c r="G2040" s="80" t="s">
        <v>10402</v>
      </c>
      <c r="H2040" s="80"/>
      <c r="I2040" s="80">
        <v>89</v>
      </c>
      <c r="J2040" s="81">
        <v>1</v>
      </c>
      <c r="K2040" s="82">
        <v>16316</v>
      </c>
      <c r="L2040" s="80" t="s">
        <v>10404</v>
      </c>
      <c r="M2040" s="80" t="s">
        <v>10405</v>
      </c>
      <c r="N2040" s="80" t="s">
        <v>10406</v>
      </c>
      <c r="O2040" s="80"/>
      <c r="P2040" s="80"/>
      <c r="Q2040" s="83" t="s">
        <v>19159</v>
      </c>
      <c r="R2040" s="80"/>
    </row>
    <row r="2041" spans="1:18" x14ac:dyDescent="0.25">
      <c r="A2041" s="84" t="str">
        <f t="shared" si="55"/>
        <v>KB</v>
      </c>
      <c r="B2041" s="84" t="str">
        <f t="shared" si="56"/>
        <v>459</v>
      </c>
      <c r="C2041" s="84" t="s">
        <v>2279</v>
      </c>
      <c r="D2041" s="84" t="s">
        <v>1931</v>
      </c>
      <c r="E2041" s="84"/>
      <c r="F2041" s="84"/>
      <c r="G2041" s="84" t="s">
        <v>10402</v>
      </c>
      <c r="H2041" s="84"/>
      <c r="I2041" s="84">
        <v>90</v>
      </c>
      <c r="J2041" s="85">
        <v>1</v>
      </c>
      <c r="K2041" s="86">
        <v>16316</v>
      </c>
      <c r="L2041" s="84" t="s">
        <v>10404</v>
      </c>
      <c r="M2041" s="84" t="s">
        <v>10405</v>
      </c>
      <c r="N2041" s="84" t="s">
        <v>10406</v>
      </c>
      <c r="O2041" s="84"/>
      <c r="P2041" s="84"/>
      <c r="Q2041" s="87">
        <v>16429</v>
      </c>
      <c r="R2041" s="84"/>
    </row>
    <row r="2042" spans="1:18" x14ac:dyDescent="0.25">
      <c r="A2042" s="80" t="str">
        <f t="shared" si="55"/>
        <v>KB</v>
      </c>
      <c r="B2042" s="80" t="str">
        <f t="shared" si="56"/>
        <v>460</v>
      </c>
      <c r="C2042" s="80" t="s">
        <v>2112</v>
      </c>
      <c r="D2042" s="80" t="s">
        <v>1931</v>
      </c>
      <c r="E2042" s="80"/>
      <c r="F2042" s="80"/>
      <c r="G2042" s="80" t="s">
        <v>10402</v>
      </c>
      <c r="H2042" s="80"/>
      <c r="I2042" s="80">
        <v>91</v>
      </c>
      <c r="J2042" s="81">
        <v>1</v>
      </c>
      <c r="K2042" s="82">
        <v>16316</v>
      </c>
      <c r="L2042" s="80" t="s">
        <v>10404</v>
      </c>
      <c r="M2042" s="80" t="s">
        <v>10405</v>
      </c>
      <c r="N2042" s="80" t="s">
        <v>10406</v>
      </c>
      <c r="O2042" s="80"/>
      <c r="P2042" s="80"/>
      <c r="Q2042" s="83" t="s">
        <v>19170</v>
      </c>
      <c r="R2042" s="80"/>
    </row>
    <row r="2043" spans="1:18" x14ac:dyDescent="0.25">
      <c r="A2043" s="80" t="str">
        <f t="shared" si="55"/>
        <v>KB</v>
      </c>
      <c r="B2043" s="80" t="str">
        <f t="shared" si="56"/>
        <v>461</v>
      </c>
      <c r="C2043" s="80" t="s">
        <v>6209</v>
      </c>
      <c r="D2043" s="80" t="s">
        <v>1931</v>
      </c>
      <c r="E2043" s="80"/>
      <c r="F2043" s="80"/>
      <c r="G2043" s="80" t="s">
        <v>10402</v>
      </c>
      <c r="H2043" s="80"/>
      <c r="I2043" s="80">
        <v>92</v>
      </c>
      <c r="J2043" s="81">
        <v>1</v>
      </c>
      <c r="K2043" s="82">
        <v>16316</v>
      </c>
      <c r="L2043" s="80" t="s">
        <v>10404</v>
      </c>
      <c r="M2043" s="80" t="s">
        <v>10405</v>
      </c>
      <c r="N2043" s="80" t="s">
        <v>10406</v>
      </c>
      <c r="O2043" s="80"/>
      <c r="P2043" s="80"/>
      <c r="Q2043" s="83" t="s">
        <v>19124</v>
      </c>
      <c r="R2043" s="80"/>
    </row>
    <row r="2044" spans="1:18" x14ac:dyDescent="0.25">
      <c r="A2044" s="80" t="str">
        <f t="shared" si="55"/>
        <v>KB</v>
      </c>
      <c r="B2044" s="80" t="str">
        <f t="shared" si="56"/>
        <v>462</v>
      </c>
      <c r="C2044" s="80" t="s">
        <v>6448</v>
      </c>
      <c r="D2044" s="80" t="s">
        <v>1931</v>
      </c>
      <c r="E2044" s="80"/>
      <c r="F2044" s="80"/>
      <c r="G2044" s="80" t="s">
        <v>10402</v>
      </c>
      <c r="H2044" s="80"/>
      <c r="I2044" s="80">
        <v>93</v>
      </c>
      <c r="J2044" s="81">
        <v>1</v>
      </c>
      <c r="K2044" s="82">
        <v>16316</v>
      </c>
      <c r="L2044" s="80" t="s">
        <v>10404</v>
      </c>
      <c r="M2044" s="80" t="s">
        <v>10405</v>
      </c>
      <c r="N2044" s="80" t="s">
        <v>10406</v>
      </c>
      <c r="O2044" s="80"/>
      <c r="P2044" s="80"/>
      <c r="Q2044" s="83" t="s">
        <v>19121</v>
      </c>
      <c r="R2044" s="80"/>
    </row>
    <row r="2045" spans="1:18" x14ac:dyDescent="0.25">
      <c r="A2045" s="80" t="str">
        <f t="shared" si="55"/>
        <v>KB</v>
      </c>
      <c r="B2045" s="80" t="str">
        <f t="shared" si="56"/>
        <v>463</v>
      </c>
      <c r="C2045" s="80" t="s">
        <v>2465</v>
      </c>
      <c r="D2045" s="80" t="s">
        <v>1931</v>
      </c>
      <c r="E2045" s="80"/>
      <c r="F2045" s="80"/>
      <c r="G2045" s="80" t="s">
        <v>10402</v>
      </c>
      <c r="H2045" s="80"/>
      <c r="I2045" s="80">
        <v>94</v>
      </c>
      <c r="J2045" s="81">
        <v>1</v>
      </c>
      <c r="K2045" s="82">
        <v>16316</v>
      </c>
      <c r="L2045" s="80" t="s">
        <v>10404</v>
      </c>
      <c r="M2045" s="80" t="s">
        <v>10405</v>
      </c>
      <c r="N2045" s="80" t="s">
        <v>10406</v>
      </c>
      <c r="O2045" s="80"/>
      <c r="P2045" s="80"/>
      <c r="Q2045" s="83" t="s">
        <v>19181</v>
      </c>
      <c r="R2045" s="80"/>
    </row>
    <row r="2046" spans="1:18" x14ac:dyDescent="0.25">
      <c r="A2046" s="80" t="str">
        <f t="shared" si="55"/>
        <v>KB</v>
      </c>
      <c r="B2046" s="80" t="str">
        <f t="shared" si="56"/>
        <v>464</v>
      </c>
      <c r="C2046" s="80" t="s">
        <v>3840</v>
      </c>
      <c r="D2046" s="80" t="s">
        <v>1931</v>
      </c>
      <c r="E2046" s="80"/>
      <c r="F2046" s="80"/>
      <c r="G2046" s="80" t="s">
        <v>10402</v>
      </c>
      <c r="H2046" s="80"/>
      <c r="I2046" s="80">
        <v>95</v>
      </c>
      <c r="J2046" s="81">
        <v>1</v>
      </c>
      <c r="K2046" s="82">
        <v>16316</v>
      </c>
      <c r="L2046" s="80" t="s">
        <v>10404</v>
      </c>
      <c r="M2046" s="80" t="s">
        <v>10405</v>
      </c>
      <c r="N2046" s="80" t="s">
        <v>10406</v>
      </c>
      <c r="O2046" s="80"/>
      <c r="P2046" s="80"/>
      <c r="Q2046" s="83" t="s">
        <v>19182</v>
      </c>
      <c r="R2046" s="80"/>
    </row>
    <row r="2047" spans="1:18" x14ac:dyDescent="0.25">
      <c r="A2047" s="80" t="str">
        <f t="shared" si="55"/>
        <v>KB</v>
      </c>
      <c r="B2047" s="80" t="str">
        <f t="shared" si="56"/>
        <v>465</v>
      </c>
      <c r="C2047" s="80" t="s">
        <v>3382</v>
      </c>
      <c r="D2047" s="80" t="s">
        <v>1931</v>
      </c>
      <c r="E2047" s="80"/>
      <c r="F2047" s="80"/>
      <c r="G2047" s="80" t="s">
        <v>10402</v>
      </c>
      <c r="H2047" s="80"/>
      <c r="I2047" s="80">
        <v>96</v>
      </c>
      <c r="J2047" s="81">
        <v>1</v>
      </c>
      <c r="K2047" s="82">
        <v>16316</v>
      </c>
      <c r="L2047" s="80" t="s">
        <v>10404</v>
      </c>
      <c r="M2047" s="80" t="s">
        <v>10405</v>
      </c>
      <c r="N2047" s="80" t="s">
        <v>10406</v>
      </c>
      <c r="O2047" s="80"/>
      <c r="P2047" s="80"/>
      <c r="Q2047" s="83" t="s">
        <v>19183</v>
      </c>
      <c r="R2047" s="80"/>
    </row>
    <row r="2048" spans="1:18" x14ac:dyDescent="0.25">
      <c r="A2048" s="80" t="str">
        <f t="shared" si="55"/>
        <v>KB</v>
      </c>
      <c r="B2048" s="80" t="str">
        <f t="shared" si="56"/>
        <v>466</v>
      </c>
      <c r="C2048" s="80" t="s">
        <v>5868</v>
      </c>
      <c r="D2048" s="80" t="s">
        <v>1931</v>
      </c>
      <c r="E2048" s="80"/>
      <c r="F2048" s="80"/>
      <c r="G2048" s="80" t="s">
        <v>10402</v>
      </c>
      <c r="H2048" s="80"/>
      <c r="I2048" s="80">
        <v>97</v>
      </c>
      <c r="J2048" s="81">
        <v>1</v>
      </c>
      <c r="K2048" s="82">
        <v>16316</v>
      </c>
      <c r="L2048" s="80" t="s">
        <v>10404</v>
      </c>
      <c r="M2048" s="80" t="s">
        <v>10405</v>
      </c>
      <c r="N2048" s="80" t="s">
        <v>10406</v>
      </c>
      <c r="O2048" s="80"/>
      <c r="P2048" s="80"/>
      <c r="Q2048" s="83" t="s">
        <v>19128</v>
      </c>
      <c r="R2048" s="80"/>
    </row>
    <row r="2049" spans="1:18" x14ac:dyDescent="0.25">
      <c r="A2049" s="84" t="str">
        <f t="shared" si="55"/>
        <v>KB</v>
      </c>
      <c r="B2049" s="84" t="str">
        <f t="shared" si="56"/>
        <v>467</v>
      </c>
      <c r="C2049" s="84" t="s">
        <v>2217</v>
      </c>
      <c r="D2049" s="84" t="s">
        <v>1931</v>
      </c>
      <c r="E2049" s="84"/>
      <c r="F2049" s="84"/>
      <c r="G2049" s="84" t="s">
        <v>10402</v>
      </c>
      <c r="H2049" s="84"/>
      <c r="I2049" s="84">
        <v>98</v>
      </c>
      <c r="J2049" s="85">
        <v>1</v>
      </c>
      <c r="K2049" s="86">
        <v>16316</v>
      </c>
      <c r="L2049" s="84" t="s">
        <v>10404</v>
      </c>
      <c r="M2049" s="84" t="s">
        <v>10405</v>
      </c>
      <c r="N2049" s="84" t="s">
        <v>10406</v>
      </c>
      <c r="O2049" s="84"/>
      <c r="P2049" s="84"/>
      <c r="Q2049" s="87">
        <v>16414</v>
      </c>
      <c r="R2049" s="84"/>
    </row>
    <row r="2050" spans="1:18" x14ac:dyDescent="0.25">
      <c r="A2050" s="80" t="str">
        <f t="shared" si="55"/>
        <v>KB</v>
      </c>
      <c r="B2050" s="80" t="str">
        <f t="shared" si="56"/>
        <v>468</v>
      </c>
      <c r="C2050" s="80" t="s">
        <v>3887</v>
      </c>
      <c r="D2050" s="80" t="s">
        <v>1931</v>
      </c>
      <c r="E2050" s="80"/>
      <c r="F2050" s="80"/>
      <c r="G2050" s="80" t="s">
        <v>10402</v>
      </c>
      <c r="H2050" s="80"/>
      <c r="I2050" s="80">
        <v>99</v>
      </c>
      <c r="J2050" s="81">
        <v>1</v>
      </c>
      <c r="K2050" s="82">
        <v>16316</v>
      </c>
      <c r="L2050" s="80" t="s">
        <v>10404</v>
      </c>
      <c r="M2050" s="80" t="s">
        <v>10405</v>
      </c>
      <c r="N2050" s="80" t="s">
        <v>10406</v>
      </c>
      <c r="O2050" s="80"/>
      <c r="P2050" s="80"/>
      <c r="Q2050" s="83" t="s">
        <v>19184</v>
      </c>
      <c r="R2050" s="80"/>
    </row>
    <row r="2051" spans="1:18" x14ac:dyDescent="0.25">
      <c r="A2051" s="80" t="str">
        <f t="shared" si="55"/>
        <v>KB</v>
      </c>
      <c r="B2051" s="80" t="str">
        <f t="shared" si="56"/>
        <v>469</v>
      </c>
      <c r="C2051" s="80" t="s">
        <v>2552</v>
      </c>
      <c r="D2051" s="80" t="s">
        <v>1931</v>
      </c>
      <c r="E2051" s="80"/>
      <c r="F2051" s="80"/>
      <c r="G2051" s="80" t="s">
        <v>10402</v>
      </c>
      <c r="H2051" s="80"/>
      <c r="I2051" s="80">
        <v>100</v>
      </c>
      <c r="J2051" s="81">
        <v>1</v>
      </c>
      <c r="K2051" s="82">
        <v>16316</v>
      </c>
      <c r="L2051" s="80" t="s">
        <v>10404</v>
      </c>
      <c r="M2051" s="80" t="s">
        <v>10405</v>
      </c>
      <c r="N2051" s="80" t="s">
        <v>10406</v>
      </c>
      <c r="O2051" s="80"/>
      <c r="P2051" s="80"/>
      <c r="Q2051" s="83">
        <v>16473</v>
      </c>
      <c r="R2051" s="80"/>
    </row>
    <row r="2052" spans="1:18" x14ac:dyDescent="0.25">
      <c r="A2052" s="80" t="str">
        <f t="shared" si="55"/>
        <v>KB</v>
      </c>
      <c r="B2052" s="80" t="str">
        <f t="shared" si="56"/>
        <v>470</v>
      </c>
      <c r="C2052" s="80" t="s">
        <v>6253</v>
      </c>
      <c r="D2052" s="80" t="s">
        <v>1931</v>
      </c>
      <c r="E2052" s="80"/>
      <c r="F2052" s="80"/>
      <c r="G2052" s="80" t="s">
        <v>10402</v>
      </c>
      <c r="H2052" s="80"/>
      <c r="I2052" s="80">
        <v>101</v>
      </c>
      <c r="J2052" s="81">
        <v>1</v>
      </c>
      <c r="K2052" s="82">
        <v>16316</v>
      </c>
      <c r="L2052" s="80" t="s">
        <v>10404</v>
      </c>
      <c r="M2052" s="80" t="s">
        <v>10405</v>
      </c>
      <c r="N2052" s="80" t="s">
        <v>10406</v>
      </c>
      <c r="O2052" s="80"/>
      <c r="P2052" s="80"/>
      <c r="Q2052" s="83" t="s">
        <v>19185</v>
      </c>
      <c r="R2052" s="80"/>
    </row>
    <row r="2053" spans="1:18" x14ac:dyDescent="0.25">
      <c r="A2053" s="80" t="str">
        <f t="shared" si="55"/>
        <v>KB</v>
      </c>
      <c r="B2053" s="80" t="str">
        <f t="shared" si="56"/>
        <v>471</v>
      </c>
      <c r="C2053" s="80" t="s">
        <v>5934</v>
      </c>
      <c r="D2053" s="80" t="s">
        <v>1931</v>
      </c>
      <c r="E2053" s="80"/>
      <c r="F2053" s="80"/>
      <c r="G2053" s="80" t="s">
        <v>10402</v>
      </c>
      <c r="H2053" s="80"/>
      <c r="I2053" s="80">
        <v>102</v>
      </c>
      <c r="J2053" s="81">
        <v>1</v>
      </c>
      <c r="K2053" s="82">
        <v>16316</v>
      </c>
      <c r="L2053" s="80" t="s">
        <v>10404</v>
      </c>
      <c r="M2053" s="80" t="s">
        <v>10405</v>
      </c>
      <c r="N2053" s="80" t="s">
        <v>10406</v>
      </c>
      <c r="O2053" s="80"/>
      <c r="P2053" s="80"/>
      <c r="Q2053" s="83" t="s">
        <v>19186</v>
      </c>
      <c r="R2053" s="80"/>
    </row>
    <row r="2054" spans="1:18" x14ac:dyDescent="0.25">
      <c r="A2054" s="84" t="str">
        <f t="shared" si="55"/>
        <v>KB</v>
      </c>
      <c r="B2054" s="84" t="str">
        <f t="shared" si="56"/>
        <v>472</v>
      </c>
      <c r="C2054" s="84" t="s">
        <v>2167</v>
      </c>
      <c r="D2054" s="84" t="s">
        <v>1931</v>
      </c>
      <c r="E2054" s="84"/>
      <c r="F2054" s="84"/>
      <c r="G2054" s="84" t="s">
        <v>10402</v>
      </c>
      <c r="H2054" s="84"/>
      <c r="I2054" s="84">
        <v>103</v>
      </c>
      <c r="J2054" s="85">
        <v>1</v>
      </c>
      <c r="K2054" s="86">
        <v>16316</v>
      </c>
      <c r="L2054" s="84" t="s">
        <v>10404</v>
      </c>
      <c r="M2054" s="84" t="s">
        <v>10405</v>
      </c>
      <c r="N2054" s="84" t="s">
        <v>10406</v>
      </c>
      <c r="O2054" s="84"/>
      <c r="P2054" s="84"/>
      <c r="Q2054" s="87">
        <v>16404</v>
      </c>
      <c r="R2054" s="84"/>
    </row>
    <row r="2055" spans="1:18" x14ac:dyDescent="0.25">
      <c r="A2055" s="80" t="str">
        <f t="shared" si="55"/>
        <v>KB</v>
      </c>
      <c r="B2055" s="80" t="str">
        <f t="shared" si="56"/>
        <v>473</v>
      </c>
      <c r="C2055" s="80" t="s">
        <v>3950</v>
      </c>
      <c r="D2055" s="80" t="s">
        <v>1931</v>
      </c>
      <c r="E2055" s="80"/>
      <c r="F2055" s="80"/>
      <c r="G2055" s="80" t="s">
        <v>10402</v>
      </c>
      <c r="H2055" s="80"/>
      <c r="I2055" s="80">
        <v>104</v>
      </c>
      <c r="J2055" s="81">
        <v>1</v>
      </c>
      <c r="K2055" s="82">
        <v>16316</v>
      </c>
      <c r="L2055" s="80" t="s">
        <v>10404</v>
      </c>
      <c r="M2055" s="80" t="s">
        <v>10405</v>
      </c>
      <c r="N2055" s="80" t="s">
        <v>10406</v>
      </c>
      <c r="O2055" s="80"/>
      <c r="P2055" s="80"/>
      <c r="Q2055" s="83" t="s">
        <v>19187</v>
      </c>
      <c r="R2055" s="80"/>
    </row>
    <row r="2056" spans="1:18" x14ac:dyDescent="0.25">
      <c r="A2056" s="80" t="str">
        <f t="shared" si="55"/>
        <v>KB</v>
      </c>
      <c r="B2056" s="80" t="str">
        <f t="shared" si="56"/>
        <v>474</v>
      </c>
      <c r="C2056" s="80" t="s">
        <v>6566</v>
      </c>
      <c r="D2056" s="80" t="s">
        <v>1931</v>
      </c>
      <c r="E2056" s="80"/>
      <c r="F2056" s="80"/>
      <c r="G2056" s="80" t="s">
        <v>10402</v>
      </c>
      <c r="H2056" s="80"/>
      <c r="I2056" s="80">
        <v>105</v>
      </c>
      <c r="J2056" s="81">
        <v>1</v>
      </c>
      <c r="K2056" s="82">
        <v>16316</v>
      </c>
      <c r="L2056" s="80" t="s">
        <v>10404</v>
      </c>
      <c r="M2056" s="80" t="s">
        <v>10405</v>
      </c>
      <c r="N2056" s="80" t="s">
        <v>10406</v>
      </c>
      <c r="O2056" s="80"/>
      <c r="P2056" s="80"/>
      <c r="Q2056" s="83" t="s">
        <v>19123</v>
      </c>
      <c r="R2056" s="80"/>
    </row>
    <row r="2057" spans="1:18" x14ac:dyDescent="0.25">
      <c r="A2057" s="80" t="str">
        <f t="shared" si="55"/>
        <v>KB</v>
      </c>
      <c r="B2057" s="80" t="str">
        <f t="shared" si="56"/>
        <v>475</v>
      </c>
      <c r="C2057" s="80" t="s">
        <v>2624</v>
      </c>
      <c r="D2057" s="80" t="s">
        <v>1931</v>
      </c>
      <c r="E2057" s="80"/>
      <c r="F2057" s="80"/>
      <c r="G2057" s="80" t="s">
        <v>10402</v>
      </c>
      <c r="H2057" s="80"/>
      <c r="I2057" s="80">
        <v>106</v>
      </c>
      <c r="J2057" s="81">
        <v>1</v>
      </c>
      <c r="K2057" s="82">
        <v>16316</v>
      </c>
      <c r="L2057" s="80" t="s">
        <v>10404</v>
      </c>
      <c r="M2057" s="80" t="s">
        <v>10405</v>
      </c>
      <c r="N2057" s="80" t="s">
        <v>10406</v>
      </c>
      <c r="O2057" s="80"/>
      <c r="P2057" s="80"/>
      <c r="Q2057" s="83">
        <v>16488</v>
      </c>
      <c r="R2057" s="80"/>
    </row>
    <row r="2058" spans="1:18" x14ac:dyDescent="0.25">
      <c r="A2058" s="80" t="str">
        <f t="shared" si="55"/>
        <v>KB</v>
      </c>
      <c r="B2058" s="80" t="str">
        <f t="shared" si="56"/>
        <v>476</v>
      </c>
      <c r="C2058" s="80" t="s">
        <v>2808</v>
      </c>
      <c r="D2058" s="80" t="s">
        <v>1931</v>
      </c>
      <c r="E2058" s="80"/>
      <c r="F2058" s="80"/>
      <c r="G2058" s="80" t="s">
        <v>10402</v>
      </c>
      <c r="H2058" s="80"/>
      <c r="I2058" s="80">
        <v>107</v>
      </c>
      <c r="J2058" s="81">
        <v>1</v>
      </c>
      <c r="K2058" s="82">
        <v>16316</v>
      </c>
      <c r="L2058" s="80" t="s">
        <v>10404</v>
      </c>
      <c r="M2058" s="80" t="s">
        <v>10405</v>
      </c>
      <c r="N2058" s="80" t="s">
        <v>10406</v>
      </c>
      <c r="O2058" s="80"/>
      <c r="P2058" s="80"/>
      <c r="Q2058" s="83">
        <v>16509</v>
      </c>
      <c r="R2058" s="80"/>
    </row>
    <row r="2059" spans="1:18" x14ac:dyDescent="0.25">
      <c r="A2059" s="80" t="str">
        <f t="shared" si="55"/>
        <v>KB</v>
      </c>
      <c r="B2059" s="80" t="str">
        <f t="shared" si="56"/>
        <v>477</v>
      </c>
      <c r="C2059" s="80" t="s">
        <v>3383</v>
      </c>
      <c r="D2059" s="80" t="s">
        <v>1931</v>
      </c>
      <c r="E2059" s="80"/>
      <c r="F2059" s="80"/>
      <c r="G2059" s="80" t="s">
        <v>10402</v>
      </c>
      <c r="H2059" s="80"/>
      <c r="I2059" s="80">
        <v>108</v>
      </c>
      <c r="J2059" s="81">
        <v>1</v>
      </c>
      <c r="K2059" s="82">
        <v>16346</v>
      </c>
      <c r="L2059" s="80" t="s">
        <v>10404</v>
      </c>
      <c r="M2059" s="80" t="s">
        <v>10405</v>
      </c>
      <c r="N2059" s="80" t="s">
        <v>10406</v>
      </c>
      <c r="O2059" s="80"/>
      <c r="P2059" s="80"/>
      <c r="Q2059" s="83" t="s">
        <v>19183</v>
      </c>
      <c r="R2059" s="80"/>
    </row>
    <row r="2060" spans="1:18" x14ac:dyDescent="0.25">
      <c r="A2060" s="80" t="str">
        <f t="shared" si="55"/>
        <v>KB</v>
      </c>
      <c r="B2060" s="80" t="str">
        <f t="shared" si="56"/>
        <v>478</v>
      </c>
      <c r="C2060" s="80" t="s">
        <v>10334</v>
      </c>
      <c r="D2060" s="80" t="s">
        <v>1931</v>
      </c>
      <c r="E2060" s="80"/>
      <c r="F2060" s="80"/>
      <c r="G2060" s="80" t="s">
        <v>10402</v>
      </c>
      <c r="H2060" s="80"/>
      <c r="I2060" s="80">
        <v>109</v>
      </c>
      <c r="J2060" s="81">
        <v>1</v>
      </c>
      <c r="K2060" s="82">
        <v>16346</v>
      </c>
      <c r="L2060" s="80" t="s">
        <v>10404</v>
      </c>
      <c r="M2060" s="80" t="s">
        <v>10405</v>
      </c>
      <c r="N2060" s="80" t="s">
        <v>10406</v>
      </c>
      <c r="O2060" s="80"/>
      <c r="P2060" s="80"/>
      <c r="Q2060" s="83">
        <v>0</v>
      </c>
      <c r="R2060" s="80"/>
    </row>
    <row r="2061" spans="1:18" x14ac:dyDescent="0.25">
      <c r="A2061" s="80" t="str">
        <f t="shared" si="55"/>
        <v>KB</v>
      </c>
      <c r="B2061" s="80" t="str">
        <f t="shared" si="56"/>
        <v>479</v>
      </c>
      <c r="C2061" s="80" t="s">
        <v>2527</v>
      </c>
      <c r="D2061" s="80" t="s">
        <v>1931</v>
      </c>
      <c r="E2061" s="80"/>
      <c r="F2061" s="80"/>
      <c r="G2061" s="80" t="s">
        <v>10402</v>
      </c>
      <c r="H2061" s="80"/>
      <c r="I2061" s="80">
        <v>110</v>
      </c>
      <c r="J2061" s="81">
        <v>1</v>
      </c>
      <c r="K2061" s="82">
        <v>16346</v>
      </c>
      <c r="L2061" s="80" t="s">
        <v>10404</v>
      </c>
      <c r="M2061" s="80" t="s">
        <v>10405</v>
      </c>
      <c r="N2061" s="80" t="s">
        <v>10406</v>
      </c>
      <c r="O2061" s="80"/>
      <c r="P2061" s="80"/>
      <c r="Q2061" s="83">
        <v>16470</v>
      </c>
      <c r="R2061" s="80"/>
    </row>
    <row r="2062" spans="1:18" x14ac:dyDescent="0.25">
      <c r="A2062" s="80" t="str">
        <f t="shared" si="55"/>
        <v>KB</v>
      </c>
      <c r="B2062" s="80" t="str">
        <f t="shared" si="56"/>
        <v>480</v>
      </c>
      <c r="C2062" s="80" t="s">
        <v>10335</v>
      </c>
      <c r="D2062" s="80" t="s">
        <v>1931</v>
      </c>
      <c r="E2062" s="80"/>
      <c r="F2062" s="80"/>
      <c r="G2062" s="80" t="s">
        <v>10402</v>
      </c>
      <c r="H2062" s="80"/>
      <c r="I2062" s="80">
        <v>111</v>
      </c>
      <c r="J2062" s="81">
        <v>1</v>
      </c>
      <c r="K2062" s="82">
        <v>16346</v>
      </c>
      <c r="L2062" s="80" t="s">
        <v>10404</v>
      </c>
      <c r="M2062" s="80" t="s">
        <v>10405</v>
      </c>
      <c r="N2062" s="80" t="s">
        <v>10406</v>
      </c>
      <c r="O2062" s="80"/>
      <c r="P2062" s="80"/>
      <c r="Q2062" s="83">
        <v>0</v>
      </c>
      <c r="R2062" s="80"/>
    </row>
    <row r="2063" spans="1:18" x14ac:dyDescent="0.25">
      <c r="A2063" s="80" t="str">
        <f t="shared" si="55"/>
        <v>KB</v>
      </c>
      <c r="B2063" s="80" t="str">
        <f t="shared" si="56"/>
        <v>481</v>
      </c>
      <c r="C2063" s="80" t="s">
        <v>2966</v>
      </c>
      <c r="D2063" s="80" t="s">
        <v>1931</v>
      </c>
      <c r="E2063" s="80"/>
      <c r="F2063" s="80"/>
      <c r="G2063" s="80" t="s">
        <v>10402</v>
      </c>
      <c r="H2063" s="80"/>
      <c r="I2063" s="80">
        <v>112</v>
      </c>
      <c r="J2063" s="81">
        <v>1</v>
      </c>
      <c r="K2063" s="82">
        <v>16346</v>
      </c>
      <c r="L2063" s="80" t="s">
        <v>10404</v>
      </c>
      <c r="M2063" s="80" t="s">
        <v>10405</v>
      </c>
      <c r="N2063" s="80" t="s">
        <v>10406</v>
      </c>
      <c r="O2063" s="80"/>
      <c r="P2063" s="80"/>
      <c r="Q2063" s="83" t="s">
        <v>19188</v>
      </c>
      <c r="R2063" s="80"/>
    </row>
    <row r="2064" spans="1:18" x14ac:dyDescent="0.25">
      <c r="A2064" s="80" t="str">
        <f t="shared" si="55"/>
        <v>KB</v>
      </c>
      <c r="B2064" s="80" t="str">
        <f t="shared" si="56"/>
        <v>482</v>
      </c>
      <c r="C2064" s="80" t="s">
        <v>3836</v>
      </c>
      <c r="D2064" s="80" t="s">
        <v>1931</v>
      </c>
      <c r="E2064" s="80"/>
      <c r="F2064" s="80"/>
      <c r="G2064" s="80" t="s">
        <v>10402</v>
      </c>
      <c r="H2064" s="80"/>
      <c r="I2064" s="80">
        <v>113</v>
      </c>
      <c r="J2064" s="81">
        <v>1</v>
      </c>
      <c r="K2064" s="82">
        <v>16346</v>
      </c>
      <c r="L2064" s="80" t="s">
        <v>10404</v>
      </c>
      <c r="M2064" s="80" t="s">
        <v>10405</v>
      </c>
      <c r="N2064" s="80" t="s">
        <v>10406</v>
      </c>
      <c r="O2064" s="80"/>
      <c r="P2064" s="80"/>
      <c r="Q2064" s="83" t="s">
        <v>19189</v>
      </c>
      <c r="R2064" s="80"/>
    </row>
    <row r="2065" spans="1:18" x14ac:dyDescent="0.25">
      <c r="A2065" s="80" t="str">
        <f t="shared" si="55"/>
        <v>KB</v>
      </c>
      <c r="B2065" s="80" t="str">
        <f t="shared" si="56"/>
        <v>483</v>
      </c>
      <c r="C2065" s="80" t="s">
        <v>3711</v>
      </c>
      <c r="D2065" s="80" t="s">
        <v>1931</v>
      </c>
      <c r="E2065" s="80"/>
      <c r="F2065" s="80"/>
      <c r="G2065" s="80" t="s">
        <v>10402</v>
      </c>
      <c r="H2065" s="80"/>
      <c r="I2065" s="80">
        <v>114</v>
      </c>
      <c r="J2065" s="81">
        <v>1</v>
      </c>
      <c r="K2065" s="82">
        <v>16346</v>
      </c>
      <c r="L2065" s="80" t="s">
        <v>10404</v>
      </c>
      <c r="M2065" s="80" t="s">
        <v>10405</v>
      </c>
      <c r="N2065" s="80" t="s">
        <v>10406</v>
      </c>
      <c r="O2065" s="80"/>
      <c r="P2065" s="80"/>
      <c r="Q2065" s="83" t="s">
        <v>19141</v>
      </c>
      <c r="R2065" s="80"/>
    </row>
    <row r="2066" spans="1:18" x14ac:dyDescent="0.25">
      <c r="A2066" s="80" t="str">
        <f t="shared" si="55"/>
        <v>KB</v>
      </c>
      <c r="B2066" s="80" t="str">
        <f t="shared" si="56"/>
        <v>484</v>
      </c>
      <c r="C2066" s="80" t="s">
        <v>7092</v>
      </c>
      <c r="D2066" s="80" t="s">
        <v>1931</v>
      </c>
      <c r="E2066" s="80"/>
      <c r="F2066" s="80"/>
      <c r="G2066" s="80" t="s">
        <v>10402</v>
      </c>
      <c r="H2066" s="80"/>
      <c r="I2066" s="80">
        <v>115</v>
      </c>
      <c r="J2066" s="81">
        <v>1</v>
      </c>
      <c r="K2066" s="82">
        <v>16346</v>
      </c>
      <c r="L2066" s="80" t="s">
        <v>10404</v>
      </c>
      <c r="M2066" s="80" t="s">
        <v>10405</v>
      </c>
      <c r="N2066" s="80" t="s">
        <v>10406</v>
      </c>
      <c r="O2066" s="80"/>
      <c r="P2066" s="80"/>
      <c r="Q2066" s="83" t="s">
        <v>19190</v>
      </c>
      <c r="R2066" s="80"/>
    </row>
    <row r="2067" spans="1:18" x14ac:dyDescent="0.25">
      <c r="A2067" s="80" t="str">
        <f t="shared" si="55"/>
        <v>KB</v>
      </c>
      <c r="B2067" s="80" t="str">
        <f t="shared" si="56"/>
        <v>485</v>
      </c>
      <c r="C2067" s="80" t="s">
        <v>7171</v>
      </c>
      <c r="D2067" s="80" t="s">
        <v>1931</v>
      </c>
      <c r="E2067" s="80"/>
      <c r="F2067" s="80"/>
      <c r="G2067" s="80" t="s">
        <v>10402</v>
      </c>
      <c r="H2067" s="80"/>
      <c r="I2067" s="80">
        <v>116</v>
      </c>
      <c r="J2067" s="81">
        <v>1</v>
      </c>
      <c r="K2067" s="82">
        <v>16346</v>
      </c>
      <c r="L2067" s="80" t="s">
        <v>10404</v>
      </c>
      <c r="M2067" s="80" t="s">
        <v>10405</v>
      </c>
      <c r="N2067" s="80" t="s">
        <v>10406</v>
      </c>
      <c r="O2067" s="80"/>
      <c r="P2067" s="80"/>
      <c r="Q2067" s="83" t="s">
        <v>19134</v>
      </c>
      <c r="R2067" s="80"/>
    </row>
    <row r="2068" spans="1:18" x14ac:dyDescent="0.25">
      <c r="A2068" s="80" t="str">
        <f t="shared" si="55"/>
        <v>KB</v>
      </c>
      <c r="B2068" s="80" t="str">
        <f t="shared" si="56"/>
        <v>486</v>
      </c>
      <c r="C2068" s="80" t="s">
        <v>6450</v>
      </c>
      <c r="D2068" s="80" t="s">
        <v>1931</v>
      </c>
      <c r="E2068" s="80"/>
      <c r="F2068" s="80"/>
      <c r="G2068" s="80" t="s">
        <v>10402</v>
      </c>
      <c r="H2068" s="80"/>
      <c r="I2068" s="80">
        <v>117</v>
      </c>
      <c r="J2068" s="81">
        <v>1</v>
      </c>
      <c r="K2068" s="82">
        <v>16346</v>
      </c>
      <c r="L2068" s="80" t="s">
        <v>10404</v>
      </c>
      <c r="M2068" s="80" t="s">
        <v>10405</v>
      </c>
      <c r="N2068" s="80" t="s">
        <v>10406</v>
      </c>
      <c r="O2068" s="80"/>
      <c r="P2068" s="80"/>
      <c r="Q2068" s="83" t="s">
        <v>19121</v>
      </c>
      <c r="R2068" s="80"/>
    </row>
    <row r="2069" spans="1:18" x14ac:dyDescent="0.25">
      <c r="A2069" s="80" t="str">
        <f t="shared" si="55"/>
        <v>KB</v>
      </c>
      <c r="B2069" s="80" t="str">
        <f t="shared" si="56"/>
        <v>487</v>
      </c>
      <c r="C2069" s="80" t="s">
        <v>5982</v>
      </c>
      <c r="D2069" s="80" t="s">
        <v>1931</v>
      </c>
      <c r="E2069" s="80"/>
      <c r="F2069" s="80"/>
      <c r="G2069" s="80" t="s">
        <v>10402</v>
      </c>
      <c r="H2069" s="80"/>
      <c r="I2069" s="80">
        <v>118</v>
      </c>
      <c r="J2069" s="81">
        <v>1</v>
      </c>
      <c r="K2069" s="82">
        <v>16346</v>
      </c>
      <c r="L2069" s="80" t="s">
        <v>10404</v>
      </c>
      <c r="M2069" s="80" t="s">
        <v>10405</v>
      </c>
      <c r="N2069" s="80" t="s">
        <v>10406</v>
      </c>
      <c r="O2069" s="80"/>
      <c r="P2069" s="80"/>
      <c r="Q2069" s="83" t="s">
        <v>19191</v>
      </c>
      <c r="R2069" s="80"/>
    </row>
    <row r="2070" spans="1:18" x14ac:dyDescent="0.25">
      <c r="A2070" s="80" t="str">
        <f t="shared" si="55"/>
        <v>KB</v>
      </c>
      <c r="B2070" s="80" t="str">
        <f t="shared" si="56"/>
        <v>488</v>
      </c>
      <c r="C2070" s="80" t="s">
        <v>6564</v>
      </c>
      <c r="D2070" s="80" t="s">
        <v>1931</v>
      </c>
      <c r="E2070" s="80"/>
      <c r="F2070" s="80"/>
      <c r="G2070" s="80" t="s">
        <v>10402</v>
      </c>
      <c r="H2070" s="80"/>
      <c r="I2070" s="80">
        <v>119</v>
      </c>
      <c r="J2070" s="81">
        <v>1</v>
      </c>
      <c r="K2070" s="82">
        <v>16346</v>
      </c>
      <c r="L2070" s="80" t="s">
        <v>10404</v>
      </c>
      <c r="M2070" s="80" t="s">
        <v>10405</v>
      </c>
      <c r="N2070" s="80" t="s">
        <v>10406</v>
      </c>
      <c r="O2070" s="80"/>
      <c r="P2070" s="80"/>
      <c r="Q2070" s="83" t="s">
        <v>19123</v>
      </c>
      <c r="R2070" s="80"/>
    </row>
    <row r="2071" spans="1:18" x14ac:dyDescent="0.25">
      <c r="A2071" s="80" t="str">
        <f t="shared" si="55"/>
        <v>KB</v>
      </c>
      <c r="B2071" s="80" t="str">
        <f t="shared" si="56"/>
        <v>489</v>
      </c>
      <c r="C2071" s="80" t="s">
        <v>2114</v>
      </c>
      <c r="D2071" s="80" t="s">
        <v>1931</v>
      </c>
      <c r="E2071" s="80"/>
      <c r="F2071" s="80"/>
      <c r="G2071" s="80" t="s">
        <v>10402</v>
      </c>
      <c r="H2071" s="80"/>
      <c r="I2071" s="80">
        <v>120</v>
      </c>
      <c r="J2071" s="81">
        <v>1</v>
      </c>
      <c r="K2071" s="82">
        <v>16346</v>
      </c>
      <c r="L2071" s="80" t="s">
        <v>10404</v>
      </c>
      <c r="M2071" s="80" t="s">
        <v>10405</v>
      </c>
      <c r="N2071" s="80" t="s">
        <v>10406</v>
      </c>
      <c r="O2071" s="80"/>
      <c r="P2071" s="80"/>
      <c r="Q2071" s="83">
        <v>16397</v>
      </c>
      <c r="R2071" s="80"/>
    </row>
    <row r="2072" spans="1:18" x14ac:dyDescent="0.25">
      <c r="A2072" s="84" t="str">
        <f t="shared" si="55"/>
        <v>KB</v>
      </c>
      <c r="B2072" s="84" t="str">
        <f t="shared" si="56"/>
        <v>490</v>
      </c>
      <c r="C2072" s="84" t="s">
        <v>5858</v>
      </c>
      <c r="D2072" s="84" t="s">
        <v>1931</v>
      </c>
      <c r="E2072" s="84"/>
      <c r="F2072" s="84"/>
      <c r="G2072" s="84" t="s">
        <v>10402</v>
      </c>
      <c r="H2072" s="84"/>
      <c r="I2072" s="84">
        <v>121</v>
      </c>
      <c r="J2072" s="85">
        <v>1</v>
      </c>
      <c r="K2072" s="86">
        <v>16346</v>
      </c>
      <c r="L2072" s="84" t="s">
        <v>10404</v>
      </c>
      <c r="M2072" s="84" t="s">
        <v>10405</v>
      </c>
      <c r="N2072" s="84" t="s">
        <v>10406</v>
      </c>
      <c r="O2072" s="84"/>
      <c r="P2072" s="84"/>
      <c r="Q2072" s="87" t="s">
        <v>19128</v>
      </c>
      <c r="R2072" s="84"/>
    </row>
    <row r="2073" spans="1:18" x14ac:dyDescent="0.25">
      <c r="A2073" s="80" t="str">
        <f t="shared" si="55"/>
        <v>KB</v>
      </c>
      <c r="B2073" s="80" t="str">
        <f t="shared" si="56"/>
        <v>491</v>
      </c>
      <c r="C2073" s="80" t="s">
        <v>5647</v>
      </c>
      <c r="D2073" s="80" t="s">
        <v>1931</v>
      </c>
      <c r="E2073" s="80"/>
      <c r="F2073" s="80"/>
      <c r="G2073" s="80" t="s">
        <v>10402</v>
      </c>
      <c r="H2073" s="80"/>
      <c r="I2073" s="80">
        <v>122</v>
      </c>
      <c r="J2073" s="81">
        <v>1</v>
      </c>
      <c r="K2073" s="82">
        <v>16346</v>
      </c>
      <c r="L2073" s="80" t="s">
        <v>10404</v>
      </c>
      <c r="M2073" s="80" t="s">
        <v>10405</v>
      </c>
      <c r="N2073" s="80" t="s">
        <v>10406</v>
      </c>
      <c r="O2073" s="80"/>
      <c r="P2073" s="80"/>
      <c r="Q2073" s="83" t="s">
        <v>19192</v>
      </c>
      <c r="R2073" s="80"/>
    </row>
    <row r="2074" spans="1:18" x14ac:dyDescent="0.25">
      <c r="A2074" s="80" t="str">
        <f t="shared" si="55"/>
        <v>KB</v>
      </c>
      <c r="B2074" s="80" t="str">
        <f t="shared" si="56"/>
        <v>492</v>
      </c>
      <c r="C2074" s="80" t="s">
        <v>3568</v>
      </c>
      <c r="D2074" s="80" t="s">
        <v>1931</v>
      </c>
      <c r="E2074" s="80"/>
      <c r="F2074" s="80"/>
      <c r="G2074" s="80" t="s">
        <v>10402</v>
      </c>
      <c r="H2074" s="80"/>
      <c r="I2074" s="80">
        <v>123</v>
      </c>
      <c r="J2074" s="81">
        <v>1</v>
      </c>
      <c r="K2074" s="82">
        <v>16346</v>
      </c>
      <c r="L2074" s="80" t="s">
        <v>10404</v>
      </c>
      <c r="M2074" s="80" t="s">
        <v>10405</v>
      </c>
      <c r="N2074" s="80" t="s">
        <v>10406</v>
      </c>
      <c r="O2074" s="80"/>
      <c r="P2074" s="80"/>
      <c r="Q2074" s="83" t="s">
        <v>19296</v>
      </c>
      <c r="R2074" s="80"/>
    </row>
    <row r="2075" spans="1:18" x14ac:dyDescent="0.25">
      <c r="A2075" s="80" t="str">
        <f t="shared" si="55"/>
        <v>KB</v>
      </c>
      <c r="B2075" s="80" t="str">
        <f t="shared" si="56"/>
        <v>493</v>
      </c>
      <c r="C2075" s="80" t="s">
        <v>5635</v>
      </c>
      <c r="D2075" s="80" t="s">
        <v>1931</v>
      </c>
      <c r="E2075" s="80"/>
      <c r="F2075" s="80"/>
      <c r="G2075" s="80" t="s">
        <v>10402</v>
      </c>
      <c r="H2075" s="80"/>
      <c r="I2075" s="80">
        <v>124</v>
      </c>
      <c r="J2075" s="81">
        <v>1</v>
      </c>
      <c r="K2075" s="82">
        <v>16346</v>
      </c>
      <c r="L2075" s="80" t="s">
        <v>10404</v>
      </c>
      <c r="M2075" s="80" t="s">
        <v>10405</v>
      </c>
      <c r="N2075" s="80" t="s">
        <v>10406</v>
      </c>
      <c r="O2075" s="80"/>
      <c r="P2075" s="80"/>
      <c r="Q2075" s="83" t="s">
        <v>19297</v>
      </c>
      <c r="R2075" s="80"/>
    </row>
    <row r="2076" spans="1:18" x14ac:dyDescent="0.25">
      <c r="A2076" s="80" t="str">
        <f t="shared" si="55"/>
        <v>KB</v>
      </c>
      <c r="B2076" s="80" t="str">
        <f t="shared" si="56"/>
        <v>494</v>
      </c>
      <c r="C2076" s="80" t="s">
        <v>7055</v>
      </c>
      <c r="D2076" s="80" t="s">
        <v>1931</v>
      </c>
      <c r="E2076" s="80"/>
      <c r="F2076" s="80"/>
      <c r="G2076" s="80" t="s">
        <v>10402</v>
      </c>
      <c r="H2076" s="80"/>
      <c r="I2076" s="80">
        <v>125</v>
      </c>
      <c r="J2076" s="81">
        <v>1</v>
      </c>
      <c r="K2076" s="82">
        <v>16346</v>
      </c>
      <c r="L2076" s="80" t="s">
        <v>10404</v>
      </c>
      <c r="M2076" s="80" t="s">
        <v>10405</v>
      </c>
      <c r="N2076" s="80" t="s">
        <v>10406</v>
      </c>
      <c r="O2076" s="80"/>
      <c r="P2076" s="80"/>
      <c r="Q2076" s="83" t="s">
        <v>19298</v>
      </c>
      <c r="R2076" s="80"/>
    </row>
    <row r="2077" spans="1:18" x14ac:dyDescent="0.25">
      <c r="A2077" s="80" t="str">
        <f t="shared" si="55"/>
        <v>KB</v>
      </c>
      <c r="B2077" s="80" t="str">
        <f t="shared" si="56"/>
        <v>495</v>
      </c>
      <c r="C2077" s="80" t="s">
        <v>3098</v>
      </c>
      <c r="D2077" s="80" t="s">
        <v>1931</v>
      </c>
      <c r="E2077" s="80"/>
      <c r="F2077" s="80"/>
      <c r="G2077" s="80" t="s">
        <v>10402</v>
      </c>
      <c r="H2077" s="80"/>
      <c r="I2077" s="80">
        <v>126</v>
      </c>
      <c r="J2077" s="81">
        <v>1</v>
      </c>
      <c r="K2077" s="82">
        <v>16346</v>
      </c>
      <c r="L2077" s="80" t="s">
        <v>10404</v>
      </c>
      <c r="M2077" s="80" t="s">
        <v>10405</v>
      </c>
      <c r="N2077" s="80" t="s">
        <v>10406</v>
      </c>
      <c r="O2077" s="80"/>
      <c r="P2077" s="80"/>
      <c r="Q2077" s="83">
        <v>16547</v>
      </c>
      <c r="R2077" s="80"/>
    </row>
    <row r="2078" spans="1:18" x14ac:dyDescent="0.25">
      <c r="A2078" s="80" t="str">
        <f t="shared" si="55"/>
        <v>KB</v>
      </c>
      <c r="B2078" s="80" t="str">
        <f t="shared" si="56"/>
        <v>496</v>
      </c>
      <c r="C2078" s="80" t="s">
        <v>3496</v>
      </c>
      <c r="D2078" s="80" t="s">
        <v>1931</v>
      </c>
      <c r="E2078" s="80"/>
      <c r="F2078" s="80"/>
      <c r="G2078" s="80" t="s">
        <v>10402</v>
      </c>
      <c r="H2078" s="80"/>
      <c r="I2078" s="80">
        <v>127</v>
      </c>
      <c r="J2078" s="81">
        <v>1</v>
      </c>
      <c r="K2078" s="82">
        <v>16346</v>
      </c>
      <c r="L2078" s="80" t="s">
        <v>10404</v>
      </c>
      <c r="M2078" s="80" t="s">
        <v>10405</v>
      </c>
      <c r="N2078" s="80" t="s">
        <v>10406</v>
      </c>
      <c r="O2078" s="80"/>
      <c r="P2078" s="80"/>
      <c r="Q2078" s="83" t="s">
        <v>19163</v>
      </c>
      <c r="R2078" s="80"/>
    </row>
    <row r="2079" spans="1:18" x14ac:dyDescent="0.25">
      <c r="A2079" s="80" t="str">
        <f t="shared" si="55"/>
        <v>KB</v>
      </c>
      <c r="B2079" s="80" t="str">
        <f t="shared" si="56"/>
        <v>497</v>
      </c>
      <c r="C2079" s="80" t="s">
        <v>3983</v>
      </c>
      <c r="D2079" s="80" t="s">
        <v>1931</v>
      </c>
      <c r="E2079" s="80"/>
      <c r="F2079" s="80"/>
      <c r="G2079" s="80" t="s">
        <v>10402</v>
      </c>
      <c r="H2079" s="80"/>
      <c r="I2079" s="80">
        <v>128</v>
      </c>
      <c r="J2079" s="81">
        <v>1</v>
      </c>
      <c r="K2079" s="82">
        <v>16346</v>
      </c>
      <c r="L2079" s="80" t="s">
        <v>10404</v>
      </c>
      <c r="M2079" s="80" t="s">
        <v>10405</v>
      </c>
      <c r="N2079" s="80" t="s">
        <v>10406</v>
      </c>
      <c r="O2079" s="80"/>
      <c r="P2079" s="80"/>
      <c r="Q2079" s="83" t="s">
        <v>19299</v>
      </c>
      <c r="R2079" s="80"/>
    </row>
    <row r="2080" spans="1:18" x14ac:dyDescent="0.25">
      <c r="A2080" s="80" t="str">
        <f t="shared" si="55"/>
        <v>KB</v>
      </c>
      <c r="B2080" s="80" t="str">
        <f t="shared" si="56"/>
        <v>498</v>
      </c>
      <c r="C2080" s="80" t="s">
        <v>2519</v>
      </c>
      <c r="D2080" s="80" t="s">
        <v>1931</v>
      </c>
      <c r="E2080" s="80"/>
      <c r="F2080" s="80"/>
      <c r="G2080" s="80" t="s">
        <v>10402</v>
      </c>
      <c r="H2080" s="80"/>
      <c r="I2080" s="80">
        <v>129</v>
      </c>
      <c r="J2080" s="81">
        <v>1</v>
      </c>
      <c r="K2080" s="82">
        <v>16346</v>
      </c>
      <c r="L2080" s="80" t="s">
        <v>10404</v>
      </c>
      <c r="M2080" s="80" t="s">
        <v>10405</v>
      </c>
      <c r="N2080" s="80" t="s">
        <v>10406</v>
      </c>
      <c r="O2080" s="80"/>
      <c r="P2080" s="80"/>
      <c r="Q2080" s="83" t="s">
        <v>19300</v>
      </c>
      <c r="R2080" s="80"/>
    </row>
    <row r="2081" spans="1:18" x14ac:dyDescent="0.25">
      <c r="A2081" s="80" t="str">
        <f t="shared" si="55"/>
        <v>KB</v>
      </c>
      <c r="B2081" s="80" t="str">
        <f t="shared" si="56"/>
        <v>499</v>
      </c>
      <c r="C2081" s="80" t="s">
        <v>3063</v>
      </c>
      <c r="D2081" s="80" t="s">
        <v>1931</v>
      </c>
      <c r="E2081" s="80"/>
      <c r="F2081" s="80"/>
      <c r="G2081" s="80" t="s">
        <v>10402</v>
      </c>
      <c r="H2081" s="80"/>
      <c r="I2081" s="80">
        <v>130</v>
      </c>
      <c r="J2081" s="81">
        <v>1</v>
      </c>
      <c r="K2081" s="82">
        <v>16346</v>
      </c>
      <c r="L2081" s="80" t="s">
        <v>10404</v>
      </c>
      <c r="M2081" s="80" t="s">
        <v>10405</v>
      </c>
      <c r="N2081" s="80" t="s">
        <v>10406</v>
      </c>
      <c r="O2081" s="80"/>
      <c r="P2081" s="80"/>
      <c r="Q2081" s="83">
        <v>16544</v>
      </c>
      <c r="R2081" s="80"/>
    </row>
    <row r="2082" spans="1:18" x14ac:dyDescent="0.25">
      <c r="A2082" s="80" t="str">
        <f t="shared" si="55"/>
        <v>KB</v>
      </c>
      <c r="B2082" s="80" t="str">
        <f t="shared" si="56"/>
        <v>500</v>
      </c>
      <c r="C2082" s="80" t="s">
        <v>6385</v>
      </c>
      <c r="D2082" s="80" t="s">
        <v>1931</v>
      </c>
      <c r="E2082" s="80"/>
      <c r="F2082" s="80"/>
      <c r="G2082" s="80" t="s">
        <v>10402</v>
      </c>
      <c r="H2082" s="80"/>
      <c r="I2082" s="80">
        <v>131</v>
      </c>
      <c r="J2082" s="81">
        <v>1</v>
      </c>
      <c r="K2082" s="82">
        <v>16346</v>
      </c>
      <c r="L2082" s="80" t="s">
        <v>10404</v>
      </c>
      <c r="M2082" s="80" t="s">
        <v>10405</v>
      </c>
      <c r="N2082" s="80" t="s">
        <v>10406</v>
      </c>
      <c r="O2082" s="80"/>
      <c r="P2082" s="80"/>
      <c r="Q2082" s="83" t="s">
        <v>19122</v>
      </c>
      <c r="R2082" s="80"/>
    </row>
    <row r="2083" spans="1:18" x14ac:dyDescent="0.25">
      <c r="A2083" s="80" t="str">
        <f t="shared" si="55"/>
        <v>KB</v>
      </c>
      <c r="B2083" s="80" t="str">
        <f t="shared" si="56"/>
        <v>501</v>
      </c>
      <c r="C2083" s="80" t="s">
        <v>2980</v>
      </c>
      <c r="D2083" s="80" t="s">
        <v>1931</v>
      </c>
      <c r="E2083" s="80"/>
      <c r="F2083" s="80"/>
      <c r="G2083" s="80" t="s">
        <v>10402</v>
      </c>
      <c r="H2083" s="80"/>
      <c r="I2083" s="80">
        <v>132</v>
      </c>
      <c r="J2083" s="81">
        <v>1</v>
      </c>
      <c r="K2083" s="82">
        <v>16346</v>
      </c>
      <c r="L2083" s="80" t="s">
        <v>10404</v>
      </c>
      <c r="M2083" s="80" t="s">
        <v>10405</v>
      </c>
      <c r="N2083" s="80" t="s">
        <v>10406</v>
      </c>
      <c r="O2083" s="80"/>
      <c r="P2083" s="80"/>
      <c r="Q2083" s="83">
        <v>16533</v>
      </c>
      <c r="R2083" s="80"/>
    </row>
    <row r="2084" spans="1:18" x14ac:dyDescent="0.25">
      <c r="A2084" s="80" t="str">
        <f t="shared" si="55"/>
        <v>KB</v>
      </c>
      <c r="B2084" s="80" t="str">
        <f t="shared" si="56"/>
        <v>502</v>
      </c>
      <c r="C2084" s="80" t="s">
        <v>3024</v>
      </c>
      <c r="D2084" s="80" t="s">
        <v>1931</v>
      </c>
      <c r="E2084" s="80"/>
      <c r="F2084" s="80"/>
      <c r="G2084" s="80" t="s">
        <v>10402</v>
      </c>
      <c r="H2084" s="80"/>
      <c r="I2084" s="80">
        <v>133</v>
      </c>
      <c r="J2084" s="81">
        <v>1</v>
      </c>
      <c r="K2084" s="82">
        <v>16346</v>
      </c>
      <c r="L2084" s="80" t="s">
        <v>10404</v>
      </c>
      <c r="M2084" s="80" t="s">
        <v>10405</v>
      </c>
      <c r="N2084" s="80" t="s">
        <v>10406</v>
      </c>
      <c r="O2084" s="80"/>
      <c r="P2084" s="80"/>
      <c r="Q2084" s="83" t="s">
        <v>19301</v>
      </c>
      <c r="R2084" s="80"/>
    </row>
    <row r="2085" spans="1:18" x14ac:dyDescent="0.25">
      <c r="A2085" s="80" t="str">
        <f t="shared" ref="A2085:A2148" si="57">LEFT(C2085,2)</f>
        <v>KB</v>
      </c>
      <c r="B2085" s="80" t="str">
        <f t="shared" ref="B2085:B2148" si="58">RIGHT(C2085,3)</f>
        <v>503</v>
      </c>
      <c r="C2085" s="80" t="s">
        <v>2820</v>
      </c>
      <c r="D2085" s="80" t="s">
        <v>1931</v>
      </c>
      <c r="E2085" s="80"/>
      <c r="F2085" s="80"/>
      <c r="G2085" s="80" t="s">
        <v>10402</v>
      </c>
      <c r="H2085" s="80"/>
      <c r="I2085" s="80">
        <v>134</v>
      </c>
      <c r="J2085" s="81">
        <v>1</v>
      </c>
      <c r="K2085" s="82">
        <v>16346</v>
      </c>
      <c r="L2085" s="80" t="s">
        <v>10404</v>
      </c>
      <c r="M2085" s="80" t="s">
        <v>10405</v>
      </c>
      <c r="N2085" s="80" t="s">
        <v>10406</v>
      </c>
      <c r="O2085" s="80"/>
      <c r="P2085" s="80"/>
      <c r="Q2085" s="83">
        <v>16510</v>
      </c>
      <c r="R2085" s="80"/>
    </row>
    <row r="2086" spans="1:18" x14ac:dyDescent="0.25">
      <c r="A2086" s="84" t="str">
        <f t="shared" si="57"/>
        <v>KB</v>
      </c>
      <c r="B2086" s="84" t="str">
        <f t="shared" si="58"/>
        <v>504</v>
      </c>
      <c r="C2086" s="84" t="s">
        <v>2087</v>
      </c>
      <c r="D2086" s="84" t="s">
        <v>1931</v>
      </c>
      <c r="E2086" s="84"/>
      <c r="F2086" s="84"/>
      <c r="G2086" s="84" t="s">
        <v>10402</v>
      </c>
      <c r="H2086" s="84"/>
      <c r="I2086" s="84">
        <v>135</v>
      </c>
      <c r="J2086" s="85">
        <v>1</v>
      </c>
      <c r="K2086" s="86">
        <v>16346</v>
      </c>
      <c r="L2086" s="84" t="s">
        <v>10404</v>
      </c>
      <c r="M2086" s="84" t="s">
        <v>10405</v>
      </c>
      <c r="N2086" s="84" t="s">
        <v>10406</v>
      </c>
      <c r="O2086" s="84"/>
      <c r="P2086" s="84"/>
      <c r="Q2086" s="87">
        <v>16388</v>
      </c>
      <c r="R2086" s="84"/>
    </row>
    <row r="2087" spans="1:18" x14ac:dyDescent="0.25">
      <c r="A2087" s="80" t="str">
        <f t="shared" si="57"/>
        <v>KB</v>
      </c>
      <c r="B2087" s="80" t="str">
        <f t="shared" si="58"/>
        <v>505</v>
      </c>
      <c r="C2087" s="80" t="s">
        <v>5978</v>
      </c>
      <c r="D2087" s="80" t="s">
        <v>1931</v>
      </c>
      <c r="E2087" s="80"/>
      <c r="F2087" s="80"/>
      <c r="G2087" s="80" t="s">
        <v>10402</v>
      </c>
      <c r="H2087" s="80"/>
      <c r="I2087" s="80">
        <v>136</v>
      </c>
      <c r="J2087" s="81">
        <v>1</v>
      </c>
      <c r="K2087" s="82">
        <v>16346</v>
      </c>
      <c r="L2087" s="80" t="s">
        <v>10404</v>
      </c>
      <c r="M2087" s="80" t="s">
        <v>10405</v>
      </c>
      <c r="N2087" s="80" t="s">
        <v>10406</v>
      </c>
      <c r="O2087" s="80"/>
      <c r="P2087" s="80"/>
      <c r="Q2087" s="83" t="s">
        <v>19191</v>
      </c>
      <c r="R2087" s="80"/>
    </row>
    <row r="2088" spans="1:18" x14ac:dyDescent="0.25">
      <c r="A2088" s="84" t="str">
        <f t="shared" si="57"/>
        <v>KB</v>
      </c>
      <c r="B2088" s="84" t="str">
        <f t="shared" si="58"/>
        <v>506</v>
      </c>
      <c r="C2088" s="84" t="s">
        <v>2130</v>
      </c>
      <c r="D2088" s="84" t="s">
        <v>1931</v>
      </c>
      <c r="E2088" s="84"/>
      <c r="F2088" s="84"/>
      <c r="G2088" s="84" t="s">
        <v>10402</v>
      </c>
      <c r="H2088" s="84"/>
      <c r="I2088" s="84">
        <v>137</v>
      </c>
      <c r="J2088" s="85">
        <v>1</v>
      </c>
      <c r="K2088" s="86">
        <v>16346</v>
      </c>
      <c r="L2088" s="84" t="s">
        <v>10404</v>
      </c>
      <c r="M2088" s="84" t="s">
        <v>10405</v>
      </c>
      <c r="N2088" s="84" t="s">
        <v>10406</v>
      </c>
      <c r="O2088" s="84"/>
      <c r="P2088" s="84"/>
      <c r="Q2088" s="87">
        <v>16399</v>
      </c>
      <c r="R2088" s="84"/>
    </row>
    <row r="2089" spans="1:18" x14ac:dyDescent="0.25">
      <c r="A2089" s="80" t="str">
        <f t="shared" si="57"/>
        <v>KB</v>
      </c>
      <c r="B2089" s="80" t="str">
        <f t="shared" si="58"/>
        <v>507</v>
      </c>
      <c r="C2089" s="80" t="s">
        <v>3823</v>
      </c>
      <c r="D2089" s="80" t="s">
        <v>1931</v>
      </c>
      <c r="E2089" s="80"/>
      <c r="F2089" s="80"/>
      <c r="G2089" s="80" t="s">
        <v>10402</v>
      </c>
      <c r="H2089" s="80"/>
      <c r="I2089" s="80">
        <v>138</v>
      </c>
      <c r="J2089" s="81">
        <v>1</v>
      </c>
      <c r="K2089" s="82">
        <v>16346</v>
      </c>
      <c r="L2089" s="80" t="s">
        <v>10404</v>
      </c>
      <c r="M2089" s="80" t="s">
        <v>10405</v>
      </c>
      <c r="N2089" s="80" t="s">
        <v>10406</v>
      </c>
      <c r="O2089" s="80"/>
      <c r="P2089" s="80"/>
      <c r="Q2089" s="83" t="s">
        <v>19198</v>
      </c>
      <c r="R2089" s="80"/>
    </row>
    <row r="2090" spans="1:18" x14ac:dyDescent="0.25">
      <c r="A2090" s="80" t="str">
        <f t="shared" si="57"/>
        <v>KB</v>
      </c>
      <c r="B2090" s="80" t="str">
        <f t="shared" si="58"/>
        <v>508</v>
      </c>
      <c r="C2090" s="80" t="s">
        <v>2108</v>
      </c>
      <c r="D2090" s="80" t="s">
        <v>1931</v>
      </c>
      <c r="E2090" s="80"/>
      <c r="F2090" s="80"/>
      <c r="G2090" s="80" t="s">
        <v>10402</v>
      </c>
      <c r="H2090" s="80"/>
      <c r="I2090" s="80">
        <v>139</v>
      </c>
      <c r="J2090" s="81">
        <v>1</v>
      </c>
      <c r="K2090" s="82">
        <v>16346</v>
      </c>
      <c r="L2090" s="80" t="s">
        <v>10404</v>
      </c>
      <c r="M2090" s="80" t="s">
        <v>10405</v>
      </c>
      <c r="N2090" s="80" t="s">
        <v>10406</v>
      </c>
      <c r="O2090" s="80"/>
      <c r="P2090" s="80"/>
      <c r="Q2090" s="83">
        <v>16396</v>
      </c>
      <c r="R2090" s="80"/>
    </row>
    <row r="2091" spans="1:18" x14ac:dyDescent="0.25">
      <c r="A2091" s="80" t="str">
        <f t="shared" si="57"/>
        <v>KB</v>
      </c>
      <c r="B2091" s="80" t="str">
        <f t="shared" si="58"/>
        <v>509</v>
      </c>
      <c r="C2091" s="80" t="s">
        <v>2516</v>
      </c>
      <c r="D2091" s="80" t="s">
        <v>1931</v>
      </c>
      <c r="E2091" s="80"/>
      <c r="F2091" s="80"/>
      <c r="G2091" s="80" t="s">
        <v>10402</v>
      </c>
      <c r="H2091" s="80"/>
      <c r="I2091" s="80">
        <v>140</v>
      </c>
      <c r="J2091" s="81">
        <v>1</v>
      </c>
      <c r="K2091" s="82">
        <v>16346</v>
      </c>
      <c r="L2091" s="80" t="s">
        <v>10404</v>
      </c>
      <c r="M2091" s="80" t="s">
        <v>10405</v>
      </c>
      <c r="N2091" s="80" t="s">
        <v>10406</v>
      </c>
      <c r="O2091" s="80"/>
      <c r="P2091" s="80"/>
      <c r="Q2091" s="83" t="s">
        <v>19300</v>
      </c>
      <c r="R2091" s="80"/>
    </row>
    <row r="2092" spans="1:18" x14ac:dyDescent="0.25">
      <c r="A2092" s="80" t="str">
        <f t="shared" si="57"/>
        <v>KB</v>
      </c>
      <c r="B2092" s="80" t="str">
        <f t="shared" si="58"/>
        <v>510</v>
      </c>
      <c r="C2092" s="80" t="s">
        <v>5569</v>
      </c>
      <c r="D2092" s="80" t="s">
        <v>1931</v>
      </c>
      <c r="E2092" s="80"/>
      <c r="F2092" s="80"/>
      <c r="G2092" s="80" t="s">
        <v>10402</v>
      </c>
      <c r="H2092" s="80"/>
      <c r="I2092" s="80">
        <v>141</v>
      </c>
      <c r="J2092" s="81">
        <v>1</v>
      </c>
      <c r="K2092" s="82">
        <v>16346</v>
      </c>
      <c r="L2092" s="80" t="s">
        <v>10404</v>
      </c>
      <c r="M2092" s="80" t="s">
        <v>10405</v>
      </c>
      <c r="N2092" s="80" t="s">
        <v>10406</v>
      </c>
      <c r="O2092" s="80"/>
      <c r="P2092" s="80"/>
      <c r="Q2092" s="83" t="s">
        <v>19302</v>
      </c>
      <c r="R2092" s="80"/>
    </row>
    <row r="2093" spans="1:18" x14ac:dyDescent="0.25">
      <c r="A2093" s="80" t="str">
        <f t="shared" si="57"/>
        <v>KB</v>
      </c>
      <c r="B2093" s="80" t="str">
        <f t="shared" si="58"/>
        <v>511</v>
      </c>
      <c r="C2093" s="80" t="s">
        <v>5986</v>
      </c>
      <c r="D2093" s="80" t="s">
        <v>1931</v>
      </c>
      <c r="E2093" s="80"/>
      <c r="F2093" s="80"/>
      <c r="G2093" s="80" t="s">
        <v>10402</v>
      </c>
      <c r="H2093" s="80"/>
      <c r="I2093" s="80">
        <v>142</v>
      </c>
      <c r="J2093" s="81">
        <v>1</v>
      </c>
      <c r="K2093" s="82">
        <v>16346</v>
      </c>
      <c r="L2093" s="80" t="s">
        <v>10404</v>
      </c>
      <c r="M2093" s="80" t="s">
        <v>10405</v>
      </c>
      <c r="N2093" s="80" t="s">
        <v>10406</v>
      </c>
      <c r="O2093" s="80"/>
      <c r="P2093" s="80"/>
      <c r="Q2093" s="83" t="s">
        <v>19191</v>
      </c>
      <c r="R2093" s="80"/>
    </row>
    <row r="2094" spans="1:18" x14ac:dyDescent="0.25">
      <c r="A2094" s="80" t="str">
        <f t="shared" si="57"/>
        <v>KB</v>
      </c>
      <c r="B2094" s="80" t="str">
        <f t="shared" si="58"/>
        <v>512</v>
      </c>
      <c r="C2094" s="80" t="s">
        <v>2743</v>
      </c>
      <c r="D2094" s="80" t="s">
        <v>1931</v>
      </c>
      <c r="E2094" s="80"/>
      <c r="F2094" s="80"/>
      <c r="G2094" s="80" t="s">
        <v>10402</v>
      </c>
      <c r="H2094" s="80"/>
      <c r="I2094" s="80">
        <v>143</v>
      </c>
      <c r="J2094" s="81">
        <v>1</v>
      </c>
      <c r="K2094" s="82">
        <v>16346</v>
      </c>
      <c r="L2094" s="80" t="s">
        <v>10404</v>
      </c>
      <c r="M2094" s="80" t="s">
        <v>10405</v>
      </c>
      <c r="N2094" s="80" t="s">
        <v>10406</v>
      </c>
      <c r="O2094" s="80"/>
      <c r="P2094" s="80"/>
      <c r="Q2094" s="83">
        <v>16502</v>
      </c>
      <c r="R2094" s="80"/>
    </row>
    <row r="2095" spans="1:18" x14ac:dyDescent="0.25">
      <c r="A2095" s="84" t="str">
        <f t="shared" si="57"/>
        <v>KB</v>
      </c>
      <c r="B2095" s="84" t="str">
        <f t="shared" si="58"/>
        <v>513</v>
      </c>
      <c r="C2095" s="84" t="s">
        <v>2101</v>
      </c>
      <c r="D2095" s="84" t="s">
        <v>1931</v>
      </c>
      <c r="E2095" s="84"/>
      <c r="F2095" s="84"/>
      <c r="G2095" s="84" t="s">
        <v>10402</v>
      </c>
      <c r="H2095" s="84"/>
      <c r="I2095" s="84">
        <v>144</v>
      </c>
      <c r="J2095" s="85">
        <v>1</v>
      </c>
      <c r="K2095" s="86">
        <v>16346</v>
      </c>
      <c r="L2095" s="84" t="s">
        <v>10404</v>
      </c>
      <c r="M2095" s="84" t="s">
        <v>10405</v>
      </c>
      <c r="N2095" s="84" t="s">
        <v>10406</v>
      </c>
      <c r="O2095" s="84"/>
      <c r="P2095" s="84"/>
      <c r="Q2095" s="87">
        <v>16394</v>
      </c>
      <c r="R2095" s="84"/>
    </row>
    <row r="2096" spans="1:18" x14ac:dyDescent="0.25">
      <c r="A2096" s="80" t="str">
        <f t="shared" si="57"/>
        <v>KB</v>
      </c>
      <c r="B2096" s="80" t="str">
        <f t="shared" si="58"/>
        <v>514</v>
      </c>
      <c r="C2096" s="80" t="s">
        <v>6181</v>
      </c>
      <c r="D2096" s="80" t="s">
        <v>1931</v>
      </c>
      <c r="E2096" s="80"/>
      <c r="F2096" s="80"/>
      <c r="G2096" s="80" t="s">
        <v>10402</v>
      </c>
      <c r="H2096" s="80"/>
      <c r="I2096" s="80">
        <v>145</v>
      </c>
      <c r="J2096" s="81">
        <v>1</v>
      </c>
      <c r="K2096" s="82">
        <v>16346</v>
      </c>
      <c r="L2096" s="80" t="s">
        <v>10404</v>
      </c>
      <c r="M2096" s="80" t="s">
        <v>10405</v>
      </c>
      <c r="N2096" s="80" t="s">
        <v>10406</v>
      </c>
      <c r="O2096" s="80"/>
      <c r="P2096" s="80"/>
      <c r="Q2096" s="83" t="s">
        <v>19303</v>
      </c>
      <c r="R2096" s="80"/>
    </row>
    <row r="2097" spans="1:18" x14ac:dyDescent="0.25">
      <c r="A2097" s="80" t="str">
        <f t="shared" si="57"/>
        <v>KB</v>
      </c>
      <c r="B2097" s="80" t="str">
        <f t="shared" si="58"/>
        <v>515</v>
      </c>
      <c r="C2097" s="80" t="s">
        <v>6468</v>
      </c>
      <c r="D2097" s="80" t="s">
        <v>1931</v>
      </c>
      <c r="E2097" s="80"/>
      <c r="F2097" s="80"/>
      <c r="G2097" s="80" t="s">
        <v>10402</v>
      </c>
      <c r="H2097" s="80"/>
      <c r="I2097" s="80">
        <v>146</v>
      </c>
      <c r="J2097" s="81">
        <v>1</v>
      </c>
      <c r="K2097" s="82">
        <v>16346</v>
      </c>
      <c r="L2097" s="80" t="s">
        <v>10404</v>
      </c>
      <c r="M2097" s="80" t="s">
        <v>10405</v>
      </c>
      <c r="N2097" s="80" t="s">
        <v>10406</v>
      </c>
      <c r="O2097" s="80"/>
      <c r="P2097" s="80"/>
      <c r="Q2097" s="83" t="s">
        <v>19121</v>
      </c>
      <c r="R2097" s="80"/>
    </row>
    <row r="2098" spans="1:18" x14ac:dyDescent="0.25">
      <c r="A2098" s="80" t="str">
        <f t="shared" si="57"/>
        <v>KB</v>
      </c>
      <c r="B2098" s="80" t="str">
        <f t="shared" si="58"/>
        <v>516</v>
      </c>
      <c r="C2098" s="80" t="s">
        <v>6469</v>
      </c>
      <c r="D2098" s="80" t="s">
        <v>1931</v>
      </c>
      <c r="E2098" s="80"/>
      <c r="F2098" s="80"/>
      <c r="G2098" s="80" t="s">
        <v>10402</v>
      </c>
      <c r="H2098" s="80"/>
      <c r="I2098" s="80">
        <v>147</v>
      </c>
      <c r="J2098" s="81">
        <v>1</v>
      </c>
      <c r="K2098" s="82">
        <v>16346</v>
      </c>
      <c r="L2098" s="80" t="s">
        <v>10404</v>
      </c>
      <c r="M2098" s="80" t="s">
        <v>10405</v>
      </c>
      <c r="N2098" s="80" t="s">
        <v>10406</v>
      </c>
      <c r="O2098" s="80"/>
      <c r="P2098" s="80"/>
      <c r="Q2098" s="83" t="s">
        <v>19121</v>
      </c>
      <c r="R2098" s="80"/>
    </row>
    <row r="2099" spans="1:18" x14ac:dyDescent="0.25">
      <c r="A2099" s="80" t="str">
        <f t="shared" si="57"/>
        <v>KB</v>
      </c>
      <c r="B2099" s="80" t="str">
        <f t="shared" si="58"/>
        <v>517</v>
      </c>
      <c r="C2099" s="80" t="s">
        <v>3201</v>
      </c>
      <c r="D2099" s="80" t="s">
        <v>1931</v>
      </c>
      <c r="E2099" s="80"/>
      <c r="F2099" s="80"/>
      <c r="G2099" s="80" t="s">
        <v>10402</v>
      </c>
      <c r="H2099" s="80"/>
      <c r="I2099" s="80">
        <v>148</v>
      </c>
      <c r="J2099" s="81">
        <v>1</v>
      </c>
      <c r="K2099" s="82">
        <v>16377</v>
      </c>
      <c r="L2099" s="80" t="s">
        <v>10404</v>
      </c>
      <c r="M2099" s="80" t="s">
        <v>10405</v>
      </c>
      <c r="N2099" s="80" t="s">
        <v>10406</v>
      </c>
      <c r="O2099" s="80"/>
      <c r="P2099" s="80"/>
      <c r="Q2099" s="83" t="s">
        <v>19217</v>
      </c>
      <c r="R2099" s="80"/>
    </row>
    <row r="2100" spans="1:18" x14ac:dyDescent="0.25">
      <c r="A2100" s="80" t="str">
        <f t="shared" si="57"/>
        <v>KB</v>
      </c>
      <c r="B2100" s="80" t="str">
        <f t="shared" si="58"/>
        <v>518</v>
      </c>
      <c r="C2100" s="80" t="s">
        <v>6459</v>
      </c>
      <c r="D2100" s="80" t="s">
        <v>1931</v>
      </c>
      <c r="E2100" s="80"/>
      <c r="F2100" s="80"/>
      <c r="G2100" s="80" t="s">
        <v>10402</v>
      </c>
      <c r="H2100" s="80"/>
      <c r="I2100" s="80">
        <v>149</v>
      </c>
      <c r="J2100" s="81">
        <v>1</v>
      </c>
      <c r="K2100" s="82">
        <v>16377</v>
      </c>
      <c r="L2100" s="80" t="s">
        <v>10404</v>
      </c>
      <c r="M2100" s="80" t="s">
        <v>10405</v>
      </c>
      <c r="N2100" s="80" t="s">
        <v>10406</v>
      </c>
      <c r="O2100" s="80"/>
      <c r="P2100" s="80"/>
      <c r="Q2100" s="83" t="s">
        <v>19121</v>
      </c>
      <c r="R2100" s="80"/>
    </row>
    <row r="2101" spans="1:18" x14ac:dyDescent="0.25">
      <c r="A2101" s="80" t="str">
        <f t="shared" si="57"/>
        <v>KB</v>
      </c>
      <c r="B2101" s="80" t="str">
        <f t="shared" si="58"/>
        <v>519</v>
      </c>
      <c r="C2101" s="80" t="s">
        <v>6454</v>
      </c>
      <c r="D2101" s="80" t="s">
        <v>1931</v>
      </c>
      <c r="E2101" s="80"/>
      <c r="F2101" s="80"/>
      <c r="G2101" s="80" t="s">
        <v>10402</v>
      </c>
      <c r="H2101" s="80"/>
      <c r="I2101" s="80">
        <v>150</v>
      </c>
      <c r="J2101" s="81">
        <v>1</v>
      </c>
      <c r="K2101" s="82">
        <v>16377</v>
      </c>
      <c r="L2101" s="80" t="s">
        <v>10404</v>
      </c>
      <c r="M2101" s="80" t="s">
        <v>10405</v>
      </c>
      <c r="N2101" s="80" t="s">
        <v>10406</v>
      </c>
      <c r="O2101" s="80"/>
      <c r="P2101" s="80"/>
      <c r="Q2101" s="83" t="s">
        <v>19121</v>
      </c>
      <c r="R2101" s="80"/>
    </row>
    <row r="2102" spans="1:18" x14ac:dyDescent="0.25">
      <c r="A2102" s="80" t="str">
        <f t="shared" si="57"/>
        <v>KB</v>
      </c>
      <c r="B2102" s="80" t="str">
        <f t="shared" si="58"/>
        <v>520</v>
      </c>
      <c r="C2102" s="80" t="s">
        <v>5849</v>
      </c>
      <c r="D2102" s="80" t="s">
        <v>1931</v>
      </c>
      <c r="E2102" s="80"/>
      <c r="F2102" s="80"/>
      <c r="G2102" s="80" t="s">
        <v>10402</v>
      </c>
      <c r="H2102" s="80"/>
      <c r="I2102" s="80">
        <v>151</v>
      </c>
      <c r="J2102" s="81">
        <v>1</v>
      </c>
      <c r="K2102" s="82">
        <v>16377</v>
      </c>
      <c r="L2102" s="80" t="s">
        <v>10404</v>
      </c>
      <c r="M2102" s="80" t="s">
        <v>10405</v>
      </c>
      <c r="N2102" s="80" t="s">
        <v>10406</v>
      </c>
      <c r="O2102" s="80"/>
      <c r="P2102" s="80"/>
      <c r="Q2102" s="83" t="s">
        <v>19128</v>
      </c>
      <c r="R2102" s="80"/>
    </row>
    <row r="2103" spans="1:18" x14ac:dyDescent="0.25">
      <c r="A2103" s="80" t="str">
        <f t="shared" si="57"/>
        <v>KB</v>
      </c>
      <c r="B2103" s="80" t="str">
        <f t="shared" si="58"/>
        <v>521</v>
      </c>
      <c r="C2103" s="80" t="s">
        <v>6470</v>
      </c>
      <c r="D2103" s="80" t="s">
        <v>1931</v>
      </c>
      <c r="E2103" s="80"/>
      <c r="F2103" s="80"/>
      <c r="G2103" s="80" t="s">
        <v>10402</v>
      </c>
      <c r="H2103" s="80"/>
      <c r="I2103" s="80">
        <v>152</v>
      </c>
      <c r="J2103" s="81">
        <v>1</v>
      </c>
      <c r="K2103" s="82">
        <v>16377</v>
      </c>
      <c r="L2103" s="80" t="s">
        <v>10404</v>
      </c>
      <c r="M2103" s="80" t="s">
        <v>10405</v>
      </c>
      <c r="N2103" s="80" t="s">
        <v>10406</v>
      </c>
      <c r="O2103" s="80"/>
      <c r="P2103" s="80"/>
      <c r="Q2103" s="83" t="s">
        <v>19121</v>
      </c>
      <c r="R2103" s="80"/>
    </row>
    <row r="2104" spans="1:18" x14ac:dyDescent="0.25">
      <c r="A2104" s="80" t="str">
        <f t="shared" si="57"/>
        <v>KB</v>
      </c>
      <c r="B2104" s="80" t="str">
        <f t="shared" si="58"/>
        <v>522</v>
      </c>
      <c r="C2104" s="80" t="s">
        <v>3776</v>
      </c>
      <c r="D2104" s="80" t="s">
        <v>1931</v>
      </c>
      <c r="E2104" s="80"/>
      <c r="F2104" s="80"/>
      <c r="G2104" s="80" t="s">
        <v>10402</v>
      </c>
      <c r="H2104" s="80"/>
      <c r="I2104" s="80">
        <v>153</v>
      </c>
      <c r="J2104" s="81">
        <v>1</v>
      </c>
      <c r="K2104" s="82">
        <v>16377</v>
      </c>
      <c r="L2104" s="80" t="s">
        <v>10404</v>
      </c>
      <c r="M2104" s="80" t="s">
        <v>10405</v>
      </c>
      <c r="N2104" s="80" t="s">
        <v>10406</v>
      </c>
      <c r="O2104" s="80"/>
      <c r="P2104" s="80"/>
      <c r="Q2104" s="83" t="s">
        <v>19304</v>
      </c>
      <c r="R2104" s="80"/>
    </row>
    <row r="2105" spans="1:18" x14ac:dyDescent="0.25">
      <c r="A2105" s="80" t="str">
        <f t="shared" si="57"/>
        <v>KB</v>
      </c>
      <c r="B2105" s="80" t="str">
        <f t="shared" si="58"/>
        <v>523</v>
      </c>
      <c r="C2105" s="80" t="s">
        <v>2887</v>
      </c>
      <c r="D2105" s="80" t="s">
        <v>1931</v>
      </c>
      <c r="E2105" s="80"/>
      <c r="F2105" s="80"/>
      <c r="G2105" s="80" t="s">
        <v>10402</v>
      </c>
      <c r="H2105" s="80"/>
      <c r="I2105" s="80">
        <v>154</v>
      </c>
      <c r="J2105" s="81">
        <v>1</v>
      </c>
      <c r="K2105" s="82">
        <v>16377</v>
      </c>
      <c r="L2105" s="80" t="s">
        <v>10404</v>
      </c>
      <c r="M2105" s="80" t="s">
        <v>10405</v>
      </c>
      <c r="N2105" s="80" t="s">
        <v>10406</v>
      </c>
      <c r="O2105" s="80"/>
      <c r="P2105" s="80"/>
      <c r="Q2105" s="83">
        <v>16520</v>
      </c>
      <c r="R2105" s="80"/>
    </row>
    <row r="2106" spans="1:18" x14ac:dyDescent="0.25">
      <c r="A2106" s="80" t="str">
        <f t="shared" si="57"/>
        <v>KB</v>
      </c>
      <c r="B2106" s="80" t="str">
        <f t="shared" si="58"/>
        <v>524</v>
      </c>
      <c r="C2106" s="80" t="s">
        <v>3824</v>
      </c>
      <c r="D2106" s="80" t="s">
        <v>1931</v>
      </c>
      <c r="E2106" s="80"/>
      <c r="F2106" s="80"/>
      <c r="G2106" s="80" t="s">
        <v>10402</v>
      </c>
      <c r="H2106" s="80"/>
      <c r="I2106" s="80">
        <v>155</v>
      </c>
      <c r="J2106" s="81">
        <v>1</v>
      </c>
      <c r="K2106" s="82">
        <v>16377</v>
      </c>
      <c r="L2106" s="80" t="s">
        <v>10404</v>
      </c>
      <c r="M2106" s="80" t="s">
        <v>10405</v>
      </c>
      <c r="N2106" s="80" t="s">
        <v>10406</v>
      </c>
      <c r="O2106" s="80"/>
      <c r="P2106" s="80"/>
      <c r="Q2106" s="83" t="s">
        <v>19198</v>
      </c>
      <c r="R2106" s="80"/>
    </row>
    <row r="2107" spans="1:18" x14ac:dyDescent="0.25">
      <c r="A2107" s="80" t="str">
        <f t="shared" si="57"/>
        <v>KB</v>
      </c>
      <c r="B2107" s="80" t="str">
        <f t="shared" si="58"/>
        <v>525</v>
      </c>
      <c r="C2107" s="80" t="s">
        <v>5987</v>
      </c>
      <c r="D2107" s="80" t="s">
        <v>1931</v>
      </c>
      <c r="E2107" s="80"/>
      <c r="F2107" s="80"/>
      <c r="G2107" s="80" t="s">
        <v>10402</v>
      </c>
      <c r="H2107" s="80"/>
      <c r="I2107" s="80">
        <v>156</v>
      </c>
      <c r="J2107" s="81">
        <v>1</v>
      </c>
      <c r="K2107" s="82">
        <v>16377</v>
      </c>
      <c r="L2107" s="80" t="s">
        <v>10404</v>
      </c>
      <c r="M2107" s="80" t="s">
        <v>10405</v>
      </c>
      <c r="N2107" s="80" t="s">
        <v>10406</v>
      </c>
      <c r="O2107" s="80"/>
      <c r="P2107" s="80"/>
      <c r="Q2107" s="83" t="s">
        <v>19305</v>
      </c>
      <c r="R2107" s="80"/>
    </row>
    <row r="2108" spans="1:18" x14ac:dyDescent="0.25">
      <c r="A2108" s="80" t="str">
        <f t="shared" si="57"/>
        <v>KB</v>
      </c>
      <c r="B2108" s="80" t="str">
        <f t="shared" si="58"/>
        <v>526</v>
      </c>
      <c r="C2108" s="80" t="s">
        <v>5980</v>
      </c>
      <c r="D2108" s="80" t="s">
        <v>1931</v>
      </c>
      <c r="E2108" s="80"/>
      <c r="F2108" s="80"/>
      <c r="G2108" s="80" t="s">
        <v>10402</v>
      </c>
      <c r="H2108" s="80"/>
      <c r="I2108" s="80">
        <v>157</v>
      </c>
      <c r="J2108" s="81">
        <v>1</v>
      </c>
      <c r="K2108" s="82">
        <v>16377</v>
      </c>
      <c r="L2108" s="80" t="s">
        <v>10404</v>
      </c>
      <c r="M2108" s="80" t="s">
        <v>10405</v>
      </c>
      <c r="N2108" s="80" t="s">
        <v>10406</v>
      </c>
      <c r="O2108" s="80"/>
      <c r="P2108" s="80"/>
      <c r="Q2108" s="83" t="s">
        <v>19191</v>
      </c>
      <c r="R2108" s="80"/>
    </row>
    <row r="2109" spans="1:18" x14ac:dyDescent="0.25">
      <c r="A2109" s="80" t="str">
        <f t="shared" si="57"/>
        <v>KB</v>
      </c>
      <c r="B2109" s="80" t="str">
        <f t="shared" si="58"/>
        <v>527</v>
      </c>
      <c r="C2109" s="80" t="s">
        <v>3777</v>
      </c>
      <c r="D2109" s="80" t="s">
        <v>1931</v>
      </c>
      <c r="E2109" s="80"/>
      <c r="F2109" s="80"/>
      <c r="G2109" s="80" t="s">
        <v>10402</v>
      </c>
      <c r="H2109" s="80"/>
      <c r="I2109" s="80">
        <v>158</v>
      </c>
      <c r="J2109" s="81">
        <v>1</v>
      </c>
      <c r="K2109" s="82">
        <v>16377</v>
      </c>
      <c r="L2109" s="80" t="s">
        <v>10404</v>
      </c>
      <c r="M2109" s="80" t="s">
        <v>10405</v>
      </c>
      <c r="N2109" s="80" t="s">
        <v>10406</v>
      </c>
      <c r="O2109" s="80"/>
      <c r="P2109" s="80"/>
      <c r="Q2109" s="83" t="s">
        <v>19304</v>
      </c>
      <c r="R2109" s="80"/>
    </row>
    <row r="2110" spans="1:18" x14ac:dyDescent="0.25">
      <c r="A2110" s="80" t="str">
        <f t="shared" si="57"/>
        <v>KB</v>
      </c>
      <c r="B2110" s="80" t="str">
        <f t="shared" si="58"/>
        <v>528</v>
      </c>
      <c r="C2110" s="80" t="s">
        <v>6182</v>
      </c>
      <c r="D2110" s="80" t="s">
        <v>1931</v>
      </c>
      <c r="E2110" s="80"/>
      <c r="F2110" s="80"/>
      <c r="G2110" s="80" t="s">
        <v>10402</v>
      </c>
      <c r="H2110" s="80"/>
      <c r="I2110" s="80">
        <v>159</v>
      </c>
      <c r="J2110" s="81">
        <v>1</v>
      </c>
      <c r="K2110" s="82">
        <v>16377</v>
      </c>
      <c r="L2110" s="80" t="s">
        <v>10404</v>
      </c>
      <c r="M2110" s="80" t="s">
        <v>10405</v>
      </c>
      <c r="N2110" s="80" t="s">
        <v>10406</v>
      </c>
      <c r="O2110" s="80"/>
      <c r="P2110" s="80"/>
      <c r="Q2110" s="83" t="s">
        <v>19303</v>
      </c>
      <c r="R2110" s="80"/>
    </row>
    <row r="2111" spans="1:18" x14ac:dyDescent="0.25">
      <c r="A2111" s="80" t="str">
        <f t="shared" si="57"/>
        <v>KB</v>
      </c>
      <c r="B2111" s="80" t="str">
        <f t="shared" si="58"/>
        <v>529</v>
      </c>
      <c r="C2111" s="80" t="s">
        <v>3110</v>
      </c>
      <c r="D2111" s="80" t="s">
        <v>1931</v>
      </c>
      <c r="E2111" s="80"/>
      <c r="F2111" s="80"/>
      <c r="G2111" s="80" t="s">
        <v>10402</v>
      </c>
      <c r="H2111" s="80"/>
      <c r="I2111" s="80">
        <v>160</v>
      </c>
      <c r="J2111" s="81">
        <v>1</v>
      </c>
      <c r="K2111" s="82">
        <v>16377</v>
      </c>
      <c r="L2111" s="80" t="s">
        <v>10404</v>
      </c>
      <c r="M2111" s="80" t="s">
        <v>10405</v>
      </c>
      <c r="N2111" s="80" t="s">
        <v>10406</v>
      </c>
      <c r="O2111" s="80"/>
      <c r="P2111" s="80"/>
      <c r="Q2111" s="83" t="s">
        <v>19306</v>
      </c>
      <c r="R2111" s="80"/>
    </row>
    <row r="2112" spans="1:18" x14ac:dyDescent="0.25">
      <c r="A2112" s="80" t="str">
        <f t="shared" si="57"/>
        <v>KB</v>
      </c>
      <c r="B2112" s="80" t="str">
        <f t="shared" si="58"/>
        <v>530</v>
      </c>
      <c r="C2112" s="80" t="s">
        <v>3606</v>
      </c>
      <c r="D2112" s="80" t="s">
        <v>1931</v>
      </c>
      <c r="E2112" s="80"/>
      <c r="F2112" s="80"/>
      <c r="G2112" s="80" t="s">
        <v>10402</v>
      </c>
      <c r="H2112" s="80"/>
      <c r="I2112" s="80">
        <v>161</v>
      </c>
      <c r="J2112" s="81">
        <v>1</v>
      </c>
      <c r="K2112" s="82">
        <v>16377</v>
      </c>
      <c r="L2112" s="80" t="s">
        <v>10404</v>
      </c>
      <c r="M2112" s="80" t="s">
        <v>10405</v>
      </c>
      <c r="N2112" s="80" t="s">
        <v>10406</v>
      </c>
      <c r="O2112" s="80"/>
      <c r="P2112" s="80"/>
      <c r="Q2112" s="83" t="s">
        <v>19307</v>
      </c>
      <c r="R2112" s="80"/>
    </row>
    <row r="2113" spans="1:18" x14ac:dyDescent="0.25">
      <c r="A2113" s="80" t="str">
        <f t="shared" si="57"/>
        <v>KB</v>
      </c>
      <c r="B2113" s="80" t="str">
        <f t="shared" si="58"/>
        <v>531</v>
      </c>
      <c r="C2113" s="80" t="s">
        <v>3443</v>
      </c>
      <c r="D2113" s="80" t="s">
        <v>1931</v>
      </c>
      <c r="E2113" s="80"/>
      <c r="F2113" s="80"/>
      <c r="G2113" s="80" t="s">
        <v>10402</v>
      </c>
      <c r="H2113" s="80"/>
      <c r="I2113" s="80">
        <v>162</v>
      </c>
      <c r="J2113" s="81">
        <v>1</v>
      </c>
      <c r="K2113" s="82">
        <v>16377</v>
      </c>
      <c r="L2113" s="80" t="s">
        <v>10404</v>
      </c>
      <c r="M2113" s="80" t="s">
        <v>10405</v>
      </c>
      <c r="N2113" s="80" t="s">
        <v>10406</v>
      </c>
      <c r="O2113" s="80"/>
      <c r="P2113" s="80"/>
      <c r="Q2113" s="83" t="s">
        <v>19308</v>
      </c>
      <c r="R2113" s="80"/>
    </row>
    <row r="2114" spans="1:18" x14ac:dyDescent="0.25">
      <c r="A2114" s="80" t="str">
        <f t="shared" si="57"/>
        <v>KB</v>
      </c>
      <c r="B2114" s="80" t="str">
        <f t="shared" si="58"/>
        <v>532</v>
      </c>
      <c r="C2114" s="80" t="s">
        <v>4475</v>
      </c>
      <c r="D2114" s="80" t="s">
        <v>1931</v>
      </c>
      <c r="E2114" s="80"/>
      <c r="F2114" s="80"/>
      <c r="G2114" s="80" t="s">
        <v>10402</v>
      </c>
      <c r="H2114" s="80"/>
      <c r="I2114" s="80">
        <v>163</v>
      </c>
      <c r="J2114" s="81">
        <v>1</v>
      </c>
      <c r="K2114" s="82">
        <v>16377</v>
      </c>
      <c r="L2114" s="80" t="s">
        <v>10404</v>
      </c>
      <c r="M2114" s="80" t="s">
        <v>10405</v>
      </c>
      <c r="N2114" s="80" t="s">
        <v>10406</v>
      </c>
      <c r="O2114" s="80"/>
      <c r="P2114" s="80"/>
      <c r="Q2114" s="83" t="s">
        <v>19309</v>
      </c>
      <c r="R2114" s="80"/>
    </row>
    <row r="2115" spans="1:18" x14ac:dyDescent="0.25">
      <c r="A2115" s="80" t="str">
        <f t="shared" si="57"/>
        <v>KB</v>
      </c>
      <c r="B2115" s="80" t="str">
        <f t="shared" si="58"/>
        <v>533</v>
      </c>
      <c r="C2115" s="80" t="s">
        <v>4918</v>
      </c>
      <c r="D2115" s="80" t="s">
        <v>1931</v>
      </c>
      <c r="E2115" s="80"/>
      <c r="F2115" s="80"/>
      <c r="G2115" s="80" t="s">
        <v>10402</v>
      </c>
      <c r="H2115" s="80"/>
      <c r="I2115" s="80">
        <v>164</v>
      </c>
      <c r="J2115" s="81">
        <v>1</v>
      </c>
      <c r="K2115" s="82">
        <v>16377</v>
      </c>
      <c r="L2115" s="80" t="s">
        <v>10404</v>
      </c>
      <c r="M2115" s="80" t="s">
        <v>10405</v>
      </c>
      <c r="N2115" s="80" t="s">
        <v>10406</v>
      </c>
      <c r="O2115" s="80"/>
      <c r="P2115" s="80"/>
      <c r="Q2115" s="83" t="s">
        <v>19140</v>
      </c>
      <c r="R2115" s="80"/>
    </row>
    <row r="2116" spans="1:18" x14ac:dyDescent="0.25">
      <c r="A2116" s="80" t="str">
        <f t="shared" si="57"/>
        <v>KB</v>
      </c>
      <c r="B2116" s="80" t="str">
        <f t="shared" si="58"/>
        <v>534</v>
      </c>
      <c r="C2116" s="80" t="s">
        <v>4615</v>
      </c>
      <c r="D2116" s="80" t="s">
        <v>1931</v>
      </c>
      <c r="E2116" s="80"/>
      <c r="F2116" s="80"/>
      <c r="G2116" s="80" t="s">
        <v>10402</v>
      </c>
      <c r="H2116" s="80"/>
      <c r="I2116" s="80">
        <v>165</v>
      </c>
      <c r="J2116" s="81">
        <v>1</v>
      </c>
      <c r="K2116" s="82">
        <v>16377</v>
      </c>
      <c r="L2116" s="80" t="s">
        <v>10404</v>
      </c>
      <c r="M2116" s="80" t="s">
        <v>10405</v>
      </c>
      <c r="N2116" s="80" t="s">
        <v>10406</v>
      </c>
      <c r="O2116" s="80"/>
      <c r="P2116" s="80"/>
      <c r="Q2116" s="83" t="s">
        <v>19310</v>
      </c>
      <c r="R2116" s="80"/>
    </row>
    <row r="2117" spans="1:18" x14ac:dyDescent="0.25">
      <c r="A2117" s="84" t="str">
        <f t="shared" si="57"/>
        <v>KB</v>
      </c>
      <c r="B2117" s="84" t="str">
        <f t="shared" si="58"/>
        <v>535</v>
      </c>
      <c r="C2117" s="84" t="s">
        <v>2183</v>
      </c>
      <c r="D2117" s="84" t="s">
        <v>1931</v>
      </c>
      <c r="E2117" s="84"/>
      <c r="F2117" s="84"/>
      <c r="G2117" s="84" t="s">
        <v>10402</v>
      </c>
      <c r="H2117" s="84"/>
      <c r="I2117" s="84">
        <v>166</v>
      </c>
      <c r="J2117" s="85">
        <v>1</v>
      </c>
      <c r="K2117" s="86">
        <v>16377</v>
      </c>
      <c r="L2117" s="84" t="s">
        <v>10404</v>
      </c>
      <c r="M2117" s="84" t="s">
        <v>10405</v>
      </c>
      <c r="N2117" s="84" t="s">
        <v>10406</v>
      </c>
      <c r="O2117" s="84"/>
      <c r="P2117" s="84"/>
      <c r="Q2117" s="87">
        <v>16406</v>
      </c>
      <c r="R2117" s="84"/>
    </row>
    <row r="2118" spans="1:18" x14ac:dyDescent="0.25">
      <c r="A2118" s="84" t="str">
        <f t="shared" si="57"/>
        <v>KB</v>
      </c>
      <c r="B2118" s="84" t="str">
        <f t="shared" si="58"/>
        <v>536</v>
      </c>
      <c r="C2118" s="84" t="s">
        <v>2221</v>
      </c>
      <c r="D2118" s="84" t="s">
        <v>1931</v>
      </c>
      <c r="E2118" s="84"/>
      <c r="F2118" s="84"/>
      <c r="G2118" s="84" t="s">
        <v>10402</v>
      </c>
      <c r="H2118" s="84"/>
      <c r="I2118" s="84">
        <v>167</v>
      </c>
      <c r="J2118" s="85">
        <v>1</v>
      </c>
      <c r="K2118" s="86">
        <v>16377</v>
      </c>
      <c r="L2118" s="84" t="s">
        <v>10404</v>
      </c>
      <c r="M2118" s="84" t="s">
        <v>10405</v>
      </c>
      <c r="N2118" s="84" t="s">
        <v>10406</v>
      </c>
      <c r="O2118" s="84"/>
      <c r="P2118" s="84"/>
      <c r="Q2118" s="87">
        <v>16416</v>
      </c>
      <c r="R2118" s="84"/>
    </row>
    <row r="2119" spans="1:18" x14ac:dyDescent="0.25">
      <c r="A2119" s="80" t="str">
        <f t="shared" si="57"/>
        <v>KB</v>
      </c>
      <c r="B2119" s="80" t="str">
        <f t="shared" si="58"/>
        <v>537</v>
      </c>
      <c r="C2119" s="80" t="s">
        <v>3778</v>
      </c>
      <c r="D2119" s="80" t="s">
        <v>1931</v>
      </c>
      <c r="E2119" s="80"/>
      <c r="F2119" s="80"/>
      <c r="G2119" s="80" t="s">
        <v>10402</v>
      </c>
      <c r="H2119" s="80"/>
      <c r="I2119" s="80">
        <v>168</v>
      </c>
      <c r="J2119" s="81">
        <v>1</v>
      </c>
      <c r="K2119" s="82">
        <v>16377</v>
      </c>
      <c r="L2119" s="80" t="s">
        <v>10404</v>
      </c>
      <c r="M2119" s="80" t="s">
        <v>10405</v>
      </c>
      <c r="N2119" s="80" t="s">
        <v>10406</v>
      </c>
      <c r="O2119" s="80"/>
      <c r="P2119" s="80"/>
      <c r="Q2119" s="83" t="s">
        <v>19304</v>
      </c>
      <c r="R2119" s="80"/>
    </row>
    <row r="2120" spans="1:18" x14ac:dyDescent="0.25">
      <c r="A2120" s="80" t="str">
        <f t="shared" si="57"/>
        <v>KB</v>
      </c>
      <c r="B2120" s="80" t="str">
        <f t="shared" si="58"/>
        <v>538</v>
      </c>
      <c r="C2120" s="80" t="s">
        <v>6452</v>
      </c>
      <c r="D2120" s="80" t="s">
        <v>1931</v>
      </c>
      <c r="E2120" s="80"/>
      <c r="F2120" s="80"/>
      <c r="G2120" s="80" t="s">
        <v>10402</v>
      </c>
      <c r="H2120" s="80"/>
      <c r="I2120" s="80">
        <v>169</v>
      </c>
      <c r="J2120" s="81">
        <v>1</v>
      </c>
      <c r="K2120" s="82">
        <v>16377</v>
      </c>
      <c r="L2120" s="80" t="s">
        <v>10404</v>
      </c>
      <c r="M2120" s="80" t="s">
        <v>10405</v>
      </c>
      <c r="N2120" s="80" t="s">
        <v>10406</v>
      </c>
      <c r="O2120" s="80"/>
      <c r="P2120" s="80"/>
      <c r="Q2120" s="83" t="s">
        <v>19121</v>
      </c>
      <c r="R2120" s="80"/>
    </row>
    <row r="2121" spans="1:18" x14ac:dyDescent="0.25">
      <c r="A2121" s="80" t="str">
        <f t="shared" si="57"/>
        <v>KB</v>
      </c>
      <c r="B2121" s="80" t="str">
        <f t="shared" si="58"/>
        <v>539</v>
      </c>
      <c r="C2121" s="80" t="s">
        <v>6362</v>
      </c>
      <c r="D2121" s="80" t="s">
        <v>1931</v>
      </c>
      <c r="E2121" s="80"/>
      <c r="F2121" s="80"/>
      <c r="G2121" s="80" t="s">
        <v>10402</v>
      </c>
      <c r="H2121" s="80"/>
      <c r="I2121" s="80">
        <v>170</v>
      </c>
      <c r="J2121" s="81">
        <v>1</v>
      </c>
      <c r="K2121" s="82">
        <v>16377</v>
      </c>
      <c r="L2121" s="80" t="s">
        <v>10404</v>
      </c>
      <c r="M2121" s="80" t="s">
        <v>10405</v>
      </c>
      <c r="N2121" s="80" t="s">
        <v>10406</v>
      </c>
      <c r="O2121" s="80"/>
      <c r="P2121" s="80"/>
      <c r="Q2121" s="83" t="s">
        <v>19122</v>
      </c>
      <c r="R2121" s="80"/>
    </row>
    <row r="2122" spans="1:18" x14ac:dyDescent="0.25">
      <c r="A2122" s="80" t="str">
        <f t="shared" si="57"/>
        <v>KB</v>
      </c>
      <c r="B2122" s="80" t="str">
        <f t="shared" si="58"/>
        <v>540</v>
      </c>
      <c r="C2122" s="80" t="s">
        <v>2503</v>
      </c>
      <c r="D2122" s="80" t="s">
        <v>1931</v>
      </c>
      <c r="E2122" s="80"/>
      <c r="F2122" s="80"/>
      <c r="G2122" s="80" t="s">
        <v>10402</v>
      </c>
      <c r="H2122" s="80"/>
      <c r="I2122" s="80">
        <v>171</v>
      </c>
      <c r="J2122" s="81">
        <v>1</v>
      </c>
      <c r="K2122" s="82">
        <v>16377</v>
      </c>
      <c r="L2122" s="80" t="s">
        <v>10404</v>
      </c>
      <c r="M2122" s="80" t="s">
        <v>10405</v>
      </c>
      <c r="N2122" s="80" t="s">
        <v>10406</v>
      </c>
      <c r="O2122" s="80"/>
      <c r="P2122" s="80"/>
      <c r="Q2122" s="83" t="s">
        <v>19311</v>
      </c>
      <c r="R2122" s="80"/>
    </row>
    <row r="2123" spans="1:18" x14ac:dyDescent="0.25">
      <c r="A2123" s="80" t="str">
        <f t="shared" si="57"/>
        <v>KB</v>
      </c>
      <c r="B2123" s="80" t="str">
        <f t="shared" si="58"/>
        <v>541</v>
      </c>
      <c r="C2123" s="80" t="s">
        <v>5979</v>
      </c>
      <c r="D2123" s="80" t="s">
        <v>1931</v>
      </c>
      <c r="E2123" s="80"/>
      <c r="F2123" s="80"/>
      <c r="G2123" s="80" t="s">
        <v>10402</v>
      </c>
      <c r="H2123" s="80"/>
      <c r="I2123" s="80">
        <v>172</v>
      </c>
      <c r="J2123" s="81">
        <v>1</v>
      </c>
      <c r="K2123" s="82">
        <v>16377</v>
      </c>
      <c r="L2123" s="80" t="s">
        <v>10404</v>
      </c>
      <c r="M2123" s="80" t="s">
        <v>10405</v>
      </c>
      <c r="N2123" s="80" t="s">
        <v>10406</v>
      </c>
      <c r="O2123" s="80"/>
      <c r="P2123" s="80"/>
      <c r="Q2123" s="83" t="s">
        <v>19191</v>
      </c>
      <c r="R2123" s="80"/>
    </row>
    <row r="2124" spans="1:18" x14ac:dyDescent="0.25">
      <c r="A2124" s="80" t="str">
        <f t="shared" si="57"/>
        <v>KB</v>
      </c>
      <c r="B2124" s="80" t="str">
        <f t="shared" si="58"/>
        <v>542</v>
      </c>
      <c r="C2124" s="80" t="s">
        <v>6471</v>
      </c>
      <c r="D2124" s="80" t="s">
        <v>1931</v>
      </c>
      <c r="E2124" s="80"/>
      <c r="F2124" s="80"/>
      <c r="G2124" s="80" t="s">
        <v>10402</v>
      </c>
      <c r="H2124" s="80"/>
      <c r="I2124" s="80">
        <v>173</v>
      </c>
      <c r="J2124" s="81">
        <v>1</v>
      </c>
      <c r="K2124" s="82">
        <v>16377</v>
      </c>
      <c r="L2124" s="80" t="s">
        <v>10404</v>
      </c>
      <c r="M2124" s="80" t="s">
        <v>10405</v>
      </c>
      <c r="N2124" s="80" t="s">
        <v>10406</v>
      </c>
      <c r="O2124" s="80"/>
      <c r="P2124" s="80"/>
      <c r="Q2124" s="83" t="s">
        <v>19121</v>
      </c>
      <c r="R2124" s="80"/>
    </row>
    <row r="2125" spans="1:18" x14ac:dyDescent="0.25">
      <c r="A2125" s="80" t="str">
        <f t="shared" si="57"/>
        <v>KB</v>
      </c>
      <c r="B2125" s="80" t="str">
        <f t="shared" si="58"/>
        <v>543</v>
      </c>
      <c r="C2125" s="80" t="s">
        <v>6472</v>
      </c>
      <c r="D2125" s="80" t="s">
        <v>1931</v>
      </c>
      <c r="E2125" s="80"/>
      <c r="F2125" s="80"/>
      <c r="G2125" s="80" t="s">
        <v>10402</v>
      </c>
      <c r="H2125" s="80"/>
      <c r="I2125" s="80">
        <v>174</v>
      </c>
      <c r="J2125" s="81">
        <v>1</v>
      </c>
      <c r="K2125" s="82">
        <v>16407</v>
      </c>
      <c r="L2125" s="80" t="s">
        <v>10404</v>
      </c>
      <c r="M2125" s="80" t="s">
        <v>10405</v>
      </c>
      <c r="N2125" s="80" t="s">
        <v>10406</v>
      </c>
      <c r="O2125" s="80"/>
      <c r="P2125" s="80"/>
      <c r="Q2125" s="83" t="s">
        <v>19121</v>
      </c>
      <c r="R2125" s="80"/>
    </row>
    <row r="2126" spans="1:18" x14ac:dyDescent="0.25">
      <c r="A2126" s="80" t="str">
        <f t="shared" si="57"/>
        <v>KB</v>
      </c>
      <c r="B2126" s="80" t="str">
        <f t="shared" si="58"/>
        <v>544</v>
      </c>
      <c r="C2126" s="80" t="s">
        <v>6369</v>
      </c>
      <c r="D2126" s="80" t="s">
        <v>1931</v>
      </c>
      <c r="E2126" s="80"/>
      <c r="F2126" s="80"/>
      <c r="G2126" s="80" t="s">
        <v>10402</v>
      </c>
      <c r="H2126" s="80"/>
      <c r="I2126" s="80">
        <v>175</v>
      </c>
      <c r="J2126" s="81">
        <v>1</v>
      </c>
      <c r="K2126" s="82">
        <v>16407</v>
      </c>
      <c r="L2126" s="80" t="s">
        <v>10404</v>
      </c>
      <c r="M2126" s="80" t="s">
        <v>10405</v>
      </c>
      <c r="N2126" s="80" t="s">
        <v>10406</v>
      </c>
      <c r="O2126" s="80"/>
      <c r="P2126" s="80"/>
      <c r="Q2126" s="83" t="s">
        <v>19122</v>
      </c>
      <c r="R2126" s="80"/>
    </row>
    <row r="2127" spans="1:18" x14ac:dyDescent="0.25">
      <c r="A2127" s="80" t="str">
        <f t="shared" si="57"/>
        <v>KB</v>
      </c>
      <c r="B2127" s="80" t="str">
        <f t="shared" si="58"/>
        <v>545</v>
      </c>
      <c r="C2127" s="80" t="s">
        <v>5859</v>
      </c>
      <c r="D2127" s="80" t="s">
        <v>1931</v>
      </c>
      <c r="E2127" s="80"/>
      <c r="F2127" s="80"/>
      <c r="G2127" s="80" t="s">
        <v>10402</v>
      </c>
      <c r="H2127" s="80"/>
      <c r="I2127" s="80">
        <v>176</v>
      </c>
      <c r="J2127" s="81">
        <v>1</v>
      </c>
      <c r="K2127" s="82">
        <v>16407</v>
      </c>
      <c r="L2127" s="80" t="s">
        <v>10404</v>
      </c>
      <c r="M2127" s="80" t="s">
        <v>10405</v>
      </c>
      <c r="N2127" s="80" t="s">
        <v>10406</v>
      </c>
      <c r="O2127" s="80"/>
      <c r="P2127" s="80"/>
      <c r="Q2127" s="83" t="s">
        <v>19128</v>
      </c>
      <c r="R2127" s="80"/>
    </row>
    <row r="2128" spans="1:18" x14ac:dyDescent="0.25">
      <c r="A2128" s="80" t="str">
        <f t="shared" si="57"/>
        <v>KB</v>
      </c>
      <c r="B2128" s="80" t="str">
        <f t="shared" si="58"/>
        <v>546</v>
      </c>
      <c r="C2128" s="80" t="s">
        <v>6473</v>
      </c>
      <c r="D2128" s="80" t="s">
        <v>1931</v>
      </c>
      <c r="E2128" s="80"/>
      <c r="F2128" s="80"/>
      <c r="G2128" s="80" t="s">
        <v>10402</v>
      </c>
      <c r="H2128" s="80"/>
      <c r="I2128" s="80">
        <v>177</v>
      </c>
      <c r="J2128" s="81">
        <v>1</v>
      </c>
      <c r="K2128" s="82">
        <v>16407</v>
      </c>
      <c r="L2128" s="80" t="s">
        <v>10404</v>
      </c>
      <c r="M2128" s="80" t="s">
        <v>10405</v>
      </c>
      <c r="N2128" s="80" t="s">
        <v>10406</v>
      </c>
      <c r="O2128" s="80"/>
      <c r="P2128" s="80"/>
      <c r="Q2128" s="83" t="s">
        <v>19121</v>
      </c>
      <c r="R2128" s="80"/>
    </row>
    <row r="2129" spans="1:18" x14ac:dyDescent="0.25">
      <c r="A2129" s="80" t="str">
        <f t="shared" si="57"/>
        <v>KB</v>
      </c>
      <c r="B2129" s="80" t="str">
        <f t="shared" si="58"/>
        <v>547</v>
      </c>
      <c r="C2129" s="80" t="s">
        <v>6200</v>
      </c>
      <c r="D2129" s="80" t="s">
        <v>1931</v>
      </c>
      <c r="E2129" s="80"/>
      <c r="F2129" s="80"/>
      <c r="G2129" s="80" t="s">
        <v>10402</v>
      </c>
      <c r="H2129" s="80"/>
      <c r="I2129" s="80">
        <v>178</v>
      </c>
      <c r="J2129" s="81">
        <v>1</v>
      </c>
      <c r="K2129" s="82">
        <v>16407</v>
      </c>
      <c r="L2129" s="80" t="s">
        <v>10404</v>
      </c>
      <c r="M2129" s="80" t="s">
        <v>10405</v>
      </c>
      <c r="N2129" s="80" t="s">
        <v>10406</v>
      </c>
      <c r="O2129" s="80"/>
      <c r="P2129" s="80"/>
      <c r="Q2129" s="83" t="s">
        <v>19124</v>
      </c>
      <c r="R2129" s="80"/>
    </row>
    <row r="2130" spans="1:18" x14ac:dyDescent="0.25">
      <c r="A2130" s="80" t="str">
        <f t="shared" si="57"/>
        <v>KB</v>
      </c>
      <c r="B2130" s="80" t="str">
        <f t="shared" si="58"/>
        <v>548</v>
      </c>
      <c r="C2130" s="80" t="s">
        <v>6210</v>
      </c>
      <c r="D2130" s="80" t="s">
        <v>1931</v>
      </c>
      <c r="E2130" s="80"/>
      <c r="F2130" s="80"/>
      <c r="G2130" s="80" t="s">
        <v>10402</v>
      </c>
      <c r="H2130" s="80"/>
      <c r="I2130" s="80">
        <v>179</v>
      </c>
      <c r="J2130" s="81">
        <v>1</v>
      </c>
      <c r="K2130" s="82">
        <v>16407</v>
      </c>
      <c r="L2130" s="80" t="s">
        <v>10404</v>
      </c>
      <c r="M2130" s="80" t="s">
        <v>10405</v>
      </c>
      <c r="N2130" s="80" t="s">
        <v>10406</v>
      </c>
      <c r="O2130" s="80"/>
      <c r="P2130" s="80"/>
      <c r="Q2130" s="83" t="s">
        <v>19124</v>
      </c>
      <c r="R2130" s="80"/>
    </row>
    <row r="2131" spans="1:18" x14ac:dyDescent="0.25">
      <c r="A2131" s="84" t="str">
        <f t="shared" si="57"/>
        <v>KB</v>
      </c>
      <c r="B2131" s="84" t="str">
        <f t="shared" si="58"/>
        <v>549</v>
      </c>
      <c r="C2131" s="84" t="s">
        <v>2288</v>
      </c>
      <c r="D2131" s="84" t="s">
        <v>1931</v>
      </c>
      <c r="E2131" s="84"/>
      <c r="F2131" s="84"/>
      <c r="G2131" s="84" t="s">
        <v>10402</v>
      </c>
      <c r="H2131" s="84"/>
      <c r="I2131" s="84">
        <v>180</v>
      </c>
      <c r="J2131" s="85">
        <v>1</v>
      </c>
      <c r="K2131" s="86">
        <v>16407</v>
      </c>
      <c r="L2131" s="84" t="s">
        <v>10404</v>
      </c>
      <c r="M2131" s="84" t="s">
        <v>10405</v>
      </c>
      <c r="N2131" s="84" t="s">
        <v>10406</v>
      </c>
      <c r="O2131" s="84"/>
      <c r="P2131" s="84"/>
      <c r="Q2131" s="87">
        <v>16430</v>
      </c>
      <c r="R2131" s="84"/>
    </row>
    <row r="2132" spans="1:18" x14ac:dyDescent="0.25">
      <c r="A2132" s="80" t="str">
        <f t="shared" si="57"/>
        <v>KB</v>
      </c>
      <c r="B2132" s="80" t="str">
        <f t="shared" si="58"/>
        <v>550</v>
      </c>
      <c r="C2132" s="80" t="s">
        <v>6474</v>
      </c>
      <c r="D2132" s="80" t="s">
        <v>1931</v>
      </c>
      <c r="E2132" s="80"/>
      <c r="F2132" s="80"/>
      <c r="G2132" s="80" t="s">
        <v>10402</v>
      </c>
      <c r="H2132" s="80"/>
      <c r="I2132" s="80">
        <v>181</v>
      </c>
      <c r="J2132" s="81">
        <v>1</v>
      </c>
      <c r="K2132" s="82">
        <v>16407</v>
      </c>
      <c r="L2132" s="80" t="s">
        <v>10404</v>
      </c>
      <c r="M2132" s="80" t="s">
        <v>10405</v>
      </c>
      <c r="N2132" s="80" t="s">
        <v>10406</v>
      </c>
      <c r="O2132" s="80"/>
      <c r="P2132" s="80"/>
      <c r="Q2132" s="83" t="s">
        <v>19121</v>
      </c>
      <c r="R2132" s="80"/>
    </row>
    <row r="2133" spans="1:18" x14ac:dyDescent="0.25">
      <c r="A2133" s="80" t="str">
        <f t="shared" si="57"/>
        <v>KB</v>
      </c>
      <c r="B2133" s="80" t="str">
        <f t="shared" si="58"/>
        <v>551</v>
      </c>
      <c r="C2133" s="80" t="s">
        <v>5976</v>
      </c>
      <c r="D2133" s="80" t="s">
        <v>1931</v>
      </c>
      <c r="E2133" s="80"/>
      <c r="F2133" s="80"/>
      <c r="G2133" s="80" t="s">
        <v>10402</v>
      </c>
      <c r="H2133" s="80"/>
      <c r="I2133" s="80">
        <v>182</v>
      </c>
      <c r="J2133" s="81">
        <v>1</v>
      </c>
      <c r="K2133" s="82">
        <v>16407</v>
      </c>
      <c r="L2133" s="80" t="s">
        <v>10404</v>
      </c>
      <c r="M2133" s="80" t="s">
        <v>10405</v>
      </c>
      <c r="N2133" s="80" t="s">
        <v>10406</v>
      </c>
      <c r="O2133" s="80"/>
      <c r="P2133" s="80"/>
      <c r="Q2133" s="83" t="s">
        <v>19191</v>
      </c>
      <c r="R2133" s="80"/>
    </row>
    <row r="2134" spans="1:18" x14ac:dyDescent="0.25">
      <c r="A2134" s="80" t="str">
        <f t="shared" si="57"/>
        <v>KB</v>
      </c>
      <c r="B2134" s="80" t="str">
        <f t="shared" si="58"/>
        <v>552</v>
      </c>
      <c r="C2134" s="80" t="s">
        <v>6371</v>
      </c>
      <c r="D2134" s="80" t="s">
        <v>1931</v>
      </c>
      <c r="E2134" s="80"/>
      <c r="F2134" s="80"/>
      <c r="G2134" s="80" t="s">
        <v>10402</v>
      </c>
      <c r="H2134" s="80"/>
      <c r="I2134" s="80">
        <v>183</v>
      </c>
      <c r="J2134" s="81">
        <v>1</v>
      </c>
      <c r="K2134" s="82">
        <v>16407</v>
      </c>
      <c r="L2134" s="80" t="s">
        <v>10404</v>
      </c>
      <c r="M2134" s="80" t="s">
        <v>10405</v>
      </c>
      <c r="N2134" s="80" t="s">
        <v>10406</v>
      </c>
      <c r="O2134" s="80"/>
      <c r="P2134" s="80"/>
      <c r="Q2134" s="83" t="s">
        <v>19122</v>
      </c>
      <c r="R2134" s="80"/>
    </row>
    <row r="2135" spans="1:18" x14ac:dyDescent="0.25">
      <c r="A2135" s="80" t="str">
        <f t="shared" si="57"/>
        <v>KB</v>
      </c>
      <c r="B2135" s="80" t="str">
        <f t="shared" si="58"/>
        <v>553</v>
      </c>
      <c r="C2135" s="80" t="s">
        <v>6386</v>
      </c>
      <c r="D2135" s="80" t="s">
        <v>1931</v>
      </c>
      <c r="E2135" s="80"/>
      <c r="F2135" s="80"/>
      <c r="G2135" s="80" t="s">
        <v>10402</v>
      </c>
      <c r="H2135" s="80"/>
      <c r="I2135" s="80">
        <v>184</v>
      </c>
      <c r="J2135" s="81">
        <v>1</v>
      </c>
      <c r="K2135" s="82">
        <v>16407</v>
      </c>
      <c r="L2135" s="80" t="s">
        <v>10404</v>
      </c>
      <c r="M2135" s="80" t="s">
        <v>10405</v>
      </c>
      <c r="N2135" s="80" t="s">
        <v>10406</v>
      </c>
      <c r="O2135" s="80"/>
      <c r="P2135" s="80"/>
      <c r="Q2135" s="83" t="s">
        <v>19122</v>
      </c>
      <c r="R2135" s="80"/>
    </row>
    <row r="2136" spans="1:18" x14ac:dyDescent="0.25">
      <c r="A2136" s="80" t="str">
        <f t="shared" si="57"/>
        <v>KB</v>
      </c>
      <c r="B2136" s="80" t="str">
        <f t="shared" si="58"/>
        <v>554</v>
      </c>
      <c r="C2136" s="80" t="s">
        <v>3929</v>
      </c>
      <c r="D2136" s="80" t="s">
        <v>1931</v>
      </c>
      <c r="E2136" s="80"/>
      <c r="F2136" s="80"/>
      <c r="G2136" s="80" t="s">
        <v>10402</v>
      </c>
      <c r="H2136" s="80"/>
      <c r="I2136" s="80">
        <v>185</v>
      </c>
      <c r="J2136" s="81">
        <v>1</v>
      </c>
      <c r="K2136" s="82">
        <v>16407</v>
      </c>
      <c r="L2136" s="80" t="s">
        <v>10404</v>
      </c>
      <c r="M2136" s="80" t="s">
        <v>10405</v>
      </c>
      <c r="N2136" s="80" t="s">
        <v>10406</v>
      </c>
      <c r="O2136" s="80"/>
      <c r="P2136" s="80"/>
      <c r="Q2136" s="83" t="s">
        <v>19214</v>
      </c>
      <c r="R2136" s="80"/>
    </row>
    <row r="2137" spans="1:18" x14ac:dyDescent="0.25">
      <c r="A2137" s="80" t="str">
        <f t="shared" si="57"/>
        <v>KB</v>
      </c>
      <c r="B2137" s="80" t="str">
        <f t="shared" si="58"/>
        <v>555</v>
      </c>
      <c r="C2137" s="80" t="s">
        <v>6576</v>
      </c>
      <c r="D2137" s="80" t="s">
        <v>1931</v>
      </c>
      <c r="E2137" s="80"/>
      <c r="F2137" s="80"/>
      <c r="G2137" s="80" t="s">
        <v>10402</v>
      </c>
      <c r="H2137" s="80"/>
      <c r="I2137" s="80">
        <v>186</v>
      </c>
      <c r="J2137" s="81">
        <v>1</v>
      </c>
      <c r="K2137" s="82">
        <v>16407</v>
      </c>
      <c r="L2137" s="80" t="s">
        <v>10404</v>
      </c>
      <c r="M2137" s="80" t="s">
        <v>10405</v>
      </c>
      <c r="N2137" s="80" t="s">
        <v>10406</v>
      </c>
      <c r="O2137" s="80"/>
      <c r="P2137" s="80"/>
      <c r="Q2137" s="83" t="s">
        <v>19123</v>
      </c>
      <c r="R2137" s="80"/>
    </row>
    <row r="2138" spans="1:18" x14ac:dyDescent="0.25">
      <c r="A2138" s="80" t="str">
        <f t="shared" si="57"/>
        <v>KB</v>
      </c>
      <c r="B2138" s="80" t="str">
        <f t="shared" si="58"/>
        <v>556</v>
      </c>
      <c r="C2138" s="80" t="s">
        <v>6577</v>
      </c>
      <c r="D2138" s="80" t="s">
        <v>1931</v>
      </c>
      <c r="E2138" s="80"/>
      <c r="F2138" s="80"/>
      <c r="G2138" s="80" t="s">
        <v>10402</v>
      </c>
      <c r="H2138" s="80"/>
      <c r="I2138" s="80">
        <v>187</v>
      </c>
      <c r="J2138" s="81">
        <v>1</v>
      </c>
      <c r="K2138" s="82">
        <v>16407</v>
      </c>
      <c r="L2138" s="80" t="s">
        <v>10404</v>
      </c>
      <c r="M2138" s="80" t="s">
        <v>10405</v>
      </c>
      <c r="N2138" s="80" t="s">
        <v>10406</v>
      </c>
      <c r="O2138" s="80"/>
      <c r="P2138" s="80"/>
      <c r="Q2138" s="83" t="s">
        <v>19123</v>
      </c>
      <c r="R2138" s="80"/>
    </row>
    <row r="2139" spans="1:18" x14ac:dyDescent="0.25">
      <c r="A2139" s="80" t="str">
        <f t="shared" si="57"/>
        <v>KB</v>
      </c>
      <c r="B2139" s="80" t="str">
        <f t="shared" si="58"/>
        <v>557</v>
      </c>
      <c r="C2139" s="80" t="s">
        <v>5851</v>
      </c>
      <c r="D2139" s="80" t="s">
        <v>1931</v>
      </c>
      <c r="E2139" s="80"/>
      <c r="F2139" s="80"/>
      <c r="G2139" s="80" t="s">
        <v>10402</v>
      </c>
      <c r="H2139" s="80"/>
      <c r="I2139" s="80">
        <v>188</v>
      </c>
      <c r="J2139" s="81">
        <v>1</v>
      </c>
      <c r="K2139" s="82">
        <v>16407</v>
      </c>
      <c r="L2139" s="80" t="s">
        <v>10404</v>
      </c>
      <c r="M2139" s="80" t="s">
        <v>10405</v>
      </c>
      <c r="N2139" s="80" t="s">
        <v>10406</v>
      </c>
      <c r="O2139" s="80"/>
      <c r="P2139" s="80"/>
      <c r="Q2139" s="83" t="s">
        <v>19128</v>
      </c>
      <c r="R2139" s="80"/>
    </row>
    <row r="2140" spans="1:18" x14ac:dyDescent="0.25">
      <c r="A2140" s="80" t="str">
        <f t="shared" si="57"/>
        <v>KB</v>
      </c>
      <c r="B2140" s="80" t="str">
        <f t="shared" si="58"/>
        <v>558</v>
      </c>
      <c r="C2140" s="80" t="s">
        <v>6180</v>
      </c>
      <c r="D2140" s="80" t="s">
        <v>1931</v>
      </c>
      <c r="E2140" s="80"/>
      <c r="F2140" s="80"/>
      <c r="G2140" s="80" t="s">
        <v>10402</v>
      </c>
      <c r="H2140" s="80"/>
      <c r="I2140" s="80">
        <v>189</v>
      </c>
      <c r="J2140" s="81">
        <v>1</v>
      </c>
      <c r="K2140" s="82">
        <v>16407</v>
      </c>
      <c r="L2140" s="80" t="s">
        <v>10404</v>
      </c>
      <c r="M2140" s="80" t="s">
        <v>10405</v>
      </c>
      <c r="N2140" s="80" t="s">
        <v>10406</v>
      </c>
      <c r="O2140" s="80"/>
      <c r="P2140" s="80"/>
      <c r="Q2140" s="83" t="s">
        <v>19204</v>
      </c>
      <c r="R2140" s="80"/>
    </row>
    <row r="2141" spans="1:18" x14ac:dyDescent="0.25">
      <c r="A2141" s="80" t="str">
        <f t="shared" si="57"/>
        <v>KB</v>
      </c>
      <c r="B2141" s="80" t="str">
        <f t="shared" si="58"/>
        <v>559</v>
      </c>
      <c r="C2141" s="80" t="s">
        <v>5860</v>
      </c>
      <c r="D2141" s="80" t="s">
        <v>1931</v>
      </c>
      <c r="E2141" s="80"/>
      <c r="F2141" s="80"/>
      <c r="G2141" s="80" t="s">
        <v>10402</v>
      </c>
      <c r="H2141" s="80"/>
      <c r="I2141" s="80">
        <v>190</v>
      </c>
      <c r="J2141" s="81">
        <v>1</v>
      </c>
      <c r="K2141" s="82">
        <v>16407</v>
      </c>
      <c r="L2141" s="80" t="s">
        <v>10404</v>
      </c>
      <c r="M2141" s="80" t="s">
        <v>10405</v>
      </c>
      <c r="N2141" s="80" t="s">
        <v>10406</v>
      </c>
      <c r="O2141" s="80"/>
      <c r="P2141" s="80"/>
      <c r="Q2141" s="83" t="s">
        <v>19128</v>
      </c>
      <c r="R2141" s="80"/>
    </row>
    <row r="2142" spans="1:18" x14ac:dyDescent="0.25">
      <c r="A2142" s="80" t="str">
        <f t="shared" si="57"/>
        <v>KB</v>
      </c>
      <c r="B2142" s="80" t="str">
        <f t="shared" si="58"/>
        <v>560</v>
      </c>
      <c r="C2142" s="80" t="s">
        <v>3552</v>
      </c>
      <c r="D2142" s="80" t="s">
        <v>1931</v>
      </c>
      <c r="E2142" s="80"/>
      <c r="F2142" s="80"/>
      <c r="G2142" s="80" t="s">
        <v>10402</v>
      </c>
      <c r="H2142" s="80"/>
      <c r="I2142" s="80">
        <v>191</v>
      </c>
      <c r="J2142" s="81">
        <v>1</v>
      </c>
      <c r="K2142" s="82">
        <v>16407</v>
      </c>
      <c r="L2142" s="80" t="s">
        <v>10404</v>
      </c>
      <c r="M2142" s="80" t="s">
        <v>10405</v>
      </c>
      <c r="N2142" s="80" t="s">
        <v>10406</v>
      </c>
      <c r="O2142" s="80"/>
      <c r="P2142" s="80"/>
      <c r="Q2142" s="83" t="s">
        <v>19205</v>
      </c>
      <c r="R2142" s="80"/>
    </row>
    <row r="2143" spans="1:18" x14ac:dyDescent="0.25">
      <c r="A2143" s="80" t="str">
        <f t="shared" si="57"/>
        <v>KB</v>
      </c>
      <c r="B2143" s="80" t="str">
        <f t="shared" si="58"/>
        <v>561</v>
      </c>
      <c r="C2143" s="80" t="s">
        <v>3942</v>
      </c>
      <c r="D2143" s="80" t="s">
        <v>1931</v>
      </c>
      <c r="E2143" s="80"/>
      <c r="F2143" s="80"/>
      <c r="G2143" s="80" t="s">
        <v>10402</v>
      </c>
      <c r="H2143" s="80"/>
      <c r="I2143" s="80">
        <v>192</v>
      </c>
      <c r="J2143" s="81">
        <v>1</v>
      </c>
      <c r="K2143" s="82">
        <v>16407</v>
      </c>
      <c r="L2143" s="80" t="s">
        <v>10404</v>
      </c>
      <c r="M2143" s="80" t="s">
        <v>10405</v>
      </c>
      <c r="N2143" s="80" t="s">
        <v>10406</v>
      </c>
      <c r="O2143" s="80"/>
      <c r="P2143" s="80"/>
      <c r="Q2143" s="83" t="s">
        <v>19206</v>
      </c>
      <c r="R2143" s="80"/>
    </row>
    <row r="2144" spans="1:18" x14ac:dyDescent="0.25">
      <c r="A2144" s="80" t="str">
        <f t="shared" si="57"/>
        <v>KB</v>
      </c>
      <c r="B2144" s="80" t="str">
        <f t="shared" si="58"/>
        <v>562</v>
      </c>
      <c r="C2144" s="80" t="s">
        <v>2602</v>
      </c>
      <c r="D2144" s="80" t="s">
        <v>1931</v>
      </c>
      <c r="E2144" s="80"/>
      <c r="F2144" s="80"/>
      <c r="G2144" s="80" t="s">
        <v>10402</v>
      </c>
      <c r="H2144" s="80"/>
      <c r="I2144" s="80">
        <v>193</v>
      </c>
      <c r="J2144" s="81">
        <v>1</v>
      </c>
      <c r="K2144" s="82">
        <v>16407</v>
      </c>
      <c r="L2144" s="80" t="s">
        <v>10404</v>
      </c>
      <c r="M2144" s="80" t="s">
        <v>10405</v>
      </c>
      <c r="N2144" s="80" t="s">
        <v>10406</v>
      </c>
      <c r="O2144" s="80"/>
      <c r="P2144" s="80"/>
      <c r="Q2144" s="83">
        <v>16484</v>
      </c>
      <c r="R2144" s="80"/>
    </row>
    <row r="2145" spans="1:18" x14ac:dyDescent="0.25">
      <c r="A2145" s="84" t="str">
        <f t="shared" si="57"/>
        <v>KB</v>
      </c>
      <c r="B2145" s="84" t="str">
        <f t="shared" si="58"/>
        <v>563</v>
      </c>
      <c r="C2145" s="84" t="s">
        <v>10016</v>
      </c>
      <c r="D2145" s="84" t="s">
        <v>1931</v>
      </c>
      <c r="E2145" s="84"/>
      <c r="F2145" s="84"/>
      <c r="G2145" s="84" t="s">
        <v>10402</v>
      </c>
      <c r="H2145" s="84"/>
      <c r="I2145" s="84">
        <v>194</v>
      </c>
      <c r="J2145" s="85">
        <v>1</v>
      </c>
      <c r="K2145" s="86">
        <v>16407</v>
      </c>
      <c r="L2145" s="84" t="s">
        <v>10404</v>
      </c>
      <c r="M2145" s="84" t="s">
        <v>10405</v>
      </c>
      <c r="N2145" s="84" t="s">
        <v>10406</v>
      </c>
      <c r="O2145" s="84"/>
      <c r="P2145" s="84"/>
      <c r="Q2145" s="87" t="s">
        <v>19207</v>
      </c>
      <c r="R2145" s="84"/>
    </row>
    <row r="2146" spans="1:18" x14ac:dyDescent="0.25">
      <c r="A2146" s="80" t="str">
        <f t="shared" si="57"/>
        <v>KB</v>
      </c>
      <c r="B2146" s="80" t="str">
        <f t="shared" si="58"/>
        <v>564</v>
      </c>
      <c r="C2146" s="80" t="s">
        <v>3031</v>
      </c>
      <c r="D2146" s="80" t="s">
        <v>1931</v>
      </c>
      <c r="E2146" s="80"/>
      <c r="F2146" s="80"/>
      <c r="G2146" s="80" t="s">
        <v>10402</v>
      </c>
      <c r="H2146" s="80"/>
      <c r="I2146" s="80">
        <v>195</v>
      </c>
      <c r="J2146" s="81">
        <v>1</v>
      </c>
      <c r="K2146" s="82">
        <v>16407</v>
      </c>
      <c r="L2146" s="80" t="s">
        <v>10404</v>
      </c>
      <c r="M2146" s="80" t="s">
        <v>10405</v>
      </c>
      <c r="N2146" s="80" t="s">
        <v>10406</v>
      </c>
      <c r="O2146" s="80"/>
      <c r="P2146" s="80"/>
      <c r="Q2146" s="83">
        <v>16539</v>
      </c>
      <c r="R2146" s="80"/>
    </row>
    <row r="2147" spans="1:18" x14ac:dyDescent="0.25">
      <c r="A2147" s="80" t="str">
        <f t="shared" si="57"/>
        <v>KB</v>
      </c>
      <c r="B2147" s="80" t="str">
        <f t="shared" si="58"/>
        <v>565</v>
      </c>
      <c r="C2147" s="80" t="s">
        <v>7199</v>
      </c>
      <c r="D2147" s="80" t="s">
        <v>1931</v>
      </c>
      <c r="E2147" s="80"/>
      <c r="F2147" s="80"/>
      <c r="G2147" s="80" t="s">
        <v>10402</v>
      </c>
      <c r="H2147" s="80"/>
      <c r="I2147" s="80">
        <v>196</v>
      </c>
      <c r="J2147" s="81">
        <v>1</v>
      </c>
      <c r="K2147" s="82">
        <v>16407</v>
      </c>
      <c r="L2147" s="80" t="s">
        <v>10404</v>
      </c>
      <c r="M2147" s="80" t="s">
        <v>10405</v>
      </c>
      <c r="N2147" s="80" t="s">
        <v>10406</v>
      </c>
      <c r="O2147" s="80"/>
      <c r="P2147" s="80"/>
      <c r="Q2147" s="83" t="s">
        <v>19208</v>
      </c>
      <c r="R2147" s="80"/>
    </row>
    <row r="2148" spans="1:18" x14ac:dyDescent="0.25">
      <c r="A2148" s="80" t="str">
        <f t="shared" si="57"/>
        <v>KB</v>
      </c>
      <c r="B2148" s="80" t="str">
        <f t="shared" si="58"/>
        <v>566</v>
      </c>
      <c r="C2148" s="80" t="s">
        <v>6387</v>
      </c>
      <c r="D2148" s="80" t="s">
        <v>1931</v>
      </c>
      <c r="E2148" s="80"/>
      <c r="F2148" s="80"/>
      <c r="G2148" s="80" t="s">
        <v>10402</v>
      </c>
      <c r="H2148" s="80"/>
      <c r="I2148" s="80">
        <v>197</v>
      </c>
      <c r="J2148" s="81">
        <v>1</v>
      </c>
      <c r="K2148" s="82">
        <v>16407</v>
      </c>
      <c r="L2148" s="80" t="s">
        <v>10404</v>
      </c>
      <c r="M2148" s="80" t="s">
        <v>10405</v>
      </c>
      <c r="N2148" s="80" t="s">
        <v>10406</v>
      </c>
      <c r="O2148" s="80"/>
      <c r="P2148" s="80"/>
      <c r="Q2148" s="83" t="s">
        <v>19122</v>
      </c>
      <c r="R2148" s="80"/>
    </row>
    <row r="2149" spans="1:18" x14ac:dyDescent="0.25">
      <c r="A2149" s="80" t="str">
        <f t="shared" ref="A2149:A2212" si="59">LEFT(C2149,2)</f>
        <v>KB</v>
      </c>
      <c r="B2149" s="80" t="str">
        <f t="shared" ref="B2149:B2212" si="60">RIGHT(C2149,3)</f>
        <v>567</v>
      </c>
      <c r="C2149" s="80" t="s">
        <v>6388</v>
      </c>
      <c r="D2149" s="80" t="s">
        <v>1931</v>
      </c>
      <c r="E2149" s="80"/>
      <c r="F2149" s="80"/>
      <c r="G2149" s="80" t="s">
        <v>10402</v>
      </c>
      <c r="H2149" s="80"/>
      <c r="I2149" s="80">
        <v>198</v>
      </c>
      <c r="J2149" s="81">
        <v>1</v>
      </c>
      <c r="K2149" s="82">
        <v>16407</v>
      </c>
      <c r="L2149" s="80" t="s">
        <v>10404</v>
      </c>
      <c r="M2149" s="80" t="s">
        <v>10405</v>
      </c>
      <c r="N2149" s="80" t="s">
        <v>10406</v>
      </c>
      <c r="O2149" s="80"/>
      <c r="P2149" s="80"/>
      <c r="Q2149" s="83" t="s">
        <v>19122</v>
      </c>
      <c r="R2149" s="80"/>
    </row>
    <row r="2150" spans="1:18" x14ac:dyDescent="0.25">
      <c r="A2150" s="80" t="str">
        <f t="shared" si="59"/>
        <v>KB</v>
      </c>
      <c r="B2150" s="80" t="str">
        <f t="shared" si="60"/>
        <v>568</v>
      </c>
      <c r="C2150" s="80" t="s">
        <v>2768</v>
      </c>
      <c r="D2150" s="80" t="s">
        <v>1931</v>
      </c>
      <c r="E2150" s="80"/>
      <c r="F2150" s="80"/>
      <c r="G2150" s="80" t="s">
        <v>10402</v>
      </c>
      <c r="H2150" s="80"/>
      <c r="I2150" s="80">
        <v>199</v>
      </c>
      <c r="J2150" s="81">
        <v>1</v>
      </c>
      <c r="K2150" s="82">
        <v>16407</v>
      </c>
      <c r="L2150" s="80" t="s">
        <v>10404</v>
      </c>
      <c r="M2150" s="80" t="s">
        <v>10405</v>
      </c>
      <c r="N2150" s="80" t="s">
        <v>10406</v>
      </c>
      <c r="O2150" s="80"/>
      <c r="P2150" s="80"/>
      <c r="Q2150" s="83" t="s">
        <v>19132</v>
      </c>
      <c r="R2150" s="80"/>
    </row>
    <row r="2151" spans="1:18" x14ac:dyDescent="0.25">
      <c r="A2151" s="80" t="str">
        <f t="shared" si="59"/>
        <v>KB</v>
      </c>
      <c r="B2151" s="80" t="str">
        <f t="shared" si="60"/>
        <v>569</v>
      </c>
      <c r="C2151" s="80" t="s">
        <v>6475</v>
      </c>
      <c r="D2151" s="80" t="s">
        <v>1931</v>
      </c>
      <c r="E2151" s="80"/>
      <c r="F2151" s="80"/>
      <c r="G2151" s="80" t="s">
        <v>10402</v>
      </c>
      <c r="H2151" s="80"/>
      <c r="I2151" s="80">
        <v>200</v>
      </c>
      <c r="J2151" s="81">
        <v>1</v>
      </c>
      <c r="K2151" s="82">
        <v>16407</v>
      </c>
      <c r="L2151" s="80" t="s">
        <v>10404</v>
      </c>
      <c r="M2151" s="80" t="s">
        <v>10405</v>
      </c>
      <c r="N2151" s="80" t="s">
        <v>10406</v>
      </c>
      <c r="O2151" s="80"/>
      <c r="P2151" s="80"/>
      <c r="Q2151" s="83" t="s">
        <v>19121</v>
      </c>
      <c r="R2151" s="80"/>
    </row>
    <row r="2152" spans="1:18" x14ac:dyDescent="0.25">
      <c r="A2152" s="80" t="str">
        <f t="shared" si="59"/>
        <v>KB</v>
      </c>
      <c r="B2152" s="80" t="str">
        <f t="shared" si="60"/>
        <v>570</v>
      </c>
      <c r="C2152" s="80" t="s">
        <v>3883</v>
      </c>
      <c r="D2152" s="80" t="s">
        <v>1931</v>
      </c>
      <c r="E2152" s="80"/>
      <c r="F2152" s="80"/>
      <c r="G2152" s="80" t="s">
        <v>10402</v>
      </c>
      <c r="H2152" s="80"/>
      <c r="I2152" s="80">
        <v>201</v>
      </c>
      <c r="J2152" s="81" t="s">
        <v>10403</v>
      </c>
      <c r="K2152" s="82">
        <v>16407</v>
      </c>
      <c r="L2152" s="80" t="s">
        <v>10404</v>
      </c>
      <c r="M2152" s="80" t="s">
        <v>10405</v>
      </c>
      <c r="N2152" s="80" t="s">
        <v>10406</v>
      </c>
      <c r="O2152" s="80"/>
      <c r="P2152" s="80"/>
      <c r="Q2152" s="83" t="s">
        <v>19209</v>
      </c>
      <c r="R2152" s="80"/>
    </row>
    <row r="2153" spans="1:18" x14ac:dyDescent="0.25">
      <c r="A2153" s="80" t="str">
        <f t="shared" si="59"/>
        <v>KB</v>
      </c>
      <c r="B2153" s="80" t="str">
        <f t="shared" si="60"/>
        <v>571</v>
      </c>
      <c r="C2153" s="80" t="s">
        <v>6389</v>
      </c>
      <c r="D2153" s="80" t="s">
        <v>1931</v>
      </c>
      <c r="E2153" s="80"/>
      <c r="F2153" s="80"/>
      <c r="G2153" s="80" t="s">
        <v>10402</v>
      </c>
      <c r="H2153" s="80"/>
      <c r="I2153" s="80">
        <v>202</v>
      </c>
      <c r="J2153" s="81" t="s">
        <v>10403</v>
      </c>
      <c r="K2153" s="82">
        <v>16407</v>
      </c>
      <c r="L2153" s="80" t="s">
        <v>10404</v>
      </c>
      <c r="M2153" s="80" t="s">
        <v>10405</v>
      </c>
      <c r="N2153" s="80" t="s">
        <v>10406</v>
      </c>
      <c r="O2153" s="80"/>
      <c r="P2153" s="80"/>
      <c r="Q2153" s="83" t="s">
        <v>19122</v>
      </c>
      <c r="R2153" s="80"/>
    </row>
    <row r="2154" spans="1:18" x14ac:dyDescent="0.25">
      <c r="A2154" s="80" t="str">
        <f t="shared" si="59"/>
        <v>KB</v>
      </c>
      <c r="B2154" s="80" t="str">
        <f t="shared" si="60"/>
        <v>572</v>
      </c>
      <c r="C2154" s="80" t="s">
        <v>6390</v>
      </c>
      <c r="D2154" s="80" t="s">
        <v>1931</v>
      </c>
      <c r="E2154" s="80"/>
      <c r="F2154" s="80"/>
      <c r="G2154" s="80" t="s">
        <v>10402</v>
      </c>
      <c r="H2154" s="80"/>
      <c r="I2154" s="80">
        <v>203</v>
      </c>
      <c r="J2154" s="81" t="s">
        <v>10403</v>
      </c>
      <c r="K2154" s="82">
        <v>16407</v>
      </c>
      <c r="L2154" s="80" t="s">
        <v>10404</v>
      </c>
      <c r="M2154" s="80" t="s">
        <v>10405</v>
      </c>
      <c r="N2154" s="80" t="s">
        <v>10406</v>
      </c>
      <c r="O2154" s="80"/>
      <c r="P2154" s="80"/>
      <c r="Q2154" s="83" t="s">
        <v>19122</v>
      </c>
      <c r="R2154" s="80"/>
    </row>
    <row r="2155" spans="1:18" x14ac:dyDescent="0.25">
      <c r="A2155" s="80" t="str">
        <f t="shared" si="59"/>
        <v>KB</v>
      </c>
      <c r="B2155" s="80" t="str">
        <f t="shared" si="60"/>
        <v>573</v>
      </c>
      <c r="C2155" s="80" t="s">
        <v>6391</v>
      </c>
      <c r="D2155" s="80" t="s">
        <v>1931</v>
      </c>
      <c r="E2155" s="80"/>
      <c r="F2155" s="80"/>
      <c r="G2155" s="80" t="s">
        <v>10402</v>
      </c>
      <c r="H2155" s="80"/>
      <c r="I2155" s="80">
        <v>204</v>
      </c>
      <c r="J2155" s="81" t="s">
        <v>10403</v>
      </c>
      <c r="K2155" s="82">
        <v>16407</v>
      </c>
      <c r="L2155" s="80" t="s">
        <v>10404</v>
      </c>
      <c r="M2155" s="80" t="s">
        <v>10405</v>
      </c>
      <c r="N2155" s="80" t="s">
        <v>10406</v>
      </c>
      <c r="O2155" s="80"/>
      <c r="P2155" s="80"/>
      <c r="Q2155" s="83" t="s">
        <v>19122</v>
      </c>
      <c r="R2155" s="80"/>
    </row>
    <row r="2156" spans="1:18" x14ac:dyDescent="0.25">
      <c r="A2156" s="80" t="str">
        <f t="shared" si="59"/>
        <v>KB</v>
      </c>
      <c r="B2156" s="80" t="str">
        <f t="shared" si="60"/>
        <v>574</v>
      </c>
      <c r="C2156" s="80" t="s">
        <v>7927</v>
      </c>
      <c r="D2156" s="80" t="s">
        <v>1931</v>
      </c>
      <c r="E2156" s="80"/>
      <c r="F2156" s="80"/>
      <c r="G2156" s="80" t="s">
        <v>10402</v>
      </c>
      <c r="H2156" s="80"/>
      <c r="I2156" s="80">
        <v>205</v>
      </c>
      <c r="J2156" s="81" t="s">
        <v>10403</v>
      </c>
      <c r="K2156" s="82">
        <v>16407</v>
      </c>
      <c r="L2156" s="80" t="s">
        <v>10404</v>
      </c>
      <c r="M2156" s="80" t="s">
        <v>10405</v>
      </c>
      <c r="N2156" s="80" t="s">
        <v>10406</v>
      </c>
      <c r="O2156" s="80"/>
      <c r="P2156" s="80"/>
      <c r="Q2156" s="83" t="s">
        <v>19135</v>
      </c>
      <c r="R2156" s="80"/>
    </row>
    <row r="2157" spans="1:18" x14ac:dyDescent="0.25">
      <c r="A2157" s="80" t="str">
        <f t="shared" si="59"/>
        <v>KB</v>
      </c>
      <c r="B2157" s="80" t="str">
        <f t="shared" si="60"/>
        <v>575</v>
      </c>
      <c r="C2157" s="80" t="s">
        <v>2674</v>
      </c>
      <c r="D2157" s="80" t="s">
        <v>1931</v>
      </c>
      <c r="E2157" s="80"/>
      <c r="F2157" s="80"/>
      <c r="G2157" s="80" t="s">
        <v>10402</v>
      </c>
      <c r="H2157" s="80"/>
      <c r="I2157" s="80">
        <v>206</v>
      </c>
      <c r="J2157" s="81" t="s">
        <v>10403</v>
      </c>
      <c r="K2157" s="82">
        <v>16407</v>
      </c>
      <c r="L2157" s="80" t="s">
        <v>10404</v>
      </c>
      <c r="M2157" s="80" t="s">
        <v>10405</v>
      </c>
      <c r="N2157" s="80" t="s">
        <v>10406</v>
      </c>
      <c r="O2157" s="80"/>
      <c r="P2157" s="80"/>
      <c r="Q2157" s="83">
        <v>16494</v>
      </c>
      <c r="R2157" s="80"/>
    </row>
    <row r="2158" spans="1:18" x14ac:dyDescent="0.25">
      <c r="A2158" s="80" t="str">
        <f t="shared" si="59"/>
        <v>KB</v>
      </c>
      <c r="B2158" s="80" t="str">
        <f t="shared" si="60"/>
        <v>576</v>
      </c>
      <c r="C2158" s="80" t="s">
        <v>6101</v>
      </c>
      <c r="D2158" s="80" t="s">
        <v>1931</v>
      </c>
      <c r="E2158" s="80"/>
      <c r="F2158" s="80"/>
      <c r="G2158" s="80" t="s">
        <v>10402</v>
      </c>
      <c r="H2158" s="80"/>
      <c r="I2158" s="80">
        <v>207</v>
      </c>
      <c r="J2158" s="81" t="s">
        <v>10403</v>
      </c>
      <c r="K2158" s="82">
        <v>16407</v>
      </c>
      <c r="L2158" s="80" t="s">
        <v>10404</v>
      </c>
      <c r="M2158" s="80" t="s">
        <v>10405</v>
      </c>
      <c r="N2158" s="80" t="s">
        <v>10406</v>
      </c>
      <c r="O2158" s="80"/>
      <c r="P2158" s="80"/>
      <c r="Q2158" s="83" t="s">
        <v>19210</v>
      </c>
      <c r="R2158" s="80"/>
    </row>
    <row r="2159" spans="1:18" x14ac:dyDescent="0.25">
      <c r="A2159" s="80" t="str">
        <f t="shared" si="59"/>
        <v>KB</v>
      </c>
      <c r="B2159" s="80" t="str">
        <f t="shared" si="60"/>
        <v>577</v>
      </c>
      <c r="C2159" s="80" t="s">
        <v>6476</v>
      </c>
      <c r="D2159" s="80" t="s">
        <v>1931</v>
      </c>
      <c r="E2159" s="80"/>
      <c r="F2159" s="80"/>
      <c r="G2159" s="80" t="s">
        <v>10402</v>
      </c>
      <c r="H2159" s="80"/>
      <c r="I2159" s="80">
        <v>208</v>
      </c>
      <c r="J2159" s="81" t="s">
        <v>10403</v>
      </c>
      <c r="K2159" s="82">
        <v>16407</v>
      </c>
      <c r="L2159" s="80" t="s">
        <v>10404</v>
      </c>
      <c r="M2159" s="80" t="s">
        <v>10405</v>
      </c>
      <c r="N2159" s="80" t="s">
        <v>10406</v>
      </c>
      <c r="O2159" s="80"/>
      <c r="P2159" s="80"/>
      <c r="Q2159" s="83" t="s">
        <v>19121</v>
      </c>
      <c r="R2159" s="80"/>
    </row>
    <row r="2160" spans="1:18" x14ac:dyDescent="0.25">
      <c r="A2160" s="80" t="str">
        <f t="shared" si="59"/>
        <v>KB</v>
      </c>
      <c r="B2160" s="80" t="str">
        <f t="shared" si="60"/>
        <v>578</v>
      </c>
      <c r="C2160" s="80" t="s">
        <v>6477</v>
      </c>
      <c r="D2160" s="80" t="s">
        <v>1931</v>
      </c>
      <c r="E2160" s="80"/>
      <c r="F2160" s="80"/>
      <c r="G2160" s="80" t="s">
        <v>10402</v>
      </c>
      <c r="H2160" s="80"/>
      <c r="I2160" s="80">
        <v>209</v>
      </c>
      <c r="J2160" s="81" t="s">
        <v>10403</v>
      </c>
      <c r="K2160" s="82">
        <v>16407</v>
      </c>
      <c r="L2160" s="80" t="s">
        <v>10404</v>
      </c>
      <c r="M2160" s="80" t="s">
        <v>10405</v>
      </c>
      <c r="N2160" s="80" t="s">
        <v>10406</v>
      </c>
      <c r="O2160" s="80"/>
      <c r="P2160" s="80"/>
      <c r="Q2160" s="83" t="s">
        <v>19121</v>
      </c>
      <c r="R2160" s="80"/>
    </row>
    <row r="2161" spans="1:18" x14ac:dyDescent="0.25">
      <c r="A2161" s="80" t="str">
        <f t="shared" si="59"/>
        <v>KB</v>
      </c>
      <c r="B2161" s="80" t="str">
        <f t="shared" si="60"/>
        <v>579</v>
      </c>
      <c r="C2161" s="80" t="s">
        <v>6578</v>
      </c>
      <c r="D2161" s="80" t="s">
        <v>1931</v>
      </c>
      <c r="E2161" s="80"/>
      <c r="F2161" s="80"/>
      <c r="G2161" s="80" t="s">
        <v>10402</v>
      </c>
      <c r="H2161" s="80"/>
      <c r="I2161" s="80">
        <v>210</v>
      </c>
      <c r="J2161" s="81" t="s">
        <v>10403</v>
      </c>
      <c r="K2161" s="82">
        <v>16407</v>
      </c>
      <c r="L2161" s="80" t="s">
        <v>10404</v>
      </c>
      <c r="M2161" s="80" t="s">
        <v>10405</v>
      </c>
      <c r="N2161" s="80" t="s">
        <v>10406</v>
      </c>
      <c r="O2161" s="80"/>
      <c r="P2161" s="80"/>
      <c r="Q2161" s="83" t="s">
        <v>19123</v>
      </c>
      <c r="R2161" s="80"/>
    </row>
    <row r="2162" spans="1:18" x14ac:dyDescent="0.25">
      <c r="A2162" s="80" t="str">
        <f t="shared" si="59"/>
        <v>KB</v>
      </c>
      <c r="B2162" s="80" t="str">
        <f t="shared" si="60"/>
        <v>580</v>
      </c>
      <c r="C2162" s="80" t="s">
        <v>6478</v>
      </c>
      <c r="D2162" s="80" t="s">
        <v>1931</v>
      </c>
      <c r="E2162" s="80"/>
      <c r="F2162" s="80"/>
      <c r="G2162" s="80" t="s">
        <v>10402</v>
      </c>
      <c r="H2162" s="80"/>
      <c r="I2162" s="80">
        <v>211</v>
      </c>
      <c r="J2162" s="81" t="s">
        <v>10403</v>
      </c>
      <c r="K2162" s="82">
        <v>16407</v>
      </c>
      <c r="L2162" s="80" t="s">
        <v>10404</v>
      </c>
      <c r="M2162" s="80" t="s">
        <v>10405</v>
      </c>
      <c r="N2162" s="80" t="s">
        <v>10406</v>
      </c>
      <c r="O2162" s="80"/>
      <c r="P2162" s="80"/>
      <c r="Q2162" s="83" t="s">
        <v>19121</v>
      </c>
      <c r="R2162" s="80"/>
    </row>
    <row r="2163" spans="1:18" x14ac:dyDescent="0.25">
      <c r="A2163" s="80" t="str">
        <f t="shared" si="59"/>
        <v>KB</v>
      </c>
      <c r="B2163" s="80" t="str">
        <f t="shared" si="60"/>
        <v>581</v>
      </c>
      <c r="C2163" s="80" t="s">
        <v>6479</v>
      </c>
      <c r="D2163" s="80" t="s">
        <v>1931</v>
      </c>
      <c r="E2163" s="80"/>
      <c r="F2163" s="80"/>
      <c r="G2163" s="80" t="s">
        <v>10402</v>
      </c>
      <c r="H2163" s="80"/>
      <c r="I2163" s="80">
        <v>212</v>
      </c>
      <c r="J2163" s="81" t="s">
        <v>10403</v>
      </c>
      <c r="K2163" s="82">
        <v>16407</v>
      </c>
      <c r="L2163" s="80" t="s">
        <v>10404</v>
      </c>
      <c r="M2163" s="80" t="s">
        <v>10405</v>
      </c>
      <c r="N2163" s="80" t="s">
        <v>10406</v>
      </c>
      <c r="O2163" s="80"/>
      <c r="P2163" s="80"/>
      <c r="Q2163" s="83" t="s">
        <v>19121</v>
      </c>
      <c r="R2163" s="80"/>
    </row>
    <row r="2164" spans="1:18" x14ac:dyDescent="0.25">
      <c r="A2164" s="80" t="str">
        <f t="shared" si="59"/>
        <v>KB</v>
      </c>
      <c r="B2164" s="80" t="str">
        <f t="shared" si="60"/>
        <v>582</v>
      </c>
      <c r="C2164" s="80" t="s">
        <v>6392</v>
      </c>
      <c r="D2164" s="80" t="s">
        <v>1931</v>
      </c>
      <c r="E2164" s="80"/>
      <c r="F2164" s="80"/>
      <c r="G2164" s="80" t="s">
        <v>10402</v>
      </c>
      <c r="H2164" s="80"/>
      <c r="I2164" s="80">
        <v>213</v>
      </c>
      <c r="J2164" s="81" t="s">
        <v>10403</v>
      </c>
      <c r="K2164" s="82">
        <v>16407</v>
      </c>
      <c r="L2164" s="80" t="s">
        <v>10404</v>
      </c>
      <c r="M2164" s="80" t="s">
        <v>10405</v>
      </c>
      <c r="N2164" s="80" t="s">
        <v>10406</v>
      </c>
      <c r="O2164" s="80"/>
      <c r="P2164" s="80"/>
      <c r="Q2164" s="83" t="s">
        <v>19122</v>
      </c>
      <c r="R2164" s="80"/>
    </row>
    <row r="2165" spans="1:18" x14ac:dyDescent="0.25">
      <c r="A2165" s="80" t="str">
        <f t="shared" si="59"/>
        <v>KB</v>
      </c>
      <c r="B2165" s="80" t="str">
        <f t="shared" si="60"/>
        <v>583</v>
      </c>
      <c r="C2165" s="80" t="s">
        <v>6393</v>
      </c>
      <c r="D2165" s="80" t="s">
        <v>1931</v>
      </c>
      <c r="E2165" s="80"/>
      <c r="F2165" s="80"/>
      <c r="G2165" s="80" t="s">
        <v>10402</v>
      </c>
      <c r="H2165" s="80"/>
      <c r="I2165" s="80">
        <v>214</v>
      </c>
      <c r="J2165" s="81" t="s">
        <v>10403</v>
      </c>
      <c r="K2165" s="82">
        <v>16407</v>
      </c>
      <c r="L2165" s="80" t="s">
        <v>10404</v>
      </c>
      <c r="M2165" s="80" t="s">
        <v>10405</v>
      </c>
      <c r="N2165" s="80" t="s">
        <v>10406</v>
      </c>
      <c r="O2165" s="80"/>
      <c r="P2165" s="80"/>
      <c r="Q2165" s="83" t="s">
        <v>19122</v>
      </c>
      <c r="R2165" s="80"/>
    </row>
    <row r="2166" spans="1:18" x14ac:dyDescent="0.25">
      <c r="A2166" s="80" t="str">
        <f t="shared" si="59"/>
        <v>KB</v>
      </c>
      <c r="B2166" s="80" t="str">
        <f t="shared" si="60"/>
        <v>584</v>
      </c>
      <c r="C2166" s="80" t="s">
        <v>7922</v>
      </c>
      <c r="D2166" s="80" t="s">
        <v>1931</v>
      </c>
      <c r="E2166" s="80"/>
      <c r="F2166" s="80"/>
      <c r="G2166" s="80" t="s">
        <v>10402</v>
      </c>
      <c r="H2166" s="80"/>
      <c r="I2166" s="80">
        <v>215</v>
      </c>
      <c r="J2166" s="81" t="s">
        <v>10403</v>
      </c>
      <c r="K2166" s="82">
        <v>16407</v>
      </c>
      <c r="L2166" s="80" t="s">
        <v>10404</v>
      </c>
      <c r="M2166" s="80" t="s">
        <v>10405</v>
      </c>
      <c r="N2166" s="80" t="s">
        <v>10406</v>
      </c>
      <c r="O2166" s="80"/>
      <c r="P2166" s="80"/>
      <c r="Q2166" s="83" t="s">
        <v>19135</v>
      </c>
      <c r="R2166" s="80"/>
    </row>
    <row r="2167" spans="1:18" x14ac:dyDescent="0.25">
      <c r="A2167" s="80" t="str">
        <f t="shared" si="59"/>
        <v>KB</v>
      </c>
      <c r="B2167" s="80" t="str">
        <f t="shared" si="60"/>
        <v>585</v>
      </c>
      <c r="C2167" s="80" t="s">
        <v>10336</v>
      </c>
      <c r="D2167" s="80" t="s">
        <v>1931</v>
      </c>
      <c r="E2167" s="80"/>
      <c r="F2167" s="80"/>
      <c r="G2167" s="80" t="s">
        <v>10402</v>
      </c>
      <c r="H2167" s="80"/>
      <c r="I2167" s="80">
        <v>216</v>
      </c>
      <c r="J2167" s="81" t="s">
        <v>10403</v>
      </c>
      <c r="K2167" s="82">
        <v>16407</v>
      </c>
      <c r="L2167" s="80" t="s">
        <v>10404</v>
      </c>
      <c r="M2167" s="80" t="s">
        <v>10405</v>
      </c>
      <c r="N2167" s="80" t="s">
        <v>10406</v>
      </c>
      <c r="O2167" s="80"/>
      <c r="P2167" s="80"/>
      <c r="Q2167" s="83">
        <v>0</v>
      </c>
      <c r="R2167" s="80"/>
    </row>
    <row r="2168" spans="1:18" x14ac:dyDescent="0.25">
      <c r="A2168" s="80" t="str">
        <f t="shared" si="59"/>
        <v>KB</v>
      </c>
      <c r="B2168" s="80" t="str">
        <f t="shared" si="60"/>
        <v>586</v>
      </c>
      <c r="C2168" s="80" t="s">
        <v>6394</v>
      </c>
      <c r="D2168" s="80" t="s">
        <v>1931</v>
      </c>
      <c r="E2168" s="80"/>
      <c r="F2168" s="80"/>
      <c r="G2168" s="80" t="s">
        <v>10402</v>
      </c>
      <c r="H2168" s="80"/>
      <c r="I2168" s="80">
        <v>217</v>
      </c>
      <c r="J2168" s="81" t="s">
        <v>10403</v>
      </c>
      <c r="K2168" s="82">
        <v>16407</v>
      </c>
      <c r="L2168" s="80" t="s">
        <v>10404</v>
      </c>
      <c r="M2168" s="80" t="s">
        <v>10405</v>
      </c>
      <c r="N2168" s="80" t="s">
        <v>10406</v>
      </c>
      <c r="O2168" s="80"/>
      <c r="P2168" s="80"/>
      <c r="Q2168" s="83" t="s">
        <v>19122</v>
      </c>
      <c r="R2168" s="80"/>
    </row>
    <row r="2169" spans="1:18" x14ac:dyDescent="0.25">
      <c r="A2169" s="80" t="str">
        <f t="shared" si="59"/>
        <v>KB</v>
      </c>
      <c r="B2169" s="80" t="str">
        <f t="shared" si="60"/>
        <v>587</v>
      </c>
      <c r="C2169" s="80" t="s">
        <v>10337</v>
      </c>
      <c r="D2169" s="80" t="s">
        <v>1931</v>
      </c>
      <c r="E2169" s="80"/>
      <c r="F2169" s="80"/>
      <c r="G2169" s="80" t="s">
        <v>10402</v>
      </c>
      <c r="H2169" s="80"/>
      <c r="I2169" s="80">
        <v>218</v>
      </c>
      <c r="J2169" s="81" t="s">
        <v>10403</v>
      </c>
      <c r="K2169" s="82">
        <v>16407</v>
      </c>
      <c r="L2169" s="80" t="s">
        <v>10404</v>
      </c>
      <c r="M2169" s="80" t="s">
        <v>10405</v>
      </c>
      <c r="N2169" s="80" t="s">
        <v>10406</v>
      </c>
      <c r="O2169" s="80"/>
      <c r="P2169" s="80"/>
      <c r="Q2169" s="83">
        <v>0</v>
      </c>
      <c r="R2169" s="80"/>
    </row>
    <row r="2170" spans="1:18" x14ac:dyDescent="0.25">
      <c r="A2170" s="80" t="str">
        <f t="shared" si="59"/>
        <v>KB</v>
      </c>
      <c r="B2170" s="80" t="str">
        <f t="shared" si="60"/>
        <v>588</v>
      </c>
      <c r="C2170" s="80" t="s">
        <v>6395</v>
      </c>
      <c r="D2170" s="80" t="s">
        <v>1931</v>
      </c>
      <c r="E2170" s="80"/>
      <c r="F2170" s="80"/>
      <c r="G2170" s="80" t="s">
        <v>10402</v>
      </c>
      <c r="H2170" s="80"/>
      <c r="I2170" s="80">
        <v>219</v>
      </c>
      <c r="J2170" s="81" t="s">
        <v>10403</v>
      </c>
      <c r="K2170" s="82">
        <v>16407</v>
      </c>
      <c r="L2170" s="80" t="s">
        <v>10404</v>
      </c>
      <c r="M2170" s="80" t="s">
        <v>10405</v>
      </c>
      <c r="N2170" s="80" t="s">
        <v>10406</v>
      </c>
      <c r="O2170" s="80"/>
      <c r="P2170" s="80"/>
      <c r="Q2170" s="83" t="s">
        <v>19122</v>
      </c>
      <c r="R2170" s="80"/>
    </row>
    <row r="2171" spans="1:18" x14ac:dyDescent="0.25">
      <c r="A2171" s="80" t="str">
        <f t="shared" si="59"/>
        <v>KB</v>
      </c>
      <c r="B2171" s="80" t="str">
        <f t="shared" si="60"/>
        <v>589</v>
      </c>
      <c r="C2171" s="80" t="s">
        <v>2244</v>
      </c>
      <c r="D2171" s="80" t="s">
        <v>1931</v>
      </c>
      <c r="E2171" s="80"/>
      <c r="F2171" s="80"/>
      <c r="G2171" s="80" t="s">
        <v>10402</v>
      </c>
      <c r="H2171" s="80"/>
      <c r="I2171" s="80">
        <v>220</v>
      </c>
      <c r="J2171" s="81" t="s">
        <v>10403</v>
      </c>
      <c r="K2171" s="82">
        <v>16407</v>
      </c>
      <c r="L2171" s="80" t="s">
        <v>10404</v>
      </c>
      <c r="M2171" s="80" t="s">
        <v>10405</v>
      </c>
      <c r="N2171" s="80" t="s">
        <v>10406</v>
      </c>
      <c r="O2171" s="80"/>
      <c r="P2171" s="80"/>
      <c r="Q2171" s="83">
        <v>16421</v>
      </c>
      <c r="R2171" s="80"/>
    </row>
    <row r="2172" spans="1:18" x14ac:dyDescent="0.25">
      <c r="A2172" s="80" t="str">
        <f t="shared" si="59"/>
        <v>KB</v>
      </c>
      <c r="B2172" s="80" t="str">
        <f t="shared" si="60"/>
        <v>590</v>
      </c>
      <c r="C2172" s="80" t="s">
        <v>6480</v>
      </c>
      <c r="D2172" s="80" t="s">
        <v>1931</v>
      </c>
      <c r="E2172" s="80"/>
      <c r="F2172" s="80"/>
      <c r="G2172" s="80" t="s">
        <v>10402</v>
      </c>
      <c r="H2172" s="80"/>
      <c r="I2172" s="80">
        <v>221</v>
      </c>
      <c r="J2172" s="81" t="s">
        <v>10403</v>
      </c>
      <c r="K2172" s="82">
        <v>16407</v>
      </c>
      <c r="L2172" s="80" t="s">
        <v>10404</v>
      </c>
      <c r="M2172" s="80" t="s">
        <v>10405</v>
      </c>
      <c r="N2172" s="80" t="s">
        <v>10406</v>
      </c>
      <c r="O2172" s="80"/>
      <c r="P2172" s="80"/>
      <c r="Q2172" s="83" t="s">
        <v>19121</v>
      </c>
      <c r="R2172" s="80"/>
    </row>
    <row r="2173" spans="1:18" x14ac:dyDescent="0.25">
      <c r="A2173" s="80" t="str">
        <f t="shared" si="59"/>
        <v>KB</v>
      </c>
      <c r="B2173" s="80" t="str">
        <f t="shared" si="60"/>
        <v>591</v>
      </c>
      <c r="C2173" s="80" t="s">
        <v>2813</v>
      </c>
      <c r="D2173" s="80" t="s">
        <v>1931</v>
      </c>
      <c r="E2173" s="80"/>
      <c r="F2173" s="80"/>
      <c r="G2173" s="80" t="s">
        <v>10402</v>
      </c>
      <c r="H2173" s="80"/>
      <c r="I2173" s="80">
        <v>222</v>
      </c>
      <c r="J2173" s="81" t="s">
        <v>10403</v>
      </c>
      <c r="K2173" s="82">
        <v>16407</v>
      </c>
      <c r="L2173" s="80" t="s">
        <v>10404</v>
      </c>
      <c r="M2173" s="80" t="s">
        <v>10405</v>
      </c>
      <c r="N2173" s="80" t="s">
        <v>10406</v>
      </c>
      <c r="O2173" s="80"/>
      <c r="P2173" s="80"/>
      <c r="Q2173" s="83">
        <v>16509</v>
      </c>
      <c r="R2173" s="80"/>
    </row>
    <row r="2174" spans="1:18" x14ac:dyDescent="0.25">
      <c r="A2174" s="80" t="str">
        <f t="shared" si="59"/>
        <v>KB</v>
      </c>
      <c r="B2174" s="80" t="str">
        <f t="shared" si="60"/>
        <v>592</v>
      </c>
      <c r="C2174" s="80" t="s">
        <v>6481</v>
      </c>
      <c r="D2174" s="80" t="s">
        <v>1931</v>
      </c>
      <c r="E2174" s="80"/>
      <c r="F2174" s="80"/>
      <c r="G2174" s="80" t="s">
        <v>10402</v>
      </c>
      <c r="H2174" s="80"/>
      <c r="I2174" s="80">
        <v>223</v>
      </c>
      <c r="J2174" s="81" t="s">
        <v>10403</v>
      </c>
      <c r="K2174" s="82">
        <v>16407</v>
      </c>
      <c r="L2174" s="80" t="s">
        <v>10404</v>
      </c>
      <c r="M2174" s="80" t="s">
        <v>10405</v>
      </c>
      <c r="N2174" s="80" t="s">
        <v>10406</v>
      </c>
      <c r="O2174" s="80"/>
      <c r="P2174" s="80"/>
      <c r="Q2174" s="83" t="s">
        <v>19121</v>
      </c>
      <c r="R2174" s="80"/>
    </row>
    <row r="2175" spans="1:18" x14ac:dyDescent="0.25">
      <c r="A2175" s="80" t="str">
        <f t="shared" si="59"/>
        <v>KB</v>
      </c>
      <c r="B2175" s="80" t="str">
        <f t="shared" si="60"/>
        <v>593</v>
      </c>
      <c r="C2175" s="80" t="s">
        <v>2747</v>
      </c>
      <c r="D2175" s="80" t="s">
        <v>1931</v>
      </c>
      <c r="E2175" s="80"/>
      <c r="F2175" s="80"/>
      <c r="G2175" s="80" t="s">
        <v>10402</v>
      </c>
      <c r="H2175" s="80"/>
      <c r="I2175" s="80">
        <v>224</v>
      </c>
      <c r="J2175" s="81" t="s">
        <v>10403</v>
      </c>
      <c r="K2175" s="82">
        <v>16407</v>
      </c>
      <c r="L2175" s="80" t="s">
        <v>10404</v>
      </c>
      <c r="M2175" s="80" t="s">
        <v>10405</v>
      </c>
      <c r="N2175" s="80" t="s">
        <v>10406</v>
      </c>
      <c r="O2175" s="80"/>
      <c r="P2175" s="80"/>
      <c r="Q2175" s="83">
        <v>16502</v>
      </c>
      <c r="R2175" s="80"/>
    </row>
    <row r="2176" spans="1:18" x14ac:dyDescent="0.25">
      <c r="A2176" s="80" t="str">
        <f t="shared" si="59"/>
        <v>KB</v>
      </c>
      <c r="B2176" s="80" t="str">
        <f t="shared" si="60"/>
        <v>594</v>
      </c>
      <c r="C2176" s="80" t="s">
        <v>6396</v>
      </c>
      <c r="D2176" s="80" t="s">
        <v>1931</v>
      </c>
      <c r="E2176" s="80"/>
      <c r="F2176" s="80"/>
      <c r="G2176" s="80" t="s">
        <v>10402</v>
      </c>
      <c r="H2176" s="80"/>
      <c r="I2176" s="80">
        <v>225</v>
      </c>
      <c r="J2176" s="81" t="s">
        <v>10403</v>
      </c>
      <c r="K2176" s="82">
        <v>16407</v>
      </c>
      <c r="L2176" s="80" t="s">
        <v>10404</v>
      </c>
      <c r="M2176" s="80" t="s">
        <v>10405</v>
      </c>
      <c r="N2176" s="80" t="s">
        <v>10406</v>
      </c>
      <c r="O2176" s="80"/>
      <c r="P2176" s="80"/>
      <c r="Q2176" s="83" t="s">
        <v>19122</v>
      </c>
      <c r="R2176" s="80"/>
    </row>
    <row r="2177" spans="1:18" x14ac:dyDescent="0.25">
      <c r="A2177" s="80" t="str">
        <f t="shared" si="59"/>
        <v>KB</v>
      </c>
      <c r="B2177" s="80" t="str">
        <f t="shared" si="60"/>
        <v>595</v>
      </c>
      <c r="C2177" s="80" t="s">
        <v>6482</v>
      </c>
      <c r="D2177" s="80" t="s">
        <v>1931</v>
      </c>
      <c r="E2177" s="80"/>
      <c r="F2177" s="80"/>
      <c r="G2177" s="80" t="s">
        <v>10402</v>
      </c>
      <c r="H2177" s="80"/>
      <c r="I2177" s="80">
        <v>226</v>
      </c>
      <c r="J2177" s="81" t="s">
        <v>10403</v>
      </c>
      <c r="K2177" s="82">
        <v>16407</v>
      </c>
      <c r="L2177" s="80" t="s">
        <v>10404</v>
      </c>
      <c r="M2177" s="80" t="s">
        <v>10405</v>
      </c>
      <c r="N2177" s="80" t="s">
        <v>10406</v>
      </c>
      <c r="O2177" s="80"/>
      <c r="P2177" s="80"/>
      <c r="Q2177" s="83" t="s">
        <v>19121</v>
      </c>
      <c r="R2177" s="80"/>
    </row>
    <row r="2178" spans="1:18" x14ac:dyDescent="0.25">
      <c r="A2178" s="80" t="str">
        <f t="shared" si="59"/>
        <v>KB</v>
      </c>
      <c r="B2178" s="80" t="str">
        <f t="shared" si="60"/>
        <v>596</v>
      </c>
      <c r="C2178" s="80" t="s">
        <v>10338</v>
      </c>
      <c r="D2178" s="80" t="s">
        <v>1931</v>
      </c>
      <c r="E2178" s="80"/>
      <c r="F2178" s="80"/>
      <c r="G2178" s="80" t="s">
        <v>10402</v>
      </c>
      <c r="H2178" s="80"/>
      <c r="I2178" s="80">
        <v>227</v>
      </c>
      <c r="J2178" s="81" t="s">
        <v>10403</v>
      </c>
      <c r="K2178" s="82">
        <v>16407</v>
      </c>
      <c r="L2178" s="80" t="s">
        <v>10404</v>
      </c>
      <c r="M2178" s="80" t="s">
        <v>10405</v>
      </c>
      <c r="N2178" s="80" t="s">
        <v>10406</v>
      </c>
      <c r="O2178" s="80"/>
      <c r="P2178" s="80"/>
      <c r="Q2178" s="83">
        <v>0</v>
      </c>
      <c r="R2178" s="80"/>
    </row>
    <row r="2179" spans="1:18" x14ac:dyDescent="0.25">
      <c r="A2179" s="80" t="str">
        <f t="shared" si="59"/>
        <v>KB</v>
      </c>
      <c r="B2179" s="80" t="str">
        <f t="shared" si="60"/>
        <v>597</v>
      </c>
      <c r="C2179" s="80" t="s">
        <v>10339</v>
      </c>
      <c r="D2179" s="80" t="s">
        <v>1931</v>
      </c>
      <c r="E2179" s="80"/>
      <c r="F2179" s="80"/>
      <c r="G2179" s="80" t="s">
        <v>10402</v>
      </c>
      <c r="H2179" s="80"/>
      <c r="I2179" s="80">
        <v>228</v>
      </c>
      <c r="J2179" s="81" t="s">
        <v>10403</v>
      </c>
      <c r="K2179" s="82">
        <v>16407</v>
      </c>
      <c r="L2179" s="80" t="s">
        <v>10404</v>
      </c>
      <c r="M2179" s="80" t="s">
        <v>10405</v>
      </c>
      <c r="N2179" s="80" t="s">
        <v>10406</v>
      </c>
      <c r="O2179" s="80"/>
      <c r="P2179" s="80"/>
      <c r="Q2179" s="83">
        <v>0</v>
      </c>
      <c r="R2179" s="80"/>
    </row>
    <row r="2180" spans="1:18" x14ac:dyDescent="0.25">
      <c r="A2180" s="80" t="str">
        <f t="shared" si="59"/>
        <v>KB</v>
      </c>
      <c r="B2180" s="80" t="str">
        <f t="shared" si="60"/>
        <v>598</v>
      </c>
      <c r="C2180" s="80" t="s">
        <v>10340</v>
      </c>
      <c r="D2180" s="80" t="s">
        <v>1931</v>
      </c>
      <c r="E2180" s="80"/>
      <c r="F2180" s="80"/>
      <c r="G2180" s="80" t="s">
        <v>10402</v>
      </c>
      <c r="H2180" s="80"/>
      <c r="I2180" s="80">
        <v>229</v>
      </c>
      <c r="J2180" s="81" t="s">
        <v>10403</v>
      </c>
      <c r="K2180" s="82">
        <v>16407</v>
      </c>
      <c r="L2180" s="80" t="s">
        <v>10404</v>
      </c>
      <c r="M2180" s="80" t="s">
        <v>10405</v>
      </c>
      <c r="N2180" s="80" t="s">
        <v>10406</v>
      </c>
      <c r="O2180" s="80"/>
      <c r="P2180" s="80"/>
      <c r="Q2180" s="83">
        <v>0</v>
      </c>
      <c r="R2180" s="80"/>
    </row>
    <row r="2181" spans="1:18" x14ac:dyDescent="0.25">
      <c r="A2181" s="80" t="str">
        <f t="shared" si="59"/>
        <v>KB</v>
      </c>
      <c r="B2181" s="80" t="str">
        <f t="shared" si="60"/>
        <v>599</v>
      </c>
      <c r="C2181" s="80" t="s">
        <v>6397</v>
      </c>
      <c r="D2181" s="80" t="s">
        <v>1931</v>
      </c>
      <c r="E2181" s="80"/>
      <c r="F2181" s="80"/>
      <c r="G2181" s="80" t="s">
        <v>10402</v>
      </c>
      <c r="H2181" s="80"/>
      <c r="I2181" s="80">
        <v>230</v>
      </c>
      <c r="J2181" s="81" t="s">
        <v>10403</v>
      </c>
      <c r="K2181" s="82">
        <v>16407</v>
      </c>
      <c r="L2181" s="80" t="s">
        <v>10404</v>
      </c>
      <c r="M2181" s="80" t="s">
        <v>10405</v>
      </c>
      <c r="N2181" s="80" t="s">
        <v>10406</v>
      </c>
      <c r="O2181" s="80"/>
      <c r="P2181" s="80"/>
      <c r="Q2181" s="83" t="s">
        <v>19122</v>
      </c>
      <c r="R2181" s="80"/>
    </row>
    <row r="2182" spans="1:18" x14ac:dyDescent="0.25">
      <c r="A2182" s="80" t="str">
        <f t="shared" si="59"/>
        <v>KB</v>
      </c>
      <c r="B2182" s="80" t="str">
        <f t="shared" si="60"/>
        <v>600</v>
      </c>
      <c r="C2182" s="80" t="s">
        <v>6483</v>
      </c>
      <c r="D2182" s="80" t="s">
        <v>1931</v>
      </c>
      <c r="E2182" s="80"/>
      <c r="F2182" s="80"/>
      <c r="G2182" s="80" t="s">
        <v>10402</v>
      </c>
      <c r="H2182" s="80"/>
      <c r="I2182" s="80">
        <v>231</v>
      </c>
      <c r="J2182" s="81" t="s">
        <v>10403</v>
      </c>
      <c r="K2182" s="82">
        <v>16407</v>
      </c>
      <c r="L2182" s="80" t="s">
        <v>10404</v>
      </c>
      <c r="M2182" s="80" t="s">
        <v>10405</v>
      </c>
      <c r="N2182" s="80" t="s">
        <v>10406</v>
      </c>
      <c r="O2182" s="80"/>
      <c r="P2182" s="80"/>
      <c r="Q2182" s="83" t="s">
        <v>19121</v>
      </c>
      <c r="R2182" s="80"/>
    </row>
    <row r="2183" spans="1:18" x14ac:dyDescent="0.25">
      <c r="A2183" s="80" t="str">
        <f t="shared" si="59"/>
        <v>KB</v>
      </c>
      <c r="B2183" s="80" t="str">
        <f t="shared" si="60"/>
        <v>601</v>
      </c>
      <c r="C2183" s="80" t="s">
        <v>6484</v>
      </c>
      <c r="D2183" s="80" t="s">
        <v>1931</v>
      </c>
      <c r="E2183" s="80"/>
      <c r="F2183" s="80"/>
      <c r="G2183" s="80" t="s">
        <v>10402</v>
      </c>
      <c r="H2183" s="80"/>
      <c r="I2183" s="80">
        <v>232</v>
      </c>
      <c r="J2183" s="81" t="s">
        <v>10403</v>
      </c>
      <c r="K2183" s="82">
        <v>16407</v>
      </c>
      <c r="L2183" s="80" t="s">
        <v>10404</v>
      </c>
      <c r="M2183" s="80" t="s">
        <v>10405</v>
      </c>
      <c r="N2183" s="80" t="s">
        <v>10406</v>
      </c>
      <c r="O2183" s="80"/>
      <c r="P2183" s="80"/>
      <c r="Q2183" s="83" t="s">
        <v>19121</v>
      </c>
      <c r="R2183" s="80"/>
    </row>
    <row r="2184" spans="1:18" x14ac:dyDescent="0.25">
      <c r="A2184" s="80" t="str">
        <f t="shared" si="59"/>
        <v>KB</v>
      </c>
      <c r="B2184" s="80" t="str">
        <f t="shared" si="60"/>
        <v>602</v>
      </c>
      <c r="C2184" s="80" t="s">
        <v>7170</v>
      </c>
      <c r="D2184" s="80" t="s">
        <v>1931</v>
      </c>
      <c r="E2184" s="80"/>
      <c r="F2184" s="80"/>
      <c r="G2184" s="80" t="s">
        <v>10402</v>
      </c>
      <c r="H2184" s="80"/>
      <c r="I2184" s="80">
        <v>233</v>
      </c>
      <c r="J2184" s="81" t="s">
        <v>10403</v>
      </c>
      <c r="K2184" s="82">
        <v>16407</v>
      </c>
      <c r="L2184" s="80" t="s">
        <v>10404</v>
      </c>
      <c r="M2184" s="80" t="s">
        <v>10405</v>
      </c>
      <c r="N2184" s="80" t="s">
        <v>10406</v>
      </c>
      <c r="O2184" s="80"/>
      <c r="P2184" s="80"/>
      <c r="Q2184" s="83" t="s">
        <v>19134</v>
      </c>
      <c r="R2184" s="80"/>
    </row>
    <row r="2185" spans="1:18" x14ac:dyDescent="0.25">
      <c r="A2185" s="80" t="str">
        <f t="shared" si="59"/>
        <v>KB</v>
      </c>
      <c r="B2185" s="80" t="str">
        <f t="shared" si="60"/>
        <v>603</v>
      </c>
      <c r="C2185" s="80" t="s">
        <v>5643</v>
      </c>
      <c r="D2185" s="80" t="s">
        <v>1931</v>
      </c>
      <c r="E2185" s="80"/>
      <c r="F2185" s="80"/>
      <c r="G2185" s="80" t="s">
        <v>10402</v>
      </c>
      <c r="H2185" s="80"/>
      <c r="I2185" s="80">
        <v>234</v>
      </c>
      <c r="J2185" s="81" t="s">
        <v>10403</v>
      </c>
      <c r="K2185" s="82">
        <v>16438</v>
      </c>
      <c r="L2185" s="80" t="s">
        <v>10404</v>
      </c>
      <c r="M2185" s="80" t="s">
        <v>10405</v>
      </c>
      <c r="N2185" s="80" t="s">
        <v>10406</v>
      </c>
      <c r="O2185" s="80"/>
      <c r="P2185" s="80"/>
      <c r="Q2185" s="83" t="s">
        <v>19144</v>
      </c>
      <c r="R2185" s="80"/>
    </row>
    <row r="2186" spans="1:18" x14ac:dyDescent="0.25">
      <c r="A2186" s="80" t="str">
        <f t="shared" si="59"/>
        <v>KB</v>
      </c>
      <c r="B2186" s="80" t="str">
        <f t="shared" si="60"/>
        <v>604</v>
      </c>
      <c r="C2186" s="80" t="s">
        <v>6485</v>
      </c>
      <c r="D2186" s="80" t="s">
        <v>1931</v>
      </c>
      <c r="E2186" s="80"/>
      <c r="F2186" s="80"/>
      <c r="G2186" s="80" t="s">
        <v>10402</v>
      </c>
      <c r="H2186" s="80"/>
      <c r="I2186" s="80">
        <v>235</v>
      </c>
      <c r="J2186" s="81" t="s">
        <v>10403</v>
      </c>
      <c r="K2186" s="82">
        <v>16438</v>
      </c>
      <c r="L2186" s="80" t="s">
        <v>10404</v>
      </c>
      <c r="M2186" s="80" t="s">
        <v>10405</v>
      </c>
      <c r="N2186" s="80" t="s">
        <v>10406</v>
      </c>
      <c r="O2186" s="80"/>
      <c r="P2186" s="80"/>
      <c r="Q2186" s="83" t="s">
        <v>19121</v>
      </c>
      <c r="R2186" s="80"/>
    </row>
    <row r="2187" spans="1:18" x14ac:dyDescent="0.25">
      <c r="A2187" s="80" t="str">
        <f t="shared" si="59"/>
        <v>KB</v>
      </c>
      <c r="B2187" s="80" t="str">
        <f t="shared" si="60"/>
        <v>605</v>
      </c>
      <c r="C2187" s="80" t="s">
        <v>4978</v>
      </c>
      <c r="D2187" s="80" t="s">
        <v>1931</v>
      </c>
      <c r="E2187" s="80"/>
      <c r="F2187" s="80"/>
      <c r="G2187" s="80" t="s">
        <v>10402</v>
      </c>
      <c r="H2187" s="80"/>
      <c r="I2187" s="80">
        <v>236</v>
      </c>
      <c r="J2187" s="81" t="s">
        <v>10403</v>
      </c>
      <c r="K2187" s="82">
        <v>16438</v>
      </c>
      <c r="L2187" s="80" t="s">
        <v>10404</v>
      </c>
      <c r="M2187" s="80" t="s">
        <v>10405</v>
      </c>
      <c r="N2187" s="80" t="s">
        <v>10406</v>
      </c>
      <c r="O2187" s="80"/>
      <c r="P2187" s="80"/>
      <c r="Q2187" s="83" t="s">
        <v>19211</v>
      </c>
      <c r="R2187" s="80"/>
    </row>
    <row r="2188" spans="1:18" x14ac:dyDescent="0.25">
      <c r="A2188" s="80" t="str">
        <f t="shared" si="59"/>
        <v>KB</v>
      </c>
      <c r="B2188" s="80" t="str">
        <f t="shared" si="60"/>
        <v>606</v>
      </c>
      <c r="C2188" s="80" t="s">
        <v>3469</v>
      </c>
      <c r="D2188" s="80" t="s">
        <v>1931</v>
      </c>
      <c r="E2188" s="80"/>
      <c r="F2188" s="80"/>
      <c r="G2188" s="80" t="s">
        <v>10402</v>
      </c>
      <c r="H2188" s="80"/>
      <c r="I2188" s="80">
        <v>237</v>
      </c>
      <c r="J2188" s="81" t="s">
        <v>10403</v>
      </c>
      <c r="K2188" s="82">
        <v>16438</v>
      </c>
      <c r="L2188" s="80" t="s">
        <v>10404</v>
      </c>
      <c r="M2188" s="80" t="s">
        <v>10405</v>
      </c>
      <c r="N2188" s="80" t="s">
        <v>10406</v>
      </c>
      <c r="O2188" s="80"/>
      <c r="P2188" s="80"/>
      <c r="Q2188" s="83" t="s">
        <v>19212</v>
      </c>
      <c r="R2188" s="80"/>
    </row>
    <row r="2189" spans="1:18" x14ac:dyDescent="0.25">
      <c r="A2189" s="80" t="str">
        <f t="shared" si="59"/>
        <v>KB</v>
      </c>
      <c r="B2189" s="80" t="str">
        <f t="shared" si="60"/>
        <v>607</v>
      </c>
      <c r="C2189" s="80" t="s">
        <v>6398</v>
      </c>
      <c r="D2189" s="80" t="s">
        <v>1931</v>
      </c>
      <c r="E2189" s="80"/>
      <c r="F2189" s="80"/>
      <c r="G2189" s="80" t="s">
        <v>10402</v>
      </c>
      <c r="H2189" s="80"/>
      <c r="I2189" s="80">
        <v>238</v>
      </c>
      <c r="J2189" s="81" t="s">
        <v>10403</v>
      </c>
      <c r="K2189" s="82">
        <v>16438</v>
      </c>
      <c r="L2189" s="80" t="s">
        <v>10404</v>
      </c>
      <c r="M2189" s="80" t="s">
        <v>10405</v>
      </c>
      <c r="N2189" s="80" t="s">
        <v>10406</v>
      </c>
      <c r="O2189" s="80"/>
      <c r="P2189" s="80"/>
      <c r="Q2189" s="83" t="s">
        <v>19122</v>
      </c>
      <c r="R2189" s="80"/>
    </row>
    <row r="2190" spans="1:18" x14ac:dyDescent="0.25">
      <c r="A2190" s="80" t="str">
        <f t="shared" si="59"/>
        <v>KB</v>
      </c>
      <c r="B2190" s="80" t="str">
        <f t="shared" si="60"/>
        <v>608</v>
      </c>
      <c r="C2190" s="80" t="s">
        <v>6399</v>
      </c>
      <c r="D2190" s="80" t="s">
        <v>1931</v>
      </c>
      <c r="E2190" s="80"/>
      <c r="F2190" s="80"/>
      <c r="G2190" s="80" t="s">
        <v>10402</v>
      </c>
      <c r="H2190" s="80"/>
      <c r="I2190" s="80">
        <v>239</v>
      </c>
      <c r="J2190" s="81" t="s">
        <v>10403</v>
      </c>
      <c r="K2190" s="82">
        <v>16438</v>
      </c>
      <c r="L2190" s="80" t="s">
        <v>10404</v>
      </c>
      <c r="M2190" s="80" t="s">
        <v>10405</v>
      </c>
      <c r="N2190" s="80" t="s">
        <v>10406</v>
      </c>
      <c r="O2190" s="80"/>
      <c r="P2190" s="80"/>
      <c r="Q2190" s="83" t="s">
        <v>19122</v>
      </c>
      <c r="R2190" s="80"/>
    </row>
    <row r="2191" spans="1:18" x14ac:dyDescent="0.25">
      <c r="A2191" s="80" t="str">
        <f t="shared" si="59"/>
        <v>KB</v>
      </c>
      <c r="B2191" s="80" t="str">
        <f t="shared" si="60"/>
        <v>609</v>
      </c>
      <c r="C2191" s="80" t="s">
        <v>6400</v>
      </c>
      <c r="D2191" s="80" t="s">
        <v>1931</v>
      </c>
      <c r="E2191" s="80"/>
      <c r="F2191" s="80"/>
      <c r="G2191" s="80" t="s">
        <v>10402</v>
      </c>
      <c r="H2191" s="80"/>
      <c r="I2191" s="80">
        <v>240</v>
      </c>
      <c r="J2191" s="81" t="s">
        <v>10403</v>
      </c>
      <c r="K2191" s="82">
        <v>16438</v>
      </c>
      <c r="L2191" s="80" t="s">
        <v>10404</v>
      </c>
      <c r="M2191" s="80" t="s">
        <v>10405</v>
      </c>
      <c r="N2191" s="80" t="s">
        <v>10406</v>
      </c>
      <c r="O2191" s="80"/>
      <c r="P2191" s="80"/>
      <c r="Q2191" s="83" t="s">
        <v>19122</v>
      </c>
      <c r="R2191" s="80"/>
    </row>
    <row r="2192" spans="1:18" x14ac:dyDescent="0.25">
      <c r="A2192" s="80" t="str">
        <f t="shared" si="59"/>
        <v>KB</v>
      </c>
      <c r="B2192" s="80" t="str">
        <f t="shared" si="60"/>
        <v>610</v>
      </c>
      <c r="C2192" s="80" t="s">
        <v>3457</v>
      </c>
      <c r="D2192" s="80" t="s">
        <v>1931</v>
      </c>
      <c r="E2192" s="80"/>
      <c r="F2192" s="80"/>
      <c r="G2192" s="80" t="s">
        <v>10402</v>
      </c>
      <c r="H2192" s="80"/>
      <c r="I2192" s="80">
        <v>241</v>
      </c>
      <c r="J2192" s="81" t="s">
        <v>10403</v>
      </c>
      <c r="K2192" s="82">
        <v>16438</v>
      </c>
      <c r="L2192" s="80" t="s">
        <v>10404</v>
      </c>
      <c r="M2192" s="80" t="s">
        <v>10405</v>
      </c>
      <c r="N2192" s="80" t="s">
        <v>10406</v>
      </c>
      <c r="O2192" s="80"/>
      <c r="P2192" s="80"/>
      <c r="Q2192" s="83" t="s">
        <v>19213</v>
      </c>
      <c r="R2192" s="80"/>
    </row>
    <row r="2193" spans="1:18" x14ac:dyDescent="0.25">
      <c r="A2193" s="80" t="str">
        <f t="shared" si="59"/>
        <v>KB</v>
      </c>
      <c r="B2193" s="80" t="str">
        <f t="shared" si="60"/>
        <v>611</v>
      </c>
      <c r="C2193" s="80" t="s">
        <v>5862</v>
      </c>
      <c r="D2193" s="80" t="s">
        <v>1931</v>
      </c>
      <c r="E2193" s="80"/>
      <c r="F2193" s="80"/>
      <c r="G2193" s="80" t="s">
        <v>10402</v>
      </c>
      <c r="H2193" s="80"/>
      <c r="I2193" s="80">
        <v>242</v>
      </c>
      <c r="J2193" s="81" t="s">
        <v>10403</v>
      </c>
      <c r="K2193" s="82">
        <v>16438</v>
      </c>
      <c r="L2193" s="80" t="s">
        <v>10404</v>
      </c>
      <c r="M2193" s="80" t="s">
        <v>10405</v>
      </c>
      <c r="N2193" s="80" t="s">
        <v>10406</v>
      </c>
      <c r="O2193" s="80"/>
      <c r="P2193" s="80"/>
      <c r="Q2193" s="83" t="s">
        <v>19128</v>
      </c>
      <c r="R2193" s="80"/>
    </row>
    <row r="2194" spans="1:18" x14ac:dyDescent="0.25">
      <c r="A2194" s="80" t="str">
        <f t="shared" si="59"/>
        <v>KB</v>
      </c>
      <c r="B2194" s="80" t="str">
        <f t="shared" si="60"/>
        <v>612</v>
      </c>
      <c r="C2194" s="80" t="s">
        <v>5863</v>
      </c>
      <c r="D2194" s="80" t="s">
        <v>1931</v>
      </c>
      <c r="E2194" s="80"/>
      <c r="F2194" s="80"/>
      <c r="G2194" s="80" t="s">
        <v>10402</v>
      </c>
      <c r="H2194" s="80"/>
      <c r="I2194" s="80">
        <v>243</v>
      </c>
      <c r="J2194" s="81" t="s">
        <v>10403</v>
      </c>
      <c r="K2194" s="82">
        <v>16438</v>
      </c>
      <c r="L2194" s="80" t="s">
        <v>10404</v>
      </c>
      <c r="M2194" s="80" t="s">
        <v>10405</v>
      </c>
      <c r="N2194" s="80" t="s">
        <v>10406</v>
      </c>
      <c r="O2194" s="80"/>
      <c r="P2194" s="80"/>
      <c r="Q2194" s="83" t="s">
        <v>19128</v>
      </c>
      <c r="R2194" s="80"/>
    </row>
    <row r="2195" spans="1:18" x14ac:dyDescent="0.25">
      <c r="A2195" s="80" t="str">
        <f t="shared" si="59"/>
        <v>KB</v>
      </c>
      <c r="B2195" s="80" t="str">
        <f t="shared" si="60"/>
        <v>613</v>
      </c>
      <c r="C2195" s="80" t="s">
        <v>3142</v>
      </c>
      <c r="D2195" s="80" t="s">
        <v>1931</v>
      </c>
      <c r="E2195" s="80"/>
      <c r="F2195" s="80"/>
      <c r="G2195" s="80" t="s">
        <v>10402</v>
      </c>
      <c r="H2195" s="80"/>
      <c r="I2195" s="80">
        <v>244</v>
      </c>
      <c r="J2195" s="81" t="s">
        <v>10403</v>
      </c>
      <c r="K2195" s="82">
        <v>16438</v>
      </c>
      <c r="L2195" s="80" t="s">
        <v>10404</v>
      </c>
      <c r="M2195" s="80" t="s">
        <v>10405</v>
      </c>
      <c r="N2195" s="80" t="s">
        <v>10406</v>
      </c>
      <c r="O2195" s="80"/>
      <c r="P2195" s="80"/>
      <c r="Q2195" s="83">
        <v>16552</v>
      </c>
      <c r="R2195" s="80"/>
    </row>
    <row r="2196" spans="1:18" x14ac:dyDescent="0.25">
      <c r="A2196" s="80" t="str">
        <f t="shared" si="59"/>
        <v>KB</v>
      </c>
      <c r="B2196" s="80" t="str">
        <f t="shared" si="60"/>
        <v>614</v>
      </c>
      <c r="C2196" s="80" t="s">
        <v>6486</v>
      </c>
      <c r="D2196" s="80" t="s">
        <v>1931</v>
      </c>
      <c r="E2196" s="80"/>
      <c r="F2196" s="80"/>
      <c r="G2196" s="80" t="s">
        <v>10402</v>
      </c>
      <c r="H2196" s="80"/>
      <c r="I2196" s="80">
        <v>245</v>
      </c>
      <c r="J2196" s="81" t="s">
        <v>10403</v>
      </c>
      <c r="K2196" s="82">
        <v>16438</v>
      </c>
      <c r="L2196" s="80" t="s">
        <v>10404</v>
      </c>
      <c r="M2196" s="80" t="s">
        <v>10405</v>
      </c>
      <c r="N2196" s="80" t="s">
        <v>10406</v>
      </c>
      <c r="O2196" s="80"/>
      <c r="P2196" s="80"/>
      <c r="Q2196" s="83" t="s">
        <v>19121</v>
      </c>
      <c r="R2196" s="80"/>
    </row>
    <row r="2197" spans="1:18" x14ac:dyDescent="0.25">
      <c r="A2197" s="80" t="str">
        <f t="shared" si="59"/>
        <v>KB</v>
      </c>
      <c r="B2197" s="80" t="str">
        <f t="shared" si="60"/>
        <v>615</v>
      </c>
      <c r="C2197" s="80" t="s">
        <v>3931</v>
      </c>
      <c r="D2197" s="80" t="s">
        <v>1931</v>
      </c>
      <c r="E2197" s="80"/>
      <c r="F2197" s="80"/>
      <c r="G2197" s="80" t="s">
        <v>10402</v>
      </c>
      <c r="H2197" s="80"/>
      <c r="I2197" s="80">
        <v>246</v>
      </c>
      <c r="J2197" s="81" t="s">
        <v>10403</v>
      </c>
      <c r="K2197" s="82">
        <v>16438</v>
      </c>
      <c r="L2197" s="80" t="s">
        <v>10404</v>
      </c>
      <c r="M2197" s="80" t="s">
        <v>10405</v>
      </c>
      <c r="N2197" s="80" t="s">
        <v>10406</v>
      </c>
      <c r="O2197" s="80"/>
      <c r="P2197" s="80"/>
      <c r="Q2197" s="83" t="s">
        <v>19214</v>
      </c>
      <c r="R2197" s="80"/>
    </row>
    <row r="2198" spans="1:18" x14ac:dyDescent="0.25">
      <c r="A2198" s="80" t="str">
        <f t="shared" si="59"/>
        <v>KB</v>
      </c>
      <c r="B2198" s="80" t="str">
        <f t="shared" si="60"/>
        <v>616</v>
      </c>
      <c r="C2198" s="80" t="s">
        <v>6401</v>
      </c>
      <c r="D2198" s="80" t="s">
        <v>1931</v>
      </c>
      <c r="E2198" s="80"/>
      <c r="F2198" s="80"/>
      <c r="G2198" s="80" t="s">
        <v>10402</v>
      </c>
      <c r="H2198" s="80"/>
      <c r="I2198" s="80">
        <v>247</v>
      </c>
      <c r="J2198" s="81" t="s">
        <v>10403</v>
      </c>
      <c r="K2198" s="82">
        <v>16438</v>
      </c>
      <c r="L2198" s="80" t="s">
        <v>10404</v>
      </c>
      <c r="M2198" s="80" t="s">
        <v>10405</v>
      </c>
      <c r="N2198" s="80" t="s">
        <v>10406</v>
      </c>
      <c r="O2198" s="80"/>
      <c r="P2198" s="80"/>
      <c r="Q2198" s="83" t="s">
        <v>19122</v>
      </c>
      <c r="R2198" s="80"/>
    </row>
    <row r="2199" spans="1:18" x14ac:dyDescent="0.25">
      <c r="A2199" s="80" t="str">
        <f t="shared" si="59"/>
        <v>KB</v>
      </c>
      <c r="B2199" s="80" t="str">
        <f t="shared" si="60"/>
        <v>617</v>
      </c>
      <c r="C2199" s="80" t="s">
        <v>3213</v>
      </c>
      <c r="D2199" s="80" t="s">
        <v>1931</v>
      </c>
      <c r="E2199" s="80"/>
      <c r="F2199" s="80"/>
      <c r="G2199" s="80" t="s">
        <v>10402</v>
      </c>
      <c r="H2199" s="80"/>
      <c r="I2199" s="80">
        <v>248</v>
      </c>
      <c r="J2199" s="81" t="s">
        <v>10403</v>
      </c>
      <c r="K2199" s="82">
        <v>16438</v>
      </c>
      <c r="L2199" s="80" t="s">
        <v>10404</v>
      </c>
      <c r="M2199" s="80" t="s">
        <v>10405</v>
      </c>
      <c r="N2199" s="80" t="s">
        <v>10406</v>
      </c>
      <c r="O2199" s="80"/>
      <c r="P2199" s="80"/>
      <c r="Q2199" s="83" t="s">
        <v>19215</v>
      </c>
      <c r="R2199" s="80"/>
    </row>
    <row r="2200" spans="1:18" x14ac:dyDescent="0.25">
      <c r="A2200" s="80" t="str">
        <f t="shared" si="59"/>
        <v>KB</v>
      </c>
      <c r="B2200" s="80" t="str">
        <f t="shared" si="60"/>
        <v>618</v>
      </c>
      <c r="C2200" s="80" t="s">
        <v>6402</v>
      </c>
      <c r="D2200" s="80" t="s">
        <v>1931</v>
      </c>
      <c r="E2200" s="80"/>
      <c r="F2200" s="80"/>
      <c r="G2200" s="80" t="s">
        <v>10402</v>
      </c>
      <c r="H2200" s="80"/>
      <c r="I2200" s="80">
        <v>249</v>
      </c>
      <c r="J2200" s="81" t="s">
        <v>10403</v>
      </c>
      <c r="K2200" s="82">
        <v>16438</v>
      </c>
      <c r="L2200" s="80" t="s">
        <v>10404</v>
      </c>
      <c r="M2200" s="80" t="s">
        <v>10405</v>
      </c>
      <c r="N2200" s="80" t="s">
        <v>10406</v>
      </c>
      <c r="O2200" s="80"/>
      <c r="P2200" s="80"/>
      <c r="Q2200" s="83" t="s">
        <v>19122</v>
      </c>
      <c r="R2200" s="80"/>
    </row>
    <row r="2201" spans="1:18" x14ac:dyDescent="0.25">
      <c r="A2201" s="84" t="str">
        <f t="shared" si="59"/>
        <v>KB</v>
      </c>
      <c r="B2201" s="84" t="str">
        <f t="shared" si="60"/>
        <v>619</v>
      </c>
      <c r="C2201" s="84" t="s">
        <v>2732</v>
      </c>
      <c r="D2201" s="84" t="s">
        <v>1931</v>
      </c>
      <c r="E2201" s="84"/>
      <c r="F2201" s="84"/>
      <c r="G2201" s="84" t="s">
        <v>10402</v>
      </c>
      <c r="H2201" s="84"/>
      <c r="I2201" s="84">
        <v>250</v>
      </c>
      <c r="J2201" s="85" t="s">
        <v>10403</v>
      </c>
      <c r="K2201" s="86">
        <v>16438</v>
      </c>
      <c r="L2201" s="84" t="s">
        <v>10404</v>
      </c>
      <c r="M2201" s="84" t="s">
        <v>10405</v>
      </c>
      <c r="N2201" s="84" t="s">
        <v>10406</v>
      </c>
      <c r="O2201" s="84"/>
      <c r="P2201" s="84"/>
      <c r="Q2201" s="87">
        <v>16501</v>
      </c>
      <c r="R2201" s="84"/>
    </row>
    <row r="2202" spans="1:18" x14ac:dyDescent="0.25">
      <c r="A2202" s="90" t="str">
        <f t="shared" si="59"/>
        <v>KB</v>
      </c>
      <c r="B2202" s="90" t="str">
        <f t="shared" si="60"/>
        <v>620</v>
      </c>
      <c r="C2202" s="90" t="s">
        <v>2250</v>
      </c>
      <c r="D2202" s="90" t="s">
        <v>1931</v>
      </c>
      <c r="E2202" s="90"/>
      <c r="F2202" s="90"/>
      <c r="G2202" s="90" t="s">
        <v>10402</v>
      </c>
      <c r="H2202" s="90"/>
      <c r="I2202" s="90">
        <v>251</v>
      </c>
      <c r="J2202" s="91" t="s">
        <v>10403</v>
      </c>
      <c r="K2202" s="92">
        <v>16438</v>
      </c>
      <c r="L2202" s="90" t="s">
        <v>10404</v>
      </c>
      <c r="M2202" s="90" t="s">
        <v>10405</v>
      </c>
      <c r="N2202" s="90" t="s">
        <v>10406</v>
      </c>
      <c r="O2202" s="90"/>
      <c r="P2202" s="90"/>
      <c r="Q2202" s="93">
        <v>16422</v>
      </c>
      <c r="R2202" s="90"/>
    </row>
    <row r="2203" spans="1:18" x14ac:dyDescent="0.25">
      <c r="A2203" s="80" t="str">
        <f t="shared" si="59"/>
        <v>KB</v>
      </c>
      <c r="B2203" s="80" t="str">
        <f t="shared" si="60"/>
        <v>621</v>
      </c>
      <c r="C2203" s="80" t="s">
        <v>6403</v>
      </c>
      <c r="D2203" s="80" t="s">
        <v>1931</v>
      </c>
      <c r="E2203" s="80"/>
      <c r="F2203" s="80"/>
      <c r="G2203" s="80" t="s">
        <v>10402</v>
      </c>
      <c r="H2203" s="80"/>
      <c r="I2203" s="80">
        <v>252</v>
      </c>
      <c r="J2203" s="81" t="s">
        <v>10403</v>
      </c>
      <c r="K2203" s="82">
        <v>16438</v>
      </c>
      <c r="L2203" s="80" t="s">
        <v>10404</v>
      </c>
      <c r="M2203" s="80" t="s">
        <v>10405</v>
      </c>
      <c r="N2203" s="80" t="s">
        <v>10406</v>
      </c>
      <c r="O2203" s="80"/>
      <c r="P2203" s="80"/>
      <c r="Q2203" s="83" t="s">
        <v>19122</v>
      </c>
      <c r="R2203" s="80"/>
    </row>
    <row r="2204" spans="1:18" x14ac:dyDescent="0.25">
      <c r="A2204" s="80" t="str">
        <f t="shared" si="59"/>
        <v>KB</v>
      </c>
      <c r="B2204" s="80" t="str">
        <f t="shared" si="60"/>
        <v>622</v>
      </c>
      <c r="C2204" s="80" t="s">
        <v>5736</v>
      </c>
      <c r="D2204" s="80" t="s">
        <v>1931</v>
      </c>
      <c r="E2204" s="80"/>
      <c r="F2204" s="80"/>
      <c r="G2204" s="80" t="s">
        <v>10402</v>
      </c>
      <c r="H2204" s="80"/>
      <c r="I2204" s="80">
        <v>253</v>
      </c>
      <c r="J2204" s="81" t="s">
        <v>10403</v>
      </c>
      <c r="K2204" s="82">
        <v>16438</v>
      </c>
      <c r="L2204" s="80" t="s">
        <v>10404</v>
      </c>
      <c r="M2204" s="80" t="s">
        <v>10405</v>
      </c>
      <c r="N2204" s="80" t="s">
        <v>10406</v>
      </c>
      <c r="O2204" s="80"/>
      <c r="P2204" s="80"/>
      <c r="Q2204" s="83" t="s">
        <v>19216</v>
      </c>
      <c r="R2204" s="80"/>
    </row>
    <row r="2205" spans="1:18" x14ac:dyDescent="0.25">
      <c r="A2205" s="80" t="str">
        <f t="shared" si="59"/>
        <v>KB</v>
      </c>
      <c r="B2205" s="80" t="str">
        <f t="shared" si="60"/>
        <v>623</v>
      </c>
      <c r="C2205" s="80" t="s">
        <v>6460</v>
      </c>
      <c r="D2205" s="80" t="s">
        <v>1931</v>
      </c>
      <c r="E2205" s="80"/>
      <c r="F2205" s="80"/>
      <c r="G2205" s="80" t="s">
        <v>10402</v>
      </c>
      <c r="H2205" s="80"/>
      <c r="I2205" s="80">
        <v>254</v>
      </c>
      <c r="J2205" s="81" t="s">
        <v>10403</v>
      </c>
      <c r="K2205" s="82">
        <v>16438</v>
      </c>
      <c r="L2205" s="80" t="s">
        <v>10404</v>
      </c>
      <c r="M2205" s="80" t="s">
        <v>10405</v>
      </c>
      <c r="N2205" s="80" t="s">
        <v>10406</v>
      </c>
      <c r="O2205" s="80"/>
      <c r="P2205" s="80"/>
      <c r="Q2205" s="83" t="s">
        <v>19121</v>
      </c>
      <c r="R2205" s="80"/>
    </row>
    <row r="2206" spans="1:18" x14ac:dyDescent="0.25">
      <c r="A2206" s="80" t="str">
        <f t="shared" si="59"/>
        <v>KB</v>
      </c>
      <c r="B2206" s="80" t="str">
        <f t="shared" si="60"/>
        <v>624</v>
      </c>
      <c r="C2206" s="80" t="s">
        <v>3147</v>
      </c>
      <c r="D2206" s="80" t="s">
        <v>1931</v>
      </c>
      <c r="E2206" s="80"/>
      <c r="F2206" s="80"/>
      <c r="G2206" s="80" t="s">
        <v>10402</v>
      </c>
      <c r="H2206" s="80"/>
      <c r="I2206" s="80">
        <v>255</v>
      </c>
      <c r="J2206" s="81" t="s">
        <v>10403</v>
      </c>
      <c r="K2206" s="82">
        <v>16438</v>
      </c>
      <c r="L2206" s="80" t="s">
        <v>10404</v>
      </c>
      <c r="M2206" s="80" t="s">
        <v>10405</v>
      </c>
      <c r="N2206" s="80" t="s">
        <v>10406</v>
      </c>
      <c r="O2206" s="80"/>
      <c r="P2206" s="80"/>
      <c r="Q2206" s="83">
        <v>16552</v>
      </c>
      <c r="R2206" s="80"/>
    </row>
    <row r="2207" spans="1:18" x14ac:dyDescent="0.25">
      <c r="A2207" s="80" t="str">
        <f t="shared" si="59"/>
        <v>KB</v>
      </c>
      <c r="B2207" s="80" t="str">
        <f t="shared" si="60"/>
        <v>625</v>
      </c>
      <c r="C2207" s="80" t="s">
        <v>3199</v>
      </c>
      <c r="D2207" s="80" t="s">
        <v>1931</v>
      </c>
      <c r="E2207" s="80"/>
      <c r="F2207" s="80"/>
      <c r="G2207" s="80" t="s">
        <v>10402</v>
      </c>
      <c r="H2207" s="80"/>
      <c r="I2207" s="80">
        <v>256</v>
      </c>
      <c r="J2207" s="81" t="s">
        <v>10403</v>
      </c>
      <c r="K2207" s="82">
        <v>16438</v>
      </c>
      <c r="L2207" s="80" t="s">
        <v>10404</v>
      </c>
      <c r="M2207" s="80" t="s">
        <v>10405</v>
      </c>
      <c r="N2207" s="80" t="s">
        <v>10406</v>
      </c>
      <c r="O2207" s="80"/>
      <c r="P2207" s="80"/>
      <c r="Q2207" s="83" t="s">
        <v>19217</v>
      </c>
      <c r="R2207" s="80"/>
    </row>
    <row r="2208" spans="1:18" x14ac:dyDescent="0.25">
      <c r="A2208" s="90" t="str">
        <f t="shared" si="59"/>
        <v>KB</v>
      </c>
      <c r="B2208" s="90" t="str">
        <f t="shared" si="60"/>
        <v>626</v>
      </c>
      <c r="C2208" s="90" t="s">
        <v>2251</v>
      </c>
      <c r="D2208" s="90" t="s">
        <v>1931</v>
      </c>
      <c r="E2208" s="90"/>
      <c r="F2208" s="90"/>
      <c r="G2208" s="90" t="s">
        <v>10402</v>
      </c>
      <c r="H2208" s="90"/>
      <c r="I2208" s="90">
        <v>257</v>
      </c>
      <c r="J2208" s="91" t="s">
        <v>10403</v>
      </c>
      <c r="K2208" s="92">
        <v>16438</v>
      </c>
      <c r="L2208" s="90" t="s">
        <v>10404</v>
      </c>
      <c r="M2208" s="90" t="s">
        <v>10405</v>
      </c>
      <c r="N2208" s="90" t="s">
        <v>10406</v>
      </c>
      <c r="O2208" s="90"/>
      <c r="P2208" s="90"/>
      <c r="Q2208" s="93">
        <v>16422</v>
      </c>
      <c r="R2208" s="90"/>
    </row>
    <row r="2209" spans="1:18" x14ac:dyDescent="0.25">
      <c r="A2209" s="80" t="str">
        <f t="shared" si="59"/>
        <v>KB</v>
      </c>
      <c r="B2209" s="80" t="str">
        <f t="shared" si="60"/>
        <v>627</v>
      </c>
      <c r="C2209" s="80" t="s">
        <v>5996</v>
      </c>
      <c r="D2209" s="80" t="s">
        <v>1931</v>
      </c>
      <c r="E2209" s="80"/>
      <c r="F2209" s="80"/>
      <c r="G2209" s="80" t="s">
        <v>10402</v>
      </c>
      <c r="H2209" s="80"/>
      <c r="I2209" s="80">
        <v>258</v>
      </c>
      <c r="J2209" s="81" t="s">
        <v>10403</v>
      </c>
      <c r="K2209" s="82">
        <v>16438</v>
      </c>
      <c r="L2209" s="80" t="s">
        <v>10404</v>
      </c>
      <c r="M2209" s="80" t="s">
        <v>10405</v>
      </c>
      <c r="N2209" s="80" t="s">
        <v>10406</v>
      </c>
      <c r="O2209" s="80"/>
      <c r="P2209" s="80"/>
      <c r="Q2209" s="83" t="s">
        <v>19218</v>
      </c>
      <c r="R2209" s="80"/>
    </row>
    <row r="2210" spans="1:18" x14ac:dyDescent="0.25">
      <c r="A2210" s="80" t="str">
        <f t="shared" si="59"/>
        <v>KB</v>
      </c>
      <c r="B2210" s="80" t="str">
        <f t="shared" si="60"/>
        <v>628</v>
      </c>
      <c r="C2210" s="80" t="s">
        <v>6370</v>
      </c>
      <c r="D2210" s="80" t="s">
        <v>1931</v>
      </c>
      <c r="E2210" s="80"/>
      <c r="F2210" s="80"/>
      <c r="G2210" s="80" t="s">
        <v>10402</v>
      </c>
      <c r="H2210" s="80"/>
      <c r="I2210" s="80">
        <v>259</v>
      </c>
      <c r="J2210" s="81" t="s">
        <v>10403</v>
      </c>
      <c r="K2210" s="82">
        <v>16438</v>
      </c>
      <c r="L2210" s="80" t="s">
        <v>10404</v>
      </c>
      <c r="M2210" s="80" t="s">
        <v>10405</v>
      </c>
      <c r="N2210" s="80" t="s">
        <v>10406</v>
      </c>
      <c r="O2210" s="80"/>
      <c r="P2210" s="80"/>
      <c r="Q2210" s="83" t="s">
        <v>19122</v>
      </c>
      <c r="R2210" s="80"/>
    </row>
    <row r="2211" spans="1:18" x14ac:dyDescent="0.25">
      <c r="A2211" s="80" t="str">
        <f t="shared" si="59"/>
        <v>KB</v>
      </c>
      <c r="B2211" s="80" t="str">
        <f t="shared" si="60"/>
        <v>629</v>
      </c>
      <c r="C2211" s="80" t="s">
        <v>6487</v>
      </c>
      <c r="D2211" s="80" t="s">
        <v>1931</v>
      </c>
      <c r="E2211" s="80"/>
      <c r="F2211" s="80"/>
      <c r="G2211" s="80" t="s">
        <v>10402</v>
      </c>
      <c r="H2211" s="80"/>
      <c r="I2211" s="80">
        <v>260</v>
      </c>
      <c r="J2211" s="81" t="s">
        <v>10403</v>
      </c>
      <c r="K2211" s="82">
        <v>16438</v>
      </c>
      <c r="L2211" s="80" t="s">
        <v>10404</v>
      </c>
      <c r="M2211" s="80" t="s">
        <v>10405</v>
      </c>
      <c r="N2211" s="80" t="s">
        <v>10406</v>
      </c>
      <c r="O2211" s="80"/>
      <c r="P2211" s="80"/>
      <c r="Q2211" s="83" t="s">
        <v>19121</v>
      </c>
      <c r="R2211" s="80"/>
    </row>
    <row r="2212" spans="1:18" x14ac:dyDescent="0.25">
      <c r="A2212" s="80" t="str">
        <f t="shared" si="59"/>
        <v>KB</v>
      </c>
      <c r="B2212" s="80" t="str">
        <f t="shared" si="60"/>
        <v>630</v>
      </c>
      <c r="C2212" s="80" t="s">
        <v>6615</v>
      </c>
      <c r="D2212" s="80" t="s">
        <v>1931</v>
      </c>
      <c r="E2212" s="80"/>
      <c r="F2212" s="80"/>
      <c r="G2212" s="80" t="s">
        <v>10402</v>
      </c>
      <c r="H2212" s="80"/>
      <c r="I2212" s="80">
        <v>261</v>
      </c>
      <c r="J2212" s="81" t="s">
        <v>10403</v>
      </c>
      <c r="K2212" s="82">
        <v>16438</v>
      </c>
      <c r="L2212" s="80" t="s">
        <v>10404</v>
      </c>
      <c r="M2212" s="80" t="s">
        <v>10405</v>
      </c>
      <c r="N2212" s="80" t="s">
        <v>10406</v>
      </c>
      <c r="O2212" s="80"/>
      <c r="P2212" s="80"/>
      <c r="Q2212" s="83" t="s">
        <v>19219</v>
      </c>
      <c r="R2212" s="80"/>
    </row>
    <row r="2213" spans="1:18" x14ac:dyDescent="0.25">
      <c r="A2213" s="80" t="str">
        <f t="shared" ref="A2213:A2276" si="61">LEFT(C2213,2)</f>
        <v>KB</v>
      </c>
      <c r="B2213" s="80" t="str">
        <f t="shared" ref="B2213:B2276" si="62">RIGHT(C2213,3)</f>
        <v>631</v>
      </c>
      <c r="C2213" s="80" t="s">
        <v>5983</v>
      </c>
      <c r="D2213" s="80" t="s">
        <v>1931</v>
      </c>
      <c r="E2213" s="80"/>
      <c r="F2213" s="80"/>
      <c r="G2213" s="80" t="s">
        <v>10402</v>
      </c>
      <c r="H2213" s="80"/>
      <c r="I2213" s="80">
        <v>262</v>
      </c>
      <c r="J2213" s="81" t="s">
        <v>10403</v>
      </c>
      <c r="K2213" s="82">
        <v>16438</v>
      </c>
      <c r="L2213" s="80" t="s">
        <v>10404</v>
      </c>
      <c r="M2213" s="80" t="s">
        <v>10405</v>
      </c>
      <c r="N2213" s="80" t="s">
        <v>10406</v>
      </c>
      <c r="O2213" s="80"/>
      <c r="P2213" s="80"/>
      <c r="Q2213" s="83" t="s">
        <v>19191</v>
      </c>
      <c r="R2213" s="80"/>
    </row>
    <row r="2214" spans="1:18" x14ac:dyDescent="0.25">
      <c r="A2214" s="80" t="str">
        <f t="shared" si="61"/>
        <v>KB</v>
      </c>
      <c r="B2214" s="80" t="str">
        <f t="shared" si="62"/>
        <v>632</v>
      </c>
      <c r="C2214" s="80" t="s">
        <v>3219</v>
      </c>
      <c r="D2214" s="80" t="s">
        <v>1931</v>
      </c>
      <c r="E2214" s="80"/>
      <c r="F2214" s="80"/>
      <c r="G2214" s="80" t="s">
        <v>10402</v>
      </c>
      <c r="H2214" s="80"/>
      <c r="I2214" s="80">
        <v>263</v>
      </c>
      <c r="J2214" s="81" t="s">
        <v>10403</v>
      </c>
      <c r="K2214" s="82">
        <v>16438</v>
      </c>
      <c r="L2214" s="80" t="s">
        <v>10404</v>
      </c>
      <c r="M2214" s="80" t="s">
        <v>10405</v>
      </c>
      <c r="N2214" s="80" t="s">
        <v>10406</v>
      </c>
      <c r="O2214" s="80"/>
      <c r="P2214" s="80"/>
      <c r="Q2214" s="83" t="s">
        <v>19193</v>
      </c>
      <c r="R2214" s="80"/>
    </row>
    <row r="2215" spans="1:18" x14ac:dyDescent="0.25">
      <c r="A2215" s="80" t="str">
        <f t="shared" si="61"/>
        <v>KB</v>
      </c>
      <c r="B2215" s="80" t="str">
        <f t="shared" si="62"/>
        <v>633</v>
      </c>
      <c r="C2215" s="80" t="s">
        <v>5864</v>
      </c>
      <c r="D2215" s="80" t="s">
        <v>1931</v>
      </c>
      <c r="E2215" s="80"/>
      <c r="F2215" s="80"/>
      <c r="G2215" s="80" t="s">
        <v>10402</v>
      </c>
      <c r="H2215" s="80"/>
      <c r="I2215" s="80">
        <v>264</v>
      </c>
      <c r="J2215" s="81" t="s">
        <v>10403</v>
      </c>
      <c r="K2215" s="82">
        <v>16438</v>
      </c>
      <c r="L2215" s="80" t="s">
        <v>10404</v>
      </c>
      <c r="M2215" s="80" t="s">
        <v>10405</v>
      </c>
      <c r="N2215" s="80" t="s">
        <v>10406</v>
      </c>
      <c r="O2215" s="80"/>
      <c r="P2215" s="80"/>
      <c r="Q2215" s="83" t="s">
        <v>19128</v>
      </c>
      <c r="R2215" s="80"/>
    </row>
    <row r="2216" spans="1:18" x14ac:dyDescent="0.25">
      <c r="A2216" s="80" t="str">
        <f t="shared" si="61"/>
        <v>KB</v>
      </c>
      <c r="B2216" s="80" t="str">
        <f t="shared" si="62"/>
        <v>634</v>
      </c>
      <c r="C2216" s="80" t="s">
        <v>6404</v>
      </c>
      <c r="D2216" s="80" t="s">
        <v>1931</v>
      </c>
      <c r="E2216" s="80"/>
      <c r="F2216" s="80"/>
      <c r="G2216" s="80" t="s">
        <v>10402</v>
      </c>
      <c r="H2216" s="80"/>
      <c r="I2216" s="80">
        <v>265</v>
      </c>
      <c r="J2216" s="81" t="s">
        <v>10403</v>
      </c>
      <c r="K2216" s="82">
        <v>16438</v>
      </c>
      <c r="L2216" s="80" t="s">
        <v>10404</v>
      </c>
      <c r="M2216" s="80" t="s">
        <v>10405</v>
      </c>
      <c r="N2216" s="80" t="s">
        <v>10406</v>
      </c>
      <c r="O2216" s="80"/>
      <c r="P2216" s="80"/>
      <c r="Q2216" s="83" t="s">
        <v>19122</v>
      </c>
      <c r="R2216" s="80"/>
    </row>
    <row r="2217" spans="1:18" x14ac:dyDescent="0.25">
      <c r="A2217" s="80" t="str">
        <f t="shared" si="61"/>
        <v>KB</v>
      </c>
      <c r="B2217" s="80" t="str">
        <f t="shared" si="62"/>
        <v>635</v>
      </c>
      <c r="C2217" s="80" t="s">
        <v>5848</v>
      </c>
      <c r="D2217" s="80" t="s">
        <v>1931</v>
      </c>
      <c r="E2217" s="80"/>
      <c r="F2217" s="80"/>
      <c r="G2217" s="80" t="s">
        <v>10402</v>
      </c>
      <c r="H2217" s="80"/>
      <c r="I2217" s="80">
        <v>266</v>
      </c>
      <c r="J2217" s="81" t="s">
        <v>10403</v>
      </c>
      <c r="K2217" s="82">
        <v>16438</v>
      </c>
      <c r="L2217" s="80" t="s">
        <v>10404</v>
      </c>
      <c r="M2217" s="80" t="s">
        <v>10405</v>
      </c>
      <c r="N2217" s="80" t="s">
        <v>10406</v>
      </c>
      <c r="O2217" s="80"/>
      <c r="P2217" s="80"/>
      <c r="Q2217" s="83" t="s">
        <v>19128</v>
      </c>
      <c r="R2217" s="80"/>
    </row>
    <row r="2218" spans="1:18" x14ac:dyDescent="0.25">
      <c r="A2218" s="80" t="str">
        <f t="shared" si="61"/>
        <v>KB</v>
      </c>
      <c r="B2218" s="80" t="str">
        <f t="shared" si="62"/>
        <v>636</v>
      </c>
      <c r="C2218" s="80" t="s">
        <v>7172</v>
      </c>
      <c r="D2218" s="80" t="s">
        <v>1931</v>
      </c>
      <c r="E2218" s="80"/>
      <c r="F2218" s="80"/>
      <c r="G2218" s="80" t="s">
        <v>10402</v>
      </c>
      <c r="H2218" s="80"/>
      <c r="I2218" s="80">
        <v>267</v>
      </c>
      <c r="J2218" s="81" t="s">
        <v>10403</v>
      </c>
      <c r="K2218" s="82">
        <v>16438</v>
      </c>
      <c r="L2218" s="80" t="s">
        <v>10404</v>
      </c>
      <c r="M2218" s="80" t="s">
        <v>10405</v>
      </c>
      <c r="N2218" s="80" t="s">
        <v>10406</v>
      </c>
      <c r="O2218" s="80"/>
      <c r="P2218" s="80"/>
      <c r="Q2218" s="83" t="s">
        <v>19134</v>
      </c>
      <c r="R2218" s="80"/>
    </row>
    <row r="2219" spans="1:18" x14ac:dyDescent="0.25">
      <c r="A2219" s="80" t="str">
        <f t="shared" si="61"/>
        <v>KB</v>
      </c>
      <c r="B2219" s="80" t="str">
        <f t="shared" si="62"/>
        <v>637</v>
      </c>
      <c r="C2219" s="80" t="s">
        <v>7168</v>
      </c>
      <c r="D2219" s="80" t="s">
        <v>1931</v>
      </c>
      <c r="E2219" s="80"/>
      <c r="F2219" s="80"/>
      <c r="G2219" s="80" t="s">
        <v>10402</v>
      </c>
      <c r="H2219" s="80"/>
      <c r="I2219" s="80">
        <v>268</v>
      </c>
      <c r="J2219" s="81" t="s">
        <v>10403</v>
      </c>
      <c r="K2219" s="82">
        <v>16438</v>
      </c>
      <c r="L2219" s="80" t="s">
        <v>10404</v>
      </c>
      <c r="M2219" s="80" t="s">
        <v>10405</v>
      </c>
      <c r="N2219" s="80" t="s">
        <v>10406</v>
      </c>
      <c r="O2219" s="80"/>
      <c r="P2219" s="80"/>
      <c r="Q2219" s="83" t="s">
        <v>19134</v>
      </c>
      <c r="R2219" s="80"/>
    </row>
    <row r="2220" spans="1:18" x14ac:dyDescent="0.25">
      <c r="A2220" s="80" t="str">
        <f t="shared" si="61"/>
        <v>KB</v>
      </c>
      <c r="B2220" s="80" t="str">
        <f t="shared" si="62"/>
        <v>638</v>
      </c>
      <c r="C2220" s="80" t="s">
        <v>6405</v>
      </c>
      <c r="D2220" s="80" t="s">
        <v>1931</v>
      </c>
      <c r="E2220" s="80"/>
      <c r="F2220" s="80"/>
      <c r="G2220" s="80" t="s">
        <v>10402</v>
      </c>
      <c r="H2220" s="80"/>
      <c r="I2220" s="80">
        <v>269</v>
      </c>
      <c r="J2220" s="81" t="s">
        <v>10403</v>
      </c>
      <c r="K2220" s="82">
        <v>16438</v>
      </c>
      <c r="L2220" s="80" t="s">
        <v>10404</v>
      </c>
      <c r="M2220" s="80" t="s">
        <v>10405</v>
      </c>
      <c r="N2220" s="80" t="s">
        <v>10406</v>
      </c>
      <c r="O2220" s="80"/>
      <c r="P2220" s="80"/>
      <c r="Q2220" s="83" t="s">
        <v>19122</v>
      </c>
      <c r="R2220" s="80"/>
    </row>
    <row r="2221" spans="1:18" x14ac:dyDescent="0.25">
      <c r="A2221" s="80" t="str">
        <f t="shared" si="61"/>
        <v>KB</v>
      </c>
      <c r="B2221" s="80" t="str">
        <f t="shared" si="62"/>
        <v>639</v>
      </c>
      <c r="C2221" s="80" t="s">
        <v>6406</v>
      </c>
      <c r="D2221" s="80" t="s">
        <v>1931</v>
      </c>
      <c r="E2221" s="80"/>
      <c r="F2221" s="80"/>
      <c r="G2221" s="80" t="s">
        <v>10402</v>
      </c>
      <c r="H2221" s="80"/>
      <c r="I2221" s="80">
        <v>270</v>
      </c>
      <c r="J2221" s="81" t="s">
        <v>10403</v>
      </c>
      <c r="K2221" s="82">
        <v>16438</v>
      </c>
      <c r="L2221" s="80" t="s">
        <v>10404</v>
      </c>
      <c r="M2221" s="80" t="s">
        <v>10405</v>
      </c>
      <c r="N2221" s="80" t="s">
        <v>10406</v>
      </c>
      <c r="O2221" s="80"/>
      <c r="P2221" s="80"/>
      <c r="Q2221" s="83" t="s">
        <v>19122</v>
      </c>
      <c r="R2221" s="80"/>
    </row>
    <row r="2222" spans="1:18" x14ac:dyDescent="0.25">
      <c r="A2222" s="80" t="str">
        <f t="shared" si="61"/>
        <v>KB</v>
      </c>
      <c r="B2222" s="80" t="str">
        <f t="shared" si="62"/>
        <v>640</v>
      </c>
      <c r="C2222" s="80" t="s">
        <v>3815</v>
      </c>
      <c r="D2222" s="80" t="s">
        <v>1931</v>
      </c>
      <c r="E2222" s="80"/>
      <c r="F2222" s="80"/>
      <c r="G2222" s="80" t="s">
        <v>10402</v>
      </c>
      <c r="H2222" s="80"/>
      <c r="I2222" s="80">
        <v>271</v>
      </c>
      <c r="J2222" s="81" t="s">
        <v>10403</v>
      </c>
      <c r="K2222" s="82">
        <v>16438</v>
      </c>
      <c r="L2222" s="80" t="s">
        <v>10404</v>
      </c>
      <c r="M2222" s="80" t="s">
        <v>10405</v>
      </c>
      <c r="N2222" s="80" t="s">
        <v>10406</v>
      </c>
      <c r="O2222" s="80"/>
      <c r="P2222" s="80"/>
      <c r="Q2222" s="83" t="s">
        <v>19220</v>
      </c>
      <c r="R2222" s="80"/>
    </row>
    <row r="2223" spans="1:18" x14ac:dyDescent="0.25">
      <c r="A2223" s="80" t="str">
        <f t="shared" si="61"/>
        <v>KB</v>
      </c>
      <c r="B2223" s="80" t="str">
        <f t="shared" si="62"/>
        <v>641</v>
      </c>
      <c r="C2223" s="80" t="s">
        <v>4819</v>
      </c>
      <c r="D2223" s="80" t="s">
        <v>1931</v>
      </c>
      <c r="E2223" s="80"/>
      <c r="F2223" s="80"/>
      <c r="G2223" s="80" t="s">
        <v>10402</v>
      </c>
      <c r="H2223" s="80"/>
      <c r="I2223" s="80">
        <v>272</v>
      </c>
      <c r="J2223" s="81" t="s">
        <v>10403</v>
      </c>
      <c r="K2223" s="82">
        <v>16438</v>
      </c>
      <c r="L2223" s="80" t="s">
        <v>10404</v>
      </c>
      <c r="M2223" s="80" t="s">
        <v>10405</v>
      </c>
      <c r="N2223" s="80" t="s">
        <v>10406</v>
      </c>
      <c r="O2223" s="80"/>
      <c r="P2223" s="80"/>
      <c r="Q2223" s="83" t="s">
        <v>19221</v>
      </c>
      <c r="R2223" s="80"/>
    </row>
    <row r="2224" spans="1:18" x14ac:dyDescent="0.25">
      <c r="A2224" s="80" t="str">
        <f t="shared" si="61"/>
        <v>KB</v>
      </c>
      <c r="B2224" s="80" t="str">
        <f t="shared" si="62"/>
        <v>642</v>
      </c>
      <c r="C2224" s="80" t="s">
        <v>10341</v>
      </c>
      <c r="D2224" s="80" t="s">
        <v>1931</v>
      </c>
      <c r="E2224" s="80"/>
      <c r="F2224" s="80"/>
      <c r="G2224" s="80" t="s">
        <v>10402</v>
      </c>
      <c r="H2224" s="80"/>
      <c r="I2224" s="80">
        <v>273</v>
      </c>
      <c r="J2224" s="81" t="s">
        <v>10403</v>
      </c>
      <c r="K2224" s="82">
        <v>16438</v>
      </c>
      <c r="L2224" s="80" t="s">
        <v>10404</v>
      </c>
      <c r="M2224" s="80" t="s">
        <v>10405</v>
      </c>
      <c r="N2224" s="80" t="s">
        <v>10406</v>
      </c>
      <c r="O2224" s="80"/>
      <c r="P2224" s="80"/>
      <c r="Q2224" s="83">
        <v>0</v>
      </c>
      <c r="R2224" s="80"/>
    </row>
    <row r="2225" spans="1:18" x14ac:dyDescent="0.25">
      <c r="A2225" s="80" t="str">
        <f t="shared" si="61"/>
        <v>KB</v>
      </c>
      <c r="B2225" s="80" t="str">
        <f t="shared" si="62"/>
        <v>643</v>
      </c>
      <c r="C2225" s="80" t="s">
        <v>5244</v>
      </c>
      <c r="D2225" s="80" t="s">
        <v>1931</v>
      </c>
      <c r="E2225" s="80"/>
      <c r="F2225" s="80"/>
      <c r="G2225" s="80" t="s">
        <v>10364</v>
      </c>
      <c r="H2225" s="80" t="s">
        <v>10396</v>
      </c>
      <c r="I2225" s="80">
        <v>274</v>
      </c>
      <c r="J2225" s="81">
        <v>1</v>
      </c>
      <c r="K2225" s="82">
        <v>16438</v>
      </c>
      <c r="L2225" s="80" t="s">
        <v>10404</v>
      </c>
      <c r="M2225" s="80" t="s">
        <v>10405</v>
      </c>
      <c r="N2225" s="80" t="s">
        <v>10406</v>
      </c>
      <c r="O2225" s="80"/>
      <c r="P2225" s="80"/>
      <c r="Q2225" s="83" t="s">
        <v>19222</v>
      </c>
      <c r="R2225" s="80"/>
    </row>
    <row r="2226" spans="1:18" x14ac:dyDescent="0.25">
      <c r="A2226" s="80" t="str">
        <f t="shared" si="61"/>
        <v>KB</v>
      </c>
      <c r="B2226" s="80" t="str">
        <f t="shared" si="62"/>
        <v>644</v>
      </c>
      <c r="C2226" s="80" t="s">
        <v>6407</v>
      </c>
      <c r="D2226" s="80" t="s">
        <v>1931</v>
      </c>
      <c r="E2226" s="80"/>
      <c r="F2226" s="80"/>
      <c r="G2226" s="80" t="s">
        <v>10364</v>
      </c>
      <c r="H2226" s="80" t="s">
        <v>10396</v>
      </c>
      <c r="I2226" s="80">
        <v>275</v>
      </c>
      <c r="J2226" s="81">
        <v>1</v>
      </c>
      <c r="K2226" s="82">
        <v>16438</v>
      </c>
      <c r="L2226" s="80" t="s">
        <v>10404</v>
      </c>
      <c r="M2226" s="80" t="s">
        <v>10405</v>
      </c>
      <c r="N2226" s="80" t="s">
        <v>10406</v>
      </c>
      <c r="O2226" s="80"/>
      <c r="P2226" s="80"/>
      <c r="Q2226" s="83" t="s">
        <v>19122</v>
      </c>
      <c r="R2226" s="80"/>
    </row>
    <row r="2227" spans="1:18" x14ac:dyDescent="0.25">
      <c r="A2227" s="80" t="str">
        <f t="shared" si="61"/>
        <v>KB</v>
      </c>
      <c r="B2227" s="80" t="str">
        <f t="shared" si="62"/>
        <v>645</v>
      </c>
      <c r="C2227" s="80" t="s">
        <v>6456</v>
      </c>
      <c r="D2227" s="80" t="s">
        <v>1931</v>
      </c>
      <c r="E2227" s="80"/>
      <c r="F2227" s="80"/>
      <c r="G2227" s="80" t="s">
        <v>10364</v>
      </c>
      <c r="H2227" s="80" t="s">
        <v>10396</v>
      </c>
      <c r="I2227" s="80">
        <v>276</v>
      </c>
      <c r="J2227" s="81">
        <v>1</v>
      </c>
      <c r="K2227" s="82">
        <v>16438</v>
      </c>
      <c r="L2227" s="80" t="s">
        <v>10404</v>
      </c>
      <c r="M2227" s="80" t="s">
        <v>10405</v>
      </c>
      <c r="N2227" s="80" t="s">
        <v>10406</v>
      </c>
      <c r="O2227" s="80"/>
      <c r="P2227" s="80"/>
      <c r="Q2227" s="83" t="s">
        <v>19121</v>
      </c>
      <c r="R2227" s="80"/>
    </row>
    <row r="2228" spans="1:18" x14ac:dyDescent="0.25">
      <c r="A2228" s="80" t="str">
        <f t="shared" si="61"/>
        <v>KB</v>
      </c>
      <c r="B2228" s="80" t="str">
        <f t="shared" si="62"/>
        <v>646</v>
      </c>
      <c r="C2228" s="80" t="s">
        <v>5338</v>
      </c>
      <c r="D2228" s="80" t="s">
        <v>1931</v>
      </c>
      <c r="E2228" s="80"/>
      <c r="F2228" s="80"/>
      <c r="G2228" s="80" t="s">
        <v>10364</v>
      </c>
      <c r="H2228" s="80" t="s">
        <v>10396</v>
      </c>
      <c r="I2228" s="80">
        <v>277</v>
      </c>
      <c r="J2228" s="81">
        <v>1</v>
      </c>
      <c r="K2228" s="82">
        <v>16438</v>
      </c>
      <c r="L2228" s="80" t="s">
        <v>10404</v>
      </c>
      <c r="M2228" s="80" t="s">
        <v>10405</v>
      </c>
      <c r="N2228" s="80" t="s">
        <v>10406</v>
      </c>
      <c r="O2228" s="80"/>
      <c r="P2228" s="80"/>
      <c r="Q2228" s="83" t="s">
        <v>19203</v>
      </c>
      <c r="R2228" s="80"/>
    </row>
    <row r="2229" spans="1:18" x14ac:dyDescent="0.25">
      <c r="A2229" s="80" t="str">
        <f t="shared" si="61"/>
        <v>KB</v>
      </c>
      <c r="B2229" s="80" t="str">
        <f t="shared" si="62"/>
        <v>647</v>
      </c>
      <c r="C2229" s="80" t="s">
        <v>6368</v>
      </c>
      <c r="D2229" s="80" t="s">
        <v>1931</v>
      </c>
      <c r="E2229" s="80"/>
      <c r="F2229" s="80"/>
      <c r="G2229" s="80" t="s">
        <v>10364</v>
      </c>
      <c r="H2229" s="80" t="s">
        <v>10396</v>
      </c>
      <c r="I2229" s="80">
        <v>278</v>
      </c>
      <c r="J2229" s="81">
        <v>1</v>
      </c>
      <c r="K2229" s="82">
        <v>16438</v>
      </c>
      <c r="L2229" s="80" t="s">
        <v>10404</v>
      </c>
      <c r="M2229" s="80" t="s">
        <v>10405</v>
      </c>
      <c r="N2229" s="80" t="s">
        <v>10406</v>
      </c>
      <c r="O2229" s="80"/>
      <c r="P2229" s="80"/>
      <c r="Q2229" s="83" t="s">
        <v>19122</v>
      </c>
      <c r="R2229" s="80"/>
    </row>
    <row r="2230" spans="1:18" x14ac:dyDescent="0.25">
      <c r="A2230" s="80" t="str">
        <f t="shared" si="61"/>
        <v>KB</v>
      </c>
      <c r="B2230" s="80" t="str">
        <f t="shared" si="62"/>
        <v>648</v>
      </c>
      <c r="C2230" s="80" t="s">
        <v>4195</v>
      </c>
      <c r="D2230" s="80" t="s">
        <v>1931</v>
      </c>
      <c r="E2230" s="80"/>
      <c r="F2230" s="80"/>
      <c r="G2230" s="80" t="s">
        <v>10364</v>
      </c>
      <c r="H2230" s="80" t="s">
        <v>10396</v>
      </c>
      <c r="I2230" s="80">
        <v>279</v>
      </c>
      <c r="J2230" s="81">
        <v>1</v>
      </c>
      <c r="K2230" s="82">
        <v>16438</v>
      </c>
      <c r="L2230" s="80" t="s">
        <v>10404</v>
      </c>
      <c r="M2230" s="80" t="s">
        <v>10405</v>
      </c>
      <c r="N2230" s="80" t="s">
        <v>10406</v>
      </c>
      <c r="O2230" s="80"/>
      <c r="P2230" s="80"/>
      <c r="Q2230" s="83" t="s">
        <v>19223</v>
      </c>
      <c r="R2230" s="80"/>
    </row>
    <row r="2231" spans="1:18" x14ac:dyDescent="0.25">
      <c r="A2231" s="80" t="str">
        <f t="shared" si="61"/>
        <v>KB</v>
      </c>
      <c r="B2231" s="80" t="str">
        <f t="shared" si="62"/>
        <v>649</v>
      </c>
      <c r="C2231" s="80" t="s">
        <v>6360</v>
      </c>
      <c r="D2231" s="80" t="s">
        <v>1931</v>
      </c>
      <c r="E2231" s="80"/>
      <c r="F2231" s="80"/>
      <c r="G2231" s="80" t="s">
        <v>10364</v>
      </c>
      <c r="H2231" s="80" t="s">
        <v>10396</v>
      </c>
      <c r="I2231" s="80">
        <v>280</v>
      </c>
      <c r="J2231" s="81">
        <v>1</v>
      </c>
      <c r="K2231" s="82">
        <v>16438</v>
      </c>
      <c r="L2231" s="80" t="s">
        <v>10404</v>
      </c>
      <c r="M2231" s="80" t="s">
        <v>10405</v>
      </c>
      <c r="N2231" s="80" t="s">
        <v>10406</v>
      </c>
      <c r="O2231" s="80"/>
      <c r="P2231" s="80"/>
      <c r="Q2231" s="83" t="s">
        <v>19122</v>
      </c>
      <c r="R2231" s="80"/>
    </row>
    <row r="2232" spans="1:18" x14ac:dyDescent="0.25">
      <c r="A2232" s="80" t="str">
        <f t="shared" si="61"/>
        <v>KB</v>
      </c>
      <c r="B2232" s="80" t="str">
        <f t="shared" si="62"/>
        <v>650</v>
      </c>
      <c r="C2232" s="80" t="s">
        <v>6488</v>
      </c>
      <c r="D2232" s="80" t="s">
        <v>1931</v>
      </c>
      <c r="E2232" s="80"/>
      <c r="F2232" s="80"/>
      <c r="G2232" s="80" t="s">
        <v>10364</v>
      </c>
      <c r="H2232" s="80" t="s">
        <v>10396</v>
      </c>
      <c r="I2232" s="80">
        <v>281</v>
      </c>
      <c r="J2232" s="81">
        <v>1</v>
      </c>
      <c r="K2232" s="82">
        <v>16438</v>
      </c>
      <c r="L2232" s="80" t="s">
        <v>10404</v>
      </c>
      <c r="M2232" s="80" t="s">
        <v>10405</v>
      </c>
      <c r="N2232" s="80" t="s">
        <v>10406</v>
      </c>
      <c r="O2232" s="80"/>
      <c r="P2232" s="80"/>
      <c r="Q2232" s="83" t="s">
        <v>19121</v>
      </c>
      <c r="R2232" s="80"/>
    </row>
    <row r="2233" spans="1:18" x14ac:dyDescent="0.25">
      <c r="A2233" s="80" t="str">
        <f t="shared" si="61"/>
        <v>KB</v>
      </c>
      <c r="B2233" s="80" t="str">
        <f t="shared" si="62"/>
        <v>651</v>
      </c>
      <c r="C2233" s="80" t="s">
        <v>6489</v>
      </c>
      <c r="D2233" s="80" t="s">
        <v>1931</v>
      </c>
      <c r="E2233" s="80"/>
      <c r="F2233" s="80"/>
      <c r="G2233" s="80" t="s">
        <v>10364</v>
      </c>
      <c r="H2233" s="80" t="s">
        <v>10396</v>
      </c>
      <c r="I2233" s="80">
        <v>282</v>
      </c>
      <c r="J2233" s="81">
        <v>1</v>
      </c>
      <c r="K2233" s="82">
        <v>16438</v>
      </c>
      <c r="L2233" s="80" t="s">
        <v>10404</v>
      </c>
      <c r="M2233" s="80" t="s">
        <v>10405</v>
      </c>
      <c r="N2233" s="80" t="s">
        <v>10406</v>
      </c>
      <c r="O2233" s="80"/>
      <c r="P2233" s="80"/>
      <c r="Q2233" s="83" t="s">
        <v>19121</v>
      </c>
      <c r="R2233" s="80"/>
    </row>
    <row r="2234" spans="1:18" x14ac:dyDescent="0.25">
      <c r="A2234" s="80" t="str">
        <f t="shared" si="61"/>
        <v>KB</v>
      </c>
      <c r="B2234" s="80" t="str">
        <f t="shared" si="62"/>
        <v>652</v>
      </c>
      <c r="C2234" s="80" t="s">
        <v>5015</v>
      </c>
      <c r="D2234" s="80" t="s">
        <v>1931</v>
      </c>
      <c r="E2234" s="80"/>
      <c r="F2234" s="80"/>
      <c r="G2234" s="80" t="s">
        <v>10364</v>
      </c>
      <c r="H2234" s="80" t="s">
        <v>10396</v>
      </c>
      <c r="I2234" s="80">
        <v>283</v>
      </c>
      <c r="J2234" s="81">
        <v>1</v>
      </c>
      <c r="K2234" s="82">
        <v>16438</v>
      </c>
      <c r="L2234" s="80" t="s">
        <v>10404</v>
      </c>
      <c r="M2234" s="80" t="s">
        <v>10405</v>
      </c>
      <c r="N2234" s="80" t="s">
        <v>10406</v>
      </c>
      <c r="O2234" s="80"/>
      <c r="P2234" s="80"/>
      <c r="Q2234" s="83" t="s">
        <v>19224</v>
      </c>
      <c r="R2234" s="80"/>
    </row>
    <row r="2235" spans="1:18" x14ac:dyDescent="0.25">
      <c r="A2235" s="80" t="str">
        <f t="shared" si="61"/>
        <v>KB</v>
      </c>
      <c r="B2235" s="80" t="str">
        <f t="shared" si="62"/>
        <v>653</v>
      </c>
      <c r="C2235" s="80" t="s">
        <v>6408</v>
      </c>
      <c r="D2235" s="80" t="s">
        <v>1931</v>
      </c>
      <c r="E2235" s="80"/>
      <c r="F2235" s="80"/>
      <c r="G2235" s="80" t="s">
        <v>10364</v>
      </c>
      <c r="H2235" s="80" t="s">
        <v>10396</v>
      </c>
      <c r="I2235" s="80">
        <v>284</v>
      </c>
      <c r="J2235" s="81">
        <v>1</v>
      </c>
      <c r="K2235" s="82">
        <v>16438</v>
      </c>
      <c r="L2235" s="80" t="s">
        <v>10404</v>
      </c>
      <c r="M2235" s="80" t="s">
        <v>10405</v>
      </c>
      <c r="N2235" s="80" t="s">
        <v>10406</v>
      </c>
      <c r="O2235" s="80"/>
      <c r="P2235" s="80"/>
      <c r="Q2235" s="83" t="s">
        <v>19122</v>
      </c>
      <c r="R2235" s="80"/>
    </row>
    <row r="2236" spans="1:18" x14ac:dyDescent="0.25">
      <c r="A2236" s="80" t="str">
        <f t="shared" si="61"/>
        <v>KB</v>
      </c>
      <c r="B2236" s="80" t="str">
        <f t="shared" si="62"/>
        <v>654</v>
      </c>
      <c r="C2236" s="80" t="s">
        <v>6490</v>
      </c>
      <c r="D2236" s="80" t="s">
        <v>1931</v>
      </c>
      <c r="E2236" s="80"/>
      <c r="F2236" s="80"/>
      <c r="G2236" s="80" t="s">
        <v>10364</v>
      </c>
      <c r="H2236" s="80" t="s">
        <v>10396</v>
      </c>
      <c r="I2236" s="80">
        <v>285</v>
      </c>
      <c r="J2236" s="81">
        <v>1</v>
      </c>
      <c r="K2236" s="82">
        <v>16438</v>
      </c>
      <c r="L2236" s="80" t="s">
        <v>10404</v>
      </c>
      <c r="M2236" s="80" t="s">
        <v>10405</v>
      </c>
      <c r="N2236" s="80" t="s">
        <v>10406</v>
      </c>
      <c r="O2236" s="80"/>
      <c r="P2236" s="80"/>
      <c r="Q2236" s="83" t="s">
        <v>19121</v>
      </c>
      <c r="R2236" s="80"/>
    </row>
    <row r="2237" spans="1:18" x14ac:dyDescent="0.25">
      <c r="A2237" s="80" t="str">
        <f t="shared" si="61"/>
        <v>KB</v>
      </c>
      <c r="B2237" s="80" t="str">
        <f t="shared" si="62"/>
        <v>655</v>
      </c>
      <c r="C2237" s="80" t="s">
        <v>5857</v>
      </c>
      <c r="D2237" s="80" t="s">
        <v>1931</v>
      </c>
      <c r="E2237" s="80"/>
      <c r="F2237" s="80"/>
      <c r="G2237" s="80" t="s">
        <v>10364</v>
      </c>
      <c r="H2237" s="80" t="s">
        <v>10396</v>
      </c>
      <c r="I2237" s="80">
        <v>286</v>
      </c>
      <c r="J2237" s="81">
        <v>1</v>
      </c>
      <c r="K2237" s="82">
        <v>16438</v>
      </c>
      <c r="L2237" s="80" t="s">
        <v>10404</v>
      </c>
      <c r="M2237" s="80" t="s">
        <v>10405</v>
      </c>
      <c r="N2237" s="80" t="s">
        <v>10406</v>
      </c>
      <c r="O2237" s="80"/>
      <c r="P2237" s="80"/>
      <c r="Q2237" s="83" t="s">
        <v>19128</v>
      </c>
      <c r="R2237" s="80"/>
    </row>
    <row r="2238" spans="1:18" x14ac:dyDescent="0.25">
      <c r="A2238" s="80" t="str">
        <f t="shared" si="61"/>
        <v>KB</v>
      </c>
      <c r="B2238" s="80" t="str">
        <f t="shared" si="62"/>
        <v>656</v>
      </c>
      <c r="C2238" s="80" t="s">
        <v>6491</v>
      </c>
      <c r="D2238" s="80" t="s">
        <v>1931</v>
      </c>
      <c r="E2238" s="80"/>
      <c r="F2238" s="80"/>
      <c r="G2238" s="80" t="s">
        <v>10364</v>
      </c>
      <c r="H2238" s="80" t="s">
        <v>10396</v>
      </c>
      <c r="I2238" s="80">
        <v>287</v>
      </c>
      <c r="J2238" s="81">
        <v>1</v>
      </c>
      <c r="K2238" s="82">
        <v>16438</v>
      </c>
      <c r="L2238" s="80" t="s">
        <v>10404</v>
      </c>
      <c r="M2238" s="80" t="s">
        <v>10405</v>
      </c>
      <c r="N2238" s="80" t="s">
        <v>10406</v>
      </c>
      <c r="O2238" s="80"/>
      <c r="P2238" s="80"/>
      <c r="Q2238" s="83" t="s">
        <v>19121</v>
      </c>
      <c r="R2238" s="80"/>
    </row>
    <row r="2239" spans="1:18" x14ac:dyDescent="0.25">
      <c r="A2239" s="80" t="str">
        <f t="shared" si="61"/>
        <v>KB</v>
      </c>
      <c r="B2239" s="80" t="str">
        <f t="shared" si="62"/>
        <v>657</v>
      </c>
      <c r="C2239" s="80" t="s">
        <v>6409</v>
      </c>
      <c r="D2239" s="80" t="s">
        <v>1931</v>
      </c>
      <c r="E2239" s="80"/>
      <c r="F2239" s="80"/>
      <c r="G2239" s="80" t="s">
        <v>10364</v>
      </c>
      <c r="H2239" s="80" t="s">
        <v>10396</v>
      </c>
      <c r="I2239" s="80">
        <v>288</v>
      </c>
      <c r="J2239" s="81">
        <v>1</v>
      </c>
      <c r="K2239" s="82">
        <v>16438</v>
      </c>
      <c r="L2239" s="80" t="s">
        <v>10404</v>
      </c>
      <c r="M2239" s="80" t="s">
        <v>10405</v>
      </c>
      <c r="N2239" s="80" t="s">
        <v>10406</v>
      </c>
      <c r="O2239" s="80"/>
      <c r="P2239" s="80"/>
      <c r="Q2239" s="83" t="s">
        <v>19122</v>
      </c>
      <c r="R2239" s="80"/>
    </row>
    <row r="2240" spans="1:18" x14ac:dyDescent="0.25">
      <c r="A2240" s="80" t="str">
        <f t="shared" si="61"/>
        <v>KB</v>
      </c>
      <c r="B2240" s="80" t="str">
        <f t="shared" si="62"/>
        <v>658</v>
      </c>
      <c r="C2240" s="80" t="s">
        <v>6492</v>
      </c>
      <c r="D2240" s="80" t="s">
        <v>1931</v>
      </c>
      <c r="E2240" s="80"/>
      <c r="F2240" s="80"/>
      <c r="G2240" s="80" t="s">
        <v>10364</v>
      </c>
      <c r="H2240" s="80" t="s">
        <v>10396</v>
      </c>
      <c r="I2240" s="80">
        <v>289</v>
      </c>
      <c r="J2240" s="81">
        <v>1</v>
      </c>
      <c r="K2240" s="82">
        <v>16438</v>
      </c>
      <c r="L2240" s="80" t="s">
        <v>10404</v>
      </c>
      <c r="M2240" s="80" t="s">
        <v>10405</v>
      </c>
      <c r="N2240" s="80" t="s">
        <v>10406</v>
      </c>
      <c r="O2240" s="80"/>
      <c r="P2240" s="80"/>
      <c r="Q2240" s="83" t="s">
        <v>19121</v>
      </c>
      <c r="R2240" s="80"/>
    </row>
    <row r="2241" spans="1:18" x14ac:dyDescent="0.25">
      <c r="A2241" s="80" t="str">
        <f t="shared" si="61"/>
        <v>KB</v>
      </c>
      <c r="B2241" s="80" t="str">
        <f t="shared" si="62"/>
        <v>659</v>
      </c>
      <c r="C2241" s="80" t="s">
        <v>6594</v>
      </c>
      <c r="D2241" s="80" t="s">
        <v>1931</v>
      </c>
      <c r="E2241" s="80"/>
      <c r="F2241" s="80"/>
      <c r="G2241" s="80" t="s">
        <v>10364</v>
      </c>
      <c r="H2241" s="80" t="s">
        <v>10396</v>
      </c>
      <c r="I2241" s="80">
        <v>290</v>
      </c>
      <c r="J2241" s="81">
        <v>1</v>
      </c>
      <c r="K2241" s="82">
        <v>16438</v>
      </c>
      <c r="L2241" s="80" t="s">
        <v>10404</v>
      </c>
      <c r="M2241" s="80" t="s">
        <v>10405</v>
      </c>
      <c r="N2241" s="80" t="s">
        <v>10406</v>
      </c>
      <c r="O2241" s="80"/>
      <c r="P2241" s="80"/>
      <c r="Q2241" s="83" t="s">
        <v>19225</v>
      </c>
      <c r="R2241" s="80"/>
    </row>
    <row r="2242" spans="1:18" x14ac:dyDescent="0.25">
      <c r="A2242" s="80" t="str">
        <f t="shared" si="61"/>
        <v>KB</v>
      </c>
      <c r="B2242" s="80" t="str">
        <f t="shared" si="62"/>
        <v>660</v>
      </c>
      <c r="C2242" s="80" t="s">
        <v>3605</v>
      </c>
      <c r="D2242" s="80" t="s">
        <v>1931</v>
      </c>
      <c r="E2242" s="80"/>
      <c r="F2242" s="80"/>
      <c r="G2242" s="80" t="s">
        <v>10364</v>
      </c>
      <c r="H2242" s="80" t="s">
        <v>10396</v>
      </c>
      <c r="I2242" s="80">
        <v>291</v>
      </c>
      <c r="J2242" s="81">
        <v>1</v>
      </c>
      <c r="K2242" s="82">
        <v>16438</v>
      </c>
      <c r="L2242" s="80" t="s">
        <v>10404</v>
      </c>
      <c r="M2242" s="80" t="s">
        <v>10405</v>
      </c>
      <c r="N2242" s="80" t="s">
        <v>10406</v>
      </c>
      <c r="O2242" s="80"/>
      <c r="P2242" s="80"/>
      <c r="Q2242" s="83" t="s">
        <v>19226</v>
      </c>
      <c r="R2242" s="80"/>
    </row>
    <row r="2243" spans="1:18" x14ac:dyDescent="0.25">
      <c r="A2243" s="80" t="str">
        <f t="shared" si="61"/>
        <v>KB</v>
      </c>
      <c r="B2243" s="80" t="str">
        <f t="shared" si="62"/>
        <v>661</v>
      </c>
      <c r="C2243" s="80" t="s">
        <v>6410</v>
      </c>
      <c r="D2243" s="80" t="s">
        <v>1931</v>
      </c>
      <c r="E2243" s="80"/>
      <c r="F2243" s="80"/>
      <c r="G2243" s="80" t="s">
        <v>10364</v>
      </c>
      <c r="H2243" s="80" t="s">
        <v>10396</v>
      </c>
      <c r="I2243" s="80">
        <v>292</v>
      </c>
      <c r="J2243" s="81">
        <v>1</v>
      </c>
      <c r="K2243" s="82">
        <v>16438</v>
      </c>
      <c r="L2243" s="80" t="s">
        <v>10404</v>
      </c>
      <c r="M2243" s="80" t="s">
        <v>10405</v>
      </c>
      <c r="N2243" s="80" t="s">
        <v>10406</v>
      </c>
      <c r="O2243" s="80"/>
      <c r="P2243" s="80"/>
      <c r="Q2243" s="83" t="s">
        <v>19122</v>
      </c>
      <c r="R2243" s="80"/>
    </row>
    <row r="2244" spans="1:18" x14ac:dyDescent="0.25">
      <c r="A2244" s="80" t="str">
        <f t="shared" si="61"/>
        <v>KB</v>
      </c>
      <c r="B2244" s="80" t="str">
        <f t="shared" si="62"/>
        <v>662</v>
      </c>
      <c r="C2244" s="80" t="s">
        <v>3626</v>
      </c>
      <c r="D2244" s="80" t="s">
        <v>1931</v>
      </c>
      <c r="E2244" s="80"/>
      <c r="F2244" s="80"/>
      <c r="G2244" s="80" t="s">
        <v>10364</v>
      </c>
      <c r="H2244" s="80" t="s">
        <v>10396</v>
      </c>
      <c r="I2244" s="80">
        <v>293</v>
      </c>
      <c r="J2244" s="81">
        <v>1</v>
      </c>
      <c r="K2244" s="82">
        <v>16438</v>
      </c>
      <c r="L2244" s="80" t="s">
        <v>10404</v>
      </c>
      <c r="M2244" s="80" t="s">
        <v>10405</v>
      </c>
      <c r="N2244" s="80" t="s">
        <v>10406</v>
      </c>
      <c r="O2244" s="80"/>
      <c r="P2244" s="80"/>
      <c r="Q2244" s="83" t="s">
        <v>19168</v>
      </c>
      <c r="R2244" s="80"/>
    </row>
    <row r="2245" spans="1:18" x14ac:dyDescent="0.25">
      <c r="A2245" s="80" t="str">
        <f t="shared" si="61"/>
        <v>KB</v>
      </c>
      <c r="B2245" s="80" t="str">
        <f t="shared" si="62"/>
        <v>663</v>
      </c>
      <c r="C2245" s="80" t="s">
        <v>3624</v>
      </c>
      <c r="D2245" s="80" t="s">
        <v>1931</v>
      </c>
      <c r="E2245" s="80"/>
      <c r="F2245" s="80"/>
      <c r="G2245" s="80" t="s">
        <v>10364</v>
      </c>
      <c r="H2245" s="80" t="s">
        <v>10396</v>
      </c>
      <c r="I2245" s="80">
        <v>294</v>
      </c>
      <c r="J2245" s="81">
        <v>1</v>
      </c>
      <c r="K2245" s="82">
        <v>16438</v>
      </c>
      <c r="L2245" s="80" t="s">
        <v>10404</v>
      </c>
      <c r="M2245" s="80" t="s">
        <v>10405</v>
      </c>
      <c r="N2245" s="80" t="s">
        <v>10406</v>
      </c>
      <c r="O2245" s="80"/>
      <c r="P2245" s="80"/>
      <c r="Q2245" s="83" t="s">
        <v>19168</v>
      </c>
      <c r="R2245" s="80"/>
    </row>
    <row r="2246" spans="1:18" x14ac:dyDescent="0.25">
      <c r="A2246" s="80" t="str">
        <f t="shared" si="61"/>
        <v>KB</v>
      </c>
      <c r="B2246" s="80" t="str">
        <f t="shared" si="62"/>
        <v>664</v>
      </c>
      <c r="C2246" s="80" t="s">
        <v>3646</v>
      </c>
      <c r="D2246" s="80" t="s">
        <v>1931</v>
      </c>
      <c r="E2246" s="80"/>
      <c r="F2246" s="80"/>
      <c r="G2246" s="80" t="s">
        <v>10364</v>
      </c>
      <c r="H2246" s="80" t="s">
        <v>10396</v>
      </c>
      <c r="I2246" s="80">
        <v>295</v>
      </c>
      <c r="J2246" s="81">
        <v>1</v>
      </c>
      <c r="K2246" s="82">
        <v>16438</v>
      </c>
      <c r="L2246" s="80" t="s">
        <v>10404</v>
      </c>
      <c r="M2246" s="80" t="s">
        <v>10405</v>
      </c>
      <c r="N2246" s="80" t="s">
        <v>10406</v>
      </c>
      <c r="O2246" s="80"/>
      <c r="P2246" s="80"/>
      <c r="Q2246" s="83" t="s">
        <v>19227</v>
      </c>
      <c r="R2246" s="80"/>
    </row>
    <row r="2247" spans="1:18" x14ac:dyDescent="0.25">
      <c r="A2247" s="80" t="str">
        <f t="shared" si="61"/>
        <v>KB</v>
      </c>
      <c r="B2247" s="80" t="str">
        <f t="shared" si="62"/>
        <v>665</v>
      </c>
      <c r="C2247" s="80" t="s">
        <v>3647</v>
      </c>
      <c r="D2247" s="80" t="s">
        <v>1931</v>
      </c>
      <c r="E2247" s="80"/>
      <c r="F2247" s="80"/>
      <c r="G2247" s="80" t="s">
        <v>10364</v>
      </c>
      <c r="H2247" s="80" t="s">
        <v>10396</v>
      </c>
      <c r="I2247" s="80">
        <v>296</v>
      </c>
      <c r="J2247" s="81">
        <v>1</v>
      </c>
      <c r="K2247" s="82">
        <v>16469</v>
      </c>
      <c r="L2247" s="80" t="s">
        <v>10404</v>
      </c>
      <c r="M2247" s="80" t="s">
        <v>10405</v>
      </c>
      <c r="N2247" s="80" t="s">
        <v>10406</v>
      </c>
      <c r="O2247" s="80"/>
      <c r="P2247" s="80"/>
      <c r="Q2247" s="83" t="s">
        <v>19227</v>
      </c>
      <c r="R2247" s="80"/>
    </row>
    <row r="2248" spans="1:18" x14ac:dyDescent="0.25">
      <c r="A2248" s="80" t="str">
        <f t="shared" si="61"/>
        <v>KB</v>
      </c>
      <c r="B2248" s="80" t="str">
        <f t="shared" si="62"/>
        <v>666</v>
      </c>
      <c r="C2248" s="80" t="s">
        <v>6411</v>
      </c>
      <c r="D2248" s="80" t="s">
        <v>1931</v>
      </c>
      <c r="E2248" s="80"/>
      <c r="F2248" s="80"/>
      <c r="G2248" s="80" t="s">
        <v>10364</v>
      </c>
      <c r="H2248" s="80" t="s">
        <v>10396</v>
      </c>
      <c r="I2248" s="80">
        <v>297</v>
      </c>
      <c r="J2248" s="81">
        <v>1</v>
      </c>
      <c r="K2248" s="82">
        <v>16469</v>
      </c>
      <c r="L2248" s="80" t="s">
        <v>10404</v>
      </c>
      <c r="M2248" s="80" t="s">
        <v>10405</v>
      </c>
      <c r="N2248" s="80" t="s">
        <v>10406</v>
      </c>
      <c r="O2248" s="80"/>
      <c r="P2248" s="80"/>
      <c r="Q2248" s="83" t="s">
        <v>19122</v>
      </c>
      <c r="R2248" s="80"/>
    </row>
    <row r="2249" spans="1:18" x14ac:dyDescent="0.25">
      <c r="A2249" s="80" t="str">
        <f t="shared" si="61"/>
        <v>KB</v>
      </c>
      <c r="B2249" s="80" t="str">
        <f t="shared" si="62"/>
        <v>667</v>
      </c>
      <c r="C2249" s="80" t="s">
        <v>6493</v>
      </c>
      <c r="D2249" s="80" t="s">
        <v>1931</v>
      </c>
      <c r="E2249" s="80"/>
      <c r="F2249" s="80"/>
      <c r="G2249" s="80" t="s">
        <v>10364</v>
      </c>
      <c r="H2249" s="80" t="s">
        <v>10396</v>
      </c>
      <c r="I2249" s="80">
        <v>298</v>
      </c>
      <c r="J2249" s="81">
        <v>1</v>
      </c>
      <c r="K2249" s="82">
        <v>16469</v>
      </c>
      <c r="L2249" s="80" t="s">
        <v>10404</v>
      </c>
      <c r="M2249" s="80" t="s">
        <v>10405</v>
      </c>
      <c r="N2249" s="80" t="s">
        <v>10406</v>
      </c>
      <c r="O2249" s="80"/>
      <c r="P2249" s="80"/>
      <c r="Q2249" s="83" t="s">
        <v>19121</v>
      </c>
      <c r="R2249" s="80"/>
    </row>
    <row r="2250" spans="1:18" x14ac:dyDescent="0.25">
      <c r="A2250" s="80" t="str">
        <f t="shared" si="61"/>
        <v>KB</v>
      </c>
      <c r="B2250" s="80" t="str">
        <f t="shared" si="62"/>
        <v>668</v>
      </c>
      <c r="C2250" s="80" t="s">
        <v>3648</v>
      </c>
      <c r="D2250" s="80" t="s">
        <v>1931</v>
      </c>
      <c r="E2250" s="80"/>
      <c r="F2250" s="80"/>
      <c r="G2250" s="80" t="s">
        <v>10364</v>
      </c>
      <c r="H2250" s="80" t="s">
        <v>10396</v>
      </c>
      <c r="I2250" s="80">
        <v>299</v>
      </c>
      <c r="J2250" s="81">
        <v>1</v>
      </c>
      <c r="K2250" s="82">
        <v>16469</v>
      </c>
      <c r="L2250" s="80" t="s">
        <v>10404</v>
      </c>
      <c r="M2250" s="80" t="s">
        <v>10405</v>
      </c>
      <c r="N2250" s="80" t="s">
        <v>10406</v>
      </c>
      <c r="O2250" s="80"/>
      <c r="P2250" s="80"/>
      <c r="Q2250" s="83" t="s">
        <v>19227</v>
      </c>
      <c r="R2250" s="80"/>
    </row>
    <row r="2251" spans="1:18" x14ac:dyDescent="0.25">
      <c r="A2251" s="80" t="str">
        <f t="shared" si="61"/>
        <v>KB</v>
      </c>
      <c r="B2251" s="80" t="str">
        <f t="shared" si="62"/>
        <v>669</v>
      </c>
      <c r="C2251" s="80" t="s">
        <v>6567</v>
      </c>
      <c r="D2251" s="80" t="s">
        <v>1931</v>
      </c>
      <c r="E2251" s="80"/>
      <c r="F2251" s="80"/>
      <c r="G2251" s="80" t="s">
        <v>10364</v>
      </c>
      <c r="H2251" s="80" t="s">
        <v>10396</v>
      </c>
      <c r="I2251" s="80">
        <v>300</v>
      </c>
      <c r="J2251" s="81">
        <v>1</v>
      </c>
      <c r="K2251" s="82">
        <v>16469</v>
      </c>
      <c r="L2251" s="80" t="s">
        <v>10404</v>
      </c>
      <c r="M2251" s="80" t="s">
        <v>10405</v>
      </c>
      <c r="N2251" s="80" t="s">
        <v>10406</v>
      </c>
      <c r="O2251" s="80"/>
      <c r="P2251" s="80"/>
      <c r="Q2251" s="83" t="s">
        <v>19123</v>
      </c>
      <c r="R2251" s="80"/>
    </row>
    <row r="2252" spans="1:18" x14ac:dyDescent="0.25">
      <c r="A2252" s="80" t="str">
        <f t="shared" si="61"/>
        <v>KB</v>
      </c>
      <c r="B2252" s="80" t="str">
        <f t="shared" si="62"/>
        <v>670</v>
      </c>
      <c r="C2252" s="80" t="s">
        <v>3882</v>
      </c>
      <c r="D2252" s="80" t="s">
        <v>1931</v>
      </c>
      <c r="E2252" s="80"/>
      <c r="F2252" s="80"/>
      <c r="G2252" s="80" t="s">
        <v>10364</v>
      </c>
      <c r="H2252" s="80" t="s">
        <v>10396</v>
      </c>
      <c r="I2252" s="80">
        <v>301</v>
      </c>
      <c r="J2252" s="81">
        <v>1</v>
      </c>
      <c r="K2252" s="82">
        <v>16469</v>
      </c>
      <c r="L2252" s="80" t="s">
        <v>10404</v>
      </c>
      <c r="M2252" s="80" t="s">
        <v>10405</v>
      </c>
      <c r="N2252" s="80" t="s">
        <v>10406</v>
      </c>
      <c r="O2252" s="80"/>
      <c r="P2252" s="80"/>
      <c r="Q2252" s="83" t="s">
        <v>19209</v>
      </c>
      <c r="R2252" s="80"/>
    </row>
    <row r="2253" spans="1:18" x14ac:dyDescent="0.25">
      <c r="A2253" s="80" t="str">
        <f t="shared" si="61"/>
        <v>KB</v>
      </c>
      <c r="B2253" s="80" t="str">
        <f t="shared" si="62"/>
        <v>671</v>
      </c>
      <c r="C2253" s="80" t="s">
        <v>6494</v>
      </c>
      <c r="D2253" s="80" t="s">
        <v>1931</v>
      </c>
      <c r="E2253" s="80"/>
      <c r="F2253" s="80"/>
      <c r="G2253" s="80" t="s">
        <v>10364</v>
      </c>
      <c r="H2253" s="80" t="s">
        <v>10396</v>
      </c>
      <c r="I2253" s="80">
        <v>302</v>
      </c>
      <c r="J2253" s="81">
        <v>1</v>
      </c>
      <c r="K2253" s="82">
        <v>16469</v>
      </c>
      <c r="L2253" s="80" t="s">
        <v>10404</v>
      </c>
      <c r="M2253" s="80" t="s">
        <v>10405</v>
      </c>
      <c r="N2253" s="80" t="s">
        <v>10406</v>
      </c>
      <c r="O2253" s="80"/>
      <c r="P2253" s="80"/>
      <c r="Q2253" s="83" t="s">
        <v>19121</v>
      </c>
      <c r="R2253" s="80"/>
    </row>
    <row r="2254" spans="1:18" x14ac:dyDescent="0.25">
      <c r="A2254" s="80" t="str">
        <f t="shared" si="61"/>
        <v>KB</v>
      </c>
      <c r="B2254" s="80" t="str">
        <f t="shared" si="62"/>
        <v>672</v>
      </c>
      <c r="C2254" s="80" t="s">
        <v>4613</v>
      </c>
      <c r="D2254" s="80" t="s">
        <v>1931</v>
      </c>
      <c r="E2254" s="80"/>
      <c r="F2254" s="80"/>
      <c r="G2254" s="80" t="s">
        <v>10364</v>
      </c>
      <c r="H2254" s="80" t="s">
        <v>10396</v>
      </c>
      <c r="I2254" s="80">
        <v>303</v>
      </c>
      <c r="J2254" s="81">
        <v>1</v>
      </c>
      <c r="K2254" s="82">
        <v>16469</v>
      </c>
      <c r="L2254" s="80" t="s">
        <v>10404</v>
      </c>
      <c r="M2254" s="80" t="s">
        <v>10405</v>
      </c>
      <c r="N2254" s="80" t="s">
        <v>10406</v>
      </c>
      <c r="O2254" s="80"/>
      <c r="P2254" s="80"/>
      <c r="Q2254" s="83" t="s">
        <v>19228</v>
      </c>
      <c r="R2254" s="80"/>
    </row>
    <row r="2255" spans="1:18" x14ac:dyDescent="0.25">
      <c r="A2255" s="80" t="str">
        <f t="shared" si="61"/>
        <v>KB</v>
      </c>
      <c r="B2255" s="80" t="str">
        <f t="shared" si="62"/>
        <v>673</v>
      </c>
      <c r="C2255" s="80" t="s">
        <v>5853</v>
      </c>
      <c r="D2255" s="80" t="s">
        <v>1931</v>
      </c>
      <c r="E2255" s="80"/>
      <c r="F2255" s="80"/>
      <c r="G2255" s="80" t="s">
        <v>10364</v>
      </c>
      <c r="H2255" s="80" t="s">
        <v>10396</v>
      </c>
      <c r="I2255" s="80">
        <v>304</v>
      </c>
      <c r="J2255" s="81">
        <v>1</v>
      </c>
      <c r="K2255" s="82">
        <v>16469</v>
      </c>
      <c r="L2255" s="80" t="s">
        <v>10404</v>
      </c>
      <c r="M2255" s="80" t="s">
        <v>10405</v>
      </c>
      <c r="N2255" s="80" t="s">
        <v>10406</v>
      </c>
      <c r="O2255" s="80"/>
      <c r="P2255" s="80"/>
      <c r="Q2255" s="83" t="s">
        <v>19128</v>
      </c>
      <c r="R2255" s="80"/>
    </row>
    <row r="2256" spans="1:18" x14ac:dyDescent="0.25">
      <c r="A2256" s="80" t="str">
        <f t="shared" si="61"/>
        <v>KB</v>
      </c>
      <c r="B2256" s="80" t="str">
        <f t="shared" si="62"/>
        <v>674</v>
      </c>
      <c r="C2256" s="80" t="s">
        <v>3856</v>
      </c>
      <c r="D2256" s="80" t="s">
        <v>1931</v>
      </c>
      <c r="E2256" s="80"/>
      <c r="F2256" s="80"/>
      <c r="G2256" s="80" t="s">
        <v>10364</v>
      </c>
      <c r="H2256" s="80" t="s">
        <v>10396</v>
      </c>
      <c r="I2256" s="80">
        <v>305</v>
      </c>
      <c r="J2256" s="81">
        <v>1</v>
      </c>
      <c r="K2256" s="82">
        <v>16469</v>
      </c>
      <c r="L2256" s="80" t="s">
        <v>10404</v>
      </c>
      <c r="M2256" s="80" t="s">
        <v>10405</v>
      </c>
      <c r="N2256" s="80" t="s">
        <v>10406</v>
      </c>
      <c r="O2256" s="80"/>
      <c r="P2256" s="80"/>
      <c r="Q2256" s="83" t="s">
        <v>19229</v>
      </c>
      <c r="R2256" s="80"/>
    </row>
    <row r="2257" spans="1:18" x14ac:dyDescent="0.25">
      <c r="A2257" s="80" t="str">
        <f t="shared" si="61"/>
        <v>KB</v>
      </c>
      <c r="B2257" s="80" t="str">
        <f t="shared" si="62"/>
        <v>675</v>
      </c>
      <c r="C2257" s="80" t="s">
        <v>5985</v>
      </c>
      <c r="D2257" s="80" t="s">
        <v>1931</v>
      </c>
      <c r="E2257" s="80"/>
      <c r="F2257" s="80"/>
      <c r="G2257" s="80" t="s">
        <v>10364</v>
      </c>
      <c r="H2257" s="80" t="s">
        <v>10396</v>
      </c>
      <c r="I2257" s="80">
        <v>306</v>
      </c>
      <c r="J2257" s="81">
        <v>1</v>
      </c>
      <c r="K2257" s="82">
        <v>16469</v>
      </c>
      <c r="L2257" s="80" t="s">
        <v>10404</v>
      </c>
      <c r="M2257" s="80" t="s">
        <v>10405</v>
      </c>
      <c r="N2257" s="80" t="s">
        <v>10406</v>
      </c>
      <c r="O2257" s="80"/>
      <c r="P2257" s="80"/>
      <c r="Q2257" s="83" t="s">
        <v>19191</v>
      </c>
      <c r="R2257" s="80"/>
    </row>
    <row r="2258" spans="1:18" x14ac:dyDescent="0.25">
      <c r="A2258" s="80" t="str">
        <f t="shared" si="61"/>
        <v>KB</v>
      </c>
      <c r="B2258" s="80" t="str">
        <f t="shared" si="62"/>
        <v>676</v>
      </c>
      <c r="C2258" s="80" t="s">
        <v>5865</v>
      </c>
      <c r="D2258" s="80" t="s">
        <v>1931</v>
      </c>
      <c r="E2258" s="80"/>
      <c r="F2258" s="80"/>
      <c r="G2258" s="80" t="s">
        <v>10364</v>
      </c>
      <c r="H2258" s="80" t="s">
        <v>10396</v>
      </c>
      <c r="I2258" s="80">
        <v>307</v>
      </c>
      <c r="J2258" s="81">
        <v>1</v>
      </c>
      <c r="K2258" s="82">
        <v>16469</v>
      </c>
      <c r="L2258" s="80" t="s">
        <v>10404</v>
      </c>
      <c r="M2258" s="80" t="s">
        <v>10405</v>
      </c>
      <c r="N2258" s="80" t="s">
        <v>10406</v>
      </c>
      <c r="O2258" s="80"/>
      <c r="P2258" s="80"/>
      <c r="Q2258" s="83" t="s">
        <v>19128</v>
      </c>
      <c r="R2258" s="80"/>
    </row>
    <row r="2259" spans="1:18" x14ac:dyDescent="0.25">
      <c r="A2259" s="80" t="str">
        <f t="shared" si="61"/>
        <v>KB</v>
      </c>
      <c r="B2259" s="80" t="str">
        <f t="shared" si="62"/>
        <v>677</v>
      </c>
      <c r="C2259" s="80" t="s">
        <v>4740</v>
      </c>
      <c r="D2259" s="80" t="s">
        <v>1931</v>
      </c>
      <c r="E2259" s="80"/>
      <c r="F2259" s="80"/>
      <c r="G2259" s="80" t="s">
        <v>10364</v>
      </c>
      <c r="H2259" s="80" t="s">
        <v>10396</v>
      </c>
      <c r="I2259" s="80">
        <v>308</v>
      </c>
      <c r="J2259" s="81">
        <v>1</v>
      </c>
      <c r="K2259" s="82">
        <v>16469</v>
      </c>
      <c r="L2259" s="80" t="s">
        <v>10404</v>
      </c>
      <c r="M2259" s="80" t="s">
        <v>10405</v>
      </c>
      <c r="N2259" s="80" t="s">
        <v>10406</v>
      </c>
      <c r="O2259" s="80"/>
      <c r="P2259" s="80"/>
      <c r="Q2259" s="83" t="s">
        <v>19230</v>
      </c>
      <c r="R2259" s="80"/>
    </row>
    <row r="2260" spans="1:18" x14ac:dyDescent="0.25">
      <c r="A2260" s="80" t="str">
        <f t="shared" si="61"/>
        <v>KB</v>
      </c>
      <c r="B2260" s="80" t="str">
        <f t="shared" si="62"/>
        <v>678</v>
      </c>
      <c r="C2260" s="80" t="s">
        <v>5866</v>
      </c>
      <c r="D2260" s="80" t="s">
        <v>1931</v>
      </c>
      <c r="E2260" s="80"/>
      <c r="F2260" s="80"/>
      <c r="G2260" s="80" t="s">
        <v>10364</v>
      </c>
      <c r="H2260" s="80" t="s">
        <v>10396</v>
      </c>
      <c r="I2260" s="80">
        <v>309</v>
      </c>
      <c r="J2260" s="81">
        <v>1</v>
      </c>
      <c r="K2260" s="82">
        <v>16469</v>
      </c>
      <c r="L2260" s="80" t="s">
        <v>10404</v>
      </c>
      <c r="M2260" s="80" t="s">
        <v>10405</v>
      </c>
      <c r="N2260" s="80" t="s">
        <v>10406</v>
      </c>
      <c r="O2260" s="80"/>
      <c r="P2260" s="80"/>
      <c r="Q2260" s="83" t="s">
        <v>19128</v>
      </c>
      <c r="R2260" s="80"/>
    </row>
    <row r="2261" spans="1:18" x14ac:dyDescent="0.25">
      <c r="A2261" s="80" t="str">
        <f t="shared" si="61"/>
        <v>KB</v>
      </c>
      <c r="B2261" s="80" t="str">
        <f t="shared" si="62"/>
        <v>679</v>
      </c>
      <c r="C2261" s="80" t="s">
        <v>6372</v>
      </c>
      <c r="D2261" s="80" t="s">
        <v>1931</v>
      </c>
      <c r="E2261" s="80"/>
      <c r="F2261" s="80"/>
      <c r="G2261" s="80" t="s">
        <v>10364</v>
      </c>
      <c r="H2261" s="80" t="s">
        <v>10396</v>
      </c>
      <c r="I2261" s="80">
        <v>310</v>
      </c>
      <c r="J2261" s="81">
        <v>1</v>
      </c>
      <c r="K2261" s="82">
        <v>16469</v>
      </c>
      <c r="L2261" s="80" t="s">
        <v>10404</v>
      </c>
      <c r="M2261" s="80" t="s">
        <v>10405</v>
      </c>
      <c r="N2261" s="80" t="s">
        <v>10406</v>
      </c>
      <c r="O2261" s="80"/>
      <c r="P2261" s="80"/>
      <c r="Q2261" s="83" t="s">
        <v>19122</v>
      </c>
      <c r="R2261" s="80"/>
    </row>
    <row r="2262" spans="1:18" x14ac:dyDescent="0.25">
      <c r="A2262" s="80" t="str">
        <f t="shared" si="61"/>
        <v>KB</v>
      </c>
      <c r="B2262" s="80" t="str">
        <f t="shared" si="62"/>
        <v>680</v>
      </c>
      <c r="C2262" s="80" t="s">
        <v>6412</v>
      </c>
      <c r="D2262" s="80" t="s">
        <v>1931</v>
      </c>
      <c r="E2262" s="80"/>
      <c r="F2262" s="80"/>
      <c r="G2262" s="80" t="s">
        <v>10364</v>
      </c>
      <c r="H2262" s="80" t="s">
        <v>10396</v>
      </c>
      <c r="I2262" s="80">
        <v>311</v>
      </c>
      <c r="J2262" s="81">
        <v>1</v>
      </c>
      <c r="K2262" s="82">
        <v>16469</v>
      </c>
      <c r="L2262" s="80" t="s">
        <v>10404</v>
      </c>
      <c r="M2262" s="80" t="s">
        <v>10405</v>
      </c>
      <c r="N2262" s="80" t="s">
        <v>10406</v>
      </c>
      <c r="O2262" s="80"/>
      <c r="P2262" s="80"/>
      <c r="Q2262" s="83" t="s">
        <v>19122</v>
      </c>
      <c r="R2262" s="80"/>
    </row>
    <row r="2263" spans="1:18" x14ac:dyDescent="0.25">
      <c r="A2263" s="80" t="str">
        <f t="shared" si="61"/>
        <v>KB</v>
      </c>
      <c r="B2263" s="80" t="str">
        <f t="shared" si="62"/>
        <v>681</v>
      </c>
      <c r="C2263" s="80" t="s">
        <v>6804</v>
      </c>
      <c r="D2263" s="80" t="s">
        <v>1931</v>
      </c>
      <c r="E2263" s="80"/>
      <c r="F2263" s="80"/>
      <c r="G2263" s="80" t="s">
        <v>10364</v>
      </c>
      <c r="H2263" s="80" t="s">
        <v>10396</v>
      </c>
      <c r="I2263" s="80">
        <v>312</v>
      </c>
      <c r="J2263" s="81">
        <v>1</v>
      </c>
      <c r="K2263" s="82">
        <v>16497</v>
      </c>
      <c r="L2263" s="80" t="s">
        <v>10404</v>
      </c>
      <c r="M2263" s="80" t="s">
        <v>10405</v>
      </c>
      <c r="N2263" s="80" t="s">
        <v>10406</v>
      </c>
      <c r="O2263" s="80"/>
      <c r="P2263" s="80"/>
      <c r="Q2263" s="83" t="s">
        <v>19231</v>
      </c>
      <c r="R2263" s="80"/>
    </row>
    <row r="2264" spans="1:18" x14ac:dyDescent="0.25">
      <c r="A2264" s="80" t="str">
        <f t="shared" si="61"/>
        <v>KB</v>
      </c>
      <c r="B2264" s="80" t="str">
        <f t="shared" si="62"/>
        <v>682</v>
      </c>
      <c r="C2264" s="80" t="s">
        <v>4314</v>
      </c>
      <c r="D2264" s="80" t="s">
        <v>1931</v>
      </c>
      <c r="E2264" s="80"/>
      <c r="F2264" s="80"/>
      <c r="G2264" s="80" t="s">
        <v>10364</v>
      </c>
      <c r="H2264" s="80" t="s">
        <v>10396</v>
      </c>
      <c r="I2264" s="80">
        <v>313</v>
      </c>
      <c r="J2264" s="81">
        <v>1</v>
      </c>
      <c r="K2264" s="82">
        <v>16497</v>
      </c>
      <c r="L2264" s="80" t="s">
        <v>10404</v>
      </c>
      <c r="M2264" s="80" t="s">
        <v>10405</v>
      </c>
      <c r="N2264" s="80" t="s">
        <v>10406</v>
      </c>
      <c r="O2264" s="80"/>
      <c r="P2264" s="80"/>
      <c r="Q2264" s="83" t="s">
        <v>19232</v>
      </c>
      <c r="R2264" s="80"/>
    </row>
    <row r="2265" spans="1:18" x14ac:dyDescent="0.25">
      <c r="A2265" s="80" t="str">
        <f t="shared" si="61"/>
        <v>KB</v>
      </c>
      <c r="B2265" s="80" t="str">
        <f t="shared" si="62"/>
        <v>683</v>
      </c>
      <c r="C2265" s="80" t="s">
        <v>6365</v>
      </c>
      <c r="D2265" s="80" t="s">
        <v>1931</v>
      </c>
      <c r="E2265" s="80"/>
      <c r="F2265" s="80"/>
      <c r="G2265" s="80" t="s">
        <v>10364</v>
      </c>
      <c r="H2265" s="80" t="s">
        <v>10396</v>
      </c>
      <c r="I2265" s="80">
        <v>314</v>
      </c>
      <c r="J2265" s="81">
        <v>1</v>
      </c>
      <c r="K2265" s="82">
        <v>16528</v>
      </c>
      <c r="L2265" s="80" t="s">
        <v>10404</v>
      </c>
      <c r="M2265" s="80" t="s">
        <v>10405</v>
      </c>
      <c r="N2265" s="80" t="s">
        <v>10406</v>
      </c>
      <c r="O2265" s="80"/>
      <c r="P2265" s="80"/>
      <c r="Q2265" s="83" t="s">
        <v>19122</v>
      </c>
      <c r="R2265" s="80"/>
    </row>
    <row r="2266" spans="1:18" x14ac:dyDescent="0.25">
      <c r="A2266" s="80" t="str">
        <f t="shared" si="61"/>
        <v>KB</v>
      </c>
      <c r="B2266" s="80" t="str">
        <f t="shared" si="62"/>
        <v>684</v>
      </c>
      <c r="C2266" s="80" t="s">
        <v>6495</v>
      </c>
      <c r="D2266" s="80" t="s">
        <v>1931</v>
      </c>
      <c r="E2266" s="80"/>
      <c r="F2266" s="80"/>
      <c r="G2266" s="80" t="s">
        <v>10364</v>
      </c>
      <c r="H2266" s="80" t="s">
        <v>10396</v>
      </c>
      <c r="I2266" s="80">
        <v>315</v>
      </c>
      <c r="J2266" s="81">
        <v>1</v>
      </c>
      <c r="K2266" s="82">
        <v>16528</v>
      </c>
      <c r="L2266" s="80" t="s">
        <v>10404</v>
      </c>
      <c r="M2266" s="80" t="s">
        <v>10405</v>
      </c>
      <c r="N2266" s="80" t="s">
        <v>10406</v>
      </c>
      <c r="O2266" s="80"/>
      <c r="P2266" s="80"/>
      <c r="Q2266" s="83" t="s">
        <v>19121</v>
      </c>
      <c r="R2266" s="80"/>
    </row>
    <row r="2267" spans="1:18" x14ac:dyDescent="0.25">
      <c r="A2267" s="80" t="str">
        <f t="shared" si="61"/>
        <v>KB</v>
      </c>
      <c r="B2267" s="80" t="str">
        <f t="shared" si="62"/>
        <v>685</v>
      </c>
      <c r="C2267" s="80" t="s">
        <v>5219</v>
      </c>
      <c r="D2267" s="80" t="s">
        <v>1931</v>
      </c>
      <c r="E2267" s="80"/>
      <c r="F2267" s="80"/>
      <c r="G2267" s="80" t="s">
        <v>10364</v>
      </c>
      <c r="H2267" s="80" t="s">
        <v>10396</v>
      </c>
      <c r="I2267" s="80">
        <v>316</v>
      </c>
      <c r="J2267" s="81">
        <v>1</v>
      </c>
      <c r="K2267" s="82">
        <v>16528</v>
      </c>
      <c r="L2267" s="80" t="s">
        <v>10404</v>
      </c>
      <c r="M2267" s="80" t="s">
        <v>10405</v>
      </c>
      <c r="N2267" s="80" t="s">
        <v>10406</v>
      </c>
      <c r="O2267" s="80"/>
      <c r="P2267" s="80"/>
      <c r="Q2267" s="83" t="s">
        <v>19233</v>
      </c>
      <c r="R2267" s="80"/>
    </row>
    <row r="2268" spans="1:18" x14ac:dyDescent="0.25">
      <c r="A2268" s="80" t="str">
        <f t="shared" si="61"/>
        <v>KB</v>
      </c>
      <c r="B2268" s="80" t="str">
        <f t="shared" si="62"/>
        <v>686</v>
      </c>
      <c r="C2268" s="80" t="s">
        <v>5721</v>
      </c>
      <c r="D2268" s="80" t="s">
        <v>1931</v>
      </c>
      <c r="E2268" s="80"/>
      <c r="F2268" s="80"/>
      <c r="G2268" s="80" t="s">
        <v>10364</v>
      </c>
      <c r="H2268" s="80" t="s">
        <v>10396</v>
      </c>
      <c r="I2268" s="80">
        <v>317</v>
      </c>
      <c r="J2268" s="81">
        <v>1</v>
      </c>
      <c r="K2268" s="82">
        <v>16528</v>
      </c>
      <c r="L2268" s="80" t="s">
        <v>10404</v>
      </c>
      <c r="M2268" s="80" t="s">
        <v>10405</v>
      </c>
      <c r="N2268" s="80" t="s">
        <v>10406</v>
      </c>
      <c r="O2268" s="80"/>
      <c r="P2268" s="80"/>
      <c r="Q2268" s="83" t="s">
        <v>19234</v>
      </c>
      <c r="R2268" s="80"/>
    </row>
    <row r="2269" spans="1:18" x14ac:dyDescent="0.25">
      <c r="A2269" s="80" t="str">
        <f t="shared" si="61"/>
        <v>KB</v>
      </c>
      <c r="B2269" s="80" t="str">
        <f t="shared" si="62"/>
        <v>687</v>
      </c>
      <c r="C2269" s="80" t="s">
        <v>3704</v>
      </c>
      <c r="D2269" s="80" t="s">
        <v>1931</v>
      </c>
      <c r="E2269" s="80"/>
      <c r="F2269" s="80"/>
      <c r="G2269" s="80" t="s">
        <v>10364</v>
      </c>
      <c r="H2269" s="80" t="s">
        <v>10396</v>
      </c>
      <c r="I2269" s="80">
        <v>318</v>
      </c>
      <c r="J2269" s="81">
        <v>1</v>
      </c>
      <c r="K2269" s="82">
        <v>16558</v>
      </c>
      <c r="L2269" s="80" t="s">
        <v>10404</v>
      </c>
      <c r="M2269" s="80" t="s">
        <v>10405</v>
      </c>
      <c r="N2269" s="80" t="s">
        <v>10406</v>
      </c>
      <c r="O2269" s="80"/>
      <c r="P2269" s="80"/>
      <c r="Q2269" s="83" t="s">
        <v>19235</v>
      </c>
      <c r="R2269" s="80"/>
    </row>
    <row r="2270" spans="1:18" x14ac:dyDescent="0.25">
      <c r="A2270" s="80" t="str">
        <f t="shared" si="61"/>
        <v>KB</v>
      </c>
      <c r="B2270" s="80" t="str">
        <f t="shared" si="62"/>
        <v>688</v>
      </c>
      <c r="C2270" s="80" t="s">
        <v>6413</v>
      </c>
      <c r="D2270" s="80" t="s">
        <v>1931</v>
      </c>
      <c r="E2270" s="80"/>
      <c r="F2270" s="80"/>
      <c r="G2270" s="80" t="s">
        <v>10364</v>
      </c>
      <c r="H2270" s="80" t="s">
        <v>10396</v>
      </c>
      <c r="I2270" s="80">
        <v>319</v>
      </c>
      <c r="J2270" s="81">
        <v>1</v>
      </c>
      <c r="K2270" s="82">
        <v>16558</v>
      </c>
      <c r="L2270" s="80" t="s">
        <v>10404</v>
      </c>
      <c r="M2270" s="80" t="s">
        <v>10405</v>
      </c>
      <c r="N2270" s="80" t="s">
        <v>10406</v>
      </c>
      <c r="O2270" s="80"/>
      <c r="P2270" s="80"/>
      <c r="Q2270" s="83" t="s">
        <v>19122</v>
      </c>
      <c r="R2270" s="80"/>
    </row>
    <row r="2271" spans="1:18" x14ac:dyDescent="0.25">
      <c r="A2271" s="80" t="str">
        <f t="shared" si="61"/>
        <v>KB</v>
      </c>
      <c r="B2271" s="80" t="str">
        <f t="shared" si="62"/>
        <v>689</v>
      </c>
      <c r="C2271" s="80" t="s">
        <v>6219</v>
      </c>
      <c r="D2271" s="80" t="s">
        <v>1931</v>
      </c>
      <c r="E2271" s="80"/>
      <c r="F2271" s="80"/>
      <c r="G2271" s="80" t="s">
        <v>10364</v>
      </c>
      <c r="H2271" s="80" t="s">
        <v>10396</v>
      </c>
      <c r="I2271" s="80">
        <v>320</v>
      </c>
      <c r="J2271" s="81">
        <v>1</v>
      </c>
      <c r="K2271" s="82">
        <v>16558</v>
      </c>
      <c r="L2271" s="80" t="s">
        <v>10404</v>
      </c>
      <c r="M2271" s="80" t="s">
        <v>10405</v>
      </c>
      <c r="N2271" s="80" t="s">
        <v>10406</v>
      </c>
      <c r="O2271" s="80"/>
      <c r="P2271" s="80"/>
      <c r="Q2271" s="83" t="s">
        <v>19124</v>
      </c>
      <c r="R2271" s="80"/>
    </row>
    <row r="2272" spans="1:18" x14ac:dyDescent="0.25">
      <c r="A2272" s="80" t="str">
        <f t="shared" si="61"/>
        <v>KB</v>
      </c>
      <c r="B2272" s="80" t="str">
        <f t="shared" si="62"/>
        <v>690</v>
      </c>
      <c r="C2272" s="80" t="s">
        <v>6414</v>
      </c>
      <c r="D2272" s="80" t="s">
        <v>1931</v>
      </c>
      <c r="E2272" s="80"/>
      <c r="F2272" s="80"/>
      <c r="G2272" s="80" t="s">
        <v>10364</v>
      </c>
      <c r="H2272" s="80" t="s">
        <v>10396</v>
      </c>
      <c r="I2272" s="80">
        <v>321</v>
      </c>
      <c r="J2272" s="81">
        <v>1</v>
      </c>
      <c r="K2272" s="82">
        <v>16558</v>
      </c>
      <c r="L2272" s="80" t="s">
        <v>10404</v>
      </c>
      <c r="M2272" s="80" t="s">
        <v>10405</v>
      </c>
      <c r="N2272" s="80" t="s">
        <v>10406</v>
      </c>
      <c r="O2272" s="80"/>
      <c r="P2272" s="80"/>
      <c r="Q2272" s="83" t="s">
        <v>19122</v>
      </c>
      <c r="R2272" s="80"/>
    </row>
    <row r="2273" spans="1:18" x14ac:dyDescent="0.25">
      <c r="A2273" s="80" t="str">
        <f t="shared" si="61"/>
        <v>KB</v>
      </c>
      <c r="B2273" s="80" t="str">
        <f t="shared" si="62"/>
        <v>691</v>
      </c>
      <c r="C2273" s="80" t="s">
        <v>6614</v>
      </c>
      <c r="D2273" s="80" t="s">
        <v>1931</v>
      </c>
      <c r="E2273" s="80"/>
      <c r="F2273" s="80"/>
      <c r="G2273" s="80" t="s">
        <v>10364</v>
      </c>
      <c r="H2273" s="80" t="s">
        <v>10396</v>
      </c>
      <c r="I2273" s="80">
        <v>322</v>
      </c>
      <c r="J2273" s="81">
        <v>1</v>
      </c>
      <c r="K2273" s="82">
        <v>16558</v>
      </c>
      <c r="L2273" s="80" t="s">
        <v>10404</v>
      </c>
      <c r="M2273" s="80" t="s">
        <v>10405</v>
      </c>
      <c r="N2273" s="80" t="s">
        <v>10406</v>
      </c>
      <c r="O2273" s="80"/>
      <c r="P2273" s="80"/>
      <c r="Q2273" s="83" t="s">
        <v>19219</v>
      </c>
      <c r="R2273" s="80"/>
    </row>
    <row r="2274" spans="1:18" x14ac:dyDescent="0.25">
      <c r="A2274" s="80" t="str">
        <f t="shared" si="61"/>
        <v>KB</v>
      </c>
      <c r="B2274" s="80" t="str">
        <f t="shared" si="62"/>
        <v>692</v>
      </c>
      <c r="C2274" s="80" t="s">
        <v>6496</v>
      </c>
      <c r="D2274" s="80" t="s">
        <v>1931</v>
      </c>
      <c r="E2274" s="80"/>
      <c r="F2274" s="80"/>
      <c r="G2274" s="80" t="s">
        <v>10364</v>
      </c>
      <c r="H2274" s="80" t="s">
        <v>10396</v>
      </c>
      <c r="I2274" s="80">
        <v>323</v>
      </c>
      <c r="J2274" s="81">
        <v>1</v>
      </c>
      <c r="K2274" s="82">
        <v>16558</v>
      </c>
      <c r="L2274" s="80" t="s">
        <v>10404</v>
      </c>
      <c r="M2274" s="80" t="s">
        <v>10405</v>
      </c>
      <c r="N2274" s="80" t="s">
        <v>10406</v>
      </c>
      <c r="O2274" s="80"/>
      <c r="P2274" s="80"/>
      <c r="Q2274" s="83" t="s">
        <v>19121</v>
      </c>
      <c r="R2274" s="80"/>
    </row>
    <row r="2275" spans="1:18" x14ac:dyDescent="0.25">
      <c r="A2275" s="80" t="str">
        <f t="shared" si="61"/>
        <v>KB</v>
      </c>
      <c r="B2275" s="80" t="str">
        <f t="shared" si="62"/>
        <v>693</v>
      </c>
      <c r="C2275" s="80" t="s">
        <v>6415</v>
      </c>
      <c r="D2275" s="80" t="s">
        <v>1931</v>
      </c>
      <c r="E2275" s="80"/>
      <c r="F2275" s="80"/>
      <c r="G2275" s="80" t="s">
        <v>10364</v>
      </c>
      <c r="H2275" s="80" t="s">
        <v>10396</v>
      </c>
      <c r="I2275" s="80">
        <v>324</v>
      </c>
      <c r="J2275" s="81">
        <v>1</v>
      </c>
      <c r="K2275" s="82">
        <v>16558</v>
      </c>
      <c r="L2275" s="80" t="s">
        <v>10404</v>
      </c>
      <c r="M2275" s="80" t="s">
        <v>10405</v>
      </c>
      <c r="N2275" s="80" t="s">
        <v>10406</v>
      </c>
      <c r="O2275" s="80"/>
      <c r="P2275" s="80"/>
      <c r="Q2275" s="83" t="s">
        <v>19122</v>
      </c>
      <c r="R2275" s="80"/>
    </row>
    <row r="2276" spans="1:18" x14ac:dyDescent="0.25">
      <c r="A2276" s="80" t="str">
        <f t="shared" si="61"/>
        <v>KB</v>
      </c>
      <c r="B2276" s="80" t="str">
        <f t="shared" si="62"/>
        <v>694</v>
      </c>
      <c r="C2276" s="80" t="s">
        <v>6497</v>
      </c>
      <c r="D2276" s="80" t="s">
        <v>1931</v>
      </c>
      <c r="E2276" s="80"/>
      <c r="F2276" s="80"/>
      <c r="G2276" s="80" t="s">
        <v>10364</v>
      </c>
      <c r="H2276" s="80" t="s">
        <v>10396</v>
      </c>
      <c r="I2276" s="80">
        <v>325</v>
      </c>
      <c r="J2276" s="81">
        <v>1</v>
      </c>
      <c r="K2276" s="82">
        <v>16558</v>
      </c>
      <c r="L2276" s="80" t="s">
        <v>10404</v>
      </c>
      <c r="M2276" s="80" t="s">
        <v>10405</v>
      </c>
      <c r="N2276" s="80" t="s">
        <v>10406</v>
      </c>
      <c r="O2276" s="80"/>
      <c r="P2276" s="80"/>
      <c r="Q2276" s="83" t="s">
        <v>19121</v>
      </c>
      <c r="R2276" s="80"/>
    </row>
    <row r="2277" spans="1:18" x14ac:dyDescent="0.25">
      <c r="A2277" s="84" t="str">
        <f t="shared" ref="A2277:A2340" si="63">LEFT(C2277,2)</f>
        <v>KB</v>
      </c>
      <c r="B2277" s="84" t="str">
        <f t="shared" ref="B2277:B2340" si="64">RIGHT(C2277,3)</f>
        <v>695</v>
      </c>
      <c r="C2277" s="84" t="s">
        <v>3250</v>
      </c>
      <c r="D2277" s="84" t="s">
        <v>1931</v>
      </c>
      <c r="E2277" s="84"/>
      <c r="F2277" s="84"/>
      <c r="G2277" s="84" t="s">
        <v>10364</v>
      </c>
      <c r="H2277" s="84" t="s">
        <v>10396</v>
      </c>
      <c r="I2277" s="84">
        <v>326</v>
      </c>
      <c r="J2277" s="85">
        <v>1</v>
      </c>
      <c r="K2277" s="86">
        <v>16558</v>
      </c>
      <c r="L2277" s="84" t="s">
        <v>10404</v>
      </c>
      <c r="M2277" s="84" t="s">
        <v>10405</v>
      </c>
      <c r="N2277" s="84" t="s">
        <v>10406</v>
      </c>
      <c r="O2277" s="84"/>
      <c r="P2277" s="84"/>
      <c r="Q2277" s="87" t="s">
        <v>19236</v>
      </c>
      <c r="R2277" s="84"/>
    </row>
    <row r="2278" spans="1:18" x14ac:dyDescent="0.25">
      <c r="A2278" s="84" t="str">
        <f t="shared" si="63"/>
        <v>KB</v>
      </c>
      <c r="B2278" s="84" t="str">
        <f t="shared" si="64"/>
        <v>696</v>
      </c>
      <c r="C2278" s="84" t="s">
        <v>3252</v>
      </c>
      <c r="D2278" s="84" t="s">
        <v>1931</v>
      </c>
      <c r="E2278" s="84"/>
      <c r="F2278" s="84"/>
      <c r="G2278" s="84" t="s">
        <v>10364</v>
      </c>
      <c r="H2278" s="84" t="s">
        <v>10396</v>
      </c>
      <c r="I2278" s="84">
        <v>327</v>
      </c>
      <c r="J2278" s="85">
        <v>1</v>
      </c>
      <c r="K2278" s="86">
        <v>16558</v>
      </c>
      <c r="L2278" s="84" t="s">
        <v>10404</v>
      </c>
      <c r="M2278" s="84" t="s">
        <v>10405</v>
      </c>
      <c r="N2278" s="84" t="s">
        <v>10406</v>
      </c>
      <c r="O2278" s="84"/>
      <c r="P2278" s="84"/>
      <c r="Q2278" s="87" t="s">
        <v>19236</v>
      </c>
      <c r="R2278" s="84"/>
    </row>
    <row r="2279" spans="1:18" x14ac:dyDescent="0.25">
      <c r="A2279" s="84" t="str">
        <f t="shared" si="63"/>
        <v>KB</v>
      </c>
      <c r="B2279" s="84" t="str">
        <f t="shared" si="64"/>
        <v>697</v>
      </c>
      <c r="C2279" s="84" t="s">
        <v>3256</v>
      </c>
      <c r="D2279" s="84" t="s">
        <v>1931</v>
      </c>
      <c r="E2279" s="84"/>
      <c r="F2279" s="84"/>
      <c r="G2279" s="84" t="s">
        <v>10364</v>
      </c>
      <c r="H2279" s="84" t="s">
        <v>10396</v>
      </c>
      <c r="I2279" s="84">
        <v>328</v>
      </c>
      <c r="J2279" s="85">
        <v>1</v>
      </c>
      <c r="K2279" s="86">
        <v>16558</v>
      </c>
      <c r="L2279" s="84" t="s">
        <v>10404</v>
      </c>
      <c r="M2279" s="84" t="s">
        <v>10405</v>
      </c>
      <c r="N2279" s="84" t="s">
        <v>10406</v>
      </c>
      <c r="O2279" s="84"/>
      <c r="P2279" s="84"/>
      <c r="Q2279" s="87" t="s">
        <v>19236</v>
      </c>
      <c r="R2279" s="84"/>
    </row>
    <row r="2280" spans="1:18" x14ac:dyDescent="0.25">
      <c r="A2280" s="84" t="str">
        <f t="shared" si="63"/>
        <v>KB</v>
      </c>
      <c r="B2280" s="84" t="str">
        <f t="shared" si="64"/>
        <v>698</v>
      </c>
      <c r="C2280" s="84" t="s">
        <v>3254</v>
      </c>
      <c r="D2280" s="84" t="s">
        <v>1931</v>
      </c>
      <c r="E2280" s="84"/>
      <c r="F2280" s="84"/>
      <c r="G2280" s="84" t="s">
        <v>10364</v>
      </c>
      <c r="H2280" s="84" t="s">
        <v>10396</v>
      </c>
      <c r="I2280" s="84">
        <v>329</v>
      </c>
      <c r="J2280" s="85">
        <v>1</v>
      </c>
      <c r="K2280" s="86">
        <v>16558</v>
      </c>
      <c r="L2280" s="84" t="s">
        <v>10404</v>
      </c>
      <c r="M2280" s="84" t="s">
        <v>10405</v>
      </c>
      <c r="N2280" s="84" t="s">
        <v>10406</v>
      </c>
      <c r="O2280" s="84"/>
      <c r="P2280" s="84"/>
      <c r="Q2280" s="87" t="s">
        <v>19236</v>
      </c>
      <c r="R2280" s="84"/>
    </row>
    <row r="2281" spans="1:18" x14ac:dyDescent="0.25">
      <c r="A2281" s="84" t="str">
        <f t="shared" si="63"/>
        <v>KB</v>
      </c>
      <c r="B2281" s="84" t="str">
        <f t="shared" si="64"/>
        <v>699</v>
      </c>
      <c r="C2281" s="84" t="s">
        <v>3301</v>
      </c>
      <c r="D2281" s="84" t="s">
        <v>1931</v>
      </c>
      <c r="E2281" s="84"/>
      <c r="F2281" s="84"/>
      <c r="G2281" s="84" t="s">
        <v>10364</v>
      </c>
      <c r="H2281" s="84" t="s">
        <v>10396</v>
      </c>
      <c r="I2281" s="84">
        <v>330</v>
      </c>
      <c r="J2281" s="85">
        <v>1</v>
      </c>
      <c r="K2281" s="86">
        <v>16558</v>
      </c>
      <c r="L2281" s="84" t="s">
        <v>10404</v>
      </c>
      <c r="M2281" s="84" t="s">
        <v>10405</v>
      </c>
      <c r="N2281" s="84" t="s">
        <v>10406</v>
      </c>
      <c r="O2281" s="84"/>
      <c r="P2281" s="84"/>
      <c r="Q2281" s="87" t="s">
        <v>19237</v>
      </c>
      <c r="R2281" s="84"/>
    </row>
    <row r="2282" spans="1:18" x14ac:dyDescent="0.25">
      <c r="A2282" s="80" t="str">
        <f t="shared" si="63"/>
        <v>KB</v>
      </c>
      <c r="B2282" s="80" t="str">
        <f t="shared" si="64"/>
        <v>300</v>
      </c>
      <c r="C2282" s="80" t="s">
        <v>10300</v>
      </c>
      <c r="D2282" s="80" t="s">
        <v>524</v>
      </c>
      <c r="E2282" s="80"/>
      <c r="F2282" s="80"/>
      <c r="G2282" s="80" t="s">
        <v>10402</v>
      </c>
      <c r="H2282" s="80"/>
      <c r="I2282" s="80">
        <v>1</v>
      </c>
      <c r="J2282" s="81">
        <v>1</v>
      </c>
      <c r="K2282" s="82">
        <v>15676</v>
      </c>
      <c r="L2282" s="80" t="s">
        <v>10404</v>
      </c>
      <c r="M2282" s="80" t="s">
        <v>10405</v>
      </c>
      <c r="N2282" s="80" t="s">
        <v>10408</v>
      </c>
      <c r="O2282" s="80"/>
      <c r="P2282" s="80"/>
      <c r="Q2282" s="83">
        <v>0</v>
      </c>
      <c r="R2282" s="80"/>
    </row>
    <row r="2283" spans="1:18" x14ac:dyDescent="0.25">
      <c r="A2283" s="80" t="str">
        <f t="shared" si="63"/>
        <v>KB</v>
      </c>
      <c r="B2283" s="80" t="str">
        <f t="shared" si="64"/>
        <v>301</v>
      </c>
      <c r="C2283" s="80" t="s">
        <v>10301</v>
      </c>
      <c r="D2283" s="80" t="s">
        <v>524</v>
      </c>
      <c r="E2283" s="80"/>
      <c r="F2283" s="80"/>
      <c r="G2283" s="80" t="s">
        <v>10402</v>
      </c>
      <c r="H2283" s="80"/>
      <c r="I2283" s="80">
        <v>2</v>
      </c>
      <c r="J2283" s="81">
        <v>1</v>
      </c>
      <c r="K2283" s="82">
        <v>15707</v>
      </c>
      <c r="L2283" s="80" t="s">
        <v>10404</v>
      </c>
      <c r="M2283" s="80" t="s">
        <v>10409</v>
      </c>
      <c r="N2283" s="80" t="s">
        <v>10408</v>
      </c>
      <c r="O2283" s="80"/>
      <c r="P2283" s="80"/>
      <c r="Q2283" s="83">
        <v>0</v>
      </c>
      <c r="R2283" s="80"/>
    </row>
    <row r="2284" spans="1:18" x14ac:dyDescent="0.25">
      <c r="A2284" s="80" t="str">
        <f t="shared" si="63"/>
        <v>KB</v>
      </c>
      <c r="B2284" s="80" t="str">
        <f t="shared" si="64"/>
        <v>302</v>
      </c>
      <c r="C2284" s="80" t="s">
        <v>10302</v>
      </c>
      <c r="D2284" s="80" t="s">
        <v>524</v>
      </c>
      <c r="E2284" s="80"/>
      <c r="F2284" s="80"/>
      <c r="G2284" s="80" t="s">
        <v>10402</v>
      </c>
      <c r="H2284" s="80"/>
      <c r="I2284" s="80">
        <v>3</v>
      </c>
      <c r="J2284" s="81">
        <v>1</v>
      </c>
      <c r="K2284" s="82">
        <v>15738</v>
      </c>
      <c r="L2284" s="80" t="s">
        <v>10404</v>
      </c>
      <c r="M2284" s="80" t="s">
        <v>10409</v>
      </c>
      <c r="N2284" s="80" t="s">
        <v>10408</v>
      </c>
      <c r="O2284" s="80"/>
      <c r="P2284" s="80"/>
      <c r="Q2284" s="83">
        <v>0</v>
      </c>
      <c r="R2284" s="80"/>
    </row>
    <row r="2285" spans="1:18" x14ac:dyDescent="0.25">
      <c r="A2285" s="80" t="str">
        <f t="shared" si="63"/>
        <v>KB</v>
      </c>
      <c r="B2285" s="80" t="str">
        <f t="shared" si="64"/>
        <v>303</v>
      </c>
      <c r="C2285" s="80" t="s">
        <v>10303</v>
      </c>
      <c r="D2285" s="80" t="s">
        <v>524</v>
      </c>
      <c r="E2285" s="80"/>
      <c r="F2285" s="80"/>
      <c r="G2285" s="80" t="s">
        <v>10402</v>
      </c>
      <c r="H2285" s="80"/>
      <c r="I2285" s="80">
        <v>4</v>
      </c>
      <c r="J2285" s="81">
        <v>1</v>
      </c>
      <c r="K2285" s="82">
        <v>15738</v>
      </c>
      <c r="L2285" s="80" t="s">
        <v>10404</v>
      </c>
      <c r="M2285" s="80" t="s">
        <v>10410</v>
      </c>
      <c r="N2285" s="80" t="s">
        <v>10408</v>
      </c>
      <c r="O2285" s="80"/>
      <c r="P2285" s="80"/>
      <c r="Q2285" s="83">
        <v>0</v>
      </c>
      <c r="R2285" s="80"/>
    </row>
    <row r="2286" spans="1:18" x14ac:dyDescent="0.25">
      <c r="A2286" s="80" t="str">
        <f t="shared" si="63"/>
        <v>KB</v>
      </c>
      <c r="B2286" s="80" t="str">
        <f t="shared" si="64"/>
        <v>304</v>
      </c>
      <c r="C2286" s="80" t="s">
        <v>10304</v>
      </c>
      <c r="D2286" s="80" t="s">
        <v>524</v>
      </c>
      <c r="E2286" s="80"/>
      <c r="F2286" s="80"/>
      <c r="G2286" s="80" t="s">
        <v>10402</v>
      </c>
      <c r="H2286" s="80"/>
      <c r="I2286" s="80">
        <v>5</v>
      </c>
      <c r="J2286" s="81">
        <v>1</v>
      </c>
      <c r="K2286" s="82">
        <v>15766</v>
      </c>
      <c r="L2286" s="80" t="s">
        <v>10404</v>
      </c>
      <c r="M2286" s="80" t="s">
        <v>10411</v>
      </c>
      <c r="N2286" s="80" t="s">
        <v>10408</v>
      </c>
      <c r="O2286" s="80"/>
      <c r="P2286" s="80"/>
      <c r="Q2286" s="83">
        <v>0</v>
      </c>
      <c r="R2286" s="80"/>
    </row>
    <row r="2287" spans="1:18" x14ac:dyDescent="0.25">
      <c r="A2287" s="80" t="str">
        <f t="shared" si="63"/>
        <v>KB</v>
      </c>
      <c r="B2287" s="80" t="str">
        <f t="shared" si="64"/>
        <v>305</v>
      </c>
      <c r="C2287" s="80" t="s">
        <v>871</v>
      </c>
      <c r="D2287" s="80" t="s">
        <v>524</v>
      </c>
      <c r="E2287" s="80"/>
      <c r="F2287" s="80"/>
      <c r="G2287" s="80" t="s">
        <v>10402</v>
      </c>
      <c r="H2287" s="80"/>
      <c r="I2287" s="80">
        <v>6</v>
      </c>
      <c r="J2287" s="81">
        <v>1</v>
      </c>
      <c r="K2287" s="82">
        <v>15766</v>
      </c>
      <c r="L2287" s="80" t="s">
        <v>10404</v>
      </c>
      <c r="M2287" s="80" t="s">
        <v>10411</v>
      </c>
      <c r="N2287" s="80" t="s">
        <v>10408</v>
      </c>
      <c r="O2287" s="80"/>
      <c r="P2287" s="80"/>
      <c r="Q2287" s="83" t="e">
        <v>#N/A</v>
      </c>
      <c r="R2287" s="80"/>
    </row>
    <row r="2288" spans="1:18" x14ac:dyDescent="0.25">
      <c r="A2288" s="84" t="str">
        <f t="shared" si="63"/>
        <v>KB</v>
      </c>
      <c r="B2288" s="84" t="str">
        <f t="shared" si="64"/>
        <v>306</v>
      </c>
      <c r="C2288" s="84" t="s">
        <v>657</v>
      </c>
      <c r="D2288" s="84" t="s">
        <v>524</v>
      </c>
      <c r="E2288" s="84"/>
      <c r="F2288" s="84"/>
      <c r="G2288" s="84" t="s">
        <v>10402</v>
      </c>
      <c r="H2288" s="84"/>
      <c r="I2288" s="84">
        <v>7</v>
      </c>
      <c r="J2288" s="85">
        <v>1</v>
      </c>
      <c r="K2288" s="86">
        <v>15797</v>
      </c>
      <c r="L2288" s="84" t="s">
        <v>10404</v>
      </c>
      <c r="M2288" s="84" t="s">
        <v>10411</v>
      </c>
      <c r="N2288" s="84" t="s">
        <v>10408</v>
      </c>
      <c r="O2288" s="84"/>
      <c r="P2288" s="84"/>
      <c r="Q2288" s="87">
        <v>15963</v>
      </c>
      <c r="R2288" s="84"/>
    </row>
    <row r="2289" spans="1:18" x14ac:dyDescent="0.25">
      <c r="A2289" s="80" t="str">
        <f t="shared" si="63"/>
        <v>KB</v>
      </c>
      <c r="B2289" s="80" t="str">
        <f t="shared" si="64"/>
        <v>307</v>
      </c>
      <c r="C2289" s="80" t="s">
        <v>869</v>
      </c>
      <c r="D2289" s="80" t="s">
        <v>524</v>
      </c>
      <c r="E2289" s="80"/>
      <c r="F2289" s="80"/>
      <c r="G2289" s="80" t="s">
        <v>10402</v>
      </c>
      <c r="H2289" s="80"/>
      <c r="I2289" s="80">
        <v>8</v>
      </c>
      <c r="J2289" s="81">
        <v>1</v>
      </c>
      <c r="K2289" s="82">
        <v>15827</v>
      </c>
      <c r="L2289" s="80" t="s">
        <v>10404</v>
      </c>
      <c r="M2289" s="80" t="s">
        <v>10411</v>
      </c>
      <c r="N2289" s="80" t="s">
        <v>10408</v>
      </c>
      <c r="O2289" s="80"/>
      <c r="P2289" s="80"/>
      <c r="Q2289" s="83" t="e">
        <v>#N/A</v>
      </c>
      <c r="R2289" s="80"/>
    </row>
    <row r="2290" spans="1:18" x14ac:dyDescent="0.25">
      <c r="A2290" s="80" t="str">
        <f t="shared" si="63"/>
        <v>KB</v>
      </c>
      <c r="B2290" s="80" t="str">
        <f t="shared" si="64"/>
        <v>308</v>
      </c>
      <c r="C2290" s="80" t="s">
        <v>10305</v>
      </c>
      <c r="D2290" s="80" t="s">
        <v>524</v>
      </c>
      <c r="E2290" s="80"/>
      <c r="F2290" s="80"/>
      <c r="G2290" s="80" t="s">
        <v>10402</v>
      </c>
      <c r="H2290" s="80"/>
      <c r="I2290" s="80">
        <v>9</v>
      </c>
      <c r="J2290" s="81">
        <v>1</v>
      </c>
      <c r="K2290" s="82">
        <v>15827</v>
      </c>
      <c r="L2290" s="80" t="s">
        <v>10404</v>
      </c>
      <c r="M2290" s="80" t="s">
        <v>10411</v>
      </c>
      <c r="N2290" s="80" t="s">
        <v>10408</v>
      </c>
      <c r="O2290" s="80"/>
      <c r="P2290" s="80"/>
      <c r="Q2290" s="83">
        <v>0</v>
      </c>
      <c r="R2290" s="80"/>
    </row>
    <row r="2291" spans="1:18" x14ac:dyDescent="0.25">
      <c r="A2291" s="80" t="str">
        <f t="shared" si="63"/>
        <v>KB</v>
      </c>
      <c r="B2291" s="80" t="str">
        <f t="shared" si="64"/>
        <v>309</v>
      </c>
      <c r="C2291" s="80" t="s">
        <v>10306</v>
      </c>
      <c r="D2291" s="80" t="s">
        <v>524</v>
      </c>
      <c r="E2291" s="80"/>
      <c r="F2291" s="80"/>
      <c r="G2291" s="80" t="s">
        <v>10402</v>
      </c>
      <c r="H2291" s="80"/>
      <c r="I2291" s="80">
        <v>10</v>
      </c>
      <c r="J2291" s="81">
        <v>1</v>
      </c>
      <c r="K2291" s="82">
        <v>15827</v>
      </c>
      <c r="L2291" s="80" t="s">
        <v>10404</v>
      </c>
      <c r="M2291" s="80" t="s">
        <v>10411</v>
      </c>
      <c r="N2291" s="80" t="s">
        <v>10408</v>
      </c>
      <c r="O2291" s="80"/>
      <c r="P2291" s="80"/>
      <c r="Q2291" s="83">
        <v>0</v>
      </c>
      <c r="R2291" s="80"/>
    </row>
    <row r="2292" spans="1:18" x14ac:dyDescent="0.25">
      <c r="A2292" s="80" t="str">
        <f t="shared" si="63"/>
        <v>KB</v>
      </c>
      <c r="B2292" s="80" t="str">
        <f t="shared" si="64"/>
        <v>310</v>
      </c>
      <c r="C2292" s="80" t="s">
        <v>870</v>
      </c>
      <c r="D2292" s="80" t="s">
        <v>524</v>
      </c>
      <c r="E2292" s="80"/>
      <c r="F2292" s="80"/>
      <c r="G2292" s="80" t="s">
        <v>10402</v>
      </c>
      <c r="H2292" s="80"/>
      <c r="I2292" s="80">
        <v>11</v>
      </c>
      <c r="J2292" s="81">
        <v>1</v>
      </c>
      <c r="K2292" s="82">
        <v>15827</v>
      </c>
      <c r="L2292" s="80" t="s">
        <v>10404</v>
      </c>
      <c r="M2292" s="80" t="s">
        <v>10411</v>
      </c>
      <c r="N2292" s="80" t="s">
        <v>10408</v>
      </c>
      <c r="O2292" s="80"/>
      <c r="P2292" s="80"/>
      <c r="Q2292" s="83" t="e">
        <v>#N/A</v>
      </c>
      <c r="R2292" s="80"/>
    </row>
    <row r="2293" spans="1:18" x14ac:dyDescent="0.25">
      <c r="A2293" s="80" t="str">
        <f t="shared" si="63"/>
        <v>KB</v>
      </c>
      <c r="B2293" s="80" t="str">
        <f t="shared" si="64"/>
        <v>311</v>
      </c>
      <c r="C2293" s="80" t="s">
        <v>10307</v>
      </c>
      <c r="D2293" s="80" t="s">
        <v>524</v>
      </c>
      <c r="E2293" s="80"/>
      <c r="F2293" s="80"/>
      <c r="G2293" s="80" t="s">
        <v>10402</v>
      </c>
      <c r="H2293" s="80"/>
      <c r="I2293" s="80">
        <v>12</v>
      </c>
      <c r="J2293" s="81">
        <v>1</v>
      </c>
      <c r="K2293" s="82">
        <v>15858</v>
      </c>
      <c r="L2293" s="80" t="s">
        <v>10404</v>
      </c>
      <c r="M2293" s="80" t="s">
        <v>10411</v>
      </c>
      <c r="N2293" s="80" t="s">
        <v>10408</v>
      </c>
      <c r="O2293" s="80"/>
      <c r="P2293" s="80"/>
      <c r="Q2293" s="83">
        <v>0</v>
      </c>
      <c r="R2293" s="80"/>
    </row>
    <row r="2294" spans="1:18" x14ac:dyDescent="0.25">
      <c r="A2294" s="80" t="str">
        <f t="shared" si="63"/>
        <v>KB</v>
      </c>
      <c r="B2294" s="80" t="str">
        <f t="shared" si="64"/>
        <v>312</v>
      </c>
      <c r="C2294" s="80" t="s">
        <v>9978</v>
      </c>
      <c r="D2294" s="80" t="s">
        <v>524</v>
      </c>
      <c r="E2294" s="80"/>
      <c r="F2294" s="80"/>
      <c r="G2294" s="80" t="s">
        <v>10402</v>
      </c>
      <c r="H2294" s="80"/>
      <c r="I2294" s="80">
        <v>13</v>
      </c>
      <c r="J2294" s="81">
        <v>1</v>
      </c>
      <c r="K2294" s="82">
        <v>15858</v>
      </c>
      <c r="L2294" s="80" t="s">
        <v>10404</v>
      </c>
      <c r="M2294" s="80" t="s">
        <v>10411</v>
      </c>
      <c r="N2294" s="80" t="s">
        <v>10408</v>
      </c>
      <c r="O2294" s="80"/>
      <c r="P2294" s="80"/>
      <c r="Q2294" s="83">
        <v>0</v>
      </c>
      <c r="R2294" s="80"/>
    </row>
    <row r="2295" spans="1:18" x14ac:dyDescent="0.25">
      <c r="A2295" s="80" t="str">
        <f t="shared" si="63"/>
        <v>KB</v>
      </c>
      <c r="B2295" s="80" t="str">
        <f t="shared" si="64"/>
        <v>313</v>
      </c>
      <c r="C2295" s="80" t="s">
        <v>2544</v>
      </c>
      <c r="D2295" s="80" t="s">
        <v>524</v>
      </c>
      <c r="E2295" s="80"/>
      <c r="F2295" s="80"/>
      <c r="G2295" s="80" t="s">
        <v>10402</v>
      </c>
      <c r="H2295" s="80"/>
      <c r="I2295" s="80">
        <v>14</v>
      </c>
      <c r="J2295" s="81">
        <v>1</v>
      </c>
      <c r="K2295" s="82">
        <v>15858</v>
      </c>
      <c r="L2295" s="80" t="s">
        <v>10404</v>
      </c>
      <c r="M2295" s="80" t="s">
        <v>10411</v>
      </c>
      <c r="N2295" s="80" t="s">
        <v>10408</v>
      </c>
      <c r="O2295" s="80"/>
      <c r="P2295" s="80"/>
      <c r="Q2295" s="83">
        <v>16472</v>
      </c>
      <c r="R2295" s="80"/>
    </row>
    <row r="2296" spans="1:18" x14ac:dyDescent="0.25">
      <c r="A2296" s="80" t="str">
        <f t="shared" si="63"/>
        <v>KB</v>
      </c>
      <c r="B2296" s="80" t="str">
        <f t="shared" si="64"/>
        <v>314</v>
      </c>
      <c r="C2296" s="80" t="s">
        <v>10308</v>
      </c>
      <c r="D2296" s="80" t="s">
        <v>524</v>
      </c>
      <c r="E2296" s="80"/>
      <c r="F2296" s="80"/>
      <c r="G2296" s="80" t="s">
        <v>10402</v>
      </c>
      <c r="H2296" s="80"/>
      <c r="I2296" s="80">
        <v>15</v>
      </c>
      <c r="J2296" s="81">
        <v>1</v>
      </c>
      <c r="K2296" s="82">
        <v>15858</v>
      </c>
      <c r="L2296" s="80" t="s">
        <v>10404</v>
      </c>
      <c r="M2296" s="80" t="s">
        <v>10411</v>
      </c>
      <c r="N2296" s="80" t="s">
        <v>10408</v>
      </c>
      <c r="O2296" s="80"/>
      <c r="P2296" s="80"/>
      <c r="Q2296" s="83">
        <v>0</v>
      </c>
      <c r="R2296" s="80"/>
    </row>
    <row r="2297" spans="1:18" x14ac:dyDescent="0.25">
      <c r="A2297" s="80" t="str">
        <f t="shared" si="63"/>
        <v>KB</v>
      </c>
      <c r="B2297" s="80" t="str">
        <f t="shared" si="64"/>
        <v>315</v>
      </c>
      <c r="C2297" s="80" t="s">
        <v>1687</v>
      </c>
      <c r="D2297" s="80" t="s">
        <v>524</v>
      </c>
      <c r="E2297" s="80"/>
      <c r="F2297" s="80"/>
      <c r="G2297" s="80" t="s">
        <v>10402</v>
      </c>
      <c r="H2297" s="80"/>
      <c r="I2297" s="80">
        <v>16</v>
      </c>
      <c r="J2297" s="81">
        <v>1</v>
      </c>
      <c r="K2297" s="82">
        <v>15858</v>
      </c>
      <c r="L2297" s="80" t="s">
        <v>10404</v>
      </c>
      <c r="M2297" s="80" t="s">
        <v>10411</v>
      </c>
      <c r="N2297" s="80" t="s">
        <v>10408</v>
      </c>
      <c r="O2297" s="80"/>
      <c r="P2297" s="80"/>
      <c r="Q2297" s="83">
        <v>16303</v>
      </c>
      <c r="R2297" s="80"/>
    </row>
    <row r="2298" spans="1:18" x14ac:dyDescent="0.25">
      <c r="A2298" s="84" t="str">
        <f t="shared" si="63"/>
        <v>KB</v>
      </c>
      <c r="B2298" s="84" t="str">
        <f t="shared" si="64"/>
        <v>316</v>
      </c>
      <c r="C2298" s="84" t="s">
        <v>523</v>
      </c>
      <c r="D2298" s="84" t="s">
        <v>524</v>
      </c>
      <c r="E2298" s="84"/>
      <c r="F2298" s="84"/>
      <c r="G2298" s="84" t="s">
        <v>10402</v>
      </c>
      <c r="H2298" s="84"/>
      <c r="I2298" s="84">
        <v>17</v>
      </c>
      <c r="J2298" s="85">
        <v>1</v>
      </c>
      <c r="K2298" s="86">
        <v>15858</v>
      </c>
      <c r="L2298" s="84" t="s">
        <v>10404</v>
      </c>
      <c r="M2298" s="84" t="s">
        <v>10411</v>
      </c>
      <c r="N2298" s="84" t="s">
        <v>10408</v>
      </c>
      <c r="O2298" s="84"/>
      <c r="P2298" s="84"/>
      <c r="Q2298" s="87">
        <v>15888</v>
      </c>
      <c r="R2298" s="84"/>
    </row>
    <row r="2299" spans="1:18" x14ac:dyDescent="0.25">
      <c r="A2299" s="80" t="str">
        <f t="shared" si="63"/>
        <v>KB</v>
      </c>
      <c r="B2299" s="80" t="str">
        <f t="shared" si="64"/>
        <v>317</v>
      </c>
      <c r="C2299" s="80" t="s">
        <v>9979</v>
      </c>
      <c r="D2299" s="80" t="s">
        <v>524</v>
      </c>
      <c r="E2299" s="80"/>
      <c r="F2299" s="80"/>
      <c r="G2299" s="80" t="s">
        <v>10402</v>
      </c>
      <c r="H2299" s="80"/>
      <c r="I2299" s="80">
        <v>18</v>
      </c>
      <c r="J2299" s="81">
        <v>1</v>
      </c>
      <c r="K2299" s="82">
        <v>15858</v>
      </c>
      <c r="L2299" s="80" t="s">
        <v>10404</v>
      </c>
      <c r="M2299" s="80" t="s">
        <v>10411</v>
      </c>
      <c r="N2299" s="80" t="s">
        <v>10408</v>
      </c>
      <c r="O2299" s="80" t="s">
        <v>10412</v>
      </c>
      <c r="P2299" s="80"/>
      <c r="Q2299" s="83">
        <v>0</v>
      </c>
      <c r="R2299" s="80"/>
    </row>
    <row r="2300" spans="1:18" x14ac:dyDescent="0.25">
      <c r="A2300" s="80" t="str">
        <f t="shared" si="63"/>
        <v>KB</v>
      </c>
      <c r="B2300" s="80" t="str">
        <f t="shared" si="64"/>
        <v>318</v>
      </c>
      <c r="C2300" s="80" t="s">
        <v>10309</v>
      </c>
      <c r="D2300" s="80" t="s">
        <v>524</v>
      </c>
      <c r="E2300" s="80"/>
      <c r="F2300" s="80"/>
      <c r="G2300" s="80" t="s">
        <v>10402</v>
      </c>
      <c r="H2300" s="80"/>
      <c r="I2300" s="80">
        <v>19</v>
      </c>
      <c r="J2300" s="81">
        <v>1</v>
      </c>
      <c r="K2300" s="82">
        <v>15858</v>
      </c>
      <c r="L2300" s="80" t="s">
        <v>10404</v>
      </c>
      <c r="M2300" s="80" t="s">
        <v>10411</v>
      </c>
      <c r="N2300" s="80" t="s">
        <v>10408</v>
      </c>
      <c r="O2300" s="80"/>
      <c r="P2300" s="80"/>
      <c r="Q2300" s="83">
        <v>0</v>
      </c>
      <c r="R2300" s="80"/>
    </row>
    <row r="2301" spans="1:18" x14ac:dyDescent="0.25">
      <c r="A2301" s="80" t="str">
        <f t="shared" si="63"/>
        <v>KB</v>
      </c>
      <c r="B2301" s="80" t="str">
        <f t="shared" si="64"/>
        <v>319</v>
      </c>
      <c r="C2301" s="80" t="s">
        <v>10310</v>
      </c>
      <c r="D2301" s="80" t="s">
        <v>524</v>
      </c>
      <c r="E2301" s="80"/>
      <c r="F2301" s="80"/>
      <c r="G2301" s="80" t="s">
        <v>10402</v>
      </c>
      <c r="H2301" s="80"/>
      <c r="I2301" s="80">
        <v>20</v>
      </c>
      <c r="J2301" s="81">
        <v>1</v>
      </c>
      <c r="K2301" s="82">
        <v>15858</v>
      </c>
      <c r="L2301" s="80" t="s">
        <v>10404</v>
      </c>
      <c r="M2301" s="80" t="s">
        <v>10411</v>
      </c>
      <c r="N2301" s="80" t="s">
        <v>10408</v>
      </c>
      <c r="O2301" s="80"/>
      <c r="P2301" s="80"/>
      <c r="Q2301" s="83">
        <v>0</v>
      </c>
      <c r="R2301" s="80"/>
    </row>
    <row r="2302" spans="1:18" x14ac:dyDescent="0.25">
      <c r="A2302" s="80" t="str">
        <f t="shared" si="63"/>
        <v>KB</v>
      </c>
      <c r="B2302" s="80" t="str">
        <f t="shared" si="64"/>
        <v>320</v>
      </c>
      <c r="C2302" s="80" t="s">
        <v>2345</v>
      </c>
      <c r="D2302" s="80" t="s">
        <v>524</v>
      </c>
      <c r="E2302" s="80"/>
      <c r="F2302" s="80"/>
      <c r="G2302" s="80" t="s">
        <v>10402</v>
      </c>
      <c r="H2302" s="80"/>
      <c r="I2302" s="80">
        <v>21</v>
      </c>
      <c r="J2302" s="81">
        <v>1</v>
      </c>
      <c r="K2302" s="82">
        <v>15858</v>
      </c>
      <c r="L2302" s="80" t="s">
        <v>10404</v>
      </c>
      <c r="M2302" s="80" t="s">
        <v>10411</v>
      </c>
      <c r="N2302" s="80" t="s">
        <v>10408</v>
      </c>
      <c r="O2302" s="80"/>
      <c r="P2302" s="80"/>
      <c r="Q2302" s="83" t="s">
        <v>19194</v>
      </c>
      <c r="R2302" s="80"/>
    </row>
    <row r="2303" spans="1:18" x14ac:dyDescent="0.25">
      <c r="A2303" s="80" t="str">
        <f t="shared" si="63"/>
        <v>KB</v>
      </c>
      <c r="B2303" s="80" t="str">
        <f t="shared" si="64"/>
        <v>321</v>
      </c>
      <c r="C2303" s="80" t="s">
        <v>2346</v>
      </c>
      <c r="D2303" s="80" t="s">
        <v>524</v>
      </c>
      <c r="E2303" s="80"/>
      <c r="F2303" s="80"/>
      <c r="G2303" s="80" t="s">
        <v>10402</v>
      </c>
      <c r="H2303" s="80"/>
      <c r="I2303" s="80">
        <v>22</v>
      </c>
      <c r="J2303" s="81">
        <v>1</v>
      </c>
      <c r="K2303" s="82">
        <v>15858</v>
      </c>
      <c r="L2303" s="80" t="s">
        <v>10404</v>
      </c>
      <c r="M2303" s="80" t="s">
        <v>10411</v>
      </c>
      <c r="N2303" s="80" t="s">
        <v>10408</v>
      </c>
      <c r="O2303" s="80"/>
      <c r="P2303" s="80"/>
      <c r="Q2303" s="83" t="s">
        <v>19194</v>
      </c>
      <c r="R2303" s="80"/>
    </row>
    <row r="2304" spans="1:18" x14ac:dyDescent="0.25">
      <c r="A2304" s="80" t="str">
        <f t="shared" si="63"/>
        <v>KB</v>
      </c>
      <c r="B2304" s="80" t="str">
        <f t="shared" si="64"/>
        <v>322</v>
      </c>
      <c r="C2304" s="80" t="s">
        <v>10311</v>
      </c>
      <c r="D2304" s="80" t="s">
        <v>524</v>
      </c>
      <c r="E2304" s="80"/>
      <c r="F2304" s="80"/>
      <c r="G2304" s="80" t="s">
        <v>10402</v>
      </c>
      <c r="H2304" s="80"/>
      <c r="I2304" s="80">
        <v>23</v>
      </c>
      <c r="J2304" s="81">
        <v>1</v>
      </c>
      <c r="K2304" s="82">
        <v>15858</v>
      </c>
      <c r="L2304" s="80" t="s">
        <v>10404</v>
      </c>
      <c r="M2304" s="80" t="s">
        <v>10411</v>
      </c>
      <c r="N2304" s="80" t="s">
        <v>10408</v>
      </c>
      <c r="O2304" s="80"/>
      <c r="P2304" s="80"/>
      <c r="Q2304" s="83">
        <v>0</v>
      </c>
      <c r="R2304" s="80"/>
    </row>
    <row r="2305" spans="1:18" x14ac:dyDescent="0.25">
      <c r="A2305" s="80" t="str">
        <f t="shared" si="63"/>
        <v>KB</v>
      </c>
      <c r="B2305" s="80" t="str">
        <f t="shared" si="64"/>
        <v>323</v>
      </c>
      <c r="C2305" s="80" t="s">
        <v>872</v>
      </c>
      <c r="D2305" s="80" t="s">
        <v>524</v>
      </c>
      <c r="E2305" s="80"/>
      <c r="F2305" s="80"/>
      <c r="G2305" s="80" t="s">
        <v>10402</v>
      </c>
      <c r="H2305" s="80"/>
      <c r="I2305" s="80">
        <v>24</v>
      </c>
      <c r="J2305" s="81">
        <v>1</v>
      </c>
      <c r="K2305" s="82">
        <v>15919</v>
      </c>
      <c r="L2305" s="80" t="s">
        <v>10404</v>
      </c>
      <c r="M2305" s="80" t="s">
        <v>10411</v>
      </c>
      <c r="N2305" s="80" t="s">
        <v>10408</v>
      </c>
      <c r="O2305" s="80"/>
      <c r="P2305" s="80"/>
      <c r="Q2305" s="83" t="e">
        <v>#N/A</v>
      </c>
      <c r="R2305" s="80"/>
    </row>
    <row r="2306" spans="1:18" x14ac:dyDescent="0.25">
      <c r="A2306" s="80" t="str">
        <f t="shared" si="63"/>
        <v>KB</v>
      </c>
      <c r="B2306" s="80" t="str">
        <f t="shared" si="64"/>
        <v>324</v>
      </c>
      <c r="C2306" s="80" t="s">
        <v>10312</v>
      </c>
      <c r="D2306" s="80" t="s">
        <v>524</v>
      </c>
      <c r="E2306" s="80"/>
      <c r="F2306" s="80"/>
      <c r="G2306" s="80" t="s">
        <v>10402</v>
      </c>
      <c r="H2306" s="80"/>
      <c r="I2306" s="80">
        <v>25</v>
      </c>
      <c r="J2306" s="81">
        <v>1</v>
      </c>
      <c r="K2306" s="82">
        <v>15919</v>
      </c>
      <c r="L2306" s="80" t="s">
        <v>10404</v>
      </c>
      <c r="M2306" s="80" t="s">
        <v>10411</v>
      </c>
      <c r="N2306" s="80" t="s">
        <v>10408</v>
      </c>
      <c r="O2306" s="80"/>
      <c r="P2306" s="80"/>
      <c r="Q2306" s="83">
        <v>0</v>
      </c>
      <c r="R2306" s="80"/>
    </row>
    <row r="2307" spans="1:18" x14ac:dyDescent="0.25">
      <c r="A2307" s="72" t="str">
        <f t="shared" si="63"/>
        <v>KB</v>
      </c>
      <c r="B2307" s="72" t="str">
        <f t="shared" si="64"/>
        <v>100</v>
      </c>
      <c r="C2307" s="72" t="s">
        <v>9942</v>
      </c>
      <c r="D2307" s="72" t="s">
        <v>583</v>
      </c>
      <c r="E2307" s="72" t="s">
        <v>10407</v>
      </c>
      <c r="F2307" s="72"/>
      <c r="G2307" s="72" t="s">
        <v>10402</v>
      </c>
      <c r="H2307" s="72"/>
      <c r="I2307" s="72">
        <v>1</v>
      </c>
      <c r="J2307" s="73">
        <v>1</v>
      </c>
      <c r="K2307" s="74">
        <v>15827</v>
      </c>
      <c r="L2307" s="72" t="s">
        <v>10404</v>
      </c>
      <c r="M2307" s="72" t="s">
        <v>10411</v>
      </c>
      <c r="N2307" s="72" t="s">
        <v>10408</v>
      </c>
      <c r="O2307" s="72" t="s">
        <v>10413</v>
      </c>
      <c r="P2307" s="72" t="s">
        <v>10414</v>
      </c>
      <c r="Q2307" s="83">
        <v>0</v>
      </c>
      <c r="R2307" s="72"/>
    </row>
    <row r="2308" spans="1:18" x14ac:dyDescent="0.25">
      <c r="A2308" s="72" t="str">
        <f t="shared" si="63"/>
        <v>KB</v>
      </c>
      <c r="B2308" s="72" t="str">
        <f t="shared" si="64"/>
        <v>101</v>
      </c>
      <c r="C2308" s="72" t="s">
        <v>10243</v>
      </c>
      <c r="D2308" s="72" t="s">
        <v>583</v>
      </c>
      <c r="E2308" s="72" t="s">
        <v>10407</v>
      </c>
      <c r="F2308" s="72"/>
      <c r="G2308" s="72" t="s">
        <v>10402</v>
      </c>
      <c r="H2308" s="72"/>
      <c r="I2308" s="72">
        <v>2</v>
      </c>
      <c r="J2308" s="73">
        <v>1</v>
      </c>
      <c r="K2308" s="74">
        <v>15888</v>
      </c>
      <c r="L2308" s="72" t="s">
        <v>10404</v>
      </c>
      <c r="M2308" s="72" t="s">
        <v>10411</v>
      </c>
      <c r="N2308" s="72" t="s">
        <v>10408</v>
      </c>
      <c r="O2308" s="72" t="s">
        <v>10413</v>
      </c>
      <c r="P2308" s="72" t="s">
        <v>10414</v>
      </c>
      <c r="Q2308" s="83">
        <v>0</v>
      </c>
      <c r="R2308" s="72"/>
    </row>
    <row r="2309" spans="1:18" x14ac:dyDescent="0.25">
      <c r="A2309" s="72" t="str">
        <f t="shared" si="63"/>
        <v>KB</v>
      </c>
      <c r="B2309" s="72" t="str">
        <f t="shared" si="64"/>
        <v>102</v>
      </c>
      <c r="C2309" s="72" t="s">
        <v>2331</v>
      </c>
      <c r="D2309" s="72" t="s">
        <v>583</v>
      </c>
      <c r="E2309" s="72" t="s">
        <v>10407</v>
      </c>
      <c r="F2309" s="72"/>
      <c r="G2309" s="72" t="s">
        <v>10402</v>
      </c>
      <c r="H2309" s="72"/>
      <c r="I2309" s="72">
        <v>3</v>
      </c>
      <c r="J2309" s="73">
        <v>1</v>
      </c>
      <c r="K2309" s="74">
        <v>15888</v>
      </c>
      <c r="L2309" s="72" t="s">
        <v>10404</v>
      </c>
      <c r="M2309" s="72" t="s">
        <v>10411</v>
      </c>
      <c r="N2309" s="72" t="s">
        <v>10408</v>
      </c>
      <c r="O2309" s="72" t="s">
        <v>10413</v>
      </c>
      <c r="P2309" s="72" t="s">
        <v>10414</v>
      </c>
      <c r="Q2309" s="83" t="s">
        <v>19194</v>
      </c>
      <c r="R2309" s="72"/>
    </row>
    <row r="2310" spans="1:18" x14ac:dyDescent="0.25">
      <c r="A2310" s="72" t="str">
        <f t="shared" si="63"/>
        <v>KB</v>
      </c>
      <c r="B2310" s="72" t="str">
        <f t="shared" si="64"/>
        <v>103</v>
      </c>
      <c r="C2310" s="72" t="s">
        <v>10244</v>
      </c>
      <c r="D2310" s="72" t="s">
        <v>583</v>
      </c>
      <c r="E2310" s="72" t="s">
        <v>10407</v>
      </c>
      <c r="F2310" s="72"/>
      <c r="G2310" s="72" t="s">
        <v>10402</v>
      </c>
      <c r="H2310" s="72"/>
      <c r="I2310" s="72">
        <v>4</v>
      </c>
      <c r="J2310" s="73">
        <v>1</v>
      </c>
      <c r="K2310" s="74">
        <v>15888</v>
      </c>
      <c r="L2310" s="72" t="s">
        <v>10404</v>
      </c>
      <c r="M2310" s="72" t="s">
        <v>10411</v>
      </c>
      <c r="N2310" s="72" t="s">
        <v>10408</v>
      </c>
      <c r="O2310" s="72" t="s">
        <v>10413</v>
      </c>
      <c r="P2310" s="72" t="s">
        <v>10414</v>
      </c>
      <c r="Q2310" s="83">
        <v>0</v>
      </c>
      <c r="R2310" s="72"/>
    </row>
    <row r="2311" spans="1:18" x14ac:dyDescent="0.25">
      <c r="A2311" s="72" t="str">
        <f t="shared" si="63"/>
        <v>KB</v>
      </c>
      <c r="B2311" s="72" t="str">
        <f t="shared" si="64"/>
        <v>104</v>
      </c>
      <c r="C2311" s="72" t="s">
        <v>10245</v>
      </c>
      <c r="D2311" s="72" t="s">
        <v>583</v>
      </c>
      <c r="E2311" s="72" t="s">
        <v>10407</v>
      </c>
      <c r="F2311" s="72"/>
      <c r="G2311" s="72" t="s">
        <v>10402</v>
      </c>
      <c r="H2311" s="72"/>
      <c r="I2311" s="72">
        <v>5</v>
      </c>
      <c r="J2311" s="73">
        <v>1</v>
      </c>
      <c r="K2311" s="74">
        <v>15888</v>
      </c>
      <c r="L2311" s="72" t="s">
        <v>10404</v>
      </c>
      <c r="M2311" s="72" t="s">
        <v>10411</v>
      </c>
      <c r="N2311" s="72" t="s">
        <v>10408</v>
      </c>
      <c r="O2311" s="72" t="s">
        <v>10413</v>
      </c>
      <c r="P2311" s="72" t="s">
        <v>10414</v>
      </c>
      <c r="Q2311" s="83">
        <v>0</v>
      </c>
      <c r="R2311" s="72"/>
    </row>
    <row r="2312" spans="1:18" x14ac:dyDescent="0.25">
      <c r="A2312" s="72" t="str">
        <f t="shared" si="63"/>
        <v>KB</v>
      </c>
      <c r="B2312" s="72" t="str">
        <f t="shared" si="64"/>
        <v>105</v>
      </c>
      <c r="C2312" s="72" t="s">
        <v>10246</v>
      </c>
      <c r="D2312" s="72" t="s">
        <v>583</v>
      </c>
      <c r="E2312" s="72" t="s">
        <v>10407</v>
      </c>
      <c r="F2312" s="72"/>
      <c r="G2312" s="72" t="s">
        <v>10402</v>
      </c>
      <c r="H2312" s="72"/>
      <c r="I2312" s="72">
        <v>6</v>
      </c>
      <c r="J2312" s="73">
        <v>1</v>
      </c>
      <c r="K2312" s="74">
        <v>15888</v>
      </c>
      <c r="L2312" s="72" t="s">
        <v>10404</v>
      </c>
      <c r="M2312" s="72" t="s">
        <v>10411</v>
      </c>
      <c r="N2312" s="72" t="s">
        <v>10408</v>
      </c>
      <c r="O2312" s="72" t="s">
        <v>10413</v>
      </c>
      <c r="P2312" s="72" t="s">
        <v>10414</v>
      </c>
      <c r="Q2312" s="83">
        <v>0</v>
      </c>
      <c r="R2312" s="72"/>
    </row>
    <row r="2313" spans="1:18" x14ac:dyDescent="0.25">
      <c r="A2313" s="72" t="str">
        <f t="shared" si="63"/>
        <v>KB</v>
      </c>
      <c r="B2313" s="72" t="str">
        <f t="shared" si="64"/>
        <v>106</v>
      </c>
      <c r="C2313" s="72" t="s">
        <v>10247</v>
      </c>
      <c r="D2313" s="72" t="s">
        <v>583</v>
      </c>
      <c r="E2313" s="72" t="s">
        <v>10407</v>
      </c>
      <c r="F2313" s="72"/>
      <c r="G2313" s="72" t="s">
        <v>10402</v>
      </c>
      <c r="H2313" s="72"/>
      <c r="I2313" s="72">
        <v>7</v>
      </c>
      <c r="J2313" s="73">
        <v>1</v>
      </c>
      <c r="K2313" s="74">
        <v>15919</v>
      </c>
      <c r="L2313" s="72" t="s">
        <v>10404</v>
      </c>
      <c r="M2313" s="72" t="s">
        <v>10411</v>
      </c>
      <c r="N2313" s="72" t="s">
        <v>10408</v>
      </c>
      <c r="O2313" s="72" t="s">
        <v>10413</v>
      </c>
      <c r="P2313" s="72" t="s">
        <v>10414</v>
      </c>
      <c r="Q2313" s="83">
        <v>0</v>
      </c>
      <c r="R2313" s="72"/>
    </row>
    <row r="2314" spans="1:18" x14ac:dyDescent="0.25">
      <c r="A2314" s="72" t="str">
        <f t="shared" si="63"/>
        <v>KB</v>
      </c>
      <c r="B2314" s="72" t="str">
        <f t="shared" si="64"/>
        <v>107</v>
      </c>
      <c r="C2314" s="72" t="s">
        <v>10248</v>
      </c>
      <c r="D2314" s="72" t="s">
        <v>583</v>
      </c>
      <c r="E2314" s="72" t="s">
        <v>10407</v>
      </c>
      <c r="F2314" s="72"/>
      <c r="G2314" s="72" t="s">
        <v>10402</v>
      </c>
      <c r="H2314" s="72"/>
      <c r="I2314" s="72">
        <v>8</v>
      </c>
      <c r="J2314" s="73">
        <v>1</v>
      </c>
      <c r="K2314" s="74">
        <v>15919</v>
      </c>
      <c r="L2314" s="72" t="s">
        <v>10404</v>
      </c>
      <c r="M2314" s="72" t="s">
        <v>10411</v>
      </c>
      <c r="N2314" s="72" t="s">
        <v>10408</v>
      </c>
      <c r="O2314" s="72" t="s">
        <v>10413</v>
      </c>
      <c r="P2314" s="72" t="s">
        <v>10414</v>
      </c>
      <c r="Q2314" s="83">
        <v>0</v>
      </c>
      <c r="R2314" s="72"/>
    </row>
    <row r="2315" spans="1:18" x14ac:dyDescent="0.25">
      <c r="A2315" s="72" t="str">
        <f t="shared" si="63"/>
        <v>KB</v>
      </c>
      <c r="B2315" s="72" t="str">
        <f t="shared" si="64"/>
        <v>108</v>
      </c>
      <c r="C2315" s="72" t="s">
        <v>2332</v>
      </c>
      <c r="D2315" s="72" t="s">
        <v>583</v>
      </c>
      <c r="E2315" s="72" t="s">
        <v>10407</v>
      </c>
      <c r="F2315" s="72"/>
      <c r="G2315" s="72" t="s">
        <v>10402</v>
      </c>
      <c r="H2315" s="72"/>
      <c r="I2315" s="72">
        <v>9</v>
      </c>
      <c r="J2315" s="73">
        <v>1</v>
      </c>
      <c r="K2315" s="74">
        <v>15919</v>
      </c>
      <c r="L2315" s="72" t="s">
        <v>10404</v>
      </c>
      <c r="M2315" s="72" t="s">
        <v>10411</v>
      </c>
      <c r="N2315" s="72" t="s">
        <v>10408</v>
      </c>
      <c r="O2315" s="72" t="s">
        <v>10413</v>
      </c>
      <c r="P2315" s="72" t="s">
        <v>10414</v>
      </c>
      <c r="Q2315" s="83" t="s">
        <v>19194</v>
      </c>
      <c r="R2315" s="72"/>
    </row>
    <row r="2316" spans="1:18" x14ac:dyDescent="0.25">
      <c r="A2316" s="72" t="str">
        <f t="shared" si="63"/>
        <v>KB</v>
      </c>
      <c r="B2316" s="72" t="str">
        <f t="shared" si="64"/>
        <v>109</v>
      </c>
      <c r="C2316" s="72" t="s">
        <v>2333</v>
      </c>
      <c r="D2316" s="72" t="s">
        <v>583</v>
      </c>
      <c r="E2316" s="72" t="s">
        <v>10407</v>
      </c>
      <c r="F2316" s="72"/>
      <c r="G2316" s="72" t="s">
        <v>10402</v>
      </c>
      <c r="H2316" s="72"/>
      <c r="I2316" s="72">
        <v>10</v>
      </c>
      <c r="J2316" s="73">
        <v>1</v>
      </c>
      <c r="K2316" s="74">
        <v>15919</v>
      </c>
      <c r="L2316" s="72" t="s">
        <v>10404</v>
      </c>
      <c r="M2316" s="72" t="s">
        <v>10411</v>
      </c>
      <c r="N2316" s="72" t="s">
        <v>10408</v>
      </c>
      <c r="O2316" s="72" t="s">
        <v>10413</v>
      </c>
      <c r="P2316" s="72" t="s">
        <v>10414</v>
      </c>
      <c r="Q2316" s="83" t="s">
        <v>19194</v>
      </c>
      <c r="R2316" s="72"/>
    </row>
    <row r="2317" spans="1:18" x14ac:dyDescent="0.25">
      <c r="A2317" s="72" t="str">
        <f t="shared" si="63"/>
        <v>KB</v>
      </c>
      <c r="B2317" s="72" t="str">
        <f t="shared" si="64"/>
        <v>110</v>
      </c>
      <c r="C2317" s="72" t="s">
        <v>10013</v>
      </c>
      <c r="D2317" s="72" t="s">
        <v>583</v>
      </c>
      <c r="E2317" s="72" t="s">
        <v>10407</v>
      </c>
      <c r="F2317" s="72"/>
      <c r="G2317" s="72" t="s">
        <v>10402</v>
      </c>
      <c r="H2317" s="72"/>
      <c r="I2317" s="72">
        <v>11</v>
      </c>
      <c r="J2317" s="73">
        <v>1</v>
      </c>
      <c r="K2317" s="74">
        <v>15919</v>
      </c>
      <c r="L2317" s="72" t="s">
        <v>10404</v>
      </c>
      <c r="M2317" s="72" t="s">
        <v>10411</v>
      </c>
      <c r="N2317" s="72" t="s">
        <v>10408</v>
      </c>
      <c r="O2317" s="72" t="s">
        <v>10413</v>
      </c>
      <c r="P2317" s="72" t="s">
        <v>10414</v>
      </c>
      <c r="Q2317" s="83">
        <v>0</v>
      </c>
      <c r="R2317" s="72"/>
    </row>
    <row r="2318" spans="1:18" x14ac:dyDescent="0.25">
      <c r="A2318" s="72" t="str">
        <f t="shared" si="63"/>
        <v>KB</v>
      </c>
      <c r="B2318" s="72" t="str">
        <f t="shared" si="64"/>
        <v>111</v>
      </c>
      <c r="C2318" s="72" t="s">
        <v>2334</v>
      </c>
      <c r="D2318" s="72" t="s">
        <v>583</v>
      </c>
      <c r="E2318" s="72" t="s">
        <v>10407</v>
      </c>
      <c r="F2318" s="72"/>
      <c r="G2318" s="72" t="s">
        <v>10402</v>
      </c>
      <c r="H2318" s="72"/>
      <c r="I2318" s="72">
        <v>12</v>
      </c>
      <c r="J2318" s="73">
        <v>1</v>
      </c>
      <c r="K2318" s="74">
        <v>15919</v>
      </c>
      <c r="L2318" s="72" t="s">
        <v>10404</v>
      </c>
      <c r="M2318" s="72" t="s">
        <v>10411</v>
      </c>
      <c r="N2318" s="72" t="s">
        <v>10408</v>
      </c>
      <c r="O2318" s="72" t="s">
        <v>10413</v>
      </c>
      <c r="P2318" s="72" t="s">
        <v>10414</v>
      </c>
      <c r="Q2318" s="83" t="s">
        <v>19194</v>
      </c>
      <c r="R2318" s="72"/>
    </row>
    <row r="2319" spans="1:18" x14ac:dyDescent="0.25">
      <c r="A2319" s="72" t="str">
        <f t="shared" si="63"/>
        <v>KB</v>
      </c>
      <c r="B2319" s="72" t="str">
        <f t="shared" si="64"/>
        <v>112</v>
      </c>
      <c r="C2319" s="72" t="s">
        <v>10249</v>
      </c>
      <c r="D2319" s="72" t="s">
        <v>583</v>
      </c>
      <c r="E2319" s="72" t="s">
        <v>10407</v>
      </c>
      <c r="F2319" s="72"/>
      <c r="G2319" s="72" t="s">
        <v>10402</v>
      </c>
      <c r="H2319" s="72"/>
      <c r="I2319" s="72">
        <v>13</v>
      </c>
      <c r="J2319" s="73">
        <v>1</v>
      </c>
      <c r="K2319" s="74">
        <v>15919</v>
      </c>
      <c r="L2319" s="72" t="s">
        <v>10404</v>
      </c>
      <c r="M2319" s="72" t="s">
        <v>10411</v>
      </c>
      <c r="N2319" s="72" t="s">
        <v>10408</v>
      </c>
      <c r="O2319" s="72" t="s">
        <v>10413</v>
      </c>
      <c r="P2319" s="72" t="s">
        <v>10414</v>
      </c>
      <c r="Q2319" s="83">
        <v>0</v>
      </c>
      <c r="R2319" s="72"/>
    </row>
    <row r="2320" spans="1:18" x14ac:dyDescent="0.25">
      <c r="A2320" s="84" t="str">
        <f t="shared" si="63"/>
        <v>KB</v>
      </c>
      <c r="B2320" s="84" t="str">
        <f t="shared" si="64"/>
        <v>113</v>
      </c>
      <c r="C2320" s="84" t="s">
        <v>704</v>
      </c>
      <c r="D2320" s="84" t="s">
        <v>583</v>
      </c>
      <c r="E2320" s="84" t="s">
        <v>10407</v>
      </c>
      <c r="F2320" s="84"/>
      <c r="G2320" s="84" t="s">
        <v>10402</v>
      </c>
      <c r="H2320" s="84"/>
      <c r="I2320" s="84">
        <v>14</v>
      </c>
      <c r="J2320" s="85">
        <v>1</v>
      </c>
      <c r="K2320" s="86">
        <v>15919</v>
      </c>
      <c r="L2320" s="84" t="s">
        <v>10404</v>
      </c>
      <c r="M2320" s="84" t="s">
        <v>10411</v>
      </c>
      <c r="N2320" s="84" t="s">
        <v>10408</v>
      </c>
      <c r="O2320" s="84" t="s">
        <v>10413</v>
      </c>
      <c r="P2320" s="84" t="s">
        <v>10414</v>
      </c>
      <c r="Q2320" s="87">
        <v>15992</v>
      </c>
      <c r="R2320" s="84"/>
    </row>
    <row r="2321" spans="1:18" x14ac:dyDescent="0.25">
      <c r="A2321" s="72" t="str">
        <f t="shared" si="63"/>
        <v>KB</v>
      </c>
      <c r="B2321" s="72" t="str">
        <f t="shared" si="64"/>
        <v>114</v>
      </c>
      <c r="C2321" s="72" t="s">
        <v>10250</v>
      </c>
      <c r="D2321" s="72" t="s">
        <v>583</v>
      </c>
      <c r="E2321" s="72" t="s">
        <v>10407</v>
      </c>
      <c r="F2321" s="72"/>
      <c r="G2321" s="72" t="s">
        <v>10402</v>
      </c>
      <c r="H2321" s="72"/>
      <c r="I2321" s="72">
        <v>15</v>
      </c>
      <c r="J2321" s="73">
        <v>1</v>
      </c>
      <c r="K2321" s="74">
        <v>15919</v>
      </c>
      <c r="L2321" s="72" t="s">
        <v>10404</v>
      </c>
      <c r="M2321" s="72" t="s">
        <v>10411</v>
      </c>
      <c r="N2321" s="72" t="s">
        <v>10408</v>
      </c>
      <c r="O2321" s="72" t="s">
        <v>10413</v>
      </c>
      <c r="P2321" s="72" t="s">
        <v>10414</v>
      </c>
      <c r="Q2321" s="83">
        <v>0</v>
      </c>
      <c r="R2321" s="72"/>
    </row>
    <row r="2322" spans="1:18" x14ac:dyDescent="0.25">
      <c r="A2322" s="72" t="str">
        <f t="shared" si="63"/>
        <v>KB</v>
      </c>
      <c r="B2322" s="72" t="str">
        <f t="shared" si="64"/>
        <v>115</v>
      </c>
      <c r="C2322" s="72" t="s">
        <v>4126</v>
      </c>
      <c r="D2322" s="72" t="s">
        <v>583</v>
      </c>
      <c r="E2322" s="72" t="s">
        <v>10407</v>
      </c>
      <c r="F2322" s="72"/>
      <c r="G2322" s="72" t="s">
        <v>10402</v>
      </c>
      <c r="H2322" s="72"/>
      <c r="I2322" s="72">
        <v>16</v>
      </c>
      <c r="J2322" s="73">
        <v>1</v>
      </c>
      <c r="K2322" s="74">
        <v>15919</v>
      </c>
      <c r="L2322" s="72" t="s">
        <v>10404</v>
      </c>
      <c r="M2322" s="72" t="s">
        <v>10411</v>
      </c>
      <c r="N2322" s="72" t="s">
        <v>10408</v>
      </c>
      <c r="O2322" s="72" t="s">
        <v>10413</v>
      </c>
      <c r="P2322" s="72" t="s">
        <v>10414</v>
      </c>
      <c r="Q2322" s="83" t="s">
        <v>19238</v>
      </c>
      <c r="R2322" s="72"/>
    </row>
    <row r="2323" spans="1:18" x14ac:dyDescent="0.25">
      <c r="A2323" s="72" t="str">
        <f t="shared" si="63"/>
        <v>KB</v>
      </c>
      <c r="B2323" s="72" t="str">
        <f t="shared" si="64"/>
        <v>116</v>
      </c>
      <c r="C2323" s="72" t="s">
        <v>1101</v>
      </c>
      <c r="D2323" s="72" t="s">
        <v>583</v>
      </c>
      <c r="E2323" s="72" t="s">
        <v>10407</v>
      </c>
      <c r="F2323" s="72"/>
      <c r="G2323" s="72" t="s">
        <v>10402</v>
      </c>
      <c r="H2323" s="72"/>
      <c r="I2323" s="72">
        <v>17</v>
      </c>
      <c r="J2323" s="73">
        <v>1</v>
      </c>
      <c r="K2323" s="74">
        <v>15919</v>
      </c>
      <c r="L2323" s="72" t="s">
        <v>10404</v>
      </c>
      <c r="M2323" s="72" t="s">
        <v>10411</v>
      </c>
      <c r="N2323" s="72" t="s">
        <v>10408</v>
      </c>
      <c r="O2323" s="72" t="s">
        <v>10413</v>
      </c>
      <c r="P2323" s="72" t="s">
        <v>10414</v>
      </c>
      <c r="Q2323" s="83" t="s">
        <v>19239</v>
      </c>
      <c r="R2323" s="72"/>
    </row>
    <row r="2324" spans="1:18" x14ac:dyDescent="0.25">
      <c r="A2324" s="72" t="str">
        <f t="shared" si="63"/>
        <v>KB</v>
      </c>
      <c r="B2324" s="72" t="str">
        <f t="shared" si="64"/>
        <v>117</v>
      </c>
      <c r="C2324" s="72" t="s">
        <v>5815</v>
      </c>
      <c r="D2324" s="72" t="s">
        <v>583</v>
      </c>
      <c r="E2324" s="72" t="s">
        <v>10407</v>
      </c>
      <c r="F2324" s="72"/>
      <c r="G2324" s="72" t="s">
        <v>10402</v>
      </c>
      <c r="H2324" s="72"/>
      <c r="I2324" s="72">
        <v>18</v>
      </c>
      <c r="J2324" s="73">
        <v>1</v>
      </c>
      <c r="K2324" s="74">
        <v>15919</v>
      </c>
      <c r="L2324" s="72" t="s">
        <v>10404</v>
      </c>
      <c r="M2324" s="72" t="s">
        <v>10411</v>
      </c>
      <c r="N2324" s="72" t="s">
        <v>10408</v>
      </c>
      <c r="O2324" s="72" t="s">
        <v>10413</v>
      </c>
      <c r="P2324" s="72" t="s">
        <v>10414</v>
      </c>
      <c r="Q2324" s="83" t="s">
        <v>19240</v>
      </c>
      <c r="R2324" s="72"/>
    </row>
    <row r="2325" spans="1:18" x14ac:dyDescent="0.25">
      <c r="A2325" s="72" t="str">
        <f t="shared" si="63"/>
        <v>KB</v>
      </c>
      <c r="B2325" s="72" t="str">
        <f t="shared" si="64"/>
        <v>118</v>
      </c>
      <c r="C2325" s="72" t="s">
        <v>1633</v>
      </c>
      <c r="D2325" s="72" t="s">
        <v>583</v>
      </c>
      <c r="E2325" s="72" t="s">
        <v>10407</v>
      </c>
      <c r="F2325" s="72"/>
      <c r="G2325" s="72" t="s">
        <v>10402</v>
      </c>
      <c r="H2325" s="72"/>
      <c r="I2325" s="72">
        <v>19</v>
      </c>
      <c r="J2325" s="73">
        <v>1</v>
      </c>
      <c r="K2325" s="74">
        <v>15950</v>
      </c>
      <c r="L2325" s="72" t="s">
        <v>10404</v>
      </c>
      <c r="M2325" s="72" t="s">
        <v>10411</v>
      </c>
      <c r="N2325" s="72" t="s">
        <v>10408</v>
      </c>
      <c r="O2325" s="72" t="s">
        <v>10413</v>
      </c>
      <c r="P2325" s="72" t="s">
        <v>10414</v>
      </c>
      <c r="Q2325" s="83" t="s">
        <v>19241</v>
      </c>
      <c r="R2325" s="72"/>
    </row>
    <row r="2326" spans="1:18" x14ac:dyDescent="0.25">
      <c r="A2326" s="72" t="str">
        <f t="shared" si="63"/>
        <v>KB</v>
      </c>
      <c r="B2326" s="72" t="str">
        <f t="shared" si="64"/>
        <v>119</v>
      </c>
      <c r="C2326" s="72" t="s">
        <v>1054</v>
      </c>
      <c r="D2326" s="72" t="s">
        <v>583</v>
      </c>
      <c r="E2326" s="72" t="s">
        <v>10407</v>
      </c>
      <c r="F2326" s="72"/>
      <c r="G2326" s="72" t="s">
        <v>10402</v>
      </c>
      <c r="H2326" s="72"/>
      <c r="I2326" s="72">
        <v>20</v>
      </c>
      <c r="J2326" s="73">
        <v>1</v>
      </c>
      <c r="K2326" s="74">
        <v>15950</v>
      </c>
      <c r="L2326" s="72" t="s">
        <v>10404</v>
      </c>
      <c r="M2326" s="72" t="s">
        <v>10411</v>
      </c>
      <c r="N2326" s="72" t="s">
        <v>10408</v>
      </c>
      <c r="O2326" s="72" t="s">
        <v>10413</v>
      </c>
      <c r="P2326" s="72" t="s">
        <v>10414</v>
      </c>
      <c r="Q2326" s="83" t="s">
        <v>19242</v>
      </c>
      <c r="R2326" s="72"/>
    </row>
    <row r="2327" spans="1:18" x14ac:dyDescent="0.25">
      <c r="A2327" s="72" t="str">
        <f t="shared" si="63"/>
        <v>KB</v>
      </c>
      <c r="B2327" s="72" t="str">
        <f t="shared" si="64"/>
        <v>120</v>
      </c>
      <c r="C2327" s="72" t="s">
        <v>3504</v>
      </c>
      <c r="D2327" s="72" t="s">
        <v>583</v>
      </c>
      <c r="E2327" s="72" t="s">
        <v>10407</v>
      </c>
      <c r="F2327" s="72"/>
      <c r="G2327" s="72" t="s">
        <v>10402</v>
      </c>
      <c r="H2327" s="72"/>
      <c r="I2327" s="72">
        <v>21</v>
      </c>
      <c r="J2327" s="73">
        <v>1</v>
      </c>
      <c r="K2327" s="74">
        <v>15950</v>
      </c>
      <c r="L2327" s="72" t="s">
        <v>10404</v>
      </c>
      <c r="M2327" s="72" t="s">
        <v>10411</v>
      </c>
      <c r="N2327" s="72" t="s">
        <v>10408</v>
      </c>
      <c r="O2327" s="72" t="s">
        <v>10413</v>
      </c>
      <c r="P2327" s="72" t="s">
        <v>10414</v>
      </c>
      <c r="Q2327" s="83" t="s">
        <v>19163</v>
      </c>
      <c r="R2327" s="72"/>
    </row>
    <row r="2328" spans="1:18" x14ac:dyDescent="0.25">
      <c r="A2328" s="72" t="str">
        <f t="shared" si="63"/>
        <v>KB</v>
      </c>
      <c r="B2328" s="72" t="str">
        <f t="shared" si="64"/>
        <v>121</v>
      </c>
      <c r="C2328" s="72" t="s">
        <v>10251</v>
      </c>
      <c r="D2328" s="72" t="s">
        <v>583</v>
      </c>
      <c r="E2328" s="72" t="s">
        <v>10407</v>
      </c>
      <c r="F2328" s="72"/>
      <c r="G2328" s="72" t="s">
        <v>10402</v>
      </c>
      <c r="H2328" s="72"/>
      <c r="I2328" s="72">
        <v>22</v>
      </c>
      <c r="J2328" s="73">
        <v>1</v>
      </c>
      <c r="K2328" s="74">
        <v>15950</v>
      </c>
      <c r="L2328" s="72" t="s">
        <v>10404</v>
      </c>
      <c r="M2328" s="72" t="s">
        <v>10411</v>
      </c>
      <c r="N2328" s="72" t="s">
        <v>10408</v>
      </c>
      <c r="O2328" s="72" t="s">
        <v>10413</v>
      </c>
      <c r="P2328" s="72" t="s">
        <v>10414</v>
      </c>
      <c r="Q2328" s="83">
        <v>0</v>
      </c>
      <c r="R2328" s="72"/>
    </row>
    <row r="2329" spans="1:18" x14ac:dyDescent="0.25">
      <c r="A2329" s="72" t="str">
        <f t="shared" si="63"/>
        <v>KB</v>
      </c>
      <c r="B2329" s="72" t="str">
        <f t="shared" si="64"/>
        <v>122</v>
      </c>
      <c r="C2329" s="72" t="s">
        <v>5525</v>
      </c>
      <c r="D2329" s="72" t="s">
        <v>583</v>
      </c>
      <c r="E2329" s="72" t="s">
        <v>10407</v>
      </c>
      <c r="F2329" s="72"/>
      <c r="G2329" s="72" t="s">
        <v>10402</v>
      </c>
      <c r="H2329" s="72"/>
      <c r="I2329" s="72">
        <v>23</v>
      </c>
      <c r="J2329" s="73">
        <v>1</v>
      </c>
      <c r="K2329" s="74">
        <v>15950</v>
      </c>
      <c r="L2329" s="72" t="s">
        <v>10404</v>
      </c>
      <c r="M2329" s="72" t="s">
        <v>10411</v>
      </c>
      <c r="N2329" s="72" t="s">
        <v>10408</v>
      </c>
      <c r="O2329" s="72" t="s">
        <v>10413</v>
      </c>
      <c r="P2329" s="72" t="s">
        <v>10414</v>
      </c>
      <c r="Q2329" s="83" t="s">
        <v>19243</v>
      </c>
      <c r="R2329" s="72"/>
    </row>
    <row r="2330" spans="1:18" x14ac:dyDescent="0.25">
      <c r="A2330" s="72" t="str">
        <f t="shared" si="63"/>
        <v>KB</v>
      </c>
      <c r="B2330" s="72" t="str">
        <f t="shared" si="64"/>
        <v>123</v>
      </c>
      <c r="C2330" s="72" t="s">
        <v>3217</v>
      </c>
      <c r="D2330" s="72" t="s">
        <v>583</v>
      </c>
      <c r="E2330" s="72" t="s">
        <v>10415</v>
      </c>
      <c r="F2330" s="72"/>
      <c r="G2330" s="72" t="s">
        <v>10402</v>
      </c>
      <c r="H2330" s="72"/>
      <c r="I2330" s="72">
        <v>24</v>
      </c>
      <c r="J2330" s="73">
        <v>1</v>
      </c>
      <c r="K2330" s="74">
        <v>15950</v>
      </c>
      <c r="L2330" s="72" t="s">
        <v>10404</v>
      </c>
      <c r="M2330" s="72" t="s">
        <v>10411</v>
      </c>
      <c r="N2330" s="72" t="s">
        <v>10408</v>
      </c>
      <c r="O2330" s="72" t="s">
        <v>10413</v>
      </c>
      <c r="P2330" s="72" t="s">
        <v>10414</v>
      </c>
      <c r="Q2330" s="83" t="s">
        <v>19193</v>
      </c>
      <c r="R2330" s="72"/>
    </row>
    <row r="2331" spans="1:18" x14ac:dyDescent="0.25">
      <c r="A2331" s="72" t="str">
        <f t="shared" si="63"/>
        <v>KB</v>
      </c>
      <c r="B2331" s="72" t="str">
        <f t="shared" si="64"/>
        <v>124</v>
      </c>
      <c r="C2331" s="72" t="s">
        <v>5936</v>
      </c>
      <c r="D2331" s="72" t="s">
        <v>583</v>
      </c>
      <c r="E2331" s="72" t="s">
        <v>10415</v>
      </c>
      <c r="F2331" s="72"/>
      <c r="G2331" s="72" t="s">
        <v>10402</v>
      </c>
      <c r="H2331" s="72"/>
      <c r="I2331" s="72">
        <v>25</v>
      </c>
      <c r="J2331" s="73">
        <v>1</v>
      </c>
      <c r="K2331" s="74">
        <v>15950</v>
      </c>
      <c r="L2331" s="72" t="s">
        <v>10404</v>
      </c>
      <c r="M2331" s="72" t="s">
        <v>10411</v>
      </c>
      <c r="N2331" s="72" t="s">
        <v>10408</v>
      </c>
      <c r="O2331" s="72" t="s">
        <v>10413</v>
      </c>
      <c r="P2331" s="72" t="s">
        <v>10414</v>
      </c>
      <c r="Q2331" s="83" t="s">
        <v>19186</v>
      </c>
      <c r="R2331" s="72"/>
    </row>
    <row r="2332" spans="1:18" x14ac:dyDescent="0.25">
      <c r="A2332" s="72" t="str">
        <f t="shared" si="63"/>
        <v>KB</v>
      </c>
      <c r="B2332" s="72" t="str">
        <f t="shared" si="64"/>
        <v>125</v>
      </c>
      <c r="C2332" s="72" t="s">
        <v>2854</v>
      </c>
      <c r="D2332" s="72" t="s">
        <v>583</v>
      </c>
      <c r="E2332" s="72" t="s">
        <v>10415</v>
      </c>
      <c r="F2332" s="72"/>
      <c r="G2332" s="72" t="s">
        <v>10402</v>
      </c>
      <c r="H2332" s="72"/>
      <c r="I2332" s="72">
        <v>26</v>
      </c>
      <c r="J2332" s="73">
        <v>1</v>
      </c>
      <c r="K2332" s="74">
        <v>15950</v>
      </c>
      <c r="L2332" s="72" t="s">
        <v>10404</v>
      </c>
      <c r="M2332" s="72" t="s">
        <v>10411</v>
      </c>
      <c r="N2332" s="72" t="s">
        <v>10408</v>
      </c>
      <c r="O2332" s="72" t="s">
        <v>10413</v>
      </c>
      <c r="P2332" s="72" t="s">
        <v>10414</v>
      </c>
      <c r="Q2332" s="83">
        <v>16516</v>
      </c>
      <c r="R2332" s="72"/>
    </row>
    <row r="2333" spans="1:18" x14ac:dyDescent="0.25">
      <c r="A2333" s="72" t="str">
        <f t="shared" si="63"/>
        <v>KB</v>
      </c>
      <c r="B2333" s="72" t="str">
        <f t="shared" si="64"/>
        <v>126</v>
      </c>
      <c r="C2333" s="72" t="s">
        <v>2335</v>
      </c>
      <c r="D2333" s="72" t="s">
        <v>583</v>
      </c>
      <c r="E2333" s="72" t="s">
        <v>10415</v>
      </c>
      <c r="F2333" s="72"/>
      <c r="G2333" s="72" t="s">
        <v>10402</v>
      </c>
      <c r="H2333" s="72"/>
      <c r="I2333" s="72">
        <v>27</v>
      </c>
      <c r="J2333" s="73">
        <v>1</v>
      </c>
      <c r="K2333" s="74">
        <v>15950</v>
      </c>
      <c r="L2333" s="72" t="s">
        <v>10404</v>
      </c>
      <c r="M2333" s="72" t="s">
        <v>10411</v>
      </c>
      <c r="N2333" s="72" t="s">
        <v>10408</v>
      </c>
      <c r="O2333" s="72" t="s">
        <v>10413</v>
      </c>
      <c r="P2333" s="72" t="s">
        <v>10414</v>
      </c>
      <c r="Q2333" s="83" t="s">
        <v>19194</v>
      </c>
      <c r="R2333" s="72"/>
    </row>
    <row r="2334" spans="1:18" x14ac:dyDescent="0.25">
      <c r="A2334" s="72" t="str">
        <f t="shared" si="63"/>
        <v>KB</v>
      </c>
      <c r="B2334" s="72" t="str">
        <f t="shared" si="64"/>
        <v>127</v>
      </c>
      <c r="C2334" s="72" t="s">
        <v>10252</v>
      </c>
      <c r="D2334" s="72" t="s">
        <v>583</v>
      </c>
      <c r="E2334" s="72" t="s">
        <v>10415</v>
      </c>
      <c r="F2334" s="72"/>
      <c r="G2334" s="72" t="s">
        <v>10402</v>
      </c>
      <c r="H2334" s="72"/>
      <c r="I2334" s="72">
        <v>28</v>
      </c>
      <c r="J2334" s="73">
        <v>1</v>
      </c>
      <c r="K2334" s="74">
        <v>15950</v>
      </c>
      <c r="L2334" s="72" t="s">
        <v>10404</v>
      </c>
      <c r="M2334" s="72" t="s">
        <v>10411</v>
      </c>
      <c r="N2334" s="72" t="s">
        <v>10408</v>
      </c>
      <c r="O2334" s="72" t="s">
        <v>10413</v>
      </c>
      <c r="P2334" s="72" t="s">
        <v>10414</v>
      </c>
      <c r="Q2334" s="83">
        <v>0</v>
      </c>
      <c r="R2334" s="72"/>
    </row>
    <row r="2335" spans="1:18" x14ac:dyDescent="0.25">
      <c r="A2335" s="72" t="str">
        <f t="shared" si="63"/>
        <v>KB</v>
      </c>
      <c r="B2335" s="72" t="str">
        <f t="shared" si="64"/>
        <v>128</v>
      </c>
      <c r="C2335" s="72" t="s">
        <v>10253</v>
      </c>
      <c r="D2335" s="72" t="s">
        <v>583</v>
      </c>
      <c r="E2335" s="72" t="s">
        <v>10415</v>
      </c>
      <c r="F2335" s="72"/>
      <c r="G2335" s="72" t="s">
        <v>10402</v>
      </c>
      <c r="H2335" s="72"/>
      <c r="I2335" s="72">
        <v>29</v>
      </c>
      <c r="J2335" s="73">
        <v>1</v>
      </c>
      <c r="K2335" s="74">
        <v>15950</v>
      </c>
      <c r="L2335" s="72" t="s">
        <v>10404</v>
      </c>
      <c r="M2335" s="72" t="s">
        <v>10411</v>
      </c>
      <c r="N2335" s="72" t="s">
        <v>10408</v>
      </c>
      <c r="O2335" s="72" t="s">
        <v>10413</v>
      </c>
      <c r="P2335" s="72" t="s">
        <v>10414</v>
      </c>
      <c r="Q2335" s="83">
        <v>0</v>
      </c>
      <c r="R2335" s="72"/>
    </row>
    <row r="2336" spans="1:18" x14ac:dyDescent="0.25">
      <c r="A2336" s="72" t="str">
        <f t="shared" si="63"/>
        <v>KB</v>
      </c>
      <c r="B2336" s="72" t="str">
        <f t="shared" si="64"/>
        <v>129</v>
      </c>
      <c r="C2336" s="72" t="s">
        <v>10254</v>
      </c>
      <c r="D2336" s="72" t="s">
        <v>583</v>
      </c>
      <c r="E2336" s="72" t="s">
        <v>10415</v>
      </c>
      <c r="F2336" s="72"/>
      <c r="G2336" s="72" t="s">
        <v>10402</v>
      </c>
      <c r="H2336" s="72"/>
      <c r="I2336" s="72">
        <v>30</v>
      </c>
      <c r="J2336" s="73">
        <v>1</v>
      </c>
      <c r="K2336" s="74">
        <v>15950</v>
      </c>
      <c r="L2336" s="72" t="s">
        <v>10404</v>
      </c>
      <c r="M2336" s="72" t="s">
        <v>10411</v>
      </c>
      <c r="N2336" s="72" t="s">
        <v>10408</v>
      </c>
      <c r="O2336" s="72" t="s">
        <v>10413</v>
      </c>
      <c r="P2336" s="72" t="s">
        <v>10414</v>
      </c>
      <c r="Q2336" s="83">
        <v>0</v>
      </c>
      <c r="R2336" s="72"/>
    </row>
    <row r="2337" spans="1:18" x14ac:dyDescent="0.25">
      <c r="A2337" s="72" t="str">
        <f t="shared" si="63"/>
        <v>KB</v>
      </c>
      <c r="B2337" s="72" t="str">
        <f t="shared" si="64"/>
        <v>130</v>
      </c>
      <c r="C2337" s="72" t="s">
        <v>1400</v>
      </c>
      <c r="D2337" s="72" t="s">
        <v>583</v>
      </c>
      <c r="E2337" s="72" t="s">
        <v>10415</v>
      </c>
      <c r="F2337" s="72"/>
      <c r="G2337" s="72" t="s">
        <v>10402</v>
      </c>
      <c r="H2337" s="72"/>
      <c r="I2337" s="72">
        <v>31</v>
      </c>
      <c r="J2337" s="73">
        <v>1</v>
      </c>
      <c r="K2337" s="74">
        <v>15980</v>
      </c>
      <c r="L2337" s="72" t="s">
        <v>10404</v>
      </c>
      <c r="M2337" s="72" t="s">
        <v>10411</v>
      </c>
      <c r="N2337" s="72" t="s">
        <v>10408</v>
      </c>
      <c r="O2337" s="72" t="s">
        <v>10413</v>
      </c>
      <c r="P2337" s="72" t="s">
        <v>10414</v>
      </c>
      <c r="Q2337" s="83">
        <v>16239</v>
      </c>
      <c r="R2337" s="72"/>
    </row>
    <row r="2338" spans="1:18" x14ac:dyDescent="0.25">
      <c r="A2338" s="72" t="str">
        <f t="shared" si="63"/>
        <v>KB</v>
      </c>
      <c r="B2338" s="72" t="str">
        <f t="shared" si="64"/>
        <v>131</v>
      </c>
      <c r="C2338" s="72" t="s">
        <v>1626</v>
      </c>
      <c r="D2338" s="72" t="s">
        <v>583</v>
      </c>
      <c r="E2338" s="72" t="s">
        <v>10415</v>
      </c>
      <c r="F2338" s="72"/>
      <c r="G2338" s="72" t="s">
        <v>10402</v>
      </c>
      <c r="H2338" s="72"/>
      <c r="I2338" s="72">
        <v>32</v>
      </c>
      <c r="J2338" s="73">
        <v>1</v>
      </c>
      <c r="K2338" s="74">
        <v>15980</v>
      </c>
      <c r="L2338" s="72" t="s">
        <v>10404</v>
      </c>
      <c r="M2338" s="72" t="s">
        <v>10411</v>
      </c>
      <c r="N2338" s="72" t="s">
        <v>10408</v>
      </c>
      <c r="O2338" s="72" t="s">
        <v>10413</v>
      </c>
      <c r="P2338" s="72" t="s">
        <v>10414</v>
      </c>
      <c r="Q2338" s="83">
        <v>16291</v>
      </c>
      <c r="R2338" s="72"/>
    </row>
    <row r="2339" spans="1:18" x14ac:dyDescent="0.25">
      <c r="A2339" s="72" t="str">
        <f t="shared" si="63"/>
        <v>KB</v>
      </c>
      <c r="B2339" s="72" t="str">
        <f t="shared" si="64"/>
        <v>132</v>
      </c>
      <c r="C2339" s="72" t="s">
        <v>3850</v>
      </c>
      <c r="D2339" s="72" t="s">
        <v>583</v>
      </c>
      <c r="E2339" s="72" t="s">
        <v>10415</v>
      </c>
      <c r="F2339" s="72"/>
      <c r="G2339" s="72" t="s">
        <v>10402</v>
      </c>
      <c r="H2339" s="72"/>
      <c r="I2339" s="72">
        <v>33</v>
      </c>
      <c r="J2339" s="73">
        <v>1</v>
      </c>
      <c r="K2339" s="74">
        <v>15980</v>
      </c>
      <c r="L2339" s="72" t="s">
        <v>10404</v>
      </c>
      <c r="M2339" s="72" t="s">
        <v>10411</v>
      </c>
      <c r="N2339" s="72" t="s">
        <v>10408</v>
      </c>
      <c r="O2339" s="72" t="s">
        <v>10413</v>
      </c>
      <c r="P2339" s="72" t="s">
        <v>10414</v>
      </c>
      <c r="Q2339" s="83" t="s">
        <v>19195</v>
      </c>
      <c r="R2339" s="72"/>
    </row>
    <row r="2340" spans="1:18" x14ac:dyDescent="0.25">
      <c r="A2340" s="72" t="str">
        <f t="shared" si="63"/>
        <v>KB</v>
      </c>
      <c r="B2340" s="72" t="str">
        <f t="shared" si="64"/>
        <v>133</v>
      </c>
      <c r="C2340" s="72" t="s">
        <v>4056</v>
      </c>
      <c r="D2340" s="72" t="s">
        <v>583</v>
      </c>
      <c r="E2340" s="72" t="s">
        <v>10415</v>
      </c>
      <c r="F2340" s="72"/>
      <c r="G2340" s="72" t="s">
        <v>10402</v>
      </c>
      <c r="H2340" s="72"/>
      <c r="I2340" s="72">
        <v>34</v>
      </c>
      <c r="J2340" s="73">
        <v>1</v>
      </c>
      <c r="K2340" s="74">
        <v>15980</v>
      </c>
      <c r="L2340" s="72" t="s">
        <v>10404</v>
      </c>
      <c r="M2340" s="72" t="s">
        <v>10411</v>
      </c>
      <c r="N2340" s="72" t="s">
        <v>10408</v>
      </c>
      <c r="O2340" s="72" t="s">
        <v>10413</v>
      </c>
      <c r="P2340" s="72" t="s">
        <v>10414</v>
      </c>
      <c r="Q2340" s="83" t="s">
        <v>19196</v>
      </c>
      <c r="R2340" s="72"/>
    </row>
    <row r="2341" spans="1:18" x14ac:dyDescent="0.25">
      <c r="A2341" s="72" t="str">
        <f t="shared" ref="A2341:A2404" si="65">LEFT(C2341,2)</f>
        <v>KB</v>
      </c>
      <c r="B2341" s="72" t="str">
        <f t="shared" ref="B2341:B2404" si="66">RIGHT(C2341,3)</f>
        <v>134</v>
      </c>
      <c r="C2341" s="72" t="s">
        <v>4070</v>
      </c>
      <c r="D2341" s="72" t="s">
        <v>583</v>
      </c>
      <c r="E2341" s="72" t="s">
        <v>10415</v>
      </c>
      <c r="F2341" s="72"/>
      <c r="G2341" s="72" t="s">
        <v>10402</v>
      </c>
      <c r="H2341" s="72"/>
      <c r="I2341" s="72">
        <v>35</v>
      </c>
      <c r="J2341" s="73">
        <v>1</v>
      </c>
      <c r="K2341" s="74">
        <v>16011</v>
      </c>
      <c r="L2341" s="72" t="s">
        <v>10404</v>
      </c>
      <c r="M2341" s="72" t="s">
        <v>10411</v>
      </c>
      <c r="N2341" s="72" t="s">
        <v>10408</v>
      </c>
      <c r="O2341" s="72" t="s">
        <v>10413</v>
      </c>
      <c r="P2341" s="72" t="s">
        <v>10414</v>
      </c>
      <c r="Q2341" s="83" t="s">
        <v>9892</v>
      </c>
      <c r="R2341" s="72"/>
    </row>
    <row r="2342" spans="1:18" x14ac:dyDescent="0.25">
      <c r="A2342" s="72" t="str">
        <f t="shared" si="65"/>
        <v>KB</v>
      </c>
      <c r="B2342" s="72" t="str">
        <f t="shared" si="66"/>
        <v>135</v>
      </c>
      <c r="C2342" s="72" t="s">
        <v>10255</v>
      </c>
      <c r="D2342" s="72" t="s">
        <v>583</v>
      </c>
      <c r="E2342" s="72" t="s">
        <v>10415</v>
      </c>
      <c r="F2342" s="72"/>
      <c r="G2342" s="72" t="s">
        <v>10402</v>
      </c>
      <c r="H2342" s="72"/>
      <c r="I2342" s="72">
        <v>36</v>
      </c>
      <c r="J2342" s="73">
        <v>1</v>
      </c>
      <c r="K2342" s="74">
        <v>16011</v>
      </c>
      <c r="L2342" s="72" t="s">
        <v>10404</v>
      </c>
      <c r="M2342" s="72" t="s">
        <v>10411</v>
      </c>
      <c r="N2342" s="72" t="s">
        <v>10408</v>
      </c>
      <c r="O2342" s="72" t="s">
        <v>10413</v>
      </c>
      <c r="P2342" s="72" t="s">
        <v>10414</v>
      </c>
      <c r="Q2342" s="83">
        <v>0</v>
      </c>
      <c r="R2342" s="72"/>
    </row>
    <row r="2343" spans="1:18" x14ac:dyDescent="0.25">
      <c r="A2343" s="72" t="str">
        <f t="shared" si="65"/>
        <v>KB</v>
      </c>
      <c r="B2343" s="72" t="str">
        <f t="shared" si="66"/>
        <v>136</v>
      </c>
      <c r="C2343" s="72" t="s">
        <v>10256</v>
      </c>
      <c r="D2343" s="72" t="s">
        <v>583</v>
      </c>
      <c r="E2343" s="72" t="s">
        <v>10415</v>
      </c>
      <c r="F2343" s="72"/>
      <c r="G2343" s="72" t="s">
        <v>10402</v>
      </c>
      <c r="H2343" s="72"/>
      <c r="I2343" s="72">
        <v>37</v>
      </c>
      <c r="J2343" s="73">
        <v>1</v>
      </c>
      <c r="K2343" s="74">
        <v>16011</v>
      </c>
      <c r="L2343" s="72" t="s">
        <v>10404</v>
      </c>
      <c r="M2343" s="72" t="s">
        <v>10411</v>
      </c>
      <c r="N2343" s="72" t="s">
        <v>10408</v>
      </c>
      <c r="O2343" s="72" t="s">
        <v>10413</v>
      </c>
      <c r="P2343" s="72" t="s">
        <v>10414</v>
      </c>
      <c r="Q2343" s="83">
        <v>0</v>
      </c>
      <c r="R2343" s="72"/>
    </row>
    <row r="2344" spans="1:18" x14ac:dyDescent="0.25">
      <c r="A2344" s="72" t="str">
        <f t="shared" si="65"/>
        <v>KB</v>
      </c>
      <c r="B2344" s="72" t="str">
        <f t="shared" si="66"/>
        <v>137</v>
      </c>
      <c r="C2344" s="72" t="s">
        <v>10257</v>
      </c>
      <c r="D2344" s="72" t="s">
        <v>583</v>
      </c>
      <c r="E2344" s="72" t="s">
        <v>10415</v>
      </c>
      <c r="F2344" s="72"/>
      <c r="G2344" s="72" t="s">
        <v>10402</v>
      </c>
      <c r="H2344" s="72"/>
      <c r="I2344" s="72">
        <v>38</v>
      </c>
      <c r="J2344" s="73">
        <v>1</v>
      </c>
      <c r="K2344" s="74">
        <v>16011</v>
      </c>
      <c r="L2344" s="72" t="s">
        <v>10404</v>
      </c>
      <c r="M2344" s="72" t="s">
        <v>10411</v>
      </c>
      <c r="N2344" s="72" t="s">
        <v>10408</v>
      </c>
      <c r="O2344" s="72" t="s">
        <v>10413</v>
      </c>
      <c r="P2344" s="72" t="s">
        <v>10414</v>
      </c>
      <c r="Q2344" s="83">
        <v>0</v>
      </c>
      <c r="R2344" s="72"/>
    </row>
    <row r="2345" spans="1:18" x14ac:dyDescent="0.25">
      <c r="A2345" s="72" t="str">
        <f t="shared" si="65"/>
        <v>KB</v>
      </c>
      <c r="B2345" s="72" t="str">
        <f t="shared" si="66"/>
        <v>138</v>
      </c>
      <c r="C2345" s="72" t="s">
        <v>4697</v>
      </c>
      <c r="D2345" s="72" t="s">
        <v>583</v>
      </c>
      <c r="E2345" s="72" t="s">
        <v>10415</v>
      </c>
      <c r="F2345" s="72"/>
      <c r="G2345" s="72" t="s">
        <v>10402</v>
      </c>
      <c r="H2345" s="72"/>
      <c r="I2345" s="72">
        <v>39</v>
      </c>
      <c r="J2345" s="73">
        <v>1</v>
      </c>
      <c r="K2345" s="74">
        <v>16011</v>
      </c>
      <c r="L2345" s="72" t="s">
        <v>10404</v>
      </c>
      <c r="M2345" s="72" t="s">
        <v>10411</v>
      </c>
      <c r="N2345" s="72" t="s">
        <v>10408</v>
      </c>
      <c r="O2345" s="72" t="s">
        <v>10413</v>
      </c>
      <c r="P2345" s="72" t="s">
        <v>10414</v>
      </c>
      <c r="Q2345" s="83" t="s">
        <v>19197</v>
      </c>
      <c r="R2345" s="72"/>
    </row>
    <row r="2346" spans="1:18" x14ac:dyDescent="0.25">
      <c r="A2346" s="72" t="str">
        <f t="shared" si="65"/>
        <v>KB</v>
      </c>
      <c r="B2346" s="72" t="str">
        <f t="shared" si="66"/>
        <v>139</v>
      </c>
      <c r="C2346" s="72" t="s">
        <v>1678</v>
      </c>
      <c r="D2346" s="72" t="s">
        <v>583</v>
      </c>
      <c r="E2346" s="72" t="s">
        <v>10415</v>
      </c>
      <c r="F2346" s="72"/>
      <c r="G2346" s="72" t="s">
        <v>10402</v>
      </c>
      <c r="H2346" s="72"/>
      <c r="I2346" s="72">
        <v>40</v>
      </c>
      <c r="J2346" s="73">
        <v>1</v>
      </c>
      <c r="K2346" s="74">
        <v>16011</v>
      </c>
      <c r="L2346" s="72" t="s">
        <v>10404</v>
      </c>
      <c r="M2346" s="72" t="s">
        <v>10411</v>
      </c>
      <c r="N2346" s="72" t="s">
        <v>10408</v>
      </c>
      <c r="O2346" s="72" t="s">
        <v>10413</v>
      </c>
      <c r="P2346" s="72" t="s">
        <v>10414</v>
      </c>
      <c r="Q2346" s="83">
        <v>16299</v>
      </c>
      <c r="R2346" s="72"/>
    </row>
    <row r="2347" spans="1:18" x14ac:dyDescent="0.25">
      <c r="A2347" s="72" t="str">
        <f t="shared" si="65"/>
        <v>KB</v>
      </c>
      <c r="B2347" s="72" t="str">
        <f t="shared" si="66"/>
        <v>140</v>
      </c>
      <c r="C2347" s="72" t="s">
        <v>3820</v>
      </c>
      <c r="D2347" s="72" t="s">
        <v>583</v>
      </c>
      <c r="E2347" s="72" t="s">
        <v>10415</v>
      </c>
      <c r="F2347" s="72"/>
      <c r="G2347" s="72" t="s">
        <v>10402</v>
      </c>
      <c r="H2347" s="72"/>
      <c r="I2347" s="72">
        <v>41</v>
      </c>
      <c r="J2347" s="73">
        <v>1</v>
      </c>
      <c r="K2347" s="74">
        <v>16011</v>
      </c>
      <c r="L2347" s="72" t="s">
        <v>10404</v>
      </c>
      <c r="M2347" s="72" t="s">
        <v>10411</v>
      </c>
      <c r="N2347" s="72" t="s">
        <v>10408</v>
      </c>
      <c r="O2347" s="72" t="s">
        <v>10413</v>
      </c>
      <c r="P2347" s="72" t="s">
        <v>10414</v>
      </c>
      <c r="Q2347" s="83" t="s">
        <v>19198</v>
      </c>
      <c r="R2347" s="72"/>
    </row>
    <row r="2348" spans="1:18" x14ac:dyDescent="0.25">
      <c r="A2348" s="72" t="str">
        <f t="shared" si="65"/>
        <v>KB</v>
      </c>
      <c r="B2348" s="72" t="str">
        <f t="shared" si="66"/>
        <v>141</v>
      </c>
      <c r="C2348" s="72" t="s">
        <v>1511</v>
      </c>
      <c r="D2348" s="72" t="s">
        <v>583</v>
      </c>
      <c r="E2348" s="72" t="s">
        <v>10415</v>
      </c>
      <c r="F2348" s="72"/>
      <c r="G2348" s="72" t="s">
        <v>10402</v>
      </c>
      <c r="H2348" s="72"/>
      <c r="I2348" s="72">
        <v>42</v>
      </c>
      <c r="J2348" s="73">
        <v>1</v>
      </c>
      <c r="K2348" s="74">
        <v>16041</v>
      </c>
      <c r="L2348" s="72" t="s">
        <v>10404</v>
      </c>
      <c r="M2348" s="72" t="s">
        <v>10411</v>
      </c>
      <c r="N2348" s="72" t="s">
        <v>10408</v>
      </c>
      <c r="O2348" s="72" t="s">
        <v>10413</v>
      </c>
      <c r="P2348" s="72" t="s">
        <v>10414</v>
      </c>
      <c r="Q2348" s="83">
        <v>16268</v>
      </c>
      <c r="R2348" s="72"/>
    </row>
    <row r="2349" spans="1:18" x14ac:dyDescent="0.25">
      <c r="A2349" s="72" t="str">
        <f t="shared" si="65"/>
        <v>KB</v>
      </c>
      <c r="B2349" s="72" t="str">
        <f t="shared" si="66"/>
        <v>142</v>
      </c>
      <c r="C2349" s="72" t="s">
        <v>10258</v>
      </c>
      <c r="D2349" s="72" t="s">
        <v>583</v>
      </c>
      <c r="E2349" s="72" t="s">
        <v>10415</v>
      </c>
      <c r="F2349" s="72"/>
      <c r="G2349" s="72" t="s">
        <v>10402</v>
      </c>
      <c r="H2349" s="72"/>
      <c r="I2349" s="72">
        <v>43</v>
      </c>
      <c r="J2349" s="73">
        <v>1</v>
      </c>
      <c r="K2349" s="74">
        <v>16041</v>
      </c>
      <c r="L2349" s="72" t="s">
        <v>10404</v>
      </c>
      <c r="M2349" s="72" t="s">
        <v>10411</v>
      </c>
      <c r="N2349" s="72" t="s">
        <v>10408</v>
      </c>
      <c r="O2349" s="72" t="s">
        <v>10413</v>
      </c>
      <c r="P2349" s="72" t="s">
        <v>10414</v>
      </c>
      <c r="Q2349" s="83">
        <v>0</v>
      </c>
      <c r="R2349" s="72"/>
    </row>
    <row r="2350" spans="1:18" x14ac:dyDescent="0.25">
      <c r="A2350" s="72" t="str">
        <f t="shared" si="65"/>
        <v>KB</v>
      </c>
      <c r="B2350" s="72" t="str">
        <f t="shared" si="66"/>
        <v>143</v>
      </c>
      <c r="C2350" s="72" t="s">
        <v>10259</v>
      </c>
      <c r="D2350" s="72" t="s">
        <v>583</v>
      </c>
      <c r="E2350" s="72" t="s">
        <v>10415</v>
      </c>
      <c r="F2350" s="72"/>
      <c r="G2350" s="72" t="s">
        <v>10402</v>
      </c>
      <c r="H2350" s="72"/>
      <c r="I2350" s="72">
        <v>44</v>
      </c>
      <c r="J2350" s="73">
        <v>1</v>
      </c>
      <c r="K2350" s="74">
        <v>16072</v>
      </c>
      <c r="L2350" s="72" t="s">
        <v>10404</v>
      </c>
      <c r="M2350" s="72" t="s">
        <v>10411</v>
      </c>
      <c r="N2350" s="72" t="s">
        <v>10408</v>
      </c>
      <c r="O2350" s="72" t="s">
        <v>10413</v>
      </c>
      <c r="P2350" s="72" t="s">
        <v>10414</v>
      </c>
      <c r="Q2350" s="83">
        <v>0</v>
      </c>
      <c r="R2350" s="72"/>
    </row>
    <row r="2351" spans="1:18" x14ac:dyDescent="0.25">
      <c r="A2351" s="72" t="str">
        <f t="shared" si="65"/>
        <v>KB</v>
      </c>
      <c r="B2351" s="72" t="str">
        <f t="shared" si="66"/>
        <v>144</v>
      </c>
      <c r="C2351" s="72" t="s">
        <v>10010</v>
      </c>
      <c r="D2351" s="72" t="s">
        <v>583</v>
      </c>
      <c r="E2351" s="72" t="s">
        <v>10415</v>
      </c>
      <c r="F2351" s="72"/>
      <c r="G2351" s="72" t="s">
        <v>10402</v>
      </c>
      <c r="H2351" s="72"/>
      <c r="I2351" s="72">
        <v>45</v>
      </c>
      <c r="J2351" s="73">
        <v>1</v>
      </c>
      <c r="K2351" s="74">
        <v>16072</v>
      </c>
      <c r="L2351" s="72" t="s">
        <v>10404</v>
      </c>
      <c r="M2351" s="72" t="s">
        <v>10411</v>
      </c>
      <c r="N2351" s="72" t="s">
        <v>10408</v>
      </c>
      <c r="O2351" s="72" t="s">
        <v>10413</v>
      </c>
      <c r="P2351" s="72" t="s">
        <v>10414</v>
      </c>
      <c r="Q2351" s="83">
        <v>0</v>
      </c>
      <c r="R2351" s="72"/>
    </row>
    <row r="2352" spans="1:18" x14ac:dyDescent="0.25">
      <c r="A2352" s="72" t="str">
        <f t="shared" si="65"/>
        <v>KB</v>
      </c>
      <c r="B2352" s="72" t="str">
        <f t="shared" si="66"/>
        <v>145</v>
      </c>
      <c r="C2352" s="72" t="s">
        <v>10260</v>
      </c>
      <c r="D2352" s="72" t="s">
        <v>583</v>
      </c>
      <c r="E2352" s="72" t="s">
        <v>10415</v>
      </c>
      <c r="F2352" s="72"/>
      <c r="G2352" s="72" t="s">
        <v>10402</v>
      </c>
      <c r="H2352" s="72"/>
      <c r="I2352" s="72">
        <v>46</v>
      </c>
      <c r="J2352" s="73">
        <v>1</v>
      </c>
      <c r="K2352" s="74">
        <v>16072</v>
      </c>
      <c r="L2352" s="72" t="s">
        <v>10404</v>
      </c>
      <c r="M2352" s="72" t="s">
        <v>10411</v>
      </c>
      <c r="N2352" s="72" t="s">
        <v>10408</v>
      </c>
      <c r="O2352" s="72" t="s">
        <v>10413</v>
      </c>
      <c r="P2352" s="72" t="s">
        <v>10414</v>
      </c>
      <c r="Q2352" s="83">
        <v>0</v>
      </c>
      <c r="R2352" s="72"/>
    </row>
    <row r="2353" spans="1:18" x14ac:dyDescent="0.25">
      <c r="A2353" s="72" t="str">
        <f t="shared" si="65"/>
        <v>KB</v>
      </c>
      <c r="B2353" s="72" t="str">
        <f t="shared" si="66"/>
        <v>146</v>
      </c>
      <c r="C2353" s="72" t="s">
        <v>4007</v>
      </c>
      <c r="D2353" s="72" t="s">
        <v>583</v>
      </c>
      <c r="E2353" s="72" t="s">
        <v>10415</v>
      </c>
      <c r="F2353" s="72"/>
      <c r="G2353" s="72" t="s">
        <v>10402</v>
      </c>
      <c r="H2353" s="72"/>
      <c r="I2353" s="72">
        <v>47</v>
      </c>
      <c r="J2353" s="73">
        <v>1</v>
      </c>
      <c r="K2353" s="74">
        <v>16072</v>
      </c>
      <c r="L2353" s="72" t="s">
        <v>10404</v>
      </c>
      <c r="M2353" s="72" t="s">
        <v>10411</v>
      </c>
      <c r="N2353" s="72" t="s">
        <v>10408</v>
      </c>
      <c r="O2353" s="72" t="s">
        <v>10413</v>
      </c>
      <c r="P2353" s="72" t="s">
        <v>10414</v>
      </c>
      <c r="Q2353" s="83" t="s">
        <v>19199</v>
      </c>
      <c r="R2353" s="72"/>
    </row>
    <row r="2354" spans="1:18" x14ac:dyDescent="0.25">
      <c r="A2354" s="72" t="str">
        <f t="shared" si="65"/>
        <v>KB</v>
      </c>
      <c r="B2354" s="72" t="str">
        <f t="shared" si="66"/>
        <v>147</v>
      </c>
      <c r="C2354" s="72" t="s">
        <v>9974</v>
      </c>
      <c r="D2354" s="72" t="s">
        <v>583</v>
      </c>
      <c r="E2354" s="72" t="s">
        <v>10415</v>
      </c>
      <c r="F2354" s="72"/>
      <c r="G2354" s="72" t="s">
        <v>10402</v>
      </c>
      <c r="H2354" s="72"/>
      <c r="I2354" s="72">
        <v>48</v>
      </c>
      <c r="J2354" s="73">
        <v>1</v>
      </c>
      <c r="K2354" s="74">
        <v>16072</v>
      </c>
      <c r="L2354" s="72" t="s">
        <v>10404</v>
      </c>
      <c r="M2354" s="72" t="s">
        <v>10411</v>
      </c>
      <c r="N2354" s="72" t="s">
        <v>10408</v>
      </c>
      <c r="O2354" s="72" t="s">
        <v>10413</v>
      </c>
      <c r="P2354" s="72" t="s">
        <v>10414</v>
      </c>
      <c r="Q2354" s="83">
        <v>0</v>
      </c>
      <c r="R2354" s="72"/>
    </row>
    <row r="2355" spans="1:18" x14ac:dyDescent="0.25">
      <c r="A2355" s="72" t="str">
        <f t="shared" si="65"/>
        <v>KB</v>
      </c>
      <c r="B2355" s="72" t="str">
        <f t="shared" si="66"/>
        <v>148</v>
      </c>
      <c r="C2355" s="72" t="s">
        <v>3038</v>
      </c>
      <c r="D2355" s="72" t="s">
        <v>583</v>
      </c>
      <c r="E2355" s="72" t="s">
        <v>10415</v>
      </c>
      <c r="F2355" s="72"/>
      <c r="G2355" s="72" t="s">
        <v>10402</v>
      </c>
      <c r="H2355" s="72"/>
      <c r="I2355" s="72">
        <v>49</v>
      </c>
      <c r="J2355" s="73">
        <v>1</v>
      </c>
      <c r="K2355" s="74">
        <v>16072</v>
      </c>
      <c r="L2355" s="72" t="s">
        <v>10404</v>
      </c>
      <c r="M2355" s="72" t="s">
        <v>10411</v>
      </c>
      <c r="N2355" s="72" t="s">
        <v>10408</v>
      </c>
      <c r="O2355" s="72" t="s">
        <v>10413</v>
      </c>
      <c r="P2355" s="72" t="s">
        <v>10414</v>
      </c>
      <c r="Q2355" s="83">
        <v>16539</v>
      </c>
      <c r="R2355" s="72"/>
    </row>
    <row r="2356" spans="1:18" x14ac:dyDescent="0.25">
      <c r="A2356" s="72" t="str">
        <f t="shared" si="65"/>
        <v>KB</v>
      </c>
      <c r="B2356" s="72" t="str">
        <f t="shared" si="66"/>
        <v>149</v>
      </c>
      <c r="C2356" s="72" t="s">
        <v>4057</v>
      </c>
      <c r="D2356" s="72" t="s">
        <v>583</v>
      </c>
      <c r="E2356" s="72" t="s">
        <v>10415</v>
      </c>
      <c r="F2356" s="72"/>
      <c r="G2356" s="72" t="s">
        <v>10402</v>
      </c>
      <c r="H2356" s="72"/>
      <c r="I2356" s="72">
        <v>50</v>
      </c>
      <c r="J2356" s="73">
        <v>1</v>
      </c>
      <c r="K2356" s="74">
        <v>16103</v>
      </c>
      <c r="L2356" s="72" t="s">
        <v>10404</v>
      </c>
      <c r="M2356" s="72" t="s">
        <v>10411</v>
      </c>
      <c r="N2356" s="72" t="s">
        <v>10408</v>
      </c>
      <c r="O2356" s="72" t="s">
        <v>10413</v>
      </c>
      <c r="P2356" s="72" t="s">
        <v>10414</v>
      </c>
      <c r="Q2356" s="83" t="s">
        <v>19196</v>
      </c>
      <c r="R2356" s="72"/>
    </row>
    <row r="2357" spans="1:18" x14ac:dyDescent="0.25">
      <c r="A2357" s="72" t="str">
        <f t="shared" si="65"/>
        <v>KB</v>
      </c>
      <c r="B2357" s="72" t="str">
        <f t="shared" si="66"/>
        <v>150</v>
      </c>
      <c r="C2357" s="72" t="s">
        <v>4053</v>
      </c>
      <c r="D2357" s="72" t="s">
        <v>583</v>
      </c>
      <c r="E2357" s="72" t="s">
        <v>10415</v>
      </c>
      <c r="F2357" s="72"/>
      <c r="G2357" s="72" t="s">
        <v>10402</v>
      </c>
      <c r="H2357" s="72"/>
      <c r="I2357" s="72">
        <v>51</v>
      </c>
      <c r="J2357" s="73">
        <v>1</v>
      </c>
      <c r="K2357" s="74">
        <v>16103</v>
      </c>
      <c r="L2357" s="72" t="s">
        <v>10404</v>
      </c>
      <c r="M2357" s="72" t="s">
        <v>10411</v>
      </c>
      <c r="N2357" s="72" t="s">
        <v>10408</v>
      </c>
      <c r="O2357" s="72" t="s">
        <v>10413</v>
      </c>
      <c r="P2357" s="72" t="s">
        <v>10414</v>
      </c>
      <c r="Q2357" s="83" t="s">
        <v>19196</v>
      </c>
      <c r="R2357" s="72"/>
    </row>
    <row r="2358" spans="1:18" x14ac:dyDescent="0.25">
      <c r="A2358" s="72" t="str">
        <f t="shared" si="65"/>
        <v>KB</v>
      </c>
      <c r="B2358" s="72" t="str">
        <f t="shared" si="66"/>
        <v>151</v>
      </c>
      <c r="C2358" s="72" t="s">
        <v>4054</v>
      </c>
      <c r="D2358" s="72" t="s">
        <v>583</v>
      </c>
      <c r="E2358" s="72" t="s">
        <v>10415</v>
      </c>
      <c r="F2358" s="72"/>
      <c r="G2358" s="72" t="s">
        <v>10402</v>
      </c>
      <c r="H2358" s="72"/>
      <c r="I2358" s="72">
        <v>52</v>
      </c>
      <c r="J2358" s="73">
        <v>1</v>
      </c>
      <c r="K2358" s="74">
        <v>16103</v>
      </c>
      <c r="L2358" s="72" t="s">
        <v>10404</v>
      </c>
      <c r="M2358" s="72" t="s">
        <v>10411</v>
      </c>
      <c r="N2358" s="72" t="s">
        <v>10408</v>
      </c>
      <c r="O2358" s="72" t="s">
        <v>10413</v>
      </c>
      <c r="P2358" s="72" t="s">
        <v>10414</v>
      </c>
      <c r="Q2358" s="83" t="s">
        <v>19196</v>
      </c>
      <c r="R2358" s="72"/>
    </row>
    <row r="2359" spans="1:18" x14ac:dyDescent="0.25">
      <c r="A2359" s="72" t="str">
        <f t="shared" si="65"/>
        <v>KB</v>
      </c>
      <c r="B2359" s="72" t="str">
        <f t="shared" si="66"/>
        <v>152</v>
      </c>
      <c r="C2359" s="72" t="s">
        <v>1186</v>
      </c>
      <c r="D2359" s="72" t="s">
        <v>583</v>
      </c>
      <c r="E2359" s="72" t="s">
        <v>10415</v>
      </c>
      <c r="F2359" s="72"/>
      <c r="G2359" s="72" t="s">
        <v>10402</v>
      </c>
      <c r="H2359" s="72"/>
      <c r="I2359" s="72">
        <v>53</v>
      </c>
      <c r="J2359" s="73">
        <v>1</v>
      </c>
      <c r="K2359" s="74">
        <v>16103</v>
      </c>
      <c r="L2359" s="72" t="s">
        <v>10404</v>
      </c>
      <c r="M2359" s="72" t="s">
        <v>10411</v>
      </c>
      <c r="N2359" s="72" t="s">
        <v>10408</v>
      </c>
      <c r="O2359" s="72" t="s">
        <v>10413</v>
      </c>
      <c r="P2359" s="72" t="s">
        <v>10414</v>
      </c>
      <c r="Q2359" s="83">
        <v>16183</v>
      </c>
      <c r="R2359" s="72"/>
    </row>
    <row r="2360" spans="1:18" x14ac:dyDescent="0.25">
      <c r="A2360" s="72" t="str">
        <f t="shared" si="65"/>
        <v>KB</v>
      </c>
      <c r="B2360" s="72" t="str">
        <f t="shared" si="66"/>
        <v>153</v>
      </c>
      <c r="C2360" s="72" t="s">
        <v>2169</v>
      </c>
      <c r="D2360" s="72" t="s">
        <v>583</v>
      </c>
      <c r="E2360" s="72" t="s">
        <v>10415</v>
      </c>
      <c r="F2360" s="72"/>
      <c r="G2360" s="72" t="s">
        <v>10402</v>
      </c>
      <c r="H2360" s="72"/>
      <c r="I2360" s="72">
        <v>54</v>
      </c>
      <c r="J2360" s="73">
        <v>1</v>
      </c>
      <c r="K2360" s="74">
        <v>16103</v>
      </c>
      <c r="L2360" s="72" t="s">
        <v>10404</v>
      </c>
      <c r="M2360" s="72" t="s">
        <v>10411</v>
      </c>
      <c r="N2360" s="72" t="s">
        <v>10408</v>
      </c>
      <c r="O2360" s="72" t="s">
        <v>10413</v>
      </c>
      <c r="P2360" s="72" t="s">
        <v>10414</v>
      </c>
      <c r="Q2360" s="83">
        <v>16404</v>
      </c>
      <c r="R2360" s="72"/>
    </row>
    <row r="2361" spans="1:18" x14ac:dyDescent="0.25">
      <c r="A2361" s="72" t="str">
        <f t="shared" si="65"/>
        <v>KB</v>
      </c>
      <c r="B2361" s="72" t="str">
        <f t="shared" si="66"/>
        <v>154</v>
      </c>
      <c r="C2361" s="72" t="s">
        <v>4055</v>
      </c>
      <c r="D2361" s="72" t="s">
        <v>583</v>
      </c>
      <c r="E2361" s="72" t="s">
        <v>10415</v>
      </c>
      <c r="F2361" s="72"/>
      <c r="G2361" s="72" t="s">
        <v>10402</v>
      </c>
      <c r="H2361" s="72"/>
      <c r="I2361" s="72">
        <v>55</v>
      </c>
      <c r="J2361" s="73">
        <v>1</v>
      </c>
      <c r="K2361" s="74">
        <v>16103</v>
      </c>
      <c r="L2361" s="72" t="s">
        <v>10404</v>
      </c>
      <c r="M2361" s="72" t="s">
        <v>10411</v>
      </c>
      <c r="N2361" s="72" t="s">
        <v>10408</v>
      </c>
      <c r="O2361" s="72" t="s">
        <v>10413</v>
      </c>
      <c r="P2361" s="72" t="s">
        <v>10414</v>
      </c>
      <c r="Q2361" s="83" t="s">
        <v>19196</v>
      </c>
      <c r="R2361" s="72"/>
    </row>
    <row r="2362" spans="1:18" x14ac:dyDescent="0.25">
      <c r="A2362" s="72" t="str">
        <f t="shared" si="65"/>
        <v>KB</v>
      </c>
      <c r="B2362" s="72" t="str">
        <f t="shared" si="66"/>
        <v>155</v>
      </c>
      <c r="C2362" s="72" t="s">
        <v>9975</v>
      </c>
      <c r="D2362" s="72" t="s">
        <v>583</v>
      </c>
      <c r="E2362" s="72" t="s">
        <v>10415</v>
      </c>
      <c r="F2362" s="72"/>
      <c r="G2362" s="72" t="s">
        <v>10402</v>
      </c>
      <c r="H2362" s="72"/>
      <c r="I2362" s="72">
        <v>56</v>
      </c>
      <c r="J2362" s="73">
        <v>1</v>
      </c>
      <c r="K2362" s="74">
        <v>16103</v>
      </c>
      <c r="L2362" s="72" t="s">
        <v>10404</v>
      </c>
      <c r="M2362" s="72" t="s">
        <v>10411</v>
      </c>
      <c r="N2362" s="72" t="s">
        <v>10408</v>
      </c>
      <c r="O2362" s="72" t="s">
        <v>10413</v>
      </c>
      <c r="P2362" s="72" t="s">
        <v>10414</v>
      </c>
      <c r="Q2362" s="83">
        <v>0</v>
      </c>
      <c r="R2362" s="72"/>
    </row>
    <row r="2363" spans="1:18" x14ac:dyDescent="0.25">
      <c r="A2363" s="72" t="str">
        <f t="shared" si="65"/>
        <v>KB</v>
      </c>
      <c r="B2363" s="72" t="str">
        <f t="shared" si="66"/>
        <v>156</v>
      </c>
      <c r="C2363" s="72" t="s">
        <v>5932</v>
      </c>
      <c r="D2363" s="72" t="s">
        <v>583</v>
      </c>
      <c r="E2363" s="72" t="s">
        <v>10415</v>
      </c>
      <c r="F2363" s="72"/>
      <c r="G2363" s="72" t="s">
        <v>10402</v>
      </c>
      <c r="H2363" s="72"/>
      <c r="I2363" s="72">
        <v>57</v>
      </c>
      <c r="J2363" s="73">
        <v>1</v>
      </c>
      <c r="K2363" s="74">
        <v>16103</v>
      </c>
      <c r="L2363" s="72" t="s">
        <v>10404</v>
      </c>
      <c r="M2363" s="72" t="s">
        <v>10411</v>
      </c>
      <c r="N2363" s="72" t="s">
        <v>10408</v>
      </c>
      <c r="O2363" s="72" t="s">
        <v>10413</v>
      </c>
      <c r="P2363" s="72" t="s">
        <v>10414</v>
      </c>
      <c r="Q2363" s="83" t="s">
        <v>19186</v>
      </c>
      <c r="R2363" s="72"/>
    </row>
    <row r="2364" spans="1:18" x14ac:dyDescent="0.25">
      <c r="A2364" s="72" t="str">
        <f t="shared" si="65"/>
        <v>KB</v>
      </c>
      <c r="B2364" s="72" t="str">
        <f t="shared" si="66"/>
        <v>157</v>
      </c>
      <c r="C2364" s="72" t="s">
        <v>2495</v>
      </c>
      <c r="D2364" s="72" t="s">
        <v>583</v>
      </c>
      <c r="E2364" s="72" t="s">
        <v>10415</v>
      </c>
      <c r="F2364" s="72"/>
      <c r="G2364" s="72" t="s">
        <v>10402</v>
      </c>
      <c r="H2364" s="72"/>
      <c r="I2364" s="72">
        <v>58</v>
      </c>
      <c r="J2364" s="73">
        <v>1</v>
      </c>
      <c r="K2364" s="74">
        <v>16103</v>
      </c>
      <c r="L2364" s="72" t="s">
        <v>10404</v>
      </c>
      <c r="M2364" s="72" t="s">
        <v>10411</v>
      </c>
      <c r="N2364" s="72" t="s">
        <v>10408</v>
      </c>
      <c r="O2364" s="72" t="s">
        <v>10413</v>
      </c>
      <c r="P2364" s="72" t="s">
        <v>10414</v>
      </c>
      <c r="Q2364" s="83" t="s">
        <v>19200</v>
      </c>
      <c r="R2364" s="72"/>
    </row>
    <row r="2365" spans="1:18" x14ac:dyDescent="0.25">
      <c r="A2365" s="72" t="str">
        <f t="shared" si="65"/>
        <v>KB</v>
      </c>
      <c r="B2365" s="72" t="str">
        <f t="shared" si="66"/>
        <v>158</v>
      </c>
      <c r="C2365" s="72" t="s">
        <v>2803</v>
      </c>
      <c r="D2365" s="72" t="s">
        <v>583</v>
      </c>
      <c r="E2365" s="72" t="s">
        <v>10415</v>
      </c>
      <c r="F2365" s="72"/>
      <c r="G2365" s="72" t="s">
        <v>10402</v>
      </c>
      <c r="H2365" s="72"/>
      <c r="I2365" s="72">
        <v>59</v>
      </c>
      <c r="J2365" s="73">
        <v>1</v>
      </c>
      <c r="K2365" s="74">
        <v>16103</v>
      </c>
      <c r="L2365" s="72" t="s">
        <v>10404</v>
      </c>
      <c r="M2365" s="72" t="s">
        <v>10411</v>
      </c>
      <c r="N2365" s="72" t="s">
        <v>10408</v>
      </c>
      <c r="O2365" s="72" t="s">
        <v>10413</v>
      </c>
      <c r="P2365" s="72" t="s">
        <v>10414</v>
      </c>
      <c r="Q2365" s="83">
        <v>16508</v>
      </c>
      <c r="R2365" s="72"/>
    </row>
    <row r="2366" spans="1:18" x14ac:dyDescent="0.25">
      <c r="A2366" s="72" t="str">
        <f t="shared" si="65"/>
        <v>KB</v>
      </c>
      <c r="B2366" s="72" t="str">
        <f t="shared" si="66"/>
        <v>159</v>
      </c>
      <c r="C2366" s="72" t="s">
        <v>1147</v>
      </c>
      <c r="D2366" s="72" t="s">
        <v>583</v>
      </c>
      <c r="E2366" s="72" t="s">
        <v>10415</v>
      </c>
      <c r="F2366" s="72"/>
      <c r="G2366" s="72" t="s">
        <v>10402</v>
      </c>
      <c r="H2366" s="72"/>
      <c r="I2366" s="72">
        <v>60</v>
      </c>
      <c r="J2366" s="73">
        <v>1</v>
      </c>
      <c r="K2366" s="74">
        <v>16103</v>
      </c>
      <c r="L2366" s="72" t="s">
        <v>10404</v>
      </c>
      <c r="M2366" s="72" t="s">
        <v>10411</v>
      </c>
      <c r="N2366" s="72" t="s">
        <v>10408</v>
      </c>
      <c r="O2366" s="72" t="s">
        <v>10413</v>
      </c>
      <c r="P2366" s="72" t="s">
        <v>10414</v>
      </c>
      <c r="Q2366" s="83">
        <v>16173</v>
      </c>
      <c r="R2366" s="72"/>
    </row>
    <row r="2367" spans="1:18" x14ac:dyDescent="0.25">
      <c r="A2367" s="88" t="str">
        <f t="shared" si="65"/>
        <v>KB</v>
      </c>
      <c r="B2367" s="88" t="str">
        <f t="shared" si="66"/>
        <v>160</v>
      </c>
      <c r="C2367" s="88" t="s">
        <v>6759</v>
      </c>
      <c r="D2367" s="88" t="s">
        <v>583</v>
      </c>
      <c r="E2367" s="88" t="s">
        <v>10415</v>
      </c>
      <c r="F2367" s="88"/>
      <c r="G2367" s="88" t="s">
        <v>10402</v>
      </c>
      <c r="H2367" s="88"/>
      <c r="I2367" s="88">
        <v>1</v>
      </c>
      <c r="J2367" s="89">
        <v>1</v>
      </c>
      <c r="K2367" s="78">
        <v>16103</v>
      </c>
      <c r="L2367" s="88" t="s">
        <v>10404</v>
      </c>
      <c r="M2367" s="88" t="s">
        <v>10411</v>
      </c>
      <c r="N2367" s="88" t="s">
        <v>10408</v>
      </c>
      <c r="O2367" s="88" t="s">
        <v>10413</v>
      </c>
      <c r="P2367" s="88" t="s">
        <v>10416</v>
      </c>
      <c r="Q2367" s="83" t="s">
        <v>19201</v>
      </c>
      <c r="R2367" s="88"/>
    </row>
    <row r="2368" spans="1:18" x14ac:dyDescent="0.25">
      <c r="A2368" s="80" t="str">
        <f t="shared" si="65"/>
        <v>KB</v>
      </c>
      <c r="B2368" s="80" t="str">
        <f t="shared" si="66"/>
        <v>161</v>
      </c>
      <c r="C2368" s="80" t="s">
        <v>1272</v>
      </c>
      <c r="D2368" s="80" t="s">
        <v>583</v>
      </c>
      <c r="E2368" s="80" t="s">
        <v>10415</v>
      </c>
      <c r="F2368" s="80"/>
      <c r="G2368" s="80" t="s">
        <v>10402</v>
      </c>
      <c r="H2368" s="80"/>
      <c r="I2368" s="80">
        <v>2</v>
      </c>
      <c r="J2368" s="81">
        <v>1</v>
      </c>
      <c r="K2368" s="92">
        <v>16103</v>
      </c>
      <c r="L2368" s="80" t="s">
        <v>10404</v>
      </c>
      <c r="M2368" s="80" t="s">
        <v>10411</v>
      </c>
      <c r="N2368" s="80" t="s">
        <v>10408</v>
      </c>
      <c r="O2368" s="80" t="s">
        <v>10413</v>
      </c>
      <c r="P2368" s="80" t="s">
        <v>10414</v>
      </c>
      <c r="Q2368" s="83" t="s">
        <v>19202</v>
      </c>
      <c r="R2368" s="80"/>
    </row>
    <row r="2369" spans="1:18" x14ac:dyDescent="0.25">
      <c r="A2369" s="80" t="str">
        <f t="shared" si="65"/>
        <v>KB</v>
      </c>
      <c r="B2369" s="80" t="str">
        <f t="shared" si="66"/>
        <v>162</v>
      </c>
      <c r="C2369" s="80" t="s">
        <v>1947</v>
      </c>
      <c r="D2369" s="80" t="s">
        <v>583</v>
      </c>
      <c r="E2369" s="80" t="s">
        <v>10415</v>
      </c>
      <c r="F2369" s="80"/>
      <c r="G2369" s="80" t="s">
        <v>10402</v>
      </c>
      <c r="H2369" s="80"/>
      <c r="I2369" s="80">
        <v>3</v>
      </c>
      <c r="J2369" s="81">
        <v>1</v>
      </c>
      <c r="K2369" s="180">
        <v>15919</v>
      </c>
      <c r="L2369" s="80" t="s">
        <v>10404</v>
      </c>
      <c r="M2369" s="80" t="s">
        <v>10411</v>
      </c>
      <c r="N2369" s="80" t="s">
        <v>10408</v>
      </c>
      <c r="O2369" s="80" t="s">
        <v>10413</v>
      </c>
      <c r="P2369" s="80" t="s">
        <v>10417</v>
      </c>
      <c r="Q2369" s="83">
        <v>16359</v>
      </c>
      <c r="R2369" s="80"/>
    </row>
    <row r="2370" spans="1:18" x14ac:dyDescent="0.25">
      <c r="A2370" s="94" t="str">
        <f t="shared" si="65"/>
        <v>KB</v>
      </c>
      <c r="B2370" s="94" t="str">
        <f t="shared" si="66"/>
        <v>163</v>
      </c>
      <c r="C2370" s="94" t="s">
        <v>4064</v>
      </c>
      <c r="D2370" s="94" t="s">
        <v>583</v>
      </c>
      <c r="E2370" s="94" t="s">
        <v>10415</v>
      </c>
      <c r="F2370" s="94"/>
      <c r="G2370" s="94" t="s">
        <v>10402</v>
      </c>
      <c r="H2370" s="94"/>
      <c r="I2370" s="94">
        <v>64</v>
      </c>
      <c r="J2370" s="95">
        <v>1</v>
      </c>
      <c r="K2370" s="96">
        <v>16103</v>
      </c>
      <c r="L2370" s="94" t="s">
        <v>10404</v>
      </c>
      <c r="M2370" s="94" t="s">
        <v>10411</v>
      </c>
      <c r="N2370" s="94" t="s">
        <v>10408</v>
      </c>
      <c r="O2370" s="94" t="s">
        <v>10413</v>
      </c>
      <c r="P2370" s="94" t="s">
        <v>10414</v>
      </c>
      <c r="Q2370" s="83" t="e">
        <v>#N/A</v>
      </c>
      <c r="R2370" s="94"/>
    </row>
    <row r="2371" spans="1:18" x14ac:dyDescent="0.25">
      <c r="A2371" s="90" t="str">
        <f t="shared" si="65"/>
        <v>KB</v>
      </c>
      <c r="B2371" s="90" t="str">
        <f t="shared" si="66"/>
        <v>164</v>
      </c>
      <c r="C2371" s="90" t="s">
        <v>582</v>
      </c>
      <c r="D2371" s="90" t="s">
        <v>583</v>
      </c>
      <c r="E2371" s="90" t="s">
        <v>10415</v>
      </c>
      <c r="F2371" s="90"/>
      <c r="G2371" s="90" t="s">
        <v>10402</v>
      </c>
      <c r="H2371" s="90"/>
      <c r="I2371" s="90">
        <v>65</v>
      </c>
      <c r="J2371" s="91">
        <v>1</v>
      </c>
      <c r="K2371" s="92">
        <v>16103</v>
      </c>
      <c r="L2371" s="90" t="s">
        <v>10404</v>
      </c>
      <c r="M2371" s="90" t="s">
        <v>10411</v>
      </c>
      <c r="N2371" s="90" t="s">
        <v>10408</v>
      </c>
      <c r="O2371" s="90" t="s">
        <v>10413</v>
      </c>
      <c r="P2371" s="90" t="s">
        <v>10414</v>
      </c>
      <c r="Q2371" s="93">
        <v>15923</v>
      </c>
      <c r="R2371" s="90"/>
    </row>
    <row r="2372" spans="1:18" x14ac:dyDescent="0.25">
      <c r="A2372" s="72" t="str">
        <f t="shared" si="65"/>
        <v>KB</v>
      </c>
      <c r="B2372" s="72" t="str">
        <f t="shared" si="66"/>
        <v>165</v>
      </c>
      <c r="C2372" s="72" t="s">
        <v>10261</v>
      </c>
      <c r="D2372" s="72" t="s">
        <v>583</v>
      </c>
      <c r="E2372" s="72" t="s">
        <v>10415</v>
      </c>
      <c r="F2372" s="72"/>
      <c r="G2372" s="72" t="s">
        <v>10402</v>
      </c>
      <c r="H2372" s="72"/>
      <c r="I2372" s="72">
        <v>66</v>
      </c>
      <c r="J2372" s="73">
        <v>1</v>
      </c>
      <c r="K2372" s="74">
        <v>16103</v>
      </c>
      <c r="L2372" s="72" t="s">
        <v>10404</v>
      </c>
      <c r="M2372" s="72" t="s">
        <v>10411</v>
      </c>
      <c r="N2372" s="72" t="s">
        <v>10408</v>
      </c>
      <c r="O2372" s="72" t="s">
        <v>10413</v>
      </c>
      <c r="P2372" s="72" t="s">
        <v>10414</v>
      </c>
      <c r="Q2372" s="83">
        <v>0</v>
      </c>
      <c r="R2372" s="72"/>
    </row>
    <row r="2373" spans="1:18" x14ac:dyDescent="0.25">
      <c r="A2373" s="72" t="str">
        <f t="shared" si="65"/>
        <v>KB</v>
      </c>
      <c r="B2373" s="72" t="str">
        <f t="shared" si="66"/>
        <v>166</v>
      </c>
      <c r="C2373" s="72" t="s">
        <v>10017</v>
      </c>
      <c r="D2373" s="72" t="s">
        <v>583</v>
      </c>
      <c r="E2373" s="72" t="s">
        <v>10415</v>
      </c>
      <c r="F2373" s="72"/>
      <c r="G2373" s="72" t="s">
        <v>10402</v>
      </c>
      <c r="H2373" s="72"/>
      <c r="I2373" s="72">
        <v>67</v>
      </c>
      <c r="J2373" s="73">
        <v>1</v>
      </c>
      <c r="K2373" s="74">
        <v>16103</v>
      </c>
      <c r="L2373" s="72" t="s">
        <v>10404</v>
      </c>
      <c r="M2373" s="72" t="s">
        <v>10411</v>
      </c>
      <c r="N2373" s="72" t="s">
        <v>10408</v>
      </c>
      <c r="O2373" s="72" t="s">
        <v>10413</v>
      </c>
      <c r="P2373" s="72" t="s">
        <v>10414</v>
      </c>
      <c r="Q2373" s="83">
        <v>0</v>
      </c>
      <c r="R2373" s="72"/>
    </row>
    <row r="2374" spans="1:18" x14ac:dyDescent="0.25">
      <c r="A2374" s="72" t="str">
        <f t="shared" si="65"/>
        <v>KB</v>
      </c>
      <c r="B2374" s="72" t="str">
        <f t="shared" si="66"/>
        <v>167</v>
      </c>
      <c r="C2374" s="72" t="s">
        <v>10262</v>
      </c>
      <c r="D2374" s="72" t="s">
        <v>583</v>
      </c>
      <c r="E2374" s="72" t="s">
        <v>10415</v>
      </c>
      <c r="F2374" s="72"/>
      <c r="G2374" s="72" t="s">
        <v>10402</v>
      </c>
      <c r="H2374" s="72"/>
      <c r="I2374" s="72">
        <v>68</v>
      </c>
      <c r="J2374" s="73">
        <v>1</v>
      </c>
      <c r="K2374" s="74">
        <v>16103</v>
      </c>
      <c r="L2374" s="72" t="s">
        <v>10404</v>
      </c>
      <c r="M2374" s="72" t="s">
        <v>10411</v>
      </c>
      <c r="N2374" s="72" t="s">
        <v>10408</v>
      </c>
      <c r="O2374" s="72" t="s">
        <v>10413</v>
      </c>
      <c r="P2374" s="72" t="s">
        <v>10414</v>
      </c>
      <c r="Q2374" s="83">
        <v>0</v>
      </c>
      <c r="R2374" s="72"/>
    </row>
    <row r="2375" spans="1:18" x14ac:dyDescent="0.25">
      <c r="A2375" s="72" t="str">
        <f t="shared" si="65"/>
        <v>KB</v>
      </c>
      <c r="B2375" s="72" t="str">
        <f t="shared" si="66"/>
        <v>168</v>
      </c>
      <c r="C2375" s="72" t="s">
        <v>10263</v>
      </c>
      <c r="D2375" s="72" t="s">
        <v>583</v>
      </c>
      <c r="E2375" s="72" t="s">
        <v>10415</v>
      </c>
      <c r="F2375" s="72"/>
      <c r="G2375" s="72" t="s">
        <v>10402</v>
      </c>
      <c r="H2375" s="72"/>
      <c r="I2375" s="72">
        <v>69</v>
      </c>
      <c r="J2375" s="73">
        <v>1</v>
      </c>
      <c r="K2375" s="74">
        <v>16103</v>
      </c>
      <c r="L2375" s="72" t="s">
        <v>10404</v>
      </c>
      <c r="M2375" s="72" t="s">
        <v>10411</v>
      </c>
      <c r="N2375" s="72" t="s">
        <v>10408</v>
      </c>
      <c r="O2375" s="72" t="s">
        <v>10413</v>
      </c>
      <c r="P2375" s="72" t="s">
        <v>10414</v>
      </c>
      <c r="Q2375" s="83">
        <v>0</v>
      </c>
      <c r="R2375" s="72"/>
    </row>
    <row r="2376" spans="1:18" x14ac:dyDescent="0.25">
      <c r="A2376" s="72" t="str">
        <f t="shared" si="65"/>
        <v>KB</v>
      </c>
      <c r="B2376" s="72" t="str">
        <f t="shared" si="66"/>
        <v>169</v>
      </c>
      <c r="C2376" s="72" t="s">
        <v>2336</v>
      </c>
      <c r="D2376" s="72" t="s">
        <v>583</v>
      </c>
      <c r="E2376" s="72" t="s">
        <v>10415</v>
      </c>
      <c r="F2376" s="72"/>
      <c r="G2376" s="72" t="s">
        <v>10402</v>
      </c>
      <c r="H2376" s="72"/>
      <c r="I2376" s="72">
        <v>70</v>
      </c>
      <c r="J2376" s="73">
        <v>1</v>
      </c>
      <c r="K2376" s="74">
        <v>16103</v>
      </c>
      <c r="L2376" s="72" t="s">
        <v>10404</v>
      </c>
      <c r="M2376" s="72" t="s">
        <v>10411</v>
      </c>
      <c r="N2376" s="72" t="s">
        <v>10408</v>
      </c>
      <c r="O2376" s="72" t="s">
        <v>10413</v>
      </c>
      <c r="P2376" s="72" t="s">
        <v>10414</v>
      </c>
      <c r="Q2376" s="83" t="s">
        <v>19194</v>
      </c>
      <c r="R2376" s="72"/>
    </row>
    <row r="2377" spans="1:18" x14ac:dyDescent="0.25">
      <c r="A2377" s="72" t="str">
        <f t="shared" si="65"/>
        <v>KB</v>
      </c>
      <c r="B2377" s="72" t="str">
        <f t="shared" si="66"/>
        <v>170</v>
      </c>
      <c r="C2377" s="72" t="s">
        <v>4065</v>
      </c>
      <c r="D2377" s="72" t="s">
        <v>583</v>
      </c>
      <c r="E2377" s="72" t="s">
        <v>10415</v>
      </c>
      <c r="F2377" s="72"/>
      <c r="G2377" s="72" t="s">
        <v>10402</v>
      </c>
      <c r="H2377" s="72"/>
      <c r="I2377" s="72">
        <v>71</v>
      </c>
      <c r="J2377" s="73">
        <v>1</v>
      </c>
      <c r="K2377" s="74">
        <v>16103</v>
      </c>
      <c r="L2377" s="72" t="s">
        <v>10404</v>
      </c>
      <c r="M2377" s="72" t="s">
        <v>10411</v>
      </c>
      <c r="N2377" s="72" t="s">
        <v>10408</v>
      </c>
      <c r="O2377" s="72" t="s">
        <v>10413</v>
      </c>
      <c r="P2377" s="72" t="s">
        <v>10414</v>
      </c>
      <c r="Q2377" s="83" t="e">
        <v>#N/A</v>
      </c>
      <c r="R2377" s="72"/>
    </row>
    <row r="2378" spans="1:18" x14ac:dyDescent="0.25">
      <c r="A2378" s="72" t="str">
        <f t="shared" si="65"/>
        <v>KB</v>
      </c>
      <c r="B2378" s="72" t="str">
        <f t="shared" si="66"/>
        <v>171</v>
      </c>
      <c r="C2378" s="72" t="s">
        <v>9976</v>
      </c>
      <c r="D2378" s="72" t="s">
        <v>583</v>
      </c>
      <c r="E2378" s="72" t="s">
        <v>10415</v>
      </c>
      <c r="F2378" s="72"/>
      <c r="G2378" s="72" t="s">
        <v>10402</v>
      </c>
      <c r="H2378" s="72"/>
      <c r="I2378" s="72">
        <v>72</v>
      </c>
      <c r="J2378" s="73">
        <v>1</v>
      </c>
      <c r="K2378" s="74">
        <v>16103</v>
      </c>
      <c r="L2378" s="72" t="s">
        <v>10404</v>
      </c>
      <c r="M2378" s="72" t="s">
        <v>10411</v>
      </c>
      <c r="N2378" s="72" t="s">
        <v>10408</v>
      </c>
      <c r="O2378" s="72" t="s">
        <v>10413</v>
      </c>
      <c r="P2378" s="72" t="s">
        <v>10414</v>
      </c>
      <c r="Q2378" s="83">
        <v>0</v>
      </c>
      <c r="R2378" s="72"/>
    </row>
    <row r="2379" spans="1:18" x14ac:dyDescent="0.25">
      <c r="A2379" s="72" t="str">
        <f t="shared" si="65"/>
        <v>KB</v>
      </c>
      <c r="B2379" s="72" t="str">
        <f t="shared" si="66"/>
        <v>172</v>
      </c>
      <c r="C2379" s="72" t="s">
        <v>10264</v>
      </c>
      <c r="D2379" s="72" t="s">
        <v>583</v>
      </c>
      <c r="E2379" s="72" t="s">
        <v>10415</v>
      </c>
      <c r="F2379" s="72"/>
      <c r="G2379" s="72" t="s">
        <v>10402</v>
      </c>
      <c r="H2379" s="72"/>
      <c r="I2379" s="72">
        <v>73</v>
      </c>
      <c r="J2379" s="73">
        <v>1</v>
      </c>
      <c r="K2379" s="74">
        <v>16103</v>
      </c>
      <c r="L2379" s="72" t="s">
        <v>10404</v>
      </c>
      <c r="M2379" s="72" t="s">
        <v>10411</v>
      </c>
      <c r="N2379" s="72" t="s">
        <v>10408</v>
      </c>
      <c r="O2379" s="72" t="s">
        <v>10413</v>
      </c>
      <c r="P2379" s="72" t="s">
        <v>10414</v>
      </c>
      <c r="Q2379" s="83">
        <v>0</v>
      </c>
      <c r="R2379" s="72"/>
    </row>
    <row r="2380" spans="1:18" x14ac:dyDescent="0.25">
      <c r="A2380" s="72" t="str">
        <f t="shared" si="65"/>
        <v>KB</v>
      </c>
      <c r="B2380" s="72" t="str">
        <f t="shared" si="66"/>
        <v>173</v>
      </c>
      <c r="C2380" s="72" t="s">
        <v>2337</v>
      </c>
      <c r="D2380" s="72" t="s">
        <v>583</v>
      </c>
      <c r="E2380" s="72" t="s">
        <v>10415</v>
      </c>
      <c r="F2380" s="72"/>
      <c r="G2380" s="72" t="s">
        <v>10402</v>
      </c>
      <c r="H2380" s="72"/>
      <c r="I2380" s="72">
        <v>74</v>
      </c>
      <c r="J2380" s="73">
        <v>1</v>
      </c>
      <c r="K2380" s="74">
        <v>16103</v>
      </c>
      <c r="L2380" s="72" t="s">
        <v>10404</v>
      </c>
      <c r="M2380" s="72" t="s">
        <v>10411</v>
      </c>
      <c r="N2380" s="72" t="s">
        <v>10408</v>
      </c>
      <c r="O2380" s="72" t="s">
        <v>10413</v>
      </c>
      <c r="P2380" s="72" t="s">
        <v>10414</v>
      </c>
      <c r="Q2380" s="83" t="s">
        <v>19194</v>
      </c>
      <c r="R2380" s="72"/>
    </row>
    <row r="2381" spans="1:18" x14ac:dyDescent="0.25">
      <c r="A2381" s="72" t="str">
        <f t="shared" si="65"/>
        <v>KB</v>
      </c>
      <c r="B2381" s="72" t="str">
        <f t="shared" si="66"/>
        <v>174</v>
      </c>
      <c r="C2381" s="72" t="s">
        <v>10265</v>
      </c>
      <c r="D2381" s="72" t="s">
        <v>583</v>
      </c>
      <c r="E2381" s="72" t="s">
        <v>10415</v>
      </c>
      <c r="F2381" s="72"/>
      <c r="G2381" s="72" t="s">
        <v>10402</v>
      </c>
      <c r="H2381" s="72"/>
      <c r="I2381" s="72">
        <v>75</v>
      </c>
      <c r="J2381" s="73">
        <v>1</v>
      </c>
      <c r="K2381" s="74">
        <v>16103</v>
      </c>
      <c r="L2381" s="72" t="s">
        <v>10404</v>
      </c>
      <c r="M2381" s="72" t="s">
        <v>10411</v>
      </c>
      <c r="N2381" s="72" t="s">
        <v>10408</v>
      </c>
      <c r="O2381" s="72" t="s">
        <v>10413</v>
      </c>
      <c r="P2381" s="72" t="s">
        <v>10414</v>
      </c>
      <c r="Q2381" s="83">
        <v>0</v>
      </c>
      <c r="R2381" s="72"/>
    </row>
    <row r="2382" spans="1:18" x14ac:dyDescent="0.25">
      <c r="A2382" s="72" t="str">
        <f t="shared" si="65"/>
        <v>KB</v>
      </c>
      <c r="B2382" s="72" t="str">
        <f t="shared" si="66"/>
        <v>175</v>
      </c>
      <c r="C2382" s="72" t="s">
        <v>10266</v>
      </c>
      <c r="D2382" s="72" t="s">
        <v>583</v>
      </c>
      <c r="E2382" s="72" t="s">
        <v>10415</v>
      </c>
      <c r="F2382" s="72"/>
      <c r="G2382" s="72" t="s">
        <v>10402</v>
      </c>
      <c r="H2382" s="72"/>
      <c r="I2382" s="72">
        <v>76</v>
      </c>
      <c r="J2382" s="73">
        <v>1</v>
      </c>
      <c r="K2382" s="74">
        <v>16103</v>
      </c>
      <c r="L2382" s="72" t="s">
        <v>10404</v>
      </c>
      <c r="M2382" s="72" t="s">
        <v>10411</v>
      </c>
      <c r="N2382" s="72" t="s">
        <v>10408</v>
      </c>
      <c r="O2382" s="72" t="s">
        <v>10413</v>
      </c>
      <c r="P2382" s="72" t="s">
        <v>10414</v>
      </c>
      <c r="Q2382" s="83">
        <v>0</v>
      </c>
      <c r="R2382" s="72"/>
    </row>
    <row r="2383" spans="1:18" x14ac:dyDescent="0.25">
      <c r="A2383" s="72" t="str">
        <f t="shared" si="65"/>
        <v>KB</v>
      </c>
      <c r="B2383" s="72" t="str">
        <f t="shared" si="66"/>
        <v>176</v>
      </c>
      <c r="C2383" s="72" t="s">
        <v>10267</v>
      </c>
      <c r="D2383" s="72" t="s">
        <v>583</v>
      </c>
      <c r="E2383" s="72" t="s">
        <v>10415</v>
      </c>
      <c r="F2383" s="72"/>
      <c r="G2383" s="72" t="s">
        <v>10402</v>
      </c>
      <c r="H2383" s="72"/>
      <c r="I2383" s="72">
        <v>77</v>
      </c>
      <c r="J2383" s="73">
        <v>1</v>
      </c>
      <c r="K2383" s="74">
        <v>16103</v>
      </c>
      <c r="L2383" s="72" t="s">
        <v>10404</v>
      </c>
      <c r="M2383" s="72" t="s">
        <v>10411</v>
      </c>
      <c r="N2383" s="72" t="s">
        <v>10408</v>
      </c>
      <c r="O2383" s="72" t="s">
        <v>10413</v>
      </c>
      <c r="P2383" s="72" t="s">
        <v>10414</v>
      </c>
      <c r="Q2383" s="83">
        <v>0</v>
      </c>
      <c r="R2383" s="72"/>
    </row>
    <row r="2384" spans="1:18" x14ac:dyDescent="0.25">
      <c r="A2384" s="72" t="str">
        <f t="shared" si="65"/>
        <v>KB</v>
      </c>
      <c r="B2384" s="72" t="str">
        <f t="shared" si="66"/>
        <v>177</v>
      </c>
      <c r="C2384" s="72" t="s">
        <v>10268</v>
      </c>
      <c r="D2384" s="72" t="s">
        <v>583</v>
      </c>
      <c r="E2384" s="72" t="s">
        <v>10415</v>
      </c>
      <c r="F2384" s="72"/>
      <c r="G2384" s="72" t="s">
        <v>10402</v>
      </c>
      <c r="H2384" s="72"/>
      <c r="I2384" s="72">
        <v>78</v>
      </c>
      <c r="J2384" s="73">
        <v>1</v>
      </c>
      <c r="K2384" s="74">
        <v>16103</v>
      </c>
      <c r="L2384" s="72" t="s">
        <v>10404</v>
      </c>
      <c r="M2384" s="72" t="s">
        <v>10411</v>
      </c>
      <c r="N2384" s="72" t="s">
        <v>10408</v>
      </c>
      <c r="O2384" s="72" t="s">
        <v>10413</v>
      </c>
      <c r="P2384" s="72" t="s">
        <v>10414</v>
      </c>
      <c r="Q2384" s="83">
        <v>0</v>
      </c>
      <c r="R2384" s="72"/>
    </row>
    <row r="2385" spans="1:18" x14ac:dyDescent="0.25">
      <c r="A2385" s="72" t="str">
        <f t="shared" si="65"/>
        <v>KB</v>
      </c>
      <c r="B2385" s="72" t="str">
        <f t="shared" si="66"/>
        <v>178</v>
      </c>
      <c r="C2385" s="72" t="s">
        <v>868</v>
      </c>
      <c r="D2385" s="72" t="s">
        <v>583</v>
      </c>
      <c r="E2385" s="72" t="s">
        <v>10415</v>
      </c>
      <c r="F2385" s="72"/>
      <c r="G2385" s="72" t="s">
        <v>10402</v>
      </c>
      <c r="H2385" s="72"/>
      <c r="I2385" s="72">
        <v>79</v>
      </c>
      <c r="J2385" s="73">
        <v>1</v>
      </c>
      <c r="K2385" s="74">
        <v>16132</v>
      </c>
      <c r="L2385" s="72" t="s">
        <v>10404</v>
      </c>
      <c r="M2385" s="72" t="s">
        <v>10411</v>
      </c>
      <c r="N2385" s="72" t="s">
        <v>10408</v>
      </c>
      <c r="O2385" s="72" t="s">
        <v>10413</v>
      </c>
      <c r="P2385" s="72" t="s">
        <v>10414</v>
      </c>
      <c r="Q2385" s="83" t="e">
        <v>#N/A</v>
      </c>
      <c r="R2385" s="72"/>
    </row>
    <row r="2386" spans="1:18" x14ac:dyDescent="0.25">
      <c r="A2386" s="72" t="str">
        <f t="shared" si="65"/>
        <v>KB</v>
      </c>
      <c r="B2386" s="72" t="str">
        <f t="shared" si="66"/>
        <v>179</v>
      </c>
      <c r="C2386" s="72" t="s">
        <v>10269</v>
      </c>
      <c r="D2386" s="72" t="s">
        <v>583</v>
      </c>
      <c r="E2386" s="72" t="s">
        <v>10415</v>
      </c>
      <c r="F2386" s="72"/>
      <c r="G2386" s="72" t="s">
        <v>10402</v>
      </c>
      <c r="H2386" s="72"/>
      <c r="I2386" s="72">
        <v>80</v>
      </c>
      <c r="J2386" s="73">
        <v>1</v>
      </c>
      <c r="K2386" s="74">
        <v>16132</v>
      </c>
      <c r="L2386" s="72" t="s">
        <v>10404</v>
      </c>
      <c r="M2386" s="72" t="s">
        <v>10411</v>
      </c>
      <c r="N2386" s="72" t="s">
        <v>10408</v>
      </c>
      <c r="O2386" s="72" t="s">
        <v>10413</v>
      </c>
      <c r="P2386" s="72" t="s">
        <v>10414</v>
      </c>
      <c r="Q2386" s="83">
        <v>0</v>
      </c>
      <c r="R2386" s="72"/>
    </row>
    <row r="2387" spans="1:18" x14ac:dyDescent="0.25">
      <c r="A2387" s="72" t="str">
        <f t="shared" si="65"/>
        <v>KB</v>
      </c>
      <c r="B2387" s="72" t="str">
        <f t="shared" si="66"/>
        <v>180</v>
      </c>
      <c r="C2387" s="72" t="s">
        <v>6780</v>
      </c>
      <c r="D2387" s="72" t="s">
        <v>583</v>
      </c>
      <c r="E2387" s="72" t="s">
        <v>10415</v>
      </c>
      <c r="F2387" s="72"/>
      <c r="G2387" s="72" t="s">
        <v>10402</v>
      </c>
      <c r="H2387" s="72"/>
      <c r="I2387" s="72">
        <v>81</v>
      </c>
      <c r="J2387" s="73">
        <v>1</v>
      </c>
      <c r="K2387" s="74">
        <v>16132</v>
      </c>
      <c r="L2387" s="72" t="s">
        <v>10404</v>
      </c>
      <c r="M2387" s="72" t="s">
        <v>10411</v>
      </c>
      <c r="N2387" s="72" t="s">
        <v>10418</v>
      </c>
      <c r="O2387" s="72" t="s">
        <v>10413</v>
      </c>
      <c r="P2387" s="72" t="s">
        <v>10414</v>
      </c>
      <c r="Q2387" s="83" t="e">
        <v>#N/A</v>
      </c>
      <c r="R2387" s="72"/>
    </row>
    <row r="2388" spans="1:18" x14ac:dyDescent="0.25">
      <c r="A2388" s="72" t="str">
        <f t="shared" si="65"/>
        <v>KB</v>
      </c>
      <c r="B2388" s="72" t="str">
        <f t="shared" si="66"/>
        <v>181</v>
      </c>
      <c r="C2388" s="72" t="s">
        <v>9977</v>
      </c>
      <c r="D2388" s="72" t="s">
        <v>583</v>
      </c>
      <c r="E2388" s="72" t="s">
        <v>10415</v>
      </c>
      <c r="F2388" s="72"/>
      <c r="G2388" s="72" t="s">
        <v>10402</v>
      </c>
      <c r="H2388" s="72"/>
      <c r="I2388" s="72">
        <v>82</v>
      </c>
      <c r="J2388" s="73">
        <v>1</v>
      </c>
      <c r="K2388" s="74">
        <v>16132</v>
      </c>
      <c r="L2388" s="72" t="s">
        <v>10404</v>
      </c>
      <c r="M2388" s="72" t="s">
        <v>10411</v>
      </c>
      <c r="N2388" s="72" t="s">
        <v>10418</v>
      </c>
      <c r="O2388" s="72" t="s">
        <v>10413</v>
      </c>
      <c r="P2388" s="72" t="s">
        <v>10414</v>
      </c>
      <c r="Q2388" s="83">
        <v>0</v>
      </c>
      <c r="R2388" s="72"/>
    </row>
    <row r="2389" spans="1:18" x14ac:dyDescent="0.25">
      <c r="A2389" s="72" t="str">
        <f t="shared" si="65"/>
        <v>KB</v>
      </c>
      <c r="B2389" s="72" t="str">
        <f t="shared" si="66"/>
        <v>182</v>
      </c>
      <c r="C2389" s="72" t="s">
        <v>3239</v>
      </c>
      <c r="D2389" s="72" t="s">
        <v>583</v>
      </c>
      <c r="E2389" s="72" t="s">
        <v>10415</v>
      </c>
      <c r="F2389" s="72"/>
      <c r="G2389" s="72" t="s">
        <v>10402</v>
      </c>
      <c r="H2389" s="72"/>
      <c r="I2389" s="72">
        <v>83</v>
      </c>
      <c r="J2389" s="73">
        <v>1</v>
      </c>
      <c r="K2389" s="74">
        <v>16132</v>
      </c>
      <c r="L2389" s="72" t="s">
        <v>10404</v>
      </c>
      <c r="M2389" s="72" t="s">
        <v>10411</v>
      </c>
      <c r="N2389" s="72" t="s">
        <v>10418</v>
      </c>
      <c r="O2389" s="72" t="s">
        <v>10413</v>
      </c>
      <c r="P2389" s="72" t="s">
        <v>10414</v>
      </c>
      <c r="Q2389" s="83" t="e">
        <v>#N/A</v>
      </c>
      <c r="R2389" s="72"/>
    </row>
    <row r="2390" spans="1:18" x14ac:dyDescent="0.25">
      <c r="A2390" s="84" t="str">
        <f t="shared" si="65"/>
        <v>KB</v>
      </c>
      <c r="B2390" s="84" t="str">
        <f t="shared" si="66"/>
        <v>183</v>
      </c>
      <c r="C2390" s="84" t="s">
        <v>1548</v>
      </c>
      <c r="D2390" s="84" t="s">
        <v>583</v>
      </c>
      <c r="E2390" s="84" t="s">
        <v>10415</v>
      </c>
      <c r="F2390" s="84"/>
      <c r="G2390" s="84" t="s">
        <v>10402</v>
      </c>
      <c r="H2390" s="84"/>
      <c r="I2390" s="84">
        <v>84</v>
      </c>
      <c r="J2390" s="85">
        <v>1</v>
      </c>
      <c r="K2390" s="86">
        <v>16132</v>
      </c>
      <c r="L2390" s="84" t="s">
        <v>10404</v>
      </c>
      <c r="M2390" s="84" t="s">
        <v>10411</v>
      </c>
      <c r="N2390" s="84" t="s">
        <v>10418</v>
      </c>
      <c r="O2390" s="84" t="s">
        <v>10413</v>
      </c>
      <c r="P2390" s="84" t="s">
        <v>10414</v>
      </c>
      <c r="Q2390" s="87" t="e">
        <v>#N/A</v>
      </c>
      <c r="R2390" s="84"/>
    </row>
    <row r="2391" spans="1:18" x14ac:dyDescent="0.25">
      <c r="A2391" s="72" t="str">
        <f t="shared" si="65"/>
        <v>KB</v>
      </c>
      <c r="B2391" s="72" t="str">
        <f t="shared" si="66"/>
        <v>184</v>
      </c>
      <c r="C2391" s="72" t="s">
        <v>5336</v>
      </c>
      <c r="D2391" s="72" t="s">
        <v>583</v>
      </c>
      <c r="E2391" s="72" t="s">
        <v>10415</v>
      </c>
      <c r="F2391" s="72"/>
      <c r="G2391" s="72" t="s">
        <v>10402</v>
      </c>
      <c r="H2391" s="72"/>
      <c r="I2391" s="72">
        <v>85</v>
      </c>
      <c r="J2391" s="73">
        <v>1</v>
      </c>
      <c r="K2391" s="74">
        <v>16132</v>
      </c>
      <c r="L2391" s="72" t="s">
        <v>10404</v>
      </c>
      <c r="M2391" s="72" t="s">
        <v>10411</v>
      </c>
      <c r="N2391" s="72" t="s">
        <v>10418</v>
      </c>
      <c r="O2391" s="72" t="s">
        <v>10413</v>
      </c>
      <c r="P2391" s="72" t="s">
        <v>10414</v>
      </c>
      <c r="Q2391" s="83" t="s">
        <v>19203</v>
      </c>
      <c r="R2391" s="72"/>
    </row>
    <row r="2392" spans="1:18" x14ac:dyDescent="0.25">
      <c r="A2392" s="72" t="str">
        <f t="shared" si="65"/>
        <v>KB</v>
      </c>
      <c r="B2392" s="72" t="str">
        <f t="shared" si="66"/>
        <v>185</v>
      </c>
      <c r="C2392" s="72" t="s">
        <v>2943</v>
      </c>
      <c r="D2392" s="72" t="s">
        <v>583</v>
      </c>
      <c r="E2392" s="72" t="s">
        <v>10415</v>
      </c>
      <c r="F2392" s="72"/>
      <c r="G2392" s="72" t="s">
        <v>10402</v>
      </c>
      <c r="H2392" s="72"/>
      <c r="I2392" s="72">
        <v>86</v>
      </c>
      <c r="J2392" s="73">
        <v>1</v>
      </c>
      <c r="K2392" s="74">
        <v>16132</v>
      </c>
      <c r="L2392" s="72" t="s">
        <v>10404</v>
      </c>
      <c r="M2392" s="72" t="s">
        <v>10411</v>
      </c>
      <c r="N2392" s="72" t="s">
        <v>10418</v>
      </c>
      <c r="O2392" s="72" t="s">
        <v>10413</v>
      </c>
      <c r="P2392" s="72" t="s">
        <v>10414</v>
      </c>
      <c r="Q2392" s="83" t="e">
        <v>#N/A</v>
      </c>
      <c r="R2392" s="72"/>
    </row>
    <row r="2393" spans="1:18" x14ac:dyDescent="0.25">
      <c r="A2393" s="72" t="str">
        <f t="shared" si="65"/>
        <v>KB</v>
      </c>
      <c r="B2393" s="72" t="str">
        <f t="shared" si="66"/>
        <v>186</v>
      </c>
      <c r="C2393" s="72" t="s">
        <v>4058</v>
      </c>
      <c r="D2393" s="72" t="s">
        <v>583</v>
      </c>
      <c r="E2393" s="72" t="s">
        <v>10415</v>
      </c>
      <c r="F2393" s="72"/>
      <c r="G2393" s="72" t="s">
        <v>10402</v>
      </c>
      <c r="H2393" s="72"/>
      <c r="I2393" s="72">
        <v>87</v>
      </c>
      <c r="J2393" s="73">
        <v>1</v>
      </c>
      <c r="K2393" s="74">
        <v>16132</v>
      </c>
      <c r="L2393" s="72" t="s">
        <v>10404</v>
      </c>
      <c r="M2393" s="72" t="s">
        <v>10411</v>
      </c>
      <c r="N2393" s="72" t="s">
        <v>10418</v>
      </c>
      <c r="O2393" s="72" t="s">
        <v>10413</v>
      </c>
      <c r="P2393" s="72" t="s">
        <v>10414</v>
      </c>
      <c r="Q2393" s="83" t="s">
        <v>19196</v>
      </c>
      <c r="R2393" s="72"/>
    </row>
    <row r="2394" spans="1:18" x14ac:dyDescent="0.25">
      <c r="A2394" s="84" t="str">
        <f t="shared" si="65"/>
        <v>KB</v>
      </c>
      <c r="B2394" s="84" t="str">
        <f t="shared" si="66"/>
        <v>187</v>
      </c>
      <c r="C2394" s="84" t="s">
        <v>1396</v>
      </c>
      <c r="D2394" s="84" t="s">
        <v>583</v>
      </c>
      <c r="E2394" s="84" t="s">
        <v>10415</v>
      </c>
      <c r="F2394" s="84"/>
      <c r="G2394" s="84" t="s">
        <v>10402</v>
      </c>
      <c r="H2394" s="84"/>
      <c r="I2394" s="84">
        <v>88</v>
      </c>
      <c r="J2394" s="85">
        <v>1</v>
      </c>
      <c r="K2394" s="86">
        <v>16132</v>
      </c>
      <c r="L2394" s="84" t="s">
        <v>10404</v>
      </c>
      <c r="M2394" s="84" t="s">
        <v>10411</v>
      </c>
      <c r="N2394" s="84" t="s">
        <v>10418</v>
      </c>
      <c r="O2394" s="84" t="s">
        <v>10413</v>
      </c>
      <c r="P2394" s="84" t="s">
        <v>10414</v>
      </c>
      <c r="Q2394" s="87">
        <v>16238</v>
      </c>
      <c r="R2394" s="84"/>
    </row>
    <row r="2395" spans="1:18" x14ac:dyDescent="0.25">
      <c r="A2395" s="72" t="str">
        <f t="shared" si="65"/>
        <v>KB</v>
      </c>
      <c r="B2395" s="72" t="str">
        <f t="shared" si="66"/>
        <v>188</v>
      </c>
      <c r="C2395" s="72" t="s">
        <v>5497</v>
      </c>
      <c r="D2395" s="72" t="s">
        <v>583</v>
      </c>
      <c r="E2395" s="72" t="s">
        <v>10415</v>
      </c>
      <c r="F2395" s="72"/>
      <c r="G2395" s="72" t="s">
        <v>10402</v>
      </c>
      <c r="H2395" s="72"/>
      <c r="I2395" s="72">
        <v>89</v>
      </c>
      <c r="J2395" s="73">
        <v>1</v>
      </c>
      <c r="K2395" s="74">
        <v>16132</v>
      </c>
      <c r="L2395" s="72" t="s">
        <v>10404</v>
      </c>
      <c r="M2395" s="72" t="s">
        <v>10411</v>
      </c>
      <c r="N2395" s="72" t="s">
        <v>10418</v>
      </c>
      <c r="O2395" s="72" t="s">
        <v>10413</v>
      </c>
      <c r="P2395" s="72" t="s">
        <v>10414</v>
      </c>
      <c r="Q2395" s="83" t="s">
        <v>19244</v>
      </c>
      <c r="R2395" s="72"/>
    </row>
    <row r="2396" spans="1:18" x14ac:dyDescent="0.25">
      <c r="A2396" s="72" t="str">
        <f t="shared" si="65"/>
        <v>KB</v>
      </c>
      <c r="B2396" s="72" t="str">
        <f t="shared" si="66"/>
        <v>189</v>
      </c>
      <c r="C2396" s="72" t="s">
        <v>5483</v>
      </c>
      <c r="D2396" s="72" t="s">
        <v>583</v>
      </c>
      <c r="E2396" s="72" t="s">
        <v>10415</v>
      </c>
      <c r="F2396" s="72"/>
      <c r="G2396" s="72" t="s">
        <v>10402</v>
      </c>
      <c r="H2396" s="72"/>
      <c r="I2396" s="72">
        <v>90</v>
      </c>
      <c r="J2396" s="73">
        <v>1</v>
      </c>
      <c r="K2396" s="74">
        <v>16132</v>
      </c>
      <c r="L2396" s="72" t="s">
        <v>10404</v>
      </c>
      <c r="M2396" s="72" t="s">
        <v>10411</v>
      </c>
      <c r="N2396" s="72" t="s">
        <v>10418</v>
      </c>
      <c r="O2396" s="72" t="s">
        <v>10413</v>
      </c>
      <c r="P2396" s="72" t="s">
        <v>10414</v>
      </c>
      <c r="Q2396" s="83" t="s">
        <v>19244</v>
      </c>
      <c r="R2396" s="72"/>
    </row>
    <row r="2397" spans="1:18" x14ac:dyDescent="0.25">
      <c r="A2397" s="72" t="str">
        <f t="shared" si="65"/>
        <v>KB</v>
      </c>
      <c r="B2397" s="72" t="str">
        <f t="shared" si="66"/>
        <v>190</v>
      </c>
      <c r="C2397" s="72" t="s">
        <v>10270</v>
      </c>
      <c r="D2397" s="72" t="s">
        <v>583</v>
      </c>
      <c r="E2397" s="72" t="s">
        <v>10415</v>
      </c>
      <c r="F2397" s="72"/>
      <c r="G2397" s="72" t="s">
        <v>10402</v>
      </c>
      <c r="H2397" s="72"/>
      <c r="I2397" s="72">
        <v>91</v>
      </c>
      <c r="J2397" s="73">
        <v>1</v>
      </c>
      <c r="K2397" s="74">
        <v>16132</v>
      </c>
      <c r="L2397" s="72" t="s">
        <v>10404</v>
      </c>
      <c r="M2397" s="72" t="s">
        <v>10411</v>
      </c>
      <c r="N2397" s="72" t="s">
        <v>10418</v>
      </c>
      <c r="O2397" s="72" t="s">
        <v>10413</v>
      </c>
      <c r="P2397" s="72" t="s">
        <v>10414</v>
      </c>
      <c r="Q2397" s="83">
        <v>0</v>
      </c>
      <c r="R2397" s="72"/>
    </row>
    <row r="2398" spans="1:18" x14ac:dyDescent="0.25">
      <c r="A2398" s="72" t="str">
        <f t="shared" si="65"/>
        <v>KB</v>
      </c>
      <c r="B2398" s="72" t="str">
        <f t="shared" si="66"/>
        <v>191</v>
      </c>
      <c r="C2398" s="72" t="s">
        <v>2844</v>
      </c>
      <c r="D2398" s="72" t="s">
        <v>583</v>
      </c>
      <c r="E2398" s="72" t="s">
        <v>10415</v>
      </c>
      <c r="F2398" s="72"/>
      <c r="G2398" s="72" t="s">
        <v>10402</v>
      </c>
      <c r="H2398" s="72"/>
      <c r="I2398" s="72">
        <v>92</v>
      </c>
      <c r="J2398" s="73">
        <v>1</v>
      </c>
      <c r="K2398" s="74">
        <v>16132</v>
      </c>
      <c r="L2398" s="72" t="s">
        <v>10404</v>
      </c>
      <c r="M2398" s="72" t="s">
        <v>10411</v>
      </c>
      <c r="N2398" s="72" t="s">
        <v>10418</v>
      </c>
      <c r="O2398" s="72" t="s">
        <v>10413</v>
      </c>
      <c r="P2398" s="72" t="s">
        <v>10414</v>
      </c>
      <c r="Q2398" s="83" t="s">
        <v>19245</v>
      </c>
      <c r="R2398" s="72"/>
    </row>
    <row r="2399" spans="1:18" x14ac:dyDescent="0.25">
      <c r="A2399" s="72" t="str">
        <f t="shared" si="65"/>
        <v>KB</v>
      </c>
      <c r="B2399" s="72" t="str">
        <f t="shared" si="66"/>
        <v>192</v>
      </c>
      <c r="C2399" s="72" t="s">
        <v>4445</v>
      </c>
      <c r="D2399" s="72" t="s">
        <v>583</v>
      </c>
      <c r="E2399" s="72" t="s">
        <v>10415</v>
      </c>
      <c r="F2399" s="72"/>
      <c r="G2399" s="72" t="s">
        <v>10402</v>
      </c>
      <c r="H2399" s="72"/>
      <c r="I2399" s="72">
        <v>93</v>
      </c>
      <c r="J2399" s="73">
        <v>1</v>
      </c>
      <c r="K2399" s="74">
        <v>16132</v>
      </c>
      <c r="L2399" s="72" t="s">
        <v>10404</v>
      </c>
      <c r="M2399" s="72" t="s">
        <v>10411</v>
      </c>
      <c r="N2399" s="72" t="s">
        <v>10418</v>
      </c>
      <c r="O2399" s="72" t="s">
        <v>10413</v>
      </c>
      <c r="P2399" s="72" t="s">
        <v>10414</v>
      </c>
      <c r="Q2399" s="83" t="s">
        <v>19246</v>
      </c>
      <c r="R2399" s="72"/>
    </row>
    <row r="2400" spans="1:18" x14ac:dyDescent="0.25">
      <c r="A2400" s="72" t="str">
        <f t="shared" si="65"/>
        <v>KB</v>
      </c>
      <c r="B2400" s="72" t="str">
        <f t="shared" si="66"/>
        <v>193</v>
      </c>
      <c r="C2400" s="72" t="s">
        <v>2970</v>
      </c>
      <c r="D2400" s="72" t="s">
        <v>583</v>
      </c>
      <c r="E2400" s="72" t="s">
        <v>10415</v>
      </c>
      <c r="F2400" s="72"/>
      <c r="G2400" s="72" t="s">
        <v>10402</v>
      </c>
      <c r="H2400" s="72"/>
      <c r="I2400" s="72">
        <v>94</v>
      </c>
      <c r="J2400" s="73">
        <v>1</v>
      </c>
      <c r="K2400" s="74">
        <v>16132</v>
      </c>
      <c r="L2400" s="72" t="s">
        <v>10404</v>
      </c>
      <c r="M2400" s="72" t="s">
        <v>10411</v>
      </c>
      <c r="N2400" s="72" t="s">
        <v>10418</v>
      </c>
      <c r="O2400" s="72" t="s">
        <v>10413</v>
      </c>
      <c r="P2400" s="72" t="s">
        <v>10414</v>
      </c>
      <c r="Q2400" s="83">
        <v>16532</v>
      </c>
      <c r="R2400" s="72"/>
    </row>
    <row r="2401" spans="1:18" x14ac:dyDescent="0.25">
      <c r="A2401" s="72" t="str">
        <f t="shared" si="65"/>
        <v>KB</v>
      </c>
      <c r="B2401" s="72" t="str">
        <f t="shared" si="66"/>
        <v>194</v>
      </c>
      <c r="C2401" s="72" t="s">
        <v>3925</v>
      </c>
      <c r="D2401" s="72" t="s">
        <v>583</v>
      </c>
      <c r="E2401" s="72" t="s">
        <v>10415</v>
      </c>
      <c r="F2401" s="72"/>
      <c r="G2401" s="72" t="s">
        <v>10402</v>
      </c>
      <c r="H2401" s="72"/>
      <c r="I2401" s="72">
        <v>95</v>
      </c>
      <c r="J2401" s="73">
        <v>1</v>
      </c>
      <c r="K2401" s="74">
        <v>16132</v>
      </c>
      <c r="L2401" s="72" t="s">
        <v>10404</v>
      </c>
      <c r="M2401" s="72" t="s">
        <v>10411</v>
      </c>
      <c r="N2401" s="72" t="s">
        <v>10418</v>
      </c>
      <c r="O2401" s="72" t="s">
        <v>10413</v>
      </c>
      <c r="P2401" s="72" t="s">
        <v>10414</v>
      </c>
      <c r="Q2401" s="83" t="s">
        <v>19247</v>
      </c>
      <c r="R2401" s="72"/>
    </row>
    <row r="2402" spans="1:18" x14ac:dyDescent="0.25">
      <c r="A2402" s="72" t="str">
        <f t="shared" si="65"/>
        <v>KB</v>
      </c>
      <c r="B2402" s="72" t="str">
        <f t="shared" si="66"/>
        <v>195</v>
      </c>
      <c r="C2402" s="72" t="s">
        <v>1912</v>
      </c>
      <c r="D2402" s="72" t="s">
        <v>583</v>
      </c>
      <c r="E2402" s="72" t="s">
        <v>10415</v>
      </c>
      <c r="F2402" s="72"/>
      <c r="G2402" s="72" t="s">
        <v>10402</v>
      </c>
      <c r="H2402" s="72"/>
      <c r="I2402" s="72">
        <v>96</v>
      </c>
      <c r="J2402" s="73">
        <v>1</v>
      </c>
      <c r="K2402" s="74">
        <v>16132</v>
      </c>
      <c r="L2402" s="72" t="s">
        <v>10404</v>
      </c>
      <c r="M2402" s="72" t="s">
        <v>10411</v>
      </c>
      <c r="N2402" s="72" t="s">
        <v>10418</v>
      </c>
      <c r="O2402" s="72" t="s">
        <v>10413</v>
      </c>
      <c r="P2402" s="72" t="s">
        <v>10414</v>
      </c>
      <c r="Q2402" s="83">
        <v>16352</v>
      </c>
      <c r="R2402" s="72"/>
    </row>
    <row r="2403" spans="1:18" x14ac:dyDescent="0.25">
      <c r="A2403" s="72" t="str">
        <f t="shared" si="65"/>
        <v>KB</v>
      </c>
      <c r="B2403" s="72" t="str">
        <f t="shared" si="66"/>
        <v>196</v>
      </c>
      <c r="C2403" s="72" t="s">
        <v>1127</v>
      </c>
      <c r="D2403" s="72" t="s">
        <v>583</v>
      </c>
      <c r="E2403" s="72" t="s">
        <v>10415</v>
      </c>
      <c r="F2403" s="72"/>
      <c r="G2403" s="72" t="s">
        <v>10402</v>
      </c>
      <c r="H2403" s="72"/>
      <c r="I2403" s="72">
        <v>97</v>
      </c>
      <c r="J2403" s="73">
        <v>1</v>
      </c>
      <c r="K2403" s="74">
        <v>16132</v>
      </c>
      <c r="L2403" s="72" t="s">
        <v>10404</v>
      </c>
      <c r="M2403" s="72" t="s">
        <v>10411</v>
      </c>
      <c r="N2403" s="72" t="s">
        <v>10418</v>
      </c>
      <c r="O2403" s="72" t="s">
        <v>10413</v>
      </c>
      <c r="P2403" s="72" t="s">
        <v>10414</v>
      </c>
      <c r="Q2403" s="83" t="s">
        <v>19248</v>
      </c>
      <c r="R2403" s="72"/>
    </row>
    <row r="2404" spans="1:18" x14ac:dyDescent="0.25">
      <c r="A2404" s="72" t="str">
        <f t="shared" si="65"/>
        <v>KB</v>
      </c>
      <c r="B2404" s="72" t="str">
        <f t="shared" si="66"/>
        <v>197</v>
      </c>
      <c r="C2404" s="72" t="s">
        <v>2735</v>
      </c>
      <c r="D2404" s="72" t="s">
        <v>583</v>
      </c>
      <c r="E2404" s="72" t="s">
        <v>10415</v>
      </c>
      <c r="F2404" s="72"/>
      <c r="G2404" s="72" t="s">
        <v>10402</v>
      </c>
      <c r="H2404" s="72"/>
      <c r="I2404" s="72">
        <v>98</v>
      </c>
      <c r="J2404" s="73">
        <v>1</v>
      </c>
      <c r="K2404" s="74">
        <v>16132</v>
      </c>
      <c r="L2404" s="72" t="s">
        <v>10404</v>
      </c>
      <c r="M2404" s="72" t="s">
        <v>10411</v>
      </c>
      <c r="N2404" s="72" t="s">
        <v>10418</v>
      </c>
      <c r="O2404" s="72" t="s">
        <v>10413</v>
      </c>
      <c r="P2404" s="72" t="s">
        <v>10414</v>
      </c>
      <c r="Q2404" s="83" t="s">
        <v>19249</v>
      </c>
      <c r="R2404" s="72"/>
    </row>
    <row r="2405" spans="1:18" x14ac:dyDescent="0.25">
      <c r="A2405" s="72" t="str">
        <f t="shared" ref="A2405:A2468" si="67">LEFT(C2405,2)</f>
        <v>KB</v>
      </c>
      <c r="B2405" s="72" t="str">
        <f t="shared" ref="B2405:B2468" si="68">RIGHT(C2405,3)</f>
        <v>198</v>
      </c>
      <c r="C2405" s="72" t="s">
        <v>1666</v>
      </c>
      <c r="D2405" s="72" t="s">
        <v>583</v>
      </c>
      <c r="E2405" s="72" t="s">
        <v>10415</v>
      </c>
      <c r="F2405" s="72"/>
      <c r="G2405" s="72" t="s">
        <v>10402</v>
      </c>
      <c r="H2405" s="72"/>
      <c r="I2405" s="72">
        <v>99</v>
      </c>
      <c r="J2405" s="73">
        <v>1</v>
      </c>
      <c r="K2405" s="74">
        <v>16132</v>
      </c>
      <c r="L2405" s="72" t="s">
        <v>10404</v>
      </c>
      <c r="M2405" s="72" t="s">
        <v>10411</v>
      </c>
      <c r="N2405" s="72" t="s">
        <v>10418</v>
      </c>
      <c r="O2405" s="72" t="s">
        <v>10413</v>
      </c>
      <c r="P2405" s="72" t="s">
        <v>10414</v>
      </c>
      <c r="Q2405" s="83" t="s">
        <v>19250</v>
      </c>
      <c r="R2405" s="72"/>
    </row>
    <row r="2406" spans="1:18" x14ac:dyDescent="0.25">
      <c r="A2406" s="72" t="str">
        <f t="shared" si="67"/>
        <v>KB</v>
      </c>
      <c r="B2406" s="72" t="str">
        <f t="shared" si="68"/>
        <v>199</v>
      </c>
      <c r="C2406" s="72" t="s">
        <v>2016</v>
      </c>
      <c r="D2406" s="72" t="s">
        <v>583</v>
      </c>
      <c r="E2406" s="72" t="s">
        <v>10415</v>
      </c>
      <c r="F2406" s="72"/>
      <c r="G2406" s="72" t="s">
        <v>10402</v>
      </c>
      <c r="H2406" s="72"/>
      <c r="I2406" s="72">
        <v>100</v>
      </c>
      <c r="J2406" s="73">
        <v>1</v>
      </c>
      <c r="K2406" s="74">
        <v>16132</v>
      </c>
      <c r="L2406" s="72" t="s">
        <v>10404</v>
      </c>
      <c r="M2406" s="72" t="s">
        <v>10411</v>
      </c>
      <c r="N2406" s="72" t="s">
        <v>10418</v>
      </c>
      <c r="O2406" s="72" t="s">
        <v>10413</v>
      </c>
      <c r="P2406" s="72" t="s">
        <v>10414</v>
      </c>
      <c r="Q2406" s="83" t="s">
        <v>19251</v>
      </c>
      <c r="R2406" s="72"/>
    </row>
    <row r="2407" spans="1:18" x14ac:dyDescent="0.25">
      <c r="A2407" s="72" t="str">
        <f t="shared" si="67"/>
        <v>KB</v>
      </c>
      <c r="B2407" s="72" t="str">
        <f t="shared" si="68"/>
        <v>200</v>
      </c>
      <c r="C2407" s="72" t="s">
        <v>3342</v>
      </c>
      <c r="D2407" s="72" t="s">
        <v>583</v>
      </c>
      <c r="E2407" s="72" t="s">
        <v>10415</v>
      </c>
      <c r="F2407" s="72"/>
      <c r="G2407" s="72" t="s">
        <v>10402</v>
      </c>
      <c r="H2407" s="72"/>
      <c r="I2407" s="72">
        <v>101</v>
      </c>
      <c r="J2407" s="73">
        <v>1</v>
      </c>
      <c r="K2407" s="74">
        <v>16132</v>
      </c>
      <c r="L2407" s="72" t="s">
        <v>10404</v>
      </c>
      <c r="M2407" s="72" t="s">
        <v>10411</v>
      </c>
      <c r="N2407" s="72" t="s">
        <v>10418</v>
      </c>
      <c r="O2407" s="72" t="s">
        <v>10413</v>
      </c>
      <c r="P2407" s="72" t="s">
        <v>10414</v>
      </c>
      <c r="Q2407" s="83" t="s">
        <v>19252</v>
      </c>
      <c r="R2407" s="72"/>
    </row>
    <row r="2408" spans="1:18" x14ac:dyDescent="0.25">
      <c r="A2408" s="72" t="str">
        <f t="shared" si="67"/>
        <v>KB</v>
      </c>
      <c r="B2408" s="72" t="str">
        <f t="shared" si="68"/>
        <v>201</v>
      </c>
      <c r="C2408" s="72" t="s">
        <v>5825</v>
      </c>
      <c r="D2408" s="72" t="s">
        <v>583</v>
      </c>
      <c r="E2408" s="72" t="s">
        <v>10415</v>
      </c>
      <c r="F2408" s="72"/>
      <c r="G2408" s="72" t="s">
        <v>10402</v>
      </c>
      <c r="H2408" s="72"/>
      <c r="I2408" s="72">
        <v>102</v>
      </c>
      <c r="J2408" s="73">
        <v>1</v>
      </c>
      <c r="K2408" s="74">
        <v>16132</v>
      </c>
      <c r="L2408" s="72" t="s">
        <v>10404</v>
      </c>
      <c r="M2408" s="72" t="s">
        <v>10411</v>
      </c>
      <c r="N2408" s="72" t="s">
        <v>10418</v>
      </c>
      <c r="O2408" s="72" t="s">
        <v>10413</v>
      </c>
      <c r="P2408" s="72" t="s">
        <v>10414</v>
      </c>
      <c r="Q2408" s="83" t="s">
        <v>19253</v>
      </c>
      <c r="R2408" s="72"/>
    </row>
    <row r="2409" spans="1:18" x14ac:dyDescent="0.25">
      <c r="A2409" s="72" t="str">
        <f t="shared" si="67"/>
        <v>KB</v>
      </c>
      <c r="B2409" s="72" t="str">
        <f t="shared" si="68"/>
        <v>202</v>
      </c>
      <c r="C2409" s="72" t="s">
        <v>1624</v>
      </c>
      <c r="D2409" s="72" t="s">
        <v>583</v>
      </c>
      <c r="E2409" s="72" t="s">
        <v>10415</v>
      </c>
      <c r="F2409" s="72"/>
      <c r="G2409" s="72" t="s">
        <v>10402</v>
      </c>
      <c r="H2409" s="72"/>
      <c r="I2409" s="72">
        <v>103</v>
      </c>
      <c r="J2409" s="73">
        <v>1</v>
      </c>
      <c r="K2409" s="74">
        <v>16132</v>
      </c>
      <c r="L2409" s="72" t="s">
        <v>10404</v>
      </c>
      <c r="M2409" s="72" t="s">
        <v>10411</v>
      </c>
      <c r="N2409" s="72" t="s">
        <v>10418</v>
      </c>
      <c r="O2409" s="72" t="s">
        <v>10413</v>
      </c>
      <c r="P2409" s="72" t="s">
        <v>10414</v>
      </c>
      <c r="Q2409" s="83" t="s">
        <v>19254</v>
      </c>
      <c r="R2409" s="72"/>
    </row>
    <row r="2410" spans="1:18" x14ac:dyDescent="0.25">
      <c r="A2410" s="72" t="str">
        <f t="shared" si="67"/>
        <v>KB</v>
      </c>
      <c r="B2410" s="72" t="str">
        <f t="shared" si="68"/>
        <v>203</v>
      </c>
      <c r="C2410" s="72" t="s">
        <v>1939</v>
      </c>
      <c r="D2410" s="72" t="s">
        <v>583</v>
      </c>
      <c r="E2410" s="72" t="s">
        <v>10415</v>
      </c>
      <c r="F2410" s="72"/>
      <c r="G2410" s="72" t="s">
        <v>10402</v>
      </c>
      <c r="H2410" s="72"/>
      <c r="I2410" s="72">
        <v>104</v>
      </c>
      <c r="J2410" s="73">
        <v>1</v>
      </c>
      <c r="K2410" s="74">
        <v>16132</v>
      </c>
      <c r="L2410" s="72" t="s">
        <v>10404</v>
      </c>
      <c r="M2410" s="72" t="s">
        <v>10411</v>
      </c>
      <c r="N2410" s="72" t="s">
        <v>10418</v>
      </c>
      <c r="O2410" s="72" t="s">
        <v>10413</v>
      </c>
      <c r="P2410" s="72" t="s">
        <v>10414</v>
      </c>
      <c r="Q2410" s="83">
        <v>16357</v>
      </c>
      <c r="R2410" s="72"/>
    </row>
    <row r="2411" spans="1:18" x14ac:dyDescent="0.25">
      <c r="A2411" s="72" t="str">
        <f t="shared" si="67"/>
        <v>KB</v>
      </c>
      <c r="B2411" s="72" t="str">
        <f t="shared" si="68"/>
        <v>204</v>
      </c>
      <c r="C2411" s="72" t="s">
        <v>5348</v>
      </c>
      <c r="D2411" s="72" t="s">
        <v>583</v>
      </c>
      <c r="E2411" s="72" t="s">
        <v>10415</v>
      </c>
      <c r="F2411" s="72"/>
      <c r="G2411" s="72" t="s">
        <v>10402</v>
      </c>
      <c r="H2411" s="72"/>
      <c r="I2411" s="72">
        <v>105</v>
      </c>
      <c r="J2411" s="73">
        <v>1</v>
      </c>
      <c r="K2411" s="74">
        <v>16132</v>
      </c>
      <c r="L2411" s="72" t="s">
        <v>10404</v>
      </c>
      <c r="M2411" s="72" t="s">
        <v>10411</v>
      </c>
      <c r="N2411" s="72" t="s">
        <v>10418</v>
      </c>
      <c r="O2411" s="72" t="s">
        <v>10413</v>
      </c>
      <c r="P2411" s="72" t="s">
        <v>10414</v>
      </c>
      <c r="Q2411" s="83" t="s">
        <v>19203</v>
      </c>
      <c r="R2411" s="72"/>
    </row>
    <row r="2412" spans="1:18" x14ac:dyDescent="0.25">
      <c r="A2412" s="72" t="str">
        <f t="shared" si="67"/>
        <v>KB</v>
      </c>
      <c r="B2412" s="72" t="str">
        <f t="shared" si="68"/>
        <v>205</v>
      </c>
      <c r="C2412" s="72" t="s">
        <v>2220</v>
      </c>
      <c r="D2412" s="72" t="s">
        <v>583</v>
      </c>
      <c r="E2412" s="72" t="s">
        <v>10415</v>
      </c>
      <c r="F2412" s="72"/>
      <c r="G2412" s="72" t="s">
        <v>10402</v>
      </c>
      <c r="H2412" s="72"/>
      <c r="I2412" s="72">
        <v>106</v>
      </c>
      <c r="J2412" s="73">
        <v>1</v>
      </c>
      <c r="K2412" s="74">
        <v>16163</v>
      </c>
      <c r="L2412" s="72" t="s">
        <v>10404</v>
      </c>
      <c r="M2412" s="72" t="s">
        <v>10411</v>
      </c>
      <c r="N2412" s="72" t="s">
        <v>10418</v>
      </c>
      <c r="O2412" s="72" t="s">
        <v>10413</v>
      </c>
      <c r="P2412" s="72" t="s">
        <v>10414</v>
      </c>
      <c r="Q2412" s="83" t="s">
        <v>19255</v>
      </c>
      <c r="R2412" s="72"/>
    </row>
    <row r="2413" spans="1:18" x14ac:dyDescent="0.25">
      <c r="A2413" s="72" t="str">
        <f t="shared" si="67"/>
        <v>KB</v>
      </c>
      <c r="B2413" s="72" t="str">
        <f t="shared" si="68"/>
        <v>206</v>
      </c>
      <c r="C2413" s="72" t="s">
        <v>2708</v>
      </c>
      <c r="D2413" s="72" t="s">
        <v>583</v>
      </c>
      <c r="E2413" s="72" t="s">
        <v>10415</v>
      </c>
      <c r="F2413" s="72"/>
      <c r="G2413" s="72" t="s">
        <v>10402</v>
      </c>
      <c r="H2413" s="72"/>
      <c r="I2413" s="72">
        <v>107</v>
      </c>
      <c r="J2413" s="73">
        <v>1</v>
      </c>
      <c r="K2413" s="74">
        <v>16163</v>
      </c>
      <c r="L2413" s="72" t="s">
        <v>10404</v>
      </c>
      <c r="M2413" s="72" t="s">
        <v>10411</v>
      </c>
      <c r="N2413" s="72" t="s">
        <v>10418</v>
      </c>
      <c r="O2413" s="72" t="s">
        <v>10413</v>
      </c>
      <c r="P2413" s="72" t="s">
        <v>10414</v>
      </c>
      <c r="Q2413" s="83">
        <v>16498</v>
      </c>
      <c r="R2413" s="72"/>
    </row>
    <row r="2414" spans="1:18" x14ac:dyDescent="0.25">
      <c r="A2414" s="72" t="str">
        <f t="shared" si="67"/>
        <v>KB</v>
      </c>
      <c r="B2414" s="72" t="str">
        <f t="shared" si="68"/>
        <v>207</v>
      </c>
      <c r="C2414" s="72" t="s">
        <v>1734</v>
      </c>
      <c r="D2414" s="72" t="s">
        <v>583</v>
      </c>
      <c r="E2414" s="72" t="s">
        <v>10415</v>
      </c>
      <c r="F2414" s="72"/>
      <c r="G2414" s="72" t="s">
        <v>10402</v>
      </c>
      <c r="H2414" s="72"/>
      <c r="I2414" s="72">
        <v>108</v>
      </c>
      <c r="J2414" s="73">
        <v>1</v>
      </c>
      <c r="K2414" s="74">
        <v>16163</v>
      </c>
      <c r="L2414" s="72" t="s">
        <v>10404</v>
      </c>
      <c r="M2414" s="72" t="s">
        <v>10411</v>
      </c>
      <c r="N2414" s="72" t="s">
        <v>10418</v>
      </c>
      <c r="O2414" s="72" t="s">
        <v>10413</v>
      </c>
      <c r="P2414" s="72" t="s">
        <v>10414</v>
      </c>
      <c r="Q2414" s="83" t="s">
        <v>19256</v>
      </c>
      <c r="R2414" s="72"/>
    </row>
    <row r="2415" spans="1:18" x14ac:dyDescent="0.25">
      <c r="A2415" s="72" t="str">
        <f t="shared" si="67"/>
        <v>KB</v>
      </c>
      <c r="B2415" s="72" t="str">
        <f t="shared" si="68"/>
        <v>208</v>
      </c>
      <c r="C2415" s="72" t="s">
        <v>3284</v>
      </c>
      <c r="D2415" s="72" t="s">
        <v>583</v>
      </c>
      <c r="E2415" s="72" t="s">
        <v>10415</v>
      </c>
      <c r="F2415" s="72"/>
      <c r="G2415" s="72" t="s">
        <v>10402</v>
      </c>
      <c r="H2415" s="72"/>
      <c r="I2415" s="72">
        <v>109</v>
      </c>
      <c r="J2415" s="73">
        <v>1</v>
      </c>
      <c r="K2415" s="74">
        <v>16163</v>
      </c>
      <c r="L2415" s="72" t="s">
        <v>10404</v>
      </c>
      <c r="M2415" s="72" t="s">
        <v>10411</v>
      </c>
      <c r="N2415" s="72" t="s">
        <v>10418</v>
      </c>
      <c r="O2415" s="72" t="s">
        <v>10413</v>
      </c>
      <c r="P2415" s="72" t="s">
        <v>10414</v>
      </c>
      <c r="Q2415" s="83" t="s">
        <v>19257</v>
      </c>
      <c r="R2415" s="72"/>
    </row>
    <row r="2416" spans="1:18" x14ac:dyDescent="0.25">
      <c r="A2416" s="72" t="str">
        <f t="shared" si="67"/>
        <v>KB</v>
      </c>
      <c r="B2416" s="72" t="str">
        <f t="shared" si="68"/>
        <v>209</v>
      </c>
      <c r="C2416" s="72" t="s">
        <v>1644</v>
      </c>
      <c r="D2416" s="72" t="s">
        <v>583</v>
      </c>
      <c r="E2416" s="72" t="s">
        <v>10415</v>
      </c>
      <c r="F2416" s="72"/>
      <c r="G2416" s="72" t="s">
        <v>10402</v>
      </c>
      <c r="H2416" s="72"/>
      <c r="I2416" s="72">
        <v>110</v>
      </c>
      <c r="J2416" s="73">
        <v>1</v>
      </c>
      <c r="K2416" s="74">
        <v>16163</v>
      </c>
      <c r="L2416" s="72" t="s">
        <v>10404</v>
      </c>
      <c r="M2416" s="72" t="s">
        <v>10411</v>
      </c>
      <c r="N2416" s="72" t="s">
        <v>10418</v>
      </c>
      <c r="O2416" s="72" t="s">
        <v>10413</v>
      </c>
      <c r="P2416" s="72" t="s">
        <v>10414</v>
      </c>
      <c r="Q2416" s="83" t="s">
        <v>19258</v>
      </c>
      <c r="R2416" s="72"/>
    </row>
    <row r="2417" spans="1:18" x14ac:dyDescent="0.25">
      <c r="A2417" s="72" t="str">
        <f t="shared" si="67"/>
        <v>KB</v>
      </c>
      <c r="B2417" s="72" t="str">
        <f t="shared" si="68"/>
        <v>210</v>
      </c>
      <c r="C2417" s="72" t="s">
        <v>1802</v>
      </c>
      <c r="D2417" s="72" t="s">
        <v>583</v>
      </c>
      <c r="E2417" s="72" t="s">
        <v>10415</v>
      </c>
      <c r="F2417" s="72"/>
      <c r="G2417" s="72" t="s">
        <v>10402</v>
      </c>
      <c r="H2417" s="72"/>
      <c r="I2417" s="72">
        <v>111</v>
      </c>
      <c r="J2417" s="73">
        <v>1</v>
      </c>
      <c r="K2417" s="74">
        <v>16163</v>
      </c>
      <c r="L2417" s="72" t="s">
        <v>10404</v>
      </c>
      <c r="M2417" s="72" t="s">
        <v>10411</v>
      </c>
      <c r="N2417" s="72" t="s">
        <v>10418</v>
      </c>
      <c r="O2417" s="72" t="s">
        <v>10413</v>
      </c>
      <c r="P2417" s="72" t="s">
        <v>10414</v>
      </c>
      <c r="Q2417" s="83" t="s">
        <v>19259</v>
      </c>
      <c r="R2417" s="72"/>
    </row>
    <row r="2418" spans="1:18" x14ac:dyDescent="0.25">
      <c r="A2418" s="72" t="str">
        <f t="shared" si="67"/>
        <v>KB</v>
      </c>
      <c r="B2418" s="72" t="str">
        <f t="shared" si="68"/>
        <v>211</v>
      </c>
      <c r="C2418" s="72" t="s">
        <v>1800</v>
      </c>
      <c r="D2418" s="72" t="s">
        <v>583</v>
      </c>
      <c r="E2418" s="72" t="s">
        <v>10415</v>
      </c>
      <c r="F2418" s="72"/>
      <c r="G2418" s="72" t="s">
        <v>10402</v>
      </c>
      <c r="H2418" s="72"/>
      <c r="I2418" s="72">
        <v>112</v>
      </c>
      <c r="J2418" s="73">
        <v>1</v>
      </c>
      <c r="K2418" s="74">
        <v>16163</v>
      </c>
      <c r="L2418" s="72" t="s">
        <v>10404</v>
      </c>
      <c r="M2418" s="72" t="s">
        <v>10411</v>
      </c>
      <c r="N2418" s="72" t="s">
        <v>10418</v>
      </c>
      <c r="O2418" s="72" t="s">
        <v>10413</v>
      </c>
      <c r="P2418" s="72" t="s">
        <v>10414</v>
      </c>
      <c r="Q2418" s="83" t="s">
        <v>19260</v>
      </c>
      <c r="R2418" s="72"/>
    </row>
    <row r="2419" spans="1:18" x14ac:dyDescent="0.25">
      <c r="A2419" s="72" t="str">
        <f t="shared" si="67"/>
        <v>KB</v>
      </c>
      <c r="B2419" s="72" t="str">
        <f t="shared" si="68"/>
        <v>212</v>
      </c>
      <c r="C2419" s="72" t="s">
        <v>1727</v>
      </c>
      <c r="D2419" s="72" t="s">
        <v>583</v>
      </c>
      <c r="E2419" s="72" t="s">
        <v>10415</v>
      </c>
      <c r="F2419" s="72"/>
      <c r="G2419" s="72" t="s">
        <v>10402</v>
      </c>
      <c r="H2419" s="72"/>
      <c r="I2419" s="72">
        <v>113</v>
      </c>
      <c r="J2419" s="73">
        <v>1</v>
      </c>
      <c r="K2419" s="74">
        <v>16163</v>
      </c>
      <c r="L2419" s="72" t="s">
        <v>10404</v>
      </c>
      <c r="M2419" s="72" t="s">
        <v>10411</v>
      </c>
      <c r="N2419" s="72" t="s">
        <v>10418</v>
      </c>
      <c r="O2419" s="72" t="s">
        <v>10413</v>
      </c>
      <c r="P2419" s="72" t="s">
        <v>10414</v>
      </c>
      <c r="Q2419" s="83" t="s">
        <v>19261</v>
      </c>
      <c r="R2419" s="72"/>
    </row>
    <row r="2420" spans="1:18" x14ac:dyDescent="0.25">
      <c r="A2420" s="72" t="str">
        <f t="shared" si="67"/>
        <v>KB</v>
      </c>
      <c r="B2420" s="72" t="str">
        <f t="shared" si="68"/>
        <v>213</v>
      </c>
      <c r="C2420" s="72" t="s">
        <v>5542</v>
      </c>
      <c r="D2420" s="72" t="s">
        <v>583</v>
      </c>
      <c r="E2420" s="72" t="s">
        <v>10415</v>
      </c>
      <c r="F2420" s="72"/>
      <c r="G2420" s="72" t="s">
        <v>10402</v>
      </c>
      <c r="H2420" s="72"/>
      <c r="I2420" s="72">
        <v>114</v>
      </c>
      <c r="J2420" s="73">
        <v>1</v>
      </c>
      <c r="K2420" s="74">
        <v>16163</v>
      </c>
      <c r="L2420" s="72" t="s">
        <v>10404</v>
      </c>
      <c r="M2420" s="72" t="s">
        <v>10411</v>
      </c>
      <c r="N2420" s="72" t="s">
        <v>10418</v>
      </c>
      <c r="O2420" s="72" t="s">
        <v>10413</v>
      </c>
      <c r="P2420" s="72" t="s">
        <v>10414</v>
      </c>
      <c r="Q2420" s="83" t="s">
        <v>19243</v>
      </c>
      <c r="R2420" s="72"/>
    </row>
    <row r="2421" spans="1:18" x14ac:dyDescent="0.25">
      <c r="A2421" s="72" t="str">
        <f t="shared" si="67"/>
        <v>KB</v>
      </c>
      <c r="B2421" s="72" t="str">
        <f t="shared" si="68"/>
        <v>214</v>
      </c>
      <c r="C2421" s="72" t="s">
        <v>2794</v>
      </c>
      <c r="D2421" s="72" t="s">
        <v>583</v>
      </c>
      <c r="E2421" s="72" t="s">
        <v>10415</v>
      </c>
      <c r="F2421" s="72"/>
      <c r="G2421" s="72" t="s">
        <v>10402</v>
      </c>
      <c r="H2421" s="72"/>
      <c r="I2421" s="72">
        <v>115</v>
      </c>
      <c r="J2421" s="73">
        <v>1</v>
      </c>
      <c r="K2421" s="74">
        <v>16163</v>
      </c>
      <c r="L2421" s="72" t="s">
        <v>10404</v>
      </c>
      <c r="M2421" s="72" t="s">
        <v>10411</v>
      </c>
      <c r="N2421" s="72" t="s">
        <v>10418</v>
      </c>
      <c r="O2421" s="72" t="s">
        <v>10413</v>
      </c>
      <c r="P2421" s="72" t="s">
        <v>10414</v>
      </c>
      <c r="Q2421" s="83">
        <v>16508</v>
      </c>
      <c r="R2421" s="72"/>
    </row>
    <row r="2422" spans="1:18" x14ac:dyDescent="0.25">
      <c r="A2422" s="72" t="str">
        <f t="shared" si="67"/>
        <v>KB</v>
      </c>
      <c r="B2422" s="72" t="str">
        <f t="shared" si="68"/>
        <v>215</v>
      </c>
      <c r="C2422" s="72" t="s">
        <v>1966</v>
      </c>
      <c r="D2422" s="72" t="s">
        <v>583</v>
      </c>
      <c r="E2422" s="72" t="s">
        <v>10415</v>
      </c>
      <c r="F2422" s="72"/>
      <c r="G2422" s="72" t="s">
        <v>10402</v>
      </c>
      <c r="H2422" s="72"/>
      <c r="I2422" s="72">
        <v>116</v>
      </c>
      <c r="J2422" s="73">
        <v>1</v>
      </c>
      <c r="K2422" s="74">
        <v>16163</v>
      </c>
      <c r="L2422" s="72" t="s">
        <v>10404</v>
      </c>
      <c r="M2422" s="72" t="s">
        <v>10411</v>
      </c>
      <c r="N2422" s="72" t="s">
        <v>10418</v>
      </c>
      <c r="O2422" s="72" t="s">
        <v>10413</v>
      </c>
      <c r="P2422" s="72" t="s">
        <v>10414</v>
      </c>
      <c r="Q2422" s="83">
        <v>16364</v>
      </c>
      <c r="R2422" s="72"/>
    </row>
    <row r="2423" spans="1:18" x14ac:dyDescent="0.25">
      <c r="A2423" s="84" t="str">
        <f t="shared" si="67"/>
        <v>KB</v>
      </c>
      <c r="B2423" s="84" t="str">
        <f t="shared" si="68"/>
        <v>216</v>
      </c>
      <c r="C2423" s="84" t="s">
        <v>1191</v>
      </c>
      <c r="D2423" s="84" t="s">
        <v>583</v>
      </c>
      <c r="E2423" s="84" t="s">
        <v>10415</v>
      </c>
      <c r="F2423" s="84"/>
      <c r="G2423" s="84" t="s">
        <v>10402</v>
      </c>
      <c r="H2423" s="84"/>
      <c r="I2423" s="84">
        <v>117</v>
      </c>
      <c r="J2423" s="85">
        <v>1</v>
      </c>
      <c r="K2423" s="86">
        <v>16163</v>
      </c>
      <c r="L2423" s="84" t="s">
        <v>10404</v>
      </c>
      <c r="M2423" s="84" t="s">
        <v>10411</v>
      </c>
      <c r="N2423" s="84" t="s">
        <v>10418</v>
      </c>
      <c r="O2423" s="84" t="s">
        <v>10413</v>
      </c>
      <c r="P2423" s="84" t="s">
        <v>10414</v>
      </c>
      <c r="Q2423" s="87" t="s">
        <v>19262</v>
      </c>
      <c r="R2423" s="84"/>
    </row>
    <row r="2424" spans="1:18" x14ac:dyDescent="0.25">
      <c r="A2424" s="72" t="str">
        <f t="shared" si="67"/>
        <v>KB</v>
      </c>
      <c r="B2424" s="72" t="str">
        <f t="shared" si="68"/>
        <v>217</v>
      </c>
      <c r="C2424" s="72" t="s">
        <v>3564</v>
      </c>
      <c r="D2424" s="72" t="s">
        <v>583</v>
      </c>
      <c r="E2424" s="72" t="s">
        <v>10415</v>
      </c>
      <c r="F2424" s="72"/>
      <c r="G2424" s="72" t="s">
        <v>10402</v>
      </c>
      <c r="H2424" s="72"/>
      <c r="I2424" s="72">
        <v>118</v>
      </c>
      <c r="J2424" s="73">
        <v>1</v>
      </c>
      <c r="K2424" s="74">
        <v>16163</v>
      </c>
      <c r="L2424" s="72" t="s">
        <v>10404</v>
      </c>
      <c r="M2424" s="72" t="s">
        <v>10411</v>
      </c>
      <c r="N2424" s="72" t="s">
        <v>10418</v>
      </c>
      <c r="O2424" s="72" t="s">
        <v>10413</v>
      </c>
      <c r="P2424" s="72" t="s">
        <v>10414</v>
      </c>
      <c r="Q2424" s="83" t="s">
        <v>19263</v>
      </c>
      <c r="R2424" s="72"/>
    </row>
    <row r="2425" spans="1:18" x14ac:dyDescent="0.25">
      <c r="A2425" s="72" t="str">
        <f t="shared" si="67"/>
        <v>KB</v>
      </c>
      <c r="B2425" s="72" t="str">
        <f t="shared" si="68"/>
        <v>218</v>
      </c>
      <c r="C2425" s="72" t="s">
        <v>1776</v>
      </c>
      <c r="D2425" s="72" t="s">
        <v>583</v>
      </c>
      <c r="E2425" s="72" t="s">
        <v>10415</v>
      </c>
      <c r="F2425" s="72"/>
      <c r="G2425" s="72" t="s">
        <v>10402</v>
      </c>
      <c r="H2425" s="72"/>
      <c r="I2425" s="72">
        <v>119</v>
      </c>
      <c r="J2425" s="73">
        <v>1</v>
      </c>
      <c r="K2425" s="74">
        <v>16163</v>
      </c>
      <c r="L2425" s="72" t="s">
        <v>10404</v>
      </c>
      <c r="M2425" s="72" t="s">
        <v>10411</v>
      </c>
      <c r="N2425" s="72" t="s">
        <v>10418</v>
      </c>
      <c r="O2425" s="72" t="s">
        <v>10413</v>
      </c>
      <c r="P2425" s="72" t="s">
        <v>10414</v>
      </c>
      <c r="Q2425" s="83" t="s">
        <v>19264</v>
      </c>
      <c r="R2425" s="72"/>
    </row>
    <row r="2426" spans="1:18" x14ac:dyDescent="0.25">
      <c r="A2426" s="72" t="str">
        <f t="shared" si="67"/>
        <v>KB</v>
      </c>
      <c r="B2426" s="72" t="str">
        <f t="shared" si="68"/>
        <v>219</v>
      </c>
      <c r="C2426" s="72" t="s">
        <v>1784</v>
      </c>
      <c r="D2426" s="72" t="s">
        <v>583</v>
      </c>
      <c r="E2426" s="72" t="s">
        <v>10415</v>
      </c>
      <c r="F2426" s="72"/>
      <c r="G2426" s="72" t="s">
        <v>10402</v>
      </c>
      <c r="H2426" s="72"/>
      <c r="I2426" s="72">
        <v>120</v>
      </c>
      <c r="J2426" s="73">
        <v>1</v>
      </c>
      <c r="K2426" s="74">
        <v>16163</v>
      </c>
      <c r="L2426" s="72" t="s">
        <v>10404</v>
      </c>
      <c r="M2426" s="72" t="s">
        <v>10411</v>
      </c>
      <c r="N2426" s="72" t="s">
        <v>10418</v>
      </c>
      <c r="O2426" s="72" t="s">
        <v>10413</v>
      </c>
      <c r="P2426" s="72" t="s">
        <v>10414</v>
      </c>
      <c r="Q2426" s="83" t="s">
        <v>19265</v>
      </c>
      <c r="R2426" s="72"/>
    </row>
    <row r="2427" spans="1:18" x14ac:dyDescent="0.25">
      <c r="A2427" s="84" t="str">
        <f t="shared" si="67"/>
        <v>KB</v>
      </c>
      <c r="B2427" s="84" t="str">
        <f t="shared" si="68"/>
        <v>220</v>
      </c>
      <c r="C2427" s="84" t="s">
        <v>1259</v>
      </c>
      <c r="D2427" s="84" t="s">
        <v>583</v>
      </c>
      <c r="E2427" s="84" t="s">
        <v>10415</v>
      </c>
      <c r="F2427" s="84"/>
      <c r="G2427" s="84" t="s">
        <v>10402</v>
      </c>
      <c r="H2427" s="84"/>
      <c r="I2427" s="84">
        <v>121</v>
      </c>
      <c r="J2427" s="85">
        <v>1</v>
      </c>
      <c r="K2427" s="86">
        <v>16163</v>
      </c>
      <c r="L2427" s="84" t="s">
        <v>10404</v>
      </c>
      <c r="M2427" s="84" t="s">
        <v>10411</v>
      </c>
      <c r="N2427" s="84" t="s">
        <v>10418</v>
      </c>
      <c r="O2427" s="84" t="s">
        <v>10413</v>
      </c>
      <c r="P2427" s="84" t="s">
        <v>10414</v>
      </c>
      <c r="Q2427" s="87" t="s">
        <v>19266</v>
      </c>
      <c r="R2427" s="84"/>
    </row>
    <row r="2428" spans="1:18" x14ac:dyDescent="0.25">
      <c r="A2428" s="72" t="str">
        <f t="shared" si="67"/>
        <v>KB</v>
      </c>
      <c r="B2428" s="72" t="str">
        <f t="shared" si="68"/>
        <v>221</v>
      </c>
      <c r="C2428" s="72" t="s">
        <v>6772</v>
      </c>
      <c r="D2428" s="72" t="s">
        <v>583</v>
      </c>
      <c r="E2428" s="72" t="s">
        <v>10415</v>
      </c>
      <c r="F2428" s="72"/>
      <c r="G2428" s="72" t="s">
        <v>10402</v>
      </c>
      <c r="H2428" s="72"/>
      <c r="I2428" s="72">
        <v>122</v>
      </c>
      <c r="J2428" s="73">
        <v>1</v>
      </c>
      <c r="K2428" s="74">
        <v>16163</v>
      </c>
      <c r="L2428" s="72" t="s">
        <v>10404</v>
      </c>
      <c r="M2428" s="72" t="s">
        <v>10411</v>
      </c>
      <c r="N2428" s="72" t="s">
        <v>10418</v>
      </c>
      <c r="O2428" s="72" t="s">
        <v>10413</v>
      </c>
      <c r="P2428" s="72" t="s">
        <v>10414</v>
      </c>
      <c r="Q2428" s="83" t="e">
        <v>#N/A</v>
      </c>
      <c r="R2428" s="72"/>
    </row>
    <row r="2429" spans="1:18" x14ac:dyDescent="0.25">
      <c r="A2429" s="72" t="str">
        <f t="shared" si="67"/>
        <v>KB</v>
      </c>
      <c r="B2429" s="72" t="str">
        <f t="shared" si="68"/>
        <v>222</v>
      </c>
      <c r="C2429" s="72" t="s">
        <v>2368</v>
      </c>
      <c r="D2429" s="72" t="s">
        <v>583</v>
      </c>
      <c r="E2429" s="72" t="s">
        <v>10415</v>
      </c>
      <c r="F2429" s="72"/>
      <c r="G2429" s="72" t="s">
        <v>10402</v>
      </c>
      <c r="H2429" s="72"/>
      <c r="I2429" s="72">
        <v>123</v>
      </c>
      <c r="J2429" s="73">
        <v>1</v>
      </c>
      <c r="K2429" s="74">
        <v>16163</v>
      </c>
      <c r="L2429" s="72" t="s">
        <v>10404</v>
      </c>
      <c r="M2429" s="72" t="s">
        <v>10411</v>
      </c>
      <c r="N2429" s="72" t="s">
        <v>10418</v>
      </c>
      <c r="O2429" s="72" t="s">
        <v>10413</v>
      </c>
      <c r="P2429" s="72" t="s">
        <v>10414</v>
      </c>
      <c r="Q2429" s="83" t="s">
        <v>19267</v>
      </c>
      <c r="R2429" s="72"/>
    </row>
    <row r="2430" spans="1:18" x14ac:dyDescent="0.25">
      <c r="A2430" s="72" t="str">
        <f t="shared" si="67"/>
        <v>KB</v>
      </c>
      <c r="B2430" s="72" t="str">
        <f t="shared" si="68"/>
        <v>223</v>
      </c>
      <c r="C2430" s="72" t="s">
        <v>3483</v>
      </c>
      <c r="D2430" s="72" t="s">
        <v>583</v>
      </c>
      <c r="E2430" s="72" t="s">
        <v>10415</v>
      </c>
      <c r="F2430" s="72"/>
      <c r="G2430" s="72" t="s">
        <v>10402</v>
      </c>
      <c r="H2430" s="72"/>
      <c r="I2430" s="72">
        <v>124</v>
      </c>
      <c r="J2430" s="73">
        <v>1</v>
      </c>
      <c r="K2430" s="74">
        <v>16163</v>
      </c>
      <c r="L2430" s="72" t="s">
        <v>10404</v>
      </c>
      <c r="M2430" s="72" t="s">
        <v>10411</v>
      </c>
      <c r="N2430" s="72" t="s">
        <v>10418</v>
      </c>
      <c r="O2430" s="72" t="s">
        <v>10413</v>
      </c>
      <c r="P2430" s="72" t="s">
        <v>10414</v>
      </c>
      <c r="Q2430" s="83" t="s">
        <v>19268</v>
      </c>
      <c r="R2430" s="72"/>
    </row>
    <row r="2431" spans="1:18" x14ac:dyDescent="0.25">
      <c r="A2431" s="72" t="str">
        <f t="shared" si="67"/>
        <v>KB</v>
      </c>
      <c r="B2431" s="72" t="str">
        <f t="shared" si="68"/>
        <v>224</v>
      </c>
      <c r="C2431" s="72" t="s">
        <v>1690</v>
      </c>
      <c r="D2431" s="72" t="s">
        <v>583</v>
      </c>
      <c r="E2431" s="72" t="s">
        <v>10415</v>
      </c>
      <c r="F2431" s="72"/>
      <c r="G2431" s="72" t="s">
        <v>10402</v>
      </c>
      <c r="H2431" s="72"/>
      <c r="I2431" s="72">
        <v>125</v>
      </c>
      <c r="J2431" s="73">
        <v>1</v>
      </c>
      <c r="K2431" s="74">
        <v>16163</v>
      </c>
      <c r="L2431" s="72" t="s">
        <v>10404</v>
      </c>
      <c r="M2431" s="72" t="s">
        <v>10411</v>
      </c>
      <c r="N2431" s="72" t="s">
        <v>10418</v>
      </c>
      <c r="O2431" s="72" t="s">
        <v>10413</v>
      </c>
      <c r="P2431" s="72" t="s">
        <v>10414</v>
      </c>
      <c r="Q2431" s="83" t="s">
        <v>19269</v>
      </c>
      <c r="R2431" s="72"/>
    </row>
    <row r="2432" spans="1:18" x14ac:dyDescent="0.25">
      <c r="A2432" s="72" t="str">
        <f t="shared" si="67"/>
        <v>KB</v>
      </c>
      <c r="B2432" s="72" t="str">
        <f t="shared" si="68"/>
        <v>225</v>
      </c>
      <c r="C2432" s="72" t="s">
        <v>5830</v>
      </c>
      <c r="D2432" s="72" t="s">
        <v>583</v>
      </c>
      <c r="E2432" s="72" t="s">
        <v>10415</v>
      </c>
      <c r="F2432" s="72"/>
      <c r="G2432" s="72" t="s">
        <v>10402</v>
      </c>
      <c r="H2432" s="72"/>
      <c r="I2432" s="72">
        <v>126</v>
      </c>
      <c r="J2432" s="73">
        <v>1</v>
      </c>
      <c r="K2432" s="74">
        <v>16163</v>
      </c>
      <c r="L2432" s="72" t="s">
        <v>10404</v>
      </c>
      <c r="M2432" s="72" t="s">
        <v>10411</v>
      </c>
      <c r="N2432" s="72" t="s">
        <v>10418</v>
      </c>
      <c r="O2432" s="72" t="s">
        <v>10413</v>
      </c>
      <c r="P2432" s="72" t="s">
        <v>10414</v>
      </c>
      <c r="Q2432" s="83" t="s">
        <v>19253</v>
      </c>
      <c r="R2432" s="72"/>
    </row>
    <row r="2433" spans="1:18" x14ac:dyDescent="0.25">
      <c r="A2433" s="72" t="str">
        <f t="shared" si="67"/>
        <v>KB</v>
      </c>
      <c r="B2433" s="72" t="str">
        <f t="shared" si="68"/>
        <v>226</v>
      </c>
      <c r="C2433" s="72" t="s">
        <v>3819</v>
      </c>
      <c r="D2433" s="72" t="s">
        <v>583</v>
      </c>
      <c r="E2433" s="72" t="s">
        <v>10415</v>
      </c>
      <c r="F2433" s="72"/>
      <c r="G2433" s="72" t="s">
        <v>10402</v>
      </c>
      <c r="H2433" s="72"/>
      <c r="I2433" s="72">
        <v>127</v>
      </c>
      <c r="J2433" s="73">
        <v>1</v>
      </c>
      <c r="K2433" s="74">
        <v>16163</v>
      </c>
      <c r="L2433" s="72" t="s">
        <v>10404</v>
      </c>
      <c r="M2433" s="72" t="s">
        <v>10411</v>
      </c>
      <c r="N2433" s="72" t="s">
        <v>10418</v>
      </c>
      <c r="O2433" s="72" t="s">
        <v>10413</v>
      </c>
      <c r="P2433" s="72" t="s">
        <v>10414</v>
      </c>
      <c r="Q2433" s="83" t="s">
        <v>19270</v>
      </c>
      <c r="R2433" s="72"/>
    </row>
    <row r="2434" spans="1:18" x14ac:dyDescent="0.25">
      <c r="A2434" s="72" t="str">
        <f t="shared" si="67"/>
        <v>KB</v>
      </c>
      <c r="B2434" s="72" t="str">
        <f t="shared" si="68"/>
        <v>227</v>
      </c>
      <c r="C2434" s="72" t="s">
        <v>1775</v>
      </c>
      <c r="D2434" s="72" t="s">
        <v>583</v>
      </c>
      <c r="E2434" s="72" t="s">
        <v>10415</v>
      </c>
      <c r="F2434" s="72"/>
      <c r="G2434" s="72" t="s">
        <v>10402</v>
      </c>
      <c r="H2434" s="72"/>
      <c r="I2434" s="72">
        <v>128</v>
      </c>
      <c r="J2434" s="73">
        <v>1</v>
      </c>
      <c r="K2434" s="74">
        <v>16163</v>
      </c>
      <c r="L2434" s="72" t="s">
        <v>10404</v>
      </c>
      <c r="M2434" s="72" t="s">
        <v>10411</v>
      </c>
      <c r="N2434" s="72" t="s">
        <v>10418</v>
      </c>
      <c r="O2434" s="72" t="s">
        <v>10413</v>
      </c>
      <c r="P2434" s="72" t="s">
        <v>10414</v>
      </c>
      <c r="Q2434" s="83" t="s">
        <v>19264</v>
      </c>
      <c r="R2434" s="72"/>
    </row>
    <row r="2435" spans="1:18" x14ac:dyDescent="0.25">
      <c r="A2435" s="72" t="str">
        <f t="shared" si="67"/>
        <v>KB</v>
      </c>
      <c r="B2435" s="72" t="str">
        <f t="shared" si="68"/>
        <v>228</v>
      </c>
      <c r="C2435" s="72" t="s">
        <v>2565</v>
      </c>
      <c r="D2435" s="72" t="s">
        <v>583</v>
      </c>
      <c r="E2435" s="72" t="s">
        <v>10415</v>
      </c>
      <c r="F2435" s="72"/>
      <c r="G2435" s="72" t="s">
        <v>10402</v>
      </c>
      <c r="H2435" s="72"/>
      <c r="I2435" s="72">
        <v>129</v>
      </c>
      <c r="J2435" s="73">
        <v>1</v>
      </c>
      <c r="K2435" s="74">
        <v>16163</v>
      </c>
      <c r="L2435" s="72" t="s">
        <v>10404</v>
      </c>
      <c r="M2435" s="72" t="s">
        <v>10411</v>
      </c>
      <c r="N2435" s="72" t="s">
        <v>10418</v>
      </c>
      <c r="O2435" s="72" t="s">
        <v>10413</v>
      </c>
      <c r="P2435" s="72" t="s">
        <v>10414</v>
      </c>
      <c r="Q2435" s="83">
        <v>16477</v>
      </c>
      <c r="R2435" s="72"/>
    </row>
    <row r="2436" spans="1:18" x14ac:dyDescent="0.25">
      <c r="A2436" s="72" t="str">
        <f t="shared" si="67"/>
        <v>KB</v>
      </c>
      <c r="B2436" s="72" t="str">
        <f t="shared" si="68"/>
        <v>229</v>
      </c>
      <c r="C2436" s="72" t="s">
        <v>6036</v>
      </c>
      <c r="D2436" s="72" t="s">
        <v>583</v>
      </c>
      <c r="E2436" s="72" t="s">
        <v>10415</v>
      </c>
      <c r="F2436" s="72"/>
      <c r="G2436" s="72" t="s">
        <v>10402</v>
      </c>
      <c r="H2436" s="72"/>
      <c r="I2436" s="72">
        <v>130</v>
      </c>
      <c r="J2436" s="73">
        <v>1</v>
      </c>
      <c r="K2436" s="74">
        <v>16163</v>
      </c>
      <c r="L2436" s="72" t="s">
        <v>10404</v>
      </c>
      <c r="M2436" s="72" t="s">
        <v>10411</v>
      </c>
      <c r="N2436" s="72" t="s">
        <v>10418</v>
      </c>
      <c r="O2436" s="72" t="s">
        <v>10413</v>
      </c>
      <c r="P2436" s="72" t="s">
        <v>10414</v>
      </c>
      <c r="Q2436" s="83" t="s">
        <v>19271</v>
      </c>
      <c r="R2436" s="72"/>
    </row>
    <row r="2437" spans="1:18" x14ac:dyDescent="0.25">
      <c r="A2437" s="84" t="str">
        <f t="shared" si="67"/>
        <v>KB</v>
      </c>
      <c r="B2437" s="84" t="str">
        <f t="shared" si="68"/>
        <v>230</v>
      </c>
      <c r="C2437" s="84" t="s">
        <v>1299</v>
      </c>
      <c r="D2437" s="84" t="s">
        <v>583</v>
      </c>
      <c r="E2437" s="84" t="s">
        <v>10415</v>
      </c>
      <c r="F2437" s="84"/>
      <c r="G2437" s="84" t="s">
        <v>10402</v>
      </c>
      <c r="H2437" s="84"/>
      <c r="I2437" s="84">
        <v>131</v>
      </c>
      <c r="J2437" s="85">
        <v>1</v>
      </c>
      <c r="K2437" s="86">
        <v>16163</v>
      </c>
      <c r="L2437" s="84" t="s">
        <v>10404</v>
      </c>
      <c r="M2437" s="84" t="s">
        <v>10411</v>
      </c>
      <c r="N2437" s="84" t="s">
        <v>10418</v>
      </c>
      <c r="O2437" s="84" t="s">
        <v>10413</v>
      </c>
      <c r="P2437" s="84" t="s">
        <v>10414</v>
      </c>
      <c r="Q2437" s="87" t="s">
        <v>19272</v>
      </c>
      <c r="R2437" s="84"/>
    </row>
    <row r="2438" spans="1:18" x14ac:dyDescent="0.25">
      <c r="A2438" s="72" t="str">
        <f t="shared" si="67"/>
        <v>KB</v>
      </c>
      <c r="B2438" s="72" t="str">
        <f t="shared" si="68"/>
        <v>231</v>
      </c>
      <c r="C2438" s="72" t="s">
        <v>6763</v>
      </c>
      <c r="D2438" s="72" t="s">
        <v>583</v>
      </c>
      <c r="E2438" s="72" t="s">
        <v>10415</v>
      </c>
      <c r="F2438" s="72"/>
      <c r="G2438" s="72" t="s">
        <v>10402</v>
      </c>
      <c r="H2438" s="72"/>
      <c r="I2438" s="72">
        <v>132</v>
      </c>
      <c r="J2438" s="73">
        <v>1</v>
      </c>
      <c r="K2438" s="74">
        <v>16163</v>
      </c>
      <c r="L2438" s="72" t="s">
        <v>10404</v>
      </c>
      <c r="M2438" s="72" t="s">
        <v>10411</v>
      </c>
      <c r="N2438" s="72" t="s">
        <v>10418</v>
      </c>
      <c r="O2438" s="72" t="s">
        <v>10413</v>
      </c>
      <c r="P2438" s="72" t="s">
        <v>10414</v>
      </c>
      <c r="Q2438" s="83" t="e">
        <v>#N/A</v>
      </c>
      <c r="R2438" s="72"/>
    </row>
    <row r="2439" spans="1:18" x14ac:dyDescent="0.25">
      <c r="A2439" s="72" t="str">
        <f t="shared" si="67"/>
        <v>KB</v>
      </c>
      <c r="B2439" s="72" t="str">
        <f t="shared" si="68"/>
        <v>232</v>
      </c>
      <c r="C2439" s="72" t="s">
        <v>2126</v>
      </c>
      <c r="D2439" s="72" t="s">
        <v>583</v>
      </c>
      <c r="E2439" s="72" t="s">
        <v>10415</v>
      </c>
      <c r="F2439" s="72"/>
      <c r="G2439" s="72" t="s">
        <v>10402</v>
      </c>
      <c r="H2439" s="72"/>
      <c r="I2439" s="72">
        <v>133</v>
      </c>
      <c r="J2439" s="73">
        <v>1</v>
      </c>
      <c r="K2439" s="74">
        <v>16163</v>
      </c>
      <c r="L2439" s="72" t="s">
        <v>10404</v>
      </c>
      <c r="M2439" s="72" t="s">
        <v>10411</v>
      </c>
      <c r="N2439" s="72" t="s">
        <v>10418</v>
      </c>
      <c r="O2439" s="72" t="s">
        <v>10413</v>
      </c>
      <c r="P2439" s="72" t="s">
        <v>10414</v>
      </c>
      <c r="Q2439" s="83">
        <v>16399</v>
      </c>
      <c r="R2439" s="72"/>
    </row>
    <row r="2440" spans="1:18" x14ac:dyDescent="0.25">
      <c r="A2440" s="72" t="str">
        <f t="shared" si="67"/>
        <v>KB</v>
      </c>
      <c r="B2440" s="72" t="str">
        <f t="shared" si="68"/>
        <v>233</v>
      </c>
      <c r="C2440" s="72" t="s">
        <v>3206</v>
      </c>
      <c r="D2440" s="72" t="s">
        <v>583</v>
      </c>
      <c r="E2440" s="72" t="s">
        <v>10415</v>
      </c>
      <c r="F2440" s="72"/>
      <c r="G2440" s="72" t="s">
        <v>10402</v>
      </c>
      <c r="H2440" s="72"/>
      <c r="I2440" s="72">
        <v>134</v>
      </c>
      <c r="J2440" s="73">
        <v>1</v>
      </c>
      <c r="K2440" s="74">
        <v>16163</v>
      </c>
      <c r="L2440" s="72" t="s">
        <v>10404</v>
      </c>
      <c r="M2440" s="72" t="s">
        <v>10411</v>
      </c>
      <c r="N2440" s="72" t="s">
        <v>10418</v>
      </c>
      <c r="O2440" s="72" t="s">
        <v>10413</v>
      </c>
      <c r="P2440" s="72" t="s">
        <v>10414</v>
      </c>
      <c r="Q2440" s="83" t="s">
        <v>19273</v>
      </c>
      <c r="R2440" s="72"/>
    </row>
    <row r="2441" spans="1:18" x14ac:dyDescent="0.25">
      <c r="A2441" s="72" t="str">
        <f t="shared" si="67"/>
        <v>KB</v>
      </c>
      <c r="B2441" s="72" t="str">
        <f t="shared" si="68"/>
        <v>234</v>
      </c>
      <c r="C2441" s="72" t="s">
        <v>5827</v>
      </c>
      <c r="D2441" s="72" t="s">
        <v>583</v>
      </c>
      <c r="E2441" s="72" t="s">
        <v>10415</v>
      </c>
      <c r="F2441" s="72"/>
      <c r="G2441" s="72" t="s">
        <v>10402</v>
      </c>
      <c r="H2441" s="72"/>
      <c r="I2441" s="72">
        <v>135</v>
      </c>
      <c r="J2441" s="73">
        <v>1</v>
      </c>
      <c r="K2441" s="74">
        <v>16163</v>
      </c>
      <c r="L2441" s="72" t="s">
        <v>10404</v>
      </c>
      <c r="M2441" s="72" t="s">
        <v>10411</v>
      </c>
      <c r="N2441" s="72" t="s">
        <v>10418</v>
      </c>
      <c r="O2441" s="72" t="s">
        <v>10413</v>
      </c>
      <c r="P2441" s="72" t="s">
        <v>10414</v>
      </c>
      <c r="Q2441" s="83" t="s">
        <v>19253</v>
      </c>
      <c r="R2441" s="72"/>
    </row>
    <row r="2442" spans="1:18" x14ac:dyDescent="0.25">
      <c r="A2442" s="72" t="str">
        <f t="shared" si="67"/>
        <v>KB</v>
      </c>
      <c r="B2442" s="72" t="str">
        <f t="shared" si="68"/>
        <v>235</v>
      </c>
      <c r="C2442" s="72" t="s">
        <v>2209</v>
      </c>
      <c r="D2442" s="72" t="s">
        <v>583</v>
      </c>
      <c r="E2442" s="72" t="s">
        <v>10415</v>
      </c>
      <c r="F2442" s="72"/>
      <c r="G2442" s="72" t="s">
        <v>10402</v>
      </c>
      <c r="H2442" s="72"/>
      <c r="I2442" s="72">
        <v>136</v>
      </c>
      <c r="J2442" s="73">
        <v>1</v>
      </c>
      <c r="K2442" s="74">
        <v>16163</v>
      </c>
      <c r="L2442" s="72" t="s">
        <v>10404</v>
      </c>
      <c r="M2442" s="72" t="s">
        <v>10411</v>
      </c>
      <c r="N2442" s="72" t="s">
        <v>10418</v>
      </c>
      <c r="O2442" s="72" t="s">
        <v>10413</v>
      </c>
      <c r="P2442" s="72" t="s">
        <v>10414</v>
      </c>
      <c r="Q2442" s="83" t="s">
        <v>19274</v>
      </c>
      <c r="R2442" s="72"/>
    </row>
    <row r="2443" spans="1:18" x14ac:dyDescent="0.25">
      <c r="A2443" s="72" t="str">
        <f t="shared" si="67"/>
        <v>KB</v>
      </c>
      <c r="B2443" s="72" t="str">
        <f t="shared" si="68"/>
        <v>236</v>
      </c>
      <c r="C2443" s="72" t="s">
        <v>4718</v>
      </c>
      <c r="D2443" s="72" t="s">
        <v>583</v>
      </c>
      <c r="E2443" s="72" t="s">
        <v>10415</v>
      </c>
      <c r="F2443" s="72"/>
      <c r="G2443" s="72" t="s">
        <v>10402</v>
      </c>
      <c r="H2443" s="72"/>
      <c r="I2443" s="72">
        <v>137</v>
      </c>
      <c r="J2443" s="73">
        <v>1</v>
      </c>
      <c r="K2443" s="74">
        <v>16163</v>
      </c>
      <c r="L2443" s="72" t="s">
        <v>10404</v>
      </c>
      <c r="M2443" s="72" t="s">
        <v>10411</v>
      </c>
      <c r="N2443" s="72" t="s">
        <v>10418</v>
      </c>
      <c r="O2443" s="72" t="s">
        <v>10413</v>
      </c>
      <c r="P2443" s="72" t="s">
        <v>10414</v>
      </c>
      <c r="Q2443" s="83" t="s">
        <v>19275</v>
      </c>
      <c r="R2443" s="72"/>
    </row>
    <row r="2444" spans="1:18" x14ac:dyDescent="0.25">
      <c r="A2444" s="72" t="str">
        <f t="shared" si="67"/>
        <v>KB</v>
      </c>
      <c r="B2444" s="72" t="str">
        <f t="shared" si="68"/>
        <v>237</v>
      </c>
      <c r="C2444" s="72" t="s">
        <v>5495</v>
      </c>
      <c r="D2444" s="72" t="s">
        <v>583</v>
      </c>
      <c r="E2444" s="72" t="s">
        <v>10415</v>
      </c>
      <c r="F2444" s="72"/>
      <c r="G2444" s="72" t="s">
        <v>10402</v>
      </c>
      <c r="H2444" s="72"/>
      <c r="I2444" s="72">
        <v>138</v>
      </c>
      <c r="J2444" s="73">
        <v>1</v>
      </c>
      <c r="K2444" s="74">
        <v>16163</v>
      </c>
      <c r="L2444" s="72" t="s">
        <v>10404</v>
      </c>
      <c r="M2444" s="72" t="s">
        <v>10411</v>
      </c>
      <c r="N2444" s="72" t="s">
        <v>10418</v>
      </c>
      <c r="O2444" s="72" t="s">
        <v>10413</v>
      </c>
      <c r="P2444" s="72" t="s">
        <v>10414</v>
      </c>
      <c r="Q2444" s="83" t="s">
        <v>19244</v>
      </c>
      <c r="R2444" s="72"/>
    </row>
    <row r="2445" spans="1:18" x14ac:dyDescent="0.25">
      <c r="A2445" s="72" t="str">
        <f t="shared" si="67"/>
        <v>KB</v>
      </c>
      <c r="B2445" s="72" t="str">
        <f t="shared" si="68"/>
        <v>238</v>
      </c>
      <c r="C2445" s="72" t="s">
        <v>3643</v>
      </c>
      <c r="D2445" s="72" t="s">
        <v>583</v>
      </c>
      <c r="E2445" s="72" t="s">
        <v>10415</v>
      </c>
      <c r="F2445" s="72"/>
      <c r="G2445" s="72" t="s">
        <v>10402</v>
      </c>
      <c r="H2445" s="72"/>
      <c r="I2445" s="72">
        <v>139</v>
      </c>
      <c r="J2445" s="73">
        <v>1</v>
      </c>
      <c r="K2445" s="74">
        <v>16163</v>
      </c>
      <c r="L2445" s="72" t="s">
        <v>10404</v>
      </c>
      <c r="M2445" s="72" t="s">
        <v>10411</v>
      </c>
      <c r="N2445" s="72" t="s">
        <v>10418</v>
      </c>
      <c r="O2445" s="72" t="s">
        <v>10413</v>
      </c>
      <c r="P2445" s="72" t="s">
        <v>10414</v>
      </c>
      <c r="Q2445" s="83" t="s">
        <v>19129</v>
      </c>
      <c r="R2445" s="72"/>
    </row>
    <row r="2446" spans="1:18" x14ac:dyDescent="0.25">
      <c r="A2446" s="72" t="str">
        <f t="shared" si="67"/>
        <v>KB</v>
      </c>
      <c r="B2446" s="72" t="str">
        <f t="shared" si="68"/>
        <v>239</v>
      </c>
      <c r="C2446" s="72" t="s">
        <v>1796</v>
      </c>
      <c r="D2446" s="72" t="s">
        <v>583</v>
      </c>
      <c r="E2446" s="72" t="s">
        <v>10415</v>
      </c>
      <c r="F2446" s="72"/>
      <c r="G2446" s="72" t="s">
        <v>10402</v>
      </c>
      <c r="H2446" s="72"/>
      <c r="I2446" s="72">
        <v>140</v>
      </c>
      <c r="J2446" s="73">
        <v>1</v>
      </c>
      <c r="K2446" s="74">
        <v>16163</v>
      </c>
      <c r="L2446" s="72" t="s">
        <v>10404</v>
      </c>
      <c r="M2446" s="72" t="s">
        <v>10411</v>
      </c>
      <c r="N2446" s="72" t="s">
        <v>10418</v>
      </c>
      <c r="O2446" s="72" t="s">
        <v>10413</v>
      </c>
      <c r="P2446" s="72" t="s">
        <v>10414</v>
      </c>
      <c r="Q2446" s="83" t="s">
        <v>19276</v>
      </c>
      <c r="R2446" s="72"/>
    </row>
    <row r="2447" spans="1:18" x14ac:dyDescent="0.25">
      <c r="A2447" s="72" t="str">
        <f t="shared" si="67"/>
        <v>KB</v>
      </c>
      <c r="B2447" s="72" t="str">
        <f t="shared" si="68"/>
        <v>240</v>
      </c>
      <c r="C2447" s="72" t="s">
        <v>2000</v>
      </c>
      <c r="D2447" s="72" t="s">
        <v>583</v>
      </c>
      <c r="E2447" s="72" t="s">
        <v>10415</v>
      </c>
      <c r="F2447" s="72"/>
      <c r="G2447" s="72" t="s">
        <v>10402</v>
      </c>
      <c r="H2447" s="72"/>
      <c r="I2447" s="72">
        <v>141</v>
      </c>
      <c r="J2447" s="73">
        <v>1</v>
      </c>
      <c r="K2447" s="74">
        <v>16163</v>
      </c>
      <c r="L2447" s="72" t="s">
        <v>10404</v>
      </c>
      <c r="M2447" s="72" t="s">
        <v>10411</v>
      </c>
      <c r="N2447" s="72" t="s">
        <v>10418</v>
      </c>
      <c r="O2447" s="72" t="s">
        <v>10413</v>
      </c>
      <c r="P2447" s="72" t="s">
        <v>10414</v>
      </c>
      <c r="Q2447" s="83">
        <v>16372</v>
      </c>
      <c r="R2447" s="72"/>
    </row>
    <row r="2448" spans="1:18" x14ac:dyDescent="0.25">
      <c r="A2448" s="72" t="str">
        <f t="shared" si="67"/>
        <v>KB</v>
      </c>
      <c r="B2448" s="72" t="str">
        <f t="shared" si="68"/>
        <v>241</v>
      </c>
      <c r="C2448" s="72" t="s">
        <v>4739</v>
      </c>
      <c r="D2448" s="72" t="s">
        <v>583</v>
      </c>
      <c r="E2448" s="72" t="s">
        <v>10415</v>
      </c>
      <c r="F2448" s="72"/>
      <c r="G2448" s="72" t="s">
        <v>10402</v>
      </c>
      <c r="H2448" s="72"/>
      <c r="I2448" s="72">
        <v>142</v>
      </c>
      <c r="J2448" s="73">
        <v>1</v>
      </c>
      <c r="K2448" s="74">
        <v>16163</v>
      </c>
      <c r="L2448" s="72" t="s">
        <v>10404</v>
      </c>
      <c r="M2448" s="72" t="s">
        <v>10411</v>
      </c>
      <c r="N2448" s="72" t="s">
        <v>10418</v>
      </c>
      <c r="O2448" s="72" t="s">
        <v>10413</v>
      </c>
      <c r="P2448" s="72" t="s">
        <v>10414</v>
      </c>
      <c r="Q2448" s="83" t="s">
        <v>19277</v>
      </c>
      <c r="R2448" s="72"/>
    </row>
    <row r="2449" spans="1:18" x14ac:dyDescent="0.25">
      <c r="A2449" s="72" t="str">
        <f t="shared" si="67"/>
        <v>KB</v>
      </c>
      <c r="B2449" s="72" t="str">
        <f t="shared" si="68"/>
        <v>242</v>
      </c>
      <c r="C2449" s="72" t="s">
        <v>1705</v>
      </c>
      <c r="D2449" s="72" t="s">
        <v>583</v>
      </c>
      <c r="E2449" s="72" t="s">
        <v>10415</v>
      </c>
      <c r="F2449" s="72"/>
      <c r="G2449" s="72" t="s">
        <v>10402</v>
      </c>
      <c r="H2449" s="72"/>
      <c r="I2449" s="72">
        <v>143</v>
      </c>
      <c r="J2449" s="73">
        <v>1</v>
      </c>
      <c r="K2449" s="74">
        <v>16163</v>
      </c>
      <c r="L2449" s="72" t="s">
        <v>10404</v>
      </c>
      <c r="M2449" s="72" t="s">
        <v>10411</v>
      </c>
      <c r="N2449" s="72" t="s">
        <v>10418</v>
      </c>
      <c r="O2449" s="72" t="s">
        <v>10413</v>
      </c>
      <c r="P2449" s="72" t="s">
        <v>10414</v>
      </c>
      <c r="Q2449" s="83" t="s">
        <v>19278</v>
      </c>
      <c r="R2449" s="72"/>
    </row>
    <row r="2450" spans="1:18" x14ac:dyDescent="0.25">
      <c r="A2450" s="72" t="str">
        <f t="shared" si="67"/>
        <v>KB</v>
      </c>
      <c r="B2450" s="72" t="str">
        <f t="shared" si="68"/>
        <v>243</v>
      </c>
      <c r="C2450" s="72" t="s">
        <v>10271</v>
      </c>
      <c r="D2450" s="72" t="s">
        <v>583</v>
      </c>
      <c r="E2450" s="72"/>
      <c r="F2450" s="72"/>
      <c r="G2450" s="72" t="s">
        <v>10402</v>
      </c>
      <c r="H2450" s="72"/>
      <c r="I2450" s="72">
        <v>144</v>
      </c>
      <c r="J2450" s="73">
        <v>1</v>
      </c>
      <c r="K2450" s="74">
        <v>16163</v>
      </c>
      <c r="L2450" s="72" t="s">
        <v>10404</v>
      </c>
      <c r="M2450" s="72" t="s">
        <v>10411</v>
      </c>
      <c r="N2450" s="72" t="s">
        <v>10418</v>
      </c>
      <c r="O2450" s="72" t="s">
        <v>10413</v>
      </c>
      <c r="P2450" s="72" t="s">
        <v>10414</v>
      </c>
      <c r="Q2450" s="83">
        <v>0</v>
      </c>
      <c r="R2450" s="72"/>
    </row>
    <row r="2451" spans="1:18" x14ac:dyDescent="0.25">
      <c r="A2451" s="72" t="str">
        <f t="shared" si="67"/>
        <v>KB</v>
      </c>
      <c r="B2451" s="72" t="str">
        <f t="shared" si="68"/>
        <v>244</v>
      </c>
      <c r="C2451" s="72" t="s">
        <v>10272</v>
      </c>
      <c r="D2451" s="72" t="s">
        <v>583</v>
      </c>
      <c r="E2451" s="72"/>
      <c r="F2451" s="72"/>
      <c r="G2451" s="72" t="s">
        <v>10402</v>
      </c>
      <c r="H2451" s="72"/>
      <c r="I2451" s="72">
        <v>145</v>
      </c>
      <c r="J2451" s="73">
        <v>1</v>
      </c>
      <c r="K2451" s="74">
        <v>16163</v>
      </c>
      <c r="L2451" s="72" t="s">
        <v>10404</v>
      </c>
      <c r="M2451" s="72" t="s">
        <v>10411</v>
      </c>
      <c r="N2451" s="72" t="s">
        <v>10418</v>
      </c>
      <c r="O2451" s="72" t="s">
        <v>10413</v>
      </c>
      <c r="P2451" s="72" t="s">
        <v>10414</v>
      </c>
      <c r="Q2451" s="83">
        <v>0</v>
      </c>
      <c r="R2451" s="72"/>
    </row>
    <row r="2452" spans="1:18" x14ac:dyDescent="0.25">
      <c r="A2452" s="72" t="str">
        <f t="shared" si="67"/>
        <v>KB</v>
      </c>
      <c r="B2452" s="72" t="str">
        <f t="shared" si="68"/>
        <v>245</v>
      </c>
      <c r="C2452" s="72" t="s">
        <v>10273</v>
      </c>
      <c r="D2452" s="72" t="s">
        <v>583</v>
      </c>
      <c r="E2452" s="72"/>
      <c r="F2452" s="72"/>
      <c r="G2452" s="72" t="s">
        <v>10402</v>
      </c>
      <c r="H2452" s="72"/>
      <c r="I2452" s="72">
        <v>146</v>
      </c>
      <c r="J2452" s="73">
        <v>1</v>
      </c>
      <c r="K2452" s="74">
        <v>16163</v>
      </c>
      <c r="L2452" s="72" t="s">
        <v>10404</v>
      </c>
      <c r="M2452" s="72" t="s">
        <v>10411</v>
      </c>
      <c r="N2452" s="72" t="s">
        <v>10418</v>
      </c>
      <c r="O2452" s="72" t="s">
        <v>10413</v>
      </c>
      <c r="P2452" s="72" t="s">
        <v>10414</v>
      </c>
      <c r="Q2452" s="83">
        <v>0</v>
      </c>
      <c r="R2452" s="72"/>
    </row>
    <row r="2453" spans="1:18" x14ac:dyDescent="0.25">
      <c r="A2453" s="72" t="str">
        <f t="shared" si="67"/>
        <v>KB</v>
      </c>
      <c r="B2453" s="72" t="str">
        <f t="shared" si="68"/>
        <v>246</v>
      </c>
      <c r="C2453" s="72" t="s">
        <v>4066</v>
      </c>
      <c r="D2453" s="72" t="s">
        <v>583</v>
      </c>
      <c r="E2453" s="72"/>
      <c r="F2453" s="72"/>
      <c r="G2453" s="72" t="s">
        <v>10402</v>
      </c>
      <c r="H2453" s="72"/>
      <c r="I2453" s="72">
        <v>147</v>
      </c>
      <c r="J2453" s="73">
        <v>1</v>
      </c>
      <c r="K2453" s="74">
        <v>16163</v>
      </c>
      <c r="L2453" s="72" t="s">
        <v>10404</v>
      </c>
      <c r="M2453" s="72" t="s">
        <v>10411</v>
      </c>
      <c r="N2453" s="72" t="s">
        <v>10418</v>
      </c>
      <c r="O2453" s="72" t="s">
        <v>10413</v>
      </c>
      <c r="P2453" s="72" t="s">
        <v>10414</v>
      </c>
      <c r="Q2453" s="83" t="e">
        <v>#N/A</v>
      </c>
      <c r="R2453" s="72"/>
    </row>
    <row r="2454" spans="1:18" x14ac:dyDescent="0.25">
      <c r="A2454" s="72" t="str">
        <f t="shared" si="67"/>
        <v>KB</v>
      </c>
      <c r="B2454" s="72" t="str">
        <f t="shared" si="68"/>
        <v>247</v>
      </c>
      <c r="C2454" s="72" t="s">
        <v>10274</v>
      </c>
      <c r="D2454" s="72" t="s">
        <v>583</v>
      </c>
      <c r="E2454" s="72"/>
      <c r="F2454" s="72"/>
      <c r="G2454" s="72" t="s">
        <v>10402</v>
      </c>
      <c r="H2454" s="72"/>
      <c r="I2454" s="72">
        <v>148</v>
      </c>
      <c r="J2454" s="73">
        <v>1</v>
      </c>
      <c r="K2454" s="74">
        <v>16163</v>
      </c>
      <c r="L2454" s="72" t="s">
        <v>10404</v>
      </c>
      <c r="M2454" s="72" t="s">
        <v>10411</v>
      </c>
      <c r="N2454" s="72" t="s">
        <v>10418</v>
      </c>
      <c r="O2454" s="72" t="s">
        <v>10413</v>
      </c>
      <c r="P2454" s="72" t="s">
        <v>10414</v>
      </c>
      <c r="Q2454" s="83">
        <v>0</v>
      </c>
      <c r="R2454" s="72"/>
    </row>
    <row r="2455" spans="1:18" x14ac:dyDescent="0.25">
      <c r="A2455" s="72" t="str">
        <f t="shared" si="67"/>
        <v>KB</v>
      </c>
      <c r="B2455" s="72" t="str">
        <f t="shared" si="68"/>
        <v>248</v>
      </c>
      <c r="C2455" s="72" t="s">
        <v>10014</v>
      </c>
      <c r="D2455" s="72" t="s">
        <v>583</v>
      </c>
      <c r="E2455" s="72"/>
      <c r="F2455" s="72"/>
      <c r="G2455" s="72" t="s">
        <v>10402</v>
      </c>
      <c r="H2455" s="72"/>
      <c r="I2455" s="72">
        <v>149</v>
      </c>
      <c r="J2455" s="73">
        <v>1</v>
      </c>
      <c r="K2455" s="74">
        <v>16163</v>
      </c>
      <c r="L2455" s="72" t="s">
        <v>10404</v>
      </c>
      <c r="M2455" s="72" t="s">
        <v>10411</v>
      </c>
      <c r="N2455" s="72" t="s">
        <v>10418</v>
      </c>
      <c r="O2455" s="72" t="s">
        <v>10413</v>
      </c>
      <c r="P2455" s="72" t="s">
        <v>10414</v>
      </c>
      <c r="Q2455" s="83">
        <v>0</v>
      </c>
      <c r="R2455" s="72"/>
    </row>
    <row r="2456" spans="1:18" x14ac:dyDescent="0.25">
      <c r="A2456" s="72" t="str">
        <f t="shared" si="67"/>
        <v>KB</v>
      </c>
      <c r="B2456" s="72" t="str">
        <f t="shared" si="68"/>
        <v>249</v>
      </c>
      <c r="C2456" s="72" t="s">
        <v>10275</v>
      </c>
      <c r="D2456" s="72" t="s">
        <v>583</v>
      </c>
      <c r="E2456" s="72"/>
      <c r="F2456" s="72"/>
      <c r="G2456" s="72" t="s">
        <v>10402</v>
      </c>
      <c r="H2456" s="72"/>
      <c r="I2456" s="72">
        <v>150</v>
      </c>
      <c r="J2456" s="73">
        <v>1</v>
      </c>
      <c r="K2456" s="74">
        <v>16163</v>
      </c>
      <c r="L2456" s="72" t="s">
        <v>10404</v>
      </c>
      <c r="M2456" s="72" t="s">
        <v>10411</v>
      </c>
      <c r="N2456" s="72" t="s">
        <v>10418</v>
      </c>
      <c r="O2456" s="72" t="s">
        <v>10413</v>
      </c>
      <c r="P2456" s="72" t="s">
        <v>10414</v>
      </c>
      <c r="Q2456" s="83">
        <v>0</v>
      </c>
      <c r="R2456" s="72"/>
    </row>
    <row r="2457" spans="1:18" x14ac:dyDescent="0.25">
      <c r="A2457" s="72" t="str">
        <f t="shared" si="67"/>
        <v>KB</v>
      </c>
      <c r="B2457" s="72" t="str">
        <f t="shared" si="68"/>
        <v>250</v>
      </c>
      <c r="C2457" s="72" t="s">
        <v>10276</v>
      </c>
      <c r="D2457" s="72" t="s">
        <v>583</v>
      </c>
      <c r="E2457" s="72"/>
      <c r="F2457" s="72"/>
      <c r="G2457" s="72" t="s">
        <v>10402</v>
      </c>
      <c r="H2457" s="72"/>
      <c r="I2457" s="72">
        <v>151</v>
      </c>
      <c r="J2457" s="73">
        <v>1</v>
      </c>
      <c r="K2457" s="74">
        <v>16163</v>
      </c>
      <c r="L2457" s="72" t="s">
        <v>10404</v>
      </c>
      <c r="M2457" s="72" t="s">
        <v>10411</v>
      </c>
      <c r="N2457" s="72" t="s">
        <v>10418</v>
      </c>
      <c r="O2457" s="72" t="s">
        <v>10413</v>
      </c>
      <c r="P2457" s="72" t="s">
        <v>10414</v>
      </c>
      <c r="Q2457" s="83">
        <v>0</v>
      </c>
      <c r="R2457" s="72"/>
    </row>
    <row r="2458" spans="1:18" x14ac:dyDescent="0.25">
      <c r="A2458" s="72" t="str">
        <f t="shared" si="67"/>
        <v>KB</v>
      </c>
      <c r="B2458" s="72" t="str">
        <f t="shared" si="68"/>
        <v>251</v>
      </c>
      <c r="C2458" s="72" t="s">
        <v>10277</v>
      </c>
      <c r="D2458" s="72" t="s">
        <v>583</v>
      </c>
      <c r="E2458" s="72"/>
      <c r="F2458" s="72"/>
      <c r="G2458" s="72" t="s">
        <v>10402</v>
      </c>
      <c r="H2458" s="72"/>
      <c r="I2458" s="72">
        <v>152</v>
      </c>
      <c r="J2458" s="73">
        <v>1</v>
      </c>
      <c r="K2458" s="74">
        <v>16163</v>
      </c>
      <c r="L2458" s="72" t="s">
        <v>10404</v>
      </c>
      <c r="M2458" s="72" t="s">
        <v>10411</v>
      </c>
      <c r="N2458" s="72" t="s">
        <v>10418</v>
      </c>
      <c r="O2458" s="72" t="s">
        <v>10413</v>
      </c>
      <c r="P2458" s="72" t="s">
        <v>10414</v>
      </c>
      <c r="Q2458" s="83">
        <v>0</v>
      </c>
      <c r="R2458" s="72"/>
    </row>
    <row r="2459" spans="1:18" x14ac:dyDescent="0.25">
      <c r="A2459" s="72" t="str">
        <f t="shared" si="67"/>
        <v>KB</v>
      </c>
      <c r="B2459" s="72" t="str">
        <f t="shared" si="68"/>
        <v>252</v>
      </c>
      <c r="C2459" s="72" t="s">
        <v>10278</v>
      </c>
      <c r="D2459" s="72" t="s">
        <v>583</v>
      </c>
      <c r="E2459" s="72"/>
      <c r="F2459" s="72"/>
      <c r="G2459" s="72" t="s">
        <v>10402</v>
      </c>
      <c r="H2459" s="72"/>
      <c r="I2459" s="72">
        <v>153</v>
      </c>
      <c r="J2459" s="73">
        <v>1</v>
      </c>
      <c r="K2459" s="74">
        <v>16163</v>
      </c>
      <c r="L2459" s="72" t="s">
        <v>10404</v>
      </c>
      <c r="M2459" s="72" t="s">
        <v>10411</v>
      </c>
      <c r="N2459" s="72" t="s">
        <v>10418</v>
      </c>
      <c r="O2459" s="72" t="s">
        <v>10413</v>
      </c>
      <c r="P2459" s="72" t="s">
        <v>10414</v>
      </c>
      <c r="Q2459" s="83">
        <v>0</v>
      </c>
      <c r="R2459" s="72"/>
    </row>
    <row r="2460" spans="1:18" x14ac:dyDescent="0.25">
      <c r="A2460" s="72" t="str">
        <f t="shared" si="67"/>
        <v>KB</v>
      </c>
      <c r="B2460" s="72" t="str">
        <f t="shared" si="68"/>
        <v>253</v>
      </c>
      <c r="C2460" s="72" t="s">
        <v>10279</v>
      </c>
      <c r="D2460" s="72" t="s">
        <v>583</v>
      </c>
      <c r="E2460" s="72"/>
      <c r="F2460" s="72"/>
      <c r="G2460" s="72" t="s">
        <v>10402</v>
      </c>
      <c r="H2460" s="72"/>
      <c r="I2460" s="72">
        <v>154</v>
      </c>
      <c r="J2460" s="73">
        <v>1</v>
      </c>
      <c r="K2460" s="74">
        <v>16163</v>
      </c>
      <c r="L2460" s="72" t="s">
        <v>10404</v>
      </c>
      <c r="M2460" s="72" t="s">
        <v>10411</v>
      </c>
      <c r="N2460" s="72" t="s">
        <v>10418</v>
      </c>
      <c r="O2460" s="72" t="s">
        <v>10413</v>
      </c>
      <c r="P2460" s="72" t="s">
        <v>10414</v>
      </c>
      <c r="Q2460" s="83">
        <v>0</v>
      </c>
      <c r="R2460" s="72"/>
    </row>
    <row r="2461" spans="1:18" x14ac:dyDescent="0.25">
      <c r="A2461" s="72" t="str">
        <f t="shared" si="67"/>
        <v>KB</v>
      </c>
      <c r="B2461" s="72" t="str">
        <f t="shared" si="68"/>
        <v>254</v>
      </c>
      <c r="C2461" s="72" t="s">
        <v>3309</v>
      </c>
      <c r="D2461" s="72" t="s">
        <v>583</v>
      </c>
      <c r="E2461" s="72"/>
      <c r="F2461" s="72"/>
      <c r="G2461" s="72" t="s">
        <v>10402</v>
      </c>
      <c r="H2461" s="72"/>
      <c r="I2461" s="72">
        <v>155</v>
      </c>
      <c r="J2461" s="73">
        <v>1</v>
      </c>
      <c r="K2461" s="74">
        <v>16193</v>
      </c>
      <c r="L2461" s="72" t="s">
        <v>10404</v>
      </c>
      <c r="M2461" s="72" t="s">
        <v>10411</v>
      </c>
      <c r="N2461" s="72" t="s">
        <v>10418</v>
      </c>
      <c r="O2461" s="72" t="s">
        <v>10413</v>
      </c>
      <c r="P2461" s="72" t="s">
        <v>10414</v>
      </c>
      <c r="Q2461" s="83" t="s">
        <v>19312</v>
      </c>
      <c r="R2461" s="72"/>
    </row>
    <row r="2462" spans="1:18" x14ac:dyDescent="0.25">
      <c r="A2462" s="72" t="str">
        <f t="shared" si="67"/>
        <v>KB</v>
      </c>
      <c r="B2462" s="72" t="str">
        <f t="shared" si="68"/>
        <v>255</v>
      </c>
      <c r="C2462" s="72" t="s">
        <v>10280</v>
      </c>
      <c r="D2462" s="72" t="s">
        <v>583</v>
      </c>
      <c r="E2462" s="72"/>
      <c r="F2462" s="72"/>
      <c r="G2462" s="72" t="s">
        <v>10402</v>
      </c>
      <c r="H2462" s="72"/>
      <c r="I2462" s="72">
        <v>156</v>
      </c>
      <c r="J2462" s="73">
        <v>1</v>
      </c>
      <c r="K2462" s="74">
        <v>16193</v>
      </c>
      <c r="L2462" s="72" t="s">
        <v>10404</v>
      </c>
      <c r="M2462" s="72" t="s">
        <v>10411</v>
      </c>
      <c r="N2462" s="72" t="s">
        <v>10418</v>
      </c>
      <c r="O2462" s="72" t="s">
        <v>10413</v>
      </c>
      <c r="P2462" s="72" t="s">
        <v>10414</v>
      </c>
      <c r="Q2462" s="83">
        <v>0</v>
      </c>
      <c r="R2462" s="72"/>
    </row>
    <row r="2463" spans="1:18" x14ac:dyDescent="0.25">
      <c r="A2463" s="72" t="str">
        <f t="shared" si="67"/>
        <v>KB</v>
      </c>
      <c r="B2463" s="72" t="str">
        <f t="shared" si="68"/>
        <v>256</v>
      </c>
      <c r="C2463" s="72" t="s">
        <v>10281</v>
      </c>
      <c r="D2463" s="72" t="s">
        <v>583</v>
      </c>
      <c r="E2463" s="72"/>
      <c r="F2463" s="72"/>
      <c r="G2463" s="72" t="s">
        <v>10402</v>
      </c>
      <c r="H2463" s="72"/>
      <c r="I2463" s="72">
        <v>157</v>
      </c>
      <c r="J2463" s="73">
        <v>1</v>
      </c>
      <c r="K2463" s="74">
        <v>16193</v>
      </c>
      <c r="L2463" s="72" t="s">
        <v>10404</v>
      </c>
      <c r="M2463" s="72" t="s">
        <v>10411</v>
      </c>
      <c r="N2463" s="72" t="s">
        <v>10418</v>
      </c>
      <c r="O2463" s="72" t="s">
        <v>10413</v>
      </c>
      <c r="P2463" s="72" t="s">
        <v>10414</v>
      </c>
      <c r="Q2463" s="83">
        <v>0</v>
      </c>
      <c r="R2463" s="72"/>
    </row>
    <row r="2464" spans="1:18" x14ac:dyDescent="0.25">
      <c r="A2464" s="72" t="str">
        <f t="shared" si="67"/>
        <v>KB</v>
      </c>
      <c r="B2464" s="72" t="str">
        <f t="shared" si="68"/>
        <v>257</v>
      </c>
      <c r="C2464" s="72" t="s">
        <v>10282</v>
      </c>
      <c r="D2464" s="72" t="s">
        <v>583</v>
      </c>
      <c r="E2464" s="72"/>
      <c r="F2464" s="72"/>
      <c r="G2464" s="72" t="s">
        <v>10402</v>
      </c>
      <c r="H2464" s="72"/>
      <c r="I2464" s="72">
        <v>158</v>
      </c>
      <c r="J2464" s="73">
        <v>1</v>
      </c>
      <c r="K2464" s="74">
        <v>16193</v>
      </c>
      <c r="L2464" s="72" t="s">
        <v>10404</v>
      </c>
      <c r="M2464" s="72" t="s">
        <v>10411</v>
      </c>
      <c r="N2464" s="72" t="s">
        <v>10418</v>
      </c>
      <c r="O2464" s="72" t="s">
        <v>10413</v>
      </c>
      <c r="P2464" s="72" t="s">
        <v>10414</v>
      </c>
      <c r="Q2464" s="83">
        <v>0</v>
      </c>
      <c r="R2464" s="72"/>
    </row>
    <row r="2465" spans="1:18" x14ac:dyDescent="0.25">
      <c r="A2465" s="72" t="str">
        <f t="shared" si="67"/>
        <v>KB</v>
      </c>
      <c r="B2465" s="72" t="str">
        <f t="shared" si="68"/>
        <v>258</v>
      </c>
      <c r="C2465" s="72" t="s">
        <v>10283</v>
      </c>
      <c r="D2465" s="72" t="s">
        <v>583</v>
      </c>
      <c r="E2465" s="72"/>
      <c r="F2465" s="72"/>
      <c r="G2465" s="72" t="s">
        <v>10402</v>
      </c>
      <c r="H2465" s="72"/>
      <c r="I2465" s="72">
        <v>159</v>
      </c>
      <c r="J2465" s="73">
        <v>1</v>
      </c>
      <c r="K2465" s="74">
        <v>16193</v>
      </c>
      <c r="L2465" s="72" t="s">
        <v>10404</v>
      </c>
      <c r="M2465" s="72" t="s">
        <v>10411</v>
      </c>
      <c r="N2465" s="72" t="s">
        <v>10418</v>
      </c>
      <c r="O2465" s="72" t="s">
        <v>10413</v>
      </c>
      <c r="P2465" s="72" t="s">
        <v>10414</v>
      </c>
      <c r="Q2465" s="83">
        <v>0</v>
      </c>
      <c r="R2465" s="72"/>
    </row>
    <row r="2466" spans="1:18" x14ac:dyDescent="0.25">
      <c r="A2466" s="72" t="str">
        <f t="shared" si="67"/>
        <v>KB</v>
      </c>
      <c r="B2466" s="72" t="str">
        <f t="shared" si="68"/>
        <v>259</v>
      </c>
      <c r="C2466" s="72" t="s">
        <v>10284</v>
      </c>
      <c r="D2466" s="72" t="s">
        <v>583</v>
      </c>
      <c r="E2466" s="72"/>
      <c r="F2466" s="72"/>
      <c r="G2466" s="72" t="s">
        <v>10402</v>
      </c>
      <c r="H2466" s="72"/>
      <c r="I2466" s="72">
        <v>160</v>
      </c>
      <c r="J2466" s="73">
        <v>1</v>
      </c>
      <c r="K2466" s="74">
        <v>16193</v>
      </c>
      <c r="L2466" s="72" t="s">
        <v>10404</v>
      </c>
      <c r="M2466" s="72" t="s">
        <v>10411</v>
      </c>
      <c r="N2466" s="72" t="s">
        <v>10418</v>
      </c>
      <c r="O2466" s="72" t="s">
        <v>10413</v>
      </c>
      <c r="P2466" s="72" t="s">
        <v>10414</v>
      </c>
      <c r="Q2466" s="83">
        <v>0</v>
      </c>
      <c r="R2466" s="72"/>
    </row>
    <row r="2467" spans="1:18" x14ac:dyDescent="0.25">
      <c r="A2467" s="72" t="str">
        <f t="shared" si="67"/>
        <v>KB</v>
      </c>
      <c r="B2467" s="72" t="str">
        <f t="shared" si="68"/>
        <v>260</v>
      </c>
      <c r="C2467" s="72" t="s">
        <v>10285</v>
      </c>
      <c r="D2467" s="72" t="s">
        <v>583</v>
      </c>
      <c r="E2467" s="72"/>
      <c r="F2467" s="72"/>
      <c r="G2467" s="72" t="s">
        <v>10402</v>
      </c>
      <c r="H2467" s="72"/>
      <c r="I2467" s="72">
        <v>161</v>
      </c>
      <c r="J2467" s="73">
        <v>1</v>
      </c>
      <c r="K2467" s="74">
        <v>16193</v>
      </c>
      <c r="L2467" s="72" t="s">
        <v>10404</v>
      </c>
      <c r="M2467" s="72" t="s">
        <v>10411</v>
      </c>
      <c r="N2467" s="72" t="s">
        <v>10418</v>
      </c>
      <c r="O2467" s="72" t="s">
        <v>10413</v>
      </c>
      <c r="P2467" s="72" t="s">
        <v>10414</v>
      </c>
      <c r="Q2467" s="83">
        <v>0</v>
      </c>
      <c r="R2467" s="72"/>
    </row>
    <row r="2468" spans="1:18" x14ac:dyDescent="0.25">
      <c r="A2468" s="72" t="str">
        <f t="shared" si="67"/>
        <v>KB</v>
      </c>
      <c r="B2468" s="72" t="str">
        <f t="shared" si="68"/>
        <v>261</v>
      </c>
      <c r="C2468" s="72" t="s">
        <v>1923</v>
      </c>
      <c r="D2468" s="72" t="s">
        <v>583</v>
      </c>
      <c r="E2468" s="72"/>
      <c r="F2468" s="72"/>
      <c r="G2468" s="72" t="s">
        <v>10402</v>
      </c>
      <c r="H2468" s="72"/>
      <c r="I2468" s="72">
        <v>162</v>
      </c>
      <c r="J2468" s="73">
        <v>1</v>
      </c>
      <c r="K2468" s="74">
        <v>16193</v>
      </c>
      <c r="L2468" s="72" t="s">
        <v>10404</v>
      </c>
      <c r="M2468" s="72" t="s">
        <v>10411</v>
      </c>
      <c r="N2468" s="72" t="s">
        <v>10418</v>
      </c>
      <c r="O2468" s="72" t="s">
        <v>10413</v>
      </c>
      <c r="P2468" s="72" t="s">
        <v>10414</v>
      </c>
      <c r="Q2468" s="83" t="s">
        <v>19313</v>
      </c>
      <c r="R2468" s="72"/>
    </row>
    <row r="2469" spans="1:18" x14ac:dyDescent="0.25">
      <c r="A2469" s="72" t="str">
        <f t="shared" ref="A2469:A2532" si="69">LEFT(C2469,2)</f>
        <v>KB</v>
      </c>
      <c r="B2469" s="72" t="str">
        <f t="shared" ref="B2469:B2532" si="70">RIGHT(C2469,3)</f>
        <v>262</v>
      </c>
      <c r="C2469" s="72" t="s">
        <v>1638</v>
      </c>
      <c r="D2469" s="72" t="s">
        <v>583</v>
      </c>
      <c r="E2469" s="72"/>
      <c r="F2469" s="72"/>
      <c r="G2469" s="72" t="s">
        <v>10402</v>
      </c>
      <c r="H2469" s="72"/>
      <c r="I2469" s="72">
        <v>163</v>
      </c>
      <c r="J2469" s="73">
        <v>1</v>
      </c>
      <c r="K2469" s="74">
        <v>16193</v>
      </c>
      <c r="L2469" s="72" t="s">
        <v>10404</v>
      </c>
      <c r="M2469" s="72" t="s">
        <v>10411</v>
      </c>
      <c r="N2469" s="72" t="s">
        <v>10418</v>
      </c>
      <c r="O2469" s="72" t="s">
        <v>10413</v>
      </c>
      <c r="P2469" s="72" t="s">
        <v>10414</v>
      </c>
      <c r="Q2469" s="83" t="s">
        <v>19314</v>
      </c>
      <c r="R2469" s="72"/>
    </row>
    <row r="2470" spans="1:18" x14ac:dyDescent="0.25">
      <c r="A2470" s="72" t="str">
        <f t="shared" si="69"/>
        <v>KB</v>
      </c>
      <c r="B2470" s="72" t="str">
        <f t="shared" si="70"/>
        <v>263</v>
      </c>
      <c r="C2470" s="72" t="s">
        <v>2422</v>
      </c>
      <c r="D2470" s="72" t="s">
        <v>583</v>
      </c>
      <c r="E2470" s="72"/>
      <c r="F2470" s="72"/>
      <c r="G2470" s="72" t="s">
        <v>10402</v>
      </c>
      <c r="H2470" s="72"/>
      <c r="I2470" s="72">
        <v>164</v>
      </c>
      <c r="J2470" s="73">
        <v>1</v>
      </c>
      <c r="K2470" s="74">
        <v>16193</v>
      </c>
      <c r="L2470" s="72" t="s">
        <v>10404</v>
      </c>
      <c r="M2470" s="72" t="s">
        <v>10411</v>
      </c>
      <c r="N2470" s="72" t="s">
        <v>10418</v>
      </c>
      <c r="O2470" s="72" t="s">
        <v>10413</v>
      </c>
      <c r="P2470" s="72" t="s">
        <v>10414</v>
      </c>
      <c r="Q2470" s="83" t="s">
        <v>19315</v>
      </c>
      <c r="R2470" s="72"/>
    </row>
    <row r="2471" spans="1:18" x14ac:dyDescent="0.25">
      <c r="A2471" s="72" t="str">
        <f t="shared" si="69"/>
        <v>KB</v>
      </c>
      <c r="B2471" s="72" t="str">
        <f t="shared" si="70"/>
        <v>264</v>
      </c>
      <c r="C2471" s="72" t="s">
        <v>1759</v>
      </c>
      <c r="D2471" s="72" t="s">
        <v>583</v>
      </c>
      <c r="E2471" s="72"/>
      <c r="F2471" s="72"/>
      <c r="G2471" s="72" t="s">
        <v>10402</v>
      </c>
      <c r="H2471" s="72"/>
      <c r="I2471" s="72">
        <v>165</v>
      </c>
      <c r="J2471" s="73">
        <v>1</v>
      </c>
      <c r="K2471" s="74">
        <v>16193</v>
      </c>
      <c r="L2471" s="72" t="s">
        <v>10404</v>
      </c>
      <c r="M2471" s="72" t="s">
        <v>10411</v>
      </c>
      <c r="N2471" s="72" t="s">
        <v>10418</v>
      </c>
      <c r="O2471" s="72" t="s">
        <v>10413</v>
      </c>
      <c r="P2471" s="72" t="s">
        <v>10414</v>
      </c>
      <c r="Q2471" s="83" t="s">
        <v>19316</v>
      </c>
      <c r="R2471" s="72"/>
    </row>
    <row r="2472" spans="1:18" x14ac:dyDescent="0.25">
      <c r="A2472" s="72" t="str">
        <f t="shared" si="69"/>
        <v>KB</v>
      </c>
      <c r="B2472" s="72" t="str">
        <f t="shared" si="70"/>
        <v>265</v>
      </c>
      <c r="C2472" s="72" t="s">
        <v>3737</v>
      </c>
      <c r="D2472" s="72" t="s">
        <v>583</v>
      </c>
      <c r="E2472" s="72"/>
      <c r="F2472" s="72"/>
      <c r="G2472" s="72" t="s">
        <v>10402</v>
      </c>
      <c r="H2472" s="72"/>
      <c r="I2472" s="72">
        <v>166</v>
      </c>
      <c r="J2472" s="73">
        <v>1</v>
      </c>
      <c r="K2472" s="74">
        <v>16193</v>
      </c>
      <c r="L2472" s="72" t="s">
        <v>10404</v>
      </c>
      <c r="M2472" s="72" t="s">
        <v>10411</v>
      </c>
      <c r="N2472" s="72" t="s">
        <v>10418</v>
      </c>
      <c r="O2472" s="72" t="s">
        <v>10413</v>
      </c>
      <c r="P2472" s="72" t="s">
        <v>10414</v>
      </c>
      <c r="Q2472" s="83" t="s">
        <v>19317</v>
      </c>
      <c r="R2472" s="72"/>
    </row>
    <row r="2473" spans="1:18" x14ac:dyDescent="0.25">
      <c r="A2473" s="72" t="str">
        <f t="shared" si="69"/>
        <v>KB</v>
      </c>
      <c r="B2473" s="72" t="str">
        <f t="shared" si="70"/>
        <v>266</v>
      </c>
      <c r="C2473" s="72" t="s">
        <v>1575</v>
      </c>
      <c r="D2473" s="72" t="s">
        <v>583</v>
      </c>
      <c r="E2473" s="72"/>
      <c r="F2473" s="72"/>
      <c r="G2473" s="72" t="s">
        <v>10402</v>
      </c>
      <c r="H2473" s="72"/>
      <c r="I2473" s="72">
        <v>167</v>
      </c>
      <c r="J2473" s="73">
        <v>1</v>
      </c>
      <c r="K2473" s="74">
        <v>16193</v>
      </c>
      <c r="L2473" s="72" t="s">
        <v>10404</v>
      </c>
      <c r="M2473" s="72" t="s">
        <v>10411</v>
      </c>
      <c r="N2473" s="72" t="s">
        <v>10418</v>
      </c>
      <c r="O2473" s="72" t="s">
        <v>10413</v>
      </c>
      <c r="P2473" s="72" t="s">
        <v>10414</v>
      </c>
      <c r="Q2473" s="83" t="s">
        <v>19318</v>
      </c>
      <c r="R2473" s="72"/>
    </row>
    <row r="2474" spans="1:18" x14ac:dyDescent="0.25">
      <c r="A2474" s="72" t="str">
        <f t="shared" si="69"/>
        <v>KB</v>
      </c>
      <c r="B2474" s="72" t="str">
        <f t="shared" si="70"/>
        <v>267</v>
      </c>
      <c r="C2474" s="72" t="s">
        <v>1825</v>
      </c>
      <c r="D2474" s="72" t="s">
        <v>583</v>
      </c>
      <c r="E2474" s="72"/>
      <c r="F2474" s="72"/>
      <c r="G2474" s="72" t="s">
        <v>10402</v>
      </c>
      <c r="H2474" s="72"/>
      <c r="I2474" s="72">
        <v>168</v>
      </c>
      <c r="J2474" s="73">
        <v>1</v>
      </c>
      <c r="K2474" s="74">
        <v>16193</v>
      </c>
      <c r="L2474" s="72" t="s">
        <v>10404</v>
      </c>
      <c r="M2474" s="72" t="s">
        <v>10411</v>
      </c>
      <c r="N2474" s="72" t="s">
        <v>10418</v>
      </c>
      <c r="O2474" s="72" t="s">
        <v>10413</v>
      </c>
      <c r="P2474" s="72" t="s">
        <v>10414</v>
      </c>
      <c r="Q2474" s="83" t="s">
        <v>19319</v>
      </c>
      <c r="R2474" s="72"/>
    </row>
    <row r="2475" spans="1:18" x14ac:dyDescent="0.25">
      <c r="A2475" s="72" t="str">
        <f t="shared" si="69"/>
        <v>KB</v>
      </c>
      <c r="B2475" s="72" t="str">
        <f t="shared" si="70"/>
        <v>268</v>
      </c>
      <c r="C2475" s="72" t="s">
        <v>2710</v>
      </c>
      <c r="D2475" s="72" t="s">
        <v>583</v>
      </c>
      <c r="E2475" s="72"/>
      <c r="F2475" s="72"/>
      <c r="G2475" s="72" t="s">
        <v>10402</v>
      </c>
      <c r="H2475" s="72"/>
      <c r="I2475" s="72">
        <v>169</v>
      </c>
      <c r="J2475" s="73">
        <v>1</v>
      </c>
      <c r="K2475" s="74">
        <v>16193</v>
      </c>
      <c r="L2475" s="72" t="s">
        <v>10404</v>
      </c>
      <c r="M2475" s="72" t="s">
        <v>10411</v>
      </c>
      <c r="N2475" s="72" t="s">
        <v>10418</v>
      </c>
      <c r="O2475" s="72" t="s">
        <v>10413</v>
      </c>
      <c r="P2475" s="72" t="s">
        <v>10414</v>
      </c>
      <c r="Q2475" s="83" t="s">
        <v>19320</v>
      </c>
      <c r="R2475" s="72"/>
    </row>
    <row r="2476" spans="1:18" x14ac:dyDescent="0.25">
      <c r="A2476" s="72" t="str">
        <f t="shared" si="69"/>
        <v>KB</v>
      </c>
      <c r="B2476" s="72" t="str">
        <f t="shared" si="70"/>
        <v>269</v>
      </c>
      <c r="C2476" s="72" t="s">
        <v>1675</v>
      </c>
      <c r="D2476" s="72" t="s">
        <v>583</v>
      </c>
      <c r="E2476" s="72"/>
      <c r="F2476" s="72"/>
      <c r="G2476" s="72" t="s">
        <v>10402</v>
      </c>
      <c r="H2476" s="72"/>
      <c r="I2476" s="72">
        <v>170</v>
      </c>
      <c r="J2476" s="73">
        <v>1</v>
      </c>
      <c r="K2476" s="74">
        <v>16193</v>
      </c>
      <c r="L2476" s="72" t="s">
        <v>10404</v>
      </c>
      <c r="M2476" s="72" t="s">
        <v>10411</v>
      </c>
      <c r="N2476" s="72" t="s">
        <v>10418</v>
      </c>
      <c r="O2476" s="72" t="s">
        <v>10413</v>
      </c>
      <c r="P2476" s="72" t="s">
        <v>10414</v>
      </c>
      <c r="Q2476" s="83" t="s">
        <v>19321</v>
      </c>
      <c r="R2476" s="72"/>
    </row>
    <row r="2477" spans="1:18" x14ac:dyDescent="0.25">
      <c r="A2477" s="72" t="str">
        <f t="shared" si="69"/>
        <v>KB</v>
      </c>
      <c r="B2477" s="72" t="str">
        <f t="shared" si="70"/>
        <v>270</v>
      </c>
      <c r="C2477" s="72" t="s">
        <v>1792</v>
      </c>
      <c r="D2477" s="72" t="s">
        <v>583</v>
      </c>
      <c r="E2477" s="72"/>
      <c r="F2477" s="72"/>
      <c r="G2477" s="72" t="s">
        <v>10402</v>
      </c>
      <c r="H2477" s="72"/>
      <c r="I2477" s="72">
        <v>171</v>
      </c>
      <c r="J2477" s="73">
        <v>1</v>
      </c>
      <c r="K2477" s="74">
        <v>16193</v>
      </c>
      <c r="L2477" s="72" t="s">
        <v>10404</v>
      </c>
      <c r="M2477" s="72" t="s">
        <v>10411</v>
      </c>
      <c r="N2477" s="72" t="s">
        <v>10418</v>
      </c>
      <c r="O2477" s="72" t="s">
        <v>10413</v>
      </c>
      <c r="P2477" s="72" t="s">
        <v>10414</v>
      </c>
      <c r="Q2477" s="83" t="s">
        <v>19322</v>
      </c>
      <c r="R2477" s="72"/>
    </row>
    <row r="2478" spans="1:18" x14ac:dyDescent="0.25">
      <c r="A2478" s="72" t="str">
        <f t="shared" si="69"/>
        <v>KB</v>
      </c>
      <c r="B2478" s="72" t="str">
        <f t="shared" si="70"/>
        <v>271</v>
      </c>
      <c r="C2478" s="72" t="s">
        <v>2729</v>
      </c>
      <c r="D2478" s="72" t="s">
        <v>583</v>
      </c>
      <c r="E2478" s="72"/>
      <c r="F2478" s="72"/>
      <c r="G2478" s="72" t="s">
        <v>10402</v>
      </c>
      <c r="H2478" s="72"/>
      <c r="I2478" s="72">
        <v>172</v>
      </c>
      <c r="J2478" s="73">
        <v>1</v>
      </c>
      <c r="K2478" s="74">
        <v>16193</v>
      </c>
      <c r="L2478" s="72" t="s">
        <v>10404</v>
      </c>
      <c r="M2478" s="72" t="s">
        <v>10411</v>
      </c>
      <c r="N2478" s="72" t="s">
        <v>10418</v>
      </c>
      <c r="O2478" s="72" t="s">
        <v>10413</v>
      </c>
      <c r="P2478" s="72" t="s">
        <v>10414</v>
      </c>
      <c r="Q2478" s="83">
        <v>16501</v>
      </c>
      <c r="R2478" s="72"/>
    </row>
    <row r="2479" spans="1:18" x14ac:dyDescent="0.25">
      <c r="A2479" s="72" t="str">
        <f t="shared" si="69"/>
        <v>KB</v>
      </c>
      <c r="B2479" s="72" t="str">
        <f t="shared" si="70"/>
        <v>272</v>
      </c>
      <c r="C2479" s="72" t="s">
        <v>3385</v>
      </c>
      <c r="D2479" s="72" t="s">
        <v>583</v>
      </c>
      <c r="E2479" s="72"/>
      <c r="F2479" s="72"/>
      <c r="G2479" s="72" t="s">
        <v>10402</v>
      </c>
      <c r="H2479" s="72"/>
      <c r="I2479" s="72">
        <v>173</v>
      </c>
      <c r="J2479" s="73">
        <v>1</v>
      </c>
      <c r="K2479" s="74">
        <v>16193</v>
      </c>
      <c r="L2479" s="72" t="s">
        <v>10404</v>
      </c>
      <c r="M2479" s="72" t="s">
        <v>10411</v>
      </c>
      <c r="N2479" s="72" t="s">
        <v>10418</v>
      </c>
      <c r="O2479" s="72" t="s">
        <v>10413</v>
      </c>
      <c r="P2479" s="72" t="s">
        <v>10414</v>
      </c>
      <c r="Q2479" s="83" t="s">
        <v>19323</v>
      </c>
      <c r="R2479" s="72"/>
    </row>
    <row r="2480" spans="1:18" x14ac:dyDescent="0.25">
      <c r="A2480" s="80" t="str">
        <f t="shared" si="69"/>
        <v>KB</v>
      </c>
      <c r="B2480" s="80" t="str">
        <f t="shared" si="70"/>
        <v>273</v>
      </c>
      <c r="C2480" s="80" t="s">
        <v>2690</v>
      </c>
      <c r="D2480" s="80" t="s">
        <v>583</v>
      </c>
      <c r="E2480" s="80"/>
      <c r="F2480" s="80"/>
      <c r="G2480" s="80" t="s">
        <v>10402</v>
      </c>
      <c r="H2480" s="80"/>
      <c r="I2480" s="80">
        <v>174</v>
      </c>
      <c r="J2480" s="81">
        <v>1</v>
      </c>
      <c r="K2480" s="82">
        <v>16193</v>
      </c>
      <c r="L2480" s="80" t="s">
        <v>10404</v>
      </c>
      <c r="M2480" s="80" t="s">
        <v>10411</v>
      </c>
      <c r="N2480" s="80" t="s">
        <v>10418</v>
      </c>
      <c r="O2480" s="80" t="s">
        <v>10413</v>
      </c>
      <c r="P2480" s="80" t="s">
        <v>10414</v>
      </c>
      <c r="Q2480" s="83" t="s">
        <v>19324</v>
      </c>
      <c r="R2480" s="80"/>
    </row>
    <row r="2481" spans="1:18" x14ac:dyDescent="0.25">
      <c r="A2481" s="72" t="str">
        <f t="shared" si="69"/>
        <v>KB</v>
      </c>
      <c r="B2481" s="72" t="str">
        <f t="shared" si="70"/>
        <v>274</v>
      </c>
      <c r="C2481" s="72" t="s">
        <v>10286</v>
      </c>
      <c r="D2481" s="72" t="s">
        <v>583</v>
      </c>
      <c r="E2481" s="72"/>
      <c r="F2481" s="72"/>
      <c r="G2481" s="72" t="s">
        <v>10402</v>
      </c>
      <c r="H2481" s="72"/>
      <c r="I2481" s="72">
        <v>175</v>
      </c>
      <c r="J2481" s="73">
        <v>1</v>
      </c>
      <c r="K2481" s="74">
        <v>16193</v>
      </c>
      <c r="L2481" s="72" t="s">
        <v>10404</v>
      </c>
      <c r="M2481" s="72" t="s">
        <v>10411</v>
      </c>
      <c r="N2481" s="72" t="s">
        <v>10418</v>
      </c>
      <c r="O2481" s="72" t="s">
        <v>10413</v>
      </c>
      <c r="P2481" s="72" t="s">
        <v>10414</v>
      </c>
      <c r="Q2481" s="83">
        <v>0</v>
      </c>
      <c r="R2481" s="72"/>
    </row>
    <row r="2482" spans="1:18" x14ac:dyDescent="0.25">
      <c r="A2482" s="72" t="str">
        <f t="shared" si="69"/>
        <v>KB</v>
      </c>
      <c r="B2482" s="72" t="str">
        <f t="shared" si="70"/>
        <v>275</v>
      </c>
      <c r="C2482" s="72" t="s">
        <v>10287</v>
      </c>
      <c r="D2482" s="72" t="s">
        <v>583</v>
      </c>
      <c r="E2482" s="72"/>
      <c r="F2482" s="72"/>
      <c r="G2482" s="72" t="s">
        <v>10402</v>
      </c>
      <c r="H2482" s="72"/>
      <c r="I2482" s="72">
        <v>176</v>
      </c>
      <c r="J2482" s="73">
        <v>1</v>
      </c>
      <c r="K2482" s="74">
        <v>16193</v>
      </c>
      <c r="L2482" s="72" t="s">
        <v>10404</v>
      </c>
      <c r="M2482" s="72" t="s">
        <v>10411</v>
      </c>
      <c r="N2482" s="72" t="s">
        <v>10418</v>
      </c>
      <c r="O2482" s="72" t="s">
        <v>10413</v>
      </c>
      <c r="P2482" s="72" t="s">
        <v>10414</v>
      </c>
      <c r="Q2482" s="83">
        <v>0</v>
      </c>
      <c r="R2482" s="72"/>
    </row>
    <row r="2483" spans="1:18" x14ac:dyDescent="0.25">
      <c r="A2483" s="72" t="str">
        <f t="shared" si="69"/>
        <v>KB</v>
      </c>
      <c r="B2483" s="72" t="str">
        <f t="shared" si="70"/>
        <v>276</v>
      </c>
      <c r="C2483" s="72" t="s">
        <v>10288</v>
      </c>
      <c r="D2483" s="72" t="s">
        <v>583</v>
      </c>
      <c r="E2483" s="72"/>
      <c r="F2483" s="72"/>
      <c r="G2483" s="72" t="s">
        <v>10402</v>
      </c>
      <c r="H2483" s="72"/>
      <c r="I2483" s="72">
        <v>177</v>
      </c>
      <c r="J2483" s="73">
        <v>1</v>
      </c>
      <c r="K2483" s="74">
        <v>16193</v>
      </c>
      <c r="L2483" s="72" t="s">
        <v>10404</v>
      </c>
      <c r="M2483" s="72" t="s">
        <v>10411</v>
      </c>
      <c r="N2483" s="72" t="s">
        <v>10418</v>
      </c>
      <c r="O2483" s="72" t="s">
        <v>10413</v>
      </c>
      <c r="P2483" s="72" t="s">
        <v>10414</v>
      </c>
      <c r="Q2483" s="83">
        <v>0</v>
      </c>
      <c r="R2483" s="72"/>
    </row>
    <row r="2484" spans="1:18" x14ac:dyDescent="0.25">
      <c r="A2484" s="72" t="str">
        <f t="shared" si="69"/>
        <v>KB</v>
      </c>
      <c r="B2484" s="72" t="str">
        <f t="shared" si="70"/>
        <v>277</v>
      </c>
      <c r="C2484" s="72" t="s">
        <v>4067</v>
      </c>
      <c r="D2484" s="72" t="s">
        <v>583</v>
      </c>
      <c r="E2484" s="72"/>
      <c r="F2484" s="72"/>
      <c r="G2484" s="72" t="s">
        <v>10402</v>
      </c>
      <c r="H2484" s="72"/>
      <c r="I2484" s="72">
        <v>178</v>
      </c>
      <c r="J2484" s="73">
        <v>1</v>
      </c>
      <c r="K2484" s="74">
        <v>16193</v>
      </c>
      <c r="L2484" s="72" t="s">
        <v>10404</v>
      </c>
      <c r="M2484" s="72" t="s">
        <v>10411</v>
      </c>
      <c r="N2484" s="72" t="s">
        <v>10418</v>
      </c>
      <c r="O2484" s="72" t="s">
        <v>10413</v>
      </c>
      <c r="P2484" s="72" t="s">
        <v>10414</v>
      </c>
      <c r="Q2484" s="83" t="e">
        <v>#N/A</v>
      </c>
      <c r="R2484" s="72"/>
    </row>
    <row r="2485" spans="1:18" x14ac:dyDescent="0.25">
      <c r="A2485" s="72" t="str">
        <f t="shared" si="69"/>
        <v>KB</v>
      </c>
      <c r="B2485" s="72" t="str">
        <f t="shared" si="70"/>
        <v>278</v>
      </c>
      <c r="C2485" s="72" t="s">
        <v>2338</v>
      </c>
      <c r="D2485" s="72" t="s">
        <v>583</v>
      </c>
      <c r="E2485" s="72"/>
      <c r="F2485" s="72"/>
      <c r="G2485" s="72" t="s">
        <v>10402</v>
      </c>
      <c r="H2485" s="72"/>
      <c r="I2485" s="72">
        <v>179</v>
      </c>
      <c r="J2485" s="73">
        <v>1</v>
      </c>
      <c r="K2485" s="74">
        <v>16193</v>
      </c>
      <c r="L2485" s="72" t="s">
        <v>10404</v>
      </c>
      <c r="M2485" s="72" t="s">
        <v>10411</v>
      </c>
      <c r="N2485" s="72" t="s">
        <v>10418</v>
      </c>
      <c r="O2485" s="72" t="s">
        <v>10413</v>
      </c>
      <c r="P2485" s="72" t="s">
        <v>10414</v>
      </c>
      <c r="Q2485" s="83" t="s">
        <v>19194</v>
      </c>
      <c r="R2485" s="72"/>
    </row>
    <row r="2486" spans="1:18" x14ac:dyDescent="0.25">
      <c r="A2486" s="72" t="str">
        <f t="shared" si="69"/>
        <v>KB</v>
      </c>
      <c r="B2486" s="72" t="str">
        <f t="shared" si="70"/>
        <v>279</v>
      </c>
      <c r="C2486" s="72" t="s">
        <v>10289</v>
      </c>
      <c r="D2486" s="72" t="s">
        <v>583</v>
      </c>
      <c r="E2486" s="72"/>
      <c r="F2486" s="72"/>
      <c r="G2486" s="72" t="s">
        <v>10402</v>
      </c>
      <c r="H2486" s="72"/>
      <c r="I2486" s="72">
        <v>180</v>
      </c>
      <c r="J2486" s="73">
        <v>1</v>
      </c>
      <c r="K2486" s="74">
        <v>16193</v>
      </c>
      <c r="L2486" s="72" t="s">
        <v>10404</v>
      </c>
      <c r="M2486" s="72" t="s">
        <v>10411</v>
      </c>
      <c r="N2486" s="72" t="s">
        <v>10418</v>
      </c>
      <c r="O2486" s="72" t="s">
        <v>10413</v>
      </c>
      <c r="P2486" s="72" t="s">
        <v>10414</v>
      </c>
      <c r="Q2486" s="83">
        <v>0</v>
      </c>
      <c r="R2486" s="72"/>
    </row>
    <row r="2487" spans="1:18" x14ac:dyDescent="0.25">
      <c r="A2487" s="72" t="str">
        <f t="shared" si="69"/>
        <v>KB</v>
      </c>
      <c r="B2487" s="72" t="str">
        <f t="shared" si="70"/>
        <v>280</v>
      </c>
      <c r="C2487" s="72" t="s">
        <v>2339</v>
      </c>
      <c r="D2487" s="72" t="s">
        <v>583</v>
      </c>
      <c r="E2487" s="72"/>
      <c r="F2487" s="72"/>
      <c r="G2487" s="72" t="s">
        <v>10402</v>
      </c>
      <c r="H2487" s="72"/>
      <c r="I2487" s="72">
        <v>181</v>
      </c>
      <c r="J2487" s="73">
        <v>1</v>
      </c>
      <c r="K2487" s="74">
        <v>16193</v>
      </c>
      <c r="L2487" s="72" t="s">
        <v>10404</v>
      </c>
      <c r="M2487" s="72" t="s">
        <v>10411</v>
      </c>
      <c r="N2487" s="72" t="s">
        <v>10418</v>
      </c>
      <c r="O2487" s="72" t="s">
        <v>10413</v>
      </c>
      <c r="P2487" s="72" t="s">
        <v>10414</v>
      </c>
      <c r="Q2487" s="83" t="s">
        <v>19194</v>
      </c>
      <c r="R2487" s="72"/>
    </row>
    <row r="2488" spans="1:18" x14ac:dyDescent="0.25">
      <c r="A2488" s="72" t="str">
        <f t="shared" si="69"/>
        <v>KB</v>
      </c>
      <c r="B2488" s="72" t="str">
        <f t="shared" si="70"/>
        <v>281</v>
      </c>
      <c r="C2488" s="72" t="s">
        <v>2340</v>
      </c>
      <c r="D2488" s="72" t="s">
        <v>583</v>
      </c>
      <c r="E2488" s="72"/>
      <c r="F2488" s="72"/>
      <c r="G2488" s="72" t="s">
        <v>10402</v>
      </c>
      <c r="H2488" s="72"/>
      <c r="I2488" s="72">
        <v>182</v>
      </c>
      <c r="J2488" s="73">
        <v>1</v>
      </c>
      <c r="K2488" s="74">
        <v>16193</v>
      </c>
      <c r="L2488" s="72" t="s">
        <v>10404</v>
      </c>
      <c r="M2488" s="72" t="s">
        <v>10411</v>
      </c>
      <c r="N2488" s="72" t="s">
        <v>10418</v>
      </c>
      <c r="O2488" s="72" t="s">
        <v>10413</v>
      </c>
      <c r="P2488" s="72" t="s">
        <v>10414</v>
      </c>
      <c r="Q2488" s="83" t="s">
        <v>19194</v>
      </c>
      <c r="R2488" s="72"/>
    </row>
    <row r="2489" spans="1:18" x14ac:dyDescent="0.25">
      <c r="A2489" s="72" t="str">
        <f t="shared" si="69"/>
        <v>KB</v>
      </c>
      <c r="B2489" s="72" t="str">
        <f t="shared" si="70"/>
        <v>282</v>
      </c>
      <c r="C2489" s="72" t="s">
        <v>10290</v>
      </c>
      <c r="D2489" s="72" t="s">
        <v>583</v>
      </c>
      <c r="E2489" s="72"/>
      <c r="F2489" s="72"/>
      <c r="G2489" s="72" t="s">
        <v>10402</v>
      </c>
      <c r="H2489" s="72"/>
      <c r="I2489" s="72">
        <v>183</v>
      </c>
      <c r="J2489" s="73">
        <v>1</v>
      </c>
      <c r="K2489" s="74">
        <v>16193</v>
      </c>
      <c r="L2489" s="72" t="s">
        <v>10404</v>
      </c>
      <c r="M2489" s="72" t="s">
        <v>10411</v>
      </c>
      <c r="N2489" s="72" t="s">
        <v>10418</v>
      </c>
      <c r="O2489" s="72" t="s">
        <v>10413</v>
      </c>
      <c r="P2489" s="72" t="s">
        <v>10414</v>
      </c>
      <c r="Q2489" s="83">
        <v>0</v>
      </c>
      <c r="R2489" s="72"/>
    </row>
    <row r="2490" spans="1:18" x14ac:dyDescent="0.25">
      <c r="A2490" s="72" t="str">
        <f t="shared" si="69"/>
        <v>KB</v>
      </c>
      <c r="B2490" s="72" t="str">
        <f t="shared" si="70"/>
        <v>283</v>
      </c>
      <c r="C2490" s="72" t="s">
        <v>10291</v>
      </c>
      <c r="D2490" s="72" t="s">
        <v>583</v>
      </c>
      <c r="E2490" s="72"/>
      <c r="F2490" s="72"/>
      <c r="G2490" s="72" t="s">
        <v>10402</v>
      </c>
      <c r="H2490" s="72"/>
      <c r="I2490" s="72">
        <v>184</v>
      </c>
      <c r="J2490" s="73">
        <v>1</v>
      </c>
      <c r="K2490" s="74">
        <v>16193</v>
      </c>
      <c r="L2490" s="72" t="s">
        <v>10404</v>
      </c>
      <c r="M2490" s="72" t="s">
        <v>10411</v>
      </c>
      <c r="N2490" s="72" t="s">
        <v>10418</v>
      </c>
      <c r="O2490" s="72" t="s">
        <v>10413</v>
      </c>
      <c r="P2490" s="72" t="s">
        <v>10414</v>
      </c>
      <c r="Q2490" s="83">
        <v>0</v>
      </c>
      <c r="R2490" s="72"/>
    </row>
    <row r="2491" spans="1:18" x14ac:dyDescent="0.25">
      <c r="A2491" s="72" t="str">
        <f t="shared" si="69"/>
        <v>KB</v>
      </c>
      <c r="B2491" s="72" t="str">
        <f t="shared" si="70"/>
        <v>284</v>
      </c>
      <c r="C2491" s="72" t="s">
        <v>10292</v>
      </c>
      <c r="D2491" s="72" t="s">
        <v>583</v>
      </c>
      <c r="E2491" s="72"/>
      <c r="F2491" s="72"/>
      <c r="G2491" s="72" t="s">
        <v>10402</v>
      </c>
      <c r="H2491" s="72"/>
      <c r="I2491" s="72">
        <v>185</v>
      </c>
      <c r="J2491" s="73">
        <v>1</v>
      </c>
      <c r="K2491" s="74">
        <v>16193</v>
      </c>
      <c r="L2491" s="72" t="s">
        <v>10404</v>
      </c>
      <c r="M2491" s="72" t="s">
        <v>10411</v>
      </c>
      <c r="N2491" s="72" t="s">
        <v>10418</v>
      </c>
      <c r="O2491" s="72" t="s">
        <v>10413</v>
      </c>
      <c r="P2491" s="72" t="s">
        <v>10414</v>
      </c>
      <c r="Q2491" s="83">
        <v>0</v>
      </c>
      <c r="R2491" s="72"/>
    </row>
    <row r="2492" spans="1:18" x14ac:dyDescent="0.25">
      <c r="A2492" s="72" t="str">
        <f t="shared" si="69"/>
        <v>KB</v>
      </c>
      <c r="B2492" s="72" t="str">
        <f t="shared" si="70"/>
        <v>285</v>
      </c>
      <c r="C2492" s="72" t="s">
        <v>2341</v>
      </c>
      <c r="D2492" s="72" t="s">
        <v>583</v>
      </c>
      <c r="E2492" s="72"/>
      <c r="F2492" s="72"/>
      <c r="G2492" s="72" t="s">
        <v>10402</v>
      </c>
      <c r="H2492" s="72"/>
      <c r="I2492" s="72">
        <v>186</v>
      </c>
      <c r="J2492" s="73">
        <v>1</v>
      </c>
      <c r="K2492" s="74">
        <v>16193</v>
      </c>
      <c r="L2492" s="72" t="s">
        <v>10404</v>
      </c>
      <c r="M2492" s="72" t="s">
        <v>10411</v>
      </c>
      <c r="N2492" s="72" t="s">
        <v>10418</v>
      </c>
      <c r="O2492" s="72" t="s">
        <v>10413</v>
      </c>
      <c r="P2492" s="72" t="s">
        <v>10414</v>
      </c>
      <c r="Q2492" s="83" t="s">
        <v>19194</v>
      </c>
      <c r="R2492" s="72"/>
    </row>
    <row r="2493" spans="1:18" x14ac:dyDescent="0.25">
      <c r="A2493" s="72" t="str">
        <f t="shared" si="69"/>
        <v>KB</v>
      </c>
      <c r="B2493" s="72" t="str">
        <f t="shared" si="70"/>
        <v>286</v>
      </c>
      <c r="C2493" s="72" t="s">
        <v>10293</v>
      </c>
      <c r="D2493" s="72" t="s">
        <v>583</v>
      </c>
      <c r="E2493" s="72"/>
      <c r="F2493" s="72"/>
      <c r="G2493" s="72" t="s">
        <v>10402</v>
      </c>
      <c r="H2493" s="72"/>
      <c r="I2493" s="72">
        <v>187</v>
      </c>
      <c r="J2493" s="73">
        <v>1</v>
      </c>
      <c r="K2493" s="74">
        <v>16193</v>
      </c>
      <c r="L2493" s="72" t="s">
        <v>10404</v>
      </c>
      <c r="M2493" s="72" t="s">
        <v>10411</v>
      </c>
      <c r="N2493" s="72" t="s">
        <v>10418</v>
      </c>
      <c r="O2493" s="72" t="s">
        <v>10413</v>
      </c>
      <c r="P2493" s="72" t="s">
        <v>10414</v>
      </c>
      <c r="Q2493" s="83">
        <v>0</v>
      </c>
      <c r="R2493" s="72"/>
    </row>
    <row r="2494" spans="1:18" x14ac:dyDescent="0.25">
      <c r="A2494" s="72" t="str">
        <f t="shared" si="69"/>
        <v>KB</v>
      </c>
      <c r="B2494" s="72" t="str">
        <f t="shared" si="70"/>
        <v>287</v>
      </c>
      <c r="C2494" s="72" t="s">
        <v>10294</v>
      </c>
      <c r="D2494" s="72" t="s">
        <v>583</v>
      </c>
      <c r="E2494" s="72"/>
      <c r="F2494" s="72"/>
      <c r="G2494" s="72" t="s">
        <v>10402</v>
      </c>
      <c r="H2494" s="72"/>
      <c r="I2494" s="72">
        <v>188</v>
      </c>
      <c r="J2494" s="73">
        <v>1</v>
      </c>
      <c r="K2494" s="74">
        <v>16193</v>
      </c>
      <c r="L2494" s="72" t="s">
        <v>10404</v>
      </c>
      <c r="M2494" s="72" t="s">
        <v>10411</v>
      </c>
      <c r="N2494" s="72" t="s">
        <v>10418</v>
      </c>
      <c r="O2494" s="72" t="s">
        <v>10413</v>
      </c>
      <c r="P2494" s="72" t="s">
        <v>10414</v>
      </c>
      <c r="Q2494" s="83">
        <v>0</v>
      </c>
      <c r="R2494" s="72"/>
    </row>
    <row r="2495" spans="1:18" x14ac:dyDescent="0.25">
      <c r="A2495" s="72" t="str">
        <f t="shared" si="69"/>
        <v>KB</v>
      </c>
      <c r="B2495" s="72" t="str">
        <f t="shared" si="70"/>
        <v>288</v>
      </c>
      <c r="C2495" s="72" t="s">
        <v>2342</v>
      </c>
      <c r="D2495" s="72" t="s">
        <v>583</v>
      </c>
      <c r="E2495" s="72"/>
      <c r="F2495" s="72"/>
      <c r="G2495" s="72" t="s">
        <v>10402</v>
      </c>
      <c r="H2495" s="72"/>
      <c r="I2495" s="72">
        <v>189</v>
      </c>
      <c r="J2495" s="73">
        <v>1</v>
      </c>
      <c r="K2495" s="74">
        <v>16193</v>
      </c>
      <c r="L2495" s="72" t="s">
        <v>10404</v>
      </c>
      <c r="M2495" s="72" t="s">
        <v>10411</v>
      </c>
      <c r="N2495" s="72" t="s">
        <v>10418</v>
      </c>
      <c r="O2495" s="72" t="s">
        <v>10413</v>
      </c>
      <c r="P2495" s="72" t="s">
        <v>10414</v>
      </c>
      <c r="Q2495" s="83" t="s">
        <v>19194</v>
      </c>
      <c r="R2495" s="72"/>
    </row>
    <row r="2496" spans="1:18" x14ac:dyDescent="0.25">
      <c r="A2496" s="72" t="str">
        <f t="shared" si="69"/>
        <v>KB</v>
      </c>
      <c r="B2496" s="72" t="str">
        <f t="shared" si="70"/>
        <v>289</v>
      </c>
      <c r="C2496" s="72" t="s">
        <v>2343</v>
      </c>
      <c r="D2496" s="72" t="s">
        <v>583</v>
      </c>
      <c r="E2496" s="72"/>
      <c r="F2496" s="72"/>
      <c r="G2496" s="72" t="s">
        <v>10402</v>
      </c>
      <c r="H2496" s="72"/>
      <c r="I2496" s="72">
        <v>190</v>
      </c>
      <c r="J2496" s="73">
        <v>1</v>
      </c>
      <c r="K2496" s="74">
        <v>16193</v>
      </c>
      <c r="L2496" s="72" t="s">
        <v>10404</v>
      </c>
      <c r="M2496" s="72" t="s">
        <v>10411</v>
      </c>
      <c r="N2496" s="72" t="s">
        <v>10418</v>
      </c>
      <c r="O2496" s="72" t="s">
        <v>10413</v>
      </c>
      <c r="P2496" s="72" t="s">
        <v>10414</v>
      </c>
      <c r="Q2496" s="83" t="s">
        <v>19194</v>
      </c>
      <c r="R2496" s="72"/>
    </row>
    <row r="2497" spans="1:18" x14ac:dyDescent="0.25">
      <c r="A2497" s="72" t="str">
        <f t="shared" si="69"/>
        <v>KB</v>
      </c>
      <c r="B2497" s="72" t="str">
        <f t="shared" si="70"/>
        <v>290</v>
      </c>
      <c r="C2497" s="72" t="s">
        <v>2344</v>
      </c>
      <c r="D2497" s="72" t="s">
        <v>583</v>
      </c>
      <c r="E2497" s="72"/>
      <c r="F2497" s="72"/>
      <c r="G2497" s="72" t="s">
        <v>10402</v>
      </c>
      <c r="H2497" s="72"/>
      <c r="I2497" s="72">
        <v>191</v>
      </c>
      <c r="J2497" s="73">
        <v>1</v>
      </c>
      <c r="K2497" s="74">
        <v>16193</v>
      </c>
      <c r="L2497" s="72" t="s">
        <v>10404</v>
      </c>
      <c r="M2497" s="72" t="s">
        <v>10411</v>
      </c>
      <c r="N2497" s="72" t="s">
        <v>10418</v>
      </c>
      <c r="O2497" s="72" t="s">
        <v>10413</v>
      </c>
      <c r="P2497" s="72" t="s">
        <v>10414</v>
      </c>
      <c r="Q2497" s="83" t="s">
        <v>19194</v>
      </c>
      <c r="R2497" s="72"/>
    </row>
    <row r="2498" spans="1:18" x14ac:dyDescent="0.25">
      <c r="A2498" s="72" t="str">
        <f t="shared" si="69"/>
        <v>KB</v>
      </c>
      <c r="B2498" s="72" t="str">
        <f t="shared" si="70"/>
        <v>291</v>
      </c>
      <c r="C2498" s="72" t="s">
        <v>10295</v>
      </c>
      <c r="D2498" s="72" t="s">
        <v>583</v>
      </c>
      <c r="E2498" s="72"/>
      <c r="F2498" s="72"/>
      <c r="G2498" s="72" t="s">
        <v>10402</v>
      </c>
      <c r="H2498" s="72"/>
      <c r="I2498" s="72">
        <v>192</v>
      </c>
      <c r="J2498" s="73">
        <v>1</v>
      </c>
      <c r="K2498" s="74">
        <v>16193</v>
      </c>
      <c r="L2498" s="72" t="s">
        <v>10404</v>
      </c>
      <c r="M2498" s="72" t="s">
        <v>10411</v>
      </c>
      <c r="N2498" s="72" t="s">
        <v>10418</v>
      </c>
      <c r="O2498" s="72" t="s">
        <v>10413</v>
      </c>
      <c r="P2498" s="72" t="s">
        <v>10414</v>
      </c>
      <c r="Q2498" s="83">
        <v>0</v>
      </c>
      <c r="R2498" s="72"/>
    </row>
    <row r="2499" spans="1:18" x14ac:dyDescent="0.25">
      <c r="A2499" s="72" t="str">
        <f t="shared" si="69"/>
        <v>KB</v>
      </c>
      <c r="B2499" s="72" t="str">
        <f t="shared" si="70"/>
        <v>292</v>
      </c>
      <c r="C2499" s="72" t="s">
        <v>4068</v>
      </c>
      <c r="D2499" s="72" t="s">
        <v>583</v>
      </c>
      <c r="E2499" s="72"/>
      <c r="F2499" s="72"/>
      <c r="G2499" s="72" t="s">
        <v>10402</v>
      </c>
      <c r="H2499" s="72"/>
      <c r="I2499" s="72">
        <v>193</v>
      </c>
      <c r="J2499" s="73">
        <v>1</v>
      </c>
      <c r="K2499" s="74">
        <v>16193</v>
      </c>
      <c r="L2499" s="72" t="s">
        <v>10404</v>
      </c>
      <c r="M2499" s="72" t="s">
        <v>10411</v>
      </c>
      <c r="N2499" s="72" t="s">
        <v>10418</v>
      </c>
      <c r="O2499" s="72" t="s">
        <v>10413</v>
      </c>
      <c r="P2499" s="72" t="s">
        <v>10414</v>
      </c>
      <c r="Q2499" s="83" t="e">
        <v>#N/A</v>
      </c>
      <c r="R2499" s="72"/>
    </row>
    <row r="2500" spans="1:18" x14ac:dyDescent="0.25">
      <c r="A2500" s="72" t="str">
        <f t="shared" si="69"/>
        <v>KB</v>
      </c>
      <c r="B2500" s="72" t="str">
        <f t="shared" si="70"/>
        <v>293</v>
      </c>
      <c r="C2500" s="72" t="s">
        <v>10296</v>
      </c>
      <c r="D2500" s="72" t="s">
        <v>583</v>
      </c>
      <c r="E2500" s="72"/>
      <c r="F2500" s="72"/>
      <c r="G2500" s="72" t="s">
        <v>10402</v>
      </c>
      <c r="H2500" s="72"/>
      <c r="I2500" s="72">
        <v>194</v>
      </c>
      <c r="J2500" s="73">
        <v>1</v>
      </c>
      <c r="K2500" s="74">
        <v>16193</v>
      </c>
      <c r="L2500" s="72" t="s">
        <v>10404</v>
      </c>
      <c r="M2500" s="72" t="s">
        <v>10411</v>
      </c>
      <c r="N2500" s="72" t="s">
        <v>10418</v>
      </c>
      <c r="O2500" s="72" t="s">
        <v>10413</v>
      </c>
      <c r="P2500" s="72" t="s">
        <v>10414</v>
      </c>
      <c r="Q2500" s="83">
        <v>0</v>
      </c>
      <c r="R2500" s="72"/>
    </row>
    <row r="2501" spans="1:18" x14ac:dyDescent="0.25">
      <c r="A2501" s="72" t="str">
        <f t="shared" si="69"/>
        <v>KB</v>
      </c>
      <c r="B2501" s="72" t="str">
        <f t="shared" si="70"/>
        <v>294</v>
      </c>
      <c r="C2501" s="72" t="s">
        <v>10297</v>
      </c>
      <c r="D2501" s="72" t="s">
        <v>583</v>
      </c>
      <c r="E2501" s="72"/>
      <c r="F2501" s="72"/>
      <c r="G2501" s="72" t="s">
        <v>10402</v>
      </c>
      <c r="H2501" s="72"/>
      <c r="I2501" s="72">
        <v>195</v>
      </c>
      <c r="J2501" s="73">
        <v>1</v>
      </c>
      <c r="K2501" s="74">
        <v>16193</v>
      </c>
      <c r="L2501" s="72" t="s">
        <v>10404</v>
      </c>
      <c r="M2501" s="72" t="s">
        <v>10411</v>
      </c>
      <c r="N2501" s="72" t="s">
        <v>10418</v>
      </c>
      <c r="O2501" s="72" t="s">
        <v>10413</v>
      </c>
      <c r="P2501" s="72" t="s">
        <v>10414</v>
      </c>
      <c r="Q2501" s="83">
        <v>0</v>
      </c>
      <c r="R2501" s="72"/>
    </row>
    <row r="2502" spans="1:18" x14ac:dyDescent="0.25">
      <c r="A2502" s="72" t="str">
        <f t="shared" si="69"/>
        <v>KB</v>
      </c>
      <c r="B2502" s="72" t="str">
        <f t="shared" si="70"/>
        <v>295</v>
      </c>
      <c r="C2502" s="72" t="s">
        <v>10298</v>
      </c>
      <c r="D2502" s="72" t="s">
        <v>583</v>
      </c>
      <c r="E2502" s="72"/>
      <c r="F2502" s="72"/>
      <c r="G2502" s="72" t="s">
        <v>10402</v>
      </c>
      <c r="H2502" s="72"/>
      <c r="I2502" s="72">
        <v>196</v>
      </c>
      <c r="J2502" s="73">
        <v>1</v>
      </c>
      <c r="K2502" s="74">
        <v>16193</v>
      </c>
      <c r="L2502" s="72" t="s">
        <v>10404</v>
      </c>
      <c r="M2502" s="72" t="s">
        <v>10411</v>
      </c>
      <c r="N2502" s="72" t="s">
        <v>10418</v>
      </c>
      <c r="O2502" s="72" t="s">
        <v>10413</v>
      </c>
      <c r="P2502" s="72" t="s">
        <v>10414</v>
      </c>
      <c r="Q2502" s="83">
        <v>0</v>
      </c>
      <c r="R2502" s="72"/>
    </row>
    <row r="2503" spans="1:18" x14ac:dyDescent="0.25">
      <c r="A2503" s="72" t="str">
        <f t="shared" si="69"/>
        <v>KB</v>
      </c>
      <c r="B2503" s="72" t="str">
        <f t="shared" si="70"/>
        <v>296</v>
      </c>
      <c r="C2503" s="72" t="s">
        <v>2591</v>
      </c>
      <c r="D2503" s="72" t="s">
        <v>583</v>
      </c>
      <c r="E2503" s="72"/>
      <c r="F2503" s="72"/>
      <c r="G2503" s="72" t="s">
        <v>10402</v>
      </c>
      <c r="H2503" s="72"/>
      <c r="I2503" s="72">
        <v>197</v>
      </c>
      <c r="J2503" s="73">
        <v>1</v>
      </c>
      <c r="K2503" s="74">
        <v>16193</v>
      </c>
      <c r="L2503" s="72" t="s">
        <v>10404</v>
      </c>
      <c r="M2503" s="72" t="s">
        <v>10411</v>
      </c>
      <c r="N2503" s="72" t="s">
        <v>10418</v>
      </c>
      <c r="O2503" s="72" t="s">
        <v>10413</v>
      </c>
      <c r="P2503" s="72" t="s">
        <v>10414</v>
      </c>
      <c r="Q2503" s="83">
        <v>16482</v>
      </c>
      <c r="R2503" s="72"/>
    </row>
    <row r="2504" spans="1:18" x14ac:dyDescent="0.25">
      <c r="A2504" s="84" t="str">
        <f t="shared" si="69"/>
        <v>KB</v>
      </c>
      <c r="B2504" s="84" t="str">
        <f t="shared" si="70"/>
        <v>297</v>
      </c>
      <c r="C2504" s="84" t="s">
        <v>1681</v>
      </c>
      <c r="D2504" s="84" t="s">
        <v>583</v>
      </c>
      <c r="E2504" s="84"/>
      <c r="F2504" s="84"/>
      <c r="G2504" s="84" t="s">
        <v>10402</v>
      </c>
      <c r="H2504" s="84"/>
      <c r="I2504" s="84">
        <v>198</v>
      </c>
      <c r="J2504" s="85">
        <v>1</v>
      </c>
      <c r="K2504" s="86">
        <v>16224</v>
      </c>
      <c r="L2504" s="84" t="s">
        <v>10404</v>
      </c>
      <c r="M2504" s="84" t="s">
        <v>10411</v>
      </c>
      <c r="N2504" s="84" t="s">
        <v>10418</v>
      </c>
      <c r="O2504" s="84" t="s">
        <v>10413</v>
      </c>
      <c r="P2504" s="84" t="s">
        <v>10414</v>
      </c>
      <c r="Q2504" s="87">
        <v>16300</v>
      </c>
      <c r="R2504" s="84"/>
    </row>
    <row r="2505" spans="1:18" x14ac:dyDescent="0.25">
      <c r="A2505" s="72" t="str">
        <f t="shared" si="69"/>
        <v>KB</v>
      </c>
      <c r="B2505" s="72" t="str">
        <f t="shared" si="70"/>
        <v>298</v>
      </c>
      <c r="C2505" s="72" t="s">
        <v>5796</v>
      </c>
      <c r="D2505" s="72" t="s">
        <v>583</v>
      </c>
      <c r="E2505" s="72"/>
      <c r="F2505" s="72"/>
      <c r="G2505" s="72" t="s">
        <v>10402</v>
      </c>
      <c r="H2505" s="72"/>
      <c r="I2505" s="72">
        <v>199</v>
      </c>
      <c r="J2505" s="73">
        <v>1</v>
      </c>
      <c r="K2505" s="74">
        <v>16224</v>
      </c>
      <c r="L2505" s="72" t="s">
        <v>10404</v>
      </c>
      <c r="M2505" s="72" t="s">
        <v>10411</v>
      </c>
      <c r="N2505" s="72" t="s">
        <v>10418</v>
      </c>
      <c r="O2505" s="72" t="s">
        <v>10413</v>
      </c>
      <c r="P2505" s="72" t="s">
        <v>10414</v>
      </c>
      <c r="Q2505" s="83" t="s">
        <v>19240</v>
      </c>
      <c r="R2505" s="72"/>
    </row>
    <row r="2506" spans="1:18" x14ac:dyDescent="0.25">
      <c r="A2506" s="72" t="str">
        <f t="shared" si="69"/>
        <v>KB</v>
      </c>
      <c r="B2506" s="72" t="str">
        <f t="shared" si="70"/>
        <v>299</v>
      </c>
      <c r="C2506" s="72" t="s">
        <v>10299</v>
      </c>
      <c r="D2506" s="72" t="s">
        <v>583</v>
      </c>
      <c r="E2506" s="72"/>
      <c r="F2506" s="72"/>
      <c r="G2506" s="72" t="s">
        <v>10402</v>
      </c>
      <c r="H2506" s="72"/>
      <c r="I2506" s="72">
        <v>200</v>
      </c>
      <c r="J2506" s="73">
        <v>1</v>
      </c>
      <c r="K2506" s="74">
        <v>16224</v>
      </c>
      <c r="L2506" s="72" t="s">
        <v>10404</v>
      </c>
      <c r="M2506" s="72" t="s">
        <v>10411</v>
      </c>
      <c r="N2506" s="72" t="s">
        <v>10418</v>
      </c>
      <c r="O2506" s="72" t="s">
        <v>10413</v>
      </c>
      <c r="P2506" s="72" t="s">
        <v>10414</v>
      </c>
      <c r="Q2506" s="83">
        <v>0</v>
      </c>
      <c r="R2506" s="72"/>
    </row>
    <row r="2507" spans="1:18" x14ac:dyDescent="0.25">
      <c r="A2507" s="88" t="str">
        <f t="shared" si="69"/>
        <v>KB</v>
      </c>
      <c r="B2507" s="88" t="str">
        <f t="shared" si="70"/>
        <v>325</v>
      </c>
      <c r="C2507" s="88" t="s">
        <v>10313</v>
      </c>
      <c r="D2507" s="88" t="s">
        <v>583</v>
      </c>
      <c r="E2507" s="88"/>
      <c r="F2507" s="88"/>
      <c r="G2507" s="88" t="s">
        <v>10402</v>
      </c>
      <c r="H2507" s="88"/>
      <c r="I2507" s="88">
        <v>1</v>
      </c>
      <c r="J2507" s="89">
        <v>1</v>
      </c>
      <c r="K2507" s="78">
        <v>16224</v>
      </c>
      <c r="L2507" s="88" t="s">
        <v>10404</v>
      </c>
      <c r="M2507" s="88" t="s">
        <v>10411</v>
      </c>
      <c r="N2507" s="88" t="s">
        <v>10418</v>
      </c>
      <c r="O2507" s="72" t="s">
        <v>10413</v>
      </c>
      <c r="P2507" s="72" t="s">
        <v>10414</v>
      </c>
      <c r="Q2507" s="83">
        <v>0</v>
      </c>
      <c r="R2507" s="88"/>
    </row>
    <row r="2508" spans="1:18" x14ac:dyDescent="0.25">
      <c r="A2508" s="90" t="str">
        <f t="shared" si="69"/>
        <v>KB</v>
      </c>
      <c r="B2508" s="90" t="str">
        <f t="shared" si="70"/>
        <v>326</v>
      </c>
      <c r="C2508" s="90" t="s">
        <v>808</v>
      </c>
      <c r="D2508" s="90" t="s">
        <v>583</v>
      </c>
      <c r="E2508" s="90"/>
      <c r="F2508" s="90"/>
      <c r="G2508" s="90" t="s">
        <v>10402</v>
      </c>
      <c r="H2508" s="90"/>
      <c r="I2508" s="90">
        <v>2</v>
      </c>
      <c r="J2508" s="91">
        <v>1</v>
      </c>
      <c r="K2508" s="92">
        <v>16224</v>
      </c>
      <c r="L2508" s="90" t="s">
        <v>10404</v>
      </c>
      <c r="M2508" s="90" t="s">
        <v>10411</v>
      </c>
      <c r="N2508" s="90" t="s">
        <v>10418</v>
      </c>
      <c r="O2508" s="90" t="s">
        <v>10413</v>
      </c>
      <c r="P2508" s="90" t="s">
        <v>10414</v>
      </c>
      <c r="Q2508" s="93">
        <v>16037</v>
      </c>
      <c r="R2508" s="90"/>
    </row>
    <row r="2509" spans="1:18" x14ac:dyDescent="0.25">
      <c r="A2509" s="88" t="str">
        <f t="shared" si="69"/>
        <v>KB</v>
      </c>
      <c r="B2509" s="88" t="str">
        <f t="shared" si="70"/>
        <v>327</v>
      </c>
      <c r="C2509" s="88" t="s">
        <v>10314</v>
      </c>
      <c r="D2509" s="88" t="s">
        <v>583</v>
      </c>
      <c r="E2509" s="88"/>
      <c r="F2509" s="88"/>
      <c r="G2509" s="88" t="s">
        <v>10402</v>
      </c>
      <c r="H2509" s="88"/>
      <c r="I2509" s="88">
        <v>3</v>
      </c>
      <c r="J2509" s="89">
        <v>1</v>
      </c>
      <c r="K2509" s="78">
        <v>16224</v>
      </c>
      <c r="L2509" s="88" t="s">
        <v>10404</v>
      </c>
      <c r="M2509" s="88" t="s">
        <v>10411</v>
      </c>
      <c r="N2509" s="88" t="s">
        <v>10418</v>
      </c>
      <c r="O2509" s="88" t="s">
        <v>10413</v>
      </c>
      <c r="P2509" s="88" t="s">
        <v>10414</v>
      </c>
      <c r="Q2509" s="83">
        <v>0</v>
      </c>
      <c r="R2509" s="88"/>
    </row>
    <row r="2510" spans="1:18" x14ac:dyDescent="0.25">
      <c r="A2510" s="90" t="str">
        <f t="shared" si="69"/>
        <v>KB</v>
      </c>
      <c r="B2510" s="90" t="str">
        <f t="shared" si="70"/>
        <v>328</v>
      </c>
      <c r="C2510" s="90" t="s">
        <v>1058</v>
      </c>
      <c r="D2510" s="90" t="s">
        <v>583</v>
      </c>
      <c r="E2510" s="90"/>
      <c r="F2510" s="90"/>
      <c r="G2510" s="90" t="s">
        <v>10402</v>
      </c>
      <c r="H2510" s="90"/>
      <c r="I2510" s="90">
        <v>4</v>
      </c>
      <c r="J2510" s="91">
        <v>1</v>
      </c>
      <c r="K2510" s="92">
        <v>16224</v>
      </c>
      <c r="L2510" s="90" t="s">
        <v>10404</v>
      </c>
      <c r="M2510" s="90" t="s">
        <v>10411</v>
      </c>
      <c r="N2510" s="90" t="s">
        <v>10418</v>
      </c>
      <c r="O2510" s="90" t="s">
        <v>10413</v>
      </c>
      <c r="P2510" s="90" t="s">
        <v>10419</v>
      </c>
      <c r="Q2510" s="93" t="s">
        <v>19325</v>
      </c>
      <c r="R2510" s="90"/>
    </row>
    <row r="2511" spans="1:18" x14ac:dyDescent="0.25">
      <c r="A2511" s="80" t="str">
        <f t="shared" si="69"/>
        <v>KB</v>
      </c>
      <c r="B2511" s="80" t="str">
        <f t="shared" si="70"/>
        <v>329</v>
      </c>
      <c r="C2511" s="80" t="s">
        <v>1429</v>
      </c>
      <c r="D2511" s="80" t="s">
        <v>583</v>
      </c>
      <c r="E2511" s="80"/>
      <c r="F2511" s="80"/>
      <c r="G2511" s="80" t="s">
        <v>10402</v>
      </c>
      <c r="H2511" s="80"/>
      <c r="I2511" s="80">
        <v>5</v>
      </c>
      <c r="J2511" s="81">
        <v>1</v>
      </c>
      <c r="K2511" s="82">
        <v>15950</v>
      </c>
      <c r="L2511" s="80" t="s">
        <v>10404</v>
      </c>
      <c r="M2511" s="80" t="s">
        <v>10411</v>
      </c>
      <c r="N2511" s="80" t="s">
        <v>10418</v>
      </c>
      <c r="O2511" s="80" t="s">
        <v>10413</v>
      </c>
      <c r="P2511" s="80" t="s">
        <v>10420</v>
      </c>
      <c r="Q2511" s="83" t="s">
        <v>19326</v>
      </c>
      <c r="R2511" s="97" t="s">
        <v>10421</v>
      </c>
    </row>
    <row r="2512" spans="1:18" x14ac:dyDescent="0.25">
      <c r="A2512" s="72" t="str">
        <f t="shared" si="69"/>
        <v>KB</v>
      </c>
      <c r="B2512" s="72" t="str">
        <f t="shared" si="70"/>
        <v>330</v>
      </c>
      <c r="C2512" s="72" t="s">
        <v>10315</v>
      </c>
      <c r="D2512" s="72" t="s">
        <v>583</v>
      </c>
      <c r="E2512" s="72"/>
      <c r="F2512" s="72"/>
      <c r="G2512" s="72" t="s">
        <v>10402</v>
      </c>
      <c r="H2512" s="72"/>
      <c r="I2512" s="72">
        <v>206</v>
      </c>
      <c r="J2512" s="73">
        <v>1</v>
      </c>
      <c r="K2512" s="74">
        <v>16224</v>
      </c>
      <c r="L2512" s="72" t="s">
        <v>10404</v>
      </c>
      <c r="M2512" s="72" t="s">
        <v>10411</v>
      </c>
      <c r="N2512" s="72" t="s">
        <v>10418</v>
      </c>
      <c r="O2512" s="72" t="s">
        <v>10413</v>
      </c>
      <c r="P2512" s="72" t="s">
        <v>10414</v>
      </c>
      <c r="Q2512" s="83">
        <v>0</v>
      </c>
      <c r="R2512" s="72"/>
    </row>
    <row r="2513" spans="1:18" x14ac:dyDescent="0.25">
      <c r="A2513" s="72" t="str">
        <f t="shared" si="69"/>
        <v>KB</v>
      </c>
      <c r="B2513" s="72" t="str">
        <f t="shared" si="70"/>
        <v>331</v>
      </c>
      <c r="C2513" s="72" t="s">
        <v>10316</v>
      </c>
      <c r="D2513" s="72" t="s">
        <v>583</v>
      </c>
      <c r="E2513" s="72"/>
      <c r="F2513" s="72"/>
      <c r="G2513" s="72" t="s">
        <v>10402</v>
      </c>
      <c r="H2513" s="72"/>
      <c r="I2513" s="72">
        <v>207</v>
      </c>
      <c r="J2513" s="73">
        <v>1</v>
      </c>
      <c r="K2513" s="74">
        <v>16224</v>
      </c>
      <c r="L2513" s="72" t="s">
        <v>10404</v>
      </c>
      <c r="M2513" s="72" t="s">
        <v>10411</v>
      </c>
      <c r="N2513" s="72" t="s">
        <v>10418</v>
      </c>
      <c r="O2513" s="72" t="s">
        <v>10413</v>
      </c>
      <c r="P2513" s="72" t="s">
        <v>10414</v>
      </c>
      <c r="Q2513" s="83">
        <v>0</v>
      </c>
      <c r="R2513" s="72"/>
    </row>
    <row r="2514" spans="1:18" x14ac:dyDescent="0.25">
      <c r="A2514" s="84" t="str">
        <f t="shared" si="69"/>
        <v>KB</v>
      </c>
      <c r="B2514" s="84" t="str">
        <f t="shared" si="70"/>
        <v>332</v>
      </c>
      <c r="C2514" s="84" t="s">
        <v>1698</v>
      </c>
      <c r="D2514" s="84" t="s">
        <v>583</v>
      </c>
      <c r="E2514" s="84"/>
      <c r="F2514" s="84"/>
      <c r="G2514" s="84" t="s">
        <v>10402</v>
      </c>
      <c r="H2514" s="84"/>
      <c r="I2514" s="84">
        <v>208</v>
      </c>
      <c r="J2514" s="85">
        <v>1</v>
      </c>
      <c r="K2514" s="86">
        <v>16224</v>
      </c>
      <c r="L2514" s="84" t="s">
        <v>10404</v>
      </c>
      <c r="M2514" s="84" t="s">
        <v>10411</v>
      </c>
      <c r="N2514" s="84" t="s">
        <v>10418</v>
      </c>
      <c r="O2514" s="84" t="s">
        <v>10413</v>
      </c>
      <c r="P2514" s="84" t="s">
        <v>10414</v>
      </c>
      <c r="Q2514" s="87">
        <v>16306</v>
      </c>
      <c r="R2514" s="84"/>
    </row>
    <row r="2515" spans="1:18" x14ac:dyDescent="0.25">
      <c r="A2515" s="72" t="str">
        <f t="shared" si="69"/>
        <v>KB</v>
      </c>
      <c r="B2515" s="72" t="str">
        <f t="shared" si="70"/>
        <v>333</v>
      </c>
      <c r="C2515" s="72" t="s">
        <v>10317</v>
      </c>
      <c r="D2515" s="72" t="s">
        <v>583</v>
      </c>
      <c r="E2515" s="72"/>
      <c r="F2515" s="72"/>
      <c r="G2515" s="72" t="s">
        <v>10402</v>
      </c>
      <c r="H2515" s="72"/>
      <c r="I2515" s="72">
        <v>209</v>
      </c>
      <c r="J2515" s="73">
        <v>1</v>
      </c>
      <c r="K2515" s="74">
        <v>16224</v>
      </c>
      <c r="L2515" s="72" t="s">
        <v>10404</v>
      </c>
      <c r="M2515" s="72" t="s">
        <v>10411</v>
      </c>
      <c r="N2515" s="72" t="s">
        <v>10418</v>
      </c>
      <c r="O2515" s="72" t="s">
        <v>10413</v>
      </c>
      <c r="P2515" s="72" t="s">
        <v>10414</v>
      </c>
      <c r="Q2515" s="83">
        <v>0</v>
      </c>
      <c r="R2515" s="72"/>
    </row>
    <row r="2516" spans="1:18" x14ac:dyDescent="0.25">
      <c r="A2516" s="72" t="str">
        <f t="shared" si="69"/>
        <v>KB</v>
      </c>
      <c r="B2516" s="72" t="str">
        <f t="shared" si="70"/>
        <v>334</v>
      </c>
      <c r="C2516" s="72" t="s">
        <v>10318</v>
      </c>
      <c r="D2516" s="72" t="s">
        <v>583</v>
      </c>
      <c r="E2516" s="72"/>
      <c r="F2516" s="72"/>
      <c r="G2516" s="72" t="s">
        <v>10402</v>
      </c>
      <c r="H2516" s="72"/>
      <c r="I2516" s="72">
        <v>210</v>
      </c>
      <c r="J2516" s="73">
        <v>1</v>
      </c>
      <c r="K2516" s="74">
        <v>16224</v>
      </c>
      <c r="L2516" s="72" t="s">
        <v>10404</v>
      </c>
      <c r="M2516" s="72" t="s">
        <v>10411</v>
      </c>
      <c r="N2516" s="72" t="s">
        <v>10418</v>
      </c>
      <c r="O2516" s="72" t="s">
        <v>10413</v>
      </c>
      <c r="P2516" s="72" t="s">
        <v>10414</v>
      </c>
      <c r="Q2516" s="83">
        <v>0</v>
      </c>
      <c r="R2516" s="72"/>
    </row>
    <row r="2517" spans="1:18" x14ac:dyDescent="0.25">
      <c r="A2517" s="72" t="str">
        <f t="shared" si="69"/>
        <v>KB</v>
      </c>
      <c r="B2517" s="72" t="str">
        <f t="shared" si="70"/>
        <v>335</v>
      </c>
      <c r="C2517" s="72" t="s">
        <v>10319</v>
      </c>
      <c r="D2517" s="72" t="s">
        <v>583</v>
      </c>
      <c r="E2517" s="72"/>
      <c r="F2517" s="72"/>
      <c r="G2517" s="72" t="s">
        <v>10402</v>
      </c>
      <c r="H2517" s="72"/>
      <c r="I2517" s="72">
        <v>211</v>
      </c>
      <c r="J2517" s="73">
        <v>1</v>
      </c>
      <c r="K2517" s="74">
        <v>16224</v>
      </c>
      <c r="L2517" s="72" t="s">
        <v>10404</v>
      </c>
      <c r="M2517" s="72" t="s">
        <v>10411</v>
      </c>
      <c r="N2517" s="72" t="s">
        <v>10418</v>
      </c>
      <c r="O2517" s="72" t="s">
        <v>10413</v>
      </c>
      <c r="P2517" s="72" t="s">
        <v>10414</v>
      </c>
      <c r="Q2517" s="83">
        <v>0</v>
      </c>
      <c r="R2517" s="72"/>
    </row>
    <row r="2518" spans="1:18" x14ac:dyDescent="0.25">
      <c r="A2518" s="72" t="str">
        <f t="shared" si="69"/>
        <v>KB</v>
      </c>
      <c r="B2518" s="72" t="str">
        <f t="shared" si="70"/>
        <v>336</v>
      </c>
      <c r="C2518" s="72" t="s">
        <v>10345</v>
      </c>
      <c r="D2518" s="72" t="s">
        <v>583</v>
      </c>
      <c r="E2518" s="72"/>
      <c r="F2518" s="72"/>
      <c r="G2518" s="72" t="s">
        <v>10402</v>
      </c>
      <c r="H2518" s="72"/>
      <c r="I2518" s="72">
        <v>212</v>
      </c>
      <c r="J2518" s="73">
        <v>1</v>
      </c>
      <c r="K2518" s="74">
        <v>16224</v>
      </c>
      <c r="L2518" s="72" t="s">
        <v>10404</v>
      </c>
      <c r="M2518" s="72" t="s">
        <v>10411</v>
      </c>
      <c r="N2518" s="72" t="s">
        <v>10418</v>
      </c>
      <c r="O2518" s="72" t="s">
        <v>10413</v>
      </c>
      <c r="P2518" s="72" t="s">
        <v>10414</v>
      </c>
      <c r="Q2518" s="83">
        <v>0</v>
      </c>
      <c r="R2518" s="72"/>
    </row>
    <row r="2519" spans="1:18" x14ac:dyDescent="0.25">
      <c r="A2519" s="72" t="str">
        <f t="shared" si="69"/>
        <v>KB</v>
      </c>
      <c r="B2519" s="72" t="str">
        <f t="shared" si="70"/>
        <v>337</v>
      </c>
      <c r="C2519" s="72" t="s">
        <v>10320</v>
      </c>
      <c r="D2519" s="72" t="s">
        <v>583</v>
      </c>
      <c r="E2519" s="72"/>
      <c r="F2519" s="72"/>
      <c r="G2519" s="72" t="s">
        <v>10402</v>
      </c>
      <c r="H2519" s="72"/>
      <c r="I2519" s="72">
        <v>213</v>
      </c>
      <c r="J2519" s="73">
        <v>1</v>
      </c>
      <c r="K2519" s="74">
        <v>16224</v>
      </c>
      <c r="L2519" s="72" t="s">
        <v>10404</v>
      </c>
      <c r="M2519" s="72" t="s">
        <v>10411</v>
      </c>
      <c r="N2519" s="72" t="s">
        <v>10418</v>
      </c>
      <c r="O2519" s="72" t="s">
        <v>10413</v>
      </c>
      <c r="P2519" s="72" t="s">
        <v>10414</v>
      </c>
      <c r="Q2519" s="83">
        <v>0</v>
      </c>
      <c r="R2519" s="72"/>
    </row>
    <row r="2520" spans="1:18" x14ac:dyDescent="0.25">
      <c r="A2520" s="72" t="str">
        <f t="shared" si="69"/>
        <v>KB</v>
      </c>
      <c r="B2520" s="72" t="str">
        <f t="shared" si="70"/>
        <v>338</v>
      </c>
      <c r="C2520" s="72" t="s">
        <v>4069</v>
      </c>
      <c r="D2520" s="72" t="s">
        <v>583</v>
      </c>
      <c r="E2520" s="72"/>
      <c r="F2520" s="72"/>
      <c r="G2520" s="72" t="s">
        <v>10402</v>
      </c>
      <c r="H2520" s="72"/>
      <c r="I2520" s="72">
        <v>214</v>
      </c>
      <c r="J2520" s="73">
        <v>1</v>
      </c>
      <c r="K2520" s="74">
        <v>16224</v>
      </c>
      <c r="L2520" s="72" t="s">
        <v>10404</v>
      </c>
      <c r="M2520" s="72" t="s">
        <v>10411</v>
      </c>
      <c r="N2520" s="72" t="s">
        <v>10418</v>
      </c>
      <c r="O2520" s="72" t="s">
        <v>10413</v>
      </c>
      <c r="P2520" s="72" t="s">
        <v>10414</v>
      </c>
      <c r="Q2520" s="83" t="e">
        <v>#N/A</v>
      </c>
      <c r="R2520" s="72"/>
    </row>
    <row r="2521" spans="1:18" x14ac:dyDescent="0.25">
      <c r="A2521" s="72" t="str">
        <f t="shared" si="69"/>
        <v>KB</v>
      </c>
      <c r="B2521" s="72" t="str">
        <f t="shared" si="70"/>
        <v>339</v>
      </c>
      <c r="C2521" s="72" t="s">
        <v>4203</v>
      </c>
      <c r="D2521" s="72" t="s">
        <v>583</v>
      </c>
      <c r="E2521" s="72"/>
      <c r="F2521" s="72"/>
      <c r="G2521" s="72" t="s">
        <v>10402</v>
      </c>
      <c r="H2521" s="72"/>
      <c r="I2521" s="72">
        <v>215</v>
      </c>
      <c r="J2521" s="73">
        <v>1</v>
      </c>
      <c r="K2521" s="74">
        <v>16224</v>
      </c>
      <c r="L2521" s="72" t="s">
        <v>10404</v>
      </c>
      <c r="M2521" s="72" t="s">
        <v>10411</v>
      </c>
      <c r="N2521" s="72" t="s">
        <v>10418</v>
      </c>
      <c r="O2521" s="72" t="s">
        <v>10413</v>
      </c>
      <c r="P2521" s="72" t="s">
        <v>10414</v>
      </c>
      <c r="Q2521" s="83" t="s">
        <v>19327</v>
      </c>
      <c r="R2521" s="72"/>
    </row>
    <row r="2522" spans="1:18" x14ac:dyDescent="0.25">
      <c r="A2522" s="72" t="str">
        <f t="shared" si="69"/>
        <v>KB</v>
      </c>
      <c r="B2522" s="72" t="str">
        <f t="shared" si="70"/>
        <v>340</v>
      </c>
      <c r="C2522" s="72" t="s">
        <v>2584</v>
      </c>
      <c r="D2522" s="72" t="s">
        <v>583</v>
      </c>
      <c r="E2522" s="72"/>
      <c r="F2522" s="72"/>
      <c r="G2522" s="72" t="s">
        <v>10402</v>
      </c>
      <c r="H2522" s="72"/>
      <c r="I2522" s="72">
        <v>216</v>
      </c>
      <c r="J2522" s="73">
        <v>1</v>
      </c>
      <c r="K2522" s="74">
        <v>16224</v>
      </c>
      <c r="L2522" s="72" t="s">
        <v>10404</v>
      </c>
      <c r="M2522" s="72" t="s">
        <v>10411</v>
      </c>
      <c r="N2522" s="72" t="s">
        <v>10418</v>
      </c>
      <c r="O2522" s="72" t="s">
        <v>10413</v>
      </c>
      <c r="P2522" s="72" t="s">
        <v>10414</v>
      </c>
      <c r="Q2522" s="83">
        <v>16481</v>
      </c>
      <c r="R2522" s="72"/>
    </row>
    <row r="2523" spans="1:18" x14ac:dyDescent="0.25">
      <c r="A2523" s="72" t="str">
        <f t="shared" si="69"/>
        <v>KB</v>
      </c>
      <c r="B2523" s="72" t="str">
        <f t="shared" si="70"/>
        <v>341</v>
      </c>
      <c r="C2523" s="72" t="s">
        <v>10321</v>
      </c>
      <c r="D2523" s="72" t="s">
        <v>583</v>
      </c>
      <c r="E2523" s="72"/>
      <c r="F2523" s="72"/>
      <c r="G2523" s="72" t="s">
        <v>10402</v>
      </c>
      <c r="H2523" s="72"/>
      <c r="I2523" s="72">
        <v>217</v>
      </c>
      <c r="J2523" s="73">
        <v>1</v>
      </c>
      <c r="K2523" s="74">
        <v>16224</v>
      </c>
      <c r="L2523" s="72" t="s">
        <v>10404</v>
      </c>
      <c r="M2523" s="72" t="s">
        <v>10411</v>
      </c>
      <c r="N2523" s="72" t="s">
        <v>10418</v>
      </c>
      <c r="O2523" s="72" t="s">
        <v>10413</v>
      </c>
      <c r="P2523" s="72" t="s">
        <v>10414</v>
      </c>
      <c r="Q2523" s="83">
        <v>0</v>
      </c>
      <c r="R2523" s="72"/>
    </row>
    <row r="2524" spans="1:18" x14ac:dyDescent="0.25">
      <c r="A2524" s="72" t="str">
        <f t="shared" si="69"/>
        <v>KB</v>
      </c>
      <c r="B2524" s="72" t="str">
        <f t="shared" si="70"/>
        <v>342</v>
      </c>
      <c r="C2524" s="72" t="s">
        <v>10322</v>
      </c>
      <c r="D2524" s="72" t="s">
        <v>583</v>
      </c>
      <c r="E2524" s="72"/>
      <c r="F2524" s="72"/>
      <c r="G2524" s="72" t="s">
        <v>10402</v>
      </c>
      <c r="H2524" s="72"/>
      <c r="I2524" s="72">
        <v>218</v>
      </c>
      <c r="J2524" s="73">
        <v>1</v>
      </c>
      <c r="K2524" s="74">
        <v>16224</v>
      </c>
      <c r="L2524" s="72" t="s">
        <v>10404</v>
      </c>
      <c r="M2524" s="72" t="s">
        <v>10411</v>
      </c>
      <c r="N2524" s="72" t="s">
        <v>10418</v>
      </c>
      <c r="O2524" s="72" t="s">
        <v>10413</v>
      </c>
      <c r="P2524" s="72" t="s">
        <v>10414</v>
      </c>
      <c r="Q2524" s="83">
        <v>0</v>
      </c>
      <c r="R2524" s="72"/>
    </row>
    <row r="2525" spans="1:18" x14ac:dyDescent="0.25">
      <c r="A2525" s="72" t="str">
        <f t="shared" si="69"/>
        <v>KB</v>
      </c>
      <c r="B2525" s="72" t="str">
        <f t="shared" si="70"/>
        <v>343</v>
      </c>
      <c r="C2525" s="72" t="s">
        <v>2976</v>
      </c>
      <c r="D2525" s="72" t="s">
        <v>583</v>
      </c>
      <c r="E2525" s="72"/>
      <c r="F2525" s="72"/>
      <c r="G2525" s="72" t="s">
        <v>10402</v>
      </c>
      <c r="H2525" s="72"/>
      <c r="I2525" s="72">
        <v>219</v>
      </c>
      <c r="J2525" s="73">
        <v>1</v>
      </c>
      <c r="K2525" s="74">
        <v>16224</v>
      </c>
      <c r="L2525" s="72" t="s">
        <v>10404</v>
      </c>
      <c r="M2525" s="72" t="s">
        <v>10411</v>
      </c>
      <c r="N2525" s="72" t="s">
        <v>10418</v>
      </c>
      <c r="O2525" s="72" t="s">
        <v>10413</v>
      </c>
      <c r="P2525" s="72" t="s">
        <v>10414</v>
      </c>
      <c r="Q2525" s="83">
        <v>16533</v>
      </c>
      <c r="R2525" s="72"/>
    </row>
    <row r="2526" spans="1:18" x14ac:dyDescent="0.25">
      <c r="A2526" s="72" t="str">
        <f t="shared" si="69"/>
        <v>KB</v>
      </c>
      <c r="B2526" s="72" t="str">
        <f t="shared" si="70"/>
        <v>344</v>
      </c>
      <c r="C2526" s="72" t="s">
        <v>5805</v>
      </c>
      <c r="D2526" s="72" t="s">
        <v>583</v>
      </c>
      <c r="E2526" s="72"/>
      <c r="F2526" s="72"/>
      <c r="G2526" s="72" t="s">
        <v>10402</v>
      </c>
      <c r="H2526" s="72"/>
      <c r="I2526" s="72">
        <v>220</v>
      </c>
      <c r="J2526" s="73">
        <v>1</v>
      </c>
      <c r="K2526" s="74">
        <v>16224</v>
      </c>
      <c r="L2526" s="72" t="s">
        <v>10404</v>
      </c>
      <c r="M2526" s="72" t="s">
        <v>10411</v>
      </c>
      <c r="N2526" s="72" t="s">
        <v>10418</v>
      </c>
      <c r="O2526" s="72" t="s">
        <v>10413</v>
      </c>
      <c r="P2526" s="72" t="s">
        <v>10414</v>
      </c>
      <c r="Q2526" s="83" t="s">
        <v>19240</v>
      </c>
      <c r="R2526" s="72"/>
    </row>
    <row r="2527" spans="1:18" x14ac:dyDescent="0.25">
      <c r="A2527" s="72" t="str">
        <f t="shared" si="69"/>
        <v>KB</v>
      </c>
      <c r="B2527" s="72" t="str">
        <f t="shared" si="70"/>
        <v>345</v>
      </c>
      <c r="C2527" s="72" t="s">
        <v>4815</v>
      </c>
      <c r="D2527" s="72" t="s">
        <v>583</v>
      </c>
      <c r="E2527" s="72"/>
      <c r="F2527" s="72"/>
      <c r="G2527" s="72" t="s">
        <v>10402</v>
      </c>
      <c r="H2527" s="72"/>
      <c r="I2527" s="72">
        <v>221</v>
      </c>
      <c r="J2527" s="73">
        <v>1</v>
      </c>
      <c r="K2527" s="74">
        <v>16224</v>
      </c>
      <c r="L2527" s="72" t="s">
        <v>10404</v>
      </c>
      <c r="M2527" s="72" t="s">
        <v>10411</v>
      </c>
      <c r="N2527" s="72" t="s">
        <v>10418</v>
      </c>
      <c r="O2527" s="72" t="s">
        <v>10413</v>
      </c>
      <c r="P2527" s="72" t="s">
        <v>10414</v>
      </c>
      <c r="Q2527" s="83" t="s">
        <v>19279</v>
      </c>
      <c r="R2527" s="72"/>
    </row>
    <row r="2528" spans="1:18" x14ac:dyDescent="0.25">
      <c r="A2528" s="72" t="str">
        <f t="shared" si="69"/>
        <v>KB</v>
      </c>
      <c r="B2528" s="72" t="str">
        <f t="shared" si="70"/>
        <v>346</v>
      </c>
      <c r="C2528" s="72" t="s">
        <v>3851</v>
      </c>
      <c r="D2528" s="72" t="s">
        <v>583</v>
      </c>
      <c r="E2528" s="72"/>
      <c r="F2528" s="72"/>
      <c r="G2528" s="72" t="s">
        <v>10402</v>
      </c>
      <c r="H2528" s="72"/>
      <c r="I2528" s="72">
        <v>222</v>
      </c>
      <c r="J2528" s="73">
        <v>1</v>
      </c>
      <c r="K2528" s="74">
        <v>16224</v>
      </c>
      <c r="L2528" s="72" t="s">
        <v>10404</v>
      </c>
      <c r="M2528" s="72" t="s">
        <v>10411</v>
      </c>
      <c r="N2528" s="72" t="s">
        <v>10418</v>
      </c>
      <c r="O2528" s="72" t="s">
        <v>10413</v>
      </c>
      <c r="P2528" s="72" t="s">
        <v>10414</v>
      </c>
      <c r="Q2528" s="83" t="s">
        <v>19195</v>
      </c>
      <c r="R2528" s="72"/>
    </row>
    <row r="2529" spans="1:18" x14ac:dyDescent="0.25">
      <c r="A2529" s="72" t="str">
        <f t="shared" si="69"/>
        <v>KB</v>
      </c>
      <c r="B2529" s="72" t="str">
        <f t="shared" si="70"/>
        <v>347</v>
      </c>
      <c r="C2529" s="72" t="s">
        <v>6714</v>
      </c>
      <c r="D2529" s="72" t="s">
        <v>583</v>
      </c>
      <c r="E2529" s="72"/>
      <c r="F2529" s="72"/>
      <c r="G2529" s="72" t="s">
        <v>10402</v>
      </c>
      <c r="H2529" s="72"/>
      <c r="I2529" s="72">
        <v>223</v>
      </c>
      <c r="J2529" s="73">
        <v>1</v>
      </c>
      <c r="K2529" s="74">
        <v>16224</v>
      </c>
      <c r="L2529" s="72" t="s">
        <v>10404</v>
      </c>
      <c r="M2529" s="72" t="s">
        <v>10411</v>
      </c>
      <c r="N2529" s="72" t="s">
        <v>10418</v>
      </c>
      <c r="O2529" s="72" t="s">
        <v>10413</v>
      </c>
      <c r="P2529" s="72" t="s">
        <v>10414</v>
      </c>
      <c r="Q2529" s="83" t="s">
        <v>19280</v>
      </c>
      <c r="R2529" s="72"/>
    </row>
    <row r="2530" spans="1:18" x14ac:dyDescent="0.25">
      <c r="A2530" s="72" t="str">
        <f t="shared" si="69"/>
        <v>KB</v>
      </c>
      <c r="B2530" s="72" t="str">
        <f t="shared" si="70"/>
        <v>348</v>
      </c>
      <c r="C2530" s="72" t="s">
        <v>1936</v>
      </c>
      <c r="D2530" s="72" t="s">
        <v>583</v>
      </c>
      <c r="E2530" s="72"/>
      <c r="F2530" s="72"/>
      <c r="G2530" s="72" t="s">
        <v>10402</v>
      </c>
      <c r="H2530" s="72"/>
      <c r="I2530" s="72">
        <v>224</v>
      </c>
      <c r="J2530" s="73">
        <v>1</v>
      </c>
      <c r="K2530" s="74">
        <v>16224</v>
      </c>
      <c r="L2530" s="72" t="s">
        <v>10404</v>
      </c>
      <c r="M2530" s="72" t="s">
        <v>10411</v>
      </c>
      <c r="N2530" s="72" t="s">
        <v>10418</v>
      </c>
      <c r="O2530" s="72" t="s">
        <v>10413</v>
      </c>
      <c r="P2530" s="72" t="s">
        <v>10414</v>
      </c>
      <c r="Q2530" s="83" t="s">
        <v>19281</v>
      </c>
      <c r="R2530" s="72"/>
    </row>
    <row r="2531" spans="1:18" x14ac:dyDescent="0.25">
      <c r="A2531" s="72" t="str">
        <f t="shared" si="69"/>
        <v>KB</v>
      </c>
      <c r="B2531" s="72" t="str">
        <f t="shared" si="70"/>
        <v>349</v>
      </c>
      <c r="C2531" s="72" t="s">
        <v>2954</v>
      </c>
      <c r="D2531" s="72" t="s">
        <v>583</v>
      </c>
      <c r="E2531" s="72"/>
      <c r="F2531" s="72"/>
      <c r="G2531" s="72" t="s">
        <v>10402</v>
      </c>
      <c r="H2531" s="72"/>
      <c r="I2531" s="72">
        <v>225</v>
      </c>
      <c r="J2531" s="73">
        <v>1</v>
      </c>
      <c r="K2531" s="74">
        <v>16224</v>
      </c>
      <c r="L2531" s="72" t="s">
        <v>10404</v>
      </c>
      <c r="M2531" s="72" t="s">
        <v>10411</v>
      </c>
      <c r="N2531" s="72" t="s">
        <v>10418</v>
      </c>
      <c r="O2531" s="72" t="s">
        <v>10413</v>
      </c>
      <c r="P2531" s="72" t="s">
        <v>10414</v>
      </c>
      <c r="Q2531" s="83" t="s">
        <v>19282</v>
      </c>
      <c r="R2531" s="72"/>
    </row>
    <row r="2532" spans="1:18" x14ac:dyDescent="0.25">
      <c r="A2532" s="72" t="str">
        <f t="shared" si="69"/>
        <v>KB</v>
      </c>
      <c r="B2532" s="72" t="str">
        <f t="shared" si="70"/>
        <v>350</v>
      </c>
      <c r="C2532" s="72" t="s">
        <v>2663</v>
      </c>
      <c r="D2532" s="72" t="s">
        <v>583</v>
      </c>
      <c r="E2532" s="72"/>
      <c r="F2532" s="72"/>
      <c r="G2532" s="72" t="s">
        <v>10402</v>
      </c>
      <c r="H2532" s="72"/>
      <c r="I2532" s="72">
        <v>226</v>
      </c>
      <c r="J2532" s="73">
        <v>1</v>
      </c>
      <c r="K2532" s="74">
        <v>16224</v>
      </c>
      <c r="L2532" s="72" t="s">
        <v>10404</v>
      </c>
      <c r="M2532" s="72" t="s">
        <v>10411</v>
      </c>
      <c r="N2532" s="72" t="s">
        <v>10418</v>
      </c>
      <c r="O2532" s="72" t="s">
        <v>10413</v>
      </c>
      <c r="P2532" s="72" t="s">
        <v>10414</v>
      </c>
      <c r="Q2532" s="83" t="s">
        <v>19283</v>
      </c>
      <c r="R2532" s="72"/>
    </row>
    <row r="2533" spans="1:18" x14ac:dyDescent="0.25">
      <c r="A2533" s="72" t="str">
        <f t="shared" ref="A2533:A2596" si="71">LEFT(C2533,2)</f>
        <v>KB</v>
      </c>
      <c r="B2533" s="72" t="str">
        <f t="shared" ref="B2533:B2596" si="72">RIGHT(C2533,3)</f>
        <v>351</v>
      </c>
      <c r="C2533" s="72" t="s">
        <v>3670</v>
      </c>
      <c r="D2533" s="72" t="s">
        <v>583</v>
      </c>
      <c r="E2533" s="72"/>
      <c r="F2533" s="72"/>
      <c r="G2533" s="72" t="s">
        <v>10402</v>
      </c>
      <c r="H2533" s="72"/>
      <c r="I2533" s="72">
        <v>227</v>
      </c>
      <c r="J2533" s="73">
        <v>1</v>
      </c>
      <c r="K2533" s="74">
        <v>16224</v>
      </c>
      <c r="L2533" s="72" t="s">
        <v>10404</v>
      </c>
      <c r="M2533" s="72" t="s">
        <v>10411</v>
      </c>
      <c r="N2533" s="72" t="s">
        <v>10418</v>
      </c>
      <c r="O2533" s="72" t="s">
        <v>10413</v>
      </c>
      <c r="P2533" s="72" t="s">
        <v>10414</v>
      </c>
      <c r="Q2533" s="83" t="s">
        <v>19284</v>
      </c>
      <c r="R2533" s="72"/>
    </row>
    <row r="2534" spans="1:18" x14ac:dyDescent="0.25">
      <c r="A2534" s="72" t="str">
        <f t="shared" si="71"/>
        <v>KB</v>
      </c>
      <c r="B2534" s="72" t="str">
        <f t="shared" si="72"/>
        <v>352</v>
      </c>
      <c r="C2534" s="72" t="s">
        <v>4736</v>
      </c>
      <c r="D2534" s="72" t="s">
        <v>583</v>
      </c>
      <c r="E2534" s="72"/>
      <c r="F2534" s="72"/>
      <c r="G2534" s="72" t="s">
        <v>10402</v>
      </c>
      <c r="H2534" s="72"/>
      <c r="I2534" s="72">
        <v>228</v>
      </c>
      <c r="J2534" s="73">
        <v>1</v>
      </c>
      <c r="K2534" s="74">
        <v>16224</v>
      </c>
      <c r="L2534" s="72" t="s">
        <v>10404</v>
      </c>
      <c r="M2534" s="72" t="s">
        <v>10411</v>
      </c>
      <c r="N2534" s="72" t="s">
        <v>10418</v>
      </c>
      <c r="O2534" s="72" t="s">
        <v>10413</v>
      </c>
      <c r="P2534" s="72" t="s">
        <v>10414</v>
      </c>
      <c r="Q2534" s="83" t="s">
        <v>19277</v>
      </c>
      <c r="R2534" s="72"/>
    </row>
    <row r="2535" spans="1:18" x14ac:dyDescent="0.25">
      <c r="A2535" s="72" t="str">
        <f t="shared" si="71"/>
        <v>KB</v>
      </c>
      <c r="B2535" s="72" t="str">
        <f t="shared" si="72"/>
        <v>353</v>
      </c>
      <c r="C2535" s="72" t="s">
        <v>2053</v>
      </c>
      <c r="D2535" s="72" t="s">
        <v>583</v>
      </c>
      <c r="E2535" s="72"/>
      <c r="F2535" s="72"/>
      <c r="G2535" s="72" t="s">
        <v>10402</v>
      </c>
      <c r="H2535" s="72"/>
      <c r="I2535" s="72">
        <v>229</v>
      </c>
      <c r="J2535" s="73">
        <v>1</v>
      </c>
      <c r="K2535" s="74">
        <v>16224</v>
      </c>
      <c r="L2535" s="72" t="s">
        <v>10404</v>
      </c>
      <c r="M2535" s="72" t="s">
        <v>10411</v>
      </c>
      <c r="N2535" s="72" t="s">
        <v>10418</v>
      </c>
      <c r="O2535" s="72" t="s">
        <v>10413</v>
      </c>
      <c r="P2535" s="72" t="s">
        <v>10414</v>
      </c>
      <c r="Q2535" s="83" t="s">
        <v>19285</v>
      </c>
      <c r="R2535" s="72"/>
    </row>
    <row r="2536" spans="1:18" x14ac:dyDescent="0.25">
      <c r="A2536" s="72" t="str">
        <f t="shared" si="71"/>
        <v>KB</v>
      </c>
      <c r="B2536" s="72" t="str">
        <f t="shared" si="72"/>
        <v>354</v>
      </c>
      <c r="C2536" s="72" t="s">
        <v>2904</v>
      </c>
      <c r="D2536" s="72" t="s">
        <v>583</v>
      </c>
      <c r="E2536" s="72"/>
      <c r="F2536" s="72"/>
      <c r="G2536" s="72" t="s">
        <v>10402</v>
      </c>
      <c r="H2536" s="72"/>
      <c r="I2536" s="72">
        <v>230</v>
      </c>
      <c r="J2536" s="73">
        <v>1</v>
      </c>
      <c r="K2536" s="74">
        <v>16224</v>
      </c>
      <c r="L2536" s="72" t="s">
        <v>10404</v>
      </c>
      <c r="M2536" s="72" t="s">
        <v>10411</v>
      </c>
      <c r="N2536" s="72" t="s">
        <v>10418</v>
      </c>
      <c r="O2536" s="72" t="s">
        <v>10413</v>
      </c>
      <c r="P2536" s="72" t="s">
        <v>10414</v>
      </c>
      <c r="Q2536" s="83" t="s">
        <v>19286</v>
      </c>
      <c r="R2536" s="72"/>
    </row>
    <row r="2537" spans="1:18" x14ac:dyDescent="0.25">
      <c r="A2537" s="72" t="str">
        <f t="shared" si="71"/>
        <v>KB</v>
      </c>
      <c r="B2537" s="72" t="str">
        <f t="shared" si="72"/>
        <v>355</v>
      </c>
      <c r="C2537" s="72" t="s">
        <v>6767</v>
      </c>
      <c r="D2537" s="72" t="s">
        <v>583</v>
      </c>
      <c r="E2537" s="72"/>
      <c r="F2537" s="72"/>
      <c r="G2537" s="72" t="s">
        <v>10402</v>
      </c>
      <c r="H2537" s="72"/>
      <c r="I2537" s="72">
        <v>231</v>
      </c>
      <c r="J2537" s="73">
        <v>1</v>
      </c>
      <c r="K2537" s="74">
        <v>16224</v>
      </c>
      <c r="L2537" s="72" t="s">
        <v>10404</v>
      </c>
      <c r="M2537" s="72" t="s">
        <v>10411</v>
      </c>
      <c r="N2537" s="72" t="s">
        <v>10418</v>
      </c>
      <c r="O2537" s="72" t="s">
        <v>10413</v>
      </c>
      <c r="P2537" s="72" t="s">
        <v>10414</v>
      </c>
      <c r="Q2537" s="83" t="e">
        <v>#N/A</v>
      </c>
      <c r="R2537" s="72"/>
    </row>
    <row r="2538" spans="1:18" x14ac:dyDescent="0.25">
      <c r="A2538" s="72" t="str">
        <f t="shared" si="71"/>
        <v>KB</v>
      </c>
      <c r="B2538" s="72" t="str">
        <f t="shared" si="72"/>
        <v>356</v>
      </c>
      <c r="C2538" s="72" t="s">
        <v>5806</v>
      </c>
      <c r="D2538" s="72" t="s">
        <v>583</v>
      </c>
      <c r="E2538" s="72"/>
      <c r="F2538" s="72"/>
      <c r="G2538" s="72" t="s">
        <v>10402</v>
      </c>
      <c r="H2538" s="72"/>
      <c r="I2538" s="72">
        <v>232</v>
      </c>
      <c r="J2538" s="73">
        <v>1</v>
      </c>
      <c r="K2538" s="74">
        <v>16224</v>
      </c>
      <c r="L2538" s="72" t="s">
        <v>10404</v>
      </c>
      <c r="M2538" s="72" t="s">
        <v>10411</v>
      </c>
      <c r="N2538" s="72" t="s">
        <v>10418</v>
      </c>
      <c r="O2538" s="72" t="s">
        <v>10413</v>
      </c>
      <c r="P2538" s="72" t="s">
        <v>10414</v>
      </c>
      <c r="Q2538" s="83" t="s">
        <v>19240</v>
      </c>
      <c r="R2538" s="72"/>
    </row>
    <row r="2539" spans="1:18" x14ac:dyDescent="0.25">
      <c r="A2539" s="72" t="str">
        <f t="shared" si="71"/>
        <v>KB</v>
      </c>
      <c r="B2539" s="72" t="str">
        <f t="shared" si="72"/>
        <v>357</v>
      </c>
      <c r="C2539" s="72" t="s">
        <v>4254</v>
      </c>
      <c r="D2539" s="72" t="s">
        <v>583</v>
      </c>
      <c r="E2539" s="72"/>
      <c r="F2539" s="72"/>
      <c r="G2539" s="72" t="s">
        <v>10402</v>
      </c>
      <c r="H2539" s="72"/>
      <c r="I2539" s="72">
        <v>233</v>
      </c>
      <c r="J2539" s="73">
        <v>1</v>
      </c>
      <c r="K2539" s="74">
        <v>16224</v>
      </c>
      <c r="L2539" s="72" t="s">
        <v>10404</v>
      </c>
      <c r="M2539" s="72" t="s">
        <v>10411</v>
      </c>
      <c r="N2539" s="72" t="s">
        <v>10418</v>
      </c>
      <c r="O2539" s="72" t="s">
        <v>10413</v>
      </c>
      <c r="P2539" s="72" t="s">
        <v>10414</v>
      </c>
      <c r="Q2539" s="83" t="s">
        <v>19287</v>
      </c>
      <c r="R2539" s="72"/>
    </row>
    <row r="2540" spans="1:18" x14ac:dyDescent="0.25">
      <c r="A2540" s="72" t="str">
        <f t="shared" si="71"/>
        <v>KB</v>
      </c>
      <c r="B2540" s="72" t="str">
        <f t="shared" si="72"/>
        <v>358</v>
      </c>
      <c r="C2540" s="72" t="s">
        <v>2963</v>
      </c>
      <c r="D2540" s="72" t="s">
        <v>583</v>
      </c>
      <c r="E2540" s="72"/>
      <c r="F2540" s="72"/>
      <c r="G2540" s="72" t="s">
        <v>10402</v>
      </c>
      <c r="H2540" s="72"/>
      <c r="I2540" s="72">
        <v>234</v>
      </c>
      <c r="J2540" s="73">
        <v>1</v>
      </c>
      <c r="K2540" s="74">
        <v>16224</v>
      </c>
      <c r="L2540" s="72" t="s">
        <v>10404</v>
      </c>
      <c r="M2540" s="72" t="s">
        <v>10411</v>
      </c>
      <c r="N2540" s="72" t="s">
        <v>10418</v>
      </c>
      <c r="O2540" s="72" t="s">
        <v>10413</v>
      </c>
      <c r="P2540" s="72" t="s">
        <v>10414</v>
      </c>
      <c r="Q2540" s="83">
        <v>16531</v>
      </c>
      <c r="R2540" s="72"/>
    </row>
    <row r="2541" spans="1:18" x14ac:dyDescent="0.25">
      <c r="A2541" s="72" t="str">
        <f t="shared" si="71"/>
        <v>KB</v>
      </c>
      <c r="B2541" s="72" t="str">
        <f t="shared" si="72"/>
        <v>359</v>
      </c>
      <c r="C2541" s="72" t="s">
        <v>1787</v>
      </c>
      <c r="D2541" s="72" t="s">
        <v>583</v>
      </c>
      <c r="E2541" s="72"/>
      <c r="F2541" s="72"/>
      <c r="G2541" s="72" t="s">
        <v>10402</v>
      </c>
      <c r="H2541" s="72"/>
      <c r="I2541" s="72">
        <v>235</v>
      </c>
      <c r="J2541" s="73">
        <v>1</v>
      </c>
      <c r="K2541" s="74">
        <v>16224</v>
      </c>
      <c r="L2541" s="72" t="s">
        <v>10404</v>
      </c>
      <c r="M2541" s="72" t="s">
        <v>10411</v>
      </c>
      <c r="N2541" s="72" t="s">
        <v>10418</v>
      </c>
      <c r="O2541" s="72" t="s">
        <v>10413</v>
      </c>
      <c r="P2541" s="72" t="s">
        <v>10414</v>
      </c>
      <c r="Q2541" s="83" t="s">
        <v>19288</v>
      </c>
      <c r="R2541" s="72"/>
    </row>
    <row r="2542" spans="1:18" x14ac:dyDescent="0.25">
      <c r="A2542" s="72" t="str">
        <f t="shared" si="71"/>
        <v>KB</v>
      </c>
      <c r="B2542" s="72" t="str">
        <f t="shared" si="72"/>
        <v>360</v>
      </c>
      <c r="C2542" s="72" t="s">
        <v>2082</v>
      </c>
      <c r="D2542" s="72" t="s">
        <v>583</v>
      </c>
      <c r="E2542" s="72"/>
      <c r="F2542" s="72"/>
      <c r="G2542" s="72" t="s">
        <v>10402</v>
      </c>
      <c r="H2542" s="72"/>
      <c r="I2542" s="72">
        <v>236</v>
      </c>
      <c r="J2542" s="73">
        <v>1</v>
      </c>
      <c r="K2542" s="74">
        <v>16224</v>
      </c>
      <c r="L2542" s="72" t="s">
        <v>10404</v>
      </c>
      <c r="M2542" s="72" t="s">
        <v>10411</v>
      </c>
      <c r="N2542" s="72" t="s">
        <v>10418</v>
      </c>
      <c r="O2542" s="72" t="s">
        <v>10413</v>
      </c>
      <c r="P2542" s="72" t="s">
        <v>10414</v>
      </c>
      <c r="Q2542" s="83" t="s">
        <v>19289</v>
      </c>
      <c r="R2542" s="72"/>
    </row>
    <row r="2543" spans="1:18" x14ac:dyDescent="0.25">
      <c r="A2543" s="72" t="str">
        <f t="shared" si="71"/>
        <v>KB</v>
      </c>
      <c r="B2543" s="72" t="str">
        <f t="shared" si="72"/>
        <v>361</v>
      </c>
      <c r="C2543" s="72" t="s">
        <v>4298</v>
      </c>
      <c r="D2543" s="72" t="s">
        <v>583</v>
      </c>
      <c r="E2543" s="72"/>
      <c r="F2543" s="72"/>
      <c r="G2543" s="72" t="s">
        <v>10402</v>
      </c>
      <c r="H2543" s="72"/>
      <c r="I2543" s="72">
        <v>237</v>
      </c>
      <c r="J2543" s="73">
        <v>1</v>
      </c>
      <c r="K2543" s="74">
        <v>16224</v>
      </c>
      <c r="L2543" s="72" t="s">
        <v>10404</v>
      </c>
      <c r="M2543" s="72" t="s">
        <v>10411</v>
      </c>
      <c r="N2543" s="72" t="s">
        <v>10418</v>
      </c>
      <c r="O2543" s="72" t="s">
        <v>10413</v>
      </c>
      <c r="P2543" s="72" t="s">
        <v>10414</v>
      </c>
      <c r="Q2543" s="83" t="s">
        <v>19290</v>
      </c>
      <c r="R2543" s="72"/>
    </row>
    <row r="2544" spans="1:18" x14ac:dyDescent="0.25">
      <c r="A2544" s="72" t="str">
        <f t="shared" si="71"/>
        <v>KB</v>
      </c>
      <c r="B2544" s="72" t="str">
        <f t="shared" si="72"/>
        <v>362</v>
      </c>
      <c r="C2544" s="72" t="s">
        <v>6736</v>
      </c>
      <c r="D2544" s="72" t="s">
        <v>583</v>
      </c>
      <c r="E2544" s="72"/>
      <c r="F2544" s="72"/>
      <c r="G2544" s="72" t="s">
        <v>10402</v>
      </c>
      <c r="H2544" s="72"/>
      <c r="I2544" s="72">
        <v>238</v>
      </c>
      <c r="J2544" s="73">
        <v>1</v>
      </c>
      <c r="K2544" s="74">
        <v>16224</v>
      </c>
      <c r="L2544" s="72" t="s">
        <v>10404</v>
      </c>
      <c r="M2544" s="72" t="s">
        <v>10411</v>
      </c>
      <c r="N2544" s="72" t="s">
        <v>10418</v>
      </c>
      <c r="O2544" s="72" t="s">
        <v>10413</v>
      </c>
      <c r="P2544" s="72" t="s">
        <v>10414</v>
      </c>
      <c r="Q2544" s="83" t="s">
        <v>19171</v>
      </c>
      <c r="R2544" s="72"/>
    </row>
    <row r="2545" spans="1:18" x14ac:dyDescent="0.25">
      <c r="A2545" s="72" t="str">
        <f t="shared" si="71"/>
        <v>KB</v>
      </c>
      <c r="B2545" s="72" t="str">
        <f t="shared" si="72"/>
        <v>363</v>
      </c>
      <c r="C2545" s="72" t="s">
        <v>5795</v>
      </c>
      <c r="D2545" s="72" t="s">
        <v>583</v>
      </c>
      <c r="E2545" s="72"/>
      <c r="F2545" s="72"/>
      <c r="G2545" s="72" t="s">
        <v>10402</v>
      </c>
      <c r="H2545" s="72"/>
      <c r="I2545" s="72">
        <v>239</v>
      </c>
      <c r="J2545" s="73">
        <v>1</v>
      </c>
      <c r="K2545" s="74">
        <v>16224</v>
      </c>
      <c r="L2545" s="72" t="s">
        <v>10404</v>
      </c>
      <c r="M2545" s="72" t="s">
        <v>10411</v>
      </c>
      <c r="N2545" s="72" t="s">
        <v>10418</v>
      </c>
      <c r="O2545" s="72" t="s">
        <v>10413</v>
      </c>
      <c r="P2545" s="72" t="s">
        <v>10414</v>
      </c>
      <c r="Q2545" s="83" t="s">
        <v>19240</v>
      </c>
      <c r="R2545" s="72"/>
    </row>
    <row r="2546" spans="1:18" x14ac:dyDescent="0.25">
      <c r="A2546" s="72" t="str">
        <f t="shared" si="71"/>
        <v>KB</v>
      </c>
      <c r="B2546" s="72" t="str">
        <f t="shared" si="72"/>
        <v>364</v>
      </c>
      <c r="C2546" s="72" t="s">
        <v>2058</v>
      </c>
      <c r="D2546" s="72" t="s">
        <v>583</v>
      </c>
      <c r="E2546" s="72"/>
      <c r="F2546" s="72"/>
      <c r="G2546" s="72" t="s">
        <v>10402</v>
      </c>
      <c r="H2546" s="72"/>
      <c r="I2546" s="72">
        <v>240</v>
      </c>
      <c r="J2546" s="73">
        <v>1</v>
      </c>
      <c r="K2546" s="74">
        <v>16254</v>
      </c>
      <c r="L2546" s="72" t="s">
        <v>10404</v>
      </c>
      <c r="M2546" s="72" t="s">
        <v>10411</v>
      </c>
      <c r="N2546" s="72" t="s">
        <v>10418</v>
      </c>
      <c r="O2546" s="72" t="s">
        <v>10413</v>
      </c>
      <c r="P2546" s="72" t="s">
        <v>10414</v>
      </c>
      <c r="Q2546" s="83" t="s">
        <v>19285</v>
      </c>
      <c r="R2546" s="72"/>
    </row>
    <row r="2547" spans="1:18" x14ac:dyDescent="0.25">
      <c r="A2547" s="72" t="str">
        <f t="shared" si="71"/>
        <v>KB</v>
      </c>
      <c r="B2547" s="72" t="str">
        <f t="shared" si="72"/>
        <v>365</v>
      </c>
      <c r="C2547" s="72" t="s">
        <v>2620</v>
      </c>
      <c r="D2547" s="72" t="s">
        <v>583</v>
      </c>
      <c r="E2547" s="72"/>
      <c r="F2547" s="72"/>
      <c r="G2547" s="72" t="s">
        <v>10402</v>
      </c>
      <c r="H2547" s="72"/>
      <c r="I2547" s="72">
        <v>241</v>
      </c>
      <c r="J2547" s="73">
        <v>1</v>
      </c>
      <c r="K2547" s="74">
        <v>16254</v>
      </c>
      <c r="L2547" s="72" t="s">
        <v>10404</v>
      </c>
      <c r="M2547" s="72" t="s">
        <v>10411</v>
      </c>
      <c r="N2547" s="72" t="s">
        <v>10418</v>
      </c>
      <c r="O2547" s="72" t="s">
        <v>10413</v>
      </c>
      <c r="P2547" s="72" t="s">
        <v>10414</v>
      </c>
      <c r="Q2547" s="83">
        <v>16488</v>
      </c>
      <c r="R2547" s="72"/>
    </row>
    <row r="2548" spans="1:18" x14ac:dyDescent="0.25">
      <c r="A2548" s="72" t="str">
        <f t="shared" si="71"/>
        <v>KB</v>
      </c>
      <c r="B2548" s="72" t="str">
        <f t="shared" si="72"/>
        <v>366</v>
      </c>
      <c r="C2548" s="72" t="s">
        <v>1867</v>
      </c>
      <c r="D2548" s="72" t="s">
        <v>583</v>
      </c>
      <c r="E2548" s="72"/>
      <c r="F2548" s="72"/>
      <c r="G2548" s="72" t="s">
        <v>10402</v>
      </c>
      <c r="H2548" s="72"/>
      <c r="I2548" s="72">
        <v>242</v>
      </c>
      <c r="J2548" s="73">
        <v>1</v>
      </c>
      <c r="K2548" s="74">
        <v>16254</v>
      </c>
      <c r="L2548" s="72" t="s">
        <v>10404</v>
      </c>
      <c r="M2548" s="72" t="s">
        <v>10411</v>
      </c>
      <c r="N2548" s="72" t="s">
        <v>10418</v>
      </c>
      <c r="O2548" s="72" t="s">
        <v>10413</v>
      </c>
      <c r="P2548" s="72" t="s">
        <v>10414</v>
      </c>
      <c r="Q2548" s="83" t="s">
        <v>19291</v>
      </c>
      <c r="R2548" s="72"/>
    </row>
    <row r="2549" spans="1:18" x14ac:dyDescent="0.25">
      <c r="A2549" s="72" t="str">
        <f t="shared" si="71"/>
        <v>KB</v>
      </c>
      <c r="B2549" s="72" t="str">
        <f t="shared" si="72"/>
        <v>367</v>
      </c>
      <c r="C2549" s="72" t="s">
        <v>2880</v>
      </c>
      <c r="D2549" s="72" t="s">
        <v>583</v>
      </c>
      <c r="E2549" s="72"/>
      <c r="F2549" s="72"/>
      <c r="G2549" s="72" t="s">
        <v>10402</v>
      </c>
      <c r="H2549" s="72"/>
      <c r="I2549" s="72">
        <v>243</v>
      </c>
      <c r="J2549" s="73">
        <v>1</v>
      </c>
      <c r="K2549" s="74">
        <v>16254</v>
      </c>
      <c r="L2549" s="72" t="s">
        <v>10404</v>
      </c>
      <c r="M2549" s="72" t="s">
        <v>10411</v>
      </c>
      <c r="N2549" s="72" t="s">
        <v>10418</v>
      </c>
      <c r="O2549" s="72" t="s">
        <v>10413</v>
      </c>
      <c r="P2549" s="72" t="s">
        <v>10414</v>
      </c>
      <c r="Q2549" s="83" t="s">
        <v>19126</v>
      </c>
      <c r="R2549" s="72"/>
    </row>
    <row r="2550" spans="1:18" x14ac:dyDescent="0.25">
      <c r="A2550" s="72" t="str">
        <f t="shared" si="71"/>
        <v>KB</v>
      </c>
      <c r="B2550" s="72" t="str">
        <f t="shared" si="72"/>
        <v>368</v>
      </c>
      <c r="C2550" s="72" t="s">
        <v>4063</v>
      </c>
      <c r="D2550" s="72" t="s">
        <v>583</v>
      </c>
      <c r="E2550" s="72"/>
      <c r="F2550" s="72"/>
      <c r="G2550" s="72" t="s">
        <v>10402</v>
      </c>
      <c r="H2550" s="72"/>
      <c r="I2550" s="72">
        <v>244</v>
      </c>
      <c r="J2550" s="73">
        <v>1</v>
      </c>
      <c r="K2550" s="74">
        <v>16254</v>
      </c>
      <c r="L2550" s="72" t="s">
        <v>10404</v>
      </c>
      <c r="M2550" s="72" t="s">
        <v>10411</v>
      </c>
      <c r="N2550" s="72" t="s">
        <v>10418</v>
      </c>
      <c r="O2550" s="72" t="s">
        <v>10413</v>
      </c>
      <c r="P2550" s="72" t="s">
        <v>10414</v>
      </c>
      <c r="Q2550" s="83" t="s">
        <v>19292</v>
      </c>
      <c r="R2550" s="72"/>
    </row>
    <row r="2551" spans="1:18" x14ac:dyDescent="0.25">
      <c r="A2551" s="88" t="str">
        <f t="shared" si="71"/>
        <v>KB</v>
      </c>
      <c r="B2551" s="88" t="str">
        <f t="shared" si="72"/>
        <v>369</v>
      </c>
      <c r="C2551" s="88" t="s">
        <v>5798</v>
      </c>
      <c r="D2551" s="88" t="s">
        <v>583</v>
      </c>
      <c r="E2551" s="88"/>
      <c r="F2551" s="88"/>
      <c r="G2551" s="88" t="s">
        <v>10402</v>
      </c>
      <c r="H2551" s="88"/>
      <c r="I2551" s="88">
        <v>245</v>
      </c>
      <c r="J2551" s="89">
        <v>1</v>
      </c>
      <c r="K2551" s="78">
        <v>16254</v>
      </c>
      <c r="L2551" s="88" t="s">
        <v>10404</v>
      </c>
      <c r="M2551" s="88" t="s">
        <v>10411</v>
      </c>
      <c r="N2551" s="88" t="s">
        <v>10418</v>
      </c>
      <c r="O2551" s="72" t="s">
        <v>10413</v>
      </c>
      <c r="P2551" s="72" t="s">
        <v>10414</v>
      </c>
      <c r="Q2551" s="83" t="s">
        <v>19240</v>
      </c>
      <c r="R2551" s="88"/>
    </row>
    <row r="2552" spans="1:18" x14ac:dyDescent="0.25">
      <c r="A2552" s="72" t="str">
        <f t="shared" si="71"/>
        <v>KA</v>
      </c>
      <c r="B2552" s="72" t="str">
        <f t="shared" si="72"/>
        <v>100</v>
      </c>
      <c r="C2552" s="72" t="s">
        <v>10022</v>
      </c>
      <c r="D2552" s="72" t="s">
        <v>4673</v>
      </c>
      <c r="E2552" s="72"/>
      <c r="F2552" s="72"/>
      <c r="G2552" s="72" t="s">
        <v>10402</v>
      </c>
      <c r="H2552" s="72"/>
      <c r="I2552" s="72">
        <v>1</v>
      </c>
      <c r="J2552" s="73" t="s">
        <v>10403</v>
      </c>
      <c r="K2552" s="74">
        <v>15919</v>
      </c>
      <c r="L2552" s="72" t="s">
        <v>10404</v>
      </c>
      <c r="M2552" s="72" t="s">
        <v>10411</v>
      </c>
      <c r="N2552" s="72" t="s">
        <v>10418</v>
      </c>
      <c r="O2552" s="72"/>
      <c r="P2552" s="72"/>
      <c r="Q2552" s="83">
        <v>0</v>
      </c>
      <c r="R2552" s="72"/>
    </row>
    <row r="2553" spans="1:18" x14ac:dyDescent="0.25">
      <c r="A2553" s="72" t="str">
        <f t="shared" si="71"/>
        <v>KA</v>
      </c>
      <c r="B2553" s="72" t="str">
        <f t="shared" si="72"/>
        <v>101</v>
      </c>
      <c r="C2553" s="72" t="s">
        <v>4672</v>
      </c>
      <c r="D2553" s="72" t="s">
        <v>4673</v>
      </c>
      <c r="E2553" s="72"/>
      <c r="F2553" s="72"/>
      <c r="G2553" s="72" t="s">
        <v>10402</v>
      </c>
      <c r="H2553" s="72"/>
      <c r="I2553" s="72">
        <v>2</v>
      </c>
      <c r="J2553" s="73" t="s">
        <v>10403</v>
      </c>
      <c r="K2553" s="74">
        <v>16346</v>
      </c>
      <c r="L2553" s="72" t="s">
        <v>10404</v>
      </c>
      <c r="M2553" s="72" t="s">
        <v>10411</v>
      </c>
      <c r="N2553" s="72" t="s">
        <v>10418</v>
      </c>
      <c r="O2553" s="72"/>
      <c r="P2553" s="72"/>
      <c r="Q2553" s="83">
        <v>16968</v>
      </c>
      <c r="R2553" s="72"/>
    </row>
    <row r="2554" spans="1:18" x14ac:dyDescent="0.25">
      <c r="A2554" s="72" t="str">
        <f t="shared" si="71"/>
        <v>KA</v>
      </c>
      <c r="B2554" s="72" t="str">
        <f t="shared" si="72"/>
        <v>102</v>
      </c>
      <c r="C2554" s="72" t="s">
        <v>10023</v>
      </c>
      <c r="D2554" s="72" t="s">
        <v>4673</v>
      </c>
      <c r="E2554" s="72"/>
      <c r="F2554" s="72"/>
      <c r="G2554" s="72" t="s">
        <v>10402</v>
      </c>
      <c r="H2554" s="72"/>
      <c r="I2554" s="72">
        <v>3</v>
      </c>
      <c r="J2554" s="73" t="s">
        <v>10403</v>
      </c>
      <c r="K2554" s="74">
        <v>16377</v>
      </c>
      <c r="L2554" s="72" t="s">
        <v>10404</v>
      </c>
      <c r="M2554" s="72" t="s">
        <v>10411</v>
      </c>
      <c r="N2554" s="72" t="s">
        <v>10418</v>
      </c>
      <c r="O2554" s="72"/>
      <c r="P2554" s="72"/>
      <c r="Q2554" s="83">
        <v>0</v>
      </c>
      <c r="R2554" s="72"/>
    </row>
    <row r="2555" spans="1:18" x14ac:dyDescent="0.25">
      <c r="A2555" s="72" t="str">
        <f t="shared" si="71"/>
        <v>KA</v>
      </c>
      <c r="B2555" s="72" t="str">
        <f t="shared" si="72"/>
        <v>103</v>
      </c>
      <c r="C2555" s="72" t="s">
        <v>6153</v>
      </c>
      <c r="D2555" s="72" t="s">
        <v>3155</v>
      </c>
      <c r="E2555" s="72"/>
      <c r="F2555" s="72"/>
      <c r="G2555" s="72" t="s">
        <v>10402</v>
      </c>
      <c r="H2555" s="72"/>
      <c r="I2555" s="72">
        <v>1</v>
      </c>
      <c r="J2555" s="73" t="s">
        <v>10403</v>
      </c>
      <c r="K2555" s="74">
        <v>16469</v>
      </c>
      <c r="L2555" s="72" t="s">
        <v>10404</v>
      </c>
      <c r="M2555" s="72" t="s">
        <v>10411</v>
      </c>
      <c r="N2555" s="72" t="s">
        <v>10406</v>
      </c>
      <c r="O2555" s="72"/>
      <c r="P2555" s="72"/>
      <c r="Q2555" s="83">
        <v>17519</v>
      </c>
      <c r="R2555" s="72"/>
    </row>
    <row r="2556" spans="1:18" x14ac:dyDescent="0.25">
      <c r="A2556" s="72" t="str">
        <f t="shared" si="71"/>
        <v>KA</v>
      </c>
      <c r="B2556" s="72" t="str">
        <f t="shared" si="72"/>
        <v>104</v>
      </c>
      <c r="C2556" s="72" t="s">
        <v>5666</v>
      </c>
      <c r="D2556" s="72" t="s">
        <v>3155</v>
      </c>
      <c r="E2556" s="72"/>
      <c r="F2556" s="72"/>
      <c r="G2556" s="72" t="s">
        <v>10402</v>
      </c>
      <c r="H2556" s="72"/>
      <c r="I2556" s="72">
        <v>2</v>
      </c>
      <c r="J2556" s="73" t="s">
        <v>10403</v>
      </c>
      <c r="K2556" s="74">
        <v>16469</v>
      </c>
      <c r="L2556" s="72" t="s">
        <v>10404</v>
      </c>
      <c r="M2556" s="72" t="s">
        <v>10411</v>
      </c>
      <c r="N2556" s="72" t="s">
        <v>10406</v>
      </c>
      <c r="O2556" s="72"/>
      <c r="P2556" s="72"/>
      <c r="Q2556" s="83" t="s">
        <v>19293</v>
      </c>
      <c r="R2556" s="72"/>
    </row>
    <row r="2557" spans="1:18" x14ac:dyDescent="0.25">
      <c r="A2557" s="72" t="str">
        <f t="shared" si="71"/>
        <v>KA</v>
      </c>
      <c r="B2557" s="72" t="str">
        <f t="shared" si="72"/>
        <v>105</v>
      </c>
      <c r="C2557" s="72" t="s">
        <v>6794</v>
      </c>
      <c r="D2557" s="72" t="s">
        <v>3155</v>
      </c>
      <c r="E2557" s="72"/>
      <c r="F2557" s="72"/>
      <c r="G2557" s="72" t="s">
        <v>10402</v>
      </c>
      <c r="H2557" s="72"/>
      <c r="I2557" s="72">
        <v>3</v>
      </c>
      <c r="J2557" s="73" t="s">
        <v>10403</v>
      </c>
      <c r="K2557" s="74">
        <v>16469</v>
      </c>
      <c r="L2557" s="72" t="s">
        <v>10404</v>
      </c>
      <c r="M2557" s="72" t="s">
        <v>10411</v>
      </c>
      <c r="N2557" s="72" t="s">
        <v>10406</v>
      </c>
      <c r="O2557" s="72"/>
      <c r="P2557" s="72"/>
      <c r="Q2557" s="83" t="s">
        <v>19294</v>
      </c>
      <c r="R2557" s="72"/>
    </row>
    <row r="2558" spans="1:18" x14ac:dyDescent="0.25">
      <c r="A2558" s="72" t="str">
        <f t="shared" si="71"/>
        <v>KA</v>
      </c>
      <c r="B2558" s="72" t="str">
        <f t="shared" si="72"/>
        <v>106</v>
      </c>
      <c r="C2558" s="72" t="s">
        <v>10024</v>
      </c>
      <c r="D2558" s="72" t="s">
        <v>3155</v>
      </c>
      <c r="E2558" s="72"/>
      <c r="F2558" s="72"/>
      <c r="G2558" s="72" t="s">
        <v>10402</v>
      </c>
      <c r="H2558" s="72"/>
      <c r="I2558" s="72">
        <v>4</v>
      </c>
      <c r="J2558" s="73" t="s">
        <v>10403</v>
      </c>
      <c r="K2558" s="74">
        <v>16469</v>
      </c>
      <c r="L2558" s="72" t="s">
        <v>10404</v>
      </c>
      <c r="M2558" s="72" t="s">
        <v>10411</v>
      </c>
      <c r="N2558" s="72" t="s">
        <v>10406</v>
      </c>
      <c r="O2558" s="72"/>
      <c r="P2558" s="72"/>
      <c r="Q2558" s="83">
        <v>0</v>
      </c>
      <c r="R2558" s="72"/>
    </row>
    <row r="2559" spans="1:18" x14ac:dyDescent="0.25">
      <c r="A2559" s="72" t="str">
        <f t="shared" si="71"/>
        <v>KA</v>
      </c>
      <c r="B2559" s="72" t="str">
        <f t="shared" si="72"/>
        <v>107</v>
      </c>
      <c r="C2559" s="72" t="s">
        <v>6795</v>
      </c>
      <c r="D2559" s="72" t="s">
        <v>3155</v>
      </c>
      <c r="E2559" s="72"/>
      <c r="F2559" s="72"/>
      <c r="G2559" s="72" t="s">
        <v>10402</v>
      </c>
      <c r="H2559" s="72"/>
      <c r="I2559" s="72">
        <v>5</v>
      </c>
      <c r="J2559" s="73" t="s">
        <v>10403</v>
      </c>
      <c r="K2559" s="74">
        <v>16469</v>
      </c>
      <c r="L2559" s="72" t="s">
        <v>10404</v>
      </c>
      <c r="M2559" s="72" t="s">
        <v>10411</v>
      </c>
      <c r="N2559" s="72" t="s">
        <v>10406</v>
      </c>
      <c r="O2559" s="72"/>
      <c r="P2559" s="72"/>
      <c r="Q2559" s="83" t="s">
        <v>19294</v>
      </c>
      <c r="R2559" s="72"/>
    </row>
    <row r="2560" spans="1:18" x14ac:dyDescent="0.25">
      <c r="A2560" s="72" t="str">
        <f t="shared" si="71"/>
        <v>KA</v>
      </c>
      <c r="B2560" s="72" t="str">
        <f t="shared" si="72"/>
        <v>108</v>
      </c>
      <c r="C2560" s="72" t="s">
        <v>6791</v>
      </c>
      <c r="D2560" s="72" t="s">
        <v>3155</v>
      </c>
      <c r="E2560" s="72"/>
      <c r="F2560" s="72"/>
      <c r="G2560" s="72" t="s">
        <v>10402</v>
      </c>
      <c r="H2560" s="72"/>
      <c r="I2560" s="72">
        <v>6</v>
      </c>
      <c r="J2560" s="73" t="s">
        <v>10403</v>
      </c>
      <c r="K2560" s="74">
        <v>16469</v>
      </c>
      <c r="L2560" s="72" t="s">
        <v>10404</v>
      </c>
      <c r="M2560" s="72" t="s">
        <v>10411</v>
      </c>
      <c r="N2560" s="72" t="s">
        <v>10406</v>
      </c>
      <c r="O2560" s="72"/>
      <c r="P2560" s="72"/>
      <c r="Q2560" s="83" t="s">
        <v>19294</v>
      </c>
      <c r="R2560" s="72"/>
    </row>
    <row r="2561" spans="1:18" x14ac:dyDescent="0.25">
      <c r="A2561" s="72" t="str">
        <f t="shared" si="71"/>
        <v>KA</v>
      </c>
      <c r="B2561" s="72" t="str">
        <f t="shared" si="72"/>
        <v>109</v>
      </c>
      <c r="C2561" s="72" t="s">
        <v>3554</v>
      </c>
      <c r="D2561" s="72" t="s">
        <v>3155</v>
      </c>
      <c r="E2561" s="72"/>
      <c r="F2561" s="72"/>
      <c r="G2561" s="72" t="s">
        <v>10402</v>
      </c>
      <c r="H2561" s="72"/>
      <c r="I2561" s="72">
        <v>7</v>
      </c>
      <c r="J2561" s="73" t="s">
        <v>10403</v>
      </c>
      <c r="K2561" s="74">
        <v>16469</v>
      </c>
      <c r="L2561" s="72" t="s">
        <v>10404</v>
      </c>
      <c r="M2561" s="72" t="s">
        <v>10411</v>
      </c>
      <c r="N2561" s="72" t="s">
        <v>10406</v>
      </c>
      <c r="O2561" s="72"/>
      <c r="P2561" s="72"/>
      <c r="Q2561" s="83">
        <v>16636</v>
      </c>
      <c r="R2561" s="72"/>
    </row>
    <row r="2562" spans="1:18" x14ac:dyDescent="0.25">
      <c r="A2562" s="72" t="str">
        <f t="shared" si="71"/>
        <v>KA</v>
      </c>
      <c r="B2562" s="72" t="str">
        <f t="shared" si="72"/>
        <v>110</v>
      </c>
      <c r="C2562" s="72" t="s">
        <v>6152</v>
      </c>
      <c r="D2562" s="72" t="s">
        <v>3155</v>
      </c>
      <c r="E2562" s="72"/>
      <c r="F2562" s="72"/>
      <c r="G2562" s="72" t="s">
        <v>10402</v>
      </c>
      <c r="H2562" s="72"/>
      <c r="I2562" s="72">
        <v>8</v>
      </c>
      <c r="J2562" s="73" t="s">
        <v>10403</v>
      </c>
      <c r="K2562" s="74">
        <v>16497</v>
      </c>
      <c r="L2562" s="72" t="s">
        <v>10404</v>
      </c>
      <c r="M2562" s="72" t="s">
        <v>10411</v>
      </c>
      <c r="N2562" s="72" t="s">
        <v>10406</v>
      </c>
      <c r="O2562" s="72"/>
      <c r="P2562" s="72"/>
      <c r="Q2562" s="83">
        <v>17519</v>
      </c>
      <c r="R2562" s="72"/>
    </row>
    <row r="2563" spans="1:18" x14ac:dyDescent="0.25">
      <c r="A2563" s="84" t="str">
        <f t="shared" si="71"/>
        <v>KA</v>
      </c>
      <c r="B2563" s="84" t="str">
        <f t="shared" si="72"/>
        <v>111</v>
      </c>
      <c r="C2563" s="84" t="s">
        <v>3299</v>
      </c>
      <c r="D2563" s="84" t="s">
        <v>3155</v>
      </c>
      <c r="E2563" s="84"/>
      <c r="F2563" s="84"/>
      <c r="G2563" s="84" t="s">
        <v>10402</v>
      </c>
      <c r="H2563" s="84"/>
      <c r="I2563" s="84">
        <v>9</v>
      </c>
      <c r="J2563" s="85" t="s">
        <v>10403</v>
      </c>
      <c r="K2563" s="86">
        <v>16497</v>
      </c>
      <c r="L2563" s="84" t="s">
        <v>10404</v>
      </c>
      <c r="M2563" s="84" t="s">
        <v>10411</v>
      </c>
      <c r="N2563" s="84" t="s">
        <v>10406</v>
      </c>
      <c r="O2563" s="84"/>
      <c r="P2563" s="84"/>
      <c r="Q2563" s="87">
        <v>16589</v>
      </c>
      <c r="R2563" s="84"/>
    </row>
    <row r="2564" spans="1:18" x14ac:dyDescent="0.25">
      <c r="A2564" s="72" t="str">
        <f t="shared" si="71"/>
        <v>KA</v>
      </c>
      <c r="B2564" s="72" t="str">
        <f t="shared" si="72"/>
        <v>112</v>
      </c>
      <c r="C2564" s="72" t="s">
        <v>6138</v>
      </c>
      <c r="D2564" s="72" t="s">
        <v>3155</v>
      </c>
      <c r="E2564" s="72"/>
      <c r="F2564" s="72"/>
      <c r="G2564" s="72" t="s">
        <v>10402</v>
      </c>
      <c r="H2564" s="72"/>
      <c r="I2564" s="72">
        <v>10</v>
      </c>
      <c r="J2564" s="73" t="s">
        <v>10403</v>
      </c>
      <c r="K2564" s="74">
        <v>16497</v>
      </c>
      <c r="L2564" s="72" t="s">
        <v>10404</v>
      </c>
      <c r="M2564" s="72" t="s">
        <v>10411</v>
      </c>
      <c r="N2564" s="72" t="s">
        <v>10406</v>
      </c>
      <c r="O2564" s="72"/>
      <c r="P2564" s="72"/>
      <c r="Q2564" s="83">
        <v>17519</v>
      </c>
      <c r="R2564" s="72"/>
    </row>
    <row r="2565" spans="1:18" x14ac:dyDescent="0.25">
      <c r="A2565" s="72" t="str">
        <f t="shared" si="71"/>
        <v>KA</v>
      </c>
      <c r="B2565" s="72" t="str">
        <f t="shared" si="72"/>
        <v>113</v>
      </c>
      <c r="C2565" s="72" t="s">
        <v>6139</v>
      </c>
      <c r="D2565" s="72" t="s">
        <v>3155</v>
      </c>
      <c r="E2565" s="72"/>
      <c r="F2565" s="72"/>
      <c r="G2565" s="72" t="s">
        <v>10402</v>
      </c>
      <c r="H2565" s="72"/>
      <c r="I2565" s="72">
        <v>11</v>
      </c>
      <c r="J2565" s="73" t="s">
        <v>10403</v>
      </c>
      <c r="K2565" s="74">
        <v>16497</v>
      </c>
      <c r="L2565" s="72" t="s">
        <v>10404</v>
      </c>
      <c r="M2565" s="72" t="s">
        <v>10411</v>
      </c>
      <c r="N2565" s="72" t="s">
        <v>10406</v>
      </c>
      <c r="O2565" s="72"/>
      <c r="P2565" s="72"/>
      <c r="Q2565" s="83">
        <v>17519</v>
      </c>
      <c r="R2565" s="72"/>
    </row>
    <row r="2566" spans="1:18" x14ac:dyDescent="0.25">
      <c r="A2566" s="72" t="str">
        <f t="shared" si="71"/>
        <v>KA</v>
      </c>
      <c r="B2566" s="72" t="str">
        <f t="shared" si="72"/>
        <v>114</v>
      </c>
      <c r="C2566" s="72" t="s">
        <v>10344</v>
      </c>
      <c r="D2566" s="72" t="s">
        <v>3155</v>
      </c>
      <c r="E2566" s="72"/>
      <c r="F2566" s="72"/>
      <c r="G2566" s="72" t="s">
        <v>10402</v>
      </c>
      <c r="H2566" s="72"/>
      <c r="I2566" s="72">
        <v>12</v>
      </c>
      <c r="J2566" s="73" t="s">
        <v>10403</v>
      </c>
      <c r="K2566" s="74">
        <v>16497</v>
      </c>
      <c r="L2566" s="72" t="s">
        <v>10404</v>
      </c>
      <c r="M2566" s="72" t="s">
        <v>10411</v>
      </c>
      <c r="N2566" s="72" t="s">
        <v>10406</v>
      </c>
      <c r="O2566" s="72"/>
      <c r="P2566" s="72"/>
      <c r="Q2566" s="83">
        <v>0</v>
      </c>
      <c r="R2566" s="72"/>
    </row>
    <row r="2567" spans="1:18" x14ac:dyDescent="0.25">
      <c r="A2567" s="72" t="str">
        <f t="shared" si="71"/>
        <v>KA</v>
      </c>
      <c r="B2567" s="72" t="str">
        <f t="shared" si="72"/>
        <v>115</v>
      </c>
      <c r="C2567" s="72" t="s">
        <v>7276</v>
      </c>
      <c r="D2567" s="72" t="s">
        <v>3155</v>
      </c>
      <c r="E2567" s="72"/>
      <c r="F2567" s="72"/>
      <c r="G2567" s="72" t="s">
        <v>10402</v>
      </c>
      <c r="H2567" s="72"/>
      <c r="I2567" s="72">
        <v>13</v>
      </c>
      <c r="J2567" s="73" t="s">
        <v>10403</v>
      </c>
      <c r="K2567" s="74">
        <v>16497</v>
      </c>
      <c r="L2567" s="72" t="s">
        <v>10404</v>
      </c>
      <c r="M2567" s="72" t="s">
        <v>10411</v>
      </c>
      <c r="N2567" s="72" t="s">
        <v>10406</v>
      </c>
      <c r="O2567" s="72"/>
      <c r="P2567" s="72"/>
      <c r="Q2567" s="83">
        <v>17712</v>
      </c>
      <c r="R2567" s="72"/>
    </row>
    <row r="2568" spans="1:18" x14ac:dyDescent="0.25">
      <c r="A2568" s="72" t="str">
        <f t="shared" si="71"/>
        <v>KA</v>
      </c>
      <c r="B2568" s="72" t="str">
        <f t="shared" si="72"/>
        <v>116</v>
      </c>
      <c r="C2568" s="72" t="s">
        <v>6881</v>
      </c>
      <c r="D2568" s="72" t="s">
        <v>3155</v>
      </c>
      <c r="E2568" s="72"/>
      <c r="F2568" s="72"/>
      <c r="G2568" s="72" t="s">
        <v>10402</v>
      </c>
      <c r="H2568" s="72"/>
      <c r="I2568" s="72">
        <v>14</v>
      </c>
      <c r="J2568" s="73" t="s">
        <v>10403</v>
      </c>
      <c r="K2568" s="74">
        <v>16497</v>
      </c>
      <c r="L2568" s="72" t="s">
        <v>10404</v>
      </c>
      <c r="M2568" s="72" t="s">
        <v>10411</v>
      </c>
      <c r="N2568" s="72" t="s">
        <v>10406</v>
      </c>
      <c r="O2568" s="72"/>
      <c r="P2568" s="72"/>
      <c r="Q2568" s="83">
        <v>17538</v>
      </c>
      <c r="R2568" s="72"/>
    </row>
    <row r="2569" spans="1:18" x14ac:dyDescent="0.25">
      <c r="A2569" s="72" t="str">
        <f t="shared" si="71"/>
        <v>KA</v>
      </c>
      <c r="B2569" s="72" t="str">
        <f t="shared" si="72"/>
        <v>118</v>
      </c>
      <c r="C2569" s="72" t="s">
        <v>6140</v>
      </c>
      <c r="D2569" s="72" t="s">
        <v>3155</v>
      </c>
      <c r="E2569" s="72"/>
      <c r="F2569" s="72"/>
      <c r="G2569" s="72" t="s">
        <v>10402</v>
      </c>
      <c r="H2569" s="72"/>
      <c r="I2569" s="72">
        <v>15</v>
      </c>
      <c r="J2569" s="73" t="s">
        <v>10403</v>
      </c>
      <c r="K2569" s="74">
        <v>16497</v>
      </c>
      <c r="L2569" s="72" t="s">
        <v>10404</v>
      </c>
      <c r="M2569" s="72" t="s">
        <v>10411</v>
      </c>
      <c r="N2569" s="72" t="s">
        <v>10406</v>
      </c>
      <c r="O2569" s="72"/>
      <c r="P2569" s="72"/>
      <c r="Q2569" s="83">
        <v>17519</v>
      </c>
      <c r="R2569" s="72"/>
    </row>
    <row r="2570" spans="1:18" x14ac:dyDescent="0.25">
      <c r="A2570" s="72" t="str">
        <f t="shared" si="71"/>
        <v>KA</v>
      </c>
      <c r="B2570" s="72" t="str">
        <f t="shared" si="72"/>
        <v>119</v>
      </c>
      <c r="C2570" s="72" t="s">
        <v>6374</v>
      </c>
      <c r="D2570" s="72" t="s">
        <v>3155</v>
      </c>
      <c r="E2570" s="72"/>
      <c r="F2570" s="72"/>
      <c r="G2570" s="72" t="s">
        <v>10402</v>
      </c>
      <c r="H2570" s="72"/>
      <c r="I2570" s="72">
        <v>16</v>
      </c>
      <c r="J2570" s="73" t="s">
        <v>10403</v>
      </c>
      <c r="K2570" s="74">
        <v>16497</v>
      </c>
      <c r="L2570" s="72" t="s">
        <v>10404</v>
      </c>
      <c r="M2570" s="72" t="s">
        <v>10411</v>
      </c>
      <c r="N2570" s="72" t="s">
        <v>10406</v>
      </c>
      <c r="O2570" s="72"/>
      <c r="P2570" s="72"/>
      <c r="Q2570" s="83" t="s">
        <v>19122</v>
      </c>
      <c r="R2570" s="72"/>
    </row>
    <row r="2571" spans="1:18" x14ac:dyDescent="0.25">
      <c r="A2571" s="72" t="str">
        <f t="shared" si="71"/>
        <v>KA</v>
      </c>
      <c r="B2571" s="72" t="str">
        <f t="shared" si="72"/>
        <v>123</v>
      </c>
      <c r="C2571" s="72" t="s">
        <v>10025</v>
      </c>
      <c r="D2571" s="72" t="s">
        <v>3155</v>
      </c>
      <c r="E2571" s="72"/>
      <c r="F2571" s="72"/>
      <c r="G2571" s="72" t="s">
        <v>10402</v>
      </c>
      <c r="H2571" s="72"/>
      <c r="I2571" s="72">
        <v>17</v>
      </c>
      <c r="J2571" s="73" t="s">
        <v>10403</v>
      </c>
      <c r="K2571" s="74">
        <v>16497</v>
      </c>
      <c r="L2571" s="72" t="s">
        <v>10404</v>
      </c>
      <c r="M2571" s="72" t="s">
        <v>10411</v>
      </c>
      <c r="N2571" s="72" t="s">
        <v>10406</v>
      </c>
      <c r="O2571" s="72"/>
      <c r="P2571" s="72"/>
      <c r="Q2571" s="83">
        <v>0</v>
      </c>
      <c r="R2571" s="72"/>
    </row>
    <row r="2572" spans="1:18" x14ac:dyDescent="0.25">
      <c r="A2572" s="72" t="str">
        <f t="shared" si="71"/>
        <v>KA</v>
      </c>
      <c r="B2572" s="72" t="str">
        <f t="shared" si="72"/>
        <v>124</v>
      </c>
      <c r="C2572" s="72" t="s">
        <v>6141</v>
      </c>
      <c r="D2572" s="72" t="s">
        <v>3155</v>
      </c>
      <c r="E2572" s="72"/>
      <c r="F2572" s="72"/>
      <c r="G2572" s="72" t="s">
        <v>10402</v>
      </c>
      <c r="H2572" s="72"/>
      <c r="I2572" s="72">
        <v>18</v>
      </c>
      <c r="J2572" s="73" t="s">
        <v>10403</v>
      </c>
      <c r="K2572" s="74">
        <v>16497</v>
      </c>
      <c r="L2572" s="72" t="s">
        <v>10404</v>
      </c>
      <c r="M2572" s="72" t="s">
        <v>10411</v>
      </c>
      <c r="N2572" s="72" t="s">
        <v>10406</v>
      </c>
      <c r="O2572" s="72"/>
      <c r="P2572" s="72"/>
      <c r="Q2572" s="83">
        <v>17519</v>
      </c>
      <c r="R2572" s="72"/>
    </row>
    <row r="2573" spans="1:18" x14ac:dyDescent="0.25">
      <c r="A2573" s="72" t="str">
        <f t="shared" si="71"/>
        <v>KA</v>
      </c>
      <c r="B2573" s="72" t="str">
        <f t="shared" si="72"/>
        <v>125</v>
      </c>
      <c r="C2573" s="72" t="s">
        <v>6142</v>
      </c>
      <c r="D2573" s="72" t="s">
        <v>3155</v>
      </c>
      <c r="E2573" s="72"/>
      <c r="F2573" s="72"/>
      <c r="G2573" s="72" t="s">
        <v>10402</v>
      </c>
      <c r="H2573" s="72"/>
      <c r="I2573" s="72">
        <v>19</v>
      </c>
      <c r="J2573" s="73" t="s">
        <v>10403</v>
      </c>
      <c r="K2573" s="74">
        <v>16497</v>
      </c>
      <c r="L2573" s="72" t="s">
        <v>10404</v>
      </c>
      <c r="M2573" s="72" t="s">
        <v>10411</v>
      </c>
      <c r="N2573" s="72" t="s">
        <v>10406</v>
      </c>
      <c r="O2573" s="72"/>
      <c r="P2573" s="72"/>
      <c r="Q2573" s="83">
        <v>17519</v>
      </c>
      <c r="R2573" s="72"/>
    </row>
    <row r="2574" spans="1:18" x14ac:dyDescent="0.25">
      <c r="A2574" s="72" t="str">
        <f t="shared" si="71"/>
        <v>KA</v>
      </c>
      <c r="B2574" s="72" t="str">
        <f t="shared" si="72"/>
        <v>126</v>
      </c>
      <c r="C2574" s="72" t="s">
        <v>6143</v>
      </c>
      <c r="D2574" s="72" t="s">
        <v>3155</v>
      </c>
      <c r="E2574" s="72"/>
      <c r="F2574" s="72"/>
      <c r="G2574" s="72" t="s">
        <v>10402</v>
      </c>
      <c r="H2574" s="72"/>
      <c r="I2574" s="72">
        <v>20</v>
      </c>
      <c r="J2574" s="73" t="s">
        <v>10403</v>
      </c>
      <c r="K2574" s="74">
        <v>16497</v>
      </c>
      <c r="L2574" s="72" t="s">
        <v>10404</v>
      </c>
      <c r="M2574" s="72" t="s">
        <v>10411</v>
      </c>
      <c r="N2574" s="72" t="s">
        <v>10406</v>
      </c>
      <c r="O2574" s="72"/>
      <c r="P2574" s="72"/>
      <c r="Q2574" s="83">
        <v>17519</v>
      </c>
      <c r="R2574" s="72"/>
    </row>
    <row r="2575" spans="1:18" x14ac:dyDescent="0.25">
      <c r="A2575" s="72" t="str">
        <f t="shared" si="71"/>
        <v>KA</v>
      </c>
      <c r="B2575" s="72" t="str">
        <f t="shared" si="72"/>
        <v>127</v>
      </c>
      <c r="C2575" s="72" t="s">
        <v>6144</v>
      </c>
      <c r="D2575" s="72" t="s">
        <v>3155</v>
      </c>
      <c r="E2575" s="72"/>
      <c r="F2575" s="72"/>
      <c r="G2575" s="72" t="s">
        <v>10402</v>
      </c>
      <c r="H2575" s="72"/>
      <c r="I2575" s="72">
        <v>21</v>
      </c>
      <c r="J2575" s="73" t="s">
        <v>10403</v>
      </c>
      <c r="K2575" s="74">
        <v>16497</v>
      </c>
      <c r="L2575" s="72" t="s">
        <v>10404</v>
      </c>
      <c r="M2575" s="72" t="s">
        <v>10411</v>
      </c>
      <c r="N2575" s="72" t="s">
        <v>10406</v>
      </c>
      <c r="O2575" s="72"/>
      <c r="P2575" s="72"/>
      <c r="Q2575" s="83">
        <v>17519</v>
      </c>
      <c r="R2575" s="72"/>
    </row>
    <row r="2576" spans="1:18" x14ac:dyDescent="0.25">
      <c r="A2576" s="72" t="str">
        <f t="shared" si="71"/>
        <v>KA</v>
      </c>
      <c r="B2576" s="72" t="str">
        <f t="shared" si="72"/>
        <v>128</v>
      </c>
      <c r="C2576" s="72" t="s">
        <v>6145</v>
      </c>
      <c r="D2576" s="72" t="s">
        <v>3155</v>
      </c>
      <c r="E2576" s="72"/>
      <c r="F2576" s="72"/>
      <c r="G2576" s="72" t="s">
        <v>10402</v>
      </c>
      <c r="H2576" s="72"/>
      <c r="I2576" s="72">
        <v>22</v>
      </c>
      <c r="J2576" s="73" t="s">
        <v>10403</v>
      </c>
      <c r="K2576" s="74">
        <v>16497</v>
      </c>
      <c r="L2576" s="72" t="s">
        <v>10404</v>
      </c>
      <c r="M2576" s="72" t="s">
        <v>10411</v>
      </c>
      <c r="N2576" s="72" t="s">
        <v>10406</v>
      </c>
      <c r="O2576" s="72"/>
      <c r="P2576" s="72"/>
      <c r="Q2576" s="83">
        <v>17519</v>
      </c>
      <c r="R2576" s="72"/>
    </row>
    <row r="2577" spans="1:18" x14ac:dyDescent="0.25">
      <c r="A2577" s="72" t="str">
        <f t="shared" si="71"/>
        <v>KA</v>
      </c>
      <c r="B2577" s="72" t="str">
        <f t="shared" si="72"/>
        <v>129</v>
      </c>
      <c r="C2577" s="72" t="s">
        <v>6146</v>
      </c>
      <c r="D2577" s="72" t="s">
        <v>3155</v>
      </c>
      <c r="E2577" s="72"/>
      <c r="F2577" s="72"/>
      <c r="G2577" s="72" t="s">
        <v>10402</v>
      </c>
      <c r="H2577" s="72"/>
      <c r="I2577" s="72">
        <v>23</v>
      </c>
      <c r="J2577" s="73" t="s">
        <v>10403</v>
      </c>
      <c r="K2577" s="74">
        <v>16497</v>
      </c>
      <c r="L2577" s="72" t="s">
        <v>10404</v>
      </c>
      <c r="M2577" s="72" t="s">
        <v>10411</v>
      </c>
      <c r="N2577" s="72" t="s">
        <v>10406</v>
      </c>
      <c r="O2577" s="72"/>
      <c r="P2577" s="72"/>
      <c r="Q2577" s="83">
        <v>17519</v>
      </c>
      <c r="R2577" s="72"/>
    </row>
    <row r="2578" spans="1:18" x14ac:dyDescent="0.25">
      <c r="A2578" s="72" t="str">
        <f t="shared" si="71"/>
        <v>KA</v>
      </c>
      <c r="B2578" s="72" t="str">
        <f t="shared" si="72"/>
        <v>130</v>
      </c>
      <c r="C2578" s="72" t="s">
        <v>6147</v>
      </c>
      <c r="D2578" s="72" t="s">
        <v>3155</v>
      </c>
      <c r="E2578" s="72"/>
      <c r="F2578" s="72"/>
      <c r="G2578" s="72" t="s">
        <v>10402</v>
      </c>
      <c r="H2578" s="72"/>
      <c r="I2578" s="72">
        <v>24</v>
      </c>
      <c r="J2578" s="73" t="s">
        <v>10403</v>
      </c>
      <c r="K2578" s="74">
        <v>16497</v>
      </c>
      <c r="L2578" s="72" t="s">
        <v>10404</v>
      </c>
      <c r="M2578" s="72" t="s">
        <v>10411</v>
      </c>
      <c r="N2578" s="72" t="s">
        <v>10406</v>
      </c>
      <c r="O2578" s="72"/>
      <c r="P2578" s="72"/>
      <c r="Q2578" s="83">
        <v>17519</v>
      </c>
      <c r="R2578" s="72"/>
    </row>
    <row r="2579" spans="1:18" x14ac:dyDescent="0.25">
      <c r="A2579" s="72" t="str">
        <f t="shared" si="71"/>
        <v>KA</v>
      </c>
      <c r="B2579" s="72" t="str">
        <f t="shared" si="72"/>
        <v>131</v>
      </c>
      <c r="C2579" s="72" t="s">
        <v>6148</v>
      </c>
      <c r="D2579" s="72" t="s">
        <v>3155</v>
      </c>
      <c r="E2579" s="72"/>
      <c r="F2579" s="72"/>
      <c r="G2579" s="72" t="s">
        <v>10402</v>
      </c>
      <c r="H2579" s="72"/>
      <c r="I2579" s="72">
        <v>25</v>
      </c>
      <c r="J2579" s="73" t="s">
        <v>10403</v>
      </c>
      <c r="K2579" s="74">
        <v>16497</v>
      </c>
      <c r="L2579" s="72" t="s">
        <v>10404</v>
      </c>
      <c r="M2579" s="72" t="s">
        <v>10411</v>
      </c>
      <c r="N2579" s="72" t="s">
        <v>10406</v>
      </c>
      <c r="O2579" s="72"/>
      <c r="P2579" s="72"/>
      <c r="Q2579" s="83">
        <v>17519</v>
      </c>
      <c r="R2579" s="72"/>
    </row>
    <row r="2580" spans="1:18" x14ac:dyDescent="0.25">
      <c r="A2580" s="72" t="str">
        <f t="shared" si="71"/>
        <v>KA</v>
      </c>
      <c r="B2580" s="72" t="str">
        <f t="shared" si="72"/>
        <v>132</v>
      </c>
      <c r="C2580" s="72" t="s">
        <v>6149</v>
      </c>
      <c r="D2580" s="72" t="s">
        <v>3155</v>
      </c>
      <c r="E2580" s="72"/>
      <c r="F2580" s="72"/>
      <c r="G2580" s="72" t="s">
        <v>10402</v>
      </c>
      <c r="H2580" s="72"/>
      <c r="I2580" s="72">
        <v>26</v>
      </c>
      <c r="J2580" s="73" t="s">
        <v>10403</v>
      </c>
      <c r="K2580" s="74">
        <v>16497</v>
      </c>
      <c r="L2580" s="72" t="s">
        <v>10404</v>
      </c>
      <c r="M2580" s="72" t="s">
        <v>10411</v>
      </c>
      <c r="N2580" s="72" t="s">
        <v>10406</v>
      </c>
      <c r="O2580" s="72"/>
      <c r="P2580" s="72"/>
      <c r="Q2580" s="83">
        <v>17519</v>
      </c>
      <c r="R2580" s="72"/>
    </row>
    <row r="2581" spans="1:18" x14ac:dyDescent="0.25">
      <c r="A2581" s="72" t="str">
        <f t="shared" si="71"/>
        <v>KA</v>
      </c>
      <c r="B2581" s="72" t="str">
        <f t="shared" si="72"/>
        <v>133</v>
      </c>
      <c r="C2581" s="72" t="s">
        <v>6150</v>
      </c>
      <c r="D2581" s="72" t="s">
        <v>3155</v>
      </c>
      <c r="E2581" s="72"/>
      <c r="F2581" s="72"/>
      <c r="G2581" s="72" t="s">
        <v>10402</v>
      </c>
      <c r="H2581" s="72"/>
      <c r="I2581" s="72">
        <v>27</v>
      </c>
      <c r="J2581" s="73" t="s">
        <v>10403</v>
      </c>
      <c r="K2581" s="74">
        <v>16497</v>
      </c>
      <c r="L2581" s="72" t="s">
        <v>10404</v>
      </c>
      <c r="M2581" s="72" t="s">
        <v>10411</v>
      </c>
      <c r="N2581" s="72" t="s">
        <v>10406</v>
      </c>
      <c r="O2581" s="72"/>
      <c r="P2581" s="72"/>
      <c r="Q2581" s="83">
        <v>17519</v>
      </c>
      <c r="R2581" s="72"/>
    </row>
    <row r="2582" spans="1:18" x14ac:dyDescent="0.25">
      <c r="A2582" s="72" t="str">
        <f t="shared" si="71"/>
        <v>KA</v>
      </c>
      <c r="B2582" s="72" t="str">
        <f t="shared" si="72"/>
        <v>134</v>
      </c>
      <c r="C2582" s="72" t="s">
        <v>5054</v>
      </c>
      <c r="D2582" s="72" t="s">
        <v>3155</v>
      </c>
      <c r="E2582" s="72"/>
      <c r="F2582" s="72"/>
      <c r="G2582" s="72" t="s">
        <v>10402</v>
      </c>
      <c r="H2582" s="72"/>
      <c r="I2582" s="72">
        <v>28</v>
      </c>
      <c r="J2582" s="73" t="s">
        <v>10403</v>
      </c>
      <c r="K2582" s="74">
        <v>16497</v>
      </c>
      <c r="L2582" s="72" t="s">
        <v>10404</v>
      </c>
      <c r="M2582" s="72" t="s">
        <v>10411</v>
      </c>
      <c r="N2582" s="72" t="s">
        <v>10406</v>
      </c>
      <c r="O2582" s="72"/>
      <c r="P2582" s="72"/>
      <c r="Q2582" s="83" t="s">
        <v>19295</v>
      </c>
      <c r="R2582" s="72"/>
    </row>
    <row r="2583" spans="1:18" x14ac:dyDescent="0.25">
      <c r="A2583" s="72" t="str">
        <f t="shared" si="71"/>
        <v>KA</v>
      </c>
      <c r="B2583" s="72" t="str">
        <f t="shared" si="72"/>
        <v>135</v>
      </c>
      <c r="C2583" s="72" t="s">
        <v>5055</v>
      </c>
      <c r="D2583" s="72" t="s">
        <v>3155</v>
      </c>
      <c r="E2583" s="72"/>
      <c r="F2583" s="72"/>
      <c r="G2583" s="72" t="s">
        <v>10402</v>
      </c>
      <c r="H2583" s="72"/>
      <c r="I2583" s="72">
        <v>29</v>
      </c>
      <c r="J2583" s="73" t="s">
        <v>10403</v>
      </c>
      <c r="K2583" s="74">
        <v>16497</v>
      </c>
      <c r="L2583" s="72" t="s">
        <v>10404</v>
      </c>
      <c r="M2583" s="72" t="s">
        <v>10411</v>
      </c>
      <c r="N2583" s="72" t="s">
        <v>10406</v>
      </c>
      <c r="O2583" s="72"/>
      <c r="P2583" s="72"/>
      <c r="Q2583" s="83" t="s">
        <v>19295</v>
      </c>
      <c r="R2583" s="72"/>
    </row>
    <row r="2584" spans="1:18" x14ac:dyDescent="0.25">
      <c r="A2584" s="72" t="str">
        <f t="shared" si="71"/>
        <v>KA</v>
      </c>
      <c r="B2584" s="72" t="str">
        <f t="shared" si="72"/>
        <v>136</v>
      </c>
      <c r="C2584" s="72" t="s">
        <v>5056</v>
      </c>
      <c r="D2584" s="72" t="s">
        <v>3155</v>
      </c>
      <c r="E2584" s="72"/>
      <c r="F2584" s="72"/>
      <c r="G2584" s="72" t="s">
        <v>10402</v>
      </c>
      <c r="H2584" s="72"/>
      <c r="I2584" s="72">
        <v>30</v>
      </c>
      <c r="J2584" s="73" t="s">
        <v>10403</v>
      </c>
      <c r="K2584" s="74">
        <v>16497</v>
      </c>
      <c r="L2584" s="72" t="s">
        <v>10404</v>
      </c>
      <c r="M2584" s="72" t="s">
        <v>10411</v>
      </c>
      <c r="N2584" s="72" t="s">
        <v>10406</v>
      </c>
      <c r="O2584" s="72"/>
      <c r="P2584" s="72"/>
      <c r="Q2584" s="83" t="s">
        <v>19295</v>
      </c>
      <c r="R2584" s="72"/>
    </row>
    <row r="2585" spans="1:18" x14ac:dyDescent="0.25">
      <c r="A2585" s="72" t="str">
        <f t="shared" si="71"/>
        <v>KA</v>
      </c>
      <c r="B2585" s="72" t="str">
        <f t="shared" si="72"/>
        <v>140</v>
      </c>
      <c r="C2585" s="72" t="s">
        <v>5057</v>
      </c>
      <c r="D2585" s="72" t="s">
        <v>3155</v>
      </c>
      <c r="E2585" s="72"/>
      <c r="F2585" s="72"/>
      <c r="G2585" s="72" t="s">
        <v>10402</v>
      </c>
      <c r="H2585" s="72"/>
      <c r="I2585" s="72">
        <v>31</v>
      </c>
      <c r="J2585" s="73" t="s">
        <v>10403</v>
      </c>
      <c r="K2585" s="74">
        <v>16497</v>
      </c>
      <c r="L2585" s="72" t="s">
        <v>10404</v>
      </c>
      <c r="M2585" s="72" t="s">
        <v>10411</v>
      </c>
      <c r="N2585" s="72" t="s">
        <v>10406</v>
      </c>
      <c r="O2585" s="72"/>
      <c r="P2585" s="72"/>
      <c r="Q2585" s="83" t="s">
        <v>19295</v>
      </c>
      <c r="R2585" s="72"/>
    </row>
    <row r="2586" spans="1:18" x14ac:dyDescent="0.25">
      <c r="A2586" s="72" t="str">
        <f t="shared" si="71"/>
        <v>KA</v>
      </c>
      <c r="B2586" s="72" t="str">
        <f t="shared" si="72"/>
        <v>142</v>
      </c>
      <c r="C2586" s="72" t="s">
        <v>6042</v>
      </c>
      <c r="D2586" s="72" t="s">
        <v>3155</v>
      </c>
      <c r="E2586" s="72"/>
      <c r="F2586" s="72"/>
      <c r="G2586" s="72" t="s">
        <v>10402</v>
      </c>
      <c r="H2586" s="72"/>
      <c r="I2586" s="72">
        <v>32</v>
      </c>
      <c r="J2586" s="73" t="s">
        <v>10403</v>
      </c>
      <c r="K2586" s="74">
        <v>16497</v>
      </c>
      <c r="L2586" s="72" t="s">
        <v>10404</v>
      </c>
      <c r="M2586" s="72" t="s">
        <v>10411</v>
      </c>
      <c r="N2586" s="72" t="s">
        <v>10406</v>
      </c>
      <c r="O2586" s="72"/>
      <c r="P2586" s="72"/>
      <c r="Q2586" s="83" t="s">
        <v>19271</v>
      </c>
      <c r="R2586" s="72"/>
    </row>
    <row r="2587" spans="1:18" x14ac:dyDescent="0.25">
      <c r="A2587" s="72" t="str">
        <f t="shared" si="71"/>
        <v>KA</v>
      </c>
      <c r="B2587" s="72" t="str">
        <f t="shared" si="72"/>
        <v>143</v>
      </c>
      <c r="C2587" s="72" t="s">
        <v>6151</v>
      </c>
      <c r="D2587" s="72" t="s">
        <v>3155</v>
      </c>
      <c r="E2587" s="72"/>
      <c r="F2587" s="72"/>
      <c r="G2587" s="72" t="s">
        <v>10402</v>
      </c>
      <c r="H2587" s="72"/>
      <c r="I2587" s="72">
        <v>33</v>
      </c>
      <c r="J2587" s="73" t="s">
        <v>10403</v>
      </c>
      <c r="K2587" s="74">
        <v>16497</v>
      </c>
      <c r="L2587" s="72" t="s">
        <v>10404</v>
      </c>
      <c r="M2587" s="72" t="s">
        <v>10411</v>
      </c>
      <c r="N2587" s="72" t="s">
        <v>10406</v>
      </c>
      <c r="O2587" s="72"/>
      <c r="P2587" s="72"/>
      <c r="Q2587" s="83">
        <v>17519</v>
      </c>
      <c r="R2587" s="72"/>
    </row>
    <row r="2588" spans="1:18" x14ac:dyDescent="0.25">
      <c r="A2588" s="72" t="str">
        <f t="shared" si="71"/>
        <v>KA</v>
      </c>
      <c r="B2588" s="72" t="str">
        <f t="shared" si="72"/>
        <v>144</v>
      </c>
      <c r="C2588" s="72" t="s">
        <v>6521</v>
      </c>
      <c r="D2588" s="72" t="s">
        <v>3155</v>
      </c>
      <c r="E2588" s="72"/>
      <c r="F2588" s="72"/>
      <c r="G2588" s="72" t="s">
        <v>10402</v>
      </c>
      <c r="H2588" s="72"/>
      <c r="I2588" s="72">
        <v>34</v>
      </c>
      <c r="J2588" s="73" t="s">
        <v>10403</v>
      </c>
      <c r="K2588" s="74">
        <v>16497</v>
      </c>
      <c r="L2588" s="72" t="s">
        <v>10404</v>
      </c>
      <c r="M2588" s="72" t="s">
        <v>10411</v>
      </c>
      <c r="N2588" s="72" t="s">
        <v>10406</v>
      </c>
      <c r="O2588" s="72"/>
      <c r="P2588" s="72"/>
      <c r="Q2588" s="83" t="s">
        <v>19328</v>
      </c>
      <c r="R2588" s="72"/>
    </row>
    <row r="2589" spans="1:18" x14ac:dyDescent="0.25">
      <c r="A2589" s="72" t="str">
        <f t="shared" si="71"/>
        <v>KA</v>
      </c>
      <c r="B2589" s="72" t="str">
        <f t="shared" si="72"/>
        <v>145</v>
      </c>
      <c r="C2589" s="72" t="s">
        <v>6528</v>
      </c>
      <c r="D2589" s="72" t="s">
        <v>3155</v>
      </c>
      <c r="E2589" s="72"/>
      <c r="F2589" s="72"/>
      <c r="G2589" s="72" t="s">
        <v>10402</v>
      </c>
      <c r="H2589" s="72"/>
      <c r="I2589" s="72">
        <v>35</v>
      </c>
      <c r="J2589" s="73" t="s">
        <v>10403</v>
      </c>
      <c r="K2589" s="74">
        <v>16497</v>
      </c>
      <c r="L2589" s="72" t="s">
        <v>10404</v>
      </c>
      <c r="M2589" s="72" t="s">
        <v>10411</v>
      </c>
      <c r="N2589" s="72" t="s">
        <v>10406</v>
      </c>
      <c r="O2589" s="72"/>
      <c r="P2589" s="72"/>
      <c r="Q2589" s="83" t="s">
        <v>19328</v>
      </c>
      <c r="R2589" s="72"/>
    </row>
    <row r="2590" spans="1:18" x14ac:dyDescent="0.25">
      <c r="A2590" s="72" t="str">
        <f t="shared" si="71"/>
        <v>KA</v>
      </c>
      <c r="B2590" s="72" t="str">
        <f t="shared" si="72"/>
        <v>146</v>
      </c>
      <c r="C2590" s="72" t="s">
        <v>6310</v>
      </c>
      <c r="D2590" s="72" t="s">
        <v>3155</v>
      </c>
      <c r="E2590" s="72"/>
      <c r="F2590" s="72"/>
      <c r="G2590" s="72" t="s">
        <v>10402</v>
      </c>
      <c r="H2590" s="72"/>
      <c r="I2590" s="72">
        <v>36</v>
      </c>
      <c r="J2590" s="73" t="s">
        <v>10403</v>
      </c>
      <c r="K2590" s="74">
        <v>16497</v>
      </c>
      <c r="L2590" s="72" t="s">
        <v>10404</v>
      </c>
      <c r="M2590" s="72" t="s">
        <v>10411</v>
      </c>
      <c r="N2590" s="72" t="s">
        <v>10406</v>
      </c>
      <c r="O2590" s="72"/>
      <c r="P2590" s="72"/>
      <c r="Q2590" s="83" t="s">
        <v>19185</v>
      </c>
      <c r="R2590" s="72"/>
    </row>
    <row r="2591" spans="1:18" x14ac:dyDescent="0.25">
      <c r="A2591" s="72" t="str">
        <f t="shared" si="71"/>
        <v>KA</v>
      </c>
      <c r="B2591" s="72" t="str">
        <f t="shared" si="72"/>
        <v>147</v>
      </c>
      <c r="C2591" s="72" t="s">
        <v>6530</v>
      </c>
      <c r="D2591" s="72" t="s">
        <v>3155</v>
      </c>
      <c r="E2591" s="72"/>
      <c r="F2591" s="72"/>
      <c r="G2591" s="72" t="s">
        <v>10402</v>
      </c>
      <c r="H2591" s="72"/>
      <c r="I2591" s="72">
        <v>37</v>
      </c>
      <c r="J2591" s="73" t="s">
        <v>10403</v>
      </c>
      <c r="K2591" s="74">
        <v>16497</v>
      </c>
      <c r="L2591" s="72" t="s">
        <v>10404</v>
      </c>
      <c r="M2591" s="72" t="s">
        <v>10411</v>
      </c>
      <c r="N2591" s="72" t="s">
        <v>10406</v>
      </c>
      <c r="O2591" s="72"/>
      <c r="P2591" s="72"/>
      <c r="Q2591" s="83" t="s">
        <v>19328</v>
      </c>
      <c r="R2591" s="72"/>
    </row>
    <row r="2592" spans="1:18" x14ac:dyDescent="0.25">
      <c r="A2592" s="72" t="str">
        <f t="shared" si="71"/>
        <v>KA</v>
      </c>
      <c r="B2592" s="72" t="str">
        <f t="shared" si="72"/>
        <v>148</v>
      </c>
      <c r="C2592" s="72" t="s">
        <v>6531</v>
      </c>
      <c r="D2592" s="72" t="s">
        <v>3155</v>
      </c>
      <c r="E2592" s="72"/>
      <c r="F2592" s="72"/>
      <c r="G2592" s="72" t="s">
        <v>10402</v>
      </c>
      <c r="H2592" s="72"/>
      <c r="I2592" s="72">
        <v>38</v>
      </c>
      <c r="J2592" s="73" t="s">
        <v>10403</v>
      </c>
      <c r="K2592" s="74">
        <v>16497</v>
      </c>
      <c r="L2592" s="72" t="s">
        <v>10404</v>
      </c>
      <c r="M2592" s="72" t="s">
        <v>10411</v>
      </c>
      <c r="N2592" s="72" t="s">
        <v>10406</v>
      </c>
      <c r="O2592" s="72"/>
      <c r="P2592" s="72"/>
      <c r="Q2592" s="83" t="s">
        <v>19328</v>
      </c>
      <c r="R2592" s="72"/>
    </row>
    <row r="2593" spans="1:18" x14ac:dyDescent="0.25">
      <c r="A2593" s="72" t="str">
        <f t="shared" si="71"/>
        <v>KA</v>
      </c>
      <c r="B2593" s="72" t="str">
        <f t="shared" si="72"/>
        <v>151</v>
      </c>
      <c r="C2593" s="72" t="s">
        <v>5058</v>
      </c>
      <c r="D2593" s="72" t="s">
        <v>3155</v>
      </c>
      <c r="E2593" s="72"/>
      <c r="F2593" s="72"/>
      <c r="G2593" s="72" t="s">
        <v>10402</v>
      </c>
      <c r="H2593" s="72"/>
      <c r="I2593" s="72">
        <v>39</v>
      </c>
      <c r="J2593" s="73" t="s">
        <v>10403</v>
      </c>
      <c r="K2593" s="74">
        <v>16497</v>
      </c>
      <c r="L2593" s="72" t="s">
        <v>10404</v>
      </c>
      <c r="M2593" s="72" t="s">
        <v>10411</v>
      </c>
      <c r="N2593" s="72" t="s">
        <v>10406</v>
      </c>
      <c r="O2593" s="72"/>
      <c r="P2593" s="72"/>
      <c r="Q2593" s="83" t="s">
        <v>19295</v>
      </c>
      <c r="R2593" s="72"/>
    </row>
    <row r="2594" spans="1:18" x14ac:dyDescent="0.25">
      <c r="A2594" s="72" t="str">
        <f t="shared" si="71"/>
        <v>KA</v>
      </c>
      <c r="B2594" s="72" t="str">
        <f t="shared" si="72"/>
        <v>152</v>
      </c>
      <c r="C2594" s="72" t="s">
        <v>5059</v>
      </c>
      <c r="D2594" s="72" t="s">
        <v>3155</v>
      </c>
      <c r="E2594" s="72"/>
      <c r="F2594" s="72"/>
      <c r="G2594" s="72" t="s">
        <v>10402</v>
      </c>
      <c r="H2594" s="72"/>
      <c r="I2594" s="72">
        <v>40</v>
      </c>
      <c r="J2594" s="73" t="s">
        <v>10403</v>
      </c>
      <c r="K2594" s="74">
        <v>16497</v>
      </c>
      <c r="L2594" s="72" t="s">
        <v>10404</v>
      </c>
      <c r="M2594" s="72" t="s">
        <v>10411</v>
      </c>
      <c r="N2594" s="72" t="s">
        <v>10406</v>
      </c>
      <c r="O2594" s="72"/>
      <c r="P2594" s="72"/>
      <c r="Q2594" s="83" t="s">
        <v>19295</v>
      </c>
      <c r="R2594" s="72"/>
    </row>
    <row r="2595" spans="1:18" x14ac:dyDescent="0.25">
      <c r="A2595" s="72" t="str">
        <f t="shared" si="71"/>
        <v>KA</v>
      </c>
      <c r="B2595" s="72" t="str">
        <f t="shared" si="72"/>
        <v>153</v>
      </c>
      <c r="C2595" s="72" t="s">
        <v>3154</v>
      </c>
      <c r="D2595" s="72" t="s">
        <v>3155</v>
      </c>
      <c r="E2595" s="72"/>
      <c r="F2595" s="72"/>
      <c r="G2595" s="72" t="s">
        <v>10402</v>
      </c>
      <c r="H2595" s="72"/>
      <c r="I2595" s="72">
        <v>41</v>
      </c>
      <c r="J2595" s="73">
        <v>1</v>
      </c>
      <c r="K2595" s="74">
        <v>16497</v>
      </c>
      <c r="L2595" s="72" t="s">
        <v>10404</v>
      </c>
      <c r="M2595" s="72" t="s">
        <v>10411</v>
      </c>
      <c r="N2595" s="72" t="s">
        <v>10406</v>
      </c>
      <c r="O2595" s="72"/>
      <c r="P2595" s="72"/>
      <c r="Q2595" s="83">
        <v>16553</v>
      </c>
      <c r="R2595" s="72"/>
    </row>
    <row r="2596" spans="1:18" x14ac:dyDescent="0.25">
      <c r="A2596" s="72" t="str">
        <f t="shared" si="71"/>
        <v>KA</v>
      </c>
      <c r="B2596" s="72" t="str">
        <f t="shared" si="72"/>
        <v>154</v>
      </c>
      <c r="C2596" s="72" t="s">
        <v>5060</v>
      </c>
      <c r="D2596" s="72" t="s">
        <v>3155</v>
      </c>
      <c r="E2596" s="72"/>
      <c r="F2596" s="72"/>
      <c r="G2596" s="72" t="s">
        <v>10402</v>
      </c>
      <c r="H2596" s="72"/>
      <c r="I2596" s="72">
        <v>42</v>
      </c>
      <c r="J2596" s="73" t="s">
        <v>10403</v>
      </c>
      <c r="K2596" s="74">
        <v>16528</v>
      </c>
      <c r="L2596" s="72" t="s">
        <v>10404</v>
      </c>
      <c r="M2596" s="72" t="s">
        <v>10411</v>
      </c>
      <c r="N2596" s="72" t="s">
        <v>10406</v>
      </c>
      <c r="O2596" s="72"/>
      <c r="P2596" s="72"/>
      <c r="Q2596" s="83" t="s">
        <v>19295</v>
      </c>
      <c r="R2596" s="72"/>
    </row>
    <row r="2597" spans="1:18" x14ac:dyDescent="0.25">
      <c r="A2597" s="72" t="str">
        <f t="shared" ref="A2597:A2660" si="73">LEFT(C2597,2)</f>
        <v>KA</v>
      </c>
      <c r="B2597" s="72" t="str">
        <f t="shared" ref="B2597:B2660" si="74">RIGHT(C2597,3)</f>
        <v>155</v>
      </c>
      <c r="C2597" s="72" t="s">
        <v>6637</v>
      </c>
      <c r="D2597" s="72" t="s">
        <v>3155</v>
      </c>
      <c r="E2597" s="72"/>
      <c r="F2597" s="72"/>
      <c r="G2597" s="72" t="s">
        <v>10402</v>
      </c>
      <c r="H2597" s="72"/>
      <c r="I2597" s="72">
        <v>43</v>
      </c>
      <c r="J2597" s="73" t="s">
        <v>10403</v>
      </c>
      <c r="K2597" s="74">
        <v>16528</v>
      </c>
      <c r="L2597" s="72" t="s">
        <v>10404</v>
      </c>
      <c r="M2597" s="72" t="s">
        <v>10411</v>
      </c>
      <c r="N2597" s="72" t="s">
        <v>10406</v>
      </c>
      <c r="O2597" s="72"/>
      <c r="P2597" s="72"/>
      <c r="Q2597" s="83">
        <v>17498</v>
      </c>
      <c r="R2597" s="72"/>
    </row>
    <row r="2598" spans="1:18" x14ac:dyDescent="0.25">
      <c r="A2598" s="72" t="str">
        <f t="shared" si="73"/>
        <v>KA</v>
      </c>
      <c r="B2598" s="72" t="str">
        <f t="shared" si="74"/>
        <v>156</v>
      </c>
      <c r="C2598" s="72" t="s">
        <v>6447</v>
      </c>
      <c r="D2598" s="72" t="s">
        <v>3155</v>
      </c>
      <c r="E2598" s="72"/>
      <c r="F2598" s="72"/>
      <c r="G2598" s="72" t="s">
        <v>10402</v>
      </c>
      <c r="H2598" s="72"/>
      <c r="I2598" s="72">
        <v>44</v>
      </c>
      <c r="J2598" s="73" t="s">
        <v>10403</v>
      </c>
      <c r="K2598" s="74">
        <v>16528</v>
      </c>
      <c r="L2598" s="72" t="s">
        <v>10404</v>
      </c>
      <c r="M2598" s="72" t="s">
        <v>10411</v>
      </c>
      <c r="N2598" s="72" t="s">
        <v>10406</v>
      </c>
      <c r="O2598" s="72"/>
      <c r="P2598" s="72"/>
      <c r="Q2598" s="83" t="s">
        <v>19332</v>
      </c>
      <c r="R2598" s="72"/>
    </row>
    <row r="2599" spans="1:18" x14ac:dyDescent="0.25">
      <c r="A2599" s="72" t="str">
        <f t="shared" si="73"/>
        <v>KA</v>
      </c>
      <c r="B2599" s="72" t="str">
        <f t="shared" si="74"/>
        <v>157</v>
      </c>
      <c r="C2599" s="72" t="s">
        <v>6532</v>
      </c>
      <c r="D2599" s="72" t="s">
        <v>3155</v>
      </c>
      <c r="E2599" s="72"/>
      <c r="F2599" s="72"/>
      <c r="G2599" s="72" t="s">
        <v>10402</v>
      </c>
      <c r="H2599" s="72"/>
      <c r="I2599" s="72">
        <v>45</v>
      </c>
      <c r="J2599" s="73" t="s">
        <v>10403</v>
      </c>
      <c r="K2599" s="74">
        <v>16528</v>
      </c>
      <c r="L2599" s="72" t="s">
        <v>10404</v>
      </c>
      <c r="M2599" s="72" t="s">
        <v>10411</v>
      </c>
      <c r="N2599" s="72" t="s">
        <v>10406</v>
      </c>
      <c r="O2599" s="72"/>
      <c r="P2599" s="72"/>
      <c r="Q2599" s="83" t="s">
        <v>19328</v>
      </c>
      <c r="R2599" s="72"/>
    </row>
    <row r="2600" spans="1:18" x14ac:dyDescent="0.25">
      <c r="A2600" s="72" t="str">
        <f t="shared" si="73"/>
        <v>KA</v>
      </c>
      <c r="B2600" s="72" t="str">
        <f t="shared" si="74"/>
        <v>159</v>
      </c>
      <c r="C2600" s="72" t="s">
        <v>6043</v>
      </c>
      <c r="D2600" s="72" t="s">
        <v>3155</v>
      </c>
      <c r="E2600" s="72"/>
      <c r="F2600" s="72"/>
      <c r="G2600" s="72" t="s">
        <v>10402</v>
      </c>
      <c r="H2600" s="72"/>
      <c r="I2600" s="72">
        <v>46</v>
      </c>
      <c r="J2600" s="73" t="s">
        <v>10403</v>
      </c>
      <c r="K2600" s="74">
        <v>16528</v>
      </c>
      <c r="L2600" s="72" t="s">
        <v>10404</v>
      </c>
      <c r="M2600" s="72" t="s">
        <v>10411</v>
      </c>
      <c r="N2600" s="72" t="s">
        <v>10406</v>
      </c>
      <c r="O2600" s="72"/>
      <c r="P2600" s="72"/>
      <c r="Q2600" s="83" t="s">
        <v>19271</v>
      </c>
      <c r="R2600" s="72"/>
    </row>
    <row r="2601" spans="1:18" x14ac:dyDescent="0.25">
      <c r="A2601" s="72" t="str">
        <f t="shared" si="73"/>
        <v>KA</v>
      </c>
      <c r="B2601" s="72" t="str">
        <f t="shared" si="74"/>
        <v>160</v>
      </c>
      <c r="C2601" s="72" t="s">
        <v>4829</v>
      </c>
      <c r="D2601" s="72" t="s">
        <v>3155</v>
      </c>
      <c r="E2601" s="72"/>
      <c r="F2601" s="72"/>
      <c r="G2601" s="72" t="s">
        <v>10402</v>
      </c>
      <c r="H2601" s="72"/>
      <c r="I2601" s="72">
        <v>47</v>
      </c>
      <c r="J2601" s="73" t="s">
        <v>10403</v>
      </c>
      <c r="K2601" s="74">
        <v>16528</v>
      </c>
      <c r="L2601" s="72" t="s">
        <v>10404</v>
      </c>
      <c r="M2601" s="72" t="s">
        <v>10411</v>
      </c>
      <c r="N2601" s="72" t="s">
        <v>10406</v>
      </c>
      <c r="O2601" s="72"/>
      <c r="P2601" s="72"/>
      <c r="Q2601" s="83" t="s">
        <v>19333</v>
      </c>
      <c r="R2601" s="72"/>
    </row>
    <row r="2602" spans="1:18" x14ac:dyDescent="0.25">
      <c r="A2602" s="72" t="str">
        <f t="shared" si="73"/>
        <v>KA</v>
      </c>
      <c r="B2602" s="72" t="str">
        <f t="shared" si="74"/>
        <v>161</v>
      </c>
      <c r="C2602" s="72" t="s">
        <v>5346</v>
      </c>
      <c r="D2602" s="72" t="s">
        <v>3155</v>
      </c>
      <c r="E2602" s="72"/>
      <c r="F2602" s="72"/>
      <c r="G2602" s="72" t="s">
        <v>10402</v>
      </c>
      <c r="H2602" s="72"/>
      <c r="I2602" s="72">
        <v>48</v>
      </c>
      <c r="J2602" s="73" t="s">
        <v>10403</v>
      </c>
      <c r="K2602" s="74">
        <v>16528</v>
      </c>
      <c r="L2602" s="72" t="s">
        <v>10404</v>
      </c>
      <c r="M2602" s="72" t="s">
        <v>10411</v>
      </c>
      <c r="N2602" s="72" t="s">
        <v>10406</v>
      </c>
      <c r="O2602" s="72"/>
      <c r="P2602" s="72"/>
      <c r="Q2602" s="83" t="s">
        <v>19203</v>
      </c>
      <c r="R2602" s="72"/>
    </row>
    <row r="2603" spans="1:18" x14ac:dyDescent="0.25">
      <c r="A2603" s="72" t="str">
        <f t="shared" si="73"/>
        <v>KA</v>
      </c>
      <c r="B2603" s="72" t="str">
        <f t="shared" si="74"/>
        <v>162</v>
      </c>
      <c r="C2603" s="72" t="s">
        <v>5187</v>
      </c>
      <c r="D2603" s="72" t="s">
        <v>3155</v>
      </c>
      <c r="E2603" s="72"/>
      <c r="F2603" s="72"/>
      <c r="G2603" s="72" t="s">
        <v>10402</v>
      </c>
      <c r="H2603" s="72"/>
      <c r="I2603" s="72">
        <v>49</v>
      </c>
      <c r="J2603" s="73" t="s">
        <v>10403</v>
      </c>
      <c r="K2603" s="74">
        <v>16528</v>
      </c>
      <c r="L2603" s="72" t="s">
        <v>10404</v>
      </c>
      <c r="M2603" s="72" t="s">
        <v>10411</v>
      </c>
      <c r="N2603" s="72" t="s">
        <v>10406</v>
      </c>
      <c r="O2603" s="72"/>
      <c r="P2603" s="72"/>
      <c r="Q2603" s="83" t="s">
        <v>19295</v>
      </c>
      <c r="R2603" s="72"/>
    </row>
    <row r="2604" spans="1:18" x14ac:dyDescent="0.25">
      <c r="A2604" s="72" t="str">
        <f t="shared" si="73"/>
        <v>KA</v>
      </c>
      <c r="B2604" s="72" t="str">
        <f t="shared" si="74"/>
        <v>163</v>
      </c>
      <c r="C2604" s="72" t="s">
        <v>7329</v>
      </c>
      <c r="D2604" s="72" t="s">
        <v>3155</v>
      </c>
      <c r="E2604" s="72"/>
      <c r="F2604" s="72"/>
      <c r="G2604" s="72" t="s">
        <v>10402</v>
      </c>
      <c r="H2604" s="72"/>
      <c r="I2604" s="72">
        <v>50</v>
      </c>
      <c r="J2604" s="73" t="s">
        <v>10403</v>
      </c>
      <c r="K2604" s="74">
        <v>16528</v>
      </c>
      <c r="L2604" s="72" t="s">
        <v>10404</v>
      </c>
      <c r="M2604" s="72" t="s">
        <v>10411</v>
      </c>
      <c r="N2604" s="72" t="s">
        <v>10406</v>
      </c>
      <c r="O2604" s="72"/>
      <c r="P2604" s="72"/>
      <c r="Q2604" s="83" t="s">
        <v>19334</v>
      </c>
      <c r="R2604" s="72"/>
    </row>
    <row r="2605" spans="1:18" x14ac:dyDescent="0.25">
      <c r="A2605" s="72" t="str">
        <f t="shared" si="73"/>
        <v>KA</v>
      </c>
      <c r="B2605" s="72" t="str">
        <f t="shared" si="74"/>
        <v>164</v>
      </c>
      <c r="C2605" s="72" t="s">
        <v>5188</v>
      </c>
      <c r="D2605" s="72" t="s">
        <v>3155</v>
      </c>
      <c r="E2605" s="72"/>
      <c r="F2605" s="72"/>
      <c r="G2605" s="72" t="s">
        <v>10402</v>
      </c>
      <c r="H2605" s="72"/>
      <c r="I2605" s="72">
        <v>51</v>
      </c>
      <c r="J2605" s="73" t="s">
        <v>10403</v>
      </c>
      <c r="K2605" s="74">
        <v>16528</v>
      </c>
      <c r="L2605" s="72" t="s">
        <v>10404</v>
      </c>
      <c r="M2605" s="72" t="s">
        <v>10411</v>
      </c>
      <c r="N2605" s="72" t="s">
        <v>10406</v>
      </c>
      <c r="O2605" s="72"/>
      <c r="P2605" s="72"/>
      <c r="Q2605" s="83" t="s">
        <v>19295</v>
      </c>
      <c r="R2605" s="72"/>
    </row>
    <row r="2606" spans="1:18" x14ac:dyDescent="0.25">
      <c r="A2606" s="72" t="str">
        <f t="shared" si="73"/>
        <v>KA</v>
      </c>
      <c r="B2606" s="72" t="str">
        <f t="shared" si="74"/>
        <v>165</v>
      </c>
      <c r="C2606" s="72" t="s">
        <v>5061</v>
      </c>
      <c r="D2606" s="72" t="s">
        <v>3155</v>
      </c>
      <c r="E2606" s="72"/>
      <c r="F2606" s="72"/>
      <c r="G2606" s="72" t="s">
        <v>10402</v>
      </c>
      <c r="H2606" s="72"/>
      <c r="I2606" s="72">
        <v>52</v>
      </c>
      <c r="J2606" s="73" t="s">
        <v>10403</v>
      </c>
      <c r="K2606" s="74">
        <v>16528</v>
      </c>
      <c r="L2606" s="72" t="s">
        <v>10404</v>
      </c>
      <c r="M2606" s="72" t="s">
        <v>10411</v>
      </c>
      <c r="N2606" s="72" t="s">
        <v>10406</v>
      </c>
      <c r="O2606" s="72"/>
      <c r="P2606" s="72"/>
      <c r="Q2606" s="83" t="s">
        <v>19295</v>
      </c>
      <c r="R2606" s="72"/>
    </row>
    <row r="2607" spans="1:18" x14ac:dyDescent="0.25">
      <c r="A2607" s="72" t="str">
        <f t="shared" si="73"/>
        <v>KA</v>
      </c>
      <c r="B2607" s="72" t="str">
        <f t="shared" si="74"/>
        <v>168</v>
      </c>
      <c r="C2607" s="72" t="s">
        <v>3994</v>
      </c>
      <c r="D2607" s="72" t="s">
        <v>3155</v>
      </c>
      <c r="E2607" s="72"/>
      <c r="F2607" s="72"/>
      <c r="G2607" s="72" t="s">
        <v>10402</v>
      </c>
      <c r="H2607" s="72"/>
      <c r="I2607" s="72">
        <v>53</v>
      </c>
      <c r="J2607" s="73" t="s">
        <v>10403</v>
      </c>
      <c r="K2607" s="74">
        <v>16528</v>
      </c>
      <c r="L2607" s="72" t="s">
        <v>10404</v>
      </c>
      <c r="M2607" s="72" t="s">
        <v>10411</v>
      </c>
      <c r="N2607" s="72" t="s">
        <v>10406</v>
      </c>
      <c r="O2607" s="72"/>
      <c r="P2607" s="72"/>
      <c r="Q2607" s="83" t="s">
        <v>19335</v>
      </c>
      <c r="R2607" s="72"/>
    </row>
    <row r="2608" spans="1:18" x14ac:dyDescent="0.25">
      <c r="A2608" s="72" t="str">
        <f t="shared" si="73"/>
        <v>KA</v>
      </c>
      <c r="B2608" s="72" t="str">
        <f t="shared" si="74"/>
        <v>169</v>
      </c>
      <c r="C2608" s="72" t="s">
        <v>5505</v>
      </c>
      <c r="D2608" s="72" t="s">
        <v>3155</v>
      </c>
      <c r="E2608" s="72"/>
      <c r="F2608" s="72"/>
      <c r="G2608" s="72" t="s">
        <v>10402</v>
      </c>
      <c r="H2608" s="72"/>
      <c r="I2608" s="72">
        <v>54</v>
      </c>
      <c r="J2608" s="73" t="s">
        <v>10403</v>
      </c>
      <c r="K2608" s="74">
        <v>16528</v>
      </c>
      <c r="L2608" s="72" t="s">
        <v>10404</v>
      </c>
      <c r="M2608" s="72" t="s">
        <v>10411</v>
      </c>
      <c r="N2608" s="72" t="s">
        <v>10406</v>
      </c>
      <c r="O2608" s="72"/>
      <c r="P2608" s="72"/>
      <c r="Q2608" s="83" t="s">
        <v>19244</v>
      </c>
      <c r="R2608" s="72"/>
    </row>
    <row r="2609" spans="1:18" x14ac:dyDescent="0.25">
      <c r="A2609" s="72" t="str">
        <f t="shared" si="73"/>
        <v>KA</v>
      </c>
      <c r="B2609" s="72" t="str">
        <f t="shared" si="74"/>
        <v>170</v>
      </c>
      <c r="C2609" s="72" t="s">
        <v>7330</v>
      </c>
      <c r="D2609" s="72" t="s">
        <v>3155</v>
      </c>
      <c r="E2609" s="72"/>
      <c r="F2609" s="72"/>
      <c r="G2609" s="72" t="s">
        <v>10402</v>
      </c>
      <c r="H2609" s="72"/>
      <c r="I2609" s="72">
        <v>55</v>
      </c>
      <c r="J2609" s="73" t="s">
        <v>10403</v>
      </c>
      <c r="K2609" s="74">
        <v>16528</v>
      </c>
      <c r="L2609" s="72" t="s">
        <v>10404</v>
      </c>
      <c r="M2609" s="72" t="s">
        <v>10411</v>
      </c>
      <c r="N2609" s="72" t="s">
        <v>10406</v>
      </c>
      <c r="O2609" s="72"/>
      <c r="P2609" s="72"/>
      <c r="Q2609" s="83" t="s">
        <v>19334</v>
      </c>
      <c r="R2609" s="72"/>
    </row>
    <row r="2610" spans="1:18" x14ac:dyDescent="0.25">
      <c r="A2610" s="72" t="str">
        <f t="shared" si="73"/>
        <v>KA</v>
      </c>
      <c r="B2610" s="72" t="str">
        <f t="shared" si="74"/>
        <v>171</v>
      </c>
      <c r="C2610" s="72" t="s">
        <v>5062</v>
      </c>
      <c r="D2610" s="72" t="s">
        <v>3155</v>
      </c>
      <c r="E2610" s="72"/>
      <c r="F2610" s="72"/>
      <c r="G2610" s="72" t="s">
        <v>10402</v>
      </c>
      <c r="H2610" s="72"/>
      <c r="I2610" s="72">
        <v>56</v>
      </c>
      <c r="J2610" s="73" t="s">
        <v>10403</v>
      </c>
      <c r="K2610" s="74">
        <v>16528</v>
      </c>
      <c r="L2610" s="72" t="s">
        <v>10404</v>
      </c>
      <c r="M2610" s="72" t="s">
        <v>10411</v>
      </c>
      <c r="N2610" s="72" t="s">
        <v>10406</v>
      </c>
      <c r="O2610" s="72"/>
      <c r="P2610" s="72"/>
      <c r="Q2610" s="83" t="s">
        <v>19295</v>
      </c>
      <c r="R2610" s="72"/>
    </row>
    <row r="2611" spans="1:18" x14ac:dyDescent="0.25">
      <c r="A2611" s="72" t="str">
        <f t="shared" si="73"/>
        <v>KA</v>
      </c>
      <c r="B2611" s="72" t="str">
        <f t="shared" si="74"/>
        <v>175</v>
      </c>
      <c r="C2611" s="72" t="s">
        <v>5492</v>
      </c>
      <c r="D2611" s="72" t="s">
        <v>3155</v>
      </c>
      <c r="E2611" s="72"/>
      <c r="F2611" s="72"/>
      <c r="G2611" s="72" t="s">
        <v>10402</v>
      </c>
      <c r="H2611" s="72"/>
      <c r="I2611" s="72">
        <v>57</v>
      </c>
      <c r="J2611" s="73" t="s">
        <v>10403</v>
      </c>
      <c r="K2611" s="74">
        <v>16528</v>
      </c>
      <c r="L2611" s="72" t="s">
        <v>10404</v>
      </c>
      <c r="M2611" s="72" t="s">
        <v>10411</v>
      </c>
      <c r="N2611" s="72" t="s">
        <v>10406</v>
      </c>
      <c r="O2611" s="72"/>
      <c r="P2611" s="72"/>
      <c r="Q2611" s="83" t="s">
        <v>19244</v>
      </c>
      <c r="R2611" s="72"/>
    </row>
    <row r="2612" spans="1:18" x14ac:dyDescent="0.25">
      <c r="A2612" s="72" t="str">
        <f t="shared" si="73"/>
        <v>KA</v>
      </c>
      <c r="B2612" s="72" t="str">
        <f t="shared" si="74"/>
        <v>176</v>
      </c>
      <c r="C2612" s="72" t="s">
        <v>10026</v>
      </c>
      <c r="D2612" s="72" t="s">
        <v>3155</v>
      </c>
      <c r="E2612" s="72"/>
      <c r="F2612" s="72"/>
      <c r="G2612" s="72" t="s">
        <v>10402</v>
      </c>
      <c r="H2612" s="72"/>
      <c r="I2612" s="72">
        <v>58</v>
      </c>
      <c r="J2612" s="73" t="s">
        <v>10403</v>
      </c>
      <c r="K2612" s="74">
        <v>16528</v>
      </c>
      <c r="L2612" s="72" t="s">
        <v>10404</v>
      </c>
      <c r="M2612" s="72" t="s">
        <v>10411</v>
      </c>
      <c r="N2612" s="72" t="s">
        <v>10406</v>
      </c>
      <c r="O2612" s="72"/>
      <c r="P2612" s="72"/>
      <c r="Q2612" s="83">
        <v>0</v>
      </c>
      <c r="R2612" s="72"/>
    </row>
    <row r="2613" spans="1:18" x14ac:dyDescent="0.25">
      <c r="A2613" s="72" t="str">
        <f t="shared" si="73"/>
        <v>KA</v>
      </c>
      <c r="B2613" s="72" t="str">
        <f t="shared" si="74"/>
        <v>177</v>
      </c>
      <c r="C2613" s="72" t="s">
        <v>6311</v>
      </c>
      <c r="D2613" s="72" t="s">
        <v>3155</v>
      </c>
      <c r="E2613" s="72"/>
      <c r="F2613" s="72"/>
      <c r="G2613" s="72" t="s">
        <v>10402</v>
      </c>
      <c r="H2613" s="72"/>
      <c r="I2613" s="72">
        <v>59</v>
      </c>
      <c r="J2613" s="73" t="s">
        <v>10403</v>
      </c>
      <c r="K2613" s="74">
        <v>16528</v>
      </c>
      <c r="L2613" s="72" t="s">
        <v>10404</v>
      </c>
      <c r="M2613" s="72" t="s">
        <v>10411</v>
      </c>
      <c r="N2613" s="72" t="s">
        <v>10406</v>
      </c>
      <c r="O2613" s="72"/>
      <c r="P2613" s="72"/>
      <c r="Q2613" s="83" t="s">
        <v>19185</v>
      </c>
      <c r="R2613" s="72"/>
    </row>
    <row r="2614" spans="1:18" x14ac:dyDescent="0.25">
      <c r="A2614" s="72" t="str">
        <f t="shared" si="73"/>
        <v>KA</v>
      </c>
      <c r="B2614" s="72" t="str">
        <f t="shared" si="74"/>
        <v>178</v>
      </c>
      <c r="C2614" s="72" t="s">
        <v>5073</v>
      </c>
      <c r="D2614" s="72" t="s">
        <v>3155</v>
      </c>
      <c r="E2614" s="72"/>
      <c r="F2614" s="72"/>
      <c r="G2614" s="72" t="s">
        <v>10402</v>
      </c>
      <c r="H2614" s="72"/>
      <c r="I2614" s="72">
        <v>60</v>
      </c>
      <c r="J2614" s="73" t="s">
        <v>10403</v>
      </c>
      <c r="K2614" s="74">
        <v>16528</v>
      </c>
      <c r="L2614" s="72" t="s">
        <v>10404</v>
      </c>
      <c r="M2614" s="72" t="s">
        <v>10411</v>
      </c>
      <c r="N2614" s="72" t="s">
        <v>10406</v>
      </c>
      <c r="O2614" s="72"/>
      <c r="P2614" s="72"/>
      <c r="Q2614" s="83" t="s">
        <v>19295</v>
      </c>
      <c r="R2614" s="72"/>
    </row>
    <row r="2615" spans="1:18" x14ac:dyDescent="0.25">
      <c r="A2615" s="72" t="str">
        <f t="shared" si="73"/>
        <v>KA</v>
      </c>
      <c r="B2615" s="72" t="str">
        <f t="shared" si="74"/>
        <v>179</v>
      </c>
      <c r="C2615" s="72" t="s">
        <v>7331</v>
      </c>
      <c r="D2615" s="72" t="s">
        <v>3155</v>
      </c>
      <c r="E2615" s="72"/>
      <c r="F2615" s="72"/>
      <c r="G2615" s="72" t="s">
        <v>10402</v>
      </c>
      <c r="H2615" s="72"/>
      <c r="I2615" s="72">
        <v>61</v>
      </c>
      <c r="J2615" s="73" t="s">
        <v>10403</v>
      </c>
      <c r="K2615" s="74">
        <v>16528</v>
      </c>
      <c r="L2615" s="72" t="s">
        <v>10404</v>
      </c>
      <c r="M2615" s="72" t="s">
        <v>10411</v>
      </c>
      <c r="N2615" s="72" t="s">
        <v>10406</v>
      </c>
      <c r="O2615" s="72"/>
      <c r="P2615" s="72"/>
      <c r="Q2615" s="83" t="s">
        <v>19334</v>
      </c>
      <c r="R2615" s="72"/>
    </row>
    <row r="2616" spans="1:18" x14ac:dyDescent="0.25">
      <c r="A2616" s="72" t="str">
        <f t="shared" si="73"/>
        <v>KA</v>
      </c>
      <c r="B2616" s="72" t="str">
        <f t="shared" si="74"/>
        <v>180</v>
      </c>
      <c r="C2616" s="72" t="s">
        <v>6282</v>
      </c>
      <c r="D2616" s="72" t="s">
        <v>3155</v>
      </c>
      <c r="E2616" s="72"/>
      <c r="F2616" s="72"/>
      <c r="G2616" s="72" t="s">
        <v>10402</v>
      </c>
      <c r="H2616" s="72"/>
      <c r="I2616" s="72">
        <v>62</v>
      </c>
      <c r="J2616" s="73" t="s">
        <v>10403</v>
      </c>
      <c r="K2616" s="74">
        <v>16528</v>
      </c>
      <c r="L2616" s="72" t="s">
        <v>10404</v>
      </c>
      <c r="M2616" s="72" t="s">
        <v>10411</v>
      </c>
      <c r="N2616" s="72" t="s">
        <v>10406</v>
      </c>
      <c r="O2616" s="72"/>
      <c r="P2616" s="72"/>
      <c r="Q2616" s="83" t="s">
        <v>19185</v>
      </c>
      <c r="R2616" s="72"/>
    </row>
    <row r="2617" spans="1:18" x14ac:dyDescent="0.25">
      <c r="A2617" s="72" t="str">
        <f t="shared" si="73"/>
        <v>KA</v>
      </c>
      <c r="B2617" s="72" t="str">
        <f t="shared" si="74"/>
        <v>181</v>
      </c>
      <c r="C2617" s="72" t="s">
        <v>4822</v>
      </c>
      <c r="D2617" s="72" t="s">
        <v>3155</v>
      </c>
      <c r="E2617" s="72"/>
      <c r="F2617" s="72"/>
      <c r="G2617" s="72" t="s">
        <v>10402</v>
      </c>
      <c r="H2617" s="72"/>
      <c r="I2617" s="72">
        <v>63</v>
      </c>
      <c r="J2617" s="73" t="s">
        <v>10403</v>
      </c>
      <c r="K2617" s="74">
        <v>16528</v>
      </c>
      <c r="L2617" s="72" t="s">
        <v>10404</v>
      </c>
      <c r="M2617" s="72" t="s">
        <v>10411</v>
      </c>
      <c r="N2617" s="72" t="s">
        <v>10406</v>
      </c>
      <c r="O2617" s="72"/>
      <c r="P2617" s="72"/>
      <c r="Q2617" s="83" t="s">
        <v>19336</v>
      </c>
      <c r="R2617" s="72"/>
    </row>
    <row r="2618" spans="1:18" x14ac:dyDescent="0.25">
      <c r="A2618" s="72" t="str">
        <f t="shared" si="73"/>
        <v>KA</v>
      </c>
      <c r="B2618" s="72" t="str">
        <f t="shared" si="74"/>
        <v>182</v>
      </c>
      <c r="C2618" s="72" t="s">
        <v>6312</v>
      </c>
      <c r="D2618" s="72" t="s">
        <v>3155</v>
      </c>
      <c r="E2618" s="72"/>
      <c r="F2618" s="72"/>
      <c r="G2618" s="72" t="s">
        <v>10402</v>
      </c>
      <c r="H2618" s="72"/>
      <c r="I2618" s="72">
        <v>64</v>
      </c>
      <c r="J2618" s="73" t="s">
        <v>10403</v>
      </c>
      <c r="K2618" s="74">
        <v>16528</v>
      </c>
      <c r="L2618" s="72" t="s">
        <v>10404</v>
      </c>
      <c r="M2618" s="72" t="s">
        <v>10411</v>
      </c>
      <c r="N2618" s="72" t="s">
        <v>10406</v>
      </c>
      <c r="O2618" s="72"/>
      <c r="P2618" s="72"/>
      <c r="Q2618" s="83" t="s">
        <v>19185</v>
      </c>
      <c r="R2618" s="72"/>
    </row>
    <row r="2619" spans="1:18" x14ac:dyDescent="0.25">
      <c r="A2619" s="72" t="str">
        <f t="shared" si="73"/>
        <v>KA</v>
      </c>
      <c r="B2619" s="72" t="str">
        <f t="shared" si="74"/>
        <v>183</v>
      </c>
      <c r="C2619" s="72" t="s">
        <v>6313</v>
      </c>
      <c r="D2619" s="72" t="s">
        <v>3155</v>
      </c>
      <c r="E2619" s="72"/>
      <c r="F2619" s="72"/>
      <c r="G2619" s="72" t="s">
        <v>10402</v>
      </c>
      <c r="H2619" s="72"/>
      <c r="I2619" s="72">
        <v>65</v>
      </c>
      <c r="J2619" s="73" t="s">
        <v>10403</v>
      </c>
      <c r="K2619" s="74">
        <v>16528</v>
      </c>
      <c r="L2619" s="72" t="s">
        <v>10404</v>
      </c>
      <c r="M2619" s="72" t="s">
        <v>10411</v>
      </c>
      <c r="N2619" s="72" t="s">
        <v>10406</v>
      </c>
      <c r="O2619" s="72"/>
      <c r="P2619" s="72"/>
      <c r="Q2619" s="83" t="s">
        <v>19185</v>
      </c>
      <c r="R2619" s="72"/>
    </row>
    <row r="2620" spans="1:18" x14ac:dyDescent="0.25">
      <c r="A2620" s="72" t="str">
        <f t="shared" si="73"/>
        <v>KA</v>
      </c>
      <c r="B2620" s="72" t="str">
        <f t="shared" si="74"/>
        <v>184</v>
      </c>
      <c r="C2620" s="72" t="s">
        <v>7332</v>
      </c>
      <c r="D2620" s="72" t="s">
        <v>3155</v>
      </c>
      <c r="E2620" s="72"/>
      <c r="F2620" s="72"/>
      <c r="G2620" s="72" t="s">
        <v>10402</v>
      </c>
      <c r="H2620" s="72"/>
      <c r="I2620" s="72">
        <v>66</v>
      </c>
      <c r="J2620" s="73" t="s">
        <v>10403</v>
      </c>
      <c r="K2620" s="74">
        <v>16528</v>
      </c>
      <c r="L2620" s="72" t="s">
        <v>10404</v>
      </c>
      <c r="M2620" s="72" t="s">
        <v>10411</v>
      </c>
      <c r="N2620" s="72" t="s">
        <v>10406</v>
      </c>
      <c r="O2620" s="72"/>
      <c r="P2620" s="72"/>
      <c r="Q2620" s="83" t="s">
        <v>19334</v>
      </c>
      <c r="R2620" s="72"/>
    </row>
    <row r="2621" spans="1:18" x14ac:dyDescent="0.25">
      <c r="A2621" s="72" t="str">
        <f t="shared" si="73"/>
        <v>KA</v>
      </c>
      <c r="B2621" s="72" t="str">
        <f t="shared" si="74"/>
        <v>185</v>
      </c>
      <c r="C2621" s="72" t="s">
        <v>6314</v>
      </c>
      <c r="D2621" s="72" t="s">
        <v>3155</v>
      </c>
      <c r="E2621" s="72"/>
      <c r="F2621" s="72"/>
      <c r="G2621" s="72" t="s">
        <v>10402</v>
      </c>
      <c r="H2621" s="72"/>
      <c r="I2621" s="72">
        <v>67</v>
      </c>
      <c r="J2621" s="73" t="s">
        <v>10403</v>
      </c>
      <c r="K2621" s="74">
        <v>16528</v>
      </c>
      <c r="L2621" s="72" t="s">
        <v>10404</v>
      </c>
      <c r="M2621" s="72" t="s">
        <v>10411</v>
      </c>
      <c r="N2621" s="72" t="s">
        <v>10406</v>
      </c>
      <c r="O2621" s="72"/>
      <c r="P2621" s="72"/>
      <c r="Q2621" s="83" t="s">
        <v>19185</v>
      </c>
      <c r="R2621" s="72"/>
    </row>
    <row r="2622" spans="1:18" x14ac:dyDescent="0.25">
      <c r="A2622" s="72" t="str">
        <f t="shared" si="73"/>
        <v>KA</v>
      </c>
      <c r="B2622" s="72" t="str">
        <f t="shared" si="74"/>
        <v>186</v>
      </c>
      <c r="C2622" s="72" t="s">
        <v>7333</v>
      </c>
      <c r="D2622" s="72" t="s">
        <v>3155</v>
      </c>
      <c r="E2622" s="72"/>
      <c r="F2622" s="72"/>
      <c r="G2622" s="72" t="s">
        <v>10402</v>
      </c>
      <c r="H2622" s="72"/>
      <c r="I2622" s="72">
        <v>68</v>
      </c>
      <c r="J2622" s="73" t="s">
        <v>10403</v>
      </c>
      <c r="K2622" s="74">
        <v>16528</v>
      </c>
      <c r="L2622" s="72" t="s">
        <v>10404</v>
      </c>
      <c r="M2622" s="72" t="s">
        <v>10411</v>
      </c>
      <c r="N2622" s="72" t="s">
        <v>10406</v>
      </c>
      <c r="O2622" s="72"/>
      <c r="P2622" s="72"/>
      <c r="Q2622" s="83" t="s">
        <v>19334</v>
      </c>
      <c r="R2622" s="72"/>
    </row>
    <row r="2623" spans="1:18" x14ac:dyDescent="0.25">
      <c r="A2623" s="72" t="str">
        <f t="shared" si="73"/>
        <v>KA</v>
      </c>
      <c r="B2623" s="72" t="str">
        <f t="shared" si="74"/>
        <v>187</v>
      </c>
      <c r="C2623" s="72" t="s">
        <v>6283</v>
      </c>
      <c r="D2623" s="72" t="s">
        <v>3155</v>
      </c>
      <c r="E2623" s="72"/>
      <c r="F2623" s="72"/>
      <c r="G2623" s="72" t="s">
        <v>10402</v>
      </c>
      <c r="H2623" s="72"/>
      <c r="I2623" s="72">
        <v>69</v>
      </c>
      <c r="J2623" s="73" t="s">
        <v>10403</v>
      </c>
      <c r="K2623" s="74">
        <v>16528</v>
      </c>
      <c r="L2623" s="72" t="s">
        <v>10404</v>
      </c>
      <c r="M2623" s="72" t="s">
        <v>10411</v>
      </c>
      <c r="N2623" s="72" t="s">
        <v>10406</v>
      </c>
      <c r="O2623" s="72"/>
      <c r="P2623" s="72"/>
      <c r="Q2623" s="83" t="s">
        <v>19185</v>
      </c>
      <c r="R2623" s="72"/>
    </row>
    <row r="2624" spans="1:18" x14ac:dyDescent="0.25">
      <c r="A2624" s="72" t="str">
        <f t="shared" si="73"/>
        <v>KA</v>
      </c>
      <c r="B2624" s="72" t="str">
        <f t="shared" si="74"/>
        <v>188</v>
      </c>
      <c r="C2624" s="72" t="s">
        <v>7322</v>
      </c>
      <c r="D2624" s="72" t="s">
        <v>3155</v>
      </c>
      <c r="E2624" s="72"/>
      <c r="F2624" s="72"/>
      <c r="G2624" s="72" t="s">
        <v>10402</v>
      </c>
      <c r="H2624" s="72"/>
      <c r="I2624" s="72">
        <v>70</v>
      </c>
      <c r="J2624" s="73" t="s">
        <v>10403</v>
      </c>
      <c r="K2624" s="74">
        <v>16528</v>
      </c>
      <c r="L2624" s="72" t="s">
        <v>10404</v>
      </c>
      <c r="M2624" s="72" t="s">
        <v>10411</v>
      </c>
      <c r="N2624" s="72" t="s">
        <v>10406</v>
      </c>
      <c r="O2624" s="72"/>
      <c r="P2624" s="72"/>
      <c r="Q2624" s="83" t="s">
        <v>19334</v>
      </c>
      <c r="R2624" s="72"/>
    </row>
    <row r="2625" spans="1:18" x14ac:dyDescent="0.25">
      <c r="A2625" s="72" t="str">
        <f t="shared" si="73"/>
        <v>KA</v>
      </c>
      <c r="B2625" s="72" t="str">
        <f t="shared" si="74"/>
        <v>189</v>
      </c>
      <c r="C2625" s="72" t="s">
        <v>5578</v>
      </c>
      <c r="D2625" s="72" t="s">
        <v>3155</v>
      </c>
      <c r="E2625" s="72"/>
      <c r="F2625" s="72"/>
      <c r="G2625" s="72" t="s">
        <v>10402</v>
      </c>
      <c r="H2625" s="72"/>
      <c r="I2625" s="72">
        <v>71</v>
      </c>
      <c r="J2625" s="73" t="s">
        <v>10403</v>
      </c>
      <c r="K2625" s="74">
        <v>16528</v>
      </c>
      <c r="L2625" s="72" t="s">
        <v>10404</v>
      </c>
      <c r="M2625" s="72" t="s">
        <v>10411</v>
      </c>
      <c r="N2625" s="72" t="s">
        <v>10406</v>
      </c>
      <c r="O2625" s="72"/>
      <c r="P2625" s="72"/>
      <c r="Q2625" s="83" t="s">
        <v>19302</v>
      </c>
      <c r="R2625" s="72"/>
    </row>
    <row r="2626" spans="1:18" x14ac:dyDescent="0.25">
      <c r="A2626" s="72" t="str">
        <f t="shared" si="73"/>
        <v>KA</v>
      </c>
      <c r="B2626" s="72" t="str">
        <f t="shared" si="74"/>
        <v>190</v>
      </c>
      <c r="C2626" s="72" t="s">
        <v>5063</v>
      </c>
      <c r="D2626" s="72" t="s">
        <v>3155</v>
      </c>
      <c r="E2626" s="72"/>
      <c r="F2626" s="72"/>
      <c r="G2626" s="72" t="s">
        <v>10402</v>
      </c>
      <c r="H2626" s="72"/>
      <c r="I2626" s="72">
        <v>72</v>
      </c>
      <c r="J2626" s="73" t="s">
        <v>10403</v>
      </c>
      <c r="K2626" s="74">
        <v>16528</v>
      </c>
      <c r="L2626" s="72" t="s">
        <v>10404</v>
      </c>
      <c r="M2626" s="72" t="s">
        <v>10411</v>
      </c>
      <c r="N2626" s="72" t="s">
        <v>10406</v>
      </c>
      <c r="O2626" s="72"/>
      <c r="P2626" s="72"/>
      <c r="Q2626" s="83" t="s">
        <v>19295</v>
      </c>
      <c r="R2626" s="72"/>
    </row>
    <row r="2627" spans="1:18" x14ac:dyDescent="0.25">
      <c r="A2627" s="72" t="str">
        <f t="shared" si="73"/>
        <v>KA</v>
      </c>
      <c r="B2627" s="72" t="str">
        <f t="shared" si="74"/>
        <v>191</v>
      </c>
      <c r="C2627" s="72" t="s">
        <v>5005</v>
      </c>
      <c r="D2627" s="72" t="s">
        <v>3155</v>
      </c>
      <c r="E2627" s="72"/>
      <c r="F2627" s="72"/>
      <c r="G2627" s="72" t="s">
        <v>10402</v>
      </c>
      <c r="H2627" s="72"/>
      <c r="I2627" s="72">
        <v>73</v>
      </c>
      <c r="J2627" s="73" t="s">
        <v>10403</v>
      </c>
      <c r="K2627" s="74">
        <v>16528</v>
      </c>
      <c r="L2627" s="72" t="s">
        <v>10404</v>
      </c>
      <c r="M2627" s="72" t="s">
        <v>10411</v>
      </c>
      <c r="N2627" s="72" t="s">
        <v>10406</v>
      </c>
      <c r="O2627" s="72"/>
      <c r="P2627" s="72"/>
      <c r="Q2627" s="83" t="s">
        <v>19337</v>
      </c>
      <c r="R2627" s="72"/>
    </row>
    <row r="2628" spans="1:18" x14ac:dyDescent="0.25">
      <c r="A2628" s="72" t="str">
        <f t="shared" si="73"/>
        <v>KA</v>
      </c>
      <c r="B2628" s="72" t="str">
        <f t="shared" si="74"/>
        <v>192</v>
      </c>
      <c r="C2628" s="72" t="s">
        <v>6284</v>
      </c>
      <c r="D2628" s="72" t="s">
        <v>3155</v>
      </c>
      <c r="E2628" s="72"/>
      <c r="F2628" s="72"/>
      <c r="G2628" s="72" t="s">
        <v>10402</v>
      </c>
      <c r="H2628" s="72"/>
      <c r="I2628" s="72">
        <v>74</v>
      </c>
      <c r="J2628" s="73" t="s">
        <v>10403</v>
      </c>
      <c r="K2628" s="74">
        <v>16528</v>
      </c>
      <c r="L2628" s="72" t="s">
        <v>10404</v>
      </c>
      <c r="M2628" s="72" t="s">
        <v>10411</v>
      </c>
      <c r="N2628" s="72" t="s">
        <v>10406</v>
      </c>
      <c r="O2628" s="72"/>
      <c r="P2628" s="72"/>
      <c r="Q2628" s="83" t="s">
        <v>19185</v>
      </c>
      <c r="R2628" s="72"/>
    </row>
    <row r="2629" spans="1:18" x14ac:dyDescent="0.25">
      <c r="A2629" s="72" t="str">
        <f t="shared" si="73"/>
        <v>KA</v>
      </c>
      <c r="B2629" s="72" t="str">
        <f t="shared" si="74"/>
        <v>193</v>
      </c>
      <c r="C2629" s="72" t="s">
        <v>7323</v>
      </c>
      <c r="D2629" s="72" t="s">
        <v>3155</v>
      </c>
      <c r="E2629" s="72"/>
      <c r="F2629" s="72"/>
      <c r="G2629" s="72" t="s">
        <v>10402</v>
      </c>
      <c r="H2629" s="72"/>
      <c r="I2629" s="72">
        <v>75</v>
      </c>
      <c r="J2629" s="73" t="s">
        <v>10403</v>
      </c>
      <c r="K2629" s="74">
        <v>16528</v>
      </c>
      <c r="L2629" s="72" t="s">
        <v>10404</v>
      </c>
      <c r="M2629" s="72" t="s">
        <v>10411</v>
      </c>
      <c r="N2629" s="72" t="s">
        <v>10406</v>
      </c>
      <c r="O2629" s="72"/>
      <c r="P2629" s="72"/>
      <c r="Q2629" s="83" t="s">
        <v>19334</v>
      </c>
      <c r="R2629" s="72"/>
    </row>
    <row r="2630" spans="1:18" x14ac:dyDescent="0.25">
      <c r="A2630" s="72" t="str">
        <f t="shared" si="73"/>
        <v>KA</v>
      </c>
      <c r="B2630" s="72" t="str">
        <f t="shared" si="74"/>
        <v>194</v>
      </c>
      <c r="C2630" s="72" t="s">
        <v>7334</v>
      </c>
      <c r="D2630" s="72" t="s">
        <v>3155</v>
      </c>
      <c r="E2630" s="72"/>
      <c r="F2630" s="72"/>
      <c r="G2630" s="72" t="s">
        <v>10402</v>
      </c>
      <c r="H2630" s="72"/>
      <c r="I2630" s="72">
        <v>76</v>
      </c>
      <c r="J2630" s="73" t="s">
        <v>10403</v>
      </c>
      <c r="K2630" s="74">
        <v>16528</v>
      </c>
      <c r="L2630" s="72" t="s">
        <v>10404</v>
      </c>
      <c r="M2630" s="72" t="s">
        <v>10411</v>
      </c>
      <c r="N2630" s="72" t="s">
        <v>10406</v>
      </c>
      <c r="O2630" s="72"/>
      <c r="P2630" s="72"/>
      <c r="Q2630" s="83" t="s">
        <v>19334</v>
      </c>
      <c r="R2630" s="72"/>
    </row>
    <row r="2631" spans="1:18" x14ac:dyDescent="0.25">
      <c r="A2631" s="72" t="str">
        <f t="shared" si="73"/>
        <v>KA</v>
      </c>
      <c r="B2631" s="72" t="str">
        <f t="shared" si="74"/>
        <v>195</v>
      </c>
      <c r="C2631" s="72" t="s">
        <v>7335</v>
      </c>
      <c r="D2631" s="72" t="s">
        <v>3155</v>
      </c>
      <c r="E2631" s="72"/>
      <c r="F2631" s="72"/>
      <c r="G2631" s="72" t="s">
        <v>10402</v>
      </c>
      <c r="H2631" s="72"/>
      <c r="I2631" s="72">
        <v>77</v>
      </c>
      <c r="J2631" s="73" t="s">
        <v>10403</v>
      </c>
      <c r="K2631" s="74">
        <v>16528</v>
      </c>
      <c r="L2631" s="72" t="s">
        <v>10404</v>
      </c>
      <c r="M2631" s="72" t="s">
        <v>10411</v>
      </c>
      <c r="N2631" s="72" t="s">
        <v>10406</v>
      </c>
      <c r="O2631" s="72"/>
      <c r="P2631" s="72"/>
      <c r="Q2631" s="83" t="s">
        <v>19334</v>
      </c>
      <c r="R2631" s="72"/>
    </row>
    <row r="2632" spans="1:18" x14ac:dyDescent="0.25">
      <c r="A2632" s="72" t="str">
        <f t="shared" si="73"/>
        <v>KA</v>
      </c>
      <c r="B2632" s="72" t="str">
        <f t="shared" si="74"/>
        <v>196</v>
      </c>
      <c r="C2632" s="72" t="s">
        <v>6285</v>
      </c>
      <c r="D2632" s="72" t="s">
        <v>3155</v>
      </c>
      <c r="E2632" s="72"/>
      <c r="F2632" s="72"/>
      <c r="G2632" s="72" t="s">
        <v>10402</v>
      </c>
      <c r="H2632" s="72"/>
      <c r="I2632" s="72">
        <v>78</v>
      </c>
      <c r="J2632" s="73" t="s">
        <v>10403</v>
      </c>
      <c r="K2632" s="74">
        <v>16528</v>
      </c>
      <c r="L2632" s="72" t="s">
        <v>10404</v>
      </c>
      <c r="M2632" s="72" t="s">
        <v>10411</v>
      </c>
      <c r="N2632" s="72" t="s">
        <v>10406</v>
      </c>
      <c r="O2632" s="72"/>
      <c r="P2632" s="72"/>
      <c r="Q2632" s="83" t="s">
        <v>19185</v>
      </c>
      <c r="R2632" s="72"/>
    </row>
    <row r="2633" spans="1:18" x14ac:dyDescent="0.25">
      <c r="A2633" s="72" t="str">
        <f t="shared" si="73"/>
        <v>KA</v>
      </c>
      <c r="B2633" s="72" t="str">
        <f t="shared" si="74"/>
        <v>197</v>
      </c>
      <c r="C2633" s="72" t="s">
        <v>3300</v>
      </c>
      <c r="D2633" s="72" t="s">
        <v>3155</v>
      </c>
      <c r="E2633" s="72"/>
      <c r="F2633" s="72"/>
      <c r="G2633" s="72" t="s">
        <v>10402</v>
      </c>
      <c r="H2633" s="72"/>
      <c r="I2633" s="72">
        <v>79</v>
      </c>
      <c r="J2633" s="73" t="s">
        <v>10403</v>
      </c>
      <c r="K2633" s="74">
        <v>16528</v>
      </c>
      <c r="L2633" s="72" t="s">
        <v>10404</v>
      </c>
      <c r="M2633" s="72" t="s">
        <v>10411</v>
      </c>
      <c r="N2633" s="72" t="s">
        <v>10406</v>
      </c>
      <c r="O2633" s="72"/>
      <c r="P2633" s="72"/>
      <c r="Q2633" s="83" t="s">
        <v>19237</v>
      </c>
      <c r="R2633" s="72"/>
    </row>
    <row r="2634" spans="1:18" x14ac:dyDescent="0.25">
      <c r="A2634" s="72" t="str">
        <f t="shared" si="73"/>
        <v>KA</v>
      </c>
      <c r="B2634" s="72" t="str">
        <f t="shared" si="74"/>
        <v>198</v>
      </c>
      <c r="C2634" s="72" t="s">
        <v>5069</v>
      </c>
      <c r="D2634" s="72" t="s">
        <v>3155</v>
      </c>
      <c r="E2634" s="72"/>
      <c r="F2634" s="72"/>
      <c r="G2634" s="72" t="s">
        <v>10402</v>
      </c>
      <c r="H2634" s="72"/>
      <c r="I2634" s="72">
        <v>80</v>
      </c>
      <c r="J2634" s="73" t="s">
        <v>10403</v>
      </c>
      <c r="K2634" s="74">
        <v>16528</v>
      </c>
      <c r="L2634" s="72" t="s">
        <v>10404</v>
      </c>
      <c r="M2634" s="72" t="s">
        <v>10411</v>
      </c>
      <c r="N2634" s="72" t="s">
        <v>10406</v>
      </c>
      <c r="O2634" s="72"/>
      <c r="P2634" s="72"/>
      <c r="Q2634" s="83" t="s">
        <v>19295</v>
      </c>
      <c r="R2634" s="72"/>
    </row>
    <row r="2635" spans="1:18" x14ac:dyDescent="0.25">
      <c r="A2635" s="72" t="str">
        <f t="shared" si="73"/>
        <v>KA</v>
      </c>
      <c r="B2635" s="72" t="str">
        <f t="shared" si="74"/>
        <v>199</v>
      </c>
      <c r="C2635" s="72" t="s">
        <v>6543</v>
      </c>
      <c r="D2635" s="72" t="s">
        <v>3155</v>
      </c>
      <c r="E2635" s="72"/>
      <c r="F2635" s="72"/>
      <c r="G2635" s="72" t="s">
        <v>10402</v>
      </c>
      <c r="H2635" s="72"/>
      <c r="I2635" s="72">
        <v>81</v>
      </c>
      <c r="J2635" s="73" t="s">
        <v>10403</v>
      </c>
      <c r="K2635" s="74">
        <v>16528</v>
      </c>
      <c r="L2635" s="72" t="s">
        <v>10404</v>
      </c>
      <c r="M2635" s="72" t="s">
        <v>10411</v>
      </c>
      <c r="N2635" s="72" t="s">
        <v>10406</v>
      </c>
      <c r="O2635" s="72"/>
      <c r="P2635" s="72"/>
      <c r="Q2635" s="83" t="s">
        <v>19328</v>
      </c>
      <c r="R2635" s="72"/>
    </row>
    <row r="2636" spans="1:18" x14ac:dyDescent="0.25">
      <c r="A2636" s="72" t="str">
        <f t="shared" si="73"/>
        <v>KA</v>
      </c>
      <c r="B2636" s="72" t="str">
        <f t="shared" si="74"/>
        <v>200</v>
      </c>
      <c r="C2636" s="72" t="s">
        <v>5490</v>
      </c>
      <c r="D2636" s="72" t="s">
        <v>3155</v>
      </c>
      <c r="E2636" s="72"/>
      <c r="F2636" s="72"/>
      <c r="G2636" s="72" t="s">
        <v>10402</v>
      </c>
      <c r="H2636" s="72"/>
      <c r="I2636" s="72">
        <v>82</v>
      </c>
      <c r="J2636" s="73" t="s">
        <v>10403</v>
      </c>
      <c r="K2636" s="74">
        <v>16528</v>
      </c>
      <c r="L2636" s="72" t="s">
        <v>10404</v>
      </c>
      <c r="M2636" s="72" t="s">
        <v>10411</v>
      </c>
      <c r="N2636" s="72" t="s">
        <v>10406</v>
      </c>
      <c r="O2636" s="72"/>
      <c r="P2636" s="72"/>
      <c r="Q2636" s="83" t="s">
        <v>19244</v>
      </c>
      <c r="R2636" s="72"/>
    </row>
    <row r="2637" spans="1:18" x14ac:dyDescent="0.25">
      <c r="A2637" s="72" t="str">
        <f t="shared" si="73"/>
        <v>KA</v>
      </c>
      <c r="B2637" s="72" t="str">
        <f t="shared" si="74"/>
        <v>201</v>
      </c>
      <c r="C2637" s="72" t="s">
        <v>6747</v>
      </c>
      <c r="D2637" s="72" t="s">
        <v>3155</v>
      </c>
      <c r="E2637" s="72"/>
      <c r="F2637" s="72"/>
      <c r="G2637" s="72" t="s">
        <v>10402</v>
      </c>
      <c r="H2637" s="72"/>
      <c r="I2637" s="72">
        <v>83</v>
      </c>
      <c r="J2637" s="73" t="s">
        <v>10403</v>
      </c>
      <c r="K2637" s="74">
        <v>16528</v>
      </c>
      <c r="L2637" s="72" t="s">
        <v>10404</v>
      </c>
      <c r="M2637" s="72" t="s">
        <v>10411</v>
      </c>
      <c r="N2637" s="72" t="s">
        <v>10406</v>
      </c>
      <c r="O2637" s="72"/>
      <c r="P2637" s="72"/>
      <c r="Q2637" s="83" t="s">
        <v>19171</v>
      </c>
      <c r="R2637" s="72"/>
    </row>
    <row r="2638" spans="1:18" x14ac:dyDescent="0.25">
      <c r="A2638" s="72" t="str">
        <f t="shared" si="73"/>
        <v>KA</v>
      </c>
      <c r="B2638" s="72" t="str">
        <f t="shared" si="74"/>
        <v>204</v>
      </c>
      <c r="C2638" s="72" t="s">
        <v>6422</v>
      </c>
      <c r="D2638" s="72" t="s">
        <v>3155</v>
      </c>
      <c r="E2638" s="72"/>
      <c r="F2638" s="72"/>
      <c r="G2638" s="72" t="s">
        <v>10402</v>
      </c>
      <c r="H2638" s="72"/>
      <c r="I2638" s="72">
        <v>84</v>
      </c>
      <c r="J2638" s="73" t="s">
        <v>10403</v>
      </c>
      <c r="K2638" s="74">
        <v>16528</v>
      </c>
      <c r="L2638" s="72" t="s">
        <v>10404</v>
      </c>
      <c r="M2638" s="72" t="s">
        <v>10411</v>
      </c>
      <c r="N2638" s="72" t="s">
        <v>10406</v>
      </c>
      <c r="O2638" s="72"/>
      <c r="P2638" s="72"/>
      <c r="Q2638" s="83">
        <v>17493</v>
      </c>
      <c r="R2638" s="72"/>
    </row>
    <row r="2639" spans="1:18" x14ac:dyDescent="0.25">
      <c r="A2639" s="72" t="str">
        <f t="shared" si="73"/>
        <v>KA</v>
      </c>
      <c r="B2639" s="72" t="str">
        <f t="shared" si="74"/>
        <v>205</v>
      </c>
      <c r="C2639" s="72" t="s">
        <v>6423</v>
      </c>
      <c r="D2639" s="72" t="s">
        <v>3155</v>
      </c>
      <c r="E2639" s="72"/>
      <c r="F2639" s="72"/>
      <c r="G2639" s="72" t="s">
        <v>10402</v>
      </c>
      <c r="H2639" s="72"/>
      <c r="I2639" s="72">
        <v>85</v>
      </c>
      <c r="J2639" s="73" t="s">
        <v>10403</v>
      </c>
      <c r="K2639" s="74">
        <v>16528</v>
      </c>
      <c r="L2639" s="72" t="s">
        <v>10404</v>
      </c>
      <c r="M2639" s="72" t="s">
        <v>10411</v>
      </c>
      <c r="N2639" s="72" t="s">
        <v>10406</v>
      </c>
      <c r="O2639" s="72"/>
      <c r="P2639" s="72"/>
      <c r="Q2639" s="83">
        <v>17493</v>
      </c>
      <c r="R2639" s="72"/>
    </row>
    <row r="2640" spans="1:18" x14ac:dyDescent="0.25">
      <c r="A2640" s="72" t="str">
        <f t="shared" si="73"/>
        <v>KA</v>
      </c>
      <c r="B2640" s="72" t="str">
        <f t="shared" si="74"/>
        <v>208</v>
      </c>
      <c r="C2640" s="72" t="s">
        <v>6425</v>
      </c>
      <c r="D2640" s="72" t="s">
        <v>3155</v>
      </c>
      <c r="E2640" s="72"/>
      <c r="F2640" s="72"/>
      <c r="G2640" s="72" t="s">
        <v>10402</v>
      </c>
      <c r="H2640" s="72"/>
      <c r="I2640" s="72">
        <v>86</v>
      </c>
      <c r="J2640" s="73" t="s">
        <v>10403</v>
      </c>
      <c r="K2640" s="74">
        <v>16528</v>
      </c>
      <c r="L2640" s="72" t="s">
        <v>10404</v>
      </c>
      <c r="M2640" s="72" t="s">
        <v>10411</v>
      </c>
      <c r="N2640" s="72" t="s">
        <v>10406</v>
      </c>
      <c r="O2640" s="72"/>
      <c r="P2640" s="72"/>
      <c r="Q2640" s="83">
        <v>17493</v>
      </c>
      <c r="R2640" s="72"/>
    </row>
    <row r="2641" spans="1:18" x14ac:dyDescent="0.25">
      <c r="A2641" s="72" t="str">
        <f t="shared" si="73"/>
        <v>KA</v>
      </c>
      <c r="B2641" s="72" t="str">
        <f t="shared" si="74"/>
        <v>209</v>
      </c>
      <c r="C2641" s="72" t="s">
        <v>6544</v>
      </c>
      <c r="D2641" s="72" t="s">
        <v>3155</v>
      </c>
      <c r="E2641" s="72"/>
      <c r="F2641" s="72"/>
      <c r="G2641" s="72" t="s">
        <v>10402</v>
      </c>
      <c r="H2641" s="72"/>
      <c r="I2641" s="72">
        <v>87</v>
      </c>
      <c r="J2641" s="73" t="s">
        <v>10403</v>
      </c>
      <c r="K2641" s="74">
        <v>16528</v>
      </c>
      <c r="L2641" s="72" t="s">
        <v>10404</v>
      </c>
      <c r="M2641" s="72" t="s">
        <v>10411</v>
      </c>
      <c r="N2641" s="72" t="s">
        <v>10406</v>
      </c>
      <c r="O2641" s="72"/>
      <c r="P2641" s="72"/>
      <c r="Q2641" s="83" t="s">
        <v>19328</v>
      </c>
      <c r="R2641" s="72"/>
    </row>
    <row r="2642" spans="1:18" x14ac:dyDescent="0.25">
      <c r="A2642" s="72" t="str">
        <f t="shared" si="73"/>
        <v>KA</v>
      </c>
      <c r="B2642" s="72" t="str">
        <f t="shared" si="74"/>
        <v>210</v>
      </c>
      <c r="C2642" s="72" t="s">
        <v>6315</v>
      </c>
      <c r="D2642" s="72" t="s">
        <v>3155</v>
      </c>
      <c r="E2642" s="72"/>
      <c r="F2642" s="72"/>
      <c r="G2642" s="72" t="s">
        <v>10402</v>
      </c>
      <c r="H2642" s="72"/>
      <c r="I2642" s="72">
        <v>88</v>
      </c>
      <c r="J2642" s="73" t="s">
        <v>10403</v>
      </c>
      <c r="K2642" s="74">
        <v>16558</v>
      </c>
      <c r="L2642" s="72" t="s">
        <v>10404</v>
      </c>
      <c r="M2642" s="72" t="s">
        <v>10411</v>
      </c>
      <c r="N2642" s="72" t="s">
        <v>10406</v>
      </c>
      <c r="O2642" s="72"/>
      <c r="P2642" s="72"/>
      <c r="Q2642" s="83" t="s">
        <v>19185</v>
      </c>
      <c r="R2642" s="72"/>
    </row>
    <row r="2643" spans="1:18" x14ac:dyDescent="0.25">
      <c r="A2643" s="72" t="str">
        <f t="shared" si="73"/>
        <v>KA</v>
      </c>
      <c r="B2643" s="72" t="str">
        <f t="shared" si="74"/>
        <v>211</v>
      </c>
      <c r="C2643" s="72" t="s">
        <v>7336</v>
      </c>
      <c r="D2643" s="72" t="s">
        <v>3155</v>
      </c>
      <c r="E2643" s="72"/>
      <c r="F2643" s="72"/>
      <c r="G2643" s="72" t="s">
        <v>10402</v>
      </c>
      <c r="H2643" s="72"/>
      <c r="I2643" s="72">
        <v>89</v>
      </c>
      <c r="J2643" s="73" t="s">
        <v>10403</v>
      </c>
      <c r="K2643" s="74">
        <v>16558</v>
      </c>
      <c r="L2643" s="72" t="s">
        <v>10404</v>
      </c>
      <c r="M2643" s="72" t="s">
        <v>10411</v>
      </c>
      <c r="N2643" s="72" t="s">
        <v>10406</v>
      </c>
      <c r="O2643" s="72"/>
      <c r="P2643" s="72"/>
      <c r="Q2643" s="83" t="s">
        <v>19334</v>
      </c>
      <c r="R2643" s="72"/>
    </row>
    <row r="2644" spans="1:18" x14ac:dyDescent="0.25">
      <c r="A2644" s="72" t="str">
        <f t="shared" si="73"/>
        <v>KA</v>
      </c>
      <c r="B2644" s="72" t="str">
        <f t="shared" si="74"/>
        <v>212</v>
      </c>
      <c r="C2644" s="72" t="s">
        <v>6545</v>
      </c>
      <c r="D2644" s="72" t="s">
        <v>3155</v>
      </c>
      <c r="E2644" s="72"/>
      <c r="F2644" s="72"/>
      <c r="G2644" s="72" t="s">
        <v>10402</v>
      </c>
      <c r="H2644" s="72"/>
      <c r="I2644" s="72">
        <v>90</v>
      </c>
      <c r="J2644" s="73" t="s">
        <v>10403</v>
      </c>
      <c r="K2644" s="74">
        <v>16558</v>
      </c>
      <c r="L2644" s="72" t="s">
        <v>10404</v>
      </c>
      <c r="M2644" s="72" t="s">
        <v>10411</v>
      </c>
      <c r="N2644" s="72" t="s">
        <v>10406</v>
      </c>
      <c r="O2644" s="72"/>
      <c r="P2644" s="72"/>
      <c r="Q2644" s="83" t="s">
        <v>19328</v>
      </c>
      <c r="R2644" s="72"/>
    </row>
    <row r="2645" spans="1:18" x14ac:dyDescent="0.25">
      <c r="A2645" s="72" t="str">
        <f t="shared" si="73"/>
        <v>KA</v>
      </c>
      <c r="B2645" s="72" t="str">
        <f t="shared" si="74"/>
        <v>213</v>
      </c>
      <c r="C2645" s="72" t="s">
        <v>6316</v>
      </c>
      <c r="D2645" s="72" t="s">
        <v>3155</v>
      </c>
      <c r="E2645" s="72"/>
      <c r="F2645" s="72"/>
      <c r="G2645" s="72" t="s">
        <v>10402</v>
      </c>
      <c r="H2645" s="72"/>
      <c r="I2645" s="72">
        <v>91</v>
      </c>
      <c r="J2645" s="73" t="s">
        <v>10403</v>
      </c>
      <c r="K2645" s="74">
        <v>16558</v>
      </c>
      <c r="L2645" s="72" t="s">
        <v>10404</v>
      </c>
      <c r="M2645" s="72" t="s">
        <v>10411</v>
      </c>
      <c r="N2645" s="72" t="s">
        <v>10406</v>
      </c>
      <c r="O2645" s="72"/>
      <c r="P2645" s="72"/>
      <c r="Q2645" s="83" t="s">
        <v>19185</v>
      </c>
      <c r="R2645" s="72"/>
    </row>
    <row r="2646" spans="1:18" x14ac:dyDescent="0.25">
      <c r="A2646" s="72" t="str">
        <f t="shared" si="73"/>
        <v>KA</v>
      </c>
      <c r="B2646" s="72" t="str">
        <f t="shared" si="74"/>
        <v>214</v>
      </c>
      <c r="C2646" s="72" t="s">
        <v>5064</v>
      </c>
      <c r="D2646" s="72" t="s">
        <v>3155</v>
      </c>
      <c r="E2646" s="72"/>
      <c r="F2646" s="72"/>
      <c r="G2646" s="72" t="s">
        <v>10402</v>
      </c>
      <c r="H2646" s="72"/>
      <c r="I2646" s="72">
        <v>92</v>
      </c>
      <c r="J2646" s="73" t="s">
        <v>10403</v>
      </c>
      <c r="K2646" s="74">
        <v>16558</v>
      </c>
      <c r="L2646" s="72" t="s">
        <v>10404</v>
      </c>
      <c r="M2646" s="72" t="s">
        <v>10411</v>
      </c>
      <c r="N2646" s="72" t="s">
        <v>10406</v>
      </c>
      <c r="O2646" s="72"/>
      <c r="P2646" s="72"/>
      <c r="Q2646" s="83" t="s">
        <v>19295</v>
      </c>
      <c r="R2646" s="72"/>
    </row>
    <row r="2647" spans="1:18" x14ac:dyDescent="0.25">
      <c r="A2647" s="72" t="str">
        <f t="shared" si="73"/>
        <v>KA</v>
      </c>
      <c r="B2647" s="72" t="str">
        <f t="shared" si="74"/>
        <v>215</v>
      </c>
      <c r="C2647" s="72" t="s">
        <v>5026</v>
      </c>
      <c r="D2647" s="72" t="s">
        <v>3155</v>
      </c>
      <c r="E2647" s="72"/>
      <c r="F2647" s="72"/>
      <c r="G2647" s="72" t="s">
        <v>10402</v>
      </c>
      <c r="H2647" s="72"/>
      <c r="I2647" s="72">
        <v>93</v>
      </c>
      <c r="J2647" s="73" t="s">
        <v>10403</v>
      </c>
      <c r="K2647" s="74">
        <v>16558</v>
      </c>
      <c r="L2647" s="72" t="s">
        <v>10404</v>
      </c>
      <c r="M2647" s="72" t="s">
        <v>10411</v>
      </c>
      <c r="N2647" s="72" t="s">
        <v>10406</v>
      </c>
      <c r="O2647" s="72"/>
      <c r="P2647" s="72"/>
      <c r="Q2647" s="83" t="s">
        <v>19295</v>
      </c>
      <c r="R2647" s="72"/>
    </row>
    <row r="2648" spans="1:18" x14ac:dyDescent="0.25">
      <c r="A2648" s="72" t="str">
        <f t="shared" si="73"/>
        <v>KA</v>
      </c>
      <c r="B2648" s="72" t="str">
        <f t="shared" si="74"/>
        <v>216</v>
      </c>
      <c r="C2648" s="72" t="s">
        <v>7324</v>
      </c>
      <c r="D2648" s="72" t="s">
        <v>3155</v>
      </c>
      <c r="E2648" s="72"/>
      <c r="F2648" s="72"/>
      <c r="G2648" s="72" t="s">
        <v>10402</v>
      </c>
      <c r="H2648" s="72"/>
      <c r="I2648" s="72">
        <v>94</v>
      </c>
      <c r="J2648" s="73" t="s">
        <v>10403</v>
      </c>
      <c r="K2648" s="74">
        <v>16558</v>
      </c>
      <c r="L2648" s="72" t="s">
        <v>10404</v>
      </c>
      <c r="M2648" s="72" t="s">
        <v>10411</v>
      </c>
      <c r="N2648" s="72" t="s">
        <v>10406</v>
      </c>
      <c r="O2648" s="72"/>
      <c r="P2648" s="72"/>
      <c r="Q2648" s="83" t="s">
        <v>19334</v>
      </c>
      <c r="R2648" s="72"/>
    </row>
    <row r="2649" spans="1:18" x14ac:dyDescent="0.25">
      <c r="A2649" s="72" t="str">
        <f t="shared" si="73"/>
        <v>KA</v>
      </c>
      <c r="B2649" s="72" t="str">
        <f t="shared" si="74"/>
        <v>217</v>
      </c>
      <c r="C2649" s="72" t="s">
        <v>5027</v>
      </c>
      <c r="D2649" s="72" t="s">
        <v>3155</v>
      </c>
      <c r="E2649" s="72"/>
      <c r="F2649" s="72"/>
      <c r="G2649" s="72" t="s">
        <v>10402</v>
      </c>
      <c r="H2649" s="72"/>
      <c r="I2649" s="72">
        <v>95</v>
      </c>
      <c r="J2649" s="73" t="s">
        <v>10403</v>
      </c>
      <c r="K2649" s="74">
        <v>16558</v>
      </c>
      <c r="L2649" s="72" t="s">
        <v>10404</v>
      </c>
      <c r="M2649" s="72" t="s">
        <v>10411</v>
      </c>
      <c r="N2649" s="72" t="s">
        <v>10406</v>
      </c>
      <c r="O2649" s="72"/>
      <c r="P2649" s="72"/>
      <c r="Q2649" s="83" t="s">
        <v>19295</v>
      </c>
      <c r="R2649" s="72"/>
    </row>
    <row r="2650" spans="1:18" x14ac:dyDescent="0.25">
      <c r="A2650" s="72" t="str">
        <f t="shared" si="73"/>
        <v>KA</v>
      </c>
      <c r="B2650" s="72" t="str">
        <f t="shared" si="74"/>
        <v>218</v>
      </c>
      <c r="C2650" s="72" t="s">
        <v>6317</v>
      </c>
      <c r="D2650" s="72" t="s">
        <v>3155</v>
      </c>
      <c r="E2650" s="72"/>
      <c r="F2650" s="72"/>
      <c r="G2650" s="72" t="s">
        <v>10402</v>
      </c>
      <c r="H2650" s="72"/>
      <c r="I2650" s="72">
        <v>96</v>
      </c>
      <c r="J2650" s="73" t="s">
        <v>10403</v>
      </c>
      <c r="K2650" s="74">
        <v>16558</v>
      </c>
      <c r="L2650" s="72" t="s">
        <v>10404</v>
      </c>
      <c r="M2650" s="72" t="s">
        <v>10411</v>
      </c>
      <c r="N2650" s="72" t="s">
        <v>10406</v>
      </c>
      <c r="O2650" s="72"/>
      <c r="P2650" s="72"/>
      <c r="Q2650" s="83" t="s">
        <v>19185</v>
      </c>
      <c r="R2650" s="72"/>
    </row>
    <row r="2651" spans="1:18" x14ac:dyDescent="0.25">
      <c r="A2651" s="72" t="str">
        <f t="shared" si="73"/>
        <v>KA</v>
      </c>
      <c r="B2651" s="72" t="str">
        <f t="shared" si="74"/>
        <v>219</v>
      </c>
      <c r="C2651" s="72" t="s">
        <v>6426</v>
      </c>
      <c r="D2651" s="72" t="s">
        <v>3155</v>
      </c>
      <c r="E2651" s="72"/>
      <c r="F2651" s="72"/>
      <c r="G2651" s="72" t="s">
        <v>10402</v>
      </c>
      <c r="H2651" s="72"/>
      <c r="I2651" s="72">
        <v>97</v>
      </c>
      <c r="J2651" s="73" t="s">
        <v>10403</v>
      </c>
      <c r="K2651" s="74">
        <v>16558</v>
      </c>
      <c r="L2651" s="72" t="s">
        <v>10404</v>
      </c>
      <c r="M2651" s="72" t="s">
        <v>10411</v>
      </c>
      <c r="N2651" s="72" t="s">
        <v>10406</v>
      </c>
      <c r="O2651" s="72"/>
      <c r="P2651" s="72"/>
      <c r="Q2651" s="83">
        <v>17493</v>
      </c>
      <c r="R2651" s="72"/>
    </row>
    <row r="2652" spans="1:18" x14ac:dyDescent="0.25">
      <c r="A2652" s="72" t="str">
        <f t="shared" si="73"/>
        <v>KA</v>
      </c>
      <c r="B2652" s="72" t="str">
        <f t="shared" si="74"/>
        <v>220</v>
      </c>
      <c r="C2652" s="72" t="s">
        <v>6427</v>
      </c>
      <c r="D2652" s="72" t="s">
        <v>3155</v>
      </c>
      <c r="E2652" s="72"/>
      <c r="F2652" s="72"/>
      <c r="G2652" s="72" t="s">
        <v>10402</v>
      </c>
      <c r="H2652" s="72"/>
      <c r="I2652" s="72">
        <v>98</v>
      </c>
      <c r="J2652" s="73" t="s">
        <v>10403</v>
      </c>
      <c r="K2652" s="74">
        <v>16558</v>
      </c>
      <c r="L2652" s="72" t="s">
        <v>10404</v>
      </c>
      <c r="M2652" s="72" t="s">
        <v>10411</v>
      </c>
      <c r="N2652" s="72" t="s">
        <v>10406</v>
      </c>
      <c r="O2652" s="72"/>
      <c r="P2652" s="72"/>
      <c r="Q2652" s="83">
        <v>17493</v>
      </c>
      <c r="R2652" s="72"/>
    </row>
    <row r="2653" spans="1:18" x14ac:dyDescent="0.25">
      <c r="A2653" s="72" t="str">
        <f t="shared" si="73"/>
        <v>KA</v>
      </c>
      <c r="B2653" s="72" t="str">
        <f t="shared" si="74"/>
        <v>222</v>
      </c>
      <c r="C2653" s="72" t="s">
        <v>7198</v>
      </c>
      <c r="D2653" s="72" t="s">
        <v>3155</v>
      </c>
      <c r="E2653" s="72"/>
      <c r="F2653" s="72"/>
      <c r="G2653" s="72" t="s">
        <v>10402</v>
      </c>
      <c r="H2653" s="72"/>
      <c r="I2653" s="72">
        <v>99</v>
      </c>
      <c r="J2653" s="73" t="s">
        <v>10403</v>
      </c>
      <c r="K2653" s="74">
        <v>16558</v>
      </c>
      <c r="L2653" s="72" t="s">
        <v>10404</v>
      </c>
      <c r="M2653" s="72" t="s">
        <v>10411</v>
      </c>
      <c r="N2653" s="72" t="s">
        <v>10406</v>
      </c>
      <c r="O2653" s="72"/>
      <c r="P2653" s="72"/>
      <c r="Q2653" s="83" t="s">
        <v>19344</v>
      </c>
      <c r="R2653" s="72"/>
    </row>
    <row r="2654" spans="1:18" x14ac:dyDescent="0.25">
      <c r="A2654" s="72" t="str">
        <f t="shared" si="73"/>
        <v>KA</v>
      </c>
      <c r="B2654" s="72" t="str">
        <f t="shared" si="74"/>
        <v>223</v>
      </c>
      <c r="C2654" s="72" t="s">
        <v>7337</v>
      </c>
      <c r="D2654" s="72" t="s">
        <v>3155</v>
      </c>
      <c r="E2654" s="72"/>
      <c r="F2654" s="72"/>
      <c r="G2654" s="72" t="s">
        <v>10402</v>
      </c>
      <c r="H2654" s="72"/>
      <c r="I2654" s="72">
        <v>100</v>
      </c>
      <c r="J2654" s="73" t="s">
        <v>10403</v>
      </c>
      <c r="K2654" s="74">
        <v>16558</v>
      </c>
      <c r="L2654" s="72" t="s">
        <v>10404</v>
      </c>
      <c r="M2654" s="72" t="s">
        <v>10411</v>
      </c>
      <c r="N2654" s="72" t="s">
        <v>10406</v>
      </c>
      <c r="O2654" s="72"/>
      <c r="P2654" s="72"/>
      <c r="Q2654" s="83" t="s">
        <v>19334</v>
      </c>
      <c r="R2654" s="72"/>
    </row>
    <row r="2655" spans="1:18" x14ac:dyDescent="0.25">
      <c r="A2655" s="72" t="str">
        <f t="shared" si="73"/>
        <v>KA</v>
      </c>
      <c r="B2655" s="72" t="str">
        <f t="shared" si="74"/>
        <v>224</v>
      </c>
      <c r="C2655" s="72" t="s">
        <v>6318</v>
      </c>
      <c r="D2655" s="72" t="s">
        <v>3155</v>
      </c>
      <c r="E2655" s="72"/>
      <c r="F2655" s="72"/>
      <c r="G2655" s="72" t="s">
        <v>10402</v>
      </c>
      <c r="H2655" s="72"/>
      <c r="I2655" s="72">
        <v>101</v>
      </c>
      <c r="J2655" s="73" t="s">
        <v>10403</v>
      </c>
      <c r="K2655" s="74">
        <v>16558</v>
      </c>
      <c r="L2655" s="72" t="s">
        <v>10404</v>
      </c>
      <c r="M2655" s="72" t="s">
        <v>10411</v>
      </c>
      <c r="N2655" s="72" t="s">
        <v>10406</v>
      </c>
      <c r="O2655" s="72"/>
      <c r="P2655" s="72"/>
      <c r="Q2655" s="83" t="s">
        <v>19185</v>
      </c>
      <c r="R2655" s="72"/>
    </row>
    <row r="2656" spans="1:18" x14ac:dyDescent="0.25">
      <c r="A2656" s="72" t="str">
        <f t="shared" si="73"/>
        <v>KA</v>
      </c>
      <c r="B2656" s="72" t="str">
        <f t="shared" si="74"/>
        <v>225</v>
      </c>
      <c r="C2656" s="72" t="s">
        <v>6286</v>
      </c>
      <c r="D2656" s="72" t="s">
        <v>3155</v>
      </c>
      <c r="E2656" s="72"/>
      <c r="F2656" s="72"/>
      <c r="G2656" s="72" t="s">
        <v>10402</v>
      </c>
      <c r="H2656" s="72"/>
      <c r="I2656" s="72">
        <v>102</v>
      </c>
      <c r="J2656" s="73" t="s">
        <v>10403</v>
      </c>
      <c r="K2656" s="74">
        <v>16558</v>
      </c>
      <c r="L2656" s="72" t="s">
        <v>10404</v>
      </c>
      <c r="M2656" s="72" t="s">
        <v>10411</v>
      </c>
      <c r="N2656" s="72" t="s">
        <v>10406</v>
      </c>
      <c r="O2656" s="72"/>
      <c r="P2656" s="72"/>
      <c r="Q2656" s="83" t="s">
        <v>19185</v>
      </c>
      <c r="R2656" s="72"/>
    </row>
    <row r="2657" spans="1:18" x14ac:dyDescent="0.25">
      <c r="A2657" s="72" t="str">
        <f t="shared" si="73"/>
        <v>KA</v>
      </c>
      <c r="B2657" s="72" t="str">
        <f t="shared" si="74"/>
        <v>226</v>
      </c>
      <c r="C2657" s="72" t="s">
        <v>7325</v>
      </c>
      <c r="D2657" s="72" t="s">
        <v>3155</v>
      </c>
      <c r="E2657" s="72"/>
      <c r="F2657" s="72"/>
      <c r="G2657" s="72" t="s">
        <v>10402</v>
      </c>
      <c r="H2657" s="72"/>
      <c r="I2657" s="72">
        <v>103</v>
      </c>
      <c r="J2657" s="73" t="s">
        <v>10403</v>
      </c>
      <c r="K2657" s="74">
        <v>16558</v>
      </c>
      <c r="L2657" s="72" t="s">
        <v>10404</v>
      </c>
      <c r="M2657" s="72" t="s">
        <v>10411</v>
      </c>
      <c r="N2657" s="72" t="s">
        <v>10406</v>
      </c>
      <c r="O2657" s="72"/>
      <c r="P2657" s="72"/>
      <c r="Q2657" s="83" t="s">
        <v>19334</v>
      </c>
      <c r="R2657" s="72"/>
    </row>
    <row r="2658" spans="1:18" x14ac:dyDescent="0.25">
      <c r="A2658" s="72" t="str">
        <f t="shared" si="73"/>
        <v>KA</v>
      </c>
      <c r="B2658" s="72" t="str">
        <f t="shared" si="74"/>
        <v>227</v>
      </c>
      <c r="C2658" s="72" t="s">
        <v>5028</v>
      </c>
      <c r="D2658" s="72" t="s">
        <v>3155</v>
      </c>
      <c r="E2658" s="72"/>
      <c r="F2658" s="72"/>
      <c r="G2658" s="72" t="s">
        <v>10402</v>
      </c>
      <c r="H2658" s="72"/>
      <c r="I2658" s="72">
        <v>104</v>
      </c>
      <c r="J2658" s="73" t="s">
        <v>10403</v>
      </c>
      <c r="K2658" s="74">
        <v>16558</v>
      </c>
      <c r="L2658" s="72" t="s">
        <v>10404</v>
      </c>
      <c r="M2658" s="72" t="s">
        <v>10411</v>
      </c>
      <c r="N2658" s="72" t="s">
        <v>10406</v>
      </c>
      <c r="O2658" s="72"/>
      <c r="P2658" s="72"/>
      <c r="Q2658" s="83" t="s">
        <v>19295</v>
      </c>
      <c r="R2658" s="72"/>
    </row>
    <row r="2659" spans="1:18" x14ac:dyDescent="0.25">
      <c r="A2659" s="72" t="str">
        <f t="shared" si="73"/>
        <v>KA</v>
      </c>
      <c r="B2659" s="72" t="str">
        <f t="shared" si="74"/>
        <v>228</v>
      </c>
      <c r="C2659" s="72" t="s">
        <v>6287</v>
      </c>
      <c r="D2659" s="72" t="s">
        <v>3155</v>
      </c>
      <c r="E2659" s="72"/>
      <c r="F2659" s="72"/>
      <c r="G2659" s="72" t="s">
        <v>10402</v>
      </c>
      <c r="H2659" s="72"/>
      <c r="I2659" s="72">
        <v>105</v>
      </c>
      <c r="J2659" s="73" t="s">
        <v>10403</v>
      </c>
      <c r="K2659" s="74">
        <v>16558</v>
      </c>
      <c r="L2659" s="72" t="s">
        <v>10404</v>
      </c>
      <c r="M2659" s="72" t="s">
        <v>10411</v>
      </c>
      <c r="N2659" s="72" t="s">
        <v>10406</v>
      </c>
      <c r="O2659" s="72"/>
      <c r="P2659" s="72"/>
      <c r="Q2659" s="83" t="s">
        <v>19185</v>
      </c>
      <c r="R2659" s="72"/>
    </row>
    <row r="2660" spans="1:18" x14ac:dyDescent="0.25">
      <c r="A2660" s="72" t="str">
        <f t="shared" si="73"/>
        <v>KA</v>
      </c>
      <c r="B2660" s="72" t="str">
        <f t="shared" si="74"/>
        <v>229</v>
      </c>
      <c r="C2660" s="72" t="s">
        <v>7338</v>
      </c>
      <c r="D2660" s="72" t="s">
        <v>3155</v>
      </c>
      <c r="E2660" s="72"/>
      <c r="F2660" s="72"/>
      <c r="G2660" s="72" t="s">
        <v>10402</v>
      </c>
      <c r="H2660" s="72"/>
      <c r="I2660" s="72">
        <v>106</v>
      </c>
      <c r="J2660" s="73" t="s">
        <v>10403</v>
      </c>
      <c r="K2660" s="74">
        <v>16558</v>
      </c>
      <c r="L2660" s="72" t="s">
        <v>10404</v>
      </c>
      <c r="M2660" s="72" t="s">
        <v>10411</v>
      </c>
      <c r="N2660" s="72" t="s">
        <v>10406</v>
      </c>
      <c r="O2660" s="72"/>
      <c r="P2660" s="72"/>
      <c r="Q2660" s="83" t="s">
        <v>19334</v>
      </c>
      <c r="R2660" s="72"/>
    </row>
    <row r="2661" spans="1:18" x14ac:dyDescent="0.25">
      <c r="A2661" s="72" t="str">
        <f t="shared" ref="A2661:A2724" si="75">LEFT(C2661,2)</f>
        <v>KA</v>
      </c>
      <c r="B2661" s="72" t="str">
        <f t="shared" ref="B2661:B2724" si="76">RIGHT(C2661,3)</f>
        <v>230</v>
      </c>
      <c r="C2661" s="72" t="s">
        <v>6319</v>
      </c>
      <c r="D2661" s="72" t="s">
        <v>3155</v>
      </c>
      <c r="E2661" s="72"/>
      <c r="F2661" s="72"/>
      <c r="G2661" s="72" t="s">
        <v>10402</v>
      </c>
      <c r="H2661" s="72"/>
      <c r="I2661" s="72">
        <v>107</v>
      </c>
      <c r="J2661" s="73" t="s">
        <v>10403</v>
      </c>
      <c r="K2661" s="74">
        <v>16558</v>
      </c>
      <c r="L2661" s="72" t="s">
        <v>10404</v>
      </c>
      <c r="M2661" s="72" t="s">
        <v>10411</v>
      </c>
      <c r="N2661" s="72" t="s">
        <v>10406</v>
      </c>
      <c r="O2661" s="72"/>
      <c r="P2661" s="72"/>
      <c r="Q2661" s="83" t="s">
        <v>19185</v>
      </c>
      <c r="R2661" s="72"/>
    </row>
    <row r="2662" spans="1:18" x14ac:dyDescent="0.25">
      <c r="A2662" s="72" t="str">
        <f t="shared" si="75"/>
        <v>KA</v>
      </c>
      <c r="B2662" s="72" t="str">
        <f t="shared" si="76"/>
        <v>231</v>
      </c>
      <c r="C2662" s="72" t="s">
        <v>6429</v>
      </c>
      <c r="D2662" s="72" t="s">
        <v>3155</v>
      </c>
      <c r="E2662" s="72"/>
      <c r="F2662" s="72"/>
      <c r="G2662" s="72" t="s">
        <v>10402</v>
      </c>
      <c r="H2662" s="72"/>
      <c r="I2662" s="72">
        <v>108</v>
      </c>
      <c r="J2662" s="73" t="s">
        <v>10403</v>
      </c>
      <c r="K2662" s="74">
        <v>16558</v>
      </c>
      <c r="L2662" s="72" t="s">
        <v>10404</v>
      </c>
      <c r="M2662" s="72" t="s">
        <v>10411</v>
      </c>
      <c r="N2662" s="72" t="s">
        <v>10406</v>
      </c>
      <c r="O2662" s="72"/>
      <c r="P2662" s="72"/>
      <c r="Q2662" s="83">
        <v>17493</v>
      </c>
      <c r="R2662" s="72"/>
    </row>
    <row r="2663" spans="1:18" x14ac:dyDescent="0.25">
      <c r="A2663" s="72" t="str">
        <f t="shared" si="75"/>
        <v>KA</v>
      </c>
      <c r="B2663" s="72" t="str">
        <f t="shared" si="76"/>
        <v>235</v>
      </c>
      <c r="C2663" s="72" t="s">
        <v>10029</v>
      </c>
      <c r="D2663" s="72" t="s">
        <v>3155</v>
      </c>
      <c r="E2663" s="72"/>
      <c r="F2663" s="72"/>
      <c r="G2663" s="72" t="s">
        <v>10402</v>
      </c>
      <c r="H2663" s="72"/>
      <c r="I2663" s="72">
        <v>109</v>
      </c>
      <c r="J2663" s="73" t="s">
        <v>10403</v>
      </c>
      <c r="K2663" s="74">
        <v>16558</v>
      </c>
      <c r="L2663" s="72" t="s">
        <v>10404</v>
      </c>
      <c r="M2663" s="72" t="s">
        <v>10411</v>
      </c>
      <c r="N2663" s="72" t="s">
        <v>10406</v>
      </c>
      <c r="O2663" s="72"/>
      <c r="P2663" s="72"/>
      <c r="Q2663" s="83">
        <v>0</v>
      </c>
      <c r="R2663" s="72"/>
    </row>
    <row r="2664" spans="1:18" x14ac:dyDescent="0.25">
      <c r="A2664" s="72" t="str">
        <f t="shared" si="75"/>
        <v>KA</v>
      </c>
      <c r="B2664" s="72" t="str">
        <f t="shared" si="76"/>
        <v>236</v>
      </c>
      <c r="C2664" s="72" t="s">
        <v>6546</v>
      </c>
      <c r="D2664" s="72" t="s">
        <v>3155</v>
      </c>
      <c r="E2664" s="72"/>
      <c r="F2664" s="72"/>
      <c r="G2664" s="72" t="s">
        <v>10402</v>
      </c>
      <c r="H2664" s="72"/>
      <c r="I2664" s="72">
        <v>110</v>
      </c>
      <c r="J2664" s="73" t="s">
        <v>10403</v>
      </c>
      <c r="K2664" s="74">
        <v>16558</v>
      </c>
      <c r="L2664" s="72" t="s">
        <v>10404</v>
      </c>
      <c r="M2664" s="72" t="s">
        <v>10411</v>
      </c>
      <c r="N2664" s="72" t="s">
        <v>10406</v>
      </c>
      <c r="O2664" s="72"/>
      <c r="P2664" s="72"/>
      <c r="Q2664" s="83" t="s">
        <v>19328</v>
      </c>
      <c r="R2664" s="72"/>
    </row>
    <row r="2665" spans="1:18" x14ac:dyDescent="0.25">
      <c r="A2665" s="84" t="str">
        <f t="shared" si="75"/>
        <v>KA</v>
      </c>
      <c r="B2665" s="84" t="str">
        <f t="shared" si="76"/>
        <v>237</v>
      </c>
      <c r="C2665" s="84" t="s">
        <v>3338</v>
      </c>
      <c r="D2665" s="84" t="s">
        <v>3155</v>
      </c>
      <c r="E2665" s="84"/>
      <c r="F2665" s="84"/>
      <c r="G2665" s="84" t="s">
        <v>10402</v>
      </c>
      <c r="H2665" s="84"/>
      <c r="I2665" s="84">
        <v>111</v>
      </c>
      <c r="J2665" s="85" t="s">
        <v>10403</v>
      </c>
      <c r="K2665" s="86">
        <v>16558</v>
      </c>
      <c r="L2665" s="84" t="s">
        <v>10404</v>
      </c>
      <c r="M2665" s="84" t="s">
        <v>10411</v>
      </c>
      <c r="N2665" s="84" t="s">
        <v>10406</v>
      </c>
      <c r="O2665" s="84"/>
      <c r="P2665" s="84"/>
      <c r="Q2665" s="87" t="s">
        <v>19345</v>
      </c>
      <c r="R2665" s="84"/>
    </row>
    <row r="2666" spans="1:18" x14ac:dyDescent="0.25">
      <c r="A2666" s="72" t="str">
        <f t="shared" si="75"/>
        <v>KA</v>
      </c>
      <c r="B2666" s="72" t="str">
        <f t="shared" si="76"/>
        <v>238</v>
      </c>
      <c r="C2666" s="72" t="s">
        <v>7339</v>
      </c>
      <c r="D2666" s="72" t="s">
        <v>3155</v>
      </c>
      <c r="E2666" s="72"/>
      <c r="F2666" s="72"/>
      <c r="G2666" s="72" t="s">
        <v>10402</v>
      </c>
      <c r="H2666" s="72"/>
      <c r="I2666" s="72">
        <v>112</v>
      </c>
      <c r="J2666" s="73" t="s">
        <v>10403</v>
      </c>
      <c r="K2666" s="74">
        <v>16558</v>
      </c>
      <c r="L2666" s="72" t="s">
        <v>10404</v>
      </c>
      <c r="M2666" s="72" t="s">
        <v>10411</v>
      </c>
      <c r="N2666" s="72" t="s">
        <v>10406</v>
      </c>
      <c r="O2666" s="72"/>
      <c r="P2666" s="72"/>
      <c r="Q2666" s="83" t="s">
        <v>19334</v>
      </c>
      <c r="R2666" s="72"/>
    </row>
    <row r="2667" spans="1:18" x14ac:dyDescent="0.25">
      <c r="A2667" s="72" t="str">
        <f t="shared" si="75"/>
        <v>KA</v>
      </c>
      <c r="B2667" s="72" t="str">
        <f t="shared" si="76"/>
        <v>239</v>
      </c>
      <c r="C2667" s="72" t="s">
        <v>6320</v>
      </c>
      <c r="D2667" s="72" t="s">
        <v>3155</v>
      </c>
      <c r="E2667" s="72"/>
      <c r="F2667" s="72"/>
      <c r="G2667" s="72" t="s">
        <v>10402</v>
      </c>
      <c r="H2667" s="72"/>
      <c r="I2667" s="72">
        <v>113</v>
      </c>
      <c r="J2667" s="73" t="s">
        <v>10403</v>
      </c>
      <c r="K2667" s="74">
        <v>16558</v>
      </c>
      <c r="L2667" s="72" t="s">
        <v>10404</v>
      </c>
      <c r="M2667" s="72" t="s">
        <v>10411</v>
      </c>
      <c r="N2667" s="72" t="s">
        <v>10406</v>
      </c>
      <c r="O2667" s="72"/>
      <c r="P2667" s="72"/>
      <c r="Q2667" s="83" t="s">
        <v>19185</v>
      </c>
      <c r="R2667" s="72"/>
    </row>
    <row r="2668" spans="1:18" x14ac:dyDescent="0.25">
      <c r="A2668" s="72" t="str">
        <f t="shared" si="75"/>
        <v>KA</v>
      </c>
      <c r="B2668" s="72" t="str">
        <f t="shared" si="76"/>
        <v>240</v>
      </c>
      <c r="C2668" s="72" t="s">
        <v>6321</v>
      </c>
      <c r="D2668" s="72" t="s">
        <v>3155</v>
      </c>
      <c r="E2668" s="72"/>
      <c r="F2668" s="72"/>
      <c r="G2668" s="72" t="s">
        <v>10402</v>
      </c>
      <c r="H2668" s="72"/>
      <c r="I2668" s="72">
        <v>114</v>
      </c>
      <c r="J2668" s="73" t="s">
        <v>10403</v>
      </c>
      <c r="K2668" s="74">
        <v>16558</v>
      </c>
      <c r="L2668" s="72" t="s">
        <v>10404</v>
      </c>
      <c r="M2668" s="72" t="s">
        <v>10411</v>
      </c>
      <c r="N2668" s="72" t="s">
        <v>10406</v>
      </c>
      <c r="O2668" s="72"/>
      <c r="P2668" s="72"/>
      <c r="Q2668" s="83" t="s">
        <v>19185</v>
      </c>
      <c r="R2668" s="72"/>
    </row>
    <row r="2669" spans="1:18" x14ac:dyDescent="0.25">
      <c r="A2669" s="72" t="str">
        <f t="shared" si="75"/>
        <v>KA</v>
      </c>
      <c r="B2669" s="72" t="str">
        <f t="shared" si="76"/>
        <v>241</v>
      </c>
      <c r="C2669" s="72" t="s">
        <v>6322</v>
      </c>
      <c r="D2669" s="72" t="s">
        <v>3155</v>
      </c>
      <c r="E2669" s="72"/>
      <c r="F2669" s="72"/>
      <c r="G2669" s="72" t="s">
        <v>10402</v>
      </c>
      <c r="H2669" s="72"/>
      <c r="I2669" s="72">
        <v>115</v>
      </c>
      <c r="J2669" s="73" t="s">
        <v>10403</v>
      </c>
      <c r="K2669" s="74">
        <v>16558</v>
      </c>
      <c r="L2669" s="72" t="s">
        <v>10404</v>
      </c>
      <c r="M2669" s="72" t="s">
        <v>10411</v>
      </c>
      <c r="N2669" s="72" t="s">
        <v>10406</v>
      </c>
      <c r="O2669" s="72"/>
      <c r="P2669" s="72"/>
      <c r="Q2669" s="83" t="s">
        <v>19185</v>
      </c>
      <c r="R2669" s="72"/>
    </row>
    <row r="2670" spans="1:18" x14ac:dyDescent="0.25">
      <c r="A2670" s="72" t="str">
        <f t="shared" si="75"/>
        <v>KA</v>
      </c>
      <c r="B2670" s="72" t="str">
        <f t="shared" si="76"/>
        <v>244</v>
      </c>
      <c r="C2670" s="72" t="s">
        <v>10032</v>
      </c>
      <c r="D2670" s="72" t="s">
        <v>3155</v>
      </c>
      <c r="E2670" s="72"/>
      <c r="F2670" s="72"/>
      <c r="G2670" s="72" t="s">
        <v>10402</v>
      </c>
      <c r="H2670" s="72"/>
      <c r="I2670" s="72">
        <v>116</v>
      </c>
      <c r="J2670" s="73" t="s">
        <v>10403</v>
      </c>
      <c r="K2670" s="74">
        <v>16558</v>
      </c>
      <c r="L2670" s="72" t="s">
        <v>10404</v>
      </c>
      <c r="M2670" s="72" t="s">
        <v>10411</v>
      </c>
      <c r="N2670" s="72" t="s">
        <v>10406</v>
      </c>
      <c r="O2670" s="72"/>
      <c r="P2670" s="72"/>
      <c r="Q2670" s="83">
        <v>0</v>
      </c>
      <c r="R2670" s="72"/>
    </row>
    <row r="2671" spans="1:18" x14ac:dyDescent="0.25">
      <c r="A2671" s="72" t="str">
        <f t="shared" si="75"/>
        <v>KA</v>
      </c>
      <c r="B2671" s="72" t="str">
        <f t="shared" si="76"/>
        <v>245</v>
      </c>
      <c r="C2671" s="72" t="s">
        <v>6288</v>
      </c>
      <c r="D2671" s="72" t="s">
        <v>3155</v>
      </c>
      <c r="E2671" s="72"/>
      <c r="F2671" s="72"/>
      <c r="G2671" s="72" t="s">
        <v>10402</v>
      </c>
      <c r="H2671" s="72"/>
      <c r="I2671" s="72">
        <v>117</v>
      </c>
      <c r="J2671" s="73" t="s">
        <v>10403</v>
      </c>
      <c r="K2671" s="74">
        <v>16558</v>
      </c>
      <c r="L2671" s="72" t="s">
        <v>10404</v>
      </c>
      <c r="M2671" s="72" t="s">
        <v>10411</v>
      </c>
      <c r="N2671" s="72" t="s">
        <v>10406</v>
      </c>
      <c r="O2671" s="72"/>
      <c r="P2671" s="72"/>
      <c r="Q2671" s="83" t="s">
        <v>19185</v>
      </c>
      <c r="R2671" s="72"/>
    </row>
    <row r="2672" spans="1:18" x14ac:dyDescent="0.25">
      <c r="A2672" s="72" t="str">
        <f t="shared" si="75"/>
        <v>KA</v>
      </c>
      <c r="B2672" s="72" t="str">
        <f t="shared" si="76"/>
        <v>246</v>
      </c>
      <c r="C2672" s="72" t="s">
        <v>6323</v>
      </c>
      <c r="D2672" s="72" t="s">
        <v>3155</v>
      </c>
      <c r="E2672" s="72"/>
      <c r="F2672" s="72"/>
      <c r="G2672" s="72" t="s">
        <v>10402</v>
      </c>
      <c r="H2672" s="72"/>
      <c r="I2672" s="72">
        <v>118</v>
      </c>
      <c r="J2672" s="73" t="s">
        <v>10403</v>
      </c>
      <c r="K2672" s="74">
        <v>16558</v>
      </c>
      <c r="L2672" s="72" t="s">
        <v>10404</v>
      </c>
      <c r="M2672" s="72" t="s">
        <v>10411</v>
      </c>
      <c r="N2672" s="72" t="s">
        <v>10406</v>
      </c>
      <c r="O2672" s="72"/>
      <c r="P2672" s="72"/>
      <c r="Q2672" s="83" t="s">
        <v>19185</v>
      </c>
      <c r="R2672" s="72"/>
    </row>
    <row r="2673" spans="1:18" x14ac:dyDescent="0.25">
      <c r="A2673" s="72" t="str">
        <f t="shared" si="75"/>
        <v>KA</v>
      </c>
      <c r="B2673" s="72" t="str">
        <f t="shared" si="76"/>
        <v>247</v>
      </c>
      <c r="C2673" s="72" t="s">
        <v>6289</v>
      </c>
      <c r="D2673" s="72" t="s">
        <v>3155</v>
      </c>
      <c r="E2673" s="72"/>
      <c r="F2673" s="72"/>
      <c r="G2673" s="72" t="s">
        <v>10402</v>
      </c>
      <c r="H2673" s="72"/>
      <c r="I2673" s="72">
        <v>119</v>
      </c>
      <c r="J2673" s="73" t="s">
        <v>10403</v>
      </c>
      <c r="K2673" s="74">
        <v>16558</v>
      </c>
      <c r="L2673" s="72" t="s">
        <v>10404</v>
      </c>
      <c r="M2673" s="72" t="s">
        <v>10411</v>
      </c>
      <c r="N2673" s="72" t="s">
        <v>10406</v>
      </c>
      <c r="O2673" s="72"/>
      <c r="P2673" s="72"/>
      <c r="Q2673" s="83" t="s">
        <v>19185</v>
      </c>
      <c r="R2673" s="72"/>
    </row>
    <row r="2674" spans="1:18" x14ac:dyDescent="0.25">
      <c r="A2674" s="72" t="str">
        <f t="shared" si="75"/>
        <v>KA</v>
      </c>
      <c r="B2674" s="72" t="str">
        <f t="shared" si="76"/>
        <v>248</v>
      </c>
      <c r="C2674" s="72" t="s">
        <v>5194</v>
      </c>
      <c r="D2674" s="72" t="s">
        <v>3155</v>
      </c>
      <c r="E2674" s="72"/>
      <c r="F2674" s="72"/>
      <c r="G2674" s="72" t="s">
        <v>10402</v>
      </c>
      <c r="H2674" s="72"/>
      <c r="I2674" s="72">
        <v>120</v>
      </c>
      <c r="J2674" s="73" t="s">
        <v>10403</v>
      </c>
      <c r="K2674" s="74">
        <v>16558</v>
      </c>
      <c r="L2674" s="72" t="s">
        <v>10404</v>
      </c>
      <c r="M2674" s="72" t="s">
        <v>10411</v>
      </c>
      <c r="N2674" s="72" t="s">
        <v>10406</v>
      </c>
      <c r="O2674" s="72"/>
      <c r="P2674" s="72"/>
      <c r="Q2674" s="83" t="s">
        <v>19346</v>
      </c>
      <c r="R2674" s="72"/>
    </row>
    <row r="2675" spans="1:18" x14ac:dyDescent="0.25">
      <c r="A2675" s="72" t="str">
        <f t="shared" si="75"/>
        <v>KA</v>
      </c>
      <c r="B2675" s="72" t="str">
        <f t="shared" si="76"/>
        <v>249</v>
      </c>
      <c r="C2675" s="72" t="s">
        <v>7340</v>
      </c>
      <c r="D2675" s="72" t="s">
        <v>3155</v>
      </c>
      <c r="E2675" s="72"/>
      <c r="F2675" s="72"/>
      <c r="G2675" s="72" t="s">
        <v>10402</v>
      </c>
      <c r="H2675" s="72"/>
      <c r="I2675" s="72">
        <v>121</v>
      </c>
      <c r="J2675" s="73" t="s">
        <v>10403</v>
      </c>
      <c r="K2675" s="74">
        <v>16558</v>
      </c>
      <c r="L2675" s="72" t="s">
        <v>10404</v>
      </c>
      <c r="M2675" s="72" t="s">
        <v>10411</v>
      </c>
      <c r="N2675" s="72" t="s">
        <v>10406</v>
      </c>
      <c r="O2675" s="72"/>
      <c r="P2675" s="72"/>
      <c r="Q2675" s="83" t="s">
        <v>19334</v>
      </c>
      <c r="R2675" s="72"/>
    </row>
    <row r="2676" spans="1:18" x14ac:dyDescent="0.25">
      <c r="A2676" s="72" t="str">
        <f t="shared" si="75"/>
        <v>KA</v>
      </c>
      <c r="B2676" s="72" t="str">
        <f t="shared" si="76"/>
        <v>250</v>
      </c>
      <c r="C2676" s="72" t="s">
        <v>7341</v>
      </c>
      <c r="D2676" s="72" t="s">
        <v>3155</v>
      </c>
      <c r="E2676" s="72"/>
      <c r="F2676" s="72"/>
      <c r="G2676" s="72" t="s">
        <v>10402</v>
      </c>
      <c r="H2676" s="72"/>
      <c r="I2676" s="72">
        <v>122</v>
      </c>
      <c r="J2676" s="73" t="s">
        <v>10403</v>
      </c>
      <c r="K2676" s="74">
        <v>16558</v>
      </c>
      <c r="L2676" s="72" t="s">
        <v>10404</v>
      </c>
      <c r="M2676" s="72" t="s">
        <v>10411</v>
      </c>
      <c r="N2676" s="72" t="s">
        <v>10406</v>
      </c>
      <c r="O2676" s="72"/>
      <c r="P2676" s="72"/>
      <c r="Q2676" s="83" t="s">
        <v>19334</v>
      </c>
      <c r="R2676" s="72"/>
    </row>
    <row r="2677" spans="1:18" x14ac:dyDescent="0.25">
      <c r="A2677" s="72" t="str">
        <f t="shared" si="75"/>
        <v>KA</v>
      </c>
      <c r="B2677" s="72" t="str">
        <f t="shared" si="76"/>
        <v>251</v>
      </c>
      <c r="C2677" s="72" t="s">
        <v>6290</v>
      </c>
      <c r="D2677" s="72" t="s">
        <v>3155</v>
      </c>
      <c r="E2677" s="72"/>
      <c r="F2677" s="72"/>
      <c r="G2677" s="72" t="s">
        <v>10402</v>
      </c>
      <c r="H2677" s="72"/>
      <c r="I2677" s="72">
        <v>123</v>
      </c>
      <c r="J2677" s="73" t="s">
        <v>10403</v>
      </c>
      <c r="K2677" s="74">
        <v>16558</v>
      </c>
      <c r="L2677" s="72" t="s">
        <v>10404</v>
      </c>
      <c r="M2677" s="72" t="s">
        <v>10411</v>
      </c>
      <c r="N2677" s="72" t="s">
        <v>10406</v>
      </c>
      <c r="O2677" s="72"/>
      <c r="P2677" s="72"/>
      <c r="Q2677" s="83" t="s">
        <v>19185</v>
      </c>
      <c r="R2677" s="72"/>
    </row>
    <row r="2678" spans="1:18" x14ac:dyDescent="0.25">
      <c r="A2678" s="72" t="str">
        <f t="shared" si="75"/>
        <v>KA</v>
      </c>
      <c r="B2678" s="72" t="str">
        <f t="shared" si="76"/>
        <v>252</v>
      </c>
      <c r="C2678" s="72" t="s">
        <v>10033</v>
      </c>
      <c r="D2678" s="72" t="s">
        <v>3155</v>
      </c>
      <c r="E2678" s="72"/>
      <c r="F2678" s="72"/>
      <c r="G2678" s="72" t="s">
        <v>10402</v>
      </c>
      <c r="H2678" s="72"/>
      <c r="I2678" s="72">
        <v>124</v>
      </c>
      <c r="J2678" s="73" t="s">
        <v>10403</v>
      </c>
      <c r="K2678" s="74">
        <v>16558</v>
      </c>
      <c r="L2678" s="72" t="s">
        <v>10404</v>
      </c>
      <c r="M2678" s="72" t="s">
        <v>10411</v>
      </c>
      <c r="N2678" s="72" t="s">
        <v>10406</v>
      </c>
      <c r="O2678" s="72"/>
      <c r="P2678" s="72"/>
      <c r="Q2678" s="83">
        <v>0</v>
      </c>
      <c r="R2678" s="72"/>
    </row>
    <row r="2679" spans="1:18" x14ac:dyDescent="0.25">
      <c r="A2679" s="72" t="str">
        <f t="shared" si="75"/>
        <v>KA</v>
      </c>
      <c r="B2679" s="72" t="str">
        <f t="shared" si="76"/>
        <v>253</v>
      </c>
      <c r="C2679" s="72" t="s">
        <v>7326</v>
      </c>
      <c r="D2679" s="72" t="s">
        <v>3155</v>
      </c>
      <c r="E2679" s="72"/>
      <c r="F2679" s="72"/>
      <c r="G2679" s="72" t="s">
        <v>10402</v>
      </c>
      <c r="H2679" s="72"/>
      <c r="I2679" s="72">
        <v>125</v>
      </c>
      <c r="J2679" s="73" t="s">
        <v>10403</v>
      </c>
      <c r="K2679" s="74">
        <v>16558</v>
      </c>
      <c r="L2679" s="72" t="s">
        <v>10404</v>
      </c>
      <c r="M2679" s="72" t="s">
        <v>10411</v>
      </c>
      <c r="N2679" s="72" t="s">
        <v>10406</v>
      </c>
      <c r="O2679" s="72"/>
      <c r="P2679" s="72"/>
      <c r="Q2679" s="83" t="s">
        <v>19334</v>
      </c>
      <c r="R2679" s="72"/>
    </row>
    <row r="2680" spans="1:18" x14ac:dyDescent="0.25">
      <c r="A2680" s="72" t="str">
        <f t="shared" si="75"/>
        <v>KA</v>
      </c>
      <c r="B2680" s="72" t="str">
        <f t="shared" si="76"/>
        <v>254</v>
      </c>
      <c r="C2680" s="72" t="s">
        <v>6324</v>
      </c>
      <c r="D2680" s="72" t="s">
        <v>3155</v>
      </c>
      <c r="E2680" s="72"/>
      <c r="F2680" s="72"/>
      <c r="G2680" s="72" t="s">
        <v>10402</v>
      </c>
      <c r="H2680" s="72"/>
      <c r="I2680" s="72">
        <v>126</v>
      </c>
      <c r="J2680" s="73" t="s">
        <v>10403</v>
      </c>
      <c r="K2680" s="74">
        <v>16558</v>
      </c>
      <c r="L2680" s="72" t="s">
        <v>10404</v>
      </c>
      <c r="M2680" s="72" t="s">
        <v>10411</v>
      </c>
      <c r="N2680" s="72" t="s">
        <v>10406</v>
      </c>
      <c r="O2680" s="72"/>
      <c r="P2680" s="72"/>
      <c r="Q2680" s="83" t="s">
        <v>19185</v>
      </c>
      <c r="R2680" s="72"/>
    </row>
    <row r="2681" spans="1:18" x14ac:dyDescent="0.25">
      <c r="A2681" s="72" t="str">
        <f t="shared" si="75"/>
        <v>KA</v>
      </c>
      <c r="B2681" s="72" t="str">
        <f t="shared" si="76"/>
        <v>255</v>
      </c>
      <c r="C2681" s="72" t="s">
        <v>6291</v>
      </c>
      <c r="D2681" s="72" t="s">
        <v>3155</v>
      </c>
      <c r="E2681" s="72"/>
      <c r="F2681" s="72"/>
      <c r="G2681" s="72" t="s">
        <v>10402</v>
      </c>
      <c r="H2681" s="72"/>
      <c r="I2681" s="72">
        <v>127</v>
      </c>
      <c r="J2681" s="73" t="s">
        <v>10403</v>
      </c>
      <c r="K2681" s="74">
        <v>16558</v>
      </c>
      <c r="L2681" s="72" t="s">
        <v>10404</v>
      </c>
      <c r="M2681" s="72" t="s">
        <v>10411</v>
      </c>
      <c r="N2681" s="72" t="s">
        <v>10406</v>
      </c>
      <c r="O2681" s="72"/>
      <c r="P2681" s="72"/>
      <c r="Q2681" s="83" t="s">
        <v>19185</v>
      </c>
      <c r="R2681" s="72"/>
    </row>
    <row r="2682" spans="1:18" x14ac:dyDescent="0.25">
      <c r="A2682" s="72" t="str">
        <f t="shared" si="75"/>
        <v>KA</v>
      </c>
      <c r="B2682" s="72" t="str">
        <f t="shared" si="76"/>
        <v>256</v>
      </c>
      <c r="C2682" s="72" t="s">
        <v>5029</v>
      </c>
      <c r="D2682" s="72" t="s">
        <v>3155</v>
      </c>
      <c r="E2682" s="72"/>
      <c r="F2682" s="72"/>
      <c r="G2682" s="72" t="s">
        <v>10402</v>
      </c>
      <c r="H2682" s="72"/>
      <c r="I2682" s="72">
        <v>128</v>
      </c>
      <c r="J2682" s="73" t="s">
        <v>10403</v>
      </c>
      <c r="K2682" s="74">
        <v>16558</v>
      </c>
      <c r="L2682" s="72" t="s">
        <v>10404</v>
      </c>
      <c r="M2682" s="72" t="s">
        <v>10411</v>
      </c>
      <c r="N2682" s="72" t="s">
        <v>10406</v>
      </c>
      <c r="O2682" s="72"/>
      <c r="P2682" s="72"/>
      <c r="Q2682" s="83" t="s">
        <v>19295</v>
      </c>
      <c r="R2682" s="72"/>
    </row>
    <row r="2683" spans="1:18" x14ac:dyDescent="0.25">
      <c r="A2683" s="72" t="str">
        <f t="shared" si="75"/>
        <v>KA</v>
      </c>
      <c r="B2683" s="72" t="str">
        <f t="shared" si="76"/>
        <v>257</v>
      </c>
      <c r="C2683" s="72" t="s">
        <v>4971</v>
      </c>
      <c r="D2683" s="72" t="s">
        <v>3155</v>
      </c>
      <c r="E2683" s="72"/>
      <c r="F2683" s="72"/>
      <c r="G2683" s="72" t="s">
        <v>10402</v>
      </c>
      <c r="H2683" s="72"/>
      <c r="I2683" s="72">
        <v>129</v>
      </c>
      <c r="J2683" s="73" t="s">
        <v>10403</v>
      </c>
      <c r="K2683" s="74">
        <v>16558</v>
      </c>
      <c r="L2683" s="72" t="s">
        <v>10404</v>
      </c>
      <c r="M2683" s="72" t="s">
        <v>10411</v>
      </c>
      <c r="N2683" s="72" t="s">
        <v>10406</v>
      </c>
      <c r="O2683" s="72"/>
      <c r="P2683" s="72"/>
      <c r="Q2683" s="83" t="s">
        <v>19347</v>
      </c>
      <c r="R2683" s="72"/>
    </row>
    <row r="2684" spans="1:18" x14ac:dyDescent="0.25">
      <c r="A2684" s="72" t="str">
        <f t="shared" si="75"/>
        <v>KA</v>
      </c>
      <c r="B2684" s="72" t="str">
        <f t="shared" si="76"/>
        <v>258</v>
      </c>
      <c r="C2684" s="72" t="s">
        <v>5065</v>
      </c>
      <c r="D2684" s="72" t="s">
        <v>3155</v>
      </c>
      <c r="E2684" s="72"/>
      <c r="F2684" s="72"/>
      <c r="G2684" s="72" t="s">
        <v>10402</v>
      </c>
      <c r="H2684" s="72"/>
      <c r="I2684" s="72">
        <v>130</v>
      </c>
      <c r="J2684" s="73" t="s">
        <v>10403</v>
      </c>
      <c r="K2684" s="74">
        <v>16558</v>
      </c>
      <c r="L2684" s="72" t="s">
        <v>10404</v>
      </c>
      <c r="M2684" s="72" t="s">
        <v>10411</v>
      </c>
      <c r="N2684" s="72" t="s">
        <v>10406</v>
      </c>
      <c r="O2684" s="72"/>
      <c r="P2684" s="72"/>
      <c r="Q2684" s="83" t="s">
        <v>19295</v>
      </c>
      <c r="R2684" s="72"/>
    </row>
    <row r="2685" spans="1:18" x14ac:dyDescent="0.25">
      <c r="A2685" s="72" t="str">
        <f t="shared" si="75"/>
        <v>KA</v>
      </c>
      <c r="B2685" s="72" t="str">
        <f t="shared" si="76"/>
        <v>259</v>
      </c>
      <c r="C2685" s="72" t="s">
        <v>5066</v>
      </c>
      <c r="D2685" s="72" t="s">
        <v>3155</v>
      </c>
      <c r="E2685" s="72"/>
      <c r="F2685" s="72"/>
      <c r="G2685" s="72" t="s">
        <v>10402</v>
      </c>
      <c r="H2685" s="72"/>
      <c r="I2685" s="72">
        <v>131</v>
      </c>
      <c r="J2685" s="73" t="s">
        <v>10403</v>
      </c>
      <c r="K2685" s="74">
        <v>16558</v>
      </c>
      <c r="L2685" s="72" t="s">
        <v>10404</v>
      </c>
      <c r="M2685" s="72" t="s">
        <v>10411</v>
      </c>
      <c r="N2685" s="72" t="s">
        <v>10406</v>
      </c>
      <c r="O2685" s="72"/>
      <c r="P2685" s="72"/>
      <c r="Q2685" s="83" t="s">
        <v>19295</v>
      </c>
      <c r="R2685" s="72"/>
    </row>
    <row r="2686" spans="1:18" x14ac:dyDescent="0.25">
      <c r="A2686" s="84" t="str">
        <f t="shared" si="75"/>
        <v>KA</v>
      </c>
      <c r="B2686" s="84" t="str">
        <f t="shared" si="76"/>
        <v>260</v>
      </c>
      <c r="C2686" s="84" t="s">
        <v>3387</v>
      </c>
      <c r="D2686" s="84" t="s">
        <v>3155</v>
      </c>
      <c r="E2686" s="84"/>
      <c r="F2686" s="84"/>
      <c r="G2686" s="84" t="s">
        <v>10402</v>
      </c>
      <c r="H2686" s="84"/>
      <c r="I2686" s="84">
        <v>132</v>
      </c>
      <c r="J2686" s="85" t="s">
        <v>10403</v>
      </c>
      <c r="K2686" s="86">
        <v>16558</v>
      </c>
      <c r="L2686" s="84" t="s">
        <v>10404</v>
      </c>
      <c r="M2686" s="84" t="s">
        <v>10411</v>
      </c>
      <c r="N2686" s="84" t="s">
        <v>10406</v>
      </c>
      <c r="O2686" s="84"/>
      <c r="P2686" s="84"/>
      <c r="Q2686" s="87" t="s">
        <v>19323</v>
      </c>
      <c r="R2686" s="84"/>
    </row>
    <row r="2687" spans="1:18" x14ac:dyDescent="0.25">
      <c r="A2687" s="72" t="str">
        <f t="shared" si="75"/>
        <v>KA</v>
      </c>
      <c r="B2687" s="72" t="str">
        <f t="shared" si="76"/>
        <v>261</v>
      </c>
      <c r="C2687" s="72" t="s">
        <v>6292</v>
      </c>
      <c r="D2687" s="72" t="s">
        <v>3155</v>
      </c>
      <c r="E2687" s="72"/>
      <c r="F2687" s="72"/>
      <c r="G2687" s="72" t="s">
        <v>10402</v>
      </c>
      <c r="H2687" s="72"/>
      <c r="I2687" s="72">
        <v>133</v>
      </c>
      <c r="J2687" s="73" t="s">
        <v>10403</v>
      </c>
      <c r="K2687" s="74">
        <v>16558</v>
      </c>
      <c r="L2687" s="72" t="s">
        <v>10404</v>
      </c>
      <c r="M2687" s="72" t="s">
        <v>10411</v>
      </c>
      <c r="N2687" s="72" t="s">
        <v>10406</v>
      </c>
      <c r="O2687" s="72"/>
      <c r="P2687" s="72"/>
      <c r="Q2687" s="83" t="s">
        <v>19185</v>
      </c>
      <c r="R2687" s="72"/>
    </row>
    <row r="2688" spans="1:18" x14ac:dyDescent="0.25">
      <c r="A2688" s="72" t="str">
        <f t="shared" si="75"/>
        <v>KA</v>
      </c>
      <c r="B2688" s="72" t="str">
        <f t="shared" si="76"/>
        <v>262</v>
      </c>
      <c r="C2688" s="72" t="s">
        <v>5030</v>
      </c>
      <c r="D2688" s="72" t="s">
        <v>3155</v>
      </c>
      <c r="E2688" s="72"/>
      <c r="F2688" s="72"/>
      <c r="G2688" s="72" t="s">
        <v>10402</v>
      </c>
      <c r="H2688" s="72"/>
      <c r="I2688" s="72">
        <v>134</v>
      </c>
      <c r="J2688" s="73" t="s">
        <v>10403</v>
      </c>
      <c r="K2688" s="74">
        <v>16558</v>
      </c>
      <c r="L2688" s="72" t="s">
        <v>10404</v>
      </c>
      <c r="M2688" s="72" t="s">
        <v>10411</v>
      </c>
      <c r="N2688" s="72" t="s">
        <v>10406</v>
      </c>
      <c r="O2688" s="72"/>
      <c r="P2688" s="72"/>
      <c r="Q2688" s="83" t="s">
        <v>19295</v>
      </c>
      <c r="R2688" s="72"/>
    </row>
    <row r="2689" spans="1:18" x14ac:dyDescent="0.25">
      <c r="A2689" s="72" t="str">
        <f t="shared" si="75"/>
        <v>KA</v>
      </c>
      <c r="B2689" s="72" t="str">
        <f t="shared" si="76"/>
        <v>263</v>
      </c>
      <c r="C2689" s="72" t="s">
        <v>5493</v>
      </c>
      <c r="D2689" s="72" t="s">
        <v>3155</v>
      </c>
      <c r="E2689" s="72"/>
      <c r="F2689" s="72"/>
      <c r="G2689" s="72" t="s">
        <v>10402</v>
      </c>
      <c r="H2689" s="72"/>
      <c r="I2689" s="72">
        <v>135</v>
      </c>
      <c r="J2689" s="73" t="s">
        <v>10403</v>
      </c>
      <c r="K2689" s="74">
        <v>16558</v>
      </c>
      <c r="L2689" s="72" t="s">
        <v>10404</v>
      </c>
      <c r="M2689" s="72" t="s">
        <v>10411</v>
      </c>
      <c r="N2689" s="72" t="s">
        <v>10406</v>
      </c>
      <c r="O2689" s="72"/>
      <c r="P2689" s="72"/>
      <c r="Q2689" s="83" t="s">
        <v>19244</v>
      </c>
      <c r="R2689" s="72"/>
    </row>
    <row r="2690" spans="1:18" x14ac:dyDescent="0.25">
      <c r="A2690" s="72" t="str">
        <f t="shared" si="75"/>
        <v>KA</v>
      </c>
      <c r="B2690" s="72" t="str">
        <f t="shared" si="76"/>
        <v>264</v>
      </c>
      <c r="C2690" s="72" t="s">
        <v>5031</v>
      </c>
      <c r="D2690" s="72" t="s">
        <v>3155</v>
      </c>
      <c r="E2690" s="72"/>
      <c r="F2690" s="72"/>
      <c r="G2690" s="72" t="s">
        <v>10402</v>
      </c>
      <c r="H2690" s="72"/>
      <c r="I2690" s="72">
        <v>136</v>
      </c>
      <c r="J2690" s="73" t="s">
        <v>10403</v>
      </c>
      <c r="K2690" s="74">
        <v>16558</v>
      </c>
      <c r="L2690" s="72" t="s">
        <v>10404</v>
      </c>
      <c r="M2690" s="72" t="s">
        <v>10411</v>
      </c>
      <c r="N2690" s="72" t="s">
        <v>10406</v>
      </c>
      <c r="O2690" s="72"/>
      <c r="P2690" s="72"/>
      <c r="Q2690" s="83" t="s">
        <v>19295</v>
      </c>
      <c r="R2690" s="72"/>
    </row>
    <row r="2691" spans="1:18" x14ac:dyDescent="0.25">
      <c r="A2691" s="72" t="str">
        <f t="shared" si="75"/>
        <v>KA</v>
      </c>
      <c r="B2691" s="72" t="str">
        <f t="shared" si="76"/>
        <v>265</v>
      </c>
      <c r="C2691" s="72" t="s">
        <v>4209</v>
      </c>
      <c r="D2691" s="72" t="s">
        <v>3155</v>
      </c>
      <c r="E2691" s="72"/>
      <c r="F2691" s="72"/>
      <c r="G2691" s="72" t="s">
        <v>10402</v>
      </c>
      <c r="H2691" s="72"/>
      <c r="I2691" s="72">
        <v>137</v>
      </c>
      <c r="J2691" s="73" t="s">
        <v>10403</v>
      </c>
      <c r="K2691" s="74">
        <v>16558</v>
      </c>
      <c r="L2691" s="72" t="s">
        <v>10404</v>
      </c>
      <c r="M2691" s="72" t="s">
        <v>10411</v>
      </c>
      <c r="N2691" s="72" t="s">
        <v>10406</v>
      </c>
      <c r="O2691" s="72"/>
      <c r="P2691" s="72"/>
      <c r="Q2691" s="83" t="s">
        <v>19348</v>
      </c>
      <c r="R2691" s="72"/>
    </row>
    <row r="2692" spans="1:18" x14ac:dyDescent="0.25">
      <c r="A2692" s="72" t="str">
        <f t="shared" si="75"/>
        <v>KA</v>
      </c>
      <c r="B2692" s="72" t="str">
        <f t="shared" si="76"/>
        <v>266</v>
      </c>
      <c r="C2692" s="72" t="s">
        <v>5067</v>
      </c>
      <c r="D2692" s="72" t="s">
        <v>3155</v>
      </c>
      <c r="E2692" s="72"/>
      <c r="F2692" s="72"/>
      <c r="G2692" s="72" t="s">
        <v>10402</v>
      </c>
      <c r="H2692" s="72"/>
      <c r="I2692" s="72">
        <v>138</v>
      </c>
      <c r="J2692" s="73" t="s">
        <v>10403</v>
      </c>
      <c r="K2692" s="74">
        <v>16558</v>
      </c>
      <c r="L2692" s="72" t="s">
        <v>10404</v>
      </c>
      <c r="M2692" s="72" t="s">
        <v>10411</v>
      </c>
      <c r="N2692" s="72" t="s">
        <v>10406</v>
      </c>
      <c r="O2692" s="72"/>
      <c r="P2692" s="72"/>
      <c r="Q2692" s="83" t="s">
        <v>19295</v>
      </c>
      <c r="R2692" s="72"/>
    </row>
    <row r="2693" spans="1:18" x14ac:dyDescent="0.25">
      <c r="A2693" s="72" t="str">
        <f t="shared" si="75"/>
        <v>KA</v>
      </c>
      <c r="B2693" s="72" t="str">
        <f t="shared" si="76"/>
        <v>267</v>
      </c>
      <c r="C2693" s="72" t="s">
        <v>6293</v>
      </c>
      <c r="D2693" s="72" t="s">
        <v>3155</v>
      </c>
      <c r="E2693" s="72"/>
      <c r="F2693" s="72"/>
      <c r="G2693" s="72" t="s">
        <v>10402</v>
      </c>
      <c r="H2693" s="72"/>
      <c r="I2693" s="72">
        <v>139</v>
      </c>
      <c r="J2693" s="73" t="s">
        <v>10403</v>
      </c>
      <c r="K2693" s="74">
        <v>16558</v>
      </c>
      <c r="L2693" s="72" t="s">
        <v>10404</v>
      </c>
      <c r="M2693" s="72" t="s">
        <v>10411</v>
      </c>
      <c r="N2693" s="72" t="s">
        <v>10406</v>
      </c>
      <c r="O2693" s="72"/>
      <c r="P2693" s="72"/>
      <c r="Q2693" s="83" t="s">
        <v>19185</v>
      </c>
      <c r="R2693" s="72"/>
    </row>
    <row r="2694" spans="1:18" x14ac:dyDescent="0.25">
      <c r="A2694" s="72" t="str">
        <f t="shared" si="75"/>
        <v>KA</v>
      </c>
      <c r="B2694" s="72" t="str">
        <f t="shared" si="76"/>
        <v>268</v>
      </c>
      <c r="C2694" s="72" t="s">
        <v>6325</v>
      </c>
      <c r="D2694" s="72" t="s">
        <v>3155</v>
      </c>
      <c r="E2694" s="72"/>
      <c r="F2694" s="72"/>
      <c r="G2694" s="72" t="s">
        <v>10402</v>
      </c>
      <c r="H2694" s="72"/>
      <c r="I2694" s="72">
        <v>140</v>
      </c>
      <c r="J2694" s="73" t="s">
        <v>10403</v>
      </c>
      <c r="K2694" s="74">
        <v>16558</v>
      </c>
      <c r="L2694" s="72" t="s">
        <v>10404</v>
      </c>
      <c r="M2694" s="72" t="s">
        <v>10411</v>
      </c>
      <c r="N2694" s="72" t="s">
        <v>10406</v>
      </c>
      <c r="O2694" s="72"/>
      <c r="P2694" s="72"/>
      <c r="Q2694" s="83" t="s">
        <v>19185</v>
      </c>
      <c r="R2694" s="72"/>
    </row>
    <row r="2695" spans="1:18" x14ac:dyDescent="0.25">
      <c r="A2695" s="72" t="str">
        <f t="shared" si="75"/>
        <v>KA</v>
      </c>
      <c r="B2695" s="72" t="str">
        <f t="shared" si="76"/>
        <v>269</v>
      </c>
      <c r="C2695" s="72" t="s">
        <v>6326</v>
      </c>
      <c r="D2695" s="72" t="s">
        <v>3155</v>
      </c>
      <c r="E2695" s="72"/>
      <c r="F2695" s="72"/>
      <c r="G2695" s="72" t="s">
        <v>10402</v>
      </c>
      <c r="H2695" s="72"/>
      <c r="I2695" s="72">
        <v>141</v>
      </c>
      <c r="J2695" s="73" t="s">
        <v>10403</v>
      </c>
      <c r="K2695" s="74">
        <v>16558</v>
      </c>
      <c r="L2695" s="72" t="s">
        <v>10404</v>
      </c>
      <c r="M2695" s="72" t="s">
        <v>10411</v>
      </c>
      <c r="N2695" s="72" t="s">
        <v>10406</v>
      </c>
      <c r="O2695" s="72"/>
      <c r="P2695" s="72"/>
      <c r="Q2695" s="83" t="s">
        <v>19185</v>
      </c>
      <c r="R2695" s="72"/>
    </row>
    <row r="2696" spans="1:18" x14ac:dyDescent="0.25">
      <c r="A2696" s="72" t="str">
        <f t="shared" si="75"/>
        <v>KA</v>
      </c>
      <c r="B2696" s="72" t="str">
        <f t="shared" si="76"/>
        <v>270</v>
      </c>
      <c r="C2696" s="72" t="s">
        <v>7342</v>
      </c>
      <c r="D2696" s="72" t="s">
        <v>3155</v>
      </c>
      <c r="E2696" s="72"/>
      <c r="F2696" s="72"/>
      <c r="G2696" s="72" t="s">
        <v>10402</v>
      </c>
      <c r="H2696" s="72"/>
      <c r="I2696" s="72">
        <v>142</v>
      </c>
      <c r="J2696" s="73" t="s">
        <v>10403</v>
      </c>
      <c r="K2696" s="74">
        <v>16558</v>
      </c>
      <c r="L2696" s="72" t="s">
        <v>10404</v>
      </c>
      <c r="M2696" s="72" t="s">
        <v>10411</v>
      </c>
      <c r="N2696" s="72" t="s">
        <v>10406</v>
      </c>
      <c r="O2696" s="72"/>
      <c r="P2696" s="72"/>
      <c r="Q2696" s="83" t="s">
        <v>19334</v>
      </c>
      <c r="R2696" s="72"/>
    </row>
    <row r="2697" spans="1:18" x14ac:dyDescent="0.25">
      <c r="A2697" s="72" t="str">
        <f t="shared" si="75"/>
        <v>KA</v>
      </c>
      <c r="B2697" s="72" t="str">
        <f t="shared" si="76"/>
        <v>271</v>
      </c>
      <c r="C2697" s="72" t="s">
        <v>6547</v>
      </c>
      <c r="D2697" s="72" t="s">
        <v>3155</v>
      </c>
      <c r="E2697" s="72"/>
      <c r="F2697" s="72"/>
      <c r="G2697" s="72" t="s">
        <v>10402</v>
      </c>
      <c r="H2697" s="72"/>
      <c r="I2697" s="72">
        <v>143</v>
      </c>
      <c r="J2697" s="73" t="s">
        <v>10403</v>
      </c>
      <c r="K2697" s="74">
        <v>16558</v>
      </c>
      <c r="L2697" s="72" t="s">
        <v>10404</v>
      </c>
      <c r="M2697" s="72" t="s">
        <v>10411</v>
      </c>
      <c r="N2697" s="72" t="s">
        <v>10406</v>
      </c>
      <c r="O2697" s="72"/>
      <c r="P2697" s="72"/>
      <c r="Q2697" s="83" t="s">
        <v>19328</v>
      </c>
      <c r="R2697" s="72"/>
    </row>
    <row r="2698" spans="1:18" x14ac:dyDescent="0.25">
      <c r="A2698" s="72" t="str">
        <f t="shared" si="75"/>
        <v>KA</v>
      </c>
      <c r="B2698" s="72" t="str">
        <f t="shared" si="76"/>
        <v>272</v>
      </c>
      <c r="C2698" s="72" t="s">
        <v>7343</v>
      </c>
      <c r="D2698" s="72" t="s">
        <v>3155</v>
      </c>
      <c r="E2698" s="72"/>
      <c r="F2698" s="72"/>
      <c r="G2698" s="72" t="s">
        <v>10402</v>
      </c>
      <c r="H2698" s="72"/>
      <c r="I2698" s="72">
        <v>144</v>
      </c>
      <c r="J2698" s="73" t="s">
        <v>10403</v>
      </c>
      <c r="K2698" s="74">
        <v>16558</v>
      </c>
      <c r="L2698" s="72" t="s">
        <v>10404</v>
      </c>
      <c r="M2698" s="72" t="s">
        <v>10411</v>
      </c>
      <c r="N2698" s="72" t="s">
        <v>10406</v>
      </c>
      <c r="O2698" s="72"/>
      <c r="P2698" s="72"/>
      <c r="Q2698" s="83" t="s">
        <v>19334</v>
      </c>
      <c r="R2698" s="72"/>
    </row>
    <row r="2699" spans="1:18" x14ac:dyDescent="0.25">
      <c r="A2699" s="72" t="str">
        <f t="shared" si="75"/>
        <v>KA</v>
      </c>
      <c r="B2699" s="72" t="str">
        <f t="shared" si="76"/>
        <v>273</v>
      </c>
      <c r="C2699" s="72" t="s">
        <v>4079</v>
      </c>
      <c r="D2699" s="72" t="s">
        <v>3155</v>
      </c>
      <c r="E2699" s="72"/>
      <c r="F2699" s="72"/>
      <c r="G2699" s="72" t="s">
        <v>10402</v>
      </c>
      <c r="H2699" s="72"/>
      <c r="I2699" s="72">
        <v>145</v>
      </c>
      <c r="J2699" s="73" t="s">
        <v>10403</v>
      </c>
      <c r="K2699" s="74">
        <v>16558</v>
      </c>
      <c r="L2699" s="72" t="s">
        <v>10404</v>
      </c>
      <c r="M2699" s="72" t="s">
        <v>10411</v>
      </c>
      <c r="N2699" s="72" t="s">
        <v>10406</v>
      </c>
      <c r="O2699" s="72"/>
      <c r="P2699" s="72"/>
      <c r="Q2699" s="83" t="s">
        <v>19349</v>
      </c>
      <c r="R2699" s="72"/>
    </row>
    <row r="2700" spans="1:18" x14ac:dyDescent="0.25">
      <c r="A2700" s="72" t="str">
        <f t="shared" si="75"/>
        <v>KA</v>
      </c>
      <c r="B2700" s="72" t="str">
        <f t="shared" si="76"/>
        <v>274</v>
      </c>
      <c r="C2700" s="72" t="s">
        <v>7344</v>
      </c>
      <c r="D2700" s="72" t="s">
        <v>3155</v>
      </c>
      <c r="E2700" s="72"/>
      <c r="F2700" s="72"/>
      <c r="G2700" s="72" t="s">
        <v>10402</v>
      </c>
      <c r="H2700" s="72"/>
      <c r="I2700" s="72">
        <v>146</v>
      </c>
      <c r="J2700" s="73" t="s">
        <v>10403</v>
      </c>
      <c r="K2700" s="74">
        <v>16558</v>
      </c>
      <c r="L2700" s="72" t="s">
        <v>10404</v>
      </c>
      <c r="M2700" s="72" t="s">
        <v>10411</v>
      </c>
      <c r="N2700" s="72" t="s">
        <v>10406</v>
      </c>
      <c r="O2700" s="72"/>
      <c r="P2700" s="72"/>
      <c r="Q2700" s="83" t="s">
        <v>19334</v>
      </c>
      <c r="R2700" s="72"/>
    </row>
    <row r="2701" spans="1:18" x14ac:dyDescent="0.25">
      <c r="A2701" s="72" t="str">
        <f t="shared" si="75"/>
        <v>KA</v>
      </c>
      <c r="B2701" s="72" t="str">
        <f t="shared" si="76"/>
        <v>275</v>
      </c>
      <c r="C2701" s="72" t="s">
        <v>7345</v>
      </c>
      <c r="D2701" s="72" t="s">
        <v>3155</v>
      </c>
      <c r="E2701" s="72"/>
      <c r="F2701" s="72"/>
      <c r="G2701" s="72" t="s">
        <v>10402</v>
      </c>
      <c r="H2701" s="72"/>
      <c r="I2701" s="72">
        <v>147</v>
      </c>
      <c r="J2701" s="73" t="s">
        <v>10403</v>
      </c>
      <c r="K2701" s="74">
        <v>16558</v>
      </c>
      <c r="L2701" s="72" t="s">
        <v>10404</v>
      </c>
      <c r="M2701" s="72" t="s">
        <v>10411</v>
      </c>
      <c r="N2701" s="72" t="s">
        <v>10406</v>
      </c>
      <c r="O2701" s="72"/>
      <c r="P2701" s="72"/>
      <c r="Q2701" s="83" t="s">
        <v>19334</v>
      </c>
      <c r="R2701" s="72"/>
    </row>
    <row r="2702" spans="1:18" x14ac:dyDescent="0.25">
      <c r="A2702" s="72" t="str">
        <f t="shared" si="75"/>
        <v>KA</v>
      </c>
      <c r="B2702" s="72" t="str">
        <f t="shared" si="76"/>
        <v>276</v>
      </c>
      <c r="C2702" s="72" t="s">
        <v>7346</v>
      </c>
      <c r="D2702" s="72" t="s">
        <v>3155</v>
      </c>
      <c r="E2702" s="72"/>
      <c r="F2702" s="72"/>
      <c r="G2702" s="72" t="s">
        <v>10402</v>
      </c>
      <c r="H2702" s="72"/>
      <c r="I2702" s="72">
        <v>148</v>
      </c>
      <c r="J2702" s="73" t="s">
        <v>10403</v>
      </c>
      <c r="K2702" s="74">
        <v>16558</v>
      </c>
      <c r="L2702" s="72" t="s">
        <v>10404</v>
      </c>
      <c r="M2702" s="72" t="s">
        <v>10411</v>
      </c>
      <c r="N2702" s="72" t="s">
        <v>10406</v>
      </c>
      <c r="O2702" s="72"/>
      <c r="P2702" s="72"/>
      <c r="Q2702" s="83" t="s">
        <v>19334</v>
      </c>
      <c r="R2702" s="72"/>
    </row>
    <row r="2703" spans="1:18" x14ac:dyDescent="0.25">
      <c r="A2703" s="72" t="str">
        <f t="shared" si="75"/>
        <v>KA</v>
      </c>
      <c r="B2703" s="72" t="str">
        <f t="shared" si="76"/>
        <v>277</v>
      </c>
      <c r="C2703" s="72" t="s">
        <v>5032</v>
      </c>
      <c r="D2703" s="72" t="s">
        <v>3155</v>
      </c>
      <c r="E2703" s="72"/>
      <c r="F2703" s="72"/>
      <c r="G2703" s="72" t="s">
        <v>10402</v>
      </c>
      <c r="H2703" s="72"/>
      <c r="I2703" s="72">
        <v>149</v>
      </c>
      <c r="J2703" s="73" t="s">
        <v>10403</v>
      </c>
      <c r="K2703" s="74">
        <v>16558</v>
      </c>
      <c r="L2703" s="72" t="s">
        <v>10404</v>
      </c>
      <c r="M2703" s="72" t="s">
        <v>10411</v>
      </c>
      <c r="N2703" s="72" t="s">
        <v>10406</v>
      </c>
      <c r="O2703" s="72"/>
      <c r="P2703" s="72"/>
      <c r="Q2703" s="83" t="s">
        <v>19295</v>
      </c>
      <c r="R2703" s="72"/>
    </row>
    <row r="2704" spans="1:18" x14ac:dyDescent="0.25">
      <c r="A2704" s="72" t="str">
        <f t="shared" si="75"/>
        <v>KA</v>
      </c>
      <c r="B2704" s="72" t="str">
        <f t="shared" si="76"/>
        <v>278</v>
      </c>
      <c r="C2704" s="72" t="s">
        <v>6548</v>
      </c>
      <c r="D2704" s="72" t="s">
        <v>3155</v>
      </c>
      <c r="E2704" s="72"/>
      <c r="F2704" s="72"/>
      <c r="G2704" s="72" t="s">
        <v>10402</v>
      </c>
      <c r="H2704" s="72"/>
      <c r="I2704" s="72">
        <v>150</v>
      </c>
      <c r="J2704" s="73" t="s">
        <v>10403</v>
      </c>
      <c r="K2704" s="74">
        <v>16558</v>
      </c>
      <c r="L2704" s="72" t="s">
        <v>10404</v>
      </c>
      <c r="M2704" s="72" t="s">
        <v>10411</v>
      </c>
      <c r="N2704" s="72" t="s">
        <v>10406</v>
      </c>
      <c r="O2704" s="72"/>
      <c r="P2704" s="72"/>
      <c r="Q2704" s="83" t="s">
        <v>19328</v>
      </c>
      <c r="R2704" s="72"/>
    </row>
    <row r="2705" spans="1:18" x14ac:dyDescent="0.25">
      <c r="A2705" s="72" t="str">
        <f t="shared" si="75"/>
        <v>KA</v>
      </c>
      <c r="B2705" s="72" t="str">
        <f t="shared" si="76"/>
        <v>279</v>
      </c>
      <c r="C2705" s="72" t="s">
        <v>6294</v>
      </c>
      <c r="D2705" s="72" t="s">
        <v>3155</v>
      </c>
      <c r="E2705" s="72"/>
      <c r="F2705" s="72"/>
      <c r="G2705" s="72" t="s">
        <v>10402</v>
      </c>
      <c r="H2705" s="72"/>
      <c r="I2705" s="72">
        <v>151</v>
      </c>
      <c r="J2705" s="73" t="s">
        <v>10403</v>
      </c>
      <c r="K2705" s="74">
        <v>16558</v>
      </c>
      <c r="L2705" s="72" t="s">
        <v>10404</v>
      </c>
      <c r="M2705" s="72" t="s">
        <v>10411</v>
      </c>
      <c r="N2705" s="72" t="s">
        <v>10406</v>
      </c>
      <c r="O2705" s="72"/>
      <c r="P2705" s="72"/>
      <c r="Q2705" s="83" t="s">
        <v>19185</v>
      </c>
      <c r="R2705" s="72"/>
    </row>
    <row r="2706" spans="1:18" x14ac:dyDescent="0.25">
      <c r="A2706" s="72" t="str">
        <f t="shared" si="75"/>
        <v>KA</v>
      </c>
      <c r="B2706" s="72" t="str">
        <f t="shared" si="76"/>
        <v>282</v>
      </c>
      <c r="C2706" s="72" t="s">
        <v>4804</v>
      </c>
      <c r="D2706" s="72" t="s">
        <v>3155</v>
      </c>
      <c r="E2706" s="72"/>
      <c r="F2706" s="72"/>
      <c r="G2706" s="72" t="s">
        <v>10402</v>
      </c>
      <c r="H2706" s="72"/>
      <c r="I2706" s="72">
        <v>152</v>
      </c>
      <c r="J2706" s="73" t="s">
        <v>10403</v>
      </c>
      <c r="K2706" s="74">
        <v>16558</v>
      </c>
      <c r="L2706" s="72" t="s">
        <v>10404</v>
      </c>
      <c r="M2706" s="72" t="s">
        <v>10411</v>
      </c>
      <c r="N2706" s="72" t="s">
        <v>10406</v>
      </c>
      <c r="O2706" s="72"/>
      <c r="P2706" s="72"/>
      <c r="Q2706" s="83" t="s">
        <v>19350</v>
      </c>
      <c r="R2706" s="72"/>
    </row>
    <row r="2707" spans="1:18" x14ac:dyDescent="0.25">
      <c r="A2707" s="72" t="str">
        <f t="shared" si="75"/>
        <v>KA</v>
      </c>
      <c r="B2707" s="72" t="str">
        <f t="shared" si="76"/>
        <v>283</v>
      </c>
      <c r="C2707" s="72" t="s">
        <v>6327</v>
      </c>
      <c r="D2707" s="72" t="s">
        <v>3155</v>
      </c>
      <c r="E2707" s="72"/>
      <c r="F2707" s="72"/>
      <c r="G2707" s="72" t="s">
        <v>10402</v>
      </c>
      <c r="H2707" s="72"/>
      <c r="I2707" s="72">
        <v>153</v>
      </c>
      <c r="J2707" s="73" t="s">
        <v>10403</v>
      </c>
      <c r="K2707" s="74">
        <v>16558</v>
      </c>
      <c r="L2707" s="72" t="s">
        <v>10404</v>
      </c>
      <c r="M2707" s="72" t="s">
        <v>10411</v>
      </c>
      <c r="N2707" s="72" t="s">
        <v>10406</v>
      </c>
      <c r="O2707" s="72"/>
      <c r="P2707" s="72"/>
      <c r="Q2707" s="83" t="s">
        <v>19185</v>
      </c>
      <c r="R2707" s="72"/>
    </row>
    <row r="2708" spans="1:18" x14ac:dyDescent="0.25">
      <c r="A2708" s="72" t="str">
        <f t="shared" si="75"/>
        <v>KA</v>
      </c>
      <c r="B2708" s="72" t="str">
        <f t="shared" si="76"/>
        <v>284</v>
      </c>
      <c r="C2708" s="72" t="s">
        <v>5033</v>
      </c>
      <c r="D2708" s="72" t="s">
        <v>3155</v>
      </c>
      <c r="E2708" s="72"/>
      <c r="F2708" s="72"/>
      <c r="G2708" s="72" t="s">
        <v>10402</v>
      </c>
      <c r="H2708" s="72"/>
      <c r="I2708" s="72">
        <v>154</v>
      </c>
      <c r="J2708" s="73" t="s">
        <v>10403</v>
      </c>
      <c r="K2708" s="74">
        <v>16558</v>
      </c>
      <c r="L2708" s="72" t="s">
        <v>10404</v>
      </c>
      <c r="M2708" s="72" t="s">
        <v>10411</v>
      </c>
      <c r="N2708" s="72" t="s">
        <v>10406</v>
      </c>
      <c r="O2708" s="72"/>
      <c r="P2708" s="72"/>
      <c r="Q2708" s="83" t="s">
        <v>19295</v>
      </c>
      <c r="R2708" s="72"/>
    </row>
    <row r="2709" spans="1:18" x14ac:dyDescent="0.25">
      <c r="A2709" s="72" t="str">
        <f t="shared" si="75"/>
        <v>KA</v>
      </c>
      <c r="B2709" s="72" t="str">
        <f t="shared" si="76"/>
        <v>285</v>
      </c>
      <c r="C2709" s="72" t="s">
        <v>6295</v>
      </c>
      <c r="D2709" s="72" t="s">
        <v>3155</v>
      </c>
      <c r="E2709" s="72"/>
      <c r="F2709" s="72"/>
      <c r="G2709" s="72" t="s">
        <v>10402</v>
      </c>
      <c r="H2709" s="72"/>
      <c r="I2709" s="72">
        <v>155</v>
      </c>
      <c r="J2709" s="73" t="s">
        <v>10403</v>
      </c>
      <c r="K2709" s="74">
        <v>16589</v>
      </c>
      <c r="L2709" s="72" t="s">
        <v>10404</v>
      </c>
      <c r="M2709" s="72" t="s">
        <v>10411</v>
      </c>
      <c r="N2709" s="72" t="s">
        <v>10406</v>
      </c>
      <c r="O2709" s="72"/>
      <c r="P2709" s="72"/>
      <c r="Q2709" s="83" t="s">
        <v>19185</v>
      </c>
      <c r="R2709" s="72"/>
    </row>
    <row r="2710" spans="1:18" x14ac:dyDescent="0.25">
      <c r="A2710" s="72" t="str">
        <f t="shared" si="75"/>
        <v>KA</v>
      </c>
      <c r="B2710" s="72" t="str">
        <f t="shared" si="76"/>
        <v>286</v>
      </c>
      <c r="C2710" s="72" t="s">
        <v>5034</v>
      </c>
      <c r="D2710" s="72" t="s">
        <v>3155</v>
      </c>
      <c r="E2710" s="72"/>
      <c r="F2710" s="72"/>
      <c r="G2710" s="72" t="s">
        <v>10402</v>
      </c>
      <c r="H2710" s="72"/>
      <c r="I2710" s="72">
        <v>156</v>
      </c>
      <c r="J2710" s="73" t="s">
        <v>10403</v>
      </c>
      <c r="K2710" s="74">
        <v>16589</v>
      </c>
      <c r="L2710" s="72" t="s">
        <v>10404</v>
      </c>
      <c r="M2710" s="72" t="s">
        <v>10411</v>
      </c>
      <c r="N2710" s="72" t="s">
        <v>10406</v>
      </c>
      <c r="O2710" s="72"/>
      <c r="P2710" s="72"/>
      <c r="Q2710" s="83" t="s">
        <v>19295</v>
      </c>
      <c r="R2710" s="72"/>
    </row>
    <row r="2711" spans="1:18" x14ac:dyDescent="0.25">
      <c r="A2711" s="72" t="str">
        <f t="shared" si="75"/>
        <v>KA</v>
      </c>
      <c r="B2711" s="72" t="str">
        <f t="shared" si="76"/>
        <v>288</v>
      </c>
      <c r="C2711" s="72" t="s">
        <v>10035</v>
      </c>
      <c r="D2711" s="72" t="s">
        <v>3155</v>
      </c>
      <c r="E2711" s="72"/>
      <c r="F2711" s="72"/>
      <c r="G2711" s="72" t="s">
        <v>10402</v>
      </c>
      <c r="H2711" s="72"/>
      <c r="I2711" s="72">
        <v>157</v>
      </c>
      <c r="J2711" s="73" t="s">
        <v>10403</v>
      </c>
      <c r="K2711" s="74">
        <v>16589</v>
      </c>
      <c r="L2711" s="72" t="s">
        <v>10404</v>
      </c>
      <c r="M2711" s="72" t="s">
        <v>10411</v>
      </c>
      <c r="N2711" s="72" t="s">
        <v>10406</v>
      </c>
      <c r="O2711" s="72"/>
      <c r="P2711" s="72"/>
      <c r="Q2711" s="83">
        <v>0</v>
      </c>
      <c r="R2711" s="72"/>
    </row>
    <row r="2712" spans="1:18" x14ac:dyDescent="0.25">
      <c r="A2712" s="72" t="str">
        <f t="shared" si="75"/>
        <v>KA</v>
      </c>
      <c r="B2712" s="72" t="str">
        <f t="shared" si="76"/>
        <v>289</v>
      </c>
      <c r="C2712" s="72" t="s">
        <v>7347</v>
      </c>
      <c r="D2712" s="72" t="s">
        <v>3155</v>
      </c>
      <c r="E2712" s="72"/>
      <c r="F2712" s="72"/>
      <c r="G2712" s="72" t="s">
        <v>10402</v>
      </c>
      <c r="H2712" s="72"/>
      <c r="I2712" s="72">
        <v>158</v>
      </c>
      <c r="J2712" s="73" t="s">
        <v>10403</v>
      </c>
      <c r="K2712" s="74">
        <v>16589</v>
      </c>
      <c r="L2712" s="72" t="s">
        <v>10404</v>
      </c>
      <c r="M2712" s="72" t="s">
        <v>10411</v>
      </c>
      <c r="N2712" s="72" t="s">
        <v>10406</v>
      </c>
      <c r="O2712" s="72"/>
      <c r="P2712" s="72"/>
      <c r="Q2712" s="83" t="s">
        <v>19334</v>
      </c>
      <c r="R2712" s="72"/>
    </row>
    <row r="2713" spans="1:18" x14ac:dyDescent="0.25">
      <c r="A2713" s="72" t="str">
        <f t="shared" si="75"/>
        <v>KA</v>
      </c>
      <c r="B2713" s="72" t="str">
        <f t="shared" si="76"/>
        <v>291</v>
      </c>
      <c r="C2713" s="72" t="s">
        <v>7348</v>
      </c>
      <c r="D2713" s="72" t="s">
        <v>3155</v>
      </c>
      <c r="E2713" s="72"/>
      <c r="F2713" s="72"/>
      <c r="G2713" s="72" t="s">
        <v>10402</v>
      </c>
      <c r="H2713" s="72"/>
      <c r="I2713" s="72">
        <v>159</v>
      </c>
      <c r="J2713" s="73" t="s">
        <v>10403</v>
      </c>
      <c r="K2713" s="74">
        <v>16589</v>
      </c>
      <c r="L2713" s="72" t="s">
        <v>10404</v>
      </c>
      <c r="M2713" s="72" t="s">
        <v>10411</v>
      </c>
      <c r="N2713" s="72" t="s">
        <v>10406</v>
      </c>
      <c r="O2713" s="72"/>
      <c r="P2713" s="72"/>
      <c r="Q2713" s="83" t="s">
        <v>19334</v>
      </c>
      <c r="R2713" s="72"/>
    </row>
    <row r="2714" spans="1:18" x14ac:dyDescent="0.25">
      <c r="A2714" s="72" t="str">
        <f t="shared" si="75"/>
        <v>KA</v>
      </c>
      <c r="B2714" s="72" t="str">
        <f t="shared" si="76"/>
        <v>292</v>
      </c>
      <c r="C2714" s="72" t="s">
        <v>6328</v>
      </c>
      <c r="D2714" s="72" t="s">
        <v>3155</v>
      </c>
      <c r="E2714" s="72"/>
      <c r="F2714" s="72"/>
      <c r="G2714" s="72" t="s">
        <v>10402</v>
      </c>
      <c r="H2714" s="72"/>
      <c r="I2714" s="72">
        <v>160</v>
      </c>
      <c r="J2714" s="73" t="s">
        <v>10403</v>
      </c>
      <c r="K2714" s="74">
        <v>16589</v>
      </c>
      <c r="L2714" s="72" t="s">
        <v>10404</v>
      </c>
      <c r="M2714" s="72" t="s">
        <v>10411</v>
      </c>
      <c r="N2714" s="72" t="s">
        <v>10406</v>
      </c>
      <c r="O2714" s="72"/>
      <c r="P2714" s="72"/>
      <c r="Q2714" s="83" t="s">
        <v>19185</v>
      </c>
      <c r="R2714" s="72"/>
    </row>
    <row r="2715" spans="1:18" x14ac:dyDescent="0.25">
      <c r="A2715" s="72" t="str">
        <f t="shared" si="75"/>
        <v>KA</v>
      </c>
      <c r="B2715" s="72" t="str">
        <f t="shared" si="76"/>
        <v>293</v>
      </c>
      <c r="C2715" s="72" t="s">
        <v>7349</v>
      </c>
      <c r="D2715" s="72" t="s">
        <v>3155</v>
      </c>
      <c r="E2715" s="72"/>
      <c r="F2715" s="72"/>
      <c r="G2715" s="72" t="s">
        <v>10402</v>
      </c>
      <c r="H2715" s="72"/>
      <c r="I2715" s="72">
        <v>161</v>
      </c>
      <c r="J2715" s="73" t="s">
        <v>10403</v>
      </c>
      <c r="K2715" s="74">
        <v>16589</v>
      </c>
      <c r="L2715" s="72" t="s">
        <v>10404</v>
      </c>
      <c r="M2715" s="72" t="s">
        <v>10411</v>
      </c>
      <c r="N2715" s="72" t="s">
        <v>10406</v>
      </c>
      <c r="O2715" s="72"/>
      <c r="P2715" s="72"/>
      <c r="Q2715" s="83" t="s">
        <v>19334</v>
      </c>
      <c r="R2715" s="72"/>
    </row>
    <row r="2716" spans="1:18" x14ac:dyDescent="0.25">
      <c r="A2716" s="72" t="str">
        <f t="shared" si="75"/>
        <v>KA</v>
      </c>
      <c r="B2716" s="72" t="str">
        <f t="shared" si="76"/>
        <v>294</v>
      </c>
      <c r="C2716" s="72" t="s">
        <v>5339</v>
      </c>
      <c r="D2716" s="72" t="s">
        <v>3155</v>
      </c>
      <c r="E2716" s="72"/>
      <c r="F2716" s="72"/>
      <c r="G2716" s="72" t="s">
        <v>10402</v>
      </c>
      <c r="H2716" s="72"/>
      <c r="I2716" s="72">
        <v>162</v>
      </c>
      <c r="J2716" s="73" t="s">
        <v>10403</v>
      </c>
      <c r="K2716" s="74">
        <v>16589</v>
      </c>
      <c r="L2716" s="72" t="s">
        <v>10404</v>
      </c>
      <c r="M2716" s="72" t="s">
        <v>10411</v>
      </c>
      <c r="N2716" s="72" t="s">
        <v>10406</v>
      </c>
      <c r="O2716" s="72"/>
      <c r="P2716" s="72"/>
      <c r="Q2716" s="83" t="s">
        <v>19203</v>
      </c>
      <c r="R2716" s="72"/>
    </row>
    <row r="2717" spans="1:18" x14ac:dyDescent="0.25">
      <c r="A2717" s="72" t="str">
        <f t="shared" si="75"/>
        <v>KA</v>
      </c>
      <c r="B2717" s="72" t="str">
        <f t="shared" si="76"/>
        <v>295</v>
      </c>
      <c r="C2717" s="72" t="s">
        <v>6296</v>
      </c>
      <c r="D2717" s="72" t="s">
        <v>3155</v>
      </c>
      <c r="E2717" s="72"/>
      <c r="F2717" s="72"/>
      <c r="G2717" s="72" t="s">
        <v>10402</v>
      </c>
      <c r="H2717" s="72"/>
      <c r="I2717" s="72">
        <v>163</v>
      </c>
      <c r="J2717" s="73" t="s">
        <v>10403</v>
      </c>
      <c r="K2717" s="74">
        <v>16589</v>
      </c>
      <c r="L2717" s="72" t="s">
        <v>10404</v>
      </c>
      <c r="M2717" s="72" t="s">
        <v>10411</v>
      </c>
      <c r="N2717" s="72" t="s">
        <v>10406</v>
      </c>
      <c r="O2717" s="72"/>
      <c r="P2717" s="72"/>
      <c r="Q2717" s="83" t="s">
        <v>19185</v>
      </c>
      <c r="R2717" s="72"/>
    </row>
    <row r="2718" spans="1:18" x14ac:dyDescent="0.25">
      <c r="A2718" s="72" t="str">
        <f t="shared" si="75"/>
        <v>KA</v>
      </c>
      <c r="B2718" s="72" t="str">
        <f t="shared" si="76"/>
        <v>296</v>
      </c>
      <c r="C2718" s="72" t="s">
        <v>6297</v>
      </c>
      <c r="D2718" s="72" t="s">
        <v>3155</v>
      </c>
      <c r="E2718" s="72"/>
      <c r="F2718" s="72"/>
      <c r="G2718" s="72" t="s">
        <v>10402</v>
      </c>
      <c r="H2718" s="72"/>
      <c r="I2718" s="72">
        <v>164</v>
      </c>
      <c r="J2718" s="73" t="s">
        <v>10403</v>
      </c>
      <c r="K2718" s="74">
        <v>16589</v>
      </c>
      <c r="L2718" s="72" t="s">
        <v>10404</v>
      </c>
      <c r="M2718" s="72" t="s">
        <v>10411</v>
      </c>
      <c r="N2718" s="72" t="s">
        <v>10406</v>
      </c>
      <c r="O2718" s="72"/>
      <c r="P2718" s="72"/>
      <c r="Q2718" s="83" t="s">
        <v>19185</v>
      </c>
      <c r="R2718" s="72"/>
    </row>
    <row r="2719" spans="1:18" x14ac:dyDescent="0.25">
      <c r="A2719" s="72" t="str">
        <f t="shared" si="75"/>
        <v>KA</v>
      </c>
      <c r="B2719" s="72" t="str">
        <f t="shared" si="76"/>
        <v>302</v>
      </c>
      <c r="C2719" s="72" t="s">
        <v>10040</v>
      </c>
      <c r="D2719" s="72" t="s">
        <v>3155</v>
      </c>
      <c r="E2719" s="72"/>
      <c r="F2719" s="72"/>
      <c r="G2719" s="72" t="s">
        <v>10402</v>
      </c>
      <c r="H2719" s="72"/>
      <c r="I2719" s="72">
        <v>165</v>
      </c>
      <c r="J2719" s="73" t="s">
        <v>10403</v>
      </c>
      <c r="K2719" s="74">
        <v>16589</v>
      </c>
      <c r="L2719" s="72" t="s">
        <v>10404</v>
      </c>
      <c r="M2719" s="72" t="s">
        <v>10411</v>
      </c>
      <c r="N2719" s="72" t="s">
        <v>10406</v>
      </c>
      <c r="O2719" s="72"/>
      <c r="P2719" s="72"/>
      <c r="Q2719" s="83">
        <v>0</v>
      </c>
      <c r="R2719" s="72"/>
    </row>
    <row r="2720" spans="1:18" x14ac:dyDescent="0.25">
      <c r="A2720" s="72" t="str">
        <f t="shared" si="75"/>
        <v>KA</v>
      </c>
      <c r="B2720" s="72" t="str">
        <f t="shared" si="76"/>
        <v>303</v>
      </c>
      <c r="C2720" s="72" t="s">
        <v>10041</v>
      </c>
      <c r="D2720" s="72" t="s">
        <v>3155</v>
      </c>
      <c r="E2720" s="72"/>
      <c r="F2720" s="72"/>
      <c r="G2720" s="72" t="s">
        <v>10402</v>
      </c>
      <c r="H2720" s="72"/>
      <c r="I2720" s="72">
        <v>166</v>
      </c>
      <c r="J2720" s="73" t="s">
        <v>10403</v>
      </c>
      <c r="K2720" s="74">
        <v>16589</v>
      </c>
      <c r="L2720" s="72" t="s">
        <v>10404</v>
      </c>
      <c r="M2720" s="72" t="s">
        <v>10411</v>
      </c>
      <c r="N2720" s="72" t="s">
        <v>10406</v>
      </c>
      <c r="O2720" s="72"/>
      <c r="P2720" s="72"/>
      <c r="Q2720" s="83">
        <v>0</v>
      </c>
      <c r="R2720" s="72"/>
    </row>
    <row r="2721" spans="1:18" x14ac:dyDescent="0.25">
      <c r="A2721" s="72" t="str">
        <f t="shared" si="75"/>
        <v>KA</v>
      </c>
      <c r="B2721" s="72" t="str">
        <f t="shared" si="76"/>
        <v>304</v>
      </c>
      <c r="C2721" s="72" t="s">
        <v>5074</v>
      </c>
      <c r="D2721" s="72" t="s">
        <v>3155</v>
      </c>
      <c r="E2721" s="72"/>
      <c r="F2721" s="72"/>
      <c r="G2721" s="72" t="s">
        <v>10402</v>
      </c>
      <c r="H2721" s="72"/>
      <c r="I2721" s="72">
        <v>167</v>
      </c>
      <c r="J2721" s="73" t="s">
        <v>10403</v>
      </c>
      <c r="K2721" s="74">
        <v>16589</v>
      </c>
      <c r="L2721" s="72" t="s">
        <v>10404</v>
      </c>
      <c r="M2721" s="72" t="s">
        <v>10411</v>
      </c>
      <c r="N2721" s="72" t="s">
        <v>10406</v>
      </c>
      <c r="O2721" s="72"/>
      <c r="P2721" s="72"/>
      <c r="Q2721" s="83" t="s">
        <v>19295</v>
      </c>
      <c r="R2721" s="72"/>
    </row>
    <row r="2722" spans="1:18" x14ac:dyDescent="0.25">
      <c r="A2722" s="72" t="str">
        <f t="shared" si="75"/>
        <v>KA</v>
      </c>
      <c r="B2722" s="72" t="str">
        <f t="shared" si="76"/>
        <v>305</v>
      </c>
      <c r="C2722" s="72" t="s">
        <v>7350</v>
      </c>
      <c r="D2722" s="72" t="s">
        <v>3155</v>
      </c>
      <c r="E2722" s="72"/>
      <c r="F2722" s="72"/>
      <c r="G2722" s="72" t="s">
        <v>10402</v>
      </c>
      <c r="H2722" s="72"/>
      <c r="I2722" s="72">
        <v>168</v>
      </c>
      <c r="J2722" s="73" t="s">
        <v>10403</v>
      </c>
      <c r="K2722" s="74">
        <v>16589</v>
      </c>
      <c r="L2722" s="72" t="s">
        <v>10404</v>
      </c>
      <c r="M2722" s="72" t="s">
        <v>10411</v>
      </c>
      <c r="N2722" s="72" t="s">
        <v>10406</v>
      </c>
      <c r="O2722" s="72"/>
      <c r="P2722" s="72"/>
      <c r="Q2722" s="83" t="s">
        <v>19334</v>
      </c>
      <c r="R2722" s="72"/>
    </row>
    <row r="2723" spans="1:18" x14ac:dyDescent="0.25">
      <c r="A2723" s="72" t="str">
        <f t="shared" si="75"/>
        <v>KA</v>
      </c>
      <c r="B2723" s="72" t="str">
        <f t="shared" si="76"/>
        <v>306</v>
      </c>
      <c r="C2723" s="72" t="s">
        <v>4675</v>
      </c>
      <c r="D2723" s="72" t="s">
        <v>3155</v>
      </c>
      <c r="E2723" s="72"/>
      <c r="F2723" s="72"/>
      <c r="G2723" s="72" t="s">
        <v>10402</v>
      </c>
      <c r="H2723" s="72"/>
      <c r="I2723" s="72">
        <v>169</v>
      </c>
      <c r="J2723" s="73" t="s">
        <v>10403</v>
      </c>
      <c r="K2723" s="74">
        <v>16589</v>
      </c>
      <c r="L2723" s="72" t="s">
        <v>10404</v>
      </c>
      <c r="M2723" s="72" t="s">
        <v>10411</v>
      </c>
      <c r="N2723" s="72" t="s">
        <v>10406</v>
      </c>
      <c r="O2723" s="72"/>
      <c r="P2723" s="72"/>
      <c r="Q2723" s="83" t="s">
        <v>19351</v>
      </c>
      <c r="R2723" s="72"/>
    </row>
    <row r="2724" spans="1:18" x14ac:dyDescent="0.25">
      <c r="A2724" s="72" t="str">
        <f t="shared" si="75"/>
        <v>KA</v>
      </c>
      <c r="B2724" s="72" t="str">
        <f t="shared" si="76"/>
        <v>307</v>
      </c>
      <c r="C2724" s="72" t="s">
        <v>6298</v>
      </c>
      <c r="D2724" s="72" t="s">
        <v>3155</v>
      </c>
      <c r="E2724" s="72"/>
      <c r="F2724" s="72"/>
      <c r="G2724" s="72" t="s">
        <v>10402</v>
      </c>
      <c r="H2724" s="72"/>
      <c r="I2724" s="72">
        <v>170</v>
      </c>
      <c r="J2724" s="73" t="s">
        <v>10403</v>
      </c>
      <c r="K2724" s="74">
        <v>16589</v>
      </c>
      <c r="L2724" s="72" t="s">
        <v>10404</v>
      </c>
      <c r="M2724" s="72" t="s">
        <v>10411</v>
      </c>
      <c r="N2724" s="72" t="s">
        <v>10406</v>
      </c>
      <c r="O2724" s="72"/>
      <c r="P2724" s="72"/>
      <c r="Q2724" s="83" t="s">
        <v>19185</v>
      </c>
      <c r="R2724" s="72"/>
    </row>
    <row r="2725" spans="1:18" x14ac:dyDescent="0.25">
      <c r="A2725" s="72" t="str">
        <f t="shared" ref="A2725:A2788" si="77">LEFT(C2725,2)</f>
        <v>KA</v>
      </c>
      <c r="B2725" s="72" t="str">
        <f t="shared" ref="B2725:B2788" si="78">RIGHT(C2725,3)</f>
        <v>308</v>
      </c>
      <c r="C2725" s="72" t="s">
        <v>5347</v>
      </c>
      <c r="D2725" s="72" t="s">
        <v>3155</v>
      </c>
      <c r="E2725" s="72"/>
      <c r="F2725" s="72"/>
      <c r="G2725" s="72" t="s">
        <v>10402</v>
      </c>
      <c r="H2725" s="72"/>
      <c r="I2725" s="72">
        <v>171</v>
      </c>
      <c r="J2725" s="73" t="s">
        <v>10403</v>
      </c>
      <c r="K2725" s="74">
        <v>16589</v>
      </c>
      <c r="L2725" s="72" t="s">
        <v>10404</v>
      </c>
      <c r="M2725" s="72" t="s">
        <v>10411</v>
      </c>
      <c r="N2725" s="72" t="s">
        <v>10406</v>
      </c>
      <c r="O2725" s="72"/>
      <c r="P2725" s="72"/>
      <c r="Q2725" s="83" t="s">
        <v>19203</v>
      </c>
      <c r="R2725" s="72"/>
    </row>
    <row r="2726" spans="1:18" x14ac:dyDescent="0.25">
      <c r="A2726" s="72" t="str">
        <f t="shared" si="77"/>
        <v>KA</v>
      </c>
      <c r="B2726" s="72" t="str">
        <f t="shared" si="78"/>
        <v>309</v>
      </c>
      <c r="C2726" s="72" t="s">
        <v>5502</v>
      </c>
      <c r="D2726" s="72" t="s">
        <v>3155</v>
      </c>
      <c r="E2726" s="72"/>
      <c r="F2726" s="72"/>
      <c r="G2726" s="72" t="s">
        <v>10402</v>
      </c>
      <c r="H2726" s="72"/>
      <c r="I2726" s="72">
        <v>172</v>
      </c>
      <c r="J2726" s="73" t="s">
        <v>10403</v>
      </c>
      <c r="K2726" s="74">
        <v>16589</v>
      </c>
      <c r="L2726" s="72" t="s">
        <v>10404</v>
      </c>
      <c r="M2726" s="72" t="s">
        <v>10411</v>
      </c>
      <c r="N2726" s="72" t="s">
        <v>10406</v>
      </c>
      <c r="O2726" s="72"/>
      <c r="P2726" s="72"/>
      <c r="Q2726" s="83" t="s">
        <v>19244</v>
      </c>
      <c r="R2726" s="72"/>
    </row>
    <row r="2727" spans="1:18" x14ac:dyDescent="0.25">
      <c r="A2727" s="72" t="str">
        <f t="shared" si="77"/>
        <v>KA</v>
      </c>
      <c r="B2727" s="72" t="str">
        <f t="shared" si="78"/>
        <v>310</v>
      </c>
      <c r="C2727" s="72" t="s">
        <v>5035</v>
      </c>
      <c r="D2727" s="72" t="s">
        <v>3155</v>
      </c>
      <c r="E2727" s="72"/>
      <c r="F2727" s="72"/>
      <c r="G2727" s="72" t="s">
        <v>10402</v>
      </c>
      <c r="H2727" s="72"/>
      <c r="I2727" s="72">
        <v>173</v>
      </c>
      <c r="J2727" s="73" t="s">
        <v>10403</v>
      </c>
      <c r="K2727" s="74">
        <v>16589</v>
      </c>
      <c r="L2727" s="72" t="s">
        <v>10404</v>
      </c>
      <c r="M2727" s="72" t="s">
        <v>10411</v>
      </c>
      <c r="N2727" s="72" t="s">
        <v>10406</v>
      </c>
      <c r="O2727" s="72"/>
      <c r="P2727" s="72"/>
      <c r="Q2727" s="83" t="s">
        <v>19295</v>
      </c>
      <c r="R2727" s="72"/>
    </row>
    <row r="2728" spans="1:18" x14ac:dyDescent="0.25">
      <c r="A2728" s="72" t="str">
        <f t="shared" si="77"/>
        <v>KA</v>
      </c>
      <c r="B2728" s="72" t="str">
        <f t="shared" si="78"/>
        <v>311</v>
      </c>
      <c r="C2728" s="72" t="s">
        <v>10042</v>
      </c>
      <c r="D2728" s="72" t="s">
        <v>3155</v>
      </c>
      <c r="E2728" s="72"/>
      <c r="F2728" s="72"/>
      <c r="G2728" s="72" t="s">
        <v>10402</v>
      </c>
      <c r="H2728" s="72"/>
      <c r="I2728" s="72">
        <v>174</v>
      </c>
      <c r="J2728" s="73" t="s">
        <v>10403</v>
      </c>
      <c r="K2728" s="74">
        <v>16589</v>
      </c>
      <c r="L2728" s="72" t="s">
        <v>10404</v>
      </c>
      <c r="M2728" s="72" t="s">
        <v>10411</v>
      </c>
      <c r="N2728" s="72" t="s">
        <v>10406</v>
      </c>
      <c r="O2728" s="72"/>
      <c r="P2728" s="72"/>
      <c r="Q2728" s="83">
        <v>0</v>
      </c>
      <c r="R2728" s="72"/>
    </row>
    <row r="2729" spans="1:18" x14ac:dyDescent="0.25">
      <c r="A2729" s="72" t="str">
        <f t="shared" si="77"/>
        <v>KA</v>
      </c>
      <c r="B2729" s="72" t="str">
        <f t="shared" si="78"/>
        <v>315</v>
      </c>
      <c r="C2729" s="72" t="s">
        <v>7351</v>
      </c>
      <c r="D2729" s="72" t="s">
        <v>3155</v>
      </c>
      <c r="E2729" s="72"/>
      <c r="F2729" s="72"/>
      <c r="G2729" s="72" t="s">
        <v>10402</v>
      </c>
      <c r="H2729" s="72"/>
      <c r="I2729" s="72">
        <v>175</v>
      </c>
      <c r="J2729" s="73" t="s">
        <v>10403</v>
      </c>
      <c r="K2729" s="74">
        <v>16589</v>
      </c>
      <c r="L2729" s="72" t="s">
        <v>10404</v>
      </c>
      <c r="M2729" s="72" t="s">
        <v>10411</v>
      </c>
      <c r="N2729" s="72" t="s">
        <v>10406</v>
      </c>
      <c r="O2729" s="72"/>
      <c r="P2729" s="72"/>
      <c r="Q2729" s="83" t="s">
        <v>19334</v>
      </c>
      <c r="R2729" s="72"/>
    </row>
    <row r="2730" spans="1:18" x14ac:dyDescent="0.25">
      <c r="A2730" s="72" t="str">
        <f t="shared" si="77"/>
        <v>KA</v>
      </c>
      <c r="B2730" s="72" t="str">
        <f t="shared" si="78"/>
        <v>316</v>
      </c>
      <c r="C2730" s="72" t="s">
        <v>3481</v>
      </c>
      <c r="D2730" s="72" t="s">
        <v>3155</v>
      </c>
      <c r="E2730" s="72"/>
      <c r="F2730" s="72"/>
      <c r="G2730" s="72" t="s">
        <v>10402</v>
      </c>
      <c r="H2730" s="72"/>
      <c r="I2730" s="72">
        <v>176</v>
      </c>
      <c r="J2730" s="73" t="s">
        <v>10403</v>
      </c>
      <c r="K2730" s="74">
        <v>16589</v>
      </c>
      <c r="L2730" s="72" t="s">
        <v>10404</v>
      </c>
      <c r="M2730" s="72" t="s">
        <v>10411</v>
      </c>
      <c r="N2730" s="72" t="s">
        <v>10406</v>
      </c>
      <c r="O2730" s="72"/>
      <c r="P2730" s="72"/>
      <c r="Q2730" s="83" t="s">
        <v>19352</v>
      </c>
      <c r="R2730" s="72"/>
    </row>
    <row r="2731" spans="1:18" x14ac:dyDescent="0.25">
      <c r="A2731" s="84" t="str">
        <f t="shared" si="77"/>
        <v>KA</v>
      </c>
      <c r="B2731" s="84" t="str">
        <f t="shared" si="78"/>
        <v>317</v>
      </c>
      <c r="C2731" s="84" t="s">
        <v>3466</v>
      </c>
      <c r="D2731" s="84" t="s">
        <v>3155</v>
      </c>
      <c r="E2731" s="84"/>
      <c r="F2731" s="84"/>
      <c r="G2731" s="84" t="s">
        <v>10402</v>
      </c>
      <c r="H2731" s="84"/>
      <c r="I2731" s="84">
        <v>177</v>
      </c>
      <c r="J2731" s="85" t="s">
        <v>10403</v>
      </c>
      <c r="K2731" s="86">
        <v>16589</v>
      </c>
      <c r="L2731" s="84" t="s">
        <v>10404</v>
      </c>
      <c r="M2731" s="84" t="s">
        <v>10411</v>
      </c>
      <c r="N2731" s="84" t="s">
        <v>10406</v>
      </c>
      <c r="O2731" s="84"/>
      <c r="P2731" s="84"/>
      <c r="Q2731" s="87" t="s">
        <v>19353</v>
      </c>
      <c r="R2731" s="84"/>
    </row>
    <row r="2732" spans="1:18" x14ac:dyDescent="0.25">
      <c r="A2732" s="72" t="str">
        <f t="shared" si="77"/>
        <v>KA</v>
      </c>
      <c r="B2732" s="72" t="str">
        <f t="shared" si="78"/>
        <v>318</v>
      </c>
      <c r="C2732" s="72" t="s">
        <v>7327</v>
      </c>
      <c r="D2732" s="72" t="s">
        <v>3155</v>
      </c>
      <c r="E2732" s="72"/>
      <c r="F2732" s="72"/>
      <c r="G2732" s="72" t="s">
        <v>10402</v>
      </c>
      <c r="H2732" s="72"/>
      <c r="I2732" s="72">
        <v>178</v>
      </c>
      <c r="J2732" s="73" t="s">
        <v>10403</v>
      </c>
      <c r="K2732" s="74">
        <v>16589</v>
      </c>
      <c r="L2732" s="72" t="s">
        <v>10404</v>
      </c>
      <c r="M2732" s="72" t="s">
        <v>10411</v>
      </c>
      <c r="N2732" s="72" t="s">
        <v>10406</v>
      </c>
      <c r="O2732" s="72"/>
      <c r="P2732" s="72"/>
      <c r="Q2732" s="83" t="s">
        <v>19334</v>
      </c>
      <c r="R2732" s="72"/>
    </row>
    <row r="2733" spans="1:18" x14ac:dyDescent="0.25">
      <c r="A2733" s="72" t="str">
        <f t="shared" si="77"/>
        <v>KA</v>
      </c>
      <c r="B2733" s="72" t="str">
        <f t="shared" si="78"/>
        <v>319</v>
      </c>
      <c r="C2733" s="72" t="s">
        <v>6550</v>
      </c>
      <c r="D2733" s="72" t="s">
        <v>3155</v>
      </c>
      <c r="E2733" s="72"/>
      <c r="F2733" s="72"/>
      <c r="G2733" s="72" t="s">
        <v>10402</v>
      </c>
      <c r="H2733" s="72"/>
      <c r="I2733" s="72">
        <v>179</v>
      </c>
      <c r="J2733" s="73" t="s">
        <v>10403</v>
      </c>
      <c r="K2733" s="74">
        <v>16589</v>
      </c>
      <c r="L2733" s="72" t="s">
        <v>10404</v>
      </c>
      <c r="M2733" s="72" t="s">
        <v>10411</v>
      </c>
      <c r="N2733" s="72" t="s">
        <v>10406</v>
      </c>
      <c r="O2733" s="72"/>
      <c r="P2733" s="72"/>
      <c r="Q2733" s="83" t="s">
        <v>19328</v>
      </c>
      <c r="R2733" s="72"/>
    </row>
    <row r="2734" spans="1:18" x14ac:dyDescent="0.25">
      <c r="A2734" s="72" t="str">
        <f t="shared" si="77"/>
        <v>KA</v>
      </c>
      <c r="B2734" s="72" t="str">
        <f t="shared" si="78"/>
        <v>320</v>
      </c>
      <c r="C2734" s="72" t="s">
        <v>7352</v>
      </c>
      <c r="D2734" s="72" t="s">
        <v>3155</v>
      </c>
      <c r="E2734" s="72"/>
      <c r="F2734" s="72"/>
      <c r="G2734" s="72" t="s">
        <v>10402</v>
      </c>
      <c r="H2734" s="72"/>
      <c r="I2734" s="72">
        <v>180</v>
      </c>
      <c r="J2734" s="73" t="s">
        <v>10403</v>
      </c>
      <c r="K2734" s="74">
        <v>16589</v>
      </c>
      <c r="L2734" s="72" t="s">
        <v>10404</v>
      </c>
      <c r="M2734" s="72" t="s">
        <v>10411</v>
      </c>
      <c r="N2734" s="72" t="s">
        <v>10406</v>
      </c>
      <c r="O2734" s="72"/>
      <c r="P2734" s="72"/>
      <c r="Q2734" s="83" t="s">
        <v>19334</v>
      </c>
      <c r="R2734" s="72"/>
    </row>
    <row r="2735" spans="1:18" x14ac:dyDescent="0.25">
      <c r="A2735" s="72" t="str">
        <f t="shared" si="77"/>
        <v>KA</v>
      </c>
      <c r="B2735" s="72" t="str">
        <f t="shared" si="78"/>
        <v>321</v>
      </c>
      <c r="C2735" s="72" t="s">
        <v>6299</v>
      </c>
      <c r="D2735" s="72" t="s">
        <v>3155</v>
      </c>
      <c r="E2735" s="72"/>
      <c r="F2735" s="72"/>
      <c r="G2735" s="72" t="s">
        <v>10402</v>
      </c>
      <c r="H2735" s="72"/>
      <c r="I2735" s="72">
        <v>181</v>
      </c>
      <c r="J2735" s="73" t="s">
        <v>10403</v>
      </c>
      <c r="K2735" s="74">
        <v>16589</v>
      </c>
      <c r="L2735" s="72" t="s">
        <v>10404</v>
      </c>
      <c r="M2735" s="72" t="s">
        <v>10411</v>
      </c>
      <c r="N2735" s="72" t="s">
        <v>10406</v>
      </c>
      <c r="O2735" s="72"/>
      <c r="P2735" s="72"/>
      <c r="Q2735" s="83" t="s">
        <v>19185</v>
      </c>
      <c r="R2735" s="72"/>
    </row>
    <row r="2736" spans="1:18" x14ac:dyDescent="0.25">
      <c r="A2736" s="72" t="str">
        <f t="shared" si="77"/>
        <v>KA</v>
      </c>
      <c r="B2736" s="72" t="str">
        <f t="shared" si="78"/>
        <v>322</v>
      </c>
      <c r="C2736" s="72" t="s">
        <v>7321</v>
      </c>
      <c r="D2736" s="72" t="s">
        <v>3155</v>
      </c>
      <c r="E2736" s="72"/>
      <c r="F2736" s="72"/>
      <c r="G2736" s="72" t="s">
        <v>10402</v>
      </c>
      <c r="H2736" s="72"/>
      <c r="I2736" s="72">
        <v>182</v>
      </c>
      <c r="J2736" s="73" t="s">
        <v>10403</v>
      </c>
      <c r="K2736" s="74">
        <v>16589</v>
      </c>
      <c r="L2736" s="72" t="s">
        <v>10404</v>
      </c>
      <c r="M2736" s="72" t="s">
        <v>10411</v>
      </c>
      <c r="N2736" s="72" t="s">
        <v>10406</v>
      </c>
      <c r="O2736" s="72"/>
      <c r="P2736" s="72"/>
      <c r="Q2736" s="83" t="s">
        <v>19334</v>
      </c>
      <c r="R2736" s="72"/>
    </row>
    <row r="2737" spans="1:18" x14ac:dyDescent="0.25">
      <c r="A2737" s="72" t="str">
        <f t="shared" si="77"/>
        <v>KA</v>
      </c>
      <c r="B2737" s="72" t="str">
        <f t="shared" si="78"/>
        <v>323</v>
      </c>
      <c r="C2737" s="72" t="s">
        <v>7353</v>
      </c>
      <c r="D2737" s="72" t="s">
        <v>3155</v>
      </c>
      <c r="E2737" s="72"/>
      <c r="F2737" s="72"/>
      <c r="G2737" s="72" t="s">
        <v>10402</v>
      </c>
      <c r="H2737" s="72"/>
      <c r="I2737" s="72">
        <v>183</v>
      </c>
      <c r="J2737" s="73" t="s">
        <v>10403</v>
      </c>
      <c r="K2737" s="74">
        <v>16589</v>
      </c>
      <c r="L2737" s="72" t="s">
        <v>10404</v>
      </c>
      <c r="M2737" s="72" t="s">
        <v>10411</v>
      </c>
      <c r="N2737" s="72" t="s">
        <v>10406</v>
      </c>
      <c r="O2737" s="72"/>
      <c r="P2737" s="72"/>
      <c r="Q2737" s="83" t="s">
        <v>19334</v>
      </c>
      <c r="R2737" s="72"/>
    </row>
    <row r="2738" spans="1:18" x14ac:dyDescent="0.25">
      <c r="A2738" s="72" t="str">
        <f t="shared" si="77"/>
        <v>KA</v>
      </c>
      <c r="B2738" s="72" t="str">
        <f t="shared" si="78"/>
        <v>324</v>
      </c>
      <c r="C2738" s="72" t="s">
        <v>5036</v>
      </c>
      <c r="D2738" s="72" t="s">
        <v>3155</v>
      </c>
      <c r="E2738" s="72"/>
      <c r="F2738" s="72"/>
      <c r="G2738" s="72" t="s">
        <v>10402</v>
      </c>
      <c r="H2738" s="72"/>
      <c r="I2738" s="72">
        <v>184</v>
      </c>
      <c r="J2738" s="73" t="s">
        <v>10403</v>
      </c>
      <c r="K2738" s="74">
        <v>16589</v>
      </c>
      <c r="L2738" s="72" t="s">
        <v>10404</v>
      </c>
      <c r="M2738" s="72" t="s">
        <v>10411</v>
      </c>
      <c r="N2738" s="72" t="s">
        <v>10406</v>
      </c>
      <c r="O2738" s="72"/>
      <c r="P2738" s="72"/>
      <c r="Q2738" s="83" t="s">
        <v>19295</v>
      </c>
      <c r="R2738" s="72"/>
    </row>
    <row r="2739" spans="1:18" x14ac:dyDescent="0.25">
      <c r="A2739" s="72" t="str">
        <f t="shared" si="77"/>
        <v>KA</v>
      </c>
      <c r="B2739" s="72" t="str">
        <f t="shared" si="78"/>
        <v>325</v>
      </c>
      <c r="C2739" s="72" t="s">
        <v>5503</v>
      </c>
      <c r="D2739" s="72" t="s">
        <v>3155</v>
      </c>
      <c r="E2739" s="72"/>
      <c r="F2739" s="72"/>
      <c r="G2739" s="72" t="s">
        <v>10402</v>
      </c>
      <c r="H2739" s="72"/>
      <c r="I2739" s="72">
        <v>185</v>
      </c>
      <c r="J2739" s="73" t="s">
        <v>10403</v>
      </c>
      <c r="K2739" s="74">
        <v>16589</v>
      </c>
      <c r="L2739" s="72" t="s">
        <v>10404</v>
      </c>
      <c r="M2739" s="72" t="s">
        <v>10411</v>
      </c>
      <c r="N2739" s="72" t="s">
        <v>10406</v>
      </c>
      <c r="O2739" s="72"/>
      <c r="P2739" s="72"/>
      <c r="Q2739" s="83" t="s">
        <v>19244</v>
      </c>
      <c r="R2739" s="72"/>
    </row>
    <row r="2740" spans="1:18" x14ac:dyDescent="0.25">
      <c r="A2740" s="72" t="str">
        <f t="shared" si="77"/>
        <v>KA</v>
      </c>
      <c r="B2740" s="72" t="str">
        <f t="shared" si="78"/>
        <v>326</v>
      </c>
      <c r="C2740" s="72" t="s">
        <v>6177</v>
      </c>
      <c r="D2740" s="72" t="s">
        <v>3155</v>
      </c>
      <c r="E2740" s="72"/>
      <c r="F2740" s="72"/>
      <c r="G2740" s="72" t="s">
        <v>10402</v>
      </c>
      <c r="H2740" s="72"/>
      <c r="I2740" s="72">
        <v>186</v>
      </c>
      <c r="J2740" s="73" t="s">
        <v>10403</v>
      </c>
      <c r="K2740" s="74">
        <v>16589</v>
      </c>
      <c r="L2740" s="72" t="s">
        <v>10404</v>
      </c>
      <c r="M2740" s="72" t="s">
        <v>10411</v>
      </c>
      <c r="N2740" s="72" t="s">
        <v>10406</v>
      </c>
      <c r="O2740" s="72"/>
      <c r="P2740" s="72"/>
      <c r="Q2740" s="83" t="s">
        <v>19354</v>
      </c>
      <c r="R2740" s="72"/>
    </row>
    <row r="2741" spans="1:18" x14ac:dyDescent="0.25">
      <c r="A2741" s="72" t="str">
        <f t="shared" si="77"/>
        <v>KA</v>
      </c>
      <c r="B2741" s="72" t="str">
        <f t="shared" si="78"/>
        <v>327</v>
      </c>
      <c r="C2741" s="72" t="s">
        <v>6300</v>
      </c>
      <c r="D2741" s="72" t="s">
        <v>3155</v>
      </c>
      <c r="E2741" s="72"/>
      <c r="F2741" s="72"/>
      <c r="G2741" s="72" t="s">
        <v>10402</v>
      </c>
      <c r="H2741" s="72"/>
      <c r="I2741" s="72">
        <v>187</v>
      </c>
      <c r="J2741" s="73" t="s">
        <v>10403</v>
      </c>
      <c r="K2741" s="74">
        <v>16589</v>
      </c>
      <c r="L2741" s="72" t="s">
        <v>10404</v>
      </c>
      <c r="M2741" s="72" t="s">
        <v>10411</v>
      </c>
      <c r="N2741" s="72" t="s">
        <v>10406</v>
      </c>
      <c r="O2741" s="72"/>
      <c r="P2741" s="72"/>
      <c r="Q2741" s="83" t="s">
        <v>19185</v>
      </c>
      <c r="R2741" s="72"/>
    </row>
    <row r="2742" spans="1:18" x14ac:dyDescent="0.25">
      <c r="A2742" s="72" t="str">
        <f t="shared" si="77"/>
        <v>KA</v>
      </c>
      <c r="B2742" s="72" t="str">
        <f t="shared" si="78"/>
        <v>328</v>
      </c>
      <c r="C2742" s="72" t="s">
        <v>10045</v>
      </c>
      <c r="D2742" s="72" t="s">
        <v>3155</v>
      </c>
      <c r="E2742" s="72"/>
      <c r="F2742" s="72"/>
      <c r="G2742" s="72" t="s">
        <v>10402</v>
      </c>
      <c r="H2742" s="72"/>
      <c r="I2742" s="72">
        <v>188</v>
      </c>
      <c r="J2742" s="73" t="s">
        <v>10403</v>
      </c>
      <c r="K2742" s="74">
        <v>16589</v>
      </c>
      <c r="L2742" s="72" t="s">
        <v>10404</v>
      </c>
      <c r="M2742" s="72" t="s">
        <v>10411</v>
      </c>
      <c r="N2742" s="72" t="s">
        <v>10406</v>
      </c>
      <c r="O2742" s="72"/>
      <c r="P2742" s="72"/>
      <c r="Q2742" s="83">
        <v>0</v>
      </c>
      <c r="R2742" s="72"/>
    </row>
    <row r="2743" spans="1:18" x14ac:dyDescent="0.25">
      <c r="A2743" s="72" t="str">
        <f t="shared" si="77"/>
        <v>KA</v>
      </c>
      <c r="B2743" s="72" t="str">
        <f t="shared" si="78"/>
        <v>329</v>
      </c>
      <c r="C2743" s="72" t="s">
        <v>5068</v>
      </c>
      <c r="D2743" s="72" t="s">
        <v>3155</v>
      </c>
      <c r="E2743" s="72"/>
      <c r="F2743" s="72"/>
      <c r="G2743" s="72" t="s">
        <v>10402</v>
      </c>
      <c r="H2743" s="72"/>
      <c r="I2743" s="72">
        <v>189</v>
      </c>
      <c r="J2743" s="73" t="s">
        <v>10403</v>
      </c>
      <c r="K2743" s="74">
        <v>16589</v>
      </c>
      <c r="L2743" s="72" t="s">
        <v>10404</v>
      </c>
      <c r="M2743" s="72" t="s">
        <v>10411</v>
      </c>
      <c r="N2743" s="72" t="s">
        <v>10406</v>
      </c>
      <c r="O2743" s="72"/>
      <c r="P2743" s="72"/>
      <c r="Q2743" s="83" t="s">
        <v>19295</v>
      </c>
      <c r="R2743" s="72"/>
    </row>
    <row r="2744" spans="1:18" x14ac:dyDescent="0.25">
      <c r="A2744" s="72" t="str">
        <f t="shared" si="77"/>
        <v>KA</v>
      </c>
      <c r="B2744" s="72" t="str">
        <f t="shared" si="78"/>
        <v>330</v>
      </c>
      <c r="C2744" s="72" t="s">
        <v>7354</v>
      </c>
      <c r="D2744" s="72" t="s">
        <v>3155</v>
      </c>
      <c r="E2744" s="72"/>
      <c r="F2744" s="72"/>
      <c r="G2744" s="72" t="s">
        <v>10402</v>
      </c>
      <c r="H2744" s="72"/>
      <c r="I2744" s="72">
        <v>190</v>
      </c>
      <c r="J2744" s="73" t="s">
        <v>10403</v>
      </c>
      <c r="K2744" s="74">
        <v>16589</v>
      </c>
      <c r="L2744" s="72" t="s">
        <v>10404</v>
      </c>
      <c r="M2744" s="72" t="s">
        <v>10411</v>
      </c>
      <c r="N2744" s="72" t="s">
        <v>10406</v>
      </c>
      <c r="O2744" s="72"/>
      <c r="P2744" s="72"/>
      <c r="Q2744" s="83" t="s">
        <v>19334</v>
      </c>
      <c r="R2744" s="72"/>
    </row>
    <row r="2745" spans="1:18" x14ac:dyDescent="0.25">
      <c r="A2745" s="72" t="str">
        <f t="shared" si="77"/>
        <v>KA</v>
      </c>
      <c r="B2745" s="72" t="str">
        <f t="shared" si="78"/>
        <v>331</v>
      </c>
      <c r="C2745" s="72" t="s">
        <v>6301</v>
      </c>
      <c r="D2745" s="72" t="s">
        <v>3155</v>
      </c>
      <c r="E2745" s="72"/>
      <c r="F2745" s="72"/>
      <c r="G2745" s="72" t="s">
        <v>10402</v>
      </c>
      <c r="H2745" s="72"/>
      <c r="I2745" s="72">
        <v>191</v>
      </c>
      <c r="J2745" s="73" t="s">
        <v>10403</v>
      </c>
      <c r="K2745" s="74">
        <v>16589</v>
      </c>
      <c r="L2745" s="72" t="s">
        <v>10404</v>
      </c>
      <c r="M2745" s="72" t="s">
        <v>10411</v>
      </c>
      <c r="N2745" s="72" t="s">
        <v>10406</v>
      </c>
      <c r="O2745" s="72"/>
      <c r="P2745" s="72"/>
      <c r="Q2745" s="83" t="s">
        <v>19185</v>
      </c>
      <c r="R2745" s="72"/>
    </row>
    <row r="2746" spans="1:18" x14ac:dyDescent="0.25">
      <c r="A2746" s="72" t="str">
        <f t="shared" si="77"/>
        <v>KA</v>
      </c>
      <c r="B2746" s="72" t="str">
        <f t="shared" si="78"/>
        <v>332</v>
      </c>
      <c r="C2746" s="72" t="s">
        <v>10046</v>
      </c>
      <c r="D2746" s="72" t="s">
        <v>3155</v>
      </c>
      <c r="E2746" s="72"/>
      <c r="F2746" s="72"/>
      <c r="G2746" s="72" t="s">
        <v>10402</v>
      </c>
      <c r="H2746" s="72"/>
      <c r="I2746" s="72">
        <v>192</v>
      </c>
      <c r="J2746" s="73" t="s">
        <v>10403</v>
      </c>
      <c r="K2746" s="74">
        <v>16589</v>
      </c>
      <c r="L2746" s="72" t="s">
        <v>10404</v>
      </c>
      <c r="M2746" s="72" t="s">
        <v>10411</v>
      </c>
      <c r="N2746" s="72" t="s">
        <v>10406</v>
      </c>
      <c r="O2746" s="72"/>
      <c r="P2746" s="72"/>
      <c r="Q2746" s="83">
        <v>0</v>
      </c>
      <c r="R2746" s="72"/>
    </row>
    <row r="2747" spans="1:18" x14ac:dyDescent="0.25">
      <c r="A2747" s="72" t="str">
        <f t="shared" si="77"/>
        <v>KA</v>
      </c>
      <c r="B2747" s="72" t="str">
        <f t="shared" si="78"/>
        <v>333</v>
      </c>
      <c r="C2747" s="72" t="s">
        <v>5504</v>
      </c>
      <c r="D2747" s="72" t="s">
        <v>3155</v>
      </c>
      <c r="E2747" s="72"/>
      <c r="F2747" s="72"/>
      <c r="G2747" s="72" t="s">
        <v>10402</v>
      </c>
      <c r="H2747" s="72"/>
      <c r="I2747" s="72">
        <v>193</v>
      </c>
      <c r="J2747" s="73" t="s">
        <v>10403</v>
      </c>
      <c r="K2747" s="74">
        <v>16589</v>
      </c>
      <c r="L2747" s="72" t="s">
        <v>10404</v>
      </c>
      <c r="M2747" s="72" t="s">
        <v>10411</v>
      </c>
      <c r="N2747" s="72" t="s">
        <v>10406</v>
      </c>
      <c r="O2747" s="72"/>
      <c r="P2747" s="72"/>
      <c r="Q2747" s="83" t="s">
        <v>19244</v>
      </c>
      <c r="R2747" s="72"/>
    </row>
    <row r="2748" spans="1:18" x14ac:dyDescent="0.25">
      <c r="A2748" s="72" t="str">
        <f t="shared" si="77"/>
        <v>KA</v>
      </c>
      <c r="B2748" s="72" t="str">
        <f t="shared" si="78"/>
        <v>334</v>
      </c>
      <c r="C2748" s="72" t="s">
        <v>7355</v>
      </c>
      <c r="D2748" s="72" t="s">
        <v>3155</v>
      </c>
      <c r="E2748" s="72"/>
      <c r="F2748" s="72"/>
      <c r="G2748" s="72" t="s">
        <v>10402</v>
      </c>
      <c r="H2748" s="72"/>
      <c r="I2748" s="72">
        <v>194</v>
      </c>
      <c r="J2748" s="73" t="s">
        <v>10403</v>
      </c>
      <c r="K2748" s="74">
        <v>16589</v>
      </c>
      <c r="L2748" s="72" t="s">
        <v>10404</v>
      </c>
      <c r="M2748" s="72" t="s">
        <v>10411</v>
      </c>
      <c r="N2748" s="72" t="s">
        <v>10406</v>
      </c>
      <c r="O2748" s="72"/>
      <c r="P2748" s="72"/>
      <c r="Q2748" s="83" t="s">
        <v>19334</v>
      </c>
      <c r="R2748" s="72"/>
    </row>
    <row r="2749" spans="1:18" x14ac:dyDescent="0.25">
      <c r="A2749" s="72" t="str">
        <f t="shared" si="77"/>
        <v>KA</v>
      </c>
      <c r="B2749" s="72" t="str">
        <f t="shared" si="78"/>
        <v>335</v>
      </c>
      <c r="C2749" s="72" t="s">
        <v>6551</v>
      </c>
      <c r="D2749" s="72" t="s">
        <v>3155</v>
      </c>
      <c r="E2749" s="72"/>
      <c r="F2749" s="72"/>
      <c r="G2749" s="72" t="s">
        <v>10402</v>
      </c>
      <c r="H2749" s="72"/>
      <c r="I2749" s="72">
        <v>195</v>
      </c>
      <c r="J2749" s="73" t="s">
        <v>10403</v>
      </c>
      <c r="K2749" s="74">
        <v>16589</v>
      </c>
      <c r="L2749" s="72" t="s">
        <v>10404</v>
      </c>
      <c r="M2749" s="72" t="s">
        <v>10411</v>
      </c>
      <c r="N2749" s="72" t="s">
        <v>10406</v>
      </c>
      <c r="O2749" s="72"/>
      <c r="P2749" s="72"/>
      <c r="Q2749" s="83" t="s">
        <v>19328</v>
      </c>
      <c r="R2749" s="72"/>
    </row>
    <row r="2750" spans="1:18" x14ac:dyDescent="0.25">
      <c r="A2750" s="72" t="str">
        <f t="shared" si="77"/>
        <v>KA</v>
      </c>
      <c r="B2750" s="72" t="str">
        <f t="shared" si="78"/>
        <v>336</v>
      </c>
      <c r="C2750" s="72" t="s">
        <v>10047</v>
      </c>
      <c r="D2750" s="72" t="s">
        <v>3155</v>
      </c>
      <c r="E2750" s="72"/>
      <c r="F2750" s="72"/>
      <c r="G2750" s="72" t="s">
        <v>10402</v>
      </c>
      <c r="H2750" s="72"/>
      <c r="I2750" s="72">
        <v>196</v>
      </c>
      <c r="J2750" s="73" t="s">
        <v>10403</v>
      </c>
      <c r="K2750" s="74">
        <v>16589</v>
      </c>
      <c r="L2750" s="72" t="s">
        <v>10404</v>
      </c>
      <c r="M2750" s="72" t="s">
        <v>10411</v>
      </c>
      <c r="N2750" s="72" t="s">
        <v>10406</v>
      </c>
      <c r="O2750" s="72"/>
      <c r="P2750" s="72"/>
      <c r="Q2750" s="83">
        <v>0</v>
      </c>
      <c r="R2750" s="72"/>
    </row>
    <row r="2751" spans="1:18" x14ac:dyDescent="0.25">
      <c r="A2751" s="72" t="str">
        <f t="shared" si="77"/>
        <v>KA</v>
      </c>
      <c r="B2751" s="72" t="str">
        <f t="shared" si="78"/>
        <v>337</v>
      </c>
      <c r="C2751" s="72" t="s">
        <v>5037</v>
      </c>
      <c r="D2751" s="72" t="s">
        <v>3155</v>
      </c>
      <c r="E2751" s="72"/>
      <c r="F2751" s="72"/>
      <c r="G2751" s="72" t="s">
        <v>10402</v>
      </c>
      <c r="H2751" s="72"/>
      <c r="I2751" s="72">
        <v>197</v>
      </c>
      <c r="J2751" s="73" t="s">
        <v>10403</v>
      </c>
      <c r="K2751" s="74">
        <v>16589</v>
      </c>
      <c r="L2751" s="72" t="s">
        <v>10404</v>
      </c>
      <c r="M2751" s="72" t="s">
        <v>10411</v>
      </c>
      <c r="N2751" s="72" t="s">
        <v>10406</v>
      </c>
      <c r="O2751" s="72"/>
      <c r="P2751" s="72"/>
      <c r="Q2751" s="83" t="s">
        <v>19295</v>
      </c>
      <c r="R2751" s="72"/>
    </row>
    <row r="2752" spans="1:18" x14ac:dyDescent="0.25">
      <c r="A2752" s="72" t="str">
        <f t="shared" si="77"/>
        <v>KA</v>
      </c>
      <c r="B2752" s="72" t="str">
        <f t="shared" si="78"/>
        <v>338</v>
      </c>
      <c r="C2752" s="72" t="s">
        <v>5494</v>
      </c>
      <c r="D2752" s="72" t="s">
        <v>3155</v>
      </c>
      <c r="E2752" s="72"/>
      <c r="F2752" s="72"/>
      <c r="G2752" s="72" t="s">
        <v>10402</v>
      </c>
      <c r="H2752" s="72"/>
      <c r="I2752" s="72">
        <v>198</v>
      </c>
      <c r="J2752" s="73" t="s">
        <v>10403</v>
      </c>
      <c r="K2752" s="74">
        <v>16589</v>
      </c>
      <c r="L2752" s="72" t="s">
        <v>10404</v>
      </c>
      <c r="M2752" s="72" t="s">
        <v>10411</v>
      </c>
      <c r="N2752" s="72" t="s">
        <v>10406</v>
      </c>
      <c r="O2752" s="72"/>
      <c r="P2752" s="72"/>
      <c r="Q2752" s="83" t="s">
        <v>19244</v>
      </c>
      <c r="R2752" s="72"/>
    </row>
    <row r="2753" spans="1:18" x14ac:dyDescent="0.25">
      <c r="A2753" s="72" t="str">
        <f t="shared" si="77"/>
        <v>KA</v>
      </c>
      <c r="B2753" s="72" t="str">
        <f t="shared" si="78"/>
        <v>339</v>
      </c>
      <c r="C2753" s="72" t="s">
        <v>6552</v>
      </c>
      <c r="D2753" s="72" t="s">
        <v>3155</v>
      </c>
      <c r="E2753" s="72"/>
      <c r="F2753" s="72"/>
      <c r="G2753" s="72" t="s">
        <v>10402</v>
      </c>
      <c r="H2753" s="72"/>
      <c r="I2753" s="72">
        <v>199</v>
      </c>
      <c r="J2753" s="73" t="s">
        <v>10403</v>
      </c>
      <c r="K2753" s="74">
        <v>16589</v>
      </c>
      <c r="L2753" s="72" t="s">
        <v>10404</v>
      </c>
      <c r="M2753" s="72" t="s">
        <v>10411</v>
      </c>
      <c r="N2753" s="72" t="s">
        <v>10406</v>
      </c>
      <c r="O2753" s="72"/>
      <c r="P2753" s="72"/>
      <c r="Q2753" s="83" t="s">
        <v>19328</v>
      </c>
      <c r="R2753" s="72"/>
    </row>
    <row r="2754" spans="1:18" x14ac:dyDescent="0.25">
      <c r="A2754" s="72" t="str">
        <f t="shared" si="77"/>
        <v>KA</v>
      </c>
      <c r="B2754" s="72" t="str">
        <f t="shared" si="78"/>
        <v>340</v>
      </c>
      <c r="C2754" s="72" t="s">
        <v>10048</v>
      </c>
      <c r="D2754" s="72" t="s">
        <v>3155</v>
      </c>
      <c r="E2754" s="72"/>
      <c r="F2754" s="72"/>
      <c r="G2754" s="72" t="s">
        <v>10402</v>
      </c>
      <c r="H2754" s="72"/>
      <c r="I2754" s="72">
        <v>200</v>
      </c>
      <c r="J2754" s="73" t="s">
        <v>10403</v>
      </c>
      <c r="K2754" s="74">
        <v>16589</v>
      </c>
      <c r="L2754" s="72" t="s">
        <v>10404</v>
      </c>
      <c r="M2754" s="72" t="s">
        <v>10411</v>
      </c>
      <c r="N2754" s="72" t="s">
        <v>10406</v>
      </c>
      <c r="O2754" s="72"/>
      <c r="P2754" s="72"/>
      <c r="Q2754" s="83">
        <v>0</v>
      </c>
      <c r="R2754" s="72"/>
    </row>
    <row r="2755" spans="1:18" x14ac:dyDescent="0.25">
      <c r="A2755" s="72" t="str">
        <f t="shared" si="77"/>
        <v>KA</v>
      </c>
      <c r="B2755" s="72" t="str">
        <f t="shared" si="78"/>
        <v>341</v>
      </c>
      <c r="C2755" s="72" t="s">
        <v>4176</v>
      </c>
      <c r="D2755" s="72" t="s">
        <v>3155</v>
      </c>
      <c r="E2755" s="72"/>
      <c r="F2755" s="72"/>
      <c r="G2755" s="72" t="s">
        <v>10402</v>
      </c>
      <c r="H2755" s="72"/>
      <c r="I2755" s="72">
        <v>201</v>
      </c>
      <c r="J2755" s="73" t="s">
        <v>10403</v>
      </c>
      <c r="K2755" s="74">
        <v>16589</v>
      </c>
      <c r="L2755" s="72" t="s">
        <v>10404</v>
      </c>
      <c r="M2755" s="72" t="s">
        <v>10411</v>
      </c>
      <c r="N2755" s="72" t="s">
        <v>10406</v>
      </c>
      <c r="O2755" s="72"/>
      <c r="P2755" s="72"/>
      <c r="Q2755" s="83" t="s">
        <v>19355</v>
      </c>
      <c r="R2755" s="72"/>
    </row>
    <row r="2756" spans="1:18" x14ac:dyDescent="0.25">
      <c r="A2756" s="72" t="str">
        <f t="shared" si="77"/>
        <v>KA</v>
      </c>
      <c r="B2756" s="72" t="str">
        <f t="shared" si="78"/>
        <v>342</v>
      </c>
      <c r="C2756" s="72" t="s">
        <v>5038</v>
      </c>
      <c r="D2756" s="72" t="s">
        <v>3155</v>
      </c>
      <c r="E2756" s="72"/>
      <c r="F2756" s="72"/>
      <c r="G2756" s="72" t="s">
        <v>10402</v>
      </c>
      <c r="H2756" s="72"/>
      <c r="I2756" s="72">
        <v>202</v>
      </c>
      <c r="J2756" s="73" t="s">
        <v>10403</v>
      </c>
      <c r="K2756" s="74">
        <v>16589</v>
      </c>
      <c r="L2756" s="72" t="s">
        <v>10404</v>
      </c>
      <c r="M2756" s="72" t="s">
        <v>10411</v>
      </c>
      <c r="N2756" s="72" t="s">
        <v>10406</v>
      </c>
      <c r="O2756" s="72"/>
      <c r="P2756" s="72"/>
      <c r="Q2756" s="83" t="s">
        <v>19295</v>
      </c>
      <c r="R2756" s="72"/>
    </row>
    <row r="2757" spans="1:18" x14ac:dyDescent="0.25">
      <c r="A2757" s="72" t="str">
        <f t="shared" si="77"/>
        <v>KA</v>
      </c>
      <c r="B2757" s="72" t="str">
        <f t="shared" si="78"/>
        <v>343</v>
      </c>
      <c r="C2757" s="72" t="s">
        <v>5039</v>
      </c>
      <c r="D2757" s="72" t="s">
        <v>3155</v>
      </c>
      <c r="E2757" s="72"/>
      <c r="F2757" s="72"/>
      <c r="G2757" s="72" t="s">
        <v>10402</v>
      </c>
      <c r="H2757" s="72"/>
      <c r="I2757" s="72">
        <v>203</v>
      </c>
      <c r="J2757" s="73" t="s">
        <v>10403</v>
      </c>
      <c r="K2757" s="74">
        <v>16589</v>
      </c>
      <c r="L2757" s="72" t="s">
        <v>10404</v>
      </c>
      <c r="M2757" s="72" t="s">
        <v>10411</v>
      </c>
      <c r="N2757" s="72" t="s">
        <v>10406</v>
      </c>
      <c r="O2757" s="72"/>
      <c r="P2757" s="72"/>
      <c r="Q2757" s="83" t="s">
        <v>19295</v>
      </c>
      <c r="R2757" s="72"/>
    </row>
    <row r="2758" spans="1:18" x14ac:dyDescent="0.25">
      <c r="A2758" s="72" t="str">
        <f t="shared" si="77"/>
        <v>KA</v>
      </c>
      <c r="B2758" s="72" t="str">
        <f t="shared" si="78"/>
        <v>344</v>
      </c>
      <c r="C2758" s="72" t="s">
        <v>6553</v>
      </c>
      <c r="D2758" s="72" t="s">
        <v>3155</v>
      </c>
      <c r="E2758" s="72"/>
      <c r="F2758" s="72"/>
      <c r="G2758" s="72" t="s">
        <v>10402</v>
      </c>
      <c r="H2758" s="72"/>
      <c r="I2758" s="72">
        <v>204</v>
      </c>
      <c r="J2758" s="73" t="s">
        <v>10403</v>
      </c>
      <c r="K2758" s="74">
        <v>16589</v>
      </c>
      <c r="L2758" s="72" t="s">
        <v>10404</v>
      </c>
      <c r="M2758" s="72" t="s">
        <v>10411</v>
      </c>
      <c r="N2758" s="72" t="s">
        <v>10406</v>
      </c>
      <c r="O2758" s="72"/>
      <c r="P2758" s="72"/>
      <c r="Q2758" s="83" t="s">
        <v>19328</v>
      </c>
      <c r="R2758" s="72"/>
    </row>
    <row r="2759" spans="1:18" x14ac:dyDescent="0.25">
      <c r="A2759" s="72" t="str">
        <f t="shared" si="77"/>
        <v>KA</v>
      </c>
      <c r="B2759" s="72" t="str">
        <f t="shared" si="78"/>
        <v>345</v>
      </c>
      <c r="C2759" s="72" t="s">
        <v>6377</v>
      </c>
      <c r="D2759" s="72" t="s">
        <v>3155</v>
      </c>
      <c r="E2759" s="72"/>
      <c r="F2759" s="72"/>
      <c r="G2759" s="72" t="s">
        <v>10402</v>
      </c>
      <c r="H2759" s="72"/>
      <c r="I2759" s="72">
        <v>205</v>
      </c>
      <c r="J2759" s="73" t="s">
        <v>10403</v>
      </c>
      <c r="K2759" s="74">
        <v>16589</v>
      </c>
      <c r="L2759" s="72" t="s">
        <v>10404</v>
      </c>
      <c r="M2759" s="72" t="s">
        <v>10411</v>
      </c>
      <c r="N2759" s="72" t="s">
        <v>10406</v>
      </c>
      <c r="O2759" s="72"/>
      <c r="P2759" s="72"/>
      <c r="Q2759" s="83" t="s">
        <v>19122</v>
      </c>
      <c r="R2759" s="72"/>
    </row>
    <row r="2760" spans="1:18" x14ac:dyDescent="0.25">
      <c r="A2760" s="72" t="str">
        <f t="shared" si="77"/>
        <v>KA</v>
      </c>
      <c r="B2760" s="72" t="str">
        <f t="shared" si="78"/>
        <v>346</v>
      </c>
      <c r="C2760" s="72" t="s">
        <v>6554</v>
      </c>
      <c r="D2760" s="72" t="s">
        <v>3155</v>
      </c>
      <c r="E2760" s="72"/>
      <c r="F2760" s="72"/>
      <c r="G2760" s="72" t="s">
        <v>10402</v>
      </c>
      <c r="H2760" s="72"/>
      <c r="I2760" s="72">
        <v>206</v>
      </c>
      <c r="J2760" s="73" t="s">
        <v>10403</v>
      </c>
      <c r="K2760" s="74">
        <v>16589</v>
      </c>
      <c r="L2760" s="72" t="s">
        <v>10404</v>
      </c>
      <c r="M2760" s="72" t="s">
        <v>10411</v>
      </c>
      <c r="N2760" s="72" t="s">
        <v>10406</v>
      </c>
      <c r="O2760" s="72"/>
      <c r="P2760" s="72"/>
      <c r="Q2760" s="83" t="s">
        <v>19328</v>
      </c>
      <c r="R2760" s="72"/>
    </row>
    <row r="2761" spans="1:18" x14ac:dyDescent="0.25">
      <c r="A2761" s="72" t="str">
        <f t="shared" si="77"/>
        <v>KA</v>
      </c>
      <c r="B2761" s="72" t="str">
        <f t="shared" si="78"/>
        <v>347</v>
      </c>
      <c r="C2761" s="72" t="s">
        <v>10049</v>
      </c>
      <c r="D2761" s="72" t="s">
        <v>3155</v>
      </c>
      <c r="E2761" s="72"/>
      <c r="F2761" s="72"/>
      <c r="G2761" s="72" t="s">
        <v>10402</v>
      </c>
      <c r="H2761" s="72"/>
      <c r="I2761" s="72">
        <v>207</v>
      </c>
      <c r="J2761" s="73" t="s">
        <v>10403</v>
      </c>
      <c r="K2761" s="74">
        <v>16589</v>
      </c>
      <c r="L2761" s="72" t="s">
        <v>10404</v>
      </c>
      <c r="M2761" s="72" t="s">
        <v>10411</v>
      </c>
      <c r="N2761" s="72" t="s">
        <v>10406</v>
      </c>
      <c r="O2761" s="72"/>
      <c r="P2761" s="72"/>
      <c r="Q2761" s="83">
        <v>0</v>
      </c>
      <c r="R2761" s="72"/>
    </row>
    <row r="2762" spans="1:18" x14ac:dyDescent="0.25">
      <c r="A2762" s="72" t="str">
        <f t="shared" si="77"/>
        <v>KA</v>
      </c>
      <c r="B2762" s="72" t="str">
        <f t="shared" si="78"/>
        <v>348</v>
      </c>
      <c r="C2762" s="72" t="s">
        <v>10050</v>
      </c>
      <c r="D2762" s="72" t="s">
        <v>3155</v>
      </c>
      <c r="E2762" s="72"/>
      <c r="F2762" s="72"/>
      <c r="G2762" s="72" t="s">
        <v>10402</v>
      </c>
      <c r="H2762" s="72"/>
      <c r="I2762" s="72">
        <v>208</v>
      </c>
      <c r="J2762" s="73" t="s">
        <v>10403</v>
      </c>
      <c r="K2762" s="74">
        <v>16589</v>
      </c>
      <c r="L2762" s="72" t="s">
        <v>10404</v>
      </c>
      <c r="M2762" s="72" t="s">
        <v>10411</v>
      </c>
      <c r="N2762" s="72" t="s">
        <v>10406</v>
      </c>
      <c r="O2762" s="72"/>
      <c r="P2762" s="72"/>
      <c r="Q2762" s="83">
        <v>0</v>
      </c>
      <c r="R2762" s="72"/>
    </row>
    <row r="2763" spans="1:18" x14ac:dyDescent="0.25">
      <c r="A2763" s="72" t="str">
        <f t="shared" si="77"/>
        <v>KA</v>
      </c>
      <c r="B2763" s="72" t="str">
        <f t="shared" si="78"/>
        <v>349</v>
      </c>
      <c r="C2763" s="72" t="s">
        <v>5189</v>
      </c>
      <c r="D2763" s="72" t="s">
        <v>3155</v>
      </c>
      <c r="E2763" s="72"/>
      <c r="F2763" s="72"/>
      <c r="G2763" s="72" t="s">
        <v>10402</v>
      </c>
      <c r="H2763" s="72"/>
      <c r="I2763" s="72">
        <v>209</v>
      </c>
      <c r="J2763" s="73" t="s">
        <v>10403</v>
      </c>
      <c r="K2763" s="74">
        <v>16589</v>
      </c>
      <c r="L2763" s="72" t="s">
        <v>10404</v>
      </c>
      <c r="M2763" s="72" t="s">
        <v>10411</v>
      </c>
      <c r="N2763" s="72" t="s">
        <v>10406</v>
      </c>
      <c r="O2763" s="72"/>
      <c r="P2763" s="72"/>
      <c r="Q2763" s="83" t="s">
        <v>19295</v>
      </c>
      <c r="R2763" s="72"/>
    </row>
    <row r="2764" spans="1:18" x14ac:dyDescent="0.25">
      <c r="A2764" s="72" t="str">
        <f t="shared" si="77"/>
        <v>KA</v>
      </c>
      <c r="B2764" s="72" t="str">
        <f t="shared" si="78"/>
        <v>350</v>
      </c>
      <c r="C2764" s="72" t="s">
        <v>10051</v>
      </c>
      <c r="D2764" s="72" t="s">
        <v>3155</v>
      </c>
      <c r="E2764" s="72"/>
      <c r="F2764" s="72"/>
      <c r="G2764" s="72" t="s">
        <v>10402</v>
      </c>
      <c r="H2764" s="72"/>
      <c r="I2764" s="72">
        <v>210</v>
      </c>
      <c r="J2764" s="73" t="s">
        <v>10403</v>
      </c>
      <c r="K2764" s="74">
        <v>16589</v>
      </c>
      <c r="L2764" s="72" t="s">
        <v>10404</v>
      </c>
      <c r="M2764" s="72" t="s">
        <v>10411</v>
      </c>
      <c r="N2764" s="72" t="s">
        <v>10406</v>
      </c>
      <c r="O2764" s="72"/>
      <c r="P2764" s="72"/>
      <c r="Q2764" s="83">
        <v>0</v>
      </c>
      <c r="R2764" s="72"/>
    </row>
    <row r="2765" spans="1:18" x14ac:dyDescent="0.25">
      <c r="A2765" s="72" t="str">
        <f t="shared" si="77"/>
        <v>KA</v>
      </c>
      <c r="B2765" s="72" t="str">
        <f t="shared" si="78"/>
        <v>351</v>
      </c>
      <c r="C2765" s="72" t="s">
        <v>5040</v>
      </c>
      <c r="D2765" s="72" t="s">
        <v>3155</v>
      </c>
      <c r="E2765" s="72"/>
      <c r="F2765" s="72"/>
      <c r="G2765" s="72" t="s">
        <v>10402</v>
      </c>
      <c r="H2765" s="72"/>
      <c r="I2765" s="72">
        <v>211</v>
      </c>
      <c r="J2765" s="73" t="s">
        <v>10403</v>
      </c>
      <c r="K2765" s="74">
        <v>16589</v>
      </c>
      <c r="L2765" s="72" t="s">
        <v>10404</v>
      </c>
      <c r="M2765" s="72" t="s">
        <v>10411</v>
      </c>
      <c r="N2765" s="72" t="s">
        <v>10406</v>
      </c>
      <c r="O2765" s="72"/>
      <c r="P2765" s="72"/>
      <c r="Q2765" s="83" t="s">
        <v>19295</v>
      </c>
      <c r="R2765" s="72"/>
    </row>
    <row r="2766" spans="1:18" x14ac:dyDescent="0.25">
      <c r="A2766" s="72" t="str">
        <f t="shared" si="77"/>
        <v>KA</v>
      </c>
      <c r="B2766" s="72" t="str">
        <f t="shared" si="78"/>
        <v>352</v>
      </c>
      <c r="C2766" s="72" t="s">
        <v>10052</v>
      </c>
      <c r="D2766" s="72" t="s">
        <v>3155</v>
      </c>
      <c r="E2766" s="72"/>
      <c r="F2766" s="72"/>
      <c r="G2766" s="72" t="s">
        <v>10402</v>
      </c>
      <c r="H2766" s="72"/>
      <c r="I2766" s="72">
        <v>212</v>
      </c>
      <c r="J2766" s="73" t="s">
        <v>10403</v>
      </c>
      <c r="K2766" s="74">
        <v>16589</v>
      </c>
      <c r="L2766" s="72" t="s">
        <v>10404</v>
      </c>
      <c r="M2766" s="72" t="s">
        <v>10411</v>
      </c>
      <c r="N2766" s="72" t="s">
        <v>10406</v>
      </c>
      <c r="O2766" s="72"/>
      <c r="P2766" s="72"/>
      <c r="Q2766" s="83">
        <v>0</v>
      </c>
      <c r="R2766" s="72"/>
    </row>
    <row r="2767" spans="1:18" x14ac:dyDescent="0.25">
      <c r="A2767" s="72" t="str">
        <f t="shared" si="77"/>
        <v>KA</v>
      </c>
      <c r="B2767" s="72" t="str">
        <f t="shared" si="78"/>
        <v>353</v>
      </c>
      <c r="C2767" s="72" t="s">
        <v>5075</v>
      </c>
      <c r="D2767" s="72" t="s">
        <v>3155</v>
      </c>
      <c r="E2767" s="72"/>
      <c r="F2767" s="72"/>
      <c r="G2767" s="72" t="s">
        <v>10402</v>
      </c>
      <c r="H2767" s="72"/>
      <c r="I2767" s="72">
        <v>213</v>
      </c>
      <c r="J2767" s="73" t="s">
        <v>10403</v>
      </c>
      <c r="K2767" s="74">
        <v>16589</v>
      </c>
      <c r="L2767" s="72" t="s">
        <v>10404</v>
      </c>
      <c r="M2767" s="72" t="s">
        <v>10411</v>
      </c>
      <c r="N2767" s="72" t="s">
        <v>10406</v>
      </c>
      <c r="O2767" s="72"/>
      <c r="P2767" s="72"/>
      <c r="Q2767" s="83" t="s">
        <v>19295</v>
      </c>
      <c r="R2767" s="72"/>
    </row>
    <row r="2768" spans="1:18" x14ac:dyDescent="0.25">
      <c r="A2768" s="72" t="str">
        <f t="shared" si="77"/>
        <v>KA</v>
      </c>
      <c r="B2768" s="72" t="str">
        <f t="shared" si="78"/>
        <v>354</v>
      </c>
      <c r="C2768" s="72" t="s">
        <v>5076</v>
      </c>
      <c r="D2768" s="72" t="s">
        <v>3155</v>
      </c>
      <c r="E2768" s="72"/>
      <c r="F2768" s="72"/>
      <c r="G2768" s="72" t="s">
        <v>10402</v>
      </c>
      <c r="H2768" s="72"/>
      <c r="I2768" s="72">
        <v>214</v>
      </c>
      <c r="J2768" s="73" t="s">
        <v>10403</v>
      </c>
      <c r="K2768" s="74">
        <v>16589</v>
      </c>
      <c r="L2768" s="72" t="s">
        <v>10404</v>
      </c>
      <c r="M2768" s="72" t="s">
        <v>10411</v>
      </c>
      <c r="N2768" s="72" t="s">
        <v>10406</v>
      </c>
      <c r="O2768" s="72"/>
      <c r="P2768" s="72"/>
      <c r="Q2768" s="83" t="s">
        <v>19295</v>
      </c>
      <c r="R2768" s="72"/>
    </row>
    <row r="2769" spans="1:18" x14ac:dyDescent="0.25">
      <c r="A2769" s="72" t="str">
        <f t="shared" si="77"/>
        <v>KA</v>
      </c>
      <c r="B2769" s="72" t="str">
        <f t="shared" si="78"/>
        <v>355</v>
      </c>
      <c r="C2769" s="72" t="s">
        <v>7356</v>
      </c>
      <c r="D2769" s="72" t="s">
        <v>3155</v>
      </c>
      <c r="E2769" s="72"/>
      <c r="F2769" s="72"/>
      <c r="G2769" s="72" t="s">
        <v>10402</v>
      </c>
      <c r="H2769" s="72"/>
      <c r="I2769" s="72">
        <v>215</v>
      </c>
      <c r="J2769" s="73" t="s">
        <v>10403</v>
      </c>
      <c r="K2769" s="74">
        <v>16589</v>
      </c>
      <c r="L2769" s="72" t="s">
        <v>10404</v>
      </c>
      <c r="M2769" s="72" t="s">
        <v>10411</v>
      </c>
      <c r="N2769" s="72" t="s">
        <v>10406</v>
      </c>
      <c r="O2769" s="72"/>
      <c r="P2769" s="72"/>
      <c r="Q2769" s="83" t="s">
        <v>19334</v>
      </c>
      <c r="R2769" s="72"/>
    </row>
    <row r="2770" spans="1:18" x14ac:dyDescent="0.25">
      <c r="A2770" s="72" t="str">
        <f t="shared" si="77"/>
        <v>KA</v>
      </c>
      <c r="B2770" s="72" t="str">
        <f t="shared" si="78"/>
        <v>356</v>
      </c>
      <c r="C2770" s="72" t="s">
        <v>5342</v>
      </c>
      <c r="D2770" s="72" t="s">
        <v>3155</v>
      </c>
      <c r="E2770" s="72"/>
      <c r="F2770" s="72"/>
      <c r="G2770" s="72" t="s">
        <v>10402</v>
      </c>
      <c r="H2770" s="72"/>
      <c r="I2770" s="72">
        <v>216</v>
      </c>
      <c r="J2770" s="73" t="s">
        <v>10403</v>
      </c>
      <c r="K2770" s="74">
        <v>16589</v>
      </c>
      <c r="L2770" s="72" t="s">
        <v>10404</v>
      </c>
      <c r="M2770" s="72" t="s">
        <v>10411</v>
      </c>
      <c r="N2770" s="72" t="s">
        <v>10406</v>
      </c>
      <c r="O2770" s="72"/>
      <c r="P2770" s="72"/>
      <c r="Q2770" s="83" t="s">
        <v>19203</v>
      </c>
      <c r="R2770" s="72"/>
    </row>
    <row r="2771" spans="1:18" x14ac:dyDescent="0.25">
      <c r="A2771" s="72" t="str">
        <f t="shared" si="77"/>
        <v>KA</v>
      </c>
      <c r="B2771" s="72" t="str">
        <f t="shared" si="78"/>
        <v>357</v>
      </c>
      <c r="C2771" s="72" t="s">
        <v>6302</v>
      </c>
      <c r="D2771" s="72" t="s">
        <v>3155</v>
      </c>
      <c r="E2771" s="72"/>
      <c r="F2771" s="72"/>
      <c r="G2771" s="72" t="s">
        <v>10402</v>
      </c>
      <c r="H2771" s="72"/>
      <c r="I2771" s="72">
        <v>217</v>
      </c>
      <c r="J2771" s="73" t="s">
        <v>10403</v>
      </c>
      <c r="K2771" s="74">
        <v>16589</v>
      </c>
      <c r="L2771" s="72" t="s">
        <v>10404</v>
      </c>
      <c r="M2771" s="72" t="s">
        <v>10411</v>
      </c>
      <c r="N2771" s="72" t="s">
        <v>10406</v>
      </c>
      <c r="O2771" s="72"/>
      <c r="P2771" s="72"/>
      <c r="Q2771" s="83" t="s">
        <v>19185</v>
      </c>
      <c r="R2771" s="72"/>
    </row>
    <row r="2772" spans="1:18" x14ac:dyDescent="0.25">
      <c r="A2772" s="72" t="str">
        <f t="shared" si="77"/>
        <v>KA</v>
      </c>
      <c r="B2772" s="72" t="str">
        <f t="shared" si="78"/>
        <v>358</v>
      </c>
      <c r="C2772" s="72" t="s">
        <v>7357</v>
      </c>
      <c r="D2772" s="72" t="s">
        <v>3155</v>
      </c>
      <c r="E2772" s="72"/>
      <c r="F2772" s="72"/>
      <c r="G2772" s="72" t="s">
        <v>10402</v>
      </c>
      <c r="H2772" s="72"/>
      <c r="I2772" s="72">
        <v>218</v>
      </c>
      <c r="J2772" s="73" t="s">
        <v>10403</v>
      </c>
      <c r="K2772" s="74">
        <v>16589</v>
      </c>
      <c r="L2772" s="72" t="s">
        <v>10404</v>
      </c>
      <c r="M2772" s="72" t="s">
        <v>10411</v>
      </c>
      <c r="N2772" s="72" t="s">
        <v>10406</v>
      </c>
      <c r="O2772" s="72"/>
      <c r="P2772" s="72"/>
      <c r="Q2772" s="83" t="s">
        <v>19334</v>
      </c>
      <c r="R2772" s="72"/>
    </row>
    <row r="2773" spans="1:18" x14ac:dyDescent="0.25">
      <c r="A2773" s="72" t="str">
        <f t="shared" si="77"/>
        <v>KA</v>
      </c>
      <c r="B2773" s="72" t="str">
        <f t="shared" si="78"/>
        <v>359</v>
      </c>
      <c r="C2773" s="72" t="s">
        <v>6555</v>
      </c>
      <c r="D2773" s="72" t="s">
        <v>3155</v>
      </c>
      <c r="E2773" s="72"/>
      <c r="F2773" s="72"/>
      <c r="G2773" s="72" t="s">
        <v>10402</v>
      </c>
      <c r="H2773" s="72"/>
      <c r="I2773" s="72">
        <v>219</v>
      </c>
      <c r="J2773" s="73" t="s">
        <v>10403</v>
      </c>
      <c r="K2773" s="74">
        <v>16589</v>
      </c>
      <c r="L2773" s="72" t="s">
        <v>10404</v>
      </c>
      <c r="M2773" s="72" t="s">
        <v>10411</v>
      </c>
      <c r="N2773" s="72" t="s">
        <v>10406</v>
      </c>
      <c r="O2773" s="72"/>
      <c r="P2773" s="72"/>
      <c r="Q2773" s="83" t="s">
        <v>19328</v>
      </c>
      <c r="R2773" s="72"/>
    </row>
    <row r="2774" spans="1:18" x14ac:dyDescent="0.25">
      <c r="A2774" s="72" t="str">
        <f t="shared" si="77"/>
        <v>KA</v>
      </c>
      <c r="B2774" s="72" t="str">
        <f t="shared" si="78"/>
        <v>360</v>
      </c>
      <c r="C2774" s="72" t="s">
        <v>6329</v>
      </c>
      <c r="D2774" s="72" t="s">
        <v>3155</v>
      </c>
      <c r="E2774" s="72"/>
      <c r="F2774" s="72"/>
      <c r="G2774" s="72" t="s">
        <v>10402</v>
      </c>
      <c r="H2774" s="72"/>
      <c r="I2774" s="72">
        <v>220</v>
      </c>
      <c r="J2774" s="73" t="s">
        <v>10403</v>
      </c>
      <c r="K2774" s="74">
        <v>16589</v>
      </c>
      <c r="L2774" s="72" t="s">
        <v>10404</v>
      </c>
      <c r="M2774" s="72" t="s">
        <v>10411</v>
      </c>
      <c r="N2774" s="72" t="s">
        <v>10406</v>
      </c>
      <c r="O2774" s="72"/>
      <c r="P2774" s="72"/>
      <c r="Q2774" s="83" t="s">
        <v>19185</v>
      </c>
      <c r="R2774" s="72"/>
    </row>
    <row r="2775" spans="1:18" x14ac:dyDescent="0.25">
      <c r="A2775" s="72" t="str">
        <f t="shared" si="77"/>
        <v>KA</v>
      </c>
      <c r="B2775" s="72" t="str">
        <f t="shared" si="78"/>
        <v>361</v>
      </c>
      <c r="C2775" s="72" t="s">
        <v>7328</v>
      </c>
      <c r="D2775" s="72" t="s">
        <v>3155</v>
      </c>
      <c r="E2775" s="72"/>
      <c r="F2775" s="72"/>
      <c r="G2775" s="72" t="s">
        <v>10402</v>
      </c>
      <c r="H2775" s="72"/>
      <c r="I2775" s="72">
        <v>221</v>
      </c>
      <c r="J2775" s="73" t="s">
        <v>10403</v>
      </c>
      <c r="K2775" s="74">
        <v>16589</v>
      </c>
      <c r="L2775" s="72" t="s">
        <v>10404</v>
      </c>
      <c r="M2775" s="72" t="s">
        <v>10411</v>
      </c>
      <c r="N2775" s="72" t="s">
        <v>10406</v>
      </c>
      <c r="O2775" s="72"/>
      <c r="P2775" s="72"/>
      <c r="Q2775" s="83" t="s">
        <v>19334</v>
      </c>
      <c r="R2775" s="72"/>
    </row>
    <row r="2776" spans="1:18" x14ac:dyDescent="0.25">
      <c r="A2776" s="72" t="str">
        <f t="shared" si="77"/>
        <v>KA</v>
      </c>
      <c r="B2776" s="72" t="str">
        <f t="shared" si="78"/>
        <v>362</v>
      </c>
      <c r="C2776" s="72" t="s">
        <v>5077</v>
      </c>
      <c r="D2776" s="72" t="s">
        <v>3155</v>
      </c>
      <c r="E2776" s="72"/>
      <c r="F2776" s="72"/>
      <c r="G2776" s="72" t="s">
        <v>10402</v>
      </c>
      <c r="H2776" s="72"/>
      <c r="I2776" s="72">
        <v>222</v>
      </c>
      <c r="J2776" s="73" t="s">
        <v>10403</v>
      </c>
      <c r="K2776" s="74">
        <v>16589</v>
      </c>
      <c r="L2776" s="72" t="s">
        <v>10404</v>
      </c>
      <c r="M2776" s="72" t="s">
        <v>10411</v>
      </c>
      <c r="N2776" s="72" t="s">
        <v>10406</v>
      </c>
      <c r="O2776" s="72"/>
      <c r="P2776" s="72"/>
      <c r="Q2776" s="83" t="s">
        <v>19295</v>
      </c>
      <c r="R2776" s="72"/>
    </row>
    <row r="2777" spans="1:18" x14ac:dyDescent="0.25">
      <c r="A2777" s="72" t="str">
        <f t="shared" si="77"/>
        <v>KA</v>
      </c>
      <c r="B2777" s="72" t="str">
        <f t="shared" si="78"/>
        <v>363</v>
      </c>
      <c r="C2777" s="72" t="s">
        <v>6303</v>
      </c>
      <c r="D2777" s="72" t="s">
        <v>3155</v>
      </c>
      <c r="E2777" s="72"/>
      <c r="F2777" s="72"/>
      <c r="G2777" s="72" t="s">
        <v>10402</v>
      </c>
      <c r="H2777" s="72"/>
      <c r="I2777" s="72">
        <v>223</v>
      </c>
      <c r="J2777" s="73" t="s">
        <v>10403</v>
      </c>
      <c r="K2777" s="74">
        <v>16589</v>
      </c>
      <c r="L2777" s="72" t="s">
        <v>10404</v>
      </c>
      <c r="M2777" s="72" t="s">
        <v>10411</v>
      </c>
      <c r="N2777" s="72" t="s">
        <v>10406</v>
      </c>
      <c r="O2777" s="72"/>
      <c r="P2777" s="72"/>
      <c r="Q2777" s="83" t="s">
        <v>19185</v>
      </c>
      <c r="R2777" s="72"/>
    </row>
    <row r="2778" spans="1:18" x14ac:dyDescent="0.25">
      <c r="A2778" s="72" t="str">
        <f t="shared" si="77"/>
        <v>KA</v>
      </c>
      <c r="B2778" s="72" t="str">
        <f t="shared" si="78"/>
        <v>364</v>
      </c>
      <c r="C2778" s="72" t="s">
        <v>5078</v>
      </c>
      <c r="D2778" s="72" t="s">
        <v>3155</v>
      </c>
      <c r="E2778" s="72"/>
      <c r="F2778" s="72"/>
      <c r="G2778" s="72" t="s">
        <v>10402</v>
      </c>
      <c r="H2778" s="72"/>
      <c r="I2778" s="72">
        <v>224</v>
      </c>
      <c r="J2778" s="73" t="s">
        <v>10403</v>
      </c>
      <c r="K2778" s="74">
        <v>16589</v>
      </c>
      <c r="L2778" s="72" t="s">
        <v>10404</v>
      </c>
      <c r="M2778" s="72" t="s">
        <v>10411</v>
      </c>
      <c r="N2778" s="72" t="s">
        <v>10406</v>
      </c>
      <c r="O2778" s="72"/>
      <c r="P2778" s="72"/>
      <c r="Q2778" s="83" t="s">
        <v>19295</v>
      </c>
      <c r="R2778" s="72"/>
    </row>
    <row r="2779" spans="1:18" x14ac:dyDescent="0.25">
      <c r="A2779" s="72" t="str">
        <f t="shared" si="77"/>
        <v>KA</v>
      </c>
      <c r="B2779" s="72" t="str">
        <f t="shared" si="78"/>
        <v>365</v>
      </c>
      <c r="C2779" s="72" t="s">
        <v>6556</v>
      </c>
      <c r="D2779" s="72" t="s">
        <v>3155</v>
      </c>
      <c r="E2779" s="72"/>
      <c r="F2779" s="72"/>
      <c r="G2779" s="72" t="s">
        <v>10402</v>
      </c>
      <c r="H2779" s="72"/>
      <c r="I2779" s="72">
        <v>225</v>
      </c>
      <c r="J2779" s="73" t="s">
        <v>10403</v>
      </c>
      <c r="K2779" s="74">
        <v>16589</v>
      </c>
      <c r="L2779" s="72" t="s">
        <v>10404</v>
      </c>
      <c r="M2779" s="72" t="s">
        <v>10411</v>
      </c>
      <c r="N2779" s="72" t="s">
        <v>10406</v>
      </c>
      <c r="O2779" s="72"/>
      <c r="P2779" s="72"/>
      <c r="Q2779" s="83" t="s">
        <v>19328</v>
      </c>
      <c r="R2779" s="72"/>
    </row>
    <row r="2780" spans="1:18" x14ac:dyDescent="0.25">
      <c r="A2780" s="72" t="str">
        <f t="shared" si="77"/>
        <v>KA</v>
      </c>
      <c r="B2780" s="72" t="str">
        <f t="shared" si="78"/>
        <v>366</v>
      </c>
      <c r="C2780" s="72" t="s">
        <v>6557</v>
      </c>
      <c r="D2780" s="72" t="s">
        <v>3155</v>
      </c>
      <c r="E2780" s="72"/>
      <c r="F2780" s="72"/>
      <c r="G2780" s="72" t="s">
        <v>10402</v>
      </c>
      <c r="H2780" s="72"/>
      <c r="I2780" s="72">
        <v>226</v>
      </c>
      <c r="J2780" s="73" t="s">
        <v>10403</v>
      </c>
      <c r="K2780" s="74">
        <v>16589</v>
      </c>
      <c r="L2780" s="72" t="s">
        <v>10404</v>
      </c>
      <c r="M2780" s="72" t="s">
        <v>10411</v>
      </c>
      <c r="N2780" s="72" t="s">
        <v>10406</v>
      </c>
      <c r="O2780" s="72"/>
      <c r="P2780" s="72"/>
      <c r="Q2780" s="83" t="s">
        <v>19328</v>
      </c>
      <c r="R2780" s="72"/>
    </row>
    <row r="2781" spans="1:18" x14ac:dyDescent="0.25">
      <c r="A2781" s="72" t="str">
        <f t="shared" si="77"/>
        <v>KA</v>
      </c>
      <c r="B2781" s="72" t="str">
        <f t="shared" si="78"/>
        <v>367</v>
      </c>
      <c r="C2781" s="72" t="s">
        <v>7365</v>
      </c>
      <c r="D2781" s="72" t="s">
        <v>3155</v>
      </c>
      <c r="E2781" s="72"/>
      <c r="F2781" s="72"/>
      <c r="G2781" s="72" t="s">
        <v>10402</v>
      </c>
      <c r="H2781" s="72"/>
      <c r="I2781" s="72">
        <v>227</v>
      </c>
      <c r="J2781" s="73" t="s">
        <v>10403</v>
      </c>
      <c r="K2781" s="74">
        <v>16589</v>
      </c>
      <c r="L2781" s="72" t="s">
        <v>10404</v>
      </c>
      <c r="M2781" s="72" t="s">
        <v>10411</v>
      </c>
      <c r="N2781" s="72" t="s">
        <v>10406</v>
      </c>
      <c r="O2781" s="72"/>
      <c r="P2781" s="72"/>
      <c r="Q2781" s="83" t="s">
        <v>19329</v>
      </c>
      <c r="R2781" s="72"/>
    </row>
    <row r="2782" spans="1:18" x14ac:dyDescent="0.25">
      <c r="A2782" s="72" t="str">
        <f t="shared" si="77"/>
        <v>KA</v>
      </c>
      <c r="B2782" s="72" t="str">
        <f t="shared" si="78"/>
        <v>368</v>
      </c>
      <c r="C2782" s="72" t="s">
        <v>5506</v>
      </c>
      <c r="D2782" s="72" t="s">
        <v>3155</v>
      </c>
      <c r="E2782" s="72"/>
      <c r="F2782" s="72"/>
      <c r="G2782" s="72" t="s">
        <v>10402</v>
      </c>
      <c r="H2782" s="72"/>
      <c r="I2782" s="72">
        <v>228</v>
      </c>
      <c r="J2782" s="73" t="s">
        <v>10403</v>
      </c>
      <c r="K2782" s="74">
        <v>16619</v>
      </c>
      <c r="L2782" s="72" t="s">
        <v>10404</v>
      </c>
      <c r="M2782" s="72" t="s">
        <v>10411</v>
      </c>
      <c r="N2782" s="72" t="s">
        <v>10406</v>
      </c>
      <c r="O2782" s="72"/>
      <c r="P2782" s="72"/>
      <c r="Q2782" s="83" t="s">
        <v>19244</v>
      </c>
      <c r="R2782" s="72"/>
    </row>
    <row r="2783" spans="1:18" x14ac:dyDescent="0.25">
      <c r="A2783" s="72" t="str">
        <f t="shared" si="77"/>
        <v>KA</v>
      </c>
      <c r="B2783" s="72" t="str">
        <f t="shared" si="78"/>
        <v>369</v>
      </c>
      <c r="C2783" s="72" t="s">
        <v>6330</v>
      </c>
      <c r="D2783" s="72" t="s">
        <v>3155</v>
      </c>
      <c r="E2783" s="72"/>
      <c r="F2783" s="72"/>
      <c r="G2783" s="72" t="s">
        <v>10402</v>
      </c>
      <c r="H2783" s="72"/>
      <c r="I2783" s="72">
        <v>229</v>
      </c>
      <c r="J2783" s="73" t="s">
        <v>10403</v>
      </c>
      <c r="K2783" s="74">
        <v>16619</v>
      </c>
      <c r="L2783" s="72" t="s">
        <v>10404</v>
      </c>
      <c r="M2783" s="72" t="s">
        <v>10411</v>
      </c>
      <c r="N2783" s="72" t="s">
        <v>10406</v>
      </c>
      <c r="O2783" s="72"/>
      <c r="P2783" s="72"/>
      <c r="Q2783" s="83" t="s">
        <v>19185</v>
      </c>
      <c r="R2783" s="72"/>
    </row>
    <row r="2784" spans="1:18" x14ac:dyDescent="0.25">
      <c r="A2784" s="72" t="str">
        <f t="shared" si="77"/>
        <v>KA</v>
      </c>
      <c r="B2784" s="72" t="str">
        <f t="shared" si="78"/>
        <v>370</v>
      </c>
      <c r="C2784" s="72" t="s">
        <v>4131</v>
      </c>
      <c r="D2784" s="72" t="s">
        <v>3155</v>
      </c>
      <c r="E2784" s="72"/>
      <c r="F2784" s="72"/>
      <c r="G2784" s="72" t="s">
        <v>10402</v>
      </c>
      <c r="H2784" s="72"/>
      <c r="I2784" s="72">
        <v>230</v>
      </c>
      <c r="J2784" s="73" t="s">
        <v>10403</v>
      </c>
      <c r="K2784" s="74">
        <v>16619</v>
      </c>
      <c r="L2784" s="72" t="s">
        <v>10404</v>
      </c>
      <c r="M2784" s="72" t="s">
        <v>10411</v>
      </c>
      <c r="N2784" s="72" t="s">
        <v>10406</v>
      </c>
      <c r="O2784" s="72"/>
      <c r="P2784" s="72"/>
      <c r="Q2784" s="83" t="s">
        <v>19330</v>
      </c>
      <c r="R2784" s="72"/>
    </row>
    <row r="2785" spans="1:18" x14ac:dyDescent="0.25">
      <c r="A2785" s="72" t="str">
        <f t="shared" si="77"/>
        <v>KA</v>
      </c>
      <c r="B2785" s="72" t="str">
        <f t="shared" si="78"/>
        <v>371</v>
      </c>
      <c r="C2785" s="72" t="s">
        <v>10053</v>
      </c>
      <c r="D2785" s="72" t="s">
        <v>3155</v>
      </c>
      <c r="E2785" s="72"/>
      <c r="F2785" s="72"/>
      <c r="G2785" s="72" t="s">
        <v>10402</v>
      </c>
      <c r="H2785" s="72"/>
      <c r="I2785" s="72">
        <v>231</v>
      </c>
      <c r="J2785" s="73" t="s">
        <v>10403</v>
      </c>
      <c r="K2785" s="74">
        <v>16619</v>
      </c>
      <c r="L2785" s="72" t="s">
        <v>10404</v>
      </c>
      <c r="M2785" s="72" t="s">
        <v>10411</v>
      </c>
      <c r="N2785" s="72" t="s">
        <v>10406</v>
      </c>
      <c r="O2785" s="72"/>
      <c r="P2785" s="72"/>
      <c r="Q2785" s="83">
        <v>0</v>
      </c>
      <c r="R2785" s="72"/>
    </row>
    <row r="2786" spans="1:18" x14ac:dyDescent="0.25">
      <c r="A2786" s="72" t="str">
        <f t="shared" si="77"/>
        <v>KA</v>
      </c>
      <c r="B2786" s="72" t="str">
        <f t="shared" si="78"/>
        <v>372</v>
      </c>
      <c r="C2786" s="72" t="s">
        <v>10054</v>
      </c>
      <c r="D2786" s="72" t="s">
        <v>3155</v>
      </c>
      <c r="E2786" s="72"/>
      <c r="F2786" s="72"/>
      <c r="G2786" s="72" t="s">
        <v>10402</v>
      </c>
      <c r="H2786" s="72"/>
      <c r="I2786" s="72">
        <v>232</v>
      </c>
      <c r="J2786" s="73" t="s">
        <v>10403</v>
      </c>
      <c r="K2786" s="74">
        <v>16619</v>
      </c>
      <c r="L2786" s="72" t="s">
        <v>10404</v>
      </c>
      <c r="M2786" s="72" t="s">
        <v>10411</v>
      </c>
      <c r="N2786" s="72" t="s">
        <v>10406</v>
      </c>
      <c r="O2786" s="72"/>
      <c r="P2786" s="72"/>
      <c r="Q2786" s="83">
        <v>0</v>
      </c>
      <c r="R2786" s="72"/>
    </row>
    <row r="2787" spans="1:18" x14ac:dyDescent="0.25">
      <c r="A2787" s="72" t="str">
        <f t="shared" si="77"/>
        <v>KA</v>
      </c>
      <c r="B2787" s="72" t="str">
        <f t="shared" si="78"/>
        <v>373</v>
      </c>
      <c r="C2787" s="72" t="s">
        <v>5343</v>
      </c>
      <c r="D2787" s="72" t="s">
        <v>3155</v>
      </c>
      <c r="E2787" s="72"/>
      <c r="F2787" s="72"/>
      <c r="G2787" s="72" t="s">
        <v>10402</v>
      </c>
      <c r="H2787" s="72"/>
      <c r="I2787" s="72">
        <v>233</v>
      </c>
      <c r="J2787" s="73" t="s">
        <v>10403</v>
      </c>
      <c r="K2787" s="74">
        <v>16619</v>
      </c>
      <c r="L2787" s="72" t="s">
        <v>10404</v>
      </c>
      <c r="M2787" s="72" t="s">
        <v>10411</v>
      </c>
      <c r="N2787" s="72" t="s">
        <v>10406</v>
      </c>
      <c r="O2787" s="72"/>
      <c r="P2787" s="72"/>
      <c r="Q2787" s="83" t="s">
        <v>19203</v>
      </c>
      <c r="R2787" s="72"/>
    </row>
    <row r="2788" spans="1:18" x14ac:dyDescent="0.25">
      <c r="A2788" s="72" t="str">
        <f t="shared" si="77"/>
        <v>KA</v>
      </c>
      <c r="B2788" s="72" t="str">
        <f t="shared" si="78"/>
        <v>374</v>
      </c>
      <c r="C2788" s="72" t="s">
        <v>6304</v>
      </c>
      <c r="D2788" s="72" t="s">
        <v>3155</v>
      </c>
      <c r="E2788" s="72"/>
      <c r="F2788" s="72"/>
      <c r="G2788" s="72" t="s">
        <v>10402</v>
      </c>
      <c r="H2788" s="72"/>
      <c r="I2788" s="72">
        <v>234</v>
      </c>
      <c r="J2788" s="73" t="s">
        <v>10403</v>
      </c>
      <c r="K2788" s="74">
        <v>16619</v>
      </c>
      <c r="L2788" s="72" t="s">
        <v>10404</v>
      </c>
      <c r="M2788" s="72" t="s">
        <v>10411</v>
      </c>
      <c r="N2788" s="72" t="s">
        <v>10406</v>
      </c>
      <c r="O2788" s="72"/>
      <c r="P2788" s="72"/>
      <c r="Q2788" s="83" t="s">
        <v>19185</v>
      </c>
      <c r="R2788" s="72"/>
    </row>
    <row r="2789" spans="1:18" x14ac:dyDescent="0.25">
      <c r="A2789" s="72" t="str">
        <f t="shared" ref="A2789:A2852" si="79">LEFT(C2789,2)</f>
        <v>KA</v>
      </c>
      <c r="B2789" s="72" t="str">
        <f t="shared" ref="B2789:B2852" si="80">RIGHT(C2789,3)</f>
        <v>375</v>
      </c>
      <c r="C2789" s="72" t="s">
        <v>10055</v>
      </c>
      <c r="D2789" s="72" t="s">
        <v>3155</v>
      </c>
      <c r="E2789" s="72"/>
      <c r="F2789" s="72"/>
      <c r="G2789" s="72" t="s">
        <v>10402</v>
      </c>
      <c r="H2789" s="72"/>
      <c r="I2789" s="72">
        <v>235</v>
      </c>
      <c r="J2789" s="73" t="s">
        <v>10403</v>
      </c>
      <c r="K2789" s="74">
        <v>16619</v>
      </c>
      <c r="L2789" s="72" t="s">
        <v>10404</v>
      </c>
      <c r="M2789" s="72" t="s">
        <v>10411</v>
      </c>
      <c r="N2789" s="72" t="s">
        <v>10406</v>
      </c>
      <c r="O2789" s="72"/>
      <c r="P2789" s="72"/>
      <c r="Q2789" s="83">
        <v>0</v>
      </c>
      <c r="R2789" s="72"/>
    </row>
    <row r="2790" spans="1:18" x14ac:dyDescent="0.25">
      <c r="A2790" s="72" t="str">
        <f t="shared" si="79"/>
        <v>KA</v>
      </c>
      <c r="B2790" s="72" t="str">
        <f t="shared" si="80"/>
        <v>376</v>
      </c>
      <c r="C2790" s="72" t="s">
        <v>10056</v>
      </c>
      <c r="D2790" s="72" t="s">
        <v>3155</v>
      </c>
      <c r="E2790" s="72"/>
      <c r="F2790" s="72"/>
      <c r="G2790" s="72" t="s">
        <v>10402</v>
      </c>
      <c r="H2790" s="72"/>
      <c r="I2790" s="72">
        <v>236</v>
      </c>
      <c r="J2790" s="73" t="s">
        <v>10403</v>
      </c>
      <c r="K2790" s="74">
        <v>16619</v>
      </c>
      <c r="L2790" s="72" t="s">
        <v>10404</v>
      </c>
      <c r="M2790" s="72" t="s">
        <v>10411</v>
      </c>
      <c r="N2790" s="72" t="s">
        <v>10406</v>
      </c>
      <c r="O2790" s="72"/>
      <c r="P2790" s="72"/>
      <c r="Q2790" s="83">
        <v>0</v>
      </c>
      <c r="R2790" s="72"/>
    </row>
    <row r="2791" spans="1:18" x14ac:dyDescent="0.25">
      <c r="A2791" s="72" t="str">
        <f t="shared" si="79"/>
        <v>KA</v>
      </c>
      <c r="B2791" s="72" t="str">
        <f t="shared" si="80"/>
        <v>378</v>
      </c>
      <c r="C2791" s="72" t="s">
        <v>5192</v>
      </c>
      <c r="D2791" s="72" t="s">
        <v>3155</v>
      </c>
      <c r="E2791" s="72"/>
      <c r="F2791" s="72"/>
      <c r="G2791" s="72" t="s">
        <v>10402</v>
      </c>
      <c r="H2791" s="72"/>
      <c r="I2791" s="72">
        <v>237</v>
      </c>
      <c r="J2791" s="73" t="s">
        <v>10403</v>
      </c>
      <c r="K2791" s="74">
        <v>16619</v>
      </c>
      <c r="L2791" s="72" t="s">
        <v>10404</v>
      </c>
      <c r="M2791" s="72" t="s">
        <v>10411</v>
      </c>
      <c r="N2791" s="72" t="s">
        <v>10406</v>
      </c>
      <c r="O2791" s="72"/>
      <c r="P2791" s="72"/>
      <c r="Q2791" s="83" t="s">
        <v>19295</v>
      </c>
      <c r="R2791" s="72"/>
    </row>
    <row r="2792" spans="1:18" x14ac:dyDescent="0.25">
      <c r="A2792" s="72" t="str">
        <f t="shared" si="79"/>
        <v>KA</v>
      </c>
      <c r="B2792" s="72" t="str">
        <f t="shared" si="80"/>
        <v>379</v>
      </c>
      <c r="C2792" s="72" t="s">
        <v>10057</v>
      </c>
      <c r="D2792" s="72" t="s">
        <v>3155</v>
      </c>
      <c r="E2792" s="72"/>
      <c r="F2792" s="72"/>
      <c r="G2792" s="72" t="s">
        <v>10402</v>
      </c>
      <c r="H2792" s="72"/>
      <c r="I2792" s="72">
        <v>238</v>
      </c>
      <c r="J2792" s="73" t="s">
        <v>10403</v>
      </c>
      <c r="K2792" s="74">
        <v>16619</v>
      </c>
      <c r="L2792" s="72" t="s">
        <v>10404</v>
      </c>
      <c r="M2792" s="72" t="s">
        <v>10411</v>
      </c>
      <c r="N2792" s="72" t="s">
        <v>10406</v>
      </c>
      <c r="O2792" s="72"/>
      <c r="P2792" s="72"/>
      <c r="Q2792" s="83">
        <v>0</v>
      </c>
      <c r="R2792" s="72"/>
    </row>
    <row r="2793" spans="1:18" x14ac:dyDescent="0.25">
      <c r="A2793" s="72" t="str">
        <f t="shared" si="79"/>
        <v>KA</v>
      </c>
      <c r="B2793" s="72" t="str">
        <f t="shared" si="80"/>
        <v>380</v>
      </c>
      <c r="C2793" s="72" t="s">
        <v>10058</v>
      </c>
      <c r="D2793" s="72" t="s">
        <v>3155</v>
      </c>
      <c r="E2793" s="72"/>
      <c r="F2793" s="72"/>
      <c r="G2793" s="72" t="s">
        <v>10402</v>
      </c>
      <c r="H2793" s="72"/>
      <c r="I2793" s="72">
        <v>239</v>
      </c>
      <c r="J2793" s="73" t="s">
        <v>10403</v>
      </c>
      <c r="K2793" s="74">
        <v>16619</v>
      </c>
      <c r="L2793" s="72" t="s">
        <v>10404</v>
      </c>
      <c r="M2793" s="72" t="s">
        <v>10411</v>
      </c>
      <c r="N2793" s="72" t="s">
        <v>10406</v>
      </c>
      <c r="O2793" s="72"/>
      <c r="P2793" s="72"/>
      <c r="Q2793" s="83">
        <v>0</v>
      </c>
      <c r="R2793" s="72"/>
    </row>
    <row r="2794" spans="1:18" x14ac:dyDescent="0.25">
      <c r="A2794" s="72" t="str">
        <f t="shared" si="79"/>
        <v>KA</v>
      </c>
      <c r="B2794" s="72" t="str">
        <f t="shared" si="80"/>
        <v>381</v>
      </c>
      <c r="C2794" s="72" t="s">
        <v>10059</v>
      </c>
      <c r="D2794" s="72" t="s">
        <v>3155</v>
      </c>
      <c r="E2794" s="72"/>
      <c r="F2794" s="72"/>
      <c r="G2794" s="72" t="s">
        <v>10402</v>
      </c>
      <c r="H2794" s="72"/>
      <c r="I2794" s="72">
        <v>240</v>
      </c>
      <c r="J2794" s="73" t="s">
        <v>10403</v>
      </c>
      <c r="K2794" s="74">
        <v>16619</v>
      </c>
      <c r="L2794" s="72" t="s">
        <v>10404</v>
      </c>
      <c r="M2794" s="72" t="s">
        <v>10411</v>
      </c>
      <c r="N2794" s="72" t="s">
        <v>10406</v>
      </c>
      <c r="O2794" s="72"/>
      <c r="P2794" s="72"/>
      <c r="Q2794" s="83">
        <v>0</v>
      </c>
      <c r="R2794" s="72"/>
    </row>
    <row r="2795" spans="1:18" x14ac:dyDescent="0.25">
      <c r="A2795" s="72" t="str">
        <f t="shared" si="79"/>
        <v>KA</v>
      </c>
      <c r="B2795" s="72" t="str">
        <f t="shared" si="80"/>
        <v>382</v>
      </c>
      <c r="C2795" s="72" t="s">
        <v>10060</v>
      </c>
      <c r="D2795" s="72" t="s">
        <v>3155</v>
      </c>
      <c r="E2795" s="72"/>
      <c r="F2795" s="72"/>
      <c r="G2795" s="72" t="s">
        <v>10402</v>
      </c>
      <c r="H2795" s="72"/>
      <c r="I2795" s="72">
        <v>241</v>
      </c>
      <c r="J2795" s="73" t="s">
        <v>10403</v>
      </c>
      <c r="K2795" s="74">
        <v>16619</v>
      </c>
      <c r="L2795" s="72" t="s">
        <v>10404</v>
      </c>
      <c r="M2795" s="72" t="s">
        <v>10411</v>
      </c>
      <c r="N2795" s="72" t="s">
        <v>10406</v>
      </c>
      <c r="O2795" s="72"/>
      <c r="P2795" s="72"/>
      <c r="Q2795" s="83">
        <v>0</v>
      </c>
      <c r="R2795" s="72"/>
    </row>
    <row r="2796" spans="1:18" x14ac:dyDescent="0.25">
      <c r="A2796" s="72" t="str">
        <f t="shared" si="79"/>
        <v>KA</v>
      </c>
      <c r="B2796" s="72" t="str">
        <f t="shared" si="80"/>
        <v>383</v>
      </c>
      <c r="C2796" s="72" t="s">
        <v>10061</v>
      </c>
      <c r="D2796" s="72" t="s">
        <v>3155</v>
      </c>
      <c r="E2796" s="72"/>
      <c r="F2796" s="72"/>
      <c r="G2796" s="72" t="s">
        <v>10402</v>
      </c>
      <c r="H2796" s="72"/>
      <c r="I2796" s="72">
        <v>242</v>
      </c>
      <c r="J2796" s="73" t="s">
        <v>10403</v>
      </c>
      <c r="K2796" s="74">
        <v>16619</v>
      </c>
      <c r="L2796" s="72" t="s">
        <v>10404</v>
      </c>
      <c r="M2796" s="72" t="s">
        <v>10411</v>
      </c>
      <c r="N2796" s="72" t="s">
        <v>10406</v>
      </c>
      <c r="O2796" s="72"/>
      <c r="P2796" s="72"/>
      <c r="Q2796" s="83">
        <v>0</v>
      </c>
      <c r="R2796" s="72"/>
    </row>
    <row r="2797" spans="1:18" x14ac:dyDescent="0.25">
      <c r="A2797" s="72" t="str">
        <f t="shared" si="79"/>
        <v>KA</v>
      </c>
      <c r="B2797" s="72" t="str">
        <f t="shared" si="80"/>
        <v>384</v>
      </c>
      <c r="C2797" s="72" t="s">
        <v>10062</v>
      </c>
      <c r="D2797" s="72" t="s">
        <v>3155</v>
      </c>
      <c r="E2797" s="72"/>
      <c r="F2797" s="72"/>
      <c r="G2797" s="72" t="s">
        <v>10402</v>
      </c>
      <c r="H2797" s="72"/>
      <c r="I2797" s="72">
        <v>243</v>
      </c>
      <c r="J2797" s="73" t="s">
        <v>10403</v>
      </c>
      <c r="K2797" s="74">
        <v>16619</v>
      </c>
      <c r="L2797" s="72" t="s">
        <v>10404</v>
      </c>
      <c r="M2797" s="72" t="s">
        <v>10411</v>
      </c>
      <c r="N2797" s="72" t="s">
        <v>10406</v>
      </c>
      <c r="O2797" s="72"/>
      <c r="P2797" s="72"/>
      <c r="Q2797" s="83">
        <v>0</v>
      </c>
      <c r="R2797" s="72"/>
    </row>
    <row r="2798" spans="1:18" x14ac:dyDescent="0.25">
      <c r="A2798" s="72" t="str">
        <f t="shared" si="79"/>
        <v>KA</v>
      </c>
      <c r="B2798" s="72" t="str">
        <f t="shared" si="80"/>
        <v>385</v>
      </c>
      <c r="C2798" s="72" t="s">
        <v>10063</v>
      </c>
      <c r="D2798" s="72" t="s">
        <v>3155</v>
      </c>
      <c r="E2798" s="72"/>
      <c r="F2798" s="72"/>
      <c r="G2798" s="72" t="s">
        <v>10402</v>
      </c>
      <c r="H2798" s="72"/>
      <c r="I2798" s="72">
        <v>244</v>
      </c>
      <c r="J2798" s="73" t="s">
        <v>10403</v>
      </c>
      <c r="K2798" s="74">
        <v>16619</v>
      </c>
      <c r="L2798" s="72" t="s">
        <v>10404</v>
      </c>
      <c r="M2798" s="72" t="s">
        <v>10411</v>
      </c>
      <c r="N2798" s="72" t="s">
        <v>10406</v>
      </c>
      <c r="O2798" s="72"/>
      <c r="P2798" s="72"/>
      <c r="Q2798" s="83">
        <v>0</v>
      </c>
      <c r="R2798" s="72"/>
    </row>
    <row r="2799" spans="1:18" x14ac:dyDescent="0.25">
      <c r="A2799" s="72" t="str">
        <f t="shared" si="79"/>
        <v>KA</v>
      </c>
      <c r="B2799" s="72" t="str">
        <f t="shared" si="80"/>
        <v>386</v>
      </c>
      <c r="C2799" s="72" t="s">
        <v>10064</v>
      </c>
      <c r="D2799" s="72" t="s">
        <v>3155</v>
      </c>
      <c r="E2799" s="72"/>
      <c r="F2799" s="72"/>
      <c r="G2799" s="72" t="s">
        <v>10402</v>
      </c>
      <c r="H2799" s="72"/>
      <c r="I2799" s="72">
        <v>245</v>
      </c>
      <c r="J2799" s="73" t="s">
        <v>10403</v>
      </c>
      <c r="K2799" s="74">
        <v>16619</v>
      </c>
      <c r="L2799" s="72" t="s">
        <v>10404</v>
      </c>
      <c r="M2799" s="72" t="s">
        <v>10411</v>
      </c>
      <c r="N2799" s="72" t="s">
        <v>10406</v>
      </c>
      <c r="O2799" s="72"/>
      <c r="P2799" s="72"/>
      <c r="Q2799" s="83">
        <v>0</v>
      </c>
      <c r="R2799" s="72"/>
    </row>
    <row r="2800" spans="1:18" x14ac:dyDescent="0.25">
      <c r="A2800" s="72" t="str">
        <f t="shared" si="79"/>
        <v>KA</v>
      </c>
      <c r="B2800" s="72" t="str">
        <f t="shared" si="80"/>
        <v>387</v>
      </c>
      <c r="C2800" s="72" t="s">
        <v>10065</v>
      </c>
      <c r="D2800" s="72" t="s">
        <v>3155</v>
      </c>
      <c r="E2800" s="72"/>
      <c r="F2800" s="72"/>
      <c r="G2800" s="72" t="s">
        <v>10402</v>
      </c>
      <c r="H2800" s="72"/>
      <c r="I2800" s="72">
        <v>246</v>
      </c>
      <c r="J2800" s="73" t="s">
        <v>10403</v>
      </c>
      <c r="K2800" s="74">
        <v>16619</v>
      </c>
      <c r="L2800" s="72" t="s">
        <v>10404</v>
      </c>
      <c r="M2800" s="72" t="s">
        <v>10411</v>
      </c>
      <c r="N2800" s="72" t="s">
        <v>10406</v>
      </c>
      <c r="O2800" s="72"/>
      <c r="P2800" s="72"/>
      <c r="Q2800" s="83">
        <v>0</v>
      </c>
      <c r="R2800" s="72"/>
    </row>
    <row r="2801" spans="1:18" x14ac:dyDescent="0.25">
      <c r="A2801" s="72" t="str">
        <f t="shared" si="79"/>
        <v>KA</v>
      </c>
      <c r="B2801" s="72" t="str">
        <f t="shared" si="80"/>
        <v>388</v>
      </c>
      <c r="C2801" s="72" t="s">
        <v>10066</v>
      </c>
      <c r="D2801" s="72" t="s">
        <v>3155</v>
      </c>
      <c r="E2801" s="72"/>
      <c r="F2801" s="72"/>
      <c r="G2801" s="72" t="s">
        <v>10402</v>
      </c>
      <c r="H2801" s="72"/>
      <c r="I2801" s="72">
        <v>247</v>
      </c>
      <c r="J2801" s="73" t="s">
        <v>10403</v>
      </c>
      <c r="K2801" s="74">
        <v>16619</v>
      </c>
      <c r="L2801" s="72" t="s">
        <v>10404</v>
      </c>
      <c r="M2801" s="72" t="s">
        <v>10411</v>
      </c>
      <c r="N2801" s="72" t="s">
        <v>10406</v>
      </c>
      <c r="O2801" s="72"/>
      <c r="P2801" s="72"/>
      <c r="Q2801" s="83">
        <v>0</v>
      </c>
      <c r="R2801" s="72"/>
    </row>
    <row r="2802" spans="1:18" x14ac:dyDescent="0.25">
      <c r="A2802" s="72" t="str">
        <f t="shared" si="79"/>
        <v>KA</v>
      </c>
      <c r="B2802" s="72" t="str">
        <f t="shared" si="80"/>
        <v>389</v>
      </c>
      <c r="C2802" s="72" t="s">
        <v>5041</v>
      </c>
      <c r="D2802" s="72" t="s">
        <v>3155</v>
      </c>
      <c r="E2802" s="72"/>
      <c r="F2802" s="72"/>
      <c r="G2802" s="72" t="s">
        <v>10402</v>
      </c>
      <c r="H2802" s="72"/>
      <c r="I2802" s="72">
        <v>248</v>
      </c>
      <c r="J2802" s="73" t="s">
        <v>10403</v>
      </c>
      <c r="K2802" s="74">
        <v>16619</v>
      </c>
      <c r="L2802" s="72" t="s">
        <v>10404</v>
      </c>
      <c r="M2802" s="72" t="s">
        <v>10411</v>
      </c>
      <c r="N2802" s="72" t="s">
        <v>10406</v>
      </c>
      <c r="O2802" s="72"/>
      <c r="P2802" s="72"/>
      <c r="Q2802" s="83" t="s">
        <v>19295</v>
      </c>
      <c r="R2802" s="72"/>
    </row>
    <row r="2803" spans="1:18" x14ac:dyDescent="0.25">
      <c r="A2803" s="72" t="str">
        <f t="shared" si="79"/>
        <v>KA</v>
      </c>
      <c r="B2803" s="72" t="str">
        <f t="shared" si="80"/>
        <v>390</v>
      </c>
      <c r="C2803" s="72" t="s">
        <v>10067</v>
      </c>
      <c r="D2803" s="72" t="s">
        <v>3155</v>
      </c>
      <c r="E2803" s="72"/>
      <c r="F2803" s="72"/>
      <c r="G2803" s="72" t="s">
        <v>10402</v>
      </c>
      <c r="H2803" s="72"/>
      <c r="I2803" s="72">
        <v>249</v>
      </c>
      <c r="J2803" s="73" t="s">
        <v>10403</v>
      </c>
      <c r="K2803" s="74">
        <v>16619</v>
      </c>
      <c r="L2803" s="72" t="s">
        <v>10404</v>
      </c>
      <c r="M2803" s="72" t="s">
        <v>10411</v>
      </c>
      <c r="N2803" s="72" t="s">
        <v>10406</v>
      </c>
      <c r="O2803" s="72"/>
      <c r="P2803" s="72"/>
      <c r="Q2803" s="83">
        <v>0</v>
      </c>
      <c r="R2803" s="72"/>
    </row>
    <row r="2804" spans="1:18" x14ac:dyDescent="0.25">
      <c r="A2804" s="72" t="str">
        <f t="shared" si="79"/>
        <v>KA</v>
      </c>
      <c r="B2804" s="72" t="str">
        <f t="shared" si="80"/>
        <v>391</v>
      </c>
      <c r="C2804" s="72" t="s">
        <v>10068</v>
      </c>
      <c r="D2804" s="72" t="s">
        <v>3155</v>
      </c>
      <c r="E2804" s="72"/>
      <c r="F2804" s="72"/>
      <c r="G2804" s="72" t="s">
        <v>10402</v>
      </c>
      <c r="H2804" s="72"/>
      <c r="I2804" s="72">
        <v>250</v>
      </c>
      <c r="J2804" s="73" t="s">
        <v>10403</v>
      </c>
      <c r="K2804" s="74">
        <v>16619</v>
      </c>
      <c r="L2804" s="72" t="s">
        <v>10404</v>
      </c>
      <c r="M2804" s="72" t="s">
        <v>10411</v>
      </c>
      <c r="N2804" s="72" t="s">
        <v>10406</v>
      </c>
      <c r="O2804" s="72"/>
      <c r="P2804" s="72"/>
      <c r="Q2804" s="83">
        <v>0</v>
      </c>
      <c r="R2804" s="72"/>
    </row>
    <row r="2805" spans="1:18" x14ac:dyDescent="0.25">
      <c r="A2805" s="72" t="str">
        <f t="shared" si="79"/>
        <v>KA</v>
      </c>
      <c r="B2805" s="72" t="str">
        <f t="shared" si="80"/>
        <v>392</v>
      </c>
      <c r="C2805" s="72" t="s">
        <v>10069</v>
      </c>
      <c r="D2805" s="72" t="s">
        <v>3155</v>
      </c>
      <c r="E2805" s="72"/>
      <c r="F2805" s="72"/>
      <c r="G2805" s="72" t="s">
        <v>10402</v>
      </c>
      <c r="H2805" s="72"/>
      <c r="I2805" s="72">
        <v>251</v>
      </c>
      <c r="J2805" s="73" t="s">
        <v>10403</v>
      </c>
      <c r="K2805" s="74">
        <v>16619</v>
      </c>
      <c r="L2805" s="72" t="s">
        <v>10404</v>
      </c>
      <c r="M2805" s="72" t="s">
        <v>10411</v>
      </c>
      <c r="N2805" s="72" t="s">
        <v>10406</v>
      </c>
      <c r="O2805" s="72"/>
      <c r="P2805" s="72"/>
      <c r="Q2805" s="83">
        <v>0</v>
      </c>
      <c r="R2805" s="72"/>
    </row>
    <row r="2806" spans="1:18" x14ac:dyDescent="0.25">
      <c r="A2806" s="72" t="str">
        <f t="shared" si="79"/>
        <v>KA</v>
      </c>
      <c r="B2806" s="72" t="str">
        <f t="shared" si="80"/>
        <v>393</v>
      </c>
      <c r="C2806" s="72" t="s">
        <v>10070</v>
      </c>
      <c r="D2806" s="72" t="s">
        <v>3155</v>
      </c>
      <c r="E2806" s="72"/>
      <c r="F2806" s="72"/>
      <c r="G2806" s="72" t="s">
        <v>10402</v>
      </c>
      <c r="H2806" s="72"/>
      <c r="I2806" s="72">
        <v>252</v>
      </c>
      <c r="J2806" s="73" t="s">
        <v>10403</v>
      </c>
      <c r="K2806" s="74">
        <v>16619</v>
      </c>
      <c r="L2806" s="72" t="s">
        <v>10404</v>
      </c>
      <c r="M2806" s="72" t="s">
        <v>10411</v>
      </c>
      <c r="N2806" s="72" t="s">
        <v>10406</v>
      </c>
      <c r="O2806" s="72"/>
      <c r="P2806" s="72"/>
      <c r="Q2806" s="83">
        <v>0</v>
      </c>
      <c r="R2806" s="72"/>
    </row>
    <row r="2807" spans="1:18" x14ac:dyDescent="0.25">
      <c r="A2807" s="72" t="str">
        <f t="shared" si="79"/>
        <v>KA</v>
      </c>
      <c r="B2807" s="72" t="str">
        <f t="shared" si="80"/>
        <v>394</v>
      </c>
      <c r="C2807" s="72" t="s">
        <v>10071</v>
      </c>
      <c r="D2807" s="72" t="s">
        <v>3155</v>
      </c>
      <c r="E2807" s="72"/>
      <c r="F2807" s="72"/>
      <c r="G2807" s="72" t="s">
        <v>10402</v>
      </c>
      <c r="H2807" s="72"/>
      <c r="I2807" s="72">
        <v>253</v>
      </c>
      <c r="J2807" s="73" t="s">
        <v>10403</v>
      </c>
      <c r="K2807" s="74">
        <v>16619</v>
      </c>
      <c r="L2807" s="72" t="s">
        <v>10404</v>
      </c>
      <c r="M2807" s="72" t="s">
        <v>10411</v>
      </c>
      <c r="N2807" s="72" t="s">
        <v>10406</v>
      </c>
      <c r="O2807" s="72"/>
      <c r="P2807" s="72"/>
      <c r="Q2807" s="83">
        <v>0</v>
      </c>
      <c r="R2807" s="72"/>
    </row>
    <row r="2808" spans="1:18" x14ac:dyDescent="0.25">
      <c r="A2808" s="72" t="str">
        <f t="shared" si="79"/>
        <v>KA</v>
      </c>
      <c r="B2808" s="72" t="str">
        <f t="shared" si="80"/>
        <v>395</v>
      </c>
      <c r="C2808" s="72" t="s">
        <v>10072</v>
      </c>
      <c r="D2808" s="72" t="s">
        <v>3155</v>
      </c>
      <c r="E2808" s="72"/>
      <c r="F2808" s="72"/>
      <c r="G2808" s="72" t="s">
        <v>10402</v>
      </c>
      <c r="H2808" s="72"/>
      <c r="I2808" s="72">
        <v>254</v>
      </c>
      <c r="J2808" s="73" t="s">
        <v>10403</v>
      </c>
      <c r="K2808" s="74">
        <v>16619</v>
      </c>
      <c r="L2808" s="72" t="s">
        <v>10404</v>
      </c>
      <c r="M2808" s="72" t="s">
        <v>10411</v>
      </c>
      <c r="N2808" s="72" t="s">
        <v>10406</v>
      </c>
      <c r="O2808" s="72"/>
      <c r="P2808" s="72"/>
      <c r="Q2808" s="83">
        <v>0</v>
      </c>
      <c r="R2808" s="72"/>
    </row>
    <row r="2809" spans="1:18" x14ac:dyDescent="0.25">
      <c r="A2809" s="72" t="str">
        <f t="shared" si="79"/>
        <v>KA</v>
      </c>
      <c r="B2809" s="72" t="str">
        <f t="shared" si="80"/>
        <v>396</v>
      </c>
      <c r="C2809" s="72" t="s">
        <v>10073</v>
      </c>
      <c r="D2809" s="72" t="s">
        <v>3155</v>
      </c>
      <c r="E2809" s="72"/>
      <c r="F2809" s="72"/>
      <c r="G2809" s="72" t="s">
        <v>10402</v>
      </c>
      <c r="H2809" s="72"/>
      <c r="I2809" s="72">
        <v>255</v>
      </c>
      <c r="J2809" s="73" t="s">
        <v>10403</v>
      </c>
      <c r="K2809" s="74">
        <v>16619</v>
      </c>
      <c r="L2809" s="72" t="s">
        <v>10404</v>
      </c>
      <c r="M2809" s="72" t="s">
        <v>10411</v>
      </c>
      <c r="N2809" s="72" t="s">
        <v>10406</v>
      </c>
      <c r="O2809" s="72"/>
      <c r="P2809" s="72"/>
      <c r="Q2809" s="83">
        <v>0</v>
      </c>
      <c r="R2809" s="72"/>
    </row>
    <row r="2810" spans="1:18" x14ac:dyDescent="0.25">
      <c r="A2810" s="72" t="str">
        <f t="shared" si="79"/>
        <v>KA</v>
      </c>
      <c r="B2810" s="72" t="str">
        <f t="shared" si="80"/>
        <v>397</v>
      </c>
      <c r="C2810" s="72" t="s">
        <v>10074</v>
      </c>
      <c r="D2810" s="72" t="s">
        <v>3155</v>
      </c>
      <c r="E2810" s="72"/>
      <c r="F2810" s="72"/>
      <c r="G2810" s="72" t="s">
        <v>10402</v>
      </c>
      <c r="H2810" s="72"/>
      <c r="I2810" s="72">
        <v>256</v>
      </c>
      <c r="J2810" s="73" t="s">
        <v>10403</v>
      </c>
      <c r="K2810" s="74">
        <v>16619</v>
      </c>
      <c r="L2810" s="72" t="s">
        <v>10404</v>
      </c>
      <c r="M2810" s="72" t="s">
        <v>10411</v>
      </c>
      <c r="N2810" s="72" t="s">
        <v>10406</v>
      </c>
      <c r="O2810" s="72"/>
      <c r="P2810" s="72"/>
      <c r="Q2810" s="83">
        <v>0</v>
      </c>
      <c r="R2810" s="72"/>
    </row>
    <row r="2811" spans="1:18" x14ac:dyDescent="0.25">
      <c r="A2811" s="72" t="str">
        <f t="shared" si="79"/>
        <v>KA</v>
      </c>
      <c r="B2811" s="72" t="str">
        <f t="shared" si="80"/>
        <v>398</v>
      </c>
      <c r="C2811" s="72" t="s">
        <v>10075</v>
      </c>
      <c r="D2811" s="72" t="s">
        <v>3155</v>
      </c>
      <c r="E2811" s="72"/>
      <c r="F2811" s="72"/>
      <c r="G2811" s="72" t="s">
        <v>10402</v>
      </c>
      <c r="H2811" s="72"/>
      <c r="I2811" s="72">
        <v>257</v>
      </c>
      <c r="J2811" s="73" t="s">
        <v>10403</v>
      </c>
      <c r="K2811" s="74">
        <v>16619</v>
      </c>
      <c r="L2811" s="72" t="s">
        <v>10404</v>
      </c>
      <c r="M2811" s="72" t="s">
        <v>10411</v>
      </c>
      <c r="N2811" s="72" t="s">
        <v>10406</v>
      </c>
      <c r="O2811" s="72"/>
      <c r="P2811" s="72"/>
      <c r="Q2811" s="83">
        <v>0</v>
      </c>
      <c r="R2811" s="72"/>
    </row>
    <row r="2812" spans="1:18" x14ac:dyDescent="0.25">
      <c r="A2812" s="72" t="str">
        <f t="shared" si="79"/>
        <v>KA</v>
      </c>
      <c r="B2812" s="72" t="str">
        <f t="shared" si="80"/>
        <v>399</v>
      </c>
      <c r="C2812" s="72" t="s">
        <v>10076</v>
      </c>
      <c r="D2812" s="72" t="s">
        <v>3155</v>
      </c>
      <c r="E2812" s="72"/>
      <c r="F2812" s="72"/>
      <c r="G2812" s="72" t="s">
        <v>10402</v>
      </c>
      <c r="H2812" s="72"/>
      <c r="I2812" s="72">
        <v>258</v>
      </c>
      <c r="J2812" s="73" t="s">
        <v>10403</v>
      </c>
      <c r="K2812" s="74">
        <v>16619</v>
      </c>
      <c r="L2812" s="72" t="s">
        <v>10404</v>
      </c>
      <c r="M2812" s="72" t="s">
        <v>10411</v>
      </c>
      <c r="N2812" s="72" t="s">
        <v>10406</v>
      </c>
      <c r="O2812" s="72"/>
      <c r="P2812" s="72"/>
      <c r="Q2812" s="83">
        <v>0</v>
      </c>
      <c r="R2812" s="72"/>
    </row>
    <row r="2813" spans="1:18" x14ac:dyDescent="0.25">
      <c r="A2813" s="72" t="str">
        <f t="shared" si="79"/>
        <v>KA</v>
      </c>
      <c r="B2813" s="72" t="str">
        <f t="shared" si="80"/>
        <v>400</v>
      </c>
      <c r="C2813" s="72" t="s">
        <v>10077</v>
      </c>
      <c r="D2813" s="72" t="s">
        <v>3155</v>
      </c>
      <c r="E2813" s="72"/>
      <c r="F2813" s="72"/>
      <c r="G2813" s="72" t="s">
        <v>10402</v>
      </c>
      <c r="H2813" s="72"/>
      <c r="I2813" s="72">
        <v>259</v>
      </c>
      <c r="J2813" s="73" t="s">
        <v>10403</v>
      </c>
      <c r="K2813" s="74">
        <v>16619</v>
      </c>
      <c r="L2813" s="72" t="s">
        <v>10404</v>
      </c>
      <c r="M2813" s="72" t="s">
        <v>10411</v>
      </c>
      <c r="N2813" s="72" t="s">
        <v>10406</v>
      </c>
      <c r="O2813" s="72"/>
      <c r="P2813" s="72"/>
      <c r="Q2813" s="83">
        <v>0</v>
      </c>
      <c r="R2813" s="72"/>
    </row>
    <row r="2814" spans="1:18" x14ac:dyDescent="0.25">
      <c r="A2814" s="72" t="str">
        <f t="shared" si="79"/>
        <v>KA</v>
      </c>
      <c r="B2814" s="72" t="str">
        <f t="shared" si="80"/>
        <v>401</v>
      </c>
      <c r="C2814" s="72" t="s">
        <v>10078</v>
      </c>
      <c r="D2814" s="72" t="s">
        <v>3155</v>
      </c>
      <c r="E2814" s="72"/>
      <c r="F2814" s="72"/>
      <c r="G2814" s="72" t="s">
        <v>10402</v>
      </c>
      <c r="H2814" s="72"/>
      <c r="I2814" s="72">
        <v>260</v>
      </c>
      <c r="J2814" s="73" t="s">
        <v>10403</v>
      </c>
      <c r="K2814" s="74">
        <v>16650</v>
      </c>
      <c r="L2814" s="72" t="s">
        <v>10404</v>
      </c>
      <c r="M2814" s="72" t="s">
        <v>10411</v>
      </c>
      <c r="N2814" s="72" t="s">
        <v>10406</v>
      </c>
      <c r="O2814" s="72"/>
      <c r="P2814" s="72"/>
      <c r="Q2814" s="83">
        <v>0</v>
      </c>
      <c r="R2814" s="72"/>
    </row>
    <row r="2815" spans="1:18" x14ac:dyDescent="0.25">
      <c r="A2815" s="72" t="str">
        <f t="shared" si="79"/>
        <v>KA</v>
      </c>
      <c r="B2815" s="72" t="str">
        <f t="shared" si="80"/>
        <v>402</v>
      </c>
      <c r="C2815" s="72" t="s">
        <v>10079</v>
      </c>
      <c r="D2815" s="72" t="s">
        <v>3155</v>
      </c>
      <c r="E2815" s="72"/>
      <c r="F2815" s="72"/>
      <c r="G2815" s="72" t="s">
        <v>10402</v>
      </c>
      <c r="H2815" s="72"/>
      <c r="I2815" s="72">
        <v>261</v>
      </c>
      <c r="J2815" s="73" t="s">
        <v>10403</v>
      </c>
      <c r="K2815" s="74">
        <v>16650</v>
      </c>
      <c r="L2815" s="72" t="s">
        <v>10404</v>
      </c>
      <c r="M2815" s="72" t="s">
        <v>10411</v>
      </c>
      <c r="N2815" s="72" t="s">
        <v>10406</v>
      </c>
      <c r="O2815" s="72"/>
      <c r="P2815" s="72"/>
      <c r="Q2815" s="83">
        <v>0</v>
      </c>
      <c r="R2815" s="72"/>
    </row>
    <row r="2816" spans="1:18" x14ac:dyDescent="0.25">
      <c r="A2816" s="72" t="str">
        <f t="shared" si="79"/>
        <v>KA</v>
      </c>
      <c r="B2816" s="72" t="str">
        <f t="shared" si="80"/>
        <v>403</v>
      </c>
      <c r="C2816" s="72" t="s">
        <v>10080</v>
      </c>
      <c r="D2816" s="72" t="s">
        <v>3155</v>
      </c>
      <c r="E2816" s="72"/>
      <c r="F2816" s="72"/>
      <c r="G2816" s="72" t="s">
        <v>10402</v>
      </c>
      <c r="H2816" s="72"/>
      <c r="I2816" s="72">
        <v>262</v>
      </c>
      <c r="J2816" s="73" t="s">
        <v>10403</v>
      </c>
      <c r="K2816" s="74">
        <v>16650</v>
      </c>
      <c r="L2816" s="72" t="s">
        <v>10404</v>
      </c>
      <c r="M2816" s="72" t="s">
        <v>10411</v>
      </c>
      <c r="N2816" s="72" t="s">
        <v>10406</v>
      </c>
      <c r="O2816" s="72"/>
      <c r="P2816" s="72"/>
      <c r="Q2816" s="83">
        <v>0</v>
      </c>
      <c r="R2816" s="72"/>
    </row>
    <row r="2817" spans="1:18" x14ac:dyDescent="0.25">
      <c r="A2817" s="72" t="str">
        <f t="shared" si="79"/>
        <v>KA</v>
      </c>
      <c r="B2817" s="72" t="str">
        <f t="shared" si="80"/>
        <v>404</v>
      </c>
      <c r="C2817" s="72" t="s">
        <v>9953</v>
      </c>
      <c r="D2817" s="72" t="s">
        <v>3155</v>
      </c>
      <c r="E2817" s="72"/>
      <c r="F2817" s="72"/>
      <c r="G2817" s="72" t="s">
        <v>10402</v>
      </c>
      <c r="H2817" s="72"/>
      <c r="I2817" s="72">
        <v>263</v>
      </c>
      <c r="J2817" s="73" t="s">
        <v>10403</v>
      </c>
      <c r="K2817" s="74">
        <v>16650</v>
      </c>
      <c r="L2817" s="72" t="s">
        <v>10404</v>
      </c>
      <c r="M2817" s="72" t="s">
        <v>10411</v>
      </c>
      <c r="N2817" s="72" t="s">
        <v>10406</v>
      </c>
      <c r="O2817" s="72"/>
      <c r="P2817" s="72"/>
      <c r="Q2817" s="83">
        <v>0</v>
      </c>
      <c r="R2817" s="72"/>
    </row>
    <row r="2818" spans="1:18" x14ac:dyDescent="0.25">
      <c r="A2818" s="72" t="str">
        <f t="shared" si="79"/>
        <v>KA</v>
      </c>
      <c r="B2818" s="72" t="str">
        <f t="shared" si="80"/>
        <v>405</v>
      </c>
      <c r="C2818" s="72" t="s">
        <v>10081</v>
      </c>
      <c r="D2818" s="72" t="s">
        <v>3155</v>
      </c>
      <c r="E2818" s="72"/>
      <c r="F2818" s="72"/>
      <c r="G2818" s="72" t="s">
        <v>10402</v>
      </c>
      <c r="H2818" s="72"/>
      <c r="I2818" s="72">
        <v>264</v>
      </c>
      <c r="J2818" s="73" t="s">
        <v>10403</v>
      </c>
      <c r="K2818" s="74">
        <v>16650</v>
      </c>
      <c r="L2818" s="72" t="s">
        <v>10404</v>
      </c>
      <c r="M2818" s="72" t="s">
        <v>10411</v>
      </c>
      <c r="N2818" s="72" t="s">
        <v>10406</v>
      </c>
      <c r="O2818" s="72"/>
      <c r="P2818" s="72"/>
      <c r="Q2818" s="83">
        <v>0</v>
      </c>
      <c r="R2818" s="72"/>
    </row>
    <row r="2819" spans="1:18" x14ac:dyDescent="0.25">
      <c r="A2819" s="72" t="str">
        <f t="shared" si="79"/>
        <v>KA</v>
      </c>
      <c r="B2819" s="72" t="str">
        <f t="shared" si="80"/>
        <v>406</v>
      </c>
      <c r="C2819" s="72" t="s">
        <v>10082</v>
      </c>
      <c r="D2819" s="72" t="s">
        <v>3155</v>
      </c>
      <c r="E2819" s="72"/>
      <c r="F2819" s="72"/>
      <c r="G2819" s="72" t="s">
        <v>10402</v>
      </c>
      <c r="H2819" s="72"/>
      <c r="I2819" s="72">
        <v>265</v>
      </c>
      <c r="J2819" s="73" t="s">
        <v>10403</v>
      </c>
      <c r="K2819" s="74">
        <v>16650</v>
      </c>
      <c r="L2819" s="72" t="s">
        <v>10404</v>
      </c>
      <c r="M2819" s="72" t="s">
        <v>10411</v>
      </c>
      <c r="N2819" s="72" t="s">
        <v>10406</v>
      </c>
      <c r="O2819" s="72"/>
      <c r="P2819" s="72"/>
      <c r="Q2819" s="83">
        <v>0</v>
      </c>
      <c r="R2819" s="72"/>
    </row>
    <row r="2820" spans="1:18" x14ac:dyDescent="0.25">
      <c r="A2820" s="72" t="str">
        <f t="shared" si="79"/>
        <v>KA</v>
      </c>
      <c r="B2820" s="72" t="str">
        <f t="shared" si="80"/>
        <v>407</v>
      </c>
      <c r="C2820" s="72" t="s">
        <v>5383</v>
      </c>
      <c r="D2820" s="72" t="s">
        <v>3155</v>
      </c>
      <c r="E2820" s="72"/>
      <c r="F2820" s="72"/>
      <c r="G2820" s="72" t="s">
        <v>10402</v>
      </c>
      <c r="H2820" s="72"/>
      <c r="I2820" s="72">
        <v>266</v>
      </c>
      <c r="J2820" s="73" t="s">
        <v>10403</v>
      </c>
      <c r="K2820" s="74">
        <v>16650</v>
      </c>
      <c r="L2820" s="72" t="s">
        <v>10404</v>
      </c>
      <c r="M2820" s="72" t="s">
        <v>10411</v>
      </c>
      <c r="N2820" s="72" t="s">
        <v>10406</v>
      </c>
      <c r="O2820" s="72"/>
      <c r="P2820" s="72"/>
      <c r="Q2820" s="83" t="s">
        <v>19331</v>
      </c>
      <c r="R2820" s="72"/>
    </row>
    <row r="2821" spans="1:18" x14ac:dyDescent="0.25">
      <c r="A2821" s="72" t="str">
        <f t="shared" si="79"/>
        <v>KA</v>
      </c>
      <c r="B2821" s="72" t="str">
        <f t="shared" si="80"/>
        <v>408</v>
      </c>
      <c r="C2821" s="72" t="s">
        <v>10083</v>
      </c>
      <c r="D2821" s="72" t="s">
        <v>3155</v>
      </c>
      <c r="E2821" s="72"/>
      <c r="F2821" s="72"/>
      <c r="G2821" s="72" t="s">
        <v>10402</v>
      </c>
      <c r="H2821" s="72"/>
      <c r="I2821" s="72">
        <v>267</v>
      </c>
      <c r="J2821" s="73" t="s">
        <v>10403</v>
      </c>
      <c r="K2821" s="74">
        <v>16650</v>
      </c>
      <c r="L2821" s="72" t="s">
        <v>10404</v>
      </c>
      <c r="M2821" s="72" t="s">
        <v>10411</v>
      </c>
      <c r="N2821" s="72" t="s">
        <v>10406</v>
      </c>
      <c r="O2821" s="72"/>
      <c r="P2821" s="72"/>
      <c r="Q2821" s="83">
        <v>0</v>
      </c>
      <c r="R2821" s="72"/>
    </row>
    <row r="2822" spans="1:18" x14ac:dyDescent="0.25">
      <c r="A2822" s="72" t="str">
        <f t="shared" si="79"/>
        <v>KA</v>
      </c>
      <c r="B2822" s="72" t="str">
        <f t="shared" si="80"/>
        <v>409</v>
      </c>
      <c r="C2822" s="72" t="s">
        <v>10084</v>
      </c>
      <c r="D2822" s="72" t="s">
        <v>3155</v>
      </c>
      <c r="E2822" s="72"/>
      <c r="F2822" s="72"/>
      <c r="G2822" s="72" t="s">
        <v>10402</v>
      </c>
      <c r="H2822" s="72"/>
      <c r="I2822" s="72">
        <v>268</v>
      </c>
      <c r="J2822" s="73" t="s">
        <v>10403</v>
      </c>
      <c r="K2822" s="74">
        <v>16650</v>
      </c>
      <c r="L2822" s="72" t="s">
        <v>10404</v>
      </c>
      <c r="M2822" s="72" t="s">
        <v>10411</v>
      </c>
      <c r="N2822" s="72" t="s">
        <v>10406</v>
      </c>
      <c r="O2822" s="72"/>
      <c r="P2822" s="72"/>
      <c r="Q2822" s="83">
        <v>0</v>
      </c>
      <c r="R2822" s="72"/>
    </row>
    <row r="2823" spans="1:18" x14ac:dyDescent="0.25">
      <c r="A2823" s="72" t="str">
        <f t="shared" si="79"/>
        <v>KA</v>
      </c>
      <c r="B2823" s="72" t="str">
        <f t="shared" si="80"/>
        <v>410</v>
      </c>
      <c r="C2823" s="72" t="s">
        <v>10085</v>
      </c>
      <c r="D2823" s="72" t="s">
        <v>3155</v>
      </c>
      <c r="E2823" s="72"/>
      <c r="F2823" s="72"/>
      <c r="G2823" s="72" t="s">
        <v>10402</v>
      </c>
      <c r="H2823" s="72"/>
      <c r="I2823" s="72">
        <v>269</v>
      </c>
      <c r="J2823" s="73" t="s">
        <v>10403</v>
      </c>
      <c r="K2823" s="74">
        <v>16650</v>
      </c>
      <c r="L2823" s="72" t="s">
        <v>10404</v>
      </c>
      <c r="M2823" s="72" t="s">
        <v>10411</v>
      </c>
      <c r="N2823" s="72" t="s">
        <v>10406</v>
      </c>
      <c r="O2823" s="72"/>
      <c r="P2823" s="72"/>
      <c r="Q2823" s="83">
        <v>0</v>
      </c>
      <c r="R2823" s="72"/>
    </row>
    <row r="2824" spans="1:18" x14ac:dyDescent="0.25">
      <c r="A2824" s="72" t="str">
        <f t="shared" si="79"/>
        <v>KA</v>
      </c>
      <c r="B2824" s="72" t="str">
        <f t="shared" si="80"/>
        <v>411</v>
      </c>
      <c r="C2824" s="72" t="s">
        <v>10086</v>
      </c>
      <c r="D2824" s="72" t="s">
        <v>3155</v>
      </c>
      <c r="E2824" s="72"/>
      <c r="F2824" s="72"/>
      <c r="G2824" s="72" t="s">
        <v>10402</v>
      </c>
      <c r="H2824" s="72"/>
      <c r="I2824" s="72">
        <v>270</v>
      </c>
      <c r="J2824" s="73" t="s">
        <v>10403</v>
      </c>
      <c r="K2824" s="74">
        <v>16650</v>
      </c>
      <c r="L2824" s="72" t="s">
        <v>10404</v>
      </c>
      <c r="M2824" s="72" t="s">
        <v>10411</v>
      </c>
      <c r="N2824" s="72" t="s">
        <v>10406</v>
      </c>
      <c r="O2824" s="72"/>
      <c r="P2824" s="72"/>
      <c r="Q2824" s="83">
        <v>0</v>
      </c>
      <c r="R2824" s="72"/>
    </row>
    <row r="2825" spans="1:18" x14ac:dyDescent="0.25">
      <c r="A2825" s="72" t="str">
        <f t="shared" si="79"/>
        <v>KA</v>
      </c>
      <c r="B2825" s="72" t="str">
        <f t="shared" si="80"/>
        <v>412</v>
      </c>
      <c r="C2825" s="72" t="s">
        <v>5042</v>
      </c>
      <c r="D2825" s="72" t="s">
        <v>3155</v>
      </c>
      <c r="E2825" s="72"/>
      <c r="F2825" s="72"/>
      <c r="G2825" s="72" t="s">
        <v>10402</v>
      </c>
      <c r="H2825" s="72"/>
      <c r="I2825" s="72">
        <v>271</v>
      </c>
      <c r="J2825" s="73" t="s">
        <v>10403</v>
      </c>
      <c r="K2825" s="74">
        <v>16650</v>
      </c>
      <c r="L2825" s="72" t="s">
        <v>10404</v>
      </c>
      <c r="M2825" s="72" t="s">
        <v>10411</v>
      </c>
      <c r="N2825" s="72" t="s">
        <v>10406</v>
      </c>
      <c r="O2825" s="72"/>
      <c r="P2825" s="72"/>
      <c r="Q2825" s="83" t="s">
        <v>19295</v>
      </c>
      <c r="R2825" s="72"/>
    </row>
    <row r="2826" spans="1:18" x14ac:dyDescent="0.25">
      <c r="A2826" s="72" t="str">
        <f t="shared" si="79"/>
        <v>KA</v>
      </c>
      <c r="B2826" s="72" t="str">
        <f t="shared" si="80"/>
        <v>413</v>
      </c>
      <c r="C2826" s="72" t="s">
        <v>5043</v>
      </c>
      <c r="D2826" s="72" t="s">
        <v>3155</v>
      </c>
      <c r="E2826" s="72"/>
      <c r="F2826" s="72"/>
      <c r="G2826" s="72" t="s">
        <v>10402</v>
      </c>
      <c r="H2826" s="72"/>
      <c r="I2826" s="72">
        <v>272</v>
      </c>
      <c r="J2826" s="73" t="s">
        <v>10403</v>
      </c>
      <c r="K2826" s="74">
        <v>16650</v>
      </c>
      <c r="L2826" s="72" t="s">
        <v>10404</v>
      </c>
      <c r="M2826" s="72" t="s">
        <v>10411</v>
      </c>
      <c r="N2826" s="72" t="s">
        <v>10406</v>
      </c>
      <c r="O2826" s="72"/>
      <c r="P2826" s="72"/>
      <c r="Q2826" s="83" t="s">
        <v>19295</v>
      </c>
      <c r="R2826" s="72"/>
    </row>
    <row r="2827" spans="1:18" x14ac:dyDescent="0.25">
      <c r="A2827" s="72" t="str">
        <f t="shared" si="79"/>
        <v>KA</v>
      </c>
      <c r="B2827" s="72" t="str">
        <f t="shared" si="80"/>
        <v>414</v>
      </c>
      <c r="C2827" s="72" t="s">
        <v>5044</v>
      </c>
      <c r="D2827" s="72" t="s">
        <v>3155</v>
      </c>
      <c r="E2827" s="72"/>
      <c r="F2827" s="72"/>
      <c r="G2827" s="72" t="s">
        <v>10402</v>
      </c>
      <c r="H2827" s="72"/>
      <c r="I2827" s="72">
        <v>273</v>
      </c>
      <c r="J2827" s="73" t="s">
        <v>10403</v>
      </c>
      <c r="K2827" s="74">
        <v>16650</v>
      </c>
      <c r="L2827" s="72" t="s">
        <v>10404</v>
      </c>
      <c r="M2827" s="72" t="s">
        <v>10411</v>
      </c>
      <c r="N2827" s="72" t="s">
        <v>10406</v>
      </c>
      <c r="O2827" s="72"/>
      <c r="P2827" s="72"/>
      <c r="Q2827" s="83" t="s">
        <v>19295</v>
      </c>
      <c r="R2827" s="72"/>
    </row>
    <row r="2828" spans="1:18" x14ac:dyDescent="0.25">
      <c r="A2828" s="72" t="str">
        <f t="shared" si="79"/>
        <v>KA</v>
      </c>
      <c r="B2828" s="72" t="str">
        <f t="shared" si="80"/>
        <v>415</v>
      </c>
      <c r="C2828" s="72" t="s">
        <v>10087</v>
      </c>
      <c r="D2828" s="72" t="s">
        <v>3155</v>
      </c>
      <c r="E2828" s="72"/>
      <c r="F2828" s="72"/>
      <c r="G2828" s="72" t="s">
        <v>10402</v>
      </c>
      <c r="H2828" s="72"/>
      <c r="I2828" s="72">
        <v>274</v>
      </c>
      <c r="J2828" s="73" t="s">
        <v>10403</v>
      </c>
      <c r="K2828" s="74">
        <v>16650</v>
      </c>
      <c r="L2828" s="72" t="s">
        <v>10404</v>
      </c>
      <c r="M2828" s="72" t="s">
        <v>10411</v>
      </c>
      <c r="N2828" s="72" t="s">
        <v>10406</v>
      </c>
      <c r="O2828" s="72"/>
      <c r="P2828" s="72"/>
      <c r="Q2828" s="83">
        <v>0</v>
      </c>
      <c r="R2828" s="72"/>
    </row>
    <row r="2829" spans="1:18" x14ac:dyDescent="0.25">
      <c r="A2829" s="72" t="str">
        <f t="shared" si="79"/>
        <v>KA</v>
      </c>
      <c r="B2829" s="72" t="str">
        <f t="shared" si="80"/>
        <v>416</v>
      </c>
      <c r="C2829" s="72" t="s">
        <v>5079</v>
      </c>
      <c r="D2829" s="72" t="s">
        <v>3155</v>
      </c>
      <c r="E2829" s="72"/>
      <c r="F2829" s="72"/>
      <c r="G2829" s="72" t="s">
        <v>10402</v>
      </c>
      <c r="H2829" s="72"/>
      <c r="I2829" s="72">
        <v>275</v>
      </c>
      <c r="J2829" s="73" t="s">
        <v>10403</v>
      </c>
      <c r="K2829" s="74">
        <v>16650</v>
      </c>
      <c r="L2829" s="72" t="s">
        <v>10404</v>
      </c>
      <c r="M2829" s="72" t="s">
        <v>10411</v>
      </c>
      <c r="N2829" s="72" t="s">
        <v>10406</v>
      </c>
      <c r="O2829" s="72"/>
      <c r="P2829" s="72"/>
      <c r="Q2829" s="83" t="s">
        <v>19295</v>
      </c>
      <c r="R2829" s="72"/>
    </row>
    <row r="2830" spans="1:18" x14ac:dyDescent="0.25">
      <c r="A2830" s="72" t="str">
        <f t="shared" si="79"/>
        <v>KA</v>
      </c>
      <c r="B2830" s="72" t="str">
        <f t="shared" si="80"/>
        <v>417</v>
      </c>
      <c r="C2830" s="72" t="s">
        <v>5507</v>
      </c>
      <c r="D2830" s="72" t="s">
        <v>3155</v>
      </c>
      <c r="E2830" s="72"/>
      <c r="F2830" s="72"/>
      <c r="G2830" s="72" t="s">
        <v>10402</v>
      </c>
      <c r="H2830" s="72"/>
      <c r="I2830" s="72">
        <v>276</v>
      </c>
      <c r="J2830" s="73" t="s">
        <v>10403</v>
      </c>
      <c r="K2830" s="74">
        <v>16650</v>
      </c>
      <c r="L2830" s="72" t="s">
        <v>10404</v>
      </c>
      <c r="M2830" s="72" t="s">
        <v>10411</v>
      </c>
      <c r="N2830" s="72" t="s">
        <v>10406</v>
      </c>
      <c r="O2830" s="72"/>
      <c r="P2830" s="72"/>
      <c r="Q2830" s="83" t="s">
        <v>19244</v>
      </c>
      <c r="R2830" s="72"/>
    </row>
    <row r="2831" spans="1:18" x14ac:dyDescent="0.25">
      <c r="A2831" s="72" t="str">
        <f t="shared" si="79"/>
        <v>KA</v>
      </c>
      <c r="B2831" s="72" t="str">
        <f t="shared" si="80"/>
        <v>418</v>
      </c>
      <c r="C2831" s="72" t="s">
        <v>10088</v>
      </c>
      <c r="D2831" s="72" t="s">
        <v>3155</v>
      </c>
      <c r="E2831" s="72"/>
      <c r="F2831" s="72"/>
      <c r="G2831" s="72" t="s">
        <v>10402</v>
      </c>
      <c r="H2831" s="72"/>
      <c r="I2831" s="72">
        <v>277</v>
      </c>
      <c r="J2831" s="73" t="s">
        <v>10403</v>
      </c>
      <c r="K2831" s="74">
        <v>16650</v>
      </c>
      <c r="L2831" s="72" t="s">
        <v>10404</v>
      </c>
      <c r="M2831" s="72" t="s">
        <v>10411</v>
      </c>
      <c r="N2831" s="72" t="s">
        <v>10406</v>
      </c>
      <c r="O2831" s="72"/>
      <c r="P2831" s="72"/>
      <c r="Q2831" s="83">
        <v>0</v>
      </c>
      <c r="R2831" s="72"/>
    </row>
    <row r="2832" spans="1:18" x14ac:dyDescent="0.25">
      <c r="A2832" s="72" t="str">
        <f t="shared" si="79"/>
        <v>KA</v>
      </c>
      <c r="B2832" s="72" t="str">
        <f t="shared" si="80"/>
        <v>419</v>
      </c>
      <c r="C2832" s="72" t="s">
        <v>10089</v>
      </c>
      <c r="D2832" s="72" t="s">
        <v>3155</v>
      </c>
      <c r="E2832" s="72"/>
      <c r="F2832" s="72"/>
      <c r="G2832" s="72" t="s">
        <v>10402</v>
      </c>
      <c r="H2832" s="72"/>
      <c r="I2832" s="72">
        <v>278</v>
      </c>
      <c r="J2832" s="73" t="s">
        <v>10403</v>
      </c>
      <c r="K2832" s="74">
        <v>16650</v>
      </c>
      <c r="L2832" s="72" t="s">
        <v>10404</v>
      </c>
      <c r="M2832" s="72" t="s">
        <v>10411</v>
      </c>
      <c r="N2832" s="72" t="s">
        <v>10406</v>
      </c>
      <c r="O2832" s="72"/>
      <c r="P2832" s="72"/>
      <c r="Q2832" s="83">
        <v>0</v>
      </c>
      <c r="R2832" s="72"/>
    </row>
    <row r="2833" spans="1:18" x14ac:dyDescent="0.25">
      <c r="A2833" s="72" t="str">
        <f t="shared" si="79"/>
        <v>KA</v>
      </c>
      <c r="B2833" s="72" t="str">
        <f t="shared" si="80"/>
        <v>420</v>
      </c>
      <c r="C2833" s="72" t="s">
        <v>10090</v>
      </c>
      <c r="D2833" s="72" t="s">
        <v>3155</v>
      </c>
      <c r="E2833" s="72"/>
      <c r="F2833" s="72"/>
      <c r="G2833" s="72" t="s">
        <v>10402</v>
      </c>
      <c r="H2833" s="72"/>
      <c r="I2833" s="72">
        <v>279</v>
      </c>
      <c r="J2833" s="73" t="s">
        <v>10403</v>
      </c>
      <c r="K2833" s="74">
        <v>16650</v>
      </c>
      <c r="L2833" s="72" t="s">
        <v>10404</v>
      </c>
      <c r="M2833" s="72" t="s">
        <v>10411</v>
      </c>
      <c r="N2833" s="72" t="s">
        <v>10406</v>
      </c>
      <c r="O2833" s="72"/>
      <c r="P2833" s="72"/>
      <c r="Q2833" s="83">
        <v>0</v>
      </c>
      <c r="R2833" s="72"/>
    </row>
    <row r="2834" spans="1:18" x14ac:dyDescent="0.25">
      <c r="A2834" s="72" t="str">
        <f t="shared" si="79"/>
        <v>KA</v>
      </c>
      <c r="B2834" s="72" t="str">
        <f t="shared" si="80"/>
        <v>421</v>
      </c>
      <c r="C2834" s="72" t="s">
        <v>10091</v>
      </c>
      <c r="D2834" s="72" t="s">
        <v>3155</v>
      </c>
      <c r="E2834" s="72"/>
      <c r="F2834" s="72"/>
      <c r="G2834" s="72" t="s">
        <v>10402</v>
      </c>
      <c r="H2834" s="72"/>
      <c r="I2834" s="72">
        <v>280</v>
      </c>
      <c r="J2834" s="73" t="s">
        <v>10403</v>
      </c>
      <c r="K2834" s="74">
        <v>16650</v>
      </c>
      <c r="L2834" s="72" t="s">
        <v>10404</v>
      </c>
      <c r="M2834" s="72" t="s">
        <v>10411</v>
      </c>
      <c r="N2834" s="72" t="s">
        <v>10406</v>
      </c>
      <c r="O2834" s="72"/>
      <c r="P2834" s="72"/>
      <c r="Q2834" s="83">
        <v>0</v>
      </c>
      <c r="R2834" s="72"/>
    </row>
    <row r="2835" spans="1:18" x14ac:dyDescent="0.25">
      <c r="A2835" s="72" t="str">
        <f t="shared" si="79"/>
        <v>KA</v>
      </c>
      <c r="B2835" s="72" t="str">
        <f t="shared" si="80"/>
        <v>422</v>
      </c>
      <c r="C2835" s="72" t="s">
        <v>10092</v>
      </c>
      <c r="D2835" s="72" t="s">
        <v>3155</v>
      </c>
      <c r="E2835" s="72"/>
      <c r="F2835" s="72"/>
      <c r="G2835" s="72" t="s">
        <v>10402</v>
      </c>
      <c r="H2835" s="72"/>
      <c r="I2835" s="72">
        <v>281</v>
      </c>
      <c r="J2835" s="73" t="s">
        <v>10403</v>
      </c>
      <c r="K2835" s="74">
        <v>16650</v>
      </c>
      <c r="L2835" s="72" t="s">
        <v>10404</v>
      </c>
      <c r="M2835" s="72" t="s">
        <v>10411</v>
      </c>
      <c r="N2835" s="72" t="s">
        <v>10406</v>
      </c>
      <c r="O2835" s="72"/>
      <c r="P2835" s="72"/>
      <c r="Q2835" s="83">
        <v>0</v>
      </c>
      <c r="R2835" s="72"/>
    </row>
    <row r="2836" spans="1:18" x14ac:dyDescent="0.25">
      <c r="A2836" s="72" t="str">
        <f t="shared" si="79"/>
        <v>KA</v>
      </c>
      <c r="B2836" s="72" t="str">
        <f t="shared" si="80"/>
        <v>423</v>
      </c>
      <c r="C2836" s="72" t="s">
        <v>10093</v>
      </c>
      <c r="D2836" s="72" t="s">
        <v>3155</v>
      </c>
      <c r="E2836" s="72"/>
      <c r="F2836" s="72"/>
      <c r="G2836" s="72" t="s">
        <v>10402</v>
      </c>
      <c r="H2836" s="72"/>
      <c r="I2836" s="72">
        <v>282</v>
      </c>
      <c r="J2836" s="73" t="s">
        <v>10403</v>
      </c>
      <c r="K2836" s="74">
        <v>16650</v>
      </c>
      <c r="L2836" s="72" t="s">
        <v>10404</v>
      </c>
      <c r="M2836" s="72" t="s">
        <v>10411</v>
      </c>
      <c r="N2836" s="72" t="s">
        <v>10406</v>
      </c>
      <c r="O2836" s="72"/>
      <c r="P2836" s="72"/>
      <c r="Q2836" s="83">
        <v>0</v>
      </c>
      <c r="R2836" s="72"/>
    </row>
    <row r="2837" spans="1:18" x14ac:dyDescent="0.25">
      <c r="A2837" s="72" t="str">
        <f t="shared" si="79"/>
        <v>KA</v>
      </c>
      <c r="B2837" s="72" t="str">
        <f t="shared" si="80"/>
        <v>424</v>
      </c>
      <c r="C2837" s="72" t="s">
        <v>10094</v>
      </c>
      <c r="D2837" s="72" t="s">
        <v>3155</v>
      </c>
      <c r="E2837" s="72"/>
      <c r="F2837" s="72"/>
      <c r="G2837" s="72" t="s">
        <v>10402</v>
      </c>
      <c r="H2837" s="72"/>
      <c r="I2837" s="72">
        <v>283</v>
      </c>
      <c r="J2837" s="73" t="s">
        <v>10403</v>
      </c>
      <c r="K2837" s="74">
        <v>16650</v>
      </c>
      <c r="L2837" s="72" t="s">
        <v>10404</v>
      </c>
      <c r="M2837" s="72" t="s">
        <v>10411</v>
      </c>
      <c r="N2837" s="72" t="s">
        <v>10406</v>
      </c>
      <c r="O2837" s="72"/>
      <c r="P2837" s="72"/>
      <c r="Q2837" s="83">
        <v>0</v>
      </c>
      <c r="R2837" s="72"/>
    </row>
    <row r="2838" spans="1:18" x14ac:dyDescent="0.25">
      <c r="A2838" s="72" t="str">
        <f t="shared" si="79"/>
        <v>KA</v>
      </c>
      <c r="B2838" s="72" t="str">
        <f t="shared" si="80"/>
        <v>425</v>
      </c>
      <c r="C2838" s="72" t="s">
        <v>10095</v>
      </c>
      <c r="D2838" s="72" t="s">
        <v>3155</v>
      </c>
      <c r="E2838" s="72"/>
      <c r="F2838" s="72"/>
      <c r="G2838" s="72" t="s">
        <v>10402</v>
      </c>
      <c r="H2838" s="72"/>
      <c r="I2838" s="72">
        <v>284</v>
      </c>
      <c r="J2838" s="73" t="s">
        <v>10403</v>
      </c>
      <c r="K2838" s="74">
        <v>16650</v>
      </c>
      <c r="L2838" s="72" t="s">
        <v>10404</v>
      </c>
      <c r="M2838" s="72" t="s">
        <v>10411</v>
      </c>
      <c r="N2838" s="72" t="s">
        <v>10406</v>
      </c>
      <c r="O2838" s="72"/>
      <c r="P2838" s="72"/>
      <c r="Q2838" s="83">
        <v>0</v>
      </c>
      <c r="R2838" s="72"/>
    </row>
    <row r="2839" spans="1:18" x14ac:dyDescent="0.25">
      <c r="A2839" s="72" t="str">
        <f t="shared" si="79"/>
        <v>KA</v>
      </c>
      <c r="B2839" s="72" t="str">
        <f t="shared" si="80"/>
        <v>426</v>
      </c>
      <c r="C2839" s="72" t="s">
        <v>10096</v>
      </c>
      <c r="D2839" s="72" t="s">
        <v>3155</v>
      </c>
      <c r="E2839" s="72"/>
      <c r="F2839" s="72"/>
      <c r="G2839" s="72" t="s">
        <v>10402</v>
      </c>
      <c r="H2839" s="72"/>
      <c r="I2839" s="72">
        <v>285</v>
      </c>
      <c r="J2839" s="73" t="s">
        <v>10403</v>
      </c>
      <c r="K2839" s="74">
        <v>16650</v>
      </c>
      <c r="L2839" s="72" t="s">
        <v>10404</v>
      </c>
      <c r="M2839" s="72" t="s">
        <v>10411</v>
      </c>
      <c r="N2839" s="72" t="s">
        <v>10406</v>
      </c>
      <c r="O2839" s="72"/>
      <c r="P2839" s="72"/>
      <c r="Q2839" s="83">
        <v>0</v>
      </c>
      <c r="R2839" s="72"/>
    </row>
    <row r="2840" spans="1:18" x14ac:dyDescent="0.25">
      <c r="A2840" s="72" t="str">
        <f t="shared" si="79"/>
        <v>KA</v>
      </c>
      <c r="B2840" s="72" t="str">
        <f t="shared" si="80"/>
        <v>427</v>
      </c>
      <c r="C2840" s="72" t="s">
        <v>10097</v>
      </c>
      <c r="D2840" s="72" t="s">
        <v>3155</v>
      </c>
      <c r="E2840" s="72"/>
      <c r="F2840" s="72"/>
      <c r="G2840" s="72" t="s">
        <v>10402</v>
      </c>
      <c r="H2840" s="72"/>
      <c r="I2840" s="72">
        <v>286</v>
      </c>
      <c r="J2840" s="73" t="s">
        <v>10403</v>
      </c>
      <c r="K2840" s="74">
        <v>16650</v>
      </c>
      <c r="L2840" s="72" t="s">
        <v>10404</v>
      </c>
      <c r="M2840" s="72" t="s">
        <v>10411</v>
      </c>
      <c r="N2840" s="72" t="s">
        <v>10406</v>
      </c>
      <c r="O2840" s="72"/>
      <c r="P2840" s="72"/>
      <c r="Q2840" s="83">
        <v>0</v>
      </c>
      <c r="R2840" s="72"/>
    </row>
    <row r="2841" spans="1:18" x14ac:dyDescent="0.25">
      <c r="A2841" s="72" t="str">
        <f t="shared" si="79"/>
        <v>KA</v>
      </c>
      <c r="B2841" s="72" t="str">
        <f t="shared" si="80"/>
        <v>428</v>
      </c>
      <c r="C2841" s="72" t="s">
        <v>10098</v>
      </c>
      <c r="D2841" s="72" t="s">
        <v>3155</v>
      </c>
      <c r="E2841" s="72"/>
      <c r="F2841" s="72"/>
      <c r="G2841" s="72" t="s">
        <v>10402</v>
      </c>
      <c r="H2841" s="72"/>
      <c r="I2841" s="72">
        <v>287</v>
      </c>
      <c r="J2841" s="73" t="s">
        <v>10403</v>
      </c>
      <c r="K2841" s="74">
        <v>16650</v>
      </c>
      <c r="L2841" s="72" t="s">
        <v>10404</v>
      </c>
      <c r="M2841" s="72" t="s">
        <v>10411</v>
      </c>
      <c r="N2841" s="72" t="s">
        <v>10406</v>
      </c>
      <c r="O2841" s="72"/>
      <c r="P2841" s="72"/>
      <c r="Q2841" s="83">
        <v>0</v>
      </c>
      <c r="R2841" s="72"/>
    </row>
    <row r="2842" spans="1:18" x14ac:dyDescent="0.25">
      <c r="A2842" s="72" t="str">
        <f t="shared" si="79"/>
        <v>KA</v>
      </c>
      <c r="B2842" s="72" t="str">
        <f t="shared" si="80"/>
        <v>429</v>
      </c>
      <c r="C2842" s="72" t="s">
        <v>10099</v>
      </c>
      <c r="D2842" s="72" t="s">
        <v>3155</v>
      </c>
      <c r="E2842" s="72"/>
      <c r="F2842" s="72"/>
      <c r="G2842" s="72" t="s">
        <v>10402</v>
      </c>
      <c r="H2842" s="72"/>
      <c r="I2842" s="72">
        <v>288</v>
      </c>
      <c r="J2842" s="73" t="s">
        <v>10403</v>
      </c>
      <c r="K2842" s="74">
        <v>16650</v>
      </c>
      <c r="L2842" s="72" t="s">
        <v>10404</v>
      </c>
      <c r="M2842" s="72" t="s">
        <v>10411</v>
      </c>
      <c r="N2842" s="72" t="s">
        <v>10406</v>
      </c>
      <c r="O2842" s="72"/>
      <c r="P2842" s="72"/>
      <c r="Q2842" s="83">
        <v>0</v>
      </c>
      <c r="R2842" s="72"/>
    </row>
    <row r="2843" spans="1:18" x14ac:dyDescent="0.25">
      <c r="A2843" s="72" t="str">
        <f t="shared" si="79"/>
        <v>KA</v>
      </c>
      <c r="B2843" s="72" t="str">
        <f t="shared" si="80"/>
        <v>430</v>
      </c>
      <c r="C2843" s="72" t="s">
        <v>10100</v>
      </c>
      <c r="D2843" s="72" t="s">
        <v>3155</v>
      </c>
      <c r="E2843" s="72"/>
      <c r="F2843" s="72"/>
      <c r="G2843" s="72" t="s">
        <v>10402</v>
      </c>
      <c r="H2843" s="72"/>
      <c r="I2843" s="72">
        <v>289</v>
      </c>
      <c r="J2843" s="73" t="s">
        <v>10403</v>
      </c>
      <c r="K2843" s="74">
        <v>16681</v>
      </c>
      <c r="L2843" s="72" t="s">
        <v>10404</v>
      </c>
      <c r="M2843" s="72" t="s">
        <v>10411</v>
      </c>
      <c r="N2843" s="72" t="s">
        <v>10406</v>
      </c>
      <c r="O2843" s="72"/>
      <c r="P2843" s="72"/>
      <c r="Q2843" s="83">
        <v>0</v>
      </c>
      <c r="R2843" s="72"/>
    </row>
    <row r="2844" spans="1:18" x14ac:dyDescent="0.25">
      <c r="A2844" s="88" t="str">
        <f t="shared" si="79"/>
        <v>KA</v>
      </c>
      <c r="B2844" s="88" t="str">
        <f t="shared" si="80"/>
        <v>431</v>
      </c>
      <c r="C2844" s="88" t="s">
        <v>10101</v>
      </c>
      <c r="D2844" s="88" t="s">
        <v>3155</v>
      </c>
      <c r="E2844" s="88"/>
      <c r="F2844" s="88"/>
      <c r="G2844" s="88" t="s">
        <v>10402</v>
      </c>
      <c r="H2844" s="88"/>
      <c r="I2844" s="88">
        <v>290</v>
      </c>
      <c r="J2844" s="89" t="s">
        <v>10403</v>
      </c>
      <c r="K2844" s="78">
        <v>16681</v>
      </c>
      <c r="L2844" s="88" t="s">
        <v>10404</v>
      </c>
      <c r="M2844" s="88" t="s">
        <v>10411</v>
      </c>
      <c r="N2844" s="88" t="s">
        <v>10406</v>
      </c>
      <c r="O2844" s="88"/>
      <c r="P2844" s="88"/>
      <c r="Q2844" s="83">
        <v>0</v>
      </c>
      <c r="R2844" s="72"/>
    </row>
    <row r="2845" spans="1:18" x14ac:dyDescent="0.25">
      <c r="A2845" s="88" t="str">
        <f t="shared" si="79"/>
        <v>KA</v>
      </c>
      <c r="B2845" s="88" t="str">
        <f t="shared" si="80"/>
        <v>432</v>
      </c>
      <c r="C2845" s="88" t="s">
        <v>10102</v>
      </c>
      <c r="D2845" s="88" t="s">
        <v>3155</v>
      </c>
      <c r="E2845" s="88"/>
      <c r="F2845" s="88"/>
      <c r="G2845" s="88" t="s">
        <v>10402</v>
      </c>
      <c r="H2845" s="88"/>
      <c r="I2845" s="88">
        <v>291</v>
      </c>
      <c r="J2845" s="89" t="s">
        <v>10403</v>
      </c>
      <c r="K2845" s="78">
        <v>16681</v>
      </c>
      <c r="L2845" s="88" t="s">
        <v>10404</v>
      </c>
      <c r="M2845" s="88" t="s">
        <v>10411</v>
      </c>
      <c r="N2845" s="88" t="s">
        <v>10406</v>
      </c>
      <c r="O2845" s="88"/>
      <c r="P2845" s="88"/>
      <c r="Q2845" s="83">
        <v>0</v>
      </c>
      <c r="R2845" s="72"/>
    </row>
    <row r="2846" spans="1:18" x14ac:dyDescent="0.25">
      <c r="A2846" s="88" t="str">
        <f t="shared" si="79"/>
        <v>KA</v>
      </c>
      <c r="B2846" s="88" t="str">
        <f t="shared" si="80"/>
        <v>433</v>
      </c>
      <c r="C2846" s="88" t="s">
        <v>10103</v>
      </c>
      <c r="D2846" s="88" t="s">
        <v>3155</v>
      </c>
      <c r="E2846" s="88"/>
      <c r="F2846" s="88"/>
      <c r="G2846" s="88" t="s">
        <v>10402</v>
      </c>
      <c r="H2846" s="88"/>
      <c r="I2846" s="88">
        <v>292</v>
      </c>
      <c r="J2846" s="89" t="s">
        <v>10403</v>
      </c>
      <c r="K2846" s="78">
        <v>16681</v>
      </c>
      <c r="L2846" s="88" t="s">
        <v>10404</v>
      </c>
      <c r="M2846" s="88" t="s">
        <v>10411</v>
      </c>
      <c r="N2846" s="88" t="s">
        <v>10406</v>
      </c>
      <c r="O2846" s="88"/>
      <c r="P2846" s="88"/>
      <c r="Q2846" s="83">
        <v>0</v>
      </c>
      <c r="R2846" s="72"/>
    </row>
    <row r="2847" spans="1:18" x14ac:dyDescent="0.25">
      <c r="A2847" s="88" t="str">
        <f t="shared" si="79"/>
        <v>KA</v>
      </c>
      <c r="B2847" s="88" t="str">
        <f t="shared" si="80"/>
        <v>434</v>
      </c>
      <c r="C2847" s="88" t="s">
        <v>10104</v>
      </c>
      <c r="D2847" s="88" t="s">
        <v>3155</v>
      </c>
      <c r="E2847" s="88"/>
      <c r="F2847" s="88"/>
      <c r="G2847" s="88" t="s">
        <v>10402</v>
      </c>
      <c r="H2847" s="88"/>
      <c r="I2847" s="88">
        <v>293</v>
      </c>
      <c r="J2847" s="89" t="s">
        <v>10403</v>
      </c>
      <c r="K2847" s="78">
        <v>16681</v>
      </c>
      <c r="L2847" s="88" t="s">
        <v>10404</v>
      </c>
      <c r="M2847" s="88" t="s">
        <v>10411</v>
      </c>
      <c r="N2847" s="88" t="s">
        <v>10406</v>
      </c>
      <c r="O2847" s="88"/>
      <c r="P2847" s="88"/>
      <c r="Q2847" s="83">
        <v>0</v>
      </c>
      <c r="R2847" s="72"/>
    </row>
    <row r="2848" spans="1:18" x14ac:dyDescent="0.25">
      <c r="A2848" s="88" t="str">
        <f t="shared" si="79"/>
        <v>KA</v>
      </c>
      <c r="B2848" s="88" t="str">
        <f t="shared" si="80"/>
        <v>435</v>
      </c>
      <c r="C2848" s="88" t="s">
        <v>10105</v>
      </c>
      <c r="D2848" s="88" t="s">
        <v>3155</v>
      </c>
      <c r="E2848" s="88"/>
      <c r="F2848" s="88"/>
      <c r="G2848" s="88" t="s">
        <v>10402</v>
      </c>
      <c r="H2848" s="88"/>
      <c r="I2848" s="88">
        <v>294</v>
      </c>
      <c r="J2848" s="89" t="s">
        <v>10403</v>
      </c>
      <c r="K2848" s="78">
        <v>16681</v>
      </c>
      <c r="L2848" s="88" t="s">
        <v>10404</v>
      </c>
      <c r="M2848" s="88" t="s">
        <v>10411</v>
      </c>
      <c r="N2848" s="88" t="s">
        <v>10406</v>
      </c>
      <c r="O2848" s="88"/>
      <c r="P2848" s="88"/>
      <c r="Q2848" s="83">
        <v>0</v>
      </c>
      <c r="R2848" s="72"/>
    </row>
    <row r="2849" spans="1:18" x14ac:dyDescent="0.25">
      <c r="A2849" s="88" t="str">
        <f t="shared" si="79"/>
        <v>KA</v>
      </c>
      <c r="B2849" s="88" t="str">
        <f t="shared" si="80"/>
        <v>436</v>
      </c>
      <c r="C2849" s="88" t="s">
        <v>10106</v>
      </c>
      <c r="D2849" s="88" t="s">
        <v>3155</v>
      </c>
      <c r="E2849" s="88"/>
      <c r="F2849" s="88"/>
      <c r="G2849" s="88" t="s">
        <v>10402</v>
      </c>
      <c r="H2849" s="88"/>
      <c r="I2849" s="88">
        <v>295</v>
      </c>
      <c r="J2849" s="89" t="s">
        <v>10403</v>
      </c>
      <c r="K2849" s="78">
        <v>16681</v>
      </c>
      <c r="L2849" s="88" t="s">
        <v>10404</v>
      </c>
      <c r="M2849" s="88" t="s">
        <v>10411</v>
      </c>
      <c r="N2849" s="88" t="s">
        <v>10406</v>
      </c>
      <c r="O2849" s="88"/>
      <c r="P2849" s="88"/>
      <c r="Q2849" s="83">
        <v>0</v>
      </c>
      <c r="R2849" s="72"/>
    </row>
    <row r="2850" spans="1:18" x14ac:dyDescent="0.25">
      <c r="A2850" s="88" t="str">
        <f t="shared" si="79"/>
        <v>KA</v>
      </c>
      <c r="B2850" s="88" t="str">
        <f t="shared" si="80"/>
        <v>437</v>
      </c>
      <c r="C2850" s="88" t="s">
        <v>10107</v>
      </c>
      <c r="D2850" s="88" t="s">
        <v>3155</v>
      </c>
      <c r="E2850" s="88"/>
      <c r="F2850" s="88"/>
      <c r="G2850" s="88" t="s">
        <v>10402</v>
      </c>
      <c r="H2850" s="88"/>
      <c r="I2850" s="88">
        <v>296</v>
      </c>
      <c r="J2850" s="89" t="s">
        <v>10403</v>
      </c>
      <c r="K2850" s="78">
        <v>16681</v>
      </c>
      <c r="L2850" s="88" t="s">
        <v>10404</v>
      </c>
      <c r="M2850" s="88" t="s">
        <v>10411</v>
      </c>
      <c r="N2850" s="88" t="s">
        <v>10406</v>
      </c>
      <c r="O2850" s="88"/>
      <c r="P2850" s="88"/>
      <c r="Q2850" s="83">
        <v>0</v>
      </c>
      <c r="R2850" s="72"/>
    </row>
    <row r="2851" spans="1:18" x14ac:dyDescent="0.25">
      <c r="A2851" s="88" t="str">
        <f t="shared" si="79"/>
        <v>KA</v>
      </c>
      <c r="B2851" s="88" t="str">
        <f t="shared" si="80"/>
        <v>438</v>
      </c>
      <c r="C2851" s="88" t="s">
        <v>10108</v>
      </c>
      <c r="D2851" s="88" t="s">
        <v>3155</v>
      </c>
      <c r="E2851" s="88"/>
      <c r="F2851" s="88"/>
      <c r="G2851" s="88" t="s">
        <v>10402</v>
      </c>
      <c r="H2851" s="88"/>
      <c r="I2851" s="88">
        <v>297</v>
      </c>
      <c r="J2851" s="89" t="s">
        <v>10403</v>
      </c>
      <c r="K2851" s="78">
        <v>16681</v>
      </c>
      <c r="L2851" s="88" t="s">
        <v>10404</v>
      </c>
      <c r="M2851" s="88" t="s">
        <v>10411</v>
      </c>
      <c r="N2851" s="88" t="s">
        <v>10406</v>
      </c>
      <c r="O2851" s="88"/>
      <c r="P2851" s="88"/>
      <c r="Q2851" s="83">
        <v>0</v>
      </c>
      <c r="R2851" s="72"/>
    </row>
    <row r="2852" spans="1:18" x14ac:dyDescent="0.25">
      <c r="A2852" s="88" t="str">
        <f t="shared" si="79"/>
        <v>KA</v>
      </c>
      <c r="B2852" s="88" t="str">
        <f t="shared" si="80"/>
        <v>439</v>
      </c>
      <c r="C2852" s="88" t="s">
        <v>10109</v>
      </c>
      <c r="D2852" s="88" t="s">
        <v>3155</v>
      </c>
      <c r="E2852" s="88"/>
      <c r="F2852" s="88"/>
      <c r="G2852" s="88" t="s">
        <v>10402</v>
      </c>
      <c r="H2852" s="88"/>
      <c r="I2852" s="88">
        <v>298</v>
      </c>
      <c r="J2852" s="89" t="s">
        <v>10403</v>
      </c>
      <c r="K2852" s="78">
        <v>16681</v>
      </c>
      <c r="L2852" s="88" t="s">
        <v>10404</v>
      </c>
      <c r="M2852" s="88" t="s">
        <v>10411</v>
      </c>
      <c r="N2852" s="88" t="s">
        <v>10406</v>
      </c>
      <c r="O2852" s="88"/>
      <c r="P2852" s="88"/>
      <c r="Q2852" s="83">
        <v>0</v>
      </c>
      <c r="R2852" s="72"/>
    </row>
    <row r="2853" spans="1:18" x14ac:dyDescent="0.25">
      <c r="A2853" s="88" t="str">
        <f t="shared" ref="A2853:A2916" si="81">LEFT(C2853,2)</f>
        <v>KA</v>
      </c>
      <c r="B2853" s="88" t="str">
        <f t="shared" ref="B2853:B2916" si="82">RIGHT(C2853,3)</f>
        <v>440</v>
      </c>
      <c r="C2853" s="88" t="s">
        <v>10110</v>
      </c>
      <c r="D2853" s="88" t="s">
        <v>3155</v>
      </c>
      <c r="E2853" s="88"/>
      <c r="F2853" s="88"/>
      <c r="G2853" s="88" t="s">
        <v>10402</v>
      </c>
      <c r="H2853" s="88"/>
      <c r="I2853" s="88">
        <v>299</v>
      </c>
      <c r="J2853" s="89" t="s">
        <v>10403</v>
      </c>
      <c r="K2853" s="78">
        <v>16681</v>
      </c>
      <c r="L2853" s="88" t="s">
        <v>10404</v>
      </c>
      <c r="M2853" s="88" t="s">
        <v>10411</v>
      </c>
      <c r="N2853" s="88" t="s">
        <v>10406</v>
      </c>
      <c r="O2853" s="88"/>
      <c r="P2853" s="88"/>
      <c r="Q2853" s="83">
        <v>0</v>
      </c>
      <c r="R2853" s="72"/>
    </row>
    <row r="2854" spans="1:18" x14ac:dyDescent="0.25">
      <c r="A2854" s="88" t="str">
        <f t="shared" si="81"/>
        <v>KA</v>
      </c>
      <c r="B2854" s="88" t="str">
        <f t="shared" si="82"/>
        <v>441</v>
      </c>
      <c r="C2854" s="88" t="s">
        <v>10111</v>
      </c>
      <c r="D2854" s="88" t="s">
        <v>3155</v>
      </c>
      <c r="E2854" s="88"/>
      <c r="F2854" s="88"/>
      <c r="G2854" s="88" t="s">
        <v>10402</v>
      </c>
      <c r="H2854" s="88"/>
      <c r="I2854" s="88">
        <v>300</v>
      </c>
      <c r="J2854" s="89" t="s">
        <v>10403</v>
      </c>
      <c r="K2854" s="78">
        <v>16681</v>
      </c>
      <c r="L2854" s="88" t="s">
        <v>10404</v>
      </c>
      <c r="M2854" s="88" t="s">
        <v>10411</v>
      </c>
      <c r="N2854" s="88" t="s">
        <v>10406</v>
      </c>
      <c r="O2854" s="88"/>
      <c r="P2854" s="88"/>
      <c r="Q2854" s="83">
        <v>0</v>
      </c>
      <c r="R2854" s="72"/>
    </row>
    <row r="2855" spans="1:18" x14ac:dyDescent="0.25">
      <c r="A2855" s="88" t="str">
        <f t="shared" si="81"/>
        <v>KA</v>
      </c>
      <c r="B2855" s="88" t="str">
        <f t="shared" si="82"/>
        <v>442</v>
      </c>
      <c r="C2855" s="88" t="s">
        <v>10112</v>
      </c>
      <c r="D2855" s="88" t="s">
        <v>3155</v>
      </c>
      <c r="E2855" s="88"/>
      <c r="F2855" s="88"/>
      <c r="G2855" s="88" t="s">
        <v>10402</v>
      </c>
      <c r="H2855" s="88"/>
      <c r="I2855" s="88">
        <v>301</v>
      </c>
      <c r="J2855" s="89" t="s">
        <v>10403</v>
      </c>
      <c r="K2855" s="78">
        <v>16681</v>
      </c>
      <c r="L2855" s="88" t="s">
        <v>10404</v>
      </c>
      <c r="M2855" s="88" t="s">
        <v>10411</v>
      </c>
      <c r="N2855" s="88" t="s">
        <v>10406</v>
      </c>
      <c r="O2855" s="88"/>
      <c r="P2855" s="88"/>
      <c r="Q2855" s="83">
        <v>0</v>
      </c>
      <c r="R2855" s="72"/>
    </row>
    <row r="2856" spans="1:18" x14ac:dyDescent="0.25">
      <c r="A2856" s="88" t="str">
        <f t="shared" si="81"/>
        <v>KA</v>
      </c>
      <c r="B2856" s="88" t="str">
        <f t="shared" si="82"/>
        <v>443</v>
      </c>
      <c r="C2856" s="88" t="s">
        <v>10113</v>
      </c>
      <c r="D2856" s="88" t="s">
        <v>3155</v>
      </c>
      <c r="E2856" s="88"/>
      <c r="F2856" s="88"/>
      <c r="G2856" s="88" t="s">
        <v>10402</v>
      </c>
      <c r="H2856" s="88"/>
      <c r="I2856" s="88">
        <v>302</v>
      </c>
      <c r="J2856" s="89" t="s">
        <v>10403</v>
      </c>
      <c r="K2856" s="78">
        <v>16681</v>
      </c>
      <c r="L2856" s="88" t="s">
        <v>10404</v>
      </c>
      <c r="M2856" s="88" t="s">
        <v>10411</v>
      </c>
      <c r="N2856" s="88" t="s">
        <v>10406</v>
      </c>
      <c r="O2856" s="88"/>
      <c r="P2856" s="88"/>
      <c r="Q2856" s="83">
        <v>0</v>
      </c>
      <c r="R2856" s="72"/>
    </row>
    <row r="2857" spans="1:18" x14ac:dyDescent="0.25">
      <c r="A2857" s="88" t="str">
        <f t="shared" si="81"/>
        <v>KA</v>
      </c>
      <c r="B2857" s="88" t="str">
        <f t="shared" si="82"/>
        <v>444</v>
      </c>
      <c r="C2857" s="88" t="s">
        <v>10114</v>
      </c>
      <c r="D2857" s="88" t="s">
        <v>3155</v>
      </c>
      <c r="E2857" s="88"/>
      <c r="F2857" s="88"/>
      <c r="G2857" s="88" t="s">
        <v>10402</v>
      </c>
      <c r="H2857" s="88"/>
      <c r="I2857" s="88">
        <v>303</v>
      </c>
      <c r="J2857" s="89" t="s">
        <v>10403</v>
      </c>
      <c r="K2857" s="78">
        <v>16681</v>
      </c>
      <c r="L2857" s="88" t="s">
        <v>10404</v>
      </c>
      <c r="M2857" s="88" t="s">
        <v>10411</v>
      </c>
      <c r="N2857" s="88" t="s">
        <v>10406</v>
      </c>
      <c r="O2857" s="88"/>
      <c r="P2857" s="88"/>
      <c r="Q2857" s="83">
        <v>0</v>
      </c>
      <c r="R2857" s="72"/>
    </row>
    <row r="2858" spans="1:18" x14ac:dyDescent="0.25">
      <c r="A2858" s="88" t="str">
        <f t="shared" si="81"/>
        <v>KA</v>
      </c>
      <c r="B2858" s="88" t="str">
        <f t="shared" si="82"/>
        <v>445</v>
      </c>
      <c r="C2858" s="88" t="s">
        <v>10115</v>
      </c>
      <c r="D2858" s="88" t="s">
        <v>3155</v>
      </c>
      <c r="E2858" s="88"/>
      <c r="F2858" s="88"/>
      <c r="G2858" s="88" t="s">
        <v>10402</v>
      </c>
      <c r="H2858" s="88"/>
      <c r="I2858" s="88">
        <v>304</v>
      </c>
      <c r="J2858" s="89" t="s">
        <v>10403</v>
      </c>
      <c r="K2858" s="78">
        <v>16681</v>
      </c>
      <c r="L2858" s="88" t="s">
        <v>10404</v>
      </c>
      <c r="M2858" s="88" t="s">
        <v>10411</v>
      </c>
      <c r="N2858" s="88" t="s">
        <v>10406</v>
      </c>
      <c r="O2858" s="88"/>
      <c r="P2858" s="88"/>
      <c r="Q2858" s="83">
        <v>0</v>
      </c>
      <c r="R2858" s="72"/>
    </row>
    <row r="2859" spans="1:18" x14ac:dyDescent="0.25">
      <c r="A2859" s="88" t="str">
        <f t="shared" si="81"/>
        <v>KA</v>
      </c>
      <c r="B2859" s="88" t="str">
        <f t="shared" si="82"/>
        <v>446</v>
      </c>
      <c r="C2859" s="88" t="s">
        <v>10116</v>
      </c>
      <c r="D2859" s="88" t="s">
        <v>3155</v>
      </c>
      <c r="E2859" s="88"/>
      <c r="F2859" s="88"/>
      <c r="G2859" s="88" t="s">
        <v>10402</v>
      </c>
      <c r="H2859" s="88"/>
      <c r="I2859" s="88">
        <v>305</v>
      </c>
      <c r="J2859" s="89" t="s">
        <v>10403</v>
      </c>
      <c r="K2859" s="78">
        <v>16681</v>
      </c>
      <c r="L2859" s="88" t="s">
        <v>10404</v>
      </c>
      <c r="M2859" s="88" t="s">
        <v>10411</v>
      </c>
      <c r="N2859" s="88" t="s">
        <v>10406</v>
      </c>
      <c r="O2859" s="88"/>
      <c r="P2859" s="88"/>
      <c r="Q2859" s="83">
        <v>0</v>
      </c>
      <c r="R2859" s="72"/>
    </row>
    <row r="2860" spans="1:18" x14ac:dyDescent="0.25">
      <c r="A2860" s="88" t="str">
        <f t="shared" si="81"/>
        <v>KA</v>
      </c>
      <c r="B2860" s="88" t="str">
        <f t="shared" si="82"/>
        <v>447</v>
      </c>
      <c r="C2860" s="88" t="s">
        <v>10117</v>
      </c>
      <c r="D2860" s="88" t="s">
        <v>3155</v>
      </c>
      <c r="E2860" s="88"/>
      <c r="F2860" s="88"/>
      <c r="G2860" s="88" t="s">
        <v>10402</v>
      </c>
      <c r="H2860" s="88"/>
      <c r="I2860" s="88">
        <v>306</v>
      </c>
      <c r="J2860" s="89" t="s">
        <v>10403</v>
      </c>
      <c r="K2860" s="78">
        <v>16681</v>
      </c>
      <c r="L2860" s="88" t="s">
        <v>10404</v>
      </c>
      <c r="M2860" s="88" t="s">
        <v>10411</v>
      </c>
      <c r="N2860" s="88" t="s">
        <v>10406</v>
      </c>
      <c r="O2860" s="88"/>
      <c r="P2860" s="88"/>
      <c r="Q2860" s="83">
        <v>0</v>
      </c>
      <c r="R2860" s="72"/>
    </row>
    <row r="2861" spans="1:18" x14ac:dyDescent="0.25">
      <c r="A2861" s="88" t="str">
        <f t="shared" si="81"/>
        <v>KA</v>
      </c>
      <c r="B2861" s="88" t="str">
        <f t="shared" si="82"/>
        <v>448</v>
      </c>
      <c r="C2861" s="88" t="s">
        <v>10118</v>
      </c>
      <c r="D2861" s="88" t="s">
        <v>3155</v>
      </c>
      <c r="E2861" s="88"/>
      <c r="F2861" s="88"/>
      <c r="G2861" s="88" t="s">
        <v>10402</v>
      </c>
      <c r="H2861" s="88"/>
      <c r="I2861" s="88">
        <v>307</v>
      </c>
      <c r="J2861" s="89" t="s">
        <v>10403</v>
      </c>
      <c r="K2861" s="78">
        <v>16681</v>
      </c>
      <c r="L2861" s="88" t="s">
        <v>10404</v>
      </c>
      <c r="M2861" s="88" t="s">
        <v>10411</v>
      </c>
      <c r="N2861" s="88" t="s">
        <v>10406</v>
      </c>
      <c r="O2861" s="88"/>
      <c r="P2861" s="88"/>
      <c r="Q2861" s="83">
        <v>0</v>
      </c>
      <c r="R2861" s="72"/>
    </row>
    <row r="2862" spans="1:18" x14ac:dyDescent="0.25">
      <c r="A2862" s="88" t="str">
        <f t="shared" si="81"/>
        <v>KA</v>
      </c>
      <c r="B2862" s="88" t="str">
        <f t="shared" si="82"/>
        <v>449</v>
      </c>
      <c r="C2862" s="88" t="s">
        <v>10119</v>
      </c>
      <c r="D2862" s="88" t="s">
        <v>3155</v>
      </c>
      <c r="E2862" s="88"/>
      <c r="F2862" s="88"/>
      <c r="G2862" s="88" t="s">
        <v>10402</v>
      </c>
      <c r="H2862" s="88"/>
      <c r="I2862" s="88">
        <v>308</v>
      </c>
      <c r="J2862" s="89" t="s">
        <v>10403</v>
      </c>
      <c r="K2862" s="78">
        <v>16681</v>
      </c>
      <c r="L2862" s="88" t="s">
        <v>10404</v>
      </c>
      <c r="M2862" s="88" t="s">
        <v>10411</v>
      </c>
      <c r="N2862" s="88" t="s">
        <v>10406</v>
      </c>
      <c r="O2862" s="88"/>
      <c r="P2862" s="88"/>
      <c r="Q2862" s="83">
        <v>0</v>
      </c>
      <c r="R2862" s="72"/>
    </row>
    <row r="2863" spans="1:18" x14ac:dyDescent="0.25">
      <c r="A2863" s="88" t="str">
        <f t="shared" si="81"/>
        <v>KA</v>
      </c>
      <c r="B2863" s="88" t="str">
        <f t="shared" si="82"/>
        <v>450</v>
      </c>
      <c r="C2863" s="88" t="s">
        <v>10120</v>
      </c>
      <c r="D2863" s="88" t="s">
        <v>3155</v>
      </c>
      <c r="E2863" s="88"/>
      <c r="F2863" s="88"/>
      <c r="G2863" s="88" t="s">
        <v>10402</v>
      </c>
      <c r="H2863" s="88"/>
      <c r="I2863" s="88">
        <v>309</v>
      </c>
      <c r="J2863" s="89" t="s">
        <v>10403</v>
      </c>
      <c r="K2863" s="78">
        <v>16681</v>
      </c>
      <c r="L2863" s="88" t="s">
        <v>10404</v>
      </c>
      <c r="M2863" s="88" t="s">
        <v>10411</v>
      </c>
      <c r="N2863" s="88" t="s">
        <v>10406</v>
      </c>
      <c r="O2863" s="88"/>
      <c r="P2863" s="88"/>
      <c r="Q2863" s="83">
        <v>0</v>
      </c>
      <c r="R2863" s="72"/>
    </row>
    <row r="2864" spans="1:18" x14ac:dyDescent="0.25">
      <c r="A2864" s="88" t="str">
        <f t="shared" si="81"/>
        <v>KA</v>
      </c>
      <c r="B2864" s="88" t="str">
        <f t="shared" si="82"/>
        <v>451</v>
      </c>
      <c r="C2864" s="88" t="s">
        <v>10121</v>
      </c>
      <c r="D2864" s="88" t="s">
        <v>3155</v>
      </c>
      <c r="E2864" s="88"/>
      <c r="F2864" s="88"/>
      <c r="G2864" s="88" t="s">
        <v>10402</v>
      </c>
      <c r="H2864" s="88"/>
      <c r="I2864" s="88">
        <v>310</v>
      </c>
      <c r="J2864" s="89" t="s">
        <v>10403</v>
      </c>
      <c r="K2864" s="78">
        <v>16681</v>
      </c>
      <c r="L2864" s="88" t="s">
        <v>10404</v>
      </c>
      <c r="M2864" s="88" t="s">
        <v>10411</v>
      </c>
      <c r="N2864" s="88" t="s">
        <v>10406</v>
      </c>
      <c r="O2864" s="88"/>
      <c r="P2864" s="88"/>
      <c r="Q2864" s="83">
        <v>0</v>
      </c>
      <c r="R2864" s="72"/>
    </row>
    <row r="2865" spans="1:18" x14ac:dyDescent="0.25">
      <c r="A2865" s="88" t="str">
        <f t="shared" si="81"/>
        <v>KA</v>
      </c>
      <c r="B2865" s="88" t="str">
        <f t="shared" si="82"/>
        <v>452</v>
      </c>
      <c r="C2865" s="88" t="s">
        <v>10122</v>
      </c>
      <c r="D2865" s="88" t="s">
        <v>3155</v>
      </c>
      <c r="E2865" s="88"/>
      <c r="F2865" s="88"/>
      <c r="G2865" s="88" t="s">
        <v>10402</v>
      </c>
      <c r="H2865" s="88"/>
      <c r="I2865" s="88">
        <v>311</v>
      </c>
      <c r="J2865" s="89" t="s">
        <v>10403</v>
      </c>
      <c r="K2865" s="78">
        <v>16681</v>
      </c>
      <c r="L2865" s="88" t="s">
        <v>10404</v>
      </c>
      <c r="M2865" s="88" t="s">
        <v>10411</v>
      </c>
      <c r="N2865" s="88" t="s">
        <v>10406</v>
      </c>
      <c r="O2865" s="88"/>
      <c r="P2865" s="88"/>
      <c r="Q2865" s="83">
        <v>0</v>
      </c>
      <c r="R2865" s="72"/>
    </row>
    <row r="2866" spans="1:18" x14ac:dyDescent="0.25">
      <c r="A2866" s="88" t="str">
        <f t="shared" si="81"/>
        <v>KA</v>
      </c>
      <c r="B2866" s="88" t="str">
        <f t="shared" si="82"/>
        <v>453</v>
      </c>
      <c r="C2866" s="88" t="s">
        <v>10123</v>
      </c>
      <c r="D2866" s="88" t="s">
        <v>3155</v>
      </c>
      <c r="E2866" s="88"/>
      <c r="F2866" s="88"/>
      <c r="G2866" s="88" t="s">
        <v>10402</v>
      </c>
      <c r="H2866" s="88"/>
      <c r="I2866" s="88">
        <v>312</v>
      </c>
      <c r="J2866" s="89" t="s">
        <v>10403</v>
      </c>
      <c r="K2866" s="78">
        <v>16681</v>
      </c>
      <c r="L2866" s="88" t="s">
        <v>10404</v>
      </c>
      <c r="M2866" s="88" t="s">
        <v>10411</v>
      </c>
      <c r="N2866" s="88" t="s">
        <v>10406</v>
      </c>
      <c r="O2866" s="88"/>
      <c r="P2866" s="88"/>
      <c r="Q2866" s="83">
        <v>0</v>
      </c>
      <c r="R2866" s="72"/>
    </row>
    <row r="2867" spans="1:18" x14ac:dyDescent="0.25">
      <c r="A2867" s="88" t="str">
        <f t="shared" si="81"/>
        <v>KA</v>
      </c>
      <c r="B2867" s="88" t="str">
        <f t="shared" si="82"/>
        <v>454</v>
      </c>
      <c r="C2867" s="88" t="s">
        <v>10124</v>
      </c>
      <c r="D2867" s="88" t="s">
        <v>3155</v>
      </c>
      <c r="E2867" s="88"/>
      <c r="F2867" s="88"/>
      <c r="G2867" s="88" t="s">
        <v>10402</v>
      </c>
      <c r="H2867" s="88"/>
      <c r="I2867" s="88">
        <v>313</v>
      </c>
      <c r="J2867" s="89" t="s">
        <v>10403</v>
      </c>
      <c r="K2867" s="78">
        <v>16681</v>
      </c>
      <c r="L2867" s="88" t="s">
        <v>10404</v>
      </c>
      <c r="M2867" s="88" t="s">
        <v>10411</v>
      </c>
      <c r="N2867" s="88" t="s">
        <v>10406</v>
      </c>
      <c r="O2867" s="88"/>
      <c r="P2867" s="88"/>
      <c r="Q2867" s="83">
        <v>0</v>
      </c>
      <c r="R2867" s="72"/>
    </row>
    <row r="2868" spans="1:18" x14ac:dyDescent="0.25">
      <c r="A2868" s="88" t="str">
        <f t="shared" si="81"/>
        <v>KA</v>
      </c>
      <c r="B2868" s="88" t="str">
        <f t="shared" si="82"/>
        <v>455</v>
      </c>
      <c r="C2868" s="88" t="s">
        <v>10125</v>
      </c>
      <c r="D2868" s="88" t="s">
        <v>3155</v>
      </c>
      <c r="E2868" s="88"/>
      <c r="F2868" s="88"/>
      <c r="G2868" s="88" t="s">
        <v>10402</v>
      </c>
      <c r="H2868" s="88"/>
      <c r="I2868" s="88">
        <v>314</v>
      </c>
      <c r="J2868" s="89" t="s">
        <v>10403</v>
      </c>
      <c r="K2868" s="78">
        <v>16681</v>
      </c>
      <c r="L2868" s="88" t="s">
        <v>10404</v>
      </c>
      <c r="M2868" s="88" t="s">
        <v>10411</v>
      </c>
      <c r="N2868" s="88" t="s">
        <v>10406</v>
      </c>
      <c r="O2868" s="88"/>
      <c r="P2868" s="88"/>
      <c r="Q2868" s="83">
        <v>0</v>
      </c>
      <c r="R2868" s="72"/>
    </row>
    <row r="2869" spans="1:18" x14ac:dyDescent="0.25">
      <c r="A2869" s="88" t="str">
        <f t="shared" si="81"/>
        <v>KA</v>
      </c>
      <c r="B2869" s="88" t="str">
        <f t="shared" si="82"/>
        <v>456</v>
      </c>
      <c r="C2869" s="88" t="s">
        <v>10126</v>
      </c>
      <c r="D2869" s="88" t="s">
        <v>3155</v>
      </c>
      <c r="E2869" s="88"/>
      <c r="F2869" s="88"/>
      <c r="G2869" s="88" t="s">
        <v>10402</v>
      </c>
      <c r="H2869" s="88"/>
      <c r="I2869" s="88">
        <v>315</v>
      </c>
      <c r="J2869" s="89" t="s">
        <v>10403</v>
      </c>
      <c r="K2869" s="78">
        <v>16681</v>
      </c>
      <c r="L2869" s="88" t="s">
        <v>10404</v>
      </c>
      <c r="M2869" s="88" t="s">
        <v>10411</v>
      </c>
      <c r="N2869" s="88" t="s">
        <v>10406</v>
      </c>
      <c r="O2869" s="88"/>
      <c r="P2869" s="88"/>
      <c r="Q2869" s="83">
        <v>0</v>
      </c>
      <c r="R2869" s="72"/>
    </row>
    <row r="2870" spans="1:18" x14ac:dyDescent="0.25">
      <c r="A2870" s="88" t="str">
        <f t="shared" si="81"/>
        <v>KA</v>
      </c>
      <c r="B2870" s="88" t="str">
        <f t="shared" si="82"/>
        <v>457</v>
      </c>
      <c r="C2870" s="88" t="s">
        <v>10127</v>
      </c>
      <c r="D2870" s="88" t="s">
        <v>3155</v>
      </c>
      <c r="E2870" s="88"/>
      <c r="F2870" s="88"/>
      <c r="G2870" s="88" t="s">
        <v>10402</v>
      </c>
      <c r="H2870" s="88"/>
      <c r="I2870" s="88">
        <v>316</v>
      </c>
      <c r="J2870" s="89" t="s">
        <v>10403</v>
      </c>
      <c r="K2870" s="78">
        <v>16681</v>
      </c>
      <c r="L2870" s="88" t="s">
        <v>10404</v>
      </c>
      <c r="M2870" s="88" t="s">
        <v>10411</v>
      </c>
      <c r="N2870" s="88" t="s">
        <v>10406</v>
      </c>
      <c r="O2870" s="88"/>
      <c r="P2870" s="88"/>
      <c r="Q2870" s="83">
        <v>0</v>
      </c>
      <c r="R2870" s="72"/>
    </row>
    <row r="2871" spans="1:18" x14ac:dyDescent="0.25">
      <c r="A2871" s="88" t="str">
        <f t="shared" si="81"/>
        <v>KA</v>
      </c>
      <c r="B2871" s="88" t="str">
        <f t="shared" si="82"/>
        <v>458</v>
      </c>
      <c r="C2871" s="88" t="s">
        <v>10128</v>
      </c>
      <c r="D2871" s="88" t="s">
        <v>3155</v>
      </c>
      <c r="E2871" s="88"/>
      <c r="F2871" s="88"/>
      <c r="G2871" s="88" t="s">
        <v>10402</v>
      </c>
      <c r="H2871" s="88"/>
      <c r="I2871" s="88">
        <v>317</v>
      </c>
      <c r="J2871" s="89" t="s">
        <v>10403</v>
      </c>
      <c r="K2871" s="78">
        <v>16681</v>
      </c>
      <c r="L2871" s="88" t="s">
        <v>10404</v>
      </c>
      <c r="M2871" s="88" t="s">
        <v>10411</v>
      </c>
      <c r="N2871" s="88" t="s">
        <v>10406</v>
      </c>
      <c r="O2871" s="88"/>
      <c r="P2871" s="88"/>
      <c r="Q2871" s="83">
        <v>0</v>
      </c>
      <c r="R2871" s="72"/>
    </row>
    <row r="2872" spans="1:18" x14ac:dyDescent="0.25">
      <c r="A2872" s="88" t="str">
        <f t="shared" si="81"/>
        <v>KA</v>
      </c>
      <c r="B2872" s="88" t="str">
        <f t="shared" si="82"/>
        <v>459</v>
      </c>
      <c r="C2872" s="88" t="s">
        <v>10129</v>
      </c>
      <c r="D2872" s="88" t="s">
        <v>3155</v>
      </c>
      <c r="E2872" s="88"/>
      <c r="F2872" s="88"/>
      <c r="G2872" s="88" t="s">
        <v>10402</v>
      </c>
      <c r="H2872" s="88"/>
      <c r="I2872" s="88">
        <v>318</v>
      </c>
      <c r="J2872" s="89" t="s">
        <v>10403</v>
      </c>
      <c r="K2872" s="78">
        <v>16681</v>
      </c>
      <c r="L2872" s="88" t="s">
        <v>10404</v>
      </c>
      <c r="M2872" s="88" t="s">
        <v>10411</v>
      </c>
      <c r="N2872" s="88" t="s">
        <v>10406</v>
      </c>
      <c r="O2872" s="88"/>
      <c r="P2872" s="88"/>
      <c r="Q2872" s="83">
        <v>0</v>
      </c>
      <c r="R2872" s="72"/>
    </row>
    <row r="2873" spans="1:18" x14ac:dyDescent="0.25">
      <c r="A2873" s="88" t="str">
        <f t="shared" si="81"/>
        <v>KA</v>
      </c>
      <c r="B2873" s="88" t="str">
        <f t="shared" si="82"/>
        <v>460</v>
      </c>
      <c r="C2873" s="88" t="s">
        <v>10130</v>
      </c>
      <c r="D2873" s="88" t="s">
        <v>3155</v>
      </c>
      <c r="E2873" s="88"/>
      <c r="F2873" s="88"/>
      <c r="G2873" s="88" t="s">
        <v>10402</v>
      </c>
      <c r="H2873" s="88"/>
      <c r="I2873" s="88">
        <v>319</v>
      </c>
      <c r="J2873" s="89" t="s">
        <v>10403</v>
      </c>
      <c r="K2873" s="78">
        <v>16681</v>
      </c>
      <c r="L2873" s="88" t="s">
        <v>10404</v>
      </c>
      <c r="M2873" s="88" t="s">
        <v>10411</v>
      </c>
      <c r="N2873" s="88" t="s">
        <v>10406</v>
      </c>
      <c r="O2873" s="88"/>
      <c r="P2873" s="88"/>
      <c r="Q2873" s="83">
        <v>0</v>
      </c>
      <c r="R2873" s="72"/>
    </row>
    <row r="2874" spans="1:18" x14ac:dyDescent="0.25">
      <c r="A2874" s="88" t="str">
        <f t="shared" si="81"/>
        <v>KA</v>
      </c>
      <c r="B2874" s="88" t="str">
        <f t="shared" si="82"/>
        <v>461</v>
      </c>
      <c r="C2874" s="88" t="s">
        <v>10131</v>
      </c>
      <c r="D2874" s="88" t="s">
        <v>3155</v>
      </c>
      <c r="E2874" s="88"/>
      <c r="F2874" s="88"/>
      <c r="G2874" s="88" t="s">
        <v>10402</v>
      </c>
      <c r="H2874" s="88"/>
      <c r="I2874" s="88">
        <v>320</v>
      </c>
      <c r="J2874" s="89" t="s">
        <v>10403</v>
      </c>
      <c r="K2874" s="78">
        <v>16681</v>
      </c>
      <c r="L2874" s="88" t="s">
        <v>10404</v>
      </c>
      <c r="M2874" s="88" t="s">
        <v>10411</v>
      </c>
      <c r="N2874" s="88" t="s">
        <v>10406</v>
      </c>
      <c r="O2874" s="88"/>
      <c r="P2874" s="88"/>
      <c r="Q2874" s="83">
        <v>0</v>
      </c>
      <c r="R2874" s="72"/>
    </row>
    <row r="2875" spans="1:18" x14ac:dyDescent="0.25">
      <c r="A2875" s="88" t="str">
        <f t="shared" si="81"/>
        <v>KA</v>
      </c>
      <c r="B2875" s="88" t="str">
        <f t="shared" si="82"/>
        <v>462</v>
      </c>
      <c r="C2875" s="88" t="s">
        <v>10132</v>
      </c>
      <c r="D2875" s="88" t="s">
        <v>3155</v>
      </c>
      <c r="E2875" s="88"/>
      <c r="F2875" s="88"/>
      <c r="G2875" s="88" t="s">
        <v>10402</v>
      </c>
      <c r="H2875" s="88"/>
      <c r="I2875" s="88">
        <v>321</v>
      </c>
      <c r="J2875" s="89" t="s">
        <v>10403</v>
      </c>
      <c r="K2875" s="78">
        <v>16681</v>
      </c>
      <c r="L2875" s="88" t="s">
        <v>10404</v>
      </c>
      <c r="M2875" s="88" t="s">
        <v>10411</v>
      </c>
      <c r="N2875" s="88" t="s">
        <v>10406</v>
      </c>
      <c r="O2875" s="88"/>
      <c r="P2875" s="88"/>
      <c r="Q2875" s="83">
        <v>0</v>
      </c>
      <c r="R2875" s="72"/>
    </row>
    <row r="2876" spans="1:18" x14ac:dyDescent="0.25">
      <c r="A2876" s="88" t="str">
        <f t="shared" si="81"/>
        <v>KA</v>
      </c>
      <c r="B2876" s="88" t="str">
        <f t="shared" si="82"/>
        <v>463</v>
      </c>
      <c r="C2876" s="88" t="s">
        <v>10133</v>
      </c>
      <c r="D2876" s="88" t="s">
        <v>3155</v>
      </c>
      <c r="E2876" s="88"/>
      <c r="F2876" s="88"/>
      <c r="G2876" s="88" t="s">
        <v>10402</v>
      </c>
      <c r="H2876" s="88"/>
      <c r="I2876" s="88">
        <v>322</v>
      </c>
      <c r="J2876" s="89" t="s">
        <v>10403</v>
      </c>
      <c r="K2876" s="78">
        <v>16681</v>
      </c>
      <c r="L2876" s="88" t="s">
        <v>10404</v>
      </c>
      <c r="M2876" s="88" t="s">
        <v>10411</v>
      </c>
      <c r="N2876" s="88" t="s">
        <v>10406</v>
      </c>
      <c r="O2876" s="88"/>
      <c r="P2876" s="88"/>
      <c r="Q2876" s="83">
        <v>0</v>
      </c>
      <c r="R2876" s="72"/>
    </row>
    <row r="2877" spans="1:18" x14ac:dyDescent="0.25">
      <c r="A2877" s="88" t="str">
        <f t="shared" si="81"/>
        <v>KA</v>
      </c>
      <c r="B2877" s="88" t="str">
        <f t="shared" si="82"/>
        <v>464</v>
      </c>
      <c r="C2877" s="88" t="s">
        <v>10134</v>
      </c>
      <c r="D2877" s="88" t="s">
        <v>3155</v>
      </c>
      <c r="E2877" s="88"/>
      <c r="F2877" s="88"/>
      <c r="G2877" s="88" t="s">
        <v>10402</v>
      </c>
      <c r="H2877" s="88"/>
      <c r="I2877" s="88">
        <v>323</v>
      </c>
      <c r="J2877" s="89" t="s">
        <v>10403</v>
      </c>
      <c r="K2877" s="78">
        <v>16681</v>
      </c>
      <c r="L2877" s="88" t="s">
        <v>10404</v>
      </c>
      <c r="M2877" s="88" t="s">
        <v>10411</v>
      </c>
      <c r="N2877" s="88" t="s">
        <v>10406</v>
      </c>
      <c r="O2877" s="88"/>
      <c r="P2877" s="88"/>
      <c r="Q2877" s="83">
        <v>0</v>
      </c>
      <c r="R2877" s="72"/>
    </row>
    <row r="2878" spans="1:18" x14ac:dyDescent="0.25">
      <c r="A2878" s="88" t="str">
        <f t="shared" si="81"/>
        <v>KA</v>
      </c>
      <c r="B2878" s="88" t="str">
        <f t="shared" si="82"/>
        <v>465</v>
      </c>
      <c r="C2878" s="88" t="s">
        <v>10135</v>
      </c>
      <c r="D2878" s="88" t="s">
        <v>3155</v>
      </c>
      <c r="E2878" s="88"/>
      <c r="F2878" s="88"/>
      <c r="G2878" s="88" t="s">
        <v>10402</v>
      </c>
      <c r="H2878" s="88"/>
      <c r="I2878" s="88">
        <v>324</v>
      </c>
      <c r="J2878" s="89" t="s">
        <v>10403</v>
      </c>
      <c r="K2878" s="78">
        <v>16711</v>
      </c>
      <c r="L2878" s="88" t="s">
        <v>10404</v>
      </c>
      <c r="M2878" s="88" t="s">
        <v>10411</v>
      </c>
      <c r="N2878" s="88" t="s">
        <v>10406</v>
      </c>
      <c r="O2878" s="88"/>
      <c r="P2878" s="88"/>
      <c r="Q2878" s="83">
        <v>0</v>
      </c>
      <c r="R2878" s="72"/>
    </row>
    <row r="2879" spans="1:18" x14ac:dyDescent="0.25">
      <c r="A2879" s="88" t="str">
        <f t="shared" si="81"/>
        <v>KA</v>
      </c>
      <c r="B2879" s="88" t="str">
        <f t="shared" si="82"/>
        <v>466</v>
      </c>
      <c r="C2879" s="88" t="s">
        <v>10136</v>
      </c>
      <c r="D2879" s="88" t="s">
        <v>3155</v>
      </c>
      <c r="E2879" s="88"/>
      <c r="F2879" s="88"/>
      <c r="G2879" s="88" t="s">
        <v>10402</v>
      </c>
      <c r="H2879" s="88"/>
      <c r="I2879" s="88">
        <v>325</v>
      </c>
      <c r="J2879" s="89" t="s">
        <v>10403</v>
      </c>
      <c r="K2879" s="78">
        <v>16711</v>
      </c>
      <c r="L2879" s="88" t="s">
        <v>10404</v>
      </c>
      <c r="M2879" s="88" t="s">
        <v>10411</v>
      </c>
      <c r="N2879" s="88" t="s">
        <v>10406</v>
      </c>
      <c r="O2879" s="88"/>
      <c r="P2879" s="88"/>
      <c r="Q2879" s="83">
        <v>0</v>
      </c>
      <c r="R2879" s="72"/>
    </row>
    <row r="2880" spans="1:18" x14ac:dyDescent="0.25">
      <c r="A2880" s="88" t="str">
        <f t="shared" si="81"/>
        <v>KA</v>
      </c>
      <c r="B2880" s="88" t="str">
        <f t="shared" si="82"/>
        <v>467</v>
      </c>
      <c r="C2880" s="88" t="s">
        <v>10137</v>
      </c>
      <c r="D2880" s="88" t="s">
        <v>3155</v>
      </c>
      <c r="E2880" s="88"/>
      <c r="F2880" s="88"/>
      <c r="G2880" s="88" t="s">
        <v>10402</v>
      </c>
      <c r="H2880" s="88"/>
      <c r="I2880" s="88">
        <v>326</v>
      </c>
      <c r="J2880" s="89" t="s">
        <v>10403</v>
      </c>
      <c r="K2880" s="78">
        <v>16711</v>
      </c>
      <c r="L2880" s="88" t="s">
        <v>10404</v>
      </c>
      <c r="M2880" s="88" t="s">
        <v>10411</v>
      </c>
      <c r="N2880" s="88" t="s">
        <v>10406</v>
      </c>
      <c r="O2880" s="88"/>
      <c r="P2880" s="88"/>
      <c r="Q2880" s="83">
        <v>0</v>
      </c>
      <c r="R2880" s="72"/>
    </row>
    <row r="2881" spans="1:18" x14ac:dyDescent="0.25">
      <c r="A2881" s="88" t="str">
        <f t="shared" si="81"/>
        <v>KA</v>
      </c>
      <c r="B2881" s="88" t="str">
        <f t="shared" si="82"/>
        <v>468</v>
      </c>
      <c r="C2881" s="88" t="s">
        <v>10138</v>
      </c>
      <c r="D2881" s="88" t="s">
        <v>3155</v>
      </c>
      <c r="E2881" s="88"/>
      <c r="F2881" s="88"/>
      <c r="G2881" s="88" t="s">
        <v>10402</v>
      </c>
      <c r="H2881" s="88"/>
      <c r="I2881" s="88">
        <v>327</v>
      </c>
      <c r="J2881" s="89" t="s">
        <v>10403</v>
      </c>
      <c r="K2881" s="78">
        <v>16711</v>
      </c>
      <c r="L2881" s="88" t="s">
        <v>10404</v>
      </c>
      <c r="M2881" s="88" t="s">
        <v>10411</v>
      </c>
      <c r="N2881" s="88" t="s">
        <v>10406</v>
      </c>
      <c r="O2881" s="88"/>
      <c r="P2881" s="88"/>
      <c r="Q2881" s="83">
        <v>0</v>
      </c>
      <c r="R2881" s="72"/>
    </row>
    <row r="2882" spans="1:18" x14ac:dyDescent="0.25">
      <c r="A2882" s="88" t="str">
        <f t="shared" si="81"/>
        <v>KA</v>
      </c>
      <c r="B2882" s="88" t="str">
        <f t="shared" si="82"/>
        <v>469</v>
      </c>
      <c r="C2882" s="88" t="s">
        <v>10139</v>
      </c>
      <c r="D2882" s="88" t="s">
        <v>3155</v>
      </c>
      <c r="E2882" s="88"/>
      <c r="F2882" s="88"/>
      <c r="G2882" s="88" t="s">
        <v>10402</v>
      </c>
      <c r="H2882" s="88"/>
      <c r="I2882" s="88">
        <v>328</v>
      </c>
      <c r="J2882" s="89" t="s">
        <v>10403</v>
      </c>
      <c r="K2882" s="78">
        <v>16711</v>
      </c>
      <c r="L2882" s="88" t="s">
        <v>10404</v>
      </c>
      <c r="M2882" s="88" t="s">
        <v>10411</v>
      </c>
      <c r="N2882" s="88" t="s">
        <v>10406</v>
      </c>
      <c r="O2882" s="88"/>
      <c r="P2882" s="88"/>
      <c r="Q2882" s="83">
        <v>0</v>
      </c>
      <c r="R2882" s="72"/>
    </row>
    <row r="2883" spans="1:18" x14ac:dyDescent="0.25">
      <c r="A2883" s="88" t="str">
        <f t="shared" si="81"/>
        <v>KA</v>
      </c>
      <c r="B2883" s="88" t="str">
        <f t="shared" si="82"/>
        <v>470</v>
      </c>
      <c r="C2883" s="88" t="s">
        <v>10140</v>
      </c>
      <c r="D2883" s="88" t="s">
        <v>3155</v>
      </c>
      <c r="E2883" s="88"/>
      <c r="F2883" s="88"/>
      <c r="G2883" s="88" t="s">
        <v>10402</v>
      </c>
      <c r="H2883" s="88"/>
      <c r="I2883" s="88">
        <v>329</v>
      </c>
      <c r="J2883" s="89" t="s">
        <v>10403</v>
      </c>
      <c r="K2883" s="78">
        <v>16711</v>
      </c>
      <c r="L2883" s="88" t="s">
        <v>10404</v>
      </c>
      <c r="M2883" s="88" t="s">
        <v>10411</v>
      </c>
      <c r="N2883" s="88" t="s">
        <v>10406</v>
      </c>
      <c r="O2883" s="88"/>
      <c r="P2883" s="88"/>
      <c r="Q2883" s="83">
        <v>0</v>
      </c>
      <c r="R2883" s="72"/>
    </row>
    <row r="2884" spans="1:18" x14ac:dyDescent="0.25">
      <c r="A2884" s="88" t="str">
        <f t="shared" si="81"/>
        <v>KA</v>
      </c>
      <c r="B2884" s="88" t="str">
        <f t="shared" si="82"/>
        <v>471</v>
      </c>
      <c r="C2884" s="88" t="s">
        <v>10141</v>
      </c>
      <c r="D2884" s="88" t="s">
        <v>3155</v>
      </c>
      <c r="E2884" s="88"/>
      <c r="F2884" s="88"/>
      <c r="G2884" s="88" t="s">
        <v>10402</v>
      </c>
      <c r="H2884" s="88"/>
      <c r="I2884" s="88">
        <v>330</v>
      </c>
      <c r="J2884" s="89" t="s">
        <v>10403</v>
      </c>
      <c r="K2884" s="78">
        <v>16711</v>
      </c>
      <c r="L2884" s="88" t="s">
        <v>10404</v>
      </c>
      <c r="M2884" s="88" t="s">
        <v>10411</v>
      </c>
      <c r="N2884" s="88" t="s">
        <v>10406</v>
      </c>
      <c r="O2884" s="88"/>
      <c r="P2884" s="88"/>
      <c r="Q2884" s="83">
        <v>0</v>
      </c>
      <c r="R2884" s="72"/>
    </row>
    <row r="2885" spans="1:18" x14ac:dyDescent="0.25">
      <c r="A2885" s="88" t="str">
        <f t="shared" si="81"/>
        <v>KA</v>
      </c>
      <c r="B2885" s="88" t="str">
        <f t="shared" si="82"/>
        <v>472</v>
      </c>
      <c r="C2885" s="88" t="s">
        <v>10142</v>
      </c>
      <c r="D2885" s="88" t="s">
        <v>3155</v>
      </c>
      <c r="E2885" s="88"/>
      <c r="F2885" s="88"/>
      <c r="G2885" s="88" t="s">
        <v>10402</v>
      </c>
      <c r="H2885" s="88"/>
      <c r="I2885" s="88">
        <v>331</v>
      </c>
      <c r="J2885" s="89" t="s">
        <v>10403</v>
      </c>
      <c r="K2885" s="78">
        <v>16711</v>
      </c>
      <c r="L2885" s="88" t="s">
        <v>10404</v>
      </c>
      <c r="M2885" s="88" t="s">
        <v>10411</v>
      </c>
      <c r="N2885" s="88" t="s">
        <v>10406</v>
      </c>
      <c r="O2885" s="88"/>
      <c r="P2885" s="88"/>
      <c r="Q2885" s="83">
        <v>0</v>
      </c>
      <c r="R2885" s="72"/>
    </row>
    <row r="2886" spans="1:18" x14ac:dyDescent="0.25">
      <c r="A2886" s="88" t="str">
        <f t="shared" si="81"/>
        <v>KA</v>
      </c>
      <c r="B2886" s="88" t="str">
        <f t="shared" si="82"/>
        <v>473</v>
      </c>
      <c r="C2886" s="88" t="s">
        <v>10143</v>
      </c>
      <c r="D2886" s="88" t="s">
        <v>3155</v>
      </c>
      <c r="E2886" s="88"/>
      <c r="F2886" s="88"/>
      <c r="G2886" s="88" t="s">
        <v>10402</v>
      </c>
      <c r="H2886" s="88"/>
      <c r="I2886" s="88">
        <v>332</v>
      </c>
      <c r="J2886" s="89" t="s">
        <v>10403</v>
      </c>
      <c r="K2886" s="78">
        <v>16711</v>
      </c>
      <c r="L2886" s="88" t="s">
        <v>10404</v>
      </c>
      <c r="M2886" s="88" t="s">
        <v>10411</v>
      </c>
      <c r="N2886" s="88" t="s">
        <v>10406</v>
      </c>
      <c r="O2886" s="88"/>
      <c r="P2886" s="88"/>
      <c r="Q2886" s="83">
        <v>0</v>
      </c>
      <c r="R2886" s="72"/>
    </row>
    <row r="2887" spans="1:18" x14ac:dyDescent="0.25">
      <c r="A2887" s="88" t="str">
        <f t="shared" si="81"/>
        <v>KA</v>
      </c>
      <c r="B2887" s="88" t="str">
        <f t="shared" si="82"/>
        <v>474</v>
      </c>
      <c r="C2887" s="88" t="s">
        <v>10144</v>
      </c>
      <c r="D2887" s="88" t="s">
        <v>3155</v>
      </c>
      <c r="E2887" s="88"/>
      <c r="F2887" s="88"/>
      <c r="G2887" s="88" t="s">
        <v>10402</v>
      </c>
      <c r="H2887" s="88"/>
      <c r="I2887" s="88">
        <v>333</v>
      </c>
      <c r="J2887" s="89" t="s">
        <v>10403</v>
      </c>
      <c r="K2887" s="78">
        <v>16711</v>
      </c>
      <c r="L2887" s="88" t="s">
        <v>10404</v>
      </c>
      <c r="M2887" s="88" t="s">
        <v>10411</v>
      </c>
      <c r="N2887" s="88" t="s">
        <v>10406</v>
      </c>
      <c r="O2887" s="88"/>
      <c r="P2887" s="88"/>
      <c r="Q2887" s="83">
        <v>0</v>
      </c>
      <c r="R2887" s="72"/>
    </row>
    <row r="2888" spans="1:18" x14ac:dyDescent="0.25">
      <c r="A2888" s="88" t="str">
        <f t="shared" si="81"/>
        <v>KA</v>
      </c>
      <c r="B2888" s="88" t="str">
        <f t="shared" si="82"/>
        <v>475</v>
      </c>
      <c r="C2888" s="88" t="s">
        <v>10145</v>
      </c>
      <c r="D2888" s="88" t="s">
        <v>3155</v>
      </c>
      <c r="E2888" s="88"/>
      <c r="F2888" s="88"/>
      <c r="G2888" s="88" t="s">
        <v>10402</v>
      </c>
      <c r="H2888" s="88"/>
      <c r="I2888" s="88">
        <v>334</v>
      </c>
      <c r="J2888" s="89" t="s">
        <v>10403</v>
      </c>
      <c r="K2888" s="78">
        <v>16711</v>
      </c>
      <c r="L2888" s="88" t="s">
        <v>10404</v>
      </c>
      <c r="M2888" s="88" t="s">
        <v>10411</v>
      </c>
      <c r="N2888" s="88" t="s">
        <v>10406</v>
      </c>
      <c r="O2888" s="88"/>
      <c r="P2888" s="88"/>
      <c r="Q2888" s="83">
        <v>0</v>
      </c>
      <c r="R2888" s="72"/>
    </row>
    <row r="2889" spans="1:18" x14ac:dyDescent="0.25">
      <c r="A2889" s="88" t="str">
        <f t="shared" si="81"/>
        <v>KA</v>
      </c>
      <c r="B2889" s="88" t="str">
        <f t="shared" si="82"/>
        <v>476</v>
      </c>
      <c r="C2889" s="88" t="s">
        <v>10146</v>
      </c>
      <c r="D2889" s="88" t="s">
        <v>3155</v>
      </c>
      <c r="E2889" s="88"/>
      <c r="F2889" s="88"/>
      <c r="G2889" s="88" t="s">
        <v>10402</v>
      </c>
      <c r="H2889" s="88"/>
      <c r="I2889" s="88">
        <v>335</v>
      </c>
      <c r="J2889" s="89" t="s">
        <v>10403</v>
      </c>
      <c r="K2889" s="78">
        <v>16711</v>
      </c>
      <c r="L2889" s="88" t="s">
        <v>10404</v>
      </c>
      <c r="M2889" s="88" t="s">
        <v>10411</v>
      </c>
      <c r="N2889" s="88" t="s">
        <v>10406</v>
      </c>
      <c r="O2889" s="88"/>
      <c r="P2889" s="88"/>
      <c r="Q2889" s="83">
        <v>0</v>
      </c>
      <c r="R2889" s="72"/>
    </row>
    <row r="2890" spans="1:18" x14ac:dyDescent="0.25">
      <c r="A2890" s="88" t="str">
        <f t="shared" si="81"/>
        <v>KA</v>
      </c>
      <c r="B2890" s="88" t="str">
        <f t="shared" si="82"/>
        <v>477</v>
      </c>
      <c r="C2890" s="88" t="s">
        <v>10147</v>
      </c>
      <c r="D2890" s="88" t="s">
        <v>3155</v>
      </c>
      <c r="E2890" s="88"/>
      <c r="F2890" s="88"/>
      <c r="G2890" s="88" t="s">
        <v>10402</v>
      </c>
      <c r="H2890" s="88"/>
      <c r="I2890" s="88">
        <v>336</v>
      </c>
      <c r="J2890" s="89" t="s">
        <v>10403</v>
      </c>
      <c r="K2890" s="78">
        <v>16711</v>
      </c>
      <c r="L2890" s="88" t="s">
        <v>10404</v>
      </c>
      <c r="M2890" s="88" t="s">
        <v>10411</v>
      </c>
      <c r="N2890" s="88" t="s">
        <v>10406</v>
      </c>
      <c r="O2890" s="88"/>
      <c r="P2890" s="88"/>
      <c r="Q2890" s="83">
        <v>0</v>
      </c>
      <c r="R2890" s="72"/>
    </row>
    <row r="2891" spans="1:18" x14ac:dyDescent="0.25">
      <c r="A2891" s="88" t="str">
        <f t="shared" si="81"/>
        <v>KA</v>
      </c>
      <c r="B2891" s="88" t="str">
        <f t="shared" si="82"/>
        <v>478</v>
      </c>
      <c r="C2891" s="88" t="s">
        <v>10148</v>
      </c>
      <c r="D2891" s="88" t="s">
        <v>3155</v>
      </c>
      <c r="E2891" s="88"/>
      <c r="F2891" s="88"/>
      <c r="G2891" s="88" t="s">
        <v>10402</v>
      </c>
      <c r="H2891" s="88"/>
      <c r="I2891" s="88">
        <v>337</v>
      </c>
      <c r="J2891" s="89" t="s">
        <v>10403</v>
      </c>
      <c r="K2891" s="78">
        <v>16711</v>
      </c>
      <c r="L2891" s="88" t="s">
        <v>10404</v>
      </c>
      <c r="M2891" s="88" t="s">
        <v>10411</v>
      </c>
      <c r="N2891" s="88" t="s">
        <v>10406</v>
      </c>
      <c r="O2891" s="88"/>
      <c r="P2891" s="88"/>
      <c r="Q2891" s="83">
        <v>0</v>
      </c>
      <c r="R2891" s="72"/>
    </row>
    <row r="2892" spans="1:18" x14ac:dyDescent="0.25">
      <c r="A2892" s="88" t="str">
        <f t="shared" si="81"/>
        <v>KA</v>
      </c>
      <c r="B2892" s="88" t="str">
        <f t="shared" si="82"/>
        <v>479</v>
      </c>
      <c r="C2892" s="88" t="s">
        <v>10149</v>
      </c>
      <c r="D2892" s="88" t="s">
        <v>3155</v>
      </c>
      <c r="E2892" s="88"/>
      <c r="F2892" s="88"/>
      <c r="G2892" s="88" t="s">
        <v>10402</v>
      </c>
      <c r="H2892" s="88"/>
      <c r="I2892" s="88">
        <v>338</v>
      </c>
      <c r="J2892" s="89" t="s">
        <v>10403</v>
      </c>
      <c r="K2892" s="78">
        <v>16711</v>
      </c>
      <c r="L2892" s="88" t="s">
        <v>10404</v>
      </c>
      <c r="M2892" s="88" t="s">
        <v>10411</v>
      </c>
      <c r="N2892" s="88" t="s">
        <v>10406</v>
      </c>
      <c r="O2892" s="88"/>
      <c r="P2892" s="88"/>
      <c r="Q2892" s="83">
        <v>0</v>
      </c>
      <c r="R2892" s="72"/>
    </row>
    <row r="2893" spans="1:18" x14ac:dyDescent="0.25">
      <c r="A2893" s="88" t="str">
        <f t="shared" si="81"/>
        <v>KA</v>
      </c>
      <c r="B2893" s="88" t="str">
        <f t="shared" si="82"/>
        <v>480</v>
      </c>
      <c r="C2893" s="88" t="s">
        <v>10150</v>
      </c>
      <c r="D2893" s="88" t="s">
        <v>3155</v>
      </c>
      <c r="E2893" s="88"/>
      <c r="F2893" s="88"/>
      <c r="G2893" s="88" t="s">
        <v>10402</v>
      </c>
      <c r="H2893" s="88"/>
      <c r="I2893" s="88">
        <v>339</v>
      </c>
      <c r="J2893" s="89" t="s">
        <v>10403</v>
      </c>
      <c r="K2893" s="78">
        <v>16711</v>
      </c>
      <c r="L2893" s="88" t="s">
        <v>10404</v>
      </c>
      <c r="M2893" s="88" t="s">
        <v>10411</v>
      </c>
      <c r="N2893" s="88" t="s">
        <v>10406</v>
      </c>
      <c r="O2893" s="88"/>
      <c r="P2893" s="88"/>
      <c r="Q2893" s="83">
        <v>0</v>
      </c>
      <c r="R2893" s="72"/>
    </row>
    <row r="2894" spans="1:18" x14ac:dyDescent="0.25">
      <c r="A2894" s="88" t="str">
        <f t="shared" si="81"/>
        <v>KA</v>
      </c>
      <c r="B2894" s="88" t="str">
        <f t="shared" si="82"/>
        <v>481</v>
      </c>
      <c r="C2894" s="88" t="s">
        <v>10151</v>
      </c>
      <c r="D2894" s="88" t="s">
        <v>3155</v>
      </c>
      <c r="E2894" s="88"/>
      <c r="F2894" s="88"/>
      <c r="G2894" s="88" t="s">
        <v>10402</v>
      </c>
      <c r="H2894" s="88"/>
      <c r="I2894" s="88">
        <v>340</v>
      </c>
      <c r="J2894" s="89" t="s">
        <v>10403</v>
      </c>
      <c r="K2894" s="78">
        <v>16711</v>
      </c>
      <c r="L2894" s="88" t="s">
        <v>10404</v>
      </c>
      <c r="M2894" s="88" t="s">
        <v>10411</v>
      </c>
      <c r="N2894" s="88" t="s">
        <v>10406</v>
      </c>
      <c r="O2894" s="88"/>
      <c r="P2894" s="88"/>
      <c r="Q2894" s="83">
        <v>0</v>
      </c>
      <c r="R2894" s="72"/>
    </row>
    <row r="2895" spans="1:18" x14ac:dyDescent="0.25">
      <c r="A2895" s="88" t="str">
        <f t="shared" si="81"/>
        <v>KA</v>
      </c>
      <c r="B2895" s="88" t="str">
        <f t="shared" si="82"/>
        <v>482</v>
      </c>
      <c r="C2895" s="88" t="s">
        <v>10152</v>
      </c>
      <c r="D2895" s="88" t="s">
        <v>3155</v>
      </c>
      <c r="E2895" s="88"/>
      <c r="F2895" s="88"/>
      <c r="G2895" s="88" t="s">
        <v>10402</v>
      </c>
      <c r="H2895" s="88"/>
      <c r="I2895" s="88">
        <v>341</v>
      </c>
      <c r="J2895" s="89" t="s">
        <v>10403</v>
      </c>
      <c r="K2895" s="78">
        <v>16711</v>
      </c>
      <c r="L2895" s="88" t="s">
        <v>10404</v>
      </c>
      <c r="M2895" s="88" t="s">
        <v>10411</v>
      </c>
      <c r="N2895" s="88" t="s">
        <v>10406</v>
      </c>
      <c r="O2895" s="88"/>
      <c r="P2895" s="88"/>
      <c r="Q2895" s="83">
        <v>0</v>
      </c>
      <c r="R2895" s="72"/>
    </row>
    <row r="2896" spans="1:18" x14ac:dyDescent="0.25">
      <c r="A2896" s="88" t="str">
        <f t="shared" si="81"/>
        <v>KA</v>
      </c>
      <c r="B2896" s="88" t="str">
        <f t="shared" si="82"/>
        <v>483</v>
      </c>
      <c r="C2896" s="88" t="s">
        <v>10153</v>
      </c>
      <c r="D2896" s="88" t="s">
        <v>3155</v>
      </c>
      <c r="E2896" s="88"/>
      <c r="F2896" s="88"/>
      <c r="G2896" s="88" t="s">
        <v>10402</v>
      </c>
      <c r="H2896" s="88"/>
      <c r="I2896" s="88">
        <v>342</v>
      </c>
      <c r="J2896" s="89" t="s">
        <v>10403</v>
      </c>
      <c r="K2896" s="78">
        <v>16711</v>
      </c>
      <c r="L2896" s="88" t="s">
        <v>10404</v>
      </c>
      <c r="M2896" s="88" t="s">
        <v>10411</v>
      </c>
      <c r="N2896" s="88" t="s">
        <v>10406</v>
      </c>
      <c r="O2896" s="88"/>
      <c r="P2896" s="88"/>
      <c r="Q2896" s="83">
        <v>0</v>
      </c>
      <c r="R2896" s="72"/>
    </row>
    <row r="2897" spans="1:18" x14ac:dyDescent="0.25">
      <c r="A2897" s="88" t="str">
        <f t="shared" si="81"/>
        <v>KA</v>
      </c>
      <c r="B2897" s="88" t="str">
        <f t="shared" si="82"/>
        <v>484</v>
      </c>
      <c r="C2897" s="88" t="s">
        <v>10154</v>
      </c>
      <c r="D2897" s="88" t="s">
        <v>3155</v>
      </c>
      <c r="E2897" s="88"/>
      <c r="F2897" s="88"/>
      <c r="G2897" s="88" t="s">
        <v>10402</v>
      </c>
      <c r="H2897" s="88"/>
      <c r="I2897" s="88">
        <v>343</v>
      </c>
      <c r="J2897" s="89" t="s">
        <v>10403</v>
      </c>
      <c r="K2897" s="78">
        <v>16711</v>
      </c>
      <c r="L2897" s="88" t="s">
        <v>10404</v>
      </c>
      <c r="M2897" s="88" t="s">
        <v>10411</v>
      </c>
      <c r="N2897" s="88" t="s">
        <v>10406</v>
      </c>
      <c r="O2897" s="88"/>
      <c r="P2897" s="88"/>
      <c r="Q2897" s="83">
        <v>0</v>
      </c>
      <c r="R2897" s="72"/>
    </row>
    <row r="2898" spans="1:18" x14ac:dyDescent="0.25">
      <c r="A2898" s="88" t="str">
        <f t="shared" si="81"/>
        <v>KA</v>
      </c>
      <c r="B2898" s="88" t="str">
        <f t="shared" si="82"/>
        <v>485</v>
      </c>
      <c r="C2898" s="88" t="s">
        <v>10155</v>
      </c>
      <c r="D2898" s="88" t="s">
        <v>3155</v>
      </c>
      <c r="E2898" s="88"/>
      <c r="F2898" s="88"/>
      <c r="G2898" s="88" t="s">
        <v>10402</v>
      </c>
      <c r="H2898" s="88"/>
      <c r="I2898" s="88">
        <v>344</v>
      </c>
      <c r="J2898" s="89" t="s">
        <v>10403</v>
      </c>
      <c r="K2898" s="78">
        <v>16711</v>
      </c>
      <c r="L2898" s="88" t="s">
        <v>10404</v>
      </c>
      <c r="M2898" s="88" t="s">
        <v>10411</v>
      </c>
      <c r="N2898" s="88" t="s">
        <v>10406</v>
      </c>
      <c r="O2898" s="88"/>
      <c r="P2898" s="88"/>
      <c r="Q2898" s="83">
        <v>0</v>
      </c>
      <c r="R2898" s="72"/>
    </row>
    <row r="2899" spans="1:18" x14ac:dyDescent="0.25">
      <c r="A2899" s="88" t="str">
        <f t="shared" si="81"/>
        <v>KA</v>
      </c>
      <c r="B2899" s="88" t="str">
        <f t="shared" si="82"/>
        <v>486</v>
      </c>
      <c r="C2899" s="88" t="s">
        <v>10156</v>
      </c>
      <c r="D2899" s="88" t="s">
        <v>3155</v>
      </c>
      <c r="E2899" s="88"/>
      <c r="F2899" s="88"/>
      <c r="G2899" s="88" t="s">
        <v>10402</v>
      </c>
      <c r="H2899" s="88"/>
      <c r="I2899" s="88">
        <v>345</v>
      </c>
      <c r="J2899" s="89" t="s">
        <v>10403</v>
      </c>
      <c r="K2899" s="78">
        <v>16711</v>
      </c>
      <c r="L2899" s="88" t="s">
        <v>10404</v>
      </c>
      <c r="M2899" s="88" t="s">
        <v>10411</v>
      </c>
      <c r="N2899" s="88" t="s">
        <v>10406</v>
      </c>
      <c r="O2899" s="88"/>
      <c r="P2899" s="88"/>
      <c r="Q2899" s="83">
        <v>0</v>
      </c>
      <c r="R2899" s="72"/>
    </row>
    <row r="2900" spans="1:18" x14ac:dyDescent="0.25">
      <c r="A2900" s="88" t="str">
        <f t="shared" si="81"/>
        <v>KA</v>
      </c>
      <c r="B2900" s="88" t="str">
        <f t="shared" si="82"/>
        <v>488</v>
      </c>
      <c r="C2900" s="88" t="s">
        <v>10157</v>
      </c>
      <c r="D2900" s="88" t="s">
        <v>3155</v>
      </c>
      <c r="E2900" s="88"/>
      <c r="F2900" s="88"/>
      <c r="G2900" s="88" t="s">
        <v>10402</v>
      </c>
      <c r="H2900" s="88"/>
      <c r="I2900" s="88">
        <v>346</v>
      </c>
      <c r="J2900" s="89" t="s">
        <v>10403</v>
      </c>
      <c r="K2900" s="78">
        <v>16711</v>
      </c>
      <c r="L2900" s="88" t="s">
        <v>10404</v>
      </c>
      <c r="M2900" s="88" t="s">
        <v>10411</v>
      </c>
      <c r="N2900" s="88" t="s">
        <v>10406</v>
      </c>
      <c r="O2900" s="88"/>
      <c r="P2900" s="88"/>
      <c r="Q2900" s="83">
        <v>0</v>
      </c>
      <c r="R2900" s="72"/>
    </row>
    <row r="2901" spans="1:18" x14ac:dyDescent="0.25">
      <c r="A2901" s="88" t="str">
        <f t="shared" si="81"/>
        <v>KA</v>
      </c>
      <c r="B2901" s="88" t="str">
        <f t="shared" si="82"/>
        <v>489</v>
      </c>
      <c r="C2901" s="88" t="s">
        <v>10158</v>
      </c>
      <c r="D2901" s="88" t="s">
        <v>3155</v>
      </c>
      <c r="E2901" s="88"/>
      <c r="F2901" s="88"/>
      <c r="G2901" s="88" t="s">
        <v>10402</v>
      </c>
      <c r="H2901" s="88"/>
      <c r="I2901" s="88">
        <v>347</v>
      </c>
      <c r="J2901" s="89" t="s">
        <v>10403</v>
      </c>
      <c r="K2901" s="78">
        <v>16711</v>
      </c>
      <c r="L2901" s="88" t="s">
        <v>10404</v>
      </c>
      <c r="M2901" s="88" t="s">
        <v>10411</v>
      </c>
      <c r="N2901" s="88" t="s">
        <v>10406</v>
      </c>
      <c r="O2901" s="88"/>
      <c r="P2901" s="88"/>
      <c r="Q2901" s="83">
        <v>0</v>
      </c>
      <c r="R2901" s="72"/>
    </row>
    <row r="2902" spans="1:18" x14ac:dyDescent="0.25">
      <c r="A2902" s="88" t="str">
        <f t="shared" si="81"/>
        <v>KA</v>
      </c>
      <c r="B2902" s="88" t="str">
        <f t="shared" si="82"/>
        <v>490</v>
      </c>
      <c r="C2902" s="88" t="s">
        <v>10159</v>
      </c>
      <c r="D2902" s="88" t="s">
        <v>3155</v>
      </c>
      <c r="E2902" s="88"/>
      <c r="F2902" s="88"/>
      <c r="G2902" s="88" t="s">
        <v>10402</v>
      </c>
      <c r="H2902" s="88"/>
      <c r="I2902" s="88">
        <v>348</v>
      </c>
      <c r="J2902" s="89" t="s">
        <v>10403</v>
      </c>
      <c r="K2902" s="78">
        <v>16711</v>
      </c>
      <c r="L2902" s="88" t="s">
        <v>10404</v>
      </c>
      <c r="M2902" s="88" t="s">
        <v>10411</v>
      </c>
      <c r="N2902" s="88" t="s">
        <v>10406</v>
      </c>
      <c r="O2902" s="88"/>
      <c r="P2902" s="88"/>
      <c r="Q2902" s="83">
        <v>0</v>
      </c>
      <c r="R2902" s="72"/>
    </row>
    <row r="2903" spans="1:18" x14ac:dyDescent="0.25">
      <c r="A2903" s="88" t="str">
        <f t="shared" si="81"/>
        <v>KA</v>
      </c>
      <c r="B2903" s="88" t="str">
        <f t="shared" si="82"/>
        <v>491</v>
      </c>
      <c r="C2903" s="88" t="s">
        <v>10160</v>
      </c>
      <c r="D2903" s="88" t="s">
        <v>3155</v>
      </c>
      <c r="E2903" s="88"/>
      <c r="F2903" s="88"/>
      <c r="G2903" s="88" t="s">
        <v>10402</v>
      </c>
      <c r="H2903" s="88"/>
      <c r="I2903" s="88">
        <v>349</v>
      </c>
      <c r="J2903" s="89" t="s">
        <v>10403</v>
      </c>
      <c r="K2903" s="78">
        <v>16742</v>
      </c>
      <c r="L2903" s="88" t="s">
        <v>10404</v>
      </c>
      <c r="M2903" s="88" t="s">
        <v>10411</v>
      </c>
      <c r="N2903" s="88" t="s">
        <v>10406</v>
      </c>
      <c r="O2903" s="88"/>
      <c r="P2903" s="88"/>
      <c r="Q2903" s="83">
        <v>0</v>
      </c>
      <c r="R2903" s="72"/>
    </row>
    <row r="2904" spans="1:18" x14ac:dyDescent="0.25">
      <c r="A2904" s="88" t="str">
        <f t="shared" si="81"/>
        <v>KA</v>
      </c>
      <c r="B2904" s="88" t="str">
        <f t="shared" si="82"/>
        <v>492</v>
      </c>
      <c r="C2904" s="88" t="s">
        <v>10161</v>
      </c>
      <c r="D2904" s="88" t="s">
        <v>3155</v>
      </c>
      <c r="E2904" s="88"/>
      <c r="F2904" s="88"/>
      <c r="G2904" s="88" t="s">
        <v>10402</v>
      </c>
      <c r="H2904" s="88"/>
      <c r="I2904" s="88">
        <v>350</v>
      </c>
      <c r="J2904" s="89" t="s">
        <v>10403</v>
      </c>
      <c r="K2904" s="78">
        <v>16742</v>
      </c>
      <c r="L2904" s="88" t="s">
        <v>10404</v>
      </c>
      <c r="M2904" s="88" t="s">
        <v>10411</v>
      </c>
      <c r="N2904" s="88" t="s">
        <v>10406</v>
      </c>
      <c r="O2904" s="88"/>
      <c r="P2904" s="88"/>
      <c r="Q2904" s="83">
        <v>0</v>
      </c>
      <c r="R2904" s="72"/>
    </row>
    <row r="2905" spans="1:18" x14ac:dyDescent="0.25">
      <c r="A2905" s="88" t="str">
        <f t="shared" si="81"/>
        <v>KA</v>
      </c>
      <c r="B2905" s="88" t="str">
        <f t="shared" si="82"/>
        <v>493</v>
      </c>
      <c r="C2905" s="88" t="s">
        <v>10162</v>
      </c>
      <c r="D2905" s="88" t="s">
        <v>3155</v>
      </c>
      <c r="E2905" s="88"/>
      <c r="F2905" s="88"/>
      <c r="G2905" s="88" t="s">
        <v>10402</v>
      </c>
      <c r="H2905" s="88"/>
      <c r="I2905" s="88">
        <v>351</v>
      </c>
      <c r="J2905" s="89" t="s">
        <v>10403</v>
      </c>
      <c r="K2905" s="78">
        <v>16742</v>
      </c>
      <c r="L2905" s="88" t="s">
        <v>10404</v>
      </c>
      <c r="M2905" s="88" t="s">
        <v>10411</v>
      </c>
      <c r="N2905" s="88" t="s">
        <v>10406</v>
      </c>
      <c r="O2905" s="88"/>
      <c r="P2905" s="88"/>
      <c r="Q2905" s="83">
        <v>0</v>
      </c>
      <c r="R2905" s="72"/>
    </row>
    <row r="2906" spans="1:18" x14ac:dyDescent="0.25">
      <c r="A2906" s="88" t="str">
        <f t="shared" si="81"/>
        <v>KA</v>
      </c>
      <c r="B2906" s="88" t="str">
        <f t="shared" si="82"/>
        <v>494</v>
      </c>
      <c r="C2906" s="88" t="s">
        <v>10163</v>
      </c>
      <c r="D2906" s="88" t="s">
        <v>3155</v>
      </c>
      <c r="E2906" s="88"/>
      <c r="F2906" s="88"/>
      <c r="G2906" s="88" t="s">
        <v>10402</v>
      </c>
      <c r="H2906" s="88"/>
      <c r="I2906" s="88">
        <v>352</v>
      </c>
      <c r="J2906" s="89" t="s">
        <v>10403</v>
      </c>
      <c r="K2906" s="78">
        <v>16742</v>
      </c>
      <c r="L2906" s="88" t="s">
        <v>10404</v>
      </c>
      <c r="M2906" s="88" t="s">
        <v>10411</v>
      </c>
      <c r="N2906" s="88" t="s">
        <v>10406</v>
      </c>
      <c r="O2906" s="88"/>
      <c r="P2906" s="88"/>
      <c r="Q2906" s="83">
        <v>0</v>
      </c>
      <c r="R2906" s="72"/>
    </row>
    <row r="2907" spans="1:18" x14ac:dyDescent="0.25">
      <c r="A2907" s="88" t="str">
        <f t="shared" si="81"/>
        <v>KA</v>
      </c>
      <c r="B2907" s="88" t="str">
        <f t="shared" si="82"/>
        <v>495</v>
      </c>
      <c r="C2907" s="88" t="s">
        <v>10164</v>
      </c>
      <c r="D2907" s="88" t="s">
        <v>3155</v>
      </c>
      <c r="E2907" s="88"/>
      <c r="F2907" s="88"/>
      <c r="G2907" s="88" t="s">
        <v>10402</v>
      </c>
      <c r="H2907" s="88"/>
      <c r="I2907" s="88">
        <v>353</v>
      </c>
      <c r="J2907" s="89" t="s">
        <v>10403</v>
      </c>
      <c r="K2907" s="78">
        <v>16742</v>
      </c>
      <c r="L2907" s="88" t="s">
        <v>10404</v>
      </c>
      <c r="M2907" s="88" t="s">
        <v>10411</v>
      </c>
      <c r="N2907" s="88" t="s">
        <v>10406</v>
      </c>
      <c r="O2907" s="88"/>
      <c r="P2907" s="88"/>
      <c r="Q2907" s="83">
        <v>0</v>
      </c>
      <c r="R2907" s="72"/>
    </row>
    <row r="2908" spans="1:18" x14ac:dyDescent="0.25">
      <c r="A2908" s="88" t="str">
        <f t="shared" si="81"/>
        <v>KA</v>
      </c>
      <c r="B2908" s="88" t="str">
        <f t="shared" si="82"/>
        <v>496</v>
      </c>
      <c r="C2908" s="88" t="s">
        <v>10165</v>
      </c>
      <c r="D2908" s="88" t="s">
        <v>3155</v>
      </c>
      <c r="E2908" s="88"/>
      <c r="F2908" s="88"/>
      <c r="G2908" s="88" t="s">
        <v>10402</v>
      </c>
      <c r="H2908" s="88"/>
      <c r="I2908" s="88">
        <v>354</v>
      </c>
      <c r="J2908" s="89" t="s">
        <v>10403</v>
      </c>
      <c r="K2908" s="78">
        <v>16742</v>
      </c>
      <c r="L2908" s="88" t="s">
        <v>10404</v>
      </c>
      <c r="M2908" s="88" t="s">
        <v>10411</v>
      </c>
      <c r="N2908" s="88" t="s">
        <v>10406</v>
      </c>
      <c r="O2908" s="88"/>
      <c r="P2908" s="88"/>
      <c r="Q2908" s="83">
        <v>0</v>
      </c>
      <c r="R2908" s="72"/>
    </row>
    <row r="2909" spans="1:18" x14ac:dyDescent="0.25">
      <c r="A2909" s="88" t="str">
        <f t="shared" si="81"/>
        <v>KA</v>
      </c>
      <c r="B2909" s="88" t="str">
        <f t="shared" si="82"/>
        <v>497</v>
      </c>
      <c r="C2909" s="88" t="s">
        <v>10166</v>
      </c>
      <c r="D2909" s="88" t="s">
        <v>3155</v>
      </c>
      <c r="E2909" s="88"/>
      <c r="F2909" s="88"/>
      <c r="G2909" s="88" t="s">
        <v>10402</v>
      </c>
      <c r="H2909" s="88"/>
      <c r="I2909" s="88">
        <v>355</v>
      </c>
      <c r="J2909" s="89" t="s">
        <v>10403</v>
      </c>
      <c r="K2909" s="78">
        <v>16742</v>
      </c>
      <c r="L2909" s="88" t="s">
        <v>10404</v>
      </c>
      <c r="M2909" s="88" t="s">
        <v>10411</v>
      </c>
      <c r="N2909" s="88" t="s">
        <v>10406</v>
      </c>
      <c r="O2909" s="88"/>
      <c r="P2909" s="88"/>
      <c r="Q2909" s="83">
        <v>0</v>
      </c>
      <c r="R2909" s="72"/>
    </row>
    <row r="2910" spans="1:18" x14ac:dyDescent="0.25">
      <c r="A2910" s="88" t="str">
        <f t="shared" si="81"/>
        <v>KA</v>
      </c>
      <c r="B2910" s="88" t="str">
        <f t="shared" si="82"/>
        <v>498</v>
      </c>
      <c r="C2910" s="88" t="s">
        <v>10167</v>
      </c>
      <c r="D2910" s="88" t="s">
        <v>3155</v>
      </c>
      <c r="E2910" s="88"/>
      <c r="F2910" s="88"/>
      <c r="G2910" s="88" t="s">
        <v>10402</v>
      </c>
      <c r="H2910" s="88"/>
      <c r="I2910" s="88">
        <v>356</v>
      </c>
      <c r="J2910" s="89" t="s">
        <v>10403</v>
      </c>
      <c r="K2910" s="78">
        <v>16742</v>
      </c>
      <c r="L2910" s="88" t="s">
        <v>10404</v>
      </c>
      <c r="M2910" s="88" t="s">
        <v>10411</v>
      </c>
      <c r="N2910" s="88" t="s">
        <v>10406</v>
      </c>
      <c r="O2910" s="88"/>
      <c r="P2910" s="88"/>
      <c r="Q2910" s="83">
        <v>0</v>
      </c>
      <c r="R2910" s="72"/>
    </row>
    <row r="2911" spans="1:18" x14ac:dyDescent="0.25">
      <c r="A2911" s="88" t="str">
        <f t="shared" si="81"/>
        <v>KA</v>
      </c>
      <c r="B2911" s="88" t="str">
        <f t="shared" si="82"/>
        <v>499</v>
      </c>
      <c r="C2911" s="88" t="s">
        <v>10168</v>
      </c>
      <c r="D2911" s="88" t="s">
        <v>3155</v>
      </c>
      <c r="E2911" s="88"/>
      <c r="F2911" s="88"/>
      <c r="G2911" s="88" t="s">
        <v>10402</v>
      </c>
      <c r="H2911" s="88"/>
      <c r="I2911" s="88">
        <v>357</v>
      </c>
      <c r="J2911" s="89" t="s">
        <v>10403</v>
      </c>
      <c r="K2911" s="78">
        <v>16742</v>
      </c>
      <c r="L2911" s="88" t="s">
        <v>10404</v>
      </c>
      <c r="M2911" s="88" t="s">
        <v>10411</v>
      </c>
      <c r="N2911" s="88" t="s">
        <v>10406</v>
      </c>
      <c r="O2911" s="88"/>
      <c r="P2911" s="88"/>
      <c r="Q2911" s="83">
        <v>0</v>
      </c>
      <c r="R2911" s="72"/>
    </row>
    <row r="2912" spans="1:18" x14ac:dyDescent="0.25">
      <c r="A2912" s="88" t="str">
        <f t="shared" si="81"/>
        <v>KA</v>
      </c>
      <c r="B2912" s="88" t="str">
        <f t="shared" si="82"/>
        <v>500</v>
      </c>
      <c r="C2912" s="88" t="s">
        <v>10169</v>
      </c>
      <c r="D2912" s="88" t="s">
        <v>3155</v>
      </c>
      <c r="E2912" s="88"/>
      <c r="F2912" s="88"/>
      <c r="G2912" s="88" t="s">
        <v>10402</v>
      </c>
      <c r="H2912" s="88"/>
      <c r="I2912" s="88">
        <v>358</v>
      </c>
      <c r="J2912" s="89" t="s">
        <v>10403</v>
      </c>
      <c r="K2912" s="78">
        <v>16742</v>
      </c>
      <c r="L2912" s="88" t="s">
        <v>10404</v>
      </c>
      <c r="M2912" s="88" t="s">
        <v>10411</v>
      </c>
      <c r="N2912" s="88" t="s">
        <v>10406</v>
      </c>
      <c r="O2912" s="88"/>
      <c r="P2912" s="88"/>
      <c r="Q2912" s="83">
        <v>0</v>
      </c>
      <c r="R2912" s="72"/>
    </row>
    <row r="2913" spans="1:18" x14ac:dyDescent="0.25">
      <c r="A2913" s="88" t="str">
        <f t="shared" si="81"/>
        <v>KA</v>
      </c>
      <c r="B2913" s="88" t="str">
        <f t="shared" si="82"/>
        <v>501</v>
      </c>
      <c r="C2913" s="88" t="s">
        <v>10170</v>
      </c>
      <c r="D2913" s="88" t="s">
        <v>3155</v>
      </c>
      <c r="E2913" s="88"/>
      <c r="F2913" s="88"/>
      <c r="G2913" s="88" t="s">
        <v>10402</v>
      </c>
      <c r="H2913" s="88"/>
      <c r="I2913" s="88">
        <v>359</v>
      </c>
      <c r="J2913" s="89" t="s">
        <v>10403</v>
      </c>
      <c r="K2913" s="78">
        <v>16742</v>
      </c>
      <c r="L2913" s="88" t="s">
        <v>10404</v>
      </c>
      <c r="M2913" s="88" t="s">
        <v>10411</v>
      </c>
      <c r="N2913" s="88" t="s">
        <v>10406</v>
      </c>
      <c r="O2913" s="88"/>
      <c r="P2913" s="88"/>
      <c r="Q2913" s="83">
        <v>0</v>
      </c>
      <c r="R2913" s="72"/>
    </row>
    <row r="2914" spans="1:18" x14ac:dyDescent="0.25">
      <c r="A2914" s="88" t="str">
        <f t="shared" si="81"/>
        <v>KA</v>
      </c>
      <c r="B2914" s="88" t="str">
        <f t="shared" si="82"/>
        <v>502</v>
      </c>
      <c r="C2914" s="88" t="s">
        <v>10171</v>
      </c>
      <c r="D2914" s="88" t="s">
        <v>3155</v>
      </c>
      <c r="E2914" s="88"/>
      <c r="F2914" s="88"/>
      <c r="G2914" s="88" t="s">
        <v>10402</v>
      </c>
      <c r="H2914" s="88"/>
      <c r="I2914" s="88">
        <v>360</v>
      </c>
      <c r="J2914" s="89" t="s">
        <v>10403</v>
      </c>
      <c r="K2914" s="78">
        <v>16742</v>
      </c>
      <c r="L2914" s="88" t="s">
        <v>10404</v>
      </c>
      <c r="M2914" s="88" t="s">
        <v>10411</v>
      </c>
      <c r="N2914" s="88" t="s">
        <v>10406</v>
      </c>
      <c r="O2914" s="88"/>
      <c r="P2914" s="88"/>
      <c r="Q2914" s="83">
        <v>0</v>
      </c>
      <c r="R2914" s="72"/>
    </row>
    <row r="2915" spans="1:18" x14ac:dyDescent="0.25">
      <c r="A2915" s="88" t="str">
        <f t="shared" si="81"/>
        <v>KA</v>
      </c>
      <c r="B2915" s="88" t="str">
        <f t="shared" si="82"/>
        <v>503</v>
      </c>
      <c r="C2915" s="88" t="s">
        <v>10172</v>
      </c>
      <c r="D2915" s="88" t="s">
        <v>3155</v>
      </c>
      <c r="E2915" s="88"/>
      <c r="F2915" s="88"/>
      <c r="G2915" s="88" t="s">
        <v>10402</v>
      </c>
      <c r="H2915" s="88"/>
      <c r="I2915" s="88">
        <v>361</v>
      </c>
      <c r="J2915" s="89" t="s">
        <v>10403</v>
      </c>
      <c r="K2915" s="78">
        <v>16742</v>
      </c>
      <c r="L2915" s="88" t="s">
        <v>10404</v>
      </c>
      <c r="M2915" s="88" t="s">
        <v>10411</v>
      </c>
      <c r="N2915" s="88" t="s">
        <v>10406</v>
      </c>
      <c r="O2915" s="88"/>
      <c r="P2915" s="88"/>
      <c r="Q2915" s="83">
        <v>0</v>
      </c>
      <c r="R2915" s="72"/>
    </row>
    <row r="2916" spans="1:18" x14ac:dyDescent="0.25">
      <c r="A2916" s="88" t="str">
        <f t="shared" si="81"/>
        <v>KA</v>
      </c>
      <c r="B2916" s="88" t="str">
        <f t="shared" si="82"/>
        <v>504</v>
      </c>
      <c r="C2916" s="88" t="s">
        <v>10173</v>
      </c>
      <c r="D2916" s="88" t="s">
        <v>3155</v>
      </c>
      <c r="E2916" s="88"/>
      <c r="F2916" s="88"/>
      <c r="G2916" s="88" t="s">
        <v>10402</v>
      </c>
      <c r="H2916" s="88"/>
      <c r="I2916" s="88">
        <v>362</v>
      </c>
      <c r="J2916" s="89" t="s">
        <v>10403</v>
      </c>
      <c r="K2916" s="78">
        <v>16742</v>
      </c>
      <c r="L2916" s="88" t="s">
        <v>10404</v>
      </c>
      <c r="M2916" s="88" t="s">
        <v>10411</v>
      </c>
      <c r="N2916" s="88" t="s">
        <v>10406</v>
      </c>
      <c r="O2916" s="88"/>
      <c r="P2916" s="88"/>
      <c r="Q2916" s="83">
        <v>0</v>
      </c>
      <c r="R2916" s="72"/>
    </row>
    <row r="2917" spans="1:18" x14ac:dyDescent="0.25">
      <c r="A2917" s="88" t="str">
        <f t="shared" ref="A2917:A2980" si="83">LEFT(C2917,2)</f>
        <v>KA</v>
      </c>
      <c r="B2917" s="88" t="str">
        <f t="shared" ref="B2917:B2980" si="84">RIGHT(C2917,3)</f>
        <v>505</v>
      </c>
      <c r="C2917" s="88" t="s">
        <v>10174</v>
      </c>
      <c r="D2917" s="88" t="s">
        <v>3155</v>
      </c>
      <c r="E2917" s="88"/>
      <c r="F2917" s="88"/>
      <c r="G2917" s="88" t="s">
        <v>10402</v>
      </c>
      <c r="H2917" s="88"/>
      <c r="I2917" s="88">
        <v>363</v>
      </c>
      <c r="J2917" s="89" t="s">
        <v>10403</v>
      </c>
      <c r="K2917" s="78">
        <v>16742</v>
      </c>
      <c r="L2917" s="88" t="s">
        <v>10404</v>
      </c>
      <c r="M2917" s="88" t="s">
        <v>10411</v>
      </c>
      <c r="N2917" s="88" t="s">
        <v>10406</v>
      </c>
      <c r="O2917" s="88"/>
      <c r="P2917" s="88"/>
      <c r="Q2917" s="83">
        <v>0</v>
      </c>
      <c r="R2917" s="72"/>
    </row>
    <row r="2918" spans="1:18" x14ac:dyDescent="0.25">
      <c r="A2918" s="88" t="str">
        <f t="shared" si="83"/>
        <v>KA</v>
      </c>
      <c r="B2918" s="88" t="str">
        <f t="shared" si="84"/>
        <v>506</v>
      </c>
      <c r="C2918" s="88" t="s">
        <v>10175</v>
      </c>
      <c r="D2918" s="88" t="s">
        <v>3155</v>
      </c>
      <c r="E2918" s="88"/>
      <c r="F2918" s="88"/>
      <c r="G2918" s="88" t="s">
        <v>10402</v>
      </c>
      <c r="H2918" s="88"/>
      <c r="I2918" s="88">
        <v>364</v>
      </c>
      <c r="J2918" s="89" t="s">
        <v>10403</v>
      </c>
      <c r="K2918" s="78">
        <v>16742</v>
      </c>
      <c r="L2918" s="88" t="s">
        <v>10404</v>
      </c>
      <c r="M2918" s="88" t="s">
        <v>10411</v>
      </c>
      <c r="N2918" s="88" t="s">
        <v>10406</v>
      </c>
      <c r="O2918" s="88"/>
      <c r="P2918" s="88"/>
      <c r="Q2918" s="83">
        <v>0</v>
      </c>
      <c r="R2918" s="72"/>
    </row>
    <row r="2919" spans="1:18" x14ac:dyDescent="0.25">
      <c r="A2919" s="88" t="str">
        <f t="shared" si="83"/>
        <v>KA</v>
      </c>
      <c r="B2919" s="88" t="str">
        <f t="shared" si="84"/>
        <v>507</v>
      </c>
      <c r="C2919" s="88" t="s">
        <v>10176</v>
      </c>
      <c r="D2919" s="88" t="s">
        <v>3155</v>
      </c>
      <c r="E2919" s="88"/>
      <c r="F2919" s="88"/>
      <c r="G2919" s="88" t="s">
        <v>10402</v>
      </c>
      <c r="H2919" s="88"/>
      <c r="I2919" s="88">
        <v>365</v>
      </c>
      <c r="J2919" s="89" t="s">
        <v>10403</v>
      </c>
      <c r="K2919" s="78">
        <v>16742</v>
      </c>
      <c r="L2919" s="88" t="s">
        <v>10404</v>
      </c>
      <c r="M2919" s="88" t="s">
        <v>10411</v>
      </c>
      <c r="N2919" s="88" t="s">
        <v>10406</v>
      </c>
      <c r="O2919" s="88"/>
      <c r="P2919" s="88"/>
      <c r="Q2919" s="83">
        <v>0</v>
      </c>
      <c r="R2919" s="72"/>
    </row>
    <row r="2920" spans="1:18" x14ac:dyDescent="0.25">
      <c r="A2920" s="88" t="str">
        <f t="shared" si="83"/>
        <v>KA</v>
      </c>
      <c r="B2920" s="88" t="str">
        <f t="shared" si="84"/>
        <v>508</v>
      </c>
      <c r="C2920" s="88" t="s">
        <v>10177</v>
      </c>
      <c r="D2920" s="88" t="s">
        <v>3155</v>
      </c>
      <c r="E2920" s="88"/>
      <c r="F2920" s="88"/>
      <c r="G2920" s="88" t="s">
        <v>10402</v>
      </c>
      <c r="H2920" s="88"/>
      <c r="I2920" s="88">
        <v>366</v>
      </c>
      <c r="J2920" s="89" t="s">
        <v>10403</v>
      </c>
      <c r="K2920" s="78">
        <v>16742</v>
      </c>
      <c r="L2920" s="88" t="s">
        <v>10404</v>
      </c>
      <c r="M2920" s="88" t="s">
        <v>10411</v>
      </c>
      <c r="N2920" s="88" t="s">
        <v>10406</v>
      </c>
      <c r="O2920" s="88"/>
      <c r="P2920" s="88"/>
      <c r="Q2920" s="83">
        <v>0</v>
      </c>
      <c r="R2920" s="72"/>
    </row>
    <row r="2921" spans="1:18" x14ac:dyDescent="0.25">
      <c r="A2921" s="88" t="str">
        <f t="shared" si="83"/>
        <v>KA</v>
      </c>
      <c r="B2921" s="88" t="str">
        <f t="shared" si="84"/>
        <v>509</v>
      </c>
      <c r="C2921" s="88" t="s">
        <v>10178</v>
      </c>
      <c r="D2921" s="88" t="s">
        <v>3155</v>
      </c>
      <c r="E2921" s="88"/>
      <c r="F2921" s="88"/>
      <c r="G2921" s="88" t="s">
        <v>10402</v>
      </c>
      <c r="H2921" s="88"/>
      <c r="I2921" s="88">
        <v>367</v>
      </c>
      <c r="J2921" s="89" t="s">
        <v>10403</v>
      </c>
      <c r="K2921" s="78">
        <v>16742</v>
      </c>
      <c r="L2921" s="88" t="s">
        <v>10404</v>
      </c>
      <c r="M2921" s="88" t="s">
        <v>10411</v>
      </c>
      <c r="N2921" s="88" t="s">
        <v>10406</v>
      </c>
      <c r="O2921" s="88"/>
      <c r="P2921" s="88"/>
      <c r="Q2921" s="83">
        <v>0</v>
      </c>
      <c r="R2921" s="72"/>
    </row>
    <row r="2922" spans="1:18" x14ac:dyDescent="0.25">
      <c r="A2922" s="88" t="str">
        <f t="shared" si="83"/>
        <v>KA</v>
      </c>
      <c r="B2922" s="88" t="str">
        <f t="shared" si="84"/>
        <v>510</v>
      </c>
      <c r="C2922" s="88" t="s">
        <v>10179</v>
      </c>
      <c r="D2922" s="88" t="s">
        <v>3155</v>
      </c>
      <c r="E2922" s="88"/>
      <c r="F2922" s="88"/>
      <c r="G2922" s="88" t="s">
        <v>10402</v>
      </c>
      <c r="H2922" s="88"/>
      <c r="I2922" s="88">
        <v>368</v>
      </c>
      <c r="J2922" s="89" t="s">
        <v>10403</v>
      </c>
      <c r="K2922" s="78">
        <v>16742</v>
      </c>
      <c r="L2922" s="88" t="s">
        <v>10404</v>
      </c>
      <c r="M2922" s="88" t="s">
        <v>10411</v>
      </c>
      <c r="N2922" s="88" t="s">
        <v>10406</v>
      </c>
      <c r="O2922" s="88"/>
      <c r="P2922" s="88"/>
      <c r="Q2922" s="83">
        <v>0</v>
      </c>
      <c r="R2922" s="72"/>
    </row>
    <row r="2923" spans="1:18" x14ac:dyDescent="0.25">
      <c r="A2923" s="88" t="str">
        <f t="shared" si="83"/>
        <v>KA</v>
      </c>
      <c r="B2923" s="88" t="str">
        <f t="shared" si="84"/>
        <v>511</v>
      </c>
      <c r="C2923" s="88" t="s">
        <v>10180</v>
      </c>
      <c r="D2923" s="88" t="s">
        <v>3155</v>
      </c>
      <c r="E2923" s="88"/>
      <c r="F2923" s="88"/>
      <c r="G2923" s="88" t="s">
        <v>10402</v>
      </c>
      <c r="H2923" s="88"/>
      <c r="I2923" s="88">
        <v>369</v>
      </c>
      <c r="J2923" s="89" t="s">
        <v>10403</v>
      </c>
      <c r="K2923" s="78">
        <v>16742</v>
      </c>
      <c r="L2923" s="88" t="s">
        <v>10404</v>
      </c>
      <c r="M2923" s="88" t="s">
        <v>10411</v>
      </c>
      <c r="N2923" s="88" t="s">
        <v>10406</v>
      </c>
      <c r="O2923" s="88"/>
      <c r="P2923" s="88"/>
      <c r="Q2923" s="83">
        <v>0</v>
      </c>
      <c r="R2923" s="72"/>
    </row>
    <row r="2924" spans="1:18" x14ac:dyDescent="0.25">
      <c r="A2924" s="88" t="str">
        <f t="shared" si="83"/>
        <v>KA</v>
      </c>
      <c r="B2924" s="88" t="str">
        <f t="shared" si="84"/>
        <v>512</v>
      </c>
      <c r="C2924" s="88" t="s">
        <v>10181</v>
      </c>
      <c r="D2924" s="88" t="s">
        <v>3155</v>
      </c>
      <c r="E2924" s="88"/>
      <c r="F2924" s="88"/>
      <c r="G2924" s="88" t="s">
        <v>10402</v>
      </c>
      <c r="H2924" s="88"/>
      <c r="I2924" s="88">
        <v>370</v>
      </c>
      <c r="J2924" s="89" t="s">
        <v>10403</v>
      </c>
      <c r="K2924" s="78">
        <v>16742</v>
      </c>
      <c r="L2924" s="88" t="s">
        <v>10404</v>
      </c>
      <c r="M2924" s="88" t="s">
        <v>10411</v>
      </c>
      <c r="N2924" s="88" t="s">
        <v>10406</v>
      </c>
      <c r="O2924" s="88"/>
      <c r="P2924" s="88"/>
      <c r="Q2924" s="83">
        <v>0</v>
      </c>
      <c r="R2924" s="72"/>
    </row>
    <row r="2925" spans="1:18" x14ac:dyDescent="0.25">
      <c r="A2925" s="88" t="str">
        <f t="shared" si="83"/>
        <v>KA</v>
      </c>
      <c r="B2925" s="88" t="str">
        <f t="shared" si="84"/>
        <v>513</v>
      </c>
      <c r="C2925" s="88" t="s">
        <v>10182</v>
      </c>
      <c r="D2925" s="88" t="s">
        <v>3155</v>
      </c>
      <c r="E2925" s="88"/>
      <c r="F2925" s="88"/>
      <c r="G2925" s="88" t="s">
        <v>10402</v>
      </c>
      <c r="H2925" s="88"/>
      <c r="I2925" s="88">
        <v>371</v>
      </c>
      <c r="J2925" s="89" t="s">
        <v>10403</v>
      </c>
      <c r="K2925" s="78">
        <v>16742</v>
      </c>
      <c r="L2925" s="88" t="s">
        <v>10404</v>
      </c>
      <c r="M2925" s="88" t="s">
        <v>10411</v>
      </c>
      <c r="N2925" s="88" t="s">
        <v>10406</v>
      </c>
      <c r="O2925" s="88"/>
      <c r="P2925" s="88"/>
      <c r="Q2925" s="83">
        <v>0</v>
      </c>
      <c r="R2925" s="72"/>
    </row>
    <row r="2926" spans="1:18" x14ac:dyDescent="0.25">
      <c r="A2926" s="88" t="str">
        <f t="shared" si="83"/>
        <v>KA</v>
      </c>
      <c r="B2926" s="88" t="str">
        <f t="shared" si="84"/>
        <v>514</v>
      </c>
      <c r="C2926" s="88" t="s">
        <v>10183</v>
      </c>
      <c r="D2926" s="88" t="s">
        <v>3155</v>
      </c>
      <c r="E2926" s="88"/>
      <c r="F2926" s="88"/>
      <c r="G2926" s="88" t="s">
        <v>10402</v>
      </c>
      <c r="H2926" s="88"/>
      <c r="I2926" s="88">
        <v>372</v>
      </c>
      <c r="J2926" s="89" t="s">
        <v>10403</v>
      </c>
      <c r="K2926" s="78">
        <v>16742</v>
      </c>
      <c r="L2926" s="88" t="s">
        <v>10404</v>
      </c>
      <c r="M2926" s="88" t="s">
        <v>10411</v>
      </c>
      <c r="N2926" s="88" t="s">
        <v>10406</v>
      </c>
      <c r="O2926" s="88"/>
      <c r="P2926" s="88"/>
      <c r="Q2926" s="83">
        <v>0</v>
      </c>
      <c r="R2926" s="72"/>
    </row>
    <row r="2927" spans="1:18" x14ac:dyDescent="0.25">
      <c r="A2927" s="88" t="str">
        <f t="shared" si="83"/>
        <v>KA</v>
      </c>
      <c r="B2927" s="88" t="str">
        <f t="shared" si="84"/>
        <v>515</v>
      </c>
      <c r="C2927" s="88" t="s">
        <v>10184</v>
      </c>
      <c r="D2927" s="88" t="s">
        <v>3155</v>
      </c>
      <c r="E2927" s="88"/>
      <c r="F2927" s="88"/>
      <c r="G2927" s="88" t="s">
        <v>10402</v>
      </c>
      <c r="H2927" s="88"/>
      <c r="I2927" s="88">
        <v>373</v>
      </c>
      <c r="J2927" s="89" t="s">
        <v>10403</v>
      </c>
      <c r="K2927" s="78">
        <v>16742</v>
      </c>
      <c r="L2927" s="88" t="s">
        <v>10404</v>
      </c>
      <c r="M2927" s="88" t="s">
        <v>10411</v>
      </c>
      <c r="N2927" s="88" t="s">
        <v>10406</v>
      </c>
      <c r="O2927" s="88"/>
      <c r="P2927" s="88"/>
      <c r="Q2927" s="83">
        <v>0</v>
      </c>
      <c r="R2927" s="72"/>
    </row>
    <row r="2928" spans="1:18" x14ac:dyDescent="0.25">
      <c r="A2928" s="88" t="str">
        <f t="shared" si="83"/>
        <v>KA</v>
      </c>
      <c r="B2928" s="88" t="str">
        <f t="shared" si="84"/>
        <v>516</v>
      </c>
      <c r="C2928" s="88" t="s">
        <v>10185</v>
      </c>
      <c r="D2928" s="88" t="s">
        <v>3155</v>
      </c>
      <c r="E2928" s="88"/>
      <c r="F2928" s="88"/>
      <c r="G2928" s="88" t="s">
        <v>10402</v>
      </c>
      <c r="H2928" s="88"/>
      <c r="I2928" s="88">
        <v>374</v>
      </c>
      <c r="J2928" s="89" t="s">
        <v>10403</v>
      </c>
      <c r="K2928" s="78">
        <v>16772</v>
      </c>
      <c r="L2928" s="88" t="s">
        <v>10404</v>
      </c>
      <c r="M2928" s="88" t="s">
        <v>10411</v>
      </c>
      <c r="N2928" s="88" t="s">
        <v>10406</v>
      </c>
      <c r="O2928" s="88"/>
      <c r="P2928" s="88"/>
      <c r="Q2928" s="83">
        <v>0</v>
      </c>
      <c r="R2928" s="72"/>
    </row>
    <row r="2929" spans="1:18" x14ac:dyDescent="0.25">
      <c r="A2929" s="88" t="str">
        <f t="shared" si="83"/>
        <v>KA</v>
      </c>
      <c r="B2929" s="88" t="str">
        <f t="shared" si="84"/>
        <v>517</v>
      </c>
      <c r="C2929" s="88" t="s">
        <v>10186</v>
      </c>
      <c r="D2929" s="88" t="s">
        <v>3155</v>
      </c>
      <c r="E2929" s="88"/>
      <c r="F2929" s="88"/>
      <c r="G2929" s="88" t="s">
        <v>10402</v>
      </c>
      <c r="H2929" s="88"/>
      <c r="I2929" s="88">
        <v>375</v>
      </c>
      <c r="J2929" s="89" t="s">
        <v>10403</v>
      </c>
      <c r="K2929" s="78">
        <v>16772</v>
      </c>
      <c r="L2929" s="88" t="s">
        <v>10404</v>
      </c>
      <c r="M2929" s="88" t="s">
        <v>10411</v>
      </c>
      <c r="N2929" s="88" t="s">
        <v>10406</v>
      </c>
      <c r="O2929" s="88"/>
      <c r="P2929" s="88"/>
      <c r="Q2929" s="83">
        <v>0</v>
      </c>
      <c r="R2929" s="72"/>
    </row>
    <row r="2930" spans="1:18" x14ac:dyDescent="0.25">
      <c r="A2930" s="88" t="str">
        <f t="shared" si="83"/>
        <v>KA</v>
      </c>
      <c r="B2930" s="88" t="str">
        <f t="shared" si="84"/>
        <v>518</v>
      </c>
      <c r="C2930" s="88" t="s">
        <v>10187</v>
      </c>
      <c r="D2930" s="88" t="s">
        <v>3155</v>
      </c>
      <c r="E2930" s="88"/>
      <c r="F2930" s="88"/>
      <c r="G2930" s="88" t="s">
        <v>10402</v>
      </c>
      <c r="H2930" s="88"/>
      <c r="I2930" s="88">
        <v>376</v>
      </c>
      <c r="J2930" s="89" t="s">
        <v>10403</v>
      </c>
      <c r="K2930" s="78">
        <v>16772</v>
      </c>
      <c r="L2930" s="88" t="s">
        <v>10404</v>
      </c>
      <c r="M2930" s="88" t="s">
        <v>10411</v>
      </c>
      <c r="N2930" s="88" t="s">
        <v>10406</v>
      </c>
      <c r="O2930" s="88"/>
      <c r="P2930" s="88"/>
      <c r="Q2930" s="83">
        <v>0</v>
      </c>
      <c r="R2930" s="72"/>
    </row>
    <row r="2931" spans="1:18" x14ac:dyDescent="0.25">
      <c r="A2931" s="88" t="str">
        <f t="shared" si="83"/>
        <v>KA</v>
      </c>
      <c r="B2931" s="88" t="str">
        <f t="shared" si="84"/>
        <v>519</v>
      </c>
      <c r="C2931" s="88" t="s">
        <v>10188</v>
      </c>
      <c r="D2931" s="88" t="s">
        <v>3155</v>
      </c>
      <c r="E2931" s="88"/>
      <c r="F2931" s="88"/>
      <c r="G2931" s="88" t="s">
        <v>10402</v>
      </c>
      <c r="H2931" s="88"/>
      <c r="I2931" s="88">
        <v>377</v>
      </c>
      <c r="J2931" s="89" t="s">
        <v>10403</v>
      </c>
      <c r="K2931" s="78">
        <v>16772</v>
      </c>
      <c r="L2931" s="88" t="s">
        <v>10404</v>
      </c>
      <c r="M2931" s="88" t="s">
        <v>10411</v>
      </c>
      <c r="N2931" s="88" t="s">
        <v>10406</v>
      </c>
      <c r="O2931" s="88"/>
      <c r="P2931" s="88"/>
      <c r="Q2931" s="83">
        <v>0</v>
      </c>
      <c r="R2931" s="72"/>
    </row>
    <row r="2932" spans="1:18" x14ac:dyDescent="0.25">
      <c r="A2932" s="88" t="str">
        <f t="shared" si="83"/>
        <v>KA</v>
      </c>
      <c r="B2932" s="88" t="str">
        <f t="shared" si="84"/>
        <v>520</v>
      </c>
      <c r="C2932" s="88" t="s">
        <v>10189</v>
      </c>
      <c r="D2932" s="88" t="s">
        <v>3155</v>
      </c>
      <c r="E2932" s="88"/>
      <c r="F2932" s="88"/>
      <c r="G2932" s="88" t="s">
        <v>10402</v>
      </c>
      <c r="H2932" s="88"/>
      <c r="I2932" s="88">
        <v>378</v>
      </c>
      <c r="J2932" s="89" t="s">
        <v>10403</v>
      </c>
      <c r="K2932" s="78">
        <v>16772</v>
      </c>
      <c r="L2932" s="88" t="s">
        <v>10404</v>
      </c>
      <c r="M2932" s="88" t="s">
        <v>10411</v>
      </c>
      <c r="N2932" s="88" t="s">
        <v>10406</v>
      </c>
      <c r="O2932" s="88"/>
      <c r="P2932" s="88"/>
      <c r="Q2932" s="83">
        <v>0</v>
      </c>
      <c r="R2932" s="72"/>
    </row>
    <row r="2933" spans="1:18" x14ac:dyDescent="0.25">
      <c r="A2933" s="88" t="str">
        <f t="shared" si="83"/>
        <v>KA</v>
      </c>
      <c r="B2933" s="88" t="str">
        <f t="shared" si="84"/>
        <v>521</v>
      </c>
      <c r="C2933" s="88" t="s">
        <v>10190</v>
      </c>
      <c r="D2933" s="88" t="s">
        <v>3155</v>
      </c>
      <c r="E2933" s="88"/>
      <c r="F2933" s="88"/>
      <c r="G2933" s="88" t="s">
        <v>10402</v>
      </c>
      <c r="H2933" s="88"/>
      <c r="I2933" s="88">
        <v>379</v>
      </c>
      <c r="J2933" s="89" t="s">
        <v>10403</v>
      </c>
      <c r="K2933" s="78">
        <v>16772</v>
      </c>
      <c r="L2933" s="88" t="s">
        <v>10404</v>
      </c>
      <c r="M2933" s="88" t="s">
        <v>10411</v>
      </c>
      <c r="N2933" s="88" t="s">
        <v>10406</v>
      </c>
      <c r="O2933" s="88"/>
      <c r="P2933" s="88"/>
      <c r="Q2933" s="83">
        <v>0</v>
      </c>
      <c r="R2933" s="72"/>
    </row>
    <row r="2934" spans="1:18" x14ac:dyDescent="0.25">
      <c r="A2934" s="88" t="str">
        <f t="shared" si="83"/>
        <v>KA</v>
      </c>
      <c r="B2934" s="88" t="str">
        <f t="shared" si="84"/>
        <v>522</v>
      </c>
      <c r="C2934" s="88" t="s">
        <v>10191</v>
      </c>
      <c r="D2934" s="88" t="s">
        <v>3155</v>
      </c>
      <c r="E2934" s="88"/>
      <c r="F2934" s="88"/>
      <c r="G2934" s="88" t="s">
        <v>10402</v>
      </c>
      <c r="H2934" s="88"/>
      <c r="I2934" s="88">
        <v>380</v>
      </c>
      <c r="J2934" s="89" t="s">
        <v>10403</v>
      </c>
      <c r="K2934" s="78">
        <v>16772</v>
      </c>
      <c r="L2934" s="88" t="s">
        <v>10404</v>
      </c>
      <c r="M2934" s="88" t="s">
        <v>10411</v>
      </c>
      <c r="N2934" s="88" t="s">
        <v>10406</v>
      </c>
      <c r="O2934" s="88"/>
      <c r="P2934" s="88"/>
      <c r="Q2934" s="83">
        <v>0</v>
      </c>
      <c r="R2934" s="72"/>
    </row>
    <row r="2935" spans="1:18" x14ac:dyDescent="0.25">
      <c r="A2935" s="88" t="str">
        <f t="shared" si="83"/>
        <v>KA</v>
      </c>
      <c r="B2935" s="88" t="str">
        <f t="shared" si="84"/>
        <v>523</v>
      </c>
      <c r="C2935" s="88" t="s">
        <v>10192</v>
      </c>
      <c r="D2935" s="88" t="s">
        <v>3155</v>
      </c>
      <c r="E2935" s="88"/>
      <c r="F2935" s="88"/>
      <c r="G2935" s="88" t="s">
        <v>10402</v>
      </c>
      <c r="H2935" s="88"/>
      <c r="I2935" s="88">
        <v>381</v>
      </c>
      <c r="J2935" s="89" t="s">
        <v>10403</v>
      </c>
      <c r="K2935" s="78">
        <v>16772</v>
      </c>
      <c r="L2935" s="88" t="s">
        <v>10404</v>
      </c>
      <c r="M2935" s="88" t="s">
        <v>10411</v>
      </c>
      <c r="N2935" s="88" t="s">
        <v>10406</v>
      </c>
      <c r="O2935" s="88"/>
      <c r="P2935" s="88"/>
      <c r="Q2935" s="83">
        <v>0</v>
      </c>
      <c r="R2935" s="72"/>
    </row>
    <row r="2936" spans="1:18" x14ac:dyDescent="0.25">
      <c r="A2936" s="88" t="str">
        <f t="shared" si="83"/>
        <v>KA</v>
      </c>
      <c r="B2936" s="88" t="str">
        <f t="shared" si="84"/>
        <v>524</v>
      </c>
      <c r="C2936" s="88" t="s">
        <v>10193</v>
      </c>
      <c r="D2936" s="88" t="s">
        <v>3155</v>
      </c>
      <c r="E2936" s="88"/>
      <c r="F2936" s="88"/>
      <c r="G2936" s="88" t="s">
        <v>10402</v>
      </c>
      <c r="H2936" s="88"/>
      <c r="I2936" s="88">
        <v>382</v>
      </c>
      <c r="J2936" s="89" t="s">
        <v>10403</v>
      </c>
      <c r="K2936" s="78">
        <v>16772</v>
      </c>
      <c r="L2936" s="88" t="s">
        <v>10404</v>
      </c>
      <c r="M2936" s="88" t="s">
        <v>10411</v>
      </c>
      <c r="N2936" s="88" t="s">
        <v>10406</v>
      </c>
      <c r="O2936" s="88"/>
      <c r="P2936" s="88"/>
      <c r="Q2936" s="83">
        <v>0</v>
      </c>
      <c r="R2936" s="72"/>
    </row>
    <row r="2937" spans="1:18" x14ac:dyDescent="0.25">
      <c r="A2937" s="88" t="str">
        <f t="shared" si="83"/>
        <v>KA</v>
      </c>
      <c r="B2937" s="88" t="str">
        <f t="shared" si="84"/>
        <v>525</v>
      </c>
      <c r="C2937" s="88" t="s">
        <v>10194</v>
      </c>
      <c r="D2937" s="88" t="s">
        <v>3155</v>
      </c>
      <c r="E2937" s="88"/>
      <c r="F2937" s="88"/>
      <c r="G2937" s="88" t="s">
        <v>10402</v>
      </c>
      <c r="H2937" s="88"/>
      <c r="I2937" s="88">
        <v>383</v>
      </c>
      <c r="J2937" s="89" t="s">
        <v>10403</v>
      </c>
      <c r="K2937" s="78">
        <v>16772</v>
      </c>
      <c r="L2937" s="88" t="s">
        <v>10404</v>
      </c>
      <c r="M2937" s="88" t="s">
        <v>10411</v>
      </c>
      <c r="N2937" s="88" t="s">
        <v>10406</v>
      </c>
      <c r="O2937" s="88"/>
      <c r="P2937" s="88"/>
      <c r="Q2937" s="83">
        <v>0</v>
      </c>
      <c r="R2937" s="72"/>
    </row>
    <row r="2938" spans="1:18" x14ac:dyDescent="0.25">
      <c r="A2938" s="88" t="str">
        <f t="shared" si="83"/>
        <v>KA</v>
      </c>
      <c r="B2938" s="88" t="str">
        <f t="shared" si="84"/>
        <v>526</v>
      </c>
      <c r="C2938" s="88" t="s">
        <v>10195</v>
      </c>
      <c r="D2938" s="88" t="s">
        <v>3155</v>
      </c>
      <c r="E2938" s="88"/>
      <c r="F2938" s="88"/>
      <c r="G2938" s="88" t="s">
        <v>10402</v>
      </c>
      <c r="H2938" s="88"/>
      <c r="I2938" s="88">
        <v>384</v>
      </c>
      <c r="J2938" s="89" t="s">
        <v>10403</v>
      </c>
      <c r="K2938" s="78">
        <v>16772</v>
      </c>
      <c r="L2938" s="88" t="s">
        <v>10404</v>
      </c>
      <c r="M2938" s="88" t="s">
        <v>10411</v>
      </c>
      <c r="N2938" s="88" t="s">
        <v>10406</v>
      </c>
      <c r="O2938" s="88"/>
      <c r="P2938" s="88"/>
      <c r="Q2938" s="83">
        <v>0</v>
      </c>
      <c r="R2938" s="72"/>
    </row>
    <row r="2939" spans="1:18" x14ac:dyDescent="0.25">
      <c r="A2939" s="88" t="str">
        <f t="shared" si="83"/>
        <v>KA</v>
      </c>
      <c r="B2939" s="88" t="str">
        <f t="shared" si="84"/>
        <v>527</v>
      </c>
      <c r="C2939" s="88" t="s">
        <v>10196</v>
      </c>
      <c r="D2939" s="88" t="s">
        <v>3155</v>
      </c>
      <c r="E2939" s="88"/>
      <c r="F2939" s="88"/>
      <c r="G2939" s="88" t="s">
        <v>10402</v>
      </c>
      <c r="H2939" s="88"/>
      <c r="I2939" s="88">
        <v>385</v>
      </c>
      <c r="J2939" s="89" t="s">
        <v>10403</v>
      </c>
      <c r="K2939" s="78">
        <v>16772</v>
      </c>
      <c r="L2939" s="88" t="s">
        <v>10404</v>
      </c>
      <c r="M2939" s="88" t="s">
        <v>10411</v>
      </c>
      <c r="N2939" s="88" t="s">
        <v>10406</v>
      </c>
      <c r="O2939" s="88"/>
      <c r="P2939" s="88"/>
      <c r="Q2939" s="83">
        <v>0</v>
      </c>
      <c r="R2939" s="72"/>
    </row>
    <row r="2940" spans="1:18" x14ac:dyDescent="0.25">
      <c r="A2940" s="88" t="str">
        <f t="shared" si="83"/>
        <v>KA</v>
      </c>
      <c r="B2940" s="88" t="str">
        <f t="shared" si="84"/>
        <v>528</v>
      </c>
      <c r="C2940" s="88" t="s">
        <v>10197</v>
      </c>
      <c r="D2940" s="88" t="s">
        <v>3155</v>
      </c>
      <c r="E2940" s="88"/>
      <c r="F2940" s="88"/>
      <c r="G2940" s="88" t="s">
        <v>10402</v>
      </c>
      <c r="H2940" s="88"/>
      <c r="I2940" s="88">
        <v>386</v>
      </c>
      <c r="J2940" s="89" t="s">
        <v>10403</v>
      </c>
      <c r="K2940" s="78">
        <v>16772</v>
      </c>
      <c r="L2940" s="88" t="s">
        <v>10404</v>
      </c>
      <c r="M2940" s="88" t="s">
        <v>10411</v>
      </c>
      <c r="N2940" s="88" t="s">
        <v>10406</v>
      </c>
      <c r="O2940" s="88"/>
      <c r="P2940" s="88"/>
      <c r="Q2940" s="83">
        <v>0</v>
      </c>
      <c r="R2940" s="72"/>
    </row>
    <row r="2941" spans="1:18" x14ac:dyDescent="0.25">
      <c r="A2941" s="88" t="str">
        <f t="shared" si="83"/>
        <v>KA</v>
      </c>
      <c r="B2941" s="88" t="str">
        <f t="shared" si="84"/>
        <v>529</v>
      </c>
      <c r="C2941" s="88" t="s">
        <v>10198</v>
      </c>
      <c r="D2941" s="88" t="s">
        <v>3155</v>
      </c>
      <c r="E2941" s="88"/>
      <c r="F2941" s="88"/>
      <c r="G2941" s="88" t="s">
        <v>10402</v>
      </c>
      <c r="H2941" s="88"/>
      <c r="I2941" s="88">
        <v>387</v>
      </c>
      <c r="J2941" s="89" t="s">
        <v>10403</v>
      </c>
      <c r="K2941" s="78">
        <v>16772</v>
      </c>
      <c r="L2941" s="88" t="s">
        <v>10404</v>
      </c>
      <c r="M2941" s="88" t="s">
        <v>10411</v>
      </c>
      <c r="N2941" s="88" t="s">
        <v>10406</v>
      </c>
      <c r="O2941" s="88"/>
      <c r="P2941" s="88"/>
      <c r="Q2941" s="83">
        <v>0</v>
      </c>
      <c r="R2941" s="72"/>
    </row>
    <row r="2942" spans="1:18" x14ac:dyDescent="0.25">
      <c r="A2942" s="88" t="str">
        <f t="shared" si="83"/>
        <v>KA</v>
      </c>
      <c r="B2942" s="88" t="str">
        <f t="shared" si="84"/>
        <v>530</v>
      </c>
      <c r="C2942" s="88" t="s">
        <v>10199</v>
      </c>
      <c r="D2942" s="88" t="s">
        <v>3155</v>
      </c>
      <c r="E2942" s="88"/>
      <c r="F2942" s="88"/>
      <c r="G2942" s="88" t="s">
        <v>10402</v>
      </c>
      <c r="H2942" s="88"/>
      <c r="I2942" s="88">
        <v>388</v>
      </c>
      <c r="J2942" s="89" t="s">
        <v>10403</v>
      </c>
      <c r="K2942" s="78">
        <v>16772</v>
      </c>
      <c r="L2942" s="88" t="s">
        <v>10404</v>
      </c>
      <c r="M2942" s="88" t="s">
        <v>10411</v>
      </c>
      <c r="N2942" s="88" t="s">
        <v>10406</v>
      </c>
      <c r="O2942" s="88"/>
      <c r="P2942" s="88"/>
      <c r="Q2942" s="83">
        <v>0</v>
      </c>
      <c r="R2942" s="72"/>
    </row>
    <row r="2943" spans="1:18" x14ac:dyDescent="0.25">
      <c r="A2943" s="88" t="str">
        <f t="shared" si="83"/>
        <v>KA</v>
      </c>
      <c r="B2943" s="88" t="str">
        <f t="shared" si="84"/>
        <v>531</v>
      </c>
      <c r="C2943" s="88" t="s">
        <v>10200</v>
      </c>
      <c r="D2943" s="88" t="s">
        <v>3155</v>
      </c>
      <c r="E2943" s="88"/>
      <c r="F2943" s="88"/>
      <c r="G2943" s="88" t="s">
        <v>10402</v>
      </c>
      <c r="H2943" s="88"/>
      <c r="I2943" s="88">
        <v>389</v>
      </c>
      <c r="J2943" s="89" t="s">
        <v>10403</v>
      </c>
      <c r="K2943" s="78">
        <v>16772</v>
      </c>
      <c r="L2943" s="88" t="s">
        <v>10404</v>
      </c>
      <c r="M2943" s="88" t="s">
        <v>10411</v>
      </c>
      <c r="N2943" s="88" t="s">
        <v>10406</v>
      </c>
      <c r="O2943" s="88"/>
      <c r="P2943" s="88"/>
      <c r="Q2943" s="83">
        <v>0</v>
      </c>
      <c r="R2943" s="72"/>
    </row>
    <row r="2944" spans="1:18" x14ac:dyDescent="0.25">
      <c r="A2944" s="88" t="str">
        <f t="shared" si="83"/>
        <v>KA</v>
      </c>
      <c r="B2944" s="88" t="str">
        <f t="shared" si="84"/>
        <v>532</v>
      </c>
      <c r="C2944" s="88" t="s">
        <v>10201</v>
      </c>
      <c r="D2944" s="88" t="s">
        <v>3155</v>
      </c>
      <c r="E2944" s="88"/>
      <c r="F2944" s="88"/>
      <c r="G2944" s="88" t="s">
        <v>10402</v>
      </c>
      <c r="H2944" s="88"/>
      <c r="I2944" s="88">
        <v>390</v>
      </c>
      <c r="J2944" s="89" t="s">
        <v>10403</v>
      </c>
      <c r="K2944" s="78">
        <v>16772</v>
      </c>
      <c r="L2944" s="88" t="s">
        <v>10404</v>
      </c>
      <c r="M2944" s="88" t="s">
        <v>10411</v>
      </c>
      <c r="N2944" s="88" t="s">
        <v>10406</v>
      </c>
      <c r="O2944" s="88"/>
      <c r="P2944" s="88"/>
      <c r="Q2944" s="83">
        <v>0</v>
      </c>
      <c r="R2944" s="72"/>
    </row>
    <row r="2945" spans="1:18" x14ac:dyDescent="0.25">
      <c r="A2945" s="88" t="str">
        <f t="shared" si="83"/>
        <v>KA</v>
      </c>
      <c r="B2945" s="88" t="str">
        <f t="shared" si="84"/>
        <v>533</v>
      </c>
      <c r="C2945" s="88" t="s">
        <v>10202</v>
      </c>
      <c r="D2945" s="88" t="s">
        <v>3155</v>
      </c>
      <c r="E2945" s="88"/>
      <c r="F2945" s="88"/>
      <c r="G2945" s="88" t="s">
        <v>10402</v>
      </c>
      <c r="H2945" s="88"/>
      <c r="I2945" s="88">
        <v>391</v>
      </c>
      <c r="J2945" s="89" t="s">
        <v>10403</v>
      </c>
      <c r="K2945" s="78">
        <v>16772</v>
      </c>
      <c r="L2945" s="88" t="s">
        <v>10404</v>
      </c>
      <c r="M2945" s="88" t="s">
        <v>10411</v>
      </c>
      <c r="N2945" s="88" t="s">
        <v>10406</v>
      </c>
      <c r="O2945" s="88"/>
      <c r="P2945" s="88"/>
      <c r="Q2945" s="83">
        <v>0</v>
      </c>
      <c r="R2945" s="72"/>
    </row>
    <row r="2946" spans="1:18" x14ac:dyDescent="0.25">
      <c r="A2946" s="88" t="str">
        <f t="shared" si="83"/>
        <v>KA</v>
      </c>
      <c r="B2946" s="88" t="str">
        <f t="shared" si="84"/>
        <v>534</v>
      </c>
      <c r="C2946" s="88" t="s">
        <v>10203</v>
      </c>
      <c r="D2946" s="88" t="s">
        <v>3155</v>
      </c>
      <c r="E2946" s="88"/>
      <c r="F2946" s="88"/>
      <c r="G2946" s="88" t="s">
        <v>10402</v>
      </c>
      <c r="H2946" s="88"/>
      <c r="I2946" s="88">
        <v>392</v>
      </c>
      <c r="J2946" s="89" t="s">
        <v>10403</v>
      </c>
      <c r="K2946" s="78">
        <v>16772</v>
      </c>
      <c r="L2946" s="88" t="s">
        <v>10404</v>
      </c>
      <c r="M2946" s="88" t="s">
        <v>10411</v>
      </c>
      <c r="N2946" s="88" t="s">
        <v>10406</v>
      </c>
      <c r="O2946" s="88"/>
      <c r="P2946" s="88"/>
      <c r="Q2946" s="83">
        <v>0</v>
      </c>
      <c r="R2946" s="72"/>
    </row>
    <row r="2947" spans="1:18" x14ac:dyDescent="0.25">
      <c r="A2947" s="88" t="str">
        <f t="shared" si="83"/>
        <v>KA</v>
      </c>
      <c r="B2947" s="88" t="str">
        <f t="shared" si="84"/>
        <v>535</v>
      </c>
      <c r="C2947" s="88" t="s">
        <v>10204</v>
      </c>
      <c r="D2947" s="88" t="s">
        <v>3155</v>
      </c>
      <c r="E2947" s="88"/>
      <c r="F2947" s="88"/>
      <c r="G2947" s="88" t="s">
        <v>10402</v>
      </c>
      <c r="H2947" s="88"/>
      <c r="I2947" s="88">
        <v>393</v>
      </c>
      <c r="J2947" s="89" t="s">
        <v>10403</v>
      </c>
      <c r="K2947" s="78">
        <v>16772</v>
      </c>
      <c r="L2947" s="88" t="s">
        <v>10404</v>
      </c>
      <c r="M2947" s="88" t="s">
        <v>10411</v>
      </c>
      <c r="N2947" s="88" t="s">
        <v>10406</v>
      </c>
      <c r="O2947" s="88"/>
      <c r="P2947" s="88"/>
      <c r="Q2947" s="83">
        <v>0</v>
      </c>
      <c r="R2947" s="72"/>
    </row>
    <row r="2948" spans="1:18" x14ac:dyDescent="0.25">
      <c r="A2948" s="88" t="str">
        <f t="shared" si="83"/>
        <v>KA</v>
      </c>
      <c r="B2948" s="88" t="str">
        <f t="shared" si="84"/>
        <v>536</v>
      </c>
      <c r="C2948" s="88" t="s">
        <v>10205</v>
      </c>
      <c r="D2948" s="88" t="s">
        <v>3155</v>
      </c>
      <c r="E2948" s="88"/>
      <c r="F2948" s="88"/>
      <c r="G2948" s="88" t="s">
        <v>10402</v>
      </c>
      <c r="H2948" s="88"/>
      <c r="I2948" s="88">
        <v>394</v>
      </c>
      <c r="J2948" s="89" t="s">
        <v>10403</v>
      </c>
      <c r="K2948" s="78">
        <v>16772</v>
      </c>
      <c r="L2948" s="88" t="s">
        <v>10404</v>
      </c>
      <c r="M2948" s="88" t="s">
        <v>10411</v>
      </c>
      <c r="N2948" s="88" t="s">
        <v>10406</v>
      </c>
      <c r="O2948" s="88"/>
      <c r="P2948" s="88"/>
      <c r="Q2948" s="83">
        <v>0</v>
      </c>
      <c r="R2948" s="72"/>
    </row>
    <row r="2949" spans="1:18" x14ac:dyDescent="0.25">
      <c r="A2949" s="88" t="str">
        <f t="shared" si="83"/>
        <v>KA</v>
      </c>
      <c r="B2949" s="88" t="str">
        <f t="shared" si="84"/>
        <v>537</v>
      </c>
      <c r="C2949" s="88" t="s">
        <v>10206</v>
      </c>
      <c r="D2949" s="88" t="s">
        <v>3155</v>
      </c>
      <c r="E2949" s="88"/>
      <c r="F2949" s="88"/>
      <c r="G2949" s="88" t="s">
        <v>10402</v>
      </c>
      <c r="H2949" s="88"/>
      <c r="I2949" s="88">
        <v>395</v>
      </c>
      <c r="J2949" s="89" t="s">
        <v>10403</v>
      </c>
      <c r="K2949" s="78">
        <v>16772</v>
      </c>
      <c r="L2949" s="88" t="s">
        <v>10404</v>
      </c>
      <c r="M2949" s="88" t="s">
        <v>10411</v>
      </c>
      <c r="N2949" s="88" t="s">
        <v>10406</v>
      </c>
      <c r="O2949" s="88"/>
      <c r="P2949" s="88"/>
      <c r="Q2949" s="83">
        <v>0</v>
      </c>
      <c r="R2949" s="72"/>
    </row>
    <row r="2950" spans="1:18" x14ac:dyDescent="0.25">
      <c r="A2950" s="88" t="str">
        <f t="shared" si="83"/>
        <v>KA</v>
      </c>
      <c r="B2950" s="88" t="str">
        <f t="shared" si="84"/>
        <v>538</v>
      </c>
      <c r="C2950" s="88" t="s">
        <v>10207</v>
      </c>
      <c r="D2950" s="88" t="s">
        <v>3155</v>
      </c>
      <c r="E2950" s="88"/>
      <c r="F2950" s="88"/>
      <c r="G2950" s="88" t="s">
        <v>10402</v>
      </c>
      <c r="H2950" s="88"/>
      <c r="I2950" s="88">
        <v>396</v>
      </c>
      <c r="J2950" s="89" t="s">
        <v>10403</v>
      </c>
      <c r="K2950" s="78">
        <v>16772</v>
      </c>
      <c r="L2950" s="88" t="s">
        <v>10404</v>
      </c>
      <c r="M2950" s="88" t="s">
        <v>10411</v>
      </c>
      <c r="N2950" s="88" t="s">
        <v>10406</v>
      </c>
      <c r="O2950" s="88"/>
      <c r="P2950" s="88"/>
      <c r="Q2950" s="83">
        <v>0</v>
      </c>
      <c r="R2950" s="72"/>
    </row>
    <row r="2951" spans="1:18" x14ac:dyDescent="0.25">
      <c r="A2951" s="88" t="str">
        <f t="shared" si="83"/>
        <v>KA</v>
      </c>
      <c r="B2951" s="88" t="str">
        <f t="shared" si="84"/>
        <v>539</v>
      </c>
      <c r="C2951" s="88" t="s">
        <v>10208</v>
      </c>
      <c r="D2951" s="88" t="s">
        <v>3155</v>
      </c>
      <c r="E2951" s="88"/>
      <c r="F2951" s="88"/>
      <c r="G2951" s="88" t="s">
        <v>10402</v>
      </c>
      <c r="H2951" s="88"/>
      <c r="I2951" s="88">
        <v>397</v>
      </c>
      <c r="J2951" s="89" t="s">
        <v>10403</v>
      </c>
      <c r="K2951" s="78">
        <v>16772</v>
      </c>
      <c r="L2951" s="88" t="s">
        <v>10404</v>
      </c>
      <c r="M2951" s="88" t="s">
        <v>10411</v>
      </c>
      <c r="N2951" s="88" t="s">
        <v>10406</v>
      </c>
      <c r="O2951" s="88"/>
      <c r="P2951" s="88"/>
      <c r="Q2951" s="83">
        <v>0</v>
      </c>
      <c r="R2951" s="72"/>
    </row>
    <row r="2952" spans="1:18" x14ac:dyDescent="0.25">
      <c r="A2952" s="88" t="str">
        <f t="shared" si="83"/>
        <v>KA</v>
      </c>
      <c r="B2952" s="88" t="str">
        <f t="shared" si="84"/>
        <v>540</v>
      </c>
      <c r="C2952" s="88" t="s">
        <v>10209</v>
      </c>
      <c r="D2952" s="88" t="s">
        <v>3155</v>
      </c>
      <c r="E2952" s="88"/>
      <c r="F2952" s="88"/>
      <c r="G2952" s="88" t="s">
        <v>10402</v>
      </c>
      <c r="H2952" s="88"/>
      <c r="I2952" s="88">
        <v>398</v>
      </c>
      <c r="J2952" s="89" t="s">
        <v>10403</v>
      </c>
      <c r="K2952" s="78">
        <v>16772</v>
      </c>
      <c r="L2952" s="88" t="s">
        <v>10404</v>
      </c>
      <c r="M2952" s="88" t="s">
        <v>10411</v>
      </c>
      <c r="N2952" s="88" t="s">
        <v>10406</v>
      </c>
      <c r="O2952" s="88"/>
      <c r="P2952" s="88"/>
      <c r="Q2952" s="83">
        <v>0</v>
      </c>
      <c r="R2952" s="72"/>
    </row>
    <row r="2953" spans="1:18" x14ac:dyDescent="0.25">
      <c r="A2953" s="72" t="str">
        <f t="shared" si="83"/>
        <v>KA</v>
      </c>
      <c r="B2953" s="72" t="str">
        <f t="shared" si="84"/>
        <v>873</v>
      </c>
      <c r="C2953" s="72" t="s">
        <v>10210</v>
      </c>
      <c r="D2953" s="72" t="s">
        <v>3451</v>
      </c>
      <c r="E2953" s="72"/>
      <c r="F2953" s="72"/>
      <c r="G2953" s="72" t="s">
        <v>10402</v>
      </c>
      <c r="H2953" s="72"/>
      <c r="I2953" s="94">
        <v>1</v>
      </c>
      <c r="J2953" s="73" t="s">
        <v>10403</v>
      </c>
      <c r="K2953" s="74">
        <v>16316</v>
      </c>
      <c r="L2953" s="72" t="s">
        <v>10404</v>
      </c>
      <c r="M2953" s="72" t="s">
        <v>10411</v>
      </c>
      <c r="N2953" s="72" t="s">
        <v>10422</v>
      </c>
      <c r="O2953" s="72"/>
      <c r="P2953" s="72"/>
      <c r="Q2953" s="83">
        <v>0</v>
      </c>
      <c r="R2953" s="72"/>
    </row>
    <row r="2954" spans="1:18" x14ac:dyDescent="0.25">
      <c r="A2954" s="72" t="str">
        <f t="shared" si="83"/>
        <v>KA</v>
      </c>
      <c r="B2954" s="72" t="str">
        <f t="shared" si="84"/>
        <v>874</v>
      </c>
      <c r="C2954" s="72" t="s">
        <v>10211</v>
      </c>
      <c r="D2954" s="72" t="s">
        <v>3451</v>
      </c>
      <c r="E2954" s="72"/>
      <c r="F2954" s="72"/>
      <c r="G2954" s="72" t="s">
        <v>10402</v>
      </c>
      <c r="H2954" s="72"/>
      <c r="I2954" s="94">
        <v>2</v>
      </c>
      <c r="J2954" s="73" t="s">
        <v>10403</v>
      </c>
      <c r="K2954" s="74">
        <v>16407</v>
      </c>
      <c r="L2954" s="72" t="s">
        <v>10404</v>
      </c>
      <c r="M2954" s="72" t="s">
        <v>10411</v>
      </c>
      <c r="N2954" s="72" t="s">
        <v>10422</v>
      </c>
      <c r="O2954" s="72"/>
      <c r="P2954" s="72"/>
      <c r="Q2954" s="83">
        <v>0</v>
      </c>
      <c r="R2954" s="72"/>
    </row>
    <row r="2955" spans="1:18" x14ac:dyDescent="0.25">
      <c r="A2955" s="72" t="str">
        <f t="shared" si="83"/>
        <v>KA</v>
      </c>
      <c r="B2955" s="72" t="str">
        <f t="shared" si="84"/>
        <v>875</v>
      </c>
      <c r="C2955" s="72" t="s">
        <v>10212</v>
      </c>
      <c r="D2955" s="72" t="s">
        <v>3451</v>
      </c>
      <c r="E2955" s="72"/>
      <c r="F2955" s="72"/>
      <c r="G2955" s="72" t="s">
        <v>10402</v>
      </c>
      <c r="H2955" s="72"/>
      <c r="I2955" s="94">
        <v>3</v>
      </c>
      <c r="J2955" s="73" t="s">
        <v>10403</v>
      </c>
      <c r="K2955" s="74">
        <v>16438</v>
      </c>
      <c r="L2955" s="72" t="s">
        <v>10404</v>
      </c>
      <c r="M2955" s="72" t="s">
        <v>10411</v>
      </c>
      <c r="N2955" s="72" t="s">
        <v>10422</v>
      </c>
      <c r="O2955" s="72"/>
      <c r="P2955" s="72"/>
      <c r="Q2955" s="83">
        <v>0</v>
      </c>
      <c r="R2955" s="72"/>
    </row>
    <row r="2956" spans="1:18" x14ac:dyDescent="0.25">
      <c r="A2956" s="72" t="str">
        <f t="shared" si="83"/>
        <v>KA</v>
      </c>
      <c r="B2956" s="72" t="str">
        <f t="shared" si="84"/>
        <v>876</v>
      </c>
      <c r="C2956" s="72" t="s">
        <v>10213</v>
      </c>
      <c r="D2956" s="72" t="s">
        <v>3451</v>
      </c>
      <c r="E2956" s="72"/>
      <c r="F2956" s="72"/>
      <c r="G2956" s="72" t="s">
        <v>10402</v>
      </c>
      <c r="H2956" s="72"/>
      <c r="I2956" s="94">
        <v>4</v>
      </c>
      <c r="J2956" s="73" t="s">
        <v>10403</v>
      </c>
      <c r="K2956" s="74">
        <v>16469</v>
      </c>
      <c r="L2956" s="72" t="s">
        <v>10404</v>
      </c>
      <c r="M2956" s="72" t="s">
        <v>10411</v>
      </c>
      <c r="N2956" s="72" t="s">
        <v>10422</v>
      </c>
      <c r="O2956" s="72"/>
      <c r="P2956" s="72"/>
      <c r="Q2956" s="83">
        <v>0</v>
      </c>
      <c r="R2956" s="72"/>
    </row>
    <row r="2957" spans="1:18" x14ac:dyDescent="0.25">
      <c r="A2957" s="72" t="str">
        <f t="shared" si="83"/>
        <v>KA</v>
      </c>
      <c r="B2957" s="72" t="str">
        <f t="shared" si="84"/>
        <v>896</v>
      </c>
      <c r="C2957" s="72" t="s">
        <v>3450</v>
      </c>
      <c r="D2957" s="72" t="s">
        <v>3451</v>
      </c>
      <c r="E2957" s="72"/>
      <c r="F2957" s="72"/>
      <c r="G2957" s="72" t="s">
        <v>10402</v>
      </c>
      <c r="H2957" s="72"/>
      <c r="I2957" s="94">
        <v>5</v>
      </c>
      <c r="J2957" s="73" t="s">
        <v>10403</v>
      </c>
      <c r="K2957" s="74">
        <v>16528</v>
      </c>
      <c r="L2957" s="72" t="s">
        <v>10404</v>
      </c>
      <c r="M2957" s="72" t="s">
        <v>10411</v>
      </c>
      <c r="N2957" s="72" t="s">
        <v>10422</v>
      </c>
      <c r="O2957" s="72"/>
      <c r="P2957" s="72"/>
      <c r="Q2957" s="83" t="s">
        <v>19338</v>
      </c>
      <c r="R2957" s="72"/>
    </row>
    <row r="2958" spans="1:18" x14ac:dyDescent="0.25">
      <c r="A2958" s="72" t="str">
        <f t="shared" si="83"/>
        <v>KA</v>
      </c>
      <c r="B2958" s="72" t="str">
        <f t="shared" si="84"/>
        <v>897</v>
      </c>
      <c r="C2958" s="72" t="s">
        <v>3456</v>
      </c>
      <c r="D2958" s="72" t="s">
        <v>3451</v>
      </c>
      <c r="E2958" s="72"/>
      <c r="F2958" s="72"/>
      <c r="G2958" s="72" t="s">
        <v>10402</v>
      </c>
      <c r="H2958" s="72"/>
      <c r="I2958" s="94">
        <v>6</v>
      </c>
      <c r="J2958" s="73" t="s">
        <v>10403</v>
      </c>
      <c r="K2958" s="74">
        <v>16589</v>
      </c>
      <c r="L2958" s="72" t="s">
        <v>10404</v>
      </c>
      <c r="M2958" s="72" t="s">
        <v>10411</v>
      </c>
      <c r="N2958" s="72" t="s">
        <v>10422</v>
      </c>
      <c r="O2958" s="72"/>
      <c r="P2958" s="72"/>
      <c r="Q2958" s="83" t="s">
        <v>19213</v>
      </c>
      <c r="R2958" s="72"/>
    </row>
    <row r="2959" spans="1:18" x14ac:dyDescent="0.25">
      <c r="A2959" s="72" t="str">
        <f t="shared" si="83"/>
        <v>KA</v>
      </c>
      <c r="B2959" s="72" t="str">
        <f t="shared" si="84"/>
        <v>877</v>
      </c>
      <c r="C2959" s="72" t="s">
        <v>10214</v>
      </c>
      <c r="D2959" s="72" t="s">
        <v>10002</v>
      </c>
      <c r="E2959" s="72"/>
      <c r="F2959" s="72"/>
      <c r="G2959" s="72" t="s">
        <v>10402</v>
      </c>
      <c r="H2959" s="72"/>
      <c r="I2959" s="94">
        <v>1</v>
      </c>
      <c r="J2959" s="73" t="s">
        <v>10403</v>
      </c>
      <c r="K2959" s="74">
        <v>16469</v>
      </c>
      <c r="L2959" s="72" t="s">
        <v>10404</v>
      </c>
      <c r="M2959" s="72" t="s">
        <v>10411</v>
      </c>
      <c r="N2959" s="72" t="s">
        <v>10406</v>
      </c>
      <c r="O2959" s="72"/>
      <c r="P2959" s="72"/>
      <c r="Q2959" s="83">
        <v>0</v>
      </c>
      <c r="R2959" s="72"/>
    </row>
    <row r="2960" spans="1:18" x14ac:dyDescent="0.25">
      <c r="A2960" s="72" t="str">
        <f t="shared" si="83"/>
        <v>KA</v>
      </c>
      <c r="B2960" s="72" t="str">
        <f t="shared" si="84"/>
        <v>878</v>
      </c>
      <c r="C2960" s="72" t="s">
        <v>10215</v>
      </c>
      <c r="D2960" s="72" t="s">
        <v>10002</v>
      </c>
      <c r="E2960" s="72"/>
      <c r="F2960" s="72"/>
      <c r="G2960" s="72" t="s">
        <v>10402</v>
      </c>
      <c r="H2960" s="72"/>
      <c r="I2960" s="94">
        <v>2</v>
      </c>
      <c r="J2960" s="73" t="s">
        <v>10403</v>
      </c>
      <c r="K2960" s="74">
        <v>16469</v>
      </c>
      <c r="L2960" s="72" t="s">
        <v>10404</v>
      </c>
      <c r="M2960" s="72" t="s">
        <v>10411</v>
      </c>
      <c r="N2960" s="72" t="s">
        <v>10406</v>
      </c>
      <c r="O2960" s="72"/>
      <c r="P2960" s="72"/>
      <c r="Q2960" s="83">
        <v>0</v>
      </c>
      <c r="R2960" s="72"/>
    </row>
    <row r="2961" spans="1:18" x14ac:dyDescent="0.25">
      <c r="A2961" s="72" t="str">
        <f t="shared" si="83"/>
        <v>KA</v>
      </c>
      <c r="B2961" s="72" t="str">
        <f t="shared" si="84"/>
        <v>879</v>
      </c>
      <c r="C2961" s="72" t="s">
        <v>10216</v>
      </c>
      <c r="D2961" s="72" t="s">
        <v>10002</v>
      </c>
      <c r="E2961" s="72"/>
      <c r="F2961" s="72"/>
      <c r="G2961" s="72" t="s">
        <v>10402</v>
      </c>
      <c r="H2961" s="72"/>
      <c r="I2961" s="94">
        <v>3</v>
      </c>
      <c r="J2961" s="73">
        <v>1</v>
      </c>
      <c r="K2961" s="74">
        <v>16469</v>
      </c>
      <c r="L2961" s="72" t="s">
        <v>10404</v>
      </c>
      <c r="M2961" s="72" t="s">
        <v>10411</v>
      </c>
      <c r="N2961" s="72" t="s">
        <v>10406</v>
      </c>
      <c r="O2961" s="72"/>
      <c r="P2961" s="72"/>
      <c r="Q2961" s="83">
        <v>0</v>
      </c>
      <c r="R2961" s="72"/>
    </row>
    <row r="2962" spans="1:18" x14ac:dyDescent="0.25">
      <c r="A2962" s="72" t="str">
        <f t="shared" si="83"/>
        <v>KA</v>
      </c>
      <c r="B2962" s="72" t="str">
        <f t="shared" si="84"/>
        <v>880</v>
      </c>
      <c r="C2962" s="72" t="s">
        <v>10217</v>
      </c>
      <c r="D2962" s="72" t="s">
        <v>10002</v>
      </c>
      <c r="E2962" s="72"/>
      <c r="F2962" s="72"/>
      <c r="G2962" s="72" t="s">
        <v>10402</v>
      </c>
      <c r="H2962" s="72"/>
      <c r="I2962" s="94">
        <v>4</v>
      </c>
      <c r="J2962" s="73">
        <v>1</v>
      </c>
      <c r="K2962" s="74">
        <v>16497</v>
      </c>
      <c r="L2962" s="72" t="s">
        <v>10404</v>
      </c>
      <c r="M2962" s="72" t="s">
        <v>10411</v>
      </c>
      <c r="N2962" s="72" t="s">
        <v>10406</v>
      </c>
      <c r="O2962" s="72"/>
      <c r="P2962" s="72"/>
      <c r="Q2962" s="83">
        <v>0</v>
      </c>
      <c r="R2962" s="72"/>
    </row>
    <row r="2963" spans="1:18" x14ac:dyDescent="0.25">
      <c r="A2963" s="72" t="str">
        <f t="shared" si="83"/>
        <v>KA</v>
      </c>
      <c r="B2963" s="72" t="str">
        <f t="shared" si="84"/>
        <v>881</v>
      </c>
      <c r="C2963" s="72" t="s">
        <v>10218</v>
      </c>
      <c r="D2963" s="72" t="s">
        <v>10002</v>
      </c>
      <c r="E2963" s="72"/>
      <c r="F2963" s="72"/>
      <c r="G2963" s="72" t="s">
        <v>10402</v>
      </c>
      <c r="H2963" s="72"/>
      <c r="I2963" s="94">
        <v>5</v>
      </c>
      <c r="J2963" s="73">
        <v>1</v>
      </c>
      <c r="K2963" s="74">
        <v>16497</v>
      </c>
      <c r="L2963" s="72" t="s">
        <v>10404</v>
      </c>
      <c r="M2963" s="72" t="s">
        <v>10411</v>
      </c>
      <c r="N2963" s="72" t="s">
        <v>10406</v>
      </c>
      <c r="O2963" s="72"/>
      <c r="P2963" s="72"/>
      <c r="Q2963" s="83">
        <v>0</v>
      </c>
      <c r="R2963" s="72"/>
    </row>
    <row r="2964" spans="1:18" x14ac:dyDescent="0.25">
      <c r="A2964" s="72" t="str">
        <f t="shared" si="83"/>
        <v>KA</v>
      </c>
      <c r="B2964" s="72" t="str">
        <f t="shared" si="84"/>
        <v>882</v>
      </c>
      <c r="C2964" s="72" t="s">
        <v>10219</v>
      </c>
      <c r="D2964" s="72" t="s">
        <v>10002</v>
      </c>
      <c r="E2964" s="72"/>
      <c r="F2964" s="72"/>
      <c r="G2964" s="72" t="s">
        <v>10402</v>
      </c>
      <c r="H2964" s="72"/>
      <c r="I2964" s="94">
        <v>6</v>
      </c>
      <c r="J2964" s="73" t="s">
        <v>10403</v>
      </c>
      <c r="K2964" s="74">
        <v>16497</v>
      </c>
      <c r="L2964" s="72" t="s">
        <v>10404</v>
      </c>
      <c r="M2964" s="72" t="s">
        <v>10411</v>
      </c>
      <c r="N2964" s="72" t="s">
        <v>10406</v>
      </c>
      <c r="O2964" s="72"/>
      <c r="P2964" s="72"/>
      <c r="Q2964" s="83">
        <v>0</v>
      </c>
      <c r="R2964" s="72"/>
    </row>
    <row r="2965" spans="1:18" x14ac:dyDescent="0.25">
      <c r="A2965" s="72" t="str">
        <f t="shared" si="83"/>
        <v>KA</v>
      </c>
      <c r="B2965" s="72" t="str">
        <f t="shared" si="84"/>
        <v>883</v>
      </c>
      <c r="C2965" s="72" t="s">
        <v>10220</v>
      </c>
      <c r="D2965" s="72" t="s">
        <v>10002</v>
      </c>
      <c r="E2965" s="72"/>
      <c r="F2965" s="72"/>
      <c r="G2965" s="72" t="s">
        <v>10402</v>
      </c>
      <c r="H2965" s="72"/>
      <c r="I2965" s="94">
        <v>7</v>
      </c>
      <c r="J2965" s="73" t="s">
        <v>10403</v>
      </c>
      <c r="K2965" s="74">
        <v>16497</v>
      </c>
      <c r="L2965" s="72" t="s">
        <v>10404</v>
      </c>
      <c r="M2965" s="72" t="s">
        <v>10411</v>
      </c>
      <c r="N2965" s="72" t="s">
        <v>10406</v>
      </c>
      <c r="O2965" s="72"/>
      <c r="P2965" s="72"/>
      <c r="Q2965" s="83">
        <v>0</v>
      </c>
      <c r="R2965" s="72"/>
    </row>
    <row r="2966" spans="1:18" x14ac:dyDescent="0.25">
      <c r="A2966" s="72" t="str">
        <f t="shared" si="83"/>
        <v>KA</v>
      </c>
      <c r="B2966" s="72" t="str">
        <f t="shared" si="84"/>
        <v>884</v>
      </c>
      <c r="C2966" s="72" t="s">
        <v>10221</v>
      </c>
      <c r="D2966" s="72" t="s">
        <v>10002</v>
      </c>
      <c r="E2966" s="72"/>
      <c r="F2966" s="72"/>
      <c r="G2966" s="72" t="s">
        <v>10402</v>
      </c>
      <c r="H2966" s="72"/>
      <c r="I2966" s="94">
        <v>8</v>
      </c>
      <c r="J2966" s="73" t="s">
        <v>10403</v>
      </c>
      <c r="K2966" s="74">
        <v>16497</v>
      </c>
      <c r="L2966" s="72" t="s">
        <v>10404</v>
      </c>
      <c r="M2966" s="72" t="s">
        <v>10411</v>
      </c>
      <c r="N2966" s="72" t="s">
        <v>10406</v>
      </c>
      <c r="O2966" s="72"/>
      <c r="P2966" s="72"/>
      <c r="Q2966" s="83">
        <v>0</v>
      </c>
      <c r="R2966" s="72"/>
    </row>
    <row r="2967" spans="1:18" x14ac:dyDescent="0.25">
      <c r="A2967" s="72" t="str">
        <f t="shared" si="83"/>
        <v>KA</v>
      </c>
      <c r="B2967" s="72" t="str">
        <f t="shared" si="84"/>
        <v>885</v>
      </c>
      <c r="C2967" s="72" t="s">
        <v>10222</v>
      </c>
      <c r="D2967" s="72" t="s">
        <v>10002</v>
      </c>
      <c r="E2967" s="72"/>
      <c r="F2967" s="72"/>
      <c r="G2967" s="72" t="s">
        <v>10402</v>
      </c>
      <c r="H2967" s="72"/>
      <c r="I2967" s="94">
        <v>9</v>
      </c>
      <c r="J2967" s="73" t="s">
        <v>10403</v>
      </c>
      <c r="K2967" s="74">
        <v>16497</v>
      </c>
      <c r="L2967" s="72" t="s">
        <v>10404</v>
      </c>
      <c r="M2967" s="72" t="s">
        <v>10411</v>
      </c>
      <c r="N2967" s="72" t="s">
        <v>10406</v>
      </c>
      <c r="O2967" s="72"/>
      <c r="P2967" s="72"/>
      <c r="Q2967" s="83">
        <v>0</v>
      </c>
      <c r="R2967" s="72"/>
    </row>
    <row r="2968" spans="1:18" x14ac:dyDescent="0.25">
      <c r="A2968" s="72" t="str">
        <f t="shared" si="83"/>
        <v>KA</v>
      </c>
      <c r="B2968" s="72" t="str">
        <f t="shared" si="84"/>
        <v>886</v>
      </c>
      <c r="C2968" s="72" t="s">
        <v>10223</v>
      </c>
      <c r="D2968" s="72" t="s">
        <v>10002</v>
      </c>
      <c r="E2968" s="72"/>
      <c r="F2968" s="72"/>
      <c r="G2968" s="72" t="s">
        <v>10402</v>
      </c>
      <c r="H2968" s="72"/>
      <c r="I2968" s="94">
        <v>10</v>
      </c>
      <c r="J2968" s="73" t="s">
        <v>10403</v>
      </c>
      <c r="K2968" s="74">
        <v>16497</v>
      </c>
      <c r="L2968" s="72" t="s">
        <v>10404</v>
      </c>
      <c r="M2968" s="72" t="s">
        <v>10411</v>
      </c>
      <c r="N2968" s="72" t="s">
        <v>10406</v>
      </c>
      <c r="O2968" s="72"/>
      <c r="P2968" s="72"/>
      <c r="Q2968" s="83">
        <v>0</v>
      </c>
      <c r="R2968" s="72"/>
    </row>
    <row r="2969" spans="1:18" x14ac:dyDescent="0.25">
      <c r="A2969" s="72" t="str">
        <f t="shared" si="83"/>
        <v>KA</v>
      </c>
      <c r="B2969" s="72" t="str">
        <f t="shared" si="84"/>
        <v>887</v>
      </c>
      <c r="C2969" s="72" t="s">
        <v>10224</v>
      </c>
      <c r="D2969" s="72" t="s">
        <v>10002</v>
      </c>
      <c r="E2969" s="72"/>
      <c r="F2969" s="72"/>
      <c r="G2969" s="72" t="s">
        <v>10402</v>
      </c>
      <c r="H2969" s="72"/>
      <c r="I2969" s="94">
        <v>11</v>
      </c>
      <c r="J2969" s="73" t="s">
        <v>10403</v>
      </c>
      <c r="K2969" s="74">
        <v>16497</v>
      </c>
      <c r="L2969" s="72" t="s">
        <v>10404</v>
      </c>
      <c r="M2969" s="72" t="s">
        <v>10411</v>
      </c>
      <c r="N2969" s="72" t="s">
        <v>10406</v>
      </c>
      <c r="O2969" s="72"/>
      <c r="P2969" s="72"/>
      <c r="Q2969" s="83">
        <v>0</v>
      </c>
      <c r="R2969" s="72"/>
    </row>
    <row r="2970" spans="1:18" x14ac:dyDescent="0.25">
      <c r="A2970" s="72" t="str">
        <f t="shared" si="83"/>
        <v>KA</v>
      </c>
      <c r="B2970" s="72" t="str">
        <f t="shared" si="84"/>
        <v>888</v>
      </c>
      <c r="C2970" s="72" t="s">
        <v>10225</v>
      </c>
      <c r="D2970" s="72" t="s">
        <v>10002</v>
      </c>
      <c r="E2970" s="72"/>
      <c r="F2970" s="72"/>
      <c r="G2970" s="72" t="s">
        <v>10402</v>
      </c>
      <c r="H2970" s="72"/>
      <c r="I2970" s="94">
        <v>12</v>
      </c>
      <c r="J2970" s="73" t="s">
        <v>10403</v>
      </c>
      <c r="K2970" s="74">
        <v>16497</v>
      </c>
      <c r="L2970" s="72" t="s">
        <v>10404</v>
      </c>
      <c r="M2970" s="72" t="s">
        <v>10411</v>
      </c>
      <c r="N2970" s="72" t="s">
        <v>10406</v>
      </c>
      <c r="O2970" s="72"/>
      <c r="P2970" s="72"/>
      <c r="Q2970" s="83">
        <v>0</v>
      </c>
      <c r="R2970" s="72"/>
    </row>
    <row r="2971" spans="1:18" x14ac:dyDescent="0.25">
      <c r="A2971" s="72" t="str">
        <f t="shared" si="83"/>
        <v>KA</v>
      </c>
      <c r="B2971" s="72" t="str">
        <f t="shared" si="84"/>
        <v>889</v>
      </c>
      <c r="C2971" s="72" t="s">
        <v>10226</v>
      </c>
      <c r="D2971" s="72" t="s">
        <v>10002</v>
      </c>
      <c r="E2971" s="72"/>
      <c r="F2971" s="72"/>
      <c r="G2971" s="72" t="s">
        <v>10402</v>
      </c>
      <c r="H2971" s="72"/>
      <c r="I2971" s="94">
        <v>13</v>
      </c>
      <c r="J2971" s="73" t="s">
        <v>10403</v>
      </c>
      <c r="K2971" s="74">
        <v>16497</v>
      </c>
      <c r="L2971" s="72" t="s">
        <v>10404</v>
      </c>
      <c r="M2971" s="72" t="s">
        <v>10411</v>
      </c>
      <c r="N2971" s="72" t="s">
        <v>10406</v>
      </c>
      <c r="O2971" s="72"/>
      <c r="P2971" s="72"/>
      <c r="Q2971" s="83">
        <v>0</v>
      </c>
      <c r="R2971" s="72"/>
    </row>
    <row r="2972" spans="1:18" x14ac:dyDescent="0.25">
      <c r="A2972" s="72" t="str">
        <f t="shared" si="83"/>
        <v>KA</v>
      </c>
      <c r="B2972" s="72" t="str">
        <f t="shared" si="84"/>
        <v>890</v>
      </c>
      <c r="C2972" s="72" t="s">
        <v>10001</v>
      </c>
      <c r="D2972" s="72" t="s">
        <v>10002</v>
      </c>
      <c r="E2972" s="72"/>
      <c r="F2972" s="72"/>
      <c r="G2972" s="72" t="s">
        <v>10402</v>
      </c>
      <c r="H2972" s="72"/>
      <c r="I2972" s="94">
        <v>14</v>
      </c>
      <c r="J2972" s="73" t="s">
        <v>10403</v>
      </c>
      <c r="K2972" s="74">
        <v>16528</v>
      </c>
      <c r="L2972" s="72" t="s">
        <v>10404</v>
      </c>
      <c r="M2972" s="72" t="s">
        <v>10411</v>
      </c>
      <c r="N2972" s="72" t="s">
        <v>10406</v>
      </c>
      <c r="O2972" s="72"/>
      <c r="P2972" s="72"/>
      <c r="Q2972" s="83">
        <v>0</v>
      </c>
      <c r="R2972" s="72"/>
    </row>
    <row r="2973" spans="1:18" x14ac:dyDescent="0.25">
      <c r="A2973" s="72" t="str">
        <f t="shared" si="83"/>
        <v>KA</v>
      </c>
      <c r="B2973" s="72" t="str">
        <f t="shared" si="84"/>
        <v>891</v>
      </c>
      <c r="C2973" s="72" t="s">
        <v>10003</v>
      </c>
      <c r="D2973" s="72" t="s">
        <v>10002</v>
      </c>
      <c r="E2973" s="72"/>
      <c r="F2973" s="72"/>
      <c r="G2973" s="72" t="s">
        <v>10402</v>
      </c>
      <c r="H2973" s="72"/>
      <c r="I2973" s="94">
        <v>15</v>
      </c>
      <c r="J2973" s="73" t="s">
        <v>10403</v>
      </c>
      <c r="K2973" s="74">
        <v>16528</v>
      </c>
      <c r="L2973" s="72" t="s">
        <v>10404</v>
      </c>
      <c r="M2973" s="72" t="s">
        <v>10411</v>
      </c>
      <c r="N2973" s="72" t="s">
        <v>10406</v>
      </c>
      <c r="O2973" s="72"/>
      <c r="P2973" s="72"/>
      <c r="Q2973" s="83">
        <v>0</v>
      </c>
      <c r="R2973" s="72"/>
    </row>
    <row r="2974" spans="1:18" x14ac:dyDescent="0.25">
      <c r="A2974" s="72" t="str">
        <f t="shared" si="83"/>
        <v>KA</v>
      </c>
      <c r="B2974" s="72" t="str">
        <f t="shared" si="84"/>
        <v>892</v>
      </c>
      <c r="C2974" s="72" t="s">
        <v>10004</v>
      </c>
      <c r="D2974" s="72" t="s">
        <v>10002</v>
      </c>
      <c r="E2974" s="72"/>
      <c r="F2974" s="72"/>
      <c r="G2974" s="72" t="s">
        <v>10402</v>
      </c>
      <c r="H2974" s="72"/>
      <c r="I2974" s="94">
        <v>16</v>
      </c>
      <c r="J2974" s="73" t="s">
        <v>10403</v>
      </c>
      <c r="K2974" s="74">
        <v>16528</v>
      </c>
      <c r="L2974" s="72" t="s">
        <v>10404</v>
      </c>
      <c r="M2974" s="72" t="s">
        <v>10411</v>
      </c>
      <c r="N2974" s="72" t="s">
        <v>10406</v>
      </c>
      <c r="O2974" s="72"/>
      <c r="P2974" s="72"/>
      <c r="Q2974" s="83">
        <v>0</v>
      </c>
      <c r="R2974" s="72"/>
    </row>
    <row r="2975" spans="1:18" x14ac:dyDescent="0.25">
      <c r="A2975" s="72" t="str">
        <f t="shared" si="83"/>
        <v>KA</v>
      </c>
      <c r="B2975" s="72" t="str">
        <f t="shared" si="84"/>
        <v>893</v>
      </c>
      <c r="C2975" s="72" t="s">
        <v>10005</v>
      </c>
      <c r="D2975" s="72" t="s">
        <v>10002</v>
      </c>
      <c r="E2975" s="72"/>
      <c r="F2975" s="72"/>
      <c r="G2975" s="72" t="s">
        <v>10402</v>
      </c>
      <c r="H2975" s="72"/>
      <c r="I2975" s="94">
        <v>17</v>
      </c>
      <c r="J2975" s="73" t="s">
        <v>10403</v>
      </c>
      <c r="K2975" s="74">
        <v>16528</v>
      </c>
      <c r="L2975" s="72" t="s">
        <v>10404</v>
      </c>
      <c r="M2975" s="72" t="s">
        <v>10411</v>
      </c>
      <c r="N2975" s="72" t="s">
        <v>10406</v>
      </c>
      <c r="O2975" s="72"/>
      <c r="P2975" s="72"/>
      <c r="Q2975" s="83">
        <v>0</v>
      </c>
      <c r="R2975" s="72"/>
    </row>
    <row r="2976" spans="1:18" x14ac:dyDescent="0.25">
      <c r="A2976" s="72" t="str">
        <f t="shared" si="83"/>
        <v>KA</v>
      </c>
      <c r="B2976" s="72" t="str">
        <f t="shared" si="84"/>
        <v>894</v>
      </c>
      <c r="C2976" s="72" t="s">
        <v>10006</v>
      </c>
      <c r="D2976" s="72" t="s">
        <v>10002</v>
      </c>
      <c r="E2976" s="72"/>
      <c r="F2976" s="72"/>
      <c r="G2976" s="72" t="s">
        <v>10402</v>
      </c>
      <c r="H2976" s="72"/>
      <c r="I2976" s="94">
        <v>18</v>
      </c>
      <c r="J2976" s="73" t="s">
        <v>10403</v>
      </c>
      <c r="K2976" s="74">
        <v>16528</v>
      </c>
      <c r="L2976" s="72" t="s">
        <v>10404</v>
      </c>
      <c r="M2976" s="72" t="s">
        <v>10411</v>
      </c>
      <c r="N2976" s="72" t="s">
        <v>10406</v>
      </c>
      <c r="O2976" s="72"/>
      <c r="P2976" s="72"/>
      <c r="Q2976" s="83">
        <v>0</v>
      </c>
      <c r="R2976" s="72"/>
    </row>
    <row r="2977" spans="1:18" x14ac:dyDescent="0.25">
      <c r="A2977" s="72" t="str">
        <f t="shared" si="83"/>
        <v>KA</v>
      </c>
      <c r="B2977" s="72" t="str">
        <f t="shared" si="84"/>
        <v>895</v>
      </c>
      <c r="C2977" s="72" t="s">
        <v>10007</v>
      </c>
      <c r="D2977" s="72" t="s">
        <v>10002</v>
      </c>
      <c r="E2977" s="72"/>
      <c r="F2977" s="72"/>
      <c r="G2977" s="72" t="s">
        <v>10402</v>
      </c>
      <c r="H2977" s="72"/>
      <c r="I2977" s="94">
        <v>19</v>
      </c>
      <c r="J2977" s="73" t="s">
        <v>10403</v>
      </c>
      <c r="K2977" s="74">
        <v>16528</v>
      </c>
      <c r="L2977" s="72" t="s">
        <v>10404</v>
      </c>
      <c r="M2977" s="72" t="s">
        <v>10411</v>
      </c>
      <c r="N2977" s="72" t="s">
        <v>10406</v>
      </c>
      <c r="O2977" s="72"/>
      <c r="P2977" s="72"/>
      <c r="Q2977" s="83">
        <v>0</v>
      </c>
      <c r="R2977" s="72"/>
    </row>
    <row r="2978" spans="1:18" x14ac:dyDescent="0.25">
      <c r="A2978" s="72" t="str">
        <f t="shared" si="83"/>
        <v>KA</v>
      </c>
      <c r="B2978" s="72" t="str">
        <f t="shared" si="84"/>
        <v>117</v>
      </c>
      <c r="C2978" s="72" t="s">
        <v>6502</v>
      </c>
      <c r="D2978" s="72" t="s">
        <v>4096</v>
      </c>
      <c r="E2978" s="72"/>
      <c r="F2978" s="72"/>
      <c r="G2978" s="72" t="s">
        <v>10402</v>
      </c>
      <c r="H2978" s="72"/>
      <c r="I2978" s="94">
        <v>1</v>
      </c>
      <c r="J2978" s="73" t="s">
        <v>10403</v>
      </c>
      <c r="K2978" s="74">
        <v>16497</v>
      </c>
      <c r="L2978" s="72" t="s">
        <v>10404</v>
      </c>
      <c r="M2978" s="72"/>
      <c r="N2978" s="72"/>
      <c r="O2978" s="72"/>
      <c r="P2978" s="72"/>
      <c r="Q2978" s="83">
        <v>17371</v>
      </c>
      <c r="R2978" s="72"/>
    </row>
    <row r="2979" spans="1:18" x14ac:dyDescent="0.25">
      <c r="A2979" s="72" t="str">
        <f t="shared" si="83"/>
        <v>KA</v>
      </c>
      <c r="B2979" s="72" t="str">
        <f t="shared" si="84"/>
        <v>120</v>
      </c>
      <c r="C2979" s="72" t="s">
        <v>6645</v>
      </c>
      <c r="D2979" s="72" t="s">
        <v>4096</v>
      </c>
      <c r="E2979" s="72"/>
      <c r="F2979" s="72"/>
      <c r="G2979" s="72" t="s">
        <v>10402</v>
      </c>
      <c r="H2979" s="72"/>
      <c r="I2979" s="94">
        <v>2</v>
      </c>
      <c r="J2979" s="73" t="s">
        <v>10403</v>
      </c>
      <c r="K2979" s="74">
        <v>16497</v>
      </c>
      <c r="L2979" s="72" t="s">
        <v>10404</v>
      </c>
      <c r="M2979" s="72"/>
      <c r="N2979" s="72"/>
      <c r="O2979" s="72"/>
      <c r="P2979" s="72"/>
      <c r="Q2979" s="83" t="s">
        <v>19339</v>
      </c>
      <c r="R2979" s="72"/>
    </row>
    <row r="2980" spans="1:18" x14ac:dyDescent="0.25">
      <c r="A2980" s="72" t="str">
        <f t="shared" si="83"/>
        <v>KA</v>
      </c>
      <c r="B2980" s="72" t="str">
        <f t="shared" si="84"/>
        <v>121</v>
      </c>
      <c r="C2980" s="72" t="s">
        <v>6526</v>
      </c>
      <c r="D2980" s="72" t="s">
        <v>4096</v>
      </c>
      <c r="E2980" s="72"/>
      <c r="F2980" s="72"/>
      <c r="G2980" s="72" t="s">
        <v>10402</v>
      </c>
      <c r="H2980" s="72"/>
      <c r="I2980" s="94">
        <v>3</v>
      </c>
      <c r="J2980" s="73" t="s">
        <v>10403</v>
      </c>
      <c r="K2980" s="74">
        <v>16497</v>
      </c>
      <c r="L2980" s="72" t="s">
        <v>10404</v>
      </c>
      <c r="M2980" s="72"/>
      <c r="N2980" s="72"/>
      <c r="O2980" s="72"/>
      <c r="P2980" s="72"/>
      <c r="Q2980" s="83" t="s">
        <v>19328</v>
      </c>
      <c r="R2980" s="72"/>
    </row>
    <row r="2981" spans="1:18" x14ac:dyDescent="0.25">
      <c r="A2981" s="72" t="str">
        <f t="shared" ref="A2981:A3044" si="85">LEFT(C2981,2)</f>
        <v>KA</v>
      </c>
      <c r="B2981" s="72" t="str">
        <f t="shared" ref="B2981:B3044" si="86">RIGHT(C2981,3)</f>
        <v>122</v>
      </c>
      <c r="C2981" s="72" t="s">
        <v>6539</v>
      </c>
      <c r="D2981" s="72" t="s">
        <v>4096</v>
      </c>
      <c r="E2981" s="72"/>
      <c r="F2981" s="72"/>
      <c r="G2981" s="72" t="s">
        <v>10402</v>
      </c>
      <c r="H2981" s="72"/>
      <c r="I2981" s="94">
        <v>4</v>
      </c>
      <c r="J2981" s="73" t="s">
        <v>10403</v>
      </c>
      <c r="K2981" s="74">
        <v>16497</v>
      </c>
      <c r="L2981" s="72" t="s">
        <v>10404</v>
      </c>
      <c r="M2981" s="72"/>
      <c r="N2981" s="72"/>
      <c r="O2981" s="72"/>
      <c r="P2981" s="72"/>
      <c r="Q2981" s="83" t="s">
        <v>19328</v>
      </c>
      <c r="R2981" s="72"/>
    </row>
    <row r="2982" spans="1:18" x14ac:dyDescent="0.25">
      <c r="A2982" s="72" t="str">
        <f t="shared" si="85"/>
        <v>KA</v>
      </c>
      <c r="B2982" s="72" t="str">
        <f t="shared" si="86"/>
        <v>137</v>
      </c>
      <c r="C2982" s="72" t="s">
        <v>6540</v>
      </c>
      <c r="D2982" s="72" t="s">
        <v>4096</v>
      </c>
      <c r="E2982" s="72"/>
      <c r="F2982" s="72"/>
      <c r="G2982" s="72" t="s">
        <v>10402</v>
      </c>
      <c r="H2982" s="72"/>
      <c r="I2982" s="94">
        <v>5</v>
      </c>
      <c r="J2982" s="73" t="s">
        <v>10403</v>
      </c>
      <c r="K2982" s="74">
        <v>16497</v>
      </c>
      <c r="L2982" s="72" t="s">
        <v>10404</v>
      </c>
      <c r="M2982" s="72"/>
      <c r="N2982" s="72"/>
      <c r="O2982" s="72"/>
      <c r="P2982" s="72"/>
      <c r="Q2982" s="83" t="s">
        <v>19328</v>
      </c>
      <c r="R2982" s="72"/>
    </row>
    <row r="2983" spans="1:18" x14ac:dyDescent="0.25">
      <c r="A2983" s="72" t="str">
        <f t="shared" si="85"/>
        <v>KA</v>
      </c>
      <c r="B2983" s="72" t="str">
        <f t="shared" si="86"/>
        <v>138</v>
      </c>
      <c r="C2983" s="72" t="s">
        <v>4707</v>
      </c>
      <c r="D2983" s="72" t="s">
        <v>4096</v>
      </c>
      <c r="E2983" s="72"/>
      <c r="F2983" s="72"/>
      <c r="G2983" s="72" t="s">
        <v>10402</v>
      </c>
      <c r="H2983" s="72"/>
      <c r="I2983" s="94">
        <v>6</v>
      </c>
      <c r="J2983" s="73" t="s">
        <v>10403</v>
      </c>
      <c r="K2983" s="74">
        <v>16497</v>
      </c>
      <c r="L2983" s="72" t="s">
        <v>10404</v>
      </c>
      <c r="M2983" s="72"/>
      <c r="N2983" s="72"/>
      <c r="O2983" s="72"/>
      <c r="P2983" s="72"/>
      <c r="Q2983" s="83" t="s">
        <v>19340</v>
      </c>
      <c r="R2983" s="72"/>
    </row>
    <row r="2984" spans="1:18" x14ac:dyDescent="0.25">
      <c r="A2984" s="72" t="str">
        <f t="shared" si="85"/>
        <v>KA</v>
      </c>
      <c r="B2984" s="72" t="str">
        <f t="shared" si="86"/>
        <v>139</v>
      </c>
      <c r="C2984" s="72" t="s">
        <v>7289</v>
      </c>
      <c r="D2984" s="72" t="s">
        <v>4096</v>
      </c>
      <c r="E2984" s="72"/>
      <c r="F2984" s="72"/>
      <c r="G2984" s="72" t="s">
        <v>10402</v>
      </c>
      <c r="H2984" s="72"/>
      <c r="I2984" s="94">
        <v>7</v>
      </c>
      <c r="J2984" s="73" t="s">
        <v>10403</v>
      </c>
      <c r="K2984" s="74">
        <v>16497</v>
      </c>
      <c r="L2984" s="72" t="s">
        <v>10404</v>
      </c>
      <c r="M2984" s="72"/>
      <c r="N2984" s="72"/>
      <c r="O2984" s="72"/>
      <c r="P2984" s="72"/>
      <c r="Q2984" s="83" t="s">
        <v>19341</v>
      </c>
      <c r="R2984" s="72"/>
    </row>
    <row r="2985" spans="1:18" x14ac:dyDescent="0.25">
      <c r="A2985" s="72" t="str">
        <f t="shared" si="85"/>
        <v>KA</v>
      </c>
      <c r="B2985" s="72" t="str">
        <f t="shared" si="86"/>
        <v>141</v>
      </c>
      <c r="C2985" s="72" t="s">
        <v>4095</v>
      </c>
      <c r="D2985" s="72" t="s">
        <v>4096</v>
      </c>
      <c r="E2985" s="72"/>
      <c r="F2985" s="72"/>
      <c r="G2985" s="72" t="s">
        <v>10402</v>
      </c>
      <c r="H2985" s="72"/>
      <c r="I2985" s="94">
        <v>8</v>
      </c>
      <c r="J2985" s="73" t="s">
        <v>10403</v>
      </c>
      <c r="K2985" s="74">
        <v>16497</v>
      </c>
      <c r="L2985" s="72" t="s">
        <v>10404</v>
      </c>
      <c r="M2985" s="72"/>
      <c r="N2985" s="72"/>
      <c r="O2985" s="72"/>
      <c r="P2985" s="72"/>
      <c r="Q2985" s="83" t="s">
        <v>19342</v>
      </c>
      <c r="R2985" s="72"/>
    </row>
    <row r="2986" spans="1:18" x14ac:dyDescent="0.25">
      <c r="A2986" s="72" t="str">
        <f t="shared" si="85"/>
        <v>KA</v>
      </c>
      <c r="B2986" s="72" t="str">
        <f t="shared" si="86"/>
        <v>149</v>
      </c>
      <c r="C2986" s="72" t="s">
        <v>6541</v>
      </c>
      <c r="D2986" s="72" t="s">
        <v>4096</v>
      </c>
      <c r="E2986" s="72"/>
      <c r="F2986" s="72"/>
      <c r="G2986" s="72" t="s">
        <v>10402</v>
      </c>
      <c r="H2986" s="72"/>
      <c r="I2986" s="94">
        <v>9</v>
      </c>
      <c r="J2986" s="73" t="s">
        <v>10403</v>
      </c>
      <c r="K2986" s="74">
        <v>16497</v>
      </c>
      <c r="L2986" s="72" t="s">
        <v>10404</v>
      </c>
      <c r="M2986" s="72"/>
      <c r="N2986" s="72"/>
      <c r="O2986" s="72"/>
      <c r="P2986" s="72"/>
      <c r="Q2986" s="83" t="s">
        <v>19328</v>
      </c>
      <c r="R2986" s="72"/>
    </row>
    <row r="2987" spans="1:18" x14ac:dyDescent="0.25">
      <c r="A2987" s="72" t="str">
        <f t="shared" si="85"/>
        <v>KA</v>
      </c>
      <c r="B2987" s="72" t="str">
        <f t="shared" si="86"/>
        <v>150</v>
      </c>
      <c r="C2987" s="72" t="s">
        <v>6542</v>
      </c>
      <c r="D2987" s="72" t="s">
        <v>4096</v>
      </c>
      <c r="E2987" s="72"/>
      <c r="F2987" s="72"/>
      <c r="G2987" s="72" t="s">
        <v>10402</v>
      </c>
      <c r="H2987" s="72"/>
      <c r="I2987" s="94">
        <v>10</v>
      </c>
      <c r="J2987" s="73" t="s">
        <v>10403</v>
      </c>
      <c r="K2987" s="74">
        <v>16497</v>
      </c>
      <c r="L2987" s="72" t="s">
        <v>10404</v>
      </c>
      <c r="M2987" s="72"/>
      <c r="N2987" s="72"/>
      <c r="O2987" s="72"/>
      <c r="P2987" s="72"/>
      <c r="Q2987" s="83" t="s">
        <v>19328</v>
      </c>
      <c r="R2987" s="72"/>
    </row>
    <row r="2988" spans="1:18" x14ac:dyDescent="0.25">
      <c r="A2988" s="72" t="str">
        <f t="shared" si="85"/>
        <v>KA</v>
      </c>
      <c r="B2988" s="72" t="str">
        <f t="shared" si="86"/>
        <v>158</v>
      </c>
      <c r="C2988" s="72" t="s">
        <v>6373</v>
      </c>
      <c r="D2988" s="72" t="s">
        <v>4096</v>
      </c>
      <c r="E2988" s="72"/>
      <c r="F2988" s="72"/>
      <c r="G2988" s="72" t="s">
        <v>10402</v>
      </c>
      <c r="H2988" s="72"/>
      <c r="I2988" s="94">
        <v>11</v>
      </c>
      <c r="J2988" s="73" t="s">
        <v>10403</v>
      </c>
      <c r="K2988" s="74">
        <v>16528</v>
      </c>
      <c r="L2988" s="72" t="s">
        <v>10404</v>
      </c>
      <c r="M2988" s="72"/>
      <c r="N2988" s="72"/>
      <c r="O2988" s="72"/>
      <c r="P2988" s="72"/>
      <c r="Q2988" s="83" t="s">
        <v>19122</v>
      </c>
      <c r="R2988" s="72"/>
    </row>
    <row r="2989" spans="1:18" x14ac:dyDescent="0.25">
      <c r="A2989" s="72" t="str">
        <f t="shared" si="85"/>
        <v>KA</v>
      </c>
      <c r="B2989" s="72" t="str">
        <f t="shared" si="86"/>
        <v>166</v>
      </c>
      <c r="C2989" s="72" t="s">
        <v>6417</v>
      </c>
      <c r="D2989" s="72" t="s">
        <v>4096</v>
      </c>
      <c r="E2989" s="72"/>
      <c r="F2989" s="72"/>
      <c r="G2989" s="72" t="s">
        <v>10402</v>
      </c>
      <c r="H2989" s="72"/>
      <c r="I2989" s="94">
        <v>12</v>
      </c>
      <c r="J2989" s="73" t="s">
        <v>10403</v>
      </c>
      <c r="K2989" s="74">
        <v>16528</v>
      </c>
      <c r="L2989" s="72" t="s">
        <v>10404</v>
      </c>
      <c r="M2989" s="72"/>
      <c r="N2989" s="72"/>
      <c r="O2989" s="72"/>
      <c r="P2989" s="72"/>
      <c r="Q2989" s="83">
        <v>17493</v>
      </c>
      <c r="R2989" s="72"/>
    </row>
    <row r="2990" spans="1:18" x14ac:dyDescent="0.25">
      <c r="A2990" s="72" t="str">
        <f t="shared" si="85"/>
        <v>KA</v>
      </c>
      <c r="B2990" s="72" t="str">
        <f t="shared" si="86"/>
        <v>167</v>
      </c>
      <c r="C2990" s="72" t="s">
        <v>6418</v>
      </c>
      <c r="D2990" s="72" t="s">
        <v>4096</v>
      </c>
      <c r="E2990" s="72"/>
      <c r="F2990" s="72"/>
      <c r="G2990" s="72" t="s">
        <v>10402</v>
      </c>
      <c r="H2990" s="72"/>
      <c r="I2990" s="94">
        <v>13</v>
      </c>
      <c r="J2990" s="73" t="s">
        <v>10403</v>
      </c>
      <c r="K2990" s="74">
        <v>16528</v>
      </c>
      <c r="L2990" s="72" t="s">
        <v>10404</v>
      </c>
      <c r="M2990" s="72"/>
      <c r="N2990" s="72"/>
      <c r="O2990" s="72"/>
      <c r="P2990" s="72"/>
      <c r="Q2990" s="83">
        <v>17493</v>
      </c>
      <c r="R2990" s="72"/>
    </row>
    <row r="2991" spans="1:18" x14ac:dyDescent="0.25">
      <c r="A2991" s="72" t="str">
        <f t="shared" si="85"/>
        <v>KA</v>
      </c>
      <c r="B2991" s="72" t="str">
        <f t="shared" si="86"/>
        <v>172</v>
      </c>
      <c r="C2991" s="72" t="s">
        <v>8368</v>
      </c>
      <c r="D2991" s="72" t="s">
        <v>4096</v>
      </c>
      <c r="E2991" s="72"/>
      <c r="F2991" s="72"/>
      <c r="G2991" s="72" t="s">
        <v>10402</v>
      </c>
      <c r="H2991" s="72"/>
      <c r="I2991" s="94">
        <v>14</v>
      </c>
      <c r="J2991" s="73" t="s">
        <v>10403</v>
      </c>
      <c r="K2991" s="74">
        <v>16528</v>
      </c>
      <c r="L2991" s="72" t="s">
        <v>10404</v>
      </c>
      <c r="M2991" s="72"/>
      <c r="N2991" s="72"/>
      <c r="O2991" s="72"/>
      <c r="P2991" s="72"/>
      <c r="Q2991" s="83">
        <v>18899</v>
      </c>
      <c r="R2991" s="72"/>
    </row>
    <row r="2992" spans="1:18" x14ac:dyDescent="0.25">
      <c r="A2992" s="72" t="str">
        <f t="shared" si="85"/>
        <v>KA</v>
      </c>
      <c r="B2992" s="72" t="str">
        <f t="shared" si="86"/>
        <v>173</v>
      </c>
      <c r="C2992" s="72" t="s">
        <v>6419</v>
      </c>
      <c r="D2992" s="72" t="s">
        <v>4096</v>
      </c>
      <c r="E2992" s="72"/>
      <c r="F2992" s="72"/>
      <c r="G2992" s="72" t="s">
        <v>10402</v>
      </c>
      <c r="H2992" s="72"/>
      <c r="I2992" s="94">
        <v>15</v>
      </c>
      <c r="J2992" s="73" t="s">
        <v>10403</v>
      </c>
      <c r="K2992" s="74">
        <v>16528</v>
      </c>
      <c r="L2992" s="72" t="s">
        <v>10404</v>
      </c>
      <c r="M2992" s="72"/>
      <c r="N2992" s="72"/>
      <c r="O2992" s="72"/>
      <c r="P2992" s="72"/>
      <c r="Q2992" s="83">
        <v>17493</v>
      </c>
      <c r="R2992" s="72"/>
    </row>
    <row r="2993" spans="1:18" x14ac:dyDescent="0.25">
      <c r="A2993" s="72" t="str">
        <f t="shared" si="85"/>
        <v>KA</v>
      </c>
      <c r="B2993" s="72" t="str">
        <f t="shared" si="86"/>
        <v>174</v>
      </c>
      <c r="C2993" s="72" t="s">
        <v>6420</v>
      </c>
      <c r="D2993" s="72" t="s">
        <v>4096</v>
      </c>
      <c r="E2993" s="72"/>
      <c r="F2993" s="72"/>
      <c r="G2993" s="72" t="s">
        <v>10402</v>
      </c>
      <c r="H2993" s="72"/>
      <c r="I2993" s="94">
        <v>16</v>
      </c>
      <c r="J2993" s="73" t="s">
        <v>10403</v>
      </c>
      <c r="K2993" s="74">
        <v>16528</v>
      </c>
      <c r="L2993" s="72" t="s">
        <v>10404</v>
      </c>
      <c r="M2993" s="72"/>
      <c r="N2993" s="72"/>
      <c r="O2993" s="72"/>
      <c r="P2993" s="72"/>
      <c r="Q2993" s="83">
        <v>17493</v>
      </c>
      <c r="R2993" s="72"/>
    </row>
    <row r="2994" spans="1:18" x14ac:dyDescent="0.25">
      <c r="A2994" s="72" t="str">
        <f t="shared" si="85"/>
        <v>KA</v>
      </c>
      <c r="B2994" s="72" t="str">
        <f t="shared" si="86"/>
        <v>202</v>
      </c>
      <c r="C2994" s="72" t="s">
        <v>9856</v>
      </c>
      <c r="D2994" s="72" t="s">
        <v>4096</v>
      </c>
      <c r="E2994" s="72"/>
      <c r="F2994" s="72"/>
      <c r="G2994" s="72" t="s">
        <v>10402</v>
      </c>
      <c r="H2994" s="72"/>
      <c r="I2994" s="94">
        <v>17</v>
      </c>
      <c r="J2994" s="73" t="s">
        <v>10403</v>
      </c>
      <c r="K2994" s="74">
        <v>16528</v>
      </c>
      <c r="L2994" s="72" t="s">
        <v>10404</v>
      </c>
      <c r="M2994" s="72"/>
      <c r="N2994" s="72"/>
      <c r="O2994" s="72"/>
      <c r="P2994" s="72"/>
      <c r="Q2994" s="83">
        <v>21607</v>
      </c>
      <c r="R2994" s="72"/>
    </row>
    <row r="2995" spans="1:18" x14ac:dyDescent="0.25">
      <c r="A2995" s="72" t="str">
        <f t="shared" si="85"/>
        <v>KA</v>
      </c>
      <c r="B2995" s="72" t="str">
        <f t="shared" si="86"/>
        <v>203</v>
      </c>
      <c r="C2995" s="72" t="s">
        <v>6421</v>
      </c>
      <c r="D2995" s="72" t="s">
        <v>4096</v>
      </c>
      <c r="E2995" s="72"/>
      <c r="F2995" s="72"/>
      <c r="G2995" s="72" t="s">
        <v>10402</v>
      </c>
      <c r="H2995" s="72"/>
      <c r="I2995" s="94">
        <v>18</v>
      </c>
      <c r="J2995" s="73" t="s">
        <v>10403</v>
      </c>
      <c r="K2995" s="74">
        <v>16528</v>
      </c>
      <c r="L2995" s="72" t="s">
        <v>10404</v>
      </c>
      <c r="M2995" s="72"/>
      <c r="N2995" s="72"/>
      <c r="O2995" s="72"/>
      <c r="P2995" s="72"/>
      <c r="Q2995" s="83">
        <v>17493</v>
      </c>
      <c r="R2995" s="72"/>
    </row>
    <row r="2996" spans="1:18" x14ac:dyDescent="0.25">
      <c r="A2996" s="72" t="str">
        <f t="shared" si="85"/>
        <v>KA</v>
      </c>
      <c r="B2996" s="72" t="str">
        <f t="shared" si="86"/>
        <v>206</v>
      </c>
      <c r="C2996" s="72" t="s">
        <v>8319</v>
      </c>
      <c r="D2996" s="72" t="s">
        <v>4096</v>
      </c>
      <c r="E2996" s="72"/>
      <c r="F2996" s="72"/>
      <c r="G2996" s="72" t="s">
        <v>10402</v>
      </c>
      <c r="H2996" s="72"/>
      <c r="I2996" s="94">
        <v>19</v>
      </c>
      <c r="J2996" s="73" t="s">
        <v>10403</v>
      </c>
      <c r="K2996" s="74">
        <v>16558</v>
      </c>
      <c r="L2996" s="72" t="s">
        <v>10404</v>
      </c>
      <c r="M2996" s="72"/>
      <c r="N2996" s="72"/>
      <c r="O2996" s="72"/>
      <c r="P2996" s="72"/>
      <c r="Q2996" s="83">
        <v>18896</v>
      </c>
      <c r="R2996" s="72"/>
    </row>
    <row r="2997" spans="1:18" x14ac:dyDescent="0.25">
      <c r="A2997" s="72" t="str">
        <f t="shared" si="85"/>
        <v>KA</v>
      </c>
      <c r="B2997" s="72" t="str">
        <f t="shared" si="86"/>
        <v>207</v>
      </c>
      <c r="C2997" s="72" t="s">
        <v>6424</v>
      </c>
      <c r="D2997" s="72" t="s">
        <v>4096</v>
      </c>
      <c r="E2997" s="72"/>
      <c r="F2997" s="72"/>
      <c r="G2997" s="72" t="s">
        <v>10402</v>
      </c>
      <c r="H2997" s="72"/>
      <c r="I2997" s="94">
        <v>20</v>
      </c>
      <c r="J2997" s="73" t="s">
        <v>10403</v>
      </c>
      <c r="K2997" s="74">
        <v>16558</v>
      </c>
      <c r="L2997" s="72" t="s">
        <v>10404</v>
      </c>
      <c r="M2997" s="72"/>
      <c r="N2997" s="72"/>
      <c r="O2997" s="72"/>
      <c r="P2997" s="72"/>
      <c r="Q2997" s="83">
        <v>17493</v>
      </c>
      <c r="R2997" s="72"/>
    </row>
    <row r="2998" spans="1:18" x14ac:dyDescent="0.25">
      <c r="A2998" s="72" t="str">
        <f t="shared" si="85"/>
        <v>KA</v>
      </c>
      <c r="B2998" s="72" t="str">
        <f t="shared" si="86"/>
        <v>221</v>
      </c>
      <c r="C2998" s="72" t="s">
        <v>6428</v>
      </c>
      <c r="D2998" s="72" t="s">
        <v>4096</v>
      </c>
      <c r="E2998" s="72"/>
      <c r="F2998" s="72"/>
      <c r="G2998" s="72" t="s">
        <v>10402</v>
      </c>
      <c r="H2998" s="72"/>
      <c r="I2998" s="94">
        <v>21</v>
      </c>
      <c r="J2998" s="73" t="s">
        <v>10403</v>
      </c>
      <c r="K2998" s="74">
        <v>16558</v>
      </c>
      <c r="L2998" s="72" t="s">
        <v>10404</v>
      </c>
      <c r="M2998" s="72"/>
      <c r="N2998" s="72"/>
      <c r="O2998" s="72"/>
      <c r="P2998" s="72"/>
      <c r="Q2998" s="83">
        <v>17493</v>
      </c>
      <c r="R2998" s="72"/>
    </row>
    <row r="2999" spans="1:18" x14ac:dyDescent="0.25">
      <c r="A2999" s="72" t="str">
        <f t="shared" si="85"/>
        <v>KA</v>
      </c>
      <c r="B2999" s="72" t="str">
        <f t="shared" si="86"/>
        <v>232</v>
      </c>
      <c r="C2999" s="72" t="s">
        <v>6430</v>
      </c>
      <c r="D2999" s="72" t="s">
        <v>4096</v>
      </c>
      <c r="E2999" s="72"/>
      <c r="F2999" s="72"/>
      <c r="G2999" s="72" t="s">
        <v>10402</v>
      </c>
      <c r="H2999" s="72"/>
      <c r="I2999" s="94">
        <v>22</v>
      </c>
      <c r="J2999" s="73" t="s">
        <v>10403</v>
      </c>
      <c r="K2999" s="74">
        <v>16558</v>
      </c>
      <c r="L2999" s="72" t="s">
        <v>10404</v>
      </c>
      <c r="M2999" s="72"/>
      <c r="N2999" s="72"/>
      <c r="O2999" s="72"/>
      <c r="P2999" s="72"/>
      <c r="Q2999" s="83">
        <v>17493</v>
      </c>
      <c r="R2999" s="72"/>
    </row>
    <row r="3000" spans="1:18" x14ac:dyDescent="0.25">
      <c r="A3000" s="72" t="str">
        <f t="shared" si="85"/>
        <v>KA</v>
      </c>
      <c r="B3000" s="72" t="str">
        <f t="shared" si="86"/>
        <v>233</v>
      </c>
      <c r="C3000" s="72" t="s">
        <v>10027</v>
      </c>
      <c r="D3000" s="72" t="s">
        <v>4096</v>
      </c>
      <c r="E3000" s="72"/>
      <c r="F3000" s="72"/>
      <c r="G3000" s="72" t="s">
        <v>10402</v>
      </c>
      <c r="H3000" s="72"/>
      <c r="I3000" s="94">
        <v>23</v>
      </c>
      <c r="J3000" s="73" t="s">
        <v>10403</v>
      </c>
      <c r="K3000" s="74">
        <v>16558</v>
      </c>
      <c r="L3000" s="72" t="s">
        <v>10404</v>
      </c>
      <c r="M3000" s="72"/>
      <c r="N3000" s="72"/>
      <c r="O3000" s="72"/>
      <c r="P3000" s="72"/>
      <c r="Q3000" s="83">
        <v>0</v>
      </c>
      <c r="R3000" s="72"/>
    </row>
    <row r="3001" spans="1:18" x14ac:dyDescent="0.25">
      <c r="A3001" s="72" t="str">
        <f t="shared" si="85"/>
        <v>KA</v>
      </c>
      <c r="B3001" s="72" t="str">
        <f t="shared" si="86"/>
        <v>234</v>
      </c>
      <c r="C3001" s="72" t="s">
        <v>10028</v>
      </c>
      <c r="D3001" s="72" t="s">
        <v>4096</v>
      </c>
      <c r="E3001" s="72"/>
      <c r="F3001" s="72"/>
      <c r="G3001" s="72" t="s">
        <v>10402</v>
      </c>
      <c r="H3001" s="72"/>
      <c r="I3001" s="94">
        <v>24</v>
      </c>
      <c r="J3001" s="73" t="s">
        <v>10403</v>
      </c>
      <c r="K3001" s="74">
        <v>16558</v>
      </c>
      <c r="L3001" s="72" t="s">
        <v>10404</v>
      </c>
      <c r="M3001" s="72"/>
      <c r="N3001" s="72"/>
      <c r="O3001" s="72"/>
      <c r="P3001" s="72"/>
      <c r="Q3001" s="83">
        <v>0</v>
      </c>
      <c r="R3001" s="72"/>
    </row>
    <row r="3002" spans="1:18" x14ac:dyDescent="0.25">
      <c r="A3002" s="72" t="str">
        <f t="shared" si="85"/>
        <v>KA</v>
      </c>
      <c r="B3002" s="72" t="str">
        <f t="shared" si="86"/>
        <v>242</v>
      </c>
      <c r="C3002" s="72" t="s">
        <v>10030</v>
      </c>
      <c r="D3002" s="72" t="s">
        <v>4096</v>
      </c>
      <c r="E3002" s="72"/>
      <c r="F3002" s="72"/>
      <c r="G3002" s="72" t="s">
        <v>10402</v>
      </c>
      <c r="H3002" s="72"/>
      <c r="I3002" s="94">
        <v>25</v>
      </c>
      <c r="J3002" s="73" t="s">
        <v>10403</v>
      </c>
      <c r="K3002" s="74">
        <v>16558</v>
      </c>
      <c r="L3002" s="72" t="s">
        <v>10404</v>
      </c>
      <c r="M3002" s="72"/>
      <c r="N3002" s="72"/>
      <c r="O3002" s="72"/>
      <c r="P3002" s="72"/>
      <c r="Q3002" s="83">
        <v>0</v>
      </c>
      <c r="R3002" s="72"/>
    </row>
    <row r="3003" spans="1:18" x14ac:dyDescent="0.25">
      <c r="A3003" s="72" t="str">
        <f t="shared" si="85"/>
        <v>KA</v>
      </c>
      <c r="B3003" s="72" t="str">
        <f t="shared" si="86"/>
        <v>243</v>
      </c>
      <c r="C3003" s="72" t="s">
        <v>10031</v>
      </c>
      <c r="D3003" s="72" t="s">
        <v>4096</v>
      </c>
      <c r="E3003" s="72"/>
      <c r="F3003" s="72"/>
      <c r="G3003" s="72" t="s">
        <v>10402</v>
      </c>
      <c r="H3003" s="72"/>
      <c r="I3003" s="94">
        <v>26</v>
      </c>
      <c r="J3003" s="73" t="s">
        <v>10403</v>
      </c>
      <c r="K3003" s="74">
        <v>16558</v>
      </c>
      <c r="L3003" s="72" t="s">
        <v>10404</v>
      </c>
      <c r="M3003" s="72"/>
      <c r="N3003" s="72"/>
      <c r="O3003" s="72"/>
      <c r="P3003" s="72"/>
      <c r="Q3003" s="83">
        <v>0</v>
      </c>
      <c r="R3003" s="72"/>
    </row>
    <row r="3004" spans="1:18" x14ac:dyDescent="0.25">
      <c r="A3004" s="72" t="str">
        <f t="shared" si="85"/>
        <v>KA</v>
      </c>
      <c r="B3004" s="72" t="str">
        <f t="shared" si="86"/>
        <v>280</v>
      </c>
      <c r="C3004" s="72" t="s">
        <v>6375</v>
      </c>
      <c r="D3004" s="72" t="s">
        <v>4096</v>
      </c>
      <c r="E3004" s="72"/>
      <c r="F3004" s="72"/>
      <c r="G3004" s="72" t="s">
        <v>10402</v>
      </c>
      <c r="H3004" s="72"/>
      <c r="I3004" s="94">
        <v>27</v>
      </c>
      <c r="J3004" s="73" t="s">
        <v>10403</v>
      </c>
      <c r="K3004" s="74">
        <v>16558</v>
      </c>
      <c r="L3004" s="72" t="s">
        <v>10404</v>
      </c>
      <c r="M3004" s="72"/>
      <c r="N3004" s="72"/>
      <c r="O3004" s="72"/>
      <c r="P3004" s="72"/>
      <c r="Q3004" s="83" t="s">
        <v>19122</v>
      </c>
      <c r="R3004" s="72"/>
    </row>
    <row r="3005" spans="1:18" x14ac:dyDescent="0.25">
      <c r="A3005" s="72" t="str">
        <f t="shared" si="85"/>
        <v>KA</v>
      </c>
      <c r="B3005" s="72" t="str">
        <f t="shared" si="86"/>
        <v>281</v>
      </c>
      <c r="C3005" s="72" t="s">
        <v>10034</v>
      </c>
      <c r="D3005" s="72" t="s">
        <v>4096</v>
      </c>
      <c r="E3005" s="72"/>
      <c r="F3005" s="72"/>
      <c r="G3005" s="72" t="s">
        <v>10402</v>
      </c>
      <c r="H3005" s="72"/>
      <c r="I3005" s="94">
        <v>28</v>
      </c>
      <c r="J3005" s="73" t="s">
        <v>10403</v>
      </c>
      <c r="K3005" s="74">
        <v>16558</v>
      </c>
      <c r="L3005" s="72" t="s">
        <v>10404</v>
      </c>
      <c r="M3005" s="72"/>
      <c r="N3005" s="72"/>
      <c r="O3005" s="72"/>
      <c r="P3005" s="72"/>
      <c r="Q3005" s="83">
        <v>0</v>
      </c>
      <c r="R3005" s="72"/>
    </row>
    <row r="3006" spans="1:18" x14ac:dyDescent="0.25">
      <c r="A3006" s="72" t="str">
        <f t="shared" si="85"/>
        <v>KA</v>
      </c>
      <c r="B3006" s="72" t="str">
        <f t="shared" si="86"/>
        <v>290</v>
      </c>
      <c r="C3006" s="72" t="s">
        <v>4425</v>
      </c>
      <c r="D3006" s="72" t="s">
        <v>4096</v>
      </c>
      <c r="E3006" s="72"/>
      <c r="F3006" s="72"/>
      <c r="G3006" s="72" t="s">
        <v>10402</v>
      </c>
      <c r="H3006" s="72"/>
      <c r="I3006" s="94">
        <v>29</v>
      </c>
      <c r="J3006" s="73" t="s">
        <v>10403</v>
      </c>
      <c r="K3006" s="74">
        <v>16589</v>
      </c>
      <c r="L3006" s="72" t="s">
        <v>10404</v>
      </c>
      <c r="M3006" s="72"/>
      <c r="N3006" s="72"/>
      <c r="O3006" s="72"/>
      <c r="P3006" s="72"/>
      <c r="Q3006" s="83" t="s">
        <v>19343</v>
      </c>
      <c r="R3006" s="72"/>
    </row>
    <row r="3007" spans="1:18" x14ac:dyDescent="0.25">
      <c r="A3007" s="72" t="str">
        <f t="shared" si="85"/>
        <v>KA</v>
      </c>
      <c r="B3007" s="72" t="str">
        <f t="shared" si="86"/>
        <v>297</v>
      </c>
      <c r="C3007" s="72" t="s">
        <v>10036</v>
      </c>
      <c r="D3007" s="72" t="s">
        <v>4096</v>
      </c>
      <c r="E3007" s="72"/>
      <c r="F3007" s="72"/>
      <c r="G3007" s="72" t="s">
        <v>10402</v>
      </c>
      <c r="H3007" s="72"/>
      <c r="I3007" s="94">
        <v>30</v>
      </c>
      <c r="J3007" s="73" t="s">
        <v>10403</v>
      </c>
      <c r="K3007" s="74">
        <v>16589</v>
      </c>
      <c r="L3007" s="72" t="s">
        <v>10404</v>
      </c>
      <c r="M3007" s="72"/>
      <c r="N3007" s="72"/>
      <c r="O3007" s="72"/>
      <c r="P3007" s="72"/>
      <c r="Q3007" s="83">
        <v>0</v>
      </c>
      <c r="R3007" s="72"/>
    </row>
    <row r="3008" spans="1:18" x14ac:dyDescent="0.25">
      <c r="A3008" s="72" t="str">
        <f t="shared" si="85"/>
        <v>KA</v>
      </c>
      <c r="B3008" s="72" t="str">
        <f t="shared" si="86"/>
        <v>298</v>
      </c>
      <c r="C3008" s="72" t="s">
        <v>10037</v>
      </c>
      <c r="D3008" s="72" t="s">
        <v>4096</v>
      </c>
      <c r="E3008" s="72"/>
      <c r="F3008" s="72"/>
      <c r="G3008" s="72" t="s">
        <v>10402</v>
      </c>
      <c r="H3008" s="72"/>
      <c r="I3008" s="94">
        <v>31</v>
      </c>
      <c r="J3008" s="73" t="s">
        <v>10403</v>
      </c>
      <c r="K3008" s="74">
        <v>16589</v>
      </c>
      <c r="L3008" s="72" t="s">
        <v>10404</v>
      </c>
      <c r="M3008" s="72"/>
      <c r="N3008" s="72"/>
      <c r="O3008" s="72"/>
      <c r="P3008" s="72"/>
      <c r="Q3008" s="83">
        <v>0</v>
      </c>
      <c r="R3008" s="72"/>
    </row>
    <row r="3009" spans="1:18" x14ac:dyDescent="0.25">
      <c r="A3009" s="72" t="str">
        <f t="shared" si="85"/>
        <v>KA</v>
      </c>
      <c r="B3009" s="72" t="str">
        <f t="shared" si="86"/>
        <v>299</v>
      </c>
      <c r="C3009" s="72" t="s">
        <v>10038</v>
      </c>
      <c r="D3009" s="72" t="s">
        <v>4096</v>
      </c>
      <c r="E3009" s="72"/>
      <c r="F3009" s="72"/>
      <c r="G3009" s="72" t="s">
        <v>10402</v>
      </c>
      <c r="H3009" s="72"/>
      <c r="I3009" s="94">
        <v>32</v>
      </c>
      <c r="J3009" s="73" t="s">
        <v>10403</v>
      </c>
      <c r="K3009" s="74">
        <v>16589</v>
      </c>
      <c r="L3009" s="72" t="s">
        <v>10404</v>
      </c>
      <c r="M3009" s="72"/>
      <c r="N3009" s="72"/>
      <c r="O3009" s="72"/>
      <c r="P3009" s="72"/>
      <c r="Q3009" s="83">
        <v>0</v>
      </c>
      <c r="R3009" s="72"/>
    </row>
    <row r="3010" spans="1:18" x14ac:dyDescent="0.25">
      <c r="A3010" s="72" t="str">
        <f t="shared" si="85"/>
        <v>KA</v>
      </c>
      <c r="B3010" s="72" t="str">
        <f t="shared" si="86"/>
        <v>300</v>
      </c>
      <c r="C3010" s="72" t="s">
        <v>10039</v>
      </c>
      <c r="D3010" s="72" t="s">
        <v>4096</v>
      </c>
      <c r="E3010" s="72"/>
      <c r="F3010" s="72"/>
      <c r="G3010" s="72" t="s">
        <v>10402</v>
      </c>
      <c r="H3010" s="72"/>
      <c r="I3010" s="94">
        <v>33</v>
      </c>
      <c r="J3010" s="73" t="s">
        <v>10403</v>
      </c>
      <c r="K3010" s="74">
        <v>16589</v>
      </c>
      <c r="L3010" s="72" t="s">
        <v>10404</v>
      </c>
      <c r="M3010" s="72"/>
      <c r="N3010" s="72"/>
      <c r="O3010" s="72"/>
      <c r="P3010" s="72"/>
      <c r="Q3010" s="83">
        <v>0</v>
      </c>
      <c r="R3010" s="72"/>
    </row>
    <row r="3011" spans="1:18" x14ac:dyDescent="0.25">
      <c r="A3011" s="72" t="str">
        <f t="shared" si="85"/>
        <v>KA</v>
      </c>
      <c r="B3011" s="72" t="str">
        <f t="shared" si="86"/>
        <v>301</v>
      </c>
      <c r="C3011" s="72" t="s">
        <v>6533</v>
      </c>
      <c r="D3011" s="72" t="s">
        <v>4096</v>
      </c>
      <c r="E3011" s="72"/>
      <c r="F3011" s="72"/>
      <c r="G3011" s="72" t="s">
        <v>10402</v>
      </c>
      <c r="H3011" s="72"/>
      <c r="I3011" s="94">
        <v>34</v>
      </c>
      <c r="J3011" s="73" t="s">
        <v>10403</v>
      </c>
      <c r="K3011" s="74">
        <v>16589</v>
      </c>
      <c r="L3011" s="72" t="s">
        <v>10404</v>
      </c>
      <c r="M3011" s="72"/>
      <c r="N3011" s="72"/>
      <c r="O3011" s="72"/>
      <c r="P3011" s="72"/>
      <c r="Q3011" s="83" t="s">
        <v>19328</v>
      </c>
      <c r="R3011" s="72"/>
    </row>
    <row r="3012" spans="1:18" x14ac:dyDescent="0.25">
      <c r="A3012" s="72" t="str">
        <f t="shared" si="85"/>
        <v>KA</v>
      </c>
      <c r="B3012" s="72" t="str">
        <f t="shared" si="86"/>
        <v>312</v>
      </c>
      <c r="C3012" s="72" t="s">
        <v>6549</v>
      </c>
      <c r="D3012" s="72" t="s">
        <v>4096</v>
      </c>
      <c r="E3012" s="72"/>
      <c r="F3012" s="72"/>
      <c r="G3012" s="72" t="s">
        <v>10402</v>
      </c>
      <c r="H3012" s="72"/>
      <c r="I3012" s="94">
        <v>35</v>
      </c>
      <c r="J3012" s="73" t="s">
        <v>10403</v>
      </c>
      <c r="K3012" s="74">
        <v>16589</v>
      </c>
      <c r="L3012" s="72" t="s">
        <v>10404</v>
      </c>
      <c r="M3012" s="72"/>
      <c r="N3012" s="72"/>
      <c r="O3012" s="72"/>
      <c r="P3012" s="72"/>
      <c r="Q3012" s="83" t="s">
        <v>19328</v>
      </c>
      <c r="R3012" s="72"/>
    </row>
    <row r="3013" spans="1:18" x14ac:dyDescent="0.25">
      <c r="A3013" s="72" t="str">
        <f t="shared" si="85"/>
        <v>KA</v>
      </c>
      <c r="B3013" s="72" t="str">
        <f t="shared" si="86"/>
        <v>313</v>
      </c>
      <c r="C3013" s="72" t="s">
        <v>10043</v>
      </c>
      <c r="D3013" s="72" t="s">
        <v>4096</v>
      </c>
      <c r="E3013" s="72"/>
      <c r="F3013" s="72"/>
      <c r="G3013" s="72" t="s">
        <v>10402</v>
      </c>
      <c r="H3013" s="72"/>
      <c r="I3013" s="94">
        <v>36</v>
      </c>
      <c r="J3013" s="73" t="s">
        <v>10403</v>
      </c>
      <c r="K3013" s="74">
        <v>16589</v>
      </c>
      <c r="L3013" s="72" t="s">
        <v>10404</v>
      </c>
      <c r="M3013" s="72"/>
      <c r="N3013" s="72"/>
      <c r="O3013" s="72"/>
      <c r="P3013" s="72"/>
      <c r="Q3013" s="83">
        <v>0</v>
      </c>
      <c r="R3013" s="72"/>
    </row>
    <row r="3014" spans="1:18" x14ac:dyDescent="0.25">
      <c r="A3014" s="72" t="str">
        <f t="shared" si="85"/>
        <v>KA</v>
      </c>
      <c r="B3014" s="72" t="str">
        <f t="shared" si="86"/>
        <v>314</v>
      </c>
      <c r="C3014" s="72" t="s">
        <v>10044</v>
      </c>
      <c r="D3014" s="72" t="s">
        <v>4096</v>
      </c>
      <c r="E3014" s="72"/>
      <c r="F3014" s="72"/>
      <c r="G3014" s="72" t="s">
        <v>10402</v>
      </c>
      <c r="H3014" s="72"/>
      <c r="I3014" s="94">
        <v>37</v>
      </c>
      <c r="J3014" s="73" t="s">
        <v>10403</v>
      </c>
      <c r="K3014" s="74">
        <v>16589</v>
      </c>
      <c r="L3014" s="72" t="s">
        <v>10404</v>
      </c>
      <c r="M3014" s="72"/>
      <c r="N3014" s="72"/>
      <c r="O3014" s="72"/>
      <c r="P3014" s="72"/>
      <c r="Q3014" s="83">
        <v>0</v>
      </c>
      <c r="R3014" s="72"/>
    </row>
    <row r="3015" spans="1:18" x14ac:dyDescent="0.25">
      <c r="A3015" s="72" t="str">
        <f t="shared" si="85"/>
        <v>LR</v>
      </c>
      <c r="B3015" s="72" t="str">
        <f t="shared" si="86"/>
        <v>248</v>
      </c>
      <c r="C3015" s="72" t="s">
        <v>3502</v>
      </c>
      <c r="D3015" s="72" t="s">
        <v>132</v>
      </c>
      <c r="E3015" s="72"/>
      <c r="F3015" s="72"/>
      <c r="G3015" s="72" t="s">
        <v>10364</v>
      </c>
      <c r="H3015" s="72" t="s">
        <v>10396</v>
      </c>
      <c r="I3015" s="94">
        <v>1</v>
      </c>
      <c r="J3015" s="73">
        <v>1</v>
      </c>
      <c r="K3015" s="74">
        <v>15980</v>
      </c>
      <c r="L3015" s="72" t="s">
        <v>10364</v>
      </c>
      <c r="M3015" s="72"/>
      <c r="N3015" s="72" t="s">
        <v>10423</v>
      </c>
      <c r="O3015" s="72" t="s">
        <v>10424</v>
      </c>
      <c r="P3015" s="72"/>
      <c r="Q3015" s="75"/>
      <c r="R3015" s="72"/>
    </row>
    <row r="3016" spans="1:18" x14ac:dyDescent="0.25">
      <c r="A3016" s="72" t="str">
        <f t="shared" si="85"/>
        <v>LR</v>
      </c>
      <c r="B3016" s="72" t="str">
        <f t="shared" si="86"/>
        <v>249</v>
      </c>
      <c r="C3016" s="72" t="s">
        <v>1116</v>
      </c>
      <c r="D3016" s="72" t="s">
        <v>132</v>
      </c>
      <c r="E3016" s="72"/>
      <c r="F3016" s="72"/>
      <c r="G3016" s="72" t="s">
        <v>10364</v>
      </c>
      <c r="H3016" s="72" t="s">
        <v>10396</v>
      </c>
      <c r="I3016" s="94">
        <v>2</v>
      </c>
      <c r="J3016" s="73">
        <v>1</v>
      </c>
      <c r="K3016" s="74">
        <v>15980</v>
      </c>
      <c r="L3016" s="72" t="s">
        <v>10364</v>
      </c>
      <c r="M3016" s="72"/>
      <c r="N3016" s="72" t="s">
        <v>10423</v>
      </c>
      <c r="O3016" s="72" t="s">
        <v>10424</v>
      </c>
      <c r="P3016" s="72"/>
      <c r="Q3016" s="75"/>
      <c r="R3016" s="72"/>
    </row>
    <row r="3017" spans="1:18" x14ac:dyDescent="0.25">
      <c r="A3017" s="72" t="str">
        <f t="shared" si="85"/>
        <v>LR</v>
      </c>
      <c r="B3017" s="72" t="str">
        <f t="shared" si="86"/>
        <v>250</v>
      </c>
      <c r="C3017" s="72" t="s">
        <v>1296</v>
      </c>
      <c r="D3017" s="72" t="s">
        <v>132</v>
      </c>
      <c r="E3017" s="72"/>
      <c r="F3017" s="72"/>
      <c r="G3017" s="72" t="s">
        <v>10364</v>
      </c>
      <c r="H3017" s="72" t="s">
        <v>10396</v>
      </c>
      <c r="I3017" s="94">
        <v>3</v>
      </c>
      <c r="J3017" s="73">
        <v>1</v>
      </c>
      <c r="K3017" s="74">
        <v>15980</v>
      </c>
      <c r="L3017" s="72" t="s">
        <v>10364</v>
      </c>
      <c r="M3017" s="72"/>
      <c r="N3017" s="72" t="s">
        <v>10423</v>
      </c>
      <c r="O3017" s="72" t="s">
        <v>10424</v>
      </c>
      <c r="P3017" s="72"/>
      <c r="Q3017" s="75"/>
      <c r="R3017" s="72"/>
    </row>
    <row r="3018" spans="1:18" x14ac:dyDescent="0.25">
      <c r="A3018" s="72" t="str">
        <f t="shared" si="85"/>
        <v>LR</v>
      </c>
      <c r="B3018" s="72" t="str">
        <f t="shared" si="86"/>
        <v>251</v>
      </c>
      <c r="C3018" s="72" t="s">
        <v>2908</v>
      </c>
      <c r="D3018" s="72" t="s">
        <v>132</v>
      </c>
      <c r="E3018" s="72"/>
      <c r="F3018" s="72"/>
      <c r="G3018" s="72" t="s">
        <v>10364</v>
      </c>
      <c r="H3018" s="72" t="s">
        <v>10396</v>
      </c>
      <c r="I3018" s="94">
        <v>4</v>
      </c>
      <c r="J3018" s="73">
        <v>1</v>
      </c>
      <c r="K3018" s="74">
        <v>15980</v>
      </c>
      <c r="L3018" s="72" t="s">
        <v>10364</v>
      </c>
      <c r="M3018" s="72"/>
      <c r="N3018" s="72" t="s">
        <v>10423</v>
      </c>
      <c r="O3018" s="72" t="s">
        <v>10424</v>
      </c>
      <c r="P3018" s="72"/>
      <c r="Q3018" s="75"/>
      <c r="R3018" s="72"/>
    </row>
    <row r="3019" spans="1:18" x14ac:dyDescent="0.25">
      <c r="A3019" s="72" t="str">
        <f t="shared" si="85"/>
        <v>LR</v>
      </c>
      <c r="B3019" s="72" t="str">
        <f t="shared" si="86"/>
        <v>252</v>
      </c>
      <c r="C3019" s="72" t="s">
        <v>1163</v>
      </c>
      <c r="D3019" s="72" t="s">
        <v>132</v>
      </c>
      <c r="E3019" s="72"/>
      <c r="F3019" s="72"/>
      <c r="G3019" s="72" t="s">
        <v>10364</v>
      </c>
      <c r="H3019" s="72" t="s">
        <v>10396</v>
      </c>
      <c r="I3019" s="94">
        <v>5</v>
      </c>
      <c r="J3019" s="73">
        <v>1</v>
      </c>
      <c r="K3019" s="74">
        <v>15980</v>
      </c>
      <c r="L3019" s="72" t="s">
        <v>10364</v>
      </c>
      <c r="M3019" s="72"/>
      <c r="N3019" s="72" t="s">
        <v>10423</v>
      </c>
      <c r="O3019" s="72" t="s">
        <v>10424</v>
      </c>
      <c r="P3019" s="72"/>
      <c r="Q3019" s="75"/>
      <c r="R3019" s="72"/>
    </row>
    <row r="3020" spans="1:18" x14ac:dyDescent="0.25">
      <c r="A3020" s="72" t="str">
        <f t="shared" si="85"/>
        <v>LR</v>
      </c>
      <c r="B3020" s="72" t="str">
        <f t="shared" si="86"/>
        <v>253</v>
      </c>
      <c r="C3020" s="72" t="s">
        <v>1053</v>
      </c>
      <c r="D3020" s="72" t="s">
        <v>132</v>
      </c>
      <c r="E3020" s="72"/>
      <c r="F3020" s="72"/>
      <c r="G3020" s="72" t="s">
        <v>10364</v>
      </c>
      <c r="H3020" s="72" t="s">
        <v>10396</v>
      </c>
      <c r="I3020" s="94">
        <v>6</v>
      </c>
      <c r="J3020" s="73">
        <v>1</v>
      </c>
      <c r="K3020" s="74">
        <v>15980</v>
      </c>
      <c r="L3020" s="72" t="s">
        <v>10364</v>
      </c>
      <c r="M3020" s="72"/>
      <c r="N3020" s="72" t="s">
        <v>10423</v>
      </c>
      <c r="O3020" s="72" t="s">
        <v>10424</v>
      </c>
      <c r="P3020" s="72"/>
      <c r="Q3020" s="75"/>
      <c r="R3020" s="72"/>
    </row>
    <row r="3021" spans="1:18" x14ac:dyDescent="0.25">
      <c r="A3021" s="72" t="str">
        <f t="shared" si="85"/>
        <v>LR</v>
      </c>
      <c r="B3021" s="72" t="str">
        <f t="shared" si="86"/>
        <v>254</v>
      </c>
      <c r="C3021" s="72" t="s">
        <v>5428</v>
      </c>
      <c r="D3021" s="72" t="s">
        <v>132</v>
      </c>
      <c r="E3021" s="72"/>
      <c r="F3021" s="72"/>
      <c r="G3021" s="72" t="s">
        <v>10364</v>
      </c>
      <c r="H3021" s="72" t="s">
        <v>10396</v>
      </c>
      <c r="I3021" s="94">
        <v>7</v>
      </c>
      <c r="J3021" s="73">
        <v>1</v>
      </c>
      <c r="K3021" s="74">
        <v>15980</v>
      </c>
      <c r="L3021" s="72" t="s">
        <v>10364</v>
      </c>
      <c r="M3021" s="72"/>
      <c r="N3021" s="72" t="s">
        <v>10423</v>
      </c>
      <c r="O3021" s="72" t="s">
        <v>10424</v>
      </c>
      <c r="P3021" s="72"/>
      <c r="Q3021" s="75"/>
      <c r="R3021" s="72"/>
    </row>
    <row r="3022" spans="1:18" x14ac:dyDescent="0.25">
      <c r="A3022" s="72" t="str">
        <f t="shared" si="85"/>
        <v>LR</v>
      </c>
      <c r="B3022" s="72" t="str">
        <f t="shared" si="86"/>
        <v>255</v>
      </c>
      <c r="C3022" s="72" t="s">
        <v>4112</v>
      </c>
      <c r="D3022" s="72" t="s">
        <v>132</v>
      </c>
      <c r="E3022" s="72"/>
      <c r="F3022" s="72"/>
      <c r="G3022" s="72" t="s">
        <v>10364</v>
      </c>
      <c r="H3022" s="72" t="s">
        <v>10396</v>
      </c>
      <c r="I3022" s="94">
        <v>8</v>
      </c>
      <c r="J3022" s="73">
        <v>1</v>
      </c>
      <c r="K3022" s="74">
        <v>15980</v>
      </c>
      <c r="L3022" s="72" t="s">
        <v>10364</v>
      </c>
      <c r="M3022" s="72"/>
      <c r="N3022" s="72" t="s">
        <v>10423</v>
      </c>
      <c r="O3022" s="72" t="s">
        <v>10424</v>
      </c>
      <c r="P3022" s="72"/>
      <c r="Q3022" s="75"/>
      <c r="R3022" s="72"/>
    </row>
    <row r="3023" spans="1:18" x14ac:dyDescent="0.25">
      <c r="A3023" s="72" t="str">
        <f t="shared" si="85"/>
        <v>LR</v>
      </c>
      <c r="B3023" s="72" t="str">
        <f t="shared" si="86"/>
        <v>256</v>
      </c>
      <c r="C3023" s="72" t="s">
        <v>6190</v>
      </c>
      <c r="D3023" s="72" t="s">
        <v>132</v>
      </c>
      <c r="E3023" s="72"/>
      <c r="F3023" s="72"/>
      <c r="G3023" s="72" t="s">
        <v>10364</v>
      </c>
      <c r="H3023" s="72" t="s">
        <v>10396</v>
      </c>
      <c r="I3023" s="94">
        <v>9</v>
      </c>
      <c r="J3023" s="73">
        <v>1</v>
      </c>
      <c r="K3023" s="74">
        <v>15980</v>
      </c>
      <c r="L3023" s="72" t="s">
        <v>10364</v>
      </c>
      <c r="M3023" s="72"/>
      <c r="N3023" s="72" t="s">
        <v>10423</v>
      </c>
      <c r="O3023" s="72" t="s">
        <v>10424</v>
      </c>
      <c r="P3023" s="72"/>
      <c r="Q3023" s="75"/>
      <c r="R3023" s="72"/>
    </row>
    <row r="3024" spans="1:18" x14ac:dyDescent="0.25">
      <c r="A3024" s="72" t="str">
        <f t="shared" si="85"/>
        <v>LR</v>
      </c>
      <c r="B3024" s="72" t="str">
        <f t="shared" si="86"/>
        <v>257</v>
      </c>
      <c r="C3024" s="72" t="s">
        <v>1708</v>
      </c>
      <c r="D3024" s="72" t="s">
        <v>132</v>
      </c>
      <c r="E3024" s="72"/>
      <c r="F3024" s="72"/>
      <c r="G3024" s="72" t="s">
        <v>10364</v>
      </c>
      <c r="H3024" s="72" t="s">
        <v>10396</v>
      </c>
      <c r="I3024" s="94">
        <v>10</v>
      </c>
      <c r="J3024" s="73">
        <v>1</v>
      </c>
      <c r="K3024" s="74">
        <v>15980</v>
      </c>
      <c r="L3024" s="72" t="s">
        <v>10364</v>
      </c>
      <c r="M3024" s="72"/>
      <c r="N3024" s="72" t="s">
        <v>10423</v>
      </c>
      <c r="O3024" s="72" t="s">
        <v>10424</v>
      </c>
      <c r="P3024" s="72"/>
      <c r="Q3024" s="75"/>
      <c r="R3024" s="72"/>
    </row>
    <row r="3025" spans="1:18" x14ac:dyDescent="0.25">
      <c r="A3025" s="72" t="str">
        <f t="shared" si="85"/>
        <v>LR</v>
      </c>
      <c r="B3025" s="72" t="str">
        <f t="shared" si="86"/>
        <v>258</v>
      </c>
      <c r="C3025" s="72" t="s">
        <v>810</v>
      </c>
      <c r="D3025" s="72" t="s">
        <v>132</v>
      </c>
      <c r="E3025" s="72"/>
      <c r="F3025" s="72"/>
      <c r="G3025" s="72" t="s">
        <v>10364</v>
      </c>
      <c r="H3025" s="72" t="s">
        <v>10396</v>
      </c>
      <c r="I3025" s="94">
        <v>11</v>
      </c>
      <c r="J3025" s="73">
        <v>1</v>
      </c>
      <c r="K3025" s="74">
        <v>15980</v>
      </c>
      <c r="L3025" s="72" t="s">
        <v>10364</v>
      </c>
      <c r="M3025" s="72"/>
      <c r="N3025" s="72" t="s">
        <v>10423</v>
      </c>
      <c r="O3025" s="72" t="s">
        <v>10424</v>
      </c>
      <c r="P3025" s="72"/>
      <c r="Q3025" s="75"/>
      <c r="R3025" s="72"/>
    </row>
    <row r="3026" spans="1:18" x14ac:dyDescent="0.25">
      <c r="A3026" s="72" t="str">
        <f t="shared" si="85"/>
        <v>LR</v>
      </c>
      <c r="B3026" s="72" t="str">
        <f t="shared" si="86"/>
        <v>259</v>
      </c>
      <c r="C3026" s="72" t="s">
        <v>889</v>
      </c>
      <c r="D3026" s="72" t="s">
        <v>132</v>
      </c>
      <c r="E3026" s="72"/>
      <c r="F3026" s="72"/>
      <c r="G3026" s="72" t="s">
        <v>10364</v>
      </c>
      <c r="H3026" s="72" t="s">
        <v>10396</v>
      </c>
      <c r="I3026" s="94">
        <v>12</v>
      </c>
      <c r="J3026" s="73">
        <v>1</v>
      </c>
      <c r="K3026" s="74">
        <v>15980</v>
      </c>
      <c r="L3026" s="72" t="s">
        <v>10364</v>
      </c>
      <c r="M3026" s="72"/>
      <c r="N3026" s="72" t="s">
        <v>10423</v>
      </c>
      <c r="O3026" s="72" t="s">
        <v>10424</v>
      </c>
      <c r="P3026" s="72"/>
      <c r="Q3026" s="75"/>
      <c r="R3026" s="72"/>
    </row>
    <row r="3027" spans="1:18" x14ac:dyDescent="0.25">
      <c r="A3027" s="72" t="str">
        <f t="shared" si="85"/>
        <v>LR</v>
      </c>
      <c r="B3027" s="72" t="str">
        <f t="shared" si="86"/>
        <v>260</v>
      </c>
      <c r="C3027" s="72" t="s">
        <v>2742</v>
      </c>
      <c r="D3027" s="72" t="s">
        <v>132</v>
      </c>
      <c r="E3027" s="72"/>
      <c r="F3027" s="72"/>
      <c r="G3027" s="72" t="s">
        <v>10364</v>
      </c>
      <c r="H3027" s="72" t="s">
        <v>10396</v>
      </c>
      <c r="I3027" s="94">
        <v>13</v>
      </c>
      <c r="J3027" s="73">
        <v>1</v>
      </c>
      <c r="K3027" s="74">
        <v>15980</v>
      </c>
      <c r="L3027" s="72" t="s">
        <v>10364</v>
      </c>
      <c r="M3027" s="72"/>
      <c r="N3027" s="72" t="s">
        <v>10423</v>
      </c>
      <c r="O3027" s="72" t="s">
        <v>10424</v>
      </c>
      <c r="P3027" s="72"/>
      <c r="Q3027" s="75"/>
      <c r="R3027" s="72"/>
    </row>
    <row r="3028" spans="1:18" x14ac:dyDescent="0.25">
      <c r="A3028" s="72" t="str">
        <f t="shared" si="85"/>
        <v>LR</v>
      </c>
      <c r="B3028" s="72" t="str">
        <f t="shared" si="86"/>
        <v>261</v>
      </c>
      <c r="C3028" s="72" t="s">
        <v>1680</v>
      </c>
      <c r="D3028" s="72" t="s">
        <v>132</v>
      </c>
      <c r="E3028" s="72"/>
      <c r="F3028" s="72"/>
      <c r="G3028" s="72" t="s">
        <v>10364</v>
      </c>
      <c r="H3028" s="72" t="s">
        <v>10396</v>
      </c>
      <c r="I3028" s="94">
        <v>14</v>
      </c>
      <c r="J3028" s="73">
        <v>1</v>
      </c>
      <c r="K3028" s="74">
        <v>15980</v>
      </c>
      <c r="L3028" s="72" t="s">
        <v>10364</v>
      </c>
      <c r="M3028" s="72"/>
      <c r="N3028" s="72" t="s">
        <v>10423</v>
      </c>
      <c r="O3028" s="72" t="s">
        <v>10424</v>
      </c>
      <c r="P3028" s="72"/>
      <c r="Q3028" s="75"/>
      <c r="R3028" s="72"/>
    </row>
    <row r="3029" spans="1:18" x14ac:dyDescent="0.25">
      <c r="A3029" s="72" t="str">
        <f t="shared" si="85"/>
        <v>LR</v>
      </c>
      <c r="B3029" s="72" t="str">
        <f t="shared" si="86"/>
        <v>262</v>
      </c>
      <c r="C3029" s="72" t="s">
        <v>1848</v>
      </c>
      <c r="D3029" s="72" t="s">
        <v>132</v>
      </c>
      <c r="E3029" s="72"/>
      <c r="F3029" s="72"/>
      <c r="G3029" s="72" t="s">
        <v>10364</v>
      </c>
      <c r="H3029" s="72" t="s">
        <v>10396</v>
      </c>
      <c r="I3029" s="94">
        <v>15</v>
      </c>
      <c r="J3029" s="73">
        <v>1</v>
      </c>
      <c r="K3029" s="74">
        <v>15980</v>
      </c>
      <c r="L3029" s="72" t="s">
        <v>10364</v>
      </c>
      <c r="M3029" s="72"/>
      <c r="N3029" s="72" t="s">
        <v>10423</v>
      </c>
      <c r="O3029" s="72" t="s">
        <v>10424</v>
      </c>
      <c r="P3029" s="72"/>
      <c r="Q3029" s="75"/>
      <c r="R3029" s="72"/>
    </row>
    <row r="3030" spans="1:18" x14ac:dyDescent="0.25">
      <c r="A3030" s="72" t="str">
        <f t="shared" si="85"/>
        <v>LR</v>
      </c>
      <c r="B3030" s="72" t="str">
        <f t="shared" si="86"/>
        <v>263</v>
      </c>
      <c r="C3030" s="72" t="s">
        <v>1733</v>
      </c>
      <c r="D3030" s="72" t="s">
        <v>132</v>
      </c>
      <c r="E3030" s="72"/>
      <c r="F3030" s="72"/>
      <c r="G3030" s="72" t="s">
        <v>10364</v>
      </c>
      <c r="H3030" s="72" t="s">
        <v>10396</v>
      </c>
      <c r="I3030" s="94">
        <v>16</v>
      </c>
      <c r="J3030" s="73">
        <v>1</v>
      </c>
      <c r="K3030" s="74">
        <v>15980</v>
      </c>
      <c r="L3030" s="72" t="s">
        <v>10364</v>
      </c>
      <c r="M3030" s="72"/>
      <c r="N3030" s="72" t="s">
        <v>10423</v>
      </c>
      <c r="O3030" s="72" t="s">
        <v>10424</v>
      </c>
      <c r="P3030" s="72"/>
      <c r="Q3030" s="75"/>
      <c r="R3030" s="72"/>
    </row>
    <row r="3031" spans="1:18" x14ac:dyDescent="0.25">
      <c r="A3031" s="72" t="str">
        <f t="shared" si="85"/>
        <v>LR</v>
      </c>
      <c r="B3031" s="72" t="str">
        <f t="shared" si="86"/>
        <v>264</v>
      </c>
      <c r="C3031" s="72" t="s">
        <v>8596</v>
      </c>
      <c r="D3031" s="72" t="s">
        <v>132</v>
      </c>
      <c r="E3031" s="72"/>
      <c r="F3031" s="72"/>
      <c r="G3031" s="72" t="s">
        <v>10364</v>
      </c>
      <c r="H3031" s="72" t="s">
        <v>10396</v>
      </c>
      <c r="I3031" s="94">
        <v>17</v>
      </c>
      <c r="J3031" s="73">
        <v>1</v>
      </c>
      <c r="K3031" s="74">
        <v>15980</v>
      </c>
      <c r="L3031" s="72" t="s">
        <v>10364</v>
      </c>
      <c r="M3031" s="72"/>
      <c r="N3031" s="72" t="s">
        <v>10423</v>
      </c>
      <c r="O3031" s="72" t="s">
        <v>10424</v>
      </c>
      <c r="P3031" s="72"/>
      <c r="Q3031" s="75"/>
      <c r="R3031" s="72"/>
    </row>
    <row r="3032" spans="1:18" x14ac:dyDescent="0.25">
      <c r="A3032" s="72" t="str">
        <f t="shared" si="85"/>
        <v>LR</v>
      </c>
      <c r="B3032" s="72" t="str">
        <f t="shared" si="86"/>
        <v>265</v>
      </c>
      <c r="C3032" s="72" t="s">
        <v>4823</v>
      </c>
      <c r="D3032" s="72" t="s">
        <v>132</v>
      </c>
      <c r="E3032" s="72"/>
      <c r="F3032" s="72"/>
      <c r="G3032" s="72" t="s">
        <v>10364</v>
      </c>
      <c r="H3032" s="72" t="s">
        <v>10396</v>
      </c>
      <c r="I3032" s="94">
        <v>18</v>
      </c>
      <c r="J3032" s="73">
        <v>1</v>
      </c>
      <c r="K3032" s="74">
        <v>15980</v>
      </c>
      <c r="L3032" s="72" t="s">
        <v>10364</v>
      </c>
      <c r="M3032" s="72"/>
      <c r="N3032" s="72" t="s">
        <v>10423</v>
      </c>
      <c r="O3032" s="72" t="s">
        <v>10424</v>
      </c>
      <c r="P3032" s="72"/>
      <c r="Q3032" s="75"/>
      <c r="R3032" s="72"/>
    </row>
    <row r="3033" spans="1:18" x14ac:dyDescent="0.25">
      <c r="A3033" s="72" t="str">
        <f t="shared" si="85"/>
        <v>LR</v>
      </c>
      <c r="B3033" s="72" t="str">
        <f t="shared" si="86"/>
        <v>266</v>
      </c>
      <c r="C3033" s="72" t="s">
        <v>1159</v>
      </c>
      <c r="D3033" s="72" t="s">
        <v>132</v>
      </c>
      <c r="E3033" s="72"/>
      <c r="F3033" s="72"/>
      <c r="G3033" s="72" t="s">
        <v>10364</v>
      </c>
      <c r="H3033" s="72" t="s">
        <v>10396</v>
      </c>
      <c r="I3033" s="94">
        <v>19</v>
      </c>
      <c r="J3033" s="73">
        <v>1</v>
      </c>
      <c r="K3033" s="74">
        <v>15980</v>
      </c>
      <c r="L3033" s="72" t="s">
        <v>10364</v>
      </c>
      <c r="M3033" s="72"/>
      <c r="N3033" s="72" t="s">
        <v>10423</v>
      </c>
      <c r="O3033" s="72" t="s">
        <v>10424</v>
      </c>
      <c r="P3033" s="72"/>
      <c r="Q3033" s="75"/>
      <c r="R3033" s="72"/>
    </row>
    <row r="3034" spans="1:18" x14ac:dyDescent="0.25">
      <c r="A3034" s="72" t="str">
        <f t="shared" si="85"/>
        <v>LR</v>
      </c>
      <c r="B3034" s="72" t="str">
        <f t="shared" si="86"/>
        <v>267</v>
      </c>
      <c r="C3034" s="72" t="s">
        <v>1858</v>
      </c>
      <c r="D3034" s="72" t="s">
        <v>132</v>
      </c>
      <c r="E3034" s="72"/>
      <c r="F3034" s="72"/>
      <c r="G3034" s="72" t="s">
        <v>10364</v>
      </c>
      <c r="H3034" s="72" t="s">
        <v>10396</v>
      </c>
      <c r="I3034" s="94">
        <v>20</v>
      </c>
      <c r="J3034" s="73">
        <v>1</v>
      </c>
      <c r="K3034" s="74">
        <v>16011</v>
      </c>
      <c r="L3034" s="72" t="s">
        <v>10364</v>
      </c>
      <c r="M3034" s="72"/>
      <c r="N3034" s="72" t="s">
        <v>10423</v>
      </c>
      <c r="O3034" s="72" t="s">
        <v>10424</v>
      </c>
      <c r="P3034" s="72"/>
      <c r="Q3034" s="75"/>
      <c r="R3034" s="72"/>
    </row>
    <row r="3035" spans="1:18" x14ac:dyDescent="0.25">
      <c r="A3035" s="72" t="str">
        <f t="shared" si="85"/>
        <v>LR</v>
      </c>
      <c r="B3035" s="72" t="str">
        <f t="shared" si="86"/>
        <v>268</v>
      </c>
      <c r="C3035" s="72" t="s">
        <v>879</v>
      </c>
      <c r="D3035" s="72" t="s">
        <v>132</v>
      </c>
      <c r="E3035" s="72"/>
      <c r="F3035" s="72"/>
      <c r="G3035" s="72" t="s">
        <v>10364</v>
      </c>
      <c r="H3035" s="72" t="s">
        <v>10396</v>
      </c>
      <c r="I3035" s="94">
        <v>21</v>
      </c>
      <c r="J3035" s="73">
        <v>1</v>
      </c>
      <c r="K3035" s="74">
        <v>16011</v>
      </c>
      <c r="L3035" s="72" t="s">
        <v>10364</v>
      </c>
      <c r="M3035" s="72"/>
      <c r="N3035" s="72" t="s">
        <v>10423</v>
      </c>
      <c r="O3035" s="72" t="s">
        <v>10424</v>
      </c>
      <c r="P3035" s="72"/>
      <c r="Q3035" s="75"/>
      <c r="R3035" s="72"/>
    </row>
    <row r="3036" spans="1:18" x14ac:dyDescent="0.25">
      <c r="A3036" s="72" t="str">
        <f t="shared" si="85"/>
        <v>LR</v>
      </c>
      <c r="B3036" s="72" t="str">
        <f t="shared" si="86"/>
        <v>269</v>
      </c>
      <c r="C3036" s="72" t="s">
        <v>837</v>
      </c>
      <c r="D3036" s="72" t="s">
        <v>132</v>
      </c>
      <c r="E3036" s="72"/>
      <c r="F3036" s="72"/>
      <c r="G3036" s="72" t="s">
        <v>10364</v>
      </c>
      <c r="H3036" s="72" t="s">
        <v>10396</v>
      </c>
      <c r="I3036" s="94">
        <v>22</v>
      </c>
      <c r="J3036" s="73">
        <v>1</v>
      </c>
      <c r="K3036" s="74">
        <v>16011</v>
      </c>
      <c r="L3036" s="72" t="s">
        <v>10364</v>
      </c>
      <c r="M3036" s="72"/>
      <c r="N3036" s="72" t="s">
        <v>10423</v>
      </c>
      <c r="O3036" s="72" t="s">
        <v>10424</v>
      </c>
      <c r="P3036" s="72"/>
      <c r="Q3036" s="75"/>
      <c r="R3036" s="72"/>
    </row>
    <row r="3037" spans="1:18" x14ac:dyDescent="0.25">
      <c r="A3037" s="72" t="str">
        <f t="shared" si="85"/>
        <v>LR</v>
      </c>
      <c r="B3037" s="72" t="str">
        <f t="shared" si="86"/>
        <v>270</v>
      </c>
      <c r="C3037" s="72" t="s">
        <v>1057</v>
      </c>
      <c r="D3037" s="72" t="s">
        <v>132</v>
      </c>
      <c r="E3037" s="72"/>
      <c r="F3037" s="72"/>
      <c r="G3037" s="72" t="s">
        <v>10364</v>
      </c>
      <c r="H3037" s="72" t="s">
        <v>10396</v>
      </c>
      <c r="I3037" s="94">
        <v>23</v>
      </c>
      <c r="J3037" s="73">
        <v>1</v>
      </c>
      <c r="K3037" s="74">
        <v>16011</v>
      </c>
      <c r="L3037" s="72" t="s">
        <v>10364</v>
      </c>
      <c r="M3037" s="72"/>
      <c r="N3037" s="72" t="s">
        <v>10423</v>
      </c>
      <c r="O3037" s="72" t="s">
        <v>10424</v>
      </c>
      <c r="P3037" s="72"/>
      <c r="Q3037" s="75"/>
      <c r="R3037" s="72"/>
    </row>
    <row r="3038" spans="1:18" x14ac:dyDescent="0.25">
      <c r="A3038" s="72" t="str">
        <f t="shared" si="85"/>
        <v>LR</v>
      </c>
      <c r="B3038" s="72" t="str">
        <f t="shared" si="86"/>
        <v>271</v>
      </c>
      <c r="C3038" s="72" t="s">
        <v>1656</v>
      </c>
      <c r="D3038" s="72" t="s">
        <v>132</v>
      </c>
      <c r="E3038" s="72"/>
      <c r="F3038" s="72"/>
      <c r="G3038" s="72" t="s">
        <v>10364</v>
      </c>
      <c r="H3038" s="72" t="s">
        <v>10396</v>
      </c>
      <c r="I3038" s="94">
        <v>24</v>
      </c>
      <c r="J3038" s="73">
        <v>1</v>
      </c>
      <c r="K3038" s="74">
        <v>16011</v>
      </c>
      <c r="L3038" s="72" t="s">
        <v>10364</v>
      </c>
      <c r="M3038" s="72"/>
      <c r="N3038" s="72" t="s">
        <v>10423</v>
      </c>
      <c r="O3038" s="72" t="s">
        <v>10424</v>
      </c>
      <c r="P3038" s="72"/>
      <c r="Q3038" s="75"/>
      <c r="R3038" s="72"/>
    </row>
    <row r="3039" spans="1:18" x14ac:dyDescent="0.25">
      <c r="A3039" s="72" t="str">
        <f t="shared" si="85"/>
        <v>LR</v>
      </c>
      <c r="B3039" s="72" t="str">
        <f t="shared" si="86"/>
        <v>272</v>
      </c>
      <c r="C3039" s="72" t="s">
        <v>874</v>
      </c>
      <c r="D3039" s="72" t="s">
        <v>132</v>
      </c>
      <c r="E3039" s="72"/>
      <c r="F3039" s="72"/>
      <c r="G3039" s="72" t="s">
        <v>10364</v>
      </c>
      <c r="H3039" s="72" t="s">
        <v>10396</v>
      </c>
      <c r="I3039" s="94">
        <v>25</v>
      </c>
      <c r="J3039" s="73">
        <v>1</v>
      </c>
      <c r="K3039" s="74">
        <v>16011</v>
      </c>
      <c r="L3039" s="72" t="s">
        <v>10364</v>
      </c>
      <c r="M3039" s="72"/>
      <c r="N3039" s="72" t="s">
        <v>10423</v>
      </c>
      <c r="O3039" s="72" t="s">
        <v>10424</v>
      </c>
      <c r="P3039" s="72"/>
      <c r="Q3039" s="75"/>
      <c r="R3039" s="72"/>
    </row>
    <row r="3040" spans="1:18" x14ac:dyDescent="0.25">
      <c r="A3040" s="72" t="str">
        <f t="shared" si="85"/>
        <v>LR</v>
      </c>
      <c r="B3040" s="72" t="str">
        <f t="shared" si="86"/>
        <v>273</v>
      </c>
      <c r="C3040" s="72" t="s">
        <v>1004</v>
      </c>
      <c r="D3040" s="72" t="s">
        <v>132</v>
      </c>
      <c r="E3040" s="72"/>
      <c r="F3040" s="72"/>
      <c r="G3040" s="72" t="s">
        <v>10364</v>
      </c>
      <c r="H3040" s="72" t="s">
        <v>10396</v>
      </c>
      <c r="I3040" s="94">
        <v>26</v>
      </c>
      <c r="J3040" s="73">
        <v>1</v>
      </c>
      <c r="K3040" s="74">
        <v>16011</v>
      </c>
      <c r="L3040" s="72" t="s">
        <v>10364</v>
      </c>
      <c r="M3040" s="72"/>
      <c r="N3040" s="72" t="s">
        <v>10423</v>
      </c>
      <c r="O3040" s="72" t="s">
        <v>10424</v>
      </c>
      <c r="P3040" s="72"/>
      <c r="Q3040" s="75"/>
      <c r="R3040" s="72"/>
    </row>
    <row r="3041" spans="1:18" x14ac:dyDescent="0.25">
      <c r="A3041" s="72" t="str">
        <f t="shared" si="85"/>
        <v>LR</v>
      </c>
      <c r="B3041" s="72" t="str">
        <f t="shared" si="86"/>
        <v>274</v>
      </c>
      <c r="C3041" s="72" t="s">
        <v>1276</v>
      </c>
      <c r="D3041" s="72" t="s">
        <v>132</v>
      </c>
      <c r="E3041" s="72"/>
      <c r="F3041" s="72"/>
      <c r="G3041" s="72" t="s">
        <v>10364</v>
      </c>
      <c r="H3041" s="72" t="s">
        <v>10396</v>
      </c>
      <c r="I3041" s="94">
        <v>27</v>
      </c>
      <c r="J3041" s="73">
        <v>1</v>
      </c>
      <c r="K3041" s="74">
        <v>16011</v>
      </c>
      <c r="L3041" s="72" t="s">
        <v>10364</v>
      </c>
      <c r="M3041" s="72"/>
      <c r="N3041" s="72" t="s">
        <v>10423</v>
      </c>
      <c r="O3041" s="72" t="s">
        <v>10424</v>
      </c>
      <c r="P3041" s="72"/>
      <c r="Q3041" s="75"/>
      <c r="R3041" s="72"/>
    </row>
    <row r="3042" spans="1:18" x14ac:dyDescent="0.25">
      <c r="A3042" s="72" t="str">
        <f t="shared" si="85"/>
        <v>LR</v>
      </c>
      <c r="B3042" s="72" t="str">
        <f t="shared" si="86"/>
        <v>275</v>
      </c>
      <c r="C3042" s="72" t="s">
        <v>1351</v>
      </c>
      <c r="D3042" s="72" t="s">
        <v>132</v>
      </c>
      <c r="E3042" s="72"/>
      <c r="F3042" s="72"/>
      <c r="G3042" s="72" t="s">
        <v>10364</v>
      </c>
      <c r="H3042" s="72" t="s">
        <v>10396</v>
      </c>
      <c r="I3042" s="94">
        <v>28</v>
      </c>
      <c r="J3042" s="73">
        <v>1</v>
      </c>
      <c r="K3042" s="74">
        <v>16011</v>
      </c>
      <c r="L3042" s="72" t="s">
        <v>10364</v>
      </c>
      <c r="M3042" s="72"/>
      <c r="N3042" s="72" t="s">
        <v>10423</v>
      </c>
      <c r="O3042" s="72" t="s">
        <v>10424</v>
      </c>
      <c r="P3042" s="72"/>
      <c r="Q3042" s="75"/>
      <c r="R3042" s="72"/>
    </row>
    <row r="3043" spans="1:18" x14ac:dyDescent="0.25">
      <c r="A3043" s="72" t="str">
        <f t="shared" si="85"/>
        <v>LR</v>
      </c>
      <c r="B3043" s="72" t="str">
        <f t="shared" si="86"/>
        <v>276</v>
      </c>
      <c r="C3043" s="72" t="s">
        <v>1119</v>
      </c>
      <c r="D3043" s="72" t="s">
        <v>132</v>
      </c>
      <c r="E3043" s="72"/>
      <c r="F3043" s="72"/>
      <c r="G3043" s="72" t="s">
        <v>10364</v>
      </c>
      <c r="H3043" s="72" t="s">
        <v>10396</v>
      </c>
      <c r="I3043" s="94">
        <v>29</v>
      </c>
      <c r="J3043" s="73">
        <v>1</v>
      </c>
      <c r="K3043" s="74">
        <v>16011</v>
      </c>
      <c r="L3043" s="72" t="s">
        <v>10364</v>
      </c>
      <c r="M3043" s="72"/>
      <c r="N3043" s="72" t="s">
        <v>10423</v>
      </c>
      <c r="O3043" s="72" t="s">
        <v>10424</v>
      </c>
      <c r="P3043" s="72"/>
      <c r="Q3043" s="75"/>
      <c r="R3043" s="72"/>
    </row>
    <row r="3044" spans="1:18" x14ac:dyDescent="0.25">
      <c r="A3044" s="72" t="str">
        <f t="shared" si="85"/>
        <v>LR</v>
      </c>
      <c r="B3044" s="72" t="str">
        <f t="shared" si="86"/>
        <v>289</v>
      </c>
      <c r="C3044" s="72" t="s">
        <v>1014</v>
      </c>
      <c r="D3044" s="72" t="s">
        <v>132</v>
      </c>
      <c r="E3044" s="72"/>
      <c r="F3044" s="72"/>
      <c r="G3044" s="72" t="s">
        <v>10364</v>
      </c>
      <c r="H3044" s="72" t="s">
        <v>10396</v>
      </c>
      <c r="I3044" s="94">
        <v>30</v>
      </c>
      <c r="J3044" s="73">
        <v>1</v>
      </c>
      <c r="K3044" s="74">
        <v>16011</v>
      </c>
      <c r="L3044" s="72" t="s">
        <v>10364</v>
      </c>
      <c r="M3044" s="72"/>
      <c r="N3044" s="72" t="s">
        <v>10423</v>
      </c>
      <c r="O3044" s="72" t="s">
        <v>10424</v>
      </c>
      <c r="P3044" s="72"/>
      <c r="Q3044" s="75"/>
      <c r="R3044" s="72"/>
    </row>
    <row r="3045" spans="1:18" x14ac:dyDescent="0.25">
      <c r="A3045" s="72" t="str">
        <f t="shared" ref="A3045:A3108" si="87">LEFT(C3045,2)</f>
        <v>LR</v>
      </c>
      <c r="B3045" s="72" t="str">
        <f t="shared" ref="B3045:B3108" si="88">RIGHT(C3045,3)</f>
        <v>290</v>
      </c>
      <c r="C3045" s="72" t="s">
        <v>910</v>
      </c>
      <c r="D3045" s="72" t="s">
        <v>132</v>
      </c>
      <c r="E3045" s="72"/>
      <c r="F3045" s="72"/>
      <c r="G3045" s="72" t="s">
        <v>10364</v>
      </c>
      <c r="H3045" s="72" t="s">
        <v>10396</v>
      </c>
      <c r="I3045" s="94">
        <v>31</v>
      </c>
      <c r="J3045" s="73">
        <v>1</v>
      </c>
      <c r="K3045" s="74">
        <v>16011</v>
      </c>
      <c r="L3045" s="72" t="s">
        <v>10364</v>
      </c>
      <c r="M3045" s="72"/>
      <c r="N3045" s="72" t="s">
        <v>10423</v>
      </c>
      <c r="O3045" s="72" t="s">
        <v>10424</v>
      </c>
      <c r="P3045" s="72"/>
      <c r="Q3045" s="75"/>
      <c r="R3045" s="72"/>
    </row>
    <row r="3046" spans="1:18" x14ac:dyDescent="0.25">
      <c r="A3046" s="72" t="str">
        <f t="shared" si="87"/>
        <v>LR</v>
      </c>
      <c r="B3046" s="72" t="str">
        <f t="shared" si="88"/>
        <v>291</v>
      </c>
      <c r="C3046" s="72" t="s">
        <v>5875</v>
      </c>
      <c r="D3046" s="72" t="s">
        <v>132</v>
      </c>
      <c r="E3046" s="72"/>
      <c r="F3046" s="72"/>
      <c r="G3046" s="72" t="s">
        <v>10364</v>
      </c>
      <c r="H3046" s="72" t="s">
        <v>10396</v>
      </c>
      <c r="I3046" s="94">
        <v>32</v>
      </c>
      <c r="J3046" s="73">
        <v>1</v>
      </c>
      <c r="K3046" s="74">
        <v>16011</v>
      </c>
      <c r="L3046" s="72" t="s">
        <v>10364</v>
      </c>
      <c r="M3046" s="72"/>
      <c r="N3046" s="72" t="s">
        <v>10423</v>
      </c>
      <c r="O3046" s="72" t="s">
        <v>10424</v>
      </c>
      <c r="P3046" s="72"/>
      <c r="Q3046" s="75"/>
      <c r="R3046" s="72"/>
    </row>
    <row r="3047" spans="1:18" x14ac:dyDescent="0.25">
      <c r="A3047" s="72" t="str">
        <f t="shared" si="87"/>
        <v>LR</v>
      </c>
      <c r="B3047" s="72" t="str">
        <f t="shared" si="88"/>
        <v>292</v>
      </c>
      <c r="C3047" s="72" t="s">
        <v>1302</v>
      </c>
      <c r="D3047" s="72" t="s">
        <v>132</v>
      </c>
      <c r="E3047" s="72"/>
      <c r="F3047" s="72"/>
      <c r="G3047" s="72" t="s">
        <v>10364</v>
      </c>
      <c r="H3047" s="72" t="s">
        <v>10396</v>
      </c>
      <c r="I3047" s="94">
        <v>33</v>
      </c>
      <c r="J3047" s="73">
        <v>1</v>
      </c>
      <c r="K3047" s="74">
        <v>16011</v>
      </c>
      <c r="L3047" s="72" t="s">
        <v>10364</v>
      </c>
      <c r="M3047" s="72"/>
      <c r="N3047" s="72" t="s">
        <v>10423</v>
      </c>
      <c r="O3047" s="72" t="s">
        <v>10424</v>
      </c>
      <c r="P3047" s="72"/>
      <c r="Q3047" s="75"/>
      <c r="R3047" s="72"/>
    </row>
    <row r="3048" spans="1:18" x14ac:dyDescent="0.25">
      <c r="A3048" s="72" t="str">
        <f t="shared" si="87"/>
        <v>LR</v>
      </c>
      <c r="B3048" s="72" t="str">
        <f t="shared" si="88"/>
        <v>293</v>
      </c>
      <c r="C3048" s="72" t="s">
        <v>1221</v>
      </c>
      <c r="D3048" s="72" t="s">
        <v>132</v>
      </c>
      <c r="E3048" s="72"/>
      <c r="F3048" s="72"/>
      <c r="G3048" s="72" t="s">
        <v>10364</v>
      </c>
      <c r="H3048" s="72" t="s">
        <v>10396</v>
      </c>
      <c r="I3048" s="94">
        <v>34</v>
      </c>
      <c r="J3048" s="73">
        <v>1</v>
      </c>
      <c r="K3048" s="74">
        <v>16011</v>
      </c>
      <c r="L3048" s="72" t="s">
        <v>10364</v>
      </c>
      <c r="M3048" s="72"/>
      <c r="N3048" s="72" t="s">
        <v>10423</v>
      </c>
      <c r="O3048" s="72" t="s">
        <v>10424</v>
      </c>
      <c r="P3048" s="72"/>
      <c r="Q3048" s="75"/>
      <c r="R3048" s="72"/>
    </row>
    <row r="3049" spans="1:18" x14ac:dyDescent="0.25">
      <c r="A3049" s="72" t="str">
        <f t="shared" si="87"/>
        <v>LR</v>
      </c>
      <c r="B3049" s="72" t="str">
        <f t="shared" si="88"/>
        <v>294</v>
      </c>
      <c r="C3049" s="72" t="s">
        <v>6335</v>
      </c>
      <c r="D3049" s="72" t="s">
        <v>132</v>
      </c>
      <c r="E3049" s="72"/>
      <c r="F3049" s="72"/>
      <c r="G3049" s="72" t="s">
        <v>10364</v>
      </c>
      <c r="H3049" s="72" t="s">
        <v>10396</v>
      </c>
      <c r="I3049" s="94">
        <v>35</v>
      </c>
      <c r="J3049" s="73">
        <v>1</v>
      </c>
      <c r="K3049" s="74">
        <v>16011</v>
      </c>
      <c r="L3049" s="72" t="s">
        <v>10364</v>
      </c>
      <c r="M3049" s="72"/>
      <c r="N3049" s="72" t="s">
        <v>10423</v>
      </c>
      <c r="O3049" s="72" t="s">
        <v>10424</v>
      </c>
      <c r="P3049" s="72"/>
      <c r="Q3049" s="75"/>
      <c r="R3049" s="72"/>
    </row>
    <row r="3050" spans="1:18" x14ac:dyDescent="0.25">
      <c r="A3050" s="72" t="str">
        <f t="shared" si="87"/>
        <v>LR</v>
      </c>
      <c r="B3050" s="72" t="str">
        <f t="shared" si="88"/>
        <v>295</v>
      </c>
      <c r="C3050" s="72" t="s">
        <v>4134</v>
      </c>
      <c r="D3050" s="72" t="s">
        <v>132</v>
      </c>
      <c r="E3050" s="72"/>
      <c r="F3050" s="72"/>
      <c r="G3050" s="72" t="s">
        <v>10364</v>
      </c>
      <c r="H3050" s="72" t="s">
        <v>10396</v>
      </c>
      <c r="I3050" s="94">
        <v>36</v>
      </c>
      <c r="J3050" s="73">
        <v>1</v>
      </c>
      <c r="K3050" s="74">
        <v>16011</v>
      </c>
      <c r="L3050" s="72" t="s">
        <v>10364</v>
      </c>
      <c r="M3050" s="72"/>
      <c r="N3050" s="72" t="s">
        <v>10423</v>
      </c>
      <c r="O3050" s="72" t="s">
        <v>10424</v>
      </c>
      <c r="P3050" s="72"/>
      <c r="Q3050" s="75"/>
      <c r="R3050" s="72"/>
    </row>
    <row r="3051" spans="1:18" x14ac:dyDescent="0.25">
      <c r="A3051" s="72" t="str">
        <f t="shared" si="87"/>
        <v>LR</v>
      </c>
      <c r="B3051" s="72" t="str">
        <f t="shared" si="88"/>
        <v>296</v>
      </c>
      <c r="C3051" s="72" t="s">
        <v>1689</v>
      </c>
      <c r="D3051" s="72" t="s">
        <v>132</v>
      </c>
      <c r="E3051" s="72"/>
      <c r="F3051" s="72"/>
      <c r="G3051" s="72" t="s">
        <v>10364</v>
      </c>
      <c r="H3051" s="72" t="s">
        <v>10396</v>
      </c>
      <c r="I3051" s="94">
        <v>37</v>
      </c>
      <c r="J3051" s="73">
        <v>1</v>
      </c>
      <c r="K3051" s="74">
        <v>16011</v>
      </c>
      <c r="L3051" s="72" t="s">
        <v>10364</v>
      </c>
      <c r="M3051" s="72"/>
      <c r="N3051" s="72" t="s">
        <v>10423</v>
      </c>
      <c r="O3051" s="72" t="s">
        <v>10424</v>
      </c>
      <c r="P3051" s="72"/>
      <c r="Q3051" s="75"/>
      <c r="R3051" s="72"/>
    </row>
    <row r="3052" spans="1:18" x14ac:dyDescent="0.25">
      <c r="A3052" s="72" t="str">
        <f t="shared" si="87"/>
        <v>LR</v>
      </c>
      <c r="B3052" s="72" t="str">
        <f t="shared" si="88"/>
        <v>297</v>
      </c>
      <c r="C3052" s="72" t="s">
        <v>1148</v>
      </c>
      <c r="D3052" s="72" t="s">
        <v>132</v>
      </c>
      <c r="E3052" s="72"/>
      <c r="F3052" s="72"/>
      <c r="G3052" s="72" t="s">
        <v>10364</v>
      </c>
      <c r="H3052" s="72" t="s">
        <v>10396</v>
      </c>
      <c r="I3052" s="94">
        <v>38</v>
      </c>
      <c r="J3052" s="73">
        <v>1</v>
      </c>
      <c r="K3052" s="74">
        <v>16011</v>
      </c>
      <c r="L3052" s="72" t="s">
        <v>10364</v>
      </c>
      <c r="M3052" s="72"/>
      <c r="N3052" s="72" t="s">
        <v>10423</v>
      </c>
      <c r="O3052" s="72" t="s">
        <v>10424</v>
      </c>
      <c r="P3052" s="72"/>
      <c r="Q3052" s="75"/>
      <c r="R3052" s="72"/>
    </row>
    <row r="3053" spans="1:18" x14ac:dyDescent="0.25">
      <c r="A3053" s="72" t="str">
        <f t="shared" si="87"/>
        <v>LR</v>
      </c>
      <c r="B3053" s="72" t="str">
        <f t="shared" si="88"/>
        <v>298</v>
      </c>
      <c r="C3053" s="72" t="s">
        <v>5197</v>
      </c>
      <c r="D3053" s="72" t="s">
        <v>132</v>
      </c>
      <c r="E3053" s="72"/>
      <c r="F3053" s="72"/>
      <c r="G3053" s="72" t="s">
        <v>10364</v>
      </c>
      <c r="H3053" s="72" t="s">
        <v>10396</v>
      </c>
      <c r="I3053" s="94">
        <v>39</v>
      </c>
      <c r="J3053" s="73">
        <v>1</v>
      </c>
      <c r="K3053" s="74">
        <v>16011</v>
      </c>
      <c r="L3053" s="72" t="s">
        <v>10364</v>
      </c>
      <c r="M3053" s="72"/>
      <c r="N3053" s="72" t="s">
        <v>10423</v>
      </c>
      <c r="O3053" s="72" t="s">
        <v>10424</v>
      </c>
      <c r="P3053" s="72"/>
      <c r="Q3053" s="75"/>
      <c r="R3053" s="72"/>
    </row>
    <row r="3054" spans="1:18" x14ac:dyDescent="0.25">
      <c r="A3054" s="72" t="str">
        <f t="shared" si="87"/>
        <v>LR</v>
      </c>
      <c r="B3054" s="72" t="str">
        <f t="shared" si="88"/>
        <v>299</v>
      </c>
      <c r="C3054" s="72" t="s">
        <v>4184</v>
      </c>
      <c r="D3054" s="72" t="s">
        <v>132</v>
      </c>
      <c r="E3054" s="72"/>
      <c r="F3054" s="72"/>
      <c r="G3054" s="72" t="s">
        <v>10364</v>
      </c>
      <c r="H3054" s="72" t="s">
        <v>10396</v>
      </c>
      <c r="I3054" s="94">
        <v>40</v>
      </c>
      <c r="J3054" s="73">
        <v>1</v>
      </c>
      <c r="K3054" s="74">
        <v>16011</v>
      </c>
      <c r="L3054" s="72" t="s">
        <v>10364</v>
      </c>
      <c r="M3054" s="72"/>
      <c r="N3054" s="72" t="s">
        <v>10423</v>
      </c>
      <c r="O3054" s="72" t="s">
        <v>10424</v>
      </c>
      <c r="P3054" s="72"/>
      <c r="Q3054" s="75"/>
      <c r="R3054" s="72"/>
    </row>
    <row r="3055" spans="1:18" x14ac:dyDescent="0.25">
      <c r="A3055" s="72" t="str">
        <f t="shared" si="87"/>
        <v>LR</v>
      </c>
      <c r="B3055" s="72" t="str">
        <f t="shared" si="88"/>
        <v>300</v>
      </c>
      <c r="C3055" s="72" t="s">
        <v>1499</v>
      </c>
      <c r="D3055" s="72" t="s">
        <v>132</v>
      </c>
      <c r="E3055" s="72"/>
      <c r="F3055" s="72"/>
      <c r="G3055" s="72" t="s">
        <v>10364</v>
      </c>
      <c r="H3055" s="72" t="s">
        <v>10396</v>
      </c>
      <c r="I3055" s="94">
        <v>41</v>
      </c>
      <c r="J3055" s="73">
        <v>1</v>
      </c>
      <c r="K3055" s="74">
        <v>16011</v>
      </c>
      <c r="L3055" s="72" t="s">
        <v>10364</v>
      </c>
      <c r="M3055" s="72"/>
      <c r="N3055" s="72" t="s">
        <v>10423</v>
      </c>
      <c r="O3055" s="72" t="s">
        <v>10424</v>
      </c>
      <c r="P3055" s="72"/>
      <c r="Q3055" s="75"/>
      <c r="R3055" s="72"/>
    </row>
    <row r="3056" spans="1:18" x14ac:dyDescent="0.25">
      <c r="A3056" s="72" t="str">
        <f t="shared" si="87"/>
        <v>LR</v>
      </c>
      <c r="B3056" s="72" t="str">
        <f t="shared" si="88"/>
        <v>301</v>
      </c>
      <c r="C3056" s="72" t="s">
        <v>6660</v>
      </c>
      <c r="D3056" s="72" t="s">
        <v>132</v>
      </c>
      <c r="E3056" s="72"/>
      <c r="F3056" s="72"/>
      <c r="G3056" s="72" t="s">
        <v>10364</v>
      </c>
      <c r="H3056" s="72" t="s">
        <v>10396</v>
      </c>
      <c r="I3056" s="94">
        <v>42</v>
      </c>
      <c r="J3056" s="73">
        <v>1</v>
      </c>
      <c r="K3056" s="74">
        <v>16011</v>
      </c>
      <c r="L3056" s="72" t="s">
        <v>10364</v>
      </c>
      <c r="M3056" s="72"/>
      <c r="N3056" s="72" t="s">
        <v>10423</v>
      </c>
      <c r="O3056" s="72" t="s">
        <v>10424</v>
      </c>
      <c r="P3056" s="72"/>
      <c r="Q3056" s="75"/>
      <c r="R3056" s="72"/>
    </row>
    <row r="3057" spans="1:18" x14ac:dyDescent="0.25">
      <c r="A3057" s="72" t="str">
        <f t="shared" si="87"/>
        <v>LR</v>
      </c>
      <c r="B3057" s="72" t="str">
        <f t="shared" si="88"/>
        <v>302</v>
      </c>
      <c r="C3057" s="72" t="s">
        <v>2444</v>
      </c>
      <c r="D3057" s="72" t="s">
        <v>132</v>
      </c>
      <c r="E3057" s="72"/>
      <c r="F3057" s="72"/>
      <c r="G3057" s="72" t="s">
        <v>10364</v>
      </c>
      <c r="H3057" s="72" t="s">
        <v>10396</v>
      </c>
      <c r="I3057" s="94">
        <v>43</v>
      </c>
      <c r="J3057" s="73">
        <v>1</v>
      </c>
      <c r="K3057" s="74">
        <v>16011</v>
      </c>
      <c r="L3057" s="72" t="s">
        <v>10364</v>
      </c>
      <c r="M3057" s="72"/>
      <c r="N3057" s="72" t="s">
        <v>10423</v>
      </c>
      <c r="O3057" s="72" t="s">
        <v>10424</v>
      </c>
      <c r="P3057" s="72"/>
      <c r="Q3057" s="75"/>
      <c r="R3057" s="72"/>
    </row>
    <row r="3058" spans="1:18" x14ac:dyDescent="0.25">
      <c r="A3058" s="72" t="str">
        <f t="shared" si="87"/>
        <v>LR</v>
      </c>
      <c r="B3058" s="72" t="str">
        <f t="shared" si="88"/>
        <v>303</v>
      </c>
      <c r="C3058" s="72" t="s">
        <v>8848</v>
      </c>
      <c r="D3058" s="72" t="s">
        <v>132</v>
      </c>
      <c r="E3058" s="72"/>
      <c r="F3058" s="72"/>
      <c r="G3058" s="72" t="s">
        <v>10364</v>
      </c>
      <c r="H3058" s="72" t="s">
        <v>10396</v>
      </c>
      <c r="I3058" s="94">
        <v>44</v>
      </c>
      <c r="J3058" s="73">
        <v>1</v>
      </c>
      <c r="K3058" s="74">
        <v>16011</v>
      </c>
      <c r="L3058" s="72" t="s">
        <v>10364</v>
      </c>
      <c r="M3058" s="72"/>
      <c r="N3058" s="72" t="s">
        <v>10423</v>
      </c>
      <c r="O3058" s="72" t="s">
        <v>10424</v>
      </c>
      <c r="P3058" s="72"/>
      <c r="Q3058" s="75"/>
      <c r="R3058" s="72"/>
    </row>
    <row r="3059" spans="1:18" x14ac:dyDescent="0.25">
      <c r="A3059" s="72" t="str">
        <f t="shared" si="87"/>
        <v>LR</v>
      </c>
      <c r="B3059" s="72" t="str">
        <f t="shared" si="88"/>
        <v>304</v>
      </c>
      <c r="C3059" s="72" t="s">
        <v>2441</v>
      </c>
      <c r="D3059" s="72" t="s">
        <v>132</v>
      </c>
      <c r="E3059" s="72"/>
      <c r="F3059" s="72"/>
      <c r="G3059" s="72" t="s">
        <v>10364</v>
      </c>
      <c r="H3059" s="72" t="s">
        <v>10396</v>
      </c>
      <c r="I3059" s="94">
        <v>45</v>
      </c>
      <c r="J3059" s="73">
        <v>1</v>
      </c>
      <c r="K3059" s="74">
        <v>16011</v>
      </c>
      <c r="L3059" s="72" t="s">
        <v>10364</v>
      </c>
      <c r="M3059" s="72"/>
      <c r="N3059" s="72" t="s">
        <v>10423</v>
      </c>
      <c r="O3059" s="72" t="s">
        <v>10424</v>
      </c>
      <c r="P3059" s="72"/>
      <c r="Q3059" s="75"/>
      <c r="R3059" s="72"/>
    </row>
    <row r="3060" spans="1:18" x14ac:dyDescent="0.25">
      <c r="A3060" s="72" t="str">
        <f t="shared" si="87"/>
        <v>LR</v>
      </c>
      <c r="B3060" s="72" t="str">
        <f t="shared" si="88"/>
        <v>305</v>
      </c>
      <c r="C3060" s="72" t="s">
        <v>2150</v>
      </c>
      <c r="D3060" s="72" t="s">
        <v>132</v>
      </c>
      <c r="E3060" s="72"/>
      <c r="F3060" s="72"/>
      <c r="G3060" s="72" t="s">
        <v>10364</v>
      </c>
      <c r="H3060" s="72" t="s">
        <v>10396</v>
      </c>
      <c r="I3060" s="94">
        <v>46</v>
      </c>
      <c r="J3060" s="73">
        <v>1</v>
      </c>
      <c r="K3060" s="74">
        <v>16011</v>
      </c>
      <c r="L3060" s="72" t="s">
        <v>10364</v>
      </c>
      <c r="M3060" s="72"/>
      <c r="N3060" s="72" t="s">
        <v>10423</v>
      </c>
      <c r="O3060" s="72" t="s">
        <v>10424</v>
      </c>
      <c r="P3060" s="72"/>
      <c r="Q3060" s="75"/>
      <c r="R3060" s="72"/>
    </row>
    <row r="3061" spans="1:18" x14ac:dyDescent="0.25">
      <c r="A3061" s="72" t="str">
        <f t="shared" si="87"/>
        <v>LR</v>
      </c>
      <c r="B3061" s="72" t="str">
        <f t="shared" si="88"/>
        <v>306</v>
      </c>
      <c r="C3061" s="72" t="s">
        <v>3160</v>
      </c>
      <c r="D3061" s="72" t="s">
        <v>132</v>
      </c>
      <c r="E3061" s="72"/>
      <c r="F3061" s="72"/>
      <c r="G3061" s="72" t="s">
        <v>10364</v>
      </c>
      <c r="H3061" s="72" t="s">
        <v>10396</v>
      </c>
      <c r="I3061" s="94">
        <v>47</v>
      </c>
      <c r="J3061" s="73">
        <v>1</v>
      </c>
      <c r="K3061" s="74">
        <v>16011</v>
      </c>
      <c r="L3061" s="72" t="s">
        <v>10364</v>
      </c>
      <c r="M3061" s="72"/>
      <c r="N3061" s="72" t="s">
        <v>10423</v>
      </c>
      <c r="O3061" s="72" t="s">
        <v>10424</v>
      </c>
      <c r="P3061" s="72"/>
      <c r="Q3061" s="75"/>
      <c r="R3061" s="72"/>
    </row>
    <row r="3062" spans="1:18" x14ac:dyDescent="0.25">
      <c r="A3062" s="72" t="str">
        <f t="shared" si="87"/>
        <v>LR</v>
      </c>
      <c r="B3062" s="72" t="str">
        <f t="shared" si="88"/>
        <v>307</v>
      </c>
      <c r="C3062" s="72" t="s">
        <v>3663</v>
      </c>
      <c r="D3062" s="72" t="s">
        <v>132</v>
      </c>
      <c r="E3062" s="72"/>
      <c r="F3062" s="72"/>
      <c r="G3062" s="72" t="s">
        <v>10364</v>
      </c>
      <c r="H3062" s="72" t="s">
        <v>10396</v>
      </c>
      <c r="I3062" s="94">
        <v>48</v>
      </c>
      <c r="J3062" s="73">
        <v>1</v>
      </c>
      <c r="K3062" s="74">
        <v>16011</v>
      </c>
      <c r="L3062" s="72" t="s">
        <v>10364</v>
      </c>
      <c r="M3062" s="72"/>
      <c r="N3062" s="72" t="s">
        <v>10423</v>
      </c>
      <c r="O3062" s="72" t="s">
        <v>10424</v>
      </c>
      <c r="P3062" s="72"/>
      <c r="Q3062" s="75"/>
      <c r="R3062" s="72"/>
    </row>
    <row r="3063" spans="1:18" x14ac:dyDescent="0.25">
      <c r="A3063" s="72" t="str">
        <f t="shared" si="87"/>
        <v>LR</v>
      </c>
      <c r="B3063" s="72" t="str">
        <f t="shared" si="88"/>
        <v>308</v>
      </c>
      <c r="C3063" s="72" t="s">
        <v>7958</v>
      </c>
      <c r="D3063" s="72" t="s">
        <v>132</v>
      </c>
      <c r="E3063" s="72"/>
      <c r="F3063" s="72"/>
      <c r="G3063" s="72" t="s">
        <v>10364</v>
      </c>
      <c r="H3063" s="72" t="s">
        <v>10396</v>
      </c>
      <c r="I3063" s="94">
        <v>49</v>
      </c>
      <c r="J3063" s="73">
        <v>1</v>
      </c>
      <c r="K3063" s="74">
        <v>16011</v>
      </c>
      <c r="L3063" s="72" t="s">
        <v>10364</v>
      </c>
      <c r="M3063" s="72"/>
      <c r="N3063" s="72" t="s">
        <v>10423</v>
      </c>
      <c r="O3063" s="72" t="s">
        <v>10424</v>
      </c>
      <c r="P3063" s="72"/>
      <c r="Q3063" s="75"/>
      <c r="R3063" s="72"/>
    </row>
    <row r="3064" spans="1:18" x14ac:dyDescent="0.25">
      <c r="A3064" s="72" t="str">
        <f t="shared" si="87"/>
        <v>LR</v>
      </c>
      <c r="B3064" s="72" t="str">
        <f t="shared" si="88"/>
        <v>309</v>
      </c>
      <c r="C3064" s="72" t="s">
        <v>3133</v>
      </c>
      <c r="D3064" s="72" t="s">
        <v>132</v>
      </c>
      <c r="E3064" s="72"/>
      <c r="F3064" s="72"/>
      <c r="G3064" s="72" t="s">
        <v>10364</v>
      </c>
      <c r="H3064" s="72" t="s">
        <v>10396</v>
      </c>
      <c r="I3064" s="94">
        <v>50</v>
      </c>
      <c r="J3064" s="73">
        <v>1</v>
      </c>
      <c r="K3064" s="74">
        <v>16011</v>
      </c>
      <c r="L3064" s="72" t="s">
        <v>10364</v>
      </c>
      <c r="M3064" s="72"/>
      <c r="N3064" s="72" t="s">
        <v>10423</v>
      </c>
      <c r="O3064" s="72" t="s">
        <v>10424</v>
      </c>
      <c r="P3064" s="72"/>
      <c r="Q3064" s="75"/>
      <c r="R3064" s="72"/>
    </row>
    <row r="3065" spans="1:18" x14ac:dyDescent="0.25">
      <c r="A3065" s="72" t="str">
        <f t="shared" si="87"/>
        <v>LR</v>
      </c>
      <c r="B3065" s="72" t="str">
        <f t="shared" si="88"/>
        <v>310</v>
      </c>
      <c r="C3065" s="72" t="s">
        <v>3334</v>
      </c>
      <c r="D3065" s="72" t="s">
        <v>132</v>
      </c>
      <c r="E3065" s="72"/>
      <c r="F3065" s="72"/>
      <c r="G3065" s="72" t="s">
        <v>10364</v>
      </c>
      <c r="H3065" s="72" t="s">
        <v>10396</v>
      </c>
      <c r="I3065" s="94">
        <v>51</v>
      </c>
      <c r="J3065" s="73">
        <v>1</v>
      </c>
      <c r="K3065" s="74">
        <v>16011</v>
      </c>
      <c r="L3065" s="72" t="s">
        <v>10364</v>
      </c>
      <c r="M3065" s="72"/>
      <c r="N3065" s="72" t="s">
        <v>10423</v>
      </c>
      <c r="O3065" s="72" t="s">
        <v>10424</v>
      </c>
      <c r="P3065" s="72"/>
      <c r="Q3065" s="75"/>
      <c r="R3065" s="72"/>
    </row>
    <row r="3066" spans="1:18" x14ac:dyDescent="0.25">
      <c r="A3066" s="72" t="str">
        <f t="shared" si="87"/>
        <v>LR</v>
      </c>
      <c r="B3066" s="72" t="str">
        <f t="shared" si="88"/>
        <v>311</v>
      </c>
      <c r="C3066" s="72" t="s">
        <v>5411</v>
      </c>
      <c r="D3066" s="72" t="s">
        <v>132</v>
      </c>
      <c r="E3066" s="72"/>
      <c r="F3066" s="72"/>
      <c r="G3066" s="72" t="s">
        <v>10364</v>
      </c>
      <c r="H3066" s="72" t="s">
        <v>10396</v>
      </c>
      <c r="I3066" s="94">
        <v>52</v>
      </c>
      <c r="J3066" s="73">
        <v>1</v>
      </c>
      <c r="K3066" s="74">
        <v>16011</v>
      </c>
      <c r="L3066" s="72" t="s">
        <v>10364</v>
      </c>
      <c r="M3066" s="72"/>
      <c r="N3066" s="72" t="s">
        <v>10423</v>
      </c>
      <c r="O3066" s="72" t="s">
        <v>10424</v>
      </c>
      <c r="P3066" s="72"/>
      <c r="Q3066" s="75"/>
      <c r="R3066" s="72"/>
    </row>
    <row r="3067" spans="1:18" x14ac:dyDescent="0.25">
      <c r="A3067" s="72" t="str">
        <f t="shared" si="87"/>
        <v>LR</v>
      </c>
      <c r="B3067" s="72" t="str">
        <f t="shared" si="88"/>
        <v>312</v>
      </c>
      <c r="C3067" s="72" t="s">
        <v>7553</v>
      </c>
      <c r="D3067" s="72" t="s">
        <v>132</v>
      </c>
      <c r="E3067" s="72"/>
      <c r="F3067" s="72"/>
      <c r="G3067" s="72" t="s">
        <v>10364</v>
      </c>
      <c r="H3067" s="72" t="s">
        <v>10396</v>
      </c>
      <c r="I3067" s="94">
        <v>53</v>
      </c>
      <c r="J3067" s="73">
        <v>1</v>
      </c>
      <c r="K3067" s="74">
        <v>16011</v>
      </c>
      <c r="L3067" s="72" t="s">
        <v>10364</v>
      </c>
      <c r="M3067" s="72"/>
      <c r="N3067" s="72" t="s">
        <v>10423</v>
      </c>
      <c r="O3067" s="72" t="s">
        <v>10424</v>
      </c>
      <c r="P3067" s="72"/>
      <c r="Q3067" s="75"/>
      <c r="R3067" s="72"/>
    </row>
    <row r="3068" spans="1:18" x14ac:dyDescent="0.25">
      <c r="A3068" s="72" t="str">
        <f t="shared" si="87"/>
        <v>LR</v>
      </c>
      <c r="B3068" s="72" t="str">
        <f t="shared" si="88"/>
        <v>313</v>
      </c>
      <c r="C3068" s="72" t="s">
        <v>1195</v>
      </c>
      <c r="D3068" s="72" t="s">
        <v>132</v>
      </c>
      <c r="E3068" s="72"/>
      <c r="F3068" s="72"/>
      <c r="G3068" s="72" t="s">
        <v>10364</v>
      </c>
      <c r="H3068" s="72" t="s">
        <v>10396</v>
      </c>
      <c r="I3068" s="94">
        <v>54</v>
      </c>
      <c r="J3068" s="73">
        <v>1</v>
      </c>
      <c r="K3068" s="74">
        <v>16011</v>
      </c>
      <c r="L3068" s="72" t="s">
        <v>10364</v>
      </c>
      <c r="M3068" s="72"/>
      <c r="N3068" s="72" t="s">
        <v>10423</v>
      </c>
      <c r="O3068" s="72" t="s">
        <v>10424</v>
      </c>
      <c r="P3068" s="72"/>
      <c r="Q3068" s="75"/>
      <c r="R3068" s="72"/>
    </row>
    <row r="3069" spans="1:18" x14ac:dyDescent="0.25">
      <c r="A3069" s="72" t="str">
        <f t="shared" si="87"/>
        <v>LR</v>
      </c>
      <c r="B3069" s="72" t="str">
        <f t="shared" si="88"/>
        <v>327</v>
      </c>
      <c r="C3069" s="72" t="s">
        <v>2028</v>
      </c>
      <c r="D3069" s="72" t="s">
        <v>132</v>
      </c>
      <c r="E3069" s="72"/>
      <c r="F3069" s="72"/>
      <c r="G3069" s="72" t="s">
        <v>10364</v>
      </c>
      <c r="H3069" s="72" t="s">
        <v>10396</v>
      </c>
      <c r="I3069" s="94">
        <v>55</v>
      </c>
      <c r="J3069" s="73">
        <v>1</v>
      </c>
      <c r="K3069" s="74">
        <v>16011</v>
      </c>
      <c r="L3069" s="72" t="s">
        <v>10364</v>
      </c>
      <c r="M3069" s="72"/>
      <c r="N3069" s="72" t="s">
        <v>10423</v>
      </c>
      <c r="O3069" s="72" t="s">
        <v>10424</v>
      </c>
      <c r="P3069" s="72"/>
      <c r="Q3069" s="75"/>
      <c r="R3069" s="72"/>
    </row>
    <row r="3070" spans="1:18" x14ac:dyDescent="0.25">
      <c r="A3070" s="72" t="str">
        <f t="shared" si="87"/>
        <v>LR</v>
      </c>
      <c r="B3070" s="72" t="str">
        <f t="shared" si="88"/>
        <v>328</v>
      </c>
      <c r="C3070" s="72" t="s">
        <v>6050</v>
      </c>
      <c r="D3070" s="72" t="s">
        <v>132</v>
      </c>
      <c r="E3070" s="72"/>
      <c r="F3070" s="72"/>
      <c r="G3070" s="72" t="s">
        <v>10364</v>
      </c>
      <c r="H3070" s="72" t="s">
        <v>10396</v>
      </c>
      <c r="I3070" s="94">
        <v>56</v>
      </c>
      <c r="J3070" s="73">
        <v>1</v>
      </c>
      <c r="K3070" s="74">
        <v>16011</v>
      </c>
      <c r="L3070" s="72" t="s">
        <v>10364</v>
      </c>
      <c r="M3070" s="72"/>
      <c r="N3070" s="72" t="s">
        <v>10423</v>
      </c>
      <c r="O3070" s="72" t="s">
        <v>10424</v>
      </c>
      <c r="P3070" s="72"/>
      <c r="Q3070" s="75"/>
      <c r="R3070" s="72"/>
    </row>
    <row r="3071" spans="1:18" x14ac:dyDescent="0.25">
      <c r="A3071" s="72" t="str">
        <f t="shared" si="87"/>
        <v>LR</v>
      </c>
      <c r="B3071" s="72" t="str">
        <f t="shared" si="88"/>
        <v>329</v>
      </c>
      <c r="C3071" s="72" t="s">
        <v>1220</v>
      </c>
      <c r="D3071" s="72" t="s">
        <v>132</v>
      </c>
      <c r="E3071" s="72"/>
      <c r="F3071" s="72"/>
      <c r="G3071" s="72" t="s">
        <v>10364</v>
      </c>
      <c r="H3071" s="72" t="s">
        <v>10396</v>
      </c>
      <c r="I3071" s="94">
        <v>57</v>
      </c>
      <c r="J3071" s="73">
        <v>1</v>
      </c>
      <c r="K3071" s="74">
        <v>16011</v>
      </c>
      <c r="L3071" s="72" t="s">
        <v>10364</v>
      </c>
      <c r="M3071" s="72"/>
      <c r="N3071" s="72" t="s">
        <v>10423</v>
      </c>
      <c r="O3071" s="72" t="s">
        <v>10424</v>
      </c>
      <c r="P3071" s="72"/>
      <c r="Q3071" s="75"/>
      <c r="R3071" s="72"/>
    </row>
    <row r="3072" spans="1:18" x14ac:dyDescent="0.25">
      <c r="A3072" s="72" t="str">
        <f t="shared" si="87"/>
        <v>LR</v>
      </c>
      <c r="B3072" s="72" t="str">
        <f t="shared" si="88"/>
        <v>330</v>
      </c>
      <c r="C3072" s="72" t="s">
        <v>1663</v>
      </c>
      <c r="D3072" s="72" t="s">
        <v>132</v>
      </c>
      <c r="E3072" s="72"/>
      <c r="F3072" s="72"/>
      <c r="G3072" s="72" t="s">
        <v>10364</v>
      </c>
      <c r="H3072" s="72" t="s">
        <v>10396</v>
      </c>
      <c r="I3072" s="94">
        <v>58</v>
      </c>
      <c r="J3072" s="73">
        <v>1</v>
      </c>
      <c r="K3072" s="74">
        <v>16011</v>
      </c>
      <c r="L3072" s="72" t="s">
        <v>10364</v>
      </c>
      <c r="M3072" s="72"/>
      <c r="N3072" s="72" t="s">
        <v>10423</v>
      </c>
      <c r="O3072" s="72" t="s">
        <v>10424</v>
      </c>
      <c r="P3072" s="72"/>
      <c r="Q3072" s="75"/>
      <c r="R3072" s="72"/>
    </row>
    <row r="3073" spans="1:18" x14ac:dyDescent="0.25">
      <c r="A3073" s="72" t="str">
        <f t="shared" si="87"/>
        <v>LR</v>
      </c>
      <c r="B3073" s="72" t="str">
        <f t="shared" si="88"/>
        <v>331</v>
      </c>
      <c r="C3073" s="72" t="s">
        <v>881</v>
      </c>
      <c r="D3073" s="72" t="s">
        <v>132</v>
      </c>
      <c r="E3073" s="72"/>
      <c r="F3073" s="72"/>
      <c r="G3073" s="72" t="s">
        <v>10364</v>
      </c>
      <c r="H3073" s="72" t="s">
        <v>10396</v>
      </c>
      <c r="I3073" s="94">
        <v>59</v>
      </c>
      <c r="J3073" s="73">
        <v>1</v>
      </c>
      <c r="K3073" s="74">
        <v>16011</v>
      </c>
      <c r="L3073" s="72" t="s">
        <v>10364</v>
      </c>
      <c r="M3073" s="72"/>
      <c r="N3073" s="72" t="s">
        <v>10423</v>
      </c>
      <c r="O3073" s="72" t="s">
        <v>10424</v>
      </c>
      <c r="P3073" s="72"/>
      <c r="Q3073" s="75"/>
      <c r="R3073" s="72"/>
    </row>
    <row r="3074" spans="1:18" x14ac:dyDescent="0.25">
      <c r="A3074" s="72" t="str">
        <f t="shared" si="87"/>
        <v>LR</v>
      </c>
      <c r="B3074" s="72" t="str">
        <f t="shared" si="88"/>
        <v>332</v>
      </c>
      <c r="C3074" s="72" t="s">
        <v>1379</v>
      </c>
      <c r="D3074" s="72" t="s">
        <v>132</v>
      </c>
      <c r="E3074" s="72"/>
      <c r="F3074" s="72"/>
      <c r="G3074" s="72" t="s">
        <v>10364</v>
      </c>
      <c r="H3074" s="72" t="s">
        <v>10396</v>
      </c>
      <c r="I3074" s="94">
        <v>60</v>
      </c>
      <c r="J3074" s="73">
        <v>1</v>
      </c>
      <c r="K3074" s="74">
        <v>16011</v>
      </c>
      <c r="L3074" s="72" t="s">
        <v>10364</v>
      </c>
      <c r="M3074" s="72"/>
      <c r="N3074" s="72" t="s">
        <v>10423</v>
      </c>
      <c r="O3074" s="72" t="s">
        <v>10424</v>
      </c>
      <c r="P3074" s="72"/>
      <c r="Q3074" s="75"/>
      <c r="R3074" s="72"/>
    </row>
    <row r="3075" spans="1:18" x14ac:dyDescent="0.25">
      <c r="A3075" s="72" t="str">
        <f t="shared" si="87"/>
        <v>LR</v>
      </c>
      <c r="B3075" s="72" t="str">
        <f t="shared" si="88"/>
        <v>333</v>
      </c>
      <c r="C3075" s="72" t="s">
        <v>1763</v>
      </c>
      <c r="D3075" s="72" t="s">
        <v>132</v>
      </c>
      <c r="E3075" s="72"/>
      <c r="F3075" s="72"/>
      <c r="G3075" s="72" t="s">
        <v>10364</v>
      </c>
      <c r="H3075" s="72" t="s">
        <v>10396</v>
      </c>
      <c r="I3075" s="94">
        <v>61</v>
      </c>
      <c r="J3075" s="73">
        <v>1</v>
      </c>
      <c r="K3075" s="74">
        <v>16011</v>
      </c>
      <c r="L3075" s="72" t="s">
        <v>10364</v>
      </c>
      <c r="M3075" s="72"/>
      <c r="N3075" s="72" t="s">
        <v>10423</v>
      </c>
      <c r="O3075" s="72" t="s">
        <v>10424</v>
      </c>
      <c r="P3075" s="72"/>
      <c r="Q3075" s="75"/>
      <c r="R3075" s="72"/>
    </row>
    <row r="3076" spans="1:18" x14ac:dyDescent="0.25">
      <c r="A3076" s="72" t="str">
        <f t="shared" si="87"/>
        <v>LR</v>
      </c>
      <c r="B3076" s="72" t="str">
        <f t="shared" si="88"/>
        <v>334</v>
      </c>
      <c r="C3076" s="72" t="s">
        <v>4169</v>
      </c>
      <c r="D3076" s="72" t="s">
        <v>132</v>
      </c>
      <c r="E3076" s="72" t="s">
        <v>10425</v>
      </c>
      <c r="F3076" s="72"/>
      <c r="G3076" s="72" t="s">
        <v>10364</v>
      </c>
      <c r="H3076" s="72" t="s">
        <v>10396</v>
      </c>
      <c r="I3076" s="94">
        <v>62</v>
      </c>
      <c r="J3076" s="73">
        <v>1</v>
      </c>
      <c r="K3076" s="74">
        <v>16011</v>
      </c>
      <c r="L3076" s="72" t="s">
        <v>10364</v>
      </c>
      <c r="M3076" s="72"/>
      <c r="N3076" s="72" t="s">
        <v>10423</v>
      </c>
      <c r="O3076" s="72" t="s">
        <v>10424</v>
      </c>
      <c r="P3076" s="72"/>
      <c r="Q3076" s="75"/>
      <c r="R3076" s="72"/>
    </row>
    <row r="3077" spans="1:18" x14ac:dyDescent="0.25">
      <c r="A3077" s="72" t="str">
        <f t="shared" si="87"/>
        <v>LR</v>
      </c>
      <c r="B3077" s="72" t="str">
        <f t="shared" si="88"/>
        <v>335</v>
      </c>
      <c r="C3077" s="72" t="s">
        <v>2199</v>
      </c>
      <c r="D3077" s="72" t="s">
        <v>132</v>
      </c>
      <c r="E3077" s="72" t="s">
        <v>10425</v>
      </c>
      <c r="F3077" s="72"/>
      <c r="G3077" s="72" t="s">
        <v>10364</v>
      </c>
      <c r="H3077" s="72" t="s">
        <v>10396</v>
      </c>
      <c r="I3077" s="94">
        <v>63</v>
      </c>
      <c r="J3077" s="73">
        <v>1</v>
      </c>
      <c r="K3077" s="74">
        <v>16011</v>
      </c>
      <c r="L3077" s="72" t="s">
        <v>10364</v>
      </c>
      <c r="M3077" s="72"/>
      <c r="N3077" s="72" t="s">
        <v>10423</v>
      </c>
      <c r="O3077" s="72" t="s">
        <v>10424</v>
      </c>
      <c r="P3077" s="72"/>
      <c r="Q3077" s="75"/>
      <c r="R3077" s="72"/>
    </row>
    <row r="3078" spans="1:18" x14ac:dyDescent="0.25">
      <c r="A3078" s="72" t="str">
        <f t="shared" si="87"/>
        <v>LR</v>
      </c>
      <c r="B3078" s="72" t="str">
        <f t="shared" si="88"/>
        <v>336</v>
      </c>
      <c r="C3078" s="72" t="s">
        <v>9934</v>
      </c>
      <c r="D3078" s="72" t="s">
        <v>132</v>
      </c>
      <c r="E3078" s="72" t="s">
        <v>10425</v>
      </c>
      <c r="F3078" s="72"/>
      <c r="G3078" s="72" t="s">
        <v>10364</v>
      </c>
      <c r="H3078" s="72" t="s">
        <v>10396</v>
      </c>
      <c r="I3078" s="94">
        <v>64</v>
      </c>
      <c r="J3078" s="73">
        <v>1</v>
      </c>
      <c r="K3078" s="74">
        <v>16041</v>
      </c>
      <c r="L3078" s="72" t="s">
        <v>10364</v>
      </c>
      <c r="M3078" s="72"/>
      <c r="N3078" s="72" t="s">
        <v>10423</v>
      </c>
      <c r="O3078" s="72" t="s">
        <v>10424</v>
      </c>
      <c r="P3078" s="72"/>
      <c r="Q3078" s="75"/>
      <c r="R3078" s="72"/>
    </row>
    <row r="3079" spans="1:18" x14ac:dyDescent="0.25">
      <c r="A3079" s="72" t="str">
        <f t="shared" si="87"/>
        <v>LR</v>
      </c>
      <c r="B3079" s="72" t="str">
        <f t="shared" si="88"/>
        <v>337</v>
      </c>
      <c r="C3079" s="72" t="s">
        <v>5784</v>
      </c>
      <c r="D3079" s="72" t="s">
        <v>132</v>
      </c>
      <c r="E3079" s="72" t="s">
        <v>10425</v>
      </c>
      <c r="F3079" s="72"/>
      <c r="G3079" s="72" t="s">
        <v>10364</v>
      </c>
      <c r="H3079" s="72" t="s">
        <v>10396</v>
      </c>
      <c r="I3079" s="94">
        <v>65</v>
      </c>
      <c r="J3079" s="73">
        <v>1</v>
      </c>
      <c r="K3079" s="74">
        <v>16041</v>
      </c>
      <c r="L3079" s="72" t="s">
        <v>10364</v>
      </c>
      <c r="M3079" s="72"/>
      <c r="N3079" s="72" t="s">
        <v>10423</v>
      </c>
      <c r="O3079" s="72" t="s">
        <v>10424</v>
      </c>
      <c r="P3079" s="72"/>
      <c r="Q3079" s="75"/>
      <c r="R3079" s="72"/>
    </row>
    <row r="3080" spans="1:18" x14ac:dyDescent="0.25">
      <c r="A3080" s="72" t="str">
        <f t="shared" si="87"/>
        <v>LR</v>
      </c>
      <c r="B3080" s="72" t="str">
        <f t="shared" si="88"/>
        <v>338</v>
      </c>
      <c r="C3080" s="72" t="s">
        <v>2629</v>
      </c>
      <c r="D3080" s="72" t="s">
        <v>132</v>
      </c>
      <c r="E3080" s="72" t="s">
        <v>10425</v>
      </c>
      <c r="F3080" s="72"/>
      <c r="G3080" s="72" t="s">
        <v>10364</v>
      </c>
      <c r="H3080" s="72" t="s">
        <v>10396</v>
      </c>
      <c r="I3080" s="94">
        <v>66</v>
      </c>
      <c r="J3080" s="73">
        <v>1</v>
      </c>
      <c r="K3080" s="74">
        <v>16041</v>
      </c>
      <c r="L3080" s="72" t="s">
        <v>10364</v>
      </c>
      <c r="M3080" s="72"/>
      <c r="N3080" s="72" t="s">
        <v>10423</v>
      </c>
      <c r="O3080" s="72" t="s">
        <v>10424</v>
      </c>
      <c r="P3080" s="72"/>
      <c r="Q3080" s="75"/>
      <c r="R3080" s="72"/>
    </row>
    <row r="3081" spans="1:18" x14ac:dyDescent="0.25">
      <c r="A3081" s="72" t="str">
        <f t="shared" si="87"/>
        <v>LR</v>
      </c>
      <c r="B3081" s="72" t="str">
        <f t="shared" si="88"/>
        <v>339</v>
      </c>
      <c r="C3081" s="72" t="s">
        <v>1463</v>
      </c>
      <c r="D3081" s="72" t="s">
        <v>132</v>
      </c>
      <c r="E3081" s="72" t="s">
        <v>10425</v>
      </c>
      <c r="F3081" s="72"/>
      <c r="G3081" s="72" t="s">
        <v>10364</v>
      </c>
      <c r="H3081" s="72" t="s">
        <v>10396</v>
      </c>
      <c r="I3081" s="94">
        <v>67</v>
      </c>
      <c r="J3081" s="73">
        <v>1</v>
      </c>
      <c r="K3081" s="74">
        <v>16041</v>
      </c>
      <c r="L3081" s="72" t="s">
        <v>10364</v>
      </c>
      <c r="M3081" s="72"/>
      <c r="N3081" s="72" t="s">
        <v>10423</v>
      </c>
      <c r="O3081" s="72" t="s">
        <v>10424</v>
      </c>
      <c r="P3081" s="72"/>
      <c r="Q3081" s="75"/>
      <c r="R3081" s="72"/>
    </row>
    <row r="3082" spans="1:18" x14ac:dyDescent="0.25">
      <c r="A3082" s="72" t="str">
        <f t="shared" si="87"/>
        <v>LR</v>
      </c>
      <c r="B3082" s="72" t="str">
        <f t="shared" si="88"/>
        <v>340</v>
      </c>
      <c r="C3082" s="72" t="s">
        <v>1946</v>
      </c>
      <c r="D3082" s="72" t="s">
        <v>132</v>
      </c>
      <c r="E3082" s="72" t="s">
        <v>10425</v>
      </c>
      <c r="F3082" s="72"/>
      <c r="G3082" s="72" t="s">
        <v>10364</v>
      </c>
      <c r="H3082" s="72" t="s">
        <v>10396</v>
      </c>
      <c r="I3082" s="94">
        <v>68</v>
      </c>
      <c r="J3082" s="73">
        <v>1</v>
      </c>
      <c r="K3082" s="74">
        <v>16041</v>
      </c>
      <c r="L3082" s="72" t="s">
        <v>10364</v>
      </c>
      <c r="M3082" s="72"/>
      <c r="N3082" s="72" t="s">
        <v>10423</v>
      </c>
      <c r="O3082" s="72" t="s">
        <v>10424</v>
      </c>
      <c r="P3082" s="72"/>
      <c r="Q3082" s="75"/>
      <c r="R3082" s="72"/>
    </row>
    <row r="3083" spans="1:18" x14ac:dyDescent="0.25">
      <c r="A3083" s="72" t="str">
        <f t="shared" si="87"/>
        <v>LR</v>
      </c>
      <c r="B3083" s="72" t="str">
        <f t="shared" si="88"/>
        <v>343</v>
      </c>
      <c r="C3083" s="72" t="s">
        <v>1020</v>
      </c>
      <c r="D3083" s="72" t="s">
        <v>132</v>
      </c>
      <c r="E3083" s="72" t="s">
        <v>10425</v>
      </c>
      <c r="F3083" s="72"/>
      <c r="G3083" s="72" t="s">
        <v>10364</v>
      </c>
      <c r="H3083" s="72" t="s">
        <v>10396</v>
      </c>
      <c r="I3083" s="94">
        <v>69</v>
      </c>
      <c r="J3083" s="73">
        <v>1</v>
      </c>
      <c r="K3083" s="74">
        <v>16041</v>
      </c>
      <c r="L3083" s="72" t="s">
        <v>10364</v>
      </c>
      <c r="M3083" s="72"/>
      <c r="N3083" s="72" t="s">
        <v>10423</v>
      </c>
      <c r="O3083" s="72" t="s">
        <v>10424</v>
      </c>
      <c r="P3083" s="72"/>
      <c r="Q3083" s="75"/>
      <c r="R3083" s="72"/>
    </row>
    <row r="3084" spans="1:18" x14ac:dyDescent="0.25">
      <c r="A3084" s="72" t="str">
        <f t="shared" si="87"/>
        <v>LR</v>
      </c>
      <c r="B3084" s="72" t="str">
        <f t="shared" si="88"/>
        <v>344</v>
      </c>
      <c r="C3084" s="72" t="s">
        <v>1074</v>
      </c>
      <c r="D3084" s="72" t="s">
        <v>132</v>
      </c>
      <c r="E3084" s="72" t="s">
        <v>10425</v>
      </c>
      <c r="F3084" s="72"/>
      <c r="G3084" s="72" t="s">
        <v>10364</v>
      </c>
      <c r="H3084" s="72" t="s">
        <v>10396</v>
      </c>
      <c r="I3084" s="94">
        <v>70</v>
      </c>
      <c r="J3084" s="73">
        <v>1</v>
      </c>
      <c r="K3084" s="74">
        <v>16041</v>
      </c>
      <c r="L3084" s="72" t="s">
        <v>10364</v>
      </c>
      <c r="M3084" s="72"/>
      <c r="N3084" s="72" t="s">
        <v>10423</v>
      </c>
      <c r="O3084" s="72" t="s">
        <v>10424</v>
      </c>
      <c r="P3084" s="72"/>
      <c r="Q3084" s="75"/>
      <c r="R3084" s="72"/>
    </row>
    <row r="3085" spans="1:18" x14ac:dyDescent="0.25">
      <c r="A3085" s="72" t="str">
        <f t="shared" si="87"/>
        <v>LR</v>
      </c>
      <c r="B3085" s="72" t="str">
        <f t="shared" si="88"/>
        <v>345</v>
      </c>
      <c r="C3085" s="72" t="s">
        <v>1155</v>
      </c>
      <c r="D3085" s="72" t="s">
        <v>132</v>
      </c>
      <c r="E3085" s="72" t="s">
        <v>10425</v>
      </c>
      <c r="F3085" s="72"/>
      <c r="G3085" s="72" t="s">
        <v>10364</v>
      </c>
      <c r="H3085" s="72" t="s">
        <v>10396</v>
      </c>
      <c r="I3085" s="94">
        <v>71</v>
      </c>
      <c r="J3085" s="73">
        <v>1</v>
      </c>
      <c r="K3085" s="74">
        <v>16041</v>
      </c>
      <c r="L3085" s="72" t="s">
        <v>10364</v>
      </c>
      <c r="M3085" s="72"/>
      <c r="N3085" s="72" t="s">
        <v>10423</v>
      </c>
      <c r="O3085" s="72" t="s">
        <v>10424</v>
      </c>
      <c r="P3085" s="72"/>
      <c r="Q3085" s="75"/>
      <c r="R3085" s="72"/>
    </row>
    <row r="3086" spans="1:18" x14ac:dyDescent="0.25">
      <c r="A3086" s="72" t="str">
        <f t="shared" si="87"/>
        <v>LR</v>
      </c>
      <c r="B3086" s="72" t="str">
        <f t="shared" si="88"/>
        <v>346</v>
      </c>
      <c r="C3086" s="72" t="s">
        <v>1672</v>
      </c>
      <c r="D3086" s="72" t="s">
        <v>132</v>
      </c>
      <c r="E3086" s="72" t="s">
        <v>10425</v>
      </c>
      <c r="F3086" s="72"/>
      <c r="G3086" s="72" t="s">
        <v>10364</v>
      </c>
      <c r="H3086" s="72" t="s">
        <v>10396</v>
      </c>
      <c r="I3086" s="94">
        <v>72</v>
      </c>
      <c r="J3086" s="73">
        <v>1</v>
      </c>
      <c r="K3086" s="74">
        <v>16041</v>
      </c>
      <c r="L3086" s="72" t="s">
        <v>10364</v>
      </c>
      <c r="M3086" s="72"/>
      <c r="N3086" s="72" t="s">
        <v>10423</v>
      </c>
      <c r="O3086" s="72" t="s">
        <v>10424</v>
      </c>
      <c r="P3086" s="72"/>
      <c r="Q3086" s="75"/>
      <c r="R3086" s="72"/>
    </row>
    <row r="3087" spans="1:18" x14ac:dyDescent="0.25">
      <c r="A3087" s="72" t="str">
        <f t="shared" si="87"/>
        <v>LR</v>
      </c>
      <c r="B3087" s="72" t="str">
        <f t="shared" si="88"/>
        <v>347</v>
      </c>
      <c r="C3087" s="72" t="s">
        <v>4280</v>
      </c>
      <c r="D3087" s="72" t="s">
        <v>132</v>
      </c>
      <c r="E3087" s="72" t="s">
        <v>10425</v>
      </c>
      <c r="F3087" s="72"/>
      <c r="G3087" s="72" t="s">
        <v>10364</v>
      </c>
      <c r="H3087" s="72" t="s">
        <v>10396</v>
      </c>
      <c r="I3087" s="94">
        <v>73</v>
      </c>
      <c r="J3087" s="73">
        <v>1</v>
      </c>
      <c r="K3087" s="74">
        <v>16041</v>
      </c>
      <c r="L3087" s="72" t="s">
        <v>10364</v>
      </c>
      <c r="M3087" s="72"/>
      <c r="N3087" s="72" t="s">
        <v>10423</v>
      </c>
      <c r="O3087" s="72" t="s">
        <v>10424</v>
      </c>
      <c r="P3087" s="72"/>
      <c r="Q3087" s="75"/>
      <c r="R3087" s="72"/>
    </row>
    <row r="3088" spans="1:18" x14ac:dyDescent="0.25">
      <c r="A3088" s="72" t="str">
        <f t="shared" si="87"/>
        <v>LR</v>
      </c>
      <c r="B3088" s="72" t="str">
        <f t="shared" si="88"/>
        <v>348</v>
      </c>
      <c r="C3088" s="72" t="s">
        <v>7739</v>
      </c>
      <c r="D3088" s="72" t="s">
        <v>132</v>
      </c>
      <c r="E3088" s="72" t="s">
        <v>10425</v>
      </c>
      <c r="F3088" s="72"/>
      <c r="G3088" s="72" t="s">
        <v>10364</v>
      </c>
      <c r="H3088" s="72" t="s">
        <v>10396</v>
      </c>
      <c r="I3088" s="94">
        <v>74</v>
      </c>
      <c r="J3088" s="73">
        <v>1</v>
      </c>
      <c r="K3088" s="74">
        <v>16041</v>
      </c>
      <c r="L3088" s="72" t="s">
        <v>10364</v>
      </c>
      <c r="M3088" s="72"/>
      <c r="N3088" s="72" t="s">
        <v>10423</v>
      </c>
      <c r="O3088" s="72" t="s">
        <v>10424</v>
      </c>
      <c r="P3088" s="72"/>
      <c r="Q3088" s="75"/>
      <c r="R3088" s="72"/>
    </row>
    <row r="3089" spans="1:18" x14ac:dyDescent="0.25">
      <c r="A3089" s="72" t="str">
        <f t="shared" si="87"/>
        <v>LR</v>
      </c>
      <c r="B3089" s="72" t="str">
        <f t="shared" si="88"/>
        <v>349</v>
      </c>
      <c r="C3089" s="72" t="s">
        <v>1156</v>
      </c>
      <c r="D3089" s="72" t="s">
        <v>132</v>
      </c>
      <c r="E3089" s="72" t="s">
        <v>10425</v>
      </c>
      <c r="F3089" s="72"/>
      <c r="G3089" s="72" t="s">
        <v>10364</v>
      </c>
      <c r="H3089" s="72" t="s">
        <v>10396</v>
      </c>
      <c r="I3089" s="94">
        <v>75</v>
      </c>
      <c r="J3089" s="73">
        <v>1</v>
      </c>
      <c r="K3089" s="74">
        <v>16041</v>
      </c>
      <c r="L3089" s="72" t="s">
        <v>10364</v>
      </c>
      <c r="M3089" s="72"/>
      <c r="N3089" s="72" t="s">
        <v>10423</v>
      </c>
      <c r="O3089" s="72" t="s">
        <v>10424</v>
      </c>
      <c r="P3089" s="72"/>
      <c r="Q3089" s="75"/>
      <c r="R3089" s="72"/>
    </row>
    <row r="3090" spans="1:18" x14ac:dyDescent="0.25">
      <c r="A3090" s="72" t="str">
        <f t="shared" si="87"/>
        <v>LR</v>
      </c>
      <c r="B3090" s="72" t="str">
        <f t="shared" si="88"/>
        <v>350</v>
      </c>
      <c r="C3090" s="72" t="s">
        <v>959</v>
      </c>
      <c r="D3090" s="72" t="s">
        <v>132</v>
      </c>
      <c r="E3090" s="72" t="s">
        <v>10425</v>
      </c>
      <c r="F3090" s="72"/>
      <c r="G3090" s="72" t="s">
        <v>10364</v>
      </c>
      <c r="H3090" s="72" t="s">
        <v>10396</v>
      </c>
      <c r="I3090" s="94">
        <v>76</v>
      </c>
      <c r="J3090" s="73">
        <v>1</v>
      </c>
      <c r="K3090" s="74">
        <v>16041</v>
      </c>
      <c r="L3090" s="72" t="s">
        <v>10364</v>
      </c>
      <c r="M3090" s="72"/>
      <c r="N3090" s="72" t="s">
        <v>10423</v>
      </c>
      <c r="O3090" s="72" t="s">
        <v>10424</v>
      </c>
      <c r="P3090" s="72"/>
      <c r="Q3090" s="75"/>
      <c r="R3090" s="72"/>
    </row>
    <row r="3091" spans="1:18" x14ac:dyDescent="0.25">
      <c r="A3091" s="72" t="str">
        <f t="shared" si="87"/>
        <v>LR</v>
      </c>
      <c r="B3091" s="72" t="str">
        <f t="shared" si="88"/>
        <v>351</v>
      </c>
      <c r="C3091" s="72" t="s">
        <v>4471</v>
      </c>
      <c r="D3091" s="72" t="s">
        <v>132</v>
      </c>
      <c r="E3091" s="72" t="s">
        <v>10425</v>
      </c>
      <c r="F3091" s="72"/>
      <c r="G3091" s="72" t="s">
        <v>10364</v>
      </c>
      <c r="H3091" s="72" t="s">
        <v>10396</v>
      </c>
      <c r="I3091" s="94">
        <v>77</v>
      </c>
      <c r="J3091" s="73">
        <v>1</v>
      </c>
      <c r="K3091" s="74">
        <v>16041</v>
      </c>
      <c r="L3091" s="72" t="s">
        <v>10364</v>
      </c>
      <c r="M3091" s="72"/>
      <c r="N3091" s="72" t="s">
        <v>10423</v>
      </c>
      <c r="O3091" s="72" t="s">
        <v>10424</v>
      </c>
      <c r="P3091" s="72"/>
      <c r="Q3091" s="75"/>
      <c r="R3091" s="72"/>
    </row>
    <row r="3092" spans="1:18" x14ac:dyDescent="0.25">
      <c r="A3092" s="72" t="str">
        <f t="shared" si="87"/>
        <v>LR</v>
      </c>
      <c r="B3092" s="72" t="str">
        <f t="shared" si="88"/>
        <v>352</v>
      </c>
      <c r="C3092" s="72" t="s">
        <v>1697</v>
      </c>
      <c r="D3092" s="72" t="s">
        <v>132</v>
      </c>
      <c r="E3092" s="72" t="s">
        <v>10425</v>
      </c>
      <c r="F3092" s="72"/>
      <c r="G3092" s="72" t="s">
        <v>10364</v>
      </c>
      <c r="H3092" s="72" t="s">
        <v>10396</v>
      </c>
      <c r="I3092" s="94">
        <v>78</v>
      </c>
      <c r="J3092" s="73">
        <v>1</v>
      </c>
      <c r="K3092" s="74">
        <v>16041</v>
      </c>
      <c r="L3092" s="72" t="s">
        <v>10364</v>
      </c>
      <c r="M3092" s="72"/>
      <c r="N3092" s="72" t="s">
        <v>10423</v>
      </c>
      <c r="O3092" s="72" t="s">
        <v>10424</v>
      </c>
      <c r="P3092" s="72"/>
      <c r="Q3092" s="75"/>
      <c r="R3092" s="72"/>
    </row>
    <row r="3093" spans="1:18" x14ac:dyDescent="0.25">
      <c r="A3093" s="72" t="str">
        <f t="shared" si="87"/>
        <v>LR</v>
      </c>
      <c r="B3093" s="72" t="str">
        <f t="shared" si="88"/>
        <v>353</v>
      </c>
      <c r="C3093" s="72" t="s">
        <v>3859</v>
      </c>
      <c r="D3093" s="72" t="s">
        <v>132</v>
      </c>
      <c r="E3093" s="72" t="s">
        <v>10425</v>
      </c>
      <c r="F3093" s="72"/>
      <c r="G3093" s="72" t="s">
        <v>10364</v>
      </c>
      <c r="H3093" s="72" t="s">
        <v>10396</v>
      </c>
      <c r="I3093" s="94">
        <v>79</v>
      </c>
      <c r="J3093" s="73">
        <v>1</v>
      </c>
      <c r="K3093" s="74">
        <v>16041</v>
      </c>
      <c r="L3093" s="72" t="s">
        <v>10364</v>
      </c>
      <c r="M3093" s="72"/>
      <c r="N3093" s="72" t="s">
        <v>10423</v>
      </c>
      <c r="O3093" s="72" t="s">
        <v>10424</v>
      </c>
      <c r="P3093" s="72"/>
      <c r="Q3093" s="75"/>
      <c r="R3093" s="72"/>
    </row>
    <row r="3094" spans="1:18" x14ac:dyDescent="0.25">
      <c r="A3094" s="72" t="str">
        <f t="shared" si="87"/>
        <v>LR</v>
      </c>
      <c r="B3094" s="72" t="str">
        <f t="shared" si="88"/>
        <v>354</v>
      </c>
      <c r="C3094" s="72" t="s">
        <v>2290</v>
      </c>
      <c r="D3094" s="72" t="s">
        <v>132</v>
      </c>
      <c r="E3094" s="72" t="s">
        <v>10425</v>
      </c>
      <c r="F3094" s="72"/>
      <c r="G3094" s="72" t="s">
        <v>10364</v>
      </c>
      <c r="H3094" s="72" t="s">
        <v>10396</v>
      </c>
      <c r="I3094" s="94">
        <v>80</v>
      </c>
      <c r="J3094" s="73">
        <v>1</v>
      </c>
      <c r="K3094" s="74">
        <v>16041</v>
      </c>
      <c r="L3094" s="72" t="s">
        <v>10364</v>
      </c>
      <c r="M3094" s="72"/>
      <c r="N3094" s="72" t="s">
        <v>10423</v>
      </c>
      <c r="O3094" s="72" t="s">
        <v>10424</v>
      </c>
      <c r="P3094" s="72"/>
      <c r="Q3094" s="75"/>
      <c r="R3094" s="72"/>
    </row>
    <row r="3095" spans="1:18" x14ac:dyDescent="0.25">
      <c r="A3095" s="72" t="str">
        <f t="shared" si="87"/>
        <v>LR</v>
      </c>
      <c r="B3095" s="72" t="str">
        <f t="shared" si="88"/>
        <v>355</v>
      </c>
      <c r="C3095" s="72" t="s">
        <v>1596</v>
      </c>
      <c r="D3095" s="72" t="s">
        <v>132</v>
      </c>
      <c r="E3095" s="72" t="s">
        <v>10425</v>
      </c>
      <c r="F3095" s="72"/>
      <c r="G3095" s="72" t="s">
        <v>10364</v>
      </c>
      <c r="H3095" s="72" t="s">
        <v>10396</v>
      </c>
      <c r="I3095" s="94">
        <v>81</v>
      </c>
      <c r="J3095" s="73">
        <v>1</v>
      </c>
      <c r="K3095" s="74">
        <v>16041</v>
      </c>
      <c r="L3095" s="72" t="s">
        <v>10364</v>
      </c>
      <c r="M3095" s="72"/>
      <c r="N3095" s="72" t="s">
        <v>10423</v>
      </c>
      <c r="O3095" s="72" t="s">
        <v>10424</v>
      </c>
      <c r="P3095" s="72"/>
      <c r="Q3095" s="75"/>
      <c r="R3095" s="72"/>
    </row>
    <row r="3096" spans="1:18" x14ac:dyDescent="0.25">
      <c r="A3096" s="72" t="str">
        <f t="shared" si="87"/>
        <v>LR</v>
      </c>
      <c r="B3096" s="72" t="str">
        <f t="shared" si="88"/>
        <v>356</v>
      </c>
      <c r="C3096" s="72" t="s">
        <v>2511</v>
      </c>
      <c r="D3096" s="72" t="s">
        <v>132</v>
      </c>
      <c r="E3096" s="72" t="s">
        <v>10425</v>
      </c>
      <c r="F3096" s="72"/>
      <c r="G3096" s="72" t="s">
        <v>10364</v>
      </c>
      <c r="H3096" s="72" t="s">
        <v>10396</v>
      </c>
      <c r="I3096" s="94">
        <v>82</v>
      </c>
      <c r="J3096" s="73">
        <v>1</v>
      </c>
      <c r="K3096" s="74">
        <v>16041</v>
      </c>
      <c r="L3096" s="72" t="s">
        <v>10364</v>
      </c>
      <c r="M3096" s="72"/>
      <c r="N3096" s="72" t="s">
        <v>10423</v>
      </c>
      <c r="O3096" s="72" t="s">
        <v>10424</v>
      </c>
      <c r="P3096" s="72"/>
      <c r="Q3096" s="75"/>
      <c r="R3096" s="72"/>
    </row>
    <row r="3097" spans="1:18" x14ac:dyDescent="0.25">
      <c r="A3097" s="72" t="str">
        <f t="shared" si="87"/>
        <v>LR</v>
      </c>
      <c r="B3097" s="72" t="str">
        <f t="shared" si="88"/>
        <v>357</v>
      </c>
      <c r="C3097" s="72" t="s">
        <v>1285</v>
      </c>
      <c r="D3097" s="72" t="s">
        <v>132</v>
      </c>
      <c r="E3097" s="72" t="s">
        <v>10425</v>
      </c>
      <c r="F3097" s="72"/>
      <c r="G3097" s="72" t="s">
        <v>10364</v>
      </c>
      <c r="H3097" s="72" t="s">
        <v>10396</v>
      </c>
      <c r="I3097" s="94">
        <v>83</v>
      </c>
      <c r="J3097" s="73">
        <v>1</v>
      </c>
      <c r="K3097" s="74">
        <v>16041</v>
      </c>
      <c r="L3097" s="72" t="s">
        <v>10364</v>
      </c>
      <c r="M3097" s="72"/>
      <c r="N3097" s="72" t="s">
        <v>10423</v>
      </c>
      <c r="O3097" s="72" t="s">
        <v>10424</v>
      </c>
      <c r="P3097" s="72"/>
      <c r="Q3097" s="75"/>
      <c r="R3097" s="72"/>
    </row>
    <row r="3098" spans="1:18" x14ac:dyDescent="0.25">
      <c r="A3098" s="72" t="str">
        <f t="shared" si="87"/>
        <v>LR</v>
      </c>
      <c r="B3098" s="72" t="str">
        <f t="shared" si="88"/>
        <v>358</v>
      </c>
      <c r="C3098" s="72" t="s">
        <v>1269</v>
      </c>
      <c r="D3098" s="72" t="s">
        <v>132</v>
      </c>
      <c r="E3098" s="72" t="s">
        <v>10425</v>
      </c>
      <c r="F3098" s="72"/>
      <c r="G3098" s="72" t="s">
        <v>10364</v>
      </c>
      <c r="H3098" s="72" t="s">
        <v>10396</v>
      </c>
      <c r="I3098" s="94">
        <v>84</v>
      </c>
      <c r="J3098" s="73">
        <v>1</v>
      </c>
      <c r="K3098" s="74">
        <v>16041</v>
      </c>
      <c r="L3098" s="72" t="s">
        <v>10364</v>
      </c>
      <c r="M3098" s="72"/>
      <c r="N3098" s="72" t="s">
        <v>10423</v>
      </c>
      <c r="O3098" s="72" t="s">
        <v>10424</v>
      </c>
      <c r="P3098" s="72"/>
      <c r="Q3098" s="75"/>
      <c r="R3098" s="72"/>
    </row>
    <row r="3099" spans="1:18" x14ac:dyDescent="0.25">
      <c r="A3099" s="72" t="str">
        <f t="shared" si="87"/>
        <v>LR</v>
      </c>
      <c r="B3099" s="72" t="str">
        <f t="shared" si="88"/>
        <v>359</v>
      </c>
      <c r="C3099" s="72" t="s">
        <v>2075</v>
      </c>
      <c r="D3099" s="72" t="s">
        <v>132</v>
      </c>
      <c r="E3099" s="72" t="s">
        <v>10425</v>
      </c>
      <c r="F3099" s="72"/>
      <c r="G3099" s="72" t="s">
        <v>10364</v>
      </c>
      <c r="H3099" s="72" t="s">
        <v>10396</v>
      </c>
      <c r="I3099" s="94">
        <v>85</v>
      </c>
      <c r="J3099" s="73">
        <v>1</v>
      </c>
      <c r="K3099" s="74">
        <v>16041</v>
      </c>
      <c r="L3099" s="72" t="s">
        <v>10364</v>
      </c>
      <c r="M3099" s="72"/>
      <c r="N3099" s="72" t="s">
        <v>10423</v>
      </c>
      <c r="O3099" s="72" t="s">
        <v>10424</v>
      </c>
      <c r="P3099" s="72"/>
      <c r="Q3099" s="75"/>
      <c r="R3099" s="72"/>
    </row>
    <row r="3100" spans="1:18" x14ac:dyDescent="0.25">
      <c r="A3100" s="72" t="str">
        <f t="shared" si="87"/>
        <v>LR</v>
      </c>
      <c r="B3100" s="72" t="str">
        <f t="shared" si="88"/>
        <v>360</v>
      </c>
      <c r="C3100" s="72" t="s">
        <v>4136</v>
      </c>
      <c r="D3100" s="72" t="s">
        <v>132</v>
      </c>
      <c r="E3100" s="72" t="s">
        <v>10425</v>
      </c>
      <c r="F3100" s="72"/>
      <c r="G3100" s="72" t="s">
        <v>10364</v>
      </c>
      <c r="H3100" s="72" t="s">
        <v>10396</v>
      </c>
      <c r="I3100" s="94">
        <v>86</v>
      </c>
      <c r="J3100" s="73">
        <v>1</v>
      </c>
      <c r="K3100" s="74">
        <v>16041</v>
      </c>
      <c r="L3100" s="72" t="s">
        <v>10364</v>
      </c>
      <c r="M3100" s="72"/>
      <c r="N3100" s="72" t="s">
        <v>10423</v>
      </c>
      <c r="O3100" s="72" t="s">
        <v>10424</v>
      </c>
      <c r="P3100" s="72"/>
      <c r="Q3100" s="75"/>
      <c r="R3100" s="72"/>
    </row>
    <row r="3101" spans="1:18" x14ac:dyDescent="0.25">
      <c r="A3101" s="72" t="str">
        <f t="shared" si="87"/>
        <v>LR</v>
      </c>
      <c r="B3101" s="72" t="str">
        <f t="shared" si="88"/>
        <v>361</v>
      </c>
      <c r="C3101" s="72" t="s">
        <v>1089</v>
      </c>
      <c r="D3101" s="72" t="s">
        <v>132</v>
      </c>
      <c r="E3101" s="72" t="s">
        <v>10425</v>
      </c>
      <c r="F3101" s="72"/>
      <c r="G3101" s="72" t="s">
        <v>10364</v>
      </c>
      <c r="H3101" s="72" t="s">
        <v>10396</v>
      </c>
      <c r="I3101" s="94">
        <v>87</v>
      </c>
      <c r="J3101" s="73">
        <v>1</v>
      </c>
      <c r="K3101" s="74">
        <v>16041</v>
      </c>
      <c r="L3101" s="72" t="s">
        <v>10364</v>
      </c>
      <c r="M3101" s="72"/>
      <c r="N3101" s="72" t="s">
        <v>10423</v>
      </c>
      <c r="O3101" s="72" t="s">
        <v>10424</v>
      </c>
      <c r="P3101" s="72"/>
      <c r="Q3101" s="75"/>
      <c r="R3101" s="72"/>
    </row>
    <row r="3102" spans="1:18" x14ac:dyDescent="0.25">
      <c r="A3102" s="72" t="str">
        <f t="shared" si="87"/>
        <v>LR</v>
      </c>
      <c r="B3102" s="72" t="str">
        <f t="shared" si="88"/>
        <v>362</v>
      </c>
      <c r="C3102" s="72" t="s">
        <v>6248</v>
      </c>
      <c r="D3102" s="72" t="s">
        <v>132</v>
      </c>
      <c r="E3102" s="72" t="s">
        <v>10425</v>
      </c>
      <c r="F3102" s="72"/>
      <c r="G3102" s="72" t="s">
        <v>10364</v>
      </c>
      <c r="H3102" s="72" t="s">
        <v>10396</v>
      </c>
      <c r="I3102" s="94">
        <v>88</v>
      </c>
      <c r="J3102" s="73">
        <v>1</v>
      </c>
      <c r="K3102" s="74">
        <v>16041</v>
      </c>
      <c r="L3102" s="72" t="s">
        <v>10364</v>
      </c>
      <c r="M3102" s="72"/>
      <c r="N3102" s="72" t="s">
        <v>10423</v>
      </c>
      <c r="O3102" s="72" t="s">
        <v>10424</v>
      </c>
      <c r="P3102" s="72"/>
      <c r="Q3102" s="75"/>
      <c r="R3102" s="72"/>
    </row>
    <row r="3103" spans="1:18" x14ac:dyDescent="0.25">
      <c r="A3103" s="72" t="str">
        <f t="shared" si="87"/>
        <v>LR</v>
      </c>
      <c r="B3103" s="72" t="str">
        <f t="shared" si="88"/>
        <v>363</v>
      </c>
      <c r="C3103" s="72" t="s">
        <v>2045</v>
      </c>
      <c r="D3103" s="72" t="s">
        <v>132</v>
      </c>
      <c r="E3103" s="72" t="s">
        <v>10425</v>
      </c>
      <c r="F3103" s="72"/>
      <c r="G3103" s="72" t="s">
        <v>10364</v>
      </c>
      <c r="H3103" s="72" t="s">
        <v>10396</v>
      </c>
      <c r="I3103" s="94">
        <v>89</v>
      </c>
      <c r="J3103" s="73">
        <v>1</v>
      </c>
      <c r="K3103" s="74">
        <v>16041</v>
      </c>
      <c r="L3103" s="72" t="s">
        <v>10364</v>
      </c>
      <c r="M3103" s="72"/>
      <c r="N3103" s="72" t="s">
        <v>10423</v>
      </c>
      <c r="O3103" s="72" t="s">
        <v>10424</v>
      </c>
      <c r="P3103" s="72"/>
      <c r="Q3103" s="75"/>
      <c r="R3103" s="72"/>
    </row>
    <row r="3104" spans="1:18" x14ac:dyDescent="0.25">
      <c r="A3104" s="72" t="str">
        <f t="shared" si="87"/>
        <v>LR</v>
      </c>
      <c r="B3104" s="72" t="str">
        <f t="shared" si="88"/>
        <v>364</v>
      </c>
      <c r="C3104" s="72" t="s">
        <v>1068</v>
      </c>
      <c r="D3104" s="72" t="s">
        <v>132</v>
      </c>
      <c r="E3104" s="72" t="s">
        <v>10425</v>
      </c>
      <c r="F3104" s="72"/>
      <c r="G3104" s="72" t="s">
        <v>10364</v>
      </c>
      <c r="H3104" s="72" t="s">
        <v>10396</v>
      </c>
      <c r="I3104" s="94">
        <v>90</v>
      </c>
      <c r="J3104" s="73">
        <v>1</v>
      </c>
      <c r="K3104" s="74">
        <v>16041</v>
      </c>
      <c r="L3104" s="72" t="s">
        <v>10364</v>
      </c>
      <c r="M3104" s="72"/>
      <c r="N3104" s="72" t="s">
        <v>10423</v>
      </c>
      <c r="O3104" s="72" t="s">
        <v>10424</v>
      </c>
      <c r="P3104" s="72"/>
      <c r="Q3104" s="75"/>
      <c r="R3104" s="72"/>
    </row>
    <row r="3105" spans="1:18" x14ac:dyDescent="0.25">
      <c r="A3105" s="72" t="str">
        <f t="shared" si="87"/>
        <v>LR</v>
      </c>
      <c r="B3105" s="72" t="str">
        <f t="shared" si="88"/>
        <v>365</v>
      </c>
      <c r="C3105" s="72" t="s">
        <v>7319</v>
      </c>
      <c r="D3105" s="72" t="s">
        <v>132</v>
      </c>
      <c r="E3105" s="72" t="s">
        <v>10425</v>
      </c>
      <c r="F3105" s="72"/>
      <c r="G3105" s="72" t="s">
        <v>10364</v>
      </c>
      <c r="H3105" s="72" t="s">
        <v>10396</v>
      </c>
      <c r="I3105" s="94">
        <v>91</v>
      </c>
      <c r="J3105" s="73">
        <v>1</v>
      </c>
      <c r="K3105" s="74">
        <v>16041</v>
      </c>
      <c r="L3105" s="72" t="s">
        <v>10364</v>
      </c>
      <c r="M3105" s="72"/>
      <c r="N3105" s="72" t="s">
        <v>10423</v>
      </c>
      <c r="O3105" s="72" t="s">
        <v>10424</v>
      </c>
      <c r="P3105" s="72"/>
      <c r="Q3105" s="75"/>
      <c r="R3105" s="72"/>
    </row>
    <row r="3106" spans="1:18" x14ac:dyDescent="0.25">
      <c r="A3106" s="72" t="str">
        <f t="shared" si="87"/>
        <v>LR</v>
      </c>
      <c r="B3106" s="72" t="str">
        <f t="shared" si="88"/>
        <v>366</v>
      </c>
      <c r="C3106" s="72" t="s">
        <v>1803</v>
      </c>
      <c r="D3106" s="72" t="s">
        <v>132</v>
      </c>
      <c r="E3106" s="72" t="s">
        <v>10425</v>
      </c>
      <c r="F3106" s="72"/>
      <c r="G3106" s="72" t="s">
        <v>10364</v>
      </c>
      <c r="H3106" s="72" t="s">
        <v>10396</v>
      </c>
      <c r="I3106" s="94">
        <v>92</v>
      </c>
      <c r="J3106" s="73">
        <v>1</v>
      </c>
      <c r="K3106" s="74">
        <v>16041</v>
      </c>
      <c r="L3106" s="72" t="s">
        <v>10364</v>
      </c>
      <c r="M3106" s="72"/>
      <c r="N3106" s="72" t="s">
        <v>10423</v>
      </c>
      <c r="O3106" s="72" t="s">
        <v>10424</v>
      </c>
      <c r="P3106" s="72"/>
      <c r="Q3106" s="75"/>
      <c r="R3106" s="72"/>
    </row>
    <row r="3107" spans="1:18" x14ac:dyDescent="0.25">
      <c r="A3107" s="72" t="str">
        <f t="shared" si="87"/>
        <v>LR</v>
      </c>
      <c r="B3107" s="72" t="str">
        <f t="shared" si="88"/>
        <v>367</v>
      </c>
      <c r="C3107" s="72" t="s">
        <v>974</v>
      </c>
      <c r="D3107" s="72" t="s">
        <v>132</v>
      </c>
      <c r="E3107" s="72" t="s">
        <v>10425</v>
      </c>
      <c r="F3107" s="72"/>
      <c r="G3107" s="72" t="s">
        <v>10364</v>
      </c>
      <c r="H3107" s="72" t="s">
        <v>10396</v>
      </c>
      <c r="I3107" s="94">
        <v>93</v>
      </c>
      <c r="J3107" s="73">
        <v>1</v>
      </c>
      <c r="K3107" s="74">
        <v>16041</v>
      </c>
      <c r="L3107" s="72" t="s">
        <v>10364</v>
      </c>
      <c r="M3107" s="72"/>
      <c r="N3107" s="72" t="s">
        <v>10423</v>
      </c>
      <c r="O3107" s="72" t="s">
        <v>10424</v>
      </c>
      <c r="P3107" s="72"/>
      <c r="Q3107" s="75"/>
      <c r="R3107" s="72"/>
    </row>
    <row r="3108" spans="1:18" x14ac:dyDescent="0.25">
      <c r="A3108" s="72" t="str">
        <f t="shared" si="87"/>
        <v>LR</v>
      </c>
      <c r="B3108" s="72" t="str">
        <f t="shared" si="88"/>
        <v>368</v>
      </c>
      <c r="C3108" s="72" t="s">
        <v>1615</v>
      </c>
      <c r="D3108" s="72" t="s">
        <v>132</v>
      </c>
      <c r="E3108" s="72" t="s">
        <v>10425</v>
      </c>
      <c r="F3108" s="72"/>
      <c r="G3108" s="72" t="s">
        <v>10364</v>
      </c>
      <c r="H3108" s="72" t="s">
        <v>10396</v>
      </c>
      <c r="I3108" s="94">
        <v>94</v>
      </c>
      <c r="J3108" s="73">
        <v>1</v>
      </c>
      <c r="K3108" s="74">
        <v>16041</v>
      </c>
      <c r="L3108" s="72" t="s">
        <v>10364</v>
      </c>
      <c r="M3108" s="72"/>
      <c r="N3108" s="72" t="s">
        <v>10423</v>
      </c>
      <c r="O3108" s="72" t="s">
        <v>10424</v>
      </c>
      <c r="P3108" s="72"/>
      <c r="Q3108" s="75"/>
      <c r="R3108" s="72"/>
    </row>
    <row r="3109" spans="1:18" x14ac:dyDescent="0.25">
      <c r="A3109" s="72" t="str">
        <f t="shared" ref="A3109:A3172" si="89">LEFT(C3109,2)</f>
        <v>LR</v>
      </c>
      <c r="B3109" s="72" t="str">
        <f t="shared" ref="B3109:B3172" si="90">RIGHT(C3109,3)</f>
        <v>369</v>
      </c>
      <c r="C3109" s="72" t="s">
        <v>6519</v>
      </c>
      <c r="D3109" s="72" t="s">
        <v>132</v>
      </c>
      <c r="E3109" s="72" t="s">
        <v>10425</v>
      </c>
      <c r="F3109" s="72"/>
      <c r="G3109" s="72" t="s">
        <v>10364</v>
      </c>
      <c r="H3109" s="72" t="s">
        <v>10396</v>
      </c>
      <c r="I3109" s="94">
        <v>95</v>
      </c>
      <c r="J3109" s="73">
        <v>1</v>
      </c>
      <c r="K3109" s="74">
        <v>16041</v>
      </c>
      <c r="L3109" s="72" t="s">
        <v>10364</v>
      </c>
      <c r="M3109" s="72"/>
      <c r="N3109" s="72" t="s">
        <v>10423</v>
      </c>
      <c r="O3109" s="72" t="s">
        <v>10424</v>
      </c>
      <c r="P3109" s="72"/>
      <c r="Q3109" s="75"/>
      <c r="R3109" s="72"/>
    </row>
    <row r="3110" spans="1:18" x14ac:dyDescent="0.25">
      <c r="A3110" s="72" t="str">
        <f t="shared" si="89"/>
        <v>LR</v>
      </c>
      <c r="B3110" s="72" t="str">
        <f t="shared" si="90"/>
        <v>370</v>
      </c>
      <c r="C3110" s="72" t="s">
        <v>1298</v>
      </c>
      <c r="D3110" s="72" t="s">
        <v>132</v>
      </c>
      <c r="E3110" s="72" t="s">
        <v>10425</v>
      </c>
      <c r="F3110" s="72"/>
      <c r="G3110" s="72" t="s">
        <v>10364</v>
      </c>
      <c r="H3110" s="72" t="s">
        <v>10396</v>
      </c>
      <c r="I3110" s="94">
        <v>96</v>
      </c>
      <c r="J3110" s="73">
        <v>1</v>
      </c>
      <c r="K3110" s="74">
        <v>16041</v>
      </c>
      <c r="L3110" s="72" t="s">
        <v>10364</v>
      </c>
      <c r="M3110" s="72"/>
      <c r="N3110" s="72" t="s">
        <v>10423</v>
      </c>
      <c r="O3110" s="72" t="s">
        <v>10424</v>
      </c>
      <c r="P3110" s="72"/>
      <c r="Q3110" s="75"/>
      <c r="R3110" s="72"/>
    </row>
    <row r="3111" spans="1:18" x14ac:dyDescent="0.25">
      <c r="A3111" s="72" t="str">
        <f t="shared" si="89"/>
        <v>LR</v>
      </c>
      <c r="B3111" s="72" t="str">
        <f t="shared" si="90"/>
        <v>371</v>
      </c>
      <c r="C3111" s="72" t="s">
        <v>1303</v>
      </c>
      <c r="D3111" s="72" t="s">
        <v>132</v>
      </c>
      <c r="E3111" s="72" t="s">
        <v>10425</v>
      </c>
      <c r="F3111" s="72"/>
      <c r="G3111" s="72" t="s">
        <v>10364</v>
      </c>
      <c r="H3111" s="72" t="s">
        <v>10396</v>
      </c>
      <c r="I3111" s="94">
        <v>97</v>
      </c>
      <c r="J3111" s="73">
        <v>1</v>
      </c>
      <c r="K3111" s="74">
        <v>16041</v>
      </c>
      <c r="L3111" s="72" t="s">
        <v>10364</v>
      </c>
      <c r="M3111" s="72"/>
      <c r="N3111" s="72" t="s">
        <v>10423</v>
      </c>
      <c r="O3111" s="72" t="s">
        <v>10424</v>
      </c>
      <c r="P3111" s="72"/>
      <c r="Q3111" s="75"/>
      <c r="R3111" s="72"/>
    </row>
    <row r="3112" spans="1:18" x14ac:dyDescent="0.25">
      <c r="A3112" s="72" t="str">
        <f t="shared" si="89"/>
        <v>LR</v>
      </c>
      <c r="B3112" s="72" t="str">
        <f t="shared" si="90"/>
        <v>372</v>
      </c>
      <c r="C3112" s="72" t="s">
        <v>8467</v>
      </c>
      <c r="D3112" s="72" t="s">
        <v>132</v>
      </c>
      <c r="E3112" s="72" t="s">
        <v>10425</v>
      </c>
      <c r="F3112" s="72"/>
      <c r="G3112" s="72" t="s">
        <v>10364</v>
      </c>
      <c r="H3112" s="72" t="s">
        <v>10396</v>
      </c>
      <c r="I3112" s="94">
        <v>98</v>
      </c>
      <c r="J3112" s="73">
        <v>1</v>
      </c>
      <c r="K3112" s="74">
        <v>16041</v>
      </c>
      <c r="L3112" s="72" t="s">
        <v>10364</v>
      </c>
      <c r="M3112" s="72"/>
      <c r="N3112" s="72" t="s">
        <v>10423</v>
      </c>
      <c r="O3112" s="72" t="s">
        <v>10424</v>
      </c>
      <c r="P3112" s="72"/>
      <c r="Q3112" s="75"/>
      <c r="R3112" s="72"/>
    </row>
    <row r="3113" spans="1:18" x14ac:dyDescent="0.25">
      <c r="A3113" s="72" t="str">
        <f t="shared" si="89"/>
        <v>LR</v>
      </c>
      <c r="B3113" s="72" t="str">
        <f t="shared" si="90"/>
        <v>373</v>
      </c>
      <c r="C3113" s="72" t="s">
        <v>1431</v>
      </c>
      <c r="D3113" s="72" t="s">
        <v>132</v>
      </c>
      <c r="E3113" s="72" t="s">
        <v>10425</v>
      </c>
      <c r="F3113" s="72"/>
      <c r="G3113" s="72" t="s">
        <v>10364</v>
      </c>
      <c r="H3113" s="72" t="s">
        <v>10396</v>
      </c>
      <c r="I3113" s="94">
        <v>99</v>
      </c>
      <c r="J3113" s="73">
        <v>1</v>
      </c>
      <c r="K3113" s="74">
        <v>16041</v>
      </c>
      <c r="L3113" s="72" t="s">
        <v>10364</v>
      </c>
      <c r="M3113" s="72"/>
      <c r="N3113" s="72" t="s">
        <v>10423</v>
      </c>
      <c r="O3113" s="72" t="s">
        <v>10424</v>
      </c>
      <c r="P3113" s="72"/>
      <c r="Q3113" s="75"/>
      <c r="R3113" s="72"/>
    </row>
    <row r="3114" spans="1:18" x14ac:dyDescent="0.25">
      <c r="A3114" s="72" t="str">
        <f t="shared" si="89"/>
        <v>LR</v>
      </c>
      <c r="B3114" s="72" t="str">
        <f t="shared" si="90"/>
        <v>374</v>
      </c>
      <c r="C3114" s="72" t="s">
        <v>6609</v>
      </c>
      <c r="D3114" s="72" t="s">
        <v>132</v>
      </c>
      <c r="E3114" s="72" t="s">
        <v>10425</v>
      </c>
      <c r="F3114" s="72"/>
      <c r="G3114" s="72" t="s">
        <v>10364</v>
      </c>
      <c r="H3114" s="72" t="s">
        <v>10396</v>
      </c>
      <c r="I3114" s="94">
        <v>100</v>
      </c>
      <c r="J3114" s="73">
        <v>1</v>
      </c>
      <c r="K3114" s="74">
        <v>16041</v>
      </c>
      <c r="L3114" s="72" t="s">
        <v>10364</v>
      </c>
      <c r="M3114" s="72"/>
      <c r="N3114" s="72" t="s">
        <v>10423</v>
      </c>
      <c r="O3114" s="72" t="s">
        <v>10424</v>
      </c>
      <c r="P3114" s="72"/>
      <c r="Q3114" s="75"/>
      <c r="R3114" s="72"/>
    </row>
    <row r="3115" spans="1:18" x14ac:dyDescent="0.25">
      <c r="A3115" s="72" t="str">
        <f t="shared" si="89"/>
        <v>LR</v>
      </c>
      <c r="B3115" s="72" t="str">
        <f t="shared" si="90"/>
        <v>375</v>
      </c>
      <c r="C3115" s="72" t="s">
        <v>1268</v>
      </c>
      <c r="D3115" s="72" t="s">
        <v>132</v>
      </c>
      <c r="E3115" s="72" t="s">
        <v>10425</v>
      </c>
      <c r="F3115" s="72"/>
      <c r="G3115" s="72" t="s">
        <v>10364</v>
      </c>
      <c r="H3115" s="72" t="s">
        <v>10396</v>
      </c>
      <c r="I3115" s="94">
        <v>101</v>
      </c>
      <c r="J3115" s="73">
        <v>1</v>
      </c>
      <c r="K3115" s="74">
        <v>16041</v>
      </c>
      <c r="L3115" s="72" t="s">
        <v>10364</v>
      </c>
      <c r="M3115" s="72"/>
      <c r="N3115" s="72" t="s">
        <v>10423</v>
      </c>
      <c r="O3115" s="72" t="s">
        <v>10424</v>
      </c>
      <c r="P3115" s="72"/>
      <c r="Q3115" s="75"/>
      <c r="R3115" s="72"/>
    </row>
    <row r="3116" spans="1:18" x14ac:dyDescent="0.25">
      <c r="A3116" s="72" t="str">
        <f t="shared" si="89"/>
        <v>LR</v>
      </c>
      <c r="B3116" s="72" t="str">
        <f t="shared" si="90"/>
        <v>376</v>
      </c>
      <c r="C3116" s="72" t="s">
        <v>3149</v>
      </c>
      <c r="D3116" s="72" t="s">
        <v>132</v>
      </c>
      <c r="E3116" s="72" t="s">
        <v>10425</v>
      </c>
      <c r="F3116" s="72"/>
      <c r="G3116" s="72" t="s">
        <v>10364</v>
      </c>
      <c r="H3116" s="72" t="s">
        <v>10396</v>
      </c>
      <c r="I3116" s="94">
        <v>102</v>
      </c>
      <c r="J3116" s="73">
        <v>1</v>
      </c>
      <c r="K3116" s="74">
        <v>16041</v>
      </c>
      <c r="L3116" s="72" t="s">
        <v>10364</v>
      </c>
      <c r="M3116" s="72"/>
      <c r="N3116" s="72" t="s">
        <v>10423</v>
      </c>
      <c r="O3116" s="72" t="s">
        <v>10424</v>
      </c>
      <c r="P3116" s="72"/>
      <c r="Q3116" s="75"/>
      <c r="R3116" s="72"/>
    </row>
    <row r="3117" spans="1:18" x14ac:dyDescent="0.25">
      <c r="A3117" s="72" t="str">
        <f t="shared" si="89"/>
        <v>LR</v>
      </c>
      <c r="B3117" s="72" t="str">
        <f t="shared" si="90"/>
        <v>377</v>
      </c>
      <c r="C3117" s="72" t="s">
        <v>8592</v>
      </c>
      <c r="D3117" s="72" t="s">
        <v>132</v>
      </c>
      <c r="E3117" s="72" t="s">
        <v>10425</v>
      </c>
      <c r="F3117" s="72"/>
      <c r="G3117" s="72" t="s">
        <v>10364</v>
      </c>
      <c r="H3117" s="72" t="s">
        <v>10396</v>
      </c>
      <c r="I3117" s="94">
        <v>103</v>
      </c>
      <c r="J3117" s="73">
        <v>1</v>
      </c>
      <c r="K3117" s="74">
        <v>16041</v>
      </c>
      <c r="L3117" s="72" t="s">
        <v>10364</v>
      </c>
      <c r="M3117" s="72"/>
      <c r="N3117" s="72" t="s">
        <v>10423</v>
      </c>
      <c r="O3117" s="72" t="s">
        <v>10424</v>
      </c>
      <c r="P3117" s="72"/>
      <c r="Q3117" s="75"/>
      <c r="R3117" s="72"/>
    </row>
    <row r="3118" spans="1:18" x14ac:dyDescent="0.25">
      <c r="A3118" s="72" t="str">
        <f t="shared" si="89"/>
        <v>LR</v>
      </c>
      <c r="B3118" s="72" t="str">
        <f t="shared" si="90"/>
        <v>378</v>
      </c>
      <c r="C3118" s="72" t="s">
        <v>6677</v>
      </c>
      <c r="D3118" s="72" t="s">
        <v>132</v>
      </c>
      <c r="E3118" s="72" t="s">
        <v>10425</v>
      </c>
      <c r="F3118" s="72"/>
      <c r="G3118" s="72" t="s">
        <v>10364</v>
      </c>
      <c r="H3118" s="72" t="s">
        <v>10396</v>
      </c>
      <c r="I3118" s="94">
        <v>104</v>
      </c>
      <c r="J3118" s="73">
        <v>1</v>
      </c>
      <c r="K3118" s="74">
        <v>16041</v>
      </c>
      <c r="L3118" s="72" t="s">
        <v>10364</v>
      </c>
      <c r="M3118" s="72"/>
      <c r="N3118" s="72" t="s">
        <v>10423</v>
      </c>
      <c r="O3118" s="72" t="s">
        <v>10424</v>
      </c>
      <c r="P3118" s="72"/>
      <c r="Q3118" s="75"/>
      <c r="R3118" s="72"/>
    </row>
    <row r="3119" spans="1:18" x14ac:dyDescent="0.25">
      <c r="A3119" s="72" t="str">
        <f t="shared" si="89"/>
        <v>LR</v>
      </c>
      <c r="B3119" s="72" t="str">
        <f t="shared" si="90"/>
        <v>379</v>
      </c>
      <c r="C3119" s="72" t="s">
        <v>7967</v>
      </c>
      <c r="D3119" s="72" t="s">
        <v>132</v>
      </c>
      <c r="E3119" s="72" t="s">
        <v>10425</v>
      </c>
      <c r="F3119" s="72"/>
      <c r="G3119" s="72" t="s">
        <v>10364</v>
      </c>
      <c r="H3119" s="72" t="s">
        <v>10396</v>
      </c>
      <c r="I3119" s="94">
        <v>105</v>
      </c>
      <c r="J3119" s="73">
        <v>1</v>
      </c>
      <c r="K3119" s="74">
        <v>16041</v>
      </c>
      <c r="L3119" s="72" t="s">
        <v>10364</v>
      </c>
      <c r="M3119" s="72"/>
      <c r="N3119" s="72" t="s">
        <v>10423</v>
      </c>
      <c r="O3119" s="72" t="s">
        <v>10424</v>
      </c>
      <c r="P3119" s="72"/>
      <c r="Q3119" s="75"/>
      <c r="R3119" s="72"/>
    </row>
    <row r="3120" spans="1:18" x14ac:dyDescent="0.25">
      <c r="A3120" s="72" t="str">
        <f t="shared" si="89"/>
        <v>LR</v>
      </c>
      <c r="B3120" s="72" t="str">
        <f t="shared" si="90"/>
        <v>380</v>
      </c>
      <c r="C3120" s="72" t="s">
        <v>970</v>
      </c>
      <c r="D3120" s="72" t="s">
        <v>132</v>
      </c>
      <c r="E3120" s="72" t="s">
        <v>10425</v>
      </c>
      <c r="F3120" s="72"/>
      <c r="G3120" s="72" t="s">
        <v>10364</v>
      </c>
      <c r="H3120" s="72" t="s">
        <v>10396</v>
      </c>
      <c r="I3120" s="94">
        <v>106</v>
      </c>
      <c r="J3120" s="73">
        <v>1</v>
      </c>
      <c r="K3120" s="74">
        <v>16041</v>
      </c>
      <c r="L3120" s="72" t="s">
        <v>10364</v>
      </c>
      <c r="M3120" s="72"/>
      <c r="N3120" s="72" t="s">
        <v>10423</v>
      </c>
      <c r="O3120" s="72" t="s">
        <v>10424</v>
      </c>
      <c r="P3120" s="72"/>
      <c r="Q3120" s="75"/>
      <c r="R3120" s="72"/>
    </row>
    <row r="3121" spans="1:18" x14ac:dyDescent="0.25">
      <c r="A3121" s="72" t="str">
        <f t="shared" si="89"/>
        <v>LR</v>
      </c>
      <c r="B3121" s="72" t="str">
        <f t="shared" si="90"/>
        <v>381</v>
      </c>
      <c r="C3121" s="72" t="s">
        <v>4826</v>
      </c>
      <c r="D3121" s="72" t="s">
        <v>132</v>
      </c>
      <c r="E3121" s="72" t="s">
        <v>10425</v>
      </c>
      <c r="F3121" s="72"/>
      <c r="G3121" s="72" t="s">
        <v>10364</v>
      </c>
      <c r="H3121" s="72" t="s">
        <v>10396</v>
      </c>
      <c r="I3121" s="94">
        <v>107</v>
      </c>
      <c r="J3121" s="73">
        <v>1</v>
      </c>
      <c r="K3121" s="74">
        <v>16041</v>
      </c>
      <c r="L3121" s="72" t="s">
        <v>10364</v>
      </c>
      <c r="M3121" s="72"/>
      <c r="N3121" s="72" t="s">
        <v>10423</v>
      </c>
      <c r="O3121" s="72" t="s">
        <v>10424</v>
      </c>
      <c r="P3121" s="72"/>
      <c r="Q3121" s="75"/>
      <c r="R3121" s="72"/>
    </row>
    <row r="3122" spans="1:18" x14ac:dyDescent="0.25">
      <c r="A3122" s="72" t="str">
        <f t="shared" si="89"/>
        <v>LR</v>
      </c>
      <c r="B3122" s="72" t="str">
        <f t="shared" si="90"/>
        <v>382</v>
      </c>
      <c r="C3122" s="72" t="s">
        <v>1735</v>
      </c>
      <c r="D3122" s="72" t="s">
        <v>132</v>
      </c>
      <c r="E3122" s="72" t="s">
        <v>10425</v>
      </c>
      <c r="F3122" s="72"/>
      <c r="G3122" s="72" t="s">
        <v>10364</v>
      </c>
      <c r="H3122" s="72" t="s">
        <v>10396</v>
      </c>
      <c r="I3122" s="94">
        <v>108</v>
      </c>
      <c r="J3122" s="73">
        <v>1</v>
      </c>
      <c r="K3122" s="74">
        <v>16041</v>
      </c>
      <c r="L3122" s="72" t="s">
        <v>10364</v>
      </c>
      <c r="M3122" s="72"/>
      <c r="N3122" s="72" t="s">
        <v>10423</v>
      </c>
      <c r="O3122" s="72" t="s">
        <v>10424</v>
      </c>
      <c r="P3122" s="72"/>
      <c r="Q3122" s="75"/>
      <c r="R3122" s="72"/>
    </row>
    <row r="3123" spans="1:18" x14ac:dyDescent="0.25">
      <c r="A3123" s="72" t="str">
        <f t="shared" si="89"/>
        <v>LR</v>
      </c>
      <c r="B3123" s="72" t="str">
        <f t="shared" si="90"/>
        <v>383</v>
      </c>
      <c r="C3123" s="72" t="s">
        <v>5285</v>
      </c>
      <c r="D3123" s="72" t="s">
        <v>132</v>
      </c>
      <c r="E3123" s="72" t="s">
        <v>10425</v>
      </c>
      <c r="F3123" s="72"/>
      <c r="G3123" s="72" t="s">
        <v>10364</v>
      </c>
      <c r="H3123" s="72" t="s">
        <v>10396</v>
      </c>
      <c r="I3123" s="94">
        <v>109</v>
      </c>
      <c r="J3123" s="73">
        <v>1</v>
      </c>
      <c r="K3123" s="74">
        <v>16072</v>
      </c>
      <c r="L3123" s="72" t="s">
        <v>10364</v>
      </c>
      <c r="M3123" s="72"/>
      <c r="N3123" s="72" t="s">
        <v>10423</v>
      </c>
      <c r="O3123" s="72" t="s">
        <v>10424</v>
      </c>
      <c r="P3123" s="72"/>
      <c r="Q3123" s="75"/>
      <c r="R3123" s="72"/>
    </row>
    <row r="3124" spans="1:18" x14ac:dyDescent="0.25">
      <c r="A3124" s="72" t="str">
        <f t="shared" si="89"/>
        <v>LR</v>
      </c>
      <c r="B3124" s="72" t="str">
        <f t="shared" si="90"/>
        <v>384</v>
      </c>
      <c r="C3124" s="72" t="s">
        <v>2141</v>
      </c>
      <c r="D3124" s="72" t="s">
        <v>132</v>
      </c>
      <c r="E3124" s="72" t="s">
        <v>10425</v>
      </c>
      <c r="F3124" s="72"/>
      <c r="G3124" s="72" t="s">
        <v>10364</v>
      </c>
      <c r="H3124" s="72" t="s">
        <v>10396</v>
      </c>
      <c r="I3124" s="94">
        <v>110</v>
      </c>
      <c r="J3124" s="73">
        <v>1</v>
      </c>
      <c r="K3124" s="74">
        <v>16072</v>
      </c>
      <c r="L3124" s="72" t="s">
        <v>10364</v>
      </c>
      <c r="M3124" s="72"/>
      <c r="N3124" s="72" t="s">
        <v>10423</v>
      </c>
      <c r="O3124" s="72" t="s">
        <v>10424</v>
      </c>
      <c r="P3124" s="72"/>
      <c r="Q3124" s="75"/>
      <c r="R3124" s="72"/>
    </row>
    <row r="3125" spans="1:18" x14ac:dyDescent="0.25">
      <c r="A3125" s="72" t="str">
        <f t="shared" si="89"/>
        <v>LR</v>
      </c>
      <c r="B3125" s="72" t="str">
        <f t="shared" si="90"/>
        <v>385</v>
      </c>
      <c r="C3125" s="72" t="s">
        <v>5020</v>
      </c>
      <c r="D3125" s="72" t="s">
        <v>132</v>
      </c>
      <c r="E3125" s="72" t="s">
        <v>10425</v>
      </c>
      <c r="F3125" s="72"/>
      <c r="G3125" s="72" t="s">
        <v>10364</v>
      </c>
      <c r="H3125" s="72" t="s">
        <v>10396</v>
      </c>
      <c r="I3125" s="94">
        <v>111</v>
      </c>
      <c r="J3125" s="73">
        <v>1</v>
      </c>
      <c r="K3125" s="74">
        <v>16072</v>
      </c>
      <c r="L3125" s="72" t="s">
        <v>10364</v>
      </c>
      <c r="M3125" s="72"/>
      <c r="N3125" s="72" t="s">
        <v>10423</v>
      </c>
      <c r="O3125" s="72" t="s">
        <v>10424</v>
      </c>
      <c r="P3125" s="72"/>
      <c r="Q3125" s="75"/>
      <c r="R3125" s="72"/>
    </row>
    <row r="3126" spans="1:18" x14ac:dyDescent="0.25">
      <c r="A3126" s="72" t="str">
        <f t="shared" si="89"/>
        <v>LR</v>
      </c>
      <c r="B3126" s="72" t="str">
        <f t="shared" si="90"/>
        <v>386</v>
      </c>
      <c r="C3126" s="72" t="s">
        <v>966</v>
      </c>
      <c r="D3126" s="72" t="s">
        <v>132</v>
      </c>
      <c r="E3126" s="72" t="s">
        <v>10425</v>
      </c>
      <c r="F3126" s="72"/>
      <c r="G3126" s="72" t="s">
        <v>10364</v>
      </c>
      <c r="H3126" s="72" t="s">
        <v>10396</v>
      </c>
      <c r="I3126" s="94">
        <v>112</v>
      </c>
      <c r="J3126" s="73">
        <v>1</v>
      </c>
      <c r="K3126" s="74">
        <v>16072</v>
      </c>
      <c r="L3126" s="72" t="s">
        <v>10364</v>
      </c>
      <c r="M3126" s="72"/>
      <c r="N3126" s="72" t="s">
        <v>10423</v>
      </c>
      <c r="O3126" s="72" t="s">
        <v>10424</v>
      </c>
      <c r="P3126" s="72"/>
      <c r="Q3126" s="75"/>
      <c r="R3126" s="72"/>
    </row>
    <row r="3127" spans="1:18" x14ac:dyDescent="0.25">
      <c r="A3127" s="72" t="str">
        <f t="shared" si="89"/>
        <v>LR</v>
      </c>
      <c r="B3127" s="72" t="str">
        <f t="shared" si="90"/>
        <v>387</v>
      </c>
      <c r="C3127" s="72" t="s">
        <v>5393</v>
      </c>
      <c r="D3127" s="72" t="s">
        <v>132</v>
      </c>
      <c r="E3127" s="72" t="s">
        <v>10425</v>
      </c>
      <c r="F3127" s="72"/>
      <c r="G3127" s="72" t="s">
        <v>10364</v>
      </c>
      <c r="H3127" s="72" t="s">
        <v>10396</v>
      </c>
      <c r="I3127" s="94">
        <v>113</v>
      </c>
      <c r="J3127" s="73">
        <v>1</v>
      </c>
      <c r="K3127" s="74">
        <v>16072</v>
      </c>
      <c r="L3127" s="72" t="s">
        <v>10364</v>
      </c>
      <c r="M3127" s="72"/>
      <c r="N3127" s="72" t="s">
        <v>10423</v>
      </c>
      <c r="O3127" s="72" t="s">
        <v>10424</v>
      </c>
      <c r="P3127" s="72"/>
      <c r="Q3127" s="75"/>
      <c r="R3127" s="72"/>
    </row>
    <row r="3128" spans="1:18" x14ac:dyDescent="0.25">
      <c r="A3128" s="72" t="str">
        <f t="shared" si="89"/>
        <v>LR</v>
      </c>
      <c r="B3128" s="72" t="str">
        <f t="shared" si="90"/>
        <v>388</v>
      </c>
      <c r="C3128" s="72" t="s">
        <v>6064</v>
      </c>
      <c r="D3128" s="72" t="s">
        <v>132</v>
      </c>
      <c r="E3128" s="72" t="s">
        <v>10425</v>
      </c>
      <c r="F3128" s="72"/>
      <c r="G3128" s="72" t="s">
        <v>10364</v>
      </c>
      <c r="H3128" s="72" t="s">
        <v>10396</v>
      </c>
      <c r="I3128" s="94">
        <v>114</v>
      </c>
      <c r="J3128" s="73">
        <v>1</v>
      </c>
      <c r="K3128" s="74">
        <v>16072</v>
      </c>
      <c r="L3128" s="72" t="s">
        <v>10364</v>
      </c>
      <c r="M3128" s="72"/>
      <c r="N3128" s="72" t="s">
        <v>10423</v>
      </c>
      <c r="O3128" s="72" t="s">
        <v>10424</v>
      </c>
      <c r="P3128" s="72"/>
      <c r="Q3128" s="75"/>
      <c r="R3128" s="72"/>
    </row>
    <row r="3129" spans="1:18" x14ac:dyDescent="0.25">
      <c r="A3129" s="72" t="str">
        <f t="shared" si="89"/>
        <v>LR</v>
      </c>
      <c r="B3129" s="72" t="str">
        <f t="shared" si="90"/>
        <v>389</v>
      </c>
      <c r="C3129" s="72" t="s">
        <v>1039</v>
      </c>
      <c r="D3129" s="72" t="s">
        <v>132</v>
      </c>
      <c r="E3129" s="72" t="s">
        <v>10425</v>
      </c>
      <c r="F3129" s="72"/>
      <c r="G3129" s="72" t="s">
        <v>10364</v>
      </c>
      <c r="H3129" s="72" t="s">
        <v>10396</v>
      </c>
      <c r="I3129" s="94">
        <v>115</v>
      </c>
      <c r="J3129" s="73">
        <v>1</v>
      </c>
      <c r="K3129" s="74">
        <v>16072</v>
      </c>
      <c r="L3129" s="72" t="s">
        <v>10364</v>
      </c>
      <c r="M3129" s="72"/>
      <c r="N3129" s="72" t="s">
        <v>10423</v>
      </c>
      <c r="O3129" s="72" t="s">
        <v>10424</v>
      </c>
      <c r="P3129" s="72"/>
      <c r="Q3129" s="75"/>
      <c r="R3129" s="72"/>
    </row>
    <row r="3130" spans="1:18" x14ac:dyDescent="0.25">
      <c r="A3130" s="72" t="str">
        <f t="shared" si="89"/>
        <v>LR</v>
      </c>
      <c r="B3130" s="72" t="str">
        <f t="shared" si="90"/>
        <v>402</v>
      </c>
      <c r="C3130" s="72" t="s">
        <v>6029</v>
      </c>
      <c r="D3130" s="72" t="s">
        <v>132</v>
      </c>
      <c r="E3130" s="72" t="s">
        <v>10425</v>
      </c>
      <c r="F3130" s="72"/>
      <c r="G3130" s="72" t="s">
        <v>10364</v>
      </c>
      <c r="H3130" s="72" t="s">
        <v>10396</v>
      </c>
      <c r="I3130" s="94">
        <v>116</v>
      </c>
      <c r="J3130" s="73">
        <v>1</v>
      </c>
      <c r="K3130" s="74">
        <v>16072</v>
      </c>
      <c r="L3130" s="72" t="s">
        <v>10364</v>
      </c>
      <c r="M3130" s="72"/>
      <c r="N3130" s="72" t="s">
        <v>10423</v>
      </c>
      <c r="O3130" s="72" t="s">
        <v>10424</v>
      </c>
      <c r="P3130" s="72"/>
      <c r="Q3130" s="75"/>
      <c r="R3130" s="72"/>
    </row>
    <row r="3131" spans="1:18" x14ac:dyDescent="0.25">
      <c r="A3131" s="72" t="str">
        <f t="shared" si="89"/>
        <v>LR</v>
      </c>
      <c r="B3131" s="72" t="str">
        <f t="shared" si="90"/>
        <v>403</v>
      </c>
      <c r="C3131" s="72" t="s">
        <v>1040</v>
      </c>
      <c r="D3131" s="72" t="s">
        <v>132</v>
      </c>
      <c r="E3131" s="72" t="s">
        <v>10425</v>
      </c>
      <c r="F3131" s="72"/>
      <c r="G3131" s="72" t="s">
        <v>10364</v>
      </c>
      <c r="H3131" s="72" t="s">
        <v>10396</v>
      </c>
      <c r="I3131" s="94">
        <v>117</v>
      </c>
      <c r="J3131" s="73">
        <v>1</v>
      </c>
      <c r="K3131" s="74">
        <v>16072</v>
      </c>
      <c r="L3131" s="72" t="s">
        <v>10364</v>
      </c>
      <c r="M3131" s="72"/>
      <c r="N3131" s="72" t="s">
        <v>10423</v>
      </c>
      <c r="O3131" s="72" t="s">
        <v>10424</v>
      </c>
      <c r="P3131" s="72"/>
      <c r="Q3131" s="75"/>
      <c r="R3131" s="72"/>
    </row>
    <row r="3132" spans="1:18" x14ac:dyDescent="0.25">
      <c r="A3132" s="72" t="str">
        <f t="shared" si="89"/>
        <v>LR</v>
      </c>
      <c r="B3132" s="72" t="str">
        <f t="shared" si="90"/>
        <v>404</v>
      </c>
      <c r="C3132" s="72" t="s">
        <v>972</v>
      </c>
      <c r="D3132" s="72" t="s">
        <v>132</v>
      </c>
      <c r="E3132" s="72" t="s">
        <v>10425</v>
      </c>
      <c r="F3132" s="72"/>
      <c r="G3132" s="72" t="s">
        <v>10364</v>
      </c>
      <c r="H3132" s="72" t="s">
        <v>10396</v>
      </c>
      <c r="I3132" s="94">
        <v>118</v>
      </c>
      <c r="J3132" s="73">
        <v>1</v>
      </c>
      <c r="K3132" s="74">
        <v>16072</v>
      </c>
      <c r="L3132" s="72" t="s">
        <v>10364</v>
      </c>
      <c r="M3132" s="72"/>
      <c r="N3132" s="72" t="s">
        <v>10423</v>
      </c>
      <c r="O3132" s="72" t="s">
        <v>10424</v>
      </c>
      <c r="P3132" s="72"/>
      <c r="Q3132" s="75"/>
      <c r="R3132" s="72"/>
    </row>
    <row r="3133" spans="1:18" x14ac:dyDescent="0.25">
      <c r="A3133" s="72" t="str">
        <f t="shared" si="89"/>
        <v>LR</v>
      </c>
      <c r="B3133" s="72" t="str">
        <f t="shared" si="90"/>
        <v>405</v>
      </c>
      <c r="C3133" s="72" t="s">
        <v>667</v>
      </c>
      <c r="D3133" s="72" t="s">
        <v>668</v>
      </c>
      <c r="E3133" s="72" t="s">
        <v>10425</v>
      </c>
      <c r="F3133" s="72"/>
      <c r="G3133" s="72" t="s">
        <v>10364</v>
      </c>
      <c r="H3133" s="72" t="s">
        <v>10396</v>
      </c>
      <c r="I3133" s="94">
        <v>1</v>
      </c>
      <c r="J3133" s="73">
        <v>1</v>
      </c>
      <c r="K3133" s="74">
        <v>15827</v>
      </c>
      <c r="L3133" s="72" t="s">
        <v>10364</v>
      </c>
      <c r="M3133" s="72"/>
      <c r="N3133" s="72" t="s">
        <v>10426</v>
      </c>
      <c r="O3133" s="72" t="s">
        <v>10427</v>
      </c>
      <c r="P3133" s="72"/>
      <c r="Q3133" s="75"/>
      <c r="R3133" s="72"/>
    </row>
    <row r="3134" spans="1:18" x14ac:dyDescent="0.25">
      <c r="A3134" s="72" t="str">
        <f t="shared" si="89"/>
        <v>LR</v>
      </c>
      <c r="B3134" s="72" t="str">
        <f t="shared" si="90"/>
        <v>406</v>
      </c>
      <c r="C3134" s="72" t="s">
        <v>1791</v>
      </c>
      <c r="D3134" s="72" t="s">
        <v>668</v>
      </c>
      <c r="E3134" s="72" t="s">
        <v>10425</v>
      </c>
      <c r="F3134" s="72"/>
      <c r="G3134" s="72" t="s">
        <v>10364</v>
      </c>
      <c r="H3134" s="72" t="s">
        <v>10396</v>
      </c>
      <c r="I3134" s="94">
        <v>2</v>
      </c>
      <c r="J3134" s="73">
        <v>1</v>
      </c>
      <c r="K3134" s="74">
        <v>15827</v>
      </c>
      <c r="L3134" s="72" t="s">
        <v>10364</v>
      </c>
      <c r="M3134" s="72"/>
      <c r="N3134" s="72" t="s">
        <v>10426</v>
      </c>
      <c r="O3134" s="72" t="s">
        <v>10427</v>
      </c>
      <c r="P3134" s="72"/>
      <c r="Q3134" s="75"/>
      <c r="R3134" s="72"/>
    </row>
    <row r="3135" spans="1:18" x14ac:dyDescent="0.25">
      <c r="A3135" s="72" t="str">
        <f t="shared" si="89"/>
        <v>LR</v>
      </c>
      <c r="B3135" s="72" t="str">
        <f t="shared" si="90"/>
        <v>407</v>
      </c>
      <c r="C3135" s="72" t="s">
        <v>898</v>
      </c>
      <c r="D3135" s="72" t="s">
        <v>668</v>
      </c>
      <c r="E3135" s="72" t="s">
        <v>10425</v>
      </c>
      <c r="F3135" s="72"/>
      <c r="G3135" s="72" t="s">
        <v>10364</v>
      </c>
      <c r="H3135" s="72" t="s">
        <v>10396</v>
      </c>
      <c r="I3135" s="94">
        <v>3</v>
      </c>
      <c r="J3135" s="73">
        <v>1</v>
      </c>
      <c r="K3135" s="74">
        <v>15827</v>
      </c>
      <c r="L3135" s="72" t="s">
        <v>10364</v>
      </c>
      <c r="M3135" s="72"/>
      <c r="N3135" s="72" t="s">
        <v>10426</v>
      </c>
      <c r="O3135" s="72" t="s">
        <v>10427</v>
      </c>
      <c r="P3135" s="72"/>
      <c r="Q3135" s="75"/>
      <c r="R3135" s="72"/>
    </row>
    <row r="3136" spans="1:18" x14ac:dyDescent="0.25">
      <c r="A3136" s="72" t="str">
        <f t="shared" si="89"/>
        <v>LR</v>
      </c>
      <c r="B3136" s="72" t="str">
        <f t="shared" si="90"/>
        <v>408</v>
      </c>
      <c r="C3136" s="72" t="s">
        <v>1287</v>
      </c>
      <c r="D3136" s="72" t="s">
        <v>668</v>
      </c>
      <c r="E3136" s="72" t="s">
        <v>10425</v>
      </c>
      <c r="F3136" s="72"/>
      <c r="G3136" s="72" t="s">
        <v>10364</v>
      </c>
      <c r="H3136" s="72" t="s">
        <v>10396</v>
      </c>
      <c r="I3136" s="94">
        <v>4</v>
      </c>
      <c r="J3136" s="73">
        <v>1</v>
      </c>
      <c r="K3136" s="74">
        <v>15827</v>
      </c>
      <c r="L3136" s="72" t="s">
        <v>10364</v>
      </c>
      <c r="M3136" s="72"/>
      <c r="N3136" s="72" t="s">
        <v>10426</v>
      </c>
      <c r="O3136" s="72" t="s">
        <v>10427</v>
      </c>
      <c r="P3136" s="72"/>
      <c r="Q3136" s="75"/>
      <c r="R3136" s="72"/>
    </row>
    <row r="3137" spans="1:18" x14ac:dyDescent="0.25">
      <c r="A3137" s="72" t="str">
        <f t="shared" si="89"/>
        <v>LR</v>
      </c>
      <c r="B3137" s="72" t="str">
        <f t="shared" si="90"/>
        <v>409</v>
      </c>
      <c r="C3137" s="72" t="s">
        <v>1456</v>
      </c>
      <c r="D3137" s="72" t="s">
        <v>668</v>
      </c>
      <c r="E3137" s="72" t="s">
        <v>10425</v>
      </c>
      <c r="F3137" s="72"/>
      <c r="G3137" s="72" t="s">
        <v>10364</v>
      </c>
      <c r="H3137" s="72" t="s">
        <v>10396</v>
      </c>
      <c r="I3137" s="94">
        <v>5</v>
      </c>
      <c r="J3137" s="73">
        <v>1</v>
      </c>
      <c r="K3137" s="74">
        <v>15858</v>
      </c>
      <c r="L3137" s="72" t="s">
        <v>10364</v>
      </c>
      <c r="M3137" s="72"/>
      <c r="N3137" s="72" t="s">
        <v>10426</v>
      </c>
      <c r="O3137" s="72" t="s">
        <v>10427</v>
      </c>
      <c r="P3137" s="72"/>
      <c r="Q3137" s="75"/>
      <c r="R3137" s="72"/>
    </row>
    <row r="3138" spans="1:18" x14ac:dyDescent="0.25">
      <c r="A3138" s="72" t="str">
        <f t="shared" si="89"/>
        <v>LR</v>
      </c>
      <c r="B3138" s="72" t="str">
        <f t="shared" si="90"/>
        <v>410</v>
      </c>
      <c r="C3138" s="72" t="s">
        <v>6280</v>
      </c>
      <c r="D3138" s="72" t="s">
        <v>668</v>
      </c>
      <c r="E3138" s="72" t="s">
        <v>10425</v>
      </c>
      <c r="F3138" s="72"/>
      <c r="G3138" s="72" t="s">
        <v>10364</v>
      </c>
      <c r="H3138" s="72" t="s">
        <v>10396</v>
      </c>
      <c r="I3138" s="94">
        <v>6</v>
      </c>
      <c r="J3138" s="73">
        <v>1</v>
      </c>
      <c r="K3138" s="74">
        <v>15858</v>
      </c>
      <c r="L3138" s="72" t="s">
        <v>10364</v>
      </c>
      <c r="M3138" s="72"/>
      <c r="N3138" s="72" t="s">
        <v>10426</v>
      </c>
      <c r="O3138" s="72" t="s">
        <v>10427</v>
      </c>
      <c r="P3138" s="72"/>
      <c r="Q3138" s="75"/>
      <c r="R3138" s="72"/>
    </row>
    <row r="3139" spans="1:18" x14ac:dyDescent="0.25">
      <c r="A3139" s="72" t="str">
        <f t="shared" si="89"/>
        <v>LR</v>
      </c>
      <c r="B3139" s="72" t="str">
        <f t="shared" si="90"/>
        <v>411</v>
      </c>
      <c r="C3139" s="72" t="s">
        <v>768</v>
      </c>
      <c r="D3139" s="72" t="s">
        <v>668</v>
      </c>
      <c r="E3139" s="72" t="s">
        <v>10425</v>
      </c>
      <c r="F3139" s="72"/>
      <c r="G3139" s="72" t="s">
        <v>10364</v>
      </c>
      <c r="H3139" s="72" t="s">
        <v>10396</v>
      </c>
      <c r="I3139" s="94">
        <v>7</v>
      </c>
      <c r="J3139" s="73">
        <v>1</v>
      </c>
      <c r="K3139" s="74">
        <v>15858</v>
      </c>
      <c r="L3139" s="72" t="s">
        <v>10364</v>
      </c>
      <c r="M3139" s="72"/>
      <c r="N3139" s="72" t="s">
        <v>10426</v>
      </c>
      <c r="O3139" s="72" t="s">
        <v>10427</v>
      </c>
      <c r="P3139" s="72"/>
      <c r="Q3139" s="75"/>
      <c r="R3139" s="72"/>
    </row>
    <row r="3140" spans="1:18" x14ac:dyDescent="0.25">
      <c r="A3140" s="72" t="str">
        <f t="shared" si="89"/>
        <v>LR</v>
      </c>
      <c r="B3140" s="72" t="str">
        <f t="shared" si="90"/>
        <v>412</v>
      </c>
      <c r="C3140" s="72" t="s">
        <v>975</v>
      </c>
      <c r="D3140" s="72" t="s">
        <v>668</v>
      </c>
      <c r="E3140" s="72" t="s">
        <v>10425</v>
      </c>
      <c r="F3140" s="72"/>
      <c r="G3140" s="72" t="s">
        <v>10364</v>
      </c>
      <c r="H3140" s="72" t="s">
        <v>10396</v>
      </c>
      <c r="I3140" s="94">
        <v>8</v>
      </c>
      <c r="J3140" s="73">
        <v>1</v>
      </c>
      <c r="K3140" s="74">
        <v>15858</v>
      </c>
      <c r="L3140" s="72" t="s">
        <v>10364</v>
      </c>
      <c r="M3140" s="72"/>
      <c r="N3140" s="72" t="s">
        <v>10426</v>
      </c>
      <c r="O3140" s="72" t="s">
        <v>10427</v>
      </c>
      <c r="P3140" s="72"/>
      <c r="Q3140" s="75"/>
      <c r="R3140" s="72"/>
    </row>
    <row r="3141" spans="1:18" x14ac:dyDescent="0.25">
      <c r="A3141" s="72" t="str">
        <f t="shared" si="89"/>
        <v>LR</v>
      </c>
      <c r="B3141" s="72" t="str">
        <f t="shared" si="90"/>
        <v>413</v>
      </c>
      <c r="C3141" s="72" t="s">
        <v>1440</v>
      </c>
      <c r="D3141" s="72" t="s">
        <v>668</v>
      </c>
      <c r="E3141" s="72" t="s">
        <v>10425</v>
      </c>
      <c r="F3141" s="72"/>
      <c r="G3141" s="72" t="s">
        <v>10364</v>
      </c>
      <c r="H3141" s="72" t="s">
        <v>10396</v>
      </c>
      <c r="I3141" s="94">
        <v>9</v>
      </c>
      <c r="J3141" s="73">
        <v>1</v>
      </c>
      <c r="K3141" s="74">
        <v>15858</v>
      </c>
      <c r="L3141" s="72" t="s">
        <v>10364</v>
      </c>
      <c r="M3141" s="72"/>
      <c r="N3141" s="72" t="s">
        <v>10426</v>
      </c>
      <c r="O3141" s="72" t="s">
        <v>10427</v>
      </c>
      <c r="P3141" s="72"/>
      <c r="Q3141" s="75"/>
      <c r="R3141" s="72"/>
    </row>
    <row r="3142" spans="1:18" x14ac:dyDescent="0.25">
      <c r="A3142" s="72" t="str">
        <f t="shared" si="89"/>
        <v>LR</v>
      </c>
      <c r="B3142" s="72" t="str">
        <f t="shared" si="90"/>
        <v>414</v>
      </c>
      <c r="C3142" s="72" t="s">
        <v>4755</v>
      </c>
      <c r="D3142" s="72" t="s">
        <v>668</v>
      </c>
      <c r="E3142" s="72" t="s">
        <v>10425</v>
      </c>
      <c r="F3142" s="72"/>
      <c r="G3142" s="72" t="s">
        <v>10364</v>
      </c>
      <c r="H3142" s="72" t="s">
        <v>10396</v>
      </c>
      <c r="I3142" s="94">
        <v>10</v>
      </c>
      <c r="J3142" s="73">
        <v>1</v>
      </c>
      <c r="K3142" s="74">
        <v>15858</v>
      </c>
      <c r="L3142" s="72" t="s">
        <v>10364</v>
      </c>
      <c r="M3142" s="72"/>
      <c r="N3142" s="72" t="s">
        <v>10426</v>
      </c>
      <c r="O3142" s="72" t="s">
        <v>10427</v>
      </c>
      <c r="P3142" s="72"/>
      <c r="Q3142" s="75"/>
      <c r="R3142" s="72"/>
    </row>
    <row r="3143" spans="1:18" x14ac:dyDescent="0.25">
      <c r="A3143" s="72" t="str">
        <f t="shared" si="89"/>
        <v>LR</v>
      </c>
      <c r="B3143" s="72" t="str">
        <f t="shared" si="90"/>
        <v>415</v>
      </c>
      <c r="C3143" s="72" t="s">
        <v>4863</v>
      </c>
      <c r="D3143" s="72" t="s">
        <v>668</v>
      </c>
      <c r="E3143" s="72" t="s">
        <v>10425</v>
      </c>
      <c r="F3143" s="72"/>
      <c r="G3143" s="72" t="s">
        <v>10364</v>
      </c>
      <c r="H3143" s="72" t="s">
        <v>10396</v>
      </c>
      <c r="I3143" s="94">
        <v>11</v>
      </c>
      <c r="J3143" s="73">
        <v>1</v>
      </c>
      <c r="K3143" s="74">
        <v>15888</v>
      </c>
      <c r="L3143" s="72" t="s">
        <v>10364</v>
      </c>
      <c r="M3143" s="72"/>
      <c r="N3143" s="72" t="s">
        <v>10426</v>
      </c>
      <c r="O3143" s="72" t="s">
        <v>10427</v>
      </c>
      <c r="P3143" s="72"/>
      <c r="Q3143" s="75"/>
      <c r="R3143" s="72"/>
    </row>
    <row r="3144" spans="1:18" x14ac:dyDescent="0.25">
      <c r="A3144" s="72" t="str">
        <f t="shared" si="89"/>
        <v>LR</v>
      </c>
      <c r="B3144" s="72" t="str">
        <f t="shared" si="90"/>
        <v>416</v>
      </c>
      <c r="C3144" s="72" t="s">
        <v>1167</v>
      </c>
      <c r="D3144" s="72" t="s">
        <v>668</v>
      </c>
      <c r="E3144" s="72" t="s">
        <v>10425</v>
      </c>
      <c r="F3144" s="72"/>
      <c r="G3144" s="72" t="s">
        <v>10364</v>
      </c>
      <c r="H3144" s="72" t="s">
        <v>10396</v>
      </c>
      <c r="I3144" s="94">
        <v>12</v>
      </c>
      <c r="J3144" s="73">
        <v>1</v>
      </c>
      <c r="K3144" s="74">
        <v>15888</v>
      </c>
      <c r="L3144" s="72" t="s">
        <v>10364</v>
      </c>
      <c r="M3144" s="72"/>
      <c r="N3144" s="72" t="s">
        <v>10426</v>
      </c>
      <c r="O3144" s="72" t="s">
        <v>10427</v>
      </c>
      <c r="P3144" s="72"/>
      <c r="Q3144" s="75"/>
      <c r="R3144" s="72"/>
    </row>
    <row r="3145" spans="1:18" x14ac:dyDescent="0.25">
      <c r="A3145" s="72" t="str">
        <f t="shared" si="89"/>
        <v>LR</v>
      </c>
      <c r="B3145" s="72" t="str">
        <f t="shared" si="90"/>
        <v>417</v>
      </c>
      <c r="C3145" s="72" t="s">
        <v>3783</v>
      </c>
      <c r="D3145" s="72" t="s">
        <v>668</v>
      </c>
      <c r="E3145" s="72" t="s">
        <v>10425</v>
      </c>
      <c r="F3145" s="72"/>
      <c r="G3145" s="72" t="s">
        <v>10364</v>
      </c>
      <c r="H3145" s="72" t="s">
        <v>10396</v>
      </c>
      <c r="I3145" s="94">
        <v>13</v>
      </c>
      <c r="J3145" s="73">
        <v>1</v>
      </c>
      <c r="K3145" s="74">
        <v>15888</v>
      </c>
      <c r="L3145" s="72" t="s">
        <v>10364</v>
      </c>
      <c r="M3145" s="72"/>
      <c r="N3145" s="72" t="s">
        <v>10426</v>
      </c>
      <c r="O3145" s="72" t="s">
        <v>10427</v>
      </c>
      <c r="P3145" s="72"/>
      <c r="Q3145" s="75"/>
      <c r="R3145" s="72"/>
    </row>
    <row r="3146" spans="1:18" x14ac:dyDescent="0.25">
      <c r="A3146" s="72" t="str">
        <f t="shared" si="89"/>
        <v>LR</v>
      </c>
      <c r="B3146" s="72" t="str">
        <f t="shared" si="90"/>
        <v>418</v>
      </c>
      <c r="C3146" s="72" t="s">
        <v>1164</v>
      </c>
      <c r="D3146" s="72" t="s">
        <v>668</v>
      </c>
      <c r="E3146" s="72" t="s">
        <v>10425</v>
      </c>
      <c r="F3146" s="72"/>
      <c r="G3146" s="72" t="s">
        <v>10364</v>
      </c>
      <c r="H3146" s="72" t="s">
        <v>10396</v>
      </c>
      <c r="I3146" s="94">
        <v>14</v>
      </c>
      <c r="J3146" s="73">
        <v>1</v>
      </c>
      <c r="K3146" s="74">
        <v>15888</v>
      </c>
      <c r="L3146" s="72" t="s">
        <v>10364</v>
      </c>
      <c r="M3146" s="72"/>
      <c r="N3146" s="72" t="s">
        <v>10426</v>
      </c>
      <c r="O3146" s="72" t="s">
        <v>10427</v>
      </c>
      <c r="P3146" s="72"/>
      <c r="Q3146" s="75"/>
      <c r="R3146" s="72"/>
    </row>
    <row r="3147" spans="1:18" x14ac:dyDescent="0.25">
      <c r="A3147" s="72" t="str">
        <f t="shared" si="89"/>
        <v>LR</v>
      </c>
      <c r="B3147" s="72" t="str">
        <f t="shared" si="90"/>
        <v>419</v>
      </c>
      <c r="C3147" s="72" t="s">
        <v>822</v>
      </c>
      <c r="D3147" s="72" t="s">
        <v>668</v>
      </c>
      <c r="E3147" s="72" t="s">
        <v>10425</v>
      </c>
      <c r="F3147" s="72"/>
      <c r="G3147" s="72" t="s">
        <v>10364</v>
      </c>
      <c r="H3147" s="72" t="s">
        <v>10396</v>
      </c>
      <c r="I3147" s="94">
        <v>15</v>
      </c>
      <c r="J3147" s="73">
        <v>1</v>
      </c>
      <c r="K3147" s="74">
        <v>15888</v>
      </c>
      <c r="L3147" s="72" t="s">
        <v>10364</v>
      </c>
      <c r="M3147" s="72"/>
      <c r="N3147" s="72" t="s">
        <v>10426</v>
      </c>
      <c r="O3147" s="72" t="s">
        <v>10427</v>
      </c>
      <c r="P3147" s="72"/>
      <c r="Q3147" s="75"/>
      <c r="R3147" s="72"/>
    </row>
    <row r="3148" spans="1:18" x14ac:dyDescent="0.25">
      <c r="A3148" s="72" t="str">
        <f t="shared" si="89"/>
        <v>LR</v>
      </c>
      <c r="B3148" s="72" t="str">
        <f t="shared" si="90"/>
        <v>420</v>
      </c>
      <c r="C3148" s="72" t="s">
        <v>734</v>
      </c>
      <c r="D3148" s="72" t="s">
        <v>668</v>
      </c>
      <c r="E3148" s="72" t="s">
        <v>10425</v>
      </c>
      <c r="F3148" s="72"/>
      <c r="G3148" s="72" t="s">
        <v>10364</v>
      </c>
      <c r="H3148" s="72" t="s">
        <v>10396</v>
      </c>
      <c r="I3148" s="94">
        <v>16</v>
      </c>
      <c r="J3148" s="73">
        <v>1</v>
      </c>
      <c r="K3148" s="74">
        <v>15888</v>
      </c>
      <c r="L3148" s="72" t="s">
        <v>10364</v>
      </c>
      <c r="M3148" s="72"/>
      <c r="N3148" s="72" t="s">
        <v>10426</v>
      </c>
      <c r="O3148" s="72" t="s">
        <v>10427</v>
      </c>
      <c r="P3148" s="72"/>
      <c r="Q3148" s="75"/>
      <c r="R3148" s="72"/>
    </row>
    <row r="3149" spans="1:18" x14ac:dyDescent="0.25">
      <c r="A3149" s="72" t="str">
        <f t="shared" si="89"/>
        <v>LR</v>
      </c>
      <c r="B3149" s="72" t="str">
        <f t="shared" si="90"/>
        <v>421</v>
      </c>
      <c r="C3149" s="72" t="s">
        <v>1265</v>
      </c>
      <c r="D3149" s="72" t="s">
        <v>668</v>
      </c>
      <c r="E3149" s="72" t="s">
        <v>10425</v>
      </c>
      <c r="F3149" s="72"/>
      <c r="G3149" s="72" t="s">
        <v>10364</v>
      </c>
      <c r="H3149" s="72" t="s">
        <v>10396</v>
      </c>
      <c r="I3149" s="94">
        <v>17</v>
      </c>
      <c r="J3149" s="73">
        <v>1</v>
      </c>
      <c r="K3149" s="74">
        <v>15888</v>
      </c>
      <c r="L3149" s="72" t="s">
        <v>10364</v>
      </c>
      <c r="M3149" s="72"/>
      <c r="N3149" s="72" t="s">
        <v>10426</v>
      </c>
      <c r="O3149" s="72" t="s">
        <v>10427</v>
      </c>
      <c r="P3149" s="72"/>
      <c r="Q3149" s="75"/>
      <c r="R3149" s="72"/>
    </row>
    <row r="3150" spans="1:18" x14ac:dyDescent="0.25">
      <c r="A3150" s="72" t="str">
        <f t="shared" si="89"/>
        <v>LR</v>
      </c>
      <c r="B3150" s="72" t="str">
        <f t="shared" si="90"/>
        <v>422</v>
      </c>
      <c r="C3150" s="72" t="s">
        <v>5417</v>
      </c>
      <c r="D3150" s="72" t="s">
        <v>668</v>
      </c>
      <c r="E3150" s="72" t="s">
        <v>10425</v>
      </c>
      <c r="F3150" s="72"/>
      <c r="G3150" s="72" t="s">
        <v>10364</v>
      </c>
      <c r="H3150" s="72" t="s">
        <v>10396</v>
      </c>
      <c r="I3150" s="94">
        <v>18</v>
      </c>
      <c r="J3150" s="73">
        <v>1</v>
      </c>
      <c r="K3150" s="74">
        <v>15888</v>
      </c>
      <c r="L3150" s="72" t="s">
        <v>10364</v>
      </c>
      <c r="M3150" s="72"/>
      <c r="N3150" s="72" t="s">
        <v>10426</v>
      </c>
      <c r="O3150" s="72" t="s">
        <v>10427</v>
      </c>
      <c r="P3150" s="72"/>
      <c r="Q3150" s="75"/>
      <c r="R3150" s="72"/>
    </row>
    <row r="3151" spans="1:18" x14ac:dyDescent="0.25">
      <c r="A3151" s="72" t="str">
        <f t="shared" si="89"/>
        <v>LR</v>
      </c>
      <c r="B3151" s="72" t="str">
        <f t="shared" si="90"/>
        <v>423</v>
      </c>
      <c r="C3151" s="72" t="s">
        <v>4844</v>
      </c>
      <c r="D3151" s="72" t="s">
        <v>668</v>
      </c>
      <c r="E3151" s="72" t="s">
        <v>10425</v>
      </c>
      <c r="F3151" s="72"/>
      <c r="G3151" s="72" t="s">
        <v>10364</v>
      </c>
      <c r="H3151" s="72" t="s">
        <v>10396</v>
      </c>
      <c r="I3151" s="94">
        <v>19</v>
      </c>
      <c r="J3151" s="73">
        <v>1</v>
      </c>
      <c r="K3151" s="74">
        <v>15888</v>
      </c>
      <c r="L3151" s="72" t="s">
        <v>10364</v>
      </c>
      <c r="M3151" s="72"/>
      <c r="N3151" s="72" t="s">
        <v>10426</v>
      </c>
      <c r="O3151" s="72" t="s">
        <v>10427</v>
      </c>
      <c r="P3151" s="72"/>
      <c r="Q3151" s="75"/>
      <c r="R3151" s="72"/>
    </row>
    <row r="3152" spans="1:18" x14ac:dyDescent="0.25">
      <c r="A3152" s="72" t="str">
        <f t="shared" si="89"/>
        <v>LR</v>
      </c>
      <c r="B3152" s="72" t="str">
        <f t="shared" si="90"/>
        <v>424</v>
      </c>
      <c r="C3152" s="72" t="s">
        <v>1146</v>
      </c>
      <c r="D3152" s="72" t="s">
        <v>668</v>
      </c>
      <c r="E3152" s="72" t="s">
        <v>10425</v>
      </c>
      <c r="F3152" s="72"/>
      <c r="G3152" s="72" t="s">
        <v>10364</v>
      </c>
      <c r="H3152" s="72" t="s">
        <v>10396</v>
      </c>
      <c r="I3152" s="94">
        <v>20</v>
      </c>
      <c r="J3152" s="73">
        <v>1</v>
      </c>
      <c r="K3152" s="74">
        <v>15888</v>
      </c>
      <c r="L3152" s="72" t="s">
        <v>10364</v>
      </c>
      <c r="M3152" s="72"/>
      <c r="N3152" s="72" t="s">
        <v>10426</v>
      </c>
      <c r="O3152" s="72" t="s">
        <v>10427</v>
      </c>
      <c r="P3152" s="72"/>
      <c r="Q3152" s="75"/>
      <c r="R3152" s="72"/>
    </row>
    <row r="3153" spans="1:18" x14ac:dyDescent="0.25">
      <c r="A3153" s="72" t="str">
        <f t="shared" si="89"/>
        <v>LR</v>
      </c>
      <c r="B3153" s="72" t="str">
        <f t="shared" si="90"/>
        <v>425</v>
      </c>
      <c r="C3153" s="72" t="s">
        <v>1556</v>
      </c>
      <c r="D3153" s="72" t="s">
        <v>668</v>
      </c>
      <c r="E3153" s="72" t="s">
        <v>10425</v>
      </c>
      <c r="F3153" s="72"/>
      <c r="G3153" s="72" t="s">
        <v>10364</v>
      </c>
      <c r="H3153" s="72" t="s">
        <v>10396</v>
      </c>
      <c r="I3153" s="94">
        <v>21</v>
      </c>
      <c r="J3153" s="73">
        <v>1</v>
      </c>
      <c r="K3153" s="74">
        <v>15888</v>
      </c>
      <c r="L3153" s="72" t="s">
        <v>10364</v>
      </c>
      <c r="M3153" s="72"/>
      <c r="N3153" s="72" t="s">
        <v>10426</v>
      </c>
      <c r="O3153" s="72" t="s">
        <v>10427</v>
      </c>
      <c r="P3153" s="72"/>
      <c r="Q3153" s="75"/>
      <c r="R3153" s="72"/>
    </row>
    <row r="3154" spans="1:18" x14ac:dyDescent="0.25">
      <c r="A3154" s="72" t="str">
        <f t="shared" si="89"/>
        <v>LR</v>
      </c>
      <c r="B3154" s="72" t="str">
        <f t="shared" si="90"/>
        <v>426</v>
      </c>
      <c r="C3154" s="72" t="s">
        <v>4756</v>
      </c>
      <c r="D3154" s="72" t="s">
        <v>668</v>
      </c>
      <c r="E3154" s="72" t="s">
        <v>10425</v>
      </c>
      <c r="F3154" s="72"/>
      <c r="G3154" s="72" t="s">
        <v>10364</v>
      </c>
      <c r="H3154" s="72" t="s">
        <v>10396</v>
      </c>
      <c r="I3154" s="94">
        <v>22</v>
      </c>
      <c r="J3154" s="73">
        <v>1</v>
      </c>
      <c r="K3154" s="74">
        <v>15888</v>
      </c>
      <c r="L3154" s="72" t="s">
        <v>10364</v>
      </c>
      <c r="M3154" s="72"/>
      <c r="N3154" s="72" t="s">
        <v>10426</v>
      </c>
      <c r="O3154" s="72" t="s">
        <v>10427</v>
      </c>
      <c r="P3154" s="72"/>
      <c r="Q3154" s="75"/>
      <c r="R3154" s="72"/>
    </row>
    <row r="3155" spans="1:18" x14ac:dyDescent="0.25">
      <c r="A3155" s="72" t="str">
        <f t="shared" si="89"/>
        <v>LR</v>
      </c>
      <c r="B3155" s="72" t="str">
        <f t="shared" si="90"/>
        <v>427</v>
      </c>
      <c r="C3155" s="72" t="s">
        <v>4781</v>
      </c>
      <c r="D3155" s="72" t="s">
        <v>668</v>
      </c>
      <c r="E3155" s="72" t="s">
        <v>10425</v>
      </c>
      <c r="F3155" s="72"/>
      <c r="G3155" s="72" t="s">
        <v>10364</v>
      </c>
      <c r="H3155" s="72" t="s">
        <v>10396</v>
      </c>
      <c r="I3155" s="94">
        <v>23</v>
      </c>
      <c r="J3155" s="73">
        <v>1</v>
      </c>
      <c r="K3155" s="74">
        <v>15919</v>
      </c>
      <c r="L3155" s="72" t="s">
        <v>10364</v>
      </c>
      <c r="M3155" s="72"/>
      <c r="N3155" s="72" t="s">
        <v>10426</v>
      </c>
      <c r="O3155" s="72" t="s">
        <v>10427</v>
      </c>
      <c r="P3155" s="72"/>
      <c r="Q3155" s="75"/>
      <c r="R3155" s="72"/>
    </row>
    <row r="3156" spans="1:18" x14ac:dyDescent="0.25">
      <c r="A3156" s="72" t="str">
        <f t="shared" si="89"/>
        <v>LR</v>
      </c>
      <c r="B3156" s="72" t="str">
        <f t="shared" si="90"/>
        <v>428</v>
      </c>
      <c r="C3156" s="72" t="s">
        <v>4785</v>
      </c>
      <c r="D3156" s="72" t="s">
        <v>668</v>
      </c>
      <c r="E3156" s="72" t="s">
        <v>10425</v>
      </c>
      <c r="F3156" s="72"/>
      <c r="G3156" s="72" t="s">
        <v>10364</v>
      </c>
      <c r="H3156" s="72" t="s">
        <v>10396</v>
      </c>
      <c r="I3156" s="94">
        <v>24</v>
      </c>
      <c r="J3156" s="73">
        <v>1</v>
      </c>
      <c r="K3156" s="74">
        <v>15919</v>
      </c>
      <c r="L3156" s="72" t="s">
        <v>10364</v>
      </c>
      <c r="M3156" s="72"/>
      <c r="N3156" s="72" t="s">
        <v>10426</v>
      </c>
      <c r="O3156" s="72" t="s">
        <v>10427</v>
      </c>
      <c r="P3156" s="72"/>
      <c r="Q3156" s="75"/>
      <c r="R3156" s="72"/>
    </row>
    <row r="3157" spans="1:18" x14ac:dyDescent="0.25">
      <c r="A3157" s="72" t="str">
        <f t="shared" si="89"/>
        <v>LR</v>
      </c>
      <c r="B3157" s="72" t="str">
        <f t="shared" si="90"/>
        <v>429</v>
      </c>
      <c r="C3157" s="72" t="s">
        <v>3812</v>
      </c>
      <c r="D3157" s="72" t="s">
        <v>668</v>
      </c>
      <c r="E3157" s="72" t="s">
        <v>10425</v>
      </c>
      <c r="F3157" s="72"/>
      <c r="G3157" s="72" t="s">
        <v>10364</v>
      </c>
      <c r="H3157" s="72" t="s">
        <v>10396</v>
      </c>
      <c r="I3157" s="94">
        <v>25</v>
      </c>
      <c r="J3157" s="73">
        <v>1</v>
      </c>
      <c r="K3157" s="74">
        <v>15919</v>
      </c>
      <c r="L3157" s="72" t="s">
        <v>10364</v>
      </c>
      <c r="M3157" s="72"/>
      <c r="N3157" s="72" t="s">
        <v>10426</v>
      </c>
      <c r="O3157" s="72" t="s">
        <v>10427</v>
      </c>
      <c r="P3157" s="72"/>
      <c r="Q3157" s="75"/>
      <c r="R3157" s="72"/>
    </row>
    <row r="3158" spans="1:18" x14ac:dyDescent="0.25">
      <c r="A3158" s="72" t="str">
        <f t="shared" si="89"/>
        <v>LR</v>
      </c>
      <c r="B3158" s="72" t="str">
        <f t="shared" si="90"/>
        <v>430</v>
      </c>
      <c r="C3158" s="72" t="s">
        <v>948</v>
      </c>
      <c r="D3158" s="72" t="s">
        <v>668</v>
      </c>
      <c r="E3158" s="72" t="s">
        <v>10425</v>
      </c>
      <c r="F3158" s="72"/>
      <c r="G3158" s="72" t="s">
        <v>10364</v>
      </c>
      <c r="H3158" s="72" t="s">
        <v>10396</v>
      </c>
      <c r="I3158" s="94">
        <v>26</v>
      </c>
      <c r="J3158" s="73">
        <v>1</v>
      </c>
      <c r="K3158" s="74">
        <v>15919</v>
      </c>
      <c r="L3158" s="72" t="s">
        <v>10364</v>
      </c>
      <c r="M3158" s="72"/>
      <c r="N3158" s="72" t="s">
        <v>10426</v>
      </c>
      <c r="O3158" s="72" t="s">
        <v>10427</v>
      </c>
      <c r="P3158" s="72"/>
      <c r="Q3158" s="75"/>
      <c r="R3158" s="72"/>
    </row>
    <row r="3159" spans="1:18" x14ac:dyDescent="0.25">
      <c r="A3159" s="72" t="str">
        <f t="shared" si="89"/>
        <v>LR</v>
      </c>
      <c r="B3159" s="72" t="str">
        <f t="shared" si="90"/>
        <v>431</v>
      </c>
      <c r="C3159" s="72" t="s">
        <v>1523</v>
      </c>
      <c r="D3159" s="72" t="s">
        <v>668</v>
      </c>
      <c r="E3159" s="72" t="s">
        <v>10425</v>
      </c>
      <c r="F3159" s="72"/>
      <c r="G3159" s="72" t="s">
        <v>10364</v>
      </c>
      <c r="H3159" s="72" t="s">
        <v>10396</v>
      </c>
      <c r="I3159" s="94">
        <v>27</v>
      </c>
      <c r="J3159" s="73">
        <v>1</v>
      </c>
      <c r="K3159" s="74">
        <v>15919</v>
      </c>
      <c r="L3159" s="72" t="s">
        <v>10364</v>
      </c>
      <c r="M3159" s="72"/>
      <c r="N3159" s="72" t="s">
        <v>10426</v>
      </c>
      <c r="O3159" s="72" t="s">
        <v>10427</v>
      </c>
      <c r="P3159" s="72"/>
      <c r="Q3159" s="75"/>
      <c r="R3159" s="72"/>
    </row>
    <row r="3160" spans="1:18" x14ac:dyDescent="0.25">
      <c r="A3160" s="72" t="str">
        <f t="shared" si="89"/>
        <v>LR</v>
      </c>
      <c r="B3160" s="72" t="str">
        <f t="shared" si="90"/>
        <v>432</v>
      </c>
      <c r="C3160" s="72" t="s">
        <v>3793</v>
      </c>
      <c r="D3160" s="72" t="s">
        <v>668</v>
      </c>
      <c r="E3160" s="72" t="s">
        <v>10428</v>
      </c>
      <c r="F3160" s="72"/>
      <c r="G3160" s="72" t="s">
        <v>10375</v>
      </c>
      <c r="H3160" s="72" t="s">
        <v>10429</v>
      </c>
      <c r="I3160" s="94">
        <v>28</v>
      </c>
      <c r="J3160" s="73">
        <v>1</v>
      </c>
      <c r="K3160" s="74">
        <v>15919</v>
      </c>
      <c r="L3160" s="72" t="s">
        <v>10364</v>
      </c>
      <c r="M3160" s="72"/>
      <c r="N3160" s="72" t="s">
        <v>10426</v>
      </c>
      <c r="O3160" s="72" t="s">
        <v>10427</v>
      </c>
      <c r="P3160" s="72"/>
      <c r="Q3160" s="75"/>
      <c r="R3160" s="72"/>
    </row>
    <row r="3161" spans="1:18" x14ac:dyDescent="0.25">
      <c r="A3161" s="72" t="str">
        <f t="shared" si="89"/>
        <v>LR</v>
      </c>
      <c r="B3161" s="72" t="str">
        <f t="shared" si="90"/>
        <v>433</v>
      </c>
      <c r="C3161" s="72" t="s">
        <v>1639</v>
      </c>
      <c r="D3161" s="72" t="s">
        <v>668</v>
      </c>
      <c r="E3161" s="72" t="s">
        <v>10428</v>
      </c>
      <c r="F3161" s="72"/>
      <c r="G3161" s="72" t="s">
        <v>10375</v>
      </c>
      <c r="H3161" s="72" t="s">
        <v>10429</v>
      </c>
      <c r="I3161" s="94">
        <v>29</v>
      </c>
      <c r="J3161" s="73">
        <v>1</v>
      </c>
      <c r="K3161" s="74">
        <v>15919</v>
      </c>
      <c r="L3161" s="72" t="s">
        <v>10364</v>
      </c>
      <c r="M3161" s="72"/>
      <c r="N3161" s="72" t="s">
        <v>10426</v>
      </c>
      <c r="O3161" s="72" t="s">
        <v>10427</v>
      </c>
      <c r="P3161" s="72"/>
      <c r="Q3161" s="75"/>
      <c r="R3161" s="72"/>
    </row>
    <row r="3162" spans="1:18" x14ac:dyDescent="0.25">
      <c r="A3162" s="72" t="str">
        <f t="shared" si="89"/>
        <v>LR</v>
      </c>
      <c r="B3162" s="72" t="str">
        <f t="shared" si="90"/>
        <v>434</v>
      </c>
      <c r="C3162" s="72" t="s">
        <v>1304</v>
      </c>
      <c r="D3162" s="72" t="s">
        <v>668</v>
      </c>
      <c r="E3162" s="72" t="s">
        <v>10428</v>
      </c>
      <c r="F3162" s="72"/>
      <c r="G3162" s="72" t="s">
        <v>10375</v>
      </c>
      <c r="H3162" s="72" t="s">
        <v>10429</v>
      </c>
      <c r="I3162" s="94">
        <v>30</v>
      </c>
      <c r="J3162" s="73">
        <v>1</v>
      </c>
      <c r="K3162" s="74">
        <v>15919</v>
      </c>
      <c r="L3162" s="72" t="s">
        <v>10364</v>
      </c>
      <c r="M3162" s="72"/>
      <c r="N3162" s="72" t="s">
        <v>10426</v>
      </c>
      <c r="O3162" s="72" t="s">
        <v>10427</v>
      </c>
      <c r="P3162" s="72"/>
      <c r="Q3162" s="75"/>
      <c r="R3162" s="72"/>
    </row>
    <row r="3163" spans="1:18" x14ac:dyDescent="0.25">
      <c r="A3163" s="72" t="str">
        <f t="shared" si="89"/>
        <v>LR</v>
      </c>
      <c r="B3163" s="72" t="str">
        <f t="shared" si="90"/>
        <v>435</v>
      </c>
      <c r="C3163" s="72" t="s">
        <v>1645</v>
      </c>
      <c r="D3163" s="72" t="s">
        <v>668</v>
      </c>
      <c r="E3163" s="72" t="s">
        <v>10428</v>
      </c>
      <c r="F3163" s="72"/>
      <c r="G3163" s="72" t="s">
        <v>10375</v>
      </c>
      <c r="H3163" s="72" t="s">
        <v>10429</v>
      </c>
      <c r="I3163" s="94">
        <v>31</v>
      </c>
      <c r="J3163" s="73">
        <v>1</v>
      </c>
      <c r="K3163" s="74">
        <v>15919</v>
      </c>
      <c r="L3163" s="72" t="s">
        <v>10364</v>
      </c>
      <c r="M3163" s="72"/>
      <c r="N3163" s="72" t="s">
        <v>10426</v>
      </c>
      <c r="O3163" s="72" t="s">
        <v>10427</v>
      </c>
      <c r="P3163" s="72"/>
      <c r="Q3163" s="75"/>
      <c r="R3163" s="72"/>
    </row>
    <row r="3164" spans="1:18" x14ac:dyDescent="0.25">
      <c r="A3164" s="72" t="str">
        <f t="shared" si="89"/>
        <v>LR</v>
      </c>
      <c r="B3164" s="72" t="str">
        <f t="shared" si="90"/>
        <v>436</v>
      </c>
      <c r="C3164" s="72" t="s">
        <v>741</v>
      </c>
      <c r="D3164" s="72" t="s">
        <v>668</v>
      </c>
      <c r="E3164" s="72" t="s">
        <v>10428</v>
      </c>
      <c r="F3164" s="72"/>
      <c r="G3164" s="72" t="s">
        <v>10375</v>
      </c>
      <c r="H3164" s="72" t="s">
        <v>10429</v>
      </c>
      <c r="I3164" s="94">
        <v>32</v>
      </c>
      <c r="J3164" s="73">
        <v>1</v>
      </c>
      <c r="K3164" s="74">
        <v>15919</v>
      </c>
      <c r="L3164" s="72" t="s">
        <v>10364</v>
      </c>
      <c r="M3164" s="72"/>
      <c r="N3164" s="72" t="s">
        <v>10426</v>
      </c>
      <c r="O3164" s="72" t="s">
        <v>10427</v>
      </c>
      <c r="P3164" s="72"/>
      <c r="Q3164" s="75"/>
      <c r="R3164" s="72"/>
    </row>
    <row r="3165" spans="1:18" x14ac:dyDescent="0.25">
      <c r="A3165" s="72" t="str">
        <f t="shared" si="89"/>
        <v>LR</v>
      </c>
      <c r="B3165" s="72" t="str">
        <f t="shared" si="90"/>
        <v>437</v>
      </c>
      <c r="C3165" s="72" t="s">
        <v>3690</v>
      </c>
      <c r="D3165" s="72" t="s">
        <v>668</v>
      </c>
      <c r="E3165" s="72" t="s">
        <v>10428</v>
      </c>
      <c r="F3165" s="72"/>
      <c r="G3165" s="72" t="s">
        <v>10375</v>
      </c>
      <c r="H3165" s="72" t="s">
        <v>10429</v>
      </c>
      <c r="I3165" s="94">
        <v>33</v>
      </c>
      <c r="J3165" s="73">
        <v>1</v>
      </c>
      <c r="K3165" s="74">
        <v>15919</v>
      </c>
      <c r="L3165" s="72" t="s">
        <v>10364</v>
      </c>
      <c r="M3165" s="72"/>
      <c r="N3165" s="72" t="s">
        <v>10426</v>
      </c>
      <c r="O3165" s="72" t="s">
        <v>10427</v>
      </c>
      <c r="P3165" s="72"/>
      <c r="Q3165" s="75"/>
      <c r="R3165" s="72"/>
    </row>
    <row r="3166" spans="1:18" x14ac:dyDescent="0.25">
      <c r="A3166" s="72" t="str">
        <f t="shared" si="89"/>
        <v>LR</v>
      </c>
      <c r="B3166" s="72" t="str">
        <f t="shared" si="90"/>
        <v>438</v>
      </c>
      <c r="C3166" s="72" t="s">
        <v>817</v>
      </c>
      <c r="D3166" s="72" t="s">
        <v>668</v>
      </c>
      <c r="E3166" s="72" t="s">
        <v>10428</v>
      </c>
      <c r="F3166" s="72"/>
      <c r="G3166" s="72" t="s">
        <v>10375</v>
      </c>
      <c r="H3166" s="72" t="s">
        <v>10429</v>
      </c>
      <c r="I3166" s="94">
        <v>34</v>
      </c>
      <c r="J3166" s="73">
        <v>1</v>
      </c>
      <c r="K3166" s="74">
        <v>15919</v>
      </c>
      <c r="L3166" s="72" t="s">
        <v>10364</v>
      </c>
      <c r="M3166" s="72"/>
      <c r="N3166" s="72" t="s">
        <v>10426</v>
      </c>
      <c r="O3166" s="72" t="s">
        <v>10427</v>
      </c>
      <c r="P3166" s="72"/>
      <c r="Q3166" s="75"/>
      <c r="R3166" s="72"/>
    </row>
    <row r="3167" spans="1:18" x14ac:dyDescent="0.25">
      <c r="A3167" s="72" t="str">
        <f t="shared" si="89"/>
        <v>LR</v>
      </c>
      <c r="B3167" s="72" t="str">
        <f t="shared" si="90"/>
        <v>439</v>
      </c>
      <c r="C3167" s="72" t="s">
        <v>669</v>
      </c>
      <c r="D3167" s="72" t="s">
        <v>668</v>
      </c>
      <c r="E3167" s="72" t="s">
        <v>10428</v>
      </c>
      <c r="F3167" s="72"/>
      <c r="G3167" s="72" t="s">
        <v>10375</v>
      </c>
      <c r="H3167" s="72" t="s">
        <v>10429</v>
      </c>
      <c r="I3167" s="94">
        <v>35</v>
      </c>
      <c r="J3167" s="73">
        <v>1</v>
      </c>
      <c r="K3167" s="74">
        <v>15919</v>
      </c>
      <c r="L3167" s="72" t="s">
        <v>10364</v>
      </c>
      <c r="M3167" s="72"/>
      <c r="N3167" s="72" t="s">
        <v>10426</v>
      </c>
      <c r="O3167" s="72" t="s">
        <v>10427</v>
      </c>
      <c r="P3167" s="72"/>
      <c r="Q3167" s="75"/>
      <c r="R3167" s="72"/>
    </row>
    <row r="3168" spans="1:18" x14ac:dyDescent="0.25">
      <c r="A3168" s="72" t="str">
        <f t="shared" si="89"/>
        <v>LR</v>
      </c>
      <c r="B3168" s="72" t="str">
        <f t="shared" si="90"/>
        <v>440</v>
      </c>
      <c r="C3168" s="72" t="s">
        <v>3507</v>
      </c>
      <c r="D3168" s="72" t="s">
        <v>668</v>
      </c>
      <c r="E3168" s="72" t="s">
        <v>10428</v>
      </c>
      <c r="F3168" s="72"/>
      <c r="G3168" s="72" t="s">
        <v>10375</v>
      </c>
      <c r="H3168" s="72" t="s">
        <v>10429</v>
      </c>
      <c r="I3168" s="94">
        <v>36</v>
      </c>
      <c r="J3168" s="73">
        <v>1</v>
      </c>
      <c r="K3168" s="74">
        <v>15919</v>
      </c>
      <c r="L3168" s="72" t="s">
        <v>10364</v>
      </c>
      <c r="M3168" s="72"/>
      <c r="N3168" s="72" t="s">
        <v>10426</v>
      </c>
      <c r="O3168" s="72" t="s">
        <v>10427</v>
      </c>
      <c r="P3168" s="72"/>
      <c r="Q3168" s="75"/>
      <c r="R3168" s="72"/>
    </row>
    <row r="3169" spans="1:18" x14ac:dyDescent="0.25">
      <c r="A3169" s="72" t="str">
        <f t="shared" si="89"/>
        <v>LR</v>
      </c>
      <c r="B3169" s="72" t="str">
        <f t="shared" si="90"/>
        <v>441</v>
      </c>
      <c r="C3169" s="72" t="s">
        <v>712</v>
      </c>
      <c r="D3169" s="72" t="s">
        <v>668</v>
      </c>
      <c r="E3169" s="72" t="s">
        <v>10428</v>
      </c>
      <c r="F3169" s="72"/>
      <c r="G3169" s="72" t="s">
        <v>10375</v>
      </c>
      <c r="H3169" s="72" t="s">
        <v>10429</v>
      </c>
      <c r="I3169" s="94">
        <v>37</v>
      </c>
      <c r="J3169" s="73">
        <v>1</v>
      </c>
      <c r="K3169" s="74">
        <v>15919</v>
      </c>
      <c r="L3169" s="72" t="s">
        <v>10364</v>
      </c>
      <c r="M3169" s="72"/>
      <c r="N3169" s="72" t="s">
        <v>10426</v>
      </c>
      <c r="O3169" s="72" t="s">
        <v>10427</v>
      </c>
      <c r="P3169" s="72"/>
      <c r="Q3169" s="75"/>
      <c r="R3169" s="72"/>
    </row>
    <row r="3170" spans="1:18" x14ac:dyDescent="0.25">
      <c r="A3170" s="72" t="str">
        <f t="shared" si="89"/>
        <v>LR</v>
      </c>
      <c r="B3170" s="72" t="str">
        <f t="shared" si="90"/>
        <v>442</v>
      </c>
      <c r="C3170" s="72" t="s">
        <v>3176</v>
      </c>
      <c r="D3170" s="72" t="s">
        <v>668</v>
      </c>
      <c r="E3170" s="72" t="s">
        <v>10428</v>
      </c>
      <c r="F3170" s="72"/>
      <c r="G3170" s="72" t="s">
        <v>10375</v>
      </c>
      <c r="H3170" s="72" t="s">
        <v>10429</v>
      </c>
      <c r="I3170" s="94">
        <v>38</v>
      </c>
      <c r="J3170" s="73">
        <v>1</v>
      </c>
      <c r="K3170" s="74">
        <v>15919</v>
      </c>
      <c r="L3170" s="72" t="s">
        <v>10364</v>
      </c>
      <c r="M3170" s="72"/>
      <c r="N3170" s="72" t="s">
        <v>10426</v>
      </c>
      <c r="O3170" s="72" t="s">
        <v>10427</v>
      </c>
      <c r="P3170" s="72"/>
      <c r="Q3170" s="75"/>
      <c r="R3170" s="72"/>
    </row>
    <row r="3171" spans="1:18" x14ac:dyDescent="0.25">
      <c r="A3171" s="72" t="str">
        <f t="shared" si="89"/>
        <v>LR</v>
      </c>
      <c r="B3171" s="72" t="str">
        <f t="shared" si="90"/>
        <v>443</v>
      </c>
      <c r="C3171" s="72" t="s">
        <v>3418</v>
      </c>
      <c r="D3171" s="72" t="s">
        <v>668</v>
      </c>
      <c r="E3171" s="72" t="s">
        <v>10428</v>
      </c>
      <c r="F3171" s="72"/>
      <c r="G3171" s="72" t="s">
        <v>10375</v>
      </c>
      <c r="H3171" s="72" t="s">
        <v>10429</v>
      </c>
      <c r="I3171" s="94">
        <v>39</v>
      </c>
      <c r="J3171" s="73">
        <v>1</v>
      </c>
      <c r="K3171" s="74">
        <v>15919</v>
      </c>
      <c r="L3171" s="72" t="s">
        <v>10364</v>
      </c>
      <c r="M3171" s="72"/>
      <c r="N3171" s="72" t="s">
        <v>10426</v>
      </c>
      <c r="O3171" s="72" t="s">
        <v>10427</v>
      </c>
      <c r="P3171" s="72"/>
      <c r="Q3171" s="75"/>
      <c r="R3171" s="72"/>
    </row>
    <row r="3172" spans="1:18" x14ac:dyDescent="0.25">
      <c r="A3172" s="72" t="str">
        <f t="shared" si="89"/>
        <v>LR</v>
      </c>
      <c r="B3172" s="72" t="str">
        <f t="shared" si="90"/>
        <v>444</v>
      </c>
      <c r="C3172" s="72" t="s">
        <v>2685</v>
      </c>
      <c r="D3172" s="72" t="s">
        <v>668</v>
      </c>
      <c r="E3172" s="72" t="s">
        <v>10428</v>
      </c>
      <c r="F3172" s="72"/>
      <c r="G3172" s="72" t="s">
        <v>10375</v>
      </c>
      <c r="H3172" s="72" t="s">
        <v>10429</v>
      </c>
      <c r="I3172" s="94">
        <v>40</v>
      </c>
      <c r="J3172" s="73">
        <v>1</v>
      </c>
      <c r="K3172" s="74">
        <v>15919</v>
      </c>
      <c r="L3172" s="72" t="s">
        <v>10364</v>
      </c>
      <c r="M3172" s="72"/>
      <c r="N3172" s="72" t="s">
        <v>10426</v>
      </c>
      <c r="O3172" s="72" t="s">
        <v>10427</v>
      </c>
      <c r="P3172" s="72"/>
      <c r="Q3172" s="75"/>
      <c r="R3172" s="72"/>
    </row>
    <row r="3173" spans="1:18" x14ac:dyDescent="0.25">
      <c r="A3173" s="72" t="str">
        <f t="shared" ref="A3173:A3236" si="91">LEFT(C3173,2)</f>
        <v>LR</v>
      </c>
      <c r="B3173" s="72" t="str">
        <f t="shared" ref="B3173:B3236" si="92">RIGHT(C3173,3)</f>
        <v>445</v>
      </c>
      <c r="C3173" s="72" t="s">
        <v>3508</v>
      </c>
      <c r="D3173" s="72" t="s">
        <v>668</v>
      </c>
      <c r="E3173" s="72" t="s">
        <v>10428</v>
      </c>
      <c r="F3173" s="72"/>
      <c r="G3173" s="72" t="s">
        <v>10375</v>
      </c>
      <c r="H3173" s="72" t="s">
        <v>10429</v>
      </c>
      <c r="I3173" s="94">
        <v>41</v>
      </c>
      <c r="J3173" s="73">
        <v>1</v>
      </c>
      <c r="K3173" s="74">
        <v>15919</v>
      </c>
      <c r="L3173" s="72" t="s">
        <v>10364</v>
      </c>
      <c r="M3173" s="72"/>
      <c r="N3173" s="72" t="s">
        <v>10426</v>
      </c>
      <c r="O3173" s="72" t="s">
        <v>10427</v>
      </c>
      <c r="P3173" s="72"/>
      <c r="Q3173" s="75"/>
      <c r="R3173" s="72"/>
    </row>
    <row r="3174" spans="1:18" x14ac:dyDescent="0.25">
      <c r="A3174" s="72" t="str">
        <f t="shared" si="91"/>
        <v>LR</v>
      </c>
      <c r="B3174" s="72" t="str">
        <f t="shared" si="92"/>
        <v>446</v>
      </c>
      <c r="C3174" s="72" t="s">
        <v>2127</v>
      </c>
      <c r="D3174" s="72" t="s">
        <v>668</v>
      </c>
      <c r="E3174" s="72" t="s">
        <v>10428</v>
      </c>
      <c r="F3174" s="72"/>
      <c r="G3174" s="72" t="s">
        <v>10375</v>
      </c>
      <c r="H3174" s="72" t="s">
        <v>10429</v>
      </c>
      <c r="I3174" s="94">
        <v>42</v>
      </c>
      <c r="J3174" s="73">
        <v>1</v>
      </c>
      <c r="K3174" s="74">
        <v>15919</v>
      </c>
      <c r="L3174" s="72" t="s">
        <v>10364</v>
      </c>
      <c r="M3174" s="72"/>
      <c r="N3174" s="72" t="s">
        <v>10426</v>
      </c>
      <c r="O3174" s="72" t="s">
        <v>10427</v>
      </c>
      <c r="P3174" s="72"/>
      <c r="Q3174" s="75"/>
      <c r="R3174" s="72"/>
    </row>
    <row r="3175" spans="1:18" x14ac:dyDescent="0.25">
      <c r="A3175" s="72" t="str">
        <f t="shared" si="91"/>
        <v>LR</v>
      </c>
      <c r="B3175" s="72" t="str">
        <f t="shared" si="92"/>
        <v>459</v>
      </c>
      <c r="C3175" s="72" t="s">
        <v>3563</v>
      </c>
      <c r="D3175" s="72" t="s">
        <v>668</v>
      </c>
      <c r="E3175" s="72" t="s">
        <v>10428</v>
      </c>
      <c r="F3175" s="72"/>
      <c r="G3175" s="72" t="s">
        <v>10375</v>
      </c>
      <c r="H3175" s="72" t="s">
        <v>10429</v>
      </c>
      <c r="I3175" s="94">
        <v>43</v>
      </c>
      <c r="J3175" s="73">
        <v>1</v>
      </c>
      <c r="K3175" s="74">
        <v>15919</v>
      </c>
      <c r="L3175" s="72" t="s">
        <v>10364</v>
      </c>
      <c r="M3175" s="72"/>
      <c r="N3175" s="72" t="s">
        <v>10426</v>
      </c>
      <c r="O3175" s="72" t="s">
        <v>10427</v>
      </c>
      <c r="P3175" s="72"/>
      <c r="Q3175" s="75"/>
      <c r="R3175" s="72"/>
    </row>
    <row r="3176" spans="1:18" x14ac:dyDescent="0.25">
      <c r="A3176" s="72" t="str">
        <f t="shared" si="91"/>
        <v>LR</v>
      </c>
      <c r="B3176" s="72" t="str">
        <f t="shared" si="92"/>
        <v>460</v>
      </c>
      <c r="C3176" s="72" t="s">
        <v>3296</v>
      </c>
      <c r="D3176" s="72" t="s">
        <v>668</v>
      </c>
      <c r="E3176" s="72" t="s">
        <v>10428</v>
      </c>
      <c r="F3176" s="72"/>
      <c r="G3176" s="72" t="s">
        <v>10375</v>
      </c>
      <c r="H3176" s="72" t="s">
        <v>10429</v>
      </c>
      <c r="I3176" s="94">
        <v>44</v>
      </c>
      <c r="J3176" s="73">
        <v>1</v>
      </c>
      <c r="K3176" s="74">
        <v>15919</v>
      </c>
      <c r="L3176" s="72" t="s">
        <v>10364</v>
      </c>
      <c r="M3176" s="72"/>
      <c r="N3176" s="72" t="s">
        <v>10426</v>
      </c>
      <c r="O3176" s="72" t="s">
        <v>10427</v>
      </c>
      <c r="P3176" s="72"/>
      <c r="Q3176" s="75"/>
      <c r="R3176" s="72"/>
    </row>
    <row r="3177" spans="1:18" x14ac:dyDescent="0.25">
      <c r="A3177" s="72" t="str">
        <f t="shared" si="91"/>
        <v>LR</v>
      </c>
      <c r="B3177" s="72" t="str">
        <f t="shared" si="92"/>
        <v>461</v>
      </c>
      <c r="C3177" s="72" t="s">
        <v>3814</v>
      </c>
      <c r="D3177" s="72" t="s">
        <v>668</v>
      </c>
      <c r="E3177" s="72" t="s">
        <v>10428</v>
      </c>
      <c r="F3177" s="72"/>
      <c r="G3177" s="72" t="s">
        <v>10375</v>
      </c>
      <c r="H3177" s="72" t="s">
        <v>10429</v>
      </c>
      <c r="I3177" s="94">
        <v>45</v>
      </c>
      <c r="J3177" s="73">
        <v>1</v>
      </c>
      <c r="K3177" s="74">
        <v>15919</v>
      </c>
      <c r="L3177" s="72" t="s">
        <v>10364</v>
      </c>
      <c r="M3177" s="72"/>
      <c r="N3177" s="72" t="s">
        <v>10426</v>
      </c>
      <c r="O3177" s="72" t="s">
        <v>10427</v>
      </c>
      <c r="P3177" s="72"/>
      <c r="Q3177" s="75"/>
      <c r="R3177" s="72"/>
    </row>
    <row r="3178" spans="1:18" x14ac:dyDescent="0.25">
      <c r="A3178" s="72" t="str">
        <f t="shared" si="91"/>
        <v>LR</v>
      </c>
      <c r="B3178" s="72" t="str">
        <f t="shared" si="92"/>
        <v>462</v>
      </c>
      <c r="C3178" s="72" t="s">
        <v>4044</v>
      </c>
      <c r="D3178" s="72" t="s">
        <v>668</v>
      </c>
      <c r="E3178" s="72" t="s">
        <v>10428</v>
      </c>
      <c r="F3178" s="72"/>
      <c r="G3178" s="72" t="s">
        <v>10375</v>
      </c>
      <c r="H3178" s="72" t="s">
        <v>10429</v>
      </c>
      <c r="I3178" s="94">
        <v>46</v>
      </c>
      <c r="J3178" s="73">
        <v>1</v>
      </c>
      <c r="K3178" s="74">
        <v>15919</v>
      </c>
      <c r="L3178" s="72" t="s">
        <v>10364</v>
      </c>
      <c r="M3178" s="72"/>
      <c r="N3178" s="72" t="s">
        <v>10426</v>
      </c>
      <c r="O3178" s="72" t="s">
        <v>10427</v>
      </c>
      <c r="P3178" s="72"/>
      <c r="Q3178" s="75"/>
      <c r="R3178" s="72"/>
    </row>
    <row r="3179" spans="1:18" x14ac:dyDescent="0.25">
      <c r="A3179" s="72" t="str">
        <f t="shared" si="91"/>
        <v>LR</v>
      </c>
      <c r="B3179" s="72" t="str">
        <f t="shared" si="92"/>
        <v>463</v>
      </c>
      <c r="C3179" s="72" t="s">
        <v>3517</v>
      </c>
      <c r="D3179" s="72" t="s">
        <v>668</v>
      </c>
      <c r="E3179" s="72" t="s">
        <v>10428</v>
      </c>
      <c r="F3179" s="72"/>
      <c r="G3179" s="72" t="s">
        <v>10375</v>
      </c>
      <c r="H3179" s="72" t="s">
        <v>10429</v>
      </c>
      <c r="I3179" s="94">
        <v>47</v>
      </c>
      <c r="J3179" s="73">
        <v>1</v>
      </c>
      <c r="K3179" s="74">
        <v>15919</v>
      </c>
      <c r="L3179" s="72" t="s">
        <v>10364</v>
      </c>
      <c r="M3179" s="72"/>
      <c r="N3179" s="72" t="s">
        <v>10426</v>
      </c>
      <c r="O3179" s="72" t="s">
        <v>10427</v>
      </c>
      <c r="P3179" s="72"/>
      <c r="Q3179" s="75"/>
      <c r="R3179" s="72"/>
    </row>
    <row r="3180" spans="1:18" x14ac:dyDescent="0.25">
      <c r="A3180" s="72" t="str">
        <f t="shared" si="91"/>
        <v>LR</v>
      </c>
      <c r="B3180" s="72" t="str">
        <f t="shared" si="92"/>
        <v>464</v>
      </c>
      <c r="C3180" s="72" t="s">
        <v>3163</v>
      </c>
      <c r="D3180" s="72" t="s">
        <v>668</v>
      </c>
      <c r="E3180" s="72" t="s">
        <v>10428</v>
      </c>
      <c r="F3180" s="72"/>
      <c r="G3180" s="72" t="s">
        <v>10375</v>
      </c>
      <c r="H3180" s="72" t="s">
        <v>10429</v>
      </c>
      <c r="I3180" s="94">
        <v>48</v>
      </c>
      <c r="J3180" s="73">
        <v>1</v>
      </c>
      <c r="K3180" s="74">
        <v>15950</v>
      </c>
      <c r="L3180" s="72" t="s">
        <v>10364</v>
      </c>
      <c r="M3180" s="72"/>
      <c r="N3180" s="72" t="s">
        <v>10426</v>
      </c>
      <c r="O3180" s="72" t="s">
        <v>10427</v>
      </c>
      <c r="P3180" s="72"/>
      <c r="Q3180" s="75"/>
      <c r="R3180" s="72"/>
    </row>
    <row r="3181" spans="1:18" x14ac:dyDescent="0.25">
      <c r="A3181" s="72" t="str">
        <f t="shared" si="91"/>
        <v>LR</v>
      </c>
      <c r="B3181" s="72" t="str">
        <f t="shared" si="92"/>
        <v>465</v>
      </c>
      <c r="C3181" s="72" t="s">
        <v>753</v>
      </c>
      <c r="D3181" s="72" t="s">
        <v>668</v>
      </c>
      <c r="E3181" s="72" t="s">
        <v>10428</v>
      </c>
      <c r="F3181" s="72"/>
      <c r="G3181" s="72" t="s">
        <v>10375</v>
      </c>
      <c r="H3181" s="72" t="s">
        <v>10429</v>
      </c>
      <c r="I3181" s="94">
        <v>49</v>
      </c>
      <c r="J3181" s="73">
        <v>1</v>
      </c>
      <c r="K3181" s="74">
        <v>15950</v>
      </c>
      <c r="L3181" s="72" t="s">
        <v>10364</v>
      </c>
      <c r="M3181" s="72"/>
      <c r="N3181" s="72" t="s">
        <v>10426</v>
      </c>
      <c r="O3181" s="72" t="s">
        <v>10427</v>
      </c>
      <c r="P3181" s="72"/>
      <c r="Q3181" s="75"/>
      <c r="R3181" s="72"/>
    </row>
    <row r="3182" spans="1:18" x14ac:dyDescent="0.25">
      <c r="A3182" s="72" t="str">
        <f t="shared" si="91"/>
        <v>LR</v>
      </c>
      <c r="B3182" s="72" t="str">
        <f t="shared" si="92"/>
        <v>466</v>
      </c>
      <c r="C3182" s="72" t="s">
        <v>1043</v>
      </c>
      <c r="D3182" s="72" t="s">
        <v>668</v>
      </c>
      <c r="E3182" s="72" t="s">
        <v>10428</v>
      </c>
      <c r="F3182" s="72"/>
      <c r="G3182" s="72" t="s">
        <v>10375</v>
      </c>
      <c r="H3182" s="72" t="s">
        <v>10429</v>
      </c>
      <c r="I3182" s="94">
        <v>50</v>
      </c>
      <c r="J3182" s="73">
        <v>1</v>
      </c>
      <c r="K3182" s="74">
        <v>15950</v>
      </c>
      <c r="L3182" s="72" t="s">
        <v>10364</v>
      </c>
      <c r="M3182" s="72"/>
      <c r="N3182" s="72" t="s">
        <v>10426</v>
      </c>
      <c r="O3182" s="72" t="s">
        <v>10427</v>
      </c>
      <c r="P3182" s="72"/>
      <c r="Q3182" s="75"/>
      <c r="R3182" s="72"/>
    </row>
    <row r="3183" spans="1:18" x14ac:dyDescent="0.25">
      <c r="A3183" s="72" t="str">
        <f t="shared" si="91"/>
        <v>LR</v>
      </c>
      <c r="B3183" s="72" t="str">
        <f t="shared" si="92"/>
        <v>467</v>
      </c>
      <c r="C3183" s="72" t="s">
        <v>1103</v>
      </c>
      <c r="D3183" s="72" t="s">
        <v>668</v>
      </c>
      <c r="E3183" s="72" t="s">
        <v>10428</v>
      </c>
      <c r="F3183" s="72"/>
      <c r="G3183" s="72" t="s">
        <v>10375</v>
      </c>
      <c r="H3183" s="72" t="s">
        <v>10429</v>
      </c>
      <c r="I3183" s="94">
        <v>51</v>
      </c>
      <c r="J3183" s="73">
        <v>1</v>
      </c>
      <c r="K3183" s="74">
        <v>15950</v>
      </c>
      <c r="L3183" s="72" t="s">
        <v>10364</v>
      </c>
      <c r="M3183" s="72"/>
      <c r="N3183" s="72" t="s">
        <v>10426</v>
      </c>
      <c r="O3183" s="72" t="s">
        <v>10427</v>
      </c>
      <c r="P3183" s="72"/>
      <c r="Q3183" s="75"/>
      <c r="R3183" s="72"/>
    </row>
    <row r="3184" spans="1:18" x14ac:dyDescent="0.25">
      <c r="A3184" s="72" t="str">
        <f t="shared" si="91"/>
        <v>LR</v>
      </c>
      <c r="B3184" s="72" t="str">
        <f t="shared" si="92"/>
        <v>468</v>
      </c>
      <c r="C3184" s="72" t="s">
        <v>2918</v>
      </c>
      <c r="D3184" s="72" t="s">
        <v>668</v>
      </c>
      <c r="E3184" s="72" t="s">
        <v>10428</v>
      </c>
      <c r="F3184" s="72"/>
      <c r="G3184" s="72" t="s">
        <v>10375</v>
      </c>
      <c r="H3184" s="72" t="s">
        <v>10429</v>
      </c>
      <c r="I3184" s="94">
        <v>52</v>
      </c>
      <c r="J3184" s="73">
        <v>1</v>
      </c>
      <c r="K3184" s="74">
        <v>15950</v>
      </c>
      <c r="L3184" s="72" t="s">
        <v>10364</v>
      </c>
      <c r="M3184" s="72"/>
      <c r="N3184" s="72" t="s">
        <v>10426</v>
      </c>
      <c r="O3184" s="72" t="s">
        <v>10427</v>
      </c>
      <c r="P3184" s="72"/>
      <c r="Q3184" s="75"/>
      <c r="R3184" s="72"/>
    </row>
    <row r="3185" spans="1:18" x14ac:dyDescent="0.25">
      <c r="A3185" s="72" t="str">
        <f t="shared" si="91"/>
        <v>LR</v>
      </c>
      <c r="B3185" s="72" t="str">
        <f t="shared" si="92"/>
        <v>469</v>
      </c>
      <c r="C3185" s="72" t="s">
        <v>3818</v>
      </c>
      <c r="D3185" s="72" t="s">
        <v>668</v>
      </c>
      <c r="E3185" s="72" t="s">
        <v>10428</v>
      </c>
      <c r="F3185" s="72"/>
      <c r="G3185" s="72" t="s">
        <v>10375</v>
      </c>
      <c r="H3185" s="72" t="s">
        <v>10429</v>
      </c>
      <c r="I3185" s="94">
        <v>53</v>
      </c>
      <c r="J3185" s="73">
        <v>1</v>
      </c>
      <c r="K3185" s="74">
        <v>15950</v>
      </c>
      <c r="L3185" s="72" t="s">
        <v>10364</v>
      </c>
      <c r="M3185" s="72"/>
      <c r="N3185" s="72" t="s">
        <v>10426</v>
      </c>
      <c r="O3185" s="72" t="s">
        <v>10427</v>
      </c>
      <c r="P3185" s="72"/>
      <c r="Q3185" s="75"/>
      <c r="R3185" s="72"/>
    </row>
    <row r="3186" spans="1:18" x14ac:dyDescent="0.25">
      <c r="A3186" s="72" t="str">
        <f t="shared" si="91"/>
        <v>LR</v>
      </c>
      <c r="B3186" s="72" t="str">
        <f t="shared" si="92"/>
        <v>470</v>
      </c>
      <c r="C3186" s="72" t="s">
        <v>2830</v>
      </c>
      <c r="D3186" s="72" t="s">
        <v>668</v>
      </c>
      <c r="E3186" s="72" t="s">
        <v>10428</v>
      </c>
      <c r="F3186" s="72"/>
      <c r="G3186" s="72" t="s">
        <v>10375</v>
      </c>
      <c r="H3186" s="72" t="s">
        <v>10429</v>
      </c>
      <c r="I3186" s="94">
        <v>54</v>
      </c>
      <c r="J3186" s="73">
        <v>1</v>
      </c>
      <c r="K3186" s="74">
        <v>15950</v>
      </c>
      <c r="L3186" s="72" t="s">
        <v>10364</v>
      </c>
      <c r="M3186" s="72"/>
      <c r="N3186" s="72" t="s">
        <v>10426</v>
      </c>
      <c r="O3186" s="72" t="s">
        <v>10427</v>
      </c>
      <c r="P3186" s="72"/>
      <c r="Q3186" s="75"/>
      <c r="R3186" s="72"/>
    </row>
    <row r="3187" spans="1:18" x14ac:dyDescent="0.25">
      <c r="A3187" s="72" t="str">
        <f t="shared" si="91"/>
        <v>LR</v>
      </c>
      <c r="B3187" s="72" t="str">
        <f t="shared" si="92"/>
        <v>471</v>
      </c>
      <c r="C3187" s="72" t="s">
        <v>1051</v>
      </c>
      <c r="D3187" s="72" t="s">
        <v>668</v>
      </c>
      <c r="E3187" s="72" t="s">
        <v>10428</v>
      </c>
      <c r="F3187" s="72"/>
      <c r="G3187" s="72" t="s">
        <v>10375</v>
      </c>
      <c r="H3187" s="72" t="s">
        <v>10429</v>
      </c>
      <c r="I3187" s="94">
        <v>55</v>
      </c>
      <c r="J3187" s="73">
        <v>1</v>
      </c>
      <c r="K3187" s="74">
        <v>15950</v>
      </c>
      <c r="L3187" s="72" t="s">
        <v>10364</v>
      </c>
      <c r="M3187" s="72"/>
      <c r="N3187" s="72" t="s">
        <v>10426</v>
      </c>
      <c r="O3187" s="72" t="s">
        <v>10427</v>
      </c>
      <c r="P3187" s="72"/>
      <c r="Q3187" s="75"/>
      <c r="R3187" s="72"/>
    </row>
    <row r="3188" spans="1:18" x14ac:dyDescent="0.25">
      <c r="A3188" s="72" t="str">
        <f t="shared" si="91"/>
        <v>LR</v>
      </c>
      <c r="B3188" s="72" t="str">
        <f t="shared" si="92"/>
        <v>472</v>
      </c>
      <c r="C3188" s="72" t="s">
        <v>4928</v>
      </c>
      <c r="D3188" s="72" t="s">
        <v>668</v>
      </c>
      <c r="E3188" s="72" t="s">
        <v>10428</v>
      </c>
      <c r="F3188" s="72"/>
      <c r="G3188" s="72" t="s">
        <v>10375</v>
      </c>
      <c r="H3188" s="72" t="s">
        <v>10429</v>
      </c>
      <c r="I3188" s="94">
        <v>56</v>
      </c>
      <c r="J3188" s="73">
        <v>1</v>
      </c>
      <c r="K3188" s="74">
        <v>15950</v>
      </c>
      <c r="L3188" s="72" t="s">
        <v>10364</v>
      </c>
      <c r="M3188" s="72"/>
      <c r="N3188" s="72" t="s">
        <v>10426</v>
      </c>
      <c r="O3188" s="72" t="s">
        <v>10427</v>
      </c>
      <c r="P3188" s="72"/>
      <c r="Q3188" s="75"/>
      <c r="R3188" s="72"/>
    </row>
    <row r="3189" spans="1:18" x14ac:dyDescent="0.25">
      <c r="A3189" s="72" t="str">
        <f t="shared" si="91"/>
        <v>LR</v>
      </c>
      <c r="B3189" s="72" t="str">
        <f t="shared" si="92"/>
        <v>473</v>
      </c>
      <c r="C3189" s="72" t="s">
        <v>3430</v>
      </c>
      <c r="D3189" s="72" t="s">
        <v>668</v>
      </c>
      <c r="E3189" s="72" t="s">
        <v>10428</v>
      </c>
      <c r="F3189" s="72"/>
      <c r="G3189" s="72" t="s">
        <v>10375</v>
      </c>
      <c r="H3189" s="72" t="s">
        <v>10429</v>
      </c>
      <c r="I3189" s="94">
        <v>57</v>
      </c>
      <c r="J3189" s="73">
        <v>1</v>
      </c>
      <c r="K3189" s="74">
        <v>15950</v>
      </c>
      <c r="L3189" s="72" t="s">
        <v>10364</v>
      </c>
      <c r="M3189" s="72"/>
      <c r="N3189" s="72" t="s">
        <v>10426</v>
      </c>
      <c r="O3189" s="72" t="s">
        <v>10427</v>
      </c>
      <c r="P3189" s="72"/>
      <c r="Q3189" s="75"/>
      <c r="R3189" s="72"/>
    </row>
    <row r="3190" spans="1:18" x14ac:dyDescent="0.25">
      <c r="A3190" s="72" t="str">
        <f t="shared" si="91"/>
        <v>LR</v>
      </c>
      <c r="B3190" s="72" t="str">
        <f t="shared" si="92"/>
        <v>474</v>
      </c>
      <c r="C3190" s="72" t="s">
        <v>832</v>
      </c>
      <c r="D3190" s="72" t="s">
        <v>668</v>
      </c>
      <c r="E3190" s="72" t="s">
        <v>10428</v>
      </c>
      <c r="F3190" s="72"/>
      <c r="G3190" s="72" t="s">
        <v>10375</v>
      </c>
      <c r="H3190" s="72" t="s">
        <v>10429</v>
      </c>
      <c r="I3190" s="94">
        <v>58</v>
      </c>
      <c r="J3190" s="73">
        <v>1</v>
      </c>
      <c r="K3190" s="74">
        <v>15950</v>
      </c>
      <c r="L3190" s="72" t="s">
        <v>10364</v>
      </c>
      <c r="M3190" s="72"/>
      <c r="N3190" s="72" t="s">
        <v>10426</v>
      </c>
      <c r="O3190" s="72" t="s">
        <v>10427</v>
      </c>
      <c r="P3190" s="72"/>
      <c r="Q3190" s="75"/>
      <c r="R3190" s="72"/>
    </row>
    <row r="3191" spans="1:18" x14ac:dyDescent="0.25">
      <c r="A3191" s="72" t="str">
        <f t="shared" si="91"/>
        <v>LR</v>
      </c>
      <c r="B3191" s="72" t="str">
        <f t="shared" si="92"/>
        <v>475</v>
      </c>
      <c r="C3191" s="72" t="s">
        <v>1573</v>
      </c>
      <c r="D3191" s="72" t="s">
        <v>509</v>
      </c>
      <c r="E3191" s="72" t="s">
        <v>10428</v>
      </c>
      <c r="F3191" s="72"/>
      <c r="G3191" s="72" t="s">
        <v>10375</v>
      </c>
      <c r="H3191" s="72" t="s">
        <v>10429</v>
      </c>
      <c r="I3191" s="94">
        <v>1</v>
      </c>
      <c r="J3191" s="73">
        <v>1</v>
      </c>
      <c r="K3191" s="74">
        <v>15797</v>
      </c>
      <c r="L3191" s="72" t="s">
        <v>10364</v>
      </c>
      <c r="M3191" s="72"/>
      <c r="N3191" s="72" t="s">
        <v>10426</v>
      </c>
      <c r="O3191" s="72" t="s">
        <v>10430</v>
      </c>
      <c r="P3191" s="72"/>
      <c r="Q3191" s="75"/>
      <c r="R3191" s="72"/>
    </row>
    <row r="3192" spans="1:18" x14ac:dyDescent="0.25">
      <c r="A3192" s="72" t="str">
        <f t="shared" si="91"/>
        <v>LR</v>
      </c>
      <c r="B3192" s="72" t="str">
        <f t="shared" si="92"/>
        <v>476</v>
      </c>
      <c r="C3192" s="72" t="s">
        <v>1094</v>
      </c>
      <c r="D3192" s="72" t="s">
        <v>509</v>
      </c>
      <c r="E3192" s="72" t="s">
        <v>10428</v>
      </c>
      <c r="F3192" s="72"/>
      <c r="G3192" s="72" t="s">
        <v>10375</v>
      </c>
      <c r="H3192" s="72" t="s">
        <v>10429</v>
      </c>
      <c r="I3192" s="94">
        <v>2</v>
      </c>
      <c r="J3192" s="73">
        <v>1</v>
      </c>
      <c r="K3192" s="74">
        <v>15797</v>
      </c>
      <c r="L3192" s="72" t="s">
        <v>10364</v>
      </c>
      <c r="M3192" s="72"/>
      <c r="N3192" s="72" t="s">
        <v>10426</v>
      </c>
      <c r="O3192" s="72" t="s">
        <v>10430</v>
      </c>
      <c r="P3192" s="72"/>
      <c r="Q3192" s="75"/>
      <c r="R3192" s="72"/>
    </row>
    <row r="3193" spans="1:18" x14ac:dyDescent="0.25">
      <c r="A3193" s="72" t="str">
        <f t="shared" si="91"/>
        <v>LR</v>
      </c>
      <c r="B3193" s="72" t="str">
        <f t="shared" si="92"/>
        <v>477</v>
      </c>
      <c r="C3193" s="72" t="s">
        <v>786</v>
      </c>
      <c r="D3193" s="72" t="s">
        <v>509</v>
      </c>
      <c r="E3193" s="72" t="s">
        <v>10428</v>
      </c>
      <c r="F3193" s="72"/>
      <c r="G3193" s="72" t="s">
        <v>10375</v>
      </c>
      <c r="H3193" s="72" t="s">
        <v>10429</v>
      </c>
      <c r="I3193" s="94">
        <v>3</v>
      </c>
      <c r="J3193" s="73">
        <v>1</v>
      </c>
      <c r="K3193" s="74">
        <v>15797</v>
      </c>
      <c r="L3193" s="72" t="s">
        <v>10364</v>
      </c>
      <c r="M3193" s="72"/>
      <c r="N3193" s="72" t="s">
        <v>10426</v>
      </c>
      <c r="O3193" s="72" t="s">
        <v>10430</v>
      </c>
      <c r="P3193" s="72"/>
      <c r="Q3193" s="75"/>
      <c r="R3193" s="72"/>
    </row>
    <row r="3194" spans="1:18" x14ac:dyDescent="0.25">
      <c r="A3194" s="72" t="str">
        <f t="shared" si="91"/>
        <v>LR</v>
      </c>
      <c r="B3194" s="72" t="str">
        <f t="shared" si="92"/>
        <v>478</v>
      </c>
      <c r="C3194" s="72" t="s">
        <v>762</v>
      </c>
      <c r="D3194" s="72" t="s">
        <v>668</v>
      </c>
      <c r="E3194" s="72" t="s">
        <v>10428</v>
      </c>
      <c r="F3194" s="72"/>
      <c r="G3194" s="72" t="s">
        <v>10375</v>
      </c>
      <c r="H3194" s="72" t="s">
        <v>10429</v>
      </c>
      <c r="I3194" s="94">
        <v>59</v>
      </c>
      <c r="J3194" s="73">
        <v>1</v>
      </c>
      <c r="K3194" s="74">
        <v>15980</v>
      </c>
      <c r="L3194" s="72" t="s">
        <v>10364</v>
      </c>
      <c r="M3194" s="72"/>
      <c r="N3194" s="72" t="s">
        <v>10426</v>
      </c>
      <c r="O3194" s="72" t="s">
        <v>10427</v>
      </c>
      <c r="P3194" s="72"/>
      <c r="Q3194" s="75"/>
      <c r="R3194" s="72"/>
    </row>
    <row r="3195" spans="1:18" x14ac:dyDescent="0.25">
      <c r="A3195" s="72" t="str">
        <f t="shared" si="91"/>
        <v>LR</v>
      </c>
      <c r="B3195" s="72" t="str">
        <f t="shared" si="92"/>
        <v>479</v>
      </c>
      <c r="C3195" s="72" t="s">
        <v>6712</v>
      </c>
      <c r="D3195" s="72" t="s">
        <v>668</v>
      </c>
      <c r="E3195" s="72" t="s">
        <v>10428</v>
      </c>
      <c r="F3195" s="72"/>
      <c r="G3195" s="72" t="s">
        <v>10375</v>
      </c>
      <c r="H3195" s="72" t="s">
        <v>10429</v>
      </c>
      <c r="I3195" s="94">
        <v>60</v>
      </c>
      <c r="J3195" s="73">
        <v>1</v>
      </c>
      <c r="K3195" s="74">
        <v>15980</v>
      </c>
      <c r="L3195" s="72" t="s">
        <v>10364</v>
      </c>
      <c r="M3195" s="72"/>
      <c r="N3195" s="72" t="s">
        <v>10426</v>
      </c>
      <c r="O3195" s="72" t="s">
        <v>10427</v>
      </c>
      <c r="P3195" s="72"/>
      <c r="Q3195" s="75"/>
      <c r="R3195" s="72"/>
    </row>
    <row r="3196" spans="1:18" x14ac:dyDescent="0.25">
      <c r="A3196" s="72" t="str">
        <f t="shared" si="91"/>
        <v>LR</v>
      </c>
      <c r="B3196" s="72" t="str">
        <f t="shared" si="92"/>
        <v>480</v>
      </c>
      <c r="C3196" s="72" t="s">
        <v>5351</v>
      </c>
      <c r="D3196" s="72" t="s">
        <v>668</v>
      </c>
      <c r="E3196" s="72" t="s">
        <v>10428</v>
      </c>
      <c r="F3196" s="72"/>
      <c r="G3196" s="72" t="s">
        <v>10375</v>
      </c>
      <c r="H3196" s="72" t="s">
        <v>10429</v>
      </c>
      <c r="I3196" s="94">
        <v>61</v>
      </c>
      <c r="J3196" s="73">
        <v>1</v>
      </c>
      <c r="K3196" s="74">
        <v>15980</v>
      </c>
      <c r="L3196" s="72" t="s">
        <v>10364</v>
      </c>
      <c r="M3196" s="72"/>
      <c r="N3196" s="72" t="s">
        <v>10426</v>
      </c>
      <c r="O3196" s="72" t="s">
        <v>10427</v>
      </c>
      <c r="P3196" s="72"/>
      <c r="Q3196" s="75"/>
      <c r="R3196" s="72"/>
    </row>
    <row r="3197" spans="1:18" x14ac:dyDescent="0.25">
      <c r="A3197" s="72" t="str">
        <f t="shared" si="91"/>
        <v>LR</v>
      </c>
      <c r="B3197" s="72" t="str">
        <f t="shared" si="92"/>
        <v>481</v>
      </c>
      <c r="C3197" s="72" t="s">
        <v>3164</v>
      </c>
      <c r="D3197" s="72" t="s">
        <v>668</v>
      </c>
      <c r="E3197" s="72" t="s">
        <v>10428</v>
      </c>
      <c r="F3197" s="72"/>
      <c r="G3197" s="72" t="s">
        <v>10375</v>
      </c>
      <c r="H3197" s="72" t="s">
        <v>10429</v>
      </c>
      <c r="I3197" s="94">
        <v>62</v>
      </c>
      <c r="J3197" s="73">
        <v>1</v>
      </c>
      <c r="K3197" s="74">
        <v>15980</v>
      </c>
      <c r="L3197" s="72" t="s">
        <v>10364</v>
      </c>
      <c r="M3197" s="72"/>
      <c r="N3197" s="72" t="s">
        <v>10426</v>
      </c>
      <c r="O3197" s="72" t="s">
        <v>10427</v>
      </c>
      <c r="P3197" s="72"/>
      <c r="Q3197" s="75"/>
      <c r="R3197" s="72"/>
    </row>
    <row r="3198" spans="1:18" x14ac:dyDescent="0.25">
      <c r="A3198" s="72" t="str">
        <f t="shared" si="91"/>
        <v>LR</v>
      </c>
      <c r="B3198" s="72" t="str">
        <f t="shared" si="92"/>
        <v>495</v>
      </c>
      <c r="C3198" s="72" t="s">
        <v>947</v>
      </c>
      <c r="D3198" s="72" t="s">
        <v>509</v>
      </c>
      <c r="E3198" s="72" t="s">
        <v>10428</v>
      </c>
      <c r="F3198" s="72"/>
      <c r="G3198" s="72" t="s">
        <v>10375</v>
      </c>
      <c r="H3198" s="72" t="s">
        <v>10429</v>
      </c>
      <c r="I3198" s="94">
        <v>4</v>
      </c>
      <c r="J3198" s="73">
        <v>1</v>
      </c>
      <c r="K3198" s="74">
        <v>15827</v>
      </c>
      <c r="L3198" s="72" t="s">
        <v>10364</v>
      </c>
      <c r="M3198" s="72"/>
      <c r="N3198" s="72" t="s">
        <v>10426</v>
      </c>
      <c r="O3198" s="72" t="s">
        <v>10430</v>
      </c>
      <c r="P3198" s="72"/>
      <c r="Q3198" s="75"/>
      <c r="R3198" s="72"/>
    </row>
    <row r="3199" spans="1:18" x14ac:dyDescent="0.25">
      <c r="A3199" s="72" t="str">
        <f t="shared" si="91"/>
        <v>LR</v>
      </c>
      <c r="B3199" s="72" t="str">
        <f t="shared" si="92"/>
        <v>496</v>
      </c>
      <c r="C3199" s="72" t="s">
        <v>1219</v>
      </c>
      <c r="D3199" s="72" t="s">
        <v>509</v>
      </c>
      <c r="E3199" s="72" t="s">
        <v>10428</v>
      </c>
      <c r="F3199" s="72"/>
      <c r="G3199" s="72" t="s">
        <v>10375</v>
      </c>
      <c r="H3199" s="72" t="s">
        <v>10429</v>
      </c>
      <c r="I3199" s="94">
        <v>5</v>
      </c>
      <c r="J3199" s="73">
        <v>1</v>
      </c>
      <c r="K3199" s="74">
        <v>15827</v>
      </c>
      <c r="L3199" s="72" t="s">
        <v>10364</v>
      </c>
      <c r="M3199" s="72"/>
      <c r="N3199" s="72" t="s">
        <v>10426</v>
      </c>
      <c r="O3199" s="72" t="s">
        <v>10430</v>
      </c>
      <c r="P3199" s="72"/>
      <c r="Q3199" s="75"/>
      <c r="R3199" s="72"/>
    </row>
    <row r="3200" spans="1:18" x14ac:dyDescent="0.25">
      <c r="A3200" s="72" t="str">
        <f t="shared" si="91"/>
        <v>LR</v>
      </c>
      <c r="B3200" s="72" t="str">
        <f t="shared" si="92"/>
        <v>497</v>
      </c>
      <c r="C3200" s="72" t="s">
        <v>4679</v>
      </c>
      <c r="D3200" s="72" t="s">
        <v>509</v>
      </c>
      <c r="E3200" s="72" t="s">
        <v>10428</v>
      </c>
      <c r="F3200" s="72"/>
      <c r="G3200" s="72" t="s">
        <v>10375</v>
      </c>
      <c r="H3200" s="72" t="s">
        <v>10429</v>
      </c>
      <c r="I3200" s="94">
        <v>6</v>
      </c>
      <c r="J3200" s="73">
        <v>1</v>
      </c>
      <c r="K3200" s="74">
        <v>15827</v>
      </c>
      <c r="L3200" s="72" t="s">
        <v>10364</v>
      </c>
      <c r="M3200" s="72"/>
      <c r="N3200" s="72" t="s">
        <v>10426</v>
      </c>
      <c r="O3200" s="72" t="s">
        <v>10430</v>
      </c>
      <c r="P3200" s="72"/>
      <c r="Q3200" s="75"/>
      <c r="R3200" s="72"/>
    </row>
    <row r="3201" spans="1:18" x14ac:dyDescent="0.25">
      <c r="A3201" s="72" t="str">
        <f t="shared" si="91"/>
        <v>LR</v>
      </c>
      <c r="B3201" s="72" t="str">
        <f t="shared" si="92"/>
        <v>498</v>
      </c>
      <c r="C3201" s="72" t="s">
        <v>4694</v>
      </c>
      <c r="D3201" s="72" t="s">
        <v>509</v>
      </c>
      <c r="E3201" s="72" t="s">
        <v>10428</v>
      </c>
      <c r="F3201" s="72"/>
      <c r="G3201" s="72" t="s">
        <v>10375</v>
      </c>
      <c r="H3201" s="72" t="s">
        <v>10429</v>
      </c>
      <c r="I3201" s="94">
        <v>7</v>
      </c>
      <c r="J3201" s="73">
        <v>1</v>
      </c>
      <c r="K3201" s="74">
        <v>15827</v>
      </c>
      <c r="L3201" s="72" t="s">
        <v>10364</v>
      </c>
      <c r="M3201" s="72"/>
      <c r="N3201" s="72" t="s">
        <v>10426</v>
      </c>
      <c r="O3201" s="72" t="s">
        <v>10430</v>
      </c>
      <c r="P3201" s="72"/>
      <c r="Q3201" s="75"/>
      <c r="R3201" s="72"/>
    </row>
    <row r="3202" spans="1:18" x14ac:dyDescent="0.25">
      <c r="A3202" s="72" t="str">
        <f t="shared" si="91"/>
        <v>LR</v>
      </c>
      <c r="B3202" s="72" t="str">
        <f t="shared" si="92"/>
        <v>499</v>
      </c>
      <c r="C3202" s="72" t="s">
        <v>825</v>
      </c>
      <c r="D3202" s="72" t="s">
        <v>509</v>
      </c>
      <c r="E3202" s="72" t="s">
        <v>10428</v>
      </c>
      <c r="F3202" s="72"/>
      <c r="G3202" s="72" t="s">
        <v>10375</v>
      </c>
      <c r="H3202" s="72" t="s">
        <v>10429</v>
      </c>
      <c r="I3202" s="94">
        <v>8</v>
      </c>
      <c r="J3202" s="73">
        <v>1</v>
      </c>
      <c r="K3202" s="74">
        <v>15827</v>
      </c>
      <c r="L3202" s="72" t="s">
        <v>10364</v>
      </c>
      <c r="M3202" s="72"/>
      <c r="N3202" s="72" t="s">
        <v>10426</v>
      </c>
      <c r="O3202" s="72" t="s">
        <v>10430</v>
      </c>
      <c r="P3202" s="72"/>
      <c r="Q3202" s="75"/>
      <c r="R3202" s="72"/>
    </row>
    <row r="3203" spans="1:18" x14ac:dyDescent="0.25">
      <c r="A3203" s="72" t="str">
        <f t="shared" si="91"/>
        <v>LR</v>
      </c>
      <c r="B3203" s="72" t="str">
        <f t="shared" si="92"/>
        <v>500</v>
      </c>
      <c r="C3203" s="72" t="s">
        <v>3260</v>
      </c>
      <c r="D3203" s="72" t="s">
        <v>509</v>
      </c>
      <c r="E3203" s="72" t="s">
        <v>10428</v>
      </c>
      <c r="F3203" s="72"/>
      <c r="G3203" s="72" t="s">
        <v>10375</v>
      </c>
      <c r="H3203" s="72" t="s">
        <v>10429</v>
      </c>
      <c r="I3203" s="94">
        <v>9</v>
      </c>
      <c r="J3203" s="73">
        <v>1</v>
      </c>
      <c r="K3203" s="74">
        <v>15827</v>
      </c>
      <c r="L3203" s="72" t="s">
        <v>10364</v>
      </c>
      <c r="M3203" s="72"/>
      <c r="N3203" s="72" t="s">
        <v>10426</v>
      </c>
      <c r="O3203" s="72" t="s">
        <v>10430</v>
      </c>
      <c r="P3203" s="72"/>
      <c r="Q3203" s="75"/>
      <c r="R3203" s="72"/>
    </row>
    <row r="3204" spans="1:18" x14ac:dyDescent="0.25">
      <c r="A3204" s="72" t="str">
        <f t="shared" si="91"/>
        <v>LR</v>
      </c>
      <c r="B3204" s="72" t="str">
        <f t="shared" si="92"/>
        <v>501</v>
      </c>
      <c r="C3204" s="72" t="s">
        <v>508</v>
      </c>
      <c r="D3204" s="72" t="s">
        <v>509</v>
      </c>
      <c r="E3204" s="72" t="s">
        <v>10428</v>
      </c>
      <c r="F3204" s="72"/>
      <c r="G3204" s="72" t="s">
        <v>10375</v>
      </c>
      <c r="H3204" s="72" t="s">
        <v>10429</v>
      </c>
      <c r="I3204" s="94">
        <v>10</v>
      </c>
      <c r="J3204" s="73">
        <v>1</v>
      </c>
      <c r="K3204" s="74">
        <v>15827</v>
      </c>
      <c r="L3204" s="72" t="s">
        <v>10364</v>
      </c>
      <c r="M3204" s="72"/>
      <c r="N3204" s="72" t="s">
        <v>10426</v>
      </c>
      <c r="O3204" s="72" t="s">
        <v>10430</v>
      </c>
      <c r="P3204" s="72"/>
      <c r="Q3204" s="75"/>
      <c r="R3204" s="72"/>
    </row>
    <row r="3205" spans="1:18" x14ac:dyDescent="0.25">
      <c r="A3205" s="72" t="str">
        <f t="shared" si="91"/>
        <v>LR</v>
      </c>
      <c r="B3205" s="72" t="str">
        <f t="shared" si="92"/>
        <v>502</v>
      </c>
      <c r="C3205" s="72" t="s">
        <v>546</v>
      </c>
      <c r="D3205" s="72" t="s">
        <v>509</v>
      </c>
      <c r="E3205" s="72" t="s">
        <v>10428</v>
      </c>
      <c r="F3205" s="72"/>
      <c r="G3205" s="72" t="s">
        <v>10375</v>
      </c>
      <c r="H3205" s="72" t="s">
        <v>10429</v>
      </c>
      <c r="I3205" s="94">
        <v>11</v>
      </c>
      <c r="J3205" s="73">
        <v>1</v>
      </c>
      <c r="K3205" s="74">
        <v>15858</v>
      </c>
      <c r="L3205" s="72" t="s">
        <v>10364</v>
      </c>
      <c r="M3205" s="72"/>
      <c r="N3205" s="72" t="s">
        <v>10426</v>
      </c>
      <c r="O3205" s="72" t="s">
        <v>10430</v>
      </c>
      <c r="P3205" s="72"/>
      <c r="Q3205" s="75"/>
      <c r="R3205" s="72"/>
    </row>
    <row r="3206" spans="1:18" x14ac:dyDescent="0.25">
      <c r="A3206" s="72" t="str">
        <f t="shared" si="91"/>
        <v>LR</v>
      </c>
      <c r="B3206" s="72" t="str">
        <f t="shared" si="92"/>
        <v>503</v>
      </c>
      <c r="C3206" s="72" t="s">
        <v>3215</v>
      </c>
      <c r="D3206" s="72" t="s">
        <v>509</v>
      </c>
      <c r="E3206" s="72" t="s">
        <v>10428</v>
      </c>
      <c r="F3206" s="72"/>
      <c r="G3206" s="72" t="s">
        <v>10375</v>
      </c>
      <c r="H3206" s="72" t="s">
        <v>10429</v>
      </c>
      <c r="I3206" s="94">
        <v>12</v>
      </c>
      <c r="J3206" s="73">
        <v>1</v>
      </c>
      <c r="K3206" s="74">
        <v>15858</v>
      </c>
      <c r="L3206" s="72" t="s">
        <v>10364</v>
      </c>
      <c r="M3206" s="72"/>
      <c r="N3206" s="72" t="s">
        <v>10426</v>
      </c>
      <c r="O3206" s="72" t="s">
        <v>10430</v>
      </c>
      <c r="P3206" s="72"/>
      <c r="Q3206" s="75"/>
      <c r="R3206" s="72"/>
    </row>
    <row r="3207" spans="1:18" x14ac:dyDescent="0.25">
      <c r="A3207" s="72" t="str">
        <f t="shared" si="91"/>
        <v>LR</v>
      </c>
      <c r="B3207" s="72" t="str">
        <f t="shared" si="92"/>
        <v>504</v>
      </c>
      <c r="C3207" s="72" t="s">
        <v>3842</v>
      </c>
      <c r="D3207" s="72" t="s">
        <v>509</v>
      </c>
      <c r="E3207" s="72" t="s">
        <v>10428</v>
      </c>
      <c r="F3207" s="72"/>
      <c r="G3207" s="72" t="s">
        <v>10375</v>
      </c>
      <c r="H3207" s="72" t="s">
        <v>10429</v>
      </c>
      <c r="I3207" s="94">
        <v>13</v>
      </c>
      <c r="J3207" s="73">
        <v>1</v>
      </c>
      <c r="K3207" s="74">
        <v>15858</v>
      </c>
      <c r="L3207" s="72" t="s">
        <v>10364</v>
      </c>
      <c r="M3207" s="72"/>
      <c r="N3207" s="72" t="s">
        <v>10426</v>
      </c>
      <c r="O3207" s="72" t="s">
        <v>10430</v>
      </c>
      <c r="P3207" s="72"/>
      <c r="Q3207" s="75"/>
      <c r="R3207" s="72"/>
    </row>
    <row r="3208" spans="1:18" x14ac:dyDescent="0.25">
      <c r="A3208" s="72" t="str">
        <f t="shared" si="91"/>
        <v>LR</v>
      </c>
      <c r="B3208" s="72" t="str">
        <f t="shared" si="92"/>
        <v>505</v>
      </c>
      <c r="C3208" s="72" t="s">
        <v>1381</v>
      </c>
      <c r="D3208" s="72" t="s">
        <v>509</v>
      </c>
      <c r="E3208" s="72" t="s">
        <v>10428</v>
      </c>
      <c r="F3208" s="72"/>
      <c r="G3208" s="72" t="s">
        <v>10375</v>
      </c>
      <c r="H3208" s="72" t="s">
        <v>10429</v>
      </c>
      <c r="I3208" s="94">
        <v>14</v>
      </c>
      <c r="J3208" s="73">
        <v>1</v>
      </c>
      <c r="K3208" s="74">
        <v>15858</v>
      </c>
      <c r="L3208" s="72" t="s">
        <v>10364</v>
      </c>
      <c r="M3208" s="72"/>
      <c r="N3208" s="72" t="s">
        <v>10426</v>
      </c>
      <c r="O3208" s="72" t="s">
        <v>10430</v>
      </c>
      <c r="P3208" s="72"/>
      <c r="Q3208" s="75"/>
      <c r="R3208" s="72"/>
    </row>
    <row r="3209" spans="1:18" x14ac:dyDescent="0.25">
      <c r="A3209" s="72" t="str">
        <f t="shared" si="91"/>
        <v>LR</v>
      </c>
      <c r="B3209" s="72" t="str">
        <f t="shared" si="92"/>
        <v>506</v>
      </c>
      <c r="C3209" s="72" t="s">
        <v>679</v>
      </c>
      <c r="D3209" s="72" t="s">
        <v>509</v>
      </c>
      <c r="E3209" s="72" t="s">
        <v>10428</v>
      </c>
      <c r="F3209" s="72"/>
      <c r="G3209" s="72" t="s">
        <v>10375</v>
      </c>
      <c r="H3209" s="72" t="s">
        <v>10429</v>
      </c>
      <c r="I3209" s="94">
        <v>15</v>
      </c>
      <c r="J3209" s="73">
        <v>1</v>
      </c>
      <c r="K3209" s="74">
        <v>15858</v>
      </c>
      <c r="L3209" s="72" t="s">
        <v>10364</v>
      </c>
      <c r="M3209" s="72"/>
      <c r="N3209" s="72" t="s">
        <v>10426</v>
      </c>
      <c r="O3209" s="72" t="s">
        <v>10430</v>
      </c>
      <c r="P3209" s="72"/>
      <c r="Q3209" s="75"/>
      <c r="R3209" s="72"/>
    </row>
    <row r="3210" spans="1:18" x14ac:dyDescent="0.25">
      <c r="A3210" s="72" t="str">
        <f t="shared" si="91"/>
        <v>LR</v>
      </c>
      <c r="B3210" s="72" t="str">
        <f t="shared" si="92"/>
        <v>507</v>
      </c>
      <c r="C3210" s="72" t="s">
        <v>4696</v>
      </c>
      <c r="D3210" s="72" t="s">
        <v>509</v>
      </c>
      <c r="E3210" s="72" t="s">
        <v>10428</v>
      </c>
      <c r="F3210" s="72"/>
      <c r="G3210" s="72" t="s">
        <v>10375</v>
      </c>
      <c r="H3210" s="72" t="s">
        <v>10429</v>
      </c>
      <c r="I3210" s="94">
        <v>16</v>
      </c>
      <c r="J3210" s="73">
        <v>1</v>
      </c>
      <c r="K3210" s="74">
        <v>15888</v>
      </c>
      <c r="L3210" s="72" t="s">
        <v>10364</v>
      </c>
      <c r="M3210" s="72"/>
      <c r="N3210" s="72" t="s">
        <v>10426</v>
      </c>
      <c r="O3210" s="72" t="s">
        <v>10430</v>
      </c>
      <c r="P3210" s="72"/>
      <c r="Q3210" s="75"/>
      <c r="R3210" s="72"/>
    </row>
    <row r="3211" spans="1:18" x14ac:dyDescent="0.25">
      <c r="A3211" s="72" t="str">
        <f t="shared" si="91"/>
        <v>LR</v>
      </c>
      <c r="B3211" s="72" t="str">
        <f t="shared" si="92"/>
        <v>508</v>
      </c>
      <c r="C3211" s="72" t="s">
        <v>3134</v>
      </c>
      <c r="D3211" s="72" t="s">
        <v>509</v>
      </c>
      <c r="E3211" s="72" t="s">
        <v>10428</v>
      </c>
      <c r="F3211" s="72"/>
      <c r="G3211" s="72" t="s">
        <v>10375</v>
      </c>
      <c r="H3211" s="72" t="s">
        <v>10429</v>
      </c>
      <c r="I3211" s="94">
        <v>17</v>
      </c>
      <c r="J3211" s="73">
        <v>1</v>
      </c>
      <c r="K3211" s="74">
        <v>15888</v>
      </c>
      <c r="L3211" s="72" t="s">
        <v>10364</v>
      </c>
      <c r="M3211" s="72"/>
      <c r="N3211" s="72" t="s">
        <v>10426</v>
      </c>
      <c r="O3211" s="72" t="s">
        <v>10430</v>
      </c>
      <c r="P3211" s="72"/>
      <c r="Q3211" s="75"/>
      <c r="R3211" s="72"/>
    </row>
    <row r="3212" spans="1:18" x14ac:dyDescent="0.25">
      <c r="A3212" s="72" t="str">
        <f t="shared" si="91"/>
        <v>LR</v>
      </c>
      <c r="B3212" s="72" t="str">
        <f t="shared" si="92"/>
        <v>509</v>
      </c>
      <c r="C3212" s="72" t="s">
        <v>1118</v>
      </c>
      <c r="D3212" s="72" t="s">
        <v>509</v>
      </c>
      <c r="E3212" s="72" t="s">
        <v>10428</v>
      </c>
      <c r="F3212" s="72"/>
      <c r="G3212" s="72" t="s">
        <v>10375</v>
      </c>
      <c r="H3212" s="72" t="s">
        <v>10429</v>
      </c>
      <c r="I3212" s="94">
        <v>18</v>
      </c>
      <c r="J3212" s="73">
        <v>1</v>
      </c>
      <c r="K3212" s="74">
        <v>15888</v>
      </c>
      <c r="L3212" s="72" t="s">
        <v>10364</v>
      </c>
      <c r="M3212" s="72"/>
      <c r="N3212" s="72" t="s">
        <v>10426</v>
      </c>
      <c r="O3212" s="72" t="s">
        <v>10430</v>
      </c>
      <c r="P3212" s="72"/>
      <c r="Q3212" s="75"/>
      <c r="R3212" s="72"/>
    </row>
    <row r="3213" spans="1:18" x14ac:dyDescent="0.25">
      <c r="A3213" s="72" t="str">
        <f t="shared" si="91"/>
        <v>LR</v>
      </c>
      <c r="B3213" s="72" t="str">
        <f t="shared" si="92"/>
        <v>510</v>
      </c>
      <c r="C3213" s="72" t="s">
        <v>4312</v>
      </c>
      <c r="D3213" s="72" t="s">
        <v>509</v>
      </c>
      <c r="E3213" s="72" t="s">
        <v>10428</v>
      </c>
      <c r="F3213" s="72"/>
      <c r="G3213" s="72" t="s">
        <v>10375</v>
      </c>
      <c r="H3213" s="72" t="s">
        <v>10429</v>
      </c>
      <c r="I3213" s="94">
        <v>19</v>
      </c>
      <c r="J3213" s="73">
        <v>1</v>
      </c>
      <c r="K3213" s="74">
        <v>15888</v>
      </c>
      <c r="L3213" s="72" t="s">
        <v>10364</v>
      </c>
      <c r="M3213" s="72"/>
      <c r="N3213" s="72" t="s">
        <v>10426</v>
      </c>
      <c r="O3213" s="72" t="s">
        <v>10430</v>
      </c>
      <c r="P3213" s="72"/>
      <c r="Q3213" s="75"/>
      <c r="R3213" s="72"/>
    </row>
    <row r="3214" spans="1:18" x14ac:dyDescent="0.25">
      <c r="A3214" s="72" t="str">
        <f t="shared" si="91"/>
        <v>LR</v>
      </c>
      <c r="B3214" s="72" t="str">
        <f t="shared" si="92"/>
        <v>511</v>
      </c>
      <c r="C3214" s="72" t="s">
        <v>5650</v>
      </c>
      <c r="D3214" s="72" t="s">
        <v>509</v>
      </c>
      <c r="E3214" s="72" t="s">
        <v>10428</v>
      </c>
      <c r="F3214" s="72"/>
      <c r="G3214" s="72" t="s">
        <v>10375</v>
      </c>
      <c r="H3214" s="72" t="s">
        <v>10429</v>
      </c>
      <c r="I3214" s="94">
        <v>20</v>
      </c>
      <c r="J3214" s="73">
        <v>1</v>
      </c>
      <c r="K3214" s="74">
        <v>15888</v>
      </c>
      <c r="L3214" s="72" t="s">
        <v>10364</v>
      </c>
      <c r="M3214" s="72"/>
      <c r="N3214" s="72" t="s">
        <v>10426</v>
      </c>
      <c r="O3214" s="72" t="s">
        <v>10430</v>
      </c>
      <c r="P3214" s="72"/>
      <c r="Q3214" s="75"/>
      <c r="R3214" s="72"/>
    </row>
    <row r="3215" spans="1:18" x14ac:dyDescent="0.25">
      <c r="A3215" s="72" t="str">
        <f t="shared" si="91"/>
        <v>LR</v>
      </c>
      <c r="B3215" s="72" t="str">
        <f t="shared" si="92"/>
        <v>512</v>
      </c>
      <c r="C3215" s="72" t="s">
        <v>4653</v>
      </c>
      <c r="D3215" s="72" t="s">
        <v>509</v>
      </c>
      <c r="E3215" s="72" t="s">
        <v>10428</v>
      </c>
      <c r="F3215" s="72"/>
      <c r="G3215" s="72" t="s">
        <v>10375</v>
      </c>
      <c r="H3215" s="72" t="s">
        <v>10429</v>
      </c>
      <c r="I3215" s="94">
        <v>21</v>
      </c>
      <c r="J3215" s="73">
        <v>1</v>
      </c>
      <c r="K3215" s="74">
        <v>15888</v>
      </c>
      <c r="L3215" s="72" t="s">
        <v>10364</v>
      </c>
      <c r="M3215" s="72"/>
      <c r="N3215" s="72" t="s">
        <v>10426</v>
      </c>
      <c r="O3215" s="72" t="s">
        <v>10430</v>
      </c>
      <c r="P3215" s="72"/>
      <c r="Q3215" s="75"/>
      <c r="R3215" s="72"/>
    </row>
    <row r="3216" spans="1:18" x14ac:dyDescent="0.25">
      <c r="A3216" s="72" t="str">
        <f t="shared" si="91"/>
        <v>LR</v>
      </c>
      <c r="B3216" s="72" t="str">
        <f t="shared" si="92"/>
        <v>513</v>
      </c>
      <c r="C3216" s="72" t="s">
        <v>4752</v>
      </c>
      <c r="D3216" s="72" t="s">
        <v>509</v>
      </c>
      <c r="E3216" s="72" t="s">
        <v>10428</v>
      </c>
      <c r="F3216" s="72"/>
      <c r="G3216" s="72" t="s">
        <v>10375</v>
      </c>
      <c r="H3216" s="72" t="s">
        <v>10429</v>
      </c>
      <c r="I3216" s="94">
        <v>22</v>
      </c>
      <c r="J3216" s="73">
        <v>1</v>
      </c>
      <c r="K3216" s="74">
        <v>15888</v>
      </c>
      <c r="L3216" s="72" t="s">
        <v>10364</v>
      </c>
      <c r="M3216" s="72"/>
      <c r="N3216" s="72" t="s">
        <v>10426</v>
      </c>
      <c r="O3216" s="72" t="s">
        <v>10430</v>
      </c>
      <c r="P3216" s="72"/>
      <c r="Q3216" s="75"/>
      <c r="R3216" s="72"/>
    </row>
    <row r="3217" spans="1:18" x14ac:dyDescent="0.25">
      <c r="A3217" s="72" t="str">
        <f t="shared" si="91"/>
        <v>LR</v>
      </c>
      <c r="B3217" s="72" t="str">
        <f t="shared" si="92"/>
        <v>516</v>
      </c>
      <c r="C3217" s="72" t="s">
        <v>1033</v>
      </c>
      <c r="D3217" s="72" t="s">
        <v>418</v>
      </c>
      <c r="E3217" s="72" t="s">
        <v>10428</v>
      </c>
      <c r="F3217" s="72"/>
      <c r="G3217" s="72" t="s">
        <v>10375</v>
      </c>
      <c r="H3217" s="72" t="s">
        <v>10429</v>
      </c>
      <c r="I3217" s="94">
        <v>1</v>
      </c>
      <c r="J3217" s="73">
        <v>1</v>
      </c>
      <c r="K3217" s="74">
        <v>15462</v>
      </c>
      <c r="L3217" s="72" t="s">
        <v>10375</v>
      </c>
      <c r="M3217" s="72"/>
      <c r="N3217" s="72" t="s">
        <v>10365</v>
      </c>
      <c r="O3217" s="72" t="s">
        <v>10431</v>
      </c>
      <c r="P3217" s="72"/>
      <c r="Q3217" s="75"/>
      <c r="R3217" s="72"/>
    </row>
    <row r="3218" spans="1:18" x14ac:dyDescent="0.25">
      <c r="A3218" s="72" t="str">
        <f t="shared" si="91"/>
        <v>LR</v>
      </c>
      <c r="B3218" s="72" t="str">
        <f t="shared" si="92"/>
        <v>517</v>
      </c>
      <c r="C3218" s="72" t="s">
        <v>8711</v>
      </c>
      <c r="D3218" s="72" t="s">
        <v>418</v>
      </c>
      <c r="E3218" s="72" t="s">
        <v>10428</v>
      </c>
      <c r="F3218" s="72"/>
      <c r="G3218" s="72" t="s">
        <v>10375</v>
      </c>
      <c r="H3218" s="72" t="s">
        <v>10429</v>
      </c>
      <c r="I3218" s="94">
        <v>2</v>
      </c>
      <c r="J3218" s="73">
        <v>1</v>
      </c>
      <c r="K3218" s="74">
        <v>15462</v>
      </c>
      <c r="L3218" s="72" t="s">
        <v>10375</v>
      </c>
      <c r="M3218" s="72"/>
      <c r="N3218" s="72" t="s">
        <v>10365</v>
      </c>
      <c r="O3218" s="72" t="s">
        <v>10431</v>
      </c>
      <c r="P3218" s="72"/>
      <c r="Q3218" s="75"/>
      <c r="R3218" s="72"/>
    </row>
    <row r="3219" spans="1:18" x14ac:dyDescent="0.25">
      <c r="A3219" s="72" t="str">
        <f t="shared" si="91"/>
        <v>LR</v>
      </c>
      <c r="B3219" s="72" t="str">
        <f t="shared" si="92"/>
        <v>518</v>
      </c>
      <c r="C3219" s="72" t="s">
        <v>8682</v>
      </c>
      <c r="D3219" s="72" t="s">
        <v>418</v>
      </c>
      <c r="E3219" s="72" t="s">
        <v>10425</v>
      </c>
      <c r="F3219" s="72"/>
      <c r="G3219" s="72" t="s">
        <v>10364</v>
      </c>
      <c r="H3219" s="72" t="s">
        <v>10396</v>
      </c>
      <c r="I3219" s="94">
        <v>3</v>
      </c>
      <c r="J3219" s="73">
        <v>1</v>
      </c>
      <c r="K3219" s="74">
        <v>15766</v>
      </c>
      <c r="L3219" s="72" t="s">
        <v>10375</v>
      </c>
      <c r="M3219" s="72"/>
      <c r="N3219" s="72" t="s">
        <v>10365</v>
      </c>
      <c r="O3219" s="72" t="s">
        <v>10431</v>
      </c>
      <c r="P3219" s="72"/>
      <c r="Q3219" s="75"/>
      <c r="R3219" s="72"/>
    </row>
    <row r="3220" spans="1:18" x14ac:dyDescent="0.25">
      <c r="A3220" s="72" t="str">
        <f t="shared" si="91"/>
        <v>LR</v>
      </c>
      <c r="B3220" s="72" t="str">
        <f t="shared" si="92"/>
        <v>519</v>
      </c>
      <c r="C3220" s="72" t="s">
        <v>1543</v>
      </c>
      <c r="D3220" s="72" t="s">
        <v>418</v>
      </c>
      <c r="E3220" s="72" t="s">
        <v>10425</v>
      </c>
      <c r="F3220" s="72"/>
      <c r="G3220" s="72" t="s">
        <v>10364</v>
      </c>
      <c r="H3220" s="72" t="s">
        <v>10396</v>
      </c>
      <c r="I3220" s="94">
        <v>4</v>
      </c>
      <c r="J3220" s="73">
        <v>1</v>
      </c>
      <c r="K3220" s="74">
        <v>15827</v>
      </c>
      <c r="L3220" s="72" t="s">
        <v>10375</v>
      </c>
      <c r="M3220" s="72"/>
      <c r="N3220" s="72" t="s">
        <v>10365</v>
      </c>
      <c r="O3220" s="72" t="s">
        <v>10431</v>
      </c>
      <c r="P3220" s="72"/>
      <c r="Q3220" s="75"/>
      <c r="R3220" s="72"/>
    </row>
    <row r="3221" spans="1:18" x14ac:dyDescent="0.25">
      <c r="A3221" s="72" t="str">
        <f t="shared" si="91"/>
        <v>LR</v>
      </c>
      <c r="B3221" s="72" t="str">
        <f t="shared" si="92"/>
        <v>520</v>
      </c>
      <c r="C3221" s="72" t="s">
        <v>8369</v>
      </c>
      <c r="D3221" s="72" t="s">
        <v>418</v>
      </c>
      <c r="E3221" s="72" t="s">
        <v>10425</v>
      </c>
      <c r="F3221" s="72"/>
      <c r="G3221" s="72" t="s">
        <v>10364</v>
      </c>
      <c r="H3221" s="72" t="s">
        <v>10396</v>
      </c>
      <c r="I3221" s="94">
        <v>5</v>
      </c>
      <c r="J3221" s="73">
        <v>1</v>
      </c>
      <c r="K3221" s="74">
        <v>15827</v>
      </c>
      <c r="L3221" s="72" t="s">
        <v>10375</v>
      </c>
      <c r="M3221" s="72"/>
      <c r="N3221" s="72" t="s">
        <v>10365</v>
      </c>
      <c r="O3221" s="72" t="s">
        <v>10431</v>
      </c>
      <c r="P3221" s="72"/>
      <c r="Q3221" s="75"/>
      <c r="R3221" s="72"/>
    </row>
    <row r="3222" spans="1:18" x14ac:dyDescent="0.25">
      <c r="A3222" s="72" t="str">
        <f t="shared" si="91"/>
        <v>LR</v>
      </c>
      <c r="B3222" s="72" t="str">
        <f t="shared" si="92"/>
        <v>521</v>
      </c>
      <c r="C3222" s="72" t="s">
        <v>3179</v>
      </c>
      <c r="D3222" s="72" t="s">
        <v>418</v>
      </c>
      <c r="E3222" s="72" t="s">
        <v>10425</v>
      </c>
      <c r="F3222" s="72"/>
      <c r="G3222" s="72" t="s">
        <v>10364</v>
      </c>
      <c r="H3222" s="72" t="s">
        <v>10396</v>
      </c>
      <c r="I3222" s="94">
        <v>6</v>
      </c>
      <c r="J3222" s="73">
        <v>1</v>
      </c>
      <c r="K3222" s="74">
        <v>15827</v>
      </c>
      <c r="L3222" s="72" t="s">
        <v>10375</v>
      </c>
      <c r="M3222" s="72"/>
      <c r="N3222" s="72" t="s">
        <v>10365</v>
      </c>
      <c r="O3222" s="72" t="s">
        <v>10431</v>
      </c>
      <c r="P3222" s="72"/>
      <c r="Q3222" s="75"/>
      <c r="R3222" s="72"/>
    </row>
    <row r="3223" spans="1:18" x14ac:dyDescent="0.25">
      <c r="A3223" s="72" t="str">
        <f t="shared" si="91"/>
        <v>LR</v>
      </c>
      <c r="B3223" s="72" t="str">
        <f t="shared" si="92"/>
        <v>522</v>
      </c>
      <c r="C3223" s="72" t="s">
        <v>998</v>
      </c>
      <c r="D3223" s="72" t="s">
        <v>418</v>
      </c>
      <c r="E3223" s="72" t="s">
        <v>10425</v>
      </c>
      <c r="F3223" s="72"/>
      <c r="G3223" s="72" t="s">
        <v>10364</v>
      </c>
      <c r="H3223" s="72" t="s">
        <v>10396</v>
      </c>
      <c r="I3223" s="94">
        <v>7</v>
      </c>
      <c r="J3223" s="73">
        <v>1</v>
      </c>
      <c r="K3223" s="74">
        <v>15858</v>
      </c>
      <c r="L3223" s="72" t="s">
        <v>10375</v>
      </c>
      <c r="M3223" s="72"/>
      <c r="N3223" s="72" t="s">
        <v>10365</v>
      </c>
      <c r="O3223" s="72" t="s">
        <v>10431</v>
      </c>
      <c r="P3223" s="72"/>
      <c r="Q3223" s="75"/>
      <c r="R3223" s="72"/>
    </row>
    <row r="3224" spans="1:18" x14ac:dyDescent="0.25">
      <c r="A3224" s="72" t="str">
        <f t="shared" si="91"/>
        <v>LR</v>
      </c>
      <c r="B3224" s="72" t="str">
        <f t="shared" si="92"/>
        <v>523</v>
      </c>
      <c r="C3224" s="72" t="s">
        <v>5626</v>
      </c>
      <c r="D3224" s="72" t="s">
        <v>418</v>
      </c>
      <c r="E3224" s="72" t="s">
        <v>10425</v>
      </c>
      <c r="F3224" s="72"/>
      <c r="G3224" s="72" t="s">
        <v>10364</v>
      </c>
      <c r="H3224" s="72" t="s">
        <v>10396</v>
      </c>
      <c r="I3224" s="94">
        <v>8</v>
      </c>
      <c r="J3224" s="73">
        <v>1</v>
      </c>
      <c r="K3224" s="74">
        <v>16041</v>
      </c>
      <c r="L3224" s="72" t="s">
        <v>10375</v>
      </c>
      <c r="M3224" s="72"/>
      <c r="N3224" s="72" t="s">
        <v>10365</v>
      </c>
      <c r="O3224" s="72" t="s">
        <v>10431</v>
      </c>
      <c r="P3224" s="72"/>
      <c r="Q3224" s="75"/>
      <c r="R3224" s="72"/>
    </row>
    <row r="3225" spans="1:18" x14ac:dyDescent="0.25">
      <c r="A3225" s="72" t="str">
        <f t="shared" si="91"/>
        <v>LR</v>
      </c>
      <c r="B3225" s="72" t="str">
        <f t="shared" si="92"/>
        <v>524</v>
      </c>
      <c r="C3225" s="72" t="s">
        <v>8531</v>
      </c>
      <c r="D3225" s="72" t="s">
        <v>418</v>
      </c>
      <c r="E3225" s="72" t="s">
        <v>10425</v>
      </c>
      <c r="F3225" s="72"/>
      <c r="G3225" s="72" t="s">
        <v>10364</v>
      </c>
      <c r="H3225" s="72" t="s">
        <v>10396</v>
      </c>
      <c r="I3225" s="94">
        <v>9</v>
      </c>
      <c r="J3225" s="73">
        <v>1</v>
      </c>
      <c r="K3225" s="74">
        <v>16072</v>
      </c>
      <c r="L3225" s="72" t="s">
        <v>10375</v>
      </c>
      <c r="M3225" s="72"/>
      <c r="N3225" s="72" t="s">
        <v>10365</v>
      </c>
      <c r="O3225" s="72" t="s">
        <v>10431</v>
      </c>
      <c r="P3225" s="72"/>
      <c r="Q3225" s="75"/>
      <c r="R3225" s="72"/>
    </row>
    <row r="3226" spans="1:18" x14ac:dyDescent="0.25">
      <c r="A3226" s="72" t="str">
        <f t="shared" si="91"/>
        <v>LR</v>
      </c>
      <c r="B3226" s="72" t="str">
        <f t="shared" si="92"/>
        <v>525</v>
      </c>
      <c r="C3226" s="72" t="s">
        <v>1205</v>
      </c>
      <c r="D3226" s="72" t="s">
        <v>418</v>
      </c>
      <c r="E3226" s="72" t="s">
        <v>10425</v>
      </c>
      <c r="F3226" s="72"/>
      <c r="G3226" s="72" t="s">
        <v>10364</v>
      </c>
      <c r="H3226" s="72" t="s">
        <v>10396</v>
      </c>
      <c r="I3226" s="94">
        <v>10</v>
      </c>
      <c r="J3226" s="73">
        <v>1</v>
      </c>
      <c r="K3226" s="74">
        <v>16072</v>
      </c>
      <c r="L3226" s="72" t="s">
        <v>10375</v>
      </c>
      <c r="M3226" s="72"/>
      <c r="N3226" s="72" t="s">
        <v>10365</v>
      </c>
      <c r="O3226" s="72" t="s">
        <v>10431</v>
      </c>
      <c r="P3226" s="72"/>
      <c r="Q3226" s="75"/>
      <c r="R3226" s="72"/>
    </row>
    <row r="3227" spans="1:18" x14ac:dyDescent="0.25">
      <c r="A3227" s="72" t="str">
        <f t="shared" si="91"/>
        <v>LR</v>
      </c>
      <c r="B3227" s="72" t="str">
        <f t="shared" si="92"/>
        <v>526</v>
      </c>
      <c r="C3227" s="72" t="s">
        <v>2779</v>
      </c>
      <c r="D3227" s="72" t="s">
        <v>418</v>
      </c>
      <c r="E3227" s="72" t="s">
        <v>10425</v>
      </c>
      <c r="F3227" s="72"/>
      <c r="G3227" s="72" t="s">
        <v>10364</v>
      </c>
      <c r="H3227" s="72" t="s">
        <v>10396</v>
      </c>
      <c r="I3227" s="94">
        <v>11</v>
      </c>
      <c r="J3227" s="73">
        <v>1</v>
      </c>
      <c r="K3227" s="74">
        <v>16072</v>
      </c>
      <c r="L3227" s="72" t="s">
        <v>10375</v>
      </c>
      <c r="M3227" s="72"/>
      <c r="N3227" s="72" t="s">
        <v>10365</v>
      </c>
      <c r="O3227" s="72" t="s">
        <v>10431</v>
      </c>
      <c r="P3227" s="72"/>
      <c r="Q3227" s="75"/>
      <c r="R3227" s="72"/>
    </row>
    <row r="3228" spans="1:18" x14ac:dyDescent="0.25">
      <c r="A3228" s="72" t="str">
        <f t="shared" si="91"/>
        <v>LR</v>
      </c>
      <c r="B3228" s="72" t="str">
        <f t="shared" si="92"/>
        <v>527</v>
      </c>
      <c r="C3228" s="72" t="s">
        <v>8755</v>
      </c>
      <c r="D3228" s="72" t="s">
        <v>418</v>
      </c>
      <c r="E3228" s="72" t="s">
        <v>10425</v>
      </c>
      <c r="F3228" s="72"/>
      <c r="G3228" s="72" t="s">
        <v>10364</v>
      </c>
      <c r="H3228" s="72" t="s">
        <v>10396</v>
      </c>
      <c r="I3228" s="94">
        <v>12</v>
      </c>
      <c r="J3228" s="73">
        <v>1</v>
      </c>
      <c r="K3228" s="74">
        <v>16072</v>
      </c>
      <c r="L3228" s="72" t="s">
        <v>10375</v>
      </c>
      <c r="M3228" s="72"/>
      <c r="N3228" s="72" t="s">
        <v>10365</v>
      </c>
      <c r="O3228" s="72" t="s">
        <v>10431</v>
      </c>
      <c r="P3228" s="72"/>
      <c r="Q3228" s="75"/>
      <c r="R3228" s="72"/>
    </row>
    <row r="3229" spans="1:18" x14ac:dyDescent="0.25">
      <c r="A3229" s="72" t="str">
        <f t="shared" si="91"/>
        <v>LR</v>
      </c>
      <c r="B3229" s="72" t="str">
        <f t="shared" si="92"/>
        <v>528</v>
      </c>
      <c r="C3229" s="72" t="s">
        <v>8080</v>
      </c>
      <c r="D3229" s="72" t="s">
        <v>418</v>
      </c>
      <c r="E3229" s="72" t="s">
        <v>10425</v>
      </c>
      <c r="F3229" s="72"/>
      <c r="G3229" s="72" t="s">
        <v>10364</v>
      </c>
      <c r="H3229" s="72" t="s">
        <v>10396</v>
      </c>
      <c r="I3229" s="94">
        <v>13</v>
      </c>
      <c r="J3229" s="73">
        <v>1</v>
      </c>
      <c r="K3229" s="74">
        <v>16072</v>
      </c>
      <c r="L3229" s="72" t="s">
        <v>10375</v>
      </c>
      <c r="M3229" s="72"/>
      <c r="N3229" s="72" t="s">
        <v>10365</v>
      </c>
      <c r="O3229" s="72" t="s">
        <v>10431</v>
      </c>
      <c r="P3229" s="72"/>
      <c r="Q3229" s="75"/>
      <c r="R3229" s="72"/>
    </row>
    <row r="3230" spans="1:18" x14ac:dyDescent="0.25">
      <c r="A3230" s="72" t="str">
        <f t="shared" si="91"/>
        <v>LR</v>
      </c>
      <c r="B3230" s="72" t="str">
        <f t="shared" si="92"/>
        <v>529</v>
      </c>
      <c r="C3230" s="72" t="s">
        <v>2537</v>
      </c>
      <c r="D3230" s="72" t="s">
        <v>418</v>
      </c>
      <c r="E3230" s="72" t="s">
        <v>10425</v>
      </c>
      <c r="F3230" s="72"/>
      <c r="G3230" s="72" t="s">
        <v>10364</v>
      </c>
      <c r="H3230" s="72" t="s">
        <v>10396</v>
      </c>
      <c r="I3230" s="94">
        <v>14</v>
      </c>
      <c r="J3230" s="73">
        <v>1</v>
      </c>
      <c r="K3230" s="74">
        <v>16072</v>
      </c>
      <c r="L3230" s="72" t="s">
        <v>10375</v>
      </c>
      <c r="M3230" s="72"/>
      <c r="N3230" s="72" t="s">
        <v>10365</v>
      </c>
      <c r="O3230" s="72" t="s">
        <v>10431</v>
      </c>
      <c r="P3230" s="72"/>
      <c r="Q3230" s="75"/>
      <c r="R3230" s="72"/>
    </row>
    <row r="3231" spans="1:18" x14ac:dyDescent="0.25">
      <c r="A3231" s="72" t="str">
        <f t="shared" si="91"/>
        <v>LR</v>
      </c>
      <c r="B3231" s="72" t="str">
        <f t="shared" si="92"/>
        <v>530</v>
      </c>
      <c r="C3231" s="72" t="s">
        <v>5375</v>
      </c>
      <c r="D3231" s="72" t="s">
        <v>418</v>
      </c>
      <c r="E3231" s="72" t="s">
        <v>10425</v>
      </c>
      <c r="F3231" s="72"/>
      <c r="G3231" s="72" t="s">
        <v>10364</v>
      </c>
      <c r="H3231" s="72" t="s">
        <v>10396</v>
      </c>
      <c r="I3231" s="94">
        <v>15</v>
      </c>
      <c r="J3231" s="73">
        <v>1</v>
      </c>
      <c r="K3231" s="74">
        <v>16072</v>
      </c>
      <c r="L3231" s="72" t="s">
        <v>10375</v>
      </c>
      <c r="M3231" s="72"/>
      <c r="N3231" s="72" t="s">
        <v>10365</v>
      </c>
      <c r="O3231" s="72" t="s">
        <v>10431</v>
      </c>
      <c r="P3231" s="72"/>
      <c r="Q3231" s="75"/>
      <c r="R3231" s="72"/>
    </row>
    <row r="3232" spans="1:18" x14ac:dyDescent="0.25">
      <c r="A3232" s="72" t="str">
        <f t="shared" si="91"/>
        <v>LR</v>
      </c>
      <c r="B3232" s="72" t="str">
        <f t="shared" si="92"/>
        <v>531</v>
      </c>
      <c r="C3232" s="72" t="s">
        <v>141</v>
      </c>
      <c r="D3232" s="72" t="s">
        <v>418</v>
      </c>
      <c r="E3232" s="72" t="s">
        <v>10425</v>
      </c>
      <c r="F3232" s="72"/>
      <c r="G3232" s="72" t="s">
        <v>10364</v>
      </c>
      <c r="H3232" s="72" t="s">
        <v>10396</v>
      </c>
      <c r="I3232" s="94">
        <v>16</v>
      </c>
      <c r="J3232" s="73">
        <v>1</v>
      </c>
      <c r="K3232" s="74">
        <v>16103</v>
      </c>
      <c r="L3232" s="72" t="s">
        <v>10375</v>
      </c>
      <c r="M3232" s="72"/>
      <c r="N3232" s="72" t="s">
        <v>10365</v>
      </c>
      <c r="O3232" s="72" t="s">
        <v>10431</v>
      </c>
      <c r="P3232" s="72"/>
      <c r="Q3232" s="75"/>
      <c r="R3232" s="72"/>
    </row>
    <row r="3233" spans="1:18" x14ac:dyDescent="0.25">
      <c r="A3233" s="72" t="str">
        <f t="shared" si="91"/>
        <v>LR</v>
      </c>
      <c r="B3233" s="72" t="str">
        <f t="shared" si="92"/>
        <v>532</v>
      </c>
      <c r="C3233" s="72" t="s">
        <v>4092</v>
      </c>
      <c r="D3233" s="72" t="s">
        <v>418</v>
      </c>
      <c r="E3233" s="72" t="s">
        <v>10425</v>
      </c>
      <c r="F3233" s="72"/>
      <c r="G3233" s="72" t="s">
        <v>10364</v>
      </c>
      <c r="H3233" s="72" t="s">
        <v>10396</v>
      </c>
      <c r="I3233" s="94">
        <v>17</v>
      </c>
      <c r="J3233" s="73">
        <v>1</v>
      </c>
      <c r="K3233" s="74">
        <v>16103</v>
      </c>
      <c r="L3233" s="72" t="s">
        <v>10375</v>
      </c>
      <c r="M3233" s="72"/>
      <c r="N3233" s="72" t="s">
        <v>10365</v>
      </c>
      <c r="O3233" s="72" t="s">
        <v>10431</v>
      </c>
      <c r="P3233" s="72"/>
      <c r="Q3233" s="75"/>
      <c r="R3233" s="72"/>
    </row>
    <row r="3234" spans="1:18" x14ac:dyDescent="0.25">
      <c r="A3234" s="72" t="str">
        <f t="shared" si="91"/>
        <v>LR</v>
      </c>
      <c r="B3234" s="72" t="str">
        <f t="shared" si="92"/>
        <v>533</v>
      </c>
      <c r="C3234" s="72" t="s">
        <v>10342</v>
      </c>
      <c r="D3234" s="72" t="s">
        <v>418</v>
      </c>
      <c r="E3234" s="72" t="s">
        <v>10425</v>
      </c>
      <c r="F3234" s="72"/>
      <c r="G3234" s="72" t="s">
        <v>10364</v>
      </c>
      <c r="H3234" s="72" t="s">
        <v>10396</v>
      </c>
      <c r="I3234" s="94">
        <v>18</v>
      </c>
      <c r="J3234" s="73">
        <v>1</v>
      </c>
      <c r="K3234" s="74">
        <v>16103</v>
      </c>
      <c r="L3234" s="72" t="s">
        <v>10375</v>
      </c>
      <c r="M3234" s="72"/>
      <c r="N3234" s="72" t="s">
        <v>10365</v>
      </c>
      <c r="O3234" s="72" t="s">
        <v>10431</v>
      </c>
      <c r="P3234" s="72"/>
      <c r="Q3234" s="75"/>
      <c r="R3234" s="72"/>
    </row>
    <row r="3235" spans="1:18" x14ac:dyDescent="0.25">
      <c r="A3235" s="72" t="str">
        <f t="shared" si="91"/>
        <v>LR</v>
      </c>
      <c r="B3235" s="72" t="str">
        <f t="shared" si="92"/>
        <v>534</v>
      </c>
      <c r="C3235" s="72" t="s">
        <v>9567</v>
      </c>
      <c r="D3235" s="72" t="s">
        <v>418</v>
      </c>
      <c r="E3235" s="72" t="s">
        <v>10425</v>
      </c>
      <c r="F3235" s="72"/>
      <c r="G3235" s="72" t="s">
        <v>10364</v>
      </c>
      <c r="H3235" s="72" t="s">
        <v>10396</v>
      </c>
      <c r="I3235" s="94">
        <v>19</v>
      </c>
      <c r="J3235" s="73">
        <v>1</v>
      </c>
      <c r="K3235" s="74">
        <v>16103</v>
      </c>
      <c r="L3235" s="72" t="s">
        <v>10375</v>
      </c>
      <c r="M3235" s="72"/>
      <c r="N3235" s="72" t="s">
        <v>10365</v>
      </c>
      <c r="O3235" s="72" t="s">
        <v>10431</v>
      </c>
      <c r="P3235" s="72"/>
      <c r="Q3235" s="75"/>
      <c r="R3235" s="72"/>
    </row>
    <row r="3236" spans="1:18" x14ac:dyDescent="0.25">
      <c r="A3236" s="72" t="str">
        <f t="shared" si="91"/>
        <v>LR</v>
      </c>
      <c r="B3236" s="72" t="str">
        <f t="shared" si="92"/>
        <v>535</v>
      </c>
      <c r="C3236" s="72" t="s">
        <v>1950</v>
      </c>
      <c r="D3236" s="72" t="s">
        <v>418</v>
      </c>
      <c r="E3236" s="72" t="s">
        <v>10425</v>
      </c>
      <c r="F3236" s="72"/>
      <c r="G3236" s="72" t="s">
        <v>10364</v>
      </c>
      <c r="H3236" s="72" t="s">
        <v>10396</v>
      </c>
      <c r="I3236" s="94">
        <v>20</v>
      </c>
      <c r="J3236" s="73">
        <v>1</v>
      </c>
      <c r="K3236" s="74">
        <v>16103</v>
      </c>
      <c r="L3236" s="72" t="s">
        <v>10375</v>
      </c>
      <c r="M3236" s="72"/>
      <c r="N3236" s="72" t="s">
        <v>10365</v>
      </c>
      <c r="O3236" s="72" t="s">
        <v>10431</v>
      </c>
      <c r="P3236" s="72"/>
      <c r="Q3236" s="75"/>
      <c r="R3236" s="72"/>
    </row>
    <row r="3237" spans="1:18" x14ac:dyDescent="0.25">
      <c r="A3237" s="72" t="str">
        <f t="shared" ref="A3237:A3300" si="93">LEFT(C3237,2)</f>
        <v>LR</v>
      </c>
      <c r="B3237" s="72" t="str">
        <f t="shared" ref="B3237:B3300" si="94">RIGHT(C3237,3)</f>
        <v>536</v>
      </c>
      <c r="C3237" s="72" t="s">
        <v>10343</v>
      </c>
      <c r="D3237" s="72" t="s">
        <v>418</v>
      </c>
      <c r="E3237" s="72" t="s">
        <v>10425</v>
      </c>
      <c r="F3237" s="72"/>
      <c r="G3237" s="72" t="s">
        <v>10364</v>
      </c>
      <c r="H3237" s="72" t="s">
        <v>10396</v>
      </c>
      <c r="I3237" s="94">
        <v>21</v>
      </c>
      <c r="J3237" s="73">
        <v>1</v>
      </c>
      <c r="K3237" s="74">
        <v>16132</v>
      </c>
      <c r="L3237" s="72" t="s">
        <v>10375</v>
      </c>
      <c r="M3237" s="72"/>
      <c r="N3237" s="72" t="s">
        <v>10365</v>
      </c>
      <c r="O3237" s="72" t="s">
        <v>10431</v>
      </c>
      <c r="P3237" s="72"/>
      <c r="Q3237" s="75"/>
      <c r="R3237" s="72"/>
    </row>
    <row r="3238" spans="1:18" x14ac:dyDescent="0.25">
      <c r="A3238" s="72" t="str">
        <f t="shared" si="93"/>
        <v>LR</v>
      </c>
      <c r="B3238" s="72" t="str">
        <f t="shared" si="94"/>
        <v>537</v>
      </c>
      <c r="C3238" s="72" t="s">
        <v>1968</v>
      </c>
      <c r="D3238" s="72" t="s">
        <v>418</v>
      </c>
      <c r="E3238" s="72" t="s">
        <v>10425</v>
      </c>
      <c r="F3238" s="72"/>
      <c r="G3238" s="72" t="s">
        <v>10364</v>
      </c>
      <c r="H3238" s="72" t="s">
        <v>10396</v>
      </c>
      <c r="I3238" s="94">
        <v>22</v>
      </c>
      <c r="J3238" s="73">
        <v>1</v>
      </c>
      <c r="K3238" s="74">
        <v>16132</v>
      </c>
      <c r="L3238" s="72" t="s">
        <v>10375</v>
      </c>
      <c r="M3238" s="72"/>
      <c r="N3238" s="72" t="s">
        <v>10365</v>
      </c>
      <c r="O3238" s="72" t="s">
        <v>10431</v>
      </c>
      <c r="P3238" s="72"/>
      <c r="Q3238" s="75"/>
      <c r="R3238" s="72"/>
    </row>
    <row r="3239" spans="1:18" x14ac:dyDescent="0.25">
      <c r="A3239" s="72" t="str">
        <f t="shared" si="93"/>
        <v>LR</v>
      </c>
      <c r="B3239" s="72" t="str">
        <f t="shared" si="94"/>
        <v>538</v>
      </c>
      <c r="C3239" s="72" t="s">
        <v>4021</v>
      </c>
      <c r="D3239" s="72" t="s">
        <v>418</v>
      </c>
      <c r="E3239" s="72" t="s">
        <v>10425</v>
      </c>
      <c r="F3239" s="72"/>
      <c r="G3239" s="72" t="s">
        <v>10364</v>
      </c>
      <c r="H3239" s="72" t="s">
        <v>10396</v>
      </c>
      <c r="I3239" s="94">
        <v>23</v>
      </c>
      <c r="J3239" s="73">
        <v>1</v>
      </c>
      <c r="K3239" s="74">
        <v>16132</v>
      </c>
      <c r="L3239" s="72" t="s">
        <v>10375</v>
      </c>
      <c r="M3239" s="72"/>
      <c r="N3239" s="72" t="s">
        <v>10365</v>
      </c>
      <c r="O3239" s="72" t="s">
        <v>10431</v>
      </c>
      <c r="P3239" s="72"/>
      <c r="Q3239" s="75"/>
      <c r="R3239" s="72"/>
    </row>
    <row r="3240" spans="1:18" x14ac:dyDescent="0.25">
      <c r="A3240" s="72" t="str">
        <f t="shared" si="93"/>
        <v>LR</v>
      </c>
      <c r="B3240" s="72" t="str">
        <f t="shared" si="94"/>
        <v>539</v>
      </c>
      <c r="C3240" s="72" t="s">
        <v>9538</v>
      </c>
      <c r="D3240" s="72" t="s">
        <v>418</v>
      </c>
      <c r="E3240" s="72" t="s">
        <v>10425</v>
      </c>
      <c r="F3240" s="72"/>
      <c r="G3240" s="72" t="s">
        <v>10364</v>
      </c>
      <c r="H3240" s="72" t="s">
        <v>10396</v>
      </c>
      <c r="I3240" s="94">
        <v>24</v>
      </c>
      <c r="J3240" s="73">
        <v>1</v>
      </c>
      <c r="K3240" s="74">
        <v>16132</v>
      </c>
      <c r="L3240" s="72" t="s">
        <v>10375</v>
      </c>
      <c r="M3240" s="72"/>
      <c r="N3240" s="72" t="s">
        <v>10365</v>
      </c>
      <c r="O3240" s="72" t="s">
        <v>10431</v>
      </c>
      <c r="P3240" s="72"/>
      <c r="Q3240" s="75"/>
      <c r="R3240" s="72"/>
    </row>
    <row r="3241" spans="1:18" x14ac:dyDescent="0.25">
      <c r="A3241" s="72" t="str">
        <f t="shared" si="93"/>
        <v>LR</v>
      </c>
      <c r="B3241" s="72" t="str">
        <f t="shared" si="94"/>
        <v>540</v>
      </c>
      <c r="C3241" s="72" t="s">
        <v>4632</v>
      </c>
      <c r="D3241" s="72" t="s">
        <v>418</v>
      </c>
      <c r="E3241" s="72" t="s">
        <v>10425</v>
      </c>
      <c r="F3241" s="72"/>
      <c r="G3241" s="72" t="s">
        <v>10364</v>
      </c>
      <c r="H3241" s="72" t="s">
        <v>10396</v>
      </c>
      <c r="I3241" s="94">
        <v>25</v>
      </c>
      <c r="J3241" s="73">
        <v>1</v>
      </c>
      <c r="K3241" s="74">
        <v>16132</v>
      </c>
      <c r="L3241" s="72" t="s">
        <v>10375</v>
      </c>
      <c r="M3241" s="72"/>
      <c r="N3241" s="72" t="s">
        <v>10365</v>
      </c>
      <c r="O3241" s="72" t="s">
        <v>10431</v>
      </c>
      <c r="P3241" s="72"/>
      <c r="Q3241" s="75"/>
      <c r="R3241" s="72"/>
    </row>
    <row r="3242" spans="1:18" x14ac:dyDescent="0.25">
      <c r="A3242" s="72" t="str">
        <f t="shared" si="93"/>
        <v>LR</v>
      </c>
      <c r="B3242" s="72" t="str">
        <f t="shared" si="94"/>
        <v>541</v>
      </c>
      <c r="C3242" s="72" t="s">
        <v>3130</v>
      </c>
      <c r="D3242" s="72" t="s">
        <v>418</v>
      </c>
      <c r="E3242" s="72" t="s">
        <v>10425</v>
      </c>
      <c r="F3242" s="72"/>
      <c r="G3242" s="72" t="s">
        <v>10364</v>
      </c>
      <c r="H3242" s="72" t="s">
        <v>10396</v>
      </c>
      <c r="I3242" s="94">
        <v>26</v>
      </c>
      <c r="J3242" s="73">
        <v>1</v>
      </c>
      <c r="K3242" s="74">
        <v>16163</v>
      </c>
      <c r="L3242" s="72" t="s">
        <v>10375</v>
      </c>
      <c r="M3242" s="72"/>
      <c r="N3242" s="72" t="s">
        <v>10365</v>
      </c>
      <c r="O3242" s="72" t="s">
        <v>10431</v>
      </c>
      <c r="P3242" s="72"/>
      <c r="Q3242" s="75"/>
      <c r="R3242" s="72"/>
    </row>
    <row r="3243" spans="1:18" x14ac:dyDescent="0.25">
      <c r="A3243" s="72" t="str">
        <f t="shared" si="93"/>
        <v>LR</v>
      </c>
      <c r="B3243" s="72" t="str">
        <f t="shared" si="94"/>
        <v>553</v>
      </c>
      <c r="C3243" s="72" t="s">
        <v>6279</v>
      </c>
      <c r="D3243" s="72" t="s">
        <v>418</v>
      </c>
      <c r="E3243" s="72" t="s">
        <v>10425</v>
      </c>
      <c r="F3243" s="72"/>
      <c r="G3243" s="72" t="s">
        <v>10364</v>
      </c>
      <c r="H3243" s="72" t="s">
        <v>10396</v>
      </c>
      <c r="I3243" s="94">
        <v>27</v>
      </c>
      <c r="J3243" s="73">
        <v>1</v>
      </c>
      <c r="K3243" s="74">
        <v>16163</v>
      </c>
      <c r="L3243" s="72" t="s">
        <v>10375</v>
      </c>
      <c r="M3243" s="72"/>
      <c r="N3243" s="72" t="s">
        <v>10365</v>
      </c>
      <c r="O3243" s="72" t="s">
        <v>10431</v>
      </c>
      <c r="P3243" s="72"/>
      <c r="Q3243" s="75"/>
      <c r="R3243" s="72"/>
    </row>
    <row r="3244" spans="1:18" x14ac:dyDescent="0.25">
      <c r="A3244" s="72" t="str">
        <f t="shared" si="93"/>
        <v>LR</v>
      </c>
      <c r="B3244" s="72" t="str">
        <f t="shared" si="94"/>
        <v>554</v>
      </c>
      <c r="C3244" s="72" t="s">
        <v>9536</v>
      </c>
      <c r="D3244" s="72" t="s">
        <v>418</v>
      </c>
      <c r="E3244" s="72" t="s">
        <v>10425</v>
      </c>
      <c r="F3244" s="72"/>
      <c r="G3244" s="72" t="s">
        <v>10364</v>
      </c>
      <c r="H3244" s="72" t="s">
        <v>10396</v>
      </c>
      <c r="I3244" s="94">
        <v>28</v>
      </c>
      <c r="J3244" s="73">
        <v>1</v>
      </c>
      <c r="K3244" s="74">
        <v>16163</v>
      </c>
      <c r="L3244" s="72" t="s">
        <v>10375</v>
      </c>
      <c r="M3244" s="72"/>
      <c r="N3244" s="72" t="s">
        <v>10365</v>
      </c>
      <c r="O3244" s="72" t="s">
        <v>10431</v>
      </c>
      <c r="P3244" s="72"/>
      <c r="Q3244" s="75"/>
      <c r="R3244" s="72"/>
    </row>
    <row r="3245" spans="1:18" x14ac:dyDescent="0.25">
      <c r="A3245" s="72" t="str">
        <f t="shared" si="93"/>
        <v>LR</v>
      </c>
      <c r="B3245" s="72" t="str">
        <f t="shared" si="94"/>
        <v>555</v>
      </c>
      <c r="C3245" s="72" t="s">
        <v>8034</v>
      </c>
      <c r="D3245" s="72" t="s">
        <v>418</v>
      </c>
      <c r="E3245" s="72" t="s">
        <v>10425</v>
      </c>
      <c r="F3245" s="72"/>
      <c r="G3245" s="72" t="s">
        <v>10364</v>
      </c>
      <c r="H3245" s="72" t="s">
        <v>10396</v>
      </c>
      <c r="I3245" s="94">
        <v>29</v>
      </c>
      <c r="J3245" s="73">
        <v>1</v>
      </c>
      <c r="K3245" s="74">
        <v>16163</v>
      </c>
      <c r="L3245" s="72" t="s">
        <v>10375</v>
      </c>
      <c r="M3245" s="72"/>
      <c r="N3245" s="72" t="s">
        <v>10365</v>
      </c>
      <c r="O3245" s="72" t="s">
        <v>10431</v>
      </c>
      <c r="P3245" s="72"/>
      <c r="Q3245" s="75"/>
      <c r="R3245" s="72"/>
    </row>
    <row r="3246" spans="1:18" x14ac:dyDescent="0.25">
      <c r="A3246" s="72" t="str">
        <f t="shared" si="93"/>
        <v>LR</v>
      </c>
      <c r="B3246" s="72" t="str">
        <f t="shared" si="94"/>
        <v>556</v>
      </c>
      <c r="C3246" s="72" t="s">
        <v>7486</v>
      </c>
      <c r="D3246" s="72" t="s">
        <v>418</v>
      </c>
      <c r="E3246" s="72" t="s">
        <v>10425</v>
      </c>
      <c r="F3246" s="72"/>
      <c r="G3246" s="72" t="s">
        <v>10364</v>
      </c>
      <c r="H3246" s="72" t="s">
        <v>10396</v>
      </c>
      <c r="I3246" s="94">
        <v>30</v>
      </c>
      <c r="J3246" s="73">
        <v>1</v>
      </c>
      <c r="K3246" s="74">
        <v>16163</v>
      </c>
      <c r="L3246" s="72" t="s">
        <v>10375</v>
      </c>
      <c r="M3246" s="72"/>
      <c r="N3246" s="72" t="s">
        <v>10365</v>
      </c>
      <c r="O3246" s="72" t="s">
        <v>10431</v>
      </c>
      <c r="P3246" s="72"/>
      <c r="Q3246" s="75"/>
      <c r="R3246" s="72"/>
    </row>
    <row r="3247" spans="1:18" x14ac:dyDescent="0.25">
      <c r="A3247" s="72" t="str">
        <f t="shared" si="93"/>
        <v>LR</v>
      </c>
      <c r="B3247" s="72" t="str">
        <f t="shared" si="94"/>
        <v>557</v>
      </c>
      <c r="C3247" s="72" t="s">
        <v>2377</v>
      </c>
      <c r="D3247" s="72" t="s">
        <v>418</v>
      </c>
      <c r="E3247" s="72" t="s">
        <v>10425</v>
      </c>
      <c r="F3247" s="72"/>
      <c r="G3247" s="72" t="s">
        <v>10364</v>
      </c>
      <c r="H3247" s="72" t="s">
        <v>10396</v>
      </c>
      <c r="I3247" s="94">
        <v>31</v>
      </c>
      <c r="J3247" s="73">
        <v>1</v>
      </c>
      <c r="K3247" s="74">
        <v>16163</v>
      </c>
      <c r="L3247" s="72" t="s">
        <v>10375</v>
      </c>
      <c r="M3247" s="72"/>
      <c r="N3247" s="72" t="s">
        <v>10365</v>
      </c>
      <c r="O3247" s="72" t="s">
        <v>10431</v>
      </c>
      <c r="P3247" s="72"/>
      <c r="Q3247" s="75"/>
      <c r="R3247" s="72"/>
    </row>
    <row r="3248" spans="1:18" x14ac:dyDescent="0.25">
      <c r="A3248" s="72" t="str">
        <f t="shared" si="93"/>
        <v>LR</v>
      </c>
      <c r="B3248" s="72" t="str">
        <f t="shared" si="94"/>
        <v>558</v>
      </c>
      <c r="C3248" s="72" t="s">
        <v>5498</v>
      </c>
      <c r="D3248" s="72" t="s">
        <v>418</v>
      </c>
      <c r="E3248" s="72" t="s">
        <v>10432</v>
      </c>
      <c r="F3248" s="72"/>
      <c r="G3248" s="72" t="s">
        <v>10364</v>
      </c>
      <c r="H3248" s="72" t="s">
        <v>10396</v>
      </c>
      <c r="I3248" s="94">
        <v>32</v>
      </c>
      <c r="J3248" s="73">
        <v>1</v>
      </c>
      <c r="K3248" s="74">
        <v>16163</v>
      </c>
      <c r="L3248" s="72" t="s">
        <v>10375</v>
      </c>
      <c r="M3248" s="72"/>
      <c r="N3248" s="72" t="s">
        <v>10365</v>
      </c>
      <c r="O3248" s="72" t="s">
        <v>10431</v>
      </c>
      <c r="P3248" s="72"/>
      <c r="Q3248" s="75"/>
      <c r="R3248" s="72"/>
    </row>
    <row r="3249" spans="1:18" x14ac:dyDescent="0.25">
      <c r="A3249" s="72" t="str">
        <f t="shared" si="93"/>
        <v>LR</v>
      </c>
      <c r="B3249" s="72" t="str">
        <f t="shared" si="94"/>
        <v>559</v>
      </c>
      <c r="C3249" s="72" t="s">
        <v>1988</v>
      </c>
      <c r="D3249" s="72" t="s">
        <v>418</v>
      </c>
      <c r="E3249" s="72" t="s">
        <v>10432</v>
      </c>
      <c r="F3249" s="72"/>
      <c r="G3249" s="72" t="s">
        <v>10364</v>
      </c>
      <c r="H3249" s="72" t="s">
        <v>10396</v>
      </c>
      <c r="I3249" s="94">
        <v>33</v>
      </c>
      <c r="J3249" s="73">
        <v>1</v>
      </c>
      <c r="K3249" s="74">
        <v>16163</v>
      </c>
      <c r="L3249" s="72" t="s">
        <v>10375</v>
      </c>
      <c r="M3249" s="72"/>
      <c r="N3249" s="72" t="s">
        <v>10365</v>
      </c>
      <c r="O3249" s="72" t="s">
        <v>10431</v>
      </c>
      <c r="P3249" s="72"/>
      <c r="Q3249" s="75"/>
      <c r="R3249" s="72"/>
    </row>
    <row r="3250" spans="1:18" x14ac:dyDescent="0.25">
      <c r="A3250" s="72" t="str">
        <f t="shared" si="93"/>
        <v>LR</v>
      </c>
      <c r="B3250" s="72" t="str">
        <f t="shared" si="94"/>
        <v>560</v>
      </c>
      <c r="C3250" s="72" t="s">
        <v>5720</v>
      </c>
      <c r="D3250" s="72" t="s">
        <v>418</v>
      </c>
      <c r="E3250" s="72" t="s">
        <v>10432</v>
      </c>
      <c r="F3250" s="72"/>
      <c r="G3250" s="72" t="s">
        <v>10364</v>
      </c>
      <c r="H3250" s="72" t="s">
        <v>10396</v>
      </c>
      <c r="I3250" s="94">
        <v>34</v>
      </c>
      <c r="J3250" s="73">
        <v>1</v>
      </c>
      <c r="K3250" s="74">
        <v>16163</v>
      </c>
      <c r="L3250" s="72" t="s">
        <v>10375</v>
      </c>
      <c r="M3250" s="72"/>
      <c r="N3250" s="72" t="s">
        <v>10365</v>
      </c>
      <c r="O3250" s="72" t="s">
        <v>10431</v>
      </c>
      <c r="P3250" s="72"/>
      <c r="Q3250" s="75"/>
      <c r="R3250" s="72"/>
    </row>
    <row r="3251" spans="1:18" x14ac:dyDescent="0.25">
      <c r="A3251" s="72" t="str">
        <f t="shared" si="93"/>
        <v>LR</v>
      </c>
      <c r="B3251" s="72" t="str">
        <f t="shared" si="94"/>
        <v>561</v>
      </c>
      <c r="C3251" s="72" t="s">
        <v>2946</v>
      </c>
      <c r="D3251" s="72" t="s">
        <v>418</v>
      </c>
      <c r="E3251" s="72" t="s">
        <v>10432</v>
      </c>
      <c r="F3251" s="72"/>
      <c r="G3251" s="72" t="s">
        <v>10364</v>
      </c>
      <c r="H3251" s="72" t="s">
        <v>10396</v>
      </c>
      <c r="I3251" s="94">
        <v>35</v>
      </c>
      <c r="J3251" s="73">
        <v>1</v>
      </c>
      <c r="K3251" s="74">
        <v>16163</v>
      </c>
      <c r="L3251" s="72" t="s">
        <v>10375</v>
      </c>
      <c r="M3251" s="72"/>
      <c r="N3251" s="72" t="s">
        <v>10365</v>
      </c>
      <c r="O3251" s="72" t="s">
        <v>10431</v>
      </c>
      <c r="P3251" s="72"/>
      <c r="Q3251" s="75"/>
      <c r="R3251" s="72"/>
    </row>
    <row r="3252" spans="1:18" x14ac:dyDescent="0.25">
      <c r="A3252" s="72" t="str">
        <f t="shared" si="93"/>
        <v>LR</v>
      </c>
      <c r="B3252" s="72" t="str">
        <f t="shared" si="94"/>
        <v>562</v>
      </c>
      <c r="C3252" s="72" t="s">
        <v>2008</v>
      </c>
      <c r="D3252" s="72" t="s">
        <v>418</v>
      </c>
      <c r="E3252" s="72" t="s">
        <v>10432</v>
      </c>
      <c r="F3252" s="72"/>
      <c r="G3252" s="72" t="s">
        <v>10364</v>
      </c>
      <c r="H3252" s="72" t="s">
        <v>10396</v>
      </c>
      <c r="I3252" s="94">
        <v>36</v>
      </c>
      <c r="J3252" s="73">
        <v>1</v>
      </c>
      <c r="K3252" s="74">
        <v>16163</v>
      </c>
      <c r="L3252" s="72" t="s">
        <v>10375</v>
      </c>
      <c r="M3252" s="72"/>
      <c r="N3252" s="72" t="s">
        <v>10365</v>
      </c>
      <c r="O3252" s="72" t="s">
        <v>10431</v>
      </c>
      <c r="P3252" s="72"/>
      <c r="Q3252" s="75"/>
      <c r="R3252" s="72"/>
    </row>
    <row r="3253" spans="1:18" x14ac:dyDescent="0.25">
      <c r="A3253" s="72" t="str">
        <f t="shared" si="93"/>
        <v>LR</v>
      </c>
      <c r="B3253" s="72" t="str">
        <f t="shared" si="94"/>
        <v>563</v>
      </c>
      <c r="C3253" s="72" t="s">
        <v>7612</v>
      </c>
      <c r="D3253" s="72" t="s">
        <v>418</v>
      </c>
      <c r="E3253" s="72" t="s">
        <v>10432</v>
      </c>
      <c r="F3253" s="72"/>
      <c r="G3253" s="72" t="s">
        <v>10364</v>
      </c>
      <c r="H3253" s="72" t="s">
        <v>10396</v>
      </c>
      <c r="I3253" s="94">
        <v>37</v>
      </c>
      <c r="J3253" s="73">
        <v>1</v>
      </c>
      <c r="K3253" s="74">
        <v>16163</v>
      </c>
      <c r="L3253" s="72" t="s">
        <v>10375</v>
      </c>
      <c r="M3253" s="72"/>
      <c r="N3253" s="72" t="s">
        <v>10365</v>
      </c>
      <c r="O3253" s="72" t="s">
        <v>10431</v>
      </c>
      <c r="P3253" s="72"/>
      <c r="Q3253" s="75"/>
      <c r="R3253" s="72"/>
    </row>
    <row r="3254" spans="1:18" x14ac:dyDescent="0.25">
      <c r="A3254" s="72" t="str">
        <f t="shared" si="93"/>
        <v>LR</v>
      </c>
      <c r="B3254" s="72" t="str">
        <f t="shared" si="94"/>
        <v>564</v>
      </c>
      <c r="C3254" s="72" t="s">
        <v>5831</v>
      </c>
      <c r="D3254" s="72" t="s">
        <v>418</v>
      </c>
      <c r="E3254" s="72" t="s">
        <v>10432</v>
      </c>
      <c r="F3254" s="72"/>
      <c r="G3254" s="72" t="s">
        <v>10364</v>
      </c>
      <c r="H3254" s="72" t="s">
        <v>10396</v>
      </c>
      <c r="I3254" s="94">
        <v>38</v>
      </c>
      <c r="J3254" s="73">
        <v>1</v>
      </c>
      <c r="K3254" s="74">
        <v>16193</v>
      </c>
      <c r="L3254" s="72" t="s">
        <v>10375</v>
      </c>
      <c r="M3254" s="72"/>
      <c r="N3254" s="72" t="s">
        <v>10365</v>
      </c>
      <c r="O3254" s="72" t="s">
        <v>10431</v>
      </c>
      <c r="P3254" s="72"/>
      <c r="Q3254" s="75"/>
      <c r="R3254" s="72"/>
    </row>
    <row r="3255" spans="1:18" x14ac:dyDescent="0.25">
      <c r="A3255" s="72" t="str">
        <f t="shared" si="93"/>
        <v>LR</v>
      </c>
      <c r="B3255" s="72" t="str">
        <f t="shared" si="94"/>
        <v>565</v>
      </c>
      <c r="C3255" s="72" t="s">
        <v>4513</v>
      </c>
      <c r="D3255" s="72" t="s">
        <v>418</v>
      </c>
      <c r="E3255" s="72" t="s">
        <v>10432</v>
      </c>
      <c r="F3255" s="72"/>
      <c r="G3255" s="72" t="s">
        <v>10364</v>
      </c>
      <c r="H3255" s="72" t="s">
        <v>10396</v>
      </c>
      <c r="I3255" s="94">
        <v>39</v>
      </c>
      <c r="J3255" s="73">
        <v>1</v>
      </c>
      <c r="K3255" s="74">
        <v>16224</v>
      </c>
      <c r="L3255" s="72" t="s">
        <v>10375</v>
      </c>
      <c r="M3255" s="72"/>
      <c r="N3255" s="72" t="s">
        <v>10365</v>
      </c>
      <c r="O3255" s="72" t="s">
        <v>10431</v>
      </c>
      <c r="P3255" s="72"/>
      <c r="Q3255" s="75"/>
      <c r="R3255" s="72"/>
    </row>
    <row r="3256" spans="1:18" x14ac:dyDescent="0.25">
      <c r="A3256" s="72" t="str">
        <f t="shared" si="93"/>
        <v>LR</v>
      </c>
      <c r="B3256" s="72" t="str">
        <f t="shared" si="94"/>
        <v>566</v>
      </c>
      <c r="C3256" s="72" t="s">
        <v>4874</v>
      </c>
      <c r="D3256" s="72" t="s">
        <v>418</v>
      </c>
      <c r="E3256" s="72" t="s">
        <v>10432</v>
      </c>
      <c r="F3256" s="72"/>
      <c r="G3256" s="72" t="s">
        <v>10364</v>
      </c>
      <c r="H3256" s="72" t="s">
        <v>10396</v>
      </c>
      <c r="I3256" s="94">
        <v>40</v>
      </c>
      <c r="J3256" s="73">
        <v>1</v>
      </c>
      <c r="K3256" s="74">
        <v>16224</v>
      </c>
      <c r="L3256" s="72" t="s">
        <v>10375</v>
      </c>
      <c r="M3256" s="72"/>
      <c r="N3256" s="72" t="s">
        <v>10365</v>
      </c>
      <c r="O3256" s="72" t="s">
        <v>10431</v>
      </c>
      <c r="P3256" s="72"/>
      <c r="Q3256" s="75"/>
      <c r="R3256" s="72"/>
    </row>
    <row r="3257" spans="1:18" x14ac:dyDescent="0.25">
      <c r="A3257" s="72" t="str">
        <f t="shared" si="93"/>
        <v>LR</v>
      </c>
      <c r="B3257" s="72" t="str">
        <f t="shared" si="94"/>
        <v>567</v>
      </c>
      <c r="C3257" s="72" t="s">
        <v>8198</v>
      </c>
      <c r="D3257" s="72" t="s">
        <v>418</v>
      </c>
      <c r="E3257" s="72" t="s">
        <v>10432</v>
      </c>
      <c r="F3257" s="72"/>
      <c r="G3257" s="72" t="s">
        <v>10364</v>
      </c>
      <c r="H3257" s="72" t="s">
        <v>10396</v>
      </c>
      <c r="I3257" s="94">
        <v>41</v>
      </c>
      <c r="J3257" s="73">
        <v>1</v>
      </c>
      <c r="K3257" s="74">
        <v>16224</v>
      </c>
      <c r="L3257" s="72" t="s">
        <v>10375</v>
      </c>
      <c r="M3257" s="72"/>
      <c r="N3257" s="72" t="s">
        <v>10365</v>
      </c>
      <c r="O3257" s="72" t="s">
        <v>10431</v>
      </c>
      <c r="P3257" s="72"/>
      <c r="Q3257" s="75"/>
      <c r="R3257" s="72"/>
    </row>
    <row r="3258" spans="1:18" x14ac:dyDescent="0.25">
      <c r="A3258" s="72" t="str">
        <f t="shared" si="93"/>
        <v>LR</v>
      </c>
      <c r="B3258" s="72" t="str">
        <f t="shared" si="94"/>
        <v>568</v>
      </c>
      <c r="C3258" s="72" t="s">
        <v>4561</v>
      </c>
      <c r="D3258" s="72" t="s">
        <v>418</v>
      </c>
      <c r="E3258" s="72" t="s">
        <v>10432</v>
      </c>
      <c r="F3258" s="72"/>
      <c r="G3258" s="72" t="s">
        <v>10364</v>
      </c>
      <c r="H3258" s="72" t="s">
        <v>10396</v>
      </c>
      <c r="I3258" s="94">
        <v>42</v>
      </c>
      <c r="J3258" s="73">
        <v>1</v>
      </c>
      <c r="K3258" s="74">
        <v>16224</v>
      </c>
      <c r="L3258" s="72" t="s">
        <v>10375</v>
      </c>
      <c r="M3258" s="72"/>
      <c r="N3258" s="72" t="s">
        <v>10365</v>
      </c>
      <c r="O3258" s="72" t="s">
        <v>10431</v>
      </c>
      <c r="P3258" s="72"/>
      <c r="Q3258" s="75"/>
      <c r="R3258" s="72"/>
    </row>
    <row r="3259" spans="1:18" x14ac:dyDescent="0.25">
      <c r="A3259" s="72" t="str">
        <f t="shared" si="93"/>
        <v>LR</v>
      </c>
      <c r="B3259" s="72" t="str">
        <f t="shared" si="94"/>
        <v>569</v>
      </c>
      <c r="C3259" s="72" t="s">
        <v>5617</v>
      </c>
      <c r="D3259" s="72" t="s">
        <v>418</v>
      </c>
      <c r="E3259" s="72" t="s">
        <v>10432</v>
      </c>
      <c r="F3259" s="72"/>
      <c r="G3259" s="72" t="s">
        <v>10364</v>
      </c>
      <c r="H3259" s="72" t="s">
        <v>10396</v>
      </c>
      <c r="I3259" s="94">
        <v>43</v>
      </c>
      <c r="J3259" s="73">
        <v>1</v>
      </c>
      <c r="K3259" s="74">
        <v>16254</v>
      </c>
      <c r="L3259" s="72" t="s">
        <v>10375</v>
      </c>
      <c r="M3259" s="72"/>
      <c r="N3259" s="72" t="s">
        <v>10365</v>
      </c>
      <c r="O3259" s="72" t="s">
        <v>10431</v>
      </c>
      <c r="P3259" s="72"/>
      <c r="Q3259" s="75"/>
      <c r="R3259" s="72"/>
    </row>
    <row r="3260" spans="1:18" x14ac:dyDescent="0.25">
      <c r="A3260" s="72" t="str">
        <f t="shared" si="93"/>
        <v>LR</v>
      </c>
      <c r="B3260" s="72" t="str">
        <f t="shared" si="94"/>
        <v>570</v>
      </c>
      <c r="C3260" s="72" t="s">
        <v>1755</v>
      </c>
      <c r="D3260" s="72" t="s">
        <v>418</v>
      </c>
      <c r="E3260" s="72" t="s">
        <v>10432</v>
      </c>
      <c r="F3260" s="72"/>
      <c r="G3260" s="72" t="s">
        <v>10364</v>
      </c>
      <c r="H3260" s="72" t="s">
        <v>10396</v>
      </c>
      <c r="I3260" s="94">
        <v>44</v>
      </c>
      <c r="J3260" s="73">
        <v>1</v>
      </c>
      <c r="K3260" s="74">
        <v>16254</v>
      </c>
      <c r="L3260" s="72" t="s">
        <v>10375</v>
      </c>
      <c r="M3260" s="72"/>
      <c r="N3260" s="72" t="s">
        <v>10365</v>
      </c>
      <c r="O3260" s="72" t="s">
        <v>10431</v>
      </c>
      <c r="P3260" s="72"/>
      <c r="Q3260" s="75"/>
      <c r="R3260" s="72"/>
    </row>
    <row r="3261" spans="1:18" x14ac:dyDescent="0.25">
      <c r="A3261" s="72" t="str">
        <f t="shared" si="93"/>
        <v>LR</v>
      </c>
      <c r="B3261" s="72" t="str">
        <f t="shared" si="94"/>
        <v>571</v>
      </c>
      <c r="C3261" s="72" t="s">
        <v>8281</v>
      </c>
      <c r="D3261" s="72" t="s">
        <v>418</v>
      </c>
      <c r="E3261" s="72" t="s">
        <v>10432</v>
      </c>
      <c r="F3261" s="72"/>
      <c r="G3261" s="72" t="s">
        <v>10364</v>
      </c>
      <c r="H3261" s="72" t="s">
        <v>10396</v>
      </c>
      <c r="I3261" s="94">
        <v>45</v>
      </c>
      <c r="J3261" s="73">
        <v>1</v>
      </c>
      <c r="K3261" s="74">
        <v>16254</v>
      </c>
      <c r="L3261" s="72" t="s">
        <v>10375</v>
      </c>
      <c r="M3261" s="72"/>
      <c r="N3261" s="72" t="s">
        <v>10365</v>
      </c>
      <c r="O3261" s="72" t="s">
        <v>10431</v>
      </c>
      <c r="P3261" s="72"/>
      <c r="Q3261" s="75"/>
      <c r="R3261" s="72"/>
    </row>
    <row r="3262" spans="1:18" x14ac:dyDescent="0.25">
      <c r="A3262" s="72" t="str">
        <f t="shared" si="93"/>
        <v>LR</v>
      </c>
      <c r="B3262" s="72" t="str">
        <f t="shared" si="94"/>
        <v>572</v>
      </c>
      <c r="C3262" s="72" t="s">
        <v>7929</v>
      </c>
      <c r="D3262" s="72" t="s">
        <v>418</v>
      </c>
      <c r="E3262" s="72" t="s">
        <v>10432</v>
      </c>
      <c r="F3262" s="72"/>
      <c r="G3262" s="72" t="s">
        <v>10364</v>
      </c>
      <c r="H3262" s="72" t="s">
        <v>10396</v>
      </c>
      <c r="I3262" s="94">
        <v>46</v>
      </c>
      <c r="J3262" s="73">
        <v>1</v>
      </c>
      <c r="K3262" s="74">
        <v>16285</v>
      </c>
      <c r="L3262" s="72" t="s">
        <v>10375</v>
      </c>
      <c r="M3262" s="72"/>
      <c r="N3262" s="72" t="s">
        <v>10365</v>
      </c>
      <c r="O3262" s="72" t="s">
        <v>10431</v>
      </c>
      <c r="P3262" s="72"/>
      <c r="Q3262" s="75"/>
      <c r="R3262" s="72"/>
    </row>
    <row r="3263" spans="1:18" x14ac:dyDescent="0.25">
      <c r="A3263" s="72" t="str">
        <f t="shared" si="93"/>
        <v>LR</v>
      </c>
      <c r="B3263" s="72" t="str">
        <f t="shared" si="94"/>
        <v>573</v>
      </c>
      <c r="C3263" s="72" t="s">
        <v>3866</v>
      </c>
      <c r="D3263" s="72" t="s">
        <v>418</v>
      </c>
      <c r="E3263" s="72" t="s">
        <v>10432</v>
      </c>
      <c r="F3263" s="72"/>
      <c r="G3263" s="72" t="s">
        <v>10364</v>
      </c>
      <c r="H3263" s="72" t="s">
        <v>10396</v>
      </c>
      <c r="I3263" s="94">
        <v>47</v>
      </c>
      <c r="J3263" s="73">
        <v>1</v>
      </c>
      <c r="K3263" s="74">
        <v>16285</v>
      </c>
      <c r="L3263" s="72" t="s">
        <v>10375</v>
      </c>
      <c r="M3263" s="72"/>
      <c r="N3263" s="72" t="s">
        <v>10365</v>
      </c>
      <c r="O3263" s="72" t="s">
        <v>10431</v>
      </c>
      <c r="P3263" s="72"/>
      <c r="Q3263" s="75"/>
      <c r="R3263" s="72"/>
    </row>
    <row r="3264" spans="1:18" x14ac:dyDescent="0.25">
      <c r="A3264" s="72" t="str">
        <f t="shared" si="93"/>
        <v>LR</v>
      </c>
      <c r="B3264" s="72" t="str">
        <f t="shared" si="94"/>
        <v>574</v>
      </c>
      <c r="C3264" s="72" t="s">
        <v>2002</v>
      </c>
      <c r="D3264" s="72" t="s">
        <v>418</v>
      </c>
      <c r="E3264" s="72" t="s">
        <v>10432</v>
      </c>
      <c r="F3264" s="72"/>
      <c r="G3264" s="72" t="s">
        <v>10364</v>
      </c>
      <c r="H3264" s="72" t="s">
        <v>10396</v>
      </c>
      <c r="I3264" s="94">
        <v>48</v>
      </c>
      <c r="J3264" s="73">
        <v>1</v>
      </c>
      <c r="K3264" s="74">
        <v>16285</v>
      </c>
      <c r="L3264" s="72" t="s">
        <v>10375</v>
      </c>
      <c r="M3264" s="72"/>
      <c r="N3264" s="72" t="s">
        <v>10365</v>
      </c>
      <c r="O3264" s="72" t="s">
        <v>10431</v>
      </c>
      <c r="P3264" s="72"/>
      <c r="Q3264" s="75"/>
      <c r="R3264" s="72"/>
    </row>
    <row r="3265" spans="1:18" x14ac:dyDescent="0.25">
      <c r="A3265" s="72" t="str">
        <f t="shared" si="93"/>
        <v>LR</v>
      </c>
      <c r="B3265" s="72" t="str">
        <f t="shared" si="94"/>
        <v>575</v>
      </c>
      <c r="C3265" s="72" t="s">
        <v>5361</v>
      </c>
      <c r="D3265" s="72" t="s">
        <v>418</v>
      </c>
      <c r="E3265" s="72" t="s">
        <v>10432</v>
      </c>
      <c r="F3265" s="72"/>
      <c r="G3265" s="72" t="s">
        <v>10364</v>
      </c>
      <c r="H3265" s="72" t="s">
        <v>10396</v>
      </c>
      <c r="I3265" s="94">
        <v>49</v>
      </c>
      <c r="J3265" s="73">
        <v>1</v>
      </c>
      <c r="K3265" s="74">
        <v>16285</v>
      </c>
      <c r="L3265" s="72" t="s">
        <v>10375</v>
      </c>
      <c r="M3265" s="72"/>
      <c r="N3265" s="72" t="s">
        <v>10365</v>
      </c>
      <c r="O3265" s="72" t="s">
        <v>10431</v>
      </c>
      <c r="P3265" s="72"/>
      <c r="Q3265" s="75"/>
      <c r="R3265" s="72"/>
    </row>
    <row r="3266" spans="1:18" x14ac:dyDescent="0.25">
      <c r="A3266" s="72" t="str">
        <f t="shared" si="93"/>
        <v>LR</v>
      </c>
      <c r="B3266" s="72" t="str">
        <f t="shared" si="94"/>
        <v>576</v>
      </c>
      <c r="C3266" s="72" t="s">
        <v>6069</v>
      </c>
      <c r="D3266" s="72" t="s">
        <v>418</v>
      </c>
      <c r="E3266" s="72" t="s">
        <v>10432</v>
      </c>
      <c r="F3266" s="72"/>
      <c r="G3266" s="72" t="s">
        <v>10364</v>
      </c>
      <c r="H3266" s="72" t="s">
        <v>10396</v>
      </c>
      <c r="I3266" s="94">
        <v>50</v>
      </c>
      <c r="J3266" s="73">
        <v>1</v>
      </c>
      <c r="K3266" s="74">
        <v>16285</v>
      </c>
      <c r="L3266" s="72" t="s">
        <v>10375</v>
      </c>
      <c r="M3266" s="72"/>
      <c r="N3266" s="72" t="s">
        <v>10365</v>
      </c>
      <c r="O3266" s="72" t="s">
        <v>10431</v>
      </c>
      <c r="P3266" s="72"/>
      <c r="Q3266" s="75"/>
      <c r="R3266" s="72"/>
    </row>
    <row r="3267" spans="1:18" x14ac:dyDescent="0.25">
      <c r="A3267" s="72" t="str">
        <f t="shared" si="93"/>
        <v>LR</v>
      </c>
      <c r="B3267" s="72" t="str">
        <f t="shared" si="94"/>
        <v>577</v>
      </c>
      <c r="C3267" s="72" t="s">
        <v>5618</v>
      </c>
      <c r="D3267" s="72" t="s">
        <v>418</v>
      </c>
      <c r="E3267" s="72" t="s">
        <v>10432</v>
      </c>
      <c r="F3267" s="72"/>
      <c r="G3267" s="72" t="s">
        <v>10364</v>
      </c>
      <c r="H3267" s="72" t="s">
        <v>10396</v>
      </c>
      <c r="I3267" s="94">
        <v>51</v>
      </c>
      <c r="J3267" s="73">
        <v>1</v>
      </c>
      <c r="K3267" s="74">
        <v>16285</v>
      </c>
      <c r="L3267" s="72" t="s">
        <v>10375</v>
      </c>
      <c r="M3267" s="72"/>
      <c r="N3267" s="72" t="s">
        <v>10365</v>
      </c>
      <c r="O3267" s="72" t="s">
        <v>10431</v>
      </c>
      <c r="P3267" s="72"/>
      <c r="Q3267" s="75"/>
      <c r="R3267" s="72"/>
    </row>
    <row r="3268" spans="1:18" x14ac:dyDescent="0.25">
      <c r="A3268" s="72" t="str">
        <f t="shared" si="93"/>
        <v>LR</v>
      </c>
      <c r="B3268" s="72" t="str">
        <f t="shared" si="94"/>
        <v>578</v>
      </c>
      <c r="C3268" s="72" t="s">
        <v>7268</v>
      </c>
      <c r="D3268" s="72" t="s">
        <v>418</v>
      </c>
      <c r="E3268" s="72" t="s">
        <v>10432</v>
      </c>
      <c r="F3268" s="72"/>
      <c r="G3268" s="72" t="s">
        <v>10364</v>
      </c>
      <c r="H3268" s="72" t="s">
        <v>10396</v>
      </c>
      <c r="I3268" s="94">
        <v>52</v>
      </c>
      <c r="J3268" s="73">
        <v>1</v>
      </c>
      <c r="K3268" s="74">
        <v>16285</v>
      </c>
      <c r="L3268" s="72" t="s">
        <v>10375</v>
      </c>
      <c r="M3268" s="72"/>
      <c r="N3268" s="72" t="s">
        <v>10365</v>
      </c>
      <c r="O3268" s="72" t="s">
        <v>10431</v>
      </c>
      <c r="P3268" s="72"/>
      <c r="Q3268" s="75"/>
      <c r="R3268" s="72"/>
    </row>
    <row r="3269" spans="1:18" x14ac:dyDescent="0.25">
      <c r="A3269" s="72" t="str">
        <f t="shared" si="93"/>
        <v>LR</v>
      </c>
      <c r="B3269" s="72" t="str">
        <f t="shared" si="94"/>
        <v>579</v>
      </c>
      <c r="C3269" s="72" t="s">
        <v>6046</v>
      </c>
      <c r="D3269" s="72" t="s">
        <v>418</v>
      </c>
      <c r="E3269" s="72" t="s">
        <v>10432</v>
      </c>
      <c r="F3269" s="72"/>
      <c r="G3269" s="72" t="s">
        <v>10364</v>
      </c>
      <c r="H3269" s="72" t="s">
        <v>10396</v>
      </c>
      <c r="I3269" s="94">
        <v>53</v>
      </c>
      <c r="J3269" s="73">
        <v>1</v>
      </c>
      <c r="K3269" s="74">
        <v>16316</v>
      </c>
      <c r="L3269" s="72" t="s">
        <v>10375</v>
      </c>
      <c r="M3269" s="72"/>
      <c r="N3269" s="72" t="s">
        <v>10365</v>
      </c>
      <c r="O3269" s="72" t="s">
        <v>10431</v>
      </c>
      <c r="P3269" s="72"/>
      <c r="Q3269" s="75"/>
      <c r="R3269" s="72"/>
    </row>
    <row r="3270" spans="1:18" x14ac:dyDescent="0.25">
      <c r="A3270" s="72" t="str">
        <f t="shared" si="93"/>
        <v>LR</v>
      </c>
      <c r="B3270" s="72" t="str">
        <f t="shared" si="94"/>
        <v>580</v>
      </c>
      <c r="C3270" s="72" t="s">
        <v>9410</v>
      </c>
      <c r="D3270" s="72" t="s">
        <v>418</v>
      </c>
      <c r="E3270" s="72" t="s">
        <v>10432</v>
      </c>
      <c r="F3270" s="72"/>
      <c r="G3270" s="72" t="s">
        <v>10364</v>
      </c>
      <c r="H3270" s="72" t="s">
        <v>10396</v>
      </c>
      <c r="I3270" s="94">
        <v>54</v>
      </c>
      <c r="J3270" s="73">
        <v>1</v>
      </c>
      <c r="K3270" s="74">
        <v>16316</v>
      </c>
      <c r="L3270" s="72" t="s">
        <v>10375</v>
      </c>
      <c r="M3270" s="72"/>
      <c r="N3270" s="72" t="s">
        <v>10365</v>
      </c>
      <c r="O3270" s="72" t="s">
        <v>10431</v>
      </c>
      <c r="P3270" s="72"/>
      <c r="Q3270" s="75"/>
      <c r="R3270" s="72"/>
    </row>
    <row r="3271" spans="1:18" x14ac:dyDescent="0.25">
      <c r="A3271" s="72" t="str">
        <f t="shared" si="93"/>
        <v>LR</v>
      </c>
      <c r="B3271" s="72" t="str">
        <f t="shared" si="94"/>
        <v>581</v>
      </c>
      <c r="C3271" s="72" t="s">
        <v>8860</v>
      </c>
      <c r="D3271" s="72" t="s">
        <v>418</v>
      </c>
      <c r="E3271" s="72" t="s">
        <v>10432</v>
      </c>
      <c r="F3271" s="72"/>
      <c r="G3271" s="72" t="s">
        <v>10364</v>
      </c>
      <c r="H3271" s="72" t="s">
        <v>10396</v>
      </c>
      <c r="I3271" s="94">
        <v>55</v>
      </c>
      <c r="J3271" s="73">
        <v>1</v>
      </c>
      <c r="K3271" s="74">
        <v>16316</v>
      </c>
      <c r="L3271" s="72" t="s">
        <v>10375</v>
      </c>
      <c r="M3271" s="72"/>
      <c r="N3271" s="72" t="s">
        <v>10365</v>
      </c>
      <c r="O3271" s="72" t="s">
        <v>10431</v>
      </c>
      <c r="P3271" s="72"/>
      <c r="Q3271" s="75"/>
      <c r="R3271" s="72"/>
    </row>
    <row r="3272" spans="1:18" x14ac:dyDescent="0.25">
      <c r="A3272" s="72" t="str">
        <f t="shared" si="93"/>
        <v>LR</v>
      </c>
      <c r="B3272" s="72" t="str">
        <f t="shared" si="94"/>
        <v>582</v>
      </c>
      <c r="C3272" s="72" t="s">
        <v>3716</v>
      </c>
      <c r="D3272" s="72" t="s">
        <v>418</v>
      </c>
      <c r="E3272" s="72" t="s">
        <v>10432</v>
      </c>
      <c r="F3272" s="72"/>
      <c r="G3272" s="72" t="s">
        <v>10364</v>
      </c>
      <c r="H3272" s="72" t="s">
        <v>10396</v>
      </c>
      <c r="I3272" s="94">
        <v>56</v>
      </c>
      <c r="J3272" s="73">
        <v>1</v>
      </c>
      <c r="K3272" s="74">
        <v>16346</v>
      </c>
      <c r="L3272" s="72" t="s">
        <v>10375</v>
      </c>
      <c r="M3272" s="72"/>
      <c r="N3272" s="72" t="s">
        <v>10365</v>
      </c>
      <c r="O3272" s="72" t="s">
        <v>10431</v>
      </c>
      <c r="P3272" s="72"/>
      <c r="Q3272" s="75"/>
      <c r="R3272" s="72"/>
    </row>
    <row r="3273" spans="1:18" x14ac:dyDescent="0.25">
      <c r="A3273" s="72" t="str">
        <f t="shared" si="93"/>
        <v>LR</v>
      </c>
      <c r="B3273" s="72" t="str">
        <f t="shared" si="94"/>
        <v>583</v>
      </c>
      <c r="C3273" s="72" t="s">
        <v>3952</v>
      </c>
      <c r="D3273" s="72" t="s">
        <v>418</v>
      </c>
      <c r="E3273" s="72" t="s">
        <v>10432</v>
      </c>
      <c r="F3273" s="72"/>
      <c r="G3273" s="72" t="s">
        <v>10364</v>
      </c>
      <c r="H3273" s="72" t="s">
        <v>10396</v>
      </c>
      <c r="I3273" s="94">
        <v>57</v>
      </c>
      <c r="J3273" s="73">
        <v>1</v>
      </c>
      <c r="K3273" s="74">
        <v>16528</v>
      </c>
      <c r="L3273" s="72" t="s">
        <v>10375</v>
      </c>
      <c r="M3273" s="72"/>
      <c r="N3273" s="72" t="s">
        <v>10365</v>
      </c>
      <c r="O3273" s="72" t="s">
        <v>10431</v>
      </c>
      <c r="P3273" s="72"/>
      <c r="Q3273" s="75"/>
      <c r="R3273" s="72"/>
    </row>
    <row r="3274" spans="1:18" x14ac:dyDescent="0.25">
      <c r="A3274" s="72" t="str">
        <f t="shared" si="93"/>
        <v>LR</v>
      </c>
      <c r="B3274" s="72" t="str">
        <f t="shared" si="94"/>
        <v>584</v>
      </c>
      <c r="C3274" s="72" t="s">
        <v>5213</v>
      </c>
      <c r="D3274" s="72" t="s">
        <v>418</v>
      </c>
      <c r="E3274" s="72" t="s">
        <v>10432</v>
      </c>
      <c r="F3274" s="72"/>
      <c r="G3274" s="72" t="s">
        <v>10364</v>
      </c>
      <c r="H3274" s="72" t="s">
        <v>10396</v>
      </c>
      <c r="I3274" s="94">
        <v>58</v>
      </c>
      <c r="J3274" s="73">
        <v>1</v>
      </c>
      <c r="K3274" s="74">
        <v>16528</v>
      </c>
      <c r="L3274" s="72" t="s">
        <v>10375</v>
      </c>
      <c r="M3274" s="72"/>
      <c r="N3274" s="72" t="s">
        <v>10365</v>
      </c>
      <c r="O3274" s="72" t="s">
        <v>10431</v>
      </c>
      <c r="P3274" s="72"/>
      <c r="Q3274" s="75"/>
      <c r="R3274" s="72"/>
    </row>
    <row r="3275" spans="1:18" x14ac:dyDescent="0.25">
      <c r="A3275" s="72" t="str">
        <f t="shared" si="93"/>
        <v>LR</v>
      </c>
      <c r="B3275" s="72" t="str">
        <f t="shared" si="94"/>
        <v>585</v>
      </c>
      <c r="C3275" s="72" t="s">
        <v>3561</v>
      </c>
      <c r="D3275" s="72" t="s">
        <v>418</v>
      </c>
      <c r="E3275" s="72" t="s">
        <v>10432</v>
      </c>
      <c r="F3275" s="72"/>
      <c r="G3275" s="72" t="s">
        <v>10364</v>
      </c>
      <c r="H3275" s="72" t="s">
        <v>10396</v>
      </c>
      <c r="I3275" s="94">
        <v>59</v>
      </c>
      <c r="J3275" s="73">
        <v>1</v>
      </c>
      <c r="K3275" s="74">
        <v>16528</v>
      </c>
      <c r="L3275" s="72" t="s">
        <v>10375</v>
      </c>
      <c r="M3275" s="72"/>
      <c r="N3275" s="72" t="s">
        <v>10365</v>
      </c>
      <c r="O3275" s="72" t="s">
        <v>10431</v>
      </c>
      <c r="P3275" s="72"/>
      <c r="Q3275" s="75"/>
      <c r="R3275" s="72"/>
    </row>
    <row r="3276" spans="1:18" x14ac:dyDescent="0.25">
      <c r="A3276" s="72" t="str">
        <f t="shared" si="93"/>
        <v>ML</v>
      </c>
      <c r="B3276" s="72" t="str">
        <f t="shared" si="94"/>
        <v>896</v>
      </c>
      <c r="C3276" s="72" t="s">
        <v>2063</v>
      </c>
      <c r="D3276" s="72" t="s">
        <v>509</v>
      </c>
      <c r="E3276" s="72" t="s">
        <v>10432</v>
      </c>
      <c r="F3276" s="72"/>
      <c r="G3276" s="72" t="s">
        <v>10364</v>
      </c>
      <c r="H3276" s="72" t="s">
        <v>10396</v>
      </c>
      <c r="I3276" s="94">
        <v>1</v>
      </c>
      <c r="J3276" s="73">
        <v>1</v>
      </c>
      <c r="K3276" s="74">
        <v>15888</v>
      </c>
      <c r="L3276" s="72" t="s">
        <v>10364</v>
      </c>
      <c r="M3276" s="72"/>
      <c r="N3276" s="72" t="s">
        <v>10426</v>
      </c>
      <c r="O3276" s="72" t="s">
        <v>10433</v>
      </c>
      <c r="P3276" s="72"/>
      <c r="Q3276" s="75"/>
      <c r="R3276" s="72"/>
    </row>
    <row r="3277" spans="1:18" x14ac:dyDescent="0.25">
      <c r="A3277" s="72" t="str">
        <f t="shared" si="93"/>
        <v>ML</v>
      </c>
      <c r="B3277" s="72" t="str">
        <f t="shared" si="94"/>
        <v>897</v>
      </c>
      <c r="C3277" s="72" t="s">
        <v>4750</v>
      </c>
      <c r="D3277" s="72" t="s">
        <v>509</v>
      </c>
      <c r="E3277" s="72" t="s">
        <v>10432</v>
      </c>
      <c r="F3277" s="72"/>
      <c r="G3277" s="72" t="s">
        <v>10364</v>
      </c>
      <c r="H3277" s="72" t="s">
        <v>10396</v>
      </c>
      <c r="I3277" s="94">
        <v>2</v>
      </c>
      <c r="J3277" s="73">
        <v>1</v>
      </c>
      <c r="K3277" s="74">
        <v>15919</v>
      </c>
      <c r="L3277" s="72" t="s">
        <v>10364</v>
      </c>
      <c r="M3277" s="72"/>
      <c r="N3277" s="72" t="s">
        <v>10426</v>
      </c>
      <c r="O3277" s="72" t="s">
        <v>10433</v>
      </c>
      <c r="P3277" s="72"/>
      <c r="Q3277" s="75"/>
      <c r="R3277" s="72"/>
    </row>
    <row r="3278" spans="1:18" x14ac:dyDescent="0.25">
      <c r="A3278" s="72" t="str">
        <f t="shared" si="93"/>
        <v>ML</v>
      </c>
      <c r="B3278" s="72" t="str">
        <f t="shared" si="94"/>
        <v>898</v>
      </c>
      <c r="C3278" s="72" t="s">
        <v>4296</v>
      </c>
      <c r="D3278" s="72" t="s">
        <v>509</v>
      </c>
      <c r="E3278" s="72" t="s">
        <v>10432</v>
      </c>
      <c r="F3278" s="72"/>
      <c r="G3278" s="72" t="s">
        <v>10364</v>
      </c>
      <c r="H3278" s="72" t="s">
        <v>10396</v>
      </c>
      <c r="I3278" s="94">
        <v>3</v>
      </c>
      <c r="J3278" s="73">
        <v>1</v>
      </c>
      <c r="K3278" s="74">
        <v>15919</v>
      </c>
      <c r="L3278" s="72" t="s">
        <v>10364</v>
      </c>
      <c r="M3278" s="72"/>
      <c r="N3278" s="72" t="s">
        <v>10426</v>
      </c>
      <c r="O3278" s="72" t="s">
        <v>10433</v>
      </c>
      <c r="P3278" s="72"/>
      <c r="Q3278" s="75"/>
      <c r="R3278" s="72"/>
    </row>
    <row r="3279" spans="1:18" x14ac:dyDescent="0.25">
      <c r="A3279" s="72" t="str">
        <f t="shared" si="93"/>
        <v>ML</v>
      </c>
      <c r="B3279" s="72" t="str">
        <f t="shared" si="94"/>
        <v>899</v>
      </c>
      <c r="C3279" s="72" t="s">
        <v>4935</v>
      </c>
      <c r="D3279" s="72" t="s">
        <v>509</v>
      </c>
      <c r="E3279" s="72" t="s">
        <v>10432</v>
      </c>
      <c r="F3279" s="72"/>
      <c r="G3279" s="72" t="s">
        <v>10364</v>
      </c>
      <c r="H3279" s="72" t="s">
        <v>10396</v>
      </c>
      <c r="I3279" s="94">
        <v>4</v>
      </c>
      <c r="J3279" s="73">
        <v>1</v>
      </c>
      <c r="K3279" s="74">
        <v>15919</v>
      </c>
      <c r="L3279" s="72" t="s">
        <v>10364</v>
      </c>
      <c r="M3279" s="72"/>
      <c r="N3279" s="72" t="s">
        <v>10426</v>
      </c>
      <c r="O3279" s="72" t="s">
        <v>10433</v>
      </c>
      <c r="P3279" s="72"/>
      <c r="Q3279" s="75"/>
      <c r="R3279" s="72"/>
    </row>
    <row r="3280" spans="1:18" x14ac:dyDescent="0.25">
      <c r="A3280" s="72" t="str">
        <f t="shared" si="93"/>
        <v>ML</v>
      </c>
      <c r="B3280" s="72" t="str">
        <f t="shared" si="94"/>
        <v>900</v>
      </c>
      <c r="C3280" s="72" t="s">
        <v>1407</v>
      </c>
      <c r="D3280" s="72" t="s">
        <v>509</v>
      </c>
      <c r="E3280" s="72" t="s">
        <v>10432</v>
      </c>
      <c r="F3280" s="72"/>
      <c r="G3280" s="72" t="s">
        <v>10364</v>
      </c>
      <c r="H3280" s="72" t="s">
        <v>10396</v>
      </c>
      <c r="I3280" s="94">
        <v>5</v>
      </c>
      <c r="J3280" s="73">
        <v>1</v>
      </c>
      <c r="K3280" s="74">
        <v>15919</v>
      </c>
      <c r="L3280" s="72" t="s">
        <v>10364</v>
      </c>
      <c r="M3280" s="72"/>
      <c r="N3280" s="72" t="s">
        <v>10426</v>
      </c>
      <c r="O3280" s="72" t="s">
        <v>10433</v>
      </c>
      <c r="P3280" s="72"/>
      <c r="Q3280" s="75"/>
      <c r="R3280" s="72"/>
    </row>
    <row r="3281" spans="1:18" x14ac:dyDescent="0.25">
      <c r="A3281" s="72" t="str">
        <f t="shared" si="93"/>
        <v>ML</v>
      </c>
      <c r="B3281" s="72" t="str">
        <f t="shared" si="94"/>
        <v>901</v>
      </c>
      <c r="C3281" s="72" t="s">
        <v>6048</v>
      </c>
      <c r="D3281" s="72" t="s">
        <v>509</v>
      </c>
      <c r="E3281" s="72" t="s">
        <v>10432</v>
      </c>
      <c r="F3281" s="72"/>
      <c r="G3281" s="72" t="s">
        <v>10364</v>
      </c>
      <c r="H3281" s="72" t="s">
        <v>10396</v>
      </c>
      <c r="I3281" s="94">
        <v>6</v>
      </c>
      <c r="J3281" s="73">
        <v>1</v>
      </c>
      <c r="K3281" s="74">
        <v>15919</v>
      </c>
      <c r="L3281" s="72" t="s">
        <v>10364</v>
      </c>
      <c r="M3281" s="72"/>
      <c r="N3281" s="72" t="s">
        <v>10426</v>
      </c>
      <c r="O3281" s="72" t="s">
        <v>10433</v>
      </c>
      <c r="P3281" s="72"/>
      <c r="Q3281" s="75"/>
      <c r="R3281" s="72"/>
    </row>
    <row r="3282" spans="1:18" x14ac:dyDescent="0.25">
      <c r="A3282" s="72" t="str">
        <f t="shared" si="93"/>
        <v>ML</v>
      </c>
      <c r="B3282" s="72" t="str">
        <f t="shared" si="94"/>
        <v>902</v>
      </c>
      <c r="C3282" s="72" t="s">
        <v>2416</v>
      </c>
      <c r="D3282" s="72" t="s">
        <v>509</v>
      </c>
      <c r="E3282" s="72" t="s">
        <v>10432</v>
      </c>
      <c r="F3282" s="72"/>
      <c r="G3282" s="72" t="s">
        <v>10364</v>
      </c>
      <c r="H3282" s="72" t="s">
        <v>10396</v>
      </c>
      <c r="I3282" s="94">
        <v>7</v>
      </c>
      <c r="J3282" s="73">
        <v>1</v>
      </c>
      <c r="K3282" s="74">
        <v>15950</v>
      </c>
      <c r="L3282" s="72" t="s">
        <v>10364</v>
      </c>
      <c r="M3282" s="72"/>
      <c r="N3282" s="72" t="s">
        <v>10426</v>
      </c>
      <c r="O3282" s="72" t="s">
        <v>10433</v>
      </c>
      <c r="P3282" s="72"/>
      <c r="Q3282" s="75"/>
      <c r="R3282" s="72"/>
    </row>
    <row r="3283" spans="1:18" x14ac:dyDescent="0.25">
      <c r="A3283" s="72" t="str">
        <f t="shared" si="93"/>
        <v>ML</v>
      </c>
      <c r="B3283" s="72" t="str">
        <f t="shared" si="94"/>
        <v>903</v>
      </c>
      <c r="C3283" s="72" t="s">
        <v>848</v>
      </c>
      <c r="D3283" s="72" t="s">
        <v>509</v>
      </c>
      <c r="E3283" s="72" t="s">
        <v>10432</v>
      </c>
      <c r="F3283" s="72"/>
      <c r="G3283" s="72" t="s">
        <v>10364</v>
      </c>
      <c r="H3283" s="72" t="s">
        <v>10396</v>
      </c>
      <c r="I3283" s="94">
        <v>8</v>
      </c>
      <c r="J3283" s="73">
        <v>1</v>
      </c>
      <c r="K3283" s="74">
        <v>15950</v>
      </c>
      <c r="L3283" s="72" t="s">
        <v>10364</v>
      </c>
      <c r="M3283" s="72"/>
      <c r="N3283" s="72" t="s">
        <v>10426</v>
      </c>
      <c r="O3283" s="72" t="s">
        <v>10433</v>
      </c>
      <c r="P3283" s="72"/>
      <c r="Q3283" s="75"/>
      <c r="R3283" s="72"/>
    </row>
    <row r="3284" spans="1:18" x14ac:dyDescent="0.25">
      <c r="A3284" s="72" t="str">
        <f t="shared" si="93"/>
        <v>ML</v>
      </c>
      <c r="B3284" s="72" t="str">
        <f t="shared" si="94"/>
        <v>904</v>
      </c>
      <c r="C3284" s="72" t="s">
        <v>777</v>
      </c>
      <c r="D3284" s="72" t="s">
        <v>509</v>
      </c>
      <c r="E3284" s="72" t="s">
        <v>10432</v>
      </c>
      <c r="F3284" s="72"/>
      <c r="G3284" s="72" t="s">
        <v>10364</v>
      </c>
      <c r="H3284" s="72" t="s">
        <v>10396</v>
      </c>
      <c r="I3284" s="94">
        <v>9</v>
      </c>
      <c r="J3284" s="73">
        <v>1</v>
      </c>
      <c r="K3284" s="74">
        <v>15950</v>
      </c>
      <c r="L3284" s="72" t="s">
        <v>10364</v>
      </c>
      <c r="M3284" s="72"/>
      <c r="N3284" s="72" t="s">
        <v>10426</v>
      </c>
      <c r="O3284" s="72" t="s">
        <v>10433</v>
      </c>
      <c r="P3284" s="72"/>
      <c r="Q3284" s="75"/>
      <c r="R3284" s="72"/>
    </row>
    <row r="3285" spans="1:18" x14ac:dyDescent="0.25">
      <c r="A3285" s="72" t="str">
        <f t="shared" si="93"/>
        <v>ML</v>
      </c>
      <c r="B3285" s="72" t="str">
        <f t="shared" si="94"/>
        <v>905</v>
      </c>
      <c r="C3285" s="72" t="s">
        <v>1275</v>
      </c>
      <c r="D3285" s="72" t="s">
        <v>509</v>
      </c>
      <c r="E3285" s="72" t="s">
        <v>10432</v>
      </c>
      <c r="F3285" s="72"/>
      <c r="G3285" s="72" t="s">
        <v>10364</v>
      </c>
      <c r="H3285" s="72" t="s">
        <v>10396</v>
      </c>
      <c r="I3285" s="94">
        <v>10</v>
      </c>
      <c r="J3285" s="73">
        <v>1</v>
      </c>
      <c r="K3285" s="74">
        <v>15950</v>
      </c>
      <c r="L3285" s="72" t="s">
        <v>10364</v>
      </c>
      <c r="M3285" s="72"/>
      <c r="N3285" s="72" t="s">
        <v>10426</v>
      </c>
      <c r="O3285" s="72" t="s">
        <v>10433</v>
      </c>
      <c r="P3285" s="72"/>
      <c r="Q3285" s="75"/>
      <c r="R3285" s="72"/>
    </row>
    <row r="3286" spans="1:18" x14ac:dyDescent="0.25">
      <c r="A3286" s="72" t="str">
        <f t="shared" si="93"/>
        <v>ML</v>
      </c>
      <c r="B3286" s="72" t="str">
        <f t="shared" si="94"/>
        <v>906</v>
      </c>
      <c r="C3286" s="72" t="s">
        <v>2833</v>
      </c>
      <c r="D3286" s="72" t="s">
        <v>509</v>
      </c>
      <c r="E3286" s="72" t="s">
        <v>10432</v>
      </c>
      <c r="F3286" s="72"/>
      <c r="G3286" s="72" t="s">
        <v>10364</v>
      </c>
      <c r="H3286" s="72" t="s">
        <v>10396</v>
      </c>
      <c r="I3286" s="94">
        <v>11</v>
      </c>
      <c r="J3286" s="73">
        <v>1</v>
      </c>
      <c r="K3286" s="74">
        <v>15950</v>
      </c>
      <c r="L3286" s="72" t="s">
        <v>10364</v>
      </c>
      <c r="M3286" s="72"/>
      <c r="N3286" s="72" t="s">
        <v>10426</v>
      </c>
      <c r="O3286" s="72" t="s">
        <v>10433</v>
      </c>
      <c r="P3286" s="72"/>
      <c r="Q3286" s="75"/>
      <c r="R3286" s="72"/>
    </row>
    <row r="3287" spans="1:18" x14ac:dyDescent="0.25">
      <c r="A3287" s="72" t="str">
        <f t="shared" si="93"/>
        <v>ML</v>
      </c>
      <c r="B3287" s="72" t="str">
        <f t="shared" si="94"/>
        <v>907</v>
      </c>
      <c r="C3287" s="72" t="s">
        <v>2098</v>
      </c>
      <c r="D3287" s="72" t="s">
        <v>509</v>
      </c>
      <c r="E3287" s="72" t="s">
        <v>10432</v>
      </c>
      <c r="F3287" s="72"/>
      <c r="G3287" s="72" t="s">
        <v>10364</v>
      </c>
      <c r="H3287" s="72" t="s">
        <v>10396</v>
      </c>
      <c r="I3287" s="94">
        <v>12</v>
      </c>
      <c r="J3287" s="73">
        <v>1</v>
      </c>
      <c r="K3287" s="74">
        <v>15950</v>
      </c>
      <c r="L3287" s="72" t="s">
        <v>10364</v>
      </c>
      <c r="M3287" s="72"/>
      <c r="N3287" s="72" t="s">
        <v>10426</v>
      </c>
      <c r="O3287" s="72" t="s">
        <v>10433</v>
      </c>
      <c r="P3287" s="72"/>
      <c r="Q3287" s="75"/>
      <c r="R3287" s="72"/>
    </row>
    <row r="3288" spans="1:18" x14ac:dyDescent="0.25">
      <c r="A3288" s="72" t="str">
        <f t="shared" si="93"/>
        <v>ML</v>
      </c>
      <c r="B3288" s="72" t="str">
        <f t="shared" si="94"/>
        <v>908</v>
      </c>
      <c r="C3288" s="72" t="s">
        <v>773</v>
      </c>
      <c r="D3288" s="72" t="s">
        <v>509</v>
      </c>
      <c r="E3288" s="72" t="s">
        <v>10432</v>
      </c>
      <c r="F3288" s="72"/>
      <c r="G3288" s="72" t="s">
        <v>10364</v>
      </c>
      <c r="H3288" s="72" t="s">
        <v>10396</v>
      </c>
      <c r="I3288" s="94">
        <v>13</v>
      </c>
      <c r="J3288" s="73">
        <v>1</v>
      </c>
      <c r="K3288" s="74">
        <v>15950</v>
      </c>
      <c r="L3288" s="72" t="s">
        <v>10364</v>
      </c>
      <c r="M3288" s="72"/>
      <c r="N3288" s="72" t="s">
        <v>10426</v>
      </c>
      <c r="O3288" s="72" t="s">
        <v>10433</v>
      </c>
      <c r="P3288" s="72"/>
      <c r="Q3288" s="75"/>
      <c r="R3288" s="72"/>
    </row>
    <row r="3289" spans="1:18" x14ac:dyDescent="0.25">
      <c r="A3289" s="72" t="str">
        <f t="shared" si="93"/>
        <v>ML</v>
      </c>
      <c r="B3289" s="72" t="str">
        <f t="shared" si="94"/>
        <v>909</v>
      </c>
      <c r="C3289" s="72" t="s">
        <v>1447</v>
      </c>
      <c r="D3289" s="72" t="s">
        <v>509</v>
      </c>
      <c r="E3289" s="72" t="s">
        <v>10432</v>
      </c>
      <c r="F3289" s="72"/>
      <c r="G3289" s="72" t="s">
        <v>10364</v>
      </c>
      <c r="H3289" s="72" t="s">
        <v>10396</v>
      </c>
      <c r="I3289" s="94">
        <v>14</v>
      </c>
      <c r="J3289" s="73">
        <v>1</v>
      </c>
      <c r="K3289" s="74">
        <v>15950</v>
      </c>
      <c r="L3289" s="72" t="s">
        <v>10364</v>
      </c>
      <c r="M3289" s="72"/>
      <c r="N3289" s="72" t="s">
        <v>10426</v>
      </c>
      <c r="O3289" s="72" t="s">
        <v>10433</v>
      </c>
      <c r="P3289" s="72"/>
      <c r="Q3289" s="75"/>
      <c r="R3289" s="72"/>
    </row>
    <row r="3290" spans="1:18" x14ac:dyDescent="0.25">
      <c r="A3290" s="72" t="str">
        <f t="shared" si="93"/>
        <v>ML</v>
      </c>
      <c r="B3290" s="72" t="str">
        <f t="shared" si="94"/>
        <v>910</v>
      </c>
      <c r="C3290" s="72" t="s">
        <v>2520</v>
      </c>
      <c r="D3290" s="72" t="s">
        <v>509</v>
      </c>
      <c r="E3290" s="72" t="s">
        <v>10432</v>
      </c>
      <c r="F3290" s="72"/>
      <c r="G3290" s="72" t="s">
        <v>10364</v>
      </c>
      <c r="H3290" s="72" t="s">
        <v>10396</v>
      </c>
      <c r="I3290" s="94">
        <v>15</v>
      </c>
      <c r="J3290" s="73">
        <v>1</v>
      </c>
      <c r="K3290" s="74">
        <v>15950</v>
      </c>
      <c r="L3290" s="72" t="s">
        <v>10364</v>
      </c>
      <c r="M3290" s="72"/>
      <c r="N3290" s="72" t="s">
        <v>10426</v>
      </c>
      <c r="O3290" s="72" t="s">
        <v>10433</v>
      </c>
      <c r="P3290" s="72"/>
      <c r="Q3290" s="75"/>
      <c r="R3290" s="72"/>
    </row>
    <row r="3291" spans="1:18" x14ac:dyDescent="0.25">
      <c r="A3291" s="72" t="str">
        <f t="shared" si="93"/>
        <v>ML</v>
      </c>
      <c r="B3291" s="72" t="str">
        <f t="shared" si="94"/>
        <v>911</v>
      </c>
      <c r="C3291" s="72" t="s">
        <v>2278</v>
      </c>
      <c r="D3291" s="72" t="s">
        <v>509</v>
      </c>
      <c r="E3291" s="72" t="s">
        <v>10432</v>
      </c>
      <c r="F3291" s="72"/>
      <c r="G3291" s="72" t="s">
        <v>10364</v>
      </c>
      <c r="H3291" s="72" t="s">
        <v>10396</v>
      </c>
      <c r="I3291" s="94">
        <v>16</v>
      </c>
      <c r="J3291" s="73">
        <v>1</v>
      </c>
      <c r="K3291" s="74">
        <v>15950</v>
      </c>
      <c r="L3291" s="72" t="s">
        <v>10364</v>
      </c>
      <c r="M3291" s="72"/>
      <c r="N3291" s="72" t="s">
        <v>10426</v>
      </c>
      <c r="O3291" s="72" t="s">
        <v>10433</v>
      </c>
      <c r="P3291" s="72"/>
      <c r="Q3291" s="75"/>
      <c r="R3291" s="72"/>
    </row>
    <row r="3292" spans="1:18" x14ac:dyDescent="0.25">
      <c r="A3292" s="72" t="str">
        <f t="shared" si="93"/>
        <v>ML</v>
      </c>
      <c r="B3292" s="72" t="str">
        <f t="shared" si="94"/>
        <v>912</v>
      </c>
      <c r="C3292" s="72" t="s">
        <v>769</v>
      </c>
      <c r="D3292" s="72" t="s">
        <v>509</v>
      </c>
      <c r="E3292" s="72" t="s">
        <v>10432</v>
      </c>
      <c r="F3292" s="72"/>
      <c r="G3292" s="72" t="s">
        <v>10364</v>
      </c>
      <c r="H3292" s="72" t="s">
        <v>10396</v>
      </c>
      <c r="I3292" s="94">
        <v>17</v>
      </c>
      <c r="J3292" s="73">
        <v>1</v>
      </c>
      <c r="K3292" s="74">
        <v>15950</v>
      </c>
      <c r="L3292" s="72" t="s">
        <v>10364</v>
      </c>
      <c r="M3292" s="72"/>
      <c r="N3292" s="72" t="s">
        <v>10426</v>
      </c>
      <c r="O3292" s="72" t="s">
        <v>10433</v>
      </c>
      <c r="P3292" s="72"/>
      <c r="Q3292" s="75"/>
      <c r="R3292" s="72"/>
    </row>
    <row r="3293" spans="1:18" x14ac:dyDescent="0.25">
      <c r="A3293" s="72" t="str">
        <f t="shared" si="93"/>
        <v>ML</v>
      </c>
      <c r="B3293" s="72" t="str">
        <f t="shared" si="94"/>
        <v>913</v>
      </c>
      <c r="C3293" s="72" t="s">
        <v>1475</v>
      </c>
      <c r="D3293" s="72" t="s">
        <v>509</v>
      </c>
      <c r="E3293" s="72" t="s">
        <v>10432</v>
      </c>
      <c r="F3293" s="72"/>
      <c r="G3293" s="72" t="s">
        <v>10364</v>
      </c>
      <c r="H3293" s="72" t="s">
        <v>10396</v>
      </c>
      <c r="I3293" s="94">
        <v>18</v>
      </c>
      <c r="J3293" s="73">
        <v>1</v>
      </c>
      <c r="K3293" s="74">
        <v>15950</v>
      </c>
      <c r="L3293" s="72" t="s">
        <v>10364</v>
      </c>
      <c r="M3293" s="72"/>
      <c r="N3293" s="72" t="s">
        <v>10426</v>
      </c>
      <c r="O3293" s="72" t="s">
        <v>10433</v>
      </c>
      <c r="P3293" s="72"/>
      <c r="Q3293" s="75"/>
      <c r="R3293" s="72"/>
    </row>
    <row r="3294" spans="1:18" x14ac:dyDescent="0.25">
      <c r="A3294" s="72" t="str">
        <f t="shared" si="93"/>
        <v>ML</v>
      </c>
      <c r="B3294" s="72" t="str">
        <f t="shared" si="94"/>
        <v>914</v>
      </c>
      <c r="C3294" s="72" t="s">
        <v>6643</v>
      </c>
      <c r="D3294" s="72" t="s">
        <v>509</v>
      </c>
      <c r="E3294" s="72" t="s">
        <v>10432</v>
      </c>
      <c r="F3294" s="72"/>
      <c r="G3294" s="72" t="s">
        <v>10364</v>
      </c>
      <c r="H3294" s="72" t="s">
        <v>10396</v>
      </c>
      <c r="I3294" s="94">
        <v>19</v>
      </c>
      <c r="J3294" s="73">
        <v>1</v>
      </c>
      <c r="K3294" s="74">
        <v>15950</v>
      </c>
      <c r="L3294" s="72" t="s">
        <v>10364</v>
      </c>
      <c r="M3294" s="72"/>
      <c r="N3294" s="72" t="s">
        <v>10426</v>
      </c>
      <c r="O3294" s="72" t="s">
        <v>10433</v>
      </c>
      <c r="P3294" s="72"/>
      <c r="Q3294" s="75"/>
      <c r="R3294" s="72"/>
    </row>
    <row r="3295" spans="1:18" x14ac:dyDescent="0.25">
      <c r="A3295" s="72" t="str">
        <f t="shared" si="93"/>
        <v>ML</v>
      </c>
      <c r="B3295" s="72" t="str">
        <f t="shared" si="94"/>
        <v>915</v>
      </c>
      <c r="C3295" s="72" t="s">
        <v>2505</v>
      </c>
      <c r="D3295" s="72" t="s">
        <v>509</v>
      </c>
      <c r="E3295" s="72" t="s">
        <v>10432</v>
      </c>
      <c r="F3295" s="72"/>
      <c r="G3295" s="72" t="s">
        <v>10364</v>
      </c>
      <c r="H3295" s="72" t="s">
        <v>10396</v>
      </c>
      <c r="I3295" s="94">
        <v>20</v>
      </c>
      <c r="J3295" s="73">
        <v>1</v>
      </c>
      <c r="K3295" s="74">
        <v>15950</v>
      </c>
      <c r="L3295" s="72" t="s">
        <v>10364</v>
      </c>
      <c r="M3295" s="72"/>
      <c r="N3295" s="72" t="s">
        <v>10426</v>
      </c>
      <c r="O3295" s="72" t="s">
        <v>10433</v>
      </c>
      <c r="P3295" s="72"/>
      <c r="Q3295" s="75"/>
      <c r="R3295" s="72"/>
    </row>
    <row r="3296" spans="1:18" x14ac:dyDescent="0.25">
      <c r="A3296" s="72" t="str">
        <f t="shared" si="93"/>
        <v>ML</v>
      </c>
      <c r="B3296" s="72" t="str">
        <f t="shared" si="94"/>
        <v>916</v>
      </c>
      <c r="C3296" s="72" t="s">
        <v>3575</v>
      </c>
      <c r="D3296" s="72" t="s">
        <v>509</v>
      </c>
      <c r="E3296" s="72" t="s">
        <v>10432</v>
      </c>
      <c r="F3296" s="72"/>
      <c r="G3296" s="72" t="s">
        <v>10364</v>
      </c>
      <c r="H3296" s="72" t="s">
        <v>10396</v>
      </c>
      <c r="I3296" s="94">
        <v>21</v>
      </c>
      <c r="J3296" s="73">
        <v>1</v>
      </c>
      <c r="K3296" s="74">
        <v>15950</v>
      </c>
      <c r="L3296" s="72" t="s">
        <v>10364</v>
      </c>
      <c r="M3296" s="72"/>
      <c r="N3296" s="72" t="s">
        <v>10426</v>
      </c>
      <c r="O3296" s="72" t="s">
        <v>10433</v>
      </c>
      <c r="P3296" s="72"/>
      <c r="Q3296" s="75"/>
      <c r="R3296" s="72"/>
    </row>
    <row r="3297" spans="1:18" x14ac:dyDescent="0.25">
      <c r="A3297" s="72" t="str">
        <f t="shared" si="93"/>
        <v>ML</v>
      </c>
      <c r="B3297" s="72" t="str">
        <f t="shared" si="94"/>
        <v>917</v>
      </c>
      <c r="C3297" s="72" t="s">
        <v>919</v>
      </c>
      <c r="D3297" s="72" t="s">
        <v>509</v>
      </c>
      <c r="E3297" s="72" t="s">
        <v>10432</v>
      </c>
      <c r="F3297" s="72"/>
      <c r="G3297" s="72" t="s">
        <v>10364</v>
      </c>
      <c r="H3297" s="72" t="s">
        <v>10396</v>
      </c>
      <c r="I3297" s="94">
        <v>22</v>
      </c>
      <c r="J3297" s="73">
        <v>1</v>
      </c>
      <c r="K3297" s="74">
        <v>15950</v>
      </c>
      <c r="L3297" s="72" t="s">
        <v>10364</v>
      </c>
      <c r="M3297" s="72"/>
      <c r="N3297" s="72" t="s">
        <v>10426</v>
      </c>
      <c r="O3297" s="72" t="s">
        <v>10433</v>
      </c>
      <c r="P3297" s="72"/>
      <c r="Q3297" s="75"/>
      <c r="R3297" s="72"/>
    </row>
    <row r="3298" spans="1:18" x14ac:dyDescent="0.25">
      <c r="A3298" s="72" t="str">
        <f t="shared" si="93"/>
        <v>ML</v>
      </c>
      <c r="B3298" s="72" t="str">
        <f t="shared" si="94"/>
        <v>918</v>
      </c>
      <c r="C3298" s="72" t="s">
        <v>826</v>
      </c>
      <c r="D3298" s="72" t="s">
        <v>509</v>
      </c>
      <c r="E3298" s="72" t="s">
        <v>10432</v>
      </c>
      <c r="F3298" s="72"/>
      <c r="G3298" s="72" t="s">
        <v>10364</v>
      </c>
      <c r="H3298" s="72" t="s">
        <v>10396</v>
      </c>
      <c r="I3298" s="94">
        <v>23</v>
      </c>
      <c r="J3298" s="73">
        <v>1</v>
      </c>
      <c r="K3298" s="74">
        <v>15980</v>
      </c>
      <c r="L3298" s="72" t="s">
        <v>10364</v>
      </c>
      <c r="M3298" s="72"/>
      <c r="N3298" s="72" t="s">
        <v>10426</v>
      </c>
      <c r="O3298" s="72" t="s">
        <v>10433</v>
      </c>
      <c r="P3298" s="72"/>
      <c r="Q3298" s="75"/>
      <c r="R3298" s="72"/>
    </row>
    <row r="3299" spans="1:18" x14ac:dyDescent="0.25">
      <c r="A3299" s="72" t="str">
        <f t="shared" si="93"/>
        <v>ML</v>
      </c>
      <c r="B3299" s="72" t="str">
        <f t="shared" si="94"/>
        <v>919</v>
      </c>
      <c r="C3299" s="72" t="s">
        <v>2245</v>
      </c>
      <c r="D3299" s="72" t="s">
        <v>509</v>
      </c>
      <c r="E3299" s="72" t="s">
        <v>10432</v>
      </c>
      <c r="F3299" s="72"/>
      <c r="G3299" s="72" t="s">
        <v>10364</v>
      </c>
      <c r="H3299" s="72" t="s">
        <v>10396</v>
      </c>
      <c r="I3299" s="94">
        <v>24</v>
      </c>
      <c r="J3299" s="73">
        <v>1</v>
      </c>
      <c r="K3299" s="74">
        <v>15980</v>
      </c>
      <c r="L3299" s="72" t="s">
        <v>10364</v>
      </c>
      <c r="M3299" s="72"/>
      <c r="N3299" s="72" t="s">
        <v>10426</v>
      </c>
      <c r="O3299" s="72" t="s">
        <v>10433</v>
      </c>
      <c r="P3299" s="72"/>
      <c r="Q3299" s="75"/>
      <c r="R3299" s="72"/>
    </row>
    <row r="3300" spans="1:18" x14ac:dyDescent="0.25">
      <c r="A3300" s="72" t="str">
        <f t="shared" si="93"/>
        <v>ML</v>
      </c>
      <c r="B3300" s="72" t="str">
        <f t="shared" si="94"/>
        <v>920</v>
      </c>
      <c r="C3300" s="72" t="s">
        <v>4753</v>
      </c>
      <c r="D3300" s="72" t="s">
        <v>509</v>
      </c>
      <c r="E3300" s="72" t="s">
        <v>10432</v>
      </c>
      <c r="F3300" s="72"/>
      <c r="G3300" s="72" t="s">
        <v>10364</v>
      </c>
      <c r="H3300" s="72" t="s">
        <v>10396</v>
      </c>
      <c r="I3300" s="94">
        <v>25</v>
      </c>
      <c r="J3300" s="73">
        <v>1</v>
      </c>
      <c r="K3300" s="74">
        <v>15980</v>
      </c>
      <c r="L3300" s="72" t="s">
        <v>10364</v>
      </c>
      <c r="M3300" s="72"/>
      <c r="N3300" s="72" t="s">
        <v>10426</v>
      </c>
      <c r="O3300" s="72" t="s">
        <v>10433</v>
      </c>
      <c r="P3300" s="72"/>
      <c r="Q3300" s="75"/>
      <c r="R3300" s="72"/>
    </row>
    <row r="3301" spans="1:18" x14ac:dyDescent="0.25">
      <c r="A3301" s="72" t="str">
        <f t="shared" ref="A3301:A3364" si="95">LEFT(C3301,2)</f>
        <v>ML</v>
      </c>
      <c r="B3301" s="72" t="str">
        <f t="shared" ref="B3301:B3364" si="96">RIGHT(C3301,3)</f>
        <v>921</v>
      </c>
      <c r="C3301" s="72" t="s">
        <v>1143</v>
      </c>
      <c r="D3301" s="72" t="s">
        <v>509</v>
      </c>
      <c r="E3301" s="72" t="s">
        <v>10432</v>
      </c>
      <c r="F3301" s="72"/>
      <c r="G3301" s="72" t="s">
        <v>10364</v>
      </c>
      <c r="H3301" s="72" t="s">
        <v>10396</v>
      </c>
      <c r="I3301" s="94">
        <v>26</v>
      </c>
      <c r="J3301" s="73">
        <v>1</v>
      </c>
      <c r="K3301" s="74">
        <v>15980</v>
      </c>
      <c r="L3301" s="72" t="s">
        <v>10364</v>
      </c>
      <c r="M3301" s="72"/>
      <c r="N3301" s="72" t="s">
        <v>10426</v>
      </c>
      <c r="O3301" s="72" t="s">
        <v>10433</v>
      </c>
      <c r="P3301" s="72"/>
      <c r="Q3301" s="75"/>
      <c r="R3301" s="72"/>
    </row>
    <row r="3302" spans="1:18" x14ac:dyDescent="0.25">
      <c r="A3302" s="72" t="str">
        <f t="shared" si="95"/>
        <v>ML</v>
      </c>
      <c r="B3302" s="72" t="str">
        <f t="shared" si="96"/>
        <v>922</v>
      </c>
      <c r="C3302" s="72" t="s">
        <v>2417</v>
      </c>
      <c r="D3302" s="72" t="s">
        <v>509</v>
      </c>
      <c r="E3302" s="72" t="s">
        <v>10432</v>
      </c>
      <c r="F3302" s="72"/>
      <c r="G3302" s="72" t="s">
        <v>10364</v>
      </c>
      <c r="H3302" s="72" t="s">
        <v>10396</v>
      </c>
      <c r="I3302" s="94">
        <v>27</v>
      </c>
      <c r="J3302" s="73">
        <v>1</v>
      </c>
      <c r="K3302" s="74">
        <v>16011</v>
      </c>
      <c r="L3302" s="72" t="s">
        <v>10364</v>
      </c>
      <c r="M3302" s="72"/>
      <c r="N3302" s="72" t="s">
        <v>10426</v>
      </c>
      <c r="O3302" s="72" t="s">
        <v>10433</v>
      </c>
      <c r="P3302" s="72"/>
      <c r="Q3302" s="75"/>
      <c r="R3302" s="72"/>
    </row>
    <row r="3303" spans="1:18" x14ac:dyDescent="0.25">
      <c r="A3303" s="72" t="str">
        <f t="shared" si="95"/>
        <v>ML</v>
      </c>
      <c r="B3303" s="72" t="str">
        <f t="shared" si="96"/>
        <v>923</v>
      </c>
      <c r="C3303" s="72" t="s">
        <v>2498</v>
      </c>
      <c r="D3303" s="72" t="s">
        <v>509</v>
      </c>
      <c r="E3303" s="72" t="s">
        <v>10432</v>
      </c>
      <c r="F3303" s="72"/>
      <c r="G3303" s="72" t="s">
        <v>10364</v>
      </c>
      <c r="H3303" s="72" t="s">
        <v>10396</v>
      </c>
      <c r="I3303" s="94">
        <v>28</v>
      </c>
      <c r="J3303" s="73">
        <v>1</v>
      </c>
      <c r="K3303" s="74">
        <v>16011</v>
      </c>
      <c r="L3303" s="72" t="s">
        <v>10364</v>
      </c>
      <c r="M3303" s="72"/>
      <c r="N3303" s="72" t="s">
        <v>10426</v>
      </c>
      <c r="O3303" s="72" t="s">
        <v>10433</v>
      </c>
      <c r="P3303" s="72"/>
      <c r="Q3303" s="75"/>
      <c r="R3303" s="72"/>
    </row>
    <row r="3304" spans="1:18" x14ac:dyDescent="0.25">
      <c r="A3304" s="72" t="str">
        <f t="shared" si="95"/>
        <v>ML</v>
      </c>
      <c r="B3304" s="72" t="str">
        <f t="shared" si="96"/>
        <v>924</v>
      </c>
      <c r="C3304" s="72" t="s">
        <v>2752</v>
      </c>
      <c r="D3304" s="72" t="s">
        <v>509</v>
      </c>
      <c r="E3304" s="72" t="s">
        <v>10432</v>
      </c>
      <c r="F3304" s="72"/>
      <c r="G3304" s="72" t="s">
        <v>10364</v>
      </c>
      <c r="H3304" s="72" t="s">
        <v>10396</v>
      </c>
      <c r="I3304" s="94">
        <v>29</v>
      </c>
      <c r="J3304" s="73">
        <v>1</v>
      </c>
      <c r="K3304" s="74">
        <v>16011</v>
      </c>
      <c r="L3304" s="72" t="s">
        <v>10364</v>
      </c>
      <c r="M3304" s="72"/>
      <c r="N3304" s="72" t="s">
        <v>10426</v>
      </c>
      <c r="O3304" s="72" t="s">
        <v>10433</v>
      </c>
      <c r="P3304" s="72"/>
      <c r="Q3304" s="75"/>
      <c r="R3304" s="72"/>
    </row>
    <row r="3305" spans="1:18" x14ac:dyDescent="0.25">
      <c r="A3305" s="72" t="str">
        <f t="shared" si="95"/>
        <v>ML</v>
      </c>
      <c r="B3305" s="72" t="str">
        <f t="shared" si="96"/>
        <v>925</v>
      </c>
      <c r="C3305" s="72" t="s">
        <v>6667</v>
      </c>
      <c r="D3305" s="72" t="s">
        <v>993</v>
      </c>
      <c r="E3305" s="72" t="s">
        <v>10432</v>
      </c>
      <c r="F3305" s="72"/>
      <c r="G3305" s="72" t="s">
        <v>10364</v>
      </c>
      <c r="H3305" s="72" t="s">
        <v>10396</v>
      </c>
      <c r="I3305" s="94">
        <v>1</v>
      </c>
      <c r="J3305" s="73">
        <v>1</v>
      </c>
      <c r="K3305" s="74">
        <v>16011</v>
      </c>
      <c r="L3305" s="72" t="s">
        <v>10364</v>
      </c>
      <c r="M3305" s="72"/>
      <c r="N3305" s="72" t="s">
        <v>10434</v>
      </c>
      <c r="O3305" s="72" t="s">
        <v>10435</v>
      </c>
      <c r="P3305" s="72"/>
      <c r="Q3305" s="75"/>
      <c r="R3305" s="72"/>
    </row>
    <row r="3306" spans="1:18" x14ac:dyDescent="0.25">
      <c r="A3306" s="72" t="str">
        <f t="shared" si="95"/>
        <v>ML</v>
      </c>
      <c r="B3306" s="72" t="str">
        <f t="shared" si="96"/>
        <v>926</v>
      </c>
      <c r="C3306" s="72" t="s">
        <v>5823</v>
      </c>
      <c r="D3306" s="72" t="s">
        <v>993</v>
      </c>
      <c r="E3306" s="72" t="s">
        <v>10432</v>
      </c>
      <c r="F3306" s="72"/>
      <c r="G3306" s="72" t="s">
        <v>10364</v>
      </c>
      <c r="H3306" s="72" t="s">
        <v>10396</v>
      </c>
      <c r="I3306" s="94">
        <v>2</v>
      </c>
      <c r="J3306" s="73">
        <v>1</v>
      </c>
      <c r="K3306" s="74">
        <v>16041</v>
      </c>
      <c r="L3306" s="72" t="s">
        <v>10364</v>
      </c>
      <c r="M3306" s="72"/>
      <c r="N3306" s="72" t="s">
        <v>10434</v>
      </c>
      <c r="O3306" s="72" t="s">
        <v>10435</v>
      </c>
      <c r="P3306" s="72"/>
      <c r="Q3306" s="75"/>
      <c r="R3306" s="72"/>
    </row>
    <row r="3307" spans="1:18" x14ac:dyDescent="0.25">
      <c r="A3307" s="72" t="str">
        <f t="shared" si="95"/>
        <v>ML</v>
      </c>
      <c r="B3307" s="72" t="str">
        <f t="shared" si="96"/>
        <v>927</v>
      </c>
      <c r="C3307" s="72" t="s">
        <v>6239</v>
      </c>
      <c r="D3307" s="72" t="s">
        <v>993</v>
      </c>
      <c r="E3307" s="72" t="s">
        <v>10432</v>
      </c>
      <c r="F3307" s="72"/>
      <c r="G3307" s="72" t="s">
        <v>10364</v>
      </c>
      <c r="H3307" s="72" t="s">
        <v>10396</v>
      </c>
      <c r="I3307" s="94">
        <v>3</v>
      </c>
      <c r="J3307" s="73">
        <v>1</v>
      </c>
      <c r="K3307" s="74">
        <v>16041</v>
      </c>
      <c r="L3307" s="72" t="s">
        <v>10364</v>
      </c>
      <c r="M3307" s="72"/>
      <c r="N3307" s="72" t="s">
        <v>10434</v>
      </c>
      <c r="O3307" s="72" t="s">
        <v>10435</v>
      </c>
      <c r="P3307" s="72"/>
      <c r="Q3307" s="75"/>
      <c r="R3307" s="72"/>
    </row>
    <row r="3308" spans="1:18" x14ac:dyDescent="0.25">
      <c r="A3308" s="72" t="str">
        <f t="shared" si="95"/>
        <v>ML</v>
      </c>
      <c r="B3308" s="72" t="str">
        <f t="shared" si="96"/>
        <v>928</v>
      </c>
      <c r="C3308" s="72" t="s">
        <v>992</v>
      </c>
      <c r="D3308" s="72" t="s">
        <v>993</v>
      </c>
      <c r="E3308" s="72" t="s">
        <v>10432</v>
      </c>
      <c r="F3308" s="72"/>
      <c r="G3308" s="72" t="s">
        <v>10364</v>
      </c>
      <c r="H3308" s="72" t="s">
        <v>10396</v>
      </c>
      <c r="I3308" s="94">
        <v>4</v>
      </c>
      <c r="J3308" s="73">
        <v>1</v>
      </c>
      <c r="K3308" s="74">
        <v>16041</v>
      </c>
      <c r="L3308" s="72" t="s">
        <v>10364</v>
      </c>
      <c r="M3308" s="72"/>
      <c r="N3308" s="72" t="s">
        <v>10434</v>
      </c>
      <c r="O3308" s="72" t="s">
        <v>10435</v>
      </c>
      <c r="P3308" s="72"/>
      <c r="Q3308" s="75"/>
      <c r="R3308" s="72"/>
    </row>
    <row r="3309" spans="1:18" x14ac:dyDescent="0.25">
      <c r="A3309" s="72" t="str">
        <f t="shared" si="95"/>
        <v>ML</v>
      </c>
      <c r="B3309" s="72" t="str">
        <f t="shared" si="96"/>
        <v>929</v>
      </c>
      <c r="C3309" s="72" t="s">
        <v>5668</v>
      </c>
      <c r="D3309" s="72" t="s">
        <v>993</v>
      </c>
      <c r="E3309" s="72" t="s">
        <v>10432</v>
      </c>
      <c r="F3309" s="72"/>
      <c r="G3309" s="72" t="s">
        <v>10364</v>
      </c>
      <c r="H3309" s="72" t="s">
        <v>10396</v>
      </c>
      <c r="I3309" s="94">
        <v>5</v>
      </c>
      <c r="J3309" s="73">
        <v>1</v>
      </c>
      <c r="K3309" s="74">
        <v>16041</v>
      </c>
      <c r="L3309" s="72" t="s">
        <v>10364</v>
      </c>
      <c r="M3309" s="72"/>
      <c r="N3309" s="72" t="s">
        <v>10434</v>
      </c>
      <c r="O3309" s="72" t="s">
        <v>10435</v>
      </c>
      <c r="P3309" s="72"/>
      <c r="Q3309" s="75"/>
      <c r="R3309" s="72"/>
    </row>
    <row r="3310" spans="1:18" x14ac:dyDescent="0.25">
      <c r="A3310" s="72" t="str">
        <f t="shared" si="95"/>
        <v>ML</v>
      </c>
      <c r="B3310" s="72" t="str">
        <f t="shared" si="96"/>
        <v>930</v>
      </c>
      <c r="C3310" s="72" t="s">
        <v>2159</v>
      </c>
      <c r="D3310" s="72" t="s">
        <v>993</v>
      </c>
      <c r="E3310" s="72" t="s">
        <v>10432</v>
      </c>
      <c r="F3310" s="72"/>
      <c r="G3310" s="72" t="s">
        <v>10364</v>
      </c>
      <c r="H3310" s="72" t="s">
        <v>10396</v>
      </c>
      <c r="I3310" s="94">
        <v>6</v>
      </c>
      <c r="J3310" s="73">
        <v>1</v>
      </c>
      <c r="K3310" s="74">
        <v>16041</v>
      </c>
      <c r="L3310" s="72" t="s">
        <v>10364</v>
      </c>
      <c r="M3310" s="72"/>
      <c r="N3310" s="72" t="s">
        <v>10434</v>
      </c>
      <c r="O3310" s="72" t="s">
        <v>10435</v>
      </c>
      <c r="P3310" s="72"/>
      <c r="Q3310" s="75"/>
      <c r="R3310" s="72"/>
    </row>
    <row r="3311" spans="1:18" x14ac:dyDescent="0.25">
      <c r="A3311" s="72" t="str">
        <f t="shared" si="95"/>
        <v>ML</v>
      </c>
      <c r="B3311" s="72" t="str">
        <f t="shared" si="96"/>
        <v>931</v>
      </c>
      <c r="C3311" s="72" t="s">
        <v>1460</v>
      </c>
      <c r="D3311" s="72" t="s">
        <v>993</v>
      </c>
      <c r="E3311" s="72" t="s">
        <v>10432</v>
      </c>
      <c r="F3311" s="72"/>
      <c r="G3311" s="72" t="s">
        <v>10364</v>
      </c>
      <c r="H3311" s="72" t="s">
        <v>10396</v>
      </c>
      <c r="I3311" s="94">
        <v>7</v>
      </c>
      <c r="J3311" s="73">
        <v>1</v>
      </c>
      <c r="K3311" s="74">
        <v>16072</v>
      </c>
      <c r="L3311" s="72" t="s">
        <v>10364</v>
      </c>
      <c r="M3311" s="72"/>
      <c r="N3311" s="72" t="s">
        <v>10434</v>
      </c>
      <c r="O3311" s="72" t="s">
        <v>10435</v>
      </c>
      <c r="P3311" s="72"/>
      <c r="Q3311" s="75"/>
      <c r="R3311" s="72"/>
    </row>
    <row r="3312" spans="1:18" x14ac:dyDescent="0.25">
      <c r="A3312" s="72" t="str">
        <f t="shared" si="95"/>
        <v>ML</v>
      </c>
      <c r="B3312" s="72" t="str">
        <f t="shared" si="96"/>
        <v>932</v>
      </c>
      <c r="C3312" s="72" t="s">
        <v>1742</v>
      </c>
      <c r="D3312" s="72" t="s">
        <v>993</v>
      </c>
      <c r="E3312" s="72" t="s">
        <v>10432</v>
      </c>
      <c r="F3312" s="72"/>
      <c r="G3312" s="72" t="s">
        <v>10364</v>
      </c>
      <c r="H3312" s="72" t="s">
        <v>10396</v>
      </c>
      <c r="I3312" s="94">
        <v>8</v>
      </c>
      <c r="J3312" s="73">
        <v>1</v>
      </c>
      <c r="K3312" s="74">
        <v>16072</v>
      </c>
      <c r="L3312" s="72" t="s">
        <v>10364</v>
      </c>
      <c r="M3312" s="72"/>
      <c r="N3312" s="72" t="s">
        <v>10434</v>
      </c>
      <c r="O3312" s="72" t="s">
        <v>10435</v>
      </c>
      <c r="P3312" s="72"/>
      <c r="Q3312" s="75"/>
      <c r="R3312" s="72"/>
    </row>
    <row r="3313" spans="1:18" x14ac:dyDescent="0.25">
      <c r="A3313" s="72" t="str">
        <f t="shared" si="95"/>
        <v>ML</v>
      </c>
      <c r="B3313" s="72" t="str">
        <f t="shared" si="96"/>
        <v>933</v>
      </c>
      <c r="C3313" s="72" t="s">
        <v>7815</v>
      </c>
      <c r="D3313" s="72" t="s">
        <v>993</v>
      </c>
      <c r="E3313" s="72" t="s">
        <v>10432</v>
      </c>
      <c r="F3313" s="72"/>
      <c r="G3313" s="72" t="s">
        <v>10364</v>
      </c>
      <c r="H3313" s="72" t="s">
        <v>10396</v>
      </c>
      <c r="I3313" s="94">
        <v>9</v>
      </c>
      <c r="J3313" s="73">
        <v>1</v>
      </c>
      <c r="K3313" s="74">
        <v>16072</v>
      </c>
      <c r="L3313" s="72" t="s">
        <v>10364</v>
      </c>
      <c r="M3313" s="72"/>
      <c r="N3313" s="72" t="s">
        <v>10434</v>
      </c>
      <c r="O3313" s="72" t="s">
        <v>10435</v>
      </c>
      <c r="P3313" s="72"/>
      <c r="Q3313" s="75"/>
      <c r="R3313" s="72"/>
    </row>
    <row r="3314" spans="1:18" x14ac:dyDescent="0.25">
      <c r="A3314" s="72" t="str">
        <f t="shared" si="95"/>
        <v>ML</v>
      </c>
      <c r="B3314" s="72" t="str">
        <f t="shared" si="96"/>
        <v>934</v>
      </c>
      <c r="C3314" s="72" t="s">
        <v>5871</v>
      </c>
      <c r="D3314" s="72" t="s">
        <v>993</v>
      </c>
      <c r="E3314" s="72" t="s">
        <v>10432</v>
      </c>
      <c r="F3314" s="72"/>
      <c r="G3314" s="72" t="s">
        <v>10364</v>
      </c>
      <c r="H3314" s="72" t="s">
        <v>10396</v>
      </c>
      <c r="I3314" s="94">
        <v>10</v>
      </c>
      <c r="J3314" s="73">
        <v>1</v>
      </c>
      <c r="K3314" s="74">
        <v>16072</v>
      </c>
      <c r="L3314" s="72" t="s">
        <v>10364</v>
      </c>
      <c r="M3314" s="72"/>
      <c r="N3314" s="72" t="s">
        <v>10434</v>
      </c>
      <c r="O3314" s="72" t="s">
        <v>10435</v>
      </c>
      <c r="P3314" s="72"/>
      <c r="Q3314" s="75"/>
      <c r="R3314" s="72"/>
    </row>
    <row r="3315" spans="1:18" x14ac:dyDescent="0.25">
      <c r="A3315" s="72" t="str">
        <f t="shared" si="95"/>
        <v>ML</v>
      </c>
      <c r="B3315" s="72" t="str">
        <f t="shared" si="96"/>
        <v>935</v>
      </c>
      <c r="C3315" s="72" t="s">
        <v>7725</v>
      </c>
      <c r="D3315" s="72" t="s">
        <v>993</v>
      </c>
      <c r="E3315" s="72" t="s">
        <v>10432</v>
      </c>
      <c r="F3315" s="72"/>
      <c r="G3315" s="72" t="s">
        <v>10364</v>
      </c>
      <c r="H3315" s="72" t="s">
        <v>10396</v>
      </c>
      <c r="I3315" s="94">
        <v>11</v>
      </c>
      <c r="J3315" s="73">
        <v>1</v>
      </c>
      <c r="K3315" s="74">
        <v>16072</v>
      </c>
      <c r="L3315" s="72" t="s">
        <v>10364</v>
      </c>
      <c r="M3315" s="72"/>
      <c r="N3315" s="72" t="s">
        <v>10434</v>
      </c>
      <c r="O3315" s="72" t="s">
        <v>10435</v>
      </c>
      <c r="P3315" s="72"/>
      <c r="Q3315" s="75"/>
      <c r="R3315" s="72"/>
    </row>
    <row r="3316" spans="1:18" x14ac:dyDescent="0.25">
      <c r="A3316" s="72" t="str">
        <f t="shared" si="95"/>
        <v>ML</v>
      </c>
      <c r="B3316" s="72" t="str">
        <f t="shared" si="96"/>
        <v>936</v>
      </c>
      <c r="C3316" s="72" t="s">
        <v>7729</v>
      </c>
      <c r="D3316" s="72" t="s">
        <v>993</v>
      </c>
      <c r="E3316" s="72" t="s">
        <v>10432</v>
      </c>
      <c r="F3316" s="72"/>
      <c r="G3316" s="72" t="s">
        <v>10364</v>
      </c>
      <c r="H3316" s="72" t="s">
        <v>10396</v>
      </c>
      <c r="I3316" s="94">
        <v>12</v>
      </c>
      <c r="J3316" s="73">
        <v>1</v>
      </c>
      <c r="K3316" s="74">
        <v>16072</v>
      </c>
      <c r="L3316" s="72" t="s">
        <v>10364</v>
      </c>
      <c r="M3316" s="72"/>
      <c r="N3316" s="72" t="s">
        <v>10434</v>
      </c>
      <c r="O3316" s="72" t="s">
        <v>10435</v>
      </c>
      <c r="P3316" s="72"/>
      <c r="Q3316" s="75"/>
      <c r="R3316" s="72"/>
    </row>
    <row r="3317" spans="1:18" x14ac:dyDescent="0.25">
      <c r="A3317" s="72" t="str">
        <f t="shared" si="95"/>
        <v>ML</v>
      </c>
      <c r="B3317" s="72" t="str">
        <f t="shared" si="96"/>
        <v>937</v>
      </c>
      <c r="C3317" s="72" t="s">
        <v>7827</v>
      </c>
      <c r="D3317" s="72" t="s">
        <v>993</v>
      </c>
      <c r="E3317" s="72" t="s">
        <v>10432</v>
      </c>
      <c r="F3317" s="72"/>
      <c r="G3317" s="72" t="s">
        <v>10364</v>
      </c>
      <c r="H3317" s="72" t="s">
        <v>10396</v>
      </c>
      <c r="I3317" s="94">
        <v>13</v>
      </c>
      <c r="J3317" s="73">
        <v>1</v>
      </c>
      <c r="K3317" s="74">
        <v>16072</v>
      </c>
      <c r="L3317" s="72" t="s">
        <v>10364</v>
      </c>
      <c r="M3317" s="72"/>
      <c r="N3317" s="72" t="s">
        <v>10434</v>
      </c>
      <c r="O3317" s="72" t="s">
        <v>10435</v>
      </c>
      <c r="P3317" s="72"/>
      <c r="Q3317" s="75"/>
      <c r="R3317" s="72"/>
    </row>
    <row r="3318" spans="1:18" x14ac:dyDescent="0.25">
      <c r="A3318" s="72" t="str">
        <f t="shared" si="95"/>
        <v>ML</v>
      </c>
      <c r="B3318" s="72" t="str">
        <f t="shared" si="96"/>
        <v>938</v>
      </c>
      <c r="C3318" s="72" t="s">
        <v>6099</v>
      </c>
      <c r="D3318" s="72" t="s">
        <v>993</v>
      </c>
      <c r="E3318" s="72" t="s">
        <v>10432</v>
      </c>
      <c r="F3318" s="72"/>
      <c r="G3318" s="72" t="s">
        <v>10364</v>
      </c>
      <c r="H3318" s="72" t="s">
        <v>10396</v>
      </c>
      <c r="I3318" s="94">
        <v>14</v>
      </c>
      <c r="J3318" s="73">
        <v>1</v>
      </c>
      <c r="K3318" s="74">
        <v>16072</v>
      </c>
      <c r="L3318" s="72" t="s">
        <v>10364</v>
      </c>
      <c r="M3318" s="72"/>
      <c r="N3318" s="72" t="s">
        <v>10434</v>
      </c>
      <c r="O3318" s="72" t="s">
        <v>10435</v>
      </c>
      <c r="P3318" s="72"/>
      <c r="Q3318" s="75"/>
      <c r="R3318" s="72"/>
    </row>
    <row r="3319" spans="1:18" x14ac:dyDescent="0.25">
      <c r="A3319" s="72" t="str">
        <f t="shared" si="95"/>
        <v>ML</v>
      </c>
      <c r="B3319" s="72" t="str">
        <f t="shared" si="96"/>
        <v>939</v>
      </c>
      <c r="C3319" s="72" t="s">
        <v>1528</v>
      </c>
      <c r="D3319" s="72" t="s">
        <v>993</v>
      </c>
      <c r="E3319" s="72" t="s">
        <v>10432</v>
      </c>
      <c r="F3319" s="72"/>
      <c r="G3319" s="72" t="s">
        <v>10364</v>
      </c>
      <c r="H3319" s="72" t="s">
        <v>10396</v>
      </c>
      <c r="I3319" s="94">
        <v>15</v>
      </c>
      <c r="J3319" s="73">
        <v>1</v>
      </c>
      <c r="K3319" s="74">
        <v>16072</v>
      </c>
      <c r="L3319" s="72" t="s">
        <v>10364</v>
      </c>
      <c r="M3319" s="72"/>
      <c r="N3319" s="72" t="s">
        <v>10434</v>
      </c>
      <c r="O3319" s="72" t="s">
        <v>10435</v>
      </c>
      <c r="P3319" s="72"/>
      <c r="Q3319" s="75"/>
      <c r="R3319" s="72"/>
    </row>
    <row r="3320" spans="1:18" x14ac:dyDescent="0.25">
      <c r="A3320" s="72" t="str">
        <f t="shared" si="95"/>
        <v>ML</v>
      </c>
      <c r="B3320" s="72" t="str">
        <f t="shared" si="96"/>
        <v>940</v>
      </c>
      <c r="C3320" s="72" t="s">
        <v>2179</v>
      </c>
      <c r="D3320" s="72" t="s">
        <v>993</v>
      </c>
      <c r="E3320" s="72" t="s">
        <v>10432</v>
      </c>
      <c r="F3320" s="72"/>
      <c r="G3320" s="72" t="s">
        <v>10364</v>
      </c>
      <c r="H3320" s="72" t="s">
        <v>10396</v>
      </c>
      <c r="I3320" s="94">
        <v>16</v>
      </c>
      <c r="J3320" s="73">
        <v>1</v>
      </c>
      <c r="K3320" s="74">
        <v>16103</v>
      </c>
      <c r="L3320" s="72" t="s">
        <v>10364</v>
      </c>
      <c r="M3320" s="72"/>
      <c r="N3320" s="72" t="s">
        <v>10434</v>
      </c>
      <c r="O3320" s="72" t="s">
        <v>10435</v>
      </c>
      <c r="P3320" s="72"/>
      <c r="Q3320" s="75"/>
      <c r="R3320" s="72"/>
    </row>
    <row r="3321" spans="1:18" x14ac:dyDescent="0.25">
      <c r="A3321" s="72" t="str">
        <f t="shared" si="95"/>
        <v>ML</v>
      </c>
      <c r="B3321" s="72" t="str">
        <f t="shared" si="96"/>
        <v>941</v>
      </c>
      <c r="C3321" s="72" t="s">
        <v>5584</v>
      </c>
      <c r="D3321" s="72" t="s">
        <v>993</v>
      </c>
      <c r="E3321" s="72" t="s">
        <v>10432</v>
      </c>
      <c r="F3321" s="72"/>
      <c r="G3321" s="72" t="s">
        <v>10364</v>
      </c>
      <c r="H3321" s="72" t="s">
        <v>10396</v>
      </c>
      <c r="I3321" s="94">
        <v>17</v>
      </c>
      <c r="J3321" s="73">
        <v>1</v>
      </c>
      <c r="K3321" s="74">
        <v>16103</v>
      </c>
      <c r="L3321" s="72" t="s">
        <v>10364</v>
      </c>
      <c r="M3321" s="72"/>
      <c r="N3321" s="72" t="s">
        <v>10434</v>
      </c>
      <c r="O3321" s="72" t="s">
        <v>10435</v>
      </c>
      <c r="P3321" s="72"/>
      <c r="Q3321" s="75"/>
      <c r="R3321" s="72"/>
    </row>
    <row r="3322" spans="1:18" x14ac:dyDescent="0.25">
      <c r="A3322" s="72" t="str">
        <f t="shared" si="95"/>
        <v>ML</v>
      </c>
      <c r="B3322" s="72" t="str">
        <f t="shared" si="96"/>
        <v>942</v>
      </c>
      <c r="C3322" s="72" t="s">
        <v>2386</v>
      </c>
      <c r="D3322" s="72" t="s">
        <v>993</v>
      </c>
      <c r="E3322" s="72" t="s">
        <v>10432</v>
      </c>
      <c r="F3322" s="72"/>
      <c r="G3322" s="72" t="s">
        <v>10364</v>
      </c>
      <c r="H3322" s="72" t="s">
        <v>10396</v>
      </c>
      <c r="I3322" s="94">
        <v>18</v>
      </c>
      <c r="J3322" s="73">
        <v>1</v>
      </c>
      <c r="K3322" s="74">
        <v>16103</v>
      </c>
      <c r="L3322" s="72" t="s">
        <v>10364</v>
      </c>
      <c r="M3322" s="72"/>
      <c r="N3322" s="72" t="s">
        <v>10434</v>
      </c>
      <c r="O3322" s="72" t="s">
        <v>10435</v>
      </c>
      <c r="P3322" s="72"/>
      <c r="Q3322" s="75"/>
      <c r="R3322" s="72"/>
    </row>
    <row r="3323" spans="1:18" x14ac:dyDescent="0.25">
      <c r="A3323" s="72" t="str">
        <f t="shared" si="95"/>
        <v>ML</v>
      </c>
      <c r="B3323" s="72" t="str">
        <f t="shared" si="96"/>
        <v>956</v>
      </c>
      <c r="C3323" s="72" t="s">
        <v>8486</v>
      </c>
      <c r="D3323" s="72" t="s">
        <v>993</v>
      </c>
      <c r="E3323" s="72" t="s">
        <v>10432</v>
      </c>
      <c r="F3323" s="72"/>
      <c r="G3323" s="72" t="s">
        <v>10364</v>
      </c>
      <c r="H3323" s="72" t="s">
        <v>10396</v>
      </c>
      <c r="I3323" s="94">
        <v>19</v>
      </c>
      <c r="J3323" s="73">
        <v>1</v>
      </c>
      <c r="K3323" s="74">
        <v>16103</v>
      </c>
      <c r="L3323" s="72" t="s">
        <v>10364</v>
      </c>
      <c r="M3323" s="72"/>
      <c r="N3323" s="72" t="s">
        <v>10434</v>
      </c>
      <c r="O3323" s="72" t="s">
        <v>10435</v>
      </c>
      <c r="P3323" s="72"/>
      <c r="Q3323" s="75"/>
      <c r="R3323" s="72"/>
    </row>
    <row r="3324" spans="1:18" x14ac:dyDescent="0.25">
      <c r="A3324" s="72" t="str">
        <f t="shared" si="95"/>
        <v>ML</v>
      </c>
      <c r="B3324" s="72" t="str">
        <f t="shared" si="96"/>
        <v>957</v>
      </c>
      <c r="C3324" s="72" t="s">
        <v>1142</v>
      </c>
      <c r="D3324" s="72" t="s">
        <v>993</v>
      </c>
      <c r="E3324" s="72" t="s">
        <v>10432</v>
      </c>
      <c r="F3324" s="72"/>
      <c r="G3324" s="72" t="s">
        <v>10364</v>
      </c>
      <c r="H3324" s="72" t="s">
        <v>10396</v>
      </c>
      <c r="I3324" s="94">
        <v>20</v>
      </c>
      <c r="J3324" s="73">
        <v>1</v>
      </c>
      <c r="K3324" s="74">
        <v>16103</v>
      </c>
      <c r="L3324" s="72" t="s">
        <v>10364</v>
      </c>
      <c r="M3324" s="72"/>
      <c r="N3324" s="72" t="s">
        <v>10434</v>
      </c>
      <c r="O3324" s="72" t="s">
        <v>10435</v>
      </c>
      <c r="P3324" s="72"/>
      <c r="Q3324" s="75"/>
      <c r="R3324" s="72"/>
    </row>
    <row r="3325" spans="1:18" x14ac:dyDescent="0.25">
      <c r="A3325" s="72" t="str">
        <f t="shared" si="95"/>
        <v>ML</v>
      </c>
      <c r="B3325" s="72" t="str">
        <f t="shared" si="96"/>
        <v>958</v>
      </c>
      <c r="C3325" s="72" t="s">
        <v>1252</v>
      </c>
      <c r="D3325" s="72" t="s">
        <v>993</v>
      </c>
      <c r="E3325" s="72" t="s">
        <v>10432</v>
      </c>
      <c r="F3325" s="72"/>
      <c r="G3325" s="72" t="s">
        <v>10364</v>
      </c>
      <c r="H3325" s="72" t="s">
        <v>10396</v>
      </c>
      <c r="I3325" s="94">
        <v>21</v>
      </c>
      <c r="J3325" s="73">
        <v>1</v>
      </c>
      <c r="K3325" s="74">
        <v>16103</v>
      </c>
      <c r="L3325" s="72" t="s">
        <v>10364</v>
      </c>
      <c r="M3325" s="72"/>
      <c r="N3325" s="72" t="s">
        <v>10434</v>
      </c>
      <c r="O3325" s="72" t="s">
        <v>10435</v>
      </c>
      <c r="P3325" s="72"/>
      <c r="Q3325" s="75"/>
      <c r="R3325" s="72"/>
    </row>
    <row r="3326" spans="1:18" x14ac:dyDescent="0.25">
      <c r="A3326" s="72" t="str">
        <f t="shared" si="95"/>
        <v>ML</v>
      </c>
      <c r="B3326" s="72" t="str">
        <f t="shared" si="96"/>
        <v>959</v>
      </c>
      <c r="C3326" s="72" t="s">
        <v>2261</v>
      </c>
      <c r="D3326" s="72" t="s">
        <v>993</v>
      </c>
      <c r="E3326" s="72" t="s">
        <v>10432</v>
      </c>
      <c r="F3326" s="72"/>
      <c r="G3326" s="72" t="s">
        <v>10364</v>
      </c>
      <c r="H3326" s="72" t="s">
        <v>10396</v>
      </c>
      <c r="I3326" s="94">
        <v>22</v>
      </c>
      <c r="J3326" s="73">
        <v>1</v>
      </c>
      <c r="K3326" s="74">
        <v>16103</v>
      </c>
      <c r="L3326" s="72" t="s">
        <v>10364</v>
      </c>
      <c r="M3326" s="72"/>
      <c r="N3326" s="72" t="s">
        <v>10434</v>
      </c>
      <c r="O3326" s="72" t="s">
        <v>10435</v>
      </c>
      <c r="P3326" s="72"/>
      <c r="Q3326" s="75"/>
      <c r="R3326" s="72"/>
    </row>
    <row r="3327" spans="1:18" x14ac:dyDescent="0.25">
      <c r="A3327" s="72" t="str">
        <f t="shared" si="95"/>
        <v>ML</v>
      </c>
      <c r="B3327" s="72" t="str">
        <f t="shared" si="96"/>
        <v>960</v>
      </c>
      <c r="C3327" s="72" t="s">
        <v>1448</v>
      </c>
      <c r="D3327" s="72" t="s">
        <v>993</v>
      </c>
      <c r="E3327" s="72" t="s">
        <v>10432</v>
      </c>
      <c r="F3327" s="72"/>
      <c r="G3327" s="72" t="s">
        <v>10364</v>
      </c>
      <c r="H3327" s="72" t="s">
        <v>10396</v>
      </c>
      <c r="I3327" s="94">
        <v>23</v>
      </c>
      <c r="J3327" s="73">
        <v>1</v>
      </c>
      <c r="K3327" s="74">
        <v>16103</v>
      </c>
      <c r="L3327" s="72" t="s">
        <v>10364</v>
      </c>
      <c r="M3327" s="72"/>
      <c r="N3327" s="72" t="s">
        <v>10434</v>
      </c>
      <c r="O3327" s="72" t="s">
        <v>10435</v>
      </c>
      <c r="P3327" s="72"/>
      <c r="Q3327" s="75"/>
      <c r="R3327" s="72"/>
    </row>
    <row r="3328" spans="1:18" x14ac:dyDescent="0.25">
      <c r="A3328" s="72" t="str">
        <f t="shared" si="95"/>
        <v>ML</v>
      </c>
      <c r="B3328" s="72" t="str">
        <f t="shared" si="96"/>
        <v>961</v>
      </c>
      <c r="C3328" s="72" t="s">
        <v>2299</v>
      </c>
      <c r="D3328" s="72" t="s">
        <v>993</v>
      </c>
      <c r="E3328" s="72" t="s">
        <v>10432</v>
      </c>
      <c r="F3328" s="72"/>
      <c r="G3328" s="72" t="s">
        <v>10364</v>
      </c>
      <c r="H3328" s="72" t="s">
        <v>10396</v>
      </c>
      <c r="I3328" s="94">
        <v>24</v>
      </c>
      <c r="J3328" s="73">
        <v>1</v>
      </c>
      <c r="K3328" s="74">
        <v>16103</v>
      </c>
      <c r="L3328" s="72" t="s">
        <v>10364</v>
      </c>
      <c r="M3328" s="72"/>
      <c r="N3328" s="72" t="s">
        <v>10434</v>
      </c>
      <c r="O3328" s="72" t="s">
        <v>10435</v>
      </c>
      <c r="P3328" s="72"/>
      <c r="Q3328" s="75"/>
      <c r="R3328" s="72"/>
    </row>
    <row r="3329" spans="1:18" x14ac:dyDescent="0.25">
      <c r="A3329" s="72" t="str">
        <f t="shared" si="95"/>
        <v>ML</v>
      </c>
      <c r="B3329" s="72" t="str">
        <f t="shared" si="96"/>
        <v>962</v>
      </c>
      <c r="C3329" s="72" t="s">
        <v>1336</v>
      </c>
      <c r="D3329" s="72" t="s">
        <v>993</v>
      </c>
      <c r="E3329" s="72" t="s">
        <v>10432</v>
      </c>
      <c r="F3329" s="72"/>
      <c r="G3329" s="72" t="s">
        <v>10364</v>
      </c>
      <c r="H3329" s="72" t="s">
        <v>10396</v>
      </c>
      <c r="I3329" s="94">
        <v>25</v>
      </c>
      <c r="J3329" s="73">
        <v>1</v>
      </c>
      <c r="K3329" s="74">
        <v>16103</v>
      </c>
      <c r="L3329" s="72" t="s">
        <v>10364</v>
      </c>
      <c r="M3329" s="72"/>
      <c r="N3329" s="72" t="s">
        <v>10434</v>
      </c>
      <c r="O3329" s="72" t="s">
        <v>10435</v>
      </c>
      <c r="P3329" s="72"/>
      <c r="Q3329" s="75"/>
      <c r="R3329" s="72"/>
    </row>
    <row r="3330" spans="1:18" x14ac:dyDescent="0.25">
      <c r="A3330" s="72" t="str">
        <f t="shared" si="95"/>
        <v>ML</v>
      </c>
      <c r="B3330" s="72" t="str">
        <f t="shared" si="96"/>
        <v>963</v>
      </c>
      <c r="C3330" s="72" t="s">
        <v>3011</v>
      </c>
      <c r="D3330" s="72" t="s">
        <v>993</v>
      </c>
      <c r="E3330" s="72" t="s">
        <v>10432</v>
      </c>
      <c r="F3330" s="72"/>
      <c r="G3330" s="72" t="s">
        <v>10364</v>
      </c>
      <c r="H3330" s="72" t="s">
        <v>10396</v>
      </c>
      <c r="I3330" s="94">
        <v>26</v>
      </c>
      <c r="J3330" s="73">
        <v>1</v>
      </c>
      <c r="K3330" s="74">
        <v>16132</v>
      </c>
      <c r="L3330" s="72" t="s">
        <v>10364</v>
      </c>
      <c r="M3330" s="72"/>
      <c r="N3330" s="72" t="s">
        <v>10434</v>
      </c>
      <c r="O3330" s="72" t="s">
        <v>10435</v>
      </c>
      <c r="P3330" s="72"/>
      <c r="Q3330" s="75"/>
      <c r="R3330" s="72"/>
    </row>
    <row r="3331" spans="1:18" x14ac:dyDescent="0.25">
      <c r="A3331" s="72" t="str">
        <f t="shared" si="95"/>
        <v>ML</v>
      </c>
      <c r="B3331" s="72" t="str">
        <f t="shared" si="96"/>
        <v>964</v>
      </c>
      <c r="C3331" s="72" t="s">
        <v>1483</v>
      </c>
      <c r="D3331" s="72" t="s">
        <v>993</v>
      </c>
      <c r="E3331" s="72" t="s">
        <v>10432</v>
      </c>
      <c r="F3331" s="72"/>
      <c r="G3331" s="72" t="s">
        <v>10364</v>
      </c>
      <c r="H3331" s="72" t="s">
        <v>10396</v>
      </c>
      <c r="I3331" s="94">
        <v>27</v>
      </c>
      <c r="J3331" s="73">
        <v>1</v>
      </c>
      <c r="K3331" s="74">
        <v>16132</v>
      </c>
      <c r="L3331" s="72" t="s">
        <v>10364</v>
      </c>
      <c r="M3331" s="72"/>
      <c r="N3331" s="72" t="s">
        <v>10434</v>
      </c>
      <c r="O3331" s="72" t="s">
        <v>10435</v>
      </c>
      <c r="P3331" s="72"/>
      <c r="Q3331" s="75"/>
      <c r="R3331" s="72"/>
    </row>
    <row r="3332" spans="1:18" x14ac:dyDescent="0.25">
      <c r="A3332" s="72" t="str">
        <f t="shared" si="95"/>
        <v>ML</v>
      </c>
      <c r="B3332" s="72" t="str">
        <f t="shared" si="96"/>
        <v>965</v>
      </c>
      <c r="C3332" s="72" t="s">
        <v>1728</v>
      </c>
      <c r="D3332" s="72" t="s">
        <v>993</v>
      </c>
      <c r="E3332" s="72" t="s">
        <v>10432</v>
      </c>
      <c r="F3332" s="72"/>
      <c r="G3332" s="72" t="s">
        <v>10364</v>
      </c>
      <c r="H3332" s="72" t="s">
        <v>10396</v>
      </c>
      <c r="I3332" s="94">
        <v>28</v>
      </c>
      <c r="J3332" s="73">
        <v>1</v>
      </c>
      <c r="K3332" s="74">
        <v>16132</v>
      </c>
      <c r="L3332" s="72" t="s">
        <v>10364</v>
      </c>
      <c r="M3332" s="72"/>
      <c r="N3332" s="72" t="s">
        <v>10434</v>
      </c>
      <c r="O3332" s="72" t="s">
        <v>10435</v>
      </c>
      <c r="P3332" s="72"/>
      <c r="Q3332" s="75"/>
      <c r="R3332" s="72"/>
    </row>
    <row r="3333" spans="1:18" x14ac:dyDescent="0.25">
      <c r="A3333" s="72" t="str">
        <f t="shared" si="95"/>
        <v>ML</v>
      </c>
      <c r="B3333" s="72" t="str">
        <f t="shared" si="96"/>
        <v>966</v>
      </c>
      <c r="C3333" s="72" t="s">
        <v>6927</v>
      </c>
      <c r="D3333" s="72" t="s">
        <v>993</v>
      </c>
      <c r="E3333" s="72" t="s">
        <v>10432</v>
      </c>
      <c r="F3333" s="72"/>
      <c r="G3333" s="72" t="s">
        <v>10364</v>
      </c>
      <c r="H3333" s="72" t="s">
        <v>10396</v>
      </c>
      <c r="I3333" s="94">
        <v>29</v>
      </c>
      <c r="J3333" s="73">
        <v>1</v>
      </c>
      <c r="K3333" s="74">
        <v>16132</v>
      </c>
      <c r="L3333" s="72" t="s">
        <v>10364</v>
      </c>
      <c r="M3333" s="72"/>
      <c r="N3333" s="72" t="s">
        <v>10434</v>
      </c>
      <c r="O3333" s="72" t="s">
        <v>10435</v>
      </c>
      <c r="P3333" s="72"/>
      <c r="Q3333" s="75"/>
      <c r="R3333" s="72"/>
    </row>
    <row r="3334" spans="1:18" x14ac:dyDescent="0.25">
      <c r="A3334" s="72" t="str">
        <f t="shared" si="95"/>
        <v>ML</v>
      </c>
      <c r="B3334" s="72" t="str">
        <f t="shared" si="96"/>
        <v>967</v>
      </c>
      <c r="C3334" s="72" t="s">
        <v>1534</v>
      </c>
      <c r="D3334" s="72" t="s">
        <v>993</v>
      </c>
      <c r="E3334" s="72" t="s">
        <v>10432</v>
      </c>
      <c r="F3334" s="72"/>
      <c r="G3334" s="72" t="s">
        <v>10364</v>
      </c>
      <c r="H3334" s="72" t="s">
        <v>10396</v>
      </c>
      <c r="I3334" s="94">
        <v>30</v>
      </c>
      <c r="J3334" s="73">
        <v>1</v>
      </c>
      <c r="K3334" s="74">
        <v>16132</v>
      </c>
      <c r="L3334" s="72" t="s">
        <v>10364</v>
      </c>
      <c r="M3334" s="72"/>
      <c r="N3334" s="72" t="s">
        <v>10434</v>
      </c>
      <c r="O3334" s="72" t="s">
        <v>10435</v>
      </c>
      <c r="P3334" s="72"/>
      <c r="Q3334" s="75"/>
      <c r="R3334" s="72"/>
    </row>
    <row r="3335" spans="1:18" x14ac:dyDescent="0.25">
      <c r="A3335" s="72" t="str">
        <f t="shared" si="95"/>
        <v>ML</v>
      </c>
      <c r="B3335" s="72" t="str">
        <f t="shared" si="96"/>
        <v>968</v>
      </c>
      <c r="C3335" s="72" t="s">
        <v>1484</v>
      </c>
      <c r="D3335" s="72" t="s">
        <v>993</v>
      </c>
      <c r="E3335" s="72" t="s">
        <v>10432</v>
      </c>
      <c r="F3335" s="72"/>
      <c r="G3335" s="72" t="s">
        <v>10364</v>
      </c>
      <c r="H3335" s="72" t="s">
        <v>10396</v>
      </c>
      <c r="I3335" s="94">
        <v>31</v>
      </c>
      <c r="J3335" s="73">
        <v>1</v>
      </c>
      <c r="K3335" s="74">
        <v>16132</v>
      </c>
      <c r="L3335" s="72" t="s">
        <v>10364</v>
      </c>
      <c r="M3335" s="72"/>
      <c r="N3335" s="72" t="s">
        <v>10434</v>
      </c>
      <c r="O3335" s="72" t="s">
        <v>10435</v>
      </c>
      <c r="P3335" s="72"/>
      <c r="Q3335" s="75"/>
      <c r="R3335" s="72"/>
    </row>
    <row r="3336" spans="1:18" x14ac:dyDescent="0.25">
      <c r="A3336" s="72" t="str">
        <f t="shared" si="95"/>
        <v>ML</v>
      </c>
      <c r="B3336" s="72" t="str">
        <f t="shared" si="96"/>
        <v>969</v>
      </c>
      <c r="C3336" s="72" t="s">
        <v>2704</v>
      </c>
      <c r="D3336" s="72" t="s">
        <v>993</v>
      </c>
      <c r="E3336" s="72" t="s">
        <v>10432</v>
      </c>
      <c r="F3336" s="72"/>
      <c r="G3336" s="72" t="s">
        <v>10364</v>
      </c>
      <c r="H3336" s="72" t="s">
        <v>10396</v>
      </c>
      <c r="I3336" s="94">
        <v>32</v>
      </c>
      <c r="J3336" s="73">
        <v>1</v>
      </c>
      <c r="K3336" s="74">
        <v>16132</v>
      </c>
      <c r="L3336" s="72" t="s">
        <v>10364</v>
      </c>
      <c r="M3336" s="72"/>
      <c r="N3336" s="72" t="s">
        <v>10434</v>
      </c>
      <c r="O3336" s="72" t="s">
        <v>10435</v>
      </c>
      <c r="P3336" s="72"/>
      <c r="Q3336" s="75"/>
      <c r="R3336" s="72"/>
    </row>
    <row r="3337" spans="1:18" x14ac:dyDescent="0.25">
      <c r="A3337" s="72" t="str">
        <f t="shared" si="95"/>
        <v>ML</v>
      </c>
      <c r="B3337" s="72" t="str">
        <f t="shared" si="96"/>
        <v>970</v>
      </c>
      <c r="C3337" s="72" t="s">
        <v>3740</v>
      </c>
      <c r="D3337" s="72" t="s">
        <v>993</v>
      </c>
      <c r="E3337" s="72" t="s">
        <v>10432</v>
      </c>
      <c r="F3337" s="72"/>
      <c r="G3337" s="72" t="s">
        <v>10364</v>
      </c>
      <c r="H3337" s="72" t="s">
        <v>10396</v>
      </c>
      <c r="I3337" s="94">
        <v>33</v>
      </c>
      <c r="J3337" s="73">
        <v>1</v>
      </c>
      <c r="K3337" s="74">
        <v>16132</v>
      </c>
      <c r="L3337" s="72" t="s">
        <v>10364</v>
      </c>
      <c r="M3337" s="72"/>
      <c r="N3337" s="72" t="s">
        <v>10434</v>
      </c>
      <c r="O3337" s="72" t="s">
        <v>10435</v>
      </c>
      <c r="P3337" s="72"/>
      <c r="Q3337" s="75"/>
      <c r="R3337" s="72"/>
    </row>
    <row r="3338" spans="1:18" x14ac:dyDescent="0.25">
      <c r="A3338" s="72" t="str">
        <f t="shared" si="95"/>
        <v>ML</v>
      </c>
      <c r="B3338" s="72" t="str">
        <f t="shared" si="96"/>
        <v>971</v>
      </c>
      <c r="C3338" s="72" t="s">
        <v>1340</v>
      </c>
      <c r="D3338" s="72" t="s">
        <v>993</v>
      </c>
      <c r="E3338" s="72" t="s">
        <v>10432</v>
      </c>
      <c r="F3338" s="72"/>
      <c r="G3338" s="72" t="s">
        <v>10364</v>
      </c>
      <c r="H3338" s="72" t="s">
        <v>10396</v>
      </c>
      <c r="I3338" s="94">
        <v>34</v>
      </c>
      <c r="J3338" s="73">
        <v>1</v>
      </c>
      <c r="K3338" s="74">
        <v>16132</v>
      </c>
      <c r="L3338" s="72" t="s">
        <v>10364</v>
      </c>
      <c r="M3338" s="72"/>
      <c r="N3338" s="72" t="s">
        <v>10434</v>
      </c>
      <c r="O3338" s="72" t="s">
        <v>10435</v>
      </c>
      <c r="P3338" s="72"/>
      <c r="Q3338" s="75"/>
      <c r="R3338" s="72"/>
    </row>
    <row r="3339" spans="1:18" x14ac:dyDescent="0.25">
      <c r="A3339" s="72" t="str">
        <f t="shared" si="95"/>
        <v>ML</v>
      </c>
      <c r="B3339" s="72" t="str">
        <f t="shared" si="96"/>
        <v>972</v>
      </c>
      <c r="C3339" s="72" t="s">
        <v>6237</v>
      </c>
      <c r="D3339" s="72" t="s">
        <v>993</v>
      </c>
      <c r="E3339" s="72" t="s">
        <v>10432</v>
      </c>
      <c r="F3339" s="72"/>
      <c r="G3339" s="72" t="s">
        <v>10364</v>
      </c>
      <c r="H3339" s="72" t="s">
        <v>10396</v>
      </c>
      <c r="I3339" s="94">
        <v>35</v>
      </c>
      <c r="J3339" s="73">
        <v>1</v>
      </c>
      <c r="K3339" s="74">
        <v>16132</v>
      </c>
      <c r="L3339" s="72" t="s">
        <v>10364</v>
      </c>
      <c r="M3339" s="72"/>
      <c r="N3339" s="72" t="s">
        <v>10434</v>
      </c>
      <c r="O3339" s="72" t="s">
        <v>10435</v>
      </c>
      <c r="P3339" s="72"/>
      <c r="Q3339" s="75"/>
      <c r="R3339" s="72"/>
    </row>
    <row r="3340" spans="1:18" x14ac:dyDescent="0.25">
      <c r="A3340" s="72" t="str">
        <f t="shared" si="95"/>
        <v>ML</v>
      </c>
      <c r="B3340" s="72" t="str">
        <f t="shared" si="96"/>
        <v>973</v>
      </c>
      <c r="C3340" s="72" t="s">
        <v>7737</v>
      </c>
      <c r="D3340" s="72" t="s">
        <v>993</v>
      </c>
      <c r="E3340" s="72" t="s">
        <v>10432</v>
      </c>
      <c r="F3340" s="72"/>
      <c r="G3340" s="72" t="s">
        <v>10364</v>
      </c>
      <c r="H3340" s="72" t="s">
        <v>10396</v>
      </c>
      <c r="I3340" s="94">
        <v>36</v>
      </c>
      <c r="J3340" s="73">
        <v>1</v>
      </c>
      <c r="K3340" s="74">
        <v>16132</v>
      </c>
      <c r="L3340" s="72" t="s">
        <v>10364</v>
      </c>
      <c r="M3340" s="72"/>
      <c r="N3340" s="72" t="s">
        <v>10434</v>
      </c>
      <c r="O3340" s="72" t="s">
        <v>10435</v>
      </c>
      <c r="P3340" s="72"/>
      <c r="Q3340" s="75"/>
      <c r="R3340" s="72"/>
    </row>
    <row r="3341" spans="1:18" x14ac:dyDescent="0.25">
      <c r="A3341" s="72" t="str">
        <f t="shared" si="95"/>
        <v>ML</v>
      </c>
      <c r="B3341" s="72" t="str">
        <f t="shared" si="96"/>
        <v>974</v>
      </c>
      <c r="C3341" s="72" t="s">
        <v>7138</v>
      </c>
      <c r="D3341" s="72" t="s">
        <v>993</v>
      </c>
      <c r="E3341" s="72" t="s">
        <v>10432</v>
      </c>
      <c r="F3341" s="72"/>
      <c r="G3341" s="72" t="s">
        <v>10364</v>
      </c>
      <c r="H3341" s="72" t="s">
        <v>10396</v>
      </c>
      <c r="I3341" s="94">
        <v>37</v>
      </c>
      <c r="J3341" s="73">
        <v>1</v>
      </c>
      <c r="K3341" s="74">
        <v>16132</v>
      </c>
      <c r="L3341" s="72" t="s">
        <v>10364</v>
      </c>
      <c r="M3341" s="72"/>
      <c r="N3341" s="72" t="s">
        <v>10434</v>
      </c>
      <c r="O3341" s="72" t="s">
        <v>10435</v>
      </c>
      <c r="P3341" s="72"/>
      <c r="Q3341" s="75"/>
      <c r="R3341" s="72"/>
    </row>
    <row r="3342" spans="1:18" x14ac:dyDescent="0.25">
      <c r="A3342" s="72" t="str">
        <f t="shared" si="95"/>
        <v>ML</v>
      </c>
      <c r="B3342" s="72" t="str">
        <f t="shared" si="96"/>
        <v>975</v>
      </c>
      <c r="C3342" s="72" t="s">
        <v>1397</v>
      </c>
      <c r="D3342" s="72" t="s">
        <v>993</v>
      </c>
      <c r="E3342" s="72" t="s">
        <v>10432</v>
      </c>
      <c r="F3342" s="72"/>
      <c r="G3342" s="72" t="s">
        <v>10364</v>
      </c>
      <c r="H3342" s="72" t="s">
        <v>10396</v>
      </c>
      <c r="I3342" s="94">
        <v>38</v>
      </c>
      <c r="J3342" s="73">
        <v>1</v>
      </c>
      <c r="K3342" s="74">
        <v>16132</v>
      </c>
      <c r="L3342" s="72" t="s">
        <v>10364</v>
      </c>
      <c r="M3342" s="72"/>
      <c r="N3342" s="72" t="s">
        <v>10434</v>
      </c>
      <c r="O3342" s="72" t="s">
        <v>10435</v>
      </c>
      <c r="P3342" s="72"/>
      <c r="Q3342" s="75"/>
      <c r="R3342" s="72"/>
    </row>
    <row r="3343" spans="1:18" x14ac:dyDescent="0.25">
      <c r="A3343" s="72" t="str">
        <f t="shared" si="95"/>
        <v>ML</v>
      </c>
      <c r="B3343" s="72" t="str">
        <f t="shared" si="96"/>
        <v>976</v>
      </c>
      <c r="C3343" s="72" t="s">
        <v>2419</v>
      </c>
      <c r="D3343" s="72" t="s">
        <v>993</v>
      </c>
      <c r="E3343" s="72" t="s">
        <v>10432</v>
      </c>
      <c r="F3343" s="72"/>
      <c r="G3343" s="72" t="s">
        <v>10364</v>
      </c>
      <c r="H3343" s="72" t="s">
        <v>10396</v>
      </c>
      <c r="I3343" s="94">
        <v>39</v>
      </c>
      <c r="J3343" s="73">
        <v>1</v>
      </c>
      <c r="K3343" s="74">
        <v>16132</v>
      </c>
      <c r="L3343" s="72" t="s">
        <v>10364</v>
      </c>
      <c r="M3343" s="72"/>
      <c r="N3343" s="72" t="s">
        <v>10434</v>
      </c>
      <c r="O3343" s="72" t="s">
        <v>10435</v>
      </c>
      <c r="P3343" s="72"/>
      <c r="Q3343" s="75"/>
      <c r="R3343" s="72"/>
    </row>
    <row r="3344" spans="1:18" x14ac:dyDescent="0.25">
      <c r="A3344" s="72" t="str">
        <f t="shared" si="95"/>
        <v>ML</v>
      </c>
      <c r="B3344" s="72" t="str">
        <f t="shared" si="96"/>
        <v>977</v>
      </c>
      <c r="C3344" s="72" t="s">
        <v>1208</v>
      </c>
      <c r="D3344" s="72" t="s">
        <v>993</v>
      </c>
      <c r="E3344" s="72" t="s">
        <v>10432</v>
      </c>
      <c r="F3344" s="72"/>
      <c r="G3344" s="72" t="s">
        <v>10364</v>
      </c>
      <c r="H3344" s="72" t="s">
        <v>10396</v>
      </c>
      <c r="I3344" s="94">
        <v>40</v>
      </c>
      <c r="J3344" s="73">
        <v>1</v>
      </c>
      <c r="K3344" s="74">
        <v>16132</v>
      </c>
      <c r="L3344" s="72" t="s">
        <v>10364</v>
      </c>
      <c r="M3344" s="72"/>
      <c r="N3344" s="72" t="s">
        <v>10434</v>
      </c>
      <c r="O3344" s="72" t="s">
        <v>10435</v>
      </c>
      <c r="P3344" s="72"/>
      <c r="Q3344" s="75"/>
      <c r="R3344" s="72"/>
    </row>
    <row r="3345" spans="1:18" x14ac:dyDescent="0.25">
      <c r="A3345" s="72" t="str">
        <f t="shared" si="95"/>
        <v>ML</v>
      </c>
      <c r="B3345" s="72" t="str">
        <f t="shared" si="96"/>
        <v>978</v>
      </c>
      <c r="C3345" s="72" t="s">
        <v>1281</v>
      </c>
      <c r="D3345" s="72" t="s">
        <v>993</v>
      </c>
      <c r="E3345" s="72" t="s">
        <v>10432</v>
      </c>
      <c r="F3345" s="72"/>
      <c r="G3345" s="72" t="s">
        <v>10364</v>
      </c>
      <c r="H3345" s="72" t="s">
        <v>10396</v>
      </c>
      <c r="I3345" s="94">
        <v>41</v>
      </c>
      <c r="J3345" s="73">
        <v>1</v>
      </c>
      <c r="K3345" s="74">
        <v>16132</v>
      </c>
      <c r="L3345" s="72" t="s">
        <v>10364</v>
      </c>
      <c r="M3345" s="72"/>
      <c r="N3345" s="72" t="s">
        <v>10434</v>
      </c>
      <c r="O3345" s="72" t="s">
        <v>10435</v>
      </c>
      <c r="P3345" s="72"/>
      <c r="Q3345" s="75"/>
      <c r="R3345" s="72"/>
    </row>
    <row r="3346" spans="1:18" x14ac:dyDescent="0.25">
      <c r="A3346" s="72" t="str">
        <f t="shared" si="95"/>
        <v>ML</v>
      </c>
      <c r="B3346" s="72" t="str">
        <f t="shared" si="96"/>
        <v>979</v>
      </c>
      <c r="C3346" s="72" t="s">
        <v>2166</v>
      </c>
      <c r="D3346" s="72" t="s">
        <v>993</v>
      </c>
      <c r="E3346" s="72" t="s">
        <v>10432</v>
      </c>
      <c r="F3346" s="72"/>
      <c r="G3346" s="72" t="s">
        <v>10364</v>
      </c>
      <c r="H3346" s="72" t="s">
        <v>10396</v>
      </c>
      <c r="I3346" s="94">
        <v>42</v>
      </c>
      <c r="J3346" s="73">
        <v>1</v>
      </c>
      <c r="K3346" s="74">
        <v>16163</v>
      </c>
      <c r="L3346" s="72" t="s">
        <v>10364</v>
      </c>
      <c r="M3346" s="72"/>
      <c r="N3346" s="72" t="s">
        <v>10434</v>
      </c>
      <c r="O3346" s="72" t="s">
        <v>10435</v>
      </c>
      <c r="P3346" s="72"/>
      <c r="Q3346" s="75"/>
      <c r="R3346" s="72"/>
    </row>
    <row r="3347" spans="1:18" x14ac:dyDescent="0.25">
      <c r="A3347" s="72" t="str">
        <f t="shared" si="95"/>
        <v>ML</v>
      </c>
      <c r="B3347" s="72" t="str">
        <f t="shared" si="96"/>
        <v>980</v>
      </c>
      <c r="C3347" s="72" t="s">
        <v>8488</v>
      </c>
      <c r="D3347" s="72" t="s">
        <v>993</v>
      </c>
      <c r="E3347" s="72" t="s">
        <v>10432</v>
      </c>
      <c r="F3347" s="72"/>
      <c r="G3347" s="72" t="s">
        <v>10364</v>
      </c>
      <c r="H3347" s="72" t="s">
        <v>10396</v>
      </c>
      <c r="I3347" s="94">
        <v>43</v>
      </c>
      <c r="J3347" s="73">
        <v>1</v>
      </c>
      <c r="K3347" s="74">
        <v>16163</v>
      </c>
      <c r="L3347" s="72" t="s">
        <v>10364</v>
      </c>
      <c r="M3347" s="72"/>
      <c r="N3347" s="72" t="s">
        <v>10434</v>
      </c>
      <c r="O3347" s="72" t="s">
        <v>10435</v>
      </c>
      <c r="P3347" s="72"/>
      <c r="Q3347" s="75"/>
      <c r="R3347" s="72"/>
    </row>
    <row r="3348" spans="1:18" x14ac:dyDescent="0.25">
      <c r="A3348" s="72" t="str">
        <f t="shared" si="95"/>
        <v>ML</v>
      </c>
      <c r="B3348" s="72" t="str">
        <f t="shared" si="96"/>
        <v>981</v>
      </c>
      <c r="C3348" s="72" t="s">
        <v>2285</v>
      </c>
      <c r="D3348" s="72" t="s">
        <v>993</v>
      </c>
      <c r="E3348" s="72" t="s">
        <v>10432</v>
      </c>
      <c r="F3348" s="72"/>
      <c r="G3348" s="72" t="s">
        <v>10364</v>
      </c>
      <c r="H3348" s="72" t="s">
        <v>10396</v>
      </c>
      <c r="I3348" s="94">
        <v>44</v>
      </c>
      <c r="J3348" s="73">
        <v>1</v>
      </c>
      <c r="K3348" s="74">
        <v>16163</v>
      </c>
      <c r="L3348" s="72" t="s">
        <v>10364</v>
      </c>
      <c r="M3348" s="72"/>
      <c r="N3348" s="72" t="s">
        <v>10434</v>
      </c>
      <c r="O3348" s="72" t="s">
        <v>10435</v>
      </c>
      <c r="P3348" s="72"/>
      <c r="Q3348" s="75"/>
      <c r="R3348" s="72"/>
    </row>
    <row r="3349" spans="1:18" x14ac:dyDescent="0.25">
      <c r="A3349" s="72" t="str">
        <f t="shared" si="95"/>
        <v>ML</v>
      </c>
      <c r="B3349" s="72" t="str">
        <f t="shared" si="96"/>
        <v>982</v>
      </c>
      <c r="C3349" s="72" t="s">
        <v>2810</v>
      </c>
      <c r="D3349" s="72" t="s">
        <v>993</v>
      </c>
      <c r="E3349" s="72" t="s">
        <v>10432</v>
      </c>
      <c r="F3349" s="72"/>
      <c r="G3349" s="72" t="s">
        <v>10364</v>
      </c>
      <c r="H3349" s="72" t="s">
        <v>10396</v>
      </c>
      <c r="I3349" s="94">
        <v>45</v>
      </c>
      <c r="J3349" s="73">
        <v>1</v>
      </c>
      <c r="K3349" s="74">
        <v>16163</v>
      </c>
      <c r="L3349" s="72" t="s">
        <v>10364</v>
      </c>
      <c r="M3349" s="72"/>
      <c r="N3349" s="72" t="s">
        <v>10434</v>
      </c>
      <c r="O3349" s="72" t="s">
        <v>10435</v>
      </c>
      <c r="P3349" s="72"/>
      <c r="Q3349" s="75"/>
      <c r="R3349" s="72"/>
    </row>
    <row r="3350" spans="1:18" x14ac:dyDescent="0.25">
      <c r="A3350" s="72" t="str">
        <f t="shared" si="95"/>
        <v>ML</v>
      </c>
      <c r="B3350" s="72" t="str">
        <f t="shared" si="96"/>
        <v>983</v>
      </c>
      <c r="C3350" s="72" t="s">
        <v>7174</v>
      </c>
      <c r="D3350" s="72" t="s">
        <v>993</v>
      </c>
      <c r="E3350" s="72" t="s">
        <v>10432</v>
      </c>
      <c r="F3350" s="72"/>
      <c r="G3350" s="72" t="s">
        <v>10364</v>
      </c>
      <c r="H3350" s="72" t="s">
        <v>10396</v>
      </c>
      <c r="I3350" s="94">
        <v>46</v>
      </c>
      <c r="J3350" s="73">
        <v>1</v>
      </c>
      <c r="K3350" s="74">
        <v>16163</v>
      </c>
      <c r="L3350" s="72" t="s">
        <v>10364</v>
      </c>
      <c r="M3350" s="72"/>
      <c r="N3350" s="72" t="s">
        <v>10434</v>
      </c>
      <c r="O3350" s="72" t="s">
        <v>10435</v>
      </c>
      <c r="P3350" s="72"/>
      <c r="Q3350" s="75"/>
      <c r="R3350" s="72"/>
    </row>
    <row r="3351" spans="1:18" x14ac:dyDescent="0.25">
      <c r="A3351" s="72" t="str">
        <f t="shared" si="95"/>
        <v>ML</v>
      </c>
      <c r="B3351" s="72" t="str">
        <f t="shared" si="96"/>
        <v>984</v>
      </c>
      <c r="C3351" s="72" t="s">
        <v>1537</v>
      </c>
      <c r="D3351" s="72" t="s">
        <v>993</v>
      </c>
      <c r="E3351" s="72" t="s">
        <v>10432</v>
      </c>
      <c r="F3351" s="72"/>
      <c r="G3351" s="72" t="s">
        <v>10364</v>
      </c>
      <c r="H3351" s="72" t="s">
        <v>10396</v>
      </c>
      <c r="I3351" s="94">
        <v>47</v>
      </c>
      <c r="J3351" s="73">
        <v>1</v>
      </c>
      <c r="K3351" s="74">
        <v>16163</v>
      </c>
      <c r="L3351" s="72" t="s">
        <v>10364</v>
      </c>
      <c r="M3351" s="72"/>
      <c r="N3351" s="72" t="s">
        <v>10434</v>
      </c>
      <c r="O3351" s="72" t="s">
        <v>10435</v>
      </c>
      <c r="P3351" s="72"/>
      <c r="Q3351" s="75"/>
      <c r="R3351" s="72"/>
    </row>
    <row r="3352" spans="1:18" x14ac:dyDescent="0.25">
      <c r="A3352" s="72" t="str">
        <f t="shared" si="95"/>
        <v>ML</v>
      </c>
      <c r="B3352" s="72" t="str">
        <f t="shared" si="96"/>
        <v>985</v>
      </c>
      <c r="C3352" s="72" t="s">
        <v>1741</v>
      </c>
      <c r="D3352" s="72" t="s">
        <v>993</v>
      </c>
      <c r="E3352" s="72" t="s">
        <v>10432</v>
      </c>
      <c r="F3352" s="72"/>
      <c r="G3352" s="72" t="s">
        <v>10364</v>
      </c>
      <c r="H3352" s="72" t="s">
        <v>10396</v>
      </c>
      <c r="I3352" s="94">
        <v>48</v>
      </c>
      <c r="J3352" s="73">
        <v>1</v>
      </c>
      <c r="K3352" s="74">
        <v>16163</v>
      </c>
      <c r="L3352" s="72" t="s">
        <v>10364</v>
      </c>
      <c r="M3352" s="72"/>
      <c r="N3352" s="72" t="s">
        <v>10434</v>
      </c>
      <c r="O3352" s="72" t="s">
        <v>10435</v>
      </c>
      <c r="P3352" s="72"/>
      <c r="Q3352" s="75"/>
      <c r="R3352" s="72"/>
    </row>
    <row r="3353" spans="1:18" x14ac:dyDescent="0.25">
      <c r="A3353" s="72" t="str">
        <f t="shared" si="95"/>
        <v>ML</v>
      </c>
      <c r="B3353" s="72" t="str">
        <f t="shared" si="96"/>
        <v>986</v>
      </c>
      <c r="C3353" s="72" t="s">
        <v>1894</v>
      </c>
      <c r="D3353" s="72" t="s">
        <v>993</v>
      </c>
      <c r="E3353" s="72" t="s">
        <v>10432</v>
      </c>
      <c r="F3353" s="72"/>
      <c r="G3353" s="72" t="s">
        <v>10364</v>
      </c>
      <c r="H3353" s="72" t="s">
        <v>10396</v>
      </c>
      <c r="I3353" s="94">
        <v>49</v>
      </c>
      <c r="J3353" s="73">
        <v>1</v>
      </c>
      <c r="K3353" s="74">
        <v>16163</v>
      </c>
      <c r="L3353" s="72" t="s">
        <v>10364</v>
      </c>
      <c r="M3353" s="72"/>
      <c r="N3353" s="72" t="s">
        <v>10434</v>
      </c>
      <c r="O3353" s="72" t="s">
        <v>10435</v>
      </c>
      <c r="P3353" s="72"/>
      <c r="Q3353" s="75"/>
      <c r="R3353" s="72"/>
    </row>
    <row r="3354" spans="1:18" x14ac:dyDescent="0.25">
      <c r="A3354" s="72" t="str">
        <f t="shared" si="95"/>
        <v>ML</v>
      </c>
      <c r="B3354" s="72" t="str">
        <f t="shared" si="96"/>
        <v>987</v>
      </c>
      <c r="C3354" s="72" t="s">
        <v>1508</v>
      </c>
      <c r="D3354" s="72" t="s">
        <v>993</v>
      </c>
      <c r="E3354" s="72" t="s">
        <v>10432</v>
      </c>
      <c r="F3354" s="72"/>
      <c r="G3354" s="72" t="s">
        <v>10364</v>
      </c>
      <c r="H3354" s="72" t="s">
        <v>10396</v>
      </c>
      <c r="I3354" s="94">
        <v>50</v>
      </c>
      <c r="J3354" s="73">
        <v>1</v>
      </c>
      <c r="K3354" s="74">
        <v>16163</v>
      </c>
      <c r="L3354" s="72" t="s">
        <v>10364</v>
      </c>
      <c r="M3354" s="72"/>
      <c r="N3354" s="72" t="s">
        <v>10434</v>
      </c>
      <c r="O3354" s="72" t="s">
        <v>10435</v>
      </c>
      <c r="P3354" s="72"/>
      <c r="Q3354" s="75"/>
      <c r="R3354" s="72"/>
    </row>
    <row r="3355" spans="1:18" x14ac:dyDescent="0.25">
      <c r="A3355" s="72" t="str">
        <f t="shared" si="95"/>
        <v>ML</v>
      </c>
      <c r="B3355" s="72" t="str">
        <f t="shared" si="96"/>
        <v>988</v>
      </c>
      <c r="C3355" s="72" t="s">
        <v>1292</v>
      </c>
      <c r="D3355" s="72" t="s">
        <v>993</v>
      </c>
      <c r="E3355" s="72" t="s">
        <v>10432</v>
      </c>
      <c r="F3355" s="72"/>
      <c r="G3355" s="72" t="s">
        <v>10364</v>
      </c>
      <c r="H3355" s="72" t="s">
        <v>10396</v>
      </c>
      <c r="I3355" s="94">
        <v>51</v>
      </c>
      <c r="J3355" s="73">
        <v>1</v>
      </c>
      <c r="K3355" s="74">
        <v>16163</v>
      </c>
      <c r="L3355" s="72" t="s">
        <v>10364</v>
      </c>
      <c r="M3355" s="72"/>
      <c r="N3355" s="72" t="s">
        <v>10434</v>
      </c>
      <c r="O3355" s="72" t="s">
        <v>10435</v>
      </c>
      <c r="P3355" s="72"/>
      <c r="Q3355" s="75"/>
      <c r="R3355" s="72"/>
    </row>
    <row r="3356" spans="1:18" x14ac:dyDescent="0.25">
      <c r="A3356" s="72" t="str">
        <f t="shared" si="95"/>
        <v>ML</v>
      </c>
      <c r="B3356" s="72" t="str">
        <f t="shared" si="96"/>
        <v>989</v>
      </c>
      <c r="C3356" s="72" t="s">
        <v>2374</v>
      </c>
      <c r="D3356" s="72" t="s">
        <v>993</v>
      </c>
      <c r="E3356" s="72" t="s">
        <v>10432</v>
      </c>
      <c r="F3356" s="72"/>
      <c r="G3356" s="72" t="s">
        <v>10364</v>
      </c>
      <c r="H3356" s="72" t="s">
        <v>10396</v>
      </c>
      <c r="I3356" s="94">
        <v>52</v>
      </c>
      <c r="J3356" s="73">
        <v>1</v>
      </c>
      <c r="K3356" s="74">
        <v>16163</v>
      </c>
      <c r="L3356" s="72" t="s">
        <v>10364</v>
      </c>
      <c r="M3356" s="72"/>
      <c r="N3356" s="72" t="s">
        <v>10434</v>
      </c>
      <c r="O3356" s="72" t="s">
        <v>10435</v>
      </c>
      <c r="P3356" s="72"/>
      <c r="Q3356" s="75"/>
      <c r="R3356" s="72"/>
    </row>
    <row r="3357" spans="1:18" x14ac:dyDescent="0.25">
      <c r="A3357" s="72" t="str">
        <f t="shared" si="95"/>
        <v>ML</v>
      </c>
      <c r="B3357" s="72" t="str">
        <f t="shared" si="96"/>
        <v>990</v>
      </c>
      <c r="C3357" s="72" t="s">
        <v>2203</v>
      </c>
      <c r="D3357" s="72" t="s">
        <v>993</v>
      </c>
      <c r="E3357" s="72" t="s">
        <v>10432</v>
      </c>
      <c r="F3357" s="72"/>
      <c r="G3357" s="72" t="s">
        <v>10364</v>
      </c>
      <c r="H3357" s="72" t="s">
        <v>10396</v>
      </c>
      <c r="I3357" s="94">
        <v>53</v>
      </c>
      <c r="J3357" s="73">
        <v>1</v>
      </c>
      <c r="K3357" s="74">
        <v>16163</v>
      </c>
      <c r="L3357" s="72" t="s">
        <v>10364</v>
      </c>
      <c r="M3357" s="72"/>
      <c r="N3357" s="72" t="s">
        <v>10434</v>
      </c>
      <c r="O3357" s="72" t="s">
        <v>10435</v>
      </c>
      <c r="P3357" s="72"/>
      <c r="Q3357" s="75"/>
      <c r="R3357" s="72"/>
    </row>
    <row r="3358" spans="1:18" x14ac:dyDescent="0.25">
      <c r="A3358" s="72" t="str">
        <f t="shared" si="95"/>
        <v>ML</v>
      </c>
      <c r="B3358" s="72" t="str">
        <f t="shared" si="96"/>
        <v>991</v>
      </c>
      <c r="C3358" s="72" t="s">
        <v>3603</v>
      </c>
      <c r="D3358" s="72" t="s">
        <v>993</v>
      </c>
      <c r="E3358" s="72" t="s">
        <v>10432</v>
      </c>
      <c r="F3358" s="72"/>
      <c r="G3358" s="72" t="s">
        <v>10364</v>
      </c>
      <c r="H3358" s="72" t="s">
        <v>10396</v>
      </c>
      <c r="I3358" s="94">
        <v>54</v>
      </c>
      <c r="J3358" s="73">
        <v>1</v>
      </c>
      <c r="K3358" s="74">
        <v>16163</v>
      </c>
      <c r="L3358" s="72" t="s">
        <v>10364</v>
      </c>
      <c r="M3358" s="72"/>
      <c r="N3358" s="72" t="s">
        <v>10434</v>
      </c>
      <c r="O3358" s="72" t="s">
        <v>10435</v>
      </c>
      <c r="P3358" s="72"/>
      <c r="Q3358" s="75"/>
      <c r="R3358" s="72"/>
    </row>
    <row r="3359" spans="1:18" x14ac:dyDescent="0.25">
      <c r="A3359" s="72" t="str">
        <f t="shared" si="95"/>
        <v>ML</v>
      </c>
      <c r="B3359" s="72" t="str">
        <f t="shared" si="96"/>
        <v>992</v>
      </c>
      <c r="C3359" s="72" t="s">
        <v>4294</v>
      </c>
      <c r="D3359" s="72" t="s">
        <v>993</v>
      </c>
      <c r="E3359" s="72" t="s">
        <v>10432</v>
      </c>
      <c r="F3359" s="72"/>
      <c r="G3359" s="72" t="s">
        <v>10364</v>
      </c>
      <c r="H3359" s="72" t="s">
        <v>10396</v>
      </c>
      <c r="I3359" s="94">
        <v>55</v>
      </c>
      <c r="J3359" s="73">
        <v>1</v>
      </c>
      <c r="K3359" s="74">
        <v>16193</v>
      </c>
      <c r="L3359" s="72" t="s">
        <v>10364</v>
      </c>
      <c r="M3359" s="72"/>
      <c r="N3359" s="72" t="s">
        <v>10434</v>
      </c>
      <c r="O3359" s="72" t="s">
        <v>10435</v>
      </c>
      <c r="P3359" s="72"/>
      <c r="Q3359" s="75"/>
      <c r="R3359" s="72"/>
    </row>
    <row r="3360" spans="1:18" x14ac:dyDescent="0.25">
      <c r="A3360" s="72" t="str">
        <f t="shared" si="95"/>
        <v>ML</v>
      </c>
      <c r="B3360" s="72" t="str">
        <f t="shared" si="96"/>
        <v>993</v>
      </c>
      <c r="C3360" s="72" t="s">
        <v>1973</v>
      </c>
      <c r="D3360" s="72" t="s">
        <v>993</v>
      </c>
      <c r="E3360" s="72" t="s">
        <v>10432</v>
      </c>
      <c r="F3360" s="72"/>
      <c r="G3360" s="72" t="s">
        <v>10364</v>
      </c>
      <c r="H3360" s="72" t="s">
        <v>10396</v>
      </c>
      <c r="I3360" s="94">
        <v>56</v>
      </c>
      <c r="J3360" s="73">
        <v>1</v>
      </c>
      <c r="K3360" s="74">
        <v>16193</v>
      </c>
      <c r="L3360" s="72" t="s">
        <v>10364</v>
      </c>
      <c r="M3360" s="72"/>
      <c r="N3360" s="72" t="s">
        <v>10434</v>
      </c>
      <c r="O3360" s="72" t="s">
        <v>10435</v>
      </c>
      <c r="P3360" s="72"/>
      <c r="Q3360" s="75"/>
      <c r="R3360" s="72"/>
    </row>
    <row r="3361" spans="1:18" x14ac:dyDescent="0.25">
      <c r="A3361" s="72" t="str">
        <f t="shared" si="95"/>
        <v>ML</v>
      </c>
      <c r="B3361" s="72" t="str">
        <f t="shared" si="96"/>
        <v>994</v>
      </c>
      <c r="C3361" s="72" t="s">
        <v>4145</v>
      </c>
      <c r="D3361" s="72" t="s">
        <v>993</v>
      </c>
      <c r="E3361" s="72" t="s">
        <v>10432</v>
      </c>
      <c r="F3361" s="72"/>
      <c r="G3361" s="72" t="s">
        <v>10364</v>
      </c>
      <c r="H3361" s="72" t="s">
        <v>10396</v>
      </c>
      <c r="I3361" s="94">
        <v>57</v>
      </c>
      <c r="J3361" s="73">
        <v>1</v>
      </c>
      <c r="K3361" s="74">
        <v>16193</v>
      </c>
      <c r="L3361" s="72" t="s">
        <v>10364</v>
      </c>
      <c r="M3361" s="72"/>
      <c r="N3361" s="72" t="s">
        <v>10434</v>
      </c>
      <c r="O3361" s="72" t="s">
        <v>10435</v>
      </c>
      <c r="P3361" s="72"/>
      <c r="Q3361" s="75"/>
      <c r="R3361" s="72"/>
    </row>
    <row r="3362" spans="1:18" x14ac:dyDescent="0.25">
      <c r="A3362" s="72" t="str">
        <f t="shared" si="95"/>
        <v>ML</v>
      </c>
      <c r="B3362" s="72" t="str">
        <f t="shared" si="96"/>
        <v>995</v>
      </c>
      <c r="C3362" s="72" t="s">
        <v>7256</v>
      </c>
      <c r="D3362" s="72" t="s">
        <v>993</v>
      </c>
      <c r="E3362" s="72" t="s">
        <v>10432</v>
      </c>
      <c r="F3362" s="72"/>
      <c r="G3362" s="72" t="s">
        <v>10364</v>
      </c>
      <c r="H3362" s="72" t="s">
        <v>10396</v>
      </c>
      <c r="I3362" s="94">
        <v>58</v>
      </c>
      <c r="J3362" s="73">
        <v>1</v>
      </c>
      <c r="K3362" s="74">
        <v>16193</v>
      </c>
      <c r="L3362" s="72" t="s">
        <v>10364</v>
      </c>
      <c r="M3362" s="72"/>
      <c r="N3362" s="72" t="s">
        <v>10434</v>
      </c>
      <c r="O3362" s="72" t="s">
        <v>10435</v>
      </c>
      <c r="P3362" s="72"/>
      <c r="Q3362" s="75"/>
      <c r="R3362" s="72"/>
    </row>
    <row r="3363" spans="1:18" x14ac:dyDescent="0.25">
      <c r="A3363" s="72" t="str">
        <f t="shared" si="95"/>
        <v>ML</v>
      </c>
      <c r="B3363" s="72" t="str">
        <f t="shared" si="96"/>
        <v>996</v>
      </c>
      <c r="C3363" s="72" t="s">
        <v>1911</v>
      </c>
      <c r="D3363" s="72" t="s">
        <v>993</v>
      </c>
      <c r="E3363" s="72" t="s">
        <v>10432</v>
      </c>
      <c r="F3363" s="72"/>
      <c r="G3363" s="72" t="s">
        <v>10364</v>
      </c>
      <c r="H3363" s="72" t="s">
        <v>10396</v>
      </c>
      <c r="I3363" s="94">
        <v>59</v>
      </c>
      <c r="J3363" s="73">
        <v>1</v>
      </c>
      <c r="K3363" s="74">
        <v>16193</v>
      </c>
      <c r="L3363" s="72" t="s">
        <v>10364</v>
      </c>
      <c r="M3363" s="72"/>
      <c r="N3363" s="72" t="s">
        <v>10434</v>
      </c>
      <c r="O3363" s="72" t="s">
        <v>10435</v>
      </c>
      <c r="P3363" s="72"/>
      <c r="Q3363" s="75"/>
      <c r="R3363" s="72"/>
    </row>
    <row r="3364" spans="1:18" x14ac:dyDescent="0.25">
      <c r="A3364" s="72" t="str">
        <f t="shared" si="95"/>
        <v>ML</v>
      </c>
      <c r="B3364" s="72" t="str">
        <f t="shared" si="96"/>
        <v>997</v>
      </c>
      <c r="C3364" s="72" t="s">
        <v>1876</v>
      </c>
      <c r="D3364" s="72" t="s">
        <v>993</v>
      </c>
      <c r="E3364" s="72" t="s">
        <v>10432</v>
      </c>
      <c r="F3364" s="72"/>
      <c r="G3364" s="72" t="s">
        <v>10364</v>
      </c>
      <c r="H3364" s="72" t="s">
        <v>10396</v>
      </c>
      <c r="I3364" s="94">
        <v>60</v>
      </c>
      <c r="J3364" s="73">
        <v>1</v>
      </c>
      <c r="K3364" s="74">
        <v>16193</v>
      </c>
      <c r="L3364" s="72" t="s">
        <v>10364</v>
      </c>
      <c r="M3364" s="72"/>
      <c r="N3364" s="72" t="s">
        <v>10434</v>
      </c>
      <c r="O3364" s="72" t="s">
        <v>10435</v>
      </c>
      <c r="P3364" s="72"/>
      <c r="Q3364" s="75"/>
      <c r="R3364" s="72"/>
    </row>
    <row r="3365" spans="1:18" x14ac:dyDescent="0.25">
      <c r="A3365" s="72" t="str">
        <f t="shared" ref="A3365:A3428" si="97">LEFT(C3365,2)</f>
        <v>ML</v>
      </c>
      <c r="B3365" s="72" t="str">
        <f t="shared" ref="B3365:B3428" si="98">RIGHT(C3365,3)</f>
        <v>998</v>
      </c>
      <c r="C3365" s="72" t="s">
        <v>2284</v>
      </c>
      <c r="D3365" s="72" t="s">
        <v>993</v>
      </c>
      <c r="E3365" s="72" t="s">
        <v>10432</v>
      </c>
      <c r="F3365" s="72"/>
      <c r="G3365" s="72" t="s">
        <v>10364</v>
      </c>
      <c r="H3365" s="72" t="s">
        <v>10396</v>
      </c>
      <c r="I3365" s="94">
        <v>61</v>
      </c>
      <c r="J3365" s="73">
        <v>1</v>
      </c>
      <c r="K3365" s="74">
        <v>16193</v>
      </c>
      <c r="L3365" s="72" t="s">
        <v>10364</v>
      </c>
      <c r="M3365" s="72"/>
      <c r="N3365" s="72" t="s">
        <v>10434</v>
      </c>
      <c r="O3365" s="72" t="s">
        <v>10435</v>
      </c>
      <c r="P3365" s="72"/>
      <c r="Q3365" s="75"/>
      <c r="R3365" s="72"/>
    </row>
    <row r="3366" spans="1:18" x14ac:dyDescent="0.25">
      <c r="A3366" s="72" t="str">
        <f t="shared" si="97"/>
        <v>ML</v>
      </c>
      <c r="B3366" s="72" t="str">
        <f t="shared" si="98"/>
        <v>999</v>
      </c>
      <c r="C3366" s="72" t="s">
        <v>6969</v>
      </c>
      <c r="D3366" s="72" t="s">
        <v>993</v>
      </c>
      <c r="E3366" s="72" t="s">
        <v>10432</v>
      </c>
      <c r="F3366" s="72"/>
      <c r="G3366" s="72" t="s">
        <v>10364</v>
      </c>
      <c r="H3366" s="72" t="s">
        <v>10396</v>
      </c>
      <c r="I3366" s="94">
        <v>62</v>
      </c>
      <c r="J3366" s="73">
        <v>1</v>
      </c>
      <c r="K3366" s="74">
        <v>16193</v>
      </c>
      <c r="L3366" s="72" t="s">
        <v>10364</v>
      </c>
      <c r="M3366" s="72"/>
      <c r="N3366" s="72" t="s">
        <v>10434</v>
      </c>
      <c r="O3366" s="72" t="s">
        <v>10435</v>
      </c>
      <c r="P3366" s="72"/>
      <c r="Q3366" s="75"/>
      <c r="R3366" s="72"/>
    </row>
    <row r="3367" spans="1:18" x14ac:dyDescent="0.25">
      <c r="A3367" s="72" t="str">
        <f t="shared" si="97"/>
        <v>MM</v>
      </c>
      <c r="B3367" s="72" t="str">
        <f t="shared" si="98"/>
        <v>112</v>
      </c>
      <c r="C3367" s="72" t="s">
        <v>2129</v>
      </c>
      <c r="D3367" s="72" t="s">
        <v>993</v>
      </c>
      <c r="E3367" s="72" t="s">
        <v>10432</v>
      </c>
      <c r="F3367" s="72"/>
      <c r="G3367" s="72" t="s">
        <v>10364</v>
      </c>
      <c r="H3367" s="72" t="s">
        <v>10396</v>
      </c>
      <c r="I3367" s="94">
        <v>1</v>
      </c>
      <c r="J3367" s="73">
        <v>1</v>
      </c>
      <c r="K3367" s="74">
        <v>16193</v>
      </c>
      <c r="L3367" s="72" t="s">
        <v>10364</v>
      </c>
      <c r="M3367" s="72"/>
      <c r="N3367" s="72" t="s">
        <v>10434</v>
      </c>
      <c r="O3367" s="72" t="s">
        <v>10435</v>
      </c>
      <c r="P3367" s="72"/>
      <c r="Q3367" s="75"/>
      <c r="R3367" s="72"/>
    </row>
    <row r="3368" spans="1:18" x14ac:dyDescent="0.25">
      <c r="A3368" s="72" t="str">
        <f t="shared" si="97"/>
        <v>MM</v>
      </c>
      <c r="B3368" s="72" t="str">
        <f t="shared" si="98"/>
        <v>113</v>
      </c>
      <c r="C3368" s="72" t="s">
        <v>1904</v>
      </c>
      <c r="D3368" s="72" t="s">
        <v>993</v>
      </c>
      <c r="E3368" s="72" t="s">
        <v>10432</v>
      </c>
      <c r="F3368" s="72"/>
      <c r="G3368" s="72" t="s">
        <v>10364</v>
      </c>
      <c r="H3368" s="72" t="s">
        <v>10396</v>
      </c>
      <c r="I3368" s="94">
        <v>2</v>
      </c>
      <c r="J3368" s="73">
        <v>1</v>
      </c>
      <c r="K3368" s="74">
        <v>16193</v>
      </c>
      <c r="L3368" s="72" t="s">
        <v>10364</v>
      </c>
      <c r="M3368" s="72"/>
      <c r="N3368" s="72" t="s">
        <v>10434</v>
      </c>
      <c r="O3368" s="72" t="s">
        <v>10435</v>
      </c>
      <c r="P3368" s="72"/>
      <c r="Q3368" s="75"/>
      <c r="R3368" s="72"/>
    </row>
    <row r="3369" spans="1:18" x14ac:dyDescent="0.25">
      <c r="A3369" s="72" t="str">
        <f t="shared" si="97"/>
        <v>MM</v>
      </c>
      <c r="B3369" s="72" t="str">
        <f t="shared" si="98"/>
        <v>114</v>
      </c>
      <c r="C3369" s="72" t="s">
        <v>6241</v>
      </c>
      <c r="D3369" s="72" t="s">
        <v>993</v>
      </c>
      <c r="E3369" s="72" t="s">
        <v>10432</v>
      </c>
      <c r="F3369" s="72"/>
      <c r="G3369" s="72" t="s">
        <v>10364</v>
      </c>
      <c r="H3369" s="72" t="s">
        <v>10396</v>
      </c>
      <c r="I3369" s="94">
        <v>3</v>
      </c>
      <c r="J3369" s="73">
        <v>1</v>
      </c>
      <c r="K3369" s="74">
        <v>16193</v>
      </c>
      <c r="L3369" s="72" t="s">
        <v>10364</v>
      </c>
      <c r="M3369" s="72"/>
      <c r="N3369" s="72" t="s">
        <v>10434</v>
      </c>
      <c r="O3369" s="72" t="s">
        <v>10435</v>
      </c>
      <c r="P3369" s="72"/>
      <c r="Q3369" s="75"/>
      <c r="R3369" s="72"/>
    </row>
    <row r="3370" spans="1:18" x14ac:dyDescent="0.25">
      <c r="A3370" s="72" t="str">
        <f t="shared" si="97"/>
        <v>MM</v>
      </c>
      <c r="B3370" s="72" t="str">
        <f t="shared" si="98"/>
        <v>115</v>
      </c>
      <c r="C3370" s="72" t="s">
        <v>2553</v>
      </c>
      <c r="D3370" s="72" t="s">
        <v>993</v>
      </c>
      <c r="E3370" s="72" t="s">
        <v>10432</v>
      </c>
      <c r="F3370" s="72"/>
      <c r="G3370" s="72" t="s">
        <v>10364</v>
      </c>
      <c r="H3370" s="72" t="s">
        <v>10396</v>
      </c>
      <c r="I3370" s="94">
        <v>4</v>
      </c>
      <c r="J3370" s="73">
        <v>1</v>
      </c>
      <c r="K3370" s="74">
        <v>16193</v>
      </c>
      <c r="L3370" s="72" t="s">
        <v>10364</v>
      </c>
      <c r="M3370" s="72"/>
      <c r="N3370" s="72" t="s">
        <v>10434</v>
      </c>
      <c r="O3370" s="72" t="s">
        <v>10435</v>
      </c>
      <c r="P3370" s="72"/>
      <c r="Q3370" s="75"/>
      <c r="R3370" s="72"/>
    </row>
    <row r="3371" spans="1:18" x14ac:dyDescent="0.25">
      <c r="A3371" s="72" t="str">
        <f t="shared" si="97"/>
        <v>MM</v>
      </c>
      <c r="B3371" s="72" t="str">
        <f t="shared" si="98"/>
        <v>116</v>
      </c>
      <c r="C3371" s="72" t="s">
        <v>6117</v>
      </c>
      <c r="D3371" s="72" t="s">
        <v>993</v>
      </c>
      <c r="E3371" s="72" t="s">
        <v>10432</v>
      </c>
      <c r="F3371" s="72"/>
      <c r="G3371" s="72" t="s">
        <v>10364</v>
      </c>
      <c r="H3371" s="72" t="s">
        <v>10396</v>
      </c>
      <c r="I3371" s="94">
        <v>5</v>
      </c>
      <c r="J3371" s="73">
        <v>1</v>
      </c>
      <c r="K3371" s="74">
        <v>16193</v>
      </c>
      <c r="L3371" s="72" t="s">
        <v>10364</v>
      </c>
      <c r="M3371" s="72"/>
      <c r="N3371" s="72" t="s">
        <v>10434</v>
      </c>
      <c r="O3371" s="72" t="s">
        <v>10435</v>
      </c>
      <c r="P3371" s="72"/>
      <c r="Q3371" s="75"/>
      <c r="R3371" s="72"/>
    </row>
    <row r="3372" spans="1:18" x14ac:dyDescent="0.25">
      <c r="A3372" s="72" t="str">
        <f t="shared" si="97"/>
        <v>MM</v>
      </c>
      <c r="B3372" s="72" t="str">
        <f t="shared" si="98"/>
        <v>117</v>
      </c>
      <c r="C3372" s="72" t="s">
        <v>7140</v>
      </c>
      <c r="D3372" s="72" t="s">
        <v>993</v>
      </c>
      <c r="E3372" s="72" t="s">
        <v>10432</v>
      </c>
      <c r="F3372" s="72"/>
      <c r="G3372" s="72" t="s">
        <v>10364</v>
      </c>
      <c r="H3372" s="72" t="s">
        <v>10396</v>
      </c>
      <c r="I3372" s="94">
        <v>6</v>
      </c>
      <c r="J3372" s="73">
        <v>1</v>
      </c>
      <c r="K3372" s="74">
        <v>16193</v>
      </c>
      <c r="L3372" s="72" t="s">
        <v>10364</v>
      </c>
      <c r="M3372" s="72"/>
      <c r="N3372" s="72" t="s">
        <v>10434</v>
      </c>
      <c r="O3372" s="72" t="s">
        <v>10435</v>
      </c>
      <c r="P3372" s="72"/>
      <c r="Q3372" s="75"/>
      <c r="R3372" s="72"/>
    </row>
    <row r="3373" spans="1:18" x14ac:dyDescent="0.25">
      <c r="A3373" s="72" t="str">
        <f t="shared" si="97"/>
        <v>MM</v>
      </c>
      <c r="B3373" s="72" t="str">
        <f t="shared" si="98"/>
        <v>118</v>
      </c>
      <c r="C3373" s="72" t="s">
        <v>1957</v>
      </c>
      <c r="D3373" s="72" t="s">
        <v>993</v>
      </c>
      <c r="E3373" s="72" t="s">
        <v>10432</v>
      </c>
      <c r="F3373" s="72"/>
      <c r="G3373" s="72" t="s">
        <v>10364</v>
      </c>
      <c r="H3373" s="72" t="s">
        <v>10396</v>
      </c>
      <c r="I3373" s="94">
        <v>7</v>
      </c>
      <c r="J3373" s="73">
        <v>1</v>
      </c>
      <c r="K3373" s="74">
        <v>16193</v>
      </c>
      <c r="L3373" s="72" t="s">
        <v>10364</v>
      </c>
      <c r="M3373" s="72"/>
      <c r="N3373" s="72" t="s">
        <v>10434</v>
      </c>
      <c r="O3373" s="72" t="s">
        <v>10435</v>
      </c>
      <c r="P3373" s="72"/>
      <c r="Q3373" s="75"/>
      <c r="R3373" s="72"/>
    </row>
    <row r="3374" spans="1:18" x14ac:dyDescent="0.25">
      <c r="A3374" s="72" t="str">
        <f t="shared" si="97"/>
        <v>MM</v>
      </c>
      <c r="B3374" s="72" t="str">
        <f t="shared" si="98"/>
        <v>119</v>
      </c>
      <c r="C3374" s="72" t="s">
        <v>4000</v>
      </c>
      <c r="D3374" s="72" t="s">
        <v>993</v>
      </c>
      <c r="E3374" s="72" t="s">
        <v>10432</v>
      </c>
      <c r="F3374" s="72"/>
      <c r="G3374" s="72" t="s">
        <v>10364</v>
      </c>
      <c r="H3374" s="72" t="s">
        <v>10396</v>
      </c>
      <c r="I3374" s="94">
        <v>8</v>
      </c>
      <c r="J3374" s="73">
        <v>1</v>
      </c>
      <c r="K3374" s="74">
        <v>16193</v>
      </c>
      <c r="L3374" s="72" t="s">
        <v>10364</v>
      </c>
      <c r="M3374" s="72"/>
      <c r="N3374" s="72" t="s">
        <v>10434</v>
      </c>
      <c r="O3374" s="72" t="s">
        <v>10435</v>
      </c>
      <c r="P3374" s="72"/>
      <c r="Q3374" s="75"/>
      <c r="R3374" s="72"/>
    </row>
    <row r="3375" spans="1:18" x14ac:dyDescent="0.25">
      <c r="A3375" s="72" t="str">
        <f t="shared" si="97"/>
        <v>MM</v>
      </c>
      <c r="B3375" s="72" t="str">
        <f t="shared" si="98"/>
        <v>120</v>
      </c>
      <c r="C3375" s="72" t="s">
        <v>1517</v>
      </c>
      <c r="D3375" s="72" t="s">
        <v>993</v>
      </c>
      <c r="E3375" s="72" t="s">
        <v>10432</v>
      </c>
      <c r="F3375" s="72"/>
      <c r="G3375" s="72" t="s">
        <v>10364</v>
      </c>
      <c r="H3375" s="72" t="s">
        <v>10396</v>
      </c>
      <c r="I3375" s="94">
        <v>9</v>
      </c>
      <c r="J3375" s="73">
        <v>1</v>
      </c>
      <c r="K3375" s="74">
        <v>16193</v>
      </c>
      <c r="L3375" s="72" t="s">
        <v>10364</v>
      </c>
      <c r="M3375" s="72"/>
      <c r="N3375" s="72" t="s">
        <v>10434</v>
      </c>
      <c r="O3375" s="72" t="s">
        <v>10435</v>
      </c>
      <c r="P3375" s="72"/>
      <c r="Q3375" s="75"/>
      <c r="R3375" s="72"/>
    </row>
    <row r="3376" spans="1:18" x14ac:dyDescent="0.25">
      <c r="A3376" s="72" t="str">
        <f t="shared" si="97"/>
        <v>MM</v>
      </c>
      <c r="B3376" s="72" t="str">
        <f t="shared" si="98"/>
        <v>121</v>
      </c>
      <c r="C3376" s="72" t="s">
        <v>5245</v>
      </c>
      <c r="D3376" s="72" t="s">
        <v>993</v>
      </c>
      <c r="E3376" s="72" t="s">
        <v>10432</v>
      </c>
      <c r="F3376" s="72"/>
      <c r="G3376" s="72" t="s">
        <v>10364</v>
      </c>
      <c r="H3376" s="72" t="s">
        <v>10396</v>
      </c>
      <c r="I3376" s="94">
        <v>10</v>
      </c>
      <c r="J3376" s="73">
        <v>1</v>
      </c>
      <c r="K3376" s="74">
        <v>16193</v>
      </c>
      <c r="L3376" s="72" t="s">
        <v>10364</v>
      </c>
      <c r="M3376" s="72"/>
      <c r="N3376" s="72" t="s">
        <v>10434</v>
      </c>
      <c r="O3376" s="72" t="s">
        <v>10435</v>
      </c>
      <c r="P3376" s="72"/>
      <c r="Q3376" s="75"/>
      <c r="R3376" s="72"/>
    </row>
    <row r="3377" spans="1:18" x14ac:dyDescent="0.25">
      <c r="A3377" s="72" t="str">
        <f t="shared" si="97"/>
        <v>MM</v>
      </c>
      <c r="B3377" s="72" t="str">
        <f t="shared" si="98"/>
        <v>122</v>
      </c>
      <c r="C3377" s="72" t="s">
        <v>6790</v>
      </c>
      <c r="D3377" s="72" t="s">
        <v>993</v>
      </c>
      <c r="E3377" s="72" t="s">
        <v>10432</v>
      </c>
      <c r="F3377" s="72"/>
      <c r="G3377" s="72" t="s">
        <v>10364</v>
      </c>
      <c r="H3377" s="72" t="s">
        <v>10396</v>
      </c>
      <c r="I3377" s="94">
        <v>11</v>
      </c>
      <c r="J3377" s="73">
        <v>1</v>
      </c>
      <c r="K3377" s="74">
        <v>16193</v>
      </c>
      <c r="L3377" s="72" t="s">
        <v>10364</v>
      </c>
      <c r="M3377" s="72"/>
      <c r="N3377" s="72" t="s">
        <v>10434</v>
      </c>
      <c r="O3377" s="72" t="s">
        <v>10435</v>
      </c>
      <c r="P3377" s="72"/>
      <c r="Q3377" s="75"/>
      <c r="R3377" s="72"/>
    </row>
    <row r="3378" spans="1:18" x14ac:dyDescent="0.25">
      <c r="A3378" s="72" t="str">
        <f t="shared" si="97"/>
        <v>MM</v>
      </c>
      <c r="B3378" s="72" t="str">
        <f t="shared" si="98"/>
        <v>123</v>
      </c>
      <c r="C3378" s="72" t="s">
        <v>4135</v>
      </c>
      <c r="D3378" s="72" t="s">
        <v>993</v>
      </c>
      <c r="E3378" s="72" t="s">
        <v>10432</v>
      </c>
      <c r="F3378" s="72"/>
      <c r="G3378" s="72" t="s">
        <v>10364</v>
      </c>
      <c r="H3378" s="72" t="s">
        <v>10396</v>
      </c>
      <c r="I3378" s="94">
        <v>12</v>
      </c>
      <c r="J3378" s="73">
        <v>1</v>
      </c>
      <c r="K3378" s="74">
        <v>16193</v>
      </c>
      <c r="L3378" s="72" t="s">
        <v>10364</v>
      </c>
      <c r="M3378" s="72"/>
      <c r="N3378" s="72" t="s">
        <v>10434</v>
      </c>
      <c r="O3378" s="72" t="s">
        <v>10435</v>
      </c>
      <c r="P3378" s="72"/>
      <c r="Q3378" s="75"/>
      <c r="R3378" s="72"/>
    </row>
    <row r="3379" spans="1:18" x14ac:dyDescent="0.25">
      <c r="A3379" s="72" t="str">
        <f t="shared" si="97"/>
        <v>MM</v>
      </c>
      <c r="B3379" s="72" t="str">
        <f t="shared" si="98"/>
        <v>124</v>
      </c>
      <c r="C3379" s="72" t="s">
        <v>2359</v>
      </c>
      <c r="D3379" s="72" t="s">
        <v>993</v>
      </c>
      <c r="E3379" s="72" t="s">
        <v>10432</v>
      </c>
      <c r="F3379" s="72"/>
      <c r="G3379" s="72" t="s">
        <v>10364</v>
      </c>
      <c r="H3379" s="72" t="s">
        <v>10396</v>
      </c>
      <c r="I3379" s="94">
        <v>13</v>
      </c>
      <c r="J3379" s="73">
        <v>1</v>
      </c>
      <c r="K3379" s="74">
        <v>16193</v>
      </c>
      <c r="L3379" s="72" t="s">
        <v>10364</v>
      </c>
      <c r="M3379" s="72"/>
      <c r="N3379" s="72" t="s">
        <v>10434</v>
      </c>
      <c r="O3379" s="72" t="s">
        <v>10435</v>
      </c>
      <c r="P3379" s="72"/>
      <c r="Q3379" s="75"/>
      <c r="R3379" s="72"/>
    </row>
    <row r="3380" spans="1:18" x14ac:dyDescent="0.25">
      <c r="A3380" s="72" t="str">
        <f t="shared" si="97"/>
        <v>MM</v>
      </c>
      <c r="B3380" s="72" t="str">
        <f t="shared" si="98"/>
        <v>125</v>
      </c>
      <c r="C3380" s="72" t="s">
        <v>1374</v>
      </c>
      <c r="D3380" s="72" t="s">
        <v>993</v>
      </c>
      <c r="E3380" s="72" t="s">
        <v>10432</v>
      </c>
      <c r="F3380" s="72"/>
      <c r="G3380" s="72" t="s">
        <v>10364</v>
      </c>
      <c r="H3380" s="72" t="s">
        <v>10396</v>
      </c>
      <c r="I3380" s="94">
        <v>14</v>
      </c>
      <c r="J3380" s="73">
        <v>1</v>
      </c>
      <c r="K3380" s="74">
        <v>16193</v>
      </c>
      <c r="L3380" s="72" t="s">
        <v>10364</v>
      </c>
      <c r="M3380" s="72"/>
      <c r="N3380" s="72" t="s">
        <v>10434</v>
      </c>
      <c r="O3380" s="72" t="s">
        <v>10435</v>
      </c>
      <c r="P3380" s="72"/>
      <c r="Q3380" s="75"/>
      <c r="R3380" s="72"/>
    </row>
    <row r="3381" spans="1:18" x14ac:dyDescent="0.25">
      <c r="A3381" s="72" t="str">
        <f t="shared" si="97"/>
        <v>MM</v>
      </c>
      <c r="B3381" s="72" t="str">
        <f t="shared" si="98"/>
        <v>126</v>
      </c>
      <c r="C3381" s="72" t="s">
        <v>1785</v>
      </c>
      <c r="D3381" s="72" t="s">
        <v>993</v>
      </c>
      <c r="E3381" s="72" t="s">
        <v>10432</v>
      </c>
      <c r="F3381" s="72"/>
      <c r="G3381" s="72" t="s">
        <v>10364</v>
      </c>
      <c r="H3381" s="72" t="s">
        <v>10396</v>
      </c>
      <c r="I3381" s="94">
        <v>15</v>
      </c>
      <c r="J3381" s="73">
        <v>1</v>
      </c>
      <c r="K3381" s="74">
        <v>16193</v>
      </c>
      <c r="L3381" s="72" t="s">
        <v>10364</v>
      </c>
      <c r="M3381" s="72"/>
      <c r="N3381" s="72" t="s">
        <v>10434</v>
      </c>
      <c r="O3381" s="72" t="s">
        <v>10435</v>
      </c>
      <c r="P3381" s="72"/>
      <c r="Q3381" s="75"/>
      <c r="R3381" s="72"/>
    </row>
    <row r="3382" spans="1:18" x14ac:dyDescent="0.25">
      <c r="A3382" s="72" t="str">
        <f t="shared" si="97"/>
        <v>MM</v>
      </c>
      <c r="B3382" s="72" t="str">
        <f t="shared" si="98"/>
        <v>127</v>
      </c>
      <c r="C3382" s="72" t="s">
        <v>1778</v>
      </c>
      <c r="D3382" s="72" t="s">
        <v>993</v>
      </c>
      <c r="E3382" s="72" t="s">
        <v>10432</v>
      </c>
      <c r="F3382" s="72"/>
      <c r="G3382" s="72" t="s">
        <v>10364</v>
      </c>
      <c r="H3382" s="72" t="s">
        <v>10396</v>
      </c>
      <c r="I3382" s="94">
        <v>16</v>
      </c>
      <c r="J3382" s="73">
        <v>1</v>
      </c>
      <c r="K3382" s="74">
        <v>16193</v>
      </c>
      <c r="L3382" s="72" t="s">
        <v>10364</v>
      </c>
      <c r="M3382" s="72"/>
      <c r="N3382" s="72" t="s">
        <v>10434</v>
      </c>
      <c r="O3382" s="72" t="s">
        <v>10435</v>
      </c>
      <c r="P3382" s="72"/>
      <c r="Q3382" s="75"/>
      <c r="R3382" s="72"/>
    </row>
    <row r="3383" spans="1:18" x14ac:dyDescent="0.25">
      <c r="A3383" s="72" t="str">
        <f t="shared" si="97"/>
        <v>MM</v>
      </c>
      <c r="B3383" s="72" t="str">
        <f t="shared" si="98"/>
        <v>128</v>
      </c>
      <c r="C3383" s="72" t="s">
        <v>2418</v>
      </c>
      <c r="D3383" s="72" t="s">
        <v>993</v>
      </c>
      <c r="E3383" s="72" t="s">
        <v>10432</v>
      </c>
      <c r="F3383" s="72"/>
      <c r="G3383" s="72" t="s">
        <v>10364</v>
      </c>
      <c r="H3383" s="72" t="s">
        <v>10396</v>
      </c>
      <c r="I3383" s="94">
        <v>17</v>
      </c>
      <c r="J3383" s="73">
        <v>1</v>
      </c>
      <c r="K3383" s="74">
        <v>16224</v>
      </c>
      <c r="L3383" s="72" t="s">
        <v>10364</v>
      </c>
      <c r="M3383" s="72"/>
      <c r="N3383" s="72" t="s">
        <v>10434</v>
      </c>
      <c r="O3383" s="72" t="s">
        <v>10435</v>
      </c>
      <c r="P3383" s="72"/>
      <c r="Q3383" s="75"/>
      <c r="R3383" s="72"/>
    </row>
    <row r="3384" spans="1:18" x14ac:dyDescent="0.25">
      <c r="A3384" s="72" t="str">
        <f t="shared" si="97"/>
        <v>MM</v>
      </c>
      <c r="B3384" s="72" t="str">
        <f t="shared" si="98"/>
        <v>129</v>
      </c>
      <c r="C3384" s="72" t="s">
        <v>1490</v>
      </c>
      <c r="D3384" s="72" t="s">
        <v>993</v>
      </c>
      <c r="E3384" s="72" t="s">
        <v>10432</v>
      </c>
      <c r="F3384" s="72"/>
      <c r="G3384" s="72" t="s">
        <v>10364</v>
      </c>
      <c r="H3384" s="72" t="s">
        <v>10396</v>
      </c>
      <c r="I3384" s="94">
        <v>18</v>
      </c>
      <c r="J3384" s="73">
        <v>1</v>
      </c>
      <c r="K3384" s="74">
        <v>16224</v>
      </c>
      <c r="L3384" s="72" t="s">
        <v>10364</v>
      </c>
      <c r="M3384" s="72"/>
      <c r="N3384" s="72" t="s">
        <v>10434</v>
      </c>
      <c r="O3384" s="72" t="s">
        <v>10435</v>
      </c>
      <c r="P3384" s="72"/>
      <c r="Q3384" s="75"/>
      <c r="R3384" s="72"/>
    </row>
    <row r="3385" spans="1:18" x14ac:dyDescent="0.25">
      <c r="A3385" s="72" t="str">
        <f t="shared" si="97"/>
        <v>MM</v>
      </c>
      <c r="B3385" s="72" t="str">
        <f t="shared" si="98"/>
        <v>130</v>
      </c>
      <c r="C3385" s="72" t="s">
        <v>6358</v>
      </c>
      <c r="D3385" s="72" t="s">
        <v>993</v>
      </c>
      <c r="E3385" s="72" t="s">
        <v>10432</v>
      </c>
      <c r="F3385" s="72"/>
      <c r="G3385" s="72" t="s">
        <v>10364</v>
      </c>
      <c r="H3385" s="72" t="s">
        <v>10396</v>
      </c>
      <c r="I3385" s="94">
        <v>19</v>
      </c>
      <c r="J3385" s="73">
        <v>1</v>
      </c>
      <c r="K3385" s="74">
        <v>16224</v>
      </c>
      <c r="L3385" s="72" t="s">
        <v>10364</v>
      </c>
      <c r="M3385" s="72"/>
      <c r="N3385" s="72" t="s">
        <v>10434</v>
      </c>
      <c r="O3385" s="72" t="s">
        <v>10435</v>
      </c>
      <c r="P3385" s="72"/>
      <c r="Q3385" s="75"/>
      <c r="R3385" s="72"/>
    </row>
    <row r="3386" spans="1:18" x14ac:dyDescent="0.25">
      <c r="A3386" s="72" t="str">
        <f t="shared" si="97"/>
        <v>MM</v>
      </c>
      <c r="B3386" s="72" t="str">
        <f t="shared" si="98"/>
        <v>131</v>
      </c>
      <c r="C3386" s="72" t="s">
        <v>2905</v>
      </c>
      <c r="D3386" s="72" t="s">
        <v>993</v>
      </c>
      <c r="E3386" s="72" t="s">
        <v>10432</v>
      </c>
      <c r="F3386" s="72"/>
      <c r="G3386" s="72" t="s">
        <v>10364</v>
      </c>
      <c r="H3386" s="72" t="s">
        <v>10396</v>
      </c>
      <c r="I3386" s="94">
        <v>20</v>
      </c>
      <c r="J3386" s="73">
        <v>1</v>
      </c>
      <c r="K3386" s="74">
        <v>16224</v>
      </c>
      <c r="L3386" s="72" t="s">
        <v>10364</v>
      </c>
      <c r="M3386" s="72"/>
      <c r="N3386" s="72" t="s">
        <v>10434</v>
      </c>
      <c r="O3386" s="72" t="s">
        <v>10435</v>
      </c>
      <c r="P3386" s="72"/>
      <c r="Q3386" s="75"/>
      <c r="R3386" s="72"/>
    </row>
    <row r="3387" spans="1:18" x14ac:dyDescent="0.25">
      <c r="A3387" s="72" t="str">
        <f t="shared" si="97"/>
        <v>MM</v>
      </c>
      <c r="B3387" s="72" t="str">
        <f t="shared" si="98"/>
        <v>132</v>
      </c>
      <c r="C3387" s="72" t="s">
        <v>2420</v>
      </c>
      <c r="D3387" s="72" t="s">
        <v>993</v>
      </c>
      <c r="E3387" s="72" t="s">
        <v>10432</v>
      </c>
      <c r="F3387" s="72"/>
      <c r="G3387" s="72" t="s">
        <v>10364</v>
      </c>
      <c r="H3387" s="72" t="s">
        <v>10396</v>
      </c>
      <c r="I3387" s="94">
        <v>21</v>
      </c>
      <c r="J3387" s="73">
        <v>1</v>
      </c>
      <c r="K3387" s="74">
        <v>16224</v>
      </c>
      <c r="L3387" s="72" t="s">
        <v>10364</v>
      </c>
      <c r="M3387" s="72"/>
      <c r="N3387" s="72" t="s">
        <v>10434</v>
      </c>
      <c r="O3387" s="72" t="s">
        <v>10435</v>
      </c>
      <c r="P3387" s="72"/>
      <c r="Q3387" s="75"/>
      <c r="R3387" s="72"/>
    </row>
    <row r="3388" spans="1:18" x14ac:dyDescent="0.25">
      <c r="A3388" s="72" t="str">
        <f t="shared" si="97"/>
        <v>MM</v>
      </c>
      <c r="B3388" s="72" t="str">
        <f t="shared" si="98"/>
        <v>133</v>
      </c>
      <c r="C3388" s="72" t="s">
        <v>6726</v>
      </c>
      <c r="D3388" s="72" t="s">
        <v>993</v>
      </c>
      <c r="E3388" s="72" t="s">
        <v>10432</v>
      </c>
      <c r="F3388" s="72"/>
      <c r="G3388" s="72" t="s">
        <v>10364</v>
      </c>
      <c r="H3388" s="72" t="s">
        <v>10396</v>
      </c>
      <c r="I3388" s="94">
        <v>22</v>
      </c>
      <c r="J3388" s="73">
        <v>1</v>
      </c>
      <c r="K3388" s="74">
        <v>16224</v>
      </c>
      <c r="L3388" s="72" t="s">
        <v>10364</v>
      </c>
      <c r="M3388" s="72"/>
      <c r="N3388" s="72" t="s">
        <v>10434</v>
      </c>
      <c r="O3388" s="72" t="s">
        <v>10435</v>
      </c>
      <c r="P3388" s="72"/>
      <c r="Q3388" s="75"/>
      <c r="R3388" s="72"/>
    </row>
    <row r="3389" spans="1:18" x14ac:dyDescent="0.25">
      <c r="A3389" s="72" t="str">
        <f t="shared" si="97"/>
        <v>MM</v>
      </c>
      <c r="B3389" s="72" t="str">
        <f t="shared" si="98"/>
        <v>134</v>
      </c>
      <c r="C3389" s="72" t="s">
        <v>2958</v>
      </c>
      <c r="D3389" s="72" t="s">
        <v>993</v>
      </c>
      <c r="E3389" s="72" t="s">
        <v>10432</v>
      </c>
      <c r="F3389" s="72"/>
      <c r="G3389" s="72" t="s">
        <v>10364</v>
      </c>
      <c r="H3389" s="72" t="s">
        <v>10396</v>
      </c>
      <c r="I3389" s="94">
        <v>23</v>
      </c>
      <c r="J3389" s="73">
        <v>1</v>
      </c>
      <c r="K3389" s="74">
        <v>16224</v>
      </c>
      <c r="L3389" s="72" t="s">
        <v>10364</v>
      </c>
      <c r="M3389" s="72"/>
      <c r="N3389" s="72" t="s">
        <v>10434</v>
      </c>
      <c r="O3389" s="72" t="s">
        <v>10435</v>
      </c>
      <c r="P3389" s="72"/>
      <c r="Q3389" s="75"/>
      <c r="R3389" s="72"/>
    </row>
    <row r="3390" spans="1:18" x14ac:dyDescent="0.25">
      <c r="A3390" s="72" t="str">
        <f t="shared" si="97"/>
        <v>MM</v>
      </c>
      <c r="B3390" s="72" t="str">
        <f t="shared" si="98"/>
        <v>135</v>
      </c>
      <c r="C3390" s="72" t="s">
        <v>1711</v>
      </c>
      <c r="D3390" s="72" t="s">
        <v>993</v>
      </c>
      <c r="E3390" s="72" t="s">
        <v>10432</v>
      </c>
      <c r="F3390" s="72"/>
      <c r="G3390" s="72" t="s">
        <v>10364</v>
      </c>
      <c r="H3390" s="72" t="s">
        <v>10396</v>
      </c>
      <c r="I3390" s="94">
        <v>24</v>
      </c>
      <c r="J3390" s="73">
        <v>1</v>
      </c>
      <c r="K3390" s="74">
        <v>16224</v>
      </c>
      <c r="L3390" s="72" t="s">
        <v>10364</v>
      </c>
      <c r="M3390" s="72"/>
      <c r="N3390" s="72" t="s">
        <v>10434</v>
      </c>
      <c r="O3390" s="72" t="s">
        <v>10435</v>
      </c>
      <c r="P3390" s="72"/>
      <c r="Q3390" s="75"/>
      <c r="R3390" s="72"/>
    </row>
    <row r="3391" spans="1:18" x14ac:dyDescent="0.25">
      <c r="A3391" s="72" t="str">
        <f t="shared" si="97"/>
        <v>MM</v>
      </c>
      <c r="B3391" s="72" t="str">
        <f t="shared" si="98"/>
        <v>136</v>
      </c>
      <c r="C3391" s="72" t="s">
        <v>1531</v>
      </c>
      <c r="D3391" s="72" t="s">
        <v>993</v>
      </c>
      <c r="E3391" s="72" t="s">
        <v>10432</v>
      </c>
      <c r="F3391" s="72"/>
      <c r="G3391" s="72" t="s">
        <v>10364</v>
      </c>
      <c r="H3391" s="72" t="s">
        <v>10396</v>
      </c>
      <c r="I3391" s="94">
        <v>25</v>
      </c>
      <c r="J3391" s="73">
        <v>1</v>
      </c>
      <c r="K3391" s="74">
        <v>16224</v>
      </c>
      <c r="L3391" s="72" t="s">
        <v>10364</v>
      </c>
      <c r="M3391" s="72"/>
      <c r="N3391" s="72" t="s">
        <v>10434</v>
      </c>
      <c r="O3391" s="72" t="s">
        <v>10435</v>
      </c>
      <c r="P3391" s="72"/>
      <c r="Q3391" s="75"/>
      <c r="R3391" s="72"/>
    </row>
    <row r="3392" spans="1:18" x14ac:dyDescent="0.25">
      <c r="A3392" s="72" t="str">
        <f t="shared" si="97"/>
        <v>MM</v>
      </c>
      <c r="B3392" s="72" t="str">
        <f t="shared" si="98"/>
        <v>137</v>
      </c>
      <c r="C3392" s="72" t="s">
        <v>4204</v>
      </c>
      <c r="D3392" s="72" t="s">
        <v>993</v>
      </c>
      <c r="E3392" s="72" t="s">
        <v>10432</v>
      </c>
      <c r="F3392" s="72"/>
      <c r="G3392" s="72" t="s">
        <v>10364</v>
      </c>
      <c r="H3392" s="72" t="s">
        <v>10396</v>
      </c>
      <c r="I3392" s="94">
        <v>26</v>
      </c>
      <c r="J3392" s="73">
        <v>1</v>
      </c>
      <c r="K3392" s="74">
        <v>16224</v>
      </c>
      <c r="L3392" s="72" t="s">
        <v>10364</v>
      </c>
      <c r="M3392" s="72"/>
      <c r="N3392" s="72" t="s">
        <v>10434</v>
      </c>
      <c r="O3392" s="72" t="s">
        <v>10435</v>
      </c>
      <c r="P3392" s="72"/>
      <c r="Q3392" s="75"/>
      <c r="R3392" s="72"/>
    </row>
    <row r="3393" spans="1:18" x14ac:dyDescent="0.25">
      <c r="A3393" s="72" t="str">
        <f t="shared" si="97"/>
        <v>MM</v>
      </c>
      <c r="B3393" s="72" t="str">
        <f t="shared" si="98"/>
        <v>138</v>
      </c>
      <c r="C3393" s="72" t="s">
        <v>1726</v>
      </c>
      <c r="D3393" s="72" t="s">
        <v>993</v>
      </c>
      <c r="E3393" s="72" t="s">
        <v>10432</v>
      </c>
      <c r="F3393" s="72"/>
      <c r="G3393" s="72" t="s">
        <v>10364</v>
      </c>
      <c r="H3393" s="72" t="s">
        <v>10396</v>
      </c>
      <c r="I3393" s="94">
        <v>27</v>
      </c>
      <c r="J3393" s="73">
        <v>1</v>
      </c>
      <c r="K3393" s="74">
        <v>16224</v>
      </c>
      <c r="L3393" s="72" t="s">
        <v>10364</v>
      </c>
      <c r="M3393" s="72"/>
      <c r="N3393" s="72" t="s">
        <v>10434</v>
      </c>
      <c r="O3393" s="72" t="s">
        <v>10435</v>
      </c>
      <c r="P3393" s="72"/>
      <c r="Q3393" s="75"/>
      <c r="R3393" s="72"/>
    </row>
    <row r="3394" spans="1:18" x14ac:dyDescent="0.25">
      <c r="A3394" s="72" t="str">
        <f t="shared" si="97"/>
        <v>MM</v>
      </c>
      <c r="B3394" s="72" t="str">
        <f t="shared" si="98"/>
        <v>139</v>
      </c>
      <c r="C3394" s="72" t="s">
        <v>1441</v>
      </c>
      <c r="D3394" s="72" t="s">
        <v>993</v>
      </c>
      <c r="E3394" s="72" t="s">
        <v>10432</v>
      </c>
      <c r="F3394" s="72"/>
      <c r="G3394" s="72" t="s">
        <v>10364</v>
      </c>
      <c r="H3394" s="72" t="s">
        <v>10396</v>
      </c>
      <c r="I3394" s="94">
        <v>28</v>
      </c>
      <c r="J3394" s="73">
        <v>1</v>
      </c>
      <c r="K3394" s="74">
        <v>16224</v>
      </c>
      <c r="L3394" s="72" t="s">
        <v>10364</v>
      </c>
      <c r="M3394" s="72"/>
      <c r="N3394" s="72" t="s">
        <v>10434</v>
      </c>
      <c r="O3394" s="72" t="s">
        <v>10435</v>
      </c>
      <c r="P3394" s="72"/>
      <c r="Q3394" s="75"/>
      <c r="R3394" s="72"/>
    </row>
    <row r="3395" spans="1:18" x14ac:dyDescent="0.25">
      <c r="A3395" s="72" t="str">
        <f t="shared" si="97"/>
        <v>MM</v>
      </c>
      <c r="B3395" s="72" t="str">
        <f t="shared" si="98"/>
        <v>140</v>
      </c>
      <c r="C3395" s="72" t="s">
        <v>1713</v>
      </c>
      <c r="D3395" s="72" t="s">
        <v>993</v>
      </c>
      <c r="E3395" s="72" t="s">
        <v>10432</v>
      </c>
      <c r="F3395" s="72"/>
      <c r="G3395" s="72" t="s">
        <v>10364</v>
      </c>
      <c r="H3395" s="72" t="s">
        <v>10396</v>
      </c>
      <c r="I3395" s="94">
        <v>29</v>
      </c>
      <c r="J3395" s="73">
        <v>1</v>
      </c>
      <c r="K3395" s="74">
        <v>16224</v>
      </c>
      <c r="L3395" s="72" t="s">
        <v>10364</v>
      </c>
      <c r="M3395" s="72"/>
      <c r="N3395" s="72" t="s">
        <v>10434</v>
      </c>
      <c r="O3395" s="72" t="s">
        <v>10435</v>
      </c>
      <c r="P3395" s="72"/>
      <c r="Q3395" s="75"/>
      <c r="R3395" s="72"/>
    </row>
    <row r="3396" spans="1:18" x14ac:dyDescent="0.25">
      <c r="A3396" s="72" t="str">
        <f t="shared" si="97"/>
        <v>MM</v>
      </c>
      <c r="B3396" s="72" t="str">
        <f t="shared" si="98"/>
        <v>141</v>
      </c>
      <c r="C3396" s="72" t="s">
        <v>1874</v>
      </c>
      <c r="D3396" s="72" t="s">
        <v>993</v>
      </c>
      <c r="E3396" s="72" t="s">
        <v>10432</v>
      </c>
      <c r="F3396" s="72"/>
      <c r="G3396" s="72" t="s">
        <v>10364</v>
      </c>
      <c r="H3396" s="72" t="s">
        <v>10396</v>
      </c>
      <c r="I3396" s="94">
        <v>30</v>
      </c>
      <c r="J3396" s="73">
        <v>1</v>
      </c>
      <c r="K3396" s="74">
        <v>16224</v>
      </c>
      <c r="L3396" s="72" t="s">
        <v>10364</v>
      </c>
      <c r="M3396" s="72"/>
      <c r="N3396" s="72" t="s">
        <v>10434</v>
      </c>
      <c r="O3396" s="72" t="s">
        <v>10435</v>
      </c>
      <c r="P3396" s="72"/>
      <c r="Q3396" s="75"/>
      <c r="R3396" s="72"/>
    </row>
    <row r="3397" spans="1:18" x14ac:dyDescent="0.25">
      <c r="A3397" s="72" t="str">
        <f t="shared" si="97"/>
        <v>MM</v>
      </c>
      <c r="B3397" s="72" t="str">
        <f t="shared" si="98"/>
        <v>142</v>
      </c>
      <c r="C3397" s="72" t="s">
        <v>7150</v>
      </c>
      <c r="D3397" s="72" t="s">
        <v>993</v>
      </c>
      <c r="E3397" s="72" t="s">
        <v>10432</v>
      </c>
      <c r="F3397" s="72"/>
      <c r="G3397" s="72" t="s">
        <v>10364</v>
      </c>
      <c r="H3397" s="72" t="s">
        <v>10396</v>
      </c>
      <c r="I3397" s="94">
        <v>31</v>
      </c>
      <c r="J3397" s="73">
        <v>1</v>
      </c>
      <c r="K3397" s="74">
        <v>16224</v>
      </c>
      <c r="L3397" s="72" t="s">
        <v>10364</v>
      </c>
      <c r="M3397" s="72"/>
      <c r="N3397" s="72" t="s">
        <v>10434</v>
      </c>
      <c r="O3397" s="72" t="s">
        <v>10435</v>
      </c>
      <c r="P3397" s="72"/>
      <c r="Q3397" s="75"/>
      <c r="R3397" s="72"/>
    </row>
    <row r="3398" spans="1:18" x14ac:dyDescent="0.25">
      <c r="A3398" s="72" t="str">
        <f t="shared" si="97"/>
        <v>MM</v>
      </c>
      <c r="B3398" s="72" t="str">
        <f t="shared" si="98"/>
        <v>143</v>
      </c>
      <c r="C3398" s="72" t="s">
        <v>1941</v>
      </c>
      <c r="D3398" s="72" t="s">
        <v>993</v>
      </c>
      <c r="E3398" s="72" t="s">
        <v>10432</v>
      </c>
      <c r="F3398" s="72"/>
      <c r="G3398" s="72" t="s">
        <v>10364</v>
      </c>
      <c r="H3398" s="72" t="s">
        <v>10396</v>
      </c>
      <c r="I3398" s="94">
        <v>32</v>
      </c>
      <c r="J3398" s="73">
        <v>1</v>
      </c>
      <c r="K3398" s="74">
        <v>16224</v>
      </c>
      <c r="L3398" s="72" t="s">
        <v>10364</v>
      </c>
      <c r="M3398" s="72"/>
      <c r="N3398" s="72" t="s">
        <v>10434</v>
      </c>
      <c r="O3398" s="72" t="s">
        <v>10435</v>
      </c>
      <c r="P3398" s="72"/>
      <c r="Q3398" s="75"/>
      <c r="R3398" s="72"/>
    </row>
    <row r="3399" spans="1:18" x14ac:dyDescent="0.25">
      <c r="A3399" s="72" t="str">
        <f t="shared" si="97"/>
        <v>MM</v>
      </c>
      <c r="B3399" s="72" t="str">
        <f t="shared" si="98"/>
        <v>144</v>
      </c>
      <c r="C3399" s="72" t="s">
        <v>8036</v>
      </c>
      <c r="D3399" s="72" t="s">
        <v>993</v>
      </c>
      <c r="E3399" s="72" t="s">
        <v>10432</v>
      </c>
      <c r="F3399" s="72"/>
      <c r="G3399" s="72" t="s">
        <v>10364</v>
      </c>
      <c r="H3399" s="72" t="s">
        <v>10396</v>
      </c>
      <c r="I3399" s="94">
        <v>33</v>
      </c>
      <c r="J3399" s="73">
        <v>1</v>
      </c>
      <c r="K3399" s="74">
        <v>16224</v>
      </c>
      <c r="L3399" s="72" t="s">
        <v>10364</v>
      </c>
      <c r="M3399" s="72"/>
      <c r="N3399" s="72" t="s">
        <v>10434</v>
      </c>
      <c r="O3399" s="72" t="s">
        <v>10435</v>
      </c>
      <c r="P3399" s="72"/>
      <c r="Q3399" s="75"/>
      <c r="R3399" s="72"/>
    </row>
    <row r="3400" spans="1:18" x14ac:dyDescent="0.25">
      <c r="A3400" s="72" t="str">
        <f t="shared" si="97"/>
        <v>MM</v>
      </c>
      <c r="B3400" s="72" t="str">
        <f t="shared" si="98"/>
        <v>145</v>
      </c>
      <c r="C3400" s="72" t="s">
        <v>3237</v>
      </c>
      <c r="D3400" s="72" t="s">
        <v>993</v>
      </c>
      <c r="E3400" s="72" t="s">
        <v>10425</v>
      </c>
      <c r="F3400" s="72"/>
      <c r="G3400" s="72" t="s">
        <v>10364</v>
      </c>
      <c r="H3400" s="72" t="s">
        <v>10396</v>
      </c>
      <c r="I3400" s="94">
        <v>34</v>
      </c>
      <c r="J3400" s="73">
        <v>1</v>
      </c>
      <c r="K3400" s="74">
        <v>16224</v>
      </c>
      <c r="L3400" s="72" t="s">
        <v>10364</v>
      </c>
      <c r="M3400" s="72"/>
      <c r="N3400" s="72" t="s">
        <v>10434</v>
      </c>
      <c r="O3400" s="72" t="s">
        <v>10435</v>
      </c>
      <c r="P3400" s="72"/>
      <c r="Q3400" s="75"/>
      <c r="R3400" s="72"/>
    </row>
    <row r="3401" spans="1:18" x14ac:dyDescent="0.25">
      <c r="A3401" s="72" t="str">
        <f t="shared" si="97"/>
        <v>MM</v>
      </c>
      <c r="B3401" s="72" t="str">
        <f t="shared" si="98"/>
        <v>146</v>
      </c>
      <c r="C3401" s="72" t="s">
        <v>1488</v>
      </c>
      <c r="D3401" s="72" t="s">
        <v>993</v>
      </c>
      <c r="E3401" s="72" t="s">
        <v>10425</v>
      </c>
      <c r="F3401" s="72"/>
      <c r="G3401" s="72" t="s">
        <v>10364</v>
      </c>
      <c r="H3401" s="72" t="s">
        <v>10396</v>
      </c>
      <c r="I3401" s="94">
        <v>35</v>
      </c>
      <c r="J3401" s="73">
        <v>1</v>
      </c>
      <c r="K3401" s="74">
        <v>16224</v>
      </c>
      <c r="L3401" s="72" t="s">
        <v>10364</v>
      </c>
      <c r="M3401" s="72"/>
      <c r="N3401" s="72" t="s">
        <v>10434</v>
      </c>
      <c r="O3401" s="72" t="s">
        <v>10435</v>
      </c>
      <c r="P3401" s="72"/>
      <c r="Q3401" s="75"/>
      <c r="R3401" s="72"/>
    </row>
    <row r="3402" spans="1:18" x14ac:dyDescent="0.25">
      <c r="A3402" s="72" t="str">
        <f t="shared" si="97"/>
        <v>MM</v>
      </c>
      <c r="B3402" s="72" t="str">
        <f t="shared" si="98"/>
        <v>147</v>
      </c>
      <c r="C3402" s="72" t="s">
        <v>1486</v>
      </c>
      <c r="D3402" s="72" t="s">
        <v>993</v>
      </c>
      <c r="E3402" s="72" t="s">
        <v>10425</v>
      </c>
      <c r="F3402" s="72"/>
      <c r="G3402" s="72" t="s">
        <v>10364</v>
      </c>
      <c r="H3402" s="72" t="s">
        <v>10396</v>
      </c>
      <c r="I3402" s="94">
        <v>36</v>
      </c>
      <c r="J3402" s="73">
        <v>1</v>
      </c>
      <c r="K3402" s="74">
        <v>16224</v>
      </c>
      <c r="L3402" s="72" t="s">
        <v>10364</v>
      </c>
      <c r="M3402" s="72"/>
      <c r="N3402" s="72" t="s">
        <v>10434</v>
      </c>
      <c r="O3402" s="72" t="s">
        <v>10435</v>
      </c>
      <c r="P3402" s="72"/>
      <c r="Q3402" s="75"/>
      <c r="R3402" s="72"/>
    </row>
    <row r="3403" spans="1:18" x14ac:dyDescent="0.25">
      <c r="A3403" s="72" t="str">
        <f t="shared" si="97"/>
        <v>MM</v>
      </c>
      <c r="B3403" s="72" t="str">
        <f t="shared" si="98"/>
        <v>148</v>
      </c>
      <c r="C3403" s="72" t="s">
        <v>2993</v>
      </c>
      <c r="D3403" s="72" t="s">
        <v>993</v>
      </c>
      <c r="E3403" s="72" t="s">
        <v>10425</v>
      </c>
      <c r="F3403" s="72"/>
      <c r="G3403" s="72" t="s">
        <v>10364</v>
      </c>
      <c r="H3403" s="72" t="s">
        <v>10396</v>
      </c>
      <c r="I3403" s="94">
        <v>37</v>
      </c>
      <c r="J3403" s="73">
        <v>1</v>
      </c>
      <c r="K3403" s="74">
        <v>16224</v>
      </c>
      <c r="L3403" s="72" t="s">
        <v>10364</v>
      </c>
      <c r="M3403" s="72"/>
      <c r="N3403" s="72" t="s">
        <v>10434</v>
      </c>
      <c r="O3403" s="72" t="s">
        <v>10435</v>
      </c>
      <c r="P3403" s="72"/>
      <c r="Q3403" s="75"/>
      <c r="R3403" s="72"/>
    </row>
    <row r="3404" spans="1:18" x14ac:dyDescent="0.25">
      <c r="A3404" s="72" t="str">
        <f t="shared" si="97"/>
        <v>MM</v>
      </c>
      <c r="B3404" s="72" t="str">
        <f t="shared" si="98"/>
        <v>149</v>
      </c>
      <c r="C3404" s="72" t="s">
        <v>6820</v>
      </c>
      <c r="D3404" s="72" t="s">
        <v>993</v>
      </c>
      <c r="E3404" s="72" t="s">
        <v>10425</v>
      </c>
      <c r="F3404" s="72"/>
      <c r="G3404" s="72" t="s">
        <v>10364</v>
      </c>
      <c r="H3404" s="72" t="s">
        <v>10396</v>
      </c>
      <c r="I3404" s="94">
        <v>38</v>
      </c>
      <c r="J3404" s="73">
        <v>1</v>
      </c>
      <c r="K3404" s="74">
        <v>16224</v>
      </c>
      <c r="L3404" s="72" t="s">
        <v>10364</v>
      </c>
      <c r="M3404" s="72"/>
      <c r="N3404" s="72" t="s">
        <v>10434</v>
      </c>
      <c r="O3404" s="72" t="s">
        <v>10435</v>
      </c>
      <c r="P3404" s="72"/>
      <c r="Q3404" s="75"/>
      <c r="R3404" s="72"/>
    </row>
    <row r="3405" spans="1:18" x14ac:dyDescent="0.25">
      <c r="A3405" s="72" t="str">
        <f t="shared" si="97"/>
        <v>MM</v>
      </c>
      <c r="B3405" s="72" t="str">
        <f t="shared" si="98"/>
        <v>150</v>
      </c>
      <c r="C3405" s="72" t="s">
        <v>2424</v>
      </c>
      <c r="D3405" s="72" t="s">
        <v>993</v>
      </c>
      <c r="E3405" s="72" t="s">
        <v>10425</v>
      </c>
      <c r="F3405" s="72"/>
      <c r="G3405" s="72" t="s">
        <v>10364</v>
      </c>
      <c r="H3405" s="72" t="s">
        <v>10396</v>
      </c>
      <c r="I3405" s="94">
        <v>39</v>
      </c>
      <c r="J3405" s="73">
        <v>1</v>
      </c>
      <c r="K3405" s="74">
        <v>16224</v>
      </c>
      <c r="L3405" s="72" t="s">
        <v>10364</v>
      </c>
      <c r="M3405" s="72"/>
      <c r="N3405" s="72" t="s">
        <v>10434</v>
      </c>
      <c r="O3405" s="72" t="s">
        <v>10435</v>
      </c>
      <c r="P3405" s="72"/>
      <c r="Q3405" s="75"/>
      <c r="R3405" s="72"/>
    </row>
    <row r="3406" spans="1:18" x14ac:dyDescent="0.25">
      <c r="A3406" s="72" t="str">
        <f t="shared" si="97"/>
        <v>MM</v>
      </c>
      <c r="B3406" s="72" t="str">
        <f t="shared" si="98"/>
        <v>151</v>
      </c>
      <c r="C3406" s="72" t="s">
        <v>2533</v>
      </c>
      <c r="D3406" s="72" t="s">
        <v>993</v>
      </c>
      <c r="E3406" s="72" t="s">
        <v>10425</v>
      </c>
      <c r="F3406" s="72"/>
      <c r="G3406" s="72" t="s">
        <v>10364</v>
      </c>
      <c r="H3406" s="72" t="s">
        <v>10396</v>
      </c>
      <c r="I3406" s="94">
        <v>40</v>
      </c>
      <c r="J3406" s="73">
        <v>1</v>
      </c>
      <c r="K3406" s="74">
        <v>16254</v>
      </c>
      <c r="L3406" s="72" t="s">
        <v>10364</v>
      </c>
      <c r="M3406" s="72"/>
      <c r="N3406" s="72" t="s">
        <v>10434</v>
      </c>
      <c r="O3406" s="72" t="s">
        <v>10435</v>
      </c>
      <c r="P3406" s="72"/>
      <c r="Q3406" s="75"/>
      <c r="R3406" s="72"/>
    </row>
    <row r="3407" spans="1:18" x14ac:dyDescent="0.25">
      <c r="A3407" s="72" t="str">
        <f t="shared" si="97"/>
        <v>MM</v>
      </c>
      <c r="B3407" s="72" t="str">
        <f t="shared" si="98"/>
        <v>152</v>
      </c>
      <c r="C3407" s="72" t="s">
        <v>2227</v>
      </c>
      <c r="D3407" s="72" t="s">
        <v>993</v>
      </c>
      <c r="E3407" s="72" t="s">
        <v>10425</v>
      </c>
      <c r="F3407" s="72"/>
      <c r="G3407" s="72" t="s">
        <v>10364</v>
      </c>
      <c r="H3407" s="72" t="s">
        <v>10396</v>
      </c>
      <c r="I3407" s="94">
        <v>41</v>
      </c>
      <c r="J3407" s="73">
        <v>1</v>
      </c>
      <c r="K3407" s="74">
        <v>16254</v>
      </c>
      <c r="L3407" s="72" t="s">
        <v>10364</v>
      </c>
      <c r="M3407" s="72"/>
      <c r="N3407" s="72" t="s">
        <v>10434</v>
      </c>
      <c r="O3407" s="72" t="s">
        <v>10435</v>
      </c>
      <c r="P3407" s="72"/>
      <c r="Q3407" s="75"/>
      <c r="R3407" s="72"/>
    </row>
    <row r="3408" spans="1:18" x14ac:dyDescent="0.25">
      <c r="A3408" s="72" t="str">
        <f t="shared" si="97"/>
        <v>MM</v>
      </c>
      <c r="B3408" s="72" t="str">
        <f t="shared" si="98"/>
        <v>153</v>
      </c>
      <c r="C3408" s="72" t="s">
        <v>1892</v>
      </c>
      <c r="D3408" s="72" t="s">
        <v>993</v>
      </c>
      <c r="E3408" s="72" t="s">
        <v>10425</v>
      </c>
      <c r="F3408" s="72"/>
      <c r="G3408" s="72" t="s">
        <v>10364</v>
      </c>
      <c r="H3408" s="72" t="s">
        <v>10396</v>
      </c>
      <c r="I3408" s="94">
        <v>42</v>
      </c>
      <c r="J3408" s="73">
        <v>1</v>
      </c>
      <c r="K3408" s="74">
        <v>16254</v>
      </c>
      <c r="L3408" s="72" t="s">
        <v>10364</v>
      </c>
      <c r="M3408" s="72"/>
      <c r="N3408" s="72" t="s">
        <v>10434</v>
      </c>
      <c r="O3408" s="72" t="s">
        <v>10435</v>
      </c>
      <c r="P3408" s="72"/>
      <c r="Q3408" s="75"/>
      <c r="R3408" s="72"/>
    </row>
    <row r="3409" spans="1:18" x14ac:dyDescent="0.25">
      <c r="A3409" s="72" t="str">
        <f t="shared" si="97"/>
        <v>MM</v>
      </c>
      <c r="B3409" s="72" t="str">
        <f t="shared" si="98"/>
        <v>154</v>
      </c>
      <c r="C3409" s="72" t="s">
        <v>6768</v>
      </c>
      <c r="D3409" s="72" t="s">
        <v>993</v>
      </c>
      <c r="E3409" s="72" t="s">
        <v>10425</v>
      </c>
      <c r="F3409" s="72"/>
      <c r="G3409" s="72" t="s">
        <v>10364</v>
      </c>
      <c r="H3409" s="72" t="s">
        <v>10396</v>
      </c>
      <c r="I3409" s="94">
        <v>43</v>
      </c>
      <c r="J3409" s="73">
        <v>1</v>
      </c>
      <c r="K3409" s="74">
        <v>16254</v>
      </c>
      <c r="L3409" s="72" t="s">
        <v>10364</v>
      </c>
      <c r="M3409" s="72"/>
      <c r="N3409" s="72" t="s">
        <v>10434</v>
      </c>
      <c r="O3409" s="72" t="s">
        <v>10435</v>
      </c>
      <c r="P3409" s="72"/>
      <c r="Q3409" s="75"/>
      <c r="R3409" s="72"/>
    </row>
    <row r="3410" spans="1:18" x14ac:dyDescent="0.25">
      <c r="A3410" s="72" t="str">
        <f t="shared" si="97"/>
        <v>MM</v>
      </c>
      <c r="B3410" s="72" t="str">
        <f t="shared" si="98"/>
        <v>155</v>
      </c>
      <c r="C3410" s="72" t="s">
        <v>2524</v>
      </c>
      <c r="D3410" s="72" t="s">
        <v>993</v>
      </c>
      <c r="E3410" s="72" t="s">
        <v>10425</v>
      </c>
      <c r="F3410" s="72"/>
      <c r="G3410" s="72" t="s">
        <v>10364</v>
      </c>
      <c r="H3410" s="72" t="s">
        <v>10396</v>
      </c>
      <c r="I3410" s="94">
        <v>44</v>
      </c>
      <c r="J3410" s="73">
        <v>1</v>
      </c>
      <c r="K3410" s="74">
        <v>16254</v>
      </c>
      <c r="L3410" s="72" t="s">
        <v>10364</v>
      </c>
      <c r="M3410" s="72"/>
      <c r="N3410" s="72" t="s">
        <v>10434</v>
      </c>
      <c r="O3410" s="72" t="s">
        <v>10435</v>
      </c>
      <c r="P3410" s="72"/>
      <c r="Q3410" s="75"/>
      <c r="R3410" s="72"/>
    </row>
    <row r="3411" spans="1:18" x14ac:dyDescent="0.25">
      <c r="A3411" s="72" t="str">
        <f t="shared" si="97"/>
        <v>MM</v>
      </c>
      <c r="B3411" s="72" t="str">
        <f t="shared" si="98"/>
        <v>156</v>
      </c>
      <c r="C3411" s="72" t="s">
        <v>7694</v>
      </c>
      <c r="D3411" s="72" t="s">
        <v>993</v>
      </c>
      <c r="E3411" s="72" t="s">
        <v>10425</v>
      </c>
      <c r="F3411" s="72"/>
      <c r="G3411" s="72" t="s">
        <v>10364</v>
      </c>
      <c r="H3411" s="72" t="s">
        <v>10396</v>
      </c>
      <c r="I3411" s="94">
        <v>45</v>
      </c>
      <c r="J3411" s="73">
        <v>1</v>
      </c>
      <c r="K3411" s="74">
        <v>16254</v>
      </c>
      <c r="L3411" s="72" t="s">
        <v>10364</v>
      </c>
      <c r="M3411" s="72"/>
      <c r="N3411" s="72" t="s">
        <v>10434</v>
      </c>
      <c r="O3411" s="72" t="s">
        <v>10435</v>
      </c>
      <c r="P3411" s="72"/>
      <c r="Q3411" s="75"/>
      <c r="R3411" s="72"/>
    </row>
    <row r="3412" spans="1:18" x14ac:dyDescent="0.25">
      <c r="A3412" s="72" t="str">
        <f t="shared" si="97"/>
        <v>MM</v>
      </c>
      <c r="B3412" s="72" t="str">
        <f t="shared" si="98"/>
        <v>169</v>
      </c>
      <c r="C3412" s="72" t="s">
        <v>3005</v>
      </c>
      <c r="D3412" s="72" t="s">
        <v>993</v>
      </c>
      <c r="E3412" s="72" t="s">
        <v>10425</v>
      </c>
      <c r="F3412" s="72"/>
      <c r="G3412" s="72" t="s">
        <v>10364</v>
      </c>
      <c r="H3412" s="72" t="s">
        <v>10396</v>
      </c>
      <c r="I3412" s="94">
        <v>46</v>
      </c>
      <c r="J3412" s="73">
        <v>1</v>
      </c>
      <c r="K3412" s="74">
        <v>16254</v>
      </c>
      <c r="L3412" s="72" t="s">
        <v>10364</v>
      </c>
      <c r="M3412" s="72"/>
      <c r="N3412" s="72" t="s">
        <v>10434</v>
      </c>
      <c r="O3412" s="72" t="s">
        <v>10435</v>
      </c>
      <c r="P3412" s="72"/>
      <c r="Q3412" s="75"/>
      <c r="R3412" s="72"/>
    </row>
    <row r="3413" spans="1:18" x14ac:dyDescent="0.25">
      <c r="A3413" s="72" t="str">
        <f t="shared" si="97"/>
        <v>MM</v>
      </c>
      <c r="B3413" s="72" t="str">
        <f t="shared" si="98"/>
        <v>170</v>
      </c>
      <c r="C3413" s="72" t="s">
        <v>2846</v>
      </c>
      <c r="D3413" s="72" t="s">
        <v>993</v>
      </c>
      <c r="E3413" s="72" t="s">
        <v>10425</v>
      </c>
      <c r="F3413" s="72"/>
      <c r="G3413" s="72" t="s">
        <v>10364</v>
      </c>
      <c r="H3413" s="72" t="s">
        <v>10396</v>
      </c>
      <c r="I3413" s="94">
        <v>47</v>
      </c>
      <c r="J3413" s="73">
        <v>1</v>
      </c>
      <c r="K3413" s="74">
        <v>16254</v>
      </c>
      <c r="L3413" s="72" t="s">
        <v>10364</v>
      </c>
      <c r="M3413" s="72"/>
      <c r="N3413" s="72" t="s">
        <v>10434</v>
      </c>
      <c r="O3413" s="72" t="s">
        <v>10436</v>
      </c>
      <c r="P3413" s="72"/>
      <c r="Q3413" s="75"/>
      <c r="R3413" s="72"/>
    </row>
    <row r="3414" spans="1:18" x14ac:dyDescent="0.25">
      <c r="A3414" s="72" t="str">
        <f t="shared" si="97"/>
        <v>MM</v>
      </c>
      <c r="B3414" s="72" t="str">
        <f t="shared" si="98"/>
        <v>171</v>
      </c>
      <c r="C3414" s="72" t="s">
        <v>4116</v>
      </c>
      <c r="D3414" s="72" t="s">
        <v>993</v>
      </c>
      <c r="E3414" s="72" t="s">
        <v>10425</v>
      </c>
      <c r="F3414" s="72"/>
      <c r="G3414" s="72" t="s">
        <v>10364</v>
      </c>
      <c r="H3414" s="72" t="s">
        <v>10396</v>
      </c>
      <c r="I3414" s="94">
        <v>48</v>
      </c>
      <c r="J3414" s="73">
        <v>1</v>
      </c>
      <c r="K3414" s="74">
        <v>16254</v>
      </c>
      <c r="L3414" s="72" t="s">
        <v>10364</v>
      </c>
      <c r="M3414" s="72"/>
      <c r="N3414" s="72" t="s">
        <v>10434</v>
      </c>
      <c r="O3414" s="72"/>
      <c r="P3414" s="72"/>
      <c r="Q3414" s="75"/>
      <c r="R3414" s="72"/>
    </row>
    <row r="3415" spans="1:18" x14ac:dyDescent="0.25">
      <c r="A3415" s="72" t="str">
        <f t="shared" si="97"/>
        <v>MM</v>
      </c>
      <c r="B3415" s="72" t="str">
        <f t="shared" si="98"/>
        <v>172</v>
      </c>
      <c r="C3415" s="72" t="s">
        <v>3576</v>
      </c>
      <c r="D3415" s="72" t="s">
        <v>993</v>
      </c>
      <c r="E3415" s="72" t="s">
        <v>10425</v>
      </c>
      <c r="F3415" s="72"/>
      <c r="G3415" s="72" t="s">
        <v>10364</v>
      </c>
      <c r="H3415" s="72" t="s">
        <v>10396</v>
      </c>
      <c r="I3415" s="94">
        <v>49</v>
      </c>
      <c r="J3415" s="73">
        <v>1</v>
      </c>
      <c r="K3415" s="74">
        <v>16254</v>
      </c>
      <c r="L3415" s="72" t="s">
        <v>10364</v>
      </c>
      <c r="M3415" s="72"/>
      <c r="N3415" s="72" t="s">
        <v>10434</v>
      </c>
      <c r="O3415" s="72" t="s">
        <v>10436</v>
      </c>
      <c r="P3415" s="72"/>
      <c r="Q3415" s="75"/>
      <c r="R3415" s="72"/>
    </row>
    <row r="3416" spans="1:18" x14ac:dyDescent="0.25">
      <c r="A3416" s="72" t="str">
        <f t="shared" si="97"/>
        <v>MM</v>
      </c>
      <c r="B3416" s="72" t="str">
        <f t="shared" si="98"/>
        <v>173</v>
      </c>
      <c r="C3416" s="72" t="s">
        <v>4143</v>
      </c>
      <c r="D3416" s="72" t="s">
        <v>993</v>
      </c>
      <c r="E3416" s="72" t="s">
        <v>10425</v>
      </c>
      <c r="F3416" s="72"/>
      <c r="G3416" s="72" t="s">
        <v>10364</v>
      </c>
      <c r="H3416" s="72" t="s">
        <v>10396</v>
      </c>
      <c r="I3416" s="94">
        <v>50</v>
      </c>
      <c r="J3416" s="73">
        <v>1</v>
      </c>
      <c r="K3416" s="74">
        <v>16254</v>
      </c>
      <c r="L3416" s="72" t="s">
        <v>10364</v>
      </c>
      <c r="M3416" s="72"/>
      <c r="N3416" s="72" t="s">
        <v>10434</v>
      </c>
      <c r="O3416" s="72" t="s">
        <v>10436</v>
      </c>
      <c r="P3416" s="72"/>
      <c r="Q3416" s="75"/>
      <c r="R3416" s="72"/>
    </row>
    <row r="3417" spans="1:18" x14ac:dyDescent="0.25">
      <c r="A3417" s="72" t="str">
        <f t="shared" si="97"/>
        <v>MM</v>
      </c>
      <c r="B3417" s="72" t="str">
        <f t="shared" si="98"/>
        <v>174</v>
      </c>
      <c r="C3417" s="72" t="s">
        <v>3202</v>
      </c>
      <c r="D3417" s="72" t="s">
        <v>993</v>
      </c>
      <c r="E3417" s="72" t="s">
        <v>10425</v>
      </c>
      <c r="F3417" s="72"/>
      <c r="G3417" s="72" t="s">
        <v>10364</v>
      </c>
      <c r="H3417" s="72" t="s">
        <v>10396</v>
      </c>
      <c r="I3417" s="94">
        <v>51</v>
      </c>
      <c r="J3417" s="73">
        <v>1</v>
      </c>
      <c r="K3417" s="74">
        <v>16285</v>
      </c>
      <c r="L3417" s="72" t="s">
        <v>10364</v>
      </c>
      <c r="M3417" s="72"/>
      <c r="N3417" s="72" t="s">
        <v>10434</v>
      </c>
      <c r="O3417" s="72" t="s">
        <v>10436</v>
      </c>
      <c r="P3417" s="72"/>
      <c r="Q3417" s="75"/>
      <c r="R3417" s="72"/>
    </row>
    <row r="3418" spans="1:18" x14ac:dyDescent="0.25">
      <c r="A3418" s="72" t="str">
        <f t="shared" si="97"/>
        <v>MM</v>
      </c>
      <c r="B3418" s="72" t="str">
        <f t="shared" si="98"/>
        <v>175</v>
      </c>
      <c r="C3418" s="72" t="s">
        <v>4201</v>
      </c>
      <c r="D3418" s="72" t="s">
        <v>993</v>
      </c>
      <c r="E3418" s="72" t="s">
        <v>10425</v>
      </c>
      <c r="F3418" s="72"/>
      <c r="G3418" s="72" t="s">
        <v>10364</v>
      </c>
      <c r="H3418" s="72" t="s">
        <v>10396</v>
      </c>
      <c r="I3418" s="94">
        <v>52</v>
      </c>
      <c r="J3418" s="73">
        <v>1</v>
      </c>
      <c r="K3418" s="74">
        <v>16285</v>
      </c>
      <c r="L3418" s="72" t="s">
        <v>10364</v>
      </c>
      <c r="M3418" s="72"/>
      <c r="N3418" s="72" t="s">
        <v>10434</v>
      </c>
      <c r="O3418" s="72" t="s">
        <v>10436</v>
      </c>
      <c r="P3418" s="72"/>
      <c r="Q3418" s="75"/>
      <c r="R3418" s="72"/>
    </row>
    <row r="3419" spans="1:18" x14ac:dyDescent="0.25">
      <c r="A3419" s="72" t="str">
        <f t="shared" si="97"/>
        <v>MM</v>
      </c>
      <c r="B3419" s="72" t="str">
        <f t="shared" si="98"/>
        <v>176</v>
      </c>
      <c r="C3419" s="72" t="s">
        <v>3767</v>
      </c>
      <c r="D3419" s="72" t="s">
        <v>993</v>
      </c>
      <c r="E3419" s="72" t="s">
        <v>10425</v>
      </c>
      <c r="F3419" s="72"/>
      <c r="G3419" s="72" t="s">
        <v>10364</v>
      </c>
      <c r="H3419" s="72" t="s">
        <v>10396</v>
      </c>
      <c r="I3419" s="94">
        <v>53</v>
      </c>
      <c r="J3419" s="73">
        <v>1</v>
      </c>
      <c r="K3419" s="74">
        <v>16285</v>
      </c>
      <c r="L3419" s="72" t="s">
        <v>10364</v>
      </c>
      <c r="M3419" s="72"/>
      <c r="N3419" s="72" t="s">
        <v>10434</v>
      </c>
      <c r="O3419" s="72" t="s">
        <v>10436</v>
      </c>
      <c r="P3419" s="72"/>
      <c r="Q3419" s="75"/>
      <c r="R3419" s="72"/>
    </row>
    <row r="3420" spans="1:18" x14ac:dyDescent="0.25">
      <c r="A3420" s="72" t="str">
        <f t="shared" si="97"/>
        <v>MM</v>
      </c>
      <c r="B3420" s="72" t="str">
        <f t="shared" si="98"/>
        <v>177</v>
      </c>
      <c r="C3420" s="72" t="s">
        <v>8478</v>
      </c>
      <c r="D3420" s="72" t="s">
        <v>993</v>
      </c>
      <c r="E3420" s="72" t="s">
        <v>10425</v>
      </c>
      <c r="F3420" s="72"/>
      <c r="G3420" s="72" t="s">
        <v>10364</v>
      </c>
      <c r="H3420" s="72" t="s">
        <v>10396</v>
      </c>
      <c r="I3420" s="94">
        <v>54</v>
      </c>
      <c r="J3420" s="73">
        <v>1</v>
      </c>
      <c r="K3420" s="74">
        <v>16285</v>
      </c>
      <c r="L3420" s="72" t="s">
        <v>10364</v>
      </c>
      <c r="M3420" s="72"/>
      <c r="N3420" s="72" t="s">
        <v>10434</v>
      </c>
      <c r="O3420" s="72" t="s">
        <v>10436</v>
      </c>
      <c r="P3420" s="72"/>
      <c r="Q3420" s="75"/>
      <c r="R3420" s="72"/>
    </row>
    <row r="3421" spans="1:18" x14ac:dyDescent="0.25">
      <c r="A3421" s="72" t="str">
        <f t="shared" si="97"/>
        <v>MM</v>
      </c>
      <c r="B3421" s="72" t="str">
        <f t="shared" si="98"/>
        <v>178</v>
      </c>
      <c r="C3421" s="72" t="s">
        <v>1963</v>
      </c>
      <c r="D3421" s="72" t="s">
        <v>993</v>
      </c>
      <c r="E3421" s="72" t="s">
        <v>10425</v>
      </c>
      <c r="F3421" s="72"/>
      <c r="G3421" s="72" t="s">
        <v>10364</v>
      </c>
      <c r="H3421" s="72" t="s">
        <v>10396</v>
      </c>
      <c r="I3421" s="94">
        <v>55</v>
      </c>
      <c r="J3421" s="73">
        <v>1</v>
      </c>
      <c r="K3421" s="74">
        <v>16285</v>
      </c>
      <c r="L3421" s="72" t="s">
        <v>10364</v>
      </c>
      <c r="M3421" s="72"/>
      <c r="N3421" s="72" t="s">
        <v>10434</v>
      </c>
      <c r="O3421" s="72" t="s">
        <v>10436</v>
      </c>
      <c r="P3421" s="72"/>
      <c r="Q3421" s="75"/>
      <c r="R3421" s="72"/>
    </row>
    <row r="3422" spans="1:18" x14ac:dyDescent="0.25">
      <c r="A3422" s="72" t="str">
        <f t="shared" si="97"/>
        <v>MM</v>
      </c>
      <c r="B3422" s="72" t="str">
        <f t="shared" si="98"/>
        <v>179</v>
      </c>
      <c r="C3422" s="72" t="s">
        <v>3597</v>
      </c>
      <c r="D3422" s="72" t="s">
        <v>993</v>
      </c>
      <c r="E3422" s="72" t="s">
        <v>10425</v>
      </c>
      <c r="F3422" s="72"/>
      <c r="G3422" s="72" t="s">
        <v>10364</v>
      </c>
      <c r="H3422" s="72" t="s">
        <v>10396</v>
      </c>
      <c r="I3422" s="94">
        <v>56</v>
      </c>
      <c r="J3422" s="73">
        <v>1</v>
      </c>
      <c r="K3422" s="74">
        <v>16316</v>
      </c>
      <c r="L3422" s="72" t="s">
        <v>10364</v>
      </c>
      <c r="M3422" s="72"/>
      <c r="N3422" s="72" t="s">
        <v>10434</v>
      </c>
      <c r="O3422" s="72" t="s">
        <v>10436</v>
      </c>
      <c r="P3422" s="72"/>
      <c r="Q3422" s="75"/>
      <c r="R3422" s="72"/>
    </row>
    <row r="3423" spans="1:18" x14ac:dyDescent="0.25">
      <c r="A3423" s="72" t="str">
        <f t="shared" si="97"/>
        <v>MM</v>
      </c>
      <c r="B3423" s="72" t="str">
        <f t="shared" si="98"/>
        <v>180</v>
      </c>
      <c r="C3423" s="72" t="s">
        <v>2224</v>
      </c>
      <c r="D3423" s="72" t="s">
        <v>993</v>
      </c>
      <c r="E3423" s="72" t="s">
        <v>10425</v>
      </c>
      <c r="F3423" s="72"/>
      <c r="G3423" s="72" t="s">
        <v>10364</v>
      </c>
      <c r="H3423" s="72" t="s">
        <v>10396</v>
      </c>
      <c r="I3423" s="94">
        <v>57</v>
      </c>
      <c r="J3423" s="73">
        <v>1</v>
      </c>
      <c r="K3423" s="74">
        <v>16316</v>
      </c>
      <c r="L3423" s="72" t="s">
        <v>10364</v>
      </c>
      <c r="M3423" s="72"/>
      <c r="N3423" s="72" t="s">
        <v>10434</v>
      </c>
      <c r="O3423" s="72" t="s">
        <v>10436</v>
      </c>
      <c r="P3423" s="72"/>
      <c r="Q3423" s="75"/>
      <c r="R3423" s="72"/>
    </row>
    <row r="3424" spans="1:18" x14ac:dyDescent="0.25">
      <c r="A3424" s="72" t="str">
        <f t="shared" si="97"/>
        <v>MM</v>
      </c>
      <c r="B3424" s="72" t="str">
        <f t="shared" si="98"/>
        <v>181</v>
      </c>
      <c r="C3424" s="72" t="s">
        <v>2021</v>
      </c>
      <c r="D3424" s="72" t="s">
        <v>993</v>
      </c>
      <c r="E3424" s="72" t="s">
        <v>10425</v>
      </c>
      <c r="F3424" s="72"/>
      <c r="G3424" s="72" t="s">
        <v>10364</v>
      </c>
      <c r="H3424" s="72" t="s">
        <v>10396</v>
      </c>
      <c r="I3424" s="94">
        <v>58</v>
      </c>
      <c r="J3424" s="73">
        <v>1</v>
      </c>
      <c r="K3424" s="74">
        <v>16316</v>
      </c>
      <c r="L3424" s="72" t="s">
        <v>10364</v>
      </c>
      <c r="M3424" s="72"/>
      <c r="N3424" s="72" t="s">
        <v>10434</v>
      </c>
      <c r="O3424" s="72" t="s">
        <v>10436</v>
      </c>
      <c r="P3424" s="72"/>
      <c r="Q3424" s="75"/>
      <c r="R3424" s="72"/>
    </row>
    <row r="3425" spans="1:18" x14ac:dyDescent="0.25">
      <c r="A3425" s="72" t="str">
        <f t="shared" si="97"/>
        <v>MM</v>
      </c>
      <c r="B3425" s="72" t="str">
        <f t="shared" si="98"/>
        <v>182</v>
      </c>
      <c r="C3425" s="72" t="s">
        <v>2558</v>
      </c>
      <c r="D3425" s="72" t="s">
        <v>993</v>
      </c>
      <c r="E3425" s="72" t="s">
        <v>10425</v>
      </c>
      <c r="F3425" s="72"/>
      <c r="G3425" s="72" t="s">
        <v>10364</v>
      </c>
      <c r="H3425" s="72" t="s">
        <v>10396</v>
      </c>
      <c r="I3425" s="94">
        <v>59</v>
      </c>
      <c r="J3425" s="73">
        <v>1</v>
      </c>
      <c r="K3425" s="74">
        <v>16316</v>
      </c>
      <c r="L3425" s="72" t="s">
        <v>10364</v>
      </c>
      <c r="M3425" s="72"/>
      <c r="N3425" s="72" t="s">
        <v>10434</v>
      </c>
      <c r="O3425" s="72" t="s">
        <v>10436</v>
      </c>
      <c r="P3425" s="72"/>
      <c r="Q3425" s="75"/>
      <c r="R3425" s="72"/>
    </row>
    <row r="3426" spans="1:18" x14ac:dyDescent="0.25">
      <c r="A3426" s="72" t="str">
        <f t="shared" si="97"/>
        <v>MM</v>
      </c>
      <c r="B3426" s="72" t="str">
        <f t="shared" si="98"/>
        <v>183</v>
      </c>
      <c r="C3426" s="72" t="s">
        <v>2507</v>
      </c>
      <c r="D3426" s="72" t="s">
        <v>993</v>
      </c>
      <c r="E3426" s="72" t="s">
        <v>10425</v>
      </c>
      <c r="F3426" s="72"/>
      <c r="G3426" s="72" t="s">
        <v>10364</v>
      </c>
      <c r="H3426" s="72" t="s">
        <v>10396</v>
      </c>
      <c r="I3426" s="94">
        <v>60</v>
      </c>
      <c r="J3426" s="73">
        <v>1</v>
      </c>
      <c r="K3426" s="74">
        <v>16316</v>
      </c>
      <c r="L3426" s="72" t="s">
        <v>10364</v>
      </c>
      <c r="M3426" s="72"/>
      <c r="N3426" s="72" t="s">
        <v>10434</v>
      </c>
      <c r="O3426" s="72" t="s">
        <v>10436</v>
      </c>
      <c r="P3426" s="72"/>
      <c r="Q3426" s="75"/>
      <c r="R3426" s="72"/>
    </row>
    <row r="3427" spans="1:18" x14ac:dyDescent="0.25">
      <c r="A3427" s="72" t="str">
        <f t="shared" si="97"/>
        <v>MM</v>
      </c>
      <c r="B3427" s="72" t="str">
        <f t="shared" si="98"/>
        <v>184</v>
      </c>
      <c r="C3427" s="72" t="s">
        <v>1948</v>
      </c>
      <c r="D3427" s="72" t="s">
        <v>993</v>
      </c>
      <c r="E3427" s="72" t="s">
        <v>10425</v>
      </c>
      <c r="F3427" s="72"/>
      <c r="G3427" s="72" t="s">
        <v>10364</v>
      </c>
      <c r="H3427" s="72" t="s">
        <v>10396</v>
      </c>
      <c r="I3427" s="94">
        <v>61</v>
      </c>
      <c r="J3427" s="73">
        <v>1</v>
      </c>
      <c r="K3427" s="74">
        <v>16316</v>
      </c>
      <c r="L3427" s="72" t="s">
        <v>10364</v>
      </c>
      <c r="M3427" s="72"/>
      <c r="N3427" s="72" t="s">
        <v>10434</v>
      </c>
      <c r="O3427" s="72" t="s">
        <v>10436</v>
      </c>
      <c r="P3427" s="72"/>
      <c r="Q3427" s="75"/>
      <c r="R3427" s="72"/>
    </row>
    <row r="3428" spans="1:18" x14ac:dyDescent="0.25">
      <c r="A3428" s="72" t="str">
        <f t="shared" si="97"/>
        <v>MM</v>
      </c>
      <c r="B3428" s="72" t="str">
        <f t="shared" si="98"/>
        <v>185</v>
      </c>
      <c r="C3428" s="72" t="s">
        <v>4868</v>
      </c>
      <c r="D3428" s="72" t="s">
        <v>993</v>
      </c>
      <c r="E3428" s="72" t="s">
        <v>10425</v>
      </c>
      <c r="F3428" s="72"/>
      <c r="G3428" s="72" t="s">
        <v>10364</v>
      </c>
      <c r="H3428" s="72" t="s">
        <v>10396</v>
      </c>
      <c r="I3428" s="94">
        <v>62</v>
      </c>
      <c r="J3428" s="73">
        <v>1</v>
      </c>
      <c r="K3428" s="74">
        <v>16316</v>
      </c>
      <c r="L3428" s="72" t="s">
        <v>10364</v>
      </c>
      <c r="M3428" s="72"/>
      <c r="N3428" s="72" t="s">
        <v>10434</v>
      </c>
      <c r="O3428" s="72" t="s">
        <v>10436</v>
      </c>
      <c r="P3428" s="72"/>
      <c r="Q3428" s="75"/>
      <c r="R3428" s="72"/>
    </row>
    <row r="3429" spans="1:18" x14ac:dyDescent="0.25">
      <c r="A3429" s="72" t="str">
        <f t="shared" ref="A3429:A3492" si="99">LEFT(C3429,2)</f>
        <v>MM</v>
      </c>
      <c r="B3429" s="72" t="str">
        <f t="shared" ref="B3429:B3492" si="100">RIGHT(C3429,3)</f>
        <v>186</v>
      </c>
      <c r="C3429" s="72" t="s">
        <v>5942</v>
      </c>
      <c r="D3429" s="72" t="s">
        <v>993</v>
      </c>
      <c r="E3429" s="72" t="s">
        <v>10425</v>
      </c>
      <c r="F3429" s="72"/>
      <c r="G3429" s="72" t="s">
        <v>10364</v>
      </c>
      <c r="H3429" s="72" t="s">
        <v>10396</v>
      </c>
      <c r="I3429" s="94">
        <v>63</v>
      </c>
      <c r="J3429" s="73">
        <v>1</v>
      </c>
      <c r="K3429" s="74">
        <v>16316</v>
      </c>
      <c r="L3429" s="72" t="s">
        <v>10364</v>
      </c>
      <c r="M3429" s="72"/>
      <c r="N3429" s="72" t="s">
        <v>10434</v>
      </c>
      <c r="O3429" s="72" t="s">
        <v>10436</v>
      </c>
      <c r="P3429" s="72"/>
      <c r="Q3429" s="75"/>
      <c r="R3429" s="72"/>
    </row>
    <row r="3430" spans="1:18" x14ac:dyDescent="0.25">
      <c r="A3430" s="72" t="str">
        <f t="shared" si="99"/>
        <v>MM</v>
      </c>
      <c r="B3430" s="72" t="str">
        <f t="shared" si="100"/>
        <v>187</v>
      </c>
      <c r="C3430" s="72" t="s">
        <v>7727</v>
      </c>
      <c r="D3430" s="72" t="s">
        <v>993</v>
      </c>
      <c r="E3430" s="72" t="s">
        <v>10425</v>
      </c>
      <c r="F3430" s="72"/>
      <c r="G3430" s="72" t="s">
        <v>10364</v>
      </c>
      <c r="H3430" s="72" t="s">
        <v>10396</v>
      </c>
      <c r="I3430" s="94">
        <v>64</v>
      </c>
      <c r="J3430" s="73">
        <v>1</v>
      </c>
      <c r="K3430" s="74">
        <v>16316</v>
      </c>
      <c r="L3430" s="72" t="s">
        <v>10364</v>
      </c>
      <c r="M3430" s="72"/>
      <c r="N3430" s="72" t="s">
        <v>10434</v>
      </c>
      <c r="O3430" s="72" t="s">
        <v>10436</v>
      </c>
      <c r="P3430" s="72"/>
      <c r="Q3430" s="75"/>
      <c r="R3430" s="72"/>
    </row>
    <row r="3431" spans="1:18" x14ac:dyDescent="0.25">
      <c r="A3431" s="72" t="str">
        <f t="shared" si="99"/>
        <v>MM</v>
      </c>
      <c r="B3431" s="72" t="str">
        <f t="shared" si="100"/>
        <v>188</v>
      </c>
      <c r="C3431" s="72" t="s">
        <v>4256</v>
      </c>
      <c r="D3431" s="72" t="s">
        <v>993</v>
      </c>
      <c r="E3431" s="72" t="s">
        <v>10432</v>
      </c>
      <c r="F3431" s="72"/>
      <c r="G3431" s="72" t="s">
        <v>10364</v>
      </c>
      <c r="H3431" s="72" t="s">
        <v>10396</v>
      </c>
      <c r="I3431" s="94">
        <v>65</v>
      </c>
      <c r="J3431" s="73">
        <v>1</v>
      </c>
      <c r="K3431" s="74">
        <v>16346</v>
      </c>
      <c r="L3431" s="72" t="s">
        <v>10364</v>
      </c>
      <c r="M3431" s="72"/>
      <c r="N3431" s="72" t="s">
        <v>10434</v>
      </c>
      <c r="O3431" s="72" t="s">
        <v>10437</v>
      </c>
      <c r="P3431" s="72"/>
      <c r="Q3431" s="75"/>
      <c r="R3431" s="72"/>
    </row>
    <row r="3432" spans="1:18" x14ac:dyDescent="0.25">
      <c r="A3432" s="72" t="str">
        <f t="shared" si="99"/>
        <v>MM</v>
      </c>
      <c r="B3432" s="72" t="str">
        <f t="shared" si="100"/>
        <v>189</v>
      </c>
      <c r="C3432" s="72" t="s">
        <v>2571</v>
      </c>
      <c r="D3432" s="72" t="s">
        <v>993</v>
      </c>
      <c r="E3432" s="72" t="s">
        <v>10432</v>
      </c>
      <c r="F3432" s="72"/>
      <c r="G3432" s="72" t="s">
        <v>10364</v>
      </c>
      <c r="H3432" s="72" t="s">
        <v>10396</v>
      </c>
      <c r="I3432" s="94">
        <v>66</v>
      </c>
      <c r="J3432" s="73">
        <v>1</v>
      </c>
      <c r="K3432" s="74">
        <v>16346</v>
      </c>
      <c r="L3432" s="72" t="s">
        <v>10364</v>
      </c>
      <c r="M3432" s="72"/>
      <c r="N3432" s="72" t="s">
        <v>10434</v>
      </c>
      <c r="O3432" s="72" t="s">
        <v>10437</v>
      </c>
      <c r="P3432" s="72"/>
      <c r="Q3432" s="75"/>
      <c r="R3432" s="72"/>
    </row>
    <row r="3433" spans="1:18" x14ac:dyDescent="0.25">
      <c r="A3433" s="72" t="str">
        <f t="shared" si="99"/>
        <v>MM</v>
      </c>
      <c r="B3433" s="72" t="str">
        <f t="shared" si="100"/>
        <v>190</v>
      </c>
      <c r="C3433" s="72" t="s">
        <v>2232</v>
      </c>
      <c r="D3433" s="72" t="s">
        <v>993</v>
      </c>
      <c r="E3433" s="72" t="s">
        <v>10432</v>
      </c>
      <c r="F3433" s="72"/>
      <c r="G3433" s="72" t="s">
        <v>10364</v>
      </c>
      <c r="H3433" s="72" t="s">
        <v>10396</v>
      </c>
      <c r="I3433" s="94">
        <v>67</v>
      </c>
      <c r="J3433" s="73">
        <v>1</v>
      </c>
      <c r="K3433" s="74">
        <v>16346</v>
      </c>
      <c r="L3433" s="72" t="s">
        <v>10364</v>
      </c>
      <c r="M3433" s="72"/>
      <c r="N3433" s="72" t="s">
        <v>10434</v>
      </c>
      <c r="O3433" s="72" t="s">
        <v>10437</v>
      </c>
      <c r="P3433" s="72"/>
      <c r="Q3433" s="75"/>
      <c r="R3433" s="72"/>
    </row>
    <row r="3434" spans="1:18" x14ac:dyDescent="0.25">
      <c r="A3434" s="72" t="str">
        <f t="shared" si="99"/>
        <v>MM</v>
      </c>
      <c r="B3434" s="72" t="str">
        <f t="shared" si="100"/>
        <v>191</v>
      </c>
      <c r="C3434" s="72" t="s">
        <v>7735</v>
      </c>
      <c r="D3434" s="72" t="s">
        <v>993</v>
      </c>
      <c r="E3434" s="72" t="s">
        <v>10432</v>
      </c>
      <c r="F3434" s="72"/>
      <c r="G3434" s="72" t="s">
        <v>10364</v>
      </c>
      <c r="H3434" s="72" t="s">
        <v>10396</v>
      </c>
      <c r="I3434" s="94">
        <v>68</v>
      </c>
      <c r="J3434" s="73">
        <v>1</v>
      </c>
      <c r="K3434" s="74">
        <v>16346</v>
      </c>
      <c r="L3434" s="72" t="s">
        <v>10364</v>
      </c>
      <c r="M3434" s="72"/>
      <c r="N3434" s="72" t="s">
        <v>10434</v>
      </c>
      <c r="O3434" s="72" t="s">
        <v>10437</v>
      </c>
      <c r="P3434" s="72"/>
      <c r="Q3434" s="75"/>
      <c r="R3434" s="72"/>
    </row>
    <row r="3435" spans="1:18" x14ac:dyDescent="0.25">
      <c r="A3435" s="72" t="str">
        <f t="shared" si="99"/>
        <v>MM</v>
      </c>
      <c r="B3435" s="72" t="str">
        <f t="shared" si="100"/>
        <v>192</v>
      </c>
      <c r="C3435" s="72" t="s">
        <v>7213</v>
      </c>
      <c r="D3435" s="72" t="s">
        <v>993</v>
      </c>
      <c r="E3435" s="72" t="s">
        <v>10432</v>
      </c>
      <c r="F3435" s="72"/>
      <c r="G3435" s="72" t="s">
        <v>10364</v>
      </c>
      <c r="H3435" s="72" t="s">
        <v>10396</v>
      </c>
      <c r="I3435" s="94">
        <v>69</v>
      </c>
      <c r="J3435" s="73">
        <v>1</v>
      </c>
      <c r="K3435" s="74">
        <v>16346</v>
      </c>
      <c r="L3435" s="72" t="s">
        <v>10364</v>
      </c>
      <c r="M3435" s="72"/>
      <c r="N3435" s="72" t="s">
        <v>10434</v>
      </c>
      <c r="O3435" s="72" t="s">
        <v>10437</v>
      </c>
      <c r="P3435" s="72"/>
      <c r="Q3435" s="75"/>
      <c r="R3435" s="72"/>
    </row>
    <row r="3436" spans="1:18" x14ac:dyDescent="0.25">
      <c r="A3436" s="72" t="str">
        <f t="shared" si="99"/>
        <v>MM</v>
      </c>
      <c r="B3436" s="72" t="str">
        <f t="shared" si="100"/>
        <v>193</v>
      </c>
      <c r="C3436" s="72" t="s">
        <v>8283</v>
      </c>
      <c r="D3436" s="72" t="s">
        <v>993</v>
      </c>
      <c r="E3436" s="72" t="s">
        <v>10432</v>
      </c>
      <c r="F3436" s="72"/>
      <c r="G3436" s="72" t="s">
        <v>10364</v>
      </c>
      <c r="H3436" s="72" t="s">
        <v>10396</v>
      </c>
      <c r="I3436" s="94">
        <v>70</v>
      </c>
      <c r="J3436" s="73">
        <v>1</v>
      </c>
      <c r="K3436" s="74">
        <v>16346</v>
      </c>
      <c r="L3436" s="72" t="s">
        <v>10364</v>
      </c>
      <c r="M3436" s="72"/>
      <c r="N3436" s="72" t="s">
        <v>10434</v>
      </c>
      <c r="O3436" s="72" t="s">
        <v>10437</v>
      </c>
      <c r="P3436" s="72"/>
      <c r="Q3436" s="75"/>
      <c r="R3436" s="72"/>
    </row>
    <row r="3437" spans="1:18" x14ac:dyDescent="0.25">
      <c r="A3437" s="72" t="str">
        <f t="shared" si="99"/>
        <v>MM</v>
      </c>
      <c r="B3437" s="72" t="str">
        <f t="shared" si="100"/>
        <v>194</v>
      </c>
      <c r="C3437" s="72" t="s">
        <v>2428</v>
      </c>
      <c r="D3437" s="72" t="s">
        <v>993</v>
      </c>
      <c r="E3437" s="72" t="s">
        <v>10432</v>
      </c>
      <c r="F3437" s="72"/>
      <c r="G3437" s="72" t="s">
        <v>10364</v>
      </c>
      <c r="H3437" s="72" t="s">
        <v>10396</v>
      </c>
      <c r="I3437" s="94">
        <v>71</v>
      </c>
      <c r="J3437" s="73">
        <v>1</v>
      </c>
      <c r="K3437" s="74">
        <v>16346</v>
      </c>
      <c r="L3437" s="72" t="s">
        <v>10364</v>
      </c>
      <c r="M3437" s="72"/>
      <c r="N3437" s="72" t="s">
        <v>10434</v>
      </c>
      <c r="O3437" s="72" t="s">
        <v>10437</v>
      </c>
      <c r="P3437" s="72"/>
      <c r="Q3437" s="75"/>
      <c r="R3437" s="72"/>
    </row>
    <row r="3438" spans="1:18" x14ac:dyDescent="0.25">
      <c r="A3438" s="72" t="str">
        <f t="shared" si="99"/>
        <v>MM</v>
      </c>
      <c r="B3438" s="72" t="str">
        <f t="shared" si="100"/>
        <v>195</v>
      </c>
      <c r="C3438" s="72" t="s">
        <v>2171</v>
      </c>
      <c r="D3438" s="72" t="s">
        <v>993</v>
      </c>
      <c r="E3438" s="72" t="s">
        <v>10432</v>
      </c>
      <c r="F3438" s="72"/>
      <c r="G3438" s="72" t="s">
        <v>10364</v>
      </c>
      <c r="H3438" s="72" t="s">
        <v>10396</v>
      </c>
      <c r="I3438" s="94">
        <v>72</v>
      </c>
      <c r="J3438" s="73">
        <v>1</v>
      </c>
      <c r="K3438" s="74">
        <v>16346</v>
      </c>
      <c r="L3438" s="72" t="s">
        <v>10364</v>
      </c>
      <c r="M3438" s="72"/>
      <c r="N3438" s="72" t="s">
        <v>10434</v>
      </c>
      <c r="O3438" s="72" t="s">
        <v>10437</v>
      </c>
      <c r="P3438" s="72"/>
      <c r="Q3438" s="75"/>
      <c r="R3438" s="72"/>
    </row>
    <row r="3439" spans="1:18" x14ac:dyDescent="0.25">
      <c r="A3439" s="72" t="str">
        <f t="shared" si="99"/>
        <v>MM</v>
      </c>
      <c r="B3439" s="72" t="str">
        <f t="shared" si="100"/>
        <v>196</v>
      </c>
      <c r="C3439" s="72" t="s">
        <v>2095</v>
      </c>
      <c r="D3439" s="72" t="s">
        <v>993</v>
      </c>
      <c r="E3439" s="72" t="s">
        <v>10432</v>
      </c>
      <c r="F3439" s="72"/>
      <c r="G3439" s="72" t="s">
        <v>10364</v>
      </c>
      <c r="H3439" s="72" t="s">
        <v>10396</v>
      </c>
      <c r="I3439" s="94">
        <v>73</v>
      </c>
      <c r="J3439" s="73">
        <v>1</v>
      </c>
      <c r="K3439" s="74">
        <v>16346</v>
      </c>
      <c r="L3439" s="72" t="s">
        <v>10364</v>
      </c>
      <c r="M3439" s="72"/>
      <c r="N3439" s="72" t="s">
        <v>10434</v>
      </c>
      <c r="O3439" s="72" t="s">
        <v>10437</v>
      </c>
      <c r="P3439" s="72"/>
      <c r="Q3439" s="75"/>
      <c r="R3439" s="72"/>
    </row>
    <row r="3440" spans="1:18" x14ac:dyDescent="0.25">
      <c r="A3440" s="72" t="str">
        <f t="shared" si="99"/>
        <v>MM</v>
      </c>
      <c r="B3440" s="72" t="str">
        <f t="shared" si="100"/>
        <v>197</v>
      </c>
      <c r="C3440" s="72" t="s">
        <v>2038</v>
      </c>
      <c r="D3440" s="72" t="s">
        <v>993</v>
      </c>
      <c r="E3440" s="72" t="s">
        <v>10432</v>
      </c>
      <c r="F3440" s="72"/>
      <c r="G3440" s="72" t="s">
        <v>10364</v>
      </c>
      <c r="H3440" s="72" t="s">
        <v>10396</v>
      </c>
      <c r="I3440" s="94">
        <v>74</v>
      </c>
      <c r="J3440" s="73">
        <v>1</v>
      </c>
      <c r="K3440" s="74">
        <v>16346</v>
      </c>
      <c r="L3440" s="72" t="s">
        <v>10364</v>
      </c>
      <c r="M3440" s="72"/>
      <c r="N3440" s="72" t="s">
        <v>10434</v>
      </c>
      <c r="O3440" s="72" t="s">
        <v>10437</v>
      </c>
      <c r="P3440" s="72"/>
      <c r="Q3440" s="75"/>
      <c r="R3440" s="72"/>
    </row>
    <row r="3441" spans="1:18" x14ac:dyDescent="0.25">
      <c r="A3441" s="72" t="str">
        <f t="shared" si="99"/>
        <v>MM</v>
      </c>
      <c r="B3441" s="72" t="str">
        <f t="shared" si="100"/>
        <v>198</v>
      </c>
      <c r="C3441" s="72" t="s">
        <v>2218</v>
      </c>
      <c r="D3441" s="72" t="s">
        <v>993</v>
      </c>
      <c r="E3441" s="72" t="s">
        <v>10432</v>
      </c>
      <c r="F3441" s="72"/>
      <c r="G3441" s="72" t="s">
        <v>10364</v>
      </c>
      <c r="H3441" s="72" t="s">
        <v>10396</v>
      </c>
      <c r="I3441" s="94">
        <v>75</v>
      </c>
      <c r="J3441" s="73">
        <v>1</v>
      </c>
      <c r="K3441" s="74">
        <v>16377</v>
      </c>
      <c r="L3441" s="72" t="s">
        <v>10364</v>
      </c>
      <c r="M3441" s="72"/>
      <c r="N3441" s="72" t="s">
        <v>10434</v>
      </c>
      <c r="O3441" s="72" t="s">
        <v>10437</v>
      </c>
      <c r="P3441" s="72"/>
      <c r="Q3441" s="75"/>
      <c r="R3441" s="72"/>
    </row>
    <row r="3442" spans="1:18" x14ac:dyDescent="0.25">
      <c r="A3442" s="72" t="str">
        <f t="shared" si="99"/>
        <v>MM</v>
      </c>
      <c r="B3442" s="72" t="str">
        <f t="shared" si="100"/>
        <v>199</v>
      </c>
      <c r="C3442" s="72" t="s">
        <v>2546</v>
      </c>
      <c r="D3442" s="72" t="s">
        <v>993</v>
      </c>
      <c r="E3442" s="72" t="s">
        <v>10432</v>
      </c>
      <c r="F3442" s="72"/>
      <c r="G3442" s="72" t="s">
        <v>10364</v>
      </c>
      <c r="H3442" s="72" t="s">
        <v>10396</v>
      </c>
      <c r="I3442" s="94">
        <v>76</v>
      </c>
      <c r="J3442" s="73">
        <v>1</v>
      </c>
      <c r="K3442" s="74">
        <v>16377</v>
      </c>
      <c r="L3442" s="72" t="s">
        <v>10364</v>
      </c>
      <c r="M3442" s="72"/>
      <c r="N3442" s="72" t="s">
        <v>10434</v>
      </c>
      <c r="O3442" s="72" t="s">
        <v>10437</v>
      </c>
      <c r="P3442" s="72"/>
      <c r="Q3442" s="75"/>
      <c r="R3442" s="72"/>
    </row>
    <row r="3443" spans="1:18" x14ac:dyDescent="0.25">
      <c r="A3443" s="72" t="str">
        <f t="shared" si="99"/>
        <v>MM</v>
      </c>
      <c r="B3443" s="72" t="str">
        <f t="shared" si="100"/>
        <v>200</v>
      </c>
      <c r="C3443" s="72" t="s">
        <v>3963</v>
      </c>
      <c r="D3443" s="72" t="s">
        <v>993</v>
      </c>
      <c r="E3443" s="72" t="s">
        <v>10432</v>
      </c>
      <c r="F3443" s="72"/>
      <c r="G3443" s="72" t="s">
        <v>10364</v>
      </c>
      <c r="H3443" s="72" t="s">
        <v>10396</v>
      </c>
      <c r="I3443" s="94">
        <v>77</v>
      </c>
      <c r="J3443" s="73">
        <v>1</v>
      </c>
      <c r="K3443" s="74">
        <v>16377</v>
      </c>
      <c r="L3443" s="72" t="s">
        <v>10364</v>
      </c>
      <c r="M3443" s="72"/>
      <c r="N3443" s="72" t="s">
        <v>10434</v>
      </c>
      <c r="O3443" s="72" t="s">
        <v>10437</v>
      </c>
      <c r="P3443" s="72"/>
      <c r="Q3443" s="75"/>
      <c r="R3443" s="72"/>
    </row>
    <row r="3444" spans="1:18" x14ac:dyDescent="0.25">
      <c r="A3444" s="72" t="str">
        <f t="shared" si="99"/>
        <v>MM</v>
      </c>
      <c r="B3444" s="72" t="str">
        <f t="shared" si="100"/>
        <v>201</v>
      </c>
      <c r="C3444" s="72" t="s">
        <v>2132</v>
      </c>
      <c r="D3444" s="72" t="s">
        <v>993</v>
      </c>
      <c r="E3444" s="72" t="s">
        <v>10432</v>
      </c>
      <c r="F3444" s="72"/>
      <c r="G3444" s="72" t="s">
        <v>10364</v>
      </c>
      <c r="H3444" s="72" t="s">
        <v>10396</v>
      </c>
      <c r="I3444" s="94">
        <v>78</v>
      </c>
      <c r="J3444" s="73">
        <v>1</v>
      </c>
      <c r="K3444" s="74">
        <v>16377</v>
      </c>
      <c r="L3444" s="72" t="s">
        <v>10364</v>
      </c>
      <c r="M3444" s="72"/>
      <c r="N3444" s="72" t="s">
        <v>10434</v>
      </c>
      <c r="O3444" s="72" t="s">
        <v>10437</v>
      </c>
      <c r="P3444" s="72"/>
      <c r="Q3444" s="75"/>
      <c r="R3444" s="72"/>
    </row>
    <row r="3445" spans="1:18" x14ac:dyDescent="0.25">
      <c r="A3445" s="72" t="str">
        <f t="shared" si="99"/>
        <v>MM</v>
      </c>
      <c r="B3445" s="72" t="str">
        <f t="shared" si="100"/>
        <v>202</v>
      </c>
      <c r="C3445" s="72" t="s">
        <v>3822</v>
      </c>
      <c r="D3445" s="72" t="s">
        <v>993</v>
      </c>
      <c r="E3445" s="72" t="s">
        <v>10432</v>
      </c>
      <c r="F3445" s="72"/>
      <c r="G3445" s="72" t="s">
        <v>10364</v>
      </c>
      <c r="H3445" s="72" t="s">
        <v>10396</v>
      </c>
      <c r="I3445" s="94">
        <v>79</v>
      </c>
      <c r="J3445" s="73">
        <v>1</v>
      </c>
      <c r="K3445" s="74">
        <v>16377</v>
      </c>
      <c r="L3445" s="72" t="s">
        <v>10364</v>
      </c>
      <c r="M3445" s="72"/>
      <c r="N3445" s="72" t="s">
        <v>10434</v>
      </c>
      <c r="O3445" s="72" t="s">
        <v>10437</v>
      </c>
      <c r="P3445" s="72"/>
      <c r="Q3445" s="75"/>
      <c r="R3445" s="72"/>
    </row>
    <row r="3446" spans="1:18" x14ac:dyDescent="0.25">
      <c r="A3446" s="72" t="str">
        <f t="shared" si="99"/>
        <v>MM</v>
      </c>
      <c r="B3446" s="72" t="str">
        <f t="shared" si="100"/>
        <v>203</v>
      </c>
      <c r="C3446" s="72" t="s">
        <v>2145</v>
      </c>
      <c r="D3446" s="72" t="s">
        <v>993</v>
      </c>
      <c r="E3446" s="72" t="s">
        <v>10432</v>
      </c>
      <c r="F3446" s="72"/>
      <c r="G3446" s="72" t="s">
        <v>10364</v>
      </c>
      <c r="H3446" s="72" t="s">
        <v>10396</v>
      </c>
      <c r="I3446" s="94">
        <v>80</v>
      </c>
      <c r="J3446" s="73">
        <v>1</v>
      </c>
      <c r="K3446" s="74">
        <v>16377</v>
      </c>
      <c r="L3446" s="72" t="s">
        <v>10364</v>
      </c>
      <c r="M3446" s="72"/>
      <c r="N3446" s="72" t="s">
        <v>10434</v>
      </c>
      <c r="O3446" s="72" t="s">
        <v>10437</v>
      </c>
      <c r="P3446" s="72"/>
      <c r="Q3446" s="75"/>
      <c r="R3446" s="72"/>
    </row>
    <row r="3447" spans="1:18" x14ac:dyDescent="0.25">
      <c r="A3447" s="72" t="str">
        <f t="shared" si="99"/>
        <v>MM</v>
      </c>
      <c r="B3447" s="72" t="str">
        <f t="shared" si="100"/>
        <v>204</v>
      </c>
      <c r="C3447" s="72" t="s">
        <v>6833</v>
      </c>
      <c r="D3447" s="72" t="s">
        <v>993</v>
      </c>
      <c r="E3447" s="72" t="s">
        <v>10432</v>
      </c>
      <c r="F3447" s="72"/>
      <c r="G3447" s="72" t="s">
        <v>10364</v>
      </c>
      <c r="H3447" s="72" t="s">
        <v>10396</v>
      </c>
      <c r="I3447" s="94">
        <v>81</v>
      </c>
      <c r="J3447" s="73">
        <v>1</v>
      </c>
      <c r="K3447" s="74">
        <v>16377</v>
      </c>
      <c r="L3447" s="72" t="s">
        <v>10364</v>
      </c>
      <c r="M3447" s="72"/>
      <c r="N3447" s="72" t="s">
        <v>10434</v>
      </c>
      <c r="O3447" s="72" t="s">
        <v>10437</v>
      </c>
      <c r="P3447" s="72"/>
      <c r="Q3447" s="75"/>
      <c r="R3447" s="72"/>
    </row>
    <row r="3448" spans="1:18" x14ac:dyDescent="0.25">
      <c r="A3448" s="72" t="str">
        <f t="shared" si="99"/>
        <v>MM</v>
      </c>
      <c r="B3448" s="72" t="str">
        <f t="shared" si="100"/>
        <v>205</v>
      </c>
      <c r="C3448" s="72" t="s">
        <v>7733</v>
      </c>
      <c r="D3448" s="72" t="s">
        <v>993</v>
      </c>
      <c r="E3448" s="72" t="s">
        <v>10432</v>
      </c>
      <c r="F3448" s="72"/>
      <c r="G3448" s="72" t="s">
        <v>10364</v>
      </c>
      <c r="H3448" s="72" t="s">
        <v>10396</v>
      </c>
      <c r="I3448" s="94">
        <v>82</v>
      </c>
      <c r="J3448" s="73">
        <v>1</v>
      </c>
      <c r="K3448" s="74">
        <v>16377</v>
      </c>
      <c r="L3448" s="72" t="s">
        <v>10364</v>
      </c>
      <c r="M3448" s="72"/>
      <c r="N3448" s="72" t="s">
        <v>10434</v>
      </c>
      <c r="O3448" s="72" t="s">
        <v>10437</v>
      </c>
      <c r="P3448" s="72"/>
      <c r="Q3448" s="75"/>
      <c r="R3448" s="72"/>
    </row>
    <row r="3449" spans="1:18" x14ac:dyDescent="0.25">
      <c r="A3449" s="72" t="str">
        <f t="shared" si="99"/>
        <v>MM</v>
      </c>
      <c r="B3449" s="72" t="str">
        <f t="shared" si="100"/>
        <v>219</v>
      </c>
      <c r="C3449" s="72" t="s">
        <v>2838</v>
      </c>
      <c r="D3449" s="72" t="s">
        <v>993</v>
      </c>
      <c r="E3449" s="72" t="s">
        <v>10432</v>
      </c>
      <c r="F3449" s="72"/>
      <c r="G3449" s="72" t="s">
        <v>10364</v>
      </c>
      <c r="H3449" s="72" t="s">
        <v>10396</v>
      </c>
      <c r="I3449" s="94">
        <v>83</v>
      </c>
      <c r="J3449" s="73">
        <v>1</v>
      </c>
      <c r="K3449" s="74">
        <v>16377</v>
      </c>
      <c r="L3449" s="72" t="s">
        <v>10364</v>
      </c>
      <c r="M3449" s="72"/>
      <c r="N3449" s="72" t="s">
        <v>10434</v>
      </c>
      <c r="O3449" s="72" t="s">
        <v>10437</v>
      </c>
      <c r="P3449" s="72"/>
      <c r="Q3449" s="75"/>
      <c r="R3449" s="72"/>
    </row>
    <row r="3450" spans="1:18" x14ac:dyDescent="0.25">
      <c r="A3450" s="72" t="str">
        <f t="shared" si="99"/>
        <v>MM</v>
      </c>
      <c r="B3450" s="72" t="str">
        <f t="shared" si="100"/>
        <v>220</v>
      </c>
      <c r="C3450" s="72" t="s">
        <v>2449</v>
      </c>
      <c r="D3450" s="72" t="s">
        <v>993</v>
      </c>
      <c r="E3450" s="72" t="s">
        <v>10432</v>
      </c>
      <c r="F3450" s="72"/>
      <c r="G3450" s="72" t="s">
        <v>10364</v>
      </c>
      <c r="H3450" s="72" t="s">
        <v>10396</v>
      </c>
      <c r="I3450" s="94">
        <v>84</v>
      </c>
      <c r="J3450" s="73">
        <v>1</v>
      </c>
      <c r="K3450" s="74">
        <v>16377</v>
      </c>
      <c r="L3450" s="72" t="s">
        <v>10364</v>
      </c>
      <c r="M3450" s="72"/>
      <c r="N3450" s="72" t="s">
        <v>10434</v>
      </c>
      <c r="O3450" s="72" t="s">
        <v>10437</v>
      </c>
      <c r="P3450" s="72"/>
      <c r="Q3450" s="75"/>
      <c r="R3450" s="72"/>
    </row>
    <row r="3451" spans="1:18" x14ac:dyDescent="0.25">
      <c r="A3451" s="72" t="str">
        <f t="shared" si="99"/>
        <v>MM</v>
      </c>
      <c r="B3451" s="72" t="str">
        <f t="shared" si="100"/>
        <v>221</v>
      </c>
      <c r="C3451" s="72" t="s">
        <v>5315</v>
      </c>
      <c r="D3451" s="72" t="s">
        <v>993</v>
      </c>
      <c r="E3451" s="72" t="s">
        <v>10432</v>
      </c>
      <c r="F3451" s="72"/>
      <c r="G3451" s="72" t="s">
        <v>10364</v>
      </c>
      <c r="H3451" s="72" t="s">
        <v>10396</v>
      </c>
      <c r="I3451" s="94">
        <v>85</v>
      </c>
      <c r="J3451" s="73">
        <v>1</v>
      </c>
      <c r="K3451" s="74">
        <v>16377</v>
      </c>
      <c r="L3451" s="72" t="s">
        <v>10364</v>
      </c>
      <c r="M3451" s="72"/>
      <c r="N3451" s="72" t="s">
        <v>10434</v>
      </c>
      <c r="O3451" s="72" t="s">
        <v>10437</v>
      </c>
      <c r="P3451" s="72"/>
      <c r="Q3451" s="75"/>
      <c r="R3451" s="72"/>
    </row>
    <row r="3452" spans="1:18" x14ac:dyDescent="0.25">
      <c r="A3452" s="72" t="str">
        <f t="shared" si="99"/>
        <v>MM</v>
      </c>
      <c r="B3452" s="72" t="str">
        <f t="shared" si="100"/>
        <v>222</v>
      </c>
      <c r="C3452" s="72" t="s">
        <v>3698</v>
      </c>
      <c r="D3452" s="72" t="s">
        <v>993</v>
      </c>
      <c r="E3452" s="72" t="s">
        <v>10432</v>
      </c>
      <c r="F3452" s="72"/>
      <c r="G3452" s="72" t="s">
        <v>10364</v>
      </c>
      <c r="H3452" s="72" t="s">
        <v>10396</v>
      </c>
      <c r="I3452" s="94">
        <v>86</v>
      </c>
      <c r="J3452" s="73">
        <v>1</v>
      </c>
      <c r="K3452" s="74">
        <v>16377</v>
      </c>
      <c r="L3452" s="72" t="s">
        <v>10364</v>
      </c>
      <c r="M3452" s="72"/>
      <c r="N3452" s="72" t="s">
        <v>10434</v>
      </c>
      <c r="O3452" s="72" t="s">
        <v>10437</v>
      </c>
      <c r="P3452" s="72"/>
      <c r="Q3452" s="75"/>
      <c r="R3452" s="72"/>
    </row>
    <row r="3453" spans="1:18" x14ac:dyDescent="0.25">
      <c r="A3453" s="72" t="str">
        <f t="shared" si="99"/>
        <v>MM</v>
      </c>
      <c r="B3453" s="72" t="str">
        <f t="shared" si="100"/>
        <v>223</v>
      </c>
      <c r="C3453" s="72" t="s">
        <v>7016</v>
      </c>
      <c r="D3453" s="72" t="s">
        <v>993</v>
      </c>
      <c r="E3453" s="72" t="s">
        <v>10432</v>
      </c>
      <c r="F3453" s="72"/>
      <c r="G3453" s="72" t="s">
        <v>10364</v>
      </c>
      <c r="H3453" s="72" t="s">
        <v>10396</v>
      </c>
      <c r="I3453" s="94">
        <v>87</v>
      </c>
      <c r="J3453" s="73">
        <v>1</v>
      </c>
      <c r="K3453" s="74">
        <v>16377</v>
      </c>
      <c r="L3453" s="72" t="s">
        <v>10364</v>
      </c>
      <c r="M3453" s="72"/>
      <c r="N3453" s="72" t="s">
        <v>10434</v>
      </c>
      <c r="O3453" s="72" t="s">
        <v>10437</v>
      </c>
      <c r="P3453" s="72"/>
      <c r="Q3453" s="75"/>
      <c r="R3453" s="72"/>
    </row>
    <row r="3454" spans="1:18" x14ac:dyDescent="0.25">
      <c r="A3454" s="72" t="str">
        <f t="shared" si="99"/>
        <v>MM</v>
      </c>
      <c r="B3454" s="72" t="str">
        <f t="shared" si="100"/>
        <v>224</v>
      </c>
      <c r="C3454" s="72" t="s">
        <v>2515</v>
      </c>
      <c r="D3454" s="72" t="s">
        <v>993</v>
      </c>
      <c r="E3454" s="72" t="s">
        <v>10432</v>
      </c>
      <c r="F3454" s="72"/>
      <c r="G3454" s="72" t="s">
        <v>10364</v>
      </c>
      <c r="H3454" s="72" t="s">
        <v>10396</v>
      </c>
      <c r="I3454" s="94">
        <v>88</v>
      </c>
      <c r="J3454" s="73">
        <v>1</v>
      </c>
      <c r="K3454" s="74">
        <v>16407</v>
      </c>
      <c r="L3454" s="72" t="s">
        <v>10364</v>
      </c>
      <c r="M3454" s="72"/>
      <c r="N3454" s="72" t="s">
        <v>10434</v>
      </c>
      <c r="O3454" s="72" t="s">
        <v>10437</v>
      </c>
      <c r="P3454" s="72"/>
      <c r="Q3454" s="75"/>
      <c r="R3454" s="72"/>
    </row>
    <row r="3455" spans="1:18" x14ac:dyDescent="0.25">
      <c r="A3455" s="72" t="str">
        <f t="shared" si="99"/>
        <v>MM</v>
      </c>
      <c r="B3455" s="72" t="str">
        <f t="shared" si="100"/>
        <v>225</v>
      </c>
      <c r="C3455" s="72" t="s">
        <v>2322</v>
      </c>
      <c r="D3455" s="72" t="s">
        <v>993</v>
      </c>
      <c r="E3455" s="72" t="s">
        <v>10432</v>
      </c>
      <c r="F3455" s="72"/>
      <c r="G3455" s="72" t="s">
        <v>10364</v>
      </c>
      <c r="H3455" s="72" t="s">
        <v>10396</v>
      </c>
      <c r="I3455" s="94">
        <v>89</v>
      </c>
      <c r="J3455" s="73">
        <v>1</v>
      </c>
      <c r="K3455" s="74">
        <v>16407</v>
      </c>
      <c r="L3455" s="72" t="s">
        <v>10364</v>
      </c>
      <c r="M3455" s="72"/>
      <c r="N3455" s="72" t="s">
        <v>10434</v>
      </c>
      <c r="O3455" s="72" t="s">
        <v>10437</v>
      </c>
      <c r="P3455" s="72"/>
      <c r="Q3455" s="75"/>
      <c r="R3455" s="72"/>
    </row>
    <row r="3456" spans="1:18" x14ac:dyDescent="0.25">
      <c r="A3456" s="72" t="str">
        <f t="shared" si="99"/>
        <v>MM</v>
      </c>
      <c r="B3456" s="72" t="str">
        <f t="shared" si="100"/>
        <v>226</v>
      </c>
      <c r="C3456" s="72" t="s">
        <v>2404</v>
      </c>
      <c r="D3456" s="72" t="s">
        <v>993</v>
      </c>
      <c r="E3456" s="72" t="s">
        <v>10432</v>
      </c>
      <c r="F3456" s="72"/>
      <c r="G3456" s="72" t="s">
        <v>10364</v>
      </c>
      <c r="H3456" s="72" t="s">
        <v>10396</v>
      </c>
      <c r="I3456" s="94">
        <v>90</v>
      </c>
      <c r="J3456" s="73">
        <v>1</v>
      </c>
      <c r="K3456" s="78">
        <v>16407</v>
      </c>
      <c r="L3456" s="72" t="s">
        <v>10364</v>
      </c>
      <c r="M3456" s="72"/>
      <c r="N3456" s="72" t="s">
        <v>10434</v>
      </c>
      <c r="O3456" s="72" t="s">
        <v>10437</v>
      </c>
      <c r="P3456" s="72"/>
      <c r="Q3456" s="75"/>
      <c r="R3456" s="72"/>
    </row>
    <row r="3457" spans="1:18" x14ac:dyDescent="0.25">
      <c r="A3457" s="72" t="str">
        <f t="shared" si="99"/>
        <v>MM</v>
      </c>
      <c r="B3457" s="72" t="str">
        <f t="shared" si="100"/>
        <v>227</v>
      </c>
      <c r="C3457" s="72" t="s">
        <v>3928</v>
      </c>
      <c r="D3457" s="72" t="s">
        <v>668</v>
      </c>
      <c r="E3457" s="72" t="s">
        <v>10432</v>
      </c>
      <c r="F3457" s="72"/>
      <c r="G3457" s="72" t="s">
        <v>10364</v>
      </c>
      <c r="H3457" s="72" t="s">
        <v>10396</v>
      </c>
      <c r="I3457" s="94">
        <v>1</v>
      </c>
      <c r="J3457" s="73">
        <v>1</v>
      </c>
      <c r="K3457" s="74">
        <v>15980</v>
      </c>
      <c r="L3457" s="72" t="s">
        <v>10364</v>
      </c>
      <c r="M3457" s="72"/>
      <c r="N3457" s="72" t="s">
        <v>10426</v>
      </c>
      <c r="O3457" s="72" t="s">
        <v>10438</v>
      </c>
      <c r="P3457" s="72"/>
      <c r="Q3457" s="75"/>
      <c r="R3457" s="72"/>
    </row>
    <row r="3458" spans="1:18" x14ac:dyDescent="0.25">
      <c r="A3458" s="72" t="str">
        <f t="shared" si="99"/>
        <v>MM</v>
      </c>
      <c r="B3458" s="72" t="str">
        <f t="shared" si="100"/>
        <v>228</v>
      </c>
      <c r="C3458" s="72" t="s">
        <v>4045</v>
      </c>
      <c r="D3458" s="72" t="s">
        <v>668</v>
      </c>
      <c r="E3458" s="72" t="s">
        <v>10432</v>
      </c>
      <c r="F3458" s="72"/>
      <c r="G3458" s="72" t="s">
        <v>10364</v>
      </c>
      <c r="H3458" s="72" t="s">
        <v>10396</v>
      </c>
      <c r="I3458" s="94">
        <v>2</v>
      </c>
      <c r="J3458" s="73">
        <v>1</v>
      </c>
      <c r="K3458" s="74">
        <v>15980</v>
      </c>
      <c r="L3458" s="72" t="s">
        <v>10364</v>
      </c>
      <c r="M3458" s="72"/>
      <c r="N3458" s="72" t="s">
        <v>10426</v>
      </c>
      <c r="O3458" s="72" t="s">
        <v>10438</v>
      </c>
      <c r="P3458" s="72"/>
      <c r="Q3458" s="75"/>
      <c r="R3458" s="72"/>
    </row>
    <row r="3459" spans="1:18" x14ac:dyDescent="0.25">
      <c r="A3459" s="72" t="str">
        <f t="shared" si="99"/>
        <v>MM</v>
      </c>
      <c r="B3459" s="72" t="str">
        <f t="shared" si="100"/>
        <v>229</v>
      </c>
      <c r="C3459" s="72" t="s">
        <v>4677</v>
      </c>
      <c r="D3459" s="72" t="s">
        <v>668</v>
      </c>
      <c r="E3459" s="72" t="s">
        <v>10432</v>
      </c>
      <c r="F3459" s="72"/>
      <c r="G3459" s="72" t="s">
        <v>10364</v>
      </c>
      <c r="H3459" s="72" t="s">
        <v>10396</v>
      </c>
      <c r="I3459" s="94">
        <v>3</v>
      </c>
      <c r="J3459" s="73">
        <v>1</v>
      </c>
      <c r="K3459" s="74">
        <v>15980</v>
      </c>
      <c r="L3459" s="72" t="s">
        <v>10364</v>
      </c>
      <c r="M3459" s="72"/>
      <c r="N3459" s="72" t="s">
        <v>10426</v>
      </c>
      <c r="O3459" s="72" t="s">
        <v>10438</v>
      </c>
      <c r="P3459" s="72"/>
      <c r="Q3459" s="75"/>
      <c r="R3459" s="72"/>
    </row>
    <row r="3460" spans="1:18" x14ac:dyDescent="0.25">
      <c r="A3460" s="72" t="str">
        <f t="shared" si="99"/>
        <v>MM</v>
      </c>
      <c r="B3460" s="72" t="str">
        <f t="shared" si="100"/>
        <v>230</v>
      </c>
      <c r="C3460" s="72" t="s">
        <v>4857</v>
      </c>
      <c r="D3460" s="72" t="s">
        <v>668</v>
      </c>
      <c r="E3460" s="72" t="s">
        <v>10432</v>
      </c>
      <c r="F3460" s="72"/>
      <c r="G3460" s="72" t="s">
        <v>10364</v>
      </c>
      <c r="H3460" s="72" t="s">
        <v>10396</v>
      </c>
      <c r="I3460" s="94">
        <v>4</v>
      </c>
      <c r="J3460" s="73">
        <v>1</v>
      </c>
      <c r="K3460" s="74">
        <v>15980</v>
      </c>
      <c r="L3460" s="72" t="s">
        <v>10364</v>
      </c>
      <c r="M3460" s="72"/>
      <c r="N3460" s="72" t="s">
        <v>10426</v>
      </c>
      <c r="O3460" s="72" t="s">
        <v>10438</v>
      </c>
      <c r="P3460" s="72"/>
      <c r="Q3460" s="75"/>
      <c r="R3460" s="72"/>
    </row>
    <row r="3461" spans="1:18" x14ac:dyDescent="0.25">
      <c r="A3461" s="72" t="str">
        <f t="shared" si="99"/>
        <v>MM</v>
      </c>
      <c r="B3461" s="72" t="str">
        <f t="shared" si="100"/>
        <v>231</v>
      </c>
      <c r="C3461" s="72" t="s">
        <v>1814</v>
      </c>
      <c r="D3461" s="72" t="s">
        <v>668</v>
      </c>
      <c r="E3461" s="72" t="s">
        <v>10432</v>
      </c>
      <c r="F3461" s="72"/>
      <c r="G3461" s="72" t="s">
        <v>10364</v>
      </c>
      <c r="H3461" s="72" t="s">
        <v>10396</v>
      </c>
      <c r="I3461" s="94">
        <v>5</v>
      </c>
      <c r="J3461" s="73">
        <v>1</v>
      </c>
      <c r="K3461" s="74">
        <v>15980</v>
      </c>
      <c r="L3461" s="72" t="s">
        <v>10364</v>
      </c>
      <c r="M3461" s="72"/>
      <c r="N3461" s="72" t="s">
        <v>10426</v>
      </c>
      <c r="O3461" s="72" t="s">
        <v>10438</v>
      </c>
      <c r="P3461" s="72"/>
      <c r="Q3461" s="75"/>
      <c r="R3461" s="72"/>
    </row>
    <row r="3462" spans="1:18" x14ac:dyDescent="0.25">
      <c r="A3462" s="72" t="str">
        <f t="shared" si="99"/>
        <v>MM</v>
      </c>
      <c r="B3462" s="72" t="str">
        <f t="shared" si="100"/>
        <v>232</v>
      </c>
      <c r="C3462" s="72" t="s">
        <v>884</v>
      </c>
      <c r="D3462" s="72" t="s">
        <v>668</v>
      </c>
      <c r="E3462" s="72" t="s">
        <v>10432</v>
      </c>
      <c r="F3462" s="72"/>
      <c r="G3462" s="72" t="s">
        <v>10364</v>
      </c>
      <c r="H3462" s="72" t="s">
        <v>10396</v>
      </c>
      <c r="I3462" s="94">
        <v>6</v>
      </c>
      <c r="J3462" s="73">
        <v>1</v>
      </c>
      <c r="K3462" s="74">
        <v>15980</v>
      </c>
      <c r="L3462" s="72" t="s">
        <v>10364</v>
      </c>
      <c r="M3462" s="72"/>
      <c r="N3462" s="72" t="s">
        <v>10426</v>
      </c>
      <c r="O3462" s="72" t="s">
        <v>10438</v>
      </c>
      <c r="P3462" s="72"/>
      <c r="Q3462" s="75"/>
      <c r="R3462" s="72"/>
    </row>
    <row r="3463" spans="1:18" x14ac:dyDescent="0.25">
      <c r="A3463" s="72" t="str">
        <f t="shared" si="99"/>
        <v>MM</v>
      </c>
      <c r="B3463" s="72" t="str">
        <f t="shared" si="100"/>
        <v>233</v>
      </c>
      <c r="C3463" s="72" t="s">
        <v>1749</v>
      </c>
      <c r="D3463" s="72" t="s">
        <v>668</v>
      </c>
      <c r="E3463" s="72" t="s">
        <v>10432</v>
      </c>
      <c r="F3463" s="72"/>
      <c r="G3463" s="72" t="s">
        <v>10364</v>
      </c>
      <c r="H3463" s="72" t="s">
        <v>10396</v>
      </c>
      <c r="I3463" s="94">
        <v>7</v>
      </c>
      <c r="J3463" s="73">
        <v>1</v>
      </c>
      <c r="K3463" s="74">
        <v>15980</v>
      </c>
      <c r="L3463" s="72" t="s">
        <v>10364</v>
      </c>
      <c r="M3463" s="72"/>
      <c r="N3463" s="72" t="s">
        <v>10426</v>
      </c>
      <c r="O3463" s="72" t="s">
        <v>10438</v>
      </c>
      <c r="P3463" s="72"/>
      <c r="Q3463" s="75"/>
      <c r="R3463" s="72"/>
    </row>
    <row r="3464" spans="1:18" x14ac:dyDescent="0.25">
      <c r="A3464" s="72" t="str">
        <f t="shared" si="99"/>
        <v>MM</v>
      </c>
      <c r="B3464" s="72" t="str">
        <f t="shared" si="100"/>
        <v>234</v>
      </c>
      <c r="C3464" s="72" t="s">
        <v>4754</v>
      </c>
      <c r="D3464" s="72" t="s">
        <v>668</v>
      </c>
      <c r="E3464" s="72" t="s">
        <v>10432</v>
      </c>
      <c r="F3464" s="72"/>
      <c r="G3464" s="72" t="s">
        <v>10364</v>
      </c>
      <c r="H3464" s="72" t="s">
        <v>10396</v>
      </c>
      <c r="I3464" s="94">
        <v>8</v>
      </c>
      <c r="J3464" s="73">
        <v>1</v>
      </c>
      <c r="K3464" s="74">
        <v>15980</v>
      </c>
      <c r="L3464" s="72" t="s">
        <v>10364</v>
      </c>
      <c r="M3464" s="72"/>
      <c r="N3464" s="72" t="s">
        <v>10426</v>
      </c>
      <c r="O3464" s="72" t="s">
        <v>10438</v>
      </c>
      <c r="P3464" s="72"/>
      <c r="Q3464" s="75"/>
      <c r="R3464" s="72"/>
    </row>
    <row r="3465" spans="1:18" x14ac:dyDescent="0.25">
      <c r="A3465" s="72" t="str">
        <f t="shared" si="99"/>
        <v>MM</v>
      </c>
      <c r="B3465" s="72" t="str">
        <f t="shared" si="100"/>
        <v>235</v>
      </c>
      <c r="C3465" s="72" t="s">
        <v>2582</v>
      </c>
      <c r="D3465" s="72" t="s">
        <v>668</v>
      </c>
      <c r="E3465" s="72" t="s">
        <v>10432</v>
      </c>
      <c r="F3465" s="72"/>
      <c r="G3465" s="72" t="s">
        <v>10364</v>
      </c>
      <c r="H3465" s="72" t="s">
        <v>10396</v>
      </c>
      <c r="I3465" s="94">
        <v>9</v>
      </c>
      <c r="J3465" s="73">
        <v>1</v>
      </c>
      <c r="K3465" s="74">
        <v>15980</v>
      </c>
      <c r="L3465" s="72" t="s">
        <v>10364</v>
      </c>
      <c r="M3465" s="72"/>
      <c r="N3465" s="72" t="s">
        <v>10426</v>
      </c>
      <c r="O3465" s="72" t="s">
        <v>10438</v>
      </c>
      <c r="P3465" s="72"/>
      <c r="Q3465" s="75"/>
      <c r="R3465" s="72"/>
    </row>
    <row r="3466" spans="1:18" x14ac:dyDescent="0.25">
      <c r="A3466" s="72" t="str">
        <f t="shared" si="99"/>
        <v>MM</v>
      </c>
      <c r="B3466" s="72" t="str">
        <f t="shared" si="100"/>
        <v>236</v>
      </c>
      <c r="C3466" s="72" t="s">
        <v>1166</v>
      </c>
      <c r="D3466" s="72" t="s">
        <v>668</v>
      </c>
      <c r="E3466" s="72" t="s">
        <v>10432</v>
      </c>
      <c r="F3466" s="72"/>
      <c r="G3466" s="72" t="s">
        <v>10364</v>
      </c>
      <c r="H3466" s="72" t="s">
        <v>10396</v>
      </c>
      <c r="I3466" s="94">
        <v>10</v>
      </c>
      <c r="J3466" s="73">
        <v>1</v>
      </c>
      <c r="K3466" s="74">
        <v>15980</v>
      </c>
      <c r="L3466" s="72" t="s">
        <v>10364</v>
      </c>
      <c r="M3466" s="72"/>
      <c r="N3466" s="72" t="s">
        <v>10426</v>
      </c>
      <c r="O3466" s="72" t="s">
        <v>10438</v>
      </c>
      <c r="P3466" s="72"/>
      <c r="Q3466" s="75"/>
      <c r="R3466" s="72"/>
    </row>
    <row r="3467" spans="1:18" x14ac:dyDescent="0.25">
      <c r="A3467" s="72" t="str">
        <f t="shared" si="99"/>
        <v>MM</v>
      </c>
      <c r="B3467" s="72" t="str">
        <f t="shared" si="100"/>
        <v>237</v>
      </c>
      <c r="C3467" s="72" t="s">
        <v>2755</v>
      </c>
      <c r="D3467" s="72" t="s">
        <v>509</v>
      </c>
      <c r="E3467" s="72" t="s">
        <v>10432</v>
      </c>
      <c r="F3467" s="72"/>
      <c r="G3467" s="72" t="s">
        <v>10364</v>
      </c>
      <c r="H3467" s="72" t="s">
        <v>10396</v>
      </c>
      <c r="I3467" s="94">
        <v>1</v>
      </c>
      <c r="J3467" s="73">
        <v>1</v>
      </c>
      <c r="K3467" s="74">
        <v>16011</v>
      </c>
      <c r="L3467" s="72" t="s">
        <v>10364</v>
      </c>
      <c r="M3467" s="72"/>
      <c r="N3467" s="72" t="s">
        <v>10426</v>
      </c>
      <c r="O3467" s="72">
        <v>11.43</v>
      </c>
      <c r="P3467" s="72"/>
      <c r="Q3467" s="75"/>
      <c r="R3467" s="72"/>
    </row>
    <row r="3468" spans="1:18" x14ac:dyDescent="0.25">
      <c r="A3468" s="72" t="str">
        <f t="shared" si="99"/>
        <v>MM</v>
      </c>
      <c r="B3468" s="72" t="str">
        <f t="shared" si="100"/>
        <v>238</v>
      </c>
      <c r="C3468" s="72" t="s">
        <v>831</v>
      </c>
      <c r="D3468" s="72" t="s">
        <v>509</v>
      </c>
      <c r="E3468" s="72" t="s">
        <v>10432</v>
      </c>
      <c r="F3468" s="72"/>
      <c r="G3468" s="72" t="s">
        <v>10364</v>
      </c>
      <c r="H3468" s="72" t="s">
        <v>10396</v>
      </c>
      <c r="I3468" s="94">
        <v>2</v>
      </c>
      <c r="J3468" s="73">
        <v>1</v>
      </c>
      <c r="K3468" s="74">
        <v>16011</v>
      </c>
      <c r="L3468" s="72" t="s">
        <v>10364</v>
      </c>
      <c r="M3468" s="72"/>
      <c r="N3468" s="72" t="s">
        <v>10426</v>
      </c>
      <c r="O3468" s="72">
        <v>11.43</v>
      </c>
      <c r="P3468" s="72"/>
      <c r="Q3468" s="75"/>
      <c r="R3468" s="72"/>
    </row>
    <row r="3469" spans="1:18" x14ac:dyDescent="0.25">
      <c r="A3469" s="72" t="str">
        <f t="shared" si="99"/>
        <v>MM</v>
      </c>
      <c r="B3469" s="72" t="str">
        <f t="shared" si="100"/>
        <v>239</v>
      </c>
      <c r="C3469" s="72" t="s">
        <v>1140</v>
      </c>
      <c r="D3469" s="72" t="s">
        <v>668</v>
      </c>
      <c r="E3469" s="72" t="s">
        <v>10432</v>
      </c>
      <c r="F3469" s="72"/>
      <c r="G3469" s="72" t="s">
        <v>10364</v>
      </c>
      <c r="H3469" s="72" t="s">
        <v>10396</v>
      </c>
      <c r="I3469" s="94">
        <v>11</v>
      </c>
      <c r="J3469" s="73">
        <v>1</v>
      </c>
      <c r="K3469" s="74">
        <v>15980</v>
      </c>
      <c r="L3469" s="72" t="s">
        <v>10364</v>
      </c>
      <c r="M3469" s="72"/>
      <c r="N3469" s="72" t="s">
        <v>10426</v>
      </c>
      <c r="O3469" s="72" t="s">
        <v>10436</v>
      </c>
      <c r="P3469" s="72"/>
      <c r="Q3469" s="75"/>
      <c r="R3469" s="72"/>
    </row>
    <row r="3470" spans="1:18" x14ac:dyDescent="0.25">
      <c r="A3470" s="72" t="str">
        <f t="shared" si="99"/>
        <v>MM</v>
      </c>
      <c r="B3470" s="72" t="str">
        <f t="shared" si="100"/>
        <v>240</v>
      </c>
      <c r="C3470" s="72" t="s">
        <v>1601</v>
      </c>
      <c r="D3470" s="72" t="s">
        <v>668</v>
      </c>
      <c r="E3470" s="72" t="s">
        <v>10432</v>
      </c>
      <c r="F3470" s="72"/>
      <c r="G3470" s="72" t="s">
        <v>10364</v>
      </c>
      <c r="H3470" s="72" t="s">
        <v>10396</v>
      </c>
      <c r="I3470" s="94">
        <v>12</v>
      </c>
      <c r="J3470" s="73">
        <v>1</v>
      </c>
      <c r="K3470" s="74">
        <v>15980</v>
      </c>
      <c r="L3470" s="72" t="s">
        <v>10364</v>
      </c>
      <c r="M3470" s="72"/>
      <c r="N3470" s="72" t="s">
        <v>10426</v>
      </c>
      <c r="O3470" s="72" t="s">
        <v>10436</v>
      </c>
      <c r="P3470" s="72"/>
      <c r="Q3470" s="75"/>
      <c r="R3470" s="72"/>
    </row>
    <row r="3471" spans="1:18" x14ac:dyDescent="0.25">
      <c r="A3471" s="72" t="str">
        <f t="shared" si="99"/>
        <v>MM</v>
      </c>
      <c r="B3471" s="72" t="str">
        <f t="shared" si="100"/>
        <v>241</v>
      </c>
      <c r="C3471" s="72" t="s">
        <v>4854</v>
      </c>
      <c r="D3471" s="72" t="s">
        <v>509</v>
      </c>
      <c r="E3471" s="72" t="s">
        <v>10432</v>
      </c>
      <c r="F3471" s="72"/>
      <c r="G3471" s="72" t="s">
        <v>10364</v>
      </c>
      <c r="H3471" s="72" t="s">
        <v>10396</v>
      </c>
      <c r="I3471" s="94">
        <v>3</v>
      </c>
      <c r="J3471" s="73">
        <v>1</v>
      </c>
      <c r="K3471" s="74">
        <v>16011</v>
      </c>
      <c r="L3471" s="72" t="s">
        <v>10364</v>
      </c>
      <c r="M3471" s="72"/>
      <c r="N3471" s="72" t="s">
        <v>10426</v>
      </c>
      <c r="O3471" s="72">
        <v>11.43</v>
      </c>
      <c r="P3471" s="72"/>
      <c r="Q3471" s="75"/>
      <c r="R3471" s="72"/>
    </row>
    <row r="3472" spans="1:18" x14ac:dyDescent="0.25">
      <c r="A3472" s="72" t="str">
        <f t="shared" si="99"/>
        <v>MM</v>
      </c>
      <c r="B3472" s="72" t="str">
        <f t="shared" si="100"/>
        <v>242</v>
      </c>
      <c r="C3472" s="72" t="s">
        <v>4784</v>
      </c>
      <c r="D3472" s="72" t="s">
        <v>668</v>
      </c>
      <c r="E3472" s="72" t="s">
        <v>10432</v>
      </c>
      <c r="F3472" s="72"/>
      <c r="G3472" s="72" t="s">
        <v>10364</v>
      </c>
      <c r="H3472" s="72" t="s">
        <v>10396</v>
      </c>
      <c r="I3472" s="94">
        <v>13</v>
      </c>
      <c r="J3472" s="73">
        <v>1</v>
      </c>
      <c r="K3472" s="74">
        <v>15980</v>
      </c>
      <c r="L3472" s="72" t="s">
        <v>10364</v>
      </c>
      <c r="M3472" s="72"/>
      <c r="N3472" s="72" t="s">
        <v>10426</v>
      </c>
      <c r="O3472" s="72" t="s">
        <v>10436</v>
      </c>
      <c r="P3472" s="72"/>
      <c r="Q3472" s="75"/>
      <c r="R3472" s="72"/>
    </row>
    <row r="3473" spans="1:18" x14ac:dyDescent="0.25">
      <c r="A3473" s="72" t="str">
        <f t="shared" si="99"/>
        <v>MM</v>
      </c>
      <c r="B3473" s="72" t="str">
        <f t="shared" si="100"/>
        <v>243</v>
      </c>
      <c r="C3473" s="72" t="s">
        <v>1344</v>
      </c>
      <c r="D3473" s="72" t="s">
        <v>668</v>
      </c>
      <c r="E3473" s="72" t="s">
        <v>10432</v>
      </c>
      <c r="F3473" s="72"/>
      <c r="G3473" s="72" t="s">
        <v>10364</v>
      </c>
      <c r="H3473" s="72" t="s">
        <v>10396</v>
      </c>
      <c r="I3473" s="94">
        <v>14</v>
      </c>
      <c r="J3473" s="73">
        <v>1</v>
      </c>
      <c r="K3473" s="74">
        <v>15980</v>
      </c>
      <c r="L3473" s="72" t="s">
        <v>10364</v>
      </c>
      <c r="M3473" s="72"/>
      <c r="N3473" s="72" t="s">
        <v>10426</v>
      </c>
      <c r="O3473" s="72" t="s">
        <v>10436</v>
      </c>
      <c r="P3473" s="72"/>
      <c r="Q3473" s="75"/>
      <c r="R3473" s="72"/>
    </row>
    <row r="3474" spans="1:18" x14ac:dyDescent="0.25">
      <c r="A3474" s="72" t="str">
        <f t="shared" si="99"/>
        <v>MM</v>
      </c>
      <c r="B3474" s="72" t="str">
        <f t="shared" si="100"/>
        <v>244</v>
      </c>
      <c r="C3474" s="72" t="s">
        <v>796</v>
      </c>
      <c r="D3474" s="72" t="s">
        <v>668</v>
      </c>
      <c r="E3474" s="72" t="s">
        <v>10432</v>
      </c>
      <c r="F3474" s="72"/>
      <c r="G3474" s="72" t="s">
        <v>10364</v>
      </c>
      <c r="H3474" s="72" t="s">
        <v>10396</v>
      </c>
      <c r="I3474" s="94">
        <v>15</v>
      </c>
      <c r="J3474" s="73">
        <v>1</v>
      </c>
      <c r="K3474" s="74">
        <v>15980</v>
      </c>
      <c r="L3474" s="72" t="s">
        <v>10364</v>
      </c>
      <c r="M3474" s="72"/>
      <c r="N3474" s="72" t="s">
        <v>10426</v>
      </c>
      <c r="O3474" s="72" t="s">
        <v>10436</v>
      </c>
      <c r="P3474" s="72"/>
      <c r="Q3474" s="75"/>
      <c r="R3474" s="72"/>
    </row>
    <row r="3475" spans="1:18" x14ac:dyDescent="0.25">
      <c r="A3475" s="72" t="str">
        <f t="shared" si="99"/>
        <v>MM</v>
      </c>
      <c r="B3475" s="72" t="str">
        <f t="shared" si="100"/>
        <v>245</v>
      </c>
      <c r="C3475" s="72" t="s">
        <v>1649</v>
      </c>
      <c r="D3475" s="72" t="s">
        <v>668</v>
      </c>
      <c r="E3475" s="72" t="s">
        <v>10432</v>
      </c>
      <c r="F3475" s="72"/>
      <c r="G3475" s="72" t="s">
        <v>10364</v>
      </c>
      <c r="H3475" s="72" t="s">
        <v>10396</v>
      </c>
      <c r="I3475" s="94">
        <v>16</v>
      </c>
      <c r="J3475" s="73">
        <v>1</v>
      </c>
      <c r="K3475" s="74">
        <v>15980</v>
      </c>
      <c r="L3475" s="72" t="s">
        <v>10364</v>
      </c>
      <c r="M3475" s="72"/>
      <c r="N3475" s="72" t="s">
        <v>10426</v>
      </c>
      <c r="O3475" s="72" t="s">
        <v>10436</v>
      </c>
      <c r="P3475" s="72"/>
      <c r="Q3475" s="75"/>
      <c r="R3475" s="72"/>
    </row>
    <row r="3476" spans="1:18" x14ac:dyDescent="0.25">
      <c r="A3476" s="72" t="str">
        <f t="shared" si="99"/>
        <v>MM</v>
      </c>
      <c r="B3476" s="72" t="str">
        <f t="shared" si="100"/>
        <v>246</v>
      </c>
      <c r="C3476" s="72" t="s">
        <v>1770</v>
      </c>
      <c r="D3476" s="72" t="s">
        <v>668</v>
      </c>
      <c r="E3476" s="72" t="s">
        <v>10432</v>
      </c>
      <c r="F3476" s="72"/>
      <c r="G3476" s="72" t="s">
        <v>10364</v>
      </c>
      <c r="H3476" s="72" t="s">
        <v>10396</v>
      </c>
      <c r="I3476" s="94">
        <v>17</v>
      </c>
      <c r="J3476" s="73">
        <v>1</v>
      </c>
      <c r="K3476" s="74">
        <v>15980</v>
      </c>
      <c r="L3476" s="72" t="s">
        <v>10364</v>
      </c>
      <c r="M3476" s="72"/>
      <c r="N3476" s="72" t="s">
        <v>10426</v>
      </c>
      <c r="O3476" s="72" t="s">
        <v>10436</v>
      </c>
      <c r="P3476" s="72"/>
      <c r="Q3476" s="75"/>
      <c r="R3476" s="72"/>
    </row>
    <row r="3477" spans="1:18" x14ac:dyDescent="0.25">
      <c r="A3477" s="72" t="str">
        <f t="shared" si="99"/>
        <v>MM</v>
      </c>
      <c r="B3477" s="72" t="str">
        <f t="shared" si="100"/>
        <v>247</v>
      </c>
      <c r="C3477" s="72" t="s">
        <v>1135</v>
      </c>
      <c r="D3477" s="72" t="s">
        <v>668</v>
      </c>
      <c r="E3477" s="72" t="s">
        <v>10432</v>
      </c>
      <c r="F3477" s="72"/>
      <c r="G3477" s="72" t="s">
        <v>10364</v>
      </c>
      <c r="H3477" s="72" t="s">
        <v>10396</v>
      </c>
      <c r="I3477" s="94">
        <v>18</v>
      </c>
      <c r="J3477" s="73">
        <v>1</v>
      </c>
      <c r="K3477" s="74">
        <v>15980</v>
      </c>
      <c r="L3477" s="72" t="s">
        <v>10364</v>
      </c>
      <c r="M3477" s="72"/>
      <c r="N3477" s="72" t="s">
        <v>10426</v>
      </c>
      <c r="O3477" s="72" t="s">
        <v>10436</v>
      </c>
      <c r="P3477" s="72"/>
      <c r="Q3477" s="75"/>
      <c r="R3477" s="72"/>
    </row>
    <row r="3478" spans="1:18" x14ac:dyDescent="0.25">
      <c r="A3478" s="72" t="str">
        <f t="shared" si="99"/>
        <v>MM</v>
      </c>
      <c r="B3478" s="72" t="str">
        <f t="shared" si="100"/>
        <v>248</v>
      </c>
      <c r="C3478" s="72" t="s">
        <v>788</v>
      </c>
      <c r="D3478" s="72" t="s">
        <v>668</v>
      </c>
      <c r="E3478" s="72" t="s">
        <v>10432</v>
      </c>
      <c r="F3478" s="72"/>
      <c r="G3478" s="72" t="s">
        <v>10364</v>
      </c>
      <c r="H3478" s="72" t="s">
        <v>10396</v>
      </c>
      <c r="I3478" s="94">
        <v>19</v>
      </c>
      <c r="J3478" s="73">
        <v>1</v>
      </c>
      <c r="K3478" s="74">
        <v>15980</v>
      </c>
      <c r="L3478" s="72" t="s">
        <v>10364</v>
      </c>
      <c r="M3478" s="72"/>
      <c r="N3478" s="72" t="s">
        <v>10426</v>
      </c>
      <c r="O3478" s="72" t="s">
        <v>10436</v>
      </c>
      <c r="P3478" s="72"/>
      <c r="Q3478" s="75"/>
      <c r="R3478" s="72"/>
    </row>
    <row r="3479" spans="1:18" x14ac:dyDescent="0.25">
      <c r="A3479" s="72" t="str">
        <f t="shared" si="99"/>
        <v>MM</v>
      </c>
      <c r="B3479" s="72" t="str">
        <f t="shared" si="100"/>
        <v>249</v>
      </c>
      <c r="C3479" s="72" t="s">
        <v>1516</v>
      </c>
      <c r="D3479" s="72" t="s">
        <v>668</v>
      </c>
      <c r="E3479" s="72" t="s">
        <v>10432</v>
      </c>
      <c r="F3479" s="72"/>
      <c r="G3479" s="72" t="s">
        <v>10364</v>
      </c>
      <c r="H3479" s="72" t="s">
        <v>10396</v>
      </c>
      <c r="I3479" s="94">
        <v>20</v>
      </c>
      <c r="J3479" s="73">
        <v>1</v>
      </c>
      <c r="K3479" s="74">
        <v>15980</v>
      </c>
      <c r="L3479" s="72" t="s">
        <v>10364</v>
      </c>
      <c r="M3479" s="72"/>
      <c r="N3479" s="72" t="s">
        <v>10426</v>
      </c>
      <c r="O3479" s="72" t="s">
        <v>10436</v>
      </c>
      <c r="P3479" s="72"/>
      <c r="Q3479" s="75"/>
      <c r="R3479" s="72"/>
    </row>
    <row r="3480" spans="1:18" x14ac:dyDescent="0.25">
      <c r="A3480" s="72" t="str">
        <f t="shared" si="99"/>
        <v>MM</v>
      </c>
      <c r="B3480" s="72" t="str">
        <f t="shared" si="100"/>
        <v>250</v>
      </c>
      <c r="C3480" s="72" t="s">
        <v>4758</v>
      </c>
      <c r="D3480" s="72" t="s">
        <v>668</v>
      </c>
      <c r="E3480" s="72" t="s">
        <v>10432</v>
      </c>
      <c r="F3480" s="72"/>
      <c r="G3480" s="72" t="s">
        <v>10364</v>
      </c>
      <c r="H3480" s="72" t="s">
        <v>10396</v>
      </c>
      <c r="I3480" s="94">
        <v>21</v>
      </c>
      <c r="J3480" s="73">
        <v>1</v>
      </c>
      <c r="K3480" s="74">
        <v>15980</v>
      </c>
      <c r="L3480" s="72" t="s">
        <v>10364</v>
      </c>
      <c r="M3480" s="72"/>
      <c r="N3480" s="72" t="s">
        <v>10426</v>
      </c>
      <c r="O3480" s="72" t="s">
        <v>10436</v>
      </c>
      <c r="P3480" s="72"/>
      <c r="Q3480" s="75"/>
      <c r="R3480" s="72"/>
    </row>
    <row r="3481" spans="1:18" x14ac:dyDescent="0.25">
      <c r="A3481" s="72" t="str">
        <f t="shared" si="99"/>
        <v>MM</v>
      </c>
      <c r="B3481" s="72" t="str">
        <f t="shared" si="100"/>
        <v>251</v>
      </c>
      <c r="C3481" s="72" t="s">
        <v>4284</v>
      </c>
      <c r="D3481" s="72" t="s">
        <v>668</v>
      </c>
      <c r="E3481" s="72" t="s">
        <v>10432</v>
      </c>
      <c r="F3481" s="72"/>
      <c r="G3481" s="72" t="s">
        <v>10364</v>
      </c>
      <c r="H3481" s="72" t="s">
        <v>10396</v>
      </c>
      <c r="I3481" s="94">
        <v>22</v>
      </c>
      <c r="J3481" s="73">
        <v>1</v>
      </c>
      <c r="K3481" s="74">
        <v>16011</v>
      </c>
      <c r="L3481" s="72" t="s">
        <v>10364</v>
      </c>
      <c r="M3481" s="72"/>
      <c r="N3481" s="72" t="s">
        <v>10426</v>
      </c>
      <c r="O3481" s="72" t="s">
        <v>10436</v>
      </c>
      <c r="P3481" s="72"/>
      <c r="Q3481" s="75"/>
      <c r="R3481" s="72"/>
    </row>
    <row r="3482" spans="1:18" x14ac:dyDescent="0.25">
      <c r="A3482" s="72" t="str">
        <f t="shared" si="99"/>
        <v>MM</v>
      </c>
      <c r="B3482" s="72" t="str">
        <f t="shared" si="100"/>
        <v>252</v>
      </c>
      <c r="C3482" s="72" t="s">
        <v>3295</v>
      </c>
      <c r="D3482" s="72" t="s">
        <v>668</v>
      </c>
      <c r="E3482" s="72" t="s">
        <v>10432</v>
      </c>
      <c r="F3482" s="72"/>
      <c r="G3482" s="72" t="s">
        <v>10364</v>
      </c>
      <c r="H3482" s="72" t="s">
        <v>10396</v>
      </c>
      <c r="I3482" s="94">
        <v>23</v>
      </c>
      <c r="J3482" s="73">
        <v>1</v>
      </c>
      <c r="K3482" s="74">
        <v>16011</v>
      </c>
      <c r="L3482" s="72" t="s">
        <v>10364</v>
      </c>
      <c r="M3482" s="72"/>
      <c r="N3482" s="72" t="s">
        <v>10426</v>
      </c>
      <c r="O3482" s="72" t="s">
        <v>10436</v>
      </c>
      <c r="P3482" s="72"/>
      <c r="Q3482" s="75"/>
      <c r="R3482" s="72"/>
    </row>
    <row r="3483" spans="1:18" x14ac:dyDescent="0.25">
      <c r="A3483" s="72" t="str">
        <f t="shared" si="99"/>
        <v>MM</v>
      </c>
      <c r="B3483" s="72" t="str">
        <f t="shared" si="100"/>
        <v>253</v>
      </c>
      <c r="C3483" s="72" t="s">
        <v>1006</v>
      </c>
      <c r="D3483" s="72" t="s">
        <v>668</v>
      </c>
      <c r="E3483" s="72" t="s">
        <v>10432</v>
      </c>
      <c r="F3483" s="72"/>
      <c r="G3483" s="72" t="s">
        <v>10364</v>
      </c>
      <c r="H3483" s="72" t="s">
        <v>10396</v>
      </c>
      <c r="I3483" s="94">
        <v>24</v>
      </c>
      <c r="J3483" s="73">
        <v>1</v>
      </c>
      <c r="K3483" s="74">
        <v>16011</v>
      </c>
      <c r="L3483" s="72" t="s">
        <v>10364</v>
      </c>
      <c r="M3483" s="72"/>
      <c r="N3483" s="72" t="s">
        <v>10426</v>
      </c>
      <c r="O3483" s="72" t="s">
        <v>10436</v>
      </c>
      <c r="P3483" s="72"/>
      <c r="Q3483" s="75"/>
      <c r="R3483" s="72"/>
    </row>
    <row r="3484" spans="1:18" x14ac:dyDescent="0.25">
      <c r="A3484" s="72" t="str">
        <f t="shared" si="99"/>
        <v>MM</v>
      </c>
      <c r="B3484" s="72" t="str">
        <f t="shared" si="100"/>
        <v>254</v>
      </c>
      <c r="C3484" s="72" t="s">
        <v>1085</v>
      </c>
      <c r="D3484" s="72" t="s">
        <v>668</v>
      </c>
      <c r="E3484" s="72" t="s">
        <v>10432</v>
      </c>
      <c r="F3484" s="72"/>
      <c r="G3484" s="72" t="s">
        <v>10364</v>
      </c>
      <c r="H3484" s="72" t="s">
        <v>10396</v>
      </c>
      <c r="I3484" s="94">
        <v>25</v>
      </c>
      <c r="J3484" s="73">
        <v>1</v>
      </c>
      <c r="K3484" s="74">
        <v>16011</v>
      </c>
      <c r="L3484" s="72" t="s">
        <v>10364</v>
      </c>
      <c r="M3484" s="72"/>
      <c r="N3484" s="72" t="s">
        <v>10426</v>
      </c>
      <c r="O3484" s="72" t="s">
        <v>10436</v>
      </c>
      <c r="P3484" s="72"/>
      <c r="Q3484" s="75"/>
      <c r="R3484" s="72"/>
    </row>
    <row r="3485" spans="1:18" x14ac:dyDescent="0.25">
      <c r="A3485" s="72" t="str">
        <f t="shared" si="99"/>
        <v>MM</v>
      </c>
      <c r="B3485" s="72" t="str">
        <f t="shared" si="100"/>
        <v>255</v>
      </c>
      <c r="C3485" s="72" t="s">
        <v>928</v>
      </c>
      <c r="D3485" s="72" t="s">
        <v>668</v>
      </c>
      <c r="E3485" s="72" t="s">
        <v>10432</v>
      </c>
      <c r="F3485" s="72"/>
      <c r="G3485" s="72" t="s">
        <v>10364</v>
      </c>
      <c r="H3485" s="72" t="s">
        <v>10396</v>
      </c>
      <c r="I3485" s="94">
        <v>26</v>
      </c>
      <c r="J3485" s="73">
        <v>1</v>
      </c>
      <c r="K3485" s="74">
        <v>16011</v>
      </c>
      <c r="L3485" s="72" t="s">
        <v>10364</v>
      </c>
      <c r="M3485" s="72"/>
      <c r="N3485" s="72" t="s">
        <v>10426</v>
      </c>
      <c r="O3485" s="72" t="s">
        <v>10436</v>
      </c>
      <c r="P3485" s="72"/>
      <c r="Q3485" s="75"/>
      <c r="R3485" s="72"/>
    </row>
    <row r="3486" spans="1:18" x14ac:dyDescent="0.25">
      <c r="A3486" s="72" t="str">
        <f t="shared" si="99"/>
        <v>MM</v>
      </c>
      <c r="B3486" s="72" t="str">
        <f t="shared" si="100"/>
        <v>256</v>
      </c>
      <c r="C3486" s="72" t="s">
        <v>1282</v>
      </c>
      <c r="D3486" s="72" t="s">
        <v>668</v>
      </c>
      <c r="E3486" s="72" t="s">
        <v>10432</v>
      </c>
      <c r="F3486" s="72"/>
      <c r="G3486" s="72" t="s">
        <v>10364</v>
      </c>
      <c r="H3486" s="72" t="s">
        <v>10396</v>
      </c>
      <c r="I3486" s="94">
        <v>27</v>
      </c>
      <c r="J3486" s="73">
        <v>1</v>
      </c>
      <c r="K3486" s="74">
        <v>16011</v>
      </c>
      <c r="L3486" s="72" t="s">
        <v>10364</v>
      </c>
      <c r="M3486" s="72"/>
      <c r="N3486" s="72" t="s">
        <v>10426</v>
      </c>
      <c r="O3486" s="72" t="s">
        <v>10436</v>
      </c>
      <c r="P3486" s="72"/>
      <c r="Q3486" s="75"/>
      <c r="R3486" s="72"/>
    </row>
    <row r="3487" spans="1:18" x14ac:dyDescent="0.25">
      <c r="A3487" s="72" t="str">
        <f t="shared" si="99"/>
        <v>MM</v>
      </c>
      <c r="B3487" s="72" t="str">
        <f t="shared" si="100"/>
        <v>257</v>
      </c>
      <c r="C3487" s="72" t="s">
        <v>994</v>
      </c>
      <c r="D3487" s="72" t="s">
        <v>668</v>
      </c>
      <c r="E3487" s="72" t="s">
        <v>10432</v>
      </c>
      <c r="F3487" s="72"/>
      <c r="G3487" s="72" t="s">
        <v>10364</v>
      </c>
      <c r="H3487" s="72" t="s">
        <v>10396</v>
      </c>
      <c r="I3487" s="94">
        <v>28</v>
      </c>
      <c r="J3487" s="73">
        <v>1</v>
      </c>
      <c r="K3487" s="74">
        <v>16011</v>
      </c>
      <c r="L3487" s="72" t="s">
        <v>10364</v>
      </c>
      <c r="M3487" s="72"/>
      <c r="N3487" s="72" t="s">
        <v>10426</v>
      </c>
      <c r="O3487" s="72" t="s">
        <v>10436</v>
      </c>
      <c r="P3487" s="72"/>
      <c r="Q3487" s="75"/>
      <c r="R3487" s="72"/>
    </row>
    <row r="3488" spans="1:18" x14ac:dyDescent="0.25">
      <c r="A3488" s="72" t="str">
        <f t="shared" si="99"/>
        <v>MM</v>
      </c>
      <c r="B3488" s="72" t="str">
        <f t="shared" si="100"/>
        <v>258</v>
      </c>
      <c r="C3488" s="72" t="s">
        <v>4809</v>
      </c>
      <c r="D3488" s="72" t="s">
        <v>876</v>
      </c>
      <c r="E3488" s="72" t="s">
        <v>10432</v>
      </c>
      <c r="F3488" s="72"/>
      <c r="G3488" s="72" t="s">
        <v>10364</v>
      </c>
      <c r="H3488" s="72" t="s">
        <v>10396</v>
      </c>
      <c r="I3488" s="94">
        <v>1</v>
      </c>
      <c r="J3488" s="73">
        <v>1</v>
      </c>
      <c r="K3488" s="74">
        <v>16011</v>
      </c>
      <c r="L3488" s="72" t="s">
        <v>10364</v>
      </c>
      <c r="M3488" s="72"/>
      <c r="N3488" s="72" t="s">
        <v>10434</v>
      </c>
      <c r="O3488" s="72" t="s">
        <v>10437</v>
      </c>
      <c r="P3488" s="72"/>
      <c r="Q3488" s="75"/>
      <c r="R3488" s="72"/>
    </row>
    <row r="3489" spans="1:18" x14ac:dyDescent="0.25">
      <c r="A3489" s="72" t="str">
        <f t="shared" si="99"/>
        <v>MM</v>
      </c>
      <c r="B3489" s="72" t="str">
        <f t="shared" si="100"/>
        <v>271</v>
      </c>
      <c r="C3489" s="72" t="s">
        <v>875</v>
      </c>
      <c r="D3489" s="72" t="s">
        <v>876</v>
      </c>
      <c r="E3489" s="72" t="s">
        <v>10432</v>
      </c>
      <c r="F3489" s="72"/>
      <c r="G3489" s="72" t="s">
        <v>10364</v>
      </c>
      <c r="H3489" s="72" t="s">
        <v>10396</v>
      </c>
      <c r="I3489" s="94">
        <v>2</v>
      </c>
      <c r="J3489" s="73">
        <v>1</v>
      </c>
      <c r="K3489" s="74">
        <v>16011</v>
      </c>
      <c r="L3489" s="72" t="s">
        <v>10364</v>
      </c>
      <c r="M3489" s="72"/>
      <c r="N3489" s="72" t="s">
        <v>10434</v>
      </c>
      <c r="O3489" s="72" t="s">
        <v>10437</v>
      </c>
      <c r="P3489" s="72"/>
      <c r="Q3489" s="75"/>
      <c r="R3489" s="72"/>
    </row>
    <row r="3490" spans="1:18" x14ac:dyDescent="0.25">
      <c r="A3490" s="72" t="str">
        <f t="shared" si="99"/>
        <v>MM</v>
      </c>
      <c r="B3490" s="72" t="str">
        <f t="shared" si="100"/>
        <v>272</v>
      </c>
      <c r="C3490" s="72" t="s">
        <v>1480</v>
      </c>
      <c r="D3490" s="72" t="s">
        <v>876</v>
      </c>
      <c r="E3490" s="72" t="s">
        <v>10432</v>
      </c>
      <c r="F3490" s="72"/>
      <c r="G3490" s="72" t="s">
        <v>10364</v>
      </c>
      <c r="H3490" s="72" t="s">
        <v>10396</v>
      </c>
      <c r="I3490" s="94">
        <v>3</v>
      </c>
      <c r="J3490" s="73">
        <v>1</v>
      </c>
      <c r="K3490" s="74">
        <v>16041</v>
      </c>
      <c r="L3490" s="72" t="s">
        <v>10364</v>
      </c>
      <c r="M3490" s="72"/>
      <c r="N3490" s="72" t="s">
        <v>10434</v>
      </c>
      <c r="O3490" s="72" t="s">
        <v>10437</v>
      </c>
      <c r="P3490" s="72"/>
      <c r="Q3490" s="75"/>
      <c r="R3490" s="72"/>
    </row>
    <row r="3491" spans="1:18" x14ac:dyDescent="0.25">
      <c r="A3491" s="72" t="str">
        <f t="shared" si="99"/>
        <v>MM</v>
      </c>
      <c r="B3491" s="72" t="str">
        <f t="shared" si="100"/>
        <v>273</v>
      </c>
      <c r="C3491" s="72" t="s">
        <v>8106</v>
      </c>
      <c r="D3491" s="72" t="s">
        <v>876</v>
      </c>
      <c r="E3491" s="72" t="s">
        <v>10432</v>
      </c>
      <c r="F3491" s="72"/>
      <c r="G3491" s="72" t="s">
        <v>10364</v>
      </c>
      <c r="H3491" s="72" t="s">
        <v>10396</v>
      </c>
      <c r="I3491" s="94">
        <v>4</v>
      </c>
      <c r="J3491" s="73">
        <v>1</v>
      </c>
      <c r="K3491" s="74">
        <v>16041</v>
      </c>
      <c r="L3491" s="72" t="s">
        <v>10364</v>
      </c>
      <c r="M3491" s="72"/>
      <c r="N3491" s="72" t="s">
        <v>10434</v>
      </c>
      <c r="O3491" s="72" t="s">
        <v>10437</v>
      </c>
      <c r="P3491" s="72"/>
      <c r="Q3491" s="75"/>
      <c r="R3491" s="72"/>
    </row>
    <row r="3492" spans="1:18" x14ac:dyDescent="0.25">
      <c r="A3492" s="72" t="str">
        <f t="shared" si="99"/>
        <v>MM</v>
      </c>
      <c r="B3492" s="72" t="str">
        <f t="shared" si="100"/>
        <v>274</v>
      </c>
      <c r="C3492" s="72" t="s">
        <v>1640</v>
      </c>
      <c r="D3492" s="72" t="s">
        <v>876</v>
      </c>
      <c r="E3492" s="72" t="s">
        <v>10432</v>
      </c>
      <c r="F3492" s="72"/>
      <c r="G3492" s="72" t="s">
        <v>10364</v>
      </c>
      <c r="H3492" s="72" t="s">
        <v>10396</v>
      </c>
      <c r="I3492" s="94">
        <v>5</v>
      </c>
      <c r="J3492" s="73">
        <v>1</v>
      </c>
      <c r="K3492" s="74">
        <v>16041</v>
      </c>
      <c r="L3492" s="72" t="s">
        <v>10364</v>
      </c>
      <c r="M3492" s="72"/>
      <c r="N3492" s="72" t="s">
        <v>10434</v>
      </c>
      <c r="O3492" s="72" t="s">
        <v>10437</v>
      </c>
      <c r="P3492" s="72"/>
      <c r="Q3492" s="75"/>
      <c r="R3492" s="72"/>
    </row>
    <row r="3493" spans="1:18" x14ac:dyDescent="0.25">
      <c r="A3493" s="72" t="str">
        <f t="shared" ref="A3493:A3556" si="101">LEFT(C3493,2)</f>
        <v>MM</v>
      </c>
      <c r="B3493" s="72" t="str">
        <f t="shared" ref="B3493:B3556" si="102">RIGHT(C3493,3)</f>
        <v>275</v>
      </c>
      <c r="C3493" s="72" t="s">
        <v>4744</v>
      </c>
      <c r="D3493" s="72" t="s">
        <v>876</v>
      </c>
      <c r="E3493" s="72" t="s">
        <v>10432</v>
      </c>
      <c r="F3493" s="72"/>
      <c r="G3493" s="72" t="s">
        <v>10364</v>
      </c>
      <c r="H3493" s="72" t="s">
        <v>10396</v>
      </c>
      <c r="I3493" s="94">
        <v>6</v>
      </c>
      <c r="J3493" s="73">
        <v>1</v>
      </c>
      <c r="K3493" s="74">
        <v>16041</v>
      </c>
      <c r="L3493" s="72" t="s">
        <v>10364</v>
      </c>
      <c r="M3493" s="72"/>
      <c r="N3493" s="72" t="s">
        <v>10434</v>
      </c>
      <c r="O3493" s="72" t="s">
        <v>10437</v>
      </c>
      <c r="P3493" s="72"/>
      <c r="Q3493" s="75"/>
      <c r="R3493" s="72"/>
    </row>
    <row r="3494" spans="1:18" x14ac:dyDescent="0.25">
      <c r="A3494" s="72" t="str">
        <f t="shared" si="101"/>
        <v>MM</v>
      </c>
      <c r="B3494" s="72" t="str">
        <f t="shared" si="102"/>
        <v>276</v>
      </c>
      <c r="C3494" s="72" t="s">
        <v>6776</v>
      </c>
      <c r="D3494" s="72" t="s">
        <v>876</v>
      </c>
      <c r="E3494" s="72" t="s">
        <v>10432</v>
      </c>
      <c r="F3494" s="72"/>
      <c r="G3494" s="72" t="s">
        <v>10364</v>
      </c>
      <c r="H3494" s="72" t="s">
        <v>10396</v>
      </c>
      <c r="I3494" s="94">
        <v>7</v>
      </c>
      <c r="J3494" s="73">
        <v>1</v>
      </c>
      <c r="K3494" s="74">
        <v>16041</v>
      </c>
      <c r="L3494" s="72" t="s">
        <v>10364</v>
      </c>
      <c r="M3494" s="72"/>
      <c r="N3494" s="72" t="s">
        <v>10434</v>
      </c>
      <c r="O3494" s="72" t="s">
        <v>10437</v>
      </c>
      <c r="P3494" s="72"/>
      <c r="Q3494" s="75"/>
      <c r="R3494" s="72"/>
    </row>
    <row r="3495" spans="1:18" x14ac:dyDescent="0.25">
      <c r="A3495" s="72" t="str">
        <f t="shared" si="101"/>
        <v>MM</v>
      </c>
      <c r="B3495" s="72" t="str">
        <f t="shared" si="102"/>
        <v>277</v>
      </c>
      <c r="C3495" s="72" t="s">
        <v>1002</v>
      </c>
      <c r="D3495" s="72" t="s">
        <v>876</v>
      </c>
      <c r="E3495" s="72" t="s">
        <v>10432</v>
      </c>
      <c r="F3495" s="72"/>
      <c r="G3495" s="72" t="s">
        <v>10364</v>
      </c>
      <c r="H3495" s="72" t="s">
        <v>10396</v>
      </c>
      <c r="I3495" s="94">
        <v>8</v>
      </c>
      <c r="J3495" s="73">
        <v>1</v>
      </c>
      <c r="K3495" s="74">
        <v>16041</v>
      </c>
      <c r="L3495" s="72" t="s">
        <v>10364</v>
      </c>
      <c r="M3495" s="72"/>
      <c r="N3495" s="72" t="s">
        <v>10434</v>
      </c>
      <c r="O3495" s="72" t="s">
        <v>10437</v>
      </c>
      <c r="P3495" s="72"/>
      <c r="Q3495" s="75"/>
      <c r="R3495" s="72"/>
    </row>
    <row r="3496" spans="1:18" x14ac:dyDescent="0.25">
      <c r="A3496" s="72" t="str">
        <f t="shared" si="101"/>
        <v>MM</v>
      </c>
      <c r="B3496" s="72" t="str">
        <f t="shared" si="102"/>
        <v>278</v>
      </c>
      <c r="C3496" s="72" t="s">
        <v>2738</v>
      </c>
      <c r="D3496" s="72" t="s">
        <v>876</v>
      </c>
      <c r="E3496" s="72" t="s">
        <v>10432</v>
      </c>
      <c r="F3496" s="72"/>
      <c r="G3496" s="72" t="s">
        <v>10364</v>
      </c>
      <c r="H3496" s="72" t="s">
        <v>10396</v>
      </c>
      <c r="I3496" s="94">
        <v>9</v>
      </c>
      <c r="J3496" s="73">
        <v>1</v>
      </c>
      <c r="K3496" s="74">
        <v>16041</v>
      </c>
      <c r="L3496" s="72" t="s">
        <v>10364</v>
      </c>
      <c r="M3496" s="72"/>
      <c r="N3496" s="72" t="s">
        <v>10434</v>
      </c>
      <c r="O3496" s="72" t="s">
        <v>10437</v>
      </c>
      <c r="P3496" s="72"/>
      <c r="Q3496" s="75"/>
      <c r="R3496" s="72"/>
    </row>
    <row r="3497" spans="1:18" x14ac:dyDescent="0.25">
      <c r="A3497" s="72" t="str">
        <f t="shared" si="101"/>
        <v>MM</v>
      </c>
      <c r="B3497" s="72" t="str">
        <f t="shared" si="102"/>
        <v>279</v>
      </c>
      <c r="C3497" s="72" t="s">
        <v>1350</v>
      </c>
      <c r="D3497" s="72" t="s">
        <v>876</v>
      </c>
      <c r="E3497" s="72" t="s">
        <v>10432</v>
      </c>
      <c r="F3497" s="72"/>
      <c r="G3497" s="72" t="s">
        <v>10364</v>
      </c>
      <c r="H3497" s="72" t="s">
        <v>10396</v>
      </c>
      <c r="I3497" s="94">
        <v>10</v>
      </c>
      <c r="J3497" s="73">
        <v>1</v>
      </c>
      <c r="K3497" s="74">
        <v>16041</v>
      </c>
      <c r="L3497" s="72" t="s">
        <v>10364</v>
      </c>
      <c r="M3497" s="72"/>
      <c r="N3497" s="72" t="s">
        <v>10434</v>
      </c>
      <c r="O3497" s="72" t="s">
        <v>10437</v>
      </c>
      <c r="P3497" s="72"/>
      <c r="Q3497" s="75"/>
      <c r="R3497" s="72"/>
    </row>
    <row r="3498" spans="1:18" x14ac:dyDescent="0.25">
      <c r="A3498" s="72" t="str">
        <f t="shared" si="101"/>
        <v>MM</v>
      </c>
      <c r="B3498" s="72" t="str">
        <f t="shared" si="102"/>
        <v>280</v>
      </c>
      <c r="C3498" s="72" t="s">
        <v>1783</v>
      </c>
      <c r="D3498" s="72" t="s">
        <v>876</v>
      </c>
      <c r="E3498" s="72" t="s">
        <v>10432</v>
      </c>
      <c r="F3498" s="72"/>
      <c r="G3498" s="72" t="s">
        <v>10364</v>
      </c>
      <c r="H3498" s="72" t="s">
        <v>10396</v>
      </c>
      <c r="I3498" s="94">
        <v>11</v>
      </c>
      <c r="J3498" s="73">
        <v>1</v>
      </c>
      <c r="K3498" s="74">
        <v>16041</v>
      </c>
      <c r="L3498" s="72" t="s">
        <v>10364</v>
      </c>
      <c r="M3498" s="72"/>
      <c r="N3498" s="72" t="s">
        <v>10434</v>
      </c>
      <c r="O3498" s="72" t="s">
        <v>10437</v>
      </c>
      <c r="P3498" s="72"/>
      <c r="Q3498" s="75"/>
      <c r="R3498" s="72"/>
    </row>
    <row r="3499" spans="1:18" x14ac:dyDescent="0.25">
      <c r="A3499" s="72" t="str">
        <f t="shared" si="101"/>
        <v>MM</v>
      </c>
      <c r="B3499" s="72" t="str">
        <f t="shared" si="102"/>
        <v>281</v>
      </c>
      <c r="C3499" s="72" t="s">
        <v>2294</v>
      </c>
      <c r="D3499" s="72" t="s">
        <v>876</v>
      </c>
      <c r="E3499" s="72" t="s">
        <v>10432</v>
      </c>
      <c r="F3499" s="72"/>
      <c r="G3499" s="72" t="s">
        <v>10364</v>
      </c>
      <c r="H3499" s="72" t="s">
        <v>10396</v>
      </c>
      <c r="I3499" s="94">
        <v>12</v>
      </c>
      <c r="J3499" s="73">
        <v>1</v>
      </c>
      <c r="K3499" s="74">
        <v>16041</v>
      </c>
      <c r="L3499" s="72" t="s">
        <v>10364</v>
      </c>
      <c r="M3499" s="72"/>
      <c r="N3499" s="72" t="s">
        <v>10434</v>
      </c>
      <c r="O3499" s="72" t="s">
        <v>10437</v>
      </c>
      <c r="P3499" s="72"/>
      <c r="Q3499" s="75"/>
      <c r="R3499" s="72"/>
    </row>
    <row r="3500" spans="1:18" x14ac:dyDescent="0.25">
      <c r="A3500" s="72" t="str">
        <f t="shared" si="101"/>
        <v>MM</v>
      </c>
      <c r="B3500" s="72" t="str">
        <f t="shared" si="102"/>
        <v>282</v>
      </c>
      <c r="C3500" s="72" t="s">
        <v>7090</v>
      </c>
      <c r="D3500" s="72" t="s">
        <v>876</v>
      </c>
      <c r="E3500" s="72" t="s">
        <v>10432</v>
      </c>
      <c r="F3500" s="72"/>
      <c r="G3500" s="72" t="s">
        <v>10364</v>
      </c>
      <c r="H3500" s="72" t="s">
        <v>10396</v>
      </c>
      <c r="I3500" s="94">
        <v>13</v>
      </c>
      <c r="J3500" s="73">
        <v>1</v>
      </c>
      <c r="K3500" s="74">
        <v>16041</v>
      </c>
      <c r="L3500" s="72" t="s">
        <v>10364</v>
      </c>
      <c r="M3500" s="72"/>
      <c r="N3500" s="72" t="s">
        <v>10434</v>
      </c>
      <c r="O3500" s="72" t="s">
        <v>10437</v>
      </c>
      <c r="P3500" s="72"/>
      <c r="Q3500" s="75"/>
      <c r="R3500" s="72"/>
    </row>
    <row r="3501" spans="1:18" x14ac:dyDescent="0.25">
      <c r="A3501" s="72" t="str">
        <f t="shared" si="101"/>
        <v>MM</v>
      </c>
      <c r="B3501" s="72" t="str">
        <f t="shared" si="102"/>
        <v>283</v>
      </c>
      <c r="C3501" s="72" t="s">
        <v>5788</v>
      </c>
      <c r="D3501" s="72" t="s">
        <v>876</v>
      </c>
      <c r="E3501" s="72" t="s">
        <v>10432</v>
      </c>
      <c r="F3501" s="72"/>
      <c r="G3501" s="72" t="s">
        <v>10364</v>
      </c>
      <c r="H3501" s="72" t="s">
        <v>10396</v>
      </c>
      <c r="I3501" s="94">
        <v>14</v>
      </c>
      <c r="J3501" s="73">
        <v>1</v>
      </c>
      <c r="K3501" s="74">
        <v>16041</v>
      </c>
      <c r="L3501" s="72" t="s">
        <v>10364</v>
      </c>
      <c r="M3501" s="72"/>
      <c r="N3501" s="72" t="s">
        <v>10434</v>
      </c>
      <c r="O3501" s="72" t="s">
        <v>10437</v>
      </c>
      <c r="P3501" s="72"/>
      <c r="Q3501" s="75"/>
      <c r="R3501" s="72"/>
    </row>
    <row r="3502" spans="1:18" x14ac:dyDescent="0.25">
      <c r="A3502" s="72" t="str">
        <f t="shared" si="101"/>
        <v>MM</v>
      </c>
      <c r="B3502" s="72" t="str">
        <f t="shared" si="102"/>
        <v>284</v>
      </c>
      <c r="C3502" s="72" t="s">
        <v>2352</v>
      </c>
      <c r="D3502" s="72" t="s">
        <v>876</v>
      </c>
      <c r="E3502" s="72" t="s">
        <v>10432</v>
      </c>
      <c r="F3502" s="72"/>
      <c r="G3502" s="72" t="s">
        <v>10364</v>
      </c>
      <c r="H3502" s="72" t="s">
        <v>10396</v>
      </c>
      <c r="I3502" s="94">
        <v>15</v>
      </c>
      <c r="J3502" s="73">
        <v>1</v>
      </c>
      <c r="K3502" s="74">
        <v>16041</v>
      </c>
      <c r="L3502" s="72" t="s">
        <v>10364</v>
      </c>
      <c r="M3502" s="72"/>
      <c r="N3502" s="72" t="s">
        <v>10434</v>
      </c>
      <c r="O3502" s="72" t="s">
        <v>10437</v>
      </c>
      <c r="P3502" s="72"/>
      <c r="Q3502" s="75"/>
      <c r="R3502" s="72"/>
    </row>
    <row r="3503" spans="1:18" x14ac:dyDescent="0.25">
      <c r="A3503" s="72" t="str">
        <f t="shared" si="101"/>
        <v>MM</v>
      </c>
      <c r="B3503" s="72" t="str">
        <f t="shared" si="102"/>
        <v>285</v>
      </c>
      <c r="C3503" s="72" t="s">
        <v>5712</v>
      </c>
      <c r="D3503" s="72" t="s">
        <v>876</v>
      </c>
      <c r="E3503" s="72" t="s">
        <v>10432</v>
      </c>
      <c r="F3503" s="72"/>
      <c r="G3503" s="72" t="s">
        <v>10364</v>
      </c>
      <c r="H3503" s="72" t="s">
        <v>10396</v>
      </c>
      <c r="I3503" s="94">
        <v>16</v>
      </c>
      <c r="J3503" s="73">
        <v>1</v>
      </c>
      <c r="K3503" s="74">
        <v>16041</v>
      </c>
      <c r="L3503" s="72" t="s">
        <v>10364</v>
      </c>
      <c r="M3503" s="72"/>
      <c r="N3503" s="72" t="s">
        <v>10434</v>
      </c>
      <c r="O3503" s="72" t="s">
        <v>10437</v>
      </c>
      <c r="P3503" s="72"/>
      <c r="Q3503" s="75"/>
      <c r="R3503" s="72"/>
    </row>
    <row r="3504" spans="1:18" x14ac:dyDescent="0.25">
      <c r="A3504" s="72" t="str">
        <f t="shared" si="101"/>
        <v>MM</v>
      </c>
      <c r="B3504" s="72" t="str">
        <f t="shared" si="102"/>
        <v>286</v>
      </c>
      <c r="C3504" s="72" t="s">
        <v>1831</v>
      </c>
      <c r="D3504" s="72" t="s">
        <v>876</v>
      </c>
      <c r="E3504" s="72" t="s">
        <v>10432</v>
      </c>
      <c r="F3504" s="72"/>
      <c r="G3504" s="72" t="s">
        <v>10364</v>
      </c>
      <c r="H3504" s="72" t="s">
        <v>10396</v>
      </c>
      <c r="I3504" s="94">
        <v>17</v>
      </c>
      <c r="J3504" s="73">
        <v>1</v>
      </c>
      <c r="K3504" s="74">
        <v>16072</v>
      </c>
      <c r="L3504" s="72" t="s">
        <v>10364</v>
      </c>
      <c r="M3504" s="72"/>
      <c r="N3504" s="72" t="s">
        <v>10434</v>
      </c>
      <c r="O3504" s="72" t="s">
        <v>10437</v>
      </c>
      <c r="P3504" s="72"/>
      <c r="Q3504" s="75"/>
      <c r="R3504" s="72"/>
    </row>
    <row r="3505" spans="1:18" x14ac:dyDescent="0.25">
      <c r="A3505" s="72" t="str">
        <f t="shared" si="101"/>
        <v>MM</v>
      </c>
      <c r="B3505" s="72" t="str">
        <f t="shared" si="102"/>
        <v>287</v>
      </c>
      <c r="C3505" s="72" t="s">
        <v>1942</v>
      </c>
      <c r="D3505" s="72" t="s">
        <v>876</v>
      </c>
      <c r="E3505" s="72" t="s">
        <v>10432</v>
      </c>
      <c r="F3505" s="72"/>
      <c r="G3505" s="72" t="s">
        <v>10364</v>
      </c>
      <c r="H3505" s="72" t="s">
        <v>10396</v>
      </c>
      <c r="I3505" s="94">
        <v>18</v>
      </c>
      <c r="J3505" s="73">
        <v>1</v>
      </c>
      <c r="K3505" s="74">
        <v>16072</v>
      </c>
      <c r="L3505" s="72" t="s">
        <v>10364</v>
      </c>
      <c r="M3505" s="72"/>
      <c r="N3505" s="72" t="s">
        <v>10434</v>
      </c>
      <c r="O3505" s="72" t="s">
        <v>10437</v>
      </c>
      <c r="P3505" s="72"/>
      <c r="Q3505" s="75"/>
      <c r="R3505" s="72"/>
    </row>
    <row r="3506" spans="1:18" x14ac:dyDescent="0.25">
      <c r="A3506" s="72" t="str">
        <f t="shared" si="101"/>
        <v>MM</v>
      </c>
      <c r="B3506" s="72" t="str">
        <f t="shared" si="102"/>
        <v>288</v>
      </c>
      <c r="C3506" s="72" t="s">
        <v>5376</v>
      </c>
      <c r="D3506" s="72" t="s">
        <v>876</v>
      </c>
      <c r="E3506" s="72" t="s">
        <v>10432</v>
      </c>
      <c r="F3506" s="72"/>
      <c r="G3506" s="72" t="s">
        <v>10364</v>
      </c>
      <c r="H3506" s="72" t="s">
        <v>10396</v>
      </c>
      <c r="I3506" s="94">
        <v>19</v>
      </c>
      <c r="J3506" s="73">
        <v>1</v>
      </c>
      <c r="K3506" s="74">
        <v>16072</v>
      </c>
      <c r="L3506" s="72" t="s">
        <v>10364</v>
      </c>
      <c r="M3506" s="72"/>
      <c r="N3506" s="72" t="s">
        <v>10434</v>
      </c>
      <c r="O3506" s="72" t="s">
        <v>10437</v>
      </c>
      <c r="P3506" s="72"/>
      <c r="Q3506" s="75"/>
      <c r="R3506" s="72"/>
    </row>
    <row r="3507" spans="1:18" x14ac:dyDescent="0.25">
      <c r="A3507" s="72" t="str">
        <f t="shared" si="101"/>
        <v>MM</v>
      </c>
      <c r="B3507" s="72" t="str">
        <f t="shared" si="102"/>
        <v>289</v>
      </c>
      <c r="C3507" s="72" t="s">
        <v>5367</v>
      </c>
      <c r="D3507" s="72" t="s">
        <v>876</v>
      </c>
      <c r="E3507" s="72" t="s">
        <v>10432</v>
      </c>
      <c r="F3507" s="72"/>
      <c r="G3507" s="72" t="s">
        <v>10364</v>
      </c>
      <c r="H3507" s="72" t="s">
        <v>10396</v>
      </c>
      <c r="I3507" s="94">
        <v>20</v>
      </c>
      <c r="J3507" s="73">
        <v>1</v>
      </c>
      <c r="K3507" s="74">
        <v>16072</v>
      </c>
      <c r="L3507" s="72" t="s">
        <v>10364</v>
      </c>
      <c r="M3507" s="72"/>
      <c r="N3507" s="72" t="s">
        <v>10434</v>
      </c>
      <c r="O3507" s="72" t="s">
        <v>10437</v>
      </c>
      <c r="P3507" s="72"/>
      <c r="Q3507" s="75"/>
      <c r="R3507" s="72"/>
    </row>
    <row r="3508" spans="1:18" x14ac:dyDescent="0.25">
      <c r="A3508" s="72" t="str">
        <f t="shared" si="101"/>
        <v>MM</v>
      </c>
      <c r="B3508" s="72" t="str">
        <f t="shared" si="102"/>
        <v>290</v>
      </c>
      <c r="C3508" s="72" t="s">
        <v>3714</v>
      </c>
      <c r="D3508" s="72" t="s">
        <v>876</v>
      </c>
      <c r="E3508" s="72" t="s">
        <v>10432</v>
      </c>
      <c r="F3508" s="72"/>
      <c r="G3508" s="72" t="s">
        <v>10364</v>
      </c>
      <c r="H3508" s="72" t="s">
        <v>10396</v>
      </c>
      <c r="I3508" s="94">
        <v>21</v>
      </c>
      <c r="J3508" s="73">
        <v>1</v>
      </c>
      <c r="K3508" s="74">
        <v>16072</v>
      </c>
      <c r="L3508" s="72" t="s">
        <v>10364</v>
      </c>
      <c r="M3508" s="72"/>
      <c r="N3508" s="72" t="s">
        <v>10434</v>
      </c>
      <c r="O3508" s="72" t="s">
        <v>10437</v>
      </c>
      <c r="P3508" s="72"/>
      <c r="Q3508" s="75"/>
      <c r="R3508" s="72"/>
    </row>
    <row r="3509" spans="1:18" x14ac:dyDescent="0.25">
      <c r="A3509" s="72" t="str">
        <f t="shared" si="101"/>
        <v>MM</v>
      </c>
      <c r="B3509" s="72" t="str">
        <f t="shared" si="102"/>
        <v>291</v>
      </c>
      <c r="C3509" s="72" t="s">
        <v>1098</v>
      </c>
      <c r="D3509" s="72" t="s">
        <v>876</v>
      </c>
      <c r="E3509" s="72" t="s">
        <v>10432</v>
      </c>
      <c r="F3509" s="72"/>
      <c r="G3509" s="72" t="s">
        <v>10364</v>
      </c>
      <c r="H3509" s="72" t="s">
        <v>10396</v>
      </c>
      <c r="I3509" s="94">
        <v>22</v>
      </c>
      <c r="J3509" s="73">
        <v>1</v>
      </c>
      <c r="K3509" s="74">
        <v>16072</v>
      </c>
      <c r="L3509" s="72" t="s">
        <v>10364</v>
      </c>
      <c r="M3509" s="72"/>
      <c r="N3509" s="72" t="s">
        <v>10434</v>
      </c>
      <c r="O3509" s="72" t="s">
        <v>10437</v>
      </c>
      <c r="P3509" s="72"/>
      <c r="Q3509" s="75"/>
      <c r="R3509" s="72"/>
    </row>
    <row r="3510" spans="1:18" x14ac:dyDescent="0.25">
      <c r="A3510" s="72" t="str">
        <f t="shared" si="101"/>
        <v>MM</v>
      </c>
      <c r="B3510" s="72" t="str">
        <f t="shared" si="102"/>
        <v>292</v>
      </c>
      <c r="C3510" s="72" t="s">
        <v>1532</v>
      </c>
      <c r="D3510" s="72" t="s">
        <v>876</v>
      </c>
      <c r="E3510" s="72" t="s">
        <v>10432</v>
      </c>
      <c r="F3510" s="72"/>
      <c r="G3510" s="72" t="s">
        <v>10364</v>
      </c>
      <c r="H3510" s="72" t="s">
        <v>10396</v>
      </c>
      <c r="I3510" s="94">
        <v>23</v>
      </c>
      <c r="J3510" s="73">
        <v>1</v>
      </c>
      <c r="K3510" s="74">
        <v>16072</v>
      </c>
      <c r="L3510" s="72" t="s">
        <v>10364</v>
      </c>
      <c r="M3510" s="72"/>
      <c r="N3510" s="72" t="s">
        <v>10434</v>
      </c>
      <c r="O3510" s="72" t="s">
        <v>10437</v>
      </c>
      <c r="P3510" s="72"/>
      <c r="Q3510" s="75"/>
      <c r="R3510" s="72"/>
    </row>
    <row r="3511" spans="1:18" x14ac:dyDescent="0.25">
      <c r="A3511" s="72" t="str">
        <f t="shared" si="101"/>
        <v>MM</v>
      </c>
      <c r="B3511" s="72" t="str">
        <f t="shared" si="102"/>
        <v>293</v>
      </c>
      <c r="C3511" s="72" t="s">
        <v>3781</v>
      </c>
      <c r="D3511" s="72" t="s">
        <v>876</v>
      </c>
      <c r="E3511" s="72" t="s">
        <v>10432</v>
      </c>
      <c r="F3511" s="72"/>
      <c r="G3511" s="72" t="s">
        <v>10364</v>
      </c>
      <c r="H3511" s="72" t="s">
        <v>10396</v>
      </c>
      <c r="I3511" s="94">
        <v>24</v>
      </c>
      <c r="J3511" s="73">
        <v>1</v>
      </c>
      <c r="K3511" s="74">
        <v>16072</v>
      </c>
      <c r="L3511" s="72" t="s">
        <v>10364</v>
      </c>
      <c r="M3511" s="72"/>
      <c r="N3511" s="72" t="s">
        <v>10434</v>
      </c>
      <c r="O3511" s="72" t="s">
        <v>10437</v>
      </c>
      <c r="P3511" s="72"/>
      <c r="Q3511" s="75"/>
      <c r="R3511" s="72"/>
    </row>
    <row r="3512" spans="1:18" x14ac:dyDescent="0.25">
      <c r="A3512" s="72" t="str">
        <f t="shared" si="101"/>
        <v>MM</v>
      </c>
      <c r="B3512" s="72" t="str">
        <f t="shared" si="102"/>
        <v>294</v>
      </c>
      <c r="C3512" s="72" t="s">
        <v>4524</v>
      </c>
      <c r="D3512" s="72" t="s">
        <v>876</v>
      </c>
      <c r="E3512" s="72" t="s">
        <v>10432</v>
      </c>
      <c r="F3512" s="72"/>
      <c r="G3512" s="72" t="s">
        <v>10364</v>
      </c>
      <c r="H3512" s="72" t="s">
        <v>10396</v>
      </c>
      <c r="I3512" s="94">
        <v>25</v>
      </c>
      <c r="J3512" s="73">
        <v>1</v>
      </c>
      <c r="K3512" s="74">
        <v>16072</v>
      </c>
      <c r="L3512" s="72" t="s">
        <v>10364</v>
      </c>
      <c r="M3512" s="72"/>
      <c r="N3512" s="72" t="s">
        <v>10434</v>
      </c>
      <c r="O3512" s="72" t="s">
        <v>10437</v>
      </c>
      <c r="P3512" s="72"/>
      <c r="Q3512" s="75"/>
      <c r="R3512" s="72"/>
    </row>
    <row r="3513" spans="1:18" x14ac:dyDescent="0.25">
      <c r="A3513" s="72" t="str">
        <f t="shared" si="101"/>
        <v>MM</v>
      </c>
      <c r="B3513" s="72" t="str">
        <f t="shared" si="102"/>
        <v>295</v>
      </c>
      <c r="C3513" s="72" t="s">
        <v>4645</v>
      </c>
      <c r="D3513" s="72" t="s">
        <v>876</v>
      </c>
      <c r="E3513" s="72" t="s">
        <v>10432</v>
      </c>
      <c r="F3513" s="72"/>
      <c r="G3513" s="72" t="s">
        <v>10364</v>
      </c>
      <c r="H3513" s="72" t="s">
        <v>10396</v>
      </c>
      <c r="I3513" s="94">
        <v>26</v>
      </c>
      <c r="J3513" s="73">
        <v>1</v>
      </c>
      <c r="K3513" s="74">
        <v>16072</v>
      </c>
      <c r="L3513" s="72" t="s">
        <v>10364</v>
      </c>
      <c r="M3513" s="72"/>
      <c r="N3513" s="72" t="s">
        <v>10434</v>
      </c>
      <c r="O3513" s="72" t="s">
        <v>10437</v>
      </c>
      <c r="P3513" s="72"/>
      <c r="Q3513" s="75"/>
      <c r="R3513" s="72"/>
    </row>
    <row r="3514" spans="1:18" x14ac:dyDescent="0.25">
      <c r="A3514" s="72" t="str">
        <f t="shared" si="101"/>
        <v>MM</v>
      </c>
      <c r="B3514" s="72" t="str">
        <f t="shared" si="102"/>
        <v>296</v>
      </c>
      <c r="C3514" s="72" t="s">
        <v>4532</v>
      </c>
      <c r="D3514" s="72" t="s">
        <v>876</v>
      </c>
      <c r="E3514" s="72" t="s">
        <v>10432</v>
      </c>
      <c r="F3514" s="72"/>
      <c r="G3514" s="72" t="s">
        <v>10364</v>
      </c>
      <c r="H3514" s="72" t="s">
        <v>10396</v>
      </c>
      <c r="I3514" s="94">
        <v>27</v>
      </c>
      <c r="J3514" s="73">
        <v>1</v>
      </c>
      <c r="K3514" s="74">
        <v>16072</v>
      </c>
      <c r="L3514" s="72" t="s">
        <v>10364</v>
      </c>
      <c r="M3514" s="72"/>
      <c r="N3514" s="72" t="s">
        <v>10434</v>
      </c>
      <c r="O3514" s="72" t="s">
        <v>10437</v>
      </c>
      <c r="P3514" s="72"/>
      <c r="Q3514" s="75"/>
      <c r="R3514" s="72"/>
    </row>
    <row r="3515" spans="1:18" x14ac:dyDescent="0.25">
      <c r="A3515" s="72" t="str">
        <f t="shared" si="101"/>
        <v>MM</v>
      </c>
      <c r="B3515" s="72" t="str">
        <f t="shared" si="102"/>
        <v>297</v>
      </c>
      <c r="C3515" s="72" t="s">
        <v>3715</v>
      </c>
      <c r="D3515" s="72" t="s">
        <v>876</v>
      </c>
      <c r="E3515" s="72" t="s">
        <v>10432</v>
      </c>
      <c r="F3515" s="72"/>
      <c r="G3515" s="72" t="s">
        <v>10364</v>
      </c>
      <c r="H3515" s="72" t="s">
        <v>10396</v>
      </c>
      <c r="I3515" s="94">
        <v>28</v>
      </c>
      <c r="J3515" s="73">
        <v>1</v>
      </c>
      <c r="K3515" s="74">
        <v>16072</v>
      </c>
      <c r="L3515" s="72" t="s">
        <v>10364</v>
      </c>
      <c r="M3515" s="72"/>
      <c r="N3515" s="72" t="s">
        <v>10434</v>
      </c>
      <c r="O3515" s="72" t="s">
        <v>10437</v>
      </c>
      <c r="P3515" s="72"/>
      <c r="Q3515" s="75"/>
      <c r="R3515" s="72"/>
    </row>
    <row r="3516" spans="1:18" x14ac:dyDescent="0.25">
      <c r="A3516" s="72" t="str">
        <f t="shared" si="101"/>
        <v>MM</v>
      </c>
      <c r="B3516" s="72" t="str">
        <f t="shared" si="102"/>
        <v>298</v>
      </c>
      <c r="C3516" s="72" t="s">
        <v>2851</v>
      </c>
      <c r="D3516" s="72" t="s">
        <v>876</v>
      </c>
      <c r="E3516" s="72" t="s">
        <v>10432</v>
      </c>
      <c r="F3516" s="72"/>
      <c r="G3516" s="72" t="s">
        <v>10364</v>
      </c>
      <c r="H3516" s="72" t="s">
        <v>10396</v>
      </c>
      <c r="I3516" s="94">
        <v>29</v>
      </c>
      <c r="J3516" s="73">
        <v>1</v>
      </c>
      <c r="K3516" s="74">
        <v>16072</v>
      </c>
      <c r="L3516" s="72" t="s">
        <v>10364</v>
      </c>
      <c r="M3516" s="72"/>
      <c r="N3516" s="72" t="s">
        <v>10434</v>
      </c>
      <c r="O3516" s="72" t="s">
        <v>10437</v>
      </c>
      <c r="P3516" s="72"/>
      <c r="Q3516" s="75"/>
      <c r="R3516" s="72"/>
    </row>
    <row r="3517" spans="1:18" x14ac:dyDescent="0.25">
      <c r="A3517" s="72" t="str">
        <f t="shared" si="101"/>
        <v>MM</v>
      </c>
      <c r="B3517" s="72" t="str">
        <f t="shared" si="102"/>
        <v>299</v>
      </c>
      <c r="C3517" s="72" t="s">
        <v>6740</v>
      </c>
      <c r="D3517" s="72" t="s">
        <v>876</v>
      </c>
      <c r="E3517" s="72" t="s">
        <v>10432</v>
      </c>
      <c r="F3517" s="72"/>
      <c r="G3517" s="72" t="s">
        <v>10364</v>
      </c>
      <c r="H3517" s="72" t="s">
        <v>10396</v>
      </c>
      <c r="I3517" s="94">
        <v>30</v>
      </c>
      <c r="J3517" s="73">
        <v>1</v>
      </c>
      <c r="K3517" s="74">
        <v>16072</v>
      </c>
      <c r="L3517" s="72" t="s">
        <v>10364</v>
      </c>
      <c r="M3517" s="72"/>
      <c r="N3517" s="72" t="s">
        <v>10434</v>
      </c>
      <c r="O3517" s="72" t="s">
        <v>10437</v>
      </c>
      <c r="P3517" s="72"/>
      <c r="Q3517" s="75"/>
      <c r="R3517" s="72"/>
    </row>
    <row r="3518" spans="1:18" x14ac:dyDescent="0.25">
      <c r="A3518" s="72" t="str">
        <f t="shared" si="101"/>
        <v>MM</v>
      </c>
      <c r="B3518" s="72" t="str">
        <f t="shared" si="102"/>
        <v>300</v>
      </c>
      <c r="C3518" s="72" t="s">
        <v>1756</v>
      </c>
      <c r="D3518" s="72" t="s">
        <v>876</v>
      </c>
      <c r="E3518" s="72" t="s">
        <v>10432</v>
      </c>
      <c r="F3518" s="72"/>
      <c r="G3518" s="72" t="s">
        <v>10364</v>
      </c>
      <c r="H3518" s="72" t="s">
        <v>10396</v>
      </c>
      <c r="I3518" s="94">
        <v>31</v>
      </c>
      <c r="J3518" s="73">
        <v>1</v>
      </c>
      <c r="K3518" s="74">
        <v>16072</v>
      </c>
      <c r="L3518" s="72" t="s">
        <v>10364</v>
      </c>
      <c r="M3518" s="72"/>
      <c r="N3518" s="72" t="s">
        <v>10434</v>
      </c>
      <c r="O3518" s="72" t="s">
        <v>10437</v>
      </c>
      <c r="P3518" s="72"/>
      <c r="Q3518" s="75"/>
      <c r="R3518" s="72"/>
    </row>
    <row r="3519" spans="1:18" x14ac:dyDescent="0.25">
      <c r="A3519" s="72" t="str">
        <f t="shared" si="101"/>
        <v>MM</v>
      </c>
      <c r="B3519" s="72" t="str">
        <f t="shared" si="102"/>
        <v>301</v>
      </c>
      <c r="C3519" s="72" t="s">
        <v>6513</v>
      </c>
      <c r="D3519" s="72" t="s">
        <v>876</v>
      </c>
      <c r="E3519" s="72" t="s">
        <v>10432</v>
      </c>
      <c r="F3519" s="72"/>
      <c r="G3519" s="72" t="s">
        <v>10364</v>
      </c>
      <c r="H3519" s="72" t="s">
        <v>10396</v>
      </c>
      <c r="I3519" s="94">
        <v>32</v>
      </c>
      <c r="J3519" s="73">
        <v>1</v>
      </c>
      <c r="K3519" s="74">
        <v>16072</v>
      </c>
      <c r="L3519" s="72" t="s">
        <v>10364</v>
      </c>
      <c r="M3519" s="72"/>
      <c r="N3519" s="72" t="s">
        <v>10434</v>
      </c>
      <c r="O3519" s="72" t="s">
        <v>10437</v>
      </c>
      <c r="P3519" s="72"/>
      <c r="Q3519" s="75"/>
      <c r="R3519" s="72"/>
    </row>
    <row r="3520" spans="1:18" x14ac:dyDescent="0.25">
      <c r="A3520" s="72" t="str">
        <f t="shared" si="101"/>
        <v>MM</v>
      </c>
      <c r="B3520" s="72" t="str">
        <f t="shared" si="102"/>
        <v>302</v>
      </c>
      <c r="C3520" s="72" t="s">
        <v>6515</v>
      </c>
      <c r="D3520" s="72" t="s">
        <v>876</v>
      </c>
      <c r="E3520" s="72" t="s">
        <v>10432</v>
      </c>
      <c r="F3520" s="72"/>
      <c r="G3520" s="72" t="s">
        <v>10364</v>
      </c>
      <c r="H3520" s="72" t="s">
        <v>10396</v>
      </c>
      <c r="I3520" s="94">
        <v>33</v>
      </c>
      <c r="J3520" s="73">
        <v>1</v>
      </c>
      <c r="K3520" s="74">
        <v>16072</v>
      </c>
      <c r="L3520" s="72" t="s">
        <v>10364</v>
      </c>
      <c r="M3520" s="72"/>
      <c r="N3520" s="72" t="s">
        <v>10434</v>
      </c>
      <c r="O3520" s="72" t="s">
        <v>10437</v>
      </c>
      <c r="P3520" s="72"/>
      <c r="Q3520" s="75"/>
      <c r="R3520" s="72"/>
    </row>
    <row r="3521" spans="1:18" x14ac:dyDescent="0.25">
      <c r="A3521" s="72" t="str">
        <f t="shared" si="101"/>
        <v>MM</v>
      </c>
      <c r="B3521" s="72" t="str">
        <f t="shared" si="102"/>
        <v>303</v>
      </c>
      <c r="C3521" s="72" t="s">
        <v>4114</v>
      </c>
      <c r="D3521" s="72" t="s">
        <v>876</v>
      </c>
      <c r="E3521" s="72" t="s">
        <v>10432</v>
      </c>
      <c r="F3521" s="72"/>
      <c r="G3521" s="72" t="s">
        <v>10364</v>
      </c>
      <c r="H3521" s="72" t="s">
        <v>10396</v>
      </c>
      <c r="I3521" s="94">
        <v>34</v>
      </c>
      <c r="J3521" s="73">
        <v>1</v>
      </c>
      <c r="K3521" s="74">
        <v>16072</v>
      </c>
      <c r="L3521" s="72" t="s">
        <v>10364</v>
      </c>
      <c r="M3521" s="72"/>
      <c r="N3521" s="72" t="s">
        <v>10434</v>
      </c>
      <c r="O3521" s="72" t="s">
        <v>10437</v>
      </c>
      <c r="P3521" s="72"/>
      <c r="Q3521" s="75"/>
      <c r="R3521" s="72"/>
    </row>
    <row r="3522" spans="1:18" x14ac:dyDescent="0.25">
      <c r="A3522" s="72" t="str">
        <f t="shared" si="101"/>
        <v>MM</v>
      </c>
      <c r="B3522" s="72" t="str">
        <f t="shared" si="102"/>
        <v>304</v>
      </c>
      <c r="C3522" s="72" t="s">
        <v>3354</v>
      </c>
      <c r="D3522" s="72" t="s">
        <v>876</v>
      </c>
      <c r="E3522" s="72" t="s">
        <v>10432</v>
      </c>
      <c r="F3522" s="72"/>
      <c r="G3522" s="72" t="s">
        <v>10364</v>
      </c>
      <c r="H3522" s="72" t="s">
        <v>10396</v>
      </c>
      <c r="I3522" s="94">
        <v>35</v>
      </c>
      <c r="J3522" s="73">
        <v>1</v>
      </c>
      <c r="K3522" s="74">
        <v>16072</v>
      </c>
      <c r="L3522" s="72" t="s">
        <v>10364</v>
      </c>
      <c r="M3522" s="72"/>
      <c r="N3522" s="72" t="s">
        <v>10434</v>
      </c>
      <c r="O3522" s="72" t="s">
        <v>10437</v>
      </c>
      <c r="P3522" s="72"/>
      <c r="Q3522" s="75"/>
      <c r="R3522" s="72"/>
    </row>
    <row r="3523" spans="1:18" x14ac:dyDescent="0.25">
      <c r="A3523" s="72" t="str">
        <f t="shared" si="101"/>
        <v>MM</v>
      </c>
      <c r="B3523" s="72" t="str">
        <f t="shared" si="102"/>
        <v>305</v>
      </c>
      <c r="C3523" s="72" t="s">
        <v>4506</v>
      </c>
      <c r="D3523" s="72" t="s">
        <v>876</v>
      </c>
      <c r="E3523" s="72" t="s">
        <v>10432</v>
      </c>
      <c r="F3523" s="72"/>
      <c r="G3523" s="72" t="s">
        <v>10364</v>
      </c>
      <c r="H3523" s="72" t="s">
        <v>10396</v>
      </c>
      <c r="I3523" s="94">
        <v>36</v>
      </c>
      <c r="J3523" s="73">
        <v>1</v>
      </c>
      <c r="K3523" s="74">
        <v>16072</v>
      </c>
      <c r="L3523" s="72" t="s">
        <v>10364</v>
      </c>
      <c r="M3523" s="72"/>
      <c r="N3523" s="72" t="s">
        <v>10434</v>
      </c>
      <c r="O3523" s="72" t="s">
        <v>10437</v>
      </c>
      <c r="P3523" s="72"/>
      <c r="Q3523" s="75"/>
      <c r="R3523" s="72"/>
    </row>
    <row r="3524" spans="1:18" x14ac:dyDescent="0.25">
      <c r="A3524" s="72" t="str">
        <f t="shared" si="101"/>
        <v>MM</v>
      </c>
      <c r="B3524" s="72" t="str">
        <f t="shared" si="102"/>
        <v>306</v>
      </c>
      <c r="C3524" s="72" t="s">
        <v>1788</v>
      </c>
      <c r="D3524" s="72" t="s">
        <v>876</v>
      </c>
      <c r="E3524" s="72" t="s">
        <v>10432</v>
      </c>
      <c r="F3524" s="72"/>
      <c r="G3524" s="72" t="s">
        <v>10364</v>
      </c>
      <c r="H3524" s="72" t="s">
        <v>10396</v>
      </c>
      <c r="I3524" s="94">
        <v>37</v>
      </c>
      <c r="J3524" s="73">
        <v>1</v>
      </c>
      <c r="K3524" s="74">
        <v>16072</v>
      </c>
      <c r="L3524" s="72" t="s">
        <v>10364</v>
      </c>
      <c r="M3524" s="72"/>
      <c r="N3524" s="72" t="s">
        <v>10434</v>
      </c>
      <c r="O3524" s="72" t="s">
        <v>10437</v>
      </c>
      <c r="P3524" s="72"/>
      <c r="Q3524" s="75"/>
      <c r="R3524" s="72"/>
    </row>
    <row r="3525" spans="1:18" x14ac:dyDescent="0.25">
      <c r="A3525" s="72" t="str">
        <f t="shared" si="101"/>
        <v>MM</v>
      </c>
      <c r="B3525" s="72" t="str">
        <f t="shared" si="102"/>
        <v>307</v>
      </c>
      <c r="C3525" s="72" t="s">
        <v>5395</v>
      </c>
      <c r="D3525" s="72" t="s">
        <v>876</v>
      </c>
      <c r="E3525" s="72" t="s">
        <v>10432</v>
      </c>
      <c r="F3525" s="72"/>
      <c r="G3525" s="72" t="s">
        <v>10364</v>
      </c>
      <c r="H3525" s="72" t="s">
        <v>10396</v>
      </c>
      <c r="I3525" s="94">
        <v>38</v>
      </c>
      <c r="J3525" s="73">
        <v>1</v>
      </c>
      <c r="K3525" s="74">
        <v>16072</v>
      </c>
      <c r="L3525" s="72" t="s">
        <v>10364</v>
      </c>
      <c r="M3525" s="72"/>
      <c r="N3525" s="72" t="s">
        <v>10434</v>
      </c>
      <c r="O3525" s="72" t="s">
        <v>10437</v>
      </c>
      <c r="P3525" s="72"/>
      <c r="Q3525" s="75"/>
      <c r="R3525" s="72"/>
    </row>
    <row r="3526" spans="1:18" x14ac:dyDescent="0.25">
      <c r="A3526" s="72" t="str">
        <f t="shared" si="101"/>
        <v>MM</v>
      </c>
      <c r="B3526" s="72" t="str">
        <f t="shared" si="102"/>
        <v>308</v>
      </c>
      <c r="C3526" s="72" t="s">
        <v>1700</v>
      </c>
      <c r="D3526" s="72" t="s">
        <v>876</v>
      </c>
      <c r="E3526" s="72" t="s">
        <v>10432</v>
      </c>
      <c r="F3526" s="72"/>
      <c r="G3526" s="72" t="s">
        <v>10364</v>
      </c>
      <c r="H3526" s="72" t="s">
        <v>10396</v>
      </c>
      <c r="I3526" s="94">
        <v>39</v>
      </c>
      <c r="J3526" s="73">
        <v>1</v>
      </c>
      <c r="K3526" s="74">
        <v>16072</v>
      </c>
      <c r="L3526" s="72" t="s">
        <v>10364</v>
      </c>
      <c r="M3526" s="72"/>
      <c r="N3526" s="72" t="s">
        <v>10434</v>
      </c>
      <c r="O3526" s="72" t="s">
        <v>10437</v>
      </c>
      <c r="P3526" s="72"/>
      <c r="Q3526" s="75"/>
      <c r="R3526" s="72"/>
    </row>
    <row r="3527" spans="1:18" x14ac:dyDescent="0.25">
      <c r="A3527" s="72" t="str">
        <f t="shared" si="101"/>
        <v>MM</v>
      </c>
      <c r="B3527" s="72" t="str">
        <f t="shared" si="102"/>
        <v>309</v>
      </c>
      <c r="C3527" s="72" t="s">
        <v>5474</v>
      </c>
      <c r="D3527" s="72" t="s">
        <v>876</v>
      </c>
      <c r="E3527" s="72" t="s">
        <v>10432</v>
      </c>
      <c r="F3527" s="72"/>
      <c r="G3527" s="72" t="s">
        <v>10364</v>
      </c>
      <c r="H3527" s="72" t="s">
        <v>10396</v>
      </c>
      <c r="I3527" s="94">
        <v>40</v>
      </c>
      <c r="J3527" s="73">
        <v>1</v>
      </c>
      <c r="K3527" s="74">
        <v>16072</v>
      </c>
      <c r="L3527" s="72" t="s">
        <v>10364</v>
      </c>
      <c r="M3527" s="72"/>
      <c r="N3527" s="72" t="s">
        <v>10434</v>
      </c>
      <c r="O3527" s="72" t="s">
        <v>10437</v>
      </c>
      <c r="P3527" s="72"/>
      <c r="Q3527" s="75"/>
      <c r="R3527" s="72"/>
    </row>
    <row r="3528" spans="1:18" x14ac:dyDescent="0.25">
      <c r="A3528" s="72" t="str">
        <f t="shared" si="101"/>
        <v>MM</v>
      </c>
      <c r="B3528" s="72" t="str">
        <f t="shared" si="102"/>
        <v>310</v>
      </c>
      <c r="C3528" s="72" t="s">
        <v>1406</v>
      </c>
      <c r="D3528" s="72" t="s">
        <v>876</v>
      </c>
      <c r="E3528" s="72" t="s">
        <v>10432</v>
      </c>
      <c r="F3528" s="72"/>
      <c r="G3528" s="72" t="s">
        <v>10364</v>
      </c>
      <c r="H3528" s="72" t="s">
        <v>10396</v>
      </c>
      <c r="I3528" s="94">
        <v>41</v>
      </c>
      <c r="J3528" s="73">
        <v>1</v>
      </c>
      <c r="K3528" s="74">
        <v>16103</v>
      </c>
      <c r="L3528" s="72" t="s">
        <v>10364</v>
      </c>
      <c r="M3528" s="72"/>
      <c r="N3528" s="72" t="s">
        <v>10434</v>
      </c>
      <c r="O3528" s="72" t="s">
        <v>10437</v>
      </c>
      <c r="P3528" s="72"/>
      <c r="Q3528" s="75"/>
      <c r="R3528" s="72"/>
    </row>
    <row r="3529" spans="1:18" x14ac:dyDescent="0.25">
      <c r="A3529" s="72" t="str">
        <f t="shared" si="101"/>
        <v>MM</v>
      </c>
      <c r="B3529" s="72" t="str">
        <f t="shared" si="102"/>
        <v>311</v>
      </c>
      <c r="C3529" s="72" t="s">
        <v>1631</v>
      </c>
      <c r="D3529" s="72" t="s">
        <v>876</v>
      </c>
      <c r="E3529" s="72" t="s">
        <v>10432</v>
      </c>
      <c r="F3529" s="72"/>
      <c r="G3529" s="72" t="s">
        <v>10364</v>
      </c>
      <c r="H3529" s="72" t="s">
        <v>10396</v>
      </c>
      <c r="I3529" s="94">
        <v>42</v>
      </c>
      <c r="J3529" s="73">
        <v>1</v>
      </c>
      <c r="K3529" s="74">
        <v>16103</v>
      </c>
      <c r="L3529" s="72" t="s">
        <v>10364</v>
      </c>
      <c r="M3529" s="72"/>
      <c r="N3529" s="72" t="s">
        <v>10434</v>
      </c>
      <c r="O3529" s="72" t="s">
        <v>10437</v>
      </c>
      <c r="P3529" s="72"/>
      <c r="Q3529" s="75"/>
      <c r="R3529" s="72"/>
    </row>
    <row r="3530" spans="1:18" x14ac:dyDescent="0.25">
      <c r="A3530" s="72" t="str">
        <f t="shared" si="101"/>
        <v>MM</v>
      </c>
      <c r="B3530" s="72" t="str">
        <f t="shared" si="102"/>
        <v>312</v>
      </c>
      <c r="C3530" s="72" t="s">
        <v>1841</v>
      </c>
      <c r="D3530" s="72" t="s">
        <v>876</v>
      </c>
      <c r="E3530" s="72" t="s">
        <v>10432</v>
      </c>
      <c r="F3530" s="72"/>
      <c r="G3530" s="72" t="s">
        <v>10364</v>
      </c>
      <c r="H3530" s="72" t="s">
        <v>10396</v>
      </c>
      <c r="I3530" s="94">
        <v>43</v>
      </c>
      <c r="J3530" s="73">
        <v>1</v>
      </c>
      <c r="K3530" s="74">
        <v>16103</v>
      </c>
      <c r="L3530" s="72" t="s">
        <v>10364</v>
      </c>
      <c r="M3530" s="72"/>
      <c r="N3530" s="72" t="s">
        <v>10434</v>
      </c>
      <c r="O3530" s="72" t="s">
        <v>10437</v>
      </c>
      <c r="P3530" s="72"/>
      <c r="Q3530" s="75"/>
      <c r="R3530" s="72"/>
    </row>
    <row r="3531" spans="1:18" x14ac:dyDescent="0.25">
      <c r="A3531" s="72" t="str">
        <f t="shared" si="101"/>
        <v>MM</v>
      </c>
      <c r="B3531" s="72" t="str">
        <f t="shared" si="102"/>
        <v>313</v>
      </c>
      <c r="C3531" s="72" t="s">
        <v>4684</v>
      </c>
      <c r="D3531" s="72" t="s">
        <v>876</v>
      </c>
      <c r="E3531" s="72" t="s">
        <v>10432</v>
      </c>
      <c r="F3531" s="72"/>
      <c r="G3531" s="72" t="s">
        <v>10364</v>
      </c>
      <c r="H3531" s="72" t="s">
        <v>10396</v>
      </c>
      <c r="I3531" s="94">
        <v>44</v>
      </c>
      <c r="J3531" s="73">
        <v>1</v>
      </c>
      <c r="K3531" s="74">
        <v>16103</v>
      </c>
      <c r="L3531" s="72" t="s">
        <v>10364</v>
      </c>
      <c r="M3531" s="72"/>
      <c r="N3531" s="72" t="s">
        <v>10434</v>
      </c>
      <c r="O3531" s="72" t="s">
        <v>10437</v>
      </c>
      <c r="P3531" s="72"/>
      <c r="Q3531" s="75"/>
      <c r="R3531" s="72"/>
    </row>
    <row r="3532" spans="1:18" x14ac:dyDescent="0.25">
      <c r="A3532" s="72" t="str">
        <f t="shared" si="101"/>
        <v>MM</v>
      </c>
      <c r="B3532" s="72" t="str">
        <f t="shared" si="102"/>
        <v>314</v>
      </c>
      <c r="C3532" s="72" t="s">
        <v>6638</v>
      </c>
      <c r="D3532" s="72" t="s">
        <v>876</v>
      </c>
      <c r="E3532" s="72" t="s">
        <v>10432</v>
      </c>
      <c r="F3532" s="72"/>
      <c r="G3532" s="72" t="s">
        <v>10364</v>
      </c>
      <c r="H3532" s="72" t="s">
        <v>10396</v>
      </c>
      <c r="I3532" s="94">
        <v>45</v>
      </c>
      <c r="J3532" s="73">
        <v>1</v>
      </c>
      <c r="K3532" s="74">
        <v>16103</v>
      </c>
      <c r="L3532" s="72" t="s">
        <v>10364</v>
      </c>
      <c r="M3532" s="72"/>
      <c r="N3532" s="72" t="s">
        <v>10434</v>
      </c>
      <c r="O3532" s="72" t="s">
        <v>10437</v>
      </c>
      <c r="P3532" s="72"/>
      <c r="Q3532" s="75"/>
      <c r="R3532" s="72"/>
    </row>
    <row r="3533" spans="1:18" x14ac:dyDescent="0.25">
      <c r="A3533" s="72" t="str">
        <f t="shared" si="101"/>
        <v>MM</v>
      </c>
      <c r="B3533" s="72" t="str">
        <f t="shared" si="102"/>
        <v>327</v>
      </c>
      <c r="C3533" s="72" t="s">
        <v>4912</v>
      </c>
      <c r="D3533" s="72" t="s">
        <v>876</v>
      </c>
      <c r="E3533" s="72" t="s">
        <v>10432</v>
      </c>
      <c r="F3533" s="72"/>
      <c r="G3533" s="72" t="s">
        <v>10364</v>
      </c>
      <c r="H3533" s="72" t="s">
        <v>10396</v>
      </c>
      <c r="I3533" s="94">
        <v>46</v>
      </c>
      <c r="J3533" s="73">
        <v>1</v>
      </c>
      <c r="K3533" s="74">
        <v>16103</v>
      </c>
      <c r="L3533" s="72" t="s">
        <v>10364</v>
      </c>
      <c r="M3533" s="72"/>
      <c r="N3533" s="72" t="s">
        <v>10434</v>
      </c>
      <c r="O3533" s="72" t="s">
        <v>10437</v>
      </c>
      <c r="P3533" s="72"/>
      <c r="Q3533" s="75"/>
      <c r="R3533" s="72"/>
    </row>
    <row r="3534" spans="1:18" x14ac:dyDescent="0.25">
      <c r="A3534" s="72" t="str">
        <f t="shared" si="101"/>
        <v>MM</v>
      </c>
      <c r="B3534" s="72" t="str">
        <f t="shared" si="102"/>
        <v>328</v>
      </c>
      <c r="C3534" s="72" t="s">
        <v>2933</v>
      </c>
      <c r="D3534" s="72" t="s">
        <v>876</v>
      </c>
      <c r="E3534" s="72" t="s">
        <v>10432</v>
      </c>
      <c r="F3534" s="72"/>
      <c r="G3534" s="72" t="s">
        <v>10364</v>
      </c>
      <c r="H3534" s="72" t="s">
        <v>10396</v>
      </c>
      <c r="I3534" s="94">
        <v>47</v>
      </c>
      <c r="J3534" s="73">
        <v>1</v>
      </c>
      <c r="K3534" s="74">
        <v>16103</v>
      </c>
      <c r="L3534" s="72" t="s">
        <v>10364</v>
      </c>
      <c r="M3534" s="72"/>
      <c r="N3534" s="72" t="s">
        <v>10434</v>
      </c>
      <c r="O3534" s="72" t="s">
        <v>10437</v>
      </c>
      <c r="P3534" s="72"/>
      <c r="Q3534" s="75"/>
      <c r="R3534" s="72"/>
    </row>
    <row r="3535" spans="1:18" x14ac:dyDescent="0.25">
      <c r="A3535" s="72" t="str">
        <f t="shared" si="101"/>
        <v>MM</v>
      </c>
      <c r="B3535" s="72" t="str">
        <f t="shared" si="102"/>
        <v>329</v>
      </c>
      <c r="C3535" s="72" t="s">
        <v>5325</v>
      </c>
      <c r="D3535" s="72" t="s">
        <v>876</v>
      </c>
      <c r="E3535" s="72" t="s">
        <v>10399</v>
      </c>
      <c r="F3535" s="72"/>
      <c r="G3535" s="72" t="s">
        <v>10364</v>
      </c>
      <c r="H3535" s="72" t="s">
        <v>10396</v>
      </c>
      <c r="I3535" s="94">
        <v>48</v>
      </c>
      <c r="J3535" s="73">
        <v>1</v>
      </c>
      <c r="K3535" s="74">
        <v>16103</v>
      </c>
      <c r="L3535" s="72" t="s">
        <v>10364</v>
      </c>
      <c r="M3535" s="72"/>
      <c r="N3535" s="72" t="s">
        <v>10434</v>
      </c>
      <c r="O3535" s="72" t="s">
        <v>10439</v>
      </c>
      <c r="P3535" s="72"/>
      <c r="Q3535" s="75"/>
      <c r="R3535" s="72"/>
    </row>
    <row r="3536" spans="1:18" x14ac:dyDescent="0.25">
      <c r="A3536" s="72" t="str">
        <f t="shared" si="101"/>
        <v>MM</v>
      </c>
      <c r="B3536" s="72" t="str">
        <f t="shared" si="102"/>
        <v>330</v>
      </c>
      <c r="C3536" s="72" t="s">
        <v>3706</v>
      </c>
      <c r="D3536" s="72" t="s">
        <v>876</v>
      </c>
      <c r="E3536" s="72" t="s">
        <v>10399</v>
      </c>
      <c r="F3536" s="72"/>
      <c r="G3536" s="72" t="s">
        <v>10364</v>
      </c>
      <c r="H3536" s="72" t="s">
        <v>10396</v>
      </c>
      <c r="I3536" s="94">
        <v>49</v>
      </c>
      <c r="J3536" s="73">
        <v>1</v>
      </c>
      <c r="K3536" s="74">
        <v>16103</v>
      </c>
      <c r="L3536" s="72" t="s">
        <v>10364</v>
      </c>
      <c r="M3536" s="72"/>
      <c r="N3536" s="72" t="s">
        <v>10434</v>
      </c>
      <c r="O3536" s="72" t="s">
        <v>10439</v>
      </c>
      <c r="P3536" s="72"/>
      <c r="Q3536" s="75"/>
      <c r="R3536" s="72"/>
    </row>
    <row r="3537" spans="1:18" x14ac:dyDescent="0.25">
      <c r="A3537" s="72" t="str">
        <f t="shared" si="101"/>
        <v>MM</v>
      </c>
      <c r="B3537" s="72" t="str">
        <f t="shared" si="102"/>
        <v>331</v>
      </c>
      <c r="C3537" s="72" t="s">
        <v>3297</v>
      </c>
      <c r="D3537" s="72" t="s">
        <v>876</v>
      </c>
      <c r="E3537" s="72" t="s">
        <v>10399</v>
      </c>
      <c r="F3537" s="72"/>
      <c r="G3537" s="72" t="s">
        <v>10364</v>
      </c>
      <c r="H3537" s="72" t="s">
        <v>10396</v>
      </c>
      <c r="I3537" s="94">
        <v>50</v>
      </c>
      <c r="J3537" s="73">
        <v>1</v>
      </c>
      <c r="K3537" s="74">
        <v>16103</v>
      </c>
      <c r="L3537" s="72" t="s">
        <v>10364</v>
      </c>
      <c r="M3537" s="72"/>
      <c r="N3537" s="72" t="s">
        <v>10434</v>
      </c>
      <c r="O3537" s="72" t="s">
        <v>10439</v>
      </c>
      <c r="P3537" s="72"/>
      <c r="Q3537" s="75"/>
      <c r="R3537" s="72"/>
    </row>
    <row r="3538" spans="1:18" x14ac:dyDescent="0.25">
      <c r="A3538" s="72" t="str">
        <f t="shared" si="101"/>
        <v>MM</v>
      </c>
      <c r="B3538" s="72" t="str">
        <f t="shared" si="102"/>
        <v>332</v>
      </c>
      <c r="C3538" s="72" t="s">
        <v>3518</v>
      </c>
      <c r="D3538" s="72" t="s">
        <v>876</v>
      </c>
      <c r="E3538" s="72" t="s">
        <v>10399</v>
      </c>
      <c r="F3538" s="72"/>
      <c r="G3538" s="72" t="s">
        <v>10364</v>
      </c>
      <c r="H3538" s="72" t="s">
        <v>10396</v>
      </c>
      <c r="I3538" s="94">
        <v>51</v>
      </c>
      <c r="J3538" s="73">
        <v>1</v>
      </c>
      <c r="K3538" s="74">
        <v>16103</v>
      </c>
      <c r="L3538" s="72" t="s">
        <v>10364</v>
      </c>
      <c r="M3538" s="72"/>
      <c r="N3538" s="72" t="s">
        <v>10434</v>
      </c>
      <c r="O3538" s="72" t="s">
        <v>10439</v>
      </c>
      <c r="P3538" s="72"/>
      <c r="Q3538" s="75"/>
      <c r="R3538" s="72"/>
    </row>
    <row r="3539" spans="1:18" x14ac:dyDescent="0.25">
      <c r="A3539" s="72" t="str">
        <f t="shared" si="101"/>
        <v>MM</v>
      </c>
      <c r="B3539" s="72" t="str">
        <f t="shared" si="102"/>
        <v>333</v>
      </c>
      <c r="C3539" s="72" t="s">
        <v>3178</v>
      </c>
      <c r="D3539" s="72" t="s">
        <v>876</v>
      </c>
      <c r="E3539" s="72" t="s">
        <v>10399</v>
      </c>
      <c r="F3539" s="72"/>
      <c r="G3539" s="72" t="s">
        <v>10364</v>
      </c>
      <c r="H3539" s="72" t="s">
        <v>10396</v>
      </c>
      <c r="I3539" s="94">
        <v>52</v>
      </c>
      <c r="J3539" s="73">
        <v>1</v>
      </c>
      <c r="K3539" s="74">
        <v>16103</v>
      </c>
      <c r="L3539" s="72" t="s">
        <v>10364</v>
      </c>
      <c r="M3539" s="72"/>
      <c r="N3539" s="72" t="s">
        <v>10434</v>
      </c>
      <c r="O3539" s="72" t="s">
        <v>10439</v>
      </c>
      <c r="P3539" s="72"/>
      <c r="Q3539" s="75"/>
      <c r="R3539" s="72"/>
    </row>
    <row r="3540" spans="1:18" x14ac:dyDescent="0.25">
      <c r="A3540" s="72" t="str">
        <f t="shared" si="101"/>
        <v>MM</v>
      </c>
      <c r="B3540" s="72" t="str">
        <f t="shared" si="102"/>
        <v>334</v>
      </c>
      <c r="C3540" s="72" t="s">
        <v>4533</v>
      </c>
      <c r="D3540" s="72" t="s">
        <v>876</v>
      </c>
      <c r="E3540" s="72" t="s">
        <v>10399</v>
      </c>
      <c r="F3540" s="72"/>
      <c r="G3540" s="72" t="s">
        <v>10364</v>
      </c>
      <c r="H3540" s="72" t="s">
        <v>10396</v>
      </c>
      <c r="I3540" s="94">
        <v>53</v>
      </c>
      <c r="J3540" s="73">
        <v>1</v>
      </c>
      <c r="K3540" s="74">
        <v>16103</v>
      </c>
      <c r="L3540" s="72" t="s">
        <v>10364</v>
      </c>
      <c r="M3540" s="72"/>
      <c r="N3540" s="72" t="s">
        <v>10434</v>
      </c>
      <c r="O3540" s="72" t="s">
        <v>10439</v>
      </c>
      <c r="P3540" s="72"/>
      <c r="Q3540" s="75"/>
      <c r="R3540" s="72"/>
    </row>
    <row r="3541" spans="1:18" x14ac:dyDescent="0.25">
      <c r="A3541" s="72" t="str">
        <f t="shared" si="101"/>
        <v>MM</v>
      </c>
      <c r="B3541" s="72" t="str">
        <f t="shared" si="102"/>
        <v>335</v>
      </c>
      <c r="C3541" s="72" t="s">
        <v>5052</v>
      </c>
      <c r="D3541" s="72" t="s">
        <v>876</v>
      </c>
      <c r="E3541" s="72" t="s">
        <v>10399</v>
      </c>
      <c r="F3541" s="72"/>
      <c r="G3541" s="72" t="s">
        <v>10364</v>
      </c>
      <c r="H3541" s="72" t="s">
        <v>10396</v>
      </c>
      <c r="I3541" s="94">
        <v>54</v>
      </c>
      <c r="J3541" s="73">
        <v>1</v>
      </c>
      <c r="K3541" s="74">
        <v>16103</v>
      </c>
      <c r="L3541" s="72" t="s">
        <v>10364</v>
      </c>
      <c r="M3541" s="72"/>
      <c r="N3541" s="72" t="s">
        <v>10434</v>
      </c>
      <c r="O3541" s="72" t="s">
        <v>10439</v>
      </c>
      <c r="P3541" s="72"/>
      <c r="Q3541" s="75"/>
      <c r="R3541" s="72"/>
    </row>
    <row r="3542" spans="1:18" x14ac:dyDescent="0.25">
      <c r="A3542" s="72" t="str">
        <f t="shared" si="101"/>
        <v>MM</v>
      </c>
      <c r="B3542" s="72" t="str">
        <f t="shared" si="102"/>
        <v>336</v>
      </c>
      <c r="C3542" s="72" t="s">
        <v>3408</v>
      </c>
      <c r="D3542" s="72" t="s">
        <v>876</v>
      </c>
      <c r="E3542" s="72" t="s">
        <v>10399</v>
      </c>
      <c r="F3542" s="72"/>
      <c r="G3542" s="72" t="s">
        <v>10364</v>
      </c>
      <c r="H3542" s="72" t="s">
        <v>10396</v>
      </c>
      <c r="I3542" s="94">
        <v>55</v>
      </c>
      <c r="J3542" s="73">
        <v>1</v>
      </c>
      <c r="K3542" s="74">
        <v>16103</v>
      </c>
      <c r="L3542" s="72" t="s">
        <v>10364</v>
      </c>
      <c r="M3542" s="72"/>
      <c r="N3542" s="72" t="s">
        <v>10434</v>
      </c>
      <c r="O3542" s="72" t="s">
        <v>10439</v>
      </c>
      <c r="P3542" s="72"/>
      <c r="Q3542" s="75"/>
      <c r="R3542" s="72"/>
    </row>
    <row r="3543" spans="1:18" x14ac:dyDescent="0.25">
      <c r="A3543" s="72" t="str">
        <f t="shared" si="101"/>
        <v>MM</v>
      </c>
      <c r="B3543" s="72" t="str">
        <f t="shared" si="102"/>
        <v>337</v>
      </c>
      <c r="C3543" s="72" t="s">
        <v>5574</v>
      </c>
      <c r="D3543" s="72" t="s">
        <v>876</v>
      </c>
      <c r="E3543" s="72" t="s">
        <v>10399</v>
      </c>
      <c r="F3543" s="72"/>
      <c r="G3543" s="72" t="s">
        <v>10364</v>
      </c>
      <c r="H3543" s="72" t="s">
        <v>10396</v>
      </c>
      <c r="I3543" s="94">
        <v>56</v>
      </c>
      <c r="J3543" s="73">
        <v>1</v>
      </c>
      <c r="K3543" s="74">
        <v>16103</v>
      </c>
      <c r="L3543" s="72" t="s">
        <v>10364</v>
      </c>
      <c r="M3543" s="72"/>
      <c r="N3543" s="72" t="s">
        <v>10434</v>
      </c>
      <c r="O3543" s="72" t="s">
        <v>10439</v>
      </c>
      <c r="P3543" s="72"/>
      <c r="Q3543" s="75"/>
      <c r="R3543" s="72"/>
    </row>
    <row r="3544" spans="1:18" x14ac:dyDescent="0.25">
      <c r="A3544" s="72" t="str">
        <f t="shared" si="101"/>
        <v>MM</v>
      </c>
      <c r="B3544" s="72" t="str">
        <f t="shared" si="102"/>
        <v>338</v>
      </c>
      <c r="C3544" s="72" t="s">
        <v>6347</v>
      </c>
      <c r="D3544" s="72" t="s">
        <v>876</v>
      </c>
      <c r="E3544" s="72" t="s">
        <v>10399</v>
      </c>
      <c r="F3544" s="72"/>
      <c r="G3544" s="72" t="s">
        <v>10364</v>
      </c>
      <c r="H3544" s="72" t="s">
        <v>10396</v>
      </c>
      <c r="I3544" s="94">
        <v>57</v>
      </c>
      <c r="J3544" s="73">
        <v>1</v>
      </c>
      <c r="K3544" s="74">
        <v>16103</v>
      </c>
      <c r="L3544" s="72" t="s">
        <v>10364</v>
      </c>
      <c r="M3544" s="72"/>
      <c r="N3544" s="72" t="s">
        <v>10434</v>
      </c>
      <c r="O3544" s="72" t="s">
        <v>10439</v>
      </c>
      <c r="P3544" s="72"/>
      <c r="Q3544" s="75"/>
      <c r="R3544" s="72"/>
    </row>
    <row r="3545" spans="1:18" x14ac:dyDescent="0.25">
      <c r="A3545" s="72" t="str">
        <f t="shared" si="101"/>
        <v>MM</v>
      </c>
      <c r="B3545" s="72" t="str">
        <f t="shared" si="102"/>
        <v>339</v>
      </c>
      <c r="C3545" s="72" t="s">
        <v>3335</v>
      </c>
      <c r="D3545" s="72" t="s">
        <v>876</v>
      </c>
      <c r="E3545" s="72" t="s">
        <v>10399</v>
      </c>
      <c r="F3545" s="72"/>
      <c r="G3545" s="72" t="s">
        <v>10364</v>
      </c>
      <c r="H3545" s="72" t="s">
        <v>10396</v>
      </c>
      <c r="I3545" s="94">
        <v>58</v>
      </c>
      <c r="J3545" s="73">
        <v>1</v>
      </c>
      <c r="K3545" s="74">
        <v>16103</v>
      </c>
      <c r="L3545" s="72" t="s">
        <v>10364</v>
      </c>
      <c r="M3545" s="72"/>
      <c r="N3545" s="72" t="s">
        <v>10434</v>
      </c>
      <c r="O3545" s="72" t="s">
        <v>10439</v>
      </c>
      <c r="P3545" s="72"/>
      <c r="Q3545" s="75"/>
      <c r="R3545" s="72"/>
    </row>
    <row r="3546" spans="1:18" x14ac:dyDescent="0.25">
      <c r="A3546" s="72" t="str">
        <f t="shared" si="101"/>
        <v>MM</v>
      </c>
      <c r="B3546" s="72" t="str">
        <f t="shared" si="102"/>
        <v>340</v>
      </c>
      <c r="C3546" s="72" t="s">
        <v>4747</v>
      </c>
      <c r="D3546" s="72" t="s">
        <v>876</v>
      </c>
      <c r="E3546" s="72" t="s">
        <v>10399</v>
      </c>
      <c r="F3546" s="72"/>
      <c r="G3546" s="72" t="s">
        <v>10364</v>
      </c>
      <c r="H3546" s="72" t="s">
        <v>10396</v>
      </c>
      <c r="I3546" s="94">
        <v>59</v>
      </c>
      <c r="J3546" s="73">
        <v>1</v>
      </c>
      <c r="K3546" s="74">
        <v>16103</v>
      </c>
      <c r="L3546" s="72" t="s">
        <v>10364</v>
      </c>
      <c r="M3546" s="72"/>
      <c r="N3546" s="72" t="s">
        <v>10434</v>
      </c>
      <c r="O3546" s="72" t="s">
        <v>10439</v>
      </c>
      <c r="P3546" s="72"/>
      <c r="Q3546" s="75"/>
      <c r="R3546" s="72"/>
    </row>
    <row r="3547" spans="1:18" x14ac:dyDescent="0.25">
      <c r="A3547" s="72" t="str">
        <f t="shared" si="101"/>
        <v>MM</v>
      </c>
      <c r="B3547" s="72" t="str">
        <f t="shared" si="102"/>
        <v>341</v>
      </c>
      <c r="C3547" s="72" t="s">
        <v>1718</v>
      </c>
      <c r="D3547" s="72" t="s">
        <v>876</v>
      </c>
      <c r="E3547" s="72" t="s">
        <v>10399</v>
      </c>
      <c r="F3547" s="72"/>
      <c r="G3547" s="72" t="s">
        <v>10364</v>
      </c>
      <c r="H3547" s="72" t="s">
        <v>10396</v>
      </c>
      <c r="I3547" s="94">
        <v>60</v>
      </c>
      <c r="J3547" s="73">
        <v>1</v>
      </c>
      <c r="K3547" s="74">
        <v>16103</v>
      </c>
      <c r="L3547" s="72" t="s">
        <v>10364</v>
      </c>
      <c r="M3547" s="72"/>
      <c r="N3547" s="72" t="s">
        <v>10434</v>
      </c>
      <c r="O3547" s="72" t="s">
        <v>10439</v>
      </c>
      <c r="P3547" s="72"/>
      <c r="Q3547" s="75"/>
      <c r="R3547" s="72"/>
    </row>
    <row r="3548" spans="1:18" x14ac:dyDescent="0.25">
      <c r="A3548" s="72" t="str">
        <f t="shared" si="101"/>
        <v>MM</v>
      </c>
      <c r="B3548" s="72" t="str">
        <f t="shared" si="102"/>
        <v>342</v>
      </c>
      <c r="C3548" s="72" t="s">
        <v>8881</v>
      </c>
      <c r="D3548" s="72" t="s">
        <v>876</v>
      </c>
      <c r="E3548" s="72" t="s">
        <v>10399</v>
      </c>
      <c r="F3548" s="72"/>
      <c r="G3548" s="72" t="s">
        <v>10364</v>
      </c>
      <c r="H3548" s="72" t="s">
        <v>10396</v>
      </c>
      <c r="I3548" s="94">
        <v>61</v>
      </c>
      <c r="J3548" s="73">
        <v>1</v>
      </c>
      <c r="K3548" s="74">
        <v>16103</v>
      </c>
      <c r="L3548" s="72" t="s">
        <v>10364</v>
      </c>
      <c r="M3548" s="72"/>
      <c r="N3548" s="72" t="s">
        <v>10434</v>
      </c>
      <c r="O3548" s="72" t="s">
        <v>10439</v>
      </c>
      <c r="P3548" s="72"/>
      <c r="Q3548" s="75"/>
      <c r="R3548" s="72"/>
    </row>
    <row r="3549" spans="1:18" x14ac:dyDescent="0.25">
      <c r="A3549" s="72" t="str">
        <f t="shared" si="101"/>
        <v>MM</v>
      </c>
      <c r="B3549" s="72" t="str">
        <f t="shared" si="102"/>
        <v>343</v>
      </c>
      <c r="C3549" s="72" t="s">
        <v>1479</v>
      </c>
      <c r="D3549" s="72" t="s">
        <v>876</v>
      </c>
      <c r="E3549" s="72" t="s">
        <v>10399</v>
      </c>
      <c r="F3549" s="72"/>
      <c r="G3549" s="72" t="s">
        <v>10364</v>
      </c>
      <c r="H3549" s="72" t="s">
        <v>10396</v>
      </c>
      <c r="I3549" s="94">
        <v>62</v>
      </c>
      <c r="J3549" s="73">
        <v>1</v>
      </c>
      <c r="K3549" s="74">
        <v>16103</v>
      </c>
      <c r="L3549" s="72" t="s">
        <v>10364</v>
      </c>
      <c r="M3549" s="72"/>
      <c r="N3549" s="72" t="s">
        <v>10434</v>
      </c>
      <c r="O3549" s="72" t="s">
        <v>10439</v>
      </c>
      <c r="P3549" s="72"/>
      <c r="Q3549" s="75"/>
      <c r="R3549" s="72"/>
    </row>
    <row r="3550" spans="1:18" x14ac:dyDescent="0.25">
      <c r="A3550" s="72" t="str">
        <f t="shared" si="101"/>
        <v>MM</v>
      </c>
      <c r="B3550" s="72" t="str">
        <f t="shared" si="102"/>
        <v>344</v>
      </c>
      <c r="C3550" s="72" t="s">
        <v>4943</v>
      </c>
      <c r="D3550" s="72" t="s">
        <v>876</v>
      </c>
      <c r="E3550" s="72" t="s">
        <v>10399</v>
      </c>
      <c r="F3550" s="72"/>
      <c r="G3550" s="72" t="s">
        <v>10364</v>
      </c>
      <c r="H3550" s="72" t="s">
        <v>10396</v>
      </c>
      <c r="I3550" s="94">
        <v>63</v>
      </c>
      <c r="J3550" s="73">
        <v>1</v>
      </c>
      <c r="K3550" s="74">
        <v>16103</v>
      </c>
      <c r="L3550" s="72" t="s">
        <v>10364</v>
      </c>
      <c r="M3550" s="72"/>
      <c r="N3550" s="72" t="s">
        <v>10434</v>
      </c>
      <c r="O3550" s="72" t="s">
        <v>10439</v>
      </c>
      <c r="P3550" s="72"/>
      <c r="Q3550" s="75"/>
      <c r="R3550" s="72"/>
    </row>
    <row r="3551" spans="1:18" x14ac:dyDescent="0.25">
      <c r="A3551" s="72" t="str">
        <f t="shared" si="101"/>
        <v>MM</v>
      </c>
      <c r="B3551" s="72" t="str">
        <f t="shared" si="102"/>
        <v>345</v>
      </c>
      <c r="C3551" s="72" t="s">
        <v>4944</v>
      </c>
      <c r="D3551" s="72" t="s">
        <v>876</v>
      </c>
      <c r="E3551" s="72" t="s">
        <v>10399</v>
      </c>
      <c r="F3551" s="72"/>
      <c r="G3551" s="72" t="s">
        <v>10364</v>
      </c>
      <c r="H3551" s="72" t="s">
        <v>10396</v>
      </c>
      <c r="I3551" s="94">
        <v>64</v>
      </c>
      <c r="J3551" s="73">
        <v>1</v>
      </c>
      <c r="K3551" s="74">
        <v>16103</v>
      </c>
      <c r="L3551" s="72" t="s">
        <v>10364</v>
      </c>
      <c r="M3551" s="72"/>
      <c r="N3551" s="72" t="s">
        <v>10434</v>
      </c>
      <c r="O3551" s="72" t="s">
        <v>10439</v>
      </c>
      <c r="P3551" s="72"/>
      <c r="Q3551" s="75"/>
      <c r="R3551" s="72"/>
    </row>
    <row r="3552" spans="1:18" x14ac:dyDescent="0.25">
      <c r="A3552" s="72" t="str">
        <f t="shared" si="101"/>
        <v>MM</v>
      </c>
      <c r="B3552" s="72" t="str">
        <f t="shared" si="102"/>
        <v>346</v>
      </c>
      <c r="C3552" s="72" t="s">
        <v>6988</v>
      </c>
      <c r="D3552" s="72" t="s">
        <v>876</v>
      </c>
      <c r="E3552" s="72" t="s">
        <v>10399</v>
      </c>
      <c r="F3552" s="72"/>
      <c r="G3552" s="72" t="s">
        <v>10364</v>
      </c>
      <c r="H3552" s="72" t="s">
        <v>10396</v>
      </c>
      <c r="I3552" s="94">
        <v>65</v>
      </c>
      <c r="J3552" s="73">
        <v>1</v>
      </c>
      <c r="K3552" s="74">
        <v>16103</v>
      </c>
      <c r="L3552" s="72" t="s">
        <v>10364</v>
      </c>
      <c r="M3552" s="72"/>
      <c r="N3552" s="72" t="s">
        <v>10434</v>
      </c>
      <c r="O3552" s="72" t="s">
        <v>10439</v>
      </c>
      <c r="P3552" s="72"/>
      <c r="Q3552" s="75"/>
      <c r="R3552" s="72"/>
    </row>
    <row r="3553" spans="1:18" x14ac:dyDescent="0.25">
      <c r="A3553" s="72" t="str">
        <f t="shared" si="101"/>
        <v>MM</v>
      </c>
      <c r="B3553" s="72" t="str">
        <f t="shared" si="102"/>
        <v>347</v>
      </c>
      <c r="C3553" s="72" t="s">
        <v>4626</v>
      </c>
      <c r="D3553" s="72" t="s">
        <v>876</v>
      </c>
      <c r="E3553" s="72" t="s">
        <v>10399</v>
      </c>
      <c r="F3553" s="72"/>
      <c r="G3553" s="72" t="s">
        <v>10364</v>
      </c>
      <c r="H3553" s="72" t="s">
        <v>10396</v>
      </c>
      <c r="I3553" s="94">
        <v>66</v>
      </c>
      <c r="J3553" s="73">
        <v>1</v>
      </c>
      <c r="K3553" s="74">
        <v>16103</v>
      </c>
      <c r="L3553" s="72" t="s">
        <v>10364</v>
      </c>
      <c r="M3553" s="72"/>
      <c r="N3553" s="72" t="s">
        <v>10434</v>
      </c>
      <c r="O3553" s="72" t="s">
        <v>10439</v>
      </c>
      <c r="P3553" s="72"/>
      <c r="Q3553" s="75"/>
      <c r="R3553" s="72"/>
    </row>
    <row r="3554" spans="1:18" x14ac:dyDescent="0.25">
      <c r="A3554" s="72" t="str">
        <f t="shared" si="101"/>
        <v>MM</v>
      </c>
      <c r="B3554" s="72" t="str">
        <f t="shared" si="102"/>
        <v>348</v>
      </c>
      <c r="C3554" s="72" t="s">
        <v>5228</v>
      </c>
      <c r="D3554" s="72" t="s">
        <v>876</v>
      </c>
      <c r="E3554" s="72" t="s">
        <v>10399</v>
      </c>
      <c r="F3554" s="72"/>
      <c r="G3554" s="72" t="s">
        <v>10364</v>
      </c>
      <c r="H3554" s="72" t="s">
        <v>10396</v>
      </c>
      <c r="I3554" s="94">
        <v>67</v>
      </c>
      <c r="J3554" s="73">
        <v>1</v>
      </c>
      <c r="K3554" s="74">
        <v>16103</v>
      </c>
      <c r="L3554" s="72" t="s">
        <v>10364</v>
      </c>
      <c r="M3554" s="72"/>
      <c r="N3554" s="72" t="s">
        <v>10434</v>
      </c>
      <c r="O3554" s="72" t="s">
        <v>10439</v>
      </c>
      <c r="P3554" s="72"/>
      <c r="Q3554" s="75"/>
      <c r="R3554" s="72"/>
    </row>
    <row r="3555" spans="1:18" x14ac:dyDescent="0.25">
      <c r="A3555" s="72" t="str">
        <f t="shared" si="101"/>
        <v>MM</v>
      </c>
      <c r="B3555" s="72" t="str">
        <f t="shared" si="102"/>
        <v>349</v>
      </c>
      <c r="C3555" s="72" t="s">
        <v>2356</v>
      </c>
      <c r="D3555" s="72" t="s">
        <v>876</v>
      </c>
      <c r="E3555" s="72" t="s">
        <v>10399</v>
      </c>
      <c r="F3555" s="72"/>
      <c r="G3555" s="72" t="s">
        <v>10364</v>
      </c>
      <c r="H3555" s="72" t="s">
        <v>10396</v>
      </c>
      <c r="I3555" s="94">
        <v>68</v>
      </c>
      <c r="J3555" s="73">
        <v>1</v>
      </c>
      <c r="K3555" s="74">
        <v>16103</v>
      </c>
      <c r="L3555" s="72" t="s">
        <v>10364</v>
      </c>
      <c r="M3555" s="72"/>
      <c r="N3555" s="72" t="s">
        <v>10434</v>
      </c>
      <c r="O3555" s="72" t="s">
        <v>10439</v>
      </c>
      <c r="P3555" s="72"/>
      <c r="Q3555" s="75"/>
      <c r="R3555" s="72"/>
    </row>
    <row r="3556" spans="1:18" x14ac:dyDescent="0.25">
      <c r="A3556" s="72" t="str">
        <f t="shared" si="101"/>
        <v>MM</v>
      </c>
      <c r="B3556" s="72" t="str">
        <f t="shared" si="102"/>
        <v>350</v>
      </c>
      <c r="C3556" s="72" t="s">
        <v>6061</v>
      </c>
      <c r="D3556" s="72" t="s">
        <v>876</v>
      </c>
      <c r="E3556" s="72" t="s">
        <v>10399</v>
      </c>
      <c r="F3556" s="72"/>
      <c r="G3556" s="72" t="s">
        <v>10364</v>
      </c>
      <c r="H3556" s="72" t="s">
        <v>10396</v>
      </c>
      <c r="I3556" s="94">
        <v>69</v>
      </c>
      <c r="J3556" s="73">
        <v>1</v>
      </c>
      <c r="K3556" s="74">
        <v>16103</v>
      </c>
      <c r="L3556" s="72" t="s">
        <v>10364</v>
      </c>
      <c r="M3556" s="72"/>
      <c r="N3556" s="72" t="s">
        <v>10434</v>
      </c>
      <c r="O3556" s="72" t="s">
        <v>10439</v>
      </c>
      <c r="P3556" s="72"/>
      <c r="Q3556" s="75"/>
      <c r="R3556" s="72"/>
    </row>
    <row r="3557" spans="1:18" x14ac:dyDescent="0.25">
      <c r="A3557" s="72" t="str">
        <f t="shared" ref="A3557:A3620" si="103">LEFT(C3557,2)</f>
        <v>MM</v>
      </c>
      <c r="B3557" s="72" t="str">
        <f t="shared" ref="B3557:B3620" si="104">RIGHT(C3557,3)</f>
        <v>351</v>
      </c>
      <c r="C3557" s="72" t="s">
        <v>2084</v>
      </c>
      <c r="D3557" s="72" t="s">
        <v>876</v>
      </c>
      <c r="E3557" s="72" t="s">
        <v>10399</v>
      </c>
      <c r="F3557" s="72"/>
      <c r="G3557" s="72" t="s">
        <v>10364</v>
      </c>
      <c r="H3557" s="72" t="s">
        <v>10396</v>
      </c>
      <c r="I3557" s="94">
        <v>70</v>
      </c>
      <c r="J3557" s="73">
        <v>1</v>
      </c>
      <c r="K3557" s="74">
        <v>16103</v>
      </c>
      <c r="L3557" s="72" t="s">
        <v>10364</v>
      </c>
      <c r="M3557" s="72"/>
      <c r="N3557" s="72" t="s">
        <v>10434</v>
      </c>
      <c r="O3557" s="72" t="s">
        <v>10439</v>
      </c>
      <c r="P3557" s="72"/>
      <c r="Q3557" s="75"/>
      <c r="R3557" s="72"/>
    </row>
    <row r="3558" spans="1:18" x14ac:dyDescent="0.25">
      <c r="A3558" s="72" t="str">
        <f t="shared" si="103"/>
        <v>MM</v>
      </c>
      <c r="B3558" s="72" t="str">
        <f t="shared" si="104"/>
        <v>352</v>
      </c>
      <c r="C3558" s="72" t="s">
        <v>1363</v>
      </c>
      <c r="D3558" s="72" t="s">
        <v>876</v>
      </c>
      <c r="E3558" s="72" t="s">
        <v>10399</v>
      </c>
      <c r="F3558" s="72"/>
      <c r="G3558" s="72" t="s">
        <v>10364</v>
      </c>
      <c r="H3558" s="72" t="s">
        <v>10396</v>
      </c>
      <c r="I3558" s="94">
        <v>71</v>
      </c>
      <c r="J3558" s="73">
        <v>1</v>
      </c>
      <c r="K3558" s="74">
        <v>16103</v>
      </c>
      <c r="L3558" s="72" t="s">
        <v>10364</v>
      </c>
      <c r="M3558" s="72"/>
      <c r="N3558" s="72" t="s">
        <v>10434</v>
      </c>
      <c r="O3558" s="72" t="s">
        <v>10439</v>
      </c>
      <c r="P3558" s="72"/>
      <c r="Q3558" s="75"/>
      <c r="R3558" s="72"/>
    </row>
    <row r="3559" spans="1:18" x14ac:dyDescent="0.25">
      <c r="A3559" s="72" t="str">
        <f t="shared" si="103"/>
        <v>MM</v>
      </c>
      <c r="B3559" s="72" t="str">
        <f t="shared" si="104"/>
        <v>353</v>
      </c>
      <c r="C3559" s="72" t="s">
        <v>4540</v>
      </c>
      <c r="D3559" s="72" t="s">
        <v>876</v>
      </c>
      <c r="E3559" s="72" t="s">
        <v>10399</v>
      </c>
      <c r="F3559" s="72"/>
      <c r="G3559" s="72" t="s">
        <v>10364</v>
      </c>
      <c r="H3559" s="72" t="s">
        <v>10396</v>
      </c>
      <c r="I3559" s="94">
        <v>72</v>
      </c>
      <c r="J3559" s="73">
        <v>1</v>
      </c>
      <c r="K3559" s="74">
        <v>16103</v>
      </c>
      <c r="L3559" s="72" t="s">
        <v>10364</v>
      </c>
      <c r="M3559" s="72"/>
      <c r="N3559" s="72" t="s">
        <v>10434</v>
      </c>
      <c r="O3559" s="72" t="s">
        <v>10439</v>
      </c>
      <c r="P3559" s="72"/>
      <c r="Q3559" s="75"/>
      <c r="R3559" s="72"/>
    </row>
    <row r="3560" spans="1:18" x14ac:dyDescent="0.25">
      <c r="A3560" s="72" t="str">
        <f t="shared" si="103"/>
        <v>MM</v>
      </c>
      <c r="B3560" s="72" t="str">
        <f t="shared" si="104"/>
        <v>354</v>
      </c>
      <c r="C3560" s="72" t="s">
        <v>1688</v>
      </c>
      <c r="D3560" s="72" t="s">
        <v>876</v>
      </c>
      <c r="E3560" s="72" t="s">
        <v>10399</v>
      </c>
      <c r="F3560" s="72"/>
      <c r="G3560" s="72" t="s">
        <v>10364</v>
      </c>
      <c r="H3560" s="72" t="s">
        <v>10396</v>
      </c>
      <c r="I3560" s="94">
        <v>73</v>
      </c>
      <c r="J3560" s="73">
        <v>1</v>
      </c>
      <c r="K3560" s="74">
        <v>16103</v>
      </c>
      <c r="L3560" s="72" t="s">
        <v>10364</v>
      </c>
      <c r="M3560" s="72"/>
      <c r="N3560" s="72" t="s">
        <v>10434</v>
      </c>
      <c r="O3560" s="72" t="s">
        <v>10439</v>
      </c>
      <c r="P3560" s="72"/>
      <c r="Q3560" s="75"/>
      <c r="R3560" s="72"/>
    </row>
    <row r="3561" spans="1:18" x14ac:dyDescent="0.25">
      <c r="A3561" s="72" t="str">
        <f t="shared" si="103"/>
        <v>MM</v>
      </c>
      <c r="B3561" s="72" t="str">
        <f t="shared" si="104"/>
        <v>355</v>
      </c>
      <c r="C3561" s="72" t="s">
        <v>1702</v>
      </c>
      <c r="D3561" s="72" t="s">
        <v>876</v>
      </c>
      <c r="E3561" s="72" t="s">
        <v>10399</v>
      </c>
      <c r="F3561" s="72"/>
      <c r="G3561" s="72" t="s">
        <v>10364</v>
      </c>
      <c r="H3561" s="72" t="s">
        <v>10396</v>
      </c>
      <c r="I3561" s="94">
        <v>74</v>
      </c>
      <c r="J3561" s="73">
        <v>1</v>
      </c>
      <c r="K3561" s="74">
        <v>16103</v>
      </c>
      <c r="L3561" s="72" t="s">
        <v>10364</v>
      </c>
      <c r="M3561" s="72"/>
      <c r="N3561" s="72" t="s">
        <v>10434</v>
      </c>
      <c r="O3561" s="72"/>
      <c r="P3561" s="72"/>
      <c r="Q3561" s="75"/>
      <c r="R3561" s="72"/>
    </row>
    <row r="3562" spans="1:18" x14ac:dyDescent="0.25">
      <c r="A3562" s="72" t="str">
        <f t="shared" si="103"/>
        <v>MM</v>
      </c>
      <c r="B3562" s="72" t="str">
        <f t="shared" si="104"/>
        <v>356</v>
      </c>
      <c r="C3562" s="72" t="s">
        <v>1660</v>
      </c>
      <c r="D3562" s="72" t="s">
        <v>876</v>
      </c>
      <c r="E3562" s="72" t="s">
        <v>10399</v>
      </c>
      <c r="F3562" s="72"/>
      <c r="G3562" s="72" t="s">
        <v>10364</v>
      </c>
      <c r="H3562" s="72" t="s">
        <v>10396</v>
      </c>
      <c r="I3562" s="94">
        <v>75</v>
      </c>
      <c r="J3562" s="73">
        <v>1</v>
      </c>
      <c r="K3562" s="74">
        <v>16103</v>
      </c>
      <c r="L3562" s="72" t="s">
        <v>10364</v>
      </c>
      <c r="M3562" s="72"/>
      <c r="N3562" s="72" t="s">
        <v>10434</v>
      </c>
      <c r="O3562" s="72"/>
      <c r="P3562" s="72"/>
      <c r="Q3562" s="75"/>
      <c r="R3562" s="72"/>
    </row>
    <row r="3563" spans="1:18" x14ac:dyDescent="0.25">
      <c r="A3563" s="72" t="str">
        <f t="shared" si="103"/>
        <v>MM</v>
      </c>
      <c r="B3563" s="72" t="str">
        <f t="shared" si="104"/>
        <v>357</v>
      </c>
      <c r="C3563" s="72" t="s">
        <v>7030</v>
      </c>
      <c r="D3563" s="72" t="s">
        <v>876</v>
      </c>
      <c r="E3563" s="72" t="s">
        <v>10399</v>
      </c>
      <c r="F3563" s="72"/>
      <c r="G3563" s="72" t="s">
        <v>10364</v>
      </c>
      <c r="H3563" s="72" t="s">
        <v>10396</v>
      </c>
      <c r="I3563" s="94">
        <v>76</v>
      </c>
      <c r="J3563" s="73">
        <v>1</v>
      </c>
      <c r="K3563" s="74">
        <v>16103</v>
      </c>
      <c r="L3563" s="72" t="s">
        <v>10364</v>
      </c>
      <c r="M3563" s="72"/>
      <c r="N3563" s="72" t="s">
        <v>10434</v>
      </c>
      <c r="O3563" s="72" t="s">
        <v>10439</v>
      </c>
      <c r="P3563" s="72"/>
      <c r="Q3563" s="75"/>
      <c r="R3563" s="72"/>
    </row>
    <row r="3564" spans="1:18" x14ac:dyDescent="0.25">
      <c r="A3564" s="72" t="str">
        <f t="shared" si="103"/>
        <v>MM</v>
      </c>
      <c r="B3564" s="72" t="str">
        <f t="shared" si="104"/>
        <v>358</v>
      </c>
      <c r="C3564" s="72" t="s">
        <v>7087</v>
      </c>
      <c r="D3564" s="72" t="s">
        <v>876</v>
      </c>
      <c r="E3564" s="72" t="s">
        <v>10399</v>
      </c>
      <c r="F3564" s="72"/>
      <c r="G3564" s="72" t="s">
        <v>10364</v>
      </c>
      <c r="H3564" s="72" t="s">
        <v>10396</v>
      </c>
      <c r="I3564" s="94">
        <v>77</v>
      </c>
      <c r="J3564" s="73">
        <v>1</v>
      </c>
      <c r="K3564" s="74">
        <v>16103</v>
      </c>
      <c r="L3564" s="72" t="s">
        <v>10364</v>
      </c>
      <c r="M3564" s="72"/>
      <c r="N3564" s="72" t="s">
        <v>10434</v>
      </c>
      <c r="O3564" s="72" t="s">
        <v>10439</v>
      </c>
      <c r="P3564" s="72"/>
      <c r="Q3564" s="75"/>
      <c r="R3564" s="72"/>
    </row>
    <row r="3565" spans="1:18" x14ac:dyDescent="0.25">
      <c r="A3565" s="72" t="str">
        <f t="shared" si="103"/>
        <v>MM</v>
      </c>
      <c r="B3565" s="72" t="str">
        <f t="shared" si="104"/>
        <v>359</v>
      </c>
      <c r="C3565" s="72" t="s">
        <v>1264</v>
      </c>
      <c r="D3565" s="72" t="s">
        <v>876</v>
      </c>
      <c r="E3565" s="72" t="s">
        <v>10399</v>
      </c>
      <c r="F3565" s="72"/>
      <c r="G3565" s="72" t="s">
        <v>10364</v>
      </c>
      <c r="H3565" s="72" t="s">
        <v>10396</v>
      </c>
      <c r="I3565" s="94">
        <v>78</v>
      </c>
      <c r="J3565" s="73">
        <v>1</v>
      </c>
      <c r="K3565" s="74">
        <v>16103</v>
      </c>
      <c r="L3565" s="72" t="s">
        <v>10364</v>
      </c>
      <c r="M3565" s="72"/>
      <c r="N3565" s="72" t="s">
        <v>10434</v>
      </c>
      <c r="O3565" s="72" t="s">
        <v>10439</v>
      </c>
      <c r="P3565" s="72"/>
      <c r="Q3565" s="75"/>
      <c r="R3565" s="72"/>
    </row>
    <row r="3566" spans="1:18" x14ac:dyDescent="0.25">
      <c r="A3566" s="72" t="str">
        <f t="shared" si="103"/>
        <v>MM</v>
      </c>
      <c r="B3566" s="72" t="str">
        <f t="shared" si="104"/>
        <v>360</v>
      </c>
      <c r="C3566" s="72" t="s">
        <v>1696</v>
      </c>
      <c r="D3566" s="72" t="s">
        <v>876</v>
      </c>
      <c r="E3566" s="72" t="s">
        <v>10399</v>
      </c>
      <c r="F3566" s="72"/>
      <c r="G3566" s="72" t="s">
        <v>10364</v>
      </c>
      <c r="H3566" s="72" t="s">
        <v>10396</v>
      </c>
      <c r="I3566" s="94">
        <v>79</v>
      </c>
      <c r="J3566" s="73">
        <v>1</v>
      </c>
      <c r="K3566" s="74">
        <v>16132</v>
      </c>
      <c r="L3566" s="72" t="s">
        <v>10364</v>
      </c>
      <c r="M3566" s="72"/>
      <c r="N3566" s="72" t="s">
        <v>10434</v>
      </c>
      <c r="O3566" s="72" t="s">
        <v>10439</v>
      </c>
      <c r="P3566" s="72"/>
      <c r="Q3566" s="75"/>
      <c r="R3566" s="72"/>
    </row>
    <row r="3567" spans="1:18" x14ac:dyDescent="0.25">
      <c r="A3567" s="72" t="str">
        <f t="shared" si="103"/>
        <v>MM</v>
      </c>
      <c r="B3567" s="72" t="str">
        <f t="shared" si="104"/>
        <v>361</v>
      </c>
      <c r="C3567" s="72" t="s">
        <v>8830</v>
      </c>
      <c r="D3567" s="72" t="s">
        <v>876</v>
      </c>
      <c r="E3567" s="72" t="s">
        <v>10399</v>
      </c>
      <c r="F3567" s="72"/>
      <c r="G3567" s="72" t="s">
        <v>10364</v>
      </c>
      <c r="H3567" s="72" t="s">
        <v>10396</v>
      </c>
      <c r="I3567" s="94">
        <v>80</v>
      </c>
      <c r="J3567" s="73">
        <v>1</v>
      </c>
      <c r="K3567" s="74">
        <v>16132</v>
      </c>
      <c r="L3567" s="72" t="s">
        <v>10364</v>
      </c>
      <c r="M3567" s="72"/>
      <c r="N3567" s="72" t="s">
        <v>10434</v>
      </c>
      <c r="O3567" s="72" t="s">
        <v>10439</v>
      </c>
      <c r="P3567" s="72"/>
      <c r="Q3567" s="75"/>
      <c r="R3567" s="72"/>
    </row>
    <row r="3568" spans="1:18" x14ac:dyDescent="0.25">
      <c r="A3568" s="72" t="str">
        <f t="shared" si="103"/>
        <v>MM</v>
      </c>
      <c r="B3568" s="72" t="str">
        <f t="shared" si="104"/>
        <v>362</v>
      </c>
      <c r="C3568" s="72" t="s">
        <v>1739</v>
      </c>
      <c r="D3568" s="72" t="s">
        <v>876</v>
      </c>
      <c r="E3568" s="72" t="s">
        <v>10399</v>
      </c>
      <c r="F3568" s="72"/>
      <c r="G3568" s="72" t="s">
        <v>10364</v>
      </c>
      <c r="H3568" s="72" t="s">
        <v>10396</v>
      </c>
      <c r="I3568" s="94">
        <v>81</v>
      </c>
      <c r="J3568" s="73">
        <v>1</v>
      </c>
      <c r="K3568" s="74">
        <v>16132</v>
      </c>
      <c r="L3568" s="72" t="s">
        <v>10364</v>
      </c>
      <c r="M3568" s="72"/>
      <c r="N3568" s="72" t="s">
        <v>10434</v>
      </c>
      <c r="O3568" s="72" t="s">
        <v>10439</v>
      </c>
      <c r="P3568" s="72"/>
      <c r="Q3568" s="75"/>
      <c r="R3568" s="72"/>
    </row>
    <row r="3569" spans="1:18" x14ac:dyDescent="0.25">
      <c r="A3569" s="72" t="str">
        <f t="shared" si="103"/>
        <v>MM</v>
      </c>
      <c r="B3569" s="72" t="str">
        <f t="shared" si="104"/>
        <v>363</v>
      </c>
      <c r="C3569" s="72" t="s">
        <v>3917</v>
      </c>
      <c r="D3569" s="72" t="s">
        <v>876</v>
      </c>
      <c r="E3569" s="72" t="s">
        <v>10399</v>
      </c>
      <c r="F3569" s="72"/>
      <c r="G3569" s="72" t="s">
        <v>10375</v>
      </c>
      <c r="H3569" s="72" t="s">
        <v>10429</v>
      </c>
      <c r="I3569" s="94">
        <v>82</v>
      </c>
      <c r="J3569" s="73">
        <v>1</v>
      </c>
      <c r="K3569" s="74">
        <v>16132</v>
      </c>
      <c r="L3569" s="72" t="s">
        <v>10364</v>
      </c>
      <c r="M3569" s="72"/>
      <c r="N3569" s="72" t="s">
        <v>10434</v>
      </c>
      <c r="O3569" s="72" t="s">
        <v>10440</v>
      </c>
      <c r="P3569" s="72"/>
      <c r="Q3569" s="75"/>
      <c r="R3569" s="72"/>
    </row>
    <row r="3570" spans="1:18" x14ac:dyDescent="0.25">
      <c r="A3570" s="72" t="str">
        <f t="shared" si="103"/>
        <v>MM</v>
      </c>
      <c r="B3570" s="72" t="str">
        <f t="shared" si="104"/>
        <v>364</v>
      </c>
      <c r="C3570" s="72" t="s">
        <v>8838</v>
      </c>
      <c r="D3570" s="72" t="s">
        <v>876</v>
      </c>
      <c r="E3570" s="72" t="s">
        <v>10399</v>
      </c>
      <c r="F3570" s="72"/>
      <c r="G3570" s="72" t="s">
        <v>10375</v>
      </c>
      <c r="H3570" s="72" t="s">
        <v>10429</v>
      </c>
      <c r="I3570" s="94">
        <v>83</v>
      </c>
      <c r="J3570" s="73">
        <v>1</v>
      </c>
      <c r="K3570" s="74">
        <v>16132</v>
      </c>
      <c r="L3570" s="72" t="s">
        <v>10364</v>
      </c>
      <c r="M3570" s="72"/>
      <c r="N3570" s="72" t="s">
        <v>10434</v>
      </c>
      <c r="O3570" s="72" t="s">
        <v>10440</v>
      </c>
      <c r="P3570" s="72"/>
      <c r="Q3570" s="75"/>
      <c r="R3570" s="72"/>
    </row>
    <row r="3571" spans="1:18" x14ac:dyDescent="0.25">
      <c r="A3571" s="72" t="str">
        <f t="shared" si="103"/>
        <v>MM</v>
      </c>
      <c r="B3571" s="72" t="str">
        <f t="shared" si="104"/>
        <v>365</v>
      </c>
      <c r="C3571" s="72" t="s">
        <v>1495</v>
      </c>
      <c r="D3571" s="72" t="s">
        <v>876</v>
      </c>
      <c r="E3571" s="72" t="s">
        <v>10399</v>
      </c>
      <c r="F3571" s="72"/>
      <c r="G3571" s="72" t="s">
        <v>10375</v>
      </c>
      <c r="H3571" s="72" t="s">
        <v>10429</v>
      </c>
      <c r="I3571" s="94">
        <v>84</v>
      </c>
      <c r="J3571" s="73">
        <v>1</v>
      </c>
      <c r="K3571" s="74">
        <v>16132</v>
      </c>
      <c r="L3571" s="72" t="s">
        <v>10364</v>
      </c>
      <c r="M3571" s="72"/>
      <c r="N3571" s="72" t="s">
        <v>10434</v>
      </c>
      <c r="O3571" s="72" t="s">
        <v>10440</v>
      </c>
      <c r="P3571" s="72"/>
      <c r="Q3571" s="75"/>
      <c r="R3571" s="72"/>
    </row>
    <row r="3572" spans="1:18" x14ac:dyDescent="0.25">
      <c r="A3572" s="72" t="str">
        <f t="shared" si="103"/>
        <v>MM</v>
      </c>
      <c r="B3572" s="72" t="str">
        <f t="shared" si="104"/>
        <v>366</v>
      </c>
      <c r="C3572" s="72" t="s">
        <v>3725</v>
      </c>
      <c r="D3572" s="72" t="s">
        <v>876</v>
      </c>
      <c r="E3572" s="72" t="s">
        <v>10399</v>
      </c>
      <c r="F3572" s="72"/>
      <c r="G3572" s="72" t="s">
        <v>10375</v>
      </c>
      <c r="H3572" s="72" t="s">
        <v>10429</v>
      </c>
      <c r="I3572" s="94">
        <v>85</v>
      </c>
      <c r="J3572" s="73">
        <v>1</v>
      </c>
      <c r="K3572" s="74">
        <v>16132</v>
      </c>
      <c r="L3572" s="72" t="s">
        <v>10364</v>
      </c>
      <c r="M3572" s="72"/>
      <c r="N3572" s="72" t="s">
        <v>10434</v>
      </c>
      <c r="O3572" s="72" t="s">
        <v>10440</v>
      </c>
      <c r="P3572" s="72"/>
      <c r="Q3572" s="75"/>
      <c r="R3572" s="72"/>
    </row>
    <row r="3573" spans="1:18" x14ac:dyDescent="0.25">
      <c r="A3573" s="72" t="str">
        <f t="shared" si="103"/>
        <v>MM</v>
      </c>
      <c r="B3573" s="72" t="str">
        <f t="shared" si="104"/>
        <v>367</v>
      </c>
      <c r="C3573" s="72" t="s">
        <v>4954</v>
      </c>
      <c r="D3573" s="72" t="s">
        <v>876</v>
      </c>
      <c r="E3573" s="72" t="s">
        <v>10399</v>
      </c>
      <c r="F3573" s="72"/>
      <c r="G3573" s="72" t="s">
        <v>10375</v>
      </c>
      <c r="H3573" s="72" t="s">
        <v>10429</v>
      </c>
      <c r="I3573" s="94">
        <v>86</v>
      </c>
      <c r="J3573" s="73">
        <v>1</v>
      </c>
      <c r="K3573" s="74">
        <v>16132</v>
      </c>
      <c r="L3573" s="72" t="s">
        <v>10364</v>
      </c>
      <c r="M3573" s="72"/>
      <c r="N3573" s="72" t="s">
        <v>10434</v>
      </c>
      <c r="O3573" s="72" t="s">
        <v>10440</v>
      </c>
      <c r="P3573" s="72"/>
      <c r="Q3573" s="75"/>
      <c r="R3573" s="72"/>
    </row>
    <row r="3574" spans="1:18" x14ac:dyDescent="0.25">
      <c r="A3574" s="72" t="str">
        <f t="shared" si="103"/>
        <v>MM</v>
      </c>
      <c r="B3574" s="72" t="str">
        <f t="shared" si="104"/>
        <v>368</v>
      </c>
      <c r="C3574" s="72" t="s">
        <v>8793</v>
      </c>
      <c r="D3574" s="72" t="s">
        <v>876</v>
      </c>
      <c r="E3574" s="72" t="s">
        <v>10399</v>
      </c>
      <c r="F3574" s="72"/>
      <c r="G3574" s="72" t="s">
        <v>10375</v>
      </c>
      <c r="H3574" s="72" t="s">
        <v>10429</v>
      </c>
      <c r="I3574" s="94">
        <v>87</v>
      </c>
      <c r="J3574" s="73">
        <v>1</v>
      </c>
      <c r="K3574" s="74">
        <v>16132</v>
      </c>
      <c r="L3574" s="72" t="s">
        <v>10364</v>
      </c>
      <c r="M3574" s="72"/>
      <c r="N3574" s="72" t="s">
        <v>10434</v>
      </c>
      <c r="O3574" s="72" t="s">
        <v>10440</v>
      </c>
      <c r="P3574" s="72"/>
      <c r="Q3574" s="75"/>
      <c r="R3574" s="72"/>
    </row>
    <row r="3575" spans="1:18" x14ac:dyDescent="0.25">
      <c r="A3575" s="72" t="str">
        <f t="shared" si="103"/>
        <v>MM</v>
      </c>
      <c r="B3575" s="72" t="str">
        <f t="shared" si="104"/>
        <v>369</v>
      </c>
      <c r="C3575" s="72" t="s">
        <v>5366</v>
      </c>
      <c r="D3575" s="72" t="s">
        <v>876</v>
      </c>
      <c r="E3575" s="72" t="s">
        <v>10399</v>
      </c>
      <c r="F3575" s="72"/>
      <c r="G3575" s="72" t="s">
        <v>10375</v>
      </c>
      <c r="H3575" s="72" t="s">
        <v>10429</v>
      </c>
      <c r="I3575" s="94">
        <v>88</v>
      </c>
      <c r="J3575" s="73">
        <v>1</v>
      </c>
      <c r="K3575" s="74">
        <v>16132</v>
      </c>
      <c r="L3575" s="72" t="s">
        <v>10364</v>
      </c>
      <c r="M3575" s="72"/>
      <c r="N3575" s="72" t="s">
        <v>10434</v>
      </c>
      <c r="O3575" s="72" t="s">
        <v>10440</v>
      </c>
      <c r="P3575" s="72"/>
      <c r="Q3575" s="75"/>
      <c r="R3575" s="72"/>
    </row>
    <row r="3576" spans="1:18" x14ac:dyDescent="0.25">
      <c r="A3576" s="72" t="str">
        <f t="shared" si="103"/>
        <v>MM</v>
      </c>
      <c r="B3576" s="72" t="str">
        <f t="shared" si="104"/>
        <v>370</v>
      </c>
      <c r="C3576" s="72" t="s">
        <v>1667</v>
      </c>
      <c r="D3576" s="72" t="s">
        <v>876</v>
      </c>
      <c r="E3576" s="72" t="s">
        <v>10399</v>
      </c>
      <c r="F3576" s="72"/>
      <c r="G3576" s="72" t="s">
        <v>10375</v>
      </c>
      <c r="H3576" s="72" t="s">
        <v>10429</v>
      </c>
      <c r="I3576" s="94">
        <v>89</v>
      </c>
      <c r="J3576" s="73">
        <v>1</v>
      </c>
      <c r="K3576" s="74">
        <v>16132</v>
      </c>
      <c r="L3576" s="72" t="s">
        <v>10364</v>
      </c>
      <c r="M3576" s="72"/>
      <c r="N3576" s="72" t="s">
        <v>10434</v>
      </c>
      <c r="O3576" s="72" t="s">
        <v>10440</v>
      </c>
      <c r="P3576" s="72"/>
      <c r="Q3576" s="75"/>
      <c r="R3576" s="72"/>
    </row>
    <row r="3577" spans="1:18" x14ac:dyDescent="0.25">
      <c r="A3577" s="72" t="str">
        <f t="shared" si="103"/>
        <v>MM</v>
      </c>
      <c r="B3577" s="72" t="str">
        <f t="shared" si="104"/>
        <v>371</v>
      </c>
      <c r="C3577" s="72" t="s">
        <v>2263</v>
      </c>
      <c r="D3577" s="72" t="s">
        <v>876</v>
      </c>
      <c r="E3577" s="72" t="s">
        <v>10399</v>
      </c>
      <c r="F3577" s="72"/>
      <c r="G3577" s="72" t="s">
        <v>10375</v>
      </c>
      <c r="H3577" s="72" t="s">
        <v>10429</v>
      </c>
      <c r="I3577" s="94">
        <v>90</v>
      </c>
      <c r="J3577" s="73">
        <v>1</v>
      </c>
      <c r="K3577" s="74">
        <v>16132</v>
      </c>
      <c r="L3577" s="72" t="s">
        <v>10364</v>
      </c>
      <c r="M3577" s="72"/>
      <c r="N3577" s="72" t="s">
        <v>10434</v>
      </c>
      <c r="O3577" s="72" t="s">
        <v>10440</v>
      </c>
      <c r="P3577" s="72"/>
      <c r="Q3577" s="75"/>
      <c r="R3577" s="72"/>
    </row>
    <row r="3578" spans="1:18" x14ac:dyDescent="0.25">
      <c r="A3578" s="72" t="str">
        <f t="shared" si="103"/>
        <v>MM</v>
      </c>
      <c r="B3578" s="72" t="str">
        <f t="shared" si="104"/>
        <v>384</v>
      </c>
      <c r="C3578" s="72" t="s">
        <v>1810</v>
      </c>
      <c r="D3578" s="72" t="s">
        <v>876</v>
      </c>
      <c r="E3578" s="72" t="s">
        <v>10399</v>
      </c>
      <c r="F3578" s="72"/>
      <c r="G3578" s="72" t="s">
        <v>10375</v>
      </c>
      <c r="H3578" s="72" t="s">
        <v>10429</v>
      </c>
      <c r="I3578" s="94">
        <v>91</v>
      </c>
      <c r="J3578" s="73">
        <v>1</v>
      </c>
      <c r="K3578" s="74">
        <v>16132</v>
      </c>
      <c r="L3578" s="72" t="s">
        <v>10364</v>
      </c>
      <c r="M3578" s="72"/>
      <c r="N3578" s="72" t="s">
        <v>10434</v>
      </c>
      <c r="O3578" s="72" t="s">
        <v>10440</v>
      </c>
      <c r="P3578" s="72"/>
      <c r="Q3578" s="75"/>
      <c r="R3578" s="72"/>
    </row>
    <row r="3579" spans="1:18" x14ac:dyDescent="0.25">
      <c r="A3579" s="72" t="str">
        <f t="shared" si="103"/>
        <v>MM</v>
      </c>
      <c r="B3579" s="72" t="str">
        <f t="shared" si="104"/>
        <v>385</v>
      </c>
      <c r="C3579" s="72" t="s">
        <v>6525</v>
      </c>
      <c r="D3579" s="72" t="s">
        <v>876</v>
      </c>
      <c r="E3579" s="72" t="s">
        <v>10399</v>
      </c>
      <c r="F3579" s="72"/>
      <c r="G3579" s="72" t="s">
        <v>10375</v>
      </c>
      <c r="H3579" s="72" t="s">
        <v>10429</v>
      </c>
      <c r="I3579" s="94">
        <v>92</v>
      </c>
      <c r="J3579" s="73">
        <v>1</v>
      </c>
      <c r="K3579" s="74">
        <v>16132</v>
      </c>
      <c r="L3579" s="72" t="s">
        <v>10364</v>
      </c>
      <c r="M3579" s="72"/>
      <c r="N3579" s="72" t="s">
        <v>10434</v>
      </c>
      <c r="O3579" s="72" t="s">
        <v>10440</v>
      </c>
      <c r="P3579" s="72"/>
      <c r="Q3579" s="75"/>
      <c r="R3579" s="72"/>
    </row>
    <row r="3580" spans="1:18" x14ac:dyDescent="0.25">
      <c r="A3580" s="72" t="str">
        <f t="shared" si="103"/>
        <v>MM</v>
      </c>
      <c r="B3580" s="72" t="str">
        <f t="shared" si="104"/>
        <v>386</v>
      </c>
      <c r="C3580" s="72" t="s">
        <v>2025</v>
      </c>
      <c r="D3580" s="72" t="s">
        <v>876</v>
      </c>
      <c r="E3580" s="72" t="s">
        <v>10399</v>
      </c>
      <c r="F3580" s="72"/>
      <c r="G3580" s="72" t="s">
        <v>10375</v>
      </c>
      <c r="H3580" s="72" t="s">
        <v>10429</v>
      </c>
      <c r="I3580" s="94">
        <v>93</v>
      </c>
      <c r="J3580" s="73">
        <v>1</v>
      </c>
      <c r="K3580" s="74">
        <v>16132</v>
      </c>
      <c r="L3580" s="72" t="s">
        <v>10364</v>
      </c>
      <c r="M3580" s="72"/>
      <c r="N3580" s="72" t="s">
        <v>10434</v>
      </c>
      <c r="O3580" s="72" t="s">
        <v>10440</v>
      </c>
      <c r="P3580" s="72"/>
      <c r="Q3580" s="75"/>
      <c r="R3580" s="72"/>
    </row>
    <row r="3581" spans="1:18" x14ac:dyDescent="0.25">
      <c r="A3581" s="72" t="str">
        <f t="shared" si="103"/>
        <v>MM</v>
      </c>
      <c r="B3581" s="72" t="str">
        <f t="shared" si="104"/>
        <v>387</v>
      </c>
      <c r="C3581" s="72" t="s">
        <v>3047</v>
      </c>
      <c r="D3581" s="72" t="s">
        <v>876</v>
      </c>
      <c r="E3581" s="72" t="s">
        <v>10399</v>
      </c>
      <c r="F3581" s="72"/>
      <c r="G3581" s="72" t="s">
        <v>10375</v>
      </c>
      <c r="H3581" s="72" t="s">
        <v>10429</v>
      </c>
      <c r="I3581" s="94">
        <v>94</v>
      </c>
      <c r="J3581" s="73">
        <v>1</v>
      </c>
      <c r="K3581" s="74">
        <v>16132</v>
      </c>
      <c r="L3581" s="72" t="s">
        <v>10364</v>
      </c>
      <c r="M3581" s="72"/>
      <c r="N3581" s="72" t="s">
        <v>10434</v>
      </c>
      <c r="O3581" s="72" t="s">
        <v>10440</v>
      </c>
      <c r="P3581" s="72"/>
      <c r="Q3581" s="75"/>
      <c r="R3581" s="72"/>
    </row>
    <row r="3582" spans="1:18" x14ac:dyDescent="0.25">
      <c r="A3582" s="72" t="str">
        <f t="shared" si="103"/>
        <v>MM</v>
      </c>
      <c r="B3582" s="72" t="str">
        <f t="shared" si="104"/>
        <v>388</v>
      </c>
      <c r="C3582" s="72" t="s">
        <v>3402</v>
      </c>
      <c r="D3582" s="72" t="s">
        <v>876</v>
      </c>
      <c r="E3582" s="72" t="s">
        <v>10399</v>
      </c>
      <c r="F3582" s="72"/>
      <c r="G3582" s="72" t="s">
        <v>10375</v>
      </c>
      <c r="H3582" s="72" t="s">
        <v>10429</v>
      </c>
      <c r="I3582" s="94">
        <v>95</v>
      </c>
      <c r="J3582" s="73">
        <v>1</v>
      </c>
      <c r="K3582" s="74">
        <v>16132</v>
      </c>
      <c r="L3582" s="72" t="s">
        <v>10364</v>
      </c>
      <c r="M3582" s="72"/>
      <c r="N3582" s="72" t="s">
        <v>10434</v>
      </c>
      <c r="O3582" s="72" t="s">
        <v>10440</v>
      </c>
      <c r="P3582" s="72"/>
      <c r="Q3582" s="75"/>
      <c r="R3582" s="72"/>
    </row>
    <row r="3583" spans="1:18" x14ac:dyDescent="0.25">
      <c r="A3583" s="72" t="str">
        <f t="shared" si="103"/>
        <v>MM</v>
      </c>
      <c r="B3583" s="72" t="str">
        <f t="shared" si="104"/>
        <v>389</v>
      </c>
      <c r="C3583" s="72" t="s">
        <v>5472</v>
      </c>
      <c r="D3583" s="72" t="s">
        <v>876</v>
      </c>
      <c r="E3583" s="72" t="s">
        <v>10399</v>
      </c>
      <c r="F3583" s="72"/>
      <c r="G3583" s="72" t="s">
        <v>10375</v>
      </c>
      <c r="H3583" s="72" t="s">
        <v>10429</v>
      </c>
      <c r="I3583" s="94">
        <v>96</v>
      </c>
      <c r="J3583" s="73">
        <v>1</v>
      </c>
      <c r="K3583" s="74">
        <v>16132</v>
      </c>
      <c r="L3583" s="72" t="s">
        <v>10364</v>
      </c>
      <c r="M3583" s="72"/>
      <c r="N3583" s="72" t="s">
        <v>10434</v>
      </c>
      <c r="O3583" s="72" t="s">
        <v>10440</v>
      </c>
      <c r="P3583" s="72"/>
      <c r="Q3583" s="75"/>
      <c r="R3583" s="72"/>
    </row>
    <row r="3584" spans="1:18" x14ac:dyDescent="0.25">
      <c r="A3584" s="72" t="str">
        <f t="shared" si="103"/>
        <v>MM</v>
      </c>
      <c r="B3584" s="72" t="str">
        <f t="shared" si="104"/>
        <v>390</v>
      </c>
      <c r="C3584" s="72" t="s">
        <v>1514</v>
      </c>
      <c r="D3584" s="72" t="s">
        <v>876</v>
      </c>
      <c r="E3584" s="72" t="s">
        <v>10399</v>
      </c>
      <c r="F3584" s="72"/>
      <c r="G3584" s="72" t="s">
        <v>10375</v>
      </c>
      <c r="H3584" s="72" t="s">
        <v>10429</v>
      </c>
      <c r="I3584" s="94">
        <v>97</v>
      </c>
      <c r="J3584" s="73">
        <v>1</v>
      </c>
      <c r="K3584" s="74">
        <v>16132</v>
      </c>
      <c r="L3584" s="72" t="s">
        <v>10364</v>
      </c>
      <c r="M3584" s="72"/>
      <c r="N3584" s="72" t="s">
        <v>10434</v>
      </c>
      <c r="O3584" s="72" t="s">
        <v>10440</v>
      </c>
      <c r="P3584" s="72"/>
      <c r="Q3584" s="75"/>
      <c r="R3584" s="72"/>
    </row>
    <row r="3585" spans="1:18" x14ac:dyDescent="0.25">
      <c r="A3585" s="72" t="str">
        <f t="shared" si="103"/>
        <v>MM</v>
      </c>
      <c r="B3585" s="72" t="str">
        <f t="shared" si="104"/>
        <v>391</v>
      </c>
      <c r="C3585" s="72" t="s">
        <v>5409</v>
      </c>
      <c r="D3585" s="72" t="s">
        <v>876</v>
      </c>
      <c r="E3585" s="72" t="s">
        <v>10399</v>
      </c>
      <c r="F3585" s="72"/>
      <c r="G3585" s="72" t="s">
        <v>10375</v>
      </c>
      <c r="H3585" s="72" t="s">
        <v>10429</v>
      </c>
      <c r="I3585" s="94">
        <v>98</v>
      </c>
      <c r="J3585" s="73">
        <v>1</v>
      </c>
      <c r="K3585" s="74">
        <v>16132</v>
      </c>
      <c r="L3585" s="72" t="s">
        <v>10364</v>
      </c>
      <c r="M3585" s="72"/>
      <c r="N3585" s="72" t="s">
        <v>10434</v>
      </c>
      <c r="O3585" s="72" t="s">
        <v>10440</v>
      </c>
      <c r="P3585" s="72"/>
      <c r="Q3585" s="75"/>
      <c r="R3585" s="72"/>
    </row>
    <row r="3586" spans="1:18" x14ac:dyDescent="0.25">
      <c r="A3586" s="72" t="str">
        <f t="shared" si="103"/>
        <v>MM</v>
      </c>
      <c r="B3586" s="72" t="str">
        <f t="shared" si="104"/>
        <v>392</v>
      </c>
      <c r="C3586" s="72" t="s">
        <v>4516</v>
      </c>
      <c r="D3586" s="72" t="s">
        <v>876</v>
      </c>
      <c r="E3586" s="72" t="s">
        <v>10399</v>
      </c>
      <c r="F3586" s="72"/>
      <c r="G3586" s="72" t="s">
        <v>10375</v>
      </c>
      <c r="H3586" s="72" t="s">
        <v>10429</v>
      </c>
      <c r="I3586" s="94">
        <v>99</v>
      </c>
      <c r="J3586" s="73">
        <v>1</v>
      </c>
      <c r="K3586" s="74">
        <v>16132</v>
      </c>
      <c r="L3586" s="72" t="s">
        <v>10364</v>
      </c>
      <c r="M3586" s="72"/>
      <c r="N3586" s="72" t="s">
        <v>10434</v>
      </c>
      <c r="O3586" s="72" t="s">
        <v>10440</v>
      </c>
      <c r="P3586" s="72"/>
      <c r="Q3586" s="75"/>
      <c r="R3586" s="72"/>
    </row>
    <row r="3587" spans="1:18" x14ac:dyDescent="0.25">
      <c r="A3587" s="72" t="str">
        <f t="shared" si="103"/>
        <v>MM</v>
      </c>
      <c r="B3587" s="72" t="str">
        <f t="shared" si="104"/>
        <v>393</v>
      </c>
      <c r="C3587" s="72" t="s">
        <v>6002</v>
      </c>
      <c r="D3587" s="72" t="s">
        <v>876</v>
      </c>
      <c r="E3587" s="72" t="s">
        <v>10399</v>
      </c>
      <c r="F3587" s="72"/>
      <c r="G3587" s="72" t="s">
        <v>10375</v>
      </c>
      <c r="H3587" s="72" t="s">
        <v>10429</v>
      </c>
      <c r="I3587" s="94">
        <v>100</v>
      </c>
      <c r="J3587" s="73">
        <v>1</v>
      </c>
      <c r="K3587" s="74">
        <v>16132</v>
      </c>
      <c r="L3587" s="72" t="s">
        <v>10364</v>
      </c>
      <c r="M3587" s="72"/>
      <c r="N3587" s="72" t="s">
        <v>10434</v>
      </c>
      <c r="O3587" s="72" t="s">
        <v>10440</v>
      </c>
      <c r="P3587" s="72"/>
      <c r="Q3587" s="75"/>
      <c r="R3587" s="72"/>
    </row>
    <row r="3588" spans="1:18" x14ac:dyDescent="0.25">
      <c r="A3588" s="72" t="str">
        <f t="shared" si="103"/>
        <v>MM</v>
      </c>
      <c r="B3588" s="72" t="str">
        <f t="shared" si="104"/>
        <v>394</v>
      </c>
      <c r="C3588" s="72" t="s">
        <v>2047</v>
      </c>
      <c r="D3588" s="72" t="s">
        <v>876</v>
      </c>
      <c r="E3588" s="72" t="s">
        <v>10399</v>
      </c>
      <c r="F3588" s="72"/>
      <c r="G3588" s="72" t="s">
        <v>10375</v>
      </c>
      <c r="H3588" s="72" t="s">
        <v>10429</v>
      </c>
      <c r="I3588" s="94">
        <v>101</v>
      </c>
      <c r="J3588" s="73">
        <v>1</v>
      </c>
      <c r="K3588" s="74">
        <v>16132</v>
      </c>
      <c r="L3588" s="72" t="s">
        <v>10364</v>
      </c>
      <c r="M3588" s="72"/>
      <c r="N3588" s="72" t="s">
        <v>10434</v>
      </c>
      <c r="O3588" s="72" t="s">
        <v>10440</v>
      </c>
      <c r="P3588" s="72"/>
      <c r="Q3588" s="75"/>
      <c r="R3588" s="72"/>
    </row>
    <row r="3589" spans="1:18" x14ac:dyDescent="0.25">
      <c r="A3589" s="72" t="str">
        <f t="shared" si="103"/>
        <v>MM</v>
      </c>
      <c r="B3589" s="72" t="str">
        <f t="shared" si="104"/>
        <v>395</v>
      </c>
      <c r="C3589" s="72" t="s">
        <v>7283</v>
      </c>
      <c r="D3589" s="72" t="s">
        <v>876</v>
      </c>
      <c r="E3589" s="72" t="s">
        <v>10399</v>
      </c>
      <c r="F3589" s="72"/>
      <c r="G3589" s="72" t="s">
        <v>10375</v>
      </c>
      <c r="H3589" s="72" t="s">
        <v>10429</v>
      </c>
      <c r="I3589" s="94">
        <v>102</v>
      </c>
      <c r="J3589" s="73">
        <v>1</v>
      </c>
      <c r="K3589" s="74">
        <v>16132</v>
      </c>
      <c r="L3589" s="72" t="s">
        <v>10364</v>
      </c>
      <c r="M3589" s="72"/>
      <c r="N3589" s="72" t="s">
        <v>10434</v>
      </c>
      <c r="O3589" s="72" t="s">
        <v>10440</v>
      </c>
      <c r="P3589" s="72"/>
      <c r="Q3589" s="75"/>
      <c r="R3589" s="72"/>
    </row>
    <row r="3590" spans="1:18" x14ac:dyDescent="0.25">
      <c r="A3590" s="72" t="str">
        <f t="shared" si="103"/>
        <v>MM</v>
      </c>
      <c r="B3590" s="72" t="str">
        <f t="shared" si="104"/>
        <v>396</v>
      </c>
      <c r="C3590" s="72" t="s">
        <v>2921</v>
      </c>
      <c r="D3590" s="72" t="s">
        <v>876</v>
      </c>
      <c r="E3590" s="72" t="s">
        <v>10399</v>
      </c>
      <c r="F3590" s="72"/>
      <c r="G3590" s="72" t="s">
        <v>10375</v>
      </c>
      <c r="H3590" s="72" t="s">
        <v>10429</v>
      </c>
      <c r="I3590" s="94">
        <v>103</v>
      </c>
      <c r="J3590" s="73">
        <v>1</v>
      </c>
      <c r="K3590" s="74">
        <v>16193</v>
      </c>
      <c r="L3590" s="72" t="s">
        <v>10364</v>
      </c>
      <c r="M3590" s="72"/>
      <c r="N3590" s="72" t="s">
        <v>10434</v>
      </c>
      <c r="O3590" s="72" t="s">
        <v>10440</v>
      </c>
      <c r="P3590" s="72"/>
      <c r="Q3590" s="75"/>
      <c r="R3590" s="72"/>
    </row>
    <row r="3591" spans="1:18" x14ac:dyDescent="0.25">
      <c r="A3591" s="72" t="str">
        <f t="shared" si="103"/>
        <v>MM</v>
      </c>
      <c r="B3591" s="72" t="str">
        <f t="shared" si="104"/>
        <v>397</v>
      </c>
      <c r="C3591" s="72" t="s">
        <v>6535</v>
      </c>
      <c r="D3591" s="72" t="s">
        <v>876</v>
      </c>
      <c r="E3591" s="72" t="s">
        <v>10399</v>
      </c>
      <c r="F3591" s="72"/>
      <c r="G3591" s="72" t="s">
        <v>10375</v>
      </c>
      <c r="H3591" s="72" t="s">
        <v>10429</v>
      </c>
      <c r="I3591" s="94">
        <v>104</v>
      </c>
      <c r="J3591" s="73">
        <v>1</v>
      </c>
      <c r="K3591" s="78">
        <v>16193</v>
      </c>
      <c r="L3591" s="72" t="s">
        <v>10364</v>
      </c>
      <c r="M3591" s="72"/>
      <c r="N3591" s="72" t="s">
        <v>10434</v>
      </c>
      <c r="O3591" s="72" t="s">
        <v>10440</v>
      </c>
      <c r="P3591" s="72"/>
      <c r="Q3591" s="75"/>
      <c r="R3591" s="72"/>
    </row>
    <row r="3592" spans="1:18" x14ac:dyDescent="0.25">
      <c r="A3592" s="72" t="str">
        <f t="shared" si="103"/>
        <v>MM</v>
      </c>
      <c r="B3592" s="72" t="str">
        <f t="shared" si="104"/>
        <v>398</v>
      </c>
      <c r="C3592" s="72" t="s">
        <v>5751</v>
      </c>
      <c r="D3592" s="72" t="s">
        <v>132</v>
      </c>
      <c r="E3592" s="72" t="s">
        <v>10399</v>
      </c>
      <c r="F3592" s="72"/>
      <c r="G3592" s="72" t="s">
        <v>10375</v>
      </c>
      <c r="H3592" s="72" t="s">
        <v>10429</v>
      </c>
      <c r="I3592" s="94">
        <v>1</v>
      </c>
      <c r="J3592" s="73">
        <v>1</v>
      </c>
      <c r="K3592" s="74">
        <v>16072</v>
      </c>
      <c r="L3592" s="72" t="s">
        <v>10364</v>
      </c>
      <c r="M3592" s="72"/>
      <c r="N3592" s="72" t="s">
        <v>10397</v>
      </c>
      <c r="O3592" s="72" t="s">
        <v>10440</v>
      </c>
      <c r="P3592" s="72"/>
      <c r="Q3592" s="75"/>
      <c r="R3592" s="72"/>
    </row>
    <row r="3593" spans="1:18" x14ac:dyDescent="0.25">
      <c r="A3593" s="72" t="str">
        <f t="shared" si="103"/>
        <v>MM</v>
      </c>
      <c r="B3593" s="72" t="str">
        <f t="shared" si="104"/>
        <v>399</v>
      </c>
      <c r="C3593" s="72" t="s">
        <v>2325</v>
      </c>
      <c r="D3593" s="72" t="s">
        <v>132</v>
      </c>
      <c r="E3593" s="72" t="s">
        <v>10399</v>
      </c>
      <c r="F3593" s="72"/>
      <c r="G3593" s="72" t="s">
        <v>10375</v>
      </c>
      <c r="H3593" s="72" t="s">
        <v>10429</v>
      </c>
      <c r="I3593" s="94">
        <v>2</v>
      </c>
      <c r="J3593" s="73">
        <v>1</v>
      </c>
      <c r="K3593" s="74">
        <v>16072</v>
      </c>
      <c r="L3593" s="72" t="s">
        <v>10364</v>
      </c>
      <c r="M3593" s="72"/>
      <c r="N3593" s="72" t="s">
        <v>10397</v>
      </c>
      <c r="O3593" s="72" t="s">
        <v>10440</v>
      </c>
      <c r="P3593" s="72"/>
      <c r="Q3593" s="75"/>
      <c r="R3593" s="72"/>
    </row>
    <row r="3594" spans="1:18" x14ac:dyDescent="0.25">
      <c r="A3594" s="72" t="str">
        <f t="shared" si="103"/>
        <v>MM</v>
      </c>
      <c r="B3594" s="72" t="str">
        <f t="shared" si="104"/>
        <v>400</v>
      </c>
      <c r="C3594" s="72" t="s">
        <v>1201</v>
      </c>
      <c r="D3594" s="72" t="s">
        <v>132</v>
      </c>
      <c r="E3594" s="72" t="s">
        <v>10399</v>
      </c>
      <c r="F3594" s="72"/>
      <c r="G3594" s="72" t="s">
        <v>10375</v>
      </c>
      <c r="H3594" s="72" t="s">
        <v>10429</v>
      </c>
      <c r="I3594" s="94">
        <v>3</v>
      </c>
      <c r="J3594" s="73">
        <v>1</v>
      </c>
      <c r="K3594" s="74">
        <v>16072</v>
      </c>
      <c r="L3594" s="72" t="s">
        <v>10364</v>
      </c>
      <c r="M3594" s="72"/>
      <c r="N3594" s="72" t="s">
        <v>10397</v>
      </c>
      <c r="O3594" s="72" t="s">
        <v>10440</v>
      </c>
      <c r="P3594" s="72"/>
      <c r="Q3594" s="75"/>
      <c r="R3594" s="72"/>
    </row>
    <row r="3595" spans="1:18" x14ac:dyDescent="0.25">
      <c r="A3595" s="72" t="str">
        <f t="shared" si="103"/>
        <v>MM</v>
      </c>
      <c r="B3595" s="72" t="str">
        <f t="shared" si="104"/>
        <v>401</v>
      </c>
      <c r="C3595" s="72" t="s">
        <v>1007</v>
      </c>
      <c r="D3595" s="72" t="s">
        <v>132</v>
      </c>
      <c r="E3595" s="72" t="s">
        <v>10399</v>
      </c>
      <c r="F3595" s="72"/>
      <c r="G3595" s="72" t="s">
        <v>10375</v>
      </c>
      <c r="H3595" s="72" t="s">
        <v>10429</v>
      </c>
      <c r="I3595" s="94">
        <v>4</v>
      </c>
      <c r="J3595" s="73">
        <v>1</v>
      </c>
      <c r="K3595" s="74">
        <v>16072</v>
      </c>
      <c r="L3595" s="72" t="s">
        <v>10364</v>
      </c>
      <c r="M3595" s="72"/>
      <c r="N3595" s="72" t="s">
        <v>10397</v>
      </c>
      <c r="O3595" s="72" t="s">
        <v>10440</v>
      </c>
      <c r="P3595" s="72"/>
      <c r="Q3595" s="75"/>
      <c r="R3595" s="72"/>
    </row>
    <row r="3596" spans="1:18" x14ac:dyDescent="0.25">
      <c r="A3596" s="72" t="str">
        <f t="shared" si="103"/>
        <v>MM</v>
      </c>
      <c r="B3596" s="72" t="str">
        <f t="shared" si="104"/>
        <v>402</v>
      </c>
      <c r="C3596" s="72" t="s">
        <v>1077</v>
      </c>
      <c r="D3596" s="72" t="s">
        <v>132</v>
      </c>
      <c r="E3596" s="72" t="s">
        <v>10399</v>
      </c>
      <c r="F3596" s="72"/>
      <c r="G3596" s="72" t="s">
        <v>10375</v>
      </c>
      <c r="H3596" s="72" t="s">
        <v>10429</v>
      </c>
      <c r="I3596" s="94">
        <v>5</v>
      </c>
      <c r="J3596" s="73">
        <v>1</v>
      </c>
      <c r="K3596" s="74">
        <v>16072</v>
      </c>
      <c r="L3596" s="72" t="s">
        <v>10364</v>
      </c>
      <c r="M3596" s="72"/>
      <c r="N3596" s="72" t="s">
        <v>10397</v>
      </c>
      <c r="O3596" s="72" t="s">
        <v>10440</v>
      </c>
      <c r="P3596" s="72"/>
      <c r="Q3596" s="75"/>
      <c r="R3596" s="72"/>
    </row>
    <row r="3597" spans="1:18" x14ac:dyDescent="0.25">
      <c r="A3597" s="72" t="str">
        <f t="shared" si="103"/>
        <v>MM</v>
      </c>
      <c r="B3597" s="72" t="str">
        <f t="shared" si="104"/>
        <v>403</v>
      </c>
      <c r="C3597" s="72" t="s">
        <v>2448</v>
      </c>
      <c r="D3597" s="72" t="s">
        <v>132</v>
      </c>
      <c r="E3597" s="72" t="s">
        <v>10399</v>
      </c>
      <c r="F3597" s="72"/>
      <c r="G3597" s="72" t="s">
        <v>10375</v>
      </c>
      <c r="H3597" s="72" t="s">
        <v>10429</v>
      </c>
      <c r="I3597" s="94">
        <v>6</v>
      </c>
      <c r="J3597" s="73">
        <v>1</v>
      </c>
      <c r="K3597" s="74">
        <v>16072</v>
      </c>
      <c r="L3597" s="72" t="s">
        <v>10364</v>
      </c>
      <c r="M3597" s="72"/>
      <c r="N3597" s="72" t="s">
        <v>10397</v>
      </c>
      <c r="O3597" s="72" t="s">
        <v>10440</v>
      </c>
      <c r="P3597" s="72"/>
      <c r="Q3597" s="75"/>
      <c r="R3597" s="72"/>
    </row>
    <row r="3598" spans="1:18" x14ac:dyDescent="0.25">
      <c r="A3598" s="72" t="str">
        <f t="shared" si="103"/>
        <v>MM</v>
      </c>
      <c r="B3598" s="72" t="str">
        <f t="shared" si="104"/>
        <v>404</v>
      </c>
      <c r="C3598" s="72" t="s">
        <v>996</v>
      </c>
      <c r="D3598" s="72" t="s">
        <v>132</v>
      </c>
      <c r="E3598" s="72" t="s">
        <v>10399</v>
      </c>
      <c r="F3598" s="72"/>
      <c r="G3598" s="72" t="s">
        <v>10375</v>
      </c>
      <c r="H3598" s="72" t="s">
        <v>10429</v>
      </c>
      <c r="I3598" s="94">
        <v>7</v>
      </c>
      <c r="J3598" s="73">
        <v>1</v>
      </c>
      <c r="K3598" s="74">
        <v>16072</v>
      </c>
      <c r="L3598" s="72" t="s">
        <v>10364</v>
      </c>
      <c r="M3598" s="72"/>
      <c r="N3598" s="72" t="s">
        <v>10397</v>
      </c>
      <c r="O3598" s="72" t="s">
        <v>10440</v>
      </c>
      <c r="P3598" s="72"/>
      <c r="Q3598" s="75"/>
      <c r="R3598" s="72"/>
    </row>
    <row r="3599" spans="1:18" x14ac:dyDescent="0.25">
      <c r="A3599" s="72" t="str">
        <f t="shared" si="103"/>
        <v>MM</v>
      </c>
      <c r="B3599" s="72" t="str">
        <f t="shared" si="104"/>
        <v>405</v>
      </c>
      <c r="C3599" s="72" t="s">
        <v>1021</v>
      </c>
      <c r="D3599" s="72" t="s">
        <v>132</v>
      </c>
      <c r="E3599" s="72" t="s">
        <v>10399</v>
      </c>
      <c r="F3599" s="72"/>
      <c r="G3599" s="72" t="s">
        <v>10375</v>
      </c>
      <c r="H3599" s="72" t="s">
        <v>10429</v>
      </c>
      <c r="I3599" s="94">
        <v>8</v>
      </c>
      <c r="J3599" s="73">
        <v>1</v>
      </c>
      <c r="K3599" s="74">
        <v>16072</v>
      </c>
      <c r="L3599" s="72" t="s">
        <v>10364</v>
      </c>
      <c r="M3599" s="72"/>
      <c r="N3599" s="72" t="s">
        <v>10397</v>
      </c>
      <c r="O3599" s="72" t="s">
        <v>10440</v>
      </c>
      <c r="P3599" s="72"/>
      <c r="Q3599" s="75"/>
      <c r="R3599" s="72"/>
    </row>
    <row r="3600" spans="1:18" x14ac:dyDescent="0.25">
      <c r="A3600" s="72" t="str">
        <f t="shared" si="103"/>
        <v>MM</v>
      </c>
      <c r="B3600" s="72" t="str">
        <f t="shared" si="104"/>
        <v>406</v>
      </c>
      <c r="C3600" s="72" t="s">
        <v>949</v>
      </c>
      <c r="D3600" s="72" t="s">
        <v>132</v>
      </c>
      <c r="E3600" s="72" t="s">
        <v>10399</v>
      </c>
      <c r="F3600" s="72"/>
      <c r="G3600" s="72" t="s">
        <v>10375</v>
      </c>
      <c r="H3600" s="72" t="s">
        <v>10429</v>
      </c>
      <c r="I3600" s="94">
        <v>9</v>
      </c>
      <c r="J3600" s="73">
        <v>1</v>
      </c>
      <c r="K3600" s="74">
        <v>16072</v>
      </c>
      <c r="L3600" s="72" t="s">
        <v>10364</v>
      </c>
      <c r="M3600" s="72"/>
      <c r="N3600" s="72" t="s">
        <v>10397</v>
      </c>
      <c r="O3600" s="72" t="s">
        <v>10440</v>
      </c>
      <c r="P3600" s="72"/>
      <c r="Q3600" s="75"/>
      <c r="R3600" s="72"/>
    </row>
    <row r="3601" spans="1:18" x14ac:dyDescent="0.25">
      <c r="A3601" s="72" t="str">
        <f t="shared" si="103"/>
        <v>MM</v>
      </c>
      <c r="B3601" s="72" t="str">
        <f t="shared" si="104"/>
        <v>407</v>
      </c>
      <c r="C3601" s="72" t="s">
        <v>1869</v>
      </c>
      <c r="D3601" s="72" t="s">
        <v>132</v>
      </c>
      <c r="E3601" s="72" t="s">
        <v>10399</v>
      </c>
      <c r="F3601" s="72"/>
      <c r="G3601" s="72" t="s">
        <v>10375</v>
      </c>
      <c r="H3601" s="72" t="s">
        <v>10429</v>
      </c>
      <c r="I3601" s="94">
        <v>10</v>
      </c>
      <c r="J3601" s="73">
        <v>1</v>
      </c>
      <c r="K3601" s="74">
        <v>16072</v>
      </c>
      <c r="L3601" s="72" t="s">
        <v>10364</v>
      </c>
      <c r="M3601" s="72"/>
      <c r="N3601" s="72" t="s">
        <v>10397</v>
      </c>
      <c r="O3601" s="72" t="s">
        <v>10440</v>
      </c>
      <c r="P3601" s="72"/>
      <c r="Q3601" s="75"/>
      <c r="R3601" s="72"/>
    </row>
    <row r="3602" spans="1:18" x14ac:dyDescent="0.25">
      <c r="A3602" s="72" t="str">
        <f t="shared" si="103"/>
        <v>MM</v>
      </c>
      <c r="B3602" s="72" t="str">
        <f t="shared" si="104"/>
        <v>408</v>
      </c>
      <c r="C3602" s="72" t="s">
        <v>1721</v>
      </c>
      <c r="D3602" s="72" t="s">
        <v>132</v>
      </c>
      <c r="E3602" s="72" t="s">
        <v>10399</v>
      </c>
      <c r="F3602" s="72"/>
      <c r="G3602" s="72" t="s">
        <v>10375</v>
      </c>
      <c r="H3602" s="72" t="s">
        <v>10429</v>
      </c>
      <c r="I3602" s="94">
        <v>11</v>
      </c>
      <c r="J3602" s="73">
        <v>1</v>
      </c>
      <c r="K3602" s="74">
        <v>16072</v>
      </c>
      <c r="L3602" s="72" t="s">
        <v>10364</v>
      </c>
      <c r="M3602" s="72"/>
      <c r="N3602" s="72" t="s">
        <v>10397</v>
      </c>
      <c r="O3602" s="72" t="s">
        <v>10440</v>
      </c>
      <c r="P3602" s="72"/>
      <c r="Q3602" s="75"/>
      <c r="R3602" s="72"/>
    </row>
    <row r="3603" spans="1:18" x14ac:dyDescent="0.25">
      <c r="A3603" s="72" t="str">
        <f t="shared" si="103"/>
        <v>MM</v>
      </c>
      <c r="B3603" s="72" t="str">
        <f t="shared" si="104"/>
        <v>409</v>
      </c>
      <c r="C3603" s="72" t="s">
        <v>1235</v>
      </c>
      <c r="D3603" s="72" t="s">
        <v>132</v>
      </c>
      <c r="E3603" s="72" t="s">
        <v>10399</v>
      </c>
      <c r="F3603" s="72"/>
      <c r="G3603" s="72" t="s">
        <v>10375</v>
      </c>
      <c r="H3603" s="72" t="s">
        <v>10429</v>
      </c>
      <c r="I3603" s="94">
        <v>12</v>
      </c>
      <c r="J3603" s="73">
        <v>1</v>
      </c>
      <c r="K3603" s="74">
        <v>16072</v>
      </c>
      <c r="L3603" s="72" t="s">
        <v>10364</v>
      </c>
      <c r="M3603" s="72"/>
      <c r="N3603" s="72" t="s">
        <v>10397</v>
      </c>
      <c r="O3603" s="72" t="s">
        <v>10440</v>
      </c>
      <c r="P3603" s="72"/>
      <c r="Q3603" s="75"/>
      <c r="R3603" s="72"/>
    </row>
    <row r="3604" spans="1:18" x14ac:dyDescent="0.25">
      <c r="A3604" s="72" t="str">
        <f t="shared" si="103"/>
        <v>MM</v>
      </c>
      <c r="B3604" s="72" t="str">
        <f t="shared" si="104"/>
        <v>410</v>
      </c>
      <c r="C3604" s="72" t="s">
        <v>1263</v>
      </c>
      <c r="D3604" s="72" t="s">
        <v>132</v>
      </c>
      <c r="E3604" s="72" t="s">
        <v>10399</v>
      </c>
      <c r="F3604" s="72"/>
      <c r="G3604" s="72" t="s">
        <v>10375</v>
      </c>
      <c r="H3604" s="72" t="s">
        <v>10429</v>
      </c>
      <c r="I3604" s="94">
        <v>13</v>
      </c>
      <c r="J3604" s="73">
        <v>1</v>
      </c>
      <c r="K3604" s="74">
        <v>16072</v>
      </c>
      <c r="L3604" s="72" t="s">
        <v>10364</v>
      </c>
      <c r="M3604" s="72"/>
      <c r="N3604" s="72" t="s">
        <v>10397</v>
      </c>
      <c r="O3604" s="72" t="s">
        <v>10440</v>
      </c>
      <c r="P3604" s="72"/>
      <c r="Q3604" s="75"/>
      <c r="R3604" s="72"/>
    </row>
    <row r="3605" spans="1:18" x14ac:dyDescent="0.25">
      <c r="A3605" s="72" t="str">
        <f t="shared" si="103"/>
        <v>MM</v>
      </c>
      <c r="B3605" s="72" t="str">
        <f t="shared" si="104"/>
        <v>411</v>
      </c>
      <c r="C3605" s="72" t="s">
        <v>1217</v>
      </c>
      <c r="D3605" s="72" t="s">
        <v>132</v>
      </c>
      <c r="E3605" s="72" t="s">
        <v>10399</v>
      </c>
      <c r="F3605" s="72"/>
      <c r="G3605" s="72" t="s">
        <v>10375</v>
      </c>
      <c r="H3605" s="72" t="s">
        <v>10429</v>
      </c>
      <c r="I3605" s="94">
        <v>14</v>
      </c>
      <c r="J3605" s="73">
        <v>1</v>
      </c>
      <c r="K3605" s="74">
        <v>16072</v>
      </c>
      <c r="L3605" s="72" t="s">
        <v>10364</v>
      </c>
      <c r="M3605" s="72"/>
      <c r="N3605" s="72" t="s">
        <v>10397</v>
      </c>
      <c r="O3605" s="72" t="s">
        <v>10440</v>
      </c>
      <c r="P3605" s="72"/>
      <c r="Q3605" s="75"/>
      <c r="R3605" s="72"/>
    </row>
    <row r="3606" spans="1:18" x14ac:dyDescent="0.25">
      <c r="A3606" s="72" t="str">
        <f t="shared" si="103"/>
        <v>MM</v>
      </c>
      <c r="B3606" s="72" t="str">
        <f t="shared" si="104"/>
        <v>412</v>
      </c>
      <c r="C3606" s="72" t="s">
        <v>8458</v>
      </c>
      <c r="D3606" s="72" t="s">
        <v>132</v>
      </c>
      <c r="E3606" s="72" t="s">
        <v>10399</v>
      </c>
      <c r="F3606" s="72"/>
      <c r="G3606" s="72" t="s">
        <v>10375</v>
      </c>
      <c r="H3606" s="72" t="s">
        <v>10429</v>
      </c>
      <c r="I3606" s="94">
        <v>15</v>
      </c>
      <c r="J3606" s="73">
        <v>1</v>
      </c>
      <c r="K3606" s="74">
        <v>16072</v>
      </c>
      <c r="L3606" s="72" t="s">
        <v>10364</v>
      </c>
      <c r="M3606" s="72"/>
      <c r="N3606" s="72" t="s">
        <v>10397</v>
      </c>
      <c r="O3606" s="72" t="s">
        <v>10440</v>
      </c>
      <c r="P3606" s="72"/>
      <c r="Q3606" s="75"/>
      <c r="R3606" s="72"/>
    </row>
    <row r="3607" spans="1:18" x14ac:dyDescent="0.25">
      <c r="A3607" s="72" t="str">
        <f t="shared" si="103"/>
        <v>MM</v>
      </c>
      <c r="B3607" s="72" t="str">
        <f t="shared" si="104"/>
        <v>413</v>
      </c>
      <c r="C3607" s="72" t="s">
        <v>1154</v>
      </c>
      <c r="D3607" s="72" t="s">
        <v>132</v>
      </c>
      <c r="E3607" s="72" t="s">
        <v>10399</v>
      </c>
      <c r="F3607" s="72"/>
      <c r="G3607" s="72" t="s">
        <v>10375</v>
      </c>
      <c r="H3607" s="72" t="s">
        <v>10429</v>
      </c>
      <c r="I3607" s="94">
        <v>16</v>
      </c>
      <c r="J3607" s="73">
        <v>1</v>
      </c>
      <c r="K3607" s="74">
        <v>16072</v>
      </c>
      <c r="L3607" s="72" t="s">
        <v>10364</v>
      </c>
      <c r="M3607" s="72"/>
      <c r="N3607" s="72" t="s">
        <v>10397</v>
      </c>
      <c r="O3607" s="72" t="s">
        <v>10440</v>
      </c>
      <c r="P3607" s="72"/>
      <c r="Q3607" s="75"/>
      <c r="R3607" s="72"/>
    </row>
    <row r="3608" spans="1:18" x14ac:dyDescent="0.25">
      <c r="A3608" s="72" t="str">
        <f t="shared" si="103"/>
        <v>MM</v>
      </c>
      <c r="B3608" s="72" t="str">
        <f t="shared" si="104"/>
        <v>414</v>
      </c>
      <c r="C3608" s="72" t="s">
        <v>5730</v>
      </c>
      <c r="D3608" s="72" t="s">
        <v>132</v>
      </c>
      <c r="E3608" s="72" t="s">
        <v>10399</v>
      </c>
      <c r="F3608" s="72"/>
      <c r="G3608" s="72" t="s">
        <v>10375</v>
      </c>
      <c r="H3608" s="72" t="s">
        <v>10429</v>
      </c>
      <c r="I3608" s="94">
        <v>17</v>
      </c>
      <c r="J3608" s="73">
        <v>1</v>
      </c>
      <c r="K3608" s="74">
        <v>16072</v>
      </c>
      <c r="L3608" s="72" t="s">
        <v>10364</v>
      </c>
      <c r="M3608" s="72"/>
      <c r="N3608" s="72" t="s">
        <v>10397</v>
      </c>
      <c r="O3608" s="72" t="s">
        <v>10440</v>
      </c>
      <c r="P3608" s="72"/>
      <c r="Q3608" s="75"/>
      <c r="R3608" s="72"/>
    </row>
    <row r="3609" spans="1:18" x14ac:dyDescent="0.25">
      <c r="A3609" s="72" t="str">
        <f t="shared" si="103"/>
        <v>MM</v>
      </c>
      <c r="B3609" s="72" t="str">
        <f t="shared" si="104"/>
        <v>415</v>
      </c>
      <c r="C3609" s="72" t="s">
        <v>5670</v>
      </c>
      <c r="D3609" s="72" t="s">
        <v>132</v>
      </c>
      <c r="E3609" s="72" t="s">
        <v>10399</v>
      </c>
      <c r="F3609" s="72"/>
      <c r="G3609" s="72" t="s">
        <v>10375</v>
      </c>
      <c r="H3609" s="72" t="s">
        <v>10429</v>
      </c>
      <c r="I3609" s="94">
        <v>18</v>
      </c>
      <c r="J3609" s="73">
        <v>1</v>
      </c>
      <c r="K3609" s="74">
        <v>16072</v>
      </c>
      <c r="L3609" s="72" t="s">
        <v>10364</v>
      </c>
      <c r="M3609" s="72"/>
      <c r="N3609" s="72" t="s">
        <v>10397</v>
      </c>
      <c r="O3609" s="72" t="s">
        <v>10440</v>
      </c>
      <c r="P3609" s="72"/>
      <c r="Q3609" s="75"/>
      <c r="R3609" s="72"/>
    </row>
    <row r="3610" spans="1:18" x14ac:dyDescent="0.25">
      <c r="A3610" s="72" t="str">
        <f t="shared" si="103"/>
        <v>MM</v>
      </c>
      <c r="B3610" s="72" t="str">
        <f t="shared" si="104"/>
        <v>416</v>
      </c>
      <c r="C3610" s="72" t="s">
        <v>5770</v>
      </c>
      <c r="D3610" s="72" t="s">
        <v>132</v>
      </c>
      <c r="E3610" s="72" t="s">
        <v>10399</v>
      </c>
      <c r="F3610" s="72"/>
      <c r="G3610" s="72" t="s">
        <v>10375</v>
      </c>
      <c r="H3610" s="72" t="s">
        <v>10429</v>
      </c>
      <c r="I3610" s="94">
        <v>19</v>
      </c>
      <c r="J3610" s="73">
        <v>1</v>
      </c>
      <c r="K3610" s="74">
        <v>16072</v>
      </c>
      <c r="L3610" s="72" t="s">
        <v>10364</v>
      </c>
      <c r="M3610" s="72"/>
      <c r="N3610" s="72" t="s">
        <v>10397</v>
      </c>
      <c r="O3610" s="72" t="s">
        <v>10440</v>
      </c>
      <c r="P3610" s="72"/>
      <c r="Q3610" s="75"/>
      <c r="R3610" s="72"/>
    </row>
    <row r="3611" spans="1:18" x14ac:dyDescent="0.25">
      <c r="A3611" s="72" t="str">
        <f t="shared" si="103"/>
        <v>MM</v>
      </c>
      <c r="B3611" s="72" t="str">
        <f t="shared" si="104"/>
        <v>417</v>
      </c>
      <c r="C3611" s="72" t="s">
        <v>1117</v>
      </c>
      <c r="D3611" s="72" t="s">
        <v>132</v>
      </c>
      <c r="E3611" s="72" t="s">
        <v>10399</v>
      </c>
      <c r="F3611" s="72"/>
      <c r="G3611" s="72" t="s">
        <v>10375</v>
      </c>
      <c r="H3611" s="72" t="s">
        <v>10429</v>
      </c>
      <c r="I3611" s="94">
        <v>20</v>
      </c>
      <c r="J3611" s="73">
        <v>1</v>
      </c>
      <c r="K3611" s="74">
        <v>16072</v>
      </c>
      <c r="L3611" s="72" t="s">
        <v>10364</v>
      </c>
      <c r="M3611" s="72"/>
      <c r="N3611" s="72" t="s">
        <v>10397</v>
      </c>
      <c r="O3611" s="72" t="s">
        <v>10440</v>
      </c>
      <c r="P3611" s="72"/>
      <c r="Q3611" s="75"/>
      <c r="R3611" s="72"/>
    </row>
    <row r="3612" spans="1:18" x14ac:dyDescent="0.25">
      <c r="A3612" s="72" t="str">
        <f t="shared" si="103"/>
        <v>MM</v>
      </c>
      <c r="B3612" s="72" t="str">
        <f t="shared" si="104"/>
        <v>418</v>
      </c>
      <c r="C3612" s="72" t="s">
        <v>2102</v>
      </c>
      <c r="D3612" s="72" t="s">
        <v>132</v>
      </c>
      <c r="E3612" s="72" t="s">
        <v>10399</v>
      </c>
      <c r="F3612" s="72"/>
      <c r="G3612" s="72" t="s">
        <v>10375</v>
      </c>
      <c r="H3612" s="72" t="s">
        <v>10429</v>
      </c>
      <c r="I3612" s="94">
        <v>21</v>
      </c>
      <c r="J3612" s="73">
        <v>1</v>
      </c>
      <c r="K3612" s="74">
        <v>16103</v>
      </c>
      <c r="L3612" s="72" t="s">
        <v>10364</v>
      </c>
      <c r="M3612" s="72"/>
      <c r="N3612" s="72" t="s">
        <v>10397</v>
      </c>
      <c r="O3612" s="72" t="s">
        <v>10440</v>
      </c>
      <c r="P3612" s="72"/>
      <c r="Q3612" s="75"/>
      <c r="R3612" s="72"/>
    </row>
    <row r="3613" spans="1:18" x14ac:dyDescent="0.25">
      <c r="A3613" s="72" t="str">
        <f t="shared" si="103"/>
        <v>MM</v>
      </c>
      <c r="B3613" s="72" t="str">
        <f t="shared" si="104"/>
        <v>419</v>
      </c>
      <c r="C3613" s="72" t="s">
        <v>1202</v>
      </c>
      <c r="D3613" s="72" t="s">
        <v>132</v>
      </c>
      <c r="E3613" s="72" t="s">
        <v>10399</v>
      </c>
      <c r="F3613" s="72"/>
      <c r="G3613" s="72" t="s">
        <v>10375</v>
      </c>
      <c r="H3613" s="72" t="s">
        <v>10429</v>
      </c>
      <c r="I3613" s="94">
        <v>22</v>
      </c>
      <c r="J3613" s="73">
        <v>1</v>
      </c>
      <c r="K3613" s="74">
        <v>16103</v>
      </c>
      <c r="L3613" s="72" t="s">
        <v>10364</v>
      </c>
      <c r="M3613" s="72"/>
      <c r="N3613" s="72" t="s">
        <v>10397</v>
      </c>
      <c r="O3613" s="72" t="s">
        <v>10440</v>
      </c>
      <c r="P3613" s="72"/>
      <c r="Q3613" s="75"/>
      <c r="R3613" s="72"/>
    </row>
    <row r="3614" spans="1:18" x14ac:dyDescent="0.25">
      <c r="A3614" s="72" t="str">
        <f t="shared" si="103"/>
        <v>MM</v>
      </c>
      <c r="B3614" s="72" t="str">
        <f t="shared" si="104"/>
        <v>420</v>
      </c>
      <c r="C3614" s="72" t="s">
        <v>160</v>
      </c>
      <c r="D3614" s="72" t="s">
        <v>132</v>
      </c>
      <c r="E3614" s="72" t="s">
        <v>10399</v>
      </c>
      <c r="F3614" s="72"/>
      <c r="G3614" s="72" t="s">
        <v>10375</v>
      </c>
      <c r="H3614" s="72" t="s">
        <v>10429</v>
      </c>
      <c r="I3614" s="94">
        <v>23</v>
      </c>
      <c r="J3614" s="73">
        <v>1</v>
      </c>
      <c r="K3614" s="74">
        <v>16103</v>
      </c>
      <c r="L3614" s="72" t="s">
        <v>10364</v>
      </c>
      <c r="M3614" s="72"/>
      <c r="N3614" s="72" t="s">
        <v>10397</v>
      </c>
      <c r="O3614" s="72" t="s">
        <v>10440</v>
      </c>
      <c r="P3614" s="72"/>
      <c r="Q3614" s="75"/>
      <c r="R3614" s="72"/>
    </row>
    <row r="3615" spans="1:18" x14ac:dyDescent="0.25">
      <c r="A3615" s="72" t="str">
        <f t="shared" si="103"/>
        <v>MM</v>
      </c>
      <c r="B3615" s="72" t="str">
        <f t="shared" si="104"/>
        <v>421</v>
      </c>
      <c r="C3615" s="72" t="s">
        <v>1267</v>
      </c>
      <c r="D3615" s="72" t="s">
        <v>132</v>
      </c>
      <c r="E3615" s="72" t="s">
        <v>10399</v>
      </c>
      <c r="F3615" s="72"/>
      <c r="G3615" s="72" t="s">
        <v>10375</v>
      </c>
      <c r="H3615" s="72" t="s">
        <v>10429</v>
      </c>
      <c r="I3615" s="94">
        <v>24</v>
      </c>
      <c r="J3615" s="73">
        <v>1</v>
      </c>
      <c r="K3615" s="74">
        <v>16103</v>
      </c>
      <c r="L3615" s="72" t="s">
        <v>10364</v>
      </c>
      <c r="M3615" s="72"/>
      <c r="N3615" s="72" t="s">
        <v>10397</v>
      </c>
      <c r="O3615" s="72" t="s">
        <v>10440</v>
      </c>
      <c r="P3615" s="72"/>
      <c r="Q3615" s="75"/>
      <c r="R3615" s="72"/>
    </row>
    <row r="3616" spans="1:18" x14ac:dyDescent="0.25">
      <c r="A3616" s="72" t="str">
        <f t="shared" si="103"/>
        <v>MM</v>
      </c>
      <c r="B3616" s="72" t="str">
        <f t="shared" si="104"/>
        <v>422</v>
      </c>
      <c r="C3616" s="72" t="s">
        <v>2072</v>
      </c>
      <c r="D3616" s="72" t="s">
        <v>132</v>
      </c>
      <c r="E3616" s="72" t="s">
        <v>10399</v>
      </c>
      <c r="F3616" s="72"/>
      <c r="G3616" s="72" t="s">
        <v>10375</v>
      </c>
      <c r="H3616" s="72" t="s">
        <v>10429</v>
      </c>
      <c r="I3616" s="94">
        <v>25</v>
      </c>
      <c r="J3616" s="73">
        <v>1</v>
      </c>
      <c r="K3616" s="74">
        <v>16103</v>
      </c>
      <c r="L3616" s="72" t="s">
        <v>10364</v>
      </c>
      <c r="M3616" s="72"/>
      <c r="N3616" s="72" t="s">
        <v>10397</v>
      </c>
      <c r="O3616" s="72" t="s">
        <v>10440</v>
      </c>
      <c r="P3616" s="72"/>
      <c r="Q3616" s="75"/>
      <c r="R3616" s="72"/>
    </row>
    <row r="3617" spans="1:18" x14ac:dyDescent="0.25">
      <c r="A3617" s="72" t="str">
        <f t="shared" si="103"/>
        <v>MM</v>
      </c>
      <c r="B3617" s="72" t="str">
        <f t="shared" si="104"/>
        <v>423</v>
      </c>
      <c r="C3617" s="72" t="s">
        <v>1632</v>
      </c>
      <c r="D3617" s="72" t="s">
        <v>132</v>
      </c>
      <c r="E3617" s="72" t="s">
        <v>10399</v>
      </c>
      <c r="F3617" s="72"/>
      <c r="G3617" s="72" t="s">
        <v>10375</v>
      </c>
      <c r="H3617" s="72" t="s">
        <v>10429</v>
      </c>
      <c r="I3617" s="94">
        <v>26</v>
      </c>
      <c r="J3617" s="73">
        <v>1</v>
      </c>
      <c r="K3617" s="74">
        <v>16103</v>
      </c>
      <c r="L3617" s="72" t="s">
        <v>10364</v>
      </c>
      <c r="M3617" s="72"/>
      <c r="N3617" s="72" t="s">
        <v>10397</v>
      </c>
      <c r="O3617" s="72" t="s">
        <v>10440</v>
      </c>
      <c r="P3617" s="72"/>
      <c r="Q3617" s="75"/>
      <c r="R3617" s="72"/>
    </row>
    <row r="3618" spans="1:18" x14ac:dyDescent="0.25">
      <c r="A3618" s="72" t="str">
        <f t="shared" si="103"/>
        <v>MM</v>
      </c>
      <c r="B3618" s="72" t="str">
        <f t="shared" si="104"/>
        <v>424</v>
      </c>
      <c r="C3618" s="72" t="s">
        <v>4198</v>
      </c>
      <c r="D3618" s="72" t="s">
        <v>744</v>
      </c>
      <c r="E3618" s="72" t="s">
        <v>10399</v>
      </c>
      <c r="F3618" s="72"/>
      <c r="G3618" s="72" t="s">
        <v>10375</v>
      </c>
      <c r="H3618" s="72" t="s">
        <v>10429</v>
      </c>
      <c r="I3618" s="94">
        <v>5</v>
      </c>
      <c r="J3618" s="73">
        <v>1</v>
      </c>
      <c r="K3618" s="74">
        <v>16103</v>
      </c>
      <c r="L3618" s="72" t="s">
        <v>10364</v>
      </c>
      <c r="M3618" s="72" t="s">
        <v>10441</v>
      </c>
      <c r="N3618" s="72" t="s">
        <v>10397</v>
      </c>
      <c r="O3618" s="72" t="s">
        <v>10440</v>
      </c>
      <c r="P3618" s="72"/>
      <c r="Q3618" s="75"/>
      <c r="R3618" s="72"/>
    </row>
    <row r="3619" spans="1:18" x14ac:dyDescent="0.25">
      <c r="A3619" s="72" t="str">
        <f t="shared" si="103"/>
        <v>MM</v>
      </c>
      <c r="B3619" s="72" t="str">
        <f t="shared" si="104"/>
        <v>425</v>
      </c>
      <c r="C3619" s="72" t="s">
        <v>2246</v>
      </c>
      <c r="D3619" s="72" t="s">
        <v>744</v>
      </c>
      <c r="E3619" s="72" t="s">
        <v>10399</v>
      </c>
      <c r="F3619" s="72"/>
      <c r="G3619" s="72" t="s">
        <v>10375</v>
      </c>
      <c r="H3619" s="72" t="s">
        <v>10429</v>
      </c>
      <c r="I3619" s="94">
        <v>6</v>
      </c>
      <c r="J3619" s="73">
        <v>1</v>
      </c>
      <c r="K3619" s="74">
        <v>16163</v>
      </c>
      <c r="L3619" s="72" t="s">
        <v>10364</v>
      </c>
      <c r="M3619" s="72" t="s">
        <v>10442</v>
      </c>
      <c r="N3619" s="72" t="s">
        <v>10397</v>
      </c>
      <c r="O3619" s="72" t="s">
        <v>10440</v>
      </c>
      <c r="P3619" s="72"/>
      <c r="Q3619" s="75"/>
      <c r="R3619" s="72"/>
    </row>
    <row r="3620" spans="1:18" x14ac:dyDescent="0.25">
      <c r="A3620" s="72" t="str">
        <f t="shared" si="103"/>
        <v>MM</v>
      </c>
      <c r="B3620" s="72" t="str">
        <f t="shared" si="104"/>
        <v>426</v>
      </c>
      <c r="C3620" s="72" t="s">
        <v>4438</v>
      </c>
      <c r="D3620" s="72" t="s">
        <v>132</v>
      </c>
      <c r="E3620" s="72" t="s">
        <v>10399</v>
      </c>
      <c r="F3620" s="72"/>
      <c r="G3620" s="72" t="s">
        <v>10375</v>
      </c>
      <c r="H3620" s="72" t="s">
        <v>10429</v>
      </c>
      <c r="I3620" s="94">
        <v>27</v>
      </c>
      <c r="J3620" s="73">
        <v>1</v>
      </c>
      <c r="K3620" s="74">
        <v>16103</v>
      </c>
      <c r="L3620" s="72" t="s">
        <v>10364</v>
      </c>
      <c r="M3620" s="72"/>
      <c r="N3620" s="72" t="s">
        <v>10397</v>
      </c>
      <c r="O3620" s="72" t="s">
        <v>10440</v>
      </c>
      <c r="P3620" s="72"/>
      <c r="Q3620" s="75"/>
      <c r="R3620" s="72"/>
    </row>
    <row r="3621" spans="1:18" x14ac:dyDescent="0.25">
      <c r="A3621" s="72" t="str">
        <f t="shared" ref="A3621:A3684" si="105">LEFT(C3621,2)</f>
        <v>MM</v>
      </c>
      <c r="B3621" s="72" t="str">
        <f t="shared" ref="B3621:B3684" si="106">RIGHT(C3621,3)</f>
        <v>427</v>
      </c>
      <c r="C3621" s="72" t="s">
        <v>2195</v>
      </c>
      <c r="D3621" s="72" t="s">
        <v>132</v>
      </c>
      <c r="E3621" s="72" t="s">
        <v>10399</v>
      </c>
      <c r="F3621" s="72"/>
      <c r="G3621" s="72" t="s">
        <v>10375</v>
      </c>
      <c r="H3621" s="72" t="s">
        <v>10429</v>
      </c>
      <c r="I3621" s="94">
        <v>28</v>
      </c>
      <c r="J3621" s="73">
        <v>1</v>
      </c>
      <c r="K3621" s="74">
        <v>16103</v>
      </c>
      <c r="L3621" s="72" t="s">
        <v>10364</v>
      </c>
      <c r="M3621" s="72"/>
      <c r="N3621" s="72" t="s">
        <v>10397</v>
      </c>
      <c r="O3621" s="72" t="s">
        <v>10440</v>
      </c>
      <c r="P3621" s="72"/>
      <c r="Q3621" s="75"/>
      <c r="R3621" s="72"/>
    </row>
    <row r="3622" spans="1:18" x14ac:dyDescent="0.25">
      <c r="A3622" s="72" t="str">
        <f t="shared" si="105"/>
        <v>MM</v>
      </c>
      <c r="B3622" s="72" t="str">
        <f t="shared" si="106"/>
        <v>428</v>
      </c>
      <c r="C3622" s="72" t="s">
        <v>2661</v>
      </c>
      <c r="D3622" s="72" t="s">
        <v>132</v>
      </c>
      <c r="E3622" s="72" t="s">
        <v>10399</v>
      </c>
      <c r="F3622" s="72"/>
      <c r="G3622" s="72" t="s">
        <v>10375</v>
      </c>
      <c r="H3622" s="72" t="s">
        <v>10429</v>
      </c>
      <c r="I3622" s="94">
        <v>29</v>
      </c>
      <c r="J3622" s="73">
        <v>1</v>
      </c>
      <c r="K3622" s="74">
        <v>16103</v>
      </c>
      <c r="L3622" s="72" t="s">
        <v>10364</v>
      </c>
      <c r="M3622" s="72"/>
      <c r="N3622" s="72" t="s">
        <v>10397</v>
      </c>
      <c r="O3622" s="72" t="s">
        <v>10440</v>
      </c>
      <c r="P3622" s="72"/>
      <c r="Q3622" s="75"/>
      <c r="R3622" s="72"/>
    </row>
    <row r="3623" spans="1:18" x14ac:dyDescent="0.25">
      <c r="A3623" s="72" t="str">
        <f t="shared" si="105"/>
        <v>MM</v>
      </c>
      <c r="B3623" s="72" t="str">
        <f t="shared" si="106"/>
        <v>429</v>
      </c>
      <c r="C3623" s="72" t="s">
        <v>6004</v>
      </c>
      <c r="D3623" s="72" t="s">
        <v>132</v>
      </c>
      <c r="E3623" s="72" t="s">
        <v>10399</v>
      </c>
      <c r="F3623" s="72"/>
      <c r="G3623" s="72" t="s">
        <v>10375</v>
      </c>
      <c r="H3623" s="72" t="s">
        <v>10429</v>
      </c>
      <c r="I3623" s="94">
        <v>30</v>
      </c>
      <c r="J3623" s="73">
        <v>1</v>
      </c>
      <c r="K3623" s="74">
        <v>16103</v>
      </c>
      <c r="L3623" s="72" t="s">
        <v>10364</v>
      </c>
      <c r="M3623" s="72"/>
      <c r="N3623" s="72" t="s">
        <v>10397</v>
      </c>
      <c r="O3623" s="72" t="s">
        <v>10440</v>
      </c>
      <c r="P3623" s="72"/>
      <c r="Q3623" s="75"/>
      <c r="R3623" s="72"/>
    </row>
    <row r="3624" spans="1:18" x14ac:dyDescent="0.25">
      <c r="A3624" s="72" t="str">
        <f t="shared" si="105"/>
        <v>MM</v>
      </c>
      <c r="B3624" s="72" t="str">
        <f t="shared" si="106"/>
        <v>430</v>
      </c>
      <c r="C3624" s="72" t="s">
        <v>4775</v>
      </c>
      <c r="D3624" s="72" t="s">
        <v>132</v>
      </c>
      <c r="E3624" s="72" t="s">
        <v>10399</v>
      </c>
      <c r="F3624" s="72"/>
      <c r="G3624" s="72" t="s">
        <v>10375</v>
      </c>
      <c r="H3624" s="72" t="s">
        <v>10429</v>
      </c>
      <c r="I3624" s="94">
        <v>31</v>
      </c>
      <c r="J3624" s="73">
        <v>1</v>
      </c>
      <c r="K3624" s="74">
        <v>16132</v>
      </c>
      <c r="L3624" s="72" t="s">
        <v>10364</v>
      </c>
      <c r="M3624" s="72"/>
      <c r="N3624" s="72" t="s">
        <v>10397</v>
      </c>
      <c r="O3624" s="72" t="s">
        <v>10440</v>
      </c>
      <c r="P3624" s="72"/>
      <c r="Q3624" s="75"/>
      <c r="R3624" s="72"/>
    </row>
    <row r="3625" spans="1:18" x14ac:dyDescent="0.25">
      <c r="A3625" s="72" t="str">
        <f t="shared" si="105"/>
        <v>MM</v>
      </c>
      <c r="B3625" s="72" t="str">
        <f t="shared" si="106"/>
        <v>431</v>
      </c>
      <c r="C3625" s="72" t="s">
        <v>4776</v>
      </c>
      <c r="D3625" s="72" t="s">
        <v>132</v>
      </c>
      <c r="E3625" s="72" t="s">
        <v>10399</v>
      </c>
      <c r="F3625" s="72"/>
      <c r="G3625" s="72" t="s">
        <v>10375</v>
      </c>
      <c r="H3625" s="72" t="s">
        <v>10429</v>
      </c>
      <c r="I3625" s="94">
        <v>32</v>
      </c>
      <c r="J3625" s="73">
        <v>1</v>
      </c>
      <c r="K3625" s="74">
        <v>16132</v>
      </c>
      <c r="L3625" s="72" t="s">
        <v>10364</v>
      </c>
      <c r="M3625" s="72"/>
      <c r="N3625" s="72" t="s">
        <v>10397</v>
      </c>
      <c r="O3625" s="72" t="s">
        <v>10440</v>
      </c>
      <c r="P3625" s="72"/>
      <c r="Q3625" s="75"/>
      <c r="R3625" s="72"/>
    </row>
    <row r="3626" spans="1:18" x14ac:dyDescent="0.25">
      <c r="A3626" s="72" t="str">
        <f t="shared" si="105"/>
        <v>MM</v>
      </c>
      <c r="B3626" s="72" t="str">
        <f t="shared" si="106"/>
        <v>436</v>
      </c>
      <c r="C3626" s="72" t="s">
        <v>1294</v>
      </c>
      <c r="D3626" s="72" t="s">
        <v>750</v>
      </c>
      <c r="E3626" s="72" t="s">
        <v>10399</v>
      </c>
      <c r="F3626" s="72"/>
      <c r="G3626" s="72" t="s">
        <v>10375</v>
      </c>
      <c r="H3626" s="72" t="s">
        <v>10429</v>
      </c>
      <c r="I3626" s="94">
        <v>1</v>
      </c>
      <c r="J3626" s="73">
        <v>1</v>
      </c>
      <c r="K3626" s="74">
        <v>16072</v>
      </c>
      <c r="L3626" s="72" t="s">
        <v>10375</v>
      </c>
      <c r="M3626" s="72"/>
      <c r="N3626" s="72" t="s">
        <v>10397</v>
      </c>
      <c r="O3626" s="72" t="s">
        <v>10440</v>
      </c>
      <c r="P3626" s="72"/>
      <c r="Q3626" s="75"/>
      <c r="R3626" s="72"/>
    </row>
    <row r="3627" spans="1:18" x14ac:dyDescent="0.25">
      <c r="A3627" s="72" t="str">
        <f t="shared" si="105"/>
        <v>MM</v>
      </c>
      <c r="B3627" s="72" t="str">
        <f t="shared" si="106"/>
        <v>437</v>
      </c>
      <c r="C3627" s="72" t="s">
        <v>3826</v>
      </c>
      <c r="D3627" s="72" t="s">
        <v>750</v>
      </c>
      <c r="E3627" s="72" t="s">
        <v>10399</v>
      </c>
      <c r="F3627" s="72"/>
      <c r="G3627" s="72" t="s">
        <v>10375</v>
      </c>
      <c r="H3627" s="72" t="s">
        <v>10429</v>
      </c>
      <c r="I3627" s="94">
        <v>2</v>
      </c>
      <c r="J3627" s="73">
        <v>1</v>
      </c>
      <c r="K3627" s="74">
        <v>16072</v>
      </c>
      <c r="L3627" s="72" t="s">
        <v>10375</v>
      </c>
      <c r="M3627" s="72"/>
      <c r="N3627" s="72" t="s">
        <v>10397</v>
      </c>
      <c r="O3627" s="72" t="s">
        <v>10440</v>
      </c>
      <c r="P3627" s="72"/>
      <c r="Q3627" s="75"/>
      <c r="R3627" s="72"/>
    </row>
    <row r="3628" spans="1:18" x14ac:dyDescent="0.25">
      <c r="A3628" s="72" t="str">
        <f t="shared" si="105"/>
        <v>MM</v>
      </c>
      <c r="B3628" s="72" t="str">
        <f t="shared" si="106"/>
        <v>438</v>
      </c>
      <c r="C3628" s="72" t="s">
        <v>3500</v>
      </c>
      <c r="D3628" s="72" t="s">
        <v>750</v>
      </c>
      <c r="E3628" s="72" t="s">
        <v>10399</v>
      </c>
      <c r="F3628" s="72"/>
      <c r="G3628" s="72" t="s">
        <v>10375</v>
      </c>
      <c r="H3628" s="72" t="s">
        <v>10429</v>
      </c>
      <c r="I3628" s="94">
        <v>3</v>
      </c>
      <c r="J3628" s="73">
        <v>1</v>
      </c>
      <c r="K3628" s="74">
        <v>16072</v>
      </c>
      <c r="L3628" s="72" t="s">
        <v>10375</v>
      </c>
      <c r="M3628" s="72"/>
      <c r="N3628" s="72" t="s">
        <v>10397</v>
      </c>
      <c r="O3628" s="72" t="s">
        <v>10440</v>
      </c>
      <c r="P3628" s="72"/>
      <c r="Q3628" s="75"/>
      <c r="R3628" s="72"/>
    </row>
    <row r="3629" spans="1:18" x14ac:dyDescent="0.25">
      <c r="A3629" s="72" t="str">
        <f t="shared" si="105"/>
        <v>MM</v>
      </c>
      <c r="B3629" s="72" t="str">
        <f t="shared" si="106"/>
        <v>439</v>
      </c>
      <c r="C3629" s="72" t="s">
        <v>4541</v>
      </c>
      <c r="D3629" s="72" t="s">
        <v>750</v>
      </c>
      <c r="E3629" s="72" t="s">
        <v>10399</v>
      </c>
      <c r="F3629" s="72"/>
      <c r="G3629" s="72" t="s">
        <v>10375</v>
      </c>
      <c r="H3629" s="72" t="s">
        <v>10429</v>
      </c>
      <c r="I3629" s="94">
        <v>4</v>
      </c>
      <c r="J3629" s="73">
        <v>1</v>
      </c>
      <c r="K3629" s="74">
        <v>16072</v>
      </c>
      <c r="L3629" s="72" t="s">
        <v>10375</v>
      </c>
      <c r="M3629" s="72"/>
      <c r="N3629" s="72" t="s">
        <v>10397</v>
      </c>
      <c r="O3629" s="72" t="s">
        <v>10440</v>
      </c>
      <c r="P3629" s="72"/>
      <c r="Q3629" s="75"/>
      <c r="R3629" s="72"/>
    </row>
    <row r="3630" spans="1:18" x14ac:dyDescent="0.25">
      <c r="A3630" s="72" t="str">
        <f t="shared" si="105"/>
        <v>MM</v>
      </c>
      <c r="B3630" s="72" t="str">
        <f t="shared" si="106"/>
        <v>440</v>
      </c>
      <c r="C3630" s="72" t="s">
        <v>3718</v>
      </c>
      <c r="D3630" s="72" t="s">
        <v>750</v>
      </c>
      <c r="E3630" s="72" t="s">
        <v>10399</v>
      </c>
      <c r="F3630" s="72"/>
      <c r="G3630" s="72" t="s">
        <v>10375</v>
      </c>
      <c r="H3630" s="72" t="s">
        <v>10429</v>
      </c>
      <c r="I3630" s="94">
        <v>5</v>
      </c>
      <c r="J3630" s="73">
        <v>1</v>
      </c>
      <c r="K3630" s="74">
        <v>16072</v>
      </c>
      <c r="L3630" s="72" t="s">
        <v>10375</v>
      </c>
      <c r="M3630" s="72"/>
      <c r="N3630" s="72" t="s">
        <v>10397</v>
      </c>
      <c r="O3630" s="72" t="s">
        <v>10440</v>
      </c>
      <c r="P3630" s="72"/>
      <c r="Q3630" s="75"/>
      <c r="R3630" s="72"/>
    </row>
    <row r="3631" spans="1:18" x14ac:dyDescent="0.25">
      <c r="A3631" s="72" t="str">
        <f t="shared" si="105"/>
        <v>MM</v>
      </c>
      <c r="B3631" s="72" t="str">
        <f t="shared" si="106"/>
        <v>441</v>
      </c>
      <c r="C3631" s="72" t="s">
        <v>1519</v>
      </c>
      <c r="D3631" s="72" t="s">
        <v>750</v>
      </c>
      <c r="E3631" s="72" t="s">
        <v>10399</v>
      </c>
      <c r="F3631" s="72"/>
      <c r="G3631" s="72" t="s">
        <v>10375</v>
      </c>
      <c r="H3631" s="72" t="s">
        <v>10429</v>
      </c>
      <c r="I3631" s="94">
        <v>6</v>
      </c>
      <c r="J3631" s="73">
        <v>1</v>
      </c>
      <c r="K3631" s="74">
        <v>16103</v>
      </c>
      <c r="L3631" s="72" t="s">
        <v>10375</v>
      </c>
      <c r="M3631" s="72"/>
      <c r="N3631" s="72" t="s">
        <v>10397</v>
      </c>
      <c r="O3631" s="72" t="s">
        <v>10440</v>
      </c>
      <c r="P3631" s="72"/>
      <c r="Q3631" s="75"/>
      <c r="R3631" s="72"/>
    </row>
    <row r="3632" spans="1:18" x14ac:dyDescent="0.25">
      <c r="A3632" s="72" t="str">
        <f t="shared" si="105"/>
        <v>MM</v>
      </c>
      <c r="B3632" s="72" t="str">
        <f t="shared" si="106"/>
        <v>442</v>
      </c>
      <c r="C3632" s="72" t="s">
        <v>1295</v>
      </c>
      <c r="D3632" s="72" t="s">
        <v>750</v>
      </c>
      <c r="E3632" s="72" t="s">
        <v>10399</v>
      </c>
      <c r="F3632" s="72"/>
      <c r="G3632" s="72" t="s">
        <v>10375</v>
      </c>
      <c r="H3632" s="72" t="s">
        <v>10429</v>
      </c>
      <c r="I3632" s="94">
        <v>7</v>
      </c>
      <c r="J3632" s="73">
        <v>1</v>
      </c>
      <c r="K3632" s="74">
        <v>16103</v>
      </c>
      <c r="L3632" s="72" t="s">
        <v>10375</v>
      </c>
      <c r="M3632" s="72"/>
      <c r="N3632" s="72" t="s">
        <v>10397</v>
      </c>
      <c r="O3632" s="72" t="s">
        <v>10440</v>
      </c>
      <c r="P3632" s="72"/>
      <c r="Q3632" s="75"/>
      <c r="R3632" s="72"/>
    </row>
    <row r="3633" spans="1:18" x14ac:dyDescent="0.25">
      <c r="A3633" s="72" t="str">
        <f t="shared" si="105"/>
        <v>MM</v>
      </c>
      <c r="B3633" s="72" t="str">
        <f t="shared" si="106"/>
        <v>443</v>
      </c>
      <c r="C3633" s="72" t="s">
        <v>1248</v>
      </c>
      <c r="D3633" s="72" t="s">
        <v>750</v>
      </c>
      <c r="E3633" s="72" t="s">
        <v>10399</v>
      </c>
      <c r="F3633" s="72"/>
      <c r="G3633" s="72" t="s">
        <v>10375</v>
      </c>
      <c r="H3633" s="72" t="s">
        <v>10429</v>
      </c>
      <c r="I3633" s="94">
        <v>8</v>
      </c>
      <c r="J3633" s="73">
        <v>1</v>
      </c>
      <c r="K3633" s="74">
        <v>16103</v>
      </c>
      <c r="L3633" s="72" t="s">
        <v>10375</v>
      </c>
      <c r="M3633" s="72"/>
      <c r="N3633" s="72" t="s">
        <v>10397</v>
      </c>
      <c r="O3633" s="72" t="s">
        <v>10440</v>
      </c>
      <c r="P3633" s="72"/>
      <c r="Q3633" s="75"/>
      <c r="R3633" s="72"/>
    </row>
    <row r="3634" spans="1:18" x14ac:dyDescent="0.25">
      <c r="A3634" s="72" t="str">
        <f t="shared" si="105"/>
        <v>MM</v>
      </c>
      <c r="B3634" s="72" t="str">
        <f t="shared" si="106"/>
        <v>444</v>
      </c>
      <c r="C3634" s="72" t="s">
        <v>1134</v>
      </c>
      <c r="D3634" s="72" t="s">
        <v>750</v>
      </c>
      <c r="E3634" s="72" t="s">
        <v>10399</v>
      </c>
      <c r="F3634" s="72"/>
      <c r="G3634" s="72" t="s">
        <v>10375</v>
      </c>
      <c r="H3634" s="72" t="s">
        <v>10429</v>
      </c>
      <c r="I3634" s="94">
        <v>9</v>
      </c>
      <c r="J3634" s="73">
        <v>1</v>
      </c>
      <c r="K3634" s="74">
        <v>16103</v>
      </c>
      <c r="L3634" s="72" t="s">
        <v>10375</v>
      </c>
      <c r="M3634" s="72"/>
      <c r="N3634" s="72" t="s">
        <v>10397</v>
      </c>
      <c r="O3634" s="72" t="s">
        <v>10440</v>
      </c>
      <c r="P3634" s="72"/>
      <c r="Q3634" s="75"/>
      <c r="R3634" s="72"/>
    </row>
    <row r="3635" spans="1:18" x14ac:dyDescent="0.25">
      <c r="A3635" s="72" t="str">
        <f t="shared" si="105"/>
        <v>MM</v>
      </c>
      <c r="B3635" s="72" t="str">
        <f t="shared" si="106"/>
        <v>445</v>
      </c>
      <c r="C3635" s="72" t="s">
        <v>1200</v>
      </c>
      <c r="D3635" s="72" t="s">
        <v>750</v>
      </c>
      <c r="E3635" s="72" t="s">
        <v>10399</v>
      </c>
      <c r="F3635" s="72"/>
      <c r="G3635" s="72" t="s">
        <v>10375</v>
      </c>
      <c r="H3635" s="72" t="s">
        <v>10429</v>
      </c>
      <c r="I3635" s="94">
        <v>10</v>
      </c>
      <c r="J3635" s="73">
        <v>1</v>
      </c>
      <c r="K3635" s="74">
        <v>16103</v>
      </c>
      <c r="L3635" s="72" t="s">
        <v>10375</v>
      </c>
      <c r="M3635" s="72"/>
      <c r="N3635" s="72" t="s">
        <v>10397</v>
      </c>
      <c r="O3635" s="72" t="s">
        <v>10440</v>
      </c>
      <c r="P3635" s="72"/>
      <c r="Q3635" s="75"/>
      <c r="R3635" s="72"/>
    </row>
    <row r="3636" spans="1:18" x14ac:dyDescent="0.25">
      <c r="A3636" s="72" t="str">
        <f t="shared" si="105"/>
        <v>MM</v>
      </c>
      <c r="B3636" s="72" t="str">
        <f t="shared" si="106"/>
        <v>446</v>
      </c>
      <c r="C3636" s="72" t="s">
        <v>3263</v>
      </c>
      <c r="D3636" s="72" t="s">
        <v>750</v>
      </c>
      <c r="E3636" s="72" t="s">
        <v>10399</v>
      </c>
      <c r="F3636" s="72"/>
      <c r="G3636" s="72" t="s">
        <v>10375</v>
      </c>
      <c r="H3636" s="72" t="s">
        <v>10429</v>
      </c>
      <c r="I3636" s="94">
        <v>11</v>
      </c>
      <c r="J3636" s="73">
        <v>1</v>
      </c>
      <c r="K3636" s="74">
        <v>16103</v>
      </c>
      <c r="L3636" s="72" t="s">
        <v>10375</v>
      </c>
      <c r="M3636" s="72"/>
      <c r="N3636" s="72" t="s">
        <v>10397</v>
      </c>
      <c r="O3636" s="72" t="s">
        <v>10440</v>
      </c>
      <c r="P3636" s="72"/>
      <c r="Q3636" s="75"/>
      <c r="R3636" s="72"/>
    </row>
    <row r="3637" spans="1:18" x14ac:dyDescent="0.25">
      <c r="A3637" s="72" t="str">
        <f t="shared" si="105"/>
        <v>MM</v>
      </c>
      <c r="B3637" s="72" t="str">
        <f t="shared" si="106"/>
        <v>447</v>
      </c>
      <c r="C3637" s="72" t="s">
        <v>1421</v>
      </c>
      <c r="D3637" s="72" t="s">
        <v>750</v>
      </c>
      <c r="E3637" s="72" t="s">
        <v>10399</v>
      </c>
      <c r="F3637" s="72"/>
      <c r="G3637" s="72" t="s">
        <v>10375</v>
      </c>
      <c r="H3637" s="72" t="s">
        <v>10429</v>
      </c>
      <c r="I3637" s="94">
        <v>12</v>
      </c>
      <c r="J3637" s="73">
        <v>1</v>
      </c>
      <c r="K3637" s="74">
        <v>16103</v>
      </c>
      <c r="L3637" s="72" t="s">
        <v>10375</v>
      </c>
      <c r="M3637" s="72"/>
      <c r="N3637" s="72" t="s">
        <v>10397</v>
      </c>
      <c r="O3637" s="72" t="s">
        <v>10440</v>
      </c>
      <c r="P3637" s="72"/>
      <c r="Q3637" s="75"/>
      <c r="R3637" s="72"/>
    </row>
    <row r="3638" spans="1:18" x14ac:dyDescent="0.25">
      <c r="A3638" s="72" t="str">
        <f t="shared" si="105"/>
        <v>MM</v>
      </c>
      <c r="B3638" s="72" t="str">
        <f t="shared" si="106"/>
        <v>448</v>
      </c>
      <c r="C3638" s="72" t="s">
        <v>1587</v>
      </c>
      <c r="D3638" s="72" t="s">
        <v>750</v>
      </c>
      <c r="E3638" s="72" t="s">
        <v>10399</v>
      </c>
      <c r="F3638" s="72"/>
      <c r="G3638" s="72" t="s">
        <v>10375</v>
      </c>
      <c r="H3638" s="72" t="s">
        <v>10429</v>
      </c>
      <c r="I3638" s="94">
        <v>13</v>
      </c>
      <c r="J3638" s="73">
        <v>1</v>
      </c>
      <c r="K3638" s="74">
        <v>16103</v>
      </c>
      <c r="L3638" s="72" t="s">
        <v>10375</v>
      </c>
      <c r="M3638" s="72"/>
      <c r="N3638" s="72" t="s">
        <v>10397</v>
      </c>
      <c r="O3638" s="72" t="s">
        <v>10440</v>
      </c>
      <c r="P3638" s="72"/>
      <c r="Q3638" s="75"/>
      <c r="R3638" s="72"/>
    </row>
    <row r="3639" spans="1:18" x14ac:dyDescent="0.25">
      <c r="A3639" s="72" t="str">
        <f t="shared" si="105"/>
        <v>MM</v>
      </c>
      <c r="B3639" s="72" t="str">
        <f t="shared" si="106"/>
        <v>449</v>
      </c>
      <c r="C3639" s="72" t="s">
        <v>3096</v>
      </c>
      <c r="D3639" s="72" t="s">
        <v>750</v>
      </c>
      <c r="E3639" s="72" t="s">
        <v>10399</v>
      </c>
      <c r="F3639" s="72"/>
      <c r="G3639" s="72" t="s">
        <v>10375</v>
      </c>
      <c r="H3639" s="72" t="s">
        <v>10429</v>
      </c>
      <c r="I3639" s="94">
        <v>14</v>
      </c>
      <c r="J3639" s="73">
        <v>1</v>
      </c>
      <c r="K3639" s="74">
        <v>16103</v>
      </c>
      <c r="L3639" s="72" t="s">
        <v>10375</v>
      </c>
      <c r="M3639" s="72"/>
      <c r="N3639" s="72" t="s">
        <v>10397</v>
      </c>
      <c r="O3639" s="72" t="s">
        <v>10440</v>
      </c>
      <c r="P3639" s="72"/>
      <c r="Q3639" s="75"/>
      <c r="R3639" s="72"/>
    </row>
    <row r="3640" spans="1:18" x14ac:dyDescent="0.25">
      <c r="A3640" s="72" t="str">
        <f t="shared" si="105"/>
        <v>MM</v>
      </c>
      <c r="B3640" s="72" t="str">
        <f t="shared" si="106"/>
        <v>450</v>
      </c>
      <c r="C3640" s="72" t="s">
        <v>1347</v>
      </c>
      <c r="D3640" s="72" t="s">
        <v>750</v>
      </c>
      <c r="E3640" s="72" t="s">
        <v>10399</v>
      </c>
      <c r="F3640" s="72"/>
      <c r="G3640" s="72" t="s">
        <v>10375</v>
      </c>
      <c r="H3640" s="72" t="s">
        <v>10429</v>
      </c>
      <c r="I3640" s="94">
        <v>15</v>
      </c>
      <c r="J3640" s="73">
        <v>1</v>
      </c>
      <c r="K3640" s="74">
        <v>16103</v>
      </c>
      <c r="L3640" s="72" t="s">
        <v>10375</v>
      </c>
      <c r="M3640" s="72"/>
      <c r="N3640" s="72" t="s">
        <v>10397</v>
      </c>
      <c r="O3640" s="72" t="s">
        <v>10440</v>
      </c>
      <c r="P3640" s="72"/>
      <c r="Q3640" s="75"/>
      <c r="R3640" s="72"/>
    </row>
    <row r="3641" spans="1:18" x14ac:dyDescent="0.25">
      <c r="A3641" s="72" t="str">
        <f t="shared" si="105"/>
        <v>MM</v>
      </c>
      <c r="B3641" s="72" t="str">
        <f t="shared" si="106"/>
        <v>451</v>
      </c>
      <c r="C3641" s="72" t="s">
        <v>1348</v>
      </c>
      <c r="D3641" s="72" t="s">
        <v>750</v>
      </c>
      <c r="E3641" s="72" t="s">
        <v>10399</v>
      </c>
      <c r="F3641" s="72"/>
      <c r="G3641" s="72" t="s">
        <v>10375</v>
      </c>
      <c r="H3641" s="72" t="s">
        <v>10429</v>
      </c>
      <c r="I3641" s="94">
        <v>16</v>
      </c>
      <c r="J3641" s="73">
        <v>1</v>
      </c>
      <c r="K3641" s="74">
        <v>16103</v>
      </c>
      <c r="L3641" s="72" t="s">
        <v>10375</v>
      </c>
      <c r="M3641" s="72"/>
      <c r="N3641" s="72" t="s">
        <v>10397</v>
      </c>
      <c r="O3641" s="72" t="s">
        <v>10440</v>
      </c>
      <c r="P3641" s="72"/>
      <c r="Q3641" s="75"/>
      <c r="R3641" s="72"/>
    </row>
    <row r="3642" spans="1:18" x14ac:dyDescent="0.25">
      <c r="A3642" s="72" t="str">
        <f t="shared" si="105"/>
        <v>MM</v>
      </c>
      <c r="B3642" s="72" t="str">
        <f t="shared" si="106"/>
        <v>452</v>
      </c>
      <c r="C3642" s="72" t="s">
        <v>1668</v>
      </c>
      <c r="D3642" s="72" t="s">
        <v>750</v>
      </c>
      <c r="E3642" s="72" t="s">
        <v>10399</v>
      </c>
      <c r="F3642" s="72"/>
      <c r="G3642" s="72" t="s">
        <v>10375</v>
      </c>
      <c r="H3642" s="72" t="s">
        <v>10429</v>
      </c>
      <c r="I3642" s="94">
        <v>17</v>
      </c>
      <c r="J3642" s="73">
        <v>1</v>
      </c>
      <c r="K3642" s="74">
        <v>16103</v>
      </c>
      <c r="L3642" s="72" t="s">
        <v>10375</v>
      </c>
      <c r="M3642" s="72"/>
      <c r="N3642" s="72" t="s">
        <v>10397</v>
      </c>
      <c r="O3642" s="72" t="s">
        <v>10440</v>
      </c>
      <c r="P3642" s="72"/>
      <c r="Q3642" s="75"/>
      <c r="R3642" s="72"/>
    </row>
    <row r="3643" spans="1:18" x14ac:dyDescent="0.25">
      <c r="A3643" s="72" t="str">
        <f t="shared" si="105"/>
        <v>MM</v>
      </c>
      <c r="B3643" s="72" t="str">
        <f t="shared" si="106"/>
        <v>453</v>
      </c>
      <c r="C3643" s="72" t="s">
        <v>1828</v>
      </c>
      <c r="D3643" s="72" t="s">
        <v>750</v>
      </c>
      <c r="E3643" s="72" t="s">
        <v>10399</v>
      </c>
      <c r="F3643" s="72"/>
      <c r="G3643" s="72" t="s">
        <v>10375</v>
      </c>
      <c r="H3643" s="72" t="s">
        <v>10429</v>
      </c>
      <c r="I3643" s="94">
        <v>18</v>
      </c>
      <c r="J3643" s="73">
        <v>1</v>
      </c>
      <c r="K3643" s="74">
        <v>16103</v>
      </c>
      <c r="L3643" s="72" t="s">
        <v>10375</v>
      </c>
      <c r="M3643" s="72"/>
      <c r="N3643" s="72" t="s">
        <v>10397</v>
      </c>
      <c r="O3643" s="72" t="s">
        <v>10440</v>
      </c>
      <c r="P3643" s="72"/>
      <c r="Q3643" s="75"/>
      <c r="R3643" s="72"/>
    </row>
    <row r="3644" spans="1:18" x14ac:dyDescent="0.25">
      <c r="A3644" s="72" t="str">
        <f t="shared" si="105"/>
        <v>MM</v>
      </c>
      <c r="B3644" s="72" t="str">
        <f t="shared" si="106"/>
        <v>454</v>
      </c>
      <c r="C3644" s="72" t="s">
        <v>5897</v>
      </c>
      <c r="D3644" s="72" t="s">
        <v>750</v>
      </c>
      <c r="E3644" s="72" t="s">
        <v>10399</v>
      </c>
      <c r="F3644" s="72"/>
      <c r="G3644" s="72" t="s">
        <v>10375</v>
      </c>
      <c r="H3644" s="72" t="s">
        <v>10429</v>
      </c>
      <c r="I3644" s="94">
        <v>19</v>
      </c>
      <c r="J3644" s="73">
        <v>1</v>
      </c>
      <c r="K3644" s="74">
        <v>16103</v>
      </c>
      <c r="L3644" s="72" t="s">
        <v>10375</v>
      </c>
      <c r="M3644" s="72"/>
      <c r="N3644" s="72" t="s">
        <v>10397</v>
      </c>
      <c r="O3644" s="72" t="s">
        <v>10440</v>
      </c>
      <c r="P3644" s="72"/>
      <c r="Q3644" s="75"/>
      <c r="R3644" s="72"/>
    </row>
    <row r="3645" spans="1:18" x14ac:dyDescent="0.25">
      <c r="A3645" s="72" t="str">
        <f t="shared" si="105"/>
        <v>MM</v>
      </c>
      <c r="B3645" s="72" t="str">
        <f t="shared" si="106"/>
        <v>455</v>
      </c>
      <c r="C3645" s="72" t="s">
        <v>3984</v>
      </c>
      <c r="D3645" s="72" t="s">
        <v>750</v>
      </c>
      <c r="E3645" s="72" t="s">
        <v>10399</v>
      </c>
      <c r="F3645" s="72"/>
      <c r="G3645" s="72" t="s">
        <v>10375</v>
      </c>
      <c r="H3645" s="72" t="s">
        <v>10429</v>
      </c>
      <c r="I3645" s="94">
        <v>20</v>
      </c>
      <c r="J3645" s="73">
        <v>1</v>
      </c>
      <c r="K3645" s="74">
        <v>16103</v>
      </c>
      <c r="L3645" s="72" t="s">
        <v>10375</v>
      </c>
      <c r="M3645" s="72"/>
      <c r="N3645" s="72" t="s">
        <v>10397</v>
      </c>
      <c r="O3645" s="72" t="s">
        <v>10440</v>
      </c>
      <c r="P3645" s="72"/>
      <c r="Q3645" s="75"/>
      <c r="R3645" s="72"/>
    </row>
    <row r="3646" spans="1:18" x14ac:dyDescent="0.25">
      <c r="A3646" s="72" t="str">
        <f t="shared" si="105"/>
        <v>MM</v>
      </c>
      <c r="B3646" s="72" t="str">
        <f t="shared" si="106"/>
        <v>456</v>
      </c>
      <c r="C3646" s="72" t="s">
        <v>5660</v>
      </c>
      <c r="D3646" s="72" t="s">
        <v>750</v>
      </c>
      <c r="E3646" s="72" t="s">
        <v>10399</v>
      </c>
      <c r="F3646" s="72"/>
      <c r="G3646" s="72" t="s">
        <v>10375</v>
      </c>
      <c r="H3646" s="72" t="s">
        <v>10429</v>
      </c>
      <c r="I3646" s="94">
        <v>21</v>
      </c>
      <c r="J3646" s="73">
        <v>1</v>
      </c>
      <c r="K3646" s="74">
        <v>16103</v>
      </c>
      <c r="L3646" s="72" t="s">
        <v>10375</v>
      </c>
      <c r="M3646" s="72"/>
      <c r="N3646" s="72" t="s">
        <v>10397</v>
      </c>
      <c r="O3646" s="72" t="s">
        <v>10440</v>
      </c>
      <c r="P3646" s="72"/>
      <c r="Q3646" s="75"/>
      <c r="R3646" s="72"/>
    </row>
    <row r="3647" spans="1:18" x14ac:dyDescent="0.25">
      <c r="A3647" s="72" t="str">
        <f t="shared" si="105"/>
        <v>MM</v>
      </c>
      <c r="B3647" s="72" t="str">
        <f t="shared" si="106"/>
        <v>457</v>
      </c>
      <c r="C3647" s="72" t="s">
        <v>1416</v>
      </c>
      <c r="D3647" s="72" t="s">
        <v>750</v>
      </c>
      <c r="E3647" s="72" t="s">
        <v>10399</v>
      </c>
      <c r="F3647" s="72"/>
      <c r="G3647" s="72" t="s">
        <v>10375</v>
      </c>
      <c r="H3647" s="72" t="s">
        <v>10429</v>
      </c>
      <c r="I3647" s="94">
        <v>22</v>
      </c>
      <c r="J3647" s="73">
        <v>1</v>
      </c>
      <c r="K3647" s="74">
        <v>16103</v>
      </c>
      <c r="L3647" s="72" t="s">
        <v>10375</v>
      </c>
      <c r="M3647" s="72"/>
      <c r="N3647" s="72" t="s">
        <v>10397</v>
      </c>
      <c r="O3647" s="72" t="s">
        <v>10440</v>
      </c>
      <c r="P3647" s="72"/>
      <c r="Q3647" s="75"/>
      <c r="R3647" s="72"/>
    </row>
    <row r="3648" spans="1:18" x14ac:dyDescent="0.25">
      <c r="A3648" s="72" t="str">
        <f t="shared" si="105"/>
        <v>MM</v>
      </c>
      <c r="B3648" s="72" t="str">
        <f t="shared" si="106"/>
        <v>458</v>
      </c>
      <c r="C3648" s="72" t="s">
        <v>3235</v>
      </c>
      <c r="D3648" s="72" t="s">
        <v>750</v>
      </c>
      <c r="E3648" s="72" t="s">
        <v>10399</v>
      </c>
      <c r="F3648" s="72"/>
      <c r="G3648" s="72" t="s">
        <v>10375</v>
      </c>
      <c r="H3648" s="72" t="s">
        <v>10429</v>
      </c>
      <c r="I3648" s="94">
        <v>23</v>
      </c>
      <c r="J3648" s="73">
        <v>1</v>
      </c>
      <c r="K3648" s="74">
        <v>16103</v>
      </c>
      <c r="L3648" s="72" t="s">
        <v>10375</v>
      </c>
      <c r="M3648" s="72"/>
      <c r="N3648" s="72" t="s">
        <v>10397</v>
      </c>
      <c r="O3648" s="72" t="s">
        <v>10440</v>
      </c>
      <c r="P3648" s="72"/>
      <c r="Q3648" s="75"/>
      <c r="R3648" s="72"/>
    </row>
    <row r="3649" spans="1:18" x14ac:dyDescent="0.25">
      <c r="A3649" s="72" t="str">
        <f t="shared" si="105"/>
        <v>MM</v>
      </c>
      <c r="B3649" s="72" t="str">
        <f t="shared" si="106"/>
        <v>459</v>
      </c>
      <c r="C3649" s="72" t="s">
        <v>3779</v>
      </c>
      <c r="D3649" s="72" t="s">
        <v>750</v>
      </c>
      <c r="E3649" s="72" t="s">
        <v>10399</v>
      </c>
      <c r="F3649" s="72"/>
      <c r="G3649" s="72" t="s">
        <v>10375</v>
      </c>
      <c r="H3649" s="72" t="s">
        <v>10429</v>
      </c>
      <c r="I3649" s="94">
        <v>24</v>
      </c>
      <c r="J3649" s="73">
        <v>1</v>
      </c>
      <c r="K3649" s="74">
        <v>16103</v>
      </c>
      <c r="L3649" s="72" t="s">
        <v>10375</v>
      </c>
      <c r="M3649" s="72"/>
      <c r="N3649" s="72" t="s">
        <v>10397</v>
      </c>
      <c r="O3649" s="72" t="s">
        <v>10440</v>
      </c>
      <c r="P3649" s="72"/>
      <c r="Q3649" s="75"/>
      <c r="R3649" s="72"/>
    </row>
    <row r="3650" spans="1:18" x14ac:dyDescent="0.25">
      <c r="A3650" s="72" t="str">
        <f t="shared" si="105"/>
        <v>MM</v>
      </c>
      <c r="B3650" s="72" t="str">
        <f t="shared" si="106"/>
        <v>460</v>
      </c>
      <c r="C3650" s="72" t="s">
        <v>4983</v>
      </c>
      <c r="D3650" s="72" t="s">
        <v>750</v>
      </c>
      <c r="E3650" s="72" t="s">
        <v>10399</v>
      </c>
      <c r="F3650" s="72"/>
      <c r="G3650" s="72" t="s">
        <v>10375</v>
      </c>
      <c r="H3650" s="72" t="s">
        <v>10429</v>
      </c>
      <c r="I3650" s="94">
        <v>25</v>
      </c>
      <c r="J3650" s="73">
        <v>1</v>
      </c>
      <c r="K3650" s="74">
        <v>16103</v>
      </c>
      <c r="L3650" s="72" t="s">
        <v>10375</v>
      </c>
      <c r="M3650" s="72"/>
      <c r="N3650" s="72" t="s">
        <v>10397</v>
      </c>
      <c r="O3650" s="72" t="s">
        <v>10440</v>
      </c>
      <c r="P3650" s="72"/>
      <c r="Q3650" s="75"/>
      <c r="R3650" s="72"/>
    </row>
    <row r="3651" spans="1:18" x14ac:dyDescent="0.25">
      <c r="A3651" s="72" t="str">
        <f t="shared" si="105"/>
        <v>MM</v>
      </c>
      <c r="B3651" s="72" t="str">
        <f t="shared" si="106"/>
        <v>461</v>
      </c>
      <c r="C3651" s="72" t="s">
        <v>2445</v>
      </c>
      <c r="D3651" s="72" t="s">
        <v>750</v>
      </c>
      <c r="E3651" s="72" t="s">
        <v>10399</v>
      </c>
      <c r="F3651" s="72"/>
      <c r="G3651" s="72" t="s">
        <v>10375</v>
      </c>
      <c r="H3651" s="72" t="s">
        <v>10429</v>
      </c>
      <c r="I3651" s="94">
        <v>26</v>
      </c>
      <c r="J3651" s="73">
        <v>1</v>
      </c>
      <c r="K3651" s="74">
        <v>16103</v>
      </c>
      <c r="L3651" s="72" t="s">
        <v>10375</v>
      </c>
      <c r="M3651" s="72"/>
      <c r="N3651" s="72" t="s">
        <v>10397</v>
      </c>
      <c r="O3651" s="72" t="s">
        <v>10440</v>
      </c>
      <c r="P3651" s="72"/>
      <c r="Q3651" s="75"/>
      <c r="R3651" s="72"/>
    </row>
    <row r="3652" spans="1:18" x14ac:dyDescent="0.25">
      <c r="A3652" s="72" t="str">
        <f t="shared" si="105"/>
        <v>MM</v>
      </c>
      <c r="B3652" s="72" t="str">
        <f t="shared" si="106"/>
        <v>462</v>
      </c>
      <c r="C3652" s="72" t="s">
        <v>4141</v>
      </c>
      <c r="D3652" s="72" t="s">
        <v>750</v>
      </c>
      <c r="E3652" s="72" t="s">
        <v>10399</v>
      </c>
      <c r="F3652" s="72"/>
      <c r="G3652" s="72" t="s">
        <v>10375</v>
      </c>
      <c r="H3652" s="72" t="s">
        <v>10429</v>
      </c>
      <c r="I3652" s="94">
        <v>27</v>
      </c>
      <c r="J3652" s="73">
        <v>1</v>
      </c>
      <c r="K3652" s="74">
        <v>16103</v>
      </c>
      <c r="L3652" s="72" t="s">
        <v>10375</v>
      </c>
      <c r="M3652" s="72"/>
      <c r="N3652" s="72" t="s">
        <v>10397</v>
      </c>
      <c r="O3652" s="72" t="s">
        <v>10440</v>
      </c>
      <c r="P3652" s="72"/>
      <c r="Q3652" s="75"/>
      <c r="R3652" s="72"/>
    </row>
    <row r="3653" spans="1:18" x14ac:dyDescent="0.25">
      <c r="A3653" s="72" t="str">
        <f t="shared" si="105"/>
        <v>MM</v>
      </c>
      <c r="B3653" s="72" t="str">
        <f t="shared" si="106"/>
        <v>463</v>
      </c>
      <c r="C3653" s="72" t="s">
        <v>1835</v>
      </c>
      <c r="D3653" s="72" t="s">
        <v>750</v>
      </c>
      <c r="E3653" s="72" t="s">
        <v>10399</v>
      </c>
      <c r="F3653" s="72"/>
      <c r="G3653" s="72" t="s">
        <v>10375</v>
      </c>
      <c r="H3653" s="72" t="s">
        <v>10429</v>
      </c>
      <c r="I3653" s="94">
        <v>28</v>
      </c>
      <c r="J3653" s="73">
        <v>1</v>
      </c>
      <c r="K3653" s="74">
        <v>16103</v>
      </c>
      <c r="L3653" s="72" t="s">
        <v>10375</v>
      </c>
      <c r="M3653" s="72"/>
      <c r="N3653" s="72" t="s">
        <v>10397</v>
      </c>
      <c r="O3653" s="72" t="s">
        <v>10440</v>
      </c>
      <c r="P3653" s="72"/>
      <c r="Q3653" s="75"/>
      <c r="R3653" s="72"/>
    </row>
    <row r="3654" spans="1:18" x14ac:dyDescent="0.25">
      <c r="A3654" s="72" t="str">
        <f t="shared" si="105"/>
        <v>MM</v>
      </c>
      <c r="B3654" s="72" t="str">
        <f t="shared" si="106"/>
        <v>464</v>
      </c>
      <c r="C3654" s="72" t="s">
        <v>1123</v>
      </c>
      <c r="D3654" s="72" t="s">
        <v>750</v>
      </c>
      <c r="E3654" s="72" t="s">
        <v>10399</v>
      </c>
      <c r="F3654" s="72"/>
      <c r="G3654" s="72" t="s">
        <v>10375</v>
      </c>
      <c r="H3654" s="72" t="s">
        <v>10429</v>
      </c>
      <c r="I3654" s="94">
        <v>29</v>
      </c>
      <c r="J3654" s="73">
        <v>1</v>
      </c>
      <c r="K3654" s="74">
        <v>16103</v>
      </c>
      <c r="L3654" s="72" t="s">
        <v>10375</v>
      </c>
      <c r="M3654" s="72"/>
      <c r="N3654" s="72" t="s">
        <v>10397</v>
      </c>
      <c r="O3654" s="72" t="s">
        <v>10440</v>
      </c>
      <c r="P3654" s="72"/>
      <c r="Q3654" s="75"/>
      <c r="R3654" s="72"/>
    </row>
    <row r="3655" spans="1:18" x14ac:dyDescent="0.25">
      <c r="A3655" s="72" t="str">
        <f t="shared" si="105"/>
        <v>MM</v>
      </c>
      <c r="B3655" s="72" t="str">
        <f t="shared" si="106"/>
        <v>465</v>
      </c>
      <c r="C3655" s="72" t="s">
        <v>5808</v>
      </c>
      <c r="D3655" s="72" t="s">
        <v>750</v>
      </c>
      <c r="E3655" s="72" t="s">
        <v>10399</v>
      </c>
      <c r="F3655" s="72"/>
      <c r="G3655" s="72" t="s">
        <v>10375</v>
      </c>
      <c r="H3655" s="72" t="s">
        <v>10429</v>
      </c>
      <c r="I3655" s="94">
        <v>30</v>
      </c>
      <c r="J3655" s="73">
        <v>1</v>
      </c>
      <c r="K3655" s="74">
        <v>16103</v>
      </c>
      <c r="L3655" s="72" t="s">
        <v>10375</v>
      </c>
      <c r="M3655" s="72"/>
      <c r="N3655" s="72" t="s">
        <v>10397</v>
      </c>
      <c r="O3655" s="72" t="s">
        <v>10440</v>
      </c>
      <c r="P3655" s="72"/>
      <c r="Q3655" s="75"/>
      <c r="R3655" s="72"/>
    </row>
    <row r="3656" spans="1:18" x14ac:dyDescent="0.25">
      <c r="A3656" s="72" t="str">
        <f t="shared" si="105"/>
        <v>MM</v>
      </c>
      <c r="B3656" s="72" t="str">
        <f t="shared" si="106"/>
        <v>466</v>
      </c>
      <c r="C3656" s="72" t="s">
        <v>3786</v>
      </c>
      <c r="D3656" s="72" t="s">
        <v>750</v>
      </c>
      <c r="E3656" s="72" t="s">
        <v>10399</v>
      </c>
      <c r="F3656" s="72"/>
      <c r="G3656" s="72" t="s">
        <v>10375</v>
      </c>
      <c r="H3656" s="72" t="s">
        <v>10429</v>
      </c>
      <c r="I3656" s="94">
        <v>31</v>
      </c>
      <c r="J3656" s="73">
        <v>1</v>
      </c>
      <c r="K3656" s="74">
        <v>16103</v>
      </c>
      <c r="L3656" s="72" t="s">
        <v>10375</v>
      </c>
      <c r="M3656" s="72"/>
      <c r="N3656" s="72" t="s">
        <v>10397</v>
      </c>
      <c r="O3656" s="72" t="s">
        <v>10440</v>
      </c>
      <c r="P3656" s="72"/>
      <c r="Q3656" s="75"/>
      <c r="R3656" s="72"/>
    </row>
    <row r="3657" spans="1:18" x14ac:dyDescent="0.25">
      <c r="A3657" s="72" t="str">
        <f t="shared" si="105"/>
        <v>MM</v>
      </c>
      <c r="B3657" s="72" t="str">
        <f t="shared" si="106"/>
        <v>467</v>
      </c>
      <c r="C3657" s="72" t="s">
        <v>1585</v>
      </c>
      <c r="D3657" s="72" t="s">
        <v>750</v>
      </c>
      <c r="E3657" s="72" t="s">
        <v>10399</v>
      </c>
      <c r="F3657" s="72"/>
      <c r="G3657" s="72" t="s">
        <v>10375</v>
      </c>
      <c r="H3657" s="72" t="s">
        <v>10429</v>
      </c>
      <c r="I3657" s="94">
        <v>32</v>
      </c>
      <c r="J3657" s="73">
        <v>1</v>
      </c>
      <c r="K3657" s="74">
        <v>16103</v>
      </c>
      <c r="L3657" s="72" t="s">
        <v>10375</v>
      </c>
      <c r="M3657" s="72"/>
      <c r="N3657" s="72" t="s">
        <v>10397</v>
      </c>
      <c r="O3657" s="72" t="s">
        <v>10440</v>
      </c>
      <c r="P3657" s="72"/>
      <c r="Q3657" s="75"/>
      <c r="R3657" s="72"/>
    </row>
    <row r="3658" spans="1:18" x14ac:dyDescent="0.25">
      <c r="A3658" s="72" t="str">
        <f t="shared" si="105"/>
        <v>MM</v>
      </c>
      <c r="B3658" s="72" t="str">
        <f t="shared" si="106"/>
        <v>468</v>
      </c>
      <c r="C3658" s="72" t="s">
        <v>1568</v>
      </c>
      <c r="D3658" s="72" t="s">
        <v>750</v>
      </c>
      <c r="E3658" s="72" t="s">
        <v>10399</v>
      </c>
      <c r="F3658" s="72"/>
      <c r="G3658" s="72" t="s">
        <v>10375</v>
      </c>
      <c r="H3658" s="72" t="s">
        <v>10429</v>
      </c>
      <c r="I3658" s="94">
        <v>33</v>
      </c>
      <c r="J3658" s="73">
        <v>1</v>
      </c>
      <c r="K3658" s="74">
        <v>16103</v>
      </c>
      <c r="L3658" s="72" t="s">
        <v>10375</v>
      </c>
      <c r="M3658" s="72"/>
      <c r="N3658" s="72" t="s">
        <v>10397</v>
      </c>
      <c r="O3658" s="72" t="s">
        <v>10440</v>
      </c>
      <c r="P3658" s="72"/>
      <c r="Q3658" s="75"/>
      <c r="R3658" s="72"/>
    </row>
    <row r="3659" spans="1:18" x14ac:dyDescent="0.25">
      <c r="A3659" s="72" t="str">
        <f t="shared" si="105"/>
        <v>MM</v>
      </c>
      <c r="B3659" s="72" t="str">
        <f t="shared" si="106"/>
        <v>469</v>
      </c>
      <c r="C3659" s="72" t="s">
        <v>3759</v>
      </c>
      <c r="D3659" s="72" t="s">
        <v>750</v>
      </c>
      <c r="E3659" s="72" t="s">
        <v>10399</v>
      </c>
      <c r="F3659" s="72"/>
      <c r="G3659" s="72" t="s">
        <v>10375</v>
      </c>
      <c r="H3659" s="72" t="s">
        <v>10429</v>
      </c>
      <c r="I3659" s="94">
        <v>34</v>
      </c>
      <c r="J3659" s="73">
        <v>1</v>
      </c>
      <c r="K3659" s="74">
        <v>16103</v>
      </c>
      <c r="L3659" s="72" t="s">
        <v>10375</v>
      </c>
      <c r="M3659" s="72"/>
      <c r="N3659" s="72" t="s">
        <v>10397</v>
      </c>
      <c r="O3659" s="72" t="s">
        <v>10440</v>
      </c>
      <c r="P3659" s="72"/>
      <c r="Q3659" s="75"/>
      <c r="R3659" s="72"/>
    </row>
    <row r="3660" spans="1:18" x14ac:dyDescent="0.25">
      <c r="A3660" s="72" t="str">
        <f t="shared" si="105"/>
        <v>MM</v>
      </c>
      <c r="B3660" s="72" t="str">
        <f t="shared" si="106"/>
        <v>470</v>
      </c>
      <c r="C3660" s="72" t="s">
        <v>2917</v>
      </c>
      <c r="D3660" s="72" t="s">
        <v>750</v>
      </c>
      <c r="E3660" s="72" t="s">
        <v>10399</v>
      </c>
      <c r="F3660" s="72"/>
      <c r="G3660" s="72" t="s">
        <v>10375</v>
      </c>
      <c r="H3660" s="72" t="s">
        <v>10429</v>
      </c>
      <c r="I3660" s="94">
        <v>35</v>
      </c>
      <c r="J3660" s="73">
        <v>1</v>
      </c>
      <c r="K3660" s="74">
        <v>16103</v>
      </c>
      <c r="L3660" s="72" t="s">
        <v>10375</v>
      </c>
      <c r="M3660" s="72"/>
      <c r="N3660" s="72" t="s">
        <v>10397</v>
      </c>
      <c r="O3660" s="72" t="s">
        <v>10440</v>
      </c>
      <c r="P3660" s="72"/>
      <c r="Q3660" s="75"/>
      <c r="R3660" s="72"/>
    </row>
    <row r="3661" spans="1:18" x14ac:dyDescent="0.25">
      <c r="A3661" s="72" t="str">
        <f t="shared" si="105"/>
        <v>MM</v>
      </c>
      <c r="B3661" s="72" t="str">
        <f t="shared" si="106"/>
        <v>471</v>
      </c>
      <c r="C3661" s="72" t="s">
        <v>1745</v>
      </c>
      <c r="D3661" s="72" t="s">
        <v>750</v>
      </c>
      <c r="E3661" s="72" t="s">
        <v>10399</v>
      </c>
      <c r="F3661" s="72"/>
      <c r="G3661" s="72" t="s">
        <v>10375</v>
      </c>
      <c r="H3661" s="72" t="s">
        <v>10429</v>
      </c>
      <c r="I3661" s="94">
        <v>36</v>
      </c>
      <c r="J3661" s="73">
        <v>1</v>
      </c>
      <c r="K3661" s="74">
        <v>16103</v>
      </c>
      <c r="L3661" s="72" t="s">
        <v>10375</v>
      </c>
      <c r="M3661" s="72"/>
      <c r="N3661" s="72" t="s">
        <v>10397</v>
      </c>
      <c r="O3661" s="72" t="s">
        <v>10440</v>
      </c>
      <c r="P3661" s="72"/>
      <c r="Q3661" s="75"/>
      <c r="R3661" s="72"/>
    </row>
    <row r="3662" spans="1:18" x14ac:dyDescent="0.25">
      <c r="A3662" s="72" t="str">
        <f t="shared" si="105"/>
        <v>MM</v>
      </c>
      <c r="B3662" s="72" t="str">
        <f t="shared" si="106"/>
        <v>472</v>
      </c>
      <c r="C3662" s="72" t="s">
        <v>9954</v>
      </c>
      <c r="D3662" s="72" t="s">
        <v>750</v>
      </c>
      <c r="E3662" s="72" t="s">
        <v>10399</v>
      </c>
      <c r="F3662" s="72"/>
      <c r="G3662" s="72" t="s">
        <v>10375</v>
      </c>
      <c r="H3662" s="72" t="s">
        <v>10429</v>
      </c>
      <c r="I3662" s="94">
        <v>37</v>
      </c>
      <c r="J3662" s="73">
        <v>1</v>
      </c>
      <c r="K3662" s="74">
        <v>16103</v>
      </c>
      <c r="L3662" s="72" t="s">
        <v>10375</v>
      </c>
      <c r="M3662" s="72"/>
      <c r="N3662" s="72" t="s">
        <v>10397</v>
      </c>
      <c r="O3662" s="72" t="s">
        <v>10440</v>
      </c>
      <c r="P3662" s="72"/>
      <c r="Q3662" s="75"/>
      <c r="R3662" s="72"/>
    </row>
    <row r="3663" spans="1:18" x14ac:dyDescent="0.25">
      <c r="A3663" s="72" t="str">
        <f t="shared" si="105"/>
        <v>MM</v>
      </c>
      <c r="B3663" s="72" t="str">
        <f t="shared" si="106"/>
        <v>473</v>
      </c>
      <c r="C3663" s="72" t="s">
        <v>3289</v>
      </c>
      <c r="D3663" s="72" t="s">
        <v>750</v>
      </c>
      <c r="E3663" s="72" t="s">
        <v>10399</v>
      </c>
      <c r="F3663" s="72"/>
      <c r="G3663" s="72" t="s">
        <v>10375</v>
      </c>
      <c r="H3663" s="72" t="s">
        <v>10429</v>
      </c>
      <c r="I3663" s="94">
        <v>38</v>
      </c>
      <c r="J3663" s="73">
        <v>1</v>
      </c>
      <c r="K3663" s="74">
        <v>16103</v>
      </c>
      <c r="L3663" s="72" t="s">
        <v>10375</v>
      </c>
      <c r="M3663" s="72"/>
      <c r="N3663" s="72" t="s">
        <v>10397</v>
      </c>
      <c r="O3663" s="72" t="s">
        <v>10440</v>
      </c>
      <c r="P3663" s="72"/>
      <c r="Q3663" s="75"/>
      <c r="R3663" s="72"/>
    </row>
    <row r="3664" spans="1:18" x14ac:dyDescent="0.25">
      <c r="A3664" s="72" t="str">
        <f t="shared" si="105"/>
        <v>MM</v>
      </c>
      <c r="B3664" s="72" t="str">
        <f t="shared" si="106"/>
        <v>474</v>
      </c>
      <c r="C3664" s="72" t="s">
        <v>1581</v>
      </c>
      <c r="D3664" s="72" t="s">
        <v>750</v>
      </c>
      <c r="E3664" s="72" t="s">
        <v>10399</v>
      </c>
      <c r="F3664" s="72"/>
      <c r="G3664" s="72" t="s">
        <v>10375</v>
      </c>
      <c r="H3664" s="72" t="s">
        <v>10429</v>
      </c>
      <c r="I3664" s="94">
        <v>39</v>
      </c>
      <c r="J3664" s="73">
        <v>1</v>
      </c>
      <c r="K3664" s="74">
        <v>16103</v>
      </c>
      <c r="L3664" s="72" t="s">
        <v>10375</v>
      </c>
      <c r="M3664" s="72"/>
      <c r="N3664" s="72" t="s">
        <v>10397</v>
      </c>
      <c r="O3664" s="72" t="s">
        <v>10440</v>
      </c>
      <c r="P3664" s="72"/>
      <c r="Q3664" s="75"/>
      <c r="R3664" s="72"/>
    </row>
    <row r="3665" spans="1:18" x14ac:dyDescent="0.25">
      <c r="A3665" s="72" t="str">
        <f t="shared" si="105"/>
        <v>MM</v>
      </c>
      <c r="B3665" s="72" t="str">
        <f t="shared" si="106"/>
        <v>475</v>
      </c>
      <c r="C3665" s="72" t="s">
        <v>1157</v>
      </c>
      <c r="D3665" s="72" t="s">
        <v>750</v>
      </c>
      <c r="E3665" s="72" t="s">
        <v>10399</v>
      </c>
      <c r="F3665" s="72"/>
      <c r="G3665" s="72" t="s">
        <v>10375</v>
      </c>
      <c r="H3665" s="72" t="s">
        <v>10429</v>
      </c>
      <c r="I3665" s="94">
        <v>40</v>
      </c>
      <c r="J3665" s="73">
        <v>1</v>
      </c>
      <c r="K3665" s="74">
        <v>16103</v>
      </c>
      <c r="L3665" s="72" t="s">
        <v>10375</v>
      </c>
      <c r="M3665" s="72"/>
      <c r="N3665" s="72" t="s">
        <v>10397</v>
      </c>
      <c r="O3665" s="72" t="s">
        <v>10440</v>
      </c>
      <c r="P3665" s="72"/>
      <c r="Q3665" s="75"/>
      <c r="R3665" s="72"/>
    </row>
    <row r="3666" spans="1:18" x14ac:dyDescent="0.25">
      <c r="A3666" s="72" t="str">
        <f t="shared" si="105"/>
        <v>MM</v>
      </c>
      <c r="B3666" s="72" t="str">
        <f t="shared" si="106"/>
        <v>476</v>
      </c>
      <c r="C3666" s="72" t="s">
        <v>1958</v>
      </c>
      <c r="D3666" s="72" t="s">
        <v>750</v>
      </c>
      <c r="E3666" s="72" t="s">
        <v>10399</v>
      </c>
      <c r="F3666" s="72"/>
      <c r="G3666" s="72" t="s">
        <v>10375</v>
      </c>
      <c r="H3666" s="72" t="s">
        <v>10429</v>
      </c>
      <c r="I3666" s="94">
        <v>41</v>
      </c>
      <c r="J3666" s="73">
        <v>1</v>
      </c>
      <c r="K3666" s="74">
        <v>16103</v>
      </c>
      <c r="L3666" s="72" t="s">
        <v>10375</v>
      </c>
      <c r="M3666" s="72"/>
      <c r="N3666" s="72" t="s">
        <v>10397</v>
      </c>
      <c r="O3666" s="72" t="s">
        <v>10440</v>
      </c>
      <c r="P3666" s="72"/>
      <c r="Q3666" s="75"/>
      <c r="R3666" s="72"/>
    </row>
    <row r="3667" spans="1:18" x14ac:dyDescent="0.25">
      <c r="A3667" s="72" t="str">
        <f t="shared" si="105"/>
        <v>MM</v>
      </c>
      <c r="B3667" s="72" t="str">
        <f t="shared" si="106"/>
        <v>477</v>
      </c>
      <c r="C3667" s="72" t="s">
        <v>5658</v>
      </c>
      <c r="D3667" s="72" t="s">
        <v>750</v>
      </c>
      <c r="E3667" s="72" t="s">
        <v>10399</v>
      </c>
      <c r="F3667" s="72"/>
      <c r="G3667" s="72" t="s">
        <v>10375</v>
      </c>
      <c r="H3667" s="72" t="s">
        <v>10429</v>
      </c>
      <c r="I3667" s="94">
        <v>42</v>
      </c>
      <c r="J3667" s="73">
        <v>1</v>
      </c>
      <c r="K3667" s="74">
        <v>16103</v>
      </c>
      <c r="L3667" s="72" t="s">
        <v>10375</v>
      </c>
      <c r="M3667" s="72"/>
      <c r="N3667" s="72" t="s">
        <v>10397</v>
      </c>
      <c r="O3667" s="72" t="s">
        <v>10440</v>
      </c>
      <c r="P3667" s="72"/>
      <c r="Q3667" s="75"/>
      <c r="R3667" s="72"/>
    </row>
    <row r="3668" spans="1:18" x14ac:dyDescent="0.25">
      <c r="A3668" s="72" t="str">
        <f t="shared" si="105"/>
        <v>MM</v>
      </c>
      <c r="B3668" s="72" t="str">
        <f t="shared" si="106"/>
        <v>478</v>
      </c>
      <c r="C3668" s="72" t="s">
        <v>2728</v>
      </c>
      <c r="D3668" s="72" t="s">
        <v>750</v>
      </c>
      <c r="E3668" s="72" t="s">
        <v>10399</v>
      </c>
      <c r="F3668" s="72"/>
      <c r="G3668" s="72" t="s">
        <v>10375</v>
      </c>
      <c r="H3668" s="72" t="s">
        <v>10429</v>
      </c>
      <c r="I3668" s="94">
        <v>43</v>
      </c>
      <c r="J3668" s="73">
        <v>1</v>
      </c>
      <c r="K3668" s="74">
        <v>16103</v>
      </c>
      <c r="L3668" s="72" t="s">
        <v>10375</v>
      </c>
      <c r="M3668" s="72"/>
      <c r="N3668" s="72" t="s">
        <v>10397</v>
      </c>
      <c r="O3668" s="72" t="s">
        <v>10440</v>
      </c>
      <c r="P3668" s="72"/>
      <c r="Q3668" s="75"/>
      <c r="R3668" s="72"/>
    </row>
    <row r="3669" spans="1:18" x14ac:dyDescent="0.25">
      <c r="A3669" s="72" t="str">
        <f t="shared" si="105"/>
        <v>MM</v>
      </c>
      <c r="B3669" s="72" t="str">
        <f t="shared" si="106"/>
        <v>479</v>
      </c>
      <c r="C3669" s="72" t="s">
        <v>2896</v>
      </c>
      <c r="D3669" s="72" t="s">
        <v>750</v>
      </c>
      <c r="E3669" s="72" t="s">
        <v>10399</v>
      </c>
      <c r="F3669" s="72"/>
      <c r="G3669" s="72" t="s">
        <v>10375</v>
      </c>
      <c r="H3669" s="72" t="s">
        <v>10429</v>
      </c>
      <c r="I3669" s="94">
        <v>44</v>
      </c>
      <c r="J3669" s="73">
        <v>1</v>
      </c>
      <c r="K3669" s="74">
        <v>16103</v>
      </c>
      <c r="L3669" s="72" t="s">
        <v>10375</v>
      </c>
      <c r="M3669" s="72"/>
      <c r="N3669" s="72" t="s">
        <v>10397</v>
      </c>
      <c r="O3669" s="72" t="s">
        <v>10440</v>
      </c>
      <c r="P3669" s="72"/>
      <c r="Q3669" s="75"/>
      <c r="R3669" s="72"/>
    </row>
    <row r="3670" spans="1:18" x14ac:dyDescent="0.25">
      <c r="A3670" s="72" t="str">
        <f t="shared" si="105"/>
        <v>MM</v>
      </c>
      <c r="B3670" s="72" t="str">
        <f t="shared" si="106"/>
        <v>491</v>
      </c>
      <c r="C3670" s="72" t="s">
        <v>6760</v>
      </c>
      <c r="D3670" s="72" t="s">
        <v>750</v>
      </c>
      <c r="E3670" s="72" t="s">
        <v>10399</v>
      </c>
      <c r="F3670" s="72"/>
      <c r="G3670" s="72" t="s">
        <v>10375</v>
      </c>
      <c r="H3670" s="72" t="s">
        <v>10429</v>
      </c>
      <c r="I3670" s="94">
        <v>45</v>
      </c>
      <c r="J3670" s="73">
        <v>1</v>
      </c>
      <c r="K3670" s="74">
        <v>16103</v>
      </c>
      <c r="L3670" s="72" t="s">
        <v>10375</v>
      </c>
      <c r="M3670" s="72"/>
      <c r="N3670" s="72" t="s">
        <v>10397</v>
      </c>
      <c r="O3670" s="72" t="s">
        <v>10440</v>
      </c>
      <c r="P3670" s="72"/>
      <c r="Q3670" s="75"/>
      <c r="R3670" s="72"/>
    </row>
    <row r="3671" spans="1:18" x14ac:dyDescent="0.25">
      <c r="A3671" s="72" t="str">
        <f t="shared" si="105"/>
        <v>MM</v>
      </c>
      <c r="B3671" s="72" t="str">
        <f t="shared" si="106"/>
        <v>492</v>
      </c>
      <c r="C3671" s="72" t="s">
        <v>6718</v>
      </c>
      <c r="D3671" s="72" t="s">
        <v>750</v>
      </c>
      <c r="E3671" s="72" t="s">
        <v>10399</v>
      </c>
      <c r="F3671" s="72"/>
      <c r="G3671" s="72" t="s">
        <v>10375</v>
      </c>
      <c r="H3671" s="72" t="s">
        <v>10429</v>
      </c>
      <c r="I3671" s="94">
        <v>46</v>
      </c>
      <c r="J3671" s="73">
        <v>1</v>
      </c>
      <c r="K3671" s="74">
        <v>16103</v>
      </c>
      <c r="L3671" s="72" t="s">
        <v>10375</v>
      </c>
      <c r="M3671" s="72"/>
      <c r="N3671" s="72" t="s">
        <v>10397</v>
      </c>
      <c r="O3671" s="72" t="s">
        <v>10440</v>
      </c>
      <c r="P3671" s="72"/>
      <c r="Q3671" s="75"/>
      <c r="R3671" s="72"/>
    </row>
    <row r="3672" spans="1:18" x14ac:dyDescent="0.25">
      <c r="A3672" s="72" t="str">
        <f t="shared" si="105"/>
        <v>MM</v>
      </c>
      <c r="B3672" s="72" t="str">
        <f t="shared" si="106"/>
        <v>493</v>
      </c>
      <c r="C3672" s="72" t="s">
        <v>2907</v>
      </c>
      <c r="D3672" s="72" t="s">
        <v>750</v>
      </c>
      <c r="E3672" s="72" t="s">
        <v>10399</v>
      </c>
      <c r="F3672" s="72"/>
      <c r="G3672" s="72" t="s">
        <v>10375</v>
      </c>
      <c r="H3672" s="72" t="s">
        <v>10429</v>
      </c>
      <c r="I3672" s="94">
        <v>47</v>
      </c>
      <c r="J3672" s="73">
        <v>1</v>
      </c>
      <c r="K3672" s="74">
        <v>16103</v>
      </c>
      <c r="L3672" s="72" t="s">
        <v>10375</v>
      </c>
      <c r="M3672" s="72"/>
      <c r="N3672" s="72" t="s">
        <v>10397</v>
      </c>
      <c r="O3672" s="72" t="s">
        <v>10440</v>
      </c>
      <c r="P3672" s="72"/>
      <c r="Q3672" s="75"/>
      <c r="R3672" s="72"/>
    </row>
    <row r="3673" spans="1:18" x14ac:dyDescent="0.25">
      <c r="A3673" s="72" t="str">
        <f t="shared" si="105"/>
        <v>MM</v>
      </c>
      <c r="B3673" s="72" t="str">
        <f t="shared" si="106"/>
        <v>494</v>
      </c>
      <c r="C3673" s="72" t="s">
        <v>1569</v>
      </c>
      <c r="D3673" s="72" t="s">
        <v>750</v>
      </c>
      <c r="E3673" s="72" t="s">
        <v>10399</v>
      </c>
      <c r="F3673" s="72"/>
      <c r="G3673" s="72" t="s">
        <v>10375</v>
      </c>
      <c r="H3673" s="72" t="s">
        <v>10429</v>
      </c>
      <c r="I3673" s="94">
        <v>48</v>
      </c>
      <c r="J3673" s="73">
        <v>1</v>
      </c>
      <c r="K3673" s="74">
        <v>16103</v>
      </c>
      <c r="L3673" s="72" t="s">
        <v>10375</v>
      </c>
      <c r="M3673" s="72"/>
      <c r="N3673" s="72" t="s">
        <v>10397</v>
      </c>
      <c r="O3673" s="72" t="s">
        <v>10440</v>
      </c>
      <c r="P3673" s="72"/>
      <c r="Q3673" s="75"/>
      <c r="R3673" s="72"/>
    </row>
    <row r="3674" spans="1:18" x14ac:dyDescent="0.25">
      <c r="A3674" s="72" t="str">
        <f t="shared" si="105"/>
        <v>MM</v>
      </c>
      <c r="B3674" s="72" t="str">
        <f t="shared" si="106"/>
        <v>495</v>
      </c>
      <c r="C3674" s="72" t="s">
        <v>4153</v>
      </c>
      <c r="D3674" s="72" t="s">
        <v>750</v>
      </c>
      <c r="E3674" s="72" t="s">
        <v>10399</v>
      </c>
      <c r="F3674" s="72"/>
      <c r="G3674" s="72" t="s">
        <v>10375</v>
      </c>
      <c r="H3674" s="72" t="s">
        <v>10429</v>
      </c>
      <c r="I3674" s="94">
        <v>49</v>
      </c>
      <c r="J3674" s="73">
        <v>1</v>
      </c>
      <c r="K3674" s="74">
        <v>16132</v>
      </c>
      <c r="L3674" s="72" t="s">
        <v>10375</v>
      </c>
      <c r="M3674" s="72"/>
      <c r="N3674" s="72" t="s">
        <v>10397</v>
      </c>
      <c r="O3674" s="72" t="s">
        <v>10440</v>
      </c>
      <c r="P3674" s="72"/>
      <c r="Q3674" s="75"/>
      <c r="R3674" s="72"/>
    </row>
    <row r="3675" spans="1:18" x14ac:dyDescent="0.25">
      <c r="A3675" s="72" t="str">
        <f t="shared" si="105"/>
        <v>MM</v>
      </c>
      <c r="B3675" s="72" t="str">
        <f t="shared" si="106"/>
        <v>496</v>
      </c>
      <c r="C3675" s="72" t="s">
        <v>1650</v>
      </c>
      <c r="D3675" s="72" t="s">
        <v>750</v>
      </c>
      <c r="E3675" s="72" t="s">
        <v>10399</v>
      </c>
      <c r="F3675" s="72"/>
      <c r="G3675" s="72" t="s">
        <v>10375</v>
      </c>
      <c r="H3675" s="72" t="s">
        <v>10429</v>
      </c>
      <c r="I3675" s="94">
        <v>50</v>
      </c>
      <c r="J3675" s="73">
        <v>1</v>
      </c>
      <c r="K3675" s="74">
        <v>16132</v>
      </c>
      <c r="L3675" s="72" t="s">
        <v>10375</v>
      </c>
      <c r="M3675" s="72"/>
      <c r="N3675" s="72" t="s">
        <v>10397</v>
      </c>
      <c r="O3675" s="72" t="s">
        <v>10440</v>
      </c>
      <c r="P3675" s="72"/>
      <c r="Q3675" s="75"/>
      <c r="R3675" s="72"/>
    </row>
    <row r="3676" spans="1:18" x14ac:dyDescent="0.25">
      <c r="A3676" s="72" t="str">
        <f t="shared" si="105"/>
        <v>MM</v>
      </c>
      <c r="B3676" s="72" t="str">
        <f t="shared" si="106"/>
        <v>497</v>
      </c>
      <c r="C3676" s="72" t="s">
        <v>5800</v>
      </c>
      <c r="D3676" s="72" t="s">
        <v>750</v>
      </c>
      <c r="E3676" s="72" t="s">
        <v>10399</v>
      </c>
      <c r="F3676" s="72"/>
      <c r="G3676" s="72" t="s">
        <v>10375</v>
      </c>
      <c r="H3676" s="72" t="s">
        <v>10429</v>
      </c>
      <c r="I3676" s="94">
        <v>51</v>
      </c>
      <c r="J3676" s="73">
        <v>1</v>
      </c>
      <c r="K3676" s="74">
        <v>16132</v>
      </c>
      <c r="L3676" s="72" t="s">
        <v>10375</v>
      </c>
      <c r="M3676" s="72"/>
      <c r="N3676" s="72" t="s">
        <v>10397</v>
      </c>
      <c r="O3676" s="72" t="s">
        <v>10440</v>
      </c>
      <c r="P3676" s="72"/>
      <c r="Q3676" s="75"/>
      <c r="R3676" s="72"/>
    </row>
    <row r="3677" spans="1:18" x14ac:dyDescent="0.25">
      <c r="A3677" s="72" t="str">
        <f t="shared" si="105"/>
        <v>MM</v>
      </c>
      <c r="B3677" s="72" t="str">
        <f t="shared" si="106"/>
        <v>498</v>
      </c>
      <c r="C3677" s="72" t="s">
        <v>3960</v>
      </c>
      <c r="D3677" s="72" t="s">
        <v>750</v>
      </c>
      <c r="E3677" s="72" t="s">
        <v>10399</v>
      </c>
      <c r="F3677" s="72"/>
      <c r="G3677" s="72" t="s">
        <v>10375</v>
      </c>
      <c r="H3677" s="72" t="s">
        <v>10429</v>
      </c>
      <c r="I3677" s="94">
        <v>52</v>
      </c>
      <c r="J3677" s="73">
        <v>1</v>
      </c>
      <c r="K3677" s="74">
        <v>16132</v>
      </c>
      <c r="L3677" s="72" t="s">
        <v>10375</v>
      </c>
      <c r="M3677" s="72"/>
      <c r="N3677" s="72" t="s">
        <v>10397</v>
      </c>
      <c r="O3677" s="72" t="s">
        <v>10440</v>
      </c>
      <c r="P3677" s="72"/>
      <c r="Q3677" s="75"/>
      <c r="R3677" s="72"/>
    </row>
    <row r="3678" spans="1:18" x14ac:dyDescent="0.25">
      <c r="A3678" s="72" t="str">
        <f t="shared" si="105"/>
        <v>MM</v>
      </c>
      <c r="B3678" s="72" t="str">
        <f t="shared" si="106"/>
        <v>499</v>
      </c>
      <c r="C3678" s="72" t="s">
        <v>1436</v>
      </c>
      <c r="D3678" s="72" t="s">
        <v>750</v>
      </c>
      <c r="E3678" s="72" t="s">
        <v>10399</v>
      </c>
      <c r="F3678" s="72"/>
      <c r="G3678" s="72" t="s">
        <v>10375</v>
      </c>
      <c r="H3678" s="72" t="s">
        <v>10429</v>
      </c>
      <c r="I3678" s="94">
        <v>53</v>
      </c>
      <c r="J3678" s="73">
        <v>1</v>
      </c>
      <c r="K3678" s="74">
        <v>16132</v>
      </c>
      <c r="L3678" s="72" t="s">
        <v>10375</v>
      </c>
      <c r="M3678" s="72"/>
      <c r="N3678" s="72" t="s">
        <v>10397</v>
      </c>
      <c r="O3678" s="72" t="s">
        <v>10440</v>
      </c>
      <c r="P3678" s="72"/>
      <c r="Q3678" s="75"/>
      <c r="R3678" s="72"/>
    </row>
    <row r="3679" spans="1:18" x14ac:dyDescent="0.25">
      <c r="A3679" s="72" t="str">
        <f t="shared" si="105"/>
        <v>MM</v>
      </c>
      <c r="B3679" s="72" t="str">
        <f t="shared" si="106"/>
        <v>500</v>
      </c>
      <c r="C3679" s="72" t="s">
        <v>3509</v>
      </c>
      <c r="D3679" s="72" t="s">
        <v>750</v>
      </c>
      <c r="E3679" s="72" t="s">
        <v>10399</v>
      </c>
      <c r="F3679" s="72"/>
      <c r="G3679" s="72" t="s">
        <v>10375</v>
      </c>
      <c r="H3679" s="72" t="s">
        <v>10429</v>
      </c>
      <c r="I3679" s="94">
        <v>54</v>
      </c>
      <c r="J3679" s="73">
        <v>1</v>
      </c>
      <c r="K3679" s="74">
        <v>16132</v>
      </c>
      <c r="L3679" s="72" t="s">
        <v>10375</v>
      </c>
      <c r="M3679" s="72"/>
      <c r="N3679" s="72" t="s">
        <v>10397</v>
      </c>
      <c r="O3679" s="72" t="s">
        <v>10440</v>
      </c>
      <c r="P3679" s="72"/>
      <c r="Q3679" s="75"/>
      <c r="R3679" s="72"/>
    </row>
    <row r="3680" spans="1:18" x14ac:dyDescent="0.25">
      <c r="A3680" s="72" t="str">
        <f t="shared" si="105"/>
        <v>MM</v>
      </c>
      <c r="B3680" s="72" t="str">
        <f t="shared" si="106"/>
        <v>501</v>
      </c>
      <c r="C3680" s="72" t="s">
        <v>3559</v>
      </c>
      <c r="D3680" s="72" t="s">
        <v>750</v>
      </c>
      <c r="E3680" s="72" t="s">
        <v>10399</v>
      </c>
      <c r="F3680" s="72"/>
      <c r="G3680" s="72" t="s">
        <v>10375</v>
      </c>
      <c r="H3680" s="72" t="s">
        <v>10429</v>
      </c>
      <c r="I3680" s="94">
        <v>55</v>
      </c>
      <c r="J3680" s="73">
        <v>1</v>
      </c>
      <c r="K3680" s="74">
        <v>16132</v>
      </c>
      <c r="L3680" s="72" t="s">
        <v>10375</v>
      </c>
      <c r="M3680" s="72"/>
      <c r="N3680" s="72" t="s">
        <v>10397</v>
      </c>
      <c r="O3680" s="72" t="s">
        <v>10440</v>
      </c>
      <c r="P3680" s="72"/>
      <c r="Q3680" s="75"/>
      <c r="R3680" s="72"/>
    </row>
    <row r="3681" spans="1:18" x14ac:dyDescent="0.25">
      <c r="A3681" s="72" t="str">
        <f t="shared" si="105"/>
        <v>MM</v>
      </c>
      <c r="B3681" s="72" t="str">
        <f t="shared" si="106"/>
        <v>502</v>
      </c>
      <c r="C3681" s="72" t="s">
        <v>3644</v>
      </c>
      <c r="D3681" s="72" t="s">
        <v>750</v>
      </c>
      <c r="E3681" s="72" t="s">
        <v>10399</v>
      </c>
      <c r="F3681" s="72"/>
      <c r="G3681" s="72" t="s">
        <v>10375</v>
      </c>
      <c r="H3681" s="72" t="s">
        <v>10429</v>
      </c>
      <c r="I3681" s="94">
        <v>56</v>
      </c>
      <c r="J3681" s="73">
        <v>1</v>
      </c>
      <c r="K3681" s="74">
        <v>16132</v>
      </c>
      <c r="L3681" s="72" t="s">
        <v>10375</v>
      </c>
      <c r="M3681" s="72"/>
      <c r="N3681" s="72" t="s">
        <v>10397</v>
      </c>
      <c r="O3681" s="72" t="s">
        <v>10440</v>
      </c>
      <c r="P3681" s="72"/>
      <c r="Q3681" s="75"/>
      <c r="R3681" s="72"/>
    </row>
    <row r="3682" spans="1:18" x14ac:dyDescent="0.25">
      <c r="A3682" s="72" t="str">
        <f t="shared" si="105"/>
        <v>MM</v>
      </c>
      <c r="B3682" s="72" t="str">
        <f t="shared" si="106"/>
        <v>503</v>
      </c>
      <c r="C3682" s="72" t="s">
        <v>1323</v>
      </c>
      <c r="D3682" s="72" t="s">
        <v>750</v>
      </c>
      <c r="E3682" s="72" t="s">
        <v>10399</v>
      </c>
      <c r="F3682" s="72"/>
      <c r="G3682" s="72" t="s">
        <v>10375</v>
      </c>
      <c r="H3682" s="72" t="s">
        <v>10429</v>
      </c>
      <c r="I3682" s="94">
        <v>57</v>
      </c>
      <c r="J3682" s="73">
        <v>1</v>
      </c>
      <c r="K3682" s="74">
        <v>16132</v>
      </c>
      <c r="L3682" s="72" t="s">
        <v>10375</v>
      </c>
      <c r="M3682" s="72"/>
      <c r="N3682" s="72" t="s">
        <v>10397</v>
      </c>
      <c r="O3682" s="72" t="s">
        <v>10440</v>
      </c>
      <c r="P3682" s="72"/>
      <c r="Q3682" s="75"/>
      <c r="R3682" s="72"/>
    </row>
    <row r="3683" spans="1:18" x14ac:dyDescent="0.25">
      <c r="A3683" s="72" t="str">
        <f t="shared" si="105"/>
        <v>MM</v>
      </c>
      <c r="B3683" s="72" t="str">
        <f t="shared" si="106"/>
        <v>504</v>
      </c>
      <c r="C3683" s="72" t="s">
        <v>4155</v>
      </c>
      <c r="D3683" s="72" t="s">
        <v>750</v>
      </c>
      <c r="E3683" s="72" t="s">
        <v>10399</v>
      </c>
      <c r="F3683" s="72"/>
      <c r="G3683" s="72" t="s">
        <v>10375</v>
      </c>
      <c r="H3683" s="72" t="s">
        <v>10429</v>
      </c>
      <c r="I3683" s="94">
        <v>58</v>
      </c>
      <c r="J3683" s="73">
        <v>1</v>
      </c>
      <c r="K3683" s="74">
        <v>16132</v>
      </c>
      <c r="L3683" s="72" t="s">
        <v>10375</v>
      </c>
      <c r="M3683" s="72"/>
      <c r="N3683" s="72" t="s">
        <v>10397</v>
      </c>
      <c r="O3683" s="72" t="s">
        <v>10440</v>
      </c>
      <c r="P3683" s="72"/>
      <c r="Q3683" s="75"/>
      <c r="R3683" s="72"/>
    </row>
    <row r="3684" spans="1:18" x14ac:dyDescent="0.25">
      <c r="A3684" s="72" t="str">
        <f t="shared" si="105"/>
        <v>MM</v>
      </c>
      <c r="B3684" s="72" t="str">
        <f t="shared" si="106"/>
        <v>505</v>
      </c>
      <c r="C3684" s="72" t="s">
        <v>1158</v>
      </c>
      <c r="D3684" s="72" t="s">
        <v>750</v>
      </c>
      <c r="E3684" s="72" t="s">
        <v>10399</v>
      </c>
      <c r="F3684" s="72"/>
      <c r="G3684" s="72" t="s">
        <v>10375</v>
      </c>
      <c r="H3684" s="72" t="s">
        <v>10429</v>
      </c>
      <c r="I3684" s="94">
        <v>59</v>
      </c>
      <c r="J3684" s="73">
        <v>1</v>
      </c>
      <c r="K3684" s="74">
        <v>16132</v>
      </c>
      <c r="L3684" s="72" t="s">
        <v>10375</v>
      </c>
      <c r="M3684" s="72"/>
      <c r="N3684" s="72" t="s">
        <v>10397</v>
      </c>
      <c r="O3684" s="72" t="s">
        <v>10440</v>
      </c>
      <c r="P3684" s="72"/>
      <c r="Q3684" s="75"/>
      <c r="R3684" s="72"/>
    </row>
    <row r="3685" spans="1:18" x14ac:dyDescent="0.25">
      <c r="A3685" s="72" t="str">
        <f t="shared" ref="A3685:A3748" si="107">LEFT(C3685,2)</f>
        <v>MM</v>
      </c>
      <c r="B3685" s="72" t="str">
        <f t="shared" ref="B3685:B3748" si="108">RIGHT(C3685,3)</f>
        <v>506</v>
      </c>
      <c r="C3685" s="72" t="s">
        <v>2297</v>
      </c>
      <c r="D3685" s="72" t="s">
        <v>750</v>
      </c>
      <c r="E3685" s="72" t="s">
        <v>10399</v>
      </c>
      <c r="F3685" s="72"/>
      <c r="G3685" s="72" t="s">
        <v>10375</v>
      </c>
      <c r="H3685" s="72" t="s">
        <v>10429</v>
      </c>
      <c r="I3685" s="94">
        <v>60</v>
      </c>
      <c r="J3685" s="73">
        <v>1</v>
      </c>
      <c r="K3685" s="74">
        <v>16132</v>
      </c>
      <c r="L3685" s="72" t="s">
        <v>10375</v>
      </c>
      <c r="M3685" s="72"/>
      <c r="N3685" s="72" t="s">
        <v>10397</v>
      </c>
      <c r="O3685" s="72" t="s">
        <v>10440</v>
      </c>
      <c r="P3685" s="72"/>
      <c r="Q3685" s="75"/>
      <c r="R3685" s="72"/>
    </row>
    <row r="3686" spans="1:18" x14ac:dyDescent="0.25">
      <c r="A3686" s="72" t="str">
        <f t="shared" si="107"/>
        <v>MM</v>
      </c>
      <c r="B3686" s="72" t="str">
        <f t="shared" si="108"/>
        <v>507</v>
      </c>
      <c r="C3686" s="72" t="s">
        <v>5594</v>
      </c>
      <c r="D3686" s="72" t="s">
        <v>750</v>
      </c>
      <c r="E3686" s="72" t="s">
        <v>10399</v>
      </c>
      <c r="F3686" s="72"/>
      <c r="G3686" s="72" t="s">
        <v>10375</v>
      </c>
      <c r="H3686" s="72" t="s">
        <v>10429</v>
      </c>
      <c r="I3686" s="94">
        <v>61</v>
      </c>
      <c r="J3686" s="73">
        <v>1</v>
      </c>
      <c r="K3686" s="74">
        <v>16132</v>
      </c>
      <c r="L3686" s="72" t="s">
        <v>10375</v>
      </c>
      <c r="M3686" s="72"/>
      <c r="N3686" s="72" t="s">
        <v>10397</v>
      </c>
      <c r="O3686" s="72" t="s">
        <v>10440</v>
      </c>
      <c r="P3686" s="72"/>
      <c r="Q3686" s="75"/>
      <c r="R3686" s="72"/>
    </row>
    <row r="3687" spans="1:18" x14ac:dyDescent="0.25">
      <c r="A3687" s="72" t="str">
        <f t="shared" si="107"/>
        <v>MM</v>
      </c>
      <c r="B3687" s="72" t="str">
        <f t="shared" si="108"/>
        <v>508</v>
      </c>
      <c r="C3687" s="72" t="s">
        <v>5401</v>
      </c>
      <c r="D3687" s="72" t="s">
        <v>750</v>
      </c>
      <c r="E3687" s="72" t="s">
        <v>10399</v>
      </c>
      <c r="F3687" s="72"/>
      <c r="G3687" s="72" t="s">
        <v>10375</v>
      </c>
      <c r="H3687" s="72" t="s">
        <v>10429</v>
      </c>
      <c r="I3687" s="94">
        <v>62</v>
      </c>
      <c r="J3687" s="73">
        <v>1</v>
      </c>
      <c r="K3687" s="74">
        <v>16132</v>
      </c>
      <c r="L3687" s="72" t="s">
        <v>10375</v>
      </c>
      <c r="M3687" s="72"/>
      <c r="N3687" s="72" t="s">
        <v>10397</v>
      </c>
      <c r="O3687" s="72" t="s">
        <v>10440</v>
      </c>
      <c r="P3687" s="72"/>
      <c r="Q3687" s="75"/>
      <c r="R3687" s="72"/>
    </row>
    <row r="3688" spans="1:18" x14ac:dyDescent="0.25">
      <c r="A3688" s="72" t="str">
        <f t="shared" si="107"/>
        <v>MM</v>
      </c>
      <c r="B3688" s="72" t="str">
        <f t="shared" si="108"/>
        <v>509</v>
      </c>
      <c r="C3688" s="72" t="s">
        <v>3874</v>
      </c>
      <c r="D3688" s="72" t="s">
        <v>750</v>
      </c>
      <c r="E3688" s="72" t="s">
        <v>10399</v>
      </c>
      <c r="F3688" s="72"/>
      <c r="G3688" s="72" t="s">
        <v>10375</v>
      </c>
      <c r="H3688" s="72" t="s">
        <v>10429</v>
      </c>
      <c r="I3688" s="94">
        <v>63</v>
      </c>
      <c r="J3688" s="73">
        <v>1</v>
      </c>
      <c r="K3688" s="74">
        <v>16132</v>
      </c>
      <c r="L3688" s="72" t="s">
        <v>10375</v>
      </c>
      <c r="M3688" s="72"/>
      <c r="N3688" s="72" t="s">
        <v>10397</v>
      </c>
      <c r="O3688" s="72" t="s">
        <v>10440</v>
      </c>
      <c r="P3688" s="72"/>
      <c r="Q3688" s="75"/>
      <c r="R3688" s="72"/>
    </row>
    <row r="3689" spans="1:18" x14ac:dyDescent="0.25">
      <c r="A3689" s="72" t="str">
        <f t="shared" si="107"/>
        <v>MM</v>
      </c>
      <c r="B3689" s="72" t="str">
        <f t="shared" si="108"/>
        <v>510</v>
      </c>
      <c r="C3689" s="72" t="s">
        <v>1578</v>
      </c>
      <c r="D3689" s="72" t="s">
        <v>750</v>
      </c>
      <c r="E3689" s="72" t="s">
        <v>10399</v>
      </c>
      <c r="F3689" s="72"/>
      <c r="G3689" s="72" t="s">
        <v>10375</v>
      </c>
      <c r="H3689" s="72" t="s">
        <v>10429</v>
      </c>
      <c r="I3689" s="94">
        <v>64</v>
      </c>
      <c r="J3689" s="73">
        <v>1</v>
      </c>
      <c r="K3689" s="74">
        <v>16132</v>
      </c>
      <c r="L3689" s="72" t="s">
        <v>10375</v>
      </c>
      <c r="M3689" s="72"/>
      <c r="N3689" s="72" t="s">
        <v>10397</v>
      </c>
      <c r="O3689" s="72" t="s">
        <v>10440</v>
      </c>
      <c r="P3689" s="72"/>
      <c r="Q3689" s="75"/>
      <c r="R3689" s="72"/>
    </row>
    <row r="3690" spans="1:18" x14ac:dyDescent="0.25">
      <c r="A3690" s="72" t="str">
        <f t="shared" si="107"/>
        <v>MM</v>
      </c>
      <c r="B3690" s="72" t="str">
        <f t="shared" si="108"/>
        <v>511</v>
      </c>
      <c r="C3690" s="72" t="s">
        <v>1524</v>
      </c>
      <c r="D3690" s="72" t="s">
        <v>750</v>
      </c>
      <c r="E3690" s="72" t="s">
        <v>10399</v>
      </c>
      <c r="F3690" s="72"/>
      <c r="G3690" s="72" t="s">
        <v>10375</v>
      </c>
      <c r="H3690" s="72" t="s">
        <v>10429</v>
      </c>
      <c r="I3690" s="94">
        <v>65</v>
      </c>
      <c r="J3690" s="73">
        <v>1</v>
      </c>
      <c r="K3690" s="74">
        <v>16132</v>
      </c>
      <c r="L3690" s="72" t="s">
        <v>10375</v>
      </c>
      <c r="M3690" s="72"/>
      <c r="N3690" s="72" t="s">
        <v>10397</v>
      </c>
      <c r="O3690" s="72" t="s">
        <v>10440</v>
      </c>
      <c r="P3690" s="72"/>
      <c r="Q3690" s="75"/>
      <c r="R3690" s="72"/>
    </row>
    <row r="3691" spans="1:18" x14ac:dyDescent="0.25">
      <c r="A3691" s="72" t="str">
        <f t="shared" si="107"/>
        <v>MM</v>
      </c>
      <c r="B3691" s="72" t="str">
        <f t="shared" si="108"/>
        <v>512</v>
      </c>
      <c r="C3691" s="72" t="s">
        <v>1915</v>
      </c>
      <c r="D3691" s="72" t="s">
        <v>750</v>
      </c>
      <c r="E3691" s="72" t="s">
        <v>10399</v>
      </c>
      <c r="F3691" s="72"/>
      <c r="G3691" s="72" t="s">
        <v>10375</v>
      </c>
      <c r="H3691" s="72" t="s">
        <v>10429</v>
      </c>
      <c r="I3691" s="94">
        <v>66</v>
      </c>
      <c r="J3691" s="73">
        <v>1</v>
      </c>
      <c r="K3691" s="74">
        <v>16132</v>
      </c>
      <c r="L3691" s="72" t="s">
        <v>10375</v>
      </c>
      <c r="M3691" s="72"/>
      <c r="N3691" s="72" t="s">
        <v>10397</v>
      </c>
      <c r="O3691" s="72" t="s">
        <v>10440</v>
      </c>
      <c r="P3691" s="72"/>
      <c r="Q3691" s="75"/>
      <c r="R3691" s="72"/>
    </row>
    <row r="3692" spans="1:18" x14ac:dyDescent="0.25">
      <c r="A3692" s="72" t="str">
        <f t="shared" si="107"/>
        <v>MM</v>
      </c>
      <c r="B3692" s="72" t="str">
        <f t="shared" si="108"/>
        <v>513</v>
      </c>
      <c r="C3692" s="72" t="s">
        <v>3916</v>
      </c>
      <c r="D3692" s="72" t="s">
        <v>750</v>
      </c>
      <c r="E3692" s="72" t="s">
        <v>10399</v>
      </c>
      <c r="F3692" s="72"/>
      <c r="G3692" s="72" t="s">
        <v>10375</v>
      </c>
      <c r="H3692" s="72" t="s">
        <v>10429</v>
      </c>
      <c r="I3692" s="94">
        <v>67</v>
      </c>
      <c r="J3692" s="73">
        <v>1</v>
      </c>
      <c r="K3692" s="74">
        <v>16132</v>
      </c>
      <c r="L3692" s="72" t="s">
        <v>10375</v>
      </c>
      <c r="M3692" s="72"/>
      <c r="N3692" s="72" t="s">
        <v>10397</v>
      </c>
      <c r="O3692" s="72" t="s">
        <v>10440</v>
      </c>
      <c r="P3692" s="72"/>
      <c r="Q3692" s="75"/>
      <c r="R3692" s="72"/>
    </row>
    <row r="3693" spans="1:18" x14ac:dyDescent="0.25">
      <c r="A3693" s="72" t="str">
        <f t="shared" si="107"/>
        <v>MM</v>
      </c>
      <c r="B3693" s="72" t="str">
        <f t="shared" si="108"/>
        <v>514</v>
      </c>
      <c r="C3693" s="72" t="s">
        <v>4885</v>
      </c>
      <c r="D3693" s="72" t="s">
        <v>750</v>
      </c>
      <c r="E3693" s="72" t="s">
        <v>10399</v>
      </c>
      <c r="F3693" s="72"/>
      <c r="G3693" s="72" t="s">
        <v>10375</v>
      </c>
      <c r="H3693" s="72" t="s">
        <v>10429</v>
      </c>
      <c r="I3693" s="94">
        <v>68</v>
      </c>
      <c r="J3693" s="73">
        <v>1</v>
      </c>
      <c r="K3693" s="74">
        <v>16132</v>
      </c>
      <c r="L3693" s="72" t="s">
        <v>10375</v>
      </c>
      <c r="M3693" s="72"/>
      <c r="N3693" s="72" t="s">
        <v>10397</v>
      </c>
      <c r="O3693" s="72" t="s">
        <v>10440</v>
      </c>
      <c r="P3693" s="72"/>
      <c r="Q3693" s="75"/>
      <c r="R3693" s="72"/>
    </row>
    <row r="3694" spans="1:18" x14ac:dyDescent="0.25">
      <c r="A3694" s="72" t="str">
        <f t="shared" si="107"/>
        <v>MM</v>
      </c>
      <c r="B3694" s="72" t="str">
        <f t="shared" si="108"/>
        <v>515</v>
      </c>
      <c r="C3694" s="72" t="s">
        <v>3100</v>
      </c>
      <c r="D3694" s="72" t="s">
        <v>750</v>
      </c>
      <c r="E3694" s="72" t="s">
        <v>10399</v>
      </c>
      <c r="F3694" s="72"/>
      <c r="G3694" s="72" t="s">
        <v>10375</v>
      </c>
      <c r="H3694" s="72" t="s">
        <v>10429</v>
      </c>
      <c r="I3694" s="94">
        <v>69</v>
      </c>
      <c r="J3694" s="73">
        <v>1</v>
      </c>
      <c r="K3694" s="74">
        <v>16132</v>
      </c>
      <c r="L3694" s="72" t="s">
        <v>10375</v>
      </c>
      <c r="M3694" s="72"/>
      <c r="N3694" s="72" t="s">
        <v>10397</v>
      </c>
      <c r="O3694" s="72" t="s">
        <v>10440</v>
      </c>
      <c r="P3694" s="72"/>
      <c r="Q3694" s="75"/>
      <c r="R3694" s="72"/>
    </row>
    <row r="3695" spans="1:18" x14ac:dyDescent="0.25">
      <c r="A3695" s="72" t="str">
        <f t="shared" si="107"/>
        <v>MM</v>
      </c>
      <c r="B3695" s="72" t="str">
        <f t="shared" si="108"/>
        <v>516</v>
      </c>
      <c r="C3695" s="72" t="s">
        <v>1458</v>
      </c>
      <c r="D3695" s="72" t="s">
        <v>750</v>
      </c>
      <c r="E3695" s="72" t="s">
        <v>10399</v>
      </c>
      <c r="F3695" s="72"/>
      <c r="G3695" s="72" t="s">
        <v>10375</v>
      </c>
      <c r="H3695" s="72" t="s">
        <v>10429</v>
      </c>
      <c r="I3695" s="94">
        <v>70</v>
      </c>
      <c r="J3695" s="73">
        <v>1</v>
      </c>
      <c r="K3695" s="74">
        <v>16132</v>
      </c>
      <c r="L3695" s="72" t="s">
        <v>10375</v>
      </c>
      <c r="M3695" s="72"/>
      <c r="N3695" s="72" t="s">
        <v>10397</v>
      </c>
      <c r="O3695" s="72" t="s">
        <v>10440</v>
      </c>
      <c r="P3695" s="72"/>
      <c r="Q3695" s="75"/>
      <c r="R3695" s="72"/>
    </row>
    <row r="3696" spans="1:18" x14ac:dyDescent="0.25">
      <c r="A3696" s="72" t="str">
        <f t="shared" si="107"/>
        <v>MM</v>
      </c>
      <c r="B3696" s="72" t="str">
        <f t="shared" si="108"/>
        <v>516</v>
      </c>
      <c r="C3696" s="72" t="s">
        <v>1458</v>
      </c>
      <c r="D3696" s="72" t="s">
        <v>750</v>
      </c>
      <c r="E3696" s="72" t="s">
        <v>10399</v>
      </c>
      <c r="F3696" s="72"/>
      <c r="G3696" s="72" t="s">
        <v>10375</v>
      </c>
      <c r="H3696" s="72" t="s">
        <v>10429</v>
      </c>
      <c r="I3696" s="94">
        <v>71</v>
      </c>
      <c r="J3696" s="73">
        <v>1</v>
      </c>
      <c r="K3696" s="74">
        <v>16132</v>
      </c>
      <c r="L3696" s="72" t="s">
        <v>10375</v>
      </c>
      <c r="M3696" s="72"/>
      <c r="N3696" s="72" t="s">
        <v>10397</v>
      </c>
      <c r="O3696" s="72" t="s">
        <v>10440</v>
      </c>
      <c r="P3696" s="72"/>
      <c r="Q3696" s="75"/>
      <c r="R3696" s="72"/>
    </row>
    <row r="3697" spans="1:18" x14ac:dyDescent="0.25">
      <c r="A3697" s="72" t="str">
        <f t="shared" si="107"/>
        <v>MM</v>
      </c>
      <c r="B3697" s="72" t="str">
        <f t="shared" si="108"/>
        <v>517</v>
      </c>
      <c r="C3697" s="72" t="s">
        <v>6336</v>
      </c>
      <c r="D3697" s="72" t="s">
        <v>750</v>
      </c>
      <c r="E3697" s="72" t="s">
        <v>10399</v>
      </c>
      <c r="F3697" s="72"/>
      <c r="G3697" s="72" t="s">
        <v>10375</v>
      </c>
      <c r="H3697" s="72" t="s">
        <v>10429</v>
      </c>
      <c r="I3697" s="94">
        <v>72</v>
      </c>
      <c r="J3697" s="73">
        <v>1</v>
      </c>
      <c r="K3697" s="74">
        <v>16132</v>
      </c>
      <c r="L3697" s="72" t="s">
        <v>10375</v>
      </c>
      <c r="M3697" s="72"/>
      <c r="N3697" s="72" t="s">
        <v>10397</v>
      </c>
      <c r="O3697" s="72" t="s">
        <v>10440</v>
      </c>
      <c r="P3697" s="72"/>
      <c r="Q3697" s="75"/>
      <c r="R3697" s="72"/>
    </row>
    <row r="3698" spans="1:18" x14ac:dyDescent="0.25">
      <c r="A3698" s="72" t="str">
        <f t="shared" si="107"/>
        <v>MM</v>
      </c>
      <c r="B3698" s="72" t="str">
        <f t="shared" si="108"/>
        <v>518</v>
      </c>
      <c r="C3698" s="72" t="s">
        <v>1515</v>
      </c>
      <c r="D3698" s="72" t="s">
        <v>750</v>
      </c>
      <c r="E3698" s="72" t="s">
        <v>10399</v>
      </c>
      <c r="F3698" s="72"/>
      <c r="G3698" s="72" t="s">
        <v>10375</v>
      </c>
      <c r="H3698" s="72" t="s">
        <v>10429</v>
      </c>
      <c r="I3698" s="94">
        <v>73</v>
      </c>
      <c r="J3698" s="73">
        <v>1</v>
      </c>
      <c r="K3698" s="74">
        <v>16132</v>
      </c>
      <c r="L3698" s="72" t="s">
        <v>10375</v>
      </c>
      <c r="M3698" s="72"/>
      <c r="N3698" s="72" t="s">
        <v>10397</v>
      </c>
      <c r="O3698" s="72" t="s">
        <v>10440</v>
      </c>
      <c r="P3698" s="72"/>
      <c r="Q3698" s="75"/>
      <c r="R3698" s="72"/>
    </row>
    <row r="3699" spans="1:18" x14ac:dyDescent="0.25">
      <c r="A3699" s="72" t="str">
        <f t="shared" si="107"/>
        <v>MM</v>
      </c>
      <c r="B3699" s="72" t="str">
        <f t="shared" si="108"/>
        <v>520</v>
      </c>
      <c r="C3699" s="72" t="s">
        <v>3919</v>
      </c>
      <c r="D3699" s="72" t="s">
        <v>750</v>
      </c>
      <c r="E3699" s="72" t="s">
        <v>10399</v>
      </c>
      <c r="F3699" s="72"/>
      <c r="G3699" s="72" t="s">
        <v>10375</v>
      </c>
      <c r="H3699" s="72" t="s">
        <v>10429</v>
      </c>
      <c r="I3699" s="94">
        <v>74</v>
      </c>
      <c r="J3699" s="73">
        <v>1</v>
      </c>
      <c r="K3699" s="74">
        <v>16132</v>
      </c>
      <c r="L3699" s="72" t="s">
        <v>10375</v>
      </c>
      <c r="M3699" s="72"/>
      <c r="N3699" s="72" t="s">
        <v>10397</v>
      </c>
      <c r="O3699" s="72" t="s">
        <v>10440</v>
      </c>
      <c r="P3699" s="72"/>
      <c r="Q3699" s="75"/>
      <c r="R3699" s="72"/>
    </row>
    <row r="3700" spans="1:18" x14ac:dyDescent="0.25">
      <c r="A3700" s="72" t="str">
        <f t="shared" si="107"/>
        <v>MM</v>
      </c>
      <c r="B3700" s="72" t="str">
        <f t="shared" si="108"/>
        <v>521</v>
      </c>
      <c r="C3700" s="72" t="s">
        <v>4042</v>
      </c>
      <c r="D3700" s="72" t="s">
        <v>750</v>
      </c>
      <c r="E3700" s="72" t="s">
        <v>10399</v>
      </c>
      <c r="F3700" s="72"/>
      <c r="G3700" s="72" t="s">
        <v>10375</v>
      </c>
      <c r="H3700" s="72" t="s">
        <v>10429</v>
      </c>
      <c r="I3700" s="94">
        <v>75</v>
      </c>
      <c r="J3700" s="73">
        <v>1</v>
      </c>
      <c r="K3700" s="74">
        <v>16132</v>
      </c>
      <c r="L3700" s="72" t="s">
        <v>10375</v>
      </c>
      <c r="M3700" s="72"/>
      <c r="N3700" s="72" t="s">
        <v>10397</v>
      </c>
      <c r="O3700" s="72" t="s">
        <v>10440</v>
      </c>
      <c r="P3700" s="72"/>
      <c r="Q3700" s="75"/>
      <c r="R3700" s="72"/>
    </row>
    <row r="3701" spans="1:18" x14ac:dyDescent="0.25">
      <c r="A3701" s="72" t="str">
        <f t="shared" si="107"/>
        <v>MM</v>
      </c>
      <c r="B3701" s="72" t="str">
        <f t="shared" si="108"/>
        <v>522</v>
      </c>
      <c r="C3701" s="72" t="s">
        <v>6761</v>
      </c>
      <c r="D3701" s="72" t="s">
        <v>750</v>
      </c>
      <c r="E3701" s="72" t="s">
        <v>10399</v>
      </c>
      <c r="F3701" s="72"/>
      <c r="G3701" s="72" t="s">
        <v>10375</v>
      </c>
      <c r="H3701" s="72" t="s">
        <v>10429</v>
      </c>
      <c r="I3701" s="94">
        <v>76</v>
      </c>
      <c r="J3701" s="73">
        <v>1</v>
      </c>
      <c r="K3701" s="74">
        <v>16132</v>
      </c>
      <c r="L3701" s="72" t="s">
        <v>10375</v>
      </c>
      <c r="M3701" s="72"/>
      <c r="N3701" s="72" t="s">
        <v>10397</v>
      </c>
      <c r="O3701" s="72" t="s">
        <v>10440</v>
      </c>
      <c r="P3701" s="72"/>
      <c r="Q3701" s="75"/>
      <c r="R3701" s="72"/>
    </row>
    <row r="3702" spans="1:18" x14ac:dyDescent="0.25">
      <c r="A3702" s="72" t="str">
        <f t="shared" si="107"/>
        <v>MM</v>
      </c>
      <c r="B3702" s="72" t="str">
        <f t="shared" si="108"/>
        <v>523</v>
      </c>
      <c r="C3702" s="72" t="s">
        <v>5810</v>
      </c>
      <c r="D3702" s="72" t="s">
        <v>750</v>
      </c>
      <c r="E3702" s="72" t="s">
        <v>10399</v>
      </c>
      <c r="F3702" s="72"/>
      <c r="G3702" s="72" t="s">
        <v>10375</v>
      </c>
      <c r="H3702" s="72" t="s">
        <v>10429</v>
      </c>
      <c r="I3702" s="94">
        <v>77</v>
      </c>
      <c r="J3702" s="73">
        <v>1</v>
      </c>
      <c r="K3702" s="74">
        <v>16132</v>
      </c>
      <c r="L3702" s="72" t="s">
        <v>10375</v>
      </c>
      <c r="M3702" s="72"/>
      <c r="N3702" s="72" t="s">
        <v>10397</v>
      </c>
      <c r="O3702" s="72" t="s">
        <v>10440</v>
      </c>
      <c r="P3702" s="72"/>
      <c r="Q3702" s="75"/>
      <c r="R3702" s="72"/>
    </row>
    <row r="3703" spans="1:18" x14ac:dyDescent="0.25">
      <c r="A3703" s="72" t="str">
        <f t="shared" si="107"/>
        <v>MM</v>
      </c>
      <c r="B3703" s="72" t="str">
        <f t="shared" si="108"/>
        <v>524</v>
      </c>
      <c r="C3703" s="72" t="s">
        <v>2314</v>
      </c>
      <c r="D3703" s="72" t="s">
        <v>750</v>
      </c>
      <c r="E3703" s="72" t="s">
        <v>10399</v>
      </c>
      <c r="F3703" s="72"/>
      <c r="G3703" s="72" t="s">
        <v>10375</v>
      </c>
      <c r="H3703" s="72" t="s">
        <v>10429</v>
      </c>
      <c r="I3703" s="94">
        <v>78</v>
      </c>
      <c r="J3703" s="73">
        <v>1</v>
      </c>
      <c r="K3703" s="74">
        <v>16132</v>
      </c>
      <c r="L3703" s="72" t="s">
        <v>10375</v>
      </c>
      <c r="M3703" s="72"/>
      <c r="N3703" s="72" t="s">
        <v>10397</v>
      </c>
      <c r="O3703" s="72" t="s">
        <v>10440</v>
      </c>
      <c r="P3703" s="72"/>
      <c r="Q3703" s="75"/>
      <c r="R3703" s="72"/>
    </row>
    <row r="3704" spans="1:18" x14ac:dyDescent="0.25">
      <c r="A3704" s="72" t="str">
        <f t="shared" si="107"/>
        <v>MM</v>
      </c>
      <c r="B3704" s="72" t="str">
        <f t="shared" si="108"/>
        <v>525</v>
      </c>
      <c r="C3704" s="72" t="s">
        <v>4655</v>
      </c>
      <c r="D3704" s="72" t="s">
        <v>750</v>
      </c>
      <c r="E3704" s="72" t="s">
        <v>10399</v>
      </c>
      <c r="F3704" s="72"/>
      <c r="G3704" s="72" t="s">
        <v>10375</v>
      </c>
      <c r="H3704" s="72" t="s">
        <v>10429</v>
      </c>
      <c r="I3704" s="94">
        <v>79</v>
      </c>
      <c r="J3704" s="73">
        <v>1</v>
      </c>
      <c r="K3704" s="74">
        <v>16132</v>
      </c>
      <c r="L3704" s="72" t="s">
        <v>10375</v>
      </c>
      <c r="M3704" s="72"/>
      <c r="N3704" s="72" t="s">
        <v>10397</v>
      </c>
      <c r="O3704" s="72" t="s">
        <v>10440</v>
      </c>
      <c r="P3704" s="72"/>
      <c r="Q3704" s="75"/>
      <c r="R3704" s="72"/>
    </row>
    <row r="3705" spans="1:18" x14ac:dyDescent="0.25">
      <c r="A3705" s="72" t="str">
        <f t="shared" si="107"/>
        <v>MM</v>
      </c>
      <c r="B3705" s="72" t="str">
        <f t="shared" si="108"/>
        <v>526</v>
      </c>
      <c r="C3705" s="72" t="s">
        <v>1607</v>
      </c>
      <c r="D3705" s="72" t="s">
        <v>750</v>
      </c>
      <c r="E3705" s="72" t="s">
        <v>10399</v>
      </c>
      <c r="F3705" s="72"/>
      <c r="G3705" s="72" t="s">
        <v>10375</v>
      </c>
      <c r="H3705" s="72" t="s">
        <v>10429</v>
      </c>
      <c r="I3705" s="94">
        <v>80</v>
      </c>
      <c r="J3705" s="73">
        <v>1</v>
      </c>
      <c r="K3705" s="74">
        <v>16132</v>
      </c>
      <c r="L3705" s="72" t="s">
        <v>10375</v>
      </c>
      <c r="M3705" s="72"/>
      <c r="N3705" s="72" t="s">
        <v>10397</v>
      </c>
      <c r="O3705" s="72" t="s">
        <v>10440</v>
      </c>
      <c r="P3705" s="72"/>
      <c r="Q3705" s="75"/>
      <c r="R3705" s="72"/>
    </row>
    <row r="3706" spans="1:18" x14ac:dyDescent="0.25">
      <c r="A3706" s="72" t="str">
        <f t="shared" si="107"/>
        <v>MM</v>
      </c>
      <c r="B3706" s="72" t="str">
        <f t="shared" si="108"/>
        <v>527</v>
      </c>
      <c r="C3706" s="72" t="s">
        <v>2778</v>
      </c>
      <c r="D3706" s="72" t="s">
        <v>750</v>
      </c>
      <c r="E3706" s="72" t="s">
        <v>10399</v>
      </c>
      <c r="F3706" s="72"/>
      <c r="G3706" s="72" t="s">
        <v>10375</v>
      </c>
      <c r="H3706" s="72" t="s">
        <v>10429</v>
      </c>
      <c r="I3706" s="94">
        <v>81</v>
      </c>
      <c r="J3706" s="73">
        <v>1</v>
      </c>
      <c r="K3706" s="74">
        <v>16132</v>
      </c>
      <c r="L3706" s="72" t="s">
        <v>10375</v>
      </c>
      <c r="M3706" s="72"/>
      <c r="N3706" s="72" t="s">
        <v>10397</v>
      </c>
      <c r="O3706" s="72" t="s">
        <v>10440</v>
      </c>
      <c r="P3706" s="72"/>
      <c r="Q3706" s="75"/>
      <c r="R3706" s="72"/>
    </row>
    <row r="3707" spans="1:18" x14ac:dyDescent="0.25">
      <c r="A3707" s="72" t="str">
        <f t="shared" si="107"/>
        <v>MM</v>
      </c>
      <c r="B3707" s="72" t="str">
        <f t="shared" si="108"/>
        <v>528</v>
      </c>
      <c r="C3707" s="72" t="s">
        <v>1730</v>
      </c>
      <c r="D3707" s="72" t="s">
        <v>750</v>
      </c>
      <c r="E3707" s="72" t="s">
        <v>10399</v>
      </c>
      <c r="F3707" s="72"/>
      <c r="G3707" s="72" t="s">
        <v>10375</v>
      </c>
      <c r="H3707" s="72" t="s">
        <v>10429</v>
      </c>
      <c r="I3707" s="94">
        <v>82</v>
      </c>
      <c r="J3707" s="73">
        <v>1</v>
      </c>
      <c r="K3707" s="74">
        <v>16132</v>
      </c>
      <c r="L3707" s="72" t="s">
        <v>10375</v>
      </c>
      <c r="M3707" s="72"/>
      <c r="N3707" s="72" t="s">
        <v>10397</v>
      </c>
      <c r="O3707" s="72" t="s">
        <v>10440</v>
      </c>
      <c r="P3707" s="72"/>
      <c r="Q3707" s="75"/>
      <c r="R3707" s="72"/>
    </row>
    <row r="3708" spans="1:18" x14ac:dyDescent="0.25">
      <c r="A3708" s="72" t="str">
        <f t="shared" si="107"/>
        <v>MM</v>
      </c>
      <c r="B3708" s="72" t="str">
        <f t="shared" si="108"/>
        <v>529</v>
      </c>
      <c r="C3708" s="72" t="s">
        <v>4282</v>
      </c>
      <c r="D3708" s="72" t="s">
        <v>750</v>
      </c>
      <c r="E3708" s="72" t="s">
        <v>10399</v>
      </c>
      <c r="F3708" s="72"/>
      <c r="G3708" s="72" t="s">
        <v>10375</v>
      </c>
      <c r="H3708" s="72" t="s">
        <v>10429</v>
      </c>
      <c r="I3708" s="94">
        <v>83</v>
      </c>
      <c r="J3708" s="73">
        <v>1</v>
      </c>
      <c r="K3708" s="74">
        <v>16132</v>
      </c>
      <c r="L3708" s="72" t="s">
        <v>10375</v>
      </c>
      <c r="M3708" s="72"/>
      <c r="N3708" s="72" t="s">
        <v>10397</v>
      </c>
      <c r="O3708" s="72" t="s">
        <v>10440</v>
      </c>
      <c r="P3708" s="72"/>
      <c r="Q3708" s="75"/>
      <c r="R3708" s="72"/>
    </row>
    <row r="3709" spans="1:18" x14ac:dyDescent="0.25">
      <c r="A3709" s="72" t="str">
        <f t="shared" si="107"/>
        <v>MM</v>
      </c>
      <c r="B3709" s="72" t="str">
        <f t="shared" si="108"/>
        <v>530</v>
      </c>
      <c r="C3709" s="72" t="s">
        <v>1993</v>
      </c>
      <c r="D3709" s="72" t="s">
        <v>750</v>
      </c>
      <c r="E3709" s="72" t="s">
        <v>10399</v>
      </c>
      <c r="F3709" s="72"/>
      <c r="G3709" s="72" t="s">
        <v>10375</v>
      </c>
      <c r="H3709" s="72" t="s">
        <v>10429</v>
      </c>
      <c r="I3709" s="94">
        <v>84</v>
      </c>
      <c r="J3709" s="73">
        <v>1</v>
      </c>
      <c r="K3709" s="74">
        <v>16132</v>
      </c>
      <c r="L3709" s="72" t="s">
        <v>10375</v>
      </c>
      <c r="M3709" s="72"/>
      <c r="N3709" s="72" t="s">
        <v>10397</v>
      </c>
      <c r="O3709" s="72" t="s">
        <v>10440</v>
      </c>
      <c r="P3709" s="72"/>
      <c r="Q3709" s="75"/>
      <c r="R3709" s="72"/>
    </row>
    <row r="3710" spans="1:18" x14ac:dyDescent="0.25">
      <c r="A3710" s="72" t="str">
        <f t="shared" si="107"/>
        <v>MM</v>
      </c>
      <c r="B3710" s="72" t="str">
        <f t="shared" si="108"/>
        <v>531</v>
      </c>
      <c r="C3710" s="72" t="s">
        <v>3986</v>
      </c>
      <c r="D3710" s="72" t="s">
        <v>750</v>
      </c>
      <c r="E3710" s="72" t="s">
        <v>10399</v>
      </c>
      <c r="F3710" s="72"/>
      <c r="G3710" s="72" t="s">
        <v>10375</v>
      </c>
      <c r="H3710" s="72" t="s">
        <v>10429</v>
      </c>
      <c r="I3710" s="94">
        <v>85</v>
      </c>
      <c r="J3710" s="73">
        <v>1</v>
      </c>
      <c r="K3710" s="74">
        <v>16132</v>
      </c>
      <c r="L3710" s="72" t="s">
        <v>10375</v>
      </c>
      <c r="M3710" s="72"/>
      <c r="N3710" s="72" t="s">
        <v>10397</v>
      </c>
      <c r="O3710" s="72" t="s">
        <v>10443</v>
      </c>
      <c r="P3710" s="72"/>
      <c r="Q3710" s="75"/>
      <c r="R3710" s="72"/>
    </row>
    <row r="3711" spans="1:18" x14ac:dyDescent="0.25">
      <c r="A3711" s="72" t="str">
        <f t="shared" si="107"/>
        <v>MM</v>
      </c>
      <c r="B3711" s="72" t="str">
        <f t="shared" si="108"/>
        <v>532</v>
      </c>
      <c r="C3711" s="72" t="s">
        <v>2654</v>
      </c>
      <c r="D3711" s="72" t="s">
        <v>750</v>
      </c>
      <c r="E3711" s="72" t="s">
        <v>10399</v>
      </c>
      <c r="F3711" s="72"/>
      <c r="G3711" s="72" t="s">
        <v>10375</v>
      </c>
      <c r="H3711" s="72" t="s">
        <v>10429</v>
      </c>
      <c r="I3711" s="94">
        <v>86</v>
      </c>
      <c r="J3711" s="73">
        <v>1</v>
      </c>
      <c r="K3711" s="74">
        <v>16132</v>
      </c>
      <c r="L3711" s="72" t="s">
        <v>10375</v>
      </c>
      <c r="M3711" s="72"/>
      <c r="N3711" s="72" t="s">
        <v>10397</v>
      </c>
      <c r="O3711" s="72" t="s">
        <v>10443</v>
      </c>
      <c r="P3711" s="72"/>
      <c r="Q3711" s="75"/>
      <c r="R3711" s="72"/>
    </row>
    <row r="3712" spans="1:18" x14ac:dyDescent="0.25">
      <c r="A3712" s="72" t="str">
        <f t="shared" si="107"/>
        <v>MM</v>
      </c>
      <c r="B3712" s="72" t="str">
        <f t="shared" si="108"/>
        <v>533</v>
      </c>
      <c r="C3712" s="72" t="s">
        <v>6067</v>
      </c>
      <c r="D3712" s="72" t="s">
        <v>750</v>
      </c>
      <c r="E3712" s="72" t="s">
        <v>10399</v>
      </c>
      <c r="F3712" s="72"/>
      <c r="G3712" s="72" t="s">
        <v>10375</v>
      </c>
      <c r="H3712" s="72" t="s">
        <v>10429</v>
      </c>
      <c r="I3712" s="94">
        <v>87</v>
      </c>
      <c r="J3712" s="73">
        <v>1</v>
      </c>
      <c r="K3712" s="74">
        <v>16132</v>
      </c>
      <c r="L3712" s="72" t="s">
        <v>10375</v>
      </c>
      <c r="M3712" s="72"/>
      <c r="N3712" s="72" t="s">
        <v>10397</v>
      </c>
      <c r="O3712" s="72" t="s">
        <v>10443</v>
      </c>
      <c r="P3712" s="72"/>
      <c r="Q3712" s="75"/>
      <c r="R3712" s="72"/>
    </row>
    <row r="3713" spans="1:18" x14ac:dyDescent="0.25">
      <c r="A3713" s="72" t="str">
        <f t="shared" si="107"/>
        <v>MM</v>
      </c>
      <c r="B3713" s="72" t="str">
        <f t="shared" si="108"/>
        <v>534</v>
      </c>
      <c r="C3713" s="72" t="s">
        <v>3982</v>
      </c>
      <c r="D3713" s="72" t="s">
        <v>750</v>
      </c>
      <c r="E3713" s="72" t="s">
        <v>10399</v>
      </c>
      <c r="F3713" s="72"/>
      <c r="G3713" s="72" t="s">
        <v>10375</v>
      </c>
      <c r="H3713" s="72" t="s">
        <v>10429</v>
      </c>
      <c r="I3713" s="94">
        <v>88</v>
      </c>
      <c r="J3713" s="73">
        <v>1</v>
      </c>
      <c r="K3713" s="74">
        <v>16132</v>
      </c>
      <c r="L3713" s="72" t="s">
        <v>10375</v>
      </c>
      <c r="M3713" s="72"/>
      <c r="N3713" s="72" t="s">
        <v>10397</v>
      </c>
      <c r="O3713" s="72" t="s">
        <v>10443</v>
      </c>
      <c r="P3713" s="72"/>
      <c r="Q3713" s="75"/>
      <c r="R3713" s="72"/>
    </row>
    <row r="3714" spans="1:18" x14ac:dyDescent="0.25">
      <c r="A3714" s="72" t="str">
        <f t="shared" si="107"/>
        <v>MM</v>
      </c>
      <c r="B3714" s="72" t="str">
        <f t="shared" si="108"/>
        <v>547</v>
      </c>
      <c r="C3714" s="72" t="s">
        <v>1498</v>
      </c>
      <c r="D3714" s="72" t="s">
        <v>750</v>
      </c>
      <c r="E3714" s="72" t="s">
        <v>10399</v>
      </c>
      <c r="F3714" s="72"/>
      <c r="G3714" s="72" t="s">
        <v>10375</v>
      </c>
      <c r="H3714" s="72" t="s">
        <v>10429</v>
      </c>
      <c r="I3714" s="94">
        <v>89</v>
      </c>
      <c r="J3714" s="73">
        <v>1</v>
      </c>
      <c r="K3714" s="74">
        <v>16132</v>
      </c>
      <c r="L3714" s="72" t="s">
        <v>10375</v>
      </c>
      <c r="M3714" s="72"/>
      <c r="N3714" s="72" t="s">
        <v>10397</v>
      </c>
      <c r="O3714" s="72" t="s">
        <v>10443</v>
      </c>
      <c r="P3714" s="72"/>
      <c r="Q3714" s="75"/>
      <c r="R3714" s="72"/>
    </row>
    <row r="3715" spans="1:18" x14ac:dyDescent="0.25">
      <c r="A3715" s="72" t="str">
        <f t="shared" si="107"/>
        <v>MM</v>
      </c>
      <c r="B3715" s="72" t="str">
        <f t="shared" si="108"/>
        <v>548</v>
      </c>
      <c r="C3715" s="72" t="s">
        <v>1520</v>
      </c>
      <c r="D3715" s="72" t="s">
        <v>750</v>
      </c>
      <c r="E3715" s="72" t="s">
        <v>10399</v>
      </c>
      <c r="F3715" s="72"/>
      <c r="G3715" s="72" t="s">
        <v>10375</v>
      </c>
      <c r="H3715" s="72" t="s">
        <v>10429</v>
      </c>
      <c r="I3715" s="94">
        <v>90</v>
      </c>
      <c r="J3715" s="73">
        <v>1</v>
      </c>
      <c r="K3715" s="74">
        <v>16132</v>
      </c>
      <c r="L3715" s="72" t="s">
        <v>10375</v>
      </c>
      <c r="M3715" s="72"/>
      <c r="N3715" s="72" t="s">
        <v>10397</v>
      </c>
      <c r="O3715" s="72" t="s">
        <v>10443</v>
      </c>
      <c r="P3715" s="72"/>
      <c r="Q3715" s="75"/>
      <c r="R3715" s="72"/>
    </row>
    <row r="3716" spans="1:18" x14ac:dyDescent="0.25">
      <c r="A3716" s="72" t="str">
        <f t="shared" si="107"/>
        <v>MM</v>
      </c>
      <c r="B3716" s="72" t="str">
        <f t="shared" si="108"/>
        <v>549</v>
      </c>
      <c r="C3716" s="72" t="s">
        <v>5398</v>
      </c>
      <c r="D3716" s="72" t="s">
        <v>750</v>
      </c>
      <c r="E3716" s="72" t="s">
        <v>10399</v>
      </c>
      <c r="F3716" s="72"/>
      <c r="G3716" s="72" t="s">
        <v>10375</v>
      </c>
      <c r="H3716" s="72" t="s">
        <v>10429</v>
      </c>
      <c r="I3716" s="94">
        <v>91</v>
      </c>
      <c r="J3716" s="73">
        <v>1</v>
      </c>
      <c r="K3716" s="74">
        <v>16132</v>
      </c>
      <c r="L3716" s="72" t="s">
        <v>10375</v>
      </c>
      <c r="M3716" s="72"/>
      <c r="N3716" s="72" t="s">
        <v>10397</v>
      </c>
      <c r="O3716" s="72" t="s">
        <v>10443</v>
      </c>
      <c r="P3716" s="72"/>
      <c r="Q3716" s="75"/>
      <c r="R3716" s="72"/>
    </row>
    <row r="3717" spans="1:18" x14ac:dyDescent="0.25">
      <c r="A3717" s="72" t="str">
        <f t="shared" si="107"/>
        <v>MM</v>
      </c>
      <c r="B3717" s="72" t="str">
        <f t="shared" si="108"/>
        <v>550</v>
      </c>
      <c r="C3717" s="72" t="s">
        <v>2605</v>
      </c>
      <c r="D3717" s="72" t="s">
        <v>750</v>
      </c>
      <c r="E3717" s="72" t="s">
        <v>10399</v>
      </c>
      <c r="F3717" s="72"/>
      <c r="G3717" s="72" t="s">
        <v>10375</v>
      </c>
      <c r="H3717" s="72" t="s">
        <v>10429</v>
      </c>
      <c r="I3717" s="94">
        <v>92</v>
      </c>
      <c r="J3717" s="73">
        <v>1</v>
      </c>
      <c r="K3717" s="74">
        <v>16132</v>
      </c>
      <c r="L3717" s="72" t="s">
        <v>10375</v>
      </c>
      <c r="M3717" s="72"/>
      <c r="N3717" s="72" t="s">
        <v>10397</v>
      </c>
      <c r="O3717" s="72" t="s">
        <v>10443</v>
      </c>
      <c r="P3717" s="72"/>
      <c r="Q3717" s="75"/>
      <c r="R3717" s="72"/>
    </row>
    <row r="3718" spans="1:18" x14ac:dyDescent="0.25">
      <c r="A3718" s="72" t="str">
        <f t="shared" si="107"/>
        <v>MM</v>
      </c>
      <c r="B3718" s="72" t="str">
        <f t="shared" si="108"/>
        <v>551</v>
      </c>
      <c r="C3718" s="72" t="s">
        <v>1510</v>
      </c>
      <c r="D3718" s="72" t="s">
        <v>750</v>
      </c>
      <c r="E3718" s="72" t="s">
        <v>10399</v>
      </c>
      <c r="F3718" s="72"/>
      <c r="G3718" s="72" t="s">
        <v>10375</v>
      </c>
      <c r="H3718" s="72" t="s">
        <v>10429</v>
      </c>
      <c r="I3718" s="94">
        <v>93</v>
      </c>
      <c r="J3718" s="73">
        <v>1</v>
      </c>
      <c r="K3718" s="74">
        <v>16132</v>
      </c>
      <c r="L3718" s="72" t="s">
        <v>10375</v>
      </c>
      <c r="M3718" s="72"/>
      <c r="N3718" s="72" t="s">
        <v>10397</v>
      </c>
      <c r="O3718" s="72" t="s">
        <v>10443</v>
      </c>
      <c r="P3718" s="72"/>
      <c r="Q3718" s="75"/>
      <c r="R3718" s="72"/>
    </row>
    <row r="3719" spans="1:18" x14ac:dyDescent="0.25">
      <c r="A3719" s="72" t="str">
        <f t="shared" si="107"/>
        <v>MM</v>
      </c>
      <c r="B3719" s="72" t="str">
        <f t="shared" si="108"/>
        <v>552</v>
      </c>
      <c r="C3719" s="72" t="s">
        <v>5400</v>
      </c>
      <c r="D3719" s="72" t="s">
        <v>750</v>
      </c>
      <c r="E3719" s="72" t="s">
        <v>10399</v>
      </c>
      <c r="F3719" s="72"/>
      <c r="G3719" s="72" t="s">
        <v>10375</v>
      </c>
      <c r="H3719" s="72" t="s">
        <v>10429</v>
      </c>
      <c r="I3719" s="94">
        <v>94</v>
      </c>
      <c r="J3719" s="73">
        <v>1</v>
      </c>
      <c r="K3719" s="74">
        <v>16132</v>
      </c>
      <c r="L3719" s="72" t="s">
        <v>10375</v>
      </c>
      <c r="M3719" s="72"/>
      <c r="N3719" s="72" t="s">
        <v>10397</v>
      </c>
      <c r="O3719" s="72" t="s">
        <v>10443</v>
      </c>
      <c r="P3719" s="72"/>
      <c r="Q3719" s="75"/>
      <c r="R3719" s="72"/>
    </row>
    <row r="3720" spans="1:18" x14ac:dyDescent="0.25">
      <c r="A3720" s="72" t="str">
        <f t="shared" si="107"/>
        <v>MM</v>
      </c>
      <c r="B3720" s="72" t="str">
        <f t="shared" si="108"/>
        <v>553</v>
      </c>
      <c r="C3720" s="72" t="s">
        <v>1476</v>
      </c>
      <c r="D3720" s="72" t="s">
        <v>750</v>
      </c>
      <c r="E3720" s="72" t="s">
        <v>10399</v>
      </c>
      <c r="F3720" s="72"/>
      <c r="G3720" s="72" t="s">
        <v>10375</v>
      </c>
      <c r="H3720" s="72" t="s">
        <v>10429</v>
      </c>
      <c r="I3720" s="94">
        <v>95</v>
      </c>
      <c r="J3720" s="73">
        <v>1</v>
      </c>
      <c r="K3720" s="74">
        <v>16132</v>
      </c>
      <c r="L3720" s="72" t="s">
        <v>10375</v>
      </c>
      <c r="M3720" s="72"/>
      <c r="N3720" s="72" t="s">
        <v>10397</v>
      </c>
      <c r="O3720" s="72" t="s">
        <v>10443</v>
      </c>
      <c r="P3720" s="72"/>
      <c r="Q3720" s="75"/>
      <c r="R3720" s="72"/>
    </row>
    <row r="3721" spans="1:18" x14ac:dyDescent="0.25">
      <c r="A3721" s="72" t="str">
        <f t="shared" si="107"/>
        <v>MM</v>
      </c>
      <c r="B3721" s="72" t="str">
        <f t="shared" si="108"/>
        <v>554</v>
      </c>
      <c r="C3721" s="72" t="s">
        <v>5681</v>
      </c>
      <c r="D3721" s="72" t="s">
        <v>750</v>
      </c>
      <c r="E3721" s="72" t="s">
        <v>10399</v>
      </c>
      <c r="F3721" s="72"/>
      <c r="G3721" s="72" t="s">
        <v>10375</v>
      </c>
      <c r="H3721" s="72" t="s">
        <v>10429</v>
      </c>
      <c r="I3721" s="94">
        <v>96</v>
      </c>
      <c r="J3721" s="73">
        <v>1</v>
      </c>
      <c r="K3721" s="74">
        <v>16132</v>
      </c>
      <c r="L3721" s="72" t="s">
        <v>10375</v>
      </c>
      <c r="M3721" s="72"/>
      <c r="N3721" s="72" t="s">
        <v>10397</v>
      </c>
      <c r="O3721" s="72" t="s">
        <v>10443</v>
      </c>
      <c r="P3721" s="72"/>
      <c r="Q3721" s="75"/>
      <c r="R3721" s="72"/>
    </row>
    <row r="3722" spans="1:18" x14ac:dyDescent="0.25">
      <c r="A3722" s="72" t="str">
        <f t="shared" si="107"/>
        <v>MM</v>
      </c>
      <c r="B3722" s="72" t="str">
        <f t="shared" si="108"/>
        <v>555</v>
      </c>
      <c r="C3722" s="72" t="s">
        <v>3828</v>
      </c>
      <c r="D3722" s="72" t="s">
        <v>750</v>
      </c>
      <c r="E3722" s="72" t="s">
        <v>10399</v>
      </c>
      <c r="F3722" s="72"/>
      <c r="G3722" s="72" t="s">
        <v>10375</v>
      </c>
      <c r="H3722" s="72" t="s">
        <v>10429</v>
      </c>
      <c r="I3722" s="94">
        <v>97</v>
      </c>
      <c r="J3722" s="73">
        <v>1</v>
      </c>
      <c r="K3722" s="74">
        <v>16132</v>
      </c>
      <c r="L3722" s="72" t="s">
        <v>10375</v>
      </c>
      <c r="M3722" s="72"/>
      <c r="N3722" s="72" t="s">
        <v>10397</v>
      </c>
      <c r="O3722" s="72" t="s">
        <v>10443</v>
      </c>
      <c r="P3722" s="72"/>
      <c r="Q3722" s="75"/>
      <c r="R3722" s="72"/>
    </row>
    <row r="3723" spans="1:18" x14ac:dyDescent="0.25">
      <c r="A3723" s="72" t="str">
        <f t="shared" si="107"/>
        <v>MM</v>
      </c>
      <c r="B3723" s="72" t="str">
        <f t="shared" si="108"/>
        <v>556</v>
      </c>
      <c r="C3723" s="72" t="s">
        <v>4151</v>
      </c>
      <c r="D3723" s="72" t="s">
        <v>750</v>
      </c>
      <c r="E3723" s="72" t="s">
        <v>10399</v>
      </c>
      <c r="F3723" s="72"/>
      <c r="G3723" s="72" t="s">
        <v>10375</v>
      </c>
      <c r="H3723" s="72" t="s">
        <v>10429</v>
      </c>
      <c r="I3723" s="94">
        <v>98</v>
      </c>
      <c r="J3723" s="73">
        <v>1</v>
      </c>
      <c r="K3723" s="74">
        <v>16132</v>
      </c>
      <c r="L3723" s="72" t="s">
        <v>10375</v>
      </c>
      <c r="M3723" s="72"/>
      <c r="N3723" s="72" t="s">
        <v>10397</v>
      </c>
      <c r="O3723" s="72" t="s">
        <v>10443</v>
      </c>
      <c r="P3723" s="72"/>
      <c r="Q3723" s="75"/>
      <c r="R3723" s="72"/>
    </row>
    <row r="3724" spans="1:18" x14ac:dyDescent="0.25">
      <c r="A3724" s="72" t="str">
        <f t="shared" si="107"/>
        <v>MM</v>
      </c>
      <c r="B3724" s="72" t="str">
        <f t="shared" si="108"/>
        <v>557</v>
      </c>
      <c r="C3724" s="72" t="s">
        <v>1589</v>
      </c>
      <c r="D3724" s="72" t="s">
        <v>750</v>
      </c>
      <c r="E3724" s="72" t="s">
        <v>10399</v>
      </c>
      <c r="F3724" s="72"/>
      <c r="G3724" s="72" t="s">
        <v>10375</v>
      </c>
      <c r="H3724" s="72" t="s">
        <v>10429</v>
      </c>
      <c r="I3724" s="94">
        <v>99</v>
      </c>
      <c r="J3724" s="73">
        <v>1</v>
      </c>
      <c r="K3724" s="74">
        <v>16132</v>
      </c>
      <c r="L3724" s="72" t="s">
        <v>10375</v>
      </c>
      <c r="M3724" s="72"/>
      <c r="N3724" s="72" t="s">
        <v>10397</v>
      </c>
      <c r="O3724" s="72" t="s">
        <v>10443</v>
      </c>
      <c r="P3724" s="72"/>
      <c r="Q3724" s="75"/>
      <c r="R3724" s="72"/>
    </row>
    <row r="3725" spans="1:18" x14ac:dyDescent="0.25">
      <c r="A3725" s="72" t="str">
        <f t="shared" si="107"/>
        <v>MM</v>
      </c>
      <c r="B3725" s="72" t="str">
        <f t="shared" si="108"/>
        <v>558</v>
      </c>
      <c r="C3725" s="72" t="s">
        <v>2379</v>
      </c>
      <c r="D3725" s="72" t="s">
        <v>750</v>
      </c>
      <c r="E3725" s="72" t="s">
        <v>10399</v>
      </c>
      <c r="F3725" s="72"/>
      <c r="G3725" s="72" t="s">
        <v>10375</v>
      </c>
      <c r="H3725" s="72" t="s">
        <v>10429</v>
      </c>
      <c r="I3725" s="94">
        <v>100</v>
      </c>
      <c r="J3725" s="73">
        <v>1</v>
      </c>
      <c r="K3725" s="74">
        <v>16132</v>
      </c>
      <c r="L3725" s="72" t="s">
        <v>10375</v>
      </c>
      <c r="M3725" s="72"/>
      <c r="N3725" s="72" t="s">
        <v>10397</v>
      </c>
      <c r="O3725" s="72" t="s">
        <v>10443</v>
      </c>
      <c r="P3725" s="72"/>
      <c r="Q3725" s="75"/>
      <c r="R3725" s="72"/>
    </row>
    <row r="3726" spans="1:18" x14ac:dyDescent="0.25">
      <c r="A3726" s="72" t="str">
        <f t="shared" si="107"/>
        <v>MM</v>
      </c>
      <c r="B3726" s="72" t="str">
        <f t="shared" si="108"/>
        <v>559</v>
      </c>
      <c r="C3726" s="72" t="s">
        <v>2806</v>
      </c>
      <c r="D3726" s="72" t="s">
        <v>750</v>
      </c>
      <c r="E3726" s="72" t="s">
        <v>10399</v>
      </c>
      <c r="F3726" s="72"/>
      <c r="G3726" s="72" t="s">
        <v>10375</v>
      </c>
      <c r="H3726" s="72" t="s">
        <v>10429</v>
      </c>
      <c r="I3726" s="94">
        <v>101</v>
      </c>
      <c r="J3726" s="73">
        <v>1</v>
      </c>
      <c r="K3726" s="74">
        <v>16132</v>
      </c>
      <c r="L3726" s="72" t="s">
        <v>10375</v>
      </c>
      <c r="M3726" s="72"/>
      <c r="N3726" s="72" t="s">
        <v>10397</v>
      </c>
      <c r="O3726" s="72" t="s">
        <v>10443</v>
      </c>
      <c r="P3726" s="72"/>
      <c r="Q3726" s="75"/>
      <c r="R3726" s="72"/>
    </row>
    <row r="3727" spans="1:18" x14ac:dyDescent="0.25">
      <c r="A3727" s="72" t="str">
        <f t="shared" si="107"/>
        <v>MM</v>
      </c>
      <c r="B3727" s="72" t="str">
        <f t="shared" si="108"/>
        <v>560</v>
      </c>
      <c r="C3727" s="72" t="s">
        <v>2612</v>
      </c>
      <c r="D3727" s="72" t="s">
        <v>750</v>
      </c>
      <c r="E3727" s="72" t="s">
        <v>10399</v>
      </c>
      <c r="F3727" s="72"/>
      <c r="G3727" s="72" t="s">
        <v>10375</v>
      </c>
      <c r="H3727" s="72" t="s">
        <v>10429</v>
      </c>
      <c r="I3727" s="94">
        <v>102</v>
      </c>
      <c r="J3727" s="73">
        <v>1</v>
      </c>
      <c r="K3727" s="74">
        <v>16132</v>
      </c>
      <c r="L3727" s="72" t="s">
        <v>10375</v>
      </c>
      <c r="M3727" s="72"/>
      <c r="N3727" s="72" t="s">
        <v>10397</v>
      </c>
      <c r="O3727" s="72" t="s">
        <v>10443</v>
      </c>
      <c r="P3727" s="72"/>
      <c r="Q3727" s="75"/>
      <c r="R3727" s="72"/>
    </row>
    <row r="3728" spans="1:18" x14ac:dyDescent="0.25">
      <c r="A3728" s="72" t="str">
        <f t="shared" si="107"/>
        <v>MM</v>
      </c>
      <c r="B3728" s="72" t="str">
        <f t="shared" si="108"/>
        <v>561</v>
      </c>
      <c r="C3728" s="72" t="s">
        <v>4987</v>
      </c>
      <c r="D3728" s="72" t="s">
        <v>750</v>
      </c>
      <c r="E3728" s="72" t="s">
        <v>10399</v>
      </c>
      <c r="F3728" s="72"/>
      <c r="G3728" s="72" t="s">
        <v>10375</v>
      </c>
      <c r="H3728" s="72" t="s">
        <v>10429</v>
      </c>
      <c r="I3728" s="94">
        <v>103</v>
      </c>
      <c r="J3728" s="73">
        <v>1</v>
      </c>
      <c r="K3728" s="74">
        <v>16132</v>
      </c>
      <c r="L3728" s="72" t="s">
        <v>10375</v>
      </c>
      <c r="M3728" s="72"/>
      <c r="N3728" s="72" t="s">
        <v>10397</v>
      </c>
      <c r="O3728" s="72" t="s">
        <v>10443</v>
      </c>
      <c r="P3728" s="72"/>
      <c r="Q3728" s="75"/>
      <c r="R3728" s="72"/>
    </row>
    <row r="3729" spans="1:18" x14ac:dyDescent="0.25">
      <c r="A3729" s="72" t="str">
        <f t="shared" si="107"/>
        <v>MM</v>
      </c>
      <c r="B3729" s="72" t="str">
        <f t="shared" si="108"/>
        <v>562</v>
      </c>
      <c r="C3729" s="72" t="s">
        <v>1595</v>
      </c>
      <c r="D3729" s="72" t="s">
        <v>750</v>
      </c>
      <c r="E3729" s="72" t="s">
        <v>10399</v>
      </c>
      <c r="F3729" s="72"/>
      <c r="G3729" s="72" t="s">
        <v>10375</v>
      </c>
      <c r="H3729" s="72" t="s">
        <v>10429</v>
      </c>
      <c r="I3729" s="94">
        <v>104</v>
      </c>
      <c r="J3729" s="73">
        <v>1</v>
      </c>
      <c r="K3729" s="74">
        <v>16132</v>
      </c>
      <c r="L3729" s="72" t="s">
        <v>10375</v>
      </c>
      <c r="M3729" s="72"/>
      <c r="N3729" s="72" t="s">
        <v>10397</v>
      </c>
      <c r="O3729" s="72" t="s">
        <v>10443</v>
      </c>
      <c r="P3729" s="72"/>
      <c r="Q3729" s="75"/>
      <c r="R3729" s="72"/>
    </row>
    <row r="3730" spans="1:18" x14ac:dyDescent="0.25">
      <c r="A3730" s="72" t="str">
        <f t="shared" si="107"/>
        <v>MM</v>
      </c>
      <c r="B3730" s="72" t="str">
        <f t="shared" si="108"/>
        <v>563</v>
      </c>
      <c r="C3730" s="72" t="s">
        <v>4729</v>
      </c>
      <c r="D3730" s="72" t="s">
        <v>750</v>
      </c>
      <c r="E3730" s="72" t="s">
        <v>10399</v>
      </c>
      <c r="F3730" s="72"/>
      <c r="G3730" s="72" t="s">
        <v>10375</v>
      </c>
      <c r="H3730" s="72" t="s">
        <v>10429</v>
      </c>
      <c r="I3730" s="94">
        <v>105</v>
      </c>
      <c r="J3730" s="73">
        <v>1</v>
      </c>
      <c r="K3730" s="74">
        <v>16132</v>
      </c>
      <c r="L3730" s="72" t="s">
        <v>10375</v>
      </c>
      <c r="M3730" s="72"/>
      <c r="N3730" s="72" t="s">
        <v>10397</v>
      </c>
      <c r="O3730" s="72" t="s">
        <v>10443</v>
      </c>
      <c r="P3730" s="72"/>
      <c r="Q3730" s="75"/>
      <c r="R3730" s="72"/>
    </row>
    <row r="3731" spans="1:18" x14ac:dyDescent="0.25">
      <c r="A3731" s="72" t="str">
        <f t="shared" si="107"/>
        <v>MM</v>
      </c>
      <c r="B3731" s="72" t="str">
        <f t="shared" si="108"/>
        <v>564</v>
      </c>
      <c r="C3731" s="72" t="s">
        <v>1716</v>
      </c>
      <c r="D3731" s="72" t="s">
        <v>750</v>
      </c>
      <c r="E3731" s="72" t="s">
        <v>10399</v>
      </c>
      <c r="F3731" s="72"/>
      <c r="G3731" s="72" t="s">
        <v>10375</v>
      </c>
      <c r="H3731" s="72" t="s">
        <v>10429</v>
      </c>
      <c r="I3731" s="94">
        <v>106</v>
      </c>
      <c r="J3731" s="73">
        <v>1</v>
      </c>
      <c r="K3731" s="74">
        <v>16163</v>
      </c>
      <c r="L3731" s="72" t="s">
        <v>10375</v>
      </c>
      <c r="M3731" s="72"/>
      <c r="N3731" s="72" t="s">
        <v>10397</v>
      </c>
      <c r="O3731" s="72" t="s">
        <v>10443</v>
      </c>
      <c r="P3731" s="72"/>
      <c r="Q3731" s="75"/>
      <c r="R3731" s="72"/>
    </row>
    <row r="3732" spans="1:18" x14ac:dyDescent="0.25">
      <c r="A3732" s="72" t="str">
        <f t="shared" si="107"/>
        <v>MM</v>
      </c>
      <c r="B3732" s="72" t="str">
        <f t="shared" si="108"/>
        <v>565</v>
      </c>
      <c r="C3732" s="72" t="s">
        <v>2201</v>
      </c>
      <c r="D3732" s="72" t="s">
        <v>750</v>
      </c>
      <c r="E3732" s="72" t="s">
        <v>10399</v>
      </c>
      <c r="F3732" s="72"/>
      <c r="G3732" s="72" t="s">
        <v>10375</v>
      </c>
      <c r="H3732" s="72" t="s">
        <v>10429</v>
      </c>
      <c r="I3732" s="94">
        <v>107</v>
      </c>
      <c r="J3732" s="73">
        <v>1</v>
      </c>
      <c r="K3732" s="74">
        <v>16163</v>
      </c>
      <c r="L3732" s="72" t="s">
        <v>10375</v>
      </c>
      <c r="M3732" s="72"/>
      <c r="N3732" s="72" t="s">
        <v>10397</v>
      </c>
      <c r="O3732" s="72" t="s">
        <v>10443</v>
      </c>
      <c r="P3732" s="72"/>
      <c r="Q3732" s="75"/>
      <c r="R3732" s="72"/>
    </row>
    <row r="3733" spans="1:18" x14ac:dyDescent="0.25">
      <c r="A3733" s="72" t="str">
        <f t="shared" si="107"/>
        <v>MM</v>
      </c>
      <c r="B3733" s="72" t="str">
        <f t="shared" si="108"/>
        <v>566</v>
      </c>
      <c r="C3733" s="72" t="s">
        <v>4276</v>
      </c>
      <c r="D3733" s="72" t="s">
        <v>750</v>
      </c>
      <c r="E3733" s="72" t="s">
        <v>10399</v>
      </c>
      <c r="F3733" s="72"/>
      <c r="G3733" s="72" t="s">
        <v>10375</v>
      </c>
      <c r="H3733" s="72" t="s">
        <v>10429</v>
      </c>
      <c r="I3733" s="94">
        <v>108</v>
      </c>
      <c r="J3733" s="73">
        <v>1</v>
      </c>
      <c r="K3733" s="74">
        <v>16163</v>
      </c>
      <c r="L3733" s="72" t="s">
        <v>10375</v>
      </c>
      <c r="M3733" s="72"/>
      <c r="N3733" s="72" t="s">
        <v>10397</v>
      </c>
      <c r="O3733" s="72" t="s">
        <v>10443</v>
      </c>
      <c r="P3733" s="72"/>
      <c r="Q3733" s="75"/>
      <c r="R3733" s="72"/>
    </row>
    <row r="3734" spans="1:18" x14ac:dyDescent="0.25">
      <c r="A3734" s="72" t="str">
        <f t="shared" si="107"/>
        <v>MM</v>
      </c>
      <c r="B3734" s="72" t="str">
        <f t="shared" si="108"/>
        <v>567</v>
      </c>
      <c r="C3734" s="72" t="s">
        <v>3437</v>
      </c>
      <c r="D3734" s="72" t="s">
        <v>750</v>
      </c>
      <c r="E3734" s="72" t="s">
        <v>10399</v>
      </c>
      <c r="F3734" s="72"/>
      <c r="G3734" s="72" t="s">
        <v>10375</v>
      </c>
      <c r="H3734" s="72" t="s">
        <v>10429</v>
      </c>
      <c r="I3734" s="94">
        <v>109</v>
      </c>
      <c r="J3734" s="73">
        <v>1</v>
      </c>
      <c r="K3734" s="74">
        <v>16163</v>
      </c>
      <c r="L3734" s="72" t="s">
        <v>10375</v>
      </c>
      <c r="M3734" s="72"/>
      <c r="N3734" s="72" t="s">
        <v>10397</v>
      </c>
      <c r="O3734" s="72" t="s">
        <v>10443</v>
      </c>
      <c r="P3734" s="72"/>
      <c r="Q3734" s="75"/>
      <c r="R3734" s="72"/>
    </row>
    <row r="3735" spans="1:18" x14ac:dyDescent="0.25">
      <c r="A3735" s="72" t="str">
        <f t="shared" si="107"/>
        <v>MM</v>
      </c>
      <c r="B3735" s="72" t="str">
        <f t="shared" si="108"/>
        <v>568</v>
      </c>
      <c r="C3735" s="72" t="s">
        <v>2454</v>
      </c>
      <c r="D3735" s="72" t="s">
        <v>750</v>
      </c>
      <c r="E3735" s="72" t="s">
        <v>10399</v>
      </c>
      <c r="F3735" s="72"/>
      <c r="G3735" s="72" t="s">
        <v>10375</v>
      </c>
      <c r="H3735" s="72" t="s">
        <v>10429</v>
      </c>
      <c r="I3735" s="94">
        <v>110</v>
      </c>
      <c r="J3735" s="73">
        <v>1</v>
      </c>
      <c r="K3735" s="74">
        <v>16163</v>
      </c>
      <c r="L3735" s="72" t="s">
        <v>10375</v>
      </c>
      <c r="M3735" s="72"/>
      <c r="N3735" s="72" t="s">
        <v>10397</v>
      </c>
      <c r="O3735" s="72" t="s">
        <v>10443</v>
      </c>
      <c r="P3735" s="72"/>
      <c r="Q3735" s="75"/>
      <c r="R3735" s="72"/>
    </row>
    <row r="3736" spans="1:18" x14ac:dyDescent="0.25">
      <c r="A3736" s="72" t="str">
        <f t="shared" si="107"/>
        <v>MM</v>
      </c>
      <c r="B3736" s="72" t="str">
        <f t="shared" si="108"/>
        <v>569</v>
      </c>
      <c r="C3736" s="72" t="s">
        <v>4991</v>
      </c>
      <c r="D3736" s="72" t="s">
        <v>750</v>
      </c>
      <c r="E3736" s="72" t="s">
        <v>10399</v>
      </c>
      <c r="F3736" s="72"/>
      <c r="G3736" s="72" t="s">
        <v>10375</v>
      </c>
      <c r="H3736" s="72" t="s">
        <v>10429</v>
      </c>
      <c r="I3736" s="94">
        <v>111</v>
      </c>
      <c r="J3736" s="73">
        <v>1</v>
      </c>
      <c r="K3736" s="74">
        <v>16163</v>
      </c>
      <c r="L3736" s="72" t="s">
        <v>10375</v>
      </c>
      <c r="M3736" s="72"/>
      <c r="N3736" s="72" t="s">
        <v>10397</v>
      </c>
      <c r="O3736" s="72" t="s">
        <v>10443</v>
      </c>
      <c r="P3736" s="72"/>
      <c r="Q3736" s="75"/>
      <c r="R3736" s="72"/>
    </row>
    <row r="3737" spans="1:18" x14ac:dyDescent="0.25">
      <c r="A3737" s="72" t="str">
        <f t="shared" si="107"/>
        <v>MM</v>
      </c>
      <c r="B3737" s="72" t="str">
        <f t="shared" si="108"/>
        <v>570</v>
      </c>
      <c r="C3737" s="72" t="s">
        <v>1489</v>
      </c>
      <c r="D3737" s="72" t="s">
        <v>750</v>
      </c>
      <c r="E3737" s="72" t="s">
        <v>10399</v>
      </c>
      <c r="F3737" s="72"/>
      <c r="G3737" s="72" t="s">
        <v>10375</v>
      </c>
      <c r="H3737" s="72" t="s">
        <v>10429</v>
      </c>
      <c r="I3737" s="94">
        <v>112</v>
      </c>
      <c r="J3737" s="73">
        <v>1</v>
      </c>
      <c r="K3737" s="74">
        <v>16163</v>
      </c>
      <c r="L3737" s="72" t="s">
        <v>10375</v>
      </c>
      <c r="M3737" s="72"/>
      <c r="N3737" s="72" t="s">
        <v>10397</v>
      </c>
      <c r="O3737" s="72" t="s">
        <v>10443</v>
      </c>
      <c r="P3737" s="72"/>
      <c r="Q3737" s="75"/>
      <c r="R3737" s="72"/>
    </row>
    <row r="3738" spans="1:18" x14ac:dyDescent="0.25">
      <c r="A3738" s="72" t="str">
        <f t="shared" si="107"/>
        <v>MM</v>
      </c>
      <c r="B3738" s="72" t="str">
        <f t="shared" si="108"/>
        <v>571</v>
      </c>
      <c r="C3738" s="72" t="s">
        <v>6716</v>
      </c>
      <c r="D3738" s="72" t="s">
        <v>750</v>
      </c>
      <c r="E3738" s="72" t="s">
        <v>10399</v>
      </c>
      <c r="F3738" s="72"/>
      <c r="G3738" s="72" t="s">
        <v>10375</v>
      </c>
      <c r="H3738" s="72" t="s">
        <v>10429</v>
      </c>
      <c r="I3738" s="94">
        <v>113</v>
      </c>
      <c r="J3738" s="73">
        <v>1</v>
      </c>
      <c r="K3738" s="74">
        <v>16163</v>
      </c>
      <c r="L3738" s="72" t="s">
        <v>10375</v>
      </c>
      <c r="M3738" s="72"/>
      <c r="N3738" s="72" t="s">
        <v>10397</v>
      </c>
      <c r="O3738" s="72" t="s">
        <v>10443</v>
      </c>
      <c r="P3738" s="72"/>
      <c r="Q3738" s="75"/>
      <c r="R3738" s="72"/>
    </row>
    <row r="3739" spans="1:18" x14ac:dyDescent="0.25">
      <c r="A3739" s="72" t="str">
        <f t="shared" si="107"/>
        <v>MM</v>
      </c>
      <c r="B3739" s="72" t="str">
        <f t="shared" si="108"/>
        <v>572</v>
      </c>
      <c r="C3739" s="72" t="s">
        <v>3041</v>
      </c>
      <c r="D3739" s="72" t="s">
        <v>750</v>
      </c>
      <c r="E3739" s="72" t="s">
        <v>10399</v>
      </c>
      <c r="F3739" s="72"/>
      <c r="G3739" s="72" t="s">
        <v>10375</v>
      </c>
      <c r="H3739" s="72" t="s">
        <v>10429</v>
      </c>
      <c r="I3739" s="94">
        <v>114</v>
      </c>
      <c r="J3739" s="73">
        <v>1</v>
      </c>
      <c r="K3739" s="74">
        <v>16163</v>
      </c>
      <c r="L3739" s="72" t="s">
        <v>10375</v>
      </c>
      <c r="M3739" s="72"/>
      <c r="N3739" s="72" t="s">
        <v>10397</v>
      </c>
      <c r="O3739" s="72" t="s">
        <v>10443</v>
      </c>
      <c r="P3739" s="72"/>
      <c r="Q3739" s="75"/>
      <c r="R3739" s="72"/>
    </row>
    <row r="3740" spans="1:18" x14ac:dyDescent="0.25">
      <c r="A3740" s="72" t="str">
        <f t="shared" si="107"/>
        <v>MM</v>
      </c>
      <c r="B3740" s="72" t="str">
        <f t="shared" si="108"/>
        <v>573</v>
      </c>
      <c r="C3740" s="72" t="s">
        <v>1451</v>
      </c>
      <c r="D3740" s="72" t="s">
        <v>750</v>
      </c>
      <c r="E3740" s="72" t="s">
        <v>10399</v>
      </c>
      <c r="F3740" s="72"/>
      <c r="G3740" s="72" t="s">
        <v>10375</v>
      </c>
      <c r="H3740" s="72" t="s">
        <v>10429</v>
      </c>
      <c r="I3740" s="94">
        <v>115</v>
      </c>
      <c r="J3740" s="73">
        <v>1</v>
      </c>
      <c r="K3740" s="74">
        <v>16163</v>
      </c>
      <c r="L3740" s="72" t="s">
        <v>10375</v>
      </c>
      <c r="M3740" s="72"/>
      <c r="N3740" s="72" t="s">
        <v>10397</v>
      </c>
      <c r="O3740" s="72" t="s">
        <v>10443</v>
      </c>
      <c r="P3740" s="72"/>
      <c r="Q3740" s="75"/>
      <c r="R3740" s="72"/>
    </row>
    <row r="3741" spans="1:18" x14ac:dyDescent="0.25">
      <c r="A3741" s="72" t="str">
        <f t="shared" si="107"/>
        <v>MM</v>
      </c>
      <c r="B3741" s="72" t="str">
        <f t="shared" si="108"/>
        <v>574</v>
      </c>
      <c r="C3741" s="72" t="s">
        <v>1910</v>
      </c>
      <c r="D3741" s="72" t="s">
        <v>750</v>
      </c>
      <c r="E3741" s="72" t="s">
        <v>10399</v>
      </c>
      <c r="F3741" s="72"/>
      <c r="G3741" s="72" t="s">
        <v>10375</v>
      </c>
      <c r="H3741" s="72" t="s">
        <v>10429</v>
      </c>
      <c r="I3741" s="94">
        <v>116</v>
      </c>
      <c r="J3741" s="73">
        <v>1</v>
      </c>
      <c r="K3741" s="74">
        <v>16163</v>
      </c>
      <c r="L3741" s="72" t="s">
        <v>10375</v>
      </c>
      <c r="M3741" s="72"/>
      <c r="N3741" s="72" t="s">
        <v>10397</v>
      </c>
      <c r="O3741" s="72" t="s">
        <v>10443</v>
      </c>
      <c r="P3741" s="72"/>
      <c r="Q3741" s="75"/>
      <c r="R3741" s="72"/>
    </row>
    <row r="3742" spans="1:18" x14ac:dyDescent="0.25">
      <c r="A3742" s="72" t="str">
        <f t="shared" si="107"/>
        <v>MM</v>
      </c>
      <c r="B3742" s="72" t="str">
        <f t="shared" si="108"/>
        <v>575</v>
      </c>
      <c r="C3742" s="72" t="s">
        <v>1288</v>
      </c>
      <c r="D3742" s="72" t="s">
        <v>750</v>
      </c>
      <c r="E3742" s="72" t="s">
        <v>10399</v>
      </c>
      <c r="F3742" s="72"/>
      <c r="G3742" s="72" t="s">
        <v>10375</v>
      </c>
      <c r="H3742" s="72" t="s">
        <v>10429</v>
      </c>
      <c r="I3742" s="94">
        <v>117</v>
      </c>
      <c r="J3742" s="73">
        <v>1</v>
      </c>
      <c r="K3742" s="74">
        <v>16163</v>
      </c>
      <c r="L3742" s="72" t="s">
        <v>10375</v>
      </c>
      <c r="M3742" s="72"/>
      <c r="N3742" s="72" t="s">
        <v>10397</v>
      </c>
      <c r="O3742" s="72" t="s">
        <v>10443</v>
      </c>
      <c r="P3742" s="72"/>
      <c r="Q3742" s="75"/>
      <c r="R3742" s="72"/>
    </row>
    <row r="3743" spans="1:18" x14ac:dyDescent="0.25">
      <c r="A3743" s="72" t="str">
        <f t="shared" si="107"/>
        <v>MM</v>
      </c>
      <c r="B3743" s="72" t="str">
        <f t="shared" si="108"/>
        <v>576</v>
      </c>
      <c r="C3743" s="72" t="s">
        <v>1399</v>
      </c>
      <c r="D3743" s="72" t="s">
        <v>750</v>
      </c>
      <c r="E3743" s="72" t="s">
        <v>10399</v>
      </c>
      <c r="F3743" s="72"/>
      <c r="G3743" s="72" t="s">
        <v>10375</v>
      </c>
      <c r="H3743" s="72" t="s">
        <v>10429</v>
      </c>
      <c r="I3743" s="94">
        <v>118</v>
      </c>
      <c r="J3743" s="73">
        <v>1</v>
      </c>
      <c r="K3743" s="74">
        <v>16163</v>
      </c>
      <c r="L3743" s="72" t="s">
        <v>10375</v>
      </c>
      <c r="M3743" s="72"/>
      <c r="N3743" s="72" t="s">
        <v>10397</v>
      </c>
      <c r="O3743" s="72" t="s">
        <v>10443</v>
      </c>
      <c r="P3743" s="72"/>
      <c r="Q3743" s="75"/>
      <c r="R3743" s="72"/>
    </row>
    <row r="3744" spans="1:18" x14ac:dyDescent="0.25">
      <c r="A3744" s="72" t="str">
        <f t="shared" si="107"/>
        <v>MM</v>
      </c>
      <c r="B3744" s="72" t="str">
        <f t="shared" si="108"/>
        <v>577</v>
      </c>
      <c r="C3744" s="72" t="s">
        <v>5487</v>
      </c>
      <c r="D3744" s="72" t="s">
        <v>750</v>
      </c>
      <c r="E3744" s="72" t="s">
        <v>10399</v>
      </c>
      <c r="F3744" s="72"/>
      <c r="G3744" s="72" t="s">
        <v>10375</v>
      </c>
      <c r="H3744" s="72" t="s">
        <v>10429</v>
      </c>
      <c r="I3744" s="94">
        <v>119</v>
      </c>
      <c r="J3744" s="73">
        <v>1</v>
      </c>
      <c r="K3744" s="74">
        <v>16163</v>
      </c>
      <c r="L3744" s="72" t="s">
        <v>10375</v>
      </c>
      <c r="M3744" s="72"/>
      <c r="N3744" s="72" t="s">
        <v>10397</v>
      </c>
      <c r="O3744" s="72" t="s">
        <v>10443</v>
      </c>
      <c r="P3744" s="72"/>
      <c r="Q3744" s="75"/>
      <c r="R3744" s="72"/>
    </row>
    <row r="3745" spans="1:18" x14ac:dyDescent="0.25">
      <c r="A3745" s="72" t="str">
        <f t="shared" si="107"/>
        <v>MM</v>
      </c>
      <c r="B3745" s="72" t="str">
        <f t="shared" si="108"/>
        <v>578</v>
      </c>
      <c r="C3745" s="72" t="s">
        <v>1121</v>
      </c>
      <c r="D3745" s="72" t="s">
        <v>750</v>
      </c>
      <c r="E3745" s="72" t="s">
        <v>10399</v>
      </c>
      <c r="F3745" s="72"/>
      <c r="G3745" s="72" t="s">
        <v>10375</v>
      </c>
      <c r="H3745" s="72" t="s">
        <v>10429</v>
      </c>
      <c r="I3745" s="94">
        <v>120</v>
      </c>
      <c r="J3745" s="73">
        <v>1</v>
      </c>
      <c r="K3745" s="74">
        <v>16163</v>
      </c>
      <c r="L3745" s="72" t="s">
        <v>10375</v>
      </c>
      <c r="M3745" s="72"/>
      <c r="N3745" s="72" t="s">
        <v>10397</v>
      </c>
      <c r="O3745" s="72" t="s">
        <v>10443</v>
      </c>
      <c r="P3745" s="72"/>
      <c r="Q3745" s="75"/>
      <c r="R3745" s="72"/>
    </row>
    <row r="3746" spans="1:18" x14ac:dyDescent="0.25">
      <c r="A3746" s="72" t="str">
        <f t="shared" si="107"/>
        <v>MM</v>
      </c>
      <c r="B3746" s="72" t="str">
        <f t="shared" si="108"/>
        <v>579</v>
      </c>
      <c r="C3746" s="72" t="s">
        <v>2777</v>
      </c>
      <c r="D3746" s="72" t="s">
        <v>750</v>
      </c>
      <c r="E3746" s="72" t="s">
        <v>10399</v>
      </c>
      <c r="F3746" s="72"/>
      <c r="G3746" s="72" t="s">
        <v>10375</v>
      </c>
      <c r="H3746" s="72" t="s">
        <v>10429</v>
      </c>
      <c r="I3746" s="94">
        <v>121</v>
      </c>
      <c r="J3746" s="73">
        <v>1</v>
      </c>
      <c r="K3746" s="74">
        <v>16163</v>
      </c>
      <c r="L3746" s="72" t="s">
        <v>10375</v>
      </c>
      <c r="M3746" s="72"/>
      <c r="N3746" s="72" t="s">
        <v>10397</v>
      </c>
      <c r="O3746" s="72" t="s">
        <v>10443</v>
      </c>
      <c r="P3746" s="72"/>
      <c r="Q3746" s="75"/>
      <c r="R3746" s="72"/>
    </row>
    <row r="3747" spans="1:18" x14ac:dyDescent="0.25">
      <c r="A3747" s="72" t="str">
        <f t="shared" si="107"/>
        <v>MM</v>
      </c>
      <c r="B3747" s="72" t="str">
        <f t="shared" si="108"/>
        <v>580</v>
      </c>
      <c r="C3747" s="72" t="s">
        <v>3454</v>
      </c>
      <c r="D3747" s="72" t="s">
        <v>750</v>
      </c>
      <c r="E3747" s="72" t="s">
        <v>10399</v>
      </c>
      <c r="F3747" s="72"/>
      <c r="G3747" s="72" t="s">
        <v>10375</v>
      </c>
      <c r="H3747" s="72" t="s">
        <v>10429</v>
      </c>
      <c r="I3747" s="94">
        <v>122</v>
      </c>
      <c r="J3747" s="73">
        <v>1</v>
      </c>
      <c r="K3747" s="74">
        <v>16163</v>
      </c>
      <c r="L3747" s="72" t="s">
        <v>10375</v>
      </c>
      <c r="M3747" s="72"/>
      <c r="N3747" s="72" t="s">
        <v>10397</v>
      </c>
      <c r="O3747" s="72" t="s">
        <v>10443</v>
      </c>
      <c r="P3747" s="72"/>
      <c r="Q3747" s="75"/>
      <c r="R3747" s="72"/>
    </row>
    <row r="3748" spans="1:18" x14ac:dyDescent="0.25">
      <c r="A3748" s="72" t="str">
        <f t="shared" si="107"/>
        <v>MM</v>
      </c>
      <c r="B3748" s="72" t="str">
        <f t="shared" si="108"/>
        <v>581</v>
      </c>
      <c r="C3748" s="72" t="s">
        <v>2240</v>
      </c>
      <c r="D3748" s="72" t="s">
        <v>750</v>
      </c>
      <c r="E3748" s="72" t="s">
        <v>10399</v>
      </c>
      <c r="F3748" s="72"/>
      <c r="G3748" s="72" t="s">
        <v>10375</v>
      </c>
      <c r="H3748" s="72" t="s">
        <v>10429</v>
      </c>
      <c r="I3748" s="94">
        <v>123</v>
      </c>
      <c r="J3748" s="73">
        <v>1</v>
      </c>
      <c r="K3748" s="74">
        <v>16163</v>
      </c>
      <c r="L3748" s="72" t="s">
        <v>10375</v>
      </c>
      <c r="M3748" s="72"/>
      <c r="N3748" s="72" t="s">
        <v>10397</v>
      </c>
      <c r="O3748" s="72" t="s">
        <v>10443</v>
      </c>
      <c r="P3748" s="72"/>
      <c r="Q3748" s="75"/>
      <c r="R3748" s="72"/>
    </row>
    <row r="3749" spans="1:18" x14ac:dyDescent="0.25">
      <c r="A3749" s="72" t="str">
        <f t="shared" ref="A3749:A3812" si="109">LEFT(C3749,2)</f>
        <v>MM</v>
      </c>
      <c r="B3749" s="72" t="str">
        <f t="shared" ref="B3749:B3812" si="110">RIGHT(C3749,3)</f>
        <v>582</v>
      </c>
      <c r="C3749" s="72" t="s">
        <v>2453</v>
      </c>
      <c r="D3749" s="72" t="s">
        <v>750</v>
      </c>
      <c r="E3749" s="72" t="s">
        <v>10399</v>
      </c>
      <c r="F3749" s="72"/>
      <c r="G3749" s="72" t="s">
        <v>10375</v>
      </c>
      <c r="H3749" s="72" t="s">
        <v>10429</v>
      </c>
      <c r="I3749" s="94">
        <v>124</v>
      </c>
      <c r="J3749" s="73">
        <v>1</v>
      </c>
      <c r="K3749" s="74">
        <v>16163</v>
      </c>
      <c r="L3749" s="72" t="s">
        <v>10375</v>
      </c>
      <c r="M3749" s="72"/>
      <c r="N3749" s="72" t="s">
        <v>10397</v>
      </c>
      <c r="O3749" s="72" t="s">
        <v>10443</v>
      </c>
      <c r="P3749" s="72"/>
      <c r="Q3749" s="75"/>
      <c r="R3749" s="72"/>
    </row>
    <row r="3750" spans="1:18" x14ac:dyDescent="0.25">
      <c r="A3750" s="72" t="str">
        <f t="shared" si="109"/>
        <v>MM</v>
      </c>
      <c r="B3750" s="72" t="str">
        <f t="shared" si="110"/>
        <v>583</v>
      </c>
      <c r="C3750" s="72" t="s">
        <v>3722</v>
      </c>
      <c r="D3750" s="72" t="s">
        <v>750</v>
      </c>
      <c r="E3750" s="72" t="s">
        <v>10399</v>
      </c>
      <c r="F3750" s="72"/>
      <c r="G3750" s="72" t="s">
        <v>10375</v>
      </c>
      <c r="H3750" s="72" t="s">
        <v>10429</v>
      </c>
      <c r="I3750" s="94">
        <v>125</v>
      </c>
      <c r="J3750" s="73">
        <v>1</v>
      </c>
      <c r="K3750" s="74">
        <v>16163</v>
      </c>
      <c r="L3750" s="72" t="s">
        <v>10375</v>
      </c>
      <c r="M3750" s="72"/>
      <c r="N3750" s="72" t="s">
        <v>10397</v>
      </c>
      <c r="O3750" s="72" t="s">
        <v>10443</v>
      </c>
      <c r="P3750" s="72"/>
      <c r="Q3750" s="75"/>
      <c r="R3750" s="72"/>
    </row>
    <row r="3751" spans="1:18" x14ac:dyDescent="0.25">
      <c r="A3751" s="72" t="str">
        <f t="shared" si="109"/>
        <v>MM</v>
      </c>
      <c r="B3751" s="72" t="str">
        <f t="shared" si="110"/>
        <v>584</v>
      </c>
      <c r="C3751" s="72" t="s">
        <v>2477</v>
      </c>
      <c r="D3751" s="72" t="s">
        <v>750</v>
      </c>
      <c r="E3751" s="72" t="s">
        <v>10399</v>
      </c>
      <c r="F3751" s="72"/>
      <c r="G3751" s="72" t="s">
        <v>10375</v>
      </c>
      <c r="H3751" s="72" t="s">
        <v>10429</v>
      </c>
      <c r="I3751" s="94">
        <v>126</v>
      </c>
      <c r="J3751" s="73">
        <v>1</v>
      </c>
      <c r="K3751" s="74">
        <v>16163</v>
      </c>
      <c r="L3751" s="72" t="s">
        <v>10375</v>
      </c>
      <c r="M3751" s="72"/>
      <c r="N3751" s="72" t="s">
        <v>10397</v>
      </c>
      <c r="O3751" s="72" t="s">
        <v>10443</v>
      </c>
      <c r="P3751" s="72"/>
      <c r="Q3751" s="75"/>
      <c r="R3751" s="72"/>
    </row>
    <row r="3752" spans="1:18" x14ac:dyDescent="0.25">
      <c r="A3752" s="72" t="str">
        <f t="shared" si="109"/>
        <v>MM</v>
      </c>
      <c r="B3752" s="72" t="str">
        <f t="shared" si="110"/>
        <v>585</v>
      </c>
      <c r="C3752" s="72" t="s">
        <v>2136</v>
      </c>
      <c r="D3752" s="72" t="s">
        <v>750</v>
      </c>
      <c r="E3752" s="72" t="s">
        <v>10399</v>
      </c>
      <c r="F3752" s="72"/>
      <c r="G3752" s="72" t="s">
        <v>10375</v>
      </c>
      <c r="H3752" s="72" t="s">
        <v>10429</v>
      </c>
      <c r="I3752" s="94">
        <v>127</v>
      </c>
      <c r="J3752" s="73">
        <v>1</v>
      </c>
      <c r="K3752" s="74">
        <v>16163</v>
      </c>
      <c r="L3752" s="72" t="s">
        <v>10375</v>
      </c>
      <c r="M3752" s="72"/>
      <c r="N3752" s="72" t="s">
        <v>10397</v>
      </c>
      <c r="O3752" s="72" t="s">
        <v>10443</v>
      </c>
      <c r="P3752" s="72"/>
      <c r="Q3752" s="75"/>
      <c r="R3752" s="72"/>
    </row>
    <row r="3753" spans="1:18" x14ac:dyDescent="0.25">
      <c r="A3753" s="72" t="str">
        <f t="shared" si="109"/>
        <v>MM</v>
      </c>
      <c r="B3753" s="72" t="str">
        <f t="shared" si="110"/>
        <v>586</v>
      </c>
      <c r="C3753" s="72" t="s">
        <v>1826</v>
      </c>
      <c r="D3753" s="72" t="s">
        <v>750</v>
      </c>
      <c r="E3753" s="72" t="s">
        <v>10399</v>
      </c>
      <c r="F3753" s="72"/>
      <c r="G3753" s="72" t="s">
        <v>10375</v>
      </c>
      <c r="H3753" s="72" t="s">
        <v>10429</v>
      </c>
      <c r="I3753" s="94">
        <v>128</v>
      </c>
      <c r="J3753" s="73">
        <v>1</v>
      </c>
      <c r="K3753" s="74">
        <v>16163</v>
      </c>
      <c r="L3753" s="72" t="s">
        <v>10375</v>
      </c>
      <c r="M3753" s="72"/>
      <c r="N3753" s="72" t="s">
        <v>10397</v>
      </c>
      <c r="O3753" s="72" t="s">
        <v>10443</v>
      </c>
      <c r="P3753" s="72"/>
      <c r="Q3753" s="75"/>
      <c r="R3753" s="72"/>
    </row>
    <row r="3754" spans="1:18" x14ac:dyDescent="0.25">
      <c r="A3754" s="72" t="str">
        <f t="shared" si="109"/>
        <v>MM</v>
      </c>
      <c r="B3754" s="72" t="str">
        <f t="shared" si="110"/>
        <v>587</v>
      </c>
      <c r="C3754" s="72" t="s">
        <v>1623</v>
      </c>
      <c r="D3754" s="72" t="s">
        <v>750</v>
      </c>
      <c r="E3754" s="72" t="s">
        <v>10399</v>
      </c>
      <c r="F3754" s="72"/>
      <c r="G3754" s="72" t="s">
        <v>10375</v>
      </c>
      <c r="H3754" s="72" t="s">
        <v>10429</v>
      </c>
      <c r="I3754" s="94">
        <v>129</v>
      </c>
      <c r="J3754" s="73">
        <v>1</v>
      </c>
      <c r="K3754" s="74">
        <v>16163</v>
      </c>
      <c r="L3754" s="72" t="s">
        <v>10375</v>
      </c>
      <c r="M3754" s="72"/>
      <c r="N3754" s="72" t="s">
        <v>10397</v>
      </c>
      <c r="O3754" s="72" t="s">
        <v>10443</v>
      </c>
      <c r="P3754" s="72"/>
      <c r="Q3754" s="75"/>
      <c r="R3754" s="72"/>
    </row>
    <row r="3755" spans="1:18" x14ac:dyDescent="0.25">
      <c r="A3755" s="72" t="str">
        <f t="shared" si="109"/>
        <v>MM</v>
      </c>
      <c r="B3755" s="72" t="str">
        <f t="shared" si="110"/>
        <v>588</v>
      </c>
      <c r="C3755" s="72" t="s">
        <v>3136</v>
      </c>
      <c r="D3755" s="72" t="s">
        <v>750</v>
      </c>
      <c r="E3755" s="72" t="s">
        <v>10399</v>
      </c>
      <c r="F3755" s="72"/>
      <c r="G3755" s="72" t="s">
        <v>10375</v>
      </c>
      <c r="H3755" s="72" t="s">
        <v>10429</v>
      </c>
      <c r="I3755" s="94">
        <v>130</v>
      </c>
      <c r="J3755" s="73">
        <v>1</v>
      </c>
      <c r="K3755" s="74">
        <v>16163</v>
      </c>
      <c r="L3755" s="72" t="s">
        <v>10375</v>
      </c>
      <c r="M3755" s="72"/>
      <c r="N3755" s="72" t="s">
        <v>10397</v>
      </c>
      <c r="O3755" s="72" t="s">
        <v>10443</v>
      </c>
      <c r="P3755" s="72"/>
      <c r="Q3755" s="75"/>
      <c r="R3755" s="72"/>
    </row>
    <row r="3756" spans="1:18" x14ac:dyDescent="0.25">
      <c r="A3756" s="72" t="str">
        <f t="shared" si="109"/>
        <v>MM</v>
      </c>
      <c r="B3756" s="72" t="str">
        <f t="shared" si="110"/>
        <v>589</v>
      </c>
      <c r="C3756" s="72" t="s">
        <v>1851</v>
      </c>
      <c r="D3756" s="72" t="s">
        <v>750</v>
      </c>
      <c r="E3756" s="72" t="s">
        <v>10399</v>
      </c>
      <c r="F3756" s="72"/>
      <c r="G3756" s="72" t="s">
        <v>10375</v>
      </c>
      <c r="H3756" s="72" t="s">
        <v>10429</v>
      </c>
      <c r="I3756" s="94">
        <v>131</v>
      </c>
      <c r="J3756" s="73">
        <v>1</v>
      </c>
      <c r="K3756" s="74">
        <v>16163</v>
      </c>
      <c r="L3756" s="72" t="s">
        <v>10375</v>
      </c>
      <c r="M3756" s="72"/>
      <c r="N3756" s="72" t="s">
        <v>10397</v>
      </c>
      <c r="O3756" s="72" t="s">
        <v>10443</v>
      </c>
      <c r="P3756" s="72"/>
      <c r="Q3756" s="75"/>
      <c r="R3756" s="72"/>
    </row>
    <row r="3757" spans="1:18" x14ac:dyDescent="0.25">
      <c r="A3757" s="72" t="str">
        <f t="shared" si="109"/>
        <v>MM</v>
      </c>
      <c r="B3757" s="72" t="str">
        <f t="shared" si="110"/>
        <v>590</v>
      </c>
      <c r="C3757" s="72" t="s">
        <v>5304</v>
      </c>
      <c r="D3757" s="72" t="s">
        <v>750</v>
      </c>
      <c r="E3757" s="72" t="s">
        <v>10399</v>
      </c>
      <c r="F3757" s="72"/>
      <c r="G3757" s="72" t="s">
        <v>10375</v>
      </c>
      <c r="H3757" s="72" t="s">
        <v>10429</v>
      </c>
      <c r="I3757" s="94">
        <v>132</v>
      </c>
      <c r="J3757" s="73">
        <v>1</v>
      </c>
      <c r="K3757" s="74">
        <v>16163</v>
      </c>
      <c r="L3757" s="72" t="s">
        <v>10375</v>
      </c>
      <c r="M3757" s="72"/>
      <c r="N3757" s="72" t="s">
        <v>10397</v>
      </c>
      <c r="O3757" s="72" t="s">
        <v>10443</v>
      </c>
      <c r="P3757" s="72"/>
      <c r="Q3757" s="75"/>
      <c r="R3757" s="72"/>
    </row>
    <row r="3758" spans="1:18" x14ac:dyDescent="0.25">
      <c r="A3758" s="72" t="str">
        <f t="shared" si="109"/>
        <v>MM</v>
      </c>
      <c r="B3758" s="72" t="str">
        <f t="shared" si="110"/>
        <v>615</v>
      </c>
      <c r="C3758" s="72" t="s">
        <v>5305</v>
      </c>
      <c r="D3758" s="72" t="s">
        <v>750</v>
      </c>
      <c r="E3758" s="72" t="s">
        <v>10399</v>
      </c>
      <c r="F3758" s="72"/>
      <c r="G3758" s="72" t="s">
        <v>10375</v>
      </c>
      <c r="H3758" s="72" t="s">
        <v>10429</v>
      </c>
      <c r="I3758" s="94">
        <v>133</v>
      </c>
      <c r="J3758" s="73">
        <v>1</v>
      </c>
      <c r="K3758" s="74">
        <v>16163</v>
      </c>
      <c r="L3758" s="72" t="s">
        <v>10375</v>
      </c>
      <c r="M3758" s="72"/>
      <c r="N3758" s="72" t="s">
        <v>10397</v>
      </c>
      <c r="O3758" s="72" t="s">
        <v>10443</v>
      </c>
      <c r="P3758" s="72"/>
      <c r="Q3758" s="75"/>
      <c r="R3758" s="72"/>
    </row>
    <row r="3759" spans="1:18" x14ac:dyDescent="0.25">
      <c r="A3759" s="72" t="str">
        <f t="shared" si="109"/>
        <v>MM</v>
      </c>
      <c r="B3759" s="72" t="str">
        <f t="shared" si="110"/>
        <v>616</v>
      </c>
      <c r="C3759" s="72" t="s">
        <v>4996</v>
      </c>
      <c r="D3759" s="72" t="s">
        <v>750</v>
      </c>
      <c r="E3759" s="72" t="s">
        <v>10399</v>
      </c>
      <c r="F3759" s="72"/>
      <c r="G3759" s="72" t="s">
        <v>10375</v>
      </c>
      <c r="H3759" s="72" t="s">
        <v>10429</v>
      </c>
      <c r="I3759" s="94">
        <v>134</v>
      </c>
      <c r="J3759" s="73">
        <v>1</v>
      </c>
      <c r="K3759" s="74">
        <v>16163</v>
      </c>
      <c r="L3759" s="72" t="s">
        <v>10375</v>
      </c>
      <c r="M3759" s="72"/>
      <c r="N3759" s="72" t="s">
        <v>10397</v>
      </c>
      <c r="O3759" s="72" t="s">
        <v>10443</v>
      </c>
      <c r="P3759" s="72"/>
      <c r="Q3759" s="75"/>
      <c r="R3759" s="72"/>
    </row>
    <row r="3760" spans="1:18" x14ac:dyDescent="0.25">
      <c r="A3760" s="72" t="str">
        <f t="shared" si="109"/>
        <v>MM</v>
      </c>
      <c r="B3760" s="72" t="str">
        <f t="shared" si="110"/>
        <v>617</v>
      </c>
      <c r="C3760" s="72" t="s">
        <v>5567</v>
      </c>
      <c r="D3760" s="72" t="s">
        <v>750</v>
      </c>
      <c r="E3760" s="72" t="s">
        <v>10425</v>
      </c>
      <c r="F3760" s="72"/>
      <c r="G3760" s="72" t="s">
        <v>10375</v>
      </c>
      <c r="H3760" s="72" t="s">
        <v>10429</v>
      </c>
      <c r="I3760" s="94">
        <v>135</v>
      </c>
      <c r="J3760" s="73">
        <v>1</v>
      </c>
      <c r="K3760" s="74">
        <v>16163</v>
      </c>
      <c r="L3760" s="72" t="s">
        <v>10375</v>
      </c>
      <c r="M3760" s="72"/>
      <c r="N3760" s="72" t="s">
        <v>10397</v>
      </c>
      <c r="O3760" s="72" t="s">
        <v>10444</v>
      </c>
      <c r="P3760" s="72"/>
      <c r="Q3760" s="75"/>
      <c r="R3760" s="72"/>
    </row>
    <row r="3761" spans="1:18" x14ac:dyDescent="0.25">
      <c r="A3761" s="72" t="str">
        <f t="shared" si="109"/>
        <v>MM</v>
      </c>
      <c r="B3761" s="72" t="str">
        <f t="shared" si="110"/>
        <v>618</v>
      </c>
      <c r="C3761" s="72" t="s">
        <v>1737</v>
      </c>
      <c r="D3761" s="72" t="s">
        <v>750</v>
      </c>
      <c r="E3761" s="72" t="s">
        <v>10425</v>
      </c>
      <c r="F3761" s="72"/>
      <c r="G3761" s="72" t="s">
        <v>10375</v>
      </c>
      <c r="H3761" s="72" t="s">
        <v>10429</v>
      </c>
      <c r="I3761" s="94">
        <v>136</v>
      </c>
      <c r="J3761" s="73">
        <v>1</v>
      </c>
      <c r="K3761" s="74">
        <v>16163</v>
      </c>
      <c r="L3761" s="72" t="s">
        <v>10375</v>
      </c>
      <c r="M3761" s="72"/>
      <c r="N3761" s="72" t="s">
        <v>10397</v>
      </c>
      <c r="O3761" s="72" t="s">
        <v>10444</v>
      </c>
      <c r="P3761" s="72"/>
      <c r="Q3761" s="75"/>
      <c r="R3761" s="72"/>
    </row>
    <row r="3762" spans="1:18" x14ac:dyDescent="0.25">
      <c r="A3762" s="72" t="str">
        <f t="shared" si="109"/>
        <v>MM</v>
      </c>
      <c r="B3762" s="72" t="str">
        <f t="shared" si="110"/>
        <v>619</v>
      </c>
      <c r="C3762" s="72" t="s">
        <v>4607</v>
      </c>
      <c r="D3762" s="72" t="s">
        <v>750</v>
      </c>
      <c r="E3762" s="72" t="s">
        <v>10425</v>
      </c>
      <c r="F3762" s="72"/>
      <c r="G3762" s="72" t="s">
        <v>10375</v>
      </c>
      <c r="H3762" s="72" t="s">
        <v>10429</v>
      </c>
      <c r="I3762" s="94">
        <v>137</v>
      </c>
      <c r="J3762" s="73">
        <v>1</v>
      </c>
      <c r="K3762" s="74">
        <v>16193</v>
      </c>
      <c r="L3762" s="72" t="s">
        <v>10375</v>
      </c>
      <c r="M3762" s="72"/>
      <c r="N3762" s="72" t="s">
        <v>10397</v>
      </c>
      <c r="O3762" s="72" t="s">
        <v>10444</v>
      </c>
      <c r="P3762" s="72"/>
      <c r="Q3762" s="75"/>
      <c r="R3762" s="72"/>
    </row>
    <row r="3763" spans="1:18" x14ac:dyDescent="0.25">
      <c r="A3763" s="72" t="str">
        <f t="shared" si="109"/>
        <v>MM</v>
      </c>
      <c r="B3763" s="72" t="str">
        <f t="shared" si="110"/>
        <v>620</v>
      </c>
      <c r="C3763" s="72" t="s">
        <v>1823</v>
      </c>
      <c r="D3763" s="72" t="s">
        <v>750</v>
      </c>
      <c r="E3763" s="72" t="s">
        <v>10425</v>
      </c>
      <c r="F3763" s="72"/>
      <c r="G3763" s="72" t="s">
        <v>10375</v>
      </c>
      <c r="H3763" s="72" t="s">
        <v>10429</v>
      </c>
      <c r="I3763" s="94">
        <v>138</v>
      </c>
      <c r="J3763" s="73">
        <v>1</v>
      </c>
      <c r="K3763" s="74">
        <v>16193</v>
      </c>
      <c r="L3763" s="72" t="s">
        <v>10375</v>
      </c>
      <c r="M3763" s="72"/>
      <c r="N3763" s="72" t="s">
        <v>10397</v>
      </c>
      <c r="O3763" s="72" t="s">
        <v>10444</v>
      </c>
      <c r="P3763" s="72"/>
      <c r="Q3763" s="75"/>
      <c r="R3763" s="72"/>
    </row>
    <row r="3764" spans="1:18" x14ac:dyDescent="0.25">
      <c r="A3764" s="72" t="str">
        <f t="shared" si="109"/>
        <v>MM</v>
      </c>
      <c r="B3764" s="72" t="str">
        <f t="shared" si="110"/>
        <v>621</v>
      </c>
      <c r="C3764" s="72" t="s">
        <v>1622</v>
      </c>
      <c r="D3764" s="72" t="s">
        <v>750</v>
      </c>
      <c r="E3764" s="72" t="s">
        <v>10425</v>
      </c>
      <c r="F3764" s="72"/>
      <c r="G3764" s="72" t="s">
        <v>10375</v>
      </c>
      <c r="H3764" s="72" t="s">
        <v>10429</v>
      </c>
      <c r="I3764" s="94">
        <v>139</v>
      </c>
      <c r="J3764" s="73">
        <v>1</v>
      </c>
      <c r="K3764" s="74">
        <v>16193</v>
      </c>
      <c r="L3764" s="72" t="s">
        <v>10375</v>
      </c>
      <c r="M3764" s="72"/>
      <c r="N3764" s="72" t="s">
        <v>10397</v>
      </c>
      <c r="O3764" s="72" t="s">
        <v>10444</v>
      </c>
      <c r="P3764" s="72"/>
      <c r="Q3764" s="75"/>
      <c r="R3764" s="72"/>
    </row>
    <row r="3765" spans="1:18" x14ac:dyDescent="0.25">
      <c r="A3765" s="72" t="str">
        <f t="shared" si="109"/>
        <v>MM</v>
      </c>
      <c r="B3765" s="72" t="str">
        <f t="shared" si="110"/>
        <v>622</v>
      </c>
      <c r="C3765" s="72" t="s">
        <v>2187</v>
      </c>
      <c r="D3765" s="72" t="s">
        <v>750</v>
      </c>
      <c r="E3765" s="72" t="s">
        <v>10425</v>
      </c>
      <c r="F3765" s="72"/>
      <c r="G3765" s="72" t="s">
        <v>10375</v>
      </c>
      <c r="H3765" s="72" t="s">
        <v>10429</v>
      </c>
      <c r="I3765" s="94">
        <v>140</v>
      </c>
      <c r="J3765" s="73">
        <v>1</v>
      </c>
      <c r="K3765" s="74">
        <v>16193</v>
      </c>
      <c r="L3765" s="72" t="s">
        <v>10375</v>
      </c>
      <c r="M3765" s="72"/>
      <c r="N3765" s="72" t="s">
        <v>10397</v>
      </c>
      <c r="O3765" s="72" t="s">
        <v>10444</v>
      </c>
      <c r="P3765" s="72"/>
      <c r="Q3765" s="75"/>
      <c r="R3765" s="72"/>
    </row>
    <row r="3766" spans="1:18" x14ac:dyDescent="0.25">
      <c r="A3766" s="72" t="str">
        <f t="shared" si="109"/>
        <v>MM</v>
      </c>
      <c r="B3766" s="72" t="str">
        <f t="shared" si="110"/>
        <v>623</v>
      </c>
      <c r="C3766" s="72" t="s">
        <v>1725</v>
      </c>
      <c r="D3766" s="72" t="s">
        <v>750</v>
      </c>
      <c r="E3766" s="72" t="s">
        <v>10425</v>
      </c>
      <c r="F3766" s="72"/>
      <c r="G3766" s="72" t="s">
        <v>10375</v>
      </c>
      <c r="H3766" s="72" t="s">
        <v>10429</v>
      </c>
      <c r="I3766" s="94">
        <v>141</v>
      </c>
      <c r="J3766" s="73">
        <v>1</v>
      </c>
      <c r="K3766" s="74">
        <v>16193</v>
      </c>
      <c r="L3766" s="72" t="s">
        <v>10375</v>
      </c>
      <c r="M3766" s="72"/>
      <c r="N3766" s="72" t="s">
        <v>10397</v>
      </c>
      <c r="O3766" s="72" t="s">
        <v>10444</v>
      </c>
      <c r="P3766" s="72"/>
      <c r="Q3766" s="75"/>
      <c r="R3766" s="72"/>
    </row>
    <row r="3767" spans="1:18" x14ac:dyDescent="0.25">
      <c r="A3767" s="72" t="str">
        <f t="shared" si="109"/>
        <v>MM</v>
      </c>
      <c r="B3767" s="72" t="str">
        <f t="shared" si="110"/>
        <v>624</v>
      </c>
      <c r="C3767" s="72" t="s">
        <v>182</v>
      </c>
      <c r="D3767" s="72" t="s">
        <v>181</v>
      </c>
      <c r="E3767" s="72" t="s">
        <v>10425</v>
      </c>
      <c r="F3767" s="72"/>
      <c r="G3767" s="72" t="s">
        <v>10375</v>
      </c>
      <c r="H3767" s="72" t="s">
        <v>10429</v>
      </c>
      <c r="I3767" s="94">
        <v>1</v>
      </c>
      <c r="J3767" s="73">
        <v>1</v>
      </c>
      <c r="K3767" s="74">
        <v>16163</v>
      </c>
      <c r="L3767" s="72" t="s">
        <v>10375</v>
      </c>
      <c r="M3767" s="72"/>
      <c r="N3767" s="72" t="s">
        <v>10397</v>
      </c>
      <c r="O3767" s="72" t="s">
        <v>10443</v>
      </c>
      <c r="P3767" s="72"/>
      <c r="Q3767" s="75"/>
      <c r="R3767" s="72"/>
    </row>
    <row r="3768" spans="1:18" x14ac:dyDescent="0.25">
      <c r="A3768" s="72" t="str">
        <f t="shared" si="109"/>
        <v>MM</v>
      </c>
      <c r="B3768" s="72" t="str">
        <f t="shared" si="110"/>
        <v>625</v>
      </c>
      <c r="C3768" s="72" t="s">
        <v>183</v>
      </c>
      <c r="D3768" s="72" t="s">
        <v>181</v>
      </c>
      <c r="E3768" s="72" t="s">
        <v>10425</v>
      </c>
      <c r="F3768" s="72"/>
      <c r="G3768" s="72" t="s">
        <v>10375</v>
      </c>
      <c r="H3768" s="72" t="s">
        <v>10429</v>
      </c>
      <c r="I3768" s="94">
        <v>2</v>
      </c>
      <c r="J3768" s="73">
        <v>1</v>
      </c>
      <c r="K3768" s="74">
        <v>16163</v>
      </c>
      <c r="L3768" s="72" t="s">
        <v>10375</v>
      </c>
      <c r="M3768" s="72"/>
      <c r="N3768" s="72" t="s">
        <v>10397</v>
      </c>
      <c r="O3768" s="72" t="s">
        <v>10443</v>
      </c>
      <c r="P3768" s="72"/>
      <c r="Q3768" s="75"/>
      <c r="R3768" s="72"/>
    </row>
    <row r="3769" spans="1:18" x14ac:dyDescent="0.25">
      <c r="A3769" s="72" t="str">
        <f t="shared" si="109"/>
        <v>MM</v>
      </c>
      <c r="B3769" s="72" t="str">
        <f t="shared" si="110"/>
        <v>626</v>
      </c>
      <c r="C3769" s="72" t="s">
        <v>184</v>
      </c>
      <c r="D3769" s="72" t="s">
        <v>181</v>
      </c>
      <c r="E3769" s="72" t="s">
        <v>10425</v>
      </c>
      <c r="F3769" s="72"/>
      <c r="G3769" s="72" t="s">
        <v>10375</v>
      </c>
      <c r="H3769" s="72" t="s">
        <v>10429</v>
      </c>
      <c r="I3769" s="94">
        <v>3</v>
      </c>
      <c r="J3769" s="73">
        <v>1</v>
      </c>
      <c r="K3769" s="74">
        <v>16163</v>
      </c>
      <c r="L3769" s="72" t="s">
        <v>10375</v>
      </c>
      <c r="M3769" s="72"/>
      <c r="N3769" s="72" t="s">
        <v>10397</v>
      </c>
      <c r="O3769" s="72" t="s">
        <v>10443</v>
      </c>
      <c r="P3769" s="72"/>
      <c r="Q3769" s="75"/>
      <c r="R3769" s="72"/>
    </row>
    <row r="3770" spans="1:18" x14ac:dyDescent="0.25">
      <c r="A3770" s="72" t="str">
        <f t="shared" si="109"/>
        <v>MM</v>
      </c>
      <c r="B3770" s="72" t="str">
        <f t="shared" si="110"/>
        <v>627</v>
      </c>
      <c r="C3770" s="72" t="s">
        <v>185</v>
      </c>
      <c r="D3770" s="72" t="s">
        <v>181</v>
      </c>
      <c r="E3770" s="72" t="s">
        <v>10425</v>
      </c>
      <c r="F3770" s="72"/>
      <c r="G3770" s="72" t="s">
        <v>10375</v>
      </c>
      <c r="H3770" s="72" t="s">
        <v>10429</v>
      </c>
      <c r="I3770" s="94">
        <v>4</v>
      </c>
      <c r="J3770" s="73">
        <v>1</v>
      </c>
      <c r="K3770" s="74">
        <v>16163</v>
      </c>
      <c r="L3770" s="72" t="s">
        <v>10375</v>
      </c>
      <c r="M3770" s="72"/>
      <c r="N3770" s="72" t="s">
        <v>10397</v>
      </c>
      <c r="O3770" s="72" t="s">
        <v>10443</v>
      </c>
      <c r="P3770" s="72"/>
      <c r="Q3770" s="75"/>
      <c r="R3770" s="72"/>
    </row>
    <row r="3771" spans="1:18" x14ac:dyDescent="0.25">
      <c r="A3771" s="72" t="str">
        <f t="shared" si="109"/>
        <v>MM</v>
      </c>
      <c r="B3771" s="72" t="str">
        <f t="shared" si="110"/>
        <v>628</v>
      </c>
      <c r="C3771" s="72" t="s">
        <v>186</v>
      </c>
      <c r="D3771" s="72" t="s">
        <v>181</v>
      </c>
      <c r="E3771" s="72" t="s">
        <v>10425</v>
      </c>
      <c r="F3771" s="72"/>
      <c r="G3771" s="72" t="s">
        <v>10375</v>
      </c>
      <c r="H3771" s="72" t="s">
        <v>10429</v>
      </c>
      <c r="I3771" s="94">
        <v>5</v>
      </c>
      <c r="J3771" s="73">
        <v>1</v>
      </c>
      <c r="K3771" s="74">
        <v>16163</v>
      </c>
      <c r="L3771" s="72" t="s">
        <v>10375</v>
      </c>
      <c r="M3771" s="72"/>
      <c r="N3771" s="72" t="s">
        <v>10397</v>
      </c>
      <c r="O3771" s="72" t="s">
        <v>10443</v>
      </c>
      <c r="P3771" s="72"/>
      <c r="Q3771" s="75"/>
      <c r="R3771" s="72"/>
    </row>
    <row r="3772" spans="1:18" x14ac:dyDescent="0.25">
      <c r="A3772" s="72" t="str">
        <f t="shared" si="109"/>
        <v>MM</v>
      </c>
      <c r="B3772" s="72" t="str">
        <f t="shared" si="110"/>
        <v>629</v>
      </c>
      <c r="C3772" s="72" t="s">
        <v>187</v>
      </c>
      <c r="D3772" s="72" t="s">
        <v>181</v>
      </c>
      <c r="E3772" s="72" t="s">
        <v>10425</v>
      </c>
      <c r="F3772" s="72"/>
      <c r="G3772" s="72" t="s">
        <v>10375</v>
      </c>
      <c r="H3772" s="72" t="s">
        <v>10429</v>
      </c>
      <c r="I3772" s="94">
        <v>6</v>
      </c>
      <c r="J3772" s="73">
        <v>1</v>
      </c>
      <c r="K3772" s="74">
        <v>16163</v>
      </c>
      <c r="L3772" s="72" t="s">
        <v>10375</v>
      </c>
      <c r="M3772" s="72"/>
      <c r="N3772" s="72" t="s">
        <v>10397</v>
      </c>
      <c r="O3772" s="72" t="s">
        <v>10443</v>
      </c>
      <c r="P3772" s="72"/>
      <c r="Q3772" s="75"/>
      <c r="R3772" s="72"/>
    </row>
    <row r="3773" spans="1:18" x14ac:dyDescent="0.25">
      <c r="A3773" s="72" t="str">
        <f t="shared" si="109"/>
        <v>MM</v>
      </c>
      <c r="B3773" s="72" t="str">
        <f t="shared" si="110"/>
        <v>630</v>
      </c>
      <c r="C3773" s="72" t="s">
        <v>201</v>
      </c>
      <c r="D3773" s="72" t="s">
        <v>181</v>
      </c>
      <c r="E3773" s="72" t="s">
        <v>10425</v>
      </c>
      <c r="F3773" s="72"/>
      <c r="G3773" s="72" t="s">
        <v>10375</v>
      </c>
      <c r="H3773" s="72" t="s">
        <v>10429</v>
      </c>
      <c r="I3773" s="94">
        <v>7</v>
      </c>
      <c r="J3773" s="73">
        <v>1</v>
      </c>
      <c r="K3773" s="74">
        <v>16163</v>
      </c>
      <c r="L3773" s="72" t="s">
        <v>10375</v>
      </c>
      <c r="M3773" s="72"/>
      <c r="N3773" s="72" t="s">
        <v>10397</v>
      </c>
      <c r="O3773" s="72" t="s">
        <v>10443</v>
      </c>
      <c r="P3773" s="72"/>
      <c r="Q3773" s="75"/>
      <c r="R3773" s="72"/>
    </row>
    <row r="3774" spans="1:18" x14ac:dyDescent="0.25">
      <c r="A3774" s="72" t="str">
        <f t="shared" si="109"/>
        <v>MM</v>
      </c>
      <c r="B3774" s="72" t="str">
        <f t="shared" si="110"/>
        <v>631</v>
      </c>
      <c r="C3774" s="72" t="s">
        <v>4788</v>
      </c>
      <c r="D3774" s="72" t="s">
        <v>181</v>
      </c>
      <c r="E3774" s="72" t="s">
        <v>10425</v>
      </c>
      <c r="F3774" s="72"/>
      <c r="G3774" s="72" t="s">
        <v>10375</v>
      </c>
      <c r="H3774" s="72" t="s">
        <v>10429</v>
      </c>
      <c r="I3774" s="94">
        <v>8</v>
      </c>
      <c r="J3774" s="73">
        <v>1</v>
      </c>
      <c r="K3774" s="74">
        <v>16163</v>
      </c>
      <c r="L3774" s="72" t="s">
        <v>10375</v>
      </c>
      <c r="M3774" s="72"/>
      <c r="N3774" s="72" t="s">
        <v>10397</v>
      </c>
      <c r="O3774" s="72" t="s">
        <v>10443</v>
      </c>
      <c r="P3774" s="72"/>
      <c r="Q3774" s="75"/>
      <c r="R3774" s="72"/>
    </row>
    <row r="3775" spans="1:18" x14ac:dyDescent="0.25">
      <c r="A3775" s="72" t="str">
        <f t="shared" si="109"/>
        <v>MM</v>
      </c>
      <c r="B3775" s="72" t="str">
        <f t="shared" si="110"/>
        <v>632</v>
      </c>
      <c r="C3775" s="72" t="s">
        <v>188</v>
      </c>
      <c r="D3775" s="72" t="s">
        <v>181</v>
      </c>
      <c r="E3775" s="72" t="s">
        <v>10425</v>
      </c>
      <c r="F3775" s="72"/>
      <c r="G3775" s="72" t="s">
        <v>10375</v>
      </c>
      <c r="H3775" s="72" t="s">
        <v>10429</v>
      </c>
      <c r="I3775" s="94">
        <v>9</v>
      </c>
      <c r="J3775" s="73">
        <v>1</v>
      </c>
      <c r="K3775" s="74">
        <v>16163</v>
      </c>
      <c r="L3775" s="72" t="s">
        <v>10375</v>
      </c>
      <c r="M3775" s="72"/>
      <c r="N3775" s="72" t="s">
        <v>10397</v>
      </c>
      <c r="O3775" s="72" t="s">
        <v>10443</v>
      </c>
      <c r="P3775" s="72"/>
      <c r="Q3775" s="75"/>
      <c r="R3775" s="72"/>
    </row>
    <row r="3776" spans="1:18" x14ac:dyDescent="0.25">
      <c r="A3776" s="72" t="str">
        <f t="shared" si="109"/>
        <v>MM</v>
      </c>
      <c r="B3776" s="72" t="str">
        <f t="shared" si="110"/>
        <v>633</v>
      </c>
      <c r="C3776" s="72" t="s">
        <v>189</v>
      </c>
      <c r="D3776" s="72" t="s">
        <v>181</v>
      </c>
      <c r="E3776" s="72" t="s">
        <v>10425</v>
      </c>
      <c r="F3776" s="72"/>
      <c r="G3776" s="72" t="s">
        <v>10375</v>
      </c>
      <c r="H3776" s="72" t="s">
        <v>10429</v>
      </c>
      <c r="I3776" s="94">
        <v>10</v>
      </c>
      <c r="J3776" s="73">
        <v>1</v>
      </c>
      <c r="K3776" s="74">
        <v>16163</v>
      </c>
      <c r="L3776" s="72" t="s">
        <v>10375</v>
      </c>
      <c r="M3776" s="72"/>
      <c r="N3776" s="72" t="s">
        <v>10397</v>
      </c>
      <c r="O3776" s="72" t="s">
        <v>10443</v>
      </c>
      <c r="P3776" s="72"/>
      <c r="Q3776" s="75"/>
      <c r="R3776" s="72"/>
    </row>
    <row r="3777" spans="1:18" x14ac:dyDescent="0.25">
      <c r="A3777" s="72" t="str">
        <f t="shared" si="109"/>
        <v>MM</v>
      </c>
      <c r="B3777" s="72" t="str">
        <f t="shared" si="110"/>
        <v>634</v>
      </c>
      <c r="C3777" s="72" t="s">
        <v>190</v>
      </c>
      <c r="D3777" s="72" t="s">
        <v>181</v>
      </c>
      <c r="E3777" s="72" t="s">
        <v>10425</v>
      </c>
      <c r="F3777" s="72"/>
      <c r="G3777" s="72" t="s">
        <v>10375</v>
      </c>
      <c r="H3777" s="72" t="s">
        <v>10429</v>
      </c>
      <c r="I3777" s="94">
        <v>11</v>
      </c>
      <c r="J3777" s="73">
        <v>1</v>
      </c>
      <c r="K3777" s="74">
        <v>16163</v>
      </c>
      <c r="L3777" s="72" t="s">
        <v>10375</v>
      </c>
      <c r="M3777" s="72"/>
      <c r="N3777" s="72" t="s">
        <v>10397</v>
      </c>
      <c r="O3777" s="72" t="s">
        <v>10443</v>
      </c>
      <c r="P3777" s="72"/>
      <c r="Q3777" s="75"/>
      <c r="R3777" s="72"/>
    </row>
    <row r="3778" spans="1:18" x14ac:dyDescent="0.25">
      <c r="A3778" s="72" t="str">
        <f t="shared" si="109"/>
        <v>MM</v>
      </c>
      <c r="B3778" s="72" t="str">
        <f t="shared" si="110"/>
        <v>635</v>
      </c>
      <c r="C3778" s="72" t="s">
        <v>191</v>
      </c>
      <c r="D3778" s="72" t="s">
        <v>181</v>
      </c>
      <c r="E3778" s="72" t="s">
        <v>10425</v>
      </c>
      <c r="F3778" s="72"/>
      <c r="G3778" s="72" t="s">
        <v>10375</v>
      </c>
      <c r="H3778" s="72" t="s">
        <v>10429</v>
      </c>
      <c r="I3778" s="94">
        <v>12</v>
      </c>
      <c r="J3778" s="73">
        <v>1</v>
      </c>
      <c r="K3778" s="74">
        <v>16163</v>
      </c>
      <c r="L3778" s="72" t="s">
        <v>10375</v>
      </c>
      <c r="M3778" s="72"/>
      <c r="N3778" s="72" t="s">
        <v>10397</v>
      </c>
      <c r="O3778" s="72" t="s">
        <v>10443</v>
      </c>
      <c r="P3778" s="72"/>
      <c r="Q3778" s="75"/>
      <c r="R3778" s="72"/>
    </row>
    <row r="3779" spans="1:18" x14ac:dyDescent="0.25">
      <c r="A3779" s="72" t="str">
        <f t="shared" si="109"/>
        <v>MM</v>
      </c>
      <c r="B3779" s="72" t="str">
        <f t="shared" si="110"/>
        <v>636</v>
      </c>
      <c r="C3779" s="72" t="s">
        <v>192</v>
      </c>
      <c r="D3779" s="72" t="s">
        <v>181</v>
      </c>
      <c r="E3779" s="72" t="s">
        <v>10425</v>
      </c>
      <c r="F3779" s="72"/>
      <c r="G3779" s="72" t="s">
        <v>10375</v>
      </c>
      <c r="H3779" s="72" t="s">
        <v>10429</v>
      </c>
      <c r="I3779" s="94">
        <v>13</v>
      </c>
      <c r="J3779" s="73">
        <v>1</v>
      </c>
      <c r="K3779" s="74">
        <v>16163</v>
      </c>
      <c r="L3779" s="72" t="s">
        <v>10375</v>
      </c>
      <c r="M3779" s="72"/>
      <c r="N3779" s="72" t="s">
        <v>10397</v>
      </c>
      <c r="O3779" s="72" t="s">
        <v>10443</v>
      </c>
      <c r="P3779" s="72"/>
      <c r="Q3779" s="75"/>
      <c r="R3779" s="72"/>
    </row>
    <row r="3780" spans="1:18" x14ac:dyDescent="0.25">
      <c r="A3780" s="72" t="str">
        <f t="shared" si="109"/>
        <v>MM</v>
      </c>
      <c r="B3780" s="72" t="str">
        <f t="shared" si="110"/>
        <v>637</v>
      </c>
      <c r="C3780" s="72" t="s">
        <v>202</v>
      </c>
      <c r="D3780" s="72" t="s">
        <v>181</v>
      </c>
      <c r="E3780" s="72" t="s">
        <v>10425</v>
      </c>
      <c r="F3780" s="72"/>
      <c r="G3780" s="72" t="s">
        <v>10375</v>
      </c>
      <c r="H3780" s="72" t="s">
        <v>10429</v>
      </c>
      <c r="I3780" s="94">
        <v>14</v>
      </c>
      <c r="J3780" s="73">
        <v>1</v>
      </c>
      <c r="K3780" s="74">
        <v>16163</v>
      </c>
      <c r="L3780" s="72" t="s">
        <v>10375</v>
      </c>
      <c r="M3780" s="72"/>
      <c r="N3780" s="72" t="s">
        <v>10397</v>
      </c>
      <c r="O3780" s="72" t="s">
        <v>10443</v>
      </c>
      <c r="P3780" s="72"/>
      <c r="Q3780" s="75"/>
      <c r="R3780" s="72"/>
    </row>
    <row r="3781" spans="1:18" x14ac:dyDescent="0.25">
      <c r="A3781" s="72" t="str">
        <f t="shared" si="109"/>
        <v>MM</v>
      </c>
      <c r="B3781" s="72" t="str">
        <f t="shared" si="110"/>
        <v>638</v>
      </c>
      <c r="C3781" s="72" t="s">
        <v>7273</v>
      </c>
      <c r="D3781" s="72" t="s">
        <v>181</v>
      </c>
      <c r="E3781" s="72" t="s">
        <v>10425</v>
      </c>
      <c r="F3781" s="72"/>
      <c r="G3781" s="72" t="s">
        <v>10375</v>
      </c>
      <c r="H3781" s="72" t="s">
        <v>10429</v>
      </c>
      <c r="I3781" s="94">
        <v>15</v>
      </c>
      <c r="J3781" s="73">
        <v>1</v>
      </c>
      <c r="K3781" s="74">
        <v>16163</v>
      </c>
      <c r="L3781" s="72" t="s">
        <v>10375</v>
      </c>
      <c r="M3781" s="72"/>
      <c r="N3781" s="72" t="s">
        <v>10397</v>
      </c>
      <c r="O3781" s="72" t="s">
        <v>10443</v>
      </c>
      <c r="P3781" s="72"/>
      <c r="Q3781" s="75"/>
      <c r="R3781" s="72"/>
    </row>
    <row r="3782" spans="1:18" x14ac:dyDescent="0.25">
      <c r="A3782" s="72" t="str">
        <f t="shared" si="109"/>
        <v>MM</v>
      </c>
      <c r="B3782" s="72" t="str">
        <f t="shared" si="110"/>
        <v>639</v>
      </c>
      <c r="C3782" s="72" t="s">
        <v>205</v>
      </c>
      <c r="D3782" s="72" t="s">
        <v>181</v>
      </c>
      <c r="E3782" s="72" t="s">
        <v>10425</v>
      </c>
      <c r="F3782" s="72"/>
      <c r="G3782" s="72" t="s">
        <v>10375</v>
      </c>
      <c r="H3782" s="72" t="s">
        <v>10429</v>
      </c>
      <c r="I3782" s="94">
        <v>16</v>
      </c>
      <c r="J3782" s="73">
        <v>1</v>
      </c>
      <c r="K3782" s="74">
        <v>16163</v>
      </c>
      <c r="L3782" s="72" t="s">
        <v>10375</v>
      </c>
      <c r="M3782" s="72"/>
      <c r="N3782" s="72" t="s">
        <v>10397</v>
      </c>
      <c r="O3782" s="72" t="s">
        <v>10443</v>
      </c>
      <c r="P3782" s="72"/>
      <c r="Q3782" s="75"/>
      <c r="R3782" s="72"/>
    </row>
    <row r="3783" spans="1:18" x14ac:dyDescent="0.25">
      <c r="A3783" s="72" t="str">
        <f t="shared" si="109"/>
        <v>MM</v>
      </c>
      <c r="B3783" s="72" t="str">
        <f t="shared" si="110"/>
        <v>640</v>
      </c>
      <c r="C3783" s="72" t="s">
        <v>193</v>
      </c>
      <c r="D3783" s="72" t="s">
        <v>181</v>
      </c>
      <c r="E3783" s="72" t="s">
        <v>10425</v>
      </c>
      <c r="F3783" s="72"/>
      <c r="G3783" s="72" t="s">
        <v>10375</v>
      </c>
      <c r="H3783" s="72" t="s">
        <v>10429</v>
      </c>
      <c r="I3783" s="94">
        <v>17</v>
      </c>
      <c r="J3783" s="73">
        <v>1</v>
      </c>
      <c r="K3783" s="74">
        <v>16163</v>
      </c>
      <c r="L3783" s="72" t="s">
        <v>10375</v>
      </c>
      <c r="M3783" s="72"/>
      <c r="N3783" s="72" t="s">
        <v>10397</v>
      </c>
      <c r="O3783" s="72" t="s">
        <v>10443</v>
      </c>
      <c r="P3783" s="72"/>
      <c r="Q3783" s="75"/>
      <c r="R3783" s="72"/>
    </row>
    <row r="3784" spans="1:18" x14ac:dyDescent="0.25">
      <c r="A3784" s="72" t="str">
        <f t="shared" si="109"/>
        <v>MM</v>
      </c>
      <c r="B3784" s="72" t="str">
        <f t="shared" si="110"/>
        <v>641</v>
      </c>
      <c r="C3784" s="72" t="s">
        <v>194</v>
      </c>
      <c r="D3784" s="72" t="s">
        <v>181</v>
      </c>
      <c r="E3784" s="72" t="s">
        <v>10425</v>
      </c>
      <c r="F3784" s="72"/>
      <c r="G3784" s="72" t="s">
        <v>10375</v>
      </c>
      <c r="H3784" s="72" t="s">
        <v>10429</v>
      </c>
      <c r="I3784" s="94">
        <v>18</v>
      </c>
      <c r="J3784" s="73">
        <v>1</v>
      </c>
      <c r="K3784" s="74">
        <v>16163</v>
      </c>
      <c r="L3784" s="72" t="s">
        <v>10375</v>
      </c>
      <c r="M3784" s="72"/>
      <c r="N3784" s="72" t="s">
        <v>10397</v>
      </c>
      <c r="O3784" s="72" t="s">
        <v>10443</v>
      </c>
      <c r="P3784" s="72"/>
      <c r="Q3784" s="75"/>
      <c r="R3784" s="72"/>
    </row>
    <row r="3785" spans="1:18" x14ac:dyDescent="0.25">
      <c r="A3785" s="72" t="str">
        <f t="shared" si="109"/>
        <v>MM</v>
      </c>
      <c r="B3785" s="72" t="str">
        <f t="shared" si="110"/>
        <v>642</v>
      </c>
      <c r="C3785" s="72" t="s">
        <v>195</v>
      </c>
      <c r="D3785" s="72" t="s">
        <v>181</v>
      </c>
      <c r="E3785" s="72" t="s">
        <v>10425</v>
      </c>
      <c r="F3785" s="72"/>
      <c r="G3785" s="72" t="s">
        <v>10375</v>
      </c>
      <c r="H3785" s="72" t="s">
        <v>10429</v>
      </c>
      <c r="I3785" s="94">
        <v>19</v>
      </c>
      <c r="J3785" s="73">
        <v>1</v>
      </c>
      <c r="K3785" s="74">
        <v>16163</v>
      </c>
      <c r="L3785" s="72" t="s">
        <v>10375</v>
      </c>
      <c r="M3785" s="72"/>
      <c r="N3785" s="72" t="s">
        <v>10397</v>
      </c>
      <c r="O3785" s="72" t="s">
        <v>10443</v>
      </c>
      <c r="P3785" s="72"/>
      <c r="Q3785" s="75"/>
      <c r="R3785" s="72"/>
    </row>
    <row r="3786" spans="1:18" x14ac:dyDescent="0.25">
      <c r="A3786" s="72" t="str">
        <f t="shared" si="109"/>
        <v>MM</v>
      </c>
      <c r="B3786" s="72" t="str">
        <f t="shared" si="110"/>
        <v>643</v>
      </c>
      <c r="C3786" s="72" t="s">
        <v>207</v>
      </c>
      <c r="D3786" s="72" t="s">
        <v>181</v>
      </c>
      <c r="E3786" s="72" t="s">
        <v>10425</v>
      </c>
      <c r="F3786" s="72"/>
      <c r="G3786" s="72" t="s">
        <v>10375</v>
      </c>
      <c r="H3786" s="72" t="s">
        <v>10429</v>
      </c>
      <c r="I3786" s="94">
        <v>20</v>
      </c>
      <c r="J3786" s="73">
        <v>1</v>
      </c>
      <c r="K3786" s="74">
        <v>16163</v>
      </c>
      <c r="L3786" s="72" t="s">
        <v>10375</v>
      </c>
      <c r="M3786" s="72"/>
      <c r="N3786" s="72" t="s">
        <v>10397</v>
      </c>
      <c r="O3786" s="72" t="s">
        <v>10443</v>
      </c>
      <c r="P3786" s="72"/>
      <c r="Q3786" s="75"/>
      <c r="R3786" s="72"/>
    </row>
    <row r="3787" spans="1:18" x14ac:dyDescent="0.25">
      <c r="A3787" s="72" t="str">
        <f t="shared" si="109"/>
        <v>MM</v>
      </c>
      <c r="B3787" s="72" t="str">
        <f t="shared" si="110"/>
        <v>644</v>
      </c>
      <c r="C3787" s="72" t="s">
        <v>196</v>
      </c>
      <c r="D3787" s="72" t="s">
        <v>181</v>
      </c>
      <c r="E3787" s="72" t="s">
        <v>10425</v>
      </c>
      <c r="F3787" s="72"/>
      <c r="G3787" s="72" t="s">
        <v>10375</v>
      </c>
      <c r="H3787" s="72" t="s">
        <v>10429</v>
      </c>
      <c r="I3787" s="94">
        <v>21</v>
      </c>
      <c r="J3787" s="73">
        <v>1</v>
      </c>
      <c r="K3787" s="74">
        <v>16163</v>
      </c>
      <c r="L3787" s="72" t="s">
        <v>10375</v>
      </c>
      <c r="M3787" s="72"/>
      <c r="N3787" s="72" t="s">
        <v>10397</v>
      </c>
      <c r="O3787" s="72" t="s">
        <v>10443</v>
      </c>
      <c r="P3787" s="72"/>
      <c r="Q3787" s="75"/>
      <c r="R3787" s="72"/>
    </row>
    <row r="3788" spans="1:18" x14ac:dyDescent="0.25">
      <c r="A3788" s="72" t="str">
        <f t="shared" si="109"/>
        <v>MM</v>
      </c>
      <c r="B3788" s="72" t="str">
        <f t="shared" si="110"/>
        <v>645</v>
      </c>
      <c r="C3788" s="72" t="s">
        <v>197</v>
      </c>
      <c r="D3788" s="72" t="s">
        <v>181</v>
      </c>
      <c r="E3788" s="72" t="s">
        <v>10425</v>
      </c>
      <c r="F3788" s="72"/>
      <c r="G3788" s="72" t="s">
        <v>10375</v>
      </c>
      <c r="H3788" s="72" t="s">
        <v>10429</v>
      </c>
      <c r="I3788" s="94">
        <v>22</v>
      </c>
      <c r="J3788" s="73">
        <v>1</v>
      </c>
      <c r="K3788" s="74">
        <v>16163</v>
      </c>
      <c r="L3788" s="72" t="s">
        <v>10375</v>
      </c>
      <c r="M3788" s="72"/>
      <c r="N3788" s="72" t="s">
        <v>10397</v>
      </c>
      <c r="O3788" s="72" t="s">
        <v>10443</v>
      </c>
      <c r="P3788" s="72"/>
      <c r="Q3788" s="75"/>
      <c r="R3788" s="72"/>
    </row>
    <row r="3789" spans="1:18" x14ac:dyDescent="0.25">
      <c r="A3789" s="72" t="str">
        <f t="shared" si="109"/>
        <v>MM</v>
      </c>
      <c r="B3789" s="72" t="str">
        <f t="shared" si="110"/>
        <v>646</v>
      </c>
      <c r="C3789" s="72" t="s">
        <v>198</v>
      </c>
      <c r="D3789" s="72" t="s">
        <v>181</v>
      </c>
      <c r="E3789" s="72" t="s">
        <v>10425</v>
      </c>
      <c r="F3789" s="72"/>
      <c r="G3789" s="72" t="s">
        <v>10375</v>
      </c>
      <c r="H3789" s="72" t="s">
        <v>10429</v>
      </c>
      <c r="I3789" s="94">
        <v>23</v>
      </c>
      <c r="J3789" s="73">
        <v>1</v>
      </c>
      <c r="K3789" s="74">
        <v>16163</v>
      </c>
      <c r="L3789" s="72" t="s">
        <v>10375</v>
      </c>
      <c r="M3789" s="72"/>
      <c r="N3789" s="72" t="s">
        <v>10397</v>
      </c>
      <c r="O3789" s="72" t="s">
        <v>10443</v>
      </c>
      <c r="P3789" s="72"/>
      <c r="Q3789" s="75"/>
      <c r="R3789" s="72"/>
    </row>
    <row r="3790" spans="1:18" x14ac:dyDescent="0.25">
      <c r="A3790" s="72" t="str">
        <f t="shared" si="109"/>
        <v>MM</v>
      </c>
      <c r="B3790" s="72" t="str">
        <f t="shared" si="110"/>
        <v>647</v>
      </c>
      <c r="C3790" s="72" t="s">
        <v>1244</v>
      </c>
      <c r="D3790" s="72" t="s">
        <v>181</v>
      </c>
      <c r="E3790" s="72" t="s">
        <v>10425</v>
      </c>
      <c r="F3790" s="72"/>
      <c r="G3790" s="72" t="s">
        <v>10375</v>
      </c>
      <c r="H3790" s="72" t="s">
        <v>10429</v>
      </c>
      <c r="I3790" s="94">
        <v>24</v>
      </c>
      <c r="J3790" s="73">
        <v>1</v>
      </c>
      <c r="K3790" s="74">
        <v>16163</v>
      </c>
      <c r="L3790" s="72" t="s">
        <v>10375</v>
      </c>
      <c r="M3790" s="72"/>
      <c r="N3790" s="72" t="s">
        <v>10397</v>
      </c>
      <c r="O3790" s="72" t="s">
        <v>10443</v>
      </c>
      <c r="P3790" s="72"/>
      <c r="Q3790" s="75"/>
      <c r="R3790" s="72"/>
    </row>
    <row r="3791" spans="1:18" x14ac:dyDescent="0.25">
      <c r="A3791" s="72" t="str">
        <f t="shared" si="109"/>
        <v>MM</v>
      </c>
      <c r="B3791" s="72" t="str">
        <f t="shared" si="110"/>
        <v>648</v>
      </c>
      <c r="C3791" s="72" t="s">
        <v>199</v>
      </c>
      <c r="D3791" s="72" t="s">
        <v>181</v>
      </c>
      <c r="E3791" s="72" t="s">
        <v>10425</v>
      </c>
      <c r="F3791" s="72"/>
      <c r="G3791" s="72" t="s">
        <v>10375</v>
      </c>
      <c r="H3791" s="72" t="s">
        <v>10429</v>
      </c>
      <c r="I3791" s="94">
        <v>25</v>
      </c>
      <c r="J3791" s="73">
        <v>1</v>
      </c>
      <c r="K3791" s="74">
        <v>16163</v>
      </c>
      <c r="L3791" s="72" t="s">
        <v>10375</v>
      </c>
      <c r="M3791" s="72"/>
      <c r="N3791" s="72" t="s">
        <v>10397</v>
      </c>
      <c r="O3791" s="72" t="s">
        <v>10443</v>
      </c>
      <c r="P3791" s="72"/>
      <c r="Q3791" s="75"/>
      <c r="R3791" s="72"/>
    </row>
    <row r="3792" spans="1:18" x14ac:dyDescent="0.25">
      <c r="A3792" s="72" t="str">
        <f t="shared" si="109"/>
        <v>MM</v>
      </c>
      <c r="B3792" s="72" t="str">
        <f t="shared" si="110"/>
        <v>649</v>
      </c>
      <c r="C3792" s="72" t="s">
        <v>1620</v>
      </c>
      <c r="D3792" s="72" t="s">
        <v>181</v>
      </c>
      <c r="E3792" s="72" t="s">
        <v>10425</v>
      </c>
      <c r="F3792" s="72"/>
      <c r="G3792" s="72" t="s">
        <v>10375</v>
      </c>
      <c r="H3792" s="72" t="s">
        <v>10429</v>
      </c>
      <c r="I3792" s="94">
        <v>26</v>
      </c>
      <c r="J3792" s="73">
        <v>1</v>
      </c>
      <c r="K3792" s="74">
        <v>16193</v>
      </c>
      <c r="L3792" s="72" t="s">
        <v>10375</v>
      </c>
      <c r="M3792" s="72"/>
      <c r="N3792" s="72" t="s">
        <v>10397</v>
      </c>
      <c r="O3792" s="72" t="s">
        <v>10443</v>
      </c>
      <c r="P3792" s="72"/>
      <c r="Q3792" s="75"/>
      <c r="R3792" s="72"/>
    </row>
    <row r="3793" spans="1:18" x14ac:dyDescent="0.25">
      <c r="A3793" s="72" t="str">
        <f t="shared" si="109"/>
        <v>MM</v>
      </c>
      <c r="B3793" s="72" t="str">
        <f t="shared" si="110"/>
        <v>650</v>
      </c>
      <c r="C3793" s="72" t="s">
        <v>208</v>
      </c>
      <c r="D3793" s="72" t="s">
        <v>181</v>
      </c>
      <c r="E3793" s="72" t="s">
        <v>10425</v>
      </c>
      <c r="F3793" s="72"/>
      <c r="G3793" s="72" t="s">
        <v>10375</v>
      </c>
      <c r="H3793" s="72" t="s">
        <v>10429</v>
      </c>
      <c r="I3793" s="94">
        <v>27</v>
      </c>
      <c r="J3793" s="73">
        <v>1</v>
      </c>
      <c r="K3793" s="74">
        <v>16193</v>
      </c>
      <c r="L3793" s="72" t="s">
        <v>10375</v>
      </c>
      <c r="M3793" s="72"/>
      <c r="N3793" s="72" t="s">
        <v>10397</v>
      </c>
      <c r="O3793" s="72" t="s">
        <v>10443</v>
      </c>
      <c r="P3793" s="72"/>
      <c r="Q3793" s="75"/>
      <c r="R3793" s="72"/>
    </row>
    <row r="3794" spans="1:18" x14ac:dyDescent="0.25">
      <c r="A3794" s="72" t="str">
        <f t="shared" si="109"/>
        <v>MM</v>
      </c>
      <c r="B3794" s="72" t="str">
        <f t="shared" si="110"/>
        <v>651</v>
      </c>
      <c r="C3794" s="72" t="s">
        <v>7025</v>
      </c>
      <c r="D3794" s="72" t="s">
        <v>181</v>
      </c>
      <c r="E3794" s="72" t="s">
        <v>10425</v>
      </c>
      <c r="F3794" s="72"/>
      <c r="G3794" s="72" t="s">
        <v>10375</v>
      </c>
      <c r="H3794" s="72" t="s">
        <v>10429</v>
      </c>
      <c r="I3794" s="94">
        <v>28</v>
      </c>
      <c r="J3794" s="73">
        <v>1</v>
      </c>
      <c r="K3794" s="74">
        <v>16193</v>
      </c>
      <c r="L3794" s="72" t="s">
        <v>10375</v>
      </c>
      <c r="M3794" s="72"/>
      <c r="N3794" s="72" t="s">
        <v>10397</v>
      </c>
      <c r="O3794" s="72" t="s">
        <v>10443</v>
      </c>
      <c r="P3794" s="72"/>
      <c r="Q3794" s="75"/>
      <c r="R3794" s="72"/>
    </row>
    <row r="3795" spans="1:18" x14ac:dyDescent="0.25">
      <c r="A3795" s="72" t="str">
        <f t="shared" si="109"/>
        <v>MM</v>
      </c>
      <c r="B3795" s="72" t="str">
        <f t="shared" si="110"/>
        <v>652</v>
      </c>
      <c r="C3795" s="72" t="s">
        <v>209</v>
      </c>
      <c r="D3795" s="72" t="s">
        <v>181</v>
      </c>
      <c r="E3795" s="72" t="s">
        <v>10425</v>
      </c>
      <c r="F3795" s="72"/>
      <c r="G3795" s="72" t="s">
        <v>10375</v>
      </c>
      <c r="H3795" s="72" t="s">
        <v>10429</v>
      </c>
      <c r="I3795" s="94">
        <v>29</v>
      </c>
      <c r="J3795" s="73">
        <v>1</v>
      </c>
      <c r="K3795" s="74">
        <v>16193</v>
      </c>
      <c r="L3795" s="72" t="s">
        <v>10375</v>
      </c>
      <c r="M3795" s="72"/>
      <c r="N3795" s="72" t="s">
        <v>10397</v>
      </c>
      <c r="O3795" s="72" t="s">
        <v>10443</v>
      </c>
      <c r="P3795" s="72"/>
      <c r="Q3795" s="75"/>
      <c r="R3795" s="72"/>
    </row>
    <row r="3796" spans="1:18" x14ac:dyDescent="0.25">
      <c r="A3796" s="72" t="str">
        <f t="shared" si="109"/>
        <v>MM</v>
      </c>
      <c r="B3796" s="72" t="str">
        <f t="shared" si="110"/>
        <v>653</v>
      </c>
      <c r="C3796" s="72" t="s">
        <v>210</v>
      </c>
      <c r="D3796" s="72" t="s">
        <v>181</v>
      </c>
      <c r="E3796" s="72" t="s">
        <v>10425</v>
      </c>
      <c r="F3796" s="72"/>
      <c r="G3796" s="72" t="s">
        <v>10375</v>
      </c>
      <c r="H3796" s="72" t="s">
        <v>10429</v>
      </c>
      <c r="I3796" s="94">
        <v>30</v>
      </c>
      <c r="J3796" s="73">
        <v>1</v>
      </c>
      <c r="K3796" s="74">
        <v>16193</v>
      </c>
      <c r="L3796" s="72" t="s">
        <v>10375</v>
      </c>
      <c r="M3796" s="72"/>
      <c r="N3796" s="72" t="s">
        <v>10397</v>
      </c>
      <c r="O3796" s="72" t="s">
        <v>10443</v>
      </c>
      <c r="P3796" s="72"/>
      <c r="Q3796" s="75"/>
      <c r="R3796" s="72"/>
    </row>
    <row r="3797" spans="1:18" x14ac:dyDescent="0.25">
      <c r="A3797" s="72" t="str">
        <f t="shared" si="109"/>
        <v>MM</v>
      </c>
      <c r="B3797" s="72" t="str">
        <f t="shared" si="110"/>
        <v>654</v>
      </c>
      <c r="C3797" s="72" t="s">
        <v>211</v>
      </c>
      <c r="D3797" s="72" t="s">
        <v>181</v>
      </c>
      <c r="E3797" s="72" t="s">
        <v>10425</v>
      </c>
      <c r="F3797" s="72"/>
      <c r="G3797" s="72" t="s">
        <v>10375</v>
      </c>
      <c r="H3797" s="72" t="s">
        <v>10429</v>
      </c>
      <c r="I3797" s="94">
        <v>31</v>
      </c>
      <c r="J3797" s="73">
        <v>1</v>
      </c>
      <c r="K3797" s="74">
        <v>16193</v>
      </c>
      <c r="L3797" s="72" t="s">
        <v>10375</v>
      </c>
      <c r="M3797" s="72"/>
      <c r="N3797" s="72" t="s">
        <v>10397</v>
      </c>
      <c r="O3797" s="72" t="s">
        <v>10443</v>
      </c>
      <c r="P3797" s="72"/>
      <c r="Q3797" s="75"/>
      <c r="R3797" s="72"/>
    </row>
    <row r="3798" spans="1:18" x14ac:dyDescent="0.25">
      <c r="A3798" s="72" t="str">
        <f t="shared" si="109"/>
        <v>MM</v>
      </c>
      <c r="B3798" s="72" t="str">
        <f t="shared" si="110"/>
        <v>655</v>
      </c>
      <c r="C3798" s="72" t="s">
        <v>212</v>
      </c>
      <c r="D3798" s="72" t="s">
        <v>181</v>
      </c>
      <c r="E3798" s="72" t="s">
        <v>10425</v>
      </c>
      <c r="F3798" s="72"/>
      <c r="G3798" s="72" t="s">
        <v>10375</v>
      </c>
      <c r="H3798" s="72" t="s">
        <v>10429</v>
      </c>
      <c r="I3798" s="94">
        <v>32</v>
      </c>
      <c r="J3798" s="73">
        <v>1</v>
      </c>
      <c r="K3798" s="74">
        <v>16193</v>
      </c>
      <c r="L3798" s="72" t="s">
        <v>10375</v>
      </c>
      <c r="M3798" s="72"/>
      <c r="N3798" s="72" t="s">
        <v>10397</v>
      </c>
      <c r="O3798" s="72" t="s">
        <v>10443</v>
      </c>
      <c r="P3798" s="72"/>
      <c r="Q3798" s="75"/>
      <c r="R3798" s="72"/>
    </row>
    <row r="3799" spans="1:18" x14ac:dyDescent="0.25">
      <c r="A3799" s="72" t="str">
        <f t="shared" si="109"/>
        <v>MM</v>
      </c>
      <c r="B3799" s="72" t="str">
        <f t="shared" si="110"/>
        <v>656</v>
      </c>
      <c r="C3799" s="72" t="s">
        <v>213</v>
      </c>
      <c r="D3799" s="72" t="s">
        <v>181</v>
      </c>
      <c r="E3799" s="72" t="s">
        <v>10425</v>
      </c>
      <c r="F3799" s="72"/>
      <c r="G3799" s="72" t="s">
        <v>10375</v>
      </c>
      <c r="H3799" s="72" t="s">
        <v>10429</v>
      </c>
      <c r="I3799" s="94">
        <v>33</v>
      </c>
      <c r="J3799" s="73">
        <v>1</v>
      </c>
      <c r="K3799" s="74">
        <v>16193</v>
      </c>
      <c r="L3799" s="72" t="s">
        <v>10375</v>
      </c>
      <c r="M3799" s="72"/>
      <c r="N3799" s="72" t="s">
        <v>10397</v>
      </c>
      <c r="O3799" s="72" t="s">
        <v>10443</v>
      </c>
      <c r="P3799" s="72"/>
      <c r="Q3799" s="75"/>
      <c r="R3799" s="72"/>
    </row>
    <row r="3800" spans="1:18" x14ac:dyDescent="0.25">
      <c r="A3800" s="72" t="str">
        <f t="shared" si="109"/>
        <v>MM</v>
      </c>
      <c r="B3800" s="72" t="str">
        <f t="shared" si="110"/>
        <v>669</v>
      </c>
      <c r="C3800" s="72" t="s">
        <v>4926</v>
      </c>
      <c r="D3800" s="72" t="s">
        <v>181</v>
      </c>
      <c r="E3800" s="72" t="s">
        <v>10425</v>
      </c>
      <c r="F3800" s="72"/>
      <c r="G3800" s="72" t="s">
        <v>10375</v>
      </c>
      <c r="H3800" s="72" t="s">
        <v>10429</v>
      </c>
      <c r="I3800" s="94">
        <v>34</v>
      </c>
      <c r="J3800" s="73">
        <v>1</v>
      </c>
      <c r="K3800" s="74">
        <v>16193</v>
      </c>
      <c r="L3800" s="72" t="s">
        <v>10375</v>
      </c>
      <c r="M3800" s="72"/>
      <c r="N3800" s="72" t="s">
        <v>10397</v>
      </c>
      <c r="O3800" s="72" t="s">
        <v>10443</v>
      </c>
      <c r="P3800" s="72"/>
      <c r="Q3800" s="75"/>
      <c r="R3800" s="72"/>
    </row>
    <row r="3801" spans="1:18" x14ac:dyDescent="0.25">
      <c r="A3801" s="72" t="str">
        <f t="shared" si="109"/>
        <v>MM</v>
      </c>
      <c r="B3801" s="72" t="str">
        <f t="shared" si="110"/>
        <v>670</v>
      </c>
      <c r="C3801" s="72" t="s">
        <v>214</v>
      </c>
      <c r="D3801" s="72" t="s">
        <v>181</v>
      </c>
      <c r="E3801" s="72" t="s">
        <v>10425</v>
      </c>
      <c r="F3801" s="72"/>
      <c r="G3801" s="72" t="s">
        <v>10375</v>
      </c>
      <c r="H3801" s="72" t="s">
        <v>10429</v>
      </c>
      <c r="I3801" s="94">
        <v>35</v>
      </c>
      <c r="J3801" s="73">
        <v>1</v>
      </c>
      <c r="K3801" s="74">
        <v>16193</v>
      </c>
      <c r="L3801" s="72" t="s">
        <v>10375</v>
      </c>
      <c r="M3801" s="72"/>
      <c r="N3801" s="72" t="s">
        <v>10397</v>
      </c>
      <c r="O3801" s="72" t="s">
        <v>10443</v>
      </c>
      <c r="P3801" s="72"/>
      <c r="Q3801" s="75"/>
      <c r="R3801" s="72"/>
    </row>
    <row r="3802" spans="1:18" x14ac:dyDescent="0.25">
      <c r="A3802" s="72" t="str">
        <f t="shared" si="109"/>
        <v>MM</v>
      </c>
      <c r="B3802" s="72" t="str">
        <f t="shared" si="110"/>
        <v>671</v>
      </c>
      <c r="C3802" s="72" t="s">
        <v>215</v>
      </c>
      <c r="D3802" s="72" t="s">
        <v>181</v>
      </c>
      <c r="E3802" s="72" t="s">
        <v>10425</v>
      </c>
      <c r="F3802" s="72"/>
      <c r="G3802" s="72" t="s">
        <v>10375</v>
      </c>
      <c r="H3802" s="72" t="s">
        <v>10429</v>
      </c>
      <c r="I3802" s="94">
        <v>36</v>
      </c>
      <c r="J3802" s="73">
        <v>1</v>
      </c>
      <c r="K3802" s="74">
        <v>16193</v>
      </c>
      <c r="L3802" s="72" t="s">
        <v>10375</v>
      </c>
      <c r="M3802" s="72"/>
      <c r="N3802" s="72" t="s">
        <v>10397</v>
      </c>
      <c r="O3802" s="72" t="s">
        <v>10443</v>
      </c>
      <c r="P3802" s="72"/>
      <c r="Q3802" s="75"/>
      <c r="R3802" s="72"/>
    </row>
    <row r="3803" spans="1:18" x14ac:dyDescent="0.25">
      <c r="A3803" s="72" t="str">
        <f t="shared" si="109"/>
        <v>MM</v>
      </c>
      <c r="B3803" s="72" t="str">
        <f t="shared" si="110"/>
        <v>672</v>
      </c>
      <c r="C3803" s="72" t="s">
        <v>216</v>
      </c>
      <c r="D3803" s="72" t="s">
        <v>181</v>
      </c>
      <c r="E3803" s="72" t="s">
        <v>10425</v>
      </c>
      <c r="F3803" s="72"/>
      <c r="G3803" s="72" t="s">
        <v>10375</v>
      </c>
      <c r="H3803" s="72" t="s">
        <v>10429</v>
      </c>
      <c r="I3803" s="94">
        <v>37</v>
      </c>
      <c r="J3803" s="73">
        <v>1</v>
      </c>
      <c r="K3803" s="74">
        <v>16193</v>
      </c>
      <c r="L3803" s="72" t="s">
        <v>10375</v>
      </c>
      <c r="M3803" s="72"/>
      <c r="N3803" s="72" t="s">
        <v>10397</v>
      </c>
      <c r="O3803" s="72" t="s">
        <v>10443</v>
      </c>
      <c r="P3803" s="72"/>
      <c r="Q3803" s="75"/>
      <c r="R3803" s="72"/>
    </row>
    <row r="3804" spans="1:18" x14ac:dyDescent="0.25">
      <c r="A3804" s="72" t="str">
        <f t="shared" si="109"/>
        <v>MM</v>
      </c>
      <c r="B3804" s="72" t="str">
        <f t="shared" si="110"/>
        <v>673</v>
      </c>
      <c r="C3804" s="72" t="s">
        <v>217</v>
      </c>
      <c r="D3804" s="72" t="s">
        <v>181</v>
      </c>
      <c r="E3804" s="72" t="s">
        <v>10425</v>
      </c>
      <c r="F3804" s="72"/>
      <c r="G3804" s="72" t="s">
        <v>10375</v>
      </c>
      <c r="H3804" s="72" t="s">
        <v>10429</v>
      </c>
      <c r="I3804" s="94">
        <v>38</v>
      </c>
      <c r="J3804" s="73">
        <v>1</v>
      </c>
      <c r="K3804" s="74">
        <v>16193</v>
      </c>
      <c r="L3804" s="72" t="s">
        <v>10375</v>
      </c>
      <c r="M3804" s="72"/>
      <c r="N3804" s="72" t="s">
        <v>10397</v>
      </c>
      <c r="O3804" s="72" t="s">
        <v>10443</v>
      </c>
      <c r="P3804" s="72"/>
      <c r="Q3804" s="75"/>
      <c r="R3804" s="72"/>
    </row>
    <row r="3805" spans="1:18" x14ac:dyDescent="0.25">
      <c r="A3805" s="72" t="str">
        <f t="shared" si="109"/>
        <v>MM</v>
      </c>
      <c r="B3805" s="72" t="str">
        <f t="shared" si="110"/>
        <v>674</v>
      </c>
      <c r="C3805" s="72" t="s">
        <v>218</v>
      </c>
      <c r="D3805" s="72" t="s">
        <v>181</v>
      </c>
      <c r="E3805" s="72" t="s">
        <v>10425</v>
      </c>
      <c r="F3805" s="72"/>
      <c r="G3805" s="72" t="s">
        <v>10375</v>
      </c>
      <c r="H3805" s="72" t="s">
        <v>10429</v>
      </c>
      <c r="I3805" s="94">
        <v>39</v>
      </c>
      <c r="J3805" s="73">
        <v>1</v>
      </c>
      <c r="K3805" s="74">
        <v>16193</v>
      </c>
      <c r="L3805" s="72" t="s">
        <v>10375</v>
      </c>
      <c r="M3805" s="72"/>
      <c r="N3805" s="72" t="s">
        <v>10397</v>
      </c>
      <c r="O3805" s="72" t="s">
        <v>10443</v>
      </c>
      <c r="P3805" s="72"/>
      <c r="Q3805" s="75"/>
      <c r="R3805" s="72"/>
    </row>
    <row r="3806" spans="1:18" x14ac:dyDescent="0.25">
      <c r="A3806" s="72" t="str">
        <f t="shared" si="109"/>
        <v>MM</v>
      </c>
      <c r="B3806" s="72" t="str">
        <f t="shared" si="110"/>
        <v>675</v>
      </c>
      <c r="C3806" s="72" t="s">
        <v>219</v>
      </c>
      <c r="D3806" s="72" t="s">
        <v>181</v>
      </c>
      <c r="E3806" s="72" t="s">
        <v>10425</v>
      </c>
      <c r="F3806" s="72"/>
      <c r="G3806" s="72" t="s">
        <v>10375</v>
      </c>
      <c r="H3806" s="72" t="s">
        <v>10429</v>
      </c>
      <c r="I3806" s="94">
        <v>40</v>
      </c>
      <c r="J3806" s="73">
        <v>1</v>
      </c>
      <c r="K3806" s="74">
        <v>16193</v>
      </c>
      <c r="L3806" s="72" t="s">
        <v>10375</v>
      </c>
      <c r="M3806" s="72"/>
      <c r="N3806" s="72" t="s">
        <v>10397</v>
      </c>
      <c r="O3806" s="72" t="s">
        <v>10443</v>
      </c>
      <c r="P3806" s="72"/>
      <c r="Q3806" s="75"/>
      <c r="R3806" s="72"/>
    </row>
    <row r="3807" spans="1:18" x14ac:dyDescent="0.25">
      <c r="A3807" s="72" t="str">
        <f t="shared" si="109"/>
        <v>MM</v>
      </c>
      <c r="B3807" s="72" t="str">
        <f t="shared" si="110"/>
        <v>676</v>
      </c>
      <c r="C3807" s="72" t="s">
        <v>220</v>
      </c>
      <c r="D3807" s="72" t="s">
        <v>181</v>
      </c>
      <c r="E3807" s="72" t="s">
        <v>10425</v>
      </c>
      <c r="F3807" s="72"/>
      <c r="G3807" s="72" t="s">
        <v>10375</v>
      </c>
      <c r="H3807" s="72" t="s">
        <v>10429</v>
      </c>
      <c r="I3807" s="94">
        <v>41</v>
      </c>
      <c r="J3807" s="73">
        <v>1</v>
      </c>
      <c r="K3807" s="74">
        <v>16193</v>
      </c>
      <c r="L3807" s="72" t="s">
        <v>10375</v>
      </c>
      <c r="M3807" s="72"/>
      <c r="N3807" s="72" t="s">
        <v>10397</v>
      </c>
      <c r="O3807" s="72" t="s">
        <v>10443</v>
      </c>
      <c r="P3807" s="72"/>
      <c r="Q3807" s="75"/>
      <c r="R3807" s="72"/>
    </row>
    <row r="3808" spans="1:18" x14ac:dyDescent="0.25">
      <c r="A3808" s="72" t="str">
        <f t="shared" si="109"/>
        <v>MM</v>
      </c>
      <c r="B3808" s="72" t="str">
        <f t="shared" si="110"/>
        <v>677</v>
      </c>
      <c r="C3808" s="72" t="s">
        <v>3034</v>
      </c>
      <c r="D3808" s="72" t="s">
        <v>181</v>
      </c>
      <c r="E3808" s="72" t="s">
        <v>10425</v>
      </c>
      <c r="F3808" s="72"/>
      <c r="G3808" s="72" t="s">
        <v>10375</v>
      </c>
      <c r="H3808" s="72" t="s">
        <v>10429</v>
      </c>
      <c r="I3808" s="94">
        <v>42</v>
      </c>
      <c r="J3808" s="73">
        <v>1</v>
      </c>
      <c r="K3808" s="74">
        <v>16193</v>
      </c>
      <c r="L3808" s="72" t="s">
        <v>10375</v>
      </c>
      <c r="M3808" s="72"/>
      <c r="N3808" s="72" t="s">
        <v>10397</v>
      </c>
      <c r="O3808" s="72" t="s">
        <v>10443</v>
      </c>
      <c r="P3808" s="72"/>
      <c r="Q3808" s="75"/>
      <c r="R3808" s="72"/>
    </row>
    <row r="3809" spans="1:18" x14ac:dyDescent="0.25">
      <c r="A3809" s="72" t="str">
        <f t="shared" si="109"/>
        <v>MM</v>
      </c>
      <c r="B3809" s="72" t="str">
        <f t="shared" si="110"/>
        <v>678</v>
      </c>
      <c r="C3809" s="72" t="s">
        <v>222</v>
      </c>
      <c r="D3809" s="72" t="s">
        <v>181</v>
      </c>
      <c r="E3809" s="72" t="s">
        <v>10425</v>
      </c>
      <c r="F3809" s="72"/>
      <c r="G3809" s="72" t="s">
        <v>10375</v>
      </c>
      <c r="H3809" s="72" t="s">
        <v>10429</v>
      </c>
      <c r="I3809" s="94">
        <v>43</v>
      </c>
      <c r="J3809" s="73">
        <v>1</v>
      </c>
      <c r="K3809" s="74">
        <v>16193</v>
      </c>
      <c r="L3809" s="72" t="s">
        <v>10375</v>
      </c>
      <c r="M3809" s="72"/>
      <c r="N3809" s="72" t="s">
        <v>10397</v>
      </c>
      <c r="O3809" s="72" t="s">
        <v>10443</v>
      </c>
      <c r="P3809" s="72"/>
      <c r="Q3809" s="75"/>
      <c r="R3809" s="72"/>
    </row>
    <row r="3810" spans="1:18" x14ac:dyDescent="0.25">
      <c r="A3810" s="72" t="str">
        <f t="shared" si="109"/>
        <v>MM</v>
      </c>
      <c r="B3810" s="72" t="str">
        <f t="shared" si="110"/>
        <v>679</v>
      </c>
      <c r="C3810" s="72" t="s">
        <v>1572</v>
      </c>
      <c r="D3810" s="72" t="s">
        <v>181</v>
      </c>
      <c r="E3810" s="72" t="s">
        <v>10425</v>
      </c>
      <c r="F3810" s="72"/>
      <c r="G3810" s="72" t="s">
        <v>10375</v>
      </c>
      <c r="H3810" s="72" t="s">
        <v>10429</v>
      </c>
      <c r="I3810" s="94">
        <v>44</v>
      </c>
      <c r="J3810" s="73">
        <v>1</v>
      </c>
      <c r="K3810" s="74">
        <v>16193</v>
      </c>
      <c r="L3810" s="72" t="s">
        <v>10375</v>
      </c>
      <c r="M3810" s="72"/>
      <c r="N3810" s="72" t="s">
        <v>10397</v>
      </c>
      <c r="O3810" s="72" t="s">
        <v>10443</v>
      </c>
      <c r="P3810" s="72"/>
      <c r="Q3810" s="75"/>
      <c r="R3810" s="72"/>
    </row>
    <row r="3811" spans="1:18" x14ac:dyDescent="0.25">
      <c r="A3811" s="72" t="str">
        <f t="shared" si="109"/>
        <v>MM</v>
      </c>
      <c r="B3811" s="72" t="str">
        <f t="shared" si="110"/>
        <v>680</v>
      </c>
      <c r="C3811" s="72" t="s">
        <v>3186</v>
      </c>
      <c r="D3811" s="72" t="s">
        <v>181</v>
      </c>
      <c r="E3811" s="72" t="s">
        <v>10425</v>
      </c>
      <c r="F3811" s="72"/>
      <c r="G3811" s="72" t="s">
        <v>10375</v>
      </c>
      <c r="H3811" s="72" t="s">
        <v>10429</v>
      </c>
      <c r="I3811" s="94">
        <v>45</v>
      </c>
      <c r="J3811" s="73">
        <v>1</v>
      </c>
      <c r="K3811" s="74">
        <v>16193</v>
      </c>
      <c r="L3811" s="72" t="s">
        <v>10375</v>
      </c>
      <c r="M3811" s="72"/>
      <c r="N3811" s="72" t="s">
        <v>10397</v>
      </c>
      <c r="O3811" s="72" t="s">
        <v>10443</v>
      </c>
      <c r="P3811" s="72"/>
      <c r="Q3811" s="75"/>
      <c r="R3811" s="72"/>
    </row>
    <row r="3812" spans="1:18" x14ac:dyDescent="0.25">
      <c r="A3812" s="72" t="str">
        <f t="shared" si="109"/>
        <v>MM</v>
      </c>
      <c r="B3812" s="72" t="str">
        <f t="shared" si="110"/>
        <v>681</v>
      </c>
      <c r="C3812" s="72" t="s">
        <v>1571</v>
      </c>
      <c r="D3812" s="72" t="s">
        <v>181</v>
      </c>
      <c r="E3812" s="72" t="s">
        <v>10425</v>
      </c>
      <c r="F3812" s="72"/>
      <c r="G3812" s="72" t="s">
        <v>10375</v>
      </c>
      <c r="H3812" s="72" t="s">
        <v>10429</v>
      </c>
      <c r="I3812" s="94">
        <v>46</v>
      </c>
      <c r="J3812" s="73">
        <v>1</v>
      </c>
      <c r="K3812" s="74">
        <v>16193</v>
      </c>
      <c r="L3812" s="72" t="s">
        <v>10375</v>
      </c>
      <c r="M3812" s="72"/>
      <c r="N3812" s="72" t="s">
        <v>10397</v>
      </c>
      <c r="O3812" s="72" t="s">
        <v>10443</v>
      </c>
      <c r="P3812" s="72"/>
      <c r="Q3812" s="75"/>
      <c r="R3812" s="72"/>
    </row>
    <row r="3813" spans="1:18" x14ac:dyDescent="0.25">
      <c r="A3813" s="72" t="str">
        <f t="shared" ref="A3813:A3876" si="111">LEFT(C3813,2)</f>
        <v>MM</v>
      </c>
      <c r="B3813" s="72" t="str">
        <f t="shared" ref="B3813:B3876" si="112">RIGHT(C3813,3)</f>
        <v>682</v>
      </c>
      <c r="C3813" s="72" t="s">
        <v>7301</v>
      </c>
      <c r="D3813" s="72" t="s">
        <v>181</v>
      </c>
      <c r="E3813" s="72" t="s">
        <v>10425</v>
      </c>
      <c r="F3813" s="72"/>
      <c r="G3813" s="72" t="s">
        <v>10375</v>
      </c>
      <c r="H3813" s="72" t="s">
        <v>10429</v>
      </c>
      <c r="I3813" s="94">
        <v>47</v>
      </c>
      <c r="J3813" s="73">
        <v>1</v>
      </c>
      <c r="K3813" s="74">
        <v>16193</v>
      </c>
      <c r="L3813" s="72" t="s">
        <v>10375</v>
      </c>
      <c r="M3813" s="72"/>
      <c r="N3813" s="72" t="s">
        <v>10397</v>
      </c>
      <c r="O3813" s="72" t="s">
        <v>10443</v>
      </c>
      <c r="P3813" s="72"/>
      <c r="Q3813" s="75"/>
      <c r="R3813" s="72"/>
    </row>
    <row r="3814" spans="1:18" x14ac:dyDescent="0.25">
      <c r="A3814" s="72" t="str">
        <f t="shared" si="111"/>
        <v>MM</v>
      </c>
      <c r="B3814" s="72" t="str">
        <f t="shared" si="112"/>
        <v>683</v>
      </c>
      <c r="C3814" s="72" t="s">
        <v>7271</v>
      </c>
      <c r="D3814" s="72" t="s">
        <v>181</v>
      </c>
      <c r="E3814" s="72" t="s">
        <v>10425</v>
      </c>
      <c r="F3814" s="72"/>
      <c r="G3814" s="72" t="s">
        <v>10375</v>
      </c>
      <c r="H3814" s="72" t="s">
        <v>10429</v>
      </c>
      <c r="I3814" s="94">
        <v>48</v>
      </c>
      <c r="J3814" s="73">
        <v>1</v>
      </c>
      <c r="K3814" s="74">
        <v>16193</v>
      </c>
      <c r="L3814" s="72" t="s">
        <v>10375</v>
      </c>
      <c r="M3814" s="72"/>
      <c r="N3814" s="72" t="s">
        <v>10397</v>
      </c>
      <c r="O3814" s="72" t="s">
        <v>10443</v>
      </c>
      <c r="P3814" s="72"/>
      <c r="Q3814" s="75"/>
      <c r="R3814" s="72"/>
    </row>
    <row r="3815" spans="1:18" x14ac:dyDescent="0.25">
      <c r="A3815" s="72" t="str">
        <f t="shared" si="111"/>
        <v>MM</v>
      </c>
      <c r="B3815" s="72" t="str">
        <f t="shared" si="112"/>
        <v>684</v>
      </c>
      <c r="C3815" s="72" t="s">
        <v>7713</v>
      </c>
      <c r="D3815" s="72" t="s">
        <v>181</v>
      </c>
      <c r="E3815" s="72" t="s">
        <v>10425</v>
      </c>
      <c r="F3815" s="72"/>
      <c r="G3815" s="72" t="s">
        <v>10375</v>
      </c>
      <c r="H3815" s="72" t="s">
        <v>10429</v>
      </c>
      <c r="I3815" s="94">
        <v>49</v>
      </c>
      <c r="J3815" s="73">
        <v>1</v>
      </c>
      <c r="K3815" s="74">
        <v>16193</v>
      </c>
      <c r="L3815" s="72" t="s">
        <v>10375</v>
      </c>
      <c r="M3815" s="72"/>
      <c r="N3815" s="72" t="s">
        <v>10397</v>
      </c>
      <c r="O3815" s="72" t="s">
        <v>10443</v>
      </c>
      <c r="P3815" s="72"/>
      <c r="Q3815" s="75"/>
      <c r="R3815" s="72"/>
    </row>
    <row r="3816" spans="1:18" x14ac:dyDescent="0.25">
      <c r="A3816" s="72" t="str">
        <f t="shared" si="111"/>
        <v>MM</v>
      </c>
      <c r="B3816" s="72" t="str">
        <f t="shared" si="112"/>
        <v>685</v>
      </c>
      <c r="C3816" s="72" t="s">
        <v>7272</v>
      </c>
      <c r="D3816" s="72" t="s">
        <v>181</v>
      </c>
      <c r="E3816" s="72" t="s">
        <v>10425</v>
      </c>
      <c r="F3816" s="72"/>
      <c r="G3816" s="72" t="s">
        <v>10375</v>
      </c>
      <c r="H3816" s="72" t="s">
        <v>10429</v>
      </c>
      <c r="I3816" s="94">
        <v>50</v>
      </c>
      <c r="J3816" s="73">
        <v>1</v>
      </c>
      <c r="K3816" s="74">
        <v>16193</v>
      </c>
      <c r="L3816" s="72" t="s">
        <v>10375</v>
      </c>
      <c r="M3816" s="72"/>
      <c r="N3816" s="72" t="s">
        <v>10397</v>
      </c>
      <c r="O3816" s="72" t="s">
        <v>10443</v>
      </c>
      <c r="P3816" s="72"/>
      <c r="Q3816" s="75"/>
      <c r="R3816" s="72"/>
    </row>
    <row r="3817" spans="1:18" x14ac:dyDescent="0.25">
      <c r="A3817" s="72" t="str">
        <f t="shared" si="111"/>
        <v>MM</v>
      </c>
      <c r="B3817" s="72" t="str">
        <f t="shared" si="112"/>
        <v>686</v>
      </c>
      <c r="C3817" s="72" t="s">
        <v>3314</v>
      </c>
      <c r="D3817" s="72" t="s">
        <v>1171</v>
      </c>
      <c r="E3817" s="72" t="s">
        <v>10425</v>
      </c>
      <c r="F3817" s="72"/>
      <c r="G3817" s="72" t="s">
        <v>10375</v>
      </c>
      <c r="H3817" s="72" t="s">
        <v>10429</v>
      </c>
      <c r="I3817" s="94">
        <v>1</v>
      </c>
      <c r="J3817" s="73">
        <v>1</v>
      </c>
      <c r="K3817" s="74">
        <v>16163</v>
      </c>
      <c r="L3817" s="72" t="s">
        <v>10375</v>
      </c>
      <c r="M3817" s="72"/>
      <c r="N3817" s="72" t="s">
        <v>10426</v>
      </c>
      <c r="O3817" s="72" t="s">
        <v>10444</v>
      </c>
      <c r="P3817" s="72"/>
      <c r="Q3817" s="75"/>
      <c r="R3817" s="72"/>
    </row>
    <row r="3818" spans="1:18" x14ac:dyDescent="0.25">
      <c r="A3818" s="72" t="str">
        <f t="shared" si="111"/>
        <v>MM</v>
      </c>
      <c r="B3818" s="72" t="str">
        <f t="shared" si="112"/>
        <v>687</v>
      </c>
      <c r="C3818" s="72" t="s">
        <v>7620</v>
      </c>
      <c r="D3818" s="72" t="s">
        <v>1171</v>
      </c>
      <c r="E3818" s="72" t="s">
        <v>10425</v>
      </c>
      <c r="F3818" s="72"/>
      <c r="G3818" s="72" t="s">
        <v>10375</v>
      </c>
      <c r="H3818" s="72" t="s">
        <v>10429</v>
      </c>
      <c r="I3818" s="94">
        <v>2</v>
      </c>
      <c r="J3818" s="73">
        <v>1</v>
      </c>
      <c r="K3818" s="74">
        <v>16193</v>
      </c>
      <c r="L3818" s="72" t="s">
        <v>10375</v>
      </c>
      <c r="M3818" s="72"/>
      <c r="N3818" s="72" t="s">
        <v>10426</v>
      </c>
      <c r="O3818" s="72" t="s">
        <v>10444</v>
      </c>
      <c r="P3818" s="72"/>
      <c r="Q3818" s="75"/>
      <c r="R3818" s="72"/>
    </row>
    <row r="3819" spans="1:18" x14ac:dyDescent="0.25">
      <c r="A3819" s="72" t="str">
        <f t="shared" si="111"/>
        <v>MM</v>
      </c>
      <c r="B3819" s="72" t="str">
        <f t="shared" si="112"/>
        <v>688</v>
      </c>
      <c r="C3819" s="72" t="s">
        <v>2085</v>
      </c>
      <c r="D3819" s="72" t="s">
        <v>1171</v>
      </c>
      <c r="E3819" s="72" t="s">
        <v>10425</v>
      </c>
      <c r="F3819" s="72"/>
      <c r="G3819" s="72" t="s">
        <v>10375</v>
      </c>
      <c r="H3819" s="72" t="s">
        <v>10429</v>
      </c>
      <c r="I3819" s="94">
        <v>3</v>
      </c>
      <c r="J3819" s="73">
        <v>1</v>
      </c>
      <c r="K3819" s="74">
        <v>16193</v>
      </c>
      <c r="L3819" s="72" t="s">
        <v>10375</v>
      </c>
      <c r="M3819" s="72"/>
      <c r="N3819" s="72" t="s">
        <v>10426</v>
      </c>
      <c r="O3819" s="72" t="s">
        <v>10444</v>
      </c>
      <c r="P3819" s="72"/>
      <c r="Q3819" s="75"/>
      <c r="R3819" s="72"/>
    </row>
    <row r="3820" spans="1:18" x14ac:dyDescent="0.25">
      <c r="A3820" s="72" t="str">
        <f t="shared" si="111"/>
        <v>MM</v>
      </c>
      <c r="B3820" s="72" t="str">
        <f t="shared" si="112"/>
        <v>689</v>
      </c>
      <c r="C3820" s="72" t="s">
        <v>6869</v>
      </c>
      <c r="D3820" s="72" t="s">
        <v>1171</v>
      </c>
      <c r="E3820" s="72" t="s">
        <v>10425</v>
      </c>
      <c r="F3820" s="72"/>
      <c r="G3820" s="72" t="s">
        <v>10375</v>
      </c>
      <c r="H3820" s="72" t="s">
        <v>10429</v>
      </c>
      <c r="I3820" s="94">
        <v>4</v>
      </c>
      <c r="J3820" s="73">
        <v>1</v>
      </c>
      <c r="K3820" s="74">
        <v>16193</v>
      </c>
      <c r="L3820" s="72" t="s">
        <v>10375</v>
      </c>
      <c r="M3820" s="72"/>
      <c r="N3820" s="72" t="s">
        <v>10426</v>
      </c>
      <c r="O3820" s="72" t="s">
        <v>10444</v>
      </c>
      <c r="P3820" s="72"/>
      <c r="Q3820" s="75"/>
      <c r="R3820" s="72"/>
    </row>
    <row r="3821" spans="1:18" x14ac:dyDescent="0.25">
      <c r="A3821" s="72" t="str">
        <f t="shared" si="111"/>
        <v>MM</v>
      </c>
      <c r="B3821" s="72" t="str">
        <f t="shared" si="112"/>
        <v>690</v>
      </c>
      <c r="C3821" s="72" t="s">
        <v>1852</v>
      </c>
      <c r="D3821" s="72" t="s">
        <v>1171</v>
      </c>
      <c r="E3821" s="72" t="s">
        <v>10425</v>
      </c>
      <c r="F3821" s="72"/>
      <c r="G3821" s="72" t="s">
        <v>10375</v>
      </c>
      <c r="H3821" s="72" t="s">
        <v>10429</v>
      </c>
      <c r="I3821" s="94">
        <v>5</v>
      </c>
      <c r="J3821" s="73">
        <v>1</v>
      </c>
      <c r="K3821" s="74">
        <v>16224</v>
      </c>
      <c r="L3821" s="72" t="s">
        <v>10375</v>
      </c>
      <c r="M3821" s="72"/>
      <c r="N3821" s="72" t="s">
        <v>10426</v>
      </c>
      <c r="O3821" s="72" t="s">
        <v>10444</v>
      </c>
      <c r="P3821" s="72"/>
      <c r="Q3821" s="75"/>
      <c r="R3821" s="72"/>
    </row>
    <row r="3822" spans="1:18" x14ac:dyDescent="0.25">
      <c r="A3822" s="72" t="str">
        <f t="shared" si="111"/>
        <v>MM</v>
      </c>
      <c r="B3822" s="72" t="str">
        <f t="shared" si="112"/>
        <v>691</v>
      </c>
      <c r="C3822" s="72" t="s">
        <v>2006</v>
      </c>
      <c r="D3822" s="72" t="s">
        <v>1171</v>
      </c>
      <c r="E3822" s="72" t="s">
        <v>10425</v>
      </c>
      <c r="F3822" s="72"/>
      <c r="G3822" s="72" t="s">
        <v>10375</v>
      </c>
      <c r="H3822" s="72" t="s">
        <v>10429</v>
      </c>
      <c r="I3822" s="94">
        <v>6</v>
      </c>
      <c r="J3822" s="73">
        <v>1</v>
      </c>
      <c r="K3822" s="74">
        <v>16224</v>
      </c>
      <c r="L3822" s="72" t="s">
        <v>10375</v>
      </c>
      <c r="M3822" s="72"/>
      <c r="N3822" s="72" t="s">
        <v>10426</v>
      </c>
      <c r="O3822" s="72" t="s">
        <v>10444</v>
      </c>
      <c r="P3822" s="72"/>
      <c r="Q3822" s="75"/>
      <c r="R3822" s="72"/>
    </row>
    <row r="3823" spans="1:18" x14ac:dyDescent="0.25">
      <c r="A3823" s="72" t="str">
        <f t="shared" si="111"/>
        <v>MM</v>
      </c>
      <c r="B3823" s="72" t="str">
        <f t="shared" si="112"/>
        <v>692</v>
      </c>
      <c r="C3823" s="72" t="s">
        <v>7751</v>
      </c>
      <c r="D3823" s="72" t="s">
        <v>1171</v>
      </c>
      <c r="E3823" s="72" t="s">
        <v>10425</v>
      </c>
      <c r="F3823" s="72"/>
      <c r="G3823" s="72" t="s">
        <v>10375</v>
      </c>
      <c r="H3823" s="72" t="s">
        <v>10429</v>
      </c>
      <c r="I3823" s="94">
        <v>7</v>
      </c>
      <c r="J3823" s="73">
        <v>1</v>
      </c>
      <c r="K3823" s="74">
        <v>16224</v>
      </c>
      <c r="L3823" s="72" t="s">
        <v>10375</v>
      </c>
      <c r="M3823" s="72"/>
      <c r="N3823" s="72" t="s">
        <v>10426</v>
      </c>
      <c r="O3823" s="72" t="s">
        <v>10444</v>
      </c>
      <c r="P3823" s="72"/>
      <c r="Q3823" s="75"/>
      <c r="R3823" s="72"/>
    </row>
    <row r="3824" spans="1:18" x14ac:dyDescent="0.25">
      <c r="A3824" s="72" t="str">
        <f t="shared" si="111"/>
        <v>MM</v>
      </c>
      <c r="B3824" s="72" t="str">
        <f t="shared" si="112"/>
        <v>693</v>
      </c>
      <c r="C3824" s="72" t="s">
        <v>2302</v>
      </c>
      <c r="D3824" s="72" t="s">
        <v>1171</v>
      </c>
      <c r="E3824" s="72" t="s">
        <v>10425</v>
      </c>
      <c r="F3824" s="72"/>
      <c r="G3824" s="72" t="s">
        <v>10375</v>
      </c>
      <c r="H3824" s="72" t="s">
        <v>10429</v>
      </c>
      <c r="I3824" s="94">
        <v>8</v>
      </c>
      <c r="J3824" s="73">
        <v>1</v>
      </c>
      <c r="K3824" s="74">
        <v>16224</v>
      </c>
      <c r="L3824" s="72" t="s">
        <v>10375</v>
      </c>
      <c r="M3824" s="72"/>
      <c r="N3824" s="72" t="s">
        <v>10426</v>
      </c>
      <c r="O3824" s="72" t="s">
        <v>10444</v>
      </c>
      <c r="P3824" s="72"/>
      <c r="Q3824" s="75"/>
      <c r="R3824" s="72"/>
    </row>
    <row r="3825" spans="1:18" x14ac:dyDescent="0.25">
      <c r="A3825" s="72" t="str">
        <f t="shared" si="111"/>
        <v>MM</v>
      </c>
      <c r="B3825" s="72" t="str">
        <f t="shared" si="112"/>
        <v>694</v>
      </c>
      <c r="C3825" s="72" t="s">
        <v>4148</v>
      </c>
      <c r="D3825" s="72" t="s">
        <v>1171</v>
      </c>
      <c r="E3825" s="72" t="s">
        <v>10425</v>
      </c>
      <c r="F3825" s="72"/>
      <c r="G3825" s="72" t="s">
        <v>10375</v>
      </c>
      <c r="H3825" s="72" t="s">
        <v>10429</v>
      </c>
      <c r="I3825" s="94">
        <v>9</v>
      </c>
      <c r="J3825" s="73">
        <v>1</v>
      </c>
      <c r="K3825" s="74">
        <v>16224</v>
      </c>
      <c r="L3825" s="72" t="s">
        <v>10375</v>
      </c>
      <c r="M3825" s="72"/>
      <c r="N3825" s="72" t="s">
        <v>10426</v>
      </c>
      <c r="O3825" s="72" t="s">
        <v>10444</v>
      </c>
      <c r="P3825" s="72"/>
      <c r="Q3825" s="75"/>
      <c r="R3825" s="72"/>
    </row>
    <row r="3826" spans="1:18" x14ac:dyDescent="0.25">
      <c r="A3826" s="72" t="str">
        <f t="shared" si="111"/>
        <v>MM</v>
      </c>
      <c r="B3826" s="72" t="str">
        <f t="shared" si="112"/>
        <v>695</v>
      </c>
      <c r="C3826" s="72" t="s">
        <v>5310</v>
      </c>
      <c r="D3826" s="72" t="s">
        <v>1171</v>
      </c>
      <c r="E3826" s="72" t="s">
        <v>10425</v>
      </c>
      <c r="F3826" s="72"/>
      <c r="G3826" s="72" t="s">
        <v>10375</v>
      </c>
      <c r="H3826" s="72" t="s">
        <v>10429</v>
      </c>
      <c r="I3826" s="94">
        <v>10</v>
      </c>
      <c r="J3826" s="73">
        <v>1</v>
      </c>
      <c r="K3826" s="74">
        <v>16224</v>
      </c>
      <c r="L3826" s="72" t="s">
        <v>10375</v>
      </c>
      <c r="M3826" s="72"/>
      <c r="N3826" s="72" t="s">
        <v>10426</v>
      </c>
      <c r="O3826" s="72" t="s">
        <v>10444</v>
      </c>
      <c r="P3826" s="72"/>
      <c r="Q3826" s="75"/>
      <c r="R3826" s="72"/>
    </row>
    <row r="3827" spans="1:18" x14ac:dyDescent="0.25">
      <c r="A3827" s="72" t="str">
        <f t="shared" si="111"/>
        <v>MM</v>
      </c>
      <c r="B3827" s="72" t="str">
        <f t="shared" si="112"/>
        <v>696</v>
      </c>
      <c r="C3827" s="72" t="s">
        <v>4190</v>
      </c>
      <c r="D3827" s="72" t="s">
        <v>1171</v>
      </c>
      <c r="E3827" s="72" t="s">
        <v>10425</v>
      </c>
      <c r="F3827" s="72"/>
      <c r="G3827" s="72" t="s">
        <v>10375</v>
      </c>
      <c r="H3827" s="72" t="s">
        <v>10429</v>
      </c>
      <c r="I3827" s="94">
        <v>11</v>
      </c>
      <c r="J3827" s="73">
        <v>1</v>
      </c>
      <c r="K3827" s="74">
        <v>16224</v>
      </c>
      <c r="L3827" s="72" t="s">
        <v>10375</v>
      </c>
      <c r="M3827" s="72"/>
      <c r="N3827" s="72" t="s">
        <v>10426</v>
      </c>
      <c r="O3827" s="72" t="s">
        <v>10444</v>
      </c>
      <c r="P3827" s="72"/>
      <c r="Q3827" s="75"/>
      <c r="R3827" s="72"/>
    </row>
    <row r="3828" spans="1:18" x14ac:dyDescent="0.25">
      <c r="A3828" s="72" t="str">
        <f t="shared" si="111"/>
        <v>MM</v>
      </c>
      <c r="B3828" s="72" t="str">
        <f t="shared" si="112"/>
        <v>697</v>
      </c>
      <c r="C3828" s="72" t="s">
        <v>2610</v>
      </c>
      <c r="D3828" s="72" t="s">
        <v>1171</v>
      </c>
      <c r="E3828" s="72" t="s">
        <v>10425</v>
      </c>
      <c r="F3828" s="72"/>
      <c r="G3828" s="72" t="s">
        <v>10375</v>
      </c>
      <c r="H3828" s="72" t="s">
        <v>10429</v>
      </c>
      <c r="I3828" s="94">
        <v>12</v>
      </c>
      <c r="J3828" s="73">
        <v>1</v>
      </c>
      <c r="K3828" s="74">
        <v>16224</v>
      </c>
      <c r="L3828" s="72" t="s">
        <v>10375</v>
      </c>
      <c r="M3828" s="72"/>
      <c r="N3828" s="72" t="s">
        <v>10426</v>
      </c>
      <c r="O3828" s="72" t="s">
        <v>10444</v>
      </c>
      <c r="P3828" s="72"/>
      <c r="Q3828" s="75"/>
      <c r="R3828" s="72"/>
    </row>
    <row r="3829" spans="1:18" x14ac:dyDescent="0.25">
      <c r="A3829" s="72" t="str">
        <f t="shared" si="111"/>
        <v>MM</v>
      </c>
      <c r="B3829" s="72" t="str">
        <f t="shared" si="112"/>
        <v>698</v>
      </c>
      <c r="C3829" s="72" t="s">
        <v>6569</v>
      </c>
      <c r="D3829" s="72" t="s">
        <v>1171</v>
      </c>
      <c r="E3829" s="72" t="s">
        <v>10425</v>
      </c>
      <c r="F3829" s="72"/>
      <c r="G3829" s="72" t="s">
        <v>10375</v>
      </c>
      <c r="H3829" s="72" t="s">
        <v>10429</v>
      </c>
      <c r="I3829" s="94">
        <v>13</v>
      </c>
      <c r="J3829" s="73">
        <v>1</v>
      </c>
      <c r="K3829" s="74">
        <v>16224</v>
      </c>
      <c r="L3829" s="72" t="s">
        <v>10375</v>
      </c>
      <c r="M3829" s="72"/>
      <c r="N3829" s="72" t="s">
        <v>10426</v>
      </c>
      <c r="O3829" s="72" t="s">
        <v>10444</v>
      </c>
      <c r="P3829" s="72"/>
      <c r="Q3829" s="75"/>
      <c r="R3829" s="72"/>
    </row>
    <row r="3830" spans="1:18" x14ac:dyDescent="0.25">
      <c r="A3830" s="72" t="str">
        <f t="shared" si="111"/>
        <v>MM</v>
      </c>
      <c r="B3830" s="72" t="str">
        <f t="shared" si="112"/>
        <v>699</v>
      </c>
      <c r="C3830" s="72" t="s">
        <v>2832</v>
      </c>
      <c r="D3830" s="72" t="s">
        <v>1171</v>
      </c>
      <c r="E3830" s="72" t="s">
        <v>10425</v>
      </c>
      <c r="F3830" s="72"/>
      <c r="G3830" s="72" t="s">
        <v>10375</v>
      </c>
      <c r="H3830" s="72" t="s">
        <v>10429</v>
      </c>
      <c r="I3830" s="94">
        <v>14</v>
      </c>
      <c r="J3830" s="73">
        <v>1</v>
      </c>
      <c r="K3830" s="74">
        <v>16224</v>
      </c>
      <c r="L3830" s="72" t="s">
        <v>10375</v>
      </c>
      <c r="M3830" s="72"/>
      <c r="N3830" s="72" t="s">
        <v>10426</v>
      </c>
      <c r="O3830" s="72" t="s">
        <v>10444</v>
      </c>
      <c r="P3830" s="72"/>
      <c r="Q3830" s="75"/>
      <c r="R3830" s="72"/>
    </row>
    <row r="3831" spans="1:18" x14ac:dyDescent="0.25">
      <c r="A3831" s="72" t="str">
        <f t="shared" si="111"/>
        <v>MM</v>
      </c>
      <c r="B3831" s="72" t="str">
        <f t="shared" si="112"/>
        <v>700</v>
      </c>
      <c r="C3831" s="72" t="s">
        <v>5949</v>
      </c>
      <c r="D3831" s="72" t="s">
        <v>1171</v>
      </c>
      <c r="E3831" s="72" t="s">
        <v>10425</v>
      </c>
      <c r="F3831" s="72"/>
      <c r="G3831" s="72" t="s">
        <v>10375</v>
      </c>
      <c r="H3831" s="72" t="s">
        <v>10429</v>
      </c>
      <c r="I3831" s="94">
        <v>15</v>
      </c>
      <c r="J3831" s="73">
        <v>1</v>
      </c>
      <c r="K3831" s="74">
        <v>16224</v>
      </c>
      <c r="L3831" s="72" t="s">
        <v>10375</v>
      </c>
      <c r="M3831" s="72"/>
      <c r="N3831" s="72" t="s">
        <v>10426</v>
      </c>
      <c r="O3831" s="72" t="s">
        <v>10444</v>
      </c>
      <c r="P3831" s="72"/>
      <c r="Q3831" s="75"/>
      <c r="R3831" s="72"/>
    </row>
    <row r="3832" spans="1:18" x14ac:dyDescent="0.25">
      <c r="A3832" s="72" t="str">
        <f t="shared" si="111"/>
        <v>MM</v>
      </c>
      <c r="B3832" s="72" t="str">
        <f t="shared" si="112"/>
        <v>701</v>
      </c>
      <c r="C3832" s="72" t="s">
        <v>2375</v>
      </c>
      <c r="D3832" s="72" t="s">
        <v>1171</v>
      </c>
      <c r="E3832" s="72" t="s">
        <v>10425</v>
      </c>
      <c r="F3832" s="72"/>
      <c r="G3832" s="72" t="s">
        <v>10375</v>
      </c>
      <c r="H3832" s="72" t="s">
        <v>10429</v>
      </c>
      <c r="I3832" s="94">
        <v>16</v>
      </c>
      <c r="J3832" s="73">
        <v>1</v>
      </c>
      <c r="K3832" s="74">
        <v>16224</v>
      </c>
      <c r="L3832" s="72" t="s">
        <v>10375</v>
      </c>
      <c r="M3832" s="72"/>
      <c r="N3832" s="72" t="s">
        <v>10426</v>
      </c>
      <c r="O3832" s="72" t="s">
        <v>10444</v>
      </c>
      <c r="P3832" s="72"/>
      <c r="Q3832" s="75"/>
      <c r="R3832" s="72"/>
    </row>
    <row r="3833" spans="1:18" x14ac:dyDescent="0.25">
      <c r="A3833" s="72" t="str">
        <f t="shared" si="111"/>
        <v>MM</v>
      </c>
      <c r="B3833" s="72" t="str">
        <f t="shared" si="112"/>
        <v>702</v>
      </c>
      <c r="C3833" s="72" t="s">
        <v>6944</v>
      </c>
      <c r="D3833" s="72" t="s">
        <v>1171</v>
      </c>
      <c r="E3833" s="72" t="s">
        <v>10425</v>
      </c>
      <c r="F3833" s="72"/>
      <c r="G3833" s="72" t="s">
        <v>10375</v>
      </c>
      <c r="H3833" s="72" t="s">
        <v>10429</v>
      </c>
      <c r="I3833" s="94">
        <v>17</v>
      </c>
      <c r="J3833" s="73">
        <v>1</v>
      </c>
      <c r="K3833" s="74">
        <v>16224</v>
      </c>
      <c r="L3833" s="72" t="s">
        <v>10375</v>
      </c>
      <c r="M3833" s="72"/>
      <c r="N3833" s="72" t="s">
        <v>10426</v>
      </c>
      <c r="O3833" s="72" t="s">
        <v>10444</v>
      </c>
      <c r="P3833" s="72"/>
      <c r="Q3833" s="75"/>
      <c r="R3833" s="72"/>
    </row>
    <row r="3834" spans="1:18" x14ac:dyDescent="0.25">
      <c r="A3834" s="72" t="str">
        <f t="shared" si="111"/>
        <v>MM</v>
      </c>
      <c r="B3834" s="72" t="str">
        <f t="shared" si="112"/>
        <v>703</v>
      </c>
      <c r="C3834" s="72" t="s">
        <v>6965</v>
      </c>
      <c r="D3834" s="72" t="s">
        <v>1171</v>
      </c>
      <c r="E3834" s="72" t="s">
        <v>10425</v>
      </c>
      <c r="F3834" s="72"/>
      <c r="G3834" s="72" t="s">
        <v>10375</v>
      </c>
      <c r="H3834" s="72" t="s">
        <v>10429</v>
      </c>
      <c r="I3834" s="94">
        <v>18</v>
      </c>
      <c r="J3834" s="73">
        <v>1</v>
      </c>
      <c r="K3834" s="74">
        <v>16224</v>
      </c>
      <c r="L3834" s="72" t="s">
        <v>10375</v>
      </c>
      <c r="M3834" s="72"/>
      <c r="N3834" s="72" t="s">
        <v>10426</v>
      </c>
      <c r="O3834" s="72" t="s">
        <v>10444</v>
      </c>
      <c r="P3834" s="72"/>
      <c r="Q3834" s="75"/>
      <c r="R3834" s="72"/>
    </row>
    <row r="3835" spans="1:18" x14ac:dyDescent="0.25">
      <c r="A3835" s="72" t="str">
        <f t="shared" si="111"/>
        <v>MM</v>
      </c>
      <c r="B3835" s="72" t="str">
        <f t="shared" si="112"/>
        <v>704</v>
      </c>
      <c r="C3835" s="72" t="s">
        <v>9022</v>
      </c>
      <c r="D3835" s="72" t="s">
        <v>1171</v>
      </c>
      <c r="E3835" s="72" t="s">
        <v>10425</v>
      </c>
      <c r="F3835" s="72"/>
      <c r="G3835" s="72" t="s">
        <v>10375</v>
      </c>
      <c r="H3835" s="72" t="s">
        <v>10429</v>
      </c>
      <c r="I3835" s="94">
        <v>19</v>
      </c>
      <c r="J3835" s="73">
        <v>1</v>
      </c>
      <c r="K3835" s="74">
        <v>16224</v>
      </c>
      <c r="L3835" s="72" t="s">
        <v>10375</v>
      </c>
      <c r="M3835" s="72"/>
      <c r="N3835" s="72" t="s">
        <v>10426</v>
      </c>
      <c r="O3835" s="72" t="s">
        <v>10444</v>
      </c>
      <c r="P3835" s="72"/>
      <c r="Q3835" s="75"/>
      <c r="R3835" s="72"/>
    </row>
    <row r="3836" spans="1:18" x14ac:dyDescent="0.25">
      <c r="A3836" s="72" t="str">
        <f t="shared" si="111"/>
        <v>MM</v>
      </c>
      <c r="B3836" s="72" t="str">
        <f t="shared" si="112"/>
        <v>705</v>
      </c>
      <c r="C3836" s="72" t="s">
        <v>2296</v>
      </c>
      <c r="D3836" s="72" t="s">
        <v>1171</v>
      </c>
      <c r="E3836" s="72" t="s">
        <v>10425</v>
      </c>
      <c r="F3836" s="72"/>
      <c r="G3836" s="72" t="s">
        <v>10375</v>
      </c>
      <c r="H3836" s="72" t="s">
        <v>10429</v>
      </c>
      <c r="I3836" s="94">
        <v>20</v>
      </c>
      <c r="J3836" s="73">
        <v>1</v>
      </c>
      <c r="K3836" s="74">
        <v>16224</v>
      </c>
      <c r="L3836" s="72" t="s">
        <v>10375</v>
      </c>
      <c r="M3836" s="72"/>
      <c r="N3836" s="72" t="s">
        <v>10426</v>
      </c>
      <c r="O3836" s="72" t="s">
        <v>10444</v>
      </c>
      <c r="P3836" s="72"/>
      <c r="Q3836" s="75"/>
      <c r="R3836" s="72"/>
    </row>
    <row r="3837" spans="1:18" x14ac:dyDescent="0.25">
      <c r="A3837" s="72" t="str">
        <f t="shared" si="111"/>
        <v>MM</v>
      </c>
      <c r="B3837" s="72" t="str">
        <f t="shared" si="112"/>
        <v>706</v>
      </c>
      <c r="C3837" s="72" t="s">
        <v>2697</v>
      </c>
      <c r="D3837" s="72" t="s">
        <v>1171</v>
      </c>
      <c r="E3837" s="72" t="s">
        <v>10425</v>
      </c>
      <c r="F3837" s="72"/>
      <c r="G3837" s="72" t="s">
        <v>10375</v>
      </c>
      <c r="H3837" s="72" t="s">
        <v>10429</v>
      </c>
      <c r="I3837" s="94">
        <v>21</v>
      </c>
      <c r="J3837" s="73">
        <v>1</v>
      </c>
      <c r="K3837" s="74">
        <v>16224</v>
      </c>
      <c r="L3837" s="72" t="s">
        <v>10375</v>
      </c>
      <c r="M3837" s="72"/>
      <c r="N3837" s="72" t="s">
        <v>10426</v>
      </c>
      <c r="O3837" s="72" t="s">
        <v>10444</v>
      </c>
      <c r="P3837" s="72"/>
      <c r="Q3837" s="75"/>
      <c r="R3837" s="72"/>
    </row>
    <row r="3838" spans="1:18" x14ac:dyDescent="0.25">
      <c r="A3838" s="72" t="str">
        <f t="shared" si="111"/>
        <v>MM</v>
      </c>
      <c r="B3838" s="72" t="str">
        <f t="shared" si="112"/>
        <v>707</v>
      </c>
      <c r="C3838" s="72" t="s">
        <v>2231</v>
      </c>
      <c r="D3838" s="72" t="s">
        <v>1171</v>
      </c>
      <c r="E3838" s="72" t="s">
        <v>10425</v>
      </c>
      <c r="F3838" s="72"/>
      <c r="G3838" s="72" t="s">
        <v>10375</v>
      </c>
      <c r="H3838" s="72" t="s">
        <v>10429</v>
      </c>
      <c r="I3838" s="94">
        <v>22</v>
      </c>
      <c r="J3838" s="73">
        <v>1</v>
      </c>
      <c r="K3838" s="74">
        <v>16224</v>
      </c>
      <c r="L3838" s="72" t="s">
        <v>10375</v>
      </c>
      <c r="M3838" s="72"/>
      <c r="N3838" s="72" t="s">
        <v>10426</v>
      </c>
      <c r="O3838" s="72" t="s">
        <v>10444</v>
      </c>
      <c r="P3838" s="72"/>
      <c r="Q3838" s="75"/>
      <c r="R3838" s="72"/>
    </row>
    <row r="3839" spans="1:18" x14ac:dyDescent="0.25">
      <c r="A3839" s="72" t="str">
        <f t="shared" si="111"/>
        <v>MM</v>
      </c>
      <c r="B3839" s="72" t="str">
        <f t="shared" si="112"/>
        <v>708</v>
      </c>
      <c r="C3839" s="72" t="s">
        <v>1562</v>
      </c>
      <c r="D3839" s="72" t="s">
        <v>1171</v>
      </c>
      <c r="E3839" s="72" t="s">
        <v>10425</v>
      </c>
      <c r="F3839" s="72"/>
      <c r="G3839" s="72" t="s">
        <v>10375</v>
      </c>
      <c r="H3839" s="72" t="s">
        <v>10429</v>
      </c>
      <c r="I3839" s="94">
        <v>23</v>
      </c>
      <c r="J3839" s="73">
        <v>1</v>
      </c>
      <c r="K3839" s="74">
        <v>16224</v>
      </c>
      <c r="L3839" s="72" t="s">
        <v>10375</v>
      </c>
      <c r="M3839" s="72"/>
      <c r="N3839" s="72" t="s">
        <v>10426</v>
      </c>
      <c r="O3839" s="72" t="s">
        <v>10444</v>
      </c>
      <c r="P3839" s="72"/>
      <c r="Q3839" s="75"/>
      <c r="R3839" s="72"/>
    </row>
    <row r="3840" spans="1:18" x14ac:dyDescent="0.25">
      <c r="A3840" s="72" t="str">
        <f t="shared" si="111"/>
        <v>MM</v>
      </c>
      <c r="B3840" s="72" t="str">
        <f t="shared" si="112"/>
        <v>709</v>
      </c>
      <c r="C3840" s="72" t="s">
        <v>1766</v>
      </c>
      <c r="D3840" s="72" t="s">
        <v>1171</v>
      </c>
      <c r="E3840" s="72" t="s">
        <v>10425</v>
      </c>
      <c r="F3840" s="72"/>
      <c r="G3840" s="72" t="s">
        <v>10375</v>
      </c>
      <c r="H3840" s="72" t="s">
        <v>10429</v>
      </c>
      <c r="I3840" s="94">
        <v>24</v>
      </c>
      <c r="J3840" s="73">
        <v>1</v>
      </c>
      <c r="K3840" s="74">
        <v>16254</v>
      </c>
      <c r="L3840" s="72" t="s">
        <v>10375</v>
      </c>
      <c r="M3840" s="72"/>
      <c r="N3840" s="72" t="s">
        <v>10426</v>
      </c>
      <c r="O3840" s="72" t="s">
        <v>10444</v>
      </c>
      <c r="P3840" s="72"/>
      <c r="Q3840" s="75"/>
      <c r="R3840" s="72"/>
    </row>
    <row r="3841" spans="1:18" x14ac:dyDescent="0.25">
      <c r="A3841" s="72" t="str">
        <f t="shared" si="111"/>
        <v>MM</v>
      </c>
      <c r="B3841" s="72" t="str">
        <f t="shared" si="112"/>
        <v>710</v>
      </c>
      <c r="C3841" s="72" t="s">
        <v>2391</v>
      </c>
      <c r="D3841" s="72" t="s">
        <v>1171</v>
      </c>
      <c r="E3841" s="72" t="s">
        <v>10425</v>
      </c>
      <c r="F3841" s="72"/>
      <c r="G3841" s="72" t="s">
        <v>10375</v>
      </c>
      <c r="H3841" s="72" t="s">
        <v>10429</v>
      </c>
      <c r="I3841" s="94">
        <v>25</v>
      </c>
      <c r="J3841" s="73">
        <v>1</v>
      </c>
      <c r="K3841" s="74">
        <v>16254</v>
      </c>
      <c r="L3841" s="72" t="s">
        <v>10375</v>
      </c>
      <c r="M3841" s="72"/>
      <c r="N3841" s="72" t="s">
        <v>10426</v>
      </c>
      <c r="O3841" s="72" t="s">
        <v>10444</v>
      </c>
      <c r="P3841" s="72"/>
      <c r="Q3841" s="75"/>
      <c r="R3841" s="72"/>
    </row>
    <row r="3842" spans="1:18" x14ac:dyDescent="0.25">
      <c r="A3842" s="72" t="str">
        <f t="shared" si="111"/>
        <v>MM</v>
      </c>
      <c r="B3842" s="72" t="str">
        <f t="shared" si="112"/>
        <v>726</v>
      </c>
      <c r="C3842" s="72" t="s">
        <v>7054</v>
      </c>
      <c r="D3842" s="72" t="s">
        <v>1171</v>
      </c>
      <c r="E3842" s="72" t="s">
        <v>10425</v>
      </c>
      <c r="F3842" s="72"/>
      <c r="G3842" s="72" t="s">
        <v>10375</v>
      </c>
      <c r="H3842" s="72" t="s">
        <v>10429</v>
      </c>
      <c r="I3842" s="94">
        <v>26</v>
      </c>
      <c r="J3842" s="73">
        <v>1</v>
      </c>
      <c r="K3842" s="74">
        <v>16254</v>
      </c>
      <c r="L3842" s="72" t="s">
        <v>10375</v>
      </c>
      <c r="M3842" s="72"/>
      <c r="N3842" s="72" t="s">
        <v>10426</v>
      </c>
      <c r="O3842" s="72" t="s">
        <v>10444</v>
      </c>
      <c r="P3842" s="72"/>
      <c r="Q3842" s="75"/>
      <c r="R3842" s="72"/>
    </row>
    <row r="3843" spans="1:18" x14ac:dyDescent="0.25">
      <c r="A3843" s="72" t="str">
        <f t="shared" si="111"/>
        <v>MM</v>
      </c>
      <c r="B3843" s="72" t="str">
        <f t="shared" si="112"/>
        <v>727</v>
      </c>
      <c r="C3843" s="72" t="s">
        <v>6843</v>
      </c>
      <c r="D3843" s="72" t="s">
        <v>1171</v>
      </c>
      <c r="E3843" s="72" t="s">
        <v>10425</v>
      </c>
      <c r="F3843" s="72"/>
      <c r="G3843" s="72" t="s">
        <v>10375</v>
      </c>
      <c r="H3843" s="72" t="s">
        <v>10429</v>
      </c>
      <c r="I3843" s="94">
        <v>27</v>
      </c>
      <c r="J3843" s="73">
        <v>1</v>
      </c>
      <c r="K3843" s="74">
        <v>16254</v>
      </c>
      <c r="L3843" s="72" t="s">
        <v>10375</v>
      </c>
      <c r="M3843" s="72"/>
      <c r="N3843" s="72" t="s">
        <v>10426</v>
      </c>
      <c r="O3843" s="72" t="s">
        <v>10444</v>
      </c>
      <c r="P3843" s="72"/>
      <c r="Q3843" s="75"/>
      <c r="R3843" s="72"/>
    </row>
    <row r="3844" spans="1:18" x14ac:dyDescent="0.25">
      <c r="A3844" s="72" t="str">
        <f t="shared" si="111"/>
        <v>MM</v>
      </c>
      <c r="B3844" s="72" t="str">
        <f t="shared" si="112"/>
        <v>728</v>
      </c>
      <c r="C3844" s="72" t="s">
        <v>1563</v>
      </c>
      <c r="D3844" s="72" t="s">
        <v>1171</v>
      </c>
      <c r="E3844" s="72" t="s">
        <v>10425</v>
      </c>
      <c r="F3844" s="72"/>
      <c r="G3844" s="72" t="s">
        <v>10375</v>
      </c>
      <c r="H3844" s="72" t="s">
        <v>10429</v>
      </c>
      <c r="I3844" s="94">
        <v>28</v>
      </c>
      <c r="J3844" s="73">
        <v>1</v>
      </c>
      <c r="K3844" s="74">
        <v>16254</v>
      </c>
      <c r="L3844" s="72" t="s">
        <v>10375</v>
      </c>
      <c r="M3844" s="72"/>
      <c r="N3844" s="72" t="s">
        <v>10426</v>
      </c>
      <c r="O3844" s="72" t="s">
        <v>10444</v>
      </c>
      <c r="P3844" s="72"/>
      <c r="Q3844" s="75"/>
      <c r="R3844" s="72"/>
    </row>
    <row r="3845" spans="1:18" x14ac:dyDescent="0.25">
      <c r="A3845" s="72" t="str">
        <f t="shared" si="111"/>
        <v>MM</v>
      </c>
      <c r="B3845" s="72" t="str">
        <f t="shared" si="112"/>
        <v>729</v>
      </c>
      <c r="C3845" s="72" t="s">
        <v>1679</v>
      </c>
      <c r="D3845" s="72" t="s">
        <v>1171</v>
      </c>
      <c r="E3845" s="72" t="s">
        <v>10425</v>
      </c>
      <c r="F3845" s="72"/>
      <c r="G3845" s="72" t="s">
        <v>10375</v>
      </c>
      <c r="H3845" s="72" t="s">
        <v>10429</v>
      </c>
      <c r="I3845" s="94">
        <v>29</v>
      </c>
      <c r="J3845" s="73">
        <v>1</v>
      </c>
      <c r="K3845" s="74">
        <v>16254</v>
      </c>
      <c r="L3845" s="72" t="s">
        <v>10375</v>
      </c>
      <c r="M3845" s="72"/>
      <c r="N3845" s="72" t="s">
        <v>10426</v>
      </c>
      <c r="O3845" s="72" t="s">
        <v>10444</v>
      </c>
      <c r="P3845" s="72"/>
      <c r="Q3845" s="75"/>
      <c r="R3845" s="72"/>
    </row>
    <row r="3846" spans="1:18" x14ac:dyDescent="0.25">
      <c r="A3846" s="72" t="str">
        <f t="shared" si="111"/>
        <v>MM</v>
      </c>
      <c r="B3846" s="72" t="str">
        <f t="shared" si="112"/>
        <v>730</v>
      </c>
      <c r="C3846" s="72" t="s">
        <v>2303</v>
      </c>
      <c r="D3846" s="72" t="s">
        <v>1171</v>
      </c>
      <c r="E3846" s="72" t="s">
        <v>10425</v>
      </c>
      <c r="F3846" s="72"/>
      <c r="G3846" s="72" t="s">
        <v>10375</v>
      </c>
      <c r="H3846" s="72" t="s">
        <v>10429</v>
      </c>
      <c r="I3846" s="94">
        <v>30</v>
      </c>
      <c r="J3846" s="73">
        <v>1</v>
      </c>
      <c r="K3846" s="74">
        <v>16254</v>
      </c>
      <c r="L3846" s="72" t="s">
        <v>10375</v>
      </c>
      <c r="M3846" s="72"/>
      <c r="N3846" s="72" t="s">
        <v>10426</v>
      </c>
      <c r="O3846" s="72" t="s">
        <v>10444</v>
      </c>
      <c r="P3846" s="72"/>
      <c r="Q3846" s="75"/>
      <c r="R3846" s="72"/>
    </row>
    <row r="3847" spans="1:18" x14ac:dyDescent="0.25">
      <c r="A3847" s="72" t="str">
        <f t="shared" si="111"/>
        <v>MM</v>
      </c>
      <c r="B3847" s="72" t="str">
        <f t="shared" si="112"/>
        <v>731</v>
      </c>
      <c r="C3847" s="72" t="s">
        <v>6523</v>
      </c>
      <c r="D3847" s="72" t="s">
        <v>1171</v>
      </c>
      <c r="E3847" s="72" t="s">
        <v>10425</v>
      </c>
      <c r="F3847" s="72"/>
      <c r="G3847" s="72" t="s">
        <v>10375</v>
      </c>
      <c r="H3847" s="72" t="s">
        <v>10429</v>
      </c>
      <c r="I3847" s="94">
        <v>31</v>
      </c>
      <c r="J3847" s="73">
        <v>1</v>
      </c>
      <c r="K3847" s="74">
        <v>16254</v>
      </c>
      <c r="L3847" s="72" t="s">
        <v>10375</v>
      </c>
      <c r="M3847" s="72"/>
      <c r="N3847" s="72" t="s">
        <v>10426</v>
      </c>
      <c r="O3847" s="72" t="s">
        <v>10444</v>
      </c>
      <c r="P3847" s="72"/>
      <c r="Q3847" s="75"/>
      <c r="R3847" s="72"/>
    </row>
    <row r="3848" spans="1:18" x14ac:dyDescent="0.25">
      <c r="A3848" s="72" t="str">
        <f t="shared" si="111"/>
        <v>MM</v>
      </c>
      <c r="B3848" s="72" t="str">
        <f t="shared" si="112"/>
        <v>732</v>
      </c>
      <c r="C3848" s="72" t="s">
        <v>7010</v>
      </c>
      <c r="D3848" s="72" t="s">
        <v>1171</v>
      </c>
      <c r="E3848" s="72" t="s">
        <v>10425</v>
      </c>
      <c r="F3848" s="72"/>
      <c r="G3848" s="72" t="s">
        <v>10375</v>
      </c>
      <c r="H3848" s="72" t="s">
        <v>10429</v>
      </c>
      <c r="I3848" s="94">
        <v>32</v>
      </c>
      <c r="J3848" s="73">
        <v>1</v>
      </c>
      <c r="K3848" s="74">
        <v>16254</v>
      </c>
      <c r="L3848" s="72" t="s">
        <v>10375</v>
      </c>
      <c r="M3848" s="72"/>
      <c r="N3848" s="72" t="s">
        <v>10426</v>
      </c>
      <c r="O3848" s="72" t="s">
        <v>10444</v>
      </c>
      <c r="P3848" s="72"/>
      <c r="Q3848" s="75"/>
      <c r="R3848" s="72"/>
    </row>
    <row r="3849" spans="1:18" x14ac:dyDescent="0.25">
      <c r="A3849" s="72" t="str">
        <f t="shared" si="111"/>
        <v>MM</v>
      </c>
      <c r="B3849" s="72" t="str">
        <f t="shared" si="112"/>
        <v>733</v>
      </c>
      <c r="C3849" s="72" t="s">
        <v>3083</v>
      </c>
      <c r="D3849" s="72" t="s">
        <v>1171</v>
      </c>
      <c r="E3849" s="72" t="s">
        <v>10425</v>
      </c>
      <c r="F3849" s="72"/>
      <c r="G3849" s="72" t="s">
        <v>10375</v>
      </c>
      <c r="H3849" s="72" t="s">
        <v>10429</v>
      </c>
      <c r="I3849" s="94">
        <v>33</v>
      </c>
      <c r="J3849" s="73">
        <v>1</v>
      </c>
      <c r="K3849" s="74">
        <v>16254</v>
      </c>
      <c r="L3849" s="72" t="s">
        <v>10375</v>
      </c>
      <c r="M3849" s="72"/>
      <c r="N3849" s="72" t="s">
        <v>10426</v>
      </c>
      <c r="O3849" s="72" t="s">
        <v>10444</v>
      </c>
      <c r="P3849" s="72"/>
      <c r="Q3849" s="75"/>
      <c r="R3849" s="72"/>
    </row>
    <row r="3850" spans="1:18" x14ac:dyDescent="0.25">
      <c r="A3850" s="72" t="str">
        <f t="shared" si="111"/>
        <v>MM</v>
      </c>
      <c r="B3850" s="72" t="str">
        <f t="shared" si="112"/>
        <v>734</v>
      </c>
      <c r="C3850" s="72" t="s">
        <v>3547</v>
      </c>
      <c r="D3850" s="72" t="s">
        <v>1171</v>
      </c>
      <c r="E3850" s="72" t="s">
        <v>10425</v>
      </c>
      <c r="F3850" s="72"/>
      <c r="G3850" s="72" t="s">
        <v>10375</v>
      </c>
      <c r="H3850" s="72" t="s">
        <v>10429</v>
      </c>
      <c r="I3850" s="94">
        <v>34</v>
      </c>
      <c r="J3850" s="73">
        <v>1</v>
      </c>
      <c r="K3850" s="74">
        <v>16254</v>
      </c>
      <c r="L3850" s="72" t="s">
        <v>10375</v>
      </c>
      <c r="M3850" s="72"/>
      <c r="N3850" s="72" t="s">
        <v>10426</v>
      </c>
      <c r="O3850" s="72" t="s">
        <v>10444</v>
      </c>
      <c r="P3850" s="72"/>
      <c r="Q3850" s="75"/>
      <c r="R3850" s="72"/>
    </row>
    <row r="3851" spans="1:18" x14ac:dyDescent="0.25">
      <c r="A3851" s="72" t="str">
        <f t="shared" si="111"/>
        <v>MM</v>
      </c>
      <c r="B3851" s="72" t="str">
        <f t="shared" si="112"/>
        <v>735</v>
      </c>
      <c r="C3851" s="72" t="s">
        <v>2615</v>
      </c>
      <c r="D3851" s="72" t="s">
        <v>1171</v>
      </c>
      <c r="E3851" s="72" t="s">
        <v>10425</v>
      </c>
      <c r="F3851" s="72"/>
      <c r="G3851" s="72" t="s">
        <v>10375</v>
      </c>
      <c r="H3851" s="72" t="s">
        <v>10429</v>
      </c>
      <c r="I3851" s="94">
        <v>35</v>
      </c>
      <c r="J3851" s="73">
        <v>1</v>
      </c>
      <c r="K3851" s="74">
        <v>16254</v>
      </c>
      <c r="L3851" s="72" t="s">
        <v>10375</v>
      </c>
      <c r="M3851" s="72"/>
      <c r="N3851" s="72" t="s">
        <v>10426</v>
      </c>
      <c r="O3851" s="72" t="s">
        <v>10444</v>
      </c>
      <c r="P3851" s="72"/>
      <c r="Q3851" s="75"/>
      <c r="R3851" s="72"/>
    </row>
    <row r="3852" spans="1:18" x14ac:dyDescent="0.25">
      <c r="A3852" s="72" t="str">
        <f t="shared" si="111"/>
        <v>MM</v>
      </c>
      <c r="B3852" s="72" t="str">
        <f t="shared" si="112"/>
        <v>736</v>
      </c>
      <c r="C3852" s="72" t="s">
        <v>1561</v>
      </c>
      <c r="D3852" s="72" t="s">
        <v>1171</v>
      </c>
      <c r="E3852" s="72" t="s">
        <v>10425</v>
      </c>
      <c r="F3852" s="72"/>
      <c r="G3852" s="72" t="s">
        <v>10375</v>
      </c>
      <c r="H3852" s="72" t="s">
        <v>10429</v>
      </c>
      <c r="I3852" s="94">
        <v>36</v>
      </c>
      <c r="J3852" s="73">
        <v>1</v>
      </c>
      <c r="K3852" s="74">
        <v>16254</v>
      </c>
      <c r="L3852" s="72" t="s">
        <v>10375</v>
      </c>
      <c r="M3852" s="72"/>
      <c r="N3852" s="72" t="s">
        <v>10426</v>
      </c>
      <c r="O3852" s="72" t="s">
        <v>10444</v>
      </c>
      <c r="P3852" s="72"/>
      <c r="Q3852" s="75"/>
      <c r="R3852" s="72"/>
    </row>
    <row r="3853" spans="1:18" x14ac:dyDescent="0.25">
      <c r="A3853" s="72" t="str">
        <f t="shared" si="111"/>
        <v>MM</v>
      </c>
      <c r="B3853" s="72" t="str">
        <f t="shared" si="112"/>
        <v>737</v>
      </c>
      <c r="C3853" s="72" t="s">
        <v>1978</v>
      </c>
      <c r="D3853" s="72" t="s">
        <v>1171</v>
      </c>
      <c r="E3853" s="72" t="s">
        <v>10425</v>
      </c>
      <c r="F3853" s="72"/>
      <c r="G3853" s="72" t="s">
        <v>10375</v>
      </c>
      <c r="H3853" s="72" t="s">
        <v>10429</v>
      </c>
      <c r="I3853" s="94">
        <v>37</v>
      </c>
      <c r="J3853" s="73">
        <v>1</v>
      </c>
      <c r="K3853" s="74">
        <v>16254</v>
      </c>
      <c r="L3853" s="72" t="s">
        <v>10375</v>
      </c>
      <c r="M3853" s="72"/>
      <c r="N3853" s="72" t="s">
        <v>10426</v>
      </c>
      <c r="O3853" s="72" t="s">
        <v>10444</v>
      </c>
      <c r="P3853" s="72"/>
      <c r="Q3853" s="75"/>
      <c r="R3853" s="72"/>
    </row>
    <row r="3854" spans="1:18" x14ac:dyDescent="0.25">
      <c r="A3854" s="72" t="str">
        <f t="shared" si="111"/>
        <v>MM</v>
      </c>
      <c r="B3854" s="72" t="str">
        <f t="shared" si="112"/>
        <v>738</v>
      </c>
      <c r="C3854" s="72" t="s">
        <v>6178</v>
      </c>
      <c r="D3854" s="72" t="s">
        <v>1171</v>
      </c>
      <c r="E3854" s="72" t="s">
        <v>10425</v>
      </c>
      <c r="F3854" s="72"/>
      <c r="G3854" s="72" t="s">
        <v>10375</v>
      </c>
      <c r="H3854" s="72" t="s">
        <v>10429</v>
      </c>
      <c r="I3854" s="94">
        <v>38</v>
      </c>
      <c r="J3854" s="73">
        <v>1</v>
      </c>
      <c r="K3854" s="74">
        <v>16254</v>
      </c>
      <c r="L3854" s="72" t="s">
        <v>10375</v>
      </c>
      <c r="M3854" s="72"/>
      <c r="N3854" s="72" t="s">
        <v>10426</v>
      </c>
      <c r="O3854" s="72" t="s">
        <v>10444</v>
      </c>
      <c r="P3854" s="72"/>
      <c r="Q3854" s="75"/>
      <c r="R3854" s="72"/>
    </row>
    <row r="3855" spans="1:18" x14ac:dyDescent="0.25">
      <c r="A3855" s="72" t="str">
        <f t="shared" si="111"/>
        <v>MM</v>
      </c>
      <c r="B3855" s="72" t="str">
        <f t="shared" si="112"/>
        <v>739</v>
      </c>
      <c r="C3855" s="72" t="s">
        <v>5456</v>
      </c>
      <c r="D3855" s="72" t="s">
        <v>1171</v>
      </c>
      <c r="E3855" s="72" t="s">
        <v>10425</v>
      </c>
      <c r="F3855" s="72"/>
      <c r="G3855" s="72" t="s">
        <v>10375</v>
      </c>
      <c r="H3855" s="72" t="s">
        <v>10429</v>
      </c>
      <c r="I3855" s="94">
        <v>39</v>
      </c>
      <c r="J3855" s="73">
        <v>1</v>
      </c>
      <c r="K3855" s="74">
        <v>16254</v>
      </c>
      <c r="L3855" s="72" t="s">
        <v>10375</v>
      </c>
      <c r="M3855" s="72"/>
      <c r="N3855" s="72" t="s">
        <v>10426</v>
      </c>
      <c r="O3855" s="72" t="s">
        <v>10444</v>
      </c>
      <c r="P3855" s="72"/>
      <c r="Q3855" s="75"/>
      <c r="R3855" s="72"/>
    </row>
    <row r="3856" spans="1:18" x14ac:dyDescent="0.25">
      <c r="A3856" s="72" t="str">
        <f t="shared" si="111"/>
        <v>MM</v>
      </c>
      <c r="B3856" s="72" t="str">
        <f t="shared" si="112"/>
        <v>740</v>
      </c>
      <c r="C3856" s="72" t="s">
        <v>2881</v>
      </c>
      <c r="D3856" s="72" t="s">
        <v>1171</v>
      </c>
      <c r="E3856" s="72" t="s">
        <v>10425</v>
      </c>
      <c r="F3856" s="72"/>
      <c r="G3856" s="72" t="s">
        <v>10375</v>
      </c>
      <c r="H3856" s="72" t="s">
        <v>10429</v>
      </c>
      <c r="I3856" s="94">
        <v>40</v>
      </c>
      <c r="J3856" s="73">
        <v>1</v>
      </c>
      <c r="K3856" s="74">
        <v>16254</v>
      </c>
      <c r="L3856" s="72" t="s">
        <v>10375</v>
      </c>
      <c r="M3856" s="72"/>
      <c r="N3856" s="72" t="s">
        <v>10426</v>
      </c>
      <c r="O3856" s="72" t="s">
        <v>10444</v>
      </c>
      <c r="P3856" s="72"/>
      <c r="Q3856" s="75"/>
      <c r="R3856" s="72"/>
    </row>
    <row r="3857" spans="1:18" x14ac:dyDescent="0.25">
      <c r="A3857" s="72" t="str">
        <f t="shared" si="111"/>
        <v>MM</v>
      </c>
      <c r="B3857" s="72" t="str">
        <f t="shared" si="112"/>
        <v>741</v>
      </c>
      <c r="C3857" s="72" t="s">
        <v>6306</v>
      </c>
      <c r="D3857" s="72" t="s">
        <v>1171</v>
      </c>
      <c r="E3857" s="72" t="s">
        <v>10425</v>
      </c>
      <c r="F3857" s="72"/>
      <c r="G3857" s="72" t="s">
        <v>10375</v>
      </c>
      <c r="H3857" s="72" t="s">
        <v>10429</v>
      </c>
      <c r="I3857" s="94">
        <v>41</v>
      </c>
      <c r="J3857" s="73">
        <v>1</v>
      </c>
      <c r="K3857" s="74">
        <v>16254</v>
      </c>
      <c r="L3857" s="72" t="s">
        <v>10375</v>
      </c>
      <c r="M3857" s="72"/>
      <c r="N3857" s="72" t="s">
        <v>10426</v>
      </c>
      <c r="O3857" s="72" t="s">
        <v>10444</v>
      </c>
      <c r="P3857" s="72"/>
      <c r="Q3857" s="75"/>
      <c r="R3857" s="72"/>
    </row>
    <row r="3858" spans="1:18" x14ac:dyDescent="0.25">
      <c r="A3858" s="72" t="str">
        <f t="shared" si="111"/>
        <v>MM</v>
      </c>
      <c r="B3858" s="72" t="str">
        <f t="shared" si="112"/>
        <v>742</v>
      </c>
      <c r="C3858" s="72" t="s">
        <v>7975</v>
      </c>
      <c r="D3858" s="72" t="s">
        <v>1171</v>
      </c>
      <c r="E3858" s="72" t="s">
        <v>10425</v>
      </c>
      <c r="F3858" s="72"/>
      <c r="G3858" s="72" t="s">
        <v>10375</v>
      </c>
      <c r="H3858" s="72" t="s">
        <v>10429</v>
      </c>
      <c r="I3858" s="94">
        <v>42</v>
      </c>
      <c r="J3858" s="73">
        <v>1</v>
      </c>
      <c r="K3858" s="74">
        <v>16254</v>
      </c>
      <c r="L3858" s="72" t="s">
        <v>10375</v>
      </c>
      <c r="M3858" s="72"/>
      <c r="N3858" s="72" t="s">
        <v>10426</v>
      </c>
      <c r="O3858" s="72" t="s">
        <v>10444</v>
      </c>
      <c r="P3858" s="72"/>
      <c r="Q3858" s="75"/>
      <c r="R3858" s="72"/>
    </row>
    <row r="3859" spans="1:18" x14ac:dyDescent="0.25">
      <c r="A3859" s="72" t="str">
        <f t="shared" si="111"/>
        <v>MM</v>
      </c>
      <c r="B3859" s="72" t="str">
        <f t="shared" si="112"/>
        <v>743</v>
      </c>
      <c r="C3859" s="72" t="s">
        <v>1865</v>
      </c>
      <c r="D3859" s="72" t="s">
        <v>1171</v>
      </c>
      <c r="E3859" s="72" t="s">
        <v>10425</v>
      </c>
      <c r="F3859" s="72"/>
      <c r="G3859" s="72" t="s">
        <v>10375</v>
      </c>
      <c r="H3859" s="72" t="s">
        <v>10429</v>
      </c>
      <c r="I3859" s="94">
        <v>43</v>
      </c>
      <c r="J3859" s="73">
        <v>1</v>
      </c>
      <c r="K3859" s="74">
        <v>16254</v>
      </c>
      <c r="L3859" s="72" t="s">
        <v>10375</v>
      </c>
      <c r="M3859" s="72"/>
      <c r="N3859" s="72" t="s">
        <v>10426</v>
      </c>
      <c r="O3859" s="72" t="s">
        <v>10444</v>
      </c>
      <c r="P3859" s="72"/>
      <c r="Q3859" s="75"/>
      <c r="R3859" s="72"/>
    </row>
    <row r="3860" spans="1:18" x14ac:dyDescent="0.25">
      <c r="A3860" s="72" t="str">
        <f t="shared" si="111"/>
        <v>MM</v>
      </c>
      <c r="B3860" s="72" t="str">
        <f t="shared" si="112"/>
        <v>744</v>
      </c>
      <c r="C3860" s="72" t="s">
        <v>7008</v>
      </c>
      <c r="D3860" s="72" t="s">
        <v>1171</v>
      </c>
      <c r="E3860" s="72" t="s">
        <v>10425</v>
      </c>
      <c r="F3860" s="72"/>
      <c r="G3860" s="72" t="s">
        <v>10375</v>
      </c>
      <c r="H3860" s="72" t="s">
        <v>10429</v>
      </c>
      <c r="I3860" s="94">
        <v>44</v>
      </c>
      <c r="J3860" s="73">
        <v>1</v>
      </c>
      <c r="K3860" s="74">
        <v>16254</v>
      </c>
      <c r="L3860" s="72" t="s">
        <v>10375</v>
      </c>
      <c r="M3860" s="72"/>
      <c r="N3860" s="72" t="s">
        <v>10426</v>
      </c>
      <c r="O3860" s="72" t="s">
        <v>10444</v>
      </c>
      <c r="P3860" s="72"/>
      <c r="Q3860" s="75"/>
      <c r="R3860" s="72"/>
    </row>
    <row r="3861" spans="1:18" x14ac:dyDescent="0.25">
      <c r="A3861" s="72" t="str">
        <f t="shared" si="111"/>
        <v>MM</v>
      </c>
      <c r="B3861" s="72" t="str">
        <f t="shared" si="112"/>
        <v>745</v>
      </c>
      <c r="C3861" s="72" t="s">
        <v>3619</v>
      </c>
      <c r="D3861" s="72" t="s">
        <v>1171</v>
      </c>
      <c r="E3861" s="72" t="s">
        <v>10425</v>
      </c>
      <c r="F3861" s="72"/>
      <c r="G3861" s="72" t="s">
        <v>10375</v>
      </c>
      <c r="H3861" s="72" t="s">
        <v>10429</v>
      </c>
      <c r="I3861" s="94">
        <v>45</v>
      </c>
      <c r="J3861" s="73">
        <v>1</v>
      </c>
      <c r="K3861" s="74">
        <v>16254</v>
      </c>
      <c r="L3861" s="72" t="s">
        <v>10375</v>
      </c>
      <c r="M3861" s="72"/>
      <c r="N3861" s="72" t="s">
        <v>10426</v>
      </c>
      <c r="O3861" s="72" t="s">
        <v>10444</v>
      </c>
      <c r="P3861" s="72"/>
      <c r="Q3861" s="75"/>
      <c r="R3861" s="72"/>
    </row>
    <row r="3862" spans="1:18" x14ac:dyDescent="0.25">
      <c r="A3862" s="72" t="str">
        <f t="shared" si="111"/>
        <v>MM</v>
      </c>
      <c r="B3862" s="72" t="str">
        <f t="shared" si="112"/>
        <v>746</v>
      </c>
      <c r="C3862" s="72" t="s">
        <v>2691</v>
      </c>
      <c r="D3862" s="72" t="s">
        <v>1171</v>
      </c>
      <c r="E3862" s="72" t="s">
        <v>10425</v>
      </c>
      <c r="F3862" s="72"/>
      <c r="G3862" s="72" t="s">
        <v>10375</v>
      </c>
      <c r="H3862" s="72" t="s">
        <v>10429</v>
      </c>
      <c r="I3862" s="94">
        <v>46</v>
      </c>
      <c r="J3862" s="73">
        <v>1</v>
      </c>
      <c r="K3862" s="74">
        <v>16254</v>
      </c>
      <c r="L3862" s="72" t="s">
        <v>10375</v>
      </c>
      <c r="M3862" s="72"/>
      <c r="N3862" s="72" t="s">
        <v>10426</v>
      </c>
      <c r="O3862" s="72" t="s">
        <v>10444</v>
      </c>
      <c r="P3862" s="72"/>
      <c r="Q3862" s="75"/>
      <c r="R3862" s="72"/>
    </row>
    <row r="3863" spans="1:18" x14ac:dyDescent="0.25">
      <c r="A3863" s="72" t="str">
        <f t="shared" si="111"/>
        <v>MM</v>
      </c>
      <c r="B3863" s="72" t="str">
        <f t="shared" si="112"/>
        <v>747</v>
      </c>
      <c r="C3863" s="72" t="s">
        <v>5755</v>
      </c>
      <c r="D3863" s="72" t="s">
        <v>1171</v>
      </c>
      <c r="E3863" s="72" t="s">
        <v>10425</v>
      </c>
      <c r="F3863" s="72"/>
      <c r="G3863" s="72" t="s">
        <v>10375</v>
      </c>
      <c r="H3863" s="72" t="s">
        <v>10429</v>
      </c>
      <c r="I3863" s="94">
        <v>47</v>
      </c>
      <c r="J3863" s="73">
        <v>1</v>
      </c>
      <c r="K3863" s="74">
        <v>16254</v>
      </c>
      <c r="L3863" s="72" t="s">
        <v>10375</v>
      </c>
      <c r="M3863" s="72"/>
      <c r="N3863" s="72" t="s">
        <v>10426</v>
      </c>
      <c r="O3863" s="72" t="s">
        <v>10444</v>
      </c>
      <c r="P3863" s="72"/>
      <c r="Q3863" s="75"/>
      <c r="R3863" s="72"/>
    </row>
    <row r="3864" spans="1:18" x14ac:dyDescent="0.25">
      <c r="A3864" s="72" t="str">
        <f t="shared" si="111"/>
        <v>MM</v>
      </c>
      <c r="B3864" s="72" t="str">
        <f t="shared" si="112"/>
        <v>748</v>
      </c>
      <c r="C3864" s="72" t="s">
        <v>5340</v>
      </c>
      <c r="D3864" s="72" t="s">
        <v>1171</v>
      </c>
      <c r="E3864" s="72" t="s">
        <v>10425</v>
      </c>
      <c r="F3864" s="72"/>
      <c r="G3864" s="72" t="s">
        <v>10375</v>
      </c>
      <c r="H3864" s="72" t="s">
        <v>10429</v>
      </c>
      <c r="I3864" s="94">
        <v>48</v>
      </c>
      <c r="J3864" s="73">
        <v>1</v>
      </c>
      <c r="K3864" s="74">
        <v>16254</v>
      </c>
      <c r="L3864" s="72" t="s">
        <v>10375</v>
      </c>
      <c r="M3864" s="72"/>
      <c r="N3864" s="72" t="s">
        <v>10426</v>
      </c>
      <c r="O3864" s="72" t="s">
        <v>10444</v>
      </c>
      <c r="P3864" s="72"/>
      <c r="Q3864" s="75"/>
      <c r="R3864" s="72"/>
    </row>
    <row r="3865" spans="1:18" x14ac:dyDescent="0.25">
      <c r="A3865" s="72" t="str">
        <f t="shared" si="111"/>
        <v>MM</v>
      </c>
      <c r="B3865" s="72" t="str">
        <f t="shared" si="112"/>
        <v>749</v>
      </c>
      <c r="C3865" s="72" t="s">
        <v>6457</v>
      </c>
      <c r="D3865" s="72" t="s">
        <v>1171</v>
      </c>
      <c r="E3865" s="72" t="s">
        <v>10425</v>
      </c>
      <c r="F3865" s="72"/>
      <c r="G3865" s="72" t="s">
        <v>10375</v>
      </c>
      <c r="H3865" s="72" t="s">
        <v>10429</v>
      </c>
      <c r="I3865" s="94">
        <v>49</v>
      </c>
      <c r="J3865" s="73">
        <v>1</v>
      </c>
      <c r="K3865" s="74">
        <v>16254</v>
      </c>
      <c r="L3865" s="72" t="s">
        <v>10375</v>
      </c>
      <c r="M3865" s="72"/>
      <c r="N3865" s="72" t="s">
        <v>10426</v>
      </c>
      <c r="O3865" s="72" t="s">
        <v>10444</v>
      </c>
      <c r="P3865" s="72"/>
      <c r="Q3865" s="75"/>
      <c r="R3865" s="72"/>
    </row>
    <row r="3866" spans="1:18" x14ac:dyDescent="0.25">
      <c r="A3866" s="72" t="str">
        <f t="shared" si="111"/>
        <v>MM</v>
      </c>
      <c r="B3866" s="72" t="str">
        <f t="shared" si="112"/>
        <v>750</v>
      </c>
      <c r="C3866" s="72" t="s">
        <v>6966</v>
      </c>
      <c r="D3866" s="72" t="s">
        <v>1171</v>
      </c>
      <c r="E3866" s="72" t="s">
        <v>10425</v>
      </c>
      <c r="F3866" s="72"/>
      <c r="G3866" s="72" t="s">
        <v>10375</v>
      </c>
      <c r="H3866" s="72" t="s">
        <v>10429</v>
      </c>
      <c r="I3866" s="94">
        <v>50</v>
      </c>
      <c r="J3866" s="73">
        <v>1</v>
      </c>
      <c r="K3866" s="74">
        <v>16254</v>
      </c>
      <c r="L3866" s="72" t="s">
        <v>10375</v>
      </c>
      <c r="M3866" s="72"/>
      <c r="N3866" s="72" t="s">
        <v>10426</v>
      </c>
      <c r="O3866" s="72" t="s">
        <v>10444</v>
      </c>
      <c r="P3866" s="72"/>
      <c r="Q3866" s="75"/>
      <c r="R3866" s="72"/>
    </row>
    <row r="3867" spans="1:18" x14ac:dyDescent="0.25">
      <c r="A3867" s="72" t="str">
        <f t="shared" si="111"/>
        <v>MM</v>
      </c>
      <c r="B3867" s="72" t="str">
        <f t="shared" si="112"/>
        <v>751</v>
      </c>
      <c r="C3867" s="72" t="s">
        <v>5972</v>
      </c>
      <c r="D3867" s="72" t="s">
        <v>1171</v>
      </c>
      <c r="E3867" s="72" t="s">
        <v>10425</v>
      </c>
      <c r="F3867" s="72"/>
      <c r="G3867" s="72" t="s">
        <v>10375</v>
      </c>
      <c r="H3867" s="72" t="s">
        <v>10429</v>
      </c>
      <c r="I3867" s="94">
        <v>51</v>
      </c>
      <c r="J3867" s="73">
        <v>1</v>
      </c>
      <c r="K3867" s="74">
        <v>16254</v>
      </c>
      <c r="L3867" s="72" t="s">
        <v>10375</v>
      </c>
      <c r="M3867" s="72"/>
      <c r="N3867" s="72" t="s">
        <v>10426</v>
      </c>
      <c r="O3867" s="72" t="s">
        <v>10444</v>
      </c>
      <c r="P3867" s="72"/>
      <c r="Q3867" s="75"/>
      <c r="R3867" s="72"/>
    </row>
    <row r="3868" spans="1:18" x14ac:dyDescent="0.25">
      <c r="A3868" s="72" t="str">
        <f t="shared" si="111"/>
        <v>MM</v>
      </c>
      <c r="B3868" s="72" t="str">
        <f t="shared" si="112"/>
        <v>752</v>
      </c>
      <c r="C3868" s="72" t="s">
        <v>3006</v>
      </c>
      <c r="D3868" s="72" t="s">
        <v>1171</v>
      </c>
      <c r="E3868" s="72" t="s">
        <v>10425</v>
      </c>
      <c r="F3868" s="72"/>
      <c r="G3868" s="72" t="s">
        <v>10375</v>
      </c>
      <c r="H3868" s="72" t="s">
        <v>10429</v>
      </c>
      <c r="I3868" s="94">
        <v>52</v>
      </c>
      <c r="J3868" s="73">
        <v>1</v>
      </c>
      <c r="K3868" s="74">
        <v>16254</v>
      </c>
      <c r="L3868" s="72" t="s">
        <v>10375</v>
      </c>
      <c r="M3868" s="72"/>
      <c r="N3868" s="72" t="s">
        <v>10426</v>
      </c>
      <c r="O3868" s="72" t="s">
        <v>10444</v>
      </c>
      <c r="P3868" s="72"/>
      <c r="Q3868" s="75"/>
      <c r="R3868" s="72"/>
    </row>
    <row r="3869" spans="1:18" x14ac:dyDescent="0.25">
      <c r="A3869" s="72" t="str">
        <f t="shared" si="111"/>
        <v>MM</v>
      </c>
      <c r="B3869" s="72" t="str">
        <f t="shared" si="112"/>
        <v>753</v>
      </c>
      <c r="C3869" s="72" t="s">
        <v>2033</v>
      </c>
      <c r="D3869" s="72" t="s">
        <v>1171</v>
      </c>
      <c r="E3869" s="72"/>
      <c r="F3869" s="72"/>
      <c r="G3869" s="72" t="s">
        <v>10364</v>
      </c>
      <c r="H3869" s="72" t="s">
        <v>10396</v>
      </c>
      <c r="I3869" s="94">
        <v>53</v>
      </c>
      <c r="J3869" s="73">
        <v>1</v>
      </c>
      <c r="K3869" s="74">
        <v>16254</v>
      </c>
      <c r="L3869" s="72" t="s">
        <v>10375</v>
      </c>
      <c r="M3869" s="72"/>
      <c r="N3869" s="72" t="s">
        <v>10426</v>
      </c>
      <c r="O3869" s="72" t="s">
        <v>10444</v>
      </c>
      <c r="P3869" s="72"/>
      <c r="Q3869" s="75"/>
      <c r="R3869" s="72"/>
    </row>
    <row r="3870" spans="1:18" x14ac:dyDescent="0.25">
      <c r="A3870" s="72" t="str">
        <f t="shared" si="111"/>
        <v>MM</v>
      </c>
      <c r="B3870" s="72" t="str">
        <f t="shared" si="112"/>
        <v>754</v>
      </c>
      <c r="C3870" s="72" t="s">
        <v>6919</v>
      </c>
      <c r="D3870" s="72" t="s">
        <v>1171</v>
      </c>
      <c r="E3870" s="72" t="s">
        <v>10445</v>
      </c>
      <c r="F3870" s="72"/>
      <c r="G3870" s="72" t="s">
        <v>10375</v>
      </c>
      <c r="H3870" s="72" t="s">
        <v>10429</v>
      </c>
      <c r="I3870" s="94">
        <v>54</v>
      </c>
      <c r="J3870" s="73">
        <v>1</v>
      </c>
      <c r="K3870" s="74">
        <v>16254</v>
      </c>
      <c r="L3870" s="72" t="s">
        <v>10375</v>
      </c>
      <c r="M3870" s="72"/>
      <c r="N3870" s="72" t="s">
        <v>10426</v>
      </c>
      <c r="O3870" s="72" t="s">
        <v>10444</v>
      </c>
      <c r="P3870" s="72"/>
      <c r="Q3870" s="75"/>
      <c r="R3870" s="72"/>
    </row>
    <row r="3871" spans="1:18" x14ac:dyDescent="0.25">
      <c r="A3871" s="72" t="str">
        <f t="shared" si="111"/>
        <v>MM</v>
      </c>
      <c r="B3871" s="72" t="str">
        <f t="shared" si="112"/>
        <v>755</v>
      </c>
      <c r="C3871" s="72" t="s">
        <v>2380</v>
      </c>
      <c r="D3871" s="72" t="s">
        <v>1171</v>
      </c>
      <c r="E3871" s="72" t="s">
        <v>10445</v>
      </c>
      <c r="F3871" s="72"/>
      <c r="G3871" s="72" t="s">
        <v>10375</v>
      </c>
      <c r="H3871" s="72" t="s">
        <v>10429</v>
      </c>
      <c r="I3871" s="94">
        <v>55</v>
      </c>
      <c r="J3871" s="73">
        <v>1</v>
      </c>
      <c r="K3871" s="74">
        <v>16254</v>
      </c>
      <c r="L3871" s="72" t="s">
        <v>10375</v>
      </c>
      <c r="M3871" s="72"/>
      <c r="N3871" s="72" t="s">
        <v>10426</v>
      </c>
      <c r="O3871" s="72" t="s">
        <v>10444</v>
      </c>
      <c r="P3871" s="72"/>
      <c r="Q3871" s="75"/>
      <c r="R3871" s="72"/>
    </row>
    <row r="3872" spans="1:18" x14ac:dyDescent="0.25">
      <c r="A3872" s="72" t="str">
        <f t="shared" si="111"/>
        <v>MM</v>
      </c>
      <c r="B3872" s="72" t="str">
        <f t="shared" si="112"/>
        <v>756</v>
      </c>
      <c r="C3872" s="72" t="s">
        <v>5687</v>
      </c>
      <c r="D3872" s="72" t="s">
        <v>1171</v>
      </c>
      <c r="E3872" s="72" t="s">
        <v>10445</v>
      </c>
      <c r="F3872" s="72"/>
      <c r="G3872" s="72" t="s">
        <v>10375</v>
      </c>
      <c r="H3872" s="72" t="s">
        <v>10429</v>
      </c>
      <c r="I3872" s="94">
        <v>56</v>
      </c>
      <c r="J3872" s="73">
        <v>1</v>
      </c>
      <c r="K3872" s="74">
        <v>16254</v>
      </c>
      <c r="L3872" s="72" t="s">
        <v>10375</v>
      </c>
      <c r="M3872" s="72"/>
      <c r="N3872" s="72" t="s">
        <v>10426</v>
      </c>
      <c r="O3872" s="72" t="s">
        <v>10444</v>
      </c>
      <c r="P3872" s="72"/>
      <c r="Q3872" s="75"/>
      <c r="R3872" s="72"/>
    </row>
    <row r="3873" spans="1:18" x14ac:dyDescent="0.25">
      <c r="A3873" s="72" t="str">
        <f t="shared" si="111"/>
        <v>MM</v>
      </c>
      <c r="B3873" s="72" t="str">
        <f t="shared" si="112"/>
        <v>757</v>
      </c>
      <c r="C3873" s="72" t="s">
        <v>8042</v>
      </c>
      <c r="D3873" s="72" t="s">
        <v>1171</v>
      </c>
      <c r="E3873" s="72" t="s">
        <v>10445</v>
      </c>
      <c r="F3873" s="72"/>
      <c r="G3873" s="72" t="s">
        <v>10375</v>
      </c>
      <c r="H3873" s="72" t="s">
        <v>10429</v>
      </c>
      <c r="I3873" s="94">
        <v>57</v>
      </c>
      <c r="J3873" s="73">
        <v>1</v>
      </c>
      <c r="K3873" s="74">
        <v>16254</v>
      </c>
      <c r="L3873" s="72" t="s">
        <v>10375</v>
      </c>
      <c r="M3873" s="72"/>
      <c r="N3873" s="72" t="s">
        <v>10426</v>
      </c>
      <c r="O3873" s="72" t="s">
        <v>10444</v>
      </c>
      <c r="P3873" s="72"/>
      <c r="Q3873" s="75"/>
      <c r="R3873" s="72"/>
    </row>
    <row r="3874" spans="1:18" x14ac:dyDescent="0.25">
      <c r="A3874" s="72" t="str">
        <f t="shared" si="111"/>
        <v>MM</v>
      </c>
      <c r="B3874" s="72" t="str">
        <f t="shared" si="112"/>
        <v>758</v>
      </c>
      <c r="C3874" s="72" t="s">
        <v>4650</v>
      </c>
      <c r="D3874" s="72" t="s">
        <v>1171</v>
      </c>
      <c r="E3874" s="72" t="s">
        <v>10445</v>
      </c>
      <c r="F3874" s="72"/>
      <c r="G3874" s="72" t="s">
        <v>10375</v>
      </c>
      <c r="H3874" s="72" t="s">
        <v>10429</v>
      </c>
      <c r="I3874" s="94">
        <v>58</v>
      </c>
      <c r="J3874" s="73">
        <v>1</v>
      </c>
      <c r="K3874" s="74">
        <v>16254</v>
      </c>
      <c r="L3874" s="72" t="s">
        <v>10375</v>
      </c>
      <c r="M3874" s="72"/>
      <c r="N3874" s="72" t="s">
        <v>10426</v>
      </c>
      <c r="O3874" s="72" t="s">
        <v>10444</v>
      </c>
      <c r="P3874" s="72"/>
      <c r="Q3874" s="75"/>
      <c r="R3874" s="72"/>
    </row>
    <row r="3875" spans="1:18" x14ac:dyDescent="0.25">
      <c r="A3875" s="72" t="str">
        <f t="shared" si="111"/>
        <v>MM</v>
      </c>
      <c r="B3875" s="72" t="str">
        <f t="shared" si="112"/>
        <v>759</v>
      </c>
      <c r="C3875" s="72" t="s">
        <v>3249</v>
      </c>
      <c r="D3875" s="72" t="s">
        <v>1171</v>
      </c>
      <c r="E3875" s="72" t="s">
        <v>10445</v>
      </c>
      <c r="F3875" s="72"/>
      <c r="G3875" s="72" t="s">
        <v>10375</v>
      </c>
      <c r="H3875" s="72" t="s">
        <v>10429</v>
      </c>
      <c r="I3875" s="94">
        <v>59</v>
      </c>
      <c r="J3875" s="73">
        <v>1</v>
      </c>
      <c r="K3875" s="74">
        <v>16254</v>
      </c>
      <c r="L3875" s="72" t="s">
        <v>10375</v>
      </c>
      <c r="M3875" s="72"/>
      <c r="N3875" s="72" t="s">
        <v>10426</v>
      </c>
      <c r="O3875" s="72" t="s">
        <v>10444</v>
      </c>
      <c r="P3875" s="72"/>
      <c r="Q3875" s="75"/>
      <c r="R3875" s="72"/>
    </row>
    <row r="3876" spans="1:18" x14ac:dyDescent="0.25">
      <c r="A3876" s="72" t="str">
        <f t="shared" si="111"/>
        <v>MM</v>
      </c>
      <c r="B3876" s="72" t="str">
        <f t="shared" si="112"/>
        <v>760</v>
      </c>
      <c r="C3876" s="72" t="s">
        <v>2086</v>
      </c>
      <c r="D3876" s="72" t="s">
        <v>1171</v>
      </c>
      <c r="E3876" s="72" t="s">
        <v>10445</v>
      </c>
      <c r="F3876" s="72"/>
      <c r="G3876" s="72" t="s">
        <v>10375</v>
      </c>
      <c r="H3876" s="72" t="s">
        <v>10429</v>
      </c>
      <c r="I3876" s="94">
        <v>60</v>
      </c>
      <c r="J3876" s="73">
        <v>1</v>
      </c>
      <c r="K3876" s="74">
        <v>16254</v>
      </c>
      <c r="L3876" s="72" t="s">
        <v>10375</v>
      </c>
      <c r="M3876" s="72"/>
      <c r="N3876" s="72" t="s">
        <v>10426</v>
      </c>
      <c r="O3876" s="72" t="s">
        <v>10444</v>
      </c>
      <c r="P3876" s="72"/>
      <c r="Q3876" s="75"/>
      <c r="R3876" s="72"/>
    </row>
    <row r="3877" spans="1:18" x14ac:dyDescent="0.25">
      <c r="A3877" s="72" t="str">
        <f t="shared" ref="A3877:A3940" si="113">LEFT(C3877,2)</f>
        <v>MM</v>
      </c>
      <c r="B3877" s="72" t="str">
        <f t="shared" ref="B3877:B3940" si="114">RIGHT(C3877,3)</f>
        <v>761</v>
      </c>
      <c r="C3877" s="72" t="s">
        <v>2497</v>
      </c>
      <c r="D3877" s="72" t="s">
        <v>1171</v>
      </c>
      <c r="E3877" s="72" t="s">
        <v>10445</v>
      </c>
      <c r="F3877" s="72"/>
      <c r="G3877" s="72" t="s">
        <v>10375</v>
      </c>
      <c r="H3877" s="72" t="s">
        <v>10429</v>
      </c>
      <c r="I3877" s="94">
        <v>61</v>
      </c>
      <c r="J3877" s="73">
        <v>1</v>
      </c>
      <c r="K3877" s="74">
        <v>16254</v>
      </c>
      <c r="L3877" s="72" t="s">
        <v>10375</v>
      </c>
      <c r="M3877" s="72"/>
      <c r="N3877" s="72" t="s">
        <v>10426</v>
      </c>
      <c r="O3877" s="72" t="s">
        <v>10444</v>
      </c>
      <c r="P3877" s="72"/>
      <c r="Q3877" s="75"/>
      <c r="R3877" s="72"/>
    </row>
    <row r="3878" spans="1:18" x14ac:dyDescent="0.25">
      <c r="A3878" s="72" t="str">
        <f t="shared" si="113"/>
        <v>MM</v>
      </c>
      <c r="B3878" s="72" t="str">
        <f t="shared" si="114"/>
        <v>762</v>
      </c>
      <c r="C3878" s="72" t="s">
        <v>1870</v>
      </c>
      <c r="D3878" s="72" t="s">
        <v>1171</v>
      </c>
      <c r="E3878" s="72" t="s">
        <v>10445</v>
      </c>
      <c r="F3878" s="72"/>
      <c r="G3878" s="72" t="s">
        <v>10375</v>
      </c>
      <c r="H3878" s="72" t="s">
        <v>10429</v>
      </c>
      <c r="I3878" s="94">
        <v>62</v>
      </c>
      <c r="J3878" s="73">
        <v>1</v>
      </c>
      <c r="K3878" s="74">
        <v>16254</v>
      </c>
      <c r="L3878" s="72" t="s">
        <v>10375</v>
      </c>
      <c r="M3878" s="72"/>
      <c r="N3878" s="72" t="s">
        <v>10426</v>
      </c>
      <c r="O3878" s="72" t="s">
        <v>10444</v>
      </c>
      <c r="P3878" s="72"/>
      <c r="Q3878" s="75"/>
      <c r="R3878" s="72"/>
    </row>
    <row r="3879" spans="1:18" x14ac:dyDescent="0.25">
      <c r="A3879" s="72" t="str">
        <f t="shared" si="113"/>
        <v>MM</v>
      </c>
      <c r="B3879" s="72" t="str">
        <f t="shared" si="114"/>
        <v>763</v>
      </c>
      <c r="C3879" s="72" t="s">
        <v>2575</v>
      </c>
      <c r="D3879" s="72" t="s">
        <v>1171</v>
      </c>
      <c r="E3879" s="72" t="s">
        <v>10445</v>
      </c>
      <c r="F3879" s="72"/>
      <c r="G3879" s="72" t="s">
        <v>10375</v>
      </c>
      <c r="H3879" s="72" t="s">
        <v>10429</v>
      </c>
      <c r="I3879" s="94">
        <v>63</v>
      </c>
      <c r="J3879" s="73">
        <v>1</v>
      </c>
      <c r="K3879" s="74">
        <v>16254</v>
      </c>
      <c r="L3879" s="72" t="s">
        <v>10375</v>
      </c>
      <c r="M3879" s="72"/>
      <c r="N3879" s="72" t="s">
        <v>10426</v>
      </c>
      <c r="O3879" s="72" t="s">
        <v>10444</v>
      </c>
      <c r="P3879" s="72"/>
      <c r="Q3879" s="75"/>
      <c r="R3879" s="72"/>
    </row>
    <row r="3880" spans="1:18" x14ac:dyDescent="0.25">
      <c r="A3880" s="72" t="str">
        <f t="shared" si="113"/>
        <v>MM</v>
      </c>
      <c r="B3880" s="72" t="str">
        <f t="shared" si="114"/>
        <v>764</v>
      </c>
      <c r="C3880" s="72" t="s">
        <v>6921</v>
      </c>
      <c r="D3880" s="72" t="s">
        <v>1171</v>
      </c>
      <c r="E3880" s="72" t="s">
        <v>10445</v>
      </c>
      <c r="F3880" s="72"/>
      <c r="G3880" s="72" t="s">
        <v>10375</v>
      </c>
      <c r="H3880" s="72" t="s">
        <v>10429</v>
      </c>
      <c r="I3880" s="94">
        <v>64</v>
      </c>
      <c r="J3880" s="73">
        <v>1</v>
      </c>
      <c r="K3880" s="74">
        <v>16285</v>
      </c>
      <c r="L3880" s="72" t="s">
        <v>10375</v>
      </c>
      <c r="M3880" s="72"/>
      <c r="N3880" s="72" t="s">
        <v>10426</v>
      </c>
      <c r="O3880" s="72" t="s">
        <v>10444</v>
      </c>
      <c r="P3880" s="72"/>
      <c r="Q3880" s="75"/>
      <c r="R3880" s="72"/>
    </row>
    <row r="3881" spans="1:18" x14ac:dyDescent="0.25">
      <c r="A3881" s="72" t="str">
        <f t="shared" si="113"/>
        <v>MM</v>
      </c>
      <c r="B3881" s="72" t="str">
        <f t="shared" si="114"/>
        <v>765</v>
      </c>
      <c r="C3881" s="72" t="s">
        <v>2599</v>
      </c>
      <c r="D3881" s="72" t="s">
        <v>1171</v>
      </c>
      <c r="E3881" s="72" t="s">
        <v>10445</v>
      </c>
      <c r="F3881" s="72"/>
      <c r="G3881" s="72" t="s">
        <v>10375</v>
      </c>
      <c r="H3881" s="72" t="s">
        <v>10429</v>
      </c>
      <c r="I3881" s="94">
        <v>65</v>
      </c>
      <c r="J3881" s="73">
        <v>1</v>
      </c>
      <c r="K3881" s="74">
        <v>16285</v>
      </c>
      <c r="L3881" s="72" t="s">
        <v>10375</v>
      </c>
      <c r="M3881" s="72"/>
      <c r="N3881" s="72" t="s">
        <v>10426</v>
      </c>
      <c r="O3881" s="72" t="s">
        <v>10444</v>
      </c>
      <c r="P3881" s="72"/>
      <c r="Q3881" s="75"/>
      <c r="R3881" s="72"/>
    </row>
    <row r="3882" spans="1:18" x14ac:dyDescent="0.25">
      <c r="A3882" s="72" t="str">
        <f t="shared" si="113"/>
        <v>MM</v>
      </c>
      <c r="B3882" s="72" t="str">
        <f t="shared" si="114"/>
        <v>766</v>
      </c>
      <c r="C3882" s="72" t="s">
        <v>2769</v>
      </c>
      <c r="D3882" s="72" t="s">
        <v>1171</v>
      </c>
      <c r="E3882" s="72" t="s">
        <v>10445</v>
      </c>
      <c r="F3882" s="72"/>
      <c r="G3882" s="72" t="s">
        <v>10375</v>
      </c>
      <c r="H3882" s="72" t="s">
        <v>10429</v>
      </c>
      <c r="I3882" s="94">
        <v>66</v>
      </c>
      <c r="J3882" s="73">
        <v>1</v>
      </c>
      <c r="K3882" s="74">
        <v>16285</v>
      </c>
      <c r="L3882" s="72" t="s">
        <v>10375</v>
      </c>
      <c r="M3882" s="72"/>
      <c r="N3882" s="72" t="s">
        <v>10426</v>
      </c>
      <c r="O3882" s="72" t="s">
        <v>10444</v>
      </c>
      <c r="P3882" s="72"/>
      <c r="Q3882" s="75"/>
      <c r="R3882" s="72"/>
    </row>
    <row r="3883" spans="1:18" x14ac:dyDescent="0.25">
      <c r="A3883" s="72" t="str">
        <f t="shared" si="113"/>
        <v>MM</v>
      </c>
      <c r="B3883" s="72" t="str">
        <f t="shared" si="114"/>
        <v>767</v>
      </c>
      <c r="C3883" s="72" t="s">
        <v>7903</v>
      </c>
      <c r="D3883" s="72" t="s">
        <v>1171</v>
      </c>
      <c r="E3883" s="72" t="s">
        <v>10445</v>
      </c>
      <c r="F3883" s="72"/>
      <c r="G3883" s="72" t="s">
        <v>10375</v>
      </c>
      <c r="H3883" s="72" t="s">
        <v>10429</v>
      </c>
      <c r="I3883" s="94">
        <v>67</v>
      </c>
      <c r="J3883" s="73">
        <v>1</v>
      </c>
      <c r="K3883" s="74">
        <v>16285</v>
      </c>
      <c r="L3883" s="72" t="s">
        <v>10375</v>
      </c>
      <c r="M3883" s="72"/>
      <c r="N3883" s="72" t="s">
        <v>10426</v>
      </c>
      <c r="O3883" s="72" t="s">
        <v>10444</v>
      </c>
      <c r="P3883" s="72"/>
      <c r="Q3883" s="75"/>
      <c r="R3883" s="72"/>
    </row>
    <row r="3884" spans="1:18" x14ac:dyDescent="0.25">
      <c r="A3884" s="72" t="str">
        <f t="shared" si="113"/>
        <v>MM</v>
      </c>
      <c r="B3884" s="72" t="str">
        <f t="shared" si="114"/>
        <v>768</v>
      </c>
      <c r="C3884" s="72" t="s">
        <v>9508</v>
      </c>
      <c r="D3884" s="72" t="s">
        <v>1171</v>
      </c>
      <c r="E3884" s="72" t="s">
        <v>10445</v>
      </c>
      <c r="F3884" s="72"/>
      <c r="G3884" s="72" t="s">
        <v>10375</v>
      </c>
      <c r="H3884" s="72" t="s">
        <v>10429</v>
      </c>
      <c r="I3884" s="94">
        <v>68</v>
      </c>
      <c r="J3884" s="73">
        <v>1</v>
      </c>
      <c r="K3884" s="74">
        <v>16285</v>
      </c>
      <c r="L3884" s="72" t="s">
        <v>10375</v>
      </c>
      <c r="M3884" s="72"/>
      <c r="N3884" s="72" t="s">
        <v>10426</v>
      </c>
      <c r="O3884" s="72" t="s">
        <v>10444</v>
      </c>
      <c r="P3884" s="72"/>
      <c r="Q3884" s="75"/>
      <c r="R3884" s="72"/>
    </row>
    <row r="3885" spans="1:18" x14ac:dyDescent="0.25">
      <c r="A3885" s="72" t="str">
        <f t="shared" si="113"/>
        <v>MM</v>
      </c>
      <c r="B3885" s="72" t="str">
        <f t="shared" si="114"/>
        <v>769</v>
      </c>
      <c r="C3885" s="72" t="s">
        <v>4032</v>
      </c>
      <c r="D3885" s="72" t="s">
        <v>1171</v>
      </c>
      <c r="E3885" s="72" t="s">
        <v>10445</v>
      </c>
      <c r="F3885" s="72"/>
      <c r="G3885" s="72" t="s">
        <v>10375</v>
      </c>
      <c r="H3885" s="72" t="s">
        <v>10429</v>
      </c>
      <c r="I3885" s="94">
        <v>69</v>
      </c>
      <c r="J3885" s="73">
        <v>1</v>
      </c>
      <c r="K3885" s="74">
        <v>16285</v>
      </c>
      <c r="L3885" s="72" t="s">
        <v>10375</v>
      </c>
      <c r="M3885" s="72"/>
      <c r="N3885" s="72" t="s">
        <v>10426</v>
      </c>
      <c r="O3885" s="72" t="s">
        <v>10444</v>
      </c>
      <c r="P3885" s="72"/>
      <c r="Q3885" s="75"/>
      <c r="R3885" s="72"/>
    </row>
    <row r="3886" spans="1:18" x14ac:dyDescent="0.25">
      <c r="A3886" s="72" t="str">
        <f t="shared" si="113"/>
        <v>MM</v>
      </c>
      <c r="B3886" s="72" t="str">
        <f t="shared" si="114"/>
        <v>783</v>
      </c>
      <c r="C3886" s="72" t="s">
        <v>2184</v>
      </c>
      <c r="D3886" s="72" t="s">
        <v>1171</v>
      </c>
      <c r="E3886" s="72" t="s">
        <v>10445</v>
      </c>
      <c r="F3886" s="72"/>
      <c r="G3886" s="72" t="s">
        <v>10375</v>
      </c>
      <c r="H3886" s="72" t="s">
        <v>10429</v>
      </c>
      <c r="I3886" s="94">
        <v>70</v>
      </c>
      <c r="J3886" s="73">
        <v>1</v>
      </c>
      <c r="K3886" s="74">
        <v>16285</v>
      </c>
      <c r="L3886" s="72" t="s">
        <v>10375</v>
      </c>
      <c r="M3886" s="72"/>
      <c r="N3886" s="72" t="s">
        <v>10426</v>
      </c>
      <c r="O3886" s="72" t="s">
        <v>10444</v>
      </c>
      <c r="P3886" s="72"/>
      <c r="Q3886" s="75"/>
      <c r="R3886" s="72"/>
    </row>
    <row r="3887" spans="1:18" x14ac:dyDescent="0.25">
      <c r="A3887" s="72" t="str">
        <f t="shared" si="113"/>
        <v>MM</v>
      </c>
      <c r="B3887" s="72" t="str">
        <f t="shared" si="114"/>
        <v>784</v>
      </c>
      <c r="C3887" s="72" t="s">
        <v>3585</v>
      </c>
      <c r="D3887" s="72" t="s">
        <v>1171</v>
      </c>
      <c r="E3887" s="72" t="s">
        <v>10445</v>
      </c>
      <c r="F3887" s="72"/>
      <c r="G3887" s="72" t="s">
        <v>10375</v>
      </c>
      <c r="H3887" s="72" t="s">
        <v>10429</v>
      </c>
      <c r="I3887" s="94">
        <v>71</v>
      </c>
      <c r="J3887" s="73">
        <v>1</v>
      </c>
      <c r="K3887" s="74">
        <v>16285</v>
      </c>
      <c r="L3887" s="72" t="s">
        <v>10375</v>
      </c>
      <c r="M3887" s="72"/>
      <c r="N3887" s="72" t="s">
        <v>10426</v>
      </c>
      <c r="O3887" s="72" t="s">
        <v>10444</v>
      </c>
      <c r="P3887" s="72"/>
      <c r="Q3887" s="75"/>
      <c r="R3887" s="72"/>
    </row>
    <row r="3888" spans="1:18" x14ac:dyDescent="0.25">
      <c r="A3888" s="72" t="str">
        <f t="shared" si="113"/>
        <v>MM</v>
      </c>
      <c r="B3888" s="72" t="str">
        <f t="shared" si="114"/>
        <v>785</v>
      </c>
      <c r="C3888" s="72" t="s">
        <v>1998</v>
      </c>
      <c r="D3888" s="72" t="s">
        <v>1171</v>
      </c>
      <c r="E3888" s="72" t="s">
        <v>10445</v>
      </c>
      <c r="F3888" s="72"/>
      <c r="G3888" s="72" t="s">
        <v>10375</v>
      </c>
      <c r="H3888" s="72" t="s">
        <v>10429</v>
      </c>
      <c r="I3888" s="94">
        <v>72</v>
      </c>
      <c r="J3888" s="73">
        <v>1</v>
      </c>
      <c r="K3888" s="74">
        <v>16285</v>
      </c>
      <c r="L3888" s="72" t="s">
        <v>10375</v>
      </c>
      <c r="M3888" s="72"/>
      <c r="N3888" s="72" t="s">
        <v>10426</v>
      </c>
      <c r="O3888" s="72" t="s">
        <v>10444</v>
      </c>
      <c r="P3888" s="72"/>
      <c r="Q3888" s="75"/>
      <c r="R3888" s="72"/>
    </row>
    <row r="3889" spans="1:18" x14ac:dyDescent="0.25">
      <c r="A3889" s="72" t="str">
        <f t="shared" si="113"/>
        <v>MM</v>
      </c>
      <c r="B3889" s="72" t="str">
        <f t="shared" si="114"/>
        <v>786</v>
      </c>
      <c r="C3889" s="72" t="s">
        <v>3218</v>
      </c>
      <c r="D3889" s="72" t="s">
        <v>1171</v>
      </c>
      <c r="E3889" s="72" t="s">
        <v>10445</v>
      </c>
      <c r="F3889" s="72"/>
      <c r="G3889" s="72" t="s">
        <v>10375</v>
      </c>
      <c r="H3889" s="72" t="s">
        <v>10429</v>
      </c>
      <c r="I3889" s="94">
        <v>73</v>
      </c>
      <c r="J3889" s="73">
        <v>1</v>
      </c>
      <c r="K3889" s="74">
        <v>16285</v>
      </c>
      <c r="L3889" s="72" t="s">
        <v>10375</v>
      </c>
      <c r="M3889" s="72"/>
      <c r="N3889" s="72" t="s">
        <v>10426</v>
      </c>
      <c r="O3889" s="72" t="s">
        <v>10444</v>
      </c>
      <c r="P3889" s="72"/>
      <c r="Q3889" s="75"/>
      <c r="R3889" s="72"/>
    </row>
    <row r="3890" spans="1:18" x14ac:dyDescent="0.25">
      <c r="A3890" s="72" t="str">
        <f t="shared" si="113"/>
        <v>MM</v>
      </c>
      <c r="B3890" s="72" t="str">
        <f t="shared" si="114"/>
        <v>787</v>
      </c>
      <c r="C3890" s="72" t="s">
        <v>2774</v>
      </c>
      <c r="D3890" s="72" t="s">
        <v>1171</v>
      </c>
      <c r="E3890" s="72" t="s">
        <v>10445</v>
      </c>
      <c r="F3890" s="72"/>
      <c r="G3890" s="72" t="s">
        <v>10375</v>
      </c>
      <c r="H3890" s="72" t="s">
        <v>10429</v>
      </c>
      <c r="I3890" s="94">
        <v>74</v>
      </c>
      <c r="J3890" s="73">
        <v>1</v>
      </c>
      <c r="K3890" s="74">
        <v>16285</v>
      </c>
      <c r="L3890" s="72" t="s">
        <v>10375</v>
      </c>
      <c r="M3890" s="72"/>
      <c r="N3890" s="72" t="s">
        <v>10426</v>
      </c>
      <c r="O3890" s="72" t="s">
        <v>10444</v>
      </c>
      <c r="P3890" s="72"/>
      <c r="Q3890" s="75"/>
      <c r="R3890" s="72"/>
    </row>
    <row r="3891" spans="1:18" x14ac:dyDescent="0.25">
      <c r="A3891" s="72" t="str">
        <f t="shared" si="113"/>
        <v>MM</v>
      </c>
      <c r="B3891" s="72" t="str">
        <f t="shared" si="114"/>
        <v>788</v>
      </c>
      <c r="C3891" s="72" t="s">
        <v>2754</v>
      </c>
      <c r="D3891" s="72" t="s">
        <v>1171</v>
      </c>
      <c r="E3891" s="72" t="s">
        <v>10445</v>
      </c>
      <c r="F3891" s="72"/>
      <c r="G3891" s="72" t="s">
        <v>10375</v>
      </c>
      <c r="H3891" s="72" t="s">
        <v>10429</v>
      </c>
      <c r="I3891" s="94">
        <v>75</v>
      </c>
      <c r="J3891" s="73">
        <v>1</v>
      </c>
      <c r="K3891" s="74">
        <v>16285</v>
      </c>
      <c r="L3891" s="72" t="s">
        <v>10375</v>
      </c>
      <c r="M3891" s="72"/>
      <c r="N3891" s="72" t="s">
        <v>10426</v>
      </c>
      <c r="O3891" s="72" t="s">
        <v>10444</v>
      </c>
      <c r="P3891" s="72"/>
      <c r="Q3891" s="75"/>
      <c r="R3891" s="72"/>
    </row>
    <row r="3892" spans="1:18" x14ac:dyDescent="0.25">
      <c r="A3892" s="72" t="str">
        <f t="shared" si="113"/>
        <v>MM</v>
      </c>
      <c r="B3892" s="72" t="str">
        <f t="shared" si="114"/>
        <v>789</v>
      </c>
      <c r="C3892" s="72" t="s">
        <v>3018</v>
      </c>
      <c r="D3892" s="72" t="s">
        <v>1171</v>
      </c>
      <c r="E3892" s="72" t="s">
        <v>10445</v>
      </c>
      <c r="F3892" s="72"/>
      <c r="G3892" s="72" t="s">
        <v>10375</v>
      </c>
      <c r="H3892" s="72" t="s">
        <v>10429</v>
      </c>
      <c r="I3892" s="94">
        <v>76</v>
      </c>
      <c r="J3892" s="73">
        <v>1</v>
      </c>
      <c r="K3892" s="74">
        <v>16285</v>
      </c>
      <c r="L3892" s="72" t="s">
        <v>10375</v>
      </c>
      <c r="M3892" s="72"/>
      <c r="N3892" s="72" t="s">
        <v>10426</v>
      </c>
      <c r="O3892" s="72" t="s">
        <v>10444</v>
      </c>
      <c r="P3892" s="72"/>
      <c r="Q3892" s="75"/>
      <c r="R3892" s="72"/>
    </row>
    <row r="3893" spans="1:18" x14ac:dyDescent="0.25">
      <c r="A3893" s="72" t="str">
        <f t="shared" si="113"/>
        <v>MM</v>
      </c>
      <c r="B3893" s="72" t="str">
        <f t="shared" si="114"/>
        <v>790</v>
      </c>
      <c r="C3893" s="72" t="s">
        <v>6802</v>
      </c>
      <c r="D3893" s="72" t="s">
        <v>1171</v>
      </c>
      <c r="E3893" s="72" t="s">
        <v>10445</v>
      </c>
      <c r="F3893" s="72"/>
      <c r="G3893" s="72" t="s">
        <v>10375</v>
      </c>
      <c r="H3893" s="72" t="s">
        <v>10429</v>
      </c>
      <c r="I3893" s="94">
        <v>77</v>
      </c>
      <c r="J3893" s="73">
        <v>1</v>
      </c>
      <c r="K3893" s="74">
        <v>16285</v>
      </c>
      <c r="L3893" s="72" t="s">
        <v>10375</v>
      </c>
      <c r="M3893" s="72"/>
      <c r="N3893" s="72" t="s">
        <v>10426</v>
      </c>
      <c r="O3893" s="72" t="s">
        <v>10444</v>
      </c>
      <c r="P3893" s="72"/>
      <c r="Q3893" s="75"/>
      <c r="R3893" s="72"/>
    </row>
    <row r="3894" spans="1:18" x14ac:dyDescent="0.25">
      <c r="A3894" s="72" t="str">
        <f t="shared" si="113"/>
        <v>MM</v>
      </c>
      <c r="B3894" s="72" t="str">
        <f t="shared" si="114"/>
        <v>791</v>
      </c>
      <c r="C3894" s="72" t="s">
        <v>2750</v>
      </c>
      <c r="D3894" s="72" t="s">
        <v>1171</v>
      </c>
      <c r="E3894" s="72" t="s">
        <v>10445</v>
      </c>
      <c r="F3894" s="72"/>
      <c r="G3894" s="72" t="s">
        <v>10375</v>
      </c>
      <c r="H3894" s="72" t="s">
        <v>10429</v>
      </c>
      <c r="I3894" s="94">
        <v>78</v>
      </c>
      <c r="J3894" s="73">
        <v>1</v>
      </c>
      <c r="K3894" s="74">
        <v>16285</v>
      </c>
      <c r="L3894" s="72" t="s">
        <v>10375</v>
      </c>
      <c r="M3894" s="72"/>
      <c r="N3894" s="72" t="s">
        <v>10426</v>
      </c>
      <c r="O3894" s="72" t="s">
        <v>10444</v>
      </c>
      <c r="P3894" s="72"/>
      <c r="Q3894" s="75"/>
      <c r="R3894" s="72"/>
    </row>
    <row r="3895" spans="1:18" x14ac:dyDescent="0.25">
      <c r="A3895" s="72" t="str">
        <f t="shared" si="113"/>
        <v>MM</v>
      </c>
      <c r="B3895" s="72" t="str">
        <f t="shared" si="114"/>
        <v>792</v>
      </c>
      <c r="C3895" s="72" t="s">
        <v>2870</v>
      </c>
      <c r="D3895" s="72" t="s">
        <v>1171</v>
      </c>
      <c r="E3895" s="72" t="s">
        <v>10445</v>
      </c>
      <c r="F3895" s="72"/>
      <c r="G3895" s="72" t="s">
        <v>10375</v>
      </c>
      <c r="H3895" s="72" t="s">
        <v>10429</v>
      </c>
      <c r="I3895" s="94">
        <v>79</v>
      </c>
      <c r="J3895" s="73">
        <v>1</v>
      </c>
      <c r="K3895" s="74">
        <v>16285</v>
      </c>
      <c r="L3895" s="72" t="s">
        <v>10375</v>
      </c>
      <c r="M3895" s="72"/>
      <c r="N3895" s="72" t="s">
        <v>10426</v>
      </c>
      <c r="O3895" s="72" t="s">
        <v>10444</v>
      </c>
      <c r="P3895" s="72"/>
      <c r="Q3895" s="75"/>
      <c r="R3895" s="72"/>
    </row>
    <row r="3896" spans="1:18" x14ac:dyDescent="0.25">
      <c r="A3896" s="72" t="str">
        <f t="shared" si="113"/>
        <v>MM</v>
      </c>
      <c r="B3896" s="72" t="str">
        <f t="shared" si="114"/>
        <v>793</v>
      </c>
      <c r="C3896" s="72" t="s">
        <v>6792</v>
      </c>
      <c r="D3896" s="72" t="s">
        <v>1171</v>
      </c>
      <c r="E3896" s="72" t="s">
        <v>10445</v>
      </c>
      <c r="F3896" s="72"/>
      <c r="G3896" s="72" t="s">
        <v>10375</v>
      </c>
      <c r="H3896" s="72" t="s">
        <v>10429</v>
      </c>
      <c r="I3896" s="94">
        <v>80</v>
      </c>
      <c r="J3896" s="73">
        <v>1</v>
      </c>
      <c r="K3896" s="74">
        <v>16285</v>
      </c>
      <c r="L3896" s="72" t="s">
        <v>10375</v>
      </c>
      <c r="M3896" s="72"/>
      <c r="N3896" s="72" t="s">
        <v>10426</v>
      </c>
      <c r="O3896" s="72" t="s">
        <v>10444</v>
      </c>
      <c r="P3896" s="72"/>
      <c r="Q3896" s="75"/>
      <c r="R3896" s="72"/>
    </row>
    <row r="3897" spans="1:18" x14ac:dyDescent="0.25">
      <c r="A3897" s="72" t="str">
        <f t="shared" si="113"/>
        <v>MM</v>
      </c>
      <c r="B3897" s="72" t="str">
        <f t="shared" si="114"/>
        <v>794</v>
      </c>
      <c r="C3897" s="72" t="s">
        <v>3700</v>
      </c>
      <c r="D3897" s="72" t="s">
        <v>1171</v>
      </c>
      <c r="E3897" s="72" t="s">
        <v>10445</v>
      </c>
      <c r="F3897" s="72"/>
      <c r="G3897" s="72" t="s">
        <v>10375</v>
      </c>
      <c r="H3897" s="72" t="s">
        <v>10429</v>
      </c>
      <c r="I3897" s="94">
        <v>81</v>
      </c>
      <c r="J3897" s="73">
        <v>1</v>
      </c>
      <c r="K3897" s="74">
        <v>16285</v>
      </c>
      <c r="L3897" s="72" t="s">
        <v>10375</v>
      </c>
      <c r="M3897" s="72"/>
      <c r="N3897" s="72" t="s">
        <v>10426</v>
      </c>
      <c r="O3897" s="72" t="s">
        <v>10444</v>
      </c>
      <c r="P3897" s="72"/>
      <c r="Q3897" s="75"/>
      <c r="R3897" s="72"/>
    </row>
    <row r="3898" spans="1:18" x14ac:dyDescent="0.25">
      <c r="A3898" s="72" t="str">
        <f t="shared" si="113"/>
        <v>MM</v>
      </c>
      <c r="B3898" s="72" t="str">
        <f t="shared" si="114"/>
        <v>795</v>
      </c>
      <c r="C3898" s="72" t="s">
        <v>5667</v>
      </c>
      <c r="D3898" s="72" t="s">
        <v>1171</v>
      </c>
      <c r="E3898" s="72" t="s">
        <v>10445</v>
      </c>
      <c r="F3898" s="72"/>
      <c r="G3898" s="72" t="s">
        <v>10375</v>
      </c>
      <c r="H3898" s="72" t="s">
        <v>10429</v>
      </c>
      <c r="I3898" s="94">
        <v>82</v>
      </c>
      <c r="J3898" s="73">
        <v>1</v>
      </c>
      <c r="K3898" s="74">
        <v>16285</v>
      </c>
      <c r="L3898" s="72" t="s">
        <v>10375</v>
      </c>
      <c r="M3898" s="72"/>
      <c r="N3898" s="72" t="s">
        <v>10426</v>
      </c>
      <c r="O3898" s="72" t="s">
        <v>10444</v>
      </c>
      <c r="P3898" s="72"/>
      <c r="Q3898" s="75"/>
      <c r="R3898" s="72"/>
    </row>
    <row r="3899" spans="1:18" x14ac:dyDescent="0.25">
      <c r="A3899" s="72" t="str">
        <f t="shared" si="113"/>
        <v>MM</v>
      </c>
      <c r="B3899" s="72" t="str">
        <f t="shared" si="114"/>
        <v>796</v>
      </c>
      <c r="C3899" s="72" t="s">
        <v>3877</v>
      </c>
      <c r="D3899" s="72" t="s">
        <v>1171</v>
      </c>
      <c r="E3899" s="72" t="s">
        <v>10445</v>
      </c>
      <c r="F3899" s="72"/>
      <c r="G3899" s="72" t="s">
        <v>10375</v>
      </c>
      <c r="H3899" s="72" t="s">
        <v>10429</v>
      </c>
      <c r="I3899" s="94">
        <v>83</v>
      </c>
      <c r="J3899" s="73">
        <v>1</v>
      </c>
      <c r="K3899" s="74">
        <v>16285</v>
      </c>
      <c r="L3899" s="72" t="s">
        <v>10375</v>
      </c>
      <c r="M3899" s="72"/>
      <c r="N3899" s="72" t="s">
        <v>10426</v>
      </c>
      <c r="O3899" s="72" t="s">
        <v>10444</v>
      </c>
      <c r="P3899" s="72"/>
      <c r="Q3899" s="75"/>
      <c r="R3899" s="72"/>
    </row>
    <row r="3900" spans="1:18" x14ac:dyDescent="0.25">
      <c r="A3900" s="72" t="str">
        <f t="shared" si="113"/>
        <v>MM</v>
      </c>
      <c r="B3900" s="72" t="str">
        <f t="shared" si="114"/>
        <v>797</v>
      </c>
      <c r="C3900" s="72" t="s">
        <v>2366</v>
      </c>
      <c r="D3900" s="72" t="s">
        <v>1171</v>
      </c>
      <c r="E3900" s="72" t="s">
        <v>10445</v>
      </c>
      <c r="F3900" s="72"/>
      <c r="G3900" s="72" t="s">
        <v>10375</v>
      </c>
      <c r="H3900" s="72" t="s">
        <v>10429</v>
      </c>
      <c r="I3900" s="94">
        <v>84</v>
      </c>
      <c r="J3900" s="73">
        <v>1</v>
      </c>
      <c r="K3900" s="74">
        <v>16285</v>
      </c>
      <c r="L3900" s="72" t="s">
        <v>10375</v>
      </c>
      <c r="M3900" s="72"/>
      <c r="N3900" s="72" t="s">
        <v>10426</v>
      </c>
      <c r="O3900" s="72" t="s">
        <v>10444</v>
      </c>
      <c r="P3900" s="72"/>
      <c r="Q3900" s="75"/>
      <c r="R3900" s="72"/>
    </row>
    <row r="3901" spans="1:18" x14ac:dyDescent="0.25">
      <c r="A3901" s="72" t="str">
        <f t="shared" si="113"/>
        <v>MM</v>
      </c>
      <c r="B3901" s="72" t="str">
        <f t="shared" si="114"/>
        <v>798</v>
      </c>
      <c r="C3901" s="72" t="s">
        <v>7137</v>
      </c>
      <c r="D3901" s="72" t="s">
        <v>1171</v>
      </c>
      <c r="E3901" s="72" t="s">
        <v>10445</v>
      </c>
      <c r="F3901" s="72"/>
      <c r="G3901" s="72" t="s">
        <v>10375</v>
      </c>
      <c r="H3901" s="72" t="s">
        <v>10429</v>
      </c>
      <c r="I3901" s="94">
        <v>85</v>
      </c>
      <c r="J3901" s="73">
        <v>1</v>
      </c>
      <c r="K3901" s="74">
        <v>16285</v>
      </c>
      <c r="L3901" s="72" t="s">
        <v>10375</v>
      </c>
      <c r="M3901" s="72"/>
      <c r="N3901" s="72" t="s">
        <v>10426</v>
      </c>
      <c r="O3901" s="72" t="s">
        <v>10444</v>
      </c>
      <c r="P3901" s="72"/>
      <c r="Q3901" s="75"/>
      <c r="R3901" s="72"/>
    </row>
    <row r="3902" spans="1:18" x14ac:dyDescent="0.25">
      <c r="A3902" s="72" t="str">
        <f t="shared" si="113"/>
        <v>MM</v>
      </c>
      <c r="B3902" s="72" t="str">
        <f t="shared" si="114"/>
        <v>799</v>
      </c>
      <c r="C3902" s="72" t="s">
        <v>6793</v>
      </c>
      <c r="D3902" s="72" t="s">
        <v>1171</v>
      </c>
      <c r="E3902" s="72" t="s">
        <v>10445</v>
      </c>
      <c r="F3902" s="72"/>
      <c r="G3902" s="72" t="s">
        <v>10375</v>
      </c>
      <c r="H3902" s="72" t="s">
        <v>10429</v>
      </c>
      <c r="I3902" s="94">
        <v>86</v>
      </c>
      <c r="J3902" s="73">
        <v>1</v>
      </c>
      <c r="K3902" s="74">
        <v>16285</v>
      </c>
      <c r="L3902" s="72" t="s">
        <v>10375</v>
      </c>
      <c r="M3902" s="72"/>
      <c r="N3902" s="72" t="s">
        <v>10426</v>
      </c>
      <c r="O3902" s="72" t="s">
        <v>10444</v>
      </c>
      <c r="P3902" s="72"/>
      <c r="Q3902" s="75"/>
      <c r="R3902" s="72"/>
    </row>
    <row r="3903" spans="1:18" x14ac:dyDescent="0.25">
      <c r="A3903" s="72" t="str">
        <f t="shared" si="113"/>
        <v>MM</v>
      </c>
      <c r="B3903" s="72" t="str">
        <f t="shared" si="114"/>
        <v>800</v>
      </c>
      <c r="C3903" s="72" t="s">
        <v>4156</v>
      </c>
      <c r="D3903" s="72" t="s">
        <v>1171</v>
      </c>
      <c r="E3903" s="72" t="s">
        <v>10445</v>
      </c>
      <c r="F3903" s="72"/>
      <c r="G3903" s="72" t="s">
        <v>10375</v>
      </c>
      <c r="H3903" s="72" t="s">
        <v>10429</v>
      </c>
      <c r="I3903" s="94">
        <v>87</v>
      </c>
      <c r="J3903" s="73">
        <v>1</v>
      </c>
      <c r="K3903" s="74">
        <v>16285</v>
      </c>
      <c r="L3903" s="72" t="s">
        <v>10375</v>
      </c>
      <c r="M3903" s="72"/>
      <c r="N3903" s="72" t="s">
        <v>10426</v>
      </c>
      <c r="O3903" s="72" t="s">
        <v>10444</v>
      </c>
      <c r="P3903" s="72"/>
      <c r="Q3903" s="75"/>
      <c r="R3903" s="72"/>
    </row>
    <row r="3904" spans="1:18" x14ac:dyDescent="0.25">
      <c r="A3904" s="72" t="str">
        <f t="shared" si="113"/>
        <v>MM</v>
      </c>
      <c r="B3904" s="72" t="str">
        <f t="shared" si="114"/>
        <v>801</v>
      </c>
      <c r="C3904" s="72" t="s">
        <v>6967</v>
      </c>
      <c r="D3904" s="72" t="s">
        <v>1171</v>
      </c>
      <c r="E3904" s="72" t="s">
        <v>10445</v>
      </c>
      <c r="F3904" s="72"/>
      <c r="G3904" s="72" t="s">
        <v>10375</v>
      </c>
      <c r="H3904" s="72" t="s">
        <v>10429</v>
      </c>
      <c r="I3904" s="94">
        <v>88</v>
      </c>
      <c r="J3904" s="73">
        <v>1</v>
      </c>
      <c r="K3904" s="74">
        <v>16285</v>
      </c>
      <c r="L3904" s="72" t="s">
        <v>10375</v>
      </c>
      <c r="M3904" s="72"/>
      <c r="N3904" s="72" t="s">
        <v>10426</v>
      </c>
      <c r="O3904" s="72" t="s">
        <v>10444</v>
      </c>
      <c r="P3904" s="72"/>
      <c r="Q3904" s="75"/>
      <c r="R3904" s="72"/>
    </row>
    <row r="3905" spans="1:18" x14ac:dyDescent="0.25">
      <c r="A3905" s="72" t="str">
        <f t="shared" si="113"/>
        <v>MM</v>
      </c>
      <c r="B3905" s="72" t="str">
        <f t="shared" si="114"/>
        <v>802</v>
      </c>
      <c r="C3905" s="72" t="s">
        <v>6968</v>
      </c>
      <c r="D3905" s="72" t="s">
        <v>1171</v>
      </c>
      <c r="E3905" s="72" t="s">
        <v>10445</v>
      </c>
      <c r="F3905" s="72"/>
      <c r="G3905" s="72" t="s">
        <v>10375</v>
      </c>
      <c r="H3905" s="72" t="s">
        <v>10429</v>
      </c>
      <c r="I3905" s="94">
        <v>89</v>
      </c>
      <c r="J3905" s="73">
        <v>1</v>
      </c>
      <c r="K3905" s="74">
        <v>16285</v>
      </c>
      <c r="L3905" s="72" t="s">
        <v>10375</v>
      </c>
      <c r="M3905" s="72"/>
      <c r="N3905" s="72" t="s">
        <v>10426</v>
      </c>
      <c r="O3905" s="72" t="s">
        <v>10444</v>
      </c>
      <c r="P3905" s="72"/>
      <c r="Q3905" s="75"/>
      <c r="R3905" s="72"/>
    </row>
    <row r="3906" spans="1:18" x14ac:dyDescent="0.25">
      <c r="A3906" s="72" t="str">
        <f t="shared" si="113"/>
        <v>MM</v>
      </c>
      <c r="B3906" s="72" t="str">
        <f t="shared" si="114"/>
        <v>803</v>
      </c>
      <c r="C3906" s="72" t="s">
        <v>6070</v>
      </c>
      <c r="D3906" s="72" t="s">
        <v>1171</v>
      </c>
      <c r="E3906" s="72" t="s">
        <v>10445</v>
      </c>
      <c r="F3906" s="72"/>
      <c r="G3906" s="72" t="s">
        <v>10375</v>
      </c>
      <c r="H3906" s="72" t="s">
        <v>10429</v>
      </c>
      <c r="I3906" s="94">
        <v>90</v>
      </c>
      <c r="J3906" s="73">
        <v>1</v>
      </c>
      <c r="K3906" s="74">
        <v>16285</v>
      </c>
      <c r="L3906" s="72" t="s">
        <v>10375</v>
      </c>
      <c r="M3906" s="72"/>
      <c r="N3906" s="72" t="s">
        <v>10426</v>
      </c>
      <c r="O3906" s="72" t="s">
        <v>10444</v>
      </c>
      <c r="P3906" s="72"/>
      <c r="Q3906" s="75"/>
      <c r="R3906" s="72"/>
    </row>
    <row r="3907" spans="1:18" x14ac:dyDescent="0.25">
      <c r="A3907" s="72" t="str">
        <f t="shared" si="113"/>
        <v>MM</v>
      </c>
      <c r="B3907" s="72" t="str">
        <f t="shared" si="114"/>
        <v>804</v>
      </c>
      <c r="C3907" s="72" t="s">
        <v>2882</v>
      </c>
      <c r="D3907" s="72" t="s">
        <v>1171</v>
      </c>
      <c r="E3907" s="72" t="s">
        <v>10445</v>
      </c>
      <c r="F3907" s="72"/>
      <c r="G3907" s="72" t="s">
        <v>10375</v>
      </c>
      <c r="H3907" s="72" t="s">
        <v>10429</v>
      </c>
      <c r="I3907" s="94">
        <v>91</v>
      </c>
      <c r="J3907" s="73">
        <v>1</v>
      </c>
      <c r="K3907" s="74">
        <v>16285</v>
      </c>
      <c r="L3907" s="72" t="s">
        <v>10375</v>
      </c>
      <c r="M3907" s="72"/>
      <c r="N3907" s="72" t="s">
        <v>10426</v>
      </c>
      <c r="O3907" s="72" t="s">
        <v>10444</v>
      </c>
      <c r="P3907" s="72"/>
      <c r="Q3907" s="75"/>
      <c r="R3907" s="72"/>
    </row>
    <row r="3908" spans="1:18" x14ac:dyDescent="0.25">
      <c r="A3908" s="72" t="str">
        <f t="shared" si="113"/>
        <v>MM</v>
      </c>
      <c r="B3908" s="72" t="str">
        <f t="shared" si="114"/>
        <v>805</v>
      </c>
      <c r="C3908" s="72" t="s">
        <v>4830</v>
      </c>
      <c r="D3908" s="72" t="s">
        <v>1171</v>
      </c>
      <c r="E3908" s="72" t="s">
        <v>10445</v>
      </c>
      <c r="F3908" s="72"/>
      <c r="G3908" s="72" t="s">
        <v>10375</v>
      </c>
      <c r="H3908" s="72" t="s">
        <v>10429</v>
      </c>
      <c r="I3908" s="94">
        <v>92</v>
      </c>
      <c r="J3908" s="73">
        <v>1</v>
      </c>
      <c r="K3908" s="74">
        <v>16285</v>
      </c>
      <c r="L3908" s="72" t="s">
        <v>10375</v>
      </c>
      <c r="M3908" s="72"/>
      <c r="N3908" s="72" t="s">
        <v>10426</v>
      </c>
      <c r="O3908" s="72" t="s">
        <v>10444</v>
      </c>
      <c r="P3908" s="72"/>
      <c r="Q3908" s="75"/>
      <c r="R3908" s="72"/>
    </row>
    <row r="3909" spans="1:18" x14ac:dyDescent="0.25">
      <c r="A3909" s="72" t="str">
        <f t="shared" si="113"/>
        <v>MM</v>
      </c>
      <c r="B3909" s="72" t="str">
        <f t="shared" si="114"/>
        <v>806</v>
      </c>
      <c r="C3909" s="72" t="s">
        <v>7541</v>
      </c>
      <c r="D3909" s="72" t="s">
        <v>1171</v>
      </c>
      <c r="E3909" s="72" t="s">
        <v>10445</v>
      </c>
      <c r="F3909" s="72"/>
      <c r="G3909" s="72" t="s">
        <v>10375</v>
      </c>
      <c r="H3909" s="72" t="s">
        <v>10429</v>
      </c>
      <c r="I3909" s="94">
        <v>93</v>
      </c>
      <c r="J3909" s="73">
        <v>1</v>
      </c>
      <c r="K3909" s="74">
        <v>16285</v>
      </c>
      <c r="L3909" s="72" t="s">
        <v>10375</v>
      </c>
      <c r="M3909" s="72"/>
      <c r="N3909" s="72" t="s">
        <v>10426</v>
      </c>
      <c r="O3909" s="72" t="s">
        <v>10444</v>
      </c>
      <c r="P3909" s="72"/>
      <c r="Q3909" s="75"/>
      <c r="R3909" s="72"/>
    </row>
    <row r="3910" spans="1:18" x14ac:dyDescent="0.25">
      <c r="A3910" s="72" t="str">
        <f t="shared" si="113"/>
        <v>MM</v>
      </c>
      <c r="B3910" s="72" t="str">
        <f t="shared" si="114"/>
        <v>807</v>
      </c>
      <c r="C3910" s="72" t="s">
        <v>2083</v>
      </c>
      <c r="D3910" s="72" t="s">
        <v>1171</v>
      </c>
      <c r="E3910" s="72" t="s">
        <v>10445</v>
      </c>
      <c r="F3910" s="72"/>
      <c r="G3910" s="72" t="s">
        <v>10375</v>
      </c>
      <c r="H3910" s="72" t="s">
        <v>10429</v>
      </c>
      <c r="I3910" s="94">
        <v>94</v>
      </c>
      <c r="J3910" s="73">
        <v>1</v>
      </c>
      <c r="K3910" s="74">
        <v>16285</v>
      </c>
      <c r="L3910" s="72" t="s">
        <v>10375</v>
      </c>
      <c r="M3910" s="72"/>
      <c r="N3910" s="72" t="s">
        <v>10426</v>
      </c>
      <c r="O3910" s="72" t="s">
        <v>10444</v>
      </c>
      <c r="P3910" s="72"/>
      <c r="Q3910" s="75"/>
      <c r="R3910" s="72"/>
    </row>
    <row r="3911" spans="1:18" x14ac:dyDescent="0.25">
      <c r="A3911" s="72" t="str">
        <f t="shared" si="113"/>
        <v>MM</v>
      </c>
      <c r="B3911" s="72" t="str">
        <f t="shared" si="114"/>
        <v>808</v>
      </c>
      <c r="C3911" s="72" t="s">
        <v>6346</v>
      </c>
      <c r="D3911" s="72" t="s">
        <v>1171</v>
      </c>
      <c r="E3911" s="72" t="s">
        <v>10445</v>
      </c>
      <c r="F3911" s="72"/>
      <c r="G3911" s="72" t="s">
        <v>10375</v>
      </c>
      <c r="H3911" s="72" t="s">
        <v>10429</v>
      </c>
      <c r="I3911" s="94">
        <v>95</v>
      </c>
      <c r="J3911" s="73">
        <v>1</v>
      </c>
      <c r="K3911" s="74">
        <v>16285</v>
      </c>
      <c r="L3911" s="72" t="s">
        <v>10375</v>
      </c>
      <c r="M3911" s="72"/>
      <c r="N3911" s="72" t="s">
        <v>10426</v>
      </c>
      <c r="O3911" s="72" t="s">
        <v>10444</v>
      </c>
      <c r="P3911" s="72"/>
      <c r="Q3911" s="75"/>
      <c r="R3911" s="72"/>
    </row>
    <row r="3912" spans="1:18" x14ac:dyDescent="0.25">
      <c r="A3912" s="72" t="str">
        <f t="shared" si="113"/>
        <v>MM</v>
      </c>
      <c r="B3912" s="72" t="str">
        <f t="shared" si="114"/>
        <v>809</v>
      </c>
      <c r="C3912" s="72" t="s">
        <v>4427</v>
      </c>
      <c r="D3912" s="72" t="s">
        <v>1171</v>
      </c>
      <c r="E3912" s="72" t="s">
        <v>10445</v>
      </c>
      <c r="F3912" s="72"/>
      <c r="G3912" s="72" t="s">
        <v>10375</v>
      </c>
      <c r="H3912" s="72" t="s">
        <v>10429</v>
      </c>
      <c r="I3912" s="94">
        <v>96</v>
      </c>
      <c r="J3912" s="73">
        <v>1</v>
      </c>
      <c r="K3912" s="74">
        <v>16285</v>
      </c>
      <c r="L3912" s="72" t="s">
        <v>10375</v>
      </c>
      <c r="M3912" s="72"/>
      <c r="N3912" s="72" t="s">
        <v>10426</v>
      </c>
      <c r="O3912" s="72" t="s">
        <v>10444</v>
      </c>
      <c r="P3912" s="72"/>
      <c r="Q3912" s="75"/>
      <c r="R3912" s="72"/>
    </row>
    <row r="3913" spans="1:18" x14ac:dyDescent="0.25">
      <c r="A3913" s="72" t="str">
        <f t="shared" si="113"/>
        <v>MM</v>
      </c>
      <c r="B3913" s="72" t="str">
        <f t="shared" si="114"/>
        <v>810</v>
      </c>
      <c r="C3913" s="72" t="s">
        <v>4497</v>
      </c>
      <c r="D3913" s="72" t="s">
        <v>1171</v>
      </c>
      <c r="E3913" s="72" t="s">
        <v>10445</v>
      </c>
      <c r="F3913" s="72"/>
      <c r="G3913" s="72" t="s">
        <v>10375</v>
      </c>
      <c r="H3913" s="72" t="s">
        <v>10429</v>
      </c>
      <c r="I3913" s="94">
        <v>97</v>
      </c>
      <c r="J3913" s="73">
        <v>1</v>
      </c>
      <c r="K3913" s="74">
        <v>16285</v>
      </c>
      <c r="L3913" s="72" t="s">
        <v>10375</v>
      </c>
      <c r="M3913" s="72"/>
      <c r="N3913" s="72" t="s">
        <v>10426</v>
      </c>
      <c r="O3913" s="72" t="s">
        <v>10444</v>
      </c>
      <c r="P3913" s="72"/>
      <c r="Q3913" s="75"/>
      <c r="R3913" s="72"/>
    </row>
    <row r="3914" spans="1:18" x14ac:dyDescent="0.25">
      <c r="A3914" s="72" t="str">
        <f t="shared" si="113"/>
        <v>MM</v>
      </c>
      <c r="B3914" s="72" t="str">
        <f t="shared" si="114"/>
        <v>811</v>
      </c>
      <c r="C3914" s="72" t="s">
        <v>2295</v>
      </c>
      <c r="D3914" s="72" t="s">
        <v>1171</v>
      </c>
      <c r="E3914" s="72" t="s">
        <v>10445</v>
      </c>
      <c r="F3914" s="72"/>
      <c r="G3914" s="72" t="s">
        <v>10375</v>
      </c>
      <c r="H3914" s="72" t="s">
        <v>10429</v>
      </c>
      <c r="I3914" s="94">
        <v>98</v>
      </c>
      <c r="J3914" s="73">
        <v>1</v>
      </c>
      <c r="K3914" s="74">
        <v>16285</v>
      </c>
      <c r="L3914" s="72" t="s">
        <v>10375</v>
      </c>
      <c r="M3914" s="72"/>
      <c r="N3914" s="72" t="s">
        <v>10426</v>
      </c>
      <c r="O3914" s="72" t="s">
        <v>10444</v>
      </c>
      <c r="P3914" s="72"/>
      <c r="Q3914" s="75"/>
      <c r="R3914" s="72"/>
    </row>
    <row r="3915" spans="1:18" x14ac:dyDescent="0.25">
      <c r="A3915" s="72" t="str">
        <f t="shared" si="113"/>
        <v>MM</v>
      </c>
      <c r="B3915" s="72" t="str">
        <f t="shared" si="114"/>
        <v>812</v>
      </c>
      <c r="C3915" s="72" t="s">
        <v>6458</v>
      </c>
      <c r="D3915" s="72" t="s">
        <v>1171</v>
      </c>
      <c r="E3915" s="72" t="s">
        <v>10445</v>
      </c>
      <c r="F3915" s="72"/>
      <c r="G3915" s="72" t="s">
        <v>10375</v>
      </c>
      <c r="H3915" s="72" t="s">
        <v>10429</v>
      </c>
      <c r="I3915" s="94">
        <v>99</v>
      </c>
      <c r="J3915" s="73">
        <v>1</v>
      </c>
      <c r="K3915" s="74">
        <v>16285</v>
      </c>
      <c r="L3915" s="72" t="s">
        <v>10375</v>
      </c>
      <c r="M3915" s="72"/>
      <c r="N3915" s="72" t="s">
        <v>10426</v>
      </c>
      <c r="O3915" s="72" t="s">
        <v>10444</v>
      </c>
      <c r="P3915" s="72"/>
      <c r="Q3915" s="75"/>
      <c r="R3915" s="72"/>
    </row>
    <row r="3916" spans="1:18" x14ac:dyDescent="0.25">
      <c r="A3916" s="72" t="str">
        <f t="shared" si="113"/>
        <v>MM</v>
      </c>
      <c r="B3916" s="72" t="str">
        <f t="shared" si="114"/>
        <v>813</v>
      </c>
      <c r="C3916" s="72" t="s">
        <v>7545</v>
      </c>
      <c r="D3916" s="72" t="s">
        <v>1171</v>
      </c>
      <c r="E3916" s="72" t="s">
        <v>10445</v>
      </c>
      <c r="F3916" s="72"/>
      <c r="G3916" s="72" t="s">
        <v>10375</v>
      </c>
      <c r="H3916" s="72" t="s">
        <v>10429</v>
      </c>
      <c r="I3916" s="94">
        <v>100</v>
      </c>
      <c r="J3916" s="73">
        <v>1</v>
      </c>
      <c r="K3916" s="74">
        <v>16285</v>
      </c>
      <c r="L3916" s="72" t="s">
        <v>10375</v>
      </c>
      <c r="M3916" s="72"/>
      <c r="N3916" s="72" t="s">
        <v>10426</v>
      </c>
      <c r="O3916" s="72" t="s">
        <v>10444</v>
      </c>
      <c r="P3916" s="72"/>
      <c r="Q3916" s="75"/>
      <c r="R3916" s="72"/>
    </row>
    <row r="3917" spans="1:18" x14ac:dyDescent="0.25">
      <c r="A3917" s="72" t="str">
        <f t="shared" si="113"/>
        <v>MM</v>
      </c>
      <c r="B3917" s="72" t="str">
        <f t="shared" si="114"/>
        <v>814</v>
      </c>
      <c r="C3917" s="72" t="s">
        <v>2985</v>
      </c>
      <c r="D3917" s="72" t="s">
        <v>1171</v>
      </c>
      <c r="E3917" s="72" t="s">
        <v>10445</v>
      </c>
      <c r="F3917" s="72"/>
      <c r="G3917" s="72" t="s">
        <v>10375</v>
      </c>
      <c r="H3917" s="72" t="s">
        <v>10429</v>
      </c>
      <c r="I3917" s="94">
        <v>101</v>
      </c>
      <c r="J3917" s="73">
        <v>1</v>
      </c>
      <c r="K3917" s="74">
        <v>16285</v>
      </c>
      <c r="L3917" s="72" t="s">
        <v>10375</v>
      </c>
      <c r="M3917" s="72"/>
      <c r="N3917" s="72" t="s">
        <v>10426</v>
      </c>
      <c r="O3917" s="72" t="s">
        <v>10444</v>
      </c>
      <c r="P3917" s="72"/>
      <c r="Q3917" s="75"/>
      <c r="R3917" s="72"/>
    </row>
    <row r="3918" spans="1:18" x14ac:dyDescent="0.25">
      <c r="A3918" s="72" t="str">
        <f t="shared" si="113"/>
        <v>MM</v>
      </c>
      <c r="B3918" s="72" t="str">
        <f t="shared" si="114"/>
        <v>815</v>
      </c>
      <c r="C3918" s="72" t="s">
        <v>2395</v>
      </c>
      <c r="D3918" s="72" t="s">
        <v>1171</v>
      </c>
      <c r="E3918" s="72" t="s">
        <v>10445</v>
      </c>
      <c r="F3918" s="72"/>
      <c r="G3918" s="72" t="s">
        <v>10375</v>
      </c>
      <c r="H3918" s="72" t="s">
        <v>10429</v>
      </c>
      <c r="I3918" s="94">
        <v>102</v>
      </c>
      <c r="J3918" s="73">
        <v>1</v>
      </c>
      <c r="K3918" s="74">
        <v>16285</v>
      </c>
      <c r="L3918" s="72" t="s">
        <v>10375</v>
      </c>
      <c r="M3918" s="72"/>
      <c r="N3918" s="72" t="s">
        <v>10426</v>
      </c>
      <c r="O3918" s="72" t="s">
        <v>10444</v>
      </c>
      <c r="P3918" s="72"/>
      <c r="Q3918" s="75"/>
      <c r="R3918" s="72"/>
    </row>
    <row r="3919" spans="1:18" x14ac:dyDescent="0.25">
      <c r="A3919" s="72" t="str">
        <f t="shared" si="113"/>
        <v>MM</v>
      </c>
      <c r="B3919" s="72" t="str">
        <f t="shared" si="114"/>
        <v>816</v>
      </c>
      <c r="C3919" s="72" t="s">
        <v>7886</v>
      </c>
      <c r="D3919" s="72" t="s">
        <v>1171</v>
      </c>
      <c r="E3919" s="72" t="s">
        <v>10445</v>
      </c>
      <c r="F3919" s="72"/>
      <c r="G3919" s="72" t="s">
        <v>10375</v>
      </c>
      <c r="H3919" s="72" t="s">
        <v>10429</v>
      </c>
      <c r="I3919" s="94">
        <v>103</v>
      </c>
      <c r="J3919" s="73">
        <v>1</v>
      </c>
      <c r="K3919" s="74">
        <v>16285</v>
      </c>
      <c r="L3919" s="72" t="s">
        <v>10375</v>
      </c>
      <c r="M3919" s="72"/>
      <c r="N3919" s="72" t="s">
        <v>10426</v>
      </c>
      <c r="O3919" s="72" t="s">
        <v>10444</v>
      </c>
      <c r="P3919" s="72"/>
      <c r="Q3919" s="75"/>
      <c r="R3919" s="72"/>
    </row>
    <row r="3920" spans="1:18" x14ac:dyDescent="0.25">
      <c r="A3920" s="72" t="str">
        <f t="shared" si="113"/>
        <v>MM</v>
      </c>
      <c r="B3920" s="72" t="str">
        <f t="shared" si="114"/>
        <v>817</v>
      </c>
      <c r="C3920" s="72" t="s">
        <v>7050</v>
      </c>
      <c r="D3920" s="72" t="s">
        <v>1171</v>
      </c>
      <c r="E3920" s="72" t="s">
        <v>10445</v>
      </c>
      <c r="F3920" s="72"/>
      <c r="G3920" s="72" t="s">
        <v>10375</v>
      </c>
      <c r="H3920" s="72" t="s">
        <v>10429</v>
      </c>
      <c r="I3920" s="94">
        <v>104</v>
      </c>
      <c r="J3920" s="73">
        <v>1</v>
      </c>
      <c r="K3920" s="74">
        <v>16285</v>
      </c>
      <c r="L3920" s="72" t="s">
        <v>10375</v>
      </c>
      <c r="M3920" s="72"/>
      <c r="N3920" s="72" t="s">
        <v>10426</v>
      </c>
      <c r="O3920" s="72" t="s">
        <v>10444</v>
      </c>
      <c r="P3920" s="72"/>
      <c r="Q3920" s="75"/>
      <c r="R3920" s="72"/>
    </row>
    <row r="3921" spans="1:18" x14ac:dyDescent="0.25">
      <c r="A3921" s="72" t="str">
        <f t="shared" si="113"/>
        <v>MM</v>
      </c>
      <c r="B3921" s="72" t="str">
        <f t="shared" si="114"/>
        <v>818</v>
      </c>
      <c r="C3921" s="72" t="s">
        <v>6856</v>
      </c>
      <c r="D3921" s="72" t="s">
        <v>1171</v>
      </c>
      <c r="E3921" s="72" t="s">
        <v>10445</v>
      </c>
      <c r="F3921" s="72"/>
      <c r="G3921" s="72" t="s">
        <v>10375</v>
      </c>
      <c r="H3921" s="72" t="s">
        <v>10429</v>
      </c>
      <c r="I3921" s="94">
        <v>105</v>
      </c>
      <c r="J3921" s="73">
        <v>1</v>
      </c>
      <c r="K3921" s="74">
        <v>16285</v>
      </c>
      <c r="L3921" s="72" t="s">
        <v>10375</v>
      </c>
      <c r="M3921" s="72"/>
      <c r="N3921" s="72" t="s">
        <v>10426</v>
      </c>
      <c r="O3921" s="72" t="s">
        <v>10444</v>
      </c>
      <c r="P3921" s="72"/>
      <c r="Q3921" s="75"/>
      <c r="R3921" s="72"/>
    </row>
    <row r="3922" spans="1:18" x14ac:dyDescent="0.25">
      <c r="A3922" s="72" t="str">
        <f t="shared" si="113"/>
        <v>MM</v>
      </c>
      <c r="B3922" s="72" t="str">
        <f t="shared" si="114"/>
        <v>819</v>
      </c>
      <c r="C3922" s="72" t="s">
        <v>2304</v>
      </c>
      <c r="D3922" s="72" t="s">
        <v>1171</v>
      </c>
      <c r="E3922" s="72" t="s">
        <v>10445</v>
      </c>
      <c r="F3922" s="72"/>
      <c r="G3922" s="72" t="s">
        <v>10375</v>
      </c>
      <c r="H3922" s="72" t="s">
        <v>10429</v>
      </c>
      <c r="I3922" s="94">
        <v>106</v>
      </c>
      <c r="J3922" s="73">
        <v>1</v>
      </c>
      <c r="K3922" s="74">
        <v>16285</v>
      </c>
      <c r="L3922" s="72" t="s">
        <v>10375</v>
      </c>
      <c r="M3922" s="72"/>
      <c r="N3922" s="72" t="s">
        <v>10426</v>
      </c>
      <c r="O3922" s="72" t="s">
        <v>10444</v>
      </c>
      <c r="P3922" s="72"/>
      <c r="Q3922" s="75"/>
      <c r="R3922" s="72"/>
    </row>
    <row r="3923" spans="1:18" x14ac:dyDescent="0.25">
      <c r="A3923" s="72" t="str">
        <f t="shared" si="113"/>
        <v>MM</v>
      </c>
      <c r="B3923" s="72" t="str">
        <f t="shared" si="114"/>
        <v>820</v>
      </c>
      <c r="C3923" s="72" t="s">
        <v>2625</v>
      </c>
      <c r="D3923" s="72" t="s">
        <v>1171</v>
      </c>
      <c r="E3923" s="72" t="s">
        <v>10445</v>
      </c>
      <c r="F3923" s="72"/>
      <c r="G3923" s="72" t="s">
        <v>10375</v>
      </c>
      <c r="H3923" s="72" t="s">
        <v>10429</v>
      </c>
      <c r="I3923" s="94">
        <v>107</v>
      </c>
      <c r="J3923" s="73">
        <v>1</v>
      </c>
      <c r="K3923" s="74">
        <v>16285</v>
      </c>
      <c r="L3923" s="72" t="s">
        <v>10375</v>
      </c>
      <c r="M3923" s="72"/>
      <c r="N3923" s="72" t="s">
        <v>10426</v>
      </c>
      <c r="O3923" s="72" t="s">
        <v>10444</v>
      </c>
      <c r="P3923" s="72"/>
      <c r="Q3923" s="75"/>
      <c r="R3923" s="72"/>
    </row>
    <row r="3924" spans="1:18" x14ac:dyDescent="0.25">
      <c r="A3924" s="72" t="str">
        <f t="shared" si="113"/>
        <v>MM</v>
      </c>
      <c r="B3924" s="72" t="str">
        <f t="shared" si="114"/>
        <v>821</v>
      </c>
      <c r="C3924" s="72" t="s">
        <v>2829</v>
      </c>
      <c r="D3924" s="72" t="s">
        <v>1171</v>
      </c>
      <c r="E3924" s="72" t="s">
        <v>10445</v>
      </c>
      <c r="F3924" s="72"/>
      <c r="G3924" s="72" t="s">
        <v>10375</v>
      </c>
      <c r="H3924" s="72" t="s">
        <v>10429</v>
      </c>
      <c r="I3924" s="94">
        <v>108</v>
      </c>
      <c r="J3924" s="73">
        <v>1</v>
      </c>
      <c r="K3924" s="74">
        <v>16316</v>
      </c>
      <c r="L3924" s="72" t="s">
        <v>10375</v>
      </c>
      <c r="M3924" s="72"/>
      <c r="N3924" s="72" t="s">
        <v>10426</v>
      </c>
      <c r="O3924" s="72" t="s">
        <v>10444</v>
      </c>
      <c r="P3924" s="72"/>
      <c r="Q3924" s="75"/>
      <c r="R3924" s="72"/>
    </row>
    <row r="3925" spans="1:18" x14ac:dyDescent="0.25">
      <c r="A3925" s="72" t="str">
        <f t="shared" si="113"/>
        <v>MM</v>
      </c>
      <c r="B3925" s="72" t="str">
        <f t="shared" si="114"/>
        <v>822</v>
      </c>
      <c r="C3925" s="72" t="s">
        <v>7080</v>
      </c>
      <c r="D3925" s="72" t="s">
        <v>1171</v>
      </c>
      <c r="E3925" s="72" t="s">
        <v>10445</v>
      </c>
      <c r="F3925" s="72"/>
      <c r="G3925" s="72" t="s">
        <v>10375</v>
      </c>
      <c r="H3925" s="72" t="s">
        <v>10429</v>
      </c>
      <c r="I3925" s="94">
        <v>109</v>
      </c>
      <c r="J3925" s="73">
        <v>1</v>
      </c>
      <c r="K3925" s="74">
        <v>16316</v>
      </c>
      <c r="L3925" s="72" t="s">
        <v>10375</v>
      </c>
      <c r="M3925" s="72"/>
      <c r="N3925" s="72" t="s">
        <v>10426</v>
      </c>
      <c r="O3925" s="72" t="s">
        <v>10444</v>
      </c>
      <c r="P3925" s="72"/>
      <c r="Q3925" s="75"/>
      <c r="R3925" s="72"/>
    </row>
    <row r="3926" spans="1:18" x14ac:dyDescent="0.25">
      <c r="A3926" s="72" t="str">
        <f t="shared" si="113"/>
        <v>MP</v>
      </c>
      <c r="B3926" s="72" t="str">
        <f t="shared" si="114"/>
        <v>469</v>
      </c>
      <c r="C3926" s="72" t="s">
        <v>1879</v>
      </c>
      <c r="D3926" s="72" t="s">
        <v>1880</v>
      </c>
      <c r="E3926" s="72" t="s">
        <v>10445</v>
      </c>
      <c r="F3926" s="72"/>
      <c r="G3926" s="72" t="s">
        <v>10375</v>
      </c>
      <c r="H3926" s="72" t="s">
        <v>10429</v>
      </c>
      <c r="I3926" s="94">
        <v>1</v>
      </c>
      <c r="J3926" s="73">
        <v>1</v>
      </c>
      <c r="K3926" s="74">
        <v>15585</v>
      </c>
      <c r="L3926" s="72" t="s">
        <v>10364</v>
      </c>
      <c r="M3926" s="72"/>
      <c r="N3926" s="72" t="s">
        <v>10382</v>
      </c>
      <c r="O3926" s="72" t="s">
        <v>10446</v>
      </c>
      <c r="P3926" s="72"/>
      <c r="Q3926" s="75"/>
      <c r="R3926" s="72"/>
    </row>
    <row r="3927" spans="1:18" x14ac:dyDescent="0.25">
      <c r="A3927" s="72" t="str">
        <f t="shared" si="113"/>
        <v>MT</v>
      </c>
      <c r="B3927" s="72" t="str">
        <f t="shared" si="114"/>
        <v>456</v>
      </c>
      <c r="C3927" s="72" t="s">
        <v>1815</v>
      </c>
      <c r="D3927" s="72" t="s">
        <v>1171</v>
      </c>
      <c r="E3927" s="72" t="s">
        <v>10445</v>
      </c>
      <c r="F3927" s="72"/>
      <c r="G3927" s="72" t="s">
        <v>10375</v>
      </c>
      <c r="H3927" s="72" t="s">
        <v>10429</v>
      </c>
      <c r="I3927" s="94">
        <v>1</v>
      </c>
      <c r="J3927" s="73">
        <v>1</v>
      </c>
      <c r="K3927" s="74">
        <v>16285</v>
      </c>
      <c r="L3927" s="72" t="s">
        <v>10375</v>
      </c>
      <c r="M3927" s="72"/>
      <c r="N3927" s="72" t="s">
        <v>10447</v>
      </c>
      <c r="O3927" s="72" t="s">
        <v>10448</v>
      </c>
      <c r="P3927" s="72"/>
      <c r="Q3927" s="75"/>
      <c r="R3927" s="72"/>
    </row>
    <row r="3928" spans="1:18" x14ac:dyDescent="0.25">
      <c r="A3928" s="72" t="str">
        <f t="shared" si="113"/>
        <v>MT</v>
      </c>
      <c r="B3928" s="72" t="str">
        <f t="shared" si="114"/>
        <v>457</v>
      </c>
      <c r="C3928" s="72" t="s">
        <v>6959</v>
      </c>
      <c r="D3928" s="72" t="s">
        <v>1171</v>
      </c>
      <c r="E3928" s="72" t="s">
        <v>10445</v>
      </c>
      <c r="F3928" s="72"/>
      <c r="G3928" s="72" t="s">
        <v>10375</v>
      </c>
      <c r="H3928" s="72" t="s">
        <v>10429</v>
      </c>
      <c r="I3928" s="94">
        <v>2</v>
      </c>
      <c r="J3928" s="73">
        <v>1</v>
      </c>
      <c r="K3928" s="74">
        <v>16285</v>
      </c>
      <c r="L3928" s="72" t="s">
        <v>10375</v>
      </c>
      <c r="M3928" s="72"/>
      <c r="N3928" s="72" t="s">
        <v>10447</v>
      </c>
      <c r="O3928" s="72" t="s">
        <v>10448</v>
      </c>
      <c r="P3928" s="72"/>
      <c r="Q3928" s="75"/>
      <c r="R3928" s="72"/>
    </row>
    <row r="3929" spans="1:18" x14ac:dyDescent="0.25">
      <c r="A3929" s="72" t="str">
        <f t="shared" si="113"/>
        <v>MT</v>
      </c>
      <c r="B3929" s="72" t="str">
        <f t="shared" si="114"/>
        <v>458</v>
      </c>
      <c r="C3929" s="72" t="s">
        <v>9021</v>
      </c>
      <c r="D3929" s="72" t="s">
        <v>1171</v>
      </c>
      <c r="E3929" s="72" t="s">
        <v>10445</v>
      </c>
      <c r="F3929" s="72"/>
      <c r="G3929" s="72" t="s">
        <v>10375</v>
      </c>
      <c r="H3929" s="72" t="s">
        <v>10429</v>
      </c>
      <c r="I3929" s="94">
        <v>3</v>
      </c>
      <c r="J3929" s="73">
        <v>1</v>
      </c>
      <c r="K3929" s="74">
        <v>16316</v>
      </c>
      <c r="L3929" s="72" t="s">
        <v>10375</v>
      </c>
      <c r="M3929" s="72"/>
      <c r="N3929" s="72" t="s">
        <v>10447</v>
      </c>
      <c r="O3929" s="72" t="s">
        <v>10448</v>
      </c>
      <c r="P3929" s="72"/>
      <c r="Q3929" s="75"/>
      <c r="R3929" s="72"/>
    </row>
    <row r="3930" spans="1:18" x14ac:dyDescent="0.25">
      <c r="A3930" s="72" t="str">
        <f t="shared" si="113"/>
        <v>MT</v>
      </c>
      <c r="B3930" s="72" t="str">
        <f t="shared" si="114"/>
        <v>459</v>
      </c>
      <c r="C3930" s="72" t="s">
        <v>6939</v>
      </c>
      <c r="D3930" s="72" t="s">
        <v>1171</v>
      </c>
      <c r="E3930" s="72" t="s">
        <v>10445</v>
      </c>
      <c r="F3930" s="72"/>
      <c r="G3930" s="72" t="s">
        <v>10375</v>
      </c>
      <c r="H3930" s="72" t="s">
        <v>10429</v>
      </c>
      <c r="I3930" s="94">
        <v>4</v>
      </c>
      <c r="J3930" s="73">
        <v>1</v>
      </c>
      <c r="K3930" s="74">
        <v>16316</v>
      </c>
      <c r="L3930" s="72" t="s">
        <v>10375</v>
      </c>
      <c r="M3930" s="72"/>
      <c r="N3930" s="72" t="s">
        <v>10447</v>
      </c>
      <c r="O3930" s="72" t="s">
        <v>10448</v>
      </c>
      <c r="P3930" s="72"/>
      <c r="Q3930" s="75"/>
      <c r="R3930" s="72"/>
    </row>
    <row r="3931" spans="1:18" x14ac:dyDescent="0.25">
      <c r="A3931" s="72" t="str">
        <f t="shared" si="113"/>
        <v>MT</v>
      </c>
      <c r="B3931" s="72" t="str">
        <f t="shared" si="114"/>
        <v>460</v>
      </c>
      <c r="C3931" s="72" t="s">
        <v>7916</v>
      </c>
      <c r="D3931" s="72" t="s">
        <v>1171</v>
      </c>
      <c r="E3931" s="72" t="s">
        <v>10445</v>
      </c>
      <c r="F3931" s="72"/>
      <c r="G3931" s="72" t="s">
        <v>10375</v>
      </c>
      <c r="H3931" s="72" t="s">
        <v>10429</v>
      </c>
      <c r="I3931" s="94">
        <v>5</v>
      </c>
      <c r="J3931" s="73">
        <v>1</v>
      </c>
      <c r="K3931" s="74">
        <v>16316</v>
      </c>
      <c r="L3931" s="72" t="s">
        <v>10375</v>
      </c>
      <c r="M3931" s="72"/>
      <c r="N3931" s="72" t="s">
        <v>10447</v>
      </c>
      <c r="O3931" s="72" t="s">
        <v>10448</v>
      </c>
      <c r="P3931" s="72"/>
      <c r="Q3931" s="75"/>
      <c r="R3931" s="72"/>
    </row>
    <row r="3932" spans="1:18" x14ac:dyDescent="0.25">
      <c r="A3932" s="72" t="str">
        <f t="shared" si="113"/>
        <v>MT</v>
      </c>
      <c r="B3932" s="72" t="str">
        <f t="shared" si="114"/>
        <v>461</v>
      </c>
      <c r="C3932" s="72" t="s">
        <v>7269</v>
      </c>
      <c r="D3932" s="72" t="s">
        <v>1171</v>
      </c>
      <c r="E3932" s="72" t="s">
        <v>10445</v>
      </c>
      <c r="F3932" s="72"/>
      <c r="G3932" s="72" t="s">
        <v>10375</v>
      </c>
      <c r="H3932" s="72" t="s">
        <v>10429</v>
      </c>
      <c r="I3932" s="94">
        <v>6</v>
      </c>
      <c r="J3932" s="73">
        <v>1</v>
      </c>
      <c r="K3932" s="74">
        <v>16316</v>
      </c>
      <c r="L3932" s="72" t="s">
        <v>10375</v>
      </c>
      <c r="M3932" s="72"/>
      <c r="N3932" s="72" t="s">
        <v>10447</v>
      </c>
      <c r="O3932" s="72" t="s">
        <v>10448</v>
      </c>
      <c r="P3932" s="72"/>
      <c r="Q3932" s="75"/>
      <c r="R3932" s="72"/>
    </row>
    <row r="3933" spans="1:18" x14ac:dyDescent="0.25">
      <c r="A3933" s="72" t="str">
        <f t="shared" si="113"/>
        <v>MT</v>
      </c>
      <c r="B3933" s="72" t="str">
        <f t="shared" si="114"/>
        <v>462</v>
      </c>
      <c r="C3933" s="72" t="s">
        <v>2363</v>
      </c>
      <c r="D3933" s="72" t="s">
        <v>1171</v>
      </c>
      <c r="E3933" s="72" t="s">
        <v>10445</v>
      </c>
      <c r="F3933" s="72"/>
      <c r="G3933" s="72" t="s">
        <v>10375</v>
      </c>
      <c r="H3933" s="72" t="s">
        <v>10429</v>
      </c>
      <c r="I3933" s="94">
        <v>7</v>
      </c>
      <c r="J3933" s="73">
        <v>1</v>
      </c>
      <c r="K3933" s="74">
        <v>16316</v>
      </c>
      <c r="L3933" s="72" t="s">
        <v>10375</v>
      </c>
      <c r="M3933" s="72"/>
      <c r="N3933" s="72" t="s">
        <v>10447</v>
      </c>
      <c r="O3933" s="72" t="s">
        <v>10448</v>
      </c>
      <c r="P3933" s="72"/>
      <c r="Q3933" s="75"/>
      <c r="R3933" s="72"/>
    </row>
    <row r="3934" spans="1:18" x14ac:dyDescent="0.25">
      <c r="A3934" s="72" t="str">
        <f t="shared" si="113"/>
        <v>MT</v>
      </c>
      <c r="B3934" s="72" t="str">
        <f t="shared" si="114"/>
        <v>463</v>
      </c>
      <c r="C3934" s="72" t="s">
        <v>2140</v>
      </c>
      <c r="D3934" s="72" t="s">
        <v>1171</v>
      </c>
      <c r="E3934" s="72" t="s">
        <v>10445</v>
      </c>
      <c r="F3934" s="72"/>
      <c r="G3934" s="72" t="s">
        <v>10375</v>
      </c>
      <c r="H3934" s="72" t="s">
        <v>10429</v>
      </c>
      <c r="I3934" s="94">
        <v>8</v>
      </c>
      <c r="J3934" s="73">
        <v>1</v>
      </c>
      <c r="K3934" s="74">
        <v>16316</v>
      </c>
      <c r="L3934" s="72" t="s">
        <v>10375</v>
      </c>
      <c r="M3934" s="72"/>
      <c r="N3934" s="72" t="s">
        <v>10447</v>
      </c>
      <c r="O3934" s="72" t="s">
        <v>10448</v>
      </c>
      <c r="P3934" s="72"/>
      <c r="Q3934" s="75"/>
      <c r="R3934" s="72"/>
    </row>
    <row r="3935" spans="1:18" x14ac:dyDescent="0.25">
      <c r="A3935" s="72" t="str">
        <f t="shared" si="113"/>
        <v>MT</v>
      </c>
      <c r="B3935" s="72" t="str">
        <f t="shared" si="114"/>
        <v>464</v>
      </c>
      <c r="C3935" s="72" t="s">
        <v>7051</v>
      </c>
      <c r="D3935" s="72" t="s">
        <v>1171</v>
      </c>
      <c r="E3935" s="72" t="s">
        <v>10445</v>
      </c>
      <c r="F3935" s="72"/>
      <c r="G3935" s="72" t="s">
        <v>10375</v>
      </c>
      <c r="H3935" s="72" t="s">
        <v>10429</v>
      </c>
      <c r="I3935" s="94">
        <v>9</v>
      </c>
      <c r="J3935" s="73">
        <v>1</v>
      </c>
      <c r="K3935" s="74">
        <v>16316</v>
      </c>
      <c r="L3935" s="72" t="s">
        <v>10375</v>
      </c>
      <c r="M3935" s="72"/>
      <c r="N3935" s="72" t="s">
        <v>10447</v>
      </c>
      <c r="O3935" s="72" t="s">
        <v>10448</v>
      </c>
      <c r="P3935" s="72"/>
      <c r="Q3935" s="75"/>
      <c r="R3935" s="72"/>
    </row>
    <row r="3936" spans="1:18" x14ac:dyDescent="0.25">
      <c r="A3936" s="72" t="str">
        <f t="shared" si="113"/>
        <v>MT</v>
      </c>
      <c r="B3936" s="72" t="str">
        <f t="shared" si="114"/>
        <v>465</v>
      </c>
      <c r="C3936" s="72" t="s">
        <v>7634</v>
      </c>
      <c r="D3936" s="72" t="s">
        <v>1171</v>
      </c>
      <c r="E3936" s="72" t="s">
        <v>10445</v>
      </c>
      <c r="F3936" s="72"/>
      <c r="G3936" s="72" t="s">
        <v>10375</v>
      </c>
      <c r="H3936" s="72" t="s">
        <v>10429</v>
      </c>
      <c r="I3936" s="94">
        <v>10</v>
      </c>
      <c r="J3936" s="73">
        <v>1</v>
      </c>
      <c r="K3936" s="74">
        <v>16316</v>
      </c>
      <c r="L3936" s="72" t="s">
        <v>10375</v>
      </c>
      <c r="M3936" s="72"/>
      <c r="N3936" s="72" t="s">
        <v>10447</v>
      </c>
      <c r="O3936" s="72" t="s">
        <v>10448</v>
      </c>
      <c r="P3936" s="72"/>
      <c r="Q3936" s="75"/>
      <c r="R3936" s="72"/>
    </row>
    <row r="3937" spans="1:18" x14ac:dyDescent="0.25">
      <c r="A3937" s="72" t="str">
        <f t="shared" si="113"/>
        <v>MT</v>
      </c>
      <c r="B3937" s="72" t="str">
        <f t="shared" si="114"/>
        <v>466</v>
      </c>
      <c r="C3937" s="72" t="s">
        <v>8344</v>
      </c>
      <c r="D3937" s="72" t="s">
        <v>1171</v>
      </c>
      <c r="E3937" s="72" t="s">
        <v>10445</v>
      </c>
      <c r="F3937" s="72"/>
      <c r="G3937" s="72" t="s">
        <v>10375</v>
      </c>
      <c r="H3937" s="72" t="s">
        <v>10429</v>
      </c>
      <c r="I3937" s="94">
        <v>11</v>
      </c>
      <c r="J3937" s="73">
        <v>1</v>
      </c>
      <c r="K3937" s="74">
        <v>16316</v>
      </c>
      <c r="L3937" s="72" t="s">
        <v>10375</v>
      </c>
      <c r="M3937" s="72"/>
      <c r="N3937" s="72" t="s">
        <v>10447</v>
      </c>
      <c r="O3937" s="72" t="s">
        <v>10448</v>
      </c>
      <c r="P3937" s="72"/>
      <c r="Q3937" s="75"/>
      <c r="R3937" s="72"/>
    </row>
    <row r="3938" spans="1:18" x14ac:dyDescent="0.25">
      <c r="A3938" s="72" t="str">
        <f t="shared" si="113"/>
        <v>MT</v>
      </c>
      <c r="B3938" s="72" t="str">
        <f t="shared" si="114"/>
        <v>467</v>
      </c>
      <c r="C3938" s="72" t="s">
        <v>6334</v>
      </c>
      <c r="D3938" s="72" t="s">
        <v>1171</v>
      </c>
      <c r="E3938" s="72" t="s">
        <v>10445</v>
      </c>
      <c r="F3938" s="72"/>
      <c r="G3938" s="72" t="s">
        <v>10375</v>
      </c>
      <c r="H3938" s="72" t="s">
        <v>10429</v>
      </c>
      <c r="I3938" s="94">
        <v>12</v>
      </c>
      <c r="J3938" s="73">
        <v>1</v>
      </c>
      <c r="K3938" s="74">
        <v>16316</v>
      </c>
      <c r="L3938" s="72" t="s">
        <v>10375</v>
      </c>
      <c r="M3938" s="72"/>
      <c r="N3938" s="72" t="s">
        <v>10447</v>
      </c>
      <c r="O3938" s="72" t="s">
        <v>10448</v>
      </c>
      <c r="P3938" s="72"/>
      <c r="Q3938" s="75"/>
      <c r="R3938" s="72"/>
    </row>
    <row r="3939" spans="1:18" x14ac:dyDescent="0.25">
      <c r="A3939" s="72" t="str">
        <f t="shared" si="113"/>
        <v>MT</v>
      </c>
      <c r="B3939" s="72" t="str">
        <f t="shared" si="114"/>
        <v>468</v>
      </c>
      <c r="C3939" s="72" t="s">
        <v>2848</v>
      </c>
      <c r="D3939" s="72" t="s">
        <v>1171</v>
      </c>
      <c r="E3939" s="72" t="s">
        <v>10445</v>
      </c>
      <c r="F3939" s="72"/>
      <c r="G3939" s="72" t="s">
        <v>10375</v>
      </c>
      <c r="H3939" s="72" t="s">
        <v>10429</v>
      </c>
      <c r="I3939" s="94">
        <v>13</v>
      </c>
      <c r="J3939" s="73">
        <v>1</v>
      </c>
      <c r="K3939" s="74">
        <v>16316</v>
      </c>
      <c r="L3939" s="72" t="s">
        <v>10375</v>
      </c>
      <c r="M3939" s="72"/>
      <c r="N3939" s="72" t="s">
        <v>10447</v>
      </c>
      <c r="O3939" s="72" t="s">
        <v>10448</v>
      </c>
      <c r="P3939" s="72"/>
      <c r="Q3939" s="75"/>
      <c r="R3939" s="72"/>
    </row>
    <row r="3940" spans="1:18" x14ac:dyDescent="0.25">
      <c r="A3940" s="72" t="str">
        <f t="shared" si="113"/>
        <v>MT</v>
      </c>
      <c r="B3940" s="72" t="str">
        <f t="shared" si="114"/>
        <v>469</v>
      </c>
      <c r="C3940" s="72" t="s">
        <v>5575</v>
      </c>
      <c r="D3940" s="72" t="s">
        <v>1171</v>
      </c>
      <c r="E3940" s="72" t="s">
        <v>10445</v>
      </c>
      <c r="F3940" s="72"/>
      <c r="G3940" s="72" t="s">
        <v>10375</v>
      </c>
      <c r="H3940" s="72" t="s">
        <v>10429</v>
      </c>
      <c r="I3940" s="94">
        <v>14</v>
      </c>
      <c r="J3940" s="73">
        <v>1</v>
      </c>
      <c r="K3940" s="74">
        <v>16316</v>
      </c>
      <c r="L3940" s="72" t="s">
        <v>10375</v>
      </c>
      <c r="M3940" s="72"/>
      <c r="N3940" s="72" t="s">
        <v>10447</v>
      </c>
      <c r="O3940" s="72" t="s">
        <v>10448</v>
      </c>
      <c r="P3940" s="72"/>
      <c r="Q3940" s="75"/>
      <c r="R3940" s="72"/>
    </row>
    <row r="3941" spans="1:18" x14ac:dyDescent="0.25">
      <c r="A3941" s="72" t="str">
        <f t="shared" ref="A3941:A4004" si="115">LEFT(C3941,2)</f>
        <v>MT</v>
      </c>
      <c r="B3941" s="72" t="str">
        <f t="shared" ref="B3941:B4004" si="116">RIGHT(C3941,3)</f>
        <v>470</v>
      </c>
      <c r="C3941" s="72" t="s">
        <v>2751</v>
      </c>
      <c r="D3941" s="72" t="s">
        <v>1171</v>
      </c>
      <c r="E3941" s="72" t="s">
        <v>10445</v>
      </c>
      <c r="F3941" s="72"/>
      <c r="G3941" s="72" t="s">
        <v>10375</v>
      </c>
      <c r="H3941" s="72" t="s">
        <v>10429</v>
      </c>
      <c r="I3941" s="94">
        <v>15</v>
      </c>
      <c r="J3941" s="73">
        <v>1</v>
      </c>
      <c r="K3941" s="74">
        <v>16316</v>
      </c>
      <c r="L3941" s="72" t="s">
        <v>10375</v>
      </c>
      <c r="M3941" s="72"/>
      <c r="N3941" s="72" t="s">
        <v>10447</v>
      </c>
      <c r="O3941" s="72" t="s">
        <v>10448</v>
      </c>
      <c r="P3941" s="72"/>
      <c r="Q3941" s="75"/>
      <c r="R3941" s="72"/>
    </row>
    <row r="3942" spans="1:18" x14ac:dyDescent="0.25">
      <c r="A3942" s="72" t="str">
        <f t="shared" si="115"/>
        <v>MT</v>
      </c>
      <c r="B3942" s="72" t="str">
        <f t="shared" si="116"/>
        <v>471</v>
      </c>
      <c r="C3942" s="72" t="s">
        <v>7775</v>
      </c>
      <c r="D3942" s="72" t="s">
        <v>1171</v>
      </c>
      <c r="E3942" s="72" t="s">
        <v>10445</v>
      </c>
      <c r="F3942" s="72"/>
      <c r="G3942" s="72" t="s">
        <v>10375</v>
      </c>
      <c r="H3942" s="72" t="s">
        <v>10429</v>
      </c>
      <c r="I3942" s="94">
        <v>16</v>
      </c>
      <c r="J3942" s="73">
        <v>1</v>
      </c>
      <c r="K3942" s="74">
        <v>16316</v>
      </c>
      <c r="L3942" s="72" t="s">
        <v>10375</v>
      </c>
      <c r="M3942" s="72"/>
      <c r="N3942" s="72" t="s">
        <v>10447</v>
      </c>
      <c r="O3942" s="72" t="s">
        <v>10448</v>
      </c>
      <c r="P3942" s="72"/>
      <c r="Q3942" s="75"/>
      <c r="R3942" s="72"/>
    </row>
    <row r="3943" spans="1:18" x14ac:dyDescent="0.25">
      <c r="A3943" s="72" t="str">
        <f t="shared" si="115"/>
        <v>MT</v>
      </c>
      <c r="B3943" s="72" t="str">
        <f t="shared" si="116"/>
        <v>472</v>
      </c>
      <c r="C3943" s="72" t="s">
        <v>2162</v>
      </c>
      <c r="D3943" s="72" t="s">
        <v>1171</v>
      </c>
      <c r="E3943" s="72" t="s">
        <v>10445</v>
      </c>
      <c r="F3943" s="72"/>
      <c r="G3943" s="72" t="s">
        <v>10375</v>
      </c>
      <c r="H3943" s="72" t="s">
        <v>10429</v>
      </c>
      <c r="I3943" s="94">
        <v>17</v>
      </c>
      <c r="J3943" s="73">
        <v>1</v>
      </c>
      <c r="K3943" s="74">
        <v>16316</v>
      </c>
      <c r="L3943" s="72" t="s">
        <v>10375</v>
      </c>
      <c r="M3943" s="72"/>
      <c r="N3943" s="72" t="s">
        <v>10447</v>
      </c>
      <c r="O3943" s="72" t="s">
        <v>10448</v>
      </c>
      <c r="P3943" s="72"/>
      <c r="Q3943" s="75"/>
      <c r="R3943" s="72"/>
    </row>
    <row r="3944" spans="1:18" x14ac:dyDescent="0.25">
      <c r="A3944" s="72" t="str">
        <f t="shared" si="115"/>
        <v>MT</v>
      </c>
      <c r="B3944" s="72" t="str">
        <f t="shared" si="116"/>
        <v>473</v>
      </c>
      <c r="C3944" s="72" t="s">
        <v>2318</v>
      </c>
      <c r="D3944" s="72" t="s">
        <v>1171</v>
      </c>
      <c r="E3944" s="72" t="s">
        <v>10445</v>
      </c>
      <c r="F3944" s="72"/>
      <c r="G3944" s="72" t="s">
        <v>10375</v>
      </c>
      <c r="H3944" s="72" t="s">
        <v>10429</v>
      </c>
      <c r="I3944" s="94">
        <v>18</v>
      </c>
      <c r="J3944" s="73">
        <v>1</v>
      </c>
      <c r="K3944" s="74">
        <v>16316</v>
      </c>
      <c r="L3944" s="72" t="s">
        <v>10375</v>
      </c>
      <c r="M3944" s="72"/>
      <c r="N3944" s="72" t="s">
        <v>10447</v>
      </c>
      <c r="O3944" s="72" t="s">
        <v>10448</v>
      </c>
      <c r="P3944" s="72"/>
      <c r="Q3944" s="75"/>
      <c r="R3944" s="72"/>
    </row>
    <row r="3945" spans="1:18" x14ac:dyDescent="0.25">
      <c r="A3945" s="72" t="str">
        <f t="shared" si="115"/>
        <v>MT</v>
      </c>
      <c r="B3945" s="72" t="str">
        <f t="shared" si="116"/>
        <v>474</v>
      </c>
      <c r="C3945" s="72" t="s">
        <v>3473</v>
      </c>
      <c r="D3945" s="72" t="s">
        <v>1171</v>
      </c>
      <c r="E3945" s="72" t="s">
        <v>10445</v>
      </c>
      <c r="F3945" s="72"/>
      <c r="G3945" s="72" t="s">
        <v>10375</v>
      </c>
      <c r="H3945" s="72" t="s">
        <v>10429</v>
      </c>
      <c r="I3945" s="94">
        <v>19</v>
      </c>
      <c r="J3945" s="73">
        <v>1</v>
      </c>
      <c r="K3945" s="74">
        <v>16316</v>
      </c>
      <c r="L3945" s="72" t="s">
        <v>10375</v>
      </c>
      <c r="M3945" s="72"/>
      <c r="N3945" s="72" t="s">
        <v>10447</v>
      </c>
      <c r="O3945" s="72" t="s">
        <v>10448</v>
      </c>
      <c r="P3945" s="72"/>
      <c r="Q3945" s="75"/>
      <c r="R3945" s="72"/>
    </row>
    <row r="3946" spans="1:18" x14ac:dyDescent="0.25">
      <c r="A3946" s="72" t="str">
        <f t="shared" si="115"/>
        <v>MT</v>
      </c>
      <c r="B3946" s="72" t="str">
        <f t="shared" si="116"/>
        <v>475</v>
      </c>
      <c r="C3946" s="72" t="s">
        <v>2489</v>
      </c>
      <c r="D3946" s="72" t="s">
        <v>1171</v>
      </c>
      <c r="E3946" s="72" t="s">
        <v>10445</v>
      </c>
      <c r="F3946" s="72"/>
      <c r="G3946" s="72" t="s">
        <v>10375</v>
      </c>
      <c r="H3946" s="72" t="s">
        <v>10429</v>
      </c>
      <c r="I3946" s="94">
        <v>20</v>
      </c>
      <c r="J3946" s="73">
        <v>1</v>
      </c>
      <c r="K3946" s="74">
        <v>16316</v>
      </c>
      <c r="L3946" s="72" t="s">
        <v>10375</v>
      </c>
      <c r="M3946" s="72"/>
      <c r="N3946" s="72" t="s">
        <v>10447</v>
      </c>
      <c r="O3946" s="72" t="s">
        <v>10448</v>
      </c>
      <c r="P3946" s="72"/>
      <c r="Q3946" s="75"/>
      <c r="R3946" s="72"/>
    </row>
    <row r="3947" spans="1:18" x14ac:dyDescent="0.25">
      <c r="A3947" s="72" t="str">
        <f t="shared" si="115"/>
        <v>MT</v>
      </c>
      <c r="B3947" s="72" t="str">
        <f t="shared" si="116"/>
        <v>476</v>
      </c>
      <c r="C3947" s="72" t="s">
        <v>7474</v>
      </c>
      <c r="D3947" s="72" t="s">
        <v>1171</v>
      </c>
      <c r="E3947" s="72" t="s">
        <v>10445</v>
      </c>
      <c r="F3947" s="72"/>
      <c r="G3947" s="72" t="s">
        <v>10375</v>
      </c>
      <c r="H3947" s="72" t="s">
        <v>10429</v>
      </c>
      <c r="I3947" s="94">
        <v>21</v>
      </c>
      <c r="J3947" s="73">
        <v>1</v>
      </c>
      <c r="K3947" s="74">
        <v>16316</v>
      </c>
      <c r="L3947" s="72" t="s">
        <v>10375</v>
      </c>
      <c r="M3947" s="72"/>
      <c r="N3947" s="72" t="s">
        <v>10447</v>
      </c>
      <c r="O3947" s="72" t="s">
        <v>10448</v>
      </c>
      <c r="P3947" s="72"/>
      <c r="Q3947" s="75"/>
      <c r="R3947" s="72"/>
    </row>
    <row r="3948" spans="1:18" x14ac:dyDescent="0.25">
      <c r="A3948" s="72" t="str">
        <f t="shared" si="115"/>
        <v>MT</v>
      </c>
      <c r="B3948" s="72" t="str">
        <f t="shared" si="116"/>
        <v>477</v>
      </c>
      <c r="C3948" s="72" t="s">
        <v>4504</v>
      </c>
      <c r="D3948" s="72" t="s">
        <v>1171</v>
      </c>
      <c r="E3948" s="72" t="s">
        <v>10445</v>
      </c>
      <c r="F3948" s="72"/>
      <c r="G3948" s="72" t="s">
        <v>10375</v>
      </c>
      <c r="H3948" s="72" t="s">
        <v>10429</v>
      </c>
      <c r="I3948" s="94">
        <v>22</v>
      </c>
      <c r="J3948" s="73">
        <v>1</v>
      </c>
      <c r="K3948" s="74">
        <v>16316</v>
      </c>
      <c r="L3948" s="72" t="s">
        <v>10375</v>
      </c>
      <c r="M3948" s="72"/>
      <c r="N3948" s="72" t="s">
        <v>10447</v>
      </c>
      <c r="O3948" s="72" t="s">
        <v>10448</v>
      </c>
      <c r="P3948" s="72"/>
      <c r="Q3948" s="75"/>
      <c r="R3948" s="72"/>
    </row>
    <row r="3949" spans="1:18" x14ac:dyDescent="0.25">
      <c r="A3949" s="72" t="str">
        <f t="shared" si="115"/>
        <v>MT</v>
      </c>
      <c r="B3949" s="72" t="str">
        <f t="shared" si="116"/>
        <v>478</v>
      </c>
      <c r="C3949" s="72" t="s">
        <v>2931</v>
      </c>
      <c r="D3949" s="72" t="s">
        <v>1171</v>
      </c>
      <c r="E3949" s="72" t="s">
        <v>10445</v>
      </c>
      <c r="F3949" s="72"/>
      <c r="G3949" s="72" t="s">
        <v>10375</v>
      </c>
      <c r="H3949" s="72" t="s">
        <v>10429</v>
      </c>
      <c r="I3949" s="94">
        <v>23</v>
      </c>
      <c r="J3949" s="73">
        <v>1</v>
      </c>
      <c r="K3949" s="74">
        <v>16316</v>
      </c>
      <c r="L3949" s="72" t="s">
        <v>10375</v>
      </c>
      <c r="M3949" s="72"/>
      <c r="N3949" s="72" t="s">
        <v>10447</v>
      </c>
      <c r="O3949" s="72" t="s">
        <v>10448</v>
      </c>
      <c r="P3949" s="72"/>
      <c r="Q3949" s="75"/>
      <c r="R3949" s="72"/>
    </row>
    <row r="3950" spans="1:18" x14ac:dyDescent="0.25">
      <c r="A3950" s="72" t="str">
        <f t="shared" si="115"/>
        <v>MT</v>
      </c>
      <c r="B3950" s="72" t="str">
        <f t="shared" si="116"/>
        <v>479</v>
      </c>
      <c r="C3950" s="72" t="s">
        <v>3323</v>
      </c>
      <c r="D3950" s="72" t="s">
        <v>1171</v>
      </c>
      <c r="E3950" s="72" t="s">
        <v>10445</v>
      </c>
      <c r="F3950" s="72"/>
      <c r="G3950" s="72" t="s">
        <v>10375</v>
      </c>
      <c r="H3950" s="72" t="s">
        <v>10429</v>
      </c>
      <c r="I3950" s="94">
        <v>24</v>
      </c>
      <c r="J3950" s="73">
        <v>1</v>
      </c>
      <c r="K3950" s="74">
        <v>16316</v>
      </c>
      <c r="L3950" s="72" t="s">
        <v>10375</v>
      </c>
      <c r="M3950" s="72"/>
      <c r="N3950" s="72" t="s">
        <v>10447</v>
      </c>
      <c r="O3950" s="72" t="s">
        <v>10448</v>
      </c>
      <c r="P3950" s="72"/>
      <c r="Q3950" s="75"/>
      <c r="R3950" s="72"/>
    </row>
    <row r="3951" spans="1:18" x14ac:dyDescent="0.25">
      <c r="A3951" s="72" t="str">
        <f t="shared" si="115"/>
        <v>MT</v>
      </c>
      <c r="B3951" s="72" t="str">
        <f t="shared" si="116"/>
        <v>480</v>
      </c>
      <c r="C3951" s="72" t="s">
        <v>10019</v>
      </c>
      <c r="D3951" s="72" t="s">
        <v>1171</v>
      </c>
      <c r="E3951" s="72" t="s">
        <v>10445</v>
      </c>
      <c r="F3951" s="72"/>
      <c r="G3951" s="72" t="s">
        <v>10375</v>
      </c>
      <c r="H3951" s="72" t="s">
        <v>10429</v>
      </c>
      <c r="I3951" s="94">
        <v>25</v>
      </c>
      <c r="J3951" s="73">
        <v>1</v>
      </c>
      <c r="K3951" s="74">
        <v>16316</v>
      </c>
      <c r="L3951" s="72" t="s">
        <v>10375</v>
      </c>
      <c r="M3951" s="72"/>
      <c r="N3951" s="72" t="s">
        <v>10447</v>
      </c>
      <c r="O3951" s="72" t="s">
        <v>10448</v>
      </c>
      <c r="P3951" s="72"/>
      <c r="Q3951" s="75"/>
      <c r="R3951" s="72"/>
    </row>
    <row r="3952" spans="1:18" x14ac:dyDescent="0.25">
      <c r="A3952" s="72" t="str">
        <f t="shared" si="115"/>
        <v>MT</v>
      </c>
      <c r="B3952" s="72" t="str">
        <f t="shared" si="116"/>
        <v>481</v>
      </c>
      <c r="C3952" s="72" t="s">
        <v>6973</v>
      </c>
      <c r="D3952" s="72" t="s">
        <v>1171</v>
      </c>
      <c r="E3952" s="72" t="s">
        <v>10445</v>
      </c>
      <c r="F3952" s="72"/>
      <c r="G3952" s="72" t="s">
        <v>10375</v>
      </c>
      <c r="H3952" s="72" t="s">
        <v>10429</v>
      </c>
      <c r="I3952" s="94">
        <v>26</v>
      </c>
      <c r="J3952" s="73">
        <v>1</v>
      </c>
      <c r="K3952" s="74">
        <v>16316</v>
      </c>
      <c r="L3952" s="72" t="s">
        <v>10375</v>
      </c>
      <c r="M3952" s="72"/>
      <c r="N3952" s="72" t="s">
        <v>10447</v>
      </c>
      <c r="O3952" s="72" t="s">
        <v>10448</v>
      </c>
      <c r="P3952" s="72"/>
      <c r="Q3952" s="75"/>
      <c r="R3952" s="72"/>
    </row>
    <row r="3953" spans="1:18" x14ac:dyDescent="0.25">
      <c r="A3953" s="72" t="str">
        <f t="shared" si="115"/>
        <v>MT</v>
      </c>
      <c r="B3953" s="72" t="str">
        <f t="shared" si="116"/>
        <v>482</v>
      </c>
      <c r="C3953" s="72" t="s">
        <v>3116</v>
      </c>
      <c r="D3953" s="72" t="s">
        <v>1171</v>
      </c>
      <c r="E3953" s="72" t="s">
        <v>10445</v>
      </c>
      <c r="F3953" s="72"/>
      <c r="G3953" s="72" t="s">
        <v>10375</v>
      </c>
      <c r="H3953" s="72" t="s">
        <v>10429</v>
      </c>
      <c r="I3953" s="94">
        <v>27</v>
      </c>
      <c r="J3953" s="73">
        <v>1</v>
      </c>
      <c r="K3953" s="74">
        <v>16316</v>
      </c>
      <c r="L3953" s="72" t="s">
        <v>10375</v>
      </c>
      <c r="M3953" s="72"/>
      <c r="N3953" s="72" t="s">
        <v>10447</v>
      </c>
      <c r="O3953" s="72" t="s">
        <v>10448</v>
      </c>
      <c r="P3953" s="72"/>
      <c r="Q3953" s="75"/>
      <c r="R3953" s="72"/>
    </row>
    <row r="3954" spans="1:18" x14ac:dyDescent="0.25">
      <c r="A3954" s="72" t="str">
        <f t="shared" si="115"/>
        <v>MT</v>
      </c>
      <c r="B3954" s="72" t="str">
        <f t="shared" si="116"/>
        <v>483</v>
      </c>
      <c r="C3954" s="72" t="s">
        <v>5973</v>
      </c>
      <c r="D3954" s="72" t="s">
        <v>1171</v>
      </c>
      <c r="E3954" s="72" t="s">
        <v>10445</v>
      </c>
      <c r="F3954" s="72"/>
      <c r="G3954" s="72" t="s">
        <v>10375</v>
      </c>
      <c r="H3954" s="72" t="s">
        <v>10429</v>
      </c>
      <c r="I3954" s="94">
        <v>28</v>
      </c>
      <c r="J3954" s="73">
        <v>1</v>
      </c>
      <c r="K3954" s="74">
        <v>16316</v>
      </c>
      <c r="L3954" s="72" t="s">
        <v>10375</v>
      </c>
      <c r="M3954" s="72"/>
      <c r="N3954" s="72" t="s">
        <v>10447</v>
      </c>
      <c r="O3954" s="72" t="s">
        <v>10448</v>
      </c>
      <c r="P3954" s="72"/>
      <c r="Q3954" s="75"/>
      <c r="R3954" s="72"/>
    </row>
    <row r="3955" spans="1:18" x14ac:dyDescent="0.25">
      <c r="A3955" s="72" t="str">
        <f t="shared" si="115"/>
        <v>MT</v>
      </c>
      <c r="B3955" s="72" t="str">
        <f t="shared" si="116"/>
        <v>484</v>
      </c>
      <c r="C3955" s="72" t="s">
        <v>2793</v>
      </c>
      <c r="D3955" s="72" t="s">
        <v>1171</v>
      </c>
      <c r="E3955" s="72" t="s">
        <v>10445</v>
      </c>
      <c r="F3955" s="72"/>
      <c r="G3955" s="72" t="s">
        <v>10375</v>
      </c>
      <c r="H3955" s="72" t="s">
        <v>10429</v>
      </c>
      <c r="I3955" s="94">
        <v>29</v>
      </c>
      <c r="J3955" s="73">
        <v>1</v>
      </c>
      <c r="K3955" s="74">
        <v>16316</v>
      </c>
      <c r="L3955" s="72" t="s">
        <v>10375</v>
      </c>
      <c r="M3955" s="72"/>
      <c r="N3955" s="72" t="s">
        <v>10447</v>
      </c>
      <c r="O3955" s="72" t="s">
        <v>10448</v>
      </c>
      <c r="P3955" s="72"/>
      <c r="Q3955" s="75"/>
      <c r="R3955" s="72"/>
    </row>
    <row r="3956" spans="1:18" x14ac:dyDescent="0.25">
      <c r="A3956" s="72" t="str">
        <f t="shared" si="115"/>
        <v>MT</v>
      </c>
      <c r="B3956" s="72" t="str">
        <f t="shared" si="116"/>
        <v>485</v>
      </c>
      <c r="C3956" s="72" t="s">
        <v>7859</v>
      </c>
      <c r="D3956" s="72" t="s">
        <v>1171</v>
      </c>
      <c r="E3956" s="72" t="s">
        <v>10445</v>
      </c>
      <c r="F3956" s="72"/>
      <c r="G3956" s="72" t="s">
        <v>10375</v>
      </c>
      <c r="H3956" s="72" t="s">
        <v>10429</v>
      </c>
      <c r="I3956" s="94">
        <v>30</v>
      </c>
      <c r="J3956" s="73">
        <v>1</v>
      </c>
      <c r="K3956" s="74">
        <v>16316</v>
      </c>
      <c r="L3956" s="72" t="s">
        <v>10375</v>
      </c>
      <c r="M3956" s="72"/>
      <c r="N3956" s="72" t="s">
        <v>10447</v>
      </c>
      <c r="O3956" s="72" t="s">
        <v>10448</v>
      </c>
      <c r="P3956" s="72"/>
      <c r="Q3956" s="75"/>
      <c r="R3956" s="72"/>
    </row>
    <row r="3957" spans="1:18" x14ac:dyDescent="0.25">
      <c r="A3957" s="72" t="str">
        <f t="shared" si="115"/>
        <v>MT</v>
      </c>
      <c r="B3957" s="72" t="str">
        <f t="shared" si="116"/>
        <v>486</v>
      </c>
      <c r="C3957" s="72" t="s">
        <v>7480</v>
      </c>
      <c r="D3957" s="72" t="s">
        <v>1171</v>
      </c>
      <c r="E3957" s="72" t="s">
        <v>10445</v>
      </c>
      <c r="F3957" s="72"/>
      <c r="G3957" s="72" t="s">
        <v>10375</v>
      </c>
      <c r="H3957" s="72" t="s">
        <v>10429</v>
      </c>
      <c r="I3957" s="94">
        <v>31</v>
      </c>
      <c r="J3957" s="73">
        <v>1</v>
      </c>
      <c r="K3957" s="74">
        <v>16316</v>
      </c>
      <c r="L3957" s="72" t="s">
        <v>10375</v>
      </c>
      <c r="M3957" s="72"/>
      <c r="N3957" s="72" t="s">
        <v>10447</v>
      </c>
      <c r="O3957" s="72" t="s">
        <v>10448</v>
      </c>
      <c r="P3957" s="72"/>
      <c r="Q3957" s="75"/>
      <c r="R3957" s="72"/>
    </row>
    <row r="3958" spans="1:18" x14ac:dyDescent="0.25">
      <c r="A3958" s="72" t="str">
        <f t="shared" si="115"/>
        <v>MT</v>
      </c>
      <c r="B3958" s="72" t="str">
        <f t="shared" si="116"/>
        <v>487</v>
      </c>
      <c r="C3958" s="72" t="s">
        <v>7071</v>
      </c>
      <c r="D3958" s="72" t="s">
        <v>1171</v>
      </c>
      <c r="E3958" s="72" t="s">
        <v>10445</v>
      </c>
      <c r="F3958" s="72"/>
      <c r="G3958" s="72" t="s">
        <v>10375</v>
      </c>
      <c r="H3958" s="72" t="s">
        <v>10429</v>
      </c>
      <c r="I3958" s="94">
        <v>32</v>
      </c>
      <c r="J3958" s="73">
        <v>1</v>
      </c>
      <c r="K3958" s="74">
        <v>16316</v>
      </c>
      <c r="L3958" s="72" t="s">
        <v>10375</v>
      </c>
      <c r="M3958" s="72"/>
      <c r="N3958" s="72" t="s">
        <v>10447</v>
      </c>
      <c r="O3958" s="72" t="s">
        <v>10448</v>
      </c>
      <c r="P3958" s="72"/>
      <c r="Q3958" s="75"/>
      <c r="R3958" s="72"/>
    </row>
    <row r="3959" spans="1:18" x14ac:dyDescent="0.25">
      <c r="A3959" s="72" t="str">
        <f t="shared" si="115"/>
        <v>MT</v>
      </c>
      <c r="B3959" s="72" t="str">
        <f t="shared" si="116"/>
        <v>488</v>
      </c>
      <c r="C3959" s="72" t="s">
        <v>2177</v>
      </c>
      <c r="D3959" s="72" t="s">
        <v>1171</v>
      </c>
      <c r="E3959" s="72" t="s">
        <v>10445</v>
      </c>
      <c r="F3959" s="72"/>
      <c r="G3959" s="72" t="s">
        <v>10375</v>
      </c>
      <c r="H3959" s="72" t="s">
        <v>10429</v>
      </c>
      <c r="I3959" s="94">
        <v>33</v>
      </c>
      <c r="J3959" s="73">
        <v>1</v>
      </c>
      <c r="K3959" s="74">
        <v>16316</v>
      </c>
      <c r="L3959" s="72" t="s">
        <v>10375</v>
      </c>
      <c r="M3959" s="72"/>
      <c r="N3959" s="72" t="s">
        <v>10447</v>
      </c>
      <c r="O3959" s="72" t="s">
        <v>10448</v>
      </c>
      <c r="P3959" s="72"/>
      <c r="Q3959" s="75"/>
      <c r="R3959" s="72"/>
    </row>
    <row r="3960" spans="1:18" x14ac:dyDescent="0.25">
      <c r="A3960" s="72" t="str">
        <f t="shared" si="115"/>
        <v>MT</v>
      </c>
      <c r="B3960" s="72" t="str">
        <f t="shared" si="116"/>
        <v>489</v>
      </c>
      <c r="C3960" s="72" t="s">
        <v>2564</v>
      </c>
      <c r="D3960" s="72" t="s">
        <v>1171</v>
      </c>
      <c r="E3960" s="72" t="s">
        <v>10445</v>
      </c>
      <c r="F3960" s="72"/>
      <c r="G3960" s="72" t="s">
        <v>10375</v>
      </c>
      <c r="H3960" s="72" t="s">
        <v>10429</v>
      </c>
      <c r="I3960" s="94">
        <v>34</v>
      </c>
      <c r="J3960" s="73">
        <v>1</v>
      </c>
      <c r="K3960" s="74">
        <v>16316</v>
      </c>
      <c r="L3960" s="72" t="s">
        <v>10375</v>
      </c>
      <c r="M3960" s="72"/>
      <c r="N3960" s="72" t="s">
        <v>10447</v>
      </c>
      <c r="O3960" s="72" t="s">
        <v>10448</v>
      </c>
      <c r="P3960" s="72"/>
      <c r="Q3960" s="75"/>
      <c r="R3960" s="72"/>
    </row>
    <row r="3961" spans="1:18" x14ac:dyDescent="0.25">
      <c r="A3961" s="72" t="str">
        <f t="shared" si="115"/>
        <v>MT</v>
      </c>
      <c r="B3961" s="72" t="str">
        <f t="shared" si="116"/>
        <v>490</v>
      </c>
      <c r="C3961" s="72" t="s">
        <v>4556</v>
      </c>
      <c r="D3961" s="72" t="s">
        <v>1171</v>
      </c>
      <c r="E3961" s="72" t="s">
        <v>10445</v>
      </c>
      <c r="F3961" s="72"/>
      <c r="G3961" s="72" t="s">
        <v>10375</v>
      </c>
      <c r="H3961" s="72" t="s">
        <v>10429</v>
      </c>
      <c r="I3961" s="94">
        <v>35</v>
      </c>
      <c r="J3961" s="73">
        <v>1</v>
      </c>
      <c r="K3961" s="74">
        <v>16316</v>
      </c>
      <c r="L3961" s="72" t="s">
        <v>10375</v>
      </c>
      <c r="M3961" s="72"/>
      <c r="N3961" s="72" t="s">
        <v>10447</v>
      </c>
      <c r="O3961" s="72" t="s">
        <v>10448</v>
      </c>
      <c r="P3961" s="72"/>
      <c r="Q3961" s="75"/>
      <c r="R3961" s="72"/>
    </row>
    <row r="3962" spans="1:18" x14ac:dyDescent="0.25">
      <c r="A3962" s="72" t="str">
        <f t="shared" si="115"/>
        <v>MT</v>
      </c>
      <c r="B3962" s="72" t="str">
        <f t="shared" si="116"/>
        <v>491</v>
      </c>
      <c r="C3962" s="72" t="s">
        <v>9052</v>
      </c>
      <c r="D3962" s="72" t="s">
        <v>1171</v>
      </c>
      <c r="E3962" s="72" t="s">
        <v>10445</v>
      </c>
      <c r="F3962" s="72"/>
      <c r="G3962" s="72" t="s">
        <v>10375</v>
      </c>
      <c r="H3962" s="72" t="s">
        <v>10429</v>
      </c>
      <c r="I3962" s="94">
        <v>36</v>
      </c>
      <c r="J3962" s="73">
        <v>1</v>
      </c>
      <c r="K3962" s="74">
        <v>16316</v>
      </c>
      <c r="L3962" s="72" t="s">
        <v>10375</v>
      </c>
      <c r="M3962" s="72"/>
      <c r="N3962" s="72" t="s">
        <v>10447</v>
      </c>
      <c r="O3962" s="72" t="s">
        <v>10448</v>
      </c>
      <c r="P3962" s="72"/>
      <c r="Q3962" s="75"/>
      <c r="R3962" s="72"/>
    </row>
    <row r="3963" spans="1:18" x14ac:dyDescent="0.25">
      <c r="A3963" s="72" t="str">
        <f t="shared" si="115"/>
        <v>MT</v>
      </c>
      <c r="B3963" s="72" t="str">
        <f t="shared" si="116"/>
        <v>492</v>
      </c>
      <c r="C3963" s="72" t="s">
        <v>5195</v>
      </c>
      <c r="D3963" s="72" t="s">
        <v>1171</v>
      </c>
      <c r="E3963" s="72" t="s">
        <v>10445</v>
      </c>
      <c r="F3963" s="72"/>
      <c r="G3963" s="72" t="s">
        <v>10375</v>
      </c>
      <c r="H3963" s="72" t="s">
        <v>10429</v>
      </c>
      <c r="I3963" s="94">
        <v>37</v>
      </c>
      <c r="J3963" s="73">
        <v>1</v>
      </c>
      <c r="K3963" s="74">
        <v>16316</v>
      </c>
      <c r="L3963" s="72" t="s">
        <v>10375</v>
      </c>
      <c r="M3963" s="72"/>
      <c r="N3963" s="72" t="s">
        <v>10447</v>
      </c>
      <c r="O3963" s="72" t="s">
        <v>10448</v>
      </c>
      <c r="P3963" s="72"/>
      <c r="Q3963" s="75"/>
      <c r="R3963" s="72"/>
    </row>
    <row r="3964" spans="1:18" x14ac:dyDescent="0.25">
      <c r="A3964" s="72" t="str">
        <f t="shared" si="115"/>
        <v>MT</v>
      </c>
      <c r="B3964" s="72" t="str">
        <f t="shared" si="116"/>
        <v>493</v>
      </c>
      <c r="C3964" s="72" t="s">
        <v>2801</v>
      </c>
      <c r="D3964" s="72" t="s">
        <v>1171</v>
      </c>
      <c r="E3964" s="72" t="s">
        <v>10445</v>
      </c>
      <c r="F3964" s="72"/>
      <c r="G3964" s="72" t="s">
        <v>10375</v>
      </c>
      <c r="H3964" s="72" t="s">
        <v>10429</v>
      </c>
      <c r="I3964" s="94">
        <v>38</v>
      </c>
      <c r="J3964" s="73">
        <v>1</v>
      </c>
      <c r="K3964" s="74">
        <v>16316</v>
      </c>
      <c r="L3964" s="72" t="s">
        <v>10375</v>
      </c>
      <c r="M3964" s="72"/>
      <c r="N3964" s="72" t="s">
        <v>10447</v>
      </c>
      <c r="O3964" s="72" t="s">
        <v>10448</v>
      </c>
      <c r="P3964" s="72"/>
      <c r="Q3964" s="75"/>
      <c r="R3964" s="72"/>
    </row>
    <row r="3965" spans="1:18" x14ac:dyDescent="0.25">
      <c r="A3965" s="72" t="str">
        <f t="shared" si="115"/>
        <v>MT</v>
      </c>
      <c r="B3965" s="72" t="str">
        <f t="shared" si="116"/>
        <v>494</v>
      </c>
      <c r="C3965" s="72" t="s">
        <v>2481</v>
      </c>
      <c r="D3965" s="72" t="s">
        <v>1171</v>
      </c>
      <c r="E3965" s="72" t="s">
        <v>10449</v>
      </c>
      <c r="F3965" s="72"/>
      <c r="G3965" s="72" t="s">
        <v>10364</v>
      </c>
      <c r="H3965" s="72" t="s">
        <v>10396</v>
      </c>
      <c r="I3965" s="94">
        <v>39</v>
      </c>
      <c r="J3965" s="73">
        <v>1</v>
      </c>
      <c r="K3965" s="74">
        <v>16316</v>
      </c>
      <c r="L3965" s="72" t="s">
        <v>10375</v>
      </c>
      <c r="M3965" s="72"/>
      <c r="N3965" s="72" t="s">
        <v>10447</v>
      </c>
      <c r="O3965" s="72" t="s">
        <v>10448</v>
      </c>
      <c r="P3965" s="72"/>
      <c r="Q3965" s="75"/>
      <c r="R3965" s="72"/>
    </row>
    <row r="3966" spans="1:18" x14ac:dyDescent="0.25">
      <c r="A3966" s="72" t="str">
        <f t="shared" si="115"/>
        <v>MT</v>
      </c>
      <c r="B3966" s="72" t="str">
        <f t="shared" si="116"/>
        <v>495</v>
      </c>
      <c r="C3966" s="72" t="s">
        <v>2178</v>
      </c>
      <c r="D3966" s="72" t="s">
        <v>1171</v>
      </c>
      <c r="E3966" s="72" t="s">
        <v>10449</v>
      </c>
      <c r="F3966" s="72"/>
      <c r="G3966" s="72" t="s">
        <v>10364</v>
      </c>
      <c r="H3966" s="72" t="s">
        <v>10396</v>
      </c>
      <c r="I3966" s="94">
        <v>40</v>
      </c>
      <c r="J3966" s="73">
        <v>1</v>
      </c>
      <c r="K3966" s="74">
        <v>16316</v>
      </c>
      <c r="L3966" s="72" t="s">
        <v>10375</v>
      </c>
      <c r="M3966" s="72"/>
      <c r="N3966" s="72" t="s">
        <v>10447</v>
      </c>
      <c r="O3966" s="72" t="s">
        <v>10448</v>
      </c>
      <c r="P3966" s="72"/>
      <c r="Q3966" s="75"/>
      <c r="R3966" s="72"/>
    </row>
    <row r="3967" spans="1:18" x14ac:dyDescent="0.25">
      <c r="A3967" s="72" t="str">
        <f t="shared" si="115"/>
        <v>MT</v>
      </c>
      <c r="B3967" s="72" t="str">
        <f t="shared" si="116"/>
        <v>496</v>
      </c>
      <c r="C3967" s="72" t="s">
        <v>2598</v>
      </c>
      <c r="D3967" s="72" t="s">
        <v>1171</v>
      </c>
      <c r="E3967" s="72" t="s">
        <v>10449</v>
      </c>
      <c r="F3967" s="72"/>
      <c r="G3967" s="72" t="s">
        <v>10364</v>
      </c>
      <c r="H3967" s="72" t="s">
        <v>10396</v>
      </c>
      <c r="I3967" s="94">
        <v>41</v>
      </c>
      <c r="J3967" s="73">
        <v>1</v>
      </c>
      <c r="K3967" s="74">
        <v>16316</v>
      </c>
      <c r="L3967" s="72" t="s">
        <v>10375</v>
      </c>
      <c r="M3967" s="72"/>
      <c r="N3967" s="72" t="s">
        <v>10447</v>
      </c>
      <c r="O3967" s="72" t="s">
        <v>10448</v>
      </c>
      <c r="P3967" s="72"/>
      <c r="Q3967" s="75"/>
      <c r="R3967" s="72"/>
    </row>
    <row r="3968" spans="1:18" x14ac:dyDescent="0.25">
      <c r="A3968" s="72" t="str">
        <f t="shared" si="115"/>
        <v>MT</v>
      </c>
      <c r="B3968" s="72" t="str">
        <f t="shared" si="116"/>
        <v>497</v>
      </c>
      <c r="C3968" s="72" t="s">
        <v>5965</v>
      </c>
      <c r="D3968" s="72" t="s">
        <v>1171</v>
      </c>
      <c r="E3968" s="72" t="s">
        <v>10449</v>
      </c>
      <c r="F3968" s="72"/>
      <c r="G3968" s="72" t="s">
        <v>10364</v>
      </c>
      <c r="H3968" s="72" t="s">
        <v>10396</v>
      </c>
      <c r="I3968" s="94">
        <v>42</v>
      </c>
      <c r="J3968" s="73">
        <v>1</v>
      </c>
      <c r="K3968" s="74">
        <v>16316</v>
      </c>
      <c r="L3968" s="72" t="s">
        <v>10375</v>
      </c>
      <c r="M3968" s="72"/>
      <c r="N3968" s="72" t="s">
        <v>10447</v>
      </c>
      <c r="O3968" s="72" t="s">
        <v>10448</v>
      </c>
      <c r="P3968" s="72"/>
      <c r="Q3968" s="75"/>
      <c r="R3968" s="72"/>
    </row>
    <row r="3969" spans="1:18" x14ac:dyDescent="0.25">
      <c r="A3969" s="72" t="str">
        <f t="shared" si="115"/>
        <v>MT</v>
      </c>
      <c r="B3969" s="72" t="str">
        <f t="shared" si="116"/>
        <v>498</v>
      </c>
      <c r="C3969" s="72" t="s">
        <v>5637</v>
      </c>
      <c r="D3969" s="72" t="s">
        <v>1171</v>
      </c>
      <c r="E3969" s="72" t="s">
        <v>10449</v>
      </c>
      <c r="F3969" s="72"/>
      <c r="G3969" s="72" t="s">
        <v>10364</v>
      </c>
      <c r="H3969" s="72" t="s">
        <v>10396</v>
      </c>
      <c r="I3969" s="94">
        <v>43</v>
      </c>
      <c r="J3969" s="73">
        <v>1</v>
      </c>
      <c r="K3969" s="74">
        <v>16316</v>
      </c>
      <c r="L3969" s="72" t="s">
        <v>10375</v>
      </c>
      <c r="M3969" s="72"/>
      <c r="N3969" s="72" t="s">
        <v>10447</v>
      </c>
      <c r="O3969" s="72" t="s">
        <v>10448</v>
      </c>
      <c r="P3969" s="72"/>
      <c r="Q3969" s="75"/>
      <c r="R3969" s="72"/>
    </row>
    <row r="3970" spans="1:18" x14ac:dyDescent="0.25">
      <c r="A3970" s="72" t="str">
        <f t="shared" si="115"/>
        <v>MT</v>
      </c>
      <c r="B3970" s="72" t="str">
        <f t="shared" si="116"/>
        <v>499</v>
      </c>
      <c r="C3970" s="72" t="s">
        <v>8611</v>
      </c>
      <c r="D3970" s="72" t="s">
        <v>1171</v>
      </c>
      <c r="E3970" s="72" t="s">
        <v>10449</v>
      </c>
      <c r="F3970" s="72"/>
      <c r="G3970" s="72" t="s">
        <v>10364</v>
      </c>
      <c r="H3970" s="72" t="s">
        <v>10396</v>
      </c>
      <c r="I3970" s="94">
        <v>44</v>
      </c>
      <c r="J3970" s="73">
        <v>1</v>
      </c>
      <c r="K3970" s="74">
        <v>16316</v>
      </c>
      <c r="L3970" s="72" t="s">
        <v>10375</v>
      </c>
      <c r="M3970" s="72"/>
      <c r="N3970" s="72" t="s">
        <v>10447</v>
      </c>
      <c r="O3970" s="72" t="s">
        <v>10448</v>
      </c>
      <c r="P3970" s="72"/>
      <c r="Q3970" s="75"/>
      <c r="R3970" s="72"/>
    </row>
    <row r="3971" spans="1:18" x14ac:dyDescent="0.25">
      <c r="A3971" s="72" t="str">
        <f t="shared" si="115"/>
        <v>MT</v>
      </c>
      <c r="B3971" s="72" t="str">
        <f t="shared" si="116"/>
        <v>500</v>
      </c>
      <c r="C3971" s="72" t="s">
        <v>9163</v>
      </c>
      <c r="D3971" s="72" t="s">
        <v>1171</v>
      </c>
      <c r="E3971" s="72" t="s">
        <v>10449</v>
      </c>
      <c r="F3971" s="72"/>
      <c r="G3971" s="72" t="s">
        <v>10364</v>
      </c>
      <c r="H3971" s="72" t="s">
        <v>10396</v>
      </c>
      <c r="I3971" s="94">
        <v>45</v>
      </c>
      <c r="J3971" s="73">
        <v>1</v>
      </c>
      <c r="K3971" s="74">
        <v>16316</v>
      </c>
      <c r="L3971" s="72" t="s">
        <v>10375</v>
      </c>
      <c r="M3971" s="72"/>
      <c r="N3971" s="72" t="s">
        <v>10447</v>
      </c>
      <c r="O3971" s="72" t="s">
        <v>10448</v>
      </c>
      <c r="P3971" s="72"/>
      <c r="Q3971" s="75"/>
      <c r="R3971" s="72"/>
    </row>
    <row r="3972" spans="1:18" x14ac:dyDescent="0.25">
      <c r="A3972" s="72" t="str">
        <f t="shared" si="115"/>
        <v>MV</v>
      </c>
      <c r="B3972" s="72" t="str">
        <f t="shared" si="116"/>
        <v>521</v>
      </c>
      <c r="C3972" s="72" t="s">
        <v>7543</v>
      </c>
      <c r="D3972" s="72" t="s">
        <v>1171</v>
      </c>
      <c r="E3972" s="72" t="s">
        <v>10449</v>
      </c>
      <c r="F3972" s="72"/>
      <c r="G3972" s="72" t="s">
        <v>10364</v>
      </c>
      <c r="H3972" s="72" t="s">
        <v>10396</v>
      </c>
      <c r="I3972" s="94">
        <v>1</v>
      </c>
      <c r="J3972" s="73">
        <v>1</v>
      </c>
      <c r="K3972" s="74">
        <v>16316</v>
      </c>
      <c r="L3972" s="72" t="s">
        <v>10375</v>
      </c>
      <c r="M3972" s="72"/>
      <c r="N3972" s="72" t="s">
        <v>10447</v>
      </c>
      <c r="O3972" s="72"/>
      <c r="P3972" s="72"/>
      <c r="Q3972" s="75"/>
      <c r="R3972" s="72"/>
    </row>
    <row r="3973" spans="1:18" x14ac:dyDescent="0.25">
      <c r="A3973" s="72" t="str">
        <f t="shared" si="115"/>
        <v>MV</v>
      </c>
      <c r="B3973" s="72" t="str">
        <f t="shared" si="116"/>
        <v>522</v>
      </c>
      <c r="C3973" s="72" t="s">
        <v>6951</v>
      </c>
      <c r="D3973" s="72" t="s">
        <v>1171</v>
      </c>
      <c r="E3973" s="72" t="s">
        <v>10449</v>
      </c>
      <c r="F3973" s="72"/>
      <c r="G3973" s="72" t="s">
        <v>10364</v>
      </c>
      <c r="H3973" s="72" t="s">
        <v>10396</v>
      </c>
      <c r="I3973" s="94">
        <v>2</v>
      </c>
      <c r="J3973" s="73">
        <v>1</v>
      </c>
      <c r="K3973" s="74">
        <v>16316</v>
      </c>
      <c r="L3973" s="72" t="s">
        <v>10375</v>
      </c>
      <c r="M3973" s="72"/>
      <c r="N3973" s="72" t="s">
        <v>10447</v>
      </c>
      <c r="O3973" s="72"/>
      <c r="P3973" s="72"/>
      <c r="Q3973" s="75"/>
      <c r="R3973" s="72"/>
    </row>
    <row r="3974" spans="1:18" x14ac:dyDescent="0.25">
      <c r="A3974" s="72" t="str">
        <f t="shared" si="115"/>
        <v>MV</v>
      </c>
      <c r="B3974" s="72" t="str">
        <f t="shared" si="116"/>
        <v>523</v>
      </c>
      <c r="C3974" s="72" t="s">
        <v>7066</v>
      </c>
      <c r="D3974" s="72" t="s">
        <v>1171</v>
      </c>
      <c r="E3974" s="72" t="s">
        <v>10449</v>
      </c>
      <c r="F3974" s="72"/>
      <c r="G3974" s="72" t="s">
        <v>10364</v>
      </c>
      <c r="H3974" s="72" t="s">
        <v>10396</v>
      </c>
      <c r="I3974" s="94">
        <v>3</v>
      </c>
      <c r="J3974" s="73">
        <v>1</v>
      </c>
      <c r="K3974" s="74">
        <v>16316</v>
      </c>
      <c r="L3974" s="72" t="s">
        <v>10375</v>
      </c>
      <c r="M3974" s="72"/>
      <c r="N3974" s="72" t="s">
        <v>10447</v>
      </c>
      <c r="O3974" s="72"/>
      <c r="P3974" s="72"/>
      <c r="Q3974" s="75"/>
      <c r="R3974" s="72"/>
    </row>
    <row r="3975" spans="1:18" x14ac:dyDescent="0.25">
      <c r="A3975" s="72" t="str">
        <f t="shared" si="115"/>
        <v>MV</v>
      </c>
      <c r="B3975" s="72" t="str">
        <f t="shared" si="116"/>
        <v>524</v>
      </c>
      <c r="C3975" s="72" t="s">
        <v>8130</v>
      </c>
      <c r="D3975" s="72" t="s">
        <v>1171</v>
      </c>
      <c r="E3975" s="72" t="s">
        <v>10449</v>
      </c>
      <c r="F3975" s="72"/>
      <c r="G3975" s="72" t="s">
        <v>10364</v>
      </c>
      <c r="H3975" s="72" t="s">
        <v>10396</v>
      </c>
      <c r="I3975" s="94">
        <v>4</v>
      </c>
      <c r="J3975" s="73">
        <v>1</v>
      </c>
      <c r="K3975" s="74">
        <v>16316</v>
      </c>
      <c r="L3975" s="72" t="s">
        <v>10375</v>
      </c>
      <c r="M3975" s="72"/>
      <c r="N3975" s="72" t="s">
        <v>10447</v>
      </c>
      <c r="O3975" s="72"/>
      <c r="P3975" s="72"/>
      <c r="Q3975" s="75"/>
      <c r="R3975" s="72"/>
    </row>
    <row r="3976" spans="1:18" x14ac:dyDescent="0.25">
      <c r="A3976" s="72" t="str">
        <f t="shared" si="115"/>
        <v>MV</v>
      </c>
      <c r="B3976" s="72" t="str">
        <f t="shared" si="116"/>
        <v>525</v>
      </c>
      <c r="C3976" s="72" t="s">
        <v>2088</v>
      </c>
      <c r="D3976" s="72" t="s">
        <v>1171</v>
      </c>
      <c r="E3976" s="72" t="s">
        <v>10449</v>
      </c>
      <c r="F3976" s="72"/>
      <c r="G3976" s="72" t="s">
        <v>10364</v>
      </c>
      <c r="H3976" s="72" t="s">
        <v>10396</v>
      </c>
      <c r="I3976" s="94">
        <v>5</v>
      </c>
      <c r="J3976" s="73">
        <v>1</v>
      </c>
      <c r="K3976" s="74">
        <v>16316</v>
      </c>
      <c r="L3976" s="72" t="s">
        <v>10375</v>
      </c>
      <c r="M3976" s="72"/>
      <c r="N3976" s="72" t="s">
        <v>10447</v>
      </c>
      <c r="O3976" s="72"/>
      <c r="P3976" s="72"/>
      <c r="Q3976" s="75"/>
      <c r="R3976" s="72"/>
    </row>
    <row r="3977" spans="1:18" x14ac:dyDescent="0.25">
      <c r="A3977" s="72" t="str">
        <f t="shared" si="115"/>
        <v>MV</v>
      </c>
      <c r="B3977" s="72" t="str">
        <f t="shared" si="116"/>
        <v>526</v>
      </c>
      <c r="C3977" s="72" t="s">
        <v>2093</v>
      </c>
      <c r="D3977" s="72" t="s">
        <v>1171</v>
      </c>
      <c r="E3977" s="72" t="s">
        <v>10449</v>
      </c>
      <c r="F3977" s="72"/>
      <c r="G3977" s="72" t="s">
        <v>10364</v>
      </c>
      <c r="H3977" s="72" t="s">
        <v>10396</v>
      </c>
      <c r="I3977" s="94">
        <v>6</v>
      </c>
      <c r="J3977" s="73">
        <v>1</v>
      </c>
      <c r="K3977" s="74">
        <v>16346</v>
      </c>
      <c r="L3977" s="72" t="s">
        <v>10375</v>
      </c>
      <c r="M3977" s="72"/>
      <c r="N3977" s="72" t="s">
        <v>10447</v>
      </c>
      <c r="O3977" s="72"/>
      <c r="P3977" s="72"/>
      <c r="Q3977" s="75"/>
      <c r="R3977" s="72"/>
    </row>
    <row r="3978" spans="1:18" x14ac:dyDescent="0.25">
      <c r="A3978" s="72" t="str">
        <f t="shared" si="115"/>
        <v>MV</v>
      </c>
      <c r="B3978" s="72" t="str">
        <f t="shared" si="116"/>
        <v>527</v>
      </c>
      <c r="C3978" s="72" t="s">
        <v>6961</v>
      </c>
      <c r="D3978" s="72" t="s">
        <v>1171</v>
      </c>
      <c r="E3978" s="72" t="s">
        <v>10449</v>
      </c>
      <c r="F3978" s="72"/>
      <c r="G3978" s="72" t="s">
        <v>10364</v>
      </c>
      <c r="H3978" s="72" t="s">
        <v>10396</v>
      </c>
      <c r="I3978" s="94">
        <v>7</v>
      </c>
      <c r="J3978" s="73">
        <v>1</v>
      </c>
      <c r="K3978" s="74">
        <v>16346</v>
      </c>
      <c r="L3978" s="72" t="s">
        <v>10375</v>
      </c>
      <c r="M3978" s="72"/>
      <c r="N3978" s="72" t="s">
        <v>10447</v>
      </c>
      <c r="O3978" s="72"/>
      <c r="P3978" s="72"/>
      <c r="Q3978" s="75"/>
      <c r="R3978" s="72"/>
    </row>
    <row r="3979" spans="1:18" x14ac:dyDescent="0.25">
      <c r="A3979" s="72" t="str">
        <f t="shared" si="115"/>
        <v>MV</v>
      </c>
      <c r="B3979" s="72" t="str">
        <f t="shared" si="116"/>
        <v>528</v>
      </c>
      <c r="C3979" s="72" t="s">
        <v>4275</v>
      </c>
      <c r="D3979" s="72" t="s">
        <v>1171</v>
      </c>
      <c r="E3979" s="72" t="s">
        <v>10449</v>
      </c>
      <c r="F3979" s="72"/>
      <c r="G3979" s="72" t="s">
        <v>10364</v>
      </c>
      <c r="H3979" s="72" t="s">
        <v>10396</v>
      </c>
      <c r="I3979" s="94">
        <v>8</v>
      </c>
      <c r="J3979" s="73">
        <v>1</v>
      </c>
      <c r="K3979" s="74">
        <v>16346</v>
      </c>
      <c r="L3979" s="72" t="s">
        <v>10375</v>
      </c>
      <c r="M3979" s="72"/>
      <c r="N3979" s="72" t="s">
        <v>10447</v>
      </c>
      <c r="O3979" s="72"/>
      <c r="P3979" s="72"/>
      <c r="Q3979" s="75"/>
      <c r="R3979" s="72"/>
    </row>
    <row r="3980" spans="1:18" x14ac:dyDescent="0.25">
      <c r="A3980" s="72" t="str">
        <f t="shared" si="115"/>
        <v>MV</v>
      </c>
      <c r="B3980" s="72" t="str">
        <f t="shared" si="116"/>
        <v>529</v>
      </c>
      <c r="C3980" s="72" t="s">
        <v>2482</v>
      </c>
      <c r="D3980" s="72" t="s">
        <v>1171</v>
      </c>
      <c r="E3980" s="72" t="s">
        <v>10449</v>
      </c>
      <c r="F3980" s="72"/>
      <c r="G3980" s="72" t="s">
        <v>10364</v>
      </c>
      <c r="H3980" s="72" t="s">
        <v>10396</v>
      </c>
      <c r="I3980" s="94">
        <v>9</v>
      </c>
      <c r="J3980" s="73">
        <v>1</v>
      </c>
      <c r="K3980" s="74">
        <v>16346</v>
      </c>
      <c r="L3980" s="72" t="s">
        <v>10375</v>
      </c>
      <c r="M3980" s="72"/>
      <c r="N3980" s="72" t="s">
        <v>10447</v>
      </c>
      <c r="O3980" s="72"/>
      <c r="P3980" s="72"/>
      <c r="Q3980" s="75"/>
      <c r="R3980" s="72"/>
    </row>
    <row r="3981" spans="1:18" x14ac:dyDescent="0.25">
      <c r="A3981" s="72" t="str">
        <f t="shared" si="115"/>
        <v>MV</v>
      </c>
      <c r="B3981" s="72" t="str">
        <f t="shared" si="116"/>
        <v>530</v>
      </c>
      <c r="C3981" s="72" t="s">
        <v>3211</v>
      </c>
      <c r="D3981" s="72" t="s">
        <v>1171</v>
      </c>
      <c r="E3981" s="72" t="s">
        <v>10449</v>
      </c>
      <c r="F3981" s="72"/>
      <c r="G3981" s="72" t="s">
        <v>10364</v>
      </c>
      <c r="H3981" s="72" t="s">
        <v>10396</v>
      </c>
      <c r="I3981" s="94">
        <v>10</v>
      </c>
      <c r="J3981" s="73">
        <v>1</v>
      </c>
      <c r="K3981" s="74">
        <v>16346</v>
      </c>
      <c r="L3981" s="72" t="s">
        <v>10375</v>
      </c>
      <c r="M3981" s="72"/>
      <c r="N3981" s="72" t="s">
        <v>10447</v>
      </c>
      <c r="O3981" s="72"/>
      <c r="P3981" s="72"/>
      <c r="Q3981" s="75"/>
      <c r="R3981" s="72"/>
    </row>
    <row r="3982" spans="1:18" x14ac:dyDescent="0.25">
      <c r="A3982" s="72" t="str">
        <f t="shared" si="115"/>
        <v>MV</v>
      </c>
      <c r="B3982" s="72" t="str">
        <f t="shared" si="116"/>
        <v>531</v>
      </c>
      <c r="C3982" s="72" t="s">
        <v>1955</v>
      </c>
      <c r="D3982" s="72" t="s">
        <v>1171</v>
      </c>
      <c r="E3982" s="72" t="s">
        <v>10449</v>
      </c>
      <c r="F3982" s="72"/>
      <c r="G3982" s="72" t="s">
        <v>10364</v>
      </c>
      <c r="H3982" s="72" t="s">
        <v>10396</v>
      </c>
      <c r="I3982" s="94">
        <v>11</v>
      </c>
      <c r="J3982" s="73">
        <v>1</v>
      </c>
      <c r="K3982" s="74">
        <v>16346</v>
      </c>
      <c r="L3982" s="72" t="s">
        <v>10375</v>
      </c>
      <c r="M3982" s="72"/>
      <c r="N3982" s="72" t="s">
        <v>10447</v>
      </c>
      <c r="O3982" s="72"/>
      <c r="P3982" s="72"/>
      <c r="Q3982" s="75"/>
      <c r="R3982" s="72"/>
    </row>
    <row r="3983" spans="1:18" x14ac:dyDescent="0.25">
      <c r="A3983" s="72" t="str">
        <f t="shared" si="115"/>
        <v>MV</v>
      </c>
      <c r="B3983" s="72" t="str">
        <f t="shared" si="116"/>
        <v>532</v>
      </c>
      <c r="C3983" s="72" t="s">
        <v>7610</v>
      </c>
      <c r="D3983" s="72" t="s">
        <v>1171</v>
      </c>
      <c r="E3983" s="72" t="s">
        <v>10449</v>
      </c>
      <c r="F3983" s="72"/>
      <c r="G3983" s="72" t="s">
        <v>10364</v>
      </c>
      <c r="H3983" s="72" t="s">
        <v>10396</v>
      </c>
      <c r="I3983" s="94">
        <v>12</v>
      </c>
      <c r="J3983" s="73">
        <v>1</v>
      </c>
      <c r="K3983" s="74">
        <v>16346</v>
      </c>
      <c r="L3983" s="72" t="s">
        <v>10375</v>
      </c>
      <c r="M3983" s="72"/>
      <c r="N3983" s="72" t="s">
        <v>10447</v>
      </c>
      <c r="O3983" s="72"/>
      <c r="P3983" s="72"/>
      <c r="Q3983" s="75"/>
      <c r="R3983" s="72"/>
    </row>
    <row r="3984" spans="1:18" x14ac:dyDescent="0.25">
      <c r="A3984" s="72" t="str">
        <f t="shared" si="115"/>
        <v>MV</v>
      </c>
      <c r="B3984" s="72" t="str">
        <f t="shared" si="116"/>
        <v>533</v>
      </c>
      <c r="C3984" s="72" t="s">
        <v>7985</v>
      </c>
      <c r="D3984" s="72" t="s">
        <v>1171</v>
      </c>
      <c r="E3984" s="72" t="s">
        <v>10449</v>
      </c>
      <c r="F3984" s="72"/>
      <c r="G3984" s="72" t="s">
        <v>10364</v>
      </c>
      <c r="H3984" s="72" t="s">
        <v>10396</v>
      </c>
      <c r="I3984" s="94">
        <v>13</v>
      </c>
      <c r="J3984" s="73">
        <v>1</v>
      </c>
      <c r="K3984" s="74">
        <v>16346</v>
      </c>
      <c r="L3984" s="72" t="s">
        <v>10375</v>
      </c>
      <c r="M3984" s="72"/>
      <c r="N3984" s="72" t="s">
        <v>10447</v>
      </c>
      <c r="O3984" s="72"/>
      <c r="P3984" s="72"/>
      <c r="Q3984" s="75"/>
      <c r="R3984" s="72"/>
    </row>
    <row r="3985" spans="1:18" x14ac:dyDescent="0.25">
      <c r="A3985" s="72" t="str">
        <f t="shared" si="115"/>
        <v>MV</v>
      </c>
      <c r="B3985" s="72" t="str">
        <f t="shared" si="116"/>
        <v>534</v>
      </c>
      <c r="C3985" s="72" t="s">
        <v>4285</v>
      </c>
      <c r="D3985" s="72" t="s">
        <v>1171</v>
      </c>
      <c r="E3985" s="72" t="s">
        <v>10449</v>
      </c>
      <c r="F3985" s="72"/>
      <c r="G3985" s="72" t="s">
        <v>10364</v>
      </c>
      <c r="H3985" s="72" t="s">
        <v>10396</v>
      </c>
      <c r="I3985" s="94">
        <v>14</v>
      </c>
      <c r="J3985" s="73">
        <v>1</v>
      </c>
      <c r="K3985" s="74">
        <v>16346</v>
      </c>
      <c r="L3985" s="72" t="s">
        <v>10375</v>
      </c>
      <c r="M3985" s="72"/>
      <c r="N3985" s="72" t="s">
        <v>10447</v>
      </c>
      <c r="O3985" s="72"/>
      <c r="P3985" s="72"/>
      <c r="Q3985" s="75"/>
      <c r="R3985" s="72"/>
    </row>
    <row r="3986" spans="1:18" x14ac:dyDescent="0.25">
      <c r="A3986" s="72" t="str">
        <f t="shared" si="115"/>
        <v>MV</v>
      </c>
      <c r="B3986" s="72" t="str">
        <f t="shared" si="116"/>
        <v>535</v>
      </c>
      <c r="C3986" s="72" t="s">
        <v>6974</v>
      </c>
      <c r="D3986" s="72" t="s">
        <v>1171</v>
      </c>
      <c r="E3986" s="72" t="s">
        <v>10449</v>
      </c>
      <c r="F3986" s="72"/>
      <c r="G3986" s="72" t="s">
        <v>10364</v>
      </c>
      <c r="H3986" s="72" t="s">
        <v>10396</v>
      </c>
      <c r="I3986" s="94">
        <v>15</v>
      </c>
      <c r="J3986" s="73">
        <v>1</v>
      </c>
      <c r="K3986" s="74">
        <v>16346</v>
      </c>
      <c r="L3986" s="72" t="s">
        <v>10375</v>
      </c>
      <c r="M3986" s="72"/>
      <c r="N3986" s="72" t="s">
        <v>10447</v>
      </c>
      <c r="O3986" s="72"/>
      <c r="P3986" s="72"/>
      <c r="Q3986" s="75"/>
      <c r="R3986" s="72"/>
    </row>
    <row r="3987" spans="1:18" x14ac:dyDescent="0.25">
      <c r="A3987" s="72" t="str">
        <f t="shared" si="115"/>
        <v>MV</v>
      </c>
      <c r="B3987" s="72" t="str">
        <f t="shared" si="116"/>
        <v>536</v>
      </c>
      <c r="C3987" s="72" t="s">
        <v>4997</v>
      </c>
      <c r="D3987" s="72" t="s">
        <v>1171</v>
      </c>
      <c r="E3987" s="72" t="s">
        <v>10449</v>
      </c>
      <c r="F3987" s="72"/>
      <c r="G3987" s="72" t="s">
        <v>10364</v>
      </c>
      <c r="H3987" s="72" t="s">
        <v>10396</v>
      </c>
      <c r="I3987" s="94">
        <v>16</v>
      </c>
      <c r="J3987" s="73">
        <v>1</v>
      </c>
      <c r="K3987" s="74">
        <v>16346</v>
      </c>
      <c r="L3987" s="72" t="s">
        <v>10375</v>
      </c>
      <c r="M3987" s="72"/>
      <c r="N3987" s="72" t="s">
        <v>10447</v>
      </c>
      <c r="O3987" s="72"/>
      <c r="P3987" s="72"/>
      <c r="Q3987" s="75"/>
      <c r="R3987" s="72"/>
    </row>
    <row r="3988" spans="1:18" x14ac:dyDescent="0.25">
      <c r="A3988" s="72" t="str">
        <f t="shared" si="115"/>
        <v>MV</v>
      </c>
      <c r="B3988" s="72" t="str">
        <f t="shared" si="116"/>
        <v>537</v>
      </c>
      <c r="C3988" s="72" t="s">
        <v>6936</v>
      </c>
      <c r="D3988" s="72" t="s">
        <v>1171</v>
      </c>
      <c r="E3988" s="72" t="s">
        <v>10449</v>
      </c>
      <c r="F3988" s="72"/>
      <c r="G3988" s="72" t="s">
        <v>10364</v>
      </c>
      <c r="H3988" s="72" t="s">
        <v>10396</v>
      </c>
      <c r="I3988" s="94">
        <v>17</v>
      </c>
      <c r="J3988" s="73">
        <v>1</v>
      </c>
      <c r="K3988" s="74">
        <v>16346</v>
      </c>
      <c r="L3988" s="72" t="s">
        <v>10375</v>
      </c>
      <c r="M3988" s="72"/>
      <c r="N3988" s="72" t="s">
        <v>10447</v>
      </c>
      <c r="O3988" s="72"/>
      <c r="P3988" s="72"/>
      <c r="Q3988" s="75"/>
      <c r="R3988" s="72"/>
    </row>
    <row r="3989" spans="1:18" x14ac:dyDescent="0.25">
      <c r="A3989" s="72" t="str">
        <f t="shared" si="115"/>
        <v>MV</v>
      </c>
      <c r="B3989" s="72" t="str">
        <f t="shared" si="116"/>
        <v>538</v>
      </c>
      <c r="C3989" s="72" t="s">
        <v>6757</v>
      </c>
      <c r="D3989" s="72" t="s">
        <v>1171</v>
      </c>
      <c r="E3989" s="72" t="s">
        <v>10449</v>
      </c>
      <c r="F3989" s="72"/>
      <c r="G3989" s="72" t="s">
        <v>10364</v>
      </c>
      <c r="H3989" s="72" t="s">
        <v>10396</v>
      </c>
      <c r="I3989" s="94">
        <v>18</v>
      </c>
      <c r="J3989" s="73">
        <v>1</v>
      </c>
      <c r="K3989" s="74">
        <v>16346</v>
      </c>
      <c r="L3989" s="72" t="s">
        <v>10375</v>
      </c>
      <c r="M3989" s="72"/>
      <c r="N3989" s="72" t="s">
        <v>10447</v>
      </c>
      <c r="O3989" s="72"/>
      <c r="P3989" s="72"/>
      <c r="Q3989" s="75"/>
      <c r="R3989" s="72"/>
    </row>
    <row r="3990" spans="1:18" x14ac:dyDescent="0.25">
      <c r="A3990" s="72" t="str">
        <f t="shared" si="115"/>
        <v>MV</v>
      </c>
      <c r="B3990" s="72" t="str">
        <f t="shared" si="116"/>
        <v>539</v>
      </c>
      <c r="C3990" s="72" t="s">
        <v>8809</v>
      </c>
      <c r="D3990" s="72" t="s">
        <v>1171</v>
      </c>
      <c r="E3990" s="72" t="s">
        <v>10449</v>
      </c>
      <c r="F3990" s="72"/>
      <c r="G3990" s="72" t="s">
        <v>10364</v>
      </c>
      <c r="H3990" s="72" t="s">
        <v>10396</v>
      </c>
      <c r="I3990" s="94">
        <v>19</v>
      </c>
      <c r="J3990" s="73">
        <v>1</v>
      </c>
      <c r="K3990" s="74">
        <v>16346</v>
      </c>
      <c r="L3990" s="72" t="s">
        <v>10375</v>
      </c>
      <c r="M3990" s="72"/>
      <c r="N3990" s="72" t="s">
        <v>10447</v>
      </c>
      <c r="O3990" s="72"/>
      <c r="P3990" s="72"/>
      <c r="Q3990" s="75"/>
      <c r="R3990" s="72"/>
    </row>
    <row r="3991" spans="1:18" x14ac:dyDescent="0.25">
      <c r="A3991" s="72" t="str">
        <f t="shared" si="115"/>
        <v>MV</v>
      </c>
      <c r="B3991" s="72" t="str">
        <f t="shared" si="116"/>
        <v>540</v>
      </c>
      <c r="C3991" s="72" t="s">
        <v>6925</v>
      </c>
      <c r="D3991" s="72" t="s">
        <v>1171</v>
      </c>
      <c r="E3991" s="72" t="s">
        <v>10449</v>
      </c>
      <c r="F3991" s="72"/>
      <c r="G3991" s="72" t="s">
        <v>10364</v>
      </c>
      <c r="H3991" s="72" t="s">
        <v>10396</v>
      </c>
      <c r="I3991" s="94">
        <v>20</v>
      </c>
      <c r="J3991" s="73">
        <v>1</v>
      </c>
      <c r="K3991" s="74">
        <v>16346</v>
      </c>
      <c r="L3991" s="72" t="s">
        <v>10375</v>
      </c>
      <c r="M3991" s="72"/>
      <c r="N3991" s="72" t="s">
        <v>10447</v>
      </c>
      <c r="O3991" s="72"/>
      <c r="P3991" s="72"/>
      <c r="Q3991" s="75"/>
      <c r="R3991" s="72"/>
    </row>
    <row r="3992" spans="1:18" x14ac:dyDescent="0.25">
      <c r="A3992" s="72" t="str">
        <f t="shared" si="115"/>
        <v>MV</v>
      </c>
      <c r="B3992" s="72" t="str">
        <f t="shared" si="116"/>
        <v>541</v>
      </c>
      <c r="C3992" s="72" t="s">
        <v>2824</v>
      </c>
      <c r="D3992" s="72" t="s">
        <v>1171</v>
      </c>
      <c r="E3992" s="72" t="s">
        <v>10449</v>
      </c>
      <c r="F3992" s="72"/>
      <c r="G3992" s="72" t="s">
        <v>10364</v>
      </c>
      <c r="H3992" s="72" t="s">
        <v>10396</v>
      </c>
      <c r="I3992" s="94">
        <v>21</v>
      </c>
      <c r="J3992" s="73">
        <v>1</v>
      </c>
      <c r="K3992" s="74">
        <v>16346</v>
      </c>
      <c r="L3992" s="72" t="s">
        <v>10375</v>
      </c>
      <c r="M3992" s="72"/>
      <c r="N3992" s="72" t="s">
        <v>10447</v>
      </c>
      <c r="O3992" s="72"/>
      <c r="P3992" s="72"/>
      <c r="Q3992" s="75"/>
      <c r="R3992" s="72"/>
    </row>
    <row r="3993" spans="1:18" x14ac:dyDescent="0.25">
      <c r="A3993" s="72" t="str">
        <f t="shared" si="115"/>
        <v>MV</v>
      </c>
      <c r="B3993" s="72" t="str">
        <f t="shared" si="116"/>
        <v>542</v>
      </c>
      <c r="C3993" s="72" t="s">
        <v>2239</v>
      </c>
      <c r="D3993" s="72" t="s">
        <v>1171</v>
      </c>
      <c r="E3993" s="72" t="s">
        <v>10449</v>
      </c>
      <c r="F3993" s="72"/>
      <c r="G3993" s="72" t="s">
        <v>10364</v>
      </c>
      <c r="H3993" s="72" t="s">
        <v>10396</v>
      </c>
      <c r="I3993" s="94">
        <v>22</v>
      </c>
      <c r="J3993" s="73">
        <v>1</v>
      </c>
      <c r="K3993" s="74">
        <v>16346</v>
      </c>
      <c r="L3993" s="72" t="s">
        <v>10375</v>
      </c>
      <c r="M3993" s="72"/>
      <c r="N3993" s="72" t="s">
        <v>10447</v>
      </c>
      <c r="O3993" s="72"/>
      <c r="P3993" s="72"/>
      <c r="Q3993" s="75"/>
      <c r="R3993" s="72"/>
    </row>
    <row r="3994" spans="1:18" x14ac:dyDescent="0.25">
      <c r="A3994" s="72" t="str">
        <f t="shared" si="115"/>
        <v>MV</v>
      </c>
      <c r="B3994" s="72" t="str">
        <f t="shared" si="116"/>
        <v>543</v>
      </c>
      <c r="C3994" s="72" t="s">
        <v>6071</v>
      </c>
      <c r="D3994" s="72" t="s">
        <v>1171</v>
      </c>
      <c r="E3994" s="72" t="s">
        <v>10449</v>
      </c>
      <c r="F3994" s="72"/>
      <c r="G3994" s="72" t="s">
        <v>10364</v>
      </c>
      <c r="H3994" s="72" t="s">
        <v>10396</v>
      </c>
      <c r="I3994" s="94">
        <v>23</v>
      </c>
      <c r="J3994" s="73">
        <v>1</v>
      </c>
      <c r="K3994" s="74">
        <v>16346</v>
      </c>
      <c r="L3994" s="72" t="s">
        <v>10375</v>
      </c>
      <c r="M3994" s="72"/>
      <c r="N3994" s="72" t="s">
        <v>10447</v>
      </c>
      <c r="O3994" s="72"/>
      <c r="P3994" s="72"/>
      <c r="Q3994" s="75"/>
      <c r="R3994" s="72"/>
    </row>
    <row r="3995" spans="1:18" x14ac:dyDescent="0.25">
      <c r="A3995" s="72" t="str">
        <f t="shared" si="115"/>
        <v>MV</v>
      </c>
      <c r="B3995" s="72" t="str">
        <f t="shared" si="116"/>
        <v>544</v>
      </c>
      <c r="C3995" s="72" t="s">
        <v>3139</v>
      </c>
      <c r="D3995" s="72" t="s">
        <v>1171</v>
      </c>
      <c r="E3995" s="72" t="s">
        <v>10449</v>
      </c>
      <c r="F3995" s="72"/>
      <c r="G3995" s="72" t="s">
        <v>10364</v>
      </c>
      <c r="H3995" s="72" t="s">
        <v>10396</v>
      </c>
      <c r="I3995" s="94">
        <v>24</v>
      </c>
      <c r="J3995" s="73">
        <v>1</v>
      </c>
      <c r="K3995" s="74">
        <v>16346</v>
      </c>
      <c r="L3995" s="72" t="s">
        <v>10375</v>
      </c>
      <c r="M3995" s="72"/>
      <c r="N3995" s="72" t="s">
        <v>10447</v>
      </c>
      <c r="O3995" s="72"/>
      <c r="P3995" s="72"/>
      <c r="Q3995" s="75"/>
      <c r="R3995" s="72"/>
    </row>
    <row r="3996" spans="1:18" x14ac:dyDescent="0.25">
      <c r="A3996" s="72" t="str">
        <f t="shared" si="115"/>
        <v>MV</v>
      </c>
      <c r="B3996" s="72" t="str">
        <f t="shared" si="116"/>
        <v>545</v>
      </c>
      <c r="C3996" s="72" t="s">
        <v>2384</v>
      </c>
      <c r="D3996" s="72" t="s">
        <v>1171</v>
      </c>
      <c r="E3996" s="72" t="s">
        <v>10449</v>
      </c>
      <c r="F3996" s="72"/>
      <c r="G3996" s="72" t="s">
        <v>10364</v>
      </c>
      <c r="H3996" s="72" t="s">
        <v>10396</v>
      </c>
      <c r="I3996" s="94">
        <v>25</v>
      </c>
      <c r="J3996" s="73">
        <v>1</v>
      </c>
      <c r="K3996" s="74">
        <v>16346</v>
      </c>
      <c r="L3996" s="72" t="s">
        <v>10375</v>
      </c>
      <c r="M3996" s="72"/>
      <c r="N3996" s="72" t="s">
        <v>10447</v>
      </c>
      <c r="O3996" s="72"/>
      <c r="P3996" s="72"/>
      <c r="Q3996" s="75"/>
      <c r="R3996" s="72"/>
    </row>
    <row r="3997" spans="1:18" x14ac:dyDescent="0.25">
      <c r="A3997" s="72" t="str">
        <f t="shared" si="115"/>
        <v>MV</v>
      </c>
      <c r="B3997" s="72" t="str">
        <f t="shared" si="116"/>
        <v>546</v>
      </c>
      <c r="C3997" s="72" t="s">
        <v>2485</v>
      </c>
      <c r="D3997" s="72" t="s">
        <v>1171</v>
      </c>
      <c r="E3997" s="72" t="s">
        <v>10449</v>
      </c>
      <c r="F3997" s="72"/>
      <c r="G3997" s="72" t="s">
        <v>10364</v>
      </c>
      <c r="H3997" s="72" t="s">
        <v>10396</v>
      </c>
      <c r="I3997" s="94">
        <v>26</v>
      </c>
      <c r="J3997" s="73">
        <v>1</v>
      </c>
      <c r="K3997" s="74">
        <v>16346</v>
      </c>
      <c r="L3997" s="72" t="s">
        <v>10375</v>
      </c>
      <c r="M3997" s="72"/>
      <c r="N3997" s="72" t="s">
        <v>10447</v>
      </c>
      <c r="O3997" s="72"/>
      <c r="P3997" s="72"/>
      <c r="Q3997" s="75"/>
      <c r="R3997" s="72"/>
    </row>
    <row r="3998" spans="1:18" x14ac:dyDescent="0.25">
      <c r="A3998" s="72" t="str">
        <f t="shared" si="115"/>
        <v>MV</v>
      </c>
      <c r="B3998" s="72" t="str">
        <f t="shared" si="116"/>
        <v>547</v>
      </c>
      <c r="C3998" s="72" t="s">
        <v>7060</v>
      </c>
      <c r="D3998" s="72" t="s">
        <v>1171</v>
      </c>
      <c r="E3998" s="72" t="s">
        <v>10449</v>
      </c>
      <c r="F3998" s="72"/>
      <c r="G3998" s="72" t="s">
        <v>10364</v>
      </c>
      <c r="H3998" s="72" t="s">
        <v>10396</v>
      </c>
      <c r="I3998" s="94">
        <v>27</v>
      </c>
      <c r="J3998" s="73">
        <v>1</v>
      </c>
      <c r="K3998" s="74">
        <v>16346</v>
      </c>
      <c r="L3998" s="72" t="s">
        <v>10375</v>
      </c>
      <c r="M3998" s="72"/>
      <c r="N3998" s="72" t="s">
        <v>10447</v>
      </c>
      <c r="O3998" s="72"/>
      <c r="P3998" s="72"/>
      <c r="Q3998" s="75"/>
      <c r="R3998" s="72"/>
    </row>
    <row r="3999" spans="1:18" x14ac:dyDescent="0.25">
      <c r="A3999" s="72" t="str">
        <f t="shared" si="115"/>
        <v>MV</v>
      </c>
      <c r="B3999" s="72" t="str">
        <f t="shared" si="116"/>
        <v>548</v>
      </c>
      <c r="C3999" s="72" t="s">
        <v>8033</v>
      </c>
      <c r="D3999" s="72" t="s">
        <v>1171</v>
      </c>
      <c r="E3999" s="72" t="s">
        <v>10449</v>
      </c>
      <c r="F3999" s="72"/>
      <c r="G3999" s="72" t="s">
        <v>10364</v>
      </c>
      <c r="H3999" s="72" t="s">
        <v>10396</v>
      </c>
      <c r="I3999" s="94">
        <v>28</v>
      </c>
      <c r="J3999" s="73">
        <v>1</v>
      </c>
      <c r="K3999" s="74">
        <v>16346</v>
      </c>
      <c r="L3999" s="72" t="s">
        <v>10375</v>
      </c>
      <c r="M3999" s="72"/>
      <c r="N3999" s="72" t="s">
        <v>10447</v>
      </c>
      <c r="O3999" s="72"/>
      <c r="P3999" s="72"/>
      <c r="Q3999" s="75"/>
      <c r="R3999" s="72"/>
    </row>
    <row r="4000" spans="1:18" x14ac:dyDescent="0.25">
      <c r="A4000" s="72" t="str">
        <f t="shared" si="115"/>
        <v>MV</v>
      </c>
      <c r="B4000" s="72" t="str">
        <f t="shared" si="116"/>
        <v>549</v>
      </c>
      <c r="C4000" s="72" t="s">
        <v>2266</v>
      </c>
      <c r="D4000" s="72" t="s">
        <v>1171</v>
      </c>
      <c r="E4000" s="72" t="s">
        <v>10449</v>
      </c>
      <c r="F4000" s="72"/>
      <c r="G4000" s="72" t="s">
        <v>10364</v>
      </c>
      <c r="H4000" s="72" t="s">
        <v>10396</v>
      </c>
      <c r="I4000" s="94">
        <v>29</v>
      </c>
      <c r="J4000" s="73">
        <v>1</v>
      </c>
      <c r="K4000" s="74">
        <v>16346</v>
      </c>
      <c r="L4000" s="72" t="s">
        <v>10375</v>
      </c>
      <c r="M4000" s="72"/>
      <c r="N4000" s="72" t="s">
        <v>10447</v>
      </c>
      <c r="O4000" s="72"/>
      <c r="P4000" s="72"/>
      <c r="Q4000" s="75"/>
      <c r="R4000" s="72"/>
    </row>
    <row r="4001" spans="1:18" x14ac:dyDescent="0.25">
      <c r="A4001" s="72" t="str">
        <f t="shared" si="115"/>
        <v>MV</v>
      </c>
      <c r="B4001" s="72" t="str">
        <f t="shared" si="116"/>
        <v>550</v>
      </c>
      <c r="C4001" s="72" t="s">
        <v>6970</v>
      </c>
      <c r="D4001" s="72" t="s">
        <v>1171</v>
      </c>
      <c r="E4001" s="72" t="s">
        <v>10449</v>
      </c>
      <c r="F4001" s="72"/>
      <c r="G4001" s="72" t="s">
        <v>10364</v>
      </c>
      <c r="H4001" s="72" t="s">
        <v>10396</v>
      </c>
      <c r="I4001" s="94">
        <v>30</v>
      </c>
      <c r="J4001" s="73">
        <v>1</v>
      </c>
      <c r="K4001" s="74">
        <v>16346</v>
      </c>
      <c r="L4001" s="72" t="s">
        <v>10375</v>
      </c>
      <c r="M4001" s="72"/>
      <c r="N4001" s="72" t="s">
        <v>10447</v>
      </c>
      <c r="O4001" s="72"/>
      <c r="P4001" s="72"/>
      <c r="Q4001" s="75"/>
      <c r="R4001" s="72"/>
    </row>
    <row r="4002" spans="1:18" x14ac:dyDescent="0.25">
      <c r="A4002" s="72" t="str">
        <f t="shared" si="115"/>
        <v>MV</v>
      </c>
      <c r="B4002" s="72" t="str">
        <f t="shared" si="116"/>
        <v>551</v>
      </c>
      <c r="C4002" s="72" t="s">
        <v>2945</v>
      </c>
      <c r="D4002" s="72" t="s">
        <v>1171</v>
      </c>
      <c r="E4002" s="72" t="s">
        <v>10449</v>
      </c>
      <c r="F4002" s="72"/>
      <c r="G4002" s="72" t="s">
        <v>10364</v>
      </c>
      <c r="H4002" s="72" t="s">
        <v>10396</v>
      </c>
      <c r="I4002" s="94">
        <v>31</v>
      </c>
      <c r="J4002" s="73">
        <v>1</v>
      </c>
      <c r="K4002" s="74">
        <v>16346</v>
      </c>
      <c r="L4002" s="72" t="s">
        <v>10375</v>
      </c>
      <c r="M4002" s="72"/>
      <c r="N4002" s="72" t="s">
        <v>10447</v>
      </c>
      <c r="O4002" s="72"/>
      <c r="P4002" s="72"/>
      <c r="Q4002" s="75"/>
      <c r="R4002" s="72"/>
    </row>
    <row r="4003" spans="1:18" x14ac:dyDescent="0.25">
      <c r="A4003" s="72" t="str">
        <f t="shared" si="115"/>
        <v>MV</v>
      </c>
      <c r="B4003" s="72" t="str">
        <f t="shared" si="116"/>
        <v>552</v>
      </c>
      <c r="C4003" s="72" t="s">
        <v>6971</v>
      </c>
      <c r="D4003" s="72" t="s">
        <v>1171</v>
      </c>
      <c r="E4003" s="72" t="s">
        <v>10449</v>
      </c>
      <c r="F4003" s="72"/>
      <c r="G4003" s="72" t="s">
        <v>10364</v>
      </c>
      <c r="H4003" s="72" t="s">
        <v>10396</v>
      </c>
      <c r="I4003" s="94">
        <v>32</v>
      </c>
      <c r="J4003" s="73">
        <v>1</v>
      </c>
      <c r="K4003" s="74">
        <v>16346</v>
      </c>
      <c r="L4003" s="72" t="s">
        <v>10375</v>
      </c>
      <c r="M4003" s="72"/>
      <c r="N4003" s="72" t="s">
        <v>10447</v>
      </c>
      <c r="O4003" s="72"/>
      <c r="P4003" s="72"/>
      <c r="Q4003" s="75"/>
      <c r="R4003" s="72"/>
    </row>
    <row r="4004" spans="1:18" x14ac:dyDescent="0.25">
      <c r="A4004" s="72" t="str">
        <f t="shared" si="115"/>
        <v>MV</v>
      </c>
      <c r="B4004" s="72" t="str">
        <f t="shared" si="116"/>
        <v>553</v>
      </c>
      <c r="C4004" s="72" t="s">
        <v>4165</v>
      </c>
      <c r="D4004" s="72" t="s">
        <v>1171</v>
      </c>
      <c r="E4004" s="72" t="s">
        <v>10449</v>
      </c>
      <c r="F4004" s="72"/>
      <c r="G4004" s="72" t="s">
        <v>10364</v>
      </c>
      <c r="H4004" s="72" t="s">
        <v>10396</v>
      </c>
      <c r="I4004" s="94">
        <v>33</v>
      </c>
      <c r="J4004" s="73">
        <v>1</v>
      </c>
      <c r="K4004" s="74">
        <v>16377</v>
      </c>
      <c r="L4004" s="72" t="s">
        <v>10375</v>
      </c>
      <c r="M4004" s="72"/>
      <c r="N4004" s="72" t="s">
        <v>10447</v>
      </c>
      <c r="O4004" s="72"/>
      <c r="P4004" s="72"/>
      <c r="Q4004" s="75"/>
      <c r="R4004" s="72"/>
    </row>
    <row r="4005" spans="1:18" x14ac:dyDescent="0.25">
      <c r="A4005" s="72" t="str">
        <f t="shared" ref="A4005:A4068" si="117">LEFT(C4005,2)</f>
        <v>MV</v>
      </c>
      <c r="B4005" s="72" t="str">
        <f t="shared" ref="B4005:B4068" si="118">RIGHT(C4005,3)</f>
        <v>554</v>
      </c>
      <c r="C4005" s="72" t="s">
        <v>5801</v>
      </c>
      <c r="D4005" s="72" t="s">
        <v>1171</v>
      </c>
      <c r="E4005" s="72" t="s">
        <v>10449</v>
      </c>
      <c r="F4005" s="72"/>
      <c r="G4005" s="72" t="s">
        <v>10364</v>
      </c>
      <c r="H4005" s="72" t="s">
        <v>10396</v>
      </c>
      <c r="I4005" s="94">
        <v>34</v>
      </c>
      <c r="J4005" s="73">
        <v>1</v>
      </c>
      <c r="K4005" s="74">
        <v>16377</v>
      </c>
      <c r="L4005" s="72" t="s">
        <v>10375</v>
      </c>
      <c r="M4005" s="72"/>
      <c r="N4005" s="72" t="s">
        <v>10447</v>
      </c>
      <c r="O4005" s="72"/>
      <c r="P4005" s="72"/>
      <c r="Q4005" s="75"/>
      <c r="R4005" s="72"/>
    </row>
    <row r="4006" spans="1:18" x14ac:dyDescent="0.25">
      <c r="A4006" s="72" t="str">
        <f t="shared" si="117"/>
        <v>MV</v>
      </c>
      <c r="B4006" s="72" t="str">
        <f t="shared" si="118"/>
        <v>555</v>
      </c>
      <c r="C4006" s="72" t="s">
        <v>3035</v>
      </c>
      <c r="D4006" s="72" t="s">
        <v>1171</v>
      </c>
      <c r="E4006" s="72" t="s">
        <v>10449</v>
      </c>
      <c r="F4006" s="72"/>
      <c r="G4006" s="72" t="s">
        <v>10364</v>
      </c>
      <c r="H4006" s="72" t="s">
        <v>10396</v>
      </c>
      <c r="I4006" s="94">
        <v>35</v>
      </c>
      <c r="J4006" s="73">
        <v>1</v>
      </c>
      <c r="K4006" s="74">
        <v>16377</v>
      </c>
      <c r="L4006" s="72" t="s">
        <v>10375</v>
      </c>
      <c r="M4006" s="72"/>
      <c r="N4006" s="72" t="s">
        <v>10447</v>
      </c>
      <c r="O4006" s="72"/>
      <c r="P4006" s="72"/>
      <c r="Q4006" s="75"/>
      <c r="R4006" s="72"/>
    </row>
    <row r="4007" spans="1:18" x14ac:dyDescent="0.25">
      <c r="A4007" s="72" t="str">
        <f t="shared" si="117"/>
        <v>MV</v>
      </c>
      <c r="B4007" s="72" t="str">
        <f t="shared" si="118"/>
        <v>556</v>
      </c>
      <c r="C4007" s="72" t="s">
        <v>8996</v>
      </c>
      <c r="D4007" s="72" t="s">
        <v>1171</v>
      </c>
      <c r="E4007" s="72" t="s">
        <v>10449</v>
      </c>
      <c r="F4007" s="72"/>
      <c r="G4007" s="72" t="s">
        <v>10364</v>
      </c>
      <c r="H4007" s="72" t="s">
        <v>10396</v>
      </c>
      <c r="I4007" s="94">
        <v>36</v>
      </c>
      <c r="J4007" s="73">
        <v>1</v>
      </c>
      <c r="K4007" s="74">
        <v>16377</v>
      </c>
      <c r="L4007" s="72" t="s">
        <v>10375</v>
      </c>
      <c r="M4007" s="72"/>
      <c r="N4007" s="72" t="s">
        <v>10447</v>
      </c>
      <c r="O4007" s="72"/>
      <c r="P4007" s="72"/>
      <c r="Q4007" s="75"/>
      <c r="R4007" s="72"/>
    </row>
    <row r="4008" spans="1:18" x14ac:dyDescent="0.25">
      <c r="A4008" s="72" t="str">
        <f t="shared" si="117"/>
        <v>MV</v>
      </c>
      <c r="B4008" s="72" t="str">
        <f t="shared" si="118"/>
        <v>557</v>
      </c>
      <c r="C4008" s="72" t="s">
        <v>7299</v>
      </c>
      <c r="D4008" s="72" t="s">
        <v>1171</v>
      </c>
      <c r="E4008" s="72" t="s">
        <v>10449</v>
      </c>
      <c r="F4008" s="72"/>
      <c r="G4008" s="72" t="s">
        <v>10364</v>
      </c>
      <c r="H4008" s="72" t="s">
        <v>10396</v>
      </c>
      <c r="I4008" s="94">
        <v>37</v>
      </c>
      <c r="J4008" s="73">
        <v>1</v>
      </c>
      <c r="K4008" s="74">
        <v>16377</v>
      </c>
      <c r="L4008" s="72" t="s">
        <v>10375</v>
      </c>
      <c r="M4008" s="72"/>
      <c r="N4008" s="72" t="s">
        <v>10447</v>
      </c>
      <c r="O4008" s="72"/>
      <c r="P4008" s="72"/>
      <c r="Q4008" s="75"/>
      <c r="R4008" s="72"/>
    </row>
    <row r="4009" spans="1:18" x14ac:dyDescent="0.25">
      <c r="A4009" s="72" t="str">
        <f t="shared" si="117"/>
        <v>MV</v>
      </c>
      <c r="B4009" s="72" t="str">
        <f t="shared" si="118"/>
        <v>558</v>
      </c>
      <c r="C4009" s="72" t="s">
        <v>2381</v>
      </c>
      <c r="D4009" s="72" t="s">
        <v>1171</v>
      </c>
      <c r="E4009" s="72" t="s">
        <v>10449</v>
      </c>
      <c r="F4009" s="72"/>
      <c r="G4009" s="72" t="s">
        <v>10364</v>
      </c>
      <c r="H4009" s="72" t="s">
        <v>10396</v>
      </c>
      <c r="I4009" s="94">
        <v>38</v>
      </c>
      <c r="J4009" s="73">
        <v>1</v>
      </c>
      <c r="K4009" s="74">
        <v>16377</v>
      </c>
      <c r="L4009" s="72" t="s">
        <v>10375</v>
      </c>
      <c r="M4009" s="72"/>
      <c r="N4009" s="72" t="s">
        <v>10447</v>
      </c>
      <c r="O4009" s="72"/>
      <c r="P4009" s="72"/>
      <c r="Q4009" s="75"/>
      <c r="R4009" s="72"/>
    </row>
    <row r="4010" spans="1:18" x14ac:dyDescent="0.25">
      <c r="A4010" s="72" t="str">
        <f t="shared" si="117"/>
        <v>MV</v>
      </c>
      <c r="B4010" s="72" t="str">
        <f t="shared" si="118"/>
        <v>559</v>
      </c>
      <c r="C4010" s="72" t="s">
        <v>7777</v>
      </c>
      <c r="D4010" s="72" t="s">
        <v>1171</v>
      </c>
      <c r="E4010" s="72" t="s">
        <v>10449</v>
      </c>
      <c r="F4010" s="72"/>
      <c r="G4010" s="72" t="s">
        <v>10364</v>
      </c>
      <c r="H4010" s="72" t="s">
        <v>10396</v>
      </c>
      <c r="I4010" s="94">
        <v>39</v>
      </c>
      <c r="J4010" s="73">
        <v>1</v>
      </c>
      <c r="K4010" s="74">
        <v>16377</v>
      </c>
      <c r="L4010" s="72" t="s">
        <v>10375</v>
      </c>
      <c r="M4010" s="72"/>
      <c r="N4010" s="72" t="s">
        <v>10447</v>
      </c>
      <c r="O4010" s="72"/>
      <c r="P4010" s="72"/>
      <c r="Q4010" s="75"/>
      <c r="R4010" s="72"/>
    </row>
    <row r="4011" spans="1:18" x14ac:dyDescent="0.25">
      <c r="A4011" s="72" t="str">
        <f t="shared" si="117"/>
        <v>MV</v>
      </c>
      <c r="B4011" s="72" t="str">
        <f t="shared" si="118"/>
        <v>560</v>
      </c>
      <c r="C4011" s="72" t="s">
        <v>2763</v>
      </c>
      <c r="D4011" s="72" t="s">
        <v>1171</v>
      </c>
      <c r="E4011" s="72" t="s">
        <v>10449</v>
      </c>
      <c r="F4011" s="72"/>
      <c r="G4011" s="72" t="s">
        <v>10364</v>
      </c>
      <c r="H4011" s="72" t="s">
        <v>10396</v>
      </c>
      <c r="I4011" s="94">
        <v>40</v>
      </c>
      <c r="J4011" s="73">
        <v>1</v>
      </c>
      <c r="K4011" s="74">
        <v>16377</v>
      </c>
      <c r="L4011" s="72" t="s">
        <v>10375</v>
      </c>
      <c r="M4011" s="72"/>
      <c r="N4011" s="72" t="s">
        <v>10447</v>
      </c>
      <c r="O4011" s="72"/>
      <c r="P4011" s="72"/>
      <c r="Q4011" s="75"/>
      <c r="R4011" s="72"/>
    </row>
    <row r="4012" spans="1:18" x14ac:dyDescent="0.25">
      <c r="A4012" s="72" t="str">
        <f t="shared" si="117"/>
        <v>MV</v>
      </c>
      <c r="B4012" s="72" t="str">
        <f t="shared" si="118"/>
        <v>561</v>
      </c>
      <c r="C4012" s="72" t="s">
        <v>5966</v>
      </c>
      <c r="D4012" s="72" t="s">
        <v>1171</v>
      </c>
      <c r="E4012" s="72" t="s">
        <v>10449</v>
      </c>
      <c r="F4012" s="72"/>
      <c r="G4012" s="72" t="s">
        <v>10364</v>
      </c>
      <c r="H4012" s="72" t="s">
        <v>10396</v>
      </c>
      <c r="I4012" s="94">
        <v>41</v>
      </c>
      <c r="J4012" s="73">
        <v>1</v>
      </c>
      <c r="K4012" s="74">
        <v>16377</v>
      </c>
      <c r="L4012" s="72" t="s">
        <v>10375</v>
      </c>
      <c r="M4012" s="72"/>
      <c r="N4012" s="72" t="s">
        <v>10447</v>
      </c>
      <c r="O4012" s="72"/>
      <c r="P4012" s="72"/>
      <c r="Q4012" s="75"/>
      <c r="R4012" s="72"/>
    </row>
    <row r="4013" spans="1:18" x14ac:dyDescent="0.25">
      <c r="A4013" s="72" t="str">
        <f t="shared" si="117"/>
        <v>MV</v>
      </c>
      <c r="B4013" s="72" t="str">
        <f t="shared" si="118"/>
        <v>562</v>
      </c>
      <c r="C4013" s="72" t="s">
        <v>7221</v>
      </c>
      <c r="D4013" s="72" t="s">
        <v>1171</v>
      </c>
      <c r="E4013" s="72" t="s">
        <v>10449</v>
      </c>
      <c r="F4013" s="72"/>
      <c r="G4013" s="72" t="s">
        <v>10364</v>
      </c>
      <c r="H4013" s="72" t="s">
        <v>10396</v>
      </c>
      <c r="I4013" s="94">
        <v>42</v>
      </c>
      <c r="J4013" s="73">
        <v>1</v>
      </c>
      <c r="K4013" s="74">
        <v>16377</v>
      </c>
      <c r="L4013" s="72" t="s">
        <v>10375</v>
      </c>
      <c r="M4013" s="72"/>
      <c r="N4013" s="72" t="s">
        <v>10447</v>
      </c>
      <c r="O4013" s="72"/>
      <c r="P4013" s="72"/>
      <c r="Q4013" s="75"/>
      <c r="R4013" s="72"/>
    </row>
    <row r="4014" spans="1:18" x14ac:dyDescent="0.25">
      <c r="A4014" s="72" t="str">
        <f t="shared" si="117"/>
        <v>MV</v>
      </c>
      <c r="B4014" s="72" t="str">
        <f t="shared" si="118"/>
        <v>563</v>
      </c>
      <c r="C4014" s="72" t="s">
        <v>5771</v>
      </c>
      <c r="D4014" s="72" t="s">
        <v>1171</v>
      </c>
      <c r="E4014" s="72" t="s">
        <v>10449</v>
      </c>
      <c r="F4014" s="72"/>
      <c r="G4014" s="72" t="s">
        <v>10364</v>
      </c>
      <c r="H4014" s="72" t="s">
        <v>10396</v>
      </c>
      <c r="I4014" s="94">
        <v>43</v>
      </c>
      <c r="J4014" s="73">
        <v>1</v>
      </c>
      <c r="K4014" s="74">
        <v>16377</v>
      </c>
      <c r="L4014" s="72" t="s">
        <v>10375</v>
      </c>
      <c r="M4014" s="72"/>
      <c r="N4014" s="72" t="s">
        <v>10447</v>
      </c>
      <c r="O4014" s="72"/>
      <c r="P4014" s="72"/>
      <c r="Q4014" s="75"/>
      <c r="R4014" s="72"/>
    </row>
    <row r="4015" spans="1:18" x14ac:dyDescent="0.25">
      <c r="A4015" s="72" t="str">
        <f t="shared" si="117"/>
        <v>MV</v>
      </c>
      <c r="B4015" s="72" t="str">
        <f t="shared" si="118"/>
        <v>564</v>
      </c>
      <c r="C4015" s="72" t="s">
        <v>3121</v>
      </c>
      <c r="D4015" s="72" t="s">
        <v>1171</v>
      </c>
      <c r="E4015" s="72" t="s">
        <v>10449</v>
      </c>
      <c r="F4015" s="72"/>
      <c r="G4015" s="72" t="s">
        <v>10364</v>
      </c>
      <c r="H4015" s="72" t="s">
        <v>10396</v>
      </c>
      <c r="I4015" s="94">
        <v>44</v>
      </c>
      <c r="J4015" s="73">
        <v>1</v>
      </c>
      <c r="K4015" s="74">
        <v>16377</v>
      </c>
      <c r="L4015" s="72" t="s">
        <v>10375</v>
      </c>
      <c r="M4015" s="72"/>
      <c r="N4015" s="72" t="s">
        <v>10447</v>
      </c>
      <c r="O4015" s="72"/>
      <c r="P4015" s="72"/>
      <c r="Q4015" s="75"/>
      <c r="R4015" s="72"/>
    </row>
    <row r="4016" spans="1:18" x14ac:dyDescent="0.25">
      <c r="A4016" s="72" t="str">
        <f t="shared" si="117"/>
        <v>MV</v>
      </c>
      <c r="B4016" s="72" t="str">
        <f t="shared" si="118"/>
        <v>565</v>
      </c>
      <c r="C4016" s="72" t="s">
        <v>2429</v>
      </c>
      <c r="D4016" s="72" t="s">
        <v>1171</v>
      </c>
      <c r="E4016" s="72" t="s">
        <v>10449</v>
      </c>
      <c r="F4016" s="72"/>
      <c r="G4016" s="72" t="s">
        <v>10364</v>
      </c>
      <c r="H4016" s="72" t="s">
        <v>10396</v>
      </c>
      <c r="I4016" s="94">
        <v>45</v>
      </c>
      <c r="J4016" s="73">
        <v>1</v>
      </c>
      <c r="K4016" s="74">
        <v>16377</v>
      </c>
      <c r="L4016" s="72" t="s">
        <v>10375</v>
      </c>
      <c r="M4016" s="72"/>
      <c r="N4016" s="72" t="s">
        <v>10447</v>
      </c>
      <c r="O4016" s="72"/>
      <c r="P4016" s="72"/>
      <c r="Q4016" s="75"/>
      <c r="R4016" s="72"/>
    </row>
    <row r="4017" spans="1:18" x14ac:dyDescent="0.25">
      <c r="A4017" s="72" t="str">
        <f t="shared" si="117"/>
        <v>MV</v>
      </c>
      <c r="B4017" s="72" t="str">
        <f t="shared" si="118"/>
        <v>566</v>
      </c>
      <c r="C4017" s="72" t="s">
        <v>4693</v>
      </c>
      <c r="D4017" s="72" t="s">
        <v>1171</v>
      </c>
      <c r="E4017" s="72" t="s">
        <v>10449</v>
      </c>
      <c r="F4017" s="72"/>
      <c r="G4017" s="72" t="s">
        <v>10364</v>
      </c>
      <c r="H4017" s="72" t="s">
        <v>10396</v>
      </c>
      <c r="I4017" s="94">
        <v>46</v>
      </c>
      <c r="J4017" s="73">
        <v>1</v>
      </c>
      <c r="K4017" s="74">
        <v>16377</v>
      </c>
      <c r="L4017" s="72" t="s">
        <v>10375</v>
      </c>
      <c r="M4017" s="72"/>
      <c r="N4017" s="72" t="s">
        <v>10447</v>
      </c>
      <c r="O4017" s="72"/>
      <c r="P4017" s="72"/>
      <c r="Q4017" s="75"/>
      <c r="R4017" s="72"/>
    </row>
    <row r="4018" spans="1:18" x14ac:dyDescent="0.25">
      <c r="A4018" s="72" t="str">
        <f t="shared" si="117"/>
        <v>MV</v>
      </c>
      <c r="B4018" s="72" t="str">
        <f t="shared" si="118"/>
        <v>567</v>
      </c>
      <c r="C4018" s="72" t="s">
        <v>2306</v>
      </c>
      <c r="D4018" s="72" t="s">
        <v>1171</v>
      </c>
      <c r="E4018" s="72" t="s">
        <v>10449</v>
      </c>
      <c r="F4018" s="72"/>
      <c r="G4018" s="72" t="s">
        <v>10364</v>
      </c>
      <c r="H4018" s="72" t="s">
        <v>10396</v>
      </c>
      <c r="I4018" s="94">
        <v>47</v>
      </c>
      <c r="J4018" s="73">
        <v>1</v>
      </c>
      <c r="K4018" s="74">
        <v>16377</v>
      </c>
      <c r="L4018" s="72" t="s">
        <v>10375</v>
      </c>
      <c r="M4018" s="72"/>
      <c r="N4018" s="72" t="s">
        <v>10447</v>
      </c>
      <c r="O4018" s="72"/>
      <c r="P4018" s="72"/>
      <c r="Q4018" s="75"/>
      <c r="R4018" s="72"/>
    </row>
    <row r="4019" spans="1:18" x14ac:dyDescent="0.25">
      <c r="A4019" s="72" t="str">
        <f t="shared" si="117"/>
        <v>MV</v>
      </c>
      <c r="B4019" s="72" t="str">
        <f t="shared" si="118"/>
        <v>568</v>
      </c>
      <c r="C4019" s="72" t="s">
        <v>5739</v>
      </c>
      <c r="D4019" s="72" t="s">
        <v>1171</v>
      </c>
      <c r="E4019" s="72" t="s">
        <v>10449</v>
      </c>
      <c r="F4019" s="72"/>
      <c r="G4019" s="72" t="s">
        <v>10364</v>
      </c>
      <c r="H4019" s="72" t="s">
        <v>10396</v>
      </c>
      <c r="I4019" s="94">
        <v>48</v>
      </c>
      <c r="J4019" s="73">
        <v>1</v>
      </c>
      <c r="K4019" s="74">
        <v>16407</v>
      </c>
      <c r="L4019" s="72" t="s">
        <v>10375</v>
      </c>
      <c r="M4019" s="72"/>
      <c r="N4019" s="72" t="s">
        <v>10447</v>
      </c>
      <c r="O4019" s="72"/>
      <c r="P4019" s="72"/>
      <c r="Q4019" s="75"/>
      <c r="R4019" s="72"/>
    </row>
    <row r="4020" spans="1:18" x14ac:dyDescent="0.25">
      <c r="A4020" s="72" t="str">
        <f t="shared" si="117"/>
        <v>MV</v>
      </c>
      <c r="B4020" s="72" t="str">
        <f t="shared" si="118"/>
        <v>569</v>
      </c>
      <c r="C4020" s="72" t="s">
        <v>4033</v>
      </c>
      <c r="D4020" s="72" t="s">
        <v>1171</v>
      </c>
      <c r="E4020" s="72" t="s">
        <v>10449</v>
      </c>
      <c r="F4020" s="72"/>
      <c r="G4020" s="72" t="s">
        <v>10364</v>
      </c>
      <c r="H4020" s="72" t="s">
        <v>10396</v>
      </c>
      <c r="I4020" s="94">
        <v>49</v>
      </c>
      <c r="J4020" s="73">
        <v>1</v>
      </c>
      <c r="K4020" s="74">
        <v>16407</v>
      </c>
      <c r="L4020" s="72" t="s">
        <v>10375</v>
      </c>
      <c r="M4020" s="72"/>
      <c r="N4020" s="72" t="s">
        <v>10447</v>
      </c>
      <c r="O4020" s="72"/>
      <c r="P4020" s="72"/>
      <c r="Q4020" s="75"/>
      <c r="R4020" s="72"/>
    </row>
    <row r="4021" spans="1:18" x14ac:dyDescent="0.25">
      <c r="A4021" s="72" t="str">
        <f t="shared" si="117"/>
        <v>MV</v>
      </c>
      <c r="B4021" s="72" t="str">
        <f t="shared" si="118"/>
        <v>570</v>
      </c>
      <c r="C4021" s="72" t="s">
        <v>2305</v>
      </c>
      <c r="D4021" s="72" t="s">
        <v>1171</v>
      </c>
      <c r="E4021" s="72" t="s">
        <v>10449</v>
      </c>
      <c r="F4021" s="72"/>
      <c r="G4021" s="72" t="s">
        <v>10364</v>
      </c>
      <c r="H4021" s="72" t="s">
        <v>10396</v>
      </c>
      <c r="I4021" s="94">
        <v>50</v>
      </c>
      <c r="J4021" s="73">
        <v>1</v>
      </c>
      <c r="K4021" s="74">
        <v>16407</v>
      </c>
      <c r="L4021" s="72" t="s">
        <v>10375</v>
      </c>
      <c r="M4021" s="72"/>
      <c r="N4021" s="72" t="s">
        <v>10447</v>
      </c>
      <c r="O4021" s="72"/>
      <c r="P4021" s="72"/>
      <c r="Q4021" s="75"/>
      <c r="R4021" s="72"/>
    </row>
    <row r="4022" spans="1:18" x14ac:dyDescent="0.25">
      <c r="A4022" s="72" t="str">
        <f t="shared" si="117"/>
        <v>NS</v>
      </c>
      <c r="B4022" s="72" t="str">
        <f t="shared" si="118"/>
        <v>496</v>
      </c>
      <c r="C4022" s="72" t="s">
        <v>5162</v>
      </c>
      <c r="D4022" s="72" t="s">
        <v>876</v>
      </c>
      <c r="E4022" s="72" t="s">
        <v>10449</v>
      </c>
      <c r="F4022" s="72"/>
      <c r="G4022" s="72" t="s">
        <v>10364</v>
      </c>
      <c r="H4022" s="72" t="s">
        <v>10396</v>
      </c>
      <c r="I4022" s="94">
        <v>1</v>
      </c>
      <c r="J4022" s="73">
        <v>1</v>
      </c>
      <c r="K4022" s="74">
        <v>16132</v>
      </c>
      <c r="L4022" s="72" t="s">
        <v>10364</v>
      </c>
      <c r="M4022" s="72"/>
      <c r="N4022" s="72" t="s">
        <v>10450</v>
      </c>
      <c r="O4022" s="72" t="s">
        <v>10451</v>
      </c>
      <c r="P4022" s="72"/>
      <c r="Q4022" s="75"/>
      <c r="R4022" s="72"/>
    </row>
    <row r="4023" spans="1:18" x14ac:dyDescent="0.25">
      <c r="A4023" s="72" t="str">
        <f t="shared" si="117"/>
        <v>NS</v>
      </c>
      <c r="B4023" s="72" t="str">
        <f t="shared" si="118"/>
        <v>497</v>
      </c>
      <c r="C4023" s="72" t="s">
        <v>5445</v>
      </c>
      <c r="D4023" s="72" t="s">
        <v>876</v>
      </c>
      <c r="E4023" s="72" t="s">
        <v>10449</v>
      </c>
      <c r="F4023" s="72"/>
      <c r="G4023" s="72" t="s">
        <v>10364</v>
      </c>
      <c r="H4023" s="72" t="s">
        <v>10396</v>
      </c>
      <c r="I4023" s="94">
        <v>2</v>
      </c>
      <c r="J4023" s="73">
        <v>1</v>
      </c>
      <c r="K4023" s="74">
        <v>16132</v>
      </c>
      <c r="L4023" s="72" t="s">
        <v>10364</v>
      </c>
      <c r="M4023" s="72"/>
      <c r="N4023" s="72" t="s">
        <v>10450</v>
      </c>
      <c r="O4023" s="72" t="s">
        <v>10451</v>
      </c>
      <c r="P4023" s="72"/>
      <c r="Q4023" s="75"/>
      <c r="R4023" s="72"/>
    </row>
    <row r="4024" spans="1:18" x14ac:dyDescent="0.25">
      <c r="A4024" s="72" t="str">
        <f t="shared" si="117"/>
        <v>NS</v>
      </c>
      <c r="B4024" s="72" t="str">
        <f t="shared" si="118"/>
        <v>498</v>
      </c>
      <c r="C4024" s="72" t="s">
        <v>3978</v>
      </c>
      <c r="D4024" s="72" t="s">
        <v>876</v>
      </c>
      <c r="E4024" s="72" t="s">
        <v>10449</v>
      </c>
      <c r="F4024" s="72"/>
      <c r="G4024" s="72" t="s">
        <v>10364</v>
      </c>
      <c r="H4024" s="72" t="s">
        <v>10396</v>
      </c>
      <c r="I4024" s="94">
        <v>3</v>
      </c>
      <c r="J4024" s="73">
        <v>1</v>
      </c>
      <c r="K4024" s="74">
        <v>16132</v>
      </c>
      <c r="L4024" s="72" t="s">
        <v>10364</v>
      </c>
      <c r="M4024" s="72"/>
      <c r="N4024" s="72" t="s">
        <v>10450</v>
      </c>
      <c r="O4024" s="72" t="s">
        <v>10451</v>
      </c>
      <c r="P4024" s="72"/>
      <c r="Q4024" s="75"/>
      <c r="R4024" s="72"/>
    </row>
    <row r="4025" spans="1:18" x14ac:dyDescent="0.25">
      <c r="A4025" s="72" t="str">
        <f t="shared" si="117"/>
        <v>NS</v>
      </c>
      <c r="B4025" s="72" t="str">
        <f t="shared" si="118"/>
        <v>499</v>
      </c>
      <c r="C4025" s="72" t="s">
        <v>4029</v>
      </c>
      <c r="D4025" s="72" t="s">
        <v>876</v>
      </c>
      <c r="E4025" s="72" t="s">
        <v>10449</v>
      </c>
      <c r="F4025" s="72"/>
      <c r="G4025" s="72" t="s">
        <v>10364</v>
      </c>
      <c r="H4025" s="72" t="s">
        <v>10396</v>
      </c>
      <c r="I4025" s="94">
        <v>4</v>
      </c>
      <c r="J4025" s="73">
        <v>1</v>
      </c>
      <c r="K4025" s="74">
        <v>16132</v>
      </c>
      <c r="L4025" s="72" t="s">
        <v>10364</v>
      </c>
      <c r="M4025" s="72"/>
      <c r="N4025" s="72" t="s">
        <v>10450</v>
      </c>
      <c r="O4025" s="72" t="s">
        <v>10451</v>
      </c>
      <c r="P4025" s="72"/>
      <c r="Q4025" s="75"/>
      <c r="R4025" s="72"/>
    </row>
    <row r="4026" spans="1:18" x14ac:dyDescent="0.25">
      <c r="A4026" s="72" t="str">
        <f t="shared" si="117"/>
        <v>NS</v>
      </c>
      <c r="B4026" s="72" t="str">
        <f t="shared" si="118"/>
        <v>500</v>
      </c>
      <c r="C4026" s="72" t="s">
        <v>3033</v>
      </c>
      <c r="D4026" s="72" t="s">
        <v>876</v>
      </c>
      <c r="E4026" s="72" t="s">
        <v>10449</v>
      </c>
      <c r="F4026" s="72"/>
      <c r="G4026" s="72" t="s">
        <v>10364</v>
      </c>
      <c r="H4026" s="72" t="s">
        <v>10396</v>
      </c>
      <c r="I4026" s="94">
        <v>5</v>
      </c>
      <c r="J4026" s="73">
        <v>1</v>
      </c>
      <c r="K4026" s="74">
        <v>16132</v>
      </c>
      <c r="L4026" s="72" t="s">
        <v>10364</v>
      </c>
      <c r="M4026" s="72"/>
      <c r="N4026" s="72" t="s">
        <v>10450</v>
      </c>
      <c r="O4026" s="72" t="s">
        <v>10451</v>
      </c>
      <c r="P4026" s="72"/>
      <c r="Q4026" s="75"/>
      <c r="R4026" s="72"/>
    </row>
    <row r="4027" spans="1:18" x14ac:dyDescent="0.25">
      <c r="A4027" s="72" t="str">
        <f t="shared" si="117"/>
        <v>NS</v>
      </c>
      <c r="B4027" s="72" t="str">
        <f t="shared" si="118"/>
        <v>501</v>
      </c>
      <c r="C4027" s="72" t="s">
        <v>2115</v>
      </c>
      <c r="D4027" s="72" t="s">
        <v>876</v>
      </c>
      <c r="E4027" s="72" t="s">
        <v>10449</v>
      </c>
      <c r="F4027" s="72"/>
      <c r="G4027" s="72" t="s">
        <v>10364</v>
      </c>
      <c r="H4027" s="72" t="s">
        <v>10396</v>
      </c>
      <c r="I4027" s="94">
        <v>6</v>
      </c>
      <c r="J4027" s="73">
        <v>1</v>
      </c>
      <c r="K4027" s="74">
        <v>16132</v>
      </c>
      <c r="L4027" s="72" t="s">
        <v>10364</v>
      </c>
      <c r="M4027" s="72"/>
      <c r="N4027" s="72" t="s">
        <v>10450</v>
      </c>
      <c r="O4027" s="72" t="s">
        <v>10451</v>
      </c>
      <c r="P4027" s="72"/>
      <c r="Q4027" s="75"/>
      <c r="R4027" s="72"/>
    </row>
    <row r="4028" spans="1:18" x14ac:dyDescent="0.25">
      <c r="A4028" s="72" t="str">
        <f t="shared" si="117"/>
        <v>NS</v>
      </c>
      <c r="B4028" s="72" t="str">
        <f t="shared" si="118"/>
        <v>502</v>
      </c>
      <c r="C4028" s="72" t="s">
        <v>5846</v>
      </c>
      <c r="D4028" s="72" t="s">
        <v>876</v>
      </c>
      <c r="E4028" s="72" t="s">
        <v>10449</v>
      </c>
      <c r="F4028" s="72"/>
      <c r="G4028" s="72" t="s">
        <v>10364</v>
      </c>
      <c r="H4028" s="72" t="s">
        <v>10396</v>
      </c>
      <c r="I4028" s="94">
        <v>7</v>
      </c>
      <c r="J4028" s="73">
        <v>1</v>
      </c>
      <c r="K4028" s="74">
        <v>16132</v>
      </c>
      <c r="L4028" s="72" t="s">
        <v>10364</v>
      </c>
      <c r="M4028" s="72"/>
      <c r="N4028" s="72" t="s">
        <v>10450</v>
      </c>
      <c r="O4028" s="72" t="s">
        <v>10451</v>
      </c>
      <c r="P4028" s="72"/>
      <c r="Q4028" s="75"/>
      <c r="R4028" s="72"/>
    </row>
    <row r="4029" spans="1:18" x14ac:dyDescent="0.25">
      <c r="A4029" s="72" t="str">
        <f t="shared" si="117"/>
        <v>NS</v>
      </c>
      <c r="B4029" s="72" t="str">
        <f t="shared" si="118"/>
        <v>503</v>
      </c>
      <c r="C4029" s="72" t="s">
        <v>3904</v>
      </c>
      <c r="D4029" s="72" t="s">
        <v>876</v>
      </c>
      <c r="E4029" s="72" t="s">
        <v>10449</v>
      </c>
      <c r="F4029" s="72"/>
      <c r="G4029" s="72" t="s">
        <v>10364</v>
      </c>
      <c r="H4029" s="72" t="s">
        <v>10396</v>
      </c>
      <c r="I4029" s="94">
        <v>8</v>
      </c>
      <c r="J4029" s="73">
        <v>1</v>
      </c>
      <c r="K4029" s="74">
        <v>16132</v>
      </c>
      <c r="L4029" s="72" t="s">
        <v>10364</v>
      </c>
      <c r="M4029" s="72"/>
      <c r="N4029" s="72" t="s">
        <v>10450</v>
      </c>
      <c r="O4029" s="72" t="s">
        <v>10451</v>
      </c>
      <c r="P4029" s="72"/>
      <c r="Q4029" s="75"/>
      <c r="R4029" s="72"/>
    </row>
    <row r="4030" spans="1:18" x14ac:dyDescent="0.25">
      <c r="A4030" s="72" t="str">
        <f t="shared" si="117"/>
        <v>NS</v>
      </c>
      <c r="B4030" s="72" t="str">
        <f t="shared" si="118"/>
        <v>504</v>
      </c>
      <c r="C4030" s="72" t="s">
        <v>1618</v>
      </c>
      <c r="D4030" s="72" t="s">
        <v>876</v>
      </c>
      <c r="E4030" s="72" t="s">
        <v>10449</v>
      </c>
      <c r="F4030" s="72"/>
      <c r="G4030" s="72" t="s">
        <v>10364</v>
      </c>
      <c r="H4030" s="72" t="s">
        <v>10396</v>
      </c>
      <c r="I4030" s="94">
        <v>9</v>
      </c>
      <c r="J4030" s="73">
        <v>1</v>
      </c>
      <c r="K4030" s="74">
        <v>16132</v>
      </c>
      <c r="L4030" s="72" t="s">
        <v>10364</v>
      </c>
      <c r="M4030" s="72"/>
      <c r="N4030" s="72" t="s">
        <v>10450</v>
      </c>
      <c r="O4030" s="72" t="s">
        <v>10451</v>
      </c>
      <c r="P4030" s="72"/>
      <c r="Q4030" s="75"/>
      <c r="R4030" s="72"/>
    </row>
    <row r="4031" spans="1:18" x14ac:dyDescent="0.25">
      <c r="A4031" s="72" t="str">
        <f t="shared" si="117"/>
        <v>NS</v>
      </c>
      <c r="B4031" s="72" t="str">
        <f t="shared" si="118"/>
        <v>505</v>
      </c>
      <c r="C4031" s="72" t="s">
        <v>8843</v>
      </c>
      <c r="D4031" s="72" t="s">
        <v>876</v>
      </c>
      <c r="E4031" s="72" t="s">
        <v>10449</v>
      </c>
      <c r="F4031" s="72"/>
      <c r="G4031" s="72" t="s">
        <v>10364</v>
      </c>
      <c r="H4031" s="72" t="s">
        <v>10396</v>
      </c>
      <c r="I4031" s="94">
        <v>10</v>
      </c>
      <c r="J4031" s="73">
        <v>1</v>
      </c>
      <c r="K4031" s="74">
        <v>16132</v>
      </c>
      <c r="L4031" s="72" t="s">
        <v>10364</v>
      </c>
      <c r="M4031" s="72"/>
      <c r="N4031" s="72" t="s">
        <v>10450</v>
      </c>
      <c r="O4031" s="72" t="s">
        <v>10451</v>
      </c>
      <c r="P4031" s="72"/>
      <c r="Q4031" s="75"/>
      <c r="R4031" s="72"/>
    </row>
    <row r="4032" spans="1:18" x14ac:dyDescent="0.25">
      <c r="A4032" s="72" t="str">
        <f t="shared" si="117"/>
        <v>NS</v>
      </c>
      <c r="B4032" s="72" t="str">
        <f t="shared" si="118"/>
        <v>506</v>
      </c>
      <c r="C4032" s="72" t="s">
        <v>5404</v>
      </c>
      <c r="D4032" s="72" t="s">
        <v>876</v>
      </c>
      <c r="E4032" s="72" t="s">
        <v>10449</v>
      </c>
      <c r="F4032" s="72"/>
      <c r="G4032" s="72" t="s">
        <v>10364</v>
      </c>
      <c r="H4032" s="72" t="s">
        <v>10396</v>
      </c>
      <c r="I4032" s="94">
        <v>11</v>
      </c>
      <c r="J4032" s="73">
        <v>1</v>
      </c>
      <c r="K4032" s="74">
        <v>16132</v>
      </c>
      <c r="L4032" s="72" t="s">
        <v>10364</v>
      </c>
      <c r="M4032" s="72"/>
      <c r="N4032" s="72" t="s">
        <v>10450</v>
      </c>
      <c r="O4032" s="72" t="s">
        <v>10451</v>
      </c>
      <c r="P4032" s="72"/>
      <c r="Q4032" s="75"/>
      <c r="R4032" s="72"/>
    </row>
    <row r="4033" spans="1:18" x14ac:dyDescent="0.25">
      <c r="A4033" s="72" t="str">
        <f t="shared" si="117"/>
        <v>NS</v>
      </c>
      <c r="B4033" s="72" t="str">
        <f t="shared" si="118"/>
        <v>507</v>
      </c>
      <c r="C4033" s="72" t="s">
        <v>5209</v>
      </c>
      <c r="D4033" s="72" t="s">
        <v>876</v>
      </c>
      <c r="E4033" s="72" t="s">
        <v>10449</v>
      </c>
      <c r="F4033" s="72"/>
      <c r="G4033" s="72" t="s">
        <v>10364</v>
      </c>
      <c r="H4033" s="72" t="s">
        <v>10396</v>
      </c>
      <c r="I4033" s="94">
        <v>12</v>
      </c>
      <c r="J4033" s="73">
        <v>1</v>
      </c>
      <c r="K4033" s="74">
        <v>16163</v>
      </c>
      <c r="L4033" s="72" t="s">
        <v>10364</v>
      </c>
      <c r="M4033" s="72"/>
      <c r="N4033" s="72" t="s">
        <v>10450</v>
      </c>
      <c r="O4033" s="72" t="s">
        <v>10451</v>
      </c>
      <c r="P4033" s="72"/>
      <c r="Q4033" s="75"/>
      <c r="R4033" s="72"/>
    </row>
    <row r="4034" spans="1:18" x14ac:dyDescent="0.25">
      <c r="A4034" s="72" t="str">
        <f t="shared" si="117"/>
        <v>NS</v>
      </c>
      <c r="B4034" s="72" t="str">
        <f t="shared" si="118"/>
        <v>508</v>
      </c>
      <c r="C4034" s="72" t="s">
        <v>9980</v>
      </c>
      <c r="D4034" s="72" t="s">
        <v>876</v>
      </c>
      <c r="E4034" s="72" t="s">
        <v>10449</v>
      </c>
      <c r="F4034" s="72"/>
      <c r="G4034" s="72" t="s">
        <v>10364</v>
      </c>
      <c r="H4034" s="72" t="s">
        <v>10396</v>
      </c>
      <c r="I4034" s="94">
        <v>13</v>
      </c>
      <c r="J4034" s="73">
        <v>1</v>
      </c>
      <c r="K4034" s="74">
        <v>16163</v>
      </c>
      <c r="L4034" s="72" t="s">
        <v>10364</v>
      </c>
      <c r="M4034" s="72"/>
      <c r="N4034" s="72" t="s">
        <v>10450</v>
      </c>
      <c r="O4034" s="72" t="s">
        <v>10451</v>
      </c>
      <c r="P4034" s="72"/>
      <c r="Q4034" s="75"/>
      <c r="R4034" s="72"/>
    </row>
    <row r="4035" spans="1:18" x14ac:dyDescent="0.25">
      <c r="A4035" s="72" t="str">
        <f t="shared" si="117"/>
        <v>NS</v>
      </c>
      <c r="B4035" s="72" t="str">
        <f t="shared" si="118"/>
        <v>509</v>
      </c>
      <c r="C4035" s="72" t="s">
        <v>2463</v>
      </c>
      <c r="D4035" s="72" t="s">
        <v>876</v>
      </c>
      <c r="E4035" s="72" t="s">
        <v>10449</v>
      </c>
      <c r="F4035" s="72"/>
      <c r="G4035" s="72" t="s">
        <v>10364</v>
      </c>
      <c r="H4035" s="72" t="s">
        <v>10396</v>
      </c>
      <c r="I4035" s="94">
        <v>14</v>
      </c>
      <c r="J4035" s="73">
        <v>1</v>
      </c>
      <c r="K4035" s="74">
        <v>16163</v>
      </c>
      <c r="L4035" s="72" t="s">
        <v>10364</v>
      </c>
      <c r="M4035" s="72"/>
      <c r="N4035" s="72" t="s">
        <v>10450</v>
      </c>
      <c r="O4035" s="72" t="s">
        <v>10451</v>
      </c>
      <c r="P4035" s="72"/>
      <c r="Q4035" s="75"/>
      <c r="R4035" s="72"/>
    </row>
    <row r="4036" spans="1:18" x14ac:dyDescent="0.25">
      <c r="A4036" s="72" t="str">
        <f t="shared" si="117"/>
        <v>NS</v>
      </c>
      <c r="B4036" s="72" t="str">
        <f t="shared" si="118"/>
        <v>510</v>
      </c>
      <c r="C4036" s="72" t="s">
        <v>1559</v>
      </c>
      <c r="D4036" s="72" t="s">
        <v>876</v>
      </c>
      <c r="E4036" s="72" t="s">
        <v>10449</v>
      </c>
      <c r="F4036" s="72"/>
      <c r="G4036" s="72" t="s">
        <v>10364</v>
      </c>
      <c r="H4036" s="72" t="s">
        <v>10396</v>
      </c>
      <c r="I4036" s="94">
        <v>15</v>
      </c>
      <c r="J4036" s="73">
        <v>1</v>
      </c>
      <c r="K4036" s="74">
        <v>16163</v>
      </c>
      <c r="L4036" s="72" t="s">
        <v>10364</v>
      </c>
      <c r="M4036" s="72"/>
      <c r="N4036" s="72" t="s">
        <v>10450</v>
      </c>
      <c r="O4036" s="72" t="s">
        <v>10451</v>
      </c>
      <c r="P4036" s="72"/>
      <c r="Q4036" s="75"/>
      <c r="R4036" s="72"/>
    </row>
    <row r="4037" spans="1:18" x14ac:dyDescent="0.25">
      <c r="A4037" s="72" t="str">
        <f t="shared" si="117"/>
        <v>NS</v>
      </c>
      <c r="B4037" s="72" t="str">
        <f t="shared" si="118"/>
        <v>511</v>
      </c>
      <c r="C4037" s="72" t="s">
        <v>5051</v>
      </c>
      <c r="D4037" s="72" t="s">
        <v>876</v>
      </c>
      <c r="E4037" s="72" t="s">
        <v>10449</v>
      </c>
      <c r="F4037" s="72"/>
      <c r="G4037" s="72" t="s">
        <v>10364</v>
      </c>
      <c r="H4037" s="72" t="s">
        <v>10396</v>
      </c>
      <c r="I4037" s="94">
        <v>16</v>
      </c>
      <c r="J4037" s="73">
        <v>1</v>
      </c>
      <c r="K4037" s="74">
        <v>16163</v>
      </c>
      <c r="L4037" s="72" t="s">
        <v>10364</v>
      </c>
      <c r="M4037" s="72"/>
      <c r="N4037" s="72" t="s">
        <v>10450</v>
      </c>
      <c r="O4037" s="72" t="s">
        <v>10451</v>
      </c>
      <c r="P4037" s="72"/>
      <c r="Q4037" s="75"/>
      <c r="R4037" s="72"/>
    </row>
    <row r="4038" spans="1:18" x14ac:dyDescent="0.25">
      <c r="A4038" s="72" t="str">
        <f t="shared" si="117"/>
        <v>NS</v>
      </c>
      <c r="B4038" s="72" t="str">
        <f t="shared" si="118"/>
        <v>512</v>
      </c>
      <c r="C4038" s="72" t="s">
        <v>3043</v>
      </c>
      <c r="D4038" s="72" t="s">
        <v>876</v>
      </c>
      <c r="E4038" s="72" t="s">
        <v>10449</v>
      </c>
      <c r="F4038" s="72"/>
      <c r="G4038" s="72" t="s">
        <v>10364</v>
      </c>
      <c r="H4038" s="72" t="s">
        <v>10396</v>
      </c>
      <c r="I4038" s="94">
        <v>17</v>
      </c>
      <c r="J4038" s="73">
        <v>1</v>
      </c>
      <c r="K4038" s="74">
        <v>16163</v>
      </c>
      <c r="L4038" s="72" t="s">
        <v>10364</v>
      </c>
      <c r="M4038" s="72"/>
      <c r="N4038" s="72" t="s">
        <v>10450</v>
      </c>
      <c r="O4038" s="72" t="s">
        <v>10451</v>
      </c>
      <c r="P4038" s="72"/>
      <c r="Q4038" s="75"/>
      <c r="R4038" s="72"/>
    </row>
    <row r="4039" spans="1:18" x14ac:dyDescent="0.25">
      <c r="A4039" s="72" t="str">
        <f t="shared" si="117"/>
        <v>NS</v>
      </c>
      <c r="B4039" s="72" t="str">
        <f t="shared" si="118"/>
        <v>513</v>
      </c>
      <c r="C4039" s="72" t="s">
        <v>1789</v>
      </c>
      <c r="D4039" s="72" t="s">
        <v>876</v>
      </c>
      <c r="E4039" s="72" t="s">
        <v>10449</v>
      </c>
      <c r="F4039" s="72"/>
      <c r="G4039" s="72" t="s">
        <v>10364</v>
      </c>
      <c r="H4039" s="72" t="s">
        <v>10396</v>
      </c>
      <c r="I4039" s="94">
        <v>18</v>
      </c>
      <c r="J4039" s="73">
        <v>1</v>
      </c>
      <c r="K4039" s="74">
        <v>16163</v>
      </c>
      <c r="L4039" s="72" t="s">
        <v>10364</v>
      </c>
      <c r="M4039" s="72"/>
      <c r="N4039" s="72" t="s">
        <v>10450</v>
      </c>
      <c r="O4039" s="72" t="s">
        <v>10451</v>
      </c>
      <c r="P4039" s="72"/>
      <c r="Q4039" s="75"/>
      <c r="R4039" s="72"/>
    </row>
    <row r="4040" spans="1:18" x14ac:dyDescent="0.25">
      <c r="A4040" s="72" t="str">
        <f t="shared" si="117"/>
        <v>NS</v>
      </c>
      <c r="B4040" s="72" t="str">
        <f t="shared" si="118"/>
        <v>514</v>
      </c>
      <c r="C4040" s="72" t="s">
        <v>1984</v>
      </c>
      <c r="D4040" s="72" t="s">
        <v>876</v>
      </c>
      <c r="E4040" s="72" t="s">
        <v>10449</v>
      </c>
      <c r="F4040" s="72"/>
      <c r="G4040" s="72" t="s">
        <v>10364</v>
      </c>
      <c r="H4040" s="72" t="s">
        <v>10396</v>
      </c>
      <c r="I4040" s="94">
        <v>19</v>
      </c>
      <c r="J4040" s="73">
        <v>1</v>
      </c>
      <c r="K4040" s="74">
        <v>16163</v>
      </c>
      <c r="L4040" s="72" t="s">
        <v>10364</v>
      </c>
      <c r="M4040" s="72"/>
      <c r="N4040" s="72" t="s">
        <v>10450</v>
      </c>
      <c r="O4040" s="72" t="s">
        <v>10451</v>
      </c>
      <c r="P4040" s="72"/>
      <c r="Q4040" s="75"/>
      <c r="R4040" s="72"/>
    </row>
    <row r="4041" spans="1:18" x14ac:dyDescent="0.25">
      <c r="A4041" s="72" t="str">
        <f t="shared" si="117"/>
        <v>NS</v>
      </c>
      <c r="B4041" s="72" t="str">
        <f t="shared" si="118"/>
        <v>515</v>
      </c>
      <c r="C4041" s="72" t="s">
        <v>2121</v>
      </c>
      <c r="D4041" s="72" t="s">
        <v>876</v>
      </c>
      <c r="E4041" s="72" t="s">
        <v>10449</v>
      </c>
      <c r="F4041" s="72"/>
      <c r="G4041" s="72" t="s">
        <v>10364</v>
      </c>
      <c r="H4041" s="72" t="s">
        <v>10396</v>
      </c>
      <c r="I4041" s="94">
        <v>20</v>
      </c>
      <c r="J4041" s="73">
        <v>1</v>
      </c>
      <c r="K4041" s="74">
        <v>16163</v>
      </c>
      <c r="L4041" s="72" t="s">
        <v>10364</v>
      </c>
      <c r="M4041" s="72"/>
      <c r="N4041" s="72" t="s">
        <v>10450</v>
      </c>
      <c r="O4041" s="72" t="s">
        <v>10451</v>
      </c>
      <c r="P4041" s="72"/>
      <c r="Q4041" s="75"/>
      <c r="R4041" s="72"/>
    </row>
    <row r="4042" spans="1:18" x14ac:dyDescent="0.25">
      <c r="A4042" s="72" t="str">
        <f t="shared" si="117"/>
        <v>NS</v>
      </c>
      <c r="B4042" s="72" t="str">
        <f t="shared" si="118"/>
        <v>516</v>
      </c>
      <c r="C4042" s="72" t="s">
        <v>3021</v>
      </c>
      <c r="D4042" s="72" t="s">
        <v>876</v>
      </c>
      <c r="E4042" s="72" t="s">
        <v>10449</v>
      </c>
      <c r="F4042" s="72"/>
      <c r="G4042" s="72" t="s">
        <v>10364</v>
      </c>
      <c r="H4042" s="72" t="s">
        <v>10396</v>
      </c>
      <c r="I4042" s="94">
        <v>21</v>
      </c>
      <c r="J4042" s="73">
        <v>1</v>
      </c>
      <c r="K4042" s="74">
        <v>16163</v>
      </c>
      <c r="L4042" s="72" t="s">
        <v>10364</v>
      </c>
      <c r="M4042" s="72"/>
      <c r="N4042" s="72" t="s">
        <v>10450</v>
      </c>
      <c r="O4042" s="72" t="s">
        <v>10451</v>
      </c>
      <c r="P4042" s="72"/>
      <c r="Q4042" s="75"/>
      <c r="R4042" s="72"/>
    </row>
    <row r="4043" spans="1:18" x14ac:dyDescent="0.25">
      <c r="A4043" s="72" t="str">
        <f t="shared" si="117"/>
        <v>NS</v>
      </c>
      <c r="B4043" s="72" t="str">
        <f t="shared" si="118"/>
        <v>517</v>
      </c>
      <c r="C4043" s="72" t="s">
        <v>4439</v>
      </c>
      <c r="D4043" s="72" t="s">
        <v>876</v>
      </c>
      <c r="E4043" s="72" t="s">
        <v>10452</v>
      </c>
      <c r="F4043" s="72"/>
      <c r="G4043" s="72" t="s">
        <v>10364</v>
      </c>
      <c r="H4043" s="72" t="s">
        <v>10396</v>
      </c>
      <c r="I4043" s="94">
        <v>22</v>
      </c>
      <c r="J4043" s="73">
        <v>1</v>
      </c>
      <c r="K4043" s="74">
        <v>16163</v>
      </c>
      <c r="L4043" s="72" t="s">
        <v>10364</v>
      </c>
      <c r="M4043" s="72"/>
      <c r="N4043" s="72" t="s">
        <v>10450</v>
      </c>
      <c r="O4043" s="72" t="s">
        <v>10453</v>
      </c>
      <c r="P4043" s="72"/>
      <c r="Q4043" s="75"/>
      <c r="R4043" s="72"/>
    </row>
    <row r="4044" spans="1:18" x14ac:dyDescent="0.25">
      <c r="A4044" s="72" t="str">
        <f t="shared" si="117"/>
        <v>NS</v>
      </c>
      <c r="B4044" s="72" t="str">
        <f t="shared" si="118"/>
        <v>518</v>
      </c>
      <c r="C4044" s="72" t="s">
        <v>1337</v>
      </c>
      <c r="D4044" s="72" t="s">
        <v>876</v>
      </c>
      <c r="E4044" s="72" t="s">
        <v>10452</v>
      </c>
      <c r="F4044" s="72"/>
      <c r="G4044" s="72" t="s">
        <v>10364</v>
      </c>
      <c r="H4044" s="72" t="s">
        <v>10396</v>
      </c>
      <c r="I4044" s="94">
        <v>23</v>
      </c>
      <c r="J4044" s="73">
        <v>1</v>
      </c>
      <c r="K4044" s="74">
        <v>16163</v>
      </c>
      <c r="L4044" s="72" t="s">
        <v>10364</v>
      </c>
      <c r="M4044" s="72"/>
      <c r="N4044" s="72" t="s">
        <v>10450</v>
      </c>
      <c r="O4044" s="72" t="s">
        <v>10453</v>
      </c>
      <c r="P4044" s="72"/>
      <c r="Q4044" s="75"/>
      <c r="R4044" s="72"/>
    </row>
    <row r="4045" spans="1:18" x14ac:dyDescent="0.25">
      <c r="A4045" s="72" t="str">
        <f t="shared" si="117"/>
        <v>NS</v>
      </c>
      <c r="B4045" s="72" t="str">
        <f t="shared" si="118"/>
        <v>519</v>
      </c>
      <c r="C4045" s="72" t="s">
        <v>2301</v>
      </c>
      <c r="D4045" s="72" t="s">
        <v>876</v>
      </c>
      <c r="E4045" s="72" t="s">
        <v>10452</v>
      </c>
      <c r="F4045" s="72"/>
      <c r="G4045" s="72" t="s">
        <v>10364</v>
      </c>
      <c r="H4045" s="72" t="s">
        <v>10396</v>
      </c>
      <c r="I4045" s="94">
        <v>24</v>
      </c>
      <c r="J4045" s="73">
        <v>1</v>
      </c>
      <c r="K4045" s="74">
        <v>16163</v>
      </c>
      <c r="L4045" s="72" t="s">
        <v>10364</v>
      </c>
      <c r="M4045" s="72"/>
      <c r="N4045" s="72" t="s">
        <v>10450</v>
      </c>
      <c r="O4045" s="72" t="s">
        <v>10453</v>
      </c>
      <c r="P4045" s="72"/>
      <c r="Q4045" s="75"/>
      <c r="R4045" s="72"/>
    </row>
    <row r="4046" spans="1:18" x14ac:dyDescent="0.25">
      <c r="A4046" s="72" t="str">
        <f t="shared" si="117"/>
        <v>NS</v>
      </c>
      <c r="B4046" s="72" t="str">
        <f t="shared" si="118"/>
        <v>520</v>
      </c>
      <c r="C4046" s="72" t="s">
        <v>1677</v>
      </c>
      <c r="D4046" s="72" t="s">
        <v>876</v>
      </c>
      <c r="E4046" s="72" t="s">
        <v>10452</v>
      </c>
      <c r="F4046" s="72"/>
      <c r="G4046" s="72" t="s">
        <v>10364</v>
      </c>
      <c r="H4046" s="72" t="s">
        <v>10396</v>
      </c>
      <c r="I4046" s="94">
        <v>25</v>
      </c>
      <c r="J4046" s="73">
        <v>1</v>
      </c>
      <c r="K4046" s="74">
        <v>16163</v>
      </c>
      <c r="L4046" s="72" t="s">
        <v>10364</v>
      </c>
      <c r="M4046" s="72"/>
      <c r="N4046" s="72" t="s">
        <v>10450</v>
      </c>
      <c r="O4046" s="72" t="s">
        <v>10453</v>
      </c>
      <c r="P4046" s="72"/>
      <c r="Q4046" s="75"/>
      <c r="R4046" s="72"/>
    </row>
    <row r="4047" spans="1:18" x14ac:dyDescent="0.25">
      <c r="A4047" s="72" t="str">
        <f t="shared" si="117"/>
        <v>NS</v>
      </c>
      <c r="B4047" s="72" t="str">
        <f t="shared" si="118"/>
        <v>521</v>
      </c>
      <c r="C4047" s="72" t="s">
        <v>1717</v>
      </c>
      <c r="D4047" s="72" t="s">
        <v>876</v>
      </c>
      <c r="E4047" s="72" t="s">
        <v>10449</v>
      </c>
      <c r="F4047" s="72"/>
      <c r="G4047" s="72" t="s">
        <v>10364</v>
      </c>
      <c r="H4047" s="72" t="s">
        <v>10396</v>
      </c>
      <c r="I4047" s="94">
        <v>26</v>
      </c>
      <c r="J4047" s="73">
        <v>1</v>
      </c>
      <c r="K4047" s="74">
        <v>16163</v>
      </c>
      <c r="L4047" s="72" t="s">
        <v>10364</v>
      </c>
      <c r="M4047" s="72"/>
      <c r="N4047" s="72" t="s">
        <v>10450</v>
      </c>
      <c r="O4047" s="72" t="s">
        <v>10451</v>
      </c>
      <c r="P4047" s="72"/>
      <c r="Q4047" s="75"/>
      <c r="R4047" s="72"/>
    </row>
    <row r="4048" spans="1:18" x14ac:dyDescent="0.25">
      <c r="A4048" s="72" t="str">
        <f t="shared" si="117"/>
        <v>NS</v>
      </c>
      <c r="B4048" s="72" t="str">
        <f t="shared" si="118"/>
        <v>522</v>
      </c>
      <c r="C4048" s="72" t="s">
        <v>1901</v>
      </c>
      <c r="D4048" s="72" t="s">
        <v>876</v>
      </c>
      <c r="E4048" s="72" t="s">
        <v>10449</v>
      </c>
      <c r="F4048" s="72"/>
      <c r="G4048" s="72" t="s">
        <v>10364</v>
      </c>
      <c r="H4048" s="72" t="s">
        <v>10396</v>
      </c>
      <c r="I4048" s="94">
        <v>27</v>
      </c>
      <c r="J4048" s="73">
        <v>1</v>
      </c>
      <c r="K4048" s="74">
        <v>16163</v>
      </c>
      <c r="L4048" s="72" t="s">
        <v>10364</v>
      </c>
      <c r="M4048" s="72"/>
      <c r="N4048" s="72" t="s">
        <v>10450</v>
      </c>
      <c r="O4048" s="72" t="s">
        <v>10451</v>
      </c>
      <c r="P4048" s="72"/>
      <c r="Q4048" s="75"/>
      <c r="R4048" s="72"/>
    </row>
    <row r="4049" spans="1:18" x14ac:dyDescent="0.25">
      <c r="A4049" s="72" t="str">
        <f t="shared" si="117"/>
        <v>NS</v>
      </c>
      <c r="B4049" s="72" t="str">
        <f t="shared" si="118"/>
        <v>523</v>
      </c>
      <c r="C4049" s="72" t="s">
        <v>1884</v>
      </c>
      <c r="D4049" s="72" t="s">
        <v>876</v>
      </c>
      <c r="E4049" s="72" t="s">
        <v>10449</v>
      </c>
      <c r="F4049" s="72"/>
      <c r="G4049" s="72" t="s">
        <v>10364</v>
      </c>
      <c r="H4049" s="72" t="s">
        <v>10396</v>
      </c>
      <c r="I4049" s="94">
        <v>28</v>
      </c>
      <c r="J4049" s="73">
        <v>1</v>
      </c>
      <c r="K4049" s="74">
        <v>16163</v>
      </c>
      <c r="L4049" s="72" t="s">
        <v>10364</v>
      </c>
      <c r="M4049" s="72"/>
      <c r="N4049" s="72" t="s">
        <v>10450</v>
      </c>
      <c r="O4049" s="72" t="s">
        <v>10451</v>
      </c>
      <c r="P4049" s="72"/>
      <c r="Q4049" s="75"/>
      <c r="R4049" s="72"/>
    </row>
    <row r="4050" spans="1:18" x14ac:dyDescent="0.25">
      <c r="A4050" s="72" t="str">
        <f t="shared" si="117"/>
        <v>NS</v>
      </c>
      <c r="B4050" s="72" t="str">
        <f t="shared" si="118"/>
        <v>524</v>
      </c>
      <c r="C4050" s="72" t="s">
        <v>3074</v>
      </c>
      <c r="D4050" s="72" t="s">
        <v>876</v>
      </c>
      <c r="E4050" s="72" t="s">
        <v>10449</v>
      </c>
      <c r="F4050" s="72"/>
      <c r="G4050" s="72" t="s">
        <v>10364</v>
      </c>
      <c r="H4050" s="72" t="s">
        <v>10396</v>
      </c>
      <c r="I4050" s="94">
        <v>29</v>
      </c>
      <c r="J4050" s="73">
        <v>1</v>
      </c>
      <c r="K4050" s="74">
        <v>16163</v>
      </c>
      <c r="L4050" s="72" t="s">
        <v>10364</v>
      </c>
      <c r="M4050" s="72"/>
      <c r="N4050" s="72" t="s">
        <v>10450</v>
      </c>
      <c r="O4050" s="72" t="s">
        <v>10451</v>
      </c>
      <c r="P4050" s="72"/>
      <c r="Q4050" s="75"/>
      <c r="R4050" s="72"/>
    </row>
    <row r="4051" spans="1:18" x14ac:dyDescent="0.25">
      <c r="A4051" s="72" t="str">
        <f t="shared" si="117"/>
        <v>NS</v>
      </c>
      <c r="B4051" s="72" t="str">
        <f t="shared" si="118"/>
        <v>525</v>
      </c>
      <c r="C4051" s="72" t="s">
        <v>4909</v>
      </c>
      <c r="D4051" s="72" t="s">
        <v>876</v>
      </c>
      <c r="E4051" s="72" t="s">
        <v>10449</v>
      </c>
      <c r="F4051" s="72"/>
      <c r="G4051" s="72" t="s">
        <v>10364</v>
      </c>
      <c r="H4051" s="72" t="s">
        <v>10396</v>
      </c>
      <c r="I4051" s="94">
        <v>30</v>
      </c>
      <c r="J4051" s="73">
        <v>1</v>
      </c>
      <c r="K4051" s="74">
        <v>16163</v>
      </c>
      <c r="L4051" s="72" t="s">
        <v>10364</v>
      </c>
      <c r="M4051" s="72"/>
      <c r="N4051" s="72" t="s">
        <v>10450</v>
      </c>
      <c r="O4051" s="72" t="s">
        <v>10451</v>
      </c>
      <c r="P4051" s="72"/>
      <c r="Q4051" s="75"/>
      <c r="R4051" s="72"/>
    </row>
    <row r="4052" spans="1:18" x14ac:dyDescent="0.25">
      <c r="A4052" s="72" t="str">
        <f t="shared" si="117"/>
        <v>NS</v>
      </c>
      <c r="B4052" s="72" t="str">
        <f t="shared" si="118"/>
        <v>526</v>
      </c>
      <c r="C4052" s="72" t="s">
        <v>6246</v>
      </c>
      <c r="D4052" s="72" t="s">
        <v>876</v>
      </c>
      <c r="E4052" s="72" t="s">
        <v>10449</v>
      </c>
      <c r="F4052" s="72"/>
      <c r="G4052" s="72" t="s">
        <v>10364</v>
      </c>
      <c r="H4052" s="72" t="s">
        <v>10396</v>
      </c>
      <c r="I4052" s="94">
        <v>31</v>
      </c>
      <c r="J4052" s="73">
        <v>1</v>
      </c>
      <c r="K4052" s="74">
        <v>16163</v>
      </c>
      <c r="L4052" s="72" t="s">
        <v>10364</v>
      </c>
      <c r="M4052" s="72"/>
      <c r="N4052" s="72" t="s">
        <v>10450</v>
      </c>
      <c r="O4052" s="72" t="s">
        <v>10451</v>
      </c>
      <c r="P4052" s="72"/>
      <c r="Q4052" s="75"/>
      <c r="R4052" s="72"/>
    </row>
    <row r="4053" spans="1:18" x14ac:dyDescent="0.25">
      <c r="A4053" s="72" t="str">
        <f t="shared" si="117"/>
        <v>NS</v>
      </c>
      <c r="B4053" s="72" t="str">
        <f t="shared" si="118"/>
        <v>527</v>
      </c>
      <c r="C4053" s="72" t="s">
        <v>4534</v>
      </c>
      <c r="D4053" s="72" t="s">
        <v>876</v>
      </c>
      <c r="E4053" s="72" t="s">
        <v>10449</v>
      </c>
      <c r="F4053" s="72"/>
      <c r="G4053" s="72" t="s">
        <v>10364</v>
      </c>
      <c r="H4053" s="72" t="s">
        <v>10396</v>
      </c>
      <c r="I4053" s="94">
        <v>32</v>
      </c>
      <c r="J4053" s="73">
        <v>1</v>
      </c>
      <c r="K4053" s="74">
        <v>16163</v>
      </c>
      <c r="L4053" s="72" t="s">
        <v>10364</v>
      </c>
      <c r="M4053" s="72"/>
      <c r="N4053" s="72" t="s">
        <v>10450</v>
      </c>
      <c r="O4053" s="72" t="s">
        <v>10451</v>
      </c>
      <c r="P4053" s="72"/>
      <c r="Q4053" s="75"/>
      <c r="R4053" s="72"/>
    </row>
    <row r="4054" spans="1:18" x14ac:dyDescent="0.25">
      <c r="A4054" s="72" t="str">
        <f t="shared" si="117"/>
        <v>NS</v>
      </c>
      <c r="B4054" s="72" t="str">
        <f t="shared" si="118"/>
        <v>528</v>
      </c>
      <c r="C4054" s="72" t="s">
        <v>3635</v>
      </c>
      <c r="D4054" s="72" t="s">
        <v>876</v>
      </c>
      <c r="E4054" s="72" t="s">
        <v>10449</v>
      </c>
      <c r="F4054" s="72"/>
      <c r="G4054" s="72" t="s">
        <v>10364</v>
      </c>
      <c r="H4054" s="72" t="s">
        <v>10396</v>
      </c>
      <c r="I4054" s="94">
        <v>33</v>
      </c>
      <c r="J4054" s="73">
        <v>1</v>
      </c>
      <c r="K4054" s="74">
        <v>16163</v>
      </c>
      <c r="L4054" s="72" t="s">
        <v>10364</v>
      </c>
      <c r="M4054" s="72"/>
      <c r="N4054" s="72" t="s">
        <v>10450</v>
      </c>
      <c r="O4054" s="72" t="s">
        <v>10451</v>
      </c>
      <c r="P4054" s="72"/>
      <c r="Q4054" s="75"/>
      <c r="R4054" s="72"/>
    </row>
    <row r="4055" spans="1:18" x14ac:dyDescent="0.25">
      <c r="A4055" s="72" t="str">
        <f t="shared" si="117"/>
        <v>NS</v>
      </c>
      <c r="B4055" s="72" t="str">
        <f t="shared" si="118"/>
        <v>529</v>
      </c>
      <c r="C4055" s="72" t="s">
        <v>5634</v>
      </c>
      <c r="D4055" s="72" t="s">
        <v>876</v>
      </c>
      <c r="E4055" s="72" t="s">
        <v>10449</v>
      </c>
      <c r="F4055" s="72"/>
      <c r="G4055" s="72" t="s">
        <v>10364</v>
      </c>
      <c r="H4055" s="72" t="s">
        <v>10396</v>
      </c>
      <c r="I4055" s="94">
        <v>34</v>
      </c>
      <c r="J4055" s="73">
        <v>1</v>
      </c>
      <c r="K4055" s="74">
        <v>16193</v>
      </c>
      <c r="L4055" s="72" t="s">
        <v>10364</v>
      </c>
      <c r="M4055" s="72"/>
      <c r="N4055" s="72" t="s">
        <v>10450</v>
      </c>
      <c r="O4055" s="72" t="s">
        <v>10451</v>
      </c>
      <c r="P4055" s="72"/>
      <c r="Q4055" s="75"/>
      <c r="R4055" s="72"/>
    </row>
    <row r="4056" spans="1:18" x14ac:dyDescent="0.25">
      <c r="A4056" s="72" t="str">
        <f t="shared" si="117"/>
        <v>NS</v>
      </c>
      <c r="B4056" s="72" t="str">
        <f t="shared" si="118"/>
        <v>530</v>
      </c>
      <c r="C4056" s="72" t="s">
        <v>3340</v>
      </c>
      <c r="D4056" s="72" t="s">
        <v>876</v>
      </c>
      <c r="E4056" s="72" t="s">
        <v>10449</v>
      </c>
      <c r="F4056" s="72"/>
      <c r="G4056" s="72" t="s">
        <v>10364</v>
      </c>
      <c r="H4056" s="72" t="s">
        <v>10396</v>
      </c>
      <c r="I4056" s="94">
        <v>35</v>
      </c>
      <c r="J4056" s="73">
        <v>1</v>
      </c>
      <c r="K4056" s="74">
        <v>16193</v>
      </c>
      <c r="L4056" s="72" t="s">
        <v>10364</v>
      </c>
      <c r="M4056" s="72"/>
      <c r="N4056" s="72" t="s">
        <v>10450</v>
      </c>
      <c r="O4056" s="72" t="s">
        <v>10451</v>
      </c>
      <c r="P4056" s="72"/>
      <c r="Q4056" s="75"/>
      <c r="R4056" s="72"/>
    </row>
    <row r="4057" spans="1:18" x14ac:dyDescent="0.25">
      <c r="A4057" s="72" t="str">
        <f t="shared" si="117"/>
        <v>NS</v>
      </c>
      <c r="B4057" s="72" t="str">
        <f t="shared" si="118"/>
        <v>531</v>
      </c>
      <c r="C4057" s="72" t="s">
        <v>7785</v>
      </c>
      <c r="D4057" s="72" t="s">
        <v>876</v>
      </c>
      <c r="E4057" s="72" t="s">
        <v>10449</v>
      </c>
      <c r="F4057" s="72"/>
      <c r="G4057" s="72" t="s">
        <v>10364</v>
      </c>
      <c r="H4057" s="72" t="s">
        <v>10396</v>
      </c>
      <c r="I4057" s="94">
        <v>36</v>
      </c>
      <c r="J4057" s="73">
        <v>1</v>
      </c>
      <c r="K4057" s="74">
        <v>16193</v>
      </c>
      <c r="L4057" s="72" t="s">
        <v>10364</v>
      </c>
      <c r="M4057" s="72"/>
      <c r="N4057" s="72" t="s">
        <v>10450</v>
      </c>
      <c r="O4057" s="72" t="s">
        <v>10451</v>
      </c>
      <c r="P4057" s="72"/>
      <c r="Q4057" s="75"/>
      <c r="R4057" s="72"/>
    </row>
    <row r="4058" spans="1:18" x14ac:dyDescent="0.25">
      <c r="A4058" s="72" t="str">
        <f t="shared" si="117"/>
        <v>NS</v>
      </c>
      <c r="B4058" s="72" t="str">
        <f t="shared" si="118"/>
        <v>532</v>
      </c>
      <c r="C4058" s="72" t="s">
        <v>1748</v>
      </c>
      <c r="D4058" s="72" t="s">
        <v>876</v>
      </c>
      <c r="E4058" s="72" t="s">
        <v>10449</v>
      </c>
      <c r="F4058" s="72"/>
      <c r="G4058" s="72" t="s">
        <v>10364</v>
      </c>
      <c r="H4058" s="72" t="s">
        <v>10396</v>
      </c>
      <c r="I4058" s="94">
        <v>37</v>
      </c>
      <c r="J4058" s="73">
        <v>1</v>
      </c>
      <c r="K4058" s="74">
        <v>16193</v>
      </c>
      <c r="L4058" s="72" t="s">
        <v>10364</v>
      </c>
      <c r="M4058" s="72"/>
      <c r="N4058" s="72" t="s">
        <v>10450</v>
      </c>
      <c r="O4058" s="72" t="s">
        <v>10451</v>
      </c>
      <c r="P4058" s="72"/>
      <c r="Q4058" s="75"/>
      <c r="R4058" s="72"/>
    </row>
    <row r="4059" spans="1:18" x14ac:dyDescent="0.25">
      <c r="A4059" s="72" t="str">
        <f t="shared" si="117"/>
        <v>NS</v>
      </c>
      <c r="B4059" s="72" t="str">
        <f t="shared" si="118"/>
        <v>533</v>
      </c>
      <c r="C4059" s="72" t="s">
        <v>1662</v>
      </c>
      <c r="D4059" s="72" t="s">
        <v>876</v>
      </c>
      <c r="E4059" s="72" t="s">
        <v>10449</v>
      </c>
      <c r="F4059" s="72"/>
      <c r="G4059" s="72" t="s">
        <v>10364</v>
      </c>
      <c r="H4059" s="72" t="s">
        <v>10396</v>
      </c>
      <c r="I4059" s="94">
        <v>38</v>
      </c>
      <c r="J4059" s="73">
        <v>1</v>
      </c>
      <c r="K4059" s="74">
        <v>16193</v>
      </c>
      <c r="L4059" s="72" t="s">
        <v>10364</v>
      </c>
      <c r="M4059" s="72"/>
      <c r="N4059" s="72" t="s">
        <v>10450</v>
      </c>
      <c r="O4059" s="72" t="s">
        <v>10451</v>
      </c>
      <c r="P4059" s="72"/>
      <c r="Q4059" s="75"/>
      <c r="R4059" s="72"/>
    </row>
    <row r="4060" spans="1:18" x14ac:dyDescent="0.25">
      <c r="A4060" s="72" t="str">
        <f t="shared" si="117"/>
        <v>NS</v>
      </c>
      <c r="B4060" s="72" t="str">
        <f t="shared" si="118"/>
        <v>534</v>
      </c>
      <c r="C4060" s="72" t="s">
        <v>5301</v>
      </c>
      <c r="D4060" s="72" t="s">
        <v>876</v>
      </c>
      <c r="E4060" s="72" t="s">
        <v>10449</v>
      </c>
      <c r="F4060" s="72"/>
      <c r="G4060" s="72" t="s">
        <v>10364</v>
      </c>
      <c r="H4060" s="72" t="s">
        <v>10396</v>
      </c>
      <c r="I4060" s="94">
        <v>39</v>
      </c>
      <c r="J4060" s="73">
        <v>1</v>
      </c>
      <c r="K4060" s="74">
        <v>16193</v>
      </c>
      <c r="L4060" s="72" t="s">
        <v>10364</v>
      </c>
      <c r="M4060" s="72"/>
      <c r="N4060" s="72" t="s">
        <v>10450</v>
      </c>
      <c r="O4060" s="72" t="s">
        <v>10451</v>
      </c>
      <c r="P4060" s="72"/>
      <c r="Q4060" s="75"/>
      <c r="R4060" s="72"/>
    </row>
    <row r="4061" spans="1:18" x14ac:dyDescent="0.25">
      <c r="A4061" s="72" t="str">
        <f t="shared" si="117"/>
        <v>NS</v>
      </c>
      <c r="B4061" s="72" t="str">
        <f t="shared" si="118"/>
        <v>535</v>
      </c>
      <c r="C4061" s="72" t="s">
        <v>1388</v>
      </c>
      <c r="D4061" s="72" t="s">
        <v>876</v>
      </c>
      <c r="E4061" s="72" t="s">
        <v>10449</v>
      </c>
      <c r="F4061" s="72"/>
      <c r="G4061" s="72" t="s">
        <v>10364</v>
      </c>
      <c r="H4061" s="72" t="s">
        <v>10396</v>
      </c>
      <c r="I4061" s="94">
        <v>40</v>
      </c>
      <c r="J4061" s="73">
        <v>1</v>
      </c>
      <c r="K4061" s="74">
        <v>16193</v>
      </c>
      <c r="L4061" s="72" t="s">
        <v>10364</v>
      </c>
      <c r="M4061" s="72"/>
      <c r="N4061" s="72" t="s">
        <v>10450</v>
      </c>
      <c r="O4061" s="72" t="s">
        <v>10451</v>
      </c>
      <c r="P4061" s="72"/>
      <c r="Q4061" s="75"/>
      <c r="R4061" s="72"/>
    </row>
    <row r="4062" spans="1:18" x14ac:dyDescent="0.25">
      <c r="A4062" s="72" t="str">
        <f t="shared" si="117"/>
        <v>NS</v>
      </c>
      <c r="B4062" s="72" t="str">
        <f t="shared" si="118"/>
        <v>536</v>
      </c>
      <c r="C4062" s="72" t="s">
        <v>2816</v>
      </c>
      <c r="D4062" s="72" t="s">
        <v>876</v>
      </c>
      <c r="E4062" s="72" t="s">
        <v>10449</v>
      </c>
      <c r="F4062" s="72"/>
      <c r="G4062" s="72" t="s">
        <v>10364</v>
      </c>
      <c r="H4062" s="72" t="s">
        <v>10396</v>
      </c>
      <c r="I4062" s="94">
        <v>41</v>
      </c>
      <c r="J4062" s="73">
        <v>1</v>
      </c>
      <c r="K4062" s="74">
        <v>16193</v>
      </c>
      <c r="L4062" s="72" t="s">
        <v>10364</v>
      </c>
      <c r="M4062" s="72"/>
      <c r="N4062" s="72" t="s">
        <v>10450</v>
      </c>
      <c r="O4062" s="72" t="s">
        <v>10451</v>
      </c>
      <c r="P4062" s="72"/>
      <c r="Q4062" s="75"/>
      <c r="R4062" s="72"/>
    </row>
    <row r="4063" spans="1:18" x14ac:dyDescent="0.25">
      <c r="A4063" s="72" t="str">
        <f t="shared" si="117"/>
        <v>NS</v>
      </c>
      <c r="B4063" s="72" t="str">
        <f t="shared" si="118"/>
        <v>537</v>
      </c>
      <c r="C4063" s="72" t="s">
        <v>1482</v>
      </c>
      <c r="D4063" s="72" t="s">
        <v>876</v>
      </c>
      <c r="E4063" s="72" t="s">
        <v>10449</v>
      </c>
      <c r="F4063" s="72"/>
      <c r="G4063" s="72" t="s">
        <v>10364</v>
      </c>
      <c r="H4063" s="72" t="s">
        <v>10396</v>
      </c>
      <c r="I4063" s="94">
        <v>42</v>
      </c>
      <c r="J4063" s="73">
        <v>1</v>
      </c>
      <c r="K4063" s="74">
        <v>16193</v>
      </c>
      <c r="L4063" s="72" t="s">
        <v>10364</v>
      </c>
      <c r="M4063" s="72"/>
      <c r="N4063" s="72" t="s">
        <v>10450</v>
      </c>
      <c r="O4063" s="72" t="s">
        <v>10451</v>
      </c>
      <c r="P4063" s="72"/>
      <c r="Q4063" s="75"/>
      <c r="R4063" s="72"/>
    </row>
    <row r="4064" spans="1:18" x14ac:dyDescent="0.25">
      <c r="A4064" s="72" t="str">
        <f t="shared" si="117"/>
        <v>NS</v>
      </c>
      <c r="B4064" s="72" t="str">
        <f t="shared" si="118"/>
        <v>538</v>
      </c>
      <c r="C4064" s="72" t="s">
        <v>1761</v>
      </c>
      <c r="D4064" s="72" t="s">
        <v>876</v>
      </c>
      <c r="E4064" s="72" t="s">
        <v>10449</v>
      </c>
      <c r="F4064" s="72"/>
      <c r="G4064" s="72" t="s">
        <v>10364</v>
      </c>
      <c r="H4064" s="72" t="s">
        <v>10396</v>
      </c>
      <c r="I4064" s="94">
        <v>43</v>
      </c>
      <c r="J4064" s="73">
        <v>1</v>
      </c>
      <c r="K4064" s="74">
        <v>16193</v>
      </c>
      <c r="L4064" s="72" t="s">
        <v>10364</v>
      </c>
      <c r="M4064" s="72"/>
      <c r="N4064" s="72" t="s">
        <v>10450</v>
      </c>
      <c r="O4064" s="72" t="s">
        <v>10451</v>
      </c>
      <c r="P4064" s="72"/>
      <c r="Q4064" s="75"/>
      <c r="R4064" s="72"/>
    </row>
    <row r="4065" spans="1:18" x14ac:dyDescent="0.25">
      <c r="A4065" s="72" t="str">
        <f t="shared" si="117"/>
        <v>NS</v>
      </c>
      <c r="B4065" s="72" t="str">
        <f t="shared" si="118"/>
        <v>551</v>
      </c>
      <c r="C4065" s="72" t="s">
        <v>4596</v>
      </c>
      <c r="D4065" s="72" t="s">
        <v>876</v>
      </c>
      <c r="E4065" s="72" t="s">
        <v>10449</v>
      </c>
      <c r="F4065" s="72"/>
      <c r="G4065" s="72" t="s">
        <v>10364</v>
      </c>
      <c r="H4065" s="72" t="s">
        <v>10396</v>
      </c>
      <c r="I4065" s="94">
        <v>44</v>
      </c>
      <c r="J4065" s="73">
        <v>1</v>
      </c>
      <c r="K4065" s="74">
        <v>16193</v>
      </c>
      <c r="L4065" s="72" t="s">
        <v>10364</v>
      </c>
      <c r="M4065" s="72"/>
      <c r="N4065" s="72" t="s">
        <v>10450</v>
      </c>
      <c r="O4065" s="72" t="s">
        <v>10451</v>
      </c>
      <c r="P4065" s="72"/>
      <c r="Q4065" s="75"/>
      <c r="R4065" s="72"/>
    </row>
    <row r="4066" spans="1:18" x14ac:dyDescent="0.25">
      <c r="A4066" s="72" t="str">
        <f t="shared" si="117"/>
        <v>NS</v>
      </c>
      <c r="B4066" s="72" t="str">
        <f t="shared" si="118"/>
        <v>552</v>
      </c>
      <c r="C4066" s="72" t="s">
        <v>4945</v>
      </c>
      <c r="D4066" s="72" t="s">
        <v>876</v>
      </c>
      <c r="E4066" s="72" t="s">
        <v>10449</v>
      </c>
      <c r="F4066" s="72"/>
      <c r="G4066" s="72" t="s">
        <v>10364</v>
      </c>
      <c r="H4066" s="72" t="s">
        <v>10396</v>
      </c>
      <c r="I4066" s="94">
        <v>45</v>
      </c>
      <c r="J4066" s="73">
        <v>1</v>
      </c>
      <c r="K4066" s="74">
        <v>16193</v>
      </c>
      <c r="L4066" s="72" t="s">
        <v>10364</v>
      </c>
      <c r="M4066" s="72"/>
      <c r="N4066" s="72" t="s">
        <v>10450</v>
      </c>
      <c r="O4066" s="72" t="s">
        <v>10451</v>
      </c>
      <c r="P4066" s="72"/>
      <c r="Q4066" s="75"/>
      <c r="R4066" s="72"/>
    </row>
    <row r="4067" spans="1:18" x14ac:dyDescent="0.25">
      <c r="A4067" s="72" t="str">
        <f t="shared" si="117"/>
        <v>NS</v>
      </c>
      <c r="B4067" s="72" t="str">
        <f t="shared" si="118"/>
        <v>553</v>
      </c>
      <c r="C4067" s="72" t="s">
        <v>4946</v>
      </c>
      <c r="D4067" s="72" t="s">
        <v>876</v>
      </c>
      <c r="E4067" s="72" t="s">
        <v>10449</v>
      </c>
      <c r="F4067" s="72"/>
      <c r="G4067" s="72" t="s">
        <v>10364</v>
      </c>
      <c r="H4067" s="72" t="s">
        <v>10396</v>
      </c>
      <c r="I4067" s="94">
        <v>46</v>
      </c>
      <c r="J4067" s="73">
        <v>1</v>
      </c>
      <c r="K4067" s="74">
        <v>16193</v>
      </c>
      <c r="L4067" s="72" t="s">
        <v>10364</v>
      </c>
      <c r="M4067" s="72"/>
      <c r="N4067" s="72" t="s">
        <v>10450</v>
      </c>
      <c r="O4067" s="72" t="s">
        <v>10451</v>
      </c>
      <c r="P4067" s="72"/>
      <c r="Q4067" s="75"/>
      <c r="R4067" s="72"/>
    </row>
    <row r="4068" spans="1:18" x14ac:dyDescent="0.25">
      <c r="A4068" s="72" t="str">
        <f t="shared" si="117"/>
        <v>NS</v>
      </c>
      <c r="B4068" s="72" t="str">
        <f t="shared" si="118"/>
        <v>554</v>
      </c>
      <c r="C4068" s="72" t="s">
        <v>2593</v>
      </c>
      <c r="D4068" s="72" t="s">
        <v>876</v>
      </c>
      <c r="E4068" s="72" t="s">
        <v>10449</v>
      </c>
      <c r="F4068" s="72"/>
      <c r="G4068" s="72" t="s">
        <v>10364</v>
      </c>
      <c r="H4068" s="72" t="s">
        <v>10396</v>
      </c>
      <c r="I4068" s="94">
        <v>47</v>
      </c>
      <c r="J4068" s="73">
        <v>1</v>
      </c>
      <c r="K4068" s="74">
        <v>16193</v>
      </c>
      <c r="L4068" s="72" t="s">
        <v>10364</v>
      </c>
      <c r="M4068" s="72"/>
      <c r="N4068" s="72" t="s">
        <v>10450</v>
      </c>
      <c r="O4068" s="72" t="s">
        <v>10451</v>
      </c>
      <c r="P4068" s="72"/>
      <c r="Q4068" s="75"/>
      <c r="R4068" s="72"/>
    </row>
    <row r="4069" spans="1:18" x14ac:dyDescent="0.25">
      <c r="A4069" s="72" t="str">
        <f t="shared" ref="A4069:A4132" si="119">LEFT(C4069,2)</f>
        <v>NS</v>
      </c>
      <c r="B4069" s="72" t="str">
        <f t="shared" ref="B4069:B4132" si="120">RIGHT(C4069,3)</f>
        <v>555</v>
      </c>
      <c r="C4069" s="72" t="s">
        <v>1355</v>
      </c>
      <c r="D4069" s="72" t="s">
        <v>876</v>
      </c>
      <c r="E4069" s="72" t="s">
        <v>10449</v>
      </c>
      <c r="F4069" s="72"/>
      <c r="G4069" s="72" t="s">
        <v>10364</v>
      </c>
      <c r="H4069" s="72" t="s">
        <v>10396</v>
      </c>
      <c r="I4069" s="94">
        <v>48</v>
      </c>
      <c r="J4069" s="73">
        <v>1</v>
      </c>
      <c r="K4069" s="74">
        <v>16193</v>
      </c>
      <c r="L4069" s="72" t="s">
        <v>10364</v>
      </c>
      <c r="M4069" s="72"/>
      <c r="N4069" s="72" t="s">
        <v>10450</v>
      </c>
      <c r="O4069" s="72" t="s">
        <v>10451</v>
      </c>
      <c r="P4069" s="72"/>
      <c r="Q4069" s="75"/>
      <c r="R4069" s="72"/>
    </row>
    <row r="4070" spans="1:18" x14ac:dyDescent="0.25">
      <c r="A4070" s="72" t="str">
        <f t="shared" si="119"/>
        <v>NS</v>
      </c>
      <c r="B4070" s="72" t="str">
        <f t="shared" si="120"/>
        <v>556</v>
      </c>
      <c r="C4070" s="72" t="s">
        <v>2479</v>
      </c>
      <c r="D4070" s="72" t="s">
        <v>876</v>
      </c>
      <c r="E4070" s="72" t="s">
        <v>10449</v>
      </c>
      <c r="F4070" s="72"/>
      <c r="G4070" s="72" t="s">
        <v>10364</v>
      </c>
      <c r="H4070" s="72" t="s">
        <v>10396</v>
      </c>
      <c r="I4070" s="94">
        <v>49</v>
      </c>
      <c r="J4070" s="73">
        <v>1</v>
      </c>
      <c r="K4070" s="74">
        <v>16193</v>
      </c>
      <c r="L4070" s="72" t="s">
        <v>10364</v>
      </c>
      <c r="M4070" s="72"/>
      <c r="N4070" s="72" t="s">
        <v>10450</v>
      </c>
      <c r="O4070" s="72" t="s">
        <v>10451</v>
      </c>
      <c r="P4070" s="72"/>
      <c r="Q4070" s="75"/>
      <c r="R4070" s="72"/>
    </row>
    <row r="4071" spans="1:18" x14ac:dyDescent="0.25">
      <c r="A4071" s="72" t="str">
        <f t="shared" si="119"/>
        <v>NS</v>
      </c>
      <c r="B4071" s="72" t="str">
        <f t="shared" si="120"/>
        <v>557</v>
      </c>
      <c r="C4071" s="72" t="s">
        <v>1617</v>
      </c>
      <c r="D4071" s="72" t="s">
        <v>876</v>
      </c>
      <c r="E4071" s="72" t="s">
        <v>10449</v>
      </c>
      <c r="F4071" s="72"/>
      <c r="G4071" s="72" t="s">
        <v>10364</v>
      </c>
      <c r="H4071" s="72" t="s">
        <v>10396</v>
      </c>
      <c r="I4071" s="94">
        <v>50</v>
      </c>
      <c r="J4071" s="73">
        <v>1</v>
      </c>
      <c r="K4071" s="74">
        <v>16193</v>
      </c>
      <c r="L4071" s="72" t="s">
        <v>10364</v>
      </c>
      <c r="M4071" s="72"/>
      <c r="N4071" s="72" t="s">
        <v>10450</v>
      </c>
      <c r="O4071" s="72" t="s">
        <v>10451</v>
      </c>
      <c r="P4071" s="72"/>
      <c r="Q4071" s="75"/>
      <c r="R4071" s="72"/>
    </row>
    <row r="4072" spans="1:18" x14ac:dyDescent="0.25">
      <c r="A4072" s="72" t="str">
        <f t="shared" si="119"/>
        <v>NS</v>
      </c>
      <c r="B4072" s="72" t="str">
        <f t="shared" si="120"/>
        <v>558</v>
      </c>
      <c r="C4072" s="72" t="s">
        <v>1415</v>
      </c>
      <c r="D4072" s="72" t="s">
        <v>876</v>
      </c>
      <c r="E4072" s="72" t="s">
        <v>10449</v>
      </c>
      <c r="F4072" s="72"/>
      <c r="G4072" s="72" t="s">
        <v>10364</v>
      </c>
      <c r="H4072" s="72" t="s">
        <v>10396</v>
      </c>
      <c r="I4072" s="94">
        <v>51</v>
      </c>
      <c r="J4072" s="73">
        <v>1</v>
      </c>
      <c r="K4072" s="74">
        <v>16193</v>
      </c>
      <c r="L4072" s="72" t="s">
        <v>10364</v>
      </c>
      <c r="M4072" s="72"/>
      <c r="N4072" s="72" t="s">
        <v>10450</v>
      </c>
      <c r="O4072" s="72" t="s">
        <v>10451</v>
      </c>
      <c r="P4072" s="72"/>
      <c r="Q4072" s="75"/>
      <c r="R4072" s="72"/>
    </row>
    <row r="4073" spans="1:18" x14ac:dyDescent="0.25">
      <c r="A4073" s="72" t="str">
        <f t="shared" si="119"/>
        <v>NS</v>
      </c>
      <c r="B4073" s="72" t="str">
        <f t="shared" si="120"/>
        <v>559</v>
      </c>
      <c r="C4073" s="72" t="s">
        <v>4947</v>
      </c>
      <c r="D4073" s="72" t="s">
        <v>876</v>
      </c>
      <c r="E4073" s="72" t="s">
        <v>10449</v>
      </c>
      <c r="F4073" s="72"/>
      <c r="G4073" s="72" t="s">
        <v>10364</v>
      </c>
      <c r="H4073" s="72" t="s">
        <v>10396</v>
      </c>
      <c r="I4073" s="94">
        <v>52</v>
      </c>
      <c r="J4073" s="73">
        <v>1</v>
      </c>
      <c r="K4073" s="74">
        <v>16163</v>
      </c>
      <c r="L4073" s="72" t="s">
        <v>10364</v>
      </c>
      <c r="M4073" s="72"/>
      <c r="N4073" s="72" t="s">
        <v>10450</v>
      </c>
      <c r="O4073" s="72" t="s">
        <v>10451</v>
      </c>
      <c r="P4073" s="72"/>
      <c r="Q4073" s="75"/>
      <c r="R4073" s="72"/>
    </row>
    <row r="4074" spans="1:18" x14ac:dyDescent="0.25">
      <c r="A4074" s="72" t="str">
        <f t="shared" si="119"/>
        <v>NS</v>
      </c>
      <c r="B4074" s="72" t="str">
        <f t="shared" si="120"/>
        <v>560</v>
      </c>
      <c r="C4074" s="72" t="s">
        <v>6653</v>
      </c>
      <c r="D4074" s="72" t="s">
        <v>876</v>
      </c>
      <c r="E4074" s="72" t="s">
        <v>10449</v>
      </c>
      <c r="F4074" s="72"/>
      <c r="G4074" s="72" t="s">
        <v>10364</v>
      </c>
      <c r="H4074" s="72" t="s">
        <v>10396</v>
      </c>
      <c r="I4074" s="94">
        <v>53</v>
      </c>
      <c r="J4074" s="73">
        <v>1</v>
      </c>
      <c r="K4074" s="74">
        <v>16163</v>
      </c>
      <c r="L4074" s="72" t="s">
        <v>10364</v>
      </c>
      <c r="M4074" s="72"/>
      <c r="N4074" s="72" t="s">
        <v>10450</v>
      </c>
      <c r="O4074" s="72" t="s">
        <v>10451</v>
      </c>
      <c r="P4074" s="72"/>
      <c r="Q4074" s="75"/>
      <c r="R4074" s="72"/>
    </row>
    <row r="4075" spans="1:18" x14ac:dyDescent="0.25">
      <c r="A4075" s="72" t="str">
        <f t="shared" si="119"/>
        <v>NS</v>
      </c>
      <c r="B4075" s="72" t="str">
        <f t="shared" si="120"/>
        <v>561</v>
      </c>
      <c r="C4075" s="72" t="s">
        <v>6985</v>
      </c>
      <c r="D4075" s="72" t="s">
        <v>876</v>
      </c>
      <c r="E4075" s="72" t="s">
        <v>10449</v>
      </c>
      <c r="F4075" s="72"/>
      <c r="G4075" s="72" t="s">
        <v>10364</v>
      </c>
      <c r="H4075" s="72" t="s">
        <v>10396</v>
      </c>
      <c r="I4075" s="94">
        <v>54</v>
      </c>
      <c r="J4075" s="73">
        <v>1</v>
      </c>
      <c r="K4075" s="74">
        <v>16163</v>
      </c>
      <c r="L4075" s="72" t="s">
        <v>10364</v>
      </c>
      <c r="M4075" s="72"/>
      <c r="N4075" s="72" t="s">
        <v>10450</v>
      </c>
      <c r="O4075" s="72" t="s">
        <v>10451</v>
      </c>
      <c r="P4075" s="72"/>
      <c r="Q4075" s="75"/>
      <c r="R4075" s="72"/>
    </row>
    <row r="4076" spans="1:18" x14ac:dyDescent="0.25">
      <c r="A4076" s="72" t="str">
        <f t="shared" si="119"/>
        <v>NS</v>
      </c>
      <c r="B4076" s="72" t="str">
        <f t="shared" si="120"/>
        <v>562</v>
      </c>
      <c r="C4076" s="72" t="s">
        <v>5421</v>
      </c>
      <c r="D4076" s="72" t="s">
        <v>876</v>
      </c>
      <c r="E4076" s="72" t="s">
        <v>10449</v>
      </c>
      <c r="F4076" s="72"/>
      <c r="G4076" s="72" t="s">
        <v>10364</v>
      </c>
      <c r="H4076" s="72" t="s">
        <v>10396</v>
      </c>
      <c r="I4076" s="94">
        <v>55</v>
      </c>
      <c r="J4076" s="73">
        <v>1</v>
      </c>
      <c r="K4076" s="74">
        <v>16163</v>
      </c>
      <c r="L4076" s="72" t="s">
        <v>10364</v>
      </c>
      <c r="M4076" s="72"/>
      <c r="N4076" s="72" t="s">
        <v>10450</v>
      </c>
      <c r="O4076" s="72" t="s">
        <v>10451</v>
      </c>
      <c r="P4076" s="72"/>
      <c r="Q4076" s="75"/>
      <c r="R4076" s="72"/>
    </row>
    <row r="4077" spans="1:18" x14ac:dyDescent="0.25">
      <c r="A4077" s="72" t="str">
        <f t="shared" si="119"/>
        <v>NS</v>
      </c>
      <c r="B4077" s="72" t="str">
        <f t="shared" si="120"/>
        <v>563</v>
      </c>
      <c r="C4077" s="72" t="s">
        <v>4263</v>
      </c>
      <c r="D4077" s="72" t="s">
        <v>876</v>
      </c>
      <c r="E4077" s="72" t="s">
        <v>10449</v>
      </c>
      <c r="F4077" s="72"/>
      <c r="G4077" s="72" t="s">
        <v>10364</v>
      </c>
      <c r="H4077" s="72" t="s">
        <v>10396</v>
      </c>
      <c r="I4077" s="94">
        <v>56</v>
      </c>
      <c r="J4077" s="73">
        <v>1</v>
      </c>
      <c r="K4077" s="74">
        <v>16163</v>
      </c>
      <c r="L4077" s="72" t="s">
        <v>10364</v>
      </c>
      <c r="M4077" s="72"/>
      <c r="N4077" s="72" t="s">
        <v>10450</v>
      </c>
      <c r="O4077" s="72" t="s">
        <v>10451</v>
      </c>
      <c r="P4077" s="72"/>
      <c r="Q4077" s="75"/>
      <c r="R4077" s="72"/>
    </row>
    <row r="4078" spans="1:18" x14ac:dyDescent="0.25">
      <c r="A4078" s="72" t="str">
        <f t="shared" si="119"/>
        <v>NS</v>
      </c>
      <c r="B4078" s="72" t="str">
        <f t="shared" si="120"/>
        <v>564</v>
      </c>
      <c r="C4078" s="72" t="s">
        <v>7742</v>
      </c>
      <c r="D4078" s="72" t="s">
        <v>876</v>
      </c>
      <c r="E4078" s="72" t="s">
        <v>10449</v>
      </c>
      <c r="F4078" s="72"/>
      <c r="G4078" s="72" t="s">
        <v>10364</v>
      </c>
      <c r="H4078" s="72" t="s">
        <v>10396</v>
      </c>
      <c r="I4078" s="94">
        <v>57</v>
      </c>
      <c r="J4078" s="73">
        <v>1</v>
      </c>
      <c r="K4078" s="74">
        <v>16163</v>
      </c>
      <c r="L4078" s="72" t="s">
        <v>10364</v>
      </c>
      <c r="M4078" s="72"/>
      <c r="N4078" s="72" t="s">
        <v>10450</v>
      </c>
      <c r="O4078" s="72" t="s">
        <v>10451</v>
      </c>
      <c r="P4078" s="72"/>
      <c r="Q4078" s="75"/>
      <c r="R4078" s="72"/>
    </row>
    <row r="4079" spans="1:18" x14ac:dyDescent="0.25">
      <c r="A4079" s="72" t="str">
        <f t="shared" si="119"/>
        <v>NS</v>
      </c>
      <c r="B4079" s="72" t="str">
        <f t="shared" si="120"/>
        <v>565</v>
      </c>
      <c r="C4079" s="72" t="s">
        <v>1764</v>
      </c>
      <c r="D4079" s="72" t="s">
        <v>876</v>
      </c>
      <c r="E4079" s="72" t="s">
        <v>10449</v>
      </c>
      <c r="F4079" s="72"/>
      <c r="G4079" s="72" t="s">
        <v>10364</v>
      </c>
      <c r="H4079" s="72" t="s">
        <v>10396</v>
      </c>
      <c r="I4079" s="94">
        <v>58</v>
      </c>
      <c r="J4079" s="73">
        <v>1</v>
      </c>
      <c r="K4079" s="74">
        <v>16163</v>
      </c>
      <c r="L4079" s="72" t="s">
        <v>10364</v>
      </c>
      <c r="M4079" s="72"/>
      <c r="N4079" s="72" t="s">
        <v>10450</v>
      </c>
      <c r="O4079" s="72" t="s">
        <v>10451</v>
      </c>
      <c r="P4079" s="72"/>
      <c r="Q4079" s="75"/>
      <c r="R4079" s="72"/>
    </row>
    <row r="4080" spans="1:18" x14ac:dyDescent="0.25">
      <c r="A4080" s="72" t="str">
        <f t="shared" si="119"/>
        <v>NS</v>
      </c>
      <c r="B4080" s="72" t="str">
        <f t="shared" si="120"/>
        <v>566</v>
      </c>
      <c r="C4080" s="72" t="s">
        <v>5241</v>
      </c>
      <c r="D4080" s="72" t="s">
        <v>876</v>
      </c>
      <c r="E4080" s="72" t="s">
        <v>10449</v>
      </c>
      <c r="F4080" s="72"/>
      <c r="G4080" s="72" t="s">
        <v>10364</v>
      </c>
      <c r="H4080" s="72" t="s">
        <v>10396</v>
      </c>
      <c r="I4080" s="94">
        <v>59</v>
      </c>
      <c r="J4080" s="73">
        <v>1</v>
      </c>
      <c r="K4080" s="74">
        <v>16163</v>
      </c>
      <c r="L4080" s="72" t="s">
        <v>10364</v>
      </c>
      <c r="M4080" s="72"/>
      <c r="N4080" s="72" t="s">
        <v>10450</v>
      </c>
      <c r="O4080" s="72" t="s">
        <v>10451</v>
      </c>
      <c r="P4080" s="72"/>
      <c r="Q4080" s="75"/>
      <c r="R4080" s="72"/>
    </row>
    <row r="4081" spans="1:18" x14ac:dyDescent="0.25">
      <c r="A4081" s="72" t="str">
        <f t="shared" si="119"/>
        <v>NS</v>
      </c>
      <c r="B4081" s="72" t="str">
        <f t="shared" si="120"/>
        <v>567</v>
      </c>
      <c r="C4081" s="72" t="s">
        <v>2357</v>
      </c>
      <c r="D4081" s="72" t="s">
        <v>876</v>
      </c>
      <c r="E4081" s="72" t="s">
        <v>10449</v>
      </c>
      <c r="F4081" s="72"/>
      <c r="G4081" s="72" t="s">
        <v>10364</v>
      </c>
      <c r="H4081" s="72" t="s">
        <v>10396</v>
      </c>
      <c r="I4081" s="94">
        <v>60</v>
      </c>
      <c r="J4081" s="73">
        <v>1</v>
      </c>
      <c r="K4081" s="74">
        <v>16163</v>
      </c>
      <c r="L4081" s="72" t="s">
        <v>10364</v>
      </c>
      <c r="M4081" s="72"/>
      <c r="N4081" s="72" t="s">
        <v>10450</v>
      </c>
      <c r="O4081" s="72" t="s">
        <v>10451</v>
      </c>
      <c r="P4081" s="72"/>
      <c r="Q4081" s="75"/>
      <c r="R4081" s="72"/>
    </row>
    <row r="4082" spans="1:18" x14ac:dyDescent="0.25">
      <c r="A4082" s="72" t="str">
        <f t="shared" si="119"/>
        <v>NS</v>
      </c>
      <c r="B4082" s="72" t="str">
        <f t="shared" si="120"/>
        <v>568</v>
      </c>
      <c r="C4082" s="72" t="s">
        <v>2052</v>
      </c>
      <c r="D4082" s="72" t="s">
        <v>876</v>
      </c>
      <c r="E4082" s="72" t="s">
        <v>10449</v>
      </c>
      <c r="F4082" s="72"/>
      <c r="G4082" s="72" t="s">
        <v>10364</v>
      </c>
      <c r="H4082" s="72" t="s">
        <v>10396</v>
      </c>
      <c r="I4082" s="94">
        <v>61</v>
      </c>
      <c r="J4082" s="73">
        <v>1</v>
      </c>
      <c r="K4082" s="74">
        <v>16163</v>
      </c>
      <c r="L4082" s="72" t="s">
        <v>10364</v>
      </c>
      <c r="M4082" s="72"/>
      <c r="N4082" s="72" t="s">
        <v>10450</v>
      </c>
      <c r="O4082" s="72" t="s">
        <v>10451</v>
      </c>
      <c r="P4082" s="72"/>
      <c r="Q4082" s="75"/>
      <c r="R4082" s="72"/>
    </row>
    <row r="4083" spans="1:18" x14ac:dyDescent="0.25">
      <c r="A4083" s="72" t="str">
        <f t="shared" si="119"/>
        <v>NS</v>
      </c>
      <c r="B4083" s="72" t="str">
        <f t="shared" si="120"/>
        <v>569</v>
      </c>
      <c r="C4083" s="72" t="s">
        <v>2962</v>
      </c>
      <c r="D4083" s="72" t="s">
        <v>876</v>
      </c>
      <c r="E4083" s="72" t="s">
        <v>10449</v>
      </c>
      <c r="F4083" s="72"/>
      <c r="G4083" s="72" t="s">
        <v>10364</v>
      </c>
      <c r="H4083" s="72" t="s">
        <v>10396</v>
      </c>
      <c r="I4083" s="94">
        <v>62</v>
      </c>
      <c r="J4083" s="73">
        <v>1</v>
      </c>
      <c r="K4083" s="74">
        <v>16163</v>
      </c>
      <c r="L4083" s="72" t="s">
        <v>10364</v>
      </c>
      <c r="M4083" s="72"/>
      <c r="N4083" s="72" t="s">
        <v>10450</v>
      </c>
      <c r="O4083" s="72" t="s">
        <v>10451</v>
      </c>
      <c r="P4083" s="72"/>
      <c r="Q4083" s="75"/>
      <c r="R4083" s="72"/>
    </row>
    <row r="4084" spans="1:18" x14ac:dyDescent="0.25">
      <c r="A4084" s="72" t="str">
        <f t="shared" si="119"/>
        <v>NS</v>
      </c>
      <c r="B4084" s="72" t="str">
        <f t="shared" si="120"/>
        <v>570</v>
      </c>
      <c r="C4084" s="72" t="s">
        <v>1854</v>
      </c>
      <c r="D4084" s="72" t="s">
        <v>876</v>
      </c>
      <c r="E4084" s="72" t="s">
        <v>10449</v>
      </c>
      <c r="F4084" s="72"/>
      <c r="G4084" s="72" t="s">
        <v>10364</v>
      </c>
      <c r="H4084" s="72" t="s">
        <v>10396</v>
      </c>
      <c r="I4084" s="94">
        <v>63</v>
      </c>
      <c r="J4084" s="73">
        <v>1</v>
      </c>
      <c r="K4084" s="74">
        <v>16163</v>
      </c>
      <c r="L4084" s="72" t="s">
        <v>10364</v>
      </c>
      <c r="M4084" s="72"/>
      <c r="N4084" s="72" t="s">
        <v>10450</v>
      </c>
      <c r="O4084" s="72" t="s">
        <v>10451</v>
      </c>
      <c r="P4084" s="72"/>
      <c r="Q4084" s="75"/>
      <c r="R4084" s="72"/>
    </row>
    <row r="4085" spans="1:18" x14ac:dyDescent="0.25">
      <c r="A4085" s="72" t="str">
        <f t="shared" si="119"/>
        <v>NS</v>
      </c>
      <c r="B4085" s="72" t="str">
        <f t="shared" si="120"/>
        <v>571</v>
      </c>
      <c r="C4085" s="72" t="s">
        <v>7076</v>
      </c>
      <c r="D4085" s="72" t="s">
        <v>876</v>
      </c>
      <c r="E4085" s="72" t="s">
        <v>10449</v>
      </c>
      <c r="F4085" s="72"/>
      <c r="G4085" s="72" t="s">
        <v>10364</v>
      </c>
      <c r="H4085" s="72" t="s">
        <v>10396</v>
      </c>
      <c r="I4085" s="94">
        <v>64</v>
      </c>
      <c r="J4085" s="73">
        <v>1</v>
      </c>
      <c r="K4085" s="74">
        <v>16163</v>
      </c>
      <c r="L4085" s="72" t="s">
        <v>10364</v>
      </c>
      <c r="M4085" s="72"/>
      <c r="N4085" s="72" t="s">
        <v>10450</v>
      </c>
      <c r="O4085" s="72" t="s">
        <v>10451</v>
      </c>
      <c r="P4085" s="72"/>
      <c r="Q4085" s="75"/>
      <c r="R4085" s="72"/>
    </row>
    <row r="4086" spans="1:18" x14ac:dyDescent="0.25">
      <c r="A4086" s="72" t="str">
        <f t="shared" si="119"/>
        <v>NS</v>
      </c>
      <c r="B4086" s="72" t="str">
        <f t="shared" si="120"/>
        <v>572</v>
      </c>
      <c r="C4086" s="72" t="s">
        <v>5938</v>
      </c>
      <c r="D4086" s="72" t="s">
        <v>876</v>
      </c>
      <c r="E4086" s="72" t="s">
        <v>10449</v>
      </c>
      <c r="F4086" s="72"/>
      <c r="G4086" s="72" t="s">
        <v>10364</v>
      </c>
      <c r="H4086" s="72" t="s">
        <v>10396</v>
      </c>
      <c r="I4086" s="94">
        <v>65</v>
      </c>
      <c r="J4086" s="73">
        <v>1</v>
      </c>
      <c r="K4086" s="74">
        <v>16163</v>
      </c>
      <c r="L4086" s="72" t="s">
        <v>10364</v>
      </c>
      <c r="M4086" s="72"/>
      <c r="N4086" s="72" t="s">
        <v>10450</v>
      </c>
      <c r="O4086" s="72" t="s">
        <v>10451</v>
      </c>
      <c r="P4086" s="72"/>
      <c r="Q4086" s="75"/>
      <c r="R4086" s="72"/>
    </row>
    <row r="4087" spans="1:18" x14ac:dyDescent="0.25">
      <c r="A4087" s="72" t="str">
        <f t="shared" si="119"/>
        <v>NS</v>
      </c>
      <c r="B4087" s="72" t="str">
        <f t="shared" si="120"/>
        <v>573</v>
      </c>
      <c r="C4087" s="72" t="s">
        <v>4960</v>
      </c>
      <c r="D4087" s="72" t="s">
        <v>876</v>
      </c>
      <c r="E4087" s="72" t="s">
        <v>10449</v>
      </c>
      <c r="F4087" s="72"/>
      <c r="G4087" s="72" t="s">
        <v>10364</v>
      </c>
      <c r="H4087" s="72" t="s">
        <v>10396</v>
      </c>
      <c r="I4087" s="94">
        <v>66</v>
      </c>
      <c r="J4087" s="73">
        <v>1</v>
      </c>
      <c r="K4087" s="74">
        <v>16163</v>
      </c>
      <c r="L4087" s="72" t="s">
        <v>10364</v>
      </c>
      <c r="M4087" s="72"/>
      <c r="N4087" s="72" t="s">
        <v>10450</v>
      </c>
      <c r="O4087" s="72" t="s">
        <v>10451</v>
      </c>
      <c r="P4087" s="72"/>
      <c r="Q4087" s="75"/>
      <c r="R4087" s="72"/>
    </row>
    <row r="4088" spans="1:18" x14ac:dyDescent="0.25">
      <c r="A4088" s="72" t="str">
        <f t="shared" si="119"/>
        <v>NS</v>
      </c>
      <c r="B4088" s="72" t="str">
        <f t="shared" si="120"/>
        <v>574</v>
      </c>
      <c r="C4088" s="72" t="s">
        <v>4582</v>
      </c>
      <c r="D4088" s="72" t="s">
        <v>876</v>
      </c>
      <c r="E4088" s="72" t="s">
        <v>10449</v>
      </c>
      <c r="F4088" s="72"/>
      <c r="G4088" s="72" t="s">
        <v>10364</v>
      </c>
      <c r="H4088" s="72" t="s">
        <v>10396</v>
      </c>
      <c r="I4088" s="94">
        <v>67</v>
      </c>
      <c r="J4088" s="73">
        <v>1</v>
      </c>
      <c r="K4088" s="74">
        <v>16163</v>
      </c>
      <c r="L4088" s="72" t="s">
        <v>10364</v>
      </c>
      <c r="M4088" s="72"/>
      <c r="N4088" s="72" t="s">
        <v>10450</v>
      </c>
      <c r="O4088" s="72" t="s">
        <v>10451</v>
      </c>
      <c r="P4088" s="72"/>
      <c r="Q4088" s="75"/>
      <c r="R4088" s="72"/>
    </row>
    <row r="4089" spans="1:18" x14ac:dyDescent="0.25">
      <c r="A4089" s="72" t="str">
        <f t="shared" si="119"/>
        <v>NS</v>
      </c>
      <c r="B4089" s="72" t="str">
        <f t="shared" si="120"/>
        <v>575</v>
      </c>
      <c r="C4089" s="72" t="s">
        <v>3427</v>
      </c>
      <c r="D4089" s="72" t="s">
        <v>876</v>
      </c>
      <c r="E4089" s="72" t="s">
        <v>10449</v>
      </c>
      <c r="F4089" s="72"/>
      <c r="G4089" s="72" t="s">
        <v>10364</v>
      </c>
      <c r="H4089" s="72" t="s">
        <v>10396</v>
      </c>
      <c r="I4089" s="94">
        <v>68</v>
      </c>
      <c r="J4089" s="73">
        <v>1</v>
      </c>
      <c r="K4089" s="74">
        <v>16163</v>
      </c>
      <c r="L4089" s="72" t="s">
        <v>10364</v>
      </c>
      <c r="M4089" s="72"/>
      <c r="N4089" s="72" t="s">
        <v>10450</v>
      </c>
      <c r="O4089" s="72" t="s">
        <v>10451</v>
      </c>
      <c r="P4089" s="72"/>
      <c r="Q4089" s="75"/>
      <c r="R4089" s="72"/>
    </row>
    <row r="4090" spans="1:18" x14ac:dyDescent="0.25">
      <c r="A4090" s="72" t="str">
        <f t="shared" si="119"/>
        <v>NS</v>
      </c>
      <c r="B4090" s="72" t="str">
        <f t="shared" si="120"/>
        <v>576</v>
      </c>
      <c r="C4090" s="72" t="s">
        <v>4807</v>
      </c>
      <c r="D4090" s="72" t="s">
        <v>876</v>
      </c>
      <c r="E4090" s="72" t="s">
        <v>10449</v>
      </c>
      <c r="F4090" s="72"/>
      <c r="G4090" s="72" t="s">
        <v>10364</v>
      </c>
      <c r="H4090" s="72" t="s">
        <v>10396</v>
      </c>
      <c r="I4090" s="94">
        <v>69</v>
      </c>
      <c r="J4090" s="73">
        <v>1</v>
      </c>
      <c r="K4090" s="74">
        <v>16163</v>
      </c>
      <c r="L4090" s="72" t="s">
        <v>10364</v>
      </c>
      <c r="M4090" s="72"/>
      <c r="N4090" s="72" t="s">
        <v>10450</v>
      </c>
      <c r="O4090" s="72" t="s">
        <v>10451</v>
      </c>
      <c r="P4090" s="72"/>
      <c r="Q4090" s="75"/>
      <c r="R4090" s="72"/>
    </row>
    <row r="4091" spans="1:18" x14ac:dyDescent="0.25">
      <c r="A4091" s="72" t="str">
        <f t="shared" si="119"/>
        <v>NS</v>
      </c>
      <c r="B4091" s="72" t="str">
        <f t="shared" si="120"/>
        <v>577</v>
      </c>
      <c r="C4091" s="72" t="s">
        <v>4435</v>
      </c>
      <c r="D4091" s="72" t="s">
        <v>876</v>
      </c>
      <c r="E4091" s="72" t="s">
        <v>10449</v>
      </c>
      <c r="F4091" s="72"/>
      <c r="G4091" s="72" t="s">
        <v>10364</v>
      </c>
      <c r="H4091" s="72" t="s">
        <v>10396</v>
      </c>
      <c r="I4091" s="94">
        <v>70</v>
      </c>
      <c r="J4091" s="73">
        <v>1</v>
      </c>
      <c r="K4091" s="74">
        <v>16163</v>
      </c>
      <c r="L4091" s="72" t="s">
        <v>10364</v>
      </c>
      <c r="M4091" s="72"/>
      <c r="N4091" s="72" t="s">
        <v>10450</v>
      </c>
      <c r="O4091" s="72" t="s">
        <v>10451</v>
      </c>
      <c r="P4091" s="72"/>
      <c r="Q4091" s="75"/>
      <c r="R4091" s="72"/>
    </row>
    <row r="4092" spans="1:18" x14ac:dyDescent="0.25">
      <c r="A4092" s="72" t="str">
        <f t="shared" si="119"/>
        <v>NS</v>
      </c>
      <c r="B4092" s="72" t="str">
        <f t="shared" si="120"/>
        <v>578</v>
      </c>
      <c r="C4092" s="72" t="s">
        <v>5211</v>
      </c>
      <c r="D4092" s="72" t="s">
        <v>876</v>
      </c>
      <c r="E4092" s="72" t="s">
        <v>10449</v>
      </c>
      <c r="F4092" s="72"/>
      <c r="G4092" s="72" t="s">
        <v>10364</v>
      </c>
      <c r="H4092" s="72" t="s">
        <v>10396</v>
      </c>
      <c r="I4092" s="94">
        <v>71</v>
      </c>
      <c r="J4092" s="73">
        <v>1</v>
      </c>
      <c r="K4092" s="74">
        <v>16254</v>
      </c>
      <c r="L4092" s="72" t="s">
        <v>10364</v>
      </c>
      <c r="M4092" s="72"/>
      <c r="N4092" s="72" t="s">
        <v>10450</v>
      </c>
      <c r="O4092" s="72" t="s">
        <v>10451</v>
      </c>
      <c r="P4092" s="72"/>
      <c r="Q4092" s="75"/>
      <c r="R4092" s="72"/>
    </row>
    <row r="4093" spans="1:18" x14ac:dyDescent="0.25">
      <c r="A4093" s="72" t="str">
        <f t="shared" si="119"/>
        <v>NS</v>
      </c>
      <c r="B4093" s="72" t="str">
        <f t="shared" si="120"/>
        <v>579</v>
      </c>
      <c r="C4093" s="72" t="s">
        <v>9501</v>
      </c>
      <c r="D4093" s="72" t="s">
        <v>876</v>
      </c>
      <c r="E4093" s="72" t="s">
        <v>10449</v>
      </c>
      <c r="F4093" s="72"/>
      <c r="G4093" s="72" t="s">
        <v>10364</v>
      </c>
      <c r="H4093" s="72" t="s">
        <v>10396</v>
      </c>
      <c r="I4093" s="94">
        <v>72</v>
      </c>
      <c r="J4093" s="73">
        <v>1</v>
      </c>
      <c r="K4093" s="74">
        <v>16254</v>
      </c>
      <c r="L4093" s="72" t="s">
        <v>10364</v>
      </c>
      <c r="M4093" s="72"/>
      <c r="N4093" s="72" t="s">
        <v>10450</v>
      </c>
      <c r="O4093" s="72" t="s">
        <v>10451</v>
      </c>
      <c r="P4093" s="72"/>
      <c r="Q4093" s="75"/>
      <c r="R4093" s="72"/>
    </row>
    <row r="4094" spans="1:18" x14ac:dyDescent="0.25">
      <c r="A4094" s="72" t="str">
        <f t="shared" si="119"/>
        <v>NS</v>
      </c>
      <c r="B4094" s="72" t="str">
        <f t="shared" si="120"/>
        <v>580</v>
      </c>
      <c r="C4094" s="72" t="s">
        <v>5789</v>
      </c>
      <c r="D4094" s="72" t="s">
        <v>876</v>
      </c>
      <c r="E4094" s="72" t="s">
        <v>10449</v>
      </c>
      <c r="F4094" s="72"/>
      <c r="G4094" s="72" t="s">
        <v>10364</v>
      </c>
      <c r="H4094" s="72" t="s">
        <v>10396</v>
      </c>
      <c r="I4094" s="94">
        <v>73</v>
      </c>
      <c r="J4094" s="73">
        <v>1</v>
      </c>
      <c r="K4094" s="74">
        <v>16254</v>
      </c>
      <c r="L4094" s="72" t="s">
        <v>10364</v>
      </c>
      <c r="M4094" s="72"/>
      <c r="N4094" s="72" t="s">
        <v>10450</v>
      </c>
      <c r="O4094" s="72" t="s">
        <v>10451</v>
      </c>
      <c r="P4094" s="72"/>
      <c r="Q4094" s="75"/>
      <c r="R4094" s="72"/>
    </row>
    <row r="4095" spans="1:18" x14ac:dyDescent="0.25">
      <c r="A4095" s="72" t="str">
        <f t="shared" si="119"/>
        <v>NS</v>
      </c>
      <c r="B4095" s="72" t="str">
        <f t="shared" si="120"/>
        <v>581</v>
      </c>
      <c r="C4095" s="72" t="s">
        <v>5995</v>
      </c>
      <c r="D4095" s="72" t="s">
        <v>876</v>
      </c>
      <c r="E4095" s="72" t="s">
        <v>10449</v>
      </c>
      <c r="F4095" s="72"/>
      <c r="G4095" s="72" t="s">
        <v>10364</v>
      </c>
      <c r="H4095" s="72" t="s">
        <v>10396</v>
      </c>
      <c r="I4095" s="94">
        <v>74</v>
      </c>
      <c r="J4095" s="73">
        <v>1</v>
      </c>
      <c r="K4095" s="74">
        <v>16254</v>
      </c>
      <c r="L4095" s="72" t="s">
        <v>10364</v>
      </c>
      <c r="M4095" s="72"/>
      <c r="N4095" s="72" t="s">
        <v>10450</v>
      </c>
      <c r="O4095" s="72" t="s">
        <v>10451</v>
      </c>
      <c r="P4095" s="72"/>
      <c r="Q4095" s="75"/>
      <c r="R4095" s="72"/>
    </row>
    <row r="4096" spans="1:18" x14ac:dyDescent="0.25">
      <c r="A4096" s="72" t="str">
        <f t="shared" si="119"/>
        <v>NS</v>
      </c>
      <c r="B4096" s="72" t="str">
        <f t="shared" si="120"/>
        <v>582</v>
      </c>
      <c r="C4096" s="72" t="s">
        <v>1995</v>
      </c>
      <c r="D4096" s="72" t="s">
        <v>876</v>
      </c>
      <c r="E4096" s="72" t="s">
        <v>10449</v>
      </c>
      <c r="F4096" s="72"/>
      <c r="G4096" s="72" t="s">
        <v>10364</v>
      </c>
      <c r="H4096" s="72" t="s">
        <v>10396</v>
      </c>
      <c r="I4096" s="94">
        <v>75</v>
      </c>
      <c r="J4096" s="73">
        <v>1</v>
      </c>
      <c r="K4096" s="74">
        <v>16254</v>
      </c>
      <c r="L4096" s="72" t="s">
        <v>10364</v>
      </c>
      <c r="M4096" s="72"/>
      <c r="N4096" s="72" t="s">
        <v>10450</v>
      </c>
      <c r="O4096" s="72" t="s">
        <v>10451</v>
      </c>
      <c r="P4096" s="72"/>
      <c r="Q4096" s="75"/>
      <c r="R4096" s="72"/>
    </row>
    <row r="4097" spans="1:18" x14ac:dyDescent="0.25">
      <c r="A4097" s="72" t="str">
        <f t="shared" si="119"/>
        <v>NS</v>
      </c>
      <c r="B4097" s="72" t="str">
        <f t="shared" si="120"/>
        <v>583</v>
      </c>
      <c r="C4097" s="72" t="s">
        <v>2561</v>
      </c>
      <c r="D4097" s="72" t="s">
        <v>876</v>
      </c>
      <c r="E4097" s="72" t="s">
        <v>10449</v>
      </c>
      <c r="F4097" s="72"/>
      <c r="G4097" s="72" t="s">
        <v>10364</v>
      </c>
      <c r="H4097" s="72" t="s">
        <v>10396</v>
      </c>
      <c r="I4097" s="94">
        <v>76</v>
      </c>
      <c r="J4097" s="73">
        <v>1</v>
      </c>
      <c r="K4097" s="74">
        <v>16254</v>
      </c>
      <c r="L4097" s="72" t="s">
        <v>10364</v>
      </c>
      <c r="M4097" s="72"/>
      <c r="N4097" s="72" t="s">
        <v>10450</v>
      </c>
      <c r="O4097" s="72" t="s">
        <v>10451</v>
      </c>
      <c r="P4097" s="72"/>
      <c r="Q4097" s="75"/>
      <c r="R4097" s="72"/>
    </row>
    <row r="4098" spans="1:18" x14ac:dyDescent="0.25">
      <c r="A4098" s="72" t="str">
        <f t="shared" si="119"/>
        <v>NS</v>
      </c>
      <c r="B4098" s="72" t="str">
        <f t="shared" si="120"/>
        <v>584</v>
      </c>
      <c r="C4098" s="72" t="s">
        <v>2948</v>
      </c>
      <c r="D4098" s="72" t="s">
        <v>876</v>
      </c>
      <c r="E4098" s="72" t="s">
        <v>10449</v>
      </c>
      <c r="F4098" s="72"/>
      <c r="G4098" s="72" t="s">
        <v>10364</v>
      </c>
      <c r="H4098" s="72" t="s">
        <v>10396</v>
      </c>
      <c r="I4098" s="94">
        <v>77</v>
      </c>
      <c r="J4098" s="73">
        <v>1</v>
      </c>
      <c r="K4098" s="74">
        <v>16254</v>
      </c>
      <c r="L4098" s="72" t="s">
        <v>10364</v>
      </c>
      <c r="M4098" s="72"/>
      <c r="N4098" s="72" t="s">
        <v>10450</v>
      </c>
      <c r="O4098" s="72" t="s">
        <v>10451</v>
      </c>
      <c r="P4098" s="72"/>
      <c r="Q4098" s="75"/>
      <c r="R4098" s="72"/>
    </row>
    <row r="4099" spans="1:18" x14ac:dyDescent="0.25">
      <c r="A4099" s="72" t="str">
        <f t="shared" si="119"/>
        <v>NS</v>
      </c>
      <c r="B4099" s="72" t="str">
        <f t="shared" si="120"/>
        <v>585</v>
      </c>
      <c r="C4099" s="72" t="s">
        <v>4478</v>
      </c>
      <c r="D4099" s="72" t="s">
        <v>876</v>
      </c>
      <c r="E4099" s="72" t="s">
        <v>10449</v>
      </c>
      <c r="F4099" s="72"/>
      <c r="G4099" s="72" t="s">
        <v>10364</v>
      </c>
      <c r="H4099" s="72" t="s">
        <v>10396</v>
      </c>
      <c r="I4099" s="94">
        <v>78</v>
      </c>
      <c r="J4099" s="73">
        <v>1</v>
      </c>
      <c r="K4099" s="74">
        <v>16254</v>
      </c>
      <c r="L4099" s="72" t="s">
        <v>10364</v>
      </c>
      <c r="M4099" s="72"/>
      <c r="N4099" s="72" t="s">
        <v>10450</v>
      </c>
      <c r="O4099" s="72" t="s">
        <v>10451</v>
      </c>
      <c r="P4099" s="72"/>
      <c r="Q4099" s="75"/>
      <c r="R4099" s="72"/>
    </row>
    <row r="4100" spans="1:18" x14ac:dyDescent="0.25">
      <c r="A4100" s="72" t="str">
        <f t="shared" si="119"/>
        <v>NS</v>
      </c>
      <c r="B4100" s="72" t="str">
        <f t="shared" si="120"/>
        <v>586</v>
      </c>
      <c r="C4100" s="72" t="s">
        <v>3027</v>
      </c>
      <c r="D4100" s="72" t="s">
        <v>3028</v>
      </c>
      <c r="E4100" s="72" t="s">
        <v>10449</v>
      </c>
      <c r="F4100" s="72"/>
      <c r="G4100" s="72" t="s">
        <v>10364</v>
      </c>
      <c r="H4100" s="72" t="s">
        <v>10396</v>
      </c>
      <c r="I4100" s="94">
        <v>1</v>
      </c>
      <c r="J4100" s="73">
        <v>1</v>
      </c>
      <c r="K4100" s="74">
        <v>16316</v>
      </c>
      <c r="L4100" s="72" t="s">
        <v>10364</v>
      </c>
      <c r="M4100" s="72"/>
      <c r="N4100" s="72"/>
      <c r="O4100" s="72" t="s">
        <v>10454</v>
      </c>
      <c r="P4100" s="72"/>
      <c r="Q4100" s="75"/>
      <c r="R4100" s="72"/>
    </row>
    <row r="4101" spans="1:18" x14ac:dyDescent="0.25">
      <c r="A4101" s="72" t="str">
        <f t="shared" si="119"/>
        <v>NS</v>
      </c>
      <c r="B4101" s="72" t="str">
        <f t="shared" si="120"/>
        <v>587</v>
      </c>
      <c r="C4101" s="72" t="s">
        <v>4851</v>
      </c>
      <c r="D4101" s="72" t="s">
        <v>3028</v>
      </c>
      <c r="E4101" s="72" t="s">
        <v>10449</v>
      </c>
      <c r="F4101" s="72"/>
      <c r="G4101" s="72" t="s">
        <v>10364</v>
      </c>
      <c r="H4101" s="72" t="s">
        <v>10396</v>
      </c>
      <c r="I4101" s="94">
        <v>2</v>
      </c>
      <c r="J4101" s="73">
        <v>1</v>
      </c>
      <c r="K4101" s="74">
        <v>16316</v>
      </c>
      <c r="L4101" s="72" t="s">
        <v>10364</v>
      </c>
      <c r="M4101" s="72"/>
      <c r="N4101" s="72"/>
      <c r="O4101" s="72" t="s">
        <v>10454</v>
      </c>
      <c r="P4101" s="72"/>
      <c r="Q4101" s="75"/>
      <c r="R4101" s="72"/>
    </row>
    <row r="4102" spans="1:18" x14ac:dyDescent="0.25">
      <c r="A4102" s="72" t="str">
        <f t="shared" si="119"/>
        <v>NS</v>
      </c>
      <c r="B4102" s="72" t="str">
        <f t="shared" si="120"/>
        <v>588</v>
      </c>
      <c r="C4102" s="72" t="s">
        <v>6787</v>
      </c>
      <c r="D4102" s="72" t="s">
        <v>3028</v>
      </c>
      <c r="E4102" s="72" t="s">
        <v>10449</v>
      </c>
      <c r="F4102" s="72"/>
      <c r="G4102" s="72" t="s">
        <v>10364</v>
      </c>
      <c r="H4102" s="72" t="s">
        <v>10396</v>
      </c>
      <c r="I4102" s="94">
        <v>3</v>
      </c>
      <c r="J4102" s="73">
        <v>1</v>
      </c>
      <c r="K4102" s="74">
        <v>16346</v>
      </c>
      <c r="L4102" s="72" t="s">
        <v>10364</v>
      </c>
      <c r="M4102" s="72"/>
      <c r="N4102" s="72"/>
      <c r="O4102" s="72" t="s">
        <v>10454</v>
      </c>
      <c r="P4102" s="72"/>
      <c r="Q4102" s="75"/>
      <c r="R4102" s="72"/>
    </row>
    <row r="4103" spans="1:18" x14ac:dyDescent="0.25">
      <c r="A4103" s="72" t="str">
        <f t="shared" si="119"/>
        <v>NS</v>
      </c>
      <c r="B4103" s="72" t="str">
        <f t="shared" si="120"/>
        <v>589</v>
      </c>
      <c r="C4103" s="72" t="s">
        <v>10008</v>
      </c>
      <c r="D4103" s="72" t="s">
        <v>3028</v>
      </c>
      <c r="E4103" s="72" t="s">
        <v>10449</v>
      </c>
      <c r="F4103" s="72"/>
      <c r="G4103" s="72" t="s">
        <v>10364</v>
      </c>
      <c r="H4103" s="72" t="s">
        <v>10396</v>
      </c>
      <c r="I4103" s="94">
        <v>4</v>
      </c>
      <c r="J4103" s="73">
        <v>1</v>
      </c>
      <c r="K4103" s="74">
        <v>16346</v>
      </c>
      <c r="L4103" s="72" t="s">
        <v>10364</v>
      </c>
      <c r="M4103" s="72"/>
      <c r="N4103" s="72"/>
      <c r="O4103" s="72" t="s">
        <v>10454</v>
      </c>
      <c r="P4103" s="72"/>
      <c r="Q4103" s="75"/>
      <c r="R4103" s="72"/>
    </row>
    <row r="4104" spans="1:18" x14ac:dyDescent="0.25">
      <c r="A4104" s="72" t="str">
        <f t="shared" si="119"/>
        <v>NS</v>
      </c>
      <c r="B4104" s="72" t="str">
        <f t="shared" si="120"/>
        <v>590</v>
      </c>
      <c r="C4104" s="72" t="s">
        <v>5733</v>
      </c>
      <c r="D4104" s="72" t="s">
        <v>876</v>
      </c>
      <c r="E4104" s="72" t="s">
        <v>10449</v>
      </c>
      <c r="F4104" s="72"/>
      <c r="G4104" s="72" t="s">
        <v>10364</v>
      </c>
      <c r="H4104" s="72" t="s">
        <v>10396</v>
      </c>
      <c r="I4104" s="94">
        <v>79</v>
      </c>
      <c r="J4104" s="73">
        <v>1</v>
      </c>
      <c r="K4104" s="74">
        <v>16254</v>
      </c>
      <c r="L4104" s="72" t="s">
        <v>10364</v>
      </c>
      <c r="M4104" s="72"/>
      <c r="N4104" s="72" t="s">
        <v>10450</v>
      </c>
      <c r="O4104" s="72" t="s">
        <v>10451</v>
      </c>
      <c r="P4104" s="72"/>
      <c r="Q4104" s="75"/>
      <c r="R4104" s="72"/>
    </row>
    <row r="4105" spans="1:18" x14ac:dyDescent="0.25">
      <c r="A4105" s="72" t="str">
        <f t="shared" si="119"/>
        <v>NS</v>
      </c>
      <c r="B4105" s="72" t="str">
        <f t="shared" si="120"/>
        <v>591</v>
      </c>
      <c r="C4105" s="72" t="s">
        <v>4746</v>
      </c>
      <c r="D4105" s="72" t="s">
        <v>876</v>
      </c>
      <c r="E4105" s="72" t="s">
        <v>10449</v>
      </c>
      <c r="F4105" s="72"/>
      <c r="G4105" s="72" t="s">
        <v>10364</v>
      </c>
      <c r="H4105" s="72" t="s">
        <v>10396</v>
      </c>
      <c r="I4105" s="94">
        <v>80</v>
      </c>
      <c r="J4105" s="73">
        <v>1</v>
      </c>
      <c r="K4105" s="74">
        <v>16254</v>
      </c>
      <c r="L4105" s="72" t="s">
        <v>10364</v>
      </c>
      <c r="M4105" s="72"/>
      <c r="N4105" s="72" t="s">
        <v>10450</v>
      </c>
      <c r="O4105" s="72" t="s">
        <v>10451</v>
      </c>
      <c r="P4105" s="72"/>
      <c r="Q4105" s="75"/>
      <c r="R4105" s="72"/>
    </row>
    <row r="4106" spans="1:18" x14ac:dyDescent="0.25">
      <c r="A4106" s="72" t="str">
        <f t="shared" si="119"/>
        <v>NS</v>
      </c>
      <c r="B4106" s="72" t="str">
        <f t="shared" si="120"/>
        <v>592</v>
      </c>
      <c r="C4106" s="72" t="s">
        <v>7490</v>
      </c>
      <c r="D4106" s="72" t="s">
        <v>876</v>
      </c>
      <c r="E4106" s="72" t="s">
        <v>10449</v>
      </c>
      <c r="F4106" s="72"/>
      <c r="G4106" s="72" t="s">
        <v>10364</v>
      </c>
      <c r="H4106" s="72" t="s">
        <v>10396</v>
      </c>
      <c r="I4106" s="94">
        <v>81</v>
      </c>
      <c r="J4106" s="73">
        <v>1</v>
      </c>
      <c r="K4106" s="74">
        <v>16254</v>
      </c>
      <c r="L4106" s="72" t="s">
        <v>10364</v>
      </c>
      <c r="M4106" s="72"/>
      <c r="N4106" s="72" t="s">
        <v>10450</v>
      </c>
      <c r="O4106" s="72" t="s">
        <v>10451</v>
      </c>
      <c r="P4106" s="72"/>
      <c r="Q4106" s="75"/>
      <c r="R4106" s="72"/>
    </row>
    <row r="4107" spans="1:18" x14ac:dyDescent="0.25">
      <c r="A4107" s="72" t="str">
        <f t="shared" si="119"/>
        <v>NS</v>
      </c>
      <c r="B4107" s="72" t="str">
        <f t="shared" si="120"/>
        <v>593</v>
      </c>
      <c r="C4107" s="72" t="s">
        <v>1811</v>
      </c>
      <c r="D4107" s="72" t="s">
        <v>876</v>
      </c>
      <c r="E4107" s="72" t="s">
        <v>10449</v>
      </c>
      <c r="F4107" s="72"/>
      <c r="G4107" s="72" t="s">
        <v>10364</v>
      </c>
      <c r="H4107" s="72" t="s">
        <v>10396</v>
      </c>
      <c r="I4107" s="94">
        <v>82</v>
      </c>
      <c r="J4107" s="73">
        <v>1</v>
      </c>
      <c r="K4107" s="74">
        <v>16254</v>
      </c>
      <c r="L4107" s="72" t="s">
        <v>10364</v>
      </c>
      <c r="M4107" s="72"/>
      <c r="N4107" s="72" t="s">
        <v>10450</v>
      </c>
      <c r="O4107" s="72" t="s">
        <v>10451</v>
      </c>
      <c r="P4107" s="72"/>
      <c r="Q4107" s="75"/>
      <c r="R4107" s="72"/>
    </row>
    <row r="4108" spans="1:18" x14ac:dyDescent="0.25">
      <c r="A4108" s="72" t="str">
        <f t="shared" si="119"/>
        <v>NS</v>
      </c>
      <c r="B4108" s="72" t="str">
        <f t="shared" si="120"/>
        <v>594</v>
      </c>
      <c r="C4108" s="72" t="s">
        <v>2499</v>
      </c>
      <c r="D4108" s="72" t="s">
        <v>876</v>
      </c>
      <c r="E4108" s="72" t="s">
        <v>10449</v>
      </c>
      <c r="F4108" s="72"/>
      <c r="G4108" s="72" t="s">
        <v>10364</v>
      </c>
      <c r="H4108" s="72" t="s">
        <v>10396</v>
      </c>
      <c r="I4108" s="94">
        <v>83</v>
      </c>
      <c r="J4108" s="73">
        <v>1</v>
      </c>
      <c r="K4108" s="74">
        <v>16254</v>
      </c>
      <c r="L4108" s="72" t="s">
        <v>10364</v>
      </c>
      <c r="M4108" s="72"/>
      <c r="N4108" s="72" t="s">
        <v>10450</v>
      </c>
      <c r="O4108" s="72" t="s">
        <v>10451</v>
      </c>
      <c r="P4108" s="72"/>
      <c r="Q4108" s="75"/>
      <c r="R4108" s="72"/>
    </row>
    <row r="4109" spans="1:18" x14ac:dyDescent="0.25">
      <c r="A4109" s="72" t="str">
        <f t="shared" si="119"/>
        <v>NS</v>
      </c>
      <c r="B4109" s="72" t="str">
        <f t="shared" si="120"/>
        <v>595</v>
      </c>
      <c r="C4109" s="72" t="s">
        <v>2682</v>
      </c>
      <c r="D4109" s="72" t="s">
        <v>876</v>
      </c>
      <c r="E4109" s="72" t="s">
        <v>10449</v>
      </c>
      <c r="F4109" s="72"/>
      <c r="G4109" s="72" t="s">
        <v>10364</v>
      </c>
      <c r="H4109" s="72" t="s">
        <v>10396</v>
      </c>
      <c r="I4109" s="94">
        <v>84</v>
      </c>
      <c r="J4109" s="73">
        <v>1</v>
      </c>
      <c r="K4109" s="74">
        <v>16254</v>
      </c>
      <c r="L4109" s="72" t="s">
        <v>10364</v>
      </c>
      <c r="M4109" s="72"/>
      <c r="N4109" s="72" t="s">
        <v>10450</v>
      </c>
      <c r="O4109" s="72" t="s">
        <v>10451</v>
      </c>
      <c r="P4109" s="72"/>
      <c r="Q4109" s="75"/>
      <c r="R4109" s="72"/>
    </row>
    <row r="4110" spans="1:18" x14ac:dyDescent="0.25">
      <c r="A4110" s="72" t="str">
        <f t="shared" si="119"/>
        <v>NS</v>
      </c>
      <c r="B4110" s="72" t="str">
        <f t="shared" si="120"/>
        <v>596</v>
      </c>
      <c r="C4110" s="72" t="s">
        <v>2160</v>
      </c>
      <c r="D4110" s="72" t="s">
        <v>876</v>
      </c>
      <c r="E4110" s="72" t="s">
        <v>10449</v>
      </c>
      <c r="F4110" s="72"/>
      <c r="G4110" s="72" t="s">
        <v>10364</v>
      </c>
      <c r="H4110" s="72" t="s">
        <v>10396</v>
      </c>
      <c r="I4110" s="94">
        <v>85</v>
      </c>
      <c r="J4110" s="73">
        <v>1</v>
      </c>
      <c r="K4110" s="74">
        <v>16254</v>
      </c>
      <c r="L4110" s="72" t="s">
        <v>10364</v>
      </c>
      <c r="M4110" s="72"/>
      <c r="N4110" s="72" t="s">
        <v>10450</v>
      </c>
      <c r="O4110" s="72" t="s">
        <v>10451</v>
      </c>
      <c r="P4110" s="72"/>
      <c r="Q4110" s="75"/>
      <c r="R4110" s="72"/>
    </row>
    <row r="4111" spans="1:18" x14ac:dyDescent="0.25">
      <c r="A4111" s="72" t="str">
        <f t="shared" si="119"/>
        <v>NS</v>
      </c>
      <c r="B4111" s="72" t="str">
        <f t="shared" si="120"/>
        <v>619</v>
      </c>
      <c r="C4111" s="72" t="s">
        <v>2872</v>
      </c>
      <c r="D4111" s="72" t="s">
        <v>876</v>
      </c>
      <c r="E4111" s="72" t="s">
        <v>10449</v>
      </c>
      <c r="F4111" s="72"/>
      <c r="G4111" s="72" t="s">
        <v>10364</v>
      </c>
      <c r="H4111" s="72" t="s">
        <v>10396</v>
      </c>
      <c r="I4111" s="94">
        <v>86</v>
      </c>
      <c r="J4111" s="73">
        <v>1</v>
      </c>
      <c r="K4111" s="74">
        <v>16254</v>
      </c>
      <c r="L4111" s="72" t="s">
        <v>10364</v>
      </c>
      <c r="M4111" s="72"/>
      <c r="N4111" s="72" t="s">
        <v>10450</v>
      </c>
      <c r="O4111" s="72" t="s">
        <v>10451</v>
      </c>
      <c r="P4111" s="72"/>
      <c r="Q4111" s="75"/>
      <c r="R4111" s="72"/>
    </row>
    <row r="4112" spans="1:18" x14ac:dyDescent="0.25">
      <c r="A4112" s="72" t="str">
        <f t="shared" si="119"/>
        <v>NS</v>
      </c>
      <c r="B4112" s="72" t="str">
        <f t="shared" si="120"/>
        <v>620</v>
      </c>
      <c r="C4112" s="72" t="s">
        <v>2044</v>
      </c>
      <c r="D4112" s="72" t="s">
        <v>876</v>
      </c>
      <c r="E4112" s="72" t="s">
        <v>10449</v>
      </c>
      <c r="F4112" s="72"/>
      <c r="G4112" s="72" t="s">
        <v>10364</v>
      </c>
      <c r="H4112" s="72" t="s">
        <v>10396</v>
      </c>
      <c r="I4112" s="94">
        <v>87</v>
      </c>
      <c r="J4112" s="73">
        <v>1</v>
      </c>
      <c r="K4112" s="74">
        <v>16254</v>
      </c>
      <c r="L4112" s="72" t="s">
        <v>10364</v>
      </c>
      <c r="M4112" s="72"/>
      <c r="N4112" s="72" t="s">
        <v>10450</v>
      </c>
      <c r="O4112" s="72" t="s">
        <v>10451</v>
      </c>
      <c r="P4112" s="72"/>
      <c r="Q4112" s="75"/>
      <c r="R4112" s="72"/>
    </row>
    <row r="4113" spans="1:18" x14ac:dyDescent="0.25">
      <c r="A4113" s="72" t="str">
        <f t="shared" si="119"/>
        <v>NS</v>
      </c>
      <c r="B4113" s="72" t="str">
        <f t="shared" si="120"/>
        <v>621</v>
      </c>
      <c r="C4113" s="72" t="s">
        <v>4559</v>
      </c>
      <c r="D4113" s="72" t="s">
        <v>876</v>
      </c>
      <c r="E4113" s="72" t="s">
        <v>10449</v>
      </c>
      <c r="F4113" s="72"/>
      <c r="G4113" s="72" t="s">
        <v>10364</v>
      </c>
      <c r="H4113" s="72" t="s">
        <v>10396</v>
      </c>
      <c r="I4113" s="94">
        <v>88</v>
      </c>
      <c r="J4113" s="73">
        <v>1</v>
      </c>
      <c r="K4113" s="74">
        <v>16254</v>
      </c>
      <c r="L4113" s="72" t="s">
        <v>10364</v>
      </c>
      <c r="M4113" s="72"/>
      <c r="N4113" s="72" t="s">
        <v>10450</v>
      </c>
      <c r="O4113" s="72" t="s">
        <v>10451</v>
      </c>
      <c r="P4113" s="72"/>
      <c r="Q4113" s="75"/>
      <c r="R4113" s="72"/>
    </row>
    <row r="4114" spans="1:18" x14ac:dyDescent="0.25">
      <c r="A4114" s="72" t="str">
        <f t="shared" si="119"/>
        <v>NS</v>
      </c>
      <c r="B4114" s="72" t="str">
        <f t="shared" si="120"/>
        <v>622</v>
      </c>
      <c r="C4114" s="72" t="s">
        <v>3791</v>
      </c>
      <c r="D4114" s="72" t="s">
        <v>876</v>
      </c>
      <c r="E4114" s="72" t="s">
        <v>10449</v>
      </c>
      <c r="F4114" s="72"/>
      <c r="G4114" s="72" t="s">
        <v>10364</v>
      </c>
      <c r="H4114" s="72" t="s">
        <v>10396</v>
      </c>
      <c r="I4114" s="94">
        <v>89</v>
      </c>
      <c r="J4114" s="73">
        <v>1</v>
      </c>
      <c r="K4114" s="74">
        <v>16254</v>
      </c>
      <c r="L4114" s="72" t="s">
        <v>10364</v>
      </c>
      <c r="M4114" s="72"/>
      <c r="N4114" s="72" t="s">
        <v>10450</v>
      </c>
      <c r="O4114" s="72" t="s">
        <v>10451</v>
      </c>
      <c r="P4114" s="72"/>
      <c r="Q4114" s="75"/>
      <c r="R4114" s="72"/>
    </row>
    <row r="4115" spans="1:18" x14ac:dyDescent="0.25">
      <c r="A4115" s="72" t="str">
        <f t="shared" si="119"/>
        <v>NS</v>
      </c>
      <c r="B4115" s="72" t="str">
        <f t="shared" si="120"/>
        <v>623</v>
      </c>
      <c r="C4115" s="72" t="s">
        <v>2161</v>
      </c>
      <c r="D4115" s="72" t="s">
        <v>876</v>
      </c>
      <c r="E4115" s="72" t="s">
        <v>10449</v>
      </c>
      <c r="F4115" s="72"/>
      <c r="G4115" s="72" t="s">
        <v>10364</v>
      </c>
      <c r="H4115" s="72" t="s">
        <v>10396</v>
      </c>
      <c r="I4115" s="94">
        <v>90</v>
      </c>
      <c r="J4115" s="73">
        <v>1</v>
      </c>
      <c r="K4115" s="74">
        <v>16254</v>
      </c>
      <c r="L4115" s="72" t="s">
        <v>10364</v>
      </c>
      <c r="M4115" s="72"/>
      <c r="N4115" s="72" t="s">
        <v>10450</v>
      </c>
      <c r="O4115" s="72" t="s">
        <v>10451</v>
      </c>
      <c r="P4115" s="72"/>
      <c r="Q4115" s="75"/>
      <c r="R4115" s="72"/>
    </row>
    <row r="4116" spans="1:18" x14ac:dyDescent="0.25">
      <c r="A4116" s="72" t="str">
        <f t="shared" si="119"/>
        <v>NS</v>
      </c>
      <c r="B4116" s="72" t="str">
        <f t="shared" si="120"/>
        <v>624</v>
      </c>
      <c r="C4116" s="72" t="s">
        <v>6351</v>
      </c>
      <c r="D4116" s="72" t="s">
        <v>876</v>
      </c>
      <c r="E4116" s="72" t="s">
        <v>10449</v>
      </c>
      <c r="F4116" s="72"/>
      <c r="G4116" s="72" t="s">
        <v>10364</v>
      </c>
      <c r="H4116" s="72" t="s">
        <v>10396</v>
      </c>
      <c r="I4116" s="94">
        <v>91</v>
      </c>
      <c r="J4116" s="73">
        <v>1</v>
      </c>
      <c r="K4116" s="74">
        <v>16254</v>
      </c>
      <c r="L4116" s="72" t="s">
        <v>10364</v>
      </c>
      <c r="M4116" s="72"/>
      <c r="N4116" s="72" t="s">
        <v>10450</v>
      </c>
      <c r="O4116" s="72" t="s">
        <v>10451</v>
      </c>
      <c r="P4116" s="72"/>
      <c r="Q4116" s="75"/>
      <c r="R4116" s="72"/>
    </row>
    <row r="4117" spans="1:18" x14ac:dyDescent="0.25">
      <c r="A4117" s="72" t="str">
        <f t="shared" si="119"/>
        <v>NS</v>
      </c>
      <c r="B4117" s="72" t="str">
        <f t="shared" si="120"/>
        <v>625</v>
      </c>
      <c r="C4117" s="72" t="s">
        <v>1693</v>
      </c>
      <c r="D4117" s="72" t="s">
        <v>876</v>
      </c>
      <c r="E4117" s="72" t="s">
        <v>10449</v>
      </c>
      <c r="F4117" s="72"/>
      <c r="G4117" s="72" t="s">
        <v>10364</v>
      </c>
      <c r="H4117" s="72" t="s">
        <v>10396</v>
      </c>
      <c r="I4117" s="94">
        <v>92</v>
      </c>
      <c r="J4117" s="73">
        <v>1</v>
      </c>
      <c r="K4117" s="74">
        <v>16254</v>
      </c>
      <c r="L4117" s="72" t="s">
        <v>10364</v>
      </c>
      <c r="M4117" s="72"/>
      <c r="N4117" s="72" t="s">
        <v>10450</v>
      </c>
      <c r="O4117" s="72" t="s">
        <v>10451</v>
      </c>
      <c r="P4117" s="72"/>
      <c r="Q4117" s="75"/>
      <c r="R4117" s="72"/>
    </row>
    <row r="4118" spans="1:18" x14ac:dyDescent="0.25">
      <c r="A4118" s="72" t="str">
        <f t="shared" si="119"/>
        <v>NS</v>
      </c>
      <c r="B4118" s="72" t="str">
        <f t="shared" si="120"/>
        <v>626</v>
      </c>
      <c r="C4118" s="72" t="s">
        <v>4959</v>
      </c>
      <c r="D4118" s="72" t="s">
        <v>876</v>
      </c>
      <c r="E4118" s="72" t="s">
        <v>10449</v>
      </c>
      <c r="F4118" s="72"/>
      <c r="G4118" s="72" t="s">
        <v>10364</v>
      </c>
      <c r="H4118" s="72" t="s">
        <v>10396</v>
      </c>
      <c r="I4118" s="94">
        <v>93</v>
      </c>
      <c r="J4118" s="73">
        <v>1</v>
      </c>
      <c r="K4118" s="74">
        <v>16254</v>
      </c>
      <c r="L4118" s="72" t="s">
        <v>10364</v>
      </c>
      <c r="M4118" s="72"/>
      <c r="N4118" s="72" t="s">
        <v>10450</v>
      </c>
      <c r="O4118" s="72" t="s">
        <v>10451</v>
      </c>
      <c r="P4118" s="72"/>
      <c r="Q4118" s="75"/>
      <c r="R4118" s="72"/>
    </row>
    <row r="4119" spans="1:18" x14ac:dyDescent="0.25">
      <c r="A4119" s="72" t="str">
        <f t="shared" si="119"/>
        <v>NS</v>
      </c>
      <c r="B4119" s="72" t="str">
        <f t="shared" si="120"/>
        <v>627</v>
      </c>
      <c r="C4119" s="72" t="s">
        <v>2014</v>
      </c>
      <c r="D4119" s="72" t="s">
        <v>876</v>
      </c>
      <c r="E4119" s="72" t="s">
        <v>10449</v>
      </c>
      <c r="F4119" s="72"/>
      <c r="G4119" s="72" t="s">
        <v>10364</v>
      </c>
      <c r="H4119" s="72" t="s">
        <v>10396</v>
      </c>
      <c r="I4119" s="94">
        <v>94</v>
      </c>
      <c r="J4119" s="73">
        <v>1</v>
      </c>
      <c r="K4119" s="74">
        <v>16254</v>
      </c>
      <c r="L4119" s="72" t="s">
        <v>10364</v>
      </c>
      <c r="M4119" s="72"/>
      <c r="N4119" s="72" t="s">
        <v>10450</v>
      </c>
      <c r="O4119" s="72" t="s">
        <v>10451</v>
      </c>
      <c r="P4119" s="72"/>
      <c r="Q4119" s="75"/>
      <c r="R4119" s="72"/>
    </row>
    <row r="4120" spans="1:18" x14ac:dyDescent="0.25">
      <c r="A4120" s="72" t="str">
        <f t="shared" si="119"/>
        <v>NS</v>
      </c>
      <c r="B4120" s="72" t="str">
        <f t="shared" si="120"/>
        <v>628</v>
      </c>
      <c r="C4120" s="72" t="s">
        <v>4521</v>
      </c>
      <c r="D4120" s="72" t="s">
        <v>876</v>
      </c>
      <c r="E4120" s="72" t="s">
        <v>10449</v>
      </c>
      <c r="F4120" s="72"/>
      <c r="G4120" s="72" t="s">
        <v>10364</v>
      </c>
      <c r="H4120" s="72" t="s">
        <v>10396</v>
      </c>
      <c r="I4120" s="94">
        <v>95</v>
      </c>
      <c r="J4120" s="73">
        <v>1</v>
      </c>
      <c r="K4120" s="74">
        <v>16254</v>
      </c>
      <c r="L4120" s="72" t="s">
        <v>10364</v>
      </c>
      <c r="M4120" s="72"/>
      <c r="N4120" s="72" t="s">
        <v>10450</v>
      </c>
      <c r="O4120" s="72" t="s">
        <v>10451</v>
      </c>
      <c r="P4120" s="72"/>
      <c r="Q4120" s="75"/>
      <c r="R4120" s="72"/>
    </row>
    <row r="4121" spans="1:18" x14ac:dyDescent="0.25">
      <c r="A4121" s="72" t="str">
        <f t="shared" si="119"/>
        <v>NS</v>
      </c>
      <c r="B4121" s="72" t="str">
        <f t="shared" si="120"/>
        <v>629</v>
      </c>
      <c r="C4121" s="72" t="s">
        <v>4535</v>
      </c>
      <c r="D4121" s="72" t="s">
        <v>876</v>
      </c>
      <c r="E4121" s="72" t="s">
        <v>10449</v>
      </c>
      <c r="F4121" s="72"/>
      <c r="G4121" s="72" t="s">
        <v>10364</v>
      </c>
      <c r="H4121" s="72" t="s">
        <v>10396</v>
      </c>
      <c r="I4121" s="94">
        <v>96</v>
      </c>
      <c r="J4121" s="73">
        <v>1</v>
      </c>
      <c r="K4121" s="74">
        <v>16254</v>
      </c>
      <c r="L4121" s="72" t="s">
        <v>10364</v>
      </c>
      <c r="M4121" s="72"/>
      <c r="N4121" s="72" t="s">
        <v>10450</v>
      </c>
      <c r="O4121" s="72" t="s">
        <v>10451</v>
      </c>
      <c r="P4121" s="72"/>
      <c r="Q4121" s="75"/>
      <c r="R4121" s="72"/>
    </row>
    <row r="4122" spans="1:18" x14ac:dyDescent="0.25">
      <c r="A4122" s="72" t="str">
        <f t="shared" si="119"/>
        <v>NS</v>
      </c>
      <c r="B4122" s="72" t="str">
        <f t="shared" si="120"/>
        <v>630</v>
      </c>
      <c r="C4122" s="72" t="s">
        <v>2123</v>
      </c>
      <c r="D4122" s="72" t="s">
        <v>876</v>
      </c>
      <c r="E4122" s="72" t="s">
        <v>10449</v>
      </c>
      <c r="F4122" s="72"/>
      <c r="G4122" s="72" t="s">
        <v>10364</v>
      </c>
      <c r="H4122" s="72" t="s">
        <v>10396</v>
      </c>
      <c r="I4122" s="94">
        <v>97</v>
      </c>
      <c r="J4122" s="73">
        <v>1</v>
      </c>
      <c r="K4122" s="74">
        <v>16254</v>
      </c>
      <c r="L4122" s="72" t="s">
        <v>10364</v>
      </c>
      <c r="M4122" s="72"/>
      <c r="N4122" s="72" t="s">
        <v>10450</v>
      </c>
      <c r="O4122" s="72" t="s">
        <v>10451</v>
      </c>
      <c r="P4122" s="72"/>
      <c r="Q4122" s="75"/>
      <c r="R4122" s="72"/>
    </row>
    <row r="4123" spans="1:18" x14ac:dyDescent="0.25">
      <c r="A4123" s="72" t="str">
        <f t="shared" si="119"/>
        <v>NS</v>
      </c>
      <c r="B4123" s="72" t="str">
        <f t="shared" si="120"/>
        <v>631</v>
      </c>
      <c r="C4123" s="72" t="s">
        <v>10346</v>
      </c>
      <c r="D4123" s="72" t="s">
        <v>876</v>
      </c>
      <c r="E4123" s="72" t="s">
        <v>10449</v>
      </c>
      <c r="F4123" s="72"/>
      <c r="G4123" s="72" t="s">
        <v>10364</v>
      </c>
      <c r="H4123" s="72" t="s">
        <v>10396</v>
      </c>
      <c r="I4123" s="94">
        <v>98</v>
      </c>
      <c r="J4123" s="73">
        <v>1</v>
      </c>
      <c r="K4123" s="74">
        <v>16254</v>
      </c>
      <c r="L4123" s="72" t="s">
        <v>10364</v>
      </c>
      <c r="M4123" s="72"/>
      <c r="N4123" s="72" t="s">
        <v>10450</v>
      </c>
      <c r="O4123" s="72" t="s">
        <v>10451</v>
      </c>
      <c r="P4123" s="72"/>
      <c r="Q4123" s="75"/>
      <c r="R4123" s="72"/>
    </row>
    <row r="4124" spans="1:18" x14ac:dyDescent="0.25">
      <c r="A4124" s="72" t="str">
        <f t="shared" si="119"/>
        <v>NS</v>
      </c>
      <c r="B4124" s="72" t="str">
        <f t="shared" si="120"/>
        <v>632</v>
      </c>
      <c r="C4124" s="72" t="s">
        <v>9981</v>
      </c>
      <c r="D4124" s="72" t="s">
        <v>876</v>
      </c>
      <c r="E4124" s="72" t="s">
        <v>10449</v>
      </c>
      <c r="F4124" s="72"/>
      <c r="G4124" s="72" t="s">
        <v>10364</v>
      </c>
      <c r="H4124" s="72" t="s">
        <v>10396</v>
      </c>
      <c r="I4124" s="94">
        <v>99</v>
      </c>
      <c r="J4124" s="73">
        <v>1</v>
      </c>
      <c r="K4124" s="74">
        <v>16254</v>
      </c>
      <c r="L4124" s="72" t="s">
        <v>10364</v>
      </c>
      <c r="M4124" s="72"/>
      <c r="N4124" s="72" t="s">
        <v>10450</v>
      </c>
      <c r="O4124" s="72" t="s">
        <v>10451</v>
      </c>
      <c r="P4124" s="72"/>
      <c r="Q4124" s="75"/>
      <c r="R4124" s="72"/>
    </row>
    <row r="4125" spans="1:18" x14ac:dyDescent="0.25">
      <c r="A4125" s="72" t="str">
        <f t="shared" si="119"/>
        <v>NS</v>
      </c>
      <c r="B4125" s="72" t="str">
        <f t="shared" si="120"/>
        <v>633</v>
      </c>
      <c r="C4125" s="72" t="s">
        <v>1790</v>
      </c>
      <c r="D4125" s="72" t="s">
        <v>876</v>
      </c>
      <c r="E4125" s="72" t="s">
        <v>10449</v>
      </c>
      <c r="F4125" s="72"/>
      <c r="G4125" s="72" t="s">
        <v>10364</v>
      </c>
      <c r="H4125" s="72" t="s">
        <v>10396</v>
      </c>
      <c r="I4125" s="94">
        <v>100</v>
      </c>
      <c r="J4125" s="73">
        <v>1</v>
      </c>
      <c r="K4125" s="74">
        <v>16254</v>
      </c>
      <c r="L4125" s="72" t="s">
        <v>10364</v>
      </c>
      <c r="M4125" s="72"/>
      <c r="N4125" s="72" t="s">
        <v>10450</v>
      </c>
      <c r="O4125" s="72" t="s">
        <v>10451</v>
      </c>
      <c r="P4125" s="72"/>
      <c r="Q4125" s="75"/>
      <c r="R4125" s="72"/>
    </row>
    <row r="4126" spans="1:18" x14ac:dyDescent="0.25">
      <c r="A4126" s="72" t="str">
        <f t="shared" si="119"/>
        <v>NS</v>
      </c>
      <c r="B4126" s="72" t="str">
        <f t="shared" si="120"/>
        <v>634</v>
      </c>
      <c r="C4126" s="72" t="s">
        <v>9982</v>
      </c>
      <c r="D4126" s="72" t="s">
        <v>876</v>
      </c>
      <c r="E4126" s="72" t="s">
        <v>10449</v>
      </c>
      <c r="F4126" s="72"/>
      <c r="G4126" s="72" t="s">
        <v>10364</v>
      </c>
      <c r="H4126" s="72" t="s">
        <v>10396</v>
      </c>
      <c r="I4126" s="94">
        <v>101</v>
      </c>
      <c r="J4126" s="73">
        <v>1</v>
      </c>
      <c r="K4126" s="74">
        <v>16254</v>
      </c>
      <c r="L4126" s="72" t="s">
        <v>10364</v>
      </c>
      <c r="M4126" s="72"/>
      <c r="N4126" s="72" t="s">
        <v>10450</v>
      </c>
      <c r="O4126" s="72" t="s">
        <v>10451</v>
      </c>
      <c r="P4126" s="72"/>
      <c r="Q4126" s="75"/>
      <c r="R4126" s="72"/>
    </row>
    <row r="4127" spans="1:18" x14ac:dyDescent="0.25">
      <c r="A4127" s="72" t="str">
        <f t="shared" si="119"/>
        <v>NS</v>
      </c>
      <c r="B4127" s="72" t="str">
        <f t="shared" si="120"/>
        <v>635</v>
      </c>
      <c r="C4127" s="72" t="s">
        <v>2961</v>
      </c>
      <c r="D4127" s="72" t="s">
        <v>876</v>
      </c>
      <c r="E4127" s="72" t="s">
        <v>10449</v>
      </c>
      <c r="F4127" s="72"/>
      <c r="G4127" s="72" t="s">
        <v>10364</v>
      </c>
      <c r="H4127" s="72" t="s">
        <v>10396</v>
      </c>
      <c r="I4127" s="94">
        <v>102</v>
      </c>
      <c r="J4127" s="73">
        <v>1</v>
      </c>
      <c r="K4127" s="74">
        <v>16254</v>
      </c>
      <c r="L4127" s="72" t="s">
        <v>10364</v>
      </c>
      <c r="M4127" s="72"/>
      <c r="N4127" s="72" t="s">
        <v>10450</v>
      </c>
      <c r="O4127" s="72" t="s">
        <v>10451</v>
      </c>
      <c r="P4127" s="72"/>
      <c r="Q4127" s="75"/>
      <c r="R4127" s="72"/>
    </row>
    <row r="4128" spans="1:18" x14ac:dyDescent="0.25">
      <c r="A4128" s="72" t="str">
        <f t="shared" si="119"/>
        <v>NS</v>
      </c>
      <c r="B4128" s="72" t="str">
        <f t="shared" si="120"/>
        <v>636</v>
      </c>
      <c r="C4128" s="72" t="s">
        <v>4981</v>
      </c>
      <c r="D4128" s="72" t="s">
        <v>876</v>
      </c>
      <c r="E4128" s="72" t="s">
        <v>10449</v>
      </c>
      <c r="F4128" s="72"/>
      <c r="G4128" s="72" t="s">
        <v>10364</v>
      </c>
      <c r="H4128" s="72" t="s">
        <v>10396</v>
      </c>
      <c r="I4128" s="94">
        <v>103</v>
      </c>
      <c r="J4128" s="73">
        <v>1</v>
      </c>
      <c r="K4128" s="74">
        <v>16254</v>
      </c>
      <c r="L4128" s="72" t="s">
        <v>10364</v>
      </c>
      <c r="M4128" s="72"/>
      <c r="N4128" s="72" t="s">
        <v>10450</v>
      </c>
      <c r="O4128" s="72" t="s">
        <v>10451</v>
      </c>
      <c r="P4128" s="72"/>
      <c r="Q4128" s="75"/>
      <c r="R4128" s="72"/>
    </row>
    <row r="4129" spans="1:18" x14ac:dyDescent="0.25">
      <c r="A4129" s="72" t="str">
        <f t="shared" si="119"/>
        <v>NS</v>
      </c>
      <c r="B4129" s="72" t="str">
        <f t="shared" si="120"/>
        <v>637</v>
      </c>
      <c r="C4129" s="72" t="s">
        <v>3668</v>
      </c>
      <c r="D4129" s="72" t="s">
        <v>876</v>
      </c>
      <c r="E4129" s="72" t="s">
        <v>10449</v>
      </c>
      <c r="F4129" s="72"/>
      <c r="G4129" s="72" t="s">
        <v>10364</v>
      </c>
      <c r="H4129" s="72" t="s">
        <v>10396</v>
      </c>
      <c r="I4129" s="94">
        <v>104</v>
      </c>
      <c r="J4129" s="73">
        <v>1</v>
      </c>
      <c r="K4129" s="74">
        <v>16254</v>
      </c>
      <c r="L4129" s="72" t="s">
        <v>10364</v>
      </c>
      <c r="M4129" s="72"/>
      <c r="N4129" s="72" t="s">
        <v>10450</v>
      </c>
      <c r="O4129" s="72" t="s">
        <v>10451</v>
      </c>
      <c r="P4129" s="72"/>
      <c r="Q4129" s="75"/>
      <c r="R4129" s="72"/>
    </row>
    <row r="4130" spans="1:18" x14ac:dyDescent="0.25">
      <c r="A4130" s="72" t="str">
        <f t="shared" si="119"/>
        <v>NS</v>
      </c>
      <c r="B4130" s="72" t="str">
        <f t="shared" si="120"/>
        <v>638</v>
      </c>
      <c r="C4130" s="72" t="s">
        <v>2281</v>
      </c>
      <c r="D4130" s="72" t="s">
        <v>876</v>
      </c>
      <c r="E4130" s="72" t="s">
        <v>10449</v>
      </c>
      <c r="F4130" s="72"/>
      <c r="G4130" s="72" t="s">
        <v>10364</v>
      </c>
      <c r="H4130" s="72" t="s">
        <v>10396</v>
      </c>
      <c r="I4130" s="94">
        <v>105</v>
      </c>
      <c r="J4130" s="73">
        <v>1</v>
      </c>
      <c r="K4130" s="74">
        <v>16254</v>
      </c>
      <c r="L4130" s="72" t="s">
        <v>10364</v>
      </c>
      <c r="M4130" s="72"/>
      <c r="N4130" s="72" t="s">
        <v>10450</v>
      </c>
      <c r="O4130" s="72" t="s">
        <v>10451</v>
      </c>
      <c r="P4130" s="72"/>
      <c r="Q4130" s="75"/>
      <c r="R4130" s="72"/>
    </row>
    <row r="4131" spans="1:18" x14ac:dyDescent="0.25">
      <c r="A4131" s="72" t="str">
        <f t="shared" si="119"/>
        <v>NS</v>
      </c>
      <c r="B4131" s="72" t="str">
        <f t="shared" si="120"/>
        <v>639</v>
      </c>
      <c r="C4131" s="72" t="s">
        <v>9859</v>
      </c>
      <c r="D4131" s="72" t="s">
        <v>876</v>
      </c>
      <c r="E4131" s="72" t="s">
        <v>10449</v>
      </c>
      <c r="F4131" s="72"/>
      <c r="G4131" s="72" t="s">
        <v>10364</v>
      </c>
      <c r="H4131" s="72" t="s">
        <v>10396</v>
      </c>
      <c r="I4131" s="94">
        <v>106</v>
      </c>
      <c r="J4131" s="73">
        <v>1</v>
      </c>
      <c r="K4131" s="74">
        <v>16254</v>
      </c>
      <c r="L4131" s="72" t="s">
        <v>10364</v>
      </c>
      <c r="M4131" s="72"/>
      <c r="N4131" s="72" t="s">
        <v>10450</v>
      </c>
      <c r="O4131" s="72" t="s">
        <v>10451</v>
      </c>
      <c r="P4131" s="72"/>
      <c r="Q4131" s="75"/>
      <c r="R4131" s="72"/>
    </row>
    <row r="4132" spans="1:18" x14ac:dyDescent="0.25">
      <c r="A4132" s="72" t="str">
        <f t="shared" si="119"/>
        <v>NS</v>
      </c>
      <c r="B4132" s="72" t="str">
        <f t="shared" si="120"/>
        <v>640</v>
      </c>
      <c r="C4132" s="72" t="s">
        <v>4914</v>
      </c>
      <c r="D4132" s="72" t="s">
        <v>876</v>
      </c>
      <c r="E4132" s="72" t="s">
        <v>10449</v>
      </c>
      <c r="F4132" s="72"/>
      <c r="G4132" s="72" t="s">
        <v>10364</v>
      </c>
      <c r="H4132" s="72" t="s">
        <v>10396</v>
      </c>
      <c r="I4132" s="94">
        <v>107</v>
      </c>
      <c r="J4132" s="73">
        <v>1</v>
      </c>
      <c r="K4132" s="74">
        <v>16254</v>
      </c>
      <c r="L4132" s="72" t="s">
        <v>10364</v>
      </c>
      <c r="M4132" s="72"/>
      <c r="N4132" s="72" t="s">
        <v>10450</v>
      </c>
      <c r="O4132" s="72" t="s">
        <v>10451</v>
      </c>
      <c r="P4132" s="72"/>
      <c r="Q4132" s="75"/>
      <c r="R4132" s="72"/>
    </row>
    <row r="4133" spans="1:18" x14ac:dyDescent="0.25">
      <c r="A4133" s="72" t="str">
        <f t="shared" ref="A4133:A4196" si="121">LEFT(C4133,2)</f>
        <v>NS</v>
      </c>
      <c r="B4133" s="72" t="str">
        <f t="shared" ref="B4133:B4196" si="122">RIGHT(C4133,3)</f>
        <v>641</v>
      </c>
      <c r="C4133" s="72" t="s">
        <v>6746</v>
      </c>
      <c r="D4133" s="72" t="s">
        <v>876</v>
      </c>
      <c r="E4133" s="72" t="s">
        <v>10449</v>
      </c>
      <c r="F4133" s="72"/>
      <c r="G4133" s="72" t="s">
        <v>10364</v>
      </c>
      <c r="H4133" s="72" t="s">
        <v>10396</v>
      </c>
      <c r="I4133" s="94">
        <v>108</v>
      </c>
      <c r="J4133" s="73">
        <v>1</v>
      </c>
      <c r="K4133" s="74">
        <v>16254</v>
      </c>
      <c r="L4133" s="72" t="s">
        <v>10364</v>
      </c>
      <c r="M4133" s="72"/>
      <c r="N4133" s="72" t="s">
        <v>10450</v>
      </c>
      <c r="O4133" s="72" t="s">
        <v>10451</v>
      </c>
      <c r="P4133" s="72"/>
      <c r="Q4133" s="75"/>
      <c r="R4133" s="72"/>
    </row>
    <row r="4134" spans="1:18" x14ac:dyDescent="0.25">
      <c r="A4134" s="72" t="str">
        <f t="shared" si="121"/>
        <v>NS</v>
      </c>
      <c r="B4134" s="72" t="str">
        <f t="shared" si="122"/>
        <v>642</v>
      </c>
      <c r="C4134" s="72" t="s">
        <v>6266</v>
      </c>
      <c r="D4134" s="72" t="s">
        <v>876</v>
      </c>
      <c r="E4134" s="72" t="s">
        <v>10449</v>
      </c>
      <c r="F4134" s="72"/>
      <c r="G4134" s="72" t="s">
        <v>10364</v>
      </c>
      <c r="H4134" s="72" t="s">
        <v>10396</v>
      </c>
      <c r="I4134" s="94">
        <v>109</v>
      </c>
      <c r="J4134" s="73">
        <v>1</v>
      </c>
      <c r="K4134" s="74">
        <v>16254</v>
      </c>
      <c r="L4134" s="72" t="s">
        <v>10364</v>
      </c>
      <c r="M4134" s="72"/>
      <c r="N4134" s="72" t="s">
        <v>10450</v>
      </c>
      <c r="O4134" s="72" t="s">
        <v>10451</v>
      </c>
      <c r="P4134" s="72"/>
      <c r="Q4134" s="75"/>
      <c r="R4134" s="72"/>
    </row>
    <row r="4135" spans="1:18" x14ac:dyDescent="0.25">
      <c r="A4135" s="72" t="str">
        <f t="shared" si="121"/>
        <v>NS</v>
      </c>
      <c r="B4135" s="72" t="str">
        <f t="shared" si="122"/>
        <v>643</v>
      </c>
      <c r="C4135" s="72" t="s">
        <v>3897</v>
      </c>
      <c r="D4135" s="72" t="s">
        <v>876</v>
      </c>
      <c r="E4135" s="72" t="s">
        <v>10449</v>
      </c>
      <c r="F4135" s="72"/>
      <c r="G4135" s="72" t="s">
        <v>10364</v>
      </c>
      <c r="H4135" s="72" t="s">
        <v>10396</v>
      </c>
      <c r="I4135" s="94">
        <v>110</v>
      </c>
      <c r="J4135" s="73">
        <v>1</v>
      </c>
      <c r="K4135" s="74">
        <v>16254</v>
      </c>
      <c r="L4135" s="72" t="s">
        <v>10364</v>
      </c>
      <c r="M4135" s="72"/>
      <c r="N4135" s="72" t="s">
        <v>10450</v>
      </c>
      <c r="O4135" s="72" t="s">
        <v>10451</v>
      </c>
      <c r="P4135" s="72"/>
      <c r="Q4135" s="75"/>
      <c r="R4135" s="72"/>
    </row>
    <row r="4136" spans="1:18" x14ac:dyDescent="0.25">
      <c r="A4136" s="72" t="str">
        <f t="shared" si="121"/>
        <v>NS</v>
      </c>
      <c r="B4136" s="72" t="str">
        <f t="shared" si="122"/>
        <v>644</v>
      </c>
      <c r="C4136" s="72" t="s">
        <v>5154</v>
      </c>
      <c r="D4136" s="72" t="s">
        <v>876</v>
      </c>
      <c r="E4136" s="72" t="s">
        <v>10449</v>
      </c>
      <c r="F4136" s="72"/>
      <c r="G4136" s="72" t="s">
        <v>10364</v>
      </c>
      <c r="H4136" s="72" t="s">
        <v>10396</v>
      </c>
      <c r="I4136" s="94">
        <v>111</v>
      </c>
      <c r="J4136" s="73">
        <v>1</v>
      </c>
      <c r="K4136" s="74">
        <v>16254</v>
      </c>
      <c r="L4136" s="72" t="s">
        <v>10364</v>
      </c>
      <c r="M4136" s="72"/>
      <c r="N4136" s="72" t="s">
        <v>10450</v>
      </c>
      <c r="O4136" s="72" t="s">
        <v>10451</v>
      </c>
      <c r="P4136" s="72"/>
      <c r="Q4136" s="75"/>
      <c r="R4136" s="72"/>
    </row>
    <row r="4137" spans="1:18" x14ac:dyDescent="0.25">
      <c r="A4137" s="72" t="str">
        <f t="shared" si="121"/>
        <v>NS</v>
      </c>
      <c r="B4137" s="72" t="str">
        <f t="shared" si="122"/>
        <v>645</v>
      </c>
      <c r="C4137" s="72" t="s">
        <v>3834</v>
      </c>
      <c r="D4137" s="72" t="s">
        <v>876</v>
      </c>
      <c r="E4137" s="72" t="s">
        <v>10449</v>
      </c>
      <c r="F4137" s="72"/>
      <c r="G4137" s="72" t="s">
        <v>10364</v>
      </c>
      <c r="H4137" s="72" t="s">
        <v>10396</v>
      </c>
      <c r="I4137" s="94">
        <v>112</v>
      </c>
      <c r="J4137" s="73">
        <v>1</v>
      </c>
      <c r="K4137" s="74">
        <v>16254</v>
      </c>
      <c r="L4137" s="72" t="s">
        <v>10364</v>
      </c>
      <c r="M4137" s="72"/>
      <c r="N4137" s="72" t="s">
        <v>10450</v>
      </c>
      <c r="O4137" s="72" t="s">
        <v>10451</v>
      </c>
      <c r="P4137" s="72"/>
      <c r="Q4137" s="75"/>
      <c r="R4137" s="72"/>
    </row>
    <row r="4138" spans="1:18" x14ac:dyDescent="0.25">
      <c r="A4138" s="72" t="str">
        <f t="shared" si="121"/>
        <v>NS</v>
      </c>
      <c r="B4138" s="72" t="str">
        <f t="shared" si="122"/>
        <v>646</v>
      </c>
      <c r="C4138" s="72" t="s">
        <v>4030</v>
      </c>
      <c r="D4138" s="72" t="s">
        <v>876</v>
      </c>
      <c r="E4138" s="72" t="s">
        <v>10449</v>
      </c>
      <c r="F4138" s="72"/>
      <c r="G4138" s="72" t="s">
        <v>10364</v>
      </c>
      <c r="H4138" s="72" t="s">
        <v>10396</v>
      </c>
      <c r="I4138" s="94">
        <v>113</v>
      </c>
      <c r="J4138" s="73">
        <v>1</v>
      </c>
      <c r="K4138" s="74">
        <v>16254</v>
      </c>
      <c r="L4138" s="72" t="s">
        <v>10364</v>
      </c>
      <c r="M4138" s="72"/>
      <c r="N4138" s="72" t="s">
        <v>10450</v>
      </c>
      <c r="O4138" s="72" t="s">
        <v>10451</v>
      </c>
      <c r="P4138" s="72"/>
      <c r="Q4138" s="75"/>
      <c r="R4138" s="72"/>
    </row>
    <row r="4139" spans="1:18" x14ac:dyDescent="0.25">
      <c r="A4139" s="72" t="str">
        <f t="shared" si="121"/>
        <v>NS</v>
      </c>
      <c r="B4139" s="72" t="str">
        <f t="shared" si="122"/>
        <v>647</v>
      </c>
      <c r="C4139" s="72" t="s">
        <v>5163</v>
      </c>
      <c r="D4139" s="72" t="s">
        <v>876</v>
      </c>
      <c r="E4139" s="72" t="s">
        <v>10449</v>
      </c>
      <c r="F4139" s="72"/>
      <c r="G4139" s="72" t="s">
        <v>10364</v>
      </c>
      <c r="H4139" s="72" t="s">
        <v>10396</v>
      </c>
      <c r="I4139" s="94">
        <v>114</v>
      </c>
      <c r="J4139" s="73">
        <v>1</v>
      </c>
      <c r="K4139" s="74">
        <v>16254</v>
      </c>
      <c r="L4139" s="72" t="s">
        <v>10364</v>
      </c>
      <c r="M4139" s="72"/>
      <c r="N4139" s="72" t="s">
        <v>10450</v>
      </c>
      <c r="O4139" s="72" t="s">
        <v>10451</v>
      </c>
      <c r="P4139" s="72"/>
      <c r="Q4139" s="75"/>
      <c r="R4139" s="72"/>
    </row>
    <row r="4140" spans="1:18" x14ac:dyDescent="0.25">
      <c r="A4140" s="72" t="str">
        <f t="shared" si="121"/>
        <v>NS</v>
      </c>
      <c r="B4140" s="72" t="str">
        <f t="shared" si="122"/>
        <v>648</v>
      </c>
      <c r="C4140" s="72" t="s">
        <v>1812</v>
      </c>
      <c r="D4140" s="72" t="s">
        <v>876</v>
      </c>
      <c r="E4140" s="72" t="s">
        <v>10449</v>
      </c>
      <c r="F4140" s="72"/>
      <c r="G4140" s="72" t="s">
        <v>10364</v>
      </c>
      <c r="H4140" s="72" t="s">
        <v>10396</v>
      </c>
      <c r="I4140" s="94">
        <v>115</v>
      </c>
      <c r="J4140" s="73">
        <v>1</v>
      </c>
      <c r="K4140" s="74">
        <v>16254</v>
      </c>
      <c r="L4140" s="72" t="s">
        <v>10364</v>
      </c>
      <c r="M4140" s="72"/>
      <c r="N4140" s="72" t="s">
        <v>10450</v>
      </c>
      <c r="O4140" s="72" t="s">
        <v>10451</v>
      </c>
      <c r="P4140" s="72"/>
      <c r="Q4140" s="75"/>
      <c r="R4140" s="72"/>
    </row>
    <row r="4141" spans="1:18" x14ac:dyDescent="0.25">
      <c r="A4141" s="72" t="str">
        <f t="shared" si="121"/>
        <v>NS</v>
      </c>
      <c r="B4141" s="72" t="str">
        <f t="shared" si="122"/>
        <v>649</v>
      </c>
      <c r="C4141" s="72" t="s">
        <v>2461</v>
      </c>
      <c r="D4141" s="72" t="s">
        <v>876</v>
      </c>
      <c r="E4141" s="72" t="s">
        <v>10449</v>
      </c>
      <c r="F4141" s="72"/>
      <c r="G4141" s="72" t="s">
        <v>10364</v>
      </c>
      <c r="H4141" s="72" t="s">
        <v>10396</v>
      </c>
      <c r="I4141" s="94">
        <v>116</v>
      </c>
      <c r="J4141" s="73">
        <v>1</v>
      </c>
      <c r="K4141" s="74">
        <v>16285</v>
      </c>
      <c r="L4141" s="72" t="s">
        <v>10364</v>
      </c>
      <c r="M4141" s="72"/>
      <c r="N4141" s="72" t="s">
        <v>10450</v>
      </c>
      <c r="O4141" s="72" t="s">
        <v>10451</v>
      </c>
      <c r="P4141" s="72"/>
      <c r="Q4141" s="75"/>
      <c r="R4141" s="72"/>
    </row>
    <row r="4142" spans="1:18" x14ac:dyDescent="0.25">
      <c r="A4142" s="72" t="str">
        <f t="shared" si="121"/>
        <v>NS</v>
      </c>
      <c r="B4142" s="72" t="str">
        <f t="shared" si="122"/>
        <v>650</v>
      </c>
      <c r="C4142" s="72" t="s">
        <v>3761</v>
      </c>
      <c r="D4142" s="72" t="s">
        <v>876</v>
      </c>
      <c r="E4142" s="72" t="s">
        <v>10449</v>
      </c>
      <c r="F4142" s="72"/>
      <c r="G4142" s="72" t="s">
        <v>10364</v>
      </c>
      <c r="H4142" s="72" t="s">
        <v>10396</v>
      </c>
      <c r="I4142" s="94">
        <v>117</v>
      </c>
      <c r="J4142" s="73">
        <v>1</v>
      </c>
      <c r="K4142" s="74">
        <v>16285</v>
      </c>
      <c r="L4142" s="72" t="s">
        <v>10364</v>
      </c>
      <c r="M4142" s="72"/>
      <c r="N4142" s="72" t="s">
        <v>10450</v>
      </c>
      <c r="O4142" s="72" t="s">
        <v>10451</v>
      </c>
      <c r="P4142" s="72"/>
      <c r="Q4142" s="75"/>
      <c r="R4142" s="72"/>
    </row>
    <row r="4143" spans="1:18" x14ac:dyDescent="0.25">
      <c r="A4143" s="72" t="str">
        <f t="shared" si="121"/>
        <v>NS</v>
      </c>
      <c r="B4143" s="72" t="str">
        <f t="shared" si="122"/>
        <v>651</v>
      </c>
      <c r="C4143" s="72" t="s">
        <v>4125</v>
      </c>
      <c r="D4143" s="72" t="s">
        <v>876</v>
      </c>
      <c r="E4143" s="72" t="s">
        <v>10449</v>
      </c>
      <c r="F4143" s="72"/>
      <c r="G4143" s="72" t="s">
        <v>10364</v>
      </c>
      <c r="H4143" s="72" t="s">
        <v>10396</v>
      </c>
      <c r="I4143" s="94">
        <v>118</v>
      </c>
      <c r="J4143" s="73">
        <v>1</v>
      </c>
      <c r="K4143" s="74">
        <v>16285</v>
      </c>
      <c r="L4143" s="72" t="s">
        <v>10364</v>
      </c>
      <c r="M4143" s="72"/>
      <c r="N4143" s="72" t="s">
        <v>10450</v>
      </c>
      <c r="O4143" s="72" t="s">
        <v>10451</v>
      </c>
      <c r="P4143" s="72"/>
      <c r="Q4143" s="75"/>
      <c r="R4143" s="72"/>
    </row>
    <row r="4144" spans="1:18" x14ac:dyDescent="0.25">
      <c r="A4144" s="72" t="str">
        <f t="shared" si="121"/>
        <v>NS</v>
      </c>
      <c r="B4144" s="72" t="str">
        <f t="shared" si="122"/>
        <v>652</v>
      </c>
      <c r="C4144" s="72" t="s">
        <v>7032</v>
      </c>
      <c r="D4144" s="72" t="s">
        <v>876</v>
      </c>
      <c r="E4144" s="72" t="s">
        <v>10449</v>
      </c>
      <c r="F4144" s="72"/>
      <c r="G4144" s="72" t="s">
        <v>10364</v>
      </c>
      <c r="H4144" s="72" t="s">
        <v>10396</v>
      </c>
      <c r="I4144" s="94">
        <v>119</v>
      </c>
      <c r="J4144" s="73">
        <v>1</v>
      </c>
      <c r="K4144" s="74">
        <v>16285</v>
      </c>
      <c r="L4144" s="72" t="s">
        <v>10364</v>
      </c>
      <c r="M4144" s="72"/>
      <c r="N4144" s="72" t="s">
        <v>10450</v>
      </c>
      <c r="O4144" s="72" t="s">
        <v>10451</v>
      </c>
      <c r="P4144" s="72"/>
      <c r="Q4144" s="75"/>
      <c r="R4144" s="72"/>
    </row>
    <row r="4145" spans="1:18" x14ac:dyDescent="0.25">
      <c r="A4145" s="72" t="str">
        <f t="shared" si="121"/>
        <v>NS</v>
      </c>
      <c r="B4145" s="72" t="str">
        <f t="shared" si="122"/>
        <v>653</v>
      </c>
      <c r="C4145" s="72" t="s">
        <v>3352</v>
      </c>
      <c r="D4145" s="72" t="s">
        <v>876</v>
      </c>
      <c r="E4145" s="72" t="s">
        <v>10449</v>
      </c>
      <c r="F4145" s="72"/>
      <c r="G4145" s="72" t="s">
        <v>10364</v>
      </c>
      <c r="H4145" s="72" t="s">
        <v>10396</v>
      </c>
      <c r="I4145" s="94">
        <v>120</v>
      </c>
      <c r="J4145" s="73">
        <v>1</v>
      </c>
      <c r="K4145" s="74">
        <v>16285</v>
      </c>
      <c r="L4145" s="72" t="s">
        <v>10364</v>
      </c>
      <c r="M4145" s="72"/>
      <c r="N4145" s="72" t="s">
        <v>10450</v>
      </c>
      <c r="O4145" s="72" t="s">
        <v>10451</v>
      </c>
      <c r="P4145" s="72"/>
      <c r="Q4145" s="75"/>
      <c r="R4145" s="72"/>
    </row>
    <row r="4146" spans="1:18" x14ac:dyDescent="0.25">
      <c r="A4146" s="72" t="str">
        <f t="shared" si="121"/>
        <v>NS</v>
      </c>
      <c r="B4146" s="72" t="str">
        <f t="shared" si="122"/>
        <v>654</v>
      </c>
      <c r="C4146" s="72" t="s">
        <v>2004</v>
      </c>
      <c r="D4146" s="72" t="s">
        <v>876</v>
      </c>
      <c r="E4146" s="72" t="s">
        <v>10449</v>
      </c>
      <c r="F4146" s="72"/>
      <c r="G4146" s="72" t="s">
        <v>10364</v>
      </c>
      <c r="H4146" s="72" t="s">
        <v>10396</v>
      </c>
      <c r="I4146" s="94">
        <v>121</v>
      </c>
      <c r="J4146" s="73">
        <v>1</v>
      </c>
      <c r="K4146" s="74">
        <v>16285</v>
      </c>
      <c r="L4146" s="72" t="s">
        <v>10364</v>
      </c>
      <c r="M4146" s="72"/>
      <c r="N4146" s="72" t="s">
        <v>10450</v>
      </c>
      <c r="O4146" s="72" t="s">
        <v>10451</v>
      </c>
      <c r="P4146" s="72"/>
      <c r="Q4146" s="75"/>
      <c r="R4146" s="72"/>
    </row>
    <row r="4147" spans="1:18" x14ac:dyDescent="0.25">
      <c r="A4147" s="72" t="str">
        <f t="shared" si="121"/>
        <v>NS</v>
      </c>
      <c r="B4147" s="72" t="str">
        <f t="shared" si="122"/>
        <v>655</v>
      </c>
      <c r="C4147" s="72" t="s">
        <v>4536</v>
      </c>
      <c r="D4147" s="72" t="s">
        <v>876</v>
      </c>
      <c r="E4147" s="72" t="s">
        <v>10449</v>
      </c>
      <c r="F4147" s="72"/>
      <c r="G4147" s="72" t="s">
        <v>10364</v>
      </c>
      <c r="H4147" s="72" t="s">
        <v>10396</v>
      </c>
      <c r="I4147" s="94">
        <v>122</v>
      </c>
      <c r="J4147" s="73">
        <v>1</v>
      </c>
      <c r="K4147" s="74">
        <v>16285</v>
      </c>
      <c r="L4147" s="72" t="s">
        <v>10364</v>
      </c>
      <c r="M4147" s="72"/>
      <c r="N4147" s="72" t="s">
        <v>10450</v>
      </c>
      <c r="O4147" s="72" t="s">
        <v>10451</v>
      </c>
      <c r="P4147" s="72"/>
      <c r="Q4147" s="75"/>
      <c r="R4147" s="72"/>
    </row>
    <row r="4148" spans="1:18" x14ac:dyDescent="0.25">
      <c r="A4148" s="72" t="str">
        <f t="shared" si="121"/>
        <v>NS</v>
      </c>
      <c r="B4148" s="72" t="str">
        <f t="shared" si="122"/>
        <v>656</v>
      </c>
      <c r="C4148" s="72" t="s">
        <v>1945</v>
      </c>
      <c r="D4148" s="72" t="s">
        <v>876</v>
      </c>
      <c r="E4148" s="72" t="s">
        <v>10449</v>
      </c>
      <c r="F4148" s="72"/>
      <c r="G4148" s="72" t="s">
        <v>10364</v>
      </c>
      <c r="H4148" s="72" t="s">
        <v>10396</v>
      </c>
      <c r="I4148" s="94">
        <v>123</v>
      </c>
      <c r="J4148" s="73">
        <v>1</v>
      </c>
      <c r="K4148" s="74">
        <v>16285</v>
      </c>
      <c r="L4148" s="72" t="s">
        <v>10364</v>
      </c>
      <c r="M4148" s="72"/>
      <c r="N4148" s="72" t="s">
        <v>10450</v>
      </c>
      <c r="O4148" s="72" t="s">
        <v>10451</v>
      </c>
      <c r="P4148" s="72"/>
      <c r="Q4148" s="75"/>
      <c r="R4148" s="72"/>
    </row>
    <row r="4149" spans="1:18" x14ac:dyDescent="0.25">
      <c r="A4149" s="72" t="str">
        <f t="shared" si="121"/>
        <v>NS</v>
      </c>
      <c r="B4149" s="72" t="str">
        <f t="shared" si="122"/>
        <v>657</v>
      </c>
      <c r="C4149" s="72" t="s">
        <v>4059</v>
      </c>
      <c r="D4149" s="72" t="s">
        <v>876</v>
      </c>
      <c r="E4149" s="72" t="s">
        <v>10449</v>
      </c>
      <c r="F4149" s="72"/>
      <c r="G4149" s="72" t="s">
        <v>10364</v>
      </c>
      <c r="H4149" s="72" t="s">
        <v>10396</v>
      </c>
      <c r="I4149" s="94">
        <v>124</v>
      </c>
      <c r="J4149" s="73">
        <v>1</v>
      </c>
      <c r="K4149" s="74">
        <v>16285</v>
      </c>
      <c r="L4149" s="72" t="s">
        <v>10364</v>
      </c>
      <c r="M4149" s="72"/>
      <c r="N4149" s="72" t="s">
        <v>10450</v>
      </c>
      <c r="O4149" s="72" t="s">
        <v>10451</v>
      </c>
      <c r="P4149" s="72"/>
      <c r="Q4149" s="75"/>
      <c r="R4149" s="72"/>
    </row>
    <row r="4150" spans="1:18" x14ac:dyDescent="0.25">
      <c r="A4150" s="72" t="str">
        <f t="shared" si="121"/>
        <v>NS</v>
      </c>
      <c r="B4150" s="72" t="str">
        <f t="shared" si="122"/>
        <v>658</v>
      </c>
      <c r="C4150" s="72" t="s">
        <v>6748</v>
      </c>
      <c r="D4150" s="72" t="s">
        <v>876</v>
      </c>
      <c r="E4150" s="72" t="s">
        <v>10449</v>
      </c>
      <c r="F4150" s="72"/>
      <c r="G4150" s="72" t="s">
        <v>10364</v>
      </c>
      <c r="H4150" s="72" t="s">
        <v>10396</v>
      </c>
      <c r="I4150" s="94">
        <v>125</v>
      </c>
      <c r="J4150" s="73">
        <v>1</v>
      </c>
      <c r="K4150" s="74">
        <v>16285</v>
      </c>
      <c r="L4150" s="72" t="s">
        <v>10364</v>
      </c>
      <c r="M4150" s="72"/>
      <c r="N4150" s="72" t="s">
        <v>10450</v>
      </c>
      <c r="O4150" s="72" t="s">
        <v>10451</v>
      </c>
      <c r="P4150" s="72"/>
      <c r="Q4150" s="75"/>
      <c r="R4150" s="72"/>
    </row>
    <row r="4151" spans="1:18" x14ac:dyDescent="0.25">
      <c r="A4151" s="72" t="str">
        <f t="shared" si="121"/>
        <v>NS</v>
      </c>
      <c r="B4151" s="72" t="str">
        <f t="shared" si="122"/>
        <v>659</v>
      </c>
      <c r="C4151" s="72" t="s">
        <v>5607</v>
      </c>
      <c r="D4151" s="72" t="s">
        <v>876</v>
      </c>
      <c r="E4151" s="72" t="s">
        <v>10449</v>
      </c>
      <c r="F4151" s="72"/>
      <c r="G4151" s="72" t="s">
        <v>10364</v>
      </c>
      <c r="H4151" s="72" t="s">
        <v>10396</v>
      </c>
      <c r="I4151" s="94">
        <v>126</v>
      </c>
      <c r="J4151" s="73">
        <v>1</v>
      </c>
      <c r="K4151" s="74">
        <v>16285</v>
      </c>
      <c r="L4151" s="72" t="s">
        <v>10364</v>
      </c>
      <c r="M4151" s="72"/>
      <c r="N4151" s="72" t="s">
        <v>10450</v>
      </c>
      <c r="O4151" s="72" t="s">
        <v>10451</v>
      </c>
      <c r="P4151" s="72"/>
      <c r="Q4151" s="75"/>
      <c r="R4151" s="72"/>
    </row>
    <row r="4152" spans="1:18" x14ac:dyDescent="0.25">
      <c r="A4152" s="72" t="str">
        <f t="shared" si="121"/>
        <v>NS</v>
      </c>
      <c r="B4152" s="72" t="str">
        <f t="shared" si="122"/>
        <v>660</v>
      </c>
      <c r="C4152" s="72" t="s">
        <v>9899</v>
      </c>
      <c r="D4152" s="72" t="s">
        <v>876</v>
      </c>
      <c r="E4152" s="72" t="s">
        <v>10449</v>
      </c>
      <c r="F4152" s="72"/>
      <c r="G4152" s="72" t="s">
        <v>10364</v>
      </c>
      <c r="H4152" s="72" t="s">
        <v>10396</v>
      </c>
      <c r="I4152" s="94">
        <v>127</v>
      </c>
      <c r="J4152" s="73">
        <v>1</v>
      </c>
      <c r="K4152" s="74">
        <v>16285</v>
      </c>
      <c r="L4152" s="72" t="s">
        <v>10364</v>
      </c>
      <c r="M4152" s="72"/>
      <c r="N4152" s="72" t="s">
        <v>10450</v>
      </c>
      <c r="O4152" s="72" t="s">
        <v>10451</v>
      </c>
      <c r="P4152" s="72"/>
      <c r="Q4152" s="75"/>
      <c r="R4152" s="72"/>
    </row>
    <row r="4153" spans="1:18" x14ac:dyDescent="0.25">
      <c r="A4153" s="72" t="str">
        <f t="shared" si="121"/>
        <v>NS</v>
      </c>
      <c r="B4153" s="72" t="str">
        <f t="shared" si="122"/>
        <v>673</v>
      </c>
      <c r="C4153" s="72" t="s">
        <v>7320</v>
      </c>
      <c r="D4153" s="72" t="s">
        <v>876</v>
      </c>
      <c r="E4153" s="72" t="s">
        <v>10449</v>
      </c>
      <c r="F4153" s="72"/>
      <c r="G4153" s="72" t="s">
        <v>10364</v>
      </c>
      <c r="H4153" s="72" t="s">
        <v>10396</v>
      </c>
      <c r="I4153" s="94">
        <v>128</v>
      </c>
      <c r="J4153" s="73">
        <v>1</v>
      </c>
      <c r="K4153" s="74">
        <v>16285</v>
      </c>
      <c r="L4153" s="72" t="s">
        <v>10364</v>
      </c>
      <c r="M4153" s="72"/>
      <c r="N4153" s="72" t="s">
        <v>10450</v>
      </c>
      <c r="O4153" s="72" t="s">
        <v>10451</v>
      </c>
      <c r="P4153" s="72"/>
      <c r="Q4153" s="75"/>
      <c r="R4153" s="72"/>
    </row>
    <row r="4154" spans="1:18" x14ac:dyDescent="0.25">
      <c r="A4154" s="72" t="str">
        <f t="shared" si="121"/>
        <v>NS</v>
      </c>
      <c r="B4154" s="72" t="str">
        <f t="shared" si="122"/>
        <v>674</v>
      </c>
      <c r="C4154" s="72" t="s">
        <v>4625</v>
      </c>
      <c r="D4154" s="72" t="s">
        <v>876</v>
      </c>
      <c r="E4154" s="72" t="s">
        <v>10449</v>
      </c>
      <c r="F4154" s="72"/>
      <c r="G4154" s="72" t="s">
        <v>10364</v>
      </c>
      <c r="H4154" s="72" t="s">
        <v>10396</v>
      </c>
      <c r="I4154" s="94">
        <v>129</v>
      </c>
      <c r="J4154" s="73">
        <v>1</v>
      </c>
      <c r="K4154" s="74">
        <v>16285</v>
      </c>
      <c r="L4154" s="72" t="s">
        <v>10364</v>
      </c>
      <c r="M4154" s="72"/>
      <c r="N4154" s="72" t="s">
        <v>10450</v>
      </c>
      <c r="O4154" s="72" t="s">
        <v>10451</v>
      </c>
      <c r="P4154" s="72"/>
      <c r="Q4154" s="75"/>
      <c r="R4154" s="72"/>
    </row>
    <row r="4155" spans="1:18" x14ac:dyDescent="0.25">
      <c r="A4155" s="72" t="str">
        <f t="shared" si="121"/>
        <v>NS</v>
      </c>
      <c r="B4155" s="72" t="str">
        <f t="shared" si="122"/>
        <v>675</v>
      </c>
      <c r="C4155" s="72" t="s">
        <v>3118</v>
      </c>
      <c r="D4155" s="72" t="s">
        <v>876</v>
      </c>
      <c r="E4155" s="72" t="s">
        <v>10449</v>
      </c>
      <c r="F4155" s="72"/>
      <c r="G4155" s="72" t="s">
        <v>10364</v>
      </c>
      <c r="H4155" s="72" t="s">
        <v>10396</v>
      </c>
      <c r="I4155" s="94">
        <v>130</v>
      </c>
      <c r="J4155" s="73">
        <v>1</v>
      </c>
      <c r="K4155" s="74">
        <v>16316</v>
      </c>
      <c r="L4155" s="72" t="s">
        <v>10364</v>
      </c>
      <c r="M4155" s="72"/>
      <c r="N4155" s="72" t="s">
        <v>10450</v>
      </c>
      <c r="O4155" s="72" t="s">
        <v>10451</v>
      </c>
      <c r="P4155" s="72"/>
      <c r="Q4155" s="75"/>
      <c r="R4155" s="72"/>
    </row>
    <row r="4156" spans="1:18" x14ac:dyDescent="0.25">
      <c r="A4156" s="72" t="str">
        <f t="shared" si="121"/>
        <v>NS</v>
      </c>
      <c r="B4156" s="72" t="str">
        <f t="shared" si="122"/>
        <v>676</v>
      </c>
      <c r="C4156" s="72" t="s">
        <v>5812</v>
      </c>
      <c r="D4156" s="72" t="s">
        <v>876</v>
      </c>
      <c r="E4156" s="72" t="s">
        <v>10449</v>
      </c>
      <c r="F4156" s="72"/>
      <c r="G4156" s="72" t="s">
        <v>10364</v>
      </c>
      <c r="H4156" s="72" t="s">
        <v>10396</v>
      </c>
      <c r="I4156" s="94">
        <v>131</v>
      </c>
      <c r="J4156" s="73">
        <v>1</v>
      </c>
      <c r="K4156" s="74">
        <v>16316</v>
      </c>
      <c r="L4156" s="72" t="s">
        <v>10364</v>
      </c>
      <c r="M4156" s="72"/>
      <c r="N4156" s="72" t="s">
        <v>10450</v>
      </c>
      <c r="O4156" s="72" t="s">
        <v>10451</v>
      </c>
      <c r="P4156" s="72"/>
      <c r="Q4156" s="75"/>
      <c r="R4156" s="72"/>
    </row>
    <row r="4157" spans="1:18" x14ac:dyDescent="0.25">
      <c r="A4157" s="72" t="str">
        <f t="shared" si="121"/>
        <v>NS</v>
      </c>
      <c r="B4157" s="72" t="str">
        <f t="shared" si="122"/>
        <v>677</v>
      </c>
      <c r="C4157" s="72" t="s">
        <v>2027</v>
      </c>
      <c r="D4157" s="72" t="s">
        <v>876</v>
      </c>
      <c r="E4157" s="72" t="s">
        <v>10449</v>
      </c>
      <c r="F4157" s="72"/>
      <c r="G4157" s="72" t="s">
        <v>10364</v>
      </c>
      <c r="H4157" s="72" t="s">
        <v>10396</v>
      </c>
      <c r="I4157" s="94">
        <v>132</v>
      </c>
      <c r="J4157" s="73">
        <v>1</v>
      </c>
      <c r="K4157" s="74">
        <v>16316</v>
      </c>
      <c r="L4157" s="72" t="s">
        <v>10364</v>
      </c>
      <c r="M4157" s="72"/>
      <c r="N4157" s="72" t="s">
        <v>10450</v>
      </c>
      <c r="O4157" s="72" t="s">
        <v>10451</v>
      </c>
      <c r="P4157" s="72"/>
      <c r="Q4157" s="75"/>
      <c r="R4157" s="72"/>
    </row>
    <row r="4158" spans="1:18" x14ac:dyDescent="0.25">
      <c r="A4158" s="72" t="str">
        <f t="shared" si="121"/>
        <v>NS</v>
      </c>
      <c r="B4158" s="72" t="str">
        <f t="shared" si="122"/>
        <v>678</v>
      </c>
      <c r="C4158" s="72" t="s">
        <v>7031</v>
      </c>
      <c r="D4158" s="72" t="s">
        <v>876</v>
      </c>
      <c r="E4158" s="72" t="s">
        <v>10449</v>
      </c>
      <c r="F4158" s="72"/>
      <c r="G4158" s="72" t="s">
        <v>10364</v>
      </c>
      <c r="H4158" s="72" t="s">
        <v>10396</v>
      </c>
      <c r="I4158" s="94">
        <v>133</v>
      </c>
      <c r="J4158" s="73">
        <v>1</v>
      </c>
      <c r="K4158" s="74">
        <v>16316</v>
      </c>
      <c r="L4158" s="72" t="s">
        <v>10364</v>
      </c>
      <c r="M4158" s="72"/>
      <c r="N4158" s="72" t="s">
        <v>10450</v>
      </c>
      <c r="O4158" s="72" t="s">
        <v>10451</v>
      </c>
      <c r="P4158" s="72"/>
      <c r="Q4158" s="75"/>
      <c r="R4158" s="72"/>
    </row>
    <row r="4159" spans="1:18" x14ac:dyDescent="0.25">
      <c r="A4159" s="72" t="str">
        <f t="shared" si="121"/>
        <v>NS</v>
      </c>
      <c r="B4159" s="72" t="str">
        <f t="shared" si="122"/>
        <v>679</v>
      </c>
      <c r="C4159" s="72" t="s">
        <v>5947</v>
      </c>
      <c r="D4159" s="72" t="s">
        <v>876</v>
      </c>
      <c r="E4159" s="72" t="s">
        <v>10449</v>
      </c>
      <c r="F4159" s="72"/>
      <c r="G4159" s="72" t="s">
        <v>10364</v>
      </c>
      <c r="H4159" s="72" t="s">
        <v>10396</v>
      </c>
      <c r="I4159" s="94">
        <v>134</v>
      </c>
      <c r="J4159" s="73">
        <v>1</v>
      </c>
      <c r="K4159" s="74">
        <v>16316</v>
      </c>
      <c r="L4159" s="72" t="s">
        <v>10364</v>
      </c>
      <c r="M4159" s="72"/>
      <c r="N4159" s="72" t="s">
        <v>10450</v>
      </c>
      <c r="O4159" s="72" t="s">
        <v>10451</v>
      </c>
      <c r="P4159" s="72"/>
      <c r="Q4159" s="75"/>
      <c r="R4159" s="72"/>
    </row>
    <row r="4160" spans="1:18" x14ac:dyDescent="0.25">
      <c r="A4160" s="72" t="str">
        <f t="shared" si="121"/>
        <v>NS</v>
      </c>
      <c r="B4160" s="72" t="str">
        <f t="shared" si="122"/>
        <v>680</v>
      </c>
      <c r="C4160" s="72" t="s">
        <v>5619</v>
      </c>
      <c r="D4160" s="72" t="s">
        <v>876</v>
      </c>
      <c r="E4160" s="72" t="s">
        <v>10449</v>
      </c>
      <c r="F4160" s="72"/>
      <c r="G4160" s="72" t="s">
        <v>10364</v>
      </c>
      <c r="H4160" s="72" t="s">
        <v>10396</v>
      </c>
      <c r="I4160" s="94">
        <v>135</v>
      </c>
      <c r="J4160" s="73">
        <v>1</v>
      </c>
      <c r="K4160" s="74">
        <v>16316</v>
      </c>
      <c r="L4160" s="72" t="s">
        <v>10364</v>
      </c>
      <c r="M4160" s="72"/>
      <c r="N4160" s="72" t="s">
        <v>10450</v>
      </c>
      <c r="O4160" s="72" t="s">
        <v>10451</v>
      </c>
      <c r="P4160" s="72"/>
      <c r="Q4160" s="75"/>
      <c r="R4160" s="72"/>
    </row>
    <row r="4161" spans="1:18" x14ac:dyDescent="0.25">
      <c r="A4161" s="72" t="str">
        <f t="shared" si="121"/>
        <v>NS</v>
      </c>
      <c r="B4161" s="72" t="str">
        <f t="shared" si="122"/>
        <v>681</v>
      </c>
      <c r="C4161" s="72" t="s">
        <v>3604</v>
      </c>
      <c r="D4161" s="72" t="s">
        <v>876</v>
      </c>
      <c r="E4161" s="72" t="s">
        <v>10449</v>
      </c>
      <c r="F4161" s="72"/>
      <c r="G4161" s="72" t="s">
        <v>10364</v>
      </c>
      <c r="H4161" s="72" t="s">
        <v>10396</v>
      </c>
      <c r="I4161" s="94">
        <v>136</v>
      </c>
      <c r="J4161" s="73">
        <v>1</v>
      </c>
      <c r="K4161" s="74">
        <v>16316</v>
      </c>
      <c r="L4161" s="72" t="s">
        <v>10364</v>
      </c>
      <c r="M4161" s="72"/>
      <c r="N4161" s="72" t="s">
        <v>10450</v>
      </c>
      <c r="O4161" s="72" t="s">
        <v>10451</v>
      </c>
      <c r="P4161" s="72"/>
      <c r="Q4161" s="75"/>
      <c r="R4161" s="72"/>
    </row>
    <row r="4162" spans="1:18" x14ac:dyDescent="0.25">
      <c r="A4162" s="72" t="str">
        <f t="shared" si="121"/>
        <v>NS</v>
      </c>
      <c r="B4162" s="72" t="str">
        <f t="shared" si="122"/>
        <v>682</v>
      </c>
      <c r="C4162" s="72" t="s">
        <v>9932</v>
      </c>
      <c r="D4162" s="72" t="s">
        <v>876</v>
      </c>
      <c r="E4162" s="72" t="s">
        <v>10449</v>
      </c>
      <c r="F4162" s="72"/>
      <c r="G4162" s="72" t="s">
        <v>10364</v>
      </c>
      <c r="H4162" s="72" t="s">
        <v>10396</v>
      </c>
      <c r="I4162" s="94">
        <v>137</v>
      </c>
      <c r="J4162" s="73">
        <v>1</v>
      </c>
      <c r="K4162" s="74">
        <v>16316</v>
      </c>
      <c r="L4162" s="72" t="s">
        <v>10364</v>
      </c>
      <c r="M4162" s="72"/>
      <c r="N4162" s="72" t="s">
        <v>10450</v>
      </c>
      <c r="O4162" s="72" t="s">
        <v>10451</v>
      </c>
      <c r="P4162" s="72"/>
      <c r="Q4162" s="75"/>
      <c r="R4162" s="72"/>
    </row>
    <row r="4163" spans="1:18" x14ac:dyDescent="0.25">
      <c r="A4163" s="72" t="str">
        <f t="shared" si="121"/>
        <v>NS</v>
      </c>
      <c r="B4163" s="72" t="str">
        <f t="shared" si="122"/>
        <v>683</v>
      </c>
      <c r="C4163" s="72" t="s">
        <v>4813</v>
      </c>
      <c r="D4163" s="72" t="s">
        <v>876</v>
      </c>
      <c r="E4163" s="72" t="s">
        <v>10449</v>
      </c>
      <c r="F4163" s="72"/>
      <c r="G4163" s="72" t="s">
        <v>10364</v>
      </c>
      <c r="H4163" s="72" t="s">
        <v>10396</v>
      </c>
      <c r="I4163" s="94">
        <v>138</v>
      </c>
      <c r="J4163" s="73">
        <v>1</v>
      </c>
      <c r="K4163" s="74">
        <v>16316</v>
      </c>
      <c r="L4163" s="72" t="s">
        <v>10364</v>
      </c>
      <c r="M4163" s="72"/>
      <c r="N4163" s="72" t="s">
        <v>10450</v>
      </c>
      <c r="O4163" s="72" t="s">
        <v>10451</v>
      </c>
      <c r="P4163" s="72"/>
      <c r="Q4163" s="75"/>
      <c r="R4163" s="72"/>
    </row>
    <row r="4164" spans="1:18" x14ac:dyDescent="0.25">
      <c r="A4164" s="72" t="str">
        <f t="shared" si="121"/>
        <v>NS</v>
      </c>
      <c r="B4164" s="72" t="str">
        <f t="shared" si="122"/>
        <v>684</v>
      </c>
      <c r="C4164" s="72" t="s">
        <v>3621</v>
      </c>
      <c r="D4164" s="72" t="s">
        <v>876</v>
      </c>
      <c r="E4164" s="72" t="s">
        <v>10449</v>
      </c>
      <c r="F4164" s="72"/>
      <c r="G4164" s="72" t="s">
        <v>10364</v>
      </c>
      <c r="H4164" s="72" t="s">
        <v>10396</v>
      </c>
      <c r="I4164" s="94">
        <v>139</v>
      </c>
      <c r="J4164" s="73">
        <v>1</v>
      </c>
      <c r="K4164" s="74">
        <v>16316</v>
      </c>
      <c r="L4164" s="72" t="s">
        <v>10364</v>
      </c>
      <c r="M4164" s="72"/>
      <c r="N4164" s="72" t="s">
        <v>10450</v>
      </c>
      <c r="O4164" s="72" t="s">
        <v>10451</v>
      </c>
      <c r="P4164" s="72"/>
      <c r="Q4164" s="75"/>
      <c r="R4164" s="72"/>
    </row>
    <row r="4165" spans="1:18" x14ac:dyDescent="0.25">
      <c r="A4165" s="72" t="str">
        <f t="shared" si="121"/>
        <v>NS</v>
      </c>
      <c r="B4165" s="72" t="str">
        <f t="shared" si="122"/>
        <v>685</v>
      </c>
      <c r="C4165" s="72" t="s">
        <v>2237</v>
      </c>
      <c r="D4165" s="72" t="s">
        <v>876</v>
      </c>
      <c r="E4165" s="72" t="s">
        <v>10449</v>
      </c>
      <c r="F4165" s="72"/>
      <c r="G4165" s="72" t="s">
        <v>10364</v>
      </c>
      <c r="H4165" s="72" t="s">
        <v>10396</v>
      </c>
      <c r="I4165" s="94">
        <v>140</v>
      </c>
      <c r="J4165" s="73">
        <v>1</v>
      </c>
      <c r="K4165" s="74">
        <v>16316</v>
      </c>
      <c r="L4165" s="72" t="s">
        <v>10364</v>
      </c>
      <c r="M4165" s="72"/>
      <c r="N4165" s="72" t="s">
        <v>10450</v>
      </c>
      <c r="O4165" s="72" t="s">
        <v>10451</v>
      </c>
      <c r="P4165" s="72"/>
      <c r="Q4165" s="75"/>
      <c r="R4165" s="72"/>
    </row>
    <row r="4166" spans="1:18" x14ac:dyDescent="0.25">
      <c r="A4166" s="72" t="str">
        <f t="shared" si="121"/>
        <v>NS</v>
      </c>
      <c r="B4166" s="72" t="str">
        <f t="shared" si="122"/>
        <v>686</v>
      </c>
      <c r="C4166" s="72" t="s">
        <v>6337</v>
      </c>
      <c r="D4166" s="72" t="s">
        <v>876</v>
      </c>
      <c r="E4166" s="72" t="s">
        <v>10449</v>
      </c>
      <c r="F4166" s="72"/>
      <c r="G4166" s="72" t="s">
        <v>10364</v>
      </c>
      <c r="H4166" s="72" t="s">
        <v>10396</v>
      </c>
      <c r="I4166" s="94">
        <v>141</v>
      </c>
      <c r="J4166" s="73">
        <v>1</v>
      </c>
      <c r="K4166" s="74">
        <v>16316</v>
      </c>
      <c r="L4166" s="72" t="s">
        <v>10364</v>
      </c>
      <c r="M4166" s="72"/>
      <c r="N4166" s="72" t="s">
        <v>10450</v>
      </c>
      <c r="O4166" s="72" t="s">
        <v>10451</v>
      </c>
      <c r="P4166" s="72"/>
      <c r="Q4166" s="75"/>
      <c r="R4166" s="72"/>
    </row>
    <row r="4167" spans="1:18" x14ac:dyDescent="0.25">
      <c r="A4167" s="72" t="str">
        <f t="shared" si="121"/>
        <v>NS</v>
      </c>
      <c r="B4167" s="72" t="str">
        <f t="shared" si="122"/>
        <v>687</v>
      </c>
      <c r="C4167" s="72" t="s">
        <v>5368</v>
      </c>
      <c r="D4167" s="72" t="s">
        <v>876</v>
      </c>
      <c r="E4167" s="72" t="s">
        <v>10449</v>
      </c>
      <c r="F4167" s="72"/>
      <c r="G4167" s="72" t="s">
        <v>10364</v>
      </c>
      <c r="H4167" s="72" t="s">
        <v>10396</v>
      </c>
      <c r="I4167" s="94">
        <v>142</v>
      </c>
      <c r="J4167" s="73">
        <v>1</v>
      </c>
      <c r="K4167" s="74">
        <v>16316</v>
      </c>
      <c r="L4167" s="72" t="s">
        <v>10364</v>
      </c>
      <c r="M4167" s="72"/>
      <c r="N4167" s="72" t="s">
        <v>10450</v>
      </c>
      <c r="O4167" s="72" t="s">
        <v>10451</v>
      </c>
      <c r="P4167" s="72"/>
      <c r="Q4167" s="75"/>
      <c r="R4167" s="72"/>
    </row>
    <row r="4168" spans="1:18" x14ac:dyDescent="0.25">
      <c r="A4168" s="72" t="str">
        <f t="shared" si="121"/>
        <v>NS</v>
      </c>
      <c r="B4168" s="72" t="str">
        <f t="shared" si="122"/>
        <v>688</v>
      </c>
      <c r="C4168" s="72" t="s">
        <v>4537</v>
      </c>
      <c r="D4168" s="72" t="s">
        <v>876</v>
      </c>
      <c r="E4168" s="72" t="s">
        <v>10449</v>
      </c>
      <c r="F4168" s="72"/>
      <c r="G4168" s="72" t="s">
        <v>10364</v>
      </c>
      <c r="H4168" s="72" t="s">
        <v>10396</v>
      </c>
      <c r="I4168" s="94">
        <v>143</v>
      </c>
      <c r="J4168" s="73">
        <v>1</v>
      </c>
      <c r="K4168" s="74">
        <v>16316</v>
      </c>
      <c r="L4168" s="72" t="s">
        <v>10364</v>
      </c>
      <c r="M4168" s="72"/>
      <c r="N4168" s="72" t="s">
        <v>10450</v>
      </c>
      <c r="O4168" s="72" t="s">
        <v>10451</v>
      </c>
      <c r="P4168" s="72"/>
      <c r="Q4168" s="75"/>
      <c r="R4168" s="72"/>
    </row>
    <row r="4169" spans="1:18" x14ac:dyDescent="0.25">
      <c r="A4169" s="72" t="str">
        <f t="shared" si="121"/>
        <v>NS</v>
      </c>
      <c r="B4169" s="72" t="str">
        <f t="shared" si="122"/>
        <v>689</v>
      </c>
      <c r="C4169" s="72" t="s">
        <v>2594</v>
      </c>
      <c r="D4169" s="72" t="s">
        <v>876</v>
      </c>
      <c r="E4169" s="72" t="s">
        <v>10449</v>
      </c>
      <c r="F4169" s="72"/>
      <c r="G4169" s="72" t="s">
        <v>10364</v>
      </c>
      <c r="H4169" s="72" t="s">
        <v>10396</v>
      </c>
      <c r="I4169" s="94">
        <v>144</v>
      </c>
      <c r="J4169" s="73">
        <v>1</v>
      </c>
      <c r="K4169" s="74">
        <v>16316</v>
      </c>
      <c r="L4169" s="72" t="s">
        <v>10364</v>
      </c>
      <c r="M4169" s="72"/>
      <c r="N4169" s="72" t="s">
        <v>10450</v>
      </c>
      <c r="O4169" s="72" t="s">
        <v>10451</v>
      </c>
      <c r="P4169" s="72"/>
      <c r="Q4169" s="75"/>
      <c r="R4169" s="72"/>
    </row>
    <row r="4170" spans="1:18" x14ac:dyDescent="0.25">
      <c r="A4170" s="72" t="str">
        <f t="shared" si="121"/>
        <v>NS</v>
      </c>
      <c r="B4170" s="72" t="str">
        <f t="shared" si="122"/>
        <v>690</v>
      </c>
      <c r="C4170" s="72" t="s">
        <v>3905</v>
      </c>
      <c r="D4170" s="72" t="s">
        <v>876</v>
      </c>
      <c r="E4170" s="72" t="s">
        <v>10449</v>
      </c>
      <c r="F4170" s="72"/>
      <c r="G4170" s="72" t="s">
        <v>10364</v>
      </c>
      <c r="H4170" s="72" t="s">
        <v>10396</v>
      </c>
      <c r="I4170" s="94">
        <v>145</v>
      </c>
      <c r="J4170" s="73">
        <v>1</v>
      </c>
      <c r="K4170" s="74">
        <v>16316</v>
      </c>
      <c r="L4170" s="72" t="s">
        <v>10364</v>
      </c>
      <c r="M4170" s="72"/>
      <c r="N4170" s="72" t="s">
        <v>10450</v>
      </c>
      <c r="O4170" s="72" t="s">
        <v>10451</v>
      </c>
      <c r="P4170" s="72"/>
      <c r="Q4170" s="75"/>
      <c r="R4170" s="72"/>
    </row>
    <row r="4171" spans="1:18" x14ac:dyDescent="0.25">
      <c r="A4171" s="72" t="str">
        <f t="shared" si="121"/>
        <v>NS</v>
      </c>
      <c r="B4171" s="72" t="str">
        <f t="shared" si="122"/>
        <v>691</v>
      </c>
      <c r="C4171" s="72" t="s">
        <v>3627</v>
      </c>
      <c r="D4171" s="72" t="s">
        <v>876</v>
      </c>
      <c r="E4171" s="72" t="s">
        <v>10449</v>
      </c>
      <c r="F4171" s="72"/>
      <c r="G4171" s="72" t="s">
        <v>10364</v>
      </c>
      <c r="H4171" s="72" t="s">
        <v>10396</v>
      </c>
      <c r="I4171" s="94">
        <v>146</v>
      </c>
      <c r="J4171" s="73">
        <v>1</v>
      </c>
      <c r="K4171" s="74">
        <v>16316</v>
      </c>
      <c r="L4171" s="72" t="s">
        <v>10364</v>
      </c>
      <c r="M4171" s="72"/>
      <c r="N4171" s="72" t="s">
        <v>10450</v>
      </c>
      <c r="O4171" s="72" t="s">
        <v>10451</v>
      </c>
      <c r="P4171" s="72"/>
      <c r="Q4171" s="75"/>
      <c r="R4171" s="72"/>
    </row>
    <row r="4172" spans="1:18" x14ac:dyDescent="0.25">
      <c r="A4172" s="72" t="str">
        <f t="shared" si="121"/>
        <v>NS</v>
      </c>
      <c r="B4172" s="72" t="str">
        <f t="shared" si="122"/>
        <v>692</v>
      </c>
      <c r="C4172" s="72" t="s">
        <v>4031</v>
      </c>
      <c r="D4172" s="72" t="s">
        <v>876</v>
      </c>
      <c r="E4172" s="72" t="s">
        <v>10449</v>
      </c>
      <c r="F4172" s="72"/>
      <c r="G4172" s="72" t="s">
        <v>10364</v>
      </c>
      <c r="H4172" s="72" t="s">
        <v>10396</v>
      </c>
      <c r="I4172" s="94">
        <v>147</v>
      </c>
      <c r="J4172" s="73">
        <v>1</v>
      </c>
      <c r="K4172" s="74">
        <v>16316</v>
      </c>
      <c r="L4172" s="72" t="s">
        <v>10364</v>
      </c>
      <c r="M4172" s="72"/>
      <c r="N4172" s="72" t="s">
        <v>10450</v>
      </c>
      <c r="O4172" s="72" t="s">
        <v>10451</v>
      </c>
      <c r="P4172" s="72"/>
      <c r="Q4172" s="75"/>
      <c r="R4172" s="72"/>
    </row>
    <row r="4173" spans="1:18" x14ac:dyDescent="0.25">
      <c r="A4173" s="72" t="str">
        <f t="shared" si="121"/>
        <v>NS</v>
      </c>
      <c r="B4173" s="72" t="str">
        <f t="shared" si="122"/>
        <v>693</v>
      </c>
      <c r="C4173" s="72" t="s">
        <v>4676</v>
      </c>
      <c r="D4173" s="72" t="s">
        <v>876</v>
      </c>
      <c r="E4173" s="72" t="s">
        <v>10449</v>
      </c>
      <c r="F4173" s="72"/>
      <c r="G4173" s="72" t="s">
        <v>10364</v>
      </c>
      <c r="H4173" s="72" t="s">
        <v>10396</v>
      </c>
      <c r="I4173" s="94">
        <v>148</v>
      </c>
      <c r="J4173" s="73">
        <v>1</v>
      </c>
      <c r="K4173" s="74">
        <v>16316</v>
      </c>
      <c r="L4173" s="72" t="s">
        <v>10364</v>
      </c>
      <c r="M4173" s="72"/>
      <c r="N4173" s="72" t="s">
        <v>10450</v>
      </c>
      <c r="O4173" s="72" t="s">
        <v>10451</v>
      </c>
      <c r="P4173" s="72"/>
      <c r="Q4173" s="75"/>
      <c r="R4173" s="72"/>
    </row>
    <row r="4174" spans="1:18" x14ac:dyDescent="0.25">
      <c r="A4174" s="72" t="str">
        <f t="shared" si="121"/>
        <v>NS</v>
      </c>
      <c r="B4174" s="72" t="str">
        <f t="shared" si="122"/>
        <v>694</v>
      </c>
      <c r="C4174" s="72" t="s">
        <v>3343</v>
      </c>
      <c r="D4174" s="72" t="s">
        <v>876</v>
      </c>
      <c r="E4174" s="72" t="s">
        <v>10449</v>
      </c>
      <c r="F4174" s="72"/>
      <c r="G4174" s="72" t="s">
        <v>10364</v>
      </c>
      <c r="H4174" s="72" t="s">
        <v>10396</v>
      </c>
      <c r="I4174" s="94">
        <v>149</v>
      </c>
      <c r="J4174" s="73">
        <v>1</v>
      </c>
      <c r="K4174" s="74">
        <v>16316</v>
      </c>
      <c r="L4174" s="72" t="s">
        <v>10364</v>
      </c>
      <c r="M4174" s="72"/>
      <c r="N4174" s="72" t="s">
        <v>10450</v>
      </c>
      <c r="O4174" s="72" t="s">
        <v>10451</v>
      </c>
      <c r="P4174" s="72"/>
      <c r="Q4174" s="75"/>
      <c r="R4174" s="72"/>
    </row>
    <row r="4175" spans="1:18" x14ac:dyDescent="0.25">
      <c r="A4175" s="72" t="str">
        <f t="shared" si="121"/>
        <v>NS</v>
      </c>
      <c r="B4175" s="72" t="str">
        <f t="shared" si="122"/>
        <v>695</v>
      </c>
      <c r="C4175" s="72" t="s">
        <v>6603</v>
      </c>
      <c r="D4175" s="72" t="s">
        <v>876</v>
      </c>
      <c r="E4175" s="72" t="s">
        <v>10449</v>
      </c>
      <c r="F4175" s="72"/>
      <c r="G4175" s="72" t="s">
        <v>10364</v>
      </c>
      <c r="H4175" s="72" t="s">
        <v>10396</v>
      </c>
      <c r="I4175" s="94">
        <v>150</v>
      </c>
      <c r="J4175" s="73">
        <v>1</v>
      </c>
      <c r="K4175" s="74">
        <v>16316</v>
      </c>
      <c r="L4175" s="72" t="s">
        <v>10364</v>
      </c>
      <c r="M4175" s="72"/>
      <c r="N4175" s="72" t="s">
        <v>10450</v>
      </c>
      <c r="O4175" s="72" t="s">
        <v>10451</v>
      </c>
      <c r="P4175" s="72"/>
      <c r="Q4175" s="75"/>
      <c r="R4175" s="72"/>
    </row>
    <row r="4176" spans="1:18" x14ac:dyDescent="0.25">
      <c r="A4176" s="72" t="str">
        <f t="shared" si="121"/>
        <v>NS</v>
      </c>
      <c r="B4176" s="72" t="str">
        <f t="shared" si="122"/>
        <v>696</v>
      </c>
      <c r="C4176" s="72" t="s">
        <v>4118</v>
      </c>
      <c r="D4176" s="72" t="s">
        <v>876</v>
      </c>
      <c r="E4176" s="72" t="s">
        <v>10449</v>
      </c>
      <c r="F4176" s="72"/>
      <c r="G4176" s="72" t="s">
        <v>10364</v>
      </c>
      <c r="H4176" s="72" t="s">
        <v>10396</v>
      </c>
      <c r="I4176" s="94">
        <v>151</v>
      </c>
      <c r="J4176" s="73">
        <v>1</v>
      </c>
      <c r="K4176" s="74">
        <v>16316</v>
      </c>
      <c r="L4176" s="72" t="s">
        <v>10364</v>
      </c>
      <c r="M4176" s="72"/>
      <c r="N4176" s="72" t="s">
        <v>10450</v>
      </c>
      <c r="O4176" s="72" t="s">
        <v>10451</v>
      </c>
      <c r="P4176" s="72"/>
      <c r="Q4176" s="75"/>
      <c r="R4176" s="72"/>
    </row>
    <row r="4177" spans="1:18" x14ac:dyDescent="0.25">
      <c r="A4177" s="72" t="str">
        <f t="shared" si="121"/>
        <v>NS</v>
      </c>
      <c r="B4177" s="72" t="str">
        <f t="shared" si="122"/>
        <v>697</v>
      </c>
      <c r="C4177" s="72" t="s">
        <v>9341</v>
      </c>
      <c r="D4177" s="72" t="s">
        <v>876</v>
      </c>
      <c r="E4177" s="72" t="s">
        <v>10449</v>
      </c>
      <c r="F4177" s="72"/>
      <c r="G4177" s="72" t="s">
        <v>10364</v>
      </c>
      <c r="H4177" s="72" t="s">
        <v>10396</v>
      </c>
      <c r="I4177" s="94">
        <v>152</v>
      </c>
      <c r="J4177" s="73">
        <v>1</v>
      </c>
      <c r="K4177" s="74">
        <v>16316</v>
      </c>
      <c r="L4177" s="72" t="s">
        <v>10364</v>
      </c>
      <c r="M4177" s="72"/>
      <c r="N4177" s="72" t="s">
        <v>10450</v>
      </c>
      <c r="O4177" s="72" t="s">
        <v>10451</v>
      </c>
      <c r="P4177" s="72"/>
      <c r="Q4177" s="75"/>
      <c r="R4177" s="72"/>
    </row>
    <row r="4178" spans="1:18" x14ac:dyDescent="0.25">
      <c r="A4178" s="72" t="str">
        <f t="shared" si="121"/>
        <v>NS</v>
      </c>
      <c r="B4178" s="72" t="str">
        <f t="shared" si="122"/>
        <v>698</v>
      </c>
      <c r="C4178" s="72" t="s">
        <v>6786</v>
      </c>
      <c r="D4178" s="72" t="s">
        <v>876</v>
      </c>
      <c r="E4178" s="72" t="s">
        <v>10449</v>
      </c>
      <c r="F4178" s="72"/>
      <c r="G4178" s="72" t="s">
        <v>10364</v>
      </c>
      <c r="H4178" s="72" t="s">
        <v>10396</v>
      </c>
      <c r="I4178" s="94">
        <v>153</v>
      </c>
      <c r="J4178" s="73">
        <v>1</v>
      </c>
      <c r="K4178" s="74">
        <v>16316</v>
      </c>
      <c r="L4178" s="72" t="s">
        <v>10364</v>
      </c>
      <c r="M4178" s="72"/>
      <c r="N4178" s="72" t="s">
        <v>10450</v>
      </c>
      <c r="O4178" s="72" t="s">
        <v>10451</v>
      </c>
      <c r="P4178" s="72"/>
      <c r="Q4178" s="75"/>
      <c r="R4178" s="72"/>
    </row>
    <row r="4179" spans="1:18" x14ac:dyDescent="0.25">
      <c r="A4179" s="72" t="str">
        <f t="shared" si="121"/>
        <v>NS</v>
      </c>
      <c r="B4179" s="72" t="str">
        <f t="shared" si="122"/>
        <v>699</v>
      </c>
      <c r="C4179" s="72" t="s">
        <v>7210</v>
      </c>
      <c r="D4179" s="72" t="s">
        <v>876</v>
      </c>
      <c r="E4179" s="72" t="s">
        <v>10449</v>
      </c>
      <c r="F4179" s="72"/>
      <c r="G4179" s="72" t="s">
        <v>10364</v>
      </c>
      <c r="H4179" s="72" t="s">
        <v>10396</v>
      </c>
      <c r="I4179" s="94">
        <v>154</v>
      </c>
      <c r="J4179" s="73">
        <v>1</v>
      </c>
      <c r="K4179" s="74">
        <v>16316</v>
      </c>
      <c r="L4179" s="72" t="s">
        <v>10364</v>
      </c>
      <c r="M4179" s="72"/>
      <c r="N4179" s="72" t="s">
        <v>10450</v>
      </c>
      <c r="O4179" s="72" t="s">
        <v>10451</v>
      </c>
      <c r="P4179" s="72"/>
      <c r="Q4179" s="75"/>
      <c r="R4179" s="72"/>
    </row>
    <row r="4180" spans="1:18" x14ac:dyDescent="0.25">
      <c r="A4180" s="72" t="str">
        <f t="shared" si="121"/>
        <v>NS</v>
      </c>
      <c r="B4180" s="72" t="str">
        <f t="shared" si="122"/>
        <v>700</v>
      </c>
      <c r="C4180" s="72" t="s">
        <v>3628</v>
      </c>
      <c r="D4180" s="72" t="s">
        <v>876</v>
      </c>
      <c r="E4180" s="72" t="s">
        <v>10449</v>
      </c>
      <c r="F4180" s="72"/>
      <c r="G4180" s="72" t="s">
        <v>10364</v>
      </c>
      <c r="H4180" s="72" t="s">
        <v>10396</v>
      </c>
      <c r="I4180" s="94">
        <v>155</v>
      </c>
      <c r="J4180" s="73">
        <v>1</v>
      </c>
      <c r="K4180" s="74">
        <v>16316</v>
      </c>
      <c r="L4180" s="72" t="s">
        <v>10364</v>
      </c>
      <c r="M4180" s="72"/>
      <c r="N4180" s="72" t="s">
        <v>10450</v>
      </c>
      <c r="O4180" s="72" t="s">
        <v>10451</v>
      </c>
      <c r="P4180" s="72"/>
      <c r="Q4180" s="75"/>
      <c r="R4180" s="72"/>
    </row>
    <row r="4181" spans="1:18" x14ac:dyDescent="0.25">
      <c r="A4181" s="72" t="str">
        <f t="shared" si="121"/>
        <v>NS</v>
      </c>
      <c r="B4181" s="72" t="str">
        <f t="shared" si="122"/>
        <v>701</v>
      </c>
      <c r="C4181" s="72" t="s">
        <v>4120</v>
      </c>
      <c r="D4181" s="72" t="s">
        <v>876</v>
      </c>
      <c r="E4181" s="72" t="s">
        <v>10449</v>
      </c>
      <c r="F4181" s="72"/>
      <c r="G4181" s="72" t="s">
        <v>10364</v>
      </c>
      <c r="H4181" s="72" t="s">
        <v>10396</v>
      </c>
      <c r="I4181" s="94">
        <v>156</v>
      </c>
      <c r="J4181" s="73">
        <v>1</v>
      </c>
      <c r="K4181" s="74">
        <v>16316</v>
      </c>
      <c r="L4181" s="72" t="s">
        <v>10364</v>
      </c>
      <c r="M4181" s="72"/>
      <c r="N4181" s="72" t="s">
        <v>10450</v>
      </c>
      <c r="O4181" s="72" t="s">
        <v>10451</v>
      </c>
      <c r="P4181" s="72"/>
      <c r="Q4181" s="75"/>
      <c r="R4181" s="72"/>
    </row>
    <row r="4182" spans="1:18" x14ac:dyDescent="0.25">
      <c r="A4182" s="72" t="str">
        <f t="shared" si="121"/>
        <v>NS</v>
      </c>
      <c r="B4182" s="72" t="str">
        <f t="shared" si="122"/>
        <v>702</v>
      </c>
      <c r="C4182" s="72" t="s">
        <v>3569</v>
      </c>
      <c r="D4182" s="72" t="s">
        <v>876</v>
      </c>
      <c r="E4182" s="72" t="s">
        <v>10449</v>
      </c>
      <c r="F4182" s="72"/>
      <c r="G4182" s="72" t="s">
        <v>10364</v>
      </c>
      <c r="H4182" s="72" t="s">
        <v>10396</v>
      </c>
      <c r="I4182" s="94">
        <v>157</v>
      </c>
      <c r="J4182" s="73">
        <v>1</v>
      </c>
      <c r="K4182" s="74">
        <v>16316</v>
      </c>
      <c r="L4182" s="72" t="s">
        <v>10364</v>
      </c>
      <c r="M4182" s="72"/>
      <c r="N4182" s="72" t="s">
        <v>10450</v>
      </c>
      <c r="O4182" s="72" t="s">
        <v>10451</v>
      </c>
      <c r="P4182" s="72"/>
      <c r="Q4182" s="75"/>
      <c r="R4182" s="72"/>
    </row>
    <row r="4183" spans="1:18" x14ac:dyDescent="0.25">
      <c r="A4183" s="72" t="str">
        <f t="shared" si="121"/>
        <v>NS</v>
      </c>
      <c r="B4183" s="72" t="str">
        <f t="shared" si="122"/>
        <v>703</v>
      </c>
      <c r="C4183" s="72" t="s">
        <v>5300</v>
      </c>
      <c r="D4183" s="72" t="s">
        <v>876</v>
      </c>
      <c r="E4183" s="72" t="s">
        <v>10449</v>
      </c>
      <c r="F4183" s="72"/>
      <c r="G4183" s="72" t="s">
        <v>10364</v>
      </c>
      <c r="H4183" s="72" t="s">
        <v>10396</v>
      </c>
      <c r="I4183" s="94">
        <v>158</v>
      </c>
      <c r="J4183" s="73">
        <v>1</v>
      </c>
      <c r="K4183" s="74">
        <v>16316</v>
      </c>
      <c r="L4183" s="72" t="s">
        <v>10364</v>
      </c>
      <c r="M4183" s="72"/>
      <c r="N4183" s="72" t="s">
        <v>10450</v>
      </c>
      <c r="O4183" s="72" t="s">
        <v>10451</v>
      </c>
      <c r="P4183" s="72"/>
      <c r="Q4183" s="75"/>
      <c r="R4183" s="72"/>
    </row>
    <row r="4184" spans="1:18" x14ac:dyDescent="0.25">
      <c r="A4184" s="72" t="str">
        <f t="shared" si="121"/>
        <v>NS</v>
      </c>
      <c r="B4184" s="72" t="str">
        <f t="shared" si="122"/>
        <v>704</v>
      </c>
      <c r="C4184" s="72" t="s">
        <v>4517</v>
      </c>
      <c r="D4184" s="72" t="s">
        <v>876</v>
      </c>
      <c r="E4184" s="72" t="s">
        <v>10449</v>
      </c>
      <c r="F4184" s="72"/>
      <c r="G4184" s="72" t="s">
        <v>10364</v>
      </c>
      <c r="H4184" s="72" t="s">
        <v>10396</v>
      </c>
      <c r="I4184" s="94">
        <v>159</v>
      </c>
      <c r="J4184" s="73">
        <v>1</v>
      </c>
      <c r="K4184" s="74">
        <v>16316</v>
      </c>
      <c r="L4184" s="72" t="s">
        <v>10364</v>
      </c>
      <c r="M4184" s="72"/>
      <c r="N4184" s="72" t="s">
        <v>10450</v>
      </c>
      <c r="O4184" s="72" t="s">
        <v>10451</v>
      </c>
      <c r="P4184" s="72"/>
      <c r="Q4184" s="75"/>
      <c r="R4184" s="72"/>
    </row>
    <row r="4185" spans="1:18" x14ac:dyDescent="0.25">
      <c r="A4185" s="72" t="str">
        <f t="shared" si="121"/>
        <v>NS</v>
      </c>
      <c r="B4185" s="72" t="str">
        <f t="shared" si="122"/>
        <v>705</v>
      </c>
      <c r="C4185" s="72" t="s">
        <v>4051</v>
      </c>
      <c r="D4185" s="72" t="s">
        <v>876</v>
      </c>
      <c r="E4185" s="72" t="s">
        <v>10449</v>
      </c>
      <c r="F4185" s="72"/>
      <c r="G4185" s="72" t="s">
        <v>10364</v>
      </c>
      <c r="H4185" s="72" t="s">
        <v>10396</v>
      </c>
      <c r="I4185" s="94">
        <v>160</v>
      </c>
      <c r="J4185" s="73">
        <v>1</v>
      </c>
      <c r="K4185" s="74">
        <v>16316</v>
      </c>
      <c r="L4185" s="72" t="s">
        <v>10364</v>
      </c>
      <c r="M4185" s="72"/>
      <c r="N4185" s="72" t="s">
        <v>10450</v>
      </c>
      <c r="O4185" s="72" t="s">
        <v>10451</v>
      </c>
      <c r="P4185" s="72"/>
      <c r="Q4185" s="75"/>
      <c r="R4185" s="72"/>
    </row>
    <row r="4186" spans="1:18" x14ac:dyDescent="0.25">
      <c r="A4186" s="72" t="str">
        <f t="shared" si="121"/>
        <v>NS</v>
      </c>
      <c r="B4186" s="72" t="str">
        <f t="shared" si="122"/>
        <v>706</v>
      </c>
      <c r="C4186" s="72" t="s">
        <v>5446</v>
      </c>
      <c r="D4186" s="72" t="s">
        <v>876</v>
      </c>
      <c r="E4186" s="72" t="s">
        <v>10449</v>
      </c>
      <c r="F4186" s="72"/>
      <c r="G4186" s="72" t="s">
        <v>10364</v>
      </c>
      <c r="H4186" s="72" t="s">
        <v>10396</v>
      </c>
      <c r="I4186" s="94">
        <v>161</v>
      </c>
      <c r="J4186" s="73">
        <v>1</v>
      </c>
      <c r="K4186" s="74">
        <v>16316</v>
      </c>
      <c r="L4186" s="72" t="s">
        <v>10364</v>
      </c>
      <c r="M4186" s="72"/>
      <c r="N4186" s="72" t="s">
        <v>10450</v>
      </c>
      <c r="O4186" s="72" t="s">
        <v>10451</v>
      </c>
      <c r="P4186" s="72"/>
      <c r="Q4186" s="75"/>
      <c r="R4186" s="72"/>
    </row>
    <row r="4187" spans="1:18" x14ac:dyDescent="0.25">
      <c r="A4187" s="72" t="str">
        <f t="shared" si="121"/>
        <v>NS</v>
      </c>
      <c r="B4187" s="72" t="str">
        <f t="shared" si="122"/>
        <v>707</v>
      </c>
      <c r="C4187" s="72" t="s">
        <v>3144</v>
      </c>
      <c r="D4187" s="72" t="s">
        <v>876</v>
      </c>
      <c r="E4187" s="72" t="s">
        <v>10449</v>
      </c>
      <c r="F4187" s="72"/>
      <c r="G4187" s="72" t="s">
        <v>10364</v>
      </c>
      <c r="H4187" s="72" t="s">
        <v>10396</v>
      </c>
      <c r="I4187" s="94">
        <v>162</v>
      </c>
      <c r="J4187" s="73">
        <v>1</v>
      </c>
      <c r="K4187" s="74">
        <v>16316</v>
      </c>
      <c r="L4187" s="72" t="s">
        <v>10364</v>
      </c>
      <c r="M4187" s="72"/>
      <c r="N4187" s="72" t="s">
        <v>10450</v>
      </c>
      <c r="O4187" s="72" t="s">
        <v>10451</v>
      </c>
      <c r="P4187" s="72"/>
      <c r="Q4187" s="75"/>
      <c r="R4187" s="72"/>
    </row>
    <row r="4188" spans="1:18" x14ac:dyDescent="0.25">
      <c r="A4188" s="72" t="str">
        <f t="shared" si="121"/>
        <v>NS</v>
      </c>
      <c r="B4188" s="72" t="str">
        <f t="shared" si="122"/>
        <v>708</v>
      </c>
      <c r="C4188" s="72" t="s">
        <v>3271</v>
      </c>
      <c r="D4188" s="72" t="s">
        <v>876</v>
      </c>
      <c r="E4188" s="72" t="s">
        <v>10449</v>
      </c>
      <c r="F4188" s="72"/>
      <c r="G4188" s="72" t="s">
        <v>10364</v>
      </c>
      <c r="H4188" s="72" t="s">
        <v>10396</v>
      </c>
      <c r="I4188" s="94">
        <v>163</v>
      </c>
      <c r="J4188" s="73">
        <v>1</v>
      </c>
      <c r="K4188" s="74">
        <v>16346</v>
      </c>
      <c r="L4188" s="72" t="s">
        <v>10364</v>
      </c>
      <c r="M4188" s="72"/>
      <c r="N4188" s="72" t="s">
        <v>10450</v>
      </c>
      <c r="O4188" s="72" t="s">
        <v>10451</v>
      </c>
      <c r="P4188" s="72"/>
      <c r="Q4188" s="75"/>
      <c r="R4188" s="72"/>
    </row>
    <row r="4189" spans="1:18" x14ac:dyDescent="0.25">
      <c r="A4189" s="72" t="str">
        <f t="shared" si="121"/>
        <v>NS</v>
      </c>
      <c r="B4189" s="72" t="str">
        <f t="shared" si="122"/>
        <v>709</v>
      </c>
      <c r="C4189" s="72" t="s">
        <v>4948</v>
      </c>
      <c r="D4189" s="72" t="s">
        <v>876</v>
      </c>
      <c r="E4189" s="72" t="s">
        <v>10449</v>
      </c>
      <c r="F4189" s="72"/>
      <c r="G4189" s="72" t="s">
        <v>10364</v>
      </c>
      <c r="H4189" s="72" t="s">
        <v>10396</v>
      </c>
      <c r="I4189" s="94">
        <v>164</v>
      </c>
      <c r="J4189" s="73">
        <v>1</v>
      </c>
      <c r="K4189" s="74">
        <v>16346</v>
      </c>
      <c r="L4189" s="72" t="s">
        <v>10364</v>
      </c>
      <c r="M4189" s="72"/>
      <c r="N4189" s="72" t="s">
        <v>10450</v>
      </c>
      <c r="O4189" s="72" t="s">
        <v>10451</v>
      </c>
      <c r="P4189" s="72"/>
      <c r="Q4189" s="75"/>
      <c r="R4189" s="72"/>
    </row>
    <row r="4190" spans="1:18" x14ac:dyDescent="0.25">
      <c r="A4190" s="72" t="str">
        <f t="shared" si="121"/>
        <v>NS</v>
      </c>
      <c r="B4190" s="72" t="str">
        <f t="shared" si="122"/>
        <v>710</v>
      </c>
      <c r="C4190" s="72" t="s">
        <v>4950</v>
      </c>
      <c r="D4190" s="72" t="s">
        <v>876</v>
      </c>
      <c r="E4190" s="72" t="s">
        <v>10449</v>
      </c>
      <c r="F4190" s="72"/>
      <c r="G4190" s="72" t="s">
        <v>10364</v>
      </c>
      <c r="H4190" s="72" t="s">
        <v>10396</v>
      </c>
      <c r="I4190" s="94">
        <v>165</v>
      </c>
      <c r="J4190" s="73">
        <v>1</v>
      </c>
      <c r="K4190" s="74">
        <v>16346</v>
      </c>
      <c r="L4190" s="72" t="s">
        <v>10364</v>
      </c>
      <c r="M4190" s="72"/>
      <c r="N4190" s="72" t="s">
        <v>10450</v>
      </c>
      <c r="O4190" s="72" t="s">
        <v>10451</v>
      </c>
      <c r="P4190" s="72"/>
      <c r="Q4190" s="75"/>
      <c r="R4190" s="72"/>
    </row>
    <row r="4191" spans="1:18" x14ac:dyDescent="0.25">
      <c r="A4191" s="72" t="str">
        <f t="shared" si="121"/>
        <v>NS</v>
      </c>
      <c r="B4191" s="72" t="str">
        <f t="shared" si="122"/>
        <v>711</v>
      </c>
      <c r="C4191" s="72" t="s">
        <v>2886</v>
      </c>
      <c r="D4191" s="72" t="s">
        <v>876</v>
      </c>
      <c r="E4191" s="72" t="s">
        <v>10449</v>
      </c>
      <c r="F4191" s="72"/>
      <c r="G4191" s="72" t="s">
        <v>10364</v>
      </c>
      <c r="H4191" s="72" t="s">
        <v>10396</v>
      </c>
      <c r="I4191" s="94">
        <v>166</v>
      </c>
      <c r="J4191" s="73">
        <v>1</v>
      </c>
      <c r="K4191" s="74">
        <v>16346</v>
      </c>
      <c r="L4191" s="72" t="s">
        <v>10364</v>
      </c>
      <c r="M4191" s="72"/>
      <c r="N4191" s="72" t="s">
        <v>10450</v>
      </c>
      <c r="O4191" s="72" t="s">
        <v>10451</v>
      </c>
      <c r="P4191" s="72"/>
      <c r="Q4191" s="75"/>
      <c r="R4191" s="72"/>
    </row>
    <row r="4192" spans="1:18" x14ac:dyDescent="0.25">
      <c r="A4192" s="72" t="str">
        <f t="shared" si="121"/>
        <v>NS</v>
      </c>
      <c r="B4192" s="72" t="str">
        <f t="shared" si="122"/>
        <v>712</v>
      </c>
      <c r="C4192" s="72" t="s">
        <v>4949</v>
      </c>
      <c r="D4192" s="72" t="s">
        <v>876</v>
      </c>
      <c r="E4192" s="72" t="s">
        <v>10449</v>
      </c>
      <c r="F4192" s="72"/>
      <c r="G4192" s="72" t="s">
        <v>10364</v>
      </c>
      <c r="H4192" s="72" t="s">
        <v>10396</v>
      </c>
      <c r="I4192" s="94">
        <v>167</v>
      </c>
      <c r="J4192" s="73">
        <v>1</v>
      </c>
      <c r="K4192" s="74">
        <v>16346</v>
      </c>
      <c r="L4192" s="72" t="s">
        <v>10364</v>
      </c>
      <c r="M4192" s="72"/>
      <c r="N4192" s="72" t="s">
        <v>10450</v>
      </c>
      <c r="O4192" s="72" t="s">
        <v>10451</v>
      </c>
      <c r="P4192" s="72"/>
      <c r="Q4192" s="75"/>
      <c r="R4192" s="72"/>
    </row>
    <row r="4193" spans="1:18" x14ac:dyDescent="0.25">
      <c r="A4193" s="72" t="str">
        <f t="shared" si="121"/>
        <v>NS</v>
      </c>
      <c r="B4193" s="72" t="str">
        <f t="shared" si="122"/>
        <v>725</v>
      </c>
      <c r="C4193" s="72" t="s">
        <v>5734</v>
      </c>
      <c r="D4193" s="72" t="s">
        <v>876</v>
      </c>
      <c r="E4193" s="72" t="s">
        <v>10449</v>
      </c>
      <c r="F4193" s="72"/>
      <c r="G4193" s="72" t="s">
        <v>10364</v>
      </c>
      <c r="H4193" s="72" t="s">
        <v>10396</v>
      </c>
      <c r="I4193" s="94">
        <v>168</v>
      </c>
      <c r="J4193" s="73">
        <v>1</v>
      </c>
      <c r="K4193" s="74">
        <v>16346</v>
      </c>
      <c r="L4193" s="72" t="s">
        <v>10364</v>
      </c>
      <c r="M4193" s="72"/>
      <c r="N4193" s="72" t="s">
        <v>10450</v>
      </c>
      <c r="O4193" s="72" t="s">
        <v>10451</v>
      </c>
      <c r="P4193" s="72"/>
      <c r="Q4193" s="75"/>
      <c r="R4193" s="72"/>
    </row>
    <row r="4194" spans="1:18" x14ac:dyDescent="0.25">
      <c r="A4194" s="72" t="str">
        <f t="shared" si="121"/>
        <v>NS</v>
      </c>
      <c r="B4194" s="72" t="str">
        <f t="shared" si="122"/>
        <v>726</v>
      </c>
      <c r="C4194" s="72" t="s">
        <v>4972</v>
      </c>
      <c r="D4194" s="72" t="s">
        <v>876</v>
      </c>
      <c r="E4194" s="72" t="s">
        <v>10449</v>
      </c>
      <c r="F4194" s="72"/>
      <c r="G4194" s="72" t="s">
        <v>10364</v>
      </c>
      <c r="H4194" s="72" t="s">
        <v>10396</v>
      </c>
      <c r="I4194" s="94">
        <v>169</v>
      </c>
      <c r="J4194" s="73">
        <v>1</v>
      </c>
      <c r="K4194" s="74">
        <v>16346</v>
      </c>
      <c r="L4194" s="72" t="s">
        <v>10364</v>
      </c>
      <c r="M4194" s="72"/>
      <c r="N4194" s="72" t="s">
        <v>10450</v>
      </c>
      <c r="O4194" s="72" t="s">
        <v>10451</v>
      </c>
      <c r="P4194" s="72"/>
      <c r="Q4194" s="75"/>
      <c r="R4194" s="72"/>
    </row>
    <row r="4195" spans="1:18" x14ac:dyDescent="0.25">
      <c r="A4195" s="72" t="str">
        <f t="shared" si="121"/>
        <v>NS</v>
      </c>
      <c r="B4195" s="72" t="str">
        <f t="shared" si="122"/>
        <v>727</v>
      </c>
      <c r="C4195" s="72" t="s">
        <v>9901</v>
      </c>
      <c r="D4195" s="72" t="s">
        <v>876</v>
      </c>
      <c r="E4195" s="72" t="s">
        <v>10449</v>
      </c>
      <c r="F4195" s="72"/>
      <c r="G4195" s="72" t="s">
        <v>10364</v>
      </c>
      <c r="H4195" s="72" t="s">
        <v>10396</v>
      </c>
      <c r="I4195" s="94">
        <v>170</v>
      </c>
      <c r="J4195" s="73">
        <v>1</v>
      </c>
      <c r="K4195" s="74">
        <v>16346</v>
      </c>
      <c r="L4195" s="72" t="s">
        <v>10364</v>
      </c>
      <c r="M4195" s="72"/>
      <c r="N4195" s="72" t="s">
        <v>10450</v>
      </c>
      <c r="O4195" s="72" t="s">
        <v>10451</v>
      </c>
      <c r="P4195" s="72"/>
      <c r="Q4195" s="75"/>
      <c r="R4195" s="72"/>
    </row>
    <row r="4196" spans="1:18" x14ac:dyDescent="0.25">
      <c r="A4196" s="72" t="str">
        <f t="shared" si="121"/>
        <v>NS</v>
      </c>
      <c r="B4196" s="72" t="str">
        <f t="shared" si="122"/>
        <v>728</v>
      </c>
      <c r="C4196" s="72" t="s">
        <v>3391</v>
      </c>
      <c r="D4196" s="72" t="s">
        <v>876</v>
      </c>
      <c r="E4196" s="72" t="s">
        <v>10449</v>
      </c>
      <c r="F4196" s="72"/>
      <c r="G4196" s="72" t="s">
        <v>10364</v>
      </c>
      <c r="H4196" s="72" t="s">
        <v>10396</v>
      </c>
      <c r="I4196" s="94">
        <v>171</v>
      </c>
      <c r="J4196" s="73">
        <v>1</v>
      </c>
      <c r="K4196" s="74">
        <v>16346</v>
      </c>
      <c r="L4196" s="72" t="s">
        <v>10364</v>
      </c>
      <c r="M4196" s="72"/>
      <c r="N4196" s="72" t="s">
        <v>10450</v>
      </c>
      <c r="O4196" s="72" t="s">
        <v>10451</v>
      </c>
      <c r="P4196" s="72"/>
      <c r="Q4196" s="75"/>
      <c r="R4196" s="72"/>
    </row>
    <row r="4197" spans="1:18" x14ac:dyDescent="0.25">
      <c r="A4197" s="72" t="str">
        <f t="shared" ref="A4197:A4260" si="123">LEFT(C4197,2)</f>
        <v>NS</v>
      </c>
      <c r="B4197" s="72" t="str">
        <f t="shared" ref="B4197:B4260" si="124">RIGHT(C4197,3)</f>
        <v>729</v>
      </c>
      <c r="C4197" s="72" t="s">
        <v>4246</v>
      </c>
      <c r="D4197" s="72" t="s">
        <v>876</v>
      </c>
      <c r="E4197" s="72" t="s">
        <v>10449</v>
      </c>
      <c r="F4197" s="72"/>
      <c r="G4197" s="72" t="s">
        <v>10364</v>
      </c>
      <c r="H4197" s="72" t="s">
        <v>10396</v>
      </c>
      <c r="I4197" s="94">
        <v>172</v>
      </c>
      <c r="J4197" s="73">
        <v>1</v>
      </c>
      <c r="K4197" s="74">
        <v>16346</v>
      </c>
      <c r="L4197" s="72" t="s">
        <v>10364</v>
      </c>
      <c r="M4197" s="72"/>
      <c r="N4197" s="72" t="s">
        <v>10450</v>
      </c>
      <c r="O4197" s="72" t="s">
        <v>10451</v>
      </c>
      <c r="P4197" s="72"/>
      <c r="Q4197" s="75"/>
      <c r="R4197" s="72"/>
    </row>
    <row r="4198" spans="1:18" x14ac:dyDescent="0.25">
      <c r="A4198" s="72" t="str">
        <f t="shared" si="123"/>
        <v>NS</v>
      </c>
      <c r="B4198" s="72" t="str">
        <f t="shared" si="124"/>
        <v>730</v>
      </c>
      <c r="C4198" s="72" t="s">
        <v>2548</v>
      </c>
      <c r="D4198" s="72" t="s">
        <v>876</v>
      </c>
      <c r="E4198" s="72" t="s">
        <v>10449</v>
      </c>
      <c r="F4198" s="72"/>
      <c r="G4198" s="72" t="s">
        <v>10364</v>
      </c>
      <c r="H4198" s="72" t="s">
        <v>10396</v>
      </c>
      <c r="I4198" s="94">
        <v>173</v>
      </c>
      <c r="J4198" s="73">
        <v>1</v>
      </c>
      <c r="K4198" s="74">
        <v>16346</v>
      </c>
      <c r="L4198" s="72" t="s">
        <v>10364</v>
      </c>
      <c r="M4198" s="72"/>
      <c r="N4198" s="72" t="s">
        <v>10450</v>
      </c>
      <c r="O4198" s="72" t="s">
        <v>10451</v>
      </c>
      <c r="P4198" s="72"/>
      <c r="Q4198" s="75"/>
      <c r="R4198" s="72"/>
    </row>
    <row r="4199" spans="1:18" x14ac:dyDescent="0.25">
      <c r="A4199" s="72" t="str">
        <f t="shared" si="123"/>
        <v>NS</v>
      </c>
      <c r="B4199" s="72" t="str">
        <f t="shared" si="124"/>
        <v>731</v>
      </c>
      <c r="C4199" s="72" t="s">
        <v>2678</v>
      </c>
      <c r="D4199" s="72" t="s">
        <v>876</v>
      </c>
      <c r="E4199" s="72" t="s">
        <v>10449</v>
      </c>
      <c r="F4199" s="72"/>
      <c r="G4199" s="72" t="s">
        <v>10364</v>
      </c>
      <c r="H4199" s="72" t="s">
        <v>10396</v>
      </c>
      <c r="I4199" s="94">
        <v>174</v>
      </c>
      <c r="J4199" s="73">
        <v>1</v>
      </c>
      <c r="K4199" s="74">
        <v>16346</v>
      </c>
      <c r="L4199" s="72" t="s">
        <v>10364</v>
      </c>
      <c r="M4199" s="72"/>
      <c r="N4199" s="72" t="s">
        <v>10450</v>
      </c>
      <c r="O4199" s="72" t="s">
        <v>10451</v>
      </c>
      <c r="P4199" s="72"/>
      <c r="Q4199" s="75"/>
      <c r="R4199" s="72"/>
    </row>
    <row r="4200" spans="1:18" x14ac:dyDescent="0.25">
      <c r="A4200" s="72" t="str">
        <f t="shared" si="123"/>
        <v>NS</v>
      </c>
      <c r="B4200" s="72" t="str">
        <f t="shared" si="124"/>
        <v>732</v>
      </c>
      <c r="C4200" s="72" t="s">
        <v>4247</v>
      </c>
      <c r="D4200" s="72" t="s">
        <v>876</v>
      </c>
      <c r="E4200" s="72" t="s">
        <v>10449</v>
      </c>
      <c r="F4200" s="72"/>
      <c r="G4200" s="72" t="s">
        <v>10364</v>
      </c>
      <c r="H4200" s="72" t="s">
        <v>10396</v>
      </c>
      <c r="I4200" s="94">
        <v>175</v>
      </c>
      <c r="J4200" s="73">
        <v>1</v>
      </c>
      <c r="K4200" s="74">
        <v>16346</v>
      </c>
      <c r="L4200" s="72" t="s">
        <v>10364</v>
      </c>
      <c r="M4200" s="72"/>
      <c r="N4200" s="72" t="s">
        <v>10450</v>
      </c>
      <c r="O4200" s="72" t="s">
        <v>10451</v>
      </c>
      <c r="P4200" s="72"/>
      <c r="Q4200" s="75"/>
      <c r="R4200" s="72"/>
    </row>
    <row r="4201" spans="1:18" x14ac:dyDescent="0.25">
      <c r="A4201" s="72" t="str">
        <f t="shared" si="123"/>
        <v>NS</v>
      </c>
      <c r="B4201" s="72" t="str">
        <f t="shared" si="124"/>
        <v>733</v>
      </c>
      <c r="C4201" s="72" t="s">
        <v>3964</v>
      </c>
      <c r="D4201" s="72" t="s">
        <v>876</v>
      </c>
      <c r="E4201" s="72" t="s">
        <v>10449</v>
      </c>
      <c r="F4201" s="72"/>
      <c r="G4201" s="72" t="s">
        <v>10364</v>
      </c>
      <c r="H4201" s="72" t="s">
        <v>10396</v>
      </c>
      <c r="I4201" s="94">
        <v>176</v>
      </c>
      <c r="J4201" s="73">
        <v>1</v>
      </c>
      <c r="K4201" s="74">
        <v>16346</v>
      </c>
      <c r="L4201" s="72" t="s">
        <v>10364</v>
      </c>
      <c r="M4201" s="72"/>
      <c r="N4201" s="72" t="s">
        <v>10450</v>
      </c>
      <c r="O4201" s="72" t="s">
        <v>10451</v>
      </c>
      <c r="P4201" s="72"/>
      <c r="Q4201" s="75"/>
      <c r="R4201" s="72"/>
    </row>
    <row r="4202" spans="1:18" x14ac:dyDescent="0.25">
      <c r="A4202" s="72" t="str">
        <f t="shared" si="123"/>
        <v>NS</v>
      </c>
      <c r="B4202" s="72" t="str">
        <f t="shared" si="124"/>
        <v>734</v>
      </c>
      <c r="C4202" s="72" t="s">
        <v>7086</v>
      </c>
      <c r="D4202" s="72" t="s">
        <v>876</v>
      </c>
      <c r="E4202" s="72" t="s">
        <v>10449</v>
      </c>
      <c r="F4202" s="72"/>
      <c r="G4202" s="72" t="s">
        <v>10364</v>
      </c>
      <c r="H4202" s="72" t="s">
        <v>10396</v>
      </c>
      <c r="I4202" s="94">
        <v>177</v>
      </c>
      <c r="J4202" s="73">
        <v>1</v>
      </c>
      <c r="K4202" s="74">
        <v>16346</v>
      </c>
      <c r="L4202" s="72" t="s">
        <v>10364</v>
      </c>
      <c r="M4202" s="72"/>
      <c r="N4202" s="72" t="s">
        <v>10450</v>
      </c>
      <c r="O4202" s="72" t="s">
        <v>10451</v>
      </c>
      <c r="P4202" s="72"/>
      <c r="Q4202" s="75"/>
      <c r="R4202" s="72"/>
    </row>
    <row r="4203" spans="1:18" x14ac:dyDescent="0.25">
      <c r="A4203" s="72" t="str">
        <f t="shared" si="123"/>
        <v>NS</v>
      </c>
      <c r="B4203" s="72" t="str">
        <f t="shared" si="124"/>
        <v>735</v>
      </c>
      <c r="C4203" s="72" t="s">
        <v>3409</v>
      </c>
      <c r="D4203" s="72" t="s">
        <v>876</v>
      </c>
      <c r="E4203" s="72" t="s">
        <v>10449</v>
      </c>
      <c r="F4203" s="72"/>
      <c r="G4203" s="72" t="s">
        <v>10364</v>
      </c>
      <c r="H4203" s="72" t="s">
        <v>10396</v>
      </c>
      <c r="I4203" s="94">
        <v>178</v>
      </c>
      <c r="J4203" s="73">
        <v>1</v>
      </c>
      <c r="K4203" s="74">
        <v>16346</v>
      </c>
      <c r="L4203" s="72" t="s">
        <v>10364</v>
      </c>
      <c r="M4203" s="72"/>
      <c r="N4203" s="72" t="s">
        <v>10450</v>
      </c>
      <c r="O4203" s="72" t="s">
        <v>10451</v>
      </c>
      <c r="P4203" s="72"/>
      <c r="Q4203" s="75"/>
      <c r="R4203" s="72"/>
    </row>
    <row r="4204" spans="1:18" x14ac:dyDescent="0.25">
      <c r="A4204" s="72" t="str">
        <f t="shared" si="123"/>
        <v>NS</v>
      </c>
      <c r="B4204" s="72" t="str">
        <f t="shared" si="124"/>
        <v>736</v>
      </c>
      <c r="C4204" s="72" t="s">
        <v>4612</v>
      </c>
      <c r="D4204" s="72" t="s">
        <v>876</v>
      </c>
      <c r="E4204" s="72" t="s">
        <v>10449</v>
      </c>
      <c r="F4204" s="72"/>
      <c r="G4204" s="72" t="s">
        <v>10364</v>
      </c>
      <c r="H4204" s="72" t="s">
        <v>10396</v>
      </c>
      <c r="I4204" s="94">
        <v>179</v>
      </c>
      <c r="J4204" s="73">
        <v>1</v>
      </c>
      <c r="K4204" s="74">
        <v>16346</v>
      </c>
      <c r="L4204" s="72" t="s">
        <v>10364</v>
      </c>
      <c r="M4204" s="72"/>
      <c r="N4204" s="72" t="s">
        <v>10450</v>
      </c>
      <c r="O4204" s="72" t="s">
        <v>10451</v>
      </c>
      <c r="P4204" s="72"/>
      <c r="Q4204" s="75"/>
      <c r="R4204" s="72"/>
    </row>
    <row r="4205" spans="1:18" x14ac:dyDescent="0.25">
      <c r="A4205" s="72" t="str">
        <f t="shared" si="123"/>
        <v>NS</v>
      </c>
      <c r="B4205" s="72" t="str">
        <f t="shared" si="124"/>
        <v>737</v>
      </c>
      <c r="C4205" s="72" t="s">
        <v>6785</v>
      </c>
      <c r="D4205" s="72" t="s">
        <v>876</v>
      </c>
      <c r="E4205" s="72" t="s">
        <v>10449</v>
      </c>
      <c r="F4205" s="72"/>
      <c r="G4205" s="72" t="s">
        <v>10364</v>
      </c>
      <c r="H4205" s="72" t="s">
        <v>10396</v>
      </c>
      <c r="I4205" s="94">
        <v>180</v>
      </c>
      <c r="J4205" s="73">
        <v>1</v>
      </c>
      <c r="K4205" s="74">
        <v>16346</v>
      </c>
      <c r="L4205" s="72" t="s">
        <v>10364</v>
      </c>
      <c r="M4205" s="72"/>
      <c r="N4205" s="72" t="s">
        <v>10450</v>
      </c>
      <c r="O4205" s="72" t="s">
        <v>10451</v>
      </c>
      <c r="P4205" s="72"/>
      <c r="Q4205" s="75"/>
      <c r="R4205" s="72"/>
    </row>
    <row r="4206" spans="1:18" x14ac:dyDescent="0.25">
      <c r="A4206" s="72" t="str">
        <f t="shared" si="123"/>
        <v>NS</v>
      </c>
      <c r="B4206" s="72" t="str">
        <f t="shared" si="124"/>
        <v>738</v>
      </c>
      <c r="C4206" s="72" t="s">
        <v>5363</v>
      </c>
      <c r="D4206" s="72" t="s">
        <v>876</v>
      </c>
      <c r="E4206" s="72" t="s">
        <v>10449</v>
      </c>
      <c r="F4206" s="72"/>
      <c r="G4206" s="72" t="s">
        <v>10364</v>
      </c>
      <c r="H4206" s="72" t="s">
        <v>10396</v>
      </c>
      <c r="I4206" s="94">
        <v>181</v>
      </c>
      <c r="J4206" s="73">
        <v>1</v>
      </c>
      <c r="K4206" s="74">
        <v>16346</v>
      </c>
      <c r="L4206" s="72" t="s">
        <v>10364</v>
      </c>
      <c r="M4206" s="72"/>
      <c r="N4206" s="72" t="s">
        <v>10450</v>
      </c>
      <c r="O4206" s="72" t="s">
        <v>10451</v>
      </c>
      <c r="P4206" s="72"/>
      <c r="Q4206" s="75"/>
      <c r="R4206" s="72"/>
    </row>
    <row r="4207" spans="1:18" x14ac:dyDescent="0.25">
      <c r="A4207" s="72" t="str">
        <f t="shared" si="123"/>
        <v>NS</v>
      </c>
      <c r="B4207" s="72" t="str">
        <f t="shared" si="124"/>
        <v>739</v>
      </c>
      <c r="C4207" s="72" t="s">
        <v>6744</v>
      </c>
      <c r="D4207" s="72" t="s">
        <v>876</v>
      </c>
      <c r="E4207" s="72" t="s">
        <v>10449</v>
      </c>
      <c r="F4207" s="72"/>
      <c r="G4207" s="72" t="s">
        <v>10364</v>
      </c>
      <c r="H4207" s="72" t="s">
        <v>10396</v>
      </c>
      <c r="I4207" s="94">
        <v>182</v>
      </c>
      <c r="J4207" s="73">
        <v>1</v>
      </c>
      <c r="K4207" s="74">
        <v>16346</v>
      </c>
      <c r="L4207" s="72" t="s">
        <v>10364</v>
      </c>
      <c r="M4207" s="72"/>
      <c r="N4207" s="72" t="s">
        <v>10450</v>
      </c>
      <c r="O4207" s="72" t="s">
        <v>10451</v>
      </c>
      <c r="P4207" s="72"/>
      <c r="Q4207" s="75"/>
      <c r="R4207" s="72"/>
    </row>
    <row r="4208" spans="1:18" x14ac:dyDescent="0.25">
      <c r="A4208" s="72" t="str">
        <f t="shared" si="123"/>
        <v>NS</v>
      </c>
      <c r="B4208" s="72" t="str">
        <f t="shared" si="124"/>
        <v>740</v>
      </c>
      <c r="C4208" s="72" t="s">
        <v>6338</v>
      </c>
      <c r="D4208" s="72" t="s">
        <v>876</v>
      </c>
      <c r="E4208" s="72" t="s">
        <v>10449</v>
      </c>
      <c r="F4208" s="72"/>
      <c r="G4208" s="72" t="s">
        <v>10364</v>
      </c>
      <c r="H4208" s="72" t="s">
        <v>10396</v>
      </c>
      <c r="I4208" s="94">
        <v>183</v>
      </c>
      <c r="J4208" s="73">
        <v>1</v>
      </c>
      <c r="K4208" s="74">
        <v>16346</v>
      </c>
      <c r="L4208" s="72" t="s">
        <v>10364</v>
      </c>
      <c r="M4208" s="72"/>
      <c r="N4208" s="72" t="s">
        <v>10450</v>
      </c>
      <c r="O4208" s="72" t="s">
        <v>10451</v>
      </c>
      <c r="P4208" s="72"/>
      <c r="Q4208" s="75"/>
      <c r="R4208" s="72"/>
    </row>
    <row r="4209" spans="1:18" x14ac:dyDescent="0.25">
      <c r="A4209" s="72" t="str">
        <f t="shared" si="123"/>
        <v>NS</v>
      </c>
      <c r="B4209" s="72" t="str">
        <f t="shared" si="124"/>
        <v>741</v>
      </c>
      <c r="C4209" s="72" t="s">
        <v>5229</v>
      </c>
      <c r="D4209" s="72" t="s">
        <v>876</v>
      </c>
      <c r="E4209" s="72" t="s">
        <v>10449</v>
      </c>
      <c r="F4209" s="72"/>
      <c r="G4209" s="72" t="s">
        <v>10364</v>
      </c>
      <c r="H4209" s="72" t="s">
        <v>10396</v>
      </c>
      <c r="I4209" s="94">
        <v>184</v>
      </c>
      <c r="J4209" s="73">
        <v>1</v>
      </c>
      <c r="K4209" s="74">
        <v>16346</v>
      </c>
      <c r="L4209" s="72" t="s">
        <v>10364</v>
      </c>
      <c r="M4209" s="72"/>
      <c r="N4209" s="72" t="s">
        <v>10450</v>
      </c>
      <c r="O4209" s="72" t="s">
        <v>10451</v>
      </c>
      <c r="P4209" s="72"/>
      <c r="Q4209" s="75"/>
      <c r="R4209" s="72"/>
    </row>
    <row r="4210" spans="1:18" x14ac:dyDescent="0.25">
      <c r="A4210" s="72" t="str">
        <f t="shared" si="123"/>
        <v>NS</v>
      </c>
      <c r="B4210" s="72" t="str">
        <f t="shared" si="124"/>
        <v>742</v>
      </c>
      <c r="C4210" s="72" t="s">
        <v>9529</v>
      </c>
      <c r="D4210" s="72" t="s">
        <v>876</v>
      </c>
      <c r="E4210" s="72" t="s">
        <v>10449</v>
      </c>
      <c r="F4210" s="72"/>
      <c r="G4210" s="72" t="s">
        <v>10364</v>
      </c>
      <c r="H4210" s="72" t="s">
        <v>10396</v>
      </c>
      <c r="I4210" s="94">
        <v>185</v>
      </c>
      <c r="J4210" s="73">
        <v>1</v>
      </c>
      <c r="K4210" s="74">
        <v>16346</v>
      </c>
      <c r="L4210" s="72" t="s">
        <v>10364</v>
      </c>
      <c r="M4210" s="72"/>
      <c r="N4210" s="72" t="s">
        <v>10450</v>
      </c>
      <c r="O4210" s="72" t="s">
        <v>10451</v>
      </c>
      <c r="P4210" s="72"/>
      <c r="Q4210" s="75"/>
      <c r="R4210" s="72"/>
    </row>
    <row r="4211" spans="1:18" x14ac:dyDescent="0.25">
      <c r="A4211" s="72" t="str">
        <f t="shared" si="123"/>
        <v>NS</v>
      </c>
      <c r="B4211" s="72" t="str">
        <f t="shared" si="124"/>
        <v>743</v>
      </c>
      <c r="C4211" s="72" t="s">
        <v>5845</v>
      </c>
      <c r="D4211" s="72" t="s">
        <v>876</v>
      </c>
      <c r="E4211" s="72" t="s">
        <v>10449</v>
      </c>
      <c r="F4211" s="72"/>
      <c r="G4211" s="72" t="s">
        <v>10364</v>
      </c>
      <c r="H4211" s="72" t="s">
        <v>10396</v>
      </c>
      <c r="I4211" s="94">
        <v>186</v>
      </c>
      <c r="J4211" s="73">
        <v>1</v>
      </c>
      <c r="K4211" s="74">
        <v>16346</v>
      </c>
      <c r="L4211" s="72" t="s">
        <v>10364</v>
      </c>
      <c r="M4211" s="72"/>
      <c r="N4211" s="72" t="s">
        <v>10450</v>
      </c>
      <c r="O4211" s="72" t="s">
        <v>10451</v>
      </c>
      <c r="P4211" s="72"/>
      <c r="Q4211" s="75"/>
      <c r="R4211" s="72"/>
    </row>
    <row r="4212" spans="1:18" x14ac:dyDescent="0.25">
      <c r="A4212" s="72" t="str">
        <f t="shared" si="123"/>
        <v>NS</v>
      </c>
      <c r="B4212" s="72" t="str">
        <f t="shared" si="124"/>
        <v>744</v>
      </c>
      <c r="C4212" s="72" t="s">
        <v>3004</v>
      </c>
      <c r="D4212" s="72" t="s">
        <v>876</v>
      </c>
      <c r="E4212" s="72" t="s">
        <v>10449</v>
      </c>
      <c r="F4212" s="72"/>
      <c r="G4212" s="72" t="s">
        <v>10364</v>
      </c>
      <c r="H4212" s="72" t="s">
        <v>10396</v>
      </c>
      <c r="I4212" s="94">
        <v>187</v>
      </c>
      <c r="J4212" s="73">
        <v>1</v>
      </c>
      <c r="K4212" s="74">
        <v>16346</v>
      </c>
      <c r="L4212" s="72" t="s">
        <v>10364</v>
      </c>
      <c r="M4212" s="72"/>
      <c r="N4212" s="72" t="s">
        <v>10450</v>
      </c>
      <c r="O4212" s="72" t="s">
        <v>10451</v>
      </c>
      <c r="P4212" s="72"/>
      <c r="Q4212" s="75"/>
      <c r="R4212" s="72"/>
    </row>
    <row r="4213" spans="1:18" x14ac:dyDescent="0.25">
      <c r="A4213" s="72" t="str">
        <f t="shared" si="123"/>
        <v>NS</v>
      </c>
      <c r="B4213" s="72" t="str">
        <f t="shared" si="124"/>
        <v>745</v>
      </c>
      <c r="C4213" s="72" t="s">
        <v>5735</v>
      </c>
      <c r="D4213" s="72" t="s">
        <v>876</v>
      </c>
      <c r="E4213" s="72" t="s">
        <v>10449</v>
      </c>
      <c r="F4213" s="72"/>
      <c r="G4213" s="72" t="s">
        <v>10364</v>
      </c>
      <c r="H4213" s="72" t="s">
        <v>10396</v>
      </c>
      <c r="I4213" s="94">
        <v>188</v>
      </c>
      <c r="J4213" s="73">
        <v>1</v>
      </c>
      <c r="K4213" s="74">
        <v>16346</v>
      </c>
      <c r="L4213" s="72" t="s">
        <v>10364</v>
      </c>
      <c r="M4213" s="72"/>
      <c r="N4213" s="72" t="s">
        <v>10450</v>
      </c>
      <c r="O4213" s="72" t="s">
        <v>10451</v>
      </c>
      <c r="P4213" s="72"/>
      <c r="Q4213" s="75"/>
      <c r="R4213" s="72"/>
    </row>
    <row r="4214" spans="1:18" x14ac:dyDescent="0.25">
      <c r="A4214" s="72" t="str">
        <f t="shared" si="123"/>
        <v>NS</v>
      </c>
      <c r="B4214" s="72" t="str">
        <f t="shared" si="124"/>
        <v>746</v>
      </c>
      <c r="C4214" s="72" t="s">
        <v>2358</v>
      </c>
      <c r="D4214" s="72" t="s">
        <v>876</v>
      </c>
      <c r="E4214" s="72" t="s">
        <v>10449</v>
      </c>
      <c r="F4214" s="72"/>
      <c r="G4214" s="72" t="s">
        <v>10364</v>
      </c>
      <c r="H4214" s="72" t="s">
        <v>10396</v>
      </c>
      <c r="I4214" s="94">
        <v>189</v>
      </c>
      <c r="J4214" s="73">
        <v>1</v>
      </c>
      <c r="K4214" s="74">
        <v>16346</v>
      </c>
      <c r="L4214" s="72" t="s">
        <v>10364</v>
      </c>
      <c r="M4214" s="72"/>
      <c r="N4214" s="72" t="s">
        <v>10450</v>
      </c>
      <c r="O4214" s="72" t="s">
        <v>10451</v>
      </c>
      <c r="P4214" s="72"/>
      <c r="Q4214" s="75"/>
      <c r="R4214" s="72"/>
    </row>
    <row r="4215" spans="1:18" x14ac:dyDescent="0.25">
      <c r="A4215" s="72" t="str">
        <f t="shared" si="123"/>
        <v>NS</v>
      </c>
      <c r="B4215" s="72" t="str">
        <f t="shared" si="124"/>
        <v>747</v>
      </c>
      <c r="C4215" s="72" t="s">
        <v>4486</v>
      </c>
      <c r="D4215" s="72" t="s">
        <v>876</v>
      </c>
      <c r="E4215" s="72" t="s">
        <v>10399</v>
      </c>
      <c r="F4215" s="72"/>
      <c r="G4215" s="72" t="s">
        <v>10364</v>
      </c>
      <c r="H4215" s="72" t="s">
        <v>10396</v>
      </c>
      <c r="I4215" s="94">
        <v>190</v>
      </c>
      <c r="J4215" s="73">
        <v>1</v>
      </c>
      <c r="K4215" s="74">
        <v>16346</v>
      </c>
      <c r="L4215" s="72" t="s">
        <v>10364</v>
      </c>
      <c r="M4215" s="72"/>
      <c r="N4215" s="72" t="s">
        <v>10450</v>
      </c>
      <c r="O4215" s="72" t="s">
        <v>10451</v>
      </c>
      <c r="P4215" s="72"/>
      <c r="Q4215" s="75"/>
      <c r="R4215" s="72"/>
    </row>
    <row r="4216" spans="1:18" x14ac:dyDescent="0.25">
      <c r="A4216" s="72" t="str">
        <f t="shared" si="123"/>
        <v>NS</v>
      </c>
      <c r="B4216" s="72" t="str">
        <f t="shared" si="124"/>
        <v>748</v>
      </c>
      <c r="C4216" s="72" t="s">
        <v>3095</v>
      </c>
      <c r="D4216" s="72" t="s">
        <v>876</v>
      </c>
      <c r="E4216" s="72" t="s">
        <v>10399</v>
      </c>
      <c r="F4216" s="72"/>
      <c r="G4216" s="72" t="s">
        <v>10364</v>
      </c>
      <c r="H4216" s="72" t="s">
        <v>10396</v>
      </c>
      <c r="I4216" s="94">
        <v>191</v>
      </c>
      <c r="J4216" s="73">
        <v>1</v>
      </c>
      <c r="K4216" s="74">
        <v>16346</v>
      </c>
      <c r="L4216" s="72" t="s">
        <v>10364</v>
      </c>
      <c r="M4216" s="72"/>
      <c r="N4216" s="72" t="s">
        <v>10450</v>
      </c>
      <c r="O4216" s="72" t="s">
        <v>10451</v>
      </c>
      <c r="P4216" s="72"/>
      <c r="Q4216" s="75"/>
      <c r="R4216" s="72"/>
    </row>
    <row r="4217" spans="1:18" x14ac:dyDescent="0.25">
      <c r="A4217" s="72" t="str">
        <f t="shared" si="123"/>
        <v>NS</v>
      </c>
      <c r="B4217" s="72" t="str">
        <f t="shared" si="124"/>
        <v>749</v>
      </c>
      <c r="C4217" s="72" t="s">
        <v>3629</v>
      </c>
      <c r="D4217" s="72" t="s">
        <v>876</v>
      </c>
      <c r="E4217" s="72" t="s">
        <v>10399</v>
      </c>
      <c r="F4217" s="72"/>
      <c r="G4217" s="72" t="s">
        <v>10364</v>
      </c>
      <c r="H4217" s="72" t="s">
        <v>10396</v>
      </c>
      <c r="I4217" s="94">
        <v>192</v>
      </c>
      <c r="J4217" s="73">
        <v>1</v>
      </c>
      <c r="K4217" s="74">
        <v>16346</v>
      </c>
      <c r="L4217" s="72" t="s">
        <v>10364</v>
      </c>
      <c r="M4217" s="72"/>
      <c r="N4217" s="72" t="s">
        <v>10450</v>
      </c>
      <c r="O4217" s="72" t="s">
        <v>10451</v>
      </c>
      <c r="P4217" s="72"/>
      <c r="Q4217" s="75"/>
      <c r="R4217" s="72"/>
    </row>
    <row r="4218" spans="1:18" x14ac:dyDescent="0.25">
      <c r="A4218" s="72" t="str">
        <f t="shared" si="123"/>
        <v>NS</v>
      </c>
      <c r="B4218" s="72" t="str">
        <f t="shared" si="124"/>
        <v>750</v>
      </c>
      <c r="C4218" s="72" t="s">
        <v>2152</v>
      </c>
      <c r="D4218" s="72" t="s">
        <v>876</v>
      </c>
      <c r="E4218" s="72" t="s">
        <v>10399</v>
      </c>
      <c r="F4218" s="72"/>
      <c r="G4218" s="72" t="s">
        <v>10364</v>
      </c>
      <c r="H4218" s="72" t="s">
        <v>10396</v>
      </c>
      <c r="I4218" s="94">
        <v>193</v>
      </c>
      <c r="J4218" s="73">
        <v>1</v>
      </c>
      <c r="K4218" s="74">
        <v>16346</v>
      </c>
      <c r="L4218" s="72" t="s">
        <v>10364</v>
      </c>
      <c r="M4218" s="72"/>
      <c r="N4218" s="72" t="s">
        <v>10450</v>
      </c>
      <c r="O4218" s="72" t="s">
        <v>10451</v>
      </c>
      <c r="P4218" s="72"/>
      <c r="Q4218" s="75"/>
      <c r="R4218" s="72"/>
    </row>
    <row r="4219" spans="1:18" x14ac:dyDescent="0.25">
      <c r="A4219" s="72" t="str">
        <f t="shared" si="123"/>
        <v>NS</v>
      </c>
      <c r="B4219" s="72" t="str">
        <f t="shared" si="124"/>
        <v>751</v>
      </c>
      <c r="C4219" s="72" t="s">
        <v>3863</v>
      </c>
      <c r="D4219" s="72" t="s">
        <v>876</v>
      </c>
      <c r="E4219" s="72" t="s">
        <v>10399</v>
      </c>
      <c r="F4219" s="72"/>
      <c r="G4219" s="72" t="s">
        <v>10364</v>
      </c>
      <c r="H4219" s="72" t="s">
        <v>10396</v>
      </c>
      <c r="I4219" s="94">
        <v>194</v>
      </c>
      <c r="J4219" s="73">
        <v>1</v>
      </c>
      <c r="K4219" s="74">
        <v>16346</v>
      </c>
      <c r="L4219" s="72" t="s">
        <v>10364</v>
      </c>
      <c r="M4219" s="72"/>
      <c r="N4219" s="72" t="s">
        <v>10450</v>
      </c>
      <c r="O4219" s="72" t="s">
        <v>10451</v>
      </c>
      <c r="P4219" s="72"/>
      <c r="Q4219" s="75"/>
      <c r="R4219" s="72"/>
    </row>
    <row r="4220" spans="1:18" x14ac:dyDescent="0.25">
      <c r="A4220" s="72" t="str">
        <f t="shared" si="123"/>
        <v>NS</v>
      </c>
      <c r="B4220" s="72" t="str">
        <f t="shared" si="124"/>
        <v>752</v>
      </c>
      <c r="C4220" s="72" t="s">
        <v>2891</v>
      </c>
      <c r="D4220" s="72" t="s">
        <v>876</v>
      </c>
      <c r="E4220" s="72" t="s">
        <v>10399</v>
      </c>
      <c r="F4220" s="72"/>
      <c r="G4220" s="72" t="s">
        <v>10364</v>
      </c>
      <c r="H4220" s="72" t="s">
        <v>10396</v>
      </c>
      <c r="I4220" s="94">
        <v>195</v>
      </c>
      <c r="J4220" s="73">
        <v>1</v>
      </c>
      <c r="K4220" s="74">
        <v>16346</v>
      </c>
      <c r="L4220" s="72" t="s">
        <v>10364</v>
      </c>
      <c r="M4220" s="72"/>
      <c r="N4220" s="72" t="s">
        <v>10450</v>
      </c>
      <c r="O4220" s="72" t="s">
        <v>10451</v>
      </c>
      <c r="P4220" s="72"/>
      <c r="Q4220" s="75"/>
      <c r="R4220" s="72"/>
    </row>
    <row r="4221" spans="1:18" x14ac:dyDescent="0.25">
      <c r="A4221" s="72" t="str">
        <f t="shared" si="123"/>
        <v>NS</v>
      </c>
      <c r="B4221" s="72" t="str">
        <f t="shared" si="124"/>
        <v>753</v>
      </c>
      <c r="C4221" s="72" t="s">
        <v>4286</v>
      </c>
      <c r="D4221" s="72" t="s">
        <v>876</v>
      </c>
      <c r="E4221" s="72" t="s">
        <v>10399</v>
      </c>
      <c r="F4221" s="72"/>
      <c r="G4221" s="72" t="s">
        <v>10364</v>
      </c>
      <c r="H4221" s="72" t="s">
        <v>10396</v>
      </c>
      <c r="I4221" s="94">
        <v>196</v>
      </c>
      <c r="J4221" s="73">
        <v>1</v>
      </c>
      <c r="K4221" s="74">
        <v>16346</v>
      </c>
      <c r="L4221" s="72" t="s">
        <v>10364</v>
      </c>
      <c r="M4221" s="72"/>
      <c r="N4221" s="72" t="s">
        <v>10450</v>
      </c>
      <c r="O4221" s="72" t="s">
        <v>10451</v>
      </c>
      <c r="P4221" s="72"/>
      <c r="Q4221" s="75"/>
      <c r="R4221" s="72"/>
    </row>
    <row r="4222" spans="1:18" x14ac:dyDescent="0.25">
      <c r="A4222" s="72" t="str">
        <f t="shared" si="123"/>
        <v>NS</v>
      </c>
      <c r="B4222" s="72" t="str">
        <f t="shared" si="124"/>
        <v>754</v>
      </c>
      <c r="C4222" s="72" t="s">
        <v>5008</v>
      </c>
      <c r="D4222" s="72" t="s">
        <v>876</v>
      </c>
      <c r="E4222" s="72" t="s">
        <v>10399</v>
      </c>
      <c r="F4222" s="72"/>
      <c r="G4222" s="72" t="s">
        <v>10364</v>
      </c>
      <c r="H4222" s="72" t="s">
        <v>10396</v>
      </c>
      <c r="I4222" s="94">
        <v>197</v>
      </c>
      <c r="J4222" s="73">
        <v>1</v>
      </c>
      <c r="K4222" s="74">
        <v>16346</v>
      </c>
      <c r="L4222" s="72" t="s">
        <v>10364</v>
      </c>
      <c r="M4222" s="72"/>
      <c r="N4222" s="72" t="s">
        <v>10450</v>
      </c>
      <c r="O4222" s="72" t="s">
        <v>10451</v>
      </c>
      <c r="P4222" s="72"/>
      <c r="Q4222" s="75"/>
      <c r="R4222" s="72"/>
    </row>
    <row r="4223" spans="1:18" x14ac:dyDescent="0.25">
      <c r="A4223" s="72" t="str">
        <f t="shared" si="123"/>
        <v>NS</v>
      </c>
      <c r="B4223" s="72" t="str">
        <f t="shared" si="124"/>
        <v>755</v>
      </c>
      <c r="C4223" s="72" t="s">
        <v>4432</v>
      </c>
      <c r="D4223" s="72" t="s">
        <v>876</v>
      </c>
      <c r="E4223" s="72" t="s">
        <v>10399</v>
      </c>
      <c r="F4223" s="72"/>
      <c r="G4223" s="72" t="s">
        <v>10364</v>
      </c>
      <c r="H4223" s="72" t="s">
        <v>10396</v>
      </c>
      <c r="I4223" s="94">
        <v>198</v>
      </c>
      <c r="J4223" s="73">
        <v>1</v>
      </c>
      <c r="K4223" s="74">
        <v>16377</v>
      </c>
      <c r="L4223" s="72" t="s">
        <v>10364</v>
      </c>
      <c r="M4223" s="72"/>
      <c r="N4223" s="72" t="s">
        <v>10450</v>
      </c>
      <c r="O4223" s="72" t="s">
        <v>10451</v>
      </c>
      <c r="P4223" s="72"/>
      <c r="Q4223" s="75"/>
      <c r="R4223" s="72"/>
    </row>
    <row r="4224" spans="1:18" x14ac:dyDescent="0.25">
      <c r="A4224" s="72" t="str">
        <f t="shared" si="123"/>
        <v>NS</v>
      </c>
      <c r="B4224" s="72" t="str">
        <f t="shared" si="124"/>
        <v>756</v>
      </c>
      <c r="C4224" s="72" t="s">
        <v>4757</v>
      </c>
      <c r="D4224" s="72" t="s">
        <v>876</v>
      </c>
      <c r="E4224" s="72" t="s">
        <v>10399</v>
      </c>
      <c r="F4224" s="72"/>
      <c r="G4224" s="72" t="s">
        <v>10364</v>
      </c>
      <c r="H4224" s="72" t="s">
        <v>10396</v>
      </c>
      <c r="I4224" s="94">
        <v>199</v>
      </c>
      <c r="J4224" s="73">
        <v>1</v>
      </c>
      <c r="K4224" s="74">
        <v>16377</v>
      </c>
      <c r="L4224" s="72" t="s">
        <v>10364</v>
      </c>
      <c r="M4224" s="72"/>
      <c r="N4224" s="72" t="s">
        <v>10450</v>
      </c>
      <c r="O4224" s="72" t="s">
        <v>10451</v>
      </c>
      <c r="P4224" s="72"/>
      <c r="Q4224" s="75"/>
      <c r="R4224" s="72"/>
    </row>
    <row r="4225" spans="1:18" x14ac:dyDescent="0.25">
      <c r="A4225" s="72" t="str">
        <f t="shared" si="123"/>
        <v>NS</v>
      </c>
      <c r="B4225" s="72" t="str">
        <f t="shared" si="124"/>
        <v>757</v>
      </c>
      <c r="C4225" s="72" t="s">
        <v>3003</v>
      </c>
      <c r="D4225" s="72" t="s">
        <v>876</v>
      </c>
      <c r="E4225" s="72" t="s">
        <v>10399</v>
      </c>
      <c r="F4225" s="72"/>
      <c r="G4225" s="72" t="s">
        <v>10364</v>
      </c>
      <c r="H4225" s="72" t="s">
        <v>10396</v>
      </c>
      <c r="I4225" s="94">
        <v>200</v>
      </c>
      <c r="J4225" s="73">
        <v>1</v>
      </c>
      <c r="K4225" s="74">
        <v>16377</v>
      </c>
      <c r="L4225" s="72" t="s">
        <v>10364</v>
      </c>
      <c r="M4225" s="72"/>
      <c r="N4225" s="72" t="s">
        <v>10450</v>
      </c>
      <c r="O4225" s="72" t="s">
        <v>10451</v>
      </c>
      <c r="P4225" s="72"/>
      <c r="Q4225" s="75"/>
      <c r="R4225" s="72"/>
    </row>
    <row r="4226" spans="1:18" x14ac:dyDescent="0.25">
      <c r="A4226" s="72" t="str">
        <f t="shared" si="123"/>
        <v>NS</v>
      </c>
      <c r="B4226" s="72" t="str">
        <f t="shared" si="124"/>
        <v>758</v>
      </c>
      <c r="C4226" s="72" t="s">
        <v>9948</v>
      </c>
      <c r="D4226" s="72" t="s">
        <v>876</v>
      </c>
      <c r="E4226" s="72" t="s">
        <v>10399</v>
      </c>
      <c r="F4226" s="72"/>
      <c r="G4226" s="72" t="s">
        <v>10364</v>
      </c>
      <c r="H4226" s="72" t="s">
        <v>10396</v>
      </c>
      <c r="I4226" s="94">
        <v>201</v>
      </c>
      <c r="J4226" s="73">
        <v>1</v>
      </c>
      <c r="K4226" s="74">
        <v>16377</v>
      </c>
      <c r="L4226" s="72" t="s">
        <v>10364</v>
      </c>
      <c r="M4226" s="72"/>
      <c r="N4226" s="72" t="s">
        <v>10450</v>
      </c>
      <c r="O4226" s="72" t="s">
        <v>10451</v>
      </c>
      <c r="P4226" s="72"/>
      <c r="Q4226" s="75"/>
      <c r="R4226" s="72"/>
    </row>
    <row r="4227" spans="1:18" x14ac:dyDescent="0.25">
      <c r="A4227" s="72" t="str">
        <f t="shared" si="123"/>
        <v>NS</v>
      </c>
      <c r="B4227" s="72" t="str">
        <f t="shared" si="124"/>
        <v>772</v>
      </c>
      <c r="C4227" s="72" t="s">
        <v>8842</v>
      </c>
      <c r="D4227" s="72" t="s">
        <v>876</v>
      </c>
      <c r="E4227" s="72" t="s">
        <v>10399</v>
      </c>
      <c r="F4227" s="72"/>
      <c r="G4227" s="72" t="s">
        <v>10364</v>
      </c>
      <c r="H4227" s="72" t="s">
        <v>10396</v>
      </c>
      <c r="I4227" s="94">
        <v>202</v>
      </c>
      <c r="J4227" s="73">
        <v>1</v>
      </c>
      <c r="K4227" s="74">
        <v>16377</v>
      </c>
      <c r="L4227" s="72" t="s">
        <v>10364</v>
      </c>
      <c r="M4227" s="72"/>
      <c r="N4227" s="72" t="s">
        <v>10450</v>
      </c>
      <c r="O4227" s="72" t="s">
        <v>10451</v>
      </c>
      <c r="P4227" s="72"/>
      <c r="Q4227" s="75"/>
      <c r="R4227" s="72"/>
    </row>
    <row r="4228" spans="1:18" x14ac:dyDescent="0.25">
      <c r="A4228" s="72" t="str">
        <f t="shared" si="123"/>
        <v>NS</v>
      </c>
      <c r="B4228" s="72" t="str">
        <f t="shared" si="124"/>
        <v>773</v>
      </c>
      <c r="C4228" s="72" t="s">
        <v>7473</v>
      </c>
      <c r="D4228" s="72" t="s">
        <v>876</v>
      </c>
      <c r="E4228" s="72" t="s">
        <v>10399</v>
      </c>
      <c r="F4228" s="72"/>
      <c r="G4228" s="72" t="s">
        <v>10364</v>
      </c>
      <c r="H4228" s="72" t="s">
        <v>10396</v>
      </c>
      <c r="I4228" s="94">
        <v>203</v>
      </c>
      <c r="J4228" s="73">
        <v>1</v>
      </c>
      <c r="K4228" s="74">
        <v>16377</v>
      </c>
      <c r="L4228" s="72" t="s">
        <v>10364</v>
      </c>
      <c r="M4228" s="72"/>
      <c r="N4228" s="72" t="s">
        <v>10450</v>
      </c>
      <c r="O4228" s="72" t="s">
        <v>10451</v>
      </c>
      <c r="P4228" s="72"/>
      <c r="Q4228" s="75"/>
      <c r="R4228" s="72"/>
    </row>
    <row r="4229" spans="1:18" x14ac:dyDescent="0.25">
      <c r="A4229" s="72" t="str">
        <f t="shared" si="123"/>
        <v>NS</v>
      </c>
      <c r="B4229" s="72" t="str">
        <f t="shared" si="124"/>
        <v>774</v>
      </c>
      <c r="C4229" s="72" t="s">
        <v>6038</v>
      </c>
      <c r="D4229" s="72" t="s">
        <v>876</v>
      </c>
      <c r="E4229" s="72" t="s">
        <v>10399</v>
      </c>
      <c r="F4229" s="72"/>
      <c r="G4229" s="72" t="s">
        <v>10364</v>
      </c>
      <c r="H4229" s="72" t="s">
        <v>10396</v>
      </c>
      <c r="I4229" s="94">
        <v>204</v>
      </c>
      <c r="J4229" s="73">
        <v>1</v>
      </c>
      <c r="K4229" s="74">
        <v>16377</v>
      </c>
      <c r="L4229" s="72" t="s">
        <v>10364</v>
      </c>
      <c r="M4229" s="72"/>
      <c r="N4229" s="72" t="s">
        <v>10450</v>
      </c>
      <c r="O4229" s="72" t="s">
        <v>10451</v>
      </c>
      <c r="P4229" s="72"/>
      <c r="Q4229" s="75"/>
      <c r="R4229" s="72"/>
    </row>
    <row r="4230" spans="1:18" x14ac:dyDescent="0.25">
      <c r="A4230" s="72" t="str">
        <f t="shared" si="123"/>
        <v>NS</v>
      </c>
      <c r="B4230" s="72" t="str">
        <f t="shared" si="124"/>
        <v>775</v>
      </c>
      <c r="C4230" s="72" t="s">
        <v>8721</v>
      </c>
      <c r="D4230" s="72" t="s">
        <v>876</v>
      </c>
      <c r="E4230" s="72" t="s">
        <v>10399</v>
      </c>
      <c r="F4230" s="72"/>
      <c r="G4230" s="72" t="s">
        <v>10364</v>
      </c>
      <c r="H4230" s="72" t="s">
        <v>10396</v>
      </c>
      <c r="I4230" s="94">
        <v>205</v>
      </c>
      <c r="J4230" s="73">
        <v>1</v>
      </c>
      <c r="K4230" s="74">
        <v>16377</v>
      </c>
      <c r="L4230" s="72" t="s">
        <v>10364</v>
      </c>
      <c r="M4230" s="72"/>
      <c r="N4230" s="72" t="s">
        <v>10450</v>
      </c>
      <c r="O4230" s="72" t="s">
        <v>10451</v>
      </c>
      <c r="P4230" s="72"/>
      <c r="Q4230" s="75"/>
      <c r="R4230" s="72"/>
    </row>
    <row r="4231" spans="1:18" x14ac:dyDescent="0.25">
      <c r="A4231" s="72" t="str">
        <f t="shared" si="123"/>
        <v>NS</v>
      </c>
      <c r="B4231" s="72" t="str">
        <f t="shared" si="124"/>
        <v>776</v>
      </c>
      <c r="C4231" s="72" t="s">
        <v>6215</v>
      </c>
      <c r="D4231" s="72" t="s">
        <v>876</v>
      </c>
      <c r="E4231" s="72" t="s">
        <v>10399</v>
      </c>
      <c r="F4231" s="72"/>
      <c r="G4231" s="72" t="s">
        <v>10364</v>
      </c>
      <c r="H4231" s="72" t="s">
        <v>10396</v>
      </c>
      <c r="I4231" s="94">
        <v>206</v>
      </c>
      <c r="J4231" s="73">
        <v>1</v>
      </c>
      <c r="K4231" s="74">
        <v>16377</v>
      </c>
      <c r="L4231" s="72" t="s">
        <v>10364</v>
      </c>
      <c r="M4231" s="72"/>
      <c r="N4231" s="72" t="s">
        <v>10450</v>
      </c>
      <c r="O4231" s="72" t="s">
        <v>10451</v>
      </c>
      <c r="P4231" s="72"/>
      <c r="Q4231" s="75"/>
      <c r="R4231" s="72"/>
    </row>
    <row r="4232" spans="1:18" x14ac:dyDescent="0.25">
      <c r="A4232" s="72" t="str">
        <f t="shared" si="123"/>
        <v>NS</v>
      </c>
      <c r="B4232" s="72" t="str">
        <f t="shared" si="124"/>
        <v>777</v>
      </c>
      <c r="C4232" s="72" t="s">
        <v>4690</v>
      </c>
      <c r="D4232" s="72" t="s">
        <v>876</v>
      </c>
      <c r="E4232" s="72" t="s">
        <v>10399</v>
      </c>
      <c r="F4232" s="72"/>
      <c r="G4232" s="72" t="s">
        <v>10364</v>
      </c>
      <c r="H4232" s="72" t="s">
        <v>10396</v>
      </c>
      <c r="I4232" s="94">
        <v>207</v>
      </c>
      <c r="J4232" s="73">
        <v>1</v>
      </c>
      <c r="K4232" s="74">
        <v>16377</v>
      </c>
      <c r="L4232" s="72" t="s">
        <v>10364</v>
      </c>
      <c r="M4232" s="72"/>
      <c r="N4232" s="72" t="s">
        <v>10450</v>
      </c>
      <c r="O4232" s="72" t="s">
        <v>10451</v>
      </c>
      <c r="P4232" s="72"/>
      <c r="Q4232" s="75"/>
      <c r="R4232" s="72"/>
    </row>
    <row r="4233" spans="1:18" x14ac:dyDescent="0.25">
      <c r="A4233" s="72" t="str">
        <f t="shared" si="123"/>
        <v>NS</v>
      </c>
      <c r="B4233" s="72" t="str">
        <f t="shared" si="124"/>
        <v>778</v>
      </c>
      <c r="C4233" s="72" t="s">
        <v>3991</v>
      </c>
      <c r="D4233" s="72" t="s">
        <v>876</v>
      </c>
      <c r="E4233" s="72" t="s">
        <v>10399</v>
      </c>
      <c r="F4233" s="72"/>
      <c r="G4233" s="72" t="s">
        <v>10364</v>
      </c>
      <c r="H4233" s="72" t="s">
        <v>10396</v>
      </c>
      <c r="I4233" s="94">
        <v>208</v>
      </c>
      <c r="J4233" s="73">
        <v>1</v>
      </c>
      <c r="K4233" s="74">
        <v>16377</v>
      </c>
      <c r="L4233" s="72" t="s">
        <v>10364</v>
      </c>
      <c r="M4233" s="72"/>
      <c r="N4233" s="72" t="s">
        <v>10450</v>
      </c>
      <c r="O4233" s="72" t="s">
        <v>10451</v>
      </c>
      <c r="P4233" s="72"/>
      <c r="Q4233" s="75"/>
      <c r="R4233" s="72"/>
    </row>
    <row r="4234" spans="1:18" x14ac:dyDescent="0.25">
      <c r="A4234" s="72" t="str">
        <f t="shared" si="123"/>
        <v>NS</v>
      </c>
      <c r="B4234" s="72" t="str">
        <f t="shared" si="124"/>
        <v>779</v>
      </c>
      <c r="C4234" s="72" t="s">
        <v>5447</v>
      </c>
      <c r="D4234" s="72" t="s">
        <v>876</v>
      </c>
      <c r="E4234" s="72" t="s">
        <v>10399</v>
      </c>
      <c r="F4234" s="72"/>
      <c r="G4234" s="72" t="s">
        <v>10364</v>
      </c>
      <c r="H4234" s="72" t="s">
        <v>10396</v>
      </c>
      <c r="I4234" s="94">
        <v>209</v>
      </c>
      <c r="J4234" s="73">
        <v>1</v>
      </c>
      <c r="K4234" s="74">
        <v>16377</v>
      </c>
      <c r="L4234" s="72" t="s">
        <v>10364</v>
      </c>
      <c r="M4234" s="72"/>
      <c r="N4234" s="72" t="s">
        <v>10450</v>
      </c>
      <c r="O4234" s="72" t="s">
        <v>10451</v>
      </c>
      <c r="P4234" s="72"/>
      <c r="Q4234" s="75"/>
      <c r="R4234" s="72"/>
    </row>
    <row r="4235" spans="1:18" x14ac:dyDescent="0.25">
      <c r="A4235" s="72" t="str">
        <f t="shared" si="123"/>
        <v>NS</v>
      </c>
      <c r="B4235" s="72" t="str">
        <f t="shared" si="124"/>
        <v>780</v>
      </c>
      <c r="C4235" s="72" t="s">
        <v>4624</v>
      </c>
      <c r="D4235" s="72" t="s">
        <v>876</v>
      </c>
      <c r="E4235" s="72" t="s">
        <v>10399</v>
      </c>
      <c r="F4235" s="72"/>
      <c r="G4235" s="72" t="s">
        <v>10364</v>
      </c>
      <c r="H4235" s="72" t="s">
        <v>10396</v>
      </c>
      <c r="I4235" s="94">
        <v>210</v>
      </c>
      <c r="J4235" s="73">
        <v>1</v>
      </c>
      <c r="K4235" s="74">
        <v>16377</v>
      </c>
      <c r="L4235" s="72" t="s">
        <v>10364</v>
      </c>
      <c r="M4235" s="72"/>
      <c r="N4235" s="72" t="s">
        <v>10450</v>
      </c>
      <c r="O4235" s="72" t="s">
        <v>10451</v>
      </c>
      <c r="P4235" s="72"/>
      <c r="Q4235" s="75"/>
      <c r="R4235" s="72"/>
    </row>
    <row r="4236" spans="1:18" x14ac:dyDescent="0.25">
      <c r="A4236" s="72" t="str">
        <f t="shared" si="123"/>
        <v>NS</v>
      </c>
      <c r="B4236" s="72" t="str">
        <f t="shared" si="124"/>
        <v>781</v>
      </c>
      <c r="C4236" s="72" t="s">
        <v>3630</v>
      </c>
      <c r="D4236" s="72" t="s">
        <v>876</v>
      </c>
      <c r="E4236" s="72" t="s">
        <v>10399</v>
      </c>
      <c r="F4236" s="72"/>
      <c r="G4236" s="72" t="s">
        <v>10364</v>
      </c>
      <c r="H4236" s="72" t="s">
        <v>10396</v>
      </c>
      <c r="I4236" s="94">
        <v>211</v>
      </c>
      <c r="J4236" s="73">
        <v>1</v>
      </c>
      <c r="K4236" s="74">
        <v>16377</v>
      </c>
      <c r="L4236" s="72" t="s">
        <v>10364</v>
      </c>
      <c r="M4236" s="72"/>
      <c r="N4236" s="72" t="s">
        <v>10450</v>
      </c>
      <c r="O4236" s="72" t="s">
        <v>10451</v>
      </c>
      <c r="P4236" s="72"/>
      <c r="Q4236" s="75"/>
      <c r="R4236" s="72"/>
    </row>
    <row r="4237" spans="1:18" x14ac:dyDescent="0.25">
      <c r="A4237" s="72" t="str">
        <f t="shared" si="123"/>
        <v>NS</v>
      </c>
      <c r="B4237" s="72" t="str">
        <f t="shared" si="124"/>
        <v>782</v>
      </c>
      <c r="C4237" s="72" t="s">
        <v>3016</v>
      </c>
      <c r="D4237" s="72" t="s">
        <v>876</v>
      </c>
      <c r="E4237" s="72" t="s">
        <v>10399</v>
      </c>
      <c r="F4237" s="72"/>
      <c r="G4237" s="72" t="s">
        <v>10364</v>
      </c>
      <c r="H4237" s="72" t="s">
        <v>10396</v>
      </c>
      <c r="I4237" s="94">
        <v>212</v>
      </c>
      <c r="J4237" s="73">
        <v>1</v>
      </c>
      <c r="K4237" s="74">
        <v>16377</v>
      </c>
      <c r="L4237" s="72" t="s">
        <v>10364</v>
      </c>
      <c r="M4237" s="72"/>
      <c r="N4237" s="72" t="s">
        <v>10450</v>
      </c>
      <c r="O4237" s="72" t="s">
        <v>10451</v>
      </c>
      <c r="P4237" s="72"/>
      <c r="Q4237" s="75"/>
      <c r="R4237" s="72"/>
    </row>
    <row r="4238" spans="1:18" x14ac:dyDescent="0.25">
      <c r="A4238" s="72" t="str">
        <f t="shared" si="123"/>
        <v>NS</v>
      </c>
      <c r="B4238" s="72" t="str">
        <f t="shared" si="124"/>
        <v>783</v>
      </c>
      <c r="C4238" s="72" t="s">
        <v>4719</v>
      </c>
      <c r="D4238" s="72" t="s">
        <v>876</v>
      </c>
      <c r="E4238" s="72" t="s">
        <v>10399</v>
      </c>
      <c r="F4238" s="72"/>
      <c r="G4238" s="72" t="s">
        <v>10364</v>
      </c>
      <c r="H4238" s="72" t="s">
        <v>10396</v>
      </c>
      <c r="I4238" s="94">
        <v>213</v>
      </c>
      <c r="J4238" s="73">
        <v>1</v>
      </c>
      <c r="K4238" s="74">
        <v>16377</v>
      </c>
      <c r="L4238" s="72" t="s">
        <v>10364</v>
      </c>
      <c r="M4238" s="72"/>
      <c r="N4238" s="72" t="s">
        <v>10450</v>
      </c>
      <c r="O4238" s="72" t="s">
        <v>10451</v>
      </c>
      <c r="P4238" s="72"/>
      <c r="Q4238" s="75"/>
      <c r="R4238" s="72"/>
    </row>
    <row r="4239" spans="1:18" x14ac:dyDescent="0.25">
      <c r="A4239" s="72" t="str">
        <f t="shared" si="123"/>
        <v>NS</v>
      </c>
      <c r="B4239" s="72" t="str">
        <f t="shared" si="124"/>
        <v>784</v>
      </c>
      <c r="C4239" s="72" t="s">
        <v>7034</v>
      </c>
      <c r="D4239" s="72" t="s">
        <v>876</v>
      </c>
      <c r="E4239" s="72" t="s">
        <v>10399</v>
      </c>
      <c r="F4239" s="72"/>
      <c r="G4239" s="72" t="s">
        <v>10364</v>
      </c>
      <c r="H4239" s="72" t="s">
        <v>10396</v>
      </c>
      <c r="I4239" s="94">
        <v>214</v>
      </c>
      <c r="J4239" s="73">
        <v>1</v>
      </c>
      <c r="K4239" s="74">
        <v>16377</v>
      </c>
      <c r="L4239" s="72" t="s">
        <v>10364</v>
      </c>
      <c r="M4239" s="72"/>
      <c r="N4239" s="72" t="s">
        <v>10450</v>
      </c>
      <c r="O4239" s="72" t="s">
        <v>10451</v>
      </c>
      <c r="P4239" s="72"/>
      <c r="Q4239" s="75"/>
      <c r="R4239" s="72"/>
    </row>
    <row r="4240" spans="1:18" x14ac:dyDescent="0.25">
      <c r="A4240" s="72" t="str">
        <f t="shared" si="123"/>
        <v>NS</v>
      </c>
      <c r="B4240" s="72" t="str">
        <f t="shared" si="124"/>
        <v>785</v>
      </c>
      <c r="C4240" s="72" t="s">
        <v>8297</v>
      </c>
      <c r="D4240" s="72" t="s">
        <v>876</v>
      </c>
      <c r="E4240" s="72" t="s">
        <v>10399</v>
      </c>
      <c r="F4240" s="72"/>
      <c r="G4240" s="72" t="s">
        <v>10364</v>
      </c>
      <c r="H4240" s="72" t="s">
        <v>10396</v>
      </c>
      <c r="I4240" s="94">
        <v>215</v>
      </c>
      <c r="J4240" s="73">
        <v>1</v>
      </c>
      <c r="K4240" s="74">
        <v>16377</v>
      </c>
      <c r="L4240" s="72" t="s">
        <v>10364</v>
      </c>
      <c r="M4240" s="72"/>
      <c r="N4240" s="72" t="s">
        <v>10450</v>
      </c>
      <c r="O4240" s="72" t="s">
        <v>10451</v>
      </c>
      <c r="P4240" s="72"/>
      <c r="Q4240" s="75"/>
      <c r="R4240" s="72"/>
    </row>
    <row r="4241" spans="1:18" x14ac:dyDescent="0.25">
      <c r="A4241" s="72" t="str">
        <f t="shared" si="123"/>
        <v>NS</v>
      </c>
      <c r="B4241" s="72" t="str">
        <f t="shared" si="124"/>
        <v>786</v>
      </c>
      <c r="C4241" s="72" t="s">
        <v>7074</v>
      </c>
      <c r="D4241" s="72" t="s">
        <v>876</v>
      </c>
      <c r="E4241" s="72" t="s">
        <v>10399</v>
      </c>
      <c r="F4241" s="72"/>
      <c r="G4241" s="72" t="s">
        <v>10364</v>
      </c>
      <c r="H4241" s="72" t="s">
        <v>10396</v>
      </c>
      <c r="I4241" s="94">
        <v>216</v>
      </c>
      <c r="J4241" s="73">
        <v>1</v>
      </c>
      <c r="K4241" s="74">
        <v>16377</v>
      </c>
      <c r="L4241" s="72" t="s">
        <v>10364</v>
      </c>
      <c r="M4241" s="72"/>
      <c r="N4241" s="72" t="s">
        <v>10450</v>
      </c>
      <c r="O4241" s="72" t="s">
        <v>10451</v>
      </c>
      <c r="P4241" s="72"/>
      <c r="Q4241" s="75"/>
      <c r="R4241" s="72"/>
    </row>
    <row r="4242" spans="1:18" x14ac:dyDescent="0.25">
      <c r="A4242" s="72" t="str">
        <f t="shared" si="123"/>
        <v>NS</v>
      </c>
      <c r="B4242" s="72" t="str">
        <f t="shared" si="124"/>
        <v>787</v>
      </c>
      <c r="C4242" s="72" t="s">
        <v>5160</v>
      </c>
      <c r="D4242" s="72" t="s">
        <v>876</v>
      </c>
      <c r="E4242" s="72" t="s">
        <v>10399</v>
      </c>
      <c r="F4242" s="72"/>
      <c r="G4242" s="72" t="s">
        <v>10364</v>
      </c>
      <c r="H4242" s="72" t="s">
        <v>10396</v>
      </c>
      <c r="I4242" s="94">
        <v>217</v>
      </c>
      <c r="J4242" s="73">
        <v>1</v>
      </c>
      <c r="K4242" s="74">
        <v>16377</v>
      </c>
      <c r="L4242" s="72" t="s">
        <v>10364</v>
      </c>
      <c r="M4242" s="72"/>
      <c r="N4242" s="72" t="s">
        <v>10450</v>
      </c>
      <c r="O4242" s="72" t="s">
        <v>10451</v>
      </c>
      <c r="P4242" s="72"/>
      <c r="Q4242" s="75"/>
      <c r="R4242" s="72"/>
    </row>
    <row r="4243" spans="1:18" x14ac:dyDescent="0.25">
      <c r="A4243" s="72" t="str">
        <f t="shared" si="123"/>
        <v>NS</v>
      </c>
      <c r="B4243" s="72" t="str">
        <f t="shared" si="124"/>
        <v>788</v>
      </c>
      <c r="C4243" s="72" t="s">
        <v>2122</v>
      </c>
      <c r="D4243" s="72" t="s">
        <v>876</v>
      </c>
      <c r="E4243" s="72" t="s">
        <v>10399</v>
      </c>
      <c r="F4243" s="72"/>
      <c r="G4243" s="72" t="s">
        <v>10364</v>
      </c>
      <c r="H4243" s="72" t="s">
        <v>10396</v>
      </c>
      <c r="I4243" s="94">
        <v>218</v>
      </c>
      <c r="J4243" s="73">
        <v>1</v>
      </c>
      <c r="K4243" s="74">
        <v>16377</v>
      </c>
      <c r="L4243" s="72" t="s">
        <v>10364</v>
      </c>
      <c r="M4243" s="72"/>
      <c r="N4243" s="72" t="s">
        <v>10450</v>
      </c>
      <c r="O4243" s="72" t="s">
        <v>10451</v>
      </c>
      <c r="P4243" s="72"/>
      <c r="Q4243" s="75"/>
      <c r="R4243" s="72"/>
    </row>
    <row r="4244" spans="1:18" x14ac:dyDescent="0.25">
      <c r="A4244" s="72" t="str">
        <f t="shared" si="123"/>
        <v>NS</v>
      </c>
      <c r="B4244" s="72" t="str">
        <f t="shared" si="124"/>
        <v>789</v>
      </c>
      <c r="C4244" s="72" t="s">
        <v>2242</v>
      </c>
      <c r="D4244" s="72" t="s">
        <v>876</v>
      </c>
      <c r="E4244" s="72" t="s">
        <v>10399</v>
      </c>
      <c r="F4244" s="72"/>
      <c r="G4244" s="72" t="s">
        <v>10364</v>
      </c>
      <c r="H4244" s="72" t="s">
        <v>10396</v>
      </c>
      <c r="I4244" s="94">
        <v>219</v>
      </c>
      <c r="J4244" s="73">
        <v>1</v>
      </c>
      <c r="K4244" s="74">
        <v>16377</v>
      </c>
      <c r="L4244" s="72" t="s">
        <v>10364</v>
      </c>
      <c r="M4244" s="72"/>
      <c r="N4244" s="72" t="s">
        <v>10450</v>
      </c>
      <c r="O4244" s="72" t="s">
        <v>10451</v>
      </c>
      <c r="P4244" s="72"/>
      <c r="Q4244" s="75"/>
      <c r="R4244" s="72"/>
    </row>
    <row r="4245" spans="1:18" x14ac:dyDescent="0.25">
      <c r="A4245" s="72" t="str">
        <f t="shared" si="123"/>
        <v>NS</v>
      </c>
      <c r="B4245" s="72" t="str">
        <f t="shared" si="124"/>
        <v>790</v>
      </c>
      <c r="C4245" s="72" t="s">
        <v>7913</v>
      </c>
      <c r="D4245" s="72" t="s">
        <v>876</v>
      </c>
      <c r="E4245" s="72" t="s">
        <v>10399</v>
      </c>
      <c r="F4245" s="72"/>
      <c r="G4245" s="72" t="s">
        <v>10364</v>
      </c>
      <c r="H4245" s="72" t="s">
        <v>10396</v>
      </c>
      <c r="I4245" s="94">
        <v>220</v>
      </c>
      <c r="J4245" s="73">
        <v>1</v>
      </c>
      <c r="K4245" s="74">
        <v>16377</v>
      </c>
      <c r="L4245" s="72" t="s">
        <v>10364</v>
      </c>
      <c r="M4245" s="72"/>
      <c r="N4245" s="72" t="s">
        <v>10450</v>
      </c>
      <c r="O4245" s="72" t="s">
        <v>10451</v>
      </c>
      <c r="P4245" s="72"/>
      <c r="Q4245" s="75"/>
      <c r="R4245" s="72"/>
    </row>
    <row r="4246" spans="1:18" x14ac:dyDescent="0.25">
      <c r="A4246" s="72" t="str">
        <f t="shared" si="123"/>
        <v>NS</v>
      </c>
      <c r="B4246" s="72" t="str">
        <f t="shared" si="124"/>
        <v>791</v>
      </c>
      <c r="C4246" s="72" t="s">
        <v>2313</v>
      </c>
      <c r="D4246" s="72" t="s">
        <v>876</v>
      </c>
      <c r="E4246" s="72" t="s">
        <v>10399</v>
      </c>
      <c r="F4246" s="72"/>
      <c r="G4246" s="72" t="s">
        <v>10364</v>
      </c>
      <c r="H4246" s="72" t="s">
        <v>10396</v>
      </c>
      <c r="I4246" s="94">
        <v>221</v>
      </c>
      <c r="J4246" s="73">
        <v>1</v>
      </c>
      <c r="K4246" s="74">
        <v>16377</v>
      </c>
      <c r="L4246" s="72" t="s">
        <v>10364</v>
      </c>
      <c r="M4246" s="72"/>
      <c r="N4246" s="72" t="s">
        <v>10450</v>
      </c>
      <c r="O4246" s="72" t="s">
        <v>10451</v>
      </c>
      <c r="P4246" s="72"/>
      <c r="Q4246" s="75"/>
      <c r="R4246" s="72"/>
    </row>
    <row r="4247" spans="1:18" x14ac:dyDescent="0.25">
      <c r="A4247" s="72" t="str">
        <f t="shared" si="123"/>
        <v>NS</v>
      </c>
      <c r="B4247" s="72" t="str">
        <f t="shared" si="124"/>
        <v>792</v>
      </c>
      <c r="C4247" s="72" t="s">
        <v>2995</v>
      </c>
      <c r="D4247" s="72" t="s">
        <v>876</v>
      </c>
      <c r="E4247" s="72" t="s">
        <v>10399</v>
      </c>
      <c r="F4247" s="72"/>
      <c r="G4247" s="72" t="s">
        <v>10364</v>
      </c>
      <c r="H4247" s="72" t="s">
        <v>10396</v>
      </c>
      <c r="I4247" s="94">
        <v>222</v>
      </c>
      <c r="J4247" s="73">
        <v>1</v>
      </c>
      <c r="K4247" s="74">
        <v>16377</v>
      </c>
      <c r="L4247" s="72" t="s">
        <v>10364</v>
      </c>
      <c r="M4247" s="72"/>
      <c r="N4247" s="72" t="s">
        <v>10450</v>
      </c>
      <c r="O4247" s="72" t="s">
        <v>10451</v>
      </c>
      <c r="P4247" s="72"/>
      <c r="Q4247" s="75"/>
      <c r="R4247" s="72"/>
    </row>
    <row r="4248" spans="1:18" x14ac:dyDescent="0.25">
      <c r="A4248" s="72" t="str">
        <f t="shared" si="123"/>
        <v>NS</v>
      </c>
      <c r="B4248" s="72" t="str">
        <f t="shared" si="124"/>
        <v>793</v>
      </c>
      <c r="C4248" s="72" t="s">
        <v>6809</v>
      </c>
      <c r="D4248" s="72" t="s">
        <v>876</v>
      </c>
      <c r="E4248" s="72" t="s">
        <v>10399</v>
      </c>
      <c r="F4248" s="72"/>
      <c r="G4248" s="72" t="s">
        <v>10364</v>
      </c>
      <c r="H4248" s="72" t="s">
        <v>10396</v>
      </c>
      <c r="I4248" s="94">
        <v>223</v>
      </c>
      <c r="J4248" s="73">
        <v>1</v>
      </c>
      <c r="K4248" s="74">
        <v>16377</v>
      </c>
      <c r="L4248" s="72" t="s">
        <v>10364</v>
      </c>
      <c r="M4248" s="72"/>
      <c r="N4248" s="72" t="s">
        <v>10450</v>
      </c>
      <c r="O4248" s="72" t="s">
        <v>10451</v>
      </c>
      <c r="P4248" s="72"/>
      <c r="Q4248" s="75"/>
      <c r="R4248" s="72"/>
    </row>
    <row r="4249" spans="1:18" x14ac:dyDescent="0.25">
      <c r="A4249" s="72" t="str">
        <f t="shared" si="123"/>
        <v>NS</v>
      </c>
      <c r="B4249" s="72" t="str">
        <f t="shared" si="124"/>
        <v>794</v>
      </c>
      <c r="C4249" s="72" t="s">
        <v>4864</v>
      </c>
      <c r="D4249" s="72" t="s">
        <v>876</v>
      </c>
      <c r="E4249" s="72" t="s">
        <v>10399</v>
      </c>
      <c r="F4249" s="72"/>
      <c r="G4249" s="72" t="s">
        <v>10364</v>
      </c>
      <c r="H4249" s="72" t="s">
        <v>10396</v>
      </c>
      <c r="I4249" s="94">
        <v>224</v>
      </c>
      <c r="J4249" s="73">
        <v>1</v>
      </c>
      <c r="K4249" s="74">
        <v>16377</v>
      </c>
      <c r="L4249" s="72" t="s">
        <v>10364</v>
      </c>
      <c r="M4249" s="72"/>
      <c r="N4249" s="72" t="s">
        <v>10450</v>
      </c>
      <c r="O4249" s="72" t="s">
        <v>10451</v>
      </c>
      <c r="P4249" s="72"/>
      <c r="Q4249" s="75"/>
      <c r="R4249" s="72"/>
    </row>
    <row r="4250" spans="1:18" x14ac:dyDescent="0.25">
      <c r="A4250" s="72" t="str">
        <f t="shared" si="123"/>
        <v>NS</v>
      </c>
      <c r="B4250" s="72" t="str">
        <f t="shared" si="124"/>
        <v>795</v>
      </c>
      <c r="C4250" s="72" t="s">
        <v>4890</v>
      </c>
      <c r="D4250" s="72" t="s">
        <v>876</v>
      </c>
      <c r="E4250" s="72" t="s">
        <v>10399</v>
      </c>
      <c r="F4250" s="72"/>
      <c r="G4250" s="72" t="s">
        <v>10364</v>
      </c>
      <c r="H4250" s="72" t="s">
        <v>10396</v>
      </c>
      <c r="I4250" s="94">
        <v>225</v>
      </c>
      <c r="J4250" s="73">
        <v>1</v>
      </c>
      <c r="K4250" s="74">
        <v>16377</v>
      </c>
      <c r="L4250" s="72" t="s">
        <v>10364</v>
      </c>
      <c r="M4250" s="72"/>
      <c r="N4250" s="72" t="s">
        <v>10450</v>
      </c>
      <c r="O4250" s="72" t="s">
        <v>10451</v>
      </c>
      <c r="P4250" s="72"/>
      <c r="Q4250" s="75"/>
      <c r="R4250" s="72"/>
    </row>
    <row r="4251" spans="1:18" x14ac:dyDescent="0.25">
      <c r="A4251" s="72" t="str">
        <f t="shared" si="123"/>
        <v>NS</v>
      </c>
      <c r="B4251" s="72" t="str">
        <f t="shared" si="124"/>
        <v>796</v>
      </c>
      <c r="C4251" s="72" t="s">
        <v>6085</v>
      </c>
      <c r="D4251" s="72" t="s">
        <v>876</v>
      </c>
      <c r="E4251" s="72" t="s">
        <v>10399</v>
      </c>
      <c r="F4251" s="72"/>
      <c r="G4251" s="72" t="s">
        <v>10364</v>
      </c>
      <c r="H4251" s="72" t="s">
        <v>10396</v>
      </c>
      <c r="I4251" s="94">
        <v>226</v>
      </c>
      <c r="J4251" s="73">
        <v>1</v>
      </c>
      <c r="K4251" s="74">
        <v>16377</v>
      </c>
      <c r="L4251" s="72" t="s">
        <v>10364</v>
      </c>
      <c r="M4251" s="72"/>
      <c r="N4251" s="72" t="s">
        <v>10450</v>
      </c>
      <c r="O4251" s="72" t="s">
        <v>10451</v>
      </c>
      <c r="P4251" s="72"/>
      <c r="Q4251" s="75"/>
      <c r="R4251" s="72"/>
    </row>
    <row r="4252" spans="1:18" x14ac:dyDescent="0.25">
      <c r="A4252" s="72" t="str">
        <f t="shared" si="123"/>
        <v>NS</v>
      </c>
      <c r="B4252" s="72" t="str">
        <f t="shared" si="124"/>
        <v>797</v>
      </c>
      <c r="C4252" s="72" t="s">
        <v>6734</v>
      </c>
      <c r="D4252" s="72" t="s">
        <v>876</v>
      </c>
      <c r="E4252" s="72" t="s">
        <v>10399</v>
      </c>
      <c r="F4252" s="72"/>
      <c r="G4252" s="72" t="s">
        <v>10364</v>
      </c>
      <c r="H4252" s="72" t="s">
        <v>10396</v>
      </c>
      <c r="I4252" s="94">
        <v>227</v>
      </c>
      <c r="J4252" s="73">
        <v>1</v>
      </c>
      <c r="K4252" s="74">
        <v>16377</v>
      </c>
      <c r="L4252" s="72" t="s">
        <v>10364</v>
      </c>
      <c r="M4252" s="72"/>
      <c r="N4252" s="72" t="s">
        <v>10450</v>
      </c>
      <c r="O4252" s="72" t="s">
        <v>10451</v>
      </c>
      <c r="P4252" s="72"/>
      <c r="Q4252" s="75"/>
      <c r="R4252" s="72"/>
    </row>
    <row r="4253" spans="1:18" x14ac:dyDescent="0.25">
      <c r="A4253" s="72" t="str">
        <f t="shared" si="123"/>
        <v>NS</v>
      </c>
      <c r="B4253" s="72" t="str">
        <f t="shared" si="124"/>
        <v>798</v>
      </c>
      <c r="C4253" s="72" t="s">
        <v>6813</v>
      </c>
      <c r="D4253" s="72" t="s">
        <v>876</v>
      </c>
      <c r="E4253" s="72" t="s">
        <v>10399</v>
      </c>
      <c r="F4253" s="72"/>
      <c r="G4253" s="72" t="s">
        <v>10364</v>
      </c>
      <c r="H4253" s="72" t="s">
        <v>10396</v>
      </c>
      <c r="I4253" s="94">
        <v>228</v>
      </c>
      <c r="J4253" s="73">
        <v>1</v>
      </c>
      <c r="K4253" s="74">
        <v>16377</v>
      </c>
      <c r="L4253" s="72" t="s">
        <v>10364</v>
      </c>
      <c r="M4253" s="72"/>
      <c r="N4253" s="72" t="s">
        <v>10450</v>
      </c>
      <c r="O4253" s="72" t="s">
        <v>10451</v>
      </c>
      <c r="P4253" s="72"/>
      <c r="Q4253" s="75"/>
      <c r="R4253" s="72"/>
    </row>
    <row r="4254" spans="1:18" x14ac:dyDescent="0.25">
      <c r="A4254" s="72" t="str">
        <f t="shared" si="123"/>
        <v>NS</v>
      </c>
      <c r="B4254" s="72" t="str">
        <f t="shared" si="124"/>
        <v>799</v>
      </c>
      <c r="C4254" s="72" t="s">
        <v>6765</v>
      </c>
      <c r="D4254" s="72" t="s">
        <v>876</v>
      </c>
      <c r="E4254" s="72" t="s">
        <v>10399</v>
      </c>
      <c r="F4254" s="72"/>
      <c r="G4254" s="72" t="s">
        <v>10364</v>
      </c>
      <c r="H4254" s="72" t="s">
        <v>10396</v>
      </c>
      <c r="I4254" s="94">
        <v>229</v>
      </c>
      <c r="J4254" s="73">
        <v>1</v>
      </c>
      <c r="K4254" s="74">
        <v>16377</v>
      </c>
      <c r="L4254" s="72" t="s">
        <v>10364</v>
      </c>
      <c r="M4254" s="72"/>
      <c r="N4254" s="72" t="s">
        <v>10450</v>
      </c>
      <c r="O4254" s="72" t="s">
        <v>10451</v>
      </c>
      <c r="P4254" s="72"/>
      <c r="Q4254" s="75"/>
      <c r="R4254" s="72"/>
    </row>
    <row r="4255" spans="1:18" x14ac:dyDescent="0.25">
      <c r="A4255" s="72" t="str">
        <f t="shared" si="123"/>
        <v>NS</v>
      </c>
      <c r="B4255" s="72" t="str">
        <f t="shared" si="124"/>
        <v>800</v>
      </c>
      <c r="C4255" s="72" t="s">
        <v>4305</v>
      </c>
      <c r="D4255" s="72" t="s">
        <v>876</v>
      </c>
      <c r="E4255" s="72" t="s">
        <v>10399</v>
      </c>
      <c r="F4255" s="72"/>
      <c r="G4255" s="72" t="s">
        <v>10364</v>
      </c>
      <c r="H4255" s="72" t="s">
        <v>10396</v>
      </c>
      <c r="I4255" s="94">
        <v>230</v>
      </c>
      <c r="J4255" s="73">
        <v>1</v>
      </c>
      <c r="K4255" s="74">
        <v>16377</v>
      </c>
      <c r="L4255" s="72" t="s">
        <v>10364</v>
      </c>
      <c r="M4255" s="72"/>
      <c r="N4255" s="72" t="s">
        <v>10450</v>
      </c>
      <c r="O4255" s="72" t="s">
        <v>10451</v>
      </c>
      <c r="P4255" s="72"/>
      <c r="Q4255" s="75"/>
      <c r="R4255" s="72"/>
    </row>
    <row r="4256" spans="1:18" x14ac:dyDescent="0.25">
      <c r="A4256" s="72" t="str">
        <f t="shared" si="123"/>
        <v>NS</v>
      </c>
      <c r="B4256" s="72" t="str">
        <f t="shared" si="124"/>
        <v>801</v>
      </c>
      <c r="C4256" s="72" t="s">
        <v>4778</v>
      </c>
      <c r="D4256" s="72" t="s">
        <v>876</v>
      </c>
      <c r="E4256" s="72" t="s">
        <v>10399</v>
      </c>
      <c r="F4256" s="72"/>
      <c r="G4256" s="72" t="s">
        <v>10364</v>
      </c>
      <c r="H4256" s="72" t="s">
        <v>10396</v>
      </c>
      <c r="I4256" s="94">
        <v>231</v>
      </c>
      <c r="J4256" s="73">
        <v>1</v>
      </c>
      <c r="K4256" s="74">
        <v>16377</v>
      </c>
      <c r="L4256" s="72" t="s">
        <v>10364</v>
      </c>
      <c r="M4256" s="72"/>
      <c r="N4256" s="72" t="s">
        <v>10450</v>
      </c>
      <c r="O4256" s="72" t="s">
        <v>10451</v>
      </c>
      <c r="P4256" s="72"/>
      <c r="Q4256" s="75"/>
      <c r="R4256" s="72"/>
    </row>
    <row r="4257" spans="1:18" x14ac:dyDescent="0.25">
      <c r="A4257" s="72" t="str">
        <f t="shared" si="123"/>
        <v>NS</v>
      </c>
      <c r="B4257" s="72" t="str">
        <f t="shared" si="124"/>
        <v>802</v>
      </c>
      <c r="C4257" s="72" t="s">
        <v>6086</v>
      </c>
      <c r="D4257" s="72" t="s">
        <v>876</v>
      </c>
      <c r="E4257" s="72" t="s">
        <v>10399</v>
      </c>
      <c r="F4257" s="72"/>
      <c r="G4257" s="72" t="s">
        <v>10364</v>
      </c>
      <c r="H4257" s="72" t="s">
        <v>10396</v>
      </c>
      <c r="I4257" s="94">
        <v>232</v>
      </c>
      <c r="J4257" s="73">
        <v>1</v>
      </c>
      <c r="K4257" s="74">
        <v>16407</v>
      </c>
      <c r="L4257" s="72" t="s">
        <v>10364</v>
      </c>
      <c r="M4257" s="72"/>
      <c r="N4257" s="72" t="s">
        <v>10450</v>
      </c>
      <c r="O4257" s="72" t="s">
        <v>10451</v>
      </c>
      <c r="P4257" s="72"/>
      <c r="Q4257" s="75"/>
      <c r="R4257" s="72"/>
    </row>
    <row r="4258" spans="1:18" x14ac:dyDescent="0.25">
      <c r="A4258" s="72" t="str">
        <f t="shared" si="123"/>
        <v>NS</v>
      </c>
      <c r="B4258" s="72" t="str">
        <f t="shared" si="124"/>
        <v>803</v>
      </c>
      <c r="C4258" s="72" t="s">
        <v>4503</v>
      </c>
      <c r="D4258" s="72" t="s">
        <v>876</v>
      </c>
      <c r="E4258" s="72" t="s">
        <v>10399</v>
      </c>
      <c r="F4258" s="72"/>
      <c r="G4258" s="72" t="s">
        <v>10364</v>
      </c>
      <c r="H4258" s="72" t="s">
        <v>10396</v>
      </c>
      <c r="I4258" s="94">
        <v>233</v>
      </c>
      <c r="J4258" s="73">
        <v>1</v>
      </c>
      <c r="K4258" s="74">
        <v>16407</v>
      </c>
      <c r="L4258" s="72" t="s">
        <v>10364</v>
      </c>
      <c r="M4258" s="72"/>
      <c r="N4258" s="72" t="s">
        <v>10450</v>
      </c>
      <c r="O4258" s="72" t="s">
        <v>10451</v>
      </c>
      <c r="P4258" s="72"/>
      <c r="Q4258" s="75"/>
      <c r="R4258" s="72"/>
    </row>
    <row r="4259" spans="1:18" x14ac:dyDescent="0.25">
      <c r="A4259" s="72" t="str">
        <f t="shared" si="123"/>
        <v>NS</v>
      </c>
      <c r="B4259" s="72" t="str">
        <f t="shared" si="124"/>
        <v>804</v>
      </c>
      <c r="C4259" s="72" t="s">
        <v>8794</v>
      </c>
      <c r="D4259" s="72" t="s">
        <v>876</v>
      </c>
      <c r="E4259" s="72" t="s">
        <v>10399</v>
      </c>
      <c r="F4259" s="72"/>
      <c r="G4259" s="72" t="s">
        <v>10364</v>
      </c>
      <c r="H4259" s="72" t="s">
        <v>10396</v>
      </c>
      <c r="I4259" s="94">
        <v>234</v>
      </c>
      <c r="J4259" s="73">
        <v>1</v>
      </c>
      <c r="K4259" s="74">
        <v>16407</v>
      </c>
      <c r="L4259" s="72" t="s">
        <v>10364</v>
      </c>
      <c r="M4259" s="72"/>
      <c r="N4259" s="72" t="s">
        <v>10450</v>
      </c>
      <c r="O4259" s="72" t="s">
        <v>10451</v>
      </c>
      <c r="P4259" s="72"/>
      <c r="Q4259" s="75"/>
      <c r="R4259" s="72"/>
    </row>
    <row r="4260" spans="1:18" x14ac:dyDescent="0.25">
      <c r="A4260" s="72" t="str">
        <f t="shared" si="123"/>
        <v>NS</v>
      </c>
      <c r="B4260" s="72" t="str">
        <f t="shared" si="124"/>
        <v>805</v>
      </c>
      <c r="C4260" s="72" t="s">
        <v>4453</v>
      </c>
      <c r="D4260" s="72" t="s">
        <v>876</v>
      </c>
      <c r="E4260" s="72" t="s">
        <v>10399</v>
      </c>
      <c r="F4260" s="72"/>
      <c r="G4260" s="72" t="s">
        <v>10364</v>
      </c>
      <c r="H4260" s="72" t="s">
        <v>10396</v>
      </c>
      <c r="I4260" s="94">
        <v>235</v>
      </c>
      <c r="J4260" s="73">
        <v>1</v>
      </c>
      <c r="K4260" s="74">
        <v>16407</v>
      </c>
      <c r="L4260" s="72" t="s">
        <v>10364</v>
      </c>
      <c r="M4260" s="72"/>
      <c r="N4260" s="72" t="s">
        <v>10450</v>
      </c>
      <c r="O4260" s="72" t="s">
        <v>10451</v>
      </c>
      <c r="P4260" s="72"/>
      <c r="Q4260" s="75"/>
      <c r="R4260" s="72"/>
    </row>
    <row r="4261" spans="1:18" x14ac:dyDescent="0.25">
      <c r="A4261" s="72" t="str">
        <f t="shared" ref="A4261:A4324" si="125">LEFT(C4261,2)</f>
        <v>NS</v>
      </c>
      <c r="B4261" s="72" t="str">
        <f t="shared" ref="B4261:B4324" si="126">RIGHT(C4261,3)</f>
        <v>806</v>
      </c>
      <c r="C4261" s="72" t="s">
        <v>2852</v>
      </c>
      <c r="D4261" s="72" t="s">
        <v>876</v>
      </c>
      <c r="E4261" s="72" t="s">
        <v>10399</v>
      </c>
      <c r="F4261" s="72"/>
      <c r="G4261" s="72" t="s">
        <v>10364</v>
      </c>
      <c r="H4261" s="72" t="s">
        <v>10396</v>
      </c>
      <c r="I4261" s="94">
        <v>236</v>
      </c>
      <c r="J4261" s="73">
        <v>1</v>
      </c>
      <c r="K4261" s="74">
        <v>16407</v>
      </c>
      <c r="L4261" s="72" t="s">
        <v>10364</v>
      </c>
      <c r="M4261" s="72"/>
      <c r="N4261" s="72" t="s">
        <v>10450</v>
      </c>
      <c r="O4261" s="72" t="s">
        <v>10451</v>
      </c>
      <c r="P4261" s="72"/>
      <c r="Q4261" s="75"/>
      <c r="R4261" s="72"/>
    </row>
    <row r="4262" spans="1:18" x14ac:dyDescent="0.25">
      <c r="A4262" s="72" t="str">
        <f t="shared" si="125"/>
        <v>NS</v>
      </c>
      <c r="B4262" s="72" t="str">
        <f t="shared" si="126"/>
        <v>807</v>
      </c>
      <c r="C4262" s="72" t="s">
        <v>5161</v>
      </c>
      <c r="D4262" s="72" t="s">
        <v>876</v>
      </c>
      <c r="E4262" s="72" t="s">
        <v>10399</v>
      </c>
      <c r="F4262" s="72"/>
      <c r="G4262" s="72" t="s">
        <v>10364</v>
      </c>
      <c r="H4262" s="72" t="s">
        <v>10396</v>
      </c>
      <c r="I4262" s="94">
        <v>237</v>
      </c>
      <c r="J4262" s="73">
        <v>1</v>
      </c>
      <c r="K4262" s="74">
        <v>16407</v>
      </c>
      <c r="L4262" s="72" t="s">
        <v>10364</v>
      </c>
      <c r="M4262" s="72"/>
      <c r="N4262" s="72" t="s">
        <v>10450</v>
      </c>
      <c r="O4262" s="72" t="s">
        <v>10451</v>
      </c>
      <c r="P4262" s="72"/>
      <c r="Q4262" s="75"/>
      <c r="R4262" s="72"/>
    </row>
    <row r="4263" spans="1:18" x14ac:dyDescent="0.25">
      <c r="A4263" s="72" t="str">
        <f t="shared" si="125"/>
        <v>NS</v>
      </c>
      <c r="B4263" s="72" t="str">
        <f t="shared" si="126"/>
        <v>808</v>
      </c>
      <c r="C4263" s="72" t="s">
        <v>5369</v>
      </c>
      <c r="D4263" s="72" t="s">
        <v>876</v>
      </c>
      <c r="E4263" s="72" t="s">
        <v>10399</v>
      </c>
      <c r="F4263" s="72"/>
      <c r="G4263" s="72" t="s">
        <v>10364</v>
      </c>
      <c r="H4263" s="72" t="s">
        <v>10396</v>
      </c>
      <c r="I4263" s="94">
        <v>238</v>
      </c>
      <c r="J4263" s="73">
        <v>1</v>
      </c>
      <c r="K4263" s="74">
        <v>16407</v>
      </c>
      <c r="L4263" s="72" t="s">
        <v>10364</v>
      </c>
      <c r="M4263" s="72"/>
      <c r="N4263" s="72" t="s">
        <v>10450</v>
      </c>
      <c r="O4263" s="72" t="s">
        <v>10451</v>
      </c>
      <c r="P4263" s="72"/>
      <c r="Q4263" s="75"/>
      <c r="R4263" s="72"/>
    </row>
    <row r="4264" spans="1:18" x14ac:dyDescent="0.25">
      <c r="A4264" s="72" t="str">
        <f t="shared" si="125"/>
        <v>NS</v>
      </c>
      <c r="B4264" s="72" t="str">
        <f t="shared" si="126"/>
        <v>809</v>
      </c>
      <c r="C4264" s="72" t="s">
        <v>3649</v>
      </c>
      <c r="D4264" s="72" t="s">
        <v>876</v>
      </c>
      <c r="E4264" s="72" t="s">
        <v>10399</v>
      </c>
      <c r="F4264" s="72"/>
      <c r="G4264" s="72" t="s">
        <v>10364</v>
      </c>
      <c r="H4264" s="72" t="s">
        <v>10396</v>
      </c>
      <c r="I4264" s="94">
        <v>239</v>
      </c>
      <c r="J4264" s="73">
        <v>1</v>
      </c>
      <c r="K4264" s="74">
        <v>16407</v>
      </c>
      <c r="L4264" s="72" t="s">
        <v>10364</v>
      </c>
      <c r="M4264" s="72"/>
      <c r="N4264" s="72" t="s">
        <v>10450</v>
      </c>
      <c r="O4264" s="72" t="s">
        <v>10451</v>
      </c>
      <c r="P4264" s="72"/>
      <c r="Q4264" s="75"/>
      <c r="R4264" s="72"/>
    </row>
    <row r="4265" spans="1:18" x14ac:dyDescent="0.25">
      <c r="A4265" s="72" t="str">
        <f t="shared" si="125"/>
        <v>NS</v>
      </c>
      <c r="B4265" s="72" t="str">
        <f t="shared" si="126"/>
        <v>810</v>
      </c>
      <c r="C4265" s="72" t="s">
        <v>4951</v>
      </c>
      <c r="D4265" s="72" t="s">
        <v>876</v>
      </c>
      <c r="E4265" s="72" t="s">
        <v>10399</v>
      </c>
      <c r="F4265" s="72"/>
      <c r="G4265" s="72" t="s">
        <v>10364</v>
      </c>
      <c r="H4265" s="72" t="s">
        <v>10396</v>
      </c>
      <c r="I4265" s="94">
        <v>240</v>
      </c>
      <c r="J4265" s="73">
        <v>1</v>
      </c>
      <c r="K4265" s="74">
        <v>16407</v>
      </c>
      <c r="L4265" s="72" t="s">
        <v>10364</v>
      </c>
      <c r="M4265" s="72"/>
      <c r="N4265" s="72" t="s">
        <v>10450</v>
      </c>
      <c r="O4265" s="72" t="s">
        <v>10451</v>
      </c>
      <c r="P4265" s="72"/>
      <c r="Q4265" s="75"/>
      <c r="R4265" s="72"/>
    </row>
    <row r="4266" spans="1:18" x14ac:dyDescent="0.25">
      <c r="A4266" s="72" t="str">
        <f t="shared" si="125"/>
        <v>NS</v>
      </c>
      <c r="B4266" s="72" t="str">
        <f t="shared" si="126"/>
        <v>811</v>
      </c>
      <c r="C4266" s="72" t="s">
        <v>9586</v>
      </c>
      <c r="D4266" s="72" t="s">
        <v>876</v>
      </c>
      <c r="E4266" s="72" t="s">
        <v>10399</v>
      </c>
      <c r="F4266" s="72"/>
      <c r="G4266" s="72" t="s">
        <v>10364</v>
      </c>
      <c r="H4266" s="72" t="s">
        <v>10396</v>
      </c>
      <c r="I4266" s="94">
        <v>241</v>
      </c>
      <c r="J4266" s="73">
        <v>1</v>
      </c>
      <c r="K4266" s="74">
        <v>16407</v>
      </c>
      <c r="L4266" s="72" t="s">
        <v>10364</v>
      </c>
      <c r="M4266" s="72"/>
      <c r="N4266" s="72" t="s">
        <v>10450</v>
      </c>
      <c r="O4266" s="72" t="s">
        <v>10451</v>
      </c>
      <c r="P4266" s="72"/>
      <c r="Q4266" s="75"/>
      <c r="R4266" s="72"/>
    </row>
    <row r="4267" spans="1:18" x14ac:dyDescent="0.25">
      <c r="A4267" s="72" t="str">
        <f t="shared" si="125"/>
        <v>NS</v>
      </c>
      <c r="B4267" s="72" t="str">
        <f t="shared" si="126"/>
        <v>812</v>
      </c>
      <c r="C4267" s="72" t="s">
        <v>6862</v>
      </c>
      <c r="D4267" s="72" t="s">
        <v>876</v>
      </c>
      <c r="E4267" s="72" t="s">
        <v>10399</v>
      </c>
      <c r="F4267" s="72"/>
      <c r="G4267" s="72" t="s">
        <v>10364</v>
      </c>
      <c r="H4267" s="72" t="s">
        <v>10396</v>
      </c>
      <c r="I4267" s="94">
        <v>242</v>
      </c>
      <c r="J4267" s="73">
        <v>1</v>
      </c>
      <c r="K4267" s="74">
        <v>16407</v>
      </c>
      <c r="L4267" s="72" t="s">
        <v>10364</v>
      </c>
      <c r="M4267" s="72"/>
      <c r="N4267" s="72" t="s">
        <v>10450</v>
      </c>
      <c r="O4267" s="72" t="s">
        <v>10451</v>
      </c>
      <c r="P4267" s="72"/>
      <c r="Q4267" s="75"/>
      <c r="R4267" s="72"/>
    </row>
    <row r="4268" spans="1:18" x14ac:dyDescent="0.25">
      <c r="A4268" s="72" t="str">
        <f t="shared" si="125"/>
        <v>NS</v>
      </c>
      <c r="B4268" s="72" t="str">
        <f t="shared" si="126"/>
        <v>813</v>
      </c>
      <c r="C4268" s="72" t="s">
        <v>3835</v>
      </c>
      <c r="D4268" s="72" t="s">
        <v>876</v>
      </c>
      <c r="E4268" s="72" t="s">
        <v>10399</v>
      </c>
      <c r="F4268" s="72"/>
      <c r="G4268" s="72" t="s">
        <v>10364</v>
      </c>
      <c r="H4268" s="72" t="s">
        <v>10396</v>
      </c>
      <c r="I4268" s="94">
        <v>243</v>
      </c>
      <c r="J4268" s="73">
        <v>1</v>
      </c>
      <c r="K4268" s="74">
        <v>16407</v>
      </c>
      <c r="L4268" s="72" t="s">
        <v>10364</v>
      </c>
      <c r="M4268" s="72"/>
      <c r="N4268" s="72" t="s">
        <v>10450</v>
      </c>
      <c r="O4268" s="72" t="s">
        <v>10451</v>
      </c>
      <c r="P4268" s="72"/>
      <c r="Q4268" s="75"/>
      <c r="R4268" s="72"/>
    </row>
    <row r="4269" spans="1:18" x14ac:dyDescent="0.25">
      <c r="A4269" s="72" t="str">
        <f t="shared" si="125"/>
        <v>NS</v>
      </c>
      <c r="B4269" s="72" t="str">
        <f t="shared" si="126"/>
        <v>814</v>
      </c>
      <c r="C4269" s="72" t="s">
        <v>2915</v>
      </c>
      <c r="D4269" s="72" t="s">
        <v>876</v>
      </c>
      <c r="E4269" s="72" t="s">
        <v>10399</v>
      </c>
      <c r="F4269" s="72"/>
      <c r="G4269" s="72" t="s">
        <v>10364</v>
      </c>
      <c r="H4269" s="72" t="s">
        <v>10396</v>
      </c>
      <c r="I4269" s="94">
        <v>244</v>
      </c>
      <c r="J4269" s="73">
        <v>1</v>
      </c>
      <c r="K4269" s="74">
        <v>16407</v>
      </c>
      <c r="L4269" s="72" t="s">
        <v>10364</v>
      </c>
      <c r="M4269" s="72"/>
      <c r="N4269" s="72" t="s">
        <v>10450</v>
      </c>
      <c r="O4269" s="72" t="s">
        <v>10451</v>
      </c>
      <c r="P4269" s="72"/>
      <c r="Q4269" s="75"/>
      <c r="R4269" s="72"/>
    </row>
    <row r="4270" spans="1:18" x14ac:dyDescent="0.25">
      <c r="A4270" s="72" t="str">
        <f t="shared" si="125"/>
        <v>NS</v>
      </c>
      <c r="B4270" s="72" t="str">
        <f t="shared" si="126"/>
        <v>815</v>
      </c>
      <c r="C4270" s="72" t="s">
        <v>3229</v>
      </c>
      <c r="D4270" s="72" t="s">
        <v>876</v>
      </c>
      <c r="E4270" s="72" t="s">
        <v>10399</v>
      </c>
      <c r="F4270" s="72"/>
      <c r="G4270" s="72" t="s">
        <v>10364</v>
      </c>
      <c r="H4270" s="72" t="s">
        <v>10396</v>
      </c>
      <c r="I4270" s="94">
        <v>245</v>
      </c>
      <c r="J4270" s="73">
        <v>1</v>
      </c>
      <c r="K4270" s="74">
        <v>16407</v>
      </c>
      <c r="L4270" s="72" t="s">
        <v>10364</v>
      </c>
      <c r="M4270" s="72"/>
      <c r="N4270" s="72" t="s">
        <v>10450</v>
      </c>
      <c r="O4270" s="72" t="s">
        <v>10451</v>
      </c>
      <c r="P4270" s="72"/>
      <c r="Q4270" s="75"/>
      <c r="R4270" s="72"/>
    </row>
    <row r="4271" spans="1:18" x14ac:dyDescent="0.25">
      <c r="A4271" s="72" t="str">
        <f t="shared" si="125"/>
        <v>NS</v>
      </c>
      <c r="B4271" s="72" t="str">
        <f t="shared" si="126"/>
        <v>816</v>
      </c>
      <c r="C4271" s="72" t="s">
        <v>6217</v>
      </c>
      <c r="D4271" s="72" t="s">
        <v>876</v>
      </c>
      <c r="E4271" s="72" t="s">
        <v>10399</v>
      </c>
      <c r="F4271" s="72"/>
      <c r="G4271" s="72" t="s">
        <v>10364</v>
      </c>
      <c r="H4271" s="72" t="s">
        <v>10396</v>
      </c>
      <c r="I4271" s="94">
        <v>246</v>
      </c>
      <c r="J4271" s="73">
        <v>1</v>
      </c>
      <c r="K4271" s="74">
        <v>16407</v>
      </c>
      <c r="L4271" s="72" t="s">
        <v>10364</v>
      </c>
      <c r="M4271" s="72"/>
      <c r="N4271" s="72" t="s">
        <v>10450</v>
      </c>
      <c r="O4271" s="72" t="s">
        <v>10451</v>
      </c>
      <c r="P4271" s="72"/>
      <c r="Q4271" s="75"/>
      <c r="R4271" s="72"/>
    </row>
    <row r="4272" spans="1:18" x14ac:dyDescent="0.25">
      <c r="A4272" s="72" t="str">
        <f t="shared" si="125"/>
        <v>NS</v>
      </c>
      <c r="B4272" s="72" t="str">
        <f t="shared" si="126"/>
        <v>819</v>
      </c>
      <c r="C4272" s="72" t="s">
        <v>1212</v>
      </c>
      <c r="D4272" s="72" t="s">
        <v>132</v>
      </c>
      <c r="E4272" s="72" t="s">
        <v>10399</v>
      </c>
      <c r="F4272" s="72"/>
      <c r="G4272" s="72" t="s">
        <v>10364</v>
      </c>
      <c r="H4272" s="72" t="s">
        <v>10396</v>
      </c>
      <c r="I4272" s="94">
        <v>1</v>
      </c>
      <c r="J4272" s="73">
        <v>1</v>
      </c>
      <c r="K4272" s="74">
        <v>16072</v>
      </c>
      <c r="L4272" s="72" t="s">
        <v>10364</v>
      </c>
      <c r="M4272" s="72"/>
      <c r="N4272" s="72" t="s">
        <v>10397</v>
      </c>
      <c r="O4272" s="72" t="s">
        <v>10455</v>
      </c>
      <c r="P4272" s="72"/>
      <c r="Q4272" s="75"/>
      <c r="R4272" s="72"/>
    </row>
    <row r="4273" spans="1:18" x14ac:dyDescent="0.25">
      <c r="A4273" s="72" t="str">
        <f t="shared" si="125"/>
        <v>NS</v>
      </c>
      <c r="B4273" s="72" t="str">
        <f t="shared" si="126"/>
        <v>820</v>
      </c>
      <c r="C4273" s="72" t="s">
        <v>1634</v>
      </c>
      <c r="D4273" s="72" t="s">
        <v>132</v>
      </c>
      <c r="E4273" s="72" t="s">
        <v>10399</v>
      </c>
      <c r="F4273" s="72"/>
      <c r="G4273" s="72" t="s">
        <v>10364</v>
      </c>
      <c r="H4273" s="72" t="s">
        <v>10396</v>
      </c>
      <c r="I4273" s="94">
        <v>2</v>
      </c>
      <c r="J4273" s="73">
        <v>1</v>
      </c>
      <c r="K4273" s="74">
        <v>16072</v>
      </c>
      <c r="L4273" s="72" t="s">
        <v>10364</v>
      </c>
      <c r="M4273" s="72"/>
      <c r="N4273" s="72" t="s">
        <v>10397</v>
      </c>
      <c r="O4273" s="72" t="s">
        <v>10455</v>
      </c>
      <c r="P4273" s="72"/>
      <c r="Q4273" s="75"/>
      <c r="R4273" s="72"/>
    </row>
    <row r="4274" spans="1:18" x14ac:dyDescent="0.25">
      <c r="A4274" s="72" t="str">
        <f t="shared" si="125"/>
        <v>NS</v>
      </c>
      <c r="B4274" s="72" t="str">
        <f t="shared" si="126"/>
        <v>821</v>
      </c>
      <c r="C4274" s="72" t="s">
        <v>1238</v>
      </c>
      <c r="D4274" s="72" t="s">
        <v>132</v>
      </c>
      <c r="E4274" s="72" t="s">
        <v>10399</v>
      </c>
      <c r="F4274" s="72"/>
      <c r="G4274" s="72" t="s">
        <v>10364</v>
      </c>
      <c r="H4274" s="72" t="s">
        <v>10396</v>
      </c>
      <c r="I4274" s="94">
        <v>3</v>
      </c>
      <c r="J4274" s="73">
        <v>1</v>
      </c>
      <c r="K4274" s="74">
        <v>16072</v>
      </c>
      <c r="L4274" s="72" t="s">
        <v>10364</v>
      </c>
      <c r="M4274" s="72"/>
      <c r="N4274" s="72" t="s">
        <v>10397</v>
      </c>
      <c r="O4274" s="72" t="s">
        <v>10455</v>
      </c>
      <c r="P4274" s="72"/>
      <c r="Q4274" s="75"/>
      <c r="R4274" s="72"/>
    </row>
    <row r="4275" spans="1:18" x14ac:dyDescent="0.25">
      <c r="A4275" s="72" t="str">
        <f t="shared" si="125"/>
        <v>NS</v>
      </c>
      <c r="B4275" s="72" t="str">
        <f t="shared" si="126"/>
        <v>822</v>
      </c>
      <c r="C4275" s="72" t="s">
        <v>6132</v>
      </c>
      <c r="D4275" s="72" t="s">
        <v>132</v>
      </c>
      <c r="E4275" s="72" t="s">
        <v>10399</v>
      </c>
      <c r="F4275" s="72"/>
      <c r="G4275" s="72" t="s">
        <v>10364</v>
      </c>
      <c r="H4275" s="72" t="s">
        <v>10396</v>
      </c>
      <c r="I4275" s="94">
        <v>4</v>
      </c>
      <c r="J4275" s="73">
        <v>1</v>
      </c>
      <c r="K4275" s="74">
        <v>16072</v>
      </c>
      <c r="L4275" s="72" t="s">
        <v>10364</v>
      </c>
      <c r="M4275" s="72"/>
      <c r="N4275" s="72" t="s">
        <v>10397</v>
      </c>
      <c r="O4275" s="72" t="s">
        <v>10455</v>
      </c>
      <c r="P4275" s="72"/>
      <c r="Q4275" s="75"/>
      <c r="R4275" s="72"/>
    </row>
    <row r="4276" spans="1:18" x14ac:dyDescent="0.25">
      <c r="A4276" s="72" t="str">
        <f t="shared" si="125"/>
        <v>NS</v>
      </c>
      <c r="B4276" s="72" t="str">
        <f t="shared" si="126"/>
        <v>823</v>
      </c>
      <c r="C4276" s="72" t="s">
        <v>3750</v>
      </c>
      <c r="D4276" s="72" t="s">
        <v>132</v>
      </c>
      <c r="E4276" s="72" t="s">
        <v>10399</v>
      </c>
      <c r="F4276" s="72"/>
      <c r="G4276" s="72" t="s">
        <v>10364</v>
      </c>
      <c r="H4276" s="72" t="s">
        <v>10396</v>
      </c>
      <c r="I4276" s="94">
        <v>5</v>
      </c>
      <c r="J4276" s="73">
        <v>1</v>
      </c>
      <c r="K4276" s="74">
        <v>16072</v>
      </c>
      <c r="L4276" s="72" t="s">
        <v>10364</v>
      </c>
      <c r="M4276" s="72"/>
      <c r="N4276" s="72" t="s">
        <v>10397</v>
      </c>
      <c r="O4276" s="72" t="s">
        <v>10455</v>
      </c>
      <c r="P4276" s="72"/>
      <c r="Q4276" s="75"/>
      <c r="R4276" s="72"/>
    </row>
    <row r="4277" spans="1:18" x14ac:dyDescent="0.25">
      <c r="A4277" s="72" t="str">
        <f t="shared" si="125"/>
        <v>NS</v>
      </c>
      <c r="B4277" s="72" t="str">
        <f t="shared" si="126"/>
        <v>824</v>
      </c>
      <c r="C4277" s="72" t="s">
        <v>6444</v>
      </c>
      <c r="D4277" s="72" t="s">
        <v>132</v>
      </c>
      <c r="E4277" s="72" t="s">
        <v>10399</v>
      </c>
      <c r="F4277" s="72"/>
      <c r="G4277" s="72" t="s">
        <v>10364</v>
      </c>
      <c r="H4277" s="72" t="s">
        <v>10396</v>
      </c>
      <c r="I4277" s="94">
        <v>6</v>
      </c>
      <c r="J4277" s="73">
        <v>1</v>
      </c>
      <c r="K4277" s="74">
        <v>16103</v>
      </c>
      <c r="L4277" s="72" t="s">
        <v>10364</v>
      </c>
      <c r="M4277" s="72"/>
      <c r="N4277" s="72" t="s">
        <v>10397</v>
      </c>
      <c r="O4277" s="72" t="s">
        <v>10455</v>
      </c>
      <c r="P4277" s="72"/>
      <c r="Q4277" s="75"/>
      <c r="R4277" s="72"/>
    </row>
    <row r="4278" spans="1:18" x14ac:dyDescent="0.25">
      <c r="A4278" s="72" t="str">
        <f t="shared" si="125"/>
        <v>NS</v>
      </c>
      <c r="B4278" s="72" t="str">
        <f t="shared" si="126"/>
        <v>825</v>
      </c>
      <c r="C4278" s="72" t="s">
        <v>5705</v>
      </c>
      <c r="D4278" s="72" t="s">
        <v>132</v>
      </c>
      <c r="E4278" s="72" t="s">
        <v>10399</v>
      </c>
      <c r="F4278" s="72"/>
      <c r="G4278" s="72" t="s">
        <v>10364</v>
      </c>
      <c r="H4278" s="72" t="s">
        <v>10396</v>
      </c>
      <c r="I4278" s="94">
        <v>7</v>
      </c>
      <c r="J4278" s="73">
        <v>1</v>
      </c>
      <c r="K4278" s="74">
        <v>16103</v>
      </c>
      <c r="L4278" s="72" t="s">
        <v>10364</v>
      </c>
      <c r="M4278" s="72"/>
      <c r="N4278" s="72" t="s">
        <v>10397</v>
      </c>
      <c r="O4278" s="72" t="s">
        <v>10455</v>
      </c>
      <c r="P4278" s="72"/>
      <c r="Q4278" s="75"/>
      <c r="R4278" s="72"/>
    </row>
    <row r="4279" spans="1:18" x14ac:dyDescent="0.25">
      <c r="A4279" s="72" t="str">
        <f t="shared" si="125"/>
        <v>NS</v>
      </c>
      <c r="B4279" s="72" t="str">
        <f t="shared" si="126"/>
        <v>826</v>
      </c>
      <c r="C4279" s="72" t="s">
        <v>3298</v>
      </c>
      <c r="D4279" s="72" t="s">
        <v>132</v>
      </c>
      <c r="E4279" s="72" t="s">
        <v>10399</v>
      </c>
      <c r="F4279" s="72"/>
      <c r="G4279" s="72" t="s">
        <v>10364</v>
      </c>
      <c r="H4279" s="72" t="s">
        <v>10396</v>
      </c>
      <c r="I4279" s="94">
        <v>8</v>
      </c>
      <c r="J4279" s="73">
        <v>1</v>
      </c>
      <c r="K4279" s="74">
        <v>16103</v>
      </c>
      <c r="L4279" s="72" t="s">
        <v>10364</v>
      </c>
      <c r="M4279" s="72"/>
      <c r="N4279" s="72" t="s">
        <v>10397</v>
      </c>
      <c r="O4279" s="72" t="s">
        <v>10455</v>
      </c>
      <c r="P4279" s="72"/>
      <c r="Q4279" s="75"/>
      <c r="R4279" s="72"/>
    </row>
    <row r="4280" spans="1:18" x14ac:dyDescent="0.25">
      <c r="A4280" s="72" t="str">
        <f t="shared" si="125"/>
        <v>NS</v>
      </c>
      <c r="B4280" s="72" t="str">
        <f t="shared" si="126"/>
        <v>827</v>
      </c>
      <c r="C4280" s="72" t="s">
        <v>2287</v>
      </c>
      <c r="D4280" s="72" t="s">
        <v>132</v>
      </c>
      <c r="E4280" s="72" t="s">
        <v>10399</v>
      </c>
      <c r="F4280" s="72"/>
      <c r="G4280" s="72" t="s">
        <v>10364</v>
      </c>
      <c r="H4280" s="72" t="s">
        <v>10396</v>
      </c>
      <c r="I4280" s="94">
        <v>9</v>
      </c>
      <c r="J4280" s="73">
        <v>1</v>
      </c>
      <c r="K4280" s="74">
        <v>16103</v>
      </c>
      <c r="L4280" s="72" t="s">
        <v>10364</v>
      </c>
      <c r="M4280" s="72"/>
      <c r="N4280" s="72" t="s">
        <v>10397</v>
      </c>
      <c r="O4280" s="72" t="s">
        <v>10455</v>
      </c>
      <c r="P4280" s="72"/>
      <c r="Q4280" s="75"/>
      <c r="R4280" s="72"/>
    </row>
    <row r="4281" spans="1:18" x14ac:dyDescent="0.25">
      <c r="A4281" s="72" t="str">
        <f t="shared" si="125"/>
        <v>NS</v>
      </c>
      <c r="B4281" s="72" t="str">
        <f t="shared" si="126"/>
        <v>828</v>
      </c>
      <c r="C4281" s="72" t="s">
        <v>1215</v>
      </c>
      <c r="D4281" s="72" t="s">
        <v>132</v>
      </c>
      <c r="E4281" s="72" t="s">
        <v>10399</v>
      </c>
      <c r="F4281" s="72"/>
      <c r="G4281" s="72" t="s">
        <v>10364</v>
      </c>
      <c r="H4281" s="72" t="s">
        <v>10396</v>
      </c>
      <c r="I4281" s="94">
        <v>10</v>
      </c>
      <c r="J4281" s="73">
        <v>1</v>
      </c>
      <c r="K4281" s="74">
        <v>16103</v>
      </c>
      <c r="L4281" s="72" t="s">
        <v>10364</v>
      </c>
      <c r="M4281" s="72"/>
      <c r="N4281" s="72" t="s">
        <v>10397</v>
      </c>
      <c r="O4281" s="72" t="s">
        <v>10455</v>
      </c>
      <c r="P4281" s="72"/>
      <c r="Q4281" s="75"/>
      <c r="R4281" s="72"/>
    </row>
    <row r="4282" spans="1:18" x14ac:dyDescent="0.25">
      <c r="A4282" s="72" t="str">
        <f t="shared" si="125"/>
        <v>NS</v>
      </c>
      <c r="B4282" s="72" t="str">
        <f t="shared" si="126"/>
        <v>829</v>
      </c>
      <c r="C4282" s="72" t="s">
        <v>6612</v>
      </c>
      <c r="D4282" s="72" t="s">
        <v>132</v>
      </c>
      <c r="E4282" s="72" t="s">
        <v>10399</v>
      </c>
      <c r="F4282" s="72"/>
      <c r="G4282" s="72" t="s">
        <v>10364</v>
      </c>
      <c r="H4282" s="72" t="s">
        <v>10396</v>
      </c>
      <c r="I4282" s="94">
        <v>11</v>
      </c>
      <c r="J4282" s="73">
        <v>1</v>
      </c>
      <c r="K4282" s="74">
        <v>16103</v>
      </c>
      <c r="L4282" s="72" t="s">
        <v>10364</v>
      </c>
      <c r="M4282" s="72"/>
      <c r="N4282" s="72" t="s">
        <v>10397</v>
      </c>
      <c r="O4282" s="72" t="s">
        <v>10455</v>
      </c>
      <c r="P4282" s="72"/>
      <c r="Q4282" s="75"/>
      <c r="R4282" s="72"/>
    </row>
    <row r="4283" spans="1:18" x14ac:dyDescent="0.25">
      <c r="A4283" s="72" t="str">
        <f t="shared" si="125"/>
        <v>NS</v>
      </c>
      <c r="B4283" s="72" t="str">
        <f t="shared" si="126"/>
        <v>830</v>
      </c>
      <c r="C4283" s="72" t="s">
        <v>2390</v>
      </c>
      <c r="D4283" s="72" t="s">
        <v>132</v>
      </c>
      <c r="E4283" s="72" t="s">
        <v>10399</v>
      </c>
      <c r="F4283" s="72"/>
      <c r="G4283" s="72" t="s">
        <v>10364</v>
      </c>
      <c r="H4283" s="72" t="s">
        <v>10396</v>
      </c>
      <c r="I4283" s="94">
        <v>12</v>
      </c>
      <c r="J4283" s="73">
        <v>1</v>
      </c>
      <c r="K4283" s="74">
        <v>16103</v>
      </c>
      <c r="L4283" s="72" t="s">
        <v>10364</v>
      </c>
      <c r="M4283" s="72"/>
      <c r="N4283" s="72" t="s">
        <v>10397</v>
      </c>
      <c r="O4283" s="72" t="s">
        <v>10455</v>
      </c>
      <c r="P4283" s="72"/>
      <c r="Q4283" s="75"/>
      <c r="R4283" s="72"/>
    </row>
    <row r="4284" spans="1:18" x14ac:dyDescent="0.25">
      <c r="A4284" s="72" t="str">
        <f t="shared" si="125"/>
        <v>NS</v>
      </c>
      <c r="B4284" s="72" t="str">
        <f t="shared" si="126"/>
        <v>831</v>
      </c>
      <c r="C4284" s="72" t="s">
        <v>1597</v>
      </c>
      <c r="D4284" s="72" t="s">
        <v>132</v>
      </c>
      <c r="E4284" s="72" t="s">
        <v>10399</v>
      </c>
      <c r="F4284" s="72"/>
      <c r="G4284" s="72" t="s">
        <v>10364</v>
      </c>
      <c r="H4284" s="72" t="s">
        <v>10396</v>
      </c>
      <c r="I4284" s="94">
        <v>13</v>
      </c>
      <c r="J4284" s="73">
        <v>1</v>
      </c>
      <c r="K4284" s="74">
        <v>16103</v>
      </c>
      <c r="L4284" s="72" t="s">
        <v>10364</v>
      </c>
      <c r="M4284" s="72"/>
      <c r="N4284" s="72" t="s">
        <v>10397</v>
      </c>
      <c r="O4284" s="72" t="s">
        <v>10455</v>
      </c>
      <c r="P4284" s="72"/>
      <c r="Q4284" s="75"/>
      <c r="R4284" s="72"/>
    </row>
    <row r="4285" spans="1:18" x14ac:dyDescent="0.25">
      <c r="A4285" s="72" t="str">
        <f t="shared" si="125"/>
        <v>NS</v>
      </c>
      <c r="B4285" s="72" t="str">
        <f t="shared" si="126"/>
        <v>832</v>
      </c>
      <c r="C4285" s="72" t="s">
        <v>9065</v>
      </c>
      <c r="D4285" s="72" t="s">
        <v>132</v>
      </c>
      <c r="E4285" s="72" t="s">
        <v>10399</v>
      </c>
      <c r="F4285" s="72"/>
      <c r="G4285" s="72" t="s">
        <v>10364</v>
      </c>
      <c r="H4285" s="72" t="s">
        <v>10396</v>
      </c>
      <c r="I4285" s="94">
        <v>14</v>
      </c>
      <c r="J4285" s="73">
        <v>1</v>
      </c>
      <c r="K4285" s="74">
        <v>16103</v>
      </c>
      <c r="L4285" s="72" t="s">
        <v>10364</v>
      </c>
      <c r="M4285" s="72"/>
      <c r="N4285" s="72" t="s">
        <v>10397</v>
      </c>
      <c r="O4285" s="72" t="s">
        <v>10455</v>
      </c>
      <c r="P4285" s="72"/>
      <c r="Q4285" s="75"/>
      <c r="R4285" s="72"/>
    </row>
    <row r="4286" spans="1:18" x14ac:dyDescent="0.25">
      <c r="A4286" s="72" t="str">
        <f t="shared" si="125"/>
        <v>NS</v>
      </c>
      <c r="B4286" s="72" t="str">
        <f t="shared" si="126"/>
        <v>833</v>
      </c>
      <c r="C4286" s="72" t="s">
        <v>2372</v>
      </c>
      <c r="D4286" s="72" t="s">
        <v>132</v>
      </c>
      <c r="E4286" s="72" t="s">
        <v>10399</v>
      </c>
      <c r="F4286" s="72"/>
      <c r="G4286" s="72" t="s">
        <v>10364</v>
      </c>
      <c r="H4286" s="72" t="s">
        <v>10396</v>
      </c>
      <c r="I4286" s="94">
        <v>15</v>
      </c>
      <c r="J4286" s="73">
        <v>1</v>
      </c>
      <c r="K4286" s="74">
        <v>16103</v>
      </c>
      <c r="L4286" s="72" t="s">
        <v>10364</v>
      </c>
      <c r="M4286" s="72"/>
      <c r="N4286" s="72" t="s">
        <v>10397</v>
      </c>
      <c r="O4286" s="72" t="s">
        <v>10455</v>
      </c>
      <c r="P4286" s="72"/>
      <c r="Q4286" s="75"/>
      <c r="R4286" s="72"/>
    </row>
    <row r="4287" spans="1:18" x14ac:dyDescent="0.25">
      <c r="A4287" s="72" t="str">
        <f t="shared" si="125"/>
        <v>NS</v>
      </c>
      <c r="B4287" s="72" t="str">
        <f t="shared" si="126"/>
        <v>834</v>
      </c>
      <c r="C4287" s="72" t="s">
        <v>2031</v>
      </c>
      <c r="D4287" s="72" t="s">
        <v>132</v>
      </c>
      <c r="E4287" s="72" t="s">
        <v>10399</v>
      </c>
      <c r="F4287" s="72"/>
      <c r="G4287" s="72" t="s">
        <v>10364</v>
      </c>
      <c r="H4287" s="72" t="s">
        <v>10396</v>
      </c>
      <c r="I4287" s="94">
        <v>16</v>
      </c>
      <c r="J4287" s="73">
        <v>1</v>
      </c>
      <c r="K4287" s="74">
        <v>16103</v>
      </c>
      <c r="L4287" s="72" t="s">
        <v>10364</v>
      </c>
      <c r="M4287" s="72"/>
      <c r="N4287" s="72" t="s">
        <v>10397</v>
      </c>
      <c r="O4287" s="72" t="s">
        <v>10455</v>
      </c>
      <c r="P4287" s="72"/>
      <c r="Q4287" s="75"/>
      <c r="R4287" s="72"/>
    </row>
    <row r="4288" spans="1:18" x14ac:dyDescent="0.25">
      <c r="A4288" s="72" t="str">
        <f t="shared" si="125"/>
        <v>NS</v>
      </c>
      <c r="B4288" s="72" t="str">
        <f t="shared" si="126"/>
        <v>835</v>
      </c>
      <c r="C4288" s="72" t="s">
        <v>5684</v>
      </c>
      <c r="D4288" s="72" t="s">
        <v>132</v>
      </c>
      <c r="E4288" s="72" t="s">
        <v>10399</v>
      </c>
      <c r="F4288" s="72"/>
      <c r="G4288" s="72" t="s">
        <v>10364</v>
      </c>
      <c r="H4288" s="72" t="s">
        <v>10396</v>
      </c>
      <c r="I4288" s="94">
        <v>17</v>
      </c>
      <c r="J4288" s="73">
        <v>1</v>
      </c>
      <c r="K4288" s="74">
        <v>16103</v>
      </c>
      <c r="L4288" s="72" t="s">
        <v>10364</v>
      </c>
      <c r="M4288" s="72"/>
      <c r="N4288" s="72" t="s">
        <v>10397</v>
      </c>
      <c r="O4288" s="72" t="s">
        <v>10455</v>
      </c>
      <c r="P4288" s="72"/>
      <c r="Q4288" s="75"/>
      <c r="R4288" s="72"/>
    </row>
    <row r="4289" spans="1:18" x14ac:dyDescent="0.25">
      <c r="A4289" s="72" t="str">
        <f t="shared" si="125"/>
        <v>NS</v>
      </c>
      <c r="B4289" s="72" t="str">
        <f t="shared" si="126"/>
        <v>836</v>
      </c>
      <c r="C4289" s="72" t="s">
        <v>2492</v>
      </c>
      <c r="D4289" s="72" t="s">
        <v>132</v>
      </c>
      <c r="E4289" s="72" t="s">
        <v>10399</v>
      </c>
      <c r="F4289" s="72"/>
      <c r="G4289" s="72" t="s">
        <v>10364</v>
      </c>
      <c r="H4289" s="72" t="s">
        <v>10396</v>
      </c>
      <c r="I4289" s="94">
        <v>18</v>
      </c>
      <c r="J4289" s="73">
        <v>1</v>
      </c>
      <c r="K4289" s="74">
        <v>16103</v>
      </c>
      <c r="L4289" s="72" t="s">
        <v>10364</v>
      </c>
      <c r="M4289" s="72"/>
      <c r="N4289" s="72" t="s">
        <v>10397</v>
      </c>
      <c r="O4289" s="72" t="s">
        <v>10455</v>
      </c>
      <c r="P4289" s="72"/>
      <c r="Q4289" s="75"/>
      <c r="R4289" s="72"/>
    </row>
    <row r="4290" spans="1:18" x14ac:dyDescent="0.25">
      <c r="A4290" s="72" t="str">
        <f t="shared" si="125"/>
        <v>NS</v>
      </c>
      <c r="B4290" s="72" t="str">
        <f t="shared" si="126"/>
        <v>837</v>
      </c>
      <c r="C4290" s="72" t="s">
        <v>1424</v>
      </c>
      <c r="D4290" s="72" t="s">
        <v>132</v>
      </c>
      <c r="E4290" s="72" t="s">
        <v>10399</v>
      </c>
      <c r="F4290" s="72"/>
      <c r="G4290" s="72" t="s">
        <v>10364</v>
      </c>
      <c r="H4290" s="72" t="s">
        <v>10396</v>
      </c>
      <c r="I4290" s="94">
        <v>19</v>
      </c>
      <c r="J4290" s="73">
        <v>1</v>
      </c>
      <c r="K4290" s="74">
        <v>16103</v>
      </c>
      <c r="L4290" s="72" t="s">
        <v>10364</v>
      </c>
      <c r="M4290" s="72"/>
      <c r="N4290" s="72" t="s">
        <v>10397</v>
      </c>
      <c r="O4290" s="72" t="s">
        <v>10455</v>
      </c>
      <c r="P4290" s="72"/>
      <c r="Q4290" s="75"/>
      <c r="R4290" s="72"/>
    </row>
    <row r="4291" spans="1:18" x14ac:dyDescent="0.25">
      <c r="A4291" s="72" t="str">
        <f t="shared" si="125"/>
        <v>NS</v>
      </c>
      <c r="B4291" s="72" t="str">
        <f t="shared" si="126"/>
        <v>838</v>
      </c>
      <c r="C4291" s="72" t="s">
        <v>6579</v>
      </c>
      <c r="D4291" s="72" t="s">
        <v>132</v>
      </c>
      <c r="E4291" s="72" t="s">
        <v>10399</v>
      </c>
      <c r="F4291" s="72"/>
      <c r="G4291" s="72" t="s">
        <v>10364</v>
      </c>
      <c r="H4291" s="72" t="s">
        <v>10396</v>
      </c>
      <c r="I4291" s="94">
        <v>20</v>
      </c>
      <c r="J4291" s="73">
        <v>1</v>
      </c>
      <c r="K4291" s="74">
        <v>16103</v>
      </c>
      <c r="L4291" s="72" t="s">
        <v>10364</v>
      </c>
      <c r="M4291" s="72"/>
      <c r="N4291" s="72" t="s">
        <v>10397</v>
      </c>
      <c r="O4291" s="72" t="s">
        <v>10455</v>
      </c>
      <c r="P4291" s="72"/>
      <c r="Q4291" s="75"/>
      <c r="R4291" s="72"/>
    </row>
    <row r="4292" spans="1:18" x14ac:dyDescent="0.25">
      <c r="A4292" s="72" t="str">
        <f t="shared" si="125"/>
        <v>NS</v>
      </c>
      <c r="B4292" s="72" t="str">
        <f t="shared" si="126"/>
        <v>839</v>
      </c>
      <c r="C4292" s="72" t="s">
        <v>6104</v>
      </c>
      <c r="D4292" s="72" t="s">
        <v>132</v>
      </c>
      <c r="E4292" s="72" t="s">
        <v>10399</v>
      </c>
      <c r="F4292" s="72"/>
      <c r="G4292" s="72" t="s">
        <v>10364</v>
      </c>
      <c r="H4292" s="72" t="s">
        <v>10396</v>
      </c>
      <c r="I4292" s="94">
        <v>21</v>
      </c>
      <c r="J4292" s="73">
        <v>1</v>
      </c>
      <c r="K4292" s="74">
        <v>16103</v>
      </c>
      <c r="L4292" s="72" t="s">
        <v>10364</v>
      </c>
      <c r="M4292" s="72"/>
      <c r="N4292" s="72" t="s">
        <v>10397</v>
      </c>
      <c r="O4292" s="72" t="s">
        <v>10455</v>
      </c>
      <c r="P4292" s="72"/>
      <c r="Q4292" s="75"/>
      <c r="R4292" s="72"/>
    </row>
    <row r="4293" spans="1:18" x14ac:dyDescent="0.25">
      <c r="A4293" s="72" t="str">
        <f t="shared" si="125"/>
        <v>NS</v>
      </c>
      <c r="B4293" s="72" t="str">
        <f t="shared" si="126"/>
        <v>840</v>
      </c>
      <c r="C4293" s="72" t="s">
        <v>3566</v>
      </c>
      <c r="D4293" s="72" t="s">
        <v>132</v>
      </c>
      <c r="E4293" s="72" t="s">
        <v>10399</v>
      </c>
      <c r="F4293" s="72"/>
      <c r="G4293" s="72" t="s">
        <v>10364</v>
      </c>
      <c r="H4293" s="72" t="s">
        <v>10396</v>
      </c>
      <c r="I4293" s="94">
        <v>22</v>
      </c>
      <c r="J4293" s="73">
        <v>1</v>
      </c>
      <c r="K4293" s="74">
        <v>16103</v>
      </c>
      <c r="L4293" s="72" t="s">
        <v>10364</v>
      </c>
      <c r="M4293" s="72"/>
      <c r="N4293" s="72" t="s">
        <v>10397</v>
      </c>
      <c r="O4293" s="72" t="s">
        <v>10455</v>
      </c>
      <c r="P4293" s="72"/>
      <c r="Q4293" s="75"/>
      <c r="R4293" s="72"/>
    </row>
    <row r="4294" spans="1:18" x14ac:dyDescent="0.25">
      <c r="A4294" s="72" t="str">
        <f t="shared" si="125"/>
        <v>NS</v>
      </c>
      <c r="B4294" s="72" t="str">
        <f t="shared" si="126"/>
        <v>841</v>
      </c>
      <c r="C4294" s="72" t="s">
        <v>1722</v>
      </c>
      <c r="D4294" s="72" t="s">
        <v>132</v>
      </c>
      <c r="E4294" s="72" t="s">
        <v>10399</v>
      </c>
      <c r="F4294" s="72"/>
      <c r="G4294" s="72" t="s">
        <v>10364</v>
      </c>
      <c r="H4294" s="72" t="s">
        <v>10396</v>
      </c>
      <c r="I4294" s="94">
        <v>23</v>
      </c>
      <c r="J4294" s="73">
        <v>1</v>
      </c>
      <c r="K4294" s="74">
        <v>16103</v>
      </c>
      <c r="L4294" s="72" t="s">
        <v>10364</v>
      </c>
      <c r="M4294" s="72"/>
      <c r="N4294" s="72" t="s">
        <v>10397</v>
      </c>
      <c r="O4294" s="72" t="s">
        <v>10455</v>
      </c>
      <c r="P4294" s="72"/>
      <c r="Q4294" s="75"/>
      <c r="R4294" s="72"/>
    </row>
    <row r="4295" spans="1:18" x14ac:dyDescent="0.25">
      <c r="A4295" s="72" t="str">
        <f t="shared" si="125"/>
        <v>NS</v>
      </c>
      <c r="B4295" s="72" t="str">
        <f t="shared" si="126"/>
        <v>842</v>
      </c>
      <c r="C4295" s="72" t="s">
        <v>4261</v>
      </c>
      <c r="D4295" s="72" t="s">
        <v>132</v>
      </c>
      <c r="E4295" s="72" t="s">
        <v>10399</v>
      </c>
      <c r="F4295" s="72"/>
      <c r="G4295" s="72" t="s">
        <v>10364</v>
      </c>
      <c r="H4295" s="72" t="s">
        <v>10396</v>
      </c>
      <c r="I4295" s="94">
        <v>24</v>
      </c>
      <c r="J4295" s="73">
        <v>1</v>
      </c>
      <c r="K4295" s="74">
        <v>16103</v>
      </c>
      <c r="L4295" s="72" t="s">
        <v>10364</v>
      </c>
      <c r="M4295" s="72"/>
      <c r="N4295" s="72" t="s">
        <v>10397</v>
      </c>
      <c r="O4295" s="72" t="s">
        <v>10455</v>
      </c>
      <c r="P4295" s="72"/>
      <c r="Q4295" s="75"/>
      <c r="R4295" s="72"/>
    </row>
    <row r="4296" spans="1:18" x14ac:dyDescent="0.25">
      <c r="A4296" s="72" t="str">
        <f t="shared" si="125"/>
        <v>NS</v>
      </c>
      <c r="B4296" s="72" t="str">
        <f t="shared" si="126"/>
        <v>843</v>
      </c>
      <c r="C4296" s="72" t="s">
        <v>8566</v>
      </c>
      <c r="D4296" s="72" t="s">
        <v>132</v>
      </c>
      <c r="E4296" s="72" t="s">
        <v>10399</v>
      </c>
      <c r="F4296" s="72"/>
      <c r="G4296" s="72" t="s">
        <v>10364</v>
      </c>
      <c r="H4296" s="72" t="s">
        <v>10396</v>
      </c>
      <c r="I4296" s="94">
        <v>25</v>
      </c>
      <c r="J4296" s="73">
        <v>1</v>
      </c>
      <c r="K4296" s="74">
        <v>16103</v>
      </c>
      <c r="L4296" s="72" t="s">
        <v>10364</v>
      </c>
      <c r="M4296" s="72"/>
      <c r="N4296" s="72" t="s">
        <v>10397</v>
      </c>
      <c r="O4296" s="72" t="s">
        <v>10455</v>
      </c>
      <c r="P4296" s="72"/>
      <c r="Q4296" s="75"/>
      <c r="R4296" s="72"/>
    </row>
    <row r="4297" spans="1:18" x14ac:dyDescent="0.25">
      <c r="A4297" s="72" t="str">
        <f t="shared" si="125"/>
        <v>NS</v>
      </c>
      <c r="B4297" s="72" t="str">
        <f t="shared" si="126"/>
        <v>844</v>
      </c>
      <c r="C4297" s="72" t="s">
        <v>2659</v>
      </c>
      <c r="D4297" s="72" t="s">
        <v>132</v>
      </c>
      <c r="E4297" s="72" t="s">
        <v>10399</v>
      </c>
      <c r="F4297" s="72"/>
      <c r="G4297" s="72" t="s">
        <v>10364</v>
      </c>
      <c r="H4297" s="72" t="s">
        <v>10396</v>
      </c>
      <c r="I4297" s="94">
        <v>26</v>
      </c>
      <c r="J4297" s="73">
        <v>1</v>
      </c>
      <c r="K4297" s="74">
        <v>16103</v>
      </c>
      <c r="L4297" s="72" t="s">
        <v>10364</v>
      </c>
      <c r="M4297" s="72"/>
      <c r="N4297" s="72" t="s">
        <v>10397</v>
      </c>
      <c r="O4297" s="72" t="s">
        <v>10455</v>
      </c>
      <c r="P4297" s="72"/>
      <c r="Q4297" s="75"/>
      <c r="R4297" s="72"/>
    </row>
    <row r="4298" spans="1:18" x14ac:dyDescent="0.25">
      <c r="A4298" s="72" t="str">
        <f t="shared" si="125"/>
        <v>NS</v>
      </c>
      <c r="B4298" s="72" t="str">
        <f t="shared" si="126"/>
        <v>845</v>
      </c>
      <c r="C4298" s="72" t="s">
        <v>5959</v>
      </c>
      <c r="D4298" s="72" t="s">
        <v>132</v>
      </c>
      <c r="E4298" s="72" t="s">
        <v>10399</v>
      </c>
      <c r="F4298" s="72"/>
      <c r="G4298" s="72" t="s">
        <v>10364</v>
      </c>
      <c r="H4298" s="72" t="s">
        <v>10396</v>
      </c>
      <c r="I4298" s="94">
        <v>27</v>
      </c>
      <c r="J4298" s="73">
        <v>1</v>
      </c>
      <c r="K4298" s="74">
        <v>16103</v>
      </c>
      <c r="L4298" s="72" t="s">
        <v>10364</v>
      </c>
      <c r="M4298" s="72"/>
      <c r="N4298" s="72" t="s">
        <v>10397</v>
      </c>
      <c r="O4298" s="72" t="s">
        <v>10455</v>
      </c>
      <c r="P4298" s="72"/>
      <c r="Q4298" s="75"/>
      <c r="R4298" s="72"/>
    </row>
    <row r="4299" spans="1:18" x14ac:dyDescent="0.25">
      <c r="A4299" s="72" t="str">
        <f t="shared" si="125"/>
        <v>NS</v>
      </c>
      <c r="B4299" s="72" t="str">
        <f t="shared" si="126"/>
        <v>846</v>
      </c>
      <c r="C4299" s="72" t="s">
        <v>7835</v>
      </c>
      <c r="D4299" s="72" t="s">
        <v>132</v>
      </c>
      <c r="E4299" s="72" t="s">
        <v>10399</v>
      </c>
      <c r="F4299" s="72"/>
      <c r="G4299" s="72" t="s">
        <v>10364</v>
      </c>
      <c r="H4299" s="72" t="s">
        <v>10396</v>
      </c>
      <c r="I4299" s="94">
        <v>28</v>
      </c>
      <c r="J4299" s="73">
        <v>1</v>
      </c>
      <c r="K4299" s="74">
        <v>16103</v>
      </c>
      <c r="L4299" s="72" t="s">
        <v>10364</v>
      </c>
      <c r="M4299" s="72"/>
      <c r="N4299" s="72" t="s">
        <v>10397</v>
      </c>
      <c r="O4299" s="72" t="s">
        <v>10455</v>
      </c>
      <c r="P4299" s="72"/>
      <c r="Q4299" s="75"/>
      <c r="R4299" s="72"/>
    </row>
    <row r="4300" spans="1:18" x14ac:dyDescent="0.25">
      <c r="A4300" s="72" t="str">
        <f t="shared" si="125"/>
        <v>NS</v>
      </c>
      <c r="B4300" s="72" t="str">
        <f t="shared" si="126"/>
        <v>847</v>
      </c>
      <c r="C4300" s="72" t="s">
        <v>1234</v>
      </c>
      <c r="D4300" s="72" t="s">
        <v>132</v>
      </c>
      <c r="E4300" s="72" t="s">
        <v>10399</v>
      </c>
      <c r="F4300" s="72"/>
      <c r="G4300" s="72" t="s">
        <v>10364</v>
      </c>
      <c r="H4300" s="72" t="s">
        <v>10396</v>
      </c>
      <c r="I4300" s="94">
        <v>29</v>
      </c>
      <c r="J4300" s="73">
        <v>1</v>
      </c>
      <c r="K4300" s="74">
        <v>16103</v>
      </c>
      <c r="L4300" s="72" t="s">
        <v>10364</v>
      </c>
      <c r="M4300" s="72"/>
      <c r="N4300" s="72" t="s">
        <v>10397</v>
      </c>
      <c r="O4300" s="72" t="s">
        <v>10455</v>
      </c>
      <c r="P4300" s="72"/>
      <c r="Q4300" s="75"/>
      <c r="R4300" s="72"/>
    </row>
    <row r="4301" spans="1:18" x14ac:dyDescent="0.25">
      <c r="A4301" s="72" t="str">
        <f t="shared" si="125"/>
        <v>NS</v>
      </c>
      <c r="B4301" s="72" t="str">
        <f t="shared" si="126"/>
        <v>848</v>
      </c>
      <c r="C4301" s="72" t="s">
        <v>2502</v>
      </c>
      <c r="D4301" s="72" t="s">
        <v>132</v>
      </c>
      <c r="E4301" s="72" t="s">
        <v>10399</v>
      </c>
      <c r="F4301" s="72"/>
      <c r="G4301" s="72" t="s">
        <v>10364</v>
      </c>
      <c r="H4301" s="72" t="s">
        <v>10396</v>
      </c>
      <c r="I4301" s="94">
        <v>30</v>
      </c>
      <c r="J4301" s="73">
        <v>1</v>
      </c>
      <c r="K4301" s="74">
        <v>16103</v>
      </c>
      <c r="L4301" s="72" t="s">
        <v>10364</v>
      </c>
      <c r="M4301" s="72"/>
      <c r="N4301" s="72" t="s">
        <v>10397</v>
      </c>
      <c r="O4301" s="72" t="s">
        <v>10455</v>
      </c>
      <c r="P4301" s="72"/>
      <c r="Q4301" s="75"/>
      <c r="R4301" s="72"/>
    </row>
    <row r="4302" spans="1:18" x14ac:dyDescent="0.25">
      <c r="A4302" s="72" t="str">
        <f t="shared" si="125"/>
        <v>NS</v>
      </c>
      <c r="B4302" s="72" t="str">
        <f t="shared" si="126"/>
        <v>849</v>
      </c>
      <c r="C4302" s="72" t="s">
        <v>4499</v>
      </c>
      <c r="D4302" s="72" t="s">
        <v>132</v>
      </c>
      <c r="E4302" s="72" t="s">
        <v>10399</v>
      </c>
      <c r="F4302" s="72"/>
      <c r="G4302" s="72" t="s">
        <v>10364</v>
      </c>
      <c r="H4302" s="72" t="s">
        <v>10396</v>
      </c>
      <c r="I4302" s="94">
        <v>31</v>
      </c>
      <c r="J4302" s="73">
        <v>1</v>
      </c>
      <c r="K4302" s="74">
        <v>16103</v>
      </c>
      <c r="L4302" s="72" t="s">
        <v>10364</v>
      </c>
      <c r="M4302" s="72"/>
      <c r="N4302" s="72" t="s">
        <v>10397</v>
      </c>
      <c r="O4302" s="72" t="s">
        <v>10455</v>
      </c>
      <c r="P4302" s="72"/>
      <c r="Q4302" s="75"/>
      <c r="R4302" s="72"/>
    </row>
    <row r="4303" spans="1:18" x14ac:dyDescent="0.25">
      <c r="A4303" s="72" t="str">
        <f t="shared" si="125"/>
        <v>NS</v>
      </c>
      <c r="B4303" s="72" t="str">
        <f t="shared" si="126"/>
        <v>850</v>
      </c>
      <c r="C4303" s="72" t="s">
        <v>2026</v>
      </c>
      <c r="D4303" s="72" t="s">
        <v>132</v>
      </c>
      <c r="E4303" s="72" t="s">
        <v>10399</v>
      </c>
      <c r="F4303" s="72"/>
      <c r="G4303" s="72" t="s">
        <v>10364</v>
      </c>
      <c r="H4303" s="72" t="s">
        <v>10396</v>
      </c>
      <c r="I4303" s="94">
        <v>32</v>
      </c>
      <c r="J4303" s="73">
        <v>1</v>
      </c>
      <c r="K4303" s="74">
        <v>16103</v>
      </c>
      <c r="L4303" s="72" t="s">
        <v>10364</v>
      </c>
      <c r="M4303" s="72"/>
      <c r="N4303" s="72" t="s">
        <v>10397</v>
      </c>
      <c r="O4303" s="72" t="s">
        <v>10455</v>
      </c>
      <c r="P4303" s="72"/>
      <c r="Q4303" s="75"/>
      <c r="R4303" s="72"/>
    </row>
    <row r="4304" spans="1:18" x14ac:dyDescent="0.25">
      <c r="A4304" s="72" t="str">
        <f t="shared" si="125"/>
        <v>NS</v>
      </c>
      <c r="B4304" s="72" t="str">
        <f t="shared" si="126"/>
        <v>851</v>
      </c>
      <c r="C4304" s="72" t="s">
        <v>1319</v>
      </c>
      <c r="D4304" s="72" t="s">
        <v>132</v>
      </c>
      <c r="E4304" s="72" t="s">
        <v>10399</v>
      </c>
      <c r="F4304" s="72"/>
      <c r="G4304" s="72" t="s">
        <v>10364</v>
      </c>
      <c r="H4304" s="72" t="s">
        <v>10396</v>
      </c>
      <c r="I4304" s="94">
        <v>33</v>
      </c>
      <c r="J4304" s="73">
        <v>1</v>
      </c>
      <c r="K4304" s="74">
        <v>16103</v>
      </c>
      <c r="L4304" s="72" t="s">
        <v>10364</v>
      </c>
      <c r="M4304" s="72"/>
      <c r="N4304" s="72" t="s">
        <v>10397</v>
      </c>
      <c r="O4304" s="72" t="s">
        <v>10455</v>
      </c>
      <c r="P4304" s="72"/>
      <c r="Q4304" s="75"/>
      <c r="R4304" s="72"/>
    </row>
    <row r="4305" spans="1:18" x14ac:dyDescent="0.25">
      <c r="A4305" s="72" t="str">
        <f t="shared" si="125"/>
        <v>NS</v>
      </c>
      <c r="B4305" s="72" t="str">
        <f t="shared" si="126"/>
        <v>852</v>
      </c>
      <c r="C4305" s="72" t="s">
        <v>3269</v>
      </c>
      <c r="D4305" s="72" t="s">
        <v>132</v>
      </c>
      <c r="E4305" s="72" t="s">
        <v>10399</v>
      </c>
      <c r="F4305" s="72"/>
      <c r="G4305" s="72" t="s">
        <v>10364</v>
      </c>
      <c r="H4305" s="72" t="s">
        <v>10396</v>
      </c>
      <c r="I4305" s="94">
        <v>34</v>
      </c>
      <c r="J4305" s="73">
        <v>1</v>
      </c>
      <c r="K4305" s="74">
        <v>16103</v>
      </c>
      <c r="L4305" s="72" t="s">
        <v>10364</v>
      </c>
      <c r="M4305" s="72"/>
      <c r="N4305" s="72" t="s">
        <v>10397</v>
      </c>
      <c r="O4305" s="72" t="s">
        <v>10455</v>
      </c>
      <c r="P4305" s="72"/>
      <c r="Q4305" s="75"/>
      <c r="R4305" s="72"/>
    </row>
    <row r="4306" spans="1:18" x14ac:dyDescent="0.25">
      <c r="A4306" s="72" t="str">
        <f t="shared" si="125"/>
        <v>NS</v>
      </c>
      <c r="B4306" s="72" t="str">
        <f t="shared" si="126"/>
        <v>853</v>
      </c>
      <c r="C4306" s="72" t="s">
        <v>6093</v>
      </c>
      <c r="D4306" s="72" t="s">
        <v>132</v>
      </c>
      <c r="E4306" s="72" t="s">
        <v>10399</v>
      </c>
      <c r="F4306" s="72"/>
      <c r="G4306" s="72" t="s">
        <v>10364</v>
      </c>
      <c r="H4306" s="72" t="s">
        <v>10396</v>
      </c>
      <c r="I4306" s="94">
        <v>35</v>
      </c>
      <c r="J4306" s="73">
        <v>1</v>
      </c>
      <c r="K4306" s="74">
        <v>16103</v>
      </c>
      <c r="L4306" s="72" t="s">
        <v>10364</v>
      </c>
      <c r="M4306" s="72"/>
      <c r="N4306" s="72" t="s">
        <v>10397</v>
      </c>
      <c r="O4306" s="72" t="s">
        <v>10455</v>
      </c>
      <c r="P4306" s="72"/>
      <c r="Q4306" s="75"/>
      <c r="R4306" s="72"/>
    </row>
    <row r="4307" spans="1:18" x14ac:dyDescent="0.25">
      <c r="A4307" s="72" t="str">
        <f t="shared" si="125"/>
        <v>NS</v>
      </c>
      <c r="B4307" s="72" t="str">
        <f t="shared" si="126"/>
        <v>854</v>
      </c>
      <c r="C4307" s="72" t="s">
        <v>6439</v>
      </c>
      <c r="D4307" s="72" t="s">
        <v>132</v>
      </c>
      <c r="E4307" s="72" t="s">
        <v>10399</v>
      </c>
      <c r="F4307" s="72"/>
      <c r="G4307" s="72" t="s">
        <v>10364</v>
      </c>
      <c r="H4307" s="72" t="s">
        <v>10396</v>
      </c>
      <c r="I4307" s="94">
        <v>36</v>
      </c>
      <c r="J4307" s="73">
        <v>1</v>
      </c>
      <c r="K4307" s="74">
        <v>16103</v>
      </c>
      <c r="L4307" s="72" t="s">
        <v>10364</v>
      </c>
      <c r="M4307" s="72"/>
      <c r="N4307" s="72" t="s">
        <v>10397</v>
      </c>
      <c r="O4307" s="72" t="s">
        <v>10455</v>
      </c>
      <c r="P4307" s="72"/>
      <c r="Q4307" s="75"/>
      <c r="R4307" s="72"/>
    </row>
    <row r="4308" spans="1:18" x14ac:dyDescent="0.25">
      <c r="A4308" s="72" t="str">
        <f t="shared" si="125"/>
        <v>NS</v>
      </c>
      <c r="B4308" s="72" t="str">
        <f t="shared" si="126"/>
        <v>855</v>
      </c>
      <c r="C4308" s="72" t="s">
        <v>1289</v>
      </c>
      <c r="D4308" s="72" t="s">
        <v>132</v>
      </c>
      <c r="E4308" s="72" t="s">
        <v>10399</v>
      </c>
      <c r="F4308" s="72"/>
      <c r="G4308" s="72" t="s">
        <v>10364</v>
      </c>
      <c r="H4308" s="72" t="s">
        <v>10396</v>
      </c>
      <c r="I4308" s="94">
        <v>37</v>
      </c>
      <c r="J4308" s="73">
        <v>1</v>
      </c>
      <c r="K4308" s="74">
        <v>16103</v>
      </c>
      <c r="L4308" s="72" t="s">
        <v>10364</v>
      </c>
      <c r="M4308" s="72"/>
      <c r="N4308" s="72" t="s">
        <v>10397</v>
      </c>
      <c r="O4308" s="72" t="s">
        <v>10455</v>
      </c>
      <c r="P4308" s="72"/>
      <c r="Q4308" s="75"/>
      <c r="R4308" s="72"/>
    </row>
    <row r="4309" spans="1:18" x14ac:dyDescent="0.25">
      <c r="A4309" s="72" t="str">
        <f t="shared" si="125"/>
        <v>NS</v>
      </c>
      <c r="B4309" s="72" t="str">
        <f t="shared" si="126"/>
        <v>856</v>
      </c>
      <c r="C4309" s="72" t="s">
        <v>1120</v>
      </c>
      <c r="D4309" s="72" t="s">
        <v>132</v>
      </c>
      <c r="E4309" s="72" t="s">
        <v>10399</v>
      </c>
      <c r="F4309" s="72"/>
      <c r="G4309" s="72" t="s">
        <v>10364</v>
      </c>
      <c r="H4309" s="72" t="s">
        <v>10396</v>
      </c>
      <c r="I4309" s="94">
        <v>38</v>
      </c>
      <c r="J4309" s="73">
        <v>1</v>
      </c>
      <c r="K4309" s="74">
        <v>16103</v>
      </c>
      <c r="L4309" s="72" t="s">
        <v>10364</v>
      </c>
      <c r="M4309" s="72"/>
      <c r="N4309" s="72" t="s">
        <v>10397</v>
      </c>
      <c r="O4309" s="72" t="s">
        <v>10455</v>
      </c>
      <c r="P4309" s="72"/>
      <c r="Q4309" s="75"/>
      <c r="R4309" s="72"/>
    </row>
    <row r="4310" spans="1:18" x14ac:dyDescent="0.25">
      <c r="A4310" s="72" t="str">
        <f t="shared" si="125"/>
        <v>NS</v>
      </c>
      <c r="B4310" s="72" t="str">
        <f t="shared" si="126"/>
        <v>857</v>
      </c>
      <c r="C4310" s="72" t="s">
        <v>3439</v>
      </c>
      <c r="D4310" s="72" t="s">
        <v>132</v>
      </c>
      <c r="E4310" s="72" t="s">
        <v>10399</v>
      </c>
      <c r="F4310" s="72"/>
      <c r="G4310" s="72" t="s">
        <v>10364</v>
      </c>
      <c r="H4310" s="72" t="s">
        <v>10396</v>
      </c>
      <c r="I4310" s="94">
        <v>39</v>
      </c>
      <c r="J4310" s="73">
        <v>1</v>
      </c>
      <c r="K4310" s="74">
        <v>16103</v>
      </c>
      <c r="L4310" s="72" t="s">
        <v>10364</v>
      </c>
      <c r="M4310" s="72"/>
      <c r="N4310" s="72" t="s">
        <v>10397</v>
      </c>
      <c r="O4310" s="72" t="s">
        <v>10455</v>
      </c>
      <c r="P4310" s="72"/>
      <c r="Q4310" s="75"/>
      <c r="R4310" s="72"/>
    </row>
    <row r="4311" spans="1:18" x14ac:dyDescent="0.25">
      <c r="A4311" s="72" t="str">
        <f t="shared" si="125"/>
        <v>NS</v>
      </c>
      <c r="B4311" s="72" t="str">
        <f t="shared" si="126"/>
        <v>858</v>
      </c>
      <c r="C4311" s="72" t="s">
        <v>4283</v>
      </c>
      <c r="D4311" s="72" t="s">
        <v>132</v>
      </c>
      <c r="E4311" s="72" t="s">
        <v>10399</v>
      </c>
      <c r="F4311" s="72"/>
      <c r="G4311" s="72" t="s">
        <v>10364</v>
      </c>
      <c r="H4311" s="72" t="s">
        <v>10396</v>
      </c>
      <c r="I4311" s="94">
        <v>40</v>
      </c>
      <c r="J4311" s="73">
        <v>1</v>
      </c>
      <c r="K4311" s="74">
        <v>16103</v>
      </c>
      <c r="L4311" s="72" t="s">
        <v>10364</v>
      </c>
      <c r="M4311" s="72"/>
      <c r="N4311" s="72" t="s">
        <v>10397</v>
      </c>
      <c r="O4311" s="72" t="s">
        <v>10455</v>
      </c>
      <c r="P4311" s="72"/>
      <c r="Q4311" s="75"/>
      <c r="R4311" s="72"/>
    </row>
    <row r="4312" spans="1:18" x14ac:dyDescent="0.25">
      <c r="A4312" s="72" t="str">
        <f t="shared" si="125"/>
        <v>NS</v>
      </c>
      <c r="B4312" s="72" t="str">
        <f t="shared" si="126"/>
        <v>859</v>
      </c>
      <c r="C4312" s="72" t="s">
        <v>2688</v>
      </c>
      <c r="D4312" s="72" t="s">
        <v>132</v>
      </c>
      <c r="E4312" s="72" t="s">
        <v>10399</v>
      </c>
      <c r="F4312" s="72"/>
      <c r="G4312" s="72" t="s">
        <v>10364</v>
      </c>
      <c r="H4312" s="72" t="s">
        <v>10396</v>
      </c>
      <c r="I4312" s="94">
        <v>41</v>
      </c>
      <c r="J4312" s="73">
        <v>1</v>
      </c>
      <c r="K4312" s="74">
        <v>16103</v>
      </c>
      <c r="L4312" s="72" t="s">
        <v>10364</v>
      </c>
      <c r="M4312" s="72"/>
      <c r="N4312" s="72" t="s">
        <v>10397</v>
      </c>
      <c r="O4312" s="72" t="s">
        <v>10455</v>
      </c>
      <c r="P4312" s="72"/>
      <c r="Q4312" s="75"/>
      <c r="R4312" s="72"/>
    </row>
    <row r="4313" spans="1:18" x14ac:dyDescent="0.25">
      <c r="A4313" s="72" t="str">
        <f t="shared" si="125"/>
        <v>NS</v>
      </c>
      <c r="B4313" s="72" t="str">
        <f t="shared" si="126"/>
        <v>873</v>
      </c>
      <c r="C4313" s="72" t="s">
        <v>1500</v>
      </c>
      <c r="D4313" s="72" t="s">
        <v>132</v>
      </c>
      <c r="E4313" s="72" t="s">
        <v>10399</v>
      </c>
      <c r="F4313" s="72"/>
      <c r="G4313" s="72" t="s">
        <v>10364</v>
      </c>
      <c r="H4313" s="72" t="s">
        <v>10396</v>
      </c>
      <c r="I4313" s="94">
        <v>42</v>
      </c>
      <c r="J4313" s="73">
        <v>1</v>
      </c>
      <c r="K4313" s="74">
        <v>16103</v>
      </c>
      <c r="L4313" s="72" t="s">
        <v>10364</v>
      </c>
      <c r="M4313" s="72"/>
      <c r="N4313" s="72" t="s">
        <v>10397</v>
      </c>
      <c r="O4313" s="72" t="s">
        <v>10455</v>
      </c>
      <c r="P4313" s="72"/>
      <c r="Q4313" s="75"/>
      <c r="R4313" s="72"/>
    </row>
    <row r="4314" spans="1:18" x14ac:dyDescent="0.25">
      <c r="A4314" s="72" t="str">
        <f t="shared" si="125"/>
        <v>NS</v>
      </c>
      <c r="B4314" s="72" t="str">
        <f t="shared" si="126"/>
        <v>874</v>
      </c>
      <c r="C4314" s="72" t="s">
        <v>1239</v>
      </c>
      <c r="D4314" s="72" t="s">
        <v>132</v>
      </c>
      <c r="E4314" s="72" t="s">
        <v>10399</v>
      </c>
      <c r="F4314" s="72"/>
      <c r="G4314" s="72" t="s">
        <v>10364</v>
      </c>
      <c r="H4314" s="72" t="s">
        <v>10396</v>
      </c>
      <c r="I4314" s="94">
        <v>43</v>
      </c>
      <c r="J4314" s="73">
        <v>1</v>
      </c>
      <c r="K4314" s="74">
        <v>16103</v>
      </c>
      <c r="L4314" s="72" t="s">
        <v>10364</v>
      </c>
      <c r="M4314" s="72"/>
      <c r="N4314" s="72" t="s">
        <v>10397</v>
      </c>
      <c r="O4314" s="72" t="s">
        <v>10455</v>
      </c>
      <c r="P4314" s="72"/>
      <c r="Q4314" s="75"/>
      <c r="R4314" s="72"/>
    </row>
    <row r="4315" spans="1:18" x14ac:dyDescent="0.25">
      <c r="A4315" s="72" t="str">
        <f t="shared" si="125"/>
        <v>NS</v>
      </c>
      <c r="B4315" s="72" t="str">
        <f t="shared" si="126"/>
        <v>875</v>
      </c>
      <c r="C4315" s="72" t="s">
        <v>1131</v>
      </c>
      <c r="D4315" s="72" t="s">
        <v>132</v>
      </c>
      <c r="E4315" s="72" t="s">
        <v>10399</v>
      </c>
      <c r="F4315" s="72"/>
      <c r="G4315" s="72" t="s">
        <v>10364</v>
      </c>
      <c r="H4315" s="72" t="s">
        <v>10396</v>
      </c>
      <c r="I4315" s="94">
        <v>44</v>
      </c>
      <c r="J4315" s="73">
        <v>1</v>
      </c>
      <c r="K4315" s="74">
        <v>16103</v>
      </c>
      <c r="L4315" s="72" t="s">
        <v>10364</v>
      </c>
      <c r="M4315" s="72"/>
      <c r="N4315" s="72" t="s">
        <v>10397</v>
      </c>
      <c r="O4315" s="72" t="s">
        <v>10455</v>
      </c>
      <c r="P4315" s="72"/>
      <c r="Q4315" s="75"/>
      <c r="R4315" s="72"/>
    </row>
    <row r="4316" spans="1:18" x14ac:dyDescent="0.25">
      <c r="A4316" s="72" t="str">
        <f t="shared" si="125"/>
        <v>NS</v>
      </c>
      <c r="B4316" s="72" t="str">
        <f t="shared" si="126"/>
        <v>876</v>
      </c>
      <c r="C4316" s="72" t="s">
        <v>6580</v>
      </c>
      <c r="D4316" s="72" t="s">
        <v>132</v>
      </c>
      <c r="E4316" s="72" t="s">
        <v>10399</v>
      </c>
      <c r="F4316" s="72"/>
      <c r="G4316" s="72" t="s">
        <v>10364</v>
      </c>
      <c r="H4316" s="72" t="s">
        <v>10396</v>
      </c>
      <c r="I4316" s="94">
        <v>45</v>
      </c>
      <c r="J4316" s="73">
        <v>1</v>
      </c>
      <c r="K4316" s="74">
        <v>16103</v>
      </c>
      <c r="L4316" s="72" t="s">
        <v>10364</v>
      </c>
      <c r="M4316" s="72"/>
      <c r="N4316" s="72" t="s">
        <v>10397</v>
      </c>
      <c r="O4316" s="72" t="s">
        <v>10455</v>
      </c>
      <c r="P4316" s="72"/>
      <c r="Q4316" s="75"/>
      <c r="R4316" s="72"/>
    </row>
    <row r="4317" spans="1:18" x14ac:dyDescent="0.25">
      <c r="A4317" s="72" t="str">
        <f t="shared" si="125"/>
        <v>NS</v>
      </c>
      <c r="B4317" s="72" t="str">
        <f t="shared" si="126"/>
        <v>877</v>
      </c>
      <c r="C4317" s="72" t="s">
        <v>6517</v>
      </c>
      <c r="D4317" s="72" t="s">
        <v>132</v>
      </c>
      <c r="E4317" s="72" t="s">
        <v>10399</v>
      </c>
      <c r="F4317" s="72"/>
      <c r="G4317" s="72" t="s">
        <v>10364</v>
      </c>
      <c r="H4317" s="72" t="s">
        <v>10396</v>
      </c>
      <c r="I4317" s="94">
        <v>46</v>
      </c>
      <c r="J4317" s="73">
        <v>1</v>
      </c>
      <c r="K4317" s="74">
        <v>16103</v>
      </c>
      <c r="L4317" s="72" t="s">
        <v>10364</v>
      </c>
      <c r="M4317" s="72"/>
      <c r="N4317" s="72" t="s">
        <v>10397</v>
      </c>
      <c r="O4317" s="72" t="s">
        <v>10455</v>
      </c>
      <c r="P4317" s="72"/>
      <c r="Q4317" s="75"/>
      <c r="R4317" s="72"/>
    </row>
    <row r="4318" spans="1:18" x14ac:dyDescent="0.25">
      <c r="A4318" s="72" t="str">
        <f t="shared" si="125"/>
        <v>NS</v>
      </c>
      <c r="B4318" s="72" t="str">
        <f t="shared" si="126"/>
        <v>878</v>
      </c>
      <c r="C4318" s="72" t="s">
        <v>1740</v>
      </c>
      <c r="D4318" s="72" t="s">
        <v>132</v>
      </c>
      <c r="E4318" s="72" t="s">
        <v>10399</v>
      </c>
      <c r="F4318" s="72"/>
      <c r="G4318" s="72" t="s">
        <v>10364</v>
      </c>
      <c r="H4318" s="72" t="s">
        <v>10396</v>
      </c>
      <c r="I4318" s="94">
        <v>47</v>
      </c>
      <c r="J4318" s="73">
        <v>1</v>
      </c>
      <c r="K4318" s="74">
        <v>16103</v>
      </c>
      <c r="L4318" s="72" t="s">
        <v>10364</v>
      </c>
      <c r="M4318" s="72"/>
      <c r="N4318" s="72" t="s">
        <v>10397</v>
      </c>
      <c r="O4318" s="72" t="s">
        <v>10455</v>
      </c>
      <c r="P4318" s="72"/>
      <c r="Q4318" s="75"/>
      <c r="R4318" s="72"/>
    </row>
    <row r="4319" spans="1:18" x14ac:dyDescent="0.25">
      <c r="A4319" s="72" t="str">
        <f t="shared" si="125"/>
        <v>NS</v>
      </c>
      <c r="B4319" s="72" t="str">
        <f t="shared" si="126"/>
        <v>879</v>
      </c>
      <c r="C4319" s="72" t="s">
        <v>1104</v>
      </c>
      <c r="D4319" s="72" t="s">
        <v>132</v>
      </c>
      <c r="E4319" s="72" t="s">
        <v>10399</v>
      </c>
      <c r="F4319" s="72"/>
      <c r="G4319" s="72" t="s">
        <v>10364</v>
      </c>
      <c r="H4319" s="72" t="s">
        <v>10396</v>
      </c>
      <c r="I4319" s="94">
        <v>48</v>
      </c>
      <c r="J4319" s="73">
        <v>1</v>
      </c>
      <c r="K4319" s="74">
        <v>16103</v>
      </c>
      <c r="L4319" s="72" t="s">
        <v>10364</v>
      </c>
      <c r="M4319" s="72"/>
      <c r="N4319" s="72" t="s">
        <v>10397</v>
      </c>
      <c r="O4319" s="72" t="s">
        <v>10455</v>
      </c>
      <c r="P4319" s="72"/>
      <c r="Q4319" s="75"/>
      <c r="R4319" s="72"/>
    </row>
    <row r="4320" spans="1:18" x14ac:dyDescent="0.25">
      <c r="A4320" s="72" t="str">
        <f t="shared" si="125"/>
        <v>NS</v>
      </c>
      <c r="B4320" s="72" t="str">
        <f t="shared" si="126"/>
        <v>880</v>
      </c>
      <c r="C4320" s="72" t="s">
        <v>1439</v>
      </c>
      <c r="D4320" s="72" t="s">
        <v>132</v>
      </c>
      <c r="E4320" s="72" t="s">
        <v>10399</v>
      </c>
      <c r="F4320" s="72"/>
      <c r="G4320" s="72" t="s">
        <v>10364</v>
      </c>
      <c r="H4320" s="72" t="s">
        <v>10396</v>
      </c>
      <c r="I4320" s="94">
        <v>49</v>
      </c>
      <c r="J4320" s="73">
        <v>1</v>
      </c>
      <c r="K4320" s="74">
        <v>16103</v>
      </c>
      <c r="L4320" s="72" t="s">
        <v>10364</v>
      </c>
      <c r="M4320" s="72"/>
      <c r="N4320" s="72" t="s">
        <v>10397</v>
      </c>
      <c r="O4320" s="72" t="s">
        <v>10455</v>
      </c>
      <c r="P4320" s="72"/>
      <c r="Q4320" s="75"/>
      <c r="R4320" s="72"/>
    </row>
    <row r="4321" spans="1:18" x14ac:dyDescent="0.25">
      <c r="A4321" s="72" t="str">
        <f t="shared" si="125"/>
        <v>NS</v>
      </c>
      <c r="B4321" s="72" t="str">
        <f t="shared" si="126"/>
        <v>881</v>
      </c>
      <c r="C4321" s="72" t="s">
        <v>7567</v>
      </c>
      <c r="D4321" s="72" t="s">
        <v>132</v>
      </c>
      <c r="E4321" s="72" t="s">
        <v>10399</v>
      </c>
      <c r="F4321" s="72"/>
      <c r="G4321" s="72" t="s">
        <v>10364</v>
      </c>
      <c r="H4321" s="72" t="s">
        <v>10396</v>
      </c>
      <c r="I4321" s="94">
        <v>50</v>
      </c>
      <c r="J4321" s="73">
        <v>1</v>
      </c>
      <c r="K4321" s="74">
        <v>16103</v>
      </c>
      <c r="L4321" s="72" t="s">
        <v>10364</v>
      </c>
      <c r="M4321" s="72"/>
      <c r="N4321" s="72" t="s">
        <v>10397</v>
      </c>
      <c r="O4321" s="72" t="s">
        <v>10455</v>
      </c>
      <c r="P4321" s="72"/>
      <c r="Q4321" s="75"/>
      <c r="R4321" s="72"/>
    </row>
    <row r="4322" spans="1:18" x14ac:dyDescent="0.25">
      <c r="A4322" s="72" t="str">
        <f t="shared" si="125"/>
        <v>NS</v>
      </c>
      <c r="B4322" s="72" t="str">
        <f t="shared" si="126"/>
        <v>882</v>
      </c>
      <c r="C4322" s="72" t="s">
        <v>1932</v>
      </c>
      <c r="D4322" s="72" t="s">
        <v>132</v>
      </c>
      <c r="E4322" s="72" t="s">
        <v>10399</v>
      </c>
      <c r="F4322" s="72"/>
      <c r="G4322" s="72" t="s">
        <v>10364</v>
      </c>
      <c r="H4322" s="72" t="s">
        <v>10396</v>
      </c>
      <c r="I4322" s="94">
        <v>51</v>
      </c>
      <c r="J4322" s="73">
        <v>1</v>
      </c>
      <c r="K4322" s="74">
        <v>16103</v>
      </c>
      <c r="L4322" s="72" t="s">
        <v>10364</v>
      </c>
      <c r="M4322" s="72"/>
      <c r="N4322" s="72" t="s">
        <v>10397</v>
      </c>
      <c r="O4322" s="72" t="s">
        <v>10455</v>
      </c>
      <c r="P4322" s="72"/>
      <c r="Q4322" s="75"/>
      <c r="R4322" s="72"/>
    </row>
    <row r="4323" spans="1:18" x14ac:dyDescent="0.25">
      <c r="A4323" s="72" t="str">
        <f t="shared" si="125"/>
        <v>NS</v>
      </c>
      <c r="B4323" s="72" t="str">
        <f t="shared" si="126"/>
        <v>883</v>
      </c>
      <c r="C4323" s="72" t="s">
        <v>6433</v>
      </c>
      <c r="D4323" s="72" t="s">
        <v>132</v>
      </c>
      <c r="E4323" s="72" t="s">
        <v>10399</v>
      </c>
      <c r="F4323" s="72"/>
      <c r="G4323" s="72" t="s">
        <v>10364</v>
      </c>
      <c r="H4323" s="72" t="s">
        <v>10396</v>
      </c>
      <c r="I4323" s="94">
        <v>52</v>
      </c>
      <c r="J4323" s="73">
        <v>1</v>
      </c>
      <c r="K4323" s="74">
        <v>16103</v>
      </c>
      <c r="L4323" s="72" t="s">
        <v>10364</v>
      </c>
      <c r="M4323" s="72"/>
      <c r="N4323" s="72" t="s">
        <v>10397</v>
      </c>
      <c r="O4323" s="72" t="s">
        <v>10455</v>
      </c>
      <c r="P4323" s="72"/>
      <c r="Q4323" s="75"/>
      <c r="R4323" s="72"/>
    </row>
    <row r="4324" spans="1:18" x14ac:dyDescent="0.25">
      <c r="A4324" s="72" t="str">
        <f t="shared" si="125"/>
        <v>NS</v>
      </c>
      <c r="B4324" s="72" t="str">
        <f t="shared" si="126"/>
        <v>884</v>
      </c>
      <c r="C4324" s="72" t="s">
        <v>5761</v>
      </c>
      <c r="D4324" s="72" t="s">
        <v>132</v>
      </c>
      <c r="E4324" s="72" t="s">
        <v>10399</v>
      </c>
      <c r="F4324" s="72"/>
      <c r="G4324" s="72" t="s">
        <v>10364</v>
      </c>
      <c r="H4324" s="72" t="s">
        <v>10396</v>
      </c>
      <c r="I4324" s="94">
        <v>53</v>
      </c>
      <c r="J4324" s="73">
        <v>1</v>
      </c>
      <c r="K4324" s="74">
        <v>16103</v>
      </c>
      <c r="L4324" s="72" t="s">
        <v>10364</v>
      </c>
      <c r="M4324" s="72"/>
      <c r="N4324" s="72" t="s">
        <v>10397</v>
      </c>
      <c r="O4324" s="72" t="s">
        <v>10455</v>
      </c>
      <c r="P4324" s="72"/>
      <c r="Q4324" s="75"/>
      <c r="R4324" s="72"/>
    </row>
    <row r="4325" spans="1:18" x14ac:dyDescent="0.25">
      <c r="A4325" s="72" t="str">
        <f t="shared" ref="A4325:A4388" si="127">LEFT(C4325,2)</f>
        <v>NS</v>
      </c>
      <c r="B4325" s="72" t="str">
        <f t="shared" ref="B4325:B4388" si="128">RIGHT(C4325,3)</f>
        <v>885</v>
      </c>
      <c r="C4325" s="72" t="s">
        <v>1279</v>
      </c>
      <c r="D4325" s="72" t="s">
        <v>132</v>
      </c>
      <c r="E4325" s="72" t="s">
        <v>10399</v>
      </c>
      <c r="F4325" s="72"/>
      <c r="G4325" s="72" t="s">
        <v>10364</v>
      </c>
      <c r="H4325" s="72" t="s">
        <v>10396</v>
      </c>
      <c r="I4325" s="94">
        <v>54</v>
      </c>
      <c r="J4325" s="73">
        <v>1</v>
      </c>
      <c r="K4325" s="74">
        <v>16103</v>
      </c>
      <c r="L4325" s="72" t="s">
        <v>10364</v>
      </c>
      <c r="M4325" s="72"/>
      <c r="N4325" s="72" t="s">
        <v>10397</v>
      </c>
      <c r="O4325" s="72" t="s">
        <v>10455</v>
      </c>
      <c r="P4325" s="72"/>
      <c r="Q4325" s="75"/>
      <c r="R4325" s="72"/>
    </row>
    <row r="4326" spans="1:18" x14ac:dyDescent="0.25">
      <c r="A4326" s="72" t="str">
        <f t="shared" si="127"/>
        <v>NS</v>
      </c>
      <c r="B4326" s="72" t="str">
        <f t="shared" si="128"/>
        <v>886</v>
      </c>
      <c r="C4326" s="72" t="s">
        <v>1469</v>
      </c>
      <c r="D4326" s="72" t="s">
        <v>132</v>
      </c>
      <c r="E4326" s="72" t="s">
        <v>10399</v>
      </c>
      <c r="F4326" s="72"/>
      <c r="G4326" s="72" t="s">
        <v>10364</v>
      </c>
      <c r="H4326" s="72" t="s">
        <v>10396</v>
      </c>
      <c r="I4326" s="94">
        <v>55</v>
      </c>
      <c r="J4326" s="73">
        <v>1</v>
      </c>
      <c r="K4326" s="74">
        <v>16103</v>
      </c>
      <c r="L4326" s="72" t="s">
        <v>10364</v>
      </c>
      <c r="M4326" s="72"/>
      <c r="N4326" s="72" t="s">
        <v>10397</v>
      </c>
      <c r="O4326" s="72" t="s">
        <v>10455</v>
      </c>
      <c r="P4326" s="72"/>
      <c r="Q4326" s="75"/>
      <c r="R4326" s="72"/>
    </row>
    <row r="4327" spans="1:18" x14ac:dyDescent="0.25">
      <c r="A4327" s="72" t="str">
        <f t="shared" si="127"/>
        <v>NS</v>
      </c>
      <c r="B4327" s="72" t="str">
        <f t="shared" si="128"/>
        <v>887</v>
      </c>
      <c r="C4327" s="72" t="s">
        <v>5999</v>
      </c>
      <c r="D4327" s="72" t="s">
        <v>132</v>
      </c>
      <c r="E4327" s="72" t="s">
        <v>10399</v>
      </c>
      <c r="F4327" s="72"/>
      <c r="G4327" s="72" t="s">
        <v>10364</v>
      </c>
      <c r="H4327" s="72" t="s">
        <v>10396</v>
      </c>
      <c r="I4327" s="94">
        <v>56</v>
      </c>
      <c r="J4327" s="73">
        <v>1</v>
      </c>
      <c r="K4327" s="74">
        <v>16103</v>
      </c>
      <c r="L4327" s="72" t="s">
        <v>10364</v>
      </c>
      <c r="M4327" s="72"/>
      <c r="N4327" s="72" t="s">
        <v>10397</v>
      </c>
      <c r="O4327" s="72" t="s">
        <v>10455</v>
      </c>
      <c r="P4327" s="72"/>
      <c r="Q4327" s="75"/>
      <c r="R4327" s="72"/>
    </row>
    <row r="4328" spans="1:18" x14ac:dyDescent="0.25">
      <c r="A4328" s="72" t="str">
        <f t="shared" si="127"/>
        <v>NS</v>
      </c>
      <c r="B4328" s="72" t="str">
        <f t="shared" si="128"/>
        <v>888</v>
      </c>
      <c r="C4328" s="72" t="s">
        <v>1896</v>
      </c>
      <c r="D4328" s="72" t="s">
        <v>132</v>
      </c>
      <c r="E4328" s="72" t="s">
        <v>10399</v>
      </c>
      <c r="F4328" s="72"/>
      <c r="G4328" s="72" t="s">
        <v>10364</v>
      </c>
      <c r="H4328" s="72" t="s">
        <v>10396</v>
      </c>
      <c r="I4328" s="94">
        <v>57</v>
      </c>
      <c r="J4328" s="73">
        <v>1</v>
      </c>
      <c r="K4328" s="74">
        <v>16103</v>
      </c>
      <c r="L4328" s="72" t="s">
        <v>10364</v>
      </c>
      <c r="M4328" s="72"/>
      <c r="N4328" s="72" t="s">
        <v>10397</v>
      </c>
      <c r="O4328" s="72" t="s">
        <v>10455</v>
      </c>
      <c r="P4328" s="72"/>
      <c r="Q4328" s="75"/>
      <c r="R4328" s="72"/>
    </row>
    <row r="4329" spans="1:18" x14ac:dyDescent="0.25">
      <c r="A4329" s="72" t="str">
        <f t="shared" si="127"/>
        <v>NS</v>
      </c>
      <c r="B4329" s="72" t="str">
        <f t="shared" si="128"/>
        <v>889</v>
      </c>
      <c r="C4329" s="72" t="s">
        <v>5877</v>
      </c>
      <c r="D4329" s="72" t="s">
        <v>132</v>
      </c>
      <c r="E4329" s="72" t="s">
        <v>10399</v>
      </c>
      <c r="F4329" s="72"/>
      <c r="G4329" s="72" t="s">
        <v>10364</v>
      </c>
      <c r="H4329" s="72" t="s">
        <v>10396</v>
      </c>
      <c r="I4329" s="94">
        <v>58</v>
      </c>
      <c r="J4329" s="73">
        <v>1</v>
      </c>
      <c r="K4329" s="74">
        <v>16103</v>
      </c>
      <c r="L4329" s="72" t="s">
        <v>10364</v>
      </c>
      <c r="M4329" s="72"/>
      <c r="N4329" s="72" t="s">
        <v>10397</v>
      </c>
      <c r="O4329" s="72" t="s">
        <v>10455</v>
      </c>
      <c r="P4329" s="72"/>
      <c r="Q4329" s="75"/>
      <c r="R4329" s="72"/>
    </row>
    <row r="4330" spans="1:18" x14ac:dyDescent="0.25">
      <c r="A4330" s="72" t="str">
        <f t="shared" si="127"/>
        <v>NS</v>
      </c>
      <c r="B4330" s="72" t="str">
        <f t="shared" si="128"/>
        <v>890</v>
      </c>
      <c r="C4330" s="72" t="s">
        <v>2518</v>
      </c>
      <c r="D4330" s="72" t="s">
        <v>132</v>
      </c>
      <c r="E4330" s="72" t="s">
        <v>10399</v>
      </c>
      <c r="F4330" s="72"/>
      <c r="G4330" s="72" t="s">
        <v>10364</v>
      </c>
      <c r="H4330" s="72" t="s">
        <v>10396</v>
      </c>
      <c r="I4330" s="94">
        <v>59</v>
      </c>
      <c r="J4330" s="73">
        <v>1</v>
      </c>
      <c r="K4330" s="74">
        <v>16103</v>
      </c>
      <c r="L4330" s="72" t="s">
        <v>10364</v>
      </c>
      <c r="M4330" s="72"/>
      <c r="N4330" s="72" t="s">
        <v>10397</v>
      </c>
      <c r="O4330" s="72" t="s">
        <v>10455</v>
      </c>
      <c r="P4330" s="72"/>
      <c r="Q4330" s="75"/>
      <c r="R4330" s="72"/>
    </row>
    <row r="4331" spans="1:18" x14ac:dyDescent="0.25">
      <c r="A4331" s="72" t="str">
        <f t="shared" si="127"/>
        <v>NS</v>
      </c>
      <c r="B4331" s="72" t="str">
        <f t="shared" si="128"/>
        <v>891</v>
      </c>
      <c r="C4331" s="72" t="s">
        <v>2398</v>
      </c>
      <c r="D4331" s="72" t="s">
        <v>132</v>
      </c>
      <c r="E4331" s="72" t="s">
        <v>10399</v>
      </c>
      <c r="F4331" s="72"/>
      <c r="G4331" s="72" t="s">
        <v>10364</v>
      </c>
      <c r="H4331" s="72" t="s">
        <v>10396</v>
      </c>
      <c r="I4331" s="94">
        <v>60</v>
      </c>
      <c r="J4331" s="73">
        <v>1</v>
      </c>
      <c r="K4331" s="74">
        <v>16103</v>
      </c>
      <c r="L4331" s="72" t="s">
        <v>10364</v>
      </c>
      <c r="M4331" s="72"/>
      <c r="N4331" s="72" t="s">
        <v>10397</v>
      </c>
      <c r="O4331" s="72" t="s">
        <v>10455</v>
      </c>
      <c r="P4331" s="72"/>
      <c r="Q4331" s="75"/>
      <c r="R4331" s="72"/>
    </row>
    <row r="4332" spans="1:18" x14ac:dyDescent="0.25">
      <c r="A4332" s="72" t="str">
        <f t="shared" si="127"/>
        <v>NS</v>
      </c>
      <c r="B4332" s="72" t="str">
        <f t="shared" si="128"/>
        <v>892</v>
      </c>
      <c r="C4332" s="72" t="s">
        <v>1389</v>
      </c>
      <c r="D4332" s="72" t="s">
        <v>132</v>
      </c>
      <c r="E4332" s="72" t="s">
        <v>10399</v>
      </c>
      <c r="F4332" s="72"/>
      <c r="G4332" s="72" t="s">
        <v>10364</v>
      </c>
      <c r="H4332" s="72" t="s">
        <v>10396</v>
      </c>
      <c r="I4332" s="94">
        <v>61</v>
      </c>
      <c r="J4332" s="73">
        <v>1</v>
      </c>
      <c r="K4332" s="74">
        <v>16103</v>
      </c>
      <c r="L4332" s="72" t="s">
        <v>10364</v>
      </c>
      <c r="M4332" s="72"/>
      <c r="N4332" s="72" t="s">
        <v>10397</v>
      </c>
      <c r="O4332" s="72" t="s">
        <v>10455</v>
      </c>
      <c r="P4332" s="72"/>
      <c r="Q4332" s="75"/>
      <c r="R4332" s="72"/>
    </row>
    <row r="4333" spans="1:18" x14ac:dyDescent="0.25">
      <c r="A4333" s="72" t="str">
        <f t="shared" si="127"/>
        <v>NS</v>
      </c>
      <c r="B4333" s="72" t="str">
        <f t="shared" si="128"/>
        <v>893</v>
      </c>
      <c r="C4333" s="72" t="s">
        <v>1384</v>
      </c>
      <c r="D4333" s="72" t="s">
        <v>132</v>
      </c>
      <c r="E4333" s="72" t="s">
        <v>10399</v>
      </c>
      <c r="F4333" s="72"/>
      <c r="G4333" s="72" t="s">
        <v>10364</v>
      </c>
      <c r="H4333" s="72" t="s">
        <v>10396</v>
      </c>
      <c r="I4333" s="94">
        <v>62</v>
      </c>
      <c r="J4333" s="73">
        <v>1</v>
      </c>
      <c r="K4333" s="74">
        <v>16103</v>
      </c>
      <c r="L4333" s="72" t="s">
        <v>10364</v>
      </c>
      <c r="M4333" s="72"/>
      <c r="N4333" s="72" t="s">
        <v>10397</v>
      </c>
      <c r="O4333" s="72" t="s">
        <v>10455</v>
      </c>
      <c r="P4333" s="72"/>
      <c r="Q4333" s="75"/>
      <c r="R4333" s="72"/>
    </row>
    <row r="4334" spans="1:18" x14ac:dyDescent="0.25">
      <c r="A4334" s="72" t="str">
        <f t="shared" si="127"/>
        <v>NS</v>
      </c>
      <c r="B4334" s="72" t="str">
        <f t="shared" si="128"/>
        <v>894</v>
      </c>
      <c r="C4334" s="72" t="s">
        <v>6807</v>
      </c>
      <c r="D4334" s="72" t="s">
        <v>132</v>
      </c>
      <c r="E4334" s="72" t="s">
        <v>10399</v>
      </c>
      <c r="F4334" s="72"/>
      <c r="G4334" s="72" t="s">
        <v>10364</v>
      </c>
      <c r="H4334" s="72" t="s">
        <v>10396</v>
      </c>
      <c r="I4334" s="94">
        <v>63</v>
      </c>
      <c r="J4334" s="73">
        <v>1</v>
      </c>
      <c r="K4334" s="74">
        <v>16103</v>
      </c>
      <c r="L4334" s="72" t="s">
        <v>10364</v>
      </c>
      <c r="M4334" s="72"/>
      <c r="N4334" s="72" t="s">
        <v>10397</v>
      </c>
      <c r="O4334" s="72" t="s">
        <v>10455</v>
      </c>
      <c r="P4334" s="72"/>
      <c r="Q4334" s="75"/>
      <c r="R4334" s="72"/>
    </row>
    <row r="4335" spans="1:18" x14ac:dyDescent="0.25">
      <c r="A4335" s="72" t="str">
        <f t="shared" si="127"/>
        <v>NS</v>
      </c>
      <c r="B4335" s="72" t="str">
        <f t="shared" si="128"/>
        <v>895</v>
      </c>
      <c r="C4335" s="72" t="s">
        <v>1213</v>
      </c>
      <c r="D4335" s="72" t="s">
        <v>132</v>
      </c>
      <c r="E4335" s="72" t="s">
        <v>10399</v>
      </c>
      <c r="F4335" s="72"/>
      <c r="G4335" s="72" t="s">
        <v>10364</v>
      </c>
      <c r="H4335" s="72" t="s">
        <v>10396</v>
      </c>
      <c r="I4335" s="94">
        <v>64</v>
      </c>
      <c r="J4335" s="73">
        <v>1</v>
      </c>
      <c r="K4335" s="74">
        <v>16103</v>
      </c>
      <c r="L4335" s="72" t="s">
        <v>10364</v>
      </c>
      <c r="M4335" s="72"/>
      <c r="N4335" s="72" t="s">
        <v>10397</v>
      </c>
      <c r="O4335" s="72" t="s">
        <v>10455</v>
      </c>
      <c r="P4335" s="72"/>
      <c r="Q4335" s="75"/>
      <c r="R4335" s="72"/>
    </row>
    <row r="4336" spans="1:18" x14ac:dyDescent="0.25">
      <c r="A4336" s="72" t="str">
        <f t="shared" si="127"/>
        <v>NS</v>
      </c>
      <c r="B4336" s="72" t="str">
        <f t="shared" si="128"/>
        <v>896</v>
      </c>
      <c r="C4336" s="72" t="s">
        <v>8561</v>
      </c>
      <c r="D4336" s="72" t="s">
        <v>132</v>
      </c>
      <c r="E4336" s="72" t="s">
        <v>10399</v>
      </c>
      <c r="F4336" s="72"/>
      <c r="G4336" s="72" t="s">
        <v>10364</v>
      </c>
      <c r="H4336" s="72" t="s">
        <v>10396</v>
      </c>
      <c r="I4336" s="94">
        <v>65</v>
      </c>
      <c r="J4336" s="73">
        <v>1</v>
      </c>
      <c r="K4336" s="74">
        <v>16103</v>
      </c>
      <c r="L4336" s="72" t="s">
        <v>10364</v>
      </c>
      <c r="M4336" s="72"/>
      <c r="N4336" s="72" t="s">
        <v>10397</v>
      </c>
      <c r="O4336" s="72" t="s">
        <v>10455</v>
      </c>
      <c r="P4336" s="72"/>
      <c r="Q4336" s="75"/>
      <c r="R4336" s="72"/>
    </row>
    <row r="4337" spans="1:18" x14ac:dyDescent="0.25">
      <c r="A4337" s="72" t="str">
        <f t="shared" si="127"/>
        <v>NS</v>
      </c>
      <c r="B4337" s="72" t="str">
        <f t="shared" si="128"/>
        <v>897</v>
      </c>
      <c r="C4337" s="72" t="s">
        <v>1346</v>
      </c>
      <c r="D4337" s="72" t="s">
        <v>132</v>
      </c>
      <c r="E4337" s="72" t="s">
        <v>10399</v>
      </c>
      <c r="F4337" s="72"/>
      <c r="G4337" s="72" t="s">
        <v>10364</v>
      </c>
      <c r="H4337" s="72" t="s">
        <v>10396</v>
      </c>
      <c r="I4337" s="94">
        <v>66</v>
      </c>
      <c r="J4337" s="73">
        <v>1</v>
      </c>
      <c r="K4337" s="74">
        <v>16132</v>
      </c>
      <c r="L4337" s="72" t="s">
        <v>10364</v>
      </c>
      <c r="M4337" s="72"/>
      <c r="N4337" s="72" t="s">
        <v>10397</v>
      </c>
      <c r="O4337" s="72" t="s">
        <v>10455</v>
      </c>
      <c r="P4337" s="72"/>
      <c r="Q4337" s="75"/>
      <c r="R4337" s="72"/>
    </row>
    <row r="4338" spans="1:18" x14ac:dyDescent="0.25">
      <c r="A4338" s="72" t="str">
        <f t="shared" si="127"/>
        <v>NS</v>
      </c>
      <c r="B4338" s="72" t="str">
        <f t="shared" si="128"/>
        <v>898</v>
      </c>
      <c r="C4338" s="72" t="s">
        <v>7816</v>
      </c>
      <c r="D4338" s="72" t="s">
        <v>132</v>
      </c>
      <c r="E4338" s="72" t="s">
        <v>10399</v>
      </c>
      <c r="F4338" s="72"/>
      <c r="G4338" s="72" t="s">
        <v>10364</v>
      </c>
      <c r="H4338" s="72" t="s">
        <v>10396</v>
      </c>
      <c r="I4338" s="94">
        <v>67</v>
      </c>
      <c r="J4338" s="73">
        <v>1</v>
      </c>
      <c r="K4338" s="74">
        <v>16132</v>
      </c>
      <c r="L4338" s="72" t="s">
        <v>10364</v>
      </c>
      <c r="M4338" s="72"/>
      <c r="N4338" s="72" t="s">
        <v>10397</v>
      </c>
      <c r="O4338" s="72" t="s">
        <v>10455</v>
      </c>
      <c r="P4338" s="72"/>
      <c r="Q4338" s="75"/>
      <c r="R4338" s="72"/>
    </row>
    <row r="4339" spans="1:18" x14ac:dyDescent="0.25">
      <c r="A4339" s="72" t="str">
        <f t="shared" si="127"/>
        <v>NS</v>
      </c>
      <c r="B4339" s="72" t="str">
        <f t="shared" si="128"/>
        <v>899</v>
      </c>
      <c r="C4339" s="72" t="s">
        <v>2632</v>
      </c>
      <c r="D4339" s="72" t="s">
        <v>132</v>
      </c>
      <c r="E4339" s="72" t="s">
        <v>10399</v>
      </c>
      <c r="F4339" s="72"/>
      <c r="G4339" s="72" t="s">
        <v>10364</v>
      </c>
      <c r="H4339" s="72" t="s">
        <v>10396</v>
      </c>
      <c r="I4339" s="94">
        <v>68</v>
      </c>
      <c r="J4339" s="73">
        <v>1</v>
      </c>
      <c r="K4339" s="74">
        <v>16132</v>
      </c>
      <c r="L4339" s="72" t="s">
        <v>10364</v>
      </c>
      <c r="M4339" s="72"/>
      <c r="N4339" s="72" t="s">
        <v>10397</v>
      </c>
      <c r="O4339" s="72" t="s">
        <v>10455</v>
      </c>
      <c r="P4339" s="72"/>
      <c r="Q4339" s="75"/>
      <c r="R4339" s="72"/>
    </row>
    <row r="4340" spans="1:18" x14ac:dyDescent="0.25">
      <c r="A4340" s="72" t="str">
        <f t="shared" si="127"/>
        <v>NS</v>
      </c>
      <c r="B4340" s="72" t="str">
        <f t="shared" si="128"/>
        <v>900</v>
      </c>
      <c r="C4340" s="72" t="s">
        <v>1151</v>
      </c>
      <c r="D4340" s="72" t="s">
        <v>132</v>
      </c>
      <c r="E4340" s="72" t="s">
        <v>10399</v>
      </c>
      <c r="F4340" s="72"/>
      <c r="G4340" s="72" t="s">
        <v>10364</v>
      </c>
      <c r="H4340" s="72" t="s">
        <v>10396</v>
      </c>
      <c r="I4340" s="94">
        <v>69</v>
      </c>
      <c r="J4340" s="73">
        <v>1</v>
      </c>
      <c r="K4340" s="74">
        <v>16132</v>
      </c>
      <c r="L4340" s="72" t="s">
        <v>10364</v>
      </c>
      <c r="M4340" s="72"/>
      <c r="N4340" s="72" t="s">
        <v>10397</v>
      </c>
      <c r="O4340" s="72" t="s">
        <v>10455</v>
      </c>
      <c r="P4340" s="72"/>
      <c r="Q4340" s="75"/>
      <c r="R4340" s="72"/>
    </row>
    <row r="4341" spans="1:18" x14ac:dyDescent="0.25">
      <c r="A4341" s="72" t="str">
        <f t="shared" si="127"/>
        <v>NS</v>
      </c>
      <c r="B4341" s="72" t="str">
        <f t="shared" si="128"/>
        <v>901</v>
      </c>
      <c r="C4341" s="72" t="s">
        <v>1308</v>
      </c>
      <c r="D4341" s="72" t="s">
        <v>132</v>
      </c>
      <c r="E4341" s="72" t="s">
        <v>10399</v>
      </c>
      <c r="F4341" s="72"/>
      <c r="G4341" s="72" t="s">
        <v>10364</v>
      </c>
      <c r="H4341" s="72" t="s">
        <v>10396</v>
      </c>
      <c r="I4341" s="94">
        <v>70</v>
      </c>
      <c r="J4341" s="73">
        <v>1</v>
      </c>
      <c r="K4341" s="74">
        <v>16132</v>
      </c>
      <c r="L4341" s="72" t="s">
        <v>10364</v>
      </c>
      <c r="M4341" s="72"/>
      <c r="N4341" s="72" t="s">
        <v>10397</v>
      </c>
      <c r="O4341" s="72" t="s">
        <v>10455</v>
      </c>
      <c r="P4341" s="72"/>
      <c r="Q4341" s="75"/>
      <c r="R4341" s="72"/>
    </row>
    <row r="4342" spans="1:18" x14ac:dyDescent="0.25">
      <c r="A4342" s="72" t="str">
        <f t="shared" si="127"/>
        <v>NS</v>
      </c>
      <c r="B4342" s="72" t="str">
        <f t="shared" si="128"/>
        <v>902</v>
      </c>
      <c r="C4342" s="72" t="s">
        <v>1352</v>
      </c>
      <c r="D4342" s="72" t="s">
        <v>132</v>
      </c>
      <c r="E4342" s="72" t="s">
        <v>10399</v>
      </c>
      <c r="F4342" s="72"/>
      <c r="G4342" s="72" t="s">
        <v>10364</v>
      </c>
      <c r="H4342" s="72" t="s">
        <v>10396</v>
      </c>
      <c r="I4342" s="94">
        <v>71</v>
      </c>
      <c r="J4342" s="73">
        <v>1</v>
      </c>
      <c r="K4342" s="74">
        <v>16132</v>
      </c>
      <c r="L4342" s="72" t="s">
        <v>10364</v>
      </c>
      <c r="M4342" s="72"/>
      <c r="N4342" s="72" t="s">
        <v>10397</v>
      </c>
      <c r="O4342" s="72" t="s">
        <v>10455</v>
      </c>
      <c r="P4342" s="72"/>
      <c r="Q4342" s="75"/>
      <c r="R4342" s="72"/>
    </row>
    <row r="4343" spans="1:18" x14ac:dyDescent="0.25">
      <c r="A4343" s="72" t="str">
        <f t="shared" si="127"/>
        <v>NS</v>
      </c>
      <c r="B4343" s="72" t="str">
        <f t="shared" si="128"/>
        <v>903</v>
      </c>
      <c r="C4343" s="72" t="s">
        <v>4267</v>
      </c>
      <c r="D4343" s="72" t="s">
        <v>132</v>
      </c>
      <c r="E4343" s="72" t="s">
        <v>10399</v>
      </c>
      <c r="F4343" s="72"/>
      <c r="G4343" s="72" t="s">
        <v>10364</v>
      </c>
      <c r="H4343" s="72" t="s">
        <v>10396</v>
      </c>
      <c r="I4343" s="94">
        <v>72</v>
      </c>
      <c r="J4343" s="73">
        <v>1</v>
      </c>
      <c r="K4343" s="74">
        <v>16132</v>
      </c>
      <c r="L4343" s="72" t="s">
        <v>10364</v>
      </c>
      <c r="M4343" s="72"/>
      <c r="N4343" s="72" t="s">
        <v>10397</v>
      </c>
      <c r="O4343" s="72" t="s">
        <v>10455</v>
      </c>
      <c r="P4343" s="72"/>
      <c r="Q4343" s="75"/>
      <c r="R4343" s="72"/>
    </row>
    <row r="4344" spans="1:18" x14ac:dyDescent="0.25">
      <c r="A4344" s="72" t="str">
        <f t="shared" si="127"/>
        <v>NS</v>
      </c>
      <c r="B4344" s="72" t="str">
        <f t="shared" si="128"/>
        <v>904</v>
      </c>
      <c r="C4344" s="72" t="s">
        <v>6055</v>
      </c>
      <c r="D4344" s="72" t="s">
        <v>132</v>
      </c>
      <c r="E4344" s="72" t="s">
        <v>10399</v>
      </c>
      <c r="F4344" s="72"/>
      <c r="G4344" s="72" t="s">
        <v>10364</v>
      </c>
      <c r="H4344" s="72" t="s">
        <v>10396</v>
      </c>
      <c r="I4344" s="94">
        <v>73</v>
      </c>
      <c r="J4344" s="73">
        <v>1</v>
      </c>
      <c r="K4344" s="74">
        <v>16132</v>
      </c>
      <c r="L4344" s="72" t="s">
        <v>10364</v>
      </c>
      <c r="M4344" s="72"/>
      <c r="N4344" s="72" t="s">
        <v>10397</v>
      </c>
      <c r="O4344" s="72" t="s">
        <v>10455</v>
      </c>
      <c r="P4344" s="72"/>
      <c r="Q4344" s="75"/>
      <c r="R4344" s="72"/>
    </row>
    <row r="4345" spans="1:18" x14ac:dyDescent="0.25">
      <c r="A4345" s="72" t="str">
        <f t="shared" si="127"/>
        <v>NS</v>
      </c>
      <c r="B4345" s="72" t="str">
        <f t="shared" si="128"/>
        <v>905</v>
      </c>
      <c r="C4345" s="72" t="s">
        <v>1273</v>
      </c>
      <c r="D4345" s="72" t="s">
        <v>132</v>
      </c>
      <c r="E4345" s="72" t="s">
        <v>10399</v>
      </c>
      <c r="F4345" s="72"/>
      <c r="G4345" s="72" t="s">
        <v>10364</v>
      </c>
      <c r="H4345" s="72" t="s">
        <v>10396</v>
      </c>
      <c r="I4345" s="94">
        <v>74</v>
      </c>
      <c r="J4345" s="73">
        <v>1</v>
      </c>
      <c r="K4345" s="74">
        <v>16132</v>
      </c>
      <c r="L4345" s="72" t="s">
        <v>10364</v>
      </c>
      <c r="M4345" s="72"/>
      <c r="N4345" s="72" t="s">
        <v>10397</v>
      </c>
      <c r="O4345" s="72" t="s">
        <v>10455</v>
      </c>
      <c r="P4345" s="72"/>
      <c r="Q4345" s="75"/>
      <c r="R4345" s="72"/>
    </row>
    <row r="4346" spans="1:18" x14ac:dyDescent="0.25">
      <c r="A4346" s="72" t="str">
        <f t="shared" si="127"/>
        <v>NS</v>
      </c>
      <c r="B4346" s="72" t="str">
        <f t="shared" si="128"/>
        <v>906</v>
      </c>
      <c r="C4346" s="72" t="s">
        <v>1878</v>
      </c>
      <c r="D4346" s="72" t="s">
        <v>132</v>
      </c>
      <c r="E4346" s="72" t="s">
        <v>10399</v>
      </c>
      <c r="F4346" s="72"/>
      <c r="G4346" s="72" t="s">
        <v>10364</v>
      </c>
      <c r="H4346" s="72" t="s">
        <v>10396</v>
      </c>
      <c r="I4346" s="94">
        <v>75</v>
      </c>
      <c r="J4346" s="73">
        <v>1</v>
      </c>
      <c r="K4346" s="74">
        <v>16132</v>
      </c>
      <c r="L4346" s="72" t="s">
        <v>10364</v>
      </c>
      <c r="M4346" s="72"/>
      <c r="N4346" s="72" t="s">
        <v>10397</v>
      </c>
      <c r="O4346" s="72" t="s">
        <v>10455</v>
      </c>
      <c r="P4346" s="72"/>
      <c r="Q4346" s="75"/>
      <c r="R4346" s="72"/>
    </row>
    <row r="4347" spans="1:18" x14ac:dyDescent="0.25">
      <c r="A4347" s="72" t="str">
        <f t="shared" si="127"/>
        <v>NS</v>
      </c>
      <c r="B4347" s="72" t="str">
        <f t="shared" si="128"/>
        <v>907</v>
      </c>
      <c r="C4347" s="72" t="s">
        <v>1591</v>
      </c>
      <c r="D4347" s="72" t="s">
        <v>132</v>
      </c>
      <c r="E4347" s="72" t="s">
        <v>10399</v>
      </c>
      <c r="F4347" s="72"/>
      <c r="G4347" s="72" t="s">
        <v>10364</v>
      </c>
      <c r="H4347" s="72" t="s">
        <v>10396</v>
      </c>
      <c r="I4347" s="94">
        <v>76</v>
      </c>
      <c r="J4347" s="73">
        <v>1</v>
      </c>
      <c r="K4347" s="74">
        <v>16132</v>
      </c>
      <c r="L4347" s="72" t="s">
        <v>10364</v>
      </c>
      <c r="M4347" s="72"/>
      <c r="N4347" s="72" t="s">
        <v>10397</v>
      </c>
      <c r="O4347" s="72" t="s">
        <v>10455</v>
      </c>
      <c r="P4347" s="72"/>
      <c r="Q4347" s="75"/>
      <c r="R4347" s="72"/>
    </row>
    <row r="4348" spans="1:18" x14ac:dyDescent="0.25">
      <c r="A4348" s="72" t="str">
        <f t="shared" si="127"/>
        <v>NS</v>
      </c>
      <c r="B4348" s="72" t="str">
        <f t="shared" si="128"/>
        <v>908</v>
      </c>
      <c r="C4348" s="72" t="s">
        <v>6591</v>
      </c>
      <c r="D4348" s="72" t="s">
        <v>132</v>
      </c>
      <c r="E4348" s="72" t="s">
        <v>10399</v>
      </c>
      <c r="F4348" s="72"/>
      <c r="G4348" s="72" t="s">
        <v>10364</v>
      </c>
      <c r="H4348" s="72" t="s">
        <v>10396</v>
      </c>
      <c r="I4348" s="94">
        <v>77</v>
      </c>
      <c r="J4348" s="73">
        <v>1</v>
      </c>
      <c r="K4348" s="74">
        <v>16132</v>
      </c>
      <c r="L4348" s="72" t="s">
        <v>10364</v>
      </c>
      <c r="M4348" s="72"/>
      <c r="N4348" s="72" t="s">
        <v>10397</v>
      </c>
      <c r="O4348" s="72" t="s">
        <v>10455</v>
      </c>
      <c r="P4348" s="72"/>
      <c r="Q4348" s="75"/>
      <c r="R4348" s="72"/>
    </row>
    <row r="4349" spans="1:18" x14ac:dyDescent="0.25">
      <c r="A4349" s="72" t="str">
        <f t="shared" si="127"/>
        <v>NS</v>
      </c>
      <c r="B4349" s="72" t="str">
        <f t="shared" si="128"/>
        <v>909</v>
      </c>
      <c r="C4349" s="72" t="s">
        <v>4310</v>
      </c>
      <c r="D4349" s="72" t="s">
        <v>132</v>
      </c>
      <c r="E4349" s="72" t="s">
        <v>10399</v>
      </c>
      <c r="F4349" s="72"/>
      <c r="G4349" s="72" t="s">
        <v>10364</v>
      </c>
      <c r="H4349" s="72" t="s">
        <v>10396</v>
      </c>
      <c r="I4349" s="94">
        <v>78</v>
      </c>
      <c r="J4349" s="73">
        <v>1</v>
      </c>
      <c r="K4349" s="74">
        <v>16132</v>
      </c>
      <c r="L4349" s="72" t="s">
        <v>10364</v>
      </c>
      <c r="M4349" s="72"/>
      <c r="N4349" s="72" t="s">
        <v>10397</v>
      </c>
      <c r="O4349" s="72" t="s">
        <v>10455</v>
      </c>
      <c r="P4349" s="72"/>
      <c r="Q4349" s="75"/>
      <c r="R4349" s="72"/>
    </row>
    <row r="4350" spans="1:18" x14ac:dyDescent="0.25">
      <c r="A4350" s="72" t="str">
        <f t="shared" si="127"/>
        <v>NS</v>
      </c>
      <c r="B4350" s="72" t="str">
        <f t="shared" si="128"/>
        <v>910</v>
      </c>
      <c r="C4350" s="72" t="s">
        <v>2181</v>
      </c>
      <c r="D4350" s="72" t="s">
        <v>132</v>
      </c>
      <c r="E4350" s="72" t="s">
        <v>10399</v>
      </c>
      <c r="F4350" s="72"/>
      <c r="G4350" s="72" t="s">
        <v>10364</v>
      </c>
      <c r="H4350" s="72" t="s">
        <v>10396</v>
      </c>
      <c r="I4350" s="94">
        <v>79</v>
      </c>
      <c r="J4350" s="73">
        <v>1</v>
      </c>
      <c r="K4350" s="74">
        <v>16132</v>
      </c>
      <c r="L4350" s="72" t="s">
        <v>10364</v>
      </c>
      <c r="M4350" s="72"/>
      <c r="N4350" s="72" t="s">
        <v>10397</v>
      </c>
      <c r="O4350" s="72" t="s">
        <v>10455</v>
      </c>
      <c r="P4350" s="72"/>
      <c r="Q4350" s="75"/>
      <c r="R4350" s="72"/>
    </row>
    <row r="4351" spans="1:18" x14ac:dyDescent="0.25">
      <c r="A4351" s="72" t="str">
        <f t="shared" si="127"/>
        <v>NS</v>
      </c>
      <c r="B4351" s="72" t="str">
        <f t="shared" si="128"/>
        <v>911</v>
      </c>
      <c r="C4351" s="72" t="s">
        <v>4337</v>
      </c>
      <c r="D4351" s="72" t="s">
        <v>132</v>
      </c>
      <c r="E4351" s="72" t="s">
        <v>10399</v>
      </c>
      <c r="F4351" s="72"/>
      <c r="G4351" s="72" t="s">
        <v>10364</v>
      </c>
      <c r="H4351" s="72" t="s">
        <v>10396</v>
      </c>
      <c r="I4351" s="94">
        <v>80</v>
      </c>
      <c r="J4351" s="73">
        <v>1</v>
      </c>
      <c r="K4351" s="74">
        <v>16132</v>
      </c>
      <c r="L4351" s="72" t="s">
        <v>10364</v>
      </c>
      <c r="M4351" s="72"/>
      <c r="N4351" s="72" t="s">
        <v>10397</v>
      </c>
      <c r="O4351" s="72" t="s">
        <v>10455</v>
      </c>
      <c r="P4351" s="72"/>
      <c r="Q4351" s="75"/>
      <c r="R4351" s="72"/>
    </row>
    <row r="4352" spans="1:18" x14ac:dyDescent="0.25">
      <c r="A4352" s="72" t="str">
        <f t="shared" si="127"/>
        <v>NS</v>
      </c>
      <c r="B4352" s="72" t="str">
        <f t="shared" si="128"/>
        <v>912</v>
      </c>
      <c r="C4352" s="72" t="s">
        <v>1747</v>
      </c>
      <c r="D4352" s="72" t="s">
        <v>132</v>
      </c>
      <c r="E4352" s="72" t="s">
        <v>10399</v>
      </c>
      <c r="F4352" s="72"/>
      <c r="G4352" s="72" t="s">
        <v>10364</v>
      </c>
      <c r="H4352" s="72" t="s">
        <v>10396</v>
      </c>
      <c r="I4352" s="94">
        <v>81</v>
      </c>
      <c r="J4352" s="73">
        <v>1</v>
      </c>
      <c r="K4352" s="74">
        <v>16132</v>
      </c>
      <c r="L4352" s="72" t="s">
        <v>10364</v>
      </c>
      <c r="M4352" s="72"/>
      <c r="N4352" s="72" t="s">
        <v>10397</v>
      </c>
      <c r="O4352" s="72" t="s">
        <v>10455</v>
      </c>
      <c r="P4352" s="72"/>
      <c r="Q4352" s="75"/>
      <c r="R4352" s="72"/>
    </row>
    <row r="4353" spans="1:18" x14ac:dyDescent="0.25">
      <c r="A4353" s="72" t="str">
        <f t="shared" si="127"/>
        <v>NS</v>
      </c>
      <c r="B4353" s="72" t="str">
        <f t="shared" si="128"/>
        <v>913</v>
      </c>
      <c r="C4353" s="72" t="s">
        <v>1401</v>
      </c>
      <c r="D4353" s="72" t="s">
        <v>132</v>
      </c>
      <c r="E4353" s="72" t="s">
        <v>10399</v>
      </c>
      <c r="F4353" s="72"/>
      <c r="G4353" s="72" t="s">
        <v>10364</v>
      </c>
      <c r="H4353" s="72" t="s">
        <v>10396</v>
      </c>
      <c r="I4353" s="94">
        <v>82</v>
      </c>
      <c r="J4353" s="73">
        <v>1</v>
      </c>
      <c r="K4353" s="74">
        <v>16132</v>
      </c>
      <c r="L4353" s="72" t="s">
        <v>10364</v>
      </c>
      <c r="M4353" s="72"/>
      <c r="N4353" s="72" t="s">
        <v>10397</v>
      </c>
      <c r="O4353" s="72" t="s">
        <v>10455</v>
      </c>
      <c r="P4353" s="72"/>
      <c r="Q4353" s="75"/>
      <c r="R4353" s="72"/>
    </row>
    <row r="4354" spans="1:18" x14ac:dyDescent="0.25">
      <c r="A4354" s="72" t="str">
        <f t="shared" si="127"/>
        <v>NS</v>
      </c>
      <c r="B4354" s="72" t="str">
        <f t="shared" si="128"/>
        <v>914</v>
      </c>
      <c r="C4354" s="72" t="s">
        <v>8590</v>
      </c>
      <c r="D4354" s="72" t="s">
        <v>132</v>
      </c>
      <c r="E4354" s="72" t="s">
        <v>10399</v>
      </c>
      <c r="F4354" s="72"/>
      <c r="G4354" s="72" t="s">
        <v>10364</v>
      </c>
      <c r="H4354" s="72" t="s">
        <v>10396</v>
      </c>
      <c r="I4354" s="94">
        <v>83</v>
      </c>
      <c r="J4354" s="73">
        <v>1</v>
      </c>
      <c r="K4354" s="74">
        <v>16132</v>
      </c>
      <c r="L4354" s="72" t="s">
        <v>10364</v>
      </c>
      <c r="M4354" s="72"/>
      <c r="N4354" s="72" t="s">
        <v>10397</v>
      </c>
      <c r="O4354" s="72" t="s">
        <v>10455</v>
      </c>
      <c r="P4354" s="72"/>
      <c r="Q4354" s="75"/>
      <c r="R4354" s="72"/>
    </row>
    <row r="4355" spans="1:18" x14ac:dyDescent="0.25">
      <c r="A4355" s="72" t="str">
        <f t="shared" si="127"/>
        <v>NS</v>
      </c>
      <c r="B4355" s="72" t="str">
        <f t="shared" si="128"/>
        <v>926</v>
      </c>
      <c r="C4355" s="72" t="s">
        <v>1452</v>
      </c>
      <c r="D4355" s="72" t="s">
        <v>132</v>
      </c>
      <c r="E4355" s="72" t="s">
        <v>10399</v>
      </c>
      <c r="F4355" s="72"/>
      <c r="G4355" s="72" t="s">
        <v>10364</v>
      </c>
      <c r="H4355" s="72" t="s">
        <v>10396</v>
      </c>
      <c r="I4355" s="94">
        <v>84</v>
      </c>
      <c r="J4355" s="73">
        <v>1</v>
      </c>
      <c r="K4355" s="74">
        <v>16132</v>
      </c>
      <c r="L4355" s="72" t="s">
        <v>10364</v>
      </c>
      <c r="M4355" s="72"/>
      <c r="N4355" s="72" t="s">
        <v>10397</v>
      </c>
      <c r="O4355" s="72" t="s">
        <v>10455</v>
      </c>
      <c r="P4355" s="72"/>
      <c r="Q4355" s="75"/>
      <c r="R4355" s="72"/>
    </row>
    <row r="4356" spans="1:18" x14ac:dyDescent="0.25">
      <c r="A4356" s="72" t="str">
        <f t="shared" si="127"/>
        <v>NS</v>
      </c>
      <c r="B4356" s="72" t="str">
        <f t="shared" si="128"/>
        <v>927</v>
      </c>
      <c r="C4356" s="72" t="s">
        <v>5762</v>
      </c>
      <c r="D4356" s="72" t="s">
        <v>132</v>
      </c>
      <c r="E4356" s="72" t="s">
        <v>10399</v>
      </c>
      <c r="F4356" s="72"/>
      <c r="G4356" s="72" t="s">
        <v>10364</v>
      </c>
      <c r="H4356" s="72" t="s">
        <v>10396</v>
      </c>
      <c r="I4356" s="94">
        <v>85</v>
      </c>
      <c r="J4356" s="73">
        <v>1</v>
      </c>
      <c r="K4356" s="74">
        <v>16132</v>
      </c>
      <c r="L4356" s="72" t="s">
        <v>10364</v>
      </c>
      <c r="M4356" s="72"/>
      <c r="N4356" s="72" t="s">
        <v>10397</v>
      </c>
      <c r="O4356" s="72" t="s">
        <v>10455</v>
      </c>
      <c r="P4356" s="72"/>
      <c r="Q4356" s="75"/>
      <c r="R4356" s="72"/>
    </row>
    <row r="4357" spans="1:18" x14ac:dyDescent="0.25">
      <c r="A4357" s="72" t="str">
        <f t="shared" si="127"/>
        <v>NS</v>
      </c>
      <c r="B4357" s="72" t="str">
        <f t="shared" si="128"/>
        <v>928</v>
      </c>
      <c r="C4357" s="72" t="s">
        <v>1185</v>
      </c>
      <c r="D4357" s="72" t="s">
        <v>132</v>
      </c>
      <c r="E4357" s="72" t="s">
        <v>10399</v>
      </c>
      <c r="F4357" s="72"/>
      <c r="G4357" s="72" t="s">
        <v>10364</v>
      </c>
      <c r="H4357" s="72" t="s">
        <v>10396</v>
      </c>
      <c r="I4357" s="94">
        <v>86</v>
      </c>
      <c r="J4357" s="73">
        <v>1</v>
      </c>
      <c r="K4357" s="74">
        <v>16132</v>
      </c>
      <c r="L4357" s="72" t="s">
        <v>10364</v>
      </c>
      <c r="M4357" s="72"/>
      <c r="N4357" s="72" t="s">
        <v>10397</v>
      </c>
      <c r="O4357" s="72" t="s">
        <v>10455</v>
      </c>
      <c r="P4357" s="72"/>
      <c r="Q4357" s="75"/>
      <c r="R4357" s="72"/>
    </row>
    <row r="4358" spans="1:18" x14ac:dyDescent="0.25">
      <c r="A4358" s="72" t="str">
        <f t="shared" si="127"/>
        <v>NS</v>
      </c>
      <c r="B4358" s="72" t="str">
        <f t="shared" si="128"/>
        <v>929</v>
      </c>
      <c r="C4358" s="72" t="s">
        <v>1271</v>
      </c>
      <c r="D4358" s="72" t="s">
        <v>132</v>
      </c>
      <c r="E4358" s="72" t="s">
        <v>10399</v>
      </c>
      <c r="F4358" s="72"/>
      <c r="G4358" s="72" t="s">
        <v>10364</v>
      </c>
      <c r="H4358" s="72" t="s">
        <v>10396</v>
      </c>
      <c r="I4358" s="94">
        <v>87</v>
      </c>
      <c r="J4358" s="73">
        <v>1</v>
      </c>
      <c r="K4358" s="74">
        <v>16132</v>
      </c>
      <c r="L4358" s="72" t="s">
        <v>10364</v>
      </c>
      <c r="M4358" s="72"/>
      <c r="N4358" s="72" t="s">
        <v>10397</v>
      </c>
      <c r="O4358" s="72" t="s">
        <v>10455</v>
      </c>
      <c r="P4358" s="72"/>
      <c r="Q4358" s="75"/>
      <c r="R4358" s="72"/>
    </row>
    <row r="4359" spans="1:18" x14ac:dyDescent="0.25">
      <c r="A4359" s="72" t="str">
        <f t="shared" si="127"/>
        <v>NS</v>
      </c>
      <c r="B4359" s="72" t="str">
        <f t="shared" si="128"/>
        <v>930</v>
      </c>
      <c r="C4359" s="72" t="s">
        <v>4139</v>
      </c>
      <c r="D4359" s="72" t="s">
        <v>132</v>
      </c>
      <c r="E4359" s="72" t="s">
        <v>10399</v>
      </c>
      <c r="F4359" s="72"/>
      <c r="G4359" s="72" t="s">
        <v>10364</v>
      </c>
      <c r="H4359" s="72" t="s">
        <v>10396</v>
      </c>
      <c r="I4359" s="94">
        <v>88</v>
      </c>
      <c r="J4359" s="73">
        <v>1</v>
      </c>
      <c r="K4359" s="74">
        <v>16132</v>
      </c>
      <c r="L4359" s="72" t="s">
        <v>10364</v>
      </c>
      <c r="M4359" s="72"/>
      <c r="N4359" s="72" t="s">
        <v>10397</v>
      </c>
      <c r="O4359" s="72" t="s">
        <v>10455</v>
      </c>
      <c r="P4359" s="72"/>
      <c r="Q4359" s="75"/>
      <c r="R4359" s="72"/>
    </row>
    <row r="4360" spans="1:18" x14ac:dyDescent="0.25">
      <c r="A4360" s="72" t="str">
        <f t="shared" si="127"/>
        <v>NS</v>
      </c>
      <c r="B4360" s="72" t="str">
        <f t="shared" si="128"/>
        <v>931</v>
      </c>
      <c r="C4360" s="72" t="s">
        <v>1320</v>
      </c>
      <c r="D4360" s="72" t="s">
        <v>132</v>
      </c>
      <c r="E4360" s="72" t="s">
        <v>10399</v>
      </c>
      <c r="F4360" s="72"/>
      <c r="G4360" s="72" t="s">
        <v>10364</v>
      </c>
      <c r="H4360" s="72" t="s">
        <v>10396</v>
      </c>
      <c r="I4360" s="94">
        <v>89</v>
      </c>
      <c r="J4360" s="73">
        <v>1</v>
      </c>
      <c r="K4360" s="74">
        <v>16132</v>
      </c>
      <c r="L4360" s="72" t="s">
        <v>10364</v>
      </c>
      <c r="M4360" s="72"/>
      <c r="N4360" s="72" t="s">
        <v>10397</v>
      </c>
      <c r="O4360" s="72" t="s">
        <v>10455</v>
      </c>
      <c r="P4360" s="72"/>
      <c r="Q4360" s="75"/>
      <c r="R4360" s="72"/>
    </row>
    <row r="4361" spans="1:18" x14ac:dyDescent="0.25">
      <c r="A4361" s="72" t="str">
        <f t="shared" si="127"/>
        <v>NS</v>
      </c>
      <c r="B4361" s="72" t="str">
        <f t="shared" si="128"/>
        <v>932</v>
      </c>
      <c r="C4361" s="72" t="s">
        <v>161</v>
      </c>
      <c r="D4361" s="72" t="s">
        <v>132</v>
      </c>
      <c r="E4361" s="72" t="s">
        <v>10399</v>
      </c>
      <c r="F4361" s="72"/>
      <c r="G4361" s="72" t="s">
        <v>10364</v>
      </c>
      <c r="H4361" s="72" t="s">
        <v>10396</v>
      </c>
      <c r="I4361" s="94">
        <v>90</v>
      </c>
      <c r="J4361" s="73">
        <v>1</v>
      </c>
      <c r="K4361" s="74">
        <v>16132</v>
      </c>
      <c r="L4361" s="72" t="s">
        <v>10364</v>
      </c>
      <c r="M4361" s="72"/>
      <c r="N4361" s="72" t="s">
        <v>10397</v>
      </c>
      <c r="O4361" s="72" t="s">
        <v>10455</v>
      </c>
      <c r="P4361" s="72"/>
      <c r="Q4361" s="75"/>
      <c r="R4361" s="72"/>
    </row>
    <row r="4362" spans="1:18" x14ac:dyDescent="0.25">
      <c r="A4362" s="72" t="str">
        <f t="shared" si="127"/>
        <v>NS</v>
      </c>
      <c r="B4362" s="72" t="str">
        <f t="shared" si="128"/>
        <v>933</v>
      </c>
      <c r="C4362" s="72" t="s">
        <v>162</v>
      </c>
      <c r="D4362" s="72" t="s">
        <v>132</v>
      </c>
      <c r="E4362" s="72" t="s">
        <v>10399</v>
      </c>
      <c r="F4362" s="72"/>
      <c r="G4362" s="72" t="s">
        <v>10364</v>
      </c>
      <c r="H4362" s="72" t="s">
        <v>10396</v>
      </c>
      <c r="I4362" s="94">
        <v>91</v>
      </c>
      <c r="J4362" s="73">
        <v>1</v>
      </c>
      <c r="K4362" s="74">
        <v>16132</v>
      </c>
      <c r="L4362" s="72" t="s">
        <v>10364</v>
      </c>
      <c r="M4362" s="72"/>
      <c r="N4362" s="72" t="s">
        <v>10397</v>
      </c>
      <c r="O4362" s="72" t="s">
        <v>10455</v>
      </c>
      <c r="P4362" s="72"/>
      <c r="Q4362" s="75"/>
      <c r="R4362" s="72"/>
    </row>
    <row r="4363" spans="1:18" x14ac:dyDescent="0.25">
      <c r="A4363" s="72" t="str">
        <f t="shared" si="127"/>
        <v>NS</v>
      </c>
      <c r="B4363" s="72" t="str">
        <f t="shared" si="128"/>
        <v>934</v>
      </c>
      <c r="C4363" s="72" t="s">
        <v>2046</v>
      </c>
      <c r="D4363" s="72" t="s">
        <v>132</v>
      </c>
      <c r="E4363" s="72" t="s">
        <v>10399</v>
      </c>
      <c r="F4363" s="72"/>
      <c r="G4363" s="72" t="s">
        <v>10364</v>
      </c>
      <c r="H4363" s="72" t="s">
        <v>10396</v>
      </c>
      <c r="I4363" s="94">
        <v>92</v>
      </c>
      <c r="J4363" s="73">
        <v>1</v>
      </c>
      <c r="K4363" s="74">
        <v>16132</v>
      </c>
      <c r="L4363" s="72" t="s">
        <v>10364</v>
      </c>
      <c r="M4363" s="72"/>
      <c r="N4363" s="72" t="s">
        <v>10397</v>
      </c>
      <c r="O4363" s="72" t="s">
        <v>10455</v>
      </c>
      <c r="P4363" s="72"/>
      <c r="Q4363" s="75"/>
      <c r="R4363" s="72"/>
    </row>
    <row r="4364" spans="1:18" x14ac:dyDescent="0.25">
      <c r="A4364" s="72" t="str">
        <f t="shared" si="127"/>
        <v>NS</v>
      </c>
      <c r="B4364" s="72" t="str">
        <f t="shared" si="128"/>
        <v>935</v>
      </c>
      <c r="C4364" s="72" t="s">
        <v>1592</v>
      </c>
      <c r="D4364" s="72" t="s">
        <v>132</v>
      </c>
      <c r="E4364" s="72" t="s">
        <v>10399</v>
      </c>
      <c r="F4364" s="72"/>
      <c r="G4364" s="72" t="s">
        <v>10364</v>
      </c>
      <c r="H4364" s="72" t="s">
        <v>10396</v>
      </c>
      <c r="I4364" s="94">
        <v>93</v>
      </c>
      <c r="J4364" s="73">
        <v>1</v>
      </c>
      <c r="K4364" s="74">
        <v>16132</v>
      </c>
      <c r="L4364" s="72" t="s">
        <v>10364</v>
      </c>
      <c r="M4364" s="72"/>
      <c r="N4364" s="72" t="s">
        <v>10397</v>
      </c>
      <c r="O4364" s="72" t="s">
        <v>10455</v>
      </c>
      <c r="P4364" s="72"/>
      <c r="Q4364" s="75"/>
      <c r="R4364" s="72"/>
    </row>
    <row r="4365" spans="1:18" x14ac:dyDescent="0.25">
      <c r="A4365" s="72" t="str">
        <f t="shared" si="127"/>
        <v>NS</v>
      </c>
      <c r="B4365" s="72" t="str">
        <f t="shared" si="128"/>
        <v>936</v>
      </c>
      <c r="C4365" s="72" t="s">
        <v>7768</v>
      </c>
      <c r="D4365" s="72" t="s">
        <v>132</v>
      </c>
      <c r="E4365" s="72" t="s">
        <v>10399</v>
      </c>
      <c r="F4365" s="72"/>
      <c r="G4365" s="72" t="s">
        <v>10364</v>
      </c>
      <c r="H4365" s="72" t="s">
        <v>10396</v>
      </c>
      <c r="I4365" s="94">
        <v>94</v>
      </c>
      <c r="J4365" s="73">
        <v>1</v>
      </c>
      <c r="K4365" s="74">
        <v>16132</v>
      </c>
      <c r="L4365" s="72" t="s">
        <v>10364</v>
      </c>
      <c r="M4365" s="72"/>
      <c r="N4365" s="72" t="s">
        <v>10397</v>
      </c>
      <c r="O4365" s="72" t="s">
        <v>10455</v>
      </c>
      <c r="P4365" s="72"/>
      <c r="Q4365" s="75"/>
      <c r="R4365" s="72"/>
    </row>
    <row r="4366" spans="1:18" x14ac:dyDescent="0.25">
      <c r="A4366" s="72" t="str">
        <f t="shared" si="127"/>
        <v>NS</v>
      </c>
      <c r="B4366" s="72" t="str">
        <f t="shared" si="128"/>
        <v>937</v>
      </c>
      <c r="C4366" s="72" t="s">
        <v>1467</v>
      </c>
      <c r="D4366" s="72" t="s">
        <v>132</v>
      </c>
      <c r="E4366" s="72" t="s">
        <v>10399</v>
      </c>
      <c r="F4366" s="72"/>
      <c r="G4366" s="72" t="s">
        <v>10364</v>
      </c>
      <c r="H4366" s="72" t="s">
        <v>10396</v>
      </c>
      <c r="I4366" s="94">
        <v>95</v>
      </c>
      <c r="J4366" s="73">
        <v>1</v>
      </c>
      <c r="K4366" s="74">
        <v>16132</v>
      </c>
      <c r="L4366" s="72" t="s">
        <v>10364</v>
      </c>
      <c r="M4366" s="72"/>
      <c r="N4366" s="72" t="s">
        <v>10397</v>
      </c>
      <c r="O4366" s="72" t="s">
        <v>10455</v>
      </c>
      <c r="P4366" s="72"/>
      <c r="Q4366" s="75"/>
      <c r="R4366" s="72"/>
    </row>
    <row r="4367" spans="1:18" x14ac:dyDescent="0.25">
      <c r="A4367" s="72" t="str">
        <f t="shared" si="127"/>
        <v>NS</v>
      </c>
      <c r="B4367" s="72" t="str">
        <f t="shared" si="128"/>
        <v>938</v>
      </c>
      <c r="C4367" s="72" t="s">
        <v>1395</v>
      </c>
      <c r="D4367" s="72" t="s">
        <v>132</v>
      </c>
      <c r="E4367" s="72" t="s">
        <v>10399</v>
      </c>
      <c r="F4367" s="72"/>
      <c r="G4367" s="72" t="s">
        <v>10364</v>
      </c>
      <c r="H4367" s="72" t="s">
        <v>10396</v>
      </c>
      <c r="I4367" s="94">
        <v>96</v>
      </c>
      <c r="J4367" s="73">
        <v>1</v>
      </c>
      <c r="K4367" s="74">
        <v>16132</v>
      </c>
      <c r="L4367" s="72" t="s">
        <v>10364</v>
      </c>
      <c r="M4367" s="72"/>
      <c r="N4367" s="72" t="s">
        <v>10397</v>
      </c>
      <c r="O4367" s="72" t="s">
        <v>10455</v>
      </c>
      <c r="P4367" s="72"/>
      <c r="Q4367" s="75"/>
      <c r="R4367" s="72"/>
    </row>
    <row r="4368" spans="1:18" x14ac:dyDescent="0.25">
      <c r="A4368" s="72" t="str">
        <f t="shared" si="127"/>
        <v>NS</v>
      </c>
      <c r="B4368" s="72" t="str">
        <f t="shared" si="128"/>
        <v>939</v>
      </c>
      <c r="C4368" s="72" t="s">
        <v>8573</v>
      </c>
      <c r="D4368" s="72" t="s">
        <v>132</v>
      </c>
      <c r="E4368" s="72" t="s">
        <v>10399</v>
      </c>
      <c r="F4368" s="72"/>
      <c r="G4368" s="72" t="s">
        <v>10364</v>
      </c>
      <c r="H4368" s="72" t="s">
        <v>10396</v>
      </c>
      <c r="I4368" s="94">
        <v>97</v>
      </c>
      <c r="J4368" s="73">
        <v>1</v>
      </c>
      <c r="K4368" s="74">
        <v>16132</v>
      </c>
      <c r="L4368" s="72" t="s">
        <v>10364</v>
      </c>
      <c r="M4368" s="72"/>
      <c r="N4368" s="72" t="s">
        <v>10397</v>
      </c>
      <c r="O4368" s="72" t="s">
        <v>10455</v>
      </c>
      <c r="P4368" s="72"/>
      <c r="Q4368" s="75"/>
      <c r="R4368" s="72"/>
    </row>
    <row r="4369" spans="1:18" x14ac:dyDescent="0.25">
      <c r="A4369" s="72" t="str">
        <f t="shared" si="127"/>
        <v>NS</v>
      </c>
      <c r="B4369" s="72" t="str">
        <f t="shared" si="128"/>
        <v>940</v>
      </c>
      <c r="C4369" s="72" t="s">
        <v>6073</v>
      </c>
      <c r="D4369" s="72" t="s">
        <v>132</v>
      </c>
      <c r="E4369" s="72" t="s">
        <v>10399</v>
      </c>
      <c r="F4369" s="72"/>
      <c r="G4369" s="72" t="s">
        <v>10364</v>
      </c>
      <c r="H4369" s="72" t="s">
        <v>10396</v>
      </c>
      <c r="I4369" s="94">
        <v>98</v>
      </c>
      <c r="J4369" s="73">
        <v>1</v>
      </c>
      <c r="K4369" s="74">
        <v>16132</v>
      </c>
      <c r="L4369" s="72" t="s">
        <v>10364</v>
      </c>
      <c r="M4369" s="72"/>
      <c r="N4369" s="72" t="s">
        <v>10397</v>
      </c>
      <c r="O4369" s="72" t="s">
        <v>10455</v>
      </c>
      <c r="P4369" s="72"/>
      <c r="Q4369" s="75"/>
      <c r="R4369" s="72"/>
    </row>
    <row r="4370" spans="1:18" x14ac:dyDescent="0.25">
      <c r="A4370" s="72" t="str">
        <f t="shared" si="127"/>
        <v>NS</v>
      </c>
      <c r="B4370" s="72" t="str">
        <f t="shared" si="128"/>
        <v>941</v>
      </c>
      <c r="C4370" s="72" t="s">
        <v>1356</v>
      </c>
      <c r="D4370" s="72" t="s">
        <v>132</v>
      </c>
      <c r="E4370" s="72" t="s">
        <v>10399</v>
      </c>
      <c r="F4370" s="72"/>
      <c r="G4370" s="72" t="s">
        <v>10364</v>
      </c>
      <c r="H4370" s="72" t="s">
        <v>10396</v>
      </c>
      <c r="I4370" s="94">
        <v>99</v>
      </c>
      <c r="J4370" s="73">
        <v>1</v>
      </c>
      <c r="K4370" s="74">
        <v>16132</v>
      </c>
      <c r="L4370" s="72" t="s">
        <v>10364</v>
      </c>
      <c r="M4370" s="72"/>
      <c r="N4370" s="72" t="s">
        <v>10397</v>
      </c>
      <c r="O4370" s="72" t="s">
        <v>10455</v>
      </c>
      <c r="P4370" s="72"/>
      <c r="Q4370" s="75"/>
      <c r="R4370" s="72"/>
    </row>
    <row r="4371" spans="1:18" x14ac:dyDescent="0.25">
      <c r="A4371" s="72" t="str">
        <f t="shared" si="127"/>
        <v>NS</v>
      </c>
      <c r="B4371" s="72" t="str">
        <f t="shared" si="128"/>
        <v>942</v>
      </c>
      <c r="C4371" s="72" t="s">
        <v>1309</v>
      </c>
      <c r="D4371" s="72" t="s">
        <v>132</v>
      </c>
      <c r="E4371" s="72" t="s">
        <v>10399</v>
      </c>
      <c r="F4371" s="72"/>
      <c r="G4371" s="72" t="s">
        <v>10364</v>
      </c>
      <c r="H4371" s="72" t="s">
        <v>10396</v>
      </c>
      <c r="I4371" s="94">
        <v>100</v>
      </c>
      <c r="J4371" s="73">
        <v>1</v>
      </c>
      <c r="K4371" s="74">
        <v>16132</v>
      </c>
      <c r="L4371" s="72" t="s">
        <v>10364</v>
      </c>
      <c r="M4371" s="72"/>
      <c r="N4371" s="72" t="s">
        <v>10397</v>
      </c>
      <c r="O4371" s="72" t="s">
        <v>10455</v>
      </c>
      <c r="P4371" s="72"/>
      <c r="Q4371" s="75"/>
      <c r="R4371" s="72"/>
    </row>
    <row r="4372" spans="1:18" x14ac:dyDescent="0.25">
      <c r="A4372" s="72" t="str">
        <f t="shared" si="127"/>
        <v>NS</v>
      </c>
      <c r="B4372" s="72" t="str">
        <f t="shared" si="128"/>
        <v>943</v>
      </c>
      <c r="C4372" s="72" t="s">
        <v>3127</v>
      </c>
      <c r="D4372" s="72" t="s">
        <v>132</v>
      </c>
      <c r="E4372" s="72" t="s">
        <v>10399</v>
      </c>
      <c r="F4372" s="72"/>
      <c r="G4372" s="72" t="s">
        <v>10364</v>
      </c>
      <c r="H4372" s="72" t="s">
        <v>10396</v>
      </c>
      <c r="I4372" s="94">
        <v>101</v>
      </c>
      <c r="J4372" s="73">
        <v>1</v>
      </c>
      <c r="K4372" s="74">
        <v>16132</v>
      </c>
      <c r="L4372" s="72" t="s">
        <v>10364</v>
      </c>
      <c r="M4372" s="72"/>
      <c r="N4372" s="72" t="s">
        <v>10397</v>
      </c>
      <c r="O4372" s="72" t="s">
        <v>10455</v>
      </c>
      <c r="P4372" s="72"/>
      <c r="Q4372" s="75"/>
      <c r="R4372" s="72"/>
    </row>
    <row r="4373" spans="1:18" x14ac:dyDescent="0.25">
      <c r="A4373" s="72" t="str">
        <f t="shared" si="127"/>
        <v>NS</v>
      </c>
      <c r="B4373" s="72" t="str">
        <f t="shared" si="128"/>
        <v>944</v>
      </c>
      <c r="C4373" s="72" t="s">
        <v>163</v>
      </c>
      <c r="D4373" s="72" t="s">
        <v>132</v>
      </c>
      <c r="E4373" s="72" t="s">
        <v>10399</v>
      </c>
      <c r="F4373" s="72"/>
      <c r="G4373" s="72" t="s">
        <v>10364</v>
      </c>
      <c r="H4373" s="72" t="s">
        <v>10396</v>
      </c>
      <c r="I4373" s="94">
        <v>102</v>
      </c>
      <c r="J4373" s="73">
        <v>1</v>
      </c>
      <c r="K4373" s="74">
        <v>16132</v>
      </c>
      <c r="L4373" s="72" t="s">
        <v>10364</v>
      </c>
      <c r="M4373" s="72"/>
      <c r="N4373" s="72" t="s">
        <v>10397</v>
      </c>
      <c r="O4373" s="72" t="s">
        <v>10455</v>
      </c>
      <c r="P4373" s="72"/>
      <c r="Q4373" s="75"/>
      <c r="R4373" s="72"/>
    </row>
    <row r="4374" spans="1:18" x14ac:dyDescent="0.25">
      <c r="A4374" s="72" t="str">
        <f t="shared" si="127"/>
        <v>NS</v>
      </c>
      <c r="B4374" s="72" t="str">
        <f t="shared" si="128"/>
        <v>945</v>
      </c>
      <c r="C4374" s="72" t="s">
        <v>1270</v>
      </c>
      <c r="D4374" s="72" t="s">
        <v>132</v>
      </c>
      <c r="E4374" s="72" t="s">
        <v>10399</v>
      </c>
      <c r="F4374" s="72"/>
      <c r="G4374" s="72" t="s">
        <v>10364</v>
      </c>
      <c r="H4374" s="72" t="s">
        <v>10396</v>
      </c>
      <c r="I4374" s="94">
        <v>103</v>
      </c>
      <c r="J4374" s="73">
        <v>1</v>
      </c>
      <c r="K4374" s="74">
        <v>16132</v>
      </c>
      <c r="L4374" s="72" t="s">
        <v>10364</v>
      </c>
      <c r="M4374" s="72"/>
      <c r="N4374" s="72" t="s">
        <v>10397</v>
      </c>
      <c r="O4374" s="72" t="s">
        <v>10455</v>
      </c>
      <c r="P4374" s="72"/>
      <c r="Q4374" s="75"/>
      <c r="R4374" s="72"/>
    </row>
    <row r="4375" spans="1:18" x14ac:dyDescent="0.25">
      <c r="A4375" s="72" t="str">
        <f t="shared" si="127"/>
        <v>NS</v>
      </c>
      <c r="B4375" s="72" t="str">
        <f t="shared" si="128"/>
        <v>946</v>
      </c>
      <c r="C4375" s="72" t="s">
        <v>1805</v>
      </c>
      <c r="D4375" s="72" t="s">
        <v>132</v>
      </c>
      <c r="E4375" s="72" t="s">
        <v>10399</v>
      </c>
      <c r="F4375" s="72"/>
      <c r="G4375" s="72" t="s">
        <v>10364</v>
      </c>
      <c r="H4375" s="72" t="s">
        <v>10396</v>
      </c>
      <c r="I4375" s="94">
        <v>104</v>
      </c>
      <c r="J4375" s="73">
        <v>1</v>
      </c>
      <c r="K4375" s="74">
        <v>16132</v>
      </c>
      <c r="L4375" s="72" t="s">
        <v>10364</v>
      </c>
      <c r="M4375" s="72"/>
      <c r="N4375" s="72" t="s">
        <v>10397</v>
      </c>
      <c r="O4375" s="72" t="s">
        <v>10455</v>
      </c>
      <c r="P4375" s="72"/>
      <c r="Q4375" s="75"/>
      <c r="R4375" s="72"/>
    </row>
    <row r="4376" spans="1:18" x14ac:dyDescent="0.25">
      <c r="A4376" s="72" t="str">
        <f t="shared" si="127"/>
        <v>NS</v>
      </c>
      <c r="B4376" s="72" t="str">
        <f t="shared" si="128"/>
        <v>947</v>
      </c>
      <c r="C4376" s="72" t="s">
        <v>8751</v>
      </c>
      <c r="D4376" s="72" t="s">
        <v>132</v>
      </c>
      <c r="E4376" s="72" t="s">
        <v>10399</v>
      </c>
      <c r="F4376" s="72"/>
      <c r="G4376" s="72" t="s">
        <v>10364</v>
      </c>
      <c r="H4376" s="72" t="s">
        <v>10396</v>
      </c>
      <c r="I4376" s="94">
        <v>105</v>
      </c>
      <c r="J4376" s="73">
        <v>1</v>
      </c>
      <c r="K4376" s="74">
        <v>16132</v>
      </c>
      <c r="L4376" s="72" t="s">
        <v>10364</v>
      </c>
      <c r="M4376" s="72"/>
      <c r="N4376" s="72" t="s">
        <v>10397</v>
      </c>
      <c r="O4376" s="72" t="s">
        <v>10455</v>
      </c>
      <c r="P4376" s="72"/>
      <c r="Q4376" s="75"/>
      <c r="R4376" s="72"/>
    </row>
    <row r="4377" spans="1:18" x14ac:dyDescent="0.25">
      <c r="A4377" s="72" t="str">
        <f t="shared" si="127"/>
        <v>NS</v>
      </c>
      <c r="B4377" s="72" t="str">
        <f t="shared" si="128"/>
        <v>948</v>
      </c>
      <c r="C4377" s="72" t="s">
        <v>1144</v>
      </c>
      <c r="D4377" s="72" t="s">
        <v>132</v>
      </c>
      <c r="E4377" s="72" t="s">
        <v>10399</v>
      </c>
      <c r="F4377" s="72"/>
      <c r="G4377" s="72" t="s">
        <v>10364</v>
      </c>
      <c r="H4377" s="72" t="s">
        <v>10396</v>
      </c>
      <c r="I4377" s="94">
        <v>106</v>
      </c>
      <c r="J4377" s="73">
        <v>1</v>
      </c>
      <c r="K4377" s="74">
        <v>16132</v>
      </c>
      <c r="L4377" s="72" t="s">
        <v>10364</v>
      </c>
      <c r="M4377" s="72"/>
      <c r="N4377" s="72" t="s">
        <v>10397</v>
      </c>
      <c r="O4377" s="72" t="s">
        <v>10455</v>
      </c>
      <c r="P4377" s="72"/>
      <c r="Q4377" s="75"/>
      <c r="R4377" s="72"/>
    </row>
    <row r="4378" spans="1:18" x14ac:dyDescent="0.25">
      <c r="A4378" s="72" t="str">
        <f t="shared" si="127"/>
        <v>NS</v>
      </c>
      <c r="B4378" s="72" t="str">
        <f t="shared" si="128"/>
        <v>949</v>
      </c>
      <c r="C4378" s="72" t="s">
        <v>1280</v>
      </c>
      <c r="D4378" s="72" t="s">
        <v>132</v>
      </c>
      <c r="E4378" s="72" t="s">
        <v>10399</v>
      </c>
      <c r="F4378" s="72"/>
      <c r="G4378" s="72" t="s">
        <v>10364</v>
      </c>
      <c r="H4378" s="72" t="s">
        <v>10396</v>
      </c>
      <c r="I4378" s="94">
        <v>107</v>
      </c>
      <c r="J4378" s="73">
        <v>1</v>
      </c>
      <c r="K4378" s="74">
        <v>16132</v>
      </c>
      <c r="L4378" s="72" t="s">
        <v>10364</v>
      </c>
      <c r="M4378" s="72"/>
      <c r="N4378" s="72" t="s">
        <v>10397</v>
      </c>
      <c r="O4378" s="72" t="s">
        <v>10455</v>
      </c>
      <c r="P4378" s="72"/>
      <c r="Q4378" s="75"/>
      <c r="R4378" s="72"/>
    </row>
    <row r="4379" spans="1:18" x14ac:dyDescent="0.25">
      <c r="A4379" s="72" t="str">
        <f t="shared" si="127"/>
        <v>NS</v>
      </c>
      <c r="B4379" s="72" t="str">
        <f t="shared" si="128"/>
        <v>950</v>
      </c>
      <c r="C4379" s="72" t="s">
        <v>164</v>
      </c>
      <c r="D4379" s="72" t="s">
        <v>132</v>
      </c>
      <c r="E4379" s="72" t="s">
        <v>10399</v>
      </c>
      <c r="F4379" s="72"/>
      <c r="G4379" s="72" t="s">
        <v>10364</v>
      </c>
      <c r="H4379" s="72" t="s">
        <v>10396</v>
      </c>
      <c r="I4379" s="94">
        <v>108</v>
      </c>
      <c r="J4379" s="73">
        <v>1</v>
      </c>
      <c r="K4379" s="74">
        <v>16132</v>
      </c>
      <c r="L4379" s="72" t="s">
        <v>10364</v>
      </c>
      <c r="M4379" s="72"/>
      <c r="N4379" s="72" t="s">
        <v>10397</v>
      </c>
      <c r="O4379" s="72" t="s">
        <v>10455</v>
      </c>
      <c r="P4379" s="72"/>
      <c r="Q4379" s="75"/>
      <c r="R4379" s="72"/>
    </row>
    <row r="4380" spans="1:18" x14ac:dyDescent="0.25">
      <c r="A4380" s="72" t="str">
        <f t="shared" si="127"/>
        <v>NS</v>
      </c>
      <c r="B4380" s="72" t="str">
        <f t="shared" si="128"/>
        <v>951</v>
      </c>
      <c r="C4380" s="72" t="s">
        <v>165</v>
      </c>
      <c r="D4380" s="72" t="s">
        <v>132</v>
      </c>
      <c r="E4380" s="72" t="s">
        <v>10399</v>
      </c>
      <c r="F4380" s="72"/>
      <c r="G4380" s="72" t="s">
        <v>10364</v>
      </c>
      <c r="H4380" s="72" t="s">
        <v>10396</v>
      </c>
      <c r="I4380" s="94">
        <v>109</v>
      </c>
      <c r="J4380" s="73">
        <v>1</v>
      </c>
      <c r="K4380" s="74">
        <v>16132</v>
      </c>
      <c r="L4380" s="72" t="s">
        <v>10364</v>
      </c>
      <c r="M4380" s="72"/>
      <c r="N4380" s="72" t="s">
        <v>10397</v>
      </c>
      <c r="O4380" s="72" t="s">
        <v>10455</v>
      </c>
      <c r="P4380" s="72"/>
      <c r="Q4380" s="75"/>
      <c r="R4380" s="72"/>
    </row>
    <row r="4381" spans="1:18" x14ac:dyDescent="0.25">
      <c r="A4381" s="72" t="str">
        <f t="shared" si="127"/>
        <v>NS</v>
      </c>
      <c r="B4381" s="72" t="str">
        <f t="shared" si="128"/>
        <v>952</v>
      </c>
      <c r="C4381" s="72" t="s">
        <v>1710</v>
      </c>
      <c r="D4381" s="72" t="s">
        <v>132</v>
      </c>
      <c r="E4381" s="72" t="s">
        <v>10399</v>
      </c>
      <c r="F4381" s="72"/>
      <c r="G4381" s="72" t="s">
        <v>10364</v>
      </c>
      <c r="H4381" s="72" t="s">
        <v>10396</v>
      </c>
      <c r="I4381" s="94">
        <v>110</v>
      </c>
      <c r="J4381" s="73">
        <v>1</v>
      </c>
      <c r="K4381" s="74">
        <v>16132</v>
      </c>
      <c r="L4381" s="72" t="s">
        <v>10364</v>
      </c>
      <c r="M4381" s="72"/>
      <c r="N4381" s="72" t="s">
        <v>10397</v>
      </c>
      <c r="O4381" s="72" t="s">
        <v>10455</v>
      </c>
      <c r="P4381" s="72"/>
      <c r="Q4381" s="75"/>
      <c r="R4381" s="72"/>
    </row>
    <row r="4382" spans="1:18" x14ac:dyDescent="0.25">
      <c r="A4382" s="72" t="str">
        <f t="shared" si="127"/>
        <v>NS</v>
      </c>
      <c r="B4382" s="72" t="str">
        <f t="shared" si="128"/>
        <v>953</v>
      </c>
      <c r="C4382" s="72" t="s">
        <v>166</v>
      </c>
      <c r="D4382" s="72" t="s">
        <v>132</v>
      </c>
      <c r="E4382" s="72" t="s">
        <v>10399</v>
      </c>
      <c r="F4382" s="72"/>
      <c r="G4382" s="72" t="s">
        <v>10364</v>
      </c>
      <c r="H4382" s="72" t="s">
        <v>10396</v>
      </c>
      <c r="I4382" s="94">
        <v>111</v>
      </c>
      <c r="J4382" s="73">
        <v>1</v>
      </c>
      <c r="K4382" s="74">
        <v>16132</v>
      </c>
      <c r="L4382" s="72" t="s">
        <v>10364</v>
      </c>
      <c r="M4382" s="72"/>
      <c r="N4382" s="72" t="s">
        <v>10397</v>
      </c>
      <c r="O4382" s="72" t="s">
        <v>10455</v>
      </c>
      <c r="P4382" s="72"/>
      <c r="Q4382" s="75"/>
      <c r="R4382" s="72"/>
    </row>
    <row r="4383" spans="1:18" x14ac:dyDescent="0.25">
      <c r="A4383" s="72" t="str">
        <f t="shared" si="127"/>
        <v>NS</v>
      </c>
      <c r="B4383" s="72" t="str">
        <f t="shared" si="128"/>
        <v>954</v>
      </c>
      <c r="C4383" s="72" t="s">
        <v>167</v>
      </c>
      <c r="D4383" s="72" t="s">
        <v>132</v>
      </c>
      <c r="E4383" s="72" t="s">
        <v>10399</v>
      </c>
      <c r="F4383" s="72"/>
      <c r="G4383" s="72" t="s">
        <v>10364</v>
      </c>
      <c r="H4383" s="72" t="s">
        <v>10396</v>
      </c>
      <c r="I4383" s="94">
        <v>112</v>
      </c>
      <c r="J4383" s="73">
        <v>1</v>
      </c>
      <c r="K4383" s="74">
        <v>16132</v>
      </c>
      <c r="L4383" s="72" t="s">
        <v>10364</v>
      </c>
      <c r="M4383" s="72"/>
      <c r="N4383" s="72" t="s">
        <v>10397</v>
      </c>
      <c r="O4383" s="72" t="s">
        <v>10455</v>
      </c>
      <c r="P4383" s="72"/>
      <c r="Q4383" s="75"/>
      <c r="R4383" s="72"/>
    </row>
    <row r="4384" spans="1:18" x14ac:dyDescent="0.25">
      <c r="A4384" s="72" t="str">
        <f t="shared" si="127"/>
        <v>NS</v>
      </c>
      <c r="B4384" s="72" t="str">
        <f t="shared" si="128"/>
        <v>955</v>
      </c>
      <c r="C4384" s="72" t="s">
        <v>168</v>
      </c>
      <c r="D4384" s="72" t="s">
        <v>132</v>
      </c>
      <c r="E4384" s="72" t="s">
        <v>10399</v>
      </c>
      <c r="F4384" s="72"/>
      <c r="G4384" s="72" t="s">
        <v>10364</v>
      </c>
      <c r="H4384" s="72" t="s">
        <v>10396</v>
      </c>
      <c r="I4384" s="94">
        <v>113</v>
      </c>
      <c r="J4384" s="73">
        <v>1</v>
      </c>
      <c r="K4384" s="74">
        <v>16132</v>
      </c>
      <c r="L4384" s="72" t="s">
        <v>10364</v>
      </c>
      <c r="M4384" s="72"/>
      <c r="N4384" s="72" t="s">
        <v>10397</v>
      </c>
      <c r="O4384" s="72" t="s">
        <v>10455</v>
      </c>
      <c r="P4384" s="72"/>
      <c r="Q4384" s="75"/>
      <c r="R4384" s="72"/>
    </row>
    <row r="4385" spans="1:18" x14ac:dyDescent="0.25">
      <c r="A4385" s="72" t="str">
        <f t="shared" si="127"/>
        <v>NS</v>
      </c>
      <c r="B4385" s="72" t="str">
        <f t="shared" si="128"/>
        <v>956</v>
      </c>
      <c r="C4385" s="72" t="s">
        <v>5317</v>
      </c>
      <c r="D4385" s="72" t="s">
        <v>132</v>
      </c>
      <c r="E4385" s="72" t="s">
        <v>10399</v>
      </c>
      <c r="F4385" s="72"/>
      <c r="G4385" s="72" t="s">
        <v>10364</v>
      </c>
      <c r="H4385" s="72" t="s">
        <v>10396</v>
      </c>
      <c r="I4385" s="94">
        <v>114</v>
      </c>
      <c r="J4385" s="73">
        <v>1</v>
      </c>
      <c r="K4385" s="74">
        <v>16132</v>
      </c>
      <c r="L4385" s="72" t="s">
        <v>10364</v>
      </c>
      <c r="M4385" s="72"/>
      <c r="N4385" s="72" t="s">
        <v>10397</v>
      </c>
      <c r="O4385" s="72" t="s">
        <v>10455</v>
      </c>
      <c r="P4385" s="72"/>
      <c r="Q4385" s="75"/>
      <c r="R4385" s="72"/>
    </row>
    <row r="4386" spans="1:18" x14ac:dyDescent="0.25">
      <c r="A4386" s="72" t="str">
        <f t="shared" si="127"/>
        <v>NS</v>
      </c>
      <c r="B4386" s="72" t="str">
        <f t="shared" si="128"/>
        <v>957</v>
      </c>
      <c r="C4386" s="72" t="s">
        <v>169</v>
      </c>
      <c r="D4386" s="72" t="s">
        <v>132</v>
      </c>
      <c r="E4386" s="72" t="s">
        <v>10399</v>
      </c>
      <c r="F4386" s="72"/>
      <c r="G4386" s="72" t="s">
        <v>10364</v>
      </c>
      <c r="H4386" s="72" t="s">
        <v>10396</v>
      </c>
      <c r="I4386" s="94">
        <v>115</v>
      </c>
      <c r="J4386" s="73">
        <v>1</v>
      </c>
      <c r="K4386" s="74">
        <v>16132</v>
      </c>
      <c r="L4386" s="72" t="s">
        <v>10364</v>
      </c>
      <c r="M4386" s="72"/>
      <c r="N4386" s="72" t="s">
        <v>10397</v>
      </c>
      <c r="O4386" s="72" t="s">
        <v>10455</v>
      </c>
      <c r="P4386" s="72"/>
      <c r="Q4386" s="75"/>
      <c r="R4386" s="72"/>
    </row>
    <row r="4387" spans="1:18" x14ac:dyDescent="0.25">
      <c r="A4387" s="72" t="str">
        <f t="shared" si="127"/>
        <v>NS</v>
      </c>
      <c r="B4387" s="72" t="str">
        <f t="shared" si="128"/>
        <v>958</v>
      </c>
      <c r="C4387" s="72" t="s">
        <v>4248</v>
      </c>
      <c r="D4387" s="72" t="s">
        <v>132</v>
      </c>
      <c r="E4387" s="72" t="s">
        <v>10399</v>
      </c>
      <c r="F4387" s="72"/>
      <c r="G4387" s="72" t="s">
        <v>10364</v>
      </c>
      <c r="H4387" s="72" t="s">
        <v>10396</v>
      </c>
      <c r="I4387" s="94">
        <v>116</v>
      </c>
      <c r="J4387" s="73">
        <v>1</v>
      </c>
      <c r="K4387" s="74">
        <v>16132</v>
      </c>
      <c r="L4387" s="72" t="s">
        <v>10364</v>
      </c>
      <c r="M4387" s="72"/>
      <c r="N4387" s="72" t="s">
        <v>10397</v>
      </c>
      <c r="O4387" s="72" t="s">
        <v>10455</v>
      </c>
      <c r="P4387" s="72"/>
      <c r="Q4387" s="75"/>
      <c r="R4387" s="72"/>
    </row>
    <row r="4388" spans="1:18" x14ac:dyDescent="0.25">
      <c r="A4388" s="72" t="str">
        <f t="shared" si="127"/>
        <v>NS</v>
      </c>
      <c r="B4388" s="72" t="str">
        <f t="shared" si="128"/>
        <v>959</v>
      </c>
      <c r="C4388" s="72" t="s">
        <v>1493</v>
      </c>
      <c r="D4388" s="72" t="s">
        <v>132</v>
      </c>
      <c r="E4388" s="72" t="s">
        <v>10399</v>
      </c>
      <c r="F4388" s="72"/>
      <c r="G4388" s="72" t="s">
        <v>10364</v>
      </c>
      <c r="H4388" s="72" t="s">
        <v>10396</v>
      </c>
      <c r="I4388" s="94">
        <v>117</v>
      </c>
      <c r="J4388" s="73">
        <v>1</v>
      </c>
      <c r="K4388" s="74">
        <v>16132</v>
      </c>
      <c r="L4388" s="72" t="s">
        <v>10364</v>
      </c>
      <c r="M4388" s="72"/>
      <c r="N4388" s="72" t="s">
        <v>10397</v>
      </c>
      <c r="O4388" s="72" t="s">
        <v>10455</v>
      </c>
      <c r="P4388" s="72"/>
      <c r="Q4388" s="75"/>
      <c r="R4388" s="72"/>
    </row>
    <row r="4389" spans="1:18" x14ac:dyDescent="0.25">
      <c r="A4389" s="72" t="str">
        <f t="shared" ref="A4389:A4452" si="129">LEFT(C4389,2)</f>
        <v>NS</v>
      </c>
      <c r="B4389" s="72" t="str">
        <f t="shared" ref="B4389:B4452" si="130">RIGHT(C4389,3)</f>
        <v>960</v>
      </c>
      <c r="C4389" s="72" t="s">
        <v>5898</v>
      </c>
      <c r="D4389" s="72" t="s">
        <v>132</v>
      </c>
      <c r="E4389" s="72" t="s">
        <v>10399</v>
      </c>
      <c r="F4389" s="72"/>
      <c r="G4389" s="72" t="s">
        <v>10364</v>
      </c>
      <c r="H4389" s="72" t="s">
        <v>10396</v>
      </c>
      <c r="I4389" s="94">
        <v>118</v>
      </c>
      <c r="J4389" s="73">
        <v>1</v>
      </c>
      <c r="K4389" s="74">
        <v>16132</v>
      </c>
      <c r="L4389" s="72" t="s">
        <v>10364</v>
      </c>
      <c r="M4389" s="72"/>
      <c r="N4389" s="72" t="s">
        <v>10397</v>
      </c>
      <c r="O4389" s="72" t="s">
        <v>10455</v>
      </c>
      <c r="P4389" s="72"/>
      <c r="Q4389" s="75"/>
      <c r="R4389" s="72"/>
    </row>
    <row r="4390" spans="1:18" x14ac:dyDescent="0.25">
      <c r="A4390" s="72" t="str">
        <f t="shared" si="129"/>
        <v>NS</v>
      </c>
      <c r="B4390" s="72" t="str">
        <f t="shared" si="130"/>
        <v>961</v>
      </c>
      <c r="C4390" s="72" t="s">
        <v>170</v>
      </c>
      <c r="D4390" s="72" t="s">
        <v>132</v>
      </c>
      <c r="E4390" s="72" t="s">
        <v>10399</v>
      </c>
      <c r="F4390" s="72"/>
      <c r="G4390" s="72" t="s">
        <v>10364</v>
      </c>
      <c r="H4390" s="72" t="s">
        <v>10396</v>
      </c>
      <c r="I4390" s="94">
        <v>119</v>
      </c>
      <c r="J4390" s="73">
        <v>1</v>
      </c>
      <c r="K4390" s="74">
        <v>16132</v>
      </c>
      <c r="L4390" s="72" t="s">
        <v>10364</v>
      </c>
      <c r="M4390" s="72"/>
      <c r="N4390" s="72" t="s">
        <v>10397</v>
      </c>
      <c r="O4390" s="72" t="s">
        <v>10455</v>
      </c>
      <c r="P4390" s="72"/>
      <c r="Q4390" s="75"/>
      <c r="R4390" s="72"/>
    </row>
    <row r="4391" spans="1:18" x14ac:dyDescent="0.25">
      <c r="A4391" s="72" t="str">
        <f t="shared" si="129"/>
        <v>NS</v>
      </c>
      <c r="B4391" s="72" t="str">
        <f t="shared" si="130"/>
        <v>962</v>
      </c>
      <c r="C4391" s="72" t="s">
        <v>171</v>
      </c>
      <c r="D4391" s="72" t="s">
        <v>132</v>
      </c>
      <c r="E4391" s="72" t="s">
        <v>10399</v>
      </c>
      <c r="F4391" s="72"/>
      <c r="G4391" s="72" t="s">
        <v>10364</v>
      </c>
      <c r="H4391" s="72" t="s">
        <v>10396</v>
      </c>
      <c r="I4391" s="94">
        <v>120</v>
      </c>
      <c r="J4391" s="73">
        <v>1</v>
      </c>
      <c r="K4391" s="74">
        <v>16132</v>
      </c>
      <c r="L4391" s="72" t="s">
        <v>10364</v>
      </c>
      <c r="M4391" s="72"/>
      <c r="N4391" s="72" t="s">
        <v>10397</v>
      </c>
      <c r="O4391" s="72" t="s">
        <v>10455</v>
      </c>
      <c r="P4391" s="72"/>
      <c r="Q4391" s="75"/>
      <c r="R4391" s="72"/>
    </row>
    <row r="4392" spans="1:18" x14ac:dyDescent="0.25">
      <c r="A4392" s="72" t="str">
        <f t="shared" si="129"/>
        <v>NS</v>
      </c>
      <c r="B4392" s="72" t="str">
        <f t="shared" si="130"/>
        <v>963</v>
      </c>
      <c r="C4392" s="72" t="s">
        <v>5874</v>
      </c>
      <c r="D4392" s="72" t="s">
        <v>132</v>
      </c>
      <c r="E4392" s="72" t="s">
        <v>10399</v>
      </c>
      <c r="F4392" s="72"/>
      <c r="G4392" s="72" t="s">
        <v>10364</v>
      </c>
      <c r="H4392" s="72" t="s">
        <v>10396</v>
      </c>
      <c r="I4392" s="94">
        <v>121</v>
      </c>
      <c r="J4392" s="73">
        <v>1</v>
      </c>
      <c r="K4392" s="74">
        <v>16132</v>
      </c>
      <c r="L4392" s="72" t="s">
        <v>10364</v>
      </c>
      <c r="M4392" s="72"/>
      <c r="N4392" s="72" t="s">
        <v>10397</v>
      </c>
      <c r="O4392" s="72" t="s">
        <v>10455</v>
      </c>
      <c r="P4392" s="72"/>
      <c r="Q4392" s="75"/>
      <c r="R4392" s="72"/>
    </row>
    <row r="4393" spans="1:18" x14ac:dyDescent="0.25">
      <c r="A4393" s="72" t="str">
        <f t="shared" si="129"/>
        <v>NS</v>
      </c>
      <c r="B4393" s="72" t="str">
        <f t="shared" si="130"/>
        <v>964</v>
      </c>
      <c r="C4393" s="72" t="s">
        <v>4090</v>
      </c>
      <c r="D4393" s="72" t="s">
        <v>132</v>
      </c>
      <c r="E4393" s="72" t="s">
        <v>10399</v>
      </c>
      <c r="F4393" s="72"/>
      <c r="G4393" s="72" t="s">
        <v>10364</v>
      </c>
      <c r="H4393" s="72" t="s">
        <v>10396</v>
      </c>
      <c r="I4393" s="94">
        <v>122</v>
      </c>
      <c r="J4393" s="73">
        <v>1</v>
      </c>
      <c r="K4393" s="74">
        <v>16132</v>
      </c>
      <c r="L4393" s="72" t="s">
        <v>10364</v>
      </c>
      <c r="M4393" s="72"/>
      <c r="N4393" s="72" t="s">
        <v>10397</v>
      </c>
      <c r="O4393" s="72" t="s">
        <v>10455</v>
      </c>
      <c r="P4393" s="72"/>
      <c r="Q4393" s="75"/>
      <c r="R4393" s="72"/>
    </row>
    <row r="4394" spans="1:18" x14ac:dyDescent="0.25">
      <c r="A4394" s="72" t="str">
        <f t="shared" si="129"/>
        <v>NS</v>
      </c>
      <c r="B4394" s="72" t="str">
        <f t="shared" si="130"/>
        <v>965</v>
      </c>
      <c r="C4394" s="72" t="s">
        <v>1743</v>
      </c>
      <c r="D4394" s="72" t="s">
        <v>132</v>
      </c>
      <c r="E4394" s="72" t="s">
        <v>10399</v>
      </c>
      <c r="F4394" s="72"/>
      <c r="G4394" s="72" t="s">
        <v>10364</v>
      </c>
      <c r="H4394" s="72" t="s">
        <v>10396</v>
      </c>
      <c r="I4394" s="94">
        <v>123</v>
      </c>
      <c r="J4394" s="73">
        <v>1</v>
      </c>
      <c r="K4394" s="74">
        <v>16132</v>
      </c>
      <c r="L4394" s="72" t="s">
        <v>10364</v>
      </c>
      <c r="M4394" s="72"/>
      <c r="N4394" s="72" t="s">
        <v>10397</v>
      </c>
      <c r="O4394" s="72" t="s">
        <v>10455</v>
      </c>
      <c r="P4394" s="72"/>
      <c r="Q4394" s="75"/>
      <c r="R4394" s="72"/>
    </row>
    <row r="4395" spans="1:18" x14ac:dyDescent="0.25">
      <c r="A4395" s="72" t="str">
        <f t="shared" si="129"/>
        <v>NS</v>
      </c>
      <c r="B4395" s="72" t="str">
        <f t="shared" si="130"/>
        <v>977</v>
      </c>
      <c r="C4395" s="72" t="s">
        <v>8088</v>
      </c>
      <c r="D4395" s="72" t="s">
        <v>132</v>
      </c>
      <c r="E4395" s="72" t="s">
        <v>10399</v>
      </c>
      <c r="F4395" s="72"/>
      <c r="G4395" s="72" t="s">
        <v>10364</v>
      </c>
      <c r="H4395" s="72" t="s">
        <v>10396</v>
      </c>
      <c r="I4395" s="94">
        <v>124</v>
      </c>
      <c r="J4395" s="73">
        <v>1</v>
      </c>
      <c r="K4395" s="74">
        <v>16132</v>
      </c>
      <c r="L4395" s="72" t="s">
        <v>10364</v>
      </c>
      <c r="M4395" s="72"/>
      <c r="N4395" s="72" t="s">
        <v>10397</v>
      </c>
      <c r="O4395" s="72" t="s">
        <v>10455</v>
      </c>
      <c r="P4395" s="72"/>
      <c r="Q4395" s="75"/>
      <c r="R4395" s="72"/>
    </row>
    <row r="4396" spans="1:18" x14ac:dyDescent="0.25">
      <c r="A4396" s="72" t="str">
        <f t="shared" si="129"/>
        <v>NS</v>
      </c>
      <c r="B4396" s="72" t="str">
        <f t="shared" si="130"/>
        <v>978</v>
      </c>
      <c r="C4396" s="72" t="s">
        <v>1635</v>
      </c>
      <c r="D4396" s="72" t="s">
        <v>132</v>
      </c>
      <c r="E4396" s="72" t="s">
        <v>10399</v>
      </c>
      <c r="F4396" s="72"/>
      <c r="G4396" s="72" t="s">
        <v>10364</v>
      </c>
      <c r="H4396" s="72" t="s">
        <v>10396</v>
      </c>
      <c r="I4396" s="94">
        <v>125</v>
      </c>
      <c r="J4396" s="73">
        <v>1</v>
      </c>
      <c r="K4396" s="74">
        <v>16132</v>
      </c>
      <c r="L4396" s="72" t="s">
        <v>10364</v>
      </c>
      <c r="M4396" s="72"/>
      <c r="N4396" s="72" t="s">
        <v>10397</v>
      </c>
      <c r="O4396" s="72" t="s">
        <v>10455</v>
      </c>
      <c r="P4396" s="72"/>
      <c r="Q4396" s="75"/>
      <c r="R4396" s="72"/>
    </row>
    <row r="4397" spans="1:18" x14ac:dyDescent="0.25">
      <c r="A4397" s="72" t="str">
        <f t="shared" si="129"/>
        <v>NS</v>
      </c>
      <c r="B4397" s="72" t="str">
        <f t="shared" si="130"/>
        <v>979</v>
      </c>
      <c r="C4397" s="72" t="s">
        <v>1801</v>
      </c>
      <c r="D4397" s="72" t="s">
        <v>132</v>
      </c>
      <c r="E4397" s="72" t="s">
        <v>10399</v>
      </c>
      <c r="F4397" s="72"/>
      <c r="G4397" s="72" t="s">
        <v>10364</v>
      </c>
      <c r="H4397" s="72" t="s">
        <v>10396</v>
      </c>
      <c r="I4397" s="94">
        <v>126</v>
      </c>
      <c r="J4397" s="73">
        <v>1</v>
      </c>
      <c r="K4397" s="74">
        <v>16132</v>
      </c>
      <c r="L4397" s="72" t="s">
        <v>10364</v>
      </c>
      <c r="M4397" s="72"/>
      <c r="N4397" s="72" t="s">
        <v>10397</v>
      </c>
      <c r="O4397" s="72" t="s">
        <v>10455</v>
      </c>
      <c r="P4397" s="72"/>
      <c r="Q4397" s="75"/>
      <c r="R4397" s="72"/>
    </row>
    <row r="4398" spans="1:18" x14ac:dyDescent="0.25">
      <c r="A4398" s="72" t="str">
        <f t="shared" si="129"/>
        <v>NS</v>
      </c>
      <c r="B4398" s="72" t="str">
        <f t="shared" si="130"/>
        <v>980</v>
      </c>
      <c r="C4398" s="72" t="s">
        <v>1333</v>
      </c>
      <c r="D4398" s="72" t="s">
        <v>132</v>
      </c>
      <c r="E4398" s="72" t="s">
        <v>10399</v>
      </c>
      <c r="F4398" s="72"/>
      <c r="G4398" s="72" t="s">
        <v>10364</v>
      </c>
      <c r="H4398" s="72" t="s">
        <v>10396</v>
      </c>
      <c r="I4398" s="94">
        <v>127</v>
      </c>
      <c r="J4398" s="73">
        <v>1</v>
      </c>
      <c r="K4398" s="74">
        <v>16132</v>
      </c>
      <c r="L4398" s="72" t="s">
        <v>10364</v>
      </c>
      <c r="M4398" s="72"/>
      <c r="N4398" s="72" t="s">
        <v>10397</v>
      </c>
      <c r="O4398" s="72" t="s">
        <v>10455</v>
      </c>
      <c r="P4398" s="72"/>
      <c r="Q4398" s="75"/>
      <c r="R4398" s="72"/>
    </row>
    <row r="4399" spans="1:18" x14ac:dyDescent="0.25">
      <c r="A4399" s="72" t="str">
        <f t="shared" si="129"/>
        <v>NS</v>
      </c>
      <c r="B4399" s="72" t="str">
        <f t="shared" si="130"/>
        <v>981</v>
      </c>
      <c r="C4399" s="72" t="s">
        <v>2642</v>
      </c>
      <c r="D4399" s="72" t="s">
        <v>132</v>
      </c>
      <c r="E4399" s="72" t="s">
        <v>10399</v>
      </c>
      <c r="F4399" s="72"/>
      <c r="G4399" s="72" t="s">
        <v>10364</v>
      </c>
      <c r="H4399" s="72" t="s">
        <v>10396</v>
      </c>
      <c r="I4399" s="94">
        <v>128</v>
      </c>
      <c r="J4399" s="73">
        <v>1</v>
      </c>
      <c r="K4399" s="74">
        <v>16132</v>
      </c>
      <c r="L4399" s="72" t="s">
        <v>10364</v>
      </c>
      <c r="M4399" s="72"/>
      <c r="N4399" s="72" t="s">
        <v>10397</v>
      </c>
      <c r="O4399" s="72" t="s">
        <v>10455</v>
      </c>
      <c r="P4399" s="72"/>
      <c r="Q4399" s="75"/>
      <c r="R4399" s="72"/>
    </row>
    <row r="4400" spans="1:18" x14ac:dyDescent="0.25">
      <c r="A4400" s="72" t="str">
        <f t="shared" si="129"/>
        <v>NS</v>
      </c>
      <c r="B4400" s="72" t="str">
        <f t="shared" si="130"/>
        <v>982</v>
      </c>
      <c r="C4400" s="72" t="s">
        <v>4433</v>
      </c>
      <c r="D4400" s="72" t="s">
        <v>132</v>
      </c>
      <c r="E4400" s="72" t="s">
        <v>10399</v>
      </c>
      <c r="F4400" s="72"/>
      <c r="G4400" s="72" t="s">
        <v>10364</v>
      </c>
      <c r="H4400" s="72" t="s">
        <v>10396</v>
      </c>
      <c r="I4400" s="94">
        <v>129</v>
      </c>
      <c r="J4400" s="73">
        <v>1</v>
      </c>
      <c r="K4400" s="74">
        <v>16132</v>
      </c>
      <c r="L4400" s="72" t="s">
        <v>10364</v>
      </c>
      <c r="M4400" s="72"/>
      <c r="N4400" s="72" t="s">
        <v>10397</v>
      </c>
      <c r="O4400" s="72" t="s">
        <v>10455</v>
      </c>
      <c r="P4400" s="72"/>
      <c r="Q4400" s="75"/>
      <c r="R4400" s="72"/>
    </row>
    <row r="4401" spans="1:18" x14ac:dyDescent="0.25">
      <c r="A4401" s="72" t="str">
        <f t="shared" si="129"/>
        <v>NS</v>
      </c>
      <c r="B4401" s="72" t="str">
        <f t="shared" si="130"/>
        <v>983</v>
      </c>
      <c r="C4401" s="72" t="s">
        <v>8735</v>
      </c>
      <c r="D4401" s="72" t="s">
        <v>132</v>
      </c>
      <c r="E4401" s="72" t="s">
        <v>10399</v>
      </c>
      <c r="F4401" s="72"/>
      <c r="G4401" s="72" t="s">
        <v>10364</v>
      </c>
      <c r="H4401" s="72" t="s">
        <v>10396</v>
      </c>
      <c r="I4401" s="94">
        <v>130</v>
      </c>
      <c r="J4401" s="73">
        <v>1</v>
      </c>
      <c r="K4401" s="74">
        <v>16132</v>
      </c>
      <c r="L4401" s="72" t="s">
        <v>10364</v>
      </c>
      <c r="M4401" s="72"/>
      <c r="N4401" s="72" t="s">
        <v>10397</v>
      </c>
      <c r="O4401" s="72" t="s">
        <v>10455</v>
      </c>
      <c r="P4401" s="72"/>
      <c r="Q4401" s="75"/>
      <c r="R4401" s="72"/>
    </row>
    <row r="4402" spans="1:18" x14ac:dyDescent="0.25">
      <c r="A4402" s="72" t="str">
        <f t="shared" si="129"/>
        <v>NS</v>
      </c>
      <c r="B4402" s="72" t="str">
        <f t="shared" si="130"/>
        <v>984</v>
      </c>
      <c r="C4402" s="72" t="s">
        <v>1665</v>
      </c>
      <c r="D4402" s="72" t="s">
        <v>132</v>
      </c>
      <c r="E4402" s="72" t="s">
        <v>10399</v>
      </c>
      <c r="F4402" s="72"/>
      <c r="G4402" s="72" t="s">
        <v>10364</v>
      </c>
      <c r="H4402" s="72" t="s">
        <v>10396</v>
      </c>
      <c r="I4402" s="94">
        <v>131</v>
      </c>
      <c r="J4402" s="73">
        <v>1</v>
      </c>
      <c r="K4402" s="74">
        <v>16132</v>
      </c>
      <c r="L4402" s="72" t="s">
        <v>10364</v>
      </c>
      <c r="M4402" s="72"/>
      <c r="N4402" s="72" t="s">
        <v>10397</v>
      </c>
      <c r="O4402" s="72" t="s">
        <v>10455</v>
      </c>
      <c r="P4402" s="72"/>
      <c r="Q4402" s="75"/>
      <c r="R4402" s="72"/>
    </row>
    <row r="4403" spans="1:18" x14ac:dyDescent="0.25">
      <c r="A4403" s="72" t="str">
        <f t="shared" si="129"/>
        <v>NS</v>
      </c>
      <c r="B4403" s="72" t="str">
        <f t="shared" si="130"/>
        <v>985</v>
      </c>
      <c r="C4403" s="72" t="s">
        <v>5944</v>
      </c>
      <c r="D4403" s="72" t="s">
        <v>132</v>
      </c>
      <c r="E4403" s="72" t="s">
        <v>10399</v>
      </c>
      <c r="F4403" s="72"/>
      <c r="G4403" s="72" t="s">
        <v>10364</v>
      </c>
      <c r="H4403" s="72" t="s">
        <v>10396</v>
      </c>
      <c r="I4403" s="94">
        <v>132</v>
      </c>
      <c r="J4403" s="73">
        <v>1</v>
      </c>
      <c r="K4403" s="74">
        <v>16132</v>
      </c>
      <c r="L4403" s="72" t="s">
        <v>10364</v>
      </c>
      <c r="M4403" s="72"/>
      <c r="N4403" s="72" t="s">
        <v>10397</v>
      </c>
      <c r="O4403" s="72" t="s">
        <v>10455</v>
      </c>
      <c r="P4403" s="72"/>
      <c r="Q4403" s="75"/>
      <c r="R4403" s="72"/>
    </row>
    <row r="4404" spans="1:18" x14ac:dyDescent="0.25">
      <c r="A4404" s="72" t="str">
        <f t="shared" si="129"/>
        <v>NS</v>
      </c>
      <c r="B4404" s="72" t="str">
        <f t="shared" si="130"/>
        <v>986</v>
      </c>
      <c r="C4404" s="72" t="s">
        <v>1262</v>
      </c>
      <c r="D4404" s="72" t="s">
        <v>132</v>
      </c>
      <c r="E4404" s="72" t="s">
        <v>10399</v>
      </c>
      <c r="F4404" s="72"/>
      <c r="G4404" s="72" t="s">
        <v>10364</v>
      </c>
      <c r="H4404" s="72" t="s">
        <v>10396</v>
      </c>
      <c r="I4404" s="94">
        <v>133</v>
      </c>
      <c r="J4404" s="73">
        <v>1</v>
      </c>
      <c r="K4404" s="74">
        <v>16132</v>
      </c>
      <c r="L4404" s="72" t="s">
        <v>10364</v>
      </c>
      <c r="M4404" s="72"/>
      <c r="N4404" s="72" t="s">
        <v>10397</v>
      </c>
      <c r="O4404" s="72" t="s">
        <v>10455</v>
      </c>
      <c r="P4404" s="72"/>
      <c r="Q4404" s="75"/>
      <c r="R4404" s="72"/>
    </row>
    <row r="4405" spans="1:18" x14ac:dyDescent="0.25">
      <c r="A4405" s="72" t="str">
        <f t="shared" si="129"/>
        <v>NS</v>
      </c>
      <c r="B4405" s="72" t="str">
        <f t="shared" si="130"/>
        <v>987</v>
      </c>
      <c r="C4405" s="72" t="s">
        <v>1582</v>
      </c>
      <c r="D4405" s="72" t="s">
        <v>132</v>
      </c>
      <c r="E4405" s="72" t="s">
        <v>10399</v>
      </c>
      <c r="F4405" s="72"/>
      <c r="G4405" s="72" t="s">
        <v>10364</v>
      </c>
      <c r="H4405" s="72" t="s">
        <v>10396</v>
      </c>
      <c r="I4405" s="94">
        <v>134</v>
      </c>
      <c r="J4405" s="73">
        <v>1</v>
      </c>
      <c r="K4405" s="74">
        <v>16132</v>
      </c>
      <c r="L4405" s="72" t="s">
        <v>10364</v>
      </c>
      <c r="M4405" s="72"/>
      <c r="N4405" s="72" t="s">
        <v>10397</v>
      </c>
      <c r="O4405" s="72" t="s">
        <v>10455</v>
      </c>
      <c r="P4405" s="72"/>
      <c r="Q4405" s="75"/>
      <c r="R4405" s="72"/>
    </row>
    <row r="4406" spans="1:18" x14ac:dyDescent="0.25">
      <c r="A4406" s="72" t="str">
        <f t="shared" si="129"/>
        <v>NS</v>
      </c>
      <c r="B4406" s="72" t="str">
        <f t="shared" si="130"/>
        <v>988</v>
      </c>
      <c r="C4406" s="72" t="s">
        <v>1883</v>
      </c>
      <c r="D4406" s="72" t="s">
        <v>132</v>
      </c>
      <c r="E4406" s="72" t="s">
        <v>10399</v>
      </c>
      <c r="F4406" s="72"/>
      <c r="G4406" s="72" t="s">
        <v>10364</v>
      </c>
      <c r="H4406" s="72" t="s">
        <v>10396</v>
      </c>
      <c r="I4406" s="94">
        <v>135</v>
      </c>
      <c r="J4406" s="73">
        <v>1</v>
      </c>
      <c r="K4406" s="74">
        <v>16132</v>
      </c>
      <c r="L4406" s="72" t="s">
        <v>10364</v>
      </c>
      <c r="M4406" s="72"/>
      <c r="N4406" s="72" t="s">
        <v>10397</v>
      </c>
      <c r="O4406" s="72" t="s">
        <v>10455</v>
      </c>
      <c r="P4406" s="72"/>
      <c r="Q4406" s="75"/>
      <c r="R4406" s="72"/>
    </row>
    <row r="4407" spans="1:18" x14ac:dyDescent="0.25">
      <c r="A4407" s="72" t="str">
        <f t="shared" si="129"/>
        <v>NS</v>
      </c>
      <c r="B4407" s="72" t="str">
        <f t="shared" si="130"/>
        <v>989</v>
      </c>
      <c r="C4407" s="72" t="s">
        <v>1435</v>
      </c>
      <c r="D4407" s="72" t="s">
        <v>132</v>
      </c>
      <c r="E4407" s="72" t="s">
        <v>10399</v>
      </c>
      <c r="F4407" s="72"/>
      <c r="G4407" s="72" t="s">
        <v>10364</v>
      </c>
      <c r="H4407" s="72" t="s">
        <v>10396</v>
      </c>
      <c r="I4407" s="94">
        <v>136</v>
      </c>
      <c r="J4407" s="73">
        <v>1</v>
      </c>
      <c r="K4407" s="74">
        <v>16132</v>
      </c>
      <c r="L4407" s="72" t="s">
        <v>10364</v>
      </c>
      <c r="M4407" s="72"/>
      <c r="N4407" s="72" t="s">
        <v>10397</v>
      </c>
      <c r="O4407" s="72" t="s">
        <v>10455</v>
      </c>
      <c r="P4407" s="72"/>
      <c r="Q4407" s="75"/>
      <c r="R4407" s="72"/>
    </row>
    <row r="4408" spans="1:18" x14ac:dyDescent="0.25">
      <c r="A4408" s="72" t="str">
        <f t="shared" si="129"/>
        <v>NS</v>
      </c>
      <c r="B4408" s="72" t="str">
        <f t="shared" si="130"/>
        <v>990</v>
      </c>
      <c r="C4408" s="72" t="s">
        <v>2681</v>
      </c>
      <c r="D4408" s="72" t="s">
        <v>132</v>
      </c>
      <c r="E4408" s="72" t="s">
        <v>10399</v>
      </c>
      <c r="F4408" s="72"/>
      <c r="G4408" s="72" t="s">
        <v>10364</v>
      </c>
      <c r="H4408" s="72" t="s">
        <v>10396</v>
      </c>
      <c r="I4408" s="94">
        <v>137</v>
      </c>
      <c r="J4408" s="73">
        <v>1</v>
      </c>
      <c r="K4408" s="74">
        <v>16132</v>
      </c>
      <c r="L4408" s="72" t="s">
        <v>10364</v>
      </c>
      <c r="M4408" s="72"/>
      <c r="N4408" s="72" t="s">
        <v>10397</v>
      </c>
      <c r="O4408" s="72" t="s">
        <v>10455</v>
      </c>
      <c r="P4408" s="72"/>
      <c r="Q4408" s="75"/>
      <c r="R4408" s="72"/>
    </row>
    <row r="4409" spans="1:18" x14ac:dyDescent="0.25">
      <c r="A4409" s="72" t="str">
        <f t="shared" si="129"/>
        <v>NS</v>
      </c>
      <c r="B4409" s="72" t="str">
        <f t="shared" si="130"/>
        <v>991</v>
      </c>
      <c r="C4409" s="72" t="s">
        <v>6354</v>
      </c>
      <c r="D4409" s="72" t="s">
        <v>132</v>
      </c>
      <c r="E4409" s="72" t="s">
        <v>10399</v>
      </c>
      <c r="F4409" s="72"/>
      <c r="G4409" s="72" t="s">
        <v>10364</v>
      </c>
      <c r="H4409" s="72" t="s">
        <v>10396</v>
      </c>
      <c r="I4409" s="94">
        <v>138</v>
      </c>
      <c r="J4409" s="73">
        <v>1</v>
      </c>
      <c r="K4409" s="74">
        <v>16132</v>
      </c>
      <c r="L4409" s="72" t="s">
        <v>10364</v>
      </c>
      <c r="M4409" s="72"/>
      <c r="N4409" s="72" t="s">
        <v>10397</v>
      </c>
      <c r="O4409" s="72" t="s">
        <v>10455</v>
      </c>
      <c r="P4409" s="72"/>
      <c r="Q4409" s="75"/>
      <c r="R4409" s="72"/>
    </row>
    <row r="4410" spans="1:18" x14ac:dyDescent="0.25">
      <c r="A4410" s="72" t="str">
        <f t="shared" si="129"/>
        <v>NS</v>
      </c>
      <c r="B4410" s="72" t="str">
        <f t="shared" si="130"/>
        <v>992</v>
      </c>
      <c r="C4410" s="72" t="s">
        <v>172</v>
      </c>
      <c r="D4410" s="72" t="s">
        <v>132</v>
      </c>
      <c r="E4410" s="72" t="s">
        <v>10399</v>
      </c>
      <c r="F4410" s="72"/>
      <c r="G4410" s="72" t="s">
        <v>10364</v>
      </c>
      <c r="H4410" s="72" t="s">
        <v>10396</v>
      </c>
      <c r="I4410" s="94">
        <v>139</v>
      </c>
      <c r="J4410" s="73">
        <v>1</v>
      </c>
      <c r="K4410" s="74">
        <v>16163</v>
      </c>
      <c r="L4410" s="72" t="s">
        <v>10364</v>
      </c>
      <c r="M4410" s="72"/>
      <c r="N4410" s="72" t="s">
        <v>10397</v>
      </c>
      <c r="O4410" s="72" t="s">
        <v>10455</v>
      </c>
      <c r="P4410" s="72"/>
      <c r="Q4410" s="75"/>
      <c r="R4410" s="72"/>
    </row>
    <row r="4411" spans="1:18" x14ac:dyDescent="0.25">
      <c r="A4411" s="72" t="str">
        <f t="shared" si="129"/>
        <v>NS</v>
      </c>
      <c r="B4411" s="72" t="str">
        <f t="shared" si="130"/>
        <v>993</v>
      </c>
      <c r="C4411" s="72" t="s">
        <v>174</v>
      </c>
      <c r="D4411" s="72" t="s">
        <v>132</v>
      </c>
      <c r="E4411" s="72" t="s">
        <v>10399</v>
      </c>
      <c r="F4411" s="72"/>
      <c r="G4411" s="72" t="s">
        <v>10364</v>
      </c>
      <c r="H4411" s="72" t="s">
        <v>10396</v>
      </c>
      <c r="I4411" s="94">
        <v>140</v>
      </c>
      <c r="J4411" s="73">
        <v>1</v>
      </c>
      <c r="K4411" s="74">
        <v>16163</v>
      </c>
      <c r="L4411" s="72" t="s">
        <v>10364</v>
      </c>
      <c r="M4411" s="72"/>
      <c r="N4411" s="72" t="s">
        <v>10397</v>
      </c>
      <c r="O4411" s="72" t="s">
        <v>10455</v>
      </c>
      <c r="P4411" s="72"/>
      <c r="Q4411" s="75"/>
      <c r="R4411" s="72"/>
    </row>
    <row r="4412" spans="1:18" x14ac:dyDescent="0.25">
      <c r="A4412" s="72" t="str">
        <f t="shared" si="129"/>
        <v>NS</v>
      </c>
      <c r="B4412" s="72" t="str">
        <f t="shared" si="130"/>
        <v>994</v>
      </c>
      <c r="C4412" s="72" t="s">
        <v>9073</v>
      </c>
      <c r="D4412" s="72" t="s">
        <v>132</v>
      </c>
      <c r="E4412" s="72" t="s">
        <v>10399</v>
      </c>
      <c r="F4412" s="72"/>
      <c r="G4412" s="72" t="s">
        <v>10364</v>
      </c>
      <c r="H4412" s="72" t="s">
        <v>10396</v>
      </c>
      <c r="I4412" s="94">
        <v>141</v>
      </c>
      <c r="J4412" s="73">
        <v>1</v>
      </c>
      <c r="K4412" s="74">
        <v>16163</v>
      </c>
      <c r="L4412" s="72" t="s">
        <v>10364</v>
      </c>
      <c r="M4412" s="72"/>
      <c r="N4412" s="72" t="s">
        <v>10397</v>
      </c>
      <c r="O4412" s="72" t="s">
        <v>10455</v>
      </c>
      <c r="P4412" s="72"/>
      <c r="Q4412" s="75"/>
      <c r="R4412" s="72"/>
    </row>
    <row r="4413" spans="1:18" x14ac:dyDescent="0.25">
      <c r="A4413" s="72" t="str">
        <f t="shared" si="129"/>
        <v>NS</v>
      </c>
      <c r="B4413" s="72" t="str">
        <f t="shared" si="130"/>
        <v>995</v>
      </c>
      <c r="C4413" s="72" t="s">
        <v>142</v>
      </c>
      <c r="D4413" s="72" t="s">
        <v>132</v>
      </c>
      <c r="E4413" s="72" t="s">
        <v>10399</v>
      </c>
      <c r="F4413" s="72"/>
      <c r="G4413" s="72" t="s">
        <v>10364</v>
      </c>
      <c r="H4413" s="72" t="s">
        <v>10396</v>
      </c>
      <c r="I4413" s="94">
        <v>142</v>
      </c>
      <c r="J4413" s="73">
        <v>1</v>
      </c>
      <c r="K4413" s="74">
        <v>16163</v>
      </c>
      <c r="L4413" s="72" t="s">
        <v>10364</v>
      </c>
      <c r="M4413" s="72"/>
      <c r="N4413" s="72" t="s">
        <v>10397</v>
      </c>
      <c r="O4413" s="72" t="s">
        <v>10455</v>
      </c>
      <c r="P4413" s="72"/>
      <c r="Q4413" s="75"/>
      <c r="R4413" s="72"/>
    </row>
    <row r="4414" spans="1:18" x14ac:dyDescent="0.25">
      <c r="A4414" s="72" t="str">
        <f t="shared" si="129"/>
        <v>NS</v>
      </c>
      <c r="B4414" s="72" t="str">
        <f t="shared" si="130"/>
        <v>996</v>
      </c>
      <c r="C4414" s="72" t="s">
        <v>2409</v>
      </c>
      <c r="D4414" s="72" t="s">
        <v>132</v>
      </c>
      <c r="E4414" s="72" t="s">
        <v>10399</v>
      </c>
      <c r="F4414" s="72"/>
      <c r="G4414" s="72" t="s">
        <v>10364</v>
      </c>
      <c r="H4414" s="72" t="s">
        <v>10396</v>
      </c>
      <c r="I4414" s="94">
        <v>143</v>
      </c>
      <c r="J4414" s="73">
        <v>1</v>
      </c>
      <c r="K4414" s="74">
        <v>16163</v>
      </c>
      <c r="L4414" s="72" t="s">
        <v>10364</v>
      </c>
      <c r="M4414" s="72"/>
      <c r="N4414" s="72" t="s">
        <v>10397</v>
      </c>
      <c r="O4414" s="72" t="s">
        <v>10455</v>
      </c>
      <c r="P4414" s="72"/>
      <c r="Q4414" s="75"/>
      <c r="R4414" s="72"/>
    </row>
    <row r="4415" spans="1:18" x14ac:dyDescent="0.25">
      <c r="A4415" s="72" t="str">
        <f t="shared" si="129"/>
        <v>NS</v>
      </c>
      <c r="B4415" s="72" t="str">
        <f t="shared" si="130"/>
        <v>997</v>
      </c>
      <c r="C4415" s="72" t="s">
        <v>143</v>
      </c>
      <c r="D4415" s="72" t="s">
        <v>132</v>
      </c>
      <c r="E4415" s="72" t="s">
        <v>10399</v>
      </c>
      <c r="F4415" s="72"/>
      <c r="G4415" s="72" t="s">
        <v>10364</v>
      </c>
      <c r="H4415" s="72" t="s">
        <v>10396</v>
      </c>
      <c r="I4415" s="94">
        <v>144</v>
      </c>
      <c r="J4415" s="73">
        <v>1</v>
      </c>
      <c r="K4415" s="74">
        <v>16163</v>
      </c>
      <c r="L4415" s="72" t="s">
        <v>10364</v>
      </c>
      <c r="M4415" s="72"/>
      <c r="N4415" s="72" t="s">
        <v>10397</v>
      </c>
      <c r="O4415" s="72" t="s">
        <v>10455</v>
      </c>
      <c r="P4415" s="72"/>
      <c r="Q4415" s="75"/>
      <c r="R4415" s="72"/>
    </row>
    <row r="4416" spans="1:18" x14ac:dyDescent="0.25">
      <c r="A4416" s="72" t="str">
        <f t="shared" si="129"/>
        <v>NS</v>
      </c>
      <c r="B4416" s="72" t="str">
        <f t="shared" si="130"/>
        <v>998</v>
      </c>
      <c r="C4416" s="72" t="s">
        <v>144</v>
      </c>
      <c r="D4416" s="72" t="s">
        <v>132</v>
      </c>
      <c r="E4416" s="72" t="s">
        <v>10399</v>
      </c>
      <c r="F4416" s="72"/>
      <c r="G4416" s="72" t="s">
        <v>10364</v>
      </c>
      <c r="H4416" s="72" t="s">
        <v>10396</v>
      </c>
      <c r="I4416" s="94">
        <v>145</v>
      </c>
      <c r="J4416" s="73">
        <v>1</v>
      </c>
      <c r="K4416" s="74">
        <v>16193</v>
      </c>
      <c r="L4416" s="72" t="s">
        <v>10364</v>
      </c>
      <c r="M4416" s="72"/>
      <c r="N4416" s="72" t="s">
        <v>10397</v>
      </c>
      <c r="O4416" s="72" t="s">
        <v>10455</v>
      </c>
      <c r="P4416" s="72"/>
      <c r="Q4416" s="75"/>
      <c r="R4416" s="72"/>
    </row>
    <row r="4417" spans="1:18" x14ac:dyDescent="0.25">
      <c r="A4417" s="72" t="str">
        <f t="shared" si="129"/>
        <v>NS</v>
      </c>
      <c r="B4417" s="72" t="str">
        <f t="shared" si="130"/>
        <v>999</v>
      </c>
      <c r="C4417" s="72" t="s">
        <v>3846</v>
      </c>
      <c r="D4417" s="72" t="s">
        <v>132</v>
      </c>
      <c r="E4417" s="72" t="s">
        <v>10399</v>
      </c>
      <c r="F4417" s="72"/>
      <c r="G4417" s="72" t="s">
        <v>10364</v>
      </c>
      <c r="H4417" s="72" t="s">
        <v>10396</v>
      </c>
      <c r="I4417" s="94">
        <v>146</v>
      </c>
      <c r="J4417" s="73">
        <v>1</v>
      </c>
      <c r="K4417" s="74">
        <v>16193</v>
      </c>
      <c r="L4417" s="72" t="s">
        <v>10364</v>
      </c>
      <c r="M4417" s="72"/>
      <c r="N4417" s="72" t="s">
        <v>10397</v>
      </c>
      <c r="O4417" s="72" t="s">
        <v>10455</v>
      </c>
      <c r="P4417" s="72"/>
      <c r="Q4417" s="75"/>
      <c r="R4417" s="72"/>
    </row>
    <row r="4418" spans="1:18" x14ac:dyDescent="0.25">
      <c r="A4418" s="72" t="str">
        <f t="shared" si="129"/>
        <v>NT</v>
      </c>
      <c r="B4418" s="72" t="str">
        <f t="shared" si="130"/>
        <v>112</v>
      </c>
      <c r="C4418" s="72" t="s">
        <v>145</v>
      </c>
      <c r="D4418" s="72" t="s">
        <v>132</v>
      </c>
      <c r="E4418" s="72" t="s">
        <v>10399</v>
      </c>
      <c r="F4418" s="72"/>
      <c r="G4418" s="72" t="s">
        <v>10364</v>
      </c>
      <c r="H4418" s="72" t="s">
        <v>10396</v>
      </c>
      <c r="I4418" s="94">
        <v>1</v>
      </c>
      <c r="J4418" s="73">
        <v>1</v>
      </c>
      <c r="K4418" s="74">
        <v>16132</v>
      </c>
      <c r="L4418" s="72" t="s">
        <v>10364</v>
      </c>
      <c r="M4418" s="72"/>
      <c r="N4418" s="72" t="s">
        <v>10397</v>
      </c>
      <c r="O4418" s="72" t="s">
        <v>10455</v>
      </c>
      <c r="P4418" s="72"/>
      <c r="Q4418" s="75"/>
      <c r="R4418" s="72"/>
    </row>
    <row r="4419" spans="1:18" x14ac:dyDescent="0.25">
      <c r="A4419" s="72" t="str">
        <f t="shared" si="129"/>
        <v>NT</v>
      </c>
      <c r="B4419" s="72" t="str">
        <f t="shared" si="130"/>
        <v>113</v>
      </c>
      <c r="C4419" s="72" t="s">
        <v>146</v>
      </c>
      <c r="D4419" s="72" t="s">
        <v>132</v>
      </c>
      <c r="E4419" s="72" t="s">
        <v>10399</v>
      </c>
      <c r="F4419" s="72"/>
      <c r="G4419" s="72" t="s">
        <v>10364</v>
      </c>
      <c r="H4419" s="72" t="s">
        <v>10396</v>
      </c>
      <c r="I4419" s="94">
        <v>2</v>
      </c>
      <c r="J4419" s="73">
        <v>1</v>
      </c>
      <c r="K4419" s="74">
        <v>16132</v>
      </c>
      <c r="L4419" s="72" t="s">
        <v>10364</v>
      </c>
      <c r="M4419" s="72"/>
      <c r="N4419" s="72" t="s">
        <v>10397</v>
      </c>
      <c r="O4419" s="72" t="s">
        <v>10455</v>
      </c>
      <c r="P4419" s="72"/>
      <c r="Q4419" s="75"/>
      <c r="R4419" s="72"/>
    </row>
    <row r="4420" spans="1:18" x14ac:dyDescent="0.25">
      <c r="A4420" s="72" t="str">
        <f t="shared" si="129"/>
        <v>NT</v>
      </c>
      <c r="B4420" s="72" t="str">
        <f t="shared" si="130"/>
        <v>114</v>
      </c>
      <c r="C4420" s="72" t="s">
        <v>6581</v>
      </c>
      <c r="D4420" s="72" t="s">
        <v>132</v>
      </c>
      <c r="E4420" s="72" t="s">
        <v>10399</v>
      </c>
      <c r="F4420" s="72"/>
      <c r="G4420" s="72" t="s">
        <v>10364</v>
      </c>
      <c r="H4420" s="72" t="s">
        <v>10396</v>
      </c>
      <c r="I4420" s="94">
        <v>3</v>
      </c>
      <c r="J4420" s="73">
        <v>1</v>
      </c>
      <c r="K4420" s="74">
        <v>16132</v>
      </c>
      <c r="L4420" s="72" t="s">
        <v>10364</v>
      </c>
      <c r="M4420" s="72"/>
      <c r="N4420" s="72" t="s">
        <v>10397</v>
      </c>
      <c r="O4420" s="72" t="s">
        <v>10455</v>
      </c>
      <c r="P4420" s="72"/>
      <c r="Q4420" s="75"/>
      <c r="R4420" s="72"/>
    </row>
    <row r="4421" spans="1:18" x14ac:dyDescent="0.25">
      <c r="A4421" s="72" t="str">
        <f t="shared" si="129"/>
        <v>NT</v>
      </c>
      <c r="B4421" s="72" t="str">
        <f t="shared" si="130"/>
        <v>115</v>
      </c>
      <c r="C4421" s="72" t="s">
        <v>3735</v>
      </c>
      <c r="D4421" s="72" t="s">
        <v>132</v>
      </c>
      <c r="E4421" s="72" t="s">
        <v>10399</v>
      </c>
      <c r="F4421" s="72"/>
      <c r="G4421" s="72" t="s">
        <v>10364</v>
      </c>
      <c r="H4421" s="72" t="s">
        <v>10396</v>
      </c>
      <c r="I4421" s="94">
        <v>4</v>
      </c>
      <c r="J4421" s="73">
        <v>1</v>
      </c>
      <c r="K4421" s="74">
        <v>16132</v>
      </c>
      <c r="L4421" s="72" t="s">
        <v>10364</v>
      </c>
      <c r="M4421" s="72"/>
      <c r="N4421" s="72" t="s">
        <v>10397</v>
      </c>
      <c r="O4421" s="72" t="s">
        <v>10455</v>
      </c>
      <c r="P4421" s="72"/>
      <c r="Q4421" s="75"/>
      <c r="R4421" s="72"/>
    </row>
    <row r="4422" spans="1:18" x14ac:dyDescent="0.25">
      <c r="A4422" s="72" t="str">
        <f t="shared" si="129"/>
        <v>NT</v>
      </c>
      <c r="B4422" s="72" t="str">
        <f t="shared" si="130"/>
        <v>116</v>
      </c>
      <c r="C4422" s="72" t="s">
        <v>147</v>
      </c>
      <c r="D4422" s="72" t="s">
        <v>132</v>
      </c>
      <c r="E4422" s="72" t="s">
        <v>10399</v>
      </c>
      <c r="F4422" s="72"/>
      <c r="G4422" s="72" t="s">
        <v>10364</v>
      </c>
      <c r="H4422" s="72" t="s">
        <v>10396</v>
      </c>
      <c r="I4422" s="94">
        <v>5</v>
      </c>
      <c r="J4422" s="73">
        <v>1</v>
      </c>
      <c r="K4422" s="74">
        <v>16132</v>
      </c>
      <c r="L4422" s="72" t="s">
        <v>10364</v>
      </c>
      <c r="M4422" s="72"/>
      <c r="N4422" s="72" t="s">
        <v>10397</v>
      </c>
      <c r="O4422" s="72" t="s">
        <v>10455</v>
      </c>
      <c r="P4422" s="72"/>
      <c r="Q4422" s="75"/>
      <c r="R4422" s="72"/>
    </row>
    <row r="4423" spans="1:18" x14ac:dyDescent="0.25">
      <c r="A4423" s="72" t="str">
        <f t="shared" si="129"/>
        <v>NT</v>
      </c>
      <c r="B4423" s="72" t="str">
        <f t="shared" si="130"/>
        <v>117</v>
      </c>
      <c r="C4423" s="72" t="s">
        <v>1274</v>
      </c>
      <c r="D4423" s="72" t="s">
        <v>132</v>
      </c>
      <c r="E4423" s="72" t="s">
        <v>10399</v>
      </c>
      <c r="F4423" s="72"/>
      <c r="G4423" s="72" t="s">
        <v>10364</v>
      </c>
      <c r="H4423" s="72" t="s">
        <v>10396</v>
      </c>
      <c r="I4423" s="94">
        <v>6</v>
      </c>
      <c r="J4423" s="73">
        <v>1</v>
      </c>
      <c r="K4423" s="74">
        <v>16132</v>
      </c>
      <c r="L4423" s="72" t="s">
        <v>10364</v>
      </c>
      <c r="M4423" s="72"/>
      <c r="N4423" s="72" t="s">
        <v>10397</v>
      </c>
      <c r="O4423" s="72" t="s">
        <v>10455</v>
      </c>
      <c r="P4423" s="72"/>
      <c r="Q4423" s="75"/>
      <c r="R4423" s="72"/>
    </row>
    <row r="4424" spans="1:18" x14ac:dyDescent="0.25">
      <c r="A4424" s="72" t="str">
        <f t="shared" si="129"/>
        <v>NT</v>
      </c>
      <c r="B4424" s="72" t="str">
        <f t="shared" si="130"/>
        <v>118</v>
      </c>
      <c r="C4424" s="72" t="s">
        <v>148</v>
      </c>
      <c r="D4424" s="72" t="s">
        <v>132</v>
      </c>
      <c r="E4424" s="72" t="s">
        <v>10399</v>
      </c>
      <c r="F4424" s="72"/>
      <c r="G4424" s="72" t="s">
        <v>10364</v>
      </c>
      <c r="H4424" s="72" t="s">
        <v>10396</v>
      </c>
      <c r="I4424" s="94">
        <v>7</v>
      </c>
      <c r="J4424" s="73">
        <v>1</v>
      </c>
      <c r="K4424" s="74">
        <v>16132</v>
      </c>
      <c r="L4424" s="72" t="s">
        <v>10364</v>
      </c>
      <c r="M4424" s="72"/>
      <c r="N4424" s="72" t="s">
        <v>10397</v>
      </c>
      <c r="O4424" s="72" t="s">
        <v>10455</v>
      </c>
      <c r="P4424" s="72"/>
      <c r="Q4424" s="75"/>
      <c r="R4424" s="72"/>
    </row>
    <row r="4425" spans="1:18" x14ac:dyDescent="0.25">
      <c r="A4425" s="72" t="str">
        <f t="shared" si="129"/>
        <v>NT</v>
      </c>
      <c r="B4425" s="72" t="str">
        <f t="shared" si="130"/>
        <v>119</v>
      </c>
      <c r="C4425" s="72" t="s">
        <v>1864</v>
      </c>
      <c r="D4425" s="72" t="s">
        <v>132</v>
      </c>
      <c r="E4425" s="72" t="s">
        <v>10399</v>
      </c>
      <c r="F4425" s="72"/>
      <c r="G4425" s="72" t="s">
        <v>10364</v>
      </c>
      <c r="H4425" s="72" t="s">
        <v>10396</v>
      </c>
      <c r="I4425" s="94">
        <v>8</v>
      </c>
      <c r="J4425" s="73">
        <v>1</v>
      </c>
      <c r="K4425" s="74">
        <v>16132</v>
      </c>
      <c r="L4425" s="72" t="s">
        <v>10364</v>
      </c>
      <c r="M4425" s="72"/>
      <c r="N4425" s="72" t="s">
        <v>10397</v>
      </c>
      <c r="O4425" s="72" t="s">
        <v>10455</v>
      </c>
      <c r="P4425" s="72"/>
      <c r="Q4425" s="75"/>
      <c r="R4425" s="72"/>
    </row>
    <row r="4426" spans="1:18" x14ac:dyDescent="0.25">
      <c r="A4426" s="72" t="str">
        <f t="shared" si="129"/>
        <v>NT</v>
      </c>
      <c r="B4426" s="72" t="str">
        <f t="shared" si="130"/>
        <v>120</v>
      </c>
      <c r="C4426" s="72" t="s">
        <v>6679</v>
      </c>
      <c r="D4426" s="72" t="s">
        <v>132</v>
      </c>
      <c r="E4426" s="72" t="s">
        <v>10399</v>
      </c>
      <c r="F4426" s="72"/>
      <c r="G4426" s="72" t="s">
        <v>10364</v>
      </c>
      <c r="H4426" s="72" t="s">
        <v>10396</v>
      </c>
      <c r="I4426" s="94">
        <v>9</v>
      </c>
      <c r="J4426" s="73">
        <v>1</v>
      </c>
      <c r="K4426" s="74">
        <v>16132</v>
      </c>
      <c r="L4426" s="72" t="s">
        <v>10364</v>
      </c>
      <c r="M4426" s="72"/>
      <c r="N4426" s="72" t="s">
        <v>10397</v>
      </c>
      <c r="O4426" s="72" t="s">
        <v>10455</v>
      </c>
      <c r="P4426" s="72"/>
      <c r="Q4426" s="75"/>
      <c r="R4426" s="72"/>
    </row>
    <row r="4427" spans="1:18" x14ac:dyDescent="0.25">
      <c r="A4427" s="72" t="str">
        <f t="shared" si="129"/>
        <v>NT</v>
      </c>
      <c r="B4427" s="72" t="str">
        <f t="shared" si="130"/>
        <v>121</v>
      </c>
      <c r="C4427" s="72" t="s">
        <v>149</v>
      </c>
      <c r="D4427" s="72" t="s">
        <v>132</v>
      </c>
      <c r="E4427" s="72" t="s">
        <v>10399</v>
      </c>
      <c r="F4427" s="72"/>
      <c r="G4427" s="72" t="s">
        <v>10364</v>
      </c>
      <c r="H4427" s="72" t="s">
        <v>10396</v>
      </c>
      <c r="I4427" s="94">
        <v>10</v>
      </c>
      <c r="J4427" s="73">
        <v>1</v>
      </c>
      <c r="K4427" s="74">
        <v>16132</v>
      </c>
      <c r="L4427" s="72" t="s">
        <v>10364</v>
      </c>
      <c r="M4427" s="72"/>
      <c r="N4427" s="72" t="s">
        <v>10397</v>
      </c>
      <c r="O4427" s="72" t="s">
        <v>10455</v>
      </c>
      <c r="P4427" s="72"/>
      <c r="Q4427" s="75"/>
      <c r="R4427" s="72"/>
    </row>
    <row r="4428" spans="1:18" x14ac:dyDescent="0.25">
      <c r="A4428" s="72" t="str">
        <f t="shared" si="129"/>
        <v>NT</v>
      </c>
      <c r="B4428" s="72" t="str">
        <f t="shared" si="130"/>
        <v>122</v>
      </c>
      <c r="C4428" s="72" t="s">
        <v>1345</v>
      </c>
      <c r="D4428" s="72" t="s">
        <v>132</v>
      </c>
      <c r="E4428" s="72" t="s">
        <v>10399</v>
      </c>
      <c r="F4428" s="72"/>
      <c r="G4428" s="72" t="s">
        <v>10364</v>
      </c>
      <c r="H4428" s="72" t="s">
        <v>10396</v>
      </c>
      <c r="I4428" s="94">
        <v>11</v>
      </c>
      <c r="J4428" s="73">
        <v>1</v>
      </c>
      <c r="K4428" s="74">
        <v>16132</v>
      </c>
      <c r="L4428" s="72" t="s">
        <v>10364</v>
      </c>
      <c r="M4428" s="72"/>
      <c r="N4428" s="72" t="s">
        <v>10397</v>
      </c>
      <c r="O4428" s="72" t="s">
        <v>10455</v>
      </c>
      <c r="P4428" s="72"/>
      <c r="Q4428" s="75"/>
      <c r="R4428" s="72"/>
    </row>
    <row r="4429" spans="1:18" x14ac:dyDescent="0.25">
      <c r="A4429" s="72" t="str">
        <f t="shared" si="129"/>
        <v>NT</v>
      </c>
      <c r="B4429" s="72" t="str">
        <f t="shared" si="130"/>
        <v>123</v>
      </c>
      <c r="C4429" s="72" t="s">
        <v>2860</v>
      </c>
      <c r="D4429" s="72" t="s">
        <v>132</v>
      </c>
      <c r="E4429" s="72" t="s">
        <v>10399</v>
      </c>
      <c r="F4429" s="72"/>
      <c r="G4429" s="72" t="s">
        <v>10364</v>
      </c>
      <c r="H4429" s="72" t="s">
        <v>10396</v>
      </c>
      <c r="I4429" s="94">
        <v>12</v>
      </c>
      <c r="J4429" s="73">
        <v>1</v>
      </c>
      <c r="K4429" s="74">
        <v>16132</v>
      </c>
      <c r="L4429" s="72" t="s">
        <v>10364</v>
      </c>
      <c r="M4429" s="72"/>
      <c r="N4429" s="72" t="s">
        <v>10397</v>
      </c>
      <c r="O4429" s="72" t="s">
        <v>10455</v>
      </c>
      <c r="P4429" s="72"/>
      <c r="Q4429" s="75"/>
      <c r="R4429" s="72"/>
    </row>
    <row r="4430" spans="1:18" x14ac:dyDescent="0.25">
      <c r="A4430" s="72" t="str">
        <f t="shared" si="129"/>
        <v>NT</v>
      </c>
      <c r="B4430" s="72" t="str">
        <f t="shared" si="130"/>
        <v>124</v>
      </c>
      <c r="C4430" s="72" t="s">
        <v>7624</v>
      </c>
      <c r="D4430" s="72" t="s">
        <v>132</v>
      </c>
      <c r="E4430" s="72" t="s">
        <v>10399</v>
      </c>
      <c r="F4430" s="72"/>
      <c r="G4430" s="72" t="s">
        <v>10364</v>
      </c>
      <c r="H4430" s="72" t="s">
        <v>10396</v>
      </c>
      <c r="I4430" s="94">
        <v>13</v>
      </c>
      <c r="J4430" s="73">
        <v>1</v>
      </c>
      <c r="K4430" s="74">
        <v>16132</v>
      </c>
      <c r="L4430" s="72" t="s">
        <v>10364</v>
      </c>
      <c r="M4430" s="72"/>
      <c r="N4430" s="72" t="s">
        <v>10397</v>
      </c>
      <c r="O4430" s="72" t="s">
        <v>10455</v>
      </c>
      <c r="P4430" s="72"/>
      <c r="Q4430" s="75"/>
      <c r="R4430" s="72"/>
    </row>
    <row r="4431" spans="1:18" x14ac:dyDescent="0.25">
      <c r="A4431" s="72" t="str">
        <f t="shared" si="129"/>
        <v>NT</v>
      </c>
      <c r="B4431" s="72" t="str">
        <f t="shared" si="130"/>
        <v>125</v>
      </c>
      <c r="C4431" s="72" t="s">
        <v>1616</v>
      </c>
      <c r="D4431" s="72" t="s">
        <v>132</v>
      </c>
      <c r="E4431" s="72" t="s">
        <v>10399</v>
      </c>
      <c r="F4431" s="72"/>
      <c r="G4431" s="72" t="s">
        <v>10364</v>
      </c>
      <c r="H4431" s="72" t="s">
        <v>10396</v>
      </c>
      <c r="I4431" s="94">
        <v>14</v>
      </c>
      <c r="J4431" s="73">
        <v>1</v>
      </c>
      <c r="K4431" s="74">
        <v>16132</v>
      </c>
      <c r="L4431" s="72" t="s">
        <v>10364</v>
      </c>
      <c r="M4431" s="72"/>
      <c r="N4431" s="72" t="s">
        <v>10397</v>
      </c>
      <c r="O4431" s="72" t="s">
        <v>10455</v>
      </c>
      <c r="P4431" s="72"/>
      <c r="Q4431" s="75"/>
      <c r="R4431" s="72"/>
    </row>
    <row r="4432" spans="1:18" x14ac:dyDescent="0.25">
      <c r="A4432" s="72" t="str">
        <f t="shared" si="129"/>
        <v>NT</v>
      </c>
      <c r="B4432" s="72" t="str">
        <f t="shared" si="130"/>
        <v>126</v>
      </c>
      <c r="C4432" s="72" t="s">
        <v>1648</v>
      </c>
      <c r="D4432" s="72" t="s">
        <v>132</v>
      </c>
      <c r="E4432" s="72" t="s">
        <v>10399</v>
      </c>
      <c r="F4432" s="72"/>
      <c r="G4432" s="72" t="s">
        <v>10364</v>
      </c>
      <c r="H4432" s="72" t="s">
        <v>10396</v>
      </c>
      <c r="I4432" s="94">
        <v>15</v>
      </c>
      <c r="J4432" s="73">
        <v>1</v>
      </c>
      <c r="K4432" s="74">
        <v>16132</v>
      </c>
      <c r="L4432" s="72" t="s">
        <v>10364</v>
      </c>
      <c r="M4432" s="72"/>
      <c r="N4432" s="72" t="s">
        <v>10397</v>
      </c>
      <c r="O4432" s="72" t="s">
        <v>10455</v>
      </c>
      <c r="P4432" s="72"/>
      <c r="Q4432" s="75"/>
      <c r="R4432" s="72"/>
    </row>
    <row r="4433" spans="1:18" x14ac:dyDescent="0.25">
      <c r="A4433" s="72" t="str">
        <f t="shared" si="129"/>
        <v>NT</v>
      </c>
      <c r="B4433" s="72" t="str">
        <f t="shared" si="130"/>
        <v>127</v>
      </c>
      <c r="C4433" s="72" t="s">
        <v>6130</v>
      </c>
      <c r="D4433" s="72" t="s">
        <v>132</v>
      </c>
      <c r="E4433" s="72" t="s">
        <v>10399</v>
      </c>
      <c r="F4433" s="72"/>
      <c r="G4433" s="72" t="s">
        <v>10364</v>
      </c>
      <c r="H4433" s="72" t="s">
        <v>10396</v>
      </c>
      <c r="I4433" s="94">
        <v>16</v>
      </c>
      <c r="J4433" s="73">
        <v>1</v>
      </c>
      <c r="K4433" s="74">
        <v>16132</v>
      </c>
      <c r="L4433" s="72" t="s">
        <v>10364</v>
      </c>
      <c r="M4433" s="72"/>
      <c r="N4433" s="72" t="s">
        <v>10397</v>
      </c>
      <c r="O4433" s="72" t="s">
        <v>10455</v>
      </c>
      <c r="P4433" s="72"/>
      <c r="Q4433" s="75"/>
      <c r="R4433" s="72"/>
    </row>
    <row r="4434" spans="1:18" x14ac:dyDescent="0.25">
      <c r="A4434" s="72" t="str">
        <f t="shared" si="129"/>
        <v>NT</v>
      </c>
      <c r="B4434" s="72" t="str">
        <f t="shared" si="130"/>
        <v>128</v>
      </c>
      <c r="C4434" s="72" t="s">
        <v>5713</v>
      </c>
      <c r="D4434" s="72" t="s">
        <v>132</v>
      </c>
      <c r="E4434" s="72" t="s">
        <v>10399</v>
      </c>
      <c r="F4434" s="72"/>
      <c r="G4434" s="72" t="s">
        <v>10364</v>
      </c>
      <c r="H4434" s="72" t="s">
        <v>10396</v>
      </c>
      <c r="I4434" s="94">
        <v>17</v>
      </c>
      <c r="J4434" s="73">
        <v>1</v>
      </c>
      <c r="K4434" s="74">
        <v>16132</v>
      </c>
      <c r="L4434" s="72" t="s">
        <v>10364</v>
      </c>
      <c r="M4434" s="72"/>
      <c r="N4434" s="72" t="s">
        <v>10397</v>
      </c>
      <c r="O4434" s="72" t="s">
        <v>10455</v>
      </c>
      <c r="P4434" s="72"/>
      <c r="Q4434" s="75"/>
      <c r="R4434" s="72"/>
    </row>
    <row r="4435" spans="1:18" x14ac:dyDescent="0.25">
      <c r="A4435" s="72" t="str">
        <f t="shared" si="129"/>
        <v>NT</v>
      </c>
      <c r="B4435" s="72" t="str">
        <f t="shared" si="130"/>
        <v>129</v>
      </c>
      <c r="C4435" s="72" t="s">
        <v>1420</v>
      </c>
      <c r="D4435" s="72" t="s">
        <v>132</v>
      </c>
      <c r="E4435" s="72" t="s">
        <v>10399</v>
      </c>
      <c r="F4435" s="72"/>
      <c r="G4435" s="72" t="s">
        <v>10364</v>
      </c>
      <c r="H4435" s="72" t="s">
        <v>10396</v>
      </c>
      <c r="I4435" s="94">
        <v>18</v>
      </c>
      <c r="J4435" s="73">
        <v>1</v>
      </c>
      <c r="K4435" s="74">
        <v>16132</v>
      </c>
      <c r="L4435" s="72" t="s">
        <v>10364</v>
      </c>
      <c r="M4435" s="72"/>
      <c r="N4435" s="72" t="s">
        <v>10397</v>
      </c>
      <c r="O4435" s="72" t="s">
        <v>10455</v>
      </c>
      <c r="P4435" s="72"/>
      <c r="Q4435" s="75"/>
      <c r="R4435" s="72"/>
    </row>
    <row r="4436" spans="1:18" x14ac:dyDescent="0.25">
      <c r="A4436" s="72" t="str">
        <f t="shared" si="129"/>
        <v>NT</v>
      </c>
      <c r="B4436" s="72" t="str">
        <f t="shared" si="130"/>
        <v>130</v>
      </c>
      <c r="C4436" s="72" t="s">
        <v>1583</v>
      </c>
      <c r="D4436" s="72" t="s">
        <v>132</v>
      </c>
      <c r="E4436" s="72" t="s">
        <v>10399</v>
      </c>
      <c r="F4436" s="72"/>
      <c r="G4436" s="72" t="s">
        <v>10364</v>
      </c>
      <c r="H4436" s="72" t="s">
        <v>10396</v>
      </c>
      <c r="I4436" s="94">
        <v>19</v>
      </c>
      <c r="J4436" s="73">
        <v>1</v>
      </c>
      <c r="K4436" s="74">
        <v>16132</v>
      </c>
      <c r="L4436" s="72" t="s">
        <v>10364</v>
      </c>
      <c r="M4436" s="72"/>
      <c r="N4436" s="72" t="s">
        <v>10397</v>
      </c>
      <c r="O4436" s="72" t="s">
        <v>10455</v>
      </c>
      <c r="P4436" s="72"/>
      <c r="Q4436" s="75"/>
      <c r="R4436" s="72"/>
    </row>
    <row r="4437" spans="1:18" x14ac:dyDescent="0.25">
      <c r="A4437" s="72" t="str">
        <f t="shared" si="129"/>
        <v>NT</v>
      </c>
      <c r="B4437" s="72" t="str">
        <f t="shared" si="130"/>
        <v>131</v>
      </c>
      <c r="C4437" s="72" t="s">
        <v>1466</v>
      </c>
      <c r="D4437" s="72" t="s">
        <v>132</v>
      </c>
      <c r="E4437" s="72" t="s">
        <v>10399</v>
      </c>
      <c r="F4437" s="72"/>
      <c r="G4437" s="72" t="s">
        <v>10364</v>
      </c>
      <c r="H4437" s="72" t="s">
        <v>10396</v>
      </c>
      <c r="I4437" s="94">
        <v>20</v>
      </c>
      <c r="J4437" s="73">
        <v>1</v>
      </c>
      <c r="K4437" s="74">
        <v>16163</v>
      </c>
      <c r="L4437" s="72" t="s">
        <v>10364</v>
      </c>
      <c r="M4437" s="72"/>
      <c r="N4437" s="72" t="s">
        <v>10397</v>
      </c>
      <c r="O4437" s="72" t="s">
        <v>10455</v>
      </c>
      <c r="P4437" s="72"/>
      <c r="Q4437" s="75"/>
      <c r="R4437" s="72"/>
    </row>
    <row r="4438" spans="1:18" x14ac:dyDescent="0.25">
      <c r="A4438" s="72" t="str">
        <f t="shared" si="129"/>
        <v>NT</v>
      </c>
      <c r="B4438" s="72" t="str">
        <f t="shared" si="130"/>
        <v>132</v>
      </c>
      <c r="C4438" s="72" t="s">
        <v>175</v>
      </c>
      <c r="D4438" s="72" t="s">
        <v>132</v>
      </c>
      <c r="E4438" s="72" t="s">
        <v>10399</v>
      </c>
      <c r="F4438" s="72"/>
      <c r="G4438" s="72" t="s">
        <v>10364</v>
      </c>
      <c r="H4438" s="72" t="s">
        <v>10396</v>
      </c>
      <c r="I4438" s="94">
        <v>21</v>
      </c>
      <c r="J4438" s="73">
        <v>1</v>
      </c>
      <c r="K4438" s="74">
        <v>16163</v>
      </c>
      <c r="L4438" s="72" t="s">
        <v>10364</v>
      </c>
      <c r="M4438" s="72"/>
      <c r="N4438" s="72" t="s">
        <v>10397</v>
      </c>
      <c r="O4438" s="72" t="s">
        <v>10455</v>
      </c>
      <c r="P4438" s="72"/>
      <c r="Q4438" s="75"/>
      <c r="R4438" s="72"/>
    </row>
    <row r="4439" spans="1:18" x14ac:dyDescent="0.25">
      <c r="A4439" s="72" t="str">
        <f t="shared" si="129"/>
        <v>NT</v>
      </c>
      <c r="B4439" s="72" t="str">
        <f t="shared" si="130"/>
        <v>133</v>
      </c>
      <c r="C4439" s="72" t="s">
        <v>5792</v>
      </c>
      <c r="D4439" s="72" t="s">
        <v>132</v>
      </c>
      <c r="E4439" s="72" t="s">
        <v>10399</v>
      </c>
      <c r="F4439" s="72"/>
      <c r="G4439" s="72" t="s">
        <v>10364</v>
      </c>
      <c r="H4439" s="72" t="s">
        <v>10396</v>
      </c>
      <c r="I4439" s="94">
        <v>22</v>
      </c>
      <c r="J4439" s="73">
        <v>1</v>
      </c>
      <c r="K4439" s="74">
        <v>16163</v>
      </c>
      <c r="L4439" s="72" t="s">
        <v>10364</v>
      </c>
      <c r="M4439" s="72"/>
      <c r="N4439" s="72" t="s">
        <v>10397</v>
      </c>
      <c r="O4439" s="72" t="s">
        <v>10455</v>
      </c>
      <c r="P4439" s="72"/>
      <c r="Q4439" s="75"/>
      <c r="R4439" s="72"/>
    </row>
    <row r="4440" spans="1:18" x14ac:dyDescent="0.25">
      <c r="A4440" s="72" t="str">
        <f t="shared" si="129"/>
        <v>NT</v>
      </c>
      <c r="B4440" s="72" t="str">
        <f t="shared" si="130"/>
        <v>134</v>
      </c>
      <c r="C4440" s="72" t="s">
        <v>1850</v>
      </c>
      <c r="D4440" s="72" t="s">
        <v>132</v>
      </c>
      <c r="E4440" s="72" t="s">
        <v>10399</v>
      </c>
      <c r="F4440" s="72"/>
      <c r="G4440" s="72" t="s">
        <v>10364</v>
      </c>
      <c r="H4440" s="72" t="s">
        <v>10396</v>
      </c>
      <c r="I4440" s="94">
        <v>23</v>
      </c>
      <c r="J4440" s="73">
        <v>1</v>
      </c>
      <c r="K4440" s="74">
        <v>16163</v>
      </c>
      <c r="L4440" s="72" t="s">
        <v>10364</v>
      </c>
      <c r="M4440" s="72"/>
      <c r="N4440" s="72" t="s">
        <v>10397</v>
      </c>
      <c r="O4440" s="72" t="s">
        <v>10455</v>
      </c>
      <c r="P4440" s="72"/>
      <c r="Q4440" s="75"/>
      <c r="R4440" s="72"/>
    </row>
    <row r="4441" spans="1:18" x14ac:dyDescent="0.25">
      <c r="A4441" s="72" t="str">
        <f t="shared" si="129"/>
        <v>NT</v>
      </c>
      <c r="B4441" s="72" t="str">
        <f t="shared" si="130"/>
        <v>135</v>
      </c>
      <c r="C4441" s="72" t="s">
        <v>1588</v>
      </c>
      <c r="D4441" s="72" t="s">
        <v>132</v>
      </c>
      <c r="E4441" s="72" t="s">
        <v>10399</v>
      </c>
      <c r="F4441" s="72"/>
      <c r="G4441" s="72" t="s">
        <v>10364</v>
      </c>
      <c r="H4441" s="72" t="s">
        <v>10396</v>
      </c>
      <c r="I4441" s="94">
        <v>24</v>
      </c>
      <c r="J4441" s="73">
        <v>1</v>
      </c>
      <c r="K4441" s="74">
        <v>16163</v>
      </c>
      <c r="L4441" s="72" t="s">
        <v>10364</v>
      </c>
      <c r="M4441" s="72"/>
      <c r="N4441" s="72" t="s">
        <v>10397</v>
      </c>
      <c r="O4441" s="72" t="s">
        <v>10455</v>
      </c>
      <c r="P4441" s="72"/>
      <c r="Q4441" s="75"/>
      <c r="R4441" s="72"/>
    </row>
    <row r="4442" spans="1:18" x14ac:dyDescent="0.25">
      <c r="A4442" s="72" t="str">
        <f t="shared" si="129"/>
        <v>NT</v>
      </c>
      <c r="B4442" s="72" t="str">
        <f t="shared" si="130"/>
        <v>136</v>
      </c>
      <c r="C4442" s="72" t="s">
        <v>1625</v>
      </c>
      <c r="D4442" s="72" t="s">
        <v>132</v>
      </c>
      <c r="E4442" s="72" t="s">
        <v>10399</v>
      </c>
      <c r="F4442" s="72"/>
      <c r="G4442" s="72" t="s">
        <v>10364</v>
      </c>
      <c r="H4442" s="72" t="s">
        <v>10396</v>
      </c>
      <c r="I4442" s="94">
        <v>25</v>
      </c>
      <c r="J4442" s="73">
        <v>1</v>
      </c>
      <c r="K4442" s="74">
        <v>16163</v>
      </c>
      <c r="L4442" s="72" t="s">
        <v>10364</v>
      </c>
      <c r="M4442" s="72"/>
      <c r="N4442" s="72" t="s">
        <v>10397</v>
      </c>
      <c r="O4442" s="72" t="s">
        <v>10455</v>
      </c>
      <c r="P4442" s="72"/>
      <c r="Q4442" s="75"/>
      <c r="R4442" s="72"/>
    </row>
    <row r="4443" spans="1:18" x14ac:dyDescent="0.25">
      <c r="A4443" s="72" t="str">
        <f t="shared" si="129"/>
        <v>NT</v>
      </c>
      <c r="B4443" s="72" t="str">
        <f t="shared" si="130"/>
        <v>137</v>
      </c>
      <c r="C4443" s="72" t="s">
        <v>5356</v>
      </c>
      <c r="D4443" s="72" t="s">
        <v>132</v>
      </c>
      <c r="E4443" s="72" t="s">
        <v>10399</v>
      </c>
      <c r="F4443" s="72"/>
      <c r="G4443" s="72" t="s">
        <v>10364</v>
      </c>
      <c r="H4443" s="72" t="s">
        <v>10396</v>
      </c>
      <c r="I4443" s="94">
        <v>26</v>
      </c>
      <c r="J4443" s="73">
        <v>1</v>
      </c>
      <c r="K4443" s="74">
        <v>16163</v>
      </c>
      <c r="L4443" s="72" t="s">
        <v>10364</v>
      </c>
      <c r="M4443" s="72"/>
      <c r="N4443" s="72" t="s">
        <v>10397</v>
      </c>
      <c r="O4443" s="72" t="s">
        <v>10455</v>
      </c>
      <c r="P4443" s="72"/>
      <c r="Q4443" s="75"/>
      <c r="R4443" s="72"/>
    </row>
    <row r="4444" spans="1:18" x14ac:dyDescent="0.25">
      <c r="A4444" s="72" t="str">
        <f t="shared" si="129"/>
        <v>NT</v>
      </c>
      <c r="B4444" s="72" t="str">
        <f t="shared" si="130"/>
        <v>138</v>
      </c>
      <c r="C4444" s="72" t="s">
        <v>1570</v>
      </c>
      <c r="D4444" s="72" t="s">
        <v>132</v>
      </c>
      <c r="E4444" s="72" t="s">
        <v>10399</v>
      </c>
      <c r="F4444" s="72"/>
      <c r="G4444" s="72" t="s">
        <v>10364</v>
      </c>
      <c r="H4444" s="72" t="s">
        <v>10396</v>
      </c>
      <c r="I4444" s="94">
        <v>27</v>
      </c>
      <c r="J4444" s="73">
        <v>1</v>
      </c>
      <c r="K4444" s="74">
        <v>16163</v>
      </c>
      <c r="L4444" s="72" t="s">
        <v>10364</v>
      </c>
      <c r="M4444" s="72"/>
      <c r="N4444" s="72" t="s">
        <v>10397</v>
      </c>
      <c r="O4444" s="72" t="s">
        <v>10455</v>
      </c>
      <c r="P4444" s="72"/>
      <c r="Q4444" s="75"/>
      <c r="R4444" s="72"/>
    </row>
    <row r="4445" spans="1:18" x14ac:dyDescent="0.25">
      <c r="A4445" s="72" t="str">
        <f t="shared" si="129"/>
        <v>NT</v>
      </c>
      <c r="B4445" s="72" t="str">
        <f t="shared" si="130"/>
        <v>139</v>
      </c>
      <c r="C4445" s="72" t="s">
        <v>7316</v>
      </c>
      <c r="D4445" s="72" t="s">
        <v>132</v>
      </c>
      <c r="E4445" s="72" t="s">
        <v>10399</v>
      </c>
      <c r="F4445" s="72"/>
      <c r="G4445" s="72" t="s">
        <v>10364</v>
      </c>
      <c r="H4445" s="72" t="s">
        <v>10396</v>
      </c>
      <c r="I4445" s="94">
        <v>28</v>
      </c>
      <c r="J4445" s="73">
        <v>1</v>
      </c>
      <c r="K4445" s="74">
        <v>16163</v>
      </c>
      <c r="L4445" s="72" t="s">
        <v>10364</v>
      </c>
      <c r="M4445" s="72"/>
      <c r="N4445" s="72" t="s">
        <v>10397</v>
      </c>
      <c r="O4445" s="72" t="s">
        <v>10455</v>
      </c>
      <c r="P4445" s="72"/>
      <c r="Q4445" s="75"/>
      <c r="R4445" s="72"/>
    </row>
    <row r="4446" spans="1:18" x14ac:dyDescent="0.25">
      <c r="A4446" s="72" t="str">
        <f t="shared" si="129"/>
        <v>NT</v>
      </c>
      <c r="B4446" s="72" t="str">
        <f t="shared" si="130"/>
        <v>140</v>
      </c>
      <c r="C4446" s="72" t="s">
        <v>1410</v>
      </c>
      <c r="D4446" s="72" t="s">
        <v>132</v>
      </c>
      <c r="E4446" s="72"/>
      <c r="F4446" s="72"/>
      <c r="G4446" s="72" t="s">
        <v>10364</v>
      </c>
      <c r="H4446" s="72" t="s">
        <v>10396</v>
      </c>
      <c r="I4446" s="94">
        <v>29</v>
      </c>
      <c r="J4446" s="73">
        <v>1</v>
      </c>
      <c r="K4446" s="74">
        <v>16163</v>
      </c>
      <c r="L4446" s="72" t="s">
        <v>10364</v>
      </c>
      <c r="M4446" s="72"/>
      <c r="N4446" s="72" t="s">
        <v>10397</v>
      </c>
      <c r="O4446" s="72" t="s">
        <v>10455</v>
      </c>
      <c r="P4446" s="72"/>
      <c r="Q4446" s="75"/>
      <c r="R4446" s="72"/>
    </row>
    <row r="4447" spans="1:18" x14ac:dyDescent="0.25">
      <c r="A4447" s="72" t="str">
        <f t="shared" si="129"/>
        <v>NT</v>
      </c>
      <c r="B4447" s="72" t="str">
        <f t="shared" si="130"/>
        <v>141</v>
      </c>
      <c r="C4447" s="72" t="s">
        <v>1838</v>
      </c>
      <c r="D4447" s="72" t="s">
        <v>132</v>
      </c>
      <c r="E4447" s="72" t="s">
        <v>10399</v>
      </c>
      <c r="F4447" s="72"/>
      <c r="G4447" s="72" t="s">
        <v>10364</v>
      </c>
      <c r="H4447" s="72" t="s">
        <v>10396</v>
      </c>
      <c r="I4447" s="94">
        <v>30</v>
      </c>
      <c r="J4447" s="73">
        <v>1</v>
      </c>
      <c r="K4447" s="74">
        <v>16163</v>
      </c>
      <c r="L4447" s="72" t="s">
        <v>10364</v>
      </c>
      <c r="M4447" s="72"/>
      <c r="N4447" s="72" t="s">
        <v>10397</v>
      </c>
      <c r="O4447" s="72" t="s">
        <v>10455</v>
      </c>
      <c r="P4447" s="72"/>
      <c r="Q4447" s="75"/>
      <c r="R4447" s="72"/>
    </row>
    <row r="4448" spans="1:18" x14ac:dyDescent="0.25">
      <c r="A4448" s="72" t="str">
        <f t="shared" si="129"/>
        <v>NT</v>
      </c>
      <c r="B4448" s="72" t="str">
        <f t="shared" si="130"/>
        <v>142</v>
      </c>
      <c r="C4448" s="72" t="s">
        <v>1402</v>
      </c>
      <c r="D4448" s="72" t="s">
        <v>132</v>
      </c>
      <c r="E4448" s="72" t="s">
        <v>10399</v>
      </c>
      <c r="F4448" s="72"/>
      <c r="G4448" s="72" t="s">
        <v>10364</v>
      </c>
      <c r="H4448" s="72" t="s">
        <v>10396</v>
      </c>
      <c r="I4448" s="94">
        <v>31</v>
      </c>
      <c r="J4448" s="73">
        <v>1</v>
      </c>
      <c r="K4448" s="74">
        <v>16163</v>
      </c>
      <c r="L4448" s="72" t="s">
        <v>10364</v>
      </c>
      <c r="M4448" s="72"/>
      <c r="N4448" s="72" t="s">
        <v>10397</v>
      </c>
      <c r="O4448" s="72" t="s">
        <v>10455</v>
      </c>
      <c r="P4448" s="72"/>
      <c r="Q4448" s="75"/>
      <c r="R4448" s="72"/>
    </row>
    <row r="4449" spans="1:18" x14ac:dyDescent="0.25">
      <c r="A4449" s="72" t="str">
        <f t="shared" si="129"/>
        <v>NT</v>
      </c>
      <c r="B4449" s="72" t="str">
        <f t="shared" si="130"/>
        <v>143</v>
      </c>
      <c r="C4449" s="72" t="s">
        <v>2264</v>
      </c>
      <c r="D4449" s="72" t="s">
        <v>132</v>
      </c>
      <c r="E4449" s="72" t="s">
        <v>10399</v>
      </c>
      <c r="F4449" s="72"/>
      <c r="G4449" s="72" t="s">
        <v>10364</v>
      </c>
      <c r="H4449" s="72" t="s">
        <v>10396</v>
      </c>
      <c r="I4449" s="94">
        <v>32</v>
      </c>
      <c r="J4449" s="73">
        <v>1</v>
      </c>
      <c r="K4449" s="74">
        <v>16163</v>
      </c>
      <c r="L4449" s="72" t="s">
        <v>10364</v>
      </c>
      <c r="M4449" s="72"/>
      <c r="N4449" s="72" t="s">
        <v>10397</v>
      </c>
      <c r="O4449" s="72" t="s">
        <v>10455</v>
      </c>
      <c r="P4449" s="72"/>
      <c r="Q4449" s="75"/>
      <c r="R4449" s="72"/>
    </row>
    <row r="4450" spans="1:18" x14ac:dyDescent="0.25">
      <c r="A4450" s="72" t="str">
        <f t="shared" si="129"/>
        <v>NT</v>
      </c>
      <c r="B4450" s="72" t="str">
        <f t="shared" si="130"/>
        <v>144</v>
      </c>
      <c r="C4450" s="72" t="s">
        <v>6305</v>
      </c>
      <c r="D4450" s="72" t="s">
        <v>132</v>
      </c>
      <c r="E4450" s="72"/>
      <c r="F4450" s="72"/>
      <c r="G4450" s="72" t="s">
        <v>10364</v>
      </c>
      <c r="H4450" s="72" t="s">
        <v>10396</v>
      </c>
      <c r="I4450" s="94">
        <v>33</v>
      </c>
      <c r="J4450" s="73">
        <v>1</v>
      </c>
      <c r="K4450" s="74">
        <v>16163</v>
      </c>
      <c r="L4450" s="72" t="s">
        <v>10364</v>
      </c>
      <c r="M4450" s="72"/>
      <c r="N4450" s="72" t="s">
        <v>10397</v>
      </c>
      <c r="O4450" s="72" t="s">
        <v>10455</v>
      </c>
      <c r="P4450" s="72"/>
      <c r="Q4450" s="75"/>
      <c r="R4450" s="72"/>
    </row>
    <row r="4451" spans="1:18" x14ac:dyDescent="0.25">
      <c r="A4451" s="72" t="str">
        <f t="shared" si="129"/>
        <v>NT</v>
      </c>
      <c r="B4451" s="72" t="str">
        <f t="shared" si="130"/>
        <v>145</v>
      </c>
      <c r="C4451" s="72" t="s">
        <v>1307</v>
      </c>
      <c r="D4451" s="72" t="s">
        <v>132</v>
      </c>
      <c r="E4451" s="72"/>
      <c r="F4451" s="72"/>
      <c r="G4451" s="72" t="s">
        <v>10364</v>
      </c>
      <c r="H4451" s="72" t="s">
        <v>10396</v>
      </c>
      <c r="I4451" s="94">
        <v>34</v>
      </c>
      <c r="J4451" s="73">
        <v>1</v>
      </c>
      <c r="K4451" s="74">
        <v>16163</v>
      </c>
      <c r="L4451" s="72" t="s">
        <v>10364</v>
      </c>
      <c r="M4451" s="72"/>
      <c r="N4451" s="72" t="s">
        <v>10397</v>
      </c>
      <c r="O4451" s="72" t="s">
        <v>10455</v>
      </c>
      <c r="P4451" s="72"/>
      <c r="Q4451" s="75"/>
      <c r="R4451" s="72"/>
    </row>
    <row r="4452" spans="1:18" x14ac:dyDescent="0.25">
      <c r="A4452" s="72" t="str">
        <f t="shared" si="129"/>
        <v>NT</v>
      </c>
      <c r="B4452" s="72" t="str">
        <f t="shared" si="130"/>
        <v>146</v>
      </c>
      <c r="C4452" s="72" t="s">
        <v>5019</v>
      </c>
      <c r="D4452" s="72" t="s">
        <v>132</v>
      </c>
      <c r="E4452" s="72" t="s">
        <v>10399</v>
      </c>
      <c r="F4452" s="72"/>
      <c r="G4452" s="72" t="s">
        <v>10364</v>
      </c>
      <c r="H4452" s="72" t="s">
        <v>10396</v>
      </c>
      <c r="I4452" s="94">
        <v>35</v>
      </c>
      <c r="J4452" s="73">
        <v>1</v>
      </c>
      <c r="K4452" s="74">
        <v>16163</v>
      </c>
      <c r="L4452" s="72" t="s">
        <v>10364</v>
      </c>
      <c r="M4452" s="72"/>
      <c r="N4452" s="72" t="s">
        <v>10397</v>
      </c>
      <c r="O4452" s="72" t="s">
        <v>10455</v>
      </c>
      <c r="P4452" s="72"/>
      <c r="Q4452" s="75"/>
      <c r="R4452" s="72"/>
    </row>
    <row r="4453" spans="1:18" x14ac:dyDescent="0.25">
      <c r="A4453" s="72" t="str">
        <f t="shared" ref="A4453:A4516" si="131">LEFT(C4453,2)</f>
        <v>NT</v>
      </c>
      <c r="B4453" s="72" t="str">
        <f t="shared" ref="B4453:B4516" si="132">RIGHT(C4453,3)</f>
        <v>147</v>
      </c>
      <c r="C4453" s="72" t="s">
        <v>2157</v>
      </c>
      <c r="D4453" s="72" t="s">
        <v>132</v>
      </c>
      <c r="E4453" s="72" t="s">
        <v>10399</v>
      </c>
      <c r="F4453" s="72"/>
      <c r="G4453" s="72" t="s">
        <v>10364</v>
      </c>
      <c r="H4453" s="72" t="s">
        <v>10396</v>
      </c>
      <c r="I4453" s="94">
        <v>36</v>
      </c>
      <c r="J4453" s="73">
        <v>1</v>
      </c>
      <c r="K4453" s="74">
        <v>16163</v>
      </c>
      <c r="L4453" s="72" t="s">
        <v>10364</v>
      </c>
      <c r="M4453" s="72"/>
      <c r="N4453" s="72" t="s">
        <v>10397</v>
      </c>
      <c r="O4453" s="72" t="s">
        <v>10455</v>
      </c>
      <c r="P4453" s="72"/>
      <c r="Q4453" s="75"/>
      <c r="R4453" s="72"/>
    </row>
    <row r="4454" spans="1:18" x14ac:dyDescent="0.25">
      <c r="A4454" s="72" t="str">
        <f t="shared" si="131"/>
        <v>NT</v>
      </c>
      <c r="B4454" s="72" t="str">
        <f t="shared" si="132"/>
        <v>148</v>
      </c>
      <c r="C4454" s="72" t="s">
        <v>150</v>
      </c>
      <c r="D4454" s="72" t="s">
        <v>132</v>
      </c>
      <c r="E4454" s="72" t="s">
        <v>10399</v>
      </c>
      <c r="F4454" s="72"/>
      <c r="G4454" s="72" t="s">
        <v>10364</v>
      </c>
      <c r="H4454" s="72" t="s">
        <v>10396</v>
      </c>
      <c r="I4454" s="94">
        <v>37</v>
      </c>
      <c r="J4454" s="73">
        <v>1</v>
      </c>
      <c r="K4454" s="74">
        <v>16163</v>
      </c>
      <c r="L4454" s="72" t="s">
        <v>10364</v>
      </c>
      <c r="M4454" s="72"/>
      <c r="N4454" s="72" t="s">
        <v>10397</v>
      </c>
      <c r="O4454" s="72" t="s">
        <v>10455</v>
      </c>
      <c r="P4454" s="72"/>
      <c r="Q4454" s="75"/>
      <c r="R4454" s="72"/>
    </row>
    <row r="4455" spans="1:18" x14ac:dyDescent="0.25">
      <c r="A4455" s="72" t="str">
        <f t="shared" si="131"/>
        <v>NT</v>
      </c>
      <c r="B4455" s="72" t="str">
        <f t="shared" si="132"/>
        <v>149</v>
      </c>
      <c r="C4455" s="72" t="s">
        <v>5699</v>
      </c>
      <c r="D4455" s="72" t="s">
        <v>132</v>
      </c>
      <c r="E4455" s="72" t="s">
        <v>10399</v>
      </c>
      <c r="F4455" s="72"/>
      <c r="G4455" s="72" t="s">
        <v>10364</v>
      </c>
      <c r="H4455" s="72" t="s">
        <v>10396</v>
      </c>
      <c r="I4455" s="94">
        <v>38</v>
      </c>
      <c r="J4455" s="73">
        <v>1</v>
      </c>
      <c r="K4455" s="74">
        <v>16163</v>
      </c>
      <c r="L4455" s="72" t="s">
        <v>10364</v>
      </c>
      <c r="M4455" s="72"/>
      <c r="N4455" s="72" t="s">
        <v>10397</v>
      </c>
      <c r="O4455" s="72" t="s">
        <v>10455</v>
      </c>
      <c r="P4455" s="72"/>
      <c r="Q4455" s="75"/>
      <c r="R4455" s="72"/>
    </row>
    <row r="4456" spans="1:18" x14ac:dyDescent="0.25">
      <c r="A4456" s="72" t="str">
        <f t="shared" si="131"/>
        <v>NT</v>
      </c>
      <c r="B4456" s="72" t="str">
        <f t="shared" si="132"/>
        <v>150</v>
      </c>
      <c r="C4456" s="72" t="s">
        <v>151</v>
      </c>
      <c r="D4456" s="72" t="s">
        <v>132</v>
      </c>
      <c r="E4456" s="72" t="s">
        <v>10399</v>
      </c>
      <c r="F4456" s="72"/>
      <c r="G4456" s="72" t="s">
        <v>10364</v>
      </c>
      <c r="H4456" s="72" t="s">
        <v>10396</v>
      </c>
      <c r="I4456" s="94">
        <v>39</v>
      </c>
      <c r="J4456" s="73">
        <v>1</v>
      </c>
      <c r="K4456" s="74">
        <v>16163</v>
      </c>
      <c r="L4456" s="72" t="s">
        <v>10364</v>
      </c>
      <c r="M4456" s="72"/>
      <c r="N4456" s="72" t="s">
        <v>10397</v>
      </c>
      <c r="O4456" s="72" t="s">
        <v>10455</v>
      </c>
      <c r="P4456" s="72"/>
      <c r="Q4456" s="75"/>
      <c r="R4456" s="72"/>
    </row>
    <row r="4457" spans="1:18" x14ac:dyDescent="0.25">
      <c r="A4457" s="72" t="str">
        <f t="shared" si="131"/>
        <v>NT</v>
      </c>
      <c r="B4457" s="72" t="str">
        <f t="shared" si="132"/>
        <v>151</v>
      </c>
      <c r="C4457" s="72" t="s">
        <v>1468</v>
      </c>
      <c r="D4457" s="72" t="s">
        <v>132</v>
      </c>
      <c r="E4457" s="72" t="s">
        <v>10399</v>
      </c>
      <c r="F4457" s="72"/>
      <c r="G4457" s="72" t="s">
        <v>10364</v>
      </c>
      <c r="H4457" s="72" t="s">
        <v>10396</v>
      </c>
      <c r="I4457" s="94">
        <v>40</v>
      </c>
      <c r="J4457" s="73">
        <v>1</v>
      </c>
      <c r="K4457" s="74">
        <v>16163</v>
      </c>
      <c r="L4457" s="72" t="s">
        <v>10364</v>
      </c>
      <c r="M4457" s="72"/>
      <c r="N4457" s="72" t="s">
        <v>10397</v>
      </c>
      <c r="O4457" s="72" t="s">
        <v>10455</v>
      </c>
      <c r="P4457" s="72"/>
      <c r="Q4457" s="75"/>
      <c r="R4457" s="72"/>
    </row>
    <row r="4458" spans="1:18" x14ac:dyDescent="0.25">
      <c r="A4458" s="72" t="str">
        <f t="shared" si="131"/>
        <v>NT</v>
      </c>
      <c r="B4458" s="72" t="str">
        <f t="shared" si="132"/>
        <v>152</v>
      </c>
      <c r="C4458" s="72" t="s">
        <v>4898</v>
      </c>
      <c r="D4458" s="72" t="s">
        <v>132</v>
      </c>
      <c r="E4458" s="72" t="s">
        <v>10399</v>
      </c>
      <c r="F4458" s="72"/>
      <c r="G4458" s="72" t="s">
        <v>10364</v>
      </c>
      <c r="H4458" s="72" t="s">
        <v>10396</v>
      </c>
      <c r="I4458" s="94">
        <v>41</v>
      </c>
      <c r="J4458" s="73">
        <v>1</v>
      </c>
      <c r="K4458" s="74">
        <v>16163</v>
      </c>
      <c r="L4458" s="72" t="s">
        <v>10364</v>
      </c>
      <c r="M4458" s="72"/>
      <c r="N4458" s="72" t="s">
        <v>10397</v>
      </c>
      <c r="O4458" s="72" t="s">
        <v>10455</v>
      </c>
      <c r="P4458" s="72"/>
      <c r="Q4458" s="75"/>
      <c r="R4458" s="72"/>
    </row>
    <row r="4459" spans="1:18" x14ac:dyDescent="0.25">
      <c r="A4459" s="72" t="str">
        <f t="shared" si="131"/>
        <v>NT</v>
      </c>
      <c r="B4459" s="72" t="str">
        <f t="shared" si="132"/>
        <v>153</v>
      </c>
      <c r="C4459" s="72" t="s">
        <v>6256</v>
      </c>
      <c r="D4459" s="72" t="s">
        <v>132</v>
      </c>
      <c r="E4459" s="72" t="s">
        <v>10399</v>
      </c>
      <c r="F4459" s="72"/>
      <c r="G4459" s="72" t="s">
        <v>10364</v>
      </c>
      <c r="H4459" s="72" t="s">
        <v>10396</v>
      </c>
      <c r="I4459" s="94">
        <v>42</v>
      </c>
      <c r="J4459" s="73">
        <v>1</v>
      </c>
      <c r="K4459" s="74">
        <v>16163</v>
      </c>
      <c r="L4459" s="72" t="s">
        <v>10364</v>
      </c>
      <c r="M4459" s="72"/>
      <c r="N4459" s="72" t="s">
        <v>10397</v>
      </c>
      <c r="O4459" s="72" t="s">
        <v>10455</v>
      </c>
      <c r="P4459" s="72"/>
      <c r="Q4459" s="75"/>
      <c r="R4459" s="72"/>
    </row>
    <row r="4460" spans="1:18" x14ac:dyDescent="0.25">
      <c r="A4460" s="72" t="str">
        <f t="shared" si="131"/>
        <v>NT</v>
      </c>
      <c r="B4460" s="72" t="str">
        <f t="shared" si="132"/>
        <v>154</v>
      </c>
      <c r="C4460" s="72" t="s">
        <v>1334</v>
      </c>
      <c r="D4460" s="72" t="s">
        <v>132</v>
      </c>
      <c r="E4460" s="72" t="s">
        <v>10399</v>
      </c>
      <c r="F4460" s="72"/>
      <c r="G4460" s="72" t="s">
        <v>10364</v>
      </c>
      <c r="H4460" s="72" t="s">
        <v>10396</v>
      </c>
      <c r="I4460" s="94">
        <v>43</v>
      </c>
      <c r="J4460" s="73">
        <v>1</v>
      </c>
      <c r="K4460" s="74">
        <v>16163</v>
      </c>
      <c r="L4460" s="72" t="s">
        <v>10364</v>
      </c>
      <c r="M4460" s="72"/>
      <c r="N4460" s="72" t="s">
        <v>10397</v>
      </c>
      <c r="O4460" s="72" t="s">
        <v>10455</v>
      </c>
      <c r="P4460" s="72"/>
      <c r="Q4460" s="75"/>
      <c r="R4460" s="72"/>
    </row>
    <row r="4461" spans="1:18" x14ac:dyDescent="0.25">
      <c r="A4461" s="72" t="str">
        <f t="shared" si="131"/>
        <v>NT</v>
      </c>
      <c r="B4461" s="72" t="str">
        <f t="shared" si="132"/>
        <v>155</v>
      </c>
      <c r="C4461" s="72" t="s">
        <v>5889</v>
      </c>
      <c r="D4461" s="72" t="s">
        <v>132</v>
      </c>
      <c r="E4461" s="72" t="s">
        <v>10399</v>
      </c>
      <c r="F4461" s="72"/>
      <c r="G4461" s="72" t="s">
        <v>10364</v>
      </c>
      <c r="H4461" s="72" t="s">
        <v>10396</v>
      </c>
      <c r="I4461" s="94">
        <v>44</v>
      </c>
      <c r="J4461" s="73">
        <v>1</v>
      </c>
      <c r="K4461" s="74">
        <v>16163</v>
      </c>
      <c r="L4461" s="72" t="s">
        <v>10364</v>
      </c>
      <c r="M4461" s="72"/>
      <c r="N4461" s="72" t="s">
        <v>10397</v>
      </c>
      <c r="O4461" s="72" t="s">
        <v>10455</v>
      </c>
      <c r="P4461" s="72"/>
      <c r="Q4461" s="75"/>
      <c r="R4461" s="72"/>
    </row>
    <row r="4462" spans="1:18" x14ac:dyDescent="0.25">
      <c r="A4462" s="72" t="str">
        <f t="shared" si="131"/>
        <v>NT</v>
      </c>
      <c r="B4462" s="72" t="str">
        <f t="shared" si="132"/>
        <v>156</v>
      </c>
      <c r="C4462" s="72" t="s">
        <v>153</v>
      </c>
      <c r="D4462" s="72" t="s">
        <v>132</v>
      </c>
      <c r="E4462" s="72" t="s">
        <v>10399</v>
      </c>
      <c r="F4462" s="72"/>
      <c r="G4462" s="72" t="s">
        <v>10364</v>
      </c>
      <c r="H4462" s="72" t="s">
        <v>10396</v>
      </c>
      <c r="I4462" s="94">
        <v>45</v>
      </c>
      <c r="J4462" s="73">
        <v>1</v>
      </c>
      <c r="K4462" s="74">
        <v>16163</v>
      </c>
      <c r="L4462" s="72" t="s">
        <v>10364</v>
      </c>
      <c r="M4462" s="72"/>
      <c r="N4462" s="72" t="s">
        <v>10397</v>
      </c>
      <c r="O4462" s="72" t="s">
        <v>10455</v>
      </c>
      <c r="P4462" s="72"/>
      <c r="Q4462" s="75"/>
      <c r="R4462" s="72"/>
    </row>
    <row r="4463" spans="1:18" x14ac:dyDescent="0.25">
      <c r="A4463" s="72" t="str">
        <f t="shared" si="131"/>
        <v>NT</v>
      </c>
      <c r="B4463" s="72" t="str">
        <f t="shared" si="132"/>
        <v>169</v>
      </c>
      <c r="C4463" s="72" t="s">
        <v>154</v>
      </c>
      <c r="D4463" s="72" t="s">
        <v>132</v>
      </c>
      <c r="E4463" s="72" t="s">
        <v>10399</v>
      </c>
      <c r="F4463" s="72"/>
      <c r="G4463" s="72" t="s">
        <v>10364</v>
      </c>
      <c r="H4463" s="72" t="s">
        <v>10396</v>
      </c>
      <c r="I4463" s="94">
        <v>46</v>
      </c>
      <c r="J4463" s="73">
        <v>1</v>
      </c>
      <c r="K4463" s="74">
        <v>16163</v>
      </c>
      <c r="L4463" s="72" t="s">
        <v>10364</v>
      </c>
      <c r="M4463" s="72"/>
      <c r="N4463" s="72" t="s">
        <v>10397</v>
      </c>
      <c r="O4463" s="72" t="s">
        <v>10455</v>
      </c>
      <c r="P4463" s="72"/>
      <c r="Q4463" s="75"/>
      <c r="R4463" s="72"/>
    </row>
    <row r="4464" spans="1:18" x14ac:dyDescent="0.25">
      <c r="A4464" s="72" t="str">
        <f t="shared" si="131"/>
        <v>NT</v>
      </c>
      <c r="B4464" s="72" t="str">
        <f t="shared" si="132"/>
        <v>170</v>
      </c>
      <c r="C4464" s="72" t="s">
        <v>5646</v>
      </c>
      <c r="D4464" s="72" t="s">
        <v>132</v>
      </c>
      <c r="E4464" s="72" t="s">
        <v>10399</v>
      </c>
      <c r="F4464" s="72"/>
      <c r="G4464" s="72" t="s">
        <v>10364</v>
      </c>
      <c r="H4464" s="72" t="s">
        <v>10396</v>
      </c>
      <c r="I4464" s="94">
        <v>47</v>
      </c>
      <c r="J4464" s="73">
        <v>1</v>
      </c>
      <c r="K4464" s="74">
        <v>16163</v>
      </c>
      <c r="L4464" s="72" t="s">
        <v>10364</v>
      </c>
      <c r="M4464" s="72"/>
      <c r="N4464" s="72" t="s">
        <v>10397</v>
      </c>
      <c r="O4464" s="72" t="s">
        <v>10455</v>
      </c>
      <c r="P4464" s="72"/>
      <c r="Q4464" s="75"/>
      <c r="R4464" s="72"/>
    </row>
    <row r="4465" spans="1:18" x14ac:dyDescent="0.25">
      <c r="A4465" s="72" t="str">
        <f t="shared" si="131"/>
        <v>NT</v>
      </c>
      <c r="B4465" s="72" t="str">
        <f t="shared" si="132"/>
        <v>171</v>
      </c>
      <c r="C4465" s="72" t="s">
        <v>5243</v>
      </c>
      <c r="D4465" s="72" t="s">
        <v>132</v>
      </c>
      <c r="E4465" s="72" t="s">
        <v>10445</v>
      </c>
      <c r="F4465" s="72"/>
      <c r="G4465" s="72" t="s">
        <v>10375</v>
      </c>
      <c r="H4465" s="72" t="s">
        <v>10429</v>
      </c>
      <c r="I4465" s="94">
        <v>48</v>
      </c>
      <c r="J4465" s="73">
        <v>1</v>
      </c>
      <c r="K4465" s="74">
        <v>16163</v>
      </c>
      <c r="L4465" s="72" t="s">
        <v>10364</v>
      </c>
      <c r="M4465" s="72"/>
      <c r="N4465" s="72" t="s">
        <v>10397</v>
      </c>
      <c r="O4465" s="72" t="s">
        <v>10455</v>
      </c>
      <c r="P4465" s="72"/>
      <c r="Q4465" s="75"/>
      <c r="R4465" s="72"/>
    </row>
    <row r="4466" spans="1:18" x14ac:dyDescent="0.25">
      <c r="A4466" s="72" t="str">
        <f t="shared" si="131"/>
        <v>NT</v>
      </c>
      <c r="B4466" s="72" t="str">
        <f t="shared" si="132"/>
        <v>172</v>
      </c>
      <c r="C4466" s="72" t="s">
        <v>155</v>
      </c>
      <c r="D4466" s="72" t="s">
        <v>132</v>
      </c>
      <c r="E4466" s="72" t="s">
        <v>10445</v>
      </c>
      <c r="F4466" s="72"/>
      <c r="G4466" s="72" t="s">
        <v>10375</v>
      </c>
      <c r="H4466" s="72" t="s">
        <v>10429</v>
      </c>
      <c r="I4466" s="94">
        <v>49</v>
      </c>
      <c r="J4466" s="73">
        <v>1</v>
      </c>
      <c r="K4466" s="74">
        <v>16163</v>
      </c>
      <c r="L4466" s="72" t="s">
        <v>10364</v>
      </c>
      <c r="M4466" s="72"/>
      <c r="N4466" s="72" t="s">
        <v>10397</v>
      </c>
      <c r="O4466" s="72" t="s">
        <v>10455</v>
      </c>
      <c r="P4466" s="72"/>
      <c r="Q4466" s="75"/>
      <c r="R4466" s="72"/>
    </row>
    <row r="4467" spans="1:18" x14ac:dyDescent="0.25">
      <c r="A4467" s="72" t="str">
        <f t="shared" si="131"/>
        <v>NT</v>
      </c>
      <c r="B4467" s="72" t="str">
        <f t="shared" si="132"/>
        <v>173</v>
      </c>
      <c r="C4467" s="72" t="s">
        <v>156</v>
      </c>
      <c r="D4467" s="72" t="s">
        <v>132</v>
      </c>
      <c r="E4467" s="72" t="s">
        <v>10445</v>
      </c>
      <c r="F4467" s="72"/>
      <c r="G4467" s="72" t="s">
        <v>10375</v>
      </c>
      <c r="H4467" s="72" t="s">
        <v>10429</v>
      </c>
      <c r="I4467" s="94">
        <v>50</v>
      </c>
      <c r="J4467" s="73">
        <v>1</v>
      </c>
      <c r="K4467" s="74">
        <v>16163</v>
      </c>
      <c r="L4467" s="72" t="s">
        <v>10364</v>
      </c>
      <c r="M4467" s="72"/>
      <c r="N4467" s="72" t="s">
        <v>10397</v>
      </c>
      <c r="O4467" s="72" t="s">
        <v>10455</v>
      </c>
      <c r="P4467" s="72"/>
      <c r="Q4467" s="75"/>
      <c r="R4467" s="72"/>
    </row>
    <row r="4468" spans="1:18" x14ac:dyDescent="0.25">
      <c r="A4468" s="72" t="str">
        <f t="shared" si="131"/>
        <v>NT</v>
      </c>
      <c r="B4468" s="72" t="str">
        <f t="shared" si="132"/>
        <v>174</v>
      </c>
      <c r="C4468" s="72" t="s">
        <v>8576</v>
      </c>
      <c r="D4468" s="72" t="s">
        <v>132</v>
      </c>
      <c r="E4468" s="72" t="s">
        <v>10445</v>
      </c>
      <c r="F4468" s="72"/>
      <c r="G4468" s="72" t="s">
        <v>10375</v>
      </c>
      <c r="H4468" s="72" t="s">
        <v>10429</v>
      </c>
      <c r="I4468" s="94">
        <v>51</v>
      </c>
      <c r="J4468" s="73">
        <v>1</v>
      </c>
      <c r="K4468" s="74">
        <v>16163</v>
      </c>
      <c r="L4468" s="72" t="s">
        <v>10364</v>
      </c>
      <c r="M4468" s="72"/>
      <c r="N4468" s="72" t="s">
        <v>10397</v>
      </c>
      <c r="O4468" s="72" t="s">
        <v>10455</v>
      </c>
      <c r="P4468" s="72"/>
      <c r="Q4468" s="75"/>
      <c r="R4468" s="72"/>
    </row>
    <row r="4469" spans="1:18" x14ac:dyDescent="0.25">
      <c r="A4469" s="72" t="str">
        <f t="shared" si="131"/>
        <v>NT</v>
      </c>
      <c r="B4469" s="72" t="str">
        <f t="shared" si="132"/>
        <v>175</v>
      </c>
      <c r="C4469" s="72" t="s">
        <v>9077</v>
      </c>
      <c r="D4469" s="72" t="s">
        <v>132</v>
      </c>
      <c r="E4469" s="72" t="s">
        <v>10445</v>
      </c>
      <c r="F4469" s="72"/>
      <c r="G4469" s="72" t="s">
        <v>10375</v>
      </c>
      <c r="H4469" s="72" t="s">
        <v>10429</v>
      </c>
      <c r="I4469" s="94">
        <v>52</v>
      </c>
      <c r="J4469" s="73">
        <v>1</v>
      </c>
      <c r="K4469" s="74">
        <v>16163</v>
      </c>
      <c r="L4469" s="72" t="s">
        <v>10364</v>
      </c>
      <c r="M4469" s="72"/>
      <c r="N4469" s="72" t="s">
        <v>10397</v>
      </c>
      <c r="O4469" s="72" t="s">
        <v>10455</v>
      </c>
      <c r="P4469" s="72"/>
      <c r="Q4469" s="75"/>
      <c r="R4469" s="72"/>
    </row>
    <row r="4470" spans="1:18" x14ac:dyDescent="0.25">
      <c r="A4470" s="72" t="str">
        <f t="shared" si="131"/>
        <v>NT</v>
      </c>
      <c r="B4470" s="72" t="str">
        <f t="shared" si="132"/>
        <v>176</v>
      </c>
      <c r="C4470" s="72" t="s">
        <v>2559</v>
      </c>
      <c r="D4470" s="72" t="s">
        <v>132</v>
      </c>
      <c r="E4470" s="72" t="s">
        <v>10445</v>
      </c>
      <c r="F4470" s="72"/>
      <c r="G4470" s="72" t="s">
        <v>10375</v>
      </c>
      <c r="H4470" s="72" t="s">
        <v>10429</v>
      </c>
      <c r="I4470" s="94">
        <v>53</v>
      </c>
      <c r="J4470" s="73">
        <v>1</v>
      </c>
      <c r="K4470" s="74">
        <v>16163</v>
      </c>
      <c r="L4470" s="72" t="s">
        <v>10364</v>
      </c>
      <c r="M4470" s="72"/>
      <c r="N4470" s="72" t="s">
        <v>10397</v>
      </c>
      <c r="O4470" s="72" t="s">
        <v>10455</v>
      </c>
      <c r="P4470" s="72"/>
      <c r="Q4470" s="75"/>
      <c r="R4470" s="72"/>
    </row>
    <row r="4471" spans="1:18" x14ac:dyDescent="0.25">
      <c r="A4471" s="72" t="str">
        <f t="shared" si="131"/>
        <v>NT</v>
      </c>
      <c r="B4471" s="72" t="str">
        <f t="shared" si="132"/>
        <v>177</v>
      </c>
      <c r="C4471" s="72" t="s">
        <v>2645</v>
      </c>
      <c r="D4471" s="72" t="s">
        <v>132</v>
      </c>
      <c r="E4471" s="72" t="s">
        <v>10445</v>
      </c>
      <c r="F4471" s="72"/>
      <c r="G4471" s="72" t="s">
        <v>10375</v>
      </c>
      <c r="H4471" s="72" t="s">
        <v>10429</v>
      </c>
      <c r="I4471" s="94">
        <v>54</v>
      </c>
      <c r="J4471" s="73">
        <v>1</v>
      </c>
      <c r="K4471" s="74">
        <v>16163</v>
      </c>
      <c r="L4471" s="72" t="s">
        <v>10364</v>
      </c>
      <c r="M4471" s="72"/>
      <c r="N4471" s="72" t="s">
        <v>10397</v>
      </c>
      <c r="O4471" s="72" t="s">
        <v>10455</v>
      </c>
      <c r="P4471" s="72"/>
      <c r="Q4471" s="75"/>
      <c r="R4471" s="72"/>
    </row>
    <row r="4472" spans="1:18" x14ac:dyDescent="0.25">
      <c r="A4472" s="72" t="str">
        <f t="shared" si="131"/>
        <v>NT</v>
      </c>
      <c r="B4472" s="72" t="str">
        <f t="shared" si="132"/>
        <v>178</v>
      </c>
      <c r="C4472" s="72" t="s">
        <v>158</v>
      </c>
      <c r="D4472" s="72" t="s">
        <v>132</v>
      </c>
      <c r="E4472" s="72" t="s">
        <v>10445</v>
      </c>
      <c r="F4472" s="72"/>
      <c r="G4472" s="72" t="s">
        <v>10375</v>
      </c>
      <c r="H4472" s="72" t="s">
        <v>10429</v>
      </c>
      <c r="I4472" s="94">
        <v>55</v>
      </c>
      <c r="J4472" s="73">
        <v>1</v>
      </c>
      <c r="K4472" s="74">
        <v>16163</v>
      </c>
      <c r="L4472" s="72" t="s">
        <v>10364</v>
      </c>
      <c r="M4472" s="72"/>
      <c r="N4472" s="72" t="s">
        <v>10397</v>
      </c>
      <c r="O4472" s="72" t="s">
        <v>10455</v>
      </c>
      <c r="P4472" s="72"/>
      <c r="Q4472" s="75"/>
      <c r="R4472" s="72"/>
    </row>
    <row r="4473" spans="1:18" x14ac:dyDescent="0.25">
      <c r="A4473" s="72" t="str">
        <f t="shared" si="131"/>
        <v>NT</v>
      </c>
      <c r="B4473" s="72" t="str">
        <f t="shared" si="132"/>
        <v>179</v>
      </c>
      <c r="C4473" s="72" t="s">
        <v>1872</v>
      </c>
      <c r="D4473" s="72" t="s">
        <v>132</v>
      </c>
      <c r="E4473" s="72" t="s">
        <v>10445</v>
      </c>
      <c r="F4473" s="72"/>
      <c r="G4473" s="72" t="s">
        <v>10375</v>
      </c>
      <c r="H4473" s="72" t="s">
        <v>10429</v>
      </c>
      <c r="I4473" s="94">
        <v>56</v>
      </c>
      <c r="J4473" s="73">
        <v>1</v>
      </c>
      <c r="K4473" s="74">
        <v>16163</v>
      </c>
      <c r="L4473" s="72" t="s">
        <v>10364</v>
      </c>
      <c r="M4473" s="72"/>
      <c r="N4473" s="72" t="s">
        <v>10397</v>
      </c>
      <c r="O4473" s="72" t="s">
        <v>10455</v>
      </c>
      <c r="P4473" s="72"/>
      <c r="Q4473" s="75"/>
      <c r="R4473" s="72"/>
    </row>
    <row r="4474" spans="1:18" x14ac:dyDescent="0.25">
      <c r="A4474" s="72" t="str">
        <f t="shared" si="131"/>
        <v>NT</v>
      </c>
      <c r="B4474" s="72" t="str">
        <f t="shared" si="132"/>
        <v>180</v>
      </c>
      <c r="C4474" s="72" t="s">
        <v>1780</v>
      </c>
      <c r="D4474" s="72" t="s">
        <v>132</v>
      </c>
      <c r="E4474" s="72" t="s">
        <v>10445</v>
      </c>
      <c r="F4474" s="72"/>
      <c r="G4474" s="72" t="s">
        <v>10375</v>
      </c>
      <c r="H4474" s="72" t="s">
        <v>10429</v>
      </c>
      <c r="I4474" s="94">
        <v>57</v>
      </c>
      <c r="J4474" s="73">
        <v>1</v>
      </c>
      <c r="K4474" s="74">
        <v>16163</v>
      </c>
      <c r="L4474" s="72" t="s">
        <v>10364</v>
      </c>
      <c r="M4474" s="72"/>
      <c r="N4474" s="72" t="s">
        <v>10397</v>
      </c>
      <c r="O4474" s="72" t="s">
        <v>10455</v>
      </c>
      <c r="P4474" s="72"/>
      <c r="Q4474" s="75"/>
      <c r="R4474" s="72"/>
    </row>
    <row r="4475" spans="1:18" x14ac:dyDescent="0.25">
      <c r="A4475" s="72" t="str">
        <f t="shared" si="131"/>
        <v>NT</v>
      </c>
      <c r="B4475" s="72" t="str">
        <f t="shared" si="132"/>
        <v>181</v>
      </c>
      <c r="C4475" s="72" t="s">
        <v>8040</v>
      </c>
      <c r="D4475" s="72" t="s">
        <v>132</v>
      </c>
      <c r="E4475" s="72" t="s">
        <v>10445</v>
      </c>
      <c r="F4475" s="72"/>
      <c r="G4475" s="72" t="s">
        <v>10375</v>
      </c>
      <c r="H4475" s="72" t="s">
        <v>10429</v>
      </c>
      <c r="I4475" s="94">
        <v>58</v>
      </c>
      <c r="J4475" s="73">
        <v>1</v>
      </c>
      <c r="K4475" s="74">
        <v>16163</v>
      </c>
      <c r="L4475" s="72" t="s">
        <v>10364</v>
      </c>
      <c r="M4475" s="72"/>
      <c r="N4475" s="72" t="s">
        <v>10397</v>
      </c>
      <c r="O4475" s="72" t="s">
        <v>10455</v>
      </c>
      <c r="P4475" s="72"/>
      <c r="Q4475" s="75"/>
      <c r="R4475" s="72"/>
    </row>
    <row r="4476" spans="1:18" x14ac:dyDescent="0.25">
      <c r="A4476" s="72" t="str">
        <f t="shared" si="131"/>
        <v>NT</v>
      </c>
      <c r="B4476" s="72" t="str">
        <f t="shared" si="132"/>
        <v>182</v>
      </c>
      <c r="C4476" s="72" t="s">
        <v>1414</v>
      </c>
      <c r="D4476" s="72" t="s">
        <v>132</v>
      </c>
      <c r="E4476" s="72" t="s">
        <v>10445</v>
      </c>
      <c r="F4476" s="72"/>
      <c r="G4476" s="72" t="s">
        <v>10375</v>
      </c>
      <c r="H4476" s="72" t="s">
        <v>10429</v>
      </c>
      <c r="I4476" s="94">
        <v>59</v>
      </c>
      <c r="J4476" s="73">
        <v>1</v>
      </c>
      <c r="K4476" s="74">
        <v>16163</v>
      </c>
      <c r="L4476" s="72" t="s">
        <v>10364</v>
      </c>
      <c r="M4476" s="72"/>
      <c r="N4476" s="72" t="s">
        <v>10397</v>
      </c>
      <c r="O4476" s="72" t="s">
        <v>10455</v>
      </c>
      <c r="P4476" s="72"/>
      <c r="Q4476" s="75"/>
      <c r="R4476" s="72"/>
    </row>
    <row r="4477" spans="1:18" x14ac:dyDescent="0.25">
      <c r="A4477" s="72" t="str">
        <f t="shared" si="131"/>
        <v>NT</v>
      </c>
      <c r="B4477" s="72" t="str">
        <f t="shared" si="132"/>
        <v>183</v>
      </c>
      <c r="C4477" s="72" t="s">
        <v>1598</v>
      </c>
      <c r="D4477" s="72" t="s">
        <v>132</v>
      </c>
      <c r="E4477" s="72" t="s">
        <v>10445</v>
      </c>
      <c r="F4477" s="72"/>
      <c r="G4477" s="72" t="s">
        <v>10375</v>
      </c>
      <c r="H4477" s="72" t="s">
        <v>10429</v>
      </c>
      <c r="I4477" s="94">
        <v>60</v>
      </c>
      <c r="J4477" s="73">
        <v>1</v>
      </c>
      <c r="K4477" s="74">
        <v>16163</v>
      </c>
      <c r="L4477" s="72" t="s">
        <v>10364</v>
      </c>
      <c r="M4477" s="72"/>
      <c r="N4477" s="72" t="s">
        <v>10397</v>
      </c>
      <c r="O4477" s="72" t="s">
        <v>10455</v>
      </c>
      <c r="P4477" s="72"/>
      <c r="Q4477" s="75"/>
      <c r="R4477" s="72"/>
    </row>
    <row r="4478" spans="1:18" x14ac:dyDescent="0.25">
      <c r="A4478" s="72" t="str">
        <f t="shared" si="131"/>
        <v>NT</v>
      </c>
      <c r="B4478" s="72" t="str">
        <f t="shared" si="132"/>
        <v>184</v>
      </c>
      <c r="C4478" s="72" t="s">
        <v>5783</v>
      </c>
      <c r="D4478" s="72" t="s">
        <v>132</v>
      </c>
      <c r="E4478" s="72" t="s">
        <v>10445</v>
      </c>
      <c r="F4478" s="72"/>
      <c r="G4478" s="72" t="s">
        <v>10375</v>
      </c>
      <c r="H4478" s="72" t="s">
        <v>10429</v>
      </c>
      <c r="I4478" s="94">
        <v>61</v>
      </c>
      <c r="J4478" s="73">
        <v>1</v>
      </c>
      <c r="K4478" s="74">
        <v>16163</v>
      </c>
      <c r="L4478" s="72" t="s">
        <v>10364</v>
      </c>
      <c r="M4478" s="72"/>
      <c r="N4478" s="72" t="s">
        <v>10397</v>
      </c>
      <c r="O4478" s="72" t="s">
        <v>10455</v>
      </c>
      <c r="P4478" s="72"/>
      <c r="Q4478" s="75"/>
      <c r="R4478" s="72"/>
    </row>
    <row r="4479" spans="1:18" x14ac:dyDescent="0.25">
      <c r="A4479" s="72" t="str">
        <f t="shared" si="131"/>
        <v>NT</v>
      </c>
      <c r="B4479" s="72" t="str">
        <f t="shared" si="132"/>
        <v>185</v>
      </c>
      <c r="C4479" s="72" t="s">
        <v>1863</v>
      </c>
      <c r="D4479" s="72" t="s">
        <v>132</v>
      </c>
      <c r="E4479" s="72" t="s">
        <v>10445</v>
      </c>
      <c r="F4479" s="72"/>
      <c r="G4479" s="72" t="s">
        <v>10375</v>
      </c>
      <c r="H4479" s="72" t="s">
        <v>10429</v>
      </c>
      <c r="I4479" s="94">
        <v>62</v>
      </c>
      <c r="J4479" s="73">
        <v>1</v>
      </c>
      <c r="K4479" s="74">
        <v>16163</v>
      </c>
      <c r="L4479" s="72" t="s">
        <v>10364</v>
      </c>
      <c r="M4479" s="72"/>
      <c r="N4479" s="72" t="s">
        <v>10397</v>
      </c>
      <c r="O4479" s="72" t="s">
        <v>10455</v>
      </c>
      <c r="P4479" s="72"/>
      <c r="Q4479" s="75"/>
      <c r="R4479" s="72"/>
    </row>
    <row r="4480" spans="1:18" x14ac:dyDescent="0.25">
      <c r="A4480" s="72" t="str">
        <f t="shared" si="131"/>
        <v>NT</v>
      </c>
      <c r="B4480" s="72" t="str">
        <f t="shared" si="132"/>
        <v>186</v>
      </c>
      <c r="C4480" s="72" t="s">
        <v>1494</v>
      </c>
      <c r="D4480" s="72" t="s">
        <v>132</v>
      </c>
      <c r="E4480" s="72" t="s">
        <v>10445</v>
      </c>
      <c r="F4480" s="72"/>
      <c r="G4480" s="72" t="s">
        <v>10375</v>
      </c>
      <c r="H4480" s="72" t="s">
        <v>10429</v>
      </c>
      <c r="I4480" s="94">
        <v>63</v>
      </c>
      <c r="J4480" s="73">
        <v>1</v>
      </c>
      <c r="K4480" s="74">
        <v>16163</v>
      </c>
      <c r="L4480" s="72" t="s">
        <v>10364</v>
      </c>
      <c r="M4480" s="72"/>
      <c r="N4480" s="72" t="s">
        <v>10397</v>
      </c>
      <c r="O4480" s="72" t="s">
        <v>10455</v>
      </c>
      <c r="P4480" s="72"/>
      <c r="Q4480" s="75"/>
      <c r="R4480" s="72"/>
    </row>
    <row r="4481" spans="1:18" x14ac:dyDescent="0.25">
      <c r="A4481" s="72" t="str">
        <f t="shared" si="131"/>
        <v>NT</v>
      </c>
      <c r="B4481" s="72" t="str">
        <f t="shared" si="132"/>
        <v>187</v>
      </c>
      <c r="C4481" s="72" t="s">
        <v>2988</v>
      </c>
      <c r="D4481" s="72" t="s">
        <v>132</v>
      </c>
      <c r="E4481" s="72" t="s">
        <v>10445</v>
      </c>
      <c r="F4481" s="72"/>
      <c r="G4481" s="72" t="s">
        <v>10375</v>
      </c>
      <c r="H4481" s="72" t="s">
        <v>10429</v>
      </c>
      <c r="I4481" s="94">
        <v>64</v>
      </c>
      <c r="J4481" s="73">
        <v>1</v>
      </c>
      <c r="K4481" s="74">
        <v>16163</v>
      </c>
      <c r="L4481" s="72" t="s">
        <v>10364</v>
      </c>
      <c r="M4481" s="72"/>
      <c r="N4481" s="72" t="s">
        <v>10397</v>
      </c>
      <c r="O4481" s="72" t="s">
        <v>10455</v>
      </c>
      <c r="P4481" s="72"/>
      <c r="Q4481" s="75"/>
      <c r="R4481" s="72"/>
    </row>
    <row r="4482" spans="1:18" x14ac:dyDescent="0.25">
      <c r="A4482" s="72" t="str">
        <f t="shared" si="131"/>
        <v>NT</v>
      </c>
      <c r="B4482" s="72" t="str">
        <f t="shared" si="132"/>
        <v>188</v>
      </c>
      <c r="C4482" s="72" t="s">
        <v>8196</v>
      </c>
      <c r="D4482" s="72" t="s">
        <v>132</v>
      </c>
      <c r="E4482" s="72" t="s">
        <v>10445</v>
      </c>
      <c r="F4482" s="72"/>
      <c r="G4482" s="72" t="s">
        <v>10375</v>
      </c>
      <c r="H4482" s="72" t="s">
        <v>10429</v>
      </c>
      <c r="I4482" s="94">
        <v>65</v>
      </c>
      <c r="J4482" s="73">
        <v>1</v>
      </c>
      <c r="K4482" s="74">
        <v>16163</v>
      </c>
      <c r="L4482" s="72" t="s">
        <v>10364</v>
      </c>
      <c r="M4482" s="72"/>
      <c r="N4482" s="72" t="s">
        <v>10397</v>
      </c>
      <c r="O4482" s="72" t="s">
        <v>10455</v>
      </c>
      <c r="P4482" s="72"/>
      <c r="Q4482" s="75"/>
      <c r="R4482" s="72"/>
    </row>
    <row r="4483" spans="1:18" x14ac:dyDescent="0.25">
      <c r="A4483" s="72" t="str">
        <f t="shared" si="131"/>
        <v>NT</v>
      </c>
      <c r="B4483" s="72" t="str">
        <f t="shared" si="132"/>
        <v>189</v>
      </c>
      <c r="C4483" s="72" t="s">
        <v>2106</v>
      </c>
      <c r="D4483" s="72" t="s">
        <v>132</v>
      </c>
      <c r="E4483" s="72" t="s">
        <v>10445</v>
      </c>
      <c r="F4483" s="72"/>
      <c r="G4483" s="72" t="s">
        <v>10375</v>
      </c>
      <c r="H4483" s="72" t="s">
        <v>10429</v>
      </c>
      <c r="I4483" s="94">
        <v>66</v>
      </c>
      <c r="J4483" s="73">
        <v>1</v>
      </c>
      <c r="K4483" s="74">
        <v>16163</v>
      </c>
      <c r="L4483" s="72" t="s">
        <v>10364</v>
      </c>
      <c r="M4483" s="72"/>
      <c r="N4483" s="72" t="s">
        <v>10397</v>
      </c>
      <c r="O4483" s="72" t="s">
        <v>10455</v>
      </c>
      <c r="P4483" s="72"/>
      <c r="Q4483" s="75"/>
      <c r="R4483" s="72"/>
    </row>
    <row r="4484" spans="1:18" x14ac:dyDescent="0.25">
      <c r="A4484" s="72" t="str">
        <f t="shared" si="131"/>
        <v>NT</v>
      </c>
      <c r="B4484" s="72" t="str">
        <f t="shared" si="132"/>
        <v>190</v>
      </c>
      <c r="C4484" s="72" t="s">
        <v>5776</v>
      </c>
      <c r="D4484" s="72" t="s">
        <v>132</v>
      </c>
      <c r="E4484" s="72" t="s">
        <v>10445</v>
      </c>
      <c r="F4484" s="72"/>
      <c r="G4484" s="72" t="s">
        <v>10375</v>
      </c>
      <c r="H4484" s="72" t="s">
        <v>10429</v>
      </c>
      <c r="I4484" s="94">
        <v>67</v>
      </c>
      <c r="J4484" s="73">
        <v>1</v>
      </c>
      <c r="K4484" s="74">
        <v>16163</v>
      </c>
      <c r="L4484" s="72" t="s">
        <v>10364</v>
      </c>
      <c r="M4484" s="72"/>
      <c r="N4484" s="72" t="s">
        <v>10397</v>
      </c>
      <c r="O4484" s="72" t="s">
        <v>10455</v>
      </c>
      <c r="P4484" s="72"/>
      <c r="Q4484" s="75"/>
      <c r="R4484" s="72"/>
    </row>
    <row r="4485" spans="1:18" x14ac:dyDescent="0.25">
      <c r="A4485" s="72" t="str">
        <f t="shared" si="131"/>
        <v>NT</v>
      </c>
      <c r="B4485" s="72" t="str">
        <f t="shared" si="132"/>
        <v>191</v>
      </c>
      <c r="C4485" s="72" t="s">
        <v>5861</v>
      </c>
      <c r="D4485" s="72" t="s">
        <v>132</v>
      </c>
      <c r="E4485" s="72" t="s">
        <v>10445</v>
      </c>
      <c r="F4485" s="72"/>
      <c r="G4485" s="72" t="s">
        <v>10375</v>
      </c>
      <c r="H4485" s="72" t="s">
        <v>10429</v>
      </c>
      <c r="I4485" s="94">
        <v>68</v>
      </c>
      <c r="J4485" s="73">
        <v>1</v>
      </c>
      <c r="K4485" s="74">
        <v>16163</v>
      </c>
      <c r="L4485" s="72" t="s">
        <v>10364</v>
      </c>
      <c r="M4485" s="72"/>
      <c r="N4485" s="72" t="s">
        <v>10397</v>
      </c>
      <c r="O4485" s="72" t="s">
        <v>10455</v>
      </c>
      <c r="P4485" s="72"/>
      <c r="Q4485" s="75"/>
      <c r="R4485" s="72"/>
    </row>
    <row r="4486" spans="1:18" x14ac:dyDescent="0.25">
      <c r="A4486" s="72" t="str">
        <f t="shared" si="131"/>
        <v>NT</v>
      </c>
      <c r="B4486" s="72" t="str">
        <f t="shared" si="132"/>
        <v>192</v>
      </c>
      <c r="C4486" s="72" t="s">
        <v>1229</v>
      </c>
      <c r="D4486" s="72" t="s">
        <v>132</v>
      </c>
      <c r="E4486" s="72" t="s">
        <v>10445</v>
      </c>
      <c r="F4486" s="72"/>
      <c r="G4486" s="72" t="s">
        <v>10375</v>
      </c>
      <c r="H4486" s="72" t="s">
        <v>10429</v>
      </c>
      <c r="I4486" s="94">
        <v>69</v>
      </c>
      <c r="J4486" s="73">
        <v>1</v>
      </c>
      <c r="K4486" s="74">
        <v>16163</v>
      </c>
      <c r="L4486" s="72" t="s">
        <v>10364</v>
      </c>
      <c r="M4486" s="72"/>
      <c r="N4486" s="72" t="s">
        <v>10397</v>
      </c>
      <c r="O4486" s="72" t="s">
        <v>10455</v>
      </c>
      <c r="P4486" s="72"/>
      <c r="Q4486" s="75"/>
      <c r="R4486" s="72"/>
    </row>
    <row r="4487" spans="1:18" x14ac:dyDescent="0.25">
      <c r="A4487" s="72" t="str">
        <f t="shared" si="131"/>
        <v>NT</v>
      </c>
      <c r="B4487" s="72" t="str">
        <f t="shared" si="132"/>
        <v>193</v>
      </c>
      <c r="C4487" s="72" t="s">
        <v>7582</v>
      </c>
      <c r="D4487" s="72" t="s">
        <v>132</v>
      </c>
      <c r="E4487" s="72" t="s">
        <v>10445</v>
      </c>
      <c r="F4487" s="72"/>
      <c r="G4487" s="72" t="s">
        <v>10375</v>
      </c>
      <c r="H4487" s="72" t="s">
        <v>10429</v>
      </c>
      <c r="I4487" s="94">
        <v>70</v>
      </c>
      <c r="J4487" s="73">
        <v>1</v>
      </c>
      <c r="K4487" s="74">
        <v>16163</v>
      </c>
      <c r="L4487" s="72" t="s">
        <v>10364</v>
      </c>
      <c r="M4487" s="72"/>
      <c r="N4487" s="72" t="s">
        <v>10397</v>
      </c>
      <c r="O4487" s="72" t="s">
        <v>10455</v>
      </c>
      <c r="P4487" s="72"/>
      <c r="Q4487" s="75"/>
      <c r="R4487" s="72"/>
    </row>
    <row r="4488" spans="1:18" x14ac:dyDescent="0.25">
      <c r="A4488" s="72" t="str">
        <f t="shared" si="131"/>
        <v>NT</v>
      </c>
      <c r="B4488" s="72" t="str">
        <f t="shared" si="132"/>
        <v>194</v>
      </c>
      <c r="C4488" s="72" t="s">
        <v>1636</v>
      </c>
      <c r="D4488" s="72" t="s">
        <v>132</v>
      </c>
      <c r="E4488" s="72" t="s">
        <v>10445</v>
      </c>
      <c r="F4488" s="72"/>
      <c r="G4488" s="72" t="s">
        <v>10375</v>
      </c>
      <c r="H4488" s="72" t="s">
        <v>10429</v>
      </c>
      <c r="I4488" s="94">
        <v>71</v>
      </c>
      <c r="J4488" s="73">
        <v>1</v>
      </c>
      <c r="K4488" s="74">
        <v>16193</v>
      </c>
      <c r="L4488" s="72" t="s">
        <v>10364</v>
      </c>
      <c r="M4488" s="72"/>
      <c r="N4488" s="72" t="s">
        <v>10397</v>
      </c>
      <c r="O4488" s="72" t="s">
        <v>10455</v>
      </c>
      <c r="P4488" s="72"/>
      <c r="Q4488" s="75"/>
      <c r="R4488" s="72"/>
    </row>
    <row r="4489" spans="1:18" x14ac:dyDescent="0.25">
      <c r="A4489" s="72" t="str">
        <f t="shared" si="131"/>
        <v>NT</v>
      </c>
      <c r="B4489" s="72" t="str">
        <f t="shared" si="132"/>
        <v>195</v>
      </c>
      <c r="C4489" s="72" t="s">
        <v>1533</v>
      </c>
      <c r="D4489" s="72" t="s">
        <v>132</v>
      </c>
      <c r="E4489" s="72" t="s">
        <v>10445</v>
      </c>
      <c r="F4489" s="72"/>
      <c r="G4489" s="72" t="s">
        <v>10375</v>
      </c>
      <c r="H4489" s="72" t="s">
        <v>10429</v>
      </c>
      <c r="I4489" s="94">
        <v>72</v>
      </c>
      <c r="J4489" s="73">
        <v>1</v>
      </c>
      <c r="K4489" s="74">
        <v>16193</v>
      </c>
      <c r="L4489" s="72" t="s">
        <v>10364</v>
      </c>
      <c r="M4489" s="72"/>
      <c r="N4489" s="72" t="s">
        <v>10397</v>
      </c>
      <c r="O4489" s="72" t="s">
        <v>10455</v>
      </c>
      <c r="P4489" s="72"/>
      <c r="Q4489" s="75"/>
      <c r="R4489" s="72"/>
    </row>
    <row r="4490" spans="1:18" x14ac:dyDescent="0.25">
      <c r="A4490" s="72" t="str">
        <f t="shared" si="131"/>
        <v>NT</v>
      </c>
      <c r="B4490" s="72" t="str">
        <f t="shared" si="132"/>
        <v>196</v>
      </c>
      <c r="C4490" s="72" t="s">
        <v>5566</v>
      </c>
      <c r="D4490" s="72" t="s">
        <v>132</v>
      </c>
      <c r="E4490" s="72" t="s">
        <v>10445</v>
      </c>
      <c r="F4490" s="72"/>
      <c r="G4490" s="72" t="s">
        <v>10375</v>
      </c>
      <c r="H4490" s="72" t="s">
        <v>10429</v>
      </c>
      <c r="I4490" s="94">
        <v>73</v>
      </c>
      <c r="J4490" s="73">
        <v>1</v>
      </c>
      <c r="K4490" s="74">
        <v>16193</v>
      </c>
      <c r="L4490" s="72" t="s">
        <v>10364</v>
      </c>
      <c r="M4490" s="72"/>
      <c r="N4490" s="72" t="s">
        <v>10397</v>
      </c>
      <c r="O4490" s="72" t="s">
        <v>10455</v>
      </c>
      <c r="P4490" s="72"/>
      <c r="Q4490" s="75"/>
      <c r="R4490" s="72"/>
    </row>
    <row r="4491" spans="1:18" x14ac:dyDescent="0.25">
      <c r="A4491" s="72" t="str">
        <f t="shared" si="131"/>
        <v>NT</v>
      </c>
      <c r="B4491" s="72" t="str">
        <f t="shared" si="132"/>
        <v>197</v>
      </c>
      <c r="C4491" s="72" t="s">
        <v>2879</v>
      </c>
      <c r="D4491" s="72" t="s">
        <v>132</v>
      </c>
      <c r="E4491" s="72" t="s">
        <v>10445</v>
      </c>
      <c r="F4491" s="72"/>
      <c r="G4491" s="72" t="s">
        <v>10375</v>
      </c>
      <c r="H4491" s="72" t="s">
        <v>10429</v>
      </c>
      <c r="I4491" s="94">
        <v>74</v>
      </c>
      <c r="J4491" s="73">
        <v>1</v>
      </c>
      <c r="K4491" s="74">
        <v>16193</v>
      </c>
      <c r="L4491" s="72" t="s">
        <v>10364</v>
      </c>
      <c r="M4491" s="72"/>
      <c r="N4491" s="72" t="s">
        <v>10397</v>
      </c>
      <c r="O4491" s="72" t="s">
        <v>10455</v>
      </c>
      <c r="P4491" s="72"/>
      <c r="Q4491" s="75"/>
      <c r="R4491" s="72"/>
    </row>
    <row r="4492" spans="1:18" x14ac:dyDescent="0.25">
      <c r="A4492" s="72" t="str">
        <f t="shared" si="131"/>
        <v>NT</v>
      </c>
      <c r="B4492" s="72" t="str">
        <f t="shared" si="132"/>
        <v>198</v>
      </c>
      <c r="C4492" s="72" t="s">
        <v>5564</v>
      </c>
      <c r="D4492" s="72" t="s">
        <v>132</v>
      </c>
      <c r="E4492" s="72" t="s">
        <v>10445</v>
      </c>
      <c r="F4492" s="72"/>
      <c r="G4492" s="72" t="s">
        <v>10375</v>
      </c>
      <c r="H4492" s="72" t="s">
        <v>10429</v>
      </c>
      <c r="I4492" s="94">
        <v>75</v>
      </c>
      <c r="J4492" s="73">
        <v>1</v>
      </c>
      <c r="K4492" s="74">
        <v>16193</v>
      </c>
      <c r="L4492" s="72" t="s">
        <v>10364</v>
      </c>
      <c r="M4492" s="72"/>
      <c r="N4492" s="72" t="s">
        <v>10397</v>
      </c>
      <c r="O4492" s="72" t="s">
        <v>10455</v>
      </c>
      <c r="P4492" s="72"/>
      <c r="Q4492" s="75"/>
      <c r="R4492" s="72"/>
    </row>
    <row r="4493" spans="1:18" x14ac:dyDescent="0.25">
      <c r="A4493" s="72" t="str">
        <f t="shared" si="131"/>
        <v>NT</v>
      </c>
      <c r="B4493" s="72" t="str">
        <f t="shared" si="132"/>
        <v>199</v>
      </c>
      <c r="C4493" s="72" t="s">
        <v>6183</v>
      </c>
      <c r="D4493" s="72" t="s">
        <v>132</v>
      </c>
      <c r="E4493" s="72" t="s">
        <v>10445</v>
      </c>
      <c r="F4493" s="72"/>
      <c r="G4493" s="72" t="s">
        <v>10375</v>
      </c>
      <c r="H4493" s="72" t="s">
        <v>10429</v>
      </c>
      <c r="I4493" s="94">
        <v>76</v>
      </c>
      <c r="J4493" s="73">
        <v>1</v>
      </c>
      <c r="K4493" s="74">
        <v>16193</v>
      </c>
      <c r="L4493" s="72" t="s">
        <v>10364</v>
      </c>
      <c r="M4493" s="72"/>
      <c r="N4493" s="72" t="s">
        <v>10397</v>
      </c>
      <c r="O4493" s="72" t="s">
        <v>10455</v>
      </c>
      <c r="P4493" s="72"/>
      <c r="Q4493" s="75"/>
      <c r="R4493" s="72"/>
    </row>
    <row r="4494" spans="1:18" x14ac:dyDescent="0.25">
      <c r="A4494" s="72" t="str">
        <f t="shared" si="131"/>
        <v>NT</v>
      </c>
      <c r="B4494" s="72" t="str">
        <f t="shared" si="132"/>
        <v>200</v>
      </c>
      <c r="C4494" s="72" t="s">
        <v>6446</v>
      </c>
      <c r="D4494" s="72" t="s">
        <v>132</v>
      </c>
      <c r="E4494" s="72" t="s">
        <v>10445</v>
      </c>
      <c r="F4494" s="72"/>
      <c r="G4494" s="72" t="s">
        <v>10375</v>
      </c>
      <c r="H4494" s="72" t="s">
        <v>10429</v>
      </c>
      <c r="I4494" s="94">
        <v>77</v>
      </c>
      <c r="J4494" s="73">
        <v>1</v>
      </c>
      <c r="K4494" s="74">
        <v>16193</v>
      </c>
      <c r="L4494" s="72" t="s">
        <v>10364</v>
      </c>
      <c r="M4494" s="72"/>
      <c r="N4494" s="72" t="s">
        <v>10397</v>
      </c>
      <c r="O4494" s="72" t="s">
        <v>10455</v>
      </c>
      <c r="P4494" s="72"/>
      <c r="Q4494" s="75"/>
      <c r="R4494" s="72"/>
    </row>
    <row r="4495" spans="1:18" x14ac:dyDescent="0.25">
      <c r="A4495" s="72" t="str">
        <f t="shared" si="131"/>
        <v>NT</v>
      </c>
      <c r="B4495" s="72" t="str">
        <f t="shared" si="132"/>
        <v>201</v>
      </c>
      <c r="C4495" s="72" t="s">
        <v>3422</v>
      </c>
      <c r="D4495" s="72" t="s">
        <v>132</v>
      </c>
      <c r="E4495" s="72" t="s">
        <v>10445</v>
      </c>
      <c r="F4495" s="72"/>
      <c r="G4495" s="72" t="s">
        <v>10375</v>
      </c>
      <c r="H4495" s="72" t="s">
        <v>10429</v>
      </c>
      <c r="I4495" s="94">
        <v>78</v>
      </c>
      <c r="J4495" s="73">
        <v>1</v>
      </c>
      <c r="K4495" s="74">
        <v>16193</v>
      </c>
      <c r="L4495" s="72" t="s">
        <v>10364</v>
      </c>
      <c r="M4495" s="72"/>
      <c r="N4495" s="72" t="s">
        <v>10397</v>
      </c>
      <c r="O4495" s="72" t="s">
        <v>10455</v>
      </c>
      <c r="P4495" s="72"/>
      <c r="Q4495" s="75"/>
      <c r="R4495" s="72"/>
    </row>
    <row r="4496" spans="1:18" x14ac:dyDescent="0.25">
      <c r="A4496" s="72" t="str">
        <f t="shared" si="131"/>
        <v>NT</v>
      </c>
      <c r="B4496" s="72" t="str">
        <f t="shared" si="132"/>
        <v>202</v>
      </c>
      <c r="C4496" s="72" t="s">
        <v>1627</v>
      </c>
      <c r="D4496" s="72" t="s">
        <v>132</v>
      </c>
      <c r="E4496" s="72" t="s">
        <v>10445</v>
      </c>
      <c r="F4496" s="72"/>
      <c r="G4496" s="72" t="s">
        <v>10375</v>
      </c>
      <c r="H4496" s="72" t="s">
        <v>10429</v>
      </c>
      <c r="I4496" s="94">
        <v>79</v>
      </c>
      <c r="J4496" s="73">
        <v>1</v>
      </c>
      <c r="K4496" s="74">
        <v>16193</v>
      </c>
      <c r="L4496" s="72" t="s">
        <v>10364</v>
      </c>
      <c r="M4496" s="72"/>
      <c r="N4496" s="72" t="s">
        <v>10397</v>
      </c>
      <c r="O4496" s="72" t="s">
        <v>10455</v>
      </c>
      <c r="P4496" s="72"/>
      <c r="Q4496" s="75"/>
      <c r="R4496" s="72"/>
    </row>
    <row r="4497" spans="1:18" x14ac:dyDescent="0.25">
      <c r="A4497" s="72" t="str">
        <f t="shared" si="131"/>
        <v>NT</v>
      </c>
      <c r="B4497" s="72" t="str">
        <f t="shared" si="132"/>
        <v>203</v>
      </c>
      <c r="C4497" s="72" t="s">
        <v>8051</v>
      </c>
      <c r="D4497" s="72" t="s">
        <v>132</v>
      </c>
      <c r="E4497" s="72" t="s">
        <v>10445</v>
      </c>
      <c r="F4497" s="72"/>
      <c r="G4497" s="72" t="s">
        <v>10375</v>
      </c>
      <c r="H4497" s="72" t="s">
        <v>10429</v>
      </c>
      <c r="I4497" s="94">
        <v>80</v>
      </c>
      <c r="J4497" s="73">
        <v>1</v>
      </c>
      <c r="K4497" s="74">
        <v>16193</v>
      </c>
      <c r="L4497" s="72" t="s">
        <v>10364</v>
      </c>
      <c r="M4497" s="72"/>
      <c r="N4497" s="72" t="s">
        <v>10397</v>
      </c>
      <c r="O4497" s="72" t="s">
        <v>10455</v>
      </c>
      <c r="P4497" s="72"/>
      <c r="Q4497" s="75"/>
      <c r="R4497" s="72"/>
    </row>
    <row r="4498" spans="1:18" x14ac:dyDescent="0.25">
      <c r="A4498" s="72" t="str">
        <f t="shared" si="131"/>
        <v>NT</v>
      </c>
      <c r="B4498" s="72" t="str">
        <f t="shared" si="132"/>
        <v>204</v>
      </c>
      <c r="C4498" s="72" t="s">
        <v>6606</v>
      </c>
      <c r="D4498" s="72" t="s">
        <v>132</v>
      </c>
      <c r="E4498" s="72" t="s">
        <v>10445</v>
      </c>
      <c r="F4498" s="72"/>
      <c r="G4498" s="72" t="s">
        <v>10375</v>
      </c>
      <c r="H4498" s="72" t="s">
        <v>10429</v>
      </c>
      <c r="I4498" s="94">
        <v>81</v>
      </c>
      <c r="J4498" s="73">
        <v>1</v>
      </c>
      <c r="K4498" s="74">
        <v>16193</v>
      </c>
      <c r="L4498" s="72" t="s">
        <v>10364</v>
      </c>
      <c r="M4498" s="72"/>
      <c r="N4498" s="72" t="s">
        <v>10397</v>
      </c>
      <c r="O4498" s="72" t="s">
        <v>10455</v>
      </c>
      <c r="P4498" s="72"/>
      <c r="Q4498" s="75"/>
      <c r="R4498" s="72"/>
    </row>
    <row r="4499" spans="1:18" x14ac:dyDescent="0.25">
      <c r="A4499" s="72" t="str">
        <f t="shared" si="131"/>
        <v>NT</v>
      </c>
      <c r="B4499" s="72" t="str">
        <f t="shared" si="132"/>
        <v>205</v>
      </c>
      <c r="C4499" s="72" t="s">
        <v>8221</v>
      </c>
      <c r="D4499" s="72" t="s">
        <v>132</v>
      </c>
      <c r="E4499" s="72" t="s">
        <v>10445</v>
      </c>
      <c r="F4499" s="72"/>
      <c r="G4499" s="72" t="s">
        <v>10375</v>
      </c>
      <c r="H4499" s="72" t="s">
        <v>10429</v>
      </c>
      <c r="I4499" s="94">
        <v>82</v>
      </c>
      <c r="J4499" s="73">
        <v>1</v>
      </c>
      <c r="K4499" s="74">
        <v>16193</v>
      </c>
      <c r="L4499" s="72" t="s">
        <v>10364</v>
      </c>
      <c r="M4499" s="72"/>
      <c r="N4499" s="72" t="s">
        <v>10397</v>
      </c>
      <c r="O4499" s="72" t="s">
        <v>10455</v>
      </c>
      <c r="P4499" s="72"/>
      <c r="Q4499" s="75"/>
      <c r="R4499" s="72"/>
    </row>
    <row r="4500" spans="1:18" x14ac:dyDescent="0.25">
      <c r="A4500" s="72" t="str">
        <f t="shared" si="131"/>
        <v>NT</v>
      </c>
      <c r="B4500" s="72" t="str">
        <f t="shared" si="132"/>
        <v>206</v>
      </c>
      <c r="C4500" s="72" t="s">
        <v>3849</v>
      </c>
      <c r="D4500" s="72" t="s">
        <v>132</v>
      </c>
      <c r="E4500" s="72" t="s">
        <v>10445</v>
      </c>
      <c r="F4500" s="72"/>
      <c r="G4500" s="72" t="s">
        <v>10375</v>
      </c>
      <c r="H4500" s="72" t="s">
        <v>10429</v>
      </c>
      <c r="I4500" s="94">
        <v>83</v>
      </c>
      <c r="J4500" s="73">
        <v>1</v>
      </c>
      <c r="K4500" s="74">
        <v>16193</v>
      </c>
      <c r="L4500" s="72" t="s">
        <v>10364</v>
      </c>
      <c r="M4500" s="72"/>
      <c r="N4500" s="72" t="s">
        <v>10397</v>
      </c>
      <c r="O4500" s="72" t="s">
        <v>10455</v>
      </c>
      <c r="P4500" s="72"/>
      <c r="Q4500" s="75"/>
      <c r="R4500" s="72"/>
    </row>
    <row r="4501" spans="1:18" x14ac:dyDescent="0.25">
      <c r="A4501" s="72" t="str">
        <f t="shared" si="131"/>
        <v>NT</v>
      </c>
      <c r="B4501" s="72" t="str">
        <f t="shared" si="132"/>
        <v>207</v>
      </c>
      <c r="C4501" s="72" t="s">
        <v>2156</v>
      </c>
      <c r="D4501" s="72" t="s">
        <v>132</v>
      </c>
      <c r="E4501" s="72" t="s">
        <v>10445</v>
      </c>
      <c r="F4501" s="72"/>
      <c r="G4501" s="72" t="s">
        <v>10375</v>
      </c>
      <c r="H4501" s="72" t="s">
        <v>10429</v>
      </c>
      <c r="I4501" s="94">
        <v>84</v>
      </c>
      <c r="J4501" s="73">
        <v>1</v>
      </c>
      <c r="K4501" s="74">
        <v>16193</v>
      </c>
      <c r="L4501" s="72" t="s">
        <v>10364</v>
      </c>
      <c r="M4501" s="72"/>
      <c r="N4501" s="72" t="s">
        <v>10397</v>
      </c>
      <c r="O4501" s="72" t="s">
        <v>10455</v>
      </c>
      <c r="P4501" s="72"/>
      <c r="Q4501" s="75"/>
      <c r="R4501" s="72"/>
    </row>
    <row r="4502" spans="1:18" x14ac:dyDescent="0.25">
      <c r="A4502" s="72" t="str">
        <f t="shared" si="131"/>
        <v>NT</v>
      </c>
      <c r="B4502" s="72" t="str">
        <f t="shared" si="132"/>
        <v>219</v>
      </c>
      <c r="C4502" s="72" t="s">
        <v>2920</v>
      </c>
      <c r="D4502" s="72" t="s">
        <v>132</v>
      </c>
      <c r="E4502" s="72" t="s">
        <v>10445</v>
      </c>
      <c r="F4502" s="72"/>
      <c r="G4502" s="72" t="s">
        <v>10375</v>
      </c>
      <c r="H4502" s="72" t="s">
        <v>10429</v>
      </c>
      <c r="I4502" s="94">
        <v>85</v>
      </c>
      <c r="J4502" s="73">
        <v>1</v>
      </c>
      <c r="K4502" s="74">
        <v>16193</v>
      </c>
      <c r="L4502" s="72" t="s">
        <v>10364</v>
      </c>
      <c r="M4502" s="72"/>
      <c r="N4502" s="72" t="s">
        <v>10397</v>
      </c>
      <c r="O4502" s="72" t="s">
        <v>10455</v>
      </c>
      <c r="P4502" s="72"/>
      <c r="Q4502" s="75"/>
      <c r="R4502" s="72"/>
    </row>
    <row r="4503" spans="1:18" x14ac:dyDescent="0.25">
      <c r="A4503" s="72" t="str">
        <f t="shared" si="131"/>
        <v>NT</v>
      </c>
      <c r="B4503" s="72" t="str">
        <f t="shared" si="132"/>
        <v>220</v>
      </c>
      <c r="C4503" s="72" t="s">
        <v>8005</v>
      </c>
      <c r="D4503" s="72" t="s">
        <v>744</v>
      </c>
      <c r="E4503" s="72" t="s">
        <v>10445</v>
      </c>
      <c r="F4503" s="72"/>
      <c r="G4503" s="72" t="s">
        <v>10375</v>
      </c>
      <c r="H4503" s="72" t="s">
        <v>10429</v>
      </c>
      <c r="I4503" s="94">
        <v>7</v>
      </c>
      <c r="J4503" s="73">
        <v>1</v>
      </c>
      <c r="K4503" s="74">
        <v>16224</v>
      </c>
      <c r="L4503" s="72" t="s">
        <v>10364</v>
      </c>
      <c r="M4503" s="72"/>
      <c r="N4503" s="72" t="s">
        <v>10397</v>
      </c>
      <c r="O4503" s="72" t="s">
        <v>10455</v>
      </c>
      <c r="P4503" s="72"/>
      <c r="Q4503" s="75"/>
      <c r="R4503" s="72"/>
    </row>
    <row r="4504" spans="1:18" x14ac:dyDescent="0.25">
      <c r="A4504" s="72" t="str">
        <f t="shared" si="131"/>
        <v>NT</v>
      </c>
      <c r="B4504" s="72" t="str">
        <f t="shared" si="132"/>
        <v>221</v>
      </c>
      <c r="C4504" s="72" t="s">
        <v>2622</v>
      </c>
      <c r="D4504" s="72" t="s">
        <v>132</v>
      </c>
      <c r="E4504" s="72" t="s">
        <v>10445</v>
      </c>
      <c r="F4504" s="72"/>
      <c r="G4504" s="72" t="s">
        <v>10375</v>
      </c>
      <c r="H4504" s="72" t="s">
        <v>10429</v>
      </c>
      <c r="I4504" s="94">
        <v>86</v>
      </c>
      <c r="J4504" s="73">
        <v>1</v>
      </c>
      <c r="K4504" s="74">
        <v>16193</v>
      </c>
      <c r="L4504" s="72" t="s">
        <v>10364</v>
      </c>
      <c r="M4504" s="72"/>
      <c r="N4504" s="72" t="s">
        <v>10397</v>
      </c>
      <c r="O4504" s="72" t="s">
        <v>10455</v>
      </c>
      <c r="P4504" s="72"/>
      <c r="Q4504" s="75"/>
      <c r="R4504" s="72"/>
    </row>
    <row r="4505" spans="1:18" x14ac:dyDescent="0.25">
      <c r="A4505" s="72" t="str">
        <f t="shared" si="131"/>
        <v>NT</v>
      </c>
      <c r="B4505" s="72" t="str">
        <f t="shared" si="132"/>
        <v>222</v>
      </c>
      <c r="C4505" s="72" t="s">
        <v>9014</v>
      </c>
      <c r="D4505" s="72" t="s">
        <v>132</v>
      </c>
      <c r="E4505" s="72" t="s">
        <v>10445</v>
      </c>
      <c r="F4505" s="72"/>
      <c r="G4505" s="72" t="s">
        <v>10375</v>
      </c>
      <c r="H4505" s="72" t="s">
        <v>10429</v>
      </c>
      <c r="I4505" s="94">
        <v>87</v>
      </c>
      <c r="J4505" s="73">
        <v>1</v>
      </c>
      <c r="K4505" s="74">
        <v>16193</v>
      </c>
      <c r="L4505" s="72" t="s">
        <v>10364</v>
      </c>
      <c r="M4505" s="72"/>
      <c r="N4505" s="72" t="s">
        <v>10397</v>
      </c>
      <c r="O4505" s="72" t="s">
        <v>10455</v>
      </c>
      <c r="P4505" s="72"/>
      <c r="Q4505" s="75"/>
      <c r="R4505" s="72"/>
    </row>
    <row r="4506" spans="1:18" x14ac:dyDescent="0.25">
      <c r="A4506" s="72" t="str">
        <f t="shared" si="131"/>
        <v>NT</v>
      </c>
      <c r="B4506" s="72" t="str">
        <f t="shared" si="132"/>
        <v>223</v>
      </c>
      <c r="C4506" s="72" t="s">
        <v>9965</v>
      </c>
      <c r="D4506" s="72" t="s">
        <v>132</v>
      </c>
      <c r="E4506" s="72" t="s">
        <v>10445</v>
      </c>
      <c r="F4506" s="72"/>
      <c r="G4506" s="72" t="s">
        <v>10375</v>
      </c>
      <c r="H4506" s="72" t="s">
        <v>10429</v>
      </c>
      <c r="I4506" s="94">
        <v>88</v>
      </c>
      <c r="J4506" s="73">
        <v>1</v>
      </c>
      <c r="K4506" s="74">
        <v>16193</v>
      </c>
      <c r="L4506" s="72" t="s">
        <v>10364</v>
      </c>
      <c r="M4506" s="72"/>
      <c r="N4506" s="72" t="s">
        <v>10397</v>
      </c>
      <c r="O4506" s="72" t="s">
        <v>10455</v>
      </c>
      <c r="P4506" s="72"/>
      <c r="Q4506" s="75"/>
      <c r="R4506" s="72"/>
    </row>
    <row r="4507" spans="1:18" x14ac:dyDescent="0.25">
      <c r="A4507" s="72" t="str">
        <f t="shared" si="131"/>
        <v>NT</v>
      </c>
      <c r="B4507" s="72" t="str">
        <f t="shared" si="132"/>
        <v>224</v>
      </c>
      <c r="C4507" s="72" t="s">
        <v>2212</v>
      </c>
      <c r="D4507" s="72" t="s">
        <v>744</v>
      </c>
      <c r="E4507" s="72" t="s">
        <v>10445</v>
      </c>
      <c r="F4507" s="72"/>
      <c r="G4507" s="72" t="s">
        <v>10375</v>
      </c>
      <c r="H4507" s="72" t="s">
        <v>10429</v>
      </c>
      <c r="I4507" s="94">
        <v>8</v>
      </c>
      <c r="J4507" s="73">
        <v>1</v>
      </c>
      <c r="K4507" s="74">
        <v>16224</v>
      </c>
      <c r="L4507" s="72" t="s">
        <v>10364</v>
      </c>
      <c r="M4507" s="72"/>
      <c r="N4507" s="72" t="s">
        <v>10397</v>
      </c>
      <c r="O4507" s="72" t="s">
        <v>10455</v>
      </c>
      <c r="P4507" s="72"/>
      <c r="Q4507" s="75"/>
      <c r="R4507" s="72"/>
    </row>
    <row r="4508" spans="1:18" x14ac:dyDescent="0.25">
      <c r="A4508" s="72" t="str">
        <f t="shared" si="131"/>
        <v>NT</v>
      </c>
      <c r="B4508" s="72" t="str">
        <f t="shared" si="132"/>
        <v>225</v>
      </c>
      <c r="C4508" s="72" t="s">
        <v>3898</v>
      </c>
      <c r="D4508" s="72" t="s">
        <v>744</v>
      </c>
      <c r="E4508" s="72" t="s">
        <v>10445</v>
      </c>
      <c r="F4508" s="72"/>
      <c r="G4508" s="72" t="s">
        <v>10375</v>
      </c>
      <c r="H4508" s="72" t="s">
        <v>10429</v>
      </c>
      <c r="I4508" s="94">
        <v>9</v>
      </c>
      <c r="J4508" s="73">
        <v>1</v>
      </c>
      <c r="K4508" s="74">
        <v>16254</v>
      </c>
      <c r="L4508" s="72" t="s">
        <v>10364</v>
      </c>
      <c r="M4508" s="72"/>
      <c r="N4508" s="72" t="s">
        <v>10397</v>
      </c>
      <c r="O4508" s="72" t="s">
        <v>10455</v>
      </c>
      <c r="P4508" s="72"/>
      <c r="Q4508" s="75"/>
      <c r="R4508" s="72"/>
    </row>
    <row r="4509" spans="1:18" x14ac:dyDescent="0.25">
      <c r="A4509" s="72" t="str">
        <f t="shared" si="131"/>
        <v>NT</v>
      </c>
      <c r="B4509" s="72" t="str">
        <f t="shared" si="132"/>
        <v>226</v>
      </c>
      <c r="C4509" s="72" t="s">
        <v>9435</v>
      </c>
      <c r="D4509" s="72" t="s">
        <v>132</v>
      </c>
      <c r="E4509" s="72" t="s">
        <v>10445</v>
      </c>
      <c r="F4509" s="72"/>
      <c r="G4509" s="72" t="s">
        <v>10375</v>
      </c>
      <c r="H4509" s="72" t="s">
        <v>10429</v>
      </c>
      <c r="I4509" s="94">
        <v>89</v>
      </c>
      <c r="J4509" s="73">
        <v>1</v>
      </c>
      <c r="K4509" s="74">
        <v>16193</v>
      </c>
      <c r="L4509" s="72" t="s">
        <v>10364</v>
      </c>
      <c r="M4509" s="72"/>
      <c r="N4509" s="72" t="s">
        <v>10397</v>
      </c>
      <c r="O4509" s="72" t="s">
        <v>10455</v>
      </c>
      <c r="P4509" s="72"/>
      <c r="Q4509" s="75"/>
      <c r="R4509" s="72"/>
    </row>
    <row r="4510" spans="1:18" x14ac:dyDescent="0.25">
      <c r="A4510" s="72" t="str">
        <f t="shared" si="131"/>
        <v>NT</v>
      </c>
      <c r="B4510" s="72" t="str">
        <f t="shared" si="132"/>
        <v>227</v>
      </c>
      <c r="C4510" s="72" t="s">
        <v>2655</v>
      </c>
      <c r="D4510" s="72" t="s">
        <v>132</v>
      </c>
      <c r="E4510" s="72" t="s">
        <v>10445</v>
      </c>
      <c r="F4510" s="72"/>
      <c r="G4510" s="72" t="s">
        <v>10375</v>
      </c>
      <c r="H4510" s="72" t="s">
        <v>10429</v>
      </c>
      <c r="I4510" s="94">
        <v>90</v>
      </c>
      <c r="J4510" s="73">
        <v>1</v>
      </c>
      <c r="K4510" s="74">
        <v>16193</v>
      </c>
      <c r="L4510" s="72" t="s">
        <v>10364</v>
      </c>
      <c r="M4510" s="72"/>
      <c r="N4510" s="72" t="s">
        <v>10397</v>
      </c>
      <c r="O4510" s="72" t="s">
        <v>10455</v>
      </c>
      <c r="P4510" s="72"/>
      <c r="Q4510" s="75"/>
      <c r="R4510" s="72"/>
    </row>
    <row r="4511" spans="1:18" x14ac:dyDescent="0.25">
      <c r="A4511" s="72" t="str">
        <f t="shared" si="131"/>
        <v>NT</v>
      </c>
      <c r="B4511" s="72" t="str">
        <f t="shared" si="132"/>
        <v>228</v>
      </c>
      <c r="C4511" s="72" t="s">
        <v>1771</v>
      </c>
      <c r="D4511" s="72" t="s">
        <v>132</v>
      </c>
      <c r="E4511" s="72" t="s">
        <v>10445</v>
      </c>
      <c r="F4511" s="72"/>
      <c r="G4511" s="72" t="s">
        <v>10375</v>
      </c>
      <c r="H4511" s="72" t="s">
        <v>10429</v>
      </c>
      <c r="I4511" s="94">
        <v>91</v>
      </c>
      <c r="J4511" s="73">
        <v>1</v>
      </c>
      <c r="K4511" s="74">
        <v>16193</v>
      </c>
      <c r="L4511" s="72" t="s">
        <v>10364</v>
      </c>
      <c r="M4511" s="72"/>
      <c r="N4511" s="72" t="s">
        <v>10397</v>
      </c>
      <c r="O4511" s="72" t="s">
        <v>10455</v>
      </c>
      <c r="P4511" s="72"/>
      <c r="Q4511" s="75"/>
      <c r="R4511" s="72"/>
    </row>
    <row r="4512" spans="1:18" x14ac:dyDescent="0.25">
      <c r="A4512" s="72" t="str">
        <f t="shared" si="131"/>
        <v>NT</v>
      </c>
      <c r="B4512" s="72" t="str">
        <f t="shared" si="132"/>
        <v>229</v>
      </c>
      <c r="C4512" s="72" t="s">
        <v>1699</v>
      </c>
      <c r="D4512" s="72" t="s">
        <v>132</v>
      </c>
      <c r="E4512" s="72" t="s">
        <v>10445</v>
      </c>
      <c r="F4512" s="72"/>
      <c r="G4512" s="72" t="s">
        <v>10375</v>
      </c>
      <c r="H4512" s="72" t="s">
        <v>10429</v>
      </c>
      <c r="I4512" s="94">
        <v>92</v>
      </c>
      <c r="J4512" s="73">
        <v>1</v>
      </c>
      <c r="K4512" s="74">
        <v>16193</v>
      </c>
      <c r="L4512" s="72" t="s">
        <v>10364</v>
      </c>
      <c r="M4512" s="72"/>
      <c r="N4512" s="72" t="s">
        <v>10397</v>
      </c>
      <c r="O4512" s="72" t="s">
        <v>10455</v>
      </c>
      <c r="P4512" s="72"/>
      <c r="Q4512" s="75"/>
      <c r="R4512" s="72"/>
    </row>
    <row r="4513" spans="1:18" x14ac:dyDescent="0.25">
      <c r="A4513" s="72" t="str">
        <f t="shared" si="131"/>
        <v>NT</v>
      </c>
      <c r="B4513" s="72" t="str">
        <f t="shared" si="132"/>
        <v>230</v>
      </c>
      <c r="C4513" s="72" t="s">
        <v>2107</v>
      </c>
      <c r="D4513" s="72" t="s">
        <v>132</v>
      </c>
      <c r="E4513" s="72" t="s">
        <v>10445</v>
      </c>
      <c r="F4513" s="72"/>
      <c r="G4513" s="72" t="s">
        <v>10375</v>
      </c>
      <c r="H4513" s="72" t="s">
        <v>10429</v>
      </c>
      <c r="I4513" s="94">
        <v>93</v>
      </c>
      <c r="J4513" s="73">
        <v>1</v>
      </c>
      <c r="K4513" s="74">
        <v>16193</v>
      </c>
      <c r="L4513" s="72" t="s">
        <v>10364</v>
      </c>
      <c r="M4513" s="72"/>
      <c r="N4513" s="72" t="s">
        <v>10397</v>
      </c>
      <c r="O4513" s="72" t="s">
        <v>10455</v>
      </c>
      <c r="P4513" s="72"/>
      <c r="Q4513" s="75"/>
      <c r="R4513" s="72"/>
    </row>
    <row r="4514" spans="1:18" x14ac:dyDescent="0.25">
      <c r="A4514" s="72" t="str">
        <f t="shared" si="131"/>
        <v>NT</v>
      </c>
      <c r="B4514" s="72" t="str">
        <f t="shared" si="132"/>
        <v>231</v>
      </c>
      <c r="C4514" s="72" t="s">
        <v>2330</v>
      </c>
      <c r="D4514" s="72" t="s">
        <v>132</v>
      </c>
      <c r="E4514" s="72" t="s">
        <v>10445</v>
      </c>
      <c r="F4514" s="72"/>
      <c r="G4514" s="72" t="s">
        <v>10375</v>
      </c>
      <c r="H4514" s="72" t="s">
        <v>10429</v>
      </c>
      <c r="I4514" s="94">
        <v>94</v>
      </c>
      <c r="J4514" s="73">
        <v>1</v>
      </c>
      <c r="K4514" s="74">
        <v>16193</v>
      </c>
      <c r="L4514" s="72" t="s">
        <v>10364</v>
      </c>
      <c r="M4514" s="72"/>
      <c r="N4514" s="72" t="s">
        <v>10397</v>
      </c>
      <c r="O4514" s="72" t="s">
        <v>10455</v>
      </c>
      <c r="P4514" s="72"/>
      <c r="Q4514" s="75"/>
      <c r="R4514" s="72"/>
    </row>
    <row r="4515" spans="1:18" x14ac:dyDescent="0.25">
      <c r="A4515" s="72" t="str">
        <f t="shared" si="131"/>
        <v>NT</v>
      </c>
      <c r="B4515" s="72" t="str">
        <f t="shared" si="132"/>
        <v>232</v>
      </c>
      <c r="C4515" s="72" t="s">
        <v>9119</v>
      </c>
      <c r="D4515" s="72" t="s">
        <v>132</v>
      </c>
      <c r="E4515" s="72" t="s">
        <v>10445</v>
      </c>
      <c r="F4515" s="72"/>
      <c r="G4515" s="72" t="s">
        <v>10375</v>
      </c>
      <c r="H4515" s="72" t="s">
        <v>10429</v>
      </c>
      <c r="I4515" s="94">
        <v>95</v>
      </c>
      <c r="J4515" s="73">
        <v>1</v>
      </c>
      <c r="K4515" s="74">
        <v>16193</v>
      </c>
      <c r="L4515" s="72" t="s">
        <v>10364</v>
      </c>
      <c r="M4515" s="72"/>
      <c r="N4515" s="72" t="s">
        <v>10397</v>
      </c>
      <c r="O4515" s="72" t="s">
        <v>10455</v>
      </c>
      <c r="P4515" s="72"/>
      <c r="Q4515" s="75"/>
      <c r="R4515" s="72"/>
    </row>
    <row r="4516" spans="1:18" x14ac:dyDescent="0.25">
      <c r="A4516" s="72" t="str">
        <f t="shared" si="131"/>
        <v>NT</v>
      </c>
      <c r="B4516" s="72" t="str">
        <f t="shared" si="132"/>
        <v>233</v>
      </c>
      <c r="C4516" s="72" t="s">
        <v>6262</v>
      </c>
      <c r="D4516" s="72" t="s">
        <v>132</v>
      </c>
      <c r="E4516" s="72" t="s">
        <v>10445</v>
      </c>
      <c r="F4516" s="72"/>
      <c r="G4516" s="72" t="s">
        <v>10375</v>
      </c>
      <c r="H4516" s="72" t="s">
        <v>10429</v>
      </c>
      <c r="I4516" s="94">
        <v>96</v>
      </c>
      <c r="J4516" s="73">
        <v>1</v>
      </c>
      <c r="K4516" s="74">
        <v>16193</v>
      </c>
      <c r="L4516" s="72" t="s">
        <v>10364</v>
      </c>
      <c r="M4516" s="72"/>
      <c r="N4516" s="72" t="s">
        <v>10397</v>
      </c>
      <c r="O4516" s="72" t="s">
        <v>10455</v>
      </c>
      <c r="P4516" s="72"/>
      <c r="Q4516" s="75"/>
      <c r="R4516" s="72"/>
    </row>
    <row r="4517" spans="1:18" x14ac:dyDescent="0.25">
      <c r="A4517" s="72" t="str">
        <f t="shared" ref="A4517:A4580" si="133">LEFT(C4517,2)</f>
        <v>NT</v>
      </c>
      <c r="B4517" s="72" t="str">
        <f t="shared" ref="B4517:B4580" si="134">RIGHT(C4517,3)</f>
        <v>234</v>
      </c>
      <c r="C4517" s="72" t="s">
        <v>2627</v>
      </c>
      <c r="D4517" s="72" t="s">
        <v>132</v>
      </c>
      <c r="E4517" s="72" t="s">
        <v>10445</v>
      </c>
      <c r="F4517" s="72"/>
      <c r="G4517" s="72" t="s">
        <v>10375</v>
      </c>
      <c r="H4517" s="72" t="s">
        <v>10429</v>
      </c>
      <c r="I4517" s="94">
        <v>97</v>
      </c>
      <c r="J4517" s="73">
        <v>1</v>
      </c>
      <c r="K4517" s="74">
        <v>16193</v>
      </c>
      <c r="L4517" s="72" t="s">
        <v>10364</v>
      </c>
      <c r="M4517" s="72"/>
      <c r="N4517" s="72" t="s">
        <v>10397</v>
      </c>
      <c r="O4517" s="72" t="s">
        <v>10455</v>
      </c>
      <c r="P4517" s="72"/>
      <c r="Q4517" s="75"/>
      <c r="R4517" s="72"/>
    </row>
    <row r="4518" spans="1:18" x14ac:dyDescent="0.25">
      <c r="A4518" s="72" t="str">
        <f t="shared" si="133"/>
        <v>NT</v>
      </c>
      <c r="B4518" s="72" t="str">
        <f t="shared" si="134"/>
        <v>235</v>
      </c>
      <c r="C4518" s="72" t="s">
        <v>9936</v>
      </c>
      <c r="D4518" s="72" t="s">
        <v>132</v>
      </c>
      <c r="E4518" s="72" t="s">
        <v>10445</v>
      </c>
      <c r="F4518" s="72"/>
      <c r="G4518" s="72" t="s">
        <v>10375</v>
      </c>
      <c r="H4518" s="72" t="s">
        <v>10429</v>
      </c>
      <c r="I4518" s="94">
        <v>98</v>
      </c>
      <c r="J4518" s="73">
        <v>1</v>
      </c>
      <c r="K4518" s="74">
        <v>16193</v>
      </c>
      <c r="L4518" s="72" t="s">
        <v>10364</v>
      </c>
      <c r="M4518" s="72"/>
      <c r="N4518" s="72" t="s">
        <v>10397</v>
      </c>
      <c r="O4518" s="72" t="s">
        <v>10455</v>
      </c>
      <c r="P4518" s="72"/>
      <c r="Q4518" s="75"/>
      <c r="R4518" s="72"/>
    </row>
    <row r="4519" spans="1:18" x14ac:dyDescent="0.25">
      <c r="A4519" s="72" t="str">
        <f t="shared" si="133"/>
        <v>NT</v>
      </c>
      <c r="B4519" s="72" t="str">
        <f t="shared" si="134"/>
        <v>236</v>
      </c>
      <c r="C4519" s="72" t="s">
        <v>6506</v>
      </c>
      <c r="D4519" s="72" t="s">
        <v>132</v>
      </c>
      <c r="E4519" s="72" t="s">
        <v>10445</v>
      </c>
      <c r="F4519" s="72"/>
      <c r="G4519" s="72" t="s">
        <v>10375</v>
      </c>
      <c r="H4519" s="72" t="s">
        <v>10429</v>
      </c>
      <c r="I4519" s="94">
        <v>99</v>
      </c>
      <c r="J4519" s="73">
        <v>1</v>
      </c>
      <c r="K4519" s="74">
        <v>16193</v>
      </c>
      <c r="L4519" s="72" t="s">
        <v>10364</v>
      </c>
      <c r="M4519" s="72"/>
      <c r="N4519" s="72" t="s">
        <v>10397</v>
      </c>
      <c r="O4519" s="72" t="s">
        <v>10455</v>
      </c>
      <c r="P4519" s="72"/>
      <c r="Q4519" s="75"/>
      <c r="R4519" s="72"/>
    </row>
    <row r="4520" spans="1:18" x14ac:dyDescent="0.25">
      <c r="A4520" s="72" t="str">
        <f t="shared" si="133"/>
        <v>NT</v>
      </c>
      <c r="B4520" s="72" t="str">
        <f t="shared" si="134"/>
        <v>237</v>
      </c>
      <c r="C4520" s="72" t="s">
        <v>5654</v>
      </c>
      <c r="D4520" s="72" t="s">
        <v>132</v>
      </c>
      <c r="E4520" s="72" t="s">
        <v>10445</v>
      </c>
      <c r="F4520" s="72"/>
      <c r="G4520" s="72" t="s">
        <v>10375</v>
      </c>
      <c r="H4520" s="72" t="s">
        <v>10429</v>
      </c>
      <c r="I4520" s="94">
        <v>100</v>
      </c>
      <c r="J4520" s="73">
        <v>1</v>
      </c>
      <c r="K4520" s="74">
        <v>16193</v>
      </c>
      <c r="L4520" s="72" t="s">
        <v>10364</v>
      </c>
      <c r="M4520" s="72"/>
      <c r="N4520" s="72" t="s">
        <v>10397</v>
      </c>
      <c r="O4520" s="72" t="s">
        <v>10455</v>
      </c>
      <c r="P4520" s="72"/>
      <c r="Q4520" s="75"/>
      <c r="R4520" s="72"/>
    </row>
    <row r="4521" spans="1:18" x14ac:dyDescent="0.25">
      <c r="A4521" s="72" t="str">
        <f t="shared" si="133"/>
        <v>NT</v>
      </c>
      <c r="B4521" s="72" t="str">
        <f t="shared" si="134"/>
        <v>238</v>
      </c>
      <c r="C4521" s="72" t="s">
        <v>6000</v>
      </c>
      <c r="D4521" s="72" t="s">
        <v>132</v>
      </c>
      <c r="E4521" s="72" t="s">
        <v>10445</v>
      </c>
      <c r="F4521" s="72"/>
      <c r="G4521" s="72" t="s">
        <v>10375</v>
      </c>
      <c r="H4521" s="72" t="s">
        <v>10429</v>
      </c>
      <c r="I4521" s="94">
        <v>101</v>
      </c>
      <c r="J4521" s="73">
        <v>1</v>
      </c>
      <c r="K4521" s="74">
        <v>16193</v>
      </c>
      <c r="L4521" s="72" t="s">
        <v>10364</v>
      </c>
      <c r="M4521" s="72"/>
      <c r="N4521" s="72" t="s">
        <v>10397</v>
      </c>
      <c r="O4521" s="72" t="s">
        <v>10455</v>
      </c>
      <c r="P4521" s="72"/>
      <c r="Q4521" s="75"/>
      <c r="R4521" s="72"/>
    </row>
    <row r="4522" spans="1:18" x14ac:dyDescent="0.25">
      <c r="A4522" s="72" t="str">
        <f t="shared" si="133"/>
        <v>NT</v>
      </c>
      <c r="B4522" s="72" t="str">
        <f t="shared" si="134"/>
        <v>241</v>
      </c>
      <c r="C4522" s="72" t="s">
        <v>5355</v>
      </c>
      <c r="D4522" s="72" t="s">
        <v>1171</v>
      </c>
      <c r="E4522" s="72" t="s">
        <v>10445</v>
      </c>
      <c r="F4522" s="72"/>
      <c r="G4522" s="72" t="s">
        <v>10375</v>
      </c>
      <c r="H4522" s="72" t="s">
        <v>10429</v>
      </c>
      <c r="I4522" s="94">
        <v>1</v>
      </c>
      <c r="J4522" s="73">
        <v>1</v>
      </c>
      <c r="K4522" s="74">
        <v>16377</v>
      </c>
      <c r="L4522" s="72" t="s">
        <v>10375</v>
      </c>
      <c r="M4522" s="72"/>
      <c r="N4522" s="72" t="s">
        <v>10447</v>
      </c>
      <c r="O4522" s="72" t="s">
        <v>10456</v>
      </c>
      <c r="P4522" s="72"/>
      <c r="Q4522" s="75"/>
      <c r="R4522" s="72"/>
    </row>
    <row r="4523" spans="1:18" x14ac:dyDescent="0.25">
      <c r="A4523" s="72" t="str">
        <f t="shared" si="133"/>
        <v>NT</v>
      </c>
      <c r="B4523" s="72" t="str">
        <f t="shared" si="134"/>
        <v>242</v>
      </c>
      <c r="C4523" s="72" t="s">
        <v>7783</v>
      </c>
      <c r="D4523" s="72" t="s">
        <v>1171</v>
      </c>
      <c r="E4523" s="72" t="s">
        <v>10445</v>
      </c>
      <c r="F4523" s="72"/>
      <c r="G4523" s="72" t="s">
        <v>10375</v>
      </c>
      <c r="H4523" s="72" t="s">
        <v>10429</v>
      </c>
      <c r="I4523" s="94">
        <v>2</v>
      </c>
      <c r="J4523" s="73">
        <v>1</v>
      </c>
      <c r="K4523" s="74">
        <v>16377</v>
      </c>
      <c r="L4523" s="72" t="s">
        <v>10375</v>
      </c>
      <c r="M4523" s="72"/>
      <c r="N4523" s="72" t="s">
        <v>10447</v>
      </c>
      <c r="O4523" s="72" t="s">
        <v>10456</v>
      </c>
      <c r="P4523" s="72"/>
      <c r="Q4523" s="75"/>
      <c r="R4523" s="72"/>
    </row>
    <row r="4524" spans="1:18" x14ac:dyDescent="0.25">
      <c r="A4524" s="72" t="str">
        <f t="shared" si="133"/>
        <v>NT</v>
      </c>
      <c r="B4524" s="72" t="str">
        <f t="shared" si="134"/>
        <v>243</v>
      </c>
      <c r="C4524" s="72" t="s">
        <v>3948</v>
      </c>
      <c r="D4524" s="72" t="s">
        <v>1171</v>
      </c>
      <c r="E4524" s="72" t="s">
        <v>10445</v>
      </c>
      <c r="F4524" s="72"/>
      <c r="G4524" s="72" t="s">
        <v>10375</v>
      </c>
      <c r="H4524" s="72" t="s">
        <v>10429</v>
      </c>
      <c r="I4524" s="94">
        <v>3</v>
      </c>
      <c r="J4524" s="73">
        <v>1</v>
      </c>
      <c r="K4524" s="74">
        <v>16377</v>
      </c>
      <c r="L4524" s="72" t="s">
        <v>10375</v>
      </c>
      <c r="M4524" s="72"/>
      <c r="N4524" s="72" t="s">
        <v>10447</v>
      </c>
      <c r="O4524" s="72" t="s">
        <v>10456</v>
      </c>
      <c r="P4524" s="72"/>
      <c r="Q4524" s="75"/>
      <c r="R4524" s="72"/>
    </row>
    <row r="4525" spans="1:18" x14ac:dyDescent="0.25">
      <c r="A4525" s="72" t="str">
        <f t="shared" si="133"/>
        <v>NT</v>
      </c>
      <c r="B4525" s="72" t="str">
        <f t="shared" si="134"/>
        <v>244</v>
      </c>
      <c r="C4525" s="72" t="s">
        <v>2726</v>
      </c>
      <c r="D4525" s="72" t="s">
        <v>1171</v>
      </c>
      <c r="E4525" s="72" t="s">
        <v>10445</v>
      </c>
      <c r="F4525" s="72"/>
      <c r="G4525" s="72" t="s">
        <v>10375</v>
      </c>
      <c r="H4525" s="72" t="s">
        <v>10429</v>
      </c>
      <c r="I4525" s="94">
        <v>4</v>
      </c>
      <c r="J4525" s="73">
        <v>1</v>
      </c>
      <c r="K4525" s="74">
        <v>16377</v>
      </c>
      <c r="L4525" s="72" t="s">
        <v>10375</v>
      </c>
      <c r="M4525" s="72"/>
      <c r="N4525" s="72" t="s">
        <v>10447</v>
      </c>
      <c r="O4525" s="72" t="s">
        <v>10456</v>
      </c>
      <c r="P4525" s="72"/>
      <c r="Q4525" s="75"/>
      <c r="R4525" s="72"/>
    </row>
    <row r="4526" spans="1:18" x14ac:dyDescent="0.25">
      <c r="A4526" s="72" t="str">
        <f t="shared" si="133"/>
        <v>NT</v>
      </c>
      <c r="B4526" s="72" t="str">
        <f t="shared" si="134"/>
        <v>245</v>
      </c>
      <c r="C4526" s="72" t="s">
        <v>6222</v>
      </c>
      <c r="D4526" s="72" t="s">
        <v>1171</v>
      </c>
      <c r="E4526" s="72" t="s">
        <v>10445</v>
      </c>
      <c r="F4526" s="72"/>
      <c r="G4526" s="72" t="s">
        <v>10375</v>
      </c>
      <c r="H4526" s="72" t="s">
        <v>10429</v>
      </c>
      <c r="I4526" s="94">
        <v>5</v>
      </c>
      <c r="J4526" s="73">
        <v>1</v>
      </c>
      <c r="K4526" s="74">
        <v>16377</v>
      </c>
      <c r="L4526" s="72" t="s">
        <v>10375</v>
      </c>
      <c r="M4526" s="72"/>
      <c r="N4526" s="72" t="s">
        <v>10447</v>
      </c>
      <c r="O4526" s="72" t="s">
        <v>10456</v>
      </c>
      <c r="P4526" s="72"/>
      <c r="Q4526" s="75"/>
      <c r="R4526" s="72"/>
    </row>
    <row r="4527" spans="1:18" x14ac:dyDescent="0.25">
      <c r="A4527" s="72" t="str">
        <f t="shared" si="133"/>
        <v>NT</v>
      </c>
      <c r="B4527" s="72" t="str">
        <f t="shared" si="134"/>
        <v>246</v>
      </c>
      <c r="C4527" s="72" t="s">
        <v>5485</v>
      </c>
      <c r="D4527" s="72" t="s">
        <v>1171</v>
      </c>
      <c r="E4527" s="72" t="s">
        <v>10445</v>
      </c>
      <c r="F4527" s="72"/>
      <c r="G4527" s="72" t="s">
        <v>10375</v>
      </c>
      <c r="H4527" s="72" t="s">
        <v>10429</v>
      </c>
      <c r="I4527" s="94">
        <v>6</v>
      </c>
      <c r="J4527" s="73">
        <v>1</v>
      </c>
      <c r="K4527" s="74">
        <v>16377</v>
      </c>
      <c r="L4527" s="72" t="s">
        <v>10375</v>
      </c>
      <c r="M4527" s="72"/>
      <c r="N4527" s="72" t="s">
        <v>10447</v>
      </c>
      <c r="O4527" s="72" t="s">
        <v>10456</v>
      </c>
      <c r="P4527" s="72"/>
      <c r="Q4527" s="75"/>
      <c r="R4527" s="72"/>
    </row>
    <row r="4528" spans="1:18" x14ac:dyDescent="0.25">
      <c r="A4528" s="72" t="str">
        <f t="shared" si="133"/>
        <v>NT</v>
      </c>
      <c r="B4528" s="72" t="str">
        <f t="shared" si="134"/>
        <v>247</v>
      </c>
      <c r="C4528" s="72" t="s">
        <v>7046</v>
      </c>
      <c r="D4528" s="72" t="s">
        <v>1171</v>
      </c>
      <c r="E4528" s="72" t="s">
        <v>10445</v>
      </c>
      <c r="F4528" s="72"/>
      <c r="G4528" s="72" t="s">
        <v>10375</v>
      </c>
      <c r="H4528" s="72" t="s">
        <v>10429</v>
      </c>
      <c r="I4528" s="94">
        <v>7</v>
      </c>
      <c r="J4528" s="73">
        <v>1</v>
      </c>
      <c r="K4528" s="74">
        <v>16377</v>
      </c>
      <c r="L4528" s="72" t="s">
        <v>10375</v>
      </c>
      <c r="M4528" s="72"/>
      <c r="N4528" s="72" t="s">
        <v>10447</v>
      </c>
      <c r="O4528" s="72" t="s">
        <v>10456</v>
      </c>
      <c r="P4528" s="72"/>
      <c r="Q4528" s="75"/>
      <c r="R4528" s="72"/>
    </row>
    <row r="4529" spans="1:18" x14ac:dyDescent="0.25">
      <c r="A4529" s="72" t="str">
        <f t="shared" si="133"/>
        <v>NT</v>
      </c>
      <c r="B4529" s="72" t="str">
        <f t="shared" si="134"/>
        <v>248</v>
      </c>
      <c r="C4529" s="72" t="s">
        <v>3112</v>
      </c>
      <c r="D4529" s="72" t="s">
        <v>1171</v>
      </c>
      <c r="E4529" s="72" t="s">
        <v>10445</v>
      </c>
      <c r="F4529" s="72"/>
      <c r="G4529" s="72" t="s">
        <v>10375</v>
      </c>
      <c r="H4529" s="72" t="s">
        <v>10429</v>
      </c>
      <c r="I4529" s="94">
        <v>8</v>
      </c>
      <c r="J4529" s="73">
        <v>1</v>
      </c>
      <c r="K4529" s="74">
        <v>16377</v>
      </c>
      <c r="L4529" s="72" t="s">
        <v>10375</v>
      </c>
      <c r="M4529" s="72"/>
      <c r="N4529" s="72" t="s">
        <v>10447</v>
      </c>
      <c r="O4529" s="72" t="s">
        <v>10456</v>
      </c>
      <c r="P4529" s="72"/>
      <c r="Q4529" s="75"/>
      <c r="R4529" s="72"/>
    </row>
    <row r="4530" spans="1:18" x14ac:dyDescent="0.25">
      <c r="A4530" s="72" t="str">
        <f t="shared" si="133"/>
        <v>NT</v>
      </c>
      <c r="B4530" s="72" t="str">
        <f t="shared" si="134"/>
        <v>249</v>
      </c>
      <c r="C4530" s="72" t="s">
        <v>2919</v>
      </c>
      <c r="D4530" s="72" t="s">
        <v>1171</v>
      </c>
      <c r="E4530" s="72" t="s">
        <v>10445</v>
      </c>
      <c r="F4530" s="72"/>
      <c r="G4530" s="72" t="s">
        <v>10375</v>
      </c>
      <c r="H4530" s="72" t="s">
        <v>10429</v>
      </c>
      <c r="I4530" s="94">
        <v>9</v>
      </c>
      <c r="J4530" s="73">
        <v>1</v>
      </c>
      <c r="K4530" s="74">
        <v>16377</v>
      </c>
      <c r="L4530" s="72" t="s">
        <v>10375</v>
      </c>
      <c r="M4530" s="72"/>
      <c r="N4530" s="72" t="s">
        <v>10447</v>
      </c>
      <c r="O4530" s="72" t="s">
        <v>10456</v>
      </c>
      <c r="P4530" s="72"/>
      <c r="Q4530" s="75"/>
      <c r="R4530" s="72"/>
    </row>
    <row r="4531" spans="1:18" x14ac:dyDescent="0.25">
      <c r="A4531" s="72" t="str">
        <f t="shared" si="133"/>
        <v>NT</v>
      </c>
      <c r="B4531" s="72" t="str">
        <f t="shared" si="134"/>
        <v>250</v>
      </c>
      <c r="C4531" s="72" t="s">
        <v>6923</v>
      </c>
      <c r="D4531" s="72" t="s">
        <v>1171</v>
      </c>
      <c r="E4531" s="72" t="s">
        <v>10445</v>
      </c>
      <c r="F4531" s="72"/>
      <c r="G4531" s="72" t="s">
        <v>10375</v>
      </c>
      <c r="H4531" s="72" t="s">
        <v>10429</v>
      </c>
      <c r="I4531" s="94">
        <v>10</v>
      </c>
      <c r="J4531" s="73">
        <v>1</v>
      </c>
      <c r="K4531" s="74">
        <v>16377</v>
      </c>
      <c r="L4531" s="72" t="s">
        <v>10375</v>
      </c>
      <c r="M4531" s="72"/>
      <c r="N4531" s="72" t="s">
        <v>10447</v>
      </c>
      <c r="O4531" s="72" t="s">
        <v>10456</v>
      </c>
      <c r="P4531" s="72"/>
      <c r="Q4531" s="75"/>
      <c r="R4531" s="72"/>
    </row>
    <row r="4532" spans="1:18" x14ac:dyDescent="0.25">
      <c r="A4532" s="72" t="str">
        <f t="shared" si="133"/>
        <v>NT</v>
      </c>
      <c r="B4532" s="72" t="str">
        <f t="shared" si="134"/>
        <v>251</v>
      </c>
      <c r="C4532" s="72" t="s">
        <v>6952</v>
      </c>
      <c r="D4532" s="72" t="s">
        <v>1171</v>
      </c>
      <c r="E4532" s="72" t="s">
        <v>10445</v>
      </c>
      <c r="F4532" s="72"/>
      <c r="G4532" s="72" t="s">
        <v>10375</v>
      </c>
      <c r="H4532" s="72" t="s">
        <v>10429</v>
      </c>
      <c r="I4532" s="94">
        <v>11</v>
      </c>
      <c r="J4532" s="73">
        <v>1</v>
      </c>
      <c r="K4532" s="74">
        <v>16377</v>
      </c>
      <c r="L4532" s="72" t="s">
        <v>10375</v>
      </c>
      <c r="M4532" s="72"/>
      <c r="N4532" s="72" t="s">
        <v>10447</v>
      </c>
      <c r="O4532" s="72" t="s">
        <v>10456</v>
      </c>
      <c r="P4532" s="72"/>
      <c r="Q4532" s="75"/>
      <c r="R4532" s="72"/>
    </row>
    <row r="4533" spans="1:18" x14ac:dyDescent="0.25">
      <c r="A4533" s="72" t="str">
        <f t="shared" si="133"/>
        <v>NT</v>
      </c>
      <c r="B4533" s="72" t="str">
        <f t="shared" si="134"/>
        <v>252</v>
      </c>
      <c r="C4533" s="72" t="s">
        <v>7516</v>
      </c>
      <c r="D4533" s="72" t="s">
        <v>1171</v>
      </c>
      <c r="E4533" s="72" t="s">
        <v>10445</v>
      </c>
      <c r="F4533" s="72"/>
      <c r="G4533" s="72" t="s">
        <v>10375</v>
      </c>
      <c r="H4533" s="72" t="s">
        <v>10429</v>
      </c>
      <c r="I4533" s="94">
        <v>12</v>
      </c>
      <c r="J4533" s="73">
        <v>1</v>
      </c>
      <c r="K4533" s="74">
        <v>16377</v>
      </c>
      <c r="L4533" s="72" t="s">
        <v>10375</v>
      </c>
      <c r="M4533" s="72"/>
      <c r="N4533" s="72" t="s">
        <v>10447</v>
      </c>
      <c r="O4533" s="72" t="s">
        <v>10456</v>
      </c>
      <c r="P4533" s="72"/>
      <c r="Q4533" s="75"/>
      <c r="R4533" s="72"/>
    </row>
    <row r="4534" spans="1:18" x14ac:dyDescent="0.25">
      <c r="A4534" s="72" t="str">
        <f t="shared" si="133"/>
        <v>NT</v>
      </c>
      <c r="B4534" s="72" t="str">
        <f t="shared" si="134"/>
        <v>253</v>
      </c>
      <c r="C4534" s="72" t="s">
        <v>2355</v>
      </c>
      <c r="D4534" s="72" t="s">
        <v>1171</v>
      </c>
      <c r="E4534" s="72" t="s">
        <v>10445</v>
      </c>
      <c r="F4534" s="72"/>
      <c r="G4534" s="72" t="s">
        <v>10375</v>
      </c>
      <c r="H4534" s="72" t="s">
        <v>10429</v>
      </c>
      <c r="I4534" s="94">
        <v>13</v>
      </c>
      <c r="J4534" s="73">
        <v>1</v>
      </c>
      <c r="K4534" s="74">
        <v>16377</v>
      </c>
      <c r="L4534" s="72" t="s">
        <v>10375</v>
      </c>
      <c r="M4534" s="72"/>
      <c r="N4534" s="72" t="s">
        <v>10447</v>
      </c>
      <c r="O4534" s="72" t="s">
        <v>10456</v>
      </c>
      <c r="P4534" s="72"/>
      <c r="Q4534" s="75"/>
      <c r="R4534" s="72"/>
    </row>
    <row r="4535" spans="1:18" x14ac:dyDescent="0.25">
      <c r="A4535" s="72" t="str">
        <f t="shared" si="133"/>
        <v>NT</v>
      </c>
      <c r="B4535" s="72" t="str">
        <f t="shared" si="134"/>
        <v>254</v>
      </c>
      <c r="C4535" s="72" t="s">
        <v>2839</v>
      </c>
      <c r="D4535" s="72" t="s">
        <v>1171</v>
      </c>
      <c r="E4535" s="72" t="s">
        <v>10445</v>
      </c>
      <c r="F4535" s="72"/>
      <c r="G4535" s="72" t="s">
        <v>10375</v>
      </c>
      <c r="H4535" s="72" t="s">
        <v>10429</v>
      </c>
      <c r="I4535" s="94">
        <v>14</v>
      </c>
      <c r="J4535" s="73">
        <v>1</v>
      </c>
      <c r="K4535" s="74">
        <v>16377</v>
      </c>
      <c r="L4535" s="72" t="s">
        <v>10375</v>
      </c>
      <c r="M4535" s="72"/>
      <c r="N4535" s="72" t="s">
        <v>10447</v>
      </c>
      <c r="O4535" s="72" t="s">
        <v>10456</v>
      </c>
      <c r="P4535" s="72"/>
      <c r="Q4535" s="75"/>
      <c r="R4535" s="72"/>
    </row>
    <row r="4536" spans="1:18" x14ac:dyDescent="0.25">
      <c r="A4536" s="72" t="str">
        <f t="shared" si="133"/>
        <v>NT</v>
      </c>
      <c r="B4536" s="72" t="str">
        <f t="shared" si="134"/>
        <v>255</v>
      </c>
      <c r="C4536" s="72" t="s">
        <v>7058</v>
      </c>
      <c r="D4536" s="72" t="s">
        <v>1171</v>
      </c>
      <c r="E4536" s="72" t="s">
        <v>10445</v>
      </c>
      <c r="F4536" s="72"/>
      <c r="G4536" s="72" t="s">
        <v>10375</v>
      </c>
      <c r="H4536" s="72" t="s">
        <v>10429</v>
      </c>
      <c r="I4536" s="94">
        <v>15</v>
      </c>
      <c r="J4536" s="73">
        <v>1</v>
      </c>
      <c r="K4536" s="74">
        <v>16377</v>
      </c>
      <c r="L4536" s="72" t="s">
        <v>10375</v>
      </c>
      <c r="M4536" s="72"/>
      <c r="N4536" s="72" t="s">
        <v>10447</v>
      </c>
      <c r="O4536" s="72" t="s">
        <v>10456</v>
      </c>
      <c r="P4536" s="72"/>
      <c r="Q4536" s="75"/>
      <c r="R4536" s="72"/>
    </row>
    <row r="4537" spans="1:18" x14ac:dyDescent="0.25">
      <c r="A4537" s="72" t="str">
        <f t="shared" si="133"/>
        <v>NT</v>
      </c>
      <c r="B4537" s="72" t="str">
        <f t="shared" si="134"/>
        <v>256</v>
      </c>
      <c r="C4537" s="72" t="s">
        <v>8989</v>
      </c>
      <c r="D4537" s="72" t="s">
        <v>1171</v>
      </c>
      <c r="E4537" s="72" t="s">
        <v>10445</v>
      </c>
      <c r="F4537" s="72"/>
      <c r="G4537" s="72" t="s">
        <v>10375</v>
      </c>
      <c r="H4537" s="72" t="s">
        <v>10429</v>
      </c>
      <c r="I4537" s="94">
        <v>16</v>
      </c>
      <c r="J4537" s="73">
        <v>1</v>
      </c>
      <c r="K4537" s="74">
        <v>16377</v>
      </c>
      <c r="L4537" s="72" t="s">
        <v>10375</v>
      </c>
      <c r="M4537" s="72"/>
      <c r="N4537" s="72" t="s">
        <v>10447</v>
      </c>
      <c r="O4537" s="72" t="s">
        <v>10456</v>
      </c>
      <c r="P4537" s="72"/>
      <c r="Q4537" s="75"/>
      <c r="R4537" s="72"/>
    </row>
    <row r="4538" spans="1:18" x14ac:dyDescent="0.25">
      <c r="A4538" s="72" t="str">
        <f t="shared" si="133"/>
        <v>NT</v>
      </c>
      <c r="B4538" s="72" t="str">
        <f t="shared" si="134"/>
        <v>257</v>
      </c>
      <c r="C4538" s="72" t="s">
        <v>6958</v>
      </c>
      <c r="D4538" s="72" t="s">
        <v>1171</v>
      </c>
      <c r="E4538" s="72" t="s">
        <v>10445</v>
      </c>
      <c r="F4538" s="72"/>
      <c r="G4538" s="72" t="s">
        <v>10375</v>
      </c>
      <c r="H4538" s="72" t="s">
        <v>10429</v>
      </c>
      <c r="I4538" s="94">
        <v>17</v>
      </c>
      <c r="J4538" s="73">
        <v>1</v>
      </c>
      <c r="K4538" s="74">
        <v>16377</v>
      </c>
      <c r="L4538" s="72" t="s">
        <v>10375</v>
      </c>
      <c r="M4538" s="72"/>
      <c r="N4538" s="72" t="s">
        <v>10447</v>
      </c>
      <c r="O4538" s="72" t="s">
        <v>10456</v>
      </c>
      <c r="P4538" s="72"/>
      <c r="Q4538" s="75"/>
      <c r="R4538" s="72"/>
    </row>
    <row r="4539" spans="1:18" x14ac:dyDescent="0.25">
      <c r="A4539" s="72" t="str">
        <f t="shared" si="133"/>
        <v>NT</v>
      </c>
      <c r="B4539" s="72" t="str">
        <f t="shared" si="134"/>
        <v>258</v>
      </c>
      <c r="C4539" s="72" t="s">
        <v>2749</v>
      </c>
      <c r="D4539" s="72" t="s">
        <v>1171</v>
      </c>
      <c r="E4539" s="72" t="s">
        <v>10445</v>
      </c>
      <c r="F4539" s="72"/>
      <c r="G4539" s="72" t="s">
        <v>10375</v>
      </c>
      <c r="H4539" s="72" t="s">
        <v>10429</v>
      </c>
      <c r="I4539" s="94">
        <v>18</v>
      </c>
      <c r="J4539" s="73">
        <v>1</v>
      </c>
      <c r="K4539" s="74">
        <v>16377</v>
      </c>
      <c r="L4539" s="72" t="s">
        <v>10375</v>
      </c>
      <c r="M4539" s="72"/>
      <c r="N4539" s="72" t="s">
        <v>10447</v>
      </c>
      <c r="O4539" s="72" t="s">
        <v>10456</v>
      </c>
      <c r="P4539" s="72"/>
      <c r="Q4539" s="75"/>
      <c r="R4539" s="72"/>
    </row>
    <row r="4540" spans="1:18" x14ac:dyDescent="0.25">
      <c r="A4540" s="72" t="str">
        <f t="shared" si="133"/>
        <v>NT</v>
      </c>
      <c r="B4540" s="72" t="str">
        <f t="shared" si="134"/>
        <v>259</v>
      </c>
      <c r="C4540" s="72" t="s">
        <v>2385</v>
      </c>
      <c r="D4540" s="72" t="s">
        <v>1171</v>
      </c>
      <c r="E4540" s="72" t="s">
        <v>10445</v>
      </c>
      <c r="F4540" s="72"/>
      <c r="G4540" s="72" t="s">
        <v>10375</v>
      </c>
      <c r="H4540" s="72" t="s">
        <v>10429</v>
      </c>
      <c r="I4540" s="94">
        <v>19</v>
      </c>
      <c r="J4540" s="73">
        <v>1</v>
      </c>
      <c r="K4540" s="74">
        <v>16377</v>
      </c>
      <c r="L4540" s="72" t="s">
        <v>10375</v>
      </c>
      <c r="M4540" s="72"/>
      <c r="N4540" s="72" t="s">
        <v>10447</v>
      </c>
      <c r="O4540" s="72" t="s">
        <v>10456</v>
      </c>
      <c r="P4540" s="72"/>
      <c r="Q4540" s="75"/>
      <c r="R4540" s="72"/>
    </row>
    <row r="4541" spans="1:18" x14ac:dyDescent="0.25">
      <c r="A4541" s="72" t="str">
        <f t="shared" si="133"/>
        <v>NT</v>
      </c>
      <c r="B4541" s="72" t="str">
        <f t="shared" si="134"/>
        <v>260</v>
      </c>
      <c r="C4541" s="72" t="s">
        <v>7083</v>
      </c>
      <c r="D4541" s="72" t="s">
        <v>1171</v>
      </c>
      <c r="E4541" s="72" t="s">
        <v>10445</v>
      </c>
      <c r="F4541" s="72"/>
      <c r="G4541" s="72" t="s">
        <v>10375</v>
      </c>
      <c r="H4541" s="72" t="s">
        <v>10429</v>
      </c>
      <c r="I4541" s="94">
        <v>20</v>
      </c>
      <c r="J4541" s="73">
        <v>1</v>
      </c>
      <c r="K4541" s="74">
        <v>16377</v>
      </c>
      <c r="L4541" s="72" t="s">
        <v>10375</v>
      </c>
      <c r="M4541" s="72"/>
      <c r="N4541" s="72" t="s">
        <v>10447</v>
      </c>
      <c r="O4541" s="72" t="s">
        <v>10456</v>
      </c>
      <c r="P4541" s="72"/>
      <c r="Q4541" s="75"/>
      <c r="R4541" s="72"/>
    </row>
    <row r="4542" spans="1:18" x14ac:dyDescent="0.25">
      <c r="A4542" s="72" t="str">
        <f t="shared" si="133"/>
        <v>NT</v>
      </c>
      <c r="B4542" s="72" t="str">
        <f t="shared" si="134"/>
        <v>261</v>
      </c>
      <c r="C4542" s="72" t="s">
        <v>6771</v>
      </c>
      <c r="D4542" s="72" t="s">
        <v>1171</v>
      </c>
      <c r="E4542" s="72" t="s">
        <v>10445</v>
      </c>
      <c r="F4542" s="72"/>
      <c r="G4542" s="72" t="s">
        <v>10375</v>
      </c>
      <c r="H4542" s="72" t="s">
        <v>10429</v>
      </c>
      <c r="I4542" s="94">
        <v>21</v>
      </c>
      <c r="J4542" s="73">
        <v>1</v>
      </c>
      <c r="K4542" s="74">
        <v>16377</v>
      </c>
      <c r="L4542" s="72" t="s">
        <v>10375</v>
      </c>
      <c r="M4542" s="72"/>
      <c r="N4542" s="72" t="s">
        <v>10447</v>
      </c>
      <c r="O4542" s="72" t="s">
        <v>10456</v>
      </c>
      <c r="P4542" s="72"/>
      <c r="Q4542" s="75"/>
      <c r="R4542" s="72"/>
    </row>
    <row r="4543" spans="1:18" x14ac:dyDescent="0.25">
      <c r="A4543" s="72" t="str">
        <f t="shared" si="133"/>
        <v>NT</v>
      </c>
      <c r="B4543" s="72" t="str">
        <f t="shared" si="134"/>
        <v>262</v>
      </c>
      <c r="C4543" s="72" t="s">
        <v>6728</v>
      </c>
      <c r="D4543" s="72" t="s">
        <v>1171</v>
      </c>
      <c r="E4543" s="72" t="s">
        <v>10445</v>
      </c>
      <c r="F4543" s="72"/>
      <c r="G4543" s="72" t="s">
        <v>10375</v>
      </c>
      <c r="H4543" s="72" t="s">
        <v>10429</v>
      </c>
      <c r="I4543" s="94">
        <v>22</v>
      </c>
      <c r="J4543" s="73">
        <v>1</v>
      </c>
      <c r="K4543" s="74">
        <v>16377</v>
      </c>
      <c r="L4543" s="72" t="s">
        <v>10375</v>
      </c>
      <c r="M4543" s="72"/>
      <c r="N4543" s="72" t="s">
        <v>10447</v>
      </c>
      <c r="O4543" s="72" t="s">
        <v>10456</v>
      </c>
      <c r="P4543" s="72"/>
      <c r="Q4543" s="75"/>
      <c r="R4543" s="72"/>
    </row>
    <row r="4544" spans="1:18" x14ac:dyDescent="0.25">
      <c r="A4544" s="72" t="str">
        <f t="shared" si="133"/>
        <v>NT</v>
      </c>
      <c r="B4544" s="72" t="str">
        <f t="shared" si="134"/>
        <v>263</v>
      </c>
      <c r="C4544" s="72" t="s">
        <v>4206</v>
      </c>
      <c r="D4544" s="72" t="s">
        <v>1171</v>
      </c>
      <c r="E4544" s="72" t="s">
        <v>10445</v>
      </c>
      <c r="F4544" s="72"/>
      <c r="G4544" s="72" t="s">
        <v>10375</v>
      </c>
      <c r="H4544" s="72" t="s">
        <v>10429</v>
      </c>
      <c r="I4544" s="94">
        <v>23</v>
      </c>
      <c r="J4544" s="73">
        <v>1</v>
      </c>
      <c r="K4544" s="74">
        <v>16377</v>
      </c>
      <c r="L4544" s="72" t="s">
        <v>10375</v>
      </c>
      <c r="M4544" s="72"/>
      <c r="N4544" s="72" t="s">
        <v>10447</v>
      </c>
      <c r="O4544" s="72" t="s">
        <v>10456</v>
      </c>
      <c r="P4544" s="72"/>
      <c r="Q4544" s="75"/>
      <c r="R4544" s="72"/>
    </row>
    <row r="4545" spans="1:18" x14ac:dyDescent="0.25">
      <c r="A4545" s="72" t="str">
        <f t="shared" si="133"/>
        <v>NT</v>
      </c>
      <c r="B4545" s="72" t="str">
        <f t="shared" si="134"/>
        <v>264</v>
      </c>
      <c r="C4545" s="72" t="s">
        <v>3265</v>
      </c>
      <c r="D4545" s="72" t="s">
        <v>1171</v>
      </c>
      <c r="E4545" s="72" t="s">
        <v>10445</v>
      </c>
      <c r="F4545" s="72"/>
      <c r="G4545" s="72" t="s">
        <v>10375</v>
      </c>
      <c r="H4545" s="72" t="s">
        <v>10429</v>
      </c>
      <c r="I4545" s="94">
        <v>24</v>
      </c>
      <c r="J4545" s="73">
        <v>1</v>
      </c>
      <c r="K4545" s="74">
        <v>16377</v>
      </c>
      <c r="L4545" s="72" t="s">
        <v>10375</v>
      </c>
      <c r="M4545" s="72"/>
      <c r="N4545" s="72" t="s">
        <v>10447</v>
      </c>
      <c r="O4545" s="72" t="s">
        <v>10456</v>
      </c>
      <c r="P4545" s="72"/>
      <c r="Q4545" s="75"/>
      <c r="R4545" s="72"/>
    </row>
    <row r="4546" spans="1:18" x14ac:dyDescent="0.25">
      <c r="A4546" s="72" t="str">
        <f t="shared" si="133"/>
        <v>NT</v>
      </c>
      <c r="B4546" s="72" t="str">
        <f t="shared" si="134"/>
        <v>265</v>
      </c>
      <c r="C4546" s="72" t="s">
        <v>7548</v>
      </c>
      <c r="D4546" s="72" t="s">
        <v>1171</v>
      </c>
      <c r="E4546" s="72" t="s">
        <v>10445</v>
      </c>
      <c r="F4546" s="72"/>
      <c r="G4546" s="72" t="s">
        <v>10375</v>
      </c>
      <c r="H4546" s="72" t="s">
        <v>10429</v>
      </c>
      <c r="I4546" s="94">
        <v>25</v>
      </c>
      <c r="J4546" s="73">
        <v>1</v>
      </c>
      <c r="K4546" s="74">
        <v>16377</v>
      </c>
      <c r="L4546" s="72" t="s">
        <v>10375</v>
      </c>
      <c r="M4546" s="72"/>
      <c r="N4546" s="72" t="s">
        <v>10447</v>
      </c>
      <c r="O4546" s="72" t="s">
        <v>10456</v>
      </c>
      <c r="P4546" s="72"/>
      <c r="Q4546" s="75"/>
      <c r="R4546" s="72"/>
    </row>
    <row r="4547" spans="1:18" x14ac:dyDescent="0.25">
      <c r="A4547" s="72" t="str">
        <f t="shared" si="133"/>
        <v>NT</v>
      </c>
      <c r="B4547" s="72" t="str">
        <f t="shared" si="134"/>
        <v>266</v>
      </c>
      <c r="C4547" s="72" t="s">
        <v>4308</v>
      </c>
      <c r="D4547" s="72" t="s">
        <v>1171</v>
      </c>
      <c r="E4547" s="72" t="s">
        <v>10445</v>
      </c>
      <c r="F4547" s="72"/>
      <c r="G4547" s="72" t="s">
        <v>10375</v>
      </c>
      <c r="H4547" s="72" t="s">
        <v>10429</v>
      </c>
      <c r="I4547" s="94">
        <v>26</v>
      </c>
      <c r="J4547" s="73">
        <v>1</v>
      </c>
      <c r="K4547" s="74">
        <v>16377</v>
      </c>
      <c r="L4547" s="72" t="s">
        <v>10375</v>
      </c>
      <c r="M4547" s="72"/>
      <c r="N4547" s="72" t="s">
        <v>10447</v>
      </c>
      <c r="O4547" s="72" t="s">
        <v>10456</v>
      </c>
      <c r="P4547" s="72"/>
      <c r="Q4547" s="75"/>
      <c r="R4547" s="72"/>
    </row>
    <row r="4548" spans="1:18" x14ac:dyDescent="0.25">
      <c r="A4548" s="72" t="str">
        <f t="shared" si="133"/>
        <v>NT</v>
      </c>
      <c r="B4548" s="72" t="str">
        <f t="shared" si="134"/>
        <v>267</v>
      </c>
      <c r="C4548" s="72" t="s">
        <v>7061</v>
      </c>
      <c r="D4548" s="72" t="s">
        <v>1171</v>
      </c>
      <c r="E4548" s="72" t="s">
        <v>10445</v>
      </c>
      <c r="F4548" s="72"/>
      <c r="G4548" s="72" t="s">
        <v>10375</v>
      </c>
      <c r="H4548" s="72" t="s">
        <v>10429</v>
      </c>
      <c r="I4548" s="94">
        <v>27</v>
      </c>
      <c r="J4548" s="73">
        <v>1</v>
      </c>
      <c r="K4548" s="74">
        <v>16377</v>
      </c>
      <c r="L4548" s="72" t="s">
        <v>10375</v>
      </c>
      <c r="M4548" s="72"/>
      <c r="N4548" s="72" t="s">
        <v>10447</v>
      </c>
      <c r="O4548" s="72" t="s">
        <v>10456</v>
      </c>
      <c r="P4548" s="72"/>
      <c r="Q4548" s="75"/>
      <c r="R4548" s="72"/>
    </row>
    <row r="4549" spans="1:18" x14ac:dyDescent="0.25">
      <c r="A4549" s="72" t="str">
        <f t="shared" si="133"/>
        <v>NT</v>
      </c>
      <c r="B4549" s="72" t="str">
        <f t="shared" si="134"/>
        <v>268</v>
      </c>
      <c r="C4549" s="72" t="s">
        <v>6938</v>
      </c>
      <c r="D4549" s="72" t="s">
        <v>1171</v>
      </c>
      <c r="E4549" s="72" t="s">
        <v>10445</v>
      </c>
      <c r="F4549" s="72"/>
      <c r="G4549" s="72" t="s">
        <v>10375</v>
      </c>
      <c r="H4549" s="72" t="s">
        <v>10429</v>
      </c>
      <c r="I4549" s="94">
        <v>28</v>
      </c>
      <c r="J4549" s="73">
        <v>1</v>
      </c>
      <c r="K4549" s="74">
        <v>16377</v>
      </c>
      <c r="L4549" s="72" t="s">
        <v>10375</v>
      </c>
      <c r="M4549" s="72"/>
      <c r="N4549" s="72" t="s">
        <v>10447</v>
      </c>
      <c r="O4549" s="72" t="s">
        <v>10456</v>
      </c>
      <c r="P4549" s="72"/>
      <c r="Q4549" s="75"/>
      <c r="R4549" s="72"/>
    </row>
    <row r="4550" spans="1:18" x14ac:dyDescent="0.25">
      <c r="A4550" s="72" t="str">
        <f t="shared" si="133"/>
        <v>NT</v>
      </c>
      <c r="B4550" s="72" t="str">
        <f t="shared" si="134"/>
        <v>269</v>
      </c>
      <c r="C4550" s="72" t="s">
        <v>6943</v>
      </c>
      <c r="D4550" s="72" t="s">
        <v>1171</v>
      </c>
      <c r="E4550" s="72" t="s">
        <v>10445</v>
      </c>
      <c r="F4550" s="72"/>
      <c r="G4550" s="72" t="s">
        <v>10375</v>
      </c>
      <c r="H4550" s="72" t="s">
        <v>10429</v>
      </c>
      <c r="I4550" s="94">
        <v>29</v>
      </c>
      <c r="J4550" s="73">
        <v>1</v>
      </c>
      <c r="K4550" s="74">
        <v>16377</v>
      </c>
      <c r="L4550" s="72" t="s">
        <v>10375</v>
      </c>
      <c r="M4550" s="72"/>
      <c r="N4550" s="72" t="s">
        <v>10447</v>
      </c>
      <c r="O4550" s="72" t="s">
        <v>10456</v>
      </c>
      <c r="P4550" s="72"/>
      <c r="Q4550" s="75"/>
      <c r="R4550" s="72"/>
    </row>
    <row r="4551" spans="1:18" x14ac:dyDescent="0.25">
      <c r="A4551" s="72" t="str">
        <f t="shared" si="133"/>
        <v>NT</v>
      </c>
      <c r="B4551" s="72" t="str">
        <f t="shared" si="134"/>
        <v>270</v>
      </c>
      <c r="C4551" s="72" t="s">
        <v>3789</v>
      </c>
      <c r="D4551" s="72" t="s">
        <v>1171</v>
      </c>
      <c r="E4551" s="72" t="s">
        <v>10445</v>
      </c>
      <c r="F4551" s="72"/>
      <c r="G4551" s="72" t="s">
        <v>10375</v>
      </c>
      <c r="H4551" s="72" t="s">
        <v>10429</v>
      </c>
      <c r="I4551" s="94">
        <v>30</v>
      </c>
      <c r="J4551" s="73">
        <v>1</v>
      </c>
      <c r="K4551" s="74">
        <v>16377</v>
      </c>
      <c r="L4551" s="72" t="s">
        <v>10375</v>
      </c>
      <c r="M4551" s="72"/>
      <c r="N4551" s="72" t="s">
        <v>10447</v>
      </c>
      <c r="O4551" s="72" t="s">
        <v>10456</v>
      </c>
      <c r="P4551" s="72"/>
      <c r="Q4551" s="75"/>
      <c r="R4551" s="72"/>
    </row>
    <row r="4552" spans="1:18" x14ac:dyDescent="0.25">
      <c r="A4552" s="72" t="str">
        <f t="shared" si="133"/>
        <v>NT</v>
      </c>
      <c r="B4552" s="72" t="str">
        <f t="shared" si="134"/>
        <v>271</v>
      </c>
      <c r="C4552" s="72" t="s">
        <v>7523</v>
      </c>
      <c r="D4552" s="72" t="s">
        <v>1171</v>
      </c>
      <c r="E4552" s="72" t="s">
        <v>10445</v>
      </c>
      <c r="F4552" s="72"/>
      <c r="G4552" s="72" t="s">
        <v>10375</v>
      </c>
      <c r="H4552" s="72" t="s">
        <v>10429</v>
      </c>
      <c r="I4552" s="94">
        <v>31</v>
      </c>
      <c r="J4552" s="73">
        <v>1</v>
      </c>
      <c r="K4552" s="74">
        <v>16377</v>
      </c>
      <c r="L4552" s="72" t="s">
        <v>10375</v>
      </c>
      <c r="M4552" s="72"/>
      <c r="N4552" s="72" t="s">
        <v>10447</v>
      </c>
      <c r="O4552" s="72" t="s">
        <v>10456</v>
      </c>
      <c r="P4552" s="72"/>
      <c r="Q4552" s="75"/>
      <c r="R4552" s="72"/>
    </row>
    <row r="4553" spans="1:18" x14ac:dyDescent="0.25">
      <c r="A4553" s="72" t="str">
        <f t="shared" si="133"/>
        <v>NT</v>
      </c>
      <c r="B4553" s="72" t="str">
        <f t="shared" si="134"/>
        <v>272</v>
      </c>
      <c r="C4553" s="72" t="s">
        <v>1170</v>
      </c>
      <c r="D4553" s="72" t="s">
        <v>1171</v>
      </c>
      <c r="E4553" s="72" t="s">
        <v>10445</v>
      </c>
      <c r="F4553" s="72"/>
      <c r="G4553" s="72" t="s">
        <v>10375</v>
      </c>
      <c r="H4553" s="72" t="s">
        <v>10429</v>
      </c>
      <c r="I4553" s="94">
        <v>32</v>
      </c>
      <c r="J4553" s="73">
        <v>1</v>
      </c>
      <c r="K4553" s="74">
        <v>16377</v>
      </c>
      <c r="L4553" s="72" t="s">
        <v>10375</v>
      </c>
      <c r="M4553" s="72"/>
      <c r="N4553" s="72" t="s">
        <v>10447</v>
      </c>
      <c r="O4553" s="72" t="s">
        <v>10456</v>
      </c>
      <c r="P4553" s="72"/>
      <c r="Q4553" s="75"/>
      <c r="R4553" s="72"/>
    </row>
    <row r="4554" spans="1:18" x14ac:dyDescent="0.25">
      <c r="A4554" s="72" t="str">
        <f t="shared" si="133"/>
        <v>NT</v>
      </c>
      <c r="B4554" s="72" t="str">
        <f t="shared" si="134"/>
        <v>273</v>
      </c>
      <c r="C4554" s="72" t="s">
        <v>8821</v>
      </c>
      <c r="D4554" s="72" t="s">
        <v>1171</v>
      </c>
      <c r="E4554" s="72" t="s">
        <v>10445</v>
      </c>
      <c r="F4554" s="72"/>
      <c r="G4554" s="72" t="s">
        <v>10375</v>
      </c>
      <c r="H4554" s="72" t="s">
        <v>10429</v>
      </c>
      <c r="I4554" s="94">
        <v>33</v>
      </c>
      <c r="J4554" s="73">
        <v>1</v>
      </c>
      <c r="K4554" s="74">
        <v>16377</v>
      </c>
      <c r="L4554" s="72" t="s">
        <v>10375</v>
      </c>
      <c r="M4554" s="72"/>
      <c r="N4554" s="72" t="s">
        <v>10447</v>
      </c>
      <c r="O4554" s="72" t="s">
        <v>10456</v>
      </c>
      <c r="P4554" s="72"/>
      <c r="Q4554" s="75"/>
      <c r="R4554" s="72"/>
    </row>
    <row r="4555" spans="1:18" x14ac:dyDescent="0.25">
      <c r="A4555" s="72" t="str">
        <f t="shared" si="133"/>
        <v>NT</v>
      </c>
      <c r="B4555" s="72" t="str">
        <f t="shared" si="134"/>
        <v>274</v>
      </c>
      <c r="C4555" s="72" t="s">
        <v>4973</v>
      </c>
      <c r="D4555" s="72" t="s">
        <v>1171</v>
      </c>
      <c r="E4555" s="72" t="s">
        <v>10445</v>
      </c>
      <c r="F4555" s="72"/>
      <c r="G4555" s="72" t="s">
        <v>10375</v>
      </c>
      <c r="H4555" s="72" t="s">
        <v>10429</v>
      </c>
      <c r="I4555" s="94">
        <v>34</v>
      </c>
      <c r="J4555" s="73">
        <v>1</v>
      </c>
      <c r="K4555" s="74">
        <v>16377</v>
      </c>
      <c r="L4555" s="72" t="s">
        <v>10375</v>
      </c>
      <c r="M4555" s="72"/>
      <c r="N4555" s="72" t="s">
        <v>10447</v>
      </c>
      <c r="O4555" s="72" t="s">
        <v>10456</v>
      </c>
      <c r="P4555" s="72"/>
      <c r="Q4555" s="75"/>
      <c r="R4555" s="72"/>
    </row>
    <row r="4556" spans="1:18" x14ac:dyDescent="0.25">
      <c r="A4556" s="72" t="str">
        <f t="shared" si="133"/>
        <v>NT</v>
      </c>
      <c r="B4556" s="72" t="str">
        <f t="shared" si="134"/>
        <v>275</v>
      </c>
      <c r="C4556" s="72" t="s">
        <v>8439</v>
      </c>
      <c r="D4556" s="72" t="s">
        <v>1171</v>
      </c>
      <c r="E4556" s="72" t="s">
        <v>10445</v>
      </c>
      <c r="F4556" s="72"/>
      <c r="G4556" s="72" t="s">
        <v>10375</v>
      </c>
      <c r="H4556" s="72" t="s">
        <v>10429</v>
      </c>
      <c r="I4556" s="94">
        <v>35</v>
      </c>
      <c r="J4556" s="73">
        <v>1</v>
      </c>
      <c r="K4556" s="74">
        <v>16377</v>
      </c>
      <c r="L4556" s="72" t="s">
        <v>10375</v>
      </c>
      <c r="M4556" s="72"/>
      <c r="N4556" s="72" t="s">
        <v>10447</v>
      </c>
      <c r="O4556" s="72" t="s">
        <v>10456</v>
      </c>
      <c r="P4556" s="72"/>
      <c r="Q4556" s="75"/>
      <c r="R4556" s="72"/>
    </row>
    <row r="4557" spans="1:18" x14ac:dyDescent="0.25">
      <c r="A4557" s="72" t="str">
        <f t="shared" si="133"/>
        <v>NT</v>
      </c>
      <c r="B4557" s="72" t="str">
        <f t="shared" si="134"/>
        <v>276</v>
      </c>
      <c r="C4557" s="72" t="s">
        <v>6161</v>
      </c>
      <c r="D4557" s="72" t="s">
        <v>1171</v>
      </c>
      <c r="E4557" s="72" t="s">
        <v>10445</v>
      </c>
      <c r="F4557" s="72"/>
      <c r="G4557" s="72" t="s">
        <v>10375</v>
      </c>
      <c r="H4557" s="72" t="s">
        <v>10429</v>
      </c>
      <c r="I4557" s="94">
        <v>36</v>
      </c>
      <c r="J4557" s="73">
        <v>1</v>
      </c>
      <c r="K4557" s="74">
        <v>16377</v>
      </c>
      <c r="L4557" s="72" t="s">
        <v>10375</v>
      </c>
      <c r="M4557" s="72"/>
      <c r="N4557" s="72" t="s">
        <v>10447</v>
      </c>
      <c r="O4557" s="72" t="s">
        <v>10456</v>
      </c>
      <c r="P4557" s="72"/>
      <c r="Q4557" s="75"/>
      <c r="R4557" s="72"/>
    </row>
    <row r="4558" spans="1:18" x14ac:dyDescent="0.25">
      <c r="A4558" s="72" t="str">
        <f t="shared" si="133"/>
        <v>NT</v>
      </c>
      <c r="B4558" s="72" t="str">
        <f t="shared" si="134"/>
        <v>277</v>
      </c>
      <c r="C4558" s="72" t="s">
        <v>6651</v>
      </c>
      <c r="D4558" s="72" t="s">
        <v>1171</v>
      </c>
      <c r="E4558" s="72" t="s">
        <v>10445</v>
      </c>
      <c r="F4558" s="72"/>
      <c r="G4558" s="72" t="s">
        <v>10375</v>
      </c>
      <c r="H4558" s="72" t="s">
        <v>10429</v>
      </c>
      <c r="I4558" s="94">
        <v>37</v>
      </c>
      <c r="J4558" s="73">
        <v>1</v>
      </c>
      <c r="K4558" s="74">
        <v>16377</v>
      </c>
      <c r="L4558" s="72" t="s">
        <v>10375</v>
      </c>
      <c r="M4558" s="72"/>
      <c r="N4558" s="72" t="s">
        <v>10447</v>
      </c>
      <c r="O4558" s="72" t="s">
        <v>10456</v>
      </c>
      <c r="P4558" s="72"/>
      <c r="Q4558" s="75"/>
      <c r="R4558" s="72"/>
    </row>
    <row r="4559" spans="1:18" x14ac:dyDescent="0.25">
      <c r="A4559" s="72" t="str">
        <f t="shared" si="133"/>
        <v>NT</v>
      </c>
      <c r="B4559" s="72" t="str">
        <f t="shared" si="134"/>
        <v>278</v>
      </c>
      <c r="C4559" s="72" t="s">
        <v>5198</v>
      </c>
      <c r="D4559" s="72" t="s">
        <v>1171</v>
      </c>
      <c r="E4559" s="72" t="s">
        <v>10445</v>
      </c>
      <c r="F4559" s="72"/>
      <c r="G4559" s="72" t="s">
        <v>10375</v>
      </c>
      <c r="H4559" s="72" t="s">
        <v>10429</v>
      </c>
      <c r="I4559" s="94">
        <v>38</v>
      </c>
      <c r="J4559" s="73">
        <v>1</v>
      </c>
      <c r="K4559" s="74">
        <v>16377</v>
      </c>
      <c r="L4559" s="72" t="s">
        <v>10375</v>
      </c>
      <c r="M4559" s="72"/>
      <c r="N4559" s="72" t="s">
        <v>10447</v>
      </c>
      <c r="O4559" s="72" t="s">
        <v>10456</v>
      </c>
      <c r="P4559" s="72"/>
      <c r="Q4559" s="75"/>
      <c r="R4559" s="72"/>
    </row>
    <row r="4560" spans="1:18" x14ac:dyDescent="0.25">
      <c r="A4560" s="72" t="str">
        <f t="shared" si="133"/>
        <v>NT</v>
      </c>
      <c r="B4560" s="72" t="str">
        <f t="shared" si="134"/>
        <v>279</v>
      </c>
      <c r="C4560" s="72" t="s">
        <v>7297</v>
      </c>
      <c r="D4560" s="72" t="s">
        <v>1171</v>
      </c>
      <c r="E4560" s="72" t="s">
        <v>10445</v>
      </c>
      <c r="F4560" s="72"/>
      <c r="G4560" s="72" t="s">
        <v>10375</v>
      </c>
      <c r="H4560" s="72" t="s">
        <v>10429</v>
      </c>
      <c r="I4560" s="94">
        <v>39</v>
      </c>
      <c r="J4560" s="73">
        <v>1</v>
      </c>
      <c r="K4560" s="74">
        <v>16377</v>
      </c>
      <c r="L4560" s="72" t="s">
        <v>10375</v>
      </c>
      <c r="M4560" s="72"/>
      <c r="N4560" s="72" t="s">
        <v>10447</v>
      </c>
      <c r="O4560" s="72" t="s">
        <v>10456</v>
      </c>
      <c r="P4560" s="72"/>
      <c r="Q4560" s="75"/>
      <c r="R4560" s="72"/>
    </row>
    <row r="4561" spans="1:18" x14ac:dyDescent="0.25">
      <c r="A4561" s="72" t="str">
        <f t="shared" si="133"/>
        <v>NT</v>
      </c>
      <c r="B4561" s="72" t="str">
        <f t="shared" si="134"/>
        <v>280</v>
      </c>
      <c r="C4561" s="72" t="s">
        <v>6022</v>
      </c>
      <c r="D4561" s="72" t="s">
        <v>1171</v>
      </c>
      <c r="E4561" s="72" t="s">
        <v>10445</v>
      </c>
      <c r="F4561" s="72"/>
      <c r="G4561" s="72" t="s">
        <v>10375</v>
      </c>
      <c r="H4561" s="72" t="s">
        <v>10429</v>
      </c>
      <c r="I4561" s="94">
        <v>40</v>
      </c>
      <c r="J4561" s="73">
        <v>1</v>
      </c>
      <c r="K4561" s="74">
        <v>16377</v>
      </c>
      <c r="L4561" s="72" t="s">
        <v>10375</v>
      </c>
      <c r="M4561" s="72"/>
      <c r="N4561" s="72" t="s">
        <v>10447</v>
      </c>
      <c r="O4561" s="72" t="s">
        <v>10456</v>
      </c>
      <c r="P4561" s="72"/>
      <c r="Q4561" s="75"/>
      <c r="R4561" s="72"/>
    </row>
    <row r="4562" spans="1:18" x14ac:dyDescent="0.25">
      <c r="A4562" s="72" t="str">
        <f t="shared" si="133"/>
        <v>NT</v>
      </c>
      <c r="B4562" s="72" t="str">
        <f t="shared" si="134"/>
        <v>281</v>
      </c>
      <c r="C4562" s="72" t="s">
        <v>7904</v>
      </c>
      <c r="D4562" s="72" t="s">
        <v>1171</v>
      </c>
      <c r="E4562" s="72" t="s">
        <v>10445</v>
      </c>
      <c r="F4562" s="72"/>
      <c r="G4562" s="72" t="s">
        <v>10375</v>
      </c>
      <c r="H4562" s="72" t="s">
        <v>10429</v>
      </c>
      <c r="I4562" s="94">
        <v>41</v>
      </c>
      <c r="J4562" s="73">
        <v>1</v>
      </c>
      <c r="K4562" s="74">
        <v>16377</v>
      </c>
      <c r="L4562" s="72" t="s">
        <v>10375</v>
      </c>
      <c r="M4562" s="72"/>
      <c r="N4562" s="72" t="s">
        <v>10447</v>
      </c>
      <c r="O4562" s="72" t="s">
        <v>10456</v>
      </c>
      <c r="P4562" s="72"/>
      <c r="Q4562" s="75"/>
      <c r="R4562" s="72"/>
    </row>
    <row r="4563" spans="1:18" x14ac:dyDescent="0.25">
      <c r="A4563" s="72" t="str">
        <f t="shared" si="133"/>
        <v>NT</v>
      </c>
      <c r="B4563" s="72" t="str">
        <f t="shared" si="134"/>
        <v>282</v>
      </c>
      <c r="C4563" s="72" t="s">
        <v>8983</v>
      </c>
      <c r="D4563" s="72" t="s">
        <v>1171</v>
      </c>
      <c r="E4563" s="72" t="s">
        <v>10445</v>
      </c>
      <c r="F4563" s="72"/>
      <c r="G4563" s="72" t="s">
        <v>10375</v>
      </c>
      <c r="H4563" s="72" t="s">
        <v>10429</v>
      </c>
      <c r="I4563" s="94">
        <v>42</v>
      </c>
      <c r="J4563" s="73">
        <v>1</v>
      </c>
      <c r="K4563" s="74">
        <v>16407</v>
      </c>
      <c r="L4563" s="72" t="s">
        <v>10375</v>
      </c>
      <c r="M4563" s="72"/>
      <c r="N4563" s="72" t="s">
        <v>10447</v>
      </c>
      <c r="O4563" s="72" t="s">
        <v>10456</v>
      </c>
      <c r="P4563" s="72"/>
      <c r="Q4563" s="75"/>
      <c r="R4563" s="72"/>
    </row>
    <row r="4564" spans="1:18" x14ac:dyDescent="0.25">
      <c r="A4564" s="72" t="str">
        <f t="shared" si="133"/>
        <v>NT</v>
      </c>
      <c r="B4564" s="72" t="str">
        <f t="shared" si="134"/>
        <v>283</v>
      </c>
      <c r="C4564" s="72" t="s">
        <v>8811</v>
      </c>
      <c r="D4564" s="72" t="s">
        <v>1171</v>
      </c>
      <c r="E4564" s="72" t="s">
        <v>10445</v>
      </c>
      <c r="F4564" s="72"/>
      <c r="G4564" s="72" t="s">
        <v>10375</v>
      </c>
      <c r="H4564" s="72" t="s">
        <v>10429</v>
      </c>
      <c r="I4564" s="94">
        <v>43</v>
      </c>
      <c r="J4564" s="73">
        <v>1</v>
      </c>
      <c r="K4564" s="74">
        <v>16407</v>
      </c>
      <c r="L4564" s="72" t="s">
        <v>10375</v>
      </c>
      <c r="M4564" s="72"/>
      <c r="N4564" s="72" t="s">
        <v>10447</v>
      </c>
      <c r="O4564" s="72" t="s">
        <v>10456</v>
      </c>
      <c r="P4564" s="72"/>
      <c r="Q4564" s="75"/>
      <c r="R4564" s="72"/>
    </row>
    <row r="4565" spans="1:18" x14ac:dyDescent="0.25">
      <c r="A4565" s="72" t="str">
        <f t="shared" si="133"/>
        <v>NT</v>
      </c>
      <c r="B4565" s="72" t="str">
        <f t="shared" si="134"/>
        <v>295</v>
      </c>
      <c r="C4565" s="72" t="s">
        <v>7072</v>
      </c>
      <c r="D4565" s="72" t="s">
        <v>1171</v>
      </c>
      <c r="E4565" s="72" t="s">
        <v>10445</v>
      </c>
      <c r="F4565" s="72"/>
      <c r="G4565" s="72" t="s">
        <v>10375</v>
      </c>
      <c r="H4565" s="72" t="s">
        <v>10429</v>
      </c>
      <c r="I4565" s="94">
        <v>44</v>
      </c>
      <c r="J4565" s="73">
        <v>1</v>
      </c>
      <c r="K4565" s="74">
        <v>16407</v>
      </c>
      <c r="L4565" s="72" t="s">
        <v>10375</v>
      </c>
      <c r="M4565" s="72"/>
      <c r="N4565" s="72" t="s">
        <v>10447</v>
      </c>
      <c r="O4565" s="72" t="s">
        <v>10456</v>
      </c>
      <c r="P4565" s="72"/>
      <c r="Q4565" s="75"/>
      <c r="R4565" s="72"/>
    </row>
    <row r="4566" spans="1:18" x14ac:dyDescent="0.25">
      <c r="A4566" s="72" t="str">
        <f t="shared" si="133"/>
        <v>NT</v>
      </c>
      <c r="B4566" s="72" t="str">
        <f t="shared" si="134"/>
        <v>296</v>
      </c>
      <c r="C4566" s="72" t="s">
        <v>3521</v>
      </c>
      <c r="D4566" s="72" t="s">
        <v>1171</v>
      </c>
      <c r="E4566" s="72" t="s">
        <v>10445</v>
      </c>
      <c r="F4566" s="72"/>
      <c r="G4566" s="72" t="s">
        <v>10375</v>
      </c>
      <c r="H4566" s="72" t="s">
        <v>10429</v>
      </c>
      <c r="I4566" s="94">
        <v>45</v>
      </c>
      <c r="J4566" s="73">
        <v>1</v>
      </c>
      <c r="K4566" s="74">
        <v>16407</v>
      </c>
      <c r="L4566" s="72" t="s">
        <v>10375</v>
      </c>
      <c r="M4566" s="72"/>
      <c r="N4566" s="72" t="s">
        <v>10447</v>
      </c>
      <c r="O4566" s="72" t="s">
        <v>10456</v>
      </c>
      <c r="P4566" s="72"/>
      <c r="Q4566" s="75"/>
      <c r="R4566" s="72"/>
    </row>
    <row r="4567" spans="1:18" x14ac:dyDescent="0.25">
      <c r="A4567" s="72" t="str">
        <f t="shared" si="133"/>
        <v>NT</v>
      </c>
      <c r="B4567" s="72" t="str">
        <f t="shared" si="134"/>
        <v>297</v>
      </c>
      <c r="C4567" s="72" t="s">
        <v>7286</v>
      </c>
      <c r="D4567" s="72" t="s">
        <v>1171</v>
      </c>
      <c r="E4567" s="72" t="s">
        <v>10445</v>
      </c>
      <c r="F4567" s="72"/>
      <c r="G4567" s="72" t="s">
        <v>10375</v>
      </c>
      <c r="H4567" s="72" t="s">
        <v>10429</v>
      </c>
      <c r="I4567" s="94">
        <v>46</v>
      </c>
      <c r="J4567" s="73">
        <v>1</v>
      </c>
      <c r="K4567" s="74">
        <v>16407</v>
      </c>
      <c r="L4567" s="72" t="s">
        <v>10375</v>
      </c>
      <c r="M4567" s="72"/>
      <c r="N4567" s="72" t="s">
        <v>10447</v>
      </c>
      <c r="O4567" s="72" t="s">
        <v>10456</v>
      </c>
      <c r="P4567" s="72"/>
      <c r="Q4567" s="75"/>
      <c r="R4567" s="72"/>
    </row>
    <row r="4568" spans="1:18" x14ac:dyDescent="0.25">
      <c r="A4568" s="72" t="str">
        <f t="shared" si="133"/>
        <v>NT</v>
      </c>
      <c r="B4568" s="72" t="str">
        <f t="shared" si="134"/>
        <v>298</v>
      </c>
      <c r="C4568" s="72" t="s">
        <v>8315</v>
      </c>
      <c r="D4568" s="72" t="s">
        <v>1171</v>
      </c>
      <c r="E4568" s="72" t="s">
        <v>10445</v>
      </c>
      <c r="F4568" s="72"/>
      <c r="G4568" s="72" t="s">
        <v>10375</v>
      </c>
      <c r="H4568" s="72" t="s">
        <v>10429</v>
      </c>
      <c r="I4568" s="94">
        <v>47</v>
      </c>
      <c r="J4568" s="73">
        <v>1</v>
      </c>
      <c r="K4568" s="74">
        <v>16407</v>
      </c>
      <c r="L4568" s="72" t="s">
        <v>10375</v>
      </c>
      <c r="M4568" s="72"/>
      <c r="N4568" s="72" t="s">
        <v>10447</v>
      </c>
      <c r="O4568" s="72" t="s">
        <v>10456</v>
      </c>
      <c r="P4568" s="72"/>
      <c r="Q4568" s="75"/>
      <c r="R4568" s="72"/>
    </row>
    <row r="4569" spans="1:18" x14ac:dyDescent="0.25">
      <c r="A4569" s="72" t="str">
        <f t="shared" si="133"/>
        <v>NT</v>
      </c>
      <c r="B4569" s="72" t="str">
        <f t="shared" si="134"/>
        <v>299</v>
      </c>
      <c r="C4569" s="72" t="s">
        <v>2592</v>
      </c>
      <c r="D4569" s="72" t="s">
        <v>1171</v>
      </c>
      <c r="E4569" s="72" t="s">
        <v>10445</v>
      </c>
      <c r="F4569" s="72"/>
      <c r="G4569" s="72" t="s">
        <v>10375</v>
      </c>
      <c r="H4569" s="72" t="s">
        <v>10429</v>
      </c>
      <c r="I4569" s="94">
        <v>48</v>
      </c>
      <c r="J4569" s="73">
        <v>1</v>
      </c>
      <c r="K4569" s="74">
        <v>16407</v>
      </c>
      <c r="L4569" s="72" t="s">
        <v>10375</v>
      </c>
      <c r="M4569" s="72"/>
      <c r="N4569" s="72" t="s">
        <v>10447</v>
      </c>
      <c r="O4569" s="72" t="s">
        <v>10456</v>
      </c>
      <c r="P4569" s="72"/>
      <c r="Q4569" s="75"/>
      <c r="R4569" s="72"/>
    </row>
    <row r="4570" spans="1:18" x14ac:dyDescent="0.25">
      <c r="A4570" s="72" t="str">
        <f t="shared" si="133"/>
        <v>NT</v>
      </c>
      <c r="B4570" s="72" t="str">
        <f t="shared" si="134"/>
        <v>300</v>
      </c>
      <c r="C4570" s="72" t="s">
        <v>9503</v>
      </c>
      <c r="D4570" s="72" t="s">
        <v>1171</v>
      </c>
      <c r="E4570" s="72" t="s">
        <v>10445</v>
      </c>
      <c r="F4570" s="72"/>
      <c r="G4570" s="72" t="s">
        <v>10375</v>
      </c>
      <c r="H4570" s="72" t="s">
        <v>10429</v>
      </c>
      <c r="I4570" s="94">
        <v>49</v>
      </c>
      <c r="J4570" s="73">
        <v>1</v>
      </c>
      <c r="K4570" s="74">
        <v>16407</v>
      </c>
      <c r="L4570" s="72" t="s">
        <v>10375</v>
      </c>
      <c r="M4570" s="72"/>
      <c r="N4570" s="72" t="s">
        <v>10447</v>
      </c>
      <c r="O4570" s="72" t="s">
        <v>10456</v>
      </c>
      <c r="P4570" s="72"/>
      <c r="Q4570" s="75"/>
      <c r="R4570" s="72"/>
    </row>
    <row r="4571" spans="1:18" x14ac:dyDescent="0.25">
      <c r="A4571" s="72" t="str">
        <f t="shared" si="133"/>
        <v>NT</v>
      </c>
      <c r="B4571" s="72" t="str">
        <f t="shared" si="134"/>
        <v>301</v>
      </c>
      <c r="C4571" s="72" t="s">
        <v>7291</v>
      </c>
      <c r="D4571" s="72" t="s">
        <v>1171</v>
      </c>
      <c r="E4571" s="72" t="s">
        <v>10445</v>
      </c>
      <c r="F4571" s="72"/>
      <c r="G4571" s="72" t="s">
        <v>10375</v>
      </c>
      <c r="H4571" s="72" t="s">
        <v>10429</v>
      </c>
      <c r="I4571" s="94">
        <v>50</v>
      </c>
      <c r="J4571" s="73">
        <v>1</v>
      </c>
      <c r="K4571" s="74">
        <v>16407</v>
      </c>
      <c r="L4571" s="72" t="s">
        <v>10375</v>
      </c>
      <c r="M4571" s="72"/>
      <c r="N4571" s="72" t="s">
        <v>10447</v>
      </c>
      <c r="O4571" s="72" t="s">
        <v>10456</v>
      </c>
      <c r="P4571" s="72"/>
      <c r="Q4571" s="75"/>
      <c r="R4571" s="72"/>
    </row>
    <row r="4572" spans="1:18" x14ac:dyDescent="0.25">
      <c r="A4572" s="72" t="str">
        <f t="shared" si="133"/>
        <v>NT</v>
      </c>
      <c r="B4572" s="72" t="str">
        <f t="shared" si="134"/>
        <v>302</v>
      </c>
      <c r="C4572" s="72" t="s">
        <v>7056</v>
      </c>
      <c r="D4572" s="72" t="s">
        <v>1171</v>
      </c>
      <c r="E4572" s="72" t="s">
        <v>10445</v>
      </c>
      <c r="F4572" s="72"/>
      <c r="G4572" s="72" t="s">
        <v>10375</v>
      </c>
      <c r="H4572" s="72" t="s">
        <v>10429</v>
      </c>
      <c r="I4572" s="94">
        <v>51</v>
      </c>
      <c r="J4572" s="73">
        <v>1</v>
      </c>
      <c r="K4572" s="74">
        <v>16407</v>
      </c>
      <c r="L4572" s="72" t="s">
        <v>10375</v>
      </c>
      <c r="M4572" s="72"/>
      <c r="N4572" s="72" t="s">
        <v>10447</v>
      </c>
      <c r="O4572" s="72" t="s">
        <v>10456</v>
      </c>
      <c r="P4572" s="72"/>
      <c r="Q4572" s="75"/>
      <c r="R4572" s="72"/>
    </row>
    <row r="4573" spans="1:18" x14ac:dyDescent="0.25">
      <c r="A4573" s="72" t="str">
        <f t="shared" si="133"/>
        <v>NT</v>
      </c>
      <c r="B4573" s="72" t="str">
        <f t="shared" si="134"/>
        <v>303</v>
      </c>
      <c r="C4573" s="72" t="s">
        <v>4611</v>
      </c>
      <c r="D4573" s="72" t="s">
        <v>1171</v>
      </c>
      <c r="E4573" s="72" t="s">
        <v>10445</v>
      </c>
      <c r="F4573" s="72"/>
      <c r="G4573" s="72" t="s">
        <v>10375</v>
      </c>
      <c r="H4573" s="72" t="s">
        <v>10429</v>
      </c>
      <c r="I4573" s="94">
        <v>52</v>
      </c>
      <c r="J4573" s="73">
        <v>1</v>
      </c>
      <c r="K4573" s="74">
        <v>16407</v>
      </c>
      <c r="L4573" s="72" t="s">
        <v>10375</v>
      </c>
      <c r="M4573" s="72"/>
      <c r="N4573" s="72" t="s">
        <v>10447</v>
      </c>
      <c r="O4573" s="72" t="s">
        <v>10456</v>
      </c>
      <c r="P4573" s="72"/>
      <c r="Q4573" s="75"/>
      <c r="R4573" s="72"/>
    </row>
    <row r="4574" spans="1:18" x14ac:dyDescent="0.25">
      <c r="A4574" s="72" t="str">
        <f t="shared" si="133"/>
        <v>NT</v>
      </c>
      <c r="B4574" s="72" t="str">
        <f t="shared" si="134"/>
        <v>304</v>
      </c>
      <c r="C4574" s="72" t="s">
        <v>7230</v>
      </c>
      <c r="D4574" s="72" t="s">
        <v>1171</v>
      </c>
      <c r="E4574" s="72" t="s">
        <v>10445</v>
      </c>
      <c r="F4574" s="72"/>
      <c r="G4574" s="72" t="s">
        <v>10375</v>
      </c>
      <c r="H4574" s="72" t="s">
        <v>10429</v>
      </c>
      <c r="I4574" s="94">
        <v>53</v>
      </c>
      <c r="J4574" s="73">
        <v>1</v>
      </c>
      <c r="K4574" s="74">
        <v>16407</v>
      </c>
      <c r="L4574" s="72" t="s">
        <v>10375</v>
      </c>
      <c r="M4574" s="72"/>
      <c r="N4574" s="72" t="s">
        <v>10447</v>
      </c>
      <c r="O4574" s="72" t="s">
        <v>10456</v>
      </c>
      <c r="P4574" s="72"/>
      <c r="Q4574" s="75"/>
      <c r="R4574" s="72"/>
    </row>
    <row r="4575" spans="1:18" x14ac:dyDescent="0.25">
      <c r="A4575" s="72" t="str">
        <f t="shared" si="133"/>
        <v>NT</v>
      </c>
      <c r="B4575" s="72" t="str">
        <f t="shared" si="134"/>
        <v>305</v>
      </c>
      <c r="C4575" s="72" t="s">
        <v>5967</v>
      </c>
      <c r="D4575" s="72" t="s">
        <v>1171</v>
      </c>
      <c r="E4575" s="72" t="s">
        <v>10445</v>
      </c>
      <c r="F4575" s="72"/>
      <c r="G4575" s="72" t="s">
        <v>10375</v>
      </c>
      <c r="H4575" s="72" t="s">
        <v>10429</v>
      </c>
      <c r="I4575" s="94">
        <v>54</v>
      </c>
      <c r="J4575" s="73">
        <v>1</v>
      </c>
      <c r="K4575" s="74">
        <v>16407</v>
      </c>
      <c r="L4575" s="72" t="s">
        <v>10375</v>
      </c>
      <c r="M4575" s="72"/>
      <c r="N4575" s="72" t="s">
        <v>10447</v>
      </c>
      <c r="O4575" s="72" t="s">
        <v>10456</v>
      </c>
      <c r="P4575" s="72"/>
      <c r="Q4575" s="75"/>
      <c r="R4575" s="72"/>
    </row>
    <row r="4576" spans="1:18" x14ac:dyDescent="0.25">
      <c r="A4576" s="72" t="str">
        <f t="shared" si="133"/>
        <v>NT</v>
      </c>
      <c r="B4576" s="72" t="str">
        <f t="shared" si="134"/>
        <v>306</v>
      </c>
      <c r="C4576" s="72" t="s">
        <v>4515</v>
      </c>
      <c r="D4576" s="72" t="s">
        <v>1171</v>
      </c>
      <c r="E4576" s="72" t="s">
        <v>10445</v>
      </c>
      <c r="F4576" s="72"/>
      <c r="G4576" s="72" t="s">
        <v>10375</v>
      </c>
      <c r="H4576" s="72" t="s">
        <v>10429</v>
      </c>
      <c r="I4576" s="94">
        <v>55</v>
      </c>
      <c r="J4576" s="73">
        <v>1</v>
      </c>
      <c r="K4576" s="74">
        <v>16407</v>
      </c>
      <c r="L4576" s="72" t="s">
        <v>10375</v>
      </c>
      <c r="M4576" s="72"/>
      <c r="N4576" s="72" t="s">
        <v>10447</v>
      </c>
      <c r="O4576" s="72" t="s">
        <v>10456</v>
      </c>
      <c r="P4576" s="72"/>
      <c r="Q4576" s="75"/>
      <c r="R4576" s="72"/>
    </row>
    <row r="4577" spans="1:18" x14ac:dyDescent="0.25">
      <c r="A4577" s="72" t="str">
        <f t="shared" si="133"/>
        <v>NT</v>
      </c>
      <c r="B4577" s="72" t="str">
        <f t="shared" si="134"/>
        <v>307</v>
      </c>
      <c r="C4577" s="72" t="s">
        <v>7084</v>
      </c>
      <c r="D4577" s="72" t="s">
        <v>1171</v>
      </c>
      <c r="E4577" s="72" t="s">
        <v>10445</v>
      </c>
      <c r="F4577" s="72"/>
      <c r="G4577" s="72" t="s">
        <v>10375</v>
      </c>
      <c r="H4577" s="72" t="s">
        <v>10429</v>
      </c>
      <c r="I4577" s="94">
        <v>56</v>
      </c>
      <c r="J4577" s="73">
        <v>1</v>
      </c>
      <c r="K4577" s="74">
        <v>16407</v>
      </c>
      <c r="L4577" s="72" t="s">
        <v>10375</v>
      </c>
      <c r="M4577" s="72"/>
      <c r="N4577" s="72" t="s">
        <v>10447</v>
      </c>
      <c r="O4577" s="72" t="s">
        <v>10456</v>
      </c>
      <c r="P4577" s="72"/>
      <c r="Q4577" s="75"/>
      <c r="R4577" s="72"/>
    </row>
    <row r="4578" spans="1:18" x14ac:dyDescent="0.25">
      <c r="A4578" s="72" t="str">
        <f t="shared" si="133"/>
        <v>NT</v>
      </c>
      <c r="B4578" s="72" t="str">
        <f t="shared" si="134"/>
        <v>308</v>
      </c>
      <c r="C4578" s="72" t="s">
        <v>6940</v>
      </c>
      <c r="D4578" s="72" t="s">
        <v>1171</v>
      </c>
      <c r="E4578" s="72" t="s">
        <v>10445</v>
      </c>
      <c r="F4578" s="72"/>
      <c r="G4578" s="72" t="s">
        <v>10375</v>
      </c>
      <c r="H4578" s="72" t="s">
        <v>10429</v>
      </c>
      <c r="I4578" s="94">
        <v>57</v>
      </c>
      <c r="J4578" s="73">
        <v>1</v>
      </c>
      <c r="K4578" s="74">
        <v>16407</v>
      </c>
      <c r="L4578" s="72" t="s">
        <v>10375</v>
      </c>
      <c r="M4578" s="72"/>
      <c r="N4578" s="72" t="s">
        <v>10447</v>
      </c>
      <c r="O4578" s="72" t="s">
        <v>10456</v>
      </c>
      <c r="P4578" s="72"/>
      <c r="Q4578" s="75"/>
      <c r="R4578" s="72"/>
    </row>
    <row r="4579" spans="1:18" x14ac:dyDescent="0.25">
      <c r="A4579" s="72" t="str">
        <f t="shared" si="133"/>
        <v>NT</v>
      </c>
      <c r="B4579" s="72" t="str">
        <f t="shared" si="134"/>
        <v>309</v>
      </c>
      <c r="C4579" s="72" t="s">
        <v>4691</v>
      </c>
      <c r="D4579" s="72" t="s">
        <v>1171</v>
      </c>
      <c r="E4579" s="72" t="s">
        <v>10445</v>
      </c>
      <c r="F4579" s="72"/>
      <c r="G4579" s="72" t="s">
        <v>10375</v>
      </c>
      <c r="H4579" s="72" t="s">
        <v>10429</v>
      </c>
      <c r="I4579" s="94">
        <v>58</v>
      </c>
      <c r="J4579" s="73">
        <v>1</v>
      </c>
      <c r="K4579" s="74">
        <v>16407</v>
      </c>
      <c r="L4579" s="72" t="s">
        <v>10375</v>
      </c>
      <c r="M4579" s="72"/>
      <c r="N4579" s="72" t="s">
        <v>10447</v>
      </c>
      <c r="O4579" s="72" t="s">
        <v>10456</v>
      </c>
      <c r="P4579" s="72"/>
      <c r="Q4579" s="75"/>
      <c r="R4579" s="72"/>
    </row>
    <row r="4580" spans="1:18" x14ac:dyDescent="0.25">
      <c r="A4580" s="72" t="str">
        <f t="shared" si="133"/>
        <v>NT</v>
      </c>
      <c r="B4580" s="72" t="str">
        <f t="shared" si="134"/>
        <v>310</v>
      </c>
      <c r="C4580" s="72" t="s">
        <v>6941</v>
      </c>
      <c r="D4580" s="72" t="s">
        <v>1171</v>
      </c>
      <c r="E4580" s="72" t="s">
        <v>10445</v>
      </c>
      <c r="F4580" s="72"/>
      <c r="G4580" s="72" t="s">
        <v>10375</v>
      </c>
      <c r="H4580" s="72" t="s">
        <v>10429</v>
      </c>
      <c r="I4580" s="94">
        <v>59</v>
      </c>
      <c r="J4580" s="73">
        <v>1</v>
      </c>
      <c r="K4580" s="74">
        <v>16407</v>
      </c>
      <c r="L4580" s="72" t="s">
        <v>10375</v>
      </c>
      <c r="M4580" s="72"/>
      <c r="N4580" s="72" t="s">
        <v>10447</v>
      </c>
      <c r="O4580" s="72" t="s">
        <v>10456</v>
      </c>
      <c r="P4580" s="72"/>
      <c r="Q4580" s="75"/>
      <c r="R4580" s="72"/>
    </row>
    <row r="4581" spans="1:18" x14ac:dyDescent="0.25">
      <c r="A4581" s="72" t="str">
        <f t="shared" ref="A4581:A4644" si="135">LEFT(C4581,2)</f>
        <v>NT</v>
      </c>
      <c r="B4581" s="72" t="str">
        <f t="shared" ref="B4581:B4644" si="136">RIGHT(C4581,3)</f>
        <v>311</v>
      </c>
      <c r="C4581" s="72" t="s">
        <v>7057</v>
      </c>
      <c r="D4581" s="72" t="s">
        <v>1171</v>
      </c>
      <c r="E4581" s="72" t="s">
        <v>10445</v>
      </c>
      <c r="F4581" s="72"/>
      <c r="G4581" s="72" t="s">
        <v>10375</v>
      </c>
      <c r="H4581" s="72" t="s">
        <v>10429</v>
      </c>
      <c r="I4581" s="94">
        <v>60</v>
      </c>
      <c r="J4581" s="73">
        <v>1</v>
      </c>
      <c r="K4581" s="74">
        <v>16407</v>
      </c>
      <c r="L4581" s="72" t="s">
        <v>10375</v>
      </c>
      <c r="M4581" s="72"/>
      <c r="N4581" s="72" t="s">
        <v>10447</v>
      </c>
      <c r="O4581" s="72" t="s">
        <v>10456</v>
      </c>
      <c r="P4581" s="72"/>
      <c r="Q4581" s="75"/>
      <c r="R4581" s="72"/>
    </row>
    <row r="4582" spans="1:18" x14ac:dyDescent="0.25">
      <c r="A4582" s="72" t="str">
        <f t="shared" si="135"/>
        <v>NT</v>
      </c>
      <c r="B4582" s="72" t="str">
        <f t="shared" si="136"/>
        <v>312</v>
      </c>
      <c r="C4582" s="72" t="s">
        <v>4049</v>
      </c>
      <c r="D4582" s="72" t="s">
        <v>1171</v>
      </c>
      <c r="E4582" s="72" t="s">
        <v>10445</v>
      </c>
      <c r="F4582" s="72"/>
      <c r="G4582" s="72" t="s">
        <v>10375</v>
      </c>
      <c r="H4582" s="72" t="s">
        <v>10429</v>
      </c>
      <c r="I4582" s="94">
        <v>61</v>
      </c>
      <c r="J4582" s="73">
        <v>1</v>
      </c>
      <c r="K4582" s="74">
        <v>16407</v>
      </c>
      <c r="L4582" s="72" t="s">
        <v>10375</v>
      </c>
      <c r="M4582" s="72"/>
      <c r="N4582" s="72" t="s">
        <v>10447</v>
      </c>
      <c r="O4582" s="72" t="s">
        <v>10456</v>
      </c>
      <c r="P4582" s="72"/>
      <c r="Q4582" s="75"/>
      <c r="R4582" s="72"/>
    </row>
    <row r="4583" spans="1:18" x14ac:dyDescent="0.25">
      <c r="A4583" s="72" t="str">
        <f t="shared" si="135"/>
        <v>NT</v>
      </c>
      <c r="B4583" s="72" t="str">
        <f t="shared" si="136"/>
        <v>313</v>
      </c>
      <c r="C4583" s="72" t="s">
        <v>5199</v>
      </c>
      <c r="D4583" s="72" t="s">
        <v>1171</v>
      </c>
      <c r="E4583" s="72" t="s">
        <v>10445</v>
      </c>
      <c r="F4583" s="72"/>
      <c r="G4583" s="72" t="s">
        <v>10375</v>
      </c>
      <c r="H4583" s="72" t="s">
        <v>10429</v>
      </c>
      <c r="I4583" s="94">
        <v>62</v>
      </c>
      <c r="J4583" s="73">
        <v>1</v>
      </c>
      <c r="K4583" s="74">
        <v>16407</v>
      </c>
      <c r="L4583" s="72" t="s">
        <v>10375</v>
      </c>
      <c r="M4583" s="72"/>
      <c r="N4583" s="72" t="s">
        <v>10447</v>
      </c>
      <c r="O4583" s="72" t="s">
        <v>10456</v>
      </c>
      <c r="P4583" s="72"/>
      <c r="Q4583" s="75"/>
      <c r="R4583" s="72"/>
    </row>
    <row r="4584" spans="1:18" x14ac:dyDescent="0.25">
      <c r="A4584" s="72" t="str">
        <f t="shared" si="135"/>
        <v>NT</v>
      </c>
      <c r="B4584" s="72" t="str">
        <f t="shared" si="136"/>
        <v>314</v>
      </c>
      <c r="C4584" s="72" t="s">
        <v>7628</v>
      </c>
      <c r="D4584" s="72" t="s">
        <v>1171</v>
      </c>
      <c r="E4584" s="72" t="s">
        <v>10445</v>
      </c>
      <c r="F4584" s="72"/>
      <c r="G4584" s="72" t="s">
        <v>10375</v>
      </c>
      <c r="H4584" s="72" t="s">
        <v>10429</v>
      </c>
      <c r="I4584" s="94">
        <v>63</v>
      </c>
      <c r="J4584" s="73">
        <v>1</v>
      </c>
      <c r="K4584" s="74">
        <v>16407</v>
      </c>
      <c r="L4584" s="72" t="s">
        <v>10375</v>
      </c>
      <c r="M4584" s="72"/>
      <c r="N4584" s="72" t="s">
        <v>10447</v>
      </c>
      <c r="O4584" s="72" t="s">
        <v>10456</v>
      </c>
      <c r="P4584" s="72"/>
      <c r="Q4584" s="75"/>
      <c r="R4584" s="72"/>
    </row>
    <row r="4585" spans="1:18" x14ac:dyDescent="0.25">
      <c r="A4585" s="72" t="str">
        <f t="shared" si="135"/>
        <v>NT</v>
      </c>
      <c r="B4585" s="72" t="str">
        <f t="shared" si="136"/>
        <v>315</v>
      </c>
      <c r="C4585" s="72" t="s">
        <v>2869</v>
      </c>
      <c r="D4585" s="72" t="s">
        <v>1171</v>
      </c>
      <c r="E4585" s="72" t="s">
        <v>10445</v>
      </c>
      <c r="F4585" s="72"/>
      <c r="G4585" s="72" t="s">
        <v>10375</v>
      </c>
      <c r="H4585" s="72" t="s">
        <v>10429</v>
      </c>
      <c r="I4585" s="94">
        <v>64</v>
      </c>
      <c r="J4585" s="73">
        <v>1</v>
      </c>
      <c r="K4585" s="74">
        <v>16407</v>
      </c>
      <c r="L4585" s="72" t="s">
        <v>10375</v>
      </c>
      <c r="M4585" s="72"/>
      <c r="N4585" s="72" t="s">
        <v>10447</v>
      </c>
      <c r="O4585" s="72" t="s">
        <v>10456</v>
      </c>
      <c r="P4585" s="72"/>
      <c r="Q4585" s="75"/>
      <c r="R4585" s="72"/>
    </row>
    <row r="4586" spans="1:18" x14ac:dyDescent="0.25">
      <c r="A4586" s="72" t="str">
        <f t="shared" si="135"/>
        <v>NT</v>
      </c>
      <c r="B4586" s="72" t="str">
        <f t="shared" si="136"/>
        <v>316</v>
      </c>
      <c r="C4586" s="72" t="s">
        <v>7188</v>
      </c>
      <c r="D4586" s="72" t="s">
        <v>1171</v>
      </c>
      <c r="E4586" s="72" t="s">
        <v>10445</v>
      </c>
      <c r="F4586" s="72"/>
      <c r="G4586" s="72" t="s">
        <v>10375</v>
      </c>
      <c r="H4586" s="72" t="s">
        <v>10429</v>
      </c>
      <c r="I4586" s="94">
        <v>65</v>
      </c>
      <c r="J4586" s="73">
        <v>1</v>
      </c>
      <c r="K4586" s="74">
        <v>16407</v>
      </c>
      <c r="L4586" s="72" t="s">
        <v>10375</v>
      </c>
      <c r="M4586" s="72"/>
      <c r="N4586" s="72" t="s">
        <v>10447</v>
      </c>
      <c r="O4586" s="72" t="s">
        <v>10456</v>
      </c>
      <c r="P4586" s="72"/>
      <c r="Q4586" s="75"/>
      <c r="R4586" s="72"/>
    </row>
    <row r="4587" spans="1:18" x14ac:dyDescent="0.25">
      <c r="A4587" s="72" t="str">
        <f t="shared" si="135"/>
        <v>NT</v>
      </c>
      <c r="B4587" s="72" t="str">
        <f t="shared" si="136"/>
        <v>317</v>
      </c>
      <c r="C4587" s="72" t="s">
        <v>8372</v>
      </c>
      <c r="D4587" s="72" t="s">
        <v>1171</v>
      </c>
      <c r="E4587" s="72" t="s">
        <v>10445</v>
      </c>
      <c r="F4587" s="72"/>
      <c r="G4587" s="72" t="s">
        <v>10375</v>
      </c>
      <c r="H4587" s="72" t="s">
        <v>10429</v>
      </c>
      <c r="I4587" s="94">
        <v>66</v>
      </c>
      <c r="J4587" s="73">
        <v>1</v>
      </c>
      <c r="K4587" s="74">
        <v>16407</v>
      </c>
      <c r="L4587" s="72" t="s">
        <v>10375</v>
      </c>
      <c r="M4587" s="72"/>
      <c r="N4587" s="72" t="s">
        <v>10447</v>
      </c>
      <c r="O4587" s="72" t="s">
        <v>10456</v>
      </c>
      <c r="P4587" s="72"/>
      <c r="Q4587" s="75"/>
      <c r="R4587" s="72"/>
    </row>
    <row r="4588" spans="1:18" x14ac:dyDescent="0.25">
      <c r="A4588" s="72" t="str">
        <f t="shared" si="135"/>
        <v>NT</v>
      </c>
      <c r="B4588" s="72" t="str">
        <f t="shared" si="136"/>
        <v>318</v>
      </c>
      <c r="C4588" s="72" t="s">
        <v>5196</v>
      </c>
      <c r="D4588" s="72" t="s">
        <v>1171</v>
      </c>
      <c r="E4588" s="72" t="s">
        <v>10445</v>
      </c>
      <c r="F4588" s="72"/>
      <c r="G4588" s="72" t="s">
        <v>10375</v>
      </c>
      <c r="H4588" s="72" t="s">
        <v>10429</v>
      </c>
      <c r="I4588" s="94">
        <v>67</v>
      </c>
      <c r="J4588" s="73">
        <v>1</v>
      </c>
      <c r="K4588" s="74">
        <v>16407</v>
      </c>
      <c r="L4588" s="72" t="s">
        <v>10375</v>
      </c>
      <c r="M4588" s="72"/>
      <c r="N4588" s="72" t="s">
        <v>10447</v>
      </c>
      <c r="O4588" s="72" t="s">
        <v>10456</v>
      </c>
      <c r="P4588" s="72"/>
      <c r="Q4588" s="75"/>
      <c r="R4588" s="72"/>
    </row>
    <row r="4589" spans="1:18" x14ac:dyDescent="0.25">
      <c r="A4589" s="72" t="str">
        <f t="shared" si="135"/>
        <v>NT</v>
      </c>
      <c r="B4589" s="72" t="str">
        <f t="shared" si="136"/>
        <v>319</v>
      </c>
      <c r="C4589" s="72" t="s">
        <v>5003</v>
      </c>
      <c r="D4589" s="72" t="s">
        <v>1171</v>
      </c>
      <c r="E4589" s="72" t="s">
        <v>10445</v>
      </c>
      <c r="F4589" s="72"/>
      <c r="G4589" s="72" t="s">
        <v>10375</v>
      </c>
      <c r="H4589" s="72" t="s">
        <v>10429</v>
      </c>
      <c r="I4589" s="94">
        <v>68</v>
      </c>
      <c r="J4589" s="73">
        <v>1</v>
      </c>
      <c r="K4589" s="74">
        <v>16407</v>
      </c>
      <c r="L4589" s="72" t="s">
        <v>10375</v>
      </c>
      <c r="M4589" s="72"/>
      <c r="N4589" s="72" t="s">
        <v>10447</v>
      </c>
      <c r="O4589" s="72" t="s">
        <v>10456</v>
      </c>
      <c r="P4589" s="72"/>
      <c r="Q4589" s="75"/>
      <c r="R4589" s="72"/>
    </row>
    <row r="4590" spans="1:18" x14ac:dyDescent="0.25">
      <c r="A4590" s="72" t="str">
        <f t="shared" si="135"/>
        <v>NT</v>
      </c>
      <c r="B4590" s="72" t="str">
        <f t="shared" si="136"/>
        <v>320</v>
      </c>
      <c r="C4590" s="72" t="s">
        <v>7905</v>
      </c>
      <c r="D4590" s="72" t="s">
        <v>1171</v>
      </c>
      <c r="E4590" s="72" t="s">
        <v>10445</v>
      </c>
      <c r="F4590" s="72"/>
      <c r="G4590" s="72" t="s">
        <v>10375</v>
      </c>
      <c r="H4590" s="72" t="s">
        <v>10429</v>
      </c>
      <c r="I4590" s="94">
        <v>69</v>
      </c>
      <c r="J4590" s="73">
        <v>1</v>
      </c>
      <c r="K4590" s="74">
        <v>16407</v>
      </c>
      <c r="L4590" s="72" t="s">
        <v>10375</v>
      </c>
      <c r="M4590" s="72"/>
      <c r="N4590" s="72" t="s">
        <v>10447</v>
      </c>
      <c r="O4590" s="72" t="s">
        <v>10456</v>
      </c>
      <c r="P4590" s="72"/>
      <c r="Q4590" s="75"/>
      <c r="R4590" s="72"/>
    </row>
    <row r="4591" spans="1:18" x14ac:dyDescent="0.25">
      <c r="A4591" s="72" t="str">
        <f t="shared" si="135"/>
        <v>NT</v>
      </c>
      <c r="B4591" s="72" t="str">
        <f t="shared" si="136"/>
        <v>321</v>
      </c>
      <c r="C4591" s="72" t="s">
        <v>7068</v>
      </c>
      <c r="D4591" s="72" t="s">
        <v>1171</v>
      </c>
      <c r="E4591" s="72" t="s">
        <v>10445</v>
      </c>
      <c r="F4591" s="72"/>
      <c r="G4591" s="72" t="s">
        <v>10375</v>
      </c>
      <c r="H4591" s="72" t="s">
        <v>10429</v>
      </c>
      <c r="I4591" s="94">
        <v>70</v>
      </c>
      <c r="J4591" s="73">
        <v>1</v>
      </c>
      <c r="K4591" s="74">
        <v>16407</v>
      </c>
      <c r="L4591" s="72" t="s">
        <v>10375</v>
      </c>
      <c r="M4591" s="72"/>
      <c r="N4591" s="72" t="s">
        <v>10447</v>
      </c>
      <c r="O4591" s="72" t="s">
        <v>10456</v>
      </c>
      <c r="P4591" s="72"/>
      <c r="Q4591" s="75"/>
      <c r="R4591" s="72"/>
    </row>
    <row r="4592" spans="1:18" x14ac:dyDescent="0.25">
      <c r="A4592" s="72" t="str">
        <f t="shared" si="135"/>
        <v>NT</v>
      </c>
      <c r="B4592" s="72" t="str">
        <f t="shared" si="136"/>
        <v>322</v>
      </c>
      <c r="C4592" s="72" t="s">
        <v>7549</v>
      </c>
      <c r="D4592" s="72" t="s">
        <v>1171</v>
      </c>
      <c r="E4592" s="72" t="s">
        <v>10445</v>
      </c>
      <c r="F4592" s="72"/>
      <c r="G4592" s="72" t="s">
        <v>10375</v>
      </c>
      <c r="H4592" s="72" t="s">
        <v>10429</v>
      </c>
      <c r="I4592" s="94">
        <v>71</v>
      </c>
      <c r="J4592" s="73">
        <v>1</v>
      </c>
      <c r="K4592" s="74">
        <v>16407</v>
      </c>
      <c r="L4592" s="72" t="s">
        <v>10375</v>
      </c>
      <c r="M4592" s="72"/>
      <c r="N4592" s="72" t="s">
        <v>10447</v>
      </c>
      <c r="O4592" s="72" t="s">
        <v>10456</v>
      </c>
      <c r="P4592" s="72"/>
      <c r="Q4592" s="75"/>
      <c r="R4592" s="72"/>
    </row>
    <row r="4593" spans="1:18" x14ac:dyDescent="0.25">
      <c r="A4593" s="72" t="str">
        <f t="shared" si="135"/>
        <v>NT</v>
      </c>
      <c r="B4593" s="72" t="str">
        <f t="shared" si="136"/>
        <v>323</v>
      </c>
      <c r="C4593" s="72" t="s">
        <v>2626</v>
      </c>
      <c r="D4593" s="72" t="s">
        <v>1171</v>
      </c>
      <c r="E4593" s="72" t="s">
        <v>10445</v>
      </c>
      <c r="F4593" s="72"/>
      <c r="G4593" s="72" t="s">
        <v>10375</v>
      </c>
      <c r="H4593" s="72" t="s">
        <v>10429</v>
      </c>
      <c r="I4593" s="94">
        <v>72</v>
      </c>
      <c r="J4593" s="73">
        <v>1</v>
      </c>
      <c r="K4593" s="74">
        <v>16407</v>
      </c>
      <c r="L4593" s="72" t="s">
        <v>10375</v>
      </c>
      <c r="M4593" s="72"/>
      <c r="N4593" s="72" t="s">
        <v>10447</v>
      </c>
      <c r="O4593" s="72" t="s">
        <v>10456</v>
      </c>
      <c r="P4593" s="72"/>
      <c r="Q4593" s="75"/>
      <c r="R4593" s="72"/>
    </row>
    <row r="4594" spans="1:18" x14ac:dyDescent="0.25">
      <c r="A4594" s="72" t="str">
        <f t="shared" si="135"/>
        <v>NT</v>
      </c>
      <c r="B4594" s="72" t="str">
        <f t="shared" si="136"/>
        <v>324</v>
      </c>
      <c r="C4594" s="72" t="s">
        <v>4094</v>
      </c>
      <c r="D4594" s="72" t="s">
        <v>1171</v>
      </c>
      <c r="E4594" s="72" t="s">
        <v>10445</v>
      </c>
      <c r="F4594" s="72"/>
      <c r="G4594" s="72" t="s">
        <v>10375</v>
      </c>
      <c r="H4594" s="72" t="s">
        <v>10429</v>
      </c>
      <c r="I4594" s="94">
        <v>73</v>
      </c>
      <c r="J4594" s="73">
        <v>1</v>
      </c>
      <c r="K4594" s="74">
        <v>16407</v>
      </c>
      <c r="L4594" s="72" t="s">
        <v>10375</v>
      </c>
      <c r="M4594" s="72"/>
      <c r="N4594" s="72" t="s">
        <v>10447</v>
      </c>
      <c r="O4594" s="72" t="s">
        <v>10456</v>
      </c>
      <c r="P4594" s="72"/>
      <c r="Q4594" s="75"/>
      <c r="R4594" s="72"/>
    </row>
    <row r="4595" spans="1:18" x14ac:dyDescent="0.25">
      <c r="A4595" s="72" t="str">
        <f t="shared" si="135"/>
        <v>NT</v>
      </c>
      <c r="B4595" s="72" t="str">
        <f t="shared" si="136"/>
        <v>325</v>
      </c>
      <c r="C4595" s="72" t="s">
        <v>7293</v>
      </c>
      <c r="D4595" s="72" t="s">
        <v>1171</v>
      </c>
      <c r="E4595" s="72" t="s">
        <v>10445</v>
      </c>
      <c r="F4595" s="72"/>
      <c r="G4595" s="72" t="s">
        <v>10375</v>
      </c>
      <c r="H4595" s="72" t="s">
        <v>10429</v>
      </c>
      <c r="I4595" s="94">
        <v>74</v>
      </c>
      <c r="J4595" s="73">
        <v>1</v>
      </c>
      <c r="K4595" s="74">
        <v>16407</v>
      </c>
      <c r="L4595" s="72" t="s">
        <v>10375</v>
      </c>
      <c r="M4595" s="72"/>
      <c r="N4595" s="72" t="s">
        <v>10447</v>
      </c>
      <c r="O4595" s="72" t="s">
        <v>10456</v>
      </c>
      <c r="P4595" s="72"/>
      <c r="Q4595" s="75"/>
      <c r="R4595" s="72"/>
    </row>
    <row r="4596" spans="1:18" x14ac:dyDescent="0.25">
      <c r="A4596" s="72" t="str">
        <f t="shared" si="135"/>
        <v>NT</v>
      </c>
      <c r="B4596" s="72" t="str">
        <f t="shared" si="136"/>
        <v>326</v>
      </c>
      <c r="C4596" s="72" t="s">
        <v>9012</v>
      </c>
      <c r="D4596" s="72" t="s">
        <v>1171</v>
      </c>
      <c r="E4596" s="72" t="s">
        <v>10445</v>
      </c>
      <c r="F4596" s="72"/>
      <c r="G4596" s="72" t="s">
        <v>10375</v>
      </c>
      <c r="H4596" s="72" t="s">
        <v>10429</v>
      </c>
      <c r="I4596" s="94">
        <v>75</v>
      </c>
      <c r="J4596" s="73">
        <v>1</v>
      </c>
      <c r="K4596" s="74">
        <v>16407</v>
      </c>
      <c r="L4596" s="72" t="s">
        <v>10375</v>
      </c>
      <c r="M4596" s="72"/>
      <c r="N4596" s="72" t="s">
        <v>10447</v>
      </c>
      <c r="O4596" s="72" t="s">
        <v>10456</v>
      </c>
      <c r="P4596" s="72"/>
      <c r="Q4596" s="75"/>
      <c r="R4596" s="72"/>
    </row>
    <row r="4597" spans="1:18" x14ac:dyDescent="0.25">
      <c r="A4597" s="72" t="str">
        <f t="shared" si="135"/>
        <v>NT</v>
      </c>
      <c r="B4597" s="72" t="str">
        <f t="shared" si="136"/>
        <v>327</v>
      </c>
      <c r="C4597" s="72" t="s">
        <v>5833</v>
      </c>
      <c r="D4597" s="72" t="s">
        <v>1171</v>
      </c>
      <c r="E4597" s="72" t="s">
        <v>10445</v>
      </c>
      <c r="F4597" s="72"/>
      <c r="G4597" s="72" t="s">
        <v>10375</v>
      </c>
      <c r="H4597" s="72" t="s">
        <v>10429</v>
      </c>
      <c r="I4597" s="94">
        <v>76</v>
      </c>
      <c r="J4597" s="73">
        <v>1</v>
      </c>
      <c r="K4597" s="74">
        <v>16407</v>
      </c>
      <c r="L4597" s="72" t="s">
        <v>10375</v>
      </c>
      <c r="M4597" s="72"/>
      <c r="N4597" s="72" t="s">
        <v>10447</v>
      </c>
      <c r="O4597" s="72" t="s">
        <v>10456</v>
      </c>
      <c r="P4597" s="72"/>
      <c r="Q4597" s="75"/>
      <c r="R4597" s="72"/>
    </row>
    <row r="4598" spans="1:18" x14ac:dyDescent="0.25">
      <c r="A4598" s="72" t="str">
        <f t="shared" si="135"/>
        <v>NT</v>
      </c>
      <c r="B4598" s="72" t="str">
        <f t="shared" si="136"/>
        <v>328</v>
      </c>
      <c r="C4598" s="72" t="s">
        <v>4606</v>
      </c>
      <c r="D4598" s="72" t="s">
        <v>1171</v>
      </c>
      <c r="E4598" s="72" t="s">
        <v>10445</v>
      </c>
      <c r="F4598" s="72"/>
      <c r="G4598" s="72" t="s">
        <v>10375</v>
      </c>
      <c r="H4598" s="72" t="s">
        <v>10429</v>
      </c>
      <c r="I4598" s="94">
        <v>77</v>
      </c>
      <c r="J4598" s="73">
        <v>1</v>
      </c>
      <c r="K4598" s="74">
        <v>16407</v>
      </c>
      <c r="L4598" s="72" t="s">
        <v>10375</v>
      </c>
      <c r="M4598" s="72"/>
      <c r="N4598" s="72" t="s">
        <v>10447</v>
      </c>
      <c r="O4598" s="72" t="s">
        <v>10456</v>
      </c>
      <c r="P4598" s="72"/>
      <c r="Q4598" s="75"/>
      <c r="R4598" s="72"/>
    </row>
    <row r="4599" spans="1:18" x14ac:dyDescent="0.25">
      <c r="A4599" s="72" t="str">
        <f t="shared" si="135"/>
        <v>NT</v>
      </c>
      <c r="B4599" s="72" t="str">
        <f t="shared" si="136"/>
        <v>329</v>
      </c>
      <c r="C4599" s="72" t="s">
        <v>4850</v>
      </c>
      <c r="D4599" s="72" t="s">
        <v>1171</v>
      </c>
      <c r="E4599" s="72" t="s">
        <v>10445</v>
      </c>
      <c r="F4599" s="72"/>
      <c r="G4599" s="72" t="s">
        <v>10375</v>
      </c>
      <c r="H4599" s="72" t="s">
        <v>10429</v>
      </c>
      <c r="I4599" s="94">
        <v>78</v>
      </c>
      <c r="J4599" s="73">
        <v>1</v>
      </c>
      <c r="K4599" s="74">
        <v>16407</v>
      </c>
      <c r="L4599" s="72" t="s">
        <v>10375</v>
      </c>
      <c r="M4599" s="72"/>
      <c r="N4599" s="72" t="s">
        <v>10447</v>
      </c>
      <c r="O4599" s="72" t="s">
        <v>10456</v>
      </c>
      <c r="P4599" s="72"/>
      <c r="Q4599" s="75"/>
      <c r="R4599" s="72"/>
    </row>
    <row r="4600" spans="1:18" x14ac:dyDescent="0.25">
      <c r="A4600" s="72" t="str">
        <f t="shared" si="135"/>
        <v>NT</v>
      </c>
      <c r="B4600" s="72" t="str">
        <f t="shared" si="136"/>
        <v>330</v>
      </c>
      <c r="C4600" s="72" t="s">
        <v>7207</v>
      </c>
      <c r="D4600" s="72" t="s">
        <v>1171</v>
      </c>
      <c r="E4600" s="72" t="s">
        <v>10445</v>
      </c>
      <c r="F4600" s="72"/>
      <c r="G4600" s="72" t="s">
        <v>10375</v>
      </c>
      <c r="H4600" s="72" t="s">
        <v>10429</v>
      </c>
      <c r="I4600" s="94">
        <v>79</v>
      </c>
      <c r="J4600" s="73">
        <v>1</v>
      </c>
      <c r="K4600" s="74">
        <v>16407</v>
      </c>
      <c r="L4600" s="72" t="s">
        <v>10375</v>
      </c>
      <c r="M4600" s="72"/>
      <c r="N4600" s="72" t="s">
        <v>10447</v>
      </c>
      <c r="O4600" s="72" t="s">
        <v>10456</v>
      </c>
      <c r="P4600" s="72"/>
      <c r="Q4600" s="75"/>
      <c r="R4600" s="72"/>
    </row>
    <row r="4601" spans="1:18" x14ac:dyDescent="0.25">
      <c r="A4601" s="72" t="str">
        <f t="shared" si="135"/>
        <v>NT</v>
      </c>
      <c r="B4601" s="72" t="str">
        <f t="shared" si="136"/>
        <v>331</v>
      </c>
      <c r="C4601" s="72" t="s">
        <v>3061</v>
      </c>
      <c r="D4601" s="72" t="s">
        <v>1171</v>
      </c>
      <c r="E4601" s="72" t="s">
        <v>10445</v>
      </c>
      <c r="F4601" s="72"/>
      <c r="G4601" s="72" t="s">
        <v>10375</v>
      </c>
      <c r="H4601" s="72" t="s">
        <v>10429</v>
      </c>
      <c r="I4601" s="94">
        <v>80</v>
      </c>
      <c r="J4601" s="73">
        <v>1</v>
      </c>
      <c r="K4601" s="74">
        <v>16407</v>
      </c>
      <c r="L4601" s="72" t="s">
        <v>10375</v>
      </c>
      <c r="M4601" s="72"/>
      <c r="N4601" s="72" t="s">
        <v>10447</v>
      </c>
      <c r="O4601" s="72" t="s">
        <v>10456</v>
      </c>
      <c r="P4601" s="72"/>
      <c r="Q4601" s="75"/>
      <c r="R4601" s="72"/>
    </row>
    <row r="4602" spans="1:18" x14ac:dyDescent="0.25">
      <c r="A4602" s="72" t="str">
        <f t="shared" si="135"/>
        <v>NT</v>
      </c>
      <c r="B4602" s="72" t="str">
        <f t="shared" si="136"/>
        <v>332</v>
      </c>
      <c r="C4602" s="72" t="s">
        <v>9505</v>
      </c>
      <c r="D4602" s="72" t="s">
        <v>1171</v>
      </c>
      <c r="E4602" s="72" t="s">
        <v>10445</v>
      </c>
      <c r="F4602" s="72"/>
      <c r="G4602" s="72" t="s">
        <v>10375</v>
      </c>
      <c r="H4602" s="72" t="s">
        <v>10429</v>
      </c>
      <c r="I4602" s="94">
        <v>81</v>
      </c>
      <c r="J4602" s="73">
        <v>1</v>
      </c>
      <c r="K4602" s="74">
        <v>16407</v>
      </c>
      <c r="L4602" s="72" t="s">
        <v>10375</v>
      </c>
      <c r="M4602" s="72"/>
      <c r="N4602" s="72" t="s">
        <v>10447</v>
      </c>
      <c r="O4602" s="72" t="s">
        <v>10456</v>
      </c>
      <c r="P4602" s="72"/>
      <c r="Q4602" s="75"/>
      <c r="R4602" s="72"/>
    </row>
    <row r="4603" spans="1:18" x14ac:dyDescent="0.25">
      <c r="A4603" s="72" t="str">
        <f t="shared" si="135"/>
        <v>NT</v>
      </c>
      <c r="B4603" s="72" t="str">
        <f t="shared" si="136"/>
        <v>333</v>
      </c>
      <c r="C4603" s="72" t="s">
        <v>7062</v>
      </c>
      <c r="D4603" s="72" t="s">
        <v>1171</v>
      </c>
      <c r="E4603" s="72" t="s">
        <v>10445</v>
      </c>
      <c r="F4603" s="72"/>
      <c r="G4603" s="72" t="s">
        <v>10375</v>
      </c>
      <c r="H4603" s="72" t="s">
        <v>10429</v>
      </c>
      <c r="I4603" s="94">
        <v>82</v>
      </c>
      <c r="J4603" s="73">
        <v>1</v>
      </c>
      <c r="K4603" s="74">
        <v>16438</v>
      </c>
      <c r="L4603" s="72" t="s">
        <v>10375</v>
      </c>
      <c r="M4603" s="72"/>
      <c r="N4603" s="72" t="s">
        <v>10447</v>
      </c>
      <c r="O4603" s="72" t="s">
        <v>10456</v>
      </c>
      <c r="P4603" s="72"/>
      <c r="Q4603" s="75"/>
      <c r="R4603" s="72"/>
    </row>
    <row r="4604" spans="1:18" x14ac:dyDescent="0.25">
      <c r="A4604" s="72" t="str">
        <f t="shared" si="135"/>
        <v>NT</v>
      </c>
      <c r="B4604" s="72" t="str">
        <f t="shared" si="136"/>
        <v>334</v>
      </c>
      <c r="C4604" s="72" t="s">
        <v>7240</v>
      </c>
      <c r="D4604" s="72" t="s">
        <v>1171</v>
      </c>
      <c r="E4604" s="72" t="s">
        <v>10445</v>
      </c>
      <c r="F4604" s="72"/>
      <c r="G4604" s="72" t="s">
        <v>10375</v>
      </c>
      <c r="H4604" s="72" t="s">
        <v>10429</v>
      </c>
      <c r="I4604" s="94">
        <v>83</v>
      </c>
      <c r="J4604" s="73">
        <v>1</v>
      </c>
      <c r="K4604" s="74">
        <v>16438</v>
      </c>
      <c r="L4604" s="72" t="s">
        <v>10375</v>
      </c>
      <c r="M4604" s="72"/>
      <c r="N4604" s="72" t="s">
        <v>10447</v>
      </c>
      <c r="O4604" s="72" t="s">
        <v>10456</v>
      </c>
      <c r="P4604" s="72"/>
      <c r="Q4604" s="75"/>
      <c r="R4604" s="72"/>
    </row>
    <row r="4605" spans="1:18" x14ac:dyDescent="0.25">
      <c r="A4605" s="72" t="str">
        <f t="shared" si="135"/>
        <v>NT</v>
      </c>
      <c r="B4605" s="72" t="str">
        <f t="shared" si="136"/>
        <v>335</v>
      </c>
      <c r="C4605" s="72" t="s">
        <v>6361</v>
      </c>
      <c r="D4605" s="72" t="s">
        <v>1171</v>
      </c>
      <c r="E4605" s="72" t="s">
        <v>10445</v>
      </c>
      <c r="F4605" s="72"/>
      <c r="G4605" s="72" t="s">
        <v>10375</v>
      </c>
      <c r="H4605" s="72" t="s">
        <v>10429</v>
      </c>
      <c r="I4605" s="94">
        <v>84</v>
      </c>
      <c r="J4605" s="73">
        <v>1</v>
      </c>
      <c r="K4605" s="74">
        <v>16438</v>
      </c>
      <c r="L4605" s="72" t="s">
        <v>10375</v>
      </c>
      <c r="M4605" s="72"/>
      <c r="N4605" s="72" t="s">
        <v>10447</v>
      </c>
      <c r="O4605" s="72" t="s">
        <v>10456</v>
      </c>
      <c r="P4605" s="72"/>
      <c r="Q4605" s="75"/>
      <c r="R4605" s="72"/>
    </row>
    <row r="4606" spans="1:18" x14ac:dyDescent="0.25">
      <c r="A4606" s="72" t="str">
        <f t="shared" si="135"/>
        <v>NT</v>
      </c>
      <c r="B4606" s="72" t="str">
        <f t="shared" si="136"/>
        <v>336</v>
      </c>
      <c r="C4606" s="72" t="s">
        <v>6839</v>
      </c>
      <c r="D4606" s="72" t="s">
        <v>1171</v>
      </c>
      <c r="E4606" s="72" t="s">
        <v>10445</v>
      </c>
      <c r="F4606" s="72"/>
      <c r="G4606" s="72" t="s">
        <v>10375</v>
      </c>
      <c r="H4606" s="72" t="s">
        <v>10429</v>
      </c>
      <c r="I4606" s="94">
        <v>85</v>
      </c>
      <c r="J4606" s="73">
        <v>1</v>
      </c>
      <c r="K4606" s="74">
        <v>16438</v>
      </c>
      <c r="L4606" s="72" t="s">
        <v>10375</v>
      </c>
      <c r="M4606" s="72"/>
      <c r="N4606" s="72" t="s">
        <v>10447</v>
      </c>
      <c r="O4606" s="72" t="s">
        <v>10456</v>
      </c>
      <c r="P4606" s="72"/>
      <c r="Q4606" s="75"/>
      <c r="R4606" s="72"/>
    </row>
    <row r="4607" spans="1:18" x14ac:dyDescent="0.25">
      <c r="A4607" s="72" t="str">
        <f t="shared" si="135"/>
        <v>NT</v>
      </c>
      <c r="B4607" s="72" t="str">
        <f t="shared" si="136"/>
        <v>349</v>
      </c>
      <c r="C4607" s="72" t="s">
        <v>7063</v>
      </c>
      <c r="D4607" s="72" t="s">
        <v>1171</v>
      </c>
      <c r="E4607" s="72" t="s">
        <v>10445</v>
      </c>
      <c r="F4607" s="72"/>
      <c r="G4607" s="72" t="s">
        <v>10375</v>
      </c>
      <c r="H4607" s="72" t="s">
        <v>10429</v>
      </c>
      <c r="I4607" s="94">
        <v>86</v>
      </c>
      <c r="J4607" s="73">
        <v>1</v>
      </c>
      <c r="K4607" s="74">
        <v>16438</v>
      </c>
      <c r="L4607" s="72" t="s">
        <v>10375</v>
      </c>
      <c r="M4607" s="72"/>
      <c r="N4607" s="72" t="s">
        <v>10447</v>
      </c>
      <c r="O4607" s="72" t="s">
        <v>10456</v>
      </c>
      <c r="P4607" s="72"/>
      <c r="Q4607" s="75"/>
      <c r="R4607" s="72"/>
    </row>
    <row r="4608" spans="1:18" x14ac:dyDescent="0.25">
      <c r="A4608" s="72" t="str">
        <f t="shared" si="135"/>
        <v>NT</v>
      </c>
      <c r="B4608" s="72" t="str">
        <f t="shared" si="136"/>
        <v>350</v>
      </c>
      <c r="C4608" s="72" t="s">
        <v>5888</v>
      </c>
      <c r="D4608" s="72" t="s">
        <v>1171</v>
      </c>
      <c r="E4608" s="72" t="s">
        <v>10445</v>
      </c>
      <c r="F4608" s="72"/>
      <c r="G4608" s="72" t="s">
        <v>10375</v>
      </c>
      <c r="H4608" s="72" t="s">
        <v>10429</v>
      </c>
      <c r="I4608" s="94">
        <v>87</v>
      </c>
      <c r="J4608" s="73">
        <v>1</v>
      </c>
      <c r="K4608" s="74">
        <v>16438</v>
      </c>
      <c r="L4608" s="72" t="s">
        <v>10375</v>
      </c>
      <c r="M4608" s="72"/>
      <c r="N4608" s="72" t="s">
        <v>10447</v>
      </c>
      <c r="O4608" s="72" t="s">
        <v>10456</v>
      </c>
      <c r="P4608" s="72"/>
      <c r="Q4608" s="75"/>
      <c r="R4608" s="72"/>
    </row>
    <row r="4609" spans="1:18" x14ac:dyDescent="0.25">
      <c r="A4609" s="72" t="str">
        <f t="shared" si="135"/>
        <v>NT</v>
      </c>
      <c r="B4609" s="72" t="str">
        <f t="shared" si="136"/>
        <v>351</v>
      </c>
      <c r="C4609" s="72" t="s">
        <v>7677</v>
      </c>
      <c r="D4609" s="72" t="s">
        <v>1171</v>
      </c>
      <c r="E4609" s="72" t="s">
        <v>10445</v>
      </c>
      <c r="F4609" s="72"/>
      <c r="G4609" s="72" t="s">
        <v>10375</v>
      </c>
      <c r="H4609" s="72" t="s">
        <v>10429</v>
      </c>
      <c r="I4609" s="94">
        <v>88</v>
      </c>
      <c r="J4609" s="73">
        <v>1</v>
      </c>
      <c r="K4609" s="74">
        <v>16438</v>
      </c>
      <c r="L4609" s="72" t="s">
        <v>10375</v>
      </c>
      <c r="M4609" s="72"/>
      <c r="N4609" s="72" t="s">
        <v>10447</v>
      </c>
      <c r="O4609" s="72" t="s">
        <v>10456</v>
      </c>
      <c r="P4609" s="72"/>
      <c r="Q4609" s="75"/>
      <c r="R4609" s="72"/>
    </row>
    <row r="4610" spans="1:18" x14ac:dyDescent="0.25">
      <c r="A4610" s="72" t="str">
        <f t="shared" si="135"/>
        <v>NT</v>
      </c>
      <c r="B4610" s="72" t="str">
        <f t="shared" si="136"/>
        <v>352</v>
      </c>
      <c r="C4610" s="72" t="s">
        <v>6857</v>
      </c>
      <c r="D4610" s="72" t="s">
        <v>1171</v>
      </c>
      <c r="E4610" s="72" t="s">
        <v>10445</v>
      </c>
      <c r="F4610" s="72"/>
      <c r="G4610" s="72" t="s">
        <v>10375</v>
      </c>
      <c r="H4610" s="72" t="s">
        <v>10429</v>
      </c>
      <c r="I4610" s="94">
        <v>89</v>
      </c>
      <c r="J4610" s="73">
        <v>1</v>
      </c>
      <c r="K4610" s="74">
        <v>16438</v>
      </c>
      <c r="L4610" s="72" t="s">
        <v>10375</v>
      </c>
      <c r="M4610" s="72"/>
      <c r="N4610" s="72" t="s">
        <v>10447</v>
      </c>
      <c r="O4610" s="72" t="s">
        <v>10456</v>
      </c>
      <c r="P4610" s="72"/>
      <c r="Q4610" s="75"/>
      <c r="R4610" s="72"/>
    </row>
    <row r="4611" spans="1:18" x14ac:dyDescent="0.25">
      <c r="A4611" s="72" t="str">
        <f t="shared" si="135"/>
        <v>NT</v>
      </c>
      <c r="B4611" s="72" t="str">
        <f t="shared" si="136"/>
        <v>353</v>
      </c>
      <c r="C4611" s="72" t="s">
        <v>4608</v>
      </c>
      <c r="D4611" s="72" t="s">
        <v>1171</v>
      </c>
      <c r="E4611" s="72" t="s">
        <v>10445</v>
      </c>
      <c r="F4611" s="72"/>
      <c r="G4611" s="72" t="s">
        <v>10375</v>
      </c>
      <c r="H4611" s="72" t="s">
        <v>10429</v>
      </c>
      <c r="I4611" s="94">
        <v>90</v>
      </c>
      <c r="J4611" s="73">
        <v>1</v>
      </c>
      <c r="K4611" s="74">
        <v>16438</v>
      </c>
      <c r="L4611" s="72" t="s">
        <v>10375</v>
      </c>
      <c r="M4611" s="72"/>
      <c r="N4611" s="72" t="s">
        <v>10447</v>
      </c>
      <c r="O4611" s="72" t="s">
        <v>10456</v>
      </c>
      <c r="P4611" s="72"/>
      <c r="Q4611" s="75"/>
      <c r="R4611" s="72"/>
    </row>
    <row r="4612" spans="1:18" x14ac:dyDescent="0.25">
      <c r="A4612" s="72" t="str">
        <f t="shared" si="135"/>
        <v>NT</v>
      </c>
      <c r="B4612" s="72" t="str">
        <f t="shared" si="136"/>
        <v>354</v>
      </c>
      <c r="C4612" s="72" t="s">
        <v>2665</v>
      </c>
      <c r="D4612" s="72" t="s">
        <v>1171</v>
      </c>
      <c r="E4612" s="72" t="s">
        <v>10445</v>
      </c>
      <c r="F4612" s="72"/>
      <c r="G4612" s="72" t="s">
        <v>10375</v>
      </c>
      <c r="H4612" s="72" t="s">
        <v>10429</v>
      </c>
      <c r="I4612" s="94">
        <v>91</v>
      </c>
      <c r="J4612" s="73">
        <v>1</v>
      </c>
      <c r="K4612" s="74">
        <v>16438</v>
      </c>
      <c r="L4612" s="72" t="s">
        <v>10375</v>
      </c>
      <c r="M4612" s="72"/>
      <c r="N4612" s="72" t="s">
        <v>10447</v>
      </c>
      <c r="O4612" s="72" t="s">
        <v>10456</v>
      </c>
      <c r="P4612" s="72"/>
      <c r="Q4612" s="75"/>
      <c r="R4612" s="72"/>
    </row>
    <row r="4613" spans="1:18" x14ac:dyDescent="0.25">
      <c r="A4613" s="72" t="str">
        <f t="shared" si="135"/>
        <v>NT</v>
      </c>
      <c r="B4613" s="72" t="str">
        <f t="shared" si="136"/>
        <v>355</v>
      </c>
      <c r="C4613" s="72" t="s">
        <v>6960</v>
      </c>
      <c r="D4613" s="72" t="s">
        <v>1171</v>
      </c>
      <c r="E4613" s="72" t="s">
        <v>10445</v>
      </c>
      <c r="F4613" s="72"/>
      <c r="G4613" s="72" t="s">
        <v>10375</v>
      </c>
      <c r="H4613" s="72" t="s">
        <v>10429</v>
      </c>
      <c r="I4613" s="94">
        <v>92</v>
      </c>
      <c r="J4613" s="73">
        <v>1</v>
      </c>
      <c r="K4613" s="74">
        <v>16438</v>
      </c>
      <c r="L4613" s="72" t="s">
        <v>10375</v>
      </c>
      <c r="M4613" s="72"/>
      <c r="N4613" s="72" t="s">
        <v>10447</v>
      </c>
      <c r="O4613" s="72" t="s">
        <v>10456</v>
      </c>
      <c r="P4613" s="72"/>
      <c r="Q4613" s="75"/>
      <c r="R4613" s="72"/>
    </row>
    <row r="4614" spans="1:18" x14ac:dyDescent="0.25">
      <c r="A4614" s="72" t="str">
        <f t="shared" si="135"/>
        <v>NT</v>
      </c>
      <c r="B4614" s="72" t="str">
        <f t="shared" si="136"/>
        <v>356</v>
      </c>
      <c r="C4614" s="72" t="s">
        <v>2783</v>
      </c>
      <c r="D4614" s="72" t="s">
        <v>1171</v>
      </c>
      <c r="E4614" s="72" t="s">
        <v>10445</v>
      </c>
      <c r="F4614" s="72"/>
      <c r="G4614" s="72" t="s">
        <v>10375</v>
      </c>
      <c r="H4614" s="72" t="s">
        <v>10429</v>
      </c>
      <c r="I4614" s="94">
        <v>93</v>
      </c>
      <c r="J4614" s="73">
        <v>1</v>
      </c>
      <c r="K4614" s="74">
        <v>16438</v>
      </c>
      <c r="L4614" s="72" t="s">
        <v>10375</v>
      </c>
      <c r="M4614" s="72"/>
      <c r="N4614" s="72" t="s">
        <v>10447</v>
      </c>
      <c r="O4614" s="72" t="s">
        <v>10456</v>
      </c>
      <c r="P4614" s="72"/>
      <c r="Q4614" s="75"/>
      <c r="R4614" s="72"/>
    </row>
    <row r="4615" spans="1:18" x14ac:dyDescent="0.25">
      <c r="A4615" s="72" t="str">
        <f t="shared" si="135"/>
        <v>NT</v>
      </c>
      <c r="B4615" s="72" t="str">
        <f t="shared" si="136"/>
        <v>357</v>
      </c>
      <c r="C4615" s="72" t="s">
        <v>2724</v>
      </c>
      <c r="D4615" s="72" t="s">
        <v>1171</v>
      </c>
      <c r="E4615" s="72" t="s">
        <v>10445</v>
      </c>
      <c r="F4615" s="72"/>
      <c r="G4615" s="72" t="s">
        <v>10375</v>
      </c>
      <c r="H4615" s="72" t="s">
        <v>10429</v>
      </c>
      <c r="I4615" s="94">
        <v>94</v>
      </c>
      <c r="J4615" s="73">
        <v>1</v>
      </c>
      <c r="K4615" s="74">
        <v>16438</v>
      </c>
      <c r="L4615" s="72" t="s">
        <v>10375</v>
      </c>
      <c r="M4615" s="72"/>
      <c r="N4615" s="72" t="s">
        <v>10447</v>
      </c>
      <c r="O4615" s="72" t="s">
        <v>10456</v>
      </c>
      <c r="P4615" s="72"/>
      <c r="Q4615" s="75"/>
      <c r="R4615" s="72"/>
    </row>
    <row r="4616" spans="1:18" x14ac:dyDescent="0.25">
      <c r="A4616" s="72" t="str">
        <f t="shared" si="135"/>
        <v>NT</v>
      </c>
      <c r="B4616" s="72" t="str">
        <f t="shared" si="136"/>
        <v>358</v>
      </c>
      <c r="C4616" s="72" t="s">
        <v>7899</v>
      </c>
      <c r="D4616" s="72" t="s">
        <v>1171</v>
      </c>
      <c r="E4616" s="72" t="s">
        <v>10445</v>
      </c>
      <c r="F4616" s="72"/>
      <c r="G4616" s="72" t="s">
        <v>10375</v>
      </c>
      <c r="H4616" s="72" t="s">
        <v>10429</v>
      </c>
      <c r="I4616" s="94">
        <v>95</v>
      </c>
      <c r="J4616" s="73">
        <v>1</v>
      </c>
      <c r="K4616" s="74">
        <v>16438</v>
      </c>
      <c r="L4616" s="72" t="s">
        <v>10375</v>
      </c>
      <c r="M4616" s="72"/>
      <c r="N4616" s="72" t="s">
        <v>10447</v>
      </c>
      <c r="O4616" s="72" t="s">
        <v>10456</v>
      </c>
      <c r="P4616" s="72"/>
      <c r="Q4616" s="75"/>
      <c r="R4616" s="72"/>
    </row>
    <row r="4617" spans="1:18" x14ac:dyDescent="0.25">
      <c r="A4617" s="72" t="str">
        <f t="shared" si="135"/>
        <v>NT</v>
      </c>
      <c r="B4617" s="72" t="str">
        <f t="shared" si="136"/>
        <v>359</v>
      </c>
      <c r="C4617" s="72" t="s">
        <v>6858</v>
      </c>
      <c r="D4617" s="72" t="s">
        <v>1171</v>
      </c>
      <c r="E4617" s="72" t="s">
        <v>10445</v>
      </c>
      <c r="F4617" s="72"/>
      <c r="G4617" s="72" t="s">
        <v>10375</v>
      </c>
      <c r="H4617" s="72" t="s">
        <v>10429</v>
      </c>
      <c r="I4617" s="94">
        <v>96</v>
      </c>
      <c r="J4617" s="73">
        <v>1</v>
      </c>
      <c r="K4617" s="74">
        <v>16438</v>
      </c>
      <c r="L4617" s="72" t="s">
        <v>10375</v>
      </c>
      <c r="M4617" s="72"/>
      <c r="N4617" s="72" t="s">
        <v>10447</v>
      </c>
      <c r="O4617" s="72" t="s">
        <v>10456</v>
      </c>
      <c r="P4617" s="72"/>
      <c r="Q4617" s="75"/>
      <c r="R4617" s="72"/>
    </row>
    <row r="4618" spans="1:18" x14ac:dyDescent="0.25">
      <c r="A4618" s="72" t="str">
        <f t="shared" si="135"/>
        <v>NT</v>
      </c>
      <c r="B4618" s="72" t="str">
        <f t="shared" si="136"/>
        <v>360</v>
      </c>
      <c r="C4618" s="72" t="s">
        <v>6956</v>
      </c>
      <c r="D4618" s="72" t="s">
        <v>1171</v>
      </c>
      <c r="E4618" s="72" t="s">
        <v>10445</v>
      </c>
      <c r="F4618" s="72"/>
      <c r="G4618" s="72" t="s">
        <v>10375</v>
      </c>
      <c r="H4618" s="72" t="s">
        <v>10429</v>
      </c>
      <c r="I4618" s="94">
        <v>97</v>
      </c>
      <c r="J4618" s="73">
        <v>1</v>
      </c>
      <c r="K4618" s="74">
        <v>16438</v>
      </c>
      <c r="L4618" s="72" t="s">
        <v>10375</v>
      </c>
      <c r="M4618" s="72"/>
      <c r="N4618" s="72" t="s">
        <v>10447</v>
      </c>
      <c r="O4618" s="72" t="s">
        <v>10456</v>
      </c>
      <c r="P4618" s="72"/>
      <c r="Q4618" s="75"/>
      <c r="R4618" s="72"/>
    </row>
    <row r="4619" spans="1:18" x14ac:dyDescent="0.25">
      <c r="A4619" s="72" t="str">
        <f t="shared" si="135"/>
        <v>NT</v>
      </c>
      <c r="B4619" s="72" t="str">
        <f t="shared" si="136"/>
        <v>361</v>
      </c>
      <c r="C4619" s="72" t="s">
        <v>6964</v>
      </c>
      <c r="D4619" s="72" t="s">
        <v>1171</v>
      </c>
      <c r="E4619" s="72" t="s">
        <v>10445</v>
      </c>
      <c r="F4619" s="72"/>
      <c r="G4619" s="72" t="s">
        <v>10375</v>
      </c>
      <c r="H4619" s="72" t="s">
        <v>10429</v>
      </c>
      <c r="I4619" s="94">
        <v>98</v>
      </c>
      <c r="J4619" s="73">
        <v>1</v>
      </c>
      <c r="K4619" s="74">
        <v>16438</v>
      </c>
      <c r="L4619" s="72" t="s">
        <v>10375</v>
      </c>
      <c r="M4619" s="72"/>
      <c r="N4619" s="72" t="s">
        <v>10447</v>
      </c>
      <c r="O4619" s="72" t="s">
        <v>10456</v>
      </c>
      <c r="P4619" s="72"/>
      <c r="Q4619" s="75"/>
      <c r="R4619" s="72"/>
    </row>
    <row r="4620" spans="1:18" x14ac:dyDescent="0.25">
      <c r="A4620" s="72" t="str">
        <f t="shared" si="135"/>
        <v>NT</v>
      </c>
      <c r="B4620" s="72" t="str">
        <f t="shared" si="136"/>
        <v>362</v>
      </c>
      <c r="C4620" s="72" t="s">
        <v>8053</v>
      </c>
      <c r="D4620" s="72" t="s">
        <v>1171</v>
      </c>
      <c r="E4620" s="72" t="s">
        <v>10445</v>
      </c>
      <c r="F4620" s="72"/>
      <c r="G4620" s="72" t="s">
        <v>10375</v>
      </c>
      <c r="H4620" s="72" t="s">
        <v>10429</v>
      </c>
      <c r="I4620" s="94">
        <v>99</v>
      </c>
      <c r="J4620" s="73">
        <v>1</v>
      </c>
      <c r="K4620" s="74">
        <v>16438</v>
      </c>
      <c r="L4620" s="72" t="s">
        <v>10375</v>
      </c>
      <c r="M4620" s="72"/>
      <c r="N4620" s="72" t="s">
        <v>10447</v>
      </c>
      <c r="O4620" s="72" t="s">
        <v>10456</v>
      </c>
      <c r="P4620" s="72"/>
      <c r="Q4620" s="75"/>
      <c r="R4620" s="72"/>
    </row>
    <row r="4621" spans="1:18" x14ac:dyDescent="0.25">
      <c r="A4621" s="72" t="str">
        <f t="shared" si="135"/>
        <v>NT</v>
      </c>
      <c r="B4621" s="72" t="str">
        <f t="shared" si="136"/>
        <v>363</v>
      </c>
      <c r="C4621" s="72" t="s">
        <v>4505</v>
      </c>
      <c r="D4621" s="72" t="s">
        <v>1171</v>
      </c>
      <c r="E4621" s="72" t="s">
        <v>10445</v>
      </c>
      <c r="F4621" s="72"/>
      <c r="G4621" s="72" t="s">
        <v>10375</v>
      </c>
      <c r="H4621" s="72" t="s">
        <v>10429</v>
      </c>
      <c r="I4621" s="94">
        <v>100</v>
      </c>
      <c r="J4621" s="73">
        <v>1</v>
      </c>
      <c r="K4621" s="74">
        <v>16438</v>
      </c>
      <c r="L4621" s="72" t="s">
        <v>10375</v>
      </c>
      <c r="M4621" s="72"/>
      <c r="N4621" s="72" t="s">
        <v>10447</v>
      </c>
      <c r="O4621" s="72" t="s">
        <v>10456</v>
      </c>
      <c r="P4621" s="72"/>
      <c r="Q4621" s="75"/>
      <c r="R4621" s="72"/>
    </row>
    <row r="4622" spans="1:18" x14ac:dyDescent="0.25">
      <c r="A4622" s="72" t="str">
        <f t="shared" si="135"/>
        <v>NT</v>
      </c>
      <c r="B4622" s="72" t="str">
        <f t="shared" si="136"/>
        <v>364</v>
      </c>
      <c r="C4622" s="72" t="s">
        <v>9315</v>
      </c>
      <c r="D4622" s="72" t="s">
        <v>1171</v>
      </c>
      <c r="E4622" s="72" t="s">
        <v>10445</v>
      </c>
      <c r="F4622" s="72"/>
      <c r="G4622" s="72" t="s">
        <v>10375</v>
      </c>
      <c r="H4622" s="72" t="s">
        <v>10429</v>
      </c>
      <c r="I4622" s="94">
        <v>101</v>
      </c>
      <c r="J4622" s="73">
        <v>1</v>
      </c>
      <c r="K4622" s="74">
        <v>16438</v>
      </c>
      <c r="L4622" s="72" t="s">
        <v>10375</v>
      </c>
      <c r="M4622" s="72"/>
      <c r="N4622" s="72" t="s">
        <v>10447</v>
      </c>
      <c r="O4622" s="72" t="s">
        <v>10456</v>
      </c>
      <c r="P4622" s="72"/>
      <c r="Q4622" s="75"/>
      <c r="R4622" s="72"/>
    </row>
    <row r="4623" spans="1:18" x14ac:dyDescent="0.25">
      <c r="A4623" s="72" t="str">
        <f t="shared" si="135"/>
        <v>NT</v>
      </c>
      <c r="B4623" s="72" t="str">
        <f t="shared" si="136"/>
        <v>365</v>
      </c>
      <c r="C4623" s="72" t="s">
        <v>2725</v>
      </c>
      <c r="D4623" s="72" t="s">
        <v>1171</v>
      </c>
      <c r="E4623" s="72" t="s">
        <v>10445</v>
      </c>
      <c r="F4623" s="72"/>
      <c r="G4623" s="72" t="s">
        <v>10375</v>
      </c>
      <c r="H4623" s="72" t="s">
        <v>10429</v>
      </c>
      <c r="I4623" s="94">
        <v>102</v>
      </c>
      <c r="J4623" s="73">
        <v>1</v>
      </c>
      <c r="K4623" s="74">
        <v>16438</v>
      </c>
      <c r="L4623" s="72" t="s">
        <v>10375</v>
      </c>
      <c r="M4623" s="72"/>
      <c r="N4623" s="72" t="s">
        <v>10447</v>
      </c>
      <c r="O4623" s="72" t="s">
        <v>10456</v>
      </c>
      <c r="P4623" s="72"/>
      <c r="Q4623" s="75"/>
      <c r="R4623" s="72"/>
    </row>
    <row r="4624" spans="1:18" x14ac:dyDescent="0.25">
      <c r="A4624" s="72" t="str">
        <f t="shared" si="135"/>
        <v>NT</v>
      </c>
      <c r="B4624" s="72" t="str">
        <f t="shared" si="136"/>
        <v>366</v>
      </c>
      <c r="C4624" s="72" t="s">
        <v>7069</v>
      </c>
      <c r="D4624" s="72" t="s">
        <v>1171</v>
      </c>
      <c r="E4624" s="72" t="s">
        <v>10445</v>
      </c>
      <c r="F4624" s="72"/>
      <c r="G4624" s="72" t="s">
        <v>10375</v>
      </c>
      <c r="H4624" s="72" t="s">
        <v>10429</v>
      </c>
      <c r="I4624" s="94">
        <v>103</v>
      </c>
      <c r="J4624" s="73">
        <v>1</v>
      </c>
      <c r="K4624" s="74">
        <v>16438</v>
      </c>
      <c r="L4624" s="72" t="s">
        <v>10375</v>
      </c>
      <c r="M4624" s="72"/>
      <c r="N4624" s="72" t="s">
        <v>10447</v>
      </c>
      <c r="O4624" s="72" t="s">
        <v>10456</v>
      </c>
      <c r="P4624" s="72"/>
      <c r="Q4624" s="75"/>
      <c r="R4624" s="72"/>
    </row>
    <row r="4625" spans="1:18" x14ac:dyDescent="0.25">
      <c r="A4625" s="72" t="str">
        <f t="shared" si="135"/>
        <v>NT</v>
      </c>
      <c r="B4625" s="72" t="str">
        <f t="shared" si="136"/>
        <v>367</v>
      </c>
      <c r="C4625" s="72" t="s">
        <v>2791</v>
      </c>
      <c r="D4625" s="72" t="s">
        <v>1171</v>
      </c>
      <c r="E4625" s="72" t="s">
        <v>10445</v>
      </c>
      <c r="F4625" s="72"/>
      <c r="G4625" s="72" t="s">
        <v>10375</v>
      </c>
      <c r="H4625" s="72" t="s">
        <v>10429</v>
      </c>
      <c r="I4625" s="94">
        <v>104</v>
      </c>
      <c r="J4625" s="73">
        <v>1</v>
      </c>
      <c r="K4625" s="74">
        <v>16438</v>
      </c>
      <c r="L4625" s="72" t="s">
        <v>10375</v>
      </c>
      <c r="M4625" s="72"/>
      <c r="N4625" s="72" t="s">
        <v>10447</v>
      </c>
      <c r="O4625" s="72" t="s">
        <v>10456</v>
      </c>
      <c r="P4625" s="72"/>
      <c r="Q4625" s="75"/>
      <c r="R4625" s="72"/>
    </row>
    <row r="4626" spans="1:18" x14ac:dyDescent="0.25">
      <c r="A4626" s="72" t="str">
        <f t="shared" si="135"/>
        <v>NT</v>
      </c>
      <c r="B4626" s="72" t="str">
        <f t="shared" si="136"/>
        <v>368</v>
      </c>
      <c r="C4626" s="72" t="s">
        <v>8440</v>
      </c>
      <c r="D4626" s="72" t="s">
        <v>1171</v>
      </c>
      <c r="E4626" s="72" t="s">
        <v>10445</v>
      </c>
      <c r="F4626" s="72"/>
      <c r="G4626" s="72" t="s">
        <v>10375</v>
      </c>
      <c r="H4626" s="72" t="s">
        <v>10429</v>
      </c>
      <c r="I4626" s="94">
        <v>105</v>
      </c>
      <c r="J4626" s="73">
        <v>1</v>
      </c>
      <c r="K4626" s="74">
        <v>16438</v>
      </c>
      <c r="L4626" s="72" t="s">
        <v>10375</v>
      </c>
      <c r="M4626" s="72"/>
      <c r="N4626" s="72" t="s">
        <v>10447</v>
      </c>
      <c r="O4626" s="72" t="s">
        <v>10456</v>
      </c>
      <c r="P4626" s="72"/>
      <c r="Q4626" s="75"/>
      <c r="R4626" s="72"/>
    </row>
    <row r="4627" spans="1:18" x14ac:dyDescent="0.25">
      <c r="A4627" s="72" t="str">
        <f t="shared" si="135"/>
        <v>NT</v>
      </c>
      <c r="B4627" s="72" t="str">
        <f t="shared" si="136"/>
        <v>369</v>
      </c>
      <c r="C4627" s="72" t="s">
        <v>5000</v>
      </c>
      <c r="D4627" s="72" t="s">
        <v>1171</v>
      </c>
      <c r="E4627" s="72" t="s">
        <v>10445</v>
      </c>
      <c r="F4627" s="72"/>
      <c r="G4627" s="72" t="s">
        <v>10375</v>
      </c>
      <c r="H4627" s="72" t="s">
        <v>10429</v>
      </c>
      <c r="I4627" s="94">
        <v>106</v>
      </c>
      <c r="J4627" s="73">
        <v>1</v>
      </c>
      <c r="K4627" s="74">
        <v>16438</v>
      </c>
      <c r="L4627" s="72" t="s">
        <v>10375</v>
      </c>
      <c r="M4627" s="72"/>
      <c r="N4627" s="72" t="s">
        <v>10447</v>
      </c>
      <c r="O4627" s="72" t="s">
        <v>10456</v>
      </c>
      <c r="P4627" s="72"/>
      <c r="Q4627" s="75"/>
      <c r="R4627" s="72"/>
    </row>
    <row r="4628" spans="1:18" x14ac:dyDescent="0.25">
      <c r="A4628" s="72" t="str">
        <f t="shared" si="135"/>
        <v>NT</v>
      </c>
      <c r="B4628" s="72" t="str">
        <f t="shared" si="136"/>
        <v>370</v>
      </c>
      <c r="C4628" s="72" t="s">
        <v>2900</v>
      </c>
      <c r="D4628" s="72" t="s">
        <v>1171</v>
      </c>
      <c r="E4628" s="72" t="s">
        <v>10445</v>
      </c>
      <c r="F4628" s="72"/>
      <c r="G4628" s="72" t="s">
        <v>10375</v>
      </c>
      <c r="H4628" s="72" t="s">
        <v>10429</v>
      </c>
      <c r="I4628" s="94">
        <v>107</v>
      </c>
      <c r="J4628" s="73">
        <v>1</v>
      </c>
      <c r="K4628" s="74">
        <v>16438</v>
      </c>
      <c r="L4628" s="72" t="s">
        <v>10375</v>
      </c>
      <c r="M4628" s="72"/>
      <c r="N4628" s="72" t="s">
        <v>10447</v>
      </c>
      <c r="O4628" s="72" t="s">
        <v>10456</v>
      </c>
      <c r="P4628" s="72"/>
      <c r="Q4628" s="75"/>
      <c r="R4628" s="72"/>
    </row>
    <row r="4629" spans="1:18" x14ac:dyDescent="0.25">
      <c r="A4629" s="72" t="str">
        <f t="shared" si="135"/>
        <v>NT</v>
      </c>
      <c r="B4629" s="72" t="str">
        <f t="shared" si="136"/>
        <v>371</v>
      </c>
      <c r="C4629" s="72" t="s">
        <v>7190</v>
      </c>
      <c r="D4629" s="72" t="s">
        <v>1171</v>
      </c>
      <c r="E4629" s="72" t="s">
        <v>10445</v>
      </c>
      <c r="F4629" s="72"/>
      <c r="G4629" s="72" t="s">
        <v>10375</v>
      </c>
      <c r="H4629" s="72" t="s">
        <v>10429</v>
      </c>
      <c r="I4629" s="94">
        <v>108</v>
      </c>
      <c r="J4629" s="73">
        <v>1</v>
      </c>
      <c r="K4629" s="74">
        <v>16438</v>
      </c>
      <c r="L4629" s="72" t="s">
        <v>10375</v>
      </c>
      <c r="M4629" s="72"/>
      <c r="N4629" s="72" t="s">
        <v>10447</v>
      </c>
      <c r="O4629" s="72" t="s">
        <v>10456</v>
      </c>
      <c r="P4629" s="72"/>
      <c r="Q4629" s="75"/>
      <c r="R4629" s="72"/>
    </row>
    <row r="4630" spans="1:18" x14ac:dyDescent="0.25">
      <c r="A4630" s="72" t="str">
        <f t="shared" si="135"/>
        <v>NT</v>
      </c>
      <c r="B4630" s="72" t="str">
        <f t="shared" si="136"/>
        <v>372</v>
      </c>
      <c r="C4630" s="72" t="s">
        <v>8032</v>
      </c>
      <c r="D4630" s="72" t="s">
        <v>1171</v>
      </c>
      <c r="E4630" s="72" t="s">
        <v>10445</v>
      </c>
      <c r="F4630" s="72"/>
      <c r="G4630" s="72" t="s">
        <v>10375</v>
      </c>
      <c r="H4630" s="72" t="s">
        <v>10429</v>
      </c>
      <c r="I4630" s="94">
        <v>109</v>
      </c>
      <c r="J4630" s="73">
        <v>1</v>
      </c>
      <c r="K4630" s="74">
        <v>16438</v>
      </c>
      <c r="L4630" s="72" t="s">
        <v>10375</v>
      </c>
      <c r="M4630" s="72"/>
      <c r="N4630" s="72" t="s">
        <v>10447</v>
      </c>
      <c r="O4630" s="72" t="s">
        <v>10456</v>
      </c>
      <c r="P4630" s="72"/>
      <c r="Q4630" s="75"/>
      <c r="R4630" s="72"/>
    </row>
    <row r="4631" spans="1:18" x14ac:dyDescent="0.25">
      <c r="A4631" s="72" t="str">
        <f t="shared" si="135"/>
        <v>NT</v>
      </c>
      <c r="B4631" s="72" t="str">
        <f t="shared" si="136"/>
        <v>373</v>
      </c>
      <c r="C4631" s="72" t="s">
        <v>7558</v>
      </c>
      <c r="D4631" s="72" t="s">
        <v>1171</v>
      </c>
      <c r="E4631" s="72" t="s">
        <v>10445</v>
      </c>
      <c r="F4631" s="72"/>
      <c r="G4631" s="72" t="s">
        <v>10375</v>
      </c>
      <c r="H4631" s="72" t="s">
        <v>10429</v>
      </c>
      <c r="I4631" s="94">
        <v>110</v>
      </c>
      <c r="J4631" s="73">
        <v>1</v>
      </c>
      <c r="K4631" s="74">
        <v>16438</v>
      </c>
      <c r="L4631" s="72" t="s">
        <v>10375</v>
      </c>
      <c r="M4631" s="72"/>
      <c r="N4631" s="72" t="s">
        <v>10447</v>
      </c>
      <c r="O4631" s="72" t="s">
        <v>10456</v>
      </c>
      <c r="P4631" s="72"/>
      <c r="Q4631" s="75"/>
      <c r="R4631" s="72"/>
    </row>
    <row r="4632" spans="1:18" x14ac:dyDescent="0.25">
      <c r="A4632" s="72" t="str">
        <f t="shared" si="135"/>
        <v>NT</v>
      </c>
      <c r="B4632" s="72" t="str">
        <f t="shared" si="136"/>
        <v>374</v>
      </c>
      <c r="C4632" s="72" t="s">
        <v>8852</v>
      </c>
      <c r="D4632" s="72" t="s">
        <v>1171</v>
      </c>
      <c r="E4632" s="72" t="s">
        <v>10445</v>
      </c>
      <c r="F4632" s="72"/>
      <c r="G4632" s="72" t="s">
        <v>10375</v>
      </c>
      <c r="H4632" s="72" t="s">
        <v>10429</v>
      </c>
      <c r="I4632" s="94">
        <v>111</v>
      </c>
      <c r="J4632" s="73">
        <v>1</v>
      </c>
      <c r="K4632" s="74">
        <v>16438</v>
      </c>
      <c r="L4632" s="72" t="s">
        <v>10375</v>
      </c>
      <c r="M4632" s="72"/>
      <c r="N4632" s="72" t="s">
        <v>10447</v>
      </c>
      <c r="O4632" s="72" t="s">
        <v>10456</v>
      </c>
      <c r="P4632" s="72"/>
      <c r="Q4632" s="75"/>
      <c r="R4632" s="72"/>
    </row>
    <row r="4633" spans="1:18" x14ac:dyDescent="0.25">
      <c r="A4633" s="72" t="str">
        <f t="shared" si="135"/>
        <v>NT</v>
      </c>
      <c r="B4633" s="72" t="str">
        <f t="shared" si="136"/>
        <v>375</v>
      </c>
      <c r="C4633" s="72" t="s">
        <v>9511</v>
      </c>
      <c r="D4633" s="72" t="s">
        <v>1171</v>
      </c>
      <c r="E4633" s="72" t="s">
        <v>10445</v>
      </c>
      <c r="F4633" s="72"/>
      <c r="G4633" s="72" t="s">
        <v>10375</v>
      </c>
      <c r="H4633" s="72" t="s">
        <v>10429</v>
      </c>
      <c r="I4633" s="94">
        <v>112</v>
      </c>
      <c r="J4633" s="73">
        <v>1</v>
      </c>
      <c r="K4633" s="74">
        <v>16438</v>
      </c>
      <c r="L4633" s="72" t="s">
        <v>10375</v>
      </c>
      <c r="M4633" s="72"/>
      <c r="N4633" s="72" t="s">
        <v>10447</v>
      </c>
      <c r="O4633" s="72" t="s">
        <v>10456</v>
      </c>
      <c r="P4633" s="72"/>
      <c r="Q4633" s="75"/>
      <c r="R4633" s="72"/>
    </row>
    <row r="4634" spans="1:18" x14ac:dyDescent="0.25">
      <c r="A4634" s="72" t="str">
        <f t="shared" si="135"/>
        <v>NT</v>
      </c>
      <c r="B4634" s="72" t="str">
        <f t="shared" si="136"/>
        <v>376</v>
      </c>
      <c r="C4634" s="72" t="s">
        <v>3968</v>
      </c>
      <c r="D4634" s="72" t="s">
        <v>1171</v>
      </c>
      <c r="E4634" s="72" t="s">
        <v>10445</v>
      </c>
      <c r="F4634" s="72"/>
      <c r="G4634" s="72" t="s">
        <v>10375</v>
      </c>
      <c r="H4634" s="72" t="s">
        <v>10429</v>
      </c>
      <c r="I4634" s="94">
        <v>113</v>
      </c>
      <c r="J4634" s="73">
        <v>1</v>
      </c>
      <c r="K4634" s="74">
        <v>16438</v>
      </c>
      <c r="L4634" s="72" t="s">
        <v>10375</v>
      </c>
      <c r="M4634" s="72"/>
      <c r="N4634" s="72" t="s">
        <v>10447</v>
      </c>
      <c r="O4634" s="72" t="s">
        <v>10456</v>
      </c>
      <c r="P4634" s="72"/>
      <c r="Q4634" s="75"/>
      <c r="R4634" s="72"/>
    </row>
    <row r="4635" spans="1:18" x14ac:dyDescent="0.25">
      <c r="A4635" s="72" t="str">
        <f t="shared" si="135"/>
        <v>NT</v>
      </c>
      <c r="B4635" s="72" t="str">
        <f t="shared" si="136"/>
        <v>377</v>
      </c>
      <c r="C4635" s="72" t="s">
        <v>9507</v>
      </c>
      <c r="D4635" s="72" t="s">
        <v>1171</v>
      </c>
      <c r="E4635" s="72" t="s">
        <v>10445</v>
      </c>
      <c r="F4635" s="72"/>
      <c r="G4635" s="72" t="s">
        <v>10375</v>
      </c>
      <c r="H4635" s="72" t="s">
        <v>10429</v>
      </c>
      <c r="I4635" s="94">
        <v>114</v>
      </c>
      <c r="J4635" s="73">
        <v>1</v>
      </c>
      <c r="K4635" s="74">
        <v>16438</v>
      </c>
      <c r="L4635" s="72" t="s">
        <v>10375</v>
      </c>
      <c r="M4635" s="72"/>
      <c r="N4635" s="72" t="s">
        <v>10447</v>
      </c>
      <c r="O4635" s="72" t="s">
        <v>10456</v>
      </c>
      <c r="P4635" s="72"/>
      <c r="Q4635" s="75"/>
      <c r="R4635" s="72"/>
    </row>
    <row r="4636" spans="1:18" x14ac:dyDescent="0.25">
      <c r="A4636" s="72" t="str">
        <f t="shared" si="135"/>
        <v>NT</v>
      </c>
      <c r="B4636" s="72" t="str">
        <f t="shared" si="136"/>
        <v>378</v>
      </c>
      <c r="C4636" s="72" t="s">
        <v>6975</v>
      </c>
      <c r="D4636" s="72" t="s">
        <v>1171</v>
      </c>
      <c r="E4636" s="72" t="s">
        <v>10445</v>
      </c>
      <c r="F4636" s="72"/>
      <c r="G4636" s="72" t="s">
        <v>10375</v>
      </c>
      <c r="H4636" s="72" t="s">
        <v>10429</v>
      </c>
      <c r="I4636" s="94">
        <v>115</v>
      </c>
      <c r="J4636" s="73">
        <v>1</v>
      </c>
      <c r="K4636" s="74">
        <v>16438</v>
      </c>
      <c r="L4636" s="72" t="s">
        <v>10375</v>
      </c>
      <c r="M4636" s="72"/>
      <c r="N4636" s="72" t="s">
        <v>10447</v>
      </c>
      <c r="O4636" s="72" t="s">
        <v>10456</v>
      </c>
      <c r="P4636" s="72"/>
      <c r="Q4636" s="75"/>
      <c r="R4636" s="72"/>
    </row>
    <row r="4637" spans="1:18" x14ac:dyDescent="0.25">
      <c r="A4637" s="72" t="str">
        <f t="shared" si="135"/>
        <v>NT</v>
      </c>
      <c r="B4637" s="72" t="str">
        <f t="shared" si="136"/>
        <v>379</v>
      </c>
      <c r="C4637" s="72" t="s">
        <v>4440</v>
      </c>
      <c r="D4637" s="72" t="s">
        <v>1171</v>
      </c>
      <c r="E4637" s="72" t="s">
        <v>10445</v>
      </c>
      <c r="F4637" s="72"/>
      <c r="G4637" s="72" t="s">
        <v>10375</v>
      </c>
      <c r="H4637" s="72" t="s">
        <v>10429</v>
      </c>
      <c r="I4637" s="94">
        <v>116</v>
      </c>
      <c r="J4637" s="73">
        <v>1</v>
      </c>
      <c r="K4637" s="74">
        <v>16438</v>
      </c>
      <c r="L4637" s="72" t="s">
        <v>10375</v>
      </c>
      <c r="M4637" s="72"/>
      <c r="N4637" s="72" t="s">
        <v>10447</v>
      </c>
      <c r="O4637" s="72" t="s">
        <v>10456</v>
      </c>
      <c r="P4637" s="72"/>
      <c r="Q4637" s="75"/>
      <c r="R4637" s="72"/>
    </row>
    <row r="4638" spans="1:18" x14ac:dyDescent="0.25">
      <c r="A4638" s="72" t="str">
        <f t="shared" si="135"/>
        <v>NT</v>
      </c>
      <c r="B4638" s="72" t="str">
        <f t="shared" si="136"/>
        <v>380</v>
      </c>
      <c r="C4638" s="72" t="s">
        <v>3084</v>
      </c>
      <c r="D4638" s="72" t="s">
        <v>1171</v>
      </c>
      <c r="E4638" s="72" t="s">
        <v>10445</v>
      </c>
      <c r="F4638" s="72"/>
      <c r="G4638" s="72" t="s">
        <v>10375</v>
      </c>
      <c r="H4638" s="72" t="s">
        <v>10429</v>
      </c>
      <c r="I4638" s="94">
        <v>117</v>
      </c>
      <c r="J4638" s="73">
        <v>1</v>
      </c>
      <c r="K4638" s="74">
        <v>16438</v>
      </c>
      <c r="L4638" s="72" t="s">
        <v>10375</v>
      </c>
      <c r="M4638" s="72"/>
      <c r="N4638" s="72" t="s">
        <v>10447</v>
      </c>
      <c r="O4638" s="72" t="s">
        <v>10456</v>
      </c>
      <c r="P4638" s="72"/>
      <c r="Q4638" s="75"/>
      <c r="R4638" s="72"/>
    </row>
    <row r="4639" spans="1:18" x14ac:dyDescent="0.25">
      <c r="A4639" s="72" t="str">
        <f t="shared" si="135"/>
        <v>NT</v>
      </c>
      <c r="B4639" s="72" t="str">
        <f t="shared" si="136"/>
        <v>381</v>
      </c>
      <c r="C4639" s="72" t="s">
        <v>6972</v>
      </c>
      <c r="D4639" s="72" t="s">
        <v>1171</v>
      </c>
      <c r="E4639" s="72" t="s">
        <v>10445</v>
      </c>
      <c r="F4639" s="72"/>
      <c r="G4639" s="72" t="s">
        <v>10375</v>
      </c>
      <c r="H4639" s="72" t="s">
        <v>10429</v>
      </c>
      <c r="I4639" s="94">
        <v>118</v>
      </c>
      <c r="J4639" s="73">
        <v>1</v>
      </c>
      <c r="K4639" s="74">
        <v>16438</v>
      </c>
      <c r="L4639" s="72" t="s">
        <v>10375</v>
      </c>
      <c r="M4639" s="72"/>
      <c r="N4639" s="72" t="s">
        <v>10447</v>
      </c>
      <c r="O4639" s="72" t="s">
        <v>10456</v>
      </c>
      <c r="P4639" s="72"/>
      <c r="Q4639" s="75"/>
      <c r="R4639" s="72"/>
    </row>
    <row r="4640" spans="1:18" x14ac:dyDescent="0.25">
      <c r="A4640" s="72" t="str">
        <f t="shared" si="135"/>
        <v>NT</v>
      </c>
      <c r="B4640" s="72" t="str">
        <f t="shared" si="136"/>
        <v>382</v>
      </c>
      <c r="C4640" s="72" t="s">
        <v>4442</v>
      </c>
      <c r="D4640" s="72" t="s">
        <v>1171</v>
      </c>
      <c r="E4640" s="72" t="s">
        <v>10445</v>
      </c>
      <c r="F4640" s="72"/>
      <c r="G4640" s="72" t="s">
        <v>10375</v>
      </c>
      <c r="H4640" s="72" t="s">
        <v>10429</v>
      </c>
      <c r="I4640" s="94">
        <v>119</v>
      </c>
      <c r="J4640" s="73">
        <v>1</v>
      </c>
      <c r="K4640" s="74">
        <v>16438</v>
      </c>
      <c r="L4640" s="72" t="s">
        <v>10375</v>
      </c>
      <c r="M4640" s="72"/>
      <c r="N4640" s="72" t="s">
        <v>10447</v>
      </c>
      <c r="O4640" s="72" t="s">
        <v>10456</v>
      </c>
      <c r="P4640" s="72"/>
      <c r="Q4640" s="75"/>
      <c r="R4640" s="72"/>
    </row>
    <row r="4641" spans="1:18" x14ac:dyDescent="0.25">
      <c r="A4641" s="72" t="str">
        <f t="shared" si="135"/>
        <v>NT</v>
      </c>
      <c r="B4641" s="72" t="str">
        <f t="shared" si="136"/>
        <v>383</v>
      </c>
      <c r="C4641" s="72" t="s">
        <v>4923</v>
      </c>
      <c r="D4641" s="72" t="s">
        <v>1171</v>
      </c>
      <c r="E4641" s="72" t="s">
        <v>10445</v>
      </c>
      <c r="F4641" s="72"/>
      <c r="G4641" s="72" t="s">
        <v>10375</v>
      </c>
      <c r="H4641" s="72" t="s">
        <v>10429</v>
      </c>
      <c r="I4641" s="94">
        <v>120</v>
      </c>
      <c r="J4641" s="73">
        <v>1</v>
      </c>
      <c r="K4641" s="74">
        <v>16438</v>
      </c>
      <c r="L4641" s="72" t="s">
        <v>10375</v>
      </c>
      <c r="M4641" s="72"/>
      <c r="N4641" s="72" t="s">
        <v>10447</v>
      </c>
      <c r="O4641" s="72" t="s">
        <v>10456</v>
      </c>
      <c r="P4641" s="72"/>
      <c r="Q4641" s="75"/>
      <c r="R4641" s="72"/>
    </row>
    <row r="4642" spans="1:18" x14ac:dyDescent="0.25">
      <c r="A4642" s="72" t="str">
        <f t="shared" si="135"/>
        <v>NT</v>
      </c>
      <c r="B4642" s="72" t="str">
        <f t="shared" si="136"/>
        <v>384</v>
      </c>
      <c r="C4642" s="72" t="s">
        <v>9512</v>
      </c>
      <c r="D4642" s="72" t="s">
        <v>1171</v>
      </c>
      <c r="E4642" s="72" t="s">
        <v>10445</v>
      </c>
      <c r="F4642" s="72"/>
      <c r="G4642" s="72" t="s">
        <v>10375</v>
      </c>
      <c r="H4642" s="72" t="s">
        <v>10429</v>
      </c>
      <c r="I4642" s="94">
        <v>121</v>
      </c>
      <c r="J4642" s="73">
        <v>1</v>
      </c>
      <c r="K4642" s="74">
        <v>16438</v>
      </c>
      <c r="L4642" s="72" t="s">
        <v>10375</v>
      </c>
      <c r="M4642" s="72"/>
      <c r="N4642" s="72" t="s">
        <v>10447</v>
      </c>
      <c r="O4642" s="72" t="s">
        <v>10456</v>
      </c>
      <c r="P4642" s="72"/>
      <c r="Q4642" s="75"/>
      <c r="R4642" s="72"/>
    </row>
    <row r="4643" spans="1:18" x14ac:dyDescent="0.25">
      <c r="A4643" s="72" t="str">
        <f t="shared" si="135"/>
        <v>NT</v>
      </c>
      <c r="B4643" s="72" t="str">
        <f t="shared" si="136"/>
        <v>385</v>
      </c>
      <c r="C4643" s="72" t="s">
        <v>5200</v>
      </c>
      <c r="D4643" s="72" t="s">
        <v>1171</v>
      </c>
      <c r="E4643" s="72" t="s">
        <v>10445</v>
      </c>
      <c r="F4643" s="72"/>
      <c r="G4643" s="72" t="s">
        <v>10375</v>
      </c>
      <c r="H4643" s="72" t="s">
        <v>10429</v>
      </c>
      <c r="I4643" s="94">
        <v>122</v>
      </c>
      <c r="J4643" s="73">
        <v>1</v>
      </c>
      <c r="K4643" s="74">
        <v>16438</v>
      </c>
      <c r="L4643" s="72" t="s">
        <v>10375</v>
      </c>
      <c r="M4643" s="72"/>
      <c r="N4643" s="72" t="s">
        <v>10447</v>
      </c>
      <c r="O4643" s="72" t="s">
        <v>10456</v>
      </c>
      <c r="P4643" s="72"/>
      <c r="Q4643" s="75"/>
      <c r="R4643" s="72"/>
    </row>
    <row r="4644" spans="1:18" x14ac:dyDescent="0.25">
      <c r="A4644" s="72" t="str">
        <f t="shared" si="135"/>
        <v>NT</v>
      </c>
      <c r="B4644" s="72" t="str">
        <f t="shared" si="136"/>
        <v>386</v>
      </c>
      <c r="C4644" s="72" t="s">
        <v>3692</v>
      </c>
      <c r="D4644" s="72" t="s">
        <v>1171</v>
      </c>
      <c r="E4644" s="72" t="s">
        <v>10445</v>
      </c>
      <c r="F4644" s="72"/>
      <c r="G4644" s="72" t="s">
        <v>10375</v>
      </c>
      <c r="H4644" s="72" t="s">
        <v>10429</v>
      </c>
      <c r="I4644" s="94">
        <v>123</v>
      </c>
      <c r="J4644" s="73">
        <v>1</v>
      </c>
      <c r="K4644" s="74">
        <v>16438</v>
      </c>
      <c r="L4644" s="72" t="s">
        <v>10375</v>
      </c>
      <c r="M4644" s="72"/>
      <c r="N4644" s="72" t="s">
        <v>10447</v>
      </c>
      <c r="O4644" s="72" t="s">
        <v>10456</v>
      </c>
      <c r="P4644" s="72"/>
      <c r="Q4644" s="75"/>
      <c r="R4644" s="72"/>
    </row>
    <row r="4645" spans="1:18" x14ac:dyDescent="0.25">
      <c r="A4645" s="72" t="str">
        <f t="shared" ref="A4645:A4708" si="137">LEFT(C4645,2)</f>
        <v>NT</v>
      </c>
      <c r="B4645" s="72" t="str">
        <f t="shared" ref="B4645:B4708" si="138">RIGHT(C4645,3)</f>
        <v>387</v>
      </c>
      <c r="C4645" s="72" t="s">
        <v>9506</v>
      </c>
      <c r="D4645" s="72" t="s">
        <v>1171</v>
      </c>
      <c r="E4645" s="72" t="s">
        <v>10445</v>
      </c>
      <c r="F4645" s="72"/>
      <c r="G4645" s="72" t="s">
        <v>10375</v>
      </c>
      <c r="H4645" s="72" t="s">
        <v>10429</v>
      </c>
      <c r="I4645" s="94">
        <v>124</v>
      </c>
      <c r="J4645" s="73">
        <v>1</v>
      </c>
      <c r="K4645" s="74">
        <v>16438</v>
      </c>
      <c r="L4645" s="72" t="s">
        <v>10375</v>
      </c>
      <c r="M4645" s="72"/>
      <c r="N4645" s="72" t="s">
        <v>10447</v>
      </c>
      <c r="O4645" s="72" t="s">
        <v>10456</v>
      </c>
      <c r="P4645" s="72"/>
      <c r="Q4645" s="75"/>
      <c r="R4645" s="72"/>
    </row>
    <row r="4646" spans="1:18" x14ac:dyDescent="0.25">
      <c r="A4646" s="72" t="str">
        <f t="shared" si="137"/>
        <v>NT</v>
      </c>
      <c r="B4646" s="72" t="str">
        <f t="shared" si="138"/>
        <v>388</v>
      </c>
      <c r="C4646" s="72" t="s">
        <v>6849</v>
      </c>
      <c r="D4646" s="72" t="s">
        <v>1171</v>
      </c>
      <c r="E4646" s="72" t="s">
        <v>10445</v>
      </c>
      <c r="F4646" s="72"/>
      <c r="G4646" s="72" t="s">
        <v>10375</v>
      </c>
      <c r="H4646" s="72" t="s">
        <v>10429</v>
      </c>
      <c r="I4646" s="94">
        <v>125</v>
      </c>
      <c r="J4646" s="73">
        <v>1</v>
      </c>
      <c r="K4646" s="74">
        <v>16438</v>
      </c>
      <c r="L4646" s="72" t="s">
        <v>10375</v>
      </c>
      <c r="M4646" s="72"/>
      <c r="N4646" s="72" t="s">
        <v>10447</v>
      </c>
      <c r="O4646" s="72" t="s">
        <v>10456</v>
      </c>
      <c r="P4646" s="72"/>
      <c r="Q4646" s="75"/>
      <c r="R4646" s="72"/>
    </row>
    <row r="4647" spans="1:18" x14ac:dyDescent="0.25">
      <c r="A4647" s="72" t="str">
        <f t="shared" si="137"/>
        <v>NT</v>
      </c>
      <c r="B4647" s="72" t="str">
        <f t="shared" si="138"/>
        <v>389</v>
      </c>
      <c r="C4647" s="72" t="s">
        <v>5904</v>
      </c>
      <c r="D4647" s="72" t="s">
        <v>1171</v>
      </c>
      <c r="E4647" s="72" t="s">
        <v>10445</v>
      </c>
      <c r="F4647" s="72"/>
      <c r="G4647" s="72" t="s">
        <v>10375</v>
      </c>
      <c r="H4647" s="72" t="s">
        <v>10429</v>
      </c>
      <c r="I4647" s="94">
        <v>126</v>
      </c>
      <c r="J4647" s="73">
        <v>1</v>
      </c>
      <c r="K4647" s="74">
        <v>16438</v>
      </c>
      <c r="L4647" s="72" t="s">
        <v>10375</v>
      </c>
      <c r="M4647" s="72"/>
      <c r="N4647" s="72" t="s">
        <v>10447</v>
      </c>
      <c r="O4647" s="72" t="s">
        <v>10456</v>
      </c>
      <c r="P4647" s="72"/>
      <c r="Q4647" s="75"/>
      <c r="R4647" s="72"/>
    </row>
    <row r="4648" spans="1:18" x14ac:dyDescent="0.25">
      <c r="A4648" s="72" t="str">
        <f t="shared" si="137"/>
        <v>NT</v>
      </c>
      <c r="B4648" s="72" t="str">
        <f t="shared" si="138"/>
        <v>390</v>
      </c>
      <c r="C4648" s="72" t="s">
        <v>6828</v>
      </c>
      <c r="D4648" s="72" t="s">
        <v>1171</v>
      </c>
      <c r="E4648" s="72" t="s">
        <v>10445</v>
      </c>
      <c r="F4648" s="72"/>
      <c r="G4648" s="72" t="s">
        <v>10375</v>
      </c>
      <c r="H4648" s="72" t="s">
        <v>10429</v>
      </c>
      <c r="I4648" s="94">
        <v>127</v>
      </c>
      <c r="J4648" s="73">
        <v>1</v>
      </c>
      <c r="K4648" s="74">
        <v>16438</v>
      </c>
      <c r="L4648" s="72" t="s">
        <v>10375</v>
      </c>
      <c r="M4648" s="72"/>
      <c r="N4648" s="72" t="s">
        <v>10447</v>
      </c>
      <c r="O4648" s="72" t="s">
        <v>10456</v>
      </c>
      <c r="P4648" s="72"/>
      <c r="Q4648" s="75"/>
      <c r="R4648" s="72"/>
    </row>
    <row r="4649" spans="1:18" x14ac:dyDescent="0.25">
      <c r="A4649" s="72" t="str">
        <f t="shared" si="137"/>
        <v>NT</v>
      </c>
      <c r="B4649" s="72" t="str">
        <f t="shared" si="138"/>
        <v>391</v>
      </c>
      <c r="C4649" s="72" t="s">
        <v>5756</v>
      </c>
      <c r="D4649" s="72" t="s">
        <v>1171</v>
      </c>
      <c r="E4649" s="72" t="s">
        <v>10445</v>
      </c>
      <c r="F4649" s="72"/>
      <c r="G4649" s="72" t="s">
        <v>10375</v>
      </c>
      <c r="H4649" s="72" t="s">
        <v>10429</v>
      </c>
      <c r="I4649" s="94">
        <v>128</v>
      </c>
      <c r="J4649" s="73">
        <v>1</v>
      </c>
      <c r="K4649" s="74">
        <v>16438</v>
      </c>
      <c r="L4649" s="72" t="s">
        <v>10375</v>
      </c>
      <c r="M4649" s="72"/>
      <c r="N4649" s="72" t="s">
        <v>10447</v>
      </c>
      <c r="O4649" s="72" t="s">
        <v>10456</v>
      </c>
      <c r="P4649" s="72"/>
      <c r="Q4649" s="75"/>
      <c r="R4649" s="72"/>
    </row>
    <row r="4650" spans="1:18" x14ac:dyDescent="0.25">
      <c r="A4650" s="72" t="str">
        <f t="shared" si="137"/>
        <v>NT</v>
      </c>
      <c r="B4650" s="72" t="str">
        <f t="shared" si="138"/>
        <v>392</v>
      </c>
      <c r="C4650" s="72" t="s">
        <v>6174</v>
      </c>
      <c r="D4650" s="72" t="s">
        <v>1171</v>
      </c>
      <c r="E4650" s="72" t="s">
        <v>10445</v>
      </c>
      <c r="F4650" s="72"/>
      <c r="G4650" s="72" t="s">
        <v>10375</v>
      </c>
      <c r="H4650" s="72" t="s">
        <v>10429</v>
      </c>
      <c r="I4650" s="94">
        <v>129</v>
      </c>
      <c r="J4650" s="73">
        <v>1</v>
      </c>
      <c r="K4650" s="74">
        <v>16438</v>
      </c>
      <c r="L4650" s="72" t="s">
        <v>10375</v>
      </c>
      <c r="M4650" s="72"/>
      <c r="N4650" s="72" t="s">
        <v>10447</v>
      </c>
      <c r="O4650" s="72" t="s">
        <v>10456</v>
      </c>
      <c r="P4650" s="72"/>
      <c r="Q4650" s="75"/>
      <c r="R4650" s="72"/>
    </row>
    <row r="4651" spans="1:18" x14ac:dyDescent="0.25">
      <c r="A4651" s="72" t="str">
        <f t="shared" si="137"/>
        <v>NT</v>
      </c>
      <c r="B4651" s="72" t="str">
        <f t="shared" si="138"/>
        <v>393</v>
      </c>
      <c r="C4651" s="72" t="s">
        <v>5250</v>
      </c>
      <c r="D4651" s="72" t="s">
        <v>1171</v>
      </c>
      <c r="E4651" s="72" t="s">
        <v>10445</v>
      </c>
      <c r="F4651" s="72"/>
      <c r="G4651" s="72" t="s">
        <v>10375</v>
      </c>
      <c r="H4651" s="72" t="s">
        <v>10429</v>
      </c>
      <c r="I4651" s="94">
        <v>130</v>
      </c>
      <c r="J4651" s="73">
        <v>1</v>
      </c>
      <c r="K4651" s="74">
        <v>16438</v>
      </c>
      <c r="L4651" s="72" t="s">
        <v>10375</v>
      </c>
      <c r="M4651" s="72"/>
      <c r="N4651" s="72" t="s">
        <v>10447</v>
      </c>
      <c r="O4651" s="72" t="s">
        <v>10456</v>
      </c>
      <c r="P4651" s="72"/>
      <c r="Q4651" s="75"/>
      <c r="R4651" s="72"/>
    </row>
    <row r="4652" spans="1:18" x14ac:dyDescent="0.25">
      <c r="A4652" s="72" t="str">
        <f t="shared" si="137"/>
        <v>NT</v>
      </c>
      <c r="B4652" s="72" t="str">
        <f t="shared" si="138"/>
        <v>415</v>
      </c>
      <c r="C4652" s="72" t="s">
        <v>6946</v>
      </c>
      <c r="D4652" s="72" t="s">
        <v>1171</v>
      </c>
      <c r="E4652" s="72" t="s">
        <v>10445</v>
      </c>
      <c r="F4652" s="72"/>
      <c r="G4652" s="72" t="s">
        <v>10375</v>
      </c>
      <c r="H4652" s="72" t="s">
        <v>10429</v>
      </c>
      <c r="I4652" s="94">
        <v>131</v>
      </c>
      <c r="J4652" s="73">
        <v>1</v>
      </c>
      <c r="K4652" s="74">
        <v>16438</v>
      </c>
      <c r="L4652" s="72" t="s">
        <v>10375</v>
      </c>
      <c r="M4652" s="72"/>
      <c r="N4652" s="72" t="s">
        <v>10447</v>
      </c>
      <c r="O4652" s="72" t="s">
        <v>10456</v>
      </c>
      <c r="P4652" s="72"/>
      <c r="Q4652" s="75"/>
      <c r="R4652" s="72"/>
    </row>
    <row r="4653" spans="1:18" x14ac:dyDescent="0.25">
      <c r="A4653" s="72" t="str">
        <f t="shared" si="137"/>
        <v>NT</v>
      </c>
      <c r="B4653" s="72" t="str">
        <f t="shared" si="138"/>
        <v>416</v>
      </c>
      <c r="C4653" s="72" t="s">
        <v>6105</v>
      </c>
      <c r="D4653" s="72" t="s">
        <v>1171</v>
      </c>
      <c r="E4653" s="72" t="s">
        <v>10445</v>
      </c>
      <c r="F4653" s="72"/>
      <c r="G4653" s="72" t="s">
        <v>10375</v>
      </c>
      <c r="H4653" s="72" t="s">
        <v>10429</v>
      </c>
      <c r="I4653" s="94">
        <v>132</v>
      </c>
      <c r="J4653" s="73">
        <v>1</v>
      </c>
      <c r="K4653" s="74">
        <v>16438</v>
      </c>
      <c r="L4653" s="72" t="s">
        <v>10375</v>
      </c>
      <c r="M4653" s="72"/>
      <c r="N4653" s="72" t="s">
        <v>10447</v>
      </c>
      <c r="O4653" s="72" t="s">
        <v>10456</v>
      </c>
      <c r="P4653" s="72"/>
      <c r="Q4653" s="75"/>
      <c r="R4653" s="72"/>
    </row>
    <row r="4654" spans="1:18" x14ac:dyDescent="0.25">
      <c r="A4654" s="72" t="str">
        <f t="shared" si="137"/>
        <v>NT</v>
      </c>
      <c r="B4654" s="72" t="str">
        <f t="shared" si="138"/>
        <v>417</v>
      </c>
      <c r="C4654" s="72" t="s">
        <v>6175</v>
      </c>
      <c r="D4654" s="72" t="s">
        <v>1171</v>
      </c>
      <c r="E4654" s="72" t="s">
        <v>10445</v>
      </c>
      <c r="F4654" s="72"/>
      <c r="G4654" s="72" t="s">
        <v>10375</v>
      </c>
      <c r="H4654" s="72" t="s">
        <v>10429</v>
      </c>
      <c r="I4654" s="94">
        <v>133</v>
      </c>
      <c r="J4654" s="73">
        <v>1</v>
      </c>
      <c r="K4654" s="74">
        <v>16438</v>
      </c>
      <c r="L4654" s="72" t="s">
        <v>10375</v>
      </c>
      <c r="M4654" s="72"/>
      <c r="N4654" s="72" t="s">
        <v>10447</v>
      </c>
      <c r="O4654" s="72" t="s">
        <v>10456</v>
      </c>
      <c r="P4654" s="72"/>
      <c r="Q4654" s="75"/>
      <c r="R4654" s="72"/>
    </row>
    <row r="4655" spans="1:18" x14ac:dyDescent="0.25">
      <c r="A4655" s="72" t="str">
        <f t="shared" si="137"/>
        <v>NT</v>
      </c>
      <c r="B4655" s="72" t="str">
        <f t="shared" si="138"/>
        <v>418</v>
      </c>
      <c r="C4655" s="72" t="s">
        <v>2762</v>
      </c>
      <c r="D4655" s="72" t="s">
        <v>1171</v>
      </c>
      <c r="E4655" s="72" t="s">
        <v>10445</v>
      </c>
      <c r="F4655" s="72"/>
      <c r="G4655" s="72" t="s">
        <v>10375</v>
      </c>
      <c r="H4655" s="72" t="s">
        <v>10429</v>
      </c>
      <c r="I4655" s="94">
        <v>134</v>
      </c>
      <c r="J4655" s="73">
        <v>1</v>
      </c>
      <c r="K4655" s="74">
        <v>16438</v>
      </c>
      <c r="L4655" s="72" t="s">
        <v>10375</v>
      </c>
      <c r="M4655" s="72"/>
      <c r="N4655" s="72" t="s">
        <v>10447</v>
      </c>
      <c r="O4655" s="72" t="s">
        <v>10456</v>
      </c>
      <c r="P4655" s="72"/>
      <c r="Q4655" s="75"/>
      <c r="R4655" s="72"/>
    </row>
    <row r="4656" spans="1:18" x14ac:dyDescent="0.25">
      <c r="A4656" s="72" t="str">
        <f t="shared" si="137"/>
        <v>NT</v>
      </c>
      <c r="B4656" s="72" t="str">
        <f t="shared" si="138"/>
        <v>419</v>
      </c>
      <c r="C4656" s="72" t="s">
        <v>4955</v>
      </c>
      <c r="D4656" s="72" t="s">
        <v>1171</v>
      </c>
      <c r="E4656" s="72" t="s">
        <v>10445</v>
      </c>
      <c r="F4656" s="72"/>
      <c r="G4656" s="72" t="s">
        <v>10375</v>
      </c>
      <c r="H4656" s="72" t="s">
        <v>10429</v>
      </c>
      <c r="I4656" s="94">
        <v>135</v>
      </c>
      <c r="J4656" s="73">
        <v>1</v>
      </c>
      <c r="K4656" s="74">
        <v>16469</v>
      </c>
      <c r="L4656" s="72" t="s">
        <v>10375</v>
      </c>
      <c r="M4656" s="72"/>
      <c r="N4656" s="72" t="s">
        <v>10447</v>
      </c>
      <c r="O4656" s="72" t="s">
        <v>10456</v>
      </c>
      <c r="P4656" s="72"/>
      <c r="Q4656" s="75"/>
      <c r="R4656" s="72"/>
    </row>
    <row r="4657" spans="1:18" x14ac:dyDescent="0.25">
      <c r="A4657" s="72" t="str">
        <f t="shared" si="137"/>
        <v>NT</v>
      </c>
      <c r="B4657" s="72" t="str">
        <f t="shared" si="138"/>
        <v>420</v>
      </c>
      <c r="C4657" s="72" t="s">
        <v>6742</v>
      </c>
      <c r="D4657" s="72" t="s">
        <v>1171</v>
      </c>
      <c r="E4657" s="72" t="s">
        <v>10445</v>
      </c>
      <c r="F4657" s="72"/>
      <c r="G4657" s="72" t="s">
        <v>10375</v>
      </c>
      <c r="H4657" s="72" t="s">
        <v>10429</v>
      </c>
      <c r="I4657" s="94">
        <v>136</v>
      </c>
      <c r="J4657" s="73">
        <v>1</v>
      </c>
      <c r="K4657" s="74">
        <v>16469</v>
      </c>
      <c r="L4657" s="72" t="s">
        <v>10375</v>
      </c>
      <c r="M4657" s="72"/>
      <c r="N4657" s="72" t="s">
        <v>10447</v>
      </c>
      <c r="O4657" s="72" t="s">
        <v>10456</v>
      </c>
      <c r="P4657" s="72"/>
      <c r="Q4657" s="75"/>
      <c r="R4657" s="72"/>
    </row>
    <row r="4658" spans="1:18" x14ac:dyDescent="0.25">
      <c r="A4658" s="72" t="str">
        <f t="shared" si="137"/>
        <v>NT</v>
      </c>
      <c r="B4658" s="72" t="str">
        <f t="shared" si="138"/>
        <v>421</v>
      </c>
      <c r="C4658" s="72" t="s">
        <v>6538</v>
      </c>
      <c r="D4658" s="72" t="s">
        <v>1171</v>
      </c>
      <c r="E4658" s="72" t="s">
        <v>10445</v>
      </c>
      <c r="F4658" s="72"/>
      <c r="G4658" s="72" t="s">
        <v>10375</v>
      </c>
      <c r="H4658" s="72" t="s">
        <v>10429</v>
      </c>
      <c r="I4658" s="94">
        <v>137</v>
      </c>
      <c r="J4658" s="73">
        <v>1</v>
      </c>
      <c r="K4658" s="74">
        <v>16469</v>
      </c>
      <c r="L4658" s="72" t="s">
        <v>10375</v>
      </c>
      <c r="M4658" s="72"/>
      <c r="N4658" s="72" t="s">
        <v>10447</v>
      </c>
      <c r="O4658" s="72" t="s">
        <v>10456</v>
      </c>
      <c r="P4658" s="72"/>
      <c r="Q4658" s="75"/>
      <c r="R4658" s="72"/>
    </row>
    <row r="4659" spans="1:18" x14ac:dyDescent="0.25">
      <c r="A4659" s="72" t="str">
        <f t="shared" si="137"/>
        <v>NT</v>
      </c>
      <c r="B4659" s="72" t="str">
        <f t="shared" si="138"/>
        <v>422</v>
      </c>
      <c r="C4659" s="72" t="s">
        <v>7639</v>
      </c>
      <c r="D4659" s="72" t="s">
        <v>1171</v>
      </c>
      <c r="E4659" s="72" t="s">
        <v>10445</v>
      </c>
      <c r="F4659" s="72"/>
      <c r="G4659" s="72" t="s">
        <v>10375</v>
      </c>
      <c r="H4659" s="72" t="s">
        <v>10429</v>
      </c>
      <c r="I4659" s="94">
        <v>138</v>
      </c>
      <c r="J4659" s="73">
        <v>1</v>
      </c>
      <c r="K4659" s="74">
        <v>16469</v>
      </c>
      <c r="L4659" s="72" t="s">
        <v>10375</v>
      </c>
      <c r="M4659" s="72"/>
      <c r="N4659" s="72" t="s">
        <v>10447</v>
      </c>
      <c r="O4659" s="72" t="s">
        <v>10456</v>
      </c>
      <c r="P4659" s="72"/>
      <c r="Q4659" s="75"/>
      <c r="R4659" s="72"/>
    </row>
    <row r="4660" spans="1:18" x14ac:dyDescent="0.25">
      <c r="A4660" s="72" t="str">
        <f t="shared" si="137"/>
        <v>NT</v>
      </c>
      <c r="B4660" s="72" t="str">
        <f t="shared" si="138"/>
        <v>423</v>
      </c>
      <c r="C4660" s="72" t="s">
        <v>7098</v>
      </c>
      <c r="D4660" s="72" t="s">
        <v>1171</v>
      </c>
      <c r="E4660" s="72" t="s">
        <v>10445</v>
      </c>
      <c r="F4660" s="72"/>
      <c r="G4660" s="72" t="s">
        <v>10375</v>
      </c>
      <c r="H4660" s="72" t="s">
        <v>10429</v>
      </c>
      <c r="I4660" s="94">
        <v>139</v>
      </c>
      <c r="J4660" s="73">
        <v>1</v>
      </c>
      <c r="K4660" s="74">
        <v>16469</v>
      </c>
      <c r="L4660" s="72" t="s">
        <v>10375</v>
      </c>
      <c r="M4660" s="72"/>
      <c r="N4660" s="72" t="s">
        <v>10447</v>
      </c>
      <c r="O4660" s="72" t="s">
        <v>10456</v>
      </c>
      <c r="P4660" s="72"/>
      <c r="Q4660" s="75"/>
      <c r="R4660" s="72"/>
    </row>
    <row r="4661" spans="1:18" x14ac:dyDescent="0.25">
      <c r="A4661" s="72" t="str">
        <f t="shared" si="137"/>
        <v>NT</v>
      </c>
      <c r="B4661" s="72" t="str">
        <f t="shared" si="138"/>
        <v>424</v>
      </c>
      <c r="C4661" s="72" t="s">
        <v>7070</v>
      </c>
      <c r="D4661" s="72" t="s">
        <v>1171</v>
      </c>
      <c r="E4661" s="72" t="s">
        <v>10445</v>
      </c>
      <c r="F4661" s="72"/>
      <c r="G4661" s="72" t="s">
        <v>10375</v>
      </c>
      <c r="H4661" s="72" t="s">
        <v>10429</v>
      </c>
      <c r="I4661" s="94">
        <v>140</v>
      </c>
      <c r="J4661" s="73">
        <v>1</v>
      </c>
      <c r="K4661" s="74">
        <v>16469</v>
      </c>
      <c r="L4661" s="72" t="s">
        <v>10375</v>
      </c>
      <c r="M4661" s="72"/>
      <c r="N4661" s="72" t="s">
        <v>10447</v>
      </c>
      <c r="O4661" s="72" t="s">
        <v>10456</v>
      </c>
      <c r="P4661" s="72"/>
      <c r="Q4661" s="75"/>
      <c r="R4661" s="72"/>
    </row>
    <row r="4662" spans="1:18" x14ac:dyDescent="0.25">
      <c r="A4662" s="72" t="str">
        <f t="shared" si="137"/>
        <v>NT</v>
      </c>
      <c r="B4662" s="72" t="str">
        <f t="shared" si="138"/>
        <v>425</v>
      </c>
      <c r="C4662" s="72" t="s">
        <v>7048</v>
      </c>
      <c r="D4662" s="72" t="s">
        <v>1171</v>
      </c>
      <c r="E4662" s="72" t="s">
        <v>10445</v>
      </c>
      <c r="F4662" s="72"/>
      <c r="G4662" s="72" t="s">
        <v>10375</v>
      </c>
      <c r="H4662" s="72" t="s">
        <v>10429</v>
      </c>
      <c r="I4662" s="94">
        <v>141</v>
      </c>
      <c r="J4662" s="73">
        <v>1</v>
      </c>
      <c r="K4662" s="74">
        <v>16469</v>
      </c>
      <c r="L4662" s="72" t="s">
        <v>10375</v>
      </c>
      <c r="M4662" s="72"/>
      <c r="N4662" s="72" t="s">
        <v>10447</v>
      </c>
      <c r="O4662" s="72" t="s">
        <v>10456</v>
      </c>
      <c r="P4662" s="72"/>
      <c r="Q4662" s="75"/>
      <c r="R4662" s="72"/>
    </row>
    <row r="4663" spans="1:18" x14ac:dyDescent="0.25">
      <c r="A4663" s="72" t="str">
        <f t="shared" si="137"/>
        <v>NT</v>
      </c>
      <c r="B4663" s="72" t="str">
        <f t="shared" si="138"/>
        <v>426</v>
      </c>
      <c r="C4663" s="72" t="s">
        <v>6743</v>
      </c>
      <c r="D4663" s="72" t="s">
        <v>1171</v>
      </c>
      <c r="E4663" s="72" t="s">
        <v>10445</v>
      </c>
      <c r="F4663" s="72"/>
      <c r="G4663" s="72" t="s">
        <v>10375</v>
      </c>
      <c r="H4663" s="72" t="s">
        <v>10429</v>
      </c>
      <c r="I4663" s="94">
        <v>142</v>
      </c>
      <c r="J4663" s="73">
        <v>1</v>
      </c>
      <c r="K4663" s="74">
        <v>16469</v>
      </c>
      <c r="L4663" s="72" t="s">
        <v>10375</v>
      </c>
      <c r="M4663" s="72"/>
      <c r="N4663" s="72" t="s">
        <v>10447</v>
      </c>
      <c r="O4663" s="72" t="s">
        <v>10456</v>
      </c>
      <c r="P4663" s="72"/>
      <c r="Q4663" s="75"/>
      <c r="R4663" s="72"/>
    </row>
    <row r="4664" spans="1:18" x14ac:dyDescent="0.25">
      <c r="A4664" s="72" t="str">
        <f t="shared" si="137"/>
        <v>NT</v>
      </c>
      <c r="B4664" s="72" t="str">
        <f t="shared" si="138"/>
        <v>427</v>
      </c>
      <c r="C4664" s="72" t="s">
        <v>3195</v>
      </c>
      <c r="D4664" s="72" t="s">
        <v>1171</v>
      </c>
      <c r="E4664" s="72" t="s">
        <v>10445</v>
      </c>
      <c r="F4664" s="72"/>
      <c r="G4664" s="72" t="s">
        <v>10375</v>
      </c>
      <c r="H4664" s="72" t="s">
        <v>10429</v>
      </c>
      <c r="I4664" s="94">
        <v>143</v>
      </c>
      <c r="J4664" s="73">
        <v>1</v>
      </c>
      <c r="K4664" s="74">
        <v>16469</v>
      </c>
      <c r="L4664" s="72" t="s">
        <v>10375</v>
      </c>
      <c r="M4664" s="72"/>
      <c r="N4664" s="72" t="s">
        <v>10447</v>
      </c>
      <c r="O4664" s="72" t="s">
        <v>10456</v>
      </c>
      <c r="P4664" s="72"/>
      <c r="Q4664" s="75"/>
      <c r="R4664" s="72"/>
    </row>
    <row r="4665" spans="1:18" x14ac:dyDescent="0.25">
      <c r="A4665" s="72" t="str">
        <f t="shared" si="137"/>
        <v>NT</v>
      </c>
      <c r="B4665" s="72" t="str">
        <f t="shared" si="138"/>
        <v>428</v>
      </c>
      <c r="C4665" s="72" t="s">
        <v>7242</v>
      </c>
      <c r="D4665" s="72" t="s">
        <v>1171</v>
      </c>
      <c r="E4665" s="72" t="s">
        <v>10445</v>
      </c>
      <c r="F4665" s="72"/>
      <c r="G4665" s="72" t="s">
        <v>10375</v>
      </c>
      <c r="H4665" s="72" t="s">
        <v>10429</v>
      </c>
      <c r="I4665" s="94">
        <v>144</v>
      </c>
      <c r="J4665" s="73">
        <v>1</v>
      </c>
      <c r="K4665" s="74">
        <v>16469</v>
      </c>
      <c r="L4665" s="72" t="s">
        <v>10375</v>
      </c>
      <c r="M4665" s="72"/>
      <c r="N4665" s="72" t="s">
        <v>10447</v>
      </c>
      <c r="O4665" s="72" t="s">
        <v>10456</v>
      </c>
      <c r="P4665" s="72"/>
      <c r="Q4665" s="75"/>
      <c r="R4665" s="72"/>
    </row>
    <row r="4666" spans="1:18" x14ac:dyDescent="0.25">
      <c r="A4666" s="72" t="str">
        <f t="shared" si="137"/>
        <v>NT</v>
      </c>
      <c r="B4666" s="72" t="str">
        <f t="shared" si="138"/>
        <v>429</v>
      </c>
      <c r="C4666" s="72" t="s">
        <v>2759</v>
      </c>
      <c r="D4666" s="72" t="s">
        <v>1171</v>
      </c>
      <c r="E4666" s="72" t="s">
        <v>10445</v>
      </c>
      <c r="F4666" s="72"/>
      <c r="G4666" s="72" t="s">
        <v>10375</v>
      </c>
      <c r="H4666" s="72" t="s">
        <v>10429</v>
      </c>
      <c r="I4666" s="94">
        <v>145</v>
      </c>
      <c r="J4666" s="73">
        <v>1</v>
      </c>
      <c r="K4666" s="74">
        <v>16469</v>
      </c>
      <c r="L4666" s="72" t="s">
        <v>10375</v>
      </c>
      <c r="M4666" s="72"/>
      <c r="N4666" s="72" t="s">
        <v>10447</v>
      </c>
      <c r="O4666" s="72" t="s">
        <v>10456</v>
      </c>
      <c r="P4666" s="72"/>
      <c r="Q4666" s="75"/>
      <c r="R4666" s="72"/>
    </row>
    <row r="4667" spans="1:18" x14ac:dyDescent="0.25">
      <c r="A4667" s="72" t="str">
        <f t="shared" si="137"/>
        <v>NT</v>
      </c>
      <c r="B4667" s="72" t="str">
        <f t="shared" si="138"/>
        <v>430</v>
      </c>
      <c r="C4667" s="72" t="s">
        <v>9963</v>
      </c>
      <c r="D4667" s="72" t="s">
        <v>1171</v>
      </c>
      <c r="E4667" s="72" t="s">
        <v>10445</v>
      </c>
      <c r="F4667" s="72"/>
      <c r="G4667" s="72" t="s">
        <v>10375</v>
      </c>
      <c r="H4667" s="72" t="s">
        <v>10429</v>
      </c>
      <c r="I4667" s="94">
        <v>146</v>
      </c>
      <c r="J4667" s="73">
        <v>1</v>
      </c>
      <c r="K4667" s="74">
        <v>16469</v>
      </c>
      <c r="L4667" s="72" t="s">
        <v>10375</v>
      </c>
      <c r="M4667" s="72"/>
      <c r="N4667" s="72" t="s">
        <v>10447</v>
      </c>
      <c r="O4667" s="72" t="s">
        <v>10456</v>
      </c>
      <c r="P4667" s="72"/>
      <c r="Q4667" s="75"/>
      <c r="R4667" s="72"/>
    </row>
    <row r="4668" spans="1:18" x14ac:dyDescent="0.25">
      <c r="A4668" s="72" t="str">
        <f t="shared" si="137"/>
        <v>NT</v>
      </c>
      <c r="B4668" s="72" t="str">
        <f t="shared" si="138"/>
        <v>431</v>
      </c>
      <c r="C4668" s="72" t="s">
        <v>10018</v>
      </c>
      <c r="D4668" s="72" t="s">
        <v>1171</v>
      </c>
      <c r="E4668" s="72" t="s">
        <v>10445</v>
      </c>
      <c r="F4668" s="72"/>
      <c r="G4668" s="72" t="s">
        <v>10375</v>
      </c>
      <c r="H4668" s="72" t="s">
        <v>10429</v>
      </c>
      <c r="I4668" s="94">
        <v>147</v>
      </c>
      <c r="J4668" s="73">
        <v>1</v>
      </c>
      <c r="K4668" s="74">
        <v>16469</v>
      </c>
      <c r="L4668" s="72" t="s">
        <v>10375</v>
      </c>
      <c r="M4668" s="72"/>
      <c r="N4668" s="72" t="s">
        <v>10447</v>
      </c>
      <c r="O4668" s="72" t="s">
        <v>10456</v>
      </c>
      <c r="P4668" s="72"/>
      <c r="Q4668" s="75"/>
      <c r="R4668" s="72"/>
    </row>
    <row r="4669" spans="1:18" x14ac:dyDescent="0.25">
      <c r="A4669" s="72" t="str">
        <f t="shared" si="137"/>
        <v>NT</v>
      </c>
      <c r="B4669" s="72" t="str">
        <f t="shared" si="138"/>
        <v>432</v>
      </c>
      <c r="C4669" s="72" t="s">
        <v>6176</v>
      </c>
      <c r="D4669" s="72" t="s">
        <v>1171</v>
      </c>
      <c r="E4669" s="72" t="s">
        <v>10445</v>
      </c>
      <c r="F4669" s="72"/>
      <c r="G4669" s="72" t="s">
        <v>10375</v>
      </c>
      <c r="H4669" s="72" t="s">
        <v>10429</v>
      </c>
      <c r="I4669" s="94">
        <v>148</v>
      </c>
      <c r="J4669" s="73">
        <v>1</v>
      </c>
      <c r="K4669" s="74">
        <v>16469</v>
      </c>
      <c r="L4669" s="72" t="s">
        <v>10375</v>
      </c>
      <c r="M4669" s="72"/>
      <c r="N4669" s="72" t="s">
        <v>10447</v>
      </c>
      <c r="O4669" s="72" t="s">
        <v>10456</v>
      </c>
      <c r="P4669" s="72"/>
      <c r="Q4669" s="75"/>
      <c r="R4669" s="72"/>
    </row>
    <row r="4670" spans="1:18" x14ac:dyDescent="0.25">
      <c r="A4670" s="72" t="str">
        <f t="shared" si="137"/>
        <v>NT</v>
      </c>
      <c r="B4670" s="72" t="str">
        <f t="shared" si="138"/>
        <v>433</v>
      </c>
      <c r="C4670" s="72" t="s">
        <v>6954</v>
      </c>
      <c r="D4670" s="72" t="s">
        <v>1171</v>
      </c>
      <c r="E4670" s="72" t="s">
        <v>10445</v>
      </c>
      <c r="F4670" s="72"/>
      <c r="G4670" s="72" t="s">
        <v>10375</v>
      </c>
      <c r="H4670" s="72" t="s">
        <v>10429</v>
      </c>
      <c r="I4670" s="94">
        <v>149</v>
      </c>
      <c r="J4670" s="73">
        <v>1</v>
      </c>
      <c r="K4670" s="74">
        <v>16469</v>
      </c>
      <c r="L4670" s="72" t="s">
        <v>10375</v>
      </c>
      <c r="M4670" s="72"/>
      <c r="N4670" s="72" t="s">
        <v>10447</v>
      </c>
      <c r="O4670" s="72" t="s">
        <v>10456</v>
      </c>
      <c r="P4670" s="72"/>
      <c r="Q4670" s="75"/>
      <c r="R4670" s="72"/>
    </row>
    <row r="4671" spans="1:18" x14ac:dyDescent="0.25">
      <c r="A4671" s="72" t="str">
        <f t="shared" si="137"/>
        <v>NT</v>
      </c>
      <c r="B4671" s="72" t="str">
        <f t="shared" si="138"/>
        <v>434</v>
      </c>
      <c r="C4671" s="72" t="s">
        <v>7584</v>
      </c>
      <c r="D4671" s="72" t="s">
        <v>1171</v>
      </c>
      <c r="E4671" s="72" t="s">
        <v>10445</v>
      </c>
      <c r="F4671" s="72"/>
      <c r="G4671" s="72" t="s">
        <v>10375</v>
      </c>
      <c r="H4671" s="72" t="s">
        <v>10429</v>
      </c>
      <c r="I4671" s="94">
        <v>150</v>
      </c>
      <c r="J4671" s="73">
        <v>1</v>
      </c>
      <c r="K4671" s="74">
        <v>16469</v>
      </c>
      <c r="L4671" s="72" t="s">
        <v>10375</v>
      </c>
      <c r="M4671" s="72"/>
      <c r="N4671" s="72" t="s">
        <v>10447</v>
      </c>
      <c r="O4671" s="72" t="s">
        <v>10456</v>
      </c>
      <c r="P4671" s="72"/>
      <c r="Q4671" s="75"/>
      <c r="R4671" s="72"/>
    </row>
    <row r="4672" spans="1:18" x14ac:dyDescent="0.25">
      <c r="A4672" s="72" t="str">
        <f t="shared" si="137"/>
        <v>NT</v>
      </c>
      <c r="B4672" s="72" t="str">
        <f t="shared" si="138"/>
        <v>435</v>
      </c>
      <c r="C4672" s="72" t="s">
        <v>6947</v>
      </c>
      <c r="D4672" s="72" t="s">
        <v>1171</v>
      </c>
      <c r="E4672" s="72" t="s">
        <v>10445</v>
      </c>
      <c r="F4672" s="72"/>
      <c r="G4672" s="72" t="s">
        <v>10375</v>
      </c>
      <c r="H4672" s="72" t="s">
        <v>10429</v>
      </c>
      <c r="I4672" s="94">
        <v>151</v>
      </c>
      <c r="J4672" s="73">
        <v>1</v>
      </c>
      <c r="K4672" s="74">
        <v>16469</v>
      </c>
      <c r="L4672" s="72" t="s">
        <v>10375</v>
      </c>
      <c r="M4672" s="72"/>
      <c r="N4672" s="72" t="s">
        <v>10447</v>
      </c>
      <c r="O4672" s="72" t="s">
        <v>10456</v>
      </c>
      <c r="P4672" s="72"/>
      <c r="Q4672" s="75"/>
      <c r="R4672" s="72"/>
    </row>
    <row r="4673" spans="1:18" x14ac:dyDescent="0.25">
      <c r="A4673" s="72" t="str">
        <f t="shared" si="137"/>
        <v>NT</v>
      </c>
      <c r="B4673" s="72" t="str">
        <f t="shared" si="138"/>
        <v>436</v>
      </c>
      <c r="C4673" s="72" t="s">
        <v>7053</v>
      </c>
      <c r="D4673" s="72" t="s">
        <v>1171</v>
      </c>
      <c r="E4673" s="72" t="s">
        <v>10445</v>
      </c>
      <c r="F4673" s="72"/>
      <c r="G4673" s="72" t="s">
        <v>10375</v>
      </c>
      <c r="H4673" s="72" t="s">
        <v>10429</v>
      </c>
      <c r="I4673" s="94">
        <v>152</v>
      </c>
      <c r="J4673" s="73">
        <v>1</v>
      </c>
      <c r="K4673" s="74">
        <v>16469</v>
      </c>
      <c r="L4673" s="72" t="s">
        <v>10375</v>
      </c>
      <c r="M4673" s="72"/>
      <c r="N4673" s="72" t="s">
        <v>10447</v>
      </c>
      <c r="O4673" s="72" t="s">
        <v>10456</v>
      </c>
      <c r="P4673" s="72"/>
      <c r="Q4673" s="75"/>
      <c r="R4673" s="72"/>
    </row>
    <row r="4674" spans="1:18" x14ac:dyDescent="0.25">
      <c r="A4674" s="72" t="str">
        <f t="shared" si="137"/>
        <v>NT</v>
      </c>
      <c r="B4674" s="72" t="str">
        <f t="shared" si="138"/>
        <v>437</v>
      </c>
      <c r="C4674" s="72" t="s">
        <v>9492</v>
      </c>
      <c r="D4674" s="72" t="s">
        <v>1171</v>
      </c>
      <c r="E4674" s="72" t="s">
        <v>10445</v>
      </c>
      <c r="F4674" s="72"/>
      <c r="G4674" s="72" t="s">
        <v>10375</v>
      </c>
      <c r="H4674" s="72" t="s">
        <v>10429</v>
      </c>
      <c r="I4674" s="94">
        <v>153</v>
      </c>
      <c r="J4674" s="73">
        <v>1</v>
      </c>
      <c r="K4674" s="74">
        <v>16469</v>
      </c>
      <c r="L4674" s="72" t="s">
        <v>10375</v>
      </c>
      <c r="M4674" s="72"/>
      <c r="N4674" s="72" t="s">
        <v>10447</v>
      </c>
      <c r="O4674" s="72" t="s">
        <v>10456</v>
      </c>
      <c r="P4674" s="72"/>
      <c r="Q4674" s="75"/>
      <c r="R4674" s="72"/>
    </row>
    <row r="4675" spans="1:18" x14ac:dyDescent="0.25">
      <c r="A4675" s="72" t="str">
        <f t="shared" si="137"/>
        <v>NT</v>
      </c>
      <c r="B4675" s="72" t="str">
        <f t="shared" si="138"/>
        <v>438</v>
      </c>
      <c r="C4675" s="72" t="s">
        <v>3173</v>
      </c>
      <c r="D4675" s="72" t="s">
        <v>1171</v>
      </c>
      <c r="E4675" s="72" t="s">
        <v>10445</v>
      </c>
      <c r="F4675" s="72"/>
      <c r="G4675" s="72" t="s">
        <v>10375</v>
      </c>
      <c r="H4675" s="72" t="s">
        <v>10429</v>
      </c>
      <c r="I4675" s="94">
        <v>154</v>
      </c>
      <c r="J4675" s="73">
        <v>1</v>
      </c>
      <c r="K4675" s="74">
        <v>16469</v>
      </c>
      <c r="L4675" s="72" t="s">
        <v>10375</v>
      </c>
      <c r="M4675" s="72"/>
      <c r="N4675" s="72" t="s">
        <v>10447</v>
      </c>
      <c r="O4675" s="72" t="s">
        <v>10456</v>
      </c>
      <c r="P4675" s="72"/>
      <c r="Q4675" s="75"/>
      <c r="R4675" s="72"/>
    </row>
    <row r="4676" spans="1:18" x14ac:dyDescent="0.25">
      <c r="A4676" s="72" t="str">
        <f t="shared" si="137"/>
        <v>NT</v>
      </c>
      <c r="B4676" s="72" t="str">
        <f t="shared" si="138"/>
        <v>439</v>
      </c>
      <c r="C4676" s="72" t="s">
        <v>6935</v>
      </c>
      <c r="D4676" s="72" t="s">
        <v>1171</v>
      </c>
      <c r="E4676" s="72" t="s">
        <v>10445</v>
      </c>
      <c r="F4676" s="72"/>
      <c r="G4676" s="72" t="s">
        <v>10375</v>
      </c>
      <c r="H4676" s="72" t="s">
        <v>10429</v>
      </c>
      <c r="I4676" s="94">
        <v>155</v>
      </c>
      <c r="J4676" s="73">
        <v>1</v>
      </c>
      <c r="K4676" s="74">
        <v>16469</v>
      </c>
      <c r="L4676" s="72" t="s">
        <v>10375</v>
      </c>
      <c r="M4676" s="72"/>
      <c r="N4676" s="72" t="s">
        <v>10447</v>
      </c>
      <c r="O4676" s="72" t="s">
        <v>10456</v>
      </c>
      <c r="P4676" s="72"/>
      <c r="Q4676" s="75"/>
      <c r="R4676" s="72"/>
    </row>
    <row r="4677" spans="1:18" x14ac:dyDescent="0.25">
      <c r="A4677" s="72" t="str">
        <f t="shared" si="137"/>
        <v>NT</v>
      </c>
      <c r="B4677" s="72" t="str">
        <f t="shared" si="138"/>
        <v>440</v>
      </c>
      <c r="C4677" s="72" t="s">
        <v>4101</v>
      </c>
      <c r="D4677" s="72" t="s">
        <v>1171</v>
      </c>
      <c r="E4677" s="72" t="s">
        <v>10445</v>
      </c>
      <c r="F4677" s="72"/>
      <c r="G4677" s="72" t="s">
        <v>10375</v>
      </c>
      <c r="H4677" s="72" t="s">
        <v>10429</v>
      </c>
      <c r="I4677" s="94">
        <v>156</v>
      </c>
      <c r="J4677" s="73">
        <v>1</v>
      </c>
      <c r="K4677" s="74">
        <v>16469</v>
      </c>
      <c r="L4677" s="72" t="s">
        <v>10375</v>
      </c>
      <c r="M4677" s="72"/>
      <c r="N4677" s="72" t="s">
        <v>10447</v>
      </c>
      <c r="O4677" s="72" t="s">
        <v>10456</v>
      </c>
      <c r="P4677" s="72"/>
      <c r="Q4677" s="75"/>
      <c r="R4677" s="72"/>
    </row>
    <row r="4678" spans="1:18" x14ac:dyDescent="0.25">
      <c r="A4678" s="72" t="str">
        <f t="shared" si="137"/>
        <v>NT</v>
      </c>
      <c r="B4678" s="72" t="str">
        <f t="shared" si="138"/>
        <v>441</v>
      </c>
      <c r="C4678" s="72" t="s">
        <v>9152</v>
      </c>
      <c r="D4678" s="72" t="s">
        <v>1171</v>
      </c>
      <c r="E4678" s="72" t="s">
        <v>10445</v>
      </c>
      <c r="F4678" s="72"/>
      <c r="G4678" s="72" t="s">
        <v>10375</v>
      </c>
      <c r="H4678" s="72" t="s">
        <v>10429</v>
      </c>
      <c r="I4678" s="94">
        <v>157</v>
      </c>
      <c r="J4678" s="73">
        <v>1</v>
      </c>
      <c r="K4678" s="74">
        <v>16469</v>
      </c>
      <c r="L4678" s="72" t="s">
        <v>10375</v>
      </c>
      <c r="M4678" s="72"/>
      <c r="N4678" s="72" t="s">
        <v>10447</v>
      </c>
      <c r="O4678" s="72" t="s">
        <v>10456</v>
      </c>
      <c r="P4678" s="72"/>
      <c r="Q4678" s="75"/>
      <c r="R4678" s="72"/>
    </row>
    <row r="4679" spans="1:18" x14ac:dyDescent="0.25">
      <c r="A4679" s="72" t="str">
        <f t="shared" si="137"/>
        <v>NT</v>
      </c>
      <c r="B4679" s="72" t="str">
        <f t="shared" si="138"/>
        <v>442</v>
      </c>
      <c r="C4679" s="72" t="s">
        <v>4088</v>
      </c>
      <c r="D4679" s="72" t="s">
        <v>1171</v>
      </c>
      <c r="E4679" s="72" t="s">
        <v>10445</v>
      </c>
      <c r="F4679" s="72"/>
      <c r="G4679" s="72" t="s">
        <v>10375</v>
      </c>
      <c r="H4679" s="72" t="s">
        <v>10429</v>
      </c>
      <c r="I4679" s="94">
        <v>158</v>
      </c>
      <c r="J4679" s="73">
        <v>1</v>
      </c>
      <c r="K4679" s="74">
        <v>16469</v>
      </c>
      <c r="L4679" s="72" t="s">
        <v>10375</v>
      </c>
      <c r="M4679" s="72"/>
      <c r="N4679" s="72" t="s">
        <v>10447</v>
      </c>
      <c r="O4679" s="72" t="s">
        <v>10456</v>
      </c>
      <c r="P4679" s="72"/>
      <c r="Q4679" s="75"/>
      <c r="R4679" s="72"/>
    </row>
    <row r="4680" spans="1:18" x14ac:dyDescent="0.25">
      <c r="A4680" s="72" t="str">
        <f t="shared" si="137"/>
        <v>NT</v>
      </c>
      <c r="B4680" s="72" t="str">
        <f t="shared" si="138"/>
        <v>443</v>
      </c>
      <c r="C4680" s="72" t="s">
        <v>3809</v>
      </c>
      <c r="D4680" s="72" t="s">
        <v>1171</v>
      </c>
      <c r="E4680" s="72" t="s">
        <v>10445</v>
      </c>
      <c r="F4680" s="72"/>
      <c r="G4680" s="72" t="s">
        <v>10375</v>
      </c>
      <c r="H4680" s="72" t="s">
        <v>10429</v>
      </c>
      <c r="I4680" s="94">
        <v>159</v>
      </c>
      <c r="J4680" s="73">
        <v>1</v>
      </c>
      <c r="K4680" s="74">
        <v>16469</v>
      </c>
      <c r="L4680" s="72" t="s">
        <v>10375</v>
      </c>
      <c r="M4680" s="72"/>
      <c r="N4680" s="72" t="s">
        <v>10447</v>
      </c>
      <c r="O4680" s="72" t="s">
        <v>10456</v>
      </c>
      <c r="P4680" s="72"/>
      <c r="Q4680" s="75"/>
      <c r="R4680" s="72"/>
    </row>
    <row r="4681" spans="1:18" x14ac:dyDescent="0.25">
      <c r="A4681" s="72" t="str">
        <f t="shared" si="137"/>
        <v>NT</v>
      </c>
      <c r="B4681" s="72" t="str">
        <f t="shared" si="138"/>
        <v>444</v>
      </c>
      <c r="C4681" s="72" t="s">
        <v>2719</v>
      </c>
      <c r="D4681" s="72" t="s">
        <v>1171</v>
      </c>
      <c r="E4681" s="72" t="s">
        <v>10445</v>
      </c>
      <c r="F4681" s="72"/>
      <c r="G4681" s="72" t="s">
        <v>10375</v>
      </c>
      <c r="H4681" s="72" t="s">
        <v>10429</v>
      </c>
      <c r="I4681" s="94">
        <v>160</v>
      </c>
      <c r="J4681" s="73">
        <v>1</v>
      </c>
      <c r="K4681" s="74">
        <v>16469</v>
      </c>
      <c r="L4681" s="72" t="s">
        <v>10375</v>
      </c>
      <c r="M4681" s="72"/>
      <c r="N4681" s="72" t="s">
        <v>10447</v>
      </c>
      <c r="O4681" s="72" t="s">
        <v>10456</v>
      </c>
      <c r="P4681" s="72"/>
      <c r="Q4681" s="75"/>
      <c r="R4681" s="72"/>
    </row>
    <row r="4682" spans="1:18" x14ac:dyDescent="0.25">
      <c r="A4682" s="72" t="str">
        <f t="shared" si="137"/>
        <v>NT</v>
      </c>
      <c r="B4682" s="72" t="str">
        <f t="shared" si="138"/>
        <v>445</v>
      </c>
      <c r="C4682" s="72" t="s">
        <v>6929</v>
      </c>
      <c r="D4682" s="72" t="s">
        <v>1171</v>
      </c>
      <c r="E4682" s="72" t="s">
        <v>10445</v>
      </c>
      <c r="F4682" s="72"/>
      <c r="G4682" s="72" t="s">
        <v>10375</v>
      </c>
      <c r="H4682" s="72" t="s">
        <v>10429</v>
      </c>
      <c r="I4682" s="94">
        <v>161</v>
      </c>
      <c r="J4682" s="73">
        <v>1</v>
      </c>
      <c r="K4682" s="74">
        <v>16469</v>
      </c>
      <c r="L4682" s="72" t="s">
        <v>10375</v>
      </c>
      <c r="M4682" s="72"/>
      <c r="N4682" s="72" t="s">
        <v>10447</v>
      </c>
      <c r="O4682" s="72" t="s">
        <v>10456</v>
      </c>
      <c r="P4682" s="72"/>
      <c r="Q4682" s="75"/>
      <c r="R4682" s="72"/>
    </row>
    <row r="4683" spans="1:18" x14ac:dyDescent="0.25">
      <c r="A4683" s="72" t="str">
        <f t="shared" si="137"/>
        <v>NT</v>
      </c>
      <c r="B4683" s="72" t="str">
        <f t="shared" si="138"/>
        <v>446</v>
      </c>
      <c r="C4683" s="72" t="s">
        <v>9513</v>
      </c>
      <c r="D4683" s="72" t="s">
        <v>1171</v>
      </c>
      <c r="E4683" s="72" t="s">
        <v>10445</v>
      </c>
      <c r="F4683" s="72"/>
      <c r="G4683" s="72" t="s">
        <v>10375</v>
      </c>
      <c r="H4683" s="72" t="s">
        <v>10429</v>
      </c>
      <c r="I4683" s="94">
        <v>162</v>
      </c>
      <c r="J4683" s="73">
        <v>1</v>
      </c>
      <c r="K4683" s="74">
        <v>16469</v>
      </c>
      <c r="L4683" s="72" t="s">
        <v>10375</v>
      </c>
      <c r="M4683" s="72"/>
      <c r="N4683" s="72" t="s">
        <v>10447</v>
      </c>
      <c r="O4683" s="72" t="s">
        <v>10456</v>
      </c>
      <c r="P4683" s="72"/>
      <c r="Q4683" s="75"/>
      <c r="R4683" s="72"/>
    </row>
    <row r="4684" spans="1:18" x14ac:dyDescent="0.25">
      <c r="A4684" s="72" t="str">
        <f t="shared" si="137"/>
        <v>NT</v>
      </c>
      <c r="B4684" s="72" t="str">
        <f t="shared" si="138"/>
        <v>447</v>
      </c>
      <c r="C4684" s="72" t="s">
        <v>5509</v>
      </c>
      <c r="D4684" s="72" t="s">
        <v>1171</v>
      </c>
      <c r="E4684" s="72" t="s">
        <v>10445</v>
      </c>
      <c r="F4684" s="72"/>
      <c r="G4684" s="72" t="s">
        <v>10375</v>
      </c>
      <c r="H4684" s="72" t="s">
        <v>10429</v>
      </c>
      <c r="I4684" s="94">
        <v>163</v>
      </c>
      <c r="J4684" s="73">
        <v>1</v>
      </c>
      <c r="K4684" s="74">
        <v>16469</v>
      </c>
      <c r="L4684" s="72" t="s">
        <v>10375</v>
      </c>
      <c r="M4684" s="72"/>
      <c r="N4684" s="72" t="s">
        <v>10447</v>
      </c>
      <c r="O4684" s="72" t="s">
        <v>10456</v>
      </c>
      <c r="P4684" s="72"/>
      <c r="Q4684" s="75"/>
      <c r="R4684" s="72"/>
    </row>
    <row r="4685" spans="1:18" x14ac:dyDescent="0.25">
      <c r="A4685" s="72" t="str">
        <f t="shared" si="137"/>
        <v>NT</v>
      </c>
      <c r="B4685" s="72" t="str">
        <f t="shared" si="138"/>
        <v>448</v>
      </c>
      <c r="C4685" s="72" t="s">
        <v>6948</v>
      </c>
      <c r="D4685" s="72" t="s">
        <v>1171</v>
      </c>
      <c r="E4685" s="72" t="s">
        <v>10445</v>
      </c>
      <c r="F4685" s="72"/>
      <c r="G4685" s="72" t="s">
        <v>10375</v>
      </c>
      <c r="H4685" s="72" t="s">
        <v>10429</v>
      </c>
      <c r="I4685" s="94">
        <v>164</v>
      </c>
      <c r="J4685" s="73">
        <v>1</v>
      </c>
      <c r="K4685" s="74">
        <v>16469</v>
      </c>
      <c r="L4685" s="72" t="s">
        <v>10375</v>
      </c>
      <c r="M4685" s="72"/>
      <c r="N4685" s="72" t="s">
        <v>10447</v>
      </c>
      <c r="O4685" s="72" t="s">
        <v>10456</v>
      </c>
      <c r="P4685" s="72"/>
      <c r="Q4685" s="75"/>
      <c r="R4685" s="72"/>
    </row>
    <row r="4686" spans="1:18" x14ac:dyDescent="0.25">
      <c r="A4686" s="72" t="str">
        <f t="shared" si="137"/>
        <v>NT</v>
      </c>
      <c r="B4686" s="72" t="str">
        <f t="shared" si="138"/>
        <v>449</v>
      </c>
      <c r="C4686" s="72" t="s">
        <v>8342</v>
      </c>
      <c r="D4686" s="72" t="s">
        <v>1171</v>
      </c>
      <c r="E4686" s="72" t="s">
        <v>10445</v>
      </c>
      <c r="F4686" s="72"/>
      <c r="G4686" s="72" t="s">
        <v>10375</v>
      </c>
      <c r="H4686" s="72" t="s">
        <v>10429</v>
      </c>
      <c r="I4686" s="94">
        <v>165</v>
      </c>
      <c r="J4686" s="73">
        <v>1</v>
      </c>
      <c r="K4686" s="74">
        <v>16469</v>
      </c>
      <c r="L4686" s="72" t="s">
        <v>10375</v>
      </c>
      <c r="M4686" s="72"/>
      <c r="N4686" s="72" t="s">
        <v>10447</v>
      </c>
      <c r="O4686" s="72" t="s">
        <v>10456</v>
      </c>
      <c r="P4686" s="72"/>
      <c r="Q4686" s="75"/>
      <c r="R4686" s="72"/>
    </row>
    <row r="4687" spans="1:18" x14ac:dyDescent="0.25">
      <c r="A4687" s="72" t="str">
        <f t="shared" si="137"/>
        <v>NT</v>
      </c>
      <c r="B4687" s="72" t="str">
        <f t="shared" si="138"/>
        <v>450</v>
      </c>
      <c r="C4687" s="72" t="s">
        <v>8875</v>
      </c>
      <c r="D4687" s="72" t="s">
        <v>1171</v>
      </c>
      <c r="E4687" s="72" t="s">
        <v>10445</v>
      </c>
      <c r="F4687" s="72"/>
      <c r="G4687" s="72" t="s">
        <v>10375</v>
      </c>
      <c r="H4687" s="72" t="s">
        <v>10429</v>
      </c>
      <c r="I4687" s="94">
        <v>166</v>
      </c>
      <c r="J4687" s="73">
        <v>1</v>
      </c>
      <c r="K4687" s="74">
        <v>16469</v>
      </c>
      <c r="L4687" s="72" t="s">
        <v>10375</v>
      </c>
      <c r="M4687" s="72"/>
      <c r="N4687" s="72" t="s">
        <v>10447</v>
      </c>
      <c r="O4687" s="72" t="s">
        <v>10456</v>
      </c>
      <c r="P4687" s="72"/>
      <c r="Q4687" s="75"/>
      <c r="R4687" s="72"/>
    </row>
    <row r="4688" spans="1:18" x14ac:dyDescent="0.25">
      <c r="A4688" s="72" t="str">
        <f t="shared" si="137"/>
        <v>NT</v>
      </c>
      <c r="B4688" s="72" t="str">
        <f t="shared" si="138"/>
        <v>451</v>
      </c>
      <c r="C4688" s="72" t="s">
        <v>4962</v>
      </c>
      <c r="D4688" s="72" t="s">
        <v>1171</v>
      </c>
      <c r="E4688" s="72" t="s">
        <v>10445</v>
      </c>
      <c r="F4688" s="72"/>
      <c r="G4688" s="72" t="s">
        <v>10375</v>
      </c>
      <c r="H4688" s="72" t="s">
        <v>10429</v>
      </c>
      <c r="I4688" s="94">
        <v>167</v>
      </c>
      <c r="J4688" s="73">
        <v>1</v>
      </c>
      <c r="K4688" s="74">
        <v>16469</v>
      </c>
      <c r="L4688" s="72" t="s">
        <v>10375</v>
      </c>
      <c r="M4688" s="72"/>
      <c r="N4688" s="72" t="s">
        <v>10447</v>
      </c>
      <c r="O4688" s="72" t="s">
        <v>10456</v>
      </c>
      <c r="P4688" s="72"/>
      <c r="Q4688" s="75"/>
      <c r="R4688" s="72"/>
    </row>
    <row r="4689" spans="1:18" x14ac:dyDescent="0.25">
      <c r="A4689" s="72" t="str">
        <f t="shared" si="137"/>
        <v>NT</v>
      </c>
      <c r="B4689" s="72" t="str">
        <f t="shared" si="138"/>
        <v>452</v>
      </c>
      <c r="C4689" s="72" t="s">
        <v>6844</v>
      </c>
      <c r="D4689" s="72" t="s">
        <v>1171</v>
      </c>
      <c r="E4689" s="72" t="s">
        <v>10445</v>
      </c>
      <c r="F4689" s="72"/>
      <c r="G4689" s="72" t="s">
        <v>10375</v>
      </c>
      <c r="H4689" s="72" t="s">
        <v>10429</v>
      </c>
      <c r="I4689" s="94">
        <v>168</v>
      </c>
      <c r="J4689" s="73">
        <v>1</v>
      </c>
      <c r="K4689" s="74">
        <v>16469</v>
      </c>
      <c r="L4689" s="72" t="s">
        <v>10375</v>
      </c>
      <c r="M4689" s="72"/>
      <c r="N4689" s="72" t="s">
        <v>10447</v>
      </c>
      <c r="O4689" s="72" t="s">
        <v>10456</v>
      </c>
      <c r="P4689" s="72"/>
      <c r="Q4689" s="75"/>
      <c r="R4689" s="72"/>
    </row>
    <row r="4690" spans="1:18" x14ac:dyDescent="0.25">
      <c r="A4690" s="72" t="str">
        <f t="shared" si="137"/>
        <v>NT</v>
      </c>
      <c r="B4690" s="72" t="str">
        <f t="shared" si="138"/>
        <v>453</v>
      </c>
      <c r="C4690" s="72" t="s">
        <v>3138</v>
      </c>
      <c r="D4690" s="72" t="s">
        <v>1171</v>
      </c>
      <c r="E4690" s="72" t="s">
        <v>10445</v>
      </c>
      <c r="F4690" s="72"/>
      <c r="G4690" s="72" t="s">
        <v>10375</v>
      </c>
      <c r="H4690" s="72" t="s">
        <v>10429</v>
      </c>
      <c r="I4690" s="94">
        <v>169</v>
      </c>
      <c r="J4690" s="73">
        <v>1</v>
      </c>
      <c r="K4690" s="74">
        <v>16469</v>
      </c>
      <c r="L4690" s="72" t="s">
        <v>10375</v>
      </c>
      <c r="M4690" s="72"/>
      <c r="N4690" s="72" t="s">
        <v>10447</v>
      </c>
      <c r="O4690" s="72" t="s">
        <v>10456</v>
      </c>
      <c r="P4690" s="72"/>
      <c r="Q4690" s="75"/>
      <c r="R4690" s="72"/>
    </row>
    <row r="4691" spans="1:18" x14ac:dyDescent="0.25">
      <c r="A4691" s="72" t="str">
        <f t="shared" si="137"/>
        <v>NT</v>
      </c>
      <c r="B4691" s="72" t="str">
        <f t="shared" si="138"/>
        <v>454</v>
      </c>
      <c r="C4691" s="72" t="s">
        <v>6930</v>
      </c>
      <c r="D4691" s="72" t="s">
        <v>1171</v>
      </c>
      <c r="E4691" s="72" t="s">
        <v>10445</v>
      </c>
      <c r="F4691" s="72"/>
      <c r="G4691" s="72" t="s">
        <v>10375</v>
      </c>
      <c r="H4691" s="72" t="s">
        <v>10429</v>
      </c>
      <c r="I4691" s="94">
        <v>170</v>
      </c>
      <c r="J4691" s="73">
        <v>1</v>
      </c>
      <c r="K4691" s="74">
        <v>16469</v>
      </c>
      <c r="L4691" s="72" t="s">
        <v>10375</v>
      </c>
      <c r="M4691" s="72"/>
      <c r="N4691" s="72" t="s">
        <v>10447</v>
      </c>
      <c r="O4691" s="72" t="s">
        <v>10456</v>
      </c>
      <c r="P4691" s="72"/>
      <c r="Q4691" s="75"/>
      <c r="R4691" s="72"/>
    </row>
    <row r="4692" spans="1:18" x14ac:dyDescent="0.25">
      <c r="A4692" s="72" t="str">
        <f t="shared" si="137"/>
        <v>NT</v>
      </c>
      <c r="B4692" s="72" t="str">
        <f t="shared" si="138"/>
        <v>455</v>
      </c>
      <c r="C4692" s="72" t="s">
        <v>8985</v>
      </c>
      <c r="D4692" s="72" t="s">
        <v>1171</v>
      </c>
      <c r="E4692" s="72" t="s">
        <v>10445</v>
      </c>
      <c r="F4692" s="72"/>
      <c r="G4692" s="72" t="s">
        <v>10375</v>
      </c>
      <c r="H4692" s="72" t="s">
        <v>10429</v>
      </c>
      <c r="I4692" s="94">
        <v>171</v>
      </c>
      <c r="J4692" s="73">
        <v>1</v>
      </c>
      <c r="K4692" s="74">
        <v>16469</v>
      </c>
      <c r="L4692" s="72" t="s">
        <v>10375</v>
      </c>
      <c r="M4692" s="72"/>
      <c r="N4692" s="72" t="s">
        <v>10447</v>
      </c>
      <c r="O4692" s="72" t="s">
        <v>10456</v>
      </c>
      <c r="P4692" s="72"/>
      <c r="Q4692" s="75"/>
      <c r="R4692" s="72"/>
    </row>
    <row r="4693" spans="1:18" x14ac:dyDescent="0.25">
      <c r="A4693" s="72" t="str">
        <f t="shared" si="137"/>
        <v>NT</v>
      </c>
      <c r="B4693" s="72" t="str">
        <f t="shared" si="138"/>
        <v>456</v>
      </c>
      <c r="C4693" s="72" t="s">
        <v>2877</v>
      </c>
      <c r="D4693" s="72" t="s">
        <v>1171</v>
      </c>
      <c r="E4693" s="72" t="s">
        <v>10445</v>
      </c>
      <c r="F4693" s="72"/>
      <c r="G4693" s="72" t="s">
        <v>10375</v>
      </c>
      <c r="H4693" s="72" t="s">
        <v>10429</v>
      </c>
      <c r="I4693" s="94">
        <v>172</v>
      </c>
      <c r="J4693" s="73">
        <v>1</v>
      </c>
      <c r="K4693" s="74">
        <v>16469</v>
      </c>
      <c r="L4693" s="72" t="s">
        <v>10375</v>
      </c>
      <c r="M4693" s="72"/>
      <c r="N4693" s="72" t="s">
        <v>10447</v>
      </c>
      <c r="O4693" s="72" t="s">
        <v>10456</v>
      </c>
      <c r="P4693" s="72"/>
      <c r="Q4693" s="75"/>
      <c r="R4693" s="72"/>
    </row>
    <row r="4694" spans="1:18" x14ac:dyDescent="0.25">
      <c r="A4694" s="72" t="str">
        <f t="shared" si="137"/>
        <v>NT</v>
      </c>
      <c r="B4694" s="72" t="str">
        <f t="shared" si="138"/>
        <v>457</v>
      </c>
      <c r="C4694" s="72" t="s">
        <v>6837</v>
      </c>
      <c r="D4694" s="72" t="s">
        <v>1171</v>
      </c>
      <c r="E4694" s="72" t="s">
        <v>10445</v>
      </c>
      <c r="F4694" s="72"/>
      <c r="G4694" s="72" t="s">
        <v>10375</v>
      </c>
      <c r="H4694" s="72" t="s">
        <v>10429</v>
      </c>
      <c r="I4694" s="94">
        <v>173</v>
      </c>
      <c r="J4694" s="73">
        <v>1</v>
      </c>
      <c r="K4694" s="74">
        <v>16469</v>
      </c>
      <c r="L4694" s="72" t="s">
        <v>10375</v>
      </c>
      <c r="M4694" s="72"/>
      <c r="N4694" s="72" t="s">
        <v>10447</v>
      </c>
      <c r="O4694" s="72" t="s">
        <v>10456</v>
      </c>
      <c r="P4694" s="72"/>
      <c r="Q4694" s="75"/>
      <c r="R4694" s="72"/>
    </row>
    <row r="4695" spans="1:18" x14ac:dyDescent="0.25">
      <c r="A4695" s="72" t="str">
        <f t="shared" si="137"/>
        <v>NT</v>
      </c>
      <c r="B4695" s="72" t="str">
        <f t="shared" si="138"/>
        <v>458</v>
      </c>
      <c r="C4695" s="72" t="s">
        <v>6916</v>
      </c>
      <c r="D4695" s="72" t="s">
        <v>1171</v>
      </c>
      <c r="E4695" s="72" t="s">
        <v>10445</v>
      </c>
      <c r="F4695" s="72"/>
      <c r="G4695" s="72" t="s">
        <v>10375</v>
      </c>
      <c r="H4695" s="72" t="s">
        <v>10429</v>
      </c>
      <c r="I4695" s="94">
        <v>174</v>
      </c>
      <c r="J4695" s="73">
        <v>1</v>
      </c>
      <c r="K4695" s="74">
        <v>16469</v>
      </c>
      <c r="L4695" s="72" t="s">
        <v>10375</v>
      </c>
      <c r="M4695" s="72"/>
      <c r="N4695" s="72" t="s">
        <v>10447</v>
      </c>
      <c r="O4695" s="72" t="s">
        <v>10456</v>
      </c>
      <c r="P4695" s="72"/>
      <c r="Q4695" s="75"/>
      <c r="R4695" s="72"/>
    </row>
    <row r="4696" spans="1:18" x14ac:dyDescent="0.25">
      <c r="A4696" s="72" t="str">
        <f t="shared" si="137"/>
        <v>NT</v>
      </c>
      <c r="B4696" s="72" t="str">
        <f t="shared" si="138"/>
        <v>471</v>
      </c>
      <c r="C4696" s="72" t="s">
        <v>8657</v>
      </c>
      <c r="D4696" s="72" t="s">
        <v>1171</v>
      </c>
      <c r="E4696" s="72" t="s">
        <v>10445</v>
      </c>
      <c r="F4696" s="72"/>
      <c r="G4696" s="72" t="s">
        <v>10375</v>
      </c>
      <c r="H4696" s="72" t="s">
        <v>10429</v>
      </c>
      <c r="I4696" s="94">
        <v>175</v>
      </c>
      <c r="J4696" s="73">
        <v>1</v>
      </c>
      <c r="K4696" s="74">
        <v>16469</v>
      </c>
      <c r="L4696" s="72" t="s">
        <v>10375</v>
      </c>
      <c r="M4696" s="72"/>
      <c r="N4696" s="72" t="s">
        <v>10447</v>
      </c>
      <c r="O4696" s="72" t="s">
        <v>10456</v>
      </c>
      <c r="P4696" s="72"/>
      <c r="Q4696" s="75"/>
      <c r="R4696" s="72"/>
    </row>
    <row r="4697" spans="1:18" x14ac:dyDescent="0.25">
      <c r="A4697" s="72" t="str">
        <f t="shared" si="137"/>
        <v>NT</v>
      </c>
      <c r="B4697" s="72" t="str">
        <f t="shared" si="138"/>
        <v>472</v>
      </c>
      <c r="C4697" s="72" t="s">
        <v>9317</v>
      </c>
      <c r="D4697" s="72" t="s">
        <v>1171</v>
      </c>
      <c r="E4697" s="72" t="s">
        <v>10445</v>
      </c>
      <c r="F4697" s="72"/>
      <c r="G4697" s="72" t="s">
        <v>10375</v>
      </c>
      <c r="H4697" s="72" t="s">
        <v>10429</v>
      </c>
      <c r="I4697" s="94">
        <v>176</v>
      </c>
      <c r="J4697" s="73">
        <v>1</v>
      </c>
      <c r="K4697" s="74">
        <v>16469</v>
      </c>
      <c r="L4697" s="72" t="s">
        <v>10375</v>
      </c>
      <c r="M4697" s="72"/>
      <c r="N4697" s="72" t="s">
        <v>10447</v>
      </c>
      <c r="O4697" s="72" t="s">
        <v>10456</v>
      </c>
      <c r="P4697" s="72"/>
      <c r="Q4697" s="75"/>
      <c r="R4697" s="72"/>
    </row>
    <row r="4698" spans="1:18" x14ac:dyDescent="0.25">
      <c r="A4698" s="72" t="str">
        <f t="shared" si="137"/>
        <v>NT</v>
      </c>
      <c r="B4698" s="72" t="str">
        <f t="shared" si="138"/>
        <v>473</v>
      </c>
      <c r="C4698" s="72" t="s">
        <v>3328</v>
      </c>
      <c r="D4698" s="72" t="s">
        <v>1171</v>
      </c>
      <c r="E4698" s="72" t="s">
        <v>10445</v>
      </c>
      <c r="F4698" s="72"/>
      <c r="G4698" s="72" t="s">
        <v>10375</v>
      </c>
      <c r="H4698" s="72" t="s">
        <v>10429</v>
      </c>
      <c r="I4698" s="94">
        <v>177</v>
      </c>
      <c r="J4698" s="73">
        <v>1</v>
      </c>
      <c r="K4698" s="74">
        <v>16469</v>
      </c>
      <c r="L4698" s="72" t="s">
        <v>10375</v>
      </c>
      <c r="M4698" s="72"/>
      <c r="N4698" s="72" t="s">
        <v>10447</v>
      </c>
      <c r="O4698" s="72" t="s">
        <v>10456</v>
      </c>
      <c r="P4698" s="72"/>
      <c r="Q4698" s="75"/>
      <c r="R4698" s="72"/>
    </row>
    <row r="4699" spans="1:18" x14ac:dyDescent="0.25">
      <c r="A4699" s="72" t="str">
        <f t="shared" si="137"/>
        <v>NT</v>
      </c>
      <c r="B4699" s="72" t="str">
        <f t="shared" si="138"/>
        <v>474</v>
      </c>
      <c r="C4699" s="72" t="s">
        <v>2979</v>
      </c>
      <c r="D4699" s="72" t="s">
        <v>1171</v>
      </c>
      <c r="E4699" s="72" t="s">
        <v>10445</v>
      </c>
      <c r="F4699" s="72"/>
      <c r="G4699" s="72" t="s">
        <v>10375</v>
      </c>
      <c r="H4699" s="72" t="s">
        <v>10429</v>
      </c>
      <c r="I4699" s="94">
        <v>178</v>
      </c>
      <c r="J4699" s="73">
        <v>1</v>
      </c>
      <c r="K4699" s="74">
        <v>16469</v>
      </c>
      <c r="L4699" s="72" t="s">
        <v>10375</v>
      </c>
      <c r="M4699" s="72"/>
      <c r="N4699" s="72" t="s">
        <v>10447</v>
      </c>
      <c r="O4699" s="72" t="s">
        <v>10456</v>
      </c>
      <c r="P4699" s="72"/>
      <c r="Q4699" s="75"/>
      <c r="R4699" s="72"/>
    </row>
    <row r="4700" spans="1:18" x14ac:dyDescent="0.25">
      <c r="A4700" s="72" t="str">
        <f t="shared" si="137"/>
        <v>NT</v>
      </c>
      <c r="B4700" s="72" t="str">
        <f t="shared" si="138"/>
        <v>475</v>
      </c>
      <c r="C4700" s="72" t="s">
        <v>2764</v>
      </c>
      <c r="D4700" s="72" t="s">
        <v>1171</v>
      </c>
      <c r="E4700" s="72" t="s">
        <v>10445</v>
      </c>
      <c r="F4700" s="72"/>
      <c r="G4700" s="72" t="s">
        <v>10375</v>
      </c>
      <c r="H4700" s="72" t="s">
        <v>10429</v>
      </c>
      <c r="I4700" s="94">
        <v>179</v>
      </c>
      <c r="J4700" s="73">
        <v>1</v>
      </c>
      <c r="K4700" s="74">
        <v>16469</v>
      </c>
      <c r="L4700" s="72" t="s">
        <v>10375</v>
      </c>
      <c r="M4700" s="72"/>
      <c r="N4700" s="72" t="s">
        <v>10447</v>
      </c>
      <c r="O4700" s="72" t="s">
        <v>10456</v>
      </c>
      <c r="P4700" s="72"/>
      <c r="Q4700" s="75"/>
      <c r="R4700" s="72"/>
    </row>
    <row r="4701" spans="1:18" x14ac:dyDescent="0.25">
      <c r="A4701" s="72" t="str">
        <f t="shared" si="137"/>
        <v>NT</v>
      </c>
      <c r="B4701" s="72" t="str">
        <f t="shared" si="138"/>
        <v>476</v>
      </c>
      <c r="C4701" s="72" t="s">
        <v>8001</v>
      </c>
      <c r="D4701" s="72" t="s">
        <v>1171</v>
      </c>
      <c r="E4701" s="72" t="s">
        <v>10445</v>
      </c>
      <c r="F4701" s="72"/>
      <c r="G4701" s="72" t="s">
        <v>10375</v>
      </c>
      <c r="H4701" s="72" t="s">
        <v>10429</v>
      </c>
      <c r="I4701" s="94">
        <v>180</v>
      </c>
      <c r="J4701" s="73">
        <v>1</v>
      </c>
      <c r="K4701" s="74">
        <v>16469</v>
      </c>
      <c r="L4701" s="72" t="s">
        <v>10375</v>
      </c>
      <c r="M4701" s="72"/>
      <c r="N4701" s="72" t="s">
        <v>10447</v>
      </c>
      <c r="O4701" s="72" t="s">
        <v>10456</v>
      </c>
      <c r="P4701" s="72"/>
      <c r="Q4701" s="75"/>
      <c r="R4701" s="72"/>
    </row>
    <row r="4702" spans="1:18" x14ac:dyDescent="0.25">
      <c r="A4702" s="72" t="str">
        <f t="shared" si="137"/>
        <v>NT</v>
      </c>
      <c r="B4702" s="72" t="str">
        <f t="shared" si="138"/>
        <v>477</v>
      </c>
      <c r="C4702" s="72" t="s">
        <v>5905</v>
      </c>
      <c r="D4702" s="72" t="s">
        <v>1171</v>
      </c>
      <c r="E4702" s="72" t="s">
        <v>10445</v>
      </c>
      <c r="F4702" s="72"/>
      <c r="G4702" s="72" t="s">
        <v>10375</v>
      </c>
      <c r="H4702" s="72" t="s">
        <v>10429</v>
      </c>
      <c r="I4702" s="94">
        <v>181</v>
      </c>
      <c r="J4702" s="73">
        <v>1</v>
      </c>
      <c r="K4702" s="74">
        <v>16469</v>
      </c>
      <c r="L4702" s="72" t="s">
        <v>10375</v>
      </c>
      <c r="M4702" s="72"/>
      <c r="N4702" s="72" t="s">
        <v>10447</v>
      </c>
      <c r="O4702" s="72" t="s">
        <v>10456</v>
      </c>
      <c r="P4702" s="72"/>
      <c r="Q4702" s="75"/>
      <c r="R4702" s="72"/>
    </row>
    <row r="4703" spans="1:18" x14ac:dyDescent="0.25">
      <c r="A4703" s="72" t="str">
        <f t="shared" si="137"/>
        <v>NT</v>
      </c>
      <c r="B4703" s="72" t="str">
        <f t="shared" si="138"/>
        <v>478</v>
      </c>
      <c r="C4703" s="72" t="s">
        <v>3075</v>
      </c>
      <c r="D4703" s="72" t="s">
        <v>1171</v>
      </c>
      <c r="E4703" s="72" t="s">
        <v>10445</v>
      </c>
      <c r="F4703" s="72"/>
      <c r="G4703" s="72" t="s">
        <v>10375</v>
      </c>
      <c r="H4703" s="72" t="s">
        <v>10429</v>
      </c>
      <c r="I4703" s="94">
        <v>182</v>
      </c>
      <c r="J4703" s="73">
        <v>1</v>
      </c>
      <c r="K4703" s="74">
        <v>16469</v>
      </c>
      <c r="L4703" s="72" t="s">
        <v>10375</v>
      </c>
      <c r="M4703" s="72"/>
      <c r="N4703" s="72" t="s">
        <v>10447</v>
      </c>
      <c r="O4703" s="72" t="s">
        <v>10456</v>
      </c>
      <c r="P4703" s="72"/>
      <c r="Q4703" s="75"/>
      <c r="R4703" s="72"/>
    </row>
    <row r="4704" spans="1:18" x14ac:dyDescent="0.25">
      <c r="A4704" s="72" t="str">
        <f t="shared" si="137"/>
        <v>NT</v>
      </c>
      <c r="B4704" s="72" t="str">
        <f t="shared" si="138"/>
        <v>479</v>
      </c>
      <c r="C4704" s="72" t="s">
        <v>7295</v>
      </c>
      <c r="D4704" s="72" t="s">
        <v>1171</v>
      </c>
      <c r="E4704" s="72" t="s">
        <v>10445</v>
      </c>
      <c r="F4704" s="72"/>
      <c r="G4704" s="72" t="s">
        <v>10375</v>
      </c>
      <c r="H4704" s="72" t="s">
        <v>10429</v>
      </c>
      <c r="I4704" s="94">
        <v>183</v>
      </c>
      <c r="J4704" s="73">
        <v>1</v>
      </c>
      <c r="K4704" s="74">
        <v>16469</v>
      </c>
      <c r="L4704" s="72" t="s">
        <v>10375</v>
      </c>
      <c r="M4704" s="72"/>
      <c r="N4704" s="72" t="s">
        <v>10447</v>
      </c>
      <c r="O4704" s="72" t="s">
        <v>10456</v>
      </c>
      <c r="P4704" s="72"/>
      <c r="Q4704" s="75"/>
      <c r="R4704" s="72"/>
    </row>
    <row r="4705" spans="1:18" x14ac:dyDescent="0.25">
      <c r="A4705" s="72" t="str">
        <f t="shared" si="137"/>
        <v>NT</v>
      </c>
      <c r="B4705" s="72" t="str">
        <f t="shared" si="138"/>
        <v>480</v>
      </c>
      <c r="C4705" s="72" t="s">
        <v>7358</v>
      </c>
      <c r="D4705" s="72" t="s">
        <v>1171</v>
      </c>
      <c r="E4705" s="72" t="s">
        <v>10445</v>
      </c>
      <c r="F4705" s="72"/>
      <c r="G4705" s="72" t="s">
        <v>10375</v>
      </c>
      <c r="H4705" s="72" t="s">
        <v>10429</v>
      </c>
      <c r="I4705" s="94">
        <v>184</v>
      </c>
      <c r="J4705" s="73">
        <v>1</v>
      </c>
      <c r="K4705" s="74">
        <v>16469</v>
      </c>
      <c r="L4705" s="72" t="s">
        <v>10375</v>
      </c>
      <c r="M4705" s="72"/>
      <c r="N4705" s="72" t="s">
        <v>10447</v>
      </c>
      <c r="O4705" s="72" t="s">
        <v>10456</v>
      </c>
      <c r="P4705" s="72"/>
      <c r="Q4705" s="75"/>
      <c r="R4705" s="72"/>
    </row>
    <row r="4706" spans="1:18" x14ac:dyDescent="0.25">
      <c r="A4706" s="72" t="str">
        <f t="shared" si="137"/>
        <v>NT</v>
      </c>
      <c r="B4706" s="72" t="str">
        <f t="shared" si="138"/>
        <v>481</v>
      </c>
      <c r="C4706" s="72" t="s">
        <v>6976</v>
      </c>
      <c r="D4706" s="72" t="s">
        <v>1171</v>
      </c>
      <c r="E4706" s="72" t="s">
        <v>10445</v>
      </c>
      <c r="F4706" s="72"/>
      <c r="G4706" s="72" t="s">
        <v>10375</v>
      </c>
      <c r="H4706" s="72" t="s">
        <v>10429</v>
      </c>
      <c r="I4706" s="94">
        <v>185</v>
      </c>
      <c r="J4706" s="73">
        <v>1</v>
      </c>
      <c r="K4706" s="74">
        <v>16469</v>
      </c>
      <c r="L4706" s="72" t="s">
        <v>10375</v>
      </c>
      <c r="M4706" s="72"/>
      <c r="N4706" s="72" t="s">
        <v>10447</v>
      </c>
      <c r="O4706" s="72" t="s">
        <v>10456</v>
      </c>
      <c r="P4706" s="72"/>
      <c r="Q4706" s="75"/>
      <c r="R4706" s="72"/>
    </row>
    <row r="4707" spans="1:18" x14ac:dyDescent="0.25">
      <c r="A4707" s="72" t="str">
        <f t="shared" si="137"/>
        <v>NT</v>
      </c>
      <c r="B4707" s="72" t="str">
        <f t="shared" si="138"/>
        <v>482</v>
      </c>
      <c r="C4707" s="72" t="s">
        <v>5968</v>
      </c>
      <c r="D4707" s="72" t="s">
        <v>1171</v>
      </c>
      <c r="E4707" s="72" t="s">
        <v>10445</v>
      </c>
      <c r="F4707" s="72"/>
      <c r="G4707" s="72" t="s">
        <v>10375</v>
      </c>
      <c r="H4707" s="72" t="s">
        <v>10429</v>
      </c>
      <c r="I4707" s="94">
        <v>186</v>
      </c>
      <c r="J4707" s="73">
        <v>1</v>
      </c>
      <c r="K4707" s="74">
        <v>16469</v>
      </c>
      <c r="L4707" s="72" t="s">
        <v>10375</v>
      </c>
      <c r="M4707" s="72"/>
      <c r="N4707" s="72" t="s">
        <v>10447</v>
      </c>
      <c r="O4707" s="72" t="s">
        <v>10456</v>
      </c>
      <c r="P4707" s="72"/>
      <c r="Q4707" s="75"/>
      <c r="R4707" s="72"/>
    </row>
    <row r="4708" spans="1:18" x14ac:dyDescent="0.25">
      <c r="A4708" s="72" t="str">
        <f t="shared" si="137"/>
        <v>NT</v>
      </c>
      <c r="B4708" s="72" t="str">
        <f t="shared" si="138"/>
        <v>483</v>
      </c>
      <c r="C4708" s="72" t="s">
        <v>6826</v>
      </c>
      <c r="D4708" s="72" t="s">
        <v>1171</v>
      </c>
      <c r="E4708" s="72" t="s">
        <v>10445</v>
      </c>
      <c r="F4708" s="72"/>
      <c r="G4708" s="72" t="s">
        <v>10375</v>
      </c>
      <c r="H4708" s="72" t="s">
        <v>10429</v>
      </c>
      <c r="I4708" s="94">
        <v>187</v>
      </c>
      <c r="J4708" s="73">
        <v>1</v>
      </c>
      <c r="K4708" s="74">
        <v>16469</v>
      </c>
      <c r="L4708" s="72" t="s">
        <v>10375</v>
      </c>
      <c r="M4708" s="72"/>
      <c r="N4708" s="72" t="s">
        <v>10447</v>
      </c>
      <c r="O4708" s="72" t="s">
        <v>10456</v>
      </c>
      <c r="P4708" s="72"/>
      <c r="Q4708" s="75"/>
      <c r="R4708" s="72"/>
    </row>
    <row r="4709" spans="1:18" x14ac:dyDescent="0.25">
      <c r="A4709" s="72" t="str">
        <f t="shared" ref="A4709:A4772" si="139">LEFT(C4709,2)</f>
        <v>NT</v>
      </c>
      <c r="B4709" s="72" t="str">
        <f t="shared" ref="B4709:B4772" si="140">RIGHT(C4709,3)</f>
        <v>484</v>
      </c>
      <c r="C4709" s="72" t="s">
        <v>6848</v>
      </c>
      <c r="D4709" s="72" t="s">
        <v>1171</v>
      </c>
      <c r="E4709" s="72" t="s">
        <v>10445</v>
      </c>
      <c r="F4709" s="72"/>
      <c r="G4709" s="72" t="s">
        <v>10375</v>
      </c>
      <c r="H4709" s="72" t="s">
        <v>10429</v>
      </c>
      <c r="I4709" s="94">
        <v>188</v>
      </c>
      <c r="J4709" s="73">
        <v>1</v>
      </c>
      <c r="K4709" s="74">
        <v>16469</v>
      </c>
      <c r="L4709" s="72" t="s">
        <v>10375</v>
      </c>
      <c r="M4709" s="72"/>
      <c r="N4709" s="72" t="s">
        <v>10447</v>
      </c>
      <c r="O4709" s="72" t="s">
        <v>10456</v>
      </c>
      <c r="P4709" s="72"/>
      <c r="Q4709" s="75"/>
      <c r="R4709" s="72"/>
    </row>
    <row r="4710" spans="1:18" x14ac:dyDescent="0.25">
      <c r="A4710" s="72" t="str">
        <f t="shared" si="139"/>
        <v>NT</v>
      </c>
      <c r="B4710" s="72" t="str">
        <f t="shared" si="140"/>
        <v>485</v>
      </c>
      <c r="C4710" s="72" t="s">
        <v>5469</v>
      </c>
      <c r="D4710" s="72" t="s">
        <v>1171</v>
      </c>
      <c r="E4710" s="72" t="s">
        <v>10445</v>
      </c>
      <c r="F4710" s="72"/>
      <c r="G4710" s="72" t="s">
        <v>10375</v>
      </c>
      <c r="H4710" s="72" t="s">
        <v>10429</v>
      </c>
      <c r="I4710" s="94">
        <v>189</v>
      </c>
      <c r="J4710" s="73">
        <v>1</v>
      </c>
      <c r="K4710" s="74">
        <v>16469</v>
      </c>
      <c r="L4710" s="72" t="s">
        <v>10375</v>
      </c>
      <c r="M4710" s="72"/>
      <c r="N4710" s="72" t="s">
        <v>10447</v>
      </c>
      <c r="O4710" s="72" t="s">
        <v>10456</v>
      </c>
      <c r="P4710" s="72"/>
      <c r="Q4710" s="75"/>
      <c r="R4710" s="72"/>
    </row>
    <row r="4711" spans="1:18" x14ac:dyDescent="0.25">
      <c r="A4711" s="72" t="str">
        <f t="shared" si="139"/>
        <v>NT</v>
      </c>
      <c r="B4711" s="72" t="str">
        <f t="shared" si="140"/>
        <v>486</v>
      </c>
      <c r="C4711" s="72" t="s">
        <v>5510</v>
      </c>
      <c r="D4711" s="72" t="s">
        <v>1171</v>
      </c>
      <c r="E4711" s="72" t="s">
        <v>10445</v>
      </c>
      <c r="F4711" s="72"/>
      <c r="G4711" s="72" t="s">
        <v>10375</v>
      </c>
      <c r="H4711" s="72" t="s">
        <v>10429</v>
      </c>
      <c r="I4711" s="94">
        <v>190</v>
      </c>
      <c r="J4711" s="73">
        <v>1</v>
      </c>
      <c r="K4711" s="74">
        <v>16469</v>
      </c>
      <c r="L4711" s="72" t="s">
        <v>10375</v>
      </c>
      <c r="M4711" s="72"/>
      <c r="N4711" s="72" t="s">
        <v>10447</v>
      </c>
      <c r="O4711" s="72" t="s">
        <v>10456</v>
      </c>
      <c r="P4711" s="72"/>
      <c r="Q4711" s="75"/>
      <c r="R4711" s="72"/>
    </row>
    <row r="4712" spans="1:18" x14ac:dyDescent="0.25">
      <c r="A4712" s="72" t="str">
        <f t="shared" si="139"/>
        <v>NT</v>
      </c>
      <c r="B4712" s="72" t="str">
        <f t="shared" si="140"/>
        <v>487</v>
      </c>
      <c r="C4712" s="72" t="s">
        <v>6018</v>
      </c>
      <c r="D4712" s="72" t="s">
        <v>1171</v>
      </c>
      <c r="E4712" s="72" t="s">
        <v>10445</v>
      </c>
      <c r="F4712" s="72"/>
      <c r="G4712" s="72" t="s">
        <v>10375</v>
      </c>
      <c r="H4712" s="72" t="s">
        <v>10429</v>
      </c>
      <c r="I4712" s="94">
        <v>191</v>
      </c>
      <c r="J4712" s="73">
        <v>1</v>
      </c>
      <c r="K4712" s="74">
        <v>16469</v>
      </c>
      <c r="L4712" s="72" t="s">
        <v>10375</v>
      </c>
      <c r="M4712" s="72"/>
      <c r="N4712" s="72" t="s">
        <v>10447</v>
      </c>
      <c r="O4712" s="72" t="s">
        <v>10456</v>
      </c>
      <c r="P4712" s="72"/>
      <c r="Q4712" s="75"/>
      <c r="R4712" s="72"/>
    </row>
    <row r="4713" spans="1:18" x14ac:dyDescent="0.25">
      <c r="A4713" s="72" t="str">
        <f t="shared" si="139"/>
        <v>NT</v>
      </c>
      <c r="B4713" s="72" t="str">
        <f t="shared" si="140"/>
        <v>488</v>
      </c>
      <c r="C4713" s="72" t="s">
        <v>5816</v>
      </c>
      <c r="D4713" s="72" t="s">
        <v>1171</v>
      </c>
      <c r="E4713" s="72" t="s">
        <v>10445</v>
      </c>
      <c r="F4713" s="72"/>
      <c r="G4713" s="72" t="s">
        <v>10375</v>
      </c>
      <c r="H4713" s="72" t="s">
        <v>10429</v>
      </c>
      <c r="I4713" s="94">
        <v>192</v>
      </c>
      <c r="J4713" s="73">
        <v>1</v>
      </c>
      <c r="K4713" s="74">
        <v>16469</v>
      </c>
      <c r="L4713" s="72" t="s">
        <v>10375</v>
      </c>
      <c r="M4713" s="72"/>
      <c r="N4713" s="72" t="s">
        <v>10447</v>
      </c>
      <c r="O4713" s="72" t="s">
        <v>10456</v>
      </c>
      <c r="P4713" s="72"/>
      <c r="Q4713" s="75"/>
      <c r="R4713" s="72"/>
    </row>
    <row r="4714" spans="1:18" x14ac:dyDescent="0.25">
      <c r="A4714" s="72" t="str">
        <f t="shared" si="139"/>
        <v>NT</v>
      </c>
      <c r="B4714" s="72" t="str">
        <f t="shared" si="140"/>
        <v>489</v>
      </c>
      <c r="C4714" s="72" t="s">
        <v>3657</v>
      </c>
      <c r="D4714" s="72" t="s">
        <v>1171</v>
      </c>
      <c r="E4714" s="72" t="s">
        <v>10445</v>
      </c>
      <c r="F4714" s="72"/>
      <c r="G4714" s="72" t="s">
        <v>10375</v>
      </c>
      <c r="H4714" s="72" t="s">
        <v>10429</v>
      </c>
      <c r="I4714" s="94">
        <v>193</v>
      </c>
      <c r="J4714" s="73">
        <v>1</v>
      </c>
      <c r="K4714" s="74">
        <v>16469</v>
      </c>
      <c r="L4714" s="72" t="s">
        <v>10375</v>
      </c>
      <c r="M4714" s="72"/>
      <c r="N4714" s="72" t="s">
        <v>10447</v>
      </c>
      <c r="O4714" s="72" t="s">
        <v>10456</v>
      </c>
      <c r="P4714" s="72"/>
      <c r="Q4714" s="75"/>
      <c r="R4714" s="72"/>
    </row>
    <row r="4715" spans="1:18" x14ac:dyDescent="0.25">
      <c r="A4715" s="72" t="str">
        <f t="shared" si="139"/>
        <v>NT</v>
      </c>
      <c r="B4715" s="72" t="str">
        <f t="shared" si="140"/>
        <v>490</v>
      </c>
      <c r="C4715" s="72" t="s">
        <v>3080</v>
      </c>
      <c r="D4715" s="72" t="s">
        <v>1171</v>
      </c>
      <c r="E4715" s="72" t="s">
        <v>10445</v>
      </c>
      <c r="F4715" s="72"/>
      <c r="G4715" s="72" t="s">
        <v>10375</v>
      </c>
      <c r="H4715" s="72" t="s">
        <v>10429</v>
      </c>
      <c r="I4715" s="94">
        <v>194</v>
      </c>
      <c r="J4715" s="73">
        <v>1</v>
      </c>
      <c r="K4715" s="74">
        <v>16469</v>
      </c>
      <c r="L4715" s="72" t="s">
        <v>10375</v>
      </c>
      <c r="M4715" s="72"/>
      <c r="N4715" s="72" t="s">
        <v>10447</v>
      </c>
      <c r="O4715" s="72" t="s">
        <v>10456</v>
      </c>
      <c r="P4715" s="72"/>
      <c r="Q4715" s="75"/>
      <c r="R4715" s="72"/>
    </row>
    <row r="4716" spans="1:18" x14ac:dyDescent="0.25">
      <c r="A4716" s="72" t="str">
        <f t="shared" si="139"/>
        <v>NT</v>
      </c>
      <c r="B4716" s="72" t="str">
        <f t="shared" si="140"/>
        <v>491</v>
      </c>
      <c r="C4716" s="72" t="s">
        <v>6962</v>
      </c>
      <c r="D4716" s="72" t="s">
        <v>1171</v>
      </c>
      <c r="E4716" s="72" t="s">
        <v>10445</v>
      </c>
      <c r="F4716" s="72"/>
      <c r="G4716" s="72" t="s">
        <v>10375</v>
      </c>
      <c r="H4716" s="72" t="s">
        <v>10429</v>
      </c>
      <c r="I4716" s="94">
        <v>195</v>
      </c>
      <c r="J4716" s="73">
        <v>1</v>
      </c>
      <c r="K4716" s="74">
        <v>16469</v>
      </c>
      <c r="L4716" s="72" t="s">
        <v>10375</v>
      </c>
      <c r="M4716" s="72"/>
      <c r="N4716" s="72" t="s">
        <v>10447</v>
      </c>
      <c r="O4716" s="72" t="s">
        <v>10456</v>
      </c>
      <c r="P4716" s="72"/>
      <c r="Q4716" s="75"/>
      <c r="R4716" s="72"/>
    </row>
    <row r="4717" spans="1:18" x14ac:dyDescent="0.25">
      <c r="A4717" s="72" t="str">
        <f t="shared" si="139"/>
        <v>NT</v>
      </c>
      <c r="B4717" s="72" t="str">
        <f t="shared" si="140"/>
        <v>492</v>
      </c>
      <c r="C4717" s="72" t="s">
        <v>6963</v>
      </c>
      <c r="D4717" s="72" t="s">
        <v>1171</v>
      </c>
      <c r="E4717" s="72" t="s">
        <v>10445</v>
      </c>
      <c r="F4717" s="72"/>
      <c r="G4717" s="72" t="s">
        <v>10375</v>
      </c>
      <c r="H4717" s="72" t="s">
        <v>10429</v>
      </c>
      <c r="I4717" s="94">
        <v>196</v>
      </c>
      <c r="J4717" s="73">
        <v>1</v>
      </c>
      <c r="K4717" s="74">
        <v>16469</v>
      </c>
      <c r="L4717" s="72" t="s">
        <v>10375</v>
      </c>
      <c r="M4717" s="72"/>
      <c r="N4717" s="72" t="s">
        <v>10447</v>
      </c>
      <c r="O4717" s="72" t="s">
        <v>10456</v>
      </c>
      <c r="P4717" s="72"/>
      <c r="Q4717" s="75"/>
      <c r="R4717" s="72"/>
    </row>
    <row r="4718" spans="1:18" x14ac:dyDescent="0.25">
      <c r="A4718" s="72" t="str">
        <f t="shared" si="139"/>
        <v>NT</v>
      </c>
      <c r="B4718" s="72" t="str">
        <f t="shared" si="140"/>
        <v>493</v>
      </c>
      <c r="C4718" s="72" t="s">
        <v>7892</v>
      </c>
      <c r="D4718" s="72" t="s">
        <v>1171</v>
      </c>
      <c r="E4718" s="72" t="s">
        <v>10445</v>
      </c>
      <c r="F4718" s="72"/>
      <c r="G4718" s="72" t="s">
        <v>10375</v>
      </c>
      <c r="H4718" s="72" t="s">
        <v>10429</v>
      </c>
      <c r="I4718" s="94">
        <v>197</v>
      </c>
      <c r="J4718" s="73">
        <v>1</v>
      </c>
      <c r="K4718" s="74">
        <v>16497</v>
      </c>
      <c r="L4718" s="72" t="s">
        <v>10375</v>
      </c>
      <c r="M4718" s="72"/>
      <c r="N4718" s="72" t="s">
        <v>10447</v>
      </c>
      <c r="O4718" s="72" t="s">
        <v>10456</v>
      </c>
      <c r="P4718" s="72"/>
      <c r="Q4718" s="75"/>
      <c r="R4718" s="72"/>
    </row>
    <row r="4719" spans="1:18" x14ac:dyDescent="0.25">
      <c r="A4719" s="72" t="str">
        <f t="shared" si="139"/>
        <v>NT</v>
      </c>
      <c r="B4719" s="72" t="str">
        <f t="shared" si="140"/>
        <v>494</v>
      </c>
      <c r="C4719" s="72" t="s">
        <v>3045</v>
      </c>
      <c r="D4719" s="72" t="s">
        <v>1171</v>
      </c>
      <c r="E4719" s="72" t="s">
        <v>10445</v>
      </c>
      <c r="F4719" s="72"/>
      <c r="G4719" s="72" t="s">
        <v>10375</v>
      </c>
      <c r="H4719" s="72" t="s">
        <v>10429</v>
      </c>
      <c r="I4719" s="94">
        <v>198</v>
      </c>
      <c r="J4719" s="73">
        <v>1</v>
      </c>
      <c r="K4719" s="74">
        <v>16497</v>
      </c>
      <c r="L4719" s="72" t="s">
        <v>10375</v>
      </c>
      <c r="M4719" s="72"/>
      <c r="N4719" s="72" t="s">
        <v>10447</v>
      </c>
      <c r="O4719" s="72" t="s">
        <v>10456</v>
      </c>
      <c r="P4719" s="72"/>
      <c r="Q4719" s="75"/>
      <c r="R4719" s="72"/>
    </row>
    <row r="4720" spans="1:18" x14ac:dyDescent="0.25">
      <c r="A4720" s="72" t="str">
        <f t="shared" si="139"/>
        <v>NT</v>
      </c>
      <c r="B4720" s="72" t="str">
        <f t="shared" si="140"/>
        <v>495</v>
      </c>
      <c r="C4720" s="72" t="s">
        <v>2965</v>
      </c>
      <c r="D4720" s="72" t="s">
        <v>1171</v>
      </c>
      <c r="E4720" s="72" t="s">
        <v>10445</v>
      </c>
      <c r="F4720" s="72"/>
      <c r="G4720" s="72" t="s">
        <v>10375</v>
      </c>
      <c r="H4720" s="72" t="s">
        <v>10429</v>
      </c>
      <c r="I4720" s="94">
        <v>199</v>
      </c>
      <c r="J4720" s="73">
        <v>1</v>
      </c>
      <c r="K4720" s="74">
        <v>16497</v>
      </c>
      <c r="L4720" s="72" t="s">
        <v>10375</v>
      </c>
      <c r="M4720" s="72"/>
      <c r="N4720" s="72" t="s">
        <v>10447</v>
      </c>
      <c r="O4720" s="72" t="s">
        <v>10456</v>
      </c>
      <c r="P4720" s="72"/>
      <c r="Q4720" s="75"/>
      <c r="R4720" s="72"/>
    </row>
    <row r="4721" spans="1:18" x14ac:dyDescent="0.25">
      <c r="A4721" s="72" t="str">
        <f t="shared" si="139"/>
        <v>NT</v>
      </c>
      <c r="B4721" s="72" t="str">
        <f t="shared" si="140"/>
        <v>496</v>
      </c>
      <c r="C4721" s="72" t="s">
        <v>7890</v>
      </c>
      <c r="D4721" s="72" t="s">
        <v>1171</v>
      </c>
      <c r="E4721" s="72" t="s">
        <v>10445</v>
      </c>
      <c r="F4721" s="72"/>
      <c r="G4721" s="72" t="s">
        <v>10375</v>
      </c>
      <c r="H4721" s="72" t="s">
        <v>10429</v>
      </c>
      <c r="I4721" s="94">
        <v>200</v>
      </c>
      <c r="J4721" s="73">
        <v>1</v>
      </c>
      <c r="K4721" s="74">
        <v>16497</v>
      </c>
      <c r="L4721" s="72" t="s">
        <v>10375</v>
      </c>
      <c r="M4721" s="72"/>
      <c r="N4721" s="72" t="s">
        <v>10447</v>
      </c>
      <c r="O4721" s="72" t="s">
        <v>10456</v>
      </c>
      <c r="P4721" s="72"/>
      <c r="Q4721" s="75"/>
      <c r="R4721" s="72"/>
    </row>
    <row r="4722" spans="1:18" x14ac:dyDescent="0.25">
      <c r="A4722" s="72" t="str">
        <f t="shared" si="139"/>
        <v>NT</v>
      </c>
      <c r="B4722" s="72" t="str">
        <f t="shared" si="140"/>
        <v>497</v>
      </c>
      <c r="C4722" s="72" t="s">
        <v>8815</v>
      </c>
      <c r="D4722" s="72" t="s">
        <v>1171</v>
      </c>
      <c r="E4722" s="72" t="s">
        <v>10445</v>
      </c>
      <c r="F4722" s="72"/>
      <c r="G4722" s="72" t="s">
        <v>10375</v>
      </c>
      <c r="H4722" s="72" t="s">
        <v>10429</v>
      </c>
      <c r="I4722" s="94">
        <v>201</v>
      </c>
      <c r="J4722" s="73">
        <v>1</v>
      </c>
      <c r="K4722" s="74">
        <v>16497</v>
      </c>
      <c r="L4722" s="72" t="s">
        <v>10375</v>
      </c>
      <c r="M4722" s="72"/>
      <c r="N4722" s="72" t="s">
        <v>10447</v>
      </c>
      <c r="O4722" s="72" t="s">
        <v>10456</v>
      </c>
      <c r="P4722" s="72"/>
      <c r="Q4722" s="75"/>
      <c r="R4722" s="72"/>
    </row>
    <row r="4723" spans="1:18" x14ac:dyDescent="0.25">
      <c r="A4723" s="72" t="str">
        <f t="shared" si="139"/>
        <v>NT</v>
      </c>
      <c r="B4723" s="72" t="str">
        <f t="shared" si="140"/>
        <v>498</v>
      </c>
      <c r="C4723" s="72" t="s">
        <v>6835</v>
      </c>
      <c r="D4723" s="72" t="s">
        <v>1171</v>
      </c>
      <c r="E4723" s="72" t="s">
        <v>10445</v>
      </c>
      <c r="F4723" s="72"/>
      <c r="G4723" s="72" t="s">
        <v>10375</v>
      </c>
      <c r="H4723" s="72" t="s">
        <v>10429</v>
      </c>
      <c r="I4723" s="94">
        <v>202</v>
      </c>
      <c r="J4723" s="73">
        <v>1</v>
      </c>
      <c r="K4723" s="74">
        <v>16497</v>
      </c>
      <c r="L4723" s="72" t="s">
        <v>10375</v>
      </c>
      <c r="M4723" s="72"/>
      <c r="N4723" s="72" t="s">
        <v>10447</v>
      </c>
      <c r="O4723" s="72" t="s">
        <v>10456</v>
      </c>
      <c r="P4723" s="72"/>
      <c r="Q4723" s="75"/>
      <c r="R4723" s="72"/>
    </row>
    <row r="4724" spans="1:18" x14ac:dyDescent="0.25">
      <c r="A4724" s="72" t="str">
        <f t="shared" si="139"/>
        <v>NT</v>
      </c>
      <c r="B4724" s="72" t="str">
        <f t="shared" si="140"/>
        <v>499</v>
      </c>
      <c r="C4724" s="72" t="s">
        <v>7216</v>
      </c>
      <c r="D4724" s="72" t="s">
        <v>1171</v>
      </c>
      <c r="E4724" s="72" t="s">
        <v>10445</v>
      </c>
      <c r="F4724" s="72"/>
      <c r="G4724" s="72" t="s">
        <v>10375</v>
      </c>
      <c r="H4724" s="72" t="s">
        <v>10429</v>
      </c>
      <c r="I4724" s="94">
        <v>203</v>
      </c>
      <c r="J4724" s="73">
        <v>1</v>
      </c>
      <c r="K4724" s="74">
        <v>16497</v>
      </c>
      <c r="L4724" s="72" t="s">
        <v>10375</v>
      </c>
      <c r="M4724" s="72"/>
      <c r="N4724" s="72" t="s">
        <v>10447</v>
      </c>
      <c r="O4724" s="72" t="s">
        <v>10456</v>
      </c>
      <c r="P4724" s="72"/>
      <c r="Q4724" s="75"/>
      <c r="R4724" s="72"/>
    </row>
    <row r="4725" spans="1:18" x14ac:dyDescent="0.25">
      <c r="A4725" s="72" t="str">
        <f t="shared" si="139"/>
        <v>NT</v>
      </c>
      <c r="B4725" s="72" t="str">
        <f t="shared" si="140"/>
        <v>500</v>
      </c>
      <c r="C4725" s="72" t="s">
        <v>8817</v>
      </c>
      <c r="D4725" s="72" t="s">
        <v>1171</v>
      </c>
      <c r="E4725" s="72" t="s">
        <v>10445</v>
      </c>
      <c r="F4725" s="72"/>
      <c r="G4725" s="72" t="s">
        <v>10375</v>
      </c>
      <c r="H4725" s="72" t="s">
        <v>10429</v>
      </c>
      <c r="I4725" s="94">
        <v>204</v>
      </c>
      <c r="J4725" s="73">
        <v>1</v>
      </c>
      <c r="K4725" s="74">
        <v>16497</v>
      </c>
      <c r="L4725" s="72" t="s">
        <v>10375</v>
      </c>
      <c r="M4725" s="72"/>
      <c r="N4725" s="72" t="s">
        <v>10447</v>
      </c>
      <c r="O4725" s="72" t="s">
        <v>10456</v>
      </c>
      <c r="P4725" s="72"/>
      <c r="Q4725" s="75"/>
      <c r="R4725" s="72"/>
    </row>
    <row r="4726" spans="1:18" x14ac:dyDescent="0.25">
      <c r="A4726" s="72" t="str">
        <f t="shared" si="139"/>
        <v>NT</v>
      </c>
      <c r="B4726" s="72" t="str">
        <f t="shared" si="140"/>
        <v>501</v>
      </c>
      <c r="C4726" s="72" t="s">
        <v>9509</v>
      </c>
      <c r="D4726" s="72" t="s">
        <v>1171</v>
      </c>
      <c r="E4726" s="72" t="s">
        <v>10445</v>
      </c>
      <c r="F4726" s="72"/>
      <c r="G4726" s="72" t="s">
        <v>10375</v>
      </c>
      <c r="H4726" s="72" t="s">
        <v>10429</v>
      </c>
      <c r="I4726" s="94">
        <v>205</v>
      </c>
      <c r="J4726" s="73">
        <v>1</v>
      </c>
      <c r="K4726" s="74">
        <v>16497</v>
      </c>
      <c r="L4726" s="72" t="s">
        <v>10375</v>
      </c>
      <c r="M4726" s="72"/>
      <c r="N4726" s="72" t="s">
        <v>10447</v>
      </c>
      <c r="O4726" s="72" t="s">
        <v>10456</v>
      </c>
      <c r="P4726" s="72"/>
      <c r="Q4726" s="75"/>
      <c r="R4726" s="72"/>
    </row>
    <row r="4727" spans="1:18" x14ac:dyDescent="0.25">
      <c r="A4727" s="72" t="str">
        <f t="shared" si="139"/>
        <v>NT</v>
      </c>
      <c r="B4727" s="72" t="str">
        <f t="shared" si="140"/>
        <v>502</v>
      </c>
      <c r="C4727" s="72" t="s">
        <v>4618</v>
      </c>
      <c r="D4727" s="72" t="s">
        <v>1171</v>
      </c>
      <c r="E4727" s="72" t="s">
        <v>10445</v>
      </c>
      <c r="F4727" s="72"/>
      <c r="G4727" s="72" t="s">
        <v>10375</v>
      </c>
      <c r="H4727" s="72" t="s">
        <v>10429</v>
      </c>
      <c r="I4727" s="94">
        <v>206</v>
      </c>
      <c r="J4727" s="73">
        <v>1</v>
      </c>
      <c r="K4727" s="74">
        <v>16497</v>
      </c>
      <c r="L4727" s="72" t="s">
        <v>10375</v>
      </c>
      <c r="M4727" s="72"/>
      <c r="N4727" s="72" t="s">
        <v>10447</v>
      </c>
      <c r="O4727" s="72" t="s">
        <v>10456</v>
      </c>
      <c r="P4727" s="72"/>
      <c r="Q4727" s="75"/>
      <c r="R4727" s="72"/>
    </row>
    <row r="4728" spans="1:18" x14ac:dyDescent="0.25">
      <c r="A4728" s="72" t="str">
        <f t="shared" si="139"/>
        <v>NT</v>
      </c>
      <c r="B4728" s="72" t="str">
        <f t="shared" si="140"/>
        <v>503</v>
      </c>
      <c r="C4728" s="72" t="s">
        <v>4164</v>
      </c>
      <c r="D4728" s="72" t="s">
        <v>1171</v>
      </c>
      <c r="E4728" s="72" t="s">
        <v>10445</v>
      </c>
      <c r="F4728" s="72"/>
      <c r="G4728" s="72" t="s">
        <v>10375</v>
      </c>
      <c r="H4728" s="72" t="s">
        <v>10429</v>
      </c>
      <c r="I4728" s="94">
        <v>207</v>
      </c>
      <c r="J4728" s="73">
        <v>1</v>
      </c>
      <c r="K4728" s="74">
        <v>16497</v>
      </c>
      <c r="L4728" s="72" t="s">
        <v>10375</v>
      </c>
      <c r="M4728" s="72"/>
      <c r="N4728" s="72" t="s">
        <v>10447</v>
      </c>
      <c r="O4728" s="72" t="s">
        <v>10456</v>
      </c>
      <c r="P4728" s="72"/>
      <c r="Q4728" s="75"/>
      <c r="R4728" s="72"/>
    </row>
    <row r="4729" spans="1:18" x14ac:dyDescent="0.25">
      <c r="A4729" s="72" t="str">
        <f t="shared" si="139"/>
        <v>NT</v>
      </c>
      <c r="B4729" s="72" t="str">
        <f t="shared" si="140"/>
        <v>504</v>
      </c>
      <c r="C4729" s="72" t="s">
        <v>8109</v>
      </c>
      <c r="D4729" s="72" t="s">
        <v>1171</v>
      </c>
      <c r="E4729" s="72" t="s">
        <v>10445</v>
      </c>
      <c r="F4729" s="72"/>
      <c r="G4729" s="72" t="s">
        <v>10375</v>
      </c>
      <c r="H4729" s="72" t="s">
        <v>10429</v>
      </c>
      <c r="I4729" s="94">
        <v>208</v>
      </c>
      <c r="J4729" s="73">
        <v>1</v>
      </c>
      <c r="K4729" s="74">
        <v>16497</v>
      </c>
      <c r="L4729" s="72" t="s">
        <v>10375</v>
      </c>
      <c r="M4729" s="72"/>
      <c r="N4729" s="72" t="s">
        <v>10447</v>
      </c>
      <c r="O4729" s="72" t="s">
        <v>10456</v>
      </c>
      <c r="P4729" s="72"/>
      <c r="Q4729" s="75"/>
      <c r="R4729" s="72"/>
    </row>
    <row r="4730" spans="1:18" x14ac:dyDescent="0.25">
      <c r="A4730" s="72" t="str">
        <f t="shared" si="139"/>
        <v>NT</v>
      </c>
      <c r="B4730" s="72" t="str">
        <f t="shared" si="140"/>
        <v>505</v>
      </c>
      <c r="C4730" s="72" t="s">
        <v>8335</v>
      </c>
      <c r="D4730" s="72" t="s">
        <v>1171</v>
      </c>
      <c r="E4730" s="72" t="s">
        <v>10445</v>
      </c>
      <c r="F4730" s="72"/>
      <c r="G4730" s="72" t="s">
        <v>10375</v>
      </c>
      <c r="H4730" s="72" t="s">
        <v>10429</v>
      </c>
      <c r="I4730" s="94">
        <v>209</v>
      </c>
      <c r="J4730" s="73">
        <v>1</v>
      </c>
      <c r="K4730" s="74">
        <v>16497</v>
      </c>
      <c r="L4730" s="72" t="s">
        <v>10375</v>
      </c>
      <c r="M4730" s="72"/>
      <c r="N4730" s="72" t="s">
        <v>10447</v>
      </c>
      <c r="O4730" s="72" t="s">
        <v>10456</v>
      </c>
      <c r="P4730" s="72"/>
      <c r="Q4730" s="75"/>
      <c r="R4730" s="72"/>
    </row>
    <row r="4731" spans="1:18" x14ac:dyDescent="0.25">
      <c r="A4731" s="72" t="str">
        <f t="shared" si="139"/>
        <v>NT</v>
      </c>
      <c r="B4731" s="72" t="str">
        <f t="shared" si="140"/>
        <v>506</v>
      </c>
      <c r="C4731" s="72" t="s">
        <v>3019</v>
      </c>
      <c r="D4731" s="72" t="s">
        <v>1171</v>
      </c>
      <c r="E4731" s="72" t="s">
        <v>10445</v>
      </c>
      <c r="F4731" s="72"/>
      <c r="G4731" s="72" t="s">
        <v>10375</v>
      </c>
      <c r="H4731" s="72" t="s">
        <v>10429</v>
      </c>
      <c r="I4731" s="94">
        <v>210</v>
      </c>
      <c r="J4731" s="73">
        <v>1</v>
      </c>
      <c r="K4731" s="74">
        <v>16497</v>
      </c>
      <c r="L4731" s="72" t="s">
        <v>10375</v>
      </c>
      <c r="M4731" s="72"/>
      <c r="N4731" s="72" t="s">
        <v>10447</v>
      </c>
      <c r="O4731" s="72" t="s">
        <v>10456</v>
      </c>
      <c r="P4731" s="72"/>
      <c r="Q4731" s="75"/>
      <c r="R4731" s="72"/>
    </row>
    <row r="4732" spans="1:18" x14ac:dyDescent="0.25">
      <c r="A4732" s="72" t="str">
        <f t="shared" si="139"/>
        <v>NT</v>
      </c>
      <c r="B4732" s="72" t="str">
        <f t="shared" si="140"/>
        <v>507</v>
      </c>
      <c r="C4732" s="72" t="s">
        <v>8375</v>
      </c>
      <c r="D4732" s="72" t="s">
        <v>1171</v>
      </c>
      <c r="E4732" s="72" t="s">
        <v>10445</v>
      </c>
      <c r="F4732" s="72"/>
      <c r="G4732" s="72" t="s">
        <v>10375</v>
      </c>
      <c r="H4732" s="72" t="s">
        <v>10429</v>
      </c>
      <c r="I4732" s="94">
        <v>211</v>
      </c>
      <c r="J4732" s="73">
        <v>1</v>
      </c>
      <c r="K4732" s="74">
        <v>16497</v>
      </c>
      <c r="L4732" s="72" t="s">
        <v>10375</v>
      </c>
      <c r="M4732" s="72"/>
      <c r="N4732" s="72" t="s">
        <v>10447</v>
      </c>
      <c r="O4732" s="72" t="s">
        <v>10456</v>
      </c>
      <c r="P4732" s="72"/>
      <c r="Q4732" s="75"/>
      <c r="R4732" s="72"/>
    </row>
    <row r="4733" spans="1:18" x14ac:dyDescent="0.25">
      <c r="A4733" s="72" t="str">
        <f t="shared" si="139"/>
        <v>NT</v>
      </c>
      <c r="B4733" s="72" t="str">
        <f t="shared" si="140"/>
        <v>508</v>
      </c>
      <c r="C4733" s="72" t="s">
        <v>7519</v>
      </c>
      <c r="D4733" s="72" t="s">
        <v>1171</v>
      </c>
      <c r="E4733" s="72" t="s">
        <v>10445</v>
      </c>
      <c r="F4733" s="72"/>
      <c r="G4733" s="72" t="s">
        <v>10375</v>
      </c>
      <c r="H4733" s="72" t="s">
        <v>10429</v>
      </c>
      <c r="I4733" s="94">
        <v>212</v>
      </c>
      <c r="J4733" s="73">
        <v>1</v>
      </c>
      <c r="K4733" s="74">
        <v>16497</v>
      </c>
      <c r="L4733" s="72" t="s">
        <v>10375</v>
      </c>
      <c r="M4733" s="72"/>
      <c r="N4733" s="72" t="s">
        <v>10447</v>
      </c>
      <c r="O4733" s="72" t="s">
        <v>10456</v>
      </c>
      <c r="P4733" s="72"/>
      <c r="Q4733" s="75"/>
      <c r="R4733" s="72"/>
    </row>
    <row r="4734" spans="1:18" x14ac:dyDescent="0.25">
      <c r="A4734" s="72" t="str">
        <f t="shared" si="139"/>
        <v>NT</v>
      </c>
      <c r="B4734" s="72" t="str">
        <f t="shared" si="140"/>
        <v>509</v>
      </c>
      <c r="C4734" s="72" t="s">
        <v>6859</v>
      </c>
      <c r="D4734" s="72" t="s">
        <v>1171</v>
      </c>
      <c r="E4734" s="72" t="s">
        <v>10445</v>
      </c>
      <c r="F4734" s="72"/>
      <c r="G4734" s="72" t="s">
        <v>10375</v>
      </c>
      <c r="H4734" s="72" t="s">
        <v>10429</v>
      </c>
      <c r="I4734" s="94">
        <v>213</v>
      </c>
      <c r="J4734" s="73">
        <v>1</v>
      </c>
      <c r="K4734" s="74">
        <v>16497</v>
      </c>
      <c r="L4734" s="72" t="s">
        <v>10375</v>
      </c>
      <c r="M4734" s="72"/>
      <c r="N4734" s="72" t="s">
        <v>10447</v>
      </c>
      <c r="O4734" s="72" t="s">
        <v>10456</v>
      </c>
      <c r="P4734" s="72"/>
      <c r="Q4734" s="75"/>
      <c r="R4734" s="72"/>
    </row>
    <row r="4735" spans="1:18" x14ac:dyDescent="0.25">
      <c r="A4735" s="72" t="str">
        <f t="shared" si="139"/>
        <v>NT</v>
      </c>
      <c r="B4735" s="72" t="str">
        <f t="shared" si="140"/>
        <v>510</v>
      </c>
      <c r="C4735" s="72" t="s">
        <v>7838</v>
      </c>
      <c r="D4735" s="72" t="s">
        <v>1171</v>
      </c>
      <c r="E4735" s="72" t="s">
        <v>10445</v>
      </c>
      <c r="F4735" s="72"/>
      <c r="G4735" s="72" t="s">
        <v>10375</v>
      </c>
      <c r="H4735" s="72" t="s">
        <v>10429</v>
      </c>
      <c r="I4735" s="94">
        <v>214</v>
      </c>
      <c r="J4735" s="73">
        <v>1</v>
      </c>
      <c r="K4735" s="74">
        <v>16497</v>
      </c>
      <c r="L4735" s="72" t="s">
        <v>10375</v>
      </c>
      <c r="M4735" s="72"/>
      <c r="N4735" s="72" t="s">
        <v>10447</v>
      </c>
      <c r="O4735" s="72" t="s">
        <v>10456</v>
      </c>
      <c r="P4735" s="72"/>
      <c r="Q4735" s="75"/>
      <c r="R4735" s="72"/>
    </row>
    <row r="4736" spans="1:18" x14ac:dyDescent="0.25">
      <c r="A4736" s="72" t="str">
        <f t="shared" si="139"/>
        <v>NT</v>
      </c>
      <c r="B4736" s="72" t="str">
        <f t="shared" si="140"/>
        <v>511</v>
      </c>
      <c r="C4736" s="72" t="s">
        <v>5952</v>
      </c>
      <c r="D4736" s="72" t="s">
        <v>1171</v>
      </c>
      <c r="E4736" s="72" t="s">
        <v>10445</v>
      </c>
      <c r="F4736" s="72"/>
      <c r="G4736" s="72" t="s">
        <v>10375</v>
      </c>
      <c r="H4736" s="72" t="s">
        <v>10429</v>
      </c>
      <c r="I4736" s="94">
        <v>215</v>
      </c>
      <c r="J4736" s="73">
        <v>1</v>
      </c>
      <c r="K4736" s="74">
        <v>16497</v>
      </c>
      <c r="L4736" s="72" t="s">
        <v>10375</v>
      </c>
      <c r="M4736" s="72"/>
      <c r="N4736" s="72" t="s">
        <v>10447</v>
      </c>
      <c r="O4736" s="72" t="s">
        <v>10456</v>
      </c>
      <c r="P4736" s="72"/>
      <c r="Q4736" s="75"/>
      <c r="R4736" s="72"/>
    </row>
    <row r="4737" spans="1:18" x14ac:dyDescent="0.25">
      <c r="A4737" s="72" t="str">
        <f t="shared" si="139"/>
        <v>NT</v>
      </c>
      <c r="B4737" s="72" t="str">
        <f t="shared" si="140"/>
        <v>512</v>
      </c>
      <c r="C4737" s="72" t="s">
        <v>6590</v>
      </c>
      <c r="D4737" s="72" t="s">
        <v>1171</v>
      </c>
      <c r="E4737" s="72" t="s">
        <v>10445</v>
      </c>
      <c r="F4737" s="72"/>
      <c r="G4737" s="72" t="s">
        <v>10375</v>
      </c>
      <c r="H4737" s="72" t="s">
        <v>10429</v>
      </c>
      <c r="I4737" s="94">
        <v>216</v>
      </c>
      <c r="J4737" s="73">
        <v>1</v>
      </c>
      <c r="K4737" s="74">
        <v>16497</v>
      </c>
      <c r="L4737" s="72" t="s">
        <v>10375</v>
      </c>
      <c r="M4737" s="72"/>
      <c r="N4737" s="72" t="s">
        <v>10447</v>
      </c>
      <c r="O4737" s="72" t="s">
        <v>10456</v>
      </c>
      <c r="P4737" s="72"/>
      <c r="Q4737" s="75"/>
      <c r="R4737" s="72"/>
    </row>
    <row r="4738" spans="1:18" x14ac:dyDescent="0.25">
      <c r="A4738" s="72" t="str">
        <f t="shared" si="139"/>
        <v>NT</v>
      </c>
      <c r="B4738" s="72" t="str">
        <f t="shared" si="140"/>
        <v>513</v>
      </c>
      <c r="C4738" s="72" t="s">
        <v>7059</v>
      </c>
      <c r="D4738" s="72" t="s">
        <v>1171</v>
      </c>
      <c r="E4738" s="72" t="s">
        <v>10445</v>
      </c>
      <c r="F4738" s="72"/>
      <c r="G4738" s="72" t="s">
        <v>10375</v>
      </c>
      <c r="H4738" s="72" t="s">
        <v>10429</v>
      </c>
      <c r="I4738" s="94">
        <v>217</v>
      </c>
      <c r="J4738" s="73">
        <v>1</v>
      </c>
      <c r="K4738" s="74">
        <v>16497</v>
      </c>
      <c r="L4738" s="72" t="s">
        <v>10375</v>
      </c>
      <c r="M4738" s="72"/>
      <c r="N4738" s="72" t="s">
        <v>10447</v>
      </c>
      <c r="O4738" s="72" t="s">
        <v>10456</v>
      </c>
      <c r="P4738" s="72"/>
      <c r="Q4738" s="75"/>
      <c r="R4738" s="72"/>
    </row>
    <row r="4739" spans="1:18" x14ac:dyDescent="0.25">
      <c r="A4739" s="72" t="str">
        <f t="shared" si="139"/>
        <v>NT</v>
      </c>
      <c r="B4739" s="72" t="str">
        <f t="shared" si="140"/>
        <v>526</v>
      </c>
      <c r="C4739" s="72" t="s">
        <v>5969</v>
      </c>
      <c r="D4739" s="72" t="s">
        <v>1171</v>
      </c>
      <c r="E4739" s="72" t="s">
        <v>10445</v>
      </c>
      <c r="F4739" s="72"/>
      <c r="G4739" s="72" t="s">
        <v>10375</v>
      </c>
      <c r="H4739" s="72" t="s">
        <v>10429</v>
      </c>
      <c r="I4739" s="94">
        <v>218</v>
      </c>
      <c r="J4739" s="73">
        <v>1</v>
      </c>
      <c r="K4739" s="74">
        <v>16497</v>
      </c>
      <c r="L4739" s="72" t="s">
        <v>10375</v>
      </c>
      <c r="M4739" s="72"/>
      <c r="N4739" s="72" t="s">
        <v>10447</v>
      </c>
      <c r="O4739" s="72" t="s">
        <v>10456</v>
      </c>
      <c r="P4739" s="72"/>
      <c r="Q4739" s="75"/>
      <c r="R4739" s="72"/>
    </row>
    <row r="4740" spans="1:18" x14ac:dyDescent="0.25">
      <c r="A4740" s="72" t="str">
        <f t="shared" si="139"/>
        <v>NT</v>
      </c>
      <c r="B4740" s="72" t="str">
        <f t="shared" si="140"/>
        <v>527</v>
      </c>
      <c r="C4740" s="72" t="s">
        <v>6918</v>
      </c>
      <c r="D4740" s="72" t="s">
        <v>1171</v>
      </c>
      <c r="E4740" s="72" t="s">
        <v>10445</v>
      </c>
      <c r="F4740" s="72"/>
      <c r="G4740" s="72" t="s">
        <v>10375</v>
      </c>
      <c r="H4740" s="72" t="s">
        <v>10429</v>
      </c>
      <c r="I4740" s="94">
        <v>219</v>
      </c>
      <c r="J4740" s="73">
        <v>1</v>
      </c>
      <c r="K4740" s="74">
        <v>16497</v>
      </c>
      <c r="L4740" s="72" t="s">
        <v>10375</v>
      </c>
      <c r="M4740" s="72"/>
      <c r="N4740" s="72" t="s">
        <v>10447</v>
      </c>
      <c r="O4740" s="72" t="s">
        <v>10456</v>
      </c>
      <c r="P4740" s="72"/>
      <c r="Q4740" s="75"/>
      <c r="R4740" s="72"/>
    </row>
    <row r="4741" spans="1:18" x14ac:dyDescent="0.25">
      <c r="A4741" s="72" t="str">
        <f t="shared" si="139"/>
        <v>NT</v>
      </c>
      <c r="B4741" s="72" t="str">
        <f t="shared" si="140"/>
        <v>528</v>
      </c>
      <c r="C4741" s="72" t="s">
        <v>3459</v>
      </c>
      <c r="D4741" s="72" t="s">
        <v>1171</v>
      </c>
      <c r="E4741" s="72" t="s">
        <v>10445</v>
      </c>
      <c r="F4741" s="72"/>
      <c r="G4741" s="72" t="s">
        <v>10375</v>
      </c>
      <c r="H4741" s="72" t="s">
        <v>10429</v>
      </c>
      <c r="I4741" s="94">
        <v>220</v>
      </c>
      <c r="J4741" s="73">
        <v>1</v>
      </c>
      <c r="K4741" s="74">
        <v>16497</v>
      </c>
      <c r="L4741" s="72" t="s">
        <v>10375</v>
      </c>
      <c r="M4741" s="72"/>
      <c r="N4741" s="72" t="s">
        <v>10447</v>
      </c>
      <c r="O4741" s="72" t="s">
        <v>10456</v>
      </c>
      <c r="P4741" s="72"/>
      <c r="Q4741" s="75"/>
      <c r="R4741" s="72"/>
    </row>
    <row r="4742" spans="1:18" x14ac:dyDescent="0.25">
      <c r="A4742" s="72" t="str">
        <f t="shared" si="139"/>
        <v>NT</v>
      </c>
      <c r="B4742" s="72" t="str">
        <f t="shared" si="140"/>
        <v>529</v>
      </c>
      <c r="C4742" s="72" t="s">
        <v>4147</v>
      </c>
      <c r="D4742" s="72" t="s">
        <v>1171</v>
      </c>
      <c r="E4742" s="72" t="s">
        <v>10445</v>
      </c>
      <c r="F4742" s="72"/>
      <c r="G4742" s="72" t="s">
        <v>10375</v>
      </c>
      <c r="H4742" s="72" t="s">
        <v>10429</v>
      </c>
      <c r="I4742" s="94">
        <v>221</v>
      </c>
      <c r="J4742" s="73">
        <v>1</v>
      </c>
      <c r="K4742" s="74">
        <v>16497</v>
      </c>
      <c r="L4742" s="72" t="s">
        <v>10375</v>
      </c>
      <c r="M4742" s="72"/>
      <c r="N4742" s="72" t="s">
        <v>10447</v>
      </c>
      <c r="O4742" s="72" t="s">
        <v>10456</v>
      </c>
      <c r="P4742" s="72"/>
      <c r="Q4742" s="75"/>
      <c r="R4742" s="72"/>
    </row>
    <row r="4743" spans="1:18" x14ac:dyDescent="0.25">
      <c r="A4743" s="72" t="str">
        <f t="shared" si="139"/>
        <v>NT</v>
      </c>
      <c r="B4743" s="72" t="str">
        <f t="shared" si="140"/>
        <v>530</v>
      </c>
      <c r="C4743" s="72" t="s">
        <v>8805</v>
      </c>
      <c r="D4743" s="72" t="s">
        <v>1171</v>
      </c>
      <c r="E4743" s="72" t="s">
        <v>10445</v>
      </c>
      <c r="F4743" s="72"/>
      <c r="G4743" s="72" t="s">
        <v>10375</v>
      </c>
      <c r="H4743" s="72" t="s">
        <v>10429</v>
      </c>
      <c r="I4743" s="94">
        <v>222</v>
      </c>
      <c r="J4743" s="73">
        <v>1</v>
      </c>
      <c r="K4743" s="74">
        <v>16497</v>
      </c>
      <c r="L4743" s="72" t="s">
        <v>10375</v>
      </c>
      <c r="M4743" s="72"/>
      <c r="N4743" s="72" t="s">
        <v>10447</v>
      </c>
      <c r="O4743" s="72" t="s">
        <v>10456</v>
      </c>
      <c r="P4743" s="72"/>
      <c r="Q4743" s="75"/>
      <c r="R4743" s="72"/>
    </row>
    <row r="4744" spans="1:18" x14ac:dyDescent="0.25">
      <c r="A4744" s="72" t="str">
        <f t="shared" si="139"/>
        <v>NT</v>
      </c>
      <c r="B4744" s="72" t="str">
        <f t="shared" si="140"/>
        <v>531</v>
      </c>
      <c r="C4744" s="72" t="s">
        <v>7893</v>
      </c>
      <c r="D4744" s="72" t="s">
        <v>1171</v>
      </c>
      <c r="E4744" s="72" t="s">
        <v>10445</v>
      </c>
      <c r="F4744" s="72"/>
      <c r="G4744" s="72" t="s">
        <v>10375</v>
      </c>
      <c r="H4744" s="72" t="s">
        <v>10429</v>
      </c>
      <c r="I4744" s="94">
        <v>223</v>
      </c>
      <c r="J4744" s="73">
        <v>1</v>
      </c>
      <c r="K4744" s="74">
        <v>16497</v>
      </c>
      <c r="L4744" s="72" t="s">
        <v>10375</v>
      </c>
      <c r="M4744" s="72"/>
      <c r="N4744" s="72" t="s">
        <v>10447</v>
      </c>
      <c r="O4744" s="72" t="s">
        <v>10456</v>
      </c>
      <c r="P4744" s="72"/>
      <c r="Q4744" s="75"/>
      <c r="R4744" s="72"/>
    </row>
    <row r="4745" spans="1:18" x14ac:dyDescent="0.25">
      <c r="A4745" s="72" t="str">
        <f t="shared" si="139"/>
        <v>NT</v>
      </c>
      <c r="B4745" s="72" t="str">
        <f t="shared" si="140"/>
        <v>532</v>
      </c>
      <c r="C4745" s="72" t="s">
        <v>6984</v>
      </c>
      <c r="D4745" s="72" t="s">
        <v>1171</v>
      </c>
      <c r="E4745" s="72" t="s">
        <v>10445</v>
      </c>
      <c r="F4745" s="72"/>
      <c r="G4745" s="72" t="s">
        <v>10375</v>
      </c>
      <c r="H4745" s="72" t="s">
        <v>10429</v>
      </c>
      <c r="I4745" s="94">
        <v>224</v>
      </c>
      <c r="J4745" s="73">
        <v>1</v>
      </c>
      <c r="K4745" s="74">
        <v>16497</v>
      </c>
      <c r="L4745" s="72" t="s">
        <v>10375</v>
      </c>
      <c r="M4745" s="72"/>
      <c r="N4745" s="72" t="s">
        <v>10447</v>
      </c>
      <c r="O4745" s="72" t="s">
        <v>10456</v>
      </c>
      <c r="P4745" s="72"/>
      <c r="Q4745" s="75"/>
      <c r="R4745" s="72"/>
    </row>
    <row r="4746" spans="1:18" x14ac:dyDescent="0.25">
      <c r="A4746" s="72" t="str">
        <f t="shared" si="139"/>
        <v>NT</v>
      </c>
      <c r="B4746" s="72" t="str">
        <f t="shared" si="140"/>
        <v>533</v>
      </c>
      <c r="C4746" s="72" t="s">
        <v>7907</v>
      </c>
      <c r="D4746" s="72" t="s">
        <v>1171</v>
      </c>
      <c r="E4746" s="72" t="s">
        <v>10445</v>
      </c>
      <c r="F4746" s="72"/>
      <c r="G4746" s="72" t="s">
        <v>10375</v>
      </c>
      <c r="H4746" s="72" t="s">
        <v>10429</v>
      </c>
      <c r="I4746" s="94">
        <v>225</v>
      </c>
      <c r="J4746" s="73">
        <v>1</v>
      </c>
      <c r="K4746" s="74">
        <v>16497</v>
      </c>
      <c r="L4746" s="72" t="s">
        <v>10375</v>
      </c>
      <c r="M4746" s="72"/>
      <c r="N4746" s="72" t="s">
        <v>10447</v>
      </c>
      <c r="O4746" s="72" t="s">
        <v>10456</v>
      </c>
      <c r="P4746" s="72"/>
      <c r="Q4746" s="75"/>
      <c r="R4746" s="72"/>
    </row>
    <row r="4747" spans="1:18" x14ac:dyDescent="0.25">
      <c r="A4747" s="72" t="str">
        <f t="shared" si="139"/>
        <v>NT</v>
      </c>
      <c r="B4747" s="72" t="str">
        <f t="shared" si="140"/>
        <v>534</v>
      </c>
      <c r="C4747" s="72" t="s">
        <v>7064</v>
      </c>
      <c r="D4747" s="72" t="s">
        <v>1171</v>
      </c>
      <c r="E4747" s="72" t="s">
        <v>10445</v>
      </c>
      <c r="F4747" s="72"/>
      <c r="G4747" s="72" t="s">
        <v>10375</v>
      </c>
      <c r="H4747" s="72" t="s">
        <v>10429</v>
      </c>
      <c r="I4747" s="94">
        <v>226</v>
      </c>
      <c r="J4747" s="73">
        <v>1</v>
      </c>
      <c r="K4747" s="74">
        <v>16497</v>
      </c>
      <c r="L4747" s="72" t="s">
        <v>10375</v>
      </c>
      <c r="M4747" s="72"/>
      <c r="N4747" s="72" t="s">
        <v>10447</v>
      </c>
      <c r="O4747" s="72" t="s">
        <v>10456</v>
      </c>
      <c r="P4747" s="72"/>
      <c r="Q4747" s="75"/>
      <c r="R4747" s="72"/>
    </row>
    <row r="4748" spans="1:18" x14ac:dyDescent="0.25">
      <c r="A4748" s="72" t="str">
        <f t="shared" si="139"/>
        <v>NT</v>
      </c>
      <c r="B4748" s="72" t="str">
        <f t="shared" si="140"/>
        <v>535</v>
      </c>
      <c r="C4748" s="72" t="s">
        <v>7525</v>
      </c>
      <c r="D4748" s="72" t="s">
        <v>1171</v>
      </c>
      <c r="E4748" s="72" t="s">
        <v>10445</v>
      </c>
      <c r="F4748" s="72"/>
      <c r="G4748" s="72" t="s">
        <v>10375</v>
      </c>
      <c r="H4748" s="72" t="s">
        <v>10429</v>
      </c>
      <c r="I4748" s="94">
        <v>227</v>
      </c>
      <c r="J4748" s="73">
        <v>1</v>
      </c>
      <c r="K4748" s="74">
        <v>16497</v>
      </c>
      <c r="L4748" s="72" t="s">
        <v>10375</v>
      </c>
      <c r="M4748" s="72"/>
      <c r="N4748" s="72" t="s">
        <v>10447</v>
      </c>
      <c r="O4748" s="72" t="s">
        <v>10456</v>
      </c>
      <c r="P4748" s="72"/>
      <c r="Q4748" s="75"/>
      <c r="R4748" s="72"/>
    </row>
    <row r="4749" spans="1:18" x14ac:dyDescent="0.25">
      <c r="A4749" s="72" t="str">
        <f t="shared" si="139"/>
        <v>NT</v>
      </c>
      <c r="B4749" s="72" t="str">
        <f t="shared" si="140"/>
        <v>536</v>
      </c>
      <c r="C4749" s="72" t="s">
        <v>7551</v>
      </c>
      <c r="D4749" s="72" t="s">
        <v>1171</v>
      </c>
      <c r="E4749" s="72" t="s">
        <v>10445</v>
      </c>
      <c r="F4749" s="72"/>
      <c r="G4749" s="72" t="s">
        <v>10375</v>
      </c>
      <c r="H4749" s="72" t="s">
        <v>10429</v>
      </c>
      <c r="I4749" s="94">
        <v>228</v>
      </c>
      <c r="J4749" s="73">
        <v>1</v>
      </c>
      <c r="K4749" s="74">
        <v>16497</v>
      </c>
      <c r="L4749" s="72" t="s">
        <v>10375</v>
      </c>
      <c r="M4749" s="72"/>
      <c r="N4749" s="72" t="s">
        <v>10447</v>
      </c>
      <c r="O4749" s="72" t="s">
        <v>10456</v>
      </c>
      <c r="P4749" s="72"/>
      <c r="Q4749" s="75"/>
      <c r="R4749" s="72"/>
    </row>
    <row r="4750" spans="1:18" x14ac:dyDescent="0.25">
      <c r="A4750" s="72" t="str">
        <f t="shared" si="139"/>
        <v>NT</v>
      </c>
      <c r="B4750" s="72" t="str">
        <f t="shared" si="140"/>
        <v>537</v>
      </c>
      <c r="C4750" s="72" t="s">
        <v>6953</v>
      </c>
      <c r="D4750" s="72" t="s">
        <v>1171</v>
      </c>
      <c r="E4750" s="72" t="s">
        <v>10445</v>
      </c>
      <c r="F4750" s="72"/>
      <c r="G4750" s="72" t="s">
        <v>10375</v>
      </c>
      <c r="H4750" s="72" t="s">
        <v>10429</v>
      </c>
      <c r="I4750" s="94">
        <v>229</v>
      </c>
      <c r="J4750" s="73">
        <v>1</v>
      </c>
      <c r="K4750" s="74">
        <v>16497</v>
      </c>
      <c r="L4750" s="72" t="s">
        <v>10375</v>
      </c>
      <c r="M4750" s="72"/>
      <c r="N4750" s="72" t="s">
        <v>10447</v>
      </c>
      <c r="O4750" s="72" t="s">
        <v>10456</v>
      </c>
      <c r="P4750" s="72"/>
      <c r="Q4750" s="75"/>
      <c r="R4750" s="72"/>
    </row>
    <row r="4751" spans="1:18" x14ac:dyDescent="0.25">
      <c r="A4751" s="72" t="str">
        <f t="shared" si="139"/>
        <v>NT</v>
      </c>
      <c r="B4751" s="72" t="str">
        <f t="shared" si="140"/>
        <v>538</v>
      </c>
      <c r="C4751" s="72" t="s">
        <v>6164</v>
      </c>
      <c r="D4751" s="72" t="s">
        <v>1171</v>
      </c>
      <c r="E4751" s="72" t="s">
        <v>10445</v>
      </c>
      <c r="F4751" s="72"/>
      <c r="G4751" s="72" t="s">
        <v>10375</v>
      </c>
      <c r="H4751" s="72" t="s">
        <v>10429</v>
      </c>
      <c r="I4751" s="94">
        <v>230</v>
      </c>
      <c r="J4751" s="73">
        <v>1</v>
      </c>
      <c r="K4751" s="74">
        <v>16497</v>
      </c>
      <c r="L4751" s="72" t="s">
        <v>10375</v>
      </c>
      <c r="M4751" s="72"/>
      <c r="N4751" s="72" t="s">
        <v>10447</v>
      </c>
      <c r="O4751" s="72" t="s">
        <v>10456</v>
      </c>
      <c r="P4751" s="72"/>
      <c r="Q4751" s="75"/>
      <c r="R4751" s="72"/>
    </row>
    <row r="4752" spans="1:18" x14ac:dyDescent="0.25">
      <c r="A4752" s="72" t="str">
        <f t="shared" si="139"/>
        <v>NT</v>
      </c>
      <c r="B4752" s="72" t="str">
        <f t="shared" si="140"/>
        <v>539</v>
      </c>
      <c r="C4752" s="72" t="s">
        <v>7085</v>
      </c>
      <c r="D4752" s="72" t="s">
        <v>1171</v>
      </c>
      <c r="E4752" s="72" t="s">
        <v>10445</v>
      </c>
      <c r="F4752" s="72"/>
      <c r="G4752" s="72" t="s">
        <v>10375</v>
      </c>
      <c r="H4752" s="72" t="s">
        <v>10429</v>
      </c>
      <c r="I4752" s="94">
        <v>231</v>
      </c>
      <c r="J4752" s="73">
        <v>1</v>
      </c>
      <c r="K4752" s="74">
        <v>16497</v>
      </c>
      <c r="L4752" s="72" t="s">
        <v>10375</v>
      </c>
      <c r="M4752" s="72"/>
      <c r="N4752" s="72" t="s">
        <v>10447</v>
      </c>
      <c r="O4752" s="72" t="s">
        <v>10456</v>
      </c>
      <c r="P4752" s="72"/>
      <c r="Q4752" s="75"/>
      <c r="R4752" s="72"/>
    </row>
    <row r="4753" spans="1:18" x14ac:dyDescent="0.25">
      <c r="A4753" s="72" t="str">
        <f t="shared" si="139"/>
        <v>NT</v>
      </c>
      <c r="B4753" s="72" t="str">
        <f t="shared" si="140"/>
        <v>540</v>
      </c>
      <c r="C4753" s="72" t="s">
        <v>7983</v>
      </c>
      <c r="D4753" s="72" t="s">
        <v>1171</v>
      </c>
      <c r="E4753" s="72" t="s">
        <v>10445</v>
      </c>
      <c r="F4753" s="72"/>
      <c r="G4753" s="72" t="s">
        <v>10375</v>
      </c>
      <c r="H4753" s="72" t="s">
        <v>10429</v>
      </c>
      <c r="I4753" s="94">
        <v>232</v>
      </c>
      <c r="J4753" s="73">
        <v>1</v>
      </c>
      <c r="K4753" s="74">
        <v>16497</v>
      </c>
      <c r="L4753" s="72" t="s">
        <v>10375</v>
      </c>
      <c r="M4753" s="72"/>
      <c r="N4753" s="72" t="s">
        <v>10447</v>
      </c>
      <c r="O4753" s="72" t="s">
        <v>10456</v>
      </c>
      <c r="P4753" s="72"/>
      <c r="Q4753" s="75"/>
      <c r="R4753" s="72"/>
    </row>
    <row r="4754" spans="1:18" x14ac:dyDescent="0.25">
      <c r="A4754" s="72" t="str">
        <f t="shared" si="139"/>
        <v>NT</v>
      </c>
      <c r="B4754" s="72" t="str">
        <f t="shared" si="140"/>
        <v>541</v>
      </c>
      <c r="C4754" s="72" t="s">
        <v>5971</v>
      </c>
      <c r="D4754" s="72" t="s">
        <v>1171</v>
      </c>
      <c r="E4754" s="72" t="s">
        <v>10445</v>
      </c>
      <c r="F4754" s="72"/>
      <c r="G4754" s="72" t="s">
        <v>10375</v>
      </c>
      <c r="H4754" s="72" t="s">
        <v>10429</v>
      </c>
      <c r="I4754" s="94">
        <v>233</v>
      </c>
      <c r="J4754" s="73">
        <v>1</v>
      </c>
      <c r="K4754" s="74">
        <v>16497</v>
      </c>
      <c r="L4754" s="72" t="s">
        <v>10375</v>
      </c>
      <c r="M4754" s="72"/>
      <c r="N4754" s="72" t="s">
        <v>10447</v>
      </c>
      <c r="O4754" s="72" t="s">
        <v>10456</v>
      </c>
      <c r="P4754" s="72"/>
      <c r="Q4754" s="75"/>
      <c r="R4754" s="72"/>
    </row>
    <row r="4755" spans="1:18" x14ac:dyDescent="0.25">
      <c r="A4755" s="72" t="str">
        <f t="shared" si="139"/>
        <v>NT</v>
      </c>
      <c r="B4755" s="72" t="str">
        <f t="shared" si="140"/>
        <v>542</v>
      </c>
      <c r="C4755" s="72" t="s">
        <v>7166</v>
      </c>
      <c r="D4755" s="72" t="s">
        <v>1171</v>
      </c>
      <c r="E4755" s="72" t="s">
        <v>10445</v>
      </c>
      <c r="F4755" s="72"/>
      <c r="G4755" s="72" t="s">
        <v>10375</v>
      </c>
      <c r="H4755" s="72" t="s">
        <v>10429</v>
      </c>
      <c r="I4755" s="94">
        <v>234</v>
      </c>
      <c r="J4755" s="73">
        <v>1</v>
      </c>
      <c r="K4755" s="74">
        <v>16497</v>
      </c>
      <c r="L4755" s="72" t="s">
        <v>10375</v>
      </c>
      <c r="M4755" s="72"/>
      <c r="N4755" s="72" t="s">
        <v>10447</v>
      </c>
      <c r="O4755" s="72" t="s">
        <v>10456</v>
      </c>
      <c r="P4755" s="72"/>
      <c r="Q4755" s="75"/>
      <c r="R4755" s="72"/>
    </row>
    <row r="4756" spans="1:18" x14ac:dyDescent="0.25">
      <c r="A4756" s="72" t="str">
        <f t="shared" si="139"/>
        <v>NT</v>
      </c>
      <c r="B4756" s="72" t="str">
        <f t="shared" si="140"/>
        <v>543</v>
      </c>
      <c r="C4756" s="72" t="s">
        <v>7187</v>
      </c>
      <c r="D4756" s="72" t="s">
        <v>1171</v>
      </c>
      <c r="E4756" s="72" t="s">
        <v>10445</v>
      </c>
      <c r="F4756" s="72"/>
      <c r="G4756" s="72" t="s">
        <v>10375</v>
      </c>
      <c r="H4756" s="72" t="s">
        <v>10429</v>
      </c>
      <c r="I4756" s="94">
        <v>235</v>
      </c>
      <c r="J4756" s="73">
        <v>1</v>
      </c>
      <c r="K4756" s="74">
        <v>16497</v>
      </c>
      <c r="L4756" s="72" t="s">
        <v>10375</v>
      </c>
      <c r="M4756" s="72"/>
      <c r="N4756" s="72" t="s">
        <v>10447</v>
      </c>
      <c r="O4756" s="72" t="s">
        <v>10456</v>
      </c>
      <c r="P4756" s="72"/>
      <c r="Q4756" s="75"/>
      <c r="R4756" s="72"/>
    </row>
    <row r="4757" spans="1:18" x14ac:dyDescent="0.25">
      <c r="A4757" s="72" t="str">
        <f t="shared" si="139"/>
        <v>NT</v>
      </c>
      <c r="B4757" s="72" t="str">
        <f t="shared" si="140"/>
        <v>544</v>
      </c>
      <c r="C4757" s="72" t="s">
        <v>4469</v>
      </c>
      <c r="D4757" s="72" t="s">
        <v>1171</v>
      </c>
      <c r="E4757" s="72" t="s">
        <v>10445</v>
      </c>
      <c r="F4757" s="72"/>
      <c r="G4757" s="72" t="s">
        <v>10375</v>
      </c>
      <c r="H4757" s="72" t="s">
        <v>10429</v>
      </c>
      <c r="I4757" s="94">
        <v>236</v>
      </c>
      <c r="J4757" s="73">
        <v>1</v>
      </c>
      <c r="K4757" s="74">
        <v>16497</v>
      </c>
      <c r="L4757" s="72" t="s">
        <v>10375</v>
      </c>
      <c r="M4757" s="72"/>
      <c r="N4757" s="72" t="s">
        <v>10447</v>
      </c>
      <c r="O4757" s="72" t="s">
        <v>10456</v>
      </c>
      <c r="P4757" s="72"/>
      <c r="Q4757" s="75"/>
      <c r="R4757" s="72"/>
    </row>
    <row r="4758" spans="1:18" x14ac:dyDescent="0.25">
      <c r="A4758" s="72" t="str">
        <f t="shared" si="139"/>
        <v>NT</v>
      </c>
      <c r="B4758" s="72" t="str">
        <f t="shared" si="140"/>
        <v>545</v>
      </c>
      <c r="C4758" s="72" t="s">
        <v>6108</v>
      </c>
      <c r="D4758" s="72" t="s">
        <v>1171</v>
      </c>
      <c r="E4758" s="72" t="s">
        <v>10445</v>
      </c>
      <c r="F4758" s="72"/>
      <c r="G4758" s="72" t="s">
        <v>10375</v>
      </c>
      <c r="H4758" s="72" t="s">
        <v>10429</v>
      </c>
      <c r="I4758" s="94">
        <v>237</v>
      </c>
      <c r="J4758" s="73">
        <v>1</v>
      </c>
      <c r="K4758" s="74">
        <v>16497</v>
      </c>
      <c r="L4758" s="72" t="s">
        <v>10375</v>
      </c>
      <c r="M4758" s="72"/>
      <c r="N4758" s="72" t="s">
        <v>10447</v>
      </c>
      <c r="O4758" s="72" t="s">
        <v>10456</v>
      </c>
      <c r="P4758" s="72"/>
      <c r="Q4758" s="75"/>
      <c r="R4758" s="72"/>
    </row>
    <row r="4759" spans="1:18" x14ac:dyDescent="0.25">
      <c r="A4759" s="72" t="str">
        <f t="shared" si="139"/>
        <v>NT</v>
      </c>
      <c r="B4759" s="72" t="str">
        <f t="shared" si="140"/>
        <v>546</v>
      </c>
      <c r="C4759" s="72" t="s">
        <v>7067</v>
      </c>
      <c r="D4759" s="72" t="s">
        <v>1171</v>
      </c>
      <c r="E4759" s="72" t="s">
        <v>10445</v>
      </c>
      <c r="F4759" s="72"/>
      <c r="G4759" s="72" t="s">
        <v>10375</v>
      </c>
      <c r="H4759" s="72" t="s">
        <v>10429</v>
      </c>
      <c r="I4759" s="94">
        <v>238</v>
      </c>
      <c r="J4759" s="73">
        <v>1</v>
      </c>
      <c r="K4759" s="74">
        <v>16497</v>
      </c>
      <c r="L4759" s="72" t="s">
        <v>10375</v>
      </c>
      <c r="M4759" s="72"/>
      <c r="N4759" s="72" t="s">
        <v>10447</v>
      </c>
      <c r="O4759" s="72" t="s">
        <v>10456</v>
      </c>
      <c r="P4759" s="72"/>
      <c r="Q4759" s="75"/>
      <c r="R4759" s="72"/>
    </row>
    <row r="4760" spans="1:18" x14ac:dyDescent="0.25">
      <c r="A4760" s="72" t="str">
        <f t="shared" si="139"/>
        <v>NT</v>
      </c>
      <c r="B4760" s="72" t="str">
        <f t="shared" si="140"/>
        <v>547</v>
      </c>
      <c r="C4760" s="72" t="s">
        <v>4743</v>
      </c>
      <c r="D4760" s="72" t="s">
        <v>1171</v>
      </c>
      <c r="E4760" s="72" t="s">
        <v>10445</v>
      </c>
      <c r="F4760" s="72"/>
      <c r="G4760" s="72" t="s">
        <v>10375</v>
      </c>
      <c r="H4760" s="72" t="s">
        <v>10429</v>
      </c>
      <c r="I4760" s="94">
        <v>239</v>
      </c>
      <c r="J4760" s="73">
        <v>1</v>
      </c>
      <c r="K4760" s="74">
        <v>16497</v>
      </c>
      <c r="L4760" s="72" t="s">
        <v>10375</v>
      </c>
      <c r="M4760" s="72"/>
      <c r="N4760" s="72" t="s">
        <v>10447</v>
      </c>
      <c r="O4760" s="72" t="s">
        <v>10456</v>
      </c>
      <c r="P4760" s="72"/>
      <c r="Q4760" s="75"/>
      <c r="R4760" s="72"/>
    </row>
    <row r="4761" spans="1:18" x14ac:dyDescent="0.25">
      <c r="A4761" s="72" t="str">
        <f t="shared" si="139"/>
        <v>NT</v>
      </c>
      <c r="B4761" s="72" t="str">
        <f t="shared" si="140"/>
        <v>548</v>
      </c>
      <c r="C4761" s="72" t="s">
        <v>8991</v>
      </c>
      <c r="D4761" s="72" t="s">
        <v>1171</v>
      </c>
      <c r="E4761" s="72" t="s">
        <v>10445</v>
      </c>
      <c r="F4761" s="72"/>
      <c r="G4761" s="72" t="s">
        <v>10375</v>
      </c>
      <c r="H4761" s="72" t="s">
        <v>10429</v>
      </c>
      <c r="I4761" s="94">
        <v>240</v>
      </c>
      <c r="J4761" s="73">
        <v>1</v>
      </c>
      <c r="K4761" s="74">
        <v>16497</v>
      </c>
      <c r="L4761" s="72" t="s">
        <v>10375</v>
      </c>
      <c r="M4761" s="72"/>
      <c r="N4761" s="72" t="s">
        <v>10447</v>
      </c>
      <c r="O4761" s="72" t="s">
        <v>10456</v>
      </c>
      <c r="P4761" s="72"/>
      <c r="Q4761" s="75"/>
      <c r="R4761" s="72"/>
    </row>
    <row r="4762" spans="1:18" x14ac:dyDescent="0.25">
      <c r="A4762" s="72" t="str">
        <f t="shared" si="139"/>
        <v>NT</v>
      </c>
      <c r="B4762" s="72" t="str">
        <f t="shared" si="140"/>
        <v>549</v>
      </c>
      <c r="C4762" s="72" t="s">
        <v>3353</v>
      </c>
      <c r="D4762" s="72" t="s">
        <v>1171</v>
      </c>
      <c r="E4762" s="72" t="s">
        <v>10445</v>
      </c>
      <c r="F4762" s="72"/>
      <c r="G4762" s="72" t="s">
        <v>10375</v>
      </c>
      <c r="H4762" s="72" t="s">
        <v>10429</v>
      </c>
      <c r="I4762" s="94">
        <v>241</v>
      </c>
      <c r="J4762" s="73">
        <v>1</v>
      </c>
      <c r="K4762" s="74">
        <v>16497</v>
      </c>
      <c r="L4762" s="72" t="s">
        <v>10375</v>
      </c>
      <c r="M4762" s="72"/>
      <c r="N4762" s="72" t="s">
        <v>10447</v>
      </c>
      <c r="O4762" s="72" t="s">
        <v>10456</v>
      </c>
      <c r="P4762" s="72"/>
      <c r="Q4762" s="75"/>
      <c r="R4762" s="72"/>
    </row>
    <row r="4763" spans="1:18" x14ac:dyDescent="0.25">
      <c r="A4763" s="72" t="str">
        <f t="shared" si="139"/>
        <v>NT</v>
      </c>
      <c r="B4763" s="72" t="str">
        <f t="shared" si="140"/>
        <v>550</v>
      </c>
      <c r="C4763" s="72" t="s">
        <v>5970</v>
      </c>
      <c r="D4763" s="72" t="s">
        <v>1171</v>
      </c>
      <c r="E4763" s="72" t="s">
        <v>10445</v>
      </c>
      <c r="F4763" s="72"/>
      <c r="G4763" s="72" t="s">
        <v>10375</v>
      </c>
      <c r="H4763" s="72" t="s">
        <v>10429</v>
      </c>
      <c r="I4763" s="94">
        <v>242</v>
      </c>
      <c r="J4763" s="73">
        <v>1</v>
      </c>
      <c r="K4763" s="74">
        <v>16497</v>
      </c>
      <c r="L4763" s="72" t="s">
        <v>10375</v>
      </c>
      <c r="M4763" s="72"/>
      <c r="N4763" s="72" t="s">
        <v>10447</v>
      </c>
      <c r="O4763" s="72" t="s">
        <v>10456</v>
      </c>
      <c r="P4763" s="72"/>
      <c r="Q4763" s="75"/>
      <c r="R4763" s="72"/>
    </row>
    <row r="4764" spans="1:18" x14ac:dyDescent="0.25">
      <c r="A4764" s="72" t="str">
        <f t="shared" si="139"/>
        <v>NT</v>
      </c>
      <c r="B4764" s="72" t="str">
        <f t="shared" si="140"/>
        <v>551</v>
      </c>
      <c r="C4764" s="72" t="s">
        <v>5004</v>
      </c>
      <c r="D4764" s="72" t="s">
        <v>1171</v>
      </c>
      <c r="E4764" s="72" t="s">
        <v>10445</v>
      </c>
      <c r="F4764" s="72"/>
      <c r="G4764" s="72" t="s">
        <v>10375</v>
      </c>
      <c r="H4764" s="72" t="s">
        <v>10429</v>
      </c>
      <c r="I4764" s="94">
        <v>243</v>
      </c>
      <c r="J4764" s="73">
        <v>1</v>
      </c>
      <c r="K4764" s="74">
        <v>16497</v>
      </c>
      <c r="L4764" s="72" t="s">
        <v>10375</v>
      </c>
      <c r="M4764" s="72"/>
      <c r="N4764" s="72" t="s">
        <v>10447</v>
      </c>
      <c r="O4764" s="72" t="s">
        <v>10456</v>
      </c>
      <c r="P4764" s="72"/>
      <c r="Q4764" s="75"/>
      <c r="R4764" s="72"/>
    </row>
    <row r="4765" spans="1:18" x14ac:dyDescent="0.25">
      <c r="A4765" s="72" t="str">
        <f t="shared" si="139"/>
        <v>NT</v>
      </c>
      <c r="B4765" s="72" t="str">
        <f t="shared" si="140"/>
        <v>552</v>
      </c>
      <c r="C4765" s="72" t="s">
        <v>7102</v>
      </c>
      <c r="D4765" s="72" t="s">
        <v>1171</v>
      </c>
      <c r="E4765" s="72" t="s">
        <v>10432</v>
      </c>
      <c r="F4765" s="72"/>
      <c r="G4765" s="72" t="s">
        <v>10457</v>
      </c>
      <c r="H4765" s="72">
        <v>3047</v>
      </c>
      <c r="I4765" s="94">
        <v>244</v>
      </c>
      <c r="J4765" s="73" t="s">
        <v>10403</v>
      </c>
      <c r="K4765" s="74">
        <v>16497</v>
      </c>
      <c r="L4765" s="72" t="s">
        <v>10375</v>
      </c>
      <c r="M4765" s="72"/>
      <c r="N4765" s="72" t="s">
        <v>10447</v>
      </c>
      <c r="O4765" s="72" t="s">
        <v>10456</v>
      </c>
      <c r="P4765" s="72"/>
      <c r="Q4765" s="75"/>
      <c r="R4765" s="72"/>
    </row>
    <row r="4766" spans="1:18" x14ac:dyDescent="0.25">
      <c r="A4766" s="72" t="str">
        <f t="shared" si="139"/>
        <v>NT</v>
      </c>
      <c r="B4766" s="72" t="str">
        <f t="shared" si="140"/>
        <v>553</v>
      </c>
      <c r="C4766" s="72" t="s">
        <v>7065</v>
      </c>
      <c r="D4766" s="72" t="s">
        <v>1171</v>
      </c>
      <c r="E4766" s="72" t="s">
        <v>10432</v>
      </c>
      <c r="F4766" s="72"/>
      <c r="G4766" s="72" t="s">
        <v>10457</v>
      </c>
      <c r="H4766" s="72">
        <v>3047</v>
      </c>
      <c r="I4766" s="94">
        <v>245</v>
      </c>
      <c r="J4766" s="73" t="s">
        <v>10403</v>
      </c>
      <c r="K4766" s="74">
        <v>16497</v>
      </c>
      <c r="L4766" s="72" t="s">
        <v>10375</v>
      </c>
      <c r="M4766" s="72"/>
      <c r="N4766" s="72" t="s">
        <v>10447</v>
      </c>
      <c r="O4766" s="72" t="s">
        <v>10456</v>
      </c>
      <c r="P4766" s="72"/>
      <c r="Q4766" s="75"/>
      <c r="R4766" s="72"/>
    </row>
    <row r="4767" spans="1:18" x14ac:dyDescent="0.25">
      <c r="A4767" s="72" t="str">
        <f t="shared" si="139"/>
        <v>NT</v>
      </c>
      <c r="B4767" s="72" t="str">
        <f t="shared" si="140"/>
        <v>554</v>
      </c>
      <c r="C4767" s="72" t="s">
        <v>4444</v>
      </c>
      <c r="D4767" s="72" t="s">
        <v>1171</v>
      </c>
      <c r="E4767" s="72" t="s">
        <v>10432</v>
      </c>
      <c r="F4767" s="72"/>
      <c r="G4767" s="72" t="s">
        <v>10457</v>
      </c>
      <c r="H4767" s="72">
        <v>3047</v>
      </c>
      <c r="I4767" s="94">
        <v>246</v>
      </c>
      <c r="J4767" s="73" t="s">
        <v>10403</v>
      </c>
      <c r="K4767" s="74">
        <v>16497</v>
      </c>
      <c r="L4767" s="72" t="s">
        <v>10375</v>
      </c>
      <c r="M4767" s="72"/>
      <c r="N4767" s="72" t="s">
        <v>10447</v>
      </c>
      <c r="O4767" s="72" t="s">
        <v>10456</v>
      </c>
      <c r="P4767" s="72"/>
      <c r="Q4767" s="75"/>
      <c r="R4767" s="72"/>
    </row>
    <row r="4768" spans="1:18" x14ac:dyDescent="0.25">
      <c r="A4768" s="72" t="str">
        <f t="shared" si="139"/>
        <v>NT</v>
      </c>
      <c r="B4768" s="72" t="str">
        <f t="shared" si="140"/>
        <v>555</v>
      </c>
      <c r="C4768" s="72" t="s">
        <v>7142</v>
      </c>
      <c r="D4768" s="72" t="s">
        <v>1171</v>
      </c>
      <c r="E4768" s="72" t="s">
        <v>10432</v>
      </c>
      <c r="F4768" s="72"/>
      <c r="G4768" s="72" t="s">
        <v>10457</v>
      </c>
      <c r="H4768" s="72">
        <v>3047</v>
      </c>
      <c r="I4768" s="94">
        <v>247</v>
      </c>
      <c r="J4768" s="73" t="s">
        <v>10403</v>
      </c>
      <c r="K4768" s="74">
        <v>16497</v>
      </c>
      <c r="L4768" s="72" t="s">
        <v>10375</v>
      </c>
      <c r="M4768" s="72"/>
      <c r="N4768" s="72" t="s">
        <v>10447</v>
      </c>
      <c r="O4768" s="72" t="s">
        <v>10456</v>
      </c>
      <c r="P4768" s="72"/>
      <c r="Q4768" s="75"/>
      <c r="R4768" s="72"/>
    </row>
    <row r="4769" spans="1:18" x14ac:dyDescent="0.25">
      <c r="A4769" s="72" t="str">
        <f t="shared" si="139"/>
        <v>NT</v>
      </c>
      <c r="B4769" s="72" t="str">
        <f t="shared" si="140"/>
        <v>556</v>
      </c>
      <c r="C4769" s="72" t="s">
        <v>7917</v>
      </c>
      <c r="D4769" s="72" t="s">
        <v>1171</v>
      </c>
      <c r="E4769" s="72" t="s">
        <v>10432</v>
      </c>
      <c r="F4769" s="72"/>
      <c r="G4769" s="72" t="s">
        <v>10457</v>
      </c>
      <c r="H4769" s="72">
        <v>3047</v>
      </c>
      <c r="I4769" s="94">
        <v>248</v>
      </c>
      <c r="J4769" s="73" t="s">
        <v>10403</v>
      </c>
      <c r="K4769" s="74">
        <v>16528</v>
      </c>
      <c r="L4769" s="72" t="s">
        <v>10375</v>
      </c>
      <c r="M4769" s="72"/>
      <c r="N4769" s="72" t="s">
        <v>10447</v>
      </c>
      <c r="O4769" s="72" t="s">
        <v>10456</v>
      </c>
      <c r="P4769" s="72"/>
      <c r="Q4769" s="75"/>
      <c r="R4769" s="72"/>
    </row>
    <row r="4770" spans="1:18" x14ac:dyDescent="0.25">
      <c r="A4770" s="72" t="str">
        <f t="shared" si="139"/>
        <v>NT</v>
      </c>
      <c r="B4770" s="72" t="str">
        <f t="shared" si="140"/>
        <v>557</v>
      </c>
      <c r="C4770" s="72" t="s">
        <v>6885</v>
      </c>
      <c r="D4770" s="72" t="s">
        <v>1171</v>
      </c>
      <c r="E4770" s="72" t="s">
        <v>10432</v>
      </c>
      <c r="F4770" s="72"/>
      <c r="G4770" s="72" t="s">
        <v>10457</v>
      </c>
      <c r="H4770" s="72">
        <v>3047</v>
      </c>
      <c r="I4770" s="94">
        <v>249</v>
      </c>
      <c r="J4770" s="73" t="s">
        <v>10403</v>
      </c>
      <c r="K4770" s="74">
        <v>16528</v>
      </c>
      <c r="L4770" s="72" t="s">
        <v>10375</v>
      </c>
      <c r="M4770" s="72"/>
      <c r="N4770" s="72" t="s">
        <v>10447</v>
      </c>
      <c r="O4770" s="72" t="s">
        <v>10456</v>
      </c>
      <c r="P4770" s="72"/>
      <c r="Q4770" s="75"/>
      <c r="R4770" s="72"/>
    </row>
    <row r="4771" spans="1:18" x14ac:dyDescent="0.25">
      <c r="A4771" s="72" t="str">
        <f t="shared" si="139"/>
        <v>NT</v>
      </c>
      <c r="B4771" s="72" t="str">
        <f t="shared" si="140"/>
        <v>558</v>
      </c>
      <c r="C4771" s="72" t="s">
        <v>4790</v>
      </c>
      <c r="D4771" s="72" t="s">
        <v>1171</v>
      </c>
      <c r="E4771" s="72" t="s">
        <v>10432</v>
      </c>
      <c r="F4771" s="72"/>
      <c r="G4771" s="72" t="s">
        <v>10457</v>
      </c>
      <c r="H4771" s="72">
        <v>3047</v>
      </c>
      <c r="I4771" s="94">
        <v>250</v>
      </c>
      <c r="J4771" s="73" t="s">
        <v>10403</v>
      </c>
      <c r="K4771" s="74">
        <v>16528</v>
      </c>
      <c r="L4771" s="72" t="s">
        <v>10375</v>
      </c>
      <c r="M4771" s="72"/>
      <c r="N4771" s="72" t="s">
        <v>10447</v>
      </c>
      <c r="O4771" s="72" t="s">
        <v>10456</v>
      </c>
      <c r="P4771" s="72"/>
      <c r="Q4771" s="75"/>
      <c r="R4771" s="72"/>
    </row>
    <row r="4772" spans="1:18" x14ac:dyDescent="0.25">
      <c r="A4772" s="72" t="str">
        <f t="shared" si="139"/>
        <v>NT</v>
      </c>
      <c r="B4772" s="72" t="str">
        <f t="shared" si="140"/>
        <v>559</v>
      </c>
      <c r="C4772" s="72" t="s">
        <v>4888</v>
      </c>
      <c r="D4772" s="72" t="s">
        <v>1171</v>
      </c>
      <c r="E4772" s="72" t="s">
        <v>10432</v>
      </c>
      <c r="F4772" s="72"/>
      <c r="G4772" s="72" t="s">
        <v>10457</v>
      </c>
      <c r="H4772" s="72">
        <v>3047</v>
      </c>
      <c r="I4772" s="94">
        <v>251</v>
      </c>
      <c r="J4772" s="73" t="s">
        <v>10403</v>
      </c>
      <c r="K4772" s="74">
        <v>16528</v>
      </c>
      <c r="L4772" s="72" t="s">
        <v>10375</v>
      </c>
      <c r="M4772" s="72"/>
      <c r="N4772" s="72" t="s">
        <v>10447</v>
      </c>
      <c r="O4772" s="72" t="s">
        <v>10456</v>
      </c>
      <c r="P4772" s="72"/>
      <c r="Q4772" s="75"/>
      <c r="R4772" s="72"/>
    </row>
    <row r="4773" spans="1:18" x14ac:dyDescent="0.25">
      <c r="A4773" s="72" t="str">
        <f t="shared" ref="A4773:A4836" si="141">LEFT(C4773,2)</f>
        <v>NT</v>
      </c>
      <c r="B4773" s="72" t="str">
        <f t="shared" ref="B4773:B4836" si="142">RIGHT(C4773,3)</f>
        <v>560</v>
      </c>
      <c r="C4773" s="72" t="s">
        <v>4109</v>
      </c>
      <c r="D4773" s="72" t="s">
        <v>1171</v>
      </c>
      <c r="E4773" s="72" t="s">
        <v>10432</v>
      </c>
      <c r="F4773" s="72"/>
      <c r="G4773" s="72" t="s">
        <v>10457</v>
      </c>
      <c r="H4773" s="72">
        <v>3047</v>
      </c>
      <c r="I4773" s="94">
        <v>252</v>
      </c>
      <c r="J4773" s="73" t="s">
        <v>10403</v>
      </c>
      <c r="K4773" s="74">
        <v>16528</v>
      </c>
      <c r="L4773" s="72" t="s">
        <v>10375</v>
      </c>
      <c r="M4773" s="72"/>
      <c r="N4773" s="72" t="s">
        <v>10447</v>
      </c>
      <c r="O4773" s="72" t="s">
        <v>10456</v>
      </c>
      <c r="P4773" s="72"/>
      <c r="Q4773" s="75"/>
      <c r="R4773" s="72"/>
    </row>
    <row r="4774" spans="1:18" x14ac:dyDescent="0.25">
      <c r="A4774" s="72" t="str">
        <f t="shared" si="141"/>
        <v>NT</v>
      </c>
      <c r="B4774" s="72" t="str">
        <f t="shared" si="142"/>
        <v>561</v>
      </c>
      <c r="C4774" s="72" t="s">
        <v>7650</v>
      </c>
      <c r="D4774" s="72" t="s">
        <v>1171</v>
      </c>
      <c r="E4774" s="72" t="s">
        <v>10432</v>
      </c>
      <c r="F4774" s="72"/>
      <c r="G4774" s="72" t="s">
        <v>10457</v>
      </c>
      <c r="H4774" s="72">
        <v>3047</v>
      </c>
      <c r="I4774" s="94">
        <v>253</v>
      </c>
      <c r="J4774" s="73" t="s">
        <v>10403</v>
      </c>
      <c r="K4774" s="74">
        <v>16528</v>
      </c>
      <c r="L4774" s="72" t="s">
        <v>10375</v>
      </c>
      <c r="M4774" s="72"/>
      <c r="N4774" s="72" t="s">
        <v>10447</v>
      </c>
      <c r="O4774" s="72" t="s">
        <v>10456</v>
      </c>
      <c r="P4774" s="72"/>
      <c r="Q4774" s="75"/>
      <c r="R4774" s="72"/>
    </row>
    <row r="4775" spans="1:18" x14ac:dyDescent="0.25">
      <c r="A4775" s="72" t="str">
        <f t="shared" si="141"/>
        <v>NT</v>
      </c>
      <c r="B4775" s="72" t="str">
        <f t="shared" si="142"/>
        <v>562</v>
      </c>
      <c r="C4775" s="72" t="s">
        <v>7691</v>
      </c>
      <c r="D4775" s="72" t="s">
        <v>1171</v>
      </c>
      <c r="E4775" s="72" t="s">
        <v>10432</v>
      </c>
      <c r="F4775" s="72"/>
      <c r="G4775" s="72" t="s">
        <v>10457</v>
      </c>
      <c r="H4775" s="72">
        <v>3047</v>
      </c>
      <c r="I4775" s="94">
        <v>254</v>
      </c>
      <c r="J4775" s="73" t="s">
        <v>10403</v>
      </c>
      <c r="K4775" s="74">
        <v>16528</v>
      </c>
      <c r="L4775" s="72" t="s">
        <v>10375</v>
      </c>
      <c r="M4775" s="72"/>
      <c r="N4775" s="72" t="s">
        <v>10447</v>
      </c>
      <c r="O4775" s="72" t="s">
        <v>10456</v>
      </c>
      <c r="P4775" s="72"/>
      <c r="Q4775" s="75"/>
      <c r="R4775" s="72"/>
    </row>
    <row r="4776" spans="1:18" x14ac:dyDescent="0.25">
      <c r="A4776" s="72" t="str">
        <f t="shared" si="141"/>
        <v>NT</v>
      </c>
      <c r="B4776" s="72" t="str">
        <f t="shared" si="142"/>
        <v>563</v>
      </c>
      <c r="C4776" s="72" t="s">
        <v>8877</v>
      </c>
      <c r="D4776" s="72" t="s">
        <v>1171</v>
      </c>
      <c r="E4776" s="72" t="s">
        <v>10432</v>
      </c>
      <c r="F4776" s="72"/>
      <c r="G4776" s="72" t="s">
        <v>10457</v>
      </c>
      <c r="H4776" s="72">
        <v>3047</v>
      </c>
      <c r="I4776" s="94">
        <v>255</v>
      </c>
      <c r="J4776" s="73" t="s">
        <v>10403</v>
      </c>
      <c r="K4776" s="74">
        <v>16528</v>
      </c>
      <c r="L4776" s="72" t="s">
        <v>10375</v>
      </c>
      <c r="M4776" s="72"/>
      <c r="N4776" s="72" t="s">
        <v>10447</v>
      </c>
      <c r="O4776" s="72" t="s">
        <v>10456</v>
      </c>
      <c r="P4776" s="72"/>
      <c r="Q4776" s="75"/>
      <c r="R4776" s="72"/>
    </row>
    <row r="4777" spans="1:18" x14ac:dyDescent="0.25">
      <c r="A4777" s="72" t="str">
        <f t="shared" si="141"/>
        <v>NT</v>
      </c>
      <c r="B4777" s="72" t="str">
        <f t="shared" si="142"/>
        <v>564</v>
      </c>
      <c r="C4777" s="72" t="s">
        <v>6845</v>
      </c>
      <c r="D4777" s="72" t="s">
        <v>1171</v>
      </c>
      <c r="E4777" s="72" t="s">
        <v>10432</v>
      </c>
      <c r="F4777" s="72"/>
      <c r="G4777" s="72" t="s">
        <v>10457</v>
      </c>
      <c r="H4777" s="72">
        <v>3047</v>
      </c>
      <c r="I4777" s="94">
        <v>256</v>
      </c>
      <c r="J4777" s="73" t="s">
        <v>10403</v>
      </c>
      <c r="K4777" s="74">
        <v>16528</v>
      </c>
      <c r="L4777" s="72" t="s">
        <v>10375</v>
      </c>
      <c r="M4777" s="72"/>
      <c r="N4777" s="72" t="s">
        <v>10447</v>
      </c>
      <c r="O4777" s="72" t="s">
        <v>10456</v>
      </c>
      <c r="P4777" s="72"/>
      <c r="Q4777" s="75"/>
      <c r="R4777" s="72"/>
    </row>
    <row r="4778" spans="1:18" x14ac:dyDescent="0.25">
      <c r="A4778" s="72" t="str">
        <f t="shared" si="141"/>
        <v>NT</v>
      </c>
      <c r="B4778" s="72" t="str">
        <f t="shared" si="142"/>
        <v>565</v>
      </c>
      <c r="C4778" s="72" t="s">
        <v>6023</v>
      </c>
      <c r="D4778" s="72" t="s">
        <v>1171</v>
      </c>
      <c r="E4778" s="72" t="s">
        <v>10432</v>
      </c>
      <c r="F4778" s="72"/>
      <c r="G4778" s="72" t="s">
        <v>10457</v>
      </c>
      <c r="H4778" s="72">
        <v>3047</v>
      </c>
      <c r="I4778" s="94">
        <v>257</v>
      </c>
      <c r="J4778" s="73" t="s">
        <v>10403</v>
      </c>
      <c r="K4778" s="74">
        <v>16528</v>
      </c>
      <c r="L4778" s="72" t="s">
        <v>10375</v>
      </c>
      <c r="M4778" s="72"/>
      <c r="N4778" s="72" t="s">
        <v>10447</v>
      </c>
      <c r="O4778" s="72" t="s">
        <v>10456</v>
      </c>
      <c r="P4778" s="72"/>
      <c r="Q4778" s="75"/>
      <c r="R4778" s="72"/>
    </row>
    <row r="4779" spans="1:18" x14ac:dyDescent="0.25">
      <c r="A4779" s="72" t="str">
        <f t="shared" si="141"/>
        <v>NT</v>
      </c>
      <c r="B4779" s="72" t="str">
        <f t="shared" si="142"/>
        <v>566</v>
      </c>
      <c r="C4779" s="72" t="s">
        <v>6119</v>
      </c>
      <c r="D4779" s="72" t="s">
        <v>1171</v>
      </c>
      <c r="E4779" s="72" t="s">
        <v>10432</v>
      </c>
      <c r="F4779" s="72"/>
      <c r="G4779" s="72" t="s">
        <v>10457</v>
      </c>
      <c r="H4779" s="72">
        <v>3047</v>
      </c>
      <c r="I4779" s="94">
        <v>258</v>
      </c>
      <c r="J4779" s="73" t="s">
        <v>10403</v>
      </c>
      <c r="K4779" s="74">
        <v>16528</v>
      </c>
      <c r="L4779" s="72" t="s">
        <v>10375</v>
      </c>
      <c r="M4779" s="72"/>
      <c r="N4779" s="72" t="s">
        <v>10447</v>
      </c>
      <c r="O4779" s="72" t="s">
        <v>10456</v>
      </c>
      <c r="P4779" s="72"/>
      <c r="Q4779" s="75"/>
      <c r="R4779" s="72"/>
    </row>
    <row r="4780" spans="1:18" x14ac:dyDescent="0.25">
      <c r="A4780" s="72" t="str">
        <f t="shared" si="141"/>
        <v>NT</v>
      </c>
      <c r="B4780" s="72" t="str">
        <f t="shared" si="142"/>
        <v>567</v>
      </c>
      <c r="C4780" s="72" t="s">
        <v>6854</v>
      </c>
      <c r="D4780" s="72" t="s">
        <v>1171</v>
      </c>
      <c r="E4780" s="72" t="s">
        <v>10432</v>
      </c>
      <c r="F4780" s="72"/>
      <c r="G4780" s="72" t="s">
        <v>10457</v>
      </c>
      <c r="H4780" s="72">
        <v>3047</v>
      </c>
      <c r="I4780" s="94">
        <v>259</v>
      </c>
      <c r="J4780" s="73" t="s">
        <v>10403</v>
      </c>
      <c r="K4780" s="74">
        <v>16528</v>
      </c>
      <c r="L4780" s="72" t="s">
        <v>10375</v>
      </c>
      <c r="M4780" s="72"/>
      <c r="N4780" s="72" t="s">
        <v>10447</v>
      </c>
      <c r="O4780" s="72" t="s">
        <v>10456</v>
      </c>
      <c r="P4780" s="72"/>
      <c r="Q4780" s="75"/>
      <c r="R4780" s="72"/>
    </row>
    <row r="4781" spans="1:18" x14ac:dyDescent="0.25">
      <c r="A4781" s="72" t="str">
        <f t="shared" si="141"/>
        <v>NT</v>
      </c>
      <c r="B4781" s="72" t="str">
        <f t="shared" si="142"/>
        <v>568</v>
      </c>
      <c r="C4781" s="72" t="s">
        <v>7514</v>
      </c>
      <c r="D4781" s="72" t="s">
        <v>1171</v>
      </c>
      <c r="E4781" s="72" t="s">
        <v>10432</v>
      </c>
      <c r="F4781" s="72"/>
      <c r="G4781" s="72" t="s">
        <v>10457</v>
      </c>
      <c r="H4781" s="72">
        <v>3047</v>
      </c>
      <c r="I4781" s="94">
        <v>260</v>
      </c>
      <c r="J4781" s="73" t="s">
        <v>10403</v>
      </c>
      <c r="K4781" s="74">
        <v>16528</v>
      </c>
      <c r="L4781" s="72" t="s">
        <v>10375</v>
      </c>
      <c r="M4781" s="72"/>
      <c r="N4781" s="72" t="s">
        <v>10447</v>
      </c>
      <c r="O4781" s="72" t="s">
        <v>10456</v>
      </c>
      <c r="P4781" s="72"/>
      <c r="Q4781" s="75"/>
      <c r="R4781" s="72"/>
    </row>
    <row r="4782" spans="1:18" x14ac:dyDescent="0.25">
      <c r="A4782" s="72" t="str">
        <f t="shared" si="141"/>
        <v>NT</v>
      </c>
      <c r="B4782" s="72" t="str">
        <f t="shared" si="142"/>
        <v>582</v>
      </c>
      <c r="C4782" s="72" t="s">
        <v>8132</v>
      </c>
      <c r="D4782" s="72" t="s">
        <v>1171</v>
      </c>
      <c r="E4782" s="72" t="s">
        <v>10432</v>
      </c>
      <c r="F4782" s="72"/>
      <c r="G4782" s="72" t="s">
        <v>10457</v>
      </c>
      <c r="H4782" s="72">
        <v>3047</v>
      </c>
      <c r="I4782" s="94">
        <v>261</v>
      </c>
      <c r="J4782" s="73" t="s">
        <v>10403</v>
      </c>
      <c r="K4782" s="74">
        <v>16528</v>
      </c>
      <c r="L4782" s="72" t="s">
        <v>10375</v>
      </c>
      <c r="M4782" s="72"/>
      <c r="N4782" s="72" t="s">
        <v>10447</v>
      </c>
      <c r="O4782" s="72" t="s">
        <v>10456</v>
      </c>
      <c r="P4782" s="72"/>
      <c r="Q4782" s="75"/>
      <c r="R4782" s="72"/>
    </row>
    <row r="4783" spans="1:18" x14ac:dyDescent="0.25">
      <c r="A4783" s="72" t="str">
        <f t="shared" si="141"/>
        <v>NT</v>
      </c>
      <c r="B4783" s="72" t="str">
        <f t="shared" si="142"/>
        <v>583</v>
      </c>
      <c r="C4783" s="72" t="s">
        <v>7910</v>
      </c>
      <c r="D4783" s="72" t="s">
        <v>1171</v>
      </c>
      <c r="E4783" s="72" t="s">
        <v>10432</v>
      </c>
      <c r="F4783" s="72"/>
      <c r="G4783" s="72" t="s">
        <v>10457</v>
      </c>
      <c r="H4783" s="72">
        <v>3047</v>
      </c>
      <c r="I4783" s="94">
        <v>262</v>
      </c>
      <c r="J4783" s="73" t="s">
        <v>10403</v>
      </c>
      <c r="K4783" s="74">
        <v>16528</v>
      </c>
      <c r="L4783" s="72" t="s">
        <v>10375</v>
      </c>
      <c r="M4783" s="72"/>
      <c r="N4783" s="72" t="s">
        <v>10447</v>
      </c>
      <c r="O4783" s="72" t="s">
        <v>10456</v>
      </c>
      <c r="P4783" s="72"/>
      <c r="Q4783" s="75"/>
      <c r="R4783" s="72"/>
    </row>
    <row r="4784" spans="1:18" x14ac:dyDescent="0.25">
      <c r="A4784" s="72" t="str">
        <f t="shared" si="141"/>
        <v>NT</v>
      </c>
      <c r="B4784" s="72" t="str">
        <f t="shared" si="142"/>
        <v>584</v>
      </c>
      <c r="C4784" s="72" t="s">
        <v>7911</v>
      </c>
      <c r="D4784" s="72" t="s">
        <v>1171</v>
      </c>
      <c r="E4784" s="72" t="s">
        <v>10432</v>
      </c>
      <c r="F4784" s="72"/>
      <c r="G4784" s="72" t="s">
        <v>10457</v>
      </c>
      <c r="H4784" s="72">
        <v>3047</v>
      </c>
      <c r="I4784" s="94">
        <v>263</v>
      </c>
      <c r="J4784" s="73" t="s">
        <v>10403</v>
      </c>
      <c r="K4784" s="74">
        <v>16528</v>
      </c>
      <c r="L4784" s="72" t="s">
        <v>10375</v>
      </c>
      <c r="M4784" s="72"/>
      <c r="N4784" s="72" t="s">
        <v>10447</v>
      </c>
      <c r="O4784" s="72" t="s">
        <v>10456</v>
      </c>
      <c r="P4784" s="72"/>
      <c r="Q4784" s="75"/>
      <c r="R4784" s="72"/>
    </row>
    <row r="4785" spans="1:18" x14ac:dyDescent="0.25">
      <c r="A4785" s="72" t="str">
        <f t="shared" si="141"/>
        <v>NT</v>
      </c>
      <c r="B4785" s="72" t="str">
        <f t="shared" si="142"/>
        <v>585</v>
      </c>
      <c r="C4785" s="72" t="s">
        <v>6931</v>
      </c>
      <c r="D4785" s="72" t="s">
        <v>1171</v>
      </c>
      <c r="E4785" s="72" t="s">
        <v>10432</v>
      </c>
      <c r="F4785" s="72"/>
      <c r="G4785" s="72" t="s">
        <v>10457</v>
      </c>
      <c r="H4785" s="72">
        <v>3047</v>
      </c>
      <c r="I4785" s="94">
        <v>264</v>
      </c>
      <c r="J4785" s="73" t="s">
        <v>10403</v>
      </c>
      <c r="K4785" s="74">
        <v>16528</v>
      </c>
      <c r="L4785" s="72" t="s">
        <v>10375</v>
      </c>
      <c r="M4785" s="72"/>
      <c r="N4785" s="72" t="s">
        <v>10447</v>
      </c>
      <c r="O4785" s="72" t="s">
        <v>10456</v>
      </c>
      <c r="P4785" s="72"/>
      <c r="Q4785" s="75"/>
      <c r="R4785" s="72"/>
    </row>
    <row r="4786" spans="1:18" x14ac:dyDescent="0.25">
      <c r="A4786" s="72" t="str">
        <f t="shared" si="141"/>
        <v>NT</v>
      </c>
      <c r="B4786" s="72" t="str">
        <f t="shared" si="142"/>
        <v>586</v>
      </c>
      <c r="C4786" s="72" t="s">
        <v>6683</v>
      </c>
      <c r="D4786" s="72" t="s">
        <v>1171</v>
      </c>
      <c r="E4786" s="72" t="s">
        <v>10432</v>
      </c>
      <c r="F4786" s="72"/>
      <c r="G4786" s="72" t="s">
        <v>10457</v>
      </c>
      <c r="H4786" s="72">
        <v>3047</v>
      </c>
      <c r="I4786" s="94">
        <v>265</v>
      </c>
      <c r="J4786" s="73" t="s">
        <v>10403</v>
      </c>
      <c r="K4786" s="74">
        <v>16528</v>
      </c>
      <c r="L4786" s="72" t="s">
        <v>10375</v>
      </c>
      <c r="M4786" s="72"/>
      <c r="N4786" s="72" t="s">
        <v>10447</v>
      </c>
      <c r="O4786" s="72" t="s">
        <v>10456</v>
      </c>
      <c r="P4786" s="72"/>
      <c r="Q4786" s="75"/>
      <c r="R4786" s="72"/>
    </row>
    <row r="4787" spans="1:18" x14ac:dyDescent="0.25">
      <c r="A4787" s="72" t="str">
        <f t="shared" si="141"/>
        <v>NT</v>
      </c>
      <c r="B4787" s="72" t="str">
        <f t="shared" si="142"/>
        <v>587</v>
      </c>
      <c r="C4787" s="72" t="s">
        <v>7918</v>
      </c>
      <c r="D4787" s="72" t="s">
        <v>1171</v>
      </c>
      <c r="E4787" s="72" t="s">
        <v>10432</v>
      </c>
      <c r="F4787" s="72"/>
      <c r="G4787" s="72" t="s">
        <v>10457</v>
      </c>
      <c r="H4787" s="72">
        <v>3047</v>
      </c>
      <c r="I4787" s="94">
        <v>266</v>
      </c>
      <c r="J4787" s="73" t="s">
        <v>10403</v>
      </c>
      <c r="K4787" s="74">
        <v>16528</v>
      </c>
      <c r="L4787" s="72" t="s">
        <v>10375</v>
      </c>
      <c r="M4787" s="72"/>
      <c r="N4787" s="72" t="s">
        <v>10447</v>
      </c>
      <c r="O4787" s="72" t="s">
        <v>10456</v>
      </c>
      <c r="P4787" s="72"/>
      <c r="Q4787" s="75"/>
      <c r="R4787" s="72"/>
    </row>
    <row r="4788" spans="1:18" x14ac:dyDescent="0.25">
      <c r="A4788" s="72" t="str">
        <f t="shared" si="141"/>
        <v>NT</v>
      </c>
      <c r="B4788" s="72" t="str">
        <f t="shared" si="142"/>
        <v>588</v>
      </c>
      <c r="C4788" s="72" t="s">
        <v>7884</v>
      </c>
      <c r="D4788" s="72" t="s">
        <v>1171</v>
      </c>
      <c r="E4788" s="72" t="s">
        <v>10432</v>
      </c>
      <c r="F4788" s="72"/>
      <c r="G4788" s="72" t="s">
        <v>10457</v>
      </c>
      <c r="H4788" s="72">
        <v>3047</v>
      </c>
      <c r="I4788" s="94">
        <v>267</v>
      </c>
      <c r="J4788" s="73" t="s">
        <v>10403</v>
      </c>
      <c r="K4788" s="74">
        <v>16528</v>
      </c>
      <c r="L4788" s="72" t="s">
        <v>10375</v>
      </c>
      <c r="M4788" s="72"/>
      <c r="N4788" s="72" t="s">
        <v>10447</v>
      </c>
      <c r="O4788" s="72" t="s">
        <v>10456</v>
      </c>
      <c r="P4788" s="72"/>
      <c r="Q4788" s="75"/>
      <c r="R4788" s="72"/>
    </row>
    <row r="4789" spans="1:18" x14ac:dyDescent="0.25">
      <c r="A4789" s="72" t="str">
        <f t="shared" si="141"/>
        <v>NT</v>
      </c>
      <c r="B4789" s="72" t="str">
        <f t="shared" si="142"/>
        <v>589</v>
      </c>
      <c r="C4789" s="72" t="s">
        <v>7914</v>
      </c>
      <c r="D4789" s="72" t="s">
        <v>1171</v>
      </c>
      <c r="E4789" s="72" t="s">
        <v>10432</v>
      </c>
      <c r="F4789" s="72"/>
      <c r="G4789" s="72" t="s">
        <v>10457</v>
      </c>
      <c r="H4789" s="72">
        <v>3047</v>
      </c>
      <c r="I4789" s="94">
        <v>268</v>
      </c>
      <c r="J4789" s="73" t="s">
        <v>10403</v>
      </c>
      <c r="K4789" s="74">
        <v>16528</v>
      </c>
      <c r="L4789" s="72" t="s">
        <v>10375</v>
      </c>
      <c r="M4789" s="72"/>
      <c r="N4789" s="72" t="s">
        <v>10447</v>
      </c>
      <c r="O4789" s="72" t="s">
        <v>10456</v>
      </c>
      <c r="P4789" s="72"/>
      <c r="Q4789" s="75"/>
      <c r="R4789" s="72"/>
    </row>
    <row r="4790" spans="1:18" x14ac:dyDescent="0.25">
      <c r="A4790" s="72" t="str">
        <f t="shared" si="141"/>
        <v>NT</v>
      </c>
      <c r="B4790" s="72" t="str">
        <f t="shared" si="142"/>
        <v>590</v>
      </c>
      <c r="C4790" s="72" t="s">
        <v>7521</v>
      </c>
      <c r="D4790" s="72" t="s">
        <v>1171</v>
      </c>
      <c r="E4790" s="72" t="s">
        <v>10432</v>
      </c>
      <c r="F4790" s="72"/>
      <c r="G4790" s="72" t="s">
        <v>10457</v>
      </c>
      <c r="H4790" s="72">
        <v>3047</v>
      </c>
      <c r="I4790" s="94">
        <v>269</v>
      </c>
      <c r="J4790" s="73" t="s">
        <v>10403</v>
      </c>
      <c r="K4790" s="74">
        <v>16528</v>
      </c>
      <c r="L4790" s="72" t="s">
        <v>10375</v>
      </c>
      <c r="M4790" s="72"/>
      <c r="N4790" s="72" t="s">
        <v>10447</v>
      </c>
      <c r="O4790" s="72" t="s">
        <v>10456</v>
      </c>
      <c r="P4790" s="72"/>
      <c r="Q4790" s="75"/>
      <c r="R4790" s="72"/>
    </row>
    <row r="4791" spans="1:18" x14ac:dyDescent="0.25">
      <c r="A4791" s="72" t="str">
        <f t="shared" si="141"/>
        <v>NT</v>
      </c>
      <c r="B4791" s="72" t="str">
        <f t="shared" si="142"/>
        <v>591</v>
      </c>
      <c r="C4791" s="72" t="s">
        <v>6841</v>
      </c>
      <c r="D4791" s="72" t="s">
        <v>1171</v>
      </c>
      <c r="E4791" s="72" t="s">
        <v>10432</v>
      </c>
      <c r="F4791" s="72"/>
      <c r="G4791" s="72" t="s">
        <v>10457</v>
      </c>
      <c r="H4791" s="72">
        <v>3047</v>
      </c>
      <c r="I4791" s="94">
        <v>270</v>
      </c>
      <c r="J4791" s="73" t="s">
        <v>10403</v>
      </c>
      <c r="K4791" s="74">
        <v>16528</v>
      </c>
      <c r="L4791" s="72" t="s">
        <v>10375</v>
      </c>
      <c r="M4791" s="72"/>
      <c r="N4791" s="72" t="s">
        <v>10447</v>
      </c>
      <c r="O4791" s="72" t="s">
        <v>10456</v>
      </c>
      <c r="P4791" s="72"/>
      <c r="Q4791" s="75"/>
      <c r="R4791" s="72"/>
    </row>
    <row r="4792" spans="1:18" x14ac:dyDescent="0.25">
      <c r="A4792" s="72" t="str">
        <f t="shared" si="141"/>
        <v>NT</v>
      </c>
      <c r="B4792" s="72" t="str">
        <f t="shared" si="142"/>
        <v>592</v>
      </c>
      <c r="C4792" s="72" t="s">
        <v>5006</v>
      </c>
      <c r="D4792" s="72" t="s">
        <v>1171</v>
      </c>
      <c r="E4792" s="72" t="s">
        <v>10432</v>
      </c>
      <c r="F4792" s="72"/>
      <c r="G4792" s="72" t="s">
        <v>10457</v>
      </c>
      <c r="H4792" s="72">
        <v>3047</v>
      </c>
      <c r="I4792" s="94">
        <v>271</v>
      </c>
      <c r="J4792" s="73" t="s">
        <v>10403</v>
      </c>
      <c r="K4792" s="74">
        <v>16528</v>
      </c>
      <c r="L4792" s="72" t="s">
        <v>10375</v>
      </c>
      <c r="M4792" s="72"/>
      <c r="N4792" s="72" t="s">
        <v>10447</v>
      </c>
      <c r="O4792" s="72" t="s">
        <v>10456</v>
      </c>
      <c r="P4792" s="72"/>
      <c r="Q4792" s="75"/>
      <c r="R4792" s="72"/>
    </row>
    <row r="4793" spans="1:18" x14ac:dyDescent="0.25">
      <c r="A4793" s="72" t="str">
        <f t="shared" si="141"/>
        <v>NT</v>
      </c>
      <c r="B4793" s="72" t="str">
        <f t="shared" si="142"/>
        <v>593</v>
      </c>
      <c r="C4793" s="72" t="s">
        <v>7652</v>
      </c>
      <c r="D4793" s="72" t="s">
        <v>1171</v>
      </c>
      <c r="E4793" s="72" t="s">
        <v>10432</v>
      </c>
      <c r="F4793" s="72"/>
      <c r="G4793" s="72" t="s">
        <v>10457</v>
      </c>
      <c r="H4793" s="72">
        <v>3047</v>
      </c>
      <c r="I4793" s="94">
        <v>272</v>
      </c>
      <c r="J4793" s="73" t="s">
        <v>10403</v>
      </c>
      <c r="K4793" s="74">
        <v>16528</v>
      </c>
      <c r="L4793" s="72" t="s">
        <v>10375</v>
      </c>
      <c r="M4793" s="72"/>
      <c r="N4793" s="72" t="s">
        <v>10447</v>
      </c>
      <c r="O4793" s="72" t="s">
        <v>10456</v>
      </c>
      <c r="P4793" s="72"/>
      <c r="Q4793" s="75"/>
      <c r="R4793" s="72"/>
    </row>
    <row r="4794" spans="1:18" x14ac:dyDescent="0.25">
      <c r="A4794" s="72" t="str">
        <f t="shared" si="141"/>
        <v>NT</v>
      </c>
      <c r="B4794" s="72" t="str">
        <f t="shared" si="142"/>
        <v>594</v>
      </c>
      <c r="C4794" s="72" t="s">
        <v>8025</v>
      </c>
      <c r="D4794" s="72" t="s">
        <v>1171</v>
      </c>
      <c r="E4794" s="72" t="s">
        <v>10432</v>
      </c>
      <c r="F4794" s="72"/>
      <c r="G4794" s="72" t="s">
        <v>10457</v>
      </c>
      <c r="H4794" s="72">
        <v>3047</v>
      </c>
      <c r="I4794" s="94">
        <v>273</v>
      </c>
      <c r="J4794" s="73" t="s">
        <v>10403</v>
      </c>
      <c r="K4794" s="74">
        <v>16528</v>
      </c>
      <c r="L4794" s="72" t="s">
        <v>10375</v>
      </c>
      <c r="M4794" s="72"/>
      <c r="N4794" s="72" t="s">
        <v>10447</v>
      </c>
      <c r="O4794" s="72" t="s">
        <v>10456</v>
      </c>
      <c r="P4794" s="72"/>
      <c r="Q4794" s="75"/>
      <c r="R4794" s="72"/>
    </row>
    <row r="4795" spans="1:18" x14ac:dyDescent="0.25">
      <c r="A4795" s="72" t="str">
        <f t="shared" si="141"/>
        <v>NT</v>
      </c>
      <c r="B4795" s="72" t="str">
        <f t="shared" si="142"/>
        <v>595</v>
      </c>
      <c r="C4795" s="72" t="s">
        <v>9159</v>
      </c>
      <c r="D4795" s="72" t="s">
        <v>1171</v>
      </c>
      <c r="E4795" s="72" t="s">
        <v>10432</v>
      </c>
      <c r="F4795" s="72"/>
      <c r="G4795" s="72" t="s">
        <v>10457</v>
      </c>
      <c r="H4795" s="72">
        <v>3047</v>
      </c>
      <c r="I4795" s="94">
        <v>274</v>
      </c>
      <c r="J4795" s="73" t="s">
        <v>10403</v>
      </c>
      <c r="K4795" s="74">
        <v>16528</v>
      </c>
      <c r="L4795" s="72" t="s">
        <v>10375</v>
      </c>
      <c r="M4795" s="72"/>
      <c r="N4795" s="72" t="s">
        <v>10447</v>
      </c>
      <c r="O4795" s="72" t="s">
        <v>10456</v>
      </c>
      <c r="P4795" s="72"/>
      <c r="Q4795" s="75"/>
      <c r="R4795" s="72"/>
    </row>
    <row r="4796" spans="1:18" x14ac:dyDescent="0.25">
      <c r="A4796" s="72" t="str">
        <f t="shared" si="141"/>
        <v>NT</v>
      </c>
      <c r="B4796" s="72" t="str">
        <f t="shared" si="142"/>
        <v>596</v>
      </c>
      <c r="C4796" s="72" t="s">
        <v>8377</v>
      </c>
      <c r="D4796" s="72" t="s">
        <v>1171</v>
      </c>
      <c r="E4796" s="72" t="s">
        <v>10432</v>
      </c>
      <c r="F4796" s="72"/>
      <c r="G4796" s="72" t="s">
        <v>10457</v>
      </c>
      <c r="H4796" s="72">
        <v>3047</v>
      </c>
      <c r="I4796" s="94">
        <v>275</v>
      </c>
      <c r="J4796" s="73" t="s">
        <v>10403</v>
      </c>
      <c r="K4796" s="74">
        <v>16528</v>
      </c>
      <c r="L4796" s="72" t="s">
        <v>10375</v>
      </c>
      <c r="M4796" s="72"/>
      <c r="N4796" s="72" t="s">
        <v>10447</v>
      </c>
      <c r="O4796" s="72" t="s">
        <v>10456</v>
      </c>
      <c r="P4796" s="72"/>
      <c r="Q4796" s="75"/>
      <c r="R4796" s="72"/>
    </row>
    <row r="4797" spans="1:18" x14ac:dyDescent="0.25">
      <c r="A4797" s="72" t="str">
        <f t="shared" si="141"/>
        <v>NT</v>
      </c>
      <c r="B4797" s="72" t="str">
        <f t="shared" si="142"/>
        <v>597</v>
      </c>
      <c r="C4797" s="72" t="s">
        <v>6949</v>
      </c>
      <c r="D4797" s="72" t="s">
        <v>1171</v>
      </c>
      <c r="E4797" s="72" t="s">
        <v>10432</v>
      </c>
      <c r="F4797" s="72"/>
      <c r="G4797" s="72" t="s">
        <v>10457</v>
      </c>
      <c r="H4797" s="72">
        <v>3047</v>
      </c>
      <c r="I4797" s="94">
        <v>276</v>
      </c>
      <c r="J4797" s="73" t="s">
        <v>10403</v>
      </c>
      <c r="K4797" s="74">
        <v>16528</v>
      </c>
      <c r="L4797" s="72" t="s">
        <v>10375</v>
      </c>
      <c r="M4797" s="72"/>
      <c r="N4797" s="72" t="s">
        <v>10447</v>
      </c>
      <c r="O4797" s="72" t="s">
        <v>10456</v>
      </c>
      <c r="P4797" s="72"/>
      <c r="Q4797" s="75"/>
      <c r="R4797" s="72"/>
    </row>
    <row r="4798" spans="1:18" x14ac:dyDescent="0.25">
      <c r="A4798" s="72" t="str">
        <f t="shared" si="141"/>
        <v>NT</v>
      </c>
      <c r="B4798" s="72" t="str">
        <f t="shared" si="142"/>
        <v>598</v>
      </c>
      <c r="C4798" s="72" t="s">
        <v>6758</v>
      </c>
      <c r="D4798" s="72" t="s">
        <v>1171</v>
      </c>
      <c r="E4798" s="72" t="s">
        <v>10432</v>
      </c>
      <c r="F4798" s="72"/>
      <c r="G4798" s="72" t="s">
        <v>10457</v>
      </c>
      <c r="H4798" s="72">
        <v>3047</v>
      </c>
      <c r="I4798" s="94">
        <v>277</v>
      </c>
      <c r="J4798" s="73" t="s">
        <v>10403</v>
      </c>
      <c r="K4798" s="74">
        <v>16528</v>
      </c>
      <c r="L4798" s="72" t="s">
        <v>10375</v>
      </c>
      <c r="M4798" s="72"/>
      <c r="N4798" s="72" t="s">
        <v>10447</v>
      </c>
      <c r="O4798" s="72" t="s">
        <v>10456</v>
      </c>
      <c r="P4798" s="72"/>
      <c r="Q4798" s="75"/>
      <c r="R4798" s="72"/>
    </row>
    <row r="4799" spans="1:18" x14ac:dyDescent="0.25">
      <c r="A4799" s="72" t="str">
        <f t="shared" si="141"/>
        <v>NT</v>
      </c>
      <c r="B4799" s="72" t="str">
        <f t="shared" si="142"/>
        <v>599</v>
      </c>
      <c r="C4799" s="72" t="s">
        <v>7653</v>
      </c>
      <c r="D4799" s="72" t="s">
        <v>1171</v>
      </c>
      <c r="E4799" s="72" t="s">
        <v>10432</v>
      </c>
      <c r="F4799" s="72"/>
      <c r="G4799" s="72" t="s">
        <v>10457</v>
      </c>
      <c r="H4799" s="72">
        <v>3047</v>
      </c>
      <c r="I4799" s="94">
        <v>278</v>
      </c>
      <c r="J4799" s="73" t="s">
        <v>10403</v>
      </c>
      <c r="K4799" s="74">
        <v>16528</v>
      </c>
      <c r="L4799" s="72" t="s">
        <v>10375</v>
      </c>
      <c r="M4799" s="72"/>
      <c r="N4799" s="72" t="s">
        <v>10447</v>
      </c>
      <c r="O4799" s="72" t="s">
        <v>10456</v>
      </c>
      <c r="P4799" s="72"/>
      <c r="Q4799" s="75"/>
      <c r="R4799" s="72"/>
    </row>
    <row r="4800" spans="1:18" x14ac:dyDescent="0.25">
      <c r="A4800" s="72" t="str">
        <f t="shared" si="141"/>
        <v>NT</v>
      </c>
      <c r="B4800" s="72" t="str">
        <f t="shared" si="142"/>
        <v>600</v>
      </c>
      <c r="C4800" s="72" t="s">
        <v>9718</v>
      </c>
      <c r="D4800" s="72" t="s">
        <v>1171</v>
      </c>
      <c r="E4800" s="72" t="s">
        <v>10432</v>
      </c>
      <c r="F4800" s="72"/>
      <c r="G4800" s="72" t="s">
        <v>10457</v>
      </c>
      <c r="H4800" s="72">
        <v>3047</v>
      </c>
      <c r="I4800" s="94">
        <v>279</v>
      </c>
      <c r="J4800" s="73" t="s">
        <v>10403</v>
      </c>
      <c r="K4800" s="74">
        <v>16528</v>
      </c>
      <c r="L4800" s="72" t="s">
        <v>10375</v>
      </c>
      <c r="M4800" s="72"/>
      <c r="N4800" s="72" t="s">
        <v>10447</v>
      </c>
      <c r="O4800" s="72" t="s">
        <v>10456</v>
      </c>
      <c r="P4800" s="72"/>
      <c r="Q4800" s="75"/>
      <c r="R4800" s="72"/>
    </row>
    <row r="4801" spans="1:18" x14ac:dyDescent="0.25">
      <c r="A4801" s="72" t="str">
        <f t="shared" si="141"/>
        <v>NT</v>
      </c>
      <c r="B4801" s="72" t="str">
        <f t="shared" si="142"/>
        <v>601</v>
      </c>
      <c r="C4801" s="72" t="s">
        <v>9167</v>
      </c>
      <c r="D4801" s="72" t="s">
        <v>1171</v>
      </c>
      <c r="E4801" s="72" t="s">
        <v>10432</v>
      </c>
      <c r="F4801" s="72"/>
      <c r="G4801" s="72" t="s">
        <v>10457</v>
      </c>
      <c r="H4801" s="72">
        <v>3047</v>
      </c>
      <c r="I4801" s="94">
        <v>280</v>
      </c>
      <c r="J4801" s="73" t="s">
        <v>10403</v>
      </c>
      <c r="K4801" s="74">
        <v>16528</v>
      </c>
      <c r="L4801" s="72" t="s">
        <v>10375</v>
      </c>
      <c r="M4801" s="72"/>
      <c r="N4801" s="72" t="s">
        <v>10447</v>
      </c>
      <c r="O4801" s="72" t="s">
        <v>10456</v>
      </c>
      <c r="P4801" s="72"/>
      <c r="Q4801" s="75"/>
      <c r="R4801" s="72"/>
    </row>
    <row r="4802" spans="1:18" x14ac:dyDescent="0.25">
      <c r="A4802" s="72" t="str">
        <f t="shared" si="141"/>
        <v>NT</v>
      </c>
      <c r="B4802" s="72" t="str">
        <f t="shared" si="142"/>
        <v>602</v>
      </c>
      <c r="C4802" s="72" t="s">
        <v>7902</v>
      </c>
      <c r="D4802" s="72" t="s">
        <v>1171</v>
      </c>
      <c r="E4802" s="72" t="s">
        <v>10432</v>
      </c>
      <c r="F4802" s="72"/>
      <c r="G4802" s="72" t="s">
        <v>10457</v>
      </c>
      <c r="H4802" s="72">
        <v>3047</v>
      </c>
      <c r="I4802" s="94">
        <v>281</v>
      </c>
      <c r="J4802" s="73" t="s">
        <v>10403</v>
      </c>
      <c r="K4802" s="74">
        <v>16528</v>
      </c>
      <c r="L4802" s="72" t="s">
        <v>10375</v>
      </c>
      <c r="M4802" s="72"/>
      <c r="N4802" s="72" t="s">
        <v>10447</v>
      </c>
      <c r="O4802" s="72" t="s">
        <v>10456</v>
      </c>
      <c r="P4802" s="72"/>
      <c r="Q4802" s="75"/>
      <c r="R4802" s="72"/>
    </row>
    <row r="4803" spans="1:18" x14ac:dyDescent="0.25">
      <c r="A4803" s="72" t="str">
        <f t="shared" si="141"/>
        <v>NT</v>
      </c>
      <c r="B4803" s="72" t="str">
        <f t="shared" si="142"/>
        <v>603</v>
      </c>
      <c r="C4803" s="72" t="s">
        <v>7537</v>
      </c>
      <c r="D4803" s="72" t="s">
        <v>1171</v>
      </c>
      <c r="E4803" s="72" t="s">
        <v>10432</v>
      </c>
      <c r="F4803" s="72"/>
      <c r="G4803" s="72" t="s">
        <v>10457</v>
      </c>
      <c r="H4803" s="72">
        <v>3047</v>
      </c>
      <c r="I4803" s="94">
        <v>282</v>
      </c>
      <c r="J4803" s="73" t="s">
        <v>10403</v>
      </c>
      <c r="K4803" s="74">
        <v>16528</v>
      </c>
      <c r="L4803" s="72" t="s">
        <v>10375</v>
      </c>
      <c r="M4803" s="72"/>
      <c r="N4803" s="72" t="s">
        <v>10447</v>
      </c>
      <c r="O4803" s="72" t="s">
        <v>10456</v>
      </c>
      <c r="P4803" s="72"/>
      <c r="Q4803" s="75"/>
      <c r="R4803" s="72"/>
    </row>
    <row r="4804" spans="1:18" x14ac:dyDescent="0.25">
      <c r="A4804" s="72" t="str">
        <f t="shared" si="141"/>
        <v>NT</v>
      </c>
      <c r="B4804" s="72" t="str">
        <f t="shared" si="142"/>
        <v>604</v>
      </c>
      <c r="C4804" s="72" t="s">
        <v>9168</v>
      </c>
      <c r="D4804" s="72" t="s">
        <v>1171</v>
      </c>
      <c r="E4804" s="72" t="s">
        <v>10432</v>
      </c>
      <c r="F4804" s="72"/>
      <c r="G4804" s="72" t="s">
        <v>10457</v>
      </c>
      <c r="H4804" s="72">
        <v>3047</v>
      </c>
      <c r="I4804" s="94">
        <v>283</v>
      </c>
      <c r="J4804" s="73" t="s">
        <v>10403</v>
      </c>
      <c r="K4804" s="74">
        <v>16528</v>
      </c>
      <c r="L4804" s="72" t="s">
        <v>10375</v>
      </c>
      <c r="M4804" s="72"/>
      <c r="N4804" s="72" t="s">
        <v>10447</v>
      </c>
      <c r="O4804" s="72" t="s">
        <v>10456</v>
      </c>
      <c r="P4804" s="72"/>
      <c r="Q4804" s="75"/>
      <c r="R4804" s="72"/>
    </row>
    <row r="4805" spans="1:18" x14ac:dyDescent="0.25">
      <c r="A4805" s="72" t="str">
        <f t="shared" si="141"/>
        <v>NT</v>
      </c>
      <c r="B4805" s="72" t="str">
        <f t="shared" si="142"/>
        <v>605</v>
      </c>
      <c r="C4805" s="72" t="s">
        <v>7176</v>
      </c>
      <c r="D4805" s="72" t="s">
        <v>1171</v>
      </c>
      <c r="E4805" s="72" t="s">
        <v>10432</v>
      </c>
      <c r="F4805" s="72"/>
      <c r="G4805" s="72" t="s">
        <v>10457</v>
      </c>
      <c r="H4805" s="72">
        <v>3047</v>
      </c>
      <c r="I4805" s="94">
        <v>284</v>
      </c>
      <c r="J4805" s="73" t="s">
        <v>10403</v>
      </c>
      <c r="K4805" s="74">
        <v>16528</v>
      </c>
      <c r="L4805" s="72" t="s">
        <v>10375</v>
      </c>
      <c r="M4805" s="72"/>
      <c r="N4805" s="72" t="s">
        <v>10447</v>
      </c>
      <c r="O4805" s="72" t="s">
        <v>10456</v>
      </c>
      <c r="P4805" s="72"/>
      <c r="Q4805" s="75"/>
      <c r="R4805" s="72"/>
    </row>
    <row r="4806" spans="1:18" x14ac:dyDescent="0.25">
      <c r="A4806" s="72" t="str">
        <f t="shared" si="141"/>
        <v>NT</v>
      </c>
      <c r="B4806" s="72" t="str">
        <f t="shared" si="142"/>
        <v>606</v>
      </c>
      <c r="C4806" s="72" t="s">
        <v>7527</v>
      </c>
      <c r="D4806" s="72" t="s">
        <v>1171</v>
      </c>
      <c r="E4806" s="72" t="s">
        <v>10432</v>
      </c>
      <c r="F4806" s="72"/>
      <c r="G4806" s="72" t="s">
        <v>10457</v>
      </c>
      <c r="H4806" s="72">
        <v>3047</v>
      </c>
      <c r="I4806" s="94">
        <v>285</v>
      </c>
      <c r="J4806" s="73" t="s">
        <v>10403</v>
      </c>
      <c r="K4806" s="74">
        <v>16528</v>
      </c>
      <c r="L4806" s="72" t="s">
        <v>10375</v>
      </c>
      <c r="M4806" s="72"/>
      <c r="N4806" s="72" t="s">
        <v>10447</v>
      </c>
      <c r="O4806" s="72" t="s">
        <v>10456</v>
      </c>
      <c r="P4806" s="72"/>
      <c r="Q4806" s="75"/>
      <c r="R4806" s="72"/>
    </row>
    <row r="4807" spans="1:18" x14ac:dyDescent="0.25">
      <c r="A4807" s="72" t="str">
        <f t="shared" si="141"/>
        <v>NT</v>
      </c>
      <c r="B4807" s="72" t="str">
        <f t="shared" si="142"/>
        <v>607</v>
      </c>
      <c r="C4807" s="72" t="s">
        <v>4998</v>
      </c>
      <c r="D4807" s="72" t="s">
        <v>1171</v>
      </c>
      <c r="E4807" s="72" t="s">
        <v>10432</v>
      </c>
      <c r="F4807" s="72"/>
      <c r="G4807" s="72" t="s">
        <v>10457</v>
      </c>
      <c r="H4807" s="72">
        <v>3047</v>
      </c>
      <c r="I4807" s="94">
        <v>286</v>
      </c>
      <c r="J4807" s="73" t="s">
        <v>10403</v>
      </c>
      <c r="K4807" s="74">
        <v>16528</v>
      </c>
      <c r="L4807" s="72" t="s">
        <v>10375</v>
      </c>
      <c r="M4807" s="72"/>
      <c r="N4807" s="72" t="s">
        <v>10447</v>
      </c>
      <c r="O4807" s="72" t="s">
        <v>10456</v>
      </c>
      <c r="P4807" s="72"/>
      <c r="Q4807" s="75"/>
      <c r="R4807" s="72"/>
    </row>
    <row r="4808" spans="1:18" x14ac:dyDescent="0.25">
      <c r="A4808" s="72" t="str">
        <f t="shared" si="141"/>
        <v>NT</v>
      </c>
      <c r="B4808" s="72" t="str">
        <f t="shared" si="142"/>
        <v>608</v>
      </c>
      <c r="C4808" s="72" t="s">
        <v>6339</v>
      </c>
      <c r="D4808" s="72" t="s">
        <v>1171</v>
      </c>
      <c r="E4808" s="72" t="s">
        <v>10432</v>
      </c>
      <c r="F4808" s="72"/>
      <c r="G4808" s="72" t="s">
        <v>10457</v>
      </c>
      <c r="H4808" s="72">
        <v>3047</v>
      </c>
      <c r="I4808" s="94">
        <v>287</v>
      </c>
      <c r="J4808" s="73" t="s">
        <v>10403</v>
      </c>
      <c r="K4808" s="74">
        <v>16528</v>
      </c>
      <c r="L4808" s="72" t="s">
        <v>10375</v>
      </c>
      <c r="M4808" s="72"/>
      <c r="N4808" s="72" t="s">
        <v>10447</v>
      </c>
      <c r="O4808" s="72" t="s">
        <v>10456</v>
      </c>
      <c r="P4808" s="72"/>
      <c r="Q4808" s="75"/>
      <c r="R4808" s="72"/>
    </row>
    <row r="4809" spans="1:18" x14ac:dyDescent="0.25">
      <c r="A4809" s="72" t="str">
        <f t="shared" si="141"/>
        <v>NT</v>
      </c>
      <c r="B4809" s="72" t="str">
        <f t="shared" si="142"/>
        <v>609</v>
      </c>
      <c r="C4809" s="72" t="s">
        <v>8813</v>
      </c>
      <c r="D4809" s="72" t="s">
        <v>1171</v>
      </c>
      <c r="E4809" s="72" t="s">
        <v>10432</v>
      </c>
      <c r="F4809" s="72"/>
      <c r="G4809" s="72" t="s">
        <v>10457</v>
      </c>
      <c r="H4809" s="72">
        <v>3047</v>
      </c>
      <c r="I4809" s="94">
        <v>288</v>
      </c>
      <c r="J4809" s="73" t="s">
        <v>10403</v>
      </c>
      <c r="K4809" s="74">
        <v>16528</v>
      </c>
      <c r="L4809" s="72" t="s">
        <v>10375</v>
      </c>
      <c r="M4809" s="72"/>
      <c r="N4809" s="72" t="s">
        <v>10447</v>
      </c>
      <c r="O4809" s="72" t="s">
        <v>10456</v>
      </c>
      <c r="P4809" s="72"/>
      <c r="Q4809" s="75"/>
      <c r="R4809" s="72"/>
    </row>
    <row r="4810" spans="1:18" x14ac:dyDescent="0.25">
      <c r="A4810" s="72" t="str">
        <f t="shared" si="141"/>
        <v>NT</v>
      </c>
      <c r="B4810" s="72" t="str">
        <f t="shared" si="142"/>
        <v>610</v>
      </c>
      <c r="C4810" s="72" t="s">
        <v>6846</v>
      </c>
      <c r="D4810" s="72" t="s">
        <v>1171</v>
      </c>
      <c r="E4810" s="72" t="s">
        <v>10432</v>
      </c>
      <c r="F4810" s="72"/>
      <c r="G4810" s="72" t="s">
        <v>10457</v>
      </c>
      <c r="H4810" s="72">
        <v>3047</v>
      </c>
      <c r="I4810" s="94">
        <v>289</v>
      </c>
      <c r="J4810" s="73" t="s">
        <v>10403</v>
      </c>
      <c r="K4810" s="74">
        <v>16528</v>
      </c>
      <c r="L4810" s="72" t="s">
        <v>10375</v>
      </c>
      <c r="M4810" s="72"/>
      <c r="N4810" s="72" t="s">
        <v>10447</v>
      </c>
      <c r="O4810" s="72" t="s">
        <v>10456</v>
      </c>
      <c r="P4810" s="72"/>
      <c r="Q4810" s="75"/>
      <c r="R4810" s="72"/>
    </row>
    <row r="4811" spans="1:18" x14ac:dyDescent="0.25">
      <c r="A4811" s="72" t="str">
        <f t="shared" si="141"/>
        <v>NT</v>
      </c>
      <c r="B4811" s="72" t="str">
        <f t="shared" si="142"/>
        <v>611</v>
      </c>
      <c r="C4811" s="72" t="s">
        <v>9320</v>
      </c>
      <c r="D4811" s="72" t="s">
        <v>1171</v>
      </c>
      <c r="E4811" s="72" t="s">
        <v>10432</v>
      </c>
      <c r="F4811" s="72"/>
      <c r="G4811" s="72" t="s">
        <v>10457</v>
      </c>
      <c r="H4811" s="72">
        <v>3047</v>
      </c>
      <c r="I4811" s="94">
        <v>290</v>
      </c>
      <c r="J4811" s="73" t="s">
        <v>10403</v>
      </c>
      <c r="K4811" s="74">
        <v>16528</v>
      </c>
      <c r="L4811" s="72" t="s">
        <v>10375</v>
      </c>
      <c r="M4811" s="72"/>
      <c r="N4811" s="72" t="s">
        <v>10447</v>
      </c>
      <c r="O4811" s="72" t="s">
        <v>10456</v>
      </c>
      <c r="P4811" s="72"/>
      <c r="Q4811" s="75"/>
      <c r="R4811" s="72"/>
    </row>
    <row r="4812" spans="1:18" x14ac:dyDescent="0.25">
      <c r="A4812" s="72" t="str">
        <f t="shared" si="141"/>
        <v>NT</v>
      </c>
      <c r="B4812" s="72" t="str">
        <f t="shared" si="142"/>
        <v>612</v>
      </c>
      <c r="C4812" s="72" t="s">
        <v>8819</v>
      </c>
      <c r="D4812" s="72" t="s">
        <v>1171</v>
      </c>
      <c r="E4812" s="72" t="s">
        <v>10432</v>
      </c>
      <c r="F4812" s="72"/>
      <c r="G4812" s="72" t="s">
        <v>10457</v>
      </c>
      <c r="H4812" s="72">
        <v>3047</v>
      </c>
      <c r="I4812" s="94">
        <v>291</v>
      </c>
      <c r="J4812" s="73" t="s">
        <v>10403</v>
      </c>
      <c r="K4812" s="74">
        <v>16528</v>
      </c>
      <c r="L4812" s="72" t="s">
        <v>10375</v>
      </c>
      <c r="M4812" s="72"/>
      <c r="N4812" s="72" t="s">
        <v>10447</v>
      </c>
      <c r="O4812" s="72" t="s">
        <v>10456</v>
      </c>
      <c r="P4812" s="72"/>
      <c r="Q4812" s="75"/>
      <c r="R4812" s="72"/>
    </row>
    <row r="4813" spans="1:18" x14ac:dyDescent="0.25">
      <c r="A4813" s="72" t="str">
        <f t="shared" si="141"/>
        <v>NT</v>
      </c>
      <c r="B4813" s="72" t="str">
        <f t="shared" si="142"/>
        <v>613</v>
      </c>
      <c r="C4813" s="72" t="s">
        <v>5742</v>
      </c>
      <c r="D4813" s="72" t="s">
        <v>1171</v>
      </c>
      <c r="E4813" s="72" t="s">
        <v>10432</v>
      </c>
      <c r="F4813" s="72"/>
      <c r="G4813" s="72" t="s">
        <v>10457</v>
      </c>
      <c r="H4813" s="72">
        <v>3047</v>
      </c>
      <c r="I4813" s="94">
        <v>292</v>
      </c>
      <c r="J4813" s="73" t="s">
        <v>10403</v>
      </c>
      <c r="K4813" s="74">
        <v>16528</v>
      </c>
      <c r="L4813" s="72" t="s">
        <v>10375</v>
      </c>
      <c r="M4813" s="72"/>
      <c r="N4813" s="72" t="s">
        <v>10447</v>
      </c>
      <c r="O4813" s="72" t="s">
        <v>10456</v>
      </c>
      <c r="P4813" s="72"/>
      <c r="Q4813" s="75"/>
      <c r="R4813" s="72"/>
    </row>
    <row r="4814" spans="1:18" x14ac:dyDescent="0.25">
      <c r="A4814" s="72" t="str">
        <f t="shared" si="141"/>
        <v>NT</v>
      </c>
      <c r="B4814" s="72" t="str">
        <f t="shared" si="142"/>
        <v>614</v>
      </c>
      <c r="C4814" s="72" t="s">
        <v>9161</v>
      </c>
      <c r="D4814" s="72" t="s">
        <v>1171</v>
      </c>
      <c r="E4814" s="72" t="s">
        <v>10432</v>
      </c>
      <c r="F4814" s="72"/>
      <c r="G4814" s="72" t="s">
        <v>10457</v>
      </c>
      <c r="H4814" s="72">
        <v>3047</v>
      </c>
      <c r="I4814" s="94">
        <v>293</v>
      </c>
      <c r="J4814" s="73" t="s">
        <v>10403</v>
      </c>
      <c r="K4814" s="74">
        <v>16528</v>
      </c>
      <c r="L4814" s="72" t="s">
        <v>10375</v>
      </c>
      <c r="M4814" s="72"/>
      <c r="N4814" s="72" t="s">
        <v>10447</v>
      </c>
      <c r="O4814" s="72" t="s">
        <v>10456</v>
      </c>
      <c r="P4814" s="72"/>
      <c r="Q4814" s="75"/>
      <c r="R4814" s="72"/>
    </row>
    <row r="4815" spans="1:18" x14ac:dyDescent="0.25">
      <c r="A4815" s="72" t="str">
        <f t="shared" si="141"/>
        <v>NT</v>
      </c>
      <c r="B4815" s="72" t="str">
        <f t="shared" si="142"/>
        <v>615</v>
      </c>
      <c r="C4815" s="72" t="s">
        <v>8987</v>
      </c>
      <c r="D4815" s="72" t="s">
        <v>1171</v>
      </c>
      <c r="E4815" s="72" t="s">
        <v>10432</v>
      </c>
      <c r="F4815" s="72"/>
      <c r="G4815" s="72" t="s">
        <v>10457</v>
      </c>
      <c r="H4815" s="72">
        <v>3047</v>
      </c>
      <c r="I4815" s="94">
        <v>294</v>
      </c>
      <c r="J4815" s="73" t="s">
        <v>10403</v>
      </c>
      <c r="K4815" s="74">
        <v>16528</v>
      </c>
      <c r="L4815" s="72" t="s">
        <v>10375</v>
      </c>
      <c r="M4815" s="72"/>
      <c r="N4815" s="72" t="s">
        <v>10447</v>
      </c>
      <c r="O4815" s="72" t="s">
        <v>10456</v>
      </c>
      <c r="P4815" s="72"/>
      <c r="Q4815" s="75"/>
      <c r="R4815" s="72"/>
    </row>
    <row r="4816" spans="1:18" x14ac:dyDescent="0.25">
      <c r="A4816" s="72" t="str">
        <f t="shared" si="141"/>
        <v>NT</v>
      </c>
      <c r="B4816" s="72" t="str">
        <f t="shared" si="142"/>
        <v>616</v>
      </c>
      <c r="C4816" s="72" t="s">
        <v>8378</v>
      </c>
      <c r="D4816" s="72" t="s">
        <v>1171</v>
      </c>
      <c r="E4816" s="72" t="s">
        <v>10432</v>
      </c>
      <c r="F4816" s="72"/>
      <c r="G4816" s="72" t="s">
        <v>10457</v>
      </c>
      <c r="H4816" s="72">
        <v>3047</v>
      </c>
      <c r="I4816" s="94">
        <v>295</v>
      </c>
      <c r="J4816" s="73" t="s">
        <v>10403</v>
      </c>
      <c r="K4816" s="74">
        <v>16528</v>
      </c>
      <c r="L4816" s="72" t="s">
        <v>10375</v>
      </c>
      <c r="M4816" s="72"/>
      <c r="N4816" s="72" t="s">
        <v>10447</v>
      </c>
      <c r="O4816" s="72" t="s">
        <v>10456</v>
      </c>
      <c r="P4816" s="72"/>
      <c r="Q4816" s="75"/>
      <c r="R4816" s="72"/>
    </row>
    <row r="4817" spans="1:18" x14ac:dyDescent="0.25">
      <c r="A4817" s="72" t="str">
        <f t="shared" si="141"/>
        <v>NT</v>
      </c>
      <c r="B4817" s="72" t="str">
        <f t="shared" si="142"/>
        <v>617</v>
      </c>
      <c r="C4817" s="72" t="s">
        <v>4999</v>
      </c>
      <c r="D4817" s="72" t="s">
        <v>1171</v>
      </c>
      <c r="E4817" s="72" t="s">
        <v>10432</v>
      </c>
      <c r="F4817" s="72"/>
      <c r="G4817" s="72" t="s">
        <v>10457</v>
      </c>
      <c r="H4817" s="72">
        <v>3047</v>
      </c>
      <c r="I4817" s="94">
        <v>296</v>
      </c>
      <c r="J4817" s="73" t="s">
        <v>10403</v>
      </c>
      <c r="K4817" s="74">
        <v>16528</v>
      </c>
      <c r="L4817" s="72" t="s">
        <v>10375</v>
      </c>
      <c r="M4817" s="72"/>
      <c r="N4817" s="72" t="s">
        <v>10447</v>
      </c>
      <c r="O4817" s="72" t="s">
        <v>10456</v>
      </c>
      <c r="P4817" s="72"/>
      <c r="Q4817" s="75"/>
      <c r="R4817" s="72"/>
    </row>
    <row r="4818" spans="1:18" x14ac:dyDescent="0.25">
      <c r="A4818" s="72" t="str">
        <f t="shared" si="141"/>
        <v>NT</v>
      </c>
      <c r="B4818" s="72" t="str">
        <f t="shared" si="142"/>
        <v>618</v>
      </c>
      <c r="C4818" s="72" t="s">
        <v>9010</v>
      </c>
      <c r="D4818" s="72" t="s">
        <v>1171</v>
      </c>
      <c r="E4818" s="72" t="s">
        <v>10432</v>
      </c>
      <c r="F4818" s="72"/>
      <c r="G4818" s="72" t="s">
        <v>10457</v>
      </c>
      <c r="H4818" s="72">
        <v>3047</v>
      </c>
      <c r="I4818" s="94">
        <v>297</v>
      </c>
      <c r="J4818" s="73" t="s">
        <v>10403</v>
      </c>
      <c r="K4818" s="74">
        <v>16528</v>
      </c>
      <c r="L4818" s="72" t="s">
        <v>10375</v>
      </c>
      <c r="M4818" s="72"/>
      <c r="N4818" s="72" t="s">
        <v>10447</v>
      </c>
      <c r="O4818" s="72" t="s">
        <v>10456</v>
      </c>
      <c r="P4818" s="72"/>
      <c r="Q4818" s="75"/>
      <c r="R4818" s="72"/>
    </row>
    <row r="4819" spans="1:18" x14ac:dyDescent="0.25">
      <c r="A4819" s="72" t="str">
        <f t="shared" si="141"/>
        <v>NT</v>
      </c>
      <c r="B4819" s="72" t="str">
        <f t="shared" si="142"/>
        <v>619</v>
      </c>
      <c r="C4819" s="72" t="s">
        <v>7152</v>
      </c>
      <c r="D4819" s="72" t="s">
        <v>1171</v>
      </c>
      <c r="E4819" s="72" t="s">
        <v>10432</v>
      </c>
      <c r="F4819" s="72"/>
      <c r="G4819" s="72" t="s">
        <v>10457</v>
      </c>
      <c r="H4819" s="72">
        <v>3047</v>
      </c>
      <c r="I4819" s="94">
        <v>298</v>
      </c>
      <c r="J4819" s="73" t="s">
        <v>10403</v>
      </c>
      <c r="K4819" s="74">
        <v>16528</v>
      </c>
      <c r="L4819" s="72" t="s">
        <v>10375</v>
      </c>
      <c r="M4819" s="72"/>
      <c r="N4819" s="72" t="s">
        <v>10447</v>
      </c>
      <c r="O4819" s="72" t="s">
        <v>10456</v>
      </c>
      <c r="P4819" s="72"/>
      <c r="Q4819" s="75"/>
      <c r="R4819" s="72"/>
    </row>
    <row r="4820" spans="1:18" x14ac:dyDescent="0.25">
      <c r="A4820" s="72" t="str">
        <f t="shared" si="141"/>
        <v>NT</v>
      </c>
      <c r="B4820" s="72" t="str">
        <f t="shared" si="142"/>
        <v>620</v>
      </c>
      <c r="C4820" s="72" t="s">
        <v>6797</v>
      </c>
      <c r="D4820" s="72" t="s">
        <v>1171</v>
      </c>
      <c r="E4820" s="72" t="s">
        <v>10432</v>
      </c>
      <c r="F4820" s="72"/>
      <c r="G4820" s="72" t="s">
        <v>10457</v>
      </c>
      <c r="H4820" s="72">
        <v>3047</v>
      </c>
      <c r="I4820" s="94">
        <v>299</v>
      </c>
      <c r="J4820" s="73" t="s">
        <v>10403</v>
      </c>
      <c r="K4820" s="74">
        <v>16528</v>
      </c>
      <c r="L4820" s="72" t="s">
        <v>10375</v>
      </c>
      <c r="M4820" s="72"/>
      <c r="N4820" s="72" t="s">
        <v>10447</v>
      </c>
      <c r="O4820" s="72" t="s">
        <v>10456</v>
      </c>
      <c r="P4820" s="72"/>
      <c r="Q4820" s="75"/>
      <c r="R4820" s="72"/>
    </row>
    <row r="4821" spans="1:18" x14ac:dyDescent="0.25">
      <c r="A4821" s="72" t="str">
        <f t="shared" si="141"/>
        <v>NT</v>
      </c>
      <c r="B4821" s="72" t="str">
        <f t="shared" si="142"/>
        <v>621</v>
      </c>
      <c r="C4821" s="72" t="s">
        <v>5743</v>
      </c>
      <c r="D4821" s="72" t="s">
        <v>1171</v>
      </c>
      <c r="E4821" s="72" t="s">
        <v>10432</v>
      </c>
      <c r="F4821" s="72"/>
      <c r="G4821" s="72" t="s">
        <v>10457</v>
      </c>
      <c r="H4821" s="72">
        <v>3047</v>
      </c>
      <c r="I4821" s="94">
        <v>300</v>
      </c>
      <c r="J4821" s="73" t="s">
        <v>10403</v>
      </c>
      <c r="K4821" s="74">
        <v>16558</v>
      </c>
      <c r="L4821" s="72" t="s">
        <v>10375</v>
      </c>
      <c r="M4821" s="72"/>
      <c r="N4821" s="72" t="s">
        <v>10447</v>
      </c>
      <c r="O4821" s="72" t="s">
        <v>10456</v>
      </c>
      <c r="P4821" s="72"/>
      <c r="Q4821" s="75"/>
      <c r="R4821" s="72"/>
    </row>
    <row r="4822" spans="1:18" x14ac:dyDescent="0.25">
      <c r="A4822" s="72" t="str">
        <f t="shared" si="141"/>
        <v>PF</v>
      </c>
      <c r="B4822" s="72" t="str">
        <f t="shared" si="142"/>
        <v>379</v>
      </c>
      <c r="C4822" s="72" t="s">
        <v>2116</v>
      </c>
      <c r="D4822" s="72" t="s">
        <v>993</v>
      </c>
      <c r="E4822" s="72" t="s">
        <v>10432</v>
      </c>
      <c r="F4822" s="72"/>
      <c r="G4822" s="72" t="s">
        <v>10457</v>
      </c>
      <c r="H4822" s="72">
        <v>3047</v>
      </c>
      <c r="I4822" s="94">
        <v>1</v>
      </c>
      <c r="J4822" s="73" t="s">
        <v>10403</v>
      </c>
      <c r="K4822" s="74">
        <v>16193</v>
      </c>
      <c r="L4822" s="72" t="s">
        <v>10457</v>
      </c>
      <c r="M4822" s="72"/>
      <c r="N4822" s="72" t="s">
        <v>10434</v>
      </c>
      <c r="O4822" s="72" t="s">
        <v>10458</v>
      </c>
      <c r="P4822" s="72"/>
      <c r="Q4822" s="75"/>
      <c r="R4822" s="72"/>
    </row>
    <row r="4823" spans="1:18" x14ac:dyDescent="0.25">
      <c r="A4823" s="72" t="str">
        <f t="shared" si="141"/>
        <v>PF</v>
      </c>
      <c r="B4823" s="72" t="str">
        <f t="shared" si="142"/>
        <v>380</v>
      </c>
      <c r="C4823" s="72" t="s">
        <v>1497</v>
      </c>
      <c r="D4823" s="72" t="s">
        <v>993</v>
      </c>
      <c r="E4823" s="72" t="s">
        <v>10432</v>
      </c>
      <c r="F4823" s="72"/>
      <c r="G4823" s="72" t="s">
        <v>10457</v>
      </c>
      <c r="H4823" s="72">
        <v>3047</v>
      </c>
      <c r="I4823" s="94">
        <v>2</v>
      </c>
      <c r="J4823" s="73" t="s">
        <v>10403</v>
      </c>
      <c r="K4823" s="74">
        <v>16193</v>
      </c>
      <c r="L4823" s="72" t="s">
        <v>10457</v>
      </c>
      <c r="M4823" s="72"/>
      <c r="N4823" s="72" t="s">
        <v>10434</v>
      </c>
      <c r="O4823" s="72" t="s">
        <v>10458</v>
      </c>
      <c r="P4823" s="72"/>
      <c r="Q4823" s="75"/>
      <c r="R4823" s="72"/>
    </row>
    <row r="4824" spans="1:18" x14ac:dyDescent="0.25">
      <c r="A4824" s="72" t="str">
        <f t="shared" si="141"/>
        <v>PF</v>
      </c>
      <c r="B4824" s="72" t="str">
        <f t="shared" si="142"/>
        <v>381</v>
      </c>
      <c r="C4824" s="72" t="s">
        <v>3023</v>
      </c>
      <c r="D4824" s="72" t="s">
        <v>993</v>
      </c>
      <c r="E4824" s="72" t="s">
        <v>10432</v>
      </c>
      <c r="F4824" s="72"/>
      <c r="G4824" s="72" t="s">
        <v>10457</v>
      </c>
      <c r="H4824" s="72">
        <v>3047</v>
      </c>
      <c r="I4824" s="94">
        <v>3</v>
      </c>
      <c r="J4824" s="73" t="s">
        <v>10403</v>
      </c>
      <c r="K4824" s="74">
        <v>16193</v>
      </c>
      <c r="L4824" s="72" t="s">
        <v>10457</v>
      </c>
      <c r="M4824" s="72"/>
      <c r="N4824" s="72" t="s">
        <v>10434</v>
      </c>
      <c r="O4824" s="72" t="s">
        <v>10458</v>
      </c>
      <c r="P4824" s="72"/>
      <c r="Q4824" s="75"/>
      <c r="R4824" s="72"/>
    </row>
    <row r="4825" spans="1:18" x14ac:dyDescent="0.25">
      <c r="A4825" s="72" t="str">
        <f t="shared" si="141"/>
        <v>PF</v>
      </c>
      <c r="B4825" s="72" t="str">
        <f t="shared" si="142"/>
        <v>382</v>
      </c>
      <c r="C4825" s="72" t="s">
        <v>2275</v>
      </c>
      <c r="D4825" s="72" t="s">
        <v>993</v>
      </c>
      <c r="E4825" s="72" t="s">
        <v>10432</v>
      </c>
      <c r="F4825" s="72"/>
      <c r="G4825" s="72" t="s">
        <v>10457</v>
      </c>
      <c r="H4825" s="72">
        <v>3047</v>
      </c>
      <c r="I4825" s="94">
        <v>4</v>
      </c>
      <c r="J4825" s="73" t="s">
        <v>10403</v>
      </c>
      <c r="K4825" s="74">
        <v>16224</v>
      </c>
      <c r="L4825" s="72" t="s">
        <v>10457</v>
      </c>
      <c r="M4825" s="72"/>
      <c r="N4825" s="72" t="s">
        <v>10434</v>
      </c>
      <c r="O4825" s="72" t="s">
        <v>10458</v>
      </c>
      <c r="P4825" s="72"/>
      <c r="Q4825" s="75"/>
      <c r="R4825" s="72"/>
    </row>
    <row r="4826" spans="1:18" x14ac:dyDescent="0.25">
      <c r="A4826" s="72" t="str">
        <f t="shared" si="141"/>
        <v>PF</v>
      </c>
      <c r="B4826" s="72" t="str">
        <f t="shared" si="142"/>
        <v>383</v>
      </c>
      <c r="C4826" s="72" t="s">
        <v>5902</v>
      </c>
      <c r="D4826" s="72" t="s">
        <v>993</v>
      </c>
      <c r="E4826" s="72" t="s">
        <v>10432</v>
      </c>
      <c r="F4826" s="72"/>
      <c r="G4826" s="72" t="s">
        <v>10457</v>
      </c>
      <c r="H4826" s="72">
        <v>3047</v>
      </c>
      <c r="I4826" s="94">
        <v>5</v>
      </c>
      <c r="J4826" s="73" t="s">
        <v>10403</v>
      </c>
      <c r="K4826" s="74">
        <v>16224</v>
      </c>
      <c r="L4826" s="72" t="s">
        <v>10457</v>
      </c>
      <c r="M4826" s="72"/>
      <c r="N4826" s="72" t="s">
        <v>10434</v>
      </c>
      <c r="O4826" s="72" t="s">
        <v>10458</v>
      </c>
      <c r="P4826" s="72"/>
      <c r="Q4826" s="75"/>
      <c r="R4826" s="72"/>
    </row>
    <row r="4827" spans="1:18" x14ac:dyDescent="0.25">
      <c r="A4827" s="72" t="str">
        <f t="shared" si="141"/>
        <v>PF</v>
      </c>
      <c r="B4827" s="72" t="str">
        <f t="shared" si="142"/>
        <v>384</v>
      </c>
      <c r="C4827" s="72" t="s">
        <v>1704</v>
      </c>
      <c r="D4827" s="72" t="s">
        <v>993</v>
      </c>
      <c r="E4827" s="72" t="s">
        <v>10432</v>
      </c>
      <c r="F4827" s="72"/>
      <c r="G4827" s="72" t="s">
        <v>10457</v>
      </c>
      <c r="H4827" s="72">
        <v>3047</v>
      </c>
      <c r="I4827" s="94">
        <v>6</v>
      </c>
      <c r="J4827" s="73" t="s">
        <v>10403</v>
      </c>
      <c r="K4827" s="74">
        <v>16224</v>
      </c>
      <c r="L4827" s="72" t="s">
        <v>10457</v>
      </c>
      <c r="M4827" s="72"/>
      <c r="N4827" s="72" t="s">
        <v>10434</v>
      </c>
      <c r="O4827" s="72" t="s">
        <v>10458</v>
      </c>
      <c r="P4827" s="72"/>
      <c r="Q4827" s="75"/>
      <c r="R4827" s="72"/>
    </row>
    <row r="4828" spans="1:18" x14ac:dyDescent="0.25">
      <c r="A4828" s="72" t="str">
        <f t="shared" si="141"/>
        <v>PF</v>
      </c>
      <c r="B4828" s="72" t="str">
        <f t="shared" si="142"/>
        <v>385</v>
      </c>
      <c r="C4828" s="72" t="s">
        <v>8673</v>
      </c>
      <c r="D4828" s="72" t="s">
        <v>993</v>
      </c>
      <c r="E4828" s="72" t="s">
        <v>10432</v>
      </c>
      <c r="F4828" s="72"/>
      <c r="G4828" s="72" t="s">
        <v>10457</v>
      </c>
      <c r="H4828" s="72">
        <v>3047</v>
      </c>
      <c r="I4828" s="94">
        <v>7</v>
      </c>
      <c r="J4828" s="73" t="s">
        <v>10403</v>
      </c>
      <c r="K4828" s="74">
        <v>16254</v>
      </c>
      <c r="L4828" s="72" t="s">
        <v>10457</v>
      </c>
      <c r="M4828" s="72"/>
      <c r="N4828" s="72" t="s">
        <v>10434</v>
      </c>
      <c r="O4828" s="72" t="s">
        <v>10458</v>
      </c>
      <c r="P4828" s="72"/>
      <c r="Q4828" s="75"/>
      <c r="R4828" s="72"/>
    </row>
    <row r="4829" spans="1:18" x14ac:dyDescent="0.25">
      <c r="A4829" s="72" t="str">
        <f t="shared" si="141"/>
        <v>PF</v>
      </c>
      <c r="B4829" s="72" t="str">
        <f t="shared" si="142"/>
        <v>386</v>
      </c>
      <c r="C4829" s="72" t="s">
        <v>1653</v>
      </c>
      <c r="D4829" s="72" t="s">
        <v>993</v>
      </c>
      <c r="E4829" s="72" t="s">
        <v>10432</v>
      </c>
      <c r="F4829" s="72"/>
      <c r="G4829" s="72" t="s">
        <v>10457</v>
      </c>
      <c r="H4829" s="72">
        <v>3047</v>
      </c>
      <c r="I4829" s="94">
        <v>8</v>
      </c>
      <c r="J4829" s="73" t="s">
        <v>10403</v>
      </c>
      <c r="K4829" s="74">
        <v>16254</v>
      </c>
      <c r="L4829" s="72" t="s">
        <v>10457</v>
      </c>
      <c r="M4829" s="72"/>
      <c r="N4829" s="72" t="s">
        <v>10434</v>
      </c>
      <c r="O4829" s="72" t="s">
        <v>10458</v>
      </c>
      <c r="P4829" s="72"/>
      <c r="Q4829" s="75"/>
      <c r="R4829" s="72"/>
    </row>
    <row r="4830" spans="1:18" x14ac:dyDescent="0.25">
      <c r="A4830" s="72" t="str">
        <f t="shared" si="141"/>
        <v>PF</v>
      </c>
      <c r="B4830" s="72" t="str">
        <f t="shared" si="142"/>
        <v>387</v>
      </c>
      <c r="C4830" s="72" t="s">
        <v>2850</v>
      </c>
      <c r="D4830" s="72" t="s">
        <v>993</v>
      </c>
      <c r="E4830" s="72" t="s">
        <v>10432</v>
      </c>
      <c r="F4830" s="72"/>
      <c r="G4830" s="72" t="s">
        <v>10457</v>
      </c>
      <c r="H4830" s="72">
        <v>3047</v>
      </c>
      <c r="I4830" s="94">
        <v>9</v>
      </c>
      <c r="J4830" s="73" t="s">
        <v>10403</v>
      </c>
      <c r="K4830" s="74">
        <v>16254</v>
      </c>
      <c r="L4830" s="72" t="s">
        <v>10457</v>
      </c>
      <c r="M4830" s="72"/>
      <c r="N4830" s="72" t="s">
        <v>10434</v>
      </c>
      <c r="O4830" s="72" t="s">
        <v>10458</v>
      </c>
      <c r="P4830" s="72"/>
      <c r="Q4830" s="75"/>
      <c r="R4830" s="72"/>
    </row>
    <row r="4831" spans="1:18" x14ac:dyDescent="0.25">
      <c r="A4831" s="72" t="str">
        <f t="shared" si="141"/>
        <v>PF</v>
      </c>
      <c r="B4831" s="72" t="str">
        <f t="shared" si="142"/>
        <v>388</v>
      </c>
      <c r="C4831" s="72" t="s">
        <v>7231</v>
      </c>
      <c r="D4831" s="72" t="s">
        <v>993</v>
      </c>
      <c r="E4831" s="72" t="s">
        <v>10432</v>
      </c>
      <c r="F4831" s="72"/>
      <c r="G4831" s="72" t="s">
        <v>10457</v>
      </c>
      <c r="H4831" s="72">
        <v>3047</v>
      </c>
      <c r="I4831" s="94">
        <v>10</v>
      </c>
      <c r="J4831" s="73" t="s">
        <v>10403</v>
      </c>
      <c r="K4831" s="74">
        <v>16254</v>
      </c>
      <c r="L4831" s="72" t="s">
        <v>10457</v>
      </c>
      <c r="M4831" s="72"/>
      <c r="N4831" s="72" t="s">
        <v>10434</v>
      </c>
      <c r="O4831" s="72" t="s">
        <v>10458</v>
      </c>
      <c r="P4831" s="72"/>
      <c r="Q4831" s="75"/>
      <c r="R4831" s="72"/>
    </row>
    <row r="4832" spans="1:18" x14ac:dyDescent="0.25">
      <c r="A4832" s="72" t="str">
        <f t="shared" si="141"/>
        <v>PF</v>
      </c>
      <c r="B4832" s="72" t="str">
        <f t="shared" si="142"/>
        <v>389</v>
      </c>
      <c r="C4832" s="72" t="s">
        <v>6627</v>
      </c>
      <c r="D4832" s="72" t="s">
        <v>993</v>
      </c>
      <c r="E4832" s="72" t="s">
        <v>10432</v>
      </c>
      <c r="F4832" s="72"/>
      <c r="G4832" s="72" t="s">
        <v>10457</v>
      </c>
      <c r="H4832" s="72">
        <v>3047</v>
      </c>
      <c r="I4832" s="94">
        <v>11</v>
      </c>
      <c r="J4832" s="73" t="s">
        <v>10403</v>
      </c>
      <c r="K4832" s="74">
        <v>16285</v>
      </c>
      <c r="L4832" s="72" t="s">
        <v>10457</v>
      </c>
      <c r="M4832" s="72"/>
      <c r="N4832" s="72" t="s">
        <v>10434</v>
      </c>
      <c r="O4832" s="72" t="s">
        <v>10458</v>
      </c>
      <c r="P4832" s="72"/>
      <c r="Q4832" s="75"/>
      <c r="R4832" s="72"/>
    </row>
    <row r="4833" spans="1:18" x14ac:dyDescent="0.25">
      <c r="A4833" s="72" t="str">
        <f t="shared" si="141"/>
        <v>PF</v>
      </c>
      <c r="B4833" s="72" t="str">
        <f t="shared" si="142"/>
        <v>390</v>
      </c>
      <c r="C4833" s="72" t="s">
        <v>1701</v>
      </c>
      <c r="D4833" s="72" t="s">
        <v>993</v>
      </c>
      <c r="E4833" s="72" t="s">
        <v>10432</v>
      </c>
      <c r="F4833" s="72"/>
      <c r="G4833" s="72" t="s">
        <v>10457</v>
      </c>
      <c r="H4833" s="72">
        <v>3047</v>
      </c>
      <c r="I4833" s="94">
        <v>12</v>
      </c>
      <c r="J4833" s="73" t="s">
        <v>10403</v>
      </c>
      <c r="K4833" s="74">
        <v>16285</v>
      </c>
      <c r="L4833" s="72" t="s">
        <v>10457</v>
      </c>
      <c r="M4833" s="72"/>
      <c r="N4833" s="72" t="s">
        <v>10434</v>
      </c>
      <c r="O4833" s="72" t="s">
        <v>10458</v>
      </c>
      <c r="P4833" s="72"/>
      <c r="Q4833" s="75"/>
      <c r="R4833" s="72"/>
    </row>
    <row r="4834" spans="1:18" x14ac:dyDescent="0.25">
      <c r="A4834" s="72" t="str">
        <f t="shared" si="141"/>
        <v>PF</v>
      </c>
      <c r="B4834" s="72" t="str">
        <f t="shared" si="142"/>
        <v>391</v>
      </c>
      <c r="C4834" s="72" t="s">
        <v>2182</v>
      </c>
      <c r="D4834" s="72" t="s">
        <v>993</v>
      </c>
      <c r="E4834" s="72" t="s">
        <v>10432</v>
      </c>
      <c r="F4834" s="72"/>
      <c r="G4834" s="72" t="s">
        <v>10457</v>
      </c>
      <c r="H4834" s="72">
        <v>3047</v>
      </c>
      <c r="I4834" s="94">
        <v>13</v>
      </c>
      <c r="J4834" s="73" t="s">
        <v>10403</v>
      </c>
      <c r="K4834" s="74">
        <v>16285</v>
      </c>
      <c r="L4834" s="72" t="s">
        <v>10457</v>
      </c>
      <c r="M4834" s="72"/>
      <c r="N4834" s="72" t="s">
        <v>10434</v>
      </c>
      <c r="O4834" s="72" t="s">
        <v>10458</v>
      </c>
      <c r="P4834" s="72"/>
      <c r="Q4834" s="75"/>
      <c r="R4834" s="72"/>
    </row>
    <row r="4835" spans="1:18" x14ac:dyDescent="0.25">
      <c r="A4835" s="72" t="str">
        <f t="shared" si="141"/>
        <v>PF</v>
      </c>
      <c r="B4835" s="72" t="str">
        <f t="shared" si="142"/>
        <v>392</v>
      </c>
      <c r="C4835" s="72" t="s">
        <v>2867</v>
      </c>
      <c r="D4835" s="72" t="s">
        <v>993</v>
      </c>
      <c r="E4835" s="72" t="s">
        <v>10432</v>
      </c>
      <c r="F4835" s="72"/>
      <c r="G4835" s="72" t="s">
        <v>10457</v>
      </c>
      <c r="H4835" s="72">
        <v>3047</v>
      </c>
      <c r="I4835" s="94">
        <v>14</v>
      </c>
      <c r="J4835" s="73" t="s">
        <v>10403</v>
      </c>
      <c r="K4835" s="74">
        <v>16285</v>
      </c>
      <c r="L4835" s="72" t="s">
        <v>10457</v>
      </c>
      <c r="M4835" s="72"/>
      <c r="N4835" s="72" t="s">
        <v>10434</v>
      </c>
      <c r="O4835" s="72" t="s">
        <v>10458</v>
      </c>
      <c r="P4835" s="72"/>
      <c r="Q4835" s="75"/>
      <c r="R4835" s="72"/>
    </row>
    <row r="4836" spans="1:18" x14ac:dyDescent="0.25">
      <c r="A4836" s="72" t="str">
        <f t="shared" si="141"/>
        <v>PF</v>
      </c>
      <c r="B4836" s="72" t="str">
        <f t="shared" si="142"/>
        <v>393</v>
      </c>
      <c r="C4836" s="72" t="s">
        <v>1855</v>
      </c>
      <c r="D4836" s="72" t="s">
        <v>993</v>
      </c>
      <c r="E4836" s="72" t="s">
        <v>10432</v>
      </c>
      <c r="F4836" s="72"/>
      <c r="G4836" s="72" t="s">
        <v>10457</v>
      </c>
      <c r="H4836" s="72">
        <v>3047</v>
      </c>
      <c r="I4836" s="94">
        <v>15</v>
      </c>
      <c r="J4836" s="73" t="s">
        <v>10403</v>
      </c>
      <c r="K4836" s="74">
        <v>16285</v>
      </c>
      <c r="L4836" s="72" t="s">
        <v>10457</v>
      </c>
      <c r="M4836" s="72"/>
      <c r="N4836" s="72" t="s">
        <v>10434</v>
      </c>
      <c r="O4836" s="72" t="s">
        <v>10458</v>
      </c>
      <c r="P4836" s="72"/>
      <c r="Q4836" s="75"/>
      <c r="R4836" s="72"/>
    </row>
    <row r="4837" spans="1:18" x14ac:dyDescent="0.25">
      <c r="A4837" s="72" t="str">
        <f t="shared" ref="A4837:A4900" si="143">LEFT(C4837,2)</f>
        <v>PF</v>
      </c>
      <c r="B4837" s="72" t="str">
        <f t="shared" ref="B4837:B4900" si="144">RIGHT(C4837,3)</f>
        <v>394</v>
      </c>
      <c r="C4837" s="72" t="s">
        <v>5212</v>
      </c>
      <c r="D4837" s="72" t="s">
        <v>993</v>
      </c>
      <c r="E4837" s="72" t="s">
        <v>10432</v>
      </c>
      <c r="F4837" s="72"/>
      <c r="G4837" s="72" t="s">
        <v>10457</v>
      </c>
      <c r="H4837" s="72">
        <v>3047</v>
      </c>
      <c r="I4837" s="94">
        <v>16</v>
      </c>
      <c r="J4837" s="73" t="s">
        <v>10403</v>
      </c>
      <c r="K4837" s="74">
        <v>16316</v>
      </c>
      <c r="L4837" s="72" t="s">
        <v>10457</v>
      </c>
      <c r="M4837" s="72"/>
      <c r="N4837" s="72" t="s">
        <v>10434</v>
      </c>
      <c r="O4837" s="72" t="s">
        <v>10458</v>
      </c>
      <c r="P4837" s="72"/>
      <c r="Q4837" s="75"/>
      <c r="R4837" s="72"/>
    </row>
    <row r="4838" spans="1:18" x14ac:dyDescent="0.25">
      <c r="A4838" s="72" t="str">
        <f t="shared" si="143"/>
        <v>PF</v>
      </c>
      <c r="B4838" s="72" t="str">
        <f t="shared" si="144"/>
        <v>395</v>
      </c>
      <c r="C4838" s="72" t="s">
        <v>1990</v>
      </c>
      <c r="D4838" s="72" t="s">
        <v>993</v>
      </c>
      <c r="E4838" s="72" t="s">
        <v>10432</v>
      </c>
      <c r="F4838" s="72"/>
      <c r="G4838" s="72" t="s">
        <v>10457</v>
      </c>
      <c r="H4838" s="72">
        <v>3047</v>
      </c>
      <c r="I4838" s="94">
        <v>17</v>
      </c>
      <c r="J4838" s="73" t="s">
        <v>10403</v>
      </c>
      <c r="K4838" s="74">
        <v>16316</v>
      </c>
      <c r="L4838" s="72" t="s">
        <v>10457</v>
      </c>
      <c r="M4838" s="72"/>
      <c r="N4838" s="72" t="s">
        <v>10434</v>
      </c>
      <c r="O4838" s="72" t="s">
        <v>10458</v>
      </c>
      <c r="P4838" s="72"/>
      <c r="Q4838" s="75"/>
      <c r="R4838" s="72"/>
    </row>
    <row r="4839" spans="1:18" x14ac:dyDescent="0.25">
      <c r="A4839" s="72" t="str">
        <f t="shared" si="143"/>
        <v>PF</v>
      </c>
      <c r="B4839" s="72" t="str">
        <f t="shared" si="144"/>
        <v>396</v>
      </c>
      <c r="C4839" s="72" t="s">
        <v>6332</v>
      </c>
      <c r="D4839" s="72" t="s">
        <v>993</v>
      </c>
      <c r="E4839" s="72" t="s">
        <v>10432</v>
      </c>
      <c r="F4839" s="72"/>
      <c r="G4839" s="72" t="s">
        <v>10457</v>
      </c>
      <c r="H4839" s="72">
        <v>3047</v>
      </c>
      <c r="I4839" s="94">
        <v>18</v>
      </c>
      <c r="J4839" s="73" t="s">
        <v>10403</v>
      </c>
      <c r="K4839" s="74">
        <v>16316</v>
      </c>
      <c r="L4839" s="72" t="s">
        <v>10457</v>
      </c>
      <c r="M4839" s="72"/>
      <c r="N4839" s="72" t="s">
        <v>10434</v>
      </c>
      <c r="O4839" s="72" t="s">
        <v>10458</v>
      </c>
      <c r="P4839" s="72"/>
      <c r="Q4839" s="75"/>
      <c r="R4839" s="72"/>
    </row>
    <row r="4840" spans="1:18" x14ac:dyDescent="0.25">
      <c r="A4840" s="72" t="str">
        <f t="shared" si="143"/>
        <v>PF</v>
      </c>
      <c r="B4840" s="72" t="str">
        <f t="shared" si="144"/>
        <v>397</v>
      </c>
      <c r="C4840" s="72" t="s">
        <v>4543</v>
      </c>
      <c r="D4840" s="72" t="s">
        <v>993</v>
      </c>
      <c r="E4840" s="72" t="s">
        <v>10432</v>
      </c>
      <c r="F4840" s="72"/>
      <c r="G4840" s="72" t="s">
        <v>10457</v>
      </c>
      <c r="H4840" s="72">
        <v>3047</v>
      </c>
      <c r="I4840" s="94">
        <v>19</v>
      </c>
      <c r="J4840" s="73" t="s">
        <v>10403</v>
      </c>
      <c r="K4840" s="74">
        <v>16316</v>
      </c>
      <c r="L4840" s="72" t="s">
        <v>10457</v>
      </c>
      <c r="M4840" s="72"/>
      <c r="N4840" s="72" t="s">
        <v>10434</v>
      </c>
      <c r="O4840" s="72" t="s">
        <v>10458</v>
      </c>
      <c r="P4840" s="72"/>
      <c r="Q4840" s="75"/>
      <c r="R4840" s="72"/>
    </row>
    <row r="4841" spans="1:18" x14ac:dyDescent="0.25">
      <c r="A4841" s="72" t="str">
        <f t="shared" si="143"/>
        <v>PF</v>
      </c>
      <c r="B4841" s="72" t="str">
        <f t="shared" si="144"/>
        <v>398</v>
      </c>
      <c r="C4841" s="72" t="s">
        <v>2656</v>
      </c>
      <c r="D4841" s="72" t="s">
        <v>993</v>
      </c>
      <c r="E4841" s="72" t="s">
        <v>10432</v>
      </c>
      <c r="F4841" s="72"/>
      <c r="G4841" s="72" t="s">
        <v>10457</v>
      </c>
      <c r="H4841" s="72">
        <v>3047</v>
      </c>
      <c r="I4841" s="94">
        <v>20</v>
      </c>
      <c r="J4841" s="73" t="s">
        <v>10403</v>
      </c>
      <c r="K4841" s="74">
        <v>16316</v>
      </c>
      <c r="L4841" s="72" t="s">
        <v>10457</v>
      </c>
      <c r="M4841" s="72"/>
      <c r="N4841" s="72" t="s">
        <v>10434</v>
      </c>
      <c r="O4841" s="72" t="s">
        <v>10458</v>
      </c>
      <c r="P4841" s="72"/>
      <c r="Q4841" s="75"/>
      <c r="R4841" s="72"/>
    </row>
    <row r="4842" spans="1:18" x14ac:dyDescent="0.25">
      <c r="A4842" s="72" t="str">
        <f t="shared" si="143"/>
        <v>PF</v>
      </c>
      <c r="B4842" s="72" t="str">
        <f t="shared" si="144"/>
        <v>399</v>
      </c>
      <c r="C4842" s="72" t="s">
        <v>2099</v>
      </c>
      <c r="D4842" s="72" t="s">
        <v>993</v>
      </c>
      <c r="E4842" s="72" t="s">
        <v>10432</v>
      </c>
      <c r="F4842" s="72"/>
      <c r="G4842" s="72" t="s">
        <v>10457</v>
      </c>
      <c r="H4842" s="72">
        <v>3047</v>
      </c>
      <c r="I4842" s="94">
        <v>21</v>
      </c>
      <c r="J4842" s="73" t="s">
        <v>10403</v>
      </c>
      <c r="K4842" s="74">
        <v>16316</v>
      </c>
      <c r="L4842" s="72" t="s">
        <v>10457</v>
      </c>
      <c r="M4842" s="72"/>
      <c r="N4842" s="72" t="s">
        <v>10434</v>
      </c>
      <c r="O4842" s="72" t="s">
        <v>10458</v>
      </c>
      <c r="P4842" s="72"/>
      <c r="Q4842" s="75"/>
      <c r="R4842" s="72"/>
    </row>
    <row r="4843" spans="1:18" x14ac:dyDescent="0.25">
      <c r="A4843" s="72" t="str">
        <f t="shared" si="143"/>
        <v>PF</v>
      </c>
      <c r="B4843" s="72" t="str">
        <f t="shared" si="144"/>
        <v>400</v>
      </c>
      <c r="C4843" s="72" t="s">
        <v>5390</v>
      </c>
      <c r="D4843" s="72" t="s">
        <v>993</v>
      </c>
      <c r="E4843" s="72" t="s">
        <v>10432</v>
      </c>
      <c r="F4843" s="72"/>
      <c r="G4843" s="72" t="s">
        <v>10457</v>
      </c>
      <c r="H4843" s="72">
        <v>3047</v>
      </c>
      <c r="I4843" s="94">
        <v>22</v>
      </c>
      <c r="J4843" s="73" t="s">
        <v>10403</v>
      </c>
      <c r="K4843" s="74">
        <v>16346</v>
      </c>
      <c r="L4843" s="72" t="s">
        <v>10457</v>
      </c>
      <c r="M4843" s="72"/>
      <c r="N4843" s="72" t="s">
        <v>10434</v>
      </c>
      <c r="O4843" s="72" t="s">
        <v>10458</v>
      </c>
      <c r="P4843" s="72"/>
      <c r="Q4843" s="75"/>
      <c r="R4843" s="72"/>
    </row>
    <row r="4844" spans="1:18" x14ac:dyDescent="0.25">
      <c r="A4844" s="72" t="str">
        <f t="shared" si="143"/>
        <v>PF</v>
      </c>
      <c r="B4844" s="72" t="str">
        <f t="shared" si="144"/>
        <v>401</v>
      </c>
      <c r="C4844" s="72" t="s">
        <v>2427</v>
      </c>
      <c r="D4844" s="72" t="s">
        <v>993</v>
      </c>
      <c r="E4844" s="72" t="s">
        <v>10432</v>
      </c>
      <c r="F4844" s="72"/>
      <c r="G4844" s="72" t="s">
        <v>10457</v>
      </c>
      <c r="H4844" s="72">
        <v>3047</v>
      </c>
      <c r="I4844" s="94">
        <v>23</v>
      </c>
      <c r="J4844" s="73" t="s">
        <v>10403</v>
      </c>
      <c r="K4844" s="74">
        <v>16346</v>
      </c>
      <c r="L4844" s="72" t="s">
        <v>10457</v>
      </c>
      <c r="M4844" s="72"/>
      <c r="N4844" s="72" t="s">
        <v>10434</v>
      </c>
      <c r="O4844" s="72" t="s">
        <v>10458</v>
      </c>
      <c r="P4844" s="72"/>
      <c r="Q4844" s="75"/>
      <c r="R4844" s="72"/>
    </row>
    <row r="4845" spans="1:18" x14ac:dyDescent="0.25">
      <c r="A4845" s="72" t="str">
        <f t="shared" si="143"/>
        <v>PF</v>
      </c>
      <c r="B4845" s="72" t="str">
        <f t="shared" si="144"/>
        <v>402</v>
      </c>
      <c r="C4845" s="72" t="s">
        <v>2310</v>
      </c>
      <c r="D4845" s="72" t="s">
        <v>993</v>
      </c>
      <c r="E4845" s="72" t="s">
        <v>10432</v>
      </c>
      <c r="F4845" s="72"/>
      <c r="G4845" s="72" t="s">
        <v>10457</v>
      </c>
      <c r="H4845" s="72">
        <v>3047</v>
      </c>
      <c r="I4845" s="94">
        <v>24</v>
      </c>
      <c r="J4845" s="73" t="s">
        <v>10403</v>
      </c>
      <c r="K4845" s="74">
        <v>16346</v>
      </c>
      <c r="L4845" s="72" t="s">
        <v>10457</v>
      </c>
      <c r="M4845" s="72"/>
      <c r="N4845" s="72" t="s">
        <v>10434</v>
      </c>
      <c r="O4845" s="72" t="s">
        <v>10458</v>
      </c>
      <c r="P4845" s="72"/>
      <c r="Q4845" s="75"/>
      <c r="R4845" s="72"/>
    </row>
    <row r="4846" spans="1:18" x14ac:dyDescent="0.25">
      <c r="A4846" s="72" t="str">
        <f t="shared" si="143"/>
        <v>PF</v>
      </c>
      <c r="B4846" s="72" t="str">
        <f t="shared" si="144"/>
        <v>403</v>
      </c>
      <c r="C4846" s="72" t="s">
        <v>2401</v>
      </c>
      <c r="D4846" s="72" t="s">
        <v>993</v>
      </c>
      <c r="E4846" s="72" t="s">
        <v>10432</v>
      </c>
      <c r="F4846" s="72"/>
      <c r="G4846" s="72" t="s">
        <v>10457</v>
      </c>
      <c r="H4846" s="72">
        <v>3047</v>
      </c>
      <c r="I4846" s="94">
        <v>25</v>
      </c>
      <c r="J4846" s="73" t="s">
        <v>10403</v>
      </c>
      <c r="K4846" s="74">
        <v>16346</v>
      </c>
      <c r="L4846" s="72" t="s">
        <v>10457</v>
      </c>
      <c r="M4846" s="72"/>
      <c r="N4846" s="72" t="s">
        <v>10434</v>
      </c>
      <c r="O4846" s="72" t="s">
        <v>10458</v>
      </c>
      <c r="P4846" s="72"/>
      <c r="Q4846" s="75"/>
      <c r="R4846" s="72"/>
    </row>
    <row r="4847" spans="1:18" x14ac:dyDescent="0.25">
      <c r="A4847" s="72" t="str">
        <f t="shared" si="143"/>
        <v>PF</v>
      </c>
      <c r="B4847" s="72" t="str">
        <f t="shared" si="144"/>
        <v>404</v>
      </c>
      <c r="C4847" s="72" t="s">
        <v>2426</v>
      </c>
      <c r="D4847" s="72" t="s">
        <v>993</v>
      </c>
      <c r="E4847" s="72" t="s">
        <v>10432</v>
      </c>
      <c r="F4847" s="72"/>
      <c r="G4847" s="72" t="s">
        <v>10457</v>
      </c>
      <c r="H4847" s="72">
        <v>3047</v>
      </c>
      <c r="I4847" s="94">
        <v>26</v>
      </c>
      <c r="J4847" s="73" t="s">
        <v>10403</v>
      </c>
      <c r="K4847" s="74">
        <v>16346</v>
      </c>
      <c r="L4847" s="72" t="s">
        <v>10457</v>
      </c>
      <c r="M4847" s="72"/>
      <c r="N4847" s="72" t="s">
        <v>10434</v>
      </c>
      <c r="O4847" s="72" t="s">
        <v>10458</v>
      </c>
      <c r="P4847" s="72"/>
      <c r="Q4847" s="75"/>
      <c r="R4847" s="72"/>
    </row>
    <row r="4848" spans="1:18" x14ac:dyDescent="0.25">
      <c r="A4848" s="72" t="str">
        <f t="shared" si="143"/>
        <v>PF</v>
      </c>
      <c r="B4848" s="72" t="str">
        <f t="shared" si="144"/>
        <v>405</v>
      </c>
      <c r="C4848" s="72" t="s">
        <v>3744</v>
      </c>
      <c r="D4848" s="72" t="s">
        <v>993</v>
      </c>
      <c r="E4848" s="72" t="s">
        <v>10432</v>
      </c>
      <c r="F4848" s="72"/>
      <c r="G4848" s="72" t="s">
        <v>10457</v>
      </c>
      <c r="H4848" s="72">
        <v>3047</v>
      </c>
      <c r="I4848" s="94">
        <v>27</v>
      </c>
      <c r="J4848" s="73" t="s">
        <v>10403</v>
      </c>
      <c r="K4848" s="74">
        <v>16346</v>
      </c>
      <c r="L4848" s="72" t="s">
        <v>10457</v>
      </c>
      <c r="M4848" s="72"/>
      <c r="N4848" s="72" t="s">
        <v>10434</v>
      </c>
      <c r="O4848" s="72" t="s">
        <v>10458</v>
      </c>
      <c r="P4848" s="72"/>
      <c r="Q4848" s="75"/>
      <c r="R4848" s="72"/>
    </row>
    <row r="4849" spans="1:18" x14ac:dyDescent="0.25">
      <c r="A4849" s="72" t="str">
        <f t="shared" si="143"/>
        <v>PF</v>
      </c>
      <c r="B4849" s="72" t="str">
        <f t="shared" si="144"/>
        <v>406</v>
      </c>
      <c r="C4849" s="72" t="s">
        <v>3539</v>
      </c>
      <c r="D4849" s="72" t="s">
        <v>993</v>
      </c>
      <c r="E4849" s="72" t="s">
        <v>10432</v>
      </c>
      <c r="F4849" s="72"/>
      <c r="G4849" s="72" t="s">
        <v>10457</v>
      </c>
      <c r="H4849" s="72">
        <v>3047</v>
      </c>
      <c r="I4849" s="94">
        <v>28</v>
      </c>
      <c r="J4849" s="73" t="s">
        <v>10403</v>
      </c>
      <c r="K4849" s="74">
        <v>16346</v>
      </c>
      <c r="L4849" s="72" t="s">
        <v>10457</v>
      </c>
      <c r="M4849" s="72"/>
      <c r="N4849" s="72" t="s">
        <v>10434</v>
      </c>
      <c r="O4849" s="72" t="s">
        <v>10458</v>
      </c>
      <c r="P4849" s="72"/>
      <c r="Q4849" s="75"/>
      <c r="R4849" s="72"/>
    </row>
    <row r="4850" spans="1:18" x14ac:dyDescent="0.25">
      <c r="A4850" s="72" t="str">
        <f t="shared" si="143"/>
        <v>PF</v>
      </c>
      <c r="B4850" s="72" t="str">
        <f t="shared" si="144"/>
        <v>407</v>
      </c>
      <c r="C4850" s="72" t="s">
        <v>7224</v>
      </c>
      <c r="D4850" s="72" t="s">
        <v>993</v>
      </c>
      <c r="E4850" s="72" t="s">
        <v>10432</v>
      </c>
      <c r="F4850" s="72"/>
      <c r="G4850" s="72" t="s">
        <v>10457</v>
      </c>
      <c r="H4850" s="72">
        <v>3047</v>
      </c>
      <c r="I4850" s="94">
        <v>29</v>
      </c>
      <c r="J4850" s="73" t="s">
        <v>10403</v>
      </c>
      <c r="K4850" s="74">
        <v>16346</v>
      </c>
      <c r="L4850" s="72" t="s">
        <v>10457</v>
      </c>
      <c r="M4850" s="72"/>
      <c r="N4850" s="72" t="s">
        <v>10434</v>
      </c>
      <c r="O4850" s="72" t="s">
        <v>10458</v>
      </c>
      <c r="P4850" s="72"/>
      <c r="Q4850" s="75"/>
      <c r="R4850" s="72"/>
    </row>
    <row r="4851" spans="1:18" x14ac:dyDescent="0.25">
      <c r="A4851" s="72" t="str">
        <f t="shared" si="143"/>
        <v>PF</v>
      </c>
      <c r="B4851" s="72" t="str">
        <f t="shared" si="144"/>
        <v>408</v>
      </c>
      <c r="C4851" s="72" t="s">
        <v>7146</v>
      </c>
      <c r="D4851" s="72" t="s">
        <v>993</v>
      </c>
      <c r="E4851" s="72" t="s">
        <v>10432</v>
      </c>
      <c r="F4851" s="72"/>
      <c r="G4851" s="72" t="s">
        <v>10457</v>
      </c>
      <c r="H4851" s="72">
        <v>3047</v>
      </c>
      <c r="I4851" s="94">
        <v>30</v>
      </c>
      <c r="J4851" s="73" t="s">
        <v>10403</v>
      </c>
      <c r="K4851" s="74">
        <v>16346</v>
      </c>
      <c r="L4851" s="72" t="s">
        <v>10457</v>
      </c>
      <c r="M4851" s="72"/>
      <c r="N4851" s="72" t="s">
        <v>10434</v>
      </c>
      <c r="O4851" s="72" t="s">
        <v>10458</v>
      </c>
      <c r="P4851" s="72"/>
      <c r="Q4851" s="75"/>
      <c r="R4851" s="72"/>
    </row>
    <row r="4852" spans="1:18" x14ac:dyDescent="0.25">
      <c r="A4852" s="72" t="str">
        <f t="shared" si="143"/>
        <v>PF</v>
      </c>
      <c r="B4852" s="72" t="str">
        <f t="shared" si="144"/>
        <v>409</v>
      </c>
      <c r="C4852" s="72" t="s">
        <v>2670</v>
      </c>
      <c r="D4852" s="72" t="s">
        <v>993</v>
      </c>
      <c r="E4852" s="72" t="s">
        <v>10432</v>
      </c>
      <c r="F4852" s="72"/>
      <c r="G4852" s="72" t="s">
        <v>10457</v>
      </c>
      <c r="H4852" s="72">
        <v>3047</v>
      </c>
      <c r="I4852" s="94">
        <v>31</v>
      </c>
      <c r="J4852" s="73" t="s">
        <v>10403</v>
      </c>
      <c r="K4852" s="74">
        <v>16346</v>
      </c>
      <c r="L4852" s="72" t="s">
        <v>10457</v>
      </c>
      <c r="M4852" s="72"/>
      <c r="N4852" s="72" t="s">
        <v>10434</v>
      </c>
      <c r="O4852" s="72" t="s">
        <v>10458</v>
      </c>
      <c r="P4852" s="72"/>
      <c r="Q4852" s="75"/>
      <c r="R4852" s="72"/>
    </row>
    <row r="4853" spans="1:18" x14ac:dyDescent="0.25">
      <c r="A4853" s="72" t="str">
        <f t="shared" si="143"/>
        <v>PF</v>
      </c>
      <c r="B4853" s="72" t="str">
        <f t="shared" si="144"/>
        <v>410</v>
      </c>
      <c r="C4853" s="72" t="s">
        <v>5895</v>
      </c>
      <c r="D4853" s="72" t="s">
        <v>993</v>
      </c>
      <c r="E4853" s="72" t="s">
        <v>10432</v>
      </c>
      <c r="F4853" s="72"/>
      <c r="G4853" s="72" t="s">
        <v>10457</v>
      </c>
      <c r="H4853" s="72">
        <v>3047</v>
      </c>
      <c r="I4853" s="94">
        <v>32</v>
      </c>
      <c r="J4853" s="73" t="s">
        <v>10403</v>
      </c>
      <c r="K4853" s="74">
        <v>16377</v>
      </c>
      <c r="L4853" s="72" t="s">
        <v>10457</v>
      </c>
      <c r="M4853" s="72"/>
      <c r="N4853" s="72" t="s">
        <v>10434</v>
      </c>
      <c r="O4853" s="72" t="s">
        <v>10458</v>
      </c>
      <c r="P4853" s="72"/>
      <c r="Q4853" s="75"/>
      <c r="R4853" s="72"/>
    </row>
    <row r="4854" spans="1:18" x14ac:dyDescent="0.25">
      <c r="A4854" s="72" t="str">
        <f t="shared" si="143"/>
        <v>PF</v>
      </c>
      <c r="B4854" s="72" t="str">
        <f t="shared" si="144"/>
        <v>411</v>
      </c>
      <c r="C4854" s="72" t="s">
        <v>2353</v>
      </c>
      <c r="D4854" s="72" t="s">
        <v>993</v>
      </c>
      <c r="E4854" s="72" t="s">
        <v>10432</v>
      </c>
      <c r="F4854" s="72"/>
      <c r="G4854" s="72" t="s">
        <v>10457</v>
      </c>
      <c r="H4854" s="72">
        <v>3047</v>
      </c>
      <c r="I4854" s="94">
        <v>33</v>
      </c>
      <c r="J4854" s="73" t="s">
        <v>10403</v>
      </c>
      <c r="K4854" s="74">
        <v>16377</v>
      </c>
      <c r="L4854" s="72" t="s">
        <v>10457</v>
      </c>
      <c r="M4854" s="72"/>
      <c r="N4854" s="72" t="s">
        <v>10434</v>
      </c>
      <c r="O4854" s="72" t="s">
        <v>10458</v>
      </c>
      <c r="P4854" s="72"/>
      <c r="Q4854" s="75"/>
      <c r="R4854" s="72"/>
    </row>
    <row r="4855" spans="1:18" x14ac:dyDescent="0.25">
      <c r="A4855" s="72" t="str">
        <f t="shared" si="143"/>
        <v>PF</v>
      </c>
      <c r="B4855" s="72" t="str">
        <f t="shared" si="144"/>
        <v>412</v>
      </c>
      <c r="C4855" s="72" t="s">
        <v>2551</v>
      </c>
      <c r="D4855" s="72" t="s">
        <v>993</v>
      </c>
      <c r="E4855" s="72" t="s">
        <v>10432</v>
      </c>
      <c r="F4855" s="72"/>
      <c r="G4855" s="72" t="s">
        <v>10457</v>
      </c>
      <c r="H4855" s="72">
        <v>3047</v>
      </c>
      <c r="I4855" s="94">
        <v>34</v>
      </c>
      <c r="J4855" s="73" t="s">
        <v>10403</v>
      </c>
      <c r="K4855" s="74">
        <v>16377</v>
      </c>
      <c r="L4855" s="72" t="s">
        <v>10457</v>
      </c>
      <c r="M4855" s="72"/>
      <c r="N4855" s="72" t="s">
        <v>10434</v>
      </c>
      <c r="O4855" s="72" t="s">
        <v>10458</v>
      </c>
      <c r="P4855" s="72"/>
      <c r="Q4855" s="75"/>
      <c r="R4855" s="72"/>
    </row>
    <row r="4856" spans="1:18" x14ac:dyDescent="0.25">
      <c r="A4856" s="72" t="str">
        <f t="shared" si="143"/>
        <v>PF</v>
      </c>
      <c r="B4856" s="72" t="str">
        <f t="shared" si="144"/>
        <v>413</v>
      </c>
      <c r="C4856" s="72" t="s">
        <v>6840</v>
      </c>
      <c r="D4856" s="72" t="s">
        <v>993</v>
      </c>
      <c r="E4856" s="72" t="s">
        <v>10432</v>
      </c>
      <c r="F4856" s="72"/>
      <c r="G4856" s="72" t="s">
        <v>10457</v>
      </c>
      <c r="H4856" s="72">
        <v>3047</v>
      </c>
      <c r="I4856" s="94">
        <v>35</v>
      </c>
      <c r="J4856" s="73" t="s">
        <v>10403</v>
      </c>
      <c r="K4856" s="74">
        <v>16377</v>
      </c>
      <c r="L4856" s="72" t="s">
        <v>10457</v>
      </c>
      <c r="M4856" s="72"/>
      <c r="N4856" s="72" t="s">
        <v>10434</v>
      </c>
      <c r="O4856" s="72" t="s">
        <v>10458</v>
      </c>
      <c r="P4856" s="72"/>
      <c r="Q4856" s="75"/>
      <c r="R4856" s="72"/>
    </row>
    <row r="4857" spans="1:18" x14ac:dyDescent="0.25">
      <c r="A4857" s="72" t="str">
        <f t="shared" si="143"/>
        <v>PF</v>
      </c>
      <c r="B4857" s="72" t="str">
        <f t="shared" si="144"/>
        <v>414</v>
      </c>
      <c r="C4857" s="72" t="s">
        <v>2351</v>
      </c>
      <c r="D4857" s="72" t="s">
        <v>993</v>
      </c>
      <c r="E4857" s="72" t="s">
        <v>10432</v>
      </c>
      <c r="F4857" s="72"/>
      <c r="G4857" s="72" t="s">
        <v>10457</v>
      </c>
      <c r="H4857" s="72">
        <v>3047</v>
      </c>
      <c r="I4857" s="94">
        <v>36</v>
      </c>
      <c r="J4857" s="73" t="s">
        <v>10403</v>
      </c>
      <c r="K4857" s="74">
        <v>16377</v>
      </c>
      <c r="L4857" s="72" t="s">
        <v>10457</v>
      </c>
      <c r="M4857" s="72"/>
      <c r="N4857" s="72" t="s">
        <v>10434</v>
      </c>
      <c r="O4857" s="72" t="s">
        <v>10458</v>
      </c>
      <c r="P4857" s="72"/>
      <c r="Q4857" s="75"/>
      <c r="R4857" s="72"/>
    </row>
    <row r="4858" spans="1:18" x14ac:dyDescent="0.25">
      <c r="A4858" s="72" t="str">
        <f t="shared" si="143"/>
        <v>PF</v>
      </c>
      <c r="B4858" s="72" t="str">
        <f t="shared" si="144"/>
        <v>415</v>
      </c>
      <c r="C4858" s="72" t="s">
        <v>5629</v>
      </c>
      <c r="D4858" s="72" t="s">
        <v>993</v>
      </c>
      <c r="E4858" s="72" t="s">
        <v>10432</v>
      </c>
      <c r="F4858" s="72"/>
      <c r="G4858" s="72" t="s">
        <v>10457</v>
      </c>
      <c r="H4858" s="72">
        <v>3047</v>
      </c>
      <c r="I4858" s="94">
        <v>37</v>
      </c>
      <c r="J4858" s="73" t="s">
        <v>10403</v>
      </c>
      <c r="K4858" s="74">
        <v>16377</v>
      </c>
      <c r="L4858" s="72" t="s">
        <v>10457</v>
      </c>
      <c r="M4858" s="72"/>
      <c r="N4858" s="72" t="s">
        <v>10434</v>
      </c>
      <c r="O4858" s="72" t="s">
        <v>10458</v>
      </c>
      <c r="P4858" s="72"/>
      <c r="Q4858" s="75"/>
      <c r="R4858" s="72"/>
    </row>
    <row r="4859" spans="1:18" x14ac:dyDescent="0.25">
      <c r="A4859" s="72" t="str">
        <f t="shared" si="143"/>
        <v>PF</v>
      </c>
      <c r="B4859" s="72" t="str">
        <f t="shared" si="144"/>
        <v>428</v>
      </c>
      <c r="C4859" s="72" t="s">
        <v>3712</v>
      </c>
      <c r="D4859" s="72" t="s">
        <v>993</v>
      </c>
      <c r="E4859" s="72" t="s">
        <v>10432</v>
      </c>
      <c r="F4859" s="72"/>
      <c r="G4859" s="72" t="s">
        <v>10457</v>
      </c>
      <c r="H4859" s="72">
        <v>3047</v>
      </c>
      <c r="I4859" s="94">
        <v>38</v>
      </c>
      <c r="J4859" s="73" t="s">
        <v>10403</v>
      </c>
      <c r="K4859" s="74">
        <v>16377</v>
      </c>
      <c r="L4859" s="72" t="s">
        <v>10457</v>
      </c>
      <c r="M4859" s="72"/>
      <c r="N4859" s="72" t="s">
        <v>10434</v>
      </c>
      <c r="O4859" s="72" t="s">
        <v>10458</v>
      </c>
      <c r="P4859" s="72"/>
      <c r="Q4859" s="75"/>
      <c r="R4859" s="72"/>
    </row>
    <row r="4860" spans="1:18" x14ac:dyDescent="0.25">
      <c r="A4860" s="72" t="str">
        <f t="shared" si="143"/>
        <v>PF</v>
      </c>
      <c r="B4860" s="72" t="str">
        <f t="shared" si="144"/>
        <v>429</v>
      </c>
      <c r="C4860" s="72" t="s">
        <v>2745</v>
      </c>
      <c r="D4860" s="72" t="s">
        <v>993</v>
      </c>
      <c r="E4860" s="72" t="s">
        <v>10432</v>
      </c>
      <c r="F4860" s="72"/>
      <c r="G4860" s="72" t="s">
        <v>10457</v>
      </c>
      <c r="H4860" s="72">
        <v>3047</v>
      </c>
      <c r="I4860" s="94">
        <v>39</v>
      </c>
      <c r="J4860" s="73" t="s">
        <v>10403</v>
      </c>
      <c r="K4860" s="74">
        <v>16377</v>
      </c>
      <c r="L4860" s="72" t="s">
        <v>10457</v>
      </c>
      <c r="M4860" s="72"/>
      <c r="N4860" s="72" t="s">
        <v>10434</v>
      </c>
      <c r="O4860" s="72" t="s">
        <v>10458</v>
      </c>
      <c r="P4860" s="72"/>
      <c r="Q4860" s="75"/>
      <c r="R4860" s="72"/>
    </row>
    <row r="4861" spans="1:18" x14ac:dyDescent="0.25">
      <c r="A4861" s="72" t="str">
        <f t="shared" si="143"/>
        <v>PF</v>
      </c>
      <c r="B4861" s="72" t="str">
        <f t="shared" si="144"/>
        <v>430</v>
      </c>
      <c r="C4861" s="72" t="s">
        <v>5677</v>
      </c>
      <c r="D4861" s="72" t="s">
        <v>993</v>
      </c>
      <c r="E4861" s="72" t="s">
        <v>10432</v>
      </c>
      <c r="F4861" s="72"/>
      <c r="G4861" s="72" t="s">
        <v>10457</v>
      </c>
      <c r="H4861" s="72">
        <v>3047</v>
      </c>
      <c r="I4861" s="94">
        <v>40</v>
      </c>
      <c r="J4861" s="73" t="s">
        <v>10403</v>
      </c>
      <c r="K4861" s="74">
        <v>16377</v>
      </c>
      <c r="L4861" s="72" t="s">
        <v>10457</v>
      </c>
      <c r="M4861" s="72"/>
      <c r="N4861" s="72" t="s">
        <v>10434</v>
      </c>
      <c r="O4861" s="72" t="s">
        <v>10458</v>
      </c>
      <c r="P4861" s="72"/>
      <c r="Q4861" s="75"/>
      <c r="R4861" s="72"/>
    </row>
    <row r="4862" spans="1:18" x14ac:dyDescent="0.25">
      <c r="A4862" s="72" t="str">
        <f t="shared" si="143"/>
        <v>PF</v>
      </c>
      <c r="B4862" s="72" t="str">
        <f t="shared" si="144"/>
        <v>431</v>
      </c>
      <c r="C4862" s="72" t="s">
        <v>2370</v>
      </c>
      <c r="D4862" s="72" t="s">
        <v>993</v>
      </c>
      <c r="E4862" s="72" t="s">
        <v>10432</v>
      </c>
      <c r="F4862" s="72"/>
      <c r="G4862" s="72" t="s">
        <v>10457</v>
      </c>
      <c r="H4862" s="72">
        <v>3047</v>
      </c>
      <c r="I4862" s="94">
        <v>41</v>
      </c>
      <c r="J4862" s="73" t="s">
        <v>10403</v>
      </c>
      <c r="K4862" s="74">
        <v>16377</v>
      </c>
      <c r="L4862" s="72" t="s">
        <v>10457</v>
      </c>
      <c r="M4862" s="72"/>
      <c r="N4862" s="72" t="s">
        <v>10434</v>
      </c>
      <c r="O4862" s="72" t="s">
        <v>10458</v>
      </c>
      <c r="P4862" s="72"/>
      <c r="Q4862" s="75"/>
      <c r="R4862" s="72"/>
    </row>
    <row r="4863" spans="1:18" x14ac:dyDescent="0.25">
      <c r="A4863" s="72" t="str">
        <f t="shared" si="143"/>
        <v>PF</v>
      </c>
      <c r="B4863" s="72" t="str">
        <f t="shared" si="144"/>
        <v>432</v>
      </c>
      <c r="C4863" s="72" t="s">
        <v>5744</v>
      </c>
      <c r="D4863" s="72" t="s">
        <v>993</v>
      </c>
      <c r="E4863" s="72" t="s">
        <v>10432</v>
      </c>
      <c r="F4863" s="72"/>
      <c r="G4863" s="72" t="s">
        <v>10457</v>
      </c>
      <c r="H4863" s="72">
        <v>3047</v>
      </c>
      <c r="I4863" s="94">
        <v>42</v>
      </c>
      <c r="J4863" s="73" t="s">
        <v>10403</v>
      </c>
      <c r="K4863" s="74">
        <v>16377</v>
      </c>
      <c r="L4863" s="72" t="s">
        <v>10457</v>
      </c>
      <c r="M4863" s="72"/>
      <c r="N4863" s="72" t="s">
        <v>10434</v>
      </c>
      <c r="O4863" s="72" t="s">
        <v>10458</v>
      </c>
      <c r="P4863" s="72"/>
      <c r="Q4863" s="75"/>
      <c r="R4863" s="72"/>
    </row>
    <row r="4864" spans="1:18" x14ac:dyDescent="0.25">
      <c r="A4864" s="72" t="str">
        <f t="shared" si="143"/>
        <v>PF</v>
      </c>
      <c r="B4864" s="72" t="str">
        <f t="shared" si="144"/>
        <v>433</v>
      </c>
      <c r="C4864" s="72" t="s">
        <v>3867</v>
      </c>
      <c r="D4864" s="72" t="s">
        <v>993</v>
      </c>
      <c r="E4864" s="72" t="s">
        <v>10432</v>
      </c>
      <c r="F4864" s="72"/>
      <c r="G4864" s="72" t="s">
        <v>10457</v>
      </c>
      <c r="H4864" s="72">
        <v>3047</v>
      </c>
      <c r="I4864" s="94">
        <v>43</v>
      </c>
      <c r="J4864" s="73" t="s">
        <v>10403</v>
      </c>
      <c r="K4864" s="74">
        <v>16377</v>
      </c>
      <c r="L4864" s="72" t="s">
        <v>10457</v>
      </c>
      <c r="M4864" s="72"/>
      <c r="N4864" s="72" t="s">
        <v>10434</v>
      </c>
      <c r="O4864" s="72" t="s">
        <v>10458</v>
      </c>
      <c r="P4864" s="72"/>
      <c r="Q4864" s="75"/>
      <c r="R4864" s="72"/>
    </row>
    <row r="4865" spans="1:18" x14ac:dyDescent="0.25">
      <c r="A4865" s="72" t="str">
        <f t="shared" si="143"/>
        <v>PF</v>
      </c>
      <c r="B4865" s="72" t="str">
        <f t="shared" si="144"/>
        <v>434</v>
      </c>
      <c r="C4865" s="72" t="s">
        <v>4290</v>
      </c>
      <c r="D4865" s="72" t="s">
        <v>993</v>
      </c>
      <c r="E4865" s="72" t="s">
        <v>10432</v>
      </c>
      <c r="F4865" s="72"/>
      <c r="G4865" s="72" t="s">
        <v>10457</v>
      </c>
      <c r="H4865" s="72">
        <v>3047</v>
      </c>
      <c r="I4865" s="94">
        <v>44</v>
      </c>
      <c r="J4865" s="73" t="s">
        <v>10403</v>
      </c>
      <c r="K4865" s="74">
        <v>16407</v>
      </c>
      <c r="L4865" s="72" t="s">
        <v>10457</v>
      </c>
      <c r="M4865" s="72"/>
      <c r="N4865" s="72" t="s">
        <v>10434</v>
      </c>
      <c r="O4865" s="72" t="s">
        <v>10458</v>
      </c>
      <c r="P4865" s="72"/>
      <c r="Q4865" s="75"/>
      <c r="R4865" s="72"/>
    </row>
    <row r="4866" spans="1:18" x14ac:dyDescent="0.25">
      <c r="A4866" s="72" t="str">
        <f t="shared" si="143"/>
        <v>PF</v>
      </c>
      <c r="B4866" s="72" t="str">
        <f t="shared" si="144"/>
        <v>435</v>
      </c>
      <c r="C4866" s="72" t="s">
        <v>4843</v>
      </c>
      <c r="D4866" s="72" t="s">
        <v>993</v>
      </c>
      <c r="E4866" s="72" t="s">
        <v>10432</v>
      </c>
      <c r="F4866" s="72"/>
      <c r="G4866" s="72" t="s">
        <v>10457</v>
      </c>
      <c r="H4866" s="72">
        <v>3047</v>
      </c>
      <c r="I4866" s="94">
        <v>45</v>
      </c>
      <c r="J4866" s="73" t="s">
        <v>10403</v>
      </c>
      <c r="K4866" s="74">
        <v>16407</v>
      </c>
      <c r="L4866" s="72" t="s">
        <v>10457</v>
      </c>
      <c r="M4866" s="72"/>
      <c r="N4866" s="72" t="s">
        <v>10434</v>
      </c>
      <c r="O4866" s="72" t="s">
        <v>10458</v>
      </c>
      <c r="P4866" s="72"/>
      <c r="Q4866" s="75"/>
      <c r="R4866" s="72"/>
    </row>
    <row r="4867" spans="1:18" x14ac:dyDescent="0.25">
      <c r="A4867" s="72" t="str">
        <f t="shared" si="143"/>
        <v>PF</v>
      </c>
      <c r="B4867" s="72" t="str">
        <f t="shared" si="144"/>
        <v>436</v>
      </c>
      <c r="C4867" s="72" t="s">
        <v>2317</v>
      </c>
      <c r="D4867" s="72" t="s">
        <v>993</v>
      </c>
      <c r="E4867" s="72" t="s">
        <v>10432</v>
      </c>
      <c r="F4867" s="72"/>
      <c r="G4867" s="72" t="s">
        <v>10457</v>
      </c>
      <c r="H4867" s="72">
        <v>3047</v>
      </c>
      <c r="I4867" s="94">
        <v>46</v>
      </c>
      <c r="J4867" s="73" t="s">
        <v>10403</v>
      </c>
      <c r="K4867" s="74">
        <v>16407</v>
      </c>
      <c r="L4867" s="72" t="s">
        <v>10457</v>
      </c>
      <c r="M4867" s="72"/>
      <c r="N4867" s="72" t="s">
        <v>10434</v>
      </c>
      <c r="O4867" s="72" t="s">
        <v>10458</v>
      </c>
      <c r="P4867" s="72"/>
      <c r="Q4867" s="75"/>
      <c r="R4867" s="72"/>
    </row>
    <row r="4868" spans="1:18" x14ac:dyDescent="0.25">
      <c r="A4868" s="72" t="str">
        <f t="shared" si="143"/>
        <v>PF</v>
      </c>
      <c r="B4868" s="72" t="str">
        <f t="shared" si="144"/>
        <v>437</v>
      </c>
      <c r="C4868" s="72" t="s">
        <v>2423</v>
      </c>
      <c r="D4868" s="72" t="s">
        <v>993</v>
      </c>
      <c r="E4868" s="72" t="s">
        <v>10432</v>
      </c>
      <c r="F4868" s="72"/>
      <c r="G4868" s="72" t="s">
        <v>10457</v>
      </c>
      <c r="H4868" s="72">
        <v>3047</v>
      </c>
      <c r="I4868" s="94">
        <v>47</v>
      </c>
      <c r="J4868" s="73" t="s">
        <v>10403</v>
      </c>
      <c r="K4868" s="74">
        <v>16407</v>
      </c>
      <c r="L4868" s="72" t="s">
        <v>10457</v>
      </c>
      <c r="M4868" s="72"/>
      <c r="N4868" s="72" t="s">
        <v>10434</v>
      </c>
      <c r="O4868" s="72" t="s">
        <v>10458</v>
      </c>
      <c r="P4868" s="72"/>
      <c r="Q4868" s="75"/>
      <c r="R4868" s="72"/>
    </row>
    <row r="4869" spans="1:18" x14ac:dyDescent="0.25">
      <c r="A4869" s="72" t="str">
        <f t="shared" si="143"/>
        <v>PF</v>
      </c>
      <c r="B4869" s="72" t="str">
        <f t="shared" si="144"/>
        <v>438</v>
      </c>
      <c r="C4869" s="72" t="s">
        <v>2899</v>
      </c>
      <c r="D4869" s="72" t="s">
        <v>993</v>
      </c>
      <c r="E4869" s="72" t="s">
        <v>10432</v>
      </c>
      <c r="F4869" s="72"/>
      <c r="G4869" s="72" t="s">
        <v>10457</v>
      </c>
      <c r="H4869" s="72">
        <v>3047</v>
      </c>
      <c r="I4869" s="94">
        <v>48</v>
      </c>
      <c r="J4869" s="73" t="s">
        <v>10403</v>
      </c>
      <c r="K4869" s="74">
        <v>16407</v>
      </c>
      <c r="L4869" s="72" t="s">
        <v>10457</v>
      </c>
      <c r="M4869" s="72"/>
      <c r="N4869" s="72" t="s">
        <v>10434</v>
      </c>
      <c r="O4869" s="72" t="s">
        <v>10458</v>
      </c>
      <c r="P4869" s="72"/>
      <c r="Q4869" s="75"/>
      <c r="R4869" s="72"/>
    </row>
    <row r="4870" spans="1:18" x14ac:dyDescent="0.25">
      <c r="A4870" s="72" t="str">
        <f t="shared" si="143"/>
        <v>PF</v>
      </c>
      <c r="B4870" s="72" t="str">
        <f t="shared" si="144"/>
        <v>439</v>
      </c>
      <c r="C4870" s="72" t="s">
        <v>8480</v>
      </c>
      <c r="D4870" s="72" t="s">
        <v>993</v>
      </c>
      <c r="E4870" s="72" t="s">
        <v>10432</v>
      </c>
      <c r="F4870" s="72"/>
      <c r="G4870" s="72" t="s">
        <v>10457</v>
      </c>
      <c r="H4870" s="72">
        <v>3047</v>
      </c>
      <c r="I4870" s="94">
        <v>49</v>
      </c>
      <c r="J4870" s="73" t="s">
        <v>10403</v>
      </c>
      <c r="K4870" s="74">
        <v>16407</v>
      </c>
      <c r="L4870" s="72" t="s">
        <v>10457</v>
      </c>
      <c r="M4870" s="72"/>
      <c r="N4870" s="72" t="s">
        <v>10434</v>
      </c>
      <c r="O4870" s="72" t="s">
        <v>10458</v>
      </c>
      <c r="P4870" s="72"/>
      <c r="Q4870" s="75"/>
      <c r="R4870" s="72"/>
    </row>
    <row r="4871" spans="1:18" x14ac:dyDescent="0.25">
      <c r="A4871" s="72" t="str">
        <f t="shared" si="143"/>
        <v>PF</v>
      </c>
      <c r="B4871" s="72" t="str">
        <f t="shared" si="144"/>
        <v>440</v>
      </c>
      <c r="C4871" s="72" t="s">
        <v>3336</v>
      </c>
      <c r="D4871" s="72" t="s">
        <v>993</v>
      </c>
      <c r="E4871" s="72" t="s">
        <v>10432</v>
      </c>
      <c r="F4871" s="72"/>
      <c r="G4871" s="72" t="s">
        <v>10457</v>
      </c>
      <c r="H4871" s="72">
        <v>3047</v>
      </c>
      <c r="I4871" s="94">
        <v>50</v>
      </c>
      <c r="J4871" s="73" t="s">
        <v>10403</v>
      </c>
      <c r="K4871" s="74">
        <v>16407</v>
      </c>
      <c r="L4871" s="72" t="s">
        <v>10457</v>
      </c>
      <c r="M4871" s="72"/>
      <c r="N4871" s="72" t="s">
        <v>10434</v>
      </c>
      <c r="O4871" s="72" t="s">
        <v>10458</v>
      </c>
      <c r="P4871" s="72"/>
      <c r="Q4871" s="75"/>
      <c r="R4871" s="72"/>
    </row>
    <row r="4872" spans="1:18" x14ac:dyDescent="0.25">
      <c r="A4872" s="72" t="str">
        <f t="shared" si="143"/>
        <v>PF</v>
      </c>
      <c r="B4872" s="72" t="str">
        <f t="shared" si="144"/>
        <v>441</v>
      </c>
      <c r="C4872" s="72" t="s">
        <v>6694</v>
      </c>
      <c r="D4872" s="72" t="s">
        <v>993</v>
      </c>
      <c r="E4872" s="72" t="s">
        <v>10432</v>
      </c>
      <c r="F4872" s="72"/>
      <c r="G4872" s="72" t="s">
        <v>10457</v>
      </c>
      <c r="H4872" s="72">
        <v>3047</v>
      </c>
      <c r="I4872" s="94">
        <v>51</v>
      </c>
      <c r="J4872" s="73" t="s">
        <v>10403</v>
      </c>
      <c r="K4872" s="74">
        <v>16438</v>
      </c>
      <c r="L4872" s="72" t="s">
        <v>10457</v>
      </c>
      <c r="M4872" s="72"/>
      <c r="N4872" s="72" t="s">
        <v>10434</v>
      </c>
      <c r="O4872" s="72" t="s">
        <v>10458</v>
      </c>
      <c r="P4872" s="72"/>
      <c r="Q4872" s="75"/>
      <c r="R4872" s="72"/>
    </row>
    <row r="4873" spans="1:18" x14ac:dyDescent="0.25">
      <c r="A4873" s="72" t="str">
        <f t="shared" si="143"/>
        <v>PF</v>
      </c>
      <c r="B4873" s="72" t="str">
        <f t="shared" si="144"/>
        <v>442</v>
      </c>
      <c r="C4873" s="72" t="s">
        <v>7011</v>
      </c>
      <c r="D4873" s="72" t="s">
        <v>993</v>
      </c>
      <c r="E4873" s="72" t="s">
        <v>10432</v>
      </c>
      <c r="F4873" s="72"/>
      <c r="G4873" s="72" t="s">
        <v>10457</v>
      </c>
      <c r="H4873" s="72">
        <v>3047</v>
      </c>
      <c r="I4873" s="94">
        <v>52</v>
      </c>
      <c r="J4873" s="73" t="s">
        <v>10403</v>
      </c>
      <c r="K4873" s="74">
        <v>16438</v>
      </c>
      <c r="L4873" s="72" t="s">
        <v>10457</v>
      </c>
      <c r="M4873" s="72"/>
      <c r="N4873" s="72" t="s">
        <v>10434</v>
      </c>
      <c r="O4873" s="72" t="s">
        <v>10458</v>
      </c>
      <c r="P4873" s="72"/>
      <c r="Q4873" s="75"/>
      <c r="R4873" s="72"/>
    </row>
    <row r="4874" spans="1:18" x14ac:dyDescent="0.25">
      <c r="A4874" s="72" t="str">
        <f t="shared" si="143"/>
        <v>PF</v>
      </c>
      <c r="B4874" s="72" t="str">
        <f t="shared" si="144"/>
        <v>443</v>
      </c>
      <c r="C4874" s="72" t="s">
        <v>6834</v>
      </c>
      <c r="D4874" s="72" t="s">
        <v>993</v>
      </c>
      <c r="E4874" s="72" t="s">
        <v>10432</v>
      </c>
      <c r="F4874" s="72"/>
      <c r="G4874" s="72" t="s">
        <v>10457</v>
      </c>
      <c r="H4874" s="72">
        <v>3047</v>
      </c>
      <c r="I4874" s="94">
        <v>53</v>
      </c>
      <c r="J4874" s="73" t="s">
        <v>10403</v>
      </c>
      <c r="K4874" s="74">
        <v>16438</v>
      </c>
      <c r="L4874" s="72" t="s">
        <v>10457</v>
      </c>
      <c r="M4874" s="72"/>
      <c r="N4874" s="72" t="s">
        <v>10434</v>
      </c>
      <c r="O4874" s="72" t="s">
        <v>10458</v>
      </c>
      <c r="P4874" s="72"/>
      <c r="Q4874" s="75"/>
      <c r="R4874" s="72"/>
    </row>
    <row r="4875" spans="1:18" x14ac:dyDescent="0.25">
      <c r="A4875" s="72" t="str">
        <f t="shared" si="143"/>
        <v>PF</v>
      </c>
      <c r="B4875" s="72" t="str">
        <f t="shared" si="144"/>
        <v>444</v>
      </c>
      <c r="C4875" s="72" t="s">
        <v>6698</v>
      </c>
      <c r="D4875" s="72" t="s">
        <v>993</v>
      </c>
      <c r="E4875" s="72" t="s">
        <v>10432</v>
      </c>
      <c r="F4875" s="72"/>
      <c r="G4875" s="72" t="s">
        <v>10457</v>
      </c>
      <c r="H4875" s="72">
        <v>3047</v>
      </c>
      <c r="I4875" s="94">
        <v>54</v>
      </c>
      <c r="J4875" s="73" t="s">
        <v>10403</v>
      </c>
      <c r="K4875" s="74">
        <v>16438</v>
      </c>
      <c r="L4875" s="72" t="s">
        <v>10457</v>
      </c>
      <c r="M4875" s="72"/>
      <c r="N4875" s="72" t="s">
        <v>10434</v>
      </c>
      <c r="O4875" s="72" t="s">
        <v>10458</v>
      </c>
      <c r="P4875" s="72"/>
      <c r="Q4875" s="75"/>
      <c r="R4875" s="72"/>
    </row>
    <row r="4876" spans="1:18" x14ac:dyDescent="0.25">
      <c r="A4876" s="72" t="str">
        <f t="shared" si="143"/>
        <v>PF</v>
      </c>
      <c r="B4876" s="72" t="str">
        <f t="shared" si="144"/>
        <v>445</v>
      </c>
      <c r="C4876" s="72" t="s">
        <v>8482</v>
      </c>
      <c r="D4876" s="72" t="s">
        <v>993</v>
      </c>
      <c r="E4876" s="72" t="s">
        <v>10432</v>
      </c>
      <c r="F4876" s="72"/>
      <c r="G4876" s="72" t="s">
        <v>10457</v>
      </c>
      <c r="H4876" s="72">
        <v>3047</v>
      </c>
      <c r="I4876" s="94">
        <v>55</v>
      </c>
      <c r="J4876" s="73" t="s">
        <v>10403</v>
      </c>
      <c r="K4876" s="74">
        <v>16438</v>
      </c>
      <c r="L4876" s="72" t="s">
        <v>10457</v>
      </c>
      <c r="M4876" s="72"/>
      <c r="N4876" s="72" t="s">
        <v>10434</v>
      </c>
      <c r="O4876" s="72" t="s">
        <v>10458</v>
      </c>
      <c r="P4876" s="72"/>
      <c r="Q4876" s="75"/>
      <c r="R4876" s="72"/>
    </row>
    <row r="4877" spans="1:18" x14ac:dyDescent="0.25">
      <c r="A4877" s="72" t="str">
        <f t="shared" si="143"/>
        <v>PF</v>
      </c>
      <c r="B4877" s="72" t="str">
        <f t="shared" si="144"/>
        <v>446</v>
      </c>
      <c r="C4877" s="72" t="s">
        <v>7846</v>
      </c>
      <c r="D4877" s="72" t="s">
        <v>993</v>
      </c>
      <c r="E4877" s="72" t="s">
        <v>10432</v>
      </c>
      <c r="F4877" s="72"/>
      <c r="G4877" s="72" t="s">
        <v>10457</v>
      </c>
      <c r="H4877" s="72">
        <v>3047</v>
      </c>
      <c r="I4877" s="94">
        <v>56</v>
      </c>
      <c r="J4877" s="73" t="s">
        <v>10403</v>
      </c>
      <c r="K4877" s="74">
        <v>16438</v>
      </c>
      <c r="L4877" s="72" t="s">
        <v>10457</v>
      </c>
      <c r="M4877" s="72"/>
      <c r="N4877" s="72" t="s">
        <v>10434</v>
      </c>
      <c r="O4877" s="72" t="s">
        <v>10458</v>
      </c>
      <c r="P4877" s="72"/>
      <c r="Q4877" s="75"/>
      <c r="R4877" s="72"/>
    </row>
    <row r="4878" spans="1:18" x14ac:dyDescent="0.25">
      <c r="A4878" s="72" t="str">
        <f t="shared" si="143"/>
        <v>PF</v>
      </c>
      <c r="B4878" s="72" t="str">
        <f t="shared" si="144"/>
        <v>447</v>
      </c>
      <c r="C4878" s="72" t="s">
        <v>2736</v>
      </c>
      <c r="D4878" s="72" t="s">
        <v>993</v>
      </c>
      <c r="E4878" s="72" t="s">
        <v>10432</v>
      </c>
      <c r="F4878" s="72"/>
      <c r="G4878" s="72" t="s">
        <v>10457</v>
      </c>
      <c r="H4878" s="72">
        <v>3047</v>
      </c>
      <c r="I4878" s="94">
        <v>57</v>
      </c>
      <c r="J4878" s="73" t="s">
        <v>10403</v>
      </c>
      <c r="K4878" s="74">
        <v>16438</v>
      </c>
      <c r="L4878" s="72" t="s">
        <v>10457</v>
      </c>
      <c r="M4878" s="72"/>
      <c r="N4878" s="72" t="s">
        <v>10434</v>
      </c>
      <c r="O4878" s="72" t="s">
        <v>10458</v>
      </c>
      <c r="P4878" s="72"/>
      <c r="Q4878" s="75"/>
      <c r="R4878" s="72"/>
    </row>
    <row r="4879" spans="1:18" x14ac:dyDescent="0.25">
      <c r="A4879" s="72" t="str">
        <f t="shared" si="143"/>
        <v>PF</v>
      </c>
      <c r="B4879" s="72" t="str">
        <f t="shared" si="144"/>
        <v>448</v>
      </c>
      <c r="C4879" s="72" t="s">
        <v>7804</v>
      </c>
      <c r="D4879" s="72" t="s">
        <v>993</v>
      </c>
      <c r="E4879" s="72" t="s">
        <v>10432</v>
      </c>
      <c r="F4879" s="72"/>
      <c r="G4879" s="72" t="s">
        <v>10457</v>
      </c>
      <c r="H4879" s="72">
        <v>3047</v>
      </c>
      <c r="I4879" s="94">
        <v>58</v>
      </c>
      <c r="J4879" s="73" t="s">
        <v>10403</v>
      </c>
      <c r="K4879" s="74">
        <v>16438</v>
      </c>
      <c r="L4879" s="72" t="s">
        <v>10457</v>
      </c>
      <c r="M4879" s="72"/>
      <c r="N4879" s="72" t="s">
        <v>10434</v>
      </c>
      <c r="O4879" s="72" t="s">
        <v>10458</v>
      </c>
      <c r="P4879" s="72"/>
      <c r="Q4879" s="75"/>
      <c r="R4879" s="72"/>
    </row>
    <row r="4880" spans="1:18" x14ac:dyDescent="0.25">
      <c r="A4880" s="72" t="str">
        <f t="shared" si="143"/>
        <v>PF</v>
      </c>
      <c r="B4880" s="72" t="str">
        <f t="shared" si="144"/>
        <v>449</v>
      </c>
      <c r="C4880" s="72" t="s">
        <v>8686</v>
      </c>
      <c r="D4880" s="72" t="s">
        <v>993</v>
      </c>
      <c r="E4880" s="72" t="s">
        <v>10432</v>
      </c>
      <c r="F4880" s="72"/>
      <c r="G4880" s="72" t="s">
        <v>10457</v>
      </c>
      <c r="H4880" s="72">
        <v>3047</v>
      </c>
      <c r="I4880" s="94">
        <v>59</v>
      </c>
      <c r="J4880" s="73" t="s">
        <v>10403</v>
      </c>
      <c r="K4880" s="74">
        <v>16438</v>
      </c>
      <c r="L4880" s="72" t="s">
        <v>10457</v>
      </c>
      <c r="M4880" s="72"/>
      <c r="N4880" s="72" t="s">
        <v>10434</v>
      </c>
      <c r="O4880" s="72" t="s">
        <v>10458</v>
      </c>
      <c r="P4880" s="72"/>
      <c r="Q4880" s="75"/>
      <c r="R4880" s="72"/>
    </row>
    <row r="4881" spans="1:18" x14ac:dyDescent="0.25">
      <c r="A4881" s="72" t="str">
        <f t="shared" si="143"/>
        <v>PF</v>
      </c>
      <c r="B4881" s="72" t="str">
        <f t="shared" si="144"/>
        <v>450</v>
      </c>
      <c r="C4881" s="72" t="s">
        <v>2792</v>
      </c>
      <c r="D4881" s="72" t="s">
        <v>993</v>
      </c>
      <c r="E4881" s="72" t="s">
        <v>10432</v>
      </c>
      <c r="F4881" s="72"/>
      <c r="G4881" s="72" t="s">
        <v>10457</v>
      </c>
      <c r="H4881" s="72">
        <v>3047</v>
      </c>
      <c r="I4881" s="94">
        <v>60</v>
      </c>
      <c r="J4881" s="73" t="s">
        <v>10403</v>
      </c>
      <c r="K4881" s="74">
        <v>16438</v>
      </c>
      <c r="L4881" s="72" t="s">
        <v>10457</v>
      </c>
      <c r="M4881" s="72"/>
      <c r="N4881" s="72" t="s">
        <v>10434</v>
      </c>
      <c r="O4881" s="72" t="s">
        <v>10458</v>
      </c>
      <c r="P4881" s="72"/>
      <c r="Q4881" s="75"/>
      <c r="R4881" s="72"/>
    </row>
    <row r="4882" spans="1:18" x14ac:dyDescent="0.25">
      <c r="A4882" s="72" t="str">
        <f t="shared" si="143"/>
        <v>PF</v>
      </c>
      <c r="B4882" s="72" t="str">
        <f t="shared" si="144"/>
        <v>451</v>
      </c>
      <c r="C4882" s="72" t="s">
        <v>2689</v>
      </c>
      <c r="D4882" s="72" t="s">
        <v>993</v>
      </c>
      <c r="E4882" s="72" t="s">
        <v>10432</v>
      </c>
      <c r="F4882" s="72"/>
      <c r="G4882" s="72" t="s">
        <v>10457</v>
      </c>
      <c r="H4882" s="72">
        <v>3047</v>
      </c>
      <c r="I4882" s="94">
        <v>61</v>
      </c>
      <c r="J4882" s="73" t="s">
        <v>10403</v>
      </c>
      <c r="K4882" s="74">
        <v>16469</v>
      </c>
      <c r="L4882" s="72" t="s">
        <v>10457</v>
      </c>
      <c r="M4882" s="72"/>
      <c r="N4882" s="72" t="s">
        <v>10434</v>
      </c>
      <c r="O4882" s="72" t="s">
        <v>10458</v>
      </c>
      <c r="P4882" s="72"/>
      <c r="Q4882" s="75"/>
      <c r="R4882" s="72"/>
    </row>
    <row r="4883" spans="1:18" x14ac:dyDescent="0.25">
      <c r="A4883" s="72" t="str">
        <f t="shared" si="143"/>
        <v>PF</v>
      </c>
      <c r="B4883" s="72" t="str">
        <f t="shared" si="144"/>
        <v>452</v>
      </c>
      <c r="C4883" s="72" t="s">
        <v>8690</v>
      </c>
      <c r="D4883" s="72" t="s">
        <v>993</v>
      </c>
      <c r="E4883" s="72" t="s">
        <v>10432</v>
      </c>
      <c r="F4883" s="72"/>
      <c r="G4883" s="72" t="s">
        <v>10457</v>
      </c>
      <c r="H4883" s="72">
        <v>3047</v>
      </c>
      <c r="I4883" s="94">
        <v>62</v>
      </c>
      <c r="J4883" s="73" t="s">
        <v>10403</v>
      </c>
      <c r="K4883" s="74">
        <v>16469</v>
      </c>
      <c r="L4883" s="72" t="s">
        <v>10457</v>
      </c>
      <c r="M4883" s="72"/>
      <c r="N4883" s="72" t="s">
        <v>10434</v>
      </c>
      <c r="O4883" s="72" t="s">
        <v>10458</v>
      </c>
      <c r="P4883" s="72"/>
      <c r="Q4883" s="75"/>
      <c r="R4883" s="72"/>
    </row>
    <row r="4884" spans="1:18" x14ac:dyDescent="0.25">
      <c r="A4884" s="72" t="str">
        <f t="shared" si="143"/>
        <v>PF</v>
      </c>
      <c r="B4884" s="72" t="str">
        <f t="shared" si="144"/>
        <v>453</v>
      </c>
      <c r="C4884" s="72" t="s">
        <v>6669</v>
      </c>
      <c r="D4884" s="72" t="s">
        <v>993</v>
      </c>
      <c r="E4884" s="72" t="s">
        <v>10432</v>
      </c>
      <c r="F4884" s="72"/>
      <c r="G4884" s="72" t="s">
        <v>10457</v>
      </c>
      <c r="H4884" s="72">
        <v>3047</v>
      </c>
      <c r="I4884" s="94">
        <v>63</v>
      </c>
      <c r="J4884" s="73" t="s">
        <v>10403</v>
      </c>
      <c r="K4884" s="74">
        <v>16469</v>
      </c>
      <c r="L4884" s="72" t="s">
        <v>10457</v>
      </c>
      <c r="M4884" s="72"/>
      <c r="N4884" s="72" t="s">
        <v>10434</v>
      </c>
      <c r="O4884" s="72" t="s">
        <v>10458</v>
      </c>
      <c r="P4884" s="72"/>
      <c r="Q4884" s="75"/>
      <c r="R4884" s="72"/>
    </row>
    <row r="4885" spans="1:18" x14ac:dyDescent="0.25">
      <c r="A4885" s="72" t="str">
        <f t="shared" si="143"/>
        <v>PF</v>
      </c>
      <c r="B4885" s="72" t="str">
        <f t="shared" si="144"/>
        <v>454</v>
      </c>
      <c r="C4885" s="72" t="s">
        <v>8069</v>
      </c>
      <c r="D4885" s="72" t="s">
        <v>993</v>
      </c>
      <c r="E4885" s="72" t="s">
        <v>10432</v>
      </c>
      <c r="F4885" s="72"/>
      <c r="G4885" s="72" t="s">
        <v>10457</v>
      </c>
      <c r="H4885" s="72">
        <v>3047</v>
      </c>
      <c r="I4885" s="94">
        <v>64</v>
      </c>
      <c r="J4885" s="73" t="s">
        <v>10403</v>
      </c>
      <c r="K4885" s="74">
        <v>16469</v>
      </c>
      <c r="L4885" s="72" t="s">
        <v>10457</v>
      </c>
      <c r="M4885" s="72"/>
      <c r="N4885" s="72" t="s">
        <v>10434</v>
      </c>
      <c r="O4885" s="72" t="s">
        <v>10458</v>
      </c>
      <c r="P4885" s="72"/>
      <c r="Q4885" s="75"/>
      <c r="R4885" s="72"/>
    </row>
    <row r="4886" spans="1:18" x14ac:dyDescent="0.25">
      <c r="A4886" s="72" t="str">
        <f t="shared" si="143"/>
        <v>PF</v>
      </c>
      <c r="B4886" s="72" t="str">
        <f t="shared" si="144"/>
        <v>455</v>
      </c>
      <c r="C4886" s="72" t="s">
        <v>5353</v>
      </c>
      <c r="D4886" s="72" t="s">
        <v>993</v>
      </c>
      <c r="E4886" s="72" t="s">
        <v>10432</v>
      </c>
      <c r="F4886" s="72"/>
      <c r="G4886" s="72" t="s">
        <v>10457</v>
      </c>
      <c r="H4886" s="72">
        <v>3047</v>
      </c>
      <c r="I4886" s="94">
        <v>65</v>
      </c>
      <c r="J4886" s="73" t="s">
        <v>10403</v>
      </c>
      <c r="K4886" s="74">
        <v>16469</v>
      </c>
      <c r="L4886" s="72" t="s">
        <v>10457</v>
      </c>
      <c r="M4886" s="72"/>
      <c r="N4886" s="72" t="s">
        <v>10434</v>
      </c>
      <c r="O4886" s="72" t="s">
        <v>10458</v>
      </c>
      <c r="P4886" s="72"/>
      <c r="Q4886" s="75"/>
      <c r="R4886" s="72"/>
    </row>
    <row r="4887" spans="1:18" x14ac:dyDescent="0.25">
      <c r="A4887" s="72" t="str">
        <f t="shared" si="143"/>
        <v>PF</v>
      </c>
      <c r="B4887" s="72" t="str">
        <f t="shared" si="144"/>
        <v>456</v>
      </c>
      <c r="C4887" s="72" t="s">
        <v>7079</v>
      </c>
      <c r="D4887" s="72" t="s">
        <v>993</v>
      </c>
      <c r="E4887" s="72" t="s">
        <v>10432</v>
      </c>
      <c r="F4887" s="72"/>
      <c r="G4887" s="72" t="s">
        <v>10457</v>
      </c>
      <c r="H4887" s="72">
        <v>3047</v>
      </c>
      <c r="I4887" s="94">
        <v>66</v>
      </c>
      <c r="J4887" s="73" t="s">
        <v>10403</v>
      </c>
      <c r="K4887" s="74">
        <v>16469</v>
      </c>
      <c r="L4887" s="72" t="s">
        <v>10457</v>
      </c>
      <c r="M4887" s="72"/>
      <c r="N4887" s="72" t="s">
        <v>10434</v>
      </c>
      <c r="O4887" s="72" t="s">
        <v>10458</v>
      </c>
      <c r="P4887" s="72"/>
      <c r="Q4887" s="75"/>
      <c r="R4887" s="72"/>
    </row>
    <row r="4888" spans="1:18" x14ac:dyDescent="0.25">
      <c r="A4888" s="72" t="str">
        <f t="shared" si="143"/>
        <v>PF</v>
      </c>
      <c r="B4888" s="72" t="str">
        <f t="shared" si="144"/>
        <v>457</v>
      </c>
      <c r="C4888" s="72" t="s">
        <v>6342</v>
      </c>
      <c r="D4888" s="72" t="s">
        <v>993</v>
      </c>
      <c r="E4888" s="72" t="s">
        <v>10432</v>
      </c>
      <c r="F4888" s="72"/>
      <c r="G4888" s="72" t="s">
        <v>10457</v>
      </c>
      <c r="H4888" s="72">
        <v>3047</v>
      </c>
      <c r="I4888" s="94">
        <v>67</v>
      </c>
      <c r="J4888" s="73" t="s">
        <v>10403</v>
      </c>
      <c r="K4888" s="74">
        <v>16469</v>
      </c>
      <c r="L4888" s="72" t="s">
        <v>10457</v>
      </c>
      <c r="M4888" s="72"/>
      <c r="N4888" s="72" t="s">
        <v>10434</v>
      </c>
      <c r="O4888" s="72" t="s">
        <v>10458</v>
      </c>
      <c r="P4888" s="72"/>
      <c r="Q4888" s="75"/>
      <c r="R4888" s="72"/>
    </row>
    <row r="4889" spans="1:18" x14ac:dyDescent="0.25">
      <c r="A4889" s="72" t="str">
        <f t="shared" si="143"/>
        <v>PF</v>
      </c>
      <c r="B4889" s="72" t="str">
        <f t="shared" si="144"/>
        <v>458</v>
      </c>
      <c r="C4889" s="72" t="s">
        <v>6274</v>
      </c>
      <c r="D4889" s="72" t="s">
        <v>993</v>
      </c>
      <c r="E4889" s="72" t="s">
        <v>10432</v>
      </c>
      <c r="F4889" s="72"/>
      <c r="G4889" s="72" t="s">
        <v>10457</v>
      </c>
      <c r="H4889" s="72">
        <v>3047</v>
      </c>
      <c r="I4889" s="94">
        <v>68</v>
      </c>
      <c r="J4889" s="73" t="s">
        <v>10403</v>
      </c>
      <c r="K4889" s="74">
        <v>16469</v>
      </c>
      <c r="L4889" s="72" t="s">
        <v>10457</v>
      </c>
      <c r="M4889" s="72"/>
      <c r="N4889" s="72" t="s">
        <v>10434</v>
      </c>
      <c r="O4889" s="72" t="s">
        <v>10458</v>
      </c>
      <c r="P4889" s="72"/>
      <c r="Q4889" s="75"/>
      <c r="R4889" s="72"/>
    </row>
    <row r="4890" spans="1:18" x14ac:dyDescent="0.25">
      <c r="A4890" s="72" t="str">
        <f t="shared" si="143"/>
        <v>PF</v>
      </c>
      <c r="B4890" s="72" t="str">
        <f t="shared" si="144"/>
        <v>459</v>
      </c>
      <c r="C4890" s="72" t="s">
        <v>7135</v>
      </c>
      <c r="D4890" s="72" t="s">
        <v>993</v>
      </c>
      <c r="E4890" s="72" t="s">
        <v>10432</v>
      </c>
      <c r="F4890" s="72"/>
      <c r="G4890" s="72" t="s">
        <v>10457</v>
      </c>
      <c r="H4890" s="72">
        <v>3047</v>
      </c>
      <c r="I4890" s="94">
        <v>69</v>
      </c>
      <c r="J4890" s="73" t="s">
        <v>10403</v>
      </c>
      <c r="K4890" s="74">
        <v>16469</v>
      </c>
      <c r="L4890" s="72" t="s">
        <v>10457</v>
      </c>
      <c r="M4890" s="72"/>
      <c r="N4890" s="72" t="s">
        <v>10434</v>
      </c>
      <c r="O4890" s="72" t="s">
        <v>10458</v>
      </c>
      <c r="P4890" s="72"/>
      <c r="Q4890" s="75"/>
      <c r="R4890" s="72"/>
    </row>
    <row r="4891" spans="1:18" x14ac:dyDescent="0.25">
      <c r="A4891" s="72" t="str">
        <f t="shared" si="143"/>
        <v>PF</v>
      </c>
      <c r="B4891" s="72" t="str">
        <f t="shared" si="144"/>
        <v>460</v>
      </c>
      <c r="C4891" s="72" t="s">
        <v>6254</v>
      </c>
      <c r="D4891" s="72" t="s">
        <v>993</v>
      </c>
      <c r="E4891" s="72" t="s">
        <v>10432</v>
      </c>
      <c r="F4891" s="72"/>
      <c r="G4891" s="72" t="s">
        <v>10457</v>
      </c>
      <c r="H4891" s="72">
        <v>3047</v>
      </c>
      <c r="I4891" s="94">
        <v>70</v>
      </c>
      <c r="J4891" s="73" t="s">
        <v>10403</v>
      </c>
      <c r="K4891" s="74">
        <v>16469</v>
      </c>
      <c r="L4891" s="72" t="s">
        <v>10457</v>
      </c>
      <c r="M4891" s="72"/>
      <c r="N4891" s="72" t="s">
        <v>10434</v>
      </c>
      <c r="O4891" s="72" t="s">
        <v>10458</v>
      </c>
      <c r="P4891" s="72"/>
      <c r="Q4891" s="75"/>
      <c r="R4891" s="72"/>
    </row>
    <row r="4892" spans="1:18" x14ac:dyDescent="0.25">
      <c r="A4892" s="72" t="str">
        <f t="shared" si="143"/>
        <v>PF</v>
      </c>
      <c r="B4892" s="72" t="str">
        <f t="shared" si="144"/>
        <v>461</v>
      </c>
      <c r="C4892" s="72" t="s">
        <v>5480</v>
      </c>
      <c r="D4892" s="72" t="s">
        <v>993</v>
      </c>
      <c r="E4892" s="72" t="s">
        <v>10432</v>
      </c>
      <c r="F4892" s="72"/>
      <c r="G4892" s="72" t="s">
        <v>10457</v>
      </c>
      <c r="H4892" s="72">
        <v>3047</v>
      </c>
      <c r="I4892" s="94">
        <v>71</v>
      </c>
      <c r="J4892" s="73" t="s">
        <v>10403</v>
      </c>
      <c r="K4892" s="74">
        <v>16469</v>
      </c>
      <c r="L4892" s="72" t="s">
        <v>10457</v>
      </c>
      <c r="M4892" s="72"/>
      <c r="N4892" s="72" t="s">
        <v>10434</v>
      </c>
      <c r="O4892" s="72" t="s">
        <v>10458</v>
      </c>
      <c r="P4892" s="72"/>
      <c r="Q4892" s="75"/>
      <c r="R4892" s="72"/>
    </row>
    <row r="4893" spans="1:18" x14ac:dyDescent="0.25">
      <c r="A4893" s="72" t="str">
        <f t="shared" si="143"/>
        <v>PF</v>
      </c>
      <c r="B4893" s="72" t="str">
        <f t="shared" si="144"/>
        <v>462</v>
      </c>
      <c r="C4893" s="72" t="s">
        <v>5344</v>
      </c>
      <c r="D4893" s="72" t="s">
        <v>993</v>
      </c>
      <c r="E4893" s="72" t="s">
        <v>10432</v>
      </c>
      <c r="F4893" s="72"/>
      <c r="G4893" s="72" t="s">
        <v>10457</v>
      </c>
      <c r="H4893" s="72">
        <v>3047</v>
      </c>
      <c r="I4893" s="94">
        <v>72</v>
      </c>
      <c r="J4893" s="73" t="s">
        <v>10403</v>
      </c>
      <c r="K4893" s="74">
        <v>16469</v>
      </c>
      <c r="L4893" s="72" t="s">
        <v>10457</v>
      </c>
      <c r="M4893" s="72"/>
      <c r="N4893" s="72" t="s">
        <v>10434</v>
      </c>
      <c r="O4893" s="72" t="s">
        <v>10458</v>
      </c>
      <c r="P4893" s="72"/>
      <c r="Q4893" s="75"/>
      <c r="R4893" s="72"/>
    </row>
    <row r="4894" spans="1:18" x14ac:dyDescent="0.25">
      <c r="A4894" s="72" t="str">
        <f t="shared" si="143"/>
        <v>PF</v>
      </c>
      <c r="B4894" s="72" t="str">
        <f t="shared" si="144"/>
        <v>463</v>
      </c>
      <c r="C4894" s="72" t="s">
        <v>7036</v>
      </c>
      <c r="D4894" s="72" t="s">
        <v>993</v>
      </c>
      <c r="E4894" s="72" t="s">
        <v>10432</v>
      </c>
      <c r="F4894" s="72"/>
      <c r="G4894" s="72" t="s">
        <v>10457</v>
      </c>
      <c r="H4894" s="72">
        <v>3047</v>
      </c>
      <c r="I4894" s="94">
        <v>73</v>
      </c>
      <c r="J4894" s="73" t="s">
        <v>10403</v>
      </c>
      <c r="K4894" s="74">
        <v>16469</v>
      </c>
      <c r="L4894" s="72" t="s">
        <v>10457</v>
      </c>
      <c r="M4894" s="72"/>
      <c r="N4894" s="72" t="s">
        <v>10434</v>
      </c>
      <c r="O4894" s="72" t="s">
        <v>10458</v>
      </c>
      <c r="P4894" s="72"/>
      <c r="Q4894" s="75"/>
      <c r="R4894" s="72"/>
    </row>
    <row r="4895" spans="1:18" x14ac:dyDescent="0.25">
      <c r="A4895" s="72" t="str">
        <f t="shared" si="143"/>
        <v>PF</v>
      </c>
      <c r="B4895" s="72" t="str">
        <f t="shared" si="144"/>
        <v>464</v>
      </c>
      <c r="C4895" s="72" t="s">
        <v>7825</v>
      </c>
      <c r="D4895" s="72" t="s">
        <v>993</v>
      </c>
      <c r="E4895" s="72" t="s">
        <v>10432</v>
      </c>
      <c r="F4895" s="72"/>
      <c r="G4895" s="72" t="s">
        <v>10457</v>
      </c>
      <c r="H4895" s="72">
        <v>3047</v>
      </c>
      <c r="I4895" s="94">
        <v>74</v>
      </c>
      <c r="J4895" s="73" t="s">
        <v>10403</v>
      </c>
      <c r="K4895" s="74">
        <v>16469</v>
      </c>
      <c r="L4895" s="72" t="s">
        <v>10457</v>
      </c>
      <c r="M4895" s="72"/>
      <c r="N4895" s="72" t="s">
        <v>10434</v>
      </c>
      <c r="O4895" s="72" t="s">
        <v>10458</v>
      </c>
      <c r="P4895" s="72"/>
      <c r="Q4895" s="75"/>
      <c r="R4895" s="72"/>
    </row>
    <row r="4896" spans="1:18" x14ac:dyDescent="0.25">
      <c r="A4896" s="72" t="str">
        <f t="shared" si="143"/>
        <v>PF</v>
      </c>
      <c r="B4896" s="72" t="str">
        <f t="shared" si="144"/>
        <v>465</v>
      </c>
      <c r="C4896" s="72" t="s">
        <v>6268</v>
      </c>
      <c r="D4896" s="72" t="s">
        <v>993</v>
      </c>
      <c r="E4896" s="72" t="s">
        <v>10432</v>
      </c>
      <c r="F4896" s="72"/>
      <c r="G4896" s="72" t="s">
        <v>10457</v>
      </c>
      <c r="H4896" s="72">
        <v>3047</v>
      </c>
      <c r="I4896" s="94">
        <v>75</v>
      </c>
      <c r="J4896" s="73" t="s">
        <v>10403</v>
      </c>
      <c r="K4896" s="74">
        <v>16469</v>
      </c>
      <c r="L4896" s="72" t="s">
        <v>10457</v>
      </c>
      <c r="M4896" s="72"/>
      <c r="N4896" s="72" t="s">
        <v>10434</v>
      </c>
      <c r="O4896" s="72" t="s">
        <v>10458</v>
      </c>
      <c r="P4896" s="72"/>
      <c r="Q4896" s="75"/>
      <c r="R4896" s="72"/>
    </row>
    <row r="4897" spans="1:18" x14ac:dyDescent="0.25">
      <c r="A4897" s="72" t="str">
        <f t="shared" si="143"/>
        <v>PF</v>
      </c>
      <c r="B4897" s="72" t="str">
        <f t="shared" si="144"/>
        <v>466</v>
      </c>
      <c r="C4897" s="72" t="s">
        <v>2901</v>
      </c>
      <c r="D4897" s="72" t="s">
        <v>993</v>
      </c>
      <c r="E4897" s="72" t="s">
        <v>10432</v>
      </c>
      <c r="F4897" s="72"/>
      <c r="G4897" s="72" t="s">
        <v>10457</v>
      </c>
      <c r="H4897" s="72">
        <v>3047</v>
      </c>
      <c r="I4897" s="94">
        <v>76</v>
      </c>
      <c r="J4897" s="73" t="s">
        <v>10403</v>
      </c>
      <c r="K4897" s="74">
        <v>16469</v>
      </c>
      <c r="L4897" s="72" t="s">
        <v>10457</v>
      </c>
      <c r="M4897" s="72"/>
      <c r="N4897" s="72" t="s">
        <v>10434</v>
      </c>
      <c r="O4897" s="72" t="s">
        <v>10458</v>
      </c>
      <c r="P4897" s="72"/>
      <c r="Q4897" s="75"/>
      <c r="R4897" s="72"/>
    </row>
    <row r="4898" spans="1:18" x14ac:dyDescent="0.25">
      <c r="A4898" s="72" t="str">
        <f t="shared" si="143"/>
        <v>PF</v>
      </c>
      <c r="B4898" s="72" t="str">
        <f t="shared" si="144"/>
        <v>467</v>
      </c>
      <c r="C4898" s="72" t="s">
        <v>6273</v>
      </c>
      <c r="D4898" s="72" t="s">
        <v>993</v>
      </c>
      <c r="E4898" s="72" t="s">
        <v>10432</v>
      </c>
      <c r="F4898" s="72"/>
      <c r="G4898" s="72" t="s">
        <v>10457</v>
      </c>
      <c r="H4898" s="72">
        <v>3047</v>
      </c>
      <c r="I4898" s="94">
        <v>77</v>
      </c>
      <c r="J4898" s="73" t="s">
        <v>10403</v>
      </c>
      <c r="K4898" s="74">
        <v>16469</v>
      </c>
      <c r="L4898" s="72" t="s">
        <v>10457</v>
      </c>
      <c r="M4898" s="72"/>
      <c r="N4898" s="72" t="s">
        <v>10434</v>
      </c>
      <c r="O4898" s="72" t="s">
        <v>10458</v>
      </c>
      <c r="P4898" s="72"/>
      <c r="Q4898" s="75"/>
      <c r="R4898" s="72"/>
    </row>
    <row r="4899" spans="1:18" x14ac:dyDescent="0.25">
      <c r="A4899" s="72" t="str">
        <f t="shared" si="143"/>
        <v>PF</v>
      </c>
      <c r="B4899" s="72" t="str">
        <f t="shared" si="144"/>
        <v>468</v>
      </c>
      <c r="C4899" s="72" t="s">
        <v>6673</v>
      </c>
      <c r="D4899" s="72" t="s">
        <v>993</v>
      </c>
      <c r="E4899" s="72" t="s">
        <v>10432</v>
      </c>
      <c r="F4899" s="72"/>
      <c r="G4899" s="72" t="s">
        <v>10457</v>
      </c>
      <c r="H4899" s="72">
        <v>3047</v>
      </c>
      <c r="I4899" s="94">
        <v>78</v>
      </c>
      <c r="J4899" s="73" t="s">
        <v>10403</v>
      </c>
      <c r="K4899" s="74">
        <v>16469</v>
      </c>
      <c r="L4899" s="72" t="s">
        <v>10457</v>
      </c>
      <c r="M4899" s="72"/>
      <c r="N4899" s="72" t="s">
        <v>10434</v>
      </c>
      <c r="O4899" s="72" t="s">
        <v>10458</v>
      </c>
      <c r="P4899" s="72"/>
      <c r="Q4899" s="75"/>
      <c r="R4899" s="72"/>
    </row>
    <row r="4900" spans="1:18" x14ac:dyDescent="0.25">
      <c r="A4900" s="72" t="str">
        <f t="shared" si="143"/>
        <v>PF</v>
      </c>
      <c r="B4900" s="72" t="str">
        <f t="shared" si="144"/>
        <v>469</v>
      </c>
      <c r="C4900" s="72" t="s">
        <v>6308</v>
      </c>
      <c r="D4900" s="72" t="s">
        <v>993</v>
      </c>
      <c r="E4900" s="72" t="s">
        <v>10432</v>
      </c>
      <c r="F4900" s="72"/>
      <c r="G4900" s="72" t="s">
        <v>10457</v>
      </c>
      <c r="H4900" s="72">
        <v>3047</v>
      </c>
      <c r="I4900" s="94">
        <v>79</v>
      </c>
      <c r="J4900" s="73" t="s">
        <v>10403</v>
      </c>
      <c r="K4900" s="74">
        <v>16469</v>
      </c>
      <c r="L4900" s="72" t="s">
        <v>10457</v>
      </c>
      <c r="M4900" s="72"/>
      <c r="N4900" s="72" t="s">
        <v>10434</v>
      </c>
      <c r="O4900" s="72" t="s">
        <v>10458</v>
      </c>
      <c r="P4900" s="72"/>
      <c r="Q4900" s="75"/>
      <c r="R4900" s="72"/>
    </row>
    <row r="4901" spans="1:18" x14ac:dyDescent="0.25">
      <c r="A4901" s="72" t="str">
        <f t="shared" ref="A4901:A4964" si="145">LEFT(C4901,2)</f>
        <v>PF</v>
      </c>
      <c r="B4901" s="72" t="str">
        <f t="shared" ref="B4901:B4964" si="146">RIGHT(C4901,3)</f>
        <v>481</v>
      </c>
      <c r="C4901" s="72" t="s">
        <v>8684</v>
      </c>
      <c r="D4901" s="72" t="s">
        <v>993</v>
      </c>
      <c r="E4901" s="72" t="s">
        <v>10432</v>
      </c>
      <c r="F4901" s="72"/>
      <c r="G4901" s="72" t="s">
        <v>10457</v>
      </c>
      <c r="H4901" s="72">
        <v>3047</v>
      </c>
      <c r="I4901" s="94">
        <v>80</v>
      </c>
      <c r="J4901" s="73" t="s">
        <v>10403</v>
      </c>
      <c r="K4901" s="74">
        <v>16469</v>
      </c>
      <c r="L4901" s="72" t="s">
        <v>10457</v>
      </c>
      <c r="M4901" s="72"/>
      <c r="N4901" s="72" t="s">
        <v>10434</v>
      </c>
      <c r="O4901" s="72" t="s">
        <v>10458</v>
      </c>
      <c r="P4901" s="72"/>
      <c r="Q4901" s="75"/>
      <c r="R4901" s="72"/>
    </row>
    <row r="4902" spans="1:18" x14ac:dyDescent="0.25">
      <c r="A4902" s="72" t="str">
        <f t="shared" si="145"/>
        <v>PF</v>
      </c>
      <c r="B4902" s="72" t="str">
        <f t="shared" si="146"/>
        <v>482</v>
      </c>
      <c r="C4902" s="72" t="s">
        <v>8312</v>
      </c>
      <c r="D4902" s="72" t="s">
        <v>993</v>
      </c>
      <c r="E4902" s="72" t="s">
        <v>10432</v>
      </c>
      <c r="F4902" s="72"/>
      <c r="G4902" s="72" t="s">
        <v>10457</v>
      </c>
      <c r="H4902" s="72">
        <v>3047</v>
      </c>
      <c r="I4902" s="94">
        <v>81</v>
      </c>
      <c r="J4902" s="73" t="s">
        <v>10403</v>
      </c>
      <c r="K4902" s="74">
        <v>16497</v>
      </c>
      <c r="L4902" s="72" t="s">
        <v>10457</v>
      </c>
      <c r="M4902" s="72"/>
      <c r="N4902" s="72" t="s">
        <v>10434</v>
      </c>
      <c r="O4902" s="72" t="s">
        <v>10458</v>
      </c>
      <c r="P4902" s="72"/>
      <c r="Q4902" s="75"/>
      <c r="R4902" s="72"/>
    </row>
    <row r="4903" spans="1:18" x14ac:dyDescent="0.25">
      <c r="A4903" s="72" t="str">
        <f t="shared" si="145"/>
        <v>PF</v>
      </c>
      <c r="B4903" s="72" t="str">
        <f t="shared" si="146"/>
        <v>483</v>
      </c>
      <c r="C4903" s="72" t="s">
        <v>8484</v>
      </c>
      <c r="D4903" s="72" t="s">
        <v>993</v>
      </c>
      <c r="E4903" s="72" t="s">
        <v>10432</v>
      </c>
      <c r="F4903" s="72"/>
      <c r="G4903" s="72" t="s">
        <v>10457</v>
      </c>
      <c r="H4903" s="72">
        <v>3047</v>
      </c>
      <c r="I4903" s="94">
        <v>82</v>
      </c>
      <c r="J4903" s="73" t="s">
        <v>10403</v>
      </c>
      <c r="K4903" s="74">
        <v>16497</v>
      </c>
      <c r="L4903" s="72" t="s">
        <v>10457</v>
      </c>
      <c r="M4903" s="72"/>
      <c r="N4903" s="72" t="s">
        <v>10434</v>
      </c>
      <c r="O4903" s="72" t="s">
        <v>10458</v>
      </c>
      <c r="P4903" s="72"/>
      <c r="Q4903" s="75"/>
      <c r="R4903" s="72"/>
    </row>
    <row r="4904" spans="1:18" x14ac:dyDescent="0.25">
      <c r="A4904" s="72" t="str">
        <f t="shared" si="145"/>
        <v>PF</v>
      </c>
      <c r="B4904" s="72" t="str">
        <f t="shared" si="146"/>
        <v>484</v>
      </c>
      <c r="C4904" s="72" t="s">
        <v>7143</v>
      </c>
      <c r="D4904" s="72" t="s">
        <v>993</v>
      </c>
      <c r="E4904" s="72" t="s">
        <v>10432</v>
      </c>
      <c r="F4904" s="72"/>
      <c r="G4904" s="72" t="s">
        <v>10457</v>
      </c>
      <c r="H4904" s="72">
        <v>3047</v>
      </c>
      <c r="I4904" s="94">
        <v>83</v>
      </c>
      <c r="J4904" s="73" t="s">
        <v>10403</v>
      </c>
      <c r="K4904" s="74">
        <v>16497</v>
      </c>
      <c r="L4904" s="72" t="s">
        <v>10457</v>
      </c>
      <c r="M4904" s="72"/>
      <c r="N4904" s="72" t="s">
        <v>10434</v>
      </c>
      <c r="O4904" s="72" t="s">
        <v>10458</v>
      </c>
      <c r="P4904" s="72"/>
      <c r="Q4904" s="75"/>
      <c r="R4904" s="72"/>
    </row>
    <row r="4905" spans="1:18" x14ac:dyDescent="0.25">
      <c r="A4905" s="72" t="str">
        <f t="shared" si="145"/>
        <v>PF</v>
      </c>
      <c r="B4905" s="72" t="str">
        <f t="shared" si="146"/>
        <v>485</v>
      </c>
      <c r="C4905" s="72" t="s">
        <v>3936</v>
      </c>
      <c r="D4905" s="72" t="s">
        <v>993</v>
      </c>
      <c r="E4905" s="72" t="s">
        <v>10432</v>
      </c>
      <c r="F4905" s="72"/>
      <c r="G4905" s="72" t="s">
        <v>10457</v>
      </c>
      <c r="H4905" s="72">
        <v>3047</v>
      </c>
      <c r="I4905" s="94">
        <v>84</v>
      </c>
      <c r="J4905" s="73" t="s">
        <v>10403</v>
      </c>
      <c r="K4905" s="74">
        <v>16497</v>
      </c>
      <c r="L4905" s="72" t="s">
        <v>10457</v>
      </c>
      <c r="M4905" s="72"/>
      <c r="N4905" s="72" t="s">
        <v>10434</v>
      </c>
      <c r="O4905" s="72" t="s">
        <v>10458</v>
      </c>
      <c r="P4905" s="72"/>
      <c r="Q4905" s="75"/>
      <c r="R4905" s="72"/>
    </row>
    <row r="4906" spans="1:18" x14ac:dyDescent="0.25">
      <c r="A4906" s="72" t="str">
        <f t="shared" si="145"/>
        <v>PF</v>
      </c>
      <c r="B4906" s="72" t="str">
        <f t="shared" si="146"/>
        <v>486</v>
      </c>
      <c r="C4906" s="72" t="s">
        <v>6272</v>
      </c>
      <c r="D4906" s="72" t="s">
        <v>993</v>
      </c>
      <c r="E4906" s="72" t="s">
        <v>10432</v>
      </c>
      <c r="F4906" s="72"/>
      <c r="G4906" s="72" t="s">
        <v>10457</v>
      </c>
      <c r="H4906" s="72">
        <v>3047</v>
      </c>
      <c r="I4906" s="94">
        <v>85</v>
      </c>
      <c r="J4906" s="73" t="s">
        <v>10403</v>
      </c>
      <c r="K4906" s="74">
        <v>16497</v>
      </c>
      <c r="L4906" s="72" t="s">
        <v>10457</v>
      </c>
      <c r="M4906" s="72"/>
      <c r="N4906" s="72" t="s">
        <v>10434</v>
      </c>
      <c r="O4906" s="72" t="s">
        <v>10458</v>
      </c>
      <c r="P4906" s="72"/>
      <c r="Q4906" s="75"/>
      <c r="R4906" s="72"/>
    </row>
    <row r="4907" spans="1:18" x14ac:dyDescent="0.25">
      <c r="A4907" s="72" t="str">
        <f t="shared" si="145"/>
        <v>PF</v>
      </c>
      <c r="B4907" s="72" t="str">
        <f t="shared" si="146"/>
        <v>487</v>
      </c>
      <c r="C4907" s="72" t="s">
        <v>3313</v>
      </c>
      <c r="D4907" s="72" t="s">
        <v>993</v>
      </c>
      <c r="E4907" s="72" t="s">
        <v>10432</v>
      </c>
      <c r="F4907" s="72"/>
      <c r="G4907" s="72" t="s">
        <v>10457</v>
      </c>
      <c r="H4907" s="72">
        <v>3047</v>
      </c>
      <c r="I4907" s="94">
        <v>86</v>
      </c>
      <c r="J4907" s="73" t="s">
        <v>10403</v>
      </c>
      <c r="K4907" s="74">
        <v>16497</v>
      </c>
      <c r="L4907" s="72" t="s">
        <v>10457</v>
      </c>
      <c r="M4907" s="72"/>
      <c r="N4907" s="72" t="s">
        <v>10434</v>
      </c>
      <c r="O4907" s="72" t="s">
        <v>10458</v>
      </c>
      <c r="P4907" s="72"/>
      <c r="Q4907" s="75"/>
      <c r="R4907" s="72"/>
    </row>
    <row r="4908" spans="1:18" x14ac:dyDescent="0.25">
      <c r="A4908" s="72" t="str">
        <f t="shared" si="145"/>
        <v>PF</v>
      </c>
      <c r="B4908" s="72" t="str">
        <f t="shared" si="146"/>
        <v>488</v>
      </c>
      <c r="C4908" s="72" t="s">
        <v>7794</v>
      </c>
      <c r="D4908" s="72" t="s">
        <v>993</v>
      </c>
      <c r="E4908" s="72" t="s">
        <v>10432</v>
      </c>
      <c r="F4908" s="72"/>
      <c r="G4908" s="72" t="s">
        <v>10457</v>
      </c>
      <c r="H4908" s="72">
        <v>3047</v>
      </c>
      <c r="I4908" s="94">
        <v>87</v>
      </c>
      <c r="J4908" s="73" t="s">
        <v>10403</v>
      </c>
      <c r="K4908" s="74">
        <v>16497</v>
      </c>
      <c r="L4908" s="72" t="s">
        <v>10457</v>
      </c>
      <c r="M4908" s="72"/>
      <c r="N4908" s="72" t="s">
        <v>10434</v>
      </c>
      <c r="O4908" s="72" t="s">
        <v>10458</v>
      </c>
      <c r="P4908" s="72"/>
      <c r="Q4908" s="75"/>
      <c r="R4908" s="72"/>
    </row>
    <row r="4909" spans="1:18" x14ac:dyDescent="0.25">
      <c r="A4909" s="72" t="str">
        <f t="shared" si="145"/>
        <v>PF</v>
      </c>
      <c r="B4909" s="72" t="str">
        <f t="shared" si="146"/>
        <v>489</v>
      </c>
      <c r="C4909" s="72" t="s">
        <v>6009</v>
      </c>
      <c r="D4909" s="72" t="s">
        <v>993</v>
      </c>
      <c r="E4909" s="72" t="s">
        <v>10432</v>
      </c>
      <c r="F4909" s="72"/>
      <c r="G4909" s="72" t="s">
        <v>10457</v>
      </c>
      <c r="H4909" s="72">
        <v>3047</v>
      </c>
      <c r="I4909" s="94">
        <v>88</v>
      </c>
      <c r="J4909" s="73" t="s">
        <v>10403</v>
      </c>
      <c r="K4909" s="74">
        <v>16497</v>
      </c>
      <c r="L4909" s="72" t="s">
        <v>10457</v>
      </c>
      <c r="M4909" s="72"/>
      <c r="N4909" s="72" t="s">
        <v>10434</v>
      </c>
      <c r="O4909" s="72" t="s">
        <v>10458</v>
      </c>
      <c r="P4909" s="72"/>
      <c r="Q4909" s="75"/>
      <c r="R4909" s="72"/>
    </row>
    <row r="4910" spans="1:18" x14ac:dyDescent="0.25">
      <c r="A4910" s="72" t="str">
        <f t="shared" si="145"/>
        <v>PF</v>
      </c>
      <c r="B4910" s="72" t="str">
        <f t="shared" si="146"/>
        <v>490</v>
      </c>
      <c r="C4910" s="72" t="s">
        <v>6604</v>
      </c>
      <c r="D4910" s="72" t="s">
        <v>993</v>
      </c>
      <c r="E4910" s="72" t="s">
        <v>10432</v>
      </c>
      <c r="F4910" s="72"/>
      <c r="G4910" s="72" t="s">
        <v>10457</v>
      </c>
      <c r="H4910" s="72">
        <v>3047</v>
      </c>
      <c r="I4910" s="94">
        <v>89</v>
      </c>
      <c r="J4910" s="73" t="s">
        <v>10403</v>
      </c>
      <c r="K4910" s="74">
        <v>16497</v>
      </c>
      <c r="L4910" s="72" t="s">
        <v>10457</v>
      </c>
      <c r="M4910" s="72"/>
      <c r="N4910" s="72" t="s">
        <v>10434</v>
      </c>
      <c r="O4910" s="72" t="s">
        <v>10458</v>
      </c>
      <c r="P4910" s="72"/>
      <c r="Q4910" s="75"/>
      <c r="R4910" s="72"/>
    </row>
    <row r="4911" spans="1:18" x14ac:dyDescent="0.25">
      <c r="A4911" s="72" t="str">
        <f t="shared" si="145"/>
        <v>PF</v>
      </c>
      <c r="B4911" s="72" t="str">
        <f t="shared" si="146"/>
        <v>491</v>
      </c>
      <c r="C4911" s="72" t="s">
        <v>7731</v>
      </c>
      <c r="D4911" s="72" t="s">
        <v>993</v>
      </c>
      <c r="E4911" s="72" t="s">
        <v>10432</v>
      </c>
      <c r="F4911" s="72"/>
      <c r="G4911" s="72" t="s">
        <v>10457</v>
      </c>
      <c r="H4911" s="72">
        <v>3047</v>
      </c>
      <c r="I4911" s="94">
        <v>90</v>
      </c>
      <c r="J4911" s="73" t="s">
        <v>10403</v>
      </c>
      <c r="K4911" s="74">
        <v>16497</v>
      </c>
      <c r="L4911" s="72" t="s">
        <v>10457</v>
      </c>
      <c r="M4911" s="72"/>
      <c r="N4911" s="72" t="s">
        <v>10434</v>
      </c>
      <c r="O4911" s="72" t="s">
        <v>10458</v>
      </c>
      <c r="P4911" s="72"/>
      <c r="Q4911" s="75"/>
      <c r="R4911" s="72"/>
    </row>
    <row r="4912" spans="1:18" x14ac:dyDescent="0.25">
      <c r="A4912" s="72" t="str">
        <f t="shared" si="145"/>
        <v>PF</v>
      </c>
      <c r="B4912" s="72" t="str">
        <f t="shared" si="146"/>
        <v>492</v>
      </c>
      <c r="C4912" s="72" t="s">
        <v>4976</v>
      </c>
      <c r="D4912" s="72" t="s">
        <v>993</v>
      </c>
      <c r="E4912" s="72" t="s">
        <v>10432</v>
      </c>
      <c r="F4912" s="72"/>
      <c r="G4912" s="72" t="s">
        <v>10457</v>
      </c>
      <c r="H4912" s="72">
        <v>3047</v>
      </c>
      <c r="I4912" s="94">
        <v>91</v>
      </c>
      <c r="J4912" s="73" t="s">
        <v>10403</v>
      </c>
      <c r="K4912" s="74">
        <v>16497</v>
      </c>
      <c r="L4912" s="72" t="s">
        <v>10457</v>
      </c>
      <c r="M4912" s="72"/>
      <c r="N4912" s="72" t="s">
        <v>10434</v>
      </c>
      <c r="O4912" s="72" t="s">
        <v>10458</v>
      </c>
      <c r="P4912" s="72"/>
      <c r="Q4912" s="75"/>
      <c r="R4912" s="72"/>
    </row>
    <row r="4913" spans="1:18" x14ac:dyDescent="0.25">
      <c r="A4913" s="72" t="str">
        <f t="shared" si="145"/>
        <v>PF</v>
      </c>
      <c r="B4913" s="72" t="str">
        <f t="shared" si="146"/>
        <v>493</v>
      </c>
      <c r="C4913" s="72" t="s">
        <v>6870</v>
      </c>
      <c r="D4913" s="72" t="s">
        <v>993</v>
      </c>
      <c r="E4913" s="72" t="s">
        <v>10432</v>
      </c>
      <c r="F4913" s="72"/>
      <c r="G4913" s="72" t="s">
        <v>10457</v>
      </c>
      <c r="H4913" s="72">
        <v>3047</v>
      </c>
      <c r="I4913" s="94">
        <v>92</v>
      </c>
      <c r="J4913" s="73" t="s">
        <v>10403</v>
      </c>
      <c r="K4913" s="74">
        <v>16497</v>
      </c>
      <c r="L4913" s="72" t="s">
        <v>10457</v>
      </c>
      <c r="M4913" s="72"/>
      <c r="N4913" s="72" t="s">
        <v>10434</v>
      </c>
      <c r="O4913" s="72" t="s">
        <v>10458</v>
      </c>
      <c r="P4913" s="72"/>
      <c r="Q4913" s="75"/>
      <c r="R4913" s="72"/>
    </row>
    <row r="4914" spans="1:18" x14ac:dyDescent="0.25">
      <c r="A4914" s="72" t="str">
        <f t="shared" si="145"/>
        <v>PF</v>
      </c>
      <c r="B4914" s="72" t="str">
        <f t="shared" si="146"/>
        <v>494</v>
      </c>
      <c r="C4914" s="72" t="s">
        <v>6270</v>
      </c>
      <c r="D4914" s="72" t="s">
        <v>993</v>
      </c>
      <c r="E4914" s="72" t="s">
        <v>10432</v>
      </c>
      <c r="F4914" s="72"/>
      <c r="G4914" s="72" t="s">
        <v>10457</v>
      </c>
      <c r="H4914" s="72">
        <v>3047</v>
      </c>
      <c r="I4914" s="94">
        <v>93</v>
      </c>
      <c r="J4914" s="73" t="s">
        <v>10403</v>
      </c>
      <c r="K4914" s="74">
        <v>16497</v>
      </c>
      <c r="L4914" s="72" t="s">
        <v>10457</v>
      </c>
      <c r="M4914" s="72"/>
      <c r="N4914" s="72" t="s">
        <v>10434</v>
      </c>
      <c r="O4914" s="72" t="s">
        <v>10458</v>
      </c>
      <c r="P4914" s="72"/>
      <c r="Q4914" s="75"/>
      <c r="R4914" s="72"/>
    </row>
    <row r="4915" spans="1:18" x14ac:dyDescent="0.25">
      <c r="A4915" s="72" t="str">
        <f t="shared" si="145"/>
        <v>PF</v>
      </c>
      <c r="B4915" s="72" t="str">
        <f t="shared" si="146"/>
        <v>495</v>
      </c>
      <c r="C4915" s="72" t="s">
        <v>4761</v>
      </c>
      <c r="D4915" s="72" t="s">
        <v>993</v>
      </c>
      <c r="E4915" s="72" t="s">
        <v>10432</v>
      </c>
      <c r="F4915" s="72"/>
      <c r="G4915" s="72" t="s">
        <v>10457</v>
      </c>
      <c r="H4915" s="72">
        <v>3047</v>
      </c>
      <c r="I4915" s="94">
        <v>94</v>
      </c>
      <c r="J4915" s="73" t="s">
        <v>10403</v>
      </c>
      <c r="K4915" s="74">
        <v>16497</v>
      </c>
      <c r="L4915" s="72" t="s">
        <v>10457</v>
      </c>
      <c r="M4915" s="72"/>
      <c r="N4915" s="72" t="s">
        <v>10434</v>
      </c>
      <c r="O4915" s="72" t="s">
        <v>10458</v>
      </c>
      <c r="P4915" s="72"/>
      <c r="Q4915" s="75"/>
      <c r="R4915" s="72"/>
    </row>
    <row r="4916" spans="1:18" x14ac:dyDescent="0.25">
      <c r="A4916" s="72" t="str">
        <f t="shared" si="145"/>
        <v>PF</v>
      </c>
      <c r="B4916" s="72" t="str">
        <f t="shared" si="146"/>
        <v>496</v>
      </c>
      <c r="C4916" s="72" t="s">
        <v>3055</v>
      </c>
      <c r="D4916" s="72" t="s">
        <v>993</v>
      </c>
      <c r="E4916" s="72" t="s">
        <v>10432</v>
      </c>
      <c r="F4916" s="72"/>
      <c r="G4916" s="72" t="s">
        <v>10457</v>
      </c>
      <c r="H4916" s="72">
        <v>3047</v>
      </c>
      <c r="I4916" s="94">
        <v>95</v>
      </c>
      <c r="J4916" s="73" t="s">
        <v>10403</v>
      </c>
      <c r="K4916" s="74">
        <v>16497</v>
      </c>
      <c r="L4916" s="72" t="s">
        <v>10457</v>
      </c>
      <c r="M4916" s="72"/>
      <c r="N4916" s="72" t="s">
        <v>10434</v>
      </c>
      <c r="O4916" s="72" t="s">
        <v>10458</v>
      </c>
      <c r="P4916" s="72"/>
      <c r="Q4916" s="75"/>
      <c r="R4916" s="72"/>
    </row>
    <row r="4917" spans="1:18" x14ac:dyDescent="0.25">
      <c r="A4917" s="72" t="str">
        <f t="shared" si="145"/>
        <v>PF</v>
      </c>
      <c r="B4917" s="72" t="str">
        <f t="shared" si="146"/>
        <v>497</v>
      </c>
      <c r="C4917" s="72" t="s">
        <v>3788</v>
      </c>
      <c r="D4917" s="72" t="s">
        <v>993</v>
      </c>
      <c r="E4917" s="72" t="s">
        <v>10432</v>
      </c>
      <c r="F4917" s="72"/>
      <c r="G4917" s="72" t="s">
        <v>10457</v>
      </c>
      <c r="H4917" s="72">
        <v>3047</v>
      </c>
      <c r="I4917" s="94">
        <v>96</v>
      </c>
      <c r="J4917" s="73" t="s">
        <v>10403</v>
      </c>
      <c r="K4917" s="74">
        <v>16497</v>
      </c>
      <c r="L4917" s="72" t="s">
        <v>10457</v>
      </c>
      <c r="M4917" s="72"/>
      <c r="N4917" s="72" t="s">
        <v>10434</v>
      </c>
      <c r="O4917" s="72" t="s">
        <v>10458</v>
      </c>
      <c r="P4917" s="72"/>
      <c r="Q4917" s="75"/>
      <c r="R4917" s="72"/>
    </row>
    <row r="4918" spans="1:18" x14ac:dyDescent="0.25">
      <c r="A4918" s="72" t="str">
        <f t="shared" si="145"/>
        <v>PF</v>
      </c>
      <c r="B4918" s="72" t="str">
        <f t="shared" si="146"/>
        <v>498</v>
      </c>
      <c r="C4918" s="72" t="s">
        <v>7200</v>
      </c>
      <c r="D4918" s="72" t="s">
        <v>993</v>
      </c>
      <c r="E4918" s="72" t="s">
        <v>10432</v>
      </c>
      <c r="F4918" s="72"/>
      <c r="G4918" s="72" t="s">
        <v>10457</v>
      </c>
      <c r="H4918" s="72">
        <v>3047</v>
      </c>
      <c r="I4918" s="94">
        <v>97</v>
      </c>
      <c r="J4918" s="73" t="s">
        <v>10403</v>
      </c>
      <c r="K4918" s="74">
        <v>16497</v>
      </c>
      <c r="L4918" s="72" t="s">
        <v>10457</v>
      </c>
      <c r="M4918" s="72"/>
      <c r="N4918" s="72" t="s">
        <v>10434</v>
      </c>
      <c r="O4918" s="72" t="s">
        <v>10458</v>
      </c>
      <c r="P4918" s="72"/>
      <c r="Q4918" s="75"/>
      <c r="R4918" s="72"/>
    </row>
    <row r="4919" spans="1:18" x14ac:dyDescent="0.25">
      <c r="A4919" s="72" t="str">
        <f t="shared" si="145"/>
        <v>PF</v>
      </c>
      <c r="B4919" s="72" t="str">
        <f t="shared" si="146"/>
        <v>499</v>
      </c>
      <c r="C4919" s="72" t="s">
        <v>7855</v>
      </c>
      <c r="D4919" s="72" t="s">
        <v>993</v>
      </c>
      <c r="E4919" s="72" t="s">
        <v>10432</v>
      </c>
      <c r="F4919" s="72"/>
      <c r="G4919" s="72" t="s">
        <v>10457</v>
      </c>
      <c r="H4919" s="72">
        <v>3047</v>
      </c>
      <c r="I4919" s="94">
        <v>98</v>
      </c>
      <c r="J4919" s="73" t="s">
        <v>10403</v>
      </c>
      <c r="K4919" s="74">
        <v>16497</v>
      </c>
      <c r="L4919" s="72" t="s">
        <v>10457</v>
      </c>
      <c r="M4919" s="72"/>
      <c r="N4919" s="72" t="s">
        <v>10434</v>
      </c>
      <c r="O4919" s="72" t="s">
        <v>10458</v>
      </c>
      <c r="P4919" s="72"/>
      <c r="Q4919" s="75"/>
      <c r="R4919" s="72"/>
    </row>
    <row r="4920" spans="1:18" x14ac:dyDescent="0.25">
      <c r="A4920" s="72" t="str">
        <f t="shared" si="145"/>
        <v>PF</v>
      </c>
      <c r="B4920" s="72" t="str">
        <f t="shared" si="146"/>
        <v>500</v>
      </c>
      <c r="C4920" s="72" t="s">
        <v>6562</v>
      </c>
      <c r="D4920" s="72" t="s">
        <v>993</v>
      </c>
      <c r="E4920" s="72" t="s">
        <v>10432</v>
      </c>
      <c r="F4920" s="72"/>
      <c r="G4920" s="72" t="s">
        <v>10457</v>
      </c>
      <c r="H4920" s="72">
        <v>3047</v>
      </c>
      <c r="I4920" s="94">
        <v>99</v>
      </c>
      <c r="J4920" s="73" t="s">
        <v>10403</v>
      </c>
      <c r="K4920" s="74">
        <v>16497</v>
      </c>
      <c r="L4920" s="72" t="s">
        <v>10457</v>
      </c>
      <c r="M4920" s="72"/>
      <c r="N4920" s="72" t="s">
        <v>10434</v>
      </c>
      <c r="O4920" s="72" t="s">
        <v>10458</v>
      </c>
      <c r="P4920" s="72"/>
      <c r="Q4920" s="75"/>
      <c r="R4920" s="72"/>
    </row>
    <row r="4921" spans="1:18" x14ac:dyDescent="0.25">
      <c r="A4921" s="72" t="str">
        <f t="shared" si="145"/>
        <v>PF</v>
      </c>
      <c r="B4921" s="72" t="str">
        <f t="shared" si="146"/>
        <v>501</v>
      </c>
      <c r="C4921" s="72" t="s">
        <v>3538</v>
      </c>
      <c r="D4921" s="72" t="s">
        <v>993</v>
      </c>
      <c r="E4921" s="72" t="s">
        <v>10432</v>
      </c>
      <c r="F4921" s="72"/>
      <c r="G4921" s="72" t="s">
        <v>10457</v>
      </c>
      <c r="H4921" s="72">
        <v>3047</v>
      </c>
      <c r="I4921" s="94">
        <v>100</v>
      </c>
      <c r="J4921" s="73" t="s">
        <v>10403</v>
      </c>
      <c r="K4921" s="74">
        <v>16497</v>
      </c>
      <c r="L4921" s="72" t="s">
        <v>10457</v>
      </c>
      <c r="M4921" s="72"/>
      <c r="N4921" s="72" t="s">
        <v>10434</v>
      </c>
      <c r="O4921" s="72" t="s">
        <v>10458</v>
      </c>
      <c r="P4921" s="72"/>
      <c r="Q4921" s="75"/>
      <c r="R4921" s="72"/>
    </row>
    <row r="4922" spans="1:18" x14ac:dyDescent="0.25">
      <c r="A4922" s="72" t="str">
        <f t="shared" si="145"/>
        <v>PF</v>
      </c>
      <c r="B4922" s="72" t="str">
        <f t="shared" si="146"/>
        <v>502</v>
      </c>
      <c r="C4922" s="72" t="s">
        <v>3332</v>
      </c>
      <c r="D4922" s="72" t="s">
        <v>993</v>
      </c>
      <c r="E4922" s="72" t="s">
        <v>10432</v>
      </c>
      <c r="F4922" s="72"/>
      <c r="G4922" s="72" t="s">
        <v>10457</v>
      </c>
      <c r="H4922" s="72">
        <v>3047</v>
      </c>
      <c r="I4922" s="94">
        <v>101</v>
      </c>
      <c r="J4922" s="73" t="s">
        <v>10403</v>
      </c>
      <c r="K4922" s="74">
        <v>16497</v>
      </c>
      <c r="L4922" s="72" t="s">
        <v>10457</v>
      </c>
      <c r="M4922" s="72"/>
      <c r="N4922" s="72" t="s">
        <v>10434</v>
      </c>
      <c r="O4922" s="72" t="s">
        <v>10458</v>
      </c>
      <c r="P4922" s="72"/>
      <c r="Q4922" s="75"/>
      <c r="R4922" s="72"/>
    </row>
    <row r="4923" spans="1:18" x14ac:dyDescent="0.25">
      <c r="A4923" s="72" t="str">
        <f t="shared" si="145"/>
        <v>PF</v>
      </c>
      <c r="B4923" s="72" t="str">
        <f t="shared" si="146"/>
        <v>503</v>
      </c>
      <c r="C4923" s="72" t="s">
        <v>4974</v>
      </c>
      <c r="D4923" s="72" t="s">
        <v>993</v>
      </c>
      <c r="E4923" s="72" t="s">
        <v>10432</v>
      </c>
      <c r="F4923" s="72"/>
      <c r="G4923" s="72" t="s">
        <v>10457</v>
      </c>
      <c r="H4923" s="72">
        <v>3047</v>
      </c>
      <c r="I4923" s="94">
        <v>102</v>
      </c>
      <c r="J4923" s="73" t="s">
        <v>10403</v>
      </c>
      <c r="K4923" s="74">
        <v>16497</v>
      </c>
      <c r="L4923" s="72" t="s">
        <v>10457</v>
      </c>
      <c r="M4923" s="72"/>
      <c r="N4923" s="72" t="s">
        <v>10434</v>
      </c>
      <c r="O4923" s="72" t="s">
        <v>10458</v>
      </c>
      <c r="P4923" s="72"/>
      <c r="Q4923" s="75"/>
      <c r="R4923" s="72"/>
    </row>
    <row r="4924" spans="1:18" x14ac:dyDescent="0.25">
      <c r="A4924" s="72" t="str">
        <f t="shared" si="145"/>
        <v>PF</v>
      </c>
      <c r="B4924" s="72" t="str">
        <f t="shared" si="146"/>
        <v>504</v>
      </c>
      <c r="C4924" s="72" t="s">
        <v>3688</v>
      </c>
      <c r="D4924" s="72" t="s">
        <v>993</v>
      </c>
      <c r="E4924" s="72" t="s">
        <v>10432</v>
      </c>
      <c r="F4924" s="72"/>
      <c r="G4924" s="72" t="s">
        <v>10457</v>
      </c>
      <c r="H4924" s="72">
        <v>3047</v>
      </c>
      <c r="I4924" s="94">
        <v>103</v>
      </c>
      <c r="J4924" s="73" t="s">
        <v>10403</v>
      </c>
      <c r="K4924" s="74">
        <v>16497</v>
      </c>
      <c r="L4924" s="72" t="s">
        <v>10457</v>
      </c>
      <c r="M4924" s="72"/>
      <c r="N4924" s="72" t="s">
        <v>10434</v>
      </c>
      <c r="O4924" s="72" t="s">
        <v>10458</v>
      </c>
      <c r="P4924" s="72"/>
      <c r="Q4924" s="75"/>
      <c r="R4924" s="72"/>
    </row>
    <row r="4925" spans="1:18" x14ac:dyDescent="0.25">
      <c r="A4925" s="72" t="str">
        <f t="shared" si="145"/>
        <v>PF</v>
      </c>
      <c r="B4925" s="72" t="str">
        <f t="shared" si="146"/>
        <v>505</v>
      </c>
      <c r="C4925" s="72" t="s">
        <v>3071</v>
      </c>
      <c r="D4925" s="72" t="s">
        <v>993</v>
      </c>
      <c r="E4925" s="72" t="s">
        <v>10432</v>
      </c>
      <c r="F4925" s="72"/>
      <c r="G4925" s="72" t="s">
        <v>10457</v>
      </c>
      <c r="H4925" s="72">
        <v>3047</v>
      </c>
      <c r="I4925" s="94">
        <v>104</v>
      </c>
      <c r="J4925" s="73" t="s">
        <v>10403</v>
      </c>
      <c r="K4925" s="74">
        <v>16497</v>
      </c>
      <c r="L4925" s="72" t="s">
        <v>10457</v>
      </c>
      <c r="M4925" s="72"/>
      <c r="N4925" s="72" t="s">
        <v>10434</v>
      </c>
      <c r="O4925" s="72" t="s">
        <v>10458</v>
      </c>
      <c r="P4925" s="72"/>
      <c r="Q4925" s="75"/>
      <c r="R4925" s="72"/>
    </row>
    <row r="4926" spans="1:18" x14ac:dyDescent="0.25">
      <c r="A4926" s="72" t="str">
        <f t="shared" si="145"/>
        <v>PF</v>
      </c>
      <c r="B4926" s="72" t="str">
        <f t="shared" si="146"/>
        <v>506</v>
      </c>
      <c r="C4926" s="72" t="s">
        <v>7654</v>
      </c>
      <c r="D4926" s="72" t="s">
        <v>993</v>
      </c>
      <c r="E4926" s="72" t="s">
        <v>10432</v>
      </c>
      <c r="F4926" s="72"/>
      <c r="G4926" s="72" t="s">
        <v>10457</v>
      </c>
      <c r="H4926" s="72">
        <v>3047</v>
      </c>
      <c r="I4926" s="94">
        <v>105</v>
      </c>
      <c r="J4926" s="73" t="s">
        <v>10403</v>
      </c>
      <c r="K4926" s="74">
        <v>16497</v>
      </c>
      <c r="L4926" s="72" t="s">
        <v>10457</v>
      </c>
      <c r="M4926" s="72"/>
      <c r="N4926" s="72" t="s">
        <v>10434</v>
      </c>
      <c r="O4926" s="72" t="s">
        <v>10458</v>
      </c>
      <c r="P4926" s="72"/>
      <c r="Q4926" s="75"/>
      <c r="R4926" s="72"/>
    </row>
    <row r="4927" spans="1:18" x14ac:dyDescent="0.25">
      <c r="A4927" s="72" t="str">
        <f t="shared" si="145"/>
        <v>PF</v>
      </c>
      <c r="B4927" s="72" t="str">
        <f t="shared" si="146"/>
        <v>507</v>
      </c>
      <c r="C4927" s="72" t="s">
        <v>4759</v>
      </c>
      <c r="D4927" s="72" t="s">
        <v>993</v>
      </c>
      <c r="E4927" s="72" t="s">
        <v>10432</v>
      </c>
      <c r="F4927" s="72"/>
      <c r="G4927" s="72" t="s">
        <v>10457</v>
      </c>
      <c r="H4927" s="72">
        <v>3047</v>
      </c>
      <c r="I4927" s="94">
        <v>106</v>
      </c>
      <c r="J4927" s="73" t="s">
        <v>10403</v>
      </c>
      <c r="K4927" s="74">
        <v>16497</v>
      </c>
      <c r="L4927" s="72" t="s">
        <v>10457</v>
      </c>
      <c r="M4927" s="72"/>
      <c r="N4927" s="72" t="s">
        <v>10434</v>
      </c>
      <c r="O4927" s="72" t="s">
        <v>10458</v>
      </c>
      <c r="P4927" s="72"/>
      <c r="Q4927" s="75"/>
      <c r="R4927" s="72"/>
    </row>
    <row r="4928" spans="1:18" x14ac:dyDescent="0.25">
      <c r="A4928" s="72" t="str">
        <f t="shared" si="145"/>
        <v>PF</v>
      </c>
      <c r="B4928" s="72" t="str">
        <f t="shared" si="146"/>
        <v>508</v>
      </c>
      <c r="C4928" s="72" t="s">
        <v>6309</v>
      </c>
      <c r="D4928" s="72" t="s">
        <v>993</v>
      </c>
      <c r="E4928" s="72" t="s">
        <v>10432</v>
      </c>
      <c r="F4928" s="72"/>
      <c r="G4928" s="72" t="s">
        <v>10457</v>
      </c>
      <c r="H4928" s="72">
        <v>3047</v>
      </c>
      <c r="I4928" s="94">
        <v>107</v>
      </c>
      <c r="J4928" s="73" t="s">
        <v>10403</v>
      </c>
      <c r="K4928" s="74">
        <v>16497</v>
      </c>
      <c r="L4928" s="72" t="s">
        <v>10457</v>
      </c>
      <c r="M4928" s="72"/>
      <c r="N4928" s="72" t="s">
        <v>10434</v>
      </c>
      <c r="O4928" s="72" t="s">
        <v>10458</v>
      </c>
      <c r="P4928" s="72"/>
      <c r="Q4928" s="75"/>
      <c r="R4928" s="72"/>
    </row>
    <row r="4929" spans="1:18" x14ac:dyDescent="0.25">
      <c r="A4929" s="72" t="str">
        <f t="shared" si="145"/>
        <v>PF</v>
      </c>
      <c r="B4929" s="72" t="str">
        <f t="shared" si="146"/>
        <v>509</v>
      </c>
      <c r="C4929" s="72" t="s">
        <v>6830</v>
      </c>
      <c r="D4929" s="72" t="s">
        <v>993</v>
      </c>
      <c r="E4929" s="72" t="s">
        <v>10432</v>
      </c>
      <c r="F4929" s="72"/>
      <c r="G4929" s="72" t="s">
        <v>10457</v>
      </c>
      <c r="H4929" s="72">
        <v>3047</v>
      </c>
      <c r="I4929" s="94">
        <v>108</v>
      </c>
      <c r="J4929" s="73" t="s">
        <v>10403</v>
      </c>
      <c r="K4929" s="74">
        <v>16528</v>
      </c>
      <c r="L4929" s="72" t="s">
        <v>10457</v>
      </c>
      <c r="M4929" s="72"/>
      <c r="N4929" s="72" t="s">
        <v>10434</v>
      </c>
      <c r="O4929" s="72" t="s">
        <v>10458</v>
      </c>
      <c r="P4929" s="72"/>
      <c r="Q4929" s="75"/>
      <c r="R4929" s="72"/>
    </row>
    <row r="4930" spans="1:18" x14ac:dyDescent="0.25">
      <c r="A4930" s="72" t="str">
        <f t="shared" si="145"/>
        <v>PF</v>
      </c>
      <c r="B4930" s="72" t="str">
        <f t="shared" si="146"/>
        <v>510</v>
      </c>
      <c r="C4930" s="72" t="s">
        <v>7798</v>
      </c>
      <c r="D4930" s="72" t="s">
        <v>993</v>
      </c>
      <c r="E4930" s="72" t="s">
        <v>10432</v>
      </c>
      <c r="F4930" s="72"/>
      <c r="G4930" s="72" t="s">
        <v>10457</v>
      </c>
      <c r="H4930" s="72">
        <v>3047</v>
      </c>
      <c r="I4930" s="94">
        <v>109</v>
      </c>
      <c r="J4930" s="73" t="s">
        <v>10403</v>
      </c>
      <c r="K4930" s="74">
        <v>16528</v>
      </c>
      <c r="L4930" s="72" t="s">
        <v>10457</v>
      </c>
      <c r="M4930" s="72"/>
      <c r="N4930" s="72" t="s">
        <v>10434</v>
      </c>
      <c r="O4930" s="72" t="s">
        <v>10458</v>
      </c>
      <c r="P4930" s="72"/>
      <c r="Q4930" s="75"/>
      <c r="R4930" s="72"/>
    </row>
    <row r="4931" spans="1:18" x14ac:dyDescent="0.25">
      <c r="A4931" s="72" t="str">
        <f t="shared" si="145"/>
        <v>PF</v>
      </c>
      <c r="B4931" s="72" t="str">
        <f t="shared" si="146"/>
        <v>511</v>
      </c>
      <c r="C4931" s="72" t="s">
        <v>7796</v>
      </c>
      <c r="D4931" s="72" t="s">
        <v>993</v>
      </c>
      <c r="E4931" s="72" t="s">
        <v>10432</v>
      </c>
      <c r="F4931" s="72"/>
      <c r="G4931" s="72" t="s">
        <v>10457</v>
      </c>
      <c r="H4931" s="72">
        <v>3047</v>
      </c>
      <c r="I4931" s="94">
        <v>110</v>
      </c>
      <c r="J4931" s="73" t="s">
        <v>10403</v>
      </c>
      <c r="K4931" s="74">
        <v>16528</v>
      </c>
      <c r="L4931" s="72" t="s">
        <v>10457</v>
      </c>
      <c r="M4931" s="72"/>
      <c r="N4931" s="72" t="s">
        <v>10434</v>
      </c>
      <c r="O4931" s="72" t="s">
        <v>10458</v>
      </c>
      <c r="P4931" s="72"/>
      <c r="Q4931" s="75"/>
      <c r="R4931" s="72"/>
    </row>
    <row r="4932" spans="1:18" x14ac:dyDescent="0.25">
      <c r="A4932" s="72" t="str">
        <f t="shared" si="145"/>
        <v>PF</v>
      </c>
      <c r="B4932" s="72" t="str">
        <f t="shared" si="146"/>
        <v>512</v>
      </c>
      <c r="C4932" s="72" t="s">
        <v>8609</v>
      </c>
      <c r="D4932" s="72" t="s">
        <v>993</v>
      </c>
      <c r="E4932" s="72" t="s">
        <v>10432</v>
      </c>
      <c r="F4932" s="72"/>
      <c r="G4932" s="72" t="s">
        <v>10457</v>
      </c>
      <c r="H4932" s="72">
        <v>3047</v>
      </c>
      <c r="I4932" s="94">
        <v>111</v>
      </c>
      <c r="J4932" s="73" t="s">
        <v>10403</v>
      </c>
      <c r="K4932" s="74">
        <v>16528</v>
      </c>
      <c r="L4932" s="72" t="s">
        <v>10457</v>
      </c>
      <c r="M4932" s="72"/>
      <c r="N4932" s="72" t="s">
        <v>10434</v>
      </c>
      <c r="O4932" s="72" t="s">
        <v>10458</v>
      </c>
      <c r="P4932" s="72"/>
      <c r="Q4932" s="75"/>
      <c r="R4932" s="72"/>
    </row>
    <row r="4933" spans="1:18" x14ac:dyDescent="0.25">
      <c r="A4933" s="72" t="str">
        <f t="shared" si="145"/>
        <v>PF</v>
      </c>
      <c r="B4933" s="72" t="str">
        <f t="shared" si="146"/>
        <v>513</v>
      </c>
      <c r="C4933" s="72" t="s">
        <v>7800</v>
      </c>
      <c r="D4933" s="72" t="s">
        <v>993</v>
      </c>
      <c r="E4933" s="72" t="s">
        <v>10432</v>
      </c>
      <c r="F4933" s="72"/>
      <c r="G4933" s="72" t="s">
        <v>10457</v>
      </c>
      <c r="H4933" s="72">
        <v>3047</v>
      </c>
      <c r="I4933" s="94">
        <v>112</v>
      </c>
      <c r="J4933" s="73" t="s">
        <v>10403</v>
      </c>
      <c r="K4933" s="74">
        <v>16528</v>
      </c>
      <c r="L4933" s="72" t="s">
        <v>10457</v>
      </c>
      <c r="M4933" s="72"/>
      <c r="N4933" s="72" t="s">
        <v>10434</v>
      </c>
      <c r="O4933" s="72" t="s">
        <v>10458</v>
      </c>
      <c r="P4933" s="72"/>
      <c r="Q4933" s="75"/>
      <c r="R4933" s="72"/>
    </row>
    <row r="4934" spans="1:18" x14ac:dyDescent="0.25">
      <c r="A4934" s="72" t="str">
        <f t="shared" si="145"/>
        <v>PF</v>
      </c>
      <c r="B4934" s="72" t="str">
        <f t="shared" si="146"/>
        <v>514</v>
      </c>
      <c r="C4934" s="72" t="s">
        <v>5387</v>
      </c>
      <c r="D4934" s="72" t="s">
        <v>993</v>
      </c>
      <c r="E4934" s="72" t="s">
        <v>10432</v>
      </c>
      <c r="F4934" s="72"/>
      <c r="G4934" s="72" t="s">
        <v>10457</v>
      </c>
      <c r="H4934" s="72">
        <v>3047</v>
      </c>
      <c r="I4934" s="94">
        <v>113</v>
      </c>
      <c r="J4934" s="73" t="s">
        <v>10403</v>
      </c>
      <c r="K4934" s="74">
        <v>16528</v>
      </c>
      <c r="L4934" s="72" t="s">
        <v>10457</v>
      </c>
      <c r="M4934" s="72"/>
      <c r="N4934" s="72" t="s">
        <v>10434</v>
      </c>
      <c r="O4934" s="72" t="s">
        <v>10458</v>
      </c>
      <c r="P4934" s="72"/>
      <c r="Q4934" s="75"/>
      <c r="R4934" s="72"/>
    </row>
    <row r="4935" spans="1:18" x14ac:dyDescent="0.25">
      <c r="A4935" s="72" t="str">
        <f t="shared" si="145"/>
        <v>PF</v>
      </c>
      <c r="B4935" s="72" t="str">
        <f t="shared" si="146"/>
        <v>515</v>
      </c>
      <c r="C4935" s="72" t="s">
        <v>6824</v>
      </c>
      <c r="D4935" s="72" t="s">
        <v>993</v>
      </c>
      <c r="E4935" s="72" t="s">
        <v>10432</v>
      </c>
      <c r="F4935" s="72"/>
      <c r="G4935" s="72" t="s">
        <v>10457</v>
      </c>
      <c r="H4935" s="72">
        <v>3047</v>
      </c>
      <c r="I4935" s="94">
        <v>114</v>
      </c>
      <c r="J4935" s="73" t="s">
        <v>10403</v>
      </c>
      <c r="K4935" s="74">
        <v>16528</v>
      </c>
      <c r="L4935" s="72" t="s">
        <v>10457</v>
      </c>
      <c r="M4935" s="72"/>
      <c r="N4935" s="72" t="s">
        <v>10434</v>
      </c>
      <c r="O4935" s="72" t="s">
        <v>10458</v>
      </c>
      <c r="P4935" s="72"/>
      <c r="Q4935" s="75"/>
      <c r="R4935" s="72"/>
    </row>
    <row r="4936" spans="1:18" x14ac:dyDescent="0.25">
      <c r="A4936" s="72" t="str">
        <f t="shared" si="145"/>
        <v>PF</v>
      </c>
      <c r="B4936" s="72" t="str">
        <f t="shared" si="146"/>
        <v>516</v>
      </c>
      <c r="C4936" s="72" t="s">
        <v>7038</v>
      </c>
      <c r="D4936" s="72" t="s">
        <v>993</v>
      </c>
      <c r="E4936" s="72" t="s">
        <v>10432</v>
      </c>
      <c r="F4936" s="72"/>
      <c r="G4936" s="72" t="s">
        <v>10457</v>
      </c>
      <c r="H4936" s="72">
        <v>3047</v>
      </c>
      <c r="I4936" s="94">
        <v>115</v>
      </c>
      <c r="J4936" s="73" t="s">
        <v>10403</v>
      </c>
      <c r="K4936" s="74">
        <v>16528</v>
      </c>
      <c r="L4936" s="72" t="s">
        <v>10457</v>
      </c>
      <c r="M4936" s="72"/>
      <c r="N4936" s="72" t="s">
        <v>10434</v>
      </c>
      <c r="O4936" s="72" t="s">
        <v>10458</v>
      </c>
      <c r="P4936" s="72"/>
      <c r="Q4936" s="75"/>
      <c r="R4936" s="72"/>
    </row>
    <row r="4937" spans="1:18" x14ac:dyDescent="0.25">
      <c r="A4937" s="72" t="str">
        <f t="shared" si="145"/>
        <v>PF</v>
      </c>
      <c r="B4937" s="72" t="str">
        <f t="shared" si="146"/>
        <v>517</v>
      </c>
      <c r="C4937" s="72" t="s">
        <v>3588</v>
      </c>
      <c r="D4937" s="72" t="s">
        <v>993</v>
      </c>
      <c r="E4937" s="72" t="s">
        <v>10432</v>
      </c>
      <c r="F4937" s="72"/>
      <c r="G4937" s="72" t="s">
        <v>10457</v>
      </c>
      <c r="H4937" s="72">
        <v>3047</v>
      </c>
      <c r="I4937" s="94">
        <v>116</v>
      </c>
      <c r="J4937" s="73" t="s">
        <v>10403</v>
      </c>
      <c r="K4937" s="74">
        <v>16528</v>
      </c>
      <c r="L4937" s="72" t="s">
        <v>10457</v>
      </c>
      <c r="M4937" s="72"/>
      <c r="N4937" s="72" t="s">
        <v>10434</v>
      </c>
      <c r="O4937" s="72" t="s">
        <v>10458</v>
      </c>
      <c r="P4937" s="72"/>
      <c r="Q4937" s="75"/>
      <c r="R4937" s="72"/>
    </row>
    <row r="4938" spans="1:18" x14ac:dyDescent="0.25">
      <c r="A4938" s="72" t="str">
        <f t="shared" si="145"/>
        <v>PF</v>
      </c>
      <c r="B4938" s="72" t="str">
        <f t="shared" si="146"/>
        <v>518</v>
      </c>
      <c r="C4938" s="72" t="s">
        <v>3373</v>
      </c>
      <c r="D4938" s="72" t="s">
        <v>993</v>
      </c>
      <c r="E4938" s="72" t="s">
        <v>10432</v>
      </c>
      <c r="F4938" s="72"/>
      <c r="G4938" s="72" t="s">
        <v>10457</v>
      </c>
      <c r="H4938" s="72">
        <v>3047</v>
      </c>
      <c r="I4938" s="94">
        <v>117</v>
      </c>
      <c r="J4938" s="73" t="s">
        <v>10403</v>
      </c>
      <c r="K4938" s="74">
        <v>16528</v>
      </c>
      <c r="L4938" s="72" t="s">
        <v>10457</v>
      </c>
      <c r="M4938" s="72"/>
      <c r="N4938" s="72" t="s">
        <v>10434</v>
      </c>
      <c r="O4938" s="72" t="s">
        <v>10458</v>
      </c>
      <c r="P4938" s="72"/>
      <c r="Q4938" s="75"/>
      <c r="R4938" s="72"/>
    </row>
    <row r="4939" spans="1:18" x14ac:dyDescent="0.25">
      <c r="A4939" s="72" t="str">
        <f t="shared" si="145"/>
        <v>PF</v>
      </c>
      <c r="B4939" s="72" t="str">
        <f t="shared" si="146"/>
        <v>519</v>
      </c>
      <c r="C4939" s="72" t="s">
        <v>4669</v>
      </c>
      <c r="D4939" s="72" t="s">
        <v>993</v>
      </c>
      <c r="E4939" s="72" t="s">
        <v>10432</v>
      </c>
      <c r="F4939" s="72"/>
      <c r="G4939" s="72" t="s">
        <v>10457</v>
      </c>
      <c r="H4939" s="72">
        <v>3047</v>
      </c>
      <c r="I4939" s="94">
        <v>118</v>
      </c>
      <c r="J4939" s="73" t="s">
        <v>10403</v>
      </c>
      <c r="K4939" s="74">
        <v>16528</v>
      </c>
      <c r="L4939" s="72" t="s">
        <v>10457</v>
      </c>
      <c r="M4939" s="72"/>
      <c r="N4939" s="72" t="s">
        <v>10434</v>
      </c>
      <c r="O4939" s="72" t="s">
        <v>10458</v>
      </c>
      <c r="P4939" s="72"/>
      <c r="Q4939" s="75"/>
      <c r="R4939" s="72"/>
    </row>
    <row r="4940" spans="1:18" x14ac:dyDescent="0.25">
      <c r="A4940" s="72" t="str">
        <f t="shared" si="145"/>
        <v>PF</v>
      </c>
      <c r="B4940" s="72" t="str">
        <f t="shared" si="146"/>
        <v>520</v>
      </c>
      <c r="C4940" s="72" t="s">
        <v>5623</v>
      </c>
      <c r="D4940" s="72" t="s">
        <v>993</v>
      </c>
      <c r="E4940" s="72" t="s">
        <v>10432</v>
      </c>
      <c r="F4940" s="72"/>
      <c r="G4940" s="72" t="s">
        <v>10457</v>
      </c>
      <c r="H4940" s="72">
        <v>3047</v>
      </c>
      <c r="I4940" s="94">
        <v>119</v>
      </c>
      <c r="J4940" s="73" t="s">
        <v>10403</v>
      </c>
      <c r="K4940" s="74">
        <v>16528</v>
      </c>
      <c r="L4940" s="72" t="s">
        <v>10457</v>
      </c>
      <c r="M4940" s="72"/>
      <c r="N4940" s="72" t="s">
        <v>10434</v>
      </c>
      <c r="O4940" s="72" t="s">
        <v>10458</v>
      </c>
      <c r="P4940" s="72"/>
      <c r="Q4940" s="75"/>
      <c r="R4940" s="72"/>
    </row>
    <row r="4941" spans="1:18" x14ac:dyDescent="0.25">
      <c r="A4941" s="72" t="str">
        <f t="shared" si="145"/>
        <v>PF</v>
      </c>
      <c r="B4941" s="72" t="str">
        <f t="shared" si="146"/>
        <v>521</v>
      </c>
      <c r="C4941" s="72" t="s">
        <v>7746</v>
      </c>
      <c r="D4941" s="72" t="s">
        <v>993</v>
      </c>
      <c r="E4941" s="72" t="s">
        <v>10432</v>
      </c>
      <c r="F4941" s="72"/>
      <c r="G4941" s="72" t="s">
        <v>10457</v>
      </c>
      <c r="H4941" s="72">
        <v>3047</v>
      </c>
      <c r="I4941" s="94">
        <v>120</v>
      </c>
      <c r="J4941" s="73" t="s">
        <v>10403</v>
      </c>
      <c r="K4941" s="74">
        <v>16528</v>
      </c>
      <c r="L4941" s="72" t="s">
        <v>10457</v>
      </c>
      <c r="M4941" s="72"/>
      <c r="N4941" s="72" t="s">
        <v>10434</v>
      </c>
      <c r="O4941" s="72" t="s">
        <v>10458</v>
      </c>
      <c r="P4941" s="72"/>
      <c r="Q4941" s="75"/>
      <c r="R4941" s="72"/>
    </row>
    <row r="4942" spans="1:18" x14ac:dyDescent="0.25">
      <c r="A4942" s="72" t="str">
        <f t="shared" si="145"/>
        <v>PF</v>
      </c>
      <c r="B4942" s="72" t="str">
        <f t="shared" si="146"/>
        <v>522</v>
      </c>
      <c r="C4942" s="72" t="s">
        <v>8625</v>
      </c>
      <c r="D4942" s="72" t="s">
        <v>993</v>
      </c>
      <c r="E4942" s="72" t="s">
        <v>10432</v>
      </c>
      <c r="F4942" s="72"/>
      <c r="G4942" s="72" t="s">
        <v>10457</v>
      </c>
      <c r="H4942" s="72">
        <v>3047</v>
      </c>
      <c r="I4942" s="94">
        <v>121</v>
      </c>
      <c r="J4942" s="73" t="s">
        <v>10403</v>
      </c>
      <c r="K4942" s="74">
        <v>16528</v>
      </c>
      <c r="L4942" s="72" t="s">
        <v>10457</v>
      </c>
      <c r="M4942" s="72"/>
      <c r="N4942" s="72" t="s">
        <v>10434</v>
      </c>
      <c r="O4942" s="72" t="s">
        <v>10458</v>
      </c>
      <c r="P4942" s="72"/>
      <c r="Q4942" s="75"/>
      <c r="R4942" s="72"/>
    </row>
    <row r="4943" spans="1:18" x14ac:dyDescent="0.25">
      <c r="A4943" s="72" t="str">
        <f t="shared" si="145"/>
        <v>PF</v>
      </c>
      <c r="B4943" s="72" t="str">
        <f t="shared" si="146"/>
        <v>523</v>
      </c>
      <c r="C4943" s="72" t="s">
        <v>7039</v>
      </c>
      <c r="D4943" s="72" t="s">
        <v>993</v>
      </c>
      <c r="E4943" s="72" t="s">
        <v>10432</v>
      </c>
      <c r="F4943" s="72"/>
      <c r="G4943" s="72" t="s">
        <v>10457</v>
      </c>
      <c r="H4943" s="72">
        <v>3047</v>
      </c>
      <c r="I4943" s="94">
        <v>122</v>
      </c>
      <c r="J4943" s="73" t="s">
        <v>10403</v>
      </c>
      <c r="K4943" s="74">
        <v>16528</v>
      </c>
      <c r="L4943" s="72" t="s">
        <v>10457</v>
      </c>
      <c r="M4943" s="72"/>
      <c r="N4943" s="72" t="s">
        <v>10434</v>
      </c>
      <c r="O4943" s="72" t="s">
        <v>10458</v>
      </c>
      <c r="P4943" s="72"/>
      <c r="Q4943" s="75"/>
      <c r="R4943" s="72"/>
    </row>
    <row r="4944" spans="1:18" x14ac:dyDescent="0.25">
      <c r="A4944" s="72" t="str">
        <f t="shared" si="145"/>
        <v>PF</v>
      </c>
      <c r="B4944" s="72" t="str">
        <f t="shared" si="146"/>
        <v>524</v>
      </c>
      <c r="C4944" s="72" t="s">
        <v>7202</v>
      </c>
      <c r="D4944" s="72" t="s">
        <v>993</v>
      </c>
      <c r="E4944" s="72" t="s">
        <v>10432</v>
      </c>
      <c r="F4944" s="72"/>
      <c r="G4944" s="72" t="s">
        <v>10457</v>
      </c>
      <c r="H4944" s="72">
        <v>3047</v>
      </c>
      <c r="I4944" s="94">
        <v>123</v>
      </c>
      <c r="J4944" s="73" t="s">
        <v>10403</v>
      </c>
      <c r="K4944" s="74">
        <v>16528</v>
      </c>
      <c r="L4944" s="72" t="s">
        <v>10457</v>
      </c>
      <c r="M4944" s="72"/>
      <c r="N4944" s="72" t="s">
        <v>10434</v>
      </c>
      <c r="O4944" s="72" t="s">
        <v>10458</v>
      </c>
      <c r="P4944" s="72"/>
      <c r="Q4944" s="75"/>
      <c r="R4944" s="72"/>
    </row>
    <row r="4945" spans="1:18" x14ac:dyDescent="0.25">
      <c r="A4945" s="72" t="str">
        <f t="shared" si="145"/>
        <v>PF</v>
      </c>
      <c r="B4945" s="72" t="str">
        <f t="shared" si="146"/>
        <v>525</v>
      </c>
      <c r="C4945" s="72" t="s">
        <v>6558</v>
      </c>
      <c r="D4945" s="72" t="s">
        <v>993</v>
      </c>
      <c r="E4945" s="72" t="s">
        <v>10432</v>
      </c>
      <c r="F4945" s="72"/>
      <c r="G4945" s="72" t="s">
        <v>10457</v>
      </c>
      <c r="H4945" s="72">
        <v>3047</v>
      </c>
      <c r="I4945" s="94">
        <v>124</v>
      </c>
      <c r="J4945" s="73" t="s">
        <v>10403</v>
      </c>
      <c r="K4945" s="74">
        <v>16528</v>
      </c>
      <c r="L4945" s="72" t="s">
        <v>10457</v>
      </c>
      <c r="M4945" s="72"/>
      <c r="N4945" s="72" t="s">
        <v>10434</v>
      </c>
      <c r="O4945" s="72" t="s">
        <v>10458</v>
      </c>
      <c r="P4945" s="72"/>
      <c r="Q4945" s="75"/>
      <c r="R4945" s="72"/>
    </row>
    <row r="4946" spans="1:18" x14ac:dyDescent="0.25">
      <c r="A4946" s="72" t="str">
        <f t="shared" si="145"/>
        <v>PF</v>
      </c>
      <c r="B4946" s="72" t="str">
        <f t="shared" si="146"/>
        <v>526</v>
      </c>
      <c r="C4946" s="72" t="s">
        <v>6269</v>
      </c>
      <c r="D4946" s="72" t="s">
        <v>993</v>
      </c>
      <c r="E4946" s="72" t="s">
        <v>10432</v>
      </c>
      <c r="F4946" s="72"/>
      <c r="G4946" s="72" t="s">
        <v>10457</v>
      </c>
      <c r="H4946" s="72">
        <v>3047</v>
      </c>
      <c r="I4946" s="94">
        <v>125</v>
      </c>
      <c r="J4946" s="73" t="s">
        <v>10403</v>
      </c>
      <c r="K4946" s="74">
        <v>16558</v>
      </c>
      <c r="L4946" s="72" t="s">
        <v>10457</v>
      </c>
      <c r="M4946" s="72"/>
      <c r="N4946" s="72" t="s">
        <v>10434</v>
      </c>
      <c r="O4946" s="72" t="s">
        <v>10458</v>
      </c>
      <c r="P4946" s="72"/>
      <c r="Q4946" s="75"/>
      <c r="R4946" s="72"/>
    </row>
    <row r="4947" spans="1:18" x14ac:dyDescent="0.25">
      <c r="A4947" s="72" t="str">
        <f t="shared" si="145"/>
        <v>PF</v>
      </c>
      <c r="B4947" s="72" t="str">
        <f t="shared" si="146"/>
        <v>538</v>
      </c>
      <c r="C4947" s="72" t="s">
        <v>4162</v>
      </c>
      <c r="D4947" s="72" t="s">
        <v>993</v>
      </c>
      <c r="E4947" s="72" t="s">
        <v>10432</v>
      </c>
      <c r="F4947" s="72"/>
      <c r="G4947" s="72" t="s">
        <v>10457</v>
      </c>
      <c r="H4947" s="72">
        <v>3047</v>
      </c>
      <c r="I4947" s="94">
        <v>126</v>
      </c>
      <c r="J4947" s="73" t="s">
        <v>10403</v>
      </c>
      <c r="K4947" s="74">
        <v>16558</v>
      </c>
      <c r="L4947" s="72" t="s">
        <v>10457</v>
      </c>
      <c r="M4947" s="72"/>
      <c r="N4947" s="72" t="s">
        <v>10434</v>
      </c>
      <c r="O4947" s="72" t="s">
        <v>10458</v>
      </c>
      <c r="P4947" s="72"/>
      <c r="Q4947" s="75"/>
      <c r="R4947" s="72"/>
    </row>
    <row r="4948" spans="1:18" x14ac:dyDescent="0.25">
      <c r="A4948" s="72" t="str">
        <f t="shared" si="145"/>
        <v>PF</v>
      </c>
      <c r="B4948" s="72" t="str">
        <f t="shared" si="146"/>
        <v>539</v>
      </c>
      <c r="C4948" s="72" t="s">
        <v>6271</v>
      </c>
      <c r="D4948" s="72" t="s">
        <v>993</v>
      </c>
      <c r="E4948" s="72" t="s">
        <v>10432</v>
      </c>
      <c r="F4948" s="72"/>
      <c r="G4948" s="72" t="s">
        <v>10457</v>
      </c>
      <c r="H4948" s="72">
        <v>3047</v>
      </c>
      <c r="I4948" s="94">
        <v>127</v>
      </c>
      <c r="J4948" s="73" t="s">
        <v>10403</v>
      </c>
      <c r="K4948" s="74">
        <v>16558</v>
      </c>
      <c r="L4948" s="72" t="s">
        <v>10457</v>
      </c>
      <c r="M4948" s="72"/>
      <c r="N4948" s="72" t="s">
        <v>10434</v>
      </c>
      <c r="O4948" s="72" t="s">
        <v>10458</v>
      </c>
      <c r="P4948" s="72"/>
      <c r="Q4948" s="75"/>
      <c r="R4948" s="72"/>
    </row>
    <row r="4949" spans="1:18" x14ac:dyDescent="0.25">
      <c r="A4949" s="72" t="str">
        <f t="shared" si="145"/>
        <v>PF</v>
      </c>
      <c r="B4949" s="72" t="str">
        <f t="shared" si="146"/>
        <v>540</v>
      </c>
      <c r="C4949" s="72" t="s">
        <v>4846</v>
      </c>
      <c r="D4949" s="72" t="s">
        <v>993</v>
      </c>
      <c r="E4949" s="72" t="s">
        <v>10432</v>
      </c>
      <c r="F4949" s="72"/>
      <c r="G4949" s="72" t="s">
        <v>10457</v>
      </c>
      <c r="H4949" s="72">
        <v>3047</v>
      </c>
      <c r="I4949" s="94">
        <v>128</v>
      </c>
      <c r="J4949" s="73" t="s">
        <v>10403</v>
      </c>
      <c r="K4949" s="74">
        <v>16558</v>
      </c>
      <c r="L4949" s="72" t="s">
        <v>10457</v>
      </c>
      <c r="M4949" s="72"/>
      <c r="N4949" s="72" t="s">
        <v>10434</v>
      </c>
      <c r="O4949" s="72" t="s">
        <v>10458</v>
      </c>
      <c r="P4949" s="72"/>
      <c r="Q4949" s="75"/>
      <c r="R4949" s="72"/>
    </row>
    <row r="4950" spans="1:18" x14ac:dyDescent="0.25">
      <c r="A4950" s="72" t="str">
        <f t="shared" si="145"/>
        <v>PF</v>
      </c>
      <c r="B4950" s="72" t="str">
        <f t="shared" si="146"/>
        <v>541</v>
      </c>
      <c r="C4950" s="72" t="s">
        <v>6592</v>
      </c>
      <c r="D4950" s="72" t="s">
        <v>993</v>
      </c>
      <c r="E4950" s="72" t="s">
        <v>10432</v>
      </c>
      <c r="F4950" s="72"/>
      <c r="G4950" s="72" t="s">
        <v>10457</v>
      </c>
      <c r="H4950" s="72">
        <v>3047</v>
      </c>
      <c r="I4950" s="94">
        <v>129</v>
      </c>
      <c r="J4950" s="73" t="s">
        <v>10403</v>
      </c>
      <c r="K4950" s="74">
        <v>16558</v>
      </c>
      <c r="L4950" s="72" t="s">
        <v>10457</v>
      </c>
      <c r="M4950" s="72"/>
      <c r="N4950" s="72" t="s">
        <v>10434</v>
      </c>
      <c r="O4950" s="72" t="s">
        <v>10458</v>
      </c>
      <c r="P4950" s="72"/>
      <c r="Q4950" s="75"/>
      <c r="R4950" s="72"/>
    </row>
    <row r="4951" spans="1:18" x14ac:dyDescent="0.25">
      <c r="A4951" s="72" t="str">
        <f t="shared" si="145"/>
        <v>PF</v>
      </c>
      <c r="B4951" s="72" t="str">
        <f t="shared" si="146"/>
        <v>542</v>
      </c>
      <c r="C4951" s="72" t="s">
        <v>4423</v>
      </c>
      <c r="D4951" s="72" t="s">
        <v>993</v>
      </c>
      <c r="E4951" s="72" t="s">
        <v>10432</v>
      </c>
      <c r="F4951" s="72"/>
      <c r="G4951" s="72" t="s">
        <v>10457</v>
      </c>
      <c r="H4951" s="72">
        <v>3047</v>
      </c>
      <c r="I4951" s="94">
        <v>130</v>
      </c>
      <c r="J4951" s="73" t="s">
        <v>10403</v>
      </c>
      <c r="K4951" s="74">
        <v>16558</v>
      </c>
      <c r="L4951" s="72" t="s">
        <v>10457</v>
      </c>
      <c r="M4951" s="72"/>
      <c r="N4951" s="72" t="s">
        <v>10434</v>
      </c>
      <c r="O4951" s="72" t="s">
        <v>10458</v>
      </c>
      <c r="P4951" s="72"/>
      <c r="Q4951" s="75"/>
      <c r="R4951" s="72"/>
    </row>
    <row r="4952" spans="1:18" x14ac:dyDescent="0.25">
      <c r="A4952" s="72" t="str">
        <f t="shared" si="145"/>
        <v>PF</v>
      </c>
      <c r="B4952" s="72" t="str">
        <f t="shared" si="146"/>
        <v>543</v>
      </c>
      <c r="C4952" s="72" t="s">
        <v>8103</v>
      </c>
      <c r="D4952" s="72" t="s">
        <v>993</v>
      </c>
      <c r="E4952" s="72" t="s">
        <v>10432</v>
      </c>
      <c r="F4952" s="72"/>
      <c r="G4952" s="72" t="s">
        <v>10457</v>
      </c>
      <c r="H4952" s="72">
        <v>3047</v>
      </c>
      <c r="I4952" s="94">
        <v>131</v>
      </c>
      <c r="J4952" s="73" t="s">
        <v>10403</v>
      </c>
      <c r="K4952" s="74">
        <v>16558</v>
      </c>
      <c r="L4952" s="72" t="s">
        <v>10457</v>
      </c>
      <c r="M4952" s="72"/>
      <c r="N4952" s="72" t="s">
        <v>10434</v>
      </c>
      <c r="O4952" s="72" t="s">
        <v>10458</v>
      </c>
      <c r="P4952" s="72"/>
      <c r="Q4952" s="75"/>
      <c r="R4952" s="72"/>
    </row>
    <row r="4953" spans="1:18" x14ac:dyDescent="0.25">
      <c r="A4953" s="72" t="str">
        <f t="shared" si="145"/>
        <v>PF</v>
      </c>
      <c r="B4953" s="72" t="str">
        <f t="shared" si="146"/>
        <v>544</v>
      </c>
      <c r="C4953" s="72" t="s">
        <v>7747</v>
      </c>
      <c r="D4953" s="72" t="s">
        <v>993</v>
      </c>
      <c r="E4953" s="72" t="s">
        <v>10432</v>
      </c>
      <c r="F4953" s="72"/>
      <c r="G4953" s="72" t="s">
        <v>10457</v>
      </c>
      <c r="H4953" s="72">
        <v>3047</v>
      </c>
      <c r="I4953" s="94">
        <v>132</v>
      </c>
      <c r="J4953" s="73" t="s">
        <v>10403</v>
      </c>
      <c r="K4953" s="74">
        <v>16558</v>
      </c>
      <c r="L4953" s="72" t="s">
        <v>10457</v>
      </c>
      <c r="M4953" s="72"/>
      <c r="N4953" s="72" t="s">
        <v>10434</v>
      </c>
      <c r="O4953" s="72" t="s">
        <v>10458</v>
      </c>
      <c r="P4953" s="72"/>
      <c r="Q4953" s="75"/>
      <c r="R4953" s="72"/>
    </row>
    <row r="4954" spans="1:18" x14ac:dyDescent="0.25">
      <c r="A4954" s="72" t="str">
        <f t="shared" si="145"/>
        <v>PF</v>
      </c>
      <c r="B4954" s="72" t="str">
        <f t="shared" si="146"/>
        <v>545</v>
      </c>
      <c r="C4954" s="72" t="s">
        <v>7853</v>
      </c>
      <c r="D4954" s="72" t="s">
        <v>993</v>
      </c>
      <c r="E4954" s="72" t="s">
        <v>10432</v>
      </c>
      <c r="F4954" s="72"/>
      <c r="G4954" s="72" t="s">
        <v>10457</v>
      </c>
      <c r="H4954" s="72">
        <v>3047</v>
      </c>
      <c r="I4954" s="94">
        <v>133</v>
      </c>
      <c r="J4954" s="73" t="s">
        <v>10403</v>
      </c>
      <c r="K4954" s="74">
        <v>16558</v>
      </c>
      <c r="L4954" s="72" t="s">
        <v>10457</v>
      </c>
      <c r="M4954" s="72"/>
      <c r="N4954" s="72" t="s">
        <v>10434</v>
      </c>
      <c r="O4954" s="72" t="s">
        <v>10458</v>
      </c>
      <c r="P4954" s="72"/>
      <c r="Q4954" s="75"/>
      <c r="R4954" s="72"/>
    </row>
    <row r="4955" spans="1:18" x14ac:dyDescent="0.25">
      <c r="A4955" s="72" t="str">
        <f t="shared" si="145"/>
        <v>PF</v>
      </c>
      <c r="B4955" s="72" t="str">
        <f t="shared" si="146"/>
        <v>546</v>
      </c>
      <c r="C4955" s="72" t="s">
        <v>4421</v>
      </c>
      <c r="D4955" s="72" t="s">
        <v>993</v>
      </c>
      <c r="E4955" s="72" t="s">
        <v>10432</v>
      </c>
      <c r="F4955" s="72"/>
      <c r="G4955" s="72" t="s">
        <v>10457</v>
      </c>
      <c r="H4955" s="72">
        <v>3047</v>
      </c>
      <c r="I4955" s="94">
        <v>134</v>
      </c>
      <c r="J4955" s="73" t="s">
        <v>10403</v>
      </c>
      <c r="K4955" s="74">
        <v>16558</v>
      </c>
      <c r="L4955" s="72" t="s">
        <v>10457</v>
      </c>
      <c r="M4955" s="72"/>
      <c r="N4955" s="72" t="s">
        <v>10434</v>
      </c>
      <c r="O4955" s="72" t="s">
        <v>10458</v>
      </c>
      <c r="P4955" s="72"/>
      <c r="Q4955" s="75"/>
      <c r="R4955" s="72"/>
    </row>
    <row r="4956" spans="1:18" x14ac:dyDescent="0.25">
      <c r="A4956" s="72" t="str">
        <f t="shared" si="145"/>
        <v>PF</v>
      </c>
      <c r="B4956" s="72" t="str">
        <f t="shared" si="146"/>
        <v>547</v>
      </c>
      <c r="C4956" s="72" t="s">
        <v>7364</v>
      </c>
      <c r="D4956" s="72" t="s">
        <v>993</v>
      </c>
      <c r="E4956" s="72" t="s">
        <v>10432</v>
      </c>
      <c r="F4956" s="72"/>
      <c r="G4956" s="72" t="s">
        <v>10457</v>
      </c>
      <c r="H4956" s="72">
        <v>3047</v>
      </c>
      <c r="I4956" s="94">
        <v>135</v>
      </c>
      <c r="J4956" s="73" t="s">
        <v>10403</v>
      </c>
      <c r="K4956" s="74">
        <v>16558</v>
      </c>
      <c r="L4956" s="72" t="s">
        <v>10457</v>
      </c>
      <c r="M4956" s="72"/>
      <c r="N4956" s="72" t="s">
        <v>10434</v>
      </c>
      <c r="O4956" s="72" t="s">
        <v>10458</v>
      </c>
      <c r="P4956" s="72"/>
      <c r="Q4956" s="75"/>
      <c r="R4956" s="72"/>
    </row>
    <row r="4957" spans="1:18" x14ac:dyDescent="0.25">
      <c r="A4957" s="72" t="str">
        <f t="shared" si="145"/>
        <v>PF</v>
      </c>
      <c r="B4957" s="72" t="str">
        <f t="shared" si="146"/>
        <v>548</v>
      </c>
      <c r="C4957" s="72" t="s">
        <v>6597</v>
      </c>
      <c r="D4957" s="72" t="s">
        <v>993</v>
      </c>
      <c r="E4957" s="72" t="s">
        <v>10432</v>
      </c>
      <c r="F4957" s="72"/>
      <c r="G4957" s="72" t="s">
        <v>10457</v>
      </c>
      <c r="H4957" s="72">
        <v>3047</v>
      </c>
      <c r="I4957" s="94">
        <v>136</v>
      </c>
      <c r="J4957" s="73" t="s">
        <v>10403</v>
      </c>
      <c r="K4957" s="74">
        <v>16558</v>
      </c>
      <c r="L4957" s="72" t="s">
        <v>10457</v>
      </c>
      <c r="M4957" s="72"/>
      <c r="N4957" s="72" t="s">
        <v>10434</v>
      </c>
      <c r="O4957" s="72" t="s">
        <v>10458</v>
      </c>
      <c r="P4957" s="72"/>
      <c r="Q4957" s="75"/>
      <c r="R4957" s="72"/>
    </row>
    <row r="4958" spans="1:18" x14ac:dyDescent="0.25">
      <c r="A4958" s="72" t="str">
        <f t="shared" si="145"/>
        <v>PF</v>
      </c>
      <c r="B4958" s="72" t="str">
        <f t="shared" si="146"/>
        <v>549</v>
      </c>
      <c r="C4958" s="72" t="s">
        <v>4179</v>
      </c>
      <c r="D4958" s="72" t="s">
        <v>993</v>
      </c>
      <c r="E4958" s="72" t="s">
        <v>10432</v>
      </c>
      <c r="F4958" s="72"/>
      <c r="G4958" s="72" t="s">
        <v>10457</v>
      </c>
      <c r="H4958" s="72">
        <v>3047</v>
      </c>
      <c r="I4958" s="94">
        <v>137</v>
      </c>
      <c r="J4958" s="73" t="s">
        <v>10403</v>
      </c>
      <c r="K4958" s="74">
        <v>16558</v>
      </c>
      <c r="L4958" s="72" t="s">
        <v>10457</v>
      </c>
      <c r="M4958" s="72"/>
      <c r="N4958" s="72" t="s">
        <v>10434</v>
      </c>
      <c r="O4958" s="72" t="s">
        <v>10458</v>
      </c>
      <c r="P4958" s="72"/>
      <c r="Q4958" s="75"/>
      <c r="R4958" s="72"/>
    </row>
    <row r="4959" spans="1:18" x14ac:dyDescent="0.25">
      <c r="A4959" s="72" t="str">
        <f t="shared" si="145"/>
        <v>PF</v>
      </c>
      <c r="B4959" s="72" t="str">
        <f t="shared" si="146"/>
        <v>550</v>
      </c>
      <c r="C4959" s="72" t="s">
        <v>5955</v>
      </c>
      <c r="D4959" s="72" t="s">
        <v>993</v>
      </c>
      <c r="E4959" s="72" t="s">
        <v>10432</v>
      </c>
      <c r="F4959" s="72"/>
      <c r="G4959" s="72" t="s">
        <v>10457</v>
      </c>
      <c r="H4959" s="72">
        <v>3047</v>
      </c>
      <c r="I4959" s="94">
        <v>138</v>
      </c>
      <c r="J4959" s="73" t="s">
        <v>10403</v>
      </c>
      <c r="K4959" s="74">
        <v>16558</v>
      </c>
      <c r="L4959" s="72" t="s">
        <v>10457</v>
      </c>
      <c r="M4959" s="72"/>
      <c r="N4959" s="72" t="s">
        <v>10434</v>
      </c>
      <c r="O4959" s="72" t="s">
        <v>10458</v>
      </c>
      <c r="P4959" s="72"/>
      <c r="Q4959" s="75"/>
      <c r="R4959" s="72"/>
    </row>
    <row r="4960" spans="1:18" x14ac:dyDescent="0.25">
      <c r="A4960" s="72" t="str">
        <f t="shared" si="145"/>
        <v>PF</v>
      </c>
      <c r="B4960" s="72" t="str">
        <f t="shared" si="146"/>
        <v>551</v>
      </c>
      <c r="C4960" s="72" t="s">
        <v>7851</v>
      </c>
      <c r="D4960" s="72" t="s">
        <v>993</v>
      </c>
      <c r="E4960" s="72"/>
      <c r="F4960" s="72"/>
      <c r="G4960" s="72" t="s">
        <v>10457</v>
      </c>
      <c r="H4960" s="72">
        <v>3047</v>
      </c>
      <c r="I4960" s="94">
        <v>139</v>
      </c>
      <c r="J4960" s="73">
        <v>0</v>
      </c>
      <c r="K4960" s="74">
        <v>16558</v>
      </c>
      <c r="L4960" s="72" t="s">
        <v>10457</v>
      </c>
      <c r="M4960" s="72"/>
      <c r="N4960" s="72" t="s">
        <v>10434</v>
      </c>
      <c r="O4960" s="72" t="s">
        <v>10458</v>
      </c>
      <c r="P4960" s="72"/>
      <c r="Q4960" s="75"/>
      <c r="R4960" s="72"/>
    </row>
    <row r="4961" spans="1:18" x14ac:dyDescent="0.25">
      <c r="A4961" s="72" t="str">
        <f t="shared" si="145"/>
        <v>PF</v>
      </c>
      <c r="B4961" s="72" t="str">
        <f t="shared" si="146"/>
        <v>552</v>
      </c>
      <c r="C4961" s="72" t="s">
        <v>6751</v>
      </c>
      <c r="D4961" s="72" t="s">
        <v>993</v>
      </c>
      <c r="E4961" s="72"/>
      <c r="F4961" s="72"/>
      <c r="G4961" s="72" t="s">
        <v>10457</v>
      </c>
      <c r="H4961" s="72">
        <v>3047</v>
      </c>
      <c r="I4961" s="94">
        <v>140</v>
      </c>
      <c r="J4961" s="73">
        <v>0</v>
      </c>
      <c r="K4961" s="74">
        <v>16558</v>
      </c>
      <c r="L4961" s="72" t="s">
        <v>10457</v>
      </c>
      <c r="M4961" s="72"/>
      <c r="N4961" s="72" t="s">
        <v>10434</v>
      </c>
      <c r="O4961" s="72" t="s">
        <v>10458</v>
      </c>
      <c r="P4961" s="72"/>
      <c r="Q4961" s="75"/>
      <c r="R4961" s="72"/>
    </row>
    <row r="4962" spans="1:18" x14ac:dyDescent="0.25">
      <c r="A4962" s="72" t="str">
        <f t="shared" si="145"/>
        <v>PF</v>
      </c>
      <c r="B4962" s="72" t="str">
        <f t="shared" si="146"/>
        <v>553</v>
      </c>
      <c r="C4962" s="72" t="s">
        <v>7178</v>
      </c>
      <c r="D4962" s="72" t="s">
        <v>993</v>
      </c>
      <c r="E4962" s="72"/>
      <c r="F4962" s="72"/>
      <c r="G4962" s="72" t="s">
        <v>10457</v>
      </c>
      <c r="H4962" s="72">
        <v>3047</v>
      </c>
      <c r="I4962" s="94">
        <v>141</v>
      </c>
      <c r="J4962" s="73">
        <v>0</v>
      </c>
      <c r="K4962" s="74">
        <v>16589</v>
      </c>
      <c r="L4962" s="72" t="s">
        <v>10457</v>
      </c>
      <c r="M4962" s="72"/>
      <c r="N4962" s="72" t="s">
        <v>10434</v>
      </c>
      <c r="O4962" s="72" t="s">
        <v>10458</v>
      </c>
      <c r="P4962" s="72"/>
      <c r="Q4962" s="75"/>
      <c r="R4962" s="72"/>
    </row>
    <row r="4963" spans="1:18" x14ac:dyDescent="0.25">
      <c r="A4963" s="72" t="str">
        <f t="shared" si="145"/>
        <v>PF</v>
      </c>
      <c r="B4963" s="72" t="str">
        <f t="shared" si="146"/>
        <v>554</v>
      </c>
      <c r="C4963" s="72" t="s">
        <v>6847</v>
      </c>
      <c r="D4963" s="72" t="s">
        <v>993</v>
      </c>
      <c r="E4963" s="72"/>
      <c r="F4963" s="72"/>
      <c r="G4963" s="72" t="s">
        <v>10457</v>
      </c>
      <c r="H4963" s="72">
        <v>3047</v>
      </c>
      <c r="I4963" s="94">
        <v>142</v>
      </c>
      <c r="J4963" s="73">
        <v>0</v>
      </c>
      <c r="K4963" s="74">
        <v>16589</v>
      </c>
      <c r="L4963" s="72" t="s">
        <v>10457</v>
      </c>
      <c r="M4963" s="72"/>
      <c r="N4963" s="72" t="s">
        <v>10434</v>
      </c>
      <c r="O4963" s="72" t="s">
        <v>10458</v>
      </c>
      <c r="P4963" s="72"/>
      <c r="Q4963" s="75"/>
      <c r="R4963" s="72"/>
    </row>
    <row r="4964" spans="1:18" x14ac:dyDescent="0.25">
      <c r="A4964" s="72" t="str">
        <f t="shared" si="145"/>
        <v>PF</v>
      </c>
      <c r="B4964" s="72" t="str">
        <f t="shared" si="146"/>
        <v>555</v>
      </c>
      <c r="C4964" s="72" t="s">
        <v>7704</v>
      </c>
      <c r="D4964" s="72" t="s">
        <v>993</v>
      </c>
      <c r="E4964" s="72"/>
      <c r="F4964" s="72"/>
      <c r="G4964" s="72" t="s">
        <v>10457</v>
      </c>
      <c r="H4964" s="72">
        <v>3047</v>
      </c>
      <c r="I4964" s="94">
        <v>143</v>
      </c>
      <c r="J4964" s="73">
        <v>0</v>
      </c>
      <c r="K4964" s="74">
        <v>16589</v>
      </c>
      <c r="L4964" s="72" t="s">
        <v>10457</v>
      </c>
      <c r="M4964" s="72"/>
      <c r="N4964" s="72" t="s">
        <v>10434</v>
      </c>
      <c r="O4964" s="72" t="s">
        <v>10458</v>
      </c>
      <c r="P4964" s="72"/>
      <c r="Q4964" s="75"/>
      <c r="R4964" s="72"/>
    </row>
    <row r="4965" spans="1:18" x14ac:dyDescent="0.25">
      <c r="A4965" s="72" t="str">
        <f t="shared" ref="A4965:A5028" si="147">LEFT(C4965,2)</f>
        <v>PF</v>
      </c>
      <c r="B4965" s="72" t="str">
        <f t="shared" ref="B4965:B5028" si="148">RIGHT(C4965,3)</f>
        <v>556</v>
      </c>
      <c r="C4965" s="72" t="s">
        <v>6185</v>
      </c>
      <c r="D4965" s="72" t="s">
        <v>993</v>
      </c>
      <c r="E4965" s="72"/>
      <c r="F4965" s="72"/>
      <c r="G4965" s="72" t="s">
        <v>10457</v>
      </c>
      <c r="H4965" s="72">
        <v>3047</v>
      </c>
      <c r="I4965" s="94">
        <v>144</v>
      </c>
      <c r="J4965" s="73">
        <v>0</v>
      </c>
      <c r="K4965" s="74">
        <v>16589</v>
      </c>
      <c r="L4965" s="72" t="s">
        <v>10457</v>
      </c>
      <c r="M4965" s="72"/>
      <c r="N4965" s="72" t="s">
        <v>10434</v>
      </c>
      <c r="O4965" s="72" t="s">
        <v>10458</v>
      </c>
      <c r="P4965" s="72"/>
      <c r="Q4965" s="75"/>
      <c r="R4965" s="72"/>
    </row>
    <row r="4966" spans="1:18" x14ac:dyDescent="0.25">
      <c r="A4966" s="72" t="str">
        <f t="shared" si="147"/>
        <v>PF</v>
      </c>
      <c r="B4966" s="72" t="str">
        <f t="shared" si="148"/>
        <v>557</v>
      </c>
      <c r="C4966" s="72" t="s">
        <v>6798</v>
      </c>
      <c r="D4966" s="72" t="s">
        <v>993</v>
      </c>
      <c r="E4966" s="72"/>
      <c r="F4966" s="72"/>
      <c r="G4966" s="72" t="s">
        <v>10457</v>
      </c>
      <c r="H4966" s="72">
        <v>3047</v>
      </c>
      <c r="I4966" s="94">
        <v>145</v>
      </c>
      <c r="J4966" s="73">
        <v>0</v>
      </c>
      <c r="K4966" s="74">
        <v>16589</v>
      </c>
      <c r="L4966" s="72" t="s">
        <v>10457</v>
      </c>
      <c r="M4966" s="72"/>
      <c r="N4966" s="72" t="s">
        <v>10434</v>
      </c>
      <c r="O4966" s="72" t="s">
        <v>10458</v>
      </c>
      <c r="P4966" s="72"/>
      <c r="Q4966" s="75"/>
      <c r="R4966" s="72"/>
    </row>
    <row r="4967" spans="1:18" x14ac:dyDescent="0.25">
      <c r="A4967" s="72" t="str">
        <f t="shared" si="147"/>
        <v>PF</v>
      </c>
      <c r="B4967" s="72" t="str">
        <f t="shared" si="148"/>
        <v>558</v>
      </c>
      <c r="C4967" s="72" t="s">
        <v>9926</v>
      </c>
      <c r="D4967" s="72" t="s">
        <v>993</v>
      </c>
      <c r="E4967" s="72"/>
      <c r="F4967" s="72"/>
      <c r="G4967" s="72" t="s">
        <v>10457</v>
      </c>
      <c r="H4967" s="72">
        <v>3047</v>
      </c>
      <c r="I4967" s="94">
        <v>146</v>
      </c>
      <c r="J4967" s="73">
        <v>0</v>
      </c>
      <c r="K4967" s="74">
        <v>16589</v>
      </c>
      <c r="L4967" s="72" t="s">
        <v>10457</v>
      </c>
      <c r="M4967" s="72"/>
      <c r="N4967" s="72" t="s">
        <v>10434</v>
      </c>
      <c r="O4967" s="72" t="s">
        <v>10458</v>
      </c>
      <c r="P4967" s="72"/>
      <c r="Q4967" s="75"/>
      <c r="R4967" s="72"/>
    </row>
    <row r="4968" spans="1:18" x14ac:dyDescent="0.25">
      <c r="A4968" s="72" t="str">
        <f t="shared" si="147"/>
        <v>PF</v>
      </c>
      <c r="B4968" s="72" t="str">
        <f t="shared" si="148"/>
        <v>559</v>
      </c>
      <c r="C4968" s="72" t="s">
        <v>7029</v>
      </c>
      <c r="D4968" s="72" t="s">
        <v>993</v>
      </c>
      <c r="E4968" s="72"/>
      <c r="F4968" s="72"/>
      <c r="G4968" s="72" t="s">
        <v>10457</v>
      </c>
      <c r="H4968" s="72">
        <v>3047</v>
      </c>
      <c r="I4968" s="94">
        <v>147</v>
      </c>
      <c r="J4968" s="73">
        <v>0</v>
      </c>
      <c r="K4968" s="74">
        <v>16589</v>
      </c>
      <c r="L4968" s="72" t="s">
        <v>10457</v>
      </c>
      <c r="M4968" s="72"/>
      <c r="N4968" s="72" t="s">
        <v>10434</v>
      </c>
      <c r="O4968" s="72" t="s">
        <v>10458</v>
      </c>
      <c r="P4968" s="72"/>
      <c r="Q4968" s="75"/>
      <c r="R4968" s="72"/>
    </row>
    <row r="4969" spans="1:18" x14ac:dyDescent="0.25">
      <c r="A4969" s="72" t="str">
        <f t="shared" si="147"/>
        <v>PF</v>
      </c>
      <c r="B4969" s="72" t="str">
        <f t="shared" si="148"/>
        <v>560</v>
      </c>
      <c r="C4969" s="72" t="s">
        <v>8607</v>
      </c>
      <c r="D4969" s="72" t="s">
        <v>993</v>
      </c>
      <c r="E4969" s="72"/>
      <c r="F4969" s="72"/>
      <c r="G4969" s="72" t="s">
        <v>10457</v>
      </c>
      <c r="H4969" s="72">
        <v>3047</v>
      </c>
      <c r="I4969" s="94">
        <v>148</v>
      </c>
      <c r="J4969" s="73">
        <v>0</v>
      </c>
      <c r="K4969" s="74">
        <v>16589</v>
      </c>
      <c r="L4969" s="72" t="s">
        <v>10457</v>
      </c>
      <c r="M4969" s="72"/>
      <c r="N4969" s="72" t="s">
        <v>10434</v>
      </c>
      <c r="O4969" s="72" t="s">
        <v>10458</v>
      </c>
      <c r="P4969" s="72"/>
      <c r="Q4969" s="75"/>
      <c r="R4969" s="72"/>
    </row>
    <row r="4970" spans="1:18" x14ac:dyDescent="0.25">
      <c r="A4970" s="72" t="str">
        <f t="shared" si="147"/>
        <v>PF</v>
      </c>
      <c r="B4970" s="72" t="str">
        <f t="shared" si="148"/>
        <v>561</v>
      </c>
      <c r="C4970" s="72" t="s">
        <v>6159</v>
      </c>
      <c r="D4970" s="72" t="s">
        <v>993</v>
      </c>
      <c r="E4970" s="72"/>
      <c r="F4970" s="72"/>
      <c r="G4970" s="72" t="s">
        <v>10457</v>
      </c>
      <c r="H4970" s="72">
        <v>3047</v>
      </c>
      <c r="I4970" s="94">
        <v>149</v>
      </c>
      <c r="J4970" s="73">
        <v>0</v>
      </c>
      <c r="K4970" s="74">
        <v>16589</v>
      </c>
      <c r="L4970" s="72" t="s">
        <v>10457</v>
      </c>
      <c r="M4970" s="72"/>
      <c r="N4970" s="72" t="s">
        <v>10434</v>
      </c>
      <c r="O4970" s="72" t="s">
        <v>10458</v>
      </c>
      <c r="P4970" s="72"/>
      <c r="Q4970" s="75"/>
      <c r="R4970" s="72"/>
    </row>
    <row r="4971" spans="1:18" x14ac:dyDescent="0.25">
      <c r="A4971" s="72" t="str">
        <f t="shared" si="147"/>
        <v>PF</v>
      </c>
      <c r="B4971" s="72" t="str">
        <f t="shared" si="148"/>
        <v>562</v>
      </c>
      <c r="C4971" s="72" t="s">
        <v>7823</v>
      </c>
      <c r="D4971" s="72" t="s">
        <v>993</v>
      </c>
      <c r="E4971" s="72"/>
      <c r="F4971" s="72"/>
      <c r="G4971" s="72" t="s">
        <v>10457</v>
      </c>
      <c r="H4971" s="72">
        <v>3047</v>
      </c>
      <c r="I4971" s="94">
        <v>150</v>
      </c>
      <c r="J4971" s="73">
        <v>0</v>
      </c>
      <c r="K4971" s="74">
        <v>16589</v>
      </c>
      <c r="L4971" s="72" t="s">
        <v>10457</v>
      </c>
      <c r="M4971" s="72"/>
      <c r="N4971" s="72" t="s">
        <v>10434</v>
      </c>
      <c r="O4971" s="72" t="s">
        <v>10458</v>
      </c>
      <c r="P4971" s="72"/>
      <c r="Q4971" s="75"/>
      <c r="R4971" s="72"/>
    </row>
    <row r="4972" spans="1:18" x14ac:dyDescent="0.25">
      <c r="A4972" s="72" t="str">
        <f t="shared" si="147"/>
        <v>PF</v>
      </c>
      <c r="B4972" s="72" t="str">
        <f t="shared" si="148"/>
        <v>563</v>
      </c>
      <c r="C4972" s="72" t="s">
        <v>3432</v>
      </c>
      <c r="D4972" s="72" t="s">
        <v>993</v>
      </c>
      <c r="E4972" s="72"/>
      <c r="F4972" s="72"/>
      <c r="G4972" s="72" t="s">
        <v>10457</v>
      </c>
      <c r="H4972" s="72">
        <v>3047</v>
      </c>
      <c r="I4972" s="94">
        <v>151</v>
      </c>
      <c r="J4972" s="73">
        <v>0</v>
      </c>
      <c r="K4972" s="74">
        <v>16589</v>
      </c>
      <c r="L4972" s="72" t="s">
        <v>10457</v>
      </c>
      <c r="M4972" s="72"/>
      <c r="N4972" s="72" t="s">
        <v>10434</v>
      </c>
      <c r="O4972" s="72" t="s">
        <v>10458</v>
      </c>
      <c r="P4972" s="72"/>
      <c r="Q4972" s="75"/>
      <c r="R4972" s="72"/>
    </row>
    <row r="4973" spans="1:18" x14ac:dyDescent="0.25">
      <c r="A4973" s="72" t="str">
        <f t="shared" si="147"/>
        <v>PF</v>
      </c>
      <c r="B4973" s="72" t="str">
        <f t="shared" si="148"/>
        <v>564</v>
      </c>
      <c r="C4973" s="72" t="s">
        <v>7878</v>
      </c>
      <c r="D4973" s="72" t="s">
        <v>993</v>
      </c>
      <c r="E4973" s="72"/>
      <c r="F4973" s="72"/>
      <c r="G4973" s="72" t="s">
        <v>10457</v>
      </c>
      <c r="H4973" s="72">
        <v>3047</v>
      </c>
      <c r="I4973" s="94">
        <v>152</v>
      </c>
      <c r="J4973" s="73">
        <v>0</v>
      </c>
      <c r="K4973" s="74">
        <v>16589</v>
      </c>
      <c r="L4973" s="72" t="s">
        <v>10457</v>
      </c>
      <c r="M4973" s="72"/>
      <c r="N4973" s="72" t="s">
        <v>10434</v>
      </c>
      <c r="O4973" s="72" t="s">
        <v>10458</v>
      </c>
      <c r="P4973" s="72"/>
      <c r="Q4973" s="75"/>
      <c r="R4973" s="72"/>
    </row>
    <row r="4974" spans="1:18" x14ac:dyDescent="0.25">
      <c r="A4974" s="72" t="str">
        <f t="shared" si="147"/>
        <v>PF</v>
      </c>
      <c r="B4974" s="72" t="str">
        <f t="shared" si="148"/>
        <v>565</v>
      </c>
      <c r="C4974" s="72" t="s">
        <v>7773</v>
      </c>
      <c r="D4974" s="72" t="s">
        <v>993</v>
      </c>
      <c r="E4974" s="72"/>
      <c r="F4974" s="72"/>
      <c r="G4974" s="72" t="s">
        <v>10457</v>
      </c>
      <c r="H4974" s="72">
        <v>3047</v>
      </c>
      <c r="I4974" s="94">
        <v>153</v>
      </c>
      <c r="J4974" s="73">
        <v>0</v>
      </c>
      <c r="K4974" s="74">
        <v>16589</v>
      </c>
      <c r="L4974" s="72" t="s">
        <v>10457</v>
      </c>
      <c r="M4974" s="72"/>
      <c r="N4974" s="72" t="s">
        <v>10434</v>
      </c>
      <c r="O4974" s="72" t="s">
        <v>10458</v>
      </c>
      <c r="P4974" s="72"/>
      <c r="Q4974" s="75"/>
      <c r="R4974" s="72"/>
    </row>
    <row r="4975" spans="1:18" x14ac:dyDescent="0.25">
      <c r="A4975" s="72" t="str">
        <f t="shared" si="147"/>
        <v>PF</v>
      </c>
      <c r="B4975" s="72" t="str">
        <f t="shared" si="148"/>
        <v>566</v>
      </c>
      <c r="C4975" s="72" t="s">
        <v>8102</v>
      </c>
      <c r="D4975" s="72" t="s">
        <v>993</v>
      </c>
      <c r="E4975" s="72"/>
      <c r="F4975" s="72"/>
      <c r="G4975" s="72" t="s">
        <v>10457</v>
      </c>
      <c r="H4975" s="72">
        <v>3047</v>
      </c>
      <c r="I4975" s="94">
        <v>154</v>
      </c>
      <c r="J4975" s="73">
        <v>0</v>
      </c>
      <c r="K4975" s="74">
        <v>16589</v>
      </c>
      <c r="L4975" s="72" t="s">
        <v>10457</v>
      </c>
      <c r="M4975" s="72"/>
      <c r="N4975" s="72" t="s">
        <v>10434</v>
      </c>
      <c r="O4975" s="72" t="s">
        <v>10458</v>
      </c>
      <c r="P4975" s="72"/>
      <c r="Q4975" s="75"/>
      <c r="R4975" s="72"/>
    </row>
    <row r="4976" spans="1:18" x14ac:dyDescent="0.25">
      <c r="A4976" s="72" t="str">
        <f t="shared" si="147"/>
        <v>PF</v>
      </c>
      <c r="B4976" s="72" t="str">
        <f t="shared" si="148"/>
        <v>567</v>
      </c>
      <c r="C4976" s="72" t="s">
        <v>7189</v>
      </c>
      <c r="D4976" s="72" t="s">
        <v>993</v>
      </c>
      <c r="E4976" s="72"/>
      <c r="F4976" s="72"/>
      <c r="G4976" s="72" t="s">
        <v>10457</v>
      </c>
      <c r="H4976" s="72">
        <v>3047</v>
      </c>
      <c r="I4976" s="94">
        <v>155</v>
      </c>
      <c r="J4976" s="73">
        <v>0</v>
      </c>
      <c r="K4976" s="74">
        <v>16589</v>
      </c>
      <c r="L4976" s="72" t="s">
        <v>10457</v>
      </c>
      <c r="M4976" s="72"/>
      <c r="N4976" s="72" t="s">
        <v>10434</v>
      </c>
      <c r="O4976" s="72" t="s">
        <v>10458</v>
      </c>
      <c r="P4976" s="72"/>
      <c r="Q4976" s="75"/>
      <c r="R4976" s="72"/>
    </row>
    <row r="4977" spans="1:18" x14ac:dyDescent="0.25">
      <c r="A4977" s="72" t="str">
        <f t="shared" si="147"/>
        <v>PF</v>
      </c>
      <c r="B4977" s="72" t="str">
        <f t="shared" si="148"/>
        <v>568</v>
      </c>
      <c r="C4977" s="72" t="s">
        <v>8627</v>
      </c>
      <c r="D4977" s="72" t="s">
        <v>993</v>
      </c>
      <c r="E4977" s="72"/>
      <c r="F4977" s="72"/>
      <c r="G4977" s="72" t="s">
        <v>10457</v>
      </c>
      <c r="H4977" s="72">
        <v>3047</v>
      </c>
      <c r="I4977" s="94">
        <v>156</v>
      </c>
      <c r="J4977" s="73">
        <v>0</v>
      </c>
      <c r="K4977" s="74">
        <v>16589</v>
      </c>
      <c r="L4977" s="72" t="s">
        <v>10457</v>
      </c>
      <c r="M4977" s="72"/>
      <c r="N4977" s="72" t="s">
        <v>10434</v>
      </c>
      <c r="O4977" s="72" t="s">
        <v>10458</v>
      </c>
      <c r="P4977" s="72"/>
      <c r="Q4977" s="75"/>
      <c r="R4977" s="72"/>
    </row>
    <row r="4978" spans="1:18" x14ac:dyDescent="0.25">
      <c r="A4978" s="72" t="str">
        <f t="shared" si="147"/>
        <v>PF</v>
      </c>
      <c r="B4978" s="72" t="str">
        <f t="shared" si="148"/>
        <v>569</v>
      </c>
      <c r="C4978" s="72" t="s">
        <v>8694</v>
      </c>
      <c r="D4978" s="72" t="s">
        <v>993</v>
      </c>
      <c r="E4978" s="72"/>
      <c r="F4978" s="72"/>
      <c r="G4978" s="72" t="s">
        <v>10457</v>
      </c>
      <c r="H4978" s="72">
        <v>3047</v>
      </c>
      <c r="I4978" s="94">
        <v>157</v>
      </c>
      <c r="J4978" s="73">
        <v>0</v>
      </c>
      <c r="K4978" s="74">
        <v>16589</v>
      </c>
      <c r="L4978" s="72" t="s">
        <v>10457</v>
      </c>
      <c r="M4978" s="72"/>
      <c r="N4978" s="72" t="s">
        <v>10434</v>
      </c>
      <c r="O4978" s="72" t="s">
        <v>10458</v>
      </c>
      <c r="P4978" s="72"/>
      <c r="Q4978" s="75"/>
      <c r="R4978" s="72"/>
    </row>
    <row r="4979" spans="1:18" x14ac:dyDescent="0.25">
      <c r="A4979" s="72" t="str">
        <f t="shared" si="147"/>
        <v>PF</v>
      </c>
      <c r="B4979" s="72" t="str">
        <f t="shared" si="148"/>
        <v>570</v>
      </c>
      <c r="C4979" s="72" t="s">
        <v>8628</v>
      </c>
      <c r="D4979" s="72" t="s">
        <v>993</v>
      </c>
      <c r="E4979" s="72"/>
      <c r="F4979" s="72"/>
      <c r="G4979" s="72" t="s">
        <v>10457</v>
      </c>
      <c r="H4979" s="72">
        <v>3047</v>
      </c>
      <c r="I4979" s="94">
        <v>158</v>
      </c>
      <c r="J4979" s="73">
        <v>0</v>
      </c>
      <c r="K4979" s="74">
        <v>16589</v>
      </c>
      <c r="L4979" s="72" t="s">
        <v>10457</v>
      </c>
      <c r="M4979" s="72"/>
      <c r="N4979" s="72" t="s">
        <v>10434</v>
      </c>
      <c r="O4979" s="72" t="s">
        <v>10458</v>
      </c>
      <c r="P4979" s="72"/>
      <c r="Q4979" s="75"/>
      <c r="R4979" s="72"/>
    </row>
    <row r="4980" spans="1:18" x14ac:dyDescent="0.25">
      <c r="A4980" s="72" t="str">
        <f t="shared" si="147"/>
        <v>PF</v>
      </c>
      <c r="B4980" s="72" t="str">
        <f t="shared" si="148"/>
        <v>571</v>
      </c>
      <c r="C4980" s="72" t="s">
        <v>4429</v>
      </c>
      <c r="D4980" s="72" t="s">
        <v>993</v>
      </c>
      <c r="E4980" s="72"/>
      <c r="F4980" s="72"/>
      <c r="G4980" s="72" t="s">
        <v>10457</v>
      </c>
      <c r="H4980" s="72">
        <v>3047</v>
      </c>
      <c r="I4980" s="94">
        <v>159</v>
      </c>
      <c r="J4980" s="73">
        <v>0</v>
      </c>
      <c r="K4980" s="74">
        <v>16589</v>
      </c>
      <c r="L4980" s="72" t="s">
        <v>10457</v>
      </c>
      <c r="M4980" s="72"/>
      <c r="N4980" s="72" t="s">
        <v>10434</v>
      </c>
      <c r="O4980" s="72" t="s">
        <v>10458</v>
      </c>
      <c r="P4980" s="72"/>
      <c r="Q4980" s="75"/>
      <c r="R4980" s="72"/>
    </row>
    <row r="4981" spans="1:18" x14ac:dyDescent="0.25">
      <c r="A4981" s="72" t="str">
        <f t="shared" si="147"/>
        <v>PF</v>
      </c>
      <c r="B4981" s="72" t="str">
        <f t="shared" si="148"/>
        <v>572</v>
      </c>
      <c r="C4981" s="72" t="s">
        <v>4157</v>
      </c>
      <c r="D4981" s="72" t="s">
        <v>993</v>
      </c>
      <c r="E4981" s="72"/>
      <c r="F4981" s="72"/>
      <c r="G4981" s="72" t="s">
        <v>10457</v>
      </c>
      <c r="H4981" s="72">
        <v>3047</v>
      </c>
      <c r="I4981" s="94">
        <v>160</v>
      </c>
      <c r="J4981" s="73">
        <v>0</v>
      </c>
      <c r="K4981" s="74">
        <v>16589</v>
      </c>
      <c r="L4981" s="72" t="s">
        <v>10457</v>
      </c>
      <c r="M4981" s="72"/>
      <c r="N4981" s="72" t="s">
        <v>10434</v>
      </c>
      <c r="O4981" s="72" t="s">
        <v>10458</v>
      </c>
      <c r="P4981" s="72"/>
      <c r="Q4981" s="75"/>
      <c r="R4981" s="72"/>
    </row>
    <row r="4982" spans="1:18" x14ac:dyDescent="0.25">
      <c r="A4982" s="72" t="str">
        <f t="shared" si="147"/>
        <v>PF</v>
      </c>
      <c r="B4982" s="72" t="str">
        <f t="shared" si="148"/>
        <v>573</v>
      </c>
      <c r="C4982" s="72" t="s">
        <v>4133</v>
      </c>
      <c r="D4982" s="72" t="s">
        <v>993</v>
      </c>
      <c r="E4982" s="72"/>
      <c r="F4982" s="72"/>
      <c r="G4982" s="72" t="s">
        <v>10457</v>
      </c>
      <c r="H4982" s="72">
        <v>3047</v>
      </c>
      <c r="I4982" s="94">
        <v>161</v>
      </c>
      <c r="J4982" s="73">
        <v>0</v>
      </c>
      <c r="K4982" s="74">
        <v>16589</v>
      </c>
      <c r="L4982" s="72" t="s">
        <v>10457</v>
      </c>
      <c r="M4982" s="72"/>
      <c r="N4982" s="72" t="s">
        <v>10434</v>
      </c>
      <c r="O4982" s="72" t="s">
        <v>10458</v>
      </c>
      <c r="P4982" s="72"/>
      <c r="Q4982" s="75"/>
      <c r="R4982" s="72"/>
    </row>
    <row r="4983" spans="1:18" x14ac:dyDescent="0.25">
      <c r="A4983" s="72" t="str">
        <f t="shared" si="147"/>
        <v>PF</v>
      </c>
      <c r="B4983" s="72" t="str">
        <f t="shared" si="148"/>
        <v>574</v>
      </c>
      <c r="C4983" s="72" t="s">
        <v>6007</v>
      </c>
      <c r="D4983" s="72" t="s">
        <v>993</v>
      </c>
      <c r="E4983" s="72"/>
      <c r="F4983" s="72"/>
      <c r="G4983" s="72" t="s">
        <v>10457</v>
      </c>
      <c r="H4983" s="72">
        <v>3047</v>
      </c>
      <c r="I4983" s="94">
        <v>162</v>
      </c>
      <c r="J4983" s="73">
        <v>0</v>
      </c>
      <c r="K4983" s="74">
        <v>16589</v>
      </c>
      <c r="L4983" s="72" t="s">
        <v>10457</v>
      </c>
      <c r="M4983" s="72"/>
      <c r="N4983" s="72" t="s">
        <v>10434</v>
      </c>
      <c r="O4983" s="72" t="s">
        <v>10458</v>
      </c>
      <c r="P4983" s="72"/>
      <c r="Q4983" s="75"/>
      <c r="R4983" s="72"/>
    </row>
    <row r="4984" spans="1:18" x14ac:dyDescent="0.25">
      <c r="A4984" s="72" t="str">
        <f t="shared" si="147"/>
        <v>PF</v>
      </c>
      <c r="B4984" s="72" t="str">
        <f t="shared" si="148"/>
        <v>575</v>
      </c>
      <c r="C4984" s="72" t="s">
        <v>5962</v>
      </c>
      <c r="D4984" s="72" t="s">
        <v>993</v>
      </c>
      <c r="E4984" s="72"/>
      <c r="F4984" s="72"/>
      <c r="G4984" s="72" t="s">
        <v>10457</v>
      </c>
      <c r="H4984" s="72">
        <v>3047</v>
      </c>
      <c r="I4984" s="94">
        <v>163</v>
      </c>
      <c r="J4984" s="73">
        <v>0</v>
      </c>
      <c r="K4984" s="74">
        <v>16589</v>
      </c>
      <c r="L4984" s="72" t="s">
        <v>10457</v>
      </c>
      <c r="M4984" s="72"/>
      <c r="N4984" s="72" t="s">
        <v>10434</v>
      </c>
      <c r="O4984" s="72" t="s">
        <v>10458</v>
      </c>
      <c r="P4984" s="72"/>
      <c r="Q4984" s="75"/>
      <c r="R4984" s="72"/>
    </row>
    <row r="4985" spans="1:18" x14ac:dyDescent="0.25">
      <c r="A4985" s="72" t="str">
        <f t="shared" si="147"/>
        <v>PF</v>
      </c>
      <c r="B4985" s="72" t="str">
        <f t="shared" si="148"/>
        <v>576</v>
      </c>
      <c r="C4985" s="72" t="s">
        <v>8602</v>
      </c>
      <c r="D4985" s="72" t="s">
        <v>993</v>
      </c>
      <c r="E4985" s="72"/>
      <c r="F4985" s="72"/>
      <c r="G4985" s="72" t="s">
        <v>10457</v>
      </c>
      <c r="H4985" s="72">
        <v>3047</v>
      </c>
      <c r="I4985" s="94">
        <v>164</v>
      </c>
      <c r="J4985" s="73">
        <v>0</v>
      </c>
      <c r="K4985" s="74">
        <v>16589</v>
      </c>
      <c r="L4985" s="72" t="s">
        <v>10457</v>
      </c>
      <c r="M4985" s="72"/>
      <c r="N4985" s="72" t="s">
        <v>10434</v>
      </c>
      <c r="O4985" s="72" t="s">
        <v>10458</v>
      </c>
      <c r="P4985" s="72"/>
      <c r="Q4985" s="75"/>
      <c r="R4985" s="72"/>
    </row>
    <row r="4986" spans="1:18" x14ac:dyDescent="0.25">
      <c r="A4986" s="72" t="str">
        <f t="shared" si="147"/>
        <v>PF</v>
      </c>
      <c r="B4986" s="72" t="str">
        <f t="shared" si="148"/>
        <v>577</v>
      </c>
      <c r="C4986" s="72" t="s">
        <v>4269</v>
      </c>
      <c r="D4986" s="72" t="s">
        <v>993</v>
      </c>
      <c r="E4986" s="72"/>
      <c r="F4986" s="72"/>
      <c r="G4986" s="72" t="s">
        <v>10457</v>
      </c>
      <c r="H4986" s="72">
        <v>3047</v>
      </c>
      <c r="I4986" s="94">
        <v>165</v>
      </c>
      <c r="J4986" s="73">
        <v>0</v>
      </c>
      <c r="K4986" s="74">
        <v>16589</v>
      </c>
      <c r="L4986" s="72" t="s">
        <v>10457</v>
      </c>
      <c r="M4986" s="72"/>
      <c r="N4986" s="72" t="s">
        <v>10434</v>
      </c>
      <c r="O4986" s="72" t="s">
        <v>10458</v>
      </c>
      <c r="P4986" s="72"/>
      <c r="Q4986" s="75"/>
      <c r="R4986" s="72"/>
    </row>
    <row r="4987" spans="1:18" x14ac:dyDescent="0.25">
      <c r="A4987" s="72" t="str">
        <f t="shared" si="147"/>
        <v>PF</v>
      </c>
      <c r="B4987" s="72" t="str">
        <f t="shared" si="148"/>
        <v>578</v>
      </c>
      <c r="C4987" s="72" t="s">
        <v>7107</v>
      </c>
      <c r="D4987" s="72" t="s">
        <v>993</v>
      </c>
      <c r="E4987" s="72"/>
      <c r="F4987" s="72"/>
      <c r="G4987" s="72" t="s">
        <v>10457</v>
      </c>
      <c r="H4987" s="72">
        <v>3047</v>
      </c>
      <c r="I4987" s="94">
        <v>166</v>
      </c>
      <c r="J4987" s="73">
        <v>0</v>
      </c>
      <c r="K4987" s="74">
        <v>16589</v>
      </c>
      <c r="L4987" s="72" t="s">
        <v>10457</v>
      </c>
      <c r="M4987" s="72"/>
      <c r="N4987" s="72" t="s">
        <v>10434</v>
      </c>
      <c r="O4987" s="72" t="s">
        <v>10458</v>
      </c>
      <c r="P4987" s="72"/>
      <c r="Q4987" s="75"/>
      <c r="R4987" s="72"/>
    </row>
    <row r="4988" spans="1:18" x14ac:dyDescent="0.25">
      <c r="A4988" s="72" t="str">
        <f t="shared" si="147"/>
        <v>PF</v>
      </c>
      <c r="B4988" s="72" t="str">
        <f t="shared" si="148"/>
        <v>579</v>
      </c>
      <c r="C4988" s="72" t="s">
        <v>7847</v>
      </c>
      <c r="D4988" s="72" t="s">
        <v>993</v>
      </c>
      <c r="E4988" s="72"/>
      <c r="F4988" s="72"/>
      <c r="G4988" s="72" t="s">
        <v>10457</v>
      </c>
      <c r="H4988" s="72">
        <v>3047</v>
      </c>
      <c r="I4988" s="94">
        <v>167</v>
      </c>
      <c r="J4988" s="73">
        <v>0</v>
      </c>
      <c r="K4988" s="74">
        <v>16619</v>
      </c>
      <c r="L4988" s="72" t="s">
        <v>10457</v>
      </c>
      <c r="M4988" s="72"/>
      <c r="N4988" s="72" t="s">
        <v>10434</v>
      </c>
      <c r="O4988" s="72" t="s">
        <v>10458</v>
      </c>
      <c r="P4988" s="72"/>
      <c r="Q4988" s="75"/>
      <c r="R4988" s="72"/>
    </row>
    <row r="4989" spans="1:18" x14ac:dyDescent="0.25">
      <c r="A4989" s="72" t="str">
        <f t="shared" si="147"/>
        <v>PF</v>
      </c>
      <c r="B4989" s="72" t="str">
        <f t="shared" si="148"/>
        <v>592</v>
      </c>
      <c r="C4989" s="72" t="s">
        <v>4467</v>
      </c>
      <c r="D4989" s="72" t="s">
        <v>993</v>
      </c>
      <c r="E4989" s="72"/>
      <c r="F4989" s="72"/>
      <c r="G4989" s="72" t="s">
        <v>10457</v>
      </c>
      <c r="H4989" s="72">
        <v>3047</v>
      </c>
      <c r="I4989" s="94">
        <v>168</v>
      </c>
      <c r="J4989" s="73">
        <v>0</v>
      </c>
      <c r="K4989" s="74">
        <v>16619</v>
      </c>
      <c r="L4989" s="72" t="s">
        <v>10457</v>
      </c>
      <c r="M4989" s="72"/>
      <c r="N4989" s="72" t="s">
        <v>10434</v>
      </c>
      <c r="O4989" s="72" t="s">
        <v>10458</v>
      </c>
      <c r="P4989" s="72"/>
      <c r="Q4989" s="75"/>
      <c r="R4989" s="72"/>
    </row>
    <row r="4990" spans="1:18" x14ac:dyDescent="0.25">
      <c r="A4990" s="72" t="str">
        <f t="shared" si="147"/>
        <v>PF</v>
      </c>
      <c r="B4990" s="72" t="str">
        <f t="shared" si="148"/>
        <v>593</v>
      </c>
      <c r="C4990" s="72" t="s">
        <v>7110</v>
      </c>
      <c r="D4990" s="72" t="s">
        <v>993</v>
      </c>
      <c r="E4990" s="72"/>
      <c r="F4990" s="72"/>
      <c r="G4990" s="72" t="s">
        <v>10457</v>
      </c>
      <c r="H4990" s="72">
        <v>3047</v>
      </c>
      <c r="I4990" s="94">
        <v>169</v>
      </c>
      <c r="J4990" s="73">
        <v>0</v>
      </c>
      <c r="K4990" s="74">
        <v>16619</v>
      </c>
      <c r="L4990" s="72" t="s">
        <v>10457</v>
      </c>
      <c r="M4990" s="72"/>
      <c r="N4990" s="72" t="s">
        <v>10434</v>
      </c>
      <c r="O4990" s="72" t="s">
        <v>10458</v>
      </c>
      <c r="P4990" s="72"/>
      <c r="Q4990" s="75"/>
      <c r="R4990" s="72"/>
    </row>
    <row r="4991" spans="1:18" x14ac:dyDescent="0.25">
      <c r="A4991" s="72" t="str">
        <f t="shared" si="147"/>
        <v>PF</v>
      </c>
      <c r="B4991" s="72" t="str">
        <f t="shared" si="148"/>
        <v>594</v>
      </c>
      <c r="C4991" s="72" t="s">
        <v>7363</v>
      </c>
      <c r="D4991" s="72" t="s">
        <v>993</v>
      </c>
      <c r="E4991" s="72"/>
      <c r="F4991" s="72"/>
      <c r="G4991" s="72" t="s">
        <v>10457</v>
      </c>
      <c r="H4991" s="72">
        <v>3047</v>
      </c>
      <c r="I4991" s="94">
        <v>170</v>
      </c>
      <c r="J4991" s="73">
        <v>0</v>
      </c>
      <c r="K4991" s="74">
        <v>16619</v>
      </c>
      <c r="L4991" s="72" t="s">
        <v>10457</v>
      </c>
      <c r="M4991" s="72"/>
      <c r="N4991" s="72" t="s">
        <v>10434</v>
      </c>
      <c r="O4991" s="72" t="s">
        <v>10458</v>
      </c>
      <c r="P4991" s="72"/>
      <c r="Q4991" s="75"/>
      <c r="R4991" s="72"/>
    </row>
    <row r="4992" spans="1:18" x14ac:dyDescent="0.25">
      <c r="A4992" s="72" t="str">
        <f t="shared" si="147"/>
        <v>PF</v>
      </c>
      <c r="B4992" s="72" t="str">
        <f t="shared" si="148"/>
        <v>595</v>
      </c>
      <c r="C4992" s="72" t="s">
        <v>7806</v>
      </c>
      <c r="D4992" s="72" t="s">
        <v>993</v>
      </c>
      <c r="E4992" s="72"/>
      <c r="F4992" s="72"/>
      <c r="G4992" s="72" t="s">
        <v>10457</v>
      </c>
      <c r="H4992" s="72">
        <v>3047</v>
      </c>
      <c r="I4992" s="94">
        <v>171</v>
      </c>
      <c r="J4992" s="73">
        <v>0</v>
      </c>
      <c r="K4992" s="74">
        <v>16619</v>
      </c>
      <c r="L4992" s="72" t="s">
        <v>10457</v>
      </c>
      <c r="M4992" s="72"/>
      <c r="N4992" s="72" t="s">
        <v>10434</v>
      </c>
      <c r="O4992" s="72" t="s">
        <v>10458</v>
      </c>
      <c r="P4992" s="72"/>
      <c r="Q4992" s="75"/>
      <c r="R4992" s="72"/>
    </row>
    <row r="4993" spans="1:18" x14ac:dyDescent="0.25">
      <c r="A4993" s="72" t="str">
        <f t="shared" si="147"/>
        <v>PF</v>
      </c>
      <c r="B4993" s="72" t="str">
        <f t="shared" si="148"/>
        <v>596</v>
      </c>
      <c r="C4993" s="72" t="s">
        <v>7547</v>
      </c>
      <c r="D4993" s="72" t="s">
        <v>993</v>
      </c>
      <c r="E4993" s="72"/>
      <c r="F4993" s="72"/>
      <c r="G4993" s="72" t="s">
        <v>10457</v>
      </c>
      <c r="H4993" s="72">
        <v>3047</v>
      </c>
      <c r="I4993" s="94">
        <v>172</v>
      </c>
      <c r="J4993" s="73">
        <v>0</v>
      </c>
      <c r="K4993" s="74">
        <v>16619</v>
      </c>
      <c r="L4993" s="72" t="s">
        <v>10457</v>
      </c>
      <c r="M4993" s="72"/>
      <c r="N4993" s="72" t="s">
        <v>10434</v>
      </c>
      <c r="O4993" s="72" t="s">
        <v>10458</v>
      </c>
      <c r="P4993" s="72"/>
      <c r="Q4993" s="75"/>
      <c r="R4993" s="72"/>
    </row>
    <row r="4994" spans="1:18" x14ac:dyDescent="0.25">
      <c r="A4994" s="72" t="str">
        <f t="shared" si="147"/>
        <v>PF</v>
      </c>
      <c r="B4994" s="72" t="str">
        <f t="shared" si="148"/>
        <v>597</v>
      </c>
      <c r="C4994" s="72" t="s">
        <v>5891</v>
      </c>
      <c r="D4994" s="72" t="s">
        <v>993</v>
      </c>
      <c r="E4994" s="72"/>
      <c r="F4994" s="72"/>
      <c r="G4994" s="72" t="s">
        <v>10457</v>
      </c>
      <c r="H4994" s="72">
        <v>3047</v>
      </c>
      <c r="I4994" s="94">
        <v>173</v>
      </c>
      <c r="J4994" s="73">
        <v>0</v>
      </c>
      <c r="K4994" s="74">
        <v>16619</v>
      </c>
      <c r="L4994" s="72" t="s">
        <v>10457</v>
      </c>
      <c r="M4994" s="72"/>
      <c r="N4994" s="72" t="s">
        <v>10434</v>
      </c>
      <c r="O4994" s="72" t="s">
        <v>10458</v>
      </c>
      <c r="P4994" s="72"/>
      <c r="Q4994" s="75"/>
      <c r="R4994" s="72"/>
    </row>
    <row r="4995" spans="1:18" x14ac:dyDescent="0.25">
      <c r="A4995" s="72" t="str">
        <f t="shared" si="147"/>
        <v>PF</v>
      </c>
      <c r="B4995" s="72" t="str">
        <f t="shared" si="148"/>
        <v>598</v>
      </c>
      <c r="C4995" s="72" t="s">
        <v>5988</v>
      </c>
      <c r="D4995" s="72" t="s">
        <v>993</v>
      </c>
      <c r="E4995" s="72"/>
      <c r="F4995" s="72"/>
      <c r="G4995" s="72" t="s">
        <v>10457</v>
      </c>
      <c r="H4995" s="72">
        <v>3047</v>
      </c>
      <c r="I4995" s="94">
        <v>174</v>
      </c>
      <c r="J4995" s="73">
        <v>0</v>
      </c>
      <c r="K4995" s="74">
        <v>16619</v>
      </c>
      <c r="L4995" s="72" t="s">
        <v>10457</v>
      </c>
      <c r="M4995" s="72"/>
      <c r="N4995" s="72" t="s">
        <v>10434</v>
      </c>
      <c r="O4995" s="72" t="s">
        <v>10458</v>
      </c>
      <c r="P4995" s="72"/>
      <c r="Q4995" s="75"/>
      <c r="R4995" s="72"/>
    </row>
    <row r="4996" spans="1:18" x14ac:dyDescent="0.25">
      <c r="A4996" s="72" t="str">
        <f t="shared" si="147"/>
        <v>PF</v>
      </c>
      <c r="B4996" s="72" t="str">
        <f t="shared" si="148"/>
        <v>599</v>
      </c>
      <c r="C4996" s="72" t="s">
        <v>8490</v>
      </c>
      <c r="D4996" s="72" t="s">
        <v>993</v>
      </c>
      <c r="E4996" s="72"/>
      <c r="F4996" s="72"/>
      <c r="G4996" s="72" t="s">
        <v>10457</v>
      </c>
      <c r="H4996" s="72">
        <v>3047</v>
      </c>
      <c r="I4996" s="94">
        <v>175</v>
      </c>
      <c r="J4996" s="73">
        <v>0</v>
      </c>
      <c r="K4996" s="74">
        <v>16619</v>
      </c>
      <c r="L4996" s="72" t="s">
        <v>10457</v>
      </c>
      <c r="M4996" s="72"/>
      <c r="N4996" s="72" t="s">
        <v>10434</v>
      </c>
      <c r="O4996" s="72" t="s">
        <v>10458</v>
      </c>
      <c r="P4996" s="72"/>
      <c r="Q4996" s="75"/>
      <c r="R4996" s="72"/>
    </row>
    <row r="4997" spans="1:18" x14ac:dyDescent="0.25">
      <c r="A4997" s="72" t="str">
        <f t="shared" si="147"/>
        <v>PF</v>
      </c>
      <c r="B4997" s="72" t="str">
        <f t="shared" si="148"/>
        <v>600</v>
      </c>
      <c r="C4997" s="72" t="s">
        <v>7996</v>
      </c>
      <c r="D4997" s="72" t="s">
        <v>993</v>
      </c>
      <c r="E4997" s="72"/>
      <c r="F4997" s="72"/>
      <c r="G4997" s="72" t="s">
        <v>10457</v>
      </c>
      <c r="H4997" s="72">
        <v>3047</v>
      </c>
      <c r="I4997" s="94">
        <v>176</v>
      </c>
      <c r="J4997" s="73">
        <v>0</v>
      </c>
      <c r="K4997" s="74">
        <v>16619</v>
      </c>
      <c r="L4997" s="72" t="s">
        <v>10457</v>
      </c>
      <c r="M4997" s="72"/>
      <c r="N4997" s="72" t="s">
        <v>10434</v>
      </c>
      <c r="O4997" s="72" t="s">
        <v>10458</v>
      </c>
      <c r="P4997" s="72"/>
      <c r="Q4997" s="75"/>
      <c r="R4997" s="72"/>
    </row>
    <row r="4998" spans="1:18" x14ac:dyDescent="0.25">
      <c r="A4998" s="72" t="str">
        <f t="shared" si="147"/>
        <v>PF</v>
      </c>
      <c r="B4998" s="72" t="str">
        <f t="shared" si="148"/>
        <v>601</v>
      </c>
      <c r="C4998" s="72" t="s">
        <v>4431</v>
      </c>
      <c r="D4998" s="72" t="s">
        <v>993</v>
      </c>
      <c r="E4998" s="72"/>
      <c r="F4998" s="72"/>
      <c r="G4998" s="72" t="s">
        <v>10457</v>
      </c>
      <c r="H4998" s="72">
        <v>3047</v>
      </c>
      <c r="I4998" s="94">
        <v>177</v>
      </c>
      <c r="J4998" s="73">
        <v>0</v>
      </c>
      <c r="K4998" s="74">
        <v>16619</v>
      </c>
      <c r="L4998" s="72" t="s">
        <v>10457</v>
      </c>
      <c r="M4998" s="72"/>
      <c r="N4998" s="72" t="s">
        <v>10434</v>
      </c>
      <c r="O4998" s="72" t="s">
        <v>10458</v>
      </c>
      <c r="P4998" s="72"/>
      <c r="Q4998" s="75"/>
      <c r="R4998" s="72"/>
    </row>
    <row r="4999" spans="1:18" x14ac:dyDescent="0.25">
      <c r="A4999" s="72" t="str">
        <f t="shared" si="147"/>
        <v>PF</v>
      </c>
      <c r="B4999" s="72" t="str">
        <f t="shared" si="148"/>
        <v>602</v>
      </c>
      <c r="C4999" s="72" t="s">
        <v>7105</v>
      </c>
      <c r="D4999" s="72" t="s">
        <v>993</v>
      </c>
      <c r="E4999" s="72"/>
      <c r="F4999" s="72"/>
      <c r="G4999" s="72" t="s">
        <v>10457</v>
      </c>
      <c r="H4999" s="72">
        <v>3047</v>
      </c>
      <c r="I4999" s="94">
        <v>178</v>
      </c>
      <c r="J4999" s="73">
        <v>0</v>
      </c>
      <c r="K4999" s="74">
        <v>16619</v>
      </c>
      <c r="L4999" s="72" t="s">
        <v>10457</v>
      </c>
      <c r="M4999" s="72"/>
      <c r="N4999" s="72" t="s">
        <v>10434</v>
      </c>
      <c r="O4999" s="72" t="s">
        <v>10458</v>
      </c>
      <c r="P4999" s="72"/>
      <c r="Q4999" s="75"/>
      <c r="R4999" s="72"/>
    </row>
    <row r="5000" spans="1:18" x14ac:dyDescent="0.25">
      <c r="A5000" s="72" t="str">
        <f t="shared" si="147"/>
        <v>PF</v>
      </c>
      <c r="B5000" s="72" t="str">
        <f t="shared" si="148"/>
        <v>603</v>
      </c>
      <c r="C5000" s="72" t="s">
        <v>6903</v>
      </c>
      <c r="D5000" s="72" t="s">
        <v>993</v>
      </c>
      <c r="E5000" s="72"/>
      <c r="F5000" s="72"/>
      <c r="G5000" s="72" t="s">
        <v>10457</v>
      </c>
      <c r="H5000" s="72">
        <v>3047</v>
      </c>
      <c r="I5000" s="94">
        <v>179</v>
      </c>
      <c r="J5000" s="73">
        <v>0</v>
      </c>
      <c r="K5000" s="74">
        <v>16619</v>
      </c>
      <c r="L5000" s="72" t="s">
        <v>10457</v>
      </c>
      <c r="M5000" s="72"/>
      <c r="N5000" s="72" t="s">
        <v>10434</v>
      </c>
      <c r="O5000" s="72" t="s">
        <v>10458</v>
      </c>
      <c r="P5000" s="72"/>
      <c r="Q5000" s="75"/>
      <c r="R5000" s="72"/>
    </row>
    <row r="5001" spans="1:18" x14ac:dyDescent="0.25">
      <c r="A5001" s="72" t="str">
        <f t="shared" si="147"/>
        <v>PF</v>
      </c>
      <c r="B5001" s="72" t="str">
        <f t="shared" si="148"/>
        <v>604</v>
      </c>
      <c r="C5001" s="72" t="s">
        <v>7821</v>
      </c>
      <c r="D5001" s="72" t="s">
        <v>993</v>
      </c>
      <c r="E5001" s="72"/>
      <c r="F5001" s="72"/>
      <c r="G5001" s="72" t="s">
        <v>10457</v>
      </c>
      <c r="H5001" s="72">
        <v>3047</v>
      </c>
      <c r="I5001" s="94">
        <v>180</v>
      </c>
      <c r="J5001" s="73">
        <v>0</v>
      </c>
      <c r="K5001" s="74">
        <v>16619</v>
      </c>
      <c r="L5001" s="72" t="s">
        <v>10457</v>
      </c>
      <c r="M5001" s="72"/>
      <c r="N5001" s="72" t="s">
        <v>10434</v>
      </c>
      <c r="O5001" s="72" t="s">
        <v>10458</v>
      </c>
      <c r="P5001" s="72"/>
      <c r="Q5001" s="75"/>
      <c r="R5001" s="72"/>
    </row>
    <row r="5002" spans="1:18" x14ac:dyDescent="0.25">
      <c r="A5002" s="72" t="str">
        <f t="shared" si="147"/>
        <v>PF</v>
      </c>
      <c r="B5002" s="72" t="str">
        <f t="shared" si="148"/>
        <v>605</v>
      </c>
      <c r="C5002" s="72" t="s">
        <v>8789</v>
      </c>
      <c r="D5002" s="72" t="s">
        <v>993</v>
      </c>
      <c r="E5002" s="72"/>
      <c r="F5002" s="72"/>
      <c r="G5002" s="72" t="s">
        <v>10457</v>
      </c>
      <c r="H5002" s="72">
        <v>3047</v>
      </c>
      <c r="I5002" s="94">
        <v>181</v>
      </c>
      <c r="J5002" s="73">
        <v>0</v>
      </c>
      <c r="K5002" s="74">
        <v>16650</v>
      </c>
      <c r="L5002" s="72" t="s">
        <v>10457</v>
      </c>
      <c r="M5002" s="72"/>
      <c r="N5002" s="72" t="s">
        <v>10434</v>
      </c>
      <c r="O5002" s="72" t="s">
        <v>10458</v>
      </c>
      <c r="P5002" s="72"/>
      <c r="Q5002" s="75"/>
      <c r="R5002" s="72"/>
    </row>
    <row r="5003" spans="1:18" x14ac:dyDescent="0.25">
      <c r="A5003" s="72" t="str">
        <f t="shared" si="147"/>
        <v>PF</v>
      </c>
      <c r="B5003" s="72" t="str">
        <f t="shared" si="148"/>
        <v>606</v>
      </c>
      <c r="C5003" s="72" t="s">
        <v>8608</v>
      </c>
      <c r="D5003" s="72" t="s">
        <v>993</v>
      </c>
      <c r="E5003" s="72"/>
      <c r="F5003" s="72"/>
      <c r="G5003" s="72" t="s">
        <v>10457</v>
      </c>
      <c r="H5003" s="72">
        <v>3047</v>
      </c>
      <c r="I5003" s="94">
        <v>182</v>
      </c>
      <c r="J5003" s="73">
        <v>0</v>
      </c>
      <c r="K5003" s="74">
        <v>16650</v>
      </c>
      <c r="L5003" s="72" t="s">
        <v>10457</v>
      </c>
      <c r="M5003" s="72"/>
      <c r="N5003" s="72" t="s">
        <v>10434</v>
      </c>
      <c r="O5003" s="72" t="s">
        <v>10458</v>
      </c>
      <c r="P5003" s="72"/>
      <c r="Q5003" s="75"/>
      <c r="R5003" s="72"/>
    </row>
    <row r="5004" spans="1:18" x14ac:dyDescent="0.25">
      <c r="A5004" s="72" t="str">
        <f t="shared" si="147"/>
        <v>PF</v>
      </c>
      <c r="B5004" s="72" t="str">
        <f t="shared" si="148"/>
        <v>607</v>
      </c>
      <c r="C5004" s="72" t="s">
        <v>7044</v>
      </c>
      <c r="D5004" s="72" t="s">
        <v>993</v>
      </c>
      <c r="E5004" s="72"/>
      <c r="F5004" s="72"/>
      <c r="G5004" s="72" t="s">
        <v>10457</v>
      </c>
      <c r="H5004" s="72">
        <v>3047</v>
      </c>
      <c r="I5004" s="94">
        <v>183</v>
      </c>
      <c r="J5004" s="73">
        <v>0</v>
      </c>
      <c r="K5004" s="74">
        <v>16650</v>
      </c>
      <c r="L5004" s="72" t="s">
        <v>10457</v>
      </c>
      <c r="M5004" s="72"/>
      <c r="N5004" s="72" t="s">
        <v>10434</v>
      </c>
      <c r="O5004" s="72" t="s">
        <v>10458</v>
      </c>
      <c r="P5004" s="72"/>
      <c r="Q5004" s="75"/>
      <c r="R5004" s="72"/>
    </row>
    <row r="5005" spans="1:18" x14ac:dyDescent="0.25">
      <c r="A5005" s="72" t="str">
        <f t="shared" si="147"/>
        <v>PF</v>
      </c>
      <c r="B5005" s="72" t="str">
        <f t="shared" si="148"/>
        <v>608</v>
      </c>
      <c r="C5005" s="72" t="s">
        <v>7811</v>
      </c>
      <c r="D5005" s="72" t="s">
        <v>993</v>
      </c>
      <c r="E5005" s="72"/>
      <c r="F5005" s="72"/>
      <c r="G5005" s="72" t="s">
        <v>10457</v>
      </c>
      <c r="H5005" s="72">
        <v>3047</v>
      </c>
      <c r="I5005" s="94">
        <v>184</v>
      </c>
      <c r="J5005" s="73">
        <v>0</v>
      </c>
      <c r="K5005" s="74">
        <v>16650</v>
      </c>
      <c r="L5005" s="72" t="s">
        <v>10457</v>
      </c>
      <c r="M5005" s="72"/>
      <c r="N5005" s="72" t="s">
        <v>10434</v>
      </c>
      <c r="O5005" s="72" t="s">
        <v>10458</v>
      </c>
      <c r="P5005" s="72"/>
      <c r="Q5005" s="75"/>
      <c r="R5005" s="72"/>
    </row>
    <row r="5006" spans="1:18" x14ac:dyDescent="0.25">
      <c r="A5006" s="72" t="str">
        <f t="shared" si="147"/>
        <v>PF</v>
      </c>
      <c r="B5006" s="72" t="str">
        <f t="shared" si="148"/>
        <v>609</v>
      </c>
      <c r="C5006" s="72" t="s">
        <v>8605</v>
      </c>
      <c r="D5006" s="72" t="s">
        <v>993</v>
      </c>
      <c r="E5006" s="72"/>
      <c r="F5006" s="72"/>
      <c r="G5006" s="72" t="s">
        <v>10457</v>
      </c>
      <c r="H5006" s="72">
        <v>3047</v>
      </c>
      <c r="I5006" s="94">
        <v>185</v>
      </c>
      <c r="J5006" s="73">
        <v>0</v>
      </c>
      <c r="K5006" s="74">
        <v>16681</v>
      </c>
      <c r="L5006" s="72" t="s">
        <v>10457</v>
      </c>
      <c r="M5006" s="72"/>
      <c r="N5006" s="72" t="s">
        <v>10434</v>
      </c>
      <c r="O5006" s="72" t="s">
        <v>10458</v>
      </c>
      <c r="P5006" s="72"/>
      <c r="Q5006" s="75"/>
      <c r="R5006" s="72"/>
    </row>
    <row r="5007" spans="1:18" x14ac:dyDescent="0.25">
      <c r="A5007" s="72" t="str">
        <f t="shared" si="147"/>
        <v>PF</v>
      </c>
      <c r="B5007" s="72" t="str">
        <f t="shared" si="148"/>
        <v>610</v>
      </c>
      <c r="C5007" s="72" t="s">
        <v>6990</v>
      </c>
      <c r="D5007" s="72" t="s">
        <v>993</v>
      </c>
      <c r="E5007" s="72"/>
      <c r="F5007" s="72"/>
      <c r="G5007" s="72" t="s">
        <v>10457</v>
      </c>
      <c r="H5007" s="72">
        <v>3047</v>
      </c>
      <c r="I5007" s="94">
        <v>186</v>
      </c>
      <c r="J5007" s="73">
        <v>0</v>
      </c>
      <c r="K5007" s="74">
        <v>16681</v>
      </c>
      <c r="L5007" s="72" t="s">
        <v>10457</v>
      </c>
      <c r="M5007" s="72"/>
      <c r="N5007" s="72" t="s">
        <v>10434</v>
      </c>
      <c r="O5007" s="72" t="s">
        <v>10458</v>
      </c>
      <c r="P5007" s="72"/>
      <c r="Q5007" s="75"/>
      <c r="R5007" s="72"/>
    </row>
    <row r="5008" spans="1:18" x14ac:dyDescent="0.25">
      <c r="A5008" s="72" t="str">
        <f t="shared" si="147"/>
        <v>PF</v>
      </c>
      <c r="B5008" s="72" t="str">
        <f t="shared" si="148"/>
        <v>611</v>
      </c>
      <c r="C5008" s="72" t="s">
        <v>7214</v>
      </c>
      <c r="D5008" s="72" t="s">
        <v>993</v>
      </c>
      <c r="E5008" s="72"/>
      <c r="F5008" s="72"/>
      <c r="G5008" s="72" t="s">
        <v>10457</v>
      </c>
      <c r="H5008" s="72">
        <v>3047</v>
      </c>
      <c r="I5008" s="94">
        <v>187</v>
      </c>
      <c r="J5008" s="73">
        <v>0</v>
      </c>
      <c r="K5008" s="74">
        <v>16681</v>
      </c>
      <c r="L5008" s="72" t="s">
        <v>10457</v>
      </c>
      <c r="M5008" s="72"/>
      <c r="N5008" s="72" t="s">
        <v>10434</v>
      </c>
      <c r="O5008" s="72" t="s">
        <v>10458</v>
      </c>
      <c r="P5008" s="72"/>
      <c r="Q5008" s="75"/>
      <c r="R5008" s="72"/>
    </row>
    <row r="5009" spans="1:18" x14ac:dyDescent="0.25">
      <c r="A5009" s="72" t="str">
        <f t="shared" si="147"/>
        <v>PF</v>
      </c>
      <c r="B5009" s="72" t="str">
        <f t="shared" si="148"/>
        <v>612</v>
      </c>
      <c r="C5009" s="72" t="s">
        <v>7209</v>
      </c>
      <c r="D5009" s="72" t="s">
        <v>993</v>
      </c>
      <c r="E5009" s="72"/>
      <c r="F5009" s="72"/>
      <c r="G5009" s="72" t="s">
        <v>10457</v>
      </c>
      <c r="H5009" s="72">
        <v>3047</v>
      </c>
      <c r="I5009" s="94">
        <v>188</v>
      </c>
      <c r="J5009" s="73">
        <v>0</v>
      </c>
      <c r="K5009" s="74">
        <v>16681</v>
      </c>
      <c r="L5009" s="72" t="s">
        <v>10457</v>
      </c>
      <c r="M5009" s="72"/>
      <c r="N5009" s="72" t="s">
        <v>10434</v>
      </c>
      <c r="O5009" s="72" t="s">
        <v>10458</v>
      </c>
      <c r="P5009" s="72"/>
      <c r="Q5009" s="75"/>
      <c r="R5009" s="72"/>
    </row>
    <row r="5010" spans="1:18" x14ac:dyDescent="0.25">
      <c r="A5010" s="72" t="str">
        <f t="shared" si="147"/>
        <v>PF</v>
      </c>
      <c r="B5010" s="72" t="str">
        <f t="shared" si="148"/>
        <v>613</v>
      </c>
      <c r="C5010" s="72" t="s">
        <v>7750</v>
      </c>
      <c r="D5010" s="72" t="s">
        <v>993</v>
      </c>
      <c r="E5010" s="72" t="s">
        <v>10399</v>
      </c>
      <c r="F5010" s="72"/>
      <c r="G5010" s="72" t="s">
        <v>10364</v>
      </c>
      <c r="H5010" s="72" t="s">
        <v>10396</v>
      </c>
      <c r="I5010" s="94">
        <v>189</v>
      </c>
      <c r="J5010" s="73">
        <v>1</v>
      </c>
      <c r="K5010" s="74">
        <v>16681</v>
      </c>
      <c r="L5010" s="72" t="s">
        <v>10457</v>
      </c>
      <c r="M5010" s="72"/>
      <c r="N5010" s="72" t="s">
        <v>10434</v>
      </c>
      <c r="O5010" s="72" t="s">
        <v>10458</v>
      </c>
      <c r="P5010" s="72"/>
      <c r="Q5010" s="75"/>
      <c r="R5010" s="72"/>
    </row>
    <row r="5011" spans="1:18" x14ac:dyDescent="0.25">
      <c r="A5011" s="72" t="str">
        <f t="shared" si="147"/>
        <v>PF</v>
      </c>
      <c r="B5011" s="72" t="str">
        <f t="shared" si="148"/>
        <v>614</v>
      </c>
      <c r="C5011" s="72" t="s">
        <v>7809</v>
      </c>
      <c r="D5011" s="72" t="s">
        <v>993</v>
      </c>
      <c r="E5011" s="72" t="s">
        <v>10399</v>
      </c>
      <c r="F5011" s="72"/>
      <c r="G5011" s="72" t="s">
        <v>10364</v>
      </c>
      <c r="H5011" s="72" t="s">
        <v>10396</v>
      </c>
      <c r="I5011" s="94">
        <v>190</v>
      </c>
      <c r="J5011" s="73">
        <v>1</v>
      </c>
      <c r="K5011" s="74">
        <v>16681</v>
      </c>
      <c r="L5011" s="72" t="s">
        <v>10457</v>
      </c>
      <c r="M5011" s="72"/>
      <c r="N5011" s="72" t="s">
        <v>10434</v>
      </c>
      <c r="O5011" s="72" t="s">
        <v>10458</v>
      </c>
      <c r="P5011" s="72"/>
      <c r="Q5011" s="75"/>
      <c r="R5011" s="72"/>
    </row>
    <row r="5012" spans="1:18" x14ac:dyDescent="0.25">
      <c r="A5012" s="72" t="str">
        <f t="shared" si="147"/>
        <v>PF</v>
      </c>
      <c r="B5012" s="72" t="str">
        <f t="shared" si="148"/>
        <v>615</v>
      </c>
      <c r="C5012" s="72" t="s">
        <v>5717</v>
      </c>
      <c r="D5012" s="72" t="s">
        <v>993</v>
      </c>
      <c r="E5012" s="72" t="s">
        <v>10399</v>
      </c>
      <c r="F5012" s="72"/>
      <c r="G5012" s="72" t="s">
        <v>10364</v>
      </c>
      <c r="H5012" s="72" t="s">
        <v>10396</v>
      </c>
      <c r="I5012" s="94">
        <v>191</v>
      </c>
      <c r="J5012" s="73">
        <v>1</v>
      </c>
      <c r="K5012" s="74">
        <v>16681</v>
      </c>
      <c r="L5012" s="72" t="s">
        <v>10457</v>
      </c>
      <c r="M5012" s="72"/>
      <c r="N5012" s="72" t="s">
        <v>10434</v>
      </c>
      <c r="O5012" s="72" t="s">
        <v>10458</v>
      </c>
      <c r="P5012" s="72"/>
      <c r="Q5012" s="75"/>
      <c r="R5012" s="72"/>
    </row>
    <row r="5013" spans="1:18" x14ac:dyDescent="0.25">
      <c r="A5013" s="72" t="str">
        <f t="shared" si="147"/>
        <v>PF</v>
      </c>
      <c r="B5013" s="72" t="str">
        <f t="shared" si="148"/>
        <v>616</v>
      </c>
      <c r="C5013" s="72" t="s">
        <v>8688</v>
      </c>
      <c r="D5013" s="72" t="s">
        <v>993</v>
      </c>
      <c r="E5013" s="72" t="s">
        <v>10399</v>
      </c>
      <c r="F5013" s="72"/>
      <c r="G5013" s="72" t="s">
        <v>10364</v>
      </c>
      <c r="H5013" s="72" t="s">
        <v>10396</v>
      </c>
      <c r="I5013" s="94">
        <v>192</v>
      </c>
      <c r="J5013" s="73">
        <v>1</v>
      </c>
      <c r="K5013" s="74">
        <v>16711</v>
      </c>
      <c r="L5013" s="72" t="s">
        <v>10457</v>
      </c>
      <c r="M5013" s="72"/>
      <c r="N5013" s="72" t="s">
        <v>10434</v>
      </c>
      <c r="O5013" s="72" t="s">
        <v>10458</v>
      </c>
      <c r="P5013" s="72"/>
      <c r="Q5013" s="75"/>
      <c r="R5013" s="72"/>
    </row>
    <row r="5014" spans="1:18" x14ac:dyDescent="0.25">
      <c r="A5014" s="72" t="str">
        <f t="shared" si="147"/>
        <v>PF</v>
      </c>
      <c r="B5014" s="72" t="str">
        <f t="shared" si="148"/>
        <v>617</v>
      </c>
      <c r="C5014" s="72" t="s">
        <v>7204</v>
      </c>
      <c r="D5014" s="72" t="s">
        <v>993</v>
      </c>
      <c r="E5014" s="72" t="s">
        <v>10399</v>
      </c>
      <c r="F5014" s="72"/>
      <c r="G5014" s="72" t="s">
        <v>10364</v>
      </c>
      <c r="H5014" s="72" t="s">
        <v>10396</v>
      </c>
      <c r="I5014" s="94">
        <v>193</v>
      </c>
      <c r="J5014" s="73">
        <v>1</v>
      </c>
      <c r="K5014" s="74">
        <v>16711</v>
      </c>
      <c r="L5014" s="72" t="s">
        <v>10457</v>
      </c>
      <c r="M5014" s="72"/>
      <c r="N5014" s="72" t="s">
        <v>10434</v>
      </c>
      <c r="O5014" s="72" t="s">
        <v>10458</v>
      </c>
      <c r="P5014" s="72"/>
      <c r="Q5014" s="75"/>
      <c r="R5014" s="72"/>
    </row>
    <row r="5015" spans="1:18" x14ac:dyDescent="0.25">
      <c r="A5015" s="72" t="str">
        <f t="shared" si="147"/>
        <v>PF</v>
      </c>
      <c r="B5015" s="72" t="str">
        <f t="shared" si="148"/>
        <v>618</v>
      </c>
      <c r="C5015" s="72" t="s">
        <v>7857</v>
      </c>
      <c r="D5015" s="72" t="s">
        <v>993</v>
      </c>
      <c r="E5015" s="72" t="s">
        <v>10399</v>
      </c>
      <c r="F5015" s="72"/>
      <c r="G5015" s="72" t="s">
        <v>10364</v>
      </c>
      <c r="H5015" s="72" t="s">
        <v>10396</v>
      </c>
      <c r="I5015" s="94">
        <v>194</v>
      </c>
      <c r="J5015" s="73">
        <v>1</v>
      </c>
      <c r="K5015" s="74">
        <v>16711</v>
      </c>
      <c r="L5015" s="72" t="s">
        <v>10457</v>
      </c>
      <c r="M5015" s="72"/>
      <c r="N5015" s="72" t="s">
        <v>10434</v>
      </c>
      <c r="O5015" s="72" t="s">
        <v>10458</v>
      </c>
      <c r="P5015" s="72"/>
      <c r="Q5015" s="75"/>
      <c r="R5015" s="72"/>
    </row>
    <row r="5016" spans="1:18" x14ac:dyDescent="0.25">
      <c r="A5016" s="72" t="str">
        <f t="shared" si="147"/>
        <v>PF</v>
      </c>
      <c r="B5016" s="72" t="str">
        <f t="shared" si="148"/>
        <v>619</v>
      </c>
      <c r="C5016" s="72" t="s">
        <v>6242</v>
      </c>
      <c r="D5016" s="72" t="s">
        <v>993</v>
      </c>
      <c r="E5016" s="72" t="s">
        <v>10399</v>
      </c>
      <c r="F5016" s="72"/>
      <c r="G5016" s="72" t="s">
        <v>10364</v>
      </c>
      <c r="H5016" s="72" t="s">
        <v>10396</v>
      </c>
      <c r="I5016" s="94">
        <v>195</v>
      </c>
      <c r="J5016" s="73">
        <v>1</v>
      </c>
      <c r="K5016" s="74">
        <v>16772</v>
      </c>
      <c r="L5016" s="72" t="s">
        <v>10457</v>
      </c>
      <c r="M5016" s="72"/>
      <c r="N5016" s="72" t="s">
        <v>10434</v>
      </c>
      <c r="O5016" s="72" t="s">
        <v>10458</v>
      </c>
      <c r="P5016" s="72"/>
      <c r="Q5016" s="75"/>
      <c r="R5016" s="72"/>
    </row>
    <row r="5017" spans="1:18" x14ac:dyDescent="0.25">
      <c r="A5017" s="72" t="str">
        <f t="shared" si="147"/>
        <v>PF</v>
      </c>
      <c r="B5017" s="72" t="str">
        <f t="shared" si="148"/>
        <v>620</v>
      </c>
      <c r="C5017" s="72" t="s">
        <v>7789</v>
      </c>
      <c r="D5017" s="72" t="s">
        <v>3541</v>
      </c>
      <c r="E5017" s="72" t="s">
        <v>10399</v>
      </c>
      <c r="F5017" s="72"/>
      <c r="G5017" s="72" t="s">
        <v>10364</v>
      </c>
      <c r="H5017" s="72" t="s">
        <v>10396</v>
      </c>
      <c r="I5017" s="94">
        <v>1</v>
      </c>
      <c r="J5017" s="73">
        <v>1</v>
      </c>
      <c r="K5017" s="74">
        <v>16681</v>
      </c>
      <c r="L5017" s="72" t="s">
        <v>10457</v>
      </c>
      <c r="M5017" s="72"/>
      <c r="N5017" s="72"/>
      <c r="O5017" s="72" t="s">
        <v>10459</v>
      </c>
      <c r="P5017" s="72"/>
      <c r="Q5017" s="75"/>
      <c r="R5017" s="72"/>
    </row>
    <row r="5018" spans="1:18" x14ac:dyDescent="0.25">
      <c r="A5018" s="72" t="str">
        <f t="shared" si="147"/>
        <v>PF</v>
      </c>
      <c r="B5018" s="72" t="str">
        <f t="shared" si="148"/>
        <v>621</v>
      </c>
      <c r="C5018" s="72" t="s">
        <v>8434</v>
      </c>
      <c r="D5018" s="72" t="s">
        <v>3541</v>
      </c>
      <c r="E5018" s="72" t="s">
        <v>10399</v>
      </c>
      <c r="F5018" s="72"/>
      <c r="G5018" s="72" t="s">
        <v>10364</v>
      </c>
      <c r="H5018" s="72" t="s">
        <v>10396</v>
      </c>
      <c r="I5018" s="94">
        <v>2</v>
      </c>
      <c r="J5018" s="73">
        <v>1</v>
      </c>
      <c r="K5018" s="74">
        <v>16681</v>
      </c>
      <c r="L5018" s="72" t="s">
        <v>10457</v>
      </c>
      <c r="M5018" s="72"/>
      <c r="N5018" s="72"/>
      <c r="O5018" s="72" t="s">
        <v>10459</v>
      </c>
      <c r="P5018" s="72"/>
      <c r="Q5018" s="75"/>
      <c r="R5018" s="72"/>
    </row>
    <row r="5019" spans="1:18" x14ac:dyDescent="0.25">
      <c r="A5019" s="72" t="str">
        <f t="shared" si="147"/>
        <v>PF</v>
      </c>
      <c r="B5019" s="72" t="str">
        <f t="shared" si="148"/>
        <v>622</v>
      </c>
      <c r="C5019" s="72" t="s">
        <v>9276</v>
      </c>
      <c r="D5019" s="72" t="s">
        <v>3541</v>
      </c>
      <c r="E5019" s="72" t="s">
        <v>10399</v>
      </c>
      <c r="F5019" s="72"/>
      <c r="G5019" s="72" t="s">
        <v>10364</v>
      </c>
      <c r="H5019" s="72" t="s">
        <v>10396</v>
      </c>
      <c r="I5019" s="94">
        <v>3</v>
      </c>
      <c r="J5019" s="73">
        <v>1</v>
      </c>
      <c r="K5019" s="74">
        <v>16681</v>
      </c>
      <c r="L5019" s="72" t="s">
        <v>10457</v>
      </c>
      <c r="M5019" s="72"/>
      <c r="N5019" s="72"/>
      <c r="O5019" s="72" t="s">
        <v>10459</v>
      </c>
      <c r="P5019" s="72"/>
      <c r="Q5019" s="75"/>
      <c r="R5019" s="72"/>
    </row>
    <row r="5020" spans="1:18" x14ac:dyDescent="0.25">
      <c r="A5020" s="72" t="str">
        <f t="shared" si="147"/>
        <v>PF</v>
      </c>
      <c r="B5020" s="72" t="str">
        <f t="shared" si="148"/>
        <v>623</v>
      </c>
      <c r="C5020" s="72" t="s">
        <v>7618</v>
      </c>
      <c r="D5020" s="72" t="s">
        <v>3541</v>
      </c>
      <c r="E5020" s="72" t="s">
        <v>10399</v>
      </c>
      <c r="F5020" s="72"/>
      <c r="G5020" s="72" t="s">
        <v>10364</v>
      </c>
      <c r="H5020" s="72" t="s">
        <v>10396</v>
      </c>
      <c r="I5020" s="94">
        <v>4</v>
      </c>
      <c r="J5020" s="73">
        <v>1</v>
      </c>
      <c r="K5020" s="74">
        <v>16681</v>
      </c>
      <c r="L5020" s="72" t="s">
        <v>10457</v>
      </c>
      <c r="M5020" s="72"/>
      <c r="N5020" s="72"/>
      <c r="O5020" s="72" t="s">
        <v>10459</v>
      </c>
      <c r="P5020" s="72"/>
      <c r="Q5020" s="75"/>
      <c r="R5020" s="72"/>
    </row>
    <row r="5021" spans="1:18" x14ac:dyDescent="0.25">
      <c r="A5021" s="72" t="str">
        <f t="shared" si="147"/>
        <v>PF</v>
      </c>
      <c r="B5021" s="72" t="str">
        <f t="shared" si="148"/>
        <v>624</v>
      </c>
      <c r="C5021" s="72" t="s">
        <v>8028</v>
      </c>
      <c r="D5021" s="72" t="s">
        <v>3541</v>
      </c>
      <c r="E5021" s="72" t="s">
        <v>10399</v>
      </c>
      <c r="F5021" s="72"/>
      <c r="G5021" s="72" t="s">
        <v>10364</v>
      </c>
      <c r="H5021" s="72" t="s">
        <v>10396</v>
      </c>
      <c r="I5021" s="94">
        <v>5</v>
      </c>
      <c r="J5021" s="73">
        <v>1</v>
      </c>
      <c r="K5021" s="74">
        <v>16681</v>
      </c>
      <c r="L5021" s="72" t="s">
        <v>10457</v>
      </c>
      <c r="M5021" s="72"/>
      <c r="N5021" s="72"/>
      <c r="O5021" s="72" t="s">
        <v>10459</v>
      </c>
      <c r="P5021" s="72"/>
      <c r="Q5021" s="75"/>
      <c r="R5021" s="72"/>
    </row>
    <row r="5022" spans="1:18" x14ac:dyDescent="0.25">
      <c r="A5022" s="72" t="str">
        <f t="shared" si="147"/>
        <v>PF</v>
      </c>
      <c r="B5022" s="72" t="str">
        <f t="shared" si="148"/>
        <v>625</v>
      </c>
      <c r="C5022" s="72" t="s">
        <v>8002</v>
      </c>
      <c r="D5022" s="72" t="s">
        <v>3541</v>
      </c>
      <c r="E5022" s="72" t="s">
        <v>10399</v>
      </c>
      <c r="F5022" s="72"/>
      <c r="G5022" s="72" t="s">
        <v>10364</v>
      </c>
      <c r="H5022" s="72" t="s">
        <v>10396</v>
      </c>
      <c r="I5022" s="94">
        <v>6</v>
      </c>
      <c r="J5022" s="73">
        <v>1</v>
      </c>
      <c r="K5022" s="74">
        <v>16681</v>
      </c>
      <c r="L5022" s="72" t="s">
        <v>10457</v>
      </c>
      <c r="M5022" s="72"/>
      <c r="N5022" s="72"/>
      <c r="O5022" s="72" t="s">
        <v>10459</v>
      </c>
      <c r="P5022" s="72"/>
      <c r="Q5022" s="75"/>
      <c r="R5022" s="72"/>
    </row>
    <row r="5023" spans="1:18" x14ac:dyDescent="0.25">
      <c r="A5023" s="72" t="str">
        <f t="shared" si="147"/>
        <v>PF</v>
      </c>
      <c r="B5023" s="72" t="str">
        <f t="shared" si="148"/>
        <v>626</v>
      </c>
      <c r="C5023" s="72" t="s">
        <v>7948</v>
      </c>
      <c r="D5023" s="72" t="s">
        <v>3541</v>
      </c>
      <c r="E5023" s="72" t="s">
        <v>10399</v>
      </c>
      <c r="F5023" s="72"/>
      <c r="G5023" s="72" t="s">
        <v>10364</v>
      </c>
      <c r="H5023" s="72" t="s">
        <v>10396</v>
      </c>
      <c r="I5023" s="94">
        <v>7</v>
      </c>
      <c r="J5023" s="73">
        <v>1</v>
      </c>
      <c r="K5023" s="74">
        <v>16711</v>
      </c>
      <c r="L5023" s="72" t="s">
        <v>10457</v>
      </c>
      <c r="M5023" s="72"/>
      <c r="N5023" s="72"/>
      <c r="O5023" s="72" t="s">
        <v>10459</v>
      </c>
      <c r="P5023" s="72"/>
      <c r="Q5023" s="75"/>
      <c r="R5023" s="72"/>
    </row>
    <row r="5024" spans="1:18" x14ac:dyDescent="0.25">
      <c r="A5024" s="72" t="str">
        <f t="shared" si="147"/>
        <v>PF</v>
      </c>
      <c r="B5024" s="72" t="str">
        <f t="shared" si="148"/>
        <v>627</v>
      </c>
      <c r="C5024" s="72" t="s">
        <v>9385</v>
      </c>
      <c r="D5024" s="72" t="s">
        <v>3541</v>
      </c>
      <c r="E5024" s="72" t="s">
        <v>10399</v>
      </c>
      <c r="F5024" s="72"/>
      <c r="G5024" s="72" t="s">
        <v>10364</v>
      </c>
      <c r="H5024" s="72" t="s">
        <v>10396</v>
      </c>
      <c r="I5024" s="94">
        <v>8</v>
      </c>
      <c r="J5024" s="73">
        <v>1</v>
      </c>
      <c r="K5024" s="74">
        <v>16711</v>
      </c>
      <c r="L5024" s="72" t="s">
        <v>10457</v>
      </c>
      <c r="M5024" s="72"/>
      <c r="N5024" s="72"/>
      <c r="O5024" s="72" t="s">
        <v>10459</v>
      </c>
      <c r="P5024" s="72"/>
      <c r="Q5024" s="75"/>
      <c r="R5024" s="72"/>
    </row>
    <row r="5025" spans="1:18" x14ac:dyDescent="0.25">
      <c r="A5025" s="72" t="str">
        <f t="shared" si="147"/>
        <v>PF</v>
      </c>
      <c r="B5025" s="72" t="str">
        <f t="shared" si="148"/>
        <v>628</v>
      </c>
      <c r="C5025" s="72" t="s">
        <v>9789</v>
      </c>
      <c r="D5025" s="72" t="s">
        <v>3541</v>
      </c>
      <c r="E5025" s="72" t="s">
        <v>10399</v>
      </c>
      <c r="F5025" s="72"/>
      <c r="G5025" s="72" t="s">
        <v>10364</v>
      </c>
      <c r="H5025" s="72" t="s">
        <v>10396</v>
      </c>
      <c r="I5025" s="94">
        <v>9</v>
      </c>
      <c r="J5025" s="73">
        <v>1</v>
      </c>
      <c r="K5025" s="74">
        <v>16711</v>
      </c>
      <c r="L5025" s="72" t="s">
        <v>10457</v>
      </c>
      <c r="M5025" s="72"/>
      <c r="N5025" s="72"/>
      <c r="O5025" s="72" t="s">
        <v>10459</v>
      </c>
      <c r="P5025" s="72"/>
      <c r="Q5025" s="75"/>
      <c r="R5025" s="72"/>
    </row>
    <row r="5026" spans="1:18" x14ac:dyDescent="0.25">
      <c r="A5026" s="72" t="str">
        <f t="shared" si="147"/>
        <v>PF</v>
      </c>
      <c r="B5026" s="72" t="str">
        <f t="shared" si="148"/>
        <v>629</v>
      </c>
      <c r="C5026" s="72" t="s">
        <v>8311</v>
      </c>
      <c r="D5026" s="72" t="s">
        <v>3541</v>
      </c>
      <c r="E5026" s="72" t="s">
        <v>10399</v>
      </c>
      <c r="F5026" s="72"/>
      <c r="G5026" s="72" t="s">
        <v>10364</v>
      </c>
      <c r="H5026" s="72" t="s">
        <v>10396</v>
      </c>
      <c r="I5026" s="94">
        <v>10</v>
      </c>
      <c r="J5026" s="73">
        <v>1</v>
      </c>
      <c r="K5026" s="74">
        <v>16711</v>
      </c>
      <c r="L5026" s="72" t="s">
        <v>10457</v>
      </c>
      <c r="M5026" s="72"/>
      <c r="N5026" s="72"/>
      <c r="O5026" s="72" t="s">
        <v>10459</v>
      </c>
      <c r="P5026" s="72"/>
      <c r="Q5026" s="75"/>
      <c r="R5026" s="72"/>
    </row>
    <row r="5027" spans="1:18" x14ac:dyDescent="0.25">
      <c r="A5027" s="72" t="str">
        <f t="shared" si="147"/>
        <v>PF</v>
      </c>
      <c r="B5027" s="72" t="str">
        <f t="shared" si="148"/>
        <v>630</v>
      </c>
      <c r="C5027" s="72" t="s">
        <v>8364</v>
      </c>
      <c r="D5027" s="72" t="s">
        <v>3541</v>
      </c>
      <c r="E5027" s="72" t="s">
        <v>10399</v>
      </c>
      <c r="F5027" s="72"/>
      <c r="G5027" s="72" t="s">
        <v>10364</v>
      </c>
      <c r="H5027" s="72" t="s">
        <v>10396</v>
      </c>
      <c r="I5027" s="94">
        <v>11</v>
      </c>
      <c r="J5027" s="73">
        <v>1</v>
      </c>
      <c r="K5027" s="74">
        <v>16772</v>
      </c>
      <c r="L5027" s="72" t="s">
        <v>10457</v>
      </c>
      <c r="M5027" s="72"/>
      <c r="N5027" s="72"/>
      <c r="O5027" s="72" t="s">
        <v>10459</v>
      </c>
      <c r="P5027" s="72"/>
      <c r="Q5027" s="75"/>
      <c r="R5027" s="72"/>
    </row>
    <row r="5028" spans="1:18" x14ac:dyDescent="0.25">
      <c r="A5028" s="72" t="str">
        <f t="shared" si="147"/>
        <v>PF</v>
      </c>
      <c r="B5028" s="72" t="str">
        <f t="shared" si="148"/>
        <v>631</v>
      </c>
      <c r="C5028" s="72" t="s">
        <v>9386</v>
      </c>
      <c r="D5028" s="72" t="s">
        <v>3541</v>
      </c>
      <c r="E5028" s="72" t="s">
        <v>10399</v>
      </c>
      <c r="F5028" s="72"/>
      <c r="G5028" s="72" t="s">
        <v>10364</v>
      </c>
      <c r="H5028" s="72" t="s">
        <v>10396</v>
      </c>
      <c r="I5028" s="94">
        <v>12</v>
      </c>
      <c r="J5028" s="73">
        <v>1</v>
      </c>
      <c r="K5028" s="74">
        <v>16772</v>
      </c>
      <c r="L5028" s="72" t="s">
        <v>10457</v>
      </c>
      <c r="M5028" s="72"/>
      <c r="N5028" s="72"/>
      <c r="O5028" s="72" t="s">
        <v>10459</v>
      </c>
      <c r="P5028" s="72"/>
      <c r="Q5028" s="75"/>
      <c r="R5028" s="72"/>
    </row>
    <row r="5029" spans="1:18" x14ac:dyDescent="0.25">
      <c r="A5029" s="72" t="str">
        <f t="shared" ref="A5029:A5092" si="149">LEFT(C5029,2)</f>
        <v>PF</v>
      </c>
      <c r="B5029" s="72" t="str">
        <f t="shared" ref="B5029:B5092" si="150">RIGHT(C5029,3)</f>
        <v>632</v>
      </c>
      <c r="C5029" s="72" t="s">
        <v>9302</v>
      </c>
      <c r="D5029" s="72" t="s">
        <v>3541</v>
      </c>
      <c r="E5029" s="72" t="s">
        <v>10399</v>
      </c>
      <c r="F5029" s="72"/>
      <c r="G5029" s="72" t="s">
        <v>10364</v>
      </c>
      <c r="H5029" s="72" t="s">
        <v>10396</v>
      </c>
      <c r="I5029" s="94">
        <v>13</v>
      </c>
      <c r="J5029" s="73">
        <v>1</v>
      </c>
      <c r="K5029" s="74">
        <v>16772</v>
      </c>
      <c r="L5029" s="72" t="s">
        <v>10457</v>
      </c>
      <c r="M5029" s="72"/>
      <c r="N5029" s="72"/>
      <c r="O5029" s="72" t="s">
        <v>10459</v>
      </c>
      <c r="P5029" s="72"/>
      <c r="Q5029" s="75"/>
      <c r="R5029" s="72"/>
    </row>
    <row r="5030" spans="1:18" x14ac:dyDescent="0.25">
      <c r="A5030" s="72" t="str">
        <f t="shared" si="149"/>
        <v>PF</v>
      </c>
      <c r="B5030" s="72" t="str">
        <f t="shared" si="150"/>
        <v>633</v>
      </c>
      <c r="C5030" s="72" t="s">
        <v>8586</v>
      </c>
      <c r="D5030" s="72" t="s">
        <v>3541</v>
      </c>
      <c r="E5030" s="72" t="s">
        <v>10399</v>
      </c>
      <c r="F5030" s="72"/>
      <c r="G5030" s="72" t="s">
        <v>10364</v>
      </c>
      <c r="H5030" s="72" t="s">
        <v>10396</v>
      </c>
      <c r="I5030" s="94">
        <v>14</v>
      </c>
      <c r="J5030" s="73">
        <v>1</v>
      </c>
      <c r="K5030" s="74">
        <v>16772</v>
      </c>
      <c r="L5030" s="72" t="s">
        <v>10457</v>
      </c>
      <c r="M5030" s="72"/>
      <c r="N5030" s="72"/>
      <c r="O5030" s="72" t="s">
        <v>10459</v>
      </c>
      <c r="P5030" s="72"/>
      <c r="Q5030" s="75"/>
      <c r="R5030" s="72"/>
    </row>
    <row r="5031" spans="1:18" x14ac:dyDescent="0.25">
      <c r="A5031" s="72" t="str">
        <f t="shared" si="149"/>
        <v>PF</v>
      </c>
      <c r="B5031" s="72" t="str">
        <f t="shared" si="150"/>
        <v>634</v>
      </c>
      <c r="C5031" s="72" t="s">
        <v>6808</v>
      </c>
      <c r="D5031" s="72" t="s">
        <v>3541</v>
      </c>
      <c r="E5031" s="72" t="s">
        <v>10399</v>
      </c>
      <c r="F5031" s="72"/>
      <c r="G5031" s="72" t="s">
        <v>10364</v>
      </c>
      <c r="H5031" s="72" t="s">
        <v>10396</v>
      </c>
      <c r="I5031" s="94">
        <v>15</v>
      </c>
      <c r="J5031" s="73">
        <v>1</v>
      </c>
      <c r="K5031" s="74">
        <v>16772</v>
      </c>
      <c r="L5031" s="72" t="s">
        <v>10457</v>
      </c>
      <c r="M5031" s="72"/>
      <c r="N5031" s="72"/>
      <c r="O5031" s="72" t="s">
        <v>10459</v>
      </c>
      <c r="P5031" s="72"/>
      <c r="Q5031" s="75"/>
      <c r="R5031" s="72"/>
    </row>
    <row r="5032" spans="1:18" x14ac:dyDescent="0.25">
      <c r="A5032" s="72" t="str">
        <f t="shared" si="149"/>
        <v>PF</v>
      </c>
      <c r="B5032" s="72" t="str">
        <f t="shared" si="150"/>
        <v>635</v>
      </c>
      <c r="C5032" s="72" t="s">
        <v>6507</v>
      </c>
      <c r="D5032" s="72" t="s">
        <v>3541</v>
      </c>
      <c r="E5032" s="72" t="s">
        <v>10399</v>
      </c>
      <c r="F5032" s="72"/>
      <c r="G5032" s="72" t="s">
        <v>10364</v>
      </c>
      <c r="H5032" s="72" t="s">
        <v>10396</v>
      </c>
      <c r="I5032" s="94">
        <v>16</v>
      </c>
      <c r="J5032" s="73">
        <v>1</v>
      </c>
      <c r="K5032" s="74">
        <v>16862</v>
      </c>
      <c r="L5032" s="72" t="s">
        <v>10457</v>
      </c>
      <c r="M5032" s="72"/>
      <c r="N5032" s="72"/>
      <c r="O5032" s="72" t="s">
        <v>10459</v>
      </c>
      <c r="P5032" s="72"/>
      <c r="Q5032" s="75"/>
      <c r="R5032" s="72"/>
    </row>
    <row r="5033" spans="1:18" x14ac:dyDescent="0.25">
      <c r="A5033" s="72" t="str">
        <f t="shared" si="149"/>
        <v>PF</v>
      </c>
      <c r="B5033" s="72" t="str">
        <f t="shared" si="150"/>
        <v>647</v>
      </c>
      <c r="C5033" s="72" t="s">
        <v>4701</v>
      </c>
      <c r="D5033" s="72" t="s">
        <v>3541</v>
      </c>
      <c r="E5033" s="72" t="s">
        <v>10399</v>
      </c>
      <c r="F5033" s="72"/>
      <c r="G5033" s="72" t="s">
        <v>10364</v>
      </c>
      <c r="H5033" s="72" t="s">
        <v>10396</v>
      </c>
      <c r="I5033" s="94">
        <v>17</v>
      </c>
      <c r="J5033" s="73">
        <v>1</v>
      </c>
      <c r="K5033" s="74">
        <v>16862</v>
      </c>
      <c r="L5033" s="72" t="s">
        <v>10457</v>
      </c>
      <c r="M5033" s="72"/>
      <c r="N5033" s="72"/>
      <c r="O5033" s="72" t="s">
        <v>10459</v>
      </c>
      <c r="P5033" s="72"/>
      <c r="Q5033" s="75"/>
      <c r="R5033" s="72"/>
    </row>
    <row r="5034" spans="1:18" x14ac:dyDescent="0.25">
      <c r="A5034" s="72" t="str">
        <f t="shared" si="149"/>
        <v>PF</v>
      </c>
      <c r="B5034" s="72" t="str">
        <f t="shared" si="150"/>
        <v>648</v>
      </c>
      <c r="C5034" s="72" t="s">
        <v>7264</v>
      </c>
      <c r="D5034" s="72" t="s">
        <v>3541</v>
      </c>
      <c r="E5034" s="72" t="s">
        <v>10399</v>
      </c>
      <c r="F5034" s="72"/>
      <c r="G5034" s="72" t="s">
        <v>10364</v>
      </c>
      <c r="H5034" s="72" t="s">
        <v>10396</v>
      </c>
      <c r="I5034" s="94">
        <v>18</v>
      </c>
      <c r="J5034" s="73">
        <v>1</v>
      </c>
      <c r="K5034" s="74">
        <v>16862</v>
      </c>
      <c r="L5034" s="72" t="s">
        <v>10457</v>
      </c>
      <c r="M5034" s="72"/>
      <c r="N5034" s="72"/>
      <c r="O5034" s="72" t="s">
        <v>10459</v>
      </c>
      <c r="P5034" s="72"/>
      <c r="Q5034" s="75"/>
      <c r="R5034" s="72"/>
    </row>
    <row r="5035" spans="1:18" x14ac:dyDescent="0.25">
      <c r="A5035" s="72" t="str">
        <f t="shared" si="149"/>
        <v>PF</v>
      </c>
      <c r="B5035" s="72" t="str">
        <f t="shared" si="150"/>
        <v>649</v>
      </c>
      <c r="C5035" s="72" t="s">
        <v>6510</v>
      </c>
      <c r="D5035" s="72" t="s">
        <v>3541</v>
      </c>
      <c r="E5035" s="72" t="s">
        <v>10399</v>
      </c>
      <c r="F5035" s="72"/>
      <c r="G5035" s="72" t="s">
        <v>10364</v>
      </c>
      <c r="H5035" s="72" t="s">
        <v>10396</v>
      </c>
      <c r="I5035" s="94">
        <v>19</v>
      </c>
      <c r="J5035" s="73">
        <v>1</v>
      </c>
      <c r="K5035" s="74">
        <v>16862</v>
      </c>
      <c r="L5035" s="72" t="s">
        <v>10457</v>
      </c>
      <c r="M5035" s="72"/>
      <c r="N5035" s="72"/>
      <c r="O5035" s="72" t="s">
        <v>10459</v>
      </c>
      <c r="P5035" s="72"/>
      <c r="Q5035" s="75"/>
      <c r="R5035" s="72"/>
    </row>
    <row r="5036" spans="1:18" x14ac:dyDescent="0.25">
      <c r="A5036" s="72" t="str">
        <f t="shared" si="149"/>
        <v>PF</v>
      </c>
      <c r="B5036" s="72" t="str">
        <f t="shared" si="150"/>
        <v>650</v>
      </c>
      <c r="C5036" s="72" t="s">
        <v>7596</v>
      </c>
      <c r="D5036" s="72" t="s">
        <v>3541</v>
      </c>
      <c r="E5036" s="72" t="s">
        <v>10399</v>
      </c>
      <c r="F5036" s="72"/>
      <c r="G5036" s="72" t="s">
        <v>10364</v>
      </c>
      <c r="H5036" s="72" t="s">
        <v>10396</v>
      </c>
      <c r="I5036" s="94">
        <v>20</v>
      </c>
      <c r="J5036" s="73">
        <v>1</v>
      </c>
      <c r="K5036" s="74">
        <v>16862</v>
      </c>
      <c r="L5036" s="72" t="s">
        <v>10457</v>
      </c>
      <c r="M5036" s="72"/>
      <c r="N5036" s="72"/>
      <c r="O5036" s="72" t="s">
        <v>10459</v>
      </c>
      <c r="P5036" s="72"/>
      <c r="Q5036" s="75"/>
      <c r="R5036" s="72"/>
    </row>
    <row r="5037" spans="1:18" x14ac:dyDescent="0.25">
      <c r="A5037" s="72" t="str">
        <f t="shared" si="149"/>
        <v>PF</v>
      </c>
      <c r="B5037" s="72" t="str">
        <f t="shared" si="150"/>
        <v>651</v>
      </c>
      <c r="C5037" s="72" t="s">
        <v>4795</v>
      </c>
      <c r="D5037" s="72" t="s">
        <v>3541</v>
      </c>
      <c r="E5037" s="72" t="s">
        <v>10399</v>
      </c>
      <c r="F5037" s="72"/>
      <c r="G5037" s="72" t="s">
        <v>10364</v>
      </c>
      <c r="H5037" s="72" t="s">
        <v>10396</v>
      </c>
      <c r="I5037" s="94">
        <v>21</v>
      </c>
      <c r="J5037" s="73">
        <v>1</v>
      </c>
      <c r="K5037" s="74">
        <v>16862</v>
      </c>
      <c r="L5037" s="72" t="s">
        <v>10457</v>
      </c>
      <c r="M5037" s="72"/>
      <c r="N5037" s="72"/>
      <c r="O5037" s="72" t="s">
        <v>10459</v>
      </c>
      <c r="P5037" s="72"/>
      <c r="Q5037" s="75"/>
      <c r="R5037" s="72"/>
    </row>
    <row r="5038" spans="1:18" x14ac:dyDescent="0.25">
      <c r="A5038" s="72" t="str">
        <f t="shared" si="149"/>
        <v>PF</v>
      </c>
      <c r="B5038" s="72" t="str">
        <f t="shared" si="150"/>
        <v>652</v>
      </c>
      <c r="C5038" s="72" t="s">
        <v>8981</v>
      </c>
      <c r="D5038" s="72" t="s">
        <v>3541</v>
      </c>
      <c r="E5038" s="72" t="s">
        <v>10399</v>
      </c>
      <c r="F5038" s="72"/>
      <c r="G5038" s="72" t="s">
        <v>10364</v>
      </c>
      <c r="H5038" s="72" t="s">
        <v>10396</v>
      </c>
      <c r="I5038" s="94">
        <v>22</v>
      </c>
      <c r="J5038" s="73">
        <v>1</v>
      </c>
      <c r="K5038" s="74">
        <v>16862</v>
      </c>
      <c r="L5038" s="72" t="s">
        <v>10457</v>
      </c>
      <c r="M5038" s="72"/>
      <c r="N5038" s="72"/>
      <c r="O5038" s="72" t="s">
        <v>10459</v>
      </c>
      <c r="P5038" s="72"/>
      <c r="Q5038" s="75"/>
      <c r="R5038" s="72"/>
    </row>
    <row r="5039" spans="1:18" x14ac:dyDescent="0.25">
      <c r="A5039" s="72" t="str">
        <f t="shared" si="149"/>
        <v>PF</v>
      </c>
      <c r="B5039" s="72" t="str">
        <f t="shared" si="150"/>
        <v>653</v>
      </c>
      <c r="C5039" s="72" t="s">
        <v>7937</v>
      </c>
      <c r="D5039" s="72" t="s">
        <v>3541</v>
      </c>
      <c r="E5039" s="72" t="s">
        <v>10399</v>
      </c>
      <c r="F5039" s="72"/>
      <c r="G5039" s="72" t="s">
        <v>10364</v>
      </c>
      <c r="H5039" s="72" t="s">
        <v>10396</v>
      </c>
      <c r="I5039" s="94">
        <v>23</v>
      </c>
      <c r="J5039" s="73">
        <v>1</v>
      </c>
      <c r="K5039" s="74">
        <v>16862</v>
      </c>
      <c r="L5039" s="72" t="s">
        <v>10457</v>
      </c>
      <c r="M5039" s="72"/>
      <c r="N5039" s="72"/>
      <c r="O5039" s="72" t="s">
        <v>10459</v>
      </c>
      <c r="P5039" s="72"/>
      <c r="Q5039" s="75"/>
      <c r="R5039" s="72"/>
    </row>
    <row r="5040" spans="1:18" x14ac:dyDescent="0.25">
      <c r="A5040" s="72" t="str">
        <f t="shared" si="149"/>
        <v>PF</v>
      </c>
      <c r="B5040" s="72" t="str">
        <f t="shared" si="150"/>
        <v>654</v>
      </c>
      <c r="C5040" s="72" t="s">
        <v>8348</v>
      </c>
      <c r="D5040" s="72" t="s">
        <v>3541</v>
      </c>
      <c r="E5040" s="72" t="s">
        <v>10399</v>
      </c>
      <c r="F5040" s="72"/>
      <c r="G5040" s="72" t="s">
        <v>10364</v>
      </c>
      <c r="H5040" s="72" t="s">
        <v>10396</v>
      </c>
      <c r="I5040" s="94">
        <v>24</v>
      </c>
      <c r="J5040" s="73">
        <v>1</v>
      </c>
      <c r="K5040" s="74">
        <v>16862</v>
      </c>
      <c r="L5040" s="72" t="s">
        <v>10457</v>
      </c>
      <c r="M5040" s="72"/>
      <c r="N5040" s="72"/>
      <c r="O5040" s="72" t="s">
        <v>10459</v>
      </c>
      <c r="P5040" s="72"/>
      <c r="Q5040" s="75"/>
      <c r="R5040" s="72"/>
    </row>
    <row r="5041" spans="1:18" x14ac:dyDescent="0.25">
      <c r="A5041" s="72" t="str">
        <f t="shared" si="149"/>
        <v>PF</v>
      </c>
      <c r="B5041" s="72" t="str">
        <f t="shared" si="150"/>
        <v>655</v>
      </c>
      <c r="C5041" s="72" t="s">
        <v>8110</v>
      </c>
      <c r="D5041" s="72" t="s">
        <v>3541</v>
      </c>
      <c r="E5041" s="72" t="s">
        <v>10399</v>
      </c>
      <c r="F5041" s="72"/>
      <c r="G5041" s="72" t="s">
        <v>10364</v>
      </c>
      <c r="H5041" s="72" t="s">
        <v>10396</v>
      </c>
      <c r="I5041" s="94">
        <v>25</v>
      </c>
      <c r="J5041" s="73">
        <v>1</v>
      </c>
      <c r="K5041" s="74">
        <v>16862</v>
      </c>
      <c r="L5041" s="72" t="s">
        <v>10457</v>
      </c>
      <c r="M5041" s="72"/>
      <c r="N5041" s="72"/>
      <c r="O5041" s="72" t="s">
        <v>10459</v>
      </c>
      <c r="P5041" s="72"/>
      <c r="Q5041" s="75"/>
      <c r="R5041" s="72"/>
    </row>
    <row r="5042" spans="1:18" x14ac:dyDescent="0.25">
      <c r="A5042" s="72" t="str">
        <f t="shared" si="149"/>
        <v>PF</v>
      </c>
      <c r="B5042" s="72" t="str">
        <f t="shared" si="150"/>
        <v>656</v>
      </c>
      <c r="C5042" s="72" t="s">
        <v>9431</v>
      </c>
      <c r="D5042" s="72" t="s">
        <v>3541</v>
      </c>
      <c r="E5042" s="72" t="s">
        <v>10399</v>
      </c>
      <c r="F5042" s="72"/>
      <c r="G5042" s="72" t="s">
        <v>10364</v>
      </c>
      <c r="H5042" s="72" t="s">
        <v>10396</v>
      </c>
      <c r="I5042" s="94">
        <v>26</v>
      </c>
      <c r="J5042" s="73">
        <v>1</v>
      </c>
      <c r="K5042" s="74">
        <v>16862</v>
      </c>
      <c r="L5042" s="72" t="s">
        <v>10457</v>
      </c>
      <c r="M5042" s="72"/>
      <c r="N5042" s="72"/>
      <c r="O5042" s="72" t="s">
        <v>10459</v>
      </c>
      <c r="P5042" s="72"/>
      <c r="Q5042" s="75"/>
      <c r="R5042" s="72"/>
    </row>
    <row r="5043" spans="1:18" x14ac:dyDescent="0.25">
      <c r="A5043" s="72" t="str">
        <f t="shared" si="149"/>
        <v>PF</v>
      </c>
      <c r="B5043" s="72" t="str">
        <f t="shared" si="150"/>
        <v>657</v>
      </c>
      <c r="C5043" s="72" t="s">
        <v>6662</v>
      </c>
      <c r="D5043" s="72" t="s">
        <v>3541</v>
      </c>
      <c r="E5043" s="72" t="s">
        <v>10399</v>
      </c>
      <c r="F5043" s="72"/>
      <c r="G5043" s="72" t="s">
        <v>10364</v>
      </c>
      <c r="H5043" s="72" t="s">
        <v>10396</v>
      </c>
      <c r="I5043" s="94">
        <v>27</v>
      </c>
      <c r="J5043" s="73">
        <v>1</v>
      </c>
      <c r="K5043" s="74">
        <v>16862</v>
      </c>
      <c r="L5043" s="72" t="s">
        <v>10457</v>
      </c>
      <c r="M5043" s="72"/>
      <c r="N5043" s="72"/>
      <c r="O5043" s="72" t="s">
        <v>10459</v>
      </c>
      <c r="P5043" s="72"/>
      <c r="Q5043" s="75"/>
      <c r="R5043" s="72"/>
    </row>
    <row r="5044" spans="1:18" x14ac:dyDescent="0.25">
      <c r="A5044" s="72" t="str">
        <f t="shared" si="149"/>
        <v>PF</v>
      </c>
      <c r="B5044" s="72" t="str">
        <f t="shared" si="150"/>
        <v>658</v>
      </c>
      <c r="C5044" s="72" t="s">
        <v>8009</v>
      </c>
      <c r="D5044" s="72" t="s">
        <v>3541</v>
      </c>
      <c r="E5044" s="72" t="s">
        <v>10399</v>
      </c>
      <c r="F5044" s="72"/>
      <c r="G5044" s="72" t="s">
        <v>10364</v>
      </c>
      <c r="H5044" s="72" t="s">
        <v>10396</v>
      </c>
      <c r="I5044" s="94">
        <v>28</v>
      </c>
      <c r="J5044" s="73">
        <v>1</v>
      </c>
      <c r="K5044" s="74">
        <v>16862</v>
      </c>
      <c r="L5044" s="72" t="s">
        <v>10457</v>
      </c>
      <c r="M5044" s="72"/>
      <c r="N5044" s="72"/>
      <c r="O5044" s="72" t="s">
        <v>10459</v>
      </c>
      <c r="P5044" s="72"/>
      <c r="Q5044" s="75"/>
      <c r="R5044" s="72"/>
    </row>
    <row r="5045" spans="1:18" x14ac:dyDescent="0.25">
      <c r="A5045" s="72" t="str">
        <f t="shared" si="149"/>
        <v>PF</v>
      </c>
      <c r="B5045" s="72" t="str">
        <f t="shared" si="150"/>
        <v>659</v>
      </c>
      <c r="C5045" s="72" t="s">
        <v>8444</v>
      </c>
      <c r="D5045" s="72" t="s">
        <v>3541</v>
      </c>
      <c r="E5045" s="72" t="s">
        <v>10399</v>
      </c>
      <c r="F5045" s="72"/>
      <c r="G5045" s="72" t="s">
        <v>10364</v>
      </c>
      <c r="H5045" s="72" t="s">
        <v>10396</v>
      </c>
      <c r="I5045" s="94">
        <v>29</v>
      </c>
      <c r="J5045" s="73">
        <v>1</v>
      </c>
      <c r="K5045" s="74">
        <v>16862</v>
      </c>
      <c r="L5045" s="72" t="s">
        <v>10457</v>
      </c>
      <c r="M5045" s="72"/>
      <c r="N5045" s="72"/>
      <c r="O5045" s="72" t="s">
        <v>10459</v>
      </c>
      <c r="P5045" s="72"/>
      <c r="Q5045" s="75"/>
      <c r="R5045" s="72"/>
    </row>
    <row r="5046" spans="1:18" x14ac:dyDescent="0.25">
      <c r="A5046" s="72" t="str">
        <f t="shared" si="149"/>
        <v>PF</v>
      </c>
      <c r="B5046" s="72" t="str">
        <f t="shared" si="150"/>
        <v>660</v>
      </c>
      <c r="C5046" s="72" t="s">
        <v>8092</v>
      </c>
      <c r="D5046" s="72" t="s">
        <v>3541</v>
      </c>
      <c r="E5046" s="72" t="s">
        <v>10399</v>
      </c>
      <c r="F5046" s="72"/>
      <c r="G5046" s="72" t="s">
        <v>10364</v>
      </c>
      <c r="H5046" s="72" t="s">
        <v>10396</v>
      </c>
      <c r="I5046" s="94">
        <v>30</v>
      </c>
      <c r="J5046" s="73">
        <v>1</v>
      </c>
      <c r="K5046" s="74">
        <v>16862</v>
      </c>
      <c r="L5046" s="72" t="s">
        <v>10457</v>
      </c>
      <c r="M5046" s="72"/>
      <c r="N5046" s="72"/>
      <c r="O5046" s="72" t="s">
        <v>10459</v>
      </c>
      <c r="P5046" s="72"/>
      <c r="Q5046" s="75"/>
      <c r="R5046" s="72"/>
    </row>
    <row r="5047" spans="1:18" x14ac:dyDescent="0.25">
      <c r="A5047" s="72" t="str">
        <f t="shared" si="149"/>
        <v>PF</v>
      </c>
      <c r="B5047" s="72" t="str">
        <f t="shared" si="150"/>
        <v>661</v>
      </c>
      <c r="C5047" s="72" t="s">
        <v>7685</v>
      </c>
      <c r="D5047" s="72" t="s">
        <v>3541</v>
      </c>
      <c r="E5047" s="72" t="s">
        <v>10399</v>
      </c>
      <c r="F5047" s="72"/>
      <c r="G5047" s="72" t="s">
        <v>10364</v>
      </c>
      <c r="H5047" s="72" t="s">
        <v>10396</v>
      </c>
      <c r="I5047" s="94">
        <v>31</v>
      </c>
      <c r="J5047" s="73">
        <v>1</v>
      </c>
      <c r="K5047" s="74">
        <v>16862</v>
      </c>
      <c r="L5047" s="72" t="s">
        <v>10457</v>
      </c>
      <c r="M5047" s="72"/>
      <c r="N5047" s="72"/>
      <c r="O5047" s="72" t="s">
        <v>10459</v>
      </c>
      <c r="P5047" s="72"/>
      <c r="Q5047" s="75"/>
      <c r="R5047" s="72"/>
    </row>
    <row r="5048" spans="1:18" x14ac:dyDescent="0.25">
      <c r="A5048" s="72" t="str">
        <f t="shared" si="149"/>
        <v>PF</v>
      </c>
      <c r="B5048" s="72" t="str">
        <f t="shared" si="150"/>
        <v>662</v>
      </c>
      <c r="C5048" s="72" t="s">
        <v>8741</v>
      </c>
      <c r="D5048" s="72" t="s">
        <v>3541</v>
      </c>
      <c r="E5048" s="72" t="s">
        <v>10399</v>
      </c>
      <c r="F5048" s="72"/>
      <c r="G5048" s="72" t="s">
        <v>10364</v>
      </c>
      <c r="H5048" s="72" t="s">
        <v>10396</v>
      </c>
      <c r="I5048" s="94">
        <v>32</v>
      </c>
      <c r="J5048" s="73">
        <v>1</v>
      </c>
      <c r="K5048" s="74">
        <v>16862</v>
      </c>
      <c r="L5048" s="72" t="s">
        <v>10457</v>
      </c>
      <c r="M5048" s="72"/>
      <c r="N5048" s="72"/>
      <c r="O5048" s="72" t="s">
        <v>10459</v>
      </c>
      <c r="P5048" s="72"/>
      <c r="Q5048" s="75"/>
      <c r="R5048" s="72"/>
    </row>
    <row r="5049" spans="1:18" x14ac:dyDescent="0.25">
      <c r="A5049" s="72" t="str">
        <f t="shared" si="149"/>
        <v>PF</v>
      </c>
      <c r="B5049" s="72" t="str">
        <f t="shared" si="150"/>
        <v>663</v>
      </c>
      <c r="C5049" s="72" t="s">
        <v>9792</v>
      </c>
      <c r="D5049" s="72" t="s">
        <v>3541</v>
      </c>
      <c r="E5049" s="72" t="s">
        <v>10399</v>
      </c>
      <c r="F5049" s="72"/>
      <c r="G5049" s="72" t="s">
        <v>10364</v>
      </c>
      <c r="H5049" s="72" t="s">
        <v>10396</v>
      </c>
      <c r="I5049" s="94">
        <v>33</v>
      </c>
      <c r="J5049" s="73">
        <v>1</v>
      </c>
      <c r="K5049" s="74">
        <v>16862</v>
      </c>
      <c r="L5049" s="72" t="s">
        <v>10457</v>
      </c>
      <c r="M5049" s="72"/>
      <c r="N5049" s="72"/>
      <c r="O5049" s="72" t="s">
        <v>10459</v>
      </c>
      <c r="P5049" s="72"/>
      <c r="Q5049" s="75"/>
      <c r="R5049" s="72"/>
    </row>
    <row r="5050" spans="1:18" x14ac:dyDescent="0.25">
      <c r="A5050" s="72" t="str">
        <f t="shared" si="149"/>
        <v>PF</v>
      </c>
      <c r="B5050" s="72" t="str">
        <f t="shared" si="150"/>
        <v>664</v>
      </c>
      <c r="C5050" s="72" t="s">
        <v>9790</v>
      </c>
      <c r="D5050" s="72" t="s">
        <v>3541</v>
      </c>
      <c r="E5050" s="72" t="s">
        <v>10399</v>
      </c>
      <c r="F5050" s="72"/>
      <c r="G5050" s="72" t="s">
        <v>10364</v>
      </c>
      <c r="H5050" s="72" t="s">
        <v>10396</v>
      </c>
      <c r="I5050" s="94">
        <v>34</v>
      </c>
      <c r="J5050" s="73">
        <v>1</v>
      </c>
      <c r="K5050" s="74">
        <v>16862</v>
      </c>
      <c r="L5050" s="72" t="s">
        <v>10457</v>
      </c>
      <c r="M5050" s="72"/>
      <c r="N5050" s="72"/>
      <c r="O5050" s="72" t="s">
        <v>10459</v>
      </c>
      <c r="P5050" s="72"/>
      <c r="Q5050" s="75"/>
      <c r="R5050" s="72"/>
    </row>
    <row r="5051" spans="1:18" x14ac:dyDescent="0.25">
      <c r="A5051" s="72" t="str">
        <f t="shared" si="149"/>
        <v>PF</v>
      </c>
      <c r="B5051" s="72" t="str">
        <f t="shared" si="150"/>
        <v>665</v>
      </c>
      <c r="C5051" s="72" t="s">
        <v>4605</v>
      </c>
      <c r="D5051" s="72" t="s">
        <v>3541</v>
      </c>
      <c r="E5051" s="72" t="s">
        <v>10399</v>
      </c>
      <c r="F5051" s="72"/>
      <c r="G5051" s="72" t="s">
        <v>10364</v>
      </c>
      <c r="H5051" s="72" t="s">
        <v>10396</v>
      </c>
      <c r="I5051" s="94">
        <v>35</v>
      </c>
      <c r="J5051" s="73">
        <v>1</v>
      </c>
      <c r="K5051" s="74">
        <v>16862</v>
      </c>
      <c r="L5051" s="72" t="s">
        <v>10457</v>
      </c>
      <c r="M5051" s="72"/>
      <c r="N5051" s="72"/>
      <c r="O5051" s="72" t="s">
        <v>10459</v>
      </c>
      <c r="P5051" s="72"/>
      <c r="Q5051" s="75"/>
      <c r="R5051" s="72"/>
    </row>
    <row r="5052" spans="1:18" x14ac:dyDescent="0.25">
      <c r="A5052" s="72" t="str">
        <f t="shared" si="149"/>
        <v>PF</v>
      </c>
      <c r="B5052" s="72" t="str">
        <f t="shared" si="150"/>
        <v>666</v>
      </c>
      <c r="C5052" s="72" t="s">
        <v>9415</v>
      </c>
      <c r="D5052" s="72" t="s">
        <v>3541</v>
      </c>
      <c r="E5052" s="72" t="s">
        <v>10399</v>
      </c>
      <c r="F5052" s="72"/>
      <c r="G5052" s="72" t="s">
        <v>10364</v>
      </c>
      <c r="H5052" s="72" t="s">
        <v>10396</v>
      </c>
      <c r="I5052" s="94">
        <v>36</v>
      </c>
      <c r="J5052" s="73">
        <v>1</v>
      </c>
      <c r="K5052" s="74">
        <v>16862</v>
      </c>
      <c r="L5052" s="72" t="s">
        <v>10457</v>
      </c>
      <c r="M5052" s="72"/>
      <c r="N5052" s="72"/>
      <c r="O5052" s="72" t="s">
        <v>10459</v>
      </c>
      <c r="P5052" s="72"/>
      <c r="Q5052" s="75"/>
      <c r="R5052" s="72"/>
    </row>
    <row r="5053" spans="1:18" x14ac:dyDescent="0.25">
      <c r="A5053" s="72" t="str">
        <f t="shared" si="149"/>
        <v>PF</v>
      </c>
      <c r="B5053" s="72" t="str">
        <f t="shared" si="150"/>
        <v>667</v>
      </c>
      <c r="C5053" s="72" t="s">
        <v>8017</v>
      </c>
      <c r="D5053" s="72" t="s">
        <v>3541</v>
      </c>
      <c r="E5053" s="72" t="s">
        <v>10399</v>
      </c>
      <c r="F5053" s="72"/>
      <c r="G5053" s="72" t="s">
        <v>10364</v>
      </c>
      <c r="H5053" s="72" t="s">
        <v>10396</v>
      </c>
      <c r="I5053" s="94">
        <v>37</v>
      </c>
      <c r="J5053" s="73">
        <v>1</v>
      </c>
      <c r="K5053" s="74">
        <v>16862</v>
      </c>
      <c r="L5053" s="72" t="s">
        <v>10457</v>
      </c>
      <c r="M5053" s="72"/>
      <c r="N5053" s="72"/>
      <c r="O5053" s="72" t="s">
        <v>10459</v>
      </c>
      <c r="P5053" s="72"/>
      <c r="Q5053" s="75"/>
      <c r="R5053" s="72"/>
    </row>
    <row r="5054" spans="1:18" x14ac:dyDescent="0.25">
      <c r="A5054" s="72" t="str">
        <f t="shared" si="149"/>
        <v>PF</v>
      </c>
      <c r="B5054" s="72" t="str">
        <f t="shared" si="150"/>
        <v>668</v>
      </c>
      <c r="C5054" s="72" t="s">
        <v>8542</v>
      </c>
      <c r="D5054" s="72" t="s">
        <v>3541</v>
      </c>
      <c r="E5054" s="72" t="s">
        <v>10399</v>
      </c>
      <c r="F5054" s="72"/>
      <c r="G5054" s="72" t="s">
        <v>10364</v>
      </c>
      <c r="H5054" s="72" t="s">
        <v>10396</v>
      </c>
      <c r="I5054" s="94">
        <v>38</v>
      </c>
      <c r="J5054" s="73">
        <v>1</v>
      </c>
      <c r="K5054" s="74">
        <v>16954</v>
      </c>
      <c r="L5054" s="72" t="s">
        <v>10457</v>
      </c>
      <c r="M5054" s="72"/>
      <c r="N5054" s="72"/>
      <c r="O5054" s="72" t="s">
        <v>10459</v>
      </c>
      <c r="P5054" s="72"/>
      <c r="Q5054" s="75"/>
      <c r="R5054" s="72"/>
    </row>
    <row r="5055" spans="1:18" x14ac:dyDescent="0.25">
      <c r="A5055" s="72" t="str">
        <f t="shared" si="149"/>
        <v>PF</v>
      </c>
      <c r="B5055" s="72" t="str">
        <f t="shared" si="150"/>
        <v>669</v>
      </c>
      <c r="C5055" s="72" t="s">
        <v>9407</v>
      </c>
      <c r="D5055" s="72" t="s">
        <v>3541</v>
      </c>
      <c r="E5055" s="72" t="s">
        <v>10399</v>
      </c>
      <c r="F5055" s="72"/>
      <c r="G5055" s="72" t="s">
        <v>10364</v>
      </c>
      <c r="H5055" s="72" t="s">
        <v>10396</v>
      </c>
      <c r="I5055" s="94">
        <v>39</v>
      </c>
      <c r="J5055" s="73">
        <v>1</v>
      </c>
      <c r="K5055" s="74">
        <v>16954</v>
      </c>
      <c r="L5055" s="72" t="s">
        <v>10457</v>
      </c>
      <c r="M5055" s="72"/>
      <c r="N5055" s="72"/>
      <c r="O5055" s="72" t="s">
        <v>10459</v>
      </c>
      <c r="P5055" s="72"/>
      <c r="Q5055" s="75"/>
      <c r="R5055" s="72"/>
    </row>
    <row r="5056" spans="1:18" x14ac:dyDescent="0.25">
      <c r="A5056" s="72" t="str">
        <f t="shared" si="149"/>
        <v>PF</v>
      </c>
      <c r="B5056" s="72" t="str">
        <f t="shared" si="150"/>
        <v>670</v>
      </c>
      <c r="C5056" s="72" t="s">
        <v>9997</v>
      </c>
      <c r="D5056" s="72" t="s">
        <v>3541</v>
      </c>
      <c r="E5056" s="72" t="s">
        <v>10399</v>
      </c>
      <c r="F5056" s="72"/>
      <c r="G5056" s="72" t="s">
        <v>10364</v>
      </c>
      <c r="H5056" s="72" t="s">
        <v>10396</v>
      </c>
      <c r="I5056" s="94">
        <v>40</v>
      </c>
      <c r="J5056" s="73">
        <v>1</v>
      </c>
      <c r="K5056" s="74">
        <v>16954</v>
      </c>
      <c r="L5056" s="72" t="s">
        <v>10457</v>
      </c>
      <c r="M5056" s="72"/>
      <c r="N5056" s="72"/>
      <c r="O5056" s="72" t="s">
        <v>10459</v>
      </c>
      <c r="P5056" s="72"/>
      <c r="Q5056" s="75"/>
      <c r="R5056" s="72"/>
    </row>
    <row r="5057" spans="1:18" x14ac:dyDescent="0.25">
      <c r="A5057" s="72" t="str">
        <f t="shared" si="149"/>
        <v>PF</v>
      </c>
      <c r="B5057" s="72" t="str">
        <f t="shared" si="150"/>
        <v>671</v>
      </c>
      <c r="C5057" s="72" t="s">
        <v>7760</v>
      </c>
      <c r="D5057" s="72" t="s">
        <v>3541</v>
      </c>
      <c r="E5057" s="72" t="s">
        <v>10399</v>
      </c>
      <c r="F5057" s="72"/>
      <c r="G5057" s="72" t="s">
        <v>10364</v>
      </c>
      <c r="H5057" s="72" t="s">
        <v>10396</v>
      </c>
      <c r="I5057" s="94">
        <v>41</v>
      </c>
      <c r="J5057" s="73">
        <v>1</v>
      </c>
      <c r="K5057" s="74">
        <v>16954</v>
      </c>
      <c r="L5057" s="72" t="s">
        <v>10457</v>
      </c>
      <c r="M5057" s="72"/>
      <c r="N5057" s="72"/>
      <c r="O5057" s="72" t="s">
        <v>10459</v>
      </c>
      <c r="P5057" s="72"/>
      <c r="Q5057" s="75"/>
      <c r="R5057" s="72"/>
    </row>
    <row r="5058" spans="1:18" x14ac:dyDescent="0.25">
      <c r="A5058" s="72" t="str">
        <f t="shared" si="149"/>
        <v>PF</v>
      </c>
      <c r="B5058" s="72" t="str">
        <f t="shared" si="150"/>
        <v>672</v>
      </c>
      <c r="C5058" s="72" t="s">
        <v>8158</v>
      </c>
      <c r="D5058" s="72" t="s">
        <v>3541</v>
      </c>
      <c r="E5058" s="72" t="s">
        <v>10399</v>
      </c>
      <c r="F5058" s="72"/>
      <c r="G5058" s="72" t="s">
        <v>10364</v>
      </c>
      <c r="H5058" s="72" t="s">
        <v>10396</v>
      </c>
      <c r="I5058" s="94">
        <v>42</v>
      </c>
      <c r="J5058" s="73">
        <v>1</v>
      </c>
      <c r="K5058" s="74">
        <v>16954</v>
      </c>
      <c r="L5058" s="72" t="s">
        <v>10457</v>
      </c>
      <c r="M5058" s="72"/>
      <c r="N5058" s="72"/>
      <c r="O5058" s="72" t="s">
        <v>10459</v>
      </c>
      <c r="P5058" s="72"/>
      <c r="Q5058" s="75"/>
      <c r="R5058" s="72"/>
    </row>
    <row r="5059" spans="1:18" x14ac:dyDescent="0.25">
      <c r="A5059" s="72" t="str">
        <f t="shared" si="149"/>
        <v>PF</v>
      </c>
      <c r="B5059" s="72" t="str">
        <f t="shared" si="150"/>
        <v>673</v>
      </c>
      <c r="C5059" s="72" t="s">
        <v>9056</v>
      </c>
      <c r="D5059" s="72" t="s">
        <v>3541</v>
      </c>
      <c r="E5059" s="72" t="s">
        <v>10399</v>
      </c>
      <c r="F5059" s="72"/>
      <c r="G5059" s="72" t="s">
        <v>10364</v>
      </c>
      <c r="H5059" s="72" t="s">
        <v>10396</v>
      </c>
      <c r="I5059" s="94">
        <v>43</v>
      </c>
      <c r="J5059" s="73">
        <v>1</v>
      </c>
      <c r="K5059" s="74">
        <v>16954</v>
      </c>
      <c r="L5059" s="72" t="s">
        <v>10457</v>
      </c>
      <c r="M5059" s="72"/>
      <c r="N5059" s="72"/>
      <c r="O5059" s="72" t="s">
        <v>10459</v>
      </c>
      <c r="P5059" s="72"/>
      <c r="Q5059" s="75"/>
      <c r="R5059" s="72"/>
    </row>
    <row r="5060" spans="1:18" x14ac:dyDescent="0.25">
      <c r="A5060" s="72" t="str">
        <f t="shared" si="149"/>
        <v>PF</v>
      </c>
      <c r="B5060" s="72" t="str">
        <f t="shared" si="150"/>
        <v>674</v>
      </c>
      <c r="C5060" s="72" t="s">
        <v>8097</v>
      </c>
      <c r="D5060" s="72" t="s">
        <v>3541</v>
      </c>
      <c r="E5060" s="72" t="s">
        <v>10399</v>
      </c>
      <c r="F5060" s="72"/>
      <c r="G5060" s="72" t="s">
        <v>10364</v>
      </c>
      <c r="H5060" s="72" t="s">
        <v>10396</v>
      </c>
      <c r="I5060" s="94">
        <v>44</v>
      </c>
      <c r="J5060" s="73">
        <v>1</v>
      </c>
      <c r="K5060" s="74">
        <v>16954</v>
      </c>
      <c r="L5060" s="72" t="s">
        <v>10457</v>
      </c>
      <c r="M5060" s="72"/>
      <c r="N5060" s="72"/>
      <c r="O5060" s="72" t="s">
        <v>10459</v>
      </c>
      <c r="P5060" s="72"/>
      <c r="Q5060" s="75"/>
      <c r="R5060" s="72"/>
    </row>
    <row r="5061" spans="1:18" x14ac:dyDescent="0.25">
      <c r="A5061" s="72" t="str">
        <f t="shared" si="149"/>
        <v>PF</v>
      </c>
      <c r="B5061" s="72" t="str">
        <f t="shared" si="150"/>
        <v>675</v>
      </c>
      <c r="C5061" s="72" t="s">
        <v>9279</v>
      </c>
      <c r="D5061" s="72" t="s">
        <v>3541</v>
      </c>
      <c r="E5061" s="72" t="s">
        <v>10399</v>
      </c>
      <c r="F5061" s="72"/>
      <c r="G5061" s="72" t="s">
        <v>10364</v>
      </c>
      <c r="H5061" s="72" t="s">
        <v>10396</v>
      </c>
      <c r="I5061" s="94">
        <v>45</v>
      </c>
      <c r="J5061" s="73">
        <v>1</v>
      </c>
      <c r="K5061" s="74">
        <v>16954</v>
      </c>
      <c r="L5061" s="72" t="s">
        <v>10457</v>
      </c>
      <c r="M5061" s="72"/>
      <c r="N5061" s="72"/>
      <c r="O5061" s="72" t="s">
        <v>10459</v>
      </c>
      <c r="P5061" s="72"/>
      <c r="Q5061" s="75"/>
      <c r="R5061" s="72"/>
    </row>
    <row r="5062" spans="1:18" x14ac:dyDescent="0.25">
      <c r="A5062" s="72" t="str">
        <f t="shared" si="149"/>
        <v>PF</v>
      </c>
      <c r="B5062" s="72" t="str">
        <f t="shared" si="150"/>
        <v>676</v>
      </c>
      <c r="C5062" s="72" t="s">
        <v>8491</v>
      </c>
      <c r="D5062" s="72" t="s">
        <v>3541</v>
      </c>
      <c r="E5062" s="72" t="s">
        <v>10399</v>
      </c>
      <c r="F5062" s="72"/>
      <c r="G5062" s="72" t="s">
        <v>10364</v>
      </c>
      <c r="H5062" s="72" t="s">
        <v>10396</v>
      </c>
      <c r="I5062" s="94">
        <v>46</v>
      </c>
      <c r="J5062" s="73">
        <v>1</v>
      </c>
      <c r="K5062" s="74">
        <v>16954</v>
      </c>
      <c r="L5062" s="72" t="s">
        <v>10457</v>
      </c>
      <c r="M5062" s="72"/>
      <c r="N5062" s="72"/>
      <c r="O5062" s="72" t="s">
        <v>10459</v>
      </c>
      <c r="P5062" s="72"/>
      <c r="Q5062" s="75"/>
      <c r="R5062" s="72"/>
    </row>
    <row r="5063" spans="1:18" x14ac:dyDescent="0.25">
      <c r="A5063" s="72" t="str">
        <f t="shared" si="149"/>
        <v>PF</v>
      </c>
      <c r="B5063" s="72" t="str">
        <f t="shared" si="150"/>
        <v>677</v>
      </c>
      <c r="C5063" s="72" t="s">
        <v>8154</v>
      </c>
      <c r="D5063" s="72" t="s">
        <v>3541</v>
      </c>
      <c r="E5063" s="72" t="s">
        <v>10399</v>
      </c>
      <c r="F5063" s="72"/>
      <c r="G5063" s="72" t="s">
        <v>10364</v>
      </c>
      <c r="H5063" s="72" t="s">
        <v>10396</v>
      </c>
      <c r="I5063" s="94">
        <v>47</v>
      </c>
      <c r="J5063" s="73">
        <v>1</v>
      </c>
      <c r="K5063" s="74">
        <v>16954</v>
      </c>
      <c r="L5063" s="72" t="s">
        <v>10457</v>
      </c>
      <c r="M5063" s="72"/>
      <c r="N5063" s="72"/>
      <c r="O5063" s="72" t="s">
        <v>10459</v>
      </c>
      <c r="P5063" s="72"/>
      <c r="Q5063" s="75"/>
      <c r="R5063" s="72"/>
    </row>
    <row r="5064" spans="1:18" x14ac:dyDescent="0.25">
      <c r="A5064" s="72" t="str">
        <f t="shared" si="149"/>
        <v>PF</v>
      </c>
      <c r="B5064" s="72" t="str">
        <f t="shared" si="150"/>
        <v>678</v>
      </c>
      <c r="C5064" s="72" t="s">
        <v>9543</v>
      </c>
      <c r="D5064" s="72" t="s">
        <v>3541</v>
      </c>
      <c r="E5064" s="72" t="s">
        <v>10399</v>
      </c>
      <c r="F5064" s="72"/>
      <c r="G5064" s="72" t="s">
        <v>10364</v>
      </c>
      <c r="H5064" s="72" t="s">
        <v>10396</v>
      </c>
      <c r="I5064" s="94">
        <v>48</v>
      </c>
      <c r="J5064" s="73">
        <v>1</v>
      </c>
      <c r="K5064" s="74">
        <v>16954</v>
      </c>
      <c r="L5064" s="72" t="s">
        <v>10457</v>
      </c>
      <c r="M5064" s="72"/>
      <c r="N5064" s="72"/>
      <c r="O5064" s="72" t="s">
        <v>10459</v>
      </c>
      <c r="P5064" s="72"/>
      <c r="Q5064" s="75"/>
      <c r="R5064" s="72"/>
    </row>
    <row r="5065" spans="1:18" x14ac:dyDescent="0.25">
      <c r="A5065" s="72" t="str">
        <f t="shared" si="149"/>
        <v>PF</v>
      </c>
      <c r="B5065" s="72" t="str">
        <f t="shared" si="150"/>
        <v>679</v>
      </c>
      <c r="C5065" s="72" t="s">
        <v>9611</v>
      </c>
      <c r="D5065" s="72" t="s">
        <v>3541</v>
      </c>
      <c r="E5065" s="72" t="s">
        <v>10399</v>
      </c>
      <c r="F5065" s="72"/>
      <c r="G5065" s="72" t="s">
        <v>10364</v>
      </c>
      <c r="H5065" s="72" t="s">
        <v>10396</v>
      </c>
      <c r="I5065" s="94">
        <v>49</v>
      </c>
      <c r="J5065" s="73">
        <v>1</v>
      </c>
      <c r="K5065" s="74">
        <v>16954</v>
      </c>
      <c r="L5065" s="72" t="s">
        <v>10457</v>
      </c>
      <c r="M5065" s="72"/>
      <c r="N5065" s="72"/>
      <c r="O5065" s="72" t="s">
        <v>10459</v>
      </c>
      <c r="P5065" s="72"/>
      <c r="Q5065" s="75"/>
      <c r="R5065" s="72"/>
    </row>
    <row r="5066" spans="1:18" x14ac:dyDescent="0.25">
      <c r="A5066" s="72" t="str">
        <f t="shared" si="149"/>
        <v>PF</v>
      </c>
      <c r="B5066" s="72" t="str">
        <f t="shared" si="150"/>
        <v>680</v>
      </c>
      <c r="C5066" s="72" t="s">
        <v>8822</v>
      </c>
      <c r="D5066" s="72" t="s">
        <v>3541</v>
      </c>
      <c r="E5066" s="72" t="s">
        <v>10399</v>
      </c>
      <c r="F5066" s="72"/>
      <c r="G5066" s="72" t="s">
        <v>10364</v>
      </c>
      <c r="H5066" s="72" t="s">
        <v>10396</v>
      </c>
      <c r="I5066" s="94">
        <v>50</v>
      </c>
      <c r="J5066" s="73">
        <v>1</v>
      </c>
      <c r="K5066" s="74">
        <v>17046</v>
      </c>
      <c r="L5066" s="72" t="s">
        <v>10457</v>
      </c>
      <c r="M5066" s="72"/>
      <c r="N5066" s="72"/>
      <c r="O5066" s="72" t="s">
        <v>10459</v>
      </c>
      <c r="P5066" s="72"/>
      <c r="Q5066" s="75"/>
      <c r="R5066" s="72"/>
    </row>
    <row r="5067" spans="1:18" x14ac:dyDescent="0.25">
      <c r="A5067" s="72" t="str">
        <f t="shared" si="149"/>
        <v>PZ</v>
      </c>
      <c r="B5067" s="72" t="str">
        <f t="shared" si="150"/>
        <v>161</v>
      </c>
      <c r="C5067" s="72" t="s">
        <v>176</v>
      </c>
      <c r="D5067" s="72" t="s">
        <v>132</v>
      </c>
      <c r="E5067" s="72" t="s">
        <v>10399</v>
      </c>
      <c r="F5067" s="72"/>
      <c r="G5067" s="72" t="s">
        <v>10364</v>
      </c>
      <c r="H5067" s="72" t="s">
        <v>10396</v>
      </c>
      <c r="I5067" s="94">
        <v>1</v>
      </c>
      <c r="J5067" s="73">
        <v>1</v>
      </c>
      <c r="K5067" s="74">
        <v>16193</v>
      </c>
      <c r="L5067" s="72" t="s">
        <v>10364</v>
      </c>
      <c r="M5067" s="72"/>
      <c r="N5067" s="72" t="s">
        <v>10397</v>
      </c>
      <c r="O5067" s="72" t="s">
        <v>10460</v>
      </c>
      <c r="P5067" s="72"/>
      <c r="Q5067" s="75"/>
      <c r="R5067" s="72"/>
    </row>
    <row r="5068" spans="1:18" x14ac:dyDescent="0.25">
      <c r="A5068" s="72" t="str">
        <f t="shared" si="149"/>
        <v>PZ</v>
      </c>
      <c r="B5068" s="72" t="str">
        <f t="shared" si="150"/>
        <v>162</v>
      </c>
      <c r="C5068" s="72" t="s">
        <v>1332</v>
      </c>
      <c r="D5068" s="72" t="s">
        <v>132</v>
      </c>
      <c r="E5068" s="72" t="s">
        <v>10399</v>
      </c>
      <c r="F5068" s="72"/>
      <c r="G5068" s="72" t="s">
        <v>10364</v>
      </c>
      <c r="H5068" s="72" t="s">
        <v>10396</v>
      </c>
      <c r="I5068" s="94">
        <v>2</v>
      </c>
      <c r="J5068" s="73">
        <v>1</v>
      </c>
      <c r="K5068" s="74">
        <v>16193</v>
      </c>
      <c r="L5068" s="72" t="s">
        <v>10364</v>
      </c>
      <c r="M5068" s="72"/>
      <c r="N5068" s="72" t="s">
        <v>10397</v>
      </c>
      <c r="O5068" s="72" t="s">
        <v>10460</v>
      </c>
      <c r="P5068" s="72"/>
      <c r="Q5068" s="75"/>
      <c r="R5068" s="72"/>
    </row>
    <row r="5069" spans="1:18" x14ac:dyDescent="0.25">
      <c r="A5069" s="72" t="str">
        <f t="shared" si="149"/>
        <v>PZ</v>
      </c>
      <c r="B5069" s="72" t="str">
        <f t="shared" si="150"/>
        <v>163</v>
      </c>
      <c r="C5069" s="72" t="s">
        <v>177</v>
      </c>
      <c r="D5069" s="72" t="s">
        <v>132</v>
      </c>
      <c r="E5069" s="72" t="s">
        <v>10399</v>
      </c>
      <c r="F5069" s="72"/>
      <c r="G5069" s="72" t="s">
        <v>10364</v>
      </c>
      <c r="H5069" s="72" t="s">
        <v>10396</v>
      </c>
      <c r="I5069" s="94">
        <v>3</v>
      </c>
      <c r="J5069" s="73">
        <v>1</v>
      </c>
      <c r="K5069" s="74">
        <v>16193</v>
      </c>
      <c r="L5069" s="72" t="s">
        <v>10364</v>
      </c>
      <c r="M5069" s="72"/>
      <c r="N5069" s="72" t="s">
        <v>10397</v>
      </c>
      <c r="O5069" s="72" t="s">
        <v>10460</v>
      </c>
      <c r="P5069" s="72"/>
      <c r="Q5069" s="75"/>
      <c r="R5069" s="72"/>
    </row>
    <row r="5070" spans="1:18" x14ac:dyDescent="0.25">
      <c r="A5070" s="72" t="str">
        <f t="shared" si="149"/>
        <v>PZ</v>
      </c>
      <c r="B5070" s="72" t="str">
        <f t="shared" si="150"/>
        <v>164</v>
      </c>
      <c r="C5070" s="72" t="s">
        <v>2020</v>
      </c>
      <c r="D5070" s="72" t="s">
        <v>132</v>
      </c>
      <c r="E5070" s="72" t="s">
        <v>10399</v>
      </c>
      <c r="F5070" s="72"/>
      <c r="G5070" s="72" t="s">
        <v>10364</v>
      </c>
      <c r="H5070" s="72" t="s">
        <v>10396</v>
      </c>
      <c r="I5070" s="94">
        <v>4</v>
      </c>
      <c r="J5070" s="73">
        <v>1</v>
      </c>
      <c r="K5070" s="74">
        <v>16193</v>
      </c>
      <c r="L5070" s="72" t="s">
        <v>10364</v>
      </c>
      <c r="M5070" s="72"/>
      <c r="N5070" s="72" t="s">
        <v>10397</v>
      </c>
      <c r="O5070" s="72" t="s">
        <v>10460</v>
      </c>
      <c r="P5070" s="72"/>
      <c r="Q5070" s="75"/>
      <c r="R5070" s="72"/>
    </row>
    <row r="5071" spans="1:18" x14ac:dyDescent="0.25">
      <c r="A5071" s="72" t="str">
        <f t="shared" si="149"/>
        <v>PZ</v>
      </c>
      <c r="B5071" s="72" t="str">
        <f t="shared" si="150"/>
        <v>165</v>
      </c>
      <c r="C5071" s="72" t="s">
        <v>8019</v>
      </c>
      <c r="D5071" s="72" t="s">
        <v>132</v>
      </c>
      <c r="E5071" s="72" t="s">
        <v>10399</v>
      </c>
      <c r="F5071" s="72"/>
      <c r="G5071" s="72" t="s">
        <v>10364</v>
      </c>
      <c r="H5071" s="72" t="s">
        <v>10396</v>
      </c>
      <c r="I5071" s="94">
        <v>5</v>
      </c>
      <c r="J5071" s="73">
        <v>1</v>
      </c>
      <c r="K5071" s="74">
        <v>16193</v>
      </c>
      <c r="L5071" s="72" t="s">
        <v>10364</v>
      </c>
      <c r="M5071" s="72"/>
      <c r="N5071" s="72" t="s">
        <v>10397</v>
      </c>
      <c r="O5071" s="72" t="s">
        <v>10460</v>
      </c>
      <c r="P5071" s="72"/>
      <c r="Q5071" s="75"/>
      <c r="R5071" s="72"/>
    </row>
    <row r="5072" spans="1:18" x14ac:dyDescent="0.25">
      <c r="A5072" s="72" t="str">
        <f t="shared" si="149"/>
        <v>PZ</v>
      </c>
      <c r="B5072" s="72" t="str">
        <f t="shared" si="150"/>
        <v>166</v>
      </c>
      <c r="C5072" s="72" t="s">
        <v>6052</v>
      </c>
      <c r="D5072" s="72" t="s">
        <v>132</v>
      </c>
      <c r="E5072" s="72" t="s">
        <v>10399</v>
      </c>
      <c r="F5072" s="72"/>
      <c r="G5072" s="72" t="s">
        <v>10364</v>
      </c>
      <c r="H5072" s="72" t="s">
        <v>10396</v>
      </c>
      <c r="I5072" s="94">
        <v>6</v>
      </c>
      <c r="J5072" s="73">
        <v>1</v>
      </c>
      <c r="K5072" s="74">
        <v>16193</v>
      </c>
      <c r="L5072" s="72" t="s">
        <v>10364</v>
      </c>
      <c r="M5072" s="72"/>
      <c r="N5072" s="72" t="s">
        <v>10397</v>
      </c>
      <c r="O5072" s="72" t="s">
        <v>10460</v>
      </c>
      <c r="P5072" s="72"/>
      <c r="Q5072" s="75"/>
      <c r="R5072" s="72"/>
    </row>
    <row r="5073" spans="1:18" x14ac:dyDescent="0.25">
      <c r="A5073" s="72" t="str">
        <f t="shared" si="149"/>
        <v>PZ</v>
      </c>
      <c r="B5073" s="72" t="str">
        <f t="shared" si="150"/>
        <v>167</v>
      </c>
      <c r="C5073" s="72" t="s">
        <v>7979</v>
      </c>
      <c r="D5073" s="72" t="s">
        <v>132</v>
      </c>
      <c r="E5073" s="72" t="s">
        <v>10399</v>
      </c>
      <c r="F5073" s="72"/>
      <c r="G5073" s="72" t="s">
        <v>10364</v>
      </c>
      <c r="H5073" s="72" t="s">
        <v>10396</v>
      </c>
      <c r="I5073" s="94">
        <v>7</v>
      </c>
      <c r="J5073" s="73">
        <v>1</v>
      </c>
      <c r="K5073" s="74">
        <v>16193</v>
      </c>
      <c r="L5073" s="72" t="s">
        <v>10364</v>
      </c>
      <c r="M5073" s="72"/>
      <c r="N5073" s="72" t="s">
        <v>10397</v>
      </c>
      <c r="O5073" s="72" t="s">
        <v>10460</v>
      </c>
      <c r="P5073" s="72"/>
      <c r="Q5073" s="75"/>
      <c r="R5073" s="72"/>
    </row>
    <row r="5074" spans="1:18" x14ac:dyDescent="0.25">
      <c r="A5074" s="72" t="str">
        <f t="shared" si="149"/>
        <v>PZ</v>
      </c>
      <c r="B5074" s="72" t="str">
        <f t="shared" si="150"/>
        <v>168</v>
      </c>
      <c r="C5074" s="72" t="s">
        <v>7977</v>
      </c>
      <c r="D5074" s="72" t="s">
        <v>132</v>
      </c>
      <c r="E5074" s="72" t="s">
        <v>10399</v>
      </c>
      <c r="F5074" s="72"/>
      <c r="G5074" s="72" t="s">
        <v>10364</v>
      </c>
      <c r="H5074" s="72" t="s">
        <v>10396</v>
      </c>
      <c r="I5074" s="94">
        <v>8</v>
      </c>
      <c r="J5074" s="73">
        <v>1</v>
      </c>
      <c r="K5074" s="74">
        <v>16193</v>
      </c>
      <c r="L5074" s="72" t="s">
        <v>10364</v>
      </c>
      <c r="M5074" s="72"/>
      <c r="N5074" s="72" t="s">
        <v>10397</v>
      </c>
      <c r="O5074" s="72" t="s">
        <v>10460</v>
      </c>
      <c r="P5074" s="72"/>
      <c r="Q5074" s="75"/>
      <c r="R5074" s="72"/>
    </row>
    <row r="5075" spans="1:18" x14ac:dyDescent="0.25">
      <c r="A5075" s="72" t="str">
        <f t="shared" si="149"/>
        <v>PZ</v>
      </c>
      <c r="B5075" s="72" t="str">
        <f t="shared" si="150"/>
        <v>169</v>
      </c>
      <c r="C5075" s="72" t="s">
        <v>7600</v>
      </c>
      <c r="D5075" s="72" t="s">
        <v>132</v>
      </c>
      <c r="E5075" s="72" t="s">
        <v>10399</v>
      </c>
      <c r="F5075" s="72"/>
      <c r="G5075" s="72" t="s">
        <v>10364</v>
      </c>
      <c r="H5075" s="72" t="s">
        <v>10396</v>
      </c>
      <c r="I5075" s="94">
        <v>9</v>
      </c>
      <c r="J5075" s="73">
        <v>1</v>
      </c>
      <c r="K5075" s="74">
        <v>16193</v>
      </c>
      <c r="L5075" s="72" t="s">
        <v>10364</v>
      </c>
      <c r="M5075" s="72"/>
      <c r="N5075" s="72" t="s">
        <v>10397</v>
      </c>
      <c r="O5075" s="72" t="s">
        <v>10460</v>
      </c>
      <c r="P5075" s="72"/>
      <c r="Q5075" s="75"/>
      <c r="R5075" s="72"/>
    </row>
    <row r="5076" spans="1:18" x14ac:dyDescent="0.25">
      <c r="A5076" s="72" t="str">
        <f t="shared" si="149"/>
        <v>PZ</v>
      </c>
      <c r="B5076" s="72" t="str">
        <f t="shared" si="150"/>
        <v>170</v>
      </c>
      <c r="C5076" s="72" t="s">
        <v>4302</v>
      </c>
      <c r="D5076" s="72" t="s">
        <v>132</v>
      </c>
      <c r="E5076" s="72" t="s">
        <v>10399</v>
      </c>
      <c r="F5076" s="72"/>
      <c r="G5076" s="72" t="s">
        <v>10364</v>
      </c>
      <c r="H5076" s="72" t="s">
        <v>10396</v>
      </c>
      <c r="I5076" s="94">
        <v>10</v>
      </c>
      <c r="J5076" s="73">
        <v>1</v>
      </c>
      <c r="K5076" s="74">
        <v>16193</v>
      </c>
      <c r="L5076" s="72" t="s">
        <v>10364</v>
      </c>
      <c r="M5076" s="72"/>
      <c r="N5076" s="72" t="s">
        <v>10397</v>
      </c>
      <c r="O5076" s="72" t="s">
        <v>10460</v>
      </c>
      <c r="P5076" s="72"/>
      <c r="Q5076" s="75"/>
      <c r="R5076" s="72"/>
    </row>
    <row r="5077" spans="1:18" x14ac:dyDescent="0.25">
      <c r="A5077" s="72" t="str">
        <f t="shared" si="149"/>
        <v>PZ</v>
      </c>
      <c r="B5077" s="72" t="str">
        <f t="shared" si="150"/>
        <v>171</v>
      </c>
      <c r="C5077" s="72" t="s">
        <v>6079</v>
      </c>
      <c r="D5077" s="72" t="s">
        <v>132</v>
      </c>
      <c r="E5077" s="72" t="s">
        <v>10399</v>
      </c>
      <c r="F5077" s="72"/>
      <c r="G5077" s="72" t="s">
        <v>10364</v>
      </c>
      <c r="H5077" s="72" t="s">
        <v>10396</v>
      </c>
      <c r="I5077" s="94">
        <v>11</v>
      </c>
      <c r="J5077" s="73">
        <v>1</v>
      </c>
      <c r="K5077" s="74">
        <v>16193</v>
      </c>
      <c r="L5077" s="72" t="s">
        <v>10364</v>
      </c>
      <c r="M5077" s="72"/>
      <c r="N5077" s="72" t="s">
        <v>10397</v>
      </c>
      <c r="O5077" s="72" t="s">
        <v>10460</v>
      </c>
      <c r="P5077" s="72"/>
      <c r="Q5077" s="75"/>
      <c r="R5077" s="72"/>
    </row>
    <row r="5078" spans="1:18" x14ac:dyDescent="0.25">
      <c r="A5078" s="72" t="str">
        <f t="shared" si="149"/>
        <v>PZ</v>
      </c>
      <c r="B5078" s="72" t="str">
        <f t="shared" si="150"/>
        <v>172</v>
      </c>
      <c r="C5078" s="72" t="s">
        <v>6722</v>
      </c>
      <c r="D5078" s="72" t="s">
        <v>132</v>
      </c>
      <c r="E5078" s="72" t="s">
        <v>10399</v>
      </c>
      <c r="F5078" s="72"/>
      <c r="G5078" s="72" t="s">
        <v>10364</v>
      </c>
      <c r="H5078" s="72" t="s">
        <v>10396</v>
      </c>
      <c r="I5078" s="94">
        <v>12</v>
      </c>
      <c r="J5078" s="73">
        <v>1</v>
      </c>
      <c r="K5078" s="74">
        <v>16193</v>
      </c>
      <c r="L5078" s="72" t="s">
        <v>10364</v>
      </c>
      <c r="M5078" s="72"/>
      <c r="N5078" s="72" t="s">
        <v>10397</v>
      </c>
      <c r="O5078" s="72" t="s">
        <v>10460</v>
      </c>
      <c r="P5078" s="72"/>
      <c r="Q5078" s="75"/>
      <c r="R5078" s="72"/>
    </row>
    <row r="5079" spans="1:18" x14ac:dyDescent="0.25">
      <c r="A5079" s="72" t="str">
        <f t="shared" si="149"/>
        <v>PZ</v>
      </c>
      <c r="B5079" s="72" t="str">
        <f t="shared" si="150"/>
        <v>173</v>
      </c>
      <c r="C5079" s="72" t="s">
        <v>2468</v>
      </c>
      <c r="D5079" s="72" t="s">
        <v>132</v>
      </c>
      <c r="E5079" s="72" t="s">
        <v>10399</v>
      </c>
      <c r="F5079" s="72"/>
      <c r="G5079" s="72" t="s">
        <v>10364</v>
      </c>
      <c r="H5079" s="72" t="s">
        <v>10396</v>
      </c>
      <c r="I5079" s="94">
        <v>13</v>
      </c>
      <c r="J5079" s="73">
        <v>1</v>
      </c>
      <c r="K5079" s="74">
        <v>16193</v>
      </c>
      <c r="L5079" s="72" t="s">
        <v>10364</v>
      </c>
      <c r="M5079" s="72"/>
      <c r="N5079" s="72" t="s">
        <v>10397</v>
      </c>
      <c r="O5079" s="72" t="s">
        <v>10460</v>
      </c>
      <c r="P5079" s="72"/>
      <c r="Q5079" s="75"/>
      <c r="R5079" s="72"/>
    </row>
    <row r="5080" spans="1:18" x14ac:dyDescent="0.25">
      <c r="A5080" s="72" t="str">
        <f t="shared" si="149"/>
        <v>PZ</v>
      </c>
      <c r="B5080" s="72" t="str">
        <f t="shared" si="150"/>
        <v>174</v>
      </c>
      <c r="C5080" s="72" t="s">
        <v>157</v>
      </c>
      <c r="D5080" s="72" t="s">
        <v>132</v>
      </c>
      <c r="E5080" s="72" t="s">
        <v>10399</v>
      </c>
      <c r="F5080" s="72"/>
      <c r="G5080" s="72" t="s">
        <v>10364</v>
      </c>
      <c r="H5080" s="72" t="s">
        <v>10396</v>
      </c>
      <c r="I5080" s="94">
        <v>14</v>
      </c>
      <c r="J5080" s="73">
        <v>1</v>
      </c>
      <c r="K5080" s="74">
        <v>16193</v>
      </c>
      <c r="L5080" s="72" t="s">
        <v>10364</v>
      </c>
      <c r="M5080" s="72"/>
      <c r="N5080" s="72" t="s">
        <v>10397</v>
      </c>
      <c r="O5080" s="72" t="s">
        <v>10460</v>
      </c>
      <c r="P5080" s="72"/>
      <c r="Q5080" s="75"/>
      <c r="R5080" s="72"/>
    </row>
    <row r="5081" spans="1:18" x14ac:dyDescent="0.25">
      <c r="A5081" s="72" t="str">
        <f t="shared" si="149"/>
        <v>PZ</v>
      </c>
      <c r="B5081" s="72" t="str">
        <f t="shared" si="150"/>
        <v>175</v>
      </c>
      <c r="C5081" s="72" t="s">
        <v>8067</v>
      </c>
      <c r="D5081" s="72" t="s">
        <v>132</v>
      </c>
      <c r="E5081" s="72" t="s">
        <v>10399</v>
      </c>
      <c r="F5081" s="72"/>
      <c r="G5081" s="72" t="s">
        <v>10364</v>
      </c>
      <c r="H5081" s="72" t="s">
        <v>10396</v>
      </c>
      <c r="I5081" s="94">
        <v>15</v>
      </c>
      <c r="J5081" s="73">
        <v>1</v>
      </c>
      <c r="K5081" s="74">
        <v>16193</v>
      </c>
      <c r="L5081" s="72" t="s">
        <v>10364</v>
      </c>
      <c r="M5081" s="72"/>
      <c r="N5081" s="72" t="s">
        <v>10397</v>
      </c>
      <c r="O5081" s="72" t="s">
        <v>10460</v>
      </c>
      <c r="P5081" s="72"/>
      <c r="Q5081" s="75"/>
      <c r="R5081" s="72"/>
    </row>
    <row r="5082" spans="1:18" x14ac:dyDescent="0.25">
      <c r="A5082" s="72" t="str">
        <f t="shared" si="149"/>
        <v>PZ</v>
      </c>
      <c r="B5082" s="72" t="str">
        <f t="shared" si="150"/>
        <v>176</v>
      </c>
      <c r="C5082" s="72" t="s">
        <v>133</v>
      </c>
      <c r="D5082" s="72" t="s">
        <v>132</v>
      </c>
      <c r="E5082" s="72" t="s">
        <v>10399</v>
      </c>
      <c r="F5082" s="72"/>
      <c r="G5082" s="72" t="s">
        <v>10364</v>
      </c>
      <c r="H5082" s="72" t="s">
        <v>10396</v>
      </c>
      <c r="I5082" s="94">
        <v>16</v>
      </c>
      <c r="J5082" s="73">
        <v>1</v>
      </c>
      <c r="K5082" s="74">
        <v>16193</v>
      </c>
      <c r="L5082" s="72" t="s">
        <v>10364</v>
      </c>
      <c r="M5082" s="72"/>
      <c r="N5082" s="72" t="s">
        <v>10397</v>
      </c>
      <c r="O5082" s="72" t="s">
        <v>10460</v>
      </c>
      <c r="P5082" s="72"/>
      <c r="Q5082" s="75"/>
      <c r="R5082" s="72"/>
    </row>
    <row r="5083" spans="1:18" x14ac:dyDescent="0.25">
      <c r="A5083" s="72" t="str">
        <f t="shared" si="149"/>
        <v>PZ</v>
      </c>
      <c r="B5083" s="72" t="str">
        <f t="shared" si="150"/>
        <v>177</v>
      </c>
      <c r="C5083" s="72" t="s">
        <v>134</v>
      </c>
      <c r="D5083" s="72" t="s">
        <v>132</v>
      </c>
      <c r="E5083" s="72" t="s">
        <v>10399</v>
      </c>
      <c r="F5083" s="72"/>
      <c r="G5083" s="72" t="s">
        <v>10364</v>
      </c>
      <c r="H5083" s="72" t="s">
        <v>10396</v>
      </c>
      <c r="I5083" s="94">
        <v>17</v>
      </c>
      <c r="J5083" s="73">
        <v>1</v>
      </c>
      <c r="K5083" s="74">
        <v>16193</v>
      </c>
      <c r="L5083" s="72" t="s">
        <v>10364</v>
      </c>
      <c r="M5083" s="72"/>
      <c r="N5083" s="72" t="s">
        <v>10397</v>
      </c>
      <c r="O5083" s="72" t="s">
        <v>10460</v>
      </c>
      <c r="P5083" s="72"/>
      <c r="Q5083" s="75"/>
      <c r="R5083" s="72"/>
    </row>
    <row r="5084" spans="1:18" x14ac:dyDescent="0.25">
      <c r="A5084" s="72" t="str">
        <f t="shared" si="149"/>
        <v>PZ</v>
      </c>
      <c r="B5084" s="72" t="str">
        <f t="shared" si="150"/>
        <v>178</v>
      </c>
      <c r="C5084" s="72" t="s">
        <v>135</v>
      </c>
      <c r="D5084" s="72" t="s">
        <v>132</v>
      </c>
      <c r="E5084" s="72" t="s">
        <v>10399</v>
      </c>
      <c r="F5084" s="72"/>
      <c r="G5084" s="72" t="s">
        <v>10364</v>
      </c>
      <c r="H5084" s="72" t="s">
        <v>10396</v>
      </c>
      <c r="I5084" s="94">
        <v>18</v>
      </c>
      <c r="J5084" s="73">
        <v>1</v>
      </c>
      <c r="K5084" s="74">
        <v>16193</v>
      </c>
      <c r="L5084" s="72" t="s">
        <v>10364</v>
      </c>
      <c r="M5084" s="72"/>
      <c r="N5084" s="72" t="s">
        <v>10397</v>
      </c>
      <c r="O5084" s="72" t="s">
        <v>10460</v>
      </c>
      <c r="P5084" s="72"/>
      <c r="Q5084" s="75"/>
      <c r="R5084" s="72"/>
    </row>
    <row r="5085" spans="1:18" x14ac:dyDescent="0.25">
      <c r="A5085" s="72" t="str">
        <f t="shared" si="149"/>
        <v>PZ</v>
      </c>
      <c r="B5085" s="72" t="str">
        <f t="shared" si="150"/>
        <v>179</v>
      </c>
      <c r="C5085" s="72" t="s">
        <v>5839</v>
      </c>
      <c r="D5085" s="72" t="s">
        <v>132</v>
      </c>
      <c r="E5085" s="72" t="s">
        <v>10399</v>
      </c>
      <c r="F5085" s="72"/>
      <c r="G5085" s="72" t="s">
        <v>10364</v>
      </c>
      <c r="H5085" s="72" t="s">
        <v>10396</v>
      </c>
      <c r="I5085" s="94">
        <v>19</v>
      </c>
      <c r="J5085" s="73">
        <v>1</v>
      </c>
      <c r="K5085" s="74">
        <v>16193</v>
      </c>
      <c r="L5085" s="72" t="s">
        <v>10364</v>
      </c>
      <c r="M5085" s="72"/>
      <c r="N5085" s="72" t="s">
        <v>10397</v>
      </c>
      <c r="O5085" s="72" t="s">
        <v>10460</v>
      </c>
      <c r="P5085" s="72"/>
      <c r="Q5085" s="75"/>
      <c r="R5085" s="72"/>
    </row>
    <row r="5086" spans="1:18" x14ac:dyDescent="0.25">
      <c r="A5086" s="72" t="str">
        <f t="shared" si="149"/>
        <v>PZ</v>
      </c>
      <c r="B5086" s="72" t="str">
        <f t="shared" si="150"/>
        <v>180</v>
      </c>
      <c r="C5086" s="72" t="s">
        <v>136</v>
      </c>
      <c r="D5086" s="72" t="s">
        <v>132</v>
      </c>
      <c r="E5086" s="72" t="s">
        <v>10399</v>
      </c>
      <c r="F5086" s="72"/>
      <c r="G5086" s="72" t="s">
        <v>10364</v>
      </c>
      <c r="H5086" s="72" t="s">
        <v>10396</v>
      </c>
      <c r="I5086" s="94">
        <v>20</v>
      </c>
      <c r="J5086" s="73">
        <v>1</v>
      </c>
      <c r="K5086" s="74">
        <v>16193</v>
      </c>
      <c r="L5086" s="72" t="s">
        <v>10364</v>
      </c>
      <c r="M5086" s="72"/>
      <c r="N5086" s="72" t="s">
        <v>10397</v>
      </c>
      <c r="O5086" s="72" t="s">
        <v>10460</v>
      </c>
      <c r="P5086" s="72"/>
      <c r="Q5086" s="75"/>
      <c r="R5086" s="72"/>
    </row>
    <row r="5087" spans="1:18" x14ac:dyDescent="0.25">
      <c r="A5087" s="72" t="str">
        <f t="shared" si="149"/>
        <v>PZ</v>
      </c>
      <c r="B5087" s="72" t="str">
        <f t="shared" si="150"/>
        <v>181</v>
      </c>
      <c r="C5087" s="72" t="s">
        <v>137</v>
      </c>
      <c r="D5087" s="72" t="s">
        <v>132</v>
      </c>
      <c r="E5087" s="72" t="s">
        <v>10399</v>
      </c>
      <c r="F5087" s="72"/>
      <c r="G5087" s="72" t="s">
        <v>10364</v>
      </c>
      <c r="H5087" s="72" t="s">
        <v>10396</v>
      </c>
      <c r="I5087" s="94">
        <v>21</v>
      </c>
      <c r="J5087" s="73">
        <v>1</v>
      </c>
      <c r="K5087" s="74">
        <v>16193</v>
      </c>
      <c r="L5087" s="72" t="s">
        <v>10364</v>
      </c>
      <c r="M5087" s="72"/>
      <c r="N5087" s="72" t="s">
        <v>10397</v>
      </c>
      <c r="O5087" s="72" t="s">
        <v>10460</v>
      </c>
      <c r="P5087" s="72"/>
      <c r="Q5087" s="75"/>
      <c r="R5087" s="72"/>
    </row>
    <row r="5088" spans="1:18" x14ac:dyDescent="0.25">
      <c r="A5088" s="72" t="str">
        <f t="shared" si="149"/>
        <v>PZ</v>
      </c>
      <c r="B5088" s="72" t="str">
        <f t="shared" si="150"/>
        <v>182</v>
      </c>
      <c r="C5088" s="72" t="s">
        <v>138</v>
      </c>
      <c r="D5088" s="72" t="s">
        <v>132</v>
      </c>
      <c r="E5088" s="72" t="s">
        <v>10399</v>
      </c>
      <c r="F5088" s="72"/>
      <c r="G5088" s="72" t="s">
        <v>10364</v>
      </c>
      <c r="H5088" s="72" t="s">
        <v>10396</v>
      </c>
      <c r="I5088" s="94">
        <v>22</v>
      </c>
      <c r="J5088" s="73">
        <v>1</v>
      </c>
      <c r="K5088" s="74">
        <v>16193</v>
      </c>
      <c r="L5088" s="72" t="s">
        <v>10364</v>
      </c>
      <c r="M5088" s="72"/>
      <c r="N5088" s="72" t="s">
        <v>10397</v>
      </c>
      <c r="O5088" s="72" t="s">
        <v>10460</v>
      </c>
      <c r="P5088" s="72"/>
      <c r="Q5088" s="75"/>
      <c r="R5088" s="72"/>
    </row>
    <row r="5089" spans="1:18" x14ac:dyDescent="0.25">
      <c r="A5089" s="72" t="str">
        <f t="shared" si="149"/>
        <v>PZ</v>
      </c>
      <c r="B5089" s="72" t="str">
        <f t="shared" si="150"/>
        <v>183</v>
      </c>
      <c r="C5089" s="72" t="s">
        <v>139</v>
      </c>
      <c r="D5089" s="72" t="s">
        <v>132</v>
      </c>
      <c r="E5089" s="72" t="s">
        <v>10399</v>
      </c>
      <c r="F5089" s="72"/>
      <c r="G5089" s="72" t="s">
        <v>10364</v>
      </c>
      <c r="H5089" s="72" t="s">
        <v>10396</v>
      </c>
      <c r="I5089" s="94">
        <v>23</v>
      </c>
      <c r="J5089" s="73">
        <v>1</v>
      </c>
      <c r="K5089" s="74">
        <v>16193</v>
      </c>
      <c r="L5089" s="72" t="s">
        <v>10364</v>
      </c>
      <c r="M5089" s="72"/>
      <c r="N5089" s="72" t="s">
        <v>10397</v>
      </c>
      <c r="O5089" s="72" t="s">
        <v>10460</v>
      </c>
      <c r="P5089" s="72"/>
      <c r="Q5089" s="75"/>
      <c r="R5089" s="72"/>
    </row>
    <row r="5090" spans="1:18" x14ac:dyDescent="0.25">
      <c r="A5090" s="72" t="str">
        <f t="shared" si="149"/>
        <v>PZ</v>
      </c>
      <c r="B5090" s="72" t="str">
        <f t="shared" si="150"/>
        <v>184</v>
      </c>
      <c r="C5090" s="72" t="s">
        <v>178</v>
      </c>
      <c r="D5090" s="72" t="s">
        <v>132</v>
      </c>
      <c r="E5090" s="72" t="s">
        <v>10399</v>
      </c>
      <c r="F5090" s="72"/>
      <c r="G5090" s="72" t="s">
        <v>10364</v>
      </c>
      <c r="H5090" s="72" t="s">
        <v>10396</v>
      </c>
      <c r="I5090" s="94">
        <v>24</v>
      </c>
      <c r="J5090" s="73">
        <v>1</v>
      </c>
      <c r="K5090" s="74">
        <v>16193</v>
      </c>
      <c r="L5090" s="72" t="s">
        <v>10364</v>
      </c>
      <c r="M5090" s="72"/>
      <c r="N5090" s="72" t="s">
        <v>10397</v>
      </c>
      <c r="O5090" s="72" t="s">
        <v>10460</v>
      </c>
      <c r="P5090" s="72"/>
      <c r="Q5090" s="75"/>
      <c r="R5090" s="72"/>
    </row>
    <row r="5091" spans="1:18" x14ac:dyDescent="0.25">
      <c r="A5091" s="72" t="str">
        <f t="shared" si="149"/>
        <v>PZ</v>
      </c>
      <c r="B5091" s="72" t="str">
        <f t="shared" si="150"/>
        <v>185</v>
      </c>
      <c r="C5091" s="72" t="s">
        <v>8411</v>
      </c>
      <c r="D5091" s="72" t="s">
        <v>132</v>
      </c>
      <c r="E5091" s="72" t="s">
        <v>10399</v>
      </c>
      <c r="F5091" s="72"/>
      <c r="G5091" s="72" t="s">
        <v>10364</v>
      </c>
      <c r="H5091" s="72" t="s">
        <v>10396</v>
      </c>
      <c r="I5091" s="94">
        <v>25</v>
      </c>
      <c r="J5091" s="73">
        <v>1</v>
      </c>
      <c r="K5091" s="74">
        <v>16224</v>
      </c>
      <c r="L5091" s="72" t="s">
        <v>10364</v>
      </c>
      <c r="M5091" s="72"/>
      <c r="N5091" s="72" t="s">
        <v>10397</v>
      </c>
      <c r="O5091" s="72" t="s">
        <v>10460</v>
      </c>
      <c r="P5091" s="72"/>
      <c r="Q5091" s="75"/>
      <c r="R5091" s="72"/>
    </row>
    <row r="5092" spans="1:18" x14ac:dyDescent="0.25">
      <c r="A5092" s="72" t="str">
        <f t="shared" si="149"/>
        <v>PZ</v>
      </c>
      <c r="B5092" s="72" t="str">
        <f t="shared" si="150"/>
        <v>186</v>
      </c>
      <c r="C5092" s="72" t="s">
        <v>1608</v>
      </c>
      <c r="D5092" s="72" t="s">
        <v>132</v>
      </c>
      <c r="E5092" s="72" t="s">
        <v>10399</v>
      </c>
      <c r="F5092" s="72"/>
      <c r="G5092" s="72" t="s">
        <v>10364</v>
      </c>
      <c r="H5092" s="72" t="s">
        <v>10396</v>
      </c>
      <c r="I5092" s="94">
        <v>26</v>
      </c>
      <c r="J5092" s="73">
        <v>1</v>
      </c>
      <c r="K5092" s="74">
        <v>16224</v>
      </c>
      <c r="L5092" s="72" t="s">
        <v>10364</v>
      </c>
      <c r="M5092" s="72"/>
      <c r="N5092" s="72" t="s">
        <v>10397</v>
      </c>
      <c r="O5092" s="72" t="s">
        <v>10460</v>
      </c>
      <c r="P5092" s="72"/>
      <c r="Q5092" s="75"/>
      <c r="R5092" s="72"/>
    </row>
    <row r="5093" spans="1:18" x14ac:dyDescent="0.25">
      <c r="A5093" s="72" t="str">
        <f t="shared" ref="A5093:A5156" si="151">LEFT(C5093,2)</f>
        <v>PZ</v>
      </c>
      <c r="B5093" s="72" t="str">
        <f t="shared" ref="B5093:B5156" si="152">RIGHT(C5093,3)</f>
        <v>187</v>
      </c>
      <c r="C5093" s="72" t="s">
        <v>140</v>
      </c>
      <c r="D5093" s="72" t="s">
        <v>132</v>
      </c>
      <c r="E5093" s="72" t="s">
        <v>10399</v>
      </c>
      <c r="F5093" s="72"/>
      <c r="G5093" s="72" t="s">
        <v>10364</v>
      </c>
      <c r="H5093" s="72" t="s">
        <v>10396</v>
      </c>
      <c r="I5093" s="94">
        <v>27</v>
      </c>
      <c r="J5093" s="73">
        <v>1</v>
      </c>
      <c r="K5093" s="74">
        <v>16224</v>
      </c>
      <c r="L5093" s="72" t="s">
        <v>10364</v>
      </c>
      <c r="M5093" s="72"/>
      <c r="N5093" s="72" t="s">
        <v>10397</v>
      </c>
      <c r="O5093" s="72" t="s">
        <v>10460</v>
      </c>
      <c r="P5093" s="72"/>
      <c r="Q5093" s="75"/>
      <c r="R5093" s="72"/>
    </row>
    <row r="5094" spans="1:18" x14ac:dyDescent="0.25">
      <c r="A5094" s="72" t="str">
        <f t="shared" si="151"/>
        <v>PZ</v>
      </c>
      <c r="B5094" s="72" t="str">
        <f t="shared" si="152"/>
        <v>188</v>
      </c>
      <c r="C5094" s="72" t="s">
        <v>179</v>
      </c>
      <c r="D5094" s="72" t="s">
        <v>132</v>
      </c>
      <c r="E5094" s="72" t="s">
        <v>10399</v>
      </c>
      <c r="F5094" s="72"/>
      <c r="G5094" s="72" t="s">
        <v>10364</v>
      </c>
      <c r="H5094" s="72" t="s">
        <v>10396</v>
      </c>
      <c r="I5094" s="94">
        <v>28</v>
      </c>
      <c r="J5094" s="73">
        <v>1</v>
      </c>
      <c r="K5094" s="74">
        <v>16224</v>
      </c>
      <c r="L5094" s="72" t="s">
        <v>10364</v>
      </c>
      <c r="M5094" s="72"/>
      <c r="N5094" s="72" t="s">
        <v>10397</v>
      </c>
      <c r="O5094" s="72" t="s">
        <v>10460</v>
      </c>
      <c r="P5094" s="72"/>
      <c r="Q5094" s="75"/>
      <c r="R5094" s="72"/>
    </row>
    <row r="5095" spans="1:18" x14ac:dyDescent="0.25">
      <c r="A5095" s="72" t="str">
        <f t="shared" si="151"/>
        <v>PZ</v>
      </c>
      <c r="B5095" s="72" t="str">
        <f t="shared" si="152"/>
        <v>189</v>
      </c>
      <c r="C5095" s="72" t="s">
        <v>180</v>
      </c>
      <c r="D5095" s="72" t="s">
        <v>132</v>
      </c>
      <c r="E5095" s="72" t="s">
        <v>10399</v>
      </c>
      <c r="F5095" s="72"/>
      <c r="G5095" s="72" t="s">
        <v>10364</v>
      </c>
      <c r="H5095" s="72" t="s">
        <v>10396</v>
      </c>
      <c r="I5095" s="94">
        <v>29</v>
      </c>
      <c r="J5095" s="73">
        <v>1</v>
      </c>
      <c r="K5095" s="74">
        <v>16224</v>
      </c>
      <c r="L5095" s="72" t="s">
        <v>10364</v>
      </c>
      <c r="M5095" s="72"/>
      <c r="N5095" s="72" t="s">
        <v>10397</v>
      </c>
      <c r="O5095" s="72" t="s">
        <v>10460</v>
      </c>
      <c r="P5095" s="72"/>
      <c r="Q5095" s="75"/>
      <c r="R5095" s="72"/>
    </row>
    <row r="5096" spans="1:18" x14ac:dyDescent="0.25">
      <c r="A5096" s="72" t="str">
        <f t="shared" si="151"/>
        <v>PZ</v>
      </c>
      <c r="B5096" s="72" t="str">
        <f t="shared" si="152"/>
        <v>190</v>
      </c>
      <c r="C5096" s="72" t="s">
        <v>2402</v>
      </c>
      <c r="D5096" s="72" t="s">
        <v>132</v>
      </c>
      <c r="E5096" s="72" t="s">
        <v>10399</v>
      </c>
      <c r="F5096" s="72"/>
      <c r="G5096" s="72" t="s">
        <v>10364</v>
      </c>
      <c r="H5096" s="72" t="s">
        <v>10396</v>
      </c>
      <c r="I5096" s="94">
        <v>30</v>
      </c>
      <c r="J5096" s="73">
        <v>1</v>
      </c>
      <c r="K5096" s="74">
        <v>16224</v>
      </c>
      <c r="L5096" s="72" t="s">
        <v>10364</v>
      </c>
      <c r="M5096" s="72"/>
      <c r="N5096" s="72" t="s">
        <v>10397</v>
      </c>
      <c r="O5096" s="72" t="s">
        <v>10460</v>
      </c>
      <c r="P5096" s="72"/>
      <c r="Q5096" s="75"/>
      <c r="R5096" s="72"/>
    </row>
    <row r="5097" spans="1:18" x14ac:dyDescent="0.25">
      <c r="A5097" s="72" t="str">
        <f t="shared" si="151"/>
        <v>PZ</v>
      </c>
      <c r="B5097" s="72" t="str">
        <f t="shared" si="152"/>
        <v>191</v>
      </c>
      <c r="C5097" s="72" t="s">
        <v>6595</v>
      </c>
      <c r="D5097" s="72" t="s">
        <v>132</v>
      </c>
      <c r="E5097" s="72" t="s">
        <v>10399</v>
      </c>
      <c r="F5097" s="72"/>
      <c r="G5097" s="72" t="s">
        <v>10364</v>
      </c>
      <c r="H5097" s="72" t="s">
        <v>10396</v>
      </c>
      <c r="I5097" s="94">
        <v>31</v>
      </c>
      <c r="J5097" s="73">
        <v>1</v>
      </c>
      <c r="K5097" s="74">
        <v>16224</v>
      </c>
      <c r="L5097" s="72" t="s">
        <v>10364</v>
      </c>
      <c r="M5097" s="72"/>
      <c r="N5097" s="72" t="s">
        <v>10397</v>
      </c>
      <c r="O5097" s="72" t="s">
        <v>10460</v>
      </c>
      <c r="P5097" s="72"/>
      <c r="Q5097" s="75"/>
      <c r="R5097" s="72"/>
    </row>
    <row r="5098" spans="1:18" x14ac:dyDescent="0.25">
      <c r="A5098" s="72" t="str">
        <f t="shared" si="151"/>
        <v>PZ</v>
      </c>
      <c r="B5098" s="72" t="str">
        <f t="shared" si="152"/>
        <v>192</v>
      </c>
      <c r="C5098" s="72" t="s">
        <v>5835</v>
      </c>
      <c r="D5098" s="72" t="s">
        <v>132</v>
      </c>
      <c r="E5098" s="72" t="s">
        <v>10399</v>
      </c>
      <c r="F5098" s="72"/>
      <c r="G5098" s="72" t="s">
        <v>10364</v>
      </c>
      <c r="H5098" s="72" t="s">
        <v>10396</v>
      </c>
      <c r="I5098" s="94">
        <v>32</v>
      </c>
      <c r="J5098" s="73">
        <v>1</v>
      </c>
      <c r="K5098" s="74">
        <v>16224</v>
      </c>
      <c r="L5098" s="72" t="s">
        <v>10364</v>
      </c>
      <c r="M5098" s="72"/>
      <c r="N5098" s="72" t="s">
        <v>10397</v>
      </c>
      <c r="O5098" s="72" t="s">
        <v>10460</v>
      </c>
      <c r="P5098" s="72"/>
      <c r="Q5098" s="75"/>
      <c r="R5098" s="72"/>
    </row>
    <row r="5099" spans="1:18" x14ac:dyDescent="0.25">
      <c r="A5099" s="72" t="str">
        <f t="shared" si="151"/>
        <v>PZ</v>
      </c>
      <c r="B5099" s="72" t="str">
        <f t="shared" si="152"/>
        <v>193</v>
      </c>
      <c r="C5099" s="72" t="s">
        <v>4565</v>
      </c>
      <c r="D5099" s="72" t="s">
        <v>132</v>
      </c>
      <c r="E5099" s="72" t="s">
        <v>10399</v>
      </c>
      <c r="F5099" s="72"/>
      <c r="G5099" s="72" t="s">
        <v>10364</v>
      </c>
      <c r="H5099" s="72" t="s">
        <v>10396</v>
      </c>
      <c r="I5099" s="94">
        <v>33</v>
      </c>
      <c r="J5099" s="73">
        <v>1</v>
      </c>
      <c r="K5099" s="74">
        <v>16224</v>
      </c>
      <c r="L5099" s="72" t="s">
        <v>10364</v>
      </c>
      <c r="M5099" s="72"/>
      <c r="N5099" s="72" t="s">
        <v>10397</v>
      </c>
      <c r="O5099" s="72" t="s">
        <v>10460</v>
      </c>
      <c r="P5099" s="72"/>
      <c r="Q5099" s="75"/>
      <c r="R5099" s="72"/>
    </row>
    <row r="5100" spans="1:18" x14ac:dyDescent="0.25">
      <c r="A5100" s="72" t="str">
        <f t="shared" si="151"/>
        <v>PZ</v>
      </c>
      <c r="B5100" s="72" t="str">
        <f t="shared" si="152"/>
        <v>194</v>
      </c>
      <c r="C5100" s="72" t="s">
        <v>4569</v>
      </c>
      <c r="D5100" s="72" t="s">
        <v>132</v>
      </c>
      <c r="E5100" s="72" t="s">
        <v>10399</v>
      </c>
      <c r="F5100" s="72"/>
      <c r="G5100" s="72" t="s">
        <v>10364</v>
      </c>
      <c r="H5100" s="72" t="s">
        <v>10396</v>
      </c>
      <c r="I5100" s="94">
        <v>34</v>
      </c>
      <c r="J5100" s="73">
        <v>1</v>
      </c>
      <c r="K5100" s="74">
        <v>16224</v>
      </c>
      <c r="L5100" s="72" t="s">
        <v>10364</v>
      </c>
      <c r="M5100" s="72"/>
      <c r="N5100" s="72" t="s">
        <v>10397</v>
      </c>
      <c r="O5100" s="72" t="s">
        <v>10460</v>
      </c>
      <c r="P5100" s="72"/>
      <c r="Q5100" s="75"/>
      <c r="R5100" s="72"/>
    </row>
    <row r="5101" spans="1:18" x14ac:dyDescent="0.25">
      <c r="A5101" s="72" t="str">
        <f t="shared" si="151"/>
        <v>PZ</v>
      </c>
      <c r="B5101" s="72" t="str">
        <f t="shared" si="152"/>
        <v>195</v>
      </c>
      <c r="C5101" s="72" t="s">
        <v>9004</v>
      </c>
      <c r="D5101" s="72" t="s">
        <v>132</v>
      </c>
      <c r="E5101" s="72" t="s">
        <v>10399</v>
      </c>
      <c r="F5101" s="72"/>
      <c r="G5101" s="72" t="s">
        <v>10364</v>
      </c>
      <c r="H5101" s="72" t="s">
        <v>10396</v>
      </c>
      <c r="I5101" s="94">
        <v>35</v>
      </c>
      <c r="J5101" s="73">
        <v>1</v>
      </c>
      <c r="K5101" s="74">
        <v>16224</v>
      </c>
      <c r="L5101" s="72" t="s">
        <v>10364</v>
      </c>
      <c r="M5101" s="72"/>
      <c r="N5101" s="72" t="s">
        <v>10397</v>
      </c>
      <c r="O5101" s="72" t="s">
        <v>10460</v>
      </c>
      <c r="P5101" s="72"/>
      <c r="Q5101" s="75"/>
      <c r="R5101" s="72"/>
    </row>
    <row r="5102" spans="1:18" x14ac:dyDescent="0.25">
      <c r="A5102" s="72" t="str">
        <f t="shared" si="151"/>
        <v>PZ</v>
      </c>
      <c r="B5102" s="72" t="str">
        <f t="shared" si="152"/>
        <v>196</v>
      </c>
      <c r="C5102" s="72" t="s">
        <v>6622</v>
      </c>
      <c r="D5102" s="72" t="s">
        <v>132</v>
      </c>
      <c r="E5102" s="72" t="s">
        <v>10399</v>
      </c>
      <c r="F5102" s="72"/>
      <c r="G5102" s="72" t="s">
        <v>10364</v>
      </c>
      <c r="H5102" s="72" t="s">
        <v>10396</v>
      </c>
      <c r="I5102" s="94">
        <v>36</v>
      </c>
      <c r="J5102" s="73">
        <v>1</v>
      </c>
      <c r="K5102" s="74">
        <v>16224</v>
      </c>
      <c r="L5102" s="72" t="s">
        <v>10364</v>
      </c>
      <c r="M5102" s="72"/>
      <c r="N5102" s="72" t="s">
        <v>10397</v>
      </c>
      <c r="O5102" s="72" t="s">
        <v>10460</v>
      </c>
      <c r="P5102" s="72"/>
      <c r="Q5102" s="75"/>
      <c r="R5102" s="72"/>
    </row>
    <row r="5103" spans="1:18" x14ac:dyDescent="0.25">
      <c r="A5103" s="72" t="str">
        <f t="shared" si="151"/>
        <v>PZ</v>
      </c>
      <c r="B5103" s="72" t="str">
        <f t="shared" si="152"/>
        <v>197</v>
      </c>
      <c r="C5103" s="72" t="s">
        <v>2811</v>
      </c>
      <c r="D5103" s="72" t="s">
        <v>132</v>
      </c>
      <c r="E5103" s="72" t="s">
        <v>10399</v>
      </c>
      <c r="F5103" s="72"/>
      <c r="G5103" s="72" t="s">
        <v>10364</v>
      </c>
      <c r="H5103" s="72" t="s">
        <v>10396</v>
      </c>
      <c r="I5103" s="94">
        <v>37</v>
      </c>
      <c r="J5103" s="73">
        <v>1</v>
      </c>
      <c r="K5103" s="74">
        <v>16224</v>
      </c>
      <c r="L5103" s="72" t="s">
        <v>10364</v>
      </c>
      <c r="M5103" s="72"/>
      <c r="N5103" s="72" t="s">
        <v>10397</v>
      </c>
      <c r="O5103" s="72" t="s">
        <v>10460</v>
      </c>
      <c r="P5103" s="72"/>
      <c r="Q5103" s="75"/>
      <c r="R5103" s="72"/>
    </row>
    <row r="5104" spans="1:18" x14ac:dyDescent="0.25">
      <c r="A5104" s="72" t="str">
        <f t="shared" si="151"/>
        <v>PZ</v>
      </c>
      <c r="B5104" s="72" t="str">
        <f t="shared" si="152"/>
        <v>198</v>
      </c>
      <c r="C5104" s="72" t="s">
        <v>1987</v>
      </c>
      <c r="D5104" s="72" t="s">
        <v>132</v>
      </c>
      <c r="E5104" s="72" t="s">
        <v>10399</v>
      </c>
      <c r="F5104" s="72"/>
      <c r="G5104" s="72" t="s">
        <v>10364</v>
      </c>
      <c r="H5104" s="72" t="s">
        <v>10396</v>
      </c>
      <c r="I5104" s="94">
        <v>38</v>
      </c>
      <c r="J5104" s="73">
        <v>1</v>
      </c>
      <c r="K5104" s="74">
        <v>16224</v>
      </c>
      <c r="L5104" s="72" t="s">
        <v>10364</v>
      </c>
      <c r="M5104" s="72"/>
      <c r="N5104" s="72" t="s">
        <v>10397</v>
      </c>
      <c r="O5104" s="72" t="s">
        <v>10460</v>
      </c>
      <c r="P5104" s="72"/>
      <c r="Q5104" s="75"/>
      <c r="R5104" s="72"/>
    </row>
    <row r="5105" spans="1:18" x14ac:dyDescent="0.25">
      <c r="A5105" s="72" t="str">
        <f t="shared" si="151"/>
        <v>PZ</v>
      </c>
      <c r="B5105" s="72" t="str">
        <f t="shared" si="152"/>
        <v>199</v>
      </c>
      <c r="C5105" s="72" t="s">
        <v>8865</v>
      </c>
      <c r="D5105" s="72" t="s">
        <v>132</v>
      </c>
      <c r="E5105" s="72" t="s">
        <v>10399</v>
      </c>
      <c r="F5105" s="72"/>
      <c r="G5105" s="72" t="s">
        <v>10364</v>
      </c>
      <c r="H5105" s="72" t="s">
        <v>10396</v>
      </c>
      <c r="I5105" s="94">
        <v>39</v>
      </c>
      <c r="J5105" s="73">
        <v>1</v>
      </c>
      <c r="K5105" s="74">
        <v>16224</v>
      </c>
      <c r="L5105" s="72" t="s">
        <v>10364</v>
      </c>
      <c r="M5105" s="72"/>
      <c r="N5105" s="72" t="s">
        <v>10397</v>
      </c>
      <c r="O5105" s="72" t="s">
        <v>10460</v>
      </c>
      <c r="P5105" s="72"/>
      <c r="Q5105" s="75"/>
      <c r="R5105" s="72"/>
    </row>
    <row r="5106" spans="1:18" x14ac:dyDescent="0.25">
      <c r="A5106" s="72" t="str">
        <f t="shared" si="151"/>
        <v>PZ</v>
      </c>
      <c r="B5106" s="72" t="str">
        <f t="shared" si="152"/>
        <v>200</v>
      </c>
      <c r="C5106" s="72" t="s">
        <v>9554</v>
      </c>
      <c r="D5106" s="72" t="s">
        <v>132</v>
      </c>
      <c r="E5106" s="72" t="s">
        <v>10399</v>
      </c>
      <c r="F5106" s="72"/>
      <c r="G5106" s="72" t="s">
        <v>10364</v>
      </c>
      <c r="H5106" s="72" t="s">
        <v>10396</v>
      </c>
      <c r="I5106" s="94">
        <v>40</v>
      </c>
      <c r="J5106" s="73">
        <v>1</v>
      </c>
      <c r="K5106" s="74">
        <v>16224</v>
      </c>
      <c r="L5106" s="72" t="s">
        <v>10364</v>
      </c>
      <c r="M5106" s="72"/>
      <c r="N5106" s="72" t="s">
        <v>10397</v>
      </c>
      <c r="O5106" s="72" t="s">
        <v>10460</v>
      </c>
      <c r="P5106" s="72"/>
      <c r="Q5106" s="75"/>
      <c r="R5106" s="72"/>
    </row>
    <row r="5107" spans="1:18" x14ac:dyDescent="0.25">
      <c r="A5107" s="72" t="str">
        <f t="shared" si="151"/>
        <v>PZ</v>
      </c>
      <c r="B5107" s="72" t="str">
        <f t="shared" si="152"/>
        <v>201</v>
      </c>
      <c r="C5107" s="72" t="s">
        <v>5540</v>
      </c>
      <c r="D5107" s="72" t="s">
        <v>132</v>
      </c>
      <c r="E5107" s="72" t="s">
        <v>10399</v>
      </c>
      <c r="F5107" s="72"/>
      <c r="G5107" s="72" t="s">
        <v>10364</v>
      </c>
      <c r="H5107" s="72" t="s">
        <v>10396</v>
      </c>
      <c r="I5107" s="94">
        <v>41</v>
      </c>
      <c r="J5107" s="73">
        <v>1</v>
      </c>
      <c r="K5107" s="74">
        <v>16224</v>
      </c>
      <c r="L5107" s="72" t="s">
        <v>10364</v>
      </c>
      <c r="M5107" s="72"/>
      <c r="N5107" s="72" t="s">
        <v>10397</v>
      </c>
      <c r="O5107" s="72" t="s">
        <v>10460</v>
      </c>
      <c r="P5107" s="72"/>
      <c r="Q5107" s="75"/>
      <c r="R5107" s="72"/>
    </row>
    <row r="5108" spans="1:18" x14ac:dyDescent="0.25">
      <c r="A5108" s="72" t="str">
        <f t="shared" si="151"/>
        <v>PZ</v>
      </c>
      <c r="B5108" s="72" t="str">
        <f t="shared" si="152"/>
        <v>202</v>
      </c>
      <c r="C5108" s="72" t="s">
        <v>4199</v>
      </c>
      <c r="D5108" s="72" t="s">
        <v>132</v>
      </c>
      <c r="E5108" s="72" t="s">
        <v>10399</v>
      </c>
      <c r="F5108" s="72"/>
      <c r="G5108" s="72" t="s">
        <v>10364</v>
      </c>
      <c r="H5108" s="72" t="s">
        <v>10396</v>
      </c>
      <c r="I5108" s="94">
        <v>42</v>
      </c>
      <c r="J5108" s="73">
        <v>1</v>
      </c>
      <c r="K5108" s="74">
        <v>16224</v>
      </c>
      <c r="L5108" s="72" t="s">
        <v>10364</v>
      </c>
      <c r="M5108" s="72"/>
      <c r="N5108" s="72" t="s">
        <v>10397</v>
      </c>
      <c r="O5108" s="72" t="s">
        <v>10460</v>
      </c>
      <c r="P5108" s="72"/>
      <c r="Q5108" s="75"/>
      <c r="R5108" s="72"/>
    </row>
    <row r="5109" spans="1:18" x14ac:dyDescent="0.25">
      <c r="A5109" s="72" t="str">
        <f t="shared" si="151"/>
        <v>PZ</v>
      </c>
      <c r="B5109" s="72" t="str">
        <f t="shared" si="152"/>
        <v>203</v>
      </c>
      <c r="C5109" s="72" t="s">
        <v>5786</v>
      </c>
      <c r="D5109" s="72" t="s">
        <v>132</v>
      </c>
      <c r="E5109" s="72" t="s">
        <v>10399</v>
      </c>
      <c r="F5109" s="72"/>
      <c r="G5109" s="72" t="s">
        <v>10364</v>
      </c>
      <c r="H5109" s="72" t="s">
        <v>10396</v>
      </c>
      <c r="I5109" s="94">
        <v>43</v>
      </c>
      <c r="J5109" s="73">
        <v>1</v>
      </c>
      <c r="K5109" s="74">
        <v>16224</v>
      </c>
      <c r="L5109" s="72" t="s">
        <v>10364</v>
      </c>
      <c r="M5109" s="72"/>
      <c r="N5109" s="72" t="s">
        <v>10397</v>
      </c>
      <c r="O5109" s="72" t="s">
        <v>10460</v>
      </c>
      <c r="P5109" s="72"/>
      <c r="Q5109" s="75"/>
      <c r="R5109" s="72"/>
    </row>
    <row r="5110" spans="1:18" x14ac:dyDescent="0.25">
      <c r="A5110" s="72" t="str">
        <f t="shared" si="151"/>
        <v>PZ</v>
      </c>
      <c r="B5110" s="72" t="str">
        <f t="shared" si="152"/>
        <v>217</v>
      </c>
      <c r="C5110" s="72" t="s">
        <v>2059</v>
      </c>
      <c r="D5110" s="72" t="s">
        <v>132</v>
      </c>
      <c r="E5110" s="72" t="s">
        <v>10399</v>
      </c>
      <c r="F5110" s="72"/>
      <c r="G5110" s="72" t="s">
        <v>10364</v>
      </c>
      <c r="H5110" s="72" t="s">
        <v>10396</v>
      </c>
      <c r="I5110" s="94">
        <v>44</v>
      </c>
      <c r="J5110" s="73">
        <v>1</v>
      </c>
      <c r="K5110" s="74">
        <v>16224</v>
      </c>
      <c r="L5110" s="72" t="s">
        <v>10364</v>
      </c>
      <c r="M5110" s="72"/>
      <c r="N5110" s="72" t="s">
        <v>10397</v>
      </c>
      <c r="O5110" s="72" t="s">
        <v>10460</v>
      </c>
      <c r="P5110" s="72"/>
      <c r="Q5110" s="75"/>
      <c r="R5110" s="72"/>
    </row>
    <row r="5111" spans="1:18" x14ac:dyDescent="0.25">
      <c r="A5111" s="72" t="str">
        <f t="shared" si="151"/>
        <v>PZ</v>
      </c>
      <c r="B5111" s="72" t="str">
        <f t="shared" si="152"/>
        <v>218</v>
      </c>
      <c r="C5111" s="72" t="s">
        <v>1555</v>
      </c>
      <c r="D5111" s="72" t="s">
        <v>132</v>
      </c>
      <c r="E5111" s="72" t="s">
        <v>10399</v>
      </c>
      <c r="F5111" s="72"/>
      <c r="G5111" s="72" t="s">
        <v>10364</v>
      </c>
      <c r="H5111" s="72" t="s">
        <v>10396</v>
      </c>
      <c r="I5111" s="94">
        <v>45</v>
      </c>
      <c r="J5111" s="73">
        <v>1</v>
      </c>
      <c r="K5111" s="74">
        <v>16224</v>
      </c>
      <c r="L5111" s="72" t="s">
        <v>10364</v>
      </c>
      <c r="M5111" s="72"/>
      <c r="N5111" s="72" t="s">
        <v>10397</v>
      </c>
      <c r="O5111" s="72" t="s">
        <v>10460</v>
      </c>
      <c r="P5111" s="72"/>
      <c r="Q5111" s="75"/>
      <c r="R5111" s="72"/>
    </row>
    <row r="5112" spans="1:18" x14ac:dyDescent="0.25">
      <c r="A5112" s="72" t="str">
        <f t="shared" si="151"/>
        <v>PZ</v>
      </c>
      <c r="B5112" s="72" t="str">
        <f t="shared" si="152"/>
        <v>219</v>
      </c>
      <c r="C5112" s="72" t="s">
        <v>6011</v>
      </c>
      <c r="D5112" s="72" t="s">
        <v>132</v>
      </c>
      <c r="E5112" s="72" t="s">
        <v>10399</v>
      </c>
      <c r="F5112" s="72"/>
      <c r="G5112" s="72" t="s">
        <v>10364</v>
      </c>
      <c r="H5112" s="72" t="s">
        <v>10396</v>
      </c>
      <c r="I5112" s="94">
        <v>46</v>
      </c>
      <c r="J5112" s="73">
        <v>1</v>
      </c>
      <c r="K5112" s="74">
        <v>16224</v>
      </c>
      <c r="L5112" s="72" t="s">
        <v>10364</v>
      </c>
      <c r="M5112" s="72"/>
      <c r="N5112" s="72" t="s">
        <v>10397</v>
      </c>
      <c r="O5112" s="72" t="s">
        <v>10460</v>
      </c>
      <c r="P5112" s="72"/>
      <c r="Q5112" s="75"/>
      <c r="R5112" s="72"/>
    </row>
    <row r="5113" spans="1:18" x14ac:dyDescent="0.25">
      <c r="A5113" s="72" t="str">
        <f t="shared" si="151"/>
        <v>PZ</v>
      </c>
      <c r="B5113" s="72" t="str">
        <f t="shared" si="152"/>
        <v>220</v>
      </c>
      <c r="C5113" s="72" t="s">
        <v>1959</v>
      </c>
      <c r="D5113" s="72" t="s">
        <v>132</v>
      </c>
      <c r="E5113" s="72" t="s">
        <v>10399</v>
      </c>
      <c r="F5113" s="72"/>
      <c r="G5113" s="72" t="s">
        <v>10364</v>
      </c>
      <c r="H5113" s="72" t="s">
        <v>10396</v>
      </c>
      <c r="I5113" s="94">
        <v>47</v>
      </c>
      <c r="J5113" s="73">
        <v>1</v>
      </c>
      <c r="K5113" s="74">
        <v>16224</v>
      </c>
      <c r="L5113" s="72" t="s">
        <v>10364</v>
      </c>
      <c r="M5113" s="72"/>
      <c r="N5113" s="72" t="s">
        <v>10397</v>
      </c>
      <c r="O5113" s="72" t="s">
        <v>10460</v>
      </c>
      <c r="P5113" s="72"/>
      <c r="Q5113" s="75"/>
      <c r="R5113" s="72"/>
    </row>
    <row r="5114" spans="1:18" x14ac:dyDescent="0.25">
      <c r="A5114" s="72" t="str">
        <f t="shared" si="151"/>
        <v>PZ</v>
      </c>
      <c r="B5114" s="72" t="str">
        <f t="shared" si="152"/>
        <v>221</v>
      </c>
      <c r="C5114" s="72" t="s">
        <v>6504</v>
      </c>
      <c r="D5114" s="72" t="s">
        <v>132</v>
      </c>
      <c r="E5114" s="72" t="s">
        <v>10399</v>
      </c>
      <c r="F5114" s="72"/>
      <c r="G5114" s="72" t="s">
        <v>10364</v>
      </c>
      <c r="H5114" s="72" t="s">
        <v>10396</v>
      </c>
      <c r="I5114" s="94">
        <v>48</v>
      </c>
      <c r="J5114" s="73">
        <v>1</v>
      </c>
      <c r="K5114" s="74">
        <v>16224</v>
      </c>
      <c r="L5114" s="72" t="s">
        <v>10364</v>
      </c>
      <c r="M5114" s="72"/>
      <c r="N5114" s="72" t="s">
        <v>10397</v>
      </c>
      <c r="O5114" s="72" t="s">
        <v>10460</v>
      </c>
      <c r="P5114" s="72"/>
      <c r="Q5114" s="75"/>
      <c r="R5114" s="72"/>
    </row>
    <row r="5115" spans="1:18" x14ac:dyDescent="0.25">
      <c r="A5115" s="72" t="str">
        <f t="shared" si="151"/>
        <v>PZ</v>
      </c>
      <c r="B5115" s="72" t="str">
        <f t="shared" si="152"/>
        <v>222</v>
      </c>
      <c r="C5115" s="72" t="s">
        <v>4324</v>
      </c>
      <c r="D5115" s="72" t="s">
        <v>132</v>
      </c>
      <c r="E5115" s="72" t="s">
        <v>10399</v>
      </c>
      <c r="F5115" s="72"/>
      <c r="G5115" s="72" t="s">
        <v>10364</v>
      </c>
      <c r="H5115" s="72" t="s">
        <v>10396</v>
      </c>
      <c r="I5115" s="94">
        <v>49</v>
      </c>
      <c r="J5115" s="73">
        <v>1</v>
      </c>
      <c r="K5115" s="74">
        <v>16224</v>
      </c>
      <c r="L5115" s="72" t="s">
        <v>10364</v>
      </c>
      <c r="M5115" s="72"/>
      <c r="N5115" s="72" t="s">
        <v>10397</v>
      </c>
      <c r="O5115" s="72" t="s">
        <v>10460</v>
      </c>
      <c r="P5115" s="72"/>
      <c r="Q5115" s="75"/>
      <c r="R5115" s="72"/>
    </row>
    <row r="5116" spans="1:18" x14ac:dyDescent="0.25">
      <c r="A5116" s="72" t="str">
        <f t="shared" si="151"/>
        <v>PZ</v>
      </c>
      <c r="B5116" s="72" t="str">
        <f t="shared" si="152"/>
        <v>223</v>
      </c>
      <c r="C5116" s="72" t="s">
        <v>1669</v>
      </c>
      <c r="D5116" s="72" t="s">
        <v>132</v>
      </c>
      <c r="E5116" s="72" t="s">
        <v>10399</v>
      </c>
      <c r="F5116" s="72"/>
      <c r="G5116" s="72" t="s">
        <v>10364</v>
      </c>
      <c r="H5116" s="72" t="s">
        <v>10396</v>
      </c>
      <c r="I5116" s="94">
        <v>50</v>
      </c>
      <c r="J5116" s="73">
        <v>1</v>
      </c>
      <c r="K5116" s="74">
        <v>16224</v>
      </c>
      <c r="L5116" s="72" t="s">
        <v>10364</v>
      </c>
      <c r="M5116" s="72"/>
      <c r="N5116" s="72" t="s">
        <v>10397</v>
      </c>
      <c r="O5116" s="72" t="s">
        <v>10460</v>
      </c>
      <c r="P5116" s="72"/>
      <c r="Q5116" s="75"/>
      <c r="R5116" s="72"/>
    </row>
    <row r="5117" spans="1:18" x14ac:dyDescent="0.25">
      <c r="A5117" s="72" t="str">
        <f t="shared" si="151"/>
        <v>PZ</v>
      </c>
      <c r="B5117" s="72" t="str">
        <f t="shared" si="152"/>
        <v>224</v>
      </c>
      <c r="C5117" s="72" t="s">
        <v>7880</v>
      </c>
      <c r="D5117" s="72" t="s">
        <v>132</v>
      </c>
      <c r="E5117" s="72" t="s">
        <v>10399</v>
      </c>
      <c r="F5117" s="72"/>
      <c r="G5117" s="72" t="s">
        <v>10364</v>
      </c>
      <c r="H5117" s="72" t="s">
        <v>10396</v>
      </c>
      <c r="I5117" s="94">
        <v>51</v>
      </c>
      <c r="J5117" s="73">
        <v>1</v>
      </c>
      <c r="K5117" s="74">
        <v>16224</v>
      </c>
      <c r="L5117" s="72" t="s">
        <v>10364</v>
      </c>
      <c r="M5117" s="72"/>
      <c r="N5117" s="72" t="s">
        <v>10397</v>
      </c>
      <c r="O5117" s="72" t="s">
        <v>10460</v>
      </c>
      <c r="P5117" s="72"/>
      <c r="Q5117" s="75"/>
      <c r="R5117" s="72"/>
    </row>
    <row r="5118" spans="1:18" x14ac:dyDescent="0.25">
      <c r="A5118" s="72" t="str">
        <f t="shared" si="151"/>
        <v>PZ</v>
      </c>
      <c r="B5118" s="72" t="str">
        <f t="shared" si="152"/>
        <v>225</v>
      </c>
      <c r="C5118" s="72" t="s">
        <v>2491</v>
      </c>
      <c r="D5118" s="72" t="s">
        <v>132</v>
      </c>
      <c r="E5118" s="72" t="s">
        <v>10399</v>
      </c>
      <c r="F5118" s="72"/>
      <c r="G5118" s="72" t="s">
        <v>10364</v>
      </c>
      <c r="H5118" s="72" t="s">
        <v>10396</v>
      </c>
      <c r="I5118" s="94">
        <v>52</v>
      </c>
      <c r="J5118" s="73">
        <v>1</v>
      </c>
      <c r="K5118" s="74">
        <v>16224</v>
      </c>
      <c r="L5118" s="72" t="s">
        <v>10364</v>
      </c>
      <c r="M5118" s="72"/>
      <c r="N5118" s="72" t="s">
        <v>10397</v>
      </c>
      <c r="O5118" s="72" t="s">
        <v>10460</v>
      </c>
      <c r="P5118" s="72"/>
      <c r="Q5118" s="75"/>
      <c r="R5118" s="72"/>
    </row>
    <row r="5119" spans="1:18" x14ac:dyDescent="0.25">
      <c r="A5119" s="72" t="str">
        <f t="shared" si="151"/>
        <v>PZ</v>
      </c>
      <c r="B5119" s="72" t="str">
        <f t="shared" si="152"/>
        <v>226</v>
      </c>
      <c r="C5119" s="72" t="s">
        <v>1798</v>
      </c>
      <c r="D5119" s="72" t="s">
        <v>132</v>
      </c>
      <c r="E5119" s="72" t="s">
        <v>10399</v>
      </c>
      <c r="F5119" s="72"/>
      <c r="G5119" s="72" t="s">
        <v>10364</v>
      </c>
      <c r="H5119" s="72" t="s">
        <v>10396</v>
      </c>
      <c r="I5119" s="94">
        <v>53</v>
      </c>
      <c r="J5119" s="73">
        <v>1</v>
      </c>
      <c r="K5119" s="74">
        <v>16224</v>
      </c>
      <c r="L5119" s="72" t="s">
        <v>10364</v>
      </c>
      <c r="M5119" s="72"/>
      <c r="N5119" s="72" t="s">
        <v>10397</v>
      </c>
      <c r="O5119" s="72" t="s">
        <v>10460</v>
      </c>
      <c r="P5119" s="72"/>
      <c r="Q5119" s="75"/>
      <c r="R5119" s="72"/>
    </row>
    <row r="5120" spans="1:18" x14ac:dyDescent="0.25">
      <c r="A5120" s="72" t="str">
        <f t="shared" si="151"/>
        <v>PZ</v>
      </c>
      <c r="B5120" s="72" t="str">
        <f t="shared" si="152"/>
        <v>227</v>
      </c>
      <c r="C5120" s="72" t="s">
        <v>7697</v>
      </c>
      <c r="D5120" s="72" t="s">
        <v>132</v>
      </c>
      <c r="E5120" s="72" t="s">
        <v>10399</v>
      </c>
      <c r="F5120" s="72"/>
      <c r="G5120" s="72" t="s">
        <v>10364</v>
      </c>
      <c r="H5120" s="72" t="s">
        <v>10396</v>
      </c>
      <c r="I5120" s="94">
        <v>54</v>
      </c>
      <c r="J5120" s="73">
        <v>1</v>
      </c>
      <c r="K5120" s="74">
        <v>16224</v>
      </c>
      <c r="L5120" s="72" t="s">
        <v>10364</v>
      </c>
      <c r="M5120" s="72"/>
      <c r="N5120" s="72" t="s">
        <v>10397</v>
      </c>
      <c r="O5120" s="72" t="s">
        <v>10460</v>
      </c>
      <c r="P5120" s="72"/>
      <c r="Q5120" s="75"/>
      <c r="R5120" s="72"/>
    </row>
    <row r="5121" spans="1:18" x14ac:dyDescent="0.25">
      <c r="A5121" s="72" t="str">
        <f t="shared" si="151"/>
        <v>PZ</v>
      </c>
      <c r="B5121" s="72" t="str">
        <f t="shared" si="152"/>
        <v>228</v>
      </c>
      <c r="C5121" s="72" t="s">
        <v>7593</v>
      </c>
      <c r="D5121" s="72" t="s">
        <v>132</v>
      </c>
      <c r="E5121" s="72" t="s">
        <v>10399</v>
      </c>
      <c r="F5121" s="72"/>
      <c r="G5121" s="72" t="s">
        <v>10364</v>
      </c>
      <c r="H5121" s="72" t="s">
        <v>10396</v>
      </c>
      <c r="I5121" s="94">
        <v>55</v>
      </c>
      <c r="J5121" s="73">
        <v>1</v>
      </c>
      <c r="K5121" s="74">
        <v>16224</v>
      </c>
      <c r="L5121" s="72" t="s">
        <v>10364</v>
      </c>
      <c r="M5121" s="72"/>
      <c r="N5121" s="72" t="s">
        <v>10397</v>
      </c>
      <c r="O5121" s="72" t="s">
        <v>10460</v>
      </c>
      <c r="P5121" s="72"/>
      <c r="Q5121" s="75"/>
      <c r="R5121" s="72"/>
    </row>
    <row r="5122" spans="1:18" x14ac:dyDescent="0.25">
      <c r="A5122" s="72" t="str">
        <f t="shared" si="151"/>
        <v>PZ</v>
      </c>
      <c r="B5122" s="72" t="str">
        <f t="shared" si="152"/>
        <v>229</v>
      </c>
      <c r="C5122" s="72" t="s">
        <v>6699</v>
      </c>
      <c r="D5122" s="72" t="s">
        <v>132</v>
      </c>
      <c r="E5122" s="72" t="s">
        <v>10399</v>
      </c>
      <c r="F5122" s="72"/>
      <c r="G5122" s="72" t="s">
        <v>10364</v>
      </c>
      <c r="H5122" s="72" t="s">
        <v>10396</v>
      </c>
      <c r="I5122" s="94">
        <v>56</v>
      </c>
      <c r="J5122" s="73">
        <v>1</v>
      </c>
      <c r="K5122" s="74">
        <v>16224</v>
      </c>
      <c r="L5122" s="72" t="s">
        <v>10364</v>
      </c>
      <c r="M5122" s="72"/>
      <c r="N5122" s="72" t="s">
        <v>10397</v>
      </c>
      <c r="O5122" s="72" t="s">
        <v>10460</v>
      </c>
      <c r="P5122" s="72"/>
      <c r="Q5122" s="75"/>
      <c r="R5122" s="72"/>
    </row>
    <row r="5123" spans="1:18" x14ac:dyDescent="0.25">
      <c r="A5123" s="72" t="str">
        <f t="shared" si="151"/>
        <v>PZ</v>
      </c>
      <c r="B5123" s="72" t="str">
        <f t="shared" si="152"/>
        <v>230</v>
      </c>
      <c r="C5123" s="72" t="s">
        <v>1758</v>
      </c>
      <c r="D5123" s="72" t="s">
        <v>132</v>
      </c>
      <c r="E5123" s="72" t="s">
        <v>10399</v>
      </c>
      <c r="F5123" s="72"/>
      <c r="G5123" s="72" t="s">
        <v>10364</v>
      </c>
      <c r="H5123" s="72" t="s">
        <v>10396</v>
      </c>
      <c r="I5123" s="94">
        <v>57</v>
      </c>
      <c r="J5123" s="73">
        <v>1</v>
      </c>
      <c r="K5123" s="74">
        <v>16224</v>
      </c>
      <c r="L5123" s="72" t="s">
        <v>10364</v>
      </c>
      <c r="M5123" s="72"/>
      <c r="N5123" s="72" t="s">
        <v>10397</v>
      </c>
      <c r="O5123" s="72" t="s">
        <v>10460</v>
      </c>
      <c r="P5123" s="72"/>
      <c r="Q5123" s="75"/>
      <c r="R5123" s="72"/>
    </row>
    <row r="5124" spans="1:18" x14ac:dyDescent="0.25">
      <c r="A5124" s="72" t="str">
        <f t="shared" si="151"/>
        <v>PZ</v>
      </c>
      <c r="B5124" s="72" t="str">
        <f t="shared" si="152"/>
        <v>231</v>
      </c>
      <c r="C5124" s="72" t="s">
        <v>2804</v>
      </c>
      <c r="D5124" s="72" t="s">
        <v>132</v>
      </c>
      <c r="E5124" s="72" t="s">
        <v>10399</v>
      </c>
      <c r="F5124" s="72"/>
      <c r="G5124" s="72" t="s">
        <v>10364</v>
      </c>
      <c r="H5124" s="72" t="s">
        <v>10396</v>
      </c>
      <c r="I5124" s="94">
        <v>58</v>
      </c>
      <c r="J5124" s="73">
        <v>1</v>
      </c>
      <c r="K5124" s="74">
        <v>16224</v>
      </c>
      <c r="L5124" s="72" t="s">
        <v>10364</v>
      </c>
      <c r="M5124" s="72"/>
      <c r="N5124" s="72" t="s">
        <v>10397</v>
      </c>
      <c r="O5124" s="72" t="s">
        <v>10460</v>
      </c>
      <c r="P5124" s="72"/>
      <c r="Q5124" s="75"/>
      <c r="R5124" s="72"/>
    </row>
    <row r="5125" spans="1:18" x14ac:dyDescent="0.25">
      <c r="A5125" s="72" t="str">
        <f t="shared" si="151"/>
        <v>PZ</v>
      </c>
      <c r="B5125" s="72" t="str">
        <f t="shared" si="152"/>
        <v>232</v>
      </c>
      <c r="C5125" s="72" t="s">
        <v>6618</v>
      </c>
      <c r="D5125" s="72" t="s">
        <v>132</v>
      </c>
      <c r="E5125" s="72" t="s">
        <v>10399</v>
      </c>
      <c r="F5125" s="72"/>
      <c r="G5125" s="72" t="s">
        <v>10364</v>
      </c>
      <c r="H5125" s="72" t="s">
        <v>10396</v>
      </c>
      <c r="I5125" s="94">
        <v>59</v>
      </c>
      <c r="J5125" s="73">
        <v>1</v>
      </c>
      <c r="K5125" s="74">
        <v>16224</v>
      </c>
      <c r="L5125" s="72" t="s">
        <v>10364</v>
      </c>
      <c r="M5125" s="72"/>
      <c r="N5125" s="72" t="s">
        <v>10397</v>
      </c>
      <c r="O5125" s="72" t="s">
        <v>10460</v>
      </c>
      <c r="P5125" s="72"/>
      <c r="Q5125" s="75"/>
      <c r="R5125" s="72"/>
    </row>
    <row r="5126" spans="1:18" x14ac:dyDescent="0.25">
      <c r="A5126" s="72" t="str">
        <f t="shared" si="151"/>
        <v>PZ</v>
      </c>
      <c r="B5126" s="72" t="str">
        <f t="shared" si="152"/>
        <v>233</v>
      </c>
      <c r="C5126" s="72" t="s">
        <v>1503</v>
      </c>
      <c r="D5126" s="72" t="s">
        <v>132</v>
      </c>
      <c r="E5126" s="72" t="s">
        <v>10399</v>
      </c>
      <c r="F5126" s="72"/>
      <c r="G5126" s="72" t="s">
        <v>10364</v>
      </c>
      <c r="H5126" s="72" t="s">
        <v>10396</v>
      </c>
      <c r="I5126" s="94">
        <v>60</v>
      </c>
      <c r="J5126" s="73">
        <v>1</v>
      </c>
      <c r="K5126" s="74">
        <v>16224</v>
      </c>
      <c r="L5126" s="72" t="s">
        <v>10364</v>
      </c>
      <c r="M5126" s="72"/>
      <c r="N5126" s="72" t="s">
        <v>10397</v>
      </c>
      <c r="O5126" s="72" t="s">
        <v>10460</v>
      </c>
      <c r="P5126" s="72"/>
      <c r="Q5126" s="75"/>
      <c r="R5126" s="72"/>
    </row>
    <row r="5127" spans="1:18" x14ac:dyDescent="0.25">
      <c r="A5127" s="72" t="str">
        <f t="shared" si="151"/>
        <v>PZ</v>
      </c>
      <c r="B5127" s="72" t="str">
        <f t="shared" si="152"/>
        <v>234</v>
      </c>
      <c r="C5127" s="72" t="s">
        <v>2189</v>
      </c>
      <c r="D5127" s="72" t="s">
        <v>132</v>
      </c>
      <c r="E5127" s="72" t="s">
        <v>10399</v>
      </c>
      <c r="F5127" s="72"/>
      <c r="G5127" s="72" t="s">
        <v>10364</v>
      </c>
      <c r="H5127" s="72" t="s">
        <v>10396</v>
      </c>
      <c r="I5127" s="94">
        <v>61</v>
      </c>
      <c r="J5127" s="73">
        <v>1</v>
      </c>
      <c r="K5127" s="74">
        <v>16224</v>
      </c>
      <c r="L5127" s="72" t="s">
        <v>10364</v>
      </c>
      <c r="M5127" s="72"/>
      <c r="N5127" s="72" t="s">
        <v>10397</v>
      </c>
      <c r="O5127" s="72" t="s">
        <v>10460</v>
      </c>
      <c r="P5127" s="72"/>
      <c r="Q5127" s="75"/>
      <c r="R5127" s="72"/>
    </row>
    <row r="5128" spans="1:18" x14ac:dyDescent="0.25">
      <c r="A5128" s="72" t="str">
        <f t="shared" si="151"/>
        <v>PZ</v>
      </c>
      <c r="B5128" s="72" t="str">
        <f t="shared" si="152"/>
        <v>235</v>
      </c>
      <c r="C5128" s="72" t="s">
        <v>2547</v>
      </c>
      <c r="D5128" s="72" t="s">
        <v>132</v>
      </c>
      <c r="E5128" s="72" t="s">
        <v>10399</v>
      </c>
      <c r="F5128" s="72"/>
      <c r="G5128" s="72" t="s">
        <v>10364</v>
      </c>
      <c r="H5128" s="72" t="s">
        <v>10396</v>
      </c>
      <c r="I5128" s="94">
        <v>62</v>
      </c>
      <c r="J5128" s="73">
        <v>1</v>
      </c>
      <c r="K5128" s="74">
        <v>16224</v>
      </c>
      <c r="L5128" s="72" t="s">
        <v>10364</v>
      </c>
      <c r="M5128" s="72"/>
      <c r="N5128" s="72" t="s">
        <v>10397</v>
      </c>
      <c r="O5128" s="72" t="s">
        <v>10460</v>
      </c>
      <c r="P5128" s="72"/>
      <c r="Q5128" s="75"/>
      <c r="R5128" s="72"/>
    </row>
    <row r="5129" spans="1:18" x14ac:dyDescent="0.25">
      <c r="A5129" s="72" t="str">
        <f t="shared" si="151"/>
        <v>PZ</v>
      </c>
      <c r="B5129" s="72" t="str">
        <f t="shared" si="152"/>
        <v>236</v>
      </c>
      <c r="C5129" s="72" t="s">
        <v>3099</v>
      </c>
      <c r="D5129" s="72" t="s">
        <v>132</v>
      </c>
      <c r="E5129" s="72" t="s">
        <v>10399</v>
      </c>
      <c r="F5129" s="72"/>
      <c r="G5129" s="72" t="s">
        <v>10364</v>
      </c>
      <c r="H5129" s="72" t="s">
        <v>10396</v>
      </c>
      <c r="I5129" s="94">
        <v>63</v>
      </c>
      <c r="J5129" s="73">
        <v>1</v>
      </c>
      <c r="K5129" s="74">
        <v>16224</v>
      </c>
      <c r="L5129" s="72" t="s">
        <v>10364</v>
      </c>
      <c r="M5129" s="72"/>
      <c r="N5129" s="72" t="s">
        <v>10397</v>
      </c>
      <c r="O5129" s="72" t="s">
        <v>10460</v>
      </c>
      <c r="P5129" s="72"/>
      <c r="Q5129" s="75"/>
      <c r="R5129" s="72"/>
    </row>
    <row r="5130" spans="1:18" x14ac:dyDescent="0.25">
      <c r="A5130" s="72" t="str">
        <f t="shared" si="151"/>
        <v>PZ</v>
      </c>
      <c r="B5130" s="72" t="str">
        <f t="shared" si="152"/>
        <v>237</v>
      </c>
      <c r="C5130" s="72" t="s">
        <v>8416</v>
      </c>
      <c r="D5130" s="72" t="s">
        <v>132</v>
      </c>
      <c r="E5130" s="72" t="s">
        <v>10399</v>
      </c>
      <c r="F5130" s="72"/>
      <c r="G5130" s="72" t="s">
        <v>10364</v>
      </c>
      <c r="H5130" s="72" t="s">
        <v>10396</v>
      </c>
      <c r="I5130" s="94">
        <v>64</v>
      </c>
      <c r="J5130" s="73">
        <v>1</v>
      </c>
      <c r="K5130" s="74">
        <v>16224</v>
      </c>
      <c r="L5130" s="72" t="s">
        <v>10364</v>
      </c>
      <c r="M5130" s="72"/>
      <c r="N5130" s="72" t="s">
        <v>10397</v>
      </c>
      <c r="O5130" s="72" t="s">
        <v>10460</v>
      </c>
      <c r="P5130" s="72"/>
      <c r="Q5130" s="75"/>
      <c r="R5130" s="72"/>
    </row>
    <row r="5131" spans="1:18" x14ac:dyDescent="0.25">
      <c r="A5131" s="72" t="str">
        <f t="shared" si="151"/>
        <v>PZ</v>
      </c>
      <c r="B5131" s="72" t="str">
        <f t="shared" si="152"/>
        <v>238</v>
      </c>
      <c r="C5131" s="72" t="s">
        <v>2060</v>
      </c>
      <c r="D5131" s="72" t="s">
        <v>132</v>
      </c>
      <c r="E5131" s="72" t="s">
        <v>10399</v>
      </c>
      <c r="F5131" s="72"/>
      <c r="G5131" s="72" t="s">
        <v>10364</v>
      </c>
      <c r="H5131" s="72" t="s">
        <v>10396</v>
      </c>
      <c r="I5131" s="94">
        <v>65</v>
      </c>
      <c r="J5131" s="73">
        <v>1</v>
      </c>
      <c r="K5131" s="74">
        <v>16224</v>
      </c>
      <c r="L5131" s="72" t="s">
        <v>10364</v>
      </c>
      <c r="M5131" s="72"/>
      <c r="N5131" s="72" t="s">
        <v>10397</v>
      </c>
      <c r="O5131" s="72" t="s">
        <v>10460</v>
      </c>
      <c r="P5131" s="72"/>
      <c r="Q5131" s="75"/>
      <c r="R5131" s="72"/>
    </row>
    <row r="5132" spans="1:18" x14ac:dyDescent="0.25">
      <c r="A5132" s="72" t="str">
        <f t="shared" si="151"/>
        <v>PZ</v>
      </c>
      <c r="B5132" s="72" t="str">
        <f t="shared" si="152"/>
        <v>239</v>
      </c>
      <c r="C5132" s="72" t="s">
        <v>6197</v>
      </c>
      <c r="D5132" s="72" t="s">
        <v>132</v>
      </c>
      <c r="E5132" s="72" t="s">
        <v>10399</v>
      </c>
      <c r="F5132" s="72"/>
      <c r="G5132" s="72" t="s">
        <v>10364</v>
      </c>
      <c r="H5132" s="72" t="s">
        <v>10396</v>
      </c>
      <c r="I5132" s="94">
        <v>66</v>
      </c>
      <c r="J5132" s="73">
        <v>1</v>
      </c>
      <c r="K5132" s="74">
        <v>16224</v>
      </c>
      <c r="L5132" s="72" t="s">
        <v>10364</v>
      </c>
      <c r="M5132" s="72"/>
      <c r="N5132" s="72" t="s">
        <v>10397</v>
      </c>
      <c r="O5132" s="72" t="s">
        <v>10460</v>
      </c>
      <c r="P5132" s="72"/>
      <c r="Q5132" s="75"/>
      <c r="R5132" s="72"/>
    </row>
    <row r="5133" spans="1:18" x14ac:dyDescent="0.25">
      <c r="A5133" s="72" t="str">
        <f t="shared" si="151"/>
        <v>PZ</v>
      </c>
      <c r="B5133" s="72" t="str">
        <f t="shared" si="152"/>
        <v>240</v>
      </c>
      <c r="C5133" s="72" t="s">
        <v>6078</v>
      </c>
      <c r="D5133" s="72" t="s">
        <v>132</v>
      </c>
      <c r="E5133" s="72" t="s">
        <v>10399</v>
      </c>
      <c r="F5133" s="72"/>
      <c r="G5133" s="72" t="s">
        <v>10364</v>
      </c>
      <c r="H5133" s="72" t="s">
        <v>10396</v>
      </c>
      <c r="I5133" s="94">
        <v>67</v>
      </c>
      <c r="J5133" s="73">
        <v>1</v>
      </c>
      <c r="K5133" s="74">
        <v>16224</v>
      </c>
      <c r="L5133" s="72" t="s">
        <v>10364</v>
      </c>
      <c r="M5133" s="72"/>
      <c r="N5133" s="72" t="s">
        <v>10397</v>
      </c>
      <c r="O5133" s="72" t="s">
        <v>10460</v>
      </c>
      <c r="P5133" s="72"/>
      <c r="Q5133" s="75"/>
      <c r="R5133" s="72"/>
    </row>
    <row r="5134" spans="1:18" x14ac:dyDescent="0.25">
      <c r="A5134" s="72" t="str">
        <f t="shared" si="151"/>
        <v>PZ</v>
      </c>
      <c r="B5134" s="72" t="str">
        <f t="shared" si="152"/>
        <v>241</v>
      </c>
      <c r="C5134" s="72" t="s">
        <v>7882</v>
      </c>
      <c r="D5134" s="72" t="s">
        <v>132</v>
      </c>
      <c r="E5134" s="72" t="s">
        <v>10399</v>
      </c>
      <c r="F5134" s="72"/>
      <c r="G5134" s="72" t="s">
        <v>10364</v>
      </c>
      <c r="H5134" s="72" t="s">
        <v>10396</v>
      </c>
      <c r="I5134" s="94">
        <v>68</v>
      </c>
      <c r="J5134" s="73">
        <v>1</v>
      </c>
      <c r="K5134" s="74">
        <v>16224</v>
      </c>
      <c r="L5134" s="72" t="s">
        <v>10364</v>
      </c>
      <c r="M5134" s="72"/>
      <c r="N5134" s="72" t="s">
        <v>10397</v>
      </c>
      <c r="O5134" s="72" t="s">
        <v>10460</v>
      </c>
      <c r="P5134" s="72"/>
      <c r="Q5134" s="75"/>
      <c r="R5134" s="72"/>
    </row>
    <row r="5135" spans="1:18" x14ac:dyDescent="0.25">
      <c r="A5135" s="72" t="str">
        <f t="shared" si="151"/>
        <v>PZ</v>
      </c>
      <c r="B5135" s="72" t="str">
        <f t="shared" si="152"/>
        <v>242</v>
      </c>
      <c r="C5135" s="72" t="s">
        <v>6437</v>
      </c>
      <c r="D5135" s="72" t="s">
        <v>132</v>
      </c>
      <c r="E5135" s="72" t="s">
        <v>10399</v>
      </c>
      <c r="F5135" s="72"/>
      <c r="G5135" s="72" t="s">
        <v>10364</v>
      </c>
      <c r="H5135" s="72" t="s">
        <v>10396</v>
      </c>
      <c r="I5135" s="94">
        <v>69</v>
      </c>
      <c r="J5135" s="73">
        <v>1</v>
      </c>
      <c r="K5135" s="74">
        <v>16224</v>
      </c>
      <c r="L5135" s="72" t="s">
        <v>10364</v>
      </c>
      <c r="M5135" s="72"/>
      <c r="N5135" s="72" t="s">
        <v>10397</v>
      </c>
      <c r="O5135" s="72" t="s">
        <v>10460</v>
      </c>
      <c r="P5135" s="72"/>
      <c r="Q5135" s="75"/>
      <c r="R5135" s="72"/>
    </row>
    <row r="5136" spans="1:18" x14ac:dyDescent="0.25">
      <c r="A5136" s="72" t="str">
        <f t="shared" si="151"/>
        <v>PZ</v>
      </c>
      <c r="B5136" s="72" t="str">
        <f t="shared" si="152"/>
        <v>243</v>
      </c>
      <c r="C5136" s="72" t="s">
        <v>4941</v>
      </c>
      <c r="D5136" s="72" t="s">
        <v>132</v>
      </c>
      <c r="E5136" s="72" t="s">
        <v>10399</v>
      </c>
      <c r="F5136" s="72"/>
      <c r="G5136" s="72" t="s">
        <v>10364</v>
      </c>
      <c r="H5136" s="72" t="s">
        <v>10396</v>
      </c>
      <c r="I5136" s="94">
        <v>70</v>
      </c>
      <c r="J5136" s="73">
        <v>1</v>
      </c>
      <c r="K5136" s="74">
        <v>16224</v>
      </c>
      <c r="L5136" s="72" t="s">
        <v>10364</v>
      </c>
      <c r="M5136" s="72"/>
      <c r="N5136" s="72" t="s">
        <v>10397</v>
      </c>
      <c r="O5136" s="72" t="s">
        <v>10460</v>
      </c>
      <c r="P5136" s="72"/>
      <c r="Q5136" s="75"/>
      <c r="R5136" s="72"/>
    </row>
    <row r="5137" spans="1:18" x14ac:dyDescent="0.25">
      <c r="A5137" s="72" t="str">
        <f t="shared" si="151"/>
        <v>PZ</v>
      </c>
      <c r="B5137" s="72" t="str">
        <f t="shared" si="152"/>
        <v>244</v>
      </c>
      <c r="C5137" s="72" t="s">
        <v>5899</v>
      </c>
      <c r="D5137" s="72" t="s">
        <v>132</v>
      </c>
      <c r="E5137" s="72" t="s">
        <v>10399</v>
      </c>
      <c r="F5137" s="72"/>
      <c r="G5137" s="72" t="s">
        <v>10364</v>
      </c>
      <c r="H5137" s="72" t="s">
        <v>10396</v>
      </c>
      <c r="I5137" s="94">
        <v>71</v>
      </c>
      <c r="J5137" s="73">
        <v>1</v>
      </c>
      <c r="K5137" s="74">
        <v>16224</v>
      </c>
      <c r="L5137" s="72" t="s">
        <v>10364</v>
      </c>
      <c r="M5137" s="72"/>
      <c r="N5137" s="72" t="s">
        <v>10397</v>
      </c>
      <c r="O5137" s="72" t="s">
        <v>10460</v>
      </c>
      <c r="P5137" s="72"/>
      <c r="Q5137" s="75"/>
      <c r="R5137" s="72"/>
    </row>
    <row r="5138" spans="1:18" x14ac:dyDescent="0.25">
      <c r="A5138" s="72" t="str">
        <f t="shared" si="151"/>
        <v>PZ</v>
      </c>
      <c r="B5138" s="72" t="str">
        <f t="shared" si="152"/>
        <v>245</v>
      </c>
      <c r="C5138" s="72" t="s">
        <v>2528</v>
      </c>
      <c r="D5138" s="72" t="s">
        <v>132</v>
      </c>
      <c r="E5138" s="72" t="s">
        <v>10399</v>
      </c>
      <c r="F5138" s="72"/>
      <c r="G5138" s="72" t="s">
        <v>10364</v>
      </c>
      <c r="H5138" s="72" t="s">
        <v>10396</v>
      </c>
      <c r="I5138" s="94">
        <v>72</v>
      </c>
      <c r="J5138" s="73">
        <v>1</v>
      </c>
      <c r="K5138" s="74">
        <v>16224</v>
      </c>
      <c r="L5138" s="72" t="s">
        <v>10364</v>
      </c>
      <c r="M5138" s="72"/>
      <c r="N5138" s="72" t="s">
        <v>10397</v>
      </c>
      <c r="O5138" s="72" t="s">
        <v>10460</v>
      </c>
      <c r="P5138" s="72"/>
      <c r="Q5138" s="75"/>
      <c r="R5138" s="72"/>
    </row>
    <row r="5139" spans="1:18" x14ac:dyDescent="0.25">
      <c r="A5139" s="72" t="str">
        <f t="shared" si="151"/>
        <v>PZ</v>
      </c>
      <c r="B5139" s="72" t="str">
        <f t="shared" si="152"/>
        <v>246</v>
      </c>
      <c r="C5139" s="72" t="s">
        <v>8559</v>
      </c>
      <c r="D5139" s="72" t="s">
        <v>132</v>
      </c>
      <c r="E5139" s="72" t="s">
        <v>10399</v>
      </c>
      <c r="F5139" s="72"/>
      <c r="G5139" s="72" t="s">
        <v>10364</v>
      </c>
      <c r="H5139" s="72" t="s">
        <v>10396</v>
      </c>
      <c r="I5139" s="94">
        <v>73</v>
      </c>
      <c r="J5139" s="73">
        <v>1</v>
      </c>
      <c r="K5139" s="74">
        <v>16224</v>
      </c>
      <c r="L5139" s="72" t="s">
        <v>10364</v>
      </c>
      <c r="M5139" s="72"/>
      <c r="N5139" s="72" t="s">
        <v>10397</v>
      </c>
      <c r="O5139" s="72" t="s">
        <v>10460</v>
      </c>
      <c r="P5139" s="72"/>
      <c r="Q5139" s="75"/>
      <c r="R5139" s="72"/>
    </row>
    <row r="5140" spans="1:18" x14ac:dyDescent="0.25">
      <c r="A5140" s="72" t="str">
        <f t="shared" si="151"/>
        <v>PZ</v>
      </c>
      <c r="B5140" s="72" t="str">
        <f t="shared" si="152"/>
        <v>247</v>
      </c>
      <c r="C5140" s="72" t="s">
        <v>6198</v>
      </c>
      <c r="D5140" s="72" t="s">
        <v>132</v>
      </c>
      <c r="E5140" s="72" t="s">
        <v>10399</v>
      </c>
      <c r="F5140" s="72"/>
      <c r="G5140" s="72" t="s">
        <v>10364</v>
      </c>
      <c r="H5140" s="72" t="s">
        <v>10396</v>
      </c>
      <c r="I5140" s="94">
        <v>74</v>
      </c>
      <c r="J5140" s="73">
        <v>1</v>
      </c>
      <c r="K5140" s="74">
        <v>16224</v>
      </c>
      <c r="L5140" s="72" t="s">
        <v>10364</v>
      </c>
      <c r="M5140" s="72"/>
      <c r="N5140" s="72" t="s">
        <v>10397</v>
      </c>
      <c r="O5140" s="72" t="s">
        <v>10460</v>
      </c>
      <c r="P5140" s="72"/>
      <c r="Q5140" s="75"/>
      <c r="R5140" s="72"/>
    </row>
    <row r="5141" spans="1:18" x14ac:dyDescent="0.25">
      <c r="A5141" s="72" t="str">
        <f t="shared" si="151"/>
        <v>PZ</v>
      </c>
      <c r="B5141" s="72" t="str">
        <f t="shared" si="152"/>
        <v>248</v>
      </c>
      <c r="C5141" s="72" t="s">
        <v>2070</v>
      </c>
      <c r="D5141" s="72" t="s">
        <v>132</v>
      </c>
      <c r="E5141" s="72" t="s">
        <v>10399</v>
      </c>
      <c r="F5141" s="72"/>
      <c r="G5141" s="72" t="s">
        <v>10364</v>
      </c>
      <c r="H5141" s="72" t="s">
        <v>10396</v>
      </c>
      <c r="I5141" s="94">
        <v>75</v>
      </c>
      <c r="J5141" s="73">
        <v>1</v>
      </c>
      <c r="K5141" s="74">
        <v>16224</v>
      </c>
      <c r="L5141" s="72" t="s">
        <v>10364</v>
      </c>
      <c r="M5141" s="72"/>
      <c r="N5141" s="72" t="s">
        <v>10397</v>
      </c>
      <c r="O5141" s="72" t="s">
        <v>10460</v>
      </c>
      <c r="P5141" s="72"/>
      <c r="Q5141" s="75"/>
      <c r="R5141" s="72"/>
    </row>
    <row r="5142" spans="1:18" x14ac:dyDescent="0.25">
      <c r="A5142" s="72" t="str">
        <f t="shared" si="151"/>
        <v>PZ</v>
      </c>
      <c r="B5142" s="72" t="str">
        <f t="shared" si="152"/>
        <v>249</v>
      </c>
      <c r="C5142" s="72" t="s">
        <v>2936</v>
      </c>
      <c r="D5142" s="72" t="s">
        <v>132</v>
      </c>
      <c r="E5142" s="72" t="s">
        <v>10399</v>
      </c>
      <c r="F5142" s="72"/>
      <c r="G5142" s="72" t="s">
        <v>10364</v>
      </c>
      <c r="H5142" s="72" t="s">
        <v>10396</v>
      </c>
      <c r="I5142" s="94">
        <v>76</v>
      </c>
      <c r="J5142" s="73">
        <v>1</v>
      </c>
      <c r="K5142" s="74">
        <v>16224</v>
      </c>
      <c r="L5142" s="72" t="s">
        <v>10364</v>
      </c>
      <c r="M5142" s="72"/>
      <c r="N5142" s="72" t="s">
        <v>10397</v>
      </c>
      <c r="O5142" s="72" t="s">
        <v>10460</v>
      </c>
      <c r="P5142" s="72"/>
      <c r="Q5142" s="75"/>
      <c r="R5142" s="72"/>
    </row>
    <row r="5143" spans="1:18" x14ac:dyDescent="0.25">
      <c r="A5143" s="72" t="str">
        <f t="shared" si="151"/>
        <v>PZ</v>
      </c>
      <c r="B5143" s="72" t="str">
        <f t="shared" si="152"/>
        <v>250</v>
      </c>
      <c r="C5143" s="72" t="s">
        <v>5940</v>
      </c>
      <c r="D5143" s="72" t="s">
        <v>132</v>
      </c>
      <c r="E5143" s="72" t="s">
        <v>10399</v>
      </c>
      <c r="F5143" s="72"/>
      <c r="G5143" s="72" t="s">
        <v>10364</v>
      </c>
      <c r="H5143" s="72" t="s">
        <v>10396</v>
      </c>
      <c r="I5143" s="94">
        <v>77</v>
      </c>
      <c r="J5143" s="73">
        <v>1</v>
      </c>
      <c r="K5143" s="74">
        <v>16224</v>
      </c>
      <c r="L5143" s="72" t="s">
        <v>10364</v>
      </c>
      <c r="M5143" s="72"/>
      <c r="N5143" s="72" t="s">
        <v>10397</v>
      </c>
      <c r="O5143" s="72" t="s">
        <v>10460</v>
      </c>
      <c r="P5143" s="72"/>
      <c r="Q5143" s="75"/>
      <c r="R5143" s="72"/>
    </row>
    <row r="5144" spans="1:18" x14ac:dyDescent="0.25">
      <c r="A5144" s="72" t="str">
        <f t="shared" si="151"/>
        <v>PZ</v>
      </c>
      <c r="B5144" s="72" t="str">
        <f t="shared" si="152"/>
        <v>251</v>
      </c>
      <c r="C5144" s="72" t="s">
        <v>1980</v>
      </c>
      <c r="D5144" s="72" t="s">
        <v>744</v>
      </c>
      <c r="E5144" s="72" t="s">
        <v>10399</v>
      </c>
      <c r="F5144" s="72"/>
      <c r="G5144" s="72" t="s">
        <v>10364</v>
      </c>
      <c r="H5144" s="72" t="s">
        <v>10396</v>
      </c>
      <c r="I5144" s="94">
        <v>10</v>
      </c>
      <c r="J5144" s="73">
        <v>1</v>
      </c>
      <c r="K5144" s="74">
        <v>16254</v>
      </c>
      <c r="L5144" s="72" t="s">
        <v>10364</v>
      </c>
      <c r="M5144" s="72"/>
      <c r="N5144" s="72" t="s">
        <v>10397</v>
      </c>
      <c r="O5144" s="72" t="s">
        <v>10460</v>
      </c>
      <c r="P5144" s="72"/>
      <c r="Q5144" s="75"/>
      <c r="R5144" s="72"/>
    </row>
    <row r="5145" spans="1:18" x14ac:dyDescent="0.25">
      <c r="A5145" s="72" t="str">
        <f t="shared" si="151"/>
        <v>PZ</v>
      </c>
      <c r="B5145" s="72" t="str">
        <f t="shared" si="152"/>
        <v>252</v>
      </c>
      <c r="C5145" s="72" t="s">
        <v>4961</v>
      </c>
      <c r="D5145" s="72" t="s">
        <v>744</v>
      </c>
      <c r="E5145" s="72" t="s">
        <v>10399</v>
      </c>
      <c r="F5145" s="72"/>
      <c r="G5145" s="72" t="s">
        <v>10364</v>
      </c>
      <c r="H5145" s="72" t="s">
        <v>10396</v>
      </c>
      <c r="I5145" s="94">
        <v>11</v>
      </c>
      <c r="J5145" s="73">
        <v>1</v>
      </c>
      <c r="K5145" s="74">
        <v>16285</v>
      </c>
      <c r="L5145" s="72" t="s">
        <v>10364</v>
      </c>
      <c r="M5145" s="72"/>
      <c r="N5145" s="72" t="s">
        <v>10397</v>
      </c>
      <c r="O5145" s="72" t="s">
        <v>10460</v>
      </c>
      <c r="P5145" s="72"/>
      <c r="Q5145" s="75"/>
      <c r="R5145" s="72"/>
    </row>
    <row r="5146" spans="1:18" x14ac:dyDescent="0.25">
      <c r="A5146" s="72" t="str">
        <f t="shared" si="151"/>
        <v>PZ</v>
      </c>
      <c r="B5146" s="72" t="str">
        <f t="shared" si="152"/>
        <v>253</v>
      </c>
      <c r="C5146" s="72" t="s">
        <v>2469</v>
      </c>
      <c r="D5146" s="72" t="s">
        <v>132</v>
      </c>
      <c r="E5146" s="72" t="s">
        <v>10399</v>
      </c>
      <c r="F5146" s="72"/>
      <c r="G5146" s="72" t="s">
        <v>10364</v>
      </c>
      <c r="H5146" s="72" t="s">
        <v>10396</v>
      </c>
      <c r="I5146" s="94">
        <v>78</v>
      </c>
      <c r="J5146" s="73">
        <v>1</v>
      </c>
      <c r="K5146" s="74">
        <v>16224</v>
      </c>
      <c r="L5146" s="72" t="s">
        <v>10364</v>
      </c>
      <c r="M5146" s="72"/>
      <c r="N5146" s="72" t="s">
        <v>10397</v>
      </c>
      <c r="O5146" s="72" t="s">
        <v>10460</v>
      </c>
      <c r="P5146" s="72"/>
      <c r="Q5146" s="75"/>
      <c r="R5146" s="72"/>
    </row>
    <row r="5147" spans="1:18" x14ac:dyDescent="0.25">
      <c r="A5147" s="72" t="str">
        <f t="shared" si="151"/>
        <v>PZ</v>
      </c>
      <c r="B5147" s="72" t="str">
        <f t="shared" si="152"/>
        <v>254</v>
      </c>
      <c r="C5147" s="72" t="s">
        <v>8541</v>
      </c>
      <c r="D5147" s="72" t="s">
        <v>132</v>
      </c>
      <c r="E5147" s="72" t="s">
        <v>10399</v>
      </c>
      <c r="F5147" s="72"/>
      <c r="G5147" s="72" t="s">
        <v>10364</v>
      </c>
      <c r="H5147" s="72" t="s">
        <v>10396</v>
      </c>
      <c r="I5147" s="94">
        <v>79</v>
      </c>
      <c r="J5147" s="73">
        <v>1</v>
      </c>
      <c r="K5147" s="74">
        <v>16224</v>
      </c>
      <c r="L5147" s="72" t="s">
        <v>10364</v>
      </c>
      <c r="M5147" s="72"/>
      <c r="N5147" s="72" t="s">
        <v>10397</v>
      </c>
      <c r="O5147" s="72" t="s">
        <v>10460</v>
      </c>
      <c r="P5147" s="72"/>
      <c r="Q5147" s="75"/>
      <c r="R5147" s="72"/>
    </row>
    <row r="5148" spans="1:18" x14ac:dyDescent="0.25">
      <c r="A5148" s="72" t="str">
        <f t="shared" si="151"/>
        <v>PZ</v>
      </c>
      <c r="B5148" s="72" t="str">
        <f t="shared" si="152"/>
        <v>255</v>
      </c>
      <c r="C5148" s="72" t="s">
        <v>3544</v>
      </c>
      <c r="D5148" s="72" t="s">
        <v>132</v>
      </c>
      <c r="E5148" s="72" t="s">
        <v>10399</v>
      </c>
      <c r="F5148" s="72"/>
      <c r="G5148" s="72" t="s">
        <v>10364</v>
      </c>
      <c r="H5148" s="72" t="s">
        <v>10396</v>
      </c>
      <c r="I5148" s="94">
        <v>80</v>
      </c>
      <c r="J5148" s="73">
        <v>1</v>
      </c>
      <c r="K5148" s="74">
        <v>16224</v>
      </c>
      <c r="L5148" s="72" t="s">
        <v>10364</v>
      </c>
      <c r="M5148" s="72"/>
      <c r="N5148" s="72" t="s">
        <v>10397</v>
      </c>
      <c r="O5148" s="72" t="s">
        <v>10460</v>
      </c>
      <c r="P5148" s="72"/>
      <c r="Q5148" s="75"/>
      <c r="R5148" s="72"/>
    </row>
    <row r="5149" spans="1:18" x14ac:dyDescent="0.25">
      <c r="A5149" s="72" t="str">
        <f t="shared" si="151"/>
        <v>PZ</v>
      </c>
      <c r="B5149" s="72" t="str">
        <f t="shared" si="152"/>
        <v>256</v>
      </c>
      <c r="C5149" s="72" t="s">
        <v>2197</v>
      </c>
      <c r="D5149" s="72" t="s">
        <v>132</v>
      </c>
      <c r="E5149" s="72" t="s">
        <v>10399</v>
      </c>
      <c r="F5149" s="72"/>
      <c r="G5149" s="72" t="s">
        <v>10364</v>
      </c>
      <c r="H5149" s="72" t="s">
        <v>10396</v>
      </c>
      <c r="I5149" s="94">
        <v>81</v>
      </c>
      <c r="J5149" s="73">
        <v>1</v>
      </c>
      <c r="K5149" s="74">
        <v>16254</v>
      </c>
      <c r="L5149" s="72" t="s">
        <v>10364</v>
      </c>
      <c r="M5149" s="72"/>
      <c r="N5149" s="72" t="s">
        <v>10397</v>
      </c>
      <c r="O5149" s="72" t="s">
        <v>10460</v>
      </c>
      <c r="P5149" s="72"/>
      <c r="Q5149" s="75"/>
      <c r="R5149" s="72"/>
    </row>
    <row r="5150" spans="1:18" x14ac:dyDescent="0.25">
      <c r="A5150" s="72" t="str">
        <f t="shared" si="151"/>
        <v>PZ</v>
      </c>
      <c r="B5150" s="72" t="str">
        <f t="shared" si="152"/>
        <v>257</v>
      </c>
      <c r="C5150" s="72" t="s">
        <v>5696</v>
      </c>
      <c r="D5150" s="72" t="s">
        <v>132</v>
      </c>
      <c r="E5150" s="72" t="s">
        <v>10399</v>
      </c>
      <c r="F5150" s="72"/>
      <c r="G5150" s="72" t="s">
        <v>10364</v>
      </c>
      <c r="H5150" s="72" t="s">
        <v>10396</v>
      </c>
      <c r="I5150" s="94">
        <v>82</v>
      </c>
      <c r="J5150" s="73">
        <v>1</v>
      </c>
      <c r="K5150" s="74">
        <v>16254</v>
      </c>
      <c r="L5150" s="72" t="s">
        <v>10364</v>
      </c>
      <c r="M5150" s="72"/>
      <c r="N5150" s="72" t="s">
        <v>10397</v>
      </c>
      <c r="O5150" s="72" t="s">
        <v>10460</v>
      </c>
      <c r="P5150" s="72"/>
      <c r="Q5150" s="75"/>
      <c r="R5150" s="72"/>
    </row>
    <row r="5151" spans="1:18" x14ac:dyDescent="0.25">
      <c r="A5151" s="72" t="str">
        <f t="shared" si="151"/>
        <v>PZ</v>
      </c>
      <c r="B5151" s="72" t="str">
        <f t="shared" si="152"/>
        <v>258</v>
      </c>
      <c r="C5151" s="72" t="s">
        <v>2765</v>
      </c>
      <c r="D5151" s="72" t="s">
        <v>132</v>
      </c>
      <c r="E5151" s="72" t="s">
        <v>10399</v>
      </c>
      <c r="F5151" s="72"/>
      <c r="G5151" s="72" t="s">
        <v>10364</v>
      </c>
      <c r="H5151" s="72" t="s">
        <v>10396</v>
      </c>
      <c r="I5151" s="94">
        <v>83</v>
      </c>
      <c r="J5151" s="73">
        <v>1</v>
      </c>
      <c r="K5151" s="74">
        <v>16254</v>
      </c>
      <c r="L5151" s="72" t="s">
        <v>10364</v>
      </c>
      <c r="M5151" s="72"/>
      <c r="N5151" s="72" t="s">
        <v>10397</v>
      </c>
      <c r="O5151" s="72" t="s">
        <v>10460</v>
      </c>
      <c r="P5151" s="72"/>
      <c r="Q5151" s="75"/>
      <c r="R5151" s="72"/>
    </row>
    <row r="5152" spans="1:18" x14ac:dyDescent="0.25">
      <c r="A5152" s="72" t="str">
        <f t="shared" si="151"/>
        <v>PZ</v>
      </c>
      <c r="B5152" s="72" t="str">
        <f t="shared" si="152"/>
        <v>259</v>
      </c>
      <c r="C5152" s="72" t="s">
        <v>2767</v>
      </c>
      <c r="D5152" s="72" t="s">
        <v>132</v>
      </c>
      <c r="E5152" s="72" t="s">
        <v>10399</v>
      </c>
      <c r="F5152" s="72"/>
      <c r="G5152" s="72" t="s">
        <v>10364</v>
      </c>
      <c r="H5152" s="72" t="s">
        <v>10396</v>
      </c>
      <c r="I5152" s="94">
        <v>84</v>
      </c>
      <c r="J5152" s="73">
        <v>1</v>
      </c>
      <c r="K5152" s="74">
        <v>16254</v>
      </c>
      <c r="L5152" s="72" t="s">
        <v>10364</v>
      </c>
      <c r="M5152" s="72"/>
      <c r="N5152" s="72" t="s">
        <v>10397</v>
      </c>
      <c r="O5152" s="72" t="s">
        <v>10460</v>
      </c>
      <c r="P5152" s="72"/>
      <c r="Q5152" s="75"/>
      <c r="R5152" s="72"/>
    </row>
    <row r="5153" spans="1:18" x14ac:dyDescent="0.25">
      <c r="A5153" s="72" t="str">
        <f t="shared" si="151"/>
        <v>PZ</v>
      </c>
      <c r="B5153" s="72" t="str">
        <f t="shared" si="152"/>
        <v>273</v>
      </c>
      <c r="C5153" s="72" t="s">
        <v>4571</v>
      </c>
      <c r="D5153" s="72" t="s">
        <v>132</v>
      </c>
      <c r="E5153" s="72" t="s">
        <v>10399</v>
      </c>
      <c r="F5153" s="72"/>
      <c r="G5153" s="72" t="s">
        <v>10364</v>
      </c>
      <c r="H5153" s="72" t="s">
        <v>10396</v>
      </c>
      <c r="I5153" s="94">
        <v>85</v>
      </c>
      <c r="J5153" s="73">
        <v>1</v>
      </c>
      <c r="K5153" s="74">
        <v>16254</v>
      </c>
      <c r="L5153" s="72" t="s">
        <v>10364</v>
      </c>
      <c r="M5153" s="72"/>
      <c r="N5153" s="72" t="s">
        <v>10397</v>
      </c>
      <c r="O5153" s="72" t="s">
        <v>10460</v>
      </c>
      <c r="P5153" s="72"/>
      <c r="Q5153" s="75"/>
      <c r="R5153" s="72"/>
    </row>
    <row r="5154" spans="1:18" x14ac:dyDescent="0.25">
      <c r="A5154" s="72" t="str">
        <f t="shared" si="151"/>
        <v>PZ</v>
      </c>
      <c r="B5154" s="72" t="str">
        <f t="shared" si="152"/>
        <v>274</v>
      </c>
      <c r="C5154" s="72" t="s">
        <v>4957</v>
      </c>
      <c r="D5154" s="72" t="s">
        <v>132</v>
      </c>
      <c r="E5154" s="72" t="s">
        <v>10399</v>
      </c>
      <c r="F5154" s="72"/>
      <c r="G5154" s="72" t="s">
        <v>10364</v>
      </c>
      <c r="H5154" s="72" t="s">
        <v>10396</v>
      </c>
      <c r="I5154" s="94">
        <v>86</v>
      </c>
      <c r="J5154" s="73">
        <v>1</v>
      </c>
      <c r="K5154" s="74">
        <v>16254</v>
      </c>
      <c r="L5154" s="72" t="s">
        <v>10364</v>
      </c>
      <c r="M5154" s="72"/>
      <c r="N5154" s="72" t="s">
        <v>10397</v>
      </c>
      <c r="O5154" s="72" t="s">
        <v>10460</v>
      </c>
      <c r="P5154" s="72"/>
      <c r="Q5154" s="75"/>
      <c r="R5154" s="72"/>
    </row>
    <row r="5155" spans="1:18" x14ac:dyDescent="0.25">
      <c r="A5155" s="72" t="str">
        <f t="shared" si="151"/>
        <v>PZ</v>
      </c>
      <c r="B5155" s="72" t="str">
        <f t="shared" si="152"/>
        <v>275</v>
      </c>
      <c r="C5155" s="72" t="s">
        <v>6986</v>
      </c>
      <c r="D5155" s="72" t="s">
        <v>132</v>
      </c>
      <c r="E5155" s="72" t="s">
        <v>10399</v>
      </c>
      <c r="F5155" s="72"/>
      <c r="G5155" s="72" t="s">
        <v>10364</v>
      </c>
      <c r="H5155" s="72" t="s">
        <v>10396</v>
      </c>
      <c r="I5155" s="94">
        <v>87</v>
      </c>
      <c r="J5155" s="73">
        <v>1</v>
      </c>
      <c r="K5155" s="74">
        <v>16254</v>
      </c>
      <c r="L5155" s="72" t="s">
        <v>10364</v>
      </c>
      <c r="M5155" s="72"/>
      <c r="N5155" s="72" t="s">
        <v>10397</v>
      </c>
      <c r="O5155" s="72" t="s">
        <v>10460</v>
      </c>
      <c r="P5155" s="72"/>
      <c r="Q5155" s="75"/>
      <c r="R5155" s="72"/>
    </row>
    <row r="5156" spans="1:18" x14ac:dyDescent="0.25">
      <c r="A5156" s="72" t="str">
        <f t="shared" si="151"/>
        <v>PZ</v>
      </c>
      <c r="B5156" s="72" t="str">
        <f t="shared" si="152"/>
        <v>276</v>
      </c>
      <c r="C5156" s="72" t="s">
        <v>6106</v>
      </c>
      <c r="D5156" s="72" t="s">
        <v>132</v>
      </c>
      <c r="E5156" s="72" t="s">
        <v>10399</v>
      </c>
      <c r="F5156" s="72"/>
      <c r="G5156" s="72" t="s">
        <v>10364</v>
      </c>
      <c r="H5156" s="72" t="s">
        <v>10396</v>
      </c>
      <c r="I5156" s="94">
        <v>88</v>
      </c>
      <c r="J5156" s="73">
        <v>1</v>
      </c>
      <c r="K5156" s="74">
        <v>16254</v>
      </c>
      <c r="L5156" s="72" t="s">
        <v>10364</v>
      </c>
      <c r="M5156" s="72"/>
      <c r="N5156" s="72" t="s">
        <v>10397</v>
      </c>
      <c r="O5156" s="72" t="s">
        <v>10460</v>
      </c>
      <c r="P5156" s="72"/>
      <c r="Q5156" s="75"/>
      <c r="R5156" s="72"/>
    </row>
    <row r="5157" spans="1:18" x14ac:dyDescent="0.25">
      <c r="A5157" s="72" t="str">
        <f t="shared" ref="A5157:A5220" si="153">LEFT(C5157,2)</f>
        <v>PZ</v>
      </c>
      <c r="B5157" s="72" t="str">
        <f t="shared" ref="B5157:B5220" si="154">RIGHT(C5157,3)</f>
        <v>277</v>
      </c>
      <c r="C5157" s="72" t="s">
        <v>8851</v>
      </c>
      <c r="D5157" s="72" t="s">
        <v>132</v>
      </c>
      <c r="E5157" s="72" t="s">
        <v>10399</v>
      </c>
      <c r="F5157" s="72"/>
      <c r="G5157" s="72" t="s">
        <v>10364</v>
      </c>
      <c r="H5157" s="72" t="s">
        <v>10396</v>
      </c>
      <c r="I5157" s="94">
        <v>89</v>
      </c>
      <c r="J5157" s="73">
        <v>1</v>
      </c>
      <c r="K5157" s="74">
        <v>16254</v>
      </c>
      <c r="L5157" s="72" t="s">
        <v>10364</v>
      </c>
      <c r="M5157" s="72"/>
      <c r="N5157" s="72" t="s">
        <v>10397</v>
      </c>
      <c r="O5157" s="72" t="s">
        <v>10460</v>
      </c>
      <c r="P5157" s="72"/>
      <c r="Q5157" s="75"/>
      <c r="R5157" s="72"/>
    </row>
    <row r="5158" spans="1:18" x14ac:dyDescent="0.25">
      <c r="A5158" s="72" t="str">
        <f t="shared" si="153"/>
        <v>PZ</v>
      </c>
      <c r="B5158" s="72" t="str">
        <f t="shared" si="154"/>
        <v>278</v>
      </c>
      <c r="C5158" s="72" t="s">
        <v>2146</v>
      </c>
      <c r="D5158" s="72" t="s">
        <v>132</v>
      </c>
      <c r="E5158" s="72" t="s">
        <v>10399</v>
      </c>
      <c r="F5158" s="72"/>
      <c r="G5158" s="72" t="s">
        <v>10364</v>
      </c>
      <c r="H5158" s="72" t="s">
        <v>10396</v>
      </c>
      <c r="I5158" s="94">
        <v>90</v>
      </c>
      <c r="J5158" s="73">
        <v>1</v>
      </c>
      <c r="K5158" s="74">
        <v>16254</v>
      </c>
      <c r="L5158" s="72" t="s">
        <v>10364</v>
      </c>
      <c r="M5158" s="72"/>
      <c r="N5158" s="72" t="s">
        <v>10397</v>
      </c>
      <c r="O5158" s="72" t="s">
        <v>10460</v>
      </c>
      <c r="P5158" s="72"/>
      <c r="Q5158" s="75"/>
      <c r="R5158" s="72"/>
    </row>
    <row r="5159" spans="1:18" x14ac:dyDescent="0.25">
      <c r="A5159" s="72" t="str">
        <f t="shared" si="153"/>
        <v>PZ</v>
      </c>
      <c r="B5159" s="72" t="str">
        <f t="shared" si="154"/>
        <v>279</v>
      </c>
      <c r="C5159" s="72" t="s">
        <v>7565</v>
      </c>
      <c r="D5159" s="72" t="s">
        <v>132</v>
      </c>
      <c r="E5159" s="72" t="s">
        <v>10399</v>
      </c>
      <c r="F5159" s="72"/>
      <c r="G5159" s="72" t="s">
        <v>10364</v>
      </c>
      <c r="H5159" s="72" t="s">
        <v>10396</v>
      </c>
      <c r="I5159" s="94">
        <v>91</v>
      </c>
      <c r="J5159" s="73">
        <v>1</v>
      </c>
      <c r="K5159" s="74">
        <v>16254</v>
      </c>
      <c r="L5159" s="72" t="s">
        <v>10364</v>
      </c>
      <c r="M5159" s="72"/>
      <c r="N5159" s="72" t="s">
        <v>10397</v>
      </c>
      <c r="O5159" s="72" t="s">
        <v>10460</v>
      </c>
      <c r="P5159" s="72"/>
      <c r="Q5159" s="75"/>
      <c r="R5159" s="72"/>
    </row>
    <row r="5160" spans="1:18" x14ac:dyDescent="0.25">
      <c r="A5160" s="72" t="str">
        <f t="shared" si="153"/>
        <v>PZ</v>
      </c>
      <c r="B5160" s="72" t="str">
        <f t="shared" si="154"/>
        <v>280</v>
      </c>
      <c r="C5160" s="72" t="s">
        <v>7314</v>
      </c>
      <c r="D5160" s="72" t="s">
        <v>132</v>
      </c>
      <c r="E5160" s="72" t="s">
        <v>10399</v>
      </c>
      <c r="F5160" s="72"/>
      <c r="G5160" s="72" t="s">
        <v>10364</v>
      </c>
      <c r="H5160" s="72" t="s">
        <v>10396</v>
      </c>
      <c r="I5160" s="94">
        <v>92</v>
      </c>
      <c r="J5160" s="73">
        <v>1</v>
      </c>
      <c r="K5160" s="74">
        <v>16254</v>
      </c>
      <c r="L5160" s="72" t="s">
        <v>10364</v>
      </c>
      <c r="M5160" s="72"/>
      <c r="N5160" s="72" t="s">
        <v>10397</v>
      </c>
      <c r="O5160" s="72" t="s">
        <v>10460</v>
      </c>
      <c r="P5160" s="72"/>
      <c r="Q5160" s="75"/>
      <c r="R5160" s="72"/>
    </row>
    <row r="5161" spans="1:18" x14ac:dyDescent="0.25">
      <c r="A5161" s="72" t="str">
        <f t="shared" si="153"/>
        <v>PZ</v>
      </c>
      <c r="B5161" s="72" t="str">
        <f t="shared" si="154"/>
        <v>281</v>
      </c>
      <c r="C5161" s="72" t="s">
        <v>8252</v>
      </c>
      <c r="D5161" s="72" t="s">
        <v>132</v>
      </c>
      <c r="E5161" s="72" t="s">
        <v>10399</v>
      </c>
      <c r="F5161" s="72"/>
      <c r="G5161" s="72" t="s">
        <v>10364</v>
      </c>
      <c r="H5161" s="72" t="s">
        <v>10396</v>
      </c>
      <c r="I5161" s="94">
        <v>93</v>
      </c>
      <c r="J5161" s="73">
        <v>1</v>
      </c>
      <c r="K5161" s="74">
        <v>16254</v>
      </c>
      <c r="L5161" s="72" t="s">
        <v>10364</v>
      </c>
      <c r="M5161" s="72"/>
      <c r="N5161" s="72" t="s">
        <v>10397</v>
      </c>
      <c r="O5161" s="72" t="s">
        <v>10460</v>
      </c>
      <c r="P5161" s="72"/>
      <c r="Q5161" s="75"/>
      <c r="R5161" s="72"/>
    </row>
    <row r="5162" spans="1:18" x14ac:dyDescent="0.25">
      <c r="A5162" s="72" t="str">
        <f t="shared" si="153"/>
        <v>PZ</v>
      </c>
      <c r="B5162" s="72" t="str">
        <f t="shared" si="154"/>
        <v>282</v>
      </c>
      <c r="C5162" s="72" t="s">
        <v>3848</v>
      </c>
      <c r="D5162" s="72" t="s">
        <v>132</v>
      </c>
      <c r="E5162" s="72" t="s">
        <v>10399</v>
      </c>
      <c r="F5162" s="72"/>
      <c r="G5162" s="72" t="s">
        <v>10364</v>
      </c>
      <c r="H5162" s="72" t="s">
        <v>10396</v>
      </c>
      <c r="I5162" s="94">
        <v>94</v>
      </c>
      <c r="J5162" s="73">
        <v>1</v>
      </c>
      <c r="K5162" s="74">
        <v>16254</v>
      </c>
      <c r="L5162" s="72" t="s">
        <v>10364</v>
      </c>
      <c r="M5162" s="72"/>
      <c r="N5162" s="72" t="s">
        <v>10397</v>
      </c>
      <c r="O5162" s="72" t="s">
        <v>10460</v>
      </c>
      <c r="P5162" s="72"/>
      <c r="Q5162" s="75"/>
      <c r="R5162" s="72"/>
    </row>
    <row r="5163" spans="1:18" x14ac:dyDescent="0.25">
      <c r="A5163" s="72" t="str">
        <f t="shared" si="153"/>
        <v>PZ</v>
      </c>
      <c r="B5163" s="72" t="str">
        <f t="shared" si="154"/>
        <v>283</v>
      </c>
      <c r="C5163" s="72" t="s">
        <v>3652</v>
      </c>
      <c r="D5163" s="72" t="s">
        <v>132</v>
      </c>
      <c r="E5163" s="72" t="s">
        <v>10399</v>
      </c>
      <c r="F5163" s="72"/>
      <c r="G5163" s="72" t="s">
        <v>10364</v>
      </c>
      <c r="H5163" s="72" t="s">
        <v>10396</v>
      </c>
      <c r="I5163" s="94">
        <v>95</v>
      </c>
      <c r="J5163" s="73">
        <v>1</v>
      </c>
      <c r="K5163" s="74">
        <v>16254</v>
      </c>
      <c r="L5163" s="72" t="s">
        <v>10364</v>
      </c>
      <c r="M5163" s="72"/>
      <c r="N5163" s="72" t="s">
        <v>10397</v>
      </c>
      <c r="O5163" s="72" t="s">
        <v>10460</v>
      </c>
      <c r="P5163" s="72"/>
      <c r="Q5163" s="75"/>
      <c r="R5163" s="72"/>
    </row>
    <row r="5164" spans="1:18" x14ac:dyDescent="0.25">
      <c r="A5164" s="72" t="str">
        <f t="shared" si="153"/>
        <v>PZ</v>
      </c>
      <c r="B5164" s="72" t="str">
        <f t="shared" si="154"/>
        <v>284</v>
      </c>
      <c r="C5164" s="72" t="s">
        <v>6199</v>
      </c>
      <c r="D5164" s="72" t="s">
        <v>132</v>
      </c>
      <c r="E5164" s="72" t="s">
        <v>10399</v>
      </c>
      <c r="F5164" s="72"/>
      <c r="G5164" s="72" t="s">
        <v>10364</v>
      </c>
      <c r="H5164" s="72" t="s">
        <v>10396</v>
      </c>
      <c r="I5164" s="94">
        <v>96</v>
      </c>
      <c r="J5164" s="73">
        <v>1</v>
      </c>
      <c r="K5164" s="74">
        <v>16254</v>
      </c>
      <c r="L5164" s="72" t="s">
        <v>10364</v>
      </c>
      <c r="M5164" s="72"/>
      <c r="N5164" s="72" t="s">
        <v>10397</v>
      </c>
      <c r="O5164" s="72" t="s">
        <v>10460</v>
      </c>
      <c r="P5164" s="72"/>
      <c r="Q5164" s="75"/>
      <c r="R5164" s="72"/>
    </row>
    <row r="5165" spans="1:18" x14ac:dyDescent="0.25">
      <c r="A5165" s="72" t="str">
        <f t="shared" si="153"/>
        <v>PZ</v>
      </c>
      <c r="B5165" s="72" t="str">
        <f t="shared" si="154"/>
        <v>285</v>
      </c>
      <c r="C5165" s="72" t="s">
        <v>4551</v>
      </c>
      <c r="D5165" s="72" t="s">
        <v>132</v>
      </c>
      <c r="E5165" s="72" t="s">
        <v>10399</v>
      </c>
      <c r="F5165" s="72"/>
      <c r="G5165" s="72" t="s">
        <v>10364</v>
      </c>
      <c r="H5165" s="72" t="s">
        <v>10396</v>
      </c>
      <c r="I5165" s="94">
        <v>97</v>
      </c>
      <c r="J5165" s="73">
        <v>1</v>
      </c>
      <c r="K5165" s="74">
        <v>16254</v>
      </c>
      <c r="L5165" s="72" t="s">
        <v>10364</v>
      </c>
      <c r="M5165" s="72"/>
      <c r="N5165" s="72" t="s">
        <v>10397</v>
      </c>
      <c r="O5165" s="72" t="s">
        <v>10460</v>
      </c>
      <c r="P5165" s="72"/>
      <c r="Q5165" s="75"/>
      <c r="R5165" s="72"/>
    </row>
    <row r="5166" spans="1:18" x14ac:dyDescent="0.25">
      <c r="A5166" s="72" t="str">
        <f t="shared" si="153"/>
        <v>PZ</v>
      </c>
      <c r="B5166" s="72" t="str">
        <f t="shared" si="154"/>
        <v>286</v>
      </c>
      <c r="C5166" s="72" t="s">
        <v>6434</v>
      </c>
      <c r="D5166" s="72" t="s">
        <v>132</v>
      </c>
      <c r="E5166" s="72" t="s">
        <v>10399</v>
      </c>
      <c r="F5166" s="72"/>
      <c r="G5166" s="72" t="s">
        <v>10364</v>
      </c>
      <c r="H5166" s="72" t="s">
        <v>10396</v>
      </c>
      <c r="I5166" s="94">
        <v>98</v>
      </c>
      <c r="J5166" s="73">
        <v>1</v>
      </c>
      <c r="K5166" s="74">
        <v>16254</v>
      </c>
      <c r="L5166" s="72" t="s">
        <v>10364</v>
      </c>
      <c r="M5166" s="72"/>
      <c r="N5166" s="72" t="s">
        <v>10397</v>
      </c>
      <c r="O5166" s="72" t="s">
        <v>10460</v>
      </c>
      <c r="P5166" s="72"/>
      <c r="Q5166" s="75"/>
      <c r="R5166" s="72"/>
    </row>
    <row r="5167" spans="1:18" x14ac:dyDescent="0.25">
      <c r="A5167" s="72" t="str">
        <f t="shared" si="153"/>
        <v>PZ</v>
      </c>
      <c r="B5167" s="72" t="str">
        <f t="shared" si="154"/>
        <v>287</v>
      </c>
      <c r="C5167" s="72" t="s">
        <v>6933</v>
      </c>
      <c r="D5167" s="72" t="s">
        <v>132</v>
      </c>
      <c r="E5167" s="72" t="s">
        <v>10399</v>
      </c>
      <c r="F5167" s="72"/>
      <c r="G5167" s="72" t="s">
        <v>10364</v>
      </c>
      <c r="H5167" s="72" t="s">
        <v>10396</v>
      </c>
      <c r="I5167" s="94">
        <v>99</v>
      </c>
      <c r="J5167" s="73">
        <v>1</v>
      </c>
      <c r="K5167" s="74">
        <v>16254</v>
      </c>
      <c r="L5167" s="72" t="s">
        <v>10364</v>
      </c>
      <c r="M5167" s="72"/>
      <c r="N5167" s="72" t="s">
        <v>10397</v>
      </c>
      <c r="O5167" s="72" t="s">
        <v>10460</v>
      </c>
      <c r="P5167" s="72"/>
      <c r="Q5167" s="75"/>
      <c r="R5167" s="72"/>
    </row>
    <row r="5168" spans="1:18" x14ac:dyDescent="0.25">
      <c r="A5168" s="72" t="str">
        <f t="shared" si="153"/>
        <v>PZ</v>
      </c>
      <c r="B5168" s="72" t="str">
        <f t="shared" si="154"/>
        <v>288</v>
      </c>
      <c r="C5168" s="72" t="s">
        <v>7939</v>
      </c>
      <c r="D5168" s="72" t="s">
        <v>132</v>
      </c>
      <c r="E5168" s="72" t="s">
        <v>10399</v>
      </c>
      <c r="F5168" s="72"/>
      <c r="G5168" s="72" t="s">
        <v>10364</v>
      </c>
      <c r="H5168" s="72" t="s">
        <v>10396</v>
      </c>
      <c r="I5168" s="94">
        <v>100</v>
      </c>
      <c r="J5168" s="73">
        <v>1</v>
      </c>
      <c r="K5168" s="74">
        <v>16254</v>
      </c>
      <c r="L5168" s="72" t="s">
        <v>10364</v>
      </c>
      <c r="M5168" s="72"/>
      <c r="N5168" s="72" t="s">
        <v>10397</v>
      </c>
      <c r="O5168" s="72" t="s">
        <v>10460</v>
      </c>
      <c r="P5168" s="72"/>
      <c r="Q5168" s="75"/>
      <c r="R5168" s="72"/>
    </row>
    <row r="5169" spans="1:18" x14ac:dyDescent="0.25">
      <c r="A5169" s="72" t="str">
        <f t="shared" si="153"/>
        <v>PZ</v>
      </c>
      <c r="B5169" s="72" t="str">
        <f t="shared" si="154"/>
        <v>289</v>
      </c>
      <c r="C5169" s="72" t="s">
        <v>2974</v>
      </c>
      <c r="D5169" s="72" t="s">
        <v>132</v>
      </c>
      <c r="E5169" s="72" t="s">
        <v>10399</v>
      </c>
      <c r="F5169" s="72"/>
      <c r="G5169" s="72" t="s">
        <v>10364</v>
      </c>
      <c r="H5169" s="72" t="s">
        <v>10396</v>
      </c>
      <c r="I5169" s="94">
        <v>101</v>
      </c>
      <c r="J5169" s="73">
        <v>1</v>
      </c>
      <c r="K5169" s="74">
        <v>16254</v>
      </c>
      <c r="L5169" s="72" t="s">
        <v>10364</v>
      </c>
      <c r="M5169" s="72"/>
      <c r="N5169" s="72" t="s">
        <v>10397</v>
      </c>
      <c r="O5169" s="72" t="s">
        <v>10460</v>
      </c>
      <c r="P5169" s="72"/>
      <c r="Q5169" s="75"/>
      <c r="R5169" s="72"/>
    </row>
    <row r="5170" spans="1:18" x14ac:dyDescent="0.25">
      <c r="A5170" s="72" t="str">
        <f t="shared" si="153"/>
        <v>PZ</v>
      </c>
      <c r="B5170" s="72" t="str">
        <f t="shared" si="154"/>
        <v>290</v>
      </c>
      <c r="C5170" s="72" t="s">
        <v>7504</v>
      </c>
      <c r="D5170" s="72" t="s">
        <v>132</v>
      </c>
      <c r="E5170" s="72" t="s">
        <v>10399</v>
      </c>
      <c r="F5170" s="72"/>
      <c r="G5170" s="72" t="s">
        <v>10364</v>
      </c>
      <c r="H5170" s="72" t="s">
        <v>10396</v>
      </c>
      <c r="I5170" s="94">
        <v>102</v>
      </c>
      <c r="J5170" s="73">
        <v>1</v>
      </c>
      <c r="K5170" s="74">
        <v>16254</v>
      </c>
      <c r="L5170" s="72" t="s">
        <v>10364</v>
      </c>
      <c r="M5170" s="72"/>
      <c r="N5170" s="72" t="s">
        <v>10397</v>
      </c>
      <c r="O5170" s="72" t="s">
        <v>10460</v>
      </c>
      <c r="P5170" s="72"/>
      <c r="Q5170" s="75"/>
      <c r="R5170" s="72"/>
    </row>
    <row r="5171" spans="1:18" x14ac:dyDescent="0.25">
      <c r="A5171" s="72" t="str">
        <f t="shared" si="153"/>
        <v>PZ</v>
      </c>
      <c r="B5171" s="72" t="str">
        <f t="shared" si="154"/>
        <v>291</v>
      </c>
      <c r="C5171" s="72" t="s">
        <v>2222</v>
      </c>
      <c r="D5171" s="72" t="s">
        <v>132</v>
      </c>
      <c r="E5171" s="72" t="s">
        <v>10399</v>
      </c>
      <c r="F5171" s="72"/>
      <c r="G5171" s="72" t="s">
        <v>10364</v>
      </c>
      <c r="H5171" s="72" t="s">
        <v>10396</v>
      </c>
      <c r="I5171" s="94">
        <v>103</v>
      </c>
      <c r="J5171" s="73">
        <v>1</v>
      </c>
      <c r="K5171" s="74">
        <v>16254</v>
      </c>
      <c r="L5171" s="72" t="s">
        <v>10364</v>
      </c>
      <c r="M5171" s="72"/>
      <c r="N5171" s="72" t="s">
        <v>10397</v>
      </c>
      <c r="O5171" s="72" t="s">
        <v>10460</v>
      </c>
      <c r="P5171" s="72"/>
      <c r="Q5171" s="75"/>
      <c r="R5171" s="72"/>
    </row>
    <row r="5172" spans="1:18" x14ac:dyDescent="0.25">
      <c r="A5172" s="72" t="str">
        <f t="shared" si="153"/>
        <v>PZ</v>
      </c>
      <c r="B5172" s="72" t="str">
        <f t="shared" si="154"/>
        <v>292</v>
      </c>
      <c r="C5172" s="72" t="s">
        <v>7767</v>
      </c>
      <c r="D5172" s="72" t="s">
        <v>132</v>
      </c>
      <c r="E5172" s="72" t="s">
        <v>10399</v>
      </c>
      <c r="F5172" s="72"/>
      <c r="G5172" s="72" t="s">
        <v>10364</v>
      </c>
      <c r="H5172" s="72" t="s">
        <v>10396</v>
      </c>
      <c r="I5172" s="94">
        <v>104</v>
      </c>
      <c r="J5172" s="73">
        <v>1</v>
      </c>
      <c r="K5172" s="74">
        <v>16254</v>
      </c>
      <c r="L5172" s="72" t="s">
        <v>10364</v>
      </c>
      <c r="M5172" s="72"/>
      <c r="N5172" s="72" t="s">
        <v>10397</v>
      </c>
      <c r="O5172" s="72" t="s">
        <v>10460</v>
      </c>
      <c r="P5172" s="72"/>
      <c r="Q5172" s="75"/>
      <c r="R5172" s="72"/>
    </row>
    <row r="5173" spans="1:18" x14ac:dyDescent="0.25">
      <c r="A5173" s="72" t="str">
        <f t="shared" si="153"/>
        <v>PZ</v>
      </c>
      <c r="B5173" s="72" t="str">
        <f t="shared" si="154"/>
        <v>293</v>
      </c>
      <c r="C5173" s="72" t="s">
        <v>1509</v>
      </c>
      <c r="D5173" s="72" t="s">
        <v>132</v>
      </c>
      <c r="E5173" s="72" t="s">
        <v>10399</v>
      </c>
      <c r="F5173" s="72"/>
      <c r="G5173" s="72" t="s">
        <v>10364</v>
      </c>
      <c r="H5173" s="72" t="s">
        <v>10396</v>
      </c>
      <c r="I5173" s="94">
        <v>105</v>
      </c>
      <c r="J5173" s="73">
        <v>1</v>
      </c>
      <c r="K5173" s="74">
        <v>16254</v>
      </c>
      <c r="L5173" s="72" t="s">
        <v>10364</v>
      </c>
      <c r="M5173" s="72"/>
      <c r="N5173" s="72" t="s">
        <v>10397</v>
      </c>
      <c r="O5173" s="72" t="s">
        <v>10460</v>
      </c>
      <c r="P5173" s="72"/>
      <c r="Q5173" s="75"/>
      <c r="R5173" s="72"/>
    </row>
    <row r="5174" spans="1:18" x14ac:dyDescent="0.25">
      <c r="A5174" s="72" t="str">
        <f t="shared" si="153"/>
        <v>PZ</v>
      </c>
      <c r="B5174" s="72" t="str">
        <f t="shared" si="154"/>
        <v>294</v>
      </c>
      <c r="C5174" s="72" t="s">
        <v>2895</v>
      </c>
      <c r="D5174" s="72" t="s">
        <v>132</v>
      </c>
      <c r="E5174" s="72" t="s">
        <v>10399</v>
      </c>
      <c r="F5174" s="72"/>
      <c r="G5174" s="72" t="s">
        <v>10364</v>
      </c>
      <c r="H5174" s="72" t="s">
        <v>10396</v>
      </c>
      <c r="I5174" s="94">
        <v>106</v>
      </c>
      <c r="J5174" s="73">
        <v>1</v>
      </c>
      <c r="K5174" s="74">
        <v>16254</v>
      </c>
      <c r="L5174" s="72" t="s">
        <v>10364</v>
      </c>
      <c r="M5174" s="72"/>
      <c r="N5174" s="72" t="s">
        <v>10397</v>
      </c>
      <c r="O5174" s="72" t="s">
        <v>10460</v>
      </c>
      <c r="P5174" s="72"/>
      <c r="Q5174" s="75"/>
      <c r="R5174" s="72"/>
    </row>
    <row r="5175" spans="1:18" x14ac:dyDescent="0.25">
      <c r="A5175" s="72" t="str">
        <f t="shared" si="153"/>
        <v>PZ</v>
      </c>
      <c r="B5175" s="72" t="str">
        <f t="shared" si="154"/>
        <v>295</v>
      </c>
      <c r="C5175" s="72" t="s">
        <v>1795</v>
      </c>
      <c r="D5175" s="72" t="s">
        <v>132</v>
      </c>
      <c r="E5175" s="72" t="s">
        <v>10399</v>
      </c>
      <c r="F5175" s="72"/>
      <c r="G5175" s="72" t="s">
        <v>10364</v>
      </c>
      <c r="H5175" s="72" t="s">
        <v>10396</v>
      </c>
      <c r="I5175" s="94">
        <v>107</v>
      </c>
      <c r="J5175" s="73">
        <v>1</v>
      </c>
      <c r="K5175" s="74">
        <v>16254</v>
      </c>
      <c r="L5175" s="72" t="s">
        <v>10364</v>
      </c>
      <c r="M5175" s="72"/>
      <c r="N5175" s="72" t="s">
        <v>10397</v>
      </c>
      <c r="O5175" s="72" t="s">
        <v>10460</v>
      </c>
      <c r="P5175" s="72"/>
      <c r="Q5175" s="75"/>
      <c r="R5175" s="72"/>
    </row>
    <row r="5176" spans="1:18" x14ac:dyDescent="0.25">
      <c r="A5176" s="72" t="str">
        <f t="shared" si="153"/>
        <v>PZ</v>
      </c>
      <c r="B5176" s="72" t="str">
        <f t="shared" si="154"/>
        <v>296</v>
      </c>
      <c r="C5176" s="72" t="s">
        <v>7183</v>
      </c>
      <c r="D5176" s="72" t="s">
        <v>132</v>
      </c>
      <c r="E5176" s="72" t="s">
        <v>10399</v>
      </c>
      <c r="F5176" s="72"/>
      <c r="G5176" s="72" t="s">
        <v>10364</v>
      </c>
      <c r="H5176" s="72" t="s">
        <v>10396</v>
      </c>
      <c r="I5176" s="94">
        <v>108</v>
      </c>
      <c r="J5176" s="73">
        <v>1</v>
      </c>
      <c r="K5176" s="74">
        <v>16254</v>
      </c>
      <c r="L5176" s="72" t="s">
        <v>10364</v>
      </c>
      <c r="M5176" s="72"/>
      <c r="N5176" s="72" t="s">
        <v>10397</v>
      </c>
      <c r="O5176" s="72" t="s">
        <v>10460</v>
      </c>
      <c r="P5176" s="72"/>
      <c r="Q5176" s="75"/>
      <c r="R5176" s="72"/>
    </row>
    <row r="5177" spans="1:18" x14ac:dyDescent="0.25">
      <c r="A5177" s="72" t="str">
        <f t="shared" si="153"/>
        <v>PZ</v>
      </c>
      <c r="B5177" s="72" t="str">
        <f t="shared" si="154"/>
        <v>297</v>
      </c>
      <c r="C5177" s="72" t="s">
        <v>8426</v>
      </c>
      <c r="D5177" s="72" t="s">
        <v>132</v>
      </c>
      <c r="E5177" s="72" t="s">
        <v>10399</v>
      </c>
      <c r="F5177" s="72"/>
      <c r="G5177" s="72" t="s">
        <v>10364</v>
      </c>
      <c r="H5177" s="72" t="s">
        <v>10396</v>
      </c>
      <c r="I5177" s="94">
        <v>109</v>
      </c>
      <c r="J5177" s="73">
        <v>1</v>
      </c>
      <c r="K5177" s="74">
        <v>16254</v>
      </c>
      <c r="L5177" s="72" t="s">
        <v>10364</v>
      </c>
      <c r="M5177" s="72"/>
      <c r="N5177" s="72" t="s">
        <v>10397</v>
      </c>
      <c r="O5177" s="72" t="s">
        <v>10460</v>
      </c>
      <c r="P5177" s="72"/>
      <c r="Q5177" s="75"/>
      <c r="R5177" s="72"/>
    </row>
    <row r="5178" spans="1:18" x14ac:dyDescent="0.25">
      <c r="A5178" s="72" t="str">
        <f t="shared" si="153"/>
        <v>PZ</v>
      </c>
      <c r="B5178" s="72" t="str">
        <f t="shared" si="154"/>
        <v>298</v>
      </c>
      <c r="C5178" s="72" t="s">
        <v>8066</v>
      </c>
      <c r="D5178" s="72" t="s">
        <v>132</v>
      </c>
      <c r="E5178" s="72" t="s">
        <v>10399</v>
      </c>
      <c r="F5178" s="72"/>
      <c r="G5178" s="72" t="s">
        <v>10364</v>
      </c>
      <c r="H5178" s="72" t="s">
        <v>10396</v>
      </c>
      <c r="I5178" s="94">
        <v>110</v>
      </c>
      <c r="J5178" s="73">
        <v>1</v>
      </c>
      <c r="K5178" s="74">
        <v>16254</v>
      </c>
      <c r="L5178" s="72" t="s">
        <v>10364</v>
      </c>
      <c r="M5178" s="72"/>
      <c r="N5178" s="72" t="s">
        <v>10397</v>
      </c>
      <c r="O5178" s="72" t="s">
        <v>10460</v>
      </c>
      <c r="P5178" s="72"/>
      <c r="Q5178" s="75"/>
      <c r="R5178" s="72"/>
    </row>
    <row r="5179" spans="1:18" x14ac:dyDescent="0.25">
      <c r="A5179" s="72" t="str">
        <f t="shared" si="153"/>
        <v>PZ</v>
      </c>
      <c r="B5179" s="72" t="str">
        <f t="shared" si="154"/>
        <v>299</v>
      </c>
      <c r="C5179" s="72" t="s">
        <v>5352</v>
      </c>
      <c r="D5179" s="72" t="s">
        <v>132</v>
      </c>
      <c r="E5179" s="72" t="s">
        <v>10399</v>
      </c>
      <c r="F5179" s="72"/>
      <c r="G5179" s="72" t="s">
        <v>10364</v>
      </c>
      <c r="H5179" s="72" t="s">
        <v>10396</v>
      </c>
      <c r="I5179" s="94">
        <v>111</v>
      </c>
      <c r="J5179" s="73">
        <v>1</v>
      </c>
      <c r="K5179" s="74">
        <v>16254</v>
      </c>
      <c r="L5179" s="72" t="s">
        <v>10364</v>
      </c>
      <c r="M5179" s="72"/>
      <c r="N5179" s="72" t="s">
        <v>10397</v>
      </c>
      <c r="O5179" s="72" t="s">
        <v>10460</v>
      </c>
      <c r="P5179" s="72"/>
      <c r="Q5179" s="75"/>
      <c r="R5179" s="72"/>
    </row>
    <row r="5180" spans="1:18" x14ac:dyDescent="0.25">
      <c r="A5180" s="72" t="str">
        <f t="shared" si="153"/>
        <v>PZ</v>
      </c>
      <c r="B5180" s="72" t="str">
        <f t="shared" si="154"/>
        <v>300</v>
      </c>
      <c r="C5180" s="72" t="s">
        <v>3188</v>
      </c>
      <c r="D5180" s="72" t="s">
        <v>744</v>
      </c>
      <c r="E5180" s="72" t="s">
        <v>10399</v>
      </c>
      <c r="F5180" s="72"/>
      <c r="G5180" s="72" t="s">
        <v>10364</v>
      </c>
      <c r="H5180" s="72" t="s">
        <v>10396</v>
      </c>
      <c r="I5180" s="94">
        <v>12</v>
      </c>
      <c r="J5180" s="73">
        <v>1</v>
      </c>
      <c r="K5180" s="74">
        <v>16285</v>
      </c>
      <c r="L5180" s="72" t="s">
        <v>10364</v>
      </c>
      <c r="M5180" s="72"/>
      <c r="N5180" s="72" t="s">
        <v>10397</v>
      </c>
      <c r="O5180" s="72" t="s">
        <v>10460</v>
      </c>
      <c r="P5180" s="72"/>
      <c r="Q5180" s="75"/>
      <c r="R5180" s="72"/>
    </row>
    <row r="5181" spans="1:18" x14ac:dyDescent="0.25">
      <c r="A5181" s="72" t="str">
        <f t="shared" si="153"/>
        <v>PZ</v>
      </c>
      <c r="B5181" s="72" t="str">
        <f t="shared" si="154"/>
        <v>301</v>
      </c>
      <c r="C5181" s="72" t="s">
        <v>5489</v>
      </c>
      <c r="D5181" s="72" t="s">
        <v>744</v>
      </c>
      <c r="E5181" s="72" t="s">
        <v>10399</v>
      </c>
      <c r="F5181" s="72"/>
      <c r="G5181" s="72" t="s">
        <v>10364</v>
      </c>
      <c r="H5181" s="72" t="s">
        <v>10396</v>
      </c>
      <c r="I5181" s="94">
        <v>13</v>
      </c>
      <c r="J5181" s="73">
        <v>1</v>
      </c>
      <c r="K5181" s="74">
        <v>16316</v>
      </c>
      <c r="L5181" s="72" t="s">
        <v>10364</v>
      </c>
      <c r="M5181" s="72"/>
      <c r="N5181" s="72" t="s">
        <v>10397</v>
      </c>
      <c r="O5181" s="72" t="s">
        <v>10460</v>
      </c>
      <c r="P5181" s="72"/>
      <c r="Q5181" s="75"/>
      <c r="R5181" s="72"/>
    </row>
    <row r="5182" spans="1:18" x14ac:dyDescent="0.25">
      <c r="A5182" s="72" t="str">
        <f t="shared" si="153"/>
        <v>PZ</v>
      </c>
      <c r="B5182" s="72" t="str">
        <f t="shared" si="154"/>
        <v>302</v>
      </c>
      <c r="C5182" s="72" t="s">
        <v>1849</v>
      </c>
      <c r="D5182" s="72" t="s">
        <v>132</v>
      </c>
      <c r="E5182" s="72" t="s">
        <v>10399</v>
      </c>
      <c r="F5182" s="72"/>
      <c r="G5182" s="72" t="s">
        <v>10364</v>
      </c>
      <c r="H5182" s="72" t="s">
        <v>10396</v>
      </c>
      <c r="I5182" s="94">
        <v>112</v>
      </c>
      <c r="J5182" s="73">
        <v>1</v>
      </c>
      <c r="K5182" s="74">
        <v>16254</v>
      </c>
      <c r="L5182" s="72" t="s">
        <v>10364</v>
      </c>
      <c r="M5182" s="72"/>
      <c r="N5182" s="72" t="s">
        <v>10397</v>
      </c>
      <c r="O5182" s="72" t="s">
        <v>10460</v>
      </c>
      <c r="P5182" s="72"/>
      <c r="Q5182" s="75"/>
      <c r="R5182" s="72"/>
    </row>
    <row r="5183" spans="1:18" x14ac:dyDescent="0.25">
      <c r="A5183" s="72" t="str">
        <f t="shared" si="153"/>
        <v>PZ</v>
      </c>
      <c r="B5183" s="72" t="str">
        <f t="shared" si="154"/>
        <v>303</v>
      </c>
      <c r="C5183" s="72" t="s">
        <v>7284</v>
      </c>
      <c r="D5183" s="72" t="s">
        <v>132</v>
      </c>
      <c r="E5183" s="72" t="s">
        <v>10399</v>
      </c>
      <c r="F5183" s="72"/>
      <c r="G5183" s="72" t="s">
        <v>10364</v>
      </c>
      <c r="H5183" s="72" t="s">
        <v>10396</v>
      </c>
      <c r="I5183" s="94">
        <v>113</v>
      </c>
      <c r="J5183" s="73">
        <v>1</v>
      </c>
      <c r="K5183" s="74">
        <v>16254</v>
      </c>
      <c r="L5183" s="72" t="s">
        <v>10364</v>
      </c>
      <c r="M5183" s="72"/>
      <c r="N5183" s="72" t="s">
        <v>10397</v>
      </c>
      <c r="O5183" s="72" t="s">
        <v>10460</v>
      </c>
      <c r="P5183" s="72"/>
      <c r="Q5183" s="75"/>
      <c r="R5183" s="72"/>
    </row>
    <row r="5184" spans="1:18" x14ac:dyDescent="0.25">
      <c r="A5184" s="72" t="str">
        <f t="shared" si="153"/>
        <v>PZ</v>
      </c>
      <c r="B5184" s="72" t="str">
        <f t="shared" si="154"/>
        <v>304</v>
      </c>
      <c r="C5184" s="72" t="s">
        <v>2037</v>
      </c>
      <c r="D5184" s="72" t="s">
        <v>132</v>
      </c>
      <c r="E5184" s="72" t="s">
        <v>10399</v>
      </c>
      <c r="F5184" s="72"/>
      <c r="G5184" s="72" t="s">
        <v>10364</v>
      </c>
      <c r="H5184" s="72" t="s">
        <v>10396</v>
      </c>
      <c r="I5184" s="94">
        <v>114</v>
      </c>
      <c r="J5184" s="73">
        <v>1</v>
      </c>
      <c r="K5184" s="74">
        <v>16254</v>
      </c>
      <c r="L5184" s="72" t="s">
        <v>10364</v>
      </c>
      <c r="M5184" s="72"/>
      <c r="N5184" s="72" t="s">
        <v>10397</v>
      </c>
      <c r="O5184" s="72" t="s">
        <v>10460</v>
      </c>
      <c r="P5184" s="72"/>
      <c r="Q5184" s="75"/>
      <c r="R5184" s="72"/>
    </row>
    <row r="5185" spans="1:18" x14ac:dyDescent="0.25">
      <c r="A5185" s="72" t="str">
        <f t="shared" si="153"/>
        <v>PZ</v>
      </c>
      <c r="B5185" s="72" t="str">
        <f t="shared" si="154"/>
        <v>305</v>
      </c>
      <c r="C5185" s="72" t="s">
        <v>2652</v>
      </c>
      <c r="D5185" s="72" t="s">
        <v>132</v>
      </c>
      <c r="E5185" s="72" t="s">
        <v>10399</v>
      </c>
      <c r="F5185" s="72"/>
      <c r="G5185" s="72" t="s">
        <v>10364</v>
      </c>
      <c r="H5185" s="72" t="s">
        <v>10396</v>
      </c>
      <c r="I5185" s="94">
        <v>115</v>
      </c>
      <c r="J5185" s="73">
        <v>1</v>
      </c>
      <c r="K5185" s="74">
        <v>16254</v>
      </c>
      <c r="L5185" s="72" t="s">
        <v>10364</v>
      </c>
      <c r="M5185" s="72"/>
      <c r="N5185" s="72" t="s">
        <v>10397</v>
      </c>
      <c r="O5185" s="72" t="s">
        <v>10460</v>
      </c>
      <c r="P5185" s="72"/>
      <c r="Q5185" s="75"/>
      <c r="R5185" s="72"/>
    </row>
    <row r="5186" spans="1:18" x14ac:dyDescent="0.25">
      <c r="A5186" s="72" t="str">
        <f t="shared" si="153"/>
        <v>PZ</v>
      </c>
      <c r="B5186" s="72" t="str">
        <f t="shared" si="154"/>
        <v>306</v>
      </c>
      <c r="C5186" s="72" t="s">
        <v>4881</v>
      </c>
      <c r="D5186" s="72" t="s">
        <v>132</v>
      </c>
      <c r="E5186" s="72" t="s">
        <v>10399</v>
      </c>
      <c r="F5186" s="72"/>
      <c r="G5186" s="72" t="s">
        <v>10364</v>
      </c>
      <c r="H5186" s="72" t="s">
        <v>10396</v>
      </c>
      <c r="I5186" s="94">
        <v>116</v>
      </c>
      <c r="J5186" s="73">
        <v>1</v>
      </c>
      <c r="K5186" s="74">
        <v>16254</v>
      </c>
      <c r="L5186" s="72" t="s">
        <v>10364</v>
      </c>
      <c r="M5186" s="72"/>
      <c r="N5186" s="72" t="s">
        <v>10397</v>
      </c>
      <c r="O5186" s="72" t="s">
        <v>10460</v>
      </c>
      <c r="P5186" s="72"/>
      <c r="Q5186" s="75"/>
      <c r="R5186" s="72"/>
    </row>
    <row r="5187" spans="1:18" x14ac:dyDescent="0.25">
      <c r="A5187" s="72" t="str">
        <f t="shared" si="153"/>
        <v>PZ</v>
      </c>
      <c r="B5187" s="72" t="str">
        <f t="shared" si="154"/>
        <v>307</v>
      </c>
      <c r="C5187" s="72" t="s">
        <v>9211</v>
      </c>
      <c r="D5187" s="72" t="s">
        <v>132</v>
      </c>
      <c r="E5187" s="72" t="s">
        <v>10399</v>
      </c>
      <c r="F5187" s="72"/>
      <c r="G5187" s="72" t="s">
        <v>10364</v>
      </c>
      <c r="H5187" s="72" t="s">
        <v>10396</v>
      </c>
      <c r="I5187" s="94">
        <v>117</v>
      </c>
      <c r="J5187" s="73">
        <v>1</v>
      </c>
      <c r="K5187" s="74">
        <v>16254</v>
      </c>
      <c r="L5187" s="72" t="s">
        <v>10364</v>
      </c>
      <c r="M5187" s="72"/>
      <c r="N5187" s="72" t="s">
        <v>10397</v>
      </c>
      <c r="O5187" s="72" t="s">
        <v>10460</v>
      </c>
      <c r="P5187" s="72"/>
      <c r="Q5187" s="75"/>
      <c r="R5187" s="72"/>
    </row>
    <row r="5188" spans="1:18" x14ac:dyDescent="0.25">
      <c r="A5188" s="72" t="str">
        <f t="shared" si="153"/>
        <v>PZ</v>
      </c>
      <c r="B5188" s="72" t="str">
        <f t="shared" si="154"/>
        <v>308</v>
      </c>
      <c r="C5188" s="72" t="s">
        <v>6656</v>
      </c>
      <c r="D5188" s="72" t="s">
        <v>132</v>
      </c>
      <c r="E5188" s="72" t="s">
        <v>10399</v>
      </c>
      <c r="F5188" s="72"/>
      <c r="G5188" s="72" t="s">
        <v>10364</v>
      </c>
      <c r="H5188" s="72" t="s">
        <v>10396</v>
      </c>
      <c r="I5188" s="94">
        <v>118</v>
      </c>
      <c r="J5188" s="73">
        <v>1</v>
      </c>
      <c r="K5188" s="74">
        <v>16254</v>
      </c>
      <c r="L5188" s="72" t="s">
        <v>10364</v>
      </c>
      <c r="M5188" s="72"/>
      <c r="N5188" s="72" t="s">
        <v>10397</v>
      </c>
      <c r="O5188" s="72" t="s">
        <v>10460</v>
      </c>
      <c r="P5188" s="72"/>
      <c r="Q5188" s="75"/>
      <c r="R5188" s="72"/>
    </row>
    <row r="5189" spans="1:18" x14ac:dyDescent="0.25">
      <c r="A5189" s="72" t="str">
        <f t="shared" si="153"/>
        <v>PZ</v>
      </c>
      <c r="B5189" s="72" t="str">
        <f t="shared" si="154"/>
        <v>309</v>
      </c>
      <c r="C5189" s="72" t="s">
        <v>2680</v>
      </c>
      <c r="D5189" s="72" t="s">
        <v>132</v>
      </c>
      <c r="E5189" s="72" t="s">
        <v>10399</v>
      </c>
      <c r="F5189" s="72"/>
      <c r="G5189" s="72" t="s">
        <v>10364</v>
      </c>
      <c r="H5189" s="72" t="s">
        <v>10396</v>
      </c>
      <c r="I5189" s="94">
        <v>119</v>
      </c>
      <c r="J5189" s="73">
        <v>1</v>
      </c>
      <c r="K5189" s="74">
        <v>16254</v>
      </c>
      <c r="L5189" s="72" t="s">
        <v>10364</v>
      </c>
      <c r="M5189" s="72"/>
      <c r="N5189" s="72" t="s">
        <v>10397</v>
      </c>
      <c r="O5189" s="72" t="s">
        <v>10460</v>
      </c>
      <c r="P5189" s="72"/>
      <c r="Q5189" s="75"/>
      <c r="R5189" s="72"/>
    </row>
    <row r="5190" spans="1:18" x14ac:dyDescent="0.25">
      <c r="A5190" s="72" t="str">
        <f t="shared" si="153"/>
        <v>PZ</v>
      </c>
      <c r="B5190" s="72" t="str">
        <f t="shared" si="154"/>
        <v>310</v>
      </c>
      <c r="C5190" s="72" t="s">
        <v>8420</v>
      </c>
      <c r="D5190" s="72" t="s">
        <v>132</v>
      </c>
      <c r="E5190" s="72" t="s">
        <v>10399</v>
      </c>
      <c r="F5190" s="72"/>
      <c r="G5190" s="72" t="s">
        <v>10364</v>
      </c>
      <c r="H5190" s="72" t="s">
        <v>10396</v>
      </c>
      <c r="I5190" s="94">
        <v>120</v>
      </c>
      <c r="J5190" s="73">
        <v>1</v>
      </c>
      <c r="K5190" s="74">
        <v>16254</v>
      </c>
      <c r="L5190" s="72" t="s">
        <v>10364</v>
      </c>
      <c r="M5190" s="72"/>
      <c r="N5190" s="72" t="s">
        <v>10397</v>
      </c>
      <c r="O5190" s="72" t="s">
        <v>10460</v>
      </c>
      <c r="P5190" s="72"/>
      <c r="Q5190" s="75"/>
      <c r="R5190" s="72"/>
    </row>
    <row r="5191" spans="1:18" x14ac:dyDescent="0.25">
      <c r="A5191" s="72" t="str">
        <f t="shared" si="153"/>
        <v>PZ</v>
      </c>
      <c r="B5191" s="72" t="str">
        <f t="shared" si="154"/>
        <v>311</v>
      </c>
      <c r="C5191" s="72" t="s">
        <v>5964</v>
      </c>
      <c r="D5191" s="72" t="s">
        <v>132</v>
      </c>
      <c r="E5191" s="72" t="s">
        <v>10399</v>
      </c>
      <c r="F5191" s="72"/>
      <c r="G5191" s="72" t="s">
        <v>10364</v>
      </c>
      <c r="H5191" s="72" t="s">
        <v>10396</v>
      </c>
      <c r="I5191" s="94">
        <v>121</v>
      </c>
      <c r="J5191" s="73">
        <v>1</v>
      </c>
      <c r="K5191" s="74">
        <v>16254</v>
      </c>
      <c r="L5191" s="72" t="s">
        <v>10364</v>
      </c>
      <c r="M5191" s="72"/>
      <c r="N5191" s="72" t="s">
        <v>10397</v>
      </c>
      <c r="O5191" s="72" t="s">
        <v>10460</v>
      </c>
      <c r="P5191" s="72"/>
      <c r="Q5191" s="75"/>
      <c r="R5191" s="72"/>
    </row>
    <row r="5192" spans="1:18" x14ac:dyDescent="0.25">
      <c r="A5192" s="72" t="str">
        <f t="shared" si="153"/>
        <v>PZ</v>
      </c>
      <c r="B5192" s="72" t="str">
        <f t="shared" si="154"/>
        <v>312</v>
      </c>
      <c r="C5192" s="72" t="s">
        <v>7573</v>
      </c>
      <c r="D5192" s="72" t="s">
        <v>132</v>
      </c>
      <c r="E5192" s="72" t="s">
        <v>10399</v>
      </c>
      <c r="F5192" s="72"/>
      <c r="G5192" s="72" t="s">
        <v>10364</v>
      </c>
      <c r="H5192" s="72" t="s">
        <v>10396</v>
      </c>
      <c r="I5192" s="94">
        <v>122</v>
      </c>
      <c r="J5192" s="73">
        <v>1</v>
      </c>
      <c r="K5192" s="74">
        <v>16254</v>
      </c>
      <c r="L5192" s="72" t="s">
        <v>10364</v>
      </c>
      <c r="M5192" s="72"/>
      <c r="N5192" s="72" t="s">
        <v>10397</v>
      </c>
      <c r="O5192" s="72" t="s">
        <v>10460</v>
      </c>
      <c r="P5192" s="72"/>
      <c r="Q5192" s="75"/>
      <c r="R5192" s="72"/>
    </row>
    <row r="5193" spans="1:18" x14ac:dyDescent="0.25">
      <c r="A5193" s="72" t="str">
        <f t="shared" si="153"/>
        <v>PZ</v>
      </c>
      <c r="B5193" s="72" t="str">
        <f t="shared" si="154"/>
        <v>313</v>
      </c>
      <c r="C5193" s="72" t="s">
        <v>8425</v>
      </c>
      <c r="D5193" s="72" t="s">
        <v>132</v>
      </c>
      <c r="E5193" s="72" t="s">
        <v>10399</v>
      </c>
      <c r="F5193" s="72"/>
      <c r="G5193" s="72" t="s">
        <v>10364</v>
      </c>
      <c r="H5193" s="72" t="s">
        <v>10396</v>
      </c>
      <c r="I5193" s="94">
        <v>123</v>
      </c>
      <c r="J5193" s="73">
        <v>1</v>
      </c>
      <c r="K5193" s="74">
        <v>16254</v>
      </c>
      <c r="L5193" s="72" t="s">
        <v>10364</v>
      </c>
      <c r="M5193" s="72"/>
      <c r="N5193" s="72" t="s">
        <v>10397</v>
      </c>
      <c r="O5193" s="72" t="s">
        <v>10460</v>
      </c>
      <c r="P5193" s="72"/>
      <c r="Q5193" s="75"/>
      <c r="R5193" s="72"/>
    </row>
    <row r="5194" spans="1:18" x14ac:dyDescent="0.25">
      <c r="A5194" s="72" t="str">
        <f t="shared" si="153"/>
        <v>PZ</v>
      </c>
      <c r="B5194" s="72" t="str">
        <f t="shared" si="154"/>
        <v>314</v>
      </c>
      <c r="C5194" s="72" t="s">
        <v>2529</v>
      </c>
      <c r="D5194" s="72" t="s">
        <v>132</v>
      </c>
      <c r="E5194" s="72" t="s">
        <v>10399</v>
      </c>
      <c r="F5194" s="72"/>
      <c r="G5194" s="72" t="s">
        <v>10364</v>
      </c>
      <c r="H5194" s="72" t="s">
        <v>10396</v>
      </c>
      <c r="I5194" s="94">
        <v>124</v>
      </c>
      <c r="J5194" s="73">
        <v>1</v>
      </c>
      <c r="K5194" s="74">
        <v>16254</v>
      </c>
      <c r="L5194" s="72" t="s">
        <v>10364</v>
      </c>
      <c r="M5194" s="72"/>
      <c r="N5194" s="72" t="s">
        <v>10397</v>
      </c>
      <c r="O5194" s="72" t="s">
        <v>10460</v>
      </c>
      <c r="P5194" s="72"/>
      <c r="Q5194" s="75"/>
      <c r="R5194" s="72"/>
    </row>
    <row r="5195" spans="1:18" x14ac:dyDescent="0.25">
      <c r="A5195" s="72" t="str">
        <f t="shared" si="153"/>
        <v>PZ</v>
      </c>
      <c r="B5195" s="72" t="str">
        <f t="shared" si="154"/>
        <v>315</v>
      </c>
      <c r="C5195" s="72" t="s">
        <v>4555</v>
      </c>
      <c r="D5195" s="72" t="s">
        <v>132</v>
      </c>
      <c r="E5195" s="72" t="s">
        <v>10399</v>
      </c>
      <c r="F5195" s="72"/>
      <c r="G5195" s="72" t="s">
        <v>10364</v>
      </c>
      <c r="H5195" s="72" t="s">
        <v>10396</v>
      </c>
      <c r="I5195" s="94">
        <v>125</v>
      </c>
      <c r="J5195" s="73">
        <v>1</v>
      </c>
      <c r="K5195" s="74">
        <v>16254</v>
      </c>
      <c r="L5195" s="72" t="s">
        <v>10364</v>
      </c>
      <c r="M5195" s="72"/>
      <c r="N5195" s="72" t="s">
        <v>10397</v>
      </c>
      <c r="O5195" s="72" t="s">
        <v>10460</v>
      </c>
      <c r="P5195" s="72"/>
      <c r="Q5195" s="75"/>
      <c r="R5195" s="72"/>
    </row>
    <row r="5196" spans="1:18" x14ac:dyDescent="0.25">
      <c r="A5196" s="72" t="str">
        <f t="shared" si="153"/>
        <v>PZ</v>
      </c>
      <c r="B5196" s="72" t="str">
        <f t="shared" si="154"/>
        <v>316</v>
      </c>
      <c r="C5196" s="72" t="s">
        <v>2478</v>
      </c>
      <c r="D5196" s="72" t="s">
        <v>132</v>
      </c>
      <c r="E5196" s="72" t="s">
        <v>10399</v>
      </c>
      <c r="F5196" s="72"/>
      <c r="G5196" s="72" t="s">
        <v>10364</v>
      </c>
      <c r="H5196" s="72" t="s">
        <v>10396</v>
      </c>
      <c r="I5196" s="94">
        <v>126</v>
      </c>
      <c r="J5196" s="73">
        <v>1</v>
      </c>
      <c r="K5196" s="74">
        <v>16254</v>
      </c>
      <c r="L5196" s="72" t="s">
        <v>10364</v>
      </c>
      <c r="M5196" s="72"/>
      <c r="N5196" s="72" t="s">
        <v>10397</v>
      </c>
      <c r="O5196" s="72" t="s">
        <v>10460</v>
      </c>
      <c r="P5196" s="72"/>
      <c r="Q5196" s="75"/>
      <c r="R5196" s="72"/>
    </row>
    <row r="5197" spans="1:18" x14ac:dyDescent="0.25">
      <c r="A5197" s="72" t="str">
        <f t="shared" si="153"/>
        <v>PZ</v>
      </c>
      <c r="B5197" s="72" t="str">
        <f t="shared" si="154"/>
        <v>330</v>
      </c>
      <c r="C5197" s="72" t="s">
        <v>8734</v>
      </c>
      <c r="D5197" s="72" t="s">
        <v>132</v>
      </c>
      <c r="E5197" s="72" t="s">
        <v>10399</v>
      </c>
      <c r="F5197" s="72"/>
      <c r="G5197" s="72" t="s">
        <v>10364</v>
      </c>
      <c r="H5197" s="72" t="s">
        <v>10396</v>
      </c>
      <c r="I5197" s="94">
        <v>127</v>
      </c>
      <c r="J5197" s="73">
        <v>1</v>
      </c>
      <c r="K5197" s="74">
        <v>16254</v>
      </c>
      <c r="L5197" s="72" t="s">
        <v>10364</v>
      </c>
      <c r="M5197" s="72"/>
      <c r="N5197" s="72" t="s">
        <v>10397</v>
      </c>
      <c r="O5197" s="72" t="s">
        <v>10460</v>
      </c>
      <c r="P5197" s="72"/>
      <c r="Q5197" s="75"/>
      <c r="R5197" s="72"/>
    </row>
    <row r="5198" spans="1:18" x14ac:dyDescent="0.25">
      <c r="A5198" s="72" t="str">
        <f t="shared" si="153"/>
        <v>PZ</v>
      </c>
      <c r="B5198" s="72" t="str">
        <f t="shared" si="154"/>
        <v>331</v>
      </c>
      <c r="C5198" s="72" t="s">
        <v>5672</v>
      </c>
      <c r="D5198" s="72" t="s">
        <v>132</v>
      </c>
      <c r="E5198" s="72" t="s">
        <v>10399</v>
      </c>
      <c r="F5198" s="72"/>
      <c r="G5198" s="72" t="s">
        <v>10364</v>
      </c>
      <c r="H5198" s="72" t="s">
        <v>10396</v>
      </c>
      <c r="I5198" s="94">
        <v>128</v>
      </c>
      <c r="J5198" s="73">
        <v>1</v>
      </c>
      <c r="K5198" s="74">
        <v>16254</v>
      </c>
      <c r="L5198" s="72" t="s">
        <v>10364</v>
      </c>
      <c r="M5198" s="72"/>
      <c r="N5198" s="72" t="s">
        <v>10397</v>
      </c>
      <c r="O5198" s="72" t="s">
        <v>10460</v>
      </c>
      <c r="P5198" s="72"/>
      <c r="Q5198" s="75"/>
      <c r="R5198" s="72"/>
    </row>
    <row r="5199" spans="1:18" x14ac:dyDescent="0.25">
      <c r="A5199" s="72" t="str">
        <f t="shared" si="153"/>
        <v>PZ</v>
      </c>
      <c r="B5199" s="72" t="str">
        <f t="shared" si="154"/>
        <v>332</v>
      </c>
      <c r="C5199" s="72" t="s">
        <v>3152</v>
      </c>
      <c r="D5199" s="72" t="s">
        <v>132</v>
      </c>
      <c r="E5199" s="72" t="s">
        <v>10399</v>
      </c>
      <c r="F5199" s="72"/>
      <c r="G5199" s="72" t="s">
        <v>10364</v>
      </c>
      <c r="H5199" s="72" t="s">
        <v>10396</v>
      </c>
      <c r="I5199" s="94">
        <v>129</v>
      </c>
      <c r="J5199" s="73">
        <v>1</v>
      </c>
      <c r="K5199" s="74">
        <v>16254</v>
      </c>
      <c r="L5199" s="72" t="s">
        <v>10364</v>
      </c>
      <c r="M5199" s="72"/>
      <c r="N5199" s="72" t="s">
        <v>10397</v>
      </c>
      <c r="O5199" s="72" t="s">
        <v>10460</v>
      </c>
      <c r="P5199" s="72"/>
      <c r="Q5199" s="75"/>
      <c r="R5199" s="72"/>
    </row>
    <row r="5200" spans="1:18" x14ac:dyDescent="0.25">
      <c r="A5200" s="72" t="str">
        <f t="shared" si="153"/>
        <v>PZ</v>
      </c>
      <c r="B5200" s="72" t="str">
        <f t="shared" si="154"/>
        <v>333</v>
      </c>
      <c r="C5200" s="72" t="s">
        <v>2147</v>
      </c>
      <c r="D5200" s="72" t="s">
        <v>132</v>
      </c>
      <c r="E5200" s="72" t="s">
        <v>10399</v>
      </c>
      <c r="F5200" s="72"/>
      <c r="G5200" s="72" t="s">
        <v>10364</v>
      </c>
      <c r="H5200" s="72" t="s">
        <v>10396</v>
      </c>
      <c r="I5200" s="94">
        <v>130</v>
      </c>
      <c r="J5200" s="73">
        <v>1</v>
      </c>
      <c r="K5200" s="74">
        <v>16254</v>
      </c>
      <c r="L5200" s="72" t="s">
        <v>10364</v>
      </c>
      <c r="M5200" s="72"/>
      <c r="N5200" s="72" t="s">
        <v>10397</v>
      </c>
      <c r="O5200" s="72" t="s">
        <v>10460</v>
      </c>
      <c r="P5200" s="72"/>
      <c r="Q5200" s="75"/>
      <c r="R5200" s="72"/>
    </row>
    <row r="5201" spans="1:18" x14ac:dyDescent="0.25">
      <c r="A5201" s="72" t="str">
        <f t="shared" si="153"/>
        <v>PZ</v>
      </c>
      <c r="B5201" s="72" t="str">
        <f t="shared" si="154"/>
        <v>334</v>
      </c>
      <c r="C5201" s="72" t="s">
        <v>2011</v>
      </c>
      <c r="D5201" s="72" t="s">
        <v>132</v>
      </c>
      <c r="E5201" s="72" t="s">
        <v>10399</v>
      </c>
      <c r="F5201" s="72"/>
      <c r="G5201" s="72" t="s">
        <v>10364</v>
      </c>
      <c r="H5201" s="72" t="s">
        <v>10396</v>
      </c>
      <c r="I5201" s="94">
        <v>131</v>
      </c>
      <c r="J5201" s="73">
        <v>1</v>
      </c>
      <c r="K5201" s="74">
        <v>16254</v>
      </c>
      <c r="L5201" s="72" t="s">
        <v>10364</v>
      </c>
      <c r="M5201" s="72"/>
      <c r="N5201" s="72" t="s">
        <v>10397</v>
      </c>
      <c r="O5201" s="72" t="s">
        <v>10460</v>
      </c>
      <c r="P5201" s="72"/>
      <c r="Q5201" s="75"/>
      <c r="R5201" s="72"/>
    </row>
    <row r="5202" spans="1:18" x14ac:dyDescent="0.25">
      <c r="A5202" s="72" t="str">
        <f t="shared" si="153"/>
        <v>PZ</v>
      </c>
      <c r="B5202" s="72" t="str">
        <f t="shared" si="154"/>
        <v>335</v>
      </c>
      <c r="C5202" s="72" t="s">
        <v>6307</v>
      </c>
      <c r="D5202" s="72" t="s">
        <v>132</v>
      </c>
      <c r="E5202" s="72" t="s">
        <v>10399</v>
      </c>
      <c r="F5202" s="72"/>
      <c r="G5202" s="72" t="s">
        <v>10364</v>
      </c>
      <c r="H5202" s="72" t="s">
        <v>10396</v>
      </c>
      <c r="I5202" s="94">
        <v>132</v>
      </c>
      <c r="J5202" s="73">
        <v>1</v>
      </c>
      <c r="K5202" s="74">
        <v>16254</v>
      </c>
      <c r="L5202" s="72" t="s">
        <v>10364</v>
      </c>
      <c r="M5202" s="72"/>
      <c r="N5202" s="72" t="s">
        <v>10397</v>
      </c>
      <c r="O5202" s="72" t="s">
        <v>10460</v>
      </c>
      <c r="P5202" s="72"/>
      <c r="Q5202" s="75"/>
      <c r="R5202" s="72"/>
    </row>
    <row r="5203" spans="1:18" x14ac:dyDescent="0.25">
      <c r="A5203" s="72" t="str">
        <f t="shared" si="153"/>
        <v>PZ</v>
      </c>
      <c r="B5203" s="72" t="str">
        <f t="shared" si="154"/>
        <v>336</v>
      </c>
      <c r="C5203" s="72" t="s">
        <v>5740</v>
      </c>
      <c r="D5203" s="72" t="s">
        <v>132</v>
      </c>
      <c r="E5203" s="72" t="s">
        <v>10399</v>
      </c>
      <c r="F5203" s="72"/>
      <c r="G5203" s="72" t="s">
        <v>10364</v>
      </c>
      <c r="H5203" s="72" t="s">
        <v>10396</v>
      </c>
      <c r="I5203" s="94">
        <v>133</v>
      </c>
      <c r="J5203" s="73">
        <v>1</v>
      </c>
      <c r="K5203" s="74">
        <v>16254</v>
      </c>
      <c r="L5203" s="72" t="s">
        <v>10364</v>
      </c>
      <c r="M5203" s="72"/>
      <c r="N5203" s="72" t="s">
        <v>10397</v>
      </c>
      <c r="O5203" s="72" t="s">
        <v>10460</v>
      </c>
      <c r="P5203" s="72"/>
      <c r="Q5203" s="75"/>
      <c r="R5203" s="72"/>
    </row>
    <row r="5204" spans="1:18" x14ac:dyDescent="0.25">
      <c r="A5204" s="72" t="str">
        <f t="shared" si="153"/>
        <v>PZ</v>
      </c>
      <c r="B5204" s="72" t="str">
        <f t="shared" si="154"/>
        <v>337</v>
      </c>
      <c r="C5204" s="72" t="s">
        <v>5708</v>
      </c>
      <c r="D5204" s="72" t="s">
        <v>132</v>
      </c>
      <c r="E5204" s="72" t="s">
        <v>10399</v>
      </c>
      <c r="F5204" s="72"/>
      <c r="G5204" s="72" t="s">
        <v>10364</v>
      </c>
      <c r="H5204" s="72" t="s">
        <v>10396</v>
      </c>
      <c r="I5204" s="94">
        <v>134</v>
      </c>
      <c r="J5204" s="73">
        <v>1</v>
      </c>
      <c r="K5204" s="74">
        <v>16285</v>
      </c>
      <c r="L5204" s="72" t="s">
        <v>10364</v>
      </c>
      <c r="M5204" s="72"/>
      <c r="N5204" s="72" t="s">
        <v>10397</v>
      </c>
      <c r="O5204" s="72" t="s">
        <v>10460</v>
      </c>
      <c r="P5204" s="72"/>
      <c r="Q5204" s="75"/>
      <c r="R5204" s="72"/>
    </row>
    <row r="5205" spans="1:18" x14ac:dyDescent="0.25">
      <c r="A5205" s="72" t="str">
        <f t="shared" si="153"/>
        <v>PZ</v>
      </c>
      <c r="B5205" s="72" t="str">
        <f t="shared" si="154"/>
        <v>338</v>
      </c>
      <c r="C5205" s="72" t="s">
        <v>6950</v>
      </c>
      <c r="D5205" s="72" t="s">
        <v>132</v>
      </c>
      <c r="E5205" s="72" t="s">
        <v>10399</v>
      </c>
      <c r="F5205" s="72"/>
      <c r="G5205" s="72" t="s">
        <v>10364</v>
      </c>
      <c r="H5205" s="72" t="s">
        <v>10396</v>
      </c>
      <c r="I5205" s="94">
        <v>135</v>
      </c>
      <c r="J5205" s="73">
        <v>1</v>
      </c>
      <c r="K5205" s="74">
        <v>16285</v>
      </c>
      <c r="L5205" s="72" t="s">
        <v>10364</v>
      </c>
      <c r="M5205" s="72"/>
      <c r="N5205" s="72" t="s">
        <v>10397</v>
      </c>
      <c r="O5205" s="72" t="s">
        <v>10460</v>
      </c>
      <c r="P5205" s="72"/>
      <c r="Q5205" s="75"/>
      <c r="R5205" s="72"/>
    </row>
    <row r="5206" spans="1:18" x14ac:dyDescent="0.25">
      <c r="A5206" s="72" t="str">
        <f t="shared" si="153"/>
        <v>PZ</v>
      </c>
      <c r="B5206" s="72" t="str">
        <f t="shared" si="154"/>
        <v>339</v>
      </c>
      <c r="C5206" s="72" t="s">
        <v>6344</v>
      </c>
      <c r="D5206" s="72" t="s">
        <v>132</v>
      </c>
      <c r="E5206" s="72" t="s">
        <v>10399</v>
      </c>
      <c r="F5206" s="72"/>
      <c r="G5206" s="72" t="s">
        <v>10364</v>
      </c>
      <c r="H5206" s="72" t="s">
        <v>10396</v>
      </c>
      <c r="I5206" s="94">
        <v>136</v>
      </c>
      <c r="J5206" s="73">
        <v>1</v>
      </c>
      <c r="K5206" s="74">
        <v>16285</v>
      </c>
      <c r="L5206" s="72" t="s">
        <v>10364</v>
      </c>
      <c r="M5206" s="72"/>
      <c r="N5206" s="72" t="s">
        <v>10397</v>
      </c>
      <c r="O5206" s="72" t="s">
        <v>10460</v>
      </c>
      <c r="P5206" s="72"/>
      <c r="Q5206" s="75"/>
      <c r="R5206" s="72"/>
    </row>
    <row r="5207" spans="1:18" x14ac:dyDescent="0.25">
      <c r="A5207" s="72" t="str">
        <f t="shared" si="153"/>
        <v>PZ</v>
      </c>
      <c r="B5207" s="72" t="str">
        <f t="shared" si="154"/>
        <v>340</v>
      </c>
      <c r="C5207" s="72" t="s">
        <v>2360</v>
      </c>
      <c r="D5207" s="72" t="s">
        <v>132</v>
      </c>
      <c r="E5207" s="72" t="s">
        <v>10399</v>
      </c>
      <c r="F5207" s="72"/>
      <c r="G5207" s="72" t="s">
        <v>10364</v>
      </c>
      <c r="H5207" s="72" t="s">
        <v>10396</v>
      </c>
      <c r="I5207" s="94">
        <v>137</v>
      </c>
      <c r="J5207" s="73">
        <v>1</v>
      </c>
      <c r="K5207" s="74">
        <v>16285</v>
      </c>
      <c r="L5207" s="72" t="s">
        <v>10364</v>
      </c>
      <c r="M5207" s="72"/>
      <c r="N5207" s="72" t="s">
        <v>10397</v>
      </c>
      <c r="O5207" s="72" t="s">
        <v>10460</v>
      </c>
      <c r="P5207" s="72"/>
      <c r="Q5207" s="75"/>
      <c r="R5207" s="72"/>
    </row>
    <row r="5208" spans="1:18" x14ac:dyDescent="0.25">
      <c r="A5208" s="72" t="str">
        <f t="shared" si="153"/>
        <v>PZ</v>
      </c>
      <c r="B5208" s="72" t="str">
        <f t="shared" si="154"/>
        <v>341</v>
      </c>
      <c r="C5208" s="72" t="s">
        <v>5731</v>
      </c>
      <c r="D5208" s="72" t="s">
        <v>132</v>
      </c>
      <c r="E5208" s="72" t="s">
        <v>10399</v>
      </c>
      <c r="F5208" s="72"/>
      <c r="G5208" s="72" t="s">
        <v>10364</v>
      </c>
      <c r="H5208" s="72" t="s">
        <v>10396</v>
      </c>
      <c r="I5208" s="94">
        <v>138</v>
      </c>
      <c r="J5208" s="73">
        <v>1</v>
      </c>
      <c r="K5208" s="74">
        <v>16285</v>
      </c>
      <c r="L5208" s="72" t="s">
        <v>10364</v>
      </c>
      <c r="M5208" s="72"/>
      <c r="N5208" s="72" t="s">
        <v>10397</v>
      </c>
      <c r="O5208" s="72" t="s">
        <v>10460</v>
      </c>
      <c r="P5208" s="72"/>
      <c r="Q5208" s="75"/>
      <c r="R5208" s="72"/>
    </row>
    <row r="5209" spans="1:18" x14ac:dyDescent="0.25">
      <c r="A5209" s="72" t="str">
        <f t="shared" si="153"/>
        <v>PZ</v>
      </c>
      <c r="B5209" s="72" t="str">
        <f t="shared" si="154"/>
        <v>342</v>
      </c>
      <c r="C5209" s="72" t="s">
        <v>1886</v>
      </c>
      <c r="D5209" s="72" t="s">
        <v>132</v>
      </c>
      <c r="E5209" s="72" t="s">
        <v>10399</v>
      </c>
      <c r="F5209" s="72"/>
      <c r="G5209" s="72" t="s">
        <v>10364</v>
      </c>
      <c r="H5209" s="72" t="s">
        <v>10396</v>
      </c>
      <c r="I5209" s="94">
        <v>139</v>
      </c>
      <c r="J5209" s="73">
        <v>1</v>
      </c>
      <c r="K5209" s="74">
        <v>16285</v>
      </c>
      <c r="L5209" s="72" t="s">
        <v>10364</v>
      </c>
      <c r="M5209" s="72"/>
      <c r="N5209" s="72" t="s">
        <v>10397</v>
      </c>
      <c r="O5209" s="72" t="s">
        <v>10460</v>
      </c>
      <c r="P5209" s="72"/>
      <c r="Q5209" s="75"/>
      <c r="R5209" s="72"/>
    </row>
    <row r="5210" spans="1:18" x14ac:dyDescent="0.25">
      <c r="A5210" s="72" t="str">
        <f t="shared" si="153"/>
        <v>PZ</v>
      </c>
      <c r="B5210" s="72" t="str">
        <f t="shared" si="154"/>
        <v>343</v>
      </c>
      <c r="C5210" s="72" t="s">
        <v>2841</v>
      </c>
      <c r="D5210" s="72" t="s">
        <v>132</v>
      </c>
      <c r="E5210" s="72" t="s">
        <v>10399</v>
      </c>
      <c r="F5210" s="72"/>
      <c r="G5210" s="72" t="s">
        <v>10364</v>
      </c>
      <c r="H5210" s="72" t="s">
        <v>10396</v>
      </c>
      <c r="I5210" s="94">
        <v>140</v>
      </c>
      <c r="J5210" s="73">
        <v>1</v>
      </c>
      <c r="K5210" s="74">
        <v>16285</v>
      </c>
      <c r="L5210" s="72" t="s">
        <v>10364</v>
      </c>
      <c r="M5210" s="72"/>
      <c r="N5210" s="72" t="s">
        <v>10397</v>
      </c>
      <c r="O5210" s="72" t="s">
        <v>10460</v>
      </c>
      <c r="P5210" s="72"/>
      <c r="Q5210" s="75"/>
      <c r="R5210" s="72"/>
    </row>
    <row r="5211" spans="1:18" x14ac:dyDescent="0.25">
      <c r="A5211" s="72" t="str">
        <f t="shared" si="153"/>
        <v>PZ</v>
      </c>
      <c r="B5211" s="72" t="str">
        <f t="shared" si="154"/>
        <v>344</v>
      </c>
      <c r="C5211" s="72" t="s">
        <v>2117</v>
      </c>
      <c r="D5211" s="72" t="s">
        <v>132</v>
      </c>
      <c r="E5211" s="72" t="s">
        <v>10399</v>
      </c>
      <c r="F5211" s="72"/>
      <c r="G5211" s="72" t="s">
        <v>10364</v>
      </c>
      <c r="H5211" s="72" t="s">
        <v>10396</v>
      </c>
      <c r="I5211" s="94">
        <v>141</v>
      </c>
      <c r="J5211" s="73">
        <v>1</v>
      </c>
      <c r="K5211" s="74">
        <v>16285</v>
      </c>
      <c r="L5211" s="72" t="s">
        <v>10364</v>
      </c>
      <c r="M5211" s="72"/>
      <c r="N5211" s="72" t="s">
        <v>10397</v>
      </c>
      <c r="O5211" s="72" t="s">
        <v>10460</v>
      </c>
      <c r="P5211" s="72"/>
      <c r="Q5211" s="75"/>
      <c r="R5211" s="72"/>
    </row>
    <row r="5212" spans="1:18" x14ac:dyDescent="0.25">
      <c r="A5212" s="72" t="str">
        <f t="shared" si="153"/>
        <v>PZ</v>
      </c>
      <c r="B5212" s="72" t="str">
        <f t="shared" si="154"/>
        <v>345</v>
      </c>
      <c r="C5212" s="72" t="s">
        <v>5644</v>
      </c>
      <c r="D5212" s="72" t="s">
        <v>132</v>
      </c>
      <c r="E5212" s="72" t="s">
        <v>10399</v>
      </c>
      <c r="F5212" s="72"/>
      <c r="G5212" s="72" t="s">
        <v>10364</v>
      </c>
      <c r="H5212" s="72" t="s">
        <v>10396</v>
      </c>
      <c r="I5212" s="94">
        <v>142</v>
      </c>
      <c r="J5212" s="73">
        <v>1</v>
      </c>
      <c r="K5212" s="74">
        <v>16285</v>
      </c>
      <c r="L5212" s="72" t="s">
        <v>10364</v>
      </c>
      <c r="M5212" s="72"/>
      <c r="N5212" s="72" t="s">
        <v>10397</v>
      </c>
      <c r="O5212" s="72" t="s">
        <v>10460</v>
      </c>
      <c r="P5212" s="72"/>
      <c r="Q5212" s="75"/>
      <c r="R5212" s="72"/>
    </row>
    <row r="5213" spans="1:18" x14ac:dyDescent="0.25">
      <c r="A5213" s="72" t="str">
        <f t="shared" si="153"/>
        <v>PZ</v>
      </c>
      <c r="B5213" s="72" t="str">
        <f t="shared" si="154"/>
        <v>346</v>
      </c>
      <c r="C5213" s="72" t="s">
        <v>2211</v>
      </c>
      <c r="D5213" s="72" t="s">
        <v>744</v>
      </c>
      <c r="E5213" s="72" t="s">
        <v>10399</v>
      </c>
      <c r="F5213" s="72"/>
      <c r="G5213" s="72" t="s">
        <v>10364</v>
      </c>
      <c r="H5213" s="72" t="s">
        <v>10396</v>
      </c>
      <c r="I5213" s="94">
        <v>14</v>
      </c>
      <c r="J5213" s="73">
        <v>1</v>
      </c>
      <c r="K5213" s="74">
        <v>16346</v>
      </c>
      <c r="L5213" s="72" t="s">
        <v>10364</v>
      </c>
      <c r="M5213" s="72"/>
      <c r="N5213" s="72" t="s">
        <v>10397</v>
      </c>
      <c r="O5213" s="72" t="s">
        <v>10460</v>
      </c>
      <c r="P5213" s="72"/>
      <c r="Q5213" s="75"/>
      <c r="R5213" s="72"/>
    </row>
    <row r="5214" spans="1:18" x14ac:dyDescent="0.25">
      <c r="A5214" s="72" t="str">
        <f t="shared" si="153"/>
        <v>PZ</v>
      </c>
      <c r="B5214" s="72" t="str">
        <f t="shared" si="154"/>
        <v>347</v>
      </c>
      <c r="C5214" s="72" t="s">
        <v>7895</v>
      </c>
      <c r="D5214" s="72" t="s">
        <v>132</v>
      </c>
      <c r="E5214" s="72" t="s">
        <v>10399</v>
      </c>
      <c r="F5214" s="72"/>
      <c r="G5214" s="72" t="s">
        <v>10364</v>
      </c>
      <c r="H5214" s="72" t="s">
        <v>10396</v>
      </c>
      <c r="I5214" s="94">
        <v>143</v>
      </c>
      <c r="J5214" s="73">
        <v>1</v>
      </c>
      <c r="K5214" s="74">
        <v>16285</v>
      </c>
      <c r="L5214" s="72" t="s">
        <v>10364</v>
      </c>
      <c r="M5214" s="72"/>
      <c r="N5214" s="72" t="s">
        <v>10397</v>
      </c>
      <c r="O5214" s="72" t="s">
        <v>10460</v>
      </c>
      <c r="P5214" s="72"/>
      <c r="Q5214" s="75"/>
      <c r="R5214" s="72"/>
    </row>
    <row r="5215" spans="1:18" x14ac:dyDescent="0.25">
      <c r="A5215" s="72" t="str">
        <f t="shared" si="153"/>
        <v>PZ</v>
      </c>
      <c r="B5215" s="72" t="str">
        <f t="shared" si="154"/>
        <v>348</v>
      </c>
      <c r="C5215" s="72" t="s">
        <v>2560</v>
      </c>
      <c r="D5215" s="72" t="s">
        <v>132</v>
      </c>
      <c r="E5215" s="72" t="s">
        <v>10399</v>
      </c>
      <c r="F5215" s="72"/>
      <c r="G5215" s="72" t="s">
        <v>10364</v>
      </c>
      <c r="H5215" s="72" t="s">
        <v>10396</v>
      </c>
      <c r="I5215" s="94">
        <v>144</v>
      </c>
      <c r="J5215" s="73">
        <v>1</v>
      </c>
      <c r="K5215" s="74">
        <v>16285</v>
      </c>
      <c r="L5215" s="72" t="s">
        <v>10364</v>
      </c>
      <c r="M5215" s="72"/>
      <c r="N5215" s="72" t="s">
        <v>10397</v>
      </c>
      <c r="O5215" s="72" t="s">
        <v>10460</v>
      </c>
      <c r="P5215" s="72"/>
      <c r="Q5215" s="75"/>
      <c r="R5215" s="72"/>
    </row>
    <row r="5216" spans="1:18" x14ac:dyDescent="0.25">
      <c r="A5216" s="72" t="str">
        <f t="shared" si="153"/>
        <v>PZ</v>
      </c>
      <c r="B5216" s="72" t="str">
        <f t="shared" si="154"/>
        <v>349</v>
      </c>
      <c r="C5216" s="72" t="s">
        <v>2772</v>
      </c>
      <c r="D5216" s="72" t="s">
        <v>132</v>
      </c>
      <c r="E5216" s="72" t="s">
        <v>10399</v>
      </c>
      <c r="F5216" s="72"/>
      <c r="G5216" s="72" t="s">
        <v>10364</v>
      </c>
      <c r="H5216" s="72" t="s">
        <v>10396</v>
      </c>
      <c r="I5216" s="94">
        <v>145</v>
      </c>
      <c r="J5216" s="73">
        <v>1</v>
      </c>
      <c r="K5216" s="74">
        <v>16285</v>
      </c>
      <c r="L5216" s="72" t="s">
        <v>10364</v>
      </c>
      <c r="M5216" s="72"/>
      <c r="N5216" s="72" t="s">
        <v>10397</v>
      </c>
      <c r="O5216" s="72" t="s">
        <v>10460</v>
      </c>
      <c r="P5216" s="72"/>
      <c r="Q5216" s="75"/>
      <c r="R5216" s="72"/>
    </row>
    <row r="5217" spans="1:18" x14ac:dyDescent="0.25">
      <c r="A5217" s="72" t="str">
        <f t="shared" si="153"/>
        <v>PZ</v>
      </c>
      <c r="B5217" s="72" t="str">
        <f t="shared" si="154"/>
        <v>350</v>
      </c>
      <c r="C5217" s="72" t="s">
        <v>2408</v>
      </c>
      <c r="D5217" s="72" t="s">
        <v>132</v>
      </c>
      <c r="E5217" s="72" t="s">
        <v>10399</v>
      </c>
      <c r="F5217" s="72"/>
      <c r="G5217" s="72" t="s">
        <v>10364</v>
      </c>
      <c r="H5217" s="72" t="s">
        <v>10396</v>
      </c>
      <c r="I5217" s="94">
        <v>146</v>
      </c>
      <c r="J5217" s="73">
        <v>1</v>
      </c>
      <c r="K5217" s="74">
        <v>16285</v>
      </c>
      <c r="L5217" s="72" t="s">
        <v>10364</v>
      </c>
      <c r="M5217" s="72"/>
      <c r="N5217" s="72" t="s">
        <v>10397</v>
      </c>
      <c r="O5217" s="72" t="s">
        <v>10460</v>
      </c>
      <c r="P5217" s="72"/>
      <c r="Q5217" s="75"/>
      <c r="R5217" s="72"/>
    </row>
    <row r="5218" spans="1:18" x14ac:dyDescent="0.25">
      <c r="A5218" s="72" t="str">
        <f t="shared" si="153"/>
        <v>PZ</v>
      </c>
      <c r="B5218" s="72" t="str">
        <f t="shared" si="154"/>
        <v>351</v>
      </c>
      <c r="C5218" s="72" t="s">
        <v>2394</v>
      </c>
      <c r="D5218" s="72" t="s">
        <v>132</v>
      </c>
      <c r="E5218" s="72" t="s">
        <v>10399</v>
      </c>
      <c r="F5218" s="72"/>
      <c r="G5218" s="72" t="s">
        <v>10364</v>
      </c>
      <c r="H5218" s="72" t="s">
        <v>10396</v>
      </c>
      <c r="I5218" s="94">
        <v>147</v>
      </c>
      <c r="J5218" s="73">
        <v>1</v>
      </c>
      <c r="K5218" s="74">
        <v>16285</v>
      </c>
      <c r="L5218" s="72" t="s">
        <v>10364</v>
      </c>
      <c r="M5218" s="72"/>
      <c r="N5218" s="72" t="s">
        <v>10397</v>
      </c>
      <c r="O5218" s="72" t="s">
        <v>10460</v>
      </c>
      <c r="P5218" s="72"/>
      <c r="Q5218" s="75"/>
      <c r="R5218" s="72"/>
    </row>
    <row r="5219" spans="1:18" x14ac:dyDescent="0.25">
      <c r="A5219" s="72" t="str">
        <f t="shared" si="153"/>
        <v>PZ</v>
      </c>
      <c r="B5219" s="72" t="str">
        <f t="shared" si="154"/>
        <v>352</v>
      </c>
      <c r="C5219" s="72" t="s">
        <v>7896</v>
      </c>
      <c r="D5219" s="72" t="s">
        <v>132</v>
      </c>
      <c r="E5219" s="72" t="s">
        <v>10399</v>
      </c>
      <c r="F5219" s="72"/>
      <c r="G5219" s="72" t="s">
        <v>10364</v>
      </c>
      <c r="H5219" s="72" t="s">
        <v>10396</v>
      </c>
      <c r="I5219" s="94">
        <v>148</v>
      </c>
      <c r="J5219" s="73">
        <v>1</v>
      </c>
      <c r="K5219" s="74">
        <v>16285</v>
      </c>
      <c r="L5219" s="72" t="s">
        <v>10364</v>
      </c>
      <c r="M5219" s="72"/>
      <c r="N5219" s="72" t="s">
        <v>10397</v>
      </c>
      <c r="O5219" s="72" t="s">
        <v>10460</v>
      </c>
      <c r="P5219" s="72"/>
      <c r="Q5219" s="75"/>
      <c r="R5219" s="72"/>
    </row>
    <row r="5220" spans="1:18" x14ac:dyDescent="0.25">
      <c r="A5220" s="72" t="str">
        <f t="shared" si="153"/>
        <v>PZ</v>
      </c>
      <c r="B5220" s="72" t="str">
        <f t="shared" si="154"/>
        <v>353</v>
      </c>
      <c r="C5220" s="72" t="s">
        <v>8635</v>
      </c>
      <c r="D5220" s="72" t="s">
        <v>132</v>
      </c>
      <c r="E5220" s="72" t="s">
        <v>10399</v>
      </c>
      <c r="F5220" s="72"/>
      <c r="G5220" s="72" t="s">
        <v>10364</v>
      </c>
      <c r="H5220" s="72" t="s">
        <v>10396</v>
      </c>
      <c r="I5220" s="94">
        <v>149</v>
      </c>
      <c r="J5220" s="73">
        <v>1</v>
      </c>
      <c r="K5220" s="74">
        <v>16285</v>
      </c>
      <c r="L5220" s="72" t="s">
        <v>10364</v>
      </c>
      <c r="M5220" s="72"/>
      <c r="N5220" s="72" t="s">
        <v>10397</v>
      </c>
      <c r="O5220" s="72" t="s">
        <v>10460</v>
      </c>
      <c r="P5220" s="72"/>
      <c r="Q5220" s="75"/>
      <c r="R5220" s="72"/>
    </row>
    <row r="5221" spans="1:18" x14ac:dyDescent="0.25">
      <c r="A5221" s="72" t="str">
        <f t="shared" ref="A5221:A5284" si="155">LEFT(C5221,2)</f>
        <v>PZ</v>
      </c>
      <c r="B5221" s="72" t="str">
        <f t="shared" ref="B5221:B5284" si="156">RIGHT(C5221,3)</f>
        <v>354</v>
      </c>
      <c r="C5221" s="72" t="s">
        <v>7500</v>
      </c>
      <c r="D5221" s="72" t="s">
        <v>132</v>
      </c>
      <c r="E5221" s="72" t="s">
        <v>10399</v>
      </c>
      <c r="F5221" s="72"/>
      <c r="G5221" s="72" t="s">
        <v>10364</v>
      </c>
      <c r="H5221" s="72" t="s">
        <v>10396</v>
      </c>
      <c r="I5221" s="94">
        <v>150</v>
      </c>
      <c r="J5221" s="73">
        <v>1</v>
      </c>
      <c r="K5221" s="74">
        <v>16285</v>
      </c>
      <c r="L5221" s="72" t="s">
        <v>10364</v>
      </c>
      <c r="M5221" s="72"/>
      <c r="N5221" s="72" t="s">
        <v>10397</v>
      </c>
      <c r="O5221" s="72" t="s">
        <v>10460</v>
      </c>
      <c r="P5221" s="72"/>
      <c r="Q5221" s="75"/>
      <c r="R5221" s="72"/>
    </row>
    <row r="5222" spans="1:18" x14ac:dyDescent="0.25">
      <c r="A5222" s="72" t="str">
        <f t="shared" si="155"/>
        <v>PZ</v>
      </c>
      <c r="B5222" s="72" t="str">
        <f t="shared" si="156"/>
        <v>355</v>
      </c>
      <c r="C5222" s="72" t="s">
        <v>7574</v>
      </c>
      <c r="D5222" s="72" t="s">
        <v>132</v>
      </c>
      <c r="E5222" s="72" t="s">
        <v>10399</v>
      </c>
      <c r="F5222" s="72"/>
      <c r="G5222" s="72" t="s">
        <v>10364</v>
      </c>
      <c r="H5222" s="72" t="s">
        <v>10396</v>
      </c>
      <c r="I5222" s="94">
        <v>151</v>
      </c>
      <c r="J5222" s="73">
        <v>1</v>
      </c>
      <c r="K5222" s="74">
        <v>16285</v>
      </c>
      <c r="L5222" s="72" t="s">
        <v>10364</v>
      </c>
      <c r="M5222" s="72"/>
      <c r="N5222" s="72" t="s">
        <v>10397</v>
      </c>
      <c r="O5222" s="72" t="s">
        <v>10460</v>
      </c>
      <c r="P5222" s="72"/>
      <c r="Q5222" s="75"/>
      <c r="R5222" s="72"/>
    </row>
    <row r="5223" spans="1:18" x14ac:dyDescent="0.25">
      <c r="A5223" s="72" t="str">
        <f t="shared" si="155"/>
        <v>PZ</v>
      </c>
      <c r="B5223" s="72" t="str">
        <f t="shared" si="156"/>
        <v>356</v>
      </c>
      <c r="C5223" s="72" t="s">
        <v>7897</v>
      </c>
      <c r="D5223" s="72" t="s">
        <v>132</v>
      </c>
      <c r="E5223" s="72" t="s">
        <v>10399</v>
      </c>
      <c r="F5223" s="72"/>
      <c r="G5223" s="72" t="s">
        <v>10364</v>
      </c>
      <c r="H5223" s="72" t="s">
        <v>10396</v>
      </c>
      <c r="I5223" s="94">
        <v>152</v>
      </c>
      <c r="J5223" s="73">
        <v>1</v>
      </c>
      <c r="K5223" s="74">
        <v>16285</v>
      </c>
      <c r="L5223" s="72" t="s">
        <v>10364</v>
      </c>
      <c r="M5223" s="72"/>
      <c r="N5223" s="72" t="s">
        <v>10397</v>
      </c>
      <c r="O5223" s="72" t="s">
        <v>10460</v>
      </c>
      <c r="P5223" s="72"/>
      <c r="Q5223" s="75"/>
      <c r="R5223" s="72"/>
    </row>
    <row r="5224" spans="1:18" x14ac:dyDescent="0.25">
      <c r="A5224" s="72" t="str">
        <f t="shared" si="155"/>
        <v>PZ</v>
      </c>
      <c r="B5224" s="72" t="str">
        <f t="shared" si="156"/>
        <v>357</v>
      </c>
      <c r="C5224" s="72" t="s">
        <v>4564</v>
      </c>
      <c r="D5224" s="72" t="s">
        <v>132</v>
      </c>
      <c r="E5224" s="72" t="s">
        <v>10399</v>
      </c>
      <c r="F5224" s="72"/>
      <c r="G5224" s="72" t="s">
        <v>10364</v>
      </c>
      <c r="H5224" s="72" t="s">
        <v>10396</v>
      </c>
      <c r="I5224" s="94">
        <v>153</v>
      </c>
      <c r="J5224" s="73">
        <v>1</v>
      </c>
      <c r="K5224" s="74">
        <v>16285</v>
      </c>
      <c r="L5224" s="72" t="s">
        <v>10364</v>
      </c>
      <c r="M5224" s="72"/>
      <c r="N5224" s="72" t="s">
        <v>10397</v>
      </c>
      <c r="O5224" s="72" t="s">
        <v>10460</v>
      </c>
      <c r="P5224" s="72"/>
      <c r="Q5224" s="75"/>
      <c r="R5224" s="72"/>
    </row>
    <row r="5225" spans="1:18" x14ac:dyDescent="0.25">
      <c r="A5225" s="72" t="str">
        <f t="shared" si="155"/>
        <v>PZ</v>
      </c>
      <c r="B5225" s="72" t="str">
        <f t="shared" si="156"/>
        <v>358</v>
      </c>
      <c r="C5225" s="72" t="s">
        <v>4567</v>
      </c>
      <c r="D5225" s="72" t="s">
        <v>132</v>
      </c>
      <c r="E5225" s="72" t="s">
        <v>10399</v>
      </c>
      <c r="F5225" s="72"/>
      <c r="G5225" s="72" t="s">
        <v>10364</v>
      </c>
      <c r="H5225" s="72" t="s">
        <v>10396</v>
      </c>
      <c r="I5225" s="94">
        <v>154</v>
      </c>
      <c r="J5225" s="73">
        <v>1</v>
      </c>
      <c r="K5225" s="74">
        <v>16285</v>
      </c>
      <c r="L5225" s="72" t="s">
        <v>10364</v>
      </c>
      <c r="M5225" s="72"/>
      <c r="N5225" s="72" t="s">
        <v>10397</v>
      </c>
      <c r="O5225" s="72" t="s">
        <v>10460</v>
      </c>
      <c r="P5225" s="72"/>
      <c r="Q5225" s="75"/>
      <c r="R5225" s="72"/>
    </row>
    <row r="5226" spans="1:18" x14ac:dyDescent="0.25">
      <c r="A5226" s="72" t="str">
        <f t="shared" si="155"/>
        <v>PZ</v>
      </c>
      <c r="B5226" s="72" t="str">
        <f t="shared" si="156"/>
        <v>371</v>
      </c>
      <c r="C5226" s="72" t="s">
        <v>2676</v>
      </c>
      <c r="D5226" s="72" t="s">
        <v>132</v>
      </c>
      <c r="E5226" s="72" t="s">
        <v>10399</v>
      </c>
      <c r="F5226" s="72"/>
      <c r="G5226" s="72" t="s">
        <v>10364</v>
      </c>
      <c r="H5226" s="72" t="s">
        <v>10396</v>
      </c>
      <c r="I5226" s="94">
        <v>155</v>
      </c>
      <c r="J5226" s="73">
        <v>1</v>
      </c>
      <c r="K5226" s="74">
        <v>16285</v>
      </c>
      <c r="L5226" s="72" t="s">
        <v>10364</v>
      </c>
      <c r="M5226" s="72"/>
      <c r="N5226" s="72" t="s">
        <v>10397</v>
      </c>
      <c r="O5226" s="72" t="s">
        <v>10460</v>
      </c>
      <c r="P5226" s="72"/>
      <c r="Q5226" s="75"/>
      <c r="R5226" s="72"/>
    </row>
    <row r="5227" spans="1:18" x14ac:dyDescent="0.25">
      <c r="A5227" s="72" t="str">
        <f t="shared" si="155"/>
        <v>PZ</v>
      </c>
      <c r="B5227" s="72" t="str">
        <f t="shared" si="156"/>
        <v>372</v>
      </c>
      <c r="C5227" s="72" t="s">
        <v>7566</v>
      </c>
      <c r="D5227" s="72" t="s">
        <v>132</v>
      </c>
      <c r="E5227" s="72" t="s">
        <v>10399</v>
      </c>
      <c r="F5227" s="72"/>
      <c r="G5227" s="72" t="s">
        <v>10364</v>
      </c>
      <c r="H5227" s="72" t="s">
        <v>10396</v>
      </c>
      <c r="I5227" s="94">
        <v>156</v>
      </c>
      <c r="J5227" s="73">
        <v>1</v>
      </c>
      <c r="K5227" s="74">
        <v>16285</v>
      </c>
      <c r="L5227" s="72" t="s">
        <v>10364</v>
      </c>
      <c r="M5227" s="72"/>
      <c r="N5227" s="72" t="s">
        <v>10397</v>
      </c>
      <c r="O5227" s="72" t="s">
        <v>10460</v>
      </c>
      <c r="P5227" s="72"/>
      <c r="Q5227" s="75"/>
      <c r="R5227" s="72"/>
    </row>
    <row r="5228" spans="1:18" x14ac:dyDescent="0.25">
      <c r="A5228" s="72" t="str">
        <f t="shared" si="155"/>
        <v>PZ</v>
      </c>
      <c r="B5228" s="72" t="str">
        <f t="shared" si="156"/>
        <v>373</v>
      </c>
      <c r="C5228" s="72" t="s">
        <v>7780</v>
      </c>
      <c r="D5228" s="72" t="s">
        <v>132</v>
      </c>
      <c r="E5228" s="72" t="s">
        <v>10399</v>
      </c>
      <c r="F5228" s="72"/>
      <c r="G5228" s="72" t="s">
        <v>10364</v>
      </c>
      <c r="H5228" s="72" t="s">
        <v>10396</v>
      </c>
      <c r="I5228" s="94">
        <v>157</v>
      </c>
      <c r="J5228" s="73">
        <v>1</v>
      </c>
      <c r="K5228" s="74">
        <v>16285</v>
      </c>
      <c r="L5228" s="72" t="s">
        <v>10364</v>
      </c>
      <c r="M5228" s="72"/>
      <c r="N5228" s="72" t="s">
        <v>10397</v>
      </c>
      <c r="O5228" s="72" t="s">
        <v>10460</v>
      </c>
      <c r="P5228" s="72"/>
      <c r="Q5228" s="75"/>
      <c r="R5228" s="72"/>
    </row>
    <row r="5229" spans="1:18" x14ac:dyDescent="0.25">
      <c r="A5229" s="72" t="str">
        <f t="shared" si="155"/>
        <v>PZ</v>
      </c>
      <c r="B5229" s="72" t="str">
        <f t="shared" si="156"/>
        <v>374</v>
      </c>
      <c r="C5229" s="72" t="s">
        <v>2669</v>
      </c>
      <c r="D5229" s="72" t="s">
        <v>132</v>
      </c>
      <c r="E5229" s="72" t="s">
        <v>10399</v>
      </c>
      <c r="F5229" s="72"/>
      <c r="G5229" s="72" t="s">
        <v>10364</v>
      </c>
      <c r="H5229" s="72" t="s">
        <v>10396</v>
      </c>
      <c r="I5229" s="94">
        <v>158</v>
      </c>
      <c r="J5229" s="73">
        <v>1</v>
      </c>
      <c r="K5229" s="74">
        <v>16285</v>
      </c>
      <c r="L5229" s="72" t="s">
        <v>10364</v>
      </c>
      <c r="M5229" s="72"/>
      <c r="N5229" s="72" t="s">
        <v>10397</v>
      </c>
      <c r="O5229" s="72" t="s">
        <v>10460</v>
      </c>
      <c r="P5229" s="72"/>
      <c r="Q5229" s="75"/>
      <c r="R5229" s="72"/>
    </row>
    <row r="5230" spans="1:18" x14ac:dyDescent="0.25">
      <c r="A5230" s="72" t="str">
        <f t="shared" si="155"/>
        <v>PZ</v>
      </c>
      <c r="B5230" s="72" t="str">
        <f t="shared" si="156"/>
        <v>375</v>
      </c>
      <c r="C5230" s="72" t="s">
        <v>6882</v>
      </c>
      <c r="D5230" s="72" t="s">
        <v>132</v>
      </c>
      <c r="E5230" s="72" t="s">
        <v>10399</v>
      </c>
      <c r="F5230" s="72"/>
      <c r="G5230" s="72" t="s">
        <v>10364</v>
      </c>
      <c r="H5230" s="72" t="s">
        <v>10396</v>
      </c>
      <c r="I5230" s="94">
        <v>159</v>
      </c>
      <c r="J5230" s="73">
        <v>1</v>
      </c>
      <c r="K5230" s="74">
        <v>16285</v>
      </c>
      <c r="L5230" s="72" t="s">
        <v>10364</v>
      </c>
      <c r="M5230" s="72"/>
      <c r="N5230" s="72" t="s">
        <v>10397</v>
      </c>
      <c r="O5230" s="72" t="s">
        <v>10460</v>
      </c>
      <c r="P5230" s="72"/>
      <c r="Q5230" s="75"/>
      <c r="R5230" s="72"/>
    </row>
    <row r="5231" spans="1:18" x14ac:dyDescent="0.25">
      <c r="A5231" s="72" t="str">
        <f t="shared" si="155"/>
        <v>PZ</v>
      </c>
      <c r="B5231" s="72" t="str">
        <f t="shared" si="156"/>
        <v>376</v>
      </c>
      <c r="C5231" s="72" t="s">
        <v>6436</v>
      </c>
      <c r="D5231" s="72" t="s">
        <v>132</v>
      </c>
      <c r="E5231" s="72" t="s">
        <v>10399</v>
      </c>
      <c r="F5231" s="72"/>
      <c r="G5231" s="72" t="s">
        <v>10364</v>
      </c>
      <c r="H5231" s="72" t="s">
        <v>10396</v>
      </c>
      <c r="I5231" s="94">
        <v>160</v>
      </c>
      <c r="J5231" s="73">
        <v>1</v>
      </c>
      <c r="K5231" s="74">
        <v>16285</v>
      </c>
      <c r="L5231" s="72" t="s">
        <v>10364</v>
      </c>
      <c r="M5231" s="72"/>
      <c r="N5231" s="72" t="s">
        <v>10397</v>
      </c>
      <c r="O5231" s="72" t="s">
        <v>10460</v>
      </c>
      <c r="P5231" s="72"/>
      <c r="Q5231" s="75"/>
      <c r="R5231" s="72"/>
    </row>
    <row r="5232" spans="1:18" x14ac:dyDescent="0.25">
      <c r="A5232" s="72" t="str">
        <f t="shared" si="155"/>
        <v>PZ</v>
      </c>
      <c r="B5232" s="72" t="str">
        <f t="shared" si="156"/>
        <v>377</v>
      </c>
      <c r="C5232" s="72" t="s">
        <v>7505</v>
      </c>
      <c r="D5232" s="72" t="s">
        <v>132</v>
      </c>
      <c r="E5232" s="72" t="s">
        <v>10399</v>
      </c>
      <c r="F5232" s="72"/>
      <c r="G5232" s="72" t="s">
        <v>10364</v>
      </c>
      <c r="H5232" s="72" t="s">
        <v>10396</v>
      </c>
      <c r="I5232" s="94">
        <v>161</v>
      </c>
      <c r="J5232" s="73">
        <v>1</v>
      </c>
      <c r="K5232" s="74">
        <v>16285</v>
      </c>
      <c r="L5232" s="72" t="s">
        <v>10364</v>
      </c>
      <c r="M5232" s="72"/>
      <c r="N5232" s="72" t="s">
        <v>10397</v>
      </c>
      <c r="O5232" s="72" t="s">
        <v>10460</v>
      </c>
      <c r="P5232" s="72"/>
      <c r="Q5232" s="75"/>
      <c r="R5232" s="72"/>
    </row>
    <row r="5233" spans="1:18" x14ac:dyDescent="0.25">
      <c r="A5233" s="72" t="str">
        <f t="shared" si="155"/>
        <v>PZ</v>
      </c>
      <c r="B5233" s="72" t="str">
        <f t="shared" si="156"/>
        <v>378</v>
      </c>
      <c r="C5233" s="72" t="s">
        <v>6498</v>
      </c>
      <c r="D5233" s="72" t="s">
        <v>132</v>
      </c>
      <c r="E5233" s="72" t="s">
        <v>10399</v>
      </c>
      <c r="F5233" s="72"/>
      <c r="G5233" s="72" t="s">
        <v>10364</v>
      </c>
      <c r="H5233" s="72" t="s">
        <v>10396</v>
      </c>
      <c r="I5233" s="94">
        <v>162</v>
      </c>
      <c r="J5233" s="73">
        <v>1</v>
      </c>
      <c r="K5233" s="74">
        <v>16285</v>
      </c>
      <c r="L5233" s="72" t="s">
        <v>10364</v>
      </c>
      <c r="M5233" s="72"/>
      <c r="N5233" s="72" t="s">
        <v>10397</v>
      </c>
      <c r="O5233" s="72" t="s">
        <v>10460</v>
      </c>
      <c r="P5233" s="72"/>
      <c r="Q5233" s="75"/>
      <c r="R5233" s="72"/>
    </row>
    <row r="5234" spans="1:18" x14ac:dyDescent="0.25">
      <c r="A5234" s="72" t="str">
        <f t="shared" si="155"/>
        <v>PZ</v>
      </c>
      <c r="B5234" s="72" t="str">
        <f t="shared" si="156"/>
        <v>379</v>
      </c>
      <c r="C5234" s="72" t="s">
        <v>6570</v>
      </c>
      <c r="D5234" s="72" t="s">
        <v>132</v>
      </c>
      <c r="E5234" s="72" t="s">
        <v>10399</v>
      </c>
      <c r="F5234" s="72"/>
      <c r="G5234" s="72" t="s">
        <v>10364</v>
      </c>
      <c r="H5234" s="72" t="s">
        <v>10396</v>
      </c>
      <c r="I5234" s="94">
        <v>163</v>
      </c>
      <c r="J5234" s="73">
        <v>1</v>
      </c>
      <c r="K5234" s="74">
        <v>16285</v>
      </c>
      <c r="L5234" s="72" t="s">
        <v>10364</v>
      </c>
      <c r="M5234" s="72"/>
      <c r="N5234" s="72" t="s">
        <v>10397</v>
      </c>
      <c r="O5234" s="72" t="s">
        <v>10460</v>
      </c>
      <c r="P5234" s="72"/>
      <c r="Q5234" s="75"/>
      <c r="R5234" s="72"/>
    </row>
    <row r="5235" spans="1:18" x14ac:dyDescent="0.25">
      <c r="A5235" s="72" t="str">
        <f t="shared" si="155"/>
        <v>PZ</v>
      </c>
      <c r="B5235" s="72" t="str">
        <f t="shared" si="156"/>
        <v>380</v>
      </c>
      <c r="C5235" s="72" t="s">
        <v>2651</v>
      </c>
      <c r="D5235" s="72" t="s">
        <v>132</v>
      </c>
      <c r="E5235" s="72" t="s">
        <v>10399</v>
      </c>
      <c r="F5235" s="72"/>
      <c r="G5235" s="72" t="s">
        <v>10364</v>
      </c>
      <c r="H5235" s="72" t="s">
        <v>10396</v>
      </c>
      <c r="I5235" s="94">
        <v>164</v>
      </c>
      <c r="J5235" s="73">
        <v>1</v>
      </c>
      <c r="K5235" s="74">
        <v>16285</v>
      </c>
      <c r="L5235" s="72" t="s">
        <v>10364</v>
      </c>
      <c r="M5235" s="72"/>
      <c r="N5235" s="72" t="s">
        <v>10397</v>
      </c>
      <c r="O5235" s="72" t="s">
        <v>10460</v>
      </c>
      <c r="P5235" s="72"/>
      <c r="Q5235" s="75"/>
      <c r="R5235" s="72"/>
    </row>
    <row r="5236" spans="1:18" x14ac:dyDescent="0.25">
      <c r="A5236" s="72" t="str">
        <f t="shared" si="155"/>
        <v>PZ</v>
      </c>
      <c r="B5236" s="72" t="str">
        <f t="shared" si="156"/>
        <v>381</v>
      </c>
      <c r="C5236" s="72" t="s">
        <v>4852</v>
      </c>
      <c r="D5236" s="72" t="s">
        <v>132</v>
      </c>
      <c r="E5236" s="72" t="s">
        <v>10399</v>
      </c>
      <c r="F5236" s="72"/>
      <c r="G5236" s="72" t="s">
        <v>10364</v>
      </c>
      <c r="H5236" s="72" t="s">
        <v>10396</v>
      </c>
      <c r="I5236" s="94">
        <v>165</v>
      </c>
      <c r="J5236" s="73">
        <v>1</v>
      </c>
      <c r="K5236" s="74">
        <v>16285</v>
      </c>
      <c r="L5236" s="72" t="s">
        <v>10364</v>
      </c>
      <c r="M5236" s="72"/>
      <c r="N5236" s="72" t="s">
        <v>10397</v>
      </c>
      <c r="O5236" s="72" t="s">
        <v>10460</v>
      </c>
      <c r="P5236" s="72"/>
      <c r="Q5236" s="75"/>
      <c r="R5236" s="72"/>
    </row>
    <row r="5237" spans="1:18" x14ac:dyDescent="0.25">
      <c r="A5237" s="72" t="str">
        <f t="shared" si="155"/>
        <v>PZ</v>
      </c>
      <c r="B5237" s="72" t="str">
        <f t="shared" si="156"/>
        <v>382</v>
      </c>
      <c r="C5237" s="72" t="s">
        <v>7708</v>
      </c>
      <c r="D5237" s="72" t="s">
        <v>132</v>
      </c>
      <c r="E5237" s="72" t="s">
        <v>10399</v>
      </c>
      <c r="F5237" s="72"/>
      <c r="G5237" s="72" t="s">
        <v>10364</v>
      </c>
      <c r="H5237" s="72" t="s">
        <v>10396</v>
      </c>
      <c r="I5237" s="94">
        <v>166</v>
      </c>
      <c r="J5237" s="73">
        <v>1</v>
      </c>
      <c r="K5237" s="74">
        <v>16285</v>
      </c>
      <c r="L5237" s="72" t="s">
        <v>10364</v>
      </c>
      <c r="M5237" s="72"/>
      <c r="N5237" s="72" t="s">
        <v>10397</v>
      </c>
      <c r="O5237" s="72" t="s">
        <v>10460</v>
      </c>
      <c r="P5237" s="72"/>
      <c r="Q5237" s="75"/>
      <c r="R5237" s="72"/>
    </row>
    <row r="5238" spans="1:18" x14ac:dyDescent="0.25">
      <c r="A5238" s="72" t="str">
        <f t="shared" si="155"/>
        <v>PZ</v>
      </c>
      <c r="B5238" s="72" t="str">
        <f t="shared" si="156"/>
        <v>383</v>
      </c>
      <c r="C5238" s="72" t="s">
        <v>4610</v>
      </c>
      <c r="D5238" s="72" t="s">
        <v>132</v>
      </c>
      <c r="E5238" s="72" t="s">
        <v>10399</v>
      </c>
      <c r="F5238" s="72"/>
      <c r="G5238" s="72" t="s">
        <v>10364</v>
      </c>
      <c r="H5238" s="72" t="s">
        <v>10396</v>
      </c>
      <c r="I5238" s="94">
        <v>167</v>
      </c>
      <c r="J5238" s="73">
        <v>1</v>
      </c>
      <c r="K5238" s="74">
        <v>16285</v>
      </c>
      <c r="L5238" s="72" t="s">
        <v>10364</v>
      </c>
      <c r="M5238" s="72"/>
      <c r="N5238" s="72" t="s">
        <v>10397</v>
      </c>
      <c r="O5238" s="72" t="s">
        <v>10460</v>
      </c>
      <c r="P5238" s="72"/>
      <c r="Q5238" s="75"/>
      <c r="R5238" s="72"/>
    </row>
    <row r="5239" spans="1:18" x14ac:dyDescent="0.25">
      <c r="A5239" s="72" t="str">
        <f t="shared" si="155"/>
        <v>PZ</v>
      </c>
      <c r="B5239" s="72" t="str">
        <f t="shared" si="156"/>
        <v>384</v>
      </c>
      <c r="C5239" s="72" t="s">
        <v>6275</v>
      </c>
      <c r="D5239" s="72" t="s">
        <v>132</v>
      </c>
      <c r="E5239" s="72" t="s">
        <v>10399</v>
      </c>
      <c r="F5239" s="72"/>
      <c r="G5239" s="72" t="s">
        <v>10364</v>
      </c>
      <c r="H5239" s="72" t="s">
        <v>10396</v>
      </c>
      <c r="I5239" s="94">
        <v>168</v>
      </c>
      <c r="J5239" s="73">
        <v>1</v>
      </c>
      <c r="K5239" s="74">
        <v>16285</v>
      </c>
      <c r="L5239" s="72" t="s">
        <v>10364</v>
      </c>
      <c r="M5239" s="72"/>
      <c r="N5239" s="72" t="s">
        <v>10397</v>
      </c>
      <c r="O5239" s="72" t="s">
        <v>10460</v>
      </c>
      <c r="P5239" s="72"/>
      <c r="Q5239" s="75"/>
      <c r="R5239" s="72"/>
    </row>
    <row r="5240" spans="1:18" x14ac:dyDescent="0.25">
      <c r="A5240" s="72" t="str">
        <f t="shared" si="155"/>
        <v>PZ</v>
      </c>
      <c r="B5240" s="72" t="str">
        <f t="shared" si="156"/>
        <v>385</v>
      </c>
      <c r="C5240" s="72" t="s">
        <v>2289</v>
      </c>
      <c r="D5240" s="72" t="s">
        <v>132</v>
      </c>
      <c r="E5240" s="72" t="s">
        <v>10399</v>
      </c>
      <c r="F5240" s="72"/>
      <c r="G5240" s="72" t="s">
        <v>10364</v>
      </c>
      <c r="H5240" s="72" t="s">
        <v>10396</v>
      </c>
      <c r="I5240" s="94">
        <v>169</v>
      </c>
      <c r="J5240" s="73">
        <v>1</v>
      </c>
      <c r="K5240" s="74">
        <v>16285</v>
      </c>
      <c r="L5240" s="72" t="s">
        <v>10364</v>
      </c>
      <c r="M5240" s="72"/>
      <c r="N5240" s="72" t="s">
        <v>10397</v>
      </c>
      <c r="O5240" s="72" t="s">
        <v>10460</v>
      </c>
      <c r="P5240" s="72"/>
      <c r="Q5240" s="75"/>
      <c r="R5240" s="72"/>
    </row>
    <row r="5241" spans="1:18" x14ac:dyDescent="0.25">
      <c r="A5241" s="72" t="str">
        <f t="shared" si="155"/>
        <v>PZ</v>
      </c>
      <c r="B5241" s="72" t="str">
        <f t="shared" si="156"/>
        <v>386</v>
      </c>
      <c r="C5241" s="72" t="s">
        <v>2019</v>
      </c>
      <c r="D5241" s="72" t="s">
        <v>132</v>
      </c>
      <c r="E5241" s="72" t="s">
        <v>10399</v>
      </c>
      <c r="F5241" s="72"/>
      <c r="G5241" s="72" t="s">
        <v>10364</v>
      </c>
      <c r="H5241" s="72" t="s">
        <v>10396</v>
      </c>
      <c r="I5241" s="94">
        <v>170</v>
      </c>
      <c r="J5241" s="73">
        <v>1</v>
      </c>
      <c r="K5241" s="74">
        <v>16285</v>
      </c>
      <c r="L5241" s="72" t="s">
        <v>10364</v>
      </c>
      <c r="M5241" s="72"/>
      <c r="N5241" s="72" t="s">
        <v>10397</v>
      </c>
      <c r="O5241" s="72" t="s">
        <v>10460</v>
      </c>
      <c r="P5241" s="72"/>
      <c r="Q5241" s="75"/>
      <c r="R5241" s="72"/>
    </row>
    <row r="5242" spans="1:18" x14ac:dyDescent="0.25">
      <c r="A5242" s="72" t="str">
        <f t="shared" si="155"/>
        <v>PZ</v>
      </c>
      <c r="B5242" s="72" t="str">
        <f t="shared" si="156"/>
        <v>387</v>
      </c>
      <c r="C5242" s="72" t="s">
        <v>7912</v>
      </c>
      <c r="D5242" s="72" t="s">
        <v>132</v>
      </c>
      <c r="E5242" s="72" t="s">
        <v>10399</v>
      </c>
      <c r="F5242" s="72"/>
      <c r="G5242" s="72" t="s">
        <v>10364</v>
      </c>
      <c r="H5242" s="72" t="s">
        <v>10396</v>
      </c>
      <c r="I5242" s="94">
        <v>171</v>
      </c>
      <c r="J5242" s="73">
        <v>1</v>
      </c>
      <c r="K5242" s="74">
        <v>16285</v>
      </c>
      <c r="L5242" s="72" t="s">
        <v>10364</v>
      </c>
      <c r="M5242" s="72"/>
      <c r="N5242" s="72" t="s">
        <v>10397</v>
      </c>
      <c r="O5242" s="72" t="s">
        <v>10460</v>
      </c>
      <c r="P5242" s="72"/>
      <c r="Q5242" s="75"/>
      <c r="R5242" s="72"/>
    </row>
    <row r="5243" spans="1:18" x14ac:dyDescent="0.25">
      <c r="A5243" s="72" t="str">
        <f t="shared" si="155"/>
        <v>PZ</v>
      </c>
      <c r="B5243" s="72" t="str">
        <f t="shared" si="156"/>
        <v>388</v>
      </c>
      <c r="C5243" s="72" t="s">
        <v>2646</v>
      </c>
      <c r="D5243" s="72" t="s">
        <v>132</v>
      </c>
      <c r="E5243" s="72" t="s">
        <v>10399</v>
      </c>
      <c r="F5243" s="72"/>
      <c r="G5243" s="72" t="s">
        <v>10364</v>
      </c>
      <c r="H5243" s="72" t="s">
        <v>10396</v>
      </c>
      <c r="I5243" s="94">
        <v>172</v>
      </c>
      <c r="J5243" s="73">
        <v>1</v>
      </c>
      <c r="K5243" s="74">
        <v>16316</v>
      </c>
      <c r="L5243" s="72" t="s">
        <v>10364</v>
      </c>
      <c r="M5243" s="72"/>
      <c r="N5243" s="72" t="s">
        <v>10397</v>
      </c>
      <c r="O5243" s="72" t="s">
        <v>10460</v>
      </c>
      <c r="P5243" s="72"/>
      <c r="Q5243" s="75"/>
      <c r="R5243" s="72"/>
    </row>
    <row r="5244" spans="1:18" x14ac:dyDescent="0.25">
      <c r="A5244" s="72" t="str">
        <f t="shared" si="155"/>
        <v>PZ</v>
      </c>
      <c r="B5244" s="72" t="str">
        <f t="shared" si="156"/>
        <v>389</v>
      </c>
      <c r="C5244" s="72" t="s">
        <v>4574</v>
      </c>
      <c r="D5244" s="72" t="s">
        <v>132</v>
      </c>
      <c r="E5244" s="72" t="s">
        <v>10399</v>
      </c>
      <c r="F5244" s="72"/>
      <c r="G5244" s="72" t="s">
        <v>10364</v>
      </c>
      <c r="H5244" s="72" t="s">
        <v>10396</v>
      </c>
      <c r="I5244" s="94">
        <v>173</v>
      </c>
      <c r="J5244" s="73">
        <v>1</v>
      </c>
      <c r="K5244" s="74">
        <v>16316</v>
      </c>
      <c r="L5244" s="72" t="s">
        <v>10364</v>
      </c>
      <c r="M5244" s="72"/>
      <c r="N5244" s="72" t="s">
        <v>10397</v>
      </c>
      <c r="O5244" s="72" t="s">
        <v>10460</v>
      </c>
      <c r="P5244" s="72"/>
      <c r="Q5244" s="75"/>
      <c r="R5244" s="72"/>
    </row>
    <row r="5245" spans="1:18" x14ac:dyDescent="0.25">
      <c r="A5245" s="72" t="str">
        <f t="shared" si="155"/>
        <v>PZ</v>
      </c>
      <c r="B5245" s="72" t="str">
        <f t="shared" si="156"/>
        <v>390</v>
      </c>
      <c r="C5245" s="72" t="s">
        <v>2447</v>
      </c>
      <c r="D5245" s="72" t="s">
        <v>132</v>
      </c>
      <c r="E5245" s="72" t="s">
        <v>10399</v>
      </c>
      <c r="F5245" s="72"/>
      <c r="G5245" s="72" t="s">
        <v>10364</v>
      </c>
      <c r="H5245" s="72" t="s">
        <v>10396</v>
      </c>
      <c r="I5245" s="94">
        <v>174</v>
      </c>
      <c r="J5245" s="73">
        <v>1</v>
      </c>
      <c r="K5245" s="74">
        <v>16316</v>
      </c>
      <c r="L5245" s="72" t="s">
        <v>10364</v>
      </c>
      <c r="M5245" s="72"/>
      <c r="N5245" s="72" t="s">
        <v>10397</v>
      </c>
      <c r="O5245" s="72" t="s">
        <v>10460</v>
      </c>
      <c r="P5245" s="72"/>
      <c r="Q5245" s="75"/>
      <c r="R5245" s="72"/>
    </row>
    <row r="5246" spans="1:18" x14ac:dyDescent="0.25">
      <c r="A5246" s="72" t="str">
        <f t="shared" si="155"/>
        <v>PZ</v>
      </c>
      <c r="B5246" s="72" t="str">
        <f t="shared" si="156"/>
        <v>391</v>
      </c>
      <c r="C5246" s="72" t="s">
        <v>7606</v>
      </c>
      <c r="D5246" s="72" t="s">
        <v>132</v>
      </c>
      <c r="E5246" s="72" t="s">
        <v>10399</v>
      </c>
      <c r="F5246" s="72"/>
      <c r="G5246" s="72" t="s">
        <v>10364</v>
      </c>
      <c r="H5246" s="72" t="s">
        <v>10396</v>
      </c>
      <c r="I5246" s="94">
        <v>175</v>
      </c>
      <c r="J5246" s="73">
        <v>1</v>
      </c>
      <c r="K5246" s="74">
        <v>16316</v>
      </c>
      <c r="L5246" s="72" t="s">
        <v>10364</v>
      </c>
      <c r="M5246" s="72"/>
      <c r="N5246" s="72" t="s">
        <v>10397</v>
      </c>
      <c r="O5246" s="72" t="s">
        <v>10460</v>
      </c>
      <c r="P5246" s="72"/>
      <c r="Q5246" s="75"/>
      <c r="R5246" s="72"/>
    </row>
    <row r="5247" spans="1:18" x14ac:dyDescent="0.25">
      <c r="A5247" s="72" t="str">
        <f t="shared" si="155"/>
        <v>PZ</v>
      </c>
      <c r="B5247" s="72" t="str">
        <f t="shared" si="156"/>
        <v>392</v>
      </c>
      <c r="C5247" s="72" t="s">
        <v>8409</v>
      </c>
      <c r="D5247" s="72" t="s">
        <v>132</v>
      </c>
      <c r="E5247" s="72" t="s">
        <v>10399</v>
      </c>
      <c r="F5247" s="72"/>
      <c r="G5247" s="72" t="s">
        <v>10364</v>
      </c>
      <c r="H5247" s="72" t="s">
        <v>10396</v>
      </c>
      <c r="I5247" s="94">
        <v>176</v>
      </c>
      <c r="J5247" s="73">
        <v>1</v>
      </c>
      <c r="K5247" s="74">
        <v>16316</v>
      </c>
      <c r="L5247" s="72" t="s">
        <v>10364</v>
      </c>
      <c r="M5247" s="72"/>
      <c r="N5247" s="72" t="s">
        <v>10397</v>
      </c>
      <c r="O5247" s="72" t="s">
        <v>10460</v>
      </c>
      <c r="P5247" s="72"/>
      <c r="Q5247" s="75"/>
      <c r="R5247" s="72"/>
    </row>
    <row r="5248" spans="1:18" x14ac:dyDescent="0.25">
      <c r="A5248" s="72" t="str">
        <f t="shared" si="155"/>
        <v>PZ</v>
      </c>
      <c r="B5248" s="72" t="str">
        <f t="shared" si="156"/>
        <v>393</v>
      </c>
      <c r="C5248" s="72" t="s">
        <v>8055</v>
      </c>
      <c r="D5248" s="72" t="s">
        <v>132</v>
      </c>
      <c r="E5248" s="72" t="s">
        <v>10399</v>
      </c>
      <c r="F5248" s="72"/>
      <c r="G5248" s="72" t="s">
        <v>10364</v>
      </c>
      <c r="H5248" s="72" t="s">
        <v>10396</v>
      </c>
      <c r="I5248" s="94">
        <v>177</v>
      </c>
      <c r="J5248" s="73">
        <v>1</v>
      </c>
      <c r="K5248" s="74">
        <v>16316</v>
      </c>
      <c r="L5248" s="72" t="s">
        <v>10364</v>
      </c>
      <c r="M5248" s="72"/>
      <c r="N5248" s="72" t="s">
        <v>10397</v>
      </c>
      <c r="O5248" s="72" t="s">
        <v>10460</v>
      </c>
      <c r="P5248" s="72"/>
      <c r="Q5248" s="75"/>
      <c r="R5248" s="72"/>
    </row>
    <row r="5249" spans="1:18" x14ac:dyDescent="0.25">
      <c r="A5249" s="72" t="str">
        <f t="shared" si="155"/>
        <v>PZ</v>
      </c>
      <c r="B5249" s="72" t="str">
        <f t="shared" si="156"/>
        <v>394</v>
      </c>
      <c r="C5249" s="72" t="s">
        <v>2932</v>
      </c>
      <c r="D5249" s="72" t="s">
        <v>132</v>
      </c>
      <c r="E5249" s="72" t="s">
        <v>10399</v>
      </c>
      <c r="F5249" s="72"/>
      <c r="G5249" s="72" t="s">
        <v>10364</v>
      </c>
      <c r="H5249" s="72" t="s">
        <v>10396</v>
      </c>
      <c r="I5249" s="94">
        <v>178</v>
      </c>
      <c r="J5249" s="73">
        <v>1</v>
      </c>
      <c r="K5249" s="74">
        <v>16316</v>
      </c>
      <c r="L5249" s="72" t="s">
        <v>10364</v>
      </c>
      <c r="M5249" s="72"/>
      <c r="N5249" s="72" t="s">
        <v>10397</v>
      </c>
      <c r="O5249" s="72" t="s">
        <v>10460</v>
      </c>
      <c r="P5249" s="72"/>
      <c r="Q5249" s="75"/>
      <c r="R5249" s="72"/>
    </row>
    <row r="5250" spans="1:18" x14ac:dyDescent="0.25">
      <c r="A5250" s="72" t="str">
        <f t="shared" si="155"/>
        <v>PZ</v>
      </c>
      <c r="B5250" s="72" t="str">
        <f t="shared" si="156"/>
        <v>395</v>
      </c>
      <c r="C5250" s="72" t="s">
        <v>2643</v>
      </c>
      <c r="D5250" s="72" t="s">
        <v>132</v>
      </c>
      <c r="E5250" s="72" t="s">
        <v>10399</v>
      </c>
      <c r="F5250" s="72"/>
      <c r="G5250" s="72" t="s">
        <v>10364</v>
      </c>
      <c r="H5250" s="72" t="s">
        <v>10396</v>
      </c>
      <c r="I5250" s="94">
        <v>179</v>
      </c>
      <c r="J5250" s="73">
        <v>1</v>
      </c>
      <c r="K5250" s="74">
        <v>16316</v>
      </c>
      <c r="L5250" s="72" t="s">
        <v>10364</v>
      </c>
      <c r="M5250" s="72"/>
      <c r="N5250" s="72" t="s">
        <v>10397</v>
      </c>
      <c r="O5250" s="72" t="s">
        <v>10460</v>
      </c>
      <c r="P5250" s="72"/>
      <c r="Q5250" s="75"/>
      <c r="R5250" s="72"/>
    </row>
    <row r="5251" spans="1:18" x14ac:dyDescent="0.25">
      <c r="A5251" s="72" t="str">
        <f t="shared" si="155"/>
        <v>PZ</v>
      </c>
      <c r="B5251" s="72" t="str">
        <f t="shared" si="156"/>
        <v>396</v>
      </c>
      <c r="C5251" s="72" t="s">
        <v>4202</v>
      </c>
      <c r="D5251" s="72" t="s">
        <v>132</v>
      </c>
      <c r="E5251" s="72" t="s">
        <v>10399</v>
      </c>
      <c r="F5251" s="72"/>
      <c r="G5251" s="72" t="s">
        <v>10364</v>
      </c>
      <c r="H5251" s="72" t="s">
        <v>10396</v>
      </c>
      <c r="I5251" s="94">
        <v>180</v>
      </c>
      <c r="J5251" s="73">
        <v>1</v>
      </c>
      <c r="K5251" s="74">
        <v>16316</v>
      </c>
      <c r="L5251" s="72" t="s">
        <v>10364</v>
      </c>
      <c r="M5251" s="72"/>
      <c r="N5251" s="72" t="s">
        <v>10397</v>
      </c>
      <c r="O5251" s="72" t="s">
        <v>10460</v>
      </c>
      <c r="P5251" s="72"/>
      <c r="Q5251" s="75"/>
      <c r="R5251" s="72"/>
    </row>
    <row r="5252" spans="1:18" x14ac:dyDescent="0.25">
      <c r="A5252" s="72" t="str">
        <f t="shared" si="155"/>
        <v>PZ</v>
      </c>
      <c r="B5252" s="72" t="str">
        <f t="shared" si="156"/>
        <v>397</v>
      </c>
      <c r="C5252" s="72" t="s">
        <v>2647</v>
      </c>
      <c r="D5252" s="72" t="s">
        <v>132</v>
      </c>
      <c r="E5252" s="72" t="s">
        <v>10399</v>
      </c>
      <c r="F5252" s="72"/>
      <c r="G5252" s="72" t="s">
        <v>10364</v>
      </c>
      <c r="H5252" s="72" t="s">
        <v>10396</v>
      </c>
      <c r="I5252" s="94">
        <v>181</v>
      </c>
      <c r="J5252" s="73">
        <v>1</v>
      </c>
      <c r="K5252" s="74">
        <v>16316</v>
      </c>
      <c r="L5252" s="72" t="s">
        <v>10364</v>
      </c>
      <c r="M5252" s="72"/>
      <c r="N5252" s="72" t="s">
        <v>10397</v>
      </c>
      <c r="O5252" s="72" t="s">
        <v>10460</v>
      </c>
      <c r="P5252" s="72"/>
      <c r="Q5252" s="75"/>
      <c r="R5252" s="72"/>
    </row>
    <row r="5253" spans="1:18" x14ac:dyDescent="0.25">
      <c r="A5253" s="72" t="str">
        <f t="shared" si="155"/>
        <v>PZ</v>
      </c>
      <c r="B5253" s="72" t="str">
        <f t="shared" si="156"/>
        <v>398</v>
      </c>
      <c r="C5253" s="72" t="s">
        <v>3864</v>
      </c>
      <c r="D5253" s="72" t="s">
        <v>132</v>
      </c>
      <c r="E5253" s="72" t="s">
        <v>10399</v>
      </c>
      <c r="F5253" s="72"/>
      <c r="G5253" s="72" t="s">
        <v>10364</v>
      </c>
      <c r="H5253" s="72" t="s">
        <v>10396</v>
      </c>
      <c r="I5253" s="94">
        <v>182</v>
      </c>
      <c r="J5253" s="73">
        <v>1</v>
      </c>
      <c r="K5253" s="74">
        <v>16316</v>
      </c>
      <c r="L5253" s="72" t="s">
        <v>10364</v>
      </c>
      <c r="M5253" s="72"/>
      <c r="N5253" s="72" t="s">
        <v>10397</v>
      </c>
      <c r="O5253" s="72" t="s">
        <v>10460</v>
      </c>
      <c r="P5253" s="72"/>
      <c r="Q5253" s="75"/>
      <c r="R5253" s="72"/>
    </row>
    <row r="5254" spans="1:18" x14ac:dyDescent="0.25">
      <c r="A5254" s="72" t="str">
        <f t="shared" si="155"/>
        <v>PZ</v>
      </c>
      <c r="B5254" s="72" t="str">
        <f t="shared" si="156"/>
        <v>399</v>
      </c>
      <c r="C5254" s="72" t="s">
        <v>7041</v>
      </c>
      <c r="D5254" s="72" t="s">
        <v>132</v>
      </c>
      <c r="E5254" s="72" t="s">
        <v>10399</v>
      </c>
      <c r="F5254" s="72"/>
      <c r="G5254" s="72" t="s">
        <v>10364</v>
      </c>
      <c r="H5254" s="72" t="s">
        <v>10396</v>
      </c>
      <c r="I5254" s="94">
        <v>183</v>
      </c>
      <c r="J5254" s="73">
        <v>1</v>
      </c>
      <c r="K5254" s="74">
        <v>16316</v>
      </c>
      <c r="L5254" s="72" t="s">
        <v>10364</v>
      </c>
      <c r="M5254" s="72"/>
      <c r="N5254" s="72" t="s">
        <v>10397</v>
      </c>
      <c r="O5254" s="72" t="s">
        <v>10460</v>
      </c>
      <c r="P5254" s="72"/>
      <c r="Q5254" s="75"/>
      <c r="R5254" s="72"/>
    </row>
    <row r="5255" spans="1:18" x14ac:dyDescent="0.25">
      <c r="A5255" s="72" t="str">
        <f t="shared" si="155"/>
        <v>PZ</v>
      </c>
      <c r="B5255" s="72" t="str">
        <f t="shared" si="156"/>
        <v>400</v>
      </c>
      <c r="C5255" s="72" t="s">
        <v>6376</v>
      </c>
      <c r="D5255" s="72" t="s">
        <v>132</v>
      </c>
      <c r="E5255" s="72" t="s">
        <v>10399</v>
      </c>
      <c r="F5255" s="72"/>
      <c r="G5255" s="72" t="s">
        <v>10364</v>
      </c>
      <c r="H5255" s="72" t="s">
        <v>10396</v>
      </c>
      <c r="I5255" s="94">
        <v>184</v>
      </c>
      <c r="J5255" s="73">
        <v>1</v>
      </c>
      <c r="K5255" s="74">
        <v>16316</v>
      </c>
      <c r="L5255" s="72" t="s">
        <v>10364</v>
      </c>
      <c r="M5255" s="72"/>
      <c r="N5255" s="72" t="s">
        <v>10397</v>
      </c>
      <c r="O5255" s="72" t="s">
        <v>10460</v>
      </c>
      <c r="P5255" s="72"/>
      <c r="Q5255" s="75"/>
      <c r="R5255" s="72"/>
    </row>
    <row r="5256" spans="1:18" x14ac:dyDescent="0.25">
      <c r="A5256" s="72" t="str">
        <f t="shared" si="155"/>
        <v>PZ</v>
      </c>
      <c r="B5256" s="72" t="str">
        <f t="shared" si="156"/>
        <v>401</v>
      </c>
      <c r="C5256" s="72" t="s">
        <v>5901</v>
      </c>
      <c r="D5256" s="72" t="s">
        <v>132</v>
      </c>
      <c r="E5256" s="72" t="s">
        <v>10399</v>
      </c>
      <c r="F5256" s="72"/>
      <c r="G5256" s="72" t="s">
        <v>10364</v>
      </c>
      <c r="H5256" s="72" t="s">
        <v>10396</v>
      </c>
      <c r="I5256" s="94">
        <v>185</v>
      </c>
      <c r="J5256" s="73">
        <v>1</v>
      </c>
      <c r="K5256" s="74">
        <v>16316</v>
      </c>
      <c r="L5256" s="72" t="s">
        <v>10364</v>
      </c>
      <c r="M5256" s="72"/>
      <c r="N5256" s="72" t="s">
        <v>10397</v>
      </c>
      <c r="O5256" s="72" t="s">
        <v>10460</v>
      </c>
      <c r="P5256" s="72"/>
      <c r="Q5256" s="75"/>
      <c r="R5256" s="72"/>
    </row>
    <row r="5257" spans="1:18" x14ac:dyDescent="0.25">
      <c r="A5257" s="72" t="str">
        <f t="shared" si="155"/>
        <v>PZ</v>
      </c>
      <c r="B5257" s="72" t="str">
        <f t="shared" si="156"/>
        <v>402</v>
      </c>
      <c r="C5257" s="72" t="s">
        <v>2861</v>
      </c>
      <c r="D5257" s="72" t="s">
        <v>132</v>
      </c>
      <c r="E5257" s="72" t="s">
        <v>10399</v>
      </c>
      <c r="F5257" s="72"/>
      <c r="G5257" s="72" t="s">
        <v>10364</v>
      </c>
      <c r="H5257" s="72" t="s">
        <v>10396</v>
      </c>
      <c r="I5257" s="94">
        <v>186</v>
      </c>
      <c r="J5257" s="73">
        <v>1</v>
      </c>
      <c r="K5257" s="74">
        <v>16316</v>
      </c>
      <c r="L5257" s="72" t="s">
        <v>10364</v>
      </c>
      <c r="M5257" s="72"/>
      <c r="N5257" s="72" t="s">
        <v>10397</v>
      </c>
      <c r="O5257" s="72" t="s">
        <v>10460</v>
      </c>
      <c r="P5257" s="72"/>
      <c r="Q5257" s="75"/>
      <c r="R5257" s="72"/>
    </row>
    <row r="5258" spans="1:18" x14ac:dyDescent="0.25">
      <c r="A5258" s="72" t="str">
        <f t="shared" si="155"/>
        <v>PZ</v>
      </c>
      <c r="B5258" s="72" t="str">
        <f t="shared" si="156"/>
        <v>403</v>
      </c>
      <c r="C5258" s="72" t="s">
        <v>8419</v>
      </c>
      <c r="D5258" s="72" t="s">
        <v>132</v>
      </c>
      <c r="E5258" s="72" t="s">
        <v>10399</v>
      </c>
      <c r="F5258" s="72"/>
      <c r="G5258" s="72" t="s">
        <v>10364</v>
      </c>
      <c r="H5258" s="72" t="s">
        <v>10396</v>
      </c>
      <c r="I5258" s="94">
        <v>187</v>
      </c>
      <c r="J5258" s="73">
        <v>1</v>
      </c>
      <c r="K5258" s="74">
        <v>16316</v>
      </c>
      <c r="L5258" s="72" t="s">
        <v>10364</v>
      </c>
      <c r="M5258" s="72"/>
      <c r="N5258" s="72" t="s">
        <v>10397</v>
      </c>
      <c r="O5258" s="72" t="s">
        <v>10460</v>
      </c>
      <c r="P5258" s="72"/>
      <c r="Q5258" s="75"/>
      <c r="R5258" s="72"/>
    </row>
    <row r="5259" spans="1:18" x14ac:dyDescent="0.25">
      <c r="A5259" s="72" t="str">
        <f t="shared" si="155"/>
        <v>PZ</v>
      </c>
      <c r="B5259" s="72" t="str">
        <f t="shared" si="156"/>
        <v>404</v>
      </c>
      <c r="C5259" s="72" t="s">
        <v>7900</v>
      </c>
      <c r="D5259" s="72" t="s">
        <v>132</v>
      </c>
      <c r="E5259" s="72" t="s">
        <v>10399</v>
      </c>
      <c r="F5259" s="72"/>
      <c r="G5259" s="72" t="s">
        <v>10364</v>
      </c>
      <c r="H5259" s="72" t="s">
        <v>10396</v>
      </c>
      <c r="I5259" s="94">
        <v>188</v>
      </c>
      <c r="J5259" s="73">
        <v>1</v>
      </c>
      <c r="K5259" s="74">
        <v>16316</v>
      </c>
      <c r="L5259" s="72" t="s">
        <v>10364</v>
      </c>
      <c r="M5259" s="72"/>
      <c r="N5259" s="72" t="s">
        <v>10397</v>
      </c>
      <c r="O5259" s="72" t="s">
        <v>10460</v>
      </c>
      <c r="P5259" s="72"/>
      <c r="Q5259" s="75"/>
      <c r="R5259" s="72"/>
    </row>
    <row r="5260" spans="1:18" x14ac:dyDescent="0.25">
      <c r="A5260" s="72" t="str">
        <f t="shared" si="155"/>
        <v>PZ</v>
      </c>
      <c r="B5260" s="72" t="str">
        <f t="shared" si="156"/>
        <v>405</v>
      </c>
      <c r="C5260" s="72" t="s">
        <v>4727</v>
      </c>
      <c r="D5260" s="72" t="s">
        <v>132</v>
      </c>
      <c r="E5260" s="72" t="s">
        <v>10399</v>
      </c>
      <c r="F5260" s="72"/>
      <c r="G5260" s="72" t="s">
        <v>10393</v>
      </c>
      <c r="H5260" s="72">
        <v>1680</v>
      </c>
      <c r="I5260" s="94">
        <v>189</v>
      </c>
      <c r="J5260" s="73">
        <v>1</v>
      </c>
      <c r="K5260" s="74">
        <v>16316</v>
      </c>
      <c r="L5260" s="72" t="s">
        <v>10364</v>
      </c>
      <c r="M5260" s="72"/>
      <c r="N5260" s="72" t="s">
        <v>10397</v>
      </c>
      <c r="O5260" s="72" t="s">
        <v>10460</v>
      </c>
      <c r="P5260" s="72"/>
      <c r="Q5260" s="75"/>
      <c r="R5260" s="72"/>
    </row>
    <row r="5261" spans="1:18" x14ac:dyDescent="0.25">
      <c r="A5261" s="72" t="str">
        <f t="shared" si="155"/>
        <v>PZ</v>
      </c>
      <c r="B5261" s="72" t="str">
        <f t="shared" si="156"/>
        <v>406</v>
      </c>
      <c r="C5261" s="72" t="s">
        <v>2635</v>
      </c>
      <c r="D5261" s="72" t="s">
        <v>132</v>
      </c>
      <c r="E5261" s="72" t="s">
        <v>10399</v>
      </c>
      <c r="F5261" s="72"/>
      <c r="G5261" s="72" t="s">
        <v>10393</v>
      </c>
      <c r="H5261" s="72">
        <v>1680</v>
      </c>
      <c r="I5261" s="94">
        <v>190</v>
      </c>
      <c r="J5261" s="73">
        <v>1</v>
      </c>
      <c r="K5261" s="74">
        <v>16316</v>
      </c>
      <c r="L5261" s="72" t="s">
        <v>10364</v>
      </c>
      <c r="M5261" s="72"/>
      <c r="N5261" s="72" t="s">
        <v>10397</v>
      </c>
      <c r="O5261" s="72" t="s">
        <v>10460</v>
      </c>
      <c r="P5261" s="72"/>
      <c r="Q5261" s="75"/>
      <c r="R5261" s="72"/>
    </row>
    <row r="5262" spans="1:18" x14ac:dyDescent="0.25">
      <c r="A5262" s="72" t="str">
        <f t="shared" si="155"/>
        <v>PZ</v>
      </c>
      <c r="B5262" s="72" t="str">
        <f t="shared" si="156"/>
        <v>407</v>
      </c>
      <c r="C5262" s="72" t="s">
        <v>2679</v>
      </c>
      <c r="D5262" s="72" t="s">
        <v>132</v>
      </c>
      <c r="E5262" s="72" t="s">
        <v>10399</v>
      </c>
      <c r="F5262" s="72"/>
      <c r="G5262" s="72" t="s">
        <v>10393</v>
      </c>
      <c r="H5262" s="72">
        <v>1680</v>
      </c>
      <c r="I5262" s="94">
        <v>191</v>
      </c>
      <c r="J5262" s="73">
        <v>1</v>
      </c>
      <c r="K5262" s="74">
        <v>16316</v>
      </c>
      <c r="L5262" s="72" t="s">
        <v>10364</v>
      </c>
      <c r="M5262" s="72"/>
      <c r="N5262" s="72" t="s">
        <v>10397</v>
      </c>
      <c r="O5262" s="72" t="s">
        <v>10460</v>
      </c>
      <c r="P5262" s="72"/>
      <c r="Q5262" s="75"/>
      <c r="R5262" s="72"/>
    </row>
    <row r="5263" spans="1:18" x14ac:dyDescent="0.25">
      <c r="A5263" s="72" t="str">
        <f t="shared" si="155"/>
        <v>PZ</v>
      </c>
      <c r="B5263" s="72" t="str">
        <f t="shared" si="156"/>
        <v>408</v>
      </c>
      <c r="C5263" s="72" t="s">
        <v>5738</v>
      </c>
      <c r="D5263" s="72" t="s">
        <v>132</v>
      </c>
      <c r="E5263" s="72" t="s">
        <v>10399</v>
      </c>
      <c r="F5263" s="72"/>
      <c r="G5263" s="72" t="s">
        <v>10393</v>
      </c>
      <c r="H5263" s="72">
        <v>1680</v>
      </c>
      <c r="I5263" s="94">
        <v>192</v>
      </c>
      <c r="J5263" s="73">
        <v>1</v>
      </c>
      <c r="K5263" s="74">
        <v>16316</v>
      </c>
      <c r="L5263" s="72" t="s">
        <v>10364</v>
      </c>
      <c r="M5263" s="72"/>
      <c r="N5263" s="72" t="s">
        <v>10397</v>
      </c>
      <c r="O5263" s="72" t="s">
        <v>10460</v>
      </c>
      <c r="P5263" s="72"/>
      <c r="Q5263" s="75"/>
      <c r="R5263" s="72"/>
    </row>
    <row r="5264" spans="1:18" x14ac:dyDescent="0.25">
      <c r="A5264" s="72" t="str">
        <f t="shared" si="155"/>
        <v>PZ</v>
      </c>
      <c r="B5264" s="72" t="str">
        <f t="shared" si="156"/>
        <v>409</v>
      </c>
      <c r="C5264" s="72" t="s">
        <v>2636</v>
      </c>
      <c r="D5264" s="72" t="s">
        <v>132</v>
      </c>
      <c r="E5264" s="72" t="s">
        <v>10399</v>
      </c>
      <c r="F5264" s="72"/>
      <c r="G5264" s="72" t="s">
        <v>10393</v>
      </c>
      <c r="H5264" s="72">
        <v>1680</v>
      </c>
      <c r="I5264" s="94">
        <v>193</v>
      </c>
      <c r="J5264" s="73">
        <v>1</v>
      </c>
      <c r="K5264" s="74">
        <v>16316</v>
      </c>
      <c r="L5264" s="72" t="s">
        <v>10364</v>
      </c>
      <c r="M5264" s="72"/>
      <c r="N5264" s="72" t="s">
        <v>10397</v>
      </c>
      <c r="O5264" s="72" t="s">
        <v>10460</v>
      </c>
      <c r="P5264" s="72"/>
      <c r="Q5264" s="75"/>
      <c r="R5264" s="72"/>
    </row>
    <row r="5265" spans="1:18" x14ac:dyDescent="0.25">
      <c r="A5265" s="72" t="str">
        <f t="shared" si="155"/>
        <v>PZ</v>
      </c>
      <c r="B5265" s="72" t="str">
        <f t="shared" si="156"/>
        <v>410</v>
      </c>
      <c r="C5265" s="72" t="s">
        <v>6005</v>
      </c>
      <c r="D5265" s="72" t="s">
        <v>132</v>
      </c>
      <c r="E5265" s="72" t="s">
        <v>10399</v>
      </c>
      <c r="F5265" s="72"/>
      <c r="G5265" s="72" t="s">
        <v>10393</v>
      </c>
      <c r="H5265" s="72">
        <v>1680</v>
      </c>
      <c r="I5265" s="94">
        <v>194</v>
      </c>
      <c r="J5265" s="73">
        <v>1</v>
      </c>
      <c r="K5265" s="74">
        <v>16316</v>
      </c>
      <c r="L5265" s="72" t="s">
        <v>10364</v>
      </c>
      <c r="M5265" s="72"/>
      <c r="N5265" s="72" t="s">
        <v>10397</v>
      </c>
      <c r="O5265" s="72" t="s">
        <v>10460</v>
      </c>
      <c r="P5265" s="72"/>
      <c r="Q5265" s="75"/>
      <c r="R5265" s="72"/>
    </row>
    <row r="5266" spans="1:18" x14ac:dyDescent="0.25">
      <c r="A5266" s="72" t="str">
        <f t="shared" si="155"/>
        <v>PZ</v>
      </c>
      <c r="B5266" s="72" t="str">
        <f t="shared" si="156"/>
        <v>411</v>
      </c>
      <c r="C5266" s="72" t="s">
        <v>7498</v>
      </c>
      <c r="D5266" s="72" t="s">
        <v>132</v>
      </c>
      <c r="E5266" s="72" t="s">
        <v>10399</v>
      </c>
      <c r="F5266" s="72"/>
      <c r="G5266" s="72" t="s">
        <v>10393</v>
      </c>
      <c r="H5266" s="72">
        <v>1680</v>
      </c>
      <c r="I5266" s="94">
        <v>195</v>
      </c>
      <c r="J5266" s="73">
        <v>1</v>
      </c>
      <c r="K5266" s="74">
        <v>16316</v>
      </c>
      <c r="L5266" s="72" t="s">
        <v>10364</v>
      </c>
      <c r="M5266" s="72"/>
      <c r="N5266" s="72" t="s">
        <v>10397</v>
      </c>
      <c r="O5266" s="72" t="s">
        <v>10460</v>
      </c>
      <c r="P5266" s="72"/>
      <c r="Q5266" s="75"/>
      <c r="R5266" s="72"/>
    </row>
    <row r="5267" spans="1:18" x14ac:dyDescent="0.25">
      <c r="A5267" s="72" t="str">
        <f t="shared" si="155"/>
        <v>PZ</v>
      </c>
      <c r="B5267" s="72" t="str">
        <f t="shared" si="156"/>
        <v>412</v>
      </c>
      <c r="C5267" s="72" t="s">
        <v>2875</v>
      </c>
      <c r="D5267" s="72" t="s">
        <v>132</v>
      </c>
      <c r="E5267" s="72" t="s">
        <v>10399</v>
      </c>
      <c r="F5267" s="72"/>
      <c r="G5267" s="72" t="s">
        <v>10393</v>
      </c>
      <c r="H5267" s="72">
        <v>1680</v>
      </c>
      <c r="I5267" s="94">
        <v>196</v>
      </c>
      <c r="J5267" s="73">
        <v>1</v>
      </c>
      <c r="K5267" s="74">
        <v>16316</v>
      </c>
      <c r="L5267" s="72" t="s">
        <v>10364</v>
      </c>
      <c r="M5267" s="72"/>
      <c r="N5267" s="72" t="s">
        <v>10397</v>
      </c>
      <c r="O5267" s="72" t="s">
        <v>10460</v>
      </c>
      <c r="P5267" s="72"/>
      <c r="Q5267" s="75"/>
      <c r="R5267" s="72"/>
    </row>
    <row r="5268" spans="1:18" x14ac:dyDescent="0.25">
      <c r="A5268" s="72" t="str">
        <f t="shared" si="155"/>
        <v>PZ</v>
      </c>
      <c r="B5268" s="72" t="str">
        <f t="shared" si="156"/>
        <v>413</v>
      </c>
      <c r="C5268" s="72" t="s">
        <v>9552</v>
      </c>
      <c r="D5268" s="72" t="s">
        <v>132</v>
      </c>
      <c r="E5268" s="72" t="s">
        <v>10399</v>
      </c>
      <c r="F5268" s="72"/>
      <c r="G5268" s="72" t="s">
        <v>10393</v>
      </c>
      <c r="H5268" s="72">
        <v>1680</v>
      </c>
      <c r="I5268" s="94">
        <v>197</v>
      </c>
      <c r="J5268" s="73">
        <v>1</v>
      </c>
      <c r="K5268" s="74">
        <v>16316</v>
      </c>
      <c r="L5268" s="72" t="s">
        <v>10364</v>
      </c>
      <c r="M5268" s="72"/>
      <c r="N5268" s="72" t="s">
        <v>10397</v>
      </c>
      <c r="O5268" s="72" t="s">
        <v>10460</v>
      </c>
      <c r="P5268" s="72"/>
      <c r="Q5268" s="75"/>
      <c r="R5268" s="72"/>
    </row>
    <row r="5269" spans="1:18" x14ac:dyDescent="0.25">
      <c r="A5269" s="72" t="str">
        <f t="shared" si="155"/>
        <v>PZ</v>
      </c>
      <c r="B5269" s="72" t="str">
        <f t="shared" si="156"/>
        <v>414</v>
      </c>
      <c r="C5269" s="72" t="s">
        <v>7888</v>
      </c>
      <c r="D5269" s="72" t="s">
        <v>132</v>
      </c>
      <c r="E5269" s="72" t="s">
        <v>10399</v>
      </c>
      <c r="F5269" s="72"/>
      <c r="G5269" s="72" t="s">
        <v>10393</v>
      </c>
      <c r="H5269" s="72">
        <v>1680</v>
      </c>
      <c r="I5269" s="94">
        <v>198</v>
      </c>
      <c r="J5269" s="73">
        <v>1</v>
      </c>
      <c r="K5269" s="74">
        <v>16316</v>
      </c>
      <c r="L5269" s="72" t="s">
        <v>10364</v>
      </c>
      <c r="M5269" s="72"/>
      <c r="N5269" s="72" t="s">
        <v>10397</v>
      </c>
      <c r="O5269" s="72" t="s">
        <v>10460</v>
      </c>
      <c r="P5269" s="72"/>
      <c r="Q5269" s="75"/>
      <c r="R5269" s="72"/>
    </row>
    <row r="5270" spans="1:18" x14ac:dyDescent="0.25">
      <c r="A5270" s="72" t="str">
        <f t="shared" si="155"/>
        <v>PZ</v>
      </c>
      <c r="B5270" s="72" t="str">
        <f t="shared" si="156"/>
        <v>415</v>
      </c>
      <c r="C5270" s="72" t="s">
        <v>2942</v>
      </c>
      <c r="D5270" s="72" t="s">
        <v>132</v>
      </c>
      <c r="E5270" s="72" t="s">
        <v>10399</v>
      </c>
      <c r="F5270" s="72"/>
      <c r="G5270" s="72" t="s">
        <v>10393</v>
      </c>
      <c r="H5270" s="72">
        <v>1680</v>
      </c>
      <c r="I5270" s="94">
        <v>199</v>
      </c>
      <c r="J5270" s="73">
        <v>1</v>
      </c>
      <c r="K5270" s="74">
        <v>16316</v>
      </c>
      <c r="L5270" s="72" t="s">
        <v>10364</v>
      </c>
      <c r="M5270" s="72"/>
      <c r="N5270" s="72" t="s">
        <v>10397</v>
      </c>
      <c r="O5270" s="72" t="s">
        <v>10460</v>
      </c>
      <c r="P5270" s="72"/>
      <c r="Q5270" s="75"/>
      <c r="R5270" s="72"/>
    </row>
    <row r="5271" spans="1:18" x14ac:dyDescent="0.25">
      <c r="A5271" s="72" t="str">
        <f t="shared" si="155"/>
        <v>PZ</v>
      </c>
      <c r="B5271" s="72" t="str">
        <f t="shared" si="156"/>
        <v>416</v>
      </c>
      <c r="C5271" s="72" t="s">
        <v>2637</v>
      </c>
      <c r="D5271" s="72" t="s">
        <v>132</v>
      </c>
      <c r="E5271" s="72" t="s">
        <v>10399</v>
      </c>
      <c r="F5271" s="72"/>
      <c r="G5271" s="72" t="s">
        <v>10393</v>
      </c>
      <c r="H5271" s="72">
        <v>1680</v>
      </c>
      <c r="I5271" s="94">
        <v>200</v>
      </c>
      <c r="J5271" s="73">
        <v>1</v>
      </c>
      <c r="K5271" s="74">
        <v>16316</v>
      </c>
      <c r="L5271" s="72" t="s">
        <v>10364</v>
      </c>
      <c r="M5271" s="72"/>
      <c r="N5271" s="72" t="s">
        <v>10397</v>
      </c>
      <c r="O5271" s="72" t="s">
        <v>10460</v>
      </c>
      <c r="P5271" s="72"/>
      <c r="Q5271" s="75"/>
      <c r="R5271" s="72"/>
    </row>
    <row r="5272" spans="1:18" x14ac:dyDescent="0.25">
      <c r="A5272" s="72" t="str">
        <f t="shared" si="155"/>
        <v>PZ</v>
      </c>
      <c r="B5272" s="72" t="str">
        <f t="shared" si="156"/>
        <v>417</v>
      </c>
      <c r="C5272" s="72" t="s">
        <v>4870</v>
      </c>
      <c r="D5272" s="72" t="s">
        <v>132</v>
      </c>
      <c r="E5272" s="72" t="s">
        <v>10399</v>
      </c>
      <c r="F5272" s="72"/>
      <c r="G5272" s="72" t="s">
        <v>10393</v>
      </c>
      <c r="H5272" s="72">
        <v>1680</v>
      </c>
      <c r="I5272" s="94">
        <v>201</v>
      </c>
      <c r="J5272" s="73">
        <v>1</v>
      </c>
      <c r="K5272" s="74">
        <v>16316</v>
      </c>
      <c r="L5272" s="72" t="s">
        <v>10364</v>
      </c>
      <c r="M5272" s="72"/>
      <c r="N5272" s="72" t="s">
        <v>10397</v>
      </c>
      <c r="O5272" s="72" t="s">
        <v>10460</v>
      </c>
      <c r="P5272" s="72"/>
      <c r="Q5272" s="75"/>
      <c r="R5272" s="72"/>
    </row>
    <row r="5273" spans="1:18" x14ac:dyDescent="0.25">
      <c r="A5273" s="72" t="str">
        <f t="shared" si="155"/>
        <v>PZ</v>
      </c>
      <c r="B5273" s="72" t="str">
        <f t="shared" si="156"/>
        <v>418</v>
      </c>
      <c r="C5273" s="72" t="s">
        <v>2205</v>
      </c>
      <c r="D5273" s="72" t="s">
        <v>132</v>
      </c>
      <c r="E5273" s="72" t="s">
        <v>10399</v>
      </c>
      <c r="F5273" s="72"/>
      <c r="G5273" s="72" t="s">
        <v>10393</v>
      </c>
      <c r="H5273" s="72">
        <v>1680</v>
      </c>
      <c r="I5273" s="94">
        <v>202</v>
      </c>
      <c r="J5273" s="73">
        <v>1</v>
      </c>
      <c r="K5273" s="74">
        <v>16316</v>
      </c>
      <c r="L5273" s="72" t="s">
        <v>10364</v>
      </c>
      <c r="M5273" s="72"/>
      <c r="N5273" s="72" t="s">
        <v>10397</v>
      </c>
      <c r="O5273" s="72" t="s">
        <v>10460</v>
      </c>
      <c r="P5273" s="72"/>
      <c r="Q5273" s="75"/>
      <c r="R5273" s="72"/>
    </row>
    <row r="5274" spans="1:18" x14ac:dyDescent="0.25">
      <c r="A5274" s="72" t="str">
        <f t="shared" si="155"/>
        <v>PZ</v>
      </c>
      <c r="B5274" s="72" t="str">
        <f t="shared" si="156"/>
        <v>419</v>
      </c>
      <c r="C5274" s="72" t="s">
        <v>2435</v>
      </c>
      <c r="D5274" s="72" t="s">
        <v>132</v>
      </c>
      <c r="E5274" s="72" t="s">
        <v>10399</v>
      </c>
      <c r="F5274" s="72"/>
      <c r="G5274" s="72" t="s">
        <v>10393</v>
      </c>
      <c r="H5274" s="72">
        <v>1680</v>
      </c>
      <c r="I5274" s="94">
        <v>203</v>
      </c>
      <c r="J5274" s="73">
        <v>1</v>
      </c>
      <c r="K5274" s="74">
        <v>16316</v>
      </c>
      <c r="L5274" s="72" t="s">
        <v>10364</v>
      </c>
      <c r="M5274" s="72"/>
      <c r="N5274" s="72" t="s">
        <v>10397</v>
      </c>
      <c r="O5274" s="72" t="s">
        <v>10460</v>
      </c>
      <c r="P5274" s="72"/>
      <c r="Q5274" s="75"/>
      <c r="R5274" s="72"/>
    </row>
    <row r="5275" spans="1:18" x14ac:dyDescent="0.25">
      <c r="A5275" s="72" t="str">
        <f t="shared" si="155"/>
        <v>PZ</v>
      </c>
      <c r="B5275" s="72" t="str">
        <f t="shared" si="156"/>
        <v>435</v>
      </c>
      <c r="C5275" s="72" t="s">
        <v>5001</v>
      </c>
      <c r="D5275" s="72" t="s">
        <v>132</v>
      </c>
      <c r="E5275" s="72" t="s">
        <v>10399</v>
      </c>
      <c r="F5275" s="72"/>
      <c r="G5275" s="72" t="s">
        <v>10393</v>
      </c>
      <c r="H5275" s="72">
        <v>1680</v>
      </c>
      <c r="I5275" s="94">
        <v>204</v>
      </c>
      <c r="J5275" s="73">
        <v>1</v>
      </c>
      <c r="K5275" s="74">
        <v>16316</v>
      </c>
      <c r="L5275" s="72" t="s">
        <v>10364</v>
      </c>
      <c r="M5275" s="72"/>
      <c r="N5275" s="72" t="s">
        <v>10397</v>
      </c>
      <c r="O5275" s="72" t="s">
        <v>10460</v>
      </c>
      <c r="P5275" s="72"/>
      <c r="Q5275" s="75"/>
      <c r="R5275" s="72"/>
    </row>
    <row r="5276" spans="1:18" x14ac:dyDescent="0.25">
      <c r="A5276" s="72" t="str">
        <f t="shared" si="155"/>
        <v>PZ</v>
      </c>
      <c r="B5276" s="72" t="str">
        <f t="shared" si="156"/>
        <v>436</v>
      </c>
      <c r="C5276" s="72" t="s">
        <v>2817</v>
      </c>
      <c r="D5276" s="72" t="s">
        <v>132</v>
      </c>
      <c r="E5276" s="72" t="s">
        <v>10399</v>
      </c>
      <c r="F5276" s="72"/>
      <c r="G5276" s="72" t="s">
        <v>10393</v>
      </c>
      <c r="H5276" s="72">
        <v>1680</v>
      </c>
      <c r="I5276" s="94">
        <v>205</v>
      </c>
      <c r="J5276" s="73">
        <v>1</v>
      </c>
      <c r="K5276" s="74">
        <v>16316</v>
      </c>
      <c r="L5276" s="72" t="s">
        <v>10364</v>
      </c>
      <c r="M5276" s="72"/>
      <c r="N5276" s="72" t="s">
        <v>10397</v>
      </c>
      <c r="O5276" s="72" t="s">
        <v>10460</v>
      </c>
      <c r="P5276" s="72"/>
      <c r="Q5276" s="75"/>
      <c r="R5276" s="72"/>
    </row>
    <row r="5277" spans="1:18" x14ac:dyDescent="0.25">
      <c r="A5277" s="72" t="str">
        <f t="shared" si="155"/>
        <v>PZ</v>
      </c>
      <c r="B5277" s="72" t="str">
        <f t="shared" si="156"/>
        <v>437</v>
      </c>
      <c r="C5277" s="72" t="s">
        <v>3341</v>
      </c>
      <c r="D5277" s="72" t="s">
        <v>132</v>
      </c>
      <c r="E5277" s="72" t="s">
        <v>10399</v>
      </c>
      <c r="F5277" s="72"/>
      <c r="G5277" s="72" t="s">
        <v>10393</v>
      </c>
      <c r="H5277" s="72">
        <v>1680</v>
      </c>
      <c r="I5277" s="94">
        <v>206</v>
      </c>
      <c r="J5277" s="73">
        <v>1</v>
      </c>
      <c r="K5277" s="74">
        <v>16316</v>
      </c>
      <c r="L5277" s="72" t="s">
        <v>10364</v>
      </c>
      <c r="M5277" s="72"/>
      <c r="N5277" s="72" t="s">
        <v>10397</v>
      </c>
      <c r="O5277" s="72" t="s">
        <v>10460</v>
      </c>
      <c r="P5277" s="72"/>
      <c r="Q5277" s="75"/>
      <c r="R5277" s="72"/>
    </row>
    <row r="5278" spans="1:18" x14ac:dyDescent="0.25">
      <c r="A5278" s="72" t="str">
        <f t="shared" si="155"/>
        <v>PZ</v>
      </c>
      <c r="B5278" s="72" t="str">
        <f t="shared" si="156"/>
        <v>438</v>
      </c>
      <c r="C5278" s="72" t="s">
        <v>2836</v>
      </c>
      <c r="D5278" s="72" t="s">
        <v>132</v>
      </c>
      <c r="E5278" s="72" t="s">
        <v>10399</v>
      </c>
      <c r="F5278" s="72"/>
      <c r="G5278" s="72" t="s">
        <v>10393</v>
      </c>
      <c r="H5278" s="72">
        <v>1680</v>
      </c>
      <c r="I5278" s="94">
        <v>207</v>
      </c>
      <c r="J5278" s="73">
        <v>1</v>
      </c>
      <c r="K5278" s="74">
        <v>16316</v>
      </c>
      <c r="L5278" s="72" t="s">
        <v>10364</v>
      </c>
      <c r="M5278" s="72"/>
      <c r="N5278" s="72" t="s">
        <v>10397</v>
      </c>
      <c r="O5278" s="72" t="s">
        <v>10460</v>
      </c>
      <c r="P5278" s="72"/>
      <c r="Q5278" s="75"/>
      <c r="R5278" s="72"/>
    </row>
    <row r="5279" spans="1:18" x14ac:dyDescent="0.25">
      <c r="A5279" s="72" t="str">
        <f t="shared" si="155"/>
        <v>PZ</v>
      </c>
      <c r="B5279" s="72" t="str">
        <f t="shared" si="156"/>
        <v>439</v>
      </c>
      <c r="C5279" s="72" t="s">
        <v>4097</v>
      </c>
      <c r="D5279" s="72" t="s">
        <v>132</v>
      </c>
      <c r="E5279" s="72" t="s">
        <v>10399</v>
      </c>
      <c r="F5279" s="72"/>
      <c r="G5279" s="72" t="s">
        <v>10393</v>
      </c>
      <c r="H5279" s="72">
        <v>1680</v>
      </c>
      <c r="I5279" s="94">
        <v>208</v>
      </c>
      <c r="J5279" s="73">
        <v>1</v>
      </c>
      <c r="K5279" s="74">
        <v>16316</v>
      </c>
      <c r="L5279" s="72" t="s">
        <v>10364</v>
      </c>
      <c r="M5279" s="72"/>
      <c r="N5279" s="72" t="s">
        <v>10397</v>
      </c>
      <c r="O5279" s="72" t="s">
        <v>10460</v>
      </c>
      <c r="P5279" s="72"/>
      <c r="Q5279" s="75"/>
      <c r="R5279" s="72"/>
    </row>
    <row r="5280" spans="1:18" x14ac:dyDescent="0.25">
      <c r="A5280" s="72" t="str">
        <f t="shared" si="155"/>
        <v>PZ</v>
      </c>
      <c r="B5280" s="72" t="str">
        <f t="shared" si="156"/>
        <v>440</v>
      </c>
      <c r="C5280" s="72" t="s">
        <v>1877</v>
      </c>
      <c r="D5280" s="72" t="s">
        <v>132</v>
      </c>
      <c r="E5280" s="72" t="s">
        <v>10399</v>
      </c>
      <c r="F5280" s="72"/>
      <c r="G5280" s="72" t="s">
        <v>10393</v>
      </c>
      <c r="H5280" s="72">
        <v>1680</v>
      </c>
      <c r="I5280" s="94">
        <v>209</v>
      </c>
      <c r="J5280" s="73">
        <v>1</v>
      </c>
      <c r="K5280" s="74">
        <v>16316</v>
      </c>
      <c r="L5280" s="72" t="s">
        <v>10364</v>
      </c>
      <c r="M5280" s="72"/>
      <c r="N5280" s="72" t="s">
        <v>10397</v>
      </c>
      <c r="O5280" s="72" t="s">
        <v>10460</v>
      </c>
      <c r="P5280" s="72"/>
      <c r="Q5280" s="75"/>
      <c r="R5280" s="72"/>
    </row>
    <row r="5281" spans="1:18" x14ac:dyDescent="0.25">
      <c r="A5281" s="72" t="str">
        <f t="shared" si="155"/>
        <v>PZ</v>
      </c>
      <c r="B5281" s="72" t="str">
        <f t="shared" si="156"/>
        <v>441</v>
      </c>
      <c r="C5281" s="72" t="s">
        <v>4110</v>
      </c>
      <c r="D5281" s="72" t="s">
        <v>132</v>
      </c>
      <c r="E5281" s="72" t="s">
        <v>10399</v>
      </c>
      <c r="F5281" s="72"/>
      <c r="G5281" s="72" t="s">
        <v>10393</v>
      </c>
      <c r="H5281" s="72">
        <v>1680</v>
      </c>
      <c r="I5281" s="94">
        <v>210</v>
      </c>
      <c r="J5281" s="73">
        <v>1</v>
      </c>
      <c r="K5281" s="74">
        <v>16316</v>
      </c>
      <c r="L5281" s="72" t="s">
        <v>10364</v>
      </c>
      <c r="M5281" s="72"/>
      <c r="N5281" s="72" t="s">
        <v>10397</v>
      </c>
      <c r="O5281" s="72" t="s">
        <v>10460</v>
      </c>
      <c r="P5281" s="72"/>
      <c r="Q5281" s="75"/>
      <c r="R5281" s="72"/>
    </row>
    <row r="5282" spans="1:18" x14ac:dyDescent="0.25">
      <c r="A5282" s="72" t="str">
        <f t="shared" si="155"/>
        <v>PZ</v>
      </c>
      <c r="B5282" s="72" t="str">
        <f t="shared" si="156"/>
        <v>442</v>
      </c>
      <c r="C5282" s="72" t="s">
        <v>2436</v>
      </c>
      <c r="D5282" s="72" t="s">
        <v>132</v>
      </c>
      <c r="E5282" s="72" t="s">
        <v>10399</v>
      </c>
      <c r="F5282" s="72"/>
      <c r="G5282" s="72" t="s">
        <v>10393</v>
      </c>
      <c r="H5282" s="72">
        <v>1680</v>
      </c>
      <c r="I5282" s="94">
        <v>211</v>
      </c>
      <c r="J5282" s="73">
        <v>1</v>
      </c>
      <c r="K5282" s="74">
        <v>16316</v>
      </c>
      <c r="L5282" s="72" t="s">
        <v>10364</v>
      </c>
      <c r="M5282" s="72"/>
      <c r="N5282" s="72" t="s">
        <v>10397</v>
      </c>
      <c r="O5282" s="72" t="s">
        <v>10460</v>
      </c>
      <c r="P5282" s="72"/>
      <c r="Q5282" s="75"/>
      <c r="R5282" s="72"/>
    </row>
    <row r="5283" spans="1:18" x14ac:dyDescent="0.25">
      <c r="A5283" s="72" t="str">
        <f t="shared" si="155"/>
        <v>PZ</v>
      </c>
      <c r="B5283" s="72" t="str">
        <f t="shared" si="156"/>
        <v>443</v>
      </c>
      <c r="C5283" s="72" t="s">
        <v>6096</v>
      </c>
      <c r="D5283" s="72" t="s">
        <v>132</v>
      </c>
      <c r="E5283" s="72" t="s">
        <v>10399</v>
      </c>
      <c r="F5283" s="72"/>
      <c r="G5283" s="72" t="s">
        <v>10393</v>
      </c>
      <c r="H5283" s="72">
        <v>1680</v>
      </c>
      <c r="I5283" s="94">
        <v>212</v>
      </c>
      <c r="J5283" s="73">
        <v>1</v>
      </c>
      <c r="K5283" s="74">
        <v>16316</v>
      </c>
      <c r="L5283" s="72" t="s">
        <v>10364</v>
      </c>
      <c r="M5283" s="72"/>
      <c r="N5283" s="72" t="s">
        <v>10397</v>
      </c>
      <c r="O5283" s="72" t="s">
        <v>10460</v>
      </c>
      <c r="P5283" s="72"/>
      <c r="Q5283" s="75"/>
      <c r="R5283" s="72"/>
    </row>
    <row r="5284" spans="1:18" x14ac:dyDescent="0.25">
      <c r="A5284" s="72" t="str">
        <f t="shared" si="155"/>
        <v>PZ</v>
      </c>
      <c r="B5284" s="72" t="str">
        <f t="shared" si="156"/>
        <v>444</v>
      </c>
      <c r="C5284" s="72" t="s">
        <v>8652</v>
      </c>
      <c r="D5284" s="72" t="s">
        <v>132</v>
      </c>
      <c r="E5284" s="72" t="s">
        <v>10399</v>
      </c>
      <c r="F5284" s="72"/>
      <c r="G5284" s="72" t="s">
        <v>10393</v>
      </c>
      <c r="H5284" s="72">
        <v>1680</v>
      </c>
      <c r="I5284" s="94">
        <v>213</v>
      </c>
      <c r="J5284" s="73">
        <v>1</v>
      </c>
      <c r="K5284" s="74">
        <v>16316</v>
      </c>
      <c r="L5284" s="72" t="s">
        <v>10364</v>
      </c>
      <c r="M5284" s="72"/>
      <c r="N5284" s="72" t="s">
        <v>10397</v>
      </c>
      <c r="O5284" s="72" t="s">
        <v>10460</v>
      </c>
      <c r="P5284" s="72"/>
      <c r="Q5284" s="75"/>
      <c r="R5284" s="72"/>
    </row>
    <row r="5285" spans="1:18" x14ac:dyDescent="0.25">
      <c r="A5285" s="72" t="str">
        <f t="shared" ref="A5285:A5348" si="157">LEFT(C5285,2)</f>
        <v>PZ</v>
      </c>
      <c r="B5285" s="72" t="str">
        <f t="shared" ref="B5285:B5348" si="158">RIGHT(C5285,3)</f>
        <v>445</v>
      </c>
      <c r="C5285" s="72" t="s">
        <v>2472</v>
      </c>
      <c r="D5285" s="72" t="s">
        <v>132</v>
      </c>
      <c r="E5285" s="72" t="s">
        <v>10399</v>
      </c>
      <c r="F5285" s="72"/>
      <c r="G5285" s="72" t="s">
        <v>10393</v>
      </c>
      <c r="H5285" s="72">
        <v>1680</v>
      </c>
      <c r="I5285" s="94">
        <v>214</v>
      </c>
      <c r="J5285" s="73">
        <v>1</v>
      </c>
      <c r="K5285" s="74">
        <v>16316</v>
      </c>
      <c r="L5285" s="72" t="s">
        <v>10364</v>
      </c>
      <c r="M5285" s="72"/>
      <c r="N5285" s="72" t="s">
        <v>10397</v>
      </c>
      <c r="O5285" s="72" t="s">
        <v>10460</v>
      </c>
      <c r="P5285" s="72"/>
      <c r="Q5285" s="75"/>
      <c r="R5285" s="72"/>
    </row>
    <row r="5286" spans="1:18" x14ac:dyDescent="0.25">
      <c r="A5286" s="72" t="str">
        <f t="shared" si="157"/>
        <v>PZ</v>
      </c>
      <c r="B5286" s="72" t="str">
        <f t="shared" si="158"/>
        <v>446</v>
      </c>
      <c r="C5286" s="72" t="s">
        <v>8548</v>
      </c>
      <c r="D5286" s="72" t="s">
        <v>132</v>
      </c>
      <c r="E5286" s="72" t="s">
        <v>10399</v>
      </c>
      <c r="F5286" s="72"/>
      <c r="G5286" s="72" t="s">
        <v>10393</v>
      </c>
      <c r="H5286" s="72">
        <v>1680</v>
      </c>
      <c r="I5286" s="94">
        <v>215</v>
      </c>
      <c r="J5286" s="73">
        <v>1</v>
      </c>
      <c r="K5286" s="74">
        <v>16316</v>
      </c>
      <c r="L5286" s="72" t="s">
        <v>10364</v>
      </c>
      <c r="M5286" s="72"/>
      <c r="N5286" s="72" t="s">
        <v>10397</v>
      </c>
      <c r="O5286" s="72" t="s">
        <v>10460</v>
      </c>
      <c r="P5286" s="72"/>
      <c r="Q5286" s="75"/>
      <c r="R5286" s="72"/>
    </row>
    <row r="5287" spans="1:18" x14ac:dyDescent="0.25">
      <c r="A5287" s="72" t="str">
        <f t="shared" si="157"/>
        <v>PZ</v>
      </c>
      <c r="B5287" s="72" t="str">
        <f t="shared" si="158"/>
        <v>447</v>
      </c>
      <c r="C5287" s="72" t="s">
        <v>4437</v>
      </c>
      <c r="D5287" s="72" t="s">
        <v>132</v>
      </c>
      <c r="E5287" s="72" t="s">
        <v>10399</v>
      </c>
      <c r="F5287" s="72"/>
      <c r="G5287" s="72" t="s">
        <v>10393</v>
      </c>
      <c r="H5287" s="72">
        <v>1680</v>
      </c>
      <c r="I5287" s="94">
        <v>216</v>
      </c>
      <c r="J5287" s="73">
        <v>1</v>
      </c>
      <c r="K5287" s="74">
        <v>16346</v>
      </c>
      <c r="L5287" s="72" t="s">
        <v>10364</v>
      </c>
      <c r="M5287" s="72"/>
      <c r="N5287" s="72" t="s">
        <v>10397</v>
      </c>
      <c r="O5287" s="72" t="s">
        <v>10460</v>
      </c>
      <c r="P5287" s="72"/>
      <c r="Q5287" s="75"/>
      <c r="R5287" s="72"/>
    </row>
    <row r="5288" spans="1:18" x14ac:dyDescent="0.25">
      <c r="A5288" s="72" t="str">
        <f t="shared" si="157"/>
        <v>PZ</v>
      </c>
      <c r="B5288" s="72" t="str">
        <f t="shared" si="158"/>
        <v>448</v>
      </c>
      <c r="C5288" s="72" t="s">
        <v>6675</v>
      </c>
      <c r="D5288" s="72" t="s">
        <v>132</v>
      </c>
      <c r="E5288" s="72" t="s">
        <v>10399</v>
      </c>
      <c r="F5288" s="72"/>
      <c r="G5288" s="72" t="s">
        <v>10393</v>
      </c>
      <c r="H5288" s="72">
        <v>1680</v>
      </c>
      <c r="I5288" s="94">
        <v>217</v>
      </c>
      <c r="J5288" s="73">
        <v>1</v>
      </c>
      <c r="K5288" s="74">
        <v>16346</v>
      </c>
      <c r="L5288" s="72" t="s">
        <v>10364</v>
      </c>
      <c r="M5288" s="72"/>
      <c r="N5288" s="72" t="s">
        <v>10397</v>
      </c>
      <c r="O5288" s="72" t="s">
        <v>10460</v>
      </c>
      <c r="P5288" s="72"/>
      <c r="Q5288" s="75"/>
      <c r="R5288" s="72"/>
    </row>
    <row r="5289" spans="1:18" x14ac:dyDescent="0.25">
      <c r="A5289" s="72" t="str">
        <f t="shared" si="157"/>
        <v>PZ</v>
      </c>
      <c r="B5289" s="72" t="str">
        <f t="shared" si="158"/>
        <v>449</v>
      </c>
      <c r="C5289" s="72" t="s">
        <v>5645</v>
      </c>
      <c r="D5289" s="72" t="s">
        <v>132</v>
      </c>
      <c r="E5289" s="72" t="s">
        <v>10399</v>
      </c>
      <c r="F5289" s="72"/>
      <c r="G5289" s="72" t="s">
        <v>10393</v>
      </c>
      <c r="H5289" s="72">
        <v>1680</v>
      </c>
      <c r="I5289" s="94">
        <v>218</v>
      </c>
      <c r="J5289" s="73">
        <v>1</v>
      </c>
      <c r="K5289" s="74">
        <v>16346</v>
      </c>
      <c r="L5289" s="72" t="s">
        <v>10364</v>
      </c>
      <c r="M5289" s="72"/>
      <c r="N5289" s="72" t="s">
        <v>10397</v>
      </c>
      <c r="O5289" s="72" t="s">
        <v>10460</v>
      </c>
      <c r="P5289" s="72"/>
      <c r="Q5289" s="75"/>
      <c r="R5289" s="72"/>
    </row>
    <row r="5290" spans="1:18" x14ac:dyDescent="0.25">
      <c r="A5290" s="72" t="str">
        <f t="shared" si="157"/>
        <v>PZ</v>
      </c>
      <c r="B5290" s="72" t="str">
        <f t="shared" si="158"/>
        <v>450</v>
      </c>
      <c r="C5290" s="72" t="s">
        <v>7706</v>
      </c>
      <c r="D5290" s="72" t="s">
        <v>132</v>
      </c>
      <c r="E5290" s="72" t="s">
        <v>10399</v>
      </c>
      <c r="F5290" s="72"/>
      <c r="G5290" s="72" t="s">
        <v>10393</v>
      </c>
      <c r="H5290" s="72">
        <v>1680</v>
      </c>
      <c r="I5290" s="94">
        <v>219</v>
      </c>
      <c r="J5290" s="73">
        <v>1</v>
      </c>
      <c r="K5290" s="74">
        <v>16346</v>
      </c>
      <c r="L5290" s="72" t="s">
        <v>10364</v>
      </c>
      <c r="M5290" s="72"/>
      <c r="N5290" s="72" t="s">
        <v>10397</v>
      </c>
      <c r="O5290" s="72" t="s">
        <v>10460</v>
      </c>
      <c r="P5290" s="72"/>
      <c r="Q5290" s="75"/>
      <c r="R5290" s="72"/>
    </row>
    <row r="5291" spans="1:18" x14ac:dyDescent="0.25">
      <c r="A5291" s="72" t="str">
        <f t="shared" si="157"/>
        <v>PZ</v>
      </c>
      <c r="B5291" s="72" t="str">
        <f t="shared" si="158"/>
        <v>451</v>
      </c>
      <c r="C5291" s="72" t="s">
        <v>6030</v>
      </c>
      <c r="D5291" s="72" t="s">
        <v>132</v>
      </c>
      <c r="E5291" s="72" t="s">
        <v>10399</v>
      </c>
      <c r="F5291" s="72"/>
      <c r="G5291" s="72" t="s">
        <v>10393</v>
      </c>
      <c r="H5291" s="72">
        <v>1680</v>
      </c>
      <c r="I5291" s="94">
        <v>220</v>
      </c>
      <c r="J5291" s="73">
        <v>1</v>
      </c>
      <c r="K5291" s="74">
        <v>16346</v>
      </c>
      <c r="L5291" s="72" t="s">
        <v>10364</v>
      </c>
      <c r="M5291" s="72"/>
      <c r="N5291" s="72" t="s">
        <v>10397</v>
      </c>
      <c r="O5291" s="72" t="s">
        <v>10460</v>
      </c>
      <c r="P5291" s="72"/>
      <c r="Q5291" s="75"/>
      <c r="R5291" s="72"/>
    </row>
    <row r="5292" spans="1:18" x14ac:dyDescent="0.25">
      <c r="A5292" s="72" t="str">
        <f t="shared" si="157"/>
        <v>PZ</v>
      </c>
      <c r="B5292" s="72" t="str">
        <f t="shared" si="158"/>
        <v>452</v>
      </c>
      <c r="C5292" s="72" t="s">
        <v>2539</v>
      </c>
      <c r="D5292" s="72" t="s">
        <v>132</v>
      </c>
      <c r="E5292" s="72" t="s">
        <v>10399</v>
      </c>
      <c r="F5292" s="72"/>
      <c r="G5292" s="72" t="s">
        <v>10393</v>
      </c>
      <c r="H5292" s="72">
        <v>1680</v>
      </c>
      <c r="I5292" s="94">
        <v>221</v>
      </c>
      <c r="J5292" s="73">
        <v>1</v>
      </c>
      <c r="K5292" s="74">
        <v>16346</v>
      </c>
      <c r="L5292" s="72" t="s">
        <v>10364</v>
      </c>
      <c r="M5292" s="72"/>
      <c r="N5292" s="72" t="s">
        <v>10397</v>
      </c>
      <c r="O5292" s="72" t="s">
        <v>10460</v>
      </c>
      <c r="P5292" s="72"/>
      <c r="Q5292" s="75"/>
      <c r="R5292" s="72"/>
    </row>
    <row r="5293" spans="1:18" x14ac:dyDescent="0.25">
      <c r="A5293" s="72" t="str">
        <f t="shared" si="157"/>
        <v>PZ</v>
      </c>
      <c r="B5293" s="72" t="str">
        <f t="shared" si="158"/>
        <v>453</v>
      </c>
      <c r="C5293" s="72" t="s">
        <v>8505</v>
      </c>
      <c r="D5293" s="72" t="s">
        <v>132</v>
      </c>
      <c r="E5293" s="72" t="s">
        <v>10399</v>
      </c>
      <c r="F5293" s="72"/>
      <c r="G5293" s="72" t="s">
        <v>10393</v>
      </c>
      <c r="H5293" s="72">
        <v>1680</v>
      </c>
      <c r="I5293" s="94">
        <v>222</v>
      </c>
      <c r="J5293" s="73">
        <v>1</v>
      </c>
      <c r="K5293" s="74">
        <v>16346</v>
      </c>
      <c r="L5293" s="72" t="s">
        <v>10364</v>
      </c>
      <c r="M5293" s="72"/>
      <c r="N5293" s="72" t="s">
        <v>10397</v>
      </c>
      <c r="O5293" s="72" t="s">
        <v>10460</v>
      </c>
      <c r="P5293" s="72"/>
      <c r="Q5293" s="75"/>
      <c r="R5293" s="72"/>
    </row>
    <row r="5294" spans="1:18" x14ac:dyDescent="0.25">
      <c r="A5294" s="72" t="str">
        <f t="shared" si="157"/>
        <v>PZ</v>
      </c>
      <c r="B5294" s="72" t="str">
        <f t="shared" si="158"/>
        <v>454</v>
      </c>
      <c r="C5294" s="72" t="s">
        <v>8855</v>
      </c>
      <c r="D5294" s="72" t="s">
        <v>132</v>
      </c>
      <c r="E5294" s="72" t="s">
        <v>10399</v>
      </c>
      <c r="F5294" s="72"/>
      <c r="G5294" s="72" t="s">
        <v>10393</v>
      </c>
      <c r="H5294" s="72">
        <v>1680</v>
      </c>
      <c r="I5294" s="94">
        <v>223</v>
      </c>
      <c r="J5294" s="73">
        <v>1</v>
      </c>
      <c r="K5294" s="74">
        <v>16346</v>
      </c>
      <c r="L5294" s="72" t="s">
        <v>10364</v>
      </c>
      <c r="M5294" s="72"/>
      <c r="N5294" s="72" t="s">
        <v>10397</v>
      </c>
      <c r="O5294" s="72" t="s">
        <v>10460</v>
      </c>
      <c r="P5294" s="72"/>
      <c r="Q5294" s="75"/>
      <c r="R5294" s="72"/>
    </row>
    <row r="5295" spans="1:18" x14ac:dyDescent="0.25">
      <c r="A5295" s="72" t="str">
        <f t="shared" si="157"/>
        <v>PZ</v>
      </c>
      <c r="B5295" s="72" t="str">
        <f t="shared" si="158"/>
        <v>455</v>
      </c>
      <c r="C5295" s="72" t="s">
        <v>7965</v>
      </c>
      <c r="D5295" s="72" t="s">
        <v>132</v>
      </c>
      <c r="E5295" s="72" t="s">
        <v>10399</v>
      </c>
      <c r="F5295" s="72"/>
      <c r="G5295" s="72" t="s">
        <v>10393</v>
      </c>
      <c r="H5295" s="72">
        <v>1680</v>
      </c>
      <c r="I5295" s="94">
        <v>224</v>
      </c>
      <c r="J5295" s="73">
        <v>1</v>
      </c>
      <c r="K5295" s="74">
        <v>16346</v>
      </c>
      <c r="L5295" s="72" t="s">
        <v>10364</v>
      </c>
      <c r="M5295" s="72"/>
      <c r="N5295" s="72" t="s">
        <v>10397</v>
      </c>
      <c r="O5295" s="72" t="s">
        <v>10460</v>
      </c>
      <c r="P5295" s="72"/>
      <c r="Q5295" s="75"/>
      <c r="R5295" s="72"/>
    </row>
    <row r="5296" spans="1:18" x14ac:dyDescent="0.25">
      <c r="A5296" s="72" t="str">
        <f t="shared" si="157"/>
        <v>PZ</v>
      </c>
      <c r="B5296" s="72" t="str">
        <f t="shared" si="158"/>
        <v>456</v>
      </c>
      <c r="C5296" s="72" t="s">
        <v>2196</v>
      </c>
      <c r="D5296" s="72" t="s">
        <v>132</v>
      </c>
      <c r="E5296" s="72" t="s">
        <v>10399</v>
      </c>
      <c r="F5296" s="72"/>
      <c r="G5296" s="72" t="s">
        <v>10393</v>
      </c>
      <c r="H5296" s="72">
        <v>1680</v>
      </c>
      <c r="I5296" s="94">
        <v>225</v>
      </c>
      <c r="J5296" s="73">
        <v>1</v>
      </c>
      <c r="K5296" s="74">
        <v>16346</v>
      </c>
      <c r="L5296" s="72" t="s">
        <v>10364</v>
      </c>
      <c r="M5296" s="72"/>
      <c r="N5296" s="72" t="s">
        <v>10397</v>
      </c>
      <c r="O5296" s="72" t="s">
        <v>10460</v>
      </c>
      <c r="P5296" s="72"/>
      <c r="Q5296" s="75"/>
      <c r="R5296" s="72"/>
    </row>
    <row r="5297" spans="1:18" x14ac:dyDescent="0.25">
      <c r="A5297" s="72" t="str">
        <f t="shared" si="157"/>
        <v>PZ</v>
      </c>
      <c r="B5297" s="72" t="str">
        <f t="shared" si="158"/>
        <v>457</v>
      </c>
      <c r="C5297" s="72" t="s">
        <v>4552</v>
      </c>
      <c r="D5297" s="72" t="s">
        <v>132</v>
      </c>
      <c r="E5297" s="72" t="s">
        <v>10399</v>
      </c>
      <c r="F5297" s="72"/>
      <c r="G5297" s="72" t="s">
        <v>10393</v>
      </c>
      <c r="H5297" s="72">
        <v>1680</v>
      </c>
      <c r="I5297" s="94">
        <v>226</v>
      </c>
      <c r="J5297" s="73">
        <v>1</v>
      </c>
      <c r="K5297" s="74">
        <v>16346</v>
      </c>
      <c r="L5297" s="72" t="s">
        <v>10364</v>
      </c>
      <c r="M5297" s="72"/>
      <c r="N5297" s="72" t="s">
        <v>10397</v>
      </c>
      <c r="O5297" s="72" t="s">
        <v>10460</v>
      </c>
      <c r="P5297" s="72"/>
      <c r="Q5297" s="75"/>
      <c r="R5297" s="72"/>
    </row>
    <row r="5298" spans="1:18" x14ac:dyDescent="0.25">
      <c r="A5298" s="72" t="str">
        <f t="shared" si="157"/>
        <v>PZ</v>
      </c>
      <c r="B5298" s="72" t="str">
        <f t="shared" si="158"/>
        <v>458</v>
      </c>
      <c r="C5298" s="72" t="s">
        <v>2898</v>
      </c>
      <c r="D5298" s="72" t="s">
        <v>132</v>
      </c>
      <c r="E5298" s="72" t="s">
        <v>10399</v>
      </c>
      <c r="F5298" s="72"/>
      <c r="G5298" s="72" t="s">
        <v>10393</v>
      </c>
      <c r="H5298" s="72">
        <v>1680</v>
      </c>
      <c r="I5298" s="94">
        <v>227</v>
      </c>
      <c r="J5298" s="73">
        <v>1</v>
      </c>
      <c r="K5298" s="74">
        <v>16346</v>
      </c>
      <c r="L5298" s="72" t="s">
        <v>10364</v>
      </c>
      <c r="M5298" s="72"/>
      <c r="N5298" s="72" t="s">
        <v>10397</v>
      </c>
      <c r="O5298" s="72" t="s">
        <v>10460</v>
      </c>
      <c r="P5298" s="72"/>
      <c r="Q5298" s="75"/>
      <c r="R5298" s="72"/>
    </row>
    <row r="5299" spans="1:18" x14ac:dyDescent="0.25">
      <c r="A5299" s="72" t="str">
        <f t="shared" si="157"/>
        <v>PZ</v>
      </c>
      <c r="B5299" s="72" t="str">
        <f t="shared" si="158"/>
        <v>459</v>
      </c>
      <c r="C5299" s="72" t="s">
        <v>6441</v>
      </c>
      <c r="D5299" s="72" t="s">
        <v>132</v>
      </c>
      <c r="E5299" s="72" t="s">
        <v>10399</v>
      </c>
      <c r="F5299" s="72"/>
      <c r="G5299" s="72" t="s">
        <v>10393</v>
      </c>
      <c r="H5299" s="72">
        <v>1680</v>
      </c>
      <c r="I5299" s="94">
        <v>228</v>
      </c>
      <c r="J5299" s="73">
        <v>1</v>
      </c>
      <c r="K5299" s="74">
        <v>16346</v>
      </c>
      <c r="L5299" s="72" t="s">
        <v>10364</v>
      </c>
      <c r="M5299" s="72"/>
      <c r="N5299" s="72" t="s">
        <v>10397</v>
      </c>
      <c r="O5299" s="72" t="s">
        <v>10460</v>
      </c>
      <c r="P5299" s="72"/>
      <c r="Q5299" s="75"/>
      <c r="R5299" s="72"/>
    </row>
    <row r="5300" spans="1:18" x14ac:dyDescent="0.25">
      <c r="A5300" s="72" t="str">
        <f t="shared" si="157"/>
        <v>PZ</v>
      </c>
      <c r="B5300" s="72" t="str">
        <f t="shared" si="158"/>
        <v>460</v>
      </c>
      <c r="C5300" s="72" t="s">
        <v>2437</v>
      </c>
      <c r="D5300" s="72" t="s">
        <v>132</v>
      </c>
      <c r="E5300" s="72" t="s">
        <v>10399</v>
      </c>
      <c r="F5300" s="72"/>
      <c r="G5300" s="72" t="s">
        <v>10393</v>
      </c>
      <c r="H5300" s="72">
        <v>1680</v>
      </c>
      <c r="I5300" s="94">
        <v>229</v>
      </c>
      <c r="J5300" s="73">
        <v>1</v>
      </c>
      <c r="K5300" s="74">
        <v>16346</v>
      </c>
      <c r="L5300" s="72" t="s">
        <v>10364</v>
      </c>
      <c r="M5300" s="72"/>
      <c r="N5300" s="72" t="s">
        <v>10397</v>
      </c>
      <c r="O5300" s="72" t="s">
        <v>10460</v>
      </c>
      <c r="P5300" s="72"/>
      <c r="Q5300" s="75"/>
      <c r="R5300" s="72"/>
    </row>
    <row r="5301" spans="1:18" x14ac:dyDescent="0.25">
      <c r="A5301" s="72" t="str">
        <f t="shared" si="157"/>
        <v>PZ</v>
      </c>
      <c r="B5301" s="72" t="str">
        <f t="shared" si="158"/>
        <v>461</v>
      </c>
      <c r="C5301" s="72" t="s">
        <v>2175</v>
      </c>
      <c r="D5301" s="72" t="s">
        <v>132</v>
      </c>
      <c r="E5301" s="72" t="s">
        <v>10399</v>
      </c>
      <c r="F5301" s="72"/>
      <c r="G5301" s="72" t="s">
        <v>10393</v>
      </c>
      <c r="H5301" s="72">
        <v>1680</v>
      </c>
      <c r="I5301" s="94">
        <v>230</v>
      </c>
      <c r="J5301" s="73">
        <v>1</v>
      </c>
      <c r="K5301" s="74">
        <v>16346</v>
      </c>
      <c r="L5301" s="72" t="s">
        <v>10364</v>
      </c>
      <c r="M5301" s="72"/>
      <c r="N5301" s="72" t="s">
        <v>10397</v>
      </c>
      <c r="O5301" s="72" t="s">
        <v>10460</v>
      </c>
      <c r="P5301" s="72"/>
      <c r="Q5301" s="75"/>
      <c r="R5301" s="72"/>
    </row>
    <row r="5302" spans="1:18" x14ac:dyDescent="0.25">
      <c r="A5302" s="72" t="str">
        <f t="shared" si="157"/>
        <v>PZ</v>
      </c>
      <c r="B5302" s="72" t="str">
        <f t="shared" si="158"/>
        <v>462</v>
      </c>
      <c r="C5302" s="72" t="s">
        <v>8616</v>
      </c>
      <c r="D5302" s="72" t="s">
        <v>132</v>
      </c>
      <c r="E5302" s="72" t="s">
        <v>10399</v>
      </c>
      <c r="F5302" s="72"/>
      <c r="G5302" s="72" t="s">
        <v>10393</v>
      </c>
      <c r="H5302" s="72">
        <v>1680</v>
      </c>
      <c r="I5302" s="94">
        <v>231</v>
      </c>
      <c r="J5302" s="73">
        <v>1</v>
      </c>
      <c r="K5302" s="74">
        <v>16346</v>
      </c>
      <c r="L5302" s="72" t="s">
        <v>10364</v>
      </c>
      <c r="M5302" s="72"/>
      <c r="N5302" s="72" t="s">
        <v>10397</v>
      </c>
      <c r="O5302" s="72" t="s">
        <v>10460</v>
      </c>
      <c r="P5302" s="72"/>
      <c r="Q5302" s="75"/>
      <c r="R5302" s="72"/>
    </row>
    <row r="5303" spans="1:18" x14ac:dyDescent="0.25">
      <c r="A5303" s="72" t="str">
        <f t="shared" si="157"/>
        <v>PZ</v>
      </c>
      <c r="B5303" s="72" t="str">
        <f t="shared" si="158"/>
        <v>463</v>
      </c>
      <c r="C5303" s="72" t="s">
        <v>3068</v>
      </c>
      <c r="D5303" s="72" t="s">
        <v>132</v>
      </c>
      <c r="E5303" s="72" t="s">
        <v>10399</v>
      </c>
      <c r="F5303" s="72"/>
      <c r="G5303" s="72" t="s">
        <v>10393</v>
      </c>
      <c r="H5303" s="72">
        <v>1680</v>
      </c>
      <c r="I5303" s="94">
        <v>232</v>
      </c>
      <c r="J5303" s="73">
        <v>1</v>
      </c>
      <c r="K5303" s="74">
        <v>16346</v>
      </c>
      <c r="L5303" s="72" t="s">
        <v>10364</v>
      </c>
      <c r="M5303" s="72"/>
      <c r="N5303" s="72" t="s">
        <v>10397</v>
      </c>
      <c r="O5303" s="72" t="s">
        <v>10460</v>
      </c>
      <c r="P5303" s="72"/>
      <c r="Q5303" s="75"/>
      <c r="R5303" s="72"/>
    </row>
    <row r="5304" spans="1:18" x14ac:dyDescent="0.25">
      <c r="A5304" s="72" t="str">
        <f t="shared" si="157"/>
        <v>PZ</v>
      </c>
      <c r="B5304" s="72" t="str">
        <f t="shared" si="158"/>
        <v>464</v>
      </c>
      <c r="C5304" s="72" t="s">
        <v>3009</v>
      </c>
      <c r="D5304" s="72" t="s">
        <v>132</v>
      </c>
      <c r="E5304" s="72" t="s">
        <v>10399</v>
      </c>
      <c r="F5304" s="72"/>
      <c r="G5304" s="72" t="s">
        <v>10393</v>
      </c>
      <c r="H5304" s="72">
        <v>1680</v>
      </c>
      <c r="I5304" s="94">
        <v>233</v>
      </c>
      <c r="J5304" s="73">
        <v>1</v>
      </c>
      <c r="K5304" s="74">
        <v>16346</v>
      </c>
      <c r="L5304" s="72" t="s">
        <v>10364</v>
      </c>
      <c r="M5304" s="72"/>
      <c r="N5304" s="72" t="s">
        <v>10397</v>
      </c>
      <c r="O5304" s="72" t="s">
        <v>10460</v>
      </c>
      <c r="P5304" s="72"/>
      <c r="Q5304" s="75"/>
      <c r="R5304" s="72"/>
    </row>
    <row r="5305" spans="1:18" x14ac:dyDescent="0.25">
      <c r="A5305" s="72" t="str">
        <f t="shared" si="157"/>
        <v>PZ</v>
      </c>
      <c r="B5305" s="72" t="str">
        <f t="shared" si="158"/>
        <v>465</v>
      </c>
      <c r="C5305" s="72" t="s">
        <v>2412</v>
      </c>
      <c r="D5305" s="72" t="s">
        <v>132</v>
      </c>
      <c r="E5305" s="72" t="s">
        <v>10399</v>
      </c>
      <c r="F5305" s="72"/>
      <c r="G5305" s="72" t="s">
        <v>10393</v>
      </c>
      <c r="H5305" s="72">
        <v>1680</v>
      </c>
      <c r="I5305" s="94">
        <v>234</v>
      </c>
      <c r="J5305" s="73">
        <v>1</v>
      </c>
      <c r="K5305" s="74">
        <v>16346</v>
      </c>
      <c r="L5305" s="72" t="s">
        <v>10364</v>
      </c>
      <c r="M5305" s="72"/>
      <c r="N5305" s="72" t="s">
        <v>10397</v>
      </c>
      <c r="O5305" s="72" t="s">
        <v>10460</v>
      </c>
      <c r="P5305" s="72"/>
      <c r="Q5305" s="75"/>
      <c r="R5305" s="72"/>
    </row>
    <row r="5306" spans="1:18" x14ac:dyDescent="0.25">
      <c r="A5306" s="72" t="str">
        <f t="shared" si="157"/>
        <v>PZ</v>
      </c>
      <c r="B5306" s="72" t="str">
        <f t="shared" si="158"/>
        <v>466</v>
      </c>
      <c r="C5306" s="72" t="s">
        <v>6442</v>
      </c>
      <c r="D5306" s="72" t="s">
        <v>132</v>
      </c>
      <c r="E5306" s="72" t="s">
        <v>10399</v>
      </c>
      <c r="F5306" s="72"/>
      <c r="G5306" s="72" t="s">
        <v>10393</v>
      </c>
      <c r="H5306" s="72">
        <v>1680</v>
      </c>
      <c r="I5306" s="94">
        <v>235</v>
      </c>
      <c r="J5306" s="73">
        <v>1</v>
      </c>
      <c r="K5306" s="74">
        <v>16407</v>
      </c>
      <c r="L5306" s="72" t="s">
        <v>10364</v>
      </c>
      <c r="M5306" s="72"/>
      <c r="N5306" s="72" t="s">
        <v>10397</v>
      </c>
      <c r="O5306" s="72" t="s">
        <v>10460</v>
      </c>
      <c r="P5306" s="72"/>
      <c r="Q5306" s="75"/>
      <c r="R5306" s="72"/>
    </row>
    <row r="5307" spans="1:18" x14ac:dyDescent="0.25">
      <c r="A5307" s="72" t="str">
        <f t="shared" si="157"/>
        <v>PZ</v>
      </c>
      <c r="B5307" s="72" t="str">
        <f t="shared" si="158"/>
        <v>467</v>
      </c>
      <c r="C5307" s="72" t="s">
        <v>7303</v>
      </c>
      <c r="D5307" s="72" t="s">
        <v>744</v>
      </c>
      <c r="E5307" s="72" t="s">
        <v>10399</v>
      </c>
      <c r="F5307" s="72"/>
      <c r="G5307" s="72" t="s">
        <v>10393</v>
      </c>
      <c r="H5307" s="72">
        <v>1680</v>
      </c>
      <c r="I5307" s="94">
        <v>15</v>
      </c>
      <c r="J5307" s="73">
        <v>1</v>
      </c>
      <c r="K5307" s="74">
        <v>16377</v>
      </c>
      <c r="L5307" s="72" t="s">
        <v>10364</v>
      </c>
      <c r="M5307" s="72"/>
      <c r="N5307" s="72" t="s">
        <v>10397</v>
      </c>
      <c r="O5307" s="72" t="s">
        <v>10460</v>
      </c>
      <c r="P5307" s="72"/>
      <c r="Q5307" s="75"/>
      <c r="R5307" s="72"/>
    </row>
    <row r="5308" spans="1:18" x14ac:dyDescent="0.25">
      <c r="A5308" s="72" t="str">
        <f t="shared" si="157"/>
        <v>PZ</v>
      </c>
      <c r="B5308" s="72" t="str">
        <f t="shared" si="158"/>
        <v>468</v>
      </c>
      <c r="C5308" s="72" t="s">
        <v>5014</v>
      </c>
      <c r="D5308" s="72" t="s">
        <v>744</v>
      </c>
      <c r="E5308" s="72" t="s">
        <v>10399</v>
      </c>
      <c r="F5308" s="72"/>
      <c r="G5308" s="72" t="s">
        <v>10393</v>
      </c>
      <c r="H5308" s="72">
        <v>1680</v>
      </c>
      <c r="I5308" s="94">
        <v>16</v>
      </c>
      <c r="J5308" s="73">
        <v>1</v>
      </c>
      <c r="K5308" s="74">
        <v>16407</v>
      </c>
      <c r="L5308" s="72" t="s">
        <v>10364</v>
      </c>
      <c r="M5308" s="72"/>
      <c r="N5308" s="72" t="s">
        <v>10397</v>
      </c>
      <c r="O5308" s="72" t="s">
        <v>10460</v>
      </c>
      <c r="P5308" s="72"/>
      <c r="Q5308" s="75"/>
      <c r="R5308" s="72"/>
    </row>
    <row r="5309" spans="1:18" x14ac:dyDescent="0.25">
      <c r="A5309" s="72" t="str">
        <f t="shared" si="157"/>
        <v>PZ</v>
      </c>
      <c r="B5309" s="72" t="str">
        <f t="shared" si="158"/>
        <v>469</v>
      </c>
      <c r="C5309" s="72" t="s">
        <v>5836</v>
      </c>
      <c r="D5309" s="72" t="s">
        <v>744</v>
      </c>
      <c r="E5309" s="72" t="s">
        <v>10399</v>
      </c>
      <c r="F5309" s="72"/>
      <c r="G5309" s="72" t="s">
        <v>10393</v>
      </c>
      <c r="H5309" s="72">
        <v>1680</v>
      </c>
      <c r="I5309" s="94">
        <v>17</v>
      </c>
      <c r="J5309" s="73">
        <v>1</v>
      </c>
      <c r="K5309" s="74">
        <v>16438</v>
      </c>
      <c r="L5309" s="72" t="s">
        <v>10364</v>
      </c>
      <c r="M5309" s="72"/>
      <c r="N5309" s="72" t="s">
        <v>10397</v>
      </c>
      <c r="O5309" s="72" t="s">
        <v>10460</v>
      </c>
      <c r="P5309" s="72"/>
      <c r="Q5309" s="75"/>
      <c r="R5309" s="72"/>
    </row>
    <row r="5310" spans="1:18" x14ac:dyDescent="0.25">
      <c r="A5310" s="72" t="str">
        <f t="shared" si="157"/>
        <v>PZ</v>
      </c>
      <c r="B5310" s="72" t="str">
        <f t="shared" si="158"/>
        <v>470</v>
      </c>
      <c r="C5310" s="72" t="s">
        <v>4877</v>
      </c>
      <c r="D5310" s="72" t="s">
        <v>744</v>
      </c>
      <c r="E5310" s="72" t="s">
        <v>10399</v>
      </c>
      <c r="F5310" s="72"/>
      <c r="G5310" s="72" t="s">
        <v>10393</v>
      </c>
      <c r="H5310" s="72">
        <v>1680</v>
      </c>
      <c r="I5310" s="94">
        <v>18</v>
      </c>
      <c r="J5310" s="73">
        <v>1</v>
      </c>
      <c r="K5310" s="72"/>
      <c r="L5310" s="72" t="s">
        <v>10364</v>
      </c>
      <c r="M5310" s="72"/>
      <c r="N5310" s="72" t="s">
        <v>10397</v>
      </c>
      <c r="O5310" s="72" t="s">
        <v>10460</v>
      </c>
      <c r="P5310" s="72"/>
      <c r="Q5310" s="75"/>
      <c r="R5310" s="72"/>
    </row>
    <row r="5311" spans="1:18" x14ac:dyDescent="0.25">
      <c r="A5311" s="72" t="str">
        <f t="shared" si="157"/>
        <v>PZ</v>
      </c>
      <c r="B5311" s="72" t="str">
        <f t="shared" si="158"/>
        <v>471</v>
      </c>
      <c r="C5311" s="72" t="s">
        <v>7669</v>
      </c>
      <c r="D5311" s="72" t="s">
        <v>132</v>
      </c>
      <c r="E5311" s="72" t="s">
        <v>10399</v>
      </c>
      <c r="F5311" s="72"/>
      <c r="G5311" s="72" t="s">
        <v>10393</v>
      </c>
      <c r="H5311" s="72">
        <v>1680</v>
      </c>
      <c r="I5311" s="94">
        <v>236</v>
      </c>
      <c r="J5311" s="73">
        <v>1</v>
      </c>
      <c r="K5311" s="74">
        <v>16469</v>
      </c>
      <c r="L5311" s="72" t="s">
        <v>10364</v>
      </c>
      <c r="M5311" s="72"/>
      <c r="N5311" s="72" t="s">
        <v>10397</v>
      </c>
      <c r="O5311" s="72" t="s">
        <v>10460</v>
      </c>
      <c r="P5311" s="72"/>
      <c r="Q5311" s="75"/>
      <c r="R5311" s="72"/>
    </row>
    <row r="5312" spans="1:18" x14ac:dyDescent="0.25">
      <c r="A5312" s="72" t="str">
        <f t="shared" si="157"/>
        <v>PZ</v>
      </c>
      <c r="B5312" s="72" t="str">
        <f t="shared" si="158"/>
        <v>472</v>
      </c>
      <c r="C5312" s="72" t="s">
        <v>8533</v>
      </c>
      <c r="D5312" s="72" t="s">
        <v>132</v>
      </c>
      <c r="E5312" s="72" t="s">
        <v>10399</v>
      </c>
      <c r="F5312" s="72"/>
      <c r="G5312" s="72" t="s">
        <v>10393</v>
      </c>
      <c r="H5312" s="72">
        <v>1680</v>
      </c>
      <c r="I5312" s="94">
        <v>237</v>
      </c>
      <c r="J5312" s="73">
        <v>1</v>
      </c>
      <c r="K5312" s="74">
        <v>16497</v>
      </c>
      <c r="L5312" s="72" t="s">
        <v>10364</v>
      </c>
      <c r="M5312" s="72"/>
      <c r="N5312" s="72" t="s">
        <v>10397</v>
      </c>
      <c r="O5312" s="72" t="s">
        <v>10460</v>
      </c>
      <c r="P5312" s="72"/>
      <c r="Q5312" s="75"/>
      <c r="R5312" s="72"/>
    </row>
    <row r="5313" spans="1:18" x14ac:dyDescent="0.25">
      <c r="A5313" s="72" t="str">
        <f t="shared" si="157"/>
        <v>PZ</v>
      </c>
      <c r="B5313" s="72" t="str">
        <f t="shared" si="158"/>
        <v>473</v>
      </c>
      <c r="C5313" s="72" t="s">
        <v>6340</v>
      </c>
      <c r="D5313" s="72" t="s">
        <v>132</v>
      </c>
      <c r="E5313" s="72" t="s">
        <v>10399</v>
      </c>
      <c r="F5313" s="72"/>
      <c r="G5313" s="72" t="s">
        <v>10393</v>
      </c>
      <c r="H5313" s="72">
        <v>1680</v>
      </c>
      <c r="I5313" s="94">
        <v>238</v>
      </c>
      <c r="J5313" s="73">
        <v>1</v>
      </c>
      <c r="K5313" s="74">
        <v>16497</v>
      </c>
      <c r="L5313" s="72" t="s">
        <v>10364</v>
      </c>
      <c r="M5313" s="72"/>
      <c r="N5313" s="72" t="s">
        <v>10397</v>
      </c>
      <c r="O5313" s="72" t="s">
        <v>10460</v>
      </c>
      <c r="P5313" s="72"/>
      <c r="Q5313" s="75"/>
      <c r="R5313" s="72"/>
    </row>
    <row r="5314" spans="1:18" x14ac:dyDescent="0.25">
      <c r="A5314" s="72" t="str">
        <f t="shared" si="157"/>
        <v>PZ</v>
      </c>
      <c r="B5314" s="72" t="str">
        <f t="shared" si="158"/>
        <v>474</v>
      </c>
      <c r="C5314" s="72" t="s">
        <v>9961</v>
      </c>
      <c r="D5314" s="72" t="s">
        <v>132</v>
      </c>
      <c r="E5314" s="72" t="s">
        <v>10399</v>
      </c>
      <c r="F5314" s="72"/>
      <c r="G5314" s="72" t="s">
        <v>10393</v>
      </c>
      <c r="H5314" s="72">
        <v>1680</v>
      </c>
      <c r="I5314" s="94">
        <v>239</v>
      </c>
      <c r="J5314" s="73">
        <v>1</v>
      </c>
      <c r="K5314" s="74">
        <v>16528</v>
      </c>
      <c r="L5314" s="72" t="s">
        <v>10364</v>
      </c>
      <c r="M5314" s="72"/>
      <c r="N5314" s="72" t="s">
        <v>10397</v>
      </c>
      <c r="O5314" s="72" t="s">
        <v>10460</v>
      </c>
      <c r="P5314" s="72"/>
      <c r="Q5314" s="75"/>
      <c r="R5314" s="72"/>
    </row>
    <row r="5315" spans="1:18" x14ac:dyDescent="0.25">
      <c r="A5315" s="72" t="str">
        <f t="shared" si="157"/>
        <v>PZ</v>
      </c>
      <c r="B5315" s="72" t="str">
        <f t="shared" si="158"/>
        <v>475</v>
      </c>
      <c r="C5315" s="72" t="s">
        <v>4464</v>
      </c>
      <c r="D5315" s="72" t="s">
        <v>132</v>
      </c>
      <c r="E5315" s="72" t="s">
        <v>10399</v>
      </c>
      <c r="F5315" s="72"/>
      <c r="G5315" s="72" t="s">
        <v>10393</v>
      </c>
      <c r="H5315" s="72">
        <v>1680</v>
      </c>
      <c r="I5315" s="94">
        <v>240</v>
      </c>
      <c r="J5315" s="73">
        <v>1</v>
      </c>
      <c r="K5315" s="74">
        <v>16558</v>
      </c>
      <c r="L5315" s="72" t="s">
        <v>10364</v>
      </c>
      <c r="M5315" s="72"/>
      <c r="N5315" s="72" t="s">
        <v>10397</v>
      </c>
      <c r="O5315" s="72" t="s">
        <v>10460</v>
      </c>
      <c r="P5315" s="72"/>
      <c r="Q5315" s="75"/>
      <c r="R5315" s="72"/>
    </row>
    <row r="5316" spans="1:18" x14ac:dyDescent="0.25">
      <c r="A5316" s="72" t="str">
        <f t="shared" si="157"/>
        <v>PZ</v>
      </c>
      <c r="B5316" s="72" t="str">
        <f t="shared" si="158"/>
        <v>476</v>
      </c>
      <c r="C5316" s="72" t="s">
        <v>4304</v>
      </c>
      <c r="D5316" s="72" t="s">
        <v>132</v>
      </c>
      <c r="E5316" s="72" t="s">
        <v>10399</v>
      </c>
      <c r="F5316" s="72"/>
      <c r="G5316" s="72" t="s">
        <v>10393</v>
      </c>
      <c r="H5316" s="72">
        <v>1680</v>
      </c>
      <c r="I5316" s="94">
        <v>241</v>
      </c>
      <c r="J5316" s="73">
        <v>1</v>
      </c>
      <c r="K5316" s="74">
        <v>16558</v>
      </c>
      <c r="L5316" s="72" t="s">
        <v>10364</v>
      </c>
      <c r="M5316" s="72"/>
      <c r="N5316" s="72" t="s">
        <v>10397</v>
      </c>
      <c r="O5316" s="72" t="s">
        <v>10460</v>
      </c>
      <c r="P5316" s="72"/>
      <c r="Q5316" s="75"/>
      <c r="R5316" s="72"/>
    </row>
    <row r="5317" spans="1:18" x14ac:dyDescent="0.25">
      <c r="A5317" s="72" t="str">
        <f t="shared" si="157"/>
        <v>RF</v>
      </c>
      <c r="B5317" s="72" t="str">
        <f t="shared" si="158"/>
        <v>580</v>
      </c>
      <c r="C5317" s="72" t="s">
        <v>2590</v>
      </c>
      <c r="D5317" s="72" t="s">
        <v>132</v>
      </c>
      <c r="E5317" s="72" t="s">
        <v>10399</v>
      </c>
      <c r="F5317" s="72"/>
      <c r="G5317" s="72" t="s">
        <v>10393</v>
      </c>
      <c r="H5317" s="72">
        <v>1680</v>
      </c>
      <c r="I5317" s="94">
        <v>1</v>
      </c>
      <c r="J5317" s="73">
        <v>1</v>
      </c>
      <c r="K5317" s="74">
        <v>16407</v>
      </c>
      <c r="L5317" s="72" t="s">
        <v>10394</v>
      </c>
      <c r="M5317" s="72"/>
      <c r="N5317" s="72" t="s">
        <v>10397</v>
      </c>
      <c r="O5317" s="72" t="s">
        <v>10461</v>
      </c>
      <c r="P5317" s="72"/>
      <c r="Q5317" s="75"/>
      <c r="R5317" s="72"/>
    </row>
    <row r="5318" spans="1:18" x14ac:dyDescent="0.25">
      <c r="A5318" s="72" t="str">
        <f t="shared" si="157"/>
        <v>RF</v>
      </c>
      <c r="B5318" s="72" t="str">
        <f t="shared" si="158"/>
        <v>581</v>
      </c>
      <c r="C5318" s="72" t="s">
        <v>4715</v>
      </c>
      <c r="D5318" s="72" t="s">
        <v>132</v>
      </c>
      <c r="E5318" s="72" t="s">
        <v>10399</v>
      </c>
      <c r="F5318" s="72"/>
      <c r="G5318" s="72" t="s">
        <v>10393</v>
      </c>
      <c r="H5318" s="72">
        <v>1680</v>
      </c>
      <c r="I5318" s="94">
        <v>2</v>
      </c>
      <c r="J5318" s="73">
        <v>1</v>
      </c>
      <c r="K5318" s="74">
        <v>16407</v>
      </c>
      <c r="L5318" s="72" t="s">
        <v>10394</v>
      </c>
      <c r="M5318" s="72"/>
      <c r="N5318" s="72" t="s">
        <v>10397</v>
      </c>
      <c r="O5318" s="72" t="s">
        <v>10461</v>
      </c>
      <c r="P5318" s="72"/>
      <c r="Q5318" s="75"/>
      <c r="R5318" s="72"/>
    </row>
    <row r="5319" spans="1:18" x14ac:dyDescent="0.25">
      <c r="A5319" s="72" t="str">
        <f t="shared" si="157"/>
        <v>RF</v>
      </c>
      <c r="B5319" s="72" t="str">
        <f t="shared" si="158"/>
        <v>582</v>
      </c>
      <c r="C5319" s="72" t="s">
        <v>3460</v>
      </c>
      <c r="D5319" s="72" t="s">
        <v>132</v>
      </c>
      <c r="E5319" s="72" t="s">
        <v>10399</v>
      </c>
      <c r="F5319" s="72"/>
      <c r="G5319" s="72" t="s">
        <v>10393</v>
      </c>
      <c r="H5319" s="72">
        <v>1680</v>
      </c>
      <c r="I5319" s="94">
        <v>3</v>
      </c>
      <c r="J5319" s="73">
        <v>1</v>
      </c>
      <c r="K5319" s="74">
        <v>16407</v>
      </c>
      <c r="L5319" s="72" t="s">
        <v>10394</v>
      </c>
      <c r="M5319" s="72"/>
      <c r="N5319" s="72" t="s">
        <v>10397</v>
      </c>
      <c r="O5319" s="72" t="s">
        <v>10461</v>
      </c>
      <c r="P5319" s="72"/>
      <c r="Q5319" s="75"/>
      <c r="R5319" s="72"/>
    </row>
    <row r="5320" spans="1:18" x14ac:dyDescent="0.25">
      <c r="A5320" s="72" t="str">
        <f t="shared" si="157"/>
        <v>RF</v>
      </c>
      <c r="B5320" s="72" t="str">
        <f t="shared" si="158"/>
        <v>583</v>
      </c>
      <c r="C5320" s="72" t="s">
        <v>4293</v>
      </c>
      <c r="D5320" s="72" t="s">
        <v>132</v>
      </c>
      <c r="E5320" s="72" t="s">
        <v>10399</v>
      </c>
      <c r="F5320" s="72"/>
      <c r="G5320" s="72" t="s">
        <v>10393</v>
      </c>
      <c r="H5320" s="72">
        <v>1680</v>
      </c>
      <c r="I5320" s="94">
        <v>4</v>
      </c>
      <c r="J5320" s="73">
        <v>1</v>
      </c>
      <c r="K5320" s="74">
        <v>16407</v>
      </c>
      <c r="L5320" s="72" t="s">
        <v>10394</v>
      </c>
      <c r="M5320" s="72"/>
      <c r="N5320" s="72" t="s">
        <v>10397</v>
      </c>
      <c r="O5320" s="72" t="s">
        <v>10461</v>
      </c>
      <c r="P5320" s="72"/>
      <c r="Q5320" s="75"/>
      <c r="R5320" s="72"/>
    </row>
    <row r="5321" spans="1:18" x14ac:dyDescent="0.25">
      <c r="A5321" s="72" t="str">
        <f t="shared" si="157"/>
        <v>RF</v>
      </c>
      <c r="B5321" s="72" t="str">
        <f t="shared" si="158"/>
        <v>584</v>
      </c>
      <c r="C5321" s="72" t="s">
        <v>5380</v>
      </c>
      <c r="D5321" s="72" t="s">
        <v>132</v>
      </c>
      <c r="E5321" s="72" t="s">
        <v>10399</v>
      </c>
      <c r="F5321" s="72"/>
      <c r="G5321" s="72" t="s">
        <v>10393</v>
      </c>
      <c r="H5321" s="72">
        <v>1680</v>
      </c>
      <c r="I5321" s="94">
        <v>5</v>
      </c>
      <c r="J5321" s="73">
        <v>1</v>
      </c>
      <c r="K5321" s="74">
        <v>16407</v>
      </c>
      <c r="L5321" s="72" t="s">
        <v>10394</v>
      </c>
      <c r="M5321" s="72"/>
      <c r="N5321" s="72" t="s">
        <v>10397</v>
      </c>
      <c r="O5321" s="72" t="s">
        <v>10461</v>
      </c>
      <c r="P5321" s="72"/>
      <c r="Q5321" s="75"/>
      <c r="R5321" s="72"/>
    </row>
    <row r="5322" spans="1:18" x14ac:dyDescent="0.25">
      <c r="A5322" s="72" t="str">
        <f t="shared" si="157"/>
        <v>RF</v>
      </c>
      <c r="B5322" s="72" t="str">
        <f t="shared" si="158"/>
        <v>585</v>
      </c>
      <c r="C5322" s="72" t="s">
        <v>3790</v>
      </c>
      <c r="D5322" s="72" t="s">
        <v>132</v>
      </c>
      <c r="E5322" s="72" t="s">
        <v>10399</v>
      </c>
      <c r="F5322" s="72"/>
      <c r="G5322" s="72" t="s">
        <v>10393</v>
      </c>
      <c r="H5322" s="72">
        <v>1680</v>
      </c>
      <c r="I5322" s="94">
        <v>6</v>
      </c>
      <c r="J5322" s="73">
        <v>1</v>
      </c>
      <c r="K5322" s="74">
        <v>16407</v>
      </c>
      <c r="L5322" s="72" t="s">
        <v>10394</v>
      </c>
      <c r="M5322" s="72"/>
      <c r="N5322" s="72" t="s">
        <v>10397</v>
      </c>
      <c r="O5322" s="72" t="s">
        <v>10461</v>
      </c>
      <c r="P5322" s="72"/>
      <c r="Q5322" s="75"/>
      <c r="R5322" s="72"/>
    </row>
    <row r="5323" spans="1:18" x14ac:dyDescent="0.25">
      <c r="A5323" s="72" t="str">
        <f t="shared" si="157"/>
        <v>RF</v>
      </c>
      <c r="B5323" s="72" t="str">
        <f t="shared" si="158"/>
        <v>586</v>
      </c>
      <c r="C5323" s="72" t="s">
        <v>3196</v>
      </c>
      <c r="D5323" s="72" t="s">
        <v>132</v>
      </c>
      <c r="E5323" s="72" t="s">
        <v>10399</v>
      </c>
      <c r="F5323" s="72"/>
      <c r="G5323" s="72" t="s">
        <v>10393</v>
      </c>
      <c r="H5323" s="72">
        <v>1680</v>
      </c>
      <c r="I5323" s="94">
        <v>7</v>
      </c>
      <c r="J5323" s="73">
        <v>1</v>
      </c>
      <c r="K5323" s="74">
        <v>16407</v>
      </c>
      <c r="L5323" s="72" t="s">
        <v>10394</v>
      </c>
      <c r="M5323" s="72"/>
      <c r="N5323" s="72" t="s">
        <v>10397</v>
      </c>
      <c r="O5323" s="72" t="s">
        <v>10461</v>
      </c>
      <c r="P5323" s="72"/>
      <c r="Q5323" s="75"/>
      <c r="R5323" s="72"/>
    </row>
    <row r="5324" spans="1:18" x14ac:dyDescent="0.25">
      <c r="A5324" s="72" t="str">
        <f t="shared" si="157"/>
        <v>RF</v>
      </c>
      <c r="B5324" s="72" t="str">
        <f t="shared" si="158"/>
        <v>587</v>
      </c>
      <c r="C5324" s="72" t="s">
        <v>6587</v>
      </c>
      <c r="D5324" s="72" t="s">
        <v>132</v>
      </c>
      <c r="E5324" s="72" t="s">
        <v>10399</v>
      </c>
      <c r="F5324" s="72"/>
      <c r="G5324" s="72" t="s">
        <v>10393</v>
      </c>
      <c r="H5324" s="72">
        <v>1680</v>
      </c>
      <c r="I5324" s="94">
        <v>8</v>
      </c>
      <c r="J5324" s="73">
        <v>1</v>
      </c>
      <c r="K5324" s="74">
        <v>16407</v>
      </c>
      <c r="L5324" s="72" t="s">
        <v>10394</v>
      </c>
      <c r="M5324" s="72"/>
      <c r="N5324" s="72" t="s">
        <v>10397</v>
      </c>
      <c r="O5324" s="72" t="s">
        <v>10461</v>
      </c>
      <c r="P5324" s="72"/>
      <c r="Q5324" s="75"/>
      <c r="R5324" s="72"/>
    </row>
    <row r="5325" spans="1:18" x14ac:dyDescent="0.25">
      <c r="A5325" s="72" t="str">
        <f t="shared" si="157"/>
        <v>RF</v>
      </c>
      <c r="B5325" s="72" t="str">
        <f t="shared" si="158"/>
        <v>588</v>
      </c>
      <c r="C5325" s="72" t="s">
        <v>3804</v>
      </c>
      <c r="D5325" s="72" t="s">
        <v>132</v>
      </c>
      <c r="E5325" s="72" t="s">
        <v>10399</v>
      </c>
      <c r="F5325" s="72"/>
      <c r="G5325" s="72" t="s">
        <v>10393</v>
      </c>
      <c r="H5325" s="72">
        <v>1680</v>
      </c>
      <c r="I5325" s="94">
        <v>9</v>
      </c>
      <c r="J5325" s="73">
        <v>1</v>
      </c>
      <c r="K5325" s="74">
        <v>16407</v>
      </c>
      <c r="L5325" s="72" t="s">
        <v>10394</v>
      </c>
      <c r="M5325" s="72"/>
      <c r="N5325" s="72" t="s">
        <v>10397</v>
      </c>
      <c r="O5325" s="72" t="s">
        <v>10461</v>
      </c>
      <c r="P5325" s="72"/>
      <c r="Q5325" s="75"/>
      <c r="R5325" s="72"/>
    </row>
    <row r="5326" spans="1:18" x14ac:dyDescent="0.25">
      <c r="A5326" s="72" t="str">
        <f t="shared" si="157"/>
        <v>RF</v>
      </c>
      <c r="B5326" s="72" t="str">
        <f t="shared" si="158"/>
        <v>589</v>
      </c>
      <c r="C5326" s="72" t="s">
        <v>3411</v>
      </c>
      <c r="D5326" s="72" t="s">
        <v>132</v>
      </c>
      <c r="E5326" s="72" t="s">
        <v>10399</v>
      </c>
      <c r="F5326" s="72"/>
      <c r="G5326" s="72" t="s">
        <v>10393</v>
      </c>
      <c r="H5326" s="72">
        <v>1680</v>
      </c>
      <c r="I5326" s="94">
        <v>10</v>
      </c>
      <c r="J5326" s="73">
        <v>1</v>
      </c>
      <c r="K5326" s="74">
        <v>16407</v>
      </c>
      <c r="L5326" s="72" t="s">
        <v>10394</v>
      </c>
      <c r="M5326" s="72"/>
      <c r="N5326" s="72" t="s">
        <v>10397</v>
      </c>
      <c r="O5326" s="72" t="s">
        <v>10461</v>
      </c>
      <c r="P5326" s="72"/>
      <c r="Q5326" s="75"/>
      <c r="R5326" s="72"/>
    </row>
    <row r="5327" spans="1:18" x14ac:dyDescent="0.25">
      <c r="A5327" s="72" t="str">
        <f t="shared" si="157"/>
        <v>RF</v>
      </c>
      <c r="B5327" s="72" t="str">
        <f t="shared" si="158"/>
        <v>590</v>
      </c>
      <c r="C5327" s="72" t="s">
        <v>3020</v>
      </c>
      <c r="D5327" s="72" t="s">
        <v>132</v>
      </c>
      <c r="E5327" s="72" t="s">
        <v>10399</v>
      </c>
      <c r="F5327" s="72"/>
      <c r="G5327" s="72" t="s">
        <v>10393</v>
      </c>
      <c r="H5327" s="72">
        <v>1680</v>
      </c>
      <c r="I5327" s="94">
        <v>11</v>
      </c>
      <c r="J5327" s="73">
        <v>1</v>
      </c>
      <c r="K5327" s="74">
        <v>16407</v>
      </c>
      <c r="L5327" s="72" t="s">
        <v>10394</v>
      </c>
      <c r="M5327" s="72"/>
      <c r="N5327" s="72" t="s">
        <v>10397</v>
      </c>
      <c r="O5327" s="72" t="s">
        <v>10461</v>
      </c>
      <c r="P5327" s="72"/>
      <c r="Q5327" s="75"/>
      <c r="R5327" s="72"/>
    </row>
    <row r="5328" spans="1:18" x14ac:dyDescent="0.25">
      <c r="A5328" s="72" t="str">
        <f t="shared" si="157"/>
        <v>RF</v>
      </c>
      <c r="B5328" s="72" t="str">
        <f t="shared" si="158"/>
        <v>591</v>
      </c>
      <c r="C5328" s="72" t="s">
        <v>4401</v>
      </c>
      <c r="D5328" s="72" t="s">
        <v>132</v>
      </c>
      <c r="E5328" s="72" t="s">
        <v>10399</v>
      </c>
      <c r="F5328" s="72"/>
      <c r="G5328" s="72" t="s">
        <v>10393</v>
      </c>
      <c r="H5328" s="72">
        <v>1680</v>
      </c>
      <c r="I5328" s="94">
        <v>12</v>
      </c>
      <c r="J5328" s="73">
        <v>1</v>
      </c>
      <c r="K5328" s="74">
        <v>16407</v>
      </c>
      <c r="L5328" s="72" t="s">
        <v>10394</v>
      </c>
      <c r="M5328" s="72"/>
      <c r="N5328" s="72" t="s">
        <v>10397</v>
      </c>
      <c r="O5328" s="72" t="s">
        <v>10461</v>
      </c>
      <c r="P5328" s="72"/>
      <c r="Q5328" s="75"/>
      <c r="R5328" s="72"/>
    </row>
    <row r="5329" spans="1:18" x14ac:dyDescent="0.25">
      <c r="A5329" s="72" t="str">
        <f t="shared" si="157"/>
        <v>RF</v>
      </c>
      <c r="B5329" s="72" t="str">
        <f t="shared" si="158"/>
        <v>592</v>
      </c>
      <c r="C5329" s="72" t="s">
        <v>4365</v>
      </c>
      <c r="D5329" s="72" t="s">
        <v>132</v>
      </c>
      <c r="E5329" s="72" t="s">
        <v>10399</v>
      </c>
      <c r="F5329" s="72"/>
      <c r="G5329" s="72" t="s">
        <v>10393</v>
      </c>
      <c r="H5329" s="72">
        <v>1680</v>
      </c>
      <c r="I5329" s="94">
        <v>13</v>
      </c>
      <c r="J5329" s="73">
        <v>1</v>
      </c>
      <c r="K5329" s="74">
        <v>16438</v>
      </c>
      <c r="L5329" s="72" t="s">
        <v>10394</v>
      </c>
      <c r="M5329" s="72"/>
      <c r="N5329" s="72" t="s">
        <v>10397</v>
      </c>
      <c r="O5329" s="72" t="s">
        <v>10461</v>
      </c>
      <c r="P5329" s="72"/>
      <c r="Q5329" s="75"/>
      <c r="R5329" s="72"/>
    </row>
    <row r="5330" spans="1:18" x14ac:dyDescent="0.25">
      <c r="A5330" s="72" t="str">
        <f t="shared" si="157"/>
        <v>RF</v>
      </c>
      <c r="B5330" s="72" t="str">
        <f t="shared" si="158"/>
        <v>593</v>
      </c>
      <c r="C5330" s="72" t="s">
        <v>4644</v>
      </c>
      <c r="D5330" s="72" t="s">
        <v>132</v>
      </c>
      <c r="E5330" s="72" t="s">
        <v>10399</v>
      </c>
      <c r="F5330" s="72"/>
      <c r="G5330" s="72" t="s">
        <v>10393</v>
      </c>
      <c r="H5330" s="72">
        <v>1680</v>
      </c>
      <c r="I5330" s="94">
        <v>14</v>
      </c>
      <c r="J5330" s="73">
        <v>1</v>
      </c>
      <c r="K5330" s="74">
        <v>16438</v>
      </c>
      <c r="L5330" s="72" t="s">
        <v>10394</v>
      </c>
      <c r="M5330" s="72"/>
      <c r="N5330" s="72" t="s">
        <v>10397</v>
      </c>
      <c r="O5330" s="72" t="s">
        <v>10461</v>
      </c>
      <c r="P5330" s="72"/>
      <c r="Q5330" s="75"/>
      <c r="R5330" s="72"/>
    </row>
    <row r="5331" spans="1:18" x14ac:dyDescent="0.25">
      <c r="A5331" s="72" t="str">
        <f t="shared" si="157"/>
        <v>RF</v>
      </c>
      <c r="B5331" s="72" t="str">
        <f t="shared" si="158"/>
        <v>594</v>
      </c>
      <c r="C5331" s="72" t="s">
        <v>5460</v>
      </c>
      <c r="D5331" s="72" t="s">
        <v>132</v>
      </c>
      <c r="E5331" s="72" t="s">
        <v>10399</v>
      </c>
      <c r="F5331" s="72"/>
      <c r="G5331" s="72" t="s">
        <v>10393</v>
      </c>
      <c r="H5331" s="72">
        <v>1680</v>
      </c>
      <c r="I5331" s="94">
        <v>15</v>
      </c>
      <c r="J5331" s="73">
        <v>1</v>
      </c>
      <c r="K5331" s="74">
        <v>16438</v>
      </c>
      <c r="L5331" s="72" t="s">
        <v>10394</v>
      </c>
      <c r="M5331" s="72"/>
      <c r="N5331" s="72" t="s">
        <v>10397</v>
      </c>
      <c r="O5331" s="72" t="s">
        <v>10461</v>
      </c>
      <c r="P5331" s="72"/>
      <c r="Q5331" s="75"/>
      <c r="R5331" s="72"/>
    </row>
    <row r="5332" spans="1:18" x14ac:dyDescent="0.25">
      <c r="A5332" s="72" t="str">
        <f t="shared" si="157"/>
        <v>RF</v>
      </c>
      <c r="B5332" s="72" t="str">
        <f t="shared" si="158"/>
        <v>595</v>
      </c>
      <c r="C5332" s="72" t="s">
        <v>8113</v>
      </c>
      <c r="D5332" s="72" t="s">
        <v>132</v>
      </c>
      <c r="E5332" s="72" t="s">
        <v>10399</v>
      </c>
      <c r="F5332" s="72"/>
      <c r="G5332" s="72" t="s">
        <v>10393</v>
      </c>
      <c r="H5332" s="72">
        <v>1680</v>
      </c>
      <c r="I5332" s="94">
        <v>16</v>
      </c>
      <c r="J5332" s="73">
        <v>1</v>
      </c>
      <c r="K5332" s="74">
        <v>16438</v>
      </c>
      <c r="L5332" s="72" t="s">
        <v>10394</v>
      </c>
      <c r="M5332" s="72"/>
      <c r="N5332" s="72" t="s">
        <v>10397</v>
      </c>
      <c r="O5332" s="72" t="s">
        <v>10461</v>
      </c>
      <c r="P5332" s="72"/>
      <c r="Q5332" s="75"/>
      <c r="R5332" s="72"/>
    </row>
    <row r="5333" spans="1:18" x14ac:dyDescent="0.25">
      <c r="A5333" s="72" t="str">
        <f t="shared" si="157"/>
        <v>RF</v>
      </c>
      <c r="B5333" s="72" t="str">
        <f t="shared" si="158"/>
        <v>596</v>
      </c>
      <c r="C5333" s="72" t="s">
        <v>2758</v>
      </c>
      <c r="D5333" s="72" t="s">
        <v>132</v>
      </c>
      <c r="E5333" s="72" t="s">
        <v>10399</v>
      </c>
      <c r="F5333" s="72"/>
      <c r="G5333" s="72" t="s">
        <v>10393</v>
      </c>
      <c r="H5333" s="72">
        <v>1680</v>
      </c>
      <c r="I5333" s="94">
        <v>17</v>
      </c>
      <c r="J5333" s="73">
        <v>1</v>
      </c>
      <c r="K5333" s="74">
        <v>16438</v>
      </c>
      <c r="L5333" s="72" t="s">
        <v>10394</v>
      </c>
      <c r="M5333" s="72"/>
      <c r="N5333" s="72" t="s">
        <v>10397</v>
      </c>
      <c r="O5333" s="72" t="s">
        <v>10461</v>
      </c>
      <c r="P5333" s="72"/>
      <c r="Q5333" s="75"/>
      <c r="R5333" s="72"/>
    </row>
    <row r="5334" spans="1:18" x14ac:dyDescent="0.25">
      <c r="A5334" s="72" t="str">
        <f t="shared" si="157"/>
        <v>RF</v>
      </c>
      <c r="B5334" s="72" t="str">
        <f t="shared" si="158"/>
        <v>597</v>
      </c>
      <c r="C5334" s="72" t="s">
        <v>9558</v>
      </c>
      <c r="D5334" s="72" t="s">
        <v>132</v>
      </c>
      <c r="E5334" s="72" t="s">
        <v>10399</v>
      </c>
      <c r="F5334" s="72"/>
      <c r="G5334" s="72" t="s">
        <v>10393</v>
      </c>
      <c r="H5334" s="72">
        <v>1680</v>
      </c>
      <c r="I5334" s="94">
        <v>18</v>
      </c>
      <c r="J5334" s="73">
        <v>1</v>
      </c>
      <c r="K5334" s="74">
        <v>16438</v>
      </c>
      <c r="L5334" s="72" t="s">
        <v>10394</v>
      </c>
      <c r="M5334" s="72"/>
      <c r="N5334" s="72" t="s">
        <v>10397</v>
      </c>
      <c r="O5334" s="72" t="s">
        <v>10461</v>
      </c>
      <c r="P5334" s="72"/>
      <c r="Q5334" s="75"/>
      <c r="R5334" s="72"/>
    </row>
    <row r="5335" spans="1:18" x14ac:dyDescent="0.25">
      <c r="A5335" s="72" t="str">
        <f t="shared" si="157"/>
        <v>RF</v>
      </c>
      <c r="B5335" s="72" t="str">
        <f t="shared" si="158"/>
        <v>598</v>
      </c>
      <c r="C5335" s="72" t="s">
        <v>3308</v>
      </c>
      <c r="D5335" s="72" t="s">
        <v>132</v>
      </c>
      <c r="E5335" s="72" t="s">
        <v>10399</v>
      </c>
      <c r="F5335" s="72"/>
      <c r="G5335" s="72" t="s">
        <v>10393</v>
      </c>
      <c r="H5335" s="72">
        <v>1680</v>
      </c>
      <c r="I5335" s="94">
        <v>19</v>
      </c>
      <c r="J5335" s="73">
        <v>1</v>
      </c>
      <c r="K5335" s="74">
        <v>16438</v>
      </c>
      <c r="L5335" s="72" t="s">
        <v>10394</v>
      </c>
      <c r="M5335" s="72"/>
      <c r="N5335" s="72" t="s">
        <v>10397</v>
      </c>
      <c r="O5335" s="72" t="s">
        <v>10461</v>
      </c>
      <c r="P5335" s="72"/>
      <c r="Q5335" s="75"/>
      <c r="R5335" s="72"/>
    </row>
    <row r="5336" spans="1:18" x14ac:dyDescent="0.25">
      <c r="A5336" s="72" t="str">
        <f t="shared" si="157"/>
        <v>RF</v>
      </c>
      <c r="B5336" s="72" t="str">
        <f t="shared" si="158"/>
        <v>599</v>
      </c>
      <c r="C5336" s="72" t="s">
        <v>2999</v>
      </c>
      <c r="D5336" s="72" t="s">
        <v>132</v>
      </c>
      <c r="E5336" s="72" t="s">
        <v>10399</v>
      </c>
      <c r="F5336" s="72"/>
      <c r="G5336" s="72" t="s">
        <v>10393</v>
      </c>
      <c r="H5336" s="72">
        <v>1680</v>
      </c>
      <c r="I5336" s="94">
        <v>20</v>
      </c>
      <c r="J5336" s="73">
        <v>1</v>
      </c>
      <c r="K5336" s="74">
        <v>16438</v>
      </c>
      <c r="L5336" s="72" t="s">
        <v>10394</v>
      </c>
      <c r="M5336" s="72"/>
      <c r="N5336" s="72" t="s">
        <v>10397</v>
      </c>
      <c r="O5336" s="72" t="s">
        <v>10461</v>
      </c>
      <c r="P5336" s="72"/>
      <c r="Q5336" s="75"/>
      <c r="R5336" s="72"/>
    </row>
    <row r="5337" spans="1:18" x14ac:dyDescent="0.25">
      <c r="A5337" s="72" t="str">
        <f t="shared" si="157"/>
        <v>RF</v>
      </c>
      <c r="B5337" s="72" t="str">
        <f t="shared" si="158"/>
        <v>600</v>
      </c>
      <c r="C5337" s="72" t="s">
        <v>3489</v>
      </c>
      <c r="D5337" s="72" t="s">
        <v>132</v>
      </c>
      <c r="E5337" s="72" t="s">
        <v>10399</v>
      </c>
      <c r="F5337" s="72"/>
      <c r="G5337" s="72" t="s">
        <v>10393</v>
      </c>
      <c r="H5337" s="72">
        <v>1680</v>
      </c>
      <c r="I5337" s="94">
        <v>21</v>
      </c>
      <c r="J5337" s="73">
        <v>1</v>
      </c>
      <c r="K5337" s="74">
        <v>16438</v>
      </c>
      <c r="L5337" s="72" t="s">
        <v>10394</v>
      </c>
      <c r="M5337" s="72"/>
      <c r="N5337" s="72" t="s">
        <v>10397</v>
      </c>
      <c r="O5337" s="72" t="s">
        <v>10461</v>
      </c>
      <c r="P5337" s="72"/>
      <c r="Q5337" s="75"/>
      <c r="R5337" s="72"/>
    </row>
    <row r="5338" spans="1:18" x14ac:dyDescent="0.25">
      <c r="A5338" s="72" t="str">
        <f t="shared" si="157"/>
        <v>RF</v>
      </c>
      <c r="B5338" s="72" t="str">
        <f t="shared" si="158"/>
        <v>601</v>
      </c>
      <c r="C5338" s="72" t="s">
        <v>2596</v>
      </c>
      <c r="D5338" s="72" t="s">
        <v>132</v>
      </c>
      <c r="E5338" s="72" t="s">
        <v>10399</v>
      </c>
      <c r="F5338" s="72"/>
      <c r="G5338" s="72" t="s">
        <v>10393</v>
      </c>
      <c r="H5338" s="72">
        <v>1680</v>
      </c>
      <c r="I5338" s="94">
        <v>22</v>
      </c>
      <c r="J5338" s="73">
        <v>1</v>
      </c>
      <c r="K5338" s="74">
        <v>16438</v>
      </c>
      <c r="L5338" s="72" t="s">
        <v>10394</v>
      </c>
      <c r="M5338" s="72"/>
      <c r="N5338" s="72" t="s">
        <v>10397</v>
      </c>
      <c r="O5338" s="72" t="s">
        <v>10461</v>
      </c>
      <c r="P5338" s="72"/>
      <c r="Q5338" s="75"/>
      <c r="R5338" s="72"/>
    </row>
    <row r="5339" spans="1:18" x14ac:dyDescent="0.25">
      <c r="A5339" s="72" t="str">
        <f t="shared" si="157"/>
        <v>RF</v>
      </c>
      <c r="B5339" s="72" t="str">
        <f t="shared" si="158"/>
        <v>602</v>
      </c>
      <c r="C5339" s="72" t="s">
        <v>5312</v>
      </c>
      <c r="D5339" s="72" t="s">
        <v>132</v>
      </c>
      <c r="E5339" s="72" t="s">
        <v>10399</v>
      </c>
      <c r="F5339" s="72"/>
      <c r="G5339" s="72" t="s">
        <v>10393</v>
      </c>
      <c r="H5339" s="72">
        <v>1680</v>
      </c>
      <c r="I5339" s="94">
        <v>23</v>
      </c>
      <c r="J5339" s="73">
        <v>1</v>
      </c>
      <c r="K5339" s="74">
        <v>16438</v>
      </c>
      <c r="L5339" s="72" t="s">
        <v>10394</v>
      </c>
      <c r="M5339" s="72"/>
      <c r="N5339" s="72" t="s">
        <v>10397</v>
      </c>
      <c r="O5339" s="72" t="s">
        <v>10461</v>
      </c>
      <c r="P5339" s="72"/>
      <c r="Q5339" s="75"/>
      <c r="R5339" s="72"/>
    </row>
    <row r="5340" spans="1:18" x14ac:dyDescent="0.25">
      <c r="A5340" s="72" t="str">
        <f t="shared" si="157"/>
        <v>RF</v>
      </c>
      <c r="B5340" s="72" t="str">
        <f t="shared" si="158"/>
        <v>603</v>
      </c>
      <c r="C5340" s="72" t="s">
        <v>2668</v>
      </c>
      <c r="D5340" s="72" t="s">
        <v>132</v>
      </c>
      <c r="E5340" s="72" t="s">
        <v>10399</v>
      </c>
      <c r="F5340" s="72"/>
      <c r="G5340" s="72" t="s">
        <v>10393</v>
      </c>
      <c r="H5340" s="72">
        <v>1680</v>
      </c>
      <c r="I5340" s="94">
        <v>24</v>
      </c>
      <c r="J5340" s="73">
        <v>1</v>
      </c>
      <c r="K5340" s="74">
        <v>16438</v>
      </c>
      <c r="L5340" s="72" t="s">
        <v>10394</v>
      </c>
      <c r="M5340" s="72"/>
      <c r="N5340" s="72" t="s">
        <v>10397</v>
      </c>
      <c r="O5340" s="72" t="s">
        <v>10461</v>
      </c>
      <c r="P5340" s="72"/>
      <c r="Q5340" s="75"/>
      <c r="R5340" s="72"/>
    </row>
    <row r="5341" spans="1:18" x14ac:dyDescent="0.25">
      <c r="A5341" s="72" t="str">
        <f t="shared" si="157"/>
        <v>RF</v>
      </c>
      <c r="B5341" s="72" t="str">
        <f t="shared" si="158"/>
        <v>604</v>
      </c>
      <c r="C5341" s="72" t="s">
        <v>5433</v>
      </c>
      <c r="D5341" s="72" t="s">
        <v>132</v>
      </c>
      <c r="E5341" s="72" t="s">
        <v>10399</v>
      </c>
      <c r="F5341" s="72"/>
      <c r="G5341" s="72" t="s">
        <v>10393</v>
      </c>
      <c r="H5341" s="72">
        <v>1680</v>
      </c>
      <c r="I5341" s="94">
        <v>25</v>
      </c>
      <c r="J5341" s="73">
        <v>1</v>
      </c>
      <c r="K5341" s="74">
        <v>16438</v>
      </c>
      <c r="L5341" s="72" t="s">
        <v>10394</v>
      </c>
      <c r="M5341" s="72"/>
      <c r="N5341" s="72" t="s">
        <v>10397</v>
      </c>
      <c r="O5341" s="72" t="s">
        <v>10461</v>
      </c>
      <c r="P5341" s="72"/>
      <c r="Q5341" s="75"/>
      <c r="R5341" s="72"/>
    </row>
    <row r="5342" spans="1:18" x14ac:dyDescent="0.25">
      <c r="A5342" s="72" t="str">
        <f t="shared" si="157"/>
        <v>RF</v>
      </c>
      <c r="B5342" s="72" t="str">
        <f t="shared" si="158"/>
        <v>605</v>
      </c>
      <c r="C5342" s="72" t="s">
        <v>3243</v>
      </c>
      <c r="D5342" s="72" t="s">
        <v>132</v>
      </c>
      <c r="E5342" s="72" t="s">
        <v>10399</v>
      </c>
      <c r="F5342" s="72"/>
      <c r="G5342" s="72" t="s">
        <v>10393</v>
      </c>
      <c r="H5342" s="72">
        <v>1680</v>
      </c>
      <c r="I5342" s="94">
        <v>26</v>
      </c>
      <c r="J5342" s="73">
        <v>1</v>
      </c>
      <c r="K5342" s="74">
        <v>16438</v>
      </c>
      <c r="L5342" s="72" t="s">
        <v>10394</v>
      </c>
      <c r="M5342" s="72"/>
      <c r="N5342" s="72" t="s">
        <v>10397</v>
      </c>
      <c r="O5342" s="72" t="s">
        <v>10461</v>
      </c>
      <c r="P5342" s="72"/>
      <c r="Q5342" s="75"/>
      <c r="R5342" s="72"/>
    </row>
    <row r="5343" spans="1:18" x14ac:dyDescent="0.25">
      <c r="A5343" s="72" t="str">
        <f t="shared" si="157"/>
        <v>RF</v>
      </c>
      <c r="B5343" s="72" t="str">
        <f t="shared" si="158"/>
        <v>606</v>
      </c>
      <c r="C5343" s="72" t="s">
        <v>2925</v>
      </c>
      <c r="D5343" s="72" t="s">
        <v>132</v>
      </c>
      <c r="E5343" s="72" t="s">
        <v>10399</v>
      </c>
      <c r="F5343" s="72"/>
      <c r="G5343" s="72" t="s">
        <v>10393</v>
      </c>
      <c r="H5343" s="72">
        <v>1680</v>
      </c>
      <c r="I5343" s="94">
        <v>27</v>
      </c>
      <c r="J5343" s="73">
        <v>1</v>
      </c>
      <c r="K5343" s="74">
        <v>16438</v>
      </c>
      <c r="L5343" s="72" t="s">
        <v>10394</v>
      </c>
      <c r="M5343" s="72"/>
      <c r="N5343" s="72" t="s">
        <v>10397</v>
      </c>
      <c r="O5343" s="72" t="s">
        <v>10461</v>
      </c>
      <c r="P5343" s="72"/>
      <c r="Q5343" s="75"/>
      <c r="R5343" s="72"/>
    </row>
    <row r="5344" spans="1:18" x14ac:dyDescent="0.25">
      <c r="A5344" s="72" t="str">
        <f t="shared" si="157"/>
        <v>RF</v>
      </c>
      <c r="B5344" s="72" t="str">
        <f t="shared" si="158"/>
        <v>607</v>
      </c>
      <c r="C5344" s="72" t="s">
        <v>3092</v>
      </c>
      <c r="D5344" s="72" t="s">
        <v>132</v>
      </c>
      <c r="E5344" s="72" t="s">
        <v>10399</v>
      </c>
      <c r="F5344" s="72"/>
      <c r="G5344" s="72" t="s">
        <v>10393</v>
      </c>
      <c r="H5344" s="72">
        <v>1680</v>
      </c>
      <c r="I5344" s="94">
        <v>28</v>
      </c>
      <c r="J5344" s="73">
        <v>1</v>
      </c>
      <c r="K5344" s="74">
        <v>16438</v>
      </c>
      <c r="L5344" s="72" t="s">
        <v>10394</v>
      </c>
      <c r="M5344" s="72"/>
      <c r="N5344" s="72" t="s">
        <v>10397</v>
      </c>
      <c r="O5344" s="72" t="s">
        <v>10461</v>
      </c>
      <c r="P5344" s="72"/>
      <c r="Q5344" s="75"/>
      <c r="R5344" s="72"/>
    </row>
    <row r="5345" spans="1:18" x14ac:dyDescent="0.25">
      <c r="A5345" s="72" t="str">
        <f t="shared" si="157"/>
        <v>RF</v>
      </c>
      <c r="B5345" s="72" t="str">
        <f t="shared" si="158"/>
        <v>608</v>
      </c>
      <c r="C5345" s="72" t="s">
        <v>9430</v>
      </c>
      <c r="D5345" s="72" t="s">
        <v>132</v>
      </c>
      <c r="E5345" s="72" t="s">
        <v>10399</v>
      </c>
      <c r="F5345" s="72"/>
      <c r="G5345" s="72" t="s">
        <v>10393</v>
      </c>
      <c r="H5345" s="72">
        <v>1680</v>
      </c>
      <c r="I5345" s="94">
        <v>29</v>
      </c>
      <c r="J5345" s="73">
        <v>1</v>
      </c>
      <c r="K5345" s="74">
        <v>16438</v>
      </c>
      <c r="L5345" s="72" t="s">
        <v>10394</v>
      </c>
      <c r="M5345" s="72"/>
      <c r="N5345" s="72" t="s">
        <v>10397</v>
      </c>
      <c r="O5345" s="72" t="s">
        <v>10461</v>
      </c>
      <c r="P5345" s="72"/>
      <c r="Q5345" s="75"/>
      <c r="R5345" s="72"/>
    </row>
    <row r="5346" spans="1:18" x14ac:dyDescent="0.25">
      <c r="A5346" s="72" t="str">
        <f t="shared" si="157"/>
        <v>RF</v>
      </c>
      <c r="B5346" s="72" t="str">
        <f t="shared" si="158"/>
        <v>609</v>
      </c>
      <c r="C5346" s="72" t="s">
        <v>6168</v>
      </c>
      <c r="D5346" s="72" t="s">
        <v>132</v>
      </c>
      <c r="E5346" s="72" t="s">
        <v>10399</v>
      </c>
      <c r="F5346" s="72"/>
      <c r="G5346" s="72" t="s">
        <v>10393</v>
      </c>
      <c r="H5346" s="72">
        <v>1680</v>
      </c>
      <c r="I5346" s="94">
        <v>30</v>
      </c>
      <c r="J5346" s="73">
        <v>1</v>
      </c>
      <c r="K5346" s="74">
        <v>16438</v>
      </c>
      <c r="L5346" s="72" t="s">
        <v>10394</v>
      </c>
      <c r="M5346" s="72"/>
      <c r="N5346" s="72" t="s">
        <v>10397</v>
      </c>
      <c r="O5346" s="72" t="s">
        <v>10461</v>
      </c>
      <c r="P5346" s="72"/>
      <c r="Q5346" s="75"/>
      <c r="R5346" s="72"/>
    </row>
    <row r="5347" spans="1:18" x14ac:dyDescent="0.25">
      <c r="A5347" s="72" t="str">
        <f t="shared" si="157"/>
        <v>RF</v>
      </c>
      <c r="B5347" s="72" t="str">
        <f t="shared" si="158"/>
        <v>610</v>
      </c>
      <c r="C5347" s="72" t="s">
        <v>8435</v>
      </c>
      <c r="D5347" s="72" t="s">
        <v>132</v>
      </c>
      <c r="E5347" s="72" t="s">
        <v>10399</v>
      </c>
      <c r="F5347" s="72"/>
      <c r="G5347" s="72" t="s">
        <v>10393</v>
      </c>
      <c r="H5347" s="72">
        <v>1680</v>
      </c>
      <c r="I5347" s="94">
        <v>31</v>
      </c>
      <c r="J5347" s="73">
        <v>1</v>
      </c>
      <c r="K5347" s="74">
        <v>16438</v>
      </c>
      <c r="L5347" s="72" t="s">
        <v>10394</v>
      </c>
      <c r="M5347" s="72"/>
      <c r="N5347" s="72" t="s">
        <v>10397</v>
      </c>
      <c r="O5347" s="72" t="s">
        <v>10461</v>
      </c>
      <c r="P5347" s="72"/>
      <c r="Q5347" s="75"/>
      <c r="R5347" s="72"/>
    </row>
    <row r="5348" spans="1:18" x14ac:dyDescent="0.25">
      <c r="A5348" s="72" t="str">
        <f t="shared" si="157"/>
        <v>RF</v>
      </c>
      <c r="B5348" s="72" t="str">
        <f t="shared" si="158"/>
        <v>611</v>
      </c>
      <c r="C5348" s="72" t="s">
        <v>4366</v>
      </c>
      <c r="D5348" s="72" t="s">
        <v>132</v>
      </c>
      <c r="E5348" s="72" t="s">
        <v>10399</v>
      </c>
      <c r="F5348" s="72"/>
      <c r="G5348" s="72" t="s">
        <v>10393</v>
      </c>
      <c r="H5348" s="72">
        <v>1680</v>
      </c>
      <c r="I5348" s="94">
        <v>32</v>
      </c>
      <c r="J5348" s="73">
        <v>1</v>
      </c>
      <c r="K5348" s="74">
        <v>16438</v>
      </c>
      <c r="L5348" s="72" t="s">
        <v>10394</v>
      </c>
      <c r="M5348" s="72"/>
      <c r="N5348" s="72" t="s">
        <v>10397</v>
      </c>
      <c r="O5348" s="72" t="s">
        <v>10461</v>
      </c>
      <c r="P5348" s="72"/>
      <c r="Q5348" s="75"/>
      <c r="R5348" s="72"/>
    </row>
    <row r="5349" spans="1:18" x14ac:dyDescent="0.25">
      <c r="A5349" s="72" t="str">
        <f t="shared" ref="A5349:A5412" si="159">LEFT(C5349,2)</f>
        <v>RF</v>
      </c>
      <c r="B5349" s="72" t="str">
        <f t="shared" ref="B5349:B5412" si="160">RIGHT(C5349,3)</f>
        <v>612</v>
      </c>
      <c r="C5349" s="72" t="s">
        <v>3927</v>
      </c>
      <c r="D5349" s="72" t="s">
        <v>132</v>
      </c>
      <c r="E5349" s="72" t="s">
        <v>10399</v>
      </c>
      <c r="F5349" s="72"/>
      <c r="G5349" s="72" t="s">
        <v>10393</v>
      </c>
      <c r="H5349" s="72">
        <v>1680</v>
      </c>
      <c r="I5349" s="94">
        <v>33</v>
      </c>
      <c r="J5349" s="73">
        <v>1</v>
      </c>
      <c r="K5349" s="74">
        <v>16438</v>
      </c>
      <c r="L5349" s="72" t="s">
        <v>10394</v>
      </c>
      <c r="M5349" s="72"/>
      <c r="N5349" s="72" t="s">
        <v>10397</v>
      </c>
      <c r="O5349" s="72" t="s">
        <v>10461</v>
      </c>
      <c r="P5349" s="72"/>
      <c r="Q5349" s="75"/>
      <c r="R5349" s="72"/>
    </row>
    <row r="5350" spans="1:18" x14ac:dyDescent="0.25">
      <c r="A5350" s="72" t="str">
        <f t="shared" si="159"/>
        <v>RF</v>
      </c>
      <c r="B5350" s="72" t="str">
        <f t="shared" si="160"/>
        <v>613</v>
      </c>
      <c r="C5350" s="72" t="s">
        <v>2941</v>
      </c>
      <c r="D5350" s="72" t="s">
        <v>132</v>
      </c>
      <c r="E5350" s="72" t="s">
        <v>10399</v>
      </c>
      <c r="F5350" s="72"/>
      <c r="G5350" s="72" t="s">
        <v>10393</v>
      </c>
      <c r="H5350" s="72">
        <v>1680</v>
      </c>
      <c r="I5350" s="94">
        <v>34</v>
      </c>
      <c r="J5350" s="73">
        <v>1</v>
      </c>
      <c r="K5350" s="74">
        <v>16438</v>
      </c>
      <c r="L5350" s="72" t="s">
        <v>10394</v>
      </c>
      <c r="M5350" s="72"/>
      <c r="N5350" s="72" t="s">
        <v>10397</v>
      </c>
      <c r="O5350" s="72" t="s">
        <v>10461</v>
      </c>
      <c r="P5350" s="72"/>
      <c r="Q5350" s="75"/>
      <c r="R5350" s="72"/>
    </row>
    <row r="5351" spans="1:18" x14ac:dyDescent="0.25">
      <c r="A5351" s="72" t="str">
        <f t="shared" si="159"/>
        <v>RF</v>
      </c>
      <c r="B5351" s="72" t="str">
        <f t="shared" si="160"/>
        <v>614</v>
      </c>
      <c r="C5351" s="72" t="s">
        <v>4929</v>
      </c>
      <c r="D5351" s="72" t="s">
        <v>132</v>
      </c>
      <c r="E5351" s="72" t="s">
        <v>10399</v>
      </c>
      <c r="F5351" s="72"/>
      <c r="G5351" s="72" t="s">
        <v>10393</v>
      </c>
      <c r="H5351" s="72">
        <v>1680</v>
      </c>
      <c r="I5351" s="94">
        <v>35</v>
      </c>
      <c r="J5351" s="73">
        <v>1</v>
      </c>
      <c r="K5351" s="74">
        <v>16438</v>
      </c>
      <c r="L5351" s="72" t="s">
        <v>10394</v>
      </c>
      <c r="M5351" s="72"/>
      <c r="N5351" s="72" t="s">
        <v>10397</v>
      </c>
      <c r="O5351" s="72" t="s">
        <v>10461</v>
      </c>
      <c r="P5351" s="72"/>
      <c r="Q5351" s="75"/>
      <c r="R5351" s="72"/>
    </row>
    <row r="5352" spans="1:18" x14ac:dyDescent="0.25">
      <c r="A5352" s="72" t="str">
        <f t="shared" si="159"/>
        <v>RF</v>
      </c>
      <c r="B5352" s="72" t="str">
        <f t="shared" si="160"/>
        <v>615</v>
      </c>
      <c r="C5352" s="72" t="s">
        <v>7097</v>
      </c>
      <c r="D5352" s="72" t="s">
        <v>132</v>
      </c>
      <c r="E5352" s="72" t="s">
        <v>10399</v>
      </c>
      <c r="F5352" s="72"/>
      <c r="G5352" s="72" t="s">
        <v>10393</v>
      </c>
      <c r="H5352" s="72">
        <v>1680</v>
      </c>
      <c r="I5352" s="94">
        <v>36</v>
      </c>
      <c r="J5352" s="73">
        <v>1</v>
      </c>
      <c r="K5352" s="74">
        <v>16438</v>
      </c>
      <c r="L5352" s="72" t="s">
        <v>10394</v>
      </c>
      <c r="M5352" s="72"/>
      <c r="N5352" s="72" t="s">
        <v>10397</v>
      </c>
      <c r="O5352" s="72" t="s">
        <v>10461</v>
      </c>
      <c r="P5352" s="72"/>
      <c r="Q5352" s="75"/>
      <c r="R5352" s="72"/>
    </row>
    <row r="5353" spans="1:18" x14ac:dyDescent="0.25">
      <c r="A5353" s="72" t="str">
        <f t="shared" si="159"/>
        <v>RF</v>
      </c>
      <c r="B5353" s="72" t="str">
        <f t="shared" si="160"/>
        <v>616</v>
      </c>
      <c r="C5353" s="72" t="s">
        <v>5680</v>
      </c>
      <c r="D5353" s="72" t="s">
        <v>132</v>
      </c>
      <c r="E5353" s="72" t="s">
        <v>10399</v>
      </c>
      <c r="F5353" s="72"/>
      <c r="G5353" s="72" t="s">
        <v>10393</v>
      </c>
      <c r="H5353" s="72">
        <v>1680</v>
      </c>
      <c r="I5353" s="94">
        <v>37</v>
      </c>
      <c r="J5353" s="73">
        <v>1</v>
      </c>
      <c r="K5353" s="74">
        <v>16438</v>
      </c>
      <c r="L5353" s="72" t="s">
        <v>10394</v>
      </c>
      <c r="M5353" s="72"/>
      <c r="N5353" s="72" t="s">
        <v>10397</v>
      </c>
      <c r="O5353" s="72" t="s">
        <v>10461</v>
      </c>
      <c r="P5353" s="72"/>
      <c r="Q5353" s="75"/>
      <c r="R5353" s="72"/>
    </row>
    <row r="5354" spans="1:18" x14ac:dyDescent="0.25">
      <c r="A5354" s="72" t="str">
        <f t="shared" si="159"/>
        <v>RF</v>
      </c>
      <c r="B5354" s="72" t="str">
        <f t="shared" si="160"/>
        <v>617</v>
      </c>
      <c r="C5354" s="72" t="s">
        <v>2972</v>
      </c>
      <c r="D5354" s="72" t="s">
        <v>132</v>
      </c>
      <c r="E5354" s="72" t="s">
        <v>10399</v>
      </c>
      <c r="F5354" s="72"/>
      <c r="G5354" s="72" t="s">
        <v>10393</v>
      </c>
      <c r="H5354" s="72">
        <v>1680</v>
      </c>
      <c r="I5354" s="94">
        <v>38</v>
      </c>
      <c r="J5354" s="73">
        <v>1</v>
      </c>
      <c r="K5354" s="74">
        <v>16438</v>
      </c>
      <c r="L5354" s="72" t="s">
        <v>10394</v>
      </c>
      <c r="M5354" s="72"/>
      <c r="N5354" s="72" t="s">
        <v>10397</v>
      </c>
      <c r="O5354" s="72" t="s">
        <v>10461</v>
      </c>
      <c r="P5354" s="72"/>
      <c r="Q5354" s="75"/>
      <c r="R5354" s="72"/>
    </row>
    <row r="5355" spans="1:18" x14ac:dyDescent="0.25">
      <c r="A5355" s="72" t="str">
        <f t="shared" si="159"/>
        <v>RF</v>
      </c>
      <c r="B5355" s="72" t="str">
        <f t="shared" si="160"/>
        <v>618</v>
      </c>
      <c r="C5355" s="72" t="s">
        <v>5384</v>
      </c>
      <c r="D5355" s="72" t="s">
        <v>132</v>
      </c>
      <c r="E5355" s="72" t="s">
        <v>10399</v>
      </c>
      <c r="F5355" s="72"/>
      <c r="G5355" s="72" t="s">
        <v>10393</v>
      </c>
      <c r="H5355" s="72">
        <v>1680</v>
      </c>
      <c r="I5355" s="94">
        <v>39</v>
      </c>
      <c r="J5355" s="73">
        <v>1</v>
      </c>
      <c r="K5355" s="74">
        <v>16438</v>
      </c>
      <c r="L5355" s="72" t="s">
        <v>10394</v>
      </c>
      <c r="M5355" s="72"/>
      <c r="N5355" s="72" t="s">
        <v>10397</v>
      </c>
      <c r="O5355" s="72" t="s">
        <v>10461</v>
      </c>
      <c r="P5355" s="72"/>
      <c r="Q5355" s="75"/>
      <c r="R5355" s="72"/>
    </row>
    <row r="5356" spans="1:18" x14ac:dyDescent="0.25">
      <c r="A5356" s="72" t="str">
        <f t="shared" si="159"/>
        <v>RF</v>
      </c>
      <c r="B5356" s="72" t="str">
        <f t="shared" si="160"/>
        <v>619</v>
      </c>
      <c r="C5356" s="72" t="s">
        <v>4714</v>
      </c>
      <c r="D5356" s="72" t="s">
        <v>132</v>
      </c>
      <c r="E5356" s="72" t="s">
        <v>10399</v>
      </c>
      <c r="F5356" s="72"/>
      <c r="G5356" s="72" t="s">
        <v>10393</v>
      </c>
      <c r="H5356" s="72">
        <v>1680</v>
      </c>
      <c r="I5356" s="94">
        <v>40</v>
      </c>
      <c r="J5356" s="73">
        <v>1</v>
      </c>
      <c r="K5356" s="74">
        <v>16469</v>
      </c>
      <c r="L5356" s="72" t="s">
        <v>10394</v>
      </c>
      <c r="M5356" s="72"/>
      <c r="N5356" s="72" t="s">
        <v>10397</v>
      </c>
      <c r="O5356" s="72" t="s">
        <v>10461</v>
      </c>
      <c r="P5356" s="72"/>
      <c r="Q5356" s="75"/>
      <c r="R5356" s="72"/>
    </row>
    <row r="5357" spans="1:18" x14ac:dyDescent="0.25">
      <c r="A5357" s="72" t="str">
        <f t="shared" si="159"/>
        <v>RF</v>
      </c>
      <c r="B5357" s="72" t="str">
        <f t="shared" si="160"/>
        <v>620</v>
      </c>
      <c r="C5357" s="72" t="s">
        <v>8222</v>
      </c>
      <c r="D5357" s="72" t="s">
        <v>132</v>
      </c>
      <c r="E5357" s="72" t="s">
        <v>10399</v>
      </c>
      <c r="F5357" s="72"/>
      <c r="G5357" s="72" t="s">
        <v>10393</v>
      </c>
      <c r="H5357" s="72">
        <v>1680</v>
      </c>
      <c r="I5357" s="94">
        <v>41</v>
      </c>
      <c r="J5357" s="73">
        <v>1</v>
      </c>
      <c r="K5357" s="74">
        <v>16469</v>
      </c>
      <c r="L5357" s="72" t="s">
        <v>10394</v>
      </c>
      <c r="M5357" s="72"/>
      <c r="N5357" s="72" t="s">
        <v>10397</v>
      </c>
      <c r="O5357" s="72" t="s">
        <v>10461</v>
      </c>
      <c r="P5357" s="72"/>
      <c r="Q5357" s="75"/>
      <c r="R5357" s="72"/>
    </row>
    <row r="5358" spans="1:18" x14ac:dyDescent="0.25">
      <c r="A5358" s="72" t="str">
        <f t="shared" si="159"/>
        <v>RF</v>
      </c>
      <c r="B5358" s="72" t="str">
        <f t="shared" si="160"/>
        <v>621</v>
      </c>
      <c r="C5358" s="72" t="s">
        <v>5775</v>
      </c>
      <c r="D5358" s="72" t="s">
        <v>132</v>
      </c>
      <c r="E5358" s="72" t="s">
        <v>10399</v>
      </c>
      <c r="F5358" s="72"/>
      <c r="G5358" s="72" t="s">
        <v>10393</v>
      </c>
      <c r="H5358" s="72">
        <v>1680</v>
      </c>
      <c r="I5358" s="94">
        <v>42</v>
      </c>
      <c r="J5358" s="73">
        <v>1</v>
      </c>
      <c r="K5358" s="74">
        <v>16469</v>
      </c>
      <c r="L5358" s="72" t="s">
        <v>10394</v>
      </c>
      <c r="M5358" s="72"/>
      <c r="N5358" s="72" t="s">
        <v>10397</v>
      </c>
      <c r="O5358" s="72" t="s">
        <v>10461</v>
      </c>
      <c r="P5358" s="72"/>
      <c r="Q5358" s="75"/>
      <c r="R5358" s="72"/>
    </row>
    <row r="5359" spans="1:18" x14ac:dyDescent="0.25">
      <c r="A5359" s="72" t="str">
        <f t="shared" si="159"/>
        <v>RF</v>
      </c>
      <c r="B5359" s="72" t="str">
        <f t="shared" si="160"/>
        <v>622</v>
      </c>
      <c r="C5359" s="72" t="s">
        <v>3697</v>
      </c>
      <c r="D5359" s="72" t="s">
        <v>132</v>
      </c>
      <c r="E5359" s="72" t="s">
        <v>10399</v>
      </c>
      <c r="F5359" s="72"/>
      <c r="G5359" s="72" t="s">
        <v>10393</v>
      </c>
      <c r="H5359" s="72">
        <v>1680</v>
      </c>
      <c r="I5359" s="94">
        <v>43</v>
      </c>
      <c r="J5359" s="73">
        <v>1</v>
      </c>
      <c r="K5359" s="74">
        <v>16469</v>
      </c>
      <c r="L5359" s="72" t="s">
        <v>10394</v>
      </c>
      <c r="M5359" s="72"/>
      <c r="N5359" s="72" t="s">
        <v>10397</v>
      </c>
      <c r="O5359" s="72" t="s">
        <v>10461</v>
      </c>
      <c r="P5359" s="72"/>
      <c r="Q5359" s="75"/>
      <c r="R5359" s="72"/>
    </row>
    <row r="5360" spans="1:18" x14ac:dyDescent="0.25">
      <c r="A5360" s="72" t="str">
        <f t="shared" si="159"/>
        <v>RF</v>
      </c>
      <c r="B5360" s="72" t="str">
        <f t="shared" si="160"/>
        <v>623</v>
      </c>
      <c r="C5360" s="72" t="s">
        <v>5772</v>
      </c>
      <c r="D5360" s="72" t="s">
        <v>132</v>
      </c>
      <c r="E5360" s="72" t="s">
        <v>10399</v>
      </c>
      <c r="F5360" s="72"/>
      <c r="G5360" s="72" t="s">
        <v>10393</v>
      </c>
      <c r="H5360" s="72">
        <v>1680</v>
      </c>
      <c r="I5360" s="94">
        <v>44</v>
      </c>
      <c r="J5360" s="73">
        <v>1</v>
      </c>
      <c r="K5360" s="74">
        <v>16469</v>
      </c>
      <c r="L5360" s="72" t="s">
        <v>10394</v>
      </c>
      <c r="M5360" s="72"/>
      <c r="N5360" s="72" t="s">
        <v>10397</v>
      </c>
      <c r="O5360" s="72" t="s">
        <v>10461</v>
      </c>
      <c r="P5360" s="72"/>
      <c r="Q5360" s="75"/>
      <c r="R5360" s="72"/>
    </row>
    <row r="5361" spans="1:18" x14ac:dyDescent="0.25">
      <c r="A5361" s="72" t="str">
        <f t="shared" si="159"/>
        <v>RF</v>
      </c>
      <c r="B5361" s="72" t="str">
        <f t="shared" si="160"/>
        <v>624</v>
      </c>
      <c r="C5361" s="72" t="s">
        <v>5386</v>
      </c>
      <c r="D5361" s="72" t="s">
        <v>132</v>
      </c>
      <c r="E5361" s="72" t="s">
        <v>10399</v>
      </c>
      <c r="F5361" s="72"/>
      <c r="G5361" s="72" t="s">
        <v>10393</v>
      </c>
      <c r="H5361" s="72">
        <v>1680</v>
      </c>
      <c r="I5361" s="94">
        <v>45</v>
      </c>
      <c r="J5361" s="73">
        <v>1</v>
      </c>
      <c r="K5361" s="74">
        <v>16469</v>
      </c>
      <c r="L5361" s="72" t="s">
        <v>10394</v>
      </c>
      <c r="M5361" s="72"/>
      <c r="N5361" s="72" t="s">
        <v>10397</v>
      </c>
      <c r="O5361" s="72" t="s">
        <v>10461</v>
      </c>
      <c r="P5361" s="72"/>
      <c r="Q5361" s="75"/>
      <c r="R5361" s="72"/>
    </row>
    <row r="5362" spans="1:18" x14ac:dyDescent="0.25">
      <c r="A5362" s="72" t="str">
        <f t="shared" si="159"/>
        <v>RF</v>
      </c>
      <c r="B5362" s="72" t="str">
        <f t="shared" si="160"/>
        <v>625</v>
      </c>
      <c r="C5362" s="72" t="s">
        <v>2876</v>
      </c>
      <c r="D5362" s="72" t="s">
        <v>132</v>
      </c>
      <c r="E5362" s="72" t="s">
        <v>10399</v>
      </c>
      <c r="F5362" s="72"/>
      <c r="G5362" s="72" t="s">
        <v>10393</v>
      </c>
      <c r="H5362" s="72">
        <v>1680</v>
      </c>
      <c r="I5362" s="94">
        <v>46</v>
      </c>
      <c r="J5362" s="73">
        <v>1</v>
      </c>
      <c r="K5362" s="74">
        <v>16469</v>
      </c>
      <c r="L5362" s="72" t="s">
        <v>10394</v>
      </c>
      <c r="M5362" s="72"/>
      <c r="N5362" s="72" t="s">
        <v>10397</v>
      </c>
      <c r="O5362" s="72" t="s">
        <v>10461</v>
      </c>
      <c r="P5362" s="72"/>
      <c r="Q5362" s="75"/>
      <c r="R5362" s="72"/>
    </row>
    <row r="5363" spans="1:18" x14ac:dyDescent="0.25">
      <c r="A5363" s="72" t="str">
        <f t="shared" si="159"/>
        <v>RF</v>
      </c>
      <c r="B5363" s="72" t="str">
        <f t="shared" si="160"/>
        <v>639</v>
      </c>
      <c r="C5363" s="72" t="s">
        <v>4896</v>
      </c>
      <c r="D5363" s="72" t="s">
        <v>132</v>
      </c>
      <c r="E5363" s="72" t="s">
        <v>10399</v>
      </c>
      <c r="F5363" s="72"/>
      <c r="G5363" s="72" t="s">
        <v>10393</v>
      </c>
      <c r="H5363" s="72">
        <v>1680</v>
      </c>
      <c r="I5363" s="94">
        <v>47</v>
      </c>
      <c r="J5363" s="73">
        <v>1</v>
      </c>
      <c r="K5363" s="74">
        <v>16469</v>
      </c>
      <c r="L5363" s="72" t="s">
        <v>10394</v>
      </c>
      <c r="M5363" s="72"/>
      <c r="N5363" s="72" t="s">
        <v>10397</v>
      </c>
      <c r="O5363" s="72" t="s">
        <v>10461</v>
      </c>
      <c r="P5363" s="72"/>
      <c r="Q5363" s="75"/>
      <c r="R5363" s="72"/>
    </row>
    <row r="5364" spans="1:18" x14ac:dyDescent="0.25">
      <c r="A5364" s="72" t="str">
        <f t="shared" si="159"/>
        <v>RF</v>
      </c>
      <c r="B5364" s="72" t="str">
        <f t="shared" si="160"/>
        <v>640</v>
      </c>
      <c r="C5364" s="72" t="s">
        <v>5781</v>
      </c>
      <c r="D5364" s="72" t="s">
        <v>132</v>
      </c>
      <c r="E5364" s="72" t="s">
        <v>10399</v>
      </c>
      <c r="F5364" s="72"/>
      <c r="G5364" s="72" t="s">
        <v>10393</v>
      </c>
      <c r="H5364" s="72">
        <v>1680</v>
      </c>
      <c r="I5364" s="94">
        <v>48</v>
      </c>
      <c r="J5364" s="73">
        <v>1</v>
      </c>
      <c r="K5364" s="74">
        <v>16469</v>
      </c>
      <c r="L5364" s="72" t="s">
        <v>10394</v>
      </c>
      <c r="M5364" s="72"/>
      <c r="N5364" s="72" t="s">
        <v>10397</v>
      </c>
      <c r="O5364" s="72" t="s">
        <v>10461</v>
      </c>
      <c r="P5364" s="72"/>
      <c r="Q5364" s="75"/>
      <c r="R5364" s="72"/>
    </row>
    <row r="5365" spans="1:18" x14ac:dyDescent="0.25">
      <c r="A5365" s="72" t="str">
        <f t="shared" si="159"/>
        <v>RF</v>
      </c>
      <c r="B5365" s="72" t="str">
        <f t="shared" si="160"/>
        <v>641</v>
      </c>
      <c r="C5365" s="72" t="s">
        <v>6169</v>
      </c>
      <c r="D5365" s="72" t="s">
        <v>132</v>
      </c>
      <c r="E5365" s="72" t="s">
        <v>10399</v>
      </c>
      <c r="F5365" s="72"/>
      <c r="G5365" s="72" t="s">
        <v>10393</v>
      </c>
      <c r="H5365" s="72">
        <v>1680</v>
      </c>
      <c r="I5365" s="94">
        <v>49</v>
      </c>
      <c r="J5365" s="73">
        <v>1</v>
      </c>
      <c r="K5365" s="74">
        <v>16469</v>
      </c>
      <c r="L5365" s="72" t="s">
        <v>10394</v>
      </c>
      <c r="M5365" s="72"/>
      <c r="N5365" s="72" t="s">
        <v>10397</v>
      </c>
      <c r="O5365" s="72" t="s">
        <v>10461</v>
      </c>
      <c r="P5365" s="72"/>
      <c r="Q5365" s="75"/>
      <c r="R5365" s="72"/>
    </row>
    <row r="5366" spans="1:18" x14ac:dyDescent="0.25">
      <c r="A5366" s="72" t="str">
        <f t="shared" si="159"/>
        <v>RF</v>
      </c>
      <c r="B5366" s="72" t="str">
        <f t="shared" si="160"/>
        <v>642</v>
      </c>
      <c r="C5366" s="72" t="s">
        <v>4027</v>
      </c>
      <c r="D5366" s="72" t="s">
        <v>132</v>
      </c>
      <c r="E5366" s="72" t="s">
        <v>10399</v>
      </c>
      <c r="F5366" s="72"/>
      <c r="G5366" s="72" t="s">
        <v>10393</v>
      </c>
      <c r="H5366" s="72">
        <v>1680</v>
      </c>
      <c r="I5366" s="94">
        <v>50</v>
      </c>
      <c r="J5366" s="73">
        <v>1</v>
      </c>
      <c r="K5366" s="74">
        <v>16469</v>
      </c>
      <c r="L5366" s="72" t="s">
        <v>10394</v>
      </c>
      <c r="M5366" s="72"/>
      <c r="N5366" s="72" t="s">
        <v>10397</v>
      </c>
      <c r="O5366" s="72" t="s">
        <v>10461</v>
      </c>
      <c r="P5366" s="72"/>
      <c r="Q5366" s="75"/>
      <c r="R5366" s="72"/>
    </row>
    <row r="5367" spans="1:18" x14ac:dyDescent="0.25">
      <c r="A5367" s="72" t="str">
        <f t="shared" si="159"/>
        <v>RF</v>
      </c>
      <c r="B5367" s="72" t="str">
        <f t="shared" si="160"/>
        <v>643</v>
      </c>
      <c r="C5367" s="72" t="s">
        <v>5879</v>
      </c>
      <c r="D5367" s="72" t="s">
        <v>132</v>
      </c>
      <c r="E5367" s="72" t="s">
        <v>10399</v>
      </c>
      <c r="F5367" s="72"/>
      <c r="G5367" s="72" t="s">
        <v>10393</v>
      </c>
      <c r="H5367" s="72">
        <v>1680</v>
      </c>
      <c r="I5367" s="94">
        <v>51</v>
      </c>
      <c r="J5367" s="73">
        <v>1</v>
      </c>
      <c r="K5367" s="74">
        <v>16469</v>
      </c>
      <c r="L5367" s="72" t="s">
        <v>10394</v>
      </c>
      <c r="M5367" s="72"/>
      <c r="N5367" s="72" t="s">
        <v>10397</v>
      </c>
      <c r="O5367" s="72" t="s">
        <v>10461</v>
      </c>
      <c r="P5367" s="72"/>
      <c r="Q5367" s="75"/>
      <c r="R5367" s="72"/>
    </row>
    <row r="5368" spans="1:18" x14ac:dyDescent="0.25">
      <c r="A5368" s="72" t="str">
        <f t="shared" si="159"/>
        <v>RF</v>
      </c>
      <c r="B5368" s="72" t="str">
        <f t="shared" si="160"/>
        <v>644</v>
      </c>
      <c r="C5368" s="72" t="s">
        <v>8216</v>
      </c>
      <c r="D5368" s="72" t="s">
        <v>132</v>
      </c>
      <c r="E5368" s="72" t="s">
        <v>10399</v>
      </c>
      <c r="F5368" s="72"/>
      <c r="G5368" s="72" t="s">
        <v>10393</v>
      </c>
      <c r="H5368" s="72">
        <v>1680</v>
      </c>
      <c r="I5368" s="94">
        <v>52</v>
      </c>
      <c r="J5368" s="73">
        <v>1</v>
      </c>
      <c r="K5368" s="74">
        <v>16469</v>
      </c>
      <c r="L5368" s="72" t="s">
        <v>10394</v>
      </c>
      <c r="M5368" s="72"/>
      <c r="N5368" s="72" t="s">
        <v>10397</v>
      </c>
      <c r="O5368" s="72" t="s">
        <v>10461</v>
      </c>
      <c r="P5368" s="72"/>
      <c r="Q5368" s="75"/>
      <c r="R5368" s="72"/>
    </row>
    <row r="5369" spans="1:18" x14ac:dyDescent="0.25">
      <c r="A5369" s="72" t="str">
        <f t="shared" si="159"/>
        <v>RF</v>
      </c>
      <c r="B5369" s="72" t="str">
        <f t="shared" si="160"/>
        <v>645</v>
      </c>
      <c r="C5369" s="72" t="s">
        <v>8023</v>
      </c>
      <c r="D5369" s="72" t="s">
        <v>132</v>
      </c>
      <c r="E5369" s="72" t="s">
        <v>10399</v>
      </c>
      <c r="F5369" s="72"/>
      <c r="G5369" s="72" t="s">
        <v>10393</v>
      </c>
      <c r="H5369" s="72">
        <v>1680</v>
      </c>
      <c r="I5369" s="94">
        <v>53</v>
      </c>
      <c r="J5369" s="73">
        <v>1</v>
      </c>
      <c r="K5369" s="74">
        <v>16469</v>
      </c>
      <c r="L5369" s="72" t="s">
        <v>10394</v>
      </c>
      <c r="M5369" s="72"/>
      <c r="N5369" s="72" t="s">
        <v>10397</v>
      </c>
      <c r="O5369" s="72" t="s">
        <v>10461</v>
      </c>
      <c r="P5369" s="72"/>
      <c r="Q5369" s="75"/>
      <c r="R5369" s="72"/>
    </row>
    <row r="5370" spans="1:18" x14ac:dyDescent="0.25">
      <c r="A5370" s="72" t="str">
        <f t="shared" si="159"/>
        <v>RF</v>
      </c>
      <c r="B5370" s="72" t="str">
        <f t="shared" si="160"/>
        <v>646</v>
      </c>
      <c r="C5370" s="72" t="s">
        <v>8137</v>
      </c>
      <c r="D5370" s="72" t="s">
        <v>132</v>
      </c>
      <c r="E5370" s="72" t="s">
        <v>10399</v>
      </c>
      <c r="F5370" s="72"/>
      <c r="G5370" s="72" t="s">
        <v>10393</v>
      </c>
      <c r="H5370" s="72">
        <v>1680</v>
      </c>
      <c r="I5370" s="94">
        <v>54</v>
      </c>
      <c r="J5370" s="73">
        <v>1</v>
      </c>
      <c r="K5370" s="74">
        <v>16469</v>
      </c>
      <c r="L5370" s="72" t="s">
        <v>10394</v>
      </c>
      <c r="M5370" s="72"/>
      <c r="N5370" s="72" t="s">
        <v>10397</v>
      </c>
      <c r="O5370" s="72" t="s">
        <v>10461</v>
      </c>
      <c r="P5370" s="72"/>
      <c r="Q5370" s="75"/>
      <c r="R5370" s="72"/>
    </row>
    <row r="5371" spans="1:18" x14ac:dyDescent="0.25">
      <c r="A5371" s="72" t="str">
        <f t="shared" si="159"/>
        <v>RF</v>
      </c>
      <c r="B5371" s="72" t="str">
        <f t="shared" si="160"/>
        <v>647</v>
      </c>
      <c r="C5371" s="72" t="s">
        <v>3485</v>
      </c>
      <c r="D5371" s="72" t="s">
        <v>132</v>
      </c>
      <c r="E5371" s="72" t="s">
        <v>10399</v>
      </c>
      <c r="F5371" s="72"/>
      <c r="G5371" s="72" t="s">
        <v>10393</v>
      </c>
      <c r="H5371" s="72">
        <v>1680</v>
      </c>
      <c r="I5371" s="94">
        <v>55</v>
      </c>
      <c r="J5371" s="73">
        <v>1</v>
      </c>
      <c r="K5371" s="74">
        <v>16469</v>
      </c>
      <c r="L5371" s="72" t="s">
        <v>10394</v>
      </c>
      <c r="M5371" s="72"/>
      <c r="N5371" s="72" t="s">
        <v>10397</v>
      </c>
      <c r="O5371" s="72" t="s">
        <v>10461</v>
      </c>
      <c r="P5371" s="72"/>
      <c r="Q5371" s="75"/>
      <c r="R5371" s="72"/>
    </row>
    <row r="5372" spans="1:18" x14ac:dyDescent="0.25">
      <c r="A5372" s="72" t="str">
        <f t="shared" si="159"/>
        <v>RF</v>
      </c>
      <c r="B5372" s="72" t="str">
        <f t="shared" si="160"/>
        <v>648</v>
      </c>
      <c r="C5372" s="72" t="s">
        <v>8047</v>
      </c>
      <c r="D5372" s="72" t="s">
        <v>132</v>
      </c>
      <c r="E5372" s="72" t="s">
        <v>10399</v>
      </c>
      <c r="F5372" s="72"/>
      <c r="G5372" s="72" t="s">
        <v>10393</v>
      </c>
      <c r="H5372" s="72">
        <v>1680</v>
      </c>
      <c r="I5372" s="94">
        <v>56</v>
      </c>
      <c r="J5372" s="73">
        <v>1</v>
      </c>
      <c r="K5372" s="74">
        <v>16469</v>
      </c>
      <c r="L5372" s="72" t="s">
        <v>10394</v>
      </c>
      <c r="M5372" s="72"/>
      <c r="N5372" s="72" t="s">
        <v>10397</v>
      </c>
      <c r="O5372" s="72" t="s">
        <v>10461</v>
      </c>
      <c r="P5372" s="72"/>
      <c r="Q5372" s="75"/>
      <c r="R5372" s="72"/>
    </row>
    <row r="5373" spans="1:18" x14ac:dyDescent="0.25">
      <c r="A5373" s="72" t="str">
        <f t="shared" si="159"/>
        <v>RF</v>
      </c>
      <c r="B5373" s="72" t="str">
        <f t="shared" si="160"/>
        <v>649</v>
      </c>
      <c r="C5373" s="72" t="s">
        <v>5434</v>
      </c>
      <c r="D5373" s="72" t="s">
        <v>132</v>
      </c>
      <c r="E5373" s="72" t="s">
        <v>10399</v>
      </c>
      <c r="F5373" s="72"/>
      <c r="G5373" s="72" t="s">
        <v>10393</v>
      </c>
      <c r="H5373" s="72">
        <v>1680</v>
      </c>
      <c r="I5373" s="94">
        <v>57</v>
      </c>
      <c r="J5373" s="73">
        <v>1</v>
      </c>
      <c r="K5373" s="74">
        <v>16469</v>
      </c>
      <c r="L5373" s="72" t="s">
        <v>10394</v>
      </c>
      <c r="M5373" s="72"/>
      <c r="N5373" s="72" t="s">
        <v>10397</v>
      </c>
      <c r="O5373" s="72" t="s">
        <v>10461</v>
      </c>
      <c r="P5373" s="72"/>
      <c r="Q5373" s="75"/>
      <c r="R5373" s="72"/>
    </row>
    <row r="5374" spans="1:18" x14ac:dyDescent="0.25">
      <c r="A5374" s="72" t="str">
        <f t="shared" si="159"/>
        <v>RF</v>
      </c>
      <c r="B5374" s="72" t="str">
        <f t="shared" si="160"/>
        <v>650</v>
      </c>
      <c r="C5374" s="72" t="s">
        <v>3584</v>
      </c>
      <c r="D5374" s="72" t="s">
        <v>132</v>
      </c>
      <c r="E5374" s="72" t="s">
        <v>10399</v>
      </c>
      <c r="F5374" s="72"/>
      <c r="G5374" s="72" t="s">
        <v>10393</v>
      </c>
      <c r="H5374" s="72">
        <v>1680</v>
      </c>
      <c r="I5374" s="94">
        <v>58</v>
      </c>
      <c r="J5374" s="73">
        <v>1</v>
      </c>
      <c r="K5374" s="74">
        <v>16469</v>
      </c>
      <c r="L5374" s="72" t="s">
        <v>10394</v>
      </c>
      <c r="M5374" s="72"/>
      <c r="N5374" s="72" t="s">
        <v>10397</v>
      </c>
      <c r="O5374" s="72" t="s">
        <v>10461</v>
      </c>
      <c r="P5374" s="72"/>
      <c r="Q5374" s="75"/>
      <c r="R5374" s="72"/>
    </row>
    <row r="5375" spans="1:18" x14ac:dyDescent="0.25">
      <c r="A5375" s="72" t="str">
        <f t="shared" si="159"/>
        <v>RF</v>
      </c>
      <c r="B5375" s="72" t="str">
        <f t="shared" si="160"/>
        <v>651</v>
      </c>
      <c r="C5375" s="72" t="s">
        <v>3531</v>
      </c>
      <c r="D5375" s="72" t="s">
        <v>132</v>
      </c>
      <c r="E5375" s="72" t="s">
        <v>10399</v>
      </c>
      <c r="F5375" s="72"/>
      <c r="G5375" s="72" t="s">
        <v>10393</v>
      </c>
      <c r="H5375" s="72">
        <v>1680</v>
      </c>
      <c r="I5375" s="94">
        <v>59</v>
      </c>
      <c r="J5375" s="73">
        <v>1</v>
      </c>
      <c r="K5375" s="74">
        <v>16469</v>
      </c>
      <c r="L5375" s="72" t="s">
        <v>10394</v>
      </c>
      <c r="M5375" s="72"/>
      <c r="N5375" s="72" t="s">
        <v>10397</v>
      </c>
      <c r="O5375" s="72" t="s">
        <v>10461</v>
      </c>
      <c r="P5375" s="72"/>
      <c r="Q5375" s="75"/>
      <c r="R5375" s="72"/>
    </row>
    <row r="5376" spans="1:18" x14ac:dyDescent="0.25">
      <c r="A5376" s="72" t="str">
        <f t="shared" si="159"/>
        <v>RF</v>
      </c>
      <c r="B5376" s="72" t="str">
        <f t="shared" si="160"/>
        <v>652</v>
      </c>
      <c r="C5376" s="72" t="s">
        <v>4970</v>
      </c>
      <c r="D5376" s="72" t="s">
        <v>132</v>
      </c>
      <c r="E5376" s="72" t="s">
        <v>10399</v>
      </c>
      <c r="F5376" s="72"/>
      <c r="G5376" s="72" t="s">
        <v>10393</v>
      </c>
      <c r="H5376" s="72">
        <v>1680</v>
      </c>
      <c r="I5376" s="94">
        <v>60</v>
      </c>
      <c r="J5376" s="73">
        <v>1</v>
      </c>
      <c r="K5376" s="74">
        <v>16469</v>
      </c>
      <c r="L5376" s="72" t="s">
        <v>10394</v>
      </c>
      <c r="M5376" s="72"/>
      <c r="N5376" s="72" t="s">
        <v>10397</v>
      </c>
      <c r="O5376" s="72" t="s">
        <v>10461</v>
      </c>
      <c r="P5376" s="72"/>
      <c r="Q5376" s="75"/>
      <c r="R5376" s="72"/>
    </row>
    <row r="5377" spans="1:18" x14ac:dyDescent="0.25">
      <c r="A5377" s="72" t="str">
        <f t="shared" si="159"/>
        <v>RF</v>
      </c>
      <c r="B5377" s="72" t="str">
        <f t="shared" si="160"/>
        <v>653</v>
      </c>
      <c r="C5377" s="72" t="s">
        <v>5429</v>
      </c>
      <c r="D5377" s="72" t="s">
        <v>132</v>
      </c>
      <c r="E5377" s="72" t="s">
        <v>10399</v>
      </c>
      <c r="F5377" s="72"/>
      <c r="G5377" s="72" t="s">
        <v>10393</v>
      </c>
      <c r="H5377" s="72">
        <v>1680</v>
      </c>
      <c r="I5377" s="94">
        <v>61</v>
      </c>
      <c r="J5377" s="73">
        <v>1</v>
      </c>
      <c r="K5377" s="74">
        <v>16469</v>
      </c>
      <c r="L5377" s="72" t="s">
        <v>10394</v>
      </c>
      <c r="M5377" s="72"/>
      <c r="N5377" s="72" t="s">
        <v>10397</v>
      </c>
      <c r="O5377" s="72" t="s">
        <v>10461</v>
      </c>
      <c r="P5377" s="72"/>
      <c r="Q5377" s="75"/>
      <c r="R5377" s="72"/>
    </row>
    <row r="5378" spans="1:18" x14ac:dyDescent="0.25">
      <c r="A5378" s="72" t="str">
        <f t="shared" si="159"/>
        <v>RF</v>
      </c>
      <c r="B5378" s="72" t="str">
        <f t="shared" si="160"/>
        <v>654</v>
      </c>
      <c r="C5378" s="72" t="s">
        <v>5435</v>
      </c>
      <c r="D5378" s="72" t="s">
        <v>132</v>
      </c>
      <c r="E5378" s="72" t="s">
        <v>10399</v>
      </c>
      <c r="F5378" s="72"/>
      <c r="G5378" s="72" t="s">
        <v>10393</v>
      </c>
      <c r="H5378" s="72">
        <v>1680</v>
      </c>
      <c r="I5378" s="94">
        <v>62</v>
      </c>
      <c r="J5378" s="73">
        <v>1</v>
      </c>
      <c r="K5378" s="74">
        <v>16469</v>
      </c>
      <c r="L5378" s="72" t="s">
        <v>10394</v>
      </c>
      <c r="M5378" s="72"/>
      <c r="N5378" s="72" t="s">
        <v>10397</v>
      </c>
      <c r="O5378" s="72" t="s">
        <v>10461</v>
      </c>
      <c r="P5378" s="72"/>
      <c r="Q5378" s="75"/>
      <c r="R5378" s="72"/>
    </row>
    <row r="5379" spans="1:18" x14ac:dyDescent="0.25">
      <c r="A5379" s="72" t="str">
        <f t="shared" si="159"/>
        <v>RF</v>
      </c>
      <c r="B5379" s="72" t="str">
        <f t="shared" si="160"/>
        <v>655</v>
      </c>
      <c r="C5379" s="72" t="s">
        <v>5046</v>
      </c>
      <c r="D5379" s="72" t="s">
        <v>132</v>
      </c>
      <c r="E5379" s="72" t="s">
        <v>10399</v>
      </c>
      <c r="F5379" s="72"/>
      <c r="G5379" s="72" t="s">
        <v>10393</v>
      </c>
      <c r="H5379" s="72">
        <v>1680</v>
      </c>
      <c r="I5379" s="94">
        <v>63</v>
      </c>
      <c r="J5379" s="73">
        <v>1</v>
      </c>
      <c r="K5379" s="74">
        <v>16469</v>
      </c>
      <c r="L5379" s="72" t="s">
        <v>10394</v>
      </c>
      <c r="M5379" s="72"/>
      <c r="N5379" s="72" t="s">
        <v>10397</v>
      </c>
      <c r="O5379" s="72" t="s">
        <v>10461</v>
      </c>
      <c r="P5379" s="72"/>
      <c r="Q5379" s="75"/>
      <c r="R5379" s="72"/>
    </row>
    <row r="5380" spans="1:18" x14ac:dyDescent="0.25">
      <c r="A5380" s="72" t="str">
        <f t="shared" si="159"/>
        <v>RF</v>
      </c>
      <c r="B5380" s="72" t="str">
        <f t="shared" si="160"/>
        <v>656</v>
      </c>
      <c r="C5380" s="72" t="s">
        <v>5466</v>
      </c>
      <c r="D5380" s="72" t="s">
        <v>132</v>
      </c>
      <c r="E5380" s="72" t="s">
        <v>10399</v>
      </c>
      <c r="F5380" s="72"/>
      <c r="G5380" s="72" t="s">
        <v>10393</v>
      </c>
      <c r="H5380" s="72">
        <v>1680</v>
      </c>
      <c r="I5380" s="94">
        <v>64</v>
      </c>
      <c r="J5380" s="73">
        <v>1</v>
      </c>
      <c r="K5380" s="74">
        <v>16469</v>
      </c>
      <c r="L5380" s="72" t="s">
        <v>10394</v>
      </c>
      <c r="M5380" s="72"/>
      <c r="N5380" s="72" t="s">
        <v>10397</v>
      </c>
      <c r="O5380" s="72" t="s">
        <v>10461</v>
      </c>
      <c r="P5380" s="72"/>
      <c r="Q5380" s="75"/>
      <c r="R5380" s="72"/>
    </row>
    <row r="5381" spans="1:18" x14ac:dyDescent="0.25">
      <c r="A5381" s="72" t="str">
        <f t="shared" si="159"/>
        <v>RF</v>
      </c>
      <c r="B5381" s="72" t="str">
        <f t="shared" si="160"/>
        <v>657</v>
      </c>
      <c r="C5381" s="72" t="s">
        <v>4367</v>
      </c>
      <c r="D5381" s="72" t="s">
        <v>132</v>
      </c>
      <c r="E5381" s="72" t="s">
        <v>10399</v>
      </c>
      <c r="F5381" s="72"/>
      <c r="G5381" s="72" t="s">
        <v>10393</v>
      </c>
      <c r="H5381" s="72">
        <v>1680</v>
      </c>
      <c r="I5381" s="94">
        <v>65</v>
      </c>
      <c r="J5381" s="73">
        <v>1</v>
      </c>
      <c r="K5381" s="74">
        <v>16469</v>
      </c>
      <c r="L5381" s="72" t="s">
        <v>10394</v>
      </c>
      <c r="M5381" s="72"/>
      <c r="N5381" s="72" t="s">
        <v>10397</v>
      </c>
      <c r="O5381" s="72" t="s">
        <v>10461</v>
      </c>
      <c r="P5381" s="72"/>
      <c r="Q5381" s="75"/>
      <c r="R5381" s="72"/>
    </row>
    <row r="5382" spans="1:18" x14ac:dyDescent="0.25">
      <c r="A5382" s="72" t="str">
        <f t="shared" si="159"/>
        <v>RF</v>
      </c>
      <c r="B5382" s="72" t="str">
        <f t="shared" si="160"/>
        <v>658</v>
      </c>
      <c r="C5382" s="72" t="s">
        <v>3172</v>
      </c>
      <c r="D5382" s="72" t="s">
        <v>132</v>
      </c>
      <c r="E5382" s="72" t="s">
        <v>10399</v>
      </c>
      <c r="F5382" s="72"/>
      <c r="G5382" s="72" t="s">
        <v>10393</v>
      </c>
      <c r="H5382" s="72">
        <v>1680</v>
      </c>
      <c r="I5382" s="94">
        <v>66</v>
      </c>
      <c r="J5382" s="73">
        <v>1</v>
      </c>
      <c r="K5382" s="74">
        <v>16469</v>
      </c>
      <c r="L5382" s="72" t="s">
        <v>10394</v>
      </c>
      <c r="M5382" s="72"/>
      <c r="N5382" s="72" t="s">
        <v>10397</v>
      </c>
      <c r="O5382" s="72" t="s">
        <v>10461</v>
      </c>
      <c r="P5382" s="72"/>
      <c r="Q5382" s="75"/>
      <c r="R5382" s="72"/>
    </row>
    <row r="5383" spans="1:18" x14ac:dyDescent="0.25">
      <c r="A5383" s="72" t="str">
        <f t="shared" si="159"/>
        <v>RF</v>
      </c>
      <c r="B5383" s="72" t="str">
        <f t="shared" si="160"/>
        <v>659</v>
      </c>
      <c r="C5383" s="72" t="s">
        <v>3832</v>
      </c>
      <c r="D5383" s="72" t="s">
        <v>132</v>
      </c>
      <c r="E5383" s="72" t="s">
        <v>10399</v>
      </c>
      <c r="F5383" s="72"/>
      <c r="G5383" s="72" t="s">
        <v>10393</v>
      </c>
      <c r="H5383" s="72">
        <v>1680</v>
      </c>
      <c r="I5383" s="94">
        <v>67</v>
      </c>
      <c r="J5383" s="73">
        <v>1</v>
      </c>
      <c r="K5383" s="74">
        <v>16469</v>
      </c>
      <c r="L5383" s="72" t="s">
        <v>10394</v>
      </c>
      <c r="M5383" s="72"/>
      <c r="N5383" s="72" t="s">
        <v>10397</v>
      </c>
      <c r="O5383" s="72" t="s">
        <v>10461</v>
      </c>
      <c r="P5383" s="72"/>
      <c r="Q5383" s="75"/>
      <c r="R5383" s="72"/>
    </row>
    <row r="5384" spans="1:18" x14ac:dyDescent="0.25">
      <c r="A5384" s="72" t="str">
        <f t="shared" si="159"/>
        <v>RF</v>
      </c>
      <c r="B5384" s="72" t="str">
        <f t="shared" si="160"/>
        <v>660</v>
      </c>
      <c r="C5384" s="72" t="s">
        <v>4932</v>
      </c>
      <c r="D5384" s="72" t="s">
        <v>132</v>
      </c>
      <c r="E5384" s="72" t="s">
        <v>10399</v>
      </c>
      <c r="F5384" s="72"/>
      <c r="G5384" s="72" t="s">
        <v>10393</v>
      </c>
      <c r="H5384" s="72">
        <v>1680</v>
      </c>
      <c r="I5384" s="94">
        <v>68</v>
      </c>
      <c r="J5384" s="73">
        <v>1</v>
      </c>
      <c r="K5384" s="74">
        <v>16469</v>
      </c>
      <c r="L5384" s="72" t="s">
        <v>10394</v>
      </c>
      <c r="M5384" s="72"/>
      <c r="N5384" s="72" t="s">
        <v>10397</v>
      </c>
      <c r="O5384" s="72" t="s">
        <v>10461</v>
      </c>
      <c r="P5384" s="72"/>
      <c r="Q5384" s="75"/>
      <c r="R5384" s="72"/>
    </row>
    <row r="5385" spans="1:18" x14ac:dyDescent="0.25">
      <c r="A5385" s="72" t="str">
        <f t="shared" si="159"/>
        <v>RF</v>
      </c>
      <c r="B5385" s="72" t="str">
        <f t="shared" si="160"/>
        <v>661</v>
      </c>
      <c r="C5385" s="72" t="s">
        <v>4598</v>
      </c>
      <c r="D5385" s="72" t="s">
        <v>132</v>
      </c>
      <c r="E5385" s="72" t="s">
        <v>10399</v>
      </c>
      <c r="F5385" s="72"/>
      <c r="G5385" s="72" t="s">
        <v>10393</v>
      </c>
      <c r="H5385" s="72">
        <v>1680</v>
      </c>
      <c r="I5385" s="94">
        <v>69</v>
      </c>
      <c r="J5385" s="73">
        <v>1</v>
      </c>
      <c r="K5385" s="74">
        <v>16469</v>
      </c>
      <c r="L5385" s="72" t="s">
        <v>10394</v>
      </c>
      <c r="M5385" s="72"/>
      <c r="N5385" s="72" t="s">
        <v>10397</v>
      </c>
      <c r="O5385" s="72" t="s">
        <v>10461</v>
      </c>
      <c r="P5385" s="72"/>
      <c r="Q5385" s="75"/>
      <c r="R5385" s="72"/>
    </row>
    <row r="5386" spans="1:18" x14ac:dyDescent="0.25">
      <c r="A5386" s="72" t="str">
        <f t="shared" si="159"/>
        <v>RF</v>
      </c>
      <c r="B5386" s="72" t="str">
        <f t="shared" si="160"/>
        <v>662</v>
      </c>
      <c r="C5386" s="72" t="s">
        <v>3825</v>
      </c>
      <c r="D5386" s="72" t="s">
        <v>132</v>
      </c>
      <c r="E5386" s="72" t="s">
        <v>10399</v>
      </c>
      <c r="F5386" s="72"/>
      <c r="G5386" s="72" t="s">
        <v>10393</v>
      </c>
      <c r="H5386" s="72">
        <v>1680</v>
      </c>
      <c r="I5386" s="94">
        <v>70</v>
      </c>
      <c r="J5386" s="73">
        <v>1</v>
      </c>
      <c r="K5386" s="74">
        <v>16469</v>
      </c>
      <c r="L5386" s="72" t="s">
        <v>10394</v>
      </c>
      <c r="M5386" s="72"/>
      <c r="N5386" s="72" t="s">
        <v>10397</v>
      </c>
      <c r="O5386" s="72" t="s">
        <v>10461</v>
      </c>
      <c r="P5386" s="72"/>
      <c r="Q5386" s="75"/>
      <c r="R5386" s="72"/>
    </row>
    <row r="5387" spans="1:18" x14ac:dyDescent="0.25">
      <c r="A5387" s="72" t="str">
        <f t="shared" si="159"/>
        <v>RF</v>
      </c>
      <c r="B5387" s="72" t="str">
        <f t="shared" si="160"/>
        <v>663</v>
      </c>
      <c r="C5387" s="72" t="s">
        <v>4628</v>
      </c>
      <c r="D5387" s="72" t="s">
        <v>132</v>
      </c>
      <c r="E5387" s="72" t="s">
        <v>10399</v>
      </c>
      <c r="F5387" s="72"/>
      <c r="G5387" s="72" t="s">
        <v>10393</v>
      </c>
      <c r="H5387" s="72">
        <v>1680</v>
      </c>
      <c r="I5387" s="94">
        <v>71</v>
      </c>
      <c r="J5387" s="73">
        <v>1</v>
      </c>
      <c r="K5387" s="74">
        <v>16469</v>
      </c>
      <c r="L5387" s="72" t="s">
        <v>10394</v>
      </c>
      <c r="M5387" s="72"/>
      <c r="N5387" s="72" t="s">
        <v>10397</v>
      </c>
      <c r="O5387" s="72" t="s">
        <v>10461</v>
      </c>
      <c r="P5387" s="72"/>
      <c r="Q5387" s="75"/>
      <c r="R5387" s="72"/>
    </row>
    <row r="5388" spans="1:18" x14ac:dyDescent="0.25">
      <c r="A5388" s="72" t="str">
        <f t="shared" si="159"/>
        <v>RF</v>
      </c>
      <c r="B5388" s="72" t="str">
        <f t="shared" si="160"/>
        <v>664</v>
      </c>
      <c r="C5388" s="72" t="s">
        <v>5479</v>
      </c>
      <c r="D5388" s="72" t="s">
        <v>132</v>
      </c>
      <c r="E5388" s="72" t="s">
        <v>10399</v>
      </c>
      <c r="F5388" s="72"/>
      <c r="G5388" s="72" t="s">
        <v>10393</v>
      </c>
      <c r="H5388" s="72">
        <v>1680</v>
      </c>
      <c r="I5388" s="94">
        <v>72</v>
      </c>
      <c r="J5388" s="73">
        <v>1</v>
      </c>
      <c r="K5388" s="74">
        <v>16469</v>
      </c>
      <c r="L5388" s="72" t="s">
        <v>10394</v>
      </c>
      <c r="M5388" s="72"/>
      <c r="N5388" s="72" t="s">
        <v>10397</v>
      </c>
      <c r="O5388" s="72" t="s">
        <v>10461</v>
      </c>
      <c r="P5388" s="72"/>
      <c r="Q5388" s="75"/>
      <c r="R5388" s="72"/>
    </row>
    <row r="5389" spans="1:18" x14ac:dyDescent="0.25">
      <c r="A5389" s="72" t="str">
        <f t="shared" si="159"/>
        <v>RF</v>
      </c>
      <c r="B5389" s="72" t="str">
        <f t="shared" si="160"/>
        <v>665</v>
      </c>
      <c r="C5389" s="72" t="s">
        <v>3733</v>
      </c>
      <c r="D5389" s="72" t="s">
        <v>132</v>
      </c>
      <c r="E5389" s="72" t="s">
        <v>10399</v>
      </c>
      <c r="F5389" s="72"/>
      <c r="G5389" s="72" t="s">
        <v>10393</v>
      </c>
      <c r="H5389" s="72">
        <v>1680</v>
      </c>
      <c r="I5389" s="94">
        <v>73</v>
      </c>
      <c r="J5389" s="73">
        <v>1</v>
      </c>
      <c r="K5389" s="74">
        <v>16469</v>
      </c>
      <c r="L5389" s="72" t="s">
        <v>10394</v>
      </c>
      <c r="M5389" s="72"/>
      <c r="N5389" s="72" t="s">
        <v>10397</v>
      </c>
      <c r="O5389" s="72" t="s">
        <v>10461</v>
      </c>
      <c r="P5389" s="72"/>
      <c r="Q5389" s="75"/>
      <c r="R5389" s="72"/>
    </row>
    <row r="5390" spans="1:18" x14ac:dyDescent="0.25">
      <c r="A5390" s="72" t="str">
        <f t="shared" si="159"/>
        <v>RF</v>
      </c>
      <c r="B5390" s="72" t="str">
        <f t="shared" si="160"/>
        <v>666</v>
      </c>
      <c r="C5390" s="72" t="s">
        <v>4368</v>
      </c>
      <c r="D5390" s="72" t="s">
        <v>132</v>
      </c>
      <c r="E5390" s="72" t="s">
        <v>10399</v>
      </c>
      <c r="F5390" s="72"/>
      <c r="G5390" s="72" t="s">
        <v>10393</v>
      </c>
      <c r="H5390" s="72">
        <v>1680</v>
      </c>
      <c r="I5390" s="94">
        <v>74</v>
      </c>
      <c r="J5390" s="73">
        <v>1</v>
      </c>
      <c r="K5390" s="74">
        <v>16469</v>
      </c>
      <c r="L5390" s="72" t="s">
        <v>10394</v>
      </c>
      <c r="M5390" s="72"/>
      <c r="N5390" s="72" t="s">
        <v>10397</v>
      </c>
      <c r="O5390" s="72" t="s">
        <v>10461</v>
      </c>
      <c r="P5390" s="72"/>
      <c r="Q5390" s="75"/>
      <c r="R5390" s="72"/>
    </row>
    <row r="5391" spans="1:18" x14ac:dyDescent="0.25">
      <c r="A5391" s="72" t="str">
        <f t="shared" si="159"/>
        <v>RF</v>
      </c>
      <c r="B5391" s="72" t="str">
        <f t="shared" si="160"/>
        <v>667</v>
      </c>
      <c r="C5391" s="72" t="s">
        <v>8464</v>
      </c>
      <c r="D5391" s="72" t="s">
        <v>132</v>
      </c>
      <c r="E5391" s="72" t="s">
        <v>10399</v>
      </c>
      <c r="F5391" s="72"/>
      <c r="G5391" s="72" t="s">
        <v>10393</v>
      </c>
      <c r="H5391" s="72">
        <v>1680</v>
      </c>
      <c r="I5391" s="94">
        <v>75</v>
      </c>
      <c r="J5391" s="73">
        <v>1</v>
      </c>
      <c r="K5391" s="74">
        <v>16469</v>
      </c>
      <c r="L5391" s="72" t="s">
        <v>10394</v>
      </c>
      <c r="M5391" s="72"/>
      <c r="N5391" s="72" t="s">
        <v>10397</v>
      </c>
      <c r="O5391" s="72" t="s">
        <v>10461</v>
      </c>
      <c r="P5391" s="72"/>
      <c r="Q5391" s="75"/>
      <c r="R5391" s="72"/>
    </row>
    <row r="5392" spans="1:18" x14ac:dyDescent="0.25">
      <c r="A5392" s="72" t="str">
        <f t="shared" si="159"/>
        <v>RF</v>
      </c>
      <c r="B5392" s="72" t="str">
        <f t="shared" si="160"/>
        <v>668</v>
      </c>
      <c r="C5392" s="72" t="s">
        <v>4415</v>
      </c>
      <c r="D5392" s="72" t="s">
        <v>132</v>
      </c>
      <c r="E5392" s="72" t="s">
        <v>10399</v>
      </c>
      <c r="F5392" s="72"/>
      <c r="G5392" s="72" t="s">
        <v>10393</v>
      </c>
      <c r="H5392" s="72">
        <v>1680</v>
      </c>
      <c r="I5392" s="94">
        <v>76</v>
      </c>
      <c r="J5392" s="73">
        <v>1</v>
      </c>
      <c r="K5392" s="74">
        <v>16469</v>
      </c>
      <c r="L5392" s="72" t="s">
        <v>10394</v>
      </c>
      <c r="M5392" s="72"/>
      <c r="N5392" s="72" t="s">
        <v>10397</v>
      </c>
      <c r="O5392" s="72" t="s">
        <v>10461</v>
      </c>
      <c r="P5392" s="72"/>
      <c r="Q5392" s="75"/>
      <c r="R5392" s="72"/>
    </row>
    <row r="5393" spans="1:18" x14ac:dyDescent="0.25">
      <c r="A5393" s="72" t="str">
        <f t="shared" si="159"/>
        <v>RF</v>
      </c>
      <c r="B5393" s="72" t="str">
        <f t="shared" si="160"/>
        <v>669</v>
      </c>
      <c r="C5393" s="72" t="s">
        <v>6745</v>
      </c>
      <c r="D5393" s="72" t="s">
        <v>132</v>
      </c>
      <c r="E5393" s="72" t="s">
        <v>10399</v>
      </c>
      <c r="F5393" s="72"/>
      <c r="G5393" s="72" t="s">
        <v>10393</v>
      </c>
      <c r="H5393" s="72">
        <v>1680</v>
      </c>
      <c r="I5393" s="94">
        <v>77</v>
      </c>
      <c r="J5393" s="73">
        <v>1</v>
      </c>
      <c r="K5393" s="74">
        <v>16469</v>
      </c>
      <c r="L5393" s="72" t="s">
        <v>10394</v>
      </c>
      <c r="M5393" s="72"/>
      <c r="N5393" s="72" t="s">
        <v>10397</v>
      </c>
      <c r="O5393" s="72" t="s">
        <v>10461</v>
      </c>
      <c r="P5393" s="72"/>
      <c r="Q5393" s="75"/>
      <c r="R5393" s="72"/>
    </row>
    <row r="5394" spans="1:18" x14ac:dyDescent="0.25">
      <c r="A5394" s="72" t="str">
        <f t="shared" si="159"/>
        <v>RF</v>
      </c>
      <c r="B5394" s="72" t="str">
        <f t="shared" si="160"/>
        <v>670</v>
      </c>
      <c r="C5394" s="72" t="s">
        <v>5181</v>
      </c>
      <c r="D5394" s="72" t="s">
        <v>132</v>
      </c>
      <c r="E5394" s="72" t="s">
        <v>10399</v>
      </c>
      <c r="F5394" s="72"/>
      <c r="G5394" s="72" t="s">
        <v>10393</v>
      </c>
      <c r="H5394" s="72">
        <v>1680</v>
      </c>
      <c r="I5394" s="94">
        <v>78</v>
      </c>
      <c r="J5394" s="73">
        <v>1</v>
      </c>
      <c r="K5394" s="74">
        <v>16469</v>
      </c>
      <c r="L5394" s="72" t="s">
        <v>10394</v>
      </c>
      <c r="M5394" s="72"/>
      <c r="N5394" s="72" t="s">
        <v>10397</v>
      </c>
      <c r="O5394" s="72" t="s">
        <v>10461</v>
      </c>
      <c r="P5394" s="72"/>
      <c r="Q5394" s="75"/>
      <c r="R5394" s="72"/>
    </row>
    <row r="5395" spans="1:18" x14ac:dyDescent="0.25">
      <c r="A5395" s="72" t="str">
        <f t="shared" si="159"/>
        <v>RF</v>
      </c>
      <c r="B5395" s="72" t="str">
        <f t="shared" si="160"/>
        <v>671</v>
      </c>
      <c r="C5395" s="72" t="s">
        <v>5665</v>
      </c>
      <c r="D5395" s="72" t="s">
        <v>132</v>
      </c>
      <c r="E5395" s="72" t="s">
        <v>10399</v>
      </c>
      <c r="F5395" s="72"/>
      <c r="G5395" s="72" t="s">
        <v>10393</v>
      </c>
      <c r="H5395" s="72">
        <v>1680</v>
      </c>
      <c r="I5395" s="94">
        <v>79</v>
      </c>
      <c r="J5395" s="73">
        <v>1</v>
      </c>
      <c r="K5395" s="74">
        <v>16469</v>
      </c>
      <c r="L5395" s="72" t="s">
        <v>10394</v>
      </c>
      <c r="M5395" s="72"/>
      <c r="N5395" s="72" t="s">
        <v>10397</v>
      </c>
      <c r="O5395" s="72" t="s">
        <v>10461</v>
      </c>
      <c r="P5395" s="72"/>
      <c r="Q5395" s="75"/>
      <c r="R5395" s="72"/>
    </row>
    <row r="5396" spans="1:18" x14ac:dyDescent="0.25">
      <c r="A5396" s="72" t="str">
        <f t="shared" si="159"/>
        <v>RF</v>
      </c>
      <c r="B5396" s="72" t="str">
        <f t="shared" si="160"/>
        <v>672</v>
      </c>
      <c r="C5396" s="72" t="s">
        <v>3536</v>
      </c>
      <c r="D5396" s="72" t="s">
        <v>132</v>
      </c>
      <c r="E5396" s="72" t="s">
        <v>10399</v>
      </c>
      <c r="F5396" s="72"/>
      <c r="G5396" s="72" t="s">
        <v>10393</v>
      </c>
      <c r="H5396" s="72">
        <v>1680</v>
      </c>
      <c r="I5396" s="94">
        <v>80</v>
      </c>
      <c r="J5396" s="73">
        <v>1</v>
      </c>
      <c r="K5396" s="74">
        <v>16469</v>
      </c>
      <c r="L5396" s="72" t="s">
        <v>10394</v>
      </c>
      <c r="M5396" s="72"/>
      <c r="N5396" s="72" t="s">
        <v>10397</v>
      </c>
      <c r="O5396" s="72" t="s">
        <v>10461</v>
      </c>
      <c r="P5396" s="72"/>
      <c r="Q5396" s="75"/>
      <c r="R5396" s="72"/>
    </row>
    <row r="5397" spans="1:18" x14ac:dyDescent="0.25">
      <c r="A5397" s="72" t="str">
        <f t="shared" si="159"/>
        <v>RF</v>
      </c>
      <c r="B5397" s="72" t="str">
        <f t="shared" si="160"/>
        <v>673</v>
      </c>
      <c r="C5397" s="72" t="s">
        <v>4407</v>
      </c>
      <c r="D5397" s="72" t="s">
        <v>132</v>
      </c>
      <c r="E5397" s="72" t="s">
        <v>10399</v>
      </c>
      <c r="F5397" s="72"/>
      <c r="G5397" s="72" t="s">
        <v>10393</v>
      </c>
      <c r="H5397" s="72">
        <v>1680</v>
      </c>
      <c r="I5397" s="94">
        <v>81</v>
      </c>
      <c r="J5397" s="73">
        <v>1</v>
      </c>
      <c r="K5397" s="74">
        <v>16469</v>
      </c>
      <c r="L5397" s="72" t="s">
        <v>10394</v>
      </c>
      <c r="M5397" s="72"/>
      <c r="N5397" s="72" t="s">
        <v>10397</v>
      </c>
      <c r="O5397" s="72" t="s">
        <v>10461</v>
      </c>
      <c r="P5397" s="72"/>
      <c r="Q5397" s="75"/>
      <c r="R5397" s="72"/>
    </row>
    <row r="5398" spans="1:18" x14ac:dyDescent="0.25">
      <c r="A5398" s="72" t="str">
        <f t="shared" si="159"/>
        <v>RF</v>
      </c>
      <c r="B5398" s="72" t="str">
        <f t="shared" si="160"/>
        <v>674</v>
      </c>
      <c r="C5398" s="72" t="s">
        <v>3944</v>
      </c>
      <c r="D5398" s="72" t="s">
        <v>132</v>
      </c>
      <c r="E5398" s="72" t="s">
        <v>10399</v>
      </c>
      <c r="F5398" s="72"/>
      <c r="G5398" s="72" t="s">
        <v>10393</v>
      </c>
      <c r="H5398" s="72">
        <v>1680</v>
      </c>
      <c r="I5398" s="94">
        <v>82</v>
      </c>
      <c r="J5398" s="73">
        <v>1</v>
      </c>
      <c r="K5398" s="74">
        <v>16469</v>
      </c>
      <c r="L5398" s="72" t="s">
        <v>10394</v>
      </c>
      <c r="M5398" s="72"/>
      <c r="N5398" s="72" t="s">
        <v>10397</v>
      </c>
      <c r="O5398" s="72" t="s">
        <v>10461</v>
      </c>
      <c r="P5398" s="72"/>
      <c r="Q5398" s="75"/>
      <c r="R5398" s="72"/>
    </row>
    <row r="5399" spans="1:18" x14ac:dyDescent="0.25">
      <c r="A5399" s="72" t="str">
        <f t="shared" si="159"/>
        <v>RF</v>
      </c>
      <c r="B5399" s="72" t="str">
        <f t="shared" si="160"/>
        <v>675</v>
      </c>
      <c r="C5399" s="72" t="s">
        <v>5737</v>
      </c>
      <c r="D5399" s="72" t="s">
        <v>132</v>
      </c>
      <c r="E5399" s="72" t="s">
        <v>10399</v>
      </c>
      <c r="F5399" s="72"/>
      <c r="G5399" s="72" t="s">
        <v>10393</v>
      </c>
      <c r="H5399" s="72">
        <v>1680</v>
      </c>
      <c r="I5399" s="94">
        <v>83</v>
      </c>
      <c r="J5399" s="73">
        <v>1</v>
      </c>
      <c r="K5399" s="74">
        <v>16469</v>
      </c>
      <c r="L5399" s="72" t="s">
        <v>10394</v>
      </c>
      <c r="M5399" s="72"/>
      <c r="N5399" s="72" t="s">
        <v>10397</v>
      </c>
      <c r="O5399" s="72" t="s">
        <v>10461</v>
      </c>
      <c r="P5399" s="72"/>
      <c r="Q5399" s="75"/>
      <c r="R5399" s="72"/>
    </row>
    <row r="5400" spans="1:18" x14ac:dyDescent="0.25">
      <c r="A5400" s="72" t="str">
        <f t="shared" si="159"/>
        <v>RF</v>
      </c>
      <c r="B5400" s="72" t="str">
        <f t="shared" si="160"/>
        <v>676</v>
      </c>
      <c r="C5400" s="72" t="s">
        <v>3816</v>
      </c>
      <c r="D5400" s="72" t="s">
        <v>132</v>
      </c>
      <c r="E5400" s="72" t="s">
        <v>10399</v>
      </c>
      <c r="F5400" s="72"/>
      <c r="G5400" s="72" t="s">
        <v>10393</v>
      </c>
      <c r="H5400" s="72">
        <v>1680</v>
      </c>
      <c r="I5400" s="94">
        <v>84</v>
      </c>
      <c r="J5400" s="73">
        <v>1</v>
      </c>
      <c r="K5400" s="74">
        <v>16469</v>
      </c>
      <c r="L5400" s="72" t="s">
        <v>10394</v>
      </c>
      <c r="M5400" s="72"/>
      <c r="N5400" s="72" t="s">
        <v>10397</v>
      </c>
      <c r="O5400" s="72" t="s">
        <v>10461</v>
      </c>
      <c r="P5400" s="72"/>
      <c r="Q5400" s="75"/>
      <c r="R5400" s="72"/>
    </row>
    <row r="5401" spans="1:18" x14ac:dyDescent="0.25">
      <c r="A5401" s="72" t="str">
        <f t="shared" si="159"/>
        <v>RF</v>
      </c>
      <c r="B5401" s="72" t="str">
        <f t="shared" si="160"/>
        <v>677</v>
      </c>
      <c r="C5401" s="72" t="s">
        <v>4599</v>
      </c>
      <c r="D5401" s="72" t="s">
        <v>132</v>
      </c>
      <c r="E5401" s="72" t="s">
        <v>10399</v>
      </c>
      <c r="F5401" s="72"/>
      <c r="G5401" s="72" t="s">
        <v>10393</v>
      </c>
      <c r="H5401" s="72">
        <v>1680</v>
      </c>
      <c r="I5401" s="94">
        <v>85</v>
      </c>
      <c r="J5401" s="73">
        <v>1</v>
      </c>
      <c r="K5401" s="74">
        <v>16469</v>
      </c>
      <c r="L5401" s="72" t="s">
        <v>10394</v>
      </c>
      <c r="M5401" s="72"/>
      <c r="N5401" s="72" t="s">
        <v>10397</v>
      </c>
      <c r="O5401" s="72" t="s">
        <v>10461</v>
      </c>
      <c r="P5401" s="72"/>
      <c r="Q5401" s="75"/>
      <c r="R5401" s="72"/>
    </row>
    <row r="5402" spans="1:18" x14ac:dyDescent="0.25">
      <c r="A5402" s="72" t="str">
        <f t="shared" si="159"/>
        <v>RF</v>
      </c>
      <c r="B5402" s="72" t="str">
        <f t="shared" si="160"/>
        <v>678</v>
      </c>
      <c r="C5402" s="72" t="s">
        <v>4454</v>
      </c>
      <c r="D5402" s="72" t="s">
        <v>132</v>
      </c>
      <c r="E5402" s="72" t="s">
        <v>10399</v>
      </c>
      <c r="F5402" s="72"/>
      <c r="G5402" s="72" t="s">
        <v>10393</v>
      </c>
      <c r="H5402" s="72">
        <v>1680</v>
      </c>
      <c r="I5402" s="94">
        <v>86</v>
      </c>
      <c r="J5402" s="73">
        <v>1</v>
      </c>
      <c r="K5402" s="74">
        <v>16469</v>
      </c>
      <c r="L5402" s="72" t="s">
        <v>10394</v>
      </c>
      <c r="M5402" s="72"/>
      <c r="N5402" s="72" t="s">
        <v>10397</v>
      </c>
      <c r="O5402" s="72" t="s">
        <v>10461</v>
      </c>
      <c r="P5402" s="72"/>
      <c r="Q5402" s="75"/>
      <c r="R5402" s="72"/>
    </row>
    <row r="5403" spans="1:18" x14ac:dyDescent="0.25">
      <c r="A5403" s="72" t="str">
        <f t="shared" si="159"/>
        <v>RF</v>
      </c>
      <c r="B5403" s="72" t="str">
        <f t="shared" si="160"/>
        <v>679</v>
      </c>
      <c r="C5403" s="72" t="s">
        <v>4369</v>
      </c>
      <c r="D5403" s="72" t="s">
        <v>132</v>
      </c>
      <c r="E5403" s="72" t="s">
        <v>10399</v>
      </c>
      <c r="F5403" s="72"/>
      <c r="G5403" s="72" t="s">
        <v>10393</v>
      </c>
      <c r="H5403" s="72">
        <v>1680</v>
      </c>
      <c r="I5403" s="94">
        <v>87</v>
      </c>
      <c r="J5403" s="73">
        <v>1</v>
      </c>
      <c r="K5403" s="74">
        <v>16469</v>
      </c>
      <c r="L5403" s="72" t="s">
        <v>10394</v>
      </c>
      <c r="M5403" s="72"/>
      <c r="N5403" s="72" t="s">
        <v>10397</v>
      </c>
      <c r="O5403" s="72" t="s">
        <v>10461</v>
      </c>
      <c r="P5403" s="72"/>
      <c r="Q5403" s="75"/>
      <c r="R5403" s="72"/>
    </row>
    <row r="5404" spans="1:18" x14ac:dyDescent="0.25">
      <c r="A5404" s="72" t="str">
        <f t="shared" si="159"/>
        <v>RF</v>
      </c>
      <c r="B5404" s="72" t="str">
        <f t="shared" si="160"/>
        <v>680</v>
      </c>
      <c r="C5404" s="72" t="s">
        <v>8071</v>
      </c>
      <c r="D5404" s="72" t="s">
        <v>132</v>
      </c>
      <c r="E5404" s="72" t="s">
        <v>10399</v>
      </c>
      <c r="F5404" s="72"/>
      <c r="G5404" s="72" t="s">
        <v>10393</v>
      </c>
      <c r="H5404" s="72">
        <v>1680</v>
      </c>
      <c r="I5404" s="94">
        <v>88</v>
      </c>
      <c r="J5404" s="73">
        <v>1</v>
      </c>
      <c r="K5404" s="74">
        <v>16469</v>
      </c>
      <c r="L5404" s="72" t="s">
        <v>10394</v>
      </c>
      <c r="M5404" s="72"/>
      <c r="N5404" s="72" t="s">
        <v>10397</v>
      </c>
      <c r="O5404" s="72" t="s">
        <v>10461</v>
      </c>
      <c r="P5404" s="72"/>
      <c r="Q5404" s="75"/>
      <c r="R5404" s="72"/>
    </row>
    <row r="5405" spans="1:18" x14ac:dyDescent="0.25">
      <c r="A5405" s="72" t="str">
        <f t="shared" si="159"/>
        <v>RF</v>
      </c>
      <c r="B5405" s="72" t="str">
        <f t="shared" si="160"/>
        <v>681</v>
      </c>
      <c r="C5405" s="72" t="s">
        <v>4370</v>
      </c>
      <c r="D5405" s="72" t="s">
        <v>132</v>
      </c>
      <c r="E5405" s="72" t="s">
        <v>10399</v>
      </c>
      <c r="F5405" s="72"/>
      <c r="G5405" s="72" t="s">
        <v>10393</v>
      </c>
      <c r="H5405" s="72">
        <v>1680</v>
      </c>
      <c r="I5405" s="94">
        <v>89</v>
      </c>
      <c r="J5405" s="73">
        <v>1</v>
      </c>
      <c r="K5405" s="74">
        <v>16469</v>
      </c>
      <c r="L5405" s="72" t="s">
        <v>10394</v>
      </c>
      <c r="M5405" s="72"/>
      <c r="N5405" s="72" t="s">
        <v>10397</v>
      </c>
      <c r="O5405" s="72" t="s">
        <v>10461</v>
      </c>
      <c r="P5405" s="72"/>
      <c r="Q5405" s="75"/>
      <c r="R5405" s="72"/>
    </row>
    <row r="5406" spans="1:18" x14ac:dyDescent="0.25">
      <c r="A5406" s="72" t="str">
        <f t="shared" si="159"/>
        <v>RF</v>
      </c>
      <c r="B5406" s="72" t="str">
        <f t="shared" si="160"/>
        <v>695</v>
      </c>
      <c r="C5406" s="72" t="s">
        <v>5330</v>
      </c>
      <c r="D5406" s="72" t="s">
        <v>132</v>
      </c>
      <c r="E5406" s="72" t="s">
        <v>10399</v>
      </c>
      <c r="F5406" s="72"/>
      <c r="G5406" s="72" t="s">
        <v>10393</v>
      </c>
      <c r="H5406" s="72">
        <v>1680</v>
      </c>
      <c r="I5406" s="94">
        <v>90</v>
      </c>
      <c r="J5406" s="73">
        <v>1</v>
      </c>
      <c r="K5406" s="74">
        <v>16469</v>
      </c>
      <c r="L5406" s="72" t="s">
        <v>10394</v>
      </c>
      <c r="M5406" s="72"/>
      <c r="N5406" s="72" t="s">
        <v>10397</v>
      </c>
      <c r="O5406" s="72" t="s">
        <v>10461</v>
      </c>
      <c r="P5406" s="72"/>
      <c r="Q5406" s="75"/>
      <c r="R5406" s="72"/>
    </row>
    <row r="5407" spans="1:18" x14ac:dyDescent="0.25">
      <c r="A5407" s="72" t="str">
        <f t="shared" si="159"/>
        <v>RF</v>
      </c>
      <c r="B5407" s="72" t="str">
        <f t="shared" si="160"/>
        <v>696</v>
      </c>
      <c r="C5407" s="72" t="s">
        <v>5562</v>
      </c>
      <c r="D5407" s="72" t="s">
        <v>132</v>
      </c>
      <c r="E5407" s="72" t="s">
        <v>10399</v>
      </c>
      <c r="F5407" s="72"/>
      <c r="G5407" s="72" t="s">
        <v>10393</v>
      </c>
      <c r="H5407" s="72">
        <v>1680</v>
      </c>
      <c r="I5407" s="94">
        <v>91</v>
      </c>
      <c r="J5407" s="73">
        <v>1</v>
      </c>
      <c r="K5407" s="74">
        <v>16469</v>
      </c>
      <c r="L5407" s="72" t="s">
        <v>10394</v>
      </c>
      <c r="M5407" s="72"/>
      <c r="N5407" s="72" t="s">
        <v>10397</v>
      </c>
      <c r="O5407" s="72" t="s">
        <v>10461</v>
      </c>
      <c r="P5407" s="72"/>
      <c r="Q5407" s="75"/>
      <c r="R5407" s="72"/>
    </row>
    <row r="5408" spans="1:18" x14ac:dyDescent="0.25">
      <c r="A5408" s="72" t="str">
        <f t="shared" si="159"/>
        <v>RF</v>
      </c>
      <c r="B5408" s="72" t="str">
        <f t="shared" si="160"/>
        <v>697</v>
      </c>
      <c r="C5408" s="72" t="s">
        <v>3797</v>
      </c>
      <c r="D5408" s="72" t="s">
        <v>132</v>
      </c>
      <c r="E5408" s="72" t="s">
        <v>10399</v>
      </c>
      <c r="F5408" s="72"/>
      <c r="G5408" s="72" t="s">
        <v>10393</v>
      </c>
      <c r="H5408" s="72">
        <v>1680</v>
      </c>
      <c r="I5408" s="94">
        <v>92</v>
      </c>
      <c r="J5408" s="73">
        <v>1</v>
      </c>
      <c r="K5408" s="74">
        <v>16469</v>
      </c>
      <c r="L5408" s="72" t="s">
        <v>10394</v>
      </c>
      <c r="M5408" s="72"/>
      <c r="N5408" s="72" t="s">
        <v>10397</v>
      </c>
      <c r="O5408" s="72" t="s">
        <v>10461</v>
      </c>
      <c r="P5408" s="72"/>
      <c r="Q5408" s="75"/>
      <c r="R5408" s="72"/>
    </row>
    <row r="5409" spans="1:18" x14ac:dyDescent="0.25">
      <c r="A5409" s="72" t="str">
        <f t="shared" si="159"/>
        <v>RF</v>
      </c>
      <c r="B5409" s="72" t="str">
        <f t="shared" si="160"/>
        <v>698</v>
      </c>
      <c r="C5409" s="72" t="s">
        <v>5326</v>
      </c>
      <c r="D5409" s="72" t="s">
        <v>132</v>
      </c>
      <c r="E5409" s="72" t="s">
        <v>10399</v>
      </c>
      <c r="F5409" s="72"/>
      <c r="G5409" s="72" t="s">
        <v>10393</v>
      </c>
      <c r="H5409" s="72">
        <v>1680</v>
      </c>
      <c r="I5409" s="94">
        <v>93</v>
      </c>
      <c r="J5409" s="73">
        <v>1</v>
      </c>
      <c r="K5409" s="74">
        <v>16469</v>
      </c>
      <c r="L5409" s="72" t="s">
        <v>10394</v>
      </c>
      <c r="M5409" s="72"/>
      <c r="N5409" s="72" t="s">
        <v>10397</v>
      </c>
      <c r="O5409" s="72" t="s">
        <v>10461</v>
      </c>
      <c r="P5409" s="72"/>
      <c r="Q5409" s="75"/>
      <c r="R5409" s="72"/>
    </row>
    <row r="5410" spans="1:18" x14ac:dyDescent="0.25">
      <c r="A5410" s="72" t="str">
        <f t="shared" si="159"/>
        <v>RF</v>
      </c>
      <c r="B5410" s="72" t="str">
        <f t="shared" si="160"/>
        <v>699</v>
      </c>
      <c r="C5410" s="72" t="s">
        <v>5327</v>
      </c>
      <c r="D5410" s="72" t="s">
        <v>132</v>
      </c>
      <c r="E5410" s="72" t="s">
        <v>10399</v>
      </c>
      <c r="F5410" s="72"/>
      <c r="G5410" s="72" t="s">
        <v>10393</v>
      </c>
      <c r="H5410" s="72">
        <v>1680</v>
      </c>
      <c r="I5410" s="94">
        <v>94</v>
      </c>
      <c r="J5410" s="73">
        <v>1</v>
      </c>
      <c r="K5410" s="74">
        <v>16469</v>
      </c>
      <c r="L5410" s="72" t="s">
        <v>10394</v>
      </c>
      <c r="M5410" s="72"/>
      <c r="N5410" s="72" t="s">
        <v>10397</v>
      </c>
      <c r="O5410" s="72" t="s">
        <v>10461</v>
      </c>
      <c r="P5410" s="72"/>
      <c r="Q5410" s="75"/>
      <c r="R5410" s="72"/>
    </row>
    <row r="5411" spans="1:18" x14ac:dyDescent="0.25">
      <c r="A5411" s="72" t="str">
        <f t="shared" si="159"/>
        <v>RF</v>
      </c>
      <c r="B5411" s="72" t="str">
        <f t="shared" si="160"/>
        <v>700</v>
      </c>
      <c r="C5411" s="72" t="s">
        <v>3225</v>
      </c>
      <c r="D5411" s="72" t="s">
        <v>132</v>
      </c>
      <c r="E5411" s="72" t="s">
        <v>10399</v>
      </c>
      <c r="F5411" s="72"/>
      <c r="G5411" s="72" t="s">
        <v>10393</v>
      </c>
      <c r="H5411" s="72">
        <v>1680</v>
      </c>
      <c r="I5411" s="94">
        <v>95</v>
      </c>
      <c r="J5411" s="73">
        <v>1</v>
      </c>
      <c r="K5411" s="74">
        <v>16469</v>
      </c>
      <c r="L5411" s="72" t="s">
        <v>10394</v>
      </c>
      <c r="M5411" s="72"/>
      <c r="N5411" s="72" t="s">
        <v>10397</v>
      </c>
      <c r="O5411" s="72" t="s">
        <v>10461</v>
      </c>
      <c r="P5411" s="72"/>
      <c r="Q5411" s="75"/>
      <c r="R5411" s="72"/>
    </row>
    <row r="5412" spans="1:18" x14ac:dyDescent="0.25">
      <c r="A5412" s="72" t="str">
        <f t="shared" si="159"/>
        <v>RF</v>
      </c>
      <c r="B5412" s="72" t="str">
        <f t="shared" si="160"/>
        <v>701</v>
      </c>
      <c r="C5412" s="72" t="s">
        <v>3204</v>
      </c>
      <c r="D5412" s="72" t="s">
        <v>132</v>
      </c>
      <c r="E5412" s="72" t="s">
        <v>10399</v>
      </c>
      <c r="F5412" s="72"/>
      <c r="G5412" s="72" t="s">
        <v>10393</v>
      </c>
      <c r="H5412" s="72">
        <v>1680</v>
      </c>
      <c r="I5412" s="94">
        <v>96</v>
      </c>
      <c r="J5412" s="73">
        <v>1</v>
      </c>
      <c r="K5412" s="74">
        <v>16469</v>
      </c>
      <c r="L5412" s="72" t="s">
        <v>10394</v>
      </c>
      <c r="M5412" s="72"/>
      <c r="N5412" s="72" t="s">
        <v>10397</v>
      </c>
      <c r="O5412" s="72" t="s">
        <v>10461</v>
      </c>
      <c r="P5412" s="72"/>
      <c r="Q5412" s="75"/>
      <c r="R5412" s="72"/>
    </row>
    <row r="5413" spans="1:18" x14ac:dyDescent="0.25">
      <c r="A5413" s="72" t="str">
        <f t="shared" ref="A5413:A5476" si="161">LEFT(C5413,2)</f>
        <v>RF</v>
      </c>
      <c r="B5413" s="72" t="str">
        <f t="shared" ref="B5413:B5476" si="162">RIGHT(C5413,3)</f>
        <v>702</v>
      </c>
      <c r="C5413" s="72" t="s">
        <v>3286</v>
      </c>
      <c r="D5413" s="72" t="s">
        <v>132</v>
      </c>
      <c r="E5413" s="72" t="s">
        <v>10399</v>
      </c>
      <c r="F5413" s="72"/>
      <c r="G5413" s="72" t="s">
        <v>10393</v>
      </c>
      <c r="H5413" s="72">
        <v>1680</v>
      </c>
      <c r="I5413" s="94">
        <v>97</v>
      </c>
      <c r="J5413" s="73">
        <v>1</v>
      </c>
      <c r="K5413" s="74">
        <v>16469</v>
      </c>
      <c r="L5413" s="72" t="s">
        <v>10394</v>
      </c>
      <c r="M5413" s="72"/>
      <c r="N5413" s="72" t="s">
        <v>10397</v>
      </c>
      <c r="O5413" s="72" t="s">
        <v>10461</v>
      </c>
      <c r="P5413" s="72"/>
      <c r="Q5413" s="75"/>
      <c r="R5413" s="72"/>
    </row>
    <row r="5414" spans="1:18" x14ac:dyDescent="0.25">
      <c r="A5414" s="72" t="str">
        <f t="shared" si="161"/>
        <v>RF</v>
      </c>
      <c r="B5414" s="72" t="str">
        <f t="shared" si="162"/>
        <v>703</v>
      </c>
      <c r="C5414" s="72" t="s">
        <v>2935</v>
      </c>
      <c r="D5414" s="72" t="s">
        <v>132</v>
      </c>
      <c r="E5414" s="72" t="s">
        <v>10399</v>
      </c>
      <c r="F5414" s="72"/>
      <c r="G5414" s="72" t="s">
        <v>10393</v>
      </c>
      <c r="H5414" s="72">
        <v>1680</v>
      </c>
      <c r="I5414" s="94">
        <v>98</v>
      </c>
      <c r="J5414" s="73">
        <v>1</v>
      </c>
      <c r="K5414" s="74">
        <v>16469</v>
      </c>
      <c r="L5414" s="72" t="s">
        <v>10394</v>
      </c>
      <c r="M5414" s="72"/>
      <c r="N5414" s="72" t="s">
        <v>10397</v>
      </c>
      <c r="O5414" s="72" t="s">
        <v>10461</v>
      </c>
      <c r="P5414" s="72"/>
      <c r="Q5414" s="75"/>
      <c r="R5414" s="72"/>
    </row>
    <row r="5415" spans="1:18" x14ac:dyDescent="0.25">
      <c r="A5415" s="72" t="str">
        <f t="shared" si="161"/>
        <v>RF</v>
      </c>
      <c r="B5415" s="72" t="str">
        <f t="shared" si="162"/>
        <v>704</v>
      </c>
      <c r="C5415" s="72" t="s">
        <v>5461</v>
      </c>
      <c r="D5415" s="72" t="s">
        <v>132</v>
      </c>
      <c r="E5415" s="72" t="s">
        <v>10399</v>
      </c>
      <c r="F5415" s="72"/>
      <c r="G5415" s="72" t="s">
        <v>10393</v>
      </c>
      <c r="H5415" s="72">
        <v>1680</v>
      </c>
      <c r="I5415" s="94">
        <v>99</v>
      </c>
      <c r="J5415" s="73">
        <v>1</v>
      </c>
      <c r="K5415" s="74">
        <v>16469</v>
      </c>
      <c r="L5415" s="72" t="s">
        <v>10394</v>
      </c>
      <c r="M5415" s="72"/>
      <c r="N5415" s="72" t="s">
        <v>10397</v>
      </c>
      <c r="O5415" s="72" t="s">
        <v>10461</v>
      </c>
      <c r="P5415" s="72"/>
      <c r="Q5415" s="75"/>
      <c r="R5415" s="72"/>
    </row>
    <row r="5416" spans="1:18" x14ac:dyDescent="0.25">
      <c r="A5416" s="72" t="str">
        <f t="shared" si="161"/>
        <v>RF</v>
      </c>
      <c r="B5416" s="72" t="str">
        <f t="shared" si="162"/>
        <v>705</v>
      </c>
      <c r="C5416" s="72" t="s">
        <v>3550</v>
      </c>
      <c r="D5416" s="72" t="s">
        <v>132</v>
      </c>
      <c r="E5416" s="72" t="s">
        <v>10399</v>
      </c>
      <c r="F5416" s="72"/>
      <c r="G5416" s="72" t="s">
        <v>10393</v>
      </c>
      <c r="H5416" s="72">
        <v>1680</v>
      </c>
      <c r="I5416" s="94">
        <v>100</v>
      </c>
      <c r="J5416" s="73">
        <v>1</v>
      </c>
      <c r="K5416" s="74">
        <v>16469</v>
      </c>
      <c r="L5416" s="72" t="s">
        <v>10394</v>
      </c>
      <c r="M5416" s="72"/>
      <c r="N5416" s="72" t="s">
        <v>10397</v>
      </c>
      <c r="O5416" s="72" t="s">
        <v>10461</v>
      </c>
      <c r="P5416" s="72"/>
      <c r="Q5416" s="75"/>
      <c r="R5416" s="72"/>
    </row>
    <row r="5417" spans="1:18" x14ac:dyDescent="0.25">
      <c r="A5417" s="72" t="str">
        <f t="shared" si="161"/>
        <v>RF</v>
      </c>
      <c r="B5417" s="72" t="str">
        <f t="shared" si="162"/>
        <v>706</v>
      </c>
      <c r="C5417" s="72" t="s">
        <v>3390</v>
      </c>
      <c r="D5417" s="72" t="s">
        <v>132</v>
      </c>
      <c r="E5417" s="72" t="s">
        <v>10399</v>
      </c>
      <c r="F5417" s="72"/>
      <c r="G5417" s="72" t="s">
        <v>10393</v>
      </c>
      <c r="H5417" s="72">
        <v>1680</v>
      </c>
      <c r="I5417" s="94">
        <v>101</v>
      </c>
      <c r="J5417" s="73">
        <v>1</v>
      </c>
      <c r="K5417" s="74">
        <v>16469</v>
      </c>
      <c r="L5417" s="72" t="s">
        <v>10394</v>
      </c>
      <c r="M5417" s="72"/>
      <c r="N5417" s="72" t="s">
        <v>10397</v>
      </c>
      <c r="O5417" s="72" t="s">
        <v>10461</v>
      </c>
      <c r="P5417" s="72"/>
      <c r="Q5417" s="75"/>
      <c r="R5417" s="72"/>
    </row>
    <row r="5418" spans="1:18" x14ac:dyDescent="0.25">
      <c r="A5418" s="72" t="str">
        <f t="shared" si="161"/>
        <v>RF</v>
      </c>
      <c r="B5418" s="72" t="str">
        <f t="shared" si="162"/>
        <v>707</v>
      </c>
      <c r="C5418" s="72" t="s">
        <v>5960</v>
      </c>
      <c r="D5418" s="72" t="s">
        <v>132</v>
      </c>
      <c r="E5418" s="72" t="s">
        <v>10399</v>
      </c>
      <c r="F5418" s="72"/>
      <c r="G5418" s="72" t="s">
        <v>10393</v>
      </c>
      <c r="H5418" s="72">
        <v>1680</v>
      </c>
      <c r="I5418" s="94">
        <v>102</v>
      </c>
      <c r="J5418" s="73">
        <v>1</v>
      </c>
      <c r="K5418" s="74">
        <v>16469</v>
      </c>
      <c r="L5418" s="72" t="s">
        <v>10394</v>
      </c>
      <c r="M5418" s="72"/>
      <c r="N5418" s="72" t="s">
        <v>10397</v>
      </c>
      <c r="O5418" s="72" t="s">
        <v>10461</v>
      </c>
      <c r="P5418" s="72"/>
      <c r="Q5418" s="75"/>
      <c r="R5418" s="72"/>
    </row>
    <row r="5419" spans="1:18" x14ac:dyDescent="0.25">
      <c r="A5419" s="72" t="str">
        <f t="shared" si="161"/>
        <v>RF</v>
      </c>
      <c r="B5419" s="72" t="str">
        <f t="shared" si="162"/>
        <v>708</v>
      </c>
      <c r="C5419" s="72" t="s">
        <v>5298</v>
      </c>
      <c r="D5419" s="72" t="s">
        <v>132</v>
      </c>
      <c r="E5419" s="72" t="s">
        <v>10399</v>
      </c>
      <c r="F5419" s="72"/>
      <c r="G5419" s="72" t="s">
        <v>10393</v>
      </c>
      <c r="H5419" s="72">
        <v>1680</v>
      </c>
      <c r="I5419" s="94">
        <v>103</v>
      </c>
      <c r="J5419" s="73">
        <v>1</v>
      </c>
      <c r="K5419" s="74">
        <v>16469</v>
      </c>
      <c r="L5419" s="72" t="s">
        <v>10394</v>
      </c>
      <c r="M5419" s="72"/>
      <c r="N5419" s="72" t="s">
        <v>10397</v>
      </c>
      <c r="O5419" s="72" t="s">
        <v>10461</v>
      </c>
      <c r="P5419" s="72"/>
      <c r="Q5419" s="75"/>
      <c r="R5419" s="72"/>
    </row>
    <row r="5420" spans="1:18" x14ac:dyDescent="0.25">
      <c r="A5420" s="72" t="str">
        <f t="shared" si="161"/>
        <v>RF</v>
      </c>
      <c r="B5420" s="72" t="str">
        <f t="shared" si="162"/>
        <v>709</v>
      </c>
      <c r="C5420" s="72" t="s">
        <v>8424</v>
      </c>
      <c r="D5420" s="72" t="s">
        <v>132</v>
      </c>
      <c r="E5420" s="72" t="s">
        <v>10399</v>
      </c>
      <c r="F5420" s="72"/>
      <c r="G5420" s="72" t="s">
        <v>10393</v>
      </c>
      <c r="H5420" s="72">
        <v>1680</v>
      </c>
      <c r="I5420" s="94">
        <v>104</v>
      </c>
      <c r="J5420" s="73">
        <v>1</v>
      </c>
      <c r="K5420" s="74">
        <v>16469</v>
      </c>
      <c r="L5420" s="72" t="s">
        <v>10394</v>
      </c>
      <c r="M5420" s="72"/>
      <c r="N5420" s="72" t="s">
        <v>10397</v>
      </c>
      <c r="O5420" s="72" t="s">
        <v>10461</v>
      </c>
      <c r="P5420" s="72"/>
      <c r="Q5420" s="75"/>
      <c r="R5420" s="72"/>
    </row>
    <row r="5421" spans="1:18" x14ac:dyDescent="0.25">
      <c r="A5421" s="72" t="str">
        <f t="shared" si="161"/>
        <v>RF</v>
      </c>
      <c r="B5421" s="72" t="str">
        <f t="shared" si="162"/>
        <v>710</v>
      </c>
      <c r="C5421" s="72" t="s">
        <v>5419</v>
      </c>
      <c r="D5421" s="72" t="s">
        <v>132</v>
      </c>
      <c r="E5421" s="72" t="s">
        <v>10399</v>
      </c>
      <c r="F5421" s="72"/>
      <c r="G5421" s="72" t="s">
        <v>10393</v>
      </c>
      <c r="H5421" s="72">
        <v>1680</v>
      </c>
      <c r="I5421" s="94">
        <v>105</v>
      </c>
      <c r="J5421" s="73">
        <v>1</v>
      </c>
      <c r="K5421" s="74">
        <v>16469</v>
      </c>
      <c r="L5421" s="72" t="s">
        <v>10394</v>
      </c>
      <c r="M5421" s="72"/>
      <c r="N5421" s="72" t="s">
        <v>10397</v>
      </c>
      <c r="O5421" s="72" t="s">
        <v>10461</v>
      </c>
      <c r="P5421" s="72"/>
      <c r="Q5421" s="75"/>
      <c r="R5421" s="72"/>
    </row>
    <row r="5422" spans="1:18" x14ac:dyDescent="0.25">
      <c r="A5422" s="72" t="str">
        <f t="shared" si="161"/>
        <v>RF</v>
      </c>
      <c r="B5422" s="72" t="str">
        <f t="shared" si="162"/>
        <v>711</v>
      </c>
      <c r="C5422" s="72" t="s">
        <v>5478</v>
      </c>
      <c r="D5422" s="72" t="s">
        <v>132</v>
      </c>
      <c r="E5422" s="72" t="s">
        <v>10399</v>
      </c>
      <c r="F5422" s="72"/>
      <c r="G5422" s="72" t="s">
        <v>10393</v>
      </c>
      <c r="H5422" s="72">
        <v>1680</v>
      </c>
      <c r="I5422" s="94">
        <v>106</v>
      </c>
      <c r="J5422" s="73">
        <v>1</v>
      </c>
      <c r="K5422" s="74">
        <v>16469</v>
      </c>
      <c r="L5422" s="72" t="s">
        <v>10394</v>
      </c>
      <c r="M5422" s="72"/>
      <c r="N5422" s="72" t="s">
        <v>10397</v>
      </c>
      <c r="O5422" s="72" t="s">
        <v>10461</v>
      </c>
      <c r="P5422" s="72"/>
      <c r="Q5422" s="75"/>
      <c r="R5422" s="72"/>
    </row>
    <row r="5423" spans="1:18" x14ac:dyDescent="0.25">
      <c r="A5423" s="72" t="str">
        <f t="shared" si="161"/>
        <v>RF</v>
      </c>
      <c r="B5423" s="72" t="str">
        <f t="shared" si="162"/>
        <v>712</v>
      </c>
      <c r="C5423" s="72" t="s">
        <v>8404</v>
      </c>
      <c r="D5423" s="72" t="s">
        <v>132</v>
      </c>
      <c r="E5423" s="72" t="s">
        <v>10399</v>
      </c>
      <c r="F5423" s="72"/>
      <c r="G5423" s="72" t="s">
        <v>10393</v>
      </c>
      <c r="H5423" s="72">
        <v>1680</v>
      </c>
      <c r="I5423" s="94">
        <v>107</v>
      </c>
      <c r="J5423" s="73">
        <v>1</v>
      </c>
      <c r="K5423" s="74">
        <v>16469</v>
      </c>
      <c r="L5423" s="72" t="s">
        <v>10394</v>
      </c>
      <c r="M5423" s="72"/>
      <c r="N5423" s="72" t="s">
        <v>10397</v>
      </c>
      <c r="O5423" s="72" t="s">
        <v>10461</v>
      </c>
      <c r="P5423" s="72"/>
      <c r="Q5423" s="75"/>
      <c r="R5423" s="72"/>
    </row>
    <row r="5424" spans="1:18" x14ac:dyDescent="0.25">
      <c r="A5424" s="72" t="str">
        <f t="shared" si="161"/>
        <v>RF</v>
      </c>
      <c r="B5424" s="72" t="str">
        <f t="shared" si="162"/>
        <v>713</v>
      </c>
      <c r="C5424" s="72" t="s">
        <v>5193</v>
      </c>
      <c r="D5424" s="72" t="s">
        <v>132</v>
      </c>
      <c r="E5424" s="72" t="s">
        <v>10399</v>
      </c>
      <c r="F5424" s="72"/>
      <c r="G5424" s="72" t="s">
        <v>10393</v>
      </c>
      <c r="H5424" s="72">
        <v>1680</v>
      </c>
      <c r="I5424" s="94">
        <v>108</v>
      </c>
      <c r="J5424" s="73">
        <v>1</v>
      </c>
      <c r="K5424" s="74">
        <v>16469</v>
      </c>
      <c r="L5424" s="72" t="s">
        <v>10394</v>
      </c>
      <c r="M5424" s="72"/>
      <c r="N5424" s="72" t="s">
        <v>10397</v>
      </c>
      <c r="O5424" s="72" t="s">
        <v>10461</v>
      </c>
      <c r="P5424" s="72"/>
      <c r="Q5424" s="75"/>
      <c r="R5424" s="72"/>
    </row>
    <row r="5425" spans="1:18" x14ac:dyDescent="0.25">
      <c r="A5425" s="72" t="str">
        <f t="shared" si="161"/>
        <v>RF</v>
      </c>
      <c r="B5425" s="72" t="str">
        <f t="shared" si="162"/>
        <v>714</v>
      </c>
      <c r="C5425" s="72" t="s">
        <v>3977</v>
      </c>
      <c r="D5425" s="72" t="s">
        <v>132</v>
      </c>
      <c r="E5425" s="72" t="s">
        <v>10399</v>
      </c>
      <c r="F5425" s="72"/>
      <c r="G5425" s="72" t="s">
        <v>10393</v>
      </c>
      <c r="H5425" s="72">
        <v>1680</v>
      </c>
      <c r="I5425" s="94">
        <v>109</v>
      </c>
      <c r="J5425" s="73">
        <v>1</v>
      </c>
      <c r="K5425" s="74">
        <v>16469</v>
      </c>
      <c r="L5425" s="72" t="s">
        <v>10394</v>
      </c>
      <c r="M5425" s="72"/>
      <c r="N5425" s="72" t="s">
        <v>10397</v>
      </c>
      <c r="O5425" s="72" t="s">
        <v>10461</v>
      </c>
      <c r="P5425" s="72"/>
      <c r="Q5425" s="75"/>
      <c r="R5425" s="72"/>
    </row>
    <row r="5426" spans="1:18" x14ac:dyDescent="0.25">
      <c r="A5426" s="72" t="str">
        <f t="shared" si="161"/>
        <v>RF</v>
      </c>
      <c r="B5426" s="72" t="str">
        <f t="shared" si="162"/>
        <v>715</v>
      </c>
      <c r="C5426" s="72" t="s">
        <v>6431</v>
      </c>
      <c r="D5426" s="72" t="s">
        <v>132</v>
      </c>
      <c r="E5426" s="72" t="s">
        <v>10399</v>
      </c>
      <c r="F5426" s="72"/>
      <c r="G5426" s="72" t="s">
        <v>10393</v>
      </c>
      <c r="H5426" s="72">
        <v>1680</v>
      </c>
      <c r="I5426" s="94">
        <v>110</v>
      </c>
      <c r="J5426" s="73">
        <v>1</v>
      </c>
      <c r="K5426" s="74">
        <v>16469</v>
      </c>
      <c r="L5426" s="72" t="s">
        <v>10394</v>
      </c>
      <c r="M5426" s="72"/>
      <c r="N5426" s="72" t="s">
        <v>10397</v>
      </c>
      <c r="O5426" s="72" t="s">
        <v>10461</v>
      </c>
      <c r="P5426" s="72"/>
      <c r="Q5426" s="75"/>
      <c r="R5426" s="72"/>
    </row>
    <row r="5427" spans="1:18" x14ac:dyDescent="0.25">
      <c r="A5427" s="72" t="str">
        <f t="shared" si="161"/>
        <v>RF</v>
      </c>
      <c r="B5427" s="72" t="str">
        <f t="shared" si="162"/>
        <v>716</v>
      </c>
      <c r="C5427" s="72" t="s">
        <v>3444</v>
      </c>
      <c r="D5427" s="72" t="s">
        <v>132</v>
      </c>
      <c r="E5427" s="72" t="s">
        <v>10399</v>
      </c>
      <c r="F5427" s="72"/>
      <c r="G5427" s="72" t="s">
        <v>10393</v>
      </c>
      <c r="H5427" s="72">
        <v>1680</v>
      </c>
      <c r="I5427" s="94">
        <v>111</v>
      </c>
      <c r="J5427" s="73">
        <v>1</v>
      </c>
      <c r="K5427" s="74">
        <v>16469</v>
      </c>
      <c r="L5427" s="72" t="s">
        <v>10394</v>
      </c>
      <c r="M5427" s="72"/>
      <c r="N5427" s="72" t="s">
        <v>10397</v>
      </c>
      <c r="O5427" s="72" t="s">
        <v>10461</v>
      </c>
      <c r="P5427" s="72"/>
      <c r="Q5427" s="75"/>
      <c r="R5427" s="72"/>
    </row>
    <row r="5428" spans="1:18" x14ac:dyDescent="0.25">
      <c r="A5428" s="72" t="str">
        <f t="shared" si="161"/>
        <v>RF</v>
      </c>
      <c r="B5428" s="72" t="str">
        <f t="shared" si="162"/>
        <v>717</v>
      </c>
      <c r="C5428" s="72" t="s">
        <v>3938</v>
      </c>
      <c r="D5428" s="72" t="s">
        <v>132</v>
      </c>
      <c r="E5428" s="72" t="s">
        <v>10399</v>
      </c>
      <c r="F5428" s="72"/>
      <c r="G5428" s="72" t="s">
        <v>10393</v>
      </c>
      <c r="H5428" s="72">
        <v>1680</v>
      </c>
      <c r="I5428" s="94">
        <v>112</v>
      </c>
      <c r="J5428" s="73">
        <v>1</v>
      </c>
      <c r="K5428" s="74">
        <v>16469</v>
      </c>
      <c r="L5428" s="72" t="s">
        <v>10394</v>
      </c>
      <c r="M5428" s="72"/>
      <c r="N5428" s="72" t="s">
        <v>10397</v>
      </c>
      <c r="O5428" s="72" t="s">
        <v>10461</v>
      </c>
      <c r="P5428" s="72"/>
      <c r="Q5428" s="75"/>
      <c r="R5428" s="72"/>
    </row>
    <row r="5429" spans="1:18" x14ac:dyDescent="0.25">
      <c r="A5429" s="72" t="str">
        <f t="shared" si="161"/>
        <v>RF</v>
      </c>
      <c r="B5429" s="72" t="str">
        <f t="shared" si="162"/>
        <v>718</v>
      </c>
      <c r="C5429" s="72" t="s">
        <v>6666</v>
      </c>
      <c r="D5429" s="72" t="s">
        <v>132</v>
      </c>
      <c r="E5429" s="72" t="s">
        <v>10399</v>
      </c>
      <c r="F5429" s="72"/>
      <c r="G5429" s="72" t="s">
        <v>10393</v>
      </c>
      <c r="H5429" s="72">
        <v>1680</v>
      </c>
      <c r="I5429" s="94">
        <v>113</v>
      </c>
      <c r="J5429" s="73">
        <v>1</v>
      </c>
      <c r="K5429" s="74">
        <v>16469</v>
      </c>
      <c r="L5429" s="72" t="s">
        <v>10394</v>
      </c>
      <c r="M5429" s="72"/>
      <c r="N5429" s="72" t="s">
        <v>10397</v>
      </c>
      <c r="O5429" s="72" t="s">
        <v>10461</v>
      </c>
      <c r="P5429" s="72"/>
      <c r="Q5429" s="75"/>
      <c r="R5429" s="72"/>
    </row>
    <row r="5430" spans="1:18" x14ac:dyDescent="0.25">
      <c r="A5430" s="72" t="str">
        <f t="shared" si="161"/>
        <v>RF</v>
      </c>
      <c r="B5430" s="72" t="str">
        <f t="shared" si="162"/>
        <v>719</v>
      </c>
      <c r="C5430" s="72" t="s">
        <v>8421</v>
      </c>
      <c r="D5430" s="72" t="s">
        <v>132</v>
      </c>
      <c r="E5430" s="72" t="s">
        <v>10399</v>
      </c>
      <c r="F5430" s="72"/>
      <c r="G5430" s="72" t="s">
        <v>10393</v>
      </c>
      <c r="H5430" s="72">
        <v>1680</v>
      </c>
      <c r="I5430" s="94">
        <v>114</v>
      </c>
      <c r="J5430" s="73">
        <v>1</v>
      </c>
      <c r="K5430" s="74">
        <v>16469</v>
      </c>
      <c r="L5430" s="72" t="s">
        <v>10394</v>
      </c>
      <c r="M5430" s="72"/>
      <c r="N5430" s="72" t="s">
        <v>10397</v>
      </c>
      <c r="O5430" s="72" t="s">
        <v>10461</v>
      </c>
      <c r="P5430" s="72"/>
      <c r="Q5430" s="75"/>
      <c r="R5430" s="72"/>
    </row>
    <row r="5431" spans="1:18" x14ac:dyDescent="0.25">
      <c r="A5431" s="72" t="str">
        <f t="shared" si="161"/>
        <v>RF</v>
      </c>
      <c r="B5431" s="72" t="str">
        <f t="shared" si="162"/>
        <v>720</v>
      </c>
      <c r="C5431" s="72" t="s">
        <v>7712</v>
      </c>
      <c r="D5431" s="72" t="s">
        <v>132</v>
      </c>
      <c r="E5431" s="72" t="s">
        <v>10399</v>
      </c>
      <c r="F5431" s="72"/>
      <c r="G5431" s="72" t="s">
        <v>10393</v>
      </c>
      <c r="H5431" s="72">
        <v>1680</v>
      </c>
      <c r="I5431" s="94">
        <v>115</v>
      </c>
      <c r="J5431" s="73">
        <v>1</v>
      </c>
      <c r="K5431" s="74">
        <v>16469</v>
      </c>
      <c r="L5431" s="72" t="s">
        <v>10394</v>
      </c>
      <c r="M5431" s="72"/>
      <c r="N5431" s="72" t="s">
        <v>10397</v>
      </c>
      <c r="O5431" s="72" t="s">
        <v>10461</v>
      </c>
      <c r="P5431" s="72"/>
      <c r="Q5431" s="75"/>
      <c r="R5431" s="72"/>
    </row>
    <row r="5432" spans="1:18" x14ac:dyDescent="0.25">
      <c r="A5432" s="72" t="str">
        <f t="shared" si="161"/>
        <v>RF</v>
      </c>
      <c r="B5432" s="72" t="str">
        <f t="shared" si="162"/>
        <v>721</v>
      </c>
      <c r="C5432" s="72" t="s">
        <v>6658</v>
      </c>
      <c r="D5432" s="72" t="s">
        <v>132</v>
      </c>
      <c r="E5432" s="72" t="s">
        <v>10399</v>
      </c>
      <c r="F5432" s="72"/>
      <c r="G5432" s="72" t="s">
        <v>10393</v>
      </c>
      <c r="H5432" s="72">
        <v>1680</v>
      </c>
      <c r="I5432" s="94">
        <v>116</v>
      </c>
      <c r="J5432" s="73">
        <v>1</v>
      </c>
      <c r="K5432" s="74">
        <v>16469</v>
      </c>
      <c r="L5432" s="72" t="s">
        <v>10394</v>
      </c>
      <c r="M5432" s="72"/>
      <c r="N5432" s="72" t="s">
        <v>10397</v>
      </c>
      <c r="O5432" s="72" t="s">
        <v>10461</v>
      </c>
      <c r="P5432" s="72"/>
      <c r="Q5432" s="75"/>
      <c r="R5432" s="72"/>
    </row>
    <row r="5433" spans="1:18" x14ac:dyDescent="0.25">
      <c r="A5433" s="72" t="str">
        <f t="shared" si="161"/>
        <v>RF</v>
      </c>
      <c r="B5433" s="72" t="str">
        <f t="shared" si="162"/>
        <v>722</v>
      </c>
      <c r="C5433" s="72" t="s">
        <v>4371</v>
      </c>
      <c r="D5433" s="72" t="s">
        <v>132</v>
      </c>
      <c r="E5433" s="72" t="s">
        <v>10399</v>
      </c>
      <c r="F5433" s="72"/>
      <c r="G5433" s="72" t="s">
        <v>10393</v>
      </c>
      <c r="H5433" s="72">
        <v>1680</v>
      </c>
      <c r="I5433" s="94">
        <v>117</v>
      </c>
      <c r="J5433" s="73">
        <v>1</v>
      </c>
      <c r="K5433" s="74">
        <v>16469</v>
      </c>
      <c r="L5433" s="72" t="s">
        <v>10394</v>
      </c>
      <c r="M5433" s="72"/>
      <c r="N5433" s="72" t="s">
        <v>10397</v>
      </c>
      <c r="O5433" s="72" t="s">
        <v>10461</v>
      </c>
      <c r="P5433" s="72"/>
      <c r="Q5433" s="75"/>
      <c r="R5433" s="72"/>
    </row>
    <row r="5434" spans="1:18" x14ac:dyDescent="0.25">
      <c r="A5434" s="72" t="str">
        <f t="shared" si="161"/>
        <v>RF</v>
      </c>
      <c r="B5434" s="72" t="str">
        <f t="shared" si="162"/>
        <v>723</v>
      </c>
      <c r="C5434" s="72" t="s">
        <v>6781</v>
      </c>
      <c r="D5434" s="72" t="s">
        <v>132</v>
      </c>
      <c r="E5434" s="72" t="s">
        <v>10399</v>
      </c>
      <c r="F5434" s="72"/>
      <c r="G5434" s="72" t="s">
        <v>10393</v>
      </c>
      <c r="H5434" s="72">
        <v>1680</v>
      </c>
      <c r="I5434" s="94">
        <v>118</v>
      </c>
      <c r="J5434" s="73">
        <v>1</v>
      </c>
      <c r="K5434" s="74">
        <v>16469</v>
      </c>
      <c r="L5434" s="72" t="s">
        <v>10394</v>
      </c>
      <c r="M5434" s="72"/>
      <c r="N5434" s="72" t="s">
        <v>10397</v>
      </c>
      <c r="O5434" s="72" t="s">
        <v>10461</v>
      </c>
      <c r="P5434" s="72"/>
      <c r="Q5434" s="75"/>
      <c r="R5434" s="72"/>
    </row>
    <row r="5435" spans="1:18" x14ac:dyDescent="0.25">
      <c r="A5435" s="72" t="str">
        <f t="shared" si="161"/>
        <v>RF</v>
      </c>
      <c r="B5435" s="72" t="str">
        <f t="shared" si="162"/>
        <v>724</v>
      </c>
      <c r="C5435" s="72" t="s">
        <v>2971</v>
      </c>
      <c r="D5435" s="72" t="s">
        <v>132</v>
      </c>
      <c r="E5435" s="72" t="s">
        <v>10399</v>
      </c>
      <c r="F5435" s="72"/>
      <c r="G5435" s="72" t="s">
        <v>10393</v>
      </c>
      <c r="H5435" s="72">
        <v>1680</v>
      </c>
      <c r="I5435" s="94">
        <v>119</v>
      </c>
      <c r="J5435" s="73">
        <v>1</v>
      </c>
      <c r="K5435" s="74">
        <v>16469</v>
      </c>
      <c r="L5435" s="72" t="s">
        <v>10394</v>
      </c>
      <c r="M5435" s="72"/>
      <c r="N5435" s="72" t="s">
        <v>10397</v>
      </c>
      <c r="O5435" s="72" t="s">
        <v>10461</v>
      </c>
      <c r="P5435" s="72"/>
      <c r="Q5435" s="75"/>
      <c r="R5435" s="72"/>
    </row>
    <row r="5436" spans="1:18" x14ac:dyDescent="0.25">
      <c r="A5436" s="72" t="str">
        <f t="shared" si="161"/>
        <v>RF</v>
      </c>
      <c r="B5436" s="72" t="str">
        <f t="shared" si="162"/>
        <v>725</v>
      </c>
      <c r="C5436" s="72" t="s">
        <v>3955</v>
      </c>
      <c r="D5436" s="72" t="s">
        <v>132</v>
      </c>
      <c r="E5436" s="72" t="s">
        <v>10399</v>
      </c>
      <c r="F5436" s="72"/>
      <c r="G5436" s="72" t="s">
        <v>10393</v>
      </c>
      <c r="H5436" s="72">
        <v>1680</v>
      </c>
      <c r="I5436" s="94">
        <v>120</v>
      </c>
      <c r="J5436" s="73">
        <v>1</v>
      </c>
      <c r="K5436" s="74">
        <v>16497</v>
      </c>
      <c r="L5436" s="72" t="s">
        <v>10394</v>
      </c>
      <c r="M5436" s="72"/>
      <c r="N5436" s="72" t="s">
        <v>10397</v>
      </c>
      <c r="O5436" s="72" t="s">
        <v>10461</v>
      </c>
      <c r="P5436" s="72"/>
      <c r="Q5436" s="75"/>
      <c r="R5436" s="72"/>
    </row>
    <row r="5437" spans="1:18" x14ac:dyDescent="0.25">
      <c r="A5437" s="72" t="str">
        <f t="shared" si="161"/>
        <v>RF</v>
      </c>
      <c r="B5437" s="72" t="str">
        <f t="shared" si="162"/>
        <v>726</v>
      </c>
      <c r="C5437" s="72" t="s">
        <v>5239</v>
      </c>
      <c r="D5437" s="72" t="s">
        <v>132</v>
      </c>
      <c r="E5437" s="72" t="s">
        <v>10399</v>
      </c>
      <c r="F5437" s="72"/>
      <c r="G5437" s="72" t="s">
        <v>10393</v>
      </c>
      <c r="H5437" s="72">
        <v>1680</v>
      </c>
      <c r="I5437" s="94">
        <v>121</v>
      </c>
      <c r="J5437" s="73">
        <v>1</v>
      </c>
      <c r="K5437" s="74">
        <v>16497</v>
      </c>
      <c r="L5437" s="72" t="s">
        <v>10394</v>
      </c>
      <c r="M5437" s="72"/>
      <c r="N5437" s="72" t="s">
        <v>10397</v>
      </c>
      <c r="O5437" s="72" t="s">
        <v>10461</v>
      </c>
      <c r="P5437" s="72"/>
      <c r="Q5437" s="75"/>
      <c r="R5437" s="72"/>
    </row>
    <row r="5438" spans="1:18" x14ac:dyDescent="0.25">
      <c r="A5438" s="72" t="str">
        <f t="shared" si="161"/>
        <v>RF</v>
      </c>
      <c r="B5438" s="72" t="str">
        <f t="shared" si="162"/>
        <v>727</v>
      </c>
      <c r="C5438" s="72" t="s">
        <v>5910</v>
      </c>
      <c r="D5438" s="72" t="s">
        <v>132</v>
      </c>
      <c r="E5438" s="72" t="s">
        <v>10399</v>
      </c>
      <c r="F5438" s="72"/>
      <c r="G5438" s="72" t="s">
        <v>10393</v>
      </c>
      <c r="H5438" s="72">
        <v>1680</v>
      </c>
      <c r="I5438" s="94">
        <v>122</v>
      </c>
      <c r="J5438" s="73">
        <v>1</v>
      </c>
      <c r="K5438" s="74">
        <v>16497</v>
      </c>
      <c r="L5438" s="72" t="s">
        <v>10394</v>
      </c>
      <c r="M5438" s="72"/>
      <c r="N5438" s="72" t="s">
        <v>10397</v>
      </c>
      <c r="O5438" s="72" t="s">
        <v>10461</v>
      </c>
      <c r="P5438" s="72"/>
      <c r="Q5438" s="75"/>
      <c r="R5438" s="72"/>
    </row>
    <row r="5439" spans="1:18" x14ac:dyDescent="0.25">
      <c r="A5439" s="72" t="str">
        <f t="shared" si="161"/>
        <v>RF</v>
      </c>
      <c r="B5439" s="72" t="str">
        <f t="shared" si="162"/>
        <v>728</v>
      </c>
      <c r="C5439" s="72" t="s">
        <v>5017</v>
      </c>
      <c r="D5439" s="72" t="s">
        <v>132</v>
      </c>
      <c r="E5439" s="72" t="s">
        <v>10399</v>
      </c>
      <c r="F5439" s="72"/>
      <c r="G5439" s="72" t="s">
        <v>10393</v>
      </c>
      <c r="H5439" s="72">
        <v>1680</v>
      </c>
      <c r="I5439" s="94">
        <v>123</v>
      </c>
      <c r="J5439" s="73">
        <v>1</v>
      </c>
      <c r="K5439" s="74">
        <v>16497</v>
      </c>
      <c r="L5439" s="72" t="s">
        <v>10394</v>
      </c>
      <c r="M5439" s="72"/>
      <c r="N5439" s="72" t="s">
        <v>10397</v>
      </c>
      <c r="O5439" s="72" t="s">
        <v>10461</v>
      </c>
      <c r="P5439" s="72"/>
      <c r="Q5439" s="75"/>
      <c r="R5439" s="72"/>
    </row>
    <row r="5440" spans="1:18" x14ac:dyDescent="0.25">
      <c r="A5440" s="72" t="str">
        <f t="shared" si="161"/>
        <v>RF</v>
      </c>
      <c r="B5440" s="72" t="str">
        <f t="shared" si="162"/>
        <v>729</v>
      </c>
      <c r="C5440" s="72" t="s">
        <v>4353</v>
      </c>
      <c r="D5440" s="72" t="s">
        <v>132</v>
      </c>
      <c r="E5440" s="72" t="s">
        <v>10399</v>
      </c>
      <c r="F5440" s="72"/>
      <c r="G5440" s="72" t="s">
        <v>10393</v>
      </c>
      <c r="H5440" s="72">
        <v>1680</v>
      </c>
      <c r="I5440" s="94">
        <v>124</v>
      </c>
      <c r="J5440" s="73">
        <v>1</v>
      </c>
      <c r="K5440" s="74">
        <v>16497</v>
      </c>
      <c r="L5440" s="72" t="s">
        <v>10394</v>
      </c>
      <c r="M5440" s="72"/>
      <c r="N5440" s="72" t="s">
        <v>10397</v>
      </c>
      <c r="O5440" s="72" t="s">
        <v>10461</v>
      </c>
      <c r="P5440" s="72"/>
      <c r="Q5440" s="75"/>
      <c r="R5440" s="72"/>
    </row>
    <row r="5441" spans="1:18" x14ac:dyDescent="0.25">
      <c r="A5441" s="72" t="str">
        <f t="shared" si="161"/>
        <v>RF</v>
      </c>
      <c r="B5441" s="72" t="str">
        <f t="shared" si="162"/>
        <v>730</v>
      </c>
      <c r="C5441" s="72" t="s">
        <v>8726</v>
      </c>
      <c r="D5441" s="72" t="s">
        <v>132</v>
      </c>
      <c r="E5441" s="72" t="s">
        <v>10399</v>
      </c>
      <c r="F5441" s="72"/>
      <c r="G5441" s="72" t="s">
        <v>10393</v>
      </c>
      <c r="H5441" s="72">
        <v>1680</v>
      </c>
      <c r="I5441" s="94">
        <v>125</v>
      </c>
      <c r="J5441" s="73">
        <v>1</v>
      </c>
      <c r="K5441" s="74">
        <v>16497</v>
      </c>
      <c r="L5441" s="72" t="s">
        <v>10394</v>
      </c>
      <c r="M5441" s="72"/>
      <c r="N5441" s="72" t="s">
        <v>10397</v>
      </c>
      <c r="O5441" s="72" t="s">
        <v>10461</v>
      </c>
      <c r="P5441" s="72"/>
      <c r="Q5441" s="75"/>
      <c r="R5441" s="72"/>
    </row>
    <row r="5442" spans="1:18" x14ac:dyDescent="0.25">
      <c r="A5442" s="72" t="str">
        <f t="shared" si="161"/>
        <v>RF</v>
      </c>
      <c r="B5442" s="72" t="str">
        <f t="shared" si="162"/>
        <v>731</v>
      </c>
      <c r="C5442" s="72" t="s">
        <v>5462</v>
      </c>
      <c r="D5442" s="72" t="s">
        <v>132</v>
      </c>
      <c r="E5442" s="72" t="s">
        <v>10399</v>
      </c>
      <c r="F5442" s="72"/>
      <c r="G5442" s="72" t="s">
        <v>10393</v>
      </c>
      <c r="H5442" s="72">
        <v>1680</v>
      </c>
      <c r="I5442" s="94">
        <v>126</v>
      </c>
      <c r="J5442" s="73">
        <v>1</v>
      </c>
      <c r="K5442" s="74">
        <v>16497</v>
      </c>
      <c r="L5442" s="72" t="s">
        <v>10394</v>
      </c>
      <c r="M5442" s="72"/>
      <c r="N5442" s="72" t="s">
        <v>10397</v>
      </c>
      <c r="O5442" s="72" t="s">
        <v>10461</v>
      </c>
      <c r="P5442" s="72"/>
      <c r="Q5442" s="75"/>
      <c r="R5442" s="72"/>
    </row>
    <row r="5443" spans="1:18" x14ac:dyDescent="0.25">
      <c r="A5443" s="72" t="str">
        <f t="shared" si="161"/>
        <v>RF</v>
      </c>
      <c r="B5443" s="72" t="str">
        <f t="shared" si="162"/>
        <v>732</v>
      </c>
      <c r="C5443" s="72" t="s">
        <v>5240</v>
      </c>
      <c r="D5443" s="72" t="s">
        <v>132</v>
      </c>
      <c r="E5443" s="72" t="s">
        <v>10399</v>
      </c>
      <c r="F5443" s="72"/>
      <c r="G5443" s="72" t="s">
        <v>10393</v>
      </c>
      <c r="H5443" s="72">
        <v>1680</v>
      </c>
      <c r="I5443" s="94">
        <v>127</v>
      </c>
      <c r="J5443" s="73">
        <v>1</v>
      </c>
      <c r="K5443" s="74">
        <v>16497</v>
      </c>
      <c r="L5443" s="72" t="s">
        <v>10394</v>
      </c>
      <c r="M5443" s="72"/>
      <c r="N5443" s="72" t="s">
        <v>10397</v>
      </c>
      <c r="O5443" s="72" t="s">
        <v>10461</v>
      </c>
      <c r="P5443" s="72"/>
      <c r="Q5443" s="75"/>
      <c r="R5443" s="72"/>
    </row>
    <row r="5444" spans="1:18" x14ac:dyDescent="0.25">
      <c r="A5444" s="72" t="str">
        <f t="shared" si="161"/>
        <v>RF</v>
      </c>
      <c r="B5444" s="72" t="str">
        <f t="shared" si="162"/>
        <v>733</v>
      </c>
      <c r="C5444" s="72" t="s">
        <v>5457</v>
      </c>
      <c r="D5444" s="72" t="s">
        <v>132</v>
      </c>
      <c r="E5444" s="72" t="s">
        <v>10399</v>
      </c>
      <c r="F5444" s="72"/>
      <c r="G5444" s="72" t="s">
        <v>10393</v>
      </c>
      <c r="H5444" s="72">
        <v>1680</v>
      </c>
      <c r="I5444" s="94">
        <v>128</v>
      </c>
      <c r="J5444" s="73">
        <v>1</v>
      </c>
      <c r="K5444" s="74">
        <v>16497</v>
      </c>
      <c r="L5444" s="72" t="s">
        <v>10394</v>
      </c>
      <c r="M5444" s="72"/>
      <c r="N5444" s="72" t="s">
        <v>10397</v>
      </c>
      <c r="O5444" s="72" t="s">
        <v>10461</v>
      </c>
      <c r="P5444" s="72"/>
      <c r="Q5444" s="75"/>
      <c r="R5444" s="72"/>
    </row>
    <row r="5445" spans="1:18" x14ac:dyDescent="0.25">
      <c r="A5445" s="72" t="str">
        <f t="shared" si="161"/>
        <v>RF</v>
      </c>
      <c r="B5445" s="72" t="str">
        <f t="shared" si="162"/>
        <v>734</v>
      </c>
      <c r="C5445" s="72" t="s">
        <v>5296</v>
      </c>
      <c r="D5445" s="72" t="s">
        <v>132</v>
      </c>
      <c r="E5445" s="72" t="s">
        <v>10399</v>
      </c>
      <c r="F5445" s="72"/>
      <c r="G5445" s="72" t="s">
        <v>10393</v>
      </c>
      <c r="H5445" s="72">
        <v>1680</v>
      </c>
      <c r="I5445" s="94">
        <v>129</v>
      </c>
      <c r="J5445" s="73">
        <v>1</v>
      </c>
      <c r="K5445" s="74">
        <v>16497</v>
      </c>
      <c r="L5445" s="72" t="s">
        <v>10394</v>
      </c>
      <c r="M5445" s="72"/>
      <c r="N5445" s="72" t="s">
        <v>10397</v>
      </c>
      <c r="O5445" s="72" t="s">
        <v>10461</v>
      </c>
      <c r="P5445" s="72"/>
      <c r="Q5445" s="75"/>
      <c r="R5445" s="72"/>
    </row>
    <row r="5446" spans="1:18" x14ac:dyDescent="0.25">
      <c r="A5446" s="72" t="str">
        <f t="shared" si="161"/>
        <v>RF</v>
      </c>
      <c r="B5446" s="72" t="str">
        <f t="shared" si="162"/>
        <v>735</v>
      </c>
      <c r="C5446" s="72" t="s">
        <v>5331</v>
      </c>
      <c r="D5446" s="72" t="s">
        <v>132</v>
      </c>
      <c r="E5446" s="72" t="s">
        <v>10399</v>
      </c>
      <c r="F5446" s="72"/>
      <c r="G5446" s="72" t="s">
        <v>10393</v>
      </c>
      <c r="H5446" s="72">
        <v>1680</v>
      </c>
      <c r="I5446" s="94">
        <v>130</v>
      </c>
      <c r="J5446" s="73">
        <v>1</v>
      </c>
      <c r="K5446" s="74">
        <v>16497</v>
      </c>
      <c r="L5446" s="72" t="s">
        <v>10394</v>
      </c>
      <c r="M5446" s="72"/>
      <c r="N5446" s="72" t="s">
        <v>10397</v>
      </c>
      <c r="O5446" s="72" t="s">
        <v>10461</v>
      </c>
      <c r="P5446" s="72"/>
      <c r="Q5446" s="75"/>
      <c r="R5446" s="72"/>
    </row>
    <row r="5447" spans="1:18" x14ac:dyDescent="0.25">
      <c r="A5447" s="72" t="str">
        <f t="shared" si="161"/>
        <v>RF</v>
      </c>
      <c r="B5447" s="72" t="str">
        <f t="shared" si="162"/>
        <v>736</v>
      </c>
      <c r="C5447" s="72" t="s">
        <v>4372</v>
      </c>
      <c r="D5447" s="72" t="s">
        <v>132</v>
      </c>
      <c r="E5447" s="72" t="s">
        <v>10399</v>
      </c>
      <c r="F5447" s="72"/>
      <c r="G5447" s="72" t="s">
        <v>10393</v>
      </c>
      <c r="H5447" s="72">
        <v>1680</v>
      </c>
      <c r="I5447" s="94">
        <v>131</v>
      </c>
      <c r="J5447" s="73">
        <v>1</v>
      </c>
      <c r="K5447" s="74">
        <v>16497</v>
      </c>
      <c r="L5447" s="72" t="s">
        <v>10394</v>
      </c>
      <c r="M5447" s="72"/>
      <c r="N5447" s="72" t="s">
        <v>10397</v>
      </c>
      <c r="O5447" s="72" t="s">
        <v>10461</v>
      </c>
      <c r="P5447" s="72"/>
      <c r="Q5447" s="75"/>
      <c r="R5447" s="72"/>
    </row>
    <row r="5448" spans="1:18" x14ac:dyDescent="0.25">
      <c r="A5448" s="72" t="str">
        <f t="shared" si="161"/>
        <v>RF</v>
      </c>
      <c r="B5448" s="72" t="str">
        <f t="shared" si="162"/>
        <v>749</v>
      </c>
      <c r="C5448" s="72" t="s">
        <v>5467</v>
      </c>
      <c r="D5448" s="72" t="s">
        <v>132</v>
      </c>
      <c r="E5448" s="72" t="s">
        <v>10399</v>
      </c>
      <c r="F5448" s="72"/>
      <c r="G5448" s="72" t="s">
        <v>10393</v>
      </c>
      <c r="H5448" s="72">
        <v>1680</v>
      </c>
      <c r="I5448" s="94">
        <v>132</v>
      </c>
      <c r="J5448" s="73">
        <v>1</v>
      </c>
      <c r="K5448" s="74">
        <v>16497</v>
      </c>
      <c r="L5448" s="72" t="s">
        <v>10394</v>
      </c>
      <c r="M5448" s="72"/>
      <c r="N5448" s="72" t="s">
        <v>10397</v>
      </c>
      <c r="O5448" s="72" t="s">
        <v>10461</v>
      </c>
      <c r="P5448" s="72"/>
      <c r="Q5448" s="75"/>
      <c r="R5448" s="72"/>
    </row>
    <row r="5449" spans="1:18" x14ac:dyDescent="0.25">
      <c r="A5449" s="72" t="str">
        <f t="shared" si="161"/>
        <v>RF</v>
      </c>
      <c r="B5449" s="72" t="str">
        <f t="shared" si="162"/>
        <v>750</v>
      </c>
      <c r="C5449" s="72" t="s">
        <v>4409</v>
      </c>
      <c r="D5449" s="72" t="s">
        <v>132</v>
      </c>
      <c r="E5449" s="72" t="s">
        <v>10399</v>
      </c>
      <c r="F5449" s="72"/>
      <c r="G5449" s="72" t="s">
        <v>10393</v>
      </c>
      <c r="H5449" s="72">
        <v>1680</v>
      </c>
      <c r="I5449" s="94">
        <v>133</v>
      </c>
      <c r="J5449" s="73">
        <v>1</v>
      </c>
      <c r="K5449" s="74">
        <v>16497</v>
      </c>
      <c r="L5449" s="72" t="s">
        <v>10394</v>
      </c>
      <c r="M5449" s="72"/>
      <c r="N5449" s="72" t="s">
        <v>10397</v>
      </c>
      <c r="O5449" s="72" t="s">
        <v>10461</v>
      </c>
      <c r="P5449" s="72"/>
      <c r="Q5449" s="75"/>
      <c r="R5449" s="72"/>
    </row>
    <row r="5450" spans="1:18" x14ac:dyDescent="0.25">
      <c r="A5450" s="72" t="str">
        <f t="shared" si="161"/>
        <v>RF</v>
      </c>
      <c r="B5450" s="72" t="str">
        <f t="shared" si="162"/>
        <v>751</v>
      </c>
      <c r="C5450" s="72" t="s">
        <v>4818</v>
      </c>
      <c r="D5450" s="72" t="s">
        <v>132</v>
      </c>
      <c r="E5450" s="72" t="s">
        <v>10399</v>
      </c>
      <c r="F5450" s="72"/>
      <c r="G5450" s="72" t="s">
        <v>10393</v>
      </c>
      <c r="H5450" s="72">
        <v>1680</v>
      </c>
      <c r="I5450" s="94">
        <v>134</v>
      </c>
      <c r="J5450" s="73">
        <v>1</v>
      </c>
      <c r="K5450" s="74">
        <v>16497</v>
      </c>
      <c r="L5450" s="72" t="s">
        <v>10394</v>
      </c>
      <c r="M5450" s="72"/>
      <c r="N5450" s="72" t="s">
        <v>10397</v>
      </c>
      <c r="O5450" s="72" t="s">
        <v>10461</v>
      </c>
      <c r="P5450" s="72"/>
      <c r="Q5450" s="75"/>
      <c r="R5450" s="72"/>
    </row>
    <row r="5451" spans="1:18" x14ac:dyDescent="0.25">
      <c r="A5451" s="72" t="str">
        <f t="shared" si="161"/>
        <v>RF</v>
      </c>
      <c r="B5451" s="72" t="str">
        <f t="shared" si="162"/>
        <v>752</v>
      </c>
      <c r="C5451" s="72" t="s">
        <v>5225</v>
      </c>
      <c r="D5451" s="72" t="s">
        <v>132</v>
      </c>
      <c r="E5451" s="72" t="s">
        <v>10399</v>
      </c>
      <c r="F5451" s="72"/>
      <c r="G5451" s="72" t="s">
        <v>10393</v>
      </c>
      <c r="H5451" s="72">
        <v>1680</v>
      </c>
      <c r="I5451" s="94">
        <v>135</v>
      </c>
      <c r="J5451" s="73">
        <v>1</v>
      </c>
      <c r="K5451" s="74">
        <v>16497</v>
      </c>
      <c r="L5451" s="72" t="s">
        <v>10394</v>
      </c>
      <c r="M5451" s="72"/>
      <c r="N5451" s="72" t="s">
        <v>10397</v>
      </c>
      <c r="O5451" s="72" t="s">
        <v>10461</v>
      </c>
      <c r="P5451" s="72"/>
      <c r="Q5451" s="75"/>
      <c r="R5451" s="72"/>
    </row>
    <row r="5452" spans="1:18" x14ac:dyDescent="0.25">
      <c r="A5452" s="72" t="str">
        <f t="shared" si="161"/>
        <v>RF</v>
      </c>
      <c r="B5452" s="72" t="str">
        <f t="shared" si="162"/>
        <v>753</v>
      </c>
      <c r="C5452" s="72" t="s">
        <v>8759</v>
      </c>
      <c r="D5452" s="72" t="s">
        <v>132</v>
      </c>
      <c r="E5452" s="72" t="s">
        <v>10399</v>
      </c>
      <c r="F5452" s="72"/>
      <c r="G5452" s="72" t="s">
        <v>10393</v>
      </c>
      <c r="H5452" s="72">
        <v>1680</v>
      </c>
      <c r="I5452" s="94">
        <v>136</v>
      </c>
      <c r="J5452" s="73">
        <v>1</v>
      </c>
      <c r="K5452" s="74">
        <v>16497</v>
      </c>
      <c r="L5452" s="72" t="s">
        <v>10394</v>
      </c>
      <c r="M5452" s="72"/>
      <c r="N5452" s="72" t="s">
        <v>10397</v>
      </c>
      <c r="O5452" s="72" t="s">
        <v>10461</v>
      </c>
      <c r="P5452" s="72"/>
      <c r="Q5452" s="75"/>
      <c r="R5452" s="72"/>
    </row>
    <row r="5453" spans="1:18" x14ac:dyDescent="0.25">
      <c r="A5453" s="72" t="str">
        <f t="shared" si="161"/>
        <v>RF</v>
      </c>
      <c r="B5453" s="72" t="str">
        <f t="shared" si="162"/>
        <v>754</v>
      </c>
      <c r="C5453" s="72" t="s">
        <v>4952</v>
      </c>
      <c r="D5453" s="72" t="s">
        <v>132</v>
      </c>
      <c r="E5453" s="72" t="s">
        <v>10399</v>
      </c>
      <c r="F5453" s="72"/>
      <c r="G5453" s="72" t="s">
        <v>10393</v>
      </c>
      <c r="H5453" s="72">
        <v>1680</v>
      </c>
      <c r="I5453" s="94">
        <v>137</v>
      </c>
      <c r="J5453" s="73">
        <v>1</v>
      </c>
      <c r="K5453" s="74">
        <v>16497</v>
      </c>
      <c r="L5453" s="72" t="s">
        <v>10394</v>
      </c>
      <c r="M5453" s="72"/>
      <c r="N5453" s="72" t="s">
        <v>10397</v>
      </c>
      <c r="O5453" s="72" t="s">
        <v>10461</v>
      </c>
      <c r="P5453" s="72"/>
      <c r="Q5453" s="75"/>
      <c r="R5453" s="72"/>
    </row>
    <row r="5454" spans="1:18" x14ac:dyDescent="0.25">
      <c r="A5454" s="72" t="str">
        <f t="shared" si="161"/>
        <v>RF</v>
      </c>
      <c r="B5454" s="72" t="str">
        <f t="shared" si="162"/>
        <v>755</v>
      </c>
      <c r="C5454" s="72" t="s">
        <v>3388</v>
      </c>
      <c r="D5454" s="72" t="s">
        <v>132</v>
      </c>
      <c r="E5454" s="72" t="s">
        <v>10399</v>
      </c>
      <c r="F5454" s="72"/>
      <c r="G5454" s="72" t="s">
        <v>10393</v>
      </c>
      <c r="H5454" s="72">
        <v>1680</v>
      </c>
      <c r="I5454" s="94">
        <v>138</v>
      </c>
      <c r="J5454" s="73">
        <v>1</v>
      </c>
      <c r="K5454" s="74">
        <v>16497</v>
      </c>
      <c r="L5454" s="72" t="s">
        <v>10394</v>
      </c>
      <c r="M5454" s="72"/>
      <c r="N5454" s="72" t="s">
        <v>10397</v>
      </c>
      <c r="O5454" s="72" t="s">
        <v>10461</v>
      </c>
      <c r="P5454" s="72"/>
      <c r="Q5454" s="75"/>
      <c r="R5454" s="72"/>
    </row>
    <row r="5455" spans="1:18" x14ac:dyDescent="0.25">
      <c r="A5455" s="72" t="str">
        <f t="shared" si="161"/>
        <v>RF</v>
      </c>
      <c r="B5455" s="72" t="str">
        <f t="shared" si="162"/>
        <v>756</v>
      </c>
      <c r="C5455" s="72" t="s">
        <v>5430</v>
      </c>
      <c r="D5455" s="72" t="s">
        <v>132</v>
      </c>
      <c r="E5455" s="72" t="s">
        <v>10399</v>
      </c>
      <c r="F5455" s="72"/>
      <c r="G5455" s="72" t="s">
        <v>10393</v>
      </c>
      <c r="H5455" s="72">
        <v>1680</v>
      </c>
      <c r="I5455" s="94">
        <v>139</v>
      </c>
      <c r="J5455" s="73">
        <v>1</v>
      </c>
      <c r="K5455" s="74">
        <v>16497</v>
      </c>
      <c r="L5455" s="72" t="s">
        <v>10394</v>
      </c>
      <c r="M5455" s="72"/>
      <c r="N5455" s="72" t="s">
        <v>10397</v>
      </c>
      <c r="O5455" s="72" t="s">
        <v>10461</v>
      </c>
      <c r="P5455" s="72"/>
      <c r="Q5455" s="75"/>
      <c r="R5455" s="72"/>
    </row>
    <row r="5456" spans="1:18" x14ac:dyDescent="0.25">
      <c r="A5456" s="72" t="str">
        <f t="shared" si="161"/>
        <v>RF</v>
      </c>
      <c r="B5456" s="72" t="str">
        <f t="shared" si="162"/>
        <v>757</v>
      </c>
      <c r="C5456" s="72" t="s">
        <v>3428</v>
      </c>
      <c r="D5456" s="72" t="s">
        <v>132</v>
      </c>
      <c r="E5456" s="72" t="s">
        <v>10399</v>
      </c>
      <c r="F5456" s="72"/>
      <c r="G5456" s="72" t="s">
        <v>10393</v>
      </c>
      <c r="H5456" s="72">
        <v>1680</v>
      </c>
      <c r="I5456" s="94">
        <v>140</v>
      </c>
      <c r="J5456" s="73">
        <v>1</v>
      </c>
      <c r="K5456" s="74">
        <v>16497</v>
      </c>
      <c r="L5456" s="72" t="s">
        <v>10394</v>
      </c>
      <c r="M5456" s="72"/>
      <c r="N5456" s="72" t="s">
        <v>10397</v>
      </c>
      <c r="O5456" s="72" t="s">
        <v>10461</v>
      </c>
      <c r="P5456" s="72"/>
      <c r="Q5456" s="75"/>
      <c r="R5456" s="72"/>
    </row>
    <row r="5457" spans="1:18" x14ac:dyDescent="0.25">
      <c r="A5457" s="72" t="str">
        <f t="shared" si="161"/>
        <v>RF</v>
      </c>
      <c r="B5457" s="72" t="str">
        <f t="shared" si="162"/>
        <v>758</v>
      </c>
      <c r="C5457" s="72" t="s">
        <v>3771</v>
      </c>
      <c r="D5457" s="72" t="s">
        <v>132</v>
      </c>
      <c r="E5457" s="72" t="s">
        <v>10399</v>
      </c>
      <c r="F5457" s="72"/>
      <c r="G5457" s="72" t="s">
        <v>10393</v>
      </c>
      <c r="H5457" s="72">
        <v>1680</v>
      </c>
      <c r="I5457" s="94">
        <v>141</v>
      </c>
      <c r="J5457" s="73">
        <v>1</v>
      </c>
      <c r="K5457" s="74">
        <v>16497</v>
      </c>
      <c r="L5457" s="72" t="s">
        <v>10394</v>
      </c>
      <c r="M5457" s="72"/>
      <c r="N5457" s="72" t="s">
        <v>10397</v>
      </c>
      <c r="O5457" s="72" t="s">
        <v>10461</v>
      </c>
      <c r="P5457" s="72"/>
      <c r="Q5457" s="75"/>
      <c r="R5457" s="72"/>
    </row>
    <row r="5458" spans="1:18" x14ac:dyDescent="0.25">
      <c r="A5458" s="72" t="str">
        <f t="shared" si="161"/>
        <v>RF</v>
      </c>
      <c r="B5458" s="72" t="str">
        <f t="shared" si="162"/>
        <v>759</v>
      </c>
      <c r="C5458" s="72" t="s">
        <v>5443</v>
      </c>
      <c r="D5458" s="72" t="s">
        <v>132</v>
      </c>
      <c r="E5458" s="72" t="s">
        <v>10399</v>
      </c>
      <c r="F5458" s="72"/>
      <c r="G5458" s="72" t="s">
        <v>10393</v>
      </c>
      <c r="H5458" s="72">
        <v>1680</v>
      </c>
      <c r="I5458" s="94">
        <v>142</v>
      </c>
      <c r="J5458" s="73">
        <v>1</v>
      </c>
      <c r="K5458" s="74">
        <v>16497</v>
      </c>
      <c r="L5458" s="72" t="s">
        <v>10394</v>
      </c>
      <c r="M5458" s="72"/>
      <c r="N5458" s="72" t="s">
        <v>10397</v>
      </c>
      <c r="O5458" s="72" t="s">
        <v>10461</v>
      </c>
      <c r="P5458" s="72"/>
      <c r="Q5458" s="75"/>
      <c r="R5458" s="72"/>
    </row>
    <row r="5459" spans="1:18" x14ac:dyDescent="0.25">
      <c r="A5459" s="72" t="str">
        <f t="shared" si="161"/>
        <v>RF</v>
      </c>
      <c r="B5459" s="72" t="str">
        <f t="shared" si="162"/>
        <v>760</v>
      </c>
      <c r="C5459" s="72" t="s">
        <v>8218</v>
      </c>
      <c r="D5459" s="72" t="s">
        <v>132</v>
      </c>
      <c r="E5459" s="72" t="s">
        <v>10399</v>
      </c>
      <c r="F5459" s="72"/>
      <c r="G5459" s="72" t="s">
        <v>10393</v>
      </c>
      <c r="H5459" s="72">
        <v>1680</v>
      </c>
      <c r="I5459" s="94">
        <v>143</v>
      </c>
      <c r="J5459" s="73">
        <v>1</v>
      </c>
      <c r="K5459" s="74">
        <v>16497</v>
      </c>
      <c r="L5459" s="72" t="s">
        <v>10394</v>
      </c>
      <c r="M5459" s="72"/>
      <c r="N5459" s="72" t="s">
        <v>10397</v>
      </c>
      <c r="O5459" s="72" t="s">
        <v>10461</v>
      </c>
      <c r="P5459" s="72"/>
      <c r="Q5459" s="75"/>
      <c r="R5459" s="72"/>
    </row>
    <row r="5460" spans="1:18" x14ac:dyDescent="0.25">
      <c r="A5460" s="72" t="str">
        <f t="shared" si="161"/>
        <v>RF</v>
      </c>
      <c r="B5460" s="72" t="str">
        <f t="shared" si="162"/>
        <v>761</v>
      </c>
      <c r="C5460" s="72" t="s">
        <v>5370</v>
      </c>
      <c r="D5460" s="72" t="s">
        <v>132</v>
      </c>
      <c r="E5460" s="72" t="s">
        <v>10399</v>
      </c>
      <c r="F5460" s="72"/>
      <c r="G5460" s="72" t="s">
        <v>10393</v>
      </c>
      <c r="H5460" s="72">
        <v>1680</v>
      </c>
      <c r="I5460" s="94">
        <v>144</v>
      </c>
      <c r="J5460" s="73">
        <v>1</v>
      </c>
      <c r="K5460" s="74">
        <v>16497</v>
      </c>
      <c r="L5460" s="72" t="s">
        <v>10394</v>
      </c>
      <c r="M5460" s="72"/>
      <c r="N5460" s="72" t="s">
        <v>10397</v>
      </c>
      <c r="O5460" s="72" t="s">
        <v>10461</v>
      </c>
      <c r="P5460" s="72"/>
      <c r="Q5460" s="75"/>
      <c r="R5460" s="72"/>
    </row>
    <row r="5461" spans="1:18" x14ac:dyDescent="0.25">
      <c r="A5461" s="72" t="str">
        <f t="shared" si="161"/>
        <v>RF</v>
      </c>
      <c r="B5461" s="72" t="str">
        <f t="shared" si="162"/>
        <v>762</v>
      </c>
      <c r="C5461" s="72" t="s">
        <v>3537</v>
      </c>
      <c r="D5461" s="72" t="s">
        <v>132</v>
      </c>
      <c r="E5461" s="72" t="s">
        <v>10399</v>
      </c>
      <c r="F5461" s="72"/>
      <c r="G5461" s="72" t="s">
        <v>10393</v>
      </c>
      <c r="H5461" s="72">
        <v>1680</v>
      </c>
      <c r="I5461" s="94">
        <v>145</v>
      </c>
      <c r="J5461" s="73">
        <v>1</v>
      </c>
      <c r="K5461" s="74">
        <v>16497</v>
      </c>
      <c r="L5461" s="72" t="s">
        <v>10394</v>
      </c>
      <c r="M5461" s="72"/>
      <c r="N5461" s="72" t="s">
        <v>10397</v>
      </c>
      <c r="O5461" s="72" t="s">
        <v>10461</v>
      </c>
      <c r="P5461" s="72"/>
      <c r="Q5461" s="75"/>
      <c r="R5461" s="72"/>
    </row>
    <row r="5462" spans="1:18" x14ac:dyDescent="0.25">
      <c r="A5462" s="72" t="str">
        <f t="shared" si="161"/>
        <v>RF</v>
      </c>
      <c r="B5462" s="72" t="str">
        <f t="shared" si="162"/>
        <v>763</v>
      </c>
      <c r="C5462" s="72" t="s">
        <v>4539</v>
      </c>
      <c r="D5462" s="72" t="s">
        <v>132</v>
      </c>
      <c r="E5462" s="72" t="s">
        <v>10399</v>
      </c>
      <c r="F5462" s="72"/>
      <c r="G5462" s="72" t="s">
        <v>10393</v>
      </c>
      <c r="H5462" s="72">
        <v>1680</v>
      </c>
      <c r="I5462" s="94">
        <v>146</v>
      </c>
      <c r="J5462" s="73">
        <v>1</v>
      </c>
      <c r="K5462" s="74">
        <v>16497</v>
      </c>
      <c r="L5462" s="72" t="s">
        <v>10394</v>
      </c>
      <c r="M5462" s="72"/>
      <c r="N5462" s="72" t="s">
        <v>10397</v>
      </c>
      <c r="O5462" s="72" t="s">
        <v>10461</v>
      </c>
      <c r="P5462" s="72"/>
      <c r="Q5462" s="75"/>
      <c r="R5462" s="72"/>
    </row>
    <row r="5463" spans="1:18" x14ac:dyDescent="0.25">
      <c r="A5463" s="72" t="str">
        <f t="shared" si="161"/>
        <v>RF</v>
      </c>
      <c r="B5463" s="72" t="str">
        <f t="shared" si="162"/>
        <v>764</v>
      </c>
      <c r="C5463" s="72" t="s">
        <v>4046</v>
      </c>
      <c r="D5463" s="72" t="s">
        <v>132</v>
      </c>
      <c r="E5463" s="72" t="s">
        <v>10399</v>
      </c>
      <c r="F5463" s="72"/>
      <c r="G5463" s="72" t="s">
        <v>10393</v>
      </c>
      <c r="H5463" s="72">
        <v>1680</v>
      </c>
      <c r="I5463" s="94">
        <v>147</v>
      </c>
      <c r="J5463" s="73">
        <v>1</v>
      </c>
      <c r="K5463" s="74">
        <v>16497</v>
      </c>
      <c r="L5463" s="72" t="s">
        <v>10394</v>
      </c>
      <c r="M5463" s="72"/>
      <c r="N5463" s="72" t="s">
        <v>10397</v>
      </c>
      <c r="O5463" s="72" t="s">
        <v>10461</v>
      </c>
      <c r="P5463" s="72"/>
      <c r="Q5463" s="75"/>
      <c r="R5463" s="72"/>
    </row>
    <row r="5464" spans="1:18" x14ac:dyDescent="0.25">
      <c r="A5464" s="72" t="str">
        <f t="shared" si="161"/>
        <v>RF</v>
      </c>
      <c r="B5464" s="72" t="str">
        <f t="shared" si="162"/>
        <v>765</v>
      </c>
      <c r="C5464" s="72" t="s">
        <v>4597</v>
      </c>
      <c r="D5464" s="72" t="s">
        <v>132</v>
      </c>
      <c r="E5464" s="72" t="s">
        <v>10399</v>
      </c>
      <c r="F5464" s="72"/>
      <c r="G5464" s="72" t="s">
        <v>10393</v>
      </c>
      <c r="H5464" s="72">
        <v>1680</v>
      </c>
      <c r="I5464" s="94">
        <v>148</v>
      </c>
      <c r="J5464" s="73">
        <v>1</v>
      </c>
      <c r="K5464" s="74">
        <v>16497</v>
      </c>
      <c r="L5464" s="72" t="s">
        <v>10394</v>
      </c>
      <c r="M5464" s="72"/>
      <c r="N5464" s="72" t="s">
        <v>10397</v>
      </c>
      <c r="O5464" s="72" t="s">
        <v>10461</v>
      </c>
      <c r="P5464" s="72"/>
      <c r="Q5464" s="75"/>
      <c r="R5464" s="72"/>
    </row>
    <row r="5465" spans="1:18" x14ac:dyDescent="0.25">
      <c r="A5465" s="72" t="str">
        <f t="shared" si="161"/>
        <v>RF</v>
      </c>
      <c r="B5465" s="72" t="str">
        <f t="shared" si="162"/>
        <v>766</v>
      </c>
      <c r="C5465" s="72" t="s">
        <v>4509</v>
      </c>
      <c r="D5465" s="72" t="s">
        <v>132</v>
      </c>
      <c r="E5465" s="72" t="s">
        <v>10399</v>
      </c>
      <c r="F5465" s="72"/>
      <c r="G5465" s="72" t="s">
        <v>10393</v>
      </c>
      <c r="H5465" s="72">
        <v>1680</v>
      </c>
      <c r="I5465" s="94">
        <v>149</v>
      </c>
      <c r="J5465" s="73">
        <v>1</v>
      </c>
      <c r="K5465" s="74">
        <v>16497</v>
      </c>
      <c r="L5465" s="72" t="s">
        <v>10394</v>
      </c>
      <c r="M5465" s="72"/>
      <c r="N5465" s="72" t="s">
        <v>10397</v>
      </c>
      <c r="O5465" s="72" t="s">
        <v>10461</v>
      </c>
      <c r="P5465" s="72"/>
      <c r="Q5465" s="75"/>
      <c r="R5465" s="72"/>
    </row>
    <row r="5466" spans="1:18" x14ac:dyDescent="0.25">
      <c r="A5466" s="72" t="str">
        <f t="shared" si="161"/>
        <v>RF</v>
      </c>
      <c r="B5466" s="72" t="str">
        <f t="shared" si="162"/>
        <v>767</v>
      </c>
      <c r="C5466" s="72" t="s">
        <v>5080</v>
      </c>
      <c r="D5466" s="72" t="s">
        <v>132</v>
      </c>
      <c r="E5466" s="72" t="s">
        <v>10399</v>
      </c>
      <c r="F5466" s="72"/>
      <c r="G5466" s="72" t="s">
        <v>10393</v>
      </c>
      <c r="H5466" s="72">
        <v>1680</v>
      </c>
      <c r="I5466" s="94">
        <v>150</v>
      </c>
      <c r="J5466" s="73">
        <v>1</v>
      </c>
      <c r="K5466" s="74">
        <v>16497</v>
      </c>
      <c r="L5466" s="72" t="s">
        <v>10394</v>
      </c>
      <c r="M5466" s="72"/>
      <c r="N5466" s="72" t="s">
        <v>10397</v>
      </c>
      <c r="O5466" s="72" t="s">
        <v>10461</v>
      </c>
      <c r="P5466" s="72"/>
      <c r="Q5466" s="75"/>
      <c r="R5466" s="72"/>
    </row>
    <row r="5467" spans="1:18" x14ac:dyDescent="0.25">
      <c r="A5467" s="72" t="str">
        <f t="shared" si="161"/>
        <v>RF</v>
      </c>
      <c r="B5467" s="72" t="str">
        <f t="shared" si="162"/>
        <v>768</v>
      </c>
      <c r="C5467" s="72" t="s">
        <v>5332</v>
      </c>
      <c r="D5467" s="72" t="s">
        <v>132</v>
      </c>
      <c r="E5467" s="72" t="s">
        <v>10399</v>
      </c>
      <c r="F5467" s="72"/>
      <c r="G5467" s="72" t="s">
        <v>10393</v>
      </c>
      <c r="H5467" s="72">
        <v>1680</v>
      </c>
      <c r="I5467" s="94">
        <v>151</v>
      </c>
      <c r="J5467" s="73">
        <v>1</v>
      </c>
      <c r="K5467" s="74">
        <v>16497</v>
      </c>
      <c r="L5467" s="72" t="s">
        <v>10394</v>
      </c>
      <c r="M5467" s="72"/>
      <c r="N5467" s="72" t="s">
        <v>10397</v>
      </c>
      <c r="O5467" s="72" t="s">
        <v>10461</v>
      </c>
      <c r="P5467" s="72"/>
      <c r="Q5467" s="75"/>
      <c r="R5467" s="72"/>
    </row>
    <row r="5468" spans="1:18" x14ac:dyDescent="0.25">
      <c r="A5468" s="72" t="str">
        <f t="shared" si="161"/>
        <v>RF</v>
      </c>
      <c r="B5468" s="72" t="str">
        <f t="shared" si="162"/>
        <v>769</v>
      </c>
      <c r="C5468" s="72" t="s">
        <v>4749</v>
      </c>
      <c r="D5468" s="72" t="s">
        <v>132</v>
      </c>
      <c r="E5468" s="72" t="s">
        <v>10399</v>
      </c>
      <c r="F5468" s="72"/>
      <c r="G5468" s="72" t="s">
        <v>10393</v>
      </c>
      <c r="H5468" s="72">
        <v>1680</v>
      </c>
      <c r="I5468" s="94">
        <v>152</v>
      </c>
      <c r="J5468" s="73">
        <v>1</v>
      </c>
      <c r="K5468" s="74">
        <v>16497</v>
      </c>
      <c r="L5468" s="72" t="s">
        <v>10394</v>
      </c>
      <c r="M5468" s="72"/>
      <c r="N5468" s="72" t="s">
        <v>10397</v>
      </c>
      <c r="O5468" s="72" t="s">
        <v>10461</v>
      </c>
      <c r="P5468" s="72"/>
      <c r="Q5468" s="75"/>
      <c r="R5468" s="72"/>
    </row>
    <row r="5469" spans="1:18" x14ac:dyDescent="0.25">
      <c r="A5469" s="72" t="str">
        <f t="shared" si="161"/>
        <v>RF</v>
      </c>
      <c r="B5469" s="72" t="str">
        <f t="shared" si="162"/>
        <v>770</v>
      </c>
      <c r="C5469" s="72" t="s">
        <v>4964</v>
      </c>
      <c r="D5469" s="72" t="s">
        <v>132</v>
      </c>
      <c r="E5469" s="72" t="s">
        <v>10399</v>
      </c>
      <c r="F5469" s="72"/>
      <c r="G5469" s="72" t="s">
        <v>10393</v>
      </c>
      <c r="H5469" s="72">
        <v>1680</v>
      </c>
      <c r="I5469" s="94">
        <v>153</v>
      </c>
      <c r="J5469" s="73">
        <v>1</v>
      </c>
      <c r="K5469" s="74">
        <v>16497</v>
      </c>
      <c r="L5469" s="72" t="s">
        <v>10394</v>
      </c>
      <c r="M5469" s="72"/>
      <c r="N5469" s="72" t="s">
        <v>10397</v>
      </c>
      <c r="O5469" s="72" t="s">
        <v>10461</v>
      </c>
      <c r="P5469" s="72"/>
      <c r="Q5469" s="75"/>
      <c r="R5469" s="72"/>
    </row>
    <row r="5470" spans="1:18" x14ac:dyDescent="0.25">
      <c r="A5470" s="72" t="str">
        <f t="shared" si="161"/>
        <v>RF</v>
      </c>
      <c r="B5470" s="72" t="str">
        <f t="shared" si="162"/>
        <v>771</v>
      </c>
      <c r="C5470" s="72" t="s">
        <v>3878</v>
      </c>
      <c r="D5470" s="72" t="s">
        <v>132</v>
      </c>
      <c r="E5470" s="72" t="s">
        <v>10399</v>
      </c>
      <c r="F5470" s="72"/>
      <c r="G5470" s="72" t="s">
        <v>10393</v>
      </c>
      <c r="H5470" s="72">
        <v>1680</v>
      </c>
      <c r="I5470" s="94">
        <v>154</v>
      </c>
      <c r="J5470" s="73">
        <v>1</v>
      </c>
      <c r="K5470" s="74">
        <v>16497</v>
      </c>
      <c r="L5470" s="72" t="s">
        <v>10394</v>
      </c>
      <c r="M5470" s="72"/>
      <c r="N5470" s="72" t="s">
        <v>10397</v>
      </c>
      <c r="O5470" s="72" t="s">
        <v>10461</v>
      </c>
      <c r="P5470" s="72"/>
      <c r="Q5470" s="75"/>
      <c r="R5470" s="72"/>
    </row>
    <row r="5471" spans="1:18" x14ac:dyDescent="0.25">
      <c r="A5471" s="72" t="str">
        <f t="shared" si="161"/>
        <v>RF</v>
      </c>
      <c r="B5471" s="72" t="str">
        <f t="shared" si="162"/>
        <v>772</v>
      </c>
      <c r="C5471" s="72" t="s">
        <v>4373</v>
      </c>
      <c r="D5471" s="72" t="s">
        <v>132</v>
      </c>
      <c r="E5471" s="72" t="s">
        <v>10399</v>
      </c>
      <c r="F5471" s="72"/>
      <c r="G5471" s="72" t="s">
        <v>10393</v>
      </c>
      <c r="H5471" s="72">
        <v>1680</v>
      </c>
      <c r="I5471" s="94">
        <v>155</v>
      </c>
      <c r="J5471" s="73">
        <v>1</v>
      </c>
      <c r="K5471" s="74">
        <v>16497</v>
      </c>
      <c r="L5471" s="72" t="s">
        <v>10394</v>
      </c>
      <c r="M5471" s="72"/>
      <c r="N5471" s="72" t="s">
        <v>10397</v>
      </c>
      <c r="O5471" s="72" t="s">
        <v>10461</v>
      </c>
      <c r="P5471" s="72"/>
      <c r="Q5471" s="75"/>
      <c r="R5471" s="72"/>
    </row>
    <row r="5472" spans="1:18" x14ac:dyDescent="0.25">
      <c r="A5472" s="72" t="str">
        <f t="shared" si="161"/>
        <v>RF</v>
      </c>
      <c r="B5472" s="72" t="str">
        <f t="shared" si="162"/>
        <v>773</v>
      </c>
      <c r="C5472" s="72" t="s">
        <v>4410</v>
      </c>
      <c r="D5472" s="72" t="s">
        <v>132</v>
      </c>
      <c r="E5472" s="72" t="s">
        <v>10399</v>
      </c>
      <c r="F5472" s="72"/>
      <c r="G5472" s="72" t="s">
        <v>10393</v>
      </c>
      <c r="H5472" s="72">
        <v>1680</v>
      </c>
      <c r="I5472" s="94">
        <v>156</v>
      </c>
      <c r="J5472" s="73">
        <v>1</v>
      </c>
      <c r="K5472" s="74">
        <v>16497</v>
      </c>
      <c r="L5472" s="72" t="s">
        <v>10394</v>
      </c>
      <c r="M5472" s="72"/>
      <c r="N5472" s="72" t="s">
        <v>10397</v>
      </c>
      <c r="O5472" s="72" t="s">
        <v>10461</v>
      </c>
      <c r="P5472" s="72"/>
      <c r="Q5472" s="75"/>
      <c r="R5472" s="72"/>
    </row>
    <row r="5473" spans="1:18" x14ac:dyDescent="0.25">
      <c r="A5473" s="72" t="str">
        <f t="shared" si="161"/>
        <v>RF</v>
      </c>
      <c r="B5473" s="72" t="str">
        <f t="shared" si="162"/>
        <v>774</v>
      </c>
      <c r="C5473" s="72" t="s">
        <v>4374</v>
      </c>
      <c r="D5473" s="72" t="s">
        <v>132</v>
      </c>
      <c r="E5473" s="72" t="s">
        <v>10399</v>
      </c>
      <c r="F5473" s="72"/>
      <c r="G5473" s="72" t="s">
        <v>10393</v>
      </c>
      <c r="H5473" s="72">
        <v>1680</v>
      </c>
      <c r="I5473" s="94">
        <v>157</v>
      </c>
      <c r="J5473" s="73">
        <v>1</v>
      </c>
      <c r="K5473" s="74">
        <v>16497</v>
      </c>
      <c r="L5473" s="72" t="s">
        <v>10394</v>
      </c>
      <c r="M5473" s="72"/>
      <c r="N5473" s="72" t="s">
        <v>10397</v>
      </c>
      <c r="O5473" s="72" t="s">
        <v>10461</v>
      </c>
      <c r="P5473" s="72"/>
      <c r="Q5473" s="75"/>
      <c r="R5473" s="72"/>
    </row>
    <row r="5474" spans="1:18" x14ac:dyDescent="0.25">
      <c r="A5474" s="72" t="str">
        <f t="shared" si="161"/>
        <v>RF</v>
      </c>
      <c r="B5474" s="72" t="str">
        <f t="shared" si="162"/>
        <v>775</v>
      </c>
      <c r="C5474" s="72" t="s">
        <v>5431</v>
      </c>
      <c r="D5474" s="72" t="s">
        <v>132</v>
      </c>
      <c r="E5474" s="72" t="s">
        <v>10399</v>
      </c>
      <c r="F5474" s="72"/>
      <c r="G5474" s="72" t="s">
        <v>10393</v>
      </c>
      <c r="H5474" s="72">
        <v>1680</v>
      </c>
      <c r="I5474" s="94">
        <v>158</v>
      </c>
      <c r="J5474" s="73">
        <v>1</v>
      </c>
      <c r="K5474" s="74">
        <v>16497</v>
      </c>
      <c r="L5474" s="72" t="s">
        <v>10394</v>
      </c>
      <c r="M5474" s="72"/>
      <c r="N5474" s="72" t="s">
        <v>10397</v>
      </c>
      <c r="O5474" s="72" t="s">
        <v>10461</v>
      </c>
      <c r="P5474" s="72"/>
      <c r="Q5474" s="75"/>
      <c r="R5474" s="72"/>
    </row>
    <row r="5475" spans="1:18" x14ac:dyDescent="0.25">
      <c r="A5475" s="72" t="str">
        <f t="shared" si="161"/>
        <v>RF</v>
      </c>
      <c r="B5475" s="72" t="str">
        <f t="shared" si="162"/>
        <v>776</v>
      </c>
      <c r="C5475" s="72" t="s">
        <v>5925</v>
      </c>
      <c r="D5475" s="72" t="s">
        <v>132</v>
      </c>
      <c r="E5475" s="72" t="s">
        <v>10399</v>
      </c>
      <c r="F5475" s="72"/>
      <c r="G5475" s="72" t="s">
        <v>10393</v>
      </c>
      <c r="H5475" s="72">
        <v>1680</v>
      </c>
      <c r="I5475" s="94">
        <v>159</v>
      </c>
      <c r="J5475" s="73">
        <v>1</v>
      </c>
      <c r="K5475" s="74">
        <v>16497</v>
      </c>
      <c r="L5475" s="72" t="s">
        <v>10394</v>
      </c>
      <c r="M5475" s="72"/>
      <c r="N5475" s="72" t="s">
        <v>10397</v>
      </c>
      <c r="O5475" s="72" t="s">
        <v>10461</v>
      </c>
      <c r="P5475" s="72"/>
      <c r="Q5475" s="75"/>
      <c r="R5475" s="72"/>
    </row>
    <row r="5476" spans="1:18" x14ac:dyDescent="0.25">
      <c r="A5476" s="72" t="str">
        <f t="shared" si="161"/>
        <v>RF</v>
      </c>
      <c r="B5476" s="72" t="str">
        <f t="shared" si="162"/>
        <v>777</v>
      </c>
      <c r="C5476" s="72" t="s">
        <v>6195</v>
      </c>
      <c r="D5476" s="72" t="s">
        <v>132</v>
      </c>
      <c r="E5476" s="72" t="s">
        <v>10399</v>
      </c>
      <c r="F5476" s="72"/>
      <c r="G5476" s="72" t="s">
        <v>10393</v>
      </c>
      <c r="H5476" s="72">
        <v>1680</v>
      </c>
      <c r="I5476" s="94">
        <v>160</v>
      </c>
      <c r="J5476" s="73">
        <v>1</v>
      </c>
      <c r="K5476" s="74">
        <v>16497</v>
      </c>
      <c r="L5476" s="72" t="s">
        <v>10394</v>
      </c>
      <c r="M5476" s="72"/>
      <c r="N5476" s="72" t="s">
        <v>10397</v>
      </c>
      <c r="O5476" s="72" t="s">
        <v>10461</v>
      </c>
      <c r="P5476" s="72"/>
      <c r="Q5476" s="75"/>
      <c r="R5476" s="72"/>
    </row>
    <row r="5477" spans="1:18" x14ac:dyDescent="0.25">
      <c r="A5477" s="72" t="str">
        <f t="shared" ref="A5477:A5540" si="163">LEFT(C5477,2)</f>
        <v>RF</v>
      </c>
      <c r="B5477" s="72" t="str">
        <f t="shared" ref="B5477:B5540" si="164">RIGHT(C5477,3)</f>
        <v>778</v>
      </c>
      <c r="C5477" s="72" t="s">
        <v>4344</v>
      </c>
      <c r="D5477" s="72" t="s">
        <v>132</v>
      </c>
      <c r="E5477" s="72" t="s">
        <v>10399</v>
      </c>
      <c r="F5477" s="72"/>
      <c r="G5477" s="72" t="s">
        <v>10393</v>
      </c>
      <c r="H5477" s="72">
        <v>1680</v>
      </c>
      <c r="I5477" s="94">
        <v>161</v>
      </c>
      <c r="J5477" s="73">
        <v>1</v>
      </c>
      <c r="K5477" s="74">
        <v>16497</v>
      </c>
      <c r="L5477" s="72" t="s">
        <v>10394</v>
      </c>
      <c r="M5477" s="72"/>
      <c r="N5477" s="72" t="s">
        <v>10397</v>
      </c>
      <c r="O5477" s="72" t="s">
        <v>10461</v>
      </c>
      <c r="P5477" s="72"/>
      <c r="Q5477" s="75"/>
      <c r="R5477" s="72"/>
    </row>
    <row r="5478" spans="1:18" x14ac:dyDescent="0.25">
      <c r="A5478" s="72" t="str">
        <f t="shared" si="163"/>
        <v>RF</v>
      </c>
      <c r="B5478" s="72" t="str">
        <f t="shared" si="164"/>
        <v>779</v>
      </c>
      <c r="C5478" s="72" t="s">
        <v>3486</v>
      </c>
      <c r="D5478" s="72" t="s">
        <v>132</v>
      </c>
      <c r="E5478" s="72" t="s">
        <v>10399</v>
      </c>
      <c r="F5478" s="72"/>
      <c r="G5478" s="72" t="s">
        <v>10393</v>
      </c>
      <c r="H5478" s="72">
        <v>1680</v>
      </c>
      <c r="I5478" s="94">
        <v>162</v>
      </c>
      <c r="J5478" s="73">
        <v>1</v>
      </c>
      <c r="K5478" s="74">
        <v>16497</v>
      </c>
      <c r="L5478" s="72" t="s">
        <v>10394</v>
      </c>
      <c r="M5478" s="72"/>
      <c r="N5478" s="72" t="s">
        <v>10397</v>
      </c>
      <c r="O5478" s="72" t="s">
        <v>10461</v>
      </c>
      <c r="P5478" s="72"/>
      <c r="Q5478" s="75"/>
      <c r="R5478" s="72"/>
    </row>
    <row r="5479" spans="1:18" x14ac:dyDescent="0.25">
      <c r="A5479" s="72" t="str">
        <f t="shared" si="163"/>
        <v>RF</v>
      </c>
      <c r="B5479" s="72" t="str">
        <f t="shared" si="164"/>
        <v>780</v>
      </c>
      <c r="C5479" s="72" t="s">
        <v>5468</v>
      </c>
      <c r="D5479" s="72" t="s">
        <v>132</v>
      </c>
      <c r="E5479" s="72" t="s">
        <v>10399</v>
      </c>
      <c r="F5479" s="72"/>
      <c r="G5479" s="72" t="s">
        <v>10393</v>
      </c>
      <c r="H5479" s="72">
        <v>1680</v>
      </c>
      <c r="I5479" s="94">
        <v>163</v>
      </c>
      <c r="J5479" s="73">
        <v>1</v>
      </c>
      <c r="K5479" s="74">
        <v>16497</v>
      </c>
      <c r="L5479" s="72" t="s">
        <v>10394</v>
      </c>
      <c r="M5479" s="72"/>
      <c r="N5479" s="72" t="s">
        <v>10397</v>
      </c>
      <c r="O5479" s="72" t="s">
        <v>10461</v>
      </c>
      <c r="P5479" s="72"/>
      <c r="Q5479" s="75"/>
      <c r="R5479" s="72"/>
    </row>
    <row r="5480" spans="1:18" x14ac:dyDescent="0.25">
      <c r="A5480" s="72" t="str">
        <f t="shared" si="163"/>
        <v>RF</v>
      </c>
      <c r="B5480" s="72" t="str">
        <f t="shared" si="164"/>
        <v>781</v>
      </c>
      <c r="C5480" s="72" t="s">
        <v>5221</v>
      </c>
      <c r="D5480" s="72" t="s">
        <v>132</v>
      </c>
      <c r="E5480" s="72" t="s">
        <v>10399</v>
      </c>
      <c r="F5480" s="72"/>
      <c r="G5480" s="72" t="s">
        <v>10393</v>
      </c>
      <c r="H5480" s="72">
        <v>1680</v>
      </c>
      <c r="I5480" s="94">
        <v>164</v>
      </c>
      <c r="J5480" s="73">
        <v>1</v>
      </c>
      <c r="K5480" s="74">
        <v>16497</v>
      </c>
      <c r="L5480" s="72" t="s">
        <v>10394</v>
      </c>
      <c r="M5480" s="72"/>
      <c r="N5480" s="72" t="s">
        <v>10397</v>
      </c>
      <c r="O5480" s="72" t="s">
        <v>10461</v>
      </c>
      <c r="P5480" s="72"/>
      <c r="Q5480" s="75"/>
      <c r="R5480" s="72"/>
    </row>
    <row r="5481" spans="1:18" x14ac:dyDescent="0.25">
      <c r="A5481" s="72" t="str">
        <f t="shared" si="163"/>
        <v>RF</v>
      </c>
      <c r="B5481" s="72" t="str">
        <f t="shared" si="164"/>
        <v>782</v>
      </c>
      <c r="C5481" s="72" t="s">
        <v>7186</v>
      </c>
      <c r="D5481" s="72" t="s">
        <v>132</v>
      </c>
      <c r="E5481" s="72" t="s">
        <v>10399</v>
      </c>
      <c r="F5481" s="72"/>
      <c r="G5481" s="72" t="s">
        <v>10393</v>
      </c>
      <c r="H5481" s="72">
        <v>1680</v>
      </c>
      <c r="I5481" s="94">
        <v>165</v>
      </c>
      <c r="J5481" s="73">
        <v>1</v>
      </c>
      <c r="K5481" s="74">
        <v>16497</v>
      </c>
      <c r="L5481" s="72" t="s">
        <v>10394</v>
      </c>
      <c r="M5481" s="72"/>
      <c r="N5481" s="72" t="s">
        <v>10397</v>
      </c>
      <c r="O5481" s="72" t="s">
        <v>10461</v>
      </c>
      <c r="P5481" s="72"/>
      <c r="Q5481" s="75"/>
      <c r="R5481" s="72"/>
    </row>
    <row r="5482" spans="1:18" x14ac:dyDescent="0.25">
      <c r="A5482" s="72" t="str">
        <f t="shared" si="163"/>
        <v>RF</v>
      </c>
      <c r="B5482" s="72" t="str">
        <f t="shared" si="164"/>
        <v>783</v>
      </c>
      <c r="C5482" s="72" t="s">
        <v>3283</v>
      </c>
      <c r="D5482" s="72" t="s">
        <v>132</v>
      </c>
      <c r="E5482" s="72" t="s">
        <v>10399</v>
      </c>
      <c r="F5482" s="72"/>
      <c r="G5482" s="72" t="s">
        <v>10393</v>
      </c>
      <c r="H5482" s="72">
        <v>1680</v>
      </c>
      <c r="I5482" s="94">
        <v>166</v>
      </c>
      <c r="J5482" s="73">
        <v>1</v>
      </c>
      <c r="K5482" s="74">
        <v>16497</v>
      </c>
      <c r="L5482" s="72" t="s">
        <v>10394</v>
      </c>
      <c r="M5482" s="72"/>
      <c r="N5482" s="72" t="s">
        <v>10397</v>
      </c>
      <c r="O5482" s="72" t="s">
        <v>10461</v>
      </c>
      <c r="P5482" s="72"/>
      <c r="Q5482" s="75"/>
      <c r="R5482" s="72"/>
    </row>
    <row r="5483" spans="1:18" x14ac:dyDescent="0.25">
      <c r="A5483" s="72" t="str">
        <f t="shared" si="163"/>
        <v>RF</v>
      </c>
      <c r="B5483" s="72" t="str">
        <f t="shared" si="164"/>
        <v>784</v>
      </c>
      <c r="C5483" s="72" t="s">
        <v>4400</v>
      </c>
      <c r="D5483" s="72" t="s">
        <v>132</v>
      </c>
      <c r="E5483" s="72" t="s">
        <v>10399</v>
      </c>
      <c r="F5483" s="72"/>
      <c r="G5483" s="72" t="s">
        <v>10393</v>
      </c>
      <c r="H5483" s="72">
        <v>1680</v>
      </c>
      <c r="I5483" s="94">
        <v>167</v>
      </c>
      <c r="J5483" s="73">
        <v>1</v>
      </c>
      <c r="K5483" s="74">
        <v>16497</v>
      </c>
      <c r="L5483" s="72" t="s">
        <v>10394</v>
      </c>
      <c r="M5483" s="72"/>
      <c r="N5483" s="72" t="s">
        <v>10397</v>
      </c>
      <c r="O5483" s="72" t="s">
        <v>10461</v>
      </c>
      <c r="P5483" s="72"/>
      <c r="Q5483" s="75"/>
      <c r="R5483" s="72"/>
    </row>
    <row r="5484" spans="1:18" x14ac:dyDescent="0.25">
      <c r="A5484" s="72" t="str">
        <f t="shared" si="163"/>
        <v>RF</v>
      </c>
      <c r="B5484" s="72" t="str">
        <f t="shared" si="164"/>
        <v>785</v>
      </c>
      <c r="C5484" s="72" t="s">
        <v>5364</v>
      </c>
      <c r="D5484" s="72" t="s">
        <v>132</v>
      </c>
      <c r="E5484" s="72" t="s">
        <v>10399</v>
      </c>
      <c r="F5484" s="72"/>
      <c r="G5484" s="72" t="s">
        <v>10393</v>
      </c>
      <c r="H5484" s="72">
        <v>1680</v>
      </c>
      <c r="I5484" s="94">
        <v>168</v>
      </c>
      <c r="J5484" s="73">
        <v>1</v>
      </c>
      <c r="K5484" s="74">
        <v>16497</v>
      </c>
      <c r="L5484" s="72" t="s">
        <v>10394</v>
      </c>
      <c r="M5484" s="72"/>
      <c r="N5484" s="72" t="s">
        <v>10397</v>
      </c>
      <c r="O5484" s="72" t="s">
        <v>10461</v>
      </c>
      <c r="P5484" s="72"/>
      <c r="Q5484" s="75"/>
      <c r="R5484" s="72"/>
    </row>
    <row r="5485" spans="1:18" x14ac:dyDescent="0.25">
      <c r="A5485" s="72" t="str">
        <f t="shared" si="163"/>
        <v>RF</v>
      </c>
      <c r="B5485" s="72" t="str">
        <f t="shared" si="164"/>
        <v>786</v>
      </c>
      <c r="C5485" s="72" t="s">
        <v>4255</v>
      </c>
      <c r="D5485" s="72" t="s">
        <v>132</v>
      </c>
      <c r="E5485" s="72" t="s">
        <v>10399</v>
      </c>
      <c r="F5485" s="72"/>
      <c r="G5485" s="72" t="s">
        <v>10393</v>
      </c>
      <c r="H5485" s="72">
        <v>1680</v>
      </c>
      <c r="I5485" s="94">
        <v>169</v>
      </c>
      <c r="J5485" s="73">
        <v>1</v>
      </c>
      <c r="K5485" s="74">
        <v>16497</v>
      </c>
      <c r="L5485" s="72" t="s">
        <v>10394</v>
      </c>
      <c r="M5485" s="72"/>
      <c r="N5485" s="72" t="s">
        <v>10397</v>
      </c>
      <c r="O5485" s="72" t="s">
        <v>10461</v>
      </c>
      <c r="P5485" s="72"/>
      <c r="Q5485" s="75"/>
      <c r="R5485" s="72"/>
    </row>
    <row r="5486" spans="1:18" x14ac:dyDescent="0.25">
      <c r="A5486" s="72" t="str">
        <f t="shared" si="163"/>
        <v>RF</v>
      </c>
      <c r="B5486" s="72" t="str">
        <f t="shared" si="164"/>
        <v>787</v>
      </c>
      <c r="C5486" s="72" t="s">
        <v>9968</v>
      </c>
      <c r="D5486" s="72" t="s">
        <v>132</v>
      </c>
      <c r="E5486" s="72" t="s">
        <v>10399</v>
      </c>
      <c r="F5486" s="72"/>
      <c r="G5486" s="72" t="s">
        <v>10393</v>
      </c>
      <c r="H5486" s="72">
        <v>1680</v>
      </c>
      <c r="I5486" s="94">
        <v>170</v>
      </c>
      <c r="J5486" s="73">
        <v>1</v>
      </c>
      <c r="K5486" s="74">
        <v>16497</v>
      </c>
      <c r="L5486" s="72" t="s">
        <v>10394</v>
      </c>
      <c r="M5486" s="72"/>
      <c r="N5486" s="72" t="s">
        <v>10397</v>
      </c>
      <c r="O5486" s="72" t="s">
        <v>10461</v>
      </c>
      <c r="P5486" s="72"/>
      <c r="Q5486" s="75"/>
      <c r="R5486" s="72"/>
    </row>
    <row r="5487" spans="1:18" x14ac:dyDescent="0.25">
      <c r="A5487" s="72" t="str">
        <f t="shared" si="163"/>
        <v>RF</v>
      </c>
      <c r="B5487" s="72" t="str">
        <f t="shared" si="164"/>
        <v>788</v>
      </c>
      <c r="C5487" s="72" t="s">
        <v>8846</v>
      </c>
      <c r="D5487" s="72" t="s">
        <v>132</v>
      </c>
      <c r="E5487" s="72" t="s">
        <v>10399</v>
      </c>
      <c r="F5487" s="72"/>
      <c r="G5487" s="72" t="s">
        <v>10393</v>
      </c>
      <c r="H5487" s="72">
        <v>1680</v>
      </c>
      <c r="I5487" s="94">
        <v>171</v>
      </c>
      <c r="J5487" s="73">
        <v>1</v>
      </c>
      <c r="K5487" s="74">
        <v>16497</v>
      </c>
      <c r="L5487" s="72" t="s">
        <v>10394</v>
      </c>
      <c r="M5487" s="72"/>
      <c r="N5487" s="72" t="s">
        <v>10397</v>
      </c>
      <c r="O5487" s="72" t="s">
        <v>10461</v>
      </c>
      <c r="P5487" s="72"/>
      <c r="Q5487" s="75"/>
      <c r="R5487" s="72"/>
    </row>
    <row r="5488" spans="1:18" x14ac:dyDescent="0.25">
      <c r="A5488" s="72" t="str">
        <f t="shared" si="163"/>
        <v>RF</v>
      </c>
      <c r="B5488" s="72" t="str">
        <f t="shared" si="164"/>
        <v>789</v>
      </c>
      <c r="C5488" s="72" t="s">
        <v>7764</v>
      </c>
      <c r="D5488" s="72" t="s">
        <v>132</v>
      </c>
      <c r="E5488" s="72" t="s">
        <v>10399</v>
      </c>
      <c r="F5488" s="72"/>
      <c r="G5488" s="72" t="s">
        <v>10393</v>
      </c>
      <c r="H5488" s="72">
        <v>1680</v>
      </c>
      <c r="I5488" s="94">
        <v>172</v>
      </c>
      <c r="J5488" s="73">
        <v>1</v>
      </c>
      <c r="K5488" s="74">
        <v>16497</v>
      </c>
      <c r="L5488" s="72" t="s">
        <v>10394</v>
      </c>
      <c r="M5488" s="72"/>
      <c r="N5488" s="72" t="s">
        <v>10397</v>
      </c>
      <c r="O5488" s="72" t="s">
        <v>10461</v>
      </c>
      <c r="P5488" s="72"/>
      <c r="Q5488" s="75"/>
      <c r="R5488" s="72"/>
    </row>
    <row r="5489" spans="1:18" x14ac:dyDescent="0.25">
      <c r="A5489" s="72" t="str">
        <f t="shared" si="163"/>
        <v>RF</v>
      </c>
      <c r="B5489" s="72" t="str">
        <f t="shared" si="164"/>
        <v>790</v>
      </c>
      <c r="C5489" s="72" t="s">
        <v>4355</v>
      </c>
      <c r="D5489" s="72" t="s">
        <v>132</v>
      </c>
      <c r="E5489" s="72" t="s">
        <v>10399</v>
      </c>
      <c r="F5489" s="72"/>
      <c r="G5489" s="72" t="s">
        <v>10393</v>
      </c>
      <c r="H5489" s="72">
        <v>1680</v>
      </c>
      <c r="I5489" s="94">
        <v>173</v>
      </c>
      <c r="J5489" s="73">
        <v>1</v>
      </c>
      <c r="K5489" s="74">
        <v>16497</v>
      </c>
      <c r="L5489" s="72" t="s">
        <v>10394</v>
      </c>
      <c r="M5489" s="72"/>
      <c r="N5489" s="72" t="s">
        <v>10397</v>
      </c>
      <c r="O5489" s="72" t="s">
        <v>10461</v>
      </c>
      <c r="P5489" s="72"/>
      <c r="Q5489" s="75"/>
      <c r="R5489" s="72"/>
    </row>
    <row r="5490" spans="1:18" x14ac:dyDescent="0.25">
      <c r="A5490" s="72" t="str">
        <f t="shared" si="163"/>
        <v>RF</v>
      </c>
      <c r="B5490" s="72" t="str">
        <f t="shared" si="164"/>
        <v>791</v>
      </c>
      <c r="C5490" s="72" t="s">
        <v>3261</v>
      </c>
      <c r="D5490" s="72" t="s">
        <v>132</v>
      </c>
      <c r="E5490" s="72" t="s">
        <v>10399</v>
      </c>
      <c r="F5490" s="72"/>
      <c r="G5490" s="72" t="s">
        <v>10393</v>
      </c>
      <c r="H5490" s="72">
        <v>1680</v>
      </c>
      <c r="I5490" s="94">
        <v>174</v>
      </c>
      <c r="J5490" s="73">
        <v>1</v>
      </c>
      <c r="K5490" s="74">
        <v>16497</v>
      </c>
      <c r="L5490" s="72" t="s">
        <v>10394</v>
      </c>
      <c r="M5490" s="72"/>
      <c r="N5490" s="72" t="s">
        <v>10397</v>
      </c>
      <c r="O5490" s="72" t="s">
        <v>10461</v>
      </c>
      <c r="P5490" s="72"/>
      <c r="Q5490" s="75"/>
      <c r="R5490" s="72"/>
    </row>
    <row r="5491" spans="1:18" x14ac:dyDescent="0.25">
      <c r="A5491" s="72" t="str">
        <f t="shared" si="163"/>
        <v>RF</v>
      </c>
      <c r="B5491" s="72" t="str">
        <f t="shared" si="164"/>
        <v>792</v>
      </c>
      <c r="C5491" s="72" t="s">
        <v>4351</v>
      </c>
      <c r="D5491" s="72" t="s">
        <v>132</v>
      </c>
      <c r="E5491" s="72" t="s">
        <v>10399</v>
      </c>
      <c r="F5491" s="72"/>
      <c r="G5491" s="72" t="s">
        <v>10393</v>
      </c>
      <c r="H5491" s="72">
        <v>1680</v>
      </c>
      <c r="I5491" s="94">
        <v>175</v>
      </c>
      <c r="J5491" s="73">
        <v>1</v>
      </c>
      <c r="K5491" s="74">
        <v>16497</v>
      </c>
      <c r="L5491" s="72" t="s">
        <v>10394</v>
      </c>
      <c r="M5491" s="72"/>
      <c r="N5491" s="72" t="s">
        <v>10397</v>
      </c>
      <c r="O5491" s="72" t="s">
        <v>10461</v>
      </c>
      <c r="P5491" s="72"/>
      <c r="Q5491" s="75"/>
      <c r="R5491" s="72"/>
    </row>
    <row r="5492" spans="1:18" x14ac:dyDescent="0.25">
      <c r="A5492" s="72" t="str">
        <f t="shared" si="163"/>
        <v>RF</v>
      </c>
      <c r="B5492" s="72" t="str">
        <f t="shared" si="164"/>
        <v>793</v>
      </c>
      <c r="C5492" s="72" t="s">
        <v>6657</v>
      </c>
      <c r="D5492" s="72" t="s">
        <v>132</v>
      </c>
      <c r="E5492" s="72" t="s">
        <v>10399</v>
      </c>
      <c r="F5492" s="72"/>
      <c r="G5492" s="72" t="s">
        <v>10393</v>
      </c>
      <c r="H5492" s="72">
        <v>1680</v>
      </c>
      <c r="I5492" s="94">
        <v>176</v>
      </c>
      <c r="J5492" s="73">
        <v>1</v>
      </c>
      <c r="K5492" s="74">
        <v>16497</v>
      </c>
      <c r="L5492" s="72" t="s">
        <v>10394</v>
      </c>
      <c r="M5492" s="72"/>
      <c r="N5492" s="72" t="s">
        <v>10397</v>
      </c>
      <c r="O5492" s="72" t="s">
        <v>10461</v>
      </c>
      <c r="P5492" s="72"/>
      <c r="Q5492" s="75"/>
      <c r="R5492" s="72"/>
    </row>
    <row r="5493" spans="1:18" x14ac:dyDescent="0.25">
      <c r="A5493" s="72" t="str">
        <f t="shared" si="163"/>
        <v>RF</v>
      </c>
      <c r="B5493" s="72" t="str">
        <f t="shared" si="164"/>
        <v>818</v>
      </c>
      <c r="C5493" s="72" t="s">
        <v>4592</v>
      </c>
      <c r="D5493" s="72" t="s">
        <v>132</v>
      </c>
      <c r="E5493" s="72" t="s">
        <v>10399</v>
      </c>
      <c r="F5493" s="72"/>
      <c r="G5493" s="72" t="s">
        <v>10393</v>
      </c>
      <c r="H5493" s="72">
        <v>1680</v>
      </c>
      <c r="I5493" s="94">
        <v>177</v>
      </c>
      <c r="J5493" s="73">
        <v>1</v>
      </c>
      <c r="K5493" s="74">
        <v>16497</v>
      </c>
      <c r="L5493" s="72" t="s">
        <v>10394</v>
      </c>
      <c r="M5493" s="72"/>
      <c r="N5493" s="72" t="s">
        <v>10397</v>
      </c>
      <c r="O5493" s="72" t="s">
        <v>10461</v>
      </c>
      <c r="P5493" s="72"/>
      <c r="Q5493" s="75"/>
      <c r="R5493" s="72"/>
    </row>
    <row r="5494" spans="1:18" x14ac:dyDescent="0.25">
      <c r="A5494" s="72" t="str">
        <f t="shared" si="163"/>
        <v>RF</v>
      </c>
      <c r="B5494" s="72" t="str">
        <f t="shared" si="164"/>
        <v>819</v>
      </c>
      <c r="C5494" s="72" t="s">
        <v>5432</v>
      </c>
      <c r="D5494" s="72" t="s">
        <v>132</v>
      </c>
      <c r="E5494" s="72" t="s">
        <v>10399</v>
      </c>
      <c r="F5494" s="72"/>
      <c r="G5494" s="72" t="s">
        <v>10393</v>
      </c>
      <c r="H5494" s="72">
        <v>1680</v>
      </c>
      <c r="I5494" s="94">
        <v>178</v>
      </c>
      <c r="J5494" s="73">
        <v>1</v>
      </c>
      <c r="K5494" s="74">
        <v>16497</v>
      </c>
      <c r="L5494" s="72" t="s">
        <v>10394</v>
      </c>
      <c r="M5494" s="72"/>
      <c r="N5494" s="72" t="s">
        <v>10397</v>
      </c>
      <c r="O5494" s="72" t="s">
        <v>10461</v>
      </c>
      <c r="P5494" s="72"/>
      <c r="Q5494" s="75"/>
      <c r="R5494" s="72"/>
    </row>
    <row r="5495" spans="1:18" x14ac:dyDescent="0.25">
      <c r="A5495" s="72" t="str">
        <f t="shared" si="163"/>
        <v>RF</v>
      </c>
      <c r="B5495" s="72" t="str">
        <f t="shared" si="164"/>
        <v>820</v>
      </c>
      <c r="C5495" s="72" t="s">
        <v>6224</v>
      </c>
      <c r="D5495" s="72" t="s">
        <v>132</v>
      </c>
      <c r="E5495" s="72" t="s">
        <v>10399</v>
      </c>
      <c r="F5495" s="72"/>
      <c r="G5495" s="72" t="s">
        <v>10393</v>
      </c>
      <c r="H5495" s="72">
        <v>1680</v>
      </c>
      <c r="I5495" s="94">
        <v>179</v>
      </c>
      <c r="J5495" s="73">
        <v>1</v>
      </c>
      <c r="K5495" s="74">
        <v>16497</v>
      </c>
      <c r="L5495" s="72" t="s">
        <v>10394</v>
      </c>
      <c r="M5495" s="72"/>
      <c r="N5495" s="72" t="s">
        <v>10397</v>
      </c>
      <c r="O5495" s="72" t="s">
        <v>10461</v>
      </c>
      <c r="P5495" s="72"/>
      <c r="Q5495" s="75"/>
      <c r="R5495" s="72"/>
    </row>
    <row r="5496" spans="1:18" x14ac:dyDescent="0.25">
      <c r="A5496" s="72" t="str">
        <f t="shared" si="163"/>
        <v>RF</v>
      </c>
      <c r="B5496" s="72" t="str">
        <f t="shared" si="164"/>
        <v>821</v>
      </c>
      <c r="C5496" s="72" t="s">
        <v>2821</v>
      </c>
      <c r="D5496" s="72" t="s">
        <v>132</v>
      </c>
      <c r="E5496" s="72" t="s">
        <v>10399</v>
      </c>
      <c r="F5496" s="72"/>
      <c r="G5496" s="72" t="s">
        <v>10393</v>
      </c>
      <c r="H5496" s="72">
        <v>1680</v>
      </c>
      <c r="I5496" s="94">
        <v>180</v>
      </c>
      <c r="J5496" s="73">
        <v>1</v>
      </c>
      <c r="K5496" s="74">
        <v>16497</v>
      </c>
      <c r="L5496" s="72" t="s">
        <v>10394</v>
      </c>
      <c r="M5496" s="72"/>
      <c r="N5496" s="72" t="s">
        <v>10397</v>
      </c>
      <c r="O5496" s="72" t="s">
        <v>10461</v>
      </c>
      <c r="P5496" s="72"/>
      <c r="Q5496" s="75"/>
      <c r="R5496" s="72"/>
    </row>
    <row r="5497" spans="1:18" x14ac:dyDescent="0.25">
      <c r="A5497" s="72" t="str">
        <f t="shared" si="163"/>
        <v>RF</v>
      </c>
      <c r="B5497" s="72" t="str">
        <f t="shared" si="164"/>
        <v>822</v>
      </c>
      <c r="C5497" s="72" t="s">
        <v>4801</v>
      </c>
      <c r="D5497" s="72" t="s">
        <v>132</v>
      </c>
      <c r="E5497" s="72" t="s">
        <v>10399</v>
      </c>
      <c r="F5497" s="72"/>
      <c r="G5497" s="72" t="s">
        <v>10393</v>
      </c>
      <c r="H5497" s="72">
        <v>1680</v>
      </c>
      <c r="I5497" s="94">
        <v>181</v>
      </c>
      <c r="J5497" s="73">
        <v>1</v>
      </c>
      <c r="K5497" s="74">
        <v>16497</v>
      </c>
      <c r="L5497" s="72" t="s">
        <v>10394</v>
      </c>
      <c r="M5497" s="72"/>
      <c r="N5497" s="72" t="s">
        <v>10397</v>
      </c>
      <c r="O5497" s="72" t="s">
        <v>10461</v>
      </c>
      <c r="P5497" s="72"/>
      <c r="Q5497" s="75"/>
      <c r="R5497" s="72"/>
    </row>
    <row r="5498" spans="1:18" x14ac:dyDescent="0.25">
      <c r="A5498" s="72" t="str">
        <f t="shared" si="163"/>
        <v>RF</v>
      </c>
      <c r="B5498" s="72" t="str">
        <f t="shared" si="164"/>
        <v>823</v>
      </c>
      <c r="C5498" s="72" t="s">
        <v>4777</v>
      </c>
      <c r="D5498" s="72" t="s">
        <v>132</v>
      </c>
      <c r="E5498" s="72" t="s">
        <v>10399</v>
      </c>
      <c r="F5498" s="72"/>
      <c r="G5498" s="72" t="s">
        <v>10393</v>
      </c>
      <c r="H5498" s="72">
        <v>1680</v>
      </c>
      <c r="I5498" s="94">
        <v>182</v>
      </c>
      <c r="J5498" s="73">
        <v>1</v>
      </c>
      <c r="K5498" s="74">
        <v>16497</v>
      </c>
      <c r="L5498" s="72" t="s">
        <v>10394</v>
      </c>
      <c r="M5498" s="72"/>
      <c r="N5498" s="72" t="s">
        <v>10397</v>
      </c>
      <c r="O5498" s="72" t="s">
        <v>10461</v>
      </c>
      <c r="P5498" s="72"/>
      <c r="Q5498" s="75"/>
      <c r="R5498" s="72"/>
    </row>
    <row r="5499" spans="1:18" x14ac:dyDescent="0.25">
      <c r="A5499" s="72" t="str">
        <f t="shared" si="163"/>
        <v>RF</v>
      </c>
      <c r="B5499" s="72" t="str">
        <f t="shared" si="164"/>
        <v>824</v>
      </c>
      <c r="C5499" s="72" t="s">
        <v>5081</v>
      </c>
      <c r="D5499" s="72" t="s">
        <v>132</v>
      </c>
      <c r="E5499" s="72" t="s">
        <v>10399</v>
      </c>
      <c r="F5499" s="72"/>
      <c r="G5499" s="72" t="s">
        <v>10393</v>
      </c>
      <c r="H5499" s="72">
        <v>1680</v>
      </c>
      <c r="I5499" s="94">
        <v>183</v>
      </c>
      <c r="J5499" s="73">
        <v>1</v>
      </c>
      <c r="K5499" s="74">
        <v>16497</v>
      </c>
      <c r="L5499" s="72" t="s">
        <v>10394</v>
      </c>
      <c r="M5499" s="72"/>
      <c r="N5499" s="72" t="s">
        <v>10397</v>
      </c>
      <c r="O5499" s="72" t="s">
        <v>10461</v>
      </c>
      <c r="P5499" s="72"/>
      <c r="Q5499" s="75"/>
      <c r="R5499" s="72"/>
    </row>
    <row r="5500" spans="1:18" x14ac:dyDescent="0.25">
      <c r="A5500" s="72" t="str">
        <f t="shared" si="163"/>
        <v>RF</v>
      </c>
      <c r="B5500" s="72" t="str">
        <f t="shared" si="164"/>
        <v>825</v>
      </c>
      <c r="C5500" s="72" t="s">
        <v>2823</v>
      </c>
      <c r="D5500" s="72" t="s">
        <v>132</v>
      </c>
      <c r="E5500" s="72" t="s">
        <v>10399</v>
      </c>
      <c r="F5500" s="72"/>
      <c r="G5500" s="72" t="s">
        <v>10393</v>
      </c>
      <c r="H5500" s="72">
        <v>1680</v>
      </c>
      <c r="I5500" s="94">
        <v>184</v>
      </c>
      <c r="J5500" s="73">
        <v>1</v>
      </c>
      <c r="K5500" s="74">
        <v>16497</v>
      </c>
      <c r="L5500" s="72" t="s">
        <v>10394</v>
      </c>
      <c r="M5500" s="72"/>
      <c r="N5500" s="72" t="s">
        <v>10397</v>
      </c>
      <c r="O5500" s="72" t="s">
        <v>10461</v>
      </c>
      <c r="P5500" s="72"/>
      <c r="Q5500" s="75"/>
      <c r="R5500" s="72"/>
    </row>
    <row r="5501" spans="1:18" x14ac:dyDescent="0.25">
      <c r="A5501" s="72" t="str">
        <f t="shared" si="163"/>
        <v>RF</v>
      </c>
      <c r="B5501" s="72" t="str">
        <f t="shared" si="164"/>
        <v>826</v>
      </c>
      <c r="C5501" s="72" t="s">
        <v>4208</v>
      </c>
      <c r="D5501" s="72" t="s">
        <v>132</v>
      </c>
      <c r="E5501" s="72" t="s">
        <v>10399</v>
      </c>
      <c r="F5501" s="72"/>
      <c r="G5501" s="72" t="s">
        <v>10393</v>
      </c>
      <c r="H5501" s="72">
        <v>1680</v>
      </c>
      <c r="I5501" s="94">
        <v>185</v>
      </c>
      <c r="J5501" s="73">
        <v>1</v>
      </c>
      <c r="K5501" s="74">
        <v>16497</v>
      </c>
      <c r="L5501" s="72" t="s">
        <v>10394</v>
      </c>
      <c r="M5501" s="72"/>
      <c r="N5501" s="72" t="s">
        <v>10397</v>
      </c>
      <c r="O5501" s="72" t="s">
        <v>10461</v>
      </c>
      <c r="P5501" s="72"/>
      <c r="Q5501" s="75"/>
      <c r="R5501" s="72"/>
    </row>
    <row r="5502" spans="1:18" x14ac:dyDescent="0.25">
      <c r="A5502" s="72" t="str">
        <f t="shared" si="163"/>
        <v>RF</v>
      </c>
      <c r="B5502" s="72" t="str">
        <f t="shared" si="164"/>
        <v>827</v>
      </c>
      <c r="C5502" s="72" t="s">
        <v>2868</v>
      </c>
      <c r="D5502" s="72" t="s">
        <v>132</v>
      </c>
      <c r="E5502" s="72" t="s">
        <v>10399</v>
      </c>
      <c r="F5502" s="72"/>
      <c r="G5502" s="72" t="s">
        <v>10393</v>
      </c>
      <c r="H5502" s="72">
        <v>1680</v>
      </c>
      <c r="I5502" s="94">
        <v>186</v>
      </c>
      <c r="J5502" s="73">
        <v>1</v>
      </c>
      <c r="K5502" s="74">
        <v>16497</v>
      </c>
      <c r="L5502" s="72" t="s">
        <v>10394</v>
      </c>
      <c r="M5502" s="72"/>
      <c r="N5502" s="72" t="s">
        <v>10397</v>
      </c>
      <c r="O5502" s="72" t="s">
        <v>10461</v>
      </c>
      <c r="P5502" s="72"/>
      <c r="Q5502" s="75"/>
      <c r="R5502" s="72"/>
    </row>
    <row r="5503" spans="1:18" x14ac:dyDescent="0.25">
      <c r="A5503" s="72" t="str">
        <f t="shared" si="163"/>
        <v>RF</v>
      </c>
      <c r="B5503" s="72" t="str">
        <f t="shared" si="164"/>
        <v>828</v>
      </c>
      <c r="C5503" s="72" t="s">
        <v>9418</v>
      </c>
      <c r="D5503" s="72" t="s">
        <v>132</v>
      </c>
      <c r="E5503" s="72" t="s">
        <v>10399</v>
      </c>
      <c r="F5503" s="72"/>
      <c r="G5503" s="72" t="s">
        <v>10393</v>
      </c>
      <c r="H5503" s="72">
        <v>1680</v>
      </c>
      <c r="I5503" s="94">
        <v>187</v>
      </c>
      <c r="J5503" s="73">
        <v>1</v>
      </c>
      <c r="K5503" s="74">
        <v>16497</v>
      </c>
      <c r="L5503" s="72" t="s">
        <v>10394</v>
      </c>
      <c r="M5503" s="72"/>
      <c r="N5503" s="72" t="s">
        <v>10397</v>
      </c>
      <c r="O5503" s="72" t="s">
        <v>10461</v>
      </c>
      <c r="P5503" s="72"/>
      <c r="Q5503" s="75"/>
      <c r="R5503" s="72"/>
    </row>
    <row r="5504" spans="1:18" x14ac:dyDescent="0.25">
      <c r="A5504" s="72" t="str">
        <f t="shared" si="163"/>
        <v>RF</v>
      </c>
      <c r="B5504" s="72" t="str">
        <f t="shared" si="164"/>
        <v>829</v>
      </c>
      <c r="C5504" s="72" t="s">
        <v>3654</v>
      </c>
      <c r="D5504" s="72" t="s">
        <v>132</v>
      </c>
      <c r="E5504" s="72" t="s">
        <v>10399</v>
      </c>
      <c r="F5504" s="72"/>
      <c r="G5504" s="72" t="s">
        <v>10393</v>
      </c>
      <c r="H5504" s="72">
        <v>1680</v>
      </c>
      <c r="I5504" s="94">
        <v>188</v>
      </c>
      <c r="J5504" s="73">
        <v>1</v>
      </c>
      <c r="K5504" s="74">
        <v>16497</v>
      </c>
      <c r="L5504" s="72" t="s">
        <v>10394</v>
      </c>
      <c r="M5504" s="72"/>
      <c r="N5504" s="72" t="s">
        <v>10397</v>
      </c>
      <c r="O5504" s="72" t="s">
        <v>10461</v>
      </c>
      <c r="P5504" s="72"/>
      <c r="Q5504" s="75"/>
      <c r="R5504" s="72"/>
    </row>
    <row r="5505" spans="1:18" x14ac:dyDescent="0.25">
      <c r="A5505" s="72" t="str">
        <f t="shared" si="163"/>
        <v>RF</v>
      </c>
      <c r="B5505" s="72" t="str">
        <f t="shared" si="164"/>
        <v>830</v>
      </c>
      <c r="C5505" s="72" t="s">
        <v>3926</v>
      </c>
      <c r="D5505" s="72" t="s">
        <v>132</v>
      </c>
      <c r="E5505" s="72" t="s">
        <v>10399</v>
      </c>
      <c r="F5505" s="72"/>
      <c r="G5505" s="72" t="s">
        <v>10393</v>
      </c>
      <c r="H5505" s="72">
        <v>1680</v>
      </c>
      <c r="I5505" s="94">
        <v>189</v>
      </c>
      <c r="J5505" s="73">
        <v>1</v>
      </c>
      <c r="K5505" s="74">
        <v>16497</v>
      </c>
      <c r="L5505" s="72" t="s">
        <v>10394</v>
      </c>
      <c r="M5505" s="72"/>
      <c r="N5505" s="72" t="s">
        <v>10397</v>
      </c>
      <c r="O5505" s="72" t="s">
        <v>10461</v>
      </c>
      <c r="P5505" s="72"/>
      <c r="Q5505" s="75"/>
      <c r="R5505" s="72"/>
    </row>
    <row r="5506" spans="1:18" x14ac:dyDescent="0.25">
      <c r="A5506" s="72" t="str">
        <f t="shared" si="163"/>
        <v>RF</v>
      </c>
      <c r="B5506" s="72" t="str">
        <f t="shared" si="164"/>
        <v>831</v>
      </c>
      <c r="C5506" s="72" t="s">
        <v>4001</v>
      </c>
      <c r="D5506" s="72" t="s">
        <v>132</v>
      </c>
      <c r="E5506" s="72" t="s">
        <v>10399</v>
      </c>
      <c r="F5506" s="72"/>
      <c r="G5506" s="72" t="s">
        <v>10393</v>
      </c>
      <c r="H5506" s="72">
        <v>1680</v>
      </c>
      <c r="I5506" s="94">
        <v>190</v>
      </c>
      <c r="J5506" s="73">
        <v>1</v>
      </c>
      <c r="K5506" s="74">
        <v>16497</v>
      </c>
      <c r="L5506" s="72" t="s">
        <v>10394</v>
      </c>
      <c r="M5506" s="72"/>
      <c r="N5506" s="72" t="s">
        <v>10397</v>
      </c>
      <c r="O5506" s="72" t="s">
        <v>10461</v>
      </c>
      <c r="P5506" s="72"/>
      <c r="Q5506" s="75"/>
      <c r="R5506" s="72"/>
    </row>
    <row r="5507" spans="1:18" x14ac:dyDescent="0.25">
      <c r="A5507" s="72" t="str">
        <f t="shared" si="163"/>
        <v>RF</v>
      </c>
      <c r="B5507" s="72" t="str">
        <f t="shared" si="164"/>
        <v>832</v>
      </c>
      <c r="C5507" s="72" t="s">
        <v>5231</v>
      </c>
      <c r="D5507" s="72" t="s">
        <v>132</v>
      </c>
      <c r="E5507" s="72" t="s">
        <v>10399</v>
      </c>
      <c r="F5507" s="72"/>
      <c r="G5507" s="72" t="s">
        <v>10393</v>
      </c>
      <c r="H5507" s="72">
        <v>1680</v>
      </c>
      <c r="I5507" s="94">
        <v>191</v>
      </c>
      <c r="J5507" s="73">
        <v>1</v>
      </c>
      <c r="K5507" s="74">
        <v>16497</v>
      </c>
      <c r="L5507" s="72" t="s">
        <v>10394</v>
      </c>
      <c r="M5507" s="72"/>
      <c r="N5507" s="72" t="s">
        <v>10397</v>
      </c>
      <c r="O5507" s="72" t="s">
        <v>10461</v>
      </c>
      <c r="P5507" s="72"/>
      <c r="Q5507" s="75"/>
      <c r="R5507" s="72"/>
    </row>
    <row r="5508" spans="1:18" x14ac:dyDescent="0.25">
      <c r="A5508" s="72" t="str">
        <f t="shared" si="163"/>
        <v>RF</v>
      </c>
      <c r="B5508" s="72" t="str">
        <f t="shared" si="164"/>
        <v>833</v>
      </c>
      <c r="C5508" s="72" t="s">
        <v>6008</v>
      </c>
      <c r="D5508" s="72" t="s">
        <v>132</v>
      </c>
      <c r="E5508" s="72" t="s">
        <v>10399</v>
      </c>
      <c r="F5508" s="72"/>
      <c r="G5508" s="72" t="s">
        <v>10393</v>
      </c>
      <c r="H5508" s="72">
        <v>1680</v>
      </c>
      <c r="I5508" s="94">
        <v>192</v>
      </c>
      <c r="J5508" s="73">
        <v>1</v>
      </c>
      <c r="K5508" s="74">
        <v>16497</v>
      </c>
      <c r="L5508" s="72" t="s">
        <v>10394</v>
      </c>
      <c r="M5508" s="72"/>
      <c r="N5508" s="72" t="s">
        <v>10397</v>
      </c>
      <c r="O5508" s="72" t="s">
        <v>10461</v>
      </c>
      <c r="P5508" s="72"/>
      <c r="Q5508" s="75"/>
      <c r="R5508" s="72"/>
    </row>
    <row r="5509" spans="1:18" x14ac:dyDescent="0.25">
      <c r="A5509" s="72" t="str">
        <f t="shared" si="163"/>
        <v>RF</v>
      </c>
      <c r="B5509" s="72" t="str">
        <f t="shared" si="164"/>
        <v>834</v>
      </c>
      <c r="C5509" s="72" t="s">
        <v>5082</v>
      </c>
      <c r="D5509" s="72" t="s">
        <v>132</v>
      </c>
      <c r="E5509" s="72" t="s">
        <v>10399</v>
      </c>
      <c r="F5509" s="72"/>
      <c r="G5509" s="72" t="s">
        <v>10393</v>
      </c>
      <c r="H5509" s="72">
        <v>1680</v>
      </c>
      <c r="I5509" s="94">
        <v>193</v>
      </c>
      <c r="J5509" s="73">
        <v>1</v>
      </c>
      <c r="K5509" s="74">
        <v>16497</v>
      </c>
      <c r="L5509" s="72" t="s">
        <v>10394</v>
      </c>
      <c r="M5509" s="72"/>
      <c r="N5509" s="72" t="s">
        <v>10397</v>
      </c>
      <c r="O5509" s="72" t="s">
        <v>10461</v>
      </c>
      <c r="P5509" s="72"/>
      <c r="Q5509" s="75"/>
      <c r="R5509" s="72"/>
    </row>
    <row r="5510" spans="1:18" x14ac:dyDescent="0.25">
      <c r="A5510" s="72" t="str">
        <f t="shared" si="163"/>
        <v>RF</v>
      </c>
      <c r="B5510" s="72" t="str">
        <f t="shared" si="164"/>
        <v>835</v>
      </c>
      <c r="C5510" s="72" t="s">
        <v>4183</v>
      </c>
      <c r="D5510" s="72" t="s">
        <v>132</v>
      </c>
      <c r="E5510" s="72" t="s">
        <v>10399</v>
      </c>
      <c r="F5510" s="72"/>
      <c r="G5510" s="72" t="s">
        <v>10393</v>
      </c>
      <c r="H5510" s="72">
        <v>1680</v>
      </c>
      <c r="I5510" s="94">
        <v>194</v>
      </c>
      <c r="J5510" s="73">
        <v>1</v>
      </c>
      <c r="K5510" s="74">
        <v>16497</v>
      </c>
      <c r="L5510" s="72" t="s">
        <v>10394</v>
      </c>
      <c r="M5510" s="72"/>
      <c r="N5510" s="72" t="s">
        <v>10397</v>
      </c>
      <c r="O5510" s="72" t="s">
        <v>10461</v>
      </c>
      <c r="P5510" s="72"/>
      <c r="Q5510" s="75"/>
      <c r="R5510" s="72"/>
    </row>
    <row r="5511" spans="1:18" x14ac:dyDescent="0.25">
      <c r="A5511" s="72" t="str">
        <f t="shared" si="163"/>
        <v>RF</v>
      </c>
      <c r="B5511" s="72" t="str">
        <f t="shared" si="164"/>
        <v>836</v>
      </c>
      <c r="C5511" s="72" t="s">
        <v>5602</v>
      </c>
      <c r="D5511" s="72" t="s">
        <v>132</v>
      </c>
      <c r="E5511" s="72" t="s">
        <v>10399</v>
      </c>
      <c r="F5511" s="72"/>
      <c r="G5511" s="72" t="s">
        <v>10393</v>
      </c>
      <c r="H5511" s="72">
        <v>1680</v>
      </c>
      <c r="I5511" s="94">
        <v>195</v>
      </c>
      <c r="J5511" s="73">
        <v>1</v>
      </c>
      <c r="K5511" s="74">
        <v>16497</v>
      </c>
      <c r="L5511" s="72" t="s">
        <v>10394</v>
      </c>
      <c r="M5511" s="72"/>
      <c r="N5511" s="72" t="s">
        <v>10397</v>
      </c>
      <c r="O5511" s="72" t="s">
        <v>10461</v>
      </c>
      <c r="P5511" s="72"/>
      <c r="Q5511" s="75"/>
      <c r="R5511" s="72"/>
    </row>
    <row r="5512" spans="1:18" x14ac:dyDescent="0.25">
      <c r="A5512" s="72" t="str">
        <f t="shared" si="163"/>
        <v>RF</v>
      </c>
      <c r="B5512" s="72" t="str">
        <f t="shared" si="164"/>
        <v>837</v>
      </c>
      <c r="C5512" s="72" t="s">
        <v>8422</v>
      </c>
      <c r="D5512" s="72" t="s">
        <v>132</v>
      </c>
      <c r="E5512" s="72" t="s">
        <v>10399</v>
      </c>
      <c r="F5512" s="72"/>
      <c r="G5512" s="72" t="s">
        <v>10393</v>
      </c>
      <c r="H5512" s="72">
        <v>1680</v>
      </c>
      <c r="I5512" s="94">
        <v>196</v>
      </c>
      <c r="J5512" s="73">
        <v>1</v>
      </c>
      <c r="K5512" s="74">
        <v>16497</v>
      </c>
      <c r="L5512" s="72" t="s">
        <v>10394</v>
      </c>
      <c r="M5512" s="72"/>
      <c r="N5512" s="72" t="s">
        <v>10397</v>
      </c>
      <c r="O5512" s="72" t="s">
        <v>10461</v>
      </c>
      <c r="P5512" s="72"/>
      <c r="Q5512" s="75"/>
      <c r="R5512" s="72"/>
    </row>
    <row r="5513" spans="1:18" x14ac:dyDescent="0.25">
      <c r="A5513" s="72" t="str">
        <f t="shared" si="163"/>
        <v>RF</v>
      </c>
      <c r="B5513" s="72" t="str">
        <f t="shared" si="164"/>
        <v>838</v>
      </c>
      <c r="C5513" s="72" t="s">
        <v>5760</v>
      </c>
      <c r="D5513" s="72" t="s">
        <v>132</v>
      </c>
      <c r="E5513" s="72" t="s">
        <v>10399</v>
      </c>
      <c r="F5513" s="72"/>
      <c r="G5513" s="72" t="s">
        <v>10393</v>
      </c>
      <c r="H5513" s="72">
        <v>1680</v>
      </c>
      <c r="I5513" s="94">
        <v>197</v>
      </c>
      <c r="J5513" s="73">
        <v>1</v>
      </c>
      <c r="K5513" s="74">
        <v>16528</v>
      </c>
      <c r="L5513" s="72" t="s">
        <v>10394</v>
      </c>
      <c r="M5513" s="72"/>
      <c r="N5513" s="72" t="s">
        <v>10397</v>
      </c>
      <c r="O5513" s="72" t="s">
        <v>10461</v>
      </c>
      <c r="P5513" s="72"/>
      <c r="Q5513" s="75"/>
      <c r="R5513" s="72"/>
    </row>
    <row r="5514" spans="1:18" x14ac:dyDescent="0.25">
      <c r="A5514" s="72" t="str">
        <f t="shared" si="163"/>
        <v>RF</v>
      </c>
      <c r="B5514" s="72" t="str">
        <f t="shared" si="164"/>
        <v>839</v>
      </c>
      <c r="C5514" s="72" t="s">
        <v>4893</v>
      </c>
      <c r="D5514" s="72" t="s">
        <v>132</v>
      </c>
      <c r="E5514" s="72" t="s">
        <v>10399</v>
      </c>
      <c r="F5514" s="72"/>
      <c r="G5514" s="72" t="s">
        <v>10393</v>
      </c>
      <c r="H5514" s="72">
        <v>1680</v>
      </c>
      <c r="I5514" s="94">
        <v>198</v>
      </c>
      <c r="J5514" s="73">
        <v>1</v>
      </c>
      <c r="K5514" s="74">
        <v>16528</v>
      </c>
      <c r="L5514" s="72" t="s">
        <v>10394</v>
      </c>
      <c r="M5514" s="72"/>
      <c r="N5514" s="72" t="s">
        <v>10397</v>
      </c>
      <c r="O5514" s="72" t="s">
        <v>10461</v>
      </c>
      <c r="P5514" s="72"/>
      <c r="Q5514" s="75"/>
      <c r="R5514" s="72"/>
    </row>
    <row r="5515" spans="1:18" x14ac:dyDescent="0.25">
      <c r="A5515" s="72" t="str">
        <f t="shared" si="163"/>
        <v>RF</v>
      </c>
      <c r="B5515" s="72" t="str">
        <f t="shared" si="164"/>
        <v>840</v>
      </c>
      <c r="C5515" s="72" t="s">
        <v>7009</v>
      </c>
      <c r="D5515" s="72" t="s">
        <v>132</v>
      </c>
      <c r="E5515" s="72" t="s">
        <v>10399</v>
      </c>
      <c r="F5515" s="72"/>
      <c r="G5515" s="72" t="s">
        <v>10393</v>
      </c>
      <c r="H5515" s="72">
        <v>1680</v>
      </c>
      <c r="I5515" s="94">
        <v>199</v>
      </c>
      <c r="J5515" s="73">
        <v>1</v>
      </c>
      <c r="K5515" s="74">
        <v>16528</v>
      </c>
      <c r="L5515" s="72" t="s">
        <v>10394</v>
      </c>
      <c r="M5515" s="72"/>
      <c r="N5515" s="72" t="s">
        <v>10397</v>
      </c>
      <c r="O5515" s="72" t="s">
        <v>10461</v>
      </c>
      <c r="P5515" s="72"/>
      <c r="Q5515" s="75"/>
      <c r="R5515" s="72"/>
    </row>
    <row r="5516" spans="1:18" x14ac:dyDescent="0.25">
      <c r="A5516" s="72" t="str">
        <f t="shared" si="163"/>
        <v>RF</v>
      </c>
      <c r="B5516" s="72" t="str">
        <f t="shared" si="164"/>
        <v>841</v>
      </c>
      <c r="C5516" s="72" t="s">
        <v>5083</v>
      </c>
      <c r="D5516" s="72" t="s">
        <v>132</v>
      </c>
      <c r="E5516" s="72" t="s">
        <v>10399</v>
      </c>
      <c r="F5516" s="72"/>
      <c r="G5516" s="72" t="s">
        <v>10393</v>
      </c>
      <c r="H5516" s="72">
        <v>1680</v>
      </c>
      <c r="I5516" s="94">
        <v>200</v>
      </c>
      <c r="J5516" s="73">
        <v>1</v>
      </c>
      <c r="K5516" s="74">
        <v>16528</v>
      </c>
      <c r="L5516" s="72" t="s">
        <v>10394</v>
      </c>
      <c r="M5516" s="72"/>
      <c r="N5516" s="72" t="s">
        <v>10397</v>
      </c>
      <c r="O5516" s="72" t="s">
        <v>10461</v>
      </c>
      <c r="P5516" s="72"/>
      <c r="Q5516" s="75"/>
      <c r="R5516" s="72"/>
    </row>
    <row r="5517" spans="1:18" x14ac:dyDescent="0.25">
      <c r="A5517" s="72" t="str">
        <f t="shared" si="163"/>
        <v>RF</v>
      </c>
      <c r="B5517" s="72" t="str">
        <f t="shared" si="164"/>
        <v>842</v>
      </c>
      <c r="C5517" s="72" t="s">
        <v>4581</v>
      </c>
      <c r="D5517" s="72" t="s">
        <v>132</v>
      </c>
      <c r="E5517" s="72" t="s">
        <v>10399</v>
      </c>
      <c r="F5517" s="72"/>
      <c r="G5517" s="72" t="s">
        <v>10393</v>
      </c>
      <c r="H5517" s="72">
        <v>1680</v>
      </c>
      <c r="I5517" s="94">
        <v>201</v>
      </c>
      <c r="J5517" s="73">
        <v>1</v>
      </c>
      <c r="K5517" s="74">
        <v>16528</v>
      </c>
      <c r="L5517" s="72" t="s">
        <v>10394</v>
      </c>
      <c r="M5517" s="72"/>
      <c r="N5517" s="72" t="s">
        <v>10397</v>
      </c>
      <c r="O5517" s="72" t="s">
        <v>10461</v>
      </c>
      <c r="P5517" s="72"/>
      <c r="Q5517" s="75"/>
      <c r="R5517" s="72"/>
    </row>
    <row r="5518" spans="1:18" x14ac:dyDescent="0.25">
      <c r="A5518" s="72" t="str">
        <f t="shared" si="163"/>
        <v>RF</v>
      </c>
      <c r="B5518" s="72" t="str">
        <f t="shared" si="164"/>
        <v>843</v>
      </c>
      <c r="C5518" s="72" t="s">
        <v>5222</v>
      </c>
      <c r="D5518" s="72" t="s">
        <v>132</v>
      </c>
      <c r="E5518" s="72" t="s">
        <v>10399</v>
      </c>
      <c r="F5518" s="72"/>
      <c r="G5518" s="72" t="s">
        <v>10393</v>
      </c>
      <c r="H5518" s="72">
        <v>1680</v>
      </c>
      <c r="I5518" s="94">
        <v>202</v>
      </c>
      <c r="J5518" s="73">
        <v>1</v>
      </c>
      <c r="K5518" s="74">
        <v>16528</v>
      </c>
      <c r="L5518" s="72" t="s">
        <v>10394</v>
      </c>
      <c r="M5518" s="72"/>
      <c r="N5518" s="72" t="s">
        <v>10397</v>
      </c>
      <c r="O5518" s="72" t="s">
        <v>10461</v>
      </c>
      <c r="P5518" s="72"/>
      <c r="Q5518" s="75"/>
      <c r="R5518" s="72"/>
    </row>
    <row r="5519" spans="1:18" x14ac:dyDescent="0.25">
      <c r="A5519" s="72" t="str">
        <f t="shared" si="163"/>
        <v>RF</v>
      </c>
      <c r="B5519" s="72" t="str">
        <f t="shared" si="164"/>
        <v>844</v>
      </c>
      <c r="C5519" s="72" t="s">
        <v>6196</v>
      </c>
      <c r="D5519" s="72" t="s">
        <v>132</v>
      </c>
      <c r="E5519" s="72" t="s">
        <v>10399</v>
      </c>
      <c r="F5519" s="72"/>
      <c r="G5519" s="72" t="s">
        <v>10393</v>
      </c>
      <c r="H5519" s="72">
        <v>1680</v>
      </c>
      <c r="I5519" s="94">
        <v>203</v>
      </c>
      <c r="J5519" s="73">
        <v>1</v>
      </c>
      <c r="K5519" s="74">
        <v>16528</v>
      </c>
      <c r="L5519" s="72" t="s">
        <v>10394</v>
      </c>
      <c r="M5519" s="72"/>
      <c r="N5519" s="72" t="s">
        <v>10397</v>
      </c>
      <c r="O5519" s="72" t="s">
        <v>10461</v>
      </c>
      <c r="P5519" s="72"/>
      <c r="Q5519" s="75"/>
      <c r="R5519" s="72"/>
    </row>
    <row r="5520" spans="1:18" x14ac:dyDescent="0.25">
      <c r="A5520" s="72" t="str">
        <f t="shared" si="163"/>
        <v>RF</v>
      </c>
      <c r="B5520" s="72" t="str">
        <f t="shared" si="164"/>
        <v>845</v>
      </c>
      <c r="C5520" s="72" t="s">
        <v>5349</v>
      </c>
      <c r="D5520" s="72" t="s">
        <v>132</v>
      </c>
      <c r="E5520" s="72" t="s">
        <v>10399</v>
      </c>
      <c r="F5520" s="72"/>
      <c r="G5520" s="72" t="s">
        <v>10393</v>
      </c>
      <c r="H5520" s="72">
        <v>1680</v>
      </c>
      <c r="I5520" s="94">
        <v>204</v>
      </c>
      <c r="J5520" s="73">
        <v>1</v>
      </c>
      <c r="K5520" s="74">
        <v>16528</v>
      </c>
      <c r="L5520" s="72" t="s">
        <v>10394</v>
      </c>
      <c r="M5520" s="72"/>
      <c r="N5520" s="72" t="s">
        <v>10397</v>
      </c>
      <c r="O5520" s="72" t="s">
        <v>10461</v>
      </c>
      <c r="P5520" s="72"/>
      <c r="Q5520" s="75"/>
      <c r="R5520" s="72"/>
    </row>
    <row r="5521" spans="1:18" x14ac:dyDescent="0.25">
      <c r="A5521" s="72" t="str">
        <f t="shared" si="163"/>
        <v>RF</v>
      </c>
      <c r="B5521" s="72" t="str">
        <f t="shared" si="164"/>
        <v>846</v>
      </c>
      <c r="C5521" s="72" t="s">
        <v>7611</v>
      </c>
      <c r="D5521" s="72" t="s">
        <v>132</v>
      </c>
      <c r="E5521" s="72" t="s">
        <v>10399</v>
      </c>
      <c r="F5521" s="72"/>
      <c r="G5521" s="72" t="s">
        <v>10393</v>
      </c>
      <c r="H5521" s="72">
        <v>1680</v>
      </c>
      <c r="I5521" s="94">
        <v>205</v>
      </c>
      <c r="J5521" s="73">
        <v>1</v>
      </c>
      <c r="K5521" s="74">
        <v>16528</v>
      </c>
      <c r="L5521" s="72" t="s">
        <v>10394</v>
      </c>
      <c r="M5521" s="72"/>
      <c r="N5521" s="72" t="s">
        <v>10397</v>
      </c>
      <c r="O5521" s="72" t="s">
        <v>10461</v>
      </c>
      <c r="P5521" s="72"/>
      <c r="Q5521" s="75"/>
      <c r="R5521" s="72"/>
    </row>
    <row r="5522" spans="1:18" x14ac:dyDescent="0.25">
      <c r="A5522" s="72" t="str">
        <f t="shared" si="163"/>
        <v>RF</v>
      </c>
      <c r="B5522" s="72" t="str">
        <f t="shared" si="164"/>
        <v>847</v>
      </c>
      <c r="C5522" s="72" t="s">
        <v>2923</v>
      </c>
      <c r="D5522" s="72" t="s">
        <v>132</v>
      </c>
      <c r="E5522" s="72" t="s">
        <v>10399</v>
      </c>
      <c r="F5522" s="72"/>
      <c r="G5522" s="72" t="s">
        <v>10393</v>
      </c>
      <c r="H5522" s="72">
        <v>1680</v>
      </c>
      <c r="I5522" s="94">
        <v>206</v>
      </c>
      <c r="J5522" s="73">
        <v>1</v>
      </c>
      <c r="K5522" s="74">
        <v>16528</v>
      </c>
      <c r="L5522" s="72" t="s">
        <v>10394</v>
      </c>
      <c r="M5522" s="72"/>
      <c r="N5522" s="72" t="s">
        <v>10397</v>
      </c>
      <c r="O5522" s="72" t="s">
        <v>10461</v>
      </c>
      <c r="P5522" s="72"/>
      <c r="Q5522" s="75"/>
      <c r="R5522" s="72"/>
    </row>
    <row r="5523" spans="1:18" x14ac:dyDescent="0.25">
      <c r="A5523" s="72" t="str">
        <f t="shared" si="163"/>
        <v>RF</v>
      </c>
      <c r="B5523" s="72" t="str">
        <f t="shared" si="164"/>
        <v>848</v>
      </c>
      <c r="C5523" s="72" t="s">
        <v>9067</v>
      </c>
      <c r="D5523" s="72" t="s">
        <v>132</v>
      </c>
      <c r="E5523" s="72" t="s">
        <v>10399</v>
      </c>
      <c r="F5523" s="72"/>
      <c r="G5523" s="72" t="s">
        <v>10393</v>
      </c>
      <c r="H5523" s="72">
        <v>1680</v>
      </c>
      <c r="I5523" s="94">
        <v>207</v>
      </c>
      <c r="J5523" s="73">
        <v>1</v>
      </c>
      <c r="K5523" s="74">
        <v>16528</v>
      </c>
      <c r="L5523" s="72" t="s">
        <v>10394</v>
      </c>
      <c r="M5523" s="72"/>
      <c r="N5523" s="72" t="s">
        <v>10397</v>
      </c>
      <c r="O5523" s="72" t="s">
        <v>10461</v>
      </c>
      <c r="P5523" s="72"/>
      <c r="Q5523" s="75"/>
      <c r="R5523" s="72"/>
    </row>
    <row r="5524" spans="1:18" x14ac:dyDescent="0.25">
      <c r="A5524" s="72" t="str">
        <f t="shared" si="163"/>
        <v>RF</v>
      </c>
      <c r="B5524" s="72" t="str">
        <f t="shared" si="164"/>
        <v>849</v>
      </c>
      <c r="C5524" s="72" t="s">
        <v>9556</v>
      </c>
      <c r="D5524" s="72" t="s">
        <v>132</v>
      </c>
      <c r="E5524" s="72" t="s">
        <v>10399</v>
      </c>
      <c r="F5524" s="72"/>
      <c r="G5524" s="72" t="s">
        <v>10393</v>
      </c>
      <c r="H5524" s="72">
        <v>1680</v>
      </c>
      <c r="I5524" s="94">
        <v>208</v>
      </c>
      <c r="J5524" s="73">
        <v>1</v>
      </c>
      <c r="K5524" s="74">
        <v>16528</v>
      </c>
      <c r="L5524" s="72" t="s">
        <v>10394</v>
      </c>
      <c r="M5524" s="72"/>
      <c r="N5524" s="72" t="s">
        <v>10397</v>
      </c>
      <c r="O5524" s="72" t="s">
        <v>10461</v>
      </c>
      <c r="P5524" s="72"/>
      <c r="Q5524" s="75"/>
      <c r="R5524" s="72"/>
    </row>
    <row r="5525" spans="1:18" x14ac:dyDescent="0.25">
      <c r="A5525" s="72" t="str">
        <f t="shared" si="163"/>
        <v>RF</v>
      </c>
      <c r="B5525" s="72" t="str">
        <f t="shared" si="164"/>
        <v>850</v>
      </c>
      <c r="C5525" s="72" t="s">
        <v>5335</v>
      </c>
      <c r="D5525" s="72" t="s">
        <v>132</v>
      </c>
      <c r="E5525" s="72" t="s">
        <v>10399</v>
      </c>
      <c r="F5525" s="72"/>
      <c r="G5525" s="72" t="s">
        <v>10393</v>
      </c>
      <c r="H5525" s="72">
        <v>1680</v>
      </c>
      <c r="I5525" s="94">
        <v>209</v>
      </c>
      <c r="J5525" s="73">
        <v>1</v>
      </c>
      <c r="K5525" s="74">
        <v>16528</v>
      </c>
      <c r="L5525" s="72" t="s">
        <v>10394</v>
      </c>
      <c r="M5525" s="72"/>
      <c r="N5525" s="72" t="s">
        <v>10397</v>
      </c>
      <c r="O5525" s="72" t="s">
        <v>10461</v>
      </c>
      <c r="P5525" s="72"/>
      <c r="Q5525" s="75"/>
      <c r="R5525" s="72"/>
    </row>
    <row r="5526" spans="1:18" x14ac:dyDescent="0.25">
      <c r="A5526" s="72" t="str">
        <f t="shared" si="163"/>
        <v>RF</v>
      </c>
      <c r="B5526" s="72" t="str">
        <f t="shared" si="164"/>
        <v>851</v>
      </c>
      <c r="C5526" s="72" t="s">
        <v>4588</v>
      </c>
      <c r="D5526" s="72" t="s">
        <v>132</v>
      </c>
      <c r="E5526" s="72" t="s">
        <v>10399</v>
      </c>
      <c r="F5526" s="72"/>
      <c r="G5526" s="72" t="s">
        <v>10393</v>
      </c>
      <c r="H5526" s="72">
        <v>1680</v>
      </c>
      <c r="I5526" s="94">
        <v>210</v>
      </c>
      <c r="J5526" s="73">
        <v>1</v>
      </c>
      <c r="K5526" s="74">
        <v>16528</v>
      </c>
      <c r="L5526" s="72" t="s">
        <v>10394</v>
      </c>
      <c r="M5526" s="72"/>
      <c r="N5526" s="72" t="s">
        <v>10397</v>
      </c>
      <c r="O5526" s="72" t="s">
        <v>10461</v>
      </c>
      <c r="P5526" s="72"/>
      <c r="Q5526" s="75"/>
      <c r="R5526" s="72"/>
    </row>
    <row r="5527" spans="1:18" x14ac:dyDescent="0.25">
      <c r="A5527" s="72" t="str">
        <f t="shared" si="163"/>
        <v>RF</v>
      </c>
      <c r="B5527" s="72" t="str">
        <f t="shared" si="164"/>
        <v>852</v>
      </c>
      <c r="C5527" s="72" t="s">
        <v>4452</v>
      </c>
      <c r="D5527" s="72" t="s">
        <v>132</v>
      </c>
      <c r="E5527" s="72" t="s">
        <v>10399</v>
      </c>
      <c r="F5527" s="72"/>
      <c r="G5527" s="72" t="s">
        <v>10393</v>
      </c>
      <c r="H5527" s="72">
        <v>1680</v>
      </c>
      <c r="I5527" s="94">
        <v>211</v>
      </c>
      <c r="J5527" s="73">
        <v>1</v>
      </c>
      <c r="K5527" s="74">
        <v>16528</v>
      </c>
      <c r="L5527" s="72" t="s">
        <v>10394</v>
      </c>
      <c r="M5527" s="72"/>
      <c r="N5527" s="72" t="s">
        <v>10397</v>
      </c>
      <c r="O5527" s="72" t="s">
        <v>10461</v>
      </c>
      <c r="P5527" s="72"/>
      <c r="Q5527" s="75"/>
      <c r="R5527" s="72"/>
    </row>
    <row r="5528" spans="1:18" x14ac:dyDescent="0.25">
      <c r="A5528" s="72" t="str">
        <f t="shared" si="163"/>
        <v>RF</v>
      </c>
      <c r="B5528" s="72" t="str">
        <f t="shared" si="164"/>
        <v>853</v>
      </c>
      <c r="C5528" s="72" t="s">
        <v>7642</v>
      </c>
      <c r="D5528" s="72" t="s">
        <v>132</v>
      </c>
      <c r="E5528" s="72" t="s">
        <v>10399</v>
      </c>
      <c r="F5528" s="72"/>
      <c r="G5528" s="72" t="s">
        <v>10393</v>
      </c>
      <c r="H5528" s="72">
        <v>1680</v>
      </c>
      <c r="I5528" s="94">
        <v>212</v>
      </c>
      <c r="J5528" s="73">
        <v>1</v>
      </c>
      <c r="K5528" s="74">
        <v>16528</v>
      </c>
      <c r="L5528" s="72" t="s">
        <v>10394</v>
      </c>
      <c r="M5528" s="72"/>
      <c r="N5528" s="72" t="s">
        <v>10397</v>
      </c>
      <c r="O5528" s="72" t="s">
        <v>10461</v>
      </c>
      <c r="P5528" s="72"/>
      <c r="Q5528" s="75"/>
      <c r="R5528" s="72"/>
    </row>
    <row r="5529" spans="1:18" x14ac:dyDescent="0.25">
      <c r="A5529" s="72" t="str">
        <f t="shared" si="163"/>
        <v>RF</v>
      </c>
      <c r="B5529" s="72" t="str">
        <f t="shared" si="164"/>
        <v>854</v>
      </c>
      <c r="C5529" s="72" t="s">
        <v>4172</v>
      </c>
      <c r="D5529" s="72" t="s">
        <v>132</v>
      </c>
      <c r="E5529" s="72" t="s">
        <v>10399</v>
      </c>
      <c r="F5529" s="72"/>
      <c r="G5529" s="72" t="s">
        <v>10393</v>
      </c>
      <c r="H5529" s="72">
        <v>1680</v>
      </c>
      <c r="I5529" s="94">
        <v>213</v>
      </c>
      <c r="J5529" s="73">
        <v>1</v>
      </c>
      <c r="K5529" s="74">
        <v>16528</v>
      </c>
      <c r="L5529" s="72" t="s">
        <v>10394</v>
      </c>
      <c r="M5529" s="72"/>
      <c r="N5529" s="72" t="s">
        <v>10397</v>
      </c>
      <c r="O5529" s="72" t="s">
        <v>10461</v>
      </c>
      <c r="P5529" s="72"/>
      <c r="Q5529" s="75"/>
      <c r="R5529" s="72"/>
    </row>
    <row r="5530" spans="1:18" x14ac:dyDescent="0.25">
      <c r="A5530" s="72" t="str">
        <f t="shared" si="163"/>
        <v>RF</v>
      </c>
      <c r="B5530" s="72" t="str">
        <f t="shared" si="164"/>
        <v>855</v>
      </c>
      <c r="C5530" s="72" t="s">
        <v>5018</v>
      </c>
      <c r="D5530" s="72" t="s">
        <v>132</v>
      </c>
      <c r="E5530" s="72" t="s">
        <v>10399</v>
      </c>
      <c r="F5530" s="72"/>
      <c r="G5530" s="72" t="s">
        <v>10393</v>
      </c>
      <c r="H5530" s="72">
        <v>1680</v>
      </c>
      <c r="I5530" s="94">
        <v>214</v>
      </c>
      <c r="J5530" s="73">
        <v>1</v>
      </c>
      <c r="K5530" s="74">
        <v>16528</v>
      </c>
      <c r="L5530" s="72" t="s">
        <v>10394</v>
      </c>
      <c r="M5530" s="72"/>
      <c r="N5530" s="72" t="s">
        <v>10397</v>
      </c>
      <c r="O5530" s="72" t="s">
        <v>10461</v>
      </c>
      <c r="P5530" s="72"/>
      <c r="Q5530" s="75"/>
      <c r="R5530" s="72"/>
    </row>
    <row r="5531" spans="1:18" x14ac:dyDescent="0.25">
      <c r="A5531" s="72" t="str">
        <f t="shared" si="163"/>
        <v>RF</v>
      </c>
      <c r="B5531" s="72" t="str">
        <f t="shared" si="164"/>
        <v>856</v>
      </c>
      <c r="C5531" s="72" t="s">
        <v>8418</v>
      </c>
      <c r="D5531" s="72" t="s">
        <v>132</v>
      </c>
      <c r="E5531" s="72" t="s">
        <v>10399</v>
      </c>
      <c r="F5531" s="72"/>
      <c r="G5531" s="72" t="s">
        <v>10393</v>
      </c>
      <c r="H5531" s="72">
        <v>1680</v>
      </c>
      <c r="I5531" s="94">
        <v>215</v>
      </c>
      <c r="J5531" s="73">
        <v>1</v>
      </c>
      <c r="K5531" s="74">
        <v>16528</v>
      </c>
      <c r="L5531" s="72" t="s">
        <v>10394</v>
      </c>
      <c r="M5531" s="72"/>
      <c r="N5531" s="72" t="s">
        <v>10397</v>
      </c>
      <c r="O5531" s="72" t="s">
        <v>10461</v>
      </c>
      <c r="P5531" s="72"/>
      <c r="Q5531" s="75"/>
      <c r="R5531" s="72"/>
    </row>
    <row r="5532" spans="1:18" x14ac:dyDescent="0.25">
      <c r="A5532" s="72" t="str">
        <f t="shared" si="163"/>
        <v>RF</v>
      </c>
      <c r="B5532" s="72" t="str">
        <f t="shared" si="164"/>
        <v>857</v>
      </c>
      <c r="C5532" s="72" t="s">
        <v>4902</v>
      </c>
      <c r="D5532" s="72" t="s">
        <v>132</v>
      </c>
      <c r="E5532" s="72" t="s">
        <v>10399</v>
      </c>
      <c r="F5532" s="72"/>
      <c r="G5532" s="72" t="s">
        <v>10393</v>
      </c>
      <c r="H5532" s="72">
        <v>1680</v>
      </c>
      <c r="I5532" s="94">
        <v>216</v>
      </c>
      <c r="J5532" s="73">
        <v>1</v>
      </c>
      <c r="K5532" s="74">
        <v>16528</v>
      </c>
      <c r="L5532" s="72" t="s">
        <v>10394</v>
      </c>
      <c r="M5532" s="72"/>
      <c r="N5532" s="72" t="s">
        <v>10397</v>
      </c>
      <c r="O5532" s="72" t="s">
        <v>10461</v>
      </c>
      <c r="P5532" s="72"/>
      <c r="Q5532" s="75"/>
      <c r="R5532" s="72"/>
    </row>
    <row r="5533" spans="1:18" x14ac:dyDescent="0.25">
      <c r="A5533" s="72" t="str">
        <f t="shared" si="163"/>
        <v>RF</v>
      </c>
      <c r="B5533" s="72" t="str">
        <f t="shared" si="164"/>
        <v>858</v>
      </c>
      <c r="C5533" s="72" t="s">
        <v>3245</v>
      </c>
      <c r="D5533" s="72" t="s">
        <v>132</v>
      </c>
      <c r="E5533" s="72" t="s">
        <v>10399</v>
      </c>
      <c r="F5533" s="72"/>
      <c r="G5533" s="72" t="s">
        <v>10393</v>
      </c>
      <c r="H5533" s="72">
        <v>1680</v>
      </c>
      <c r="I5533" s="94">
        <v>217</v>
      </c>
      <c r="J5533" s="73">
        <v>1</v>
      </c>
      <c r="K5533" s="74">
        <v>16528</v>
      </c>
      <c r="L5533" s="72" t="s">
        <v>10394</v>
      </c>
      <c r="M5533" s="72"/>
      <c r="N5533" s="72" t="s">
        <v>10397</v>
      </c>
      <c r="O5533" s="72" t="s">
        <v>10461</v>
      </c>
      <c r="P5533" s="72"/>
      <c r="Q5533" s="75"/>
      <c r="R5533" s="72"/>
    </row>
    <row r="5534" spans="1:18" x14ac:dyDescent="0.25">
      <c r="A5534" s="72" t="str">
        <f t="shared" si="163"/>
        <v>RF</v>
      </c>
      <c r="B5534" s="72" t="str">
        <f t="shared" si="164"/>
        <v>859</v>
      </c>
      <c r="C5534" s="72" t="s">
        <v>7887</v>
      </c>
      <c r="D5534" s="72" t="s">
        <v>132</v>
      </c>
      <c r="E5534" s="72" t="s">
        <v>10399</v>
      </c>
      <c r="F5534" s="72"/>
      <c r="G5534" s="72" t="s">
        <v>10393</v>
      </c>
      <c r="H5534" s="72">
        <v>1680</v>
      </c>
      <c r="I5534" s="94">
        <v>218</v>
      </c>
      <c r="J5534" s="73">
        <v>1</v>
      </c>
      <c r="K5534" s="74">
        <v>16528</v>
      </c>
      <c r="L5534" s="72" t="s">
        <v>10394</v>
      </c>
      <c r="M5534" s="72"/>
      <c r="N5534" s="72" t="s">
        <v>10397</v>
      </c>
      <c r="O5534" s="72" t="s">
        <v>10461</v>
      </c>
      <c r="P5534" s="72"/>
      <c r="Q5534" s="75"/>
      <c r="R5534" s="72"/>
    </row>
    <row r="5535" spans="1:18" x14ac:dyDescent="0.25">
      <c r="A5535" s="72" t="str">
        <f t="shared" si="163"/>
        <v>RF</v>
      </c>
      <c r="B5535" s="72" t="str">
        <f t="shared" si="164"/>
        <v>873</v>
      </c>
      <c r="C5535" s="72" t="s">
        <v>9944</v>
      </c>
      <c r="D5535" s="72" t="s">
        <v>132</v>
      </c>
      <c r="E5535" s="72" t="s">
        <v>10399</v>
      </c>
      <c r="F5535" s="72"/>
      <c r="G5535" s="72" t="s">
        <v>10393</v>
      </c>
      <c r="H5535" s="72">
        <v>1680</v>
      </c>
      <c r="I5535" s="94">
        <v>219</v>
      </c>
      <c r="J5535" s="73">
        <v>1</v>
      </c>
      <c r="K5535" s="74">
        <v>16528</v>
      </c>
      <c r="L5535" s="72" t="s">
        <v>10394</v>
      </c>
      <c r="M5535" s="72"/>
      <c r="N5535" s="72" t="s">
        <v>10397</v>
      </c>
      <c r="O5535" s="72" t="s">
        <v>10461</v>
      </c>
      <c r="P5535" s="72"/>
      <c r="Q5535" s="75"/>
      <c r="R5535" s="72"/>
    </row>
    <row r="5536" spans="1:18" x14ac:dyDescent="0.25">
      <c r="A5536" s="72" t="str">
        <f t="shared" si="163"/>
        <v>RF</v>
      </c>
      <c r="B5536" s="72" t="str">
        <f t="shared" si="164"/>
        <v>874</v>
      </c>
      <c r="C5536" s="72" t="s">
        <v>6352</v>
      </c>
      <c r="D5536" s="72" t="s">
        <v>132</v>
      </c>
      <c r="E5536" s="72" t="s">
        <v>10399</v>
      </c>
      <c r="F5536" s="72"/>
      <c r="G5536" s="72" t="s">
        <v>10393</v>
      </c>
      <c r="H5536" s="72">
        <v>1680</v>
      </c>
      <c r="I5536" s="94">
        <v>220</v>
      </c>
      <c r="J5536" s="73">
        <v>1</v>
      </c>
      <c r="K5536" s="74">
        <v>16528</v>
      </c>
      <c r="L5536" s="72" t="s">
        <v>10394</v>
      </c>
      <c r="M5536" s="72"/>
      <c r="N5536" s="72" t="s">
        <v>10397</v>
      </c>
      <c r="O5536" s="72" t="s">
        <v>10461</v>
      </c>
      <c r="P5536" s="72"/>
      <c r="Q5536" s="75"/>
      <c r="R5536" s="72"/>
    </row>
    <row r="5537" spans="1:18" x14ac:dyDescent="0.25">
      <c r="A5537" s="72" t="str">
        <f t="shared" si="163"/>
        <v>RF</v>
      </c>
      <c r="B5537" s="72" t="str">
        <f t="shared" si="164"/>
        <v>875</v>
      </c>
      <c r="C5537" s="72" t="s">
        <v>8301</v>
      </c>
      <c r="D5537" s="72" t="s">
        <v>132</v>
      </c>
      <c r="E5537" s="72" t="s">
        <v>10399</v>
      </c>
      <c r="F5537" s="72"/>
      <c r="G5537" s="72" t="s">
        <v>10393</v>
      </c>
      <c r="H5537" s="72">
        <v>1680</v>
      </c>
      <c r="I5537" s="94">
        <v>221</v>
      </c>
      <c r="J5537" s="73">
        <v>1</v>
      </c>
      <c r="K5537" s="74">
        <v>16528</v>
      </c>
      <c r="L5537" s="72" t="s">
        <v>10394</v>
      </c>
      <c r="M5537" s="72"/>
      <c r="N5537" s="72" t="s">
        <v>10397</v>
      </c>
      <c r="O5537" s="72" t="s">
        <v>10461</v>
      </c>
      <c r="P5537" s="72"/>
      <c r="Q5537" s="75"/>
      <c r="R5537" s="72"/>
    </row>
    <row r="5538" spans="1:18" x14ac:dyDescent="0.25">
      <c r="A5538" s="72" t="str">
        <f t="shared" si="163"/>
        <v>RF</v>
      </c>
      <c r="B5538" s="72" t="str">
        <f t="shared" si="164"/>
        <v>876</v>
      </c>
      <c r="C5538" s="72" t="s">
        <v>4483</v>
      </c>
      <c r="D5538" s="72" t="s">
        <v>132</v>
      </c>
      <c r="E5538" s="72" t="s">
        <v>10399</v>
      </c>
      <c r="F5538" s="72"/>
      <c r="G5538" s="72" t="s">
        <v>10393</v>
      </c>
      <c r="H5538" s="72">
        <v>1680</v>
      </c>
      <c r="I5538" s="94">
        <v>222</v>
      </c>
      <c r="J5538" s="73">
        <v>1</v>
      </c>
      <c r="K5538" s="74">
        <v>16528</v>
      </c>
      <c r="L5538" s="72" t="s">
        <v>10394</v>
      </c>
      <c r="M5538" s="72"/>
      <c r="N5538" s="72" t="s">
        <v>10397</v>
      </c>
      <c r="O5538" s="72" t="s">
        <v>10461</v>
      </c>
      <c r="P5538" s="72"/>
      <c r="Q5538" s="75"/>
      <c r="R5538" s="72"/>
    </row>
    <row r="5539" spans="1:18" x14ac:dyDescent="0.25">
      <c r="A5539" s="72" t="str">
        <f t="shared" si="163"/>
        <v>RF</v>
      </c>
      <c r="B5539" s="72" t="str">
        <f t="shared" si="164"/>
        <v>877</v>
      </c>
      <c r="C5539" s="72" t="s">
        <v>7569</v>
      </c>
      <c r="D5539" s="72" t="s">
        <v>132</v>
      </c>
      <c r="E5539" s="72" t="s">
        <v>10399</v>
      </c>
      <c r="F5539" s="72"/>
      <c r="G5539" s="72" t="s">
        <v>10393</v>
      </c>
      <c r="H5539" s="72">
        <v>1680</v>
      </c>
      <c r="I5539" s="94">
        <v>223</v>
      </c>
      <c r="J5539" s="73">
        <v>1</v>
      </c>
      <c r="K5539" s="74">
        <v>16528</v>
      </c>
      <c r="L5539" s="72" t="s">
        <v>10394</v>
      </c>
      <c r="M5539" s="72"/>
      <c r="N5539" s="72" t="s">
        <v>10397</v>
      </c>
      <c r="O5539" s="72" t="s">
        <v>10461</v>
      </c>
      <c r="P5539" s="72"/>
      <c r="Q5539" s="75"/>
      <c r="R5539" s="72"/>
    </row>
    <row r="5540" spans="1:18" x14ac:dyDescent="0.25">
      <c r="A5540" s="72" t="str">
        <f t="shared" si="163"/>
        <v>RF</v>
      </c>
      <c r="B5540" s="72" t="str">
        <f t="shared" si="164"/>
        <v>878</v>
      </c>
      <c r="C5540" s="72" t="s">
        <v>7933</v>
      </c>
      <c r="D5540" s="72" t="s">
        <v>132</v>
      </c>
      <c r="E5540" s="72" t="s">
        <v>10399</v>
      </c>
      <c r="F5540" s="72"/>
      <c r="G5540" s="72" t="s">
        <v>10393</v>
      </c>
      <c r="H5540" s="72">
        <v>1680</v>
      </c>
      <c r="I5540" s="94">
        <v>224</v>
      </c>
      <c r="J5540" s="73">
        <v>1</v>
      </c>
      <c r="K5540" s="74">
        <v>16528</v>
      </c>
      <c r="L5540" s="72" t="s">
        <v>10394</v>
      </c>
      <c r="M5540" s="72"/>
      <c r="N5540" s="72" t="s">
        <v>10397</v>
      </c>
      <c r="O5540" s="72" t="s">
        <v>10461</v>
      </c>
      <c r="P5540" s="72"/>
      <c r="Q5540" s="75"/>
      <c r="R5540" s="72"/>
    </row>
    <row r="5541" spans="1:18" x14ac:dyDescent="0.25">
      <c r="A5541" s="72" t="str">
        <f t="shared" ref="A5541:A5604" si="165">LEFT(C5541,2)</f>
        <v>RF</v>
      </c>
      <c r="B5541" s="72" t="str">
        <f t="shared" ref="B5541:B5604" si="166">RIGHT(C5541,3)</f>
        <v>879</v>
      </c>
      <c r="C5541" s="72" t="s">
        <v>4174</v>
      </c>
      <c r="D5541" s="72" t="s">
        <v>132</v>
      </c>
      <c r="E5541" s="72" t="s">
        <v>10399</v>
      </c>
      <c r="F5541" s="72"/>
      <c r="G5541" s="72" t="s">
        <v>10393</v>
      </c>
      <c r="H5541" s="72">
        <v>1680</v>
      </c>
      <c r="I5541" s="94">
        <v>225</v>
      </c>
      <c r="J5541" s="73">
        <v>1</v>
      </c>
      <c r="K5541" s="74">
        <v>16528</v>
      </c>
      <c r="L5541" s="72" t="s">
        <v>10394</v>
      </c>
      <c r="M5541" s="72"/>
      <c r="N5541" s="72" t="s">
        <v>10397</v>
      </c>
      <c r="O5541" s="72" t="s">
        <v>10461</v>
      </c>
      <c r="P5541" s="72"/>
      <c r="Q5541" s="75"/>
      <c r="R5541" s="72"/>
    </row>
    <row r="5542" spans="1:18" x14ac:dyDescent="0.25">
      <c r="A5542" s="72" t="str">
        <f t="shared" si="165"/>
        <v>RF</v>
      </c>
      <c r="B5542" s="72" t="str">
        <f t="shared" si="166"/>
        <v>880</v>
      </c>
      <c r="C5542" s="72" t="s">
        <v>4186</v>
      </c>
      <c r="D5542" s="72" t="s">
        <v>132</v>
      </c>
      <c r="E5542" s="72" t="s">
        <v>10399</v>
      </c>
      <c r="F5542" s="72"/>
      <c r="G5542" s="72" t="s">
        <v>10393</v>
      </c>
      <c r="H5542" s="72">
        <v>1680</v>
      </c>
      <c r="I5542" s="94">
        <v>226</v>
      </c>
      <c r="J5542" s="73">
        <v>1</v>
      </c>
      <c r="K5542" s="74">
        <v>16528</v>
      </c>
      <c r="L5542" s="72" t="s">
        <v>10394</v>
      </c>
      <c r="M5542" s="72"/>
      <c r="N5542" s="72" t="s">
        <v>10397</v>
      </c>
      <c r="O5542" s="72" t="s">
        <v>10461</v>
      </c>
      <c r="P5542" s="72"/>
      <c r="Q5542" s="75"/>
      <c r="R5542" s="72"/>
    </row>
    <row r="5543" spans="1:18" x14ac:dyDescent="0.25">
      <c r="A5543" s="72" t="str">
        <f t="shared" si="165"/>
        <v>RF</v>
      </c>
      <c r="B5543" s="72" t="str">
        <f t="shared" si="166"/>
        <v>881</v>
      </c>
      <c r="C5543" s="72" t="s">
        <v>4447</v>
      </c>
      <c r="D5543" s="72" t="s">
        <v>132</v>
      </c>
      <c r="E5543" s="72" t="s">
        <v>10399</v>
      </c>
      <c r="F5543" s="72"/>
      <c r="G5543" s="72" t="s">
        <v>10393</v>
      </c>
      <c r="H5543" s="72">
        <v>1680</v>
      </c>
      <c r="I5543" s="94">
        <v>227</v>
      </c>
      <c r="J5543" s="73">
        <v>1</v>
      </c>
      <c r="K5543" s="74">
        <v>16528</v>
      </c>
      <c r="L5543" s="72" t="s">
        <v>10394</v>
      </c>
      <c r="M5543" s="72"/>
      <c r="N5543" s="72" t="s">
        <v>10397</v>
      </c>
      <c r="O5543" s="72" t="s">
        <v>10461</v>
      </c>
      <c r="P5543" s="72"/>
      <c r="Q5543" s="75"/>
      <c r="R5543" s="72"/>
    </row>
    <row r="5544" spans="1:18" x14ac:dyDescent="0.25">
      <c r="A5544" s="72" t="str">
        <f t="shared" si="165"/>
        <v>RF</v>
      </c>
      <c r="B5544" s="72" t="str">
        <f t="shared" si="166"/>
        <v>882</v>
      </c>
      <c r="C5544" s="72" t="s">
        <v>8547</v>
      </c>
      <c r="D5544" s="72" t="s">
        <v>132</v>
      </c>
      <c r="E5544" s="72" t="s">
        <v>10399</v>
      </c>
      <c r="F5544" s="72"/>
      <c r="G5544" s="72" t="s">
        <v>10393</v>
      </c>
      <c r="H5544" s="72">
        <v>1680</v>
      </c>
      <c r="I5544" s="94">
        <v>228</v>
      </c>
      <c r="J5544" s="73">
        <v>1</v>
      </c>
      <c r="K5544" s="74">
        <v>16528</v>
      </c>
      <c r="L5544" s="72" t="s">
        <v>10394</v>
      </c>
      <c r="M5544" s="72"/>
      <c r="N5544" s="72" t="s">
        <v>10397</v>
      </c>
      <c r="O5544" s="72" t="s">
        <v>10461</v>
      </c>
      <c r="P5544" s="72"/>
      <c r="Q5544" s="75"/>
      <c r="R5544" s="72"/>
    </row>
    <row r="5545" spans="1:18" x14ac:dyDescent="0.25">
      <c r="A5545" s="72" t="str">
        <f t="shared" si="165"/>
        <v>RF</v>
      </c>
      <c r="B5545" s="72" t="str">
        <f t="shared" si="166"/>
        <v>883</v>
      </c>
      <c r="C5545" s="72" t="s">
        <v>6774</v>
      </c>
      <c r="D5545" s="72" t="s">
        <v>132</v>
      </c>
      <c r="E5545" s="72" t="s">
        <v>10399</v>
      </c>
      <c r="F5545" s="72"/>
      <c r="G5545" s="72" t="s">
        <v>10393</v>
      </c>
      <c r="H5545" s="72">
        <v>1680</v>
      </c>
      <c r="I5545" s="94">
        <v>229</v>
      </c>
      <c r="J5545" s="73">
        <v>1</v>
      </c>
      <c r="K5545" s="74">
        <v>16528</v>
      </c>
      <c r="L5545" s="72" t="s">
        <v>10394</v>
      </c>
      <c r="M5545" s="72"/>
      <c r="N5545" s="72" t="s">
        <v>10397</v>
      </c>
      <c r="O5545" s="72" t="s">
        <v>10461</v>
      </c>
      <c r="P5545" s="72"/>
      <c r="Q5545" s="75"/>
      <c r="R5545" s="72"/>
    </row>
    <row r="5546" spans="1:18" x14ac:dyDescent="0.25">
      <c r="A5546" s="72" t="str">
        <f t="shared" si="165"/>
        <v>RF</v>
      </c>
      <c r="B5546" s="72" t="str">
        <f t="shared" si="166"/>
        <v>884</v>
      </c>
      <c r="C5546" s="72" t="s">
        <v>7755</v>
      </c>
      <c r="D5546" s="72" t="s">
        <v>132</v>
      </c>
      <c r="E5546" s="72" t="s">
        <v>10399</v>
      </c>
      <c r="F5546" s="72"/>
      <c r="G5546" s="72" t="s">
        <v>10393</v>
      </c>
      <c r="H5546" s="72">
        <v>1680</v>
      </c>
      <c r="I5546" s="94">
        <v>230</v>
      </c>
      <c r="J5546" s="73">
        <v>1</v>
      </c>
      <c r="K5546" s="74">
        <v>16528</v>
      </c>
      <c r="L5546" s="72" t="s">
        <v>10394</v>
      </c>
      <c r="M5546" s="72"/>
      <c r="N5546" s="72" t="s">
        <v>10397</v>
      </c>
      <c r="O5546" s="72" t="s">
        <v>10461</v>
      </c>
      <c r="P5546" s="72"/>
      <c r="Q5546" s="75"/>
      <c r="R5546" s="72"/>
    </row>
    <row r="5547" spans="1:18" x14ac:dyDescent="0.25">
      <c r="A5547" s="72" t="str">
        <f t="shared" si="165"/>
        <v>RF</v>
      </c>
      <c r="B5547" s="72" t="str">
        <f t="shared" si="166"/>
        <v>885</v>
      </c>
      <c r="C5547" s="72" t="s">
        <v>8428</v>
      </c>
      <c r="D5547" s="72" t="s">
        <v>132</v>
      </c>
      <c r="E5547" s="72" t="s">
        <v>10399</v>
      </c>
      <c r="F5547" s="72"/>
      <c r="G5547" s="72" t="s">
        <v>10393</v>
      </c>
      <c r="H5547" s="72">
        <v>1680</v>
      </c>
      <c r="I5547" s="94">
        <v>231</v>
      </c>
      <c r="J5547" s="73">
        <v>1</v>
      </c>
      <c r="K5547" s="74">
        <v>16528</v>
      </c>
      <c r="L5547" s="72" t="s">
        <v>10394</v>
      </c>
      <c r="M5547" s="72"/>
      <c r="N5547" s="72" t="s">
        <v>10397</v>
      </c>
      <c r="O5547" s="72" t="s">
        <v>10461</v>
      </c>
      <c r="P5547" s="72"/>
      <c r="Q5547" s="75"/>
      <c r="R5547" s="72"/>
    </row>
    <row r="5548" spans="1:18" x14ac:dyDescent="0.25">
      <c r="A5548" s="72" t="str">
        <f t="shared" si="165"/>
        <v>RF</v>
      </c>
      <c r="B5548" s="72" t="str">
        <f t="shared" si="166"/>
        <v>886</v>
      </c>
      <c r="C5548" s="72" t="s">
        <v>9969</v>
      </c>
      <c r="D5548" s="72" t="s">
        <v>132</v>
      </c>
      <c r="E5548" s="72" t="s">
        <v>10399</v>
      </c>
      <c r="F5548" s="72"/>
      <c r="G5548" s="72" t="s">
        <v>10393</v>
      </c>
      <c r="H5548" s="72">
        <v>1680</v>
      </c>
      <c r="I5548" s="94">
        <v>232</v>
      </c>
      <c r="J5548" s="73">
        <v>1</v>
      </c>
      <c r="K5548" s="74">
        <v>16528</v>
      </c>
      <c r="L5548" s="72" t="s">
        <v>10394</v>
      </c>
      <c r="M5548" s="72"/>
      <c r="N5548" s="72" t="s">
        <v>10397</v>
      </c>
      <c r="O5548" s="72" t="s">
        <v>10461</v>
      </c>
      <c r="P5548" s="72"/>
      <c r="Q5548" s="75"/>
      <c r="R5548" s="72"/>
    </row>
    <row r="5549" spans="1:18" x14ac:dyDescent="0.25">
      <c r="A5549" s="72" t="str">
        <f t="shared" si="165"/>
        <v>RF</v>
      </c>
      <c r="B5549" s="72" t="str">
        <f t="shared" si="166"/>
        <v>887</v>
      </c>
      <c r="C5549" s="72" t="s">
        <v>6170</v>
      </c>
      <c r="D5549" s="72" t="s">
        <v>132</v>
      </c>
      <c r="E5549" s="72" t="s">
        <v>10399</v>
      </c>
      <c r="F5549" s="72"/>
      <c r="G5549" s="72" t="s">
        <v>10393</v>
      </c>
      <c r="H5549" s="72">
        <v>1680</v>
      </c>
      <c r="I5549" s="94">
        <v>233</v>
      </c>
      <c r="J5549" s="73">
        <v>1</v>
      </c>
      <c r="K5549" s="74">
        <v>16528</v>
      </c>
      <c r="L5549" s="72" t="s">
        <v>10394</v>
      </c>
      <c r="M5549" s="72"/>
      <c r="N5549" s="72" t="s">
        <v>10397</v>
      </c>
      <c r="O5549" s="72" t="s">
        <v>10461</v>
      </c>
      <c r="P5549" s="72"/>
      <c r="Q5549" s="75"/>
      <c r="R5549" s="72"/>
    </row>
    <row r="5550" spans="1:18" x14ac:dyDescent="0.25">
      <c r="A5550" s="72" t="str">
        <f t="shared" si="165"/>
        <v>RF</v>
      </c>
      <c r="B5550" s="72" t="str">
        <f t="shared" si="166"/>
        <v>888</v>
      </c>
      <c r="C5550" s="72" t="s">
        <v>6331</v>
      </c>
      <c r="D5550" s="72" t="s">
        <v>132</v>
      </c>
      <c r="E5550" s="72" t="s">
        <v>10399</v>
      </c>
      <c r="F5550" s="72"/>
      <c r="G5550" s="72" t="s">
        <v>10393</v>
      </c>
      <c r="H5550" s="72">
        <v>1680</v>
      </c>
      <c r="I5550" s="94">
        <v>234</v>
      </c>
      <c r="J5550" s="73">
        <v>1</v>
      </c>
      <c r="K5550" s="74">
        <v>16528</v>
      </c>
      <c r="L5550" s="72" t="s">
        <v>10394</v>
      </c>
      <c r="M5550" s="72"/>
      <c r="N5550" s="72" t="s">
        <v>10397</v>
      </c>
      <c r="O5550" s="72" t="s">
        <v>10461</v>
      </c>
      <c r="P5550" s="72"/>
      <c r="Q5550" s="75"/>
      <c r="R5550" s="72"/>
    </row>
    <row r="5551" spans="1:18" x14ac:dyDescent="0.25">
      <c r="A5551" s="72" t="str">
        <f t="shared" si="165"/>
        <v>RF</v>
      </c>
      <c r="B5551" s="72" t="str">
        <f t="shared" si="166"/>
        <v>889</v>
      </c>
      <c r="C5551" s="72" t="s">
        <v>6171</v>
      </c>
      <c r="D5551" s="72" t="s">
        <v>132</v>
      </c>
      <c r="E5551" s="72" t="s">
        <v>10399</v>
      </c>
      <c r="F5551" s="72"/>
      <c r="G5551" s="72" t="s">
        <v>10393</v>
      </c>
      <c r="H5551" s="72">
        <v>1680</v>
      </c>
      <c r="I5551" s="94">
        <v>235</v>
      </c>
      <c r="J5551" s="73">
        <v>1</v>
      </c>
      <c r="K5551" s="74">
        <v>16528</v>
      </c>
      <c r="L5551" s="72" t="s">
        <v>10394</v>
      </c>
      <c r="M5551" s="72"/>
      <c r="N5551" s="72" t="s">
        <v>10397</v>
      </c>
      <c r="O5551" s="72" t="s">
        <v>10461</v>
      </c>
      <c r="P5551" s="72"/>
      <c r="Q5551" s="75"/>
      <c r="R5551" s="72"/>
    </row>
    <row r="5552" spans="1:18" x14ac:dyDescent="0.25">
      <c r="A5552" s="72" t="str">
        <f t="shared" si="165"/>
        <v>RF</v>
      </c>
      <c r="B5552" s="72" t="str">
        <f t="shared" si="166"/>
        <v>890</v>
      </c>
      <c r="C5552" s="72" t="s">
        <v>8094</v>
      </c>
      <c r="D5552" s="72" t="s">
        <v>132</v>
      </c>
      <c r="E5552" s="72" t="s">
        <v>10399</v>
      </c>
      <c r="F5552" s="72"/>
      <c r="G5552" s="72" t="s">
        <v>10393</v>
      </c>
      <c r="H5552" s="72">
        <v>1680</v>
      </c>
      <c r="I5552" s="94">
        <v>236</v>
      </c>
      <c r="J5552" s="73">
        <v>1</v>
      </c>
      <c r="K5552" s="74">
        <v>16528</v>
      </c>
      <c r="L5552" s="72" t="s">
        <v>10394</v>
      </c>
      <c r="M5552" s="72"/>
      <c r="N5552" s="72" t="s">
        <v>10397</v>
      </c>
      <c r="O5552" s="72" t="s">
        <v>10461</v>
      </c>
      <c r="P5552" s="72"/>
      <c r="Q5552" s="75"/>
      <c r="R5552" s="72"/>
    </row>
    <row r="5553" spans="1:18" x14ac:dyDescent="0.25">
      <c r="A5553" s="72" t="str">
        <f t="shared" si="165"/>
        <v>RF</v>
      </c>
      <c r="B5553" s="72" t="str">
        <f t="shared" si="166"/>
        <v>891</v>
      </c>
      <c r="C5553" s="72" t="s">
        <v>4901</v>
      </c>
      <c r="D5553" s="72" t="s">
        <v>132</v>
      </c>
      <c r="E5553" s="72" t="s">
        <v>10399</v>
      </c>
      <c r="F5553" s="72"/>
      <c r="G5553" s="72" t="s">
        <v>10393</v>
      </c>
      <c r="H5553" s="72">
        <v>1680</v>
      </c>
      <c r="I5553" s="94">
        <v>237</v>
      </c>
      <c r="J5553" s="73">
        <v>1</v>
      </c>
      <c r="K5553" s="74">
        <v>16528</v>
      </c>
      <c r="L5553" s="72" t="s">
        <v>10394</v>
      </c>
      <c r="M5553" s="72"/>
      <c r="N5553" s="72" t="s">
        <v>10397</v>
      </c>
      <c r="O5553" s="72" t="s">
        <v>10461</v>
      </c>
      <c r="P5553" s="72"/>
      <c r="Q5553" s="75"/>
      <c r="R5553" s="72"/>
    </row>
    <row r="5554" spans="1:18" x14ac:dyDescent="0.25">
      <c r="A5554" s="72" t="str">
        <f t="shared" si="165"/>
        <v>RF</v>
      </c>
      <c r="B5554" s="72" t="str">
        <f t="shared" si="166"/>
        <v>892</v>
      </c>
      <c r="C5554" s="72" t="s">
        <v>9995</v>
      </c>
      <c r="D5554" s="72" t="s">
        <v>132</v>
      </c>
      <c r="E5554" s="72" t="s">
        <v>10399</v>
      </c>
      <c r="F5554" s="72"/>
      <c r="G5554" s="72" t="s">
        <v>10393</v>
      </c>
      <c r="H5554" s="72">
        <v>1680</v>
      </c>
      <c r="I5554" s="94">
        <v>238</v>
      </c>
      <c r="J5554" s="73">
        <v>1</v>
      </c>
      <c r="K5554" s="74">
        <v>16528</v>
      </c>
      <c r="L5554" s="72" t="s">
        <v>10394</v>
      </c>
      <c r="M5554" s="72"/>
      <c r="N5554" s="72" t="s">
        <v>10397</v>
      </c>
      <c r="O5554" s="72" t="s">
        <v>10461</v>
      </c>
      <c r="P5554" s="72"/>
      <c r="Q5554" s="75"/>
      <c r="R5554" s="72"/>
    </row>
    <row r="5555" spans="1:18" x14ac:dyDescent="0.25">
      <c r="A5555" s="72" t="str">
        <f t="shared" si="165"/>
        <v>RF</v>
      </c>
      <c r="B5555" s="72" t="str">
        <f t="shared" si="166"/>
        <v>893</v>
      </c>
      <c r="C5555" s="72" t="s">
        <v>7980</v>
      </c>
      <c r="D5555" s="72" t="s">
        <v>132</v>
      </c>
      <c r="E5555" s="72" t="s">
        <v>10399</v>
      </c>
      <c r="F5555" s="72"/>
      <c r="G5555" s="72" t="s">
        <v>10393</v>
      </c>
      <c r="H5555" s="72">
        <v>1680</v>
      </c>
      <c r="I5555" s="94">
        <v>239</v>
      </c>
      <c r="J5555" s="73">
        <v>1</v>
      </c>
      <c r="K5555" s="74">
        <v>16528</v>
      </c>
      <c r="L5555" s="72" t="s">
        <v>10394</v>
      </c>
      <c r="M5555" s="72"/>
      <c r="N5555" s="72" t="s">
        <v>10397</v>
      </c>
      <c r="O5555" s="72" t="s">
        <v>10461</v>
      </c>
      <c r="P5555" s="72"/>
      <c r="Q5555" s="75"/>
      <c r="R5555" s="72"/>
    </row>
    <row r="5556" spans="1:18" x14ac:dyDescent="0.25">
      <c r="A5556" s="72" t="str">
        <f t="shared" si="165"/>
        <v>RF</v>
      </c>
      <c r="B5556" s="72" t="str">
        <f t="shared" si="166"/>
        <v>894</v>
      </c>
      <c r="C5556" s="72" t="s">
        <v>4189</v>
      </c>
      <c r="D5556" s="72" t="s">
        <v>132</v>
      </c>
      <c r="E5556" s="72" t="s">
        <v>10399</v>
      </c>
      <c r="F5556" s="72"/>
      <c r="G5556" s="72" t="s">
        <v>10393</v>
      </c>
      <c r="H5556" s="72">
        <v>1680</v>
      </c>
      <c r="I5556" s="94">
        <v>240</v>
      </c>
      <c r="J5556" s="73">
        <v>1</v>
      </c>
      <c r="K5556" s="74">
        <v>16528</v>
      </c>
      <c r="L5556" s="72" t="s">
        <v>10394</v>
      </c>
      <c r="M5556" s="72"/>
      <c r="N5556" s="72" t="s">
        <v>10397</v>
      </c>
      <c r="O5556" s="72" t="s">
        <v>10461</v>
      </c>
      <c r="P5556" s="72"/>
      <c r="Q5556" s="75"/>
      <c r="R5556" s="72"/>
    </row>
    <row r="5557" spans="1:18" x14ac:dyDescent="0.25">
      <c r="A5557" s="72" t="str">
        <f t="shared" si="165"/>
        <v>RF</v>
      </c>
      <c r="B5557" s="72" t="str">
        <f t="shared" si="166"/>
        <v>895</v>
      </c>
      <c r="C5557" s="72" t="s">
        <v>4495</v>
      </c>
      <c r="D5557" s="72" t="s">
        <v>132</v>
      </c>
      <c r="E5557" s="72" t="s">
        <v>10399</v>
      </c>
      <c r="F5557" s="72"/>
      <c r="G5557" s="72" t="s">
        <v>10393</v>
      </c>
      <c r="H5557" s="72">
        <v>1680</v>
      </c>
      <c r="I5557" s="94">
        <v>241</v>
      </c>
      <c r="J5557" s="73">
        <v>1</v>
      </c>
      <c r="K5557" s="74">
        <v>16528</v>
      </c>
      <c r="L5557" s="72" t="s">
        <v>10394</v>
      </c>
      <c r="M5557" s="72"/>
      <c r="N5557" s="72" t="s">
        <v>10397</v>
      </c>
      <c r="O5557" s="72" t="s">
        <v>10461</v>
      </c>
      <c r="P5557" s="72"/>
      <c r="Q5557" s="75"/>
      <c r="R5557" s="72"/>
    </row>
    <row r="5558" spans="1:18" x14ac:dyDescent="0.25">
      <c r="A5558" s="72" t="str">
        <f t="shared" si="165"/>
        <v>RF</v>
      </c>
      <c r="B5558" s="72" t="str">
        <f t="shared" si="166"/>
        <v>896</v>
      </c>
      <c r="C5558" s="72" t="s">
        <v>9391</v>
      </c>
      <c r="D5558" s="72" t="s">
        <v>132</v>
      </c>
      <c r="E5558" s="72" t="s">
        <v>10399</v>
      </c>
      <c r="F5558" s="72"/>
      <c r="G5558" s="72" t="s">
        <v>10393</v>
      </c>
      <c r="H5558" s="72">
        <v>1680</v>
      </c>
      <c r="I5558" s="94">
        <v>242</v>
      </c>
      <c r="J5558" s="73">
        <v>1</v>
      </c>
      <c r="K5558" s="74">
        <v>16528</v>
      </c>
      <c r="L5558" s="72" t="s">
        <v>10394</v>
      </c>
      <c r="M5558" s="72"/>
      <c r="N5558" s="72" t="s">
        <v>10397</v>
      </c>
      <c r="O5558" s="72" t="s">
        <v>10461</v>
      </c>
      <c r="P5558" s="72"/>
      <c r="Q5558" s="75"/>
      <c r="R5558" s="72"/>
    </row>
    <row r="5559" spans="1:18" x14ac:dyDescent="0.25">
      <c r="A5559" s="72" t="str">
        <f t="shared" si="165"/>
        <v>RF</v>
      </c>
      <c r="B5559" s="72" t="str">
        <f t="shared" si="166"/>
        <v>897</v>
      </c>
      <c r="C5559" s="72" t="s">
        <v>7129</v>
      </c>
      <c r="D5559" s="72" t="s">
        <v>132</v>
      </c>
      <c r="E5559" s="72" t="s">
        <v>10399</v>
      </c>
      <c r="F5559" s="72"/>
      <c r="G5559" s="72" t="s">
        <v>10393</v>
      </c>
      <c r="H5559" s="72">
        <v>1680</v>
      </c>
      <c r="I5559" s="94">
        <v>243</v>
      </c>
      <c r="J5559" s="73">
        <v>1</v>
      </c>
      <c r="K5559" s="74">
        <v>16528</v>
      </c>
      <c r="L5559" s="72" t="s">
        <v>10394</v>
      </c>
      <c r="M5559" s="72"/>
      <c r="N5559" s="72" t="s">
        <v>10397</v>
      </c>
      <c r="O5559" s="72" t="s">
        <v>10461</v>
      </c>
      <c r="P5559" s="72"/>
      <c r="Q5559" s="75"/>
      <c r="R5559" s="72"/>
    </row>
    <row r="5560" spans="1:18" x14ac:dyDescent="0.25">
      <c r="A5560" s="72" t="str">
        <f t="shared" si="165"/>
        <v>RF</v>
      </c>
      <c r="B5560" s="72" t="str">
        <f t="shared" si="166"/>
        <v>898</v>
      </c>
      <c r="C5560" s="72" t="s">
        <v>5378</v>
      </c>
      <c r="D5560" s="72" t="s">
        <v>132</v>
      </c>
      <c r="E5560" s="72" t="s">
        <v>10452</v>
      </c>
      <c r="F5560" s="72"/>
      <c r="G5560" s="72" t="s">
        <v>10364</v>
      </c>
      <c r="H5560" s="72" t="s">
        <v>10396</v>
      </c>
      <c r="I5560" s="94">
        <v>244</v>
      </c>
      <c r="J5560" s="73">
        <v>1</v>
      </c>
      <c r="K5560" s="74">
        <v>16528</v>
      </c>
      <c r="L5560" s="72" t="s">
        <v>10394</v>
      </c>
      <c r="M5560" s="72"/>
      <c r="N5560" s="72" t="s">
        <v>10397</v>
      </c>
      <c r="O5560" s="72" t="s">
        <v>10461</v>
      </c>
      <c r="P5560" s="72"/>
      <c r="Q5560" s="75"/>
      <c r="R5560" s="72"/>
    </row>
    <row r="5561" spans="1:18" x14ac:dyDescent="0.25">
      <c r="A5561" s="72" t="str">
        <f t="shared" si="165"/>
        <v>RF</v>
      </c>
      <c r="B5561" s="72" t="str">
        <f t="shared" si="166"/>
        <v>899</v>
      </c>
      <c r="C5561" s="72" t="s">
        <v>6993</v>
      </c>
      <c r="D5561" s="72" t="s">
        <v>132</v>
      </c>
      <c r="E5561" s="72" t="s">
        <v>10452</v>
      </c>
      <c r="F5561" s="72"/>
      <c r="G5561" s="72" t="s">
        <v>10364</v>
      </c>
      <c r="H5561" s="72" t="s">
        <v>10396</v>
      </c>
      <c r="I5561" s="94">
        <v>245</v>
      </c>
      <c r="J5561" s="73">
        <v>1</v>
      </c>
      <c r="K5561" s="74">
        <v>16528</v>
      </c>
      <c r="L5561" s="72" t="s">
        <v>10394</v>
      </c>
      <c r="M5561" s="72"/>
      <c r="N5561" s="72" t="s">
        <v>10397</v>
      </c>
      <c r="O5561" s="72" t="s">
        <v>10461</v>
      </c>
      <c r="P5561" s="72"/>
      <c r="Q5561" s="75"/>
      <c r="R5561" s="72"/>
    </row>
    <row r="5562" spans="1:18" x14ac:dyDescent="0.25">
      <c r="A5562" s="72" t="str">
        <f t="shared" si="165"/>
        <v>RF</v>
      </c>
      <c r="B5562" s="72" t="str">
        <f t="shared" si="166"/>
        <v>900</v>
      </c>
      <c r="C5562" s="72" t="s">
        <v>9645</v>
      </c>
      <c r="D5562" s="72" t="s">
        <v>132</v>
      </c>
      <c r="E5562" s="72" t="s">
        <v>10452</v>
      </c>
      <c r="F5562" s="72"/>
      <c r="G5562" s="72" t="s">
        <v>10364</v>
      </c>
      <c r="H5562" s="72" t="s">
        <v>10396</v>
      </c>
      <c r="I5562" s="94">
        <v>246</v>
      </c>
      <c r="J5562" s="73">
        <v>1</v>
      </c>
      <c r="K5562" s="74">
        <v>16528</v>
      </c>
      <c r="L5562" s="72" t="s">
        <v>10394</v>
      </c>
      <c r="M5562" s="72"/>
      <c r="N5562" s="72" t="s">
        <v>10397</v>
      </c>
      <c r="O5562" s="72" t="s">
        <v>10461</v>
      </c>
      <c r="P5562" s="72"/>
      <c r="Q5562" s="75"/>
      <c r="R5562" s="72"/>
    </row>
    <row r="5563" spans="1:18" x14ac:dyDescent="0.25">
      <c r="A5563" s="72" t="str">
        <f t="shared" si="165"/>
        <v>RF</v>
      </c>
      <c r="B5563" s="72" t="str">
        <f t="shared" si="166"/>
        <v>901</v>
      </c>
      <c r="C5563" s="72" t="s">
        <v>8847</v>
      </c>
      <c r="D5563" s="72" t="s">
        <v>132</v>
      </c>
      <c r="E5563" s="72" t="s">
        <v>10452</v>
      </c>
      <c r="F5563" s="72"/>
      <c r="G5563" s="72" t="s">
        <v>10364</v>
      </c>
      <c r="H5563" s="72" t="s">
        <v>10396</v>
      </c>
      <c r="I5563" s="94">
        <v>247</v>
      </c>
      <c r="J5563" s="73">
        <v>1</v>
      </c>
      <c r="K5563" s="74">
        <v>16528</v>
      </c>
      <c r="L5563" s="72" t="s">
        <v>10394</v>
      </c>
      <c r="M5563" s="72"/>
      <c r="N5563" s="72" t="s">
        <v>10397</v>
      </c>
      <c r="O5563" s="72" t="s">
        <v>10461</v>
      </c>
      <c r="P5563" s="72"/>
      <c r="Q5563" s="75"/>
      <c r="R5563" s="72"/>
    </row>
    <row r="5564" spans="1:18" x14ac:dyDescent="0.25">
      <c r="A5564" s="72" t="str">
        <f t="shared" si="165"/>
        <v>RF</v>
      </c>
      <c r="B5564" s="72" t="str">
        <f t="shared" si="166"/>
        <v>902</v>
      </c>
      <c r="C5564" s="72" t="s">
        <v>5881</v>
      </c>
      <c r="D5564" s="72" t="s">
        <v>132</v>
      </c>
      <c r="E5564" s="72" t="s">
        <v>10452</v>
      </c>
      <c r="F5564" s="72"/>
      <c r="G5564" s="72" t="s">
        <v>10364</v>
      </c>
      <c r="H5564" s="72" t="s">
        <v>10396</v>
      </c>
      <c r="I5564" s="94">
        <v>248</v>
      </c>
      <c r="J5564" s="73">
        <v>1</v>
      </c>
      <c r="K5564" s="74">
        <v>16558</v>
      </c>
      <c r="L5564" s="72" t="s">
        <v>10394</v>
      </c>
      <c r="M5564" s="72"/>
      <c r="N5564" s="72" t="s">
        <v>10397</v>
      </c>
      <c r="O5564" s="72" t="s">
        <v>10461</v>
      </c>
      <c r="P5564" s="72"/>
      <c r="Q5564" s="75"/>
      <c r="R5564" s="72"/>
    </row>
    <row r="5565" spans="1:18" x14ac:dyDescent="0.25">
      <c r="A5565" s="72" t="str">
        <f t="shared" si="165"/>
        <v>RF</v>
      </c>
      <c r="B5565" s="72" t="str">
        <f t="shared" si="166"/>
        <v>903</v>
      </c>
      <c r="C5565" s="72" t="s">
        <v>8417</v>
      </c>
      <c r="D5565" s="72" t="s">
        <v>132</v>
      </c>
      <c r="E5565" s="72" t="s">
        <v>10452</v>
      </c>
      <c r="F5565" s="72"/>
      <c r="G5565" s="72" t="s">
        <v>10364</v>
      </c>
      <c r="H5565" s="72" t="s">
        <v>10396</v>
      </c>
      <c r="I5565" s="94">
        <v>249</v>
      </c>
      <c r="J5565" s="73">
        <v>1</v>
      </c>
      <c r="K5565" s="74">
        <v>16558</v>
      </c>
      <c r="L5565" s="72" t="s">
        <v>10394</v>
      </c>
      <c r="M5565" s="72"/>
      <c r="N5565" s="72" t="s">
        <v>10397</v>
      </c>
      <c r="O5565" s="72" t="s">
        <v>10461</v>
      </c>
      <c r="P5565" s="72"/>
      <c r="Q5565" s="75"/>
      <c r="R5565" s="72"/>
    </row>
    <row r="5566" spans="1:18" x14ac:dyDescent="0.25">
      <c r="A5566" s="72" t="str">
        <f t="shared" si="165"/>
        <v>RF</v>
      </c>
      <c r="B5566" s="72" t="str">
        <f t="shared" si="166"/>
        <v>904</v>
      </c>
      <c r="C5566" s="72" t="s">
        <v>8790</v>
      </c>
      <c r="D5566" s="72" t="s">
        <v>132</v>
      </c>
      <c r="E5566" s="72" t="s">
        <v>10452</v>
      </c>
      <c r="F5566" s="72"/>
      <c r="G5566" s="72" t="s">
        <v>10364</v>
      </c>
      <c r="H5566" s="72" t="s">
        <v>10396</v>
      </c>
      <c r="I5566" s="94">
        <v>250</v>
      </c>
      <c r="J5566" s="73">
        <v>1</v>
      </c>
      <c r="K5566" s="74">
        <v>16558</v>
      </c>
      <c r="L5566" s="72" t="s">
        <v>10394</v>
      </c>
      <c r="M5566" s="72"/>
      <c r="N5566" s="72" t="s">
        <v>10397</v>
      </c>
      <c r="O5566" s="72" t="s">
        <v>10461</v>
      </c>
      <c r="P5566" s="72"/>
      <c r="Q5566" s="75"/>
      <c r="R5566" s="72"/>
    </row>
    <row r="5567" spans="1:18" x14ac:dyDescent="0.25">
      <c r="A5567" s="72" t="str">
        <f t="shared" si="165"/>
        <v>RF</v>
      </c>
      <c r="B5567" s="72" t="str">
        <f t="shared" si="166"/>
        <v>905</v>
      </c>
      <c r="C5567" s="72" t="s">
        <v>9967</v>
      </c>
      <c r="D5567" s="72" t="s">
        <v>132</v>
      </c>
      <c r="E5567" s="72" t="s">
        <v>10452</v>
      </c>
      <c r="F5567" s="72"/>
      <c r="G5567" s="72" t="s">
        <v>10364</v>
      </c>
      <c r="H5567" s="72" t="s">
        <v>10396</v>
      </c>
      <c r="I5567" s="94">
        <v>251</v>
      </c>
      <c r="J5567" s="73">
        <v>1</v>
      </c>
      <c r="K5567" s="74">
        <v>16558</v>
      </c>
      <c r="L5567" s="72" t="s">
        <v>10394</v>
      </c>
      <c r="M5567" s="72"/>
      <c r="N5567" s="72" t="s">
        <v>10397</v>
      </c>
      <c r="O5567" s="72" t="s">
        <v>10461</v>
      </c>
      <c r="P5567" s="72"/>
      <c r="Q5567" s="75"/>
      <c r="R5567" s="72"/>
    </row>
    <row r="5568" spans="1:18" x14ac:dyDescent="0.25">
      <c r="A5568" s="72" t="str">
        <f t="shared" si="165"/>
        <v>RF</v>
      </c>
      <c r="B5568" s="72" t="str">
        <f t="shared" si="166"/>
        <v>906</v>
      </c>
      <c r="C5568" s="72" t="s">
        <v>8298</v>
      </c>
      <c r="D5568" s="72" t="s">
        <v>132</v>
      </c>
      <c r="E5568" s="72" t="s">
        <v>10452</v>
      </c>
      <c r="F5568" s="72"/>
      <c r="G5568" s="72" t="s">
        <v>10364</v>
      </c>
      <c r="H5568" s="72" t="s">
        <v>10396</v>
      </c>
      <c r="I5568" s="94">
        <v>252</v>
      </c>
      <c r="J5568" s="73">
        <v>1</v>
      </c>
      <c r="K5568" s="74">
        <v>16558</v>
      </c>
      <c r="L5568" s="72" t="s">
        <v>10394</v>
      </c>
      <c r="M5568" s="72"/>
      <c r="N5568" s="72" t="s">
        <v>10397</v>
      </c>
      <c r="O5568" s="72" t="s">
        <v>10461</v>
      </c>
      <c r="P5568" s="72"/>
      <c r="Q5568" s="75"/>
      <c r="R5568" s="72"/>
    </row>
    <row r="5569" spans="1:18" x14ac:dyDescent="0.25">
      <c r="A5569" s="72" t="str">
        <f t="shared" si="165"/>
        <v>RF</v>
      </c>
      <c r="B5569" s="72" t="str">
        <f t="shared" si="166"/>
        <v>907</v>
      </c>
      <c r="C5569" s="72" t="s">
        <v>5084</v>
      </c>
      <c r="D5569" s="72" t="s">
        <v>132</v>
      </c>
      <c r="E5569" s="72" t="s">
        <v>10452</v>
      </c>
      <c r="F5569" s="72"/>
      <c r="G5569" s="72" t="s">
        <v>10364</v>
      </c>
      <c r="H5569" s="72" t="s">
        <v>10396</v>
      </c>
      <c r="I5569" s="94">
        <v>253</v>
      </c>
      <c r="J5569" s="73">
        <v>1</v>
      </c>
      <c r="K5569" s="74">
        <v>16558</v>
      </c>
      <c r="L5569" s="72" t="s">
        <v>10394</v>
      </c>
      <c r="M5569" s="72"/>
      <c r="N5569" s="72" t="s">
        <v>10397</v>
      </c>
      <c r="O5569" s="72" t="s">
        <v>10461</v>
      </c>
      <c r="P5569" s="72"/>
      <c r="Q5569" s="75"/>
      <c r="R5569" s="72"/>
    </row>
    <row r="5570" spans="1:18" x14ac:dyDescent="0.25">
      <c r="A5570" s="72" t="str">
        <f t="shared" si="165"/>
        <v>RF</v>
      </c>
      <c r="B5570" s="72" t="str">
        <f t="shared" si="166"/>
        <v>908</v>
      </c>
      <c r="C5570" s="72" t="s">
        <v>9479</v>
      </c>
      <c r="D5570" s="72" t="s">
        <v>132</v>
      </c>
      <c r="E5570" s="72" t="s">
        <v>10452</v>
      </c>
      <c r="F5570" s="72"/>
      <c r="G5570" s="72" t="s">
        <v>10364</v>
      </c>
      <c r="H5570" s="72" t="s">
        <v>10396</v>
      </c>
      <c r="I5570" s="94">
        <v>254</v>
      </c>
      <c r="J5570" s="73">
        <v>1</v>
      </c>
      <c r="K5570" s="74">
        <v>16558</v>
      </c>
      <c r="L5570" s="72" t="s">
        <v>10394</v>
      </c>
      <c r="M5570" s="72"/>
      <c r="N5570" s="72" t="s">
        <v>10397</v>
      </c>
      <c r="O5570" s="72" t="s">
        <v>10461</v>
      </c>
      <c r="P5570" s="72"/>
      <c r="Q5570" s="75"/>
      <c r="R5570" s="72"/>
    </row>
    <row r="5571" spans="1:18" x14ac:dyDescent="0.25">
      <c r="A5571" s="72" t="str">
        <f t="shared" si="165"/>
        <v>RF</v>
      </c>
      <c r="B5571" s="72" t="str">
        <f t="shared" si="166"/>
        <v>909</v>
      </c>
      <c r="C5571" s="72" t="s">
        <v>8224</v>
      </c>
      <c r="D5571" s="72" t="s">
        <v>132</v>
      </c>
      <c r="E5571" s="72" t="s">
        <v>10452</v>
      </c>
      <c r="F5571" s="72"/>
      <c r="G5571" s="72" t="s">
        <v>10364</v>
      </c>
      <c r="H5571" s="72" t="s">
        <v>10396</v>
      </c>
      <c r="I5571" s="94">
        <v>255</v>
      </c>
      <c r="J5571" s="73">
        <v>1</v>
      </c>
      <c r="K5571" s="74">
        <v>16558</v>
      </c>
      <c r="L5571" s="72" t="s">
        <v>10394</v>
      </c>
      <c r="M5571" s="72"/>
      <c r="N5571" s="72" t="s">
        <v>10397</v>
      </c>
      <c r="O5571" s="72" t="s">
        <v>10461</v>
      </c>
      <c r="P5571" s="72"/>
      <c r="Q5571" s="75"/>
      <c r="R5571" s="72"/>
    </row>
    <row r="5572" spans="1:18" x14ac:dyDescent="0.25">
      <c r="A5572" s="72" t="str">
        <f t="shared" si="165"/>
        <v>RF</v>
      </c>
      <c r="B5572" s="72" t="str">
        <f t="shared" si="166"/>
        <v>910</v>
      </c>
      <c r="C5572" s="72" t="s">
        <v>8544</v>
      </c>
      <c r="D5572" s="72" t="s">
        <v>132</v>
      </c>
      <c r="E5572" s="72" t="s">
        <v>10452</v>
      </c>
      <c r="F5572" s="72"/>
      <c r="G5572" s="72" t="s">
        <v>10364</v>
      </c>
      <c r="H5572" s="72" t="s">
        <v>10396</v>
      </c>
      <c r="I5572" s="94">
        <v>256</v>
      </c>
      <c r="J5572" s="73">
        <v>1</v>
      </c>
      <c r="K5572" s="74">
        <v>16558</v>
      </c>
      <c r="L5572" s="72" t="s">
        <v>10394</v>
      </c>
      <c r="M5572" s="72"/>
      <c r="N5572" s="72" t="s">
        <v>10397</v>
      </c>
      <c r="O5572" s="72" t="s">
        <v>10461</v>
      </c>
      <c r="P5572" s="72"/>
      <c r="Q5572" s="75"/>
      <c r="R5572" s="72"/>
    </row>
    <row r="5573" spans="1:18" x14ac:dyDescent="0.25">
      <c r="A5573" s="72" t="str">
        <f t="shared" si="165"/>
        <v>RF</v>
      </c>
      <c r="B5573" s="72" t="str">
        <f t="shared" si="166"/>
        <v>911</v>
      </c>
      <c r="C5573" s="72" t="s">
        <v>6113</v>
      </c>
      <c r="D5573" s="72" t="s">
        <v>132</v>
      </c>
      <c r="E5573" s="72" t="s">
        <v>10452</v>
      </c>
      <c r="F5573" s="72"/>
      <c r="G5573" s="72" t="s">
        <v>10364</v>
      </c>
      <c r="H5573" s="72" t="s">
        <v>10396</v>
      </c>
      <c r="I5573" s="94">
        <v>257</v>
      </c>
      <c r="J5573" s="73">
        <v>1</v>
      </c>
      <c r="K5573" s="74">
        <v>16558</v>
      </c>
      <c r="L5573" s="72" t="s">
        <v>10394</v>
      </c>
      <c r="M5573" s="72"/>
      <c r="N5573" s="72" t="s">
        <v>10397</v>
      </c>
      <c r="O5573" s="72" t="s">
        <v>10461</v>
      </c>
      <c r="P5573" s="72"/>
      <c r="Q5573" s="75"/>
      <c r="R5573" s="72"/>
    </row>
    <row r="5574" spans="1:18" x14ac:dyDescent="0.25">
      <c r="A5574" s="72" t="str">
        <f t="shared" si="165"/>
        <v>RF</v>
      </c>
      <c r="B5574" s="72" t="str">
        <f t="shared" si="166"/>
        <v>912</v>
      </c>
      <c r="C5574" s="72" t="s">
        <v>6193</v>
      </c>
      <c r="D5574" s="72" t="s">
        <v>132</v>
      </c>
      <c r="E5574" s="72" t="s">
        <v>10452</v>
      </c>
      <c r="F5574" s="72"/>
      <c r="G5574" s="72" t="s">
        <v>10364</v>
      </c>
      <c r="H5574" s="72" t="s">
        <v>10396</v>
      </c>
      <c r="I5574" s="94">
        <v>258</v>
      </c>
      <c r="J5574" s="73">
        <v>1</v>
      </c>
      <c r="K5574" s="74">
        <v>16558</v>
      </c>
      <c r="L5574" s="72" t="s">
        <v>10394</v>
      </c>
      <c r="M5574" s="72"/>
      <c r="N5574" s="72" t="s">
        <v>10397</v>
      </c>
      <c r="O5574" s="72" t="s">
        <v>10461</v>
      </c>
      <c r="P5574" s="72"/>
      <c r="Q5574" s="75"/>
      <c r="R5574" s="72"/>
    </row>
    <row r="5575" spans="1:18" x14ac:dyDescent="0.25">
      <c r="A5575" s="72" t="str">
        <f t="shared" si="165"/>
        <v>RF</v>
      </c>
      <c r="B5575" s="72" t="str">
        <f t="shared" si="166"/>
        <v>913</v>
      </c>
      <c r="C5575" s="72" t="s">
        <v>5885</v>
      </c>
      <c r="D5575" s="72" t="s">
        <v>132</v>
      </c>
      <c r="E5575" s="72" t="s">
        <v>10452</v>
      </c>
      <c r="F5575" s="72"/>
      <c r="G5575" s="72" t="s">
        <v>10364</v>
      </c>
      <c r="H5575" s="72" t="s">
        <v>10396</v>
      </c>
      <c r="I5575" s="94">
        <v>259</v>
      </c>
      <c r="J5575" s="73">
        <v>1</v>
      </c>
      <c r="K5575" s="74">
        <v>16558</v>
      </c>
      <c r="L5575" s="72" t="s">
        <v>10394</v>
      </c>
      <c r="M5575" s="72"/>
      <c r="N5575" s="72" t="s">
        <v>10397</v>
      </c>
      <c r="O5575" s="72" t="s">
        <v>10461</v>
      </c>
      <c r="P5575" s="72"/>
      <c r="Q5575" s="75"/>
      <c r="R5575" s="72"/>
    </row>
    <row r="5576" spans="1:18" x14ac:dyDescent="0.25">
      <c r="A5576" s="72" t="str">
        <f t="shared" si="165"/>
        <v>RF</v>
      </c>
      <c r="B5576" s="72" t="str">
        <f t="shared" si="166"/>
        <v>914</v>
      </c>
      <c r="C5576" s="72" t="s">
        <v>6041</v>
      </c>
      <c r="D5576" s="72" t="s">
        <v>132</v>
      </c>
      <c r="E5576" s="72" t="s">
        <v>10452</v>
      </c>
      <c r="F5576" s="72"/>
      <c r="G5576" s="72" t="s">
        <v>10364</v>
      </c>
      <c r="H5576" s="72" t="s">
        <v>10396</v>
      </c>
      <c r="I5576" s="94">
        <v>260</v>
      </c>
      <c r="J5576" s="73">
        <v>1</v>
      </c>
      <c r="K5576" s="74">
        <v>16558</v>
      </c>
      <c r="L5576" s="72" t="s">
        <v>10394</v>
      </c>
      <c r="M5576" s="72"/>
      <c r="N5576" s="72" t="s">
        <v>10397</v>
      </c>
      <c r="O5576" s="72" t="s">
        <v>10461</v>
      </c>
      <c r="P5576" s="72"/>
      <c r="Q5576" s="75"/>
      <c r="R5576" s="72"/>
    </row>
    <row r="5577" spans="1:18" x14ac:dyDescent="0.25">
      <c r="A5577" s="72" t="str">
        <f t="shared" si="165"/>
        <v>RF</v>
      </c>
      <c r="B5577" s="72" t="str">
        <f t="shared" si="166"/>
        <v>915</v>
      </c>
      <c r="C5577" s="72" t="s">
        <v>7828</v>
      </c>
      <c r="D5577" s="72" t="s">
        <v>132</v>
      </c>
      <c r="E5577" s="72" t="s">
        <v>10452</v>
      </c>
      <c r="F5577" s="72"/>
      <c r="G5577" s="72" t="s">
        <v>10364</v>
      </c>
      <c r="H5577" s="72" t="s">
        <v>10396</v>
      </c>
      <c r="I5577" s="94">
        <v>261</v>
      </c>
      <c r="J5577" s="73">
        <v>1</v>
      </c>
      <c r="K5577" s="74">
        <v>16558</v>
      </c>
      <c r="L5577" s="72" t="s">
        <v>10394</v>
      </c>
      <c r="M5577" s="72"/>
      <c r="N5577" s="72" t="s">
        <v>10397</v>
      </c>
      <c r="O5577" s="72" t="s">
        <v>10461</v>
      </c>
      <c r="P5577" s="72"/>
      <c r="Q5577" s="75"/>
      <c r="R5577" s="72"/>
    </row>
    <row r="5578" spans="1:18" x14ac:dyDescent="0.25">
      <c r="A5578" s="72" t="str">
        <f t="shared" si="165"/>
        <v>RF</v>
      </c>
      <c r="B5578" s="72" t="str">
        <f t="shared" si="166"/>
        <v>928</v>
      </c>
      <c r="C5578" s="72" t="s">
        <v>6194</v>
      </c>
      <c r="D5578" s="72" t="s">
        <v>132</v>
      </c>
      <c r="E5578" s="72" t="s">
        <v>10452</v>
      </c>
      <c r="F5578" s="72"/>
      <c r="G5578" s="72" t="s">
        <v>10364</v>
      </c>
      <c r="H5578" s="72" t="s">
        <v>10396</v>
      </c>
      <c r="I5578" s="94">
        <v>262</v>
      </c>
      <c r="J5578" s="73">
        <v>1</v>
      </c>
      <c r="K5578" s="74">
        <v>16558</v>
      </c>
      <c r="L5578" s="72" t="s">
        <v>10394</v>
      </c>
      <c r="M5578" s="72"/>
      <c r="N5578" s="72" t="s">
        <v>10397</v>
      </c>
      <c r="O5578" s="72" t="s">
        <v>10461</v>
      </c>
      <c r="P5578" s="72"/>
      <c r="Q5578" s="75"/>
      <c r="R5578" s="72"/>
    </row>
    <row r="5579" spans="1:18" x14ac:dyDescent="0.25">
      <c r="A5579" s="72" t="str">
        <f t="shared" si="165"/>
        <v>RF</v>
      </c>
      <c r="B5579" s="72" t="str">
        <f t="shared" si="166"/>
        <v>929</v>
      </c>
      <c r="C5579" s="72" t="s">
        <v>9284</v>
      </c>
      <c r="D5579" s="72" t="s">
        <v>132</v>
      </c>
      <c r="E5579" s="72" t="s">
        <v>10452</v>
      </c>
      <c r="F5579" s="72"/>
      <c r="G5579" s="72" t="s">
        <v>10364</v>
      </c>
      <c r="H5579" s="72" t="s">
        <v>10396</v>
      </c>
      <c r="I5579" s="94">
        <v>263</v>
      </c>
      <c r="J5579" s="73">
        <v>1</v>
      </c>
      <c r="K5579" s="74">
        <v>16558</v>
      </c>
      <c r="L5579" s="72" t="s">
        <v>10394</v>
      </c>
      <c r="M5579" s="72"/>
      <c r="N5579" s="72" t="s">
        <v>10397</v>
      </c>
      <c r="O5579" s="72" t="s">
        <v>10461</v>
      </c>
      <c r="P5579" s="72"/>
      <c r="Q5579" s="75"/>
      <c r="R5579" s="72"/>
    </row>
    <row r="5580" spans="1:18" x14ac:dyDescent="0.25">
      <c r="A5580" s="72" t="str">
        <f t="shared" si="165"/>
        <v>RF</v>
      </c>
      <c r="B5580" s="72" t="str">
        <f t="shared" si="166"/>
        <v>930</v>
      </c>
      <c r="C5580" s="72" t="s">
        <v>6189</v>
      </c>
      <c r="D5580" s="72" t="s">
        <v>132</v>
      </c>
      <c r="E5580" s="72" t="s">
        <v>10452</v>
      </c>
      <c r="F5580" s="72"/>
      <c r="G5580" s="72" t="s">
        <v>10364</v>
      </c>
      <c r="H5580" s="72" t="s">
        <v>10396</v>
      </c>
      <c r="I5580" s="94">
        <v>264</v>
      </c>
      <c r="J5580" s="73">
        <v>1</v>
      </c>
      <c r="K5580" s="74">
        <v>16558</v>
      </c>
      <c r="L5580" s="72" t="s">
        <v>10394</v>
      </c>
      <c r="M5580" s="72"/>
      <c r="N5580" s="72" t="s">
        <v>10397</v>
      </c>
      <c r="O5580" s="72" t="s">
        <v>10461</v>
      </c>
      <c r="P5580" s="72"/>
      <c r="Q5580" s="75"/>
      <c r="R5580" s="72"/>
    </row>
    <row r="5581" spans="1:18" x14ac:dyDescent="0.25">
      <c r="A5581" s="72" t="str">
        <f t="shared" si="165"/>
        <v>RF</v>
      </c>
      <c r="B5581" s="72" t="str">
        <f t="shared" si="166"/>
        <v>931</v>
      </c>
      <c r="C5581" s="72" t="s">
        <v>8849</v>
      </c>
      <c r="D5581" s="72" t="s">
        <v>132</v>
      </c>
      <c r="E5581" s="72" t="s">
        <v>10452</v>
      </c>
      <c r="F5581" s="72"/>
      <c r="G5581" s="72" t="s">
        <v>10364</v>
      </c>
      <c r="H5581" s="72" t="s">
        <v>10396</v>
      </c>
      <c r="I5581" s="94">
        <v>265</v>
      </c>
      <c r="J5581" s="73">
        <v>1</v>
      </c>
      <c r="K5581" s="74">
        <v>16558</v>
      </c>
      <c r="L5581" s="72" t="s">
        <v>10394</v>
      </c>
      <c r="M5581" s="72"/>
      <c r="N5581" s="72" t="s">
        <v>10397</v>
      </c>
      <c r="O5581" s="72" t="s">
        <v>10461</v>
      </c>
      <c r="P5581" s="72"/>
      <c r="Q5581" s="75"/>
      <c r="R5581" s="72"/>
    </row>
    <row r="5582" spans="1:18" x14ac:dyDescent="0.25">
      <c r="A5582" s="72" t="str">
        <f t="shared" si="165"/>
        <v>RF</v>
      </c>
      <c r="B5582" s="72" t="str">
        <f t="shared" si="166"/>
        <v>932</v>
      </c>
      <c r="C5582" s="72" t="s">
        <v>8223</v>
      </c>
      <c r="D5582" s="72" t="s">
        <v>132</v>
      </c>
      <c r="E5582" s="72" t="s">
        <v>10452</v>
      </c>
      <c r="F5582" s="72"/>
      <c r="G5582" s="72" t="s">
        <v>10364</v>
      </c>
      <c r="H5582" s="72" t="s">
        <v>10396</v>
      </c>
      <c r="I5582" s="94">
        <v>266</v>
      </c>
      <c r="J5582" s="73">
        <v>1</v>
      </c>
      <c r="K5582" s="74">
        <v>16558</v>
      </c>
      <c r="L5582" s="72" t="s">
        <v>10394</v>
      </c>
      <c r="M5582" s="72"/>
      <c r="N5582" s="72" t="s">
        <v>10397</v>
      </c>
      <c r="O5582" s="72" t="s">
        <v>10461</v>
      </c>
      <c r="P5582" s="72"/>
      <c r="Q5582" s="75"/>
      <c r="R5582" s="72"/>
    </row>
    <row r="5583" spans="1:18" x14ac:dyDescent="0.25">
      <c r="A5583" s="72" t="str">
        <f t="shared" si="165"/>
        <v>RF</v>
      </c>
      <c r="B5583" s="72" t="str">
        <f t="shared" si="166"/>
        <v>933</v>
      </c>
      <c r="C5583" s="72" t="s">
        <v>3675</v>
      </c>
      <c r="D5583" s="72" t="s">
        <v>132</v>
      </c>
      <c r="E5583" s="72" t="s">
        <v>10452</v>
      </c>
      <c r="F5583" s="72"/>
      <c r="G5583" s="72" t="s">
        <v>10364</v>
      </c>
      <c r="H5583" s="72" t="s">
        <v>10396</v>
      </c>
      <c r="I5583" s="94">
        <v>267</v>
      </c>
      <c r="J5583" s="73">
        <v>1</v>
      </c>
      <c r="K5583" s="74">
        <v>16558</v>
      </c>
      <c r="L5583" s="72" t="s">
        <v>10394</v>
      </c>
      <c r="M5583" s="72"/>
      <c r="N5583" s="72" t="s">
        <v>10397</v>
      </c>
      <c r="O5583" s="72" t="s">
        <v>10461</v>
      </c>
      <c r="P5583" s="72"/>
      <c r="Q5583" s="75"/>
      <c r="R5583" s="72"/>
    </row>
    <row r="5584" spans="1:18" x14ac:dyDescent="0.25">
      <c r="A5584" s="72" t="str">
        <f t="shared" si="165"/>
        <v>RF</v>
      </c>
      <c r="B5584" s="72" t="str">
        <f t="shared" si="166"/>
        <v>934</v>
      </c>
      <c r="C5584" s="72" t="s">
        <v>8108</v>
      </c>
      <c r="D5584" s="72" t="s">
        <v>132</v>
      </c>
      <c r="E5584" s="72" t="s">
        <v>10452</v>
      </c>
      <c r="F5584" s="72"/>
      <c r="G5584" s="72" t="s">
        <v>10364</v>
      </c>
      <c r="H5584" s="72" t="s">
        <v>10396</v>
      </c>
      <c r="I5584" s="94">
        <v>268</v>
      </c>
      <c r="J5584" s="73">
        <v>1</v>
      </c>
      <c r="K5584" s="74">
        <v>16558</v>
      </c>
      <c r="L5584" s="72" t="s">
        <v>10394</v>
      </c>
      <c r="M5584" s="72"/>
      <c r="N5584" s="72" t="s">
        <v>10397</v>
      </c>
      <c r="O5584" s="72" t="s">
        <v>10461</v>
      </c>
      <c r="P5584" s="72"/>
      <c r="Q5584" s="75"/>
      <c r="R5584" s="72"/>
    </row>
    <row r="5585" spans="1:18" x14ac:dyDescent="0.25">
      <c r="A5585" s="72" t="str">
        <f t="shared" si="165"/>
        <v>RF</v>
      </c>
      <c r="B5585" s="72" t="str">
        <f t="shared" si="166"/>
        <v>935</v>
      </c>
      <c r="C5585" s="72" t="s">
        <v>8423</v>
      </c>
      <c r="D5585" s="72" t="s">
        <v>132</v>
      </c>
      <c r="E5585" s="72" t="s">
        <v>10452</v>
      </c>
      <c r="F5585" s="72"/>
      <c r="G5585" s="72" t="s">
        <v>10364</v>
      </c>
      <c r="H5585" s="72" t="s">
        <v>10396</v>
      </c>
      <c r="I5585" s="94">
        <v>269</v>
      </c>
      <c r="J5585" s="73">
        <v>1</v>
      </c>
      <c r="K5585" s="74">
        <v>16558</v>
      </c>
      <c r="L5585" s="72" t="s">
        <v>10394</v>
      </c>
      <c r="M5585" s="72"/>
      <c r="N5585" s="72" t="s">
        <v>10397</v>
      </c>
      <c r="O5585" s="72" t="s">
        <v>10461</v>
      </c>
      <c r="P5585" s="72"/>
      <c r="Q5585" s="75"/>
      <c r="R5585" s="72"/>
    </row>
    <row r="5586" spans="1:18" x14ac:dyDescent="0.25">
      <c r="A5586" s="72" t="str">
        <f t="shared" si="165"/>
        <v>RF</v>
      </c>
      <c r="B5586" s="72" t="str">
        <f t="shared" si="166"/>
        <v>936</v>
      </c>
      <c r="C5586" s="72" t="s">
        <v>7218</v>
      </c>
      <c r="D5586" s="72" t="s">
        <v>132</v>
      </c>
      <c r="E5586" s="72" t="s">
        <v>10452</v>
      </c>
      <c r="F5586" s="72"/>
      <c r="G5586" s="72" t="s">
        <v>10364</v>
      </c>
      <c r="H5586" s="72" t="s">
        <v>10396</v>
      </c>
      <c r="I5586" s="94">
        <v>270</v>
      </c>
      <c r="J5586" s="73">
        <v>1</v>
      </c>
      <c r="K5586" s="74">
        <v>16558</v>
      </c>
      <c r="L5586" s="72" t="s">
        <v>10394</v>
      </c>
      <c r="M5586" s="72"/>
      <c r="N5586" s="72" t="s">
        <v>10397</v>
      </c>
      <c r="O5586" s="72" t="s">
        <v>10461</v>
      </c>
      <c r="P5586" s="72"/>
      <c r="Q5586" s="75"/>
      <c r="R5586" s="72"/>
    </row>
    <row r="5587" spans="1:18" x14ac:dyDescent="0.25">
      <c r="A5587" s="72" t="str">
        <f t="shared" si="165"/>
        <v>RF</v>
      </c>
      <c r="B5587" s="72" t="str">
        <f t="shared" si="166"/>
        <v>937</v>
      </c>
      <c r="C5587" s="72" t="s">
        <v>5691</v>
      </c>
      <c r="D5587" s="72" t="s">
        <v>132</v>
      </c>
      <c r="E5587" s="72" t="s">
        <v>10452</v>
      </c>
      <c r="F5587" s="72"/>
      <c r="G5587" s="72" t="s">
        <v>10364</v>
      </c>
      <c r="H5587" s="72" t="s">
        <v>10396</v>
      </c>
      <c r="I5587" s="94">
        <v>271</v>
      </c>
      <c r="J5587" s="73">
        <v>1</v>
      </c>
      <c r="K5587" s="74">
        <v>16558</v>
      </c>
      <c r="L5587" s="72" t="s">
        <v>10394</v>
      </c>
      <c r="M5587" s="72"/>
      <c r="N5587" s="72" t="s">
        <v>10397</v>
      </c>
      <c r="O5587" s="72" t="s">
        <v>10461</v>
      </c>
      <c r="P5587" s="72"/>
      <c r="Q5587" s="75"/>
      <c r="R5587" s="72"/>
    </row>
    <row r="5588" spans="1:18" x14ac:dyDescent="0.25">
      <c r="A5588" s="72" t="str">
        <f t="shared" si="165"/>
        <v>RF</v>
      </c>
      <c r="B5588" s="72" t="str">
        <f t="shared" si="166"/>
        <v>938</v>
      </c>
      <c r="C5588" s="72" t="s">
        <v>7860</v>
      </c>
      <c r="D5588" s="72" t="s">
        <v>132</v>
      </c>
      <c r="E5588" s="72" t="s">
        <v>10452</v>
      </c>
      <c r="F5588" s="72"/>
      <c r="G5588" s="72" t="s">
        <v>10364</v>
      </c>
      <c r="H5588" s="72" t="s">
        <v>10396</v>
      </c>
      <c r="I5588" s="94">
        <v>272</v>
      </c>
      <c r="J5588" s="73">
        <v>1</v>
      </c>
      <c r="K5588" s="74">
        <v>16558</v>
      </c>
      <c r="L5588" s="72" t="s">
        <v>10394</v>
      </c>
      <c r="M5588" s="72"/>
      <c r="N5588" s="72" t="s">
        <v>10397</v>
      </c>
      <c r="O5588" s="72" t="s">
        <v>10461</v>
      </c>
      <c r="P5588" s="72"/>
      <c r="Q5588" s="75"/>
      <c r="R5588" s="72"/>
    </row>
    <row r="5589" spans="1:18" x14ac:dyDescent="0.25">
      <c r="A5589" s="72" t="str">
        <f t="shared" si="165"/>
        <v>RF</v>
      </c>
      <c r="B5589" s="72" t="str">
        <f t="shared" si="166"/>
        <v>939</v>
      </c>
      <c r="C5589" s="72" t="s">
        <v>7237</v>
      </c>
      <c r="D5589" s="72" t="s">
        <v>132</v>
      </c>
      <c r="E5589" s="72" t="s">
        <v>10452</v>
      </c>
      <c r="F5589" s="72"/>
      <c r="G5589" s="72" t="s">
        <v>10364</v>
      </c>
      <c r="H5589" s="72" t="s">
        <v>10396</v>
      </c>
      <c r="I5589" s="94">
        <v>273</v>
      </c>
      <c r="J5589" s="73">
        <v>1</v>
      </c>
      <c r="K5589" s="74">
        <v>16558</v>
      </c>
      <c r="L5589" s="72" t="s">
        <v>10394</v>
      </c>
      <c r="M5589" s="72"/>
      <c r="N5589" s="72" t="s">
        <v>10397</v>
      </c>
      <c r="O5589" s="72" t="s">
        <v>10461</v>
      </c>
      <c r="P5589" s="72"/>
      <c r="Q5589" s="75"/>
      <c r="R5589" s="72"/>
    </row>
    <row r="5590" spans="1:18" x14ac:dyDescent="0.25">
      <c r="A5590" s="72" t="str">
        <f t="shared" si="165"/>
        <v>RF</v>
      </c>
      <c r="B5590" s="72" t="str">
        <f t="shared" si="166"/>
        <v>940</v>
      </c>
      <c r="C5590" s="72" t="s">
        <v>6659</v>
      </c>
      <c r="D5590" s="72" t="s">
        <v>132</v>
      </c>
      <c r="E5590" s="72" t="s">
        <v>10452</v>
      </c>
      <c r="F5590" s="72"/>
      <c r="G5590" s="72" t="s">
        <v>10364</v>
      </c>
      <c r="H5590" s="72" t="s">
        <v>10396</v>
      </c>
      <c r="I5590" s="94">
        <v>274</v>
      </c>
      <c r="J5590" s="73">
        <v>1</v>
      </c>
      <c r="K5590" s="74">
        <v>16558</v>
      </c>
      <c r="L5590" s="72" t="s">
        <v>10394</v>
      </c>
      <c r="M5590" s="72"/>
      <c r="N5590" s="72" t="s">
        <v>10397</v>
      </c>
      <c r="O5590" s="72" t="s">
        <v>10461</v>
      </c>
      <c r="P5590" s="72"/>
      <c r="Q5590" s="75"/>
      <c r="R5590" s="72"/>
    </row>
    <row r="5591" spans="1:18" x14ac:dyDescent="0.25">
      <c r="A5591" s="72" t="str">
        <f t="shared" si="165"/>
        <v>RF</v>
      </c>
      <c r="B5591" s="72" t="str">
        <f t="shared" si="166"/>
        <v>941</v>
      </c>
      <c r="C5591" s="72" t="s">
        <v>5085</v>
      </c>
      <c r="D5591" s="72" t="s">
        <v>132</v>
      </c>
      <c r="E5591" s="72" t="s">
        <v>10452</v>
      </c>
      <c r="F5591" s="72"/>
      <c r="G5591" s="72" t="s">
        <v>10364</v>
      </c>
      <c r="H5591" s="72" t="s">
        <v>10396</v>
      </c>
      <c r="I5591" s="94">
        <v>275</v>
      </c>
      <c r="J5591" s="73">
        <v>1</v>
      </c>
      <c r="K5591" s="74">
        <v>16558</v>
      </c>
      <c r="L5591" s="72" t="s">
        <v>10394</v>
      </c>
      <c r="M5591" s="72"/>
      <c r="N5591" s="72" t="s">
        <v>10397</v>
      </c>
      <c r="O5591" s="72" t="s">
        <v>10461</v>
      </c>
      <c r="P5591" s="72"/>
      <c r="Q5591" s="75"/>
      <c r="R5591" s="72"/>
    </row>
    <row r="5592" spans="1:18" x14ac:dyDescent="0.25">
      <c r="A5592" s="72" t="str">
        <f t="shared" si="165"/>
        <v>RF</v>
      </c>
      <c r="B5592" s="72" t="str">
        <f t="shared" si="166"/>
        <v>942</v>
      </c>
      <c r="C5592" s="72" t="s">
        <v>5930</v>
      </c>
      <c r="D5592" s="72" t="s">
        <v>132</v>
      </c>
      <c r="E5592" s="72" t="s">
        <v>10452</v>
      </c>
      <c r="F5592" s="72"/>
      <c r="G5592" s="72" t="s">
        <v>10364</v>
      </c>
      <c r="H5592" s="72" t="s">
        <v>10396</v>
      </c>
      <c r="I5592" s="94">
        <v>276</v>
      </c>
      <c r="J5592" s="73">
        <v>1</v>
      </c>
      <c r="K5592" s="74">
        <v>16558</v>
      </c>
      <c r="L5592" s="72" t="s">
        <v>10394</v>
      </c>
      <c r="M5592" s="72"/>
      <c r="N5592" s="72" t="s">
        <v>10397</v>
      </c>
      <c r="O5592" s="72" t="s">
        <v>10461</v>
      </c>
      <c r="P5592" s="72"/>
      <c r="Q5592" s="75"/>
      <c r="R5592" s="72"/>
    </row>
    <row r="5593" spans="1:18" x14ac:dyDescent="0.25">
      <c r="A5593" s="72" t="str">
        <f t="shared" si="165"/>
        <v>RF</v>
      </c>
      <c r="B5593" s="72" t="str">
        <f t="shared" si="166"/>
        <v>943</v>
      </c>
      <c r="C5593" s="72" t="s">
        <v>5328</v>
      </c>
      <c r="D5593" s="72" t="s">
        <v>132</v>
      </c>
      <c r="E5593" s="72" t="s">
        <v>10452</v>
      </c>
      <c r="F5593" s="72"/>
      <c r="G5593" s="72" t="s">
        <v>10364</v>
      </c>
      <c r="H5593" s="72" t="s">
        <v>10396</v>
      </c>
      <c r="I5593" s="94">
        <v>277</v>
      </c>
      <c r="J5593" s="73">
        <v>1</v>
      </c>
      <c r="K5593" s="74">
        <v>16558</v>
      </c>
      <c r="L5593" s="72" t="s">
        <v>10394</v>
      </c>
      <c r="M5593" s="72"/>
      <c r="N5593" s="72" t="s">
        <v>10397</v>
      </c>
      <c r="O5593" s="72" t="s">
        <v>10461</v>
      </c>
      <c r="P5593" s="72"/>
      <c r="Q5593" s="75"/>
      <c r="R5593" s="72"/>
    </row>
    <row r="5594" spans="1:18" x14ac:dyDescent="0.25">
      <c r="A5594" s="72" t="str">
        <f t="shared" si="165"/>
        <v>RF</v>
      </c>
      <c r="B5594" s="72" t="str">
        <f t="shared" si="166"/>
        <v>944</v>
      </c>
      <c r="C5594" s="72" t="s">
        <v>4411</v>
      </c>
      <c r="D5594" s="72" t="s">
        <v>132</v>
      </c>
      <c r="E5594" s="72" t="s">
        <v>10452</v>
      </c>
      <c r="F5594" s="72"/>
      <c r="G5594" s="72" t="s">
        <v>10364</v>
      </c>
      <c r="H5594" s="72" t="s">
        <v>10396</v>
      </c>
      <c r="I5594" s="94">
        <v>278</v>
      </c>
      <c r="J5594" s="73">
        <v>1</v>
      </c>
      <c r="K5594" s="74">
        <v>16558</v>
      </c>
      <c r="L5594" s="72" t="s">
        <v>10394</v>
      </c>
      <c r="M5594" s="72"/>
      <c r="N5594" s="72" t="s">
        <v>10397</v>
      </c>
      <c r="O5594" s="72" t="s">
        <v>10461</v>
      </c>
      <c r="P5594" s="72"/>
      <c r="Q5594" s="75"/>
      <c r="R5594" s="72"/>
    </row>
    <row r="5595" spans="1:18" x14ac:dyDescent="0.25">
      <c r="A5595" s="72" t="str">
        <f t="shared" si="165"/>
        <v>RF</v>
      </c>
      <c r="B5595" s="72" t="str">
        <f t="shared" si="166"/>
        <v>945</v>
      </c>
      <c r="C5595" s="72" t="s">
        <v>5324</v>
      </c>
      <c r="D5595" s="72" t="s">
        <v>132</v>
      </c>
      <c r="E5595" s="72" t="s">
        <v>10452</v>
      </c>
      <c r="F5595" s="72"/>
      <c r="G5595" s="72" t="s">
        <v>10364</v>
      </c>
      <c r="H5595" s="72" t="s">
        <v>10396</v>
      </c>
      <c r="I5595" s="94">
        <v>279</v>
      </c>
      <c r="J5595" s="73">
        <v>1</v>
      </c>
      <c r="K5595" s="74">
        <v>16558</v>
      </c>
      <c r="L5595" s="72" t="s">
        <v>10394</v>
      </c>
      <c r="M5595" s="72"/>
      <c r="N5595" s="72" t="s">
        <v>10397</v>
      </c>
      <c r="O5595" s="72" t="s">
        <v>10461</v>
      </c>
      <c r="P5595" s="72"/>
      <c r="Q5595" s="75"/>
      <c r="R5595" s="72"/>
    </row>
    <row r="5596" spans="1:18" x14ac:dyDescent="0.25">
      <c r="A5596" s="72" t="str">
        <f t="shared" si="165"/>
        <v>RF</v>
      </c>
      <c r="B5596" s="72" t="str">
        <f t="shared" si="166"/>
        <v>946</v>
      </c>
      <c r="C5596" s="72" t="s">
        <v>5931</v>
      </c>
      <c r="D5596" s="72" t="s">
        <v>132</v>
      </c>
      <c r="E5596" s="72" t="s">
        <v>10452</v>
      </c>
      <c r="F5596" s="72"/>
      <c r="G5596" s="72" t="s">
        <v>10364</v>
      </c>
      <c r="H5596" s="72" t="s">
        <v>10396</v>
      </c>
      <c r="I5596" s="94">
        <v>280</v>
      </c>
      <c r="J5596" s="73">
        <v>1</v>
      </c>
      <c r="K5596" s="74">
        <v>16558</v>
      </c>
      <c r="L5596" s="72" t="s">
        <v>10394</v>
      </c>
      <c r="M5596" s="72"/>
      <c r="N5596" s="72" t="s">
        <v>10397</v>
      </c>
      <c r="O5596" s="72" t="s">
        <v>10461</v>
      </c>
      <c r="P5596" s="72"/>
      <c r="Q5596" s="75"/>
      <c r="R5596" s="72"/>
    </row>
    <row r="5597" spans="1:18" x14ac:dyDescent="0.25">
      <c r="A5597" s="72" t="str">
        <f t="shared" si="165"/>
        <v>RF</v>
      </c>
      <c r="B5597" s="72" t="str">
        <f t="shared" si="166"/>
        <v>947</v>
      </c>
      <c r="C5597" s="72" t="s">
        <v>4349</v>
      </c>
      <c r="D5597" s="72" t="s">
        <v>132</v>
      </c>
      <c r="E5597" s="72" t="s">
        <v>10452</v>
      </c>
      <c r="F5597" s="72"/>
      <c r="G5597" s="72" t="s">
        <v>10364</v>
      </c>
      <c r="H5597" s="72" t="s">
        <v>10396</v>
      </c>
      <c r="I5597" s="94">
        <v>281</v>
      </c>
      <c r="J5597" s="73">
        <v>1</v>
      </c>
      <c r="K5597" s="74">
        <v>16558</v>
      </c>
      <c r="L5597" s="72" t="s">
        <v>10394</v>
      </c>
      <c r="M5597" s="72"/>
      <c r="N5597" s="72" t="s">
        <v>10397</v>
      </c>
      <c r="O5597" s="72" t="s">
        <v>10461</v>
      </c>
      <c r="P5597" s="72"/>
      <c r="Q5597" s="75"/>
      <c r="R5597" s="72"/>
    </row>
    <row r="5598" spans="1:18" x14ac:dyDescent="0.25">
      <c r="A5598" s="72" t="str">
        <f t="shared" si="165"/>
        <v>RF</v>
      </c>
      <c r="B5598" s="72" t="str">
        <f t="shared" si="166"/>
        <v>948</v>
      </c>
      <c r="C5598" s="72" t="s">
        <v>3766</v>
      </c>
      <c r="D5598" s="72" t="s">
        <v>132</v>
      </c>
      <c r="E5598" s="72" t="s">
        <v>10452</v>
      </c>
      <c r="F5598" s="72"/>
      <c r="G5598" s="72" t="s">
        <v>10364</v>
      </c>
      <c r="H5598" s="72" t="s">
        <v>10396</v>
      </c>
      <c r="I5598" s="94">
        <v>282</v>
      </c>
      <c r="J5598" s="73">
        <v>1</v>
      </c>
      <c r="K5598" s="74">
        <v>16558</v>
      </c>
      <c r="L5598" s="72" t="s">
        <v>10394</v>
      </c>
      <c r="M5598" s="72"/>
      <c r="N5598" s="72" t="s">
        <v>10397</v>
      </c>
      <c r="O5598" s="72" t="s">
        <v>10461</v>
      </c>
      <c r="P5598" s="72"/>
      <c r="Q5598" s="75"/>
      <c r="R5598" s="72"/>
    </row>
    <row r="5599" spans="1:18" x14ac:dyDescent="0.25">
      <c r="A5599" s="72" t="str">
        <f t="shared" si="165"/>
        <v>RF</v>
      </c>
      <c r="B5599" s="72" t="str">
        <f t="shared" si="166"/>
        <v>949</v>
      </c>
      <c r="C5599" s="72" t="s">
        <v>4593</v>
      </c>
      <c r="D5599" s="72" t="s">
        <v>132</v>
      </c>
      <c r="E5599" s="72" t="s">
        <v>10452</v>
      </c>
      <c r="F5599" s="72"/>
      <c r="G5599" s="72" t="s">
        <v>10364</v>
      </c>
      <c r="H5599" s="72" t="s">
        <v>10396</v>
      </c>
      <c r="I5599" s="94">
        <v>283</v>
      </c>
      <c r="J5599" s="73">
        <v>1</v>
      </c>
      <c r="K5599" s="74">
        <v>16558</v>
      </c>
      <c r="L5599" s="72" t="s">
        <v>10394</v>
      </c>
      <c r="M5599" s="72"/>
      <c r="N5599" s="72" t="s">
        <v>10397</v>
      </c>
      <c r="O5599" s="72" t="s">
        <v>10461</v>
      </c>
      <c r="P5599" s="72"/>
      <c r="Q5599" s="75"/>
      <c r="R5599" s="72"/>
    </row>
    <row r="5600" spans="1:18" x14ac:dyDescent="0.25">
      <c r="A5600" s="72" t="str">
        <f t="shared" si="165"/>
        <v>RF</v>
      </c>
      <c r="B5600" s="72" t="str">
        <f t="shared" si="166"/>
        <v>950</v>
      </c>
      <c r="C5600" s="72" t="s">
        <v>5458</v>
      </c>
      <c r="D5600" s="72" t="s">
        <v>132</v>
      </c>
      <c r="E5600" s="72" t="s">
        <v>10452</v>
      </c>
      <c r="F5600" s="72"/>
      <c r="G5600" s="72" t="s">
        <v>10364</v>
      </c>
      <c r="H5600" s="72" t="s">
        <v>10396</v>
      </c>
      <c r="I5600" s="94">
        <v>284</v>
      </c>
      <c r="J5600" s="73">
        <v>1</v>
      </c>
      <c r="K5600" s="74">
        <v>16558</v>
      </c>
      <c r="L5600" s="72" t="s">
        <v>10394</v>
      </c>
      <c r="M5600" s="72"/>
      <c r="N5600" s="72" t="s">
        <v>10397</v>
      </c>
      <c r="O5600" s="72" t="s">
        <v>10461</v>
      </c>
      <c r="P5600" s="72"/>
      <c r="Q5600" s="75"/>
      <c r="R5600" s="72"/>
    </row>
    <row r="5601" spans="1:18" x14ac:dyDescent="0.25">
      <c r="A5601" s="72" t="str">
        <f t="shared" si="165"/>
        <v>RF</v>
      </c>
      <c r="B5601" s="72" t="str">
        <f t="shared" si="166"/>
        <v>951</v>
      </c>
      <c r="C5601" s="72" t="s">
        <v>5911</v>
      </c>
      <c r="D5601" s="72" t="s">
        <v>132</v>
      </c>
      <c r="E5601" s="72" t="s">
        <v>10452</v>
      </c>
      <c r="F5601" s="72"/>
      <c r="G5601" s="72" t="s">
        <v>10364</v>
      </c>
      <c r="H5601" s="72" t="s">
        <v>10396</v>
      </c>
      <c r="I5601" s="94">
        <v>285</v>
      </c>
      <c r="J5601" s="73">
        <v>1</v>
      </c>
      <c r="K5601" s="74">
        <v>16558</v>
      </c>
      <c r="L5601" s="72" t="s">
        <v>10394</v>
      </c>
      <c r="M5601" s="72"/>
      <c r="N5601" s="72" t="s">
        <v>10397</v>
      </c>
      <c r="O5601" s="72" t="s">
        <v>10461</v>
      </c>
      <c r="P5601" s="72"/>
      <c r="Q5601" s="75"/>
      <c r="R5601" s="72"/>
    </row>
    <row r="5602" spans="1:18" x14ac:dyDescent="0.25">
      <c r="A5602" s="72" t="str">
        <f t="shared" si="165"/>
        <v>RF</v>
      </c>
      <c r="B5602" s="72" t="str">
        <f t="shared" si="166"/>
        <v>952</v>
      </c>
      <c r="C5602" s="72" t="s">
        <v>3903</v>
      </c>
      <c r="D5602" s="72" t="s">
        <v>132</v>
      </c>
      <c r="E5602" s="72" t="s">
        <v>10452</v>
      </c>
      <c r="F5602" s="72"/>
      <c r="G5602" s="72" t="s">
        <v>10364</v>
      </c>
      <c r="H5602" s="72" t="s">
        <v>10396</v>
      </c>
      <c r="I5602" s="94">
        <v>286</v>
      </c>
      <c r="J5602" s="73">
        <v>1</v>
      </c>
      <c r="K5602" s="74">
        <v>16558</v>
      </c>
      <c r="L5602" s="72" t="s">
        <v>10394</v>
      </c>
      <c r="M5602" s="72"/>
      <c r="N5602" s="72" t="s">
        <v>10397</v>
      </c>
      <c r="O5602" s="72" t="s">
        <v>10461</v>
      </c>
      <c r="P5602" s="72"/>
      <c r="Q5602" s="75"/>
      <c r="R5602" s="72"/>
    </row>
    <row r="5603" spans="1:18" x14ac:dyDescent="0.25">
      <c r="A5603" s="72" t="str">
        <f t="shared" si="165"/>
        <v>RF</v>
      </c>
      <c r="B5603" s="72" t="str">
        <f t="shared" si="166"/>
        <v>953</v>
      </c>
      <c r="C5603" s="72" t="s">
        <v>5764</v>
      </c>
      <c r="D5603" s="72" t="s">
        <v>132</v>
      </c>
      <c r="E5603" s="72" t="s">
        <v>10452</v>
      </c>
      <c r="F5603" s="72"/>
      <c r="G5603" s="72" t="s">
        <v>10364</v>
      </c>
      <c r="H5603" s="72" t="s">
        <v>10396</v>
      </c>
      <c r="I5603" s="94">
        <v>287</v>
      </c>
      <c r="J5603" s="73">
        <v>1</v>
      </c>
      <c r="K5603" s="74">
        <v>16558</v>
      </c>
      <c r="L5603" s="72" t="s">
        <v>10394</v>
      </c>
      <c r="M5603" s="72"/>
      <c r="N5603" s="72" t="s">
        <v>10397</v>
      </c>
      <c r="O5603" s="72" t="s">
        <v>10461</v>
      </c>
      <c r="P5603" s="72"/>
      <c r="Q5603" s="75"/>
      <c r="R5603" s="72"/>
    </row>
    <row r="5604" spans="1:18" x14ac:dyDescent="0.25">
      <c r="A5604" s="72" t="str">
        <f t="shared" si="165"/>
        <v>RF</v>
      </c>
      <c r="B5604" s="72" t="str">
        <f t="shared" si="166"/>
        <v>954</v>
      </c>
      <c r="C5604" s="72" t="s">
        <v>5463</v>
      </c>
      <c r="D5604" s="72" t="s">
        <v>132</v>
      </c>
      <c r="E5604" s="72" t="s">
        <v>10452</v>
      </c>
      <c r="F5604" s="72"/>
      <c r="G5604" s="72" t="s">
        <v>10364</v>
      </c>
      <c r="H5604" s="72" t="s">
        <v>10396</v>
      </c>
      <c r="I5604" s="94">
        <v>288</v>
      </c>
      <c r="J5604" s="73">
        <v>1</v>
      </c>
      <c r="K5604" s="74">
        <v>16558</v>
      </c>
      <c r="L5604" s="72" t="s">
        <v>10394</v>
      </c>
      <c r="M5604" s="72"/>
      <c r="N5604" s="72" t="s">
        <v>10397</v>
      </c>
      <c r="O5604" s="72" t="s">
        <v>10461</v>
      </c>
      <c r="P5604" s="72"/>
      <c r="Q5604" s="75"/>
      <c r="R5604" s="72"/>
    </row>
    <row r="5605" spans="1:18" x14ac:dyDescent="0.25">
      <c r="A5605" s="72" t="str">
        <f t="shared" ref="A5605:A5668" si="167">LEFT(C5605,2)</f>
        <v>RF</v>
      </c>
      <c r="B5605" s="72" t="str">
        <f t="shared" ref="B5605:B5668" si="168">RIGHT(C5605,3)</f>
        <v>955</v>
      </c>
      <c r="C5605" s="72" t="s">
        <v>5926</v>
      </c>
      <c r="D5605" s="72" t="s">
        <v>132</v>
      </c>
      <c r="E5605" s="72" t="s">
        <v>10452</v>
      </c>
      <c r="F5605" s="72"/>
      <c r="G5605" s="72" t="s">
        <v>10364</v>
      </c>
      <c r="H5605" s="72" t="s">
        <v>10396</v>
      </c>
      <c r="I5605" s="94">
        <v>289</v>
      </c>
      <c r="J5605" s="73">
        <v>1</v>
      </c>
      <c r="K5605" s="74">
        <v>16558</v>
      </c>
      <c r="L5605" s="72" t="s">
        <v>10394</v>
      </c>
      <c r="M5605" s="72"/>
      <c r="N5605" s="72" t="s">
        <v>10397</v>
      </c>
      <c r="O5605" s="72" t="s">
        <v>10461</v>
      </c>
      <c r="P5605" s="72"/>
      <c r="Q5605" s="75"/>
      <c r="R5605" s="72"/>
    </row>
    <row r="5606" spans="1:18" x14ac:dyDescent="0.25">
      <c r="A5606" s="72" t="str">
        <f t="shared" si="167"/>
        <v>RF</v>
      </c>
      <c r="B5606" s="72" t="str">
        <f t="shared" si="168"/>
        <v>956</v>
      </c>
      <c r="C5606" s="72" t="s">
        <v>4525</v>
      </c>
      <c r="D5606" s="72" t="s">
        <v>132</v>
      </c>
      <c r="E5606" s="72" t="s">
        <v>10452</v>
      </c>
      <c r="F5606" s="72"/>
      <c r="G5606" s="72" t="s">
        <v>10364</v>
      </c>
      <c r="H5606" s="72" t="s">
        <v>10396</v>
      </c>
      <c r="I5606" s="94">
        <v>290</v>
      </c>
      <c r="J5606" s="73">
        <v>1</v>
      </c>
      <c r="K5606" s="74">
        <v>16558</v>
      </c>
      <c r="L5606" s="72" t="s">
        <v>10394</v>
      </c>
      <c r="M5606" s="72"/>
      <c r="N5606" s="72" t="s">
        <v>10397</v>
      </c>
      <c r="O5606" s="72" t="s">
        <v>10461</v>
      </c>
      <c r="P5606" s="72"/>
      <c r="Q5606" s="75"/>
      <c r="R5606" s="72"/>
    </row>
    <row r="5607" spans="1:18" x14ac:dyDescent="0.25">
      <c r="A5607" s="72" t="str">
        <f t="shared" si="167"/>
        <v>RF</v>
      </c>
      <c r="B5607" s="72" t="str">
        <f t="shared" si="168"/>
        <v>957</v>
      </c>
      <c r="C5607" s="72" t="s">
        <v>4416</v>
      </c>
      <c r="D5607" s="72" t="s">
        <v>132</v>
      </c>
      <c r="E5607" s="72" t="s">
        <v>10452</v>
      </c>
      <c r="F5607" s="72"/>
      <c r="G5607" s="72" t="s">
        <v>10364</v>
      </c>
      <c r="H5607" s="72" t="s">
        <v>10396</v>
      </c>
      <c r="I5607" s="94">
        <v>291</v>
      </c>
      <c r="J5607" s="73">
        <v>1</v>
      </c>
      <c r="K5607" s="74">
        <v>16558</v>
      </c>
      <c r="L5607" s="72" t="s">
        <v>10394</v>
      </c>
      <c r="M5607" s="72"/>
      <c r="N5607" s="72" t="s">
        <v>10397</v>
      </c>
      <c r="O5607" s="72" t="s">
        <v>10461</v>
      </c>
      <c r="P5607" s="72"/>
      <c r="Q5607" s="75"/>
      <c r="R5607" s="72"/>
    </row>
    <row r="5608" spans="1:18" x14ac:dyDescent="0.25">
      <c r="A5608" s="72" t="str">
        <f t="shared" si="167"/>
        <v>RF</v>
      </c>
      <c r="B5608" s="72" t="str">
        <f t="shared" si="168"/>
        <v>958</v>
      </c>
      <c r="C5608" s="72" t="s">
        <v>4674</v>
      </c>
      <c r="D5608" s="72" t="s">
        <v>132</v>
      </c>
      <c r="E5608" s="72" t="s">
        <v>10452</v>
      </c>
      <c r="F5608" s="72"/>
      <c r="G5608" s="72" t="s">
        <v>10364</v>
      </c>
      <c r="H5608" s="72" t="s">
        <v>10396</v>
      </c>
      <c r="I5608" s="94">
        <v>292</v>
      </c>
      <c r="J5608" s="73">
        <v>1</v>
      </c>
      <c r="K5608" s="74">
        <v>16558</v>
      </c>
      <c r="L5608" s="72" t="s">
        <v>10394</v>
      </c>
      <c r="M5608" s="72"/>
      <c r="N5608" s="72" t="s">
        <v>10397</v>
      </c>
      <c r="O5608" s="72" t="s">
        <v>10461</v>
      </c>
      <c r="P5608" s="72"/>
      <c r="Q5608" s="75"/>
      <c r="R5608" s="72"/>
    </row>
    <row r="5609" spans="1:18" x14ac:dyDescent="0.25">
      <c r="A5609" s="72" t="str">
        <f t="shared" si="167"/>
        <v>RF</v>
      </c>
      <c r="B5609" s="72" t="str">
        <f t="shared" si="168"/>
        <v>959</v>
      </c>
      <c r="C5609" s="72" t="s">
        <v>4412</v>
      </c>
      <c r="D5609" s="72" t="s">
        <v>132</v>
      </c>
      <c r="E5609" s="72" t="s">
        <v>10452</v>
      </c>
      <c r="F5609" s="72"/>
      <c r="G5609" s="72" t="s">
        <v>10364</v>
      </c>
      <c r="H5609" s="72" t="s">
        <v>10396</v>
      </c>
      <c r="I5609" s="94">
        <v>293</v>
      </c>
      <c r="J5609" s="73">
        <v>1</v>
      </c>
      <c r="K5609" s="74">
        <v>16558</v>
      </c>
      <c r="L5609" s="72" t="s">
        <v>10394</v>
      </c>
      <c r="M5609" s="72"/>
      <c r="N5609" s="72" t="s">
        <v>10397</v>
      </c>
      <c r="O5609" s="72" t="s">
        <v>10461</v>
      </c>
      <c r="P5609" s="72"/>
      <c r="Q5609" s="75"/>
      <c r="R5609" s="72"/>
    </row>
    <row r="5610" spans="1:18" x14ac:dyDescent="0.25">
      <c r="A5610" s="72" t="str">
        <f t="shared" si="167"/>
        <v>RF</v>
      </c>
      <c r="B5610" s="72" t="str">
        <f t="shared" si="168"/>
        <v>960</v>
      </c>
      <c r="C5610" s="72" t="s">
        <v>5365</v>
      </c>
      <c r="D5610" s="72" t="s">
        <v>132</v>
      </c>
      <c r="E5610" s="72" t="s">
        <v>10452</v>
      </c>
      <c r="F5610" s="72"/>
      <c r="G5610" s="72" t="s">
        <v>10364</v>
      </c>
      <c r="H5610" s="72" t="s">
        <v>10396</v>
      </c>
      <c r="I5610" s="94">
        <v>294</v>
      </c>
      <c r="J5610" s="73">
        <v>1</v>
      </c>
      <c r="K5610" s="74">
        <v>16558</v>
      </c>
      <c r="L5610" s="72" t="s">
        <v>10394</v>
      </c>
      <c r="M5610" s="72"/>
      <c r="N5610" s="72" t="s">
        <v>10397</v>
      </c>
      <c r="O5610" s="72" t="s">
        <v>10461</v>
      </c>
      <c r="P5610" s="72"/>
      <c r="Q5610" s="75"/>
      <c r="R5610" s="72"/>
    </row>
    <row r="5611" spans="1:18" x14ac:dyDescent="0.25">
      <c r="A5611" s="72" t="str">
        <f t="shared" si="167"/>
        <v>RF</v>
      </c>
      <c r="B5611" s="72" t="str">
        <f t="shared" si="168"/>
        <v>961</v>
      </c>
      <c r="C5611" s="72" t="s">
        <v>4629</v>
      </c>
      <c r="D5611" s="72" t="s">
        <v>132</v>
      </c>
      <c r="E5611" s="72" t="s">
        <v>10452</v>
      </c>
      <c r="F5611" s="72"/>
      <c r="G5611" s="72" t="s">
        <v>10364</v>
      </c>
      <c r="H5611" s="72" t="s">
        <v>10396</v>
      </c>
      <c r="I5611" s="94">
        <v>295</v>
      </c>
      <c r="J5611" s="73">
        <v>1</v>
      </c>
      <c r="K5611" s="74">
        <v>16558</v>
      </c>
      <c r="L5611" s="72" t="s">
        <v>10394</v>
      </c>
      <c r="M5611" s="72"/>
      <c r="N5611" s="72" t="s">
        <v>10397</v>
      </c>
      <c r="O5611" s="72" t="s">
        <v>10461</v>
      </c>
      <c r="P5611" s="72"/>
      <c r="Q5611" s="75"/>
      <c r="R5611" s="72"/>
    </row>
    <row r="5612" spans="1:18" x14ac:dyDescent="0.25">
      <c r="A5612" s="72" t="str">
        <f t="shared" si="167"/>
        <v>RF</v>
      </c>
      <c r="B5612" s="72" t="str">
        <f t="shared" si="168"/>
        <v>962</v>
      </c>
      <c r="C5612" s="72" t="s">
        <v>6586</v>
      </c>
      <c r="D5612" s="72" t="s">
        <v>132</v>
      </c>
      <c r="E5612" s="72" t="s">
        <v>10452</v>
      </c>
      <c r="F5612" s="72"/>
      <c r="G5612" s="72" t="s">
        <v>10364</v>
      </c>
      <c r="H5612" s="72" t="s">
        <v>10396</v>
      </c>
      <c r="I5612" s="94">
        <v>296</v>
      </c>
      <c r="J5612" s="73">
        <v>1</v>
      </c>
      <c r="K5612" s="74">
        <v>16558</v>
      </c>
      <c r="L5612" s="72" t="s">
        <v>10394</v>
      </c>
      <c r="M5612" s="72"/>
      <c r="N5612" s="72" t="s">
        <v>10397</v>
      </c>
      <c r="O5612" s="72" t="s">
        <v>10461</v>
      </c>
      <c r="P5612" s="72"/>
      <c r="Q5612" s="75"/>
      <c r="R5612" s="72"/>
    </row>
    <row r="5613" spans="1:18" x14ac:dyDescent="0.25">
      <c r="A5613" s="72" t="str">
        <f t="shared" si="167"/>
        <v>RF</v>
      </c>
      <c r="B5613" s="72" t="str">
        <f t="shared" si="168"/>
        <v>963</v>
      </c>
      <c r="C5613" s="72" t="s">
        <v>5603</v>
      </c>
      <c r="D5613" s="72" t="s">
        <v>132</v>
      </c>
      <c r="E5613" s="72" t="s">
        <v>10452</v>
      </c>
      <c r="F5613" s="72"/>
      <c r="G5613" s="72" t="s">
        <v>10364</v>
      </c>
      <c r="H5613" s="72" t="s">
        <v>10396</v>
      </c>
      <c r="I5613" s="94">
        <v>297</v>
      </c>
      <c r="J5613" s="73">
        <v>1</v>
      </c>
      <c r="K5613" s="74">
        <v>16558</v>
      </c>
      <c r="L5613" s="72" t="s">
        <v>10394</v>
      </c>
      <c r="M5613" s="72"/>
      <c r="N5613" s="72" t="s">
        <v>10397</v>
      </c>
      <c r="O5613" s="72" t="s">
        <v>10461</v>
      </c>
      <c r="P5613" s="72"/>
      <c r="Q5613" s="75"/>
      <c r="R5613" s="72"/>
    </row>
    <row r="5614" spans="1:18" x14ac:dyDescent="0.25">
      <c r="A5614" s="72" t="str">
        <f t="shared" si="167"/>
        <v>RF</v>
      </c>
      <c r="B5614" s="72" t="str">
        <f t="shared" si="168"/>
        <v>964</v>
      </c>
      <c r="C5614" s="72" t="s">
        <v>5773</v>
      </c>
      <c r="D5614" s="72" t="s">
        <v>132</v>
      </c>
      <c r="E5614" s="72" t="s">
        <v>10452</v>
      </c>
      <c r="F5614" s="72"/>
      <c r="G5614" s="72" t="s">
        <v>10364</v>
      </c>
      <c r="H5614" s="72" t="s">
        <v>10396</v>
      </c>
      <c r="I5614" s="94">
        <v>298</v>
      </c>
      <c r="J5614" s="73">
        <v>1</v>
      </c>
      <c r="K5614" s="74">
        <v>16558</v>
      </c>
      <c r="L5614" s="72" t="s">
        <v>10394</v>
      </c>
      <c r="M5614" s="72"/>
      <c r="N5614" s="72" t="s">
        <v>10397</v>
      </c>
      <c r="O5614" s="72" t="s">
        <v>10461</v>
      </c>
      <c r="P5614" s="72"/>
      <c r="Q5614" s="75"/>
      <c r="R5614" s="72"/>
    </row>
    <row r="5615" spans="1:18" x14ac:dyDescent="0.25">
      <c r="A5615" s="72" t="str">
        <f t="shared" si="167"/>
        <v>RF</v>
      </c>
      <c r="B5615" s="72" t="str">
        <f t="shared" si="168"/>
        <v>965</v>
      </c>
      <c r="C5615" s="72" t="s">
        <v>5119</v>
      </c>
      <c r="D5615" s="72" t="s">
        <v>132</v>
      </c>
      <c r="E5615" s="72" t="s">
        <v>10452</v>
      </c>
      <c r="F5615" s="72"/>
      <c r="G5615" s="72" t="s">
        <v>10364</v>
      </c>
      <c r="H5615" s="72" t="s">
        <v>10396</v>
      </c>
      <c r="I5615" s="94">
        <v>299</v>
      </c>
      <c r="J5615" s="73">
        <v>1</v>
      </c>
      <c r="K5615" s="74">
        <v>16589</v>
      </c>
      <c r="L5615" s="72" t="s">
        <v>10394</v>
      </c>
      <c r="M5615" s="72"/>
      <c r="N5615" s="72" t="s">
        <v>10397</v>
      </c>
      <c r="O5615" s="72" t="s">
        <v>10461</v>
      </c>
      <c r="P5615" s="72"/>
      <c r="Q5615" s="75"/>
      <c r="R5615" s="72"/>
    </row>
    <row r="5616" spans="1:18" x14ac:dyDescent="0.25">
      <c r="A5616" s="72" t="str">
        <f t="shared" si="167"/>
        <v>RF</v>
      </c>
      <c r="B5616" s="72" t="str">
        <f t="shared" si="168"/>
        <v>966</v>
      </c>
      <c r="C5616" s="72" t="s">
        <v>8474</v>
      </c>
      <c r="D5616" s="72" t="s">
        <v>132</v>
      </c>
      <c r="E5616" s="72" t="s">
        <v>10452</v>
      </c>
      <c r="F5616" s="72"/>
      <c r="G5616" s="72" t="s">
        <v>10364</v>
      </c>
      <c r="H5616" s="72" t="s">
        <v>10396</v>
      </c>
      <c r="I5616" s="94">
        <v>300</v>
      </c>
      <c r="J5616" s="73">
        <v>1</v>
      </c>
      <c r="K5616" s="74">
        <v>16589</v>
      </c>
      <c r="L5616" s="72" t="s">
        <v>10394</v>
      </c>
      <c r="M5616" s="72"/>
      <c r="N5616" s="72" t="s">
        <v>10397</v>
      </c>
      <c r="O5616" s="72" t="s">
        <v>10461</v>
      </c>
      <c r="P5616" s="72"/>
      <c r="Q5616" s="75"/>
      <c r="R5616" s="72"/>
    </row>
    <row r="5617" spans="1:18" x14ac:dyDescent="0.25">
      <c r="A5617" s="72" t="str">
        <f t="shared" si="167"/>
        <v>RF</v>
      </c>
      <c r="B5617" s="72" t="str">
        <f t="shared" si="168"/>
        <v>969</v>
      </c>
      <c r="C5617" s="72" t="s">
        <v>8969</v>
      </c>
      <c r="D5617" s="72" t="s">
        <v>876</v>
      </c>
      <c r="E5617" s="72" t="s">
        <v>10452</v>
      </c>
      <c r="F5617" s="72"/>
      <c r="G5617" s="72" t="s">
        <v>10364</v>
      </c>
      <c r="H5617" s="72" t="s">
        <v>10396</v>
      </c>
      <c r="I5617" s="94">
        <v>1</v>
      </c>
      <c r="J5617" s="73">
        <v>1</v>
      </c>
      <c r="K5617" s="74">
        <v>16407</v>
      </c>
      <c r="L5617" s="72" t="s">
        <v>10364</v>
      </c>
      <c r="M5617" s="72"/>
      <c r="N5617" s="72" t="s">
        <v>10462</v>
      </c>
      <c r="O5617" s="72" t="s">
        <v>10463</v>
      </c>
      <c r="P5617" s="72"/>
      <c r="Q5617" s="75"/>
      <c r="R5617" s="72"/>
    </row>
    <row r="5618" spans="1:18" x14ac:dyDescent="0.25">
      <c r="A5618" s="72" t="str">
        <f t="shared" si="167"/>
        <v>RF</v>
      </c>
      <c r="B5618" s="72" t="str">
        <f t="shared" si="168"/>
        <v>970</v>
      </c>
      <c r="C5618" s="72" t="s">
        <v>4466</v>
      </c>
      <c r="D5618" s="72" t="s">
        <v>876</v>
      </c>
      <c r="E5618" s="72" t="s">
        <v>10452</v>
      </c>
      <c r="F5618" s="72"/>
      <c r="G5618" s="72" t="s">
        <v>10364</v>
      </c>
      <c r="H5618" s="72" t="s">
        <v>10396</v>
      </c>
      <c r="I5618" s="94">
        <v>2</v>
      </c>
      <c r="J5618" s="73">
        <v>1</v>
      </c>
      <c r="K5618" s="74">
        <v>16407</v>
      </c>
      <c r="L5618" s="72" t="s">
        <v>10364</v>
      </c>
      <c r="M5618" s="72"/>
      <c r="N5618" s="72" t="s">
        <v>10462</v>
      </c>
      <c r="O5618" s="72" t="s">
        <v>10463</v>
      </c>
      <c r="P5618" s="72"/>
      <c r="Q5618" s="75"/>
      <c r="R5618" s="72"/>
    </row>
    <row r="5619" spans="1:18" x14ac:dyDescent="0.25">
      <c r="A5619" s="72" t="str">
        <f t="shared" si="167"/>
        <v>RF</v>
      </c>
      <c r="B5619" s="72" t="str">
        <f t="shared" si="168"/>
        <v>971</v>
      </c>
      <c r="C5619" s="72" t="s">
        <v>2892</v>
      </c>
      <c r="D5619" s="72" t="s">
        <v>876</v>
      </c>
      <c r="E5619" s="72" t="s">
        <v>10452</v>
      </c>
      <c r="F5619" s="72"/>
      <c r="G5619" s="72" t="s">
        <v>10364</v>
      </c>
      <c r="H5619" s="72" t="s">
        <v>10396</v>
      </c>
      <c r="I5619" s="94">
        <v>3</v>
      </c>
      <c r="J5619" s="73">
        <v>1</v>
      </c>
      <c r="K5619" s="74">
        <v>16407</v>
      </c>
      <c r="L5619" s="72" t="s">
        <v>10364</v>
      </c>
      <c r="M5619" s="72"/>
      <c r="N5619" s="72" t="s">
        <v>10462</v>
      </c>
      <c r="O5619" s="72" t="s">
        <v>10463</v>
      </c>
      <c r="P5619" s="72"/>
      <c r="Q5619" s="75"/>
      <c r="R5619" s="72"/>
    </row>
    <row r="5620" spans="1:18" x14ac:dyDescent="0.25">
      <c r="A5620" s="72" t="str">
        <f t="shared" si="167"/>
        <v>RF</v>
      </c>
      <c r="B5620" s="72" t="str">
        <f t="shared" si="168"/>
        <v>972</v>
      </c>
      <c r="C5620" s="72" t="s">
        <v>5164</v>
      </c>
      <c r="D5620" s="72" t="s">
        <v>876</v>
      </c>
      <c r="E5620" s="72" t="s">
        <v>10452</v>
      </c>
      <c r="F5620" s="72"/>
      <c r="G5620" s="72" t="s">
        <v>10364</v>
      </c>
      <c r="H5620" s="72" t="s">
        <v>10396</v>
      </c>
      <c r="I5620" s="94">
        <v>4</v>
      </c>
      <c r="J5620" s="73">
        <v>1</v>
      </c>
      <c r="K5620" s="74">
        <v>16407</v>
      </c>
      <c r="L5620" s="72" t="s">
        <v>10364</v>
      </c>
      <c r="M5620" s="72"/>
      <c r="N5620" s="72" t="s">
        <v>10462</v>
      </c>
      <c r="O5620" s="72" t="s">
        <v>10463</v>
      </c>
      <c r="P5620" s="72"/>
      <c r="Q5620" s="75"/>
      <c r="R5620" s="72"/>
    </row>
    <row r="5621" spans="1:18" x14ac:dyDescent="0.25">
      <c r="A5621" s="72" t="str">
        <f t="shared" si="167"/>
        <v>RF</v>
      </c>
      <c r="B5621" s="72" t="str">
        <f t="shared" si="168"/>
        <v>973</v>
      </c>
      <c r="C5621" s="72" t="s">
        <v>5818</v>
      </c>
      <c r="D5621" s="72" t="s">
        <v>876</v>
      </c>
      <c r="E5621" s="72" t="s">
        <v>10452</v>
      </c>
      <c r="F5621" s="72"/>
      <c r="G5621" s="72" t="s">
        <v>10364</v>
      </c>
      <c r="H5621" s="72" t="s">
        <v>10396</v>
      </c>
      <c r="I5621" s="94">
        <v>5</v>
      </c>
      <c r="J5621" s="73">
        <v>1</v>
      </c>
      <c r="K5621" s="74">
        <v>16407</v>
      </c>
      <c r="L5621" s="72" t="s">
        <v>10364</v>
      </c>
      <c r="M5621" s="72"/>
      <c r="N5621" s="72" t="s">
        <v>10462</v>
      </c>
      <c r="O5621" s="72" t="s">
        <v>10463</v>
      </c>
      <c r="P5621" s="72"/>
      <c r="Q5621" s="75"/>
      <c r="R5621" s="72"/>
    </row>
    <row r="5622" spans="1:18" x14ac:dyDescent="0.25">
      <c r="A5622" s="72" t="str">
        <f t="shared" si="167"/>
        <v>RF</v>
      </c>
      <c r="B5622" s="72" t="str">
        <f t="shared" si="168"/>
        <v>974</v>
      </c>
      <c r="C5622" s="72" t="s">
        <v>8373</v>
      </c>
      <c r="D5622" s="72" t="s">
        <v>876</v>
      </c>
      <c r="E5622" s="72" t="s">
        <v>10452</v>
      </c>
      <c r="F5622" s="72"/>
      <c r="G5622" s="72" t="s">
        <v>10364</v>
      </c>
      <c r="H5622" s="72" t="s">
        <v>10396</v>
      </c>
      <c r="I5622" s="94">
        <v>6</v>
      </c>
      <c r="J5622" s="73">
        <v>1</v>
      </c>
      <c r="K5622" s="74">
        <v>16407</v>
      </c>
      <c r="L5622" s="72" t="s">
        <v>10364</v>
      </c>
      <c r="M5622" s="72"/>
      <c r="N5622" s="72" t="s">
        <v>10462</v>
      </c>
      <c r="O5622" s="72" t="s">
        <v>10463</v>
      </c>
      <c r="P5622" s="72"/>
      <c r="Q5622" s="75"/>
      <c r="R5622" s="72"/>
    </row>
    <row r="5623" spans="1:18" x14ac:dyDescent="0.25">
      <c r="A5623" s="72" t="str">
        <f t="shared" si="167"/>
        <v>RF</v>
      </c>
      <c r="B5623" s="72" t="str">
        <f t="shared" si="168"/>
        <v>975</v>
      </c>
      <c r="C5623" s="72" t="s">
        <v>8970</v>
      </c>
      <c r="D5623" s="72" t="s">
        <v>876</v>
      </c>
      <c r="E5623" s="72" t="s">
        <v>10452</v>
      </c>
      <c r="F5623" s="72"/>
      <c r="G5623" s="72" t="s">
        <v>10364</v>
      </c>
      <c r="H5623" s="72" t="s">
        <v>10396</v>
      </c>
      <c r="I5623" s="94">
        <v>7</v>
      </c>
      <c r="J5623" s="73">
        <v>1</v>
      </c>
      <c r="K5623" s="74">
        <v>16407</v>
      </c>
      <c r="L5623" s="72" t="s">
        <v>10364</v>
      </c>
      <c r="M5623" s="72"/>
      <c r="N5623" s="72" t="s">
        <v>10462</v>
      </c>
      <c r="O5623" s="72" t="s">
        <v>10463</v>
      </c>
      <c r="P5623" s="72"/>
      <c r="Q5623" s="75"/>
      <c r="R5623" s="72"/>
    </row>
    <row r="5624" spans="1:18" x14ac:dyDescent="0.25">
      <c r="A5624" s="72" t="str">
        <f t="shared" si="167"/>
        <v>RF</v>
      </c>
      <c r="B5624" s="72" t="str">
        <f t="shared" si="168"/>
        <v>976</v>
      </c>
      <c r="C5624" s="72" t="s">
        <v>4982</v>
      </c>
      <c r="D5624" s="72" t="s">
        <v>876</v>
      </c>
      <c r="E5624" s="72" t="s">
        <v>10452</v>
      </c>
      <c r="F5624" s="72"/>
      <c r="G5624" s="72" t="s">
        <v>10364</v>
      </c>
      <c r="H5624" s="72" t="s">
        <v>10396</v>
      </c>
      <c r="I5624" s="94">
        <v>8</v>
      </c>
      <c r="J5624" s="73">
        <v>1</v>
      </c>
      <c r="K5624" s="74">
        <v>16407</v>
      </c>
      <c r="L5624" s="72" t="s">
        <v>10364</v>
      </c>
      <c r="M5624" s="72"/>
      <c r="N5624" s="72" t="s">
        <v>10462</v>
      </c>
      <c r="O5624" s="72" t="s">
        <v>10463</v>
      </c>
      <c r="P5624" s="72"/>
      <c r="Q5624" s="75"/>
      <c r="R5624" s="72"/>
    </row>
    <row r="5625" spans="1:18" x14ac:dyDescent="0.25">
      <c r="A5625" s="72" t="str">
        <f t="shared" si="167"/>
        <v>RF</v>
      </c>
      <c r="B5625" s="72" t="str">
        <f t="shared" si="168"/>
        <v>977</v>
      </c>
      <c r="C5625" s="72" t="s">
        <v>5165</v>
      </c>
      <c r="D5625" s="72" t="s">
        <v>876</v>
      </c>
      <c r="E5625" s="72" t="s">
        <v>10452</v>
      </c>
      <c r="F5625" s="72"/>
      <c r="G5625" s="72" t="s">
        <v>10364</v>
      </c>
      <c r="H5625" s="72" t="s">
        <v>10396</v>
      </c>
      <c r="I5625" s="94">
        <v>9</v>
      </c>
      <c r="J5625" s="73">
        <v>1</v>
      </c>
      <c r="K5625" s="74">
        <v>16407</v>
      </c>
      <c r="L5625" s="72" t="s">
        <v>10364</v>
      </c>
      <c r="M5625" s="72"/>
      <c r="N5625" s="72" t="s">
        <v>10462</v>
      </c>
      <c r="O5625" s="72" t="s">
        <v>10463</v>
      </c>
      <c r="P5625" s="72"/>
      <c r="Q5625" s="75"/>
      <c r="R5625" s="72"/>
    </row>
    <row r="5626" spans="1:18" x14ac:dyDescent="0.25">
      <c r="A5626" s="72" t="str">
        <f t="shared" si="167"/>
        <v>RF</v>
      </c>
      <c r="B5626" s="72" t="str">
        <f t="shared" si="168"/>
        <v>978</v>
      </c>
      <c r="C5626" s="72" t="s">
        <v>5166</v>
      </c>
      <c r="D5626" s="72" t="s">
        <v>876</v>
      </c>
      <c r="E5626" s="72" t="s">
        <v>10452</v>
      </c>
      <c r="F5626" s="72"/>
      <c r="G5626" s="72" t="s">
        <v>10364</v>
      </c>
      <c r="H5626" s="72" t="s">
        <v>10396</v>
      </c>
      <c r="I5626" s="94">
        <v>10</v>
      </c>
      <c r="J5626" s="73">
        <v>1</v>
      </c>
      <c r="K5626" s="74">
        <v>16438</v>
      </c>
      <c r="L5626" s="72" t="s">
        <v>10364</v>
      </c>
      <c r="M5626" s="72"/>
      <c r="N5626" s="72" t="s">
        <v>10462</v>
      </c>
      <c r="O5626" s="72" t="s">
        <v>10463</v>
      </c>
      <c r="P5626" s="72"/>
      <c r="Q5626" s="75"/>
      <c r="R5626" s="72"/>
    </row>
    <row r="5627" spans="1:18" x14ac:dyDescent="0.25">
      <c r="A5627" s="72" t="str">
        <f t="shared" si="167"/>
        <v>RF</v>
      </c>
      <c r="B5627" s="72" t="str">
        <f t="shared" si="168"/>
        <v>979</v>
      </c>
      <c r="C5627" s="72" t="s">
        <v>7073</v>
      </c>
      <c r="D5627" s="72" t="s">
        <v>876</v>
      </c>
      <c r="E5627" s="72" t="s">
        <v>10452</v>
      </c>
      <c r="F5627" s="72"/>
      <c r="G5627" s="72" t="s">
        <v>10364</v>
      </c>
      <c r="H5627" s="72" t="s">
        <v>10396</v>
      </c>
      <c r="I5627" s="94">
        <v>11</v>
      </c>
      <c r="J5627" s="73">
        <v>1</v>
      </c>
      <c r="K5627" s="74">
        <v>16438</v>
      </c>
      <c r="L5627" s="72" t="s">
        <v>10364</v>
      </c>
      <c r="M5627" s="72"/>
      <c r="N5627" s="72" t="s">
        <v>10462</v>
      </c>
      <c r="O5627" s="72" t="s">
        <v>10463</v>
      </c>
      <c r="P5627" s="72"/>
      <c r="Q5627" s="75"/>
      <c r="R5627" s="72"/>
    </row>
    <row r="5628" spans="1:18" x14ac:dyDescent="0.25">
      <c r="A5628" s="72" t="str">
        <f t="shared" si="167"/>
        <v>RF</v>
      </c>
      <c r="B5628" s="72" t="str">
        <f t="shared" si="168"/>
        <v>980</v>
      </c>
      <c r="C5628" s="72" t="s">
        <v>7088</v>
      </c>
      <c r="D5628" s="72" t="s">
        <v>876</v>
      </c>
      <c r="E5628" s="72" t="s">
        <v>10452</v>
      </c>
      <c r="F5628" s="72"/>
      <c r="G5628" s="72" t="s">
        <v>10364</v>
      </c>
      <c r="H5628" s="72" t="s">
        <v>10396</v>
      </c>
      <c r="I5628" s="94">
        <v>12</v>
      </c>
      <c r="J5628" s="73">
        <v>1</v>
      </c>
      <c r="K5628" s="74">
        <v>16438</v>
      </c>
      <c r="L5628" s="72" t="s">
        <v>10364</v>
      </c>
      <c r="M5628" s="72"/>
      <c r="N5628" s="72" t="s">
        <v>10462</v>
      </c>
      <c r="O5628" s="72" t="s">
        <v>10463</v>
      </c>
      <c r="P5628" s="72"/>
      <c r="Q5628" s="75"/>
      <c r="R5628" s="72"/>
    </row>
    <row r="5629" spans="1:18" x14ac:dyDescent="0.25">
      <c r="A5629" s="72" t="str">
        <f t="shared" si="167"/>
        <v>RF</v>
      </c>
      <c r="B5629" s="72" t="str">
        <f t="shared" si="168"/>
        <v>981</v>
      </c>
      <c r="C5629" s="72" t="s">
        <v>7040</v>
      </c>
      <c r="D5629" s="72" t="s">
        <v>876</v>
      </c>
      <c r="E5629" s="72" t="s">
        <v>10452</v>
      </c>
      <c r="F5629" s="72"/>
      <c r="G5629" s="72" t="s">
        <v>10364</v>
      </c>
      <c r="H5629" s="72" t="s">
        <v>10396</v>
      </c>
      <c r="I5629" s="94">
        <v>13</v>
      </c>
      <c r="J5629" s="73">
        <v>1</v>
      </c>
      <c r="K5629" s="74">
        <v>16438</v>
      </c>
      <c r="L5629" s="72" t="s">
        <v>10364</v>
      </c>
      <c r="M5629" s="72"/>
      <c r="N5629" s="72" t="s">
        <v>10462</v>
      </c>
      <c r="O5629" s="72" t="s">
        <v>10463</v>
      </c>
      <c r="P5629" s="72"/>
      <c r="Q5629" s="75"/>
      <c r="R5629" s="72"/>
    </row>
    <row r="5630" spans="1:18" x14ac:dyDescent="0.25">
      <c r="A5630" s="72" t="str">
        <f t="shared" si="167"/>
        <v>RF</v>
      </c>
      <c r="B5630" s="72" t="str">
        <f t="shared" si="168"/>
        <v>982</v>
      </c>
      <c r="C5630" s="72" t="s">
        <v>4530</v>
      </c>
      <c r="D5630" s="72" t="s">
        <v>876</v>
      </c>
      <c r="E5630" s="72" t="s">
        <v>10452</v>
      </c>
      <c r="F5630" s="72"/>
      <c r="G5630" s="72" t="s">
        <v>10364</v>
      </c>
      <c r="H5630" s="72" t="s">
        <v>10396</v>
      </c>
      <c r="I5630" s="94">
        <v>14</v>
      </c>
      <c r="J5630" s="73">
        <v>1</v>
      </c>
      <c r="K5630" s="74">
        <v>16438</v>
      </c>
      <c r="L5630" s="72" t="s">
        <v>10364</v>
      </c>
      <c r="M5630" s="72"/>
      <c r="N5630" s="72" t="s">
        <v>10462</v>
      </c>
      <c r="O5630" s="72" t="s">
        <v>10463</v>
      </c>
      <c r="P5630" s="72"/>
      <c r="Q5630" s="75"/>
      <c r="R5630" s="72"/>
    </row>
    <row r="5631" spans="1:18" x14ac:dyDescent="0.25">
      <c r="A5631" s="72" t="str">
        <f t="shared" si="167"/>
        <v>RF</v>
      </c>
      <c r="B5631" s="72" t="str">
        <f t="shared" si="168"/>
        <v>983</v>
      </c>
      <c r="C5631" s="72" t="s">
        <v>4720</v>
      </c>
      <c r="D5631" s="72" t="s">
        <v>876</v>
      </c>
      <c r="E5631" s="72" t="s">
        <v>10452</v>
      </c>
      <c r="F5631" s="72"/>
      <c r="G5631" s="72" t="s">
        <v>10364</v>
      </c>
      <c r="H5631" s="72" t="s">
        <v>10396</v>
      </c>
      <c r="I5631" s="94">
        <v>15</v>
      </c>
      <c r="J5631" s="73">
        <v>1</v>
      </c>
      <c r="K5631" s="74">
        <v>16438</v>
      </c>
      <c r="L5631" s="72" t="s">
        <v>10364</v>
      </c>
      <c r="M5631" s="72"/>
      <c r="N5631" s="72" t="s">
        <v>10462</v>
      </c>
      <c r="O5631" s="72" t="s">
        <v>10463</v>
      </c>
      <c r="P5631" s="72"/>
      <c r="Q5631" s="75"/>
      <c r="R5631" s="72"/>
    </row>
    <row r="5632" spans="1:18" x14ac:dyDescent="0.25">
      <c r="A5632" s="72" t="str">
        <f t="shared" si="167"/>
        <v>RF</v>
      </c>
      <c r="B5632" s="72" t="str">
        <f t="shared" si="168"/>
        <v>984</v>
      </c>
      <c r="C5632" s="72" t="s">
        <v>4584</v>
      </c>
      <c r="D5632" s="72" t="s">
        <v>876</v>
      </c>
      <c r="E5632" s="72" t="s">
        <v>10452</v>
      </c>
      <c r="F5632" s="72"/>
      <c r="G5632" s="72" t="s">
        <v>10364</v>
      </c>
      <c r="H5632" s="72" t="s">
        <v>10396</v>
      </c>
      <c r="I5632" s="94">
        <v>16</v>
      </c>
      <c r="J5632" s="73">
        <v>1</v>
      </c>
      <c r="K5632" s="74">
        <v>16438</v>
      </c>
      <c r="L5632" s="72" t="s">
        <v>10364</v>
      </c>
      <c r="M5632" s="72"/>
      <c r="N5632" s="72" t="s">
        <v>10462</v>
      </c>
      <c r="O5632" s="72" t="s">
        <v>10463</v>
      </c>
      <c r="P5632" s="72"/>
      <c r="Q5632" s="75"/>
      <c r="R5632" s="72"/>
    </row>
    <row r="5633" spans="1:18" x14ac:dyDescent="0.25">
      <c r="A5633" s="72" t="str">
        <f t="shared" si="167"/>
        <v>RF</v>
      </c>
      <c r="B5633" s="72" t="str">
        <f t="shared" si="168"/>
        <v>985</v>
      </c>
      <c r="C5633" s="72" t="s">
        <v>9180</v>
      </c>
      <c r="D5633" s="72" t="s">
        <v>876</v>
      </c>
      <c r="E5633" s="72" t="s">
        <v>10452</v>
      </c>
      <c r="F5633" s="72"/>
      <c r="G5633" s="72" t="s">
        <v>10364</v>
      </c>
      <c r="H5633" s="72" t="s">
        <v>10396</v>
      </c>
      <c r="I5633" s="94">
        <v>17</v>
      </c>
      <c r="J5633" s="73">
        <v>1</v>
      </c>
      <c r="K5633" s="74">
        <v>16438</v>
      </c>
      <c r="L5633" s="72" t="s">
        <v>10364</v>
      </c>
      <c r="M5633" s="72"/>
      <c r="N5633" s="72" t="s">
        <v>10462</v>
      </c>
      <c r="O5633" s="72" t="s">
        <v>10463</v>
      </c>
      <c r="P5633" s="72"/>
      <c r="Q5633" s="75"/>
      <c r="R5633" s="72"/>
    </row>
    <row r="5634" spans="1:18" x14ac:dyDescent="0.25">
      <c r="A5634" s="72" t="str">
        <f t="shared" si="167"/>
        <v>RF</v>
      </c>
      <c r="B5634" s="72" t="str">
        <f t="shared" si="168"/>
        <v>986</v>
      </c>
      <c r="C5634" s="72" t="s">
        <v>8840</v>
      </c>
      <c r="D5634" s="72" t="s">
        <v>876</v>
      </c>
      <c r="E5634" s="72" t="s">
        <v>10452</v>
      </c>
      <c r="F5634" s="72"/>
      <c r="G5634" s="72" t="s">
        <v>10364</v>
      </c>
      <c r="H5634" s="72" t="s">
        <v>10396</v>
      </c>
      <c r="I5634" s="94">
        <v>18</v>
      </c>
      <c r="J5634" s="73">
        <v>1</v>
      </c>
      <c r="K5634" s="74">
        <v>16438</v>
      </c>
      <c r="L5634" s="72" t="s">
        <v>10364</v>
      </c>
      <c r="M5634" s="72"/>
      <c r="N5634" s="72" t="s">
        <v>10462</v>
      </c>
      <c r="O5634" s="72" t="s">
        <v>10463</v>
      </c>
      <c r="P5634" s="72"/>
      <c r="Q5634" s="75"/>
      <c r="R5634" s="72"/>
    </row>
    <row r="5635" spans="1:18" x14ac:dyDescent="0.25">
      <c r="A5635" s="72" t="str">
        <f t="shared" si="167"/>
        <v>RF</v>
      </c>
      <c r="B5635" s="72" t="str">
        <f t="shared" si="168"/>
        <v>987</v>
      </c>
      <c r="C5635" s="72" t="s">
        <v>5167</v>
      </c>
      <c r="D5635" s="72" t="s">
        <v>876</v>
      </c>
      <c r="E5635" s="72" t="s">
        <v>10452</v>
      </c>
      <c r="F5635" s="72"/>
      <c r="G5635" s="72" t="s">
        <v>10364</v>
      </c>
      <c r="H5635" s="72" t="s">
        <v>10396</v>
      </c>
      <c r="I5635" s="94">
        <v>19</v>
      </c>
      <c r="J5635" s="73">
        <v>1</v>
      </c>
      <c r="K5635" s="74">
        <v>16438</v>
      </c>
      <c r="L5635" s="72" t="s">
        <v>10364</v>
      </c>
      <c r="M5635" s="72"/>
      <c r="N5635" s="72" t="s">
        <v>10462</v>
      </c>
      <c r="O5635" s="72" t="s">
        <v>10463</v>
      </c>
      <c r="P5635" s="72"/>
      <c r="Q5635" s="75"/>
      <c r="R5635" s="72"/>
    </row>
    <row r="5636" spans="1:18" x14ac:dyDescent="0.25">
      <c r="A5636" s="72" t="str">
        <f t="shared" si="167"/>
        <v>RF</v>
      </c>
      <c r="B5636" s="72" t="str">
        <f t="shared" si="168"/>
        <v>988</v>
      </c>
      <c r="C5636" s="72" t="s">
        <v>5998</v>
      </c>
      <c r="D5636" s="72" t="s">
        <v>876</v>
      </c>
      <c r="E5636" s="72" t="s">
        <v>10452</v>
      </c>
      <c r="F5636" s="72"/>
      <c r="G5636" s="72" t="s">
        <v>10364</v>
      </c>
      <c r="H5636" s="72" t="s">
        <v>10396</v>
      </c>
      <c r="I5636" s="94">
        <v>20</v>
      </c>
      <c r="J5636" s="73">
        <v>1</v>
      </c>
      <c r="K5636" s="74">
        <v>16438</v>
      </c>
      <c r="L5636" s="72" t="s">
        <v>10364</v>
      </c>
      <c r="M5636" s="72"/>
      <c r="N5636" s="72" t="s">
        <v>10462</v>
      </c>
      <c r="O5636" s="72" t="s">
        <v>10463</v>
      </c>
      <c r="P5636" s="72"/>
      <c r="Q5636" s="75"/>
      <c r="R5636" s="72"/>
    </row>
    <row r="5637" spans="1:18" x14ac:dyDescent="0.25">
      <c r="A5637" s="72" t="str">
        <f t="shared" si="167"/>
        <v>RF</v>
      </c>
      <c r="B5637" s="72" t="str">
        <f t="shared" si="168"/>
        <v>989</v>
      </c>
      <c r="C5637" s="72" t="s">
        <v>3720</v>
      </c>
      <c r="D5637" s="72" t="s">
        <v>876</v>
      </c>
      <c r="E5637" s="72" t="s">
        <v>10452</v>
      </c>
      <c r="F5637" s="72"/>
      <c r="G5637" s="72" t="s">
        <v>10364</v>
      </c>
      <c r="H5637" s="72" t="s">
        <v>10396</v>
      </c>
      <c r="I5637" s="94">
        <v>21</v>
      </c>
      <c r="J5637" s="73">
        <v>1</v>
      </c>
      <c r="K5637" s="74">
        <v>16438</v>
      </c>
      <c r="L5637" s="72" t="s">
        <v>10364</v>
      </c>
      <c r="M5637" s="72"/>
      <c r="N5637" s="72" t="s">
        <v>10462</v>
      </c>
      <c r="O5637" s="72" t="s">
        <v>10463</v>
      </c>
      <c r="P5637" s="72"/>
      <c r="Q5637" s="75"/>
      <c r="R5637" s="72"/>
    </row>
    <row r="5638" spans="1:18" x14ac:dyDescent="0.25">
      <c r="A5638" s="72" t="str">
        <f t="shared" si="167"/>
        <v>RF</v>
      </c>
      <c r="B5638" s="72" t="str">
        <f t="shared" si="168"/>
        <v>990</v>
      </c>
      <c r="C5638" s="72" t="s">
        <v>6642</v>
      </c>
      <c r="D5638" s="72" t="s">
        <v>876</v>
      </c>
      <c r="E5638" s="72" t="s">
        <v>10452</v>
      </c>
      <c r="F5638" s="72"/>
      <c r="G5638" s="72" t="s">
        <v>10364</v>
      </c>
      <c r="H5638" s="72" t="s">
        <v>10396</v>
      </c>
      <c r="I5638" s="94">
        <v>22</v>
      </c>
      <c r="J5638" s="73">
        <v>1</v>
      </c>
      <c r="K5638" s="74">
        <v>16438</v>
      </c>
      <c r="L5638" s="72" t="s">
        <v>10364</v>
      </c>
      <c r="M5638" s="72"/>
      <c r="N5638" s="72" t="s">
        <v>10462</v>
      </c>
      <c r="O5638" s="72" t="s">
        <v>10463</v>
      </c>
      <c r="P5638" s="72"/>
      <c r="Q5638" s="75"/>
      <c r="R5638" s="72"/>
    </row>
    <row r="5639" spans="1:18" x14ac:dyDescent="0.25">
      <c r="A5639" s="72" t="str">
        <f t="shared" si="167"/>
        <v>RF</v>
      </c>
      <c r="B5639" s="72" t="str">
        <f t="shared" si="168"/>
        <v>991</v>
      </c>
      <c r="C5639" s="72" t="s">
        <v>4817</v>
      </c>
      <c r="D5639" s="72" t="s">
        <v>876</v>
      </c>
      <c r="E5639" s="72" t="s">
        <v>10452</v>
      </c>
      <c r="F5639" s="72"/>
      <c r="G5639" s="72" t="s">
        <v>10364</v>
      </c>
      <c r="H5639" s="72" t="s">
        <v>10396</v>
      </c>
      <c r="I5639" s="94">
        <v>23</v>
      </c>
      <c r="J5639" s="73">
        <v>1</v>
      </c>
      <c r="K5639" s="74">
        <v>16438</v>
      </c>
      <c r="L5639" s="72" t="s">
        <v>10364</v>
      </c>
      <c r="M5639" s="72"/>
      <c r="N5639" s="72" t="s">
        <v>10462</v>
      </c>
      <c r="O5639" s="72" t="s">
        <v>10463</v>
      </c>
      <c r="P5639" s="72"/>
      <c r="Q5639" s="75"/>
      <c r="R5639" s="72"/>
    </row>
    <row r="5640" spans="1:18" x14ac:dyDescent="0.25">
      <c r="A5640" s="72" t="str">
        <f t="shared" si="167"/>
        <v>RF</v>
      </c>
      <c r="B5640" s="72" t="str">
        <f t="shared" si="168"/>
        <v>992</v>
      </c>
      <c r="C5640" s="72" t="s">
        <v>4188</v>
      </c>
      <c r="D5640" s="72" t="s">
        <v>876</v>
      </c>
      <c r="E5640" s="72" t="s">
        <v>10452</v>
      </c>
      <c r="F5640" s="72"/>
      <c r="G5640" s="72" t="s">
        <v>10364</v>
      </c>
      <c r="H5640" s="72" t="s">
        <v>10396</v>
      </c>
      <c r="I5640" s="94">
        <v>24</v>
      </c>
      <c r="J5640" s="73">
        <v>1</v>
      </c>
      <c r="K5640" s="74">
        <v>16438</v>
      </c>
      <c r="L5640" s="72" t="s">
        <v>10364</v>
      </c>
      <c r="M5640" s="72"/>
      <c r="N5640" s="72" t="s">
        <v>10462</v>
      </c>
      <c r="O5640" s="72" t="s">
        <v>10463</v>
      </c>
      <c r="P5640" s="72"/>
      <c r="Q5640" s="75"/>
      <c r="R5640" s="72"/>
    </row>
    <row r="5641" spans="1:18" x14ac:dyDescent="0.25">
      <c r="A5641" s="72" t="str">
        <f t="shared" si="167"/>
        <v>RF</v>
      </c>
      <c r="B5641" s="72" t="str">
        <f t="shared" si="168"/>
        <v>993</v>
      </c>
      <c r="C5641" s="72" t="s">
        <v>5572</v>
      </c>
      <c r="D5641" s="72" t="s">
        <v>876</v>
      </c>
      <c r="E5641" s="72" t="s">
        <v>10452</v>
      </c>
      <c r="F5641" s="72"/>
      <c r="G5641" s="72" t="s">
        <v>10364</v>
      </c>
      <c r="H5641" s="72" t="s">
        <v>10396</v>
      </c>
      <c r="I5641" s="94">
        <v>25</v>
      </c>
      <c r="J5641" s="73">
        <v>1</v>
      </c>
      <c r="K5641" s="74">
        <v>16438</v>
      </c>
      <c r="L5641" s="72" t="s">
        <v>10364</v>
      </c>
      <c r="M5641" s="72"/>
      <c r="N5641" s="72" t="s">
        <v>10462</v>
      </c>
      <c r="O5641" s="72" t="s">
        <v>10463</v>
      </c>
      <c r="P5641" s="72"/>
      <c r="Q5641" s="75"/>
      <c r="R5641" s="72"/>
    </row>
    <row r="5642" spans="1:18" x14ac:dyDescent="0.25">
      <c r="A5642" s="72" t="str">
        <f t="shared" si="167"/>
        <v>RF</v>
      </c>
      <c r="B5642" s="72" t="str">
        <f t="shared" si="168"/>
        <v>994</v>
      </c>
      <c r="C5642" s="72" t="s">
        <v>5448</v>
      </c>
      <c r="D5642" s="72" t="s">
        <v>876</v>
      </c>
      <c r="E5642" s="72" t="s">
        <v>10464</v>
      </c>
      <c r="F5642" s="72"/>
      <c r="G5642" s="72" t="s">
        <v>10364</v>
      </c>
      <c r="H5642" s="72" t="s">
        <v>10396</v>
      </c>
      <c r="I5642" s="94">
        <v>26</v>
      </c>
      <c r="J5642" s="73" t="s">
        <v>10403</v>
      </c>
      <c r="K5642" s="74">
        <v>16438</v>
      </c>
      <c r="L5642" s="72" t="s">
        <v>10364</v>
      </c>
      <c r="M5642" s="72"/>
      <c r="N5642" s="72" t="s">
        <v>10462</v>
      </c>
      <c r="O5642" s="72" t="s">
        <v>10463</v>
      </c>
      <c r="P5642" s="72"/>
      <c r="Q5642" s="75"/>
      <c r="R5642" s="72"/>
    </row>
    <row r="5643" spans="1:18" x14ac:dyDescent="0.25">
      <c r="A5643" s="72" t="str">
        <f t="shared" si="167"/>
        <v>RF</v>
      </c>
      <c r="B5643" s="72" t="str">
        <f t="shared" si="168"/>
        <v>995</v>
      </c>
      <c r="C5643" s="72" t="s">
        <v>4688</v>
      </c>
      <c r="D5643" s="72" t="s">
        <v>876</v>
      </c>
      <c r="E5643" s="72" t="s">
        <v>10464</v>
      </c>
      <c r="F5643" s="72"/>
      <c r="G5643" s="72" t="s">
        <v>10364</v>
      </c>
      <c r="H5643" s="72" t="s">
        <v>10396</v>
      </c>
      <c r="I5643" s="94">
        <v>27</v>
      </c>
      <c r="J5643" s="73" t="s">
        <v>10403</v>
      </c>
      <c r="K5643" s="74">
        <v>16438</v>
      </c>
      <c r="L5643" s="72" t="s">
        <v>10364</v>
      </c>
      <c r="M5643" s="72"/>
      <c r="N5643" s="72" t="s">
        <v>10462</v>
      </c>
      <c r="O5643" s="72" t="s">
        <v>10463</v>
      </c>
      <c r="P5643" s="72"/>
      <c r="Q5643" s="75"/>
      <c r="R5643" s="72"/>
    </row>
    <row r="5644" spans="1:18" x14ac:dyDescent="0.25">
      <c r="A5644" s="72" t="str">
        <f t="shared" si="167"/>
        <v>RF</v>
      </c>
      <c r="B5644" s="72" t="str">
        <f t="shared" si="168"/>
        <v>996</v>
      </c>
      <c r="C5644" s="72" t="s">
        <v>2859</v>
      </c>
      <c r="D5644" s="72" t="s">
        <v>876</v>
      </c>
      <c r="E5644" s="72" t="s">
        <v>10464</v>
      </c>
      <c r="F5644" s="72"/>
      <c r="G5644" s="72" t="s">
        <v>10364</v>
      </c>
      <c r="H5644" s="72" t="s">
        <v>10396</v>
      </c>
      <c r="I5644" s="94">
        <v>28</v>
      </c>
      <c r="J5644" s="73" t="s">
        <v>10403</v>
      </c>
      <c r="K5644" s="74">
        <v>16438</v>
      </c>
      <c r="L5644" s="72" t="s">
        <v>10364</v>
      </c>
      <c r="M5644" s="72"/>
      <c r="N5644" s="72" t="s">
        <v>10462</v>
      </c>
      <c r="O5644" s="72" t="s">
        <v>10463</v>
      </c>
      <c r="P5644" s="72"/>
      <c r="Q5644" s="75"/>
      <c r="R5644" s="72"/>
    </row>
    <row r="5645" spans="1:18" x14ac:dyDescent="0.25">
      <c r="A5645" s="72" t="str">
        <f t="shared" si="167"/>
        <v>RF</v>
      </c>
      <c r="B5645" s="72" t="str">
        <f t="shared" si="168"/>
        <v>997</v>
      </c>
      <c r="C5645" s="72" t="s">
        <v>4689</v>
      </c>
      <c r="D5645" s="72" t="s">
        <v>876</v>
      </c>
      <c r="E5645" s="72" t="s">
        <v>10464</v>
      </c>
      <c r="F5645" s="72"/>
      <c r="G5645" s="72" t="s">
        <v>10364</v>
      </c>
      <c r="H5645" s="72" t="s">
        <v>10396</v>
      </c>
      <c r="I5645" s="94">
        <v>29</v>
      </c>
      <c r="J5645" s="73" t="s">
        <v>10403</v>
      </c>
      <c r="K5645" s="74">
        <v>16438</v>
      </c>
      <c r="L5645" s="72" t="s">
        <v>10364</v>
      </c>
      <c r="M5645" s="72"/>
      <c r="N5645" s="72" t="s">
        <v>10462</v>
      </c>
      <c r="O5645" s="72" t="s">
        <v>10463</v>
      </c>
      <c r="P5645" s="72"/>
      <c r="Q5645" s="75"/>
      <c r="R5645" s="72"/>
    </row>
    <row r="5646" spans="1:18" x14ac:dyDescent="0.25">
      <c r="A5646" s="72" t="str">
        <f t="shared" si="167"/>
        <v>RF</v>
      </c>
      <c r="B5646" s="72" t="str">
        <f t="shared" si="168"/>
        <v>998</v>
      </c>
      <c r="C5646" s="72" t="s">
        <v>4848</v>
      </c>
      <c r="D5646" s="72" t="s">
        <v>876</v>
      </c>
      <c r="E5646" s="72" t="s">
        <v>10464</v>
      </c>
      <c r="F5646" s="72"/>
      <c r="G5646" s="72" t="s">
        <v>10364</v>
      </c>
      <c r="H5646" s="72" t="s">
        <v>10396</v>
      </c>
      <c r="I5646" s="94">
        <v>30</v>
      </c>
      <c r="J5646" s="73" t="s">
        <v>10403</v>
      </c>
      <c r="K5646" s="74">
        <v>16438</v>
      </c>
      <c r="L5646" s="72" t="s">
        <v>10364</v>
      </c>
      <c r="M5646" s="72"/>
      <c r="N5646" s="72" t="s">
        <v>10462</v>
      </c>
      <c r="O5646" s="72" t="s">
        <v>10463</v>
      </c>
      <c r="P5646" s="72"/>
      <c r="Q5646" s="75"/>
      <c r="R5646" s="72"/>
    </row>
    <row r="5647" spans="1:18" x14ac:dyDescent="0.25">
      <c r="A5647" s="72" t="str">
        <f t="shared" si="167"/>
        <v>RF</v>
      </c>
      <c r="B5647" s="72" t="str">
        <f t="shared" si="168"/>
        <v>999</v>
      </c>
      <c r="C5647" s="72" t="s">
        <v>8841</v>
      </c>
      <c r="D5647" s="72" t="s">
        <v>876</v>
      </c>
      <c r="E5647" s="72" t="s">
        <v>10464</v>
      </c>
      <c r="F5647" s="72"/>
      <c r="G5647" s="72" t="s">
        <v>10364</v>
      </c>
      <c r="H5647" s="72" t="s">
        <v>10396</v>
      </c>
      <c r="I5647" s="94">
        <v>31</v>
      </c>
      <c r="J5647" s="73" t="s">
        <v>10403</v>
      </c>
      <c r="K5647" s="74">
        <v>16438</v>
      </c>
      <c r="L5647" s="72" t="s">
        <v>10364</v>
      </c>
      <c r="M5647" s="72"/>
      <c r="N5647" s="72" t="s">
        <v>10462</v>
      </c>
      <c r="O5647" s="72" t="s">
        <v>10463</v>
      </c>
      <c r="P5647" s="72"/>
      <c r="Q5647" s="75"/>
      <c r="R5647" s="72"/>
    </row>
    <row r="5648" spans="1:18" x14ac:dyDescent="0.25">
      <c r="A5648" s="72" t="str">
        <f t="shared" si="167"/>
        <v>RG</v>
      </c>
      <c r="B5648" s="72" t="str">
        <f t="shared" si="168"/>
        <v>113</v>
      </c>
      <c r="C5648" s="72" t="s">
        <v>2984</v>
      </c>
      <c r="D5648" s="72" t="s">
        <v>876</v>
      </c>
      <c r="E5648" s="72" t="s">
        <v>10464</v>
      </c>
      <c r="F5648" s="72"/>
      <c r="G5648" s="72" t="s">
        <v>10364</v>
      </c>
      <c r="H5648" s="72" t="s">
        <v>10396</v>
      </c>
      <c r="I5648" s="94">
        <v>1</v>
      </c>
      <c r="J5648" s="73" t="s">
        <v>10403</v>
      </c>
      <c r="K5648" s="74">
        <v>16438</v>
      </c>
      <c r="L5648" s="72" t="s">
        <v>10364</v>
      </c>
      <c r="M5648" s="72"/>
      <c r="N5648" s="72" t="s">
        <v>10462</v>
      </c>
      <c r="O5648" s="72" t="s">
        <v>10463</v>
      </c>
      <c r="P5648" s="72"/>
      <c r="Q5648" s="75"/>
      <c r="R5648" s="72"/>
    </row>
    <row r="5649" spans="1:18" x14ac:dyDescent="0.25">
      <c r="A5649" s="72" t="str">
        <f t="shared" si="167"/>
        <v>RG</v>
      </c>
      <c r="B5649" s="72" t="str">
        <f t="shared" si="168"/>
        <v>114</v>
      </c>
      <c r="C5649" s="72" t="s">
        <v>2715</v>
      </c>
      <c r="D5649" s="72" t="s">
        <v>876</v>
      </c>
      <c r="E5649" s="72" t="s">
        <v>10464</v>
      </c>
      <c r="F5649" s="72"/>
      <c r="G5649" s="72" t="s">
        <v>10364</v>
      </c>
      <c r="H5649" s="72" t="s">
        <v>10396</v>
      </c>
      <c r="I5649" s="94">
        <v>2</v>
      </c>
      <c r="J5649" s="73" t="s">
        <v>10403</v>
      </c>
      <c r="K5649" s="74">
        <v>16438</v>
      </c>
      <c r="L5649" s="72" t="s">
        <v>10364</v>
      </c>
      <c r="M5649" s="72"/>
      <c r="N5649" s="72" t="s">
        <v>10462</v>
      </c>
      <c r="O5649" s="72" t="s">
        <v>10463</v>
      </c>
      <c r="P5649" s="72"/>
      <c r="Q5649" s="75"/>
      <c r="R5649" s="72"/>
    </row>
    <row r="5650" spans="1:18" x14ac:dyDescent="0.25">
      <c r="A5650" s="72" t="str">
        <f t="shared" si="167"/>
        <v>RG</v>
      </c>
      <c r="B5650" s="72" t="str">
        <f t="shared" si="168"/>
        <v>115</v>
      </c>
      <c r="C5650" s="72" t="s">
        <v>4891</v>
      </c>
      <c r="D5650" s="72" t="s">
        <v>876</v>
      </c>
      <c r="E5650" s="72" t="s">
        <v>10464</v>
      </c>
      <c r="F5650" s="72"/>
      <c r="G5650" s="72" t="s">
        <v>10364</v>
      </c>
      <c r="H5650" s="72" t="s">
        <v>10396</v>
      </c>
      <c r="I5650" s="94">
        <v>3</v>
      </c>
      <c r="J5650" s="73" t="s">
        <v>10403</v>
      </c>
      <c r="K5650" s="74">
        <v>16438</v>
      </c>
      <c r="L5650" s="72" t="s">
        <v>10364</v>
      </c>
      <c r="M5650" s="72"/>
      <c r="N5650" s="72" t="s">
        <v>10462</v>
      </c>
      <c r="O5650" s="72" t="s">
        <v>10463</v>
      </c>
      <c r="P5650" s="72"/>
      <c r="Q5650" s="75"/>
      <c r="R5650" s="72"/>
    </row>
    <row r="5651" spans="1:18" x14ac:dyDescent="0.25">
      <c r="A5651" s="72" t="str">
        <f t="shared" si="167"/>
        <v>RG</v>
      </c>
      <c r="B5651" s="72" t="str">
        <f t="shared" si="168"/>
        <v>116</v>
      </c>
      <c r="C5651" s="72" t="s">
        <v>6810</v>
      </c>
      <c r="D5651" s="72" t="s">
        <v>876</v>
      </c>
      <c r="E5651" s="72" t="s">
        <v>10464</v>
      </c>
      <c r="F5651" s="72"/>
      <c r="G5651" s="72" t="s">
        <v>10364</v>
      </c>
      <c r="H5651" s="72" t="s">
        <v>10396</v>
      </c>
      <c r="I5651" s="94">
        <v>4</v>
      </c>
      <c r="J5651" s="73" t="s">
        <v>10403</v>
      </c>
      <c r="K5651" s="74">
        <v>16438</v>
      </c>
      <c r="L5651" s="72" t="s">
        <v>10364</v>
      </c>
      <c r="M5651" s="72"/>
      <c r="N5651" s="72" t="s">
        <v>10462</v>
      </c>
      <c r="O5651" s="72" t="s">
        <v>10463</v>
      </c>
      <c r="P5651" s="72"/>
      <c r="Q5651" s="75"/>
      <c r="R5651" s="72"/>
    </row>
    <row r="5652" spans="1:18" x14ac:dyDescent="0.25">
      <c r="A5652" s="72" t="str">
        <f t="shared" si="167"/>
        <v>RG</v>
      </c>
      <c r="B5652" s="72" t="str">
        <f t="shared" si="168"/>
        <v>117</v>
      </c>
      <c r="C5652" s="72" t="s">
        <v>4668</v>
      </c>
      <c r="D5652" s="72" t="s">
        <v>876</v>
      </c>
      <c r="E5652" s="72" t="s">
        <v>10464</v>
      </c>
      <c r="F5652" s="72"/>
      <c r="G5652" s="72" t="s">
        <v>10364</v>
      </c>
      <c r="H5652" s="72" t="s">
        <v>10396</v>
      </c>
      <c r="I5652" s="94">
        <v>5</v>
      </c>
      <c r="J5652" s="73" t="s">
        <v>10403</v>
      </c>
      <c r="K5652" s="74">
        <v>16438</v>
      </c>
      <c r="L5652" s="72" t="s">
        <v>10364</v>
      </c>
      <c r="M5652" s="72"/>
      <c r="N5652" s="72" t="s">
        <v>10462</v>
      </c>
      <c r="O5652" s="72" t="s">
        <v>10463</v>
      </c>
      <c r="P5652" s="72"/>
      <c r="Q5652" s="75"/>
      <c r="R5652" s="72"/>
    </row>
    <row r="5653" spans="1:18" x14ac:dyDescent="0.25">
      <c r="A5653" s="72" t="str">
        <f t="shared" si="167"/>
        <v>RG</v>
      </c>
      <c r="B5653" s="72" t="str">
        <f t="shared" si="168"/>
        <v>118</v>
      </c>
      <c r="C5653" s="72" t="s">
        <v>4526</v>
      </c>
      <c r="D5653" s="72" t="s">
        <v>876</v>
      </c>
      <c r="E5653" s="72" t="s">
        <v>10464</v>
      </c>
      <c r="F5653" s="72"/>
      <c r="G5653" s="72" t="s">
        <v>10364</v>
      </c>
      <c r="H5653" s="72" t="s">
        <v>10396</v>
      </c>
      <c r="I5653" s="94">
        <v>6</v>
      </c>
      <c r="J5653" s="73" t="s">
        <v>10403</v>
      </c>
      <c r="K5653" s="74">
        <v>16438</v>
      </c>
      <c r="L5653" s="72" t="s">
        <v>10364</v>
      </c>
      <c r="M5653" s="72"/>
      <c r="N5653" s="72" t="s">
        <v>10462</v>
      </c>
      <c r="O5653" s="72" t="s">
        <v>10463</v>
      </c>
      <c r="P5653" s="72"/>
      <c r="Q5653" s="75"/>
      <c r="R5653" s="72"/>
    </row>
    <row r="5654" spans="1:18" x14ac:dyDescent="0.25">
      <c r="A5654" s="72" t="str">
        <f t="shared" si="167"/>
        <v>RG</v>
      </c>
      <c r="B5654" s="72" t="str">
        <f t="shared" si="168"/>
        <v>119</v>
      </c>
      <c r="C5654" s="72" t="s">
        <v>5449</v>
      </c>
      <c r="D5654" s="72" t="s">
        <v>876</v>
      </c>
      <c r="E5654" s="72" t="s">
        <v>10464</v>
      </c>
      <c r="F5654" s="72"/>
      <c r="G5654" s="72" t="s">
        <v>10364</v>
      </c>
      <c r="H5654" s="72" t="s">
        <v>10396</v>
      </c>
      <c r="I5654" s="94">
        <v>7</v>
      </c>
      <c r="J5654" s="73" t="s">
        <v>10403</v>
      </c>
      <c r="K5654" s="74">
        <v>16438</v>
      </c>
      <c r="L5654" s="72" t="s">
        <v>10364</v>
      </c>
      <c r="M5654" s="72"/>
      <c r="N5654" s="72" t="s">
        <v>10462</v>
      </c>
      <c r="O5654" s="72" t="s">
        <v>10463</v>
      </c>
      <c r="P5654" s="72"/>
      <c r="Q5654" s="75"/>
      <c r="R5654" s="72"/>
    </row>
    <row r="5655" spans="1:18" x14ac:dyDescent="0.25">
      <c r="A5655" s="72" t="str">
        <f t="shared" si="167"/>
        <v>RG</v>
      </c>
      <c r="B5655" s="72" t="str">
        <f t="shared" si="168"/>
        <v>120</v>
      </c>
      <c r="C5655" s="72" t="s">
        <v>9902</v>
      </c>
      <c r="D5655" s="72" t="s">
        <v>876</v>
      </c>
      <c r="E5655" s="72" t="s">
        <v>10464</v>
      </c>
      <c r="F5655" s="72"/>
      <c r="G5655" s="72" t="s">
        <v>10364</v>
      </c>
      <c r="H5655" s="72" t="s">
        <v>10396</v>
      </c>
      <c r="I5655" s="94">
        <v>8</v>
      </c>
      <c r="J5655" s="73" t="s">
        <v>10403</v>
      </c>
      <c r="K5655" s="74">
        <v>16438</v>
      </c>
      <c r="L5655" s="72" t="s">
        <v>10364</v>
      </c>
      <c r="M5655" s="72"/>
      <c r="N5655" s="72" t="s">
        <v>10462</v>
      </c>
      <c r="O5655" s="72" t="s">
        <v>10463</v>
      </c>
      <c r="P5655" s="72"/>
      <c r="Q5655" s="75"/>
      <c r="R5655" s="72"/>
    </row>
    <row r="5656" spans="1:18" x14ac:dyDescent="0.25">
      <c r="A5656" s="72" t="str">
        <f t="shared" si="167"/>
        <v>RG</v>
      </c>
      <c r="B5656" s="72" t="str">
        <f t="shared" si="168"/>
        <v>121</v>
      </c>
      <c r="C5656" s="72" t="s">
        <v>5168</v>
      </c>
      <c r="D5656" s="72" t="s">
        <v>876</v>
      </c>
      <c r="E5656" s="72" t="s">
        <v>10464</v>
      </c>
      <c r="F5656" s="72"/>
      <c r="G5656" s="72" t="s">
        <v>10364</v>
      </c>
      <c r="H5656" s="72" t="s">
        <v>10396</v>
      </c>
      <c r="I5656" s="94">
        <v>9</v>
      </c>
      <c r="J5656" s="73" t="s">
        <v>10403</v>
      </c>
      <c r="K5656" s="74">
        <v>16438</v>
      </c>
      <c r="L5656" s="72" t="s">
        <v>10364</v>
      </c>
      <c r="M5656" s="72"/>
      <c r="N5656" s="72" t="s">
        <v>10462</v>
      </c>
      <c r="O5656" s="72" t="s">
        <v>10463</v>
      </c>
      <c r="P5656" s="72"/>
      <c r="Q5656" s="75"/>
      <c r="R5656" s="72"/>
    </row>
    <row r="5657" spans="1:18" x14ac:dyDescent="0.25">
      <c r="A5657" s="72" t="str">
        <f t="shared" si="167"/>
        <v>RG</v>
      </c>
      <c r="B5657" s="72" t="str">
        <f t="shared" si="168"/>
        <v>122</v>
      </c>
      <c r="C5657" s="72" t="s">
        <v>5620</v>
      </c>
      <c r="D5657" s="72" t="s">
        <v>876</v>
      </c>
      <c r="E5657" s="72" t="s">
        <v>10464</v>
      </c>
      <c r="F5657" s="72"/>
      <c r="G5657" s="72" t="s">
        <v>10364</v>
      </c>
      <c r="H5657" s="72" t="s">
        <v>10396</v>
      </c>
      <c r="I5657" s="94">
        <v>10</v>
      </c>
      <c r="J5657" s="73" t="s">
        <v>10403</v>
      </c>
      <c r="K5657" s="74">
        <v>16438</v>
      </c>
      <c r="L5657" s="72" t="s">
        <v>10364</v>
      </c>
      <c r="M5657" s="72"/>
      <c r="N5657" s="72" t="s">
        <v>10462</v>
      </c>
      <c r="O5657" s="72" t="s">
        <v>10463</v>
      </c>
      <c r="P5657" s="72"/>
      <c r="Q5657" s="75"/>
      <c r="R5657" s="72"/>
    </row>
    <row r="5658" spans="1:18" x14ac:dyDescent="0.25">
      <c r="A5658" s="72" t="str">
        <f t="shared" si="167"/>
        <v>RG</v>
      </c>
      <c r="B5658" s="72" t="str">
        <f t="shared" si="168"/>
        <v>123</v>
      </c>
      <c r="C5658" s="72" t="s">
        <v>7455</v>
      </c>
      <c r="D5658" s="72" t="s">
        <v>876</v>
      </c>
      <c r="E5658" s="72" t="s">
        <v>10464</v>
      </c>
      <c r="F5658" s="72"/>
      <c r="G5658" s="72" t="s">
        <v>10364</v>
      </c>
      <c r="H5658" s="72" t="s">
        <v>10396</v>
      </c>
      <c r="I5658" s="94">
        <v>11</v>
      </c>
      <c r="J5658" s="73" t="s">
        <v>10403</v>
      </c>
      <c r="K5658" s="74">
        <v>16438</v>
      </c>
      <c r="L5658" s="72" t="s">
        <v>10364</v>
      </c>
      <c r="M5658" s="72"/>
      <c r="N5658" s="72" t="s">
        <v>10462</v>
      </c>
      <c r="O5658" s="72" t="s">
        <v>10463</v>
      </c>
      <c r="P5658" s="72"/>
      <c r="Q5658" s="75"/>
      <c r="R5658" s="72"/>
    </row>
    <row r="5659" spans="1:18" x14ac:dyDescent="0.25">
      <c r="A5659" s="72" t="str">
        <f t="shared" si="167"/>
        <v>RG</v>
      </c>
      <c r="B5659" s="72" t="str">
        <f t="shared" si="168"/>
        <v>124</v>
      </c>
      <c r="C5659" s="72" t="s">
        <v>5436</v>
      </c>
      <c r="D5659" s="72" t="s">
        <v>876</v>
      </c>
      <c r="E5659" s="72" t="s">
        <v>10464</v>
      </c>
      <c r="F5659" s="72"/>
      <c r="G5659" s="72" t="s">
        <v>10364</v>
      </c>
      <c r="H5659" s="72" t="s">
        <v>10396</v>
      </c>
      <c r="I5659" s="94">
        <v>12</v>
      </c>
      <c r="J5659" s="73" t="s">
        <v>10403</v>
      </c>
      <c r="K5659" s="74">
        <v>16469</v>
      </c>
      <c r="L5659" s="72" t="s">
        <v>10364</v>
      </c>
      <c r="M5659" s="72"/>
      <c r="N5659" s="72" t="s">
        <v>10462</v>
      </c>
      <c r="O5659" s="72" t="s">
        <v>10463</v>
      </c>
      <c r="P5659" s="72"/>
      <c r="Q5659" s="75"/>
      <c r="R5659" s="72"/>
    </row>
    <row r="5660" spans="1:18" x14ac:dyDescent="0.25">
      <c r="A5660" s="72" t="str">
        <f t="shared" si="167"/>
        <v>RG</v>
      </c>
      <c r="B5660" s="72" t="str">
        <f t="shared" si="168"/>
        <v>125</v>
      </c>
      <c r="C5660" s="72" t="s">
        <v>3743</v>
      </c>
      <c r="D5660" s="72" t="s">
        <v>876</v>
      </c>
      <c r="E5660" s="72" t="s">
        <v>10464</v>
      </c>
      <c r="F5660" s="72"/>
      <c r="G5660" s="72" t="s">
        <v>10364</v>
      </c>
      <c r="H5660" s="72" t="s">
        <v>10396</v>
      </c>
      <c r="I5660" s="94">
        <v>13</v>
      </c>
      <c r="J5660" s="73" t="s">
        <v>10403</v>
      </c>
      <c r="K5660" s="74">
        <v>16469</v>
      </c>
      <c r="L5660" s="72" t="s">
        <v>10364</v>
      </c>
      <c r="M5660" s="72"/>
      <c r="N5660" s="72" t="s">
        <v>10462</v>
      </c>
      <c r="O5660" s="72" t="s">
        <v>10463</v>
      </c>
      <c r="P5660" s="72"/>
      <c r="Q5660" s="75"/>
      <c r="R5660" s="72"/>
    </row>
    <row r="5661" spans="1:18" x14ac:dyDescent="0.25">
      <c r="A5661" s="72" t="str">
        <f t="shared" si="167"/>
        <v>RG</v>
      </c>
      <c r="B5661" s="72" t="str">
        <f t="shared" si="168"/>
        <v>126</v>
      </c>
      <c r="C5661" s="72" t="s">
        <v>5120</v>
      </c>
      <c r="D5661" s="72" t="s">
        <v>876</v>
      </c>
      <c r="E5661" s="72" t="s">
        <v>10464</v>
      </c>
      <c r="F5661" s="72"/>
      <c r="G5661" s="72" t="s">
        <v>10364</v>
      </c>
      <c r="H5661" s="72" t="s">
        <v>10396</v>
      </c>
      <c r="I5661" s="94">
        <v>14</v>
      </c>
      <c r="J5661" s="73" t="s">
        <v>10403</v>
      </c>
      <c r="K5661" s="74">
        <v>16469</v>
      </c>
      <c r="L5661" s="72" t="s">
        <v>10364</v>
      </c>
      <c r="M5661" s="72"/>
      <c r="N5661" s="72" t="s">
        <v>10462</v>
      </c>
      <c r="O5661" s="72" t="s">
        <v>10463</v>
      </c>
      <c r="P5661" s="72"/>
      <c r="Q5661" s="75"/>
      <c r="R5661" s="72"/>
    </row>
    <row r="5662" spans="1:18" x14ac:dyDescent="0.25">
      <c r="A5662" s="72" t="str">
        <f t="shared" si="167"/>
        <v>RG</v>
      </c>
      <c r="B5662" s="72" t="str">
        <f t="shared" si="168"/>
        <v>127</v>
      </c>
      <c r="C5662" s="72" t="s">
        <v>5450</v>
      </c>
      <c r="D5662" s="72" t="s">
        <v>876</v>
      </c>
      <c r="E5662" s="72" t="s">
        <v>10464</v>
      </c>
      <c r="F5662" s="72"/>
      <c r="G5662" s="72" t="s">
        <v>10364</v>
      </c>
      <c r="H5662" s="72" t="s">
        <v>10396</v>
      </c>
      <c r="I5662" s="94">
        <v>15</v>
      </c>
      <c r="J5662" s="73" t="s">
        <v>10403</v>
      </c>
      <c r="K5662" s="74">
        <v>16469</v>
      </c>
      <c r="L5662" s="72" t="s">
        <v>10364</v>
      </c>
      <c r="M5662" s="72"/>
      <c r="N5662" s="72" t="s">
        <v>10462</v>
      </c>
      <c r="O5662" s="72" t="s">
        <v>10463</v>
      </c>
      <c r="P5662" s="72"/>
      <c r="Q5662" s="75"/>
      <c r="R5662" s="72"/>
    </row>
    <row r="5663" spans="1:18" x14ac:dyDescent="0.25">
      <c r="A5663" s="72" t="str">
        <f t="shared" si="167"/>
        <v>RG</v>
      </c>
      <c r="B5663" s="72" t="str">
        <f t="shared" si="168"/>
        <v>128</v>
      </c>
      <c r="C5663" s="72" t="s">
        <v>7089</v>
      </c>
      <c r="D5663" s="72" t="s">
        <v>876</v>
      </c>
      <c r="E5663" s="72" t="s">
        <v>10464</v>
      </c>
      <c r="F5663" s="72"/>
      <c r="G5663" s="72" t="s">
        <v>10364</v>
      </c>
      <c r="H5663" s="72" t="s">
        <v>10396</v>
      </c>
      <c r="I5663" s="94">
        <v>16</v>
      </c>
      <c r="J5663" s="73" t="s">
        <v>10403</v>
      </c>
      <c r="K5663" s="74">
        <v>16469</v>
      </c>
      <c r="L5663" s="72" t="s">
        <v>10364</v>
      </c>
      <c r="M5663" s="72"/>
      <c r="N5663" s="72" t="s">
        <v>10462</v>
      </c>
      <c r="O5663" s="72" t="s">
        <v>10463</v>
      </c>
      <c r="P5663" s="72"/>
      <c r="Q5663" s="75"/>
      <c r="R5663" s="72"/>
    </row>
    <row r="5664" spans="1:18" x14ac:dyDescent="0.25">
      <c r="A5664" s="72" t="str">
        <f t="shared" si="167"/>
        <v>RG</v>
      </c>
      <c r="B5664" s="72" t="str">
        <f t="shared" si="168"/>
        <v>129</v>
      </c>
      <c r="C5664" s="72" t="s">
        <v>3631</v>
      </c>
      <c r="D5664" s="72" t="s">
        <v>876</v>
      </c>
      <c r="E5664" s="72" t="s">
        <v>10464</v>
      </c>
      <c r="F5664" s="72"/>
      <c r="G5664" s="72" t="s">
        <v>10364</v>
      </c>
      <c r="H5664" s="72" t="s">
        <v>10396</v>
      </c>
      <c r="I5664" s="94">
        <v>17</v>
      </c>
      <c r="J5664" s="73" t="s">
        <v>10403</v>
      </c>
      <c r="K5664" s="74">
        <v>16469</v>
      </c>
      <c r="L5664" s="72" t="s">
        <v>10364</v>
      </c>
      <c r="M5664" s="72"/>
      <c r="N5664" s="72" t="s">
        <v>10462</v>
      </c>
      <c r="O5664" s="72" t="s">
        <v>10463</v>
      </c>
      <c r="P5664" s="72"/>
      <c r="Q5664" s="75"/>
      <c r="R5664" s="72"/>
    </row>
    <row r="5665" spans="1:18" x14ac:dyDescent="0.25">
      <c r="A5665" s="72" t="str">
        <f t="shared" si="167"/>
        <v>RG</v>
      </c>
      <c r="B5665" s="72" t="str">
        <f t="shared" si="168"/>
        <v>130</v>
      </c>
      <c r="C5665" s="72" t="s">
        <v>8921</v>
      </c>
      <c r="D5665" s="72" t="s">
        <v>876</v>
      </c>
      <c r="E5665" s="72" t="s">
        <v>10464</v>
      </c>
      <c r="F5665" s="72"/>
      <c r="G5665" s="72" t="s">
        <v>10364</v>
      </c>
      <c r="H5665" s="72" t="s">
        <v>10396</v>
      </c>
      <c r="I5665" s="94">
        <v>18</v>
      </c>
      <c r="J5665" s="73" t="s">
        <v>10403</v>
      </c>
      <c r="K5665" s="74">
        <v>16469</v>
      </c>
      <c r="L5665" s="72" t="s">
        <v>10364</v>
      </c>
      <c r="M5665" s="72"/>
      <c r="N5665" s="72" t="s">
        <v>10462</v>
      </c>
      <c r="O5665" s="72" t="s">
        <v>10463</v>
      </c>
      <c r="P5665" s="72"/>
      <c r="Q5665" s="75"/>
      <c r="R5665" s="72"/>
    </row>
    <row r="5666" spans="1:18" x14ac:dyDescent="0.25">
      <c r="A5666" s="72" t="str">
        <f t="shared" si="167"/>
        <v>RG</v>
      </c>
      <c r="B5666" s="72" t="str">
        <f t="shared" si="168"/>
        <v>131</v>
      </c>
      <c r="C5666" s="72" t="s">
        <v>6265</v>
      </c>
      <c r="D5666" s="72" t="s">
        <v>876</v>
      </c>
      <c r="E5666" s="72" t="s">
        <v>10464</v>
      </c>
      <c r="F5666" s="72"/>
      <c r="G5666" s="72" t="s">
        <v>10364</v>
      </c>
      <c r="H5666" s="72" t="s">
        <v>10396</v>
      </c>
      <c r="I5666" s="94">
        <v>19</v>
      </c>
      <c r="J5666" s="73" t="s">
        <v>10403</v>
      </c>
      <c r="K5666" s="74">
        <v>16469</v>
      </c>
      <c r="L5666" s="72" t="s">
        <v>10364</v>
      </c>
      <c r="M5666" s="72"/>
      <c r="N5666" s="72" t="s">
        <v>10462</v>
      </c>
      <c r="O5666" s="72" t="s">
        <v>10463</v>
      </c>
      <c r="P5666" s="72"/>
      <c r="Q5666" s="75"/>
      <c r="R5666" s="72"/>
    </row>
    <row r="5667" spans="1:18" x14ac:dyDescent="0.25">
      <c r="A5667" s="72" t="str">
        <f t="shared" si="167"/>
        <v>RG</v>
      </c>
      <c r="B5667" s="72" t="str">
        <f t="shared" si="168"/>
        <v>132</v>
      </c>
      <c r="C5667" s="72" t="s">
        <v>5451</v>
      </c>
      <c r="D5667" s="72" t="s">
        <v>876</v>
      </c>
      <c r="E5667" s="72" t="s">
        <v>10464</v>
      </c>
      <c r="F5667" s="72"/>
      <c r="G5667" s="72" t="s">
        <v>10364</v>
      </c>
      <c r="H5667" s="72" t="s">
        <v>10396</v>
      </c>
      <c r="I5667" s="94">
        <v>20</v>
      </c>
      <c r="J5667" s="73" t="s">
        <v>10403</v>
      </c>
      <c r="K5667" s="74">
        <v>16469</v>
      </c>
      <c r="L5667" s="72" t="s">
        <v>10364</v>
      </c>
      <c r="M5667" s="72"/>
      <c r="N5667" s="72" t="s">
        <v>10462</v>
      </c>
      <c r="O5667" s="72" t="s">
        <v>10463</v>
      </c>
      <c r="P5667" s="72"/>
      <c r="Q5667" s="75"/>
      <c r="R5667" s="72"/>
    </row>
    <row r="5668" spans="1:18" x14ac:dyDescent="0.25">
      <c r="A5668" s="72" t="str">
        <f t="shared" si="167"/>
        <v>RG</v>
      </c>
      <c r="B5668" s="72" t="str">
        <f t="shared" si="168"/>
        <v>133</v>
      </c>
      <c r="C5668" s="72" t="s">
        <v>7091</v>
      </c>
      <c r="D5668" s="72" t="s">
        <v>876</v>
      </c>
      <c r="E5668" s="72" t="s">
        <v>10464</v>
      </c>
      <c r="F5668" s="72"/>
      <c r="G5668" s="72" t="s">
        <v>10364</v>
      </c>
      <c r="H5668" s="72" t="s">
        <v>10396</v>
      </c>
      <c r="I5668" s="94">
        <v>21</v>
      </c>
      <c r="J5668" s="73" t="s">
        <v>10403</v>
      </c>
      <c r="K5668" s="74">
        <v>16469</v>
      </c>
      <c r="L5668" s="72" t="s">
        <v>10364</v>
      </c>
      <c r="M5668" s="72"/>
      <c r="N5668" s="72" t="s">
        <v>10462</v>
      </c>
      <c r="O5668" s="72" t="s">
        <v>10463</v>
      </c>
      <c r="P5668" s="72"/>
      <c r="Q5668" s="75"/>
      <c r="R5668" s="72"/>
    </row>
    <row r="5669" spans="1:18" x14ac:dyDescent="0.25">
      <c r="A5669" s="72" t="str">
        <f t="shared" ref="A5669:A5732" si="169">LEFT(C5669,2)</f>
        <v>RG</v>
      </c>
      <c r="B5669" s="72" t="str">
        <f t="shared" ref="B5669:B5732" si="170">RIGHT(C5669,3)</f>
        <v>134</v>
      </c>
      <c r="C5669" s="72" t="s">
        <v>3632</v>
      </c>
      <c r="D5669" s="72" t="s">
        <v>876</v>
      </c>
      <c r="E5669" s="72" t="s">
        <v>10464</v>
      </c>
      <c r="F5669" s="72"/>
      <c r="G5669" s="72" t="s">
        <v>10364</v>
      </c>
      <c r="H5669" s="72" t="s">
        <v>10396</v>
      </c>
      <c r="I5669" s="94">
        <v>22</v>
      </c>
      <c r="J5669" s="73" t="s">
        <v>10403</v>
      </c>
      <c r="K5669" s="74">
        <v>16469</v>
      </c>
      <c r="L5669" s="72" t="s">
        <v>10364</v>
      </c>
      <c r="M5669" s="72"/>
      <c r="N5669" s="72" t="s">
        <v>10462</v>
      </c>
      <c r="O5669" s="72" t="s">
        <v>10463</v>
      </c>
      <c r="P5669" s="72"/>
      <c r="Q5669" s="75"/>
      <c r="R5669" s="72"/>
    </row>
    <row r="5670" spans="1:18" x14ac:dyDescent="0.25">
      <c r="A5670" s="72" t="str">
        <f t="shared" si="169"/>
        <v>RG</v>
      </c>
      <c r="B5670" s="72" t="str">
        <f t="shared" si="170"/>
        <v>135</v>
      </c>
      <c r="C5670" s="72" t="s">
        <v>5169</v>
      </c>
      <c r="D5670" s="72" t="s">
        <v>876</v>
      </c>
      <c r="E5670" s="72" t="s">
        <v>10464</v>
      </c>
      <c r="F5670" s="72"/>
      <c r="G5670" s="72" t="s">
        <v>10364</v>
      </c>
      <c r="H5670" s="72" t="s">
        <v>10396</v>
      </c>
      <c r="I5670" s="94">
        <v>23</v>
      </c>
      <c r="J5670" s="73" t="s">
        <v>10403</v>
      </c>
      <c r="K5670" s="74">
        <v>16469</v>
      </c>
      <c r="L5670" s="72" t="s">
        <v>10364</v>
      </c>
      <c r="M5670" s="72"/>
      <c r="N5670" s="72" t="s">
        <v>10462</v>
      </c>
      <c r="O5670" s="72" t="s">
        <v>10463</v>
      </c>
      <c r="P5670" s="72"/>
      <c r="Q5670" s="75"/>
      <c r="R5670" s="72"/>
    </row>
    <row r="5671" spans="1:18" x14ac:dyDescent="0.25">
      <c r="A5671" s="72" t="str">
        <f t="shared" si="169"/>
        <v>RG</v>
      </c>
      <c r="B5671" s="72" t="str">
        <f t="shared" si="170"/>
        <v>136</v>
      </c>
      <c r="C5671" s="72" t="s">
        <v>4527</v>
      </c>
      <c r="D5671" s="72" t="s">
        <v>876</v>
      </c>
      <c r="E5671" s="72" t="s">
        <v>10464</v>
      </c>
      <c r="F5671" s="72"/>
      <c r="G5671" s="72" t="s">
        <v>10364</v>
      </c>
      <c r="H5671" s="72" t="s">
        <v>10396</v>
      </c>
      <c r="I5671" s="94">
        <v>24</v>
      </c>
      <c r="J5671" s="73" t="s">
        <v>10403</v>
      </c>
      <c r="K5671" s="74">
        <v>16497</v>
      </c>
      <c r="L5671" s="72" t="s">
        <v>10364</v>
      </c>
      <c r="M5671" s="72"/>
      <c r="N5671" s="72" t="s">
        <v>10462</v>
      </c>
      <c r="O5671" s="72" t="s">
        <v>10463</v>
      </c>
      <c r="P5671" s="72"/>
      <c r="Q5671" s="75"/>
      <c r="R5671" s="72"/>
    </row>
    <row r="5672" spans="1:18" x14ac:dyDescent="0.25">
      <c r="A5672" s="72" t="str">
        <f t="shared" si="169"/>
        <v>RG</v>
      </c>
      <c r="B5672" s="72" t="str">
        <f t="shared" si="170"/>
        <v>137</v>
      </c>
      <c r="C5672" s="72" t="s">
        <v>3557</v>
      </c>
      <c r="D5672" s="72" t="s">
        <v>876</v>
      </c>
      <c r="E5672" s="72" t="s">
        <v>10464</v>
      </c>
      <c r="F5672" s="72"/>
      <c r="G5672" s="72" t="s">
        <v>10364</v>
      </c>
      <c r="H5672" s="72" t="s">
        <v>10396</v>
      </c>
      <c r="I5672" s="94">
        <v>25</v>
      </c>
      <c r="J5672" s="73" t="s">
        <v>10403</v>
      </c>
      <c r="K5672" s="74">
        <v>16497</v>
      </c>
      <c r="L5672" s="72" t="s">
        <v>10364</v>
      </c>
      <c r="M5672" s="72"/>
      <c r="N5672" s="72" t="s">
        <v>10462</v>
      </c>
      <c r="O5672" s="72" t="s">
        <v>10463</v>
      </c>
      <c r="P5672" s="72"/>
      <c r="Q5672" s="75"/>
      <c r="R5672" s="72"/>
    </row>
    <row r="5673" spans="1:18" x14ac:dyDescent="0.25">
      <c r="A5673" s="72" t="str">
        <f t="shared" si="169"/>
        <v>RG</v>
      </c>
      <c r="B5673" s="72" t="str">
        <f t="shared" si="170"/>
        <v>138</v>
      </c>
      <c r="C5673" s="72" t="s">
        <v>5170</v>
      </c>
      <c r="D5673" s="72" t="s">
        <v>876</v>
      </c>
      <c r="E5673" s="72" t="s">
        <v>10464</v>
      </c>
      <c r="F5673" s="72"/>
      <c r="G5673" s="72" t="s">
        <v>10364</v>
      </c>
      <c r="H5673" s="72" t="s">
        <v>10396</v>
      </c>
      <c r="I5673" s="94">
        <v>26</v>
      </c>
      <c r="J5673" s="73" t="s">
        <v>10403</v>
      </c>
      <c r="K5673" s="74">
        <v>16497</v>
      </c>
      <c r="L5673" s="72" t="s">
        <v>10364</v>
      </c>
      <c r="M5673" s="72"/>
      <c r="N5673" s="72" t="s">
        <v>10462</v>
      </c>
      <c r="O5673" s="72" t="s">
        <v>10463</v>
      </c>
      <c r="P5673" s="72"/>
      <c r="Q5673" s="75"/>
      <c r="R5673" s="72"/>
    </row>
    <row r="5674" spans="1:18" x14ac:dyDescent="0.25">
      <c r="A5674" s="72" t="str">
        <f t="shared" si="169"/>
        <v>RG</v>
      </c>
      <c r="B5674" s="72" t="str">
        <f t="shared" si="170"/>
        <v>139</v>
      </c>
      <c r="C5674" s="72" t="s">
        <v>6812</v>
      </c>
      <c r="D5674" s="72" t="s">
        <v>876</v>
      </c>
      <c r="E5674" s="72" t="s">
        <v>10464</v>
      </c>
      <c r="F5674" s="72"/>
      <c r="G5674" s="72" t="s">
        <v>10364</v>
      </c>
      <c r="H5674" s="72" t="s">
        <v>10396</v>
      </c>
      <c r="I5674" s="94">
        <v>27</v>
      </c>
      <c r="J5674" s="73" t="s">
        <v>10403</v>
      </c>
      <c r="K5674" s="74">
        <v>16497</v>
      </c>
      <c r="L5674" s="72" t="s">
        <v>10364</v>
      </c>
      <c r="M5674" s="72"/>
      <c r="N5674" s="72" t="s">
        <v>10462</v>
      </c>
      <c r="O5674" s="72" t="s">
        <v>10463</v>
      </c>
      <c r="P5674" s="72"/>
      <c r="Q5674" s="75"/>
      <c r="R5674" s="72"/>
    </row>
    <row r="5675" spans="1:18" x14ac:dyDescent="0.25">
      <c r="A5675" s="72" t="str">
        <f t="shared" si="169"/>
        <v>RG</v>
      </c>
      <c r="B5675" s="72" t="str">
        <f t="shared" si="170"/>
        <v>140</v>
      </c>
      <c r="C5675" s="72" t="s">
        <v>4402</v>
      </c>
      <c r="D5675" s="72" t="s">
        <v>876</v>
      </c>
      <c r="E5675" s="72" t="s">
        <v>10464</v>
      </c>
      <c r="F5675" s="72"/>
      <c r="G5675" s="72" t="s">
        <v>10364</v>
      </c>
      <c r="H5675" s="72" t="s">
        <v>10396</v>
      </c>
      <c r="I5675" s="94">
        <v>28</v>
      </c>
      <c r="J5675" s="73" t="s">
        <v>10403</v>
      </c>
      <c r="K5675" s="74">
        <v>16497</v>
      </c>
      <c r="L5675" s="72" t="s">
        <v>10364</v>
      </c>
      <c r="M5675" s="72"/>
      <c r="N5675" s="72" t="s">
        <v>10462</v>
      </c>
      <c r="O5675" s="72" t="s">
        <v>10463</v>
      </c>
      <c r="P5675" s="72"/>
      <c r="Q5675" s="75"/>
      <c r="R5675" s="72"/>
    </row>
    <row r="5676" spans="1:18" x14ac:dyDescent="0.25">
      <c r="A5676" s="72" t="str">
        <f t="shared" si="169"/>
        <v>RG</v>
      </c>
      <c r="B5676" s="72" t="str">
        <f t="shared" si="170"/>
        <v>141</v>
      </c>
      <c r="C5676" s="72" t="s">
        <v>4488</v>
      </c>
      <c r="D5676" s="72" t="s">
        <v>876</v>
      </c>
      <c r="E5676" s="72" t="s">
        <v>10464</v>
      </c>
      <c r="F5676" s="72"/>
      <c r="G5676" s="72" t="s">
        <v>10364</v>
      </c>
      <c r="H5676" s="72" t="s">
        <v>10396</v>
      </c>
      <c r="I5676" s="94">
        <v>29</v>
      </c>
      <c r="J5676" s="73" t="s">
        <v>10403</v>
      </c>
      <c r="K5676" s="74">
        <v>16497</v>
      </c>
      <c r="L5676" s="72" t="s">
        <v>10364</v>
      </c>
      <c r="M5676" s="72"/>
      <c r="N5676" s="72" t="s">
        <v>10462</v>
      </c>
      <c r="O5676" s="72" t="s">
        <v>10463</v>
      </c>
      <c r="P5676" s="72"/>
      <c r="Q5676" s="75"/>
      <c r="R5676" s="72"/>
    </row>
    <row r="5677" spans="1:18" x14ac:dyDescent="0.25">
      <c r="A5677" s="72" t="str">
        <f t="shared" si="169"/>
        <v>RG</v>
      </c>
      <c r="B5677" s="72" t="str">
        <f t="shared" si="170"/>
        <v>142</v>
      </c>
      <c r="C5677" s="72" t="s">
        <v>4258</v>
      </c>
      <c r="D5677" s="72" t="s">
        <v>876</v>
      </c>
      <c r="E5677" s="72" t="s">
        <v>10464</v>
      </c>
      <c r="F5677" s="72"/>
      <c r="G5677" s="72" t="s">
        <v>10364</v>
      </c>
      <c r="H5677" s="72" t="s">
        <v>10396</v>
      </c>
      <c r="I5677" s="94">
        <v>30</v>
      </c>
      <c r="J5677" s="73" t="s">
        <v>10403</v>
      </c>
      <c r="K5677" s="74">
        <v>16497</v>
      </c>
      <c r="L5677" s="72" t="s">
        <v>10364</v>
      </c>
      <c r="M5677" s="72"/>
      <c r="N5677" s="72" t="s">
        <v>10462</v>
      </c>
      <c r="O5677" s="72" t="s">
        <v>10463</v>
      </c>
      <c r="P5677" s="72"/>
      <c r="Q5677" s="75"/>
      <c r="R5677" s="72"/>
    </row>
    <row r="5678" spans="1:18" x14ac:dyDescent="0.25">
      <c r="A5678" s="72" t="str">
        <f t="shared" si="169"/>
        <v>RG</v>
      </c>
      <c r="B5678" s="72" t="str">
        <f t="shared" si="170"/>
        <v>143</v>
      </c>
      <c r="C5678" s="72" t="s">
        <v>3633</v>
      </c>
      <c r="D5678" s="72" t="s">
        <v>876</v>
      </c>
      <c r="E5678" s="72" t="s">
        <v>10464</v>
      </c>
      <c r="F5678" s="72"/>
      <c r="G5678" s="72" t="s">
        <v>10364</v>
      </c>
      <c r="H5678" s="72" t="s">
        <v>10396</v>
      </c>
      <c r="I5678" s="94">
        <v>31</v>
      </c>
      <c r="J5678" s="73" t="s">
        <v>10403</v>
      </c>
      <c r="K5678" s="74">
        <v>16497</v>
      </c>
      <c r="L5678" s="72" t="s">
        <v>10364</v>
      </c>
      <c r="M5678" s="72"/>
      <c r="N5678" s="72" t="s">
        <v>10462</v>
      </c>
      <c r="O5678" s="72" t="s">
        <v>10463</v>
      </c>
      <c r="P5678" s="72"/>
      <c r="Q5678" s="75"/>
      <c r="R5678" s="72"/>
    </row>
    <row r="5679" spans="1:18" x14ac:dyDescent="0.25">
      <c r="A5679" s="72" t="str">
        <f t="shared" si="169"/>
        <v>RG</v>
      </c>
      <c r="B5679" s="72" t="str">
        <f t="shared" si="170"/>
        <v>144</v>
      </c>
      <c r="C5679" s="72" t="s">
        <v>5377</v>
      </c>
      <c r="D5679" s="72" t="s">
        <v>876</v>
      </c>
      <c r="E5679" s="72" t="s">
        <v>10464</v>
      </c>
      <c r="F5679" s="72"/>
      <c r="G5679" s="72" t="s">
        <v>10364</v>
      </c>
      <c r="H5679" s="72" t="s">
        <v>10396</v>
      </c>
      <c r="I5679" s="94">
        <v>32</v>
      </c>
      <c r="J5679" s="73" t="s">
        <v>10403</v>
      </c>
      <c r="K5679" s="74">
        <v>16497</v>
      </c>
      <c r="L5679" s="72" t="s">
        <v>10364</v>
      </c>
      <c r="M5679" s="72"/>
      <c r="N5679" s="72" t="s">
        <v>10462</v>
      </c>
      <c r="O5679" s="72" t="s">
        <v>10463</v>
      </c>
      <c r="P5679" s="72"/>
      <c r="Q5679" s="75"/>
      <c r="R5679" s="72"/>
    </row>
    <row r="5680" spans="1:18" x14ac:dyDescent="0.25">
      <c r="A5680" s="72" t="str">
        <f t="shared" si="169"/>
        <v>RG</v>
      </c>
      <c r="B5680" s="72" t="str">
        <f t="shared" si="170"/>
        <v>145</v>
      </c>
      <c r="C5680" s="72" t="s">
        <v>6087</v>
      </c>
      <c r="D5680" s="72" t="s">
        <v>876</v>
      </c>
      <c r="E5680" s="72" t="s">
        <v>10464</v>
      </c>
      <c r="F5680" s="72"/>
      <c r="G5680" s="72" t="s">
        <v>10364</v>
      </c>
      <c r="H5680" s="72" t="s">
        <v>10396</v>
      </c>
      <c r="I5680" s="94">
        <v>33</v>
      </c>
      <c r="J5680" s="73" t="s">
        <v>10403</v>
      </c>
      <c r="K5680" s="74">
        <v>16497</v>
      </c>
      <c r="L5680" s="72" t="s">
        <v>10364</v>
      </c>
      <c r="M5680" s="72"/>
      <c r="N5680" s="72" t="s">
        <v>10462</v>
      </c>
      <c r="O5680" s="72" t="s">
        <v>10463</v>
      </c>
      <c r="P5680" s="72"/>
      <c r="Q5680" s="75"/>
      <c r="R5680" s="72"/>
    </row>
    <row r="5681" spans="1:18" x14ac:dyDescent="0.25">
      <c r="A5681" s="72" t="str">
        <f t="shared" si="169"/>
        <v>RG</v>
      </c>
      <c r="B5681" s="72" t="str">
        <f t="shared" si="170"/>
        <v>146</v>
      </c>
      <c r="C5681" s="72" t="s">
        <v>4518</v>
      </c>
      <c r="D5681" s="72" t="s">
        <v>876</v>
      </c>
      <c r="E5681" s="72" t="s">
        <v>10464</v>
      </c>
      <c r="F5681" s="72"/>
      <c r="G5681" s="72" t="s">
        <v>10364</v>
      </c>
      <c r="H5681" s="72" t="s">
        <v>10396</v>
      </c>
      <c r="I5681" s="94">
        <v>34</v>
      </c>
      <c r="J5681" s="73" t="s">
        <v>10403</v>
      </c>
      <c r="K5681" s="74">
        <v>16497</v>
      </c>
      <c r="L5681" s="72" t="s">
        <v>10364</v>
      </c>
      <c r="M5681" s="72"/>
      <c r="N5681" s="72" t="s">
        <v>10462</v>
      </c>
      <c r="O5681" s="72" t="s">
        <v>10463</v>
      </c>
      <c r="P5681" s="72"/>
      <c r="Q5681" s="75"/>
      <c r="R5681" s="72"/>
    </row>
    <row r="5682" spans="1:18" x14ac:dyDescent="0.25">
      <c r="A5682" s="72" t="str">
        <f t="shared" si="169"/>
        <v>RG</v>
      </c>
      <c r="B5682" s="72" t="str">
        <f t="shared" si="170"/>
        <v>147</v>
      </c>
      <c r="C5682" s="72" t="s">
        <v>5817</v>
      </c>
      <c r="D5682" s="72" t="s">
        <v>876</v>
      </c>
      <c r="E5682" s="72" t="s">
        <v>10464</v>
      </c>
      <c r="F5682" s="72"/>
      <c r="G5682" s="72" t="s">
        <v>10364</v>
      </c>
      <c r="H5682" s="72" t="s">
        <v>10396</v>
      </c>
      <c r="I5682" s="94">
        <v>35</v>
      </c>
      <c r="J5682" s="73" t="s">
        <v>10403</v>
      </c>
      <c r="K5682" s="74">
        <v>16497</v>
      </c>
      <c r="L5682" s="72" t="s">
        <v>10364</v>
      </c>
      <c r="M5682" s="72"/>
      <c r="N5682" s="72" t="s">
        <v>10462</v>
      </c>
      <c r="O5682" s="72" t="s">
        <v>10463</v>
      </c>
      <c r="P5682" s="72"/>
      <c r="Q5682" s="75"/>
      <c r="R5682" s="72"/>
    </row>
    <row r="5683" spans="1:18" x14ac:dyDescent="0.25">
      <c r="A5683" s="72" t="str">
        <f t="shared" si="169"/>
        <v>RG</v>
      </c>
      <c r="B5683" s="72" t="str">
        <f t="shared" si="170"/>
        <v>148</v>
      </c>
      <c r="C5683" s="72" t="s">
        <v>4485</v>
      </c>
      <c r="D5683" s="72" t="s">
        <v>876</v>
      </c>
      <c r="E5683" s="72" t="s">
        <v>10464</v>
      </c>
      <c r="F5683" s="72"/>
      <c r="G5683" s="72" t="s">
        <v>10364</v>
      </c>
      <c r="H5683" s="72" t="s">
        <v>10396</v>
      </c>
      <c r="I5683" s="94">
        <v>36</v>
      </c>
      <c r="J5683" s="73" t="s">
        <v>10403</v>
      </c>
      <c r="K5683" s="74">
        <v>16497</v>
      </c>
      <c r="L5683" s="72" t="s">
        <v>10364</v>
      </c>
      <c r="M5683" s="72"/>
      <c r="N5683" s="72" t="s">
        <v>10462</v>
      </c>
      <c r="O5683" s="72" t="s">
        <v>10463</v>
      </c>
      <c r="P5683" s="72"/>
      <c r="Q5683" s="75"/>
      <c r="R5683" s="72"/>
    </row>
    <row r="5684" spans="1:18" x14ac:dyDescent="0.25">
      <c r="A5684" s="72" t="str">
        <f t="shared" si="169"/>
        <v>RG</v>
      </c>
      <c r="B5684" s="72" t="str">
        <f t="shared" si="170"/>
        <v>149</v>
      </c>
      <c r="C5684" s="72" t="s">
        <v>5291</v>
      </c>
      <c r="D5684" s="72" t="s">
        <v>876</v>
      </c>
      <c r="E5684" s="72" t="s">
        <v>10464</v>
      </c>
      <c r="F5684" s="72"/>
      <c r="G5684" s="72" t="s">
        <v>10364</v>
      </c>
      <c r="H5684" s="72" t="s">
        <v>10396</v>
      </c>
      <c r="I5684" s="94">
        <v>37</v>
      </c>
      <c r="J5684" s="73" t="s">
        <v>10403</v>
      </c>
      <c r="K5684" s="74">
        <v>16497</v>
      </c>
      <c r="L5684" s="72" t="s">
        <v>10364</v>
      </c>
      <c r="M5684" s="72"/>
      <c r="N5684" s="72" t="s">
        <v>10462</v>
      </c>
      <c r="O5684" s="72" t="s">
        <v>10463</v>
      </c>
      <c r="P5684" s="72"/>
      <c r="Q5684" s="75"/>
      <c r="R5684" s="72"/>
    </row>
    <row r="5685" spans="1:18" x14ac:dyDescent="0.25">
      <c r="A5685" s="72" t="str">
        <f t="shared" si="169"/>
        <v>RG</v>
      </c>
      <c r="B5685" s="72" t="str">
        <f t="shared" si="170"/>
        <v>150</v>
      </c>
      <c r="C5685" s="72" t="s">
        <v>3634</v>
      </c>
      <c r="D5685" s="72" t="s">
        <v>876</v>
      </c>
      <c r="E5685" s="72" t="s">
        <v>10464</v>
      </c>
      <c r="F5685" s="72"/>
      <c r="G5685" s="72" t="s">
        <v>10364</v>
      </c>
      <c r="H5685" s="72" t="s">
        <v>10396</v>
      </c>
      <c r="I5685" s="94">
        <v>38</v>
      </c>
      <c r="J5685" s="73" t="s">
        <v>10403</v>
      </c>
      <c r="K5685" s="74">
        <v>16497</v>
      </c>
      <c r="L5685" s="72" t="s">
        <v>10364</v>
      </c>
      <c r="M5685" s="72"/>
      <c r="N5685" s="72" t="s">
        <v>10462</v>
      </c>
      <c r="O5685" s="72" t="s">
        <v>10463</v>
      </c>
      <c r="P5685" s="72"/>
      <c r="Q5685" s="75"/>
      <c r="R5685" s="72"/>
    </row>
    <row r="5686" spans="1:18" x14ac:dyDescent="0.25">
      <c r="A5686" s="72" t="str">
        <f t="shared" si="169"/>
        <v>RG</v>
      </c>
      <c r="B5686" s="72" t="str">
        <f t="shared" si="170"/>
        <v>151</v>
      </c>
      <c r="C5686" s="72" t="s">
        <v>6107</v>
      </c>
      <c r="D5686" s="72" t="s">
        <v>876</v>
      </c>
      <c r="E5686" s="72" t="s">
        <v>10464</v>
      </c>
      <c r="F5686" s="72"/>
      <c r="G5686" s="72" t="s">
        <v>10364</v>
      </c>
      <c r="H5686" s="72" t="s">
        <v>10396</v>
      </c>
      <c r="I5686" s="94">
        <v>39</v>
      </c>
      <c r="J5686" s="73" t="s">
        <v>10403</v>
      </c>
      <c r="K5686" s="74">
        <v>16497</v>
      </c>
      <c r="L5686" s="72" t="s">
        <v>10364</v>
      </c>
      <c r="M5686" s="72"/>
      <c r="N5686" s="72" t="s">
        <v>10462</v>
      </c>
      <c r="O5686" s="72" t="s">
        <v>10463</v>
      </c>
      <c r="P5686" s="72"/>
      <c r="Q5686" s="75"/>
      <c r="R5686" s="72"/>
    </row>
    <row r="5687" spans="1:18" x14ac:dyDescent="0.25">
      <c r="A5687" s="72" t="str">
        <f t="shared" si="169"/>
        <v>RG</v>
      </c>
      <c r="B5687" s="72" t="str">
        <f t="shared" si="170"/>
        <v>152</v>
      </c>
      <c r="C5687" s="72" t="s">
        <v>5621</v>
      </c>
      <c r="D5687" s="72" t="s">
        <v>876</v>
      </c>
      <c r="E5687" s="72" t="s">
        <v>10464</v>
      </c>
      <c r="F5687" s="72"/>
      <c r="G5687" s="72" t="s">
        <v>10364</v>
      </c>
      <c r="H5687" s="72" t="s">
        <v>10396</v>
      </c>
      <c r="I5687" s="94">
        <v>40</v>
      </c>
      <c r="J5687" s="73" t="s">
        <v>10403</v>
      </c>
      <c r="K5687" s="74">
        <v>16497</v>
      </c>
      <c r="L5687" s="72" t="s">
        <v>10364</v>
      </c>
      <c r="M5687" s="72"/>
      <c r="N5687" s="72" t="s">
        <v>10462</v>
      </c>
      <c r="O5687" s="72" t="s">
        <v>10463</v>
      </c>
      <c r="P5687" s="72"/>
      <c r="Q5687" s="75"/>
      <c r="R5687" s="72"/>
    </row>
    <row r="5688" spans="1:18" x14ac:dyDescent="0.25">
      <c r="A5688" s="72" t="str">
        <f t="shared" si="169"/>
        <v>RG</v>
      </c>
      <c r="B5688" s="72" t="str">
        <f t="shared" si="170"/>
        <v>153</v>
      </c>
      <c r="C5688" s="72" t="s">
        <v>5622</v>
      </c>
      <c r="D5688" s="72" t="s">
        <v>876</v>
      </c>
      <c r="E5688" s="72" t="s">
        <v>10464</v>
      </c>
      <c r="F5688" s="72"/>
      <c r="G5688" s="72" t="s">
        <v>10364</v>
      </c>
      <c r="H5688" s="72" t="s">
        <v>10396</v>
      </c>
      <c r="I5688" s="94">
        <v>41</v>
      </c>
      <c r="J5688" s="73" t="s">
        <v>10403</v>
      </c>
      <c r="K5688" s="74">
        <v>16497</v>
      </c>
      <c r="L5688" s="72" t="s">
        <v>10364</v>
      </c>
      <c r="M5688" s="72"/>
      <c r="N5688" s="72" t="s">
        <v>10462</v>
      </c>
      <c r="O5688" s="72" t="s">
        <v>10463</v>
      </c>
      <c r="P5688" s="72"/>
      <c r="Q5688" s="75"/>
      <c r="R5688" s="72"/>
    </row>
    <row r="5689" spans="1:18" x14ac:dyDescent="0.25">
      <c r="A5689" s="72" t="str">
        <f t="shared" si="169"/>
        <v>RG</v>
      </c>
      <c r="B5689" s="72" t="str">
        <f t="shared" si="170"/>
        <v>154</v>
      </c>
      <c r="C5689" s="72" t="s">
        <v>6156</v>
      </c>
      <c r="D5689" s="72" t="s">
        <v>876</v>
      </c>
      <c r="E5689" s="72" t="s">
        <v>10464</v>
      </c>
      <c r="F5689" s="72"/>
      <c r="G5689" s="72" t="s">
        <v>10364</v>
      </c>
      <c r="H5689" s="72" t="s">
        <v>10396</v>
      </c>
      <c r="I5689" s="94">
        <v>42</v>
      </c>
      <c r="J5689" s="73" t="s">
        <v>10403</v>
      </c>
      <c r="K5689" s="74">
        <v>16497</v>
      </c>
      <c r="L5689" s="72" t="s">
        <v>10364</v>
      </c>
      <c r="M5689" s="72"/>
      <c r="N5689" s="72" t="s">
        <v>10462</v>
      </c>
      <c r="O5689" s="72" t="s">
        <v>10463</v>
      </c>
      <c r="P5689" s="72"/>
      <c r="Q5689" s="75"/>
      <c r="R5689" s="72"/>
    </row>
    <row r="5690" spans="1:18" x14ac:dyDescent="0.25">
      <c r="A5690" s="72" t="str">
        <f t="shared" si="169"/>
        <v>RG</v>
      </c>
      <c r="B5690" s="72" t="str">
        <f t="shared" si="170"/>
        <v>155</v>
      </c>
      <c r="C5690" s="72" t="s">
        <v>4554</v>
      </c>
      <c r="D5690" s="72" t="s">
        <v>876</v>
      </c>
      <c r="E5690" s="72" t="s">
        <v>10464</v>
      </c>
      <c r="F5690" s="72"/>
      <c r="G5690" s="72" t="s">
        <v>10364</v>
      </c>
      <c r="H5690" s="72" t="s">
        <v>10396</v>
      </c>
      <c r="I5690" s="94">
        <v>43</v>
      </c>
      <c r="J5690" s="73" t="s">
        <v>10403</v>
      </c>
      <c r="K5690" s="74">
        <v>16497</v>
      </c>
      <c r="L5690" s="72" t="s">
        <v>10364</v>
      </c>
      <c r="M5690" s="72"/>
      <c r="N5690" s="72" t="s">
        <v>10462</v>
      </c>
      <c r="O5690" s="72" t="s">
        <v>10463</v>
      </c>
      <c r="P5690" s="72"/>
      <c r="Q5690" s="75"/>
      <c r="R5690" s="72"/>
    </row>
    <row r="5691" spans="1:18" x14ac:dyDescent="0.25">
      <c r="A5691" s="72" t="str">
        <f t="shared" si="169"/>
        <v>RG</v>
      </c>
      <c r="B5691" s="72" t="str">
        <f t="shared" si="170"/>
        <v>156</v>
      </c>
      <c r="C5691" s="72" t="s">
        <v>5406</v>
      </c>
      <c r="D5691" s="72" t="s">
        <v>876</v>
      </c>
      <c r="E5691" s="72" t="s">
        <v>10464</v>
      </c>
      <c r="F5691" s="72"/>
      <c r="G5691" s="72" t="s">
        <v>10364</v>
      </c>
      <c r="H5691" s="72" t="s">
        <v>10396</v>
      </c>
      <c r="I5691" s="94">
        <v>44</v>
      </c>
      <c r="J5691" s="73" t="s">
        <v>10403</v>
      </c>
      <c r="K5691" s="74">
        <v>16497</v>
      </c>
      <c r="L5691" s="72" t="s">
        <v>10364</v>
      </c>
      <c r="M5691" s="72"/>
      <c r="N5691" s="72" t="s">
        <v>10462</v>
      </c>
      <c r="O5691" s="72" t="s">
        <v>10463</v>
      </c>
      <c r="P5691" s="72"/>
      <c r="Q5691" s="75"/>
      <c r="R5691" s="72"/>
    </row>
    <row r="5692" spans="1:18" x14ac:dyDescent="0.25">
      <c r="A5692" s="72" t="str">
        <f t="shared" si="169"/>
        <v>RG</v>
      </c>
      <c r="B5692" s="72" t="str">
        <f t="shared" si="170"/>
        <v>157</v>
      </c>
      <c r="C5692" s="72" t="s">
        <v>5813</v>
      </c>
      <c r="D5692" s="72" t="s">
        <v>876</v>
      </c>
      <c r="E5692" s="72" t="s">
        <v>10464</v>
      </c>
      <c r="F5692" s="72"/>
      <c r="G5692" s="72" t="s">
        <v>10364</v>
      </c>
      <c r="H5692" s="72" t="s">
        <v>10396</v>
      </c>
      <c r="I5692" s="94">
        <v>45</v>
      </c>
      <c r="J5692" s="73" t="s">
        <v>10403</v>
      </c>
      <c r="K5692" s="74">
        <v>16497</v>
      </c>
      <c r="L5692" s="72" t="s">
        <v>10364</v>
      </c>
      <c r="M5692" s="72"/>
      <c r="N5692" s="72" t="s">
        <v>10462</v>
      </c>
      <c r="O5692" s="72" t="s">
        <v>10463</v>
      </c>
      <c r="P5692" s="72"/>
      <c r="Q5692" s="75"/>
      <c r="R5692" s="72"/>
    </row>
    <row r="5693" spans="1:18" x14ac:dyDescent="0.25">
      <c r="A5693" s="72" t="str">
        <f t="shared" si="169"/>
        <v>RG</v>
      </c>
      <c r="B5693" s="72" t="str">
        <f t="shared" si="170"/>
        <v>158</v>
      </c>
      <c r="C5693" s="72" t="s">
        <v>4595</v>
      </c>
      <c r="D5693" s="72" t="s">
        <v>876</v>
      </c>
      <c r="E5693" s="72" t="s">
        <v>10464</v>
      </c>
      <c r="F5693" s="72"/>
      <c r="G5693" s="72" t="s">
        <v>10364</v>
      </c>
      <c r="H5693" s="72" t="s">
        <v>10396</v>
      </c>
      <c r="I5693" s="94">
        <v>46</v>
      </c>
      <c r="J5693" s="73" t="s">
        <v>10403</v>
      </c>
      <c r="K5693" s="74">
        <v>16497</v>
      </c>
      <c r="L5693" s="72" t="s">
        <v>10364</v>
      </c>
      <c r="M5693" s="72"/>
      <c r="N5693" s="72" t="s">
        <v>10462</v>
      </c>
      <c r="O5693" s="72" t="s">
        <v>10463</v>
      </c>
      <c r="P5693" s="72"/>
      <c r="Q5693" s="75"/>
      <c r="R5693" s="72"/>
    </row>
    <row r="5694" spans="1:18" x14ac:dyDescent="0.25">
      <c r="A5694" s="72" t="str">
        <f t="shared" si="169"/>
        <v>RG</v>
      </c>
      <c r="B5694" s="72" t="str">
        <f t="shared" si="170"/>
        <v>171</v>
      </c>
      <c r="C5694" s="72" t="s">
        <v>7255</v>
      </c>
      <c r="D5694" s="72" t="s">
        <v>876</v>
      </c>
      <c r="E5694" s="72" t="s">
        <v>10464</v>
      </c>
      <c r="F5694" s="72"/>
      <c r="G5694" s="72" t="s">
        <v>10364</v>
      </c>
      <c r="H5694" s="72" t="s">
        <v>10396</v>
      </c>
      <c r="I5694" s="94">
        <v>47</v>
      </c>
      <c r="J5694" s="73" t="s">
        <v>10403</v>
      </c>
      <c r="K5694" s="74">
        <v>16497</v>
      </c>
      <c r="L5694" s="72" t="s">
        <v>10364</v>
      </c>
      <c r="M5694" s="72"/>
      <c r="N5694" s="72" t="s">
        <v>10462</v>
      </c>
      <c r="O5694" s="72" t="s">
        <v>10463</v>
      </c>
      <c r="P5694" s="72"/>
      <c r="Q5694" s="75"/>
      <c r="R5694" s="72"/>
    </row>
    <row r="5695" spans="1:18" x14ac:dyDescent="0.25">
      <c r="A5695" s="72" t="str">
        <f t="shared" si="169"/>
        <v>RG</v>
      </c>
      <c r="B5695" s="72" t="str">
        <f t="shared" si="170"/>
        <v>172</v>
      </c>
      <c r="C5695" s="72" t="s">
        <v>8663</v>
      </c>
      <c r="D5695" s="72" t="s">
        <v>876</v>
      </c>
      <c r="E5695" s="72" t="s">
        <v>10464</v>
      </c>
      <c r="F5695" s="72"/>
      <c r="G5695" s="72" t="s">
        <v>10364</v>
      </c>
      <c r="H5695" s="72" t="s">
        <v>10396</v>
      </c>
      <c r="I5695" s="94">
        <v>48</v>
      </c>
      <c r="J5695" s="73" t="s">
        <v>10403</v>
      </c>
      <c r="K5695" s="74">
        <v>16528</v>
      </c>
      <c r="L5695" s="72" t="s">
        <v>10364</v>
      </c>
      <c r="M5695" s="72"/>
      <c r="N5695" s="72" t="s">
        <v>10462</v>
      </c>
      <c r="O5695" s="72" t="s">
        <v>10463</v>
      </c>
      <c r="P5695" s="72"/>
      <c r="Q5695" s="75"/>
      <c r="R5695" s="72"/>
    </row>
    <row r="5696" spans="1:18" x14ac:dyDescent="0.25">
      <c r="A5696" s="72" t="str">
        <f t="shared" si="169"/>
        <v>RG</v>
      </c>
      <c r="B5696" s="72" t="str">
        <f t="shared" si="170"/>
        <v>173</v>
      </c>
      <c r="C5696" s="72" t="s">
        <v>9861</v>
      </c>
      <c r="D5696" s="72" t="s">
        <v>876</v>
      </c>
      <c r="E5696" s="72" t="s">
        <v>10464</v>
      </c>
      <c r="F5696" s="72"/>
      <c r="G5696" s="72" t="s">
        <v>10364</v>
      </c>
      <c r="H5696" s="72" t="s">
        <v>10396</v>
      </c>
      <c r="I5696" s="94">
        <v>49</v>
      </c>
      <c r="J5696" s="73" t="s">
        <v>10403</v>
      </c>
      <c r="K5696" s="74">
        <v>16528</v>
      </c>
      <c r="L5696" s="72" t="s">
        <v>10364</v>
      </c>
      <c r="M5696" s="72"/>
      <c r="N5696" s="72" t="s">
        <v>10462</v>
      </c>
      <c r="O5696" s="72" t="s">
        <v>10463</v>
      </c>
      <c r="P5696" s="72"/>
      <c r="Q5696" s="75"/>
      <c r="R5696" s="72"/>
    </row>
    <row r="5697" spans="1:18" x14ac:dyDescent="0.25">
      <c r="A5697" s="72" t="str">
        <f t="shared" si="169"/>
        <v>RG</v>
      </c>
      <c r="B5697" s="72" t="str">
        <f t="shared" si="170"/>
        <v>174</v>
      </c>
      <c r="C5697" s="72" t="s">
        <v>9898</v>
      </c>
      <c r="D5697" s="72" t="s">
        <v>876</v>
      </c>
      <c r="E5697" s="72" t="s">
        <v>10464</v>
      </c>
      <c r="F5697" s="72"/>
      <c r="G5697" s="72" t="s">
        <v>10364</v>
      </c>
      <c r="H5697" s="72" t="s">
        <v>10396</v>
      </c>
      <c r="I5697" s="94">
        <v>50</v>
      </c>
      <c r="J5697" s="73" t="s">
        <v>10403</v>
      </c>
      <c r="K5697" s="74">
        <v>16528</v>
      </c>
      <c r="L5697" s="72" t="s">
        <v>10364</v>
      </c>
      <c r="M5697" s="72"/>
      <c r="N5697" s="72" t="s">
        <v>10462</v>
      </c>
      <c r="O5697" s="72" t="s">
        <v>10463</v>
      </c>
      <c r="P5697" s="72"/>
      <c r="Q5697" s="75"/>
      <c r="R5697" s="72"/>
    </row>
    <row r="5698" spans="1:18" x14ac:dyDescent="0.25">
      <c r="A5698" s="72" t="str">
        <f t="shared" si="169"/>
        <v>RG</v>
      </c>
      <c r="B5698" s="72" t="str">
        <f t="shared" si="170"/>
        <v>175</v>
      </c>
      <c r="C5698" s="72" t="s">
        <v>8803</v>
      </c>
      <c r="D5698" s="72" t="s">
        <v>876</v>
      </c>
      <c r="E5698" s="72" t="s">
        <v>10464</v>
      </c>
      <c r="F5698" s="72"/>
      <c r="G5698" s="72" t="s">
        <v>10364</v>
      </c>
      <c r="H5698" s="72" t="s">
        <v>10396</v>
      </c>
      <c r="I5698" s="94">
        <v>51</v>
      </c>
      <c r="J5698" s="73" t="s">
        <v>10403</v>
      </c>
      <c r="K5698" s="74">
        <v>16558</v>
      </c>
      <c r="L5698" s="72" t="s">
        <v>10364</v>
      </c>
      <c r="M5698" s="72"/>
      <c r="N5698" s="72" t="s">
        <v>10462</v>
      </c>
      <c r="O5698" s="72" t="s">
        <v>10463</v>
      </c>
      <c r="P5698" s="72"/>
      <c r="Q5698" s="75"/>
      <c r="R5698" s="72"/>
    </row>
    <row r="5699" spans="1:18" x14ac:dyDescent="0.25">
      <c r="A5699" s="72" t="str">
        <f t="shared" si="169"/>
        <v>RG</v>
      </c>
      <c r="B5699" s="72" t="str">
        <f t="shared" si="170"/>
        <v>176</v>
      </c>
      <c r="C5699" s="72" t="s">
        <v>8448</v>
      </c>
      <c r="D5699" s="72" t="s">
        <v>3541</v>
      </c>
      <c r="E5699" s="72" t="s">
        <v>10464</v>
      </c>
      <c r="F5699" s="72"/>
      <c r="G5699" s="72" t="s">
        <v>10364</v>
      </c>
      <c r="H5699" s="72" t="s">
        <v>10396</v>
      </c>
      <c r="I5699" s="94">
        <v>1</v>
      </c>
      <c r="J5699" s="73" t="s">
        <v>10403</v>
      </c>
      <c r="K5699" s="74">
        <v>16438</v>
      </c>
      <c r="L5699" s="72" t="s">
        <v>10364</v>
      </c>
      <c r="M5699" s="72"/>
      <c r="N5699" s="72" t="s">
        <v>10465</v>
      </c>
      <c r="O5699" s="72" t="s">
        <v>10466</v>
      </c>
      <c r="P5699" s="72"/>
      <c r="Q5699" s="75"/>
      <c r="R5699" s="72"/>
    </row>
    <row r="5700" spans="1:18" x14ac:dyDescent="0.25">
      <c r="A5700" s="72" t="str">
        <f t="shared" si="169"/>
        <v>RG</v>
      </c>
      <c r="B5700" s="72" t="str">
        <f t="shared" si="170"/>
        <v>177</v>
      </c>
      <c r="C5700" s="72" t="s">
        <v>9416</v>
      </c>
      <c r="D5700" s="72" t="s">
        <v>3541</v>
      </c>
      <c r="E5700" s="72" t="s">
        <v>10464</v>
      </c>
      <c r="F5700" s="72"/>
      <c r="G5700" s="72" t="s">
        <v>10364</v>
      </c>
      <c r="H5700" s="72" t="s">
        <v>10396</v>
      </c>
      <c r="I5700" s="94">
        <v>2</v>
      </c>
      <c r="J5700" s="73" t="s">
        <v>10403</v>
      </c>
      <c r="K5700" s="74">
        <v>16438</v>
      </c>
      <c r="L5700" s="72" t="s">
        <v>10364</v>
      </c>
      <c r="M5700" s="72"/>
      <c r="N5700" s="72" t="s">
        <v>10465</v>
      </c>
      <c r="O5700" s="72" t="s">
        <v>10466</v>
      </c>
      <c r="P5700" s="72"/>
      <c r="Q5700" s="75"/>
      <c r="R5700" s="72"/>
    </row>
    <row r="5701" spans="1:18" x14ac:dyDescent="0.25">
      <c r="A5701" s="72" t="str">
        <f t="shared" si="169"/>
        <v>RG</v>
      </c>
      <c r="B5701" s="72" t="str">
        <f t="shared" si="170"/>
        <v>178</v>
      </c>
      <c r="C5701" s="72" t="s">
        <v>8824</v>
      </c>
      <c r="D5701" s="72" t="s">
        <v>3541</v>
      </c>
      <c r="E5701" s="72" t="s">
        <v>10464</v>
      </c>
      <c r="F5701" s="72"/>
      <c r="G5701" s="72" t="s">
        <v>10364</v>
      </c>
      <c r="H5701" s="72" t="s">
        <v>10396</v>
      </c>
      <c r="I5701" s="94">
        <v>3</v>
      </c>
      <c r="J5701" s="73" t="s">
        <v>10403</v>
      </c>
      <c r="K5701" s="74">
        <v>16438</v>
      </c>
      <c r="L5701" s="72" t="s">
        <v>10364</v>
      </c>
      <c r="M5701" s="72"/>
      <c r="N5701" s="72" t="s">
        <v>10465</v>
      </c>
      <c r="O5701" s="72" t="s">
        <v>10466</v>
      </c>
      <c r="P5701" s="72"/>
      <c r="Q5701" s="75"/>
      <c r="R5701" s="72"/>
    </row>
    <row r="5702" spans="1:18" x14ac:dyDescent="0.25">
      <c r="A5702" s="72" t="str">
        <f t="shared" si="169"/>
        <v>RG</v>
      </c>
      <c r="B5702" s="72" t="str">
        <f t="shared" si="170"/>
        <v>179</v>
      </c>
      <c r="C5702" s="72" t="s">
        <v>6663</v>
      </c>
      <c r="D5702" s="72" t="s">
        <v>3541</v>
      </c>
      <c r="E5702" s="72" t="s">
        <v>10464</v>
      </c>
      <c r="F5702" s="72"/>
      <c r="G5702" s="72" t="s">
        <v>10364</v>
      </c>
      <c r="H5702" s="72" t="s">
        <v>10396</v>
      </c>
      <c r="I5702" s="94">
        <v>4</v>
      </c>
      <c r="J5702" s="73" t="s">
        <v>10403</v>
      </c>
      <c r="K5702" s="74">
        <v>16469</v>
      </c>
      <c r="L5702" s="72" t="s">
        <v>10364</v>
      </c>
      <c r="M5702" s="72"/>
      <c r="N5702" s="72" t="s">
        <v>10465</v>
      </c>
      <c r="O5702" s="72" t="s">
        <v>10466</v>
      </c>
      <c r="P5702" s="72"/>
      <c r="Q5702" s="75"/>
      <c r="R5702" s="72"/>
    </row>
    <row r="5703" spans="1:18" x14ac:dyDescent="0.25">
      <c r="A5703" s="72" t="str">
        <f t="shared" si="169"/>
        <v>RG</v>
      </c>
      <c r="B5703" s="72" t="str">
        <f t="shared" si="170"/>
        <v>180</v>
      </c>
      <c r="C5703" s="72" t="s">
        <v>7247</v>
      </c>
      <c r="D5703" s="72" t="s">
        <v>3541</v>
      </c>
      <c r="E5703" s="72" t="s">
        <v>10464</v>
      </c>
      <c r="F5703" s="72"/>
      <c r="G5703" s="72" t="s">
        <v>10364</v>
      </c>
      <c r="H5703" s="72" t="s">
        <v>10396</v>
      </c>
      <c r="I5703" s="94">
        <v>5</v>
      </c>
      <c r="J5703" s="73" t="s">
        <v>10403</v>
      </c>
      <c r="K5703" s="74">
        <v>16469</v>
      </c>
      <c r="L5703" s="72" t="s">
        <v>10364</v>
      </c>
      <c r="M5703" s="72"/>
      <c r="N5703" s="72" t="s">
        <v>10465</v>
      </c>
      <c r="O5703" s="72" t="s">
        <v>10466</v>
      </c>
      <c r="P5703" s="72"/>
      <c r="Q5703" s="75"/>
      <c r="R5703" s="72"/>
    </row>
    <row r="5704" spans="1:18" x14ac:dyDescent="0.25">
      <c r="A5704" s="72" t="str">
        <f t="shared" si="169"/>
        <v>RG</v>
      </c>
      <c r="B5704" s="72" t="str">
        <f t="shared" si="170"/>
        <v>181</v>
      </c>
      <c r="C5704" s="72" t="s">
        <v>9592</v>
      </c>
      <c r="D5704" s="72" t="s">
        <v>3541</v>
      </c>
      <c r="E5704" s="72" t="s">
        <v>10464</v>
      </c>
      <c r="F5704" s="72"/>
      <c r="G5704" s="72" t="s">
        <v>10364</v>
      </c>
      <c r="H5704" s="72" t="s">
        <v>10396</v>
      </c>
      <c r="I5704" s="94">
        <v>6</v>
      </c>
      <c r="J5704" s="73" t="s">
        <v>10403</v>
      </c>
      <c r="K5704" s="74">
        <v>16497</v>
      </c>
      <c r="L5704" s="72" t="s">
        <v>10364</v>
      </c>
      <c r="M5704" s="72"/>
      <c r="N5704" s="72" t="s">
        <v>10465</v>
      </c>
      <c r="O5704" s="72" t="s">
        <v>10466</v>
      </c>
      <c r="P5704" s="72"/>
      <c r="Q5704" s="75"/>
      <c r="R5704" s="72"/>
    </row>
    <row r="5705" spans="1:18" x14ac:dyDescent="0.25">
      <c r="A5705" s="72" t="str">
        <f t="shared" si="169"/>
        <v>RG</v>
      </c>
      <c r="B5705" s="72" t="str">
        <f t="shared" si="170"/>
        <v>182</v>
      </c>
      <c r="C5705" s="72" t="s">
        <v>8807</v>
      </c>
      <c r="D5705" s="72" t="s">
        <v>3541</v>
      </c>
      <c r="E5705" s="72" t="s">
        <v>10464</v>
      </c>
      <c r="F5705" s="72"/>
      <c r="G5705" s="72" t="s">
        <v>10364</v>
      </c>
      <c r="H5705" s="72" t="s">
        <v>10396</v>
      </c>
      <c r="I5705" s="94">
        <v>7</v>
      </c>
      <c r="J5705" s="73" t="s">
        <v>10403</v>
      </c>
      <c r="K5705" s="74">
        <v>16528</v>
      </c>
      <c r="L5705" s="72" t="s">
        <v>10364</v>
      </c>
      <c r="M5705" s="72"/>
      <c r="N5705" s="72" t="s">
        <v>10465</v>
      </c>
      <c r="O5705" s="72" t="s">
        <v>10466</v>
      </c>
      <c r="P5705" s="72"/>
      <c r="Q5705" s="75"/>
      <c r="R5705" s="72"/>
    </row>
    <row r="5706" spans="1:18" x14ac:dyDescent="0.25">
      <c r="A5706" s="72" t="str">
        <f t="shared" si="169"/>
        <v>RG</v>
      </c>
      <c r="B5706" s="72" t="str">
        <f t="shared" si="170"/>
        <v>183</v>
      </c>
      <c r="C5706" s="72" t="s">
        <v>8183</v>
      </c>
      <c r="D5706" s="72" t="s">
        <v>3541</v>
      </c>
      <c r="E5706" s="72" t="s">
        <v>10464</v>
      </c>
      <c r="F5706" s="72"/>
      <c r="G5706" s="72" t="s">
        <v>10364</v>
      </c>
      <c r="H5706" s="72" t="s">
        <v>10396</v>
      </c>
      <c r="I5706" s="94">
        <v>8</v>
      </c>
      <c r="J5706" s="73" t="s">
        <v>10403</v>
      </c>
      <c r="K5706" s="74">
        <v>16528</v>
      </c>
      <c r="L5706" s="72" t="s">
        <v>10364</v>
      </c>
      <c r="M5706" s="72"/>
      <c r="N5706" s="72" t="s">
        <v>10465</v>
      </c>
      <c r="O5706" s="72" t="s">
        <v>10466</v>
      </c>
      <c r="P5706" s="72"/>
      <c r="Q5706" s="75"/>
      <c r="R5706" s="72"/>
    </row>
    <row r="5707" spans="1:18" x14ac:dyDescent="0.25">
      <c r="A5707" s="72" t="str">
        <f t="shared" si="169"/>
        <v>RG</v>
      </c>
      <c r="B5707" s="72" t="str">
        <f t="shared" si="170"/>
        <v>184</v>
      </c>
      <c r="C5707" s="72" t="s">
        <v>3796</v>
      </c>
      <c r="D5707" s="72" t="s">
        <v>3541</v>
      </c>
      <c r="E5707" s="72" t="s">
        <v>10464</v>
      </c>
      <c r="F5707" s="72"/>
      <c r="G5707" s="72" t="s">
        <v>10364</v>
      </c>
      <c r="H5707" s="72" t="s">
        <v>10396</v>
      </c>
      <c r="I5707" s="94">
        <v>9</v>
      </c>
      <c r="J5707" s="73" t="s">
        <v>10403</v>
      </c>
      <c r="K5707" s="74">
        <v>16528</v>
      </c>
      <c r="L5707" s="72" t="s">
        <v>10364</v>
      </c>
      <c r="M5707" s="72"/>
      <c r="N5707" s="72" t="s">
        <v>10465</v>
      </c>
      <c r="O5707" s="72" t="s">
        <v>10466</v>
      </c>
      <c r="P5707" s="72"/>
      <c r="Q5707" s="75"/>
      <c r="R5707" s="72"/>
    </row>
    <row r="5708" spans="1:18" x14ac:dyDescent="0.25">
      <c r="A5708" s="72" t="str">
        <f t="shared" si="169"/>
        <v>RG</v>
      </c>
      <c r="B5708" s="72" t="str">
        <f t="shared" si="170"/>
        <v>185</v>
      </c>
      <c r="C5708" s="72" t="s">
        <v>6649</v>
      </c>
      <c r="D5708" s="72" t="s">
        <v>3541</v>
      </c>
      <c r="E5708" s="72" t="s">
        <v>10464</v>
      </c>
      <c r="F5708" s="72"/>
      <c r="G5708" s="72" t="s">
        <v>10364</v>
      </c>
      <c r="H5708" s="72" t="s">
        <v>10396</v>
      </c>
      <c r="I5708" s="94">
        <v>10</v>
      </c>
      <c r="J5708" s="73" t="s">
        <v>10403</v>
      </c>
      <c r="K5708" s="74">
        <v>16528</v>
      </c>
      <c r="L5708" s="72" t="s">
        <v>10364</v>
      </c>
      <c r="M5708" s="72"/>
      <c r="N5708" s="72" t="s">
        <v>10465</v>
      </c>
      <c r="O5708" s="72" t="s">
        <v>10466</v>
      </c>
      <c r="P5708" s="72"/>
      <c r="Q5708" s="75"/>
      <c r="R5708" s="72"/>
    </row>
    <row r="5709" spans="1:18" x14ac:dyDescent="0.25">
      <c r="A5709" s="72" t="str">
        <f t="shared" si="169"/>
        <v>RG</v>
      </c>
      <c r="B5709" s="72" t="str">
        <f t="shared" si="170"/>
        <v>186</v>
      </c>
      <c r="C5709" s="72" t="s">
        <v>5923</v>
      </c>
      <c r="D5709" s="72" t="s">
        <v>3541</v>
      </c>
      <c r="E5709" s="72" t="s">
        <v>10464</v>
      </c>
      <c r="F5709" s="72"/>
      <c r="G5709" s="72" t="s">
        <v>10364</v>
      </c>
      <c r="H5709" s="72" t="s">
        <v>10396</v>
      </c>
      <c r="I5709" s="94">
        <v>11</v>
      </c>
      <c r="J5709" s="73" t="s">
        <v>10403</v>
      </c>
      <c r="K5709" s="74">
        <v>16528</v>
      </c>
      <c r="L5709" s="72" t="s">
        <v>10364</v>
      </c>
      <c r="M5709" s="72"/>
      <c r="N5709" s="72" t="s">
        <v>10465</v>
      </c>
      <c r="O5709" s="72" t="s">
        <v>10466</v>
      </c>
      <c r="P5709" s="72"/>
      <c r="Q5709" s="75"/>
      <c r="R5709" s="72"/>
    </row>
    <row r="5710" spans="1:18" x14ac:dyDescent="0.25">
      <c r="A5710" s="72" t="str">
        <f t="shared" si="169"/>
        <v>RG</v>
      </c>
      <c r="B5710" s="72" t="str">
        <f t="shared" si="170"/>
        <v>187</v>
      </c>
      <c r="C5710" s="72" t="s">
        <v>5452</v>
      </c>
      <c r="D5710" s="72" t="s">
        <v>3541</v>
      </c>
      <c r="E5710" s="72" t="s">
        <v>10464</v>
      </c>
      <c r="F5710" s="72"/>
      <c r="G5710" s="72" t="s">
        <v>10364</v>
      </c>
      <c r="H5710" s="72" t="s">
        <v>10396</v>
      </c>
      <c r="I5710" s="94">
        <v>12</v>
      </c>
      <c r="J5710" s="73" t="s">
        <v>10403</v>
      </c>
      <c r="K5710" s="74">
        <v>16528</v>
      </c>
      <c r="L5710" s="72" t="s">
        <v>10364</v>
      </c>
      <c r="M5710" s="72"/>
      <c r="N5710" s="72" t="s">
        <v>10465</v>
      </c>
      <c r="O5710" s="72" t="s">
        <v>10466</v>
      </c>
      <c r="P5710" s="72"/>
      <c r="Q5710" s="75"/>
      <c r="R5710" s="72"/>
    </row>
    <row r="5711" spans="1:18" x14ac:dyDescent="0.25">
      <c r="A5711" s="72" t="str">
        <f t="shared" si="169"/>
        <v>RG</v>
      </c>
      <c r="B5711" s="72" t="str">
        <f t="shared" si="170"/>
        <v>188</v>
      </c>
      <c r="C5711" s="72" t="s">
        <v>4995</v>
      </c>
      <c r="D5711" s="72" t="s">
        <v>3541</v>
      </c>
      <c r="E5711" s="72" t="s">
        <v>10464</v>
      </c>
      <c r="F5711" s="72"/>
      <c r="G5711" s="72" t="s">
        <v>10364</v>
      </c>
      <c r="H5711" s="72" t="s">
        <v>10396</v>
      </c>
      <c r="I5711" s="94">
        <v>13</v>
      </c>
      <c r="J5711" s="73" t="s">
        <v>10403</v>
      </c>
      <c r="K5711" s="74">
        <v>16528</v>
      </c>
      <c r="L5711" s="72" t="s">
        <v>10364</v>
      </c>
      <c r="M5711" s="72"/>
      <c r="N5711" s="72" t="s">
        <v>10465</v>
      </c>
      <c r="O5711" s="72" t="s">
        <v>10466</v>
      </c>
      <c r="P5711" s="72"/>
      <c r="Q5711" s="75"/>
      <c r="R5711" s="72"/>
    </row>
    <row r="5712" spans="1:18" x14ac:dyDescent="0.25">
      <c r="A5712" s="72" t="str">
        <f t="shared" si="169"/>
        <v>RG</v>
      </c>
      <c r="B5712" s="72" t="str">
        <f t="shared" si="170"/>
        <v>189</v>
      </c>
      <c r="C5712" s="72" t="s">
        <v>8699</v>
      </c>
      <c r="D5712" s="72" t="s">
        <v>3541</v>
      </c>
      <c r="E5712" s="72" t="s">
        <v>10464</v>
      </c>
      <c r="F5712" s="72"/>
      <c r="G5712" s="72" t="s">
        <v>10364</v>
      </c>
      <c r="H5712" s="72" t="s">
        <v>10396</v>
      </c>
      <c r="I5712" s="94">
        <v>14</v>
      </c>
      <c r="J5712" s="73" t="s">
        <v>10403</v>
      </c>
      <c r="K5712" s="74">
        <v>16528</v>
      </c>
      <c r="L5712" s="72" t="s">
        <v>10364</v>
      </c>
      <c r="M5712" s="72"/>
      <c r="N5712" s="72" t="s">
        <v>10465</v>
      </c>
      <c r="O5712" s="72" t="s">
        <v>10466</v>
      </c>
      <c r="P5712" s="72"/>
      <c r="Q5712" s="75"/>
      <c r="R5712" s="72"/>
    </row>
    <row r="5713" spans="1:18" x14ac:dyDescent="0.25">
      <c r="A5713" s="72" t="str">
        <f t="shared" si="169"/>
        <v>RG</v>
      </c>
      <c r="B5713" s="72" t="str">
        <f t="shared" si="170"/>
        <v>190</v>
      </c>
      <c r="C5713" s="72" t="s">
        <v>9273</v>
      </c>
      <c r="D5713" s="72" t="s">
        <v>3541</v>
      </c>
      <c r="E5713" s="72" t="s">
        <v>10464</v>
      </c>
      <c r="F5713" s="72"/>
      <c r="G5713" s="72" t="s">
        <v>10364</v>
      </c>
      <c r="H5713" s="72" t="s">
        <v>10396</v>
      </c>
      <c r="I5713" s="94">
        <v>15</v>
      </c>
      <c r="J5713" s="73" t="s">
        <v>10403</v>
      </c>
      <c r="K5713" s="74">
        <v>16528</v>
      </c>
      <c r="L5713" s="72" t="s">
        <v>10364</v>
      </c>
      <c r="M5713" s="72"/>
      <c r="N5713" s="72" t="s">
        <v>10465</v>
      </c>
      <c r="O5713" s="72" t="s">
        <v>10466</v>
      </c>
      <c r="P5713" s="72"/>
      <c r="Q5713" s="75"/>
      <c r="R5713" s="72"/>
    </row>
    <row r="5714" spans="1:18" x14ac:dyDescent="0.25">
      <c r="A5714" s="72" t="str">
        <f t="shared" si="169"/>
        <v>RG</v>
      </c>
      <c r="B5714" s="72" t="str">
        <f t="shared" si="170"/>
        <v>191</v>
      </c>
      <c r="C5714" s="72" t="s">
        <v>3540</v>
      </c>
      <c r="D5714" s="72" t="s">
        <v>3541</v>
      </c>
      <c r="E5714" s="72" t="s">
        <v>10464</v>
      </c>
      <c r="F5714" s="72"/>
      <c r="G5714" s="72" t="s">
        <v>10364</v>
      </c>
      <c r="H5714" s="72" t="s">
        <v>10396</v>
      </c>
      <c r="I5714" s="94">
        <v>16</v>
      </c>
      <c r="J5714" s="73" t="s">
        <v>10403</v>
      </c>
      <c r="K5714" s="74">
        <v>16528</v>
      </c>
      <c r="L5714" s="72" t="s">
        <v>10364</v>
      </c>
      <c r="M5714" s="72"/>
      <c r="N5714" s="72" t="s">
        <v>10465</v>
      </c>
      <c r="O5714" s="72" t="s">
        <v>10466</v>
      </c>
      <c r="P5714" s="72"/>
      <c r="Q5714" s="75"/>
      <c r="R5714" s="72"/>
    </row>
    <row r="5715" spans="1:18" x14ac:dyDescent="0.25">
      <c r="A5715" s="72" t="str">
        <f t="shared" si="169"/>
        <v>RG</v>
      </c>
      <c r="B5715" s="72" t="str">
        <f t="shared" si="170"/>
        <v>192</v>
      </c>
      <c r="C5715" s="72" t="s">
        <v>5453</v>
      </c>
      <c r="D5715" s="72" t="s">
        <v>3541</v>
      </c>
      <c r="E5715" s="72" t="s">
        <v>10464</v>
      </c>
      <c r="F5715" s="72"/>
      <c r="G5715" s="72" t="s">
        <v>10364</v>
      </c>
      <c r="H5715" s="72" t="s">
        <v>10396</v>
      </c>
      <c r="I5715" s="94">
        <v>17</v>
      </c>
      <c r="J5715" s="73" t="s">
        <v>10403</v>
      </c>
      <c r="K5715" s="74">
        <v>16528</v>
      </c>
      <c r="L5715" s="72" t="s">
        <v>10364</v>
      </c>
      <c r="M5715" s="72"/>
      <c r="N5715" s="72" t="s">
        <v>10465</v>
      </c>
      <c r="O5715" s="72" t="s">
        <v>10466</v>
      </c>
      <c r="P5715" s="72"/>
      <c r="Q5715" s="75"/>
      <c r="R5715" s="72"/>
    </row>
    <row r="5716" spans="1:18" x14ac:dyDescent="0.25">
      <c r="A5716" s="72" t="str">
        <f t="shared" si="169"/>
        <v>RG</v>
      </c>
      <c r="B5716" s="72" t="str">
        <f t="shared" si="170"/>
        <v>193</v>
      </c>
      <c r="C5716" s="72" t="s">
        <v>8099</v>
      </c>
      <c r="D5716" s="72" t="s">
        <v>3541</v>
      </c>
      <c r="E5716" s="72" t="s">
        <v>10464</v>
      </c>
      <c r="F5716" s="72"/>
      <c r="G5716" s="72" t="s">
        <v>10364</v>
      </c>
      <c r="H5716" s="72" t="s">
        <v>10396</v>
      </c>
      <c r="I5716" s="94">
        <v>18</v>
      </c>
      <c r="J5716" s="73" t="s">
        <v>10403</v>
      </c>
      <c r="K5716" s="74">
        <v>16528</v>
      </c>
      <c r="L5716" s="72" t="s">
        <v>10364</v>
      </c>
      <c r="M5716" s="72"/>
      <c r="N5716" s="72" t="s">
        <v>10465</v>
      </c>
      <c r="O5716" s="72" t="s">
        <v>10466</v>
      </c>
      <c r="P5716" s="72"/>
      <c r="Q5716" s="75"/>
      <c r="R5716" s="72"/>
    </row>
    <row r="5717" spans="1:18" x14ac:dyDescent="0.25">
      <c r="A5717" s="72" t="str">
        <f t="shared" si="169"/>
        <v>RG</v>
      </c>
      <c r="B5717" s="72" t="str">
        <f t="shared" si="170"/>
        <v>194</v>
      </c>
      <c r="C5717" s="72" t="s">
        <v>9697</v>
      </c>
      <c r="D5717" s="72" t="s">
        <v>3541</v>
      </c>
      <c r="E5717" s="72" t="s">
        <v>10464</v>
      </c>
      <c r="F5717" s="72"/>
      <c r="G5717" s="72" t="s">
        <v>10364</v>
      </c>
      <c r="H5717" s="72" t="s">
        <v>10396</v>
      </c>
      <c r="I5717" s="94">
        <v>19</v>
      </c>
      <c r="J5717" s="73" t="s">
        <v>10403</v>
      </c>
      <c r="K5717" s="74">
        <v>16528</v>
      </c>
      <c r="L5717" s="72" t="s">
        <v>10364</v>
      </c>
      <c r="M5717" s="72"/>
      <c r="N5717" s="72" t="s">
        <v>10465</v>
      </c>
      <c r="O5717" s="72" t="s">
        <v>10466</v>
      </c>
      <c r="P5717" s="72"/>
      <c r="Q5717" s="75"/>
      <c r="R5717" s="72"/>
    </row>
    <row r="5718" spans="1:18" x14ac:dyDescent="0.25">
      <c r="A5718" s="72" t="str">
        <f t="shared" si="169"/>
        <v>RG</v>
      </c>
      <c r="B5718" s="72" t="str">
        <f t="shared" si="170"/>
        <v>195</v>
      </c>
      <c r="C5718" s="72" t="s">
        <v>9589</v>
      </c>
      <c r="D5718" s="72" t="s">
        <v>3541</v>
      </c>
      <c r="E5718" s="72" t="s">
        <v>10464</v>
      </c>
      <c r="F5718" s="72"/>
      <c r="G5718" s="72" t="s">
        <v>10364</v>
      </c>
      <c r="H5718" s="72" t="s">
        <v>10396</v>
      </c>
      <c r="I5718" s="94">
        <v>20</v>
      </c>
      <c r="J5718" s="73" t="s">
        <v>10403</v>
      </c>
      <c r="K5718" s="74">
        <v>16528</v>
      </c>
      <c r="L5718" s="72" t="s">
        <v>10364</v>
      </c>
      <c r="M5718" s="72"/>
      <c r="N5718" s="72" t="s">
        <v>10465</v>
      </c>
      <c r="O5718" s="72" t="s">
        <v>10466</v>
      </c>
      <c r="P5718" s="72"/>
      <c r="Q5718" s="75"/>
      <c r="R5718" s="72"/>
    </row>
    <row r="5719" spans="1:18" x14ac:dyDescent="0.25">
      <c r="A5719" s="72" t="str">
        <f t="shared" si="169"/>
        <v>RG</v>
      </c>
      <c r="B5719" s="72" t="str">
        <f t="shared" si="170"/>
        <v>196</v>
      </c>
      <c r="C5719" s="72" t="s">
        <v>3658</v>
      </c>
      <c r="D5719" s="72" t="s">
        <v>3541</v>
      </c>
      <c r="E5719" s="72" t="s">
        <v>10464</v>
      </c>
      <c r="F5719" s="72"/>
      <c r="G5719" s="72" t="s">
        <v>10364</v>
      </c>
      <c r="H5719" s="72" t="s">
        <v>10396</v>
      </c>
      <c r="I5719" s="94">
        <v>21</v>
      </c>
      <c r="J5719" s="73" t="s">
        <v>10403</v>
      </c>
      <c r="K5719" s="74">
        <v>16528</v>
      </c>
      <c r="L5719" s="72" t="s">
        <v>10364</v>
      </c>
      <c r="M5719" s="72"/>
      <c r="N5719" s="72" t="s">
        <v>10465</v>
      </c>
      <c r="O5719" s="72" t="s">
        <v>10466</v>
      </c>
      <c r="P5719" s="72"/>
      <c r="Q5719" s="75"/>
      <c r="R5719" s="72"/>
    </row>
    <row r="5720" spans="1:18" x14ac:dyDescent="0.25">
      <c r="A5720" s="72" t="str">
        <f t="shared" si="169"/>
        <v>RG</v>
      </c>
      <c r="B5720" s="72" t="str">
        <f t="shared" si="170"/>
        <v>197</v>
      </c>
      <c r="C5720" s="72" t="s">
        <v>3754</v>
      </c>
      <c r="D5720" s="72" t="s">
        <v>3541</v>
      </c>
      <c r="E5720" s="72" t="s">
        <v>10464</v>
      </c>
      <c r="F5720" s="72"/>
      <c r="G5720" s="72" t="s">
        <v>10364</v>
      </c>
      <c r="H5720" s="72" t="s">
        <v>10396</v>
      </c>
      <c r="I5720" s="94">
        <v>22</v>
      </c>
      <c r="J5720" s="73" t="s">
        <v>10403</v>
      </c>
      <c r="K5720" s="74">
        <v>16528</v>
      </c>
      <c r="L5720" s="72" t="s">
        <v>10364</v>
      </c>
      <c r="M5720" s="72"/>
      <c r="N5720" s="72" t="s">
        <v>10465</v>
      </c>
      <c r="O5720" s="72" t="s">
        <v>10466</v>
      </c>
      <c r="P5720" s="72"/>
      <c r="Q5720" s="75"/>
      <c r="R5720" s="72"/>
    </row>
    <row r="5721" spans="1:18" x14ac:dyDescent="0.25">
      <c r="A5721" s="72" t="str">
        <f t="shared" si="169"/>
        <v>RG</v>
      </c>
      <c r="B5721" s="72" t="str">
        <f t="shared" si="170"/>
        <v>198</v>
      </c>
      <c r="C5721" s="72" t="s">
        <v>8655</v>
      </c>
      <c r="D5721" s="72" t="s">
        <v>3541</v>
      </c>
      <c r="E5721" s="72" t="s">
        <v>10464</v>
      </c>
      <c r="F5721" s="72"/>
      <c r="G5721" s="72" t="s">
        <v>10364</v>
      </c>
      <c r="H5721" s="72" t="s">
        <v>10396</v>
      </c>
      <c r="I5721" s="94">
        <v>23</v>
      </c>
      <c r="J5721" s="73" t="s">
        <v>10403</v>
      </c>
      <c r="K5721" s="74">
        <v>16528</v>
      </c>
      <c r="L5721" s="72" t="s">
        <v>10364</v>
      </c>
      <c r="M5721" s="72"/>
      <c r="N5721" s="72" t="s">
        <v>10465</v>
      </c>
      <c r="O5721" s="72" t="s">
        <v>10466</v>
      </c>
      <c r="P5721" s="72"/>
      <c r="Q5721" s="75"/>
      <c r="R5721" s="72"/>
    </row>
    <row r="5722" spans="1:18" x14ac:dyDescent="0.25">
      <c r="A5722" s="72" t="str">
        <f t="shared" si="169"/>
        <v>RG</v>
      </c>
      <c r="B5722" s="72" t="str">
        <f t="shared" si="170"/>
        <v>199</v>
      </c>
      <c r="C5722" s="72" t="s">
        <v>5252</v>
      </c>
      <c r="D5722" s="72" t="s">
        <v>3541</v>
      </c>
      <c r="E5722" s="72" t="s">
        <v>10464</v>
      </c>
      <c r="F5722" s="72"/>
      <c r="G5722" s="72" t="s">
        <v>10364</v>
      </c>
      <c r="H5722" s="72" t="s">
        <v>10396</v>
      </c>
      <c r="I5722" s="94">
        <v>24</v>
      </c>
      <c r="J5722" s="73" t="s">
        <v>10403</v>
      </c>
      <c r="K5722" s="74">
        <v>16528</v>
      </c>
      <c r="L5722" s="72" t="s">
        <v>10364</v>
      </c>
      <c r="M5722" s="72"/>
      <c r="N5722" s="72" t="s">
        <v>10465</v>
      </c>
      <c r="O5722" s="72" t="s">
        <v>10466</v>
      </c>
      <c r="P5722" s="72"/>
      <c r="Q5722" s="75"/>
      <c r="R5722" s="72"/>
    </row>
    <row r="5723" spans="1:18" x14ac:dyDescent="0.25">
      <c r="A5723" s="72" t="str">
        <f t="shared" si="169"/>
        <v>RG</v>
      </c>
      <c r="B5723" s="72" t="str">
        <f t="shared" si="170"/>
        <v>200</v>
      </c>
      <c r="C5723" s="72" t="s">
        <v>6016</v>
      </c>
      <c r="D5723" s="72" t="s">
        <v>3541</v>
      </c>
      <c r="E5723" s="72" t="s">
        <v>10464</v>
      </c>
      <c r="F5723" s="72"/>
      <c r="G5723" s="72" t="s">
        <v>10364</v>
      </c>
      <c r="H5723" s="72" t="s">
        <v>10396</v>
      </c>
      <c r="I5723" s="94">
        <v>25</v>
      </c>
      <c r="J5723" s="73" t="s">
        <v>10403</v>
      </c>
      <c r="K5723" s="74">
        <v>16528</v>
      </c>
      <c r="L5723" s="72" t="s">
        <v>10364</v>
      </c>
      <c r="M5723" s="72"/>
      <c r="N5723" s="72" t="s">
        <v>10465</v>
      </c>
      <c r="O5723" s="72" t="s">
        <v>10466</v>
      </c>
      <c r="P5723" s="72"/>
      <c r="Q5723" s="75"/>
      <c r="R5723" s="72"/>
    </row>
    <row r="5724" spans="1:18" x14ac:dyDescent="0.25">
      <c r="A5724" s="72" t="str">
        <f t="shared" si="169"/>
        <v>RG</v>
      </c>
      <c r="B5724" s="72" t="str">
        <f t="shared" si="170"/>
        <v>201</v>
      </c>
      <c r="C5724" s="72" t="s">
        <v>9497</v>
      </c>
      <c r="D5724" s="72" t="s">
        <v>3541</v>
      </c>
      <c r="E5724" s="72" t="s">
        <v>10464</v>
      </c>
      <c r="F5724" s="72"/>
      <c r="G5724" s="72" t="s">
        <v>10364</v>
      </c>
      <c r="H5724" s="72" t="s">
        <v>10396</v>
      </c>
      <c r="I5724" s="94">
        <v>26</v>
      </c>
      <c r="J5724" s="73" t="s">
        <v>10403</v>
      </c>
      <c r="K5724" s="74">
        <v>16528</v>
      </c>
      <c r="L5724" s="72" t="s">
        <v>10364</v>
      </c>
      <c r="M5724" s="72"/>
      <c r="N5724" s="72" t="s">
        <v>10465</v>
      </c>
      <c r="O5724" s="72" t="s">
        <v>10466</v>
      </c>
      <c r="P5724" s="72"/>
      <c r="Q5724" s="75"/>
      <c r="R5724" s="72"/>
    </row>
    <row r="5725" spans="1:18" x14ac:dyDescent="0.25">
      <c r="A5725" s="72" t="str">
        <f t="shared" si="169"/>
        <v>RG</v>
      </c>
      <c r="B5725" s="72" t="str">
        <f t="shared" si="170"/>
        <v>202</v>
      </c>
      <c r="C5725" s="72" t="s">
        <v>9713</v>
      </c>
      <c r="D5725" s="72" t="s">
        <v>3541</v>
      </c>
      <c r="E5725" s="72" t="s">
        <v>10464</v>
      </c>
      <c r="F5725" s="72"/>
      <c r="G5725" s="72" t="s">
        <v>10364</v>
      </c>
      <c r="H5725" s="72" t="s">
        <v>10396</v>
      </c>
      <c r="I5725" s="94">
        <v>27</v>
      </c>
      <c r="J5725" s="73" t="s">
        <v>10403</v>
      </c>
      <c r="K5725" s="74">
        <v>16558</v>
      </c>
      <c r="L5725" s="72" t="s">
        <v>10364</v>
      </c>
      <c r="M5725" s="72"/>
      <c r="N5725" s="72" t="s">
        <v>10465</v>
      </c>
      <c r="O5725" s="72" t="s">
        <v>10466</v>
      </c>
      <c r="P5725" s="72"/>
      <c r="Q5725" s="75"/>
      <c r="R5725" s="72"/>
    </row>
    <row r="5726" spans="1:18" x14ac:dyDescent="0.25">
      <c r="A5726" s="72" t="str">
        <f t="shared" si="169"/>
        <v>RG</v>
      </c>
      <c r="B5726" s="72" t="str">
        <f t="shared" si="170"/>
        <v>203</v>
      </c>
      <c r="C5726" s="72" t="s">
        <v>5454</v>
      </c>
      <c r="D5726" s="72" t="s">
        <v>3541</v>
      </c>
      <c r="E5726" s="72" t="s">
        <v>10464</v>
      </c>
      <c r="F5726" s="72"/>
      <c r="G5726" s="72" t="s">
        <v>10364</v>
      </c>
      <c r="H5726" s="72" t="s">
        <v>10396</v>
      </c>
      <c r="I5726" s="94">
        <v>28</v>
      </c>
      <c r="J5726" s="73" t="s">
        <v>10403</v>
      </c>
      <c r="K5726" s="74">
        <v>16558</v>
      </c>
      <c r="L5726" s="72" t="s">
        <v>10364</v>
      </c>
      <c r="M5726" s="72"/>
      <c r="N5726" s="72" t="s">
        <v>10465</v>
      </c>
      <c r="O5726" s="72" t="s">
        <v>10466</v>
      </c>
      <c r="P5726" s="72"/>
      <c r="Q5726" s="75"/>
      <c r="R5726" s="72"/>
    </row>
    <row r="5727" spans="1:18" x14ac:dyDescent="0.25">
      <c r="A5727" s="72" t="str">
        <f t="shared" si="169"/>
        <v>RG</v>
      </c>
      <c r="B5727" s="72" t="str">
        <f t="shared" si="170"/>
        <v>204</v>
      </c>
      <c r="C5727" s="72" t="s">
        <v>3762</v>
      </c>
      <c r="D5727" s="72" t="s">
        <v>3541</v>
      </c>
      <c r="E5727" s="72" t="s">
        <v>10464</v>
      </c>
      <c r="F5727" s="72"/>
      <c r="G5727" s="72" t="s">
        <v>10364</v>
      </c>
      <c r="H5727" s="72" t="s">
        <v>10396</v>
      </c>
      <c r="I5727" s="94">
        <v>29</v>
      </c>
      <c r="J5727" s="73" t="s">
        <v>10403</v>
      </c>
      <c r="K5727" s="74">
        <v>16558</v>
      </c>
      <c r="L5727" s="72" t="s">
        <v>10364</v>
      </c>
      <c r="M5727" s="72"/>
      <c r="N5727" s="72" t="s">
        <v>10465</v>
      </c>
      <c r="O5727" s="72" t="s">
        <v>10466</v>
      </c>
      <c r="P5727" s="72"/>
      <c r="Q5727" s="75"/>
      <c r="R5727" s="72"/>
    </row>
    <row r="5728" spans="1:18" x14ac:dyDescent="0.25">
      <c r="A5728" s="72" t="str">
        <f t="shared" si="169"/>
        <v>RG</v>
      </c>
      <c r="B5728" s="72" t="str">
        <f t="shared" si="170"/>
        <v>205</v>
      </c>
      <c r="C5728" s="72" t="s">
        <v>9463</v>
      </c>
      <c r="D5728" s="72" t="s">
        <v>3541</v>
      </c>
      <c r="E5728" s="72" t="s">
        <v>10464</v>
      </c>
      <c r="F5728" s="72"/>
      <c r="G5728" s="72" t="s">
        <v>10364</v>
      </c>
      <c r="H5728" s="72" t="s">
        <v>10396</v>
      </c>
      <c r="I5728" s="94">
        <v>30</v>
      </c>
      <c r="J5728" s="73" t="s">
        <v>10403</v>
      </c>
      <c r="K5728" s="74">
        <v>16558</v>
      </c>
      <c r="L5728" s="72" t="s">
        <v>10364</v>
      </c>
      <c r="M5728" s="72"/>
      <c r="N5728" s="72" t="s">
        <v>10465</v>
      </c>
      <c r="O5728" s="72" t="s">
        <v>10466</v>
      </c>
      <c r="P5728" s="72"/>
      <c r="Q5728" s="75"/>
      <c r="R5728" s="72"/>
    </row>
    <row r="5729" spans="1:18" x14ac:dyDescent="0.25">
      <c r="A5729" s="72" t="str">
        <f t="shared" si="169"/>
        <v>RG</v>
      </c>
      <c r="B5729" s="72" t="str">
        <f t="shared" si="170"/>
        <v>206</v>
      </c>
      <c r="C5729" s="72" t="s">
        <v>6226</v>
      </c>
      <c r="D5729" s="72" t="s">
        <v>3541</v>
      </c>
      <c r="E5729" s="72" t="s">
        <v>10464</v>
      </c>
      <c r="F5729" s="72"/>
      <c r="G5729" s="72" t="s">
        <v>10364</v>
      </c>
      <c r="H5729" s="72" t="s">
        <v>10396</v>
      </c>
      <c r="I5729" s="94">
        <v>31</v>
      </c>
      <c r="J5729" s="73" t="s">
        <v>10403</v>
      </c>
      <c r="K5729" s="74">
        <v>16558</v>
      </c>
      <c r="L5729" s="72" t="s">
        <v>10364</v>
      </c>
      <c r="M5729" s="72"/>
      <c r="N5729" s="72" t="s">
        <v>10465</v>
      </c>
      <c r="O5729" s="72" t="s">
        <v>10466</v>
      </c>
      <c r="P5729" s="72"/>
      <c r="Q5729" s="75"/>
      <c r="R5729" s="72"/>
    </row>
    <row r="5730" spans="1:18" x14ac:dyDescent="0.25">
      <c r="A5730" s="72" t="str">
        <f t="shared" si="169"/>
        <v>RG</v>
      </c>
      <c r="B5730" s="72" t="str">
        <f t="shared" si="170"/>
        <v>207</v>
      </c>
      <c r="C5730" s="72" t="s">
        <v>9609</v>
      </c>
      <c r="D5730" s="72" t="s">
        <v>3541</v>
      </c>
      <c r="E5730" s="72" t="s">
        <v>10464</v>
      </c>
      <c r="F5730" s="72"/>
      <c r="G5730" s="72" t="s">
        <v>10364</v>
      </c>
      <c r="H5730" s="72" t="s">
        <v>10396</v>
      </c>
      <c r="I5730" s="94">
        <v>32</v>
      </c>
      <c r="J5730" s="73" t="s">
        <v>10403</v>
      </c>
      <c r="K5730" s="74">
        <v>16558</v>
      </c>
      <c r="L5730" s="72" t="s">
        <v>10364</v>
      </c>
      <c r="M5730" s="72"/>
      <c r="N5730" s="72" t="s">
        <v>10465</v>
      </c>
      <c r="O5730" s="72" t="s">
        <v>10466</v>
      </c>
      <c r="P5730" s="72"/>
      <c r="Q5730" s="75"/>
      <c r="R5730" s="72"/>
    </row>
    <row r="5731" spans="1:18" x14ac:dyDescent="0.25">
      <c r="A5731" s="72" t="str">
        <f t="shared" si="169"/>
        <v>RG</v>
      </c>
      <c r="B5731" s="72" t="str">
        <f t="shared" si="170"/>
        <v>208</v>
      </c>
      <c r="C5731" s="72" t="s">
        <v>3609</v>
      </c>
      <c r="D5731" s="72" t="s">
        <v>3541</v>
      </c>
      <c r="E5731" s="72" t="s">
        <v>10464</v>
      </c>
      <c r="F5731" s="72"/>
      <c r="G5731" s="72" t="s">
        <v>10364</v>
      </c>
      <c r="H5731" s="72" t="s">
        <v>10396</v>
      </c>
      <c r="I5731" s="94">
        <v>33</v>
      </c>
      <c r="J5731" s="73" t="s">
        <v>10403</v>
      </c>
      <c r="K5731" s="74">
        <v>16558</v>
      </c>
      <c r="L5731" s="72" t="s">
        <v>10364</v>
      </c>
      <c r="M5731" s="72"/>
      <c r="N5731" s="72" t="s">
        <v>10465</v>
      </c>
      <c r="O5731" s="72" t="s">
        <v>10466</v>
      </c>
      <c r="P5731" s="72"/>
      <c r="Q5731" s="75"/>
      <c r="R5731" s="72"/>
    </row>
    <row r="5732" spans="1:18" x14ac:dyDescent="0.25">
      <c r="A5732" s="72" t="str">
        <f t="shared" si="169"/>
        <v>RG</v>
      </c>
      <c r="B5732" s="72" t="str">
        <f t="shared" si="170"/>
        <v>209</v>
      </c>
      <c r="C5732" s="72" t="s">
        <v>4562</v>
      </c>
      <c r="D5732" s="72" t="s">
        <v>3541</v>
      </c>
      <c r="E5732" s="72" t="s">
        <v>10464</v>
      </c>
      <c r="F5732" s="72"/>
      <c r="G5732" s="72" t="s">
        <v>10364</v>
      </c>
      <c r="H5732" s="72" t="s">
        <v>10396</v>
      </c>
      <c r="I5732" s="94">
        <v>34</v>
      </c>
      <c r="J5732" s="73" t="s">
        <v>10403</v>
      </c>
      <c r="K5732" s="74">
        <v>16558</v>
      </c>
      <c r="L5732" s="72" t="s">
        <v>10364</v>
      </c>
      <c r="M5732" s="72"/>
      <c r="N5732" s="72" t="s">
        <v>10465</v>
      </c>
      <c r="O5732" s="72" t="s">
        <v>10466</v>
      </c>
      <c r="P5732" s="72"/>
      <c r="Q5732" s="75"/>
      <c r="R5732" s="72"/>
    </row>
    <row r="5733" spans="1:18" x14ac:dyDescent="0.25">
      <c r="A5733" s="72" t="str">
        <f t="shared" ref="A5733:A5796" si="171">LEFT(C5733,2)</f>
        <v>RG</v>
      </c>
      <c r="B5733" s="72" t="str">
        <f t="shared" ref="B5733:B5796" si="172">RIGHT(C5733,3)</f>
        <v>210</v>
      </c>
      <c r="C5733" s="72" t="s">
        <v>4591</v>
      </c>
      <c r="D5733" s="72" t="s">
        <v>3541</v>
      </c>
      <c r="E5733" s="72" t="s">
        <v>10464</v>
      </c>
      <c r="F5733" s="72"/>
      <c r="G5733" s="72" t="s">
        <v>10364</v>
      </c>
      <c r="H5733" s="72" t="s">
        <v>10396</v>
      </c>
      <c r="I5733" s="94">
        <v>35</v>
      </c>
      <c r="J5733" s="73" t="s">
        <v>10403</v>
      </c>
      <c r="K5733" s="74">
        <v>16558</v>
      </c>
      <c r="L5733" s="72" t="s">
        <v>10364</v>
      </c>
      <c r="M5733" s="72"/>
      <c r="N5733" s="72" t="s">
        <v>10465</v>
      </c>
      <c r="O5733" s="72" t="s">
        <v>10466</v>
      </c>
      <c r="P5733" s="72"/>
      <c r="Q5733" s="75"/>
      <c r="R5733" s="72"/>
    </row>
    <row r="5734" spans="1:18" x14ac:dyDescent="0.25">
      <c r="A5734" s="72" t="str">
        <f t="shared" si="171"/>
        <v>RG</v>
      </c>
      <c r="B5734" s="72" t="str">
        <f t="shared" si="172"/>
        <v>211</v>
      </c>
      <c r="C5734" s="72" t="s">
        <v>7770</v>
      </c>
      <c r="D5734" s="72" t="s">
        <v>3541</v>
      </c>
      <c r="E5734" s="72" t="s">
        <v>10464</v>
      </c>
      <c r="F5734" s="72"/>
      <c r="G5734" s="72" t="s">
        <v>10364</v>
      </c>
      <c r="H5734" s="72" t="s">
        <v>10396</v>
      </c>
      <c r="I5734" s="94">
        <v>36</v>
      </c>
      <c r="J5734" s="73" t="s">
        <v>10403</v>
      </c>
      <c r="K5734" s="74">
        <v>16558</v>
      </c>
      <c r="L5734" s="72" t="s">
        <v>10364</v>
      </c>
      <c r="M5734" s="72"/>
      <c r="N5734" s="72" t="s">
        <v>10465</v>
      </c>
      <c r="O5734" s="72" t="s">
        <v>10466</v>
      </c>
      <c r="P5734" s="72"/>
      <c r="Q5734" s="75"/>
      <c r="R5734" s="72"/>
    </row>
    <row r="5735" spans="1:18" x14ac:dyDescent="0.25">
      <c r="A5735" s="72" t="str">
        <f t="shared" si="171"/>
        <v>RG</v>
      </c>
      <c r="B5735" s="72" t="str">
        <f t="shared" si="172"/>
        <v>212</v>
      </c>
      <c r="C5735" s="72" t="s">
        <v>4792</v>
      </c>
      <c r="D5735" s="72" t="s">
        <v>3541</v>
      </c>
      <c r="E5735" s="72" t="s">
        <v>10464</v>
      </c>
      <c r="F5735" s="72"/>
      <c r="G5735" s="72" t="s">
        <v>10364</v>
      </c>
      <c r="H5735" s="72" t="s">
        <v>10396</v>
      </c>
      <c r="I5735" s="94">
        <v>37</v>
      </c>
      <c r="J5735" s="73" t="s">
        <v>10403</v>
      </c>
      <c r="K5735" s="74">
        <v>16558</v>
      </c>
      <c r="L5735" s="72" t="s">
        <v>10364</v>
      </c>
      <c r="M5735" s="72"/>
      <c r="N5735" s="72" t="s">
        <v>10465</v>
      </c>
      <c r="O5735" s="72" t="s">
        <v>10466</v>
      </c>
      <c r="P5735" s="72"/>
      <c r="Q5735" s="75"/>
      <c r="R5735" s="72"/>
    </row>
    <row r="5736" spans="1:18" x14ac:dyDescent="0.25">
      <c r="A5736" s="72" t="str">
        <f t="shared" si="171"/>
        <v>RG</v>
      </c>
      <c r="B5736" s="72" t="str">
        <f t="shared" si="172"/>
        <v>213</v>
      </c>
      <c r="C5736" s="72" t="s">
        <v>3884</v>
      </c>
      <c r="D5736" s="72" t="s">
        <v>3541</v>
      </c>
      <c r="E5736" s="72" t="s">
        <v>10464</v>
      </c>
      <c r="F5736" s="72"/>
      <c r="G5736" s="72" t="s">
        <v>10364</v>
      </c>
      <c r="H5736" s="72" t="s">
        <v>10396</v>
      </c>
      <c r="I5736" s="94">
        <v>38</v>
      </c>
      <c r="J5736" s="73" t="s">
        <v>10403</v>
      </c>
      <c r="K5736" s="74">
        <v>16558</v>
      </c>
      <c r="L5736" s="72" t="s">
        <v>10364</v>
      </c>
      <c r="M5736" s="72"/>
      <c r="N5736" s="72" t="s">
        <v>10465</v>
      </c>
      <c r="O5736" s="72" t="s">
        <v>10466</v>
      </c>
      <c r="P5736" s="72"/>
      <c r="Q5736" s="75"/>
      <c r="R5736" s="72"/>
    </row>
    <row r="5737" spans="1:18" x14ac:dyDescent="0.25">
      <c r="A5737" s="72" t="str">
        <f t="shared" si="171"/>
        <v>RG</v>
      </c>
      <c r="B5737" s="72" t="str">
        <f t="shared" si="172"/>
        <v>214</v>
      </c>
      <c r="C5737" s="72" t="s">
        <v>6778</v>
      </c>
      <c r="D5737" s="72" t="s">
        <v>3541</v>
      </c>
      <c r="E5737" s="72" t="s">
        <v>10464</v>
      </c>
      <c r="F5737" s="72"/>
      <c r="G5737" s="72" t="s">
        <v>10364</v>
      </c>
      <c r="H5737" s="72" t="s">
        <v>10396</v>
      </c>
      <c r="I5737" s="94">
        <v>39</v>
      </c>
      <c r="J5737" s="73" t="s">
        <v>10403</v>
      </c>
      <c r="K5737" s="74">
        <v>16558</v>
      </c>
      <c r="L5737" s="72" t="s">
        <v>10364</v>
      </c>
      <c r="M5737" s="72"/>
      <c r="N5737" s="72" t="s">
        <v>10465</v>
      </c>
      <c r="O5737" s="72" t="s">
        <v>10466</v>
      </c>
      <c r="P5737" s="72"/>
      <c r="Q5737" s="75"/>
      <c r="R5737" s="72"/>
    </row>
    <row r="5738" spans="1:18" x14ac:dyDescent="0.25">
      <c r="A5738" s="72" t="str">
        <f t="shared" si="171"/>
        <v>RG</v>
      </c>
      <c r="B5738" s="72" t="str">
        <f t="shared" si="172"/>
        <v>215</v>
      </c>
      <c r="C5738" s="72" t="s">
        <v>6788</v>
      </c>
      <c r="D5738" s="72" t="s">
        <v>3541</v>
      </c>
      <c r="E5738" s="72" t="s">
        <v>10464</v>
      </c>
      <c r="F5738" s="72"/>
      <c r="G5738" s="72" t="s">
        <v>10364</v>
      </c>
      <c r="H5738" s="72" t="s">
        <v>10396</v>
      </c>
      <c r="I5738" s="94">
        <v>40</v>
      </c>
      <c r="J5738" s="73" t="s">
        <v>10403</v>
      </c>
      <c r="K5738" s="74">
        <v>16558</v>
      </c>
      <c r="L5738" s="72" t="s">
        <v>10364</v>
      </c>
      <c r="M5738" s="72"/>
      <c r="N5738" s="72" t="s">
        <v>10465</v>
      </c>
      <c r="O5738" s="72" t="s">
        <v>10466</v>
      </c>
      <c r="P5738" s="72"/>
      <c r="Q5738" s="75"/>
      <c r="R5738" s="72"/>
    </row>
    <row r="5739" spans="1:18" x14ac:dyDescent="0.25">
      <c r="A5739" s="72" t="str">
        <f t="shared" si="171"/>
        <v>RG</v>
      </c>
      <c r="B5739" s="72" t="str">
        <f t="shared" si="172"/>
        <v>228</v>
      </c>
      <c r="C5739" s="72" t="s">
        <v>3803</v>
      </c>
      <c r="D5739" s="72" t="s">
        <v>3541</v>
      </c>
      <c r="E5739" s="72" t="s">
        <v>10464</v>
      </c>
      <c r="F5739" s="72"/>
      <c r="G5739" s="72" t="s">
        <v>10364</v>
      </c>
      <c r="H5739" s="72" t="s">
        <v>10396</v>
      </c>
      <c r="I5739" s="94">
        <v>41</v>
      </c>
      <c r="J5739" s="73" t="s">
        <v>10403</v>
      </c>
      <c r="K5739" s="74">
        <v>16558</v>
      </c>
      <c r="L5739" s="72" t="s">
        <v>10364</v>
      </c>
      <c r="M5739" s="72"/>
      <c r="N5739" s="72" t="s">
        <v>10465</v>
      </c>
      <c r="O5739" s="72" t="s">
        <v>10466</v>
      </c>
      <c r="P5739" s="72"/>
      <c r="Q5739" s="75"/>
      <c r="R5739" s="72"/>
    </row>
    <row r="5740" spans="1:18" x14ac:dyDescent="0.25">
      <c r="A5740" s="72" t="str">
        <f t="shared" si="171"/>
        <v>RG</v>
      </c>
      <c r="B5740" s="72" t="str">
        <f t="shared" si="172"/>
        <v>229</v>
      </c>
      <c r="C5740" s="72" t="s">
        <v>9594</v>
      </c>
      <c r="D5740" s="72" t="s">
        <v>3541</v>
      </c>
      <c r="E5740" s="72" t="s">
        <v>10464</v>
      </c>
      <c r="F5740" s="72"/>
      <c r="G5740" s="72" t="s">
        <v>10364</v>
      </c>
      <c r="H5740" s="72" t="s">
        <v>10396</v>
      </c>
      <c r="I5740" s="94">
        <v>42</v>
      </c>
      <c r="J5740" s="73" t="s">
        <v>10403</v>
      </c>
      <c r="K5740" s="74">
        <v>16558</v>
      </c>
      <c r="L5740" s="72" t="s">
        <v>10364</v>
      </c>
      <c r="M5740" s="72"/>
      <c r="N5740" s="72" t="s">
        <v>10465</v>
      </c>
      <c r="O5740" s="72" t="s">
        <v>10466</v>
      </c>
      <c r="P5740" s="72"/>
      <c r="Q5740" s="75"/>
      <c r="R5740" s="72"/>
    </row>
    <row r="5741" spans="1:18" x14ac:dyDescent="0.25">
      <c r="A5741" s="72" t="str">
        <f t="shared" si="171"/>
        <v>RG</v>
      </c>
      <c r="B5741" s="72" t="str">
        <f t="shared" si="172"/>
        <v>230</v>
      </c>
      <c r="C5741" s="72" t="s">
        <v>7782</v>
      </c>
      <c r="D5741" s="72" t="s">
        <v>3541</v>
      </c>
      <c r="E5741" s="72" t="s">
        <v>10464</v>
      </c>
      <c r="F5741" s="72"/>
      <c r="G5741" s="72" t="s">
        <v>10364</v>
      </c>
      <c r="H5741" s="72" t="s">
        <v>10396</v>
      </c>
      <c r="I5741" s="94">
        <v>43</v>
      </c>
      <c r="J5741" s="73" t="s">
        <v>10403</v>
      </c>
      <c r="K5741" s="74">
        <v>16558</v>
      </c>
      <c r="L5741" s="72" t="s">
        <v>10364</v>
      </c>
      <c r="M5741" s="72"/>
      <c r="N5741" s="72" t="s">
        <v>10465</v>
      </c>
      <c r="O5741" s="72" t="s">
        <v>10466</v>
      </c>
      <c r="P5741" s="72"/>
      <c r="Q5741" s="75"/>
      <c r="R5741" s="72"/>
    </row>
    <row r="5742" spans="1:18" x14ac:dyDescent="0.25">
      <c r="A5742" s="72" t="str">
        <f t="shared" si="171"/>
        <v>RG</v>
      </c>
      <c r="B5742" s="72" t="str">
        <f t="shared" si="172"/>
        <v>231</v>
      </c>
      <c r="C5742" s="72" t="s">
        <v>9705</v>
      </c>
      <c r="D5742" s="72" t="s">
        <v>3541</v>
      </c>
      <c r="E5742" s="72" t="s">
        <v>10464</v>
      </c>
      <c r="F5742" s="72"/>
      <c r="G5742" s="72" t="s">
        <v>10364</v>
      </c>
      <c r="H5742" s="72" t="s">
        <v>10396</v>
      </c>
      <c r="I5742" s="94">
        <v>44</v>
      </c>
      <c r="J5742" s="73" t="s">
        <v>10403</v>
      </c>
      <c r="K5742" s="74">
        <v>16558</v>
      </c>
      <c r="L5742" s="72" t="s">
        <v>10364</v>
      </c>
      <c r="M5742" s="72"/>
      <c r="N5742" s="72" t="s">
        <v>10465</v>
      </c>
      <c r="O5742" s="72" t="s">
        <v>10466</v>
      </c>
      <c r="P5742" s="72"/>
      <c r="Q5742" s="75"/>
      <c r="R5742" s="72"/>
    </row>
    <row r="5743" spans="1:18" x14ac:dyDescent="0.25">
      <c r="A5743" s="72" t="str">
        <f t="shared" si="171"/>
        <v>RG</v>
      </c>
      <c r="B5743" s="72" t="str">
        <f t="shared" si="172"/>
        <v>232</v>
      </c>
      <c r="C5743" s="72" t="s">
        <v>9120</v>
      </c>
      <c r="D5743" s="72" t="s">
        <v>3541</v>
      </c>
      <c r="E5743" s="72" t="s">
        <v>10464</v>
      </c>
      <c r="F5743" s="72"/>
      <c r="G5743" s="72" t="s">
        <v>10364</v>
      </c>
      <c r="H5743" s="72" t="s">
        <v>10396</v>
      </c>
      <c r="I5743" s="94">
        <v>45</v>
      </c>
      <c r="J5743" s="73" t="s">
        <v>10403</v>
      </c>
      <c r="K5743" s="74">
        <v>16558</v>
      </c>
      <c r="L5743" s="72" t="s">
        <v>10364</v>
      </c>
      <c r="M5743" s="72"/>
      <c r="N5743" s="72" t="s">
        <v>10465</v>
      </c>
      <c r="O5743" s="72" t="s">
        <v>10466</v>
      </c>
      <c r="P5743" s="72"/>
      <c r="Q5743" s="75"/>
      <c r="R5743" s="72"/>
    </row>
    <row r="5744" spans="1:18" x14ac:dyDescent="0.25">
      <c r="A5744" s="72" t="str">
        <f t="shared" si="171"/>
        <v>RG</v>
      </c>
      <c r="B5744" s="72" t="str">
        <f t="shared" si="172"/>
        <v>233</v>
      </c>
      <c r="C5744" s="72" t="s">
        <v>9495</v>
      </c>
      <c r="D5744" s="72" t="s">
        <v>3541</v>
      </c>
      <c r="E5744" s="72" t="s">
        <v>10464</v>
      </c>
      <c r="F5744" s="72"/>
      <c r="G5744" s="72" t="s">
        <v>10364</v>
      </c>
      <c r="H5744" s="72" t="s">
        <v>10396</v>
      </c>
      <c r="I5744" s="94">
        <v>46</v>
      </c>
      <c r="J5744" s="73" t="s">
        <v>10403</v>
      </c>
      <c r="K5744" s="74">
        <v>16589</v>
      </c>
      <c r="L5744" s="72" t="s">
        <v>10364</v>
      </c>
      <c r="M5744" s="72"/>
      <c r="N5744" s="72" t="s">
        <v>10465</v>
      </c>
      <c r="O5744" s="72" t="s">
        <v>10466</v>
      </c>
      <c r="P5744" s="72"/>
      <c r="Q5744" s="75"/>
      <c r="R5744" s="72"/>
    </row>
    <row r="5745" spans="1:18" x14ac:dyDescent="0.25">
      <c r="A5745" s="72" t="str">
        <f t="shared" si="171"/>
        <v>RG</v>
      </c>
      <c r="B5745" s="72" t="str">
        <f t="shared" si="172"/>
        <v>234</v>
      </c>
      <c r="C5745" s="72" t="s">
        <v>7586</v>
      </c>
      <c r="D5745" s="72" t="s">
        <v>3541</v>
      </c>
      <c r="E5745" s="72" t="s">
        <v>10464</v>
      </c>
      <c r="F5745" s="72"/>
      <c r="G5745" s="72" t="s">
        <v>10364</v>
      </c>
      <c r="H5745" s="72" t="s">
        <v>10396</v>
      </c>
      <c r="I5745" s="94">
        <v>47</v>
      </c>
      <c r="J5745" s="73" t="s">
        <v>10403</v>
      </c>
      <c r="K5745" s="74">
        <v>16589</v>
      </c>
      <c r="L5745" s="72" t="s">
        <v>10364</v>
      </c>
      <c r="M5745" s="72"/>
      <c r="N5745" s="72" t="s">
        <v>10465</v>
      </c>
      <c r="O5745" s="72" t="s">
        <v>10466</v>
      </c>
      <c r="P5745" s="72"/>
      <c r="Q5745" s="75"/>
      <c r="R5745" s="72"/>
    </row>
    <row r="5746" spans="1:18" x14ac:dyDescent="0.25">
      <c r="A5746" s="72" t="str">
        <f t="shared" si="171"/>
        <v>RG</v>
      </c>
      <c r="B5746" s="72" t="str">
        <f t="shared" si="172"/>
        <v>235</v>
      </c>
      <c r="C5746" s="72" t="s">
        <v>8519</v>
      </c>
      <c r="D5746" s="72" t="s">
        <v>3541</v>
      </c>
      <c r="E5746" s="72" t="s">
        <v>10464</v>
      </c>
      <c r="F5746" s="72"/>
      <c r="G5746" s="72" t="s">
        <v>10364</v>
      </c>
      <c r="H5746" s="72" t="s">
        <v>10396</v>
      </c>
      <c r="I5746" s="94">
        <v>48</v>
      </c>
      <c r="J5746" s="73" t="s">
        <v>10403</v>
      </c>
      <c r="K5746" s="74">
        <v>16589</v>
      </c>
      <c r="L5746" s="72" t="s">
        <v>10364</v>
      </c>
      <c r="M5746" s="72"/>
      <c r="N5746" s="72" t="s">
        <v>10465</v>
      </c>
      <c r="O5746" s="72" t="s">
        <v>10466</v>
      </c>
      <c r="P5746" s="72"/>
      <c r="Q5746" s="75"/>
      <c r="R5746" s="72"/>
    </row>
    <row r="5747" spans="1:18" x14ac:dyDescent="0.25">
      <c r="A5747" s="72" t="str">
        <f t="shared" si="171"/>
        <v>RG</v>
      </c>
      <c r="B5747" s="72" t="str">
        <f t="shared" si="172"/>
        <v>236</v>
      </c>
      <c r="C5747" s="72" t="s">
        <v>9607</v>
      </c>
      <c r="D5747" s="72" t="s">
        <v>3541</v>
      </c>
      <c r="E5747" s="72" t="s">
        <v>10464</v>
      </c>
      <c r="F5747" s="72"/>
      <c r="G5747" s="72" t="s">
        <v>10364</v>
      </c>
      <c r="H5747" s="72" t="s">
        <v>10396</v>
      </c>
      <c r="I5747" s="94">
        <v>49</v>
      </c>
      <c r="J5747" s="73" t="s">
        <v>10403</v>
      </c>
      <c r="K5747" s="74">
        <v>16589</v>
      </c>
      <c r="L5747" s="72" t="s">
        <v>10364</v>
      </c>
      <c r="M5747" s="72"/>
      <c r="N5747" s="72" t="s">
        <v>10465</v>
      </c>
      <c r="O5747" s="72" t="s">
        <v>10466</v>
      </c>
      <c r="P5747" s="72"/>
      <c r="Q5747" s="75"/>
      <c r="R5747" s="72"/>
    </row>
    <row r="5748" spans="1:18" x14ac:dyDescent="0.25">
      <c r="A5748" s="72" t="str">
        <f t="shared" si="171"/>
        <v>RG</v>
      </c>
      <c r="B5748" s="72" t="str">
        <f t="shared" si="172"/>
        <v>237</v>
      </c>
      <c r="C5748" s="72" t="s">
        <v>7945</v>
      </c>
      <c r="D5748" s="72" t="s">
        <v>3541</v>
      </c>
      <c r="E5748" s="72" t="s">
        <v>10464</v>
      </c>
      <c r="F5748" s="72"/>
      <c r="G5748" s="72" t="s">
        <v>10364</v>
      </c>
      <c r="H5748" s="72" t="s">
        <v>10396</v>
      </c>
      <c r="I5748" s="94">
        <v>50</v>
      </c>
      <c r="J5748" s="73" t="s">
        <v>10403</v>
      </c>
      <c r="K5748" s="74">
        <v>16589</v>
      </c>
      <c r="L5748" s="72" t="s">
        <v>10364</v>
      </c>
      <c r="M5748" s="72"/>
      <c r="N5748" s="72" t="s">
        <v>10465</v>
      </c>
      <c r="O5748" s="72" t="s">
        <v>10466</v>
      </c>
      <c r="P5748" s="72"/>
      <c r="Q5748" s="75"/>
      <c r="R5748" s="72"/>
    </row>
    <row r="5749" spans="1:18" x14ac:dyDescent="0.25">
      <c r="A5749" s="72" t="str">
        <f t="shared" si="171"/>
        <v>RG</v>
      </c>
      <c r="B5749" s="72" t="str">
        <f t="shared" si="172"/>
        <v>238</v>
      </c>
      <c r="C5749" s="72" t="s">
        <v>9928</v>
      </c>
      <c r="D5749" s="72" t="s">
        <v>3541</v>
      </c>
      <c r="E5749" s="72" t="s">
        <v>10464</v>
      </c>
      <c r="F5749" s="72"/>
      <c r="G5749" s="72" t="s">
        <v>10364</v>
      </c>
      <c r="H5749" s="72" t="s">
        <v>10396</v>
      </c>
      <c r="I5749" s="94">
        <v>51</v>
      </c>
      <c r="J5749" s="73" t="s">
        <v>10403</v>
      </c>
      <c r="K5749" s="74">
        <v>16589</v>
      </c>
      <c r="L5749" s="72" t="s">
        <v>10364</v>
      </c>
      <c r="M5749" s="72"/>
      <c r="N5749" s="72" t="s">
        <v>10465</v>
      </c>
      <c r="O5749" s="72" t="s">
        <v>10466</v>
      </c>
      <c r="P5749" s="72"/>
      <c r="Q5749" s="75"/>
      <c r="R5749" s="72"/>
    </row>
    <row r="5750" spans="1:18" x14ac:dyDescent="0.25">
      <c r="A5750" s="72" t="str">
        <f t="shared" si="171"/>
        <v>RG</v>
      </c>
      <c r="B5750" s="72" t="str">
        <f t="shared" si="172"/>
        <v>239</v>
      </c>
      <c r="C5750" s="72" t="s">
        <v>7972</v>
      </c>
      <c r="D5750" s="72" t="s">
        <v>3541</v>
      </c>
      <c r="E5750" s="72" t="s">
        <v>10464</v>
      </c>
      <c r="F5750" s="72"/>
      <c r="G5750" s="72" t="s">
        <v>10364</v>
      </c>
      <c r="H5750" s="72" t="s">
        <v>10396</v>
      </c>
      <c r="I5750" s="94">
        <v>52</v>
      </c>
      <c r="J5750" s="73" t="s">
        <v>10403</v>
      </c>
      <c r="K5750" s="74">
        <v>16589</v>
      </c>
      <c r="L5750" s="72" t="s">
        <v>10364</v>
      </c>
      <c r="M5750" s="72"/>
      <c r="N5750" s="72" t="s">
        <v>10465</v>
      </c>
      <c r="O5750" s="72" t="s">
        <v>10466</v>
      </c>
      <c r="P5750" s="72"/>
      <c r="Q5750" s="75"/>
      <c r="R5750" s="72"/>
    </row>
    <row r="5751" spans="1:18" x14ac:dyDescent="0.25">
      <c r="A5751" s="72" t="str">
        <f t="shared" si="171"/>
        <v>RG</v>
      </c>
      <c r="B5751" s="72" t="str">
        <f t="shared" si="172"/>
        <v>240</v>
      </c>
      <c r="C5751" s="72" t="s">
        <v>9710</v>
      </c>
      <c r="D5751" s="72" t="s">
        <v>3541</v>
      </c>
      <c r="E5751" s="72" t="s">
        <v>10464</v>
      </c>
      <c r="F5751" s="72"/>
      <c r="G5751" s="72" t="s">
        <v>10364</v>
      </c>
      <c r="H5751" s="72" t="s">
        <v>10396</v>
      </c>
      <c r="I5751" s="94">
        <v>53</v>
      </c>
      <c r="J5751" s="73" t="s">
        <v>10403</v>
      </c>
      <c r="K5751" s="74">
        <v>16589</v>
      </c>
      <c r="L5751" s="72" t="s">
        <v>10364</v>
      </c>
      <c r="M5751" s="72"/>
      <c r="N5751" s="72" t="s">
        <v>10465</v>
      </c>
      <c r="O5751" s="72" t="s">
        <v>10466</v>
      </c>
      <c r="P5751" s="72"/>
      <c r="Q5751" s="75"/>
      <c r="R5751" s="72"/>
    </row>
    <row r="5752" spans="1:18" x14ac:dyDescent="0.25">
      <c r="A5752" s="72" t="str">
        <f t="shared" si="171"/>
        <v>RG</v>
      </c>
      <c r="B5752" s="72" t="str">
        <f t="shared" si="172"/>
        <v>241</v>
      </c>
      <c r="C5752" s="72" t="s">
        <v>4507</v>
      </c>
      <c r="D5752" s="72" t="s">
        <v>3541</v>
      </c>
      <c r="E5752" s="72" t="s">
        <v>10464</v>
      </c>
      <c r="F5752" s="72"/>
      <c r="G5752" s="72" t="s">
        <v>10364</v>
      </c>
      <c r="H5752" s="72" t="s">
        <v>10396</v>
      </c>
      <c r="I5752" s="94">
        <v>54</v>
      </c>
      <c r="J5752" s="73" t="s">
        <v>10403</v>
      </c>
      <c r="K5752" s="74">
        <v>16589</v>
      </c>
      <c r="L5752" s="72" t="s">
        <v>10364</v>
      </c>
      <c r="M5752" s="72"/>
      <c r="N5752" s="72" t="s">
        <v>10465</v>
      </c>
      <c r="O5752" s="72" t="s">
        <v>10466</v>
      </c>
      <c r="P5752" s="72"/>
      <c r="Q5752" s="75"/>
      <c r="R5752" s="72"/>
    </row>
    <row r="5753" spans="1:18" x14ac:dyDescent="0.25">
      <c r="A5753" s="72" t="str">
        <f t="shared" si="171"/>
        <v>RG</v>
      </c>
      <c r="B5753" s="72" t="str">
        <f t="shared" si="172"/>
        <v>242</v>
      </c>
      <c r="C5753" s="72" t="s">
        <v>9715</v>
      </c>
      <c r="D5753" s="72" t="s">
        <v>3541</v>
      </c>
      <c r="E5753" s="72" t="s">
        <v>10464</v>
      </c>
      <c r="F5753" s="72"/>
      <c r="G5753" s="72" t="s">
        <v>10364</v>
      </c>
      <c r="H5753" s="72" t="s">
        <v>10396</v>
      </c>
      <c r="I5753" s="94">
        <v>55</v>
      </c>
      <c r="J5753" s="73" t="s">
        <v>10403</v>
      </c>
      <c r="K5753" s="74">
        <v>16589</v>
      </c>
      <c r="L5753" s="72" t="s">
        <v>10364</v>
      </c>
      <c r="M5753" s="72"/>
      <c r="N5753" s="72" t="s">
        <v>10465</v>
      </c>
      <c r="O5753" s="72" t="s">
        <v>10466</v>
      </c>
      <c r="P5753" s="72"/>
      <c r="Q5753" s="75"/>
      <c r="R5753" s="72"/>
    </row>
    <row r="5754" spans="1:18" x14ac:dyDescent="0.25">
      <c r="A5754" s="72" t="str">
        <f t="shared" si="171"/>
        <v>RG</v>
      </c>
      <c r="B5754" s="72" t="str">
        <f t="shared" si="172"/>
        <v>243</v>
      </c>
      <c r="C5754" s="72" t="s">
        <v>8127</v>
      </c>
      <c r="D5754" s="72" t="s">
        <v>3541</v>
      </c>
      <c r="E5754" s="72" t="s">
        <v>10464</v>
      </c>
      <c r="F5754" s="72"/>
      <c r="G5754" s="72" t="s">
        <v>10364</v>
      </c>
      <c r="H5754" s="72" t="s">
        <v>10396</v>
      </c>
      <c r="I5754" s="94">
        <v>56</v>
      </c>
      <c r="J5754" s="73" t="s">
        <v>10403</v>
      </c>
      <c r="K5754" s="74">
        <v>16589</v>
      </c>
      <c r="L5754" s="72" t="s">
        <v>10364</v>
      </c>
      <c r="M5754" s="72"/>
      <c r="N5754" s="72" t="s">
        <v>10465</v>
      </c>
      <c r="O5754" s="72" t="s">
        <v>10466</v>
      </c>
      <c r="P5754" s="72"/>
      <c r="Q5754" s="75"/>
      <c r="R5754" s="72"/>
    </row>
    <row r="5755" spans="1:18" x14ac:dyDescent="0.25">
      <c r="A5755" s="72" t="str">
        <f t="shared" si="171"/>
        <v>RG</v>
      </c>
      <c r="B5755" s="72" t="str">
        <f t="shared" si="172"/>
        <v>244</v>
      </c>
      <c r="C5755" s="72" t="s">
        <v>4666</v>
      </c>
      <c r="D5755" s="72" t="s">
        <v>3541</v>
      </c>
      <c r="E5755" s="72" t="s">
        <v>10464</v>
      </c>
      <c r="F5755" s="72"/>
      <c r="G5755" s="72" t="s">
        <v>10364</v>
      </c>
      <c r="H5755" s="72" t="s">
        <v>10396</v>
      </c>
      <c r="I5755" s="94">
        <v>57</v>
      </c>
      <c r="J5755" s="73" t="s">
        <v>10403</v>
      </c>
      <c r="K5755" s="74">
        <v>16589</v>
      </c>
      <c r="L5755" s="72" t="s">
        <v>10364</v>
      </c>
      <c r="M5755" s="72"/>
      <c r="N5755" s="72" t="s">
        <v>10465</v>
      </c>
      <c r="O5755" s="72" t="s">
        <v>10466</v>
      </c>
      <c r="P5755" s="72"/>
      <c r="Q5755" s="75"/>
      <c r="R5755" s="72"/>
    </row>
    <row r="5756" spans="1:18" x14ac:dyDescent="0.25">
      <c r="A5756" s="72" t="str">
        <f t="shared" si="171"/>
        <v>RG</v>
      </c>
      <c r="B5756" s="72" t="str">
        <f t="shared" si="172"/>
        <v>245</v>
      </c>
      <c r="C5756" s="72" t="s">
        <v>7953</v>
      </c>
      <c r="D5756" s="72" t="s">
        <v>3541</v>
      </c>
      <c r="E5756" s="72" t="s">
        <v>10464</v>
      </c>
      <c r="F5756" s="72"/>
      <c r="G5756" s="72" t="s">
        <v>10364</v>
      </c>
      <c r="H5756" s="72" t="s">
        <v>10396</v>
      </c>
      <c r="I5756" s="94">
        <v>58</v>
      </c>
      <c r="J5756" s="73" t="s">
        <v>10403</v>
      </c>
      <c r="K5756" s="74">
        <v>16589</v>
      </c>
      <c r="L5756" s="72" t="s">
        <v>10364</v>
      </c>
      <c r="M5756" s="72"/>
      <c r="N5756" s="72" t="s">
        <v>10465</v>
      </c>
      <c r="O5756" s="72" t="s">
        <v>10466</v>
      </c>
      <c r="P5756" s="72"/>
      <c r="Q5756" s="75"/>
      <c r="R5756" s="72"/>
    </row>
    <row r="5757" spans="1:18" x14ac:dyDescent="0.25">
      <c r="A5757" s="72" t="str">
        <f t="shared" si="171"/>
        <v>RG</v>
      </c>
      <c r="B5757" s="72" t="str">
        <f t="shared" si="172"/>
        <v>246</v>
      </c>
      <c r="C5757" s="72" t="s">
        <v>8208</v>
      </c>
      <c r="D5757" s="72" t="s">
        <v>3541</v>
      </c>
      <c r="E5757" s="72" t="s">
        <v>10464</v>
      </c>
      <c r="F5757" s="72"/>
      <c r="G5757" s="72" t="s">
        <v>10364</v>
      </c>
      <c r="H5757" s="72" t="s">
        <v>10396</v>
      </c>
      <c r="I5757" s="94">
        <v>59</v>
      </c>
      <c r="J5757" s="73" t="s">
        <v>10403</v>
      </c>
      <c r="K5757" s="74">
        <v>16589</v>
      </c>
      <c r="L5757" s="72" t="s">
        <v>10364</v>
      </c>
      <c r="M5757" s="72"/>
      <c r="N5757" s="72" t="s">
        <v>10465</v>
      </c>
      <c r="O5757" s="72" t="s">
        <v>10466</v>
      </c>
      <c r="P5757" s="72"/>
      <c r="Q5757" s="75"/>
      <c r="R5757" s="72"/>
    </row>
    <row r="5758" spans="1:18" x14ac:dyDescent="0.25">
      <c r="A5758" s="72" t="str">
        <f t="shared" si="171"/>
        <v>RG</v>
      </c>
      <c r="B5758" s="72" t="str">
        <f t="shared" si="172"/>
        <v>247</v>
      </c>
      <c r="C5758" s="72" t="s">
        <v>6121</v>
      </c>
      <c r="D5758" s="72" t="s">
        <v>3541</v>
      </c>
      <c r="E5758" s="72" t="s">
        <v>10464</v>
      </c>
      <c r="F5758" s="72"/>
      <c r="G5758" s="72" t="s">
        <v>10364</v>
      </c>
      <c r="H5758" s="72" t="s">
        <v>10396</v>
      </c>
      <c r="I5758" s="94">
        <v>60</v>
      </c>
      <c r="J5758" s="73" t="s">
        <v>10403</v>
      </c>
      <c r="K5758" s="74">
        <v>16589</v>
      </c>
      <c r="L5758" s="72" t="s">
        <v>10364</v>
      </c>
      <c r="M5758" s="72"/>
      <c r="N5758" s="72" t="s">
        <v>10465</v>
      </c>
      <c r="O5758" s="72" t="s">
        <v>10466</v>
      </c>
      <c r="P5758" s="72"/>
      <c r="Q5758" s="75"/>
      <c r="R5758" s="72"/>
    </row>
    <row r="5759" spans="1:18" x14ac:dyDescent="0.25">
      <c r="A5759" s="72" t="str">
        <f t="shared" si="171"/>
        <v>RG</v>
      </c>
      <c r="B5759" s="72" t="str">
        <f t="shared" si="172"/>
        <v>248</v>
      </c>
      <c r="C5759" s="72" t="s">
        <v>9137</v>
      </c>
      <c r="D5759" s="72" t="s">
        <v>3541</v>
      </c>
      <c r="E5759" s="72" t="s">
        <v>10464</v>
      </c>
      <c r="F5759" s="72"/>
      <c r="G5759" s="72" t="s">
        <v>10364</v>
      </c>
      <c r="H5759" s="72" t="s">
        <v>10396</v>
      </c>
      <c r="I5759" s="94">
        <v>61</v>
      </c>
      <c r="J5759" s="73" t="s">
        <v>10403</v>
      </c>
      <c r="K5759" s="74">
        <v>16589</v>
      </c>
      <c r="L5759" s="72" t="s">
        <v>10364</v>
      </c>
      <c r="M5759" s="72"/>
      <c r="N5759" s="72" t="s">
        <v>10465</v>
      </c>
      <c r="O5759" s="72" t="s">
        <v>10466</v>
      </c>
      <c r="P5759" s="72"/>
      <c r="Q5759" s="75"/>
      <c r="R5759" s="72"/>
    </row>
    <row r="5760" spans="1:18" x14ac:dyDescent="0.25">
      <c r="A5760" s="72" t="str">
        <f t="shared" si="171"/>
        <v>RG</v>
      </c>
      <c r="B5760" s="72" t="str">
        <f t="shared" si="172"/>
        <v>249</v>
      </c>
      <c r="C5760" s="72" t="s">
        <v>4658</v>
      </c>
      <c r="D5760" s="72" t="s">
        <v>3541</v>
      </c>
      <c r="E5760" s="72" t="s">
        <v>10445</v>
      </c>
      <c r="F5760" s="72"/>
      <c r="G5760" s="72" t="s">
        <v>10375</v>
      </c>
      <c r="H5760" s="72" t="s">
        <v>10429</v>
      </c>
      <c r="I5760" s="94">
        <v>62</v>
      </c>
      <c r="J5760" s="73">
        <v>0</v>
      </c>
      <c r="K5760" s="74">
        <v>16589</v>
      </c>
      <c r="L5760" s="72" t="s">
        <v>10364</v>
      </c>
      <c r="M5760" s="72"/>
      <c r="N5760" s="72" t="s">
        <v>10465</v>
      </c>
      <c r="O5760" s="72" t="s">
        <v>10466</v>
      </c>
      <c r="P5760" s="72"/>
      <c r="Q5760" s="75"/>
      <c r="R5760" s="72"/>
    </row>
    <row r="5761" spans="1:18" x14ac:dyDescent="0.25">
      <c r="A5761" s="72" t="str">
        <f t="shared" si="171"/>
        <v>RG</v>
      </c>
      <c r="B5761" s="72" t="str">
        <f t="shared" si="172"/>
        <v>250</v>
      </c>
      <c r="C5761" s="72" t="s">
        <v>4419</v>
      </c>
      <c r="D5761" s="72" t="s">
        <v>3541</v>
      </c>
      <c r="E5761" s="72" t="s">
        <v>10445</v>
      </c>
      <c r="F5761" s="72"/>
      <c r="G5761" s="72" t="s">
        <v>10375</v>
      </c>
      <c r="H5761" s="72" t="s">
        <v>10429</v>
      </c>
      <c r="I5761" s="94">
        <v>63</v>
      </c>
      <c r="J5761" s="73">
        <v>0</v>
      </c>
      <c r="K5761" s="74">
        <v>16589</v>
      </c>
      <c r="L5761" s="72" t="s">
        <v>10364</v>
      </c>
      <c r="M5761" s="72"/>
      <c r="N5761" s="72" t="s">
        <v>10465</v>
      </c>
      <c r="O5761" s="72" t="s">
        <v>10466</v>
      </c>
      <c r="P5761" s="72"/>
      <c r="Q5761" s="75"/>
      <c r="R5761" s="72"/>
    </row>
    <row r="5762" spans="1:18" x14ac:dyDescent="0.25">
      <c r="A5762" s="72" t="str">
        <f t="shared" si="171"/>
        <v>RG</v>
      </c>
      <c r="B5762" s="72" t="str">
        <f t="shared" si="172"/>
        <v>251</v>
      </c>
      <c r="C5762" s="72" t="s">
        <v>6755</v>
      </c>
      <c r="D5762" s="72" t="s">
        <v>3541</v>
      </c>
      <c r="E5762" s="72" t="s">
        <v>10445</v>
      </c>
      <c r="F5762" s="72"/>
      <c r="G5762" s="72" t="s">
        <v>10375</v>
      </c>
      <c r="H5762" s="72" t="s">
        <v>10429</v>
      </c>
      <c r="I5762" s="94">
        <v>64</v>
      </c>
      <c r="J5762" s="73">
        <v>0</v>
      </c>
      <c r="K5762" s="74">
        <v>16589</v>
      </c>
      <c r="L5762" s="72" t="s">
        <v>10364</v>
      </c>
      <c r="M5762" s="72"/>
      <c r="N5762" s="72" t="s">
        <v>10465</v>
      </c>
      <c r="O5762" s="72" t="s">
        <v>10466</v>
      </c>
      <c r="P5762" s="72"/>
      <c r="Q5762" s="75"/>
      <c r="R5762" s="72"/>
    </row>
    <row r="5763" spans="1:18" x14ac:dyDescent="0.25">
      <c r="A5763" s="72" t="str">
        <f t="shared" si="171"/>
        <v>RG</v>
      </c>
      <c r="B5763" s="72" t="str">
        <f t="shared" si="172"/>
        <v>252</v>
      </c>
      <c r="C5763" s="72" t="s">
        <v>9596</v>
      </c>
      <c r="D5763" s="72" t="s">
        <v>3541</v>
      </c>
      <c r="E5763" s="72" t="s">
        <v>10445</v>
      </c>
      <c r="F5763" s="72"/>
      <c r="G5763" s="72" t="s">
        <v>10375</v>
      </c>
      <c r="H5763" s="72" t="s">
        <v>10429</v>
      </c>
      <c r="I5763" s="94">
        <v>65</v>
      </c>
      <c r="J5763" s="73">
        <v>0</v>
      </c>
      <c r="K5763" s="74">
        <v>16619</v>
      </c>
      <c r="L5763" s="72" t="s">
        <v>10364</v>
      </c>
      <c r="M5763" s="72"/>
      <c r="N5763" s="72" t="s">
        <v>10465</v>
      </c>
      <c r="O5763" s="72" t="s">
        <v>10466</v>
      </c>
      <c r="P5763" s="72"/>
      <c r="Q5763" s="75"/>
      <c r="R5763" s="72"/>
    </row>
    <row r="5764" spans="1:18" x14ac:dyDescent="0.25">
      <c r="A5764" s="72" t="str">
        <f t="shared" si="171"/>
        <v>RG</v>
      </c>
      <c r="B5764" s="72" t="str">
        <f t="shared" si="172"/>
        <v>253</v>
      </c>
      <c r="C5764" s="72" t="s">
        <v>4099</v>
      </c>
      <c r="D5764" s="72" t="s">
        <v>3541</v>
      </c>
      <c r="E5764" s="72" t="s">
        <v>10445</v>
      </c>
      <c r="F5764" s="72"/>
      <c r="G5764" s="72" t="s">
        <v>10375</v>
      </c>
      <c r="H5764" s="72" t="s">
        <v>10429</v>
      </c>
      <c r="I5764" s="94">
        <v>66</v>
      </c>
      <c r="J5764" s="73">
        <v>0</v>
      </c>
      <c r="K5764" s="74">
        <v>16619</v>
      </c>
      <c r="L5764" s="72" t="s">
        <v>10364</v>
      </c>
      <c r="M5764" s="72"/>
      <c r="N5764" s="72" t="s">
        <v>10465</v>
      </c>
      <c r="O5764" s="72" t="s">
        <v>10466</v>
      </c>
      <c r="P5764" s="72"/>
      <c r="Q5764" s="75"/>
      <c r="R5764" s="72"/>
    </row>
    <row r="5765" spans="1:18" x14ac:dyDescent="0.25">
      <c r="A5765" s="72" t="str">
        <f t="shared" si="171"/>
        <v>RG</v>
      </c>
      <c r="B5765" s="72" t="str">
        <f t="shared" si="172"/>
        <v>254</v>
      </c>
      <c r="C5765" s="72" t="s">
        <v>8030</v>
      </c>
      <c r="D5765" s="72" t="s">
        <v>3541</v>
      </c>
      <c r="E5765" s="72" t="s">
        <v>10445</v>
      </c>
      <c r="F5765" s="72"/>
      <c r="G5765" s="72" t="s">
        <v>10375</v>
      </c>
      <c r="H5765" s="72" t="s">
        <v>10429</v>
      </c>
      <c r="I5765" s="94">
        <v>67</v>
      </c>
      <c r="J5765" s="73">
        <v>0</v>
      </c>
      <c r="K5765" s="74">
        <v>16619</v>
      </c>
      <c r="L5765" s="72" t="s">
        <v>10364</v>
      </c>
      <c r="M5765" s="72"/>
      <c r="N5765" s="72" t="s">
        <v>10465</v>
      </c>
      <c r="O5765" s="72" t="s">
        <v>10466</v>
      </c>
      <c r="P5765" s="72"/>
      <c r="Q5765" s="75"/>
      <c r="R5765" s="72"/>
    </row>
    <row r="5766" spans="1:18" x14ac:dyDescent="0.25">
      <c r="A5766" s="72" t="str">
        <f t="shared" si="171"/>
        <v>RG</v>
      </c>
      <c r="B5766" s="72" t="str">
        <f t="shared" si="172"/>
        <v>255</v>
      </c>
      <c r="C5766" s="72" t="s">
        <v>7309</v>
      </c>
      <c r="D5766" s="72" t="s">
        <v>3541</v>
      </c>
      <c r="E5766" s="72" t="s">
        <v>10445</v>
      </c>
      <c r="F5766" s="72"/>
      <c r="G5766" s="72" t="s">
        <v>10375</v>
      </c>
      <c r="H5766" s="72" t="s">
        <v>10429</v>
      </c>
      <c r="I5766" s="94">
        <v>68</v>
      </c>
      <c r="J5766" s="73">
        <v>0</v>
      </c>
      <c r="K5766" s="74">
        <v>16619</v>
      </c>
      <c r="L5766" s="72" t="s">
        <v>10364</v>
      </c>
      <c r="M5766" s="72"/>
      <c r="N5766" s="72" t="s">
        <v>10465</v>
      </c>
      <c r="O5766" s="72" t="s">
        <v>10466</v>
      </c>
      <c r="P5766" s="72"/>
      <c r="Q5766" s="75"/>
      <c r="R5766" s="72"/>
    </row>
    <row r="5767" spans="1:18" x14ac:dyDescent="0.25">
      <c r="A5767" s="72" t="str">
        <f t="shared" si="171"/>
        <v>RG</v>
      </c>
      <c r="B5767" s="72" t="str">
        <f t="shared" si="172"/>
        <v>256</v>
      </c>
      <c r="C5767" s="72" t="s">
        <v>5579</v>
      </c>
      <c r="D5767" s="72" t="s">
        <v>3541</v>
      </c>
      <c r="E5767" s="72" t="s">
        <v>10445</v>
      </c>
      <c r="F5767" s="72"/>
      <c r="G5767" s="72" t="s">
        <v>10375</v>
      </c>
      <c r="H5767" s="72" t="s">
        <v>10429</v>
      </c>
      <c r="I5767" s="94">
        <v>69</v>
      </c>
      <c r="J5767" s="73">
        <v>0</v>
      </c>
      <c r="K5767" s="74">
        <v>16619</v>
      </c>
      <c r="L5767" s="72" t="s">
        <v>10364</v>
      </c>
      <c r="M5767" s="72"/>
      <c r="N5767" s="72" t="s">
        <v>10465</v>
      </c>
      <c r="O5767" s="72" t="s">
        <v>10466</v>
      </c>
      <c r="P5767" s="72"/>
      <c r="Q5767" s="75"/>
      <c r="R5767" s="72"/>
    </row>
    <row r="5768" spans="1:18" x14ac:dyDescent="0.25">
      <c r="A5768" s="72" t="str">
        <f t="shared" si="171"/>
        <v>RG</v>
      </c>
      <c r="B5768" s="72" t="str">
        <f t="shared" si="172"/>
        <v>257</v>
      </c>
      <c r="C5768" s="72" t="s">
        <v>9141</v>
      </c>
      <c r="D5768" s="72" t="s">
        <v>3541</v>
      </c>
      <c r="E5768" s="72" t="s">
        <v>10445</v>
      </c>
      <c r="F5768" s="72"/>
      <c r="G5768" s="72" t="s">
        <v>10375</v>
      </c>
      <c r="H5768" s="72" t="s">
        <v>10429</v>
      </c>
      <c r="I5768" s="94">
        <v>70</v>
      </c>
      <c r="J5768" s="73">
        <v>0</v>
      </c>
      <c r="K5768" s="74">
        <v>16619</v>
      </c>
      <c r="L5768" s="72" t="s">
        <v>10364</v>
      </c>
      <c r="M5768" s="72"/>
      <c r="N5768" s="72" t="s">
        <v>10465</v>
      </c>
      <c r="O5768" s="72" t="s">
        <v>10466</v>
      </c>
      <c r="P5768" s="72"/>
      <c r="Q5768" s="75"/>
      <c r="R5768" s="72"/>
    </row>
    <row r="5769" spans="1:18" x14ac:dyDescent="0.25">
      <c r="A5769" s="72" t="str">
        <f t="shared" si="171"/>
        <v>RG</v>
      </c>
      <c r="B5769" s="72" t="str">
        <f t="shared" si="172"/>
        <v>258</v>
      </c>
      <c r="C5769" s="72" t="s">
        <v>4865</v>
      </c>
      <c r="D5769" s="72" t="s">
        <v>3541</v>
      </c>
      <c r="E5769" s="72" t="s">
        <v>10445</v>
      </c>
      <c r="F5769" s="72"/>
      <c r="G5769" s="72" t="s">
        <v>10375</v>
      </c>
      <c r="H5769" s="72" t="s">
        <v>10429</v>
      </c>
      <c r="I5769" s="94">
        <v>71</v>
      </c>
      <c r="J5769" s="73">
        <v>0</v>
      </c>
      <c r="K5769" s="74">
        <v>16619</v>
      </c>
      <c r="L5769" s="72" t="s">
        <v>10364</v>
      </c>
      <c r="M5769" s="72"/>
      <c r="N5769" s="72" t="s">
        <v>10465</v>
      </c>
      <c r="O5769" s="72" t="s">
        <v>10466</v>
      </c>
      <c r="P5769" s="72"/>
      <c r="Q5769" s="75"/>
      <c r="R5769" s="72"/>
    </row>
    <row r="5770" spans="1:18" x14ac:dyDescent="0.25">
      <c r="A5770" s="72" t="str">
        <f t="shared" si="171"/>
        <v>RG</v>
      </c>
      <c r="B5770" s="72" t="str">
        <f t="shared" si="172"/>
        <v>259</v>
      </c>
      <c r="C5770" s="72" t="s">
        <v>9621</v>
      </c>
      <c r="D5770" s="72" t="s">
        <v>3541</v>
      </c>
      <c r="E5770" s="72" t="s">
        <v>10445</v>
      </c>
      <c r="F5770" s="72"/>
      <c r="G5770" s="72" t="s">
        <v>10375</v>
      </c>
      <c r="H5770" s="72" t="s">
        <v>10429</v>
      </c>
      <c r="I5770" s="94">
        <v>72</v>
      </c>
      <c r="J5770" s="73">
        <v>0</v>
      </c>
      <c r="K5770" s="74">
        <v>16619</v>
      </c>
      <c r="L5770" s="72" t="s">
        <v>10364</v>
      </c>
      <c r="M5770" s="72"/>
      <c r="N5770" s="72" t="s">
        <v>10465</v>
      </c>
      <c r="O5770" s="72" t="s">
        <v>10466</v>
      </c>
      <c r="P5770" s="72"/>
      <c r="Q5770" s="75"/>
      <c r="R5770" s="72"/>
    </row>
    <row r="5771" spans="1:18" x14ac:dyDescent="0.25">
      <c r="A5771" s="72" t="str">
        <f t="shared" si="171"/>
        <v>RG</v>
      </c>
      <c r="B5771" s="72" t="str">
        <f t="shared" si="172"/>
        <v>260</v>
      </c>
      <c r="C5771" s="72" t="s">
        <v>5750</v>
      </c>
      <c r="D5771" s="72" t="s">
        <v>3541</v>
      </c>
      <c r="E5771" s="72" t="s">
        <v>10445</v>
      </c>
      <c r="F5771" s="72"/>
      <c r="G5771" s="72" t="s">
        <v>10375</v>
      </c>
      <c r="H5771" s="72" t="s">
        <v>10429</v>
      </c>
      <c r="I5771" s="94">
        <v>73</v>
      </c>
      <c r="J5771" s="73">
        <v>0</v>
      </c>
      <c r="K5771" s="74">
        <v>16619</v>
      </c>
      <c r="L5771" s="72" t="s">
        <v>10364</v>
      </c>
      <c r="M5771" s="72"/>
      <c r="N5771" s="72" t="s">
        <v>10465</v>
      </c>
      <c r="O5771" s="72" t="s">
        <v>10466</v>
      </c>
      <c r="P5771" s="72"/>
      <c r="Q5771" s="75"/>
      <c r="R5771" s="72"/>
    </row>
    <row r="5772" spans="1:18" x14ac:dyDescent="0.25">
      <c r="A5772" s="72" t="str">
        <f t="shared" si="171"/>
        <v>RG</v>
      </c>
      <c r="B5772" s="72" t="str">
        <f t="shared" si="172"/>
        <v>261</v>
      </c>
      <c r="C5772" s="72" t="s">
        <v>7494</v>
      </c>
      <c r="D5772" s="72" t="s">
        <v>3541</v>
      </c>
      <c r="E5772" s="72" t="s">
        <v>10445</v>
      </c>
      <c r="F5772" s="72"/>
      <c r="G5772" s="72" t="s">
        <v>10375</v>
      </c>
      <c r="H5772" s="72" t="s">
        <v>10429</v>
      </c>
      <c r="I5772" s="94">
        <v>74</v>
      </c>
      <c r="J5772" s="73">
        <v>0</v>
      </c>
      <c r="K5772" s="74">
        <v>16619</v>
      </c>
      <c r="L5772" s="72" t="s">
        <v>10364</v>
      </c>
      <c r="M5772" s="72"/>
      <c r="N5772" s="72" t="s">
        <v>10465</v>
      </c>
      <c r="O5772" s="72" t="s">
        <v>10466</v>
      </c>
      <c r="P5772" s="72"/>
      <c r="Q5772" s="75"/>
      <c r="R5772" s="72"/>
    </row>
    <row r="5773" spans="1:18" x14ac:dyDescent="0.25">
      <c r="A5773" s="72" t="str">
        <f t="shared" si="171"/>
        <v>RG</v>
      </c>
      <c r="B5773" s="72" t="str">
        <f t="shared" si="172"/>
        <v>262</v>
      </c>
      <c r="C5773" s="72" t="s">
        <v>9060</v>
      </c>
      <c r="D5773" s="72" t="s">
        <v>3541</v>
      </c>
      <c r="E5773" s="72" t="s">
        <v>10445</v>
      </c>
      <c r="F5773" s="72"/>
      <c r="G5773" s="72" t="s">
        <v>10375</v>
      </c>
      <c r="H5773" s="72" t="s">
        <v>10429</v>
      </c>
      <c r="I5773" s="94">
        <v>75</v>
      </c>
      <c r="J5773" s="73">
        <v>0</v>
      </c>
      <c r="K5773" s="74">
        <v>16619</v>
      </c>
      <c r="L5773" s="72" t="s">
        <v>10364</v>
      </c>
      <c r="M5773" s="72"/>
      <c r="N5773" s="72" t="s">
        <v>10465</v>
      </c>
      <c r="O5773" s="72" t="s">
        <v>10466</v>
      </c>
      <c r="P5773" s="72"/>
      <c r="Q5773" s="75"/>
      <c r="R5773" s="72"/>
    </row>
    <row r="5774" spans="1:18" x14ac:dyDescent="0.25">
      <c r="A5774" s="72" t="str">
        <f t="shared" si="171"/>
        <v>RG</v>
      </c>
      <c r="B5774" s="72" t="str">
        <f t="shared" si="172"/>
        <v>263</v>
      </c>
      <c r="C5774" s="72" t="s">
        <v>5455</v>
      </c>
      <c r="D5774" s="72" t="s">
        <v>3541</v>
      </c>
      <c r="E5774" s="72" t="s">
        <v>10445</v>
      </c>
      <c r="F5774" s="72"/>
      <c r="G5774" s="72" t="s">
        <v>10375</v>
      </c>
      <c r="H5774" s="72" t="s">
        <v>10429</v>
      </c>
      <c r="I5774" s="94">
        <v>76</v>
      </c>
      <c r="J5774" s="73">
        <v>0</v>
      </c>
      <c r="K5774" s="74">
        <v>16619</v>
      </c>
      <c r="L5774" s="72" t="s">
        <v>10364</v>
      </c>
      <c r="M5774" s="72"/>
      <c r="N5774" s="72" t="s">
        <v>10465</v>
      </c>
      <c r="O5774" s="72" t="s">
        <v>10466</v>
      </c>
      <c r="P5774" s="72"/>
      <c r="Q5774" s="75"/>
      <c r="R5774" s="72"/>
    </row>
    <row r="5775" spans="1:18" x14ac:dyDescent="0.25">
      <c r="A5775" s="72" t="str">
        <f t="shared" si="171"/>
        <v>RG</v>
      </c>
      <c r="B5775" s="72" t="str">
        <f t="shared" si="172"/>
        <v>264</v>
      </c>
      <c r="C5775" s="72" t="s">
        <v>9069</v>
      </c>
      <c r="D5775" s="72" t="s">
        <v>3541</v>
      </c>
      <c r="E5775" s="72" t="s">
        <v>10445</v>
      </c>
      <c r="F5775" s="72"/>
      <c r="G5775" s="72" t="s">
        <v>10375</v>
      </c>
      <c r="H5775" s="72" t="s">
        <v>10429</v>
      </c>
      <c r="I5775" s="94">
        <v>77</v>
      </c>
      <c r="J5775" s="73">
        <v>0</v>
      </c>
      <c r="K5775" s="74">
        <v>16619</v>
      </c>
      <c r="L5775" s="72" t="s">
        <v>10364</v>
      </c>
      <c r="M5775" s="72"/>
      <c r="N5775" s="72" t="s">
        <v>10465</v>
      </c>
      <c r="O5775" s="72" t="s">
        <v>10466</v>
      </c>
      <c r="P5775" s="72"/>
      <c r="Q5775" s="75"/>
      <c r="R5775" s="72"/>
    </row>
    <row r="5776" spans="1:18" x14ac:dyDescent="0.25">
      <c r="A5776" s="72" t="str">
        <f t="shared" si="171"/>
        <v>RG</v>
      </c>
      <c r="B5776" s="72" t="str">
        <f t="shared" si="172"/>
        <v>265</v>
      </c>
      <c r="C5776" s="72" t="s">
        <v>8456</v>
      </c>
      <c r="D5776" s="72" t="s">
        <v>3541</v>
      </c>
      <c r="E5776" s="72" t="s">
        <v>10445</v>
      </c>
      <c r="F5776" s="72"/>
      <c r="G5776" s="72" t="s">
        <v>10375</v>
      </c>
      <c r="H5776" s="72" t="s">
        <v>10429</v>
      </c>
      <c r="I5776" s="94">
        <v>78</v>
      </c>
      <c r="J5776" s="73">
        <v>0</v>
      </c>
      <c r="K5776" s="74">
        <v>16619</v>
      </c>
      <c r="L5776" s="72" t="s">
        <v>10364</v>
      </c>
      <c r="M5776" s="72"/>
      <c r="N5776" s="72" t="s">
        <v>10465</v>
      </c>
      <c r="O5776" s="72" t="s">
        <v>10466</v>
      </c>
      <c r="P5776" s="72"/>
      <c r="Q5776" s="75"/>
      <c r="R5776" s="72"/>
    </row>
    <row r="5777" spans="1:18" x14ac:dyDescent="0.25">
      <c r="A5777" s="72" t="str">
        <f t="shared" si="171"/>
        <v>RG</v>
      </c>
      <c r="B5777" s="72" t="str">
        <f t="shared" si="172"/>
        <v>266</v>
      </c>
      <c r="C5777" s="72" t="s">
        <v>9280</v>
      </c>
      <c r="D5777" s="72" t="s">
        <v>3541</v>
      </c>
      <c r="E5777" s="72" t="s">
        <v>10445</v>
      </c>
      <c r="F5777" s="72"/>
      <c r="G5777" s="72" t="s">
        <v>10375</v>
      </c>
      <c r="H5777" s="72" t="s">
        <v>10429</v>
      </c>
      <c r="I5777" s="94">
        <v>79</v>
      </c>
      <c r="J5777" s="73">
        <v>0</v>
      </c>
      <c r="K5777" s="74">
        <v>16650</v>
      </c>
      <c r="L5777" s="72" t="s">
        <v>10364</v>
      </c>
      <c r="M5777" s="72"/>
      <c r="N5777" s="72" t="s">
        <v>10465</v>
      </c>
      <c r="O5777" s="72" t="s">
        <v>10466</v>
      </c>
      <c r="P5777" s="72"/>
      <c r="Q5777" s="75"/>
      <c r="R5777" s="72"/>
    </row>
    <row r="5778" spans="1:18" x14ac:dyDescent="0.25">
      <c r="A5778" s="72" t="str">
        <f t="shared" si="171"/>
        <v>RG</v>
      </c>
      <c r="B5778" s="72" t="str">
        <f t="shared" si="172"/>
        <v>267</v>
      </c>
      <c r="C5778" s="72" t="s">
        <v>6191</v>
      </c>
      <c r="D5778" s="72" t="s">
        <v>3541</v>
      </c>
      <c r="E5778" s="72" t="s">
        <v>10445</v>
      </c>
      <c r="F5778" s="72"/>
      <c r="G5778" s="72" t="s">
        <v>10375</v>
      </c>
      <c r="H5778" s="72" t="s">
        <v>10429</v>
      </c>
      <c r="I5778" s="94">
        <v>80</v>
      </c>
      <c r="J5778" s="73">
        <v>0</v>
      </c>
      <c r="K5778" s="74">
        <v>16650</v>
      </c>
      <c r="L5778" s="72" t="s">
        <v>10364</v>
      </c>
      <c r="M5778" s="72"/>
      <c r="N5778" s="72" t="s">
        <v>10465</v>
      </c>
      <c r="O5778" s="72" t="s">
        <v>10466</v>
      </c>
      <c r="P5778" s="72"/>
      <c r="Q5778" s="75"/>
      <c r="R5778" s="72"/>
    </row>
    <row r="5779" spans="1:18" x14ac:dyDescent="0.25">
      <c r="A5779" s="72" t="str">
        <f t="shared" si="171"/>
        <v>RG</v>
      </c>
      <c r="B5779" s="72" t="str">
        <f t="shared" si="172"/>
        <v>268</v>
      </c>
      <c r="C5779" s="72" t="s">
        <v>9058</v>
      </c>
      <c r="D5779" s="72" t="s">
        <v>3541</v>
      </c>
      <c r="E5779" s="72" t="s">
        <v>10445</v>
      </c>
      <c r="F5779" s="72"/>
      <c r="G5779" s="72" t="s">
        <v>10375</v>
      </c>
      <c r="H5779" s="72" t="s">
        <v>10429</v>
      </c>
      <c r="I5779" s="94">
        <v>81</v>
      </c>
      <c r="J5779" s="73">
        <v>0</v>
      </c>
      <c r="K5779" s="74">
        <v>16650</v>
      </c>
      <c r="L5779" s="72" t="s">
        <v>10364</v>
      </c>
      <c r="M5779" s="72"/>
      <c r="N5779" s="72" t="s">
        <v>10465</v>
      </c>
      <c r="O5779" s="72" t="s">
        <v>10466</v>
      </c>
      <c r="P5779" s="72"/>
      <c r="Q5779" s="75"/>
      <c r="R5779" s="72"/>
    </row>
    <row r="5780" spans="1:18" x14ac:dyDescent="0.25">
      <c r="A5780" s="72" t="str">
        <f t="shared" si="171"/>
        <v>RG</v>
      </c>
      <c r="B5780" s="72" t="str">
        <f t="shared" si="172"/>
        <v>269</v>
      </c>
      <c r="C5780" s="72" t="s">
        <v>3742</v>
      </c>
      <c r="D5780" s="72" t="s">
        <v>3541</v>
      </c>
      <c r="E5780" s="72" t="s">
        <v>10445</v>
      </c>
      <c r="F5780" s="72"/>
      <c r="G5780" s="72" t="s">
        <v>10375</v>
      </c>
      <c r="H5780" s="72" t="s">
        <v>10429</v>
      </c>
      <c r="I5780" s="94">
        <v>82</v>
      </c>
      <c r="J5780" s="73">
        <v>0</v>
      </c>
      <c r="K5780" s="74">
        <v>16650</v>
      </c>
      <c r="L5780" s="72" t="s">
        <v>10364</v>
      </c>
      <c r="M5780" s="72"/>
      <c r="N5780" s="72" t="s">
        <v>10465</v>
      </c>
      <c r="O5780" s="72" t="s">
        <v>10466</v>
      </c>
      <c r="P5780" s="72"/>
      <c r="Q5780" s="75"/>
      <c r="R5780" s="72"/>
    </row>
    <row r="5781" spans="1:18" x14ac:dyDescent="0.25">
      <c r="A5781" s="72" t="str">
        <f t="shared" si="171"/>
        <v>RG</v>
      </c>
      <c r="B5781" s="72" t="str">
        <f t="shared" si="172"/>
        <v>283</v>
      </c>
      <c r="C5781" s="72" t="s">
        <v>7043</v>
      </c>
      <c r="D5781" s="72" t="s">
        <v>3541</v>
      </c>
      <c r="E5781" s="72" t="s">
        <v>10445</v>
      </c>
      <c r="F5781" s="72"/>
      <c r="G5781" s="72" t="s">
        <v>10375</v>
      </c>
      <c r="H5781" s="72" t="s">
        <v>10429</v>
      </c>
      <c r="I5781" s="94">
        <v>83</v>
      </c>
      <c r="J5781" s="73">
        <v>0</v>
      </c>
      <c r="K5781" s="74">
        <v>16650</v>
      </c>
      <c r="L5781" s="72" t="s">
        <v>10364</v>
      </c>
      <c r="M5781" s="72"/>
      <c r="N5781" s="72" t="s">
        <v>10465</v>
      </c>
      <c r="O5781" s="72" t="s">
        <v>10466</v>
      </c>
      <c r="P5781" s="72"/>
      <c r="Q5781" s="75"/>
      <c r="R5781" s="72"/>
    </row>
    <row r="5782" spans="1:18" x14ac:dyDescent="0.25">
      <c r="A5782" s="72" t="str">
        <f t="shared" si="171"/>
        <v>RG</v>
      </c>
      <c r="B5782" s="72" t="str">
        <f t="shared" si="172"/>
        <v>284</v>
      </c>
      <c r="C5782" s="72" t="s">
        <v>7305</v>
      </c>
      <c r="D5782" s="72" t="s">
        <v>3541</v>
      </c>
      <c r="E5782" s="72" t="s">
        <v>10445</v>
      </c>
      <c r="F5782" s="72"/>
      <c r="G5782" s="72" t="s">
        <v>10375</v>
      </c>
      <c r="H5782" s="72" t="s">
        <v>10429</v>
      </c>
      <c r="I5782" s="94">
        <v>84</v>
      </c>
      <c r="J5782" s="73">
        <v>0</v>
      </c>
      <c r="K5782" s="74">
        <v>16650</v>
      </c>
      <c r="L5782" s="72" t="s">
        <v>10364</v>
      </c>
      <c r="M5782" s="72"/>
      <c r="N5782" s="72" t="s">
        <v>10465</v>
      </c>
      <c r="O5782" s="72" t="s">
        <v>10466</v>
      </c>
      <c r="P5782" s="72"/>
      <c r="Q5782" s="75"/>
      <c r="R5782" s="72"/>
    </row>
    <row r="5783" spans="1:18" x14ac:dyDescent="0.25">
      <c r="A5783" s="72" t="str">
        <f t="shared" si="171"/>
        <v>RG</v>
      </c>
      <c r="B5783" s="72" t="str">
        <f t="shared" si="172"/>
        <v>285</v>
      </c>
      <c r="C5783" s="72" t="s">
        <v>8517</v>
      </c>
      <c r="D5783" s="72" t="s">
        <v>3541</v>
      </c>
      <c r="E5783" s="72" t="s">
        <v>10445</v>
      </c>
      <c r="F5783" s="72"/>
      <c r="G5783" s="72" t="s">
        <v>10375</v>
      </c>
      <c r="H5783" s="72" t="s">
        <v>10429</v>
      </c>
      <c r="I5783" s="94">
        <v>85</v>
      </c>
      <c r="J5783" s="73">
        <v>0</v>
      </c>
      <c r="K5783" s="74">
        <v>16650</v>
      </c>
      <c r="L5783" s="72" t="s">
        <v>10364</v>
      </c>
      <c r="M5783" s="72"/>
      <c r="N5783" s="72" t="s">
        <v>10465</v>
      </c>
      <c r="O5783" s="72" t="s">
        <v>10466</v>
      </c>
      <c r="P5783" s="72"/>
      <c r="Q5783" s="75"/>
      <c r="R5783" s="72"/>
    </row>
    <row r="5784" spans="1:18" x14ac:dyDescent="0.25">
      <c r="A5784" s="72" t="str">
        <f t="shared" si="171"/>
        <v>RG</v>
      </c>
      <c r="B5784" s="72" t="str">
        <f t="shared" si="172"/>
        <v>286</v>
      </c>
      <c r="C5784" s="72" t="s">
        <v>5765</v>
      </c>
      <c r="D5784" s="72" t="s">
        <v>3541</v>
      </c>
      <c r="E5784" s="72" t="s">
        <v>10445</v>
      </c>
      <c r="F5784" s="72"/>
      <c r="G5784" s="72" t="s">
        <v>10375</v>
      </c>
      <c r="H5784" s="72" t="s">
        <v>10429</v>
      </c>
      <c r="I5784" s="94">
        <v>86</v>
      </c>
      <c r="J5784" s="73">
        <v>0</v>
      </c>
      <c r="K5784" s="74">
        <v>16650</v>
      </c>
      <c r="L5784" s="72" t="s">
        <v>10364</v>
      </c>
      <c r="M5784" s="72"/>
      <c r="N5784" s="72" t="s">
        <v>10465</v>
      </c>
      <c r="O5784" s="72" t="s">
        <v>10466</v>
      </c>
      <c r="P5784" s="72"/>
      <c r="Q5784" s="75"/>
      <c r="R5784" s="72"/>
    </row>
    <row r="5785" spans="1:18" x14ac:dyDescent="0.25">
      <c r="A5785" s="72" t="str">
        <f t="shared" si="171"/>
        <v>RG</v>
      </c>
      <c r="B5785" s="72" t="str">
        <f t="shared" si="172"/>
        <v>287</v>
      </c>
      <c r="C5785" s="72" t="s">
        <v>7313</v>
      </c>
      <c r="D5785" s="72" t="s">
        <v>3541</v>
      </c>
      <c r="E5785" s="72" t="s">
        <v>10445</v>
      </c>
      <c r="F5785" s="72"/>
      <c r="G5785" s="72" t="s">
        <v>10375</v>
      </c>
      <c r="H5785" s="72" t="s">
        <v>10429</v>
      </c>
      <c r="I5785" s="94">
        <v>87</v>
      </c>
      <c r="J5785" s="73">
        <v>0</v>
      </c>
      <c r="K5785" s="74">
        <v>16650</v>
      </c>
      <c r="L5785" s="72" t="s">
        <v>10364</v>
      </c>
      <c r="M5785" s="72"/>
      <c r="N5785" s="72" t="s">
        <v>10465</v>
      </c>
      <c r="O5785" s="72" t="s">
        <v>10466</v>
      </c>
      <c r="P5785" s="72"/>
      <c r="Q5785" s="75"/>
      <c r="R5785" s="72"/>
    </row>
    <row r="5786" spans="1:18" x14ac:dyDescent="0.25">
      <c r="A5786" s="72" t="str">
        <f t="shared" si="171"/>
        <v>RG</v>
      </c>
      <c r="B5786" s="72" t="str">
        <f t="shared" si="172"/>
        <v>288</v>
      </c>
      <c r="C5786" s="72" t="s">
        <v>8096</v>
      </c>
      <c r="D5786" s="72" t="s">
        <v>3541</v>
      </c>
      <c r="E5786" s="72" t="s">
        <v>10467</v>
      </c>
      <c r="F5786" s="72"/>
      <c r="G5786" s="72" t="s">
        <v>10375</v>
      </c>
      <c r="H5786" s="72" t="s">
        <v>10429</v>
      </c>
      <c r="I5786" s="94">
        <v>88</v>
      </c>
      <c r="J5786" s="73">
        <v>0</v>
      </c>
      <c r="K5786" s="74">
        <v>16650</v>
      </c>
      <c r="L5786" s="72" t="s">
        <v>10364</v>
      </c>
      <c r="M5786" s="72"/>
      <c r="N5786" s="72" t="s">
        <v>10465</v>
      </c>
      <c r="O5786" s="72" t="s">
        <v>10466</v>
      </c>
      <c r="P5786" s="72"/>
      <c r="Q5786" s="75"/>
      <c r="R5786" s="72"/>
    </row>
    <row r="5787" spans="1:18" x14ac:dyDescent="0.25">
      <c r="A5787" s="72" t="str">
        <f t="shared" si="171"/>
        <v>RG</v>
      </c>
      <c r="B5787" s="72" t="str">
        <f t="shared" si="172"/>
        <v>289</v>
      </c>
      <c r="C5787" s="72" t="s">
        <v>4426</v>
      </c>
      <c r="D5787" s="72" t="s">
        <v>3541</v>
      </c>
      <c r="E5787" s="72" t="s">
        <v>10467</v>
      </c>
      <c r="F5787" s="72"/>
      <c r="G5787" s="72" t="s">
        <v>10375</v>
      </c>
      <c r="H5787" s="72" t="s">
        <v>10429</v>
      </c>
      <c r="I5787" s="94">
        <v>89</v>
      </c>
      <c r="J5787" s="73">
        <v>0</v>
      </c>
      <c r="K5787" s="74">
        <v>16650</v>
      </c>
      <c r="L5787" s="72" t="s">
        <v>10364</v>
      </c>
      <c r="M5787" s="72"/>
      <c r="N5787" s="72" t="s">
        <v>10465</v>
      </c>
      <c r="O5787" s="72" t="s">
        <v>10466</v>
      </c>
      <c r="P5787" s="72"/>
      <c r="Q5787" s="75"/>
      <c r="R5787" s="72"/>
    </row>
    <row r="5788" spans="1:18" x14ac:dyDescent="0.25">
      <c r="A5788" s="72" t="str">
        <f t="shared" si="171"/>
        <v>RG</v>
      </c>
      <c r="B5788" s="72" t="str">
        <f t="shared" si="172"/>
        <v>290</v>
      </c>
      <c r="C5788" s="72" t="s">
        <v>8045</v>
      </c>
      <c r="D5788" s="72" t="s">
        <v>3541</v>
      </c>
      <c r="E5788" s="72" t="s">
        <v>10467</v>
      </c>
      <c r="F5788" s="72"/>
      <c r="G5788" s="72" t="s">
        <v>10375</v>
      </c>
      <c r="H5788" s="72" t="s">
        <v>10429</v>
      </c>
      <c r="I5788" s="94">
        <v>90</v>
      </c>
      <c r="J5788" s="73">
        <v>0</v>
      </c>
      <c r="K5788" s="74">
        <v>16681</v>
      </c>
      <c r="L5788" s="72" t="s">
        <v>10364</v>
      </c>
      <c r="M5788" s="72"/>
      <c r="N5788" s="72" t="s">
        <v>10465</v>
      </c>
      <c r="O5788" s="72" t="s">
        <v>10466</v>
      </c>
      <c r="P5788" s="72"/>
      <c r="Q5788" s="75"/>
      <c r="R5788" s="72"/>
    </row>
    <row r="5789" spans="1:18" x14ac:dyDescent="0.25">
      <c r="A5789" s="72" t="str">
        <f t="shared" si="171"/>
        <v>RG</v>
      </c>
      <c r="B5789" s="72" t="str">
        <f t="shared" si="172"/>
        <v>291</v>
      </c>
      <c r="C5789" s="72" t="s">
        <v>9388</v>
      </c>
      <c r="D5789" s="72" t="s">
        <v>3541</v>
      </c>
      <c r="E5789" s="72" t="s">
        <v>10467</v>
      </c>
      <c r="F5789" s="72"/>
      <c r="G5789" s="72" t="s">
        <v>10375</v>
      </c>
      <c r="H5789" s="72" t="s">
        <v>10429</v>
      </c>
      <c r="I5789" s="94">
        <v>91</v>
      </c>
      <c r="J5789" s="73">
        <v>0</v>
      </c>
      <c r="K5789" s="74">
        <v>16681</v>
      </c>
      <c r="L5789" s="72" t="s">
        <v>10364</v>
      </c>
      <c r="M5789" s="72"/>
      <c r="N5789" s="72" t="s">
        <v>10465</v>
      </c>
      <c r="O5789" s="72" t="s">
        <v>10466</v>
      </c>
      <c r="P5789" s="72"/>
      <c r="Q5789" s="75"/>
      <c r="R5789" s="72"/>
    </row>
    <row r="5790" spans="1:18" x14ac:dyDescent="0.25">
      <c r="A5790" s="72" t="str">
        <f t="shared" si="171"/>
        <v>RG</v>
      </c>
      <c r="B5790" s="72" t="str">
        <f t="shared" si="172"/>
        <v>292</v>
      </c>
      <c r="C5790" s="72" t="s">
        <v>4924</v>
      </c>
      <c r="D5790" s="72" t="s">
        <v>3541</v>
      </c>
      <c r="E5790" s="72" t="s">
        <v>10467</v>
      </c>
      <c r="F5790" s="72"/>
      <c r="G5790" s="72" t="s">
        <v>10375</v>
      </c>
      <c r="H5790" s="72" t="s">
        <v>10429</v>
      </c>
      <c r="I5790" s="94">
        <v>92</v>
      </c>
      <c r="J5790" s="73">
        <v>0</v>
      </c>
      <c r="K5790" s="74">
        <v>16681</v>
      </c>
      <c r="L5790" s="72" t="s">
        <v>10364</v>
      </c>
      <c r="M5790" s="72"/>
      <c r="N5790" s="72" t="s">
        <v>10465</v>
      </c>
      <c r="O5790" s="72" t="s">
        <v>10466</v>
      </c>
      <c r="P5790" s="72"/>
      <c r="Q5790" s="75"/>
      <c r="R5790" s="72"/>
    </row>
    <row r="5791" spans="1:18" x14ac:dyDescent="0.25">
      <c r="A5791" s="72" t="str">
        <f t="shared" si="171"/>
        <v>RG</v>
      </c>
      <c r="B5791" s="72" t="str">
        <f t="shared" si="172"/>
        <v>293</v>
      </c>
      <c r="C5791" s="72" t="s">
        <v>6914</v>
      </c>
      <c r="D5791" s="72" t="s">
        <v>3541</v>
      </c>
      <c r="E5791" s="72" t="s">
        <v>10467</v>
      </c>
      <c r="F5791" s="72"/>
      <c r="G5791" s="72" t="s">
        <v>10375</v>
      </c>
      <c r="H5791" s="72" t="s">
        <v>10429</v>
      </c>
      <c r="I5791" s="94">
        <v>93</v>
      </c>
      <c r="J5791" s="73">
        <v>0</v>
      </c>
      <c r="K5791" s="74">
        <v>16681</v>
      </c>
      <c r="L5791" s="72" t="s">
        <v>10364</v>
      </c>
      <c r="M5791" s="72"/>
      <c r="N5791" s="72" t="s">
        <v>10465</v>
      </c>
      <c r="O5791" s="72" t="s">
        <v>10466</v>
      </c>
      <c r="P5791" s="72"/>
      <c r="Q5791" s="75"/>
      <c r="R5791" s="72"/>
    </row>
    <row r="5792" spans="1:18" x14ac:dyDescent="0.25">
      <c r="A5792" s="72" t="str">
        <f t="shared" si="171"/>
        <v>RG</v>
      </c>
      <c r="B5792" s="72" t="str">
        <f t="shared" si="172"/>
        <v>294</v>
      </c>
      <c r="C5792" s="72" t="s">
        <v>8993</v>
      </c>
      <c r="D5792" s="72" t="s">
        <v>3541</v>
      </c>
      <c r="E5792" s="72" t="s">
        <v>10467</v>
      </c>
      <c r="F5792" s="72"/>
      <c r="G5792" s="72" t="s">
        <v>10375</v>
      </c>
      <c r="H5792" s="72" t="s">
        <v>10429</v>
      </c>
      <c r="I5792" s="94">
        <v>94</v>
      </c>
      <c r="J5792" s="73">
        <v>0</v>
      </c>
      <c r="K5792" s="74">
        <v>16681</v>
      </c>
      <c r="L5792" s="72" t="s">
        <v>10364</v>
      </c>
      <c r="M5792" s="72"/>
      <c r="N5792" s="72" t="s">
        <v>10465</v>
      </c>
      <c r="O5792" s="72" t="s">
        <v>10466</v>
      </c>
      <c r="P5792" s="72"/>
      <c r="Q5792" s="75"/>
      <c r="R5792" s="72"/>
    </row>
    <row r="5793" spans="1:18" x14ac:dyDescent="0.25">
      <c r="A5793" s="72" t="str">
        <f t="shared" si="171"/>
        <v>RG</v>
      </c>
      <c r="B5793" s="72" t="str">
        <f t="shared" si="172"/>
        <v>295</v>
      </c>
      <c r="C5793" s="72" t="s">
        <v>6871</v>
      </c>
      <c r="D5793" s="72" t="s">
        <v>3541</v>
      </c>
      <c r="E5793" s="72" t="s">
        <v>10467</v>
      </c>
      <c r="F5793" s="72"/>
      <c r="G5793" s="72" t="s">
        <v>10375</v>
      </c>
      <c r="H5793" s="72" t="s">
        <v>10429</v>
      </c>
      <c r="I5793" s="94">
        <v>95</v>
      </c>
      <c r="J5793" s="73">
        <v>0</v>
      </c>
      <c r="K5793" s="74">
        <v>16681</v>
      </c>
      <c r="L5793" s="72" t="s">
        <v>10364</v>
      </c>
      <c r="M5793" s="72"/>
      <c r="N5793" s="72" t="s">
        <v>10465</v>
      </c>
      <c r="O5793" s="72" t="s">
        <v>10466</v>
      </c>
      <c r="P5793" s="72"/>
      <c r="Q5793" s="75"/>
      <c r="R5793" s="72"/>
    </row>
    <row r="5794" spans="1:18" x14ac:dyDescent="0.25">
      <c r="A5794" s="72" t="str">
        <f t="shared" si="171"/>
        <v>RG</v>
      </c>
      <c r="B5794" s="72" t="str">
        <f t="shared" si="172"/>
        <v>296</v>
      </c>
      <c r="C5794" s="72" t="s">
        <v>9788</v>
      </c>
      <c r="D5794" s="72" t="s">
        <v>3541</v>
      </c>
      <c r="E5794" s="72" t="s">
        <v>10467</v>
      </c>
      <c r="F5794" s="72"/>
      <c r="G5794" s="72" t="s">
        <v>10375</v>
      </c>
      <c r="H5794" s="72" t="s">
        <v>10429</v>
      </c>
      <c r="I5794" s="94">
        <v>96</v>
      </c>
      <c r="J5794" s="73">
        <v>0</v>
      </c>
      <c r="K5794" s="74">
        <v>16681</v>
      </c>
      <c r="L5794" s="72" t="s">
        <v>10364</v>
      </c>
      <c r="M5794" s="72"/>
      <c r="N5794" s="72" t="s">
        <v>10465</v>
      </c>
      <c r="O5794" s="72" t="s">
        <v>10466</v>
      </c>
      <c r="P5794" s="72"/>
      <c r="Q5794" s="75"/>
      <c r="R5794" s="72"/>
    </row>
    <row r="5795" spans="1:18" x14ac:dyDescent="0.25">
      <c r="A5795" s="72" t="str">
        <f t="shared" si="171"/>
        <v>RG</v>
      </c>
      <c r="B5795" s="72" t="str">
        <f t="shared" si="172"/>
        <v>297</v>
      </c>
      <c r="C5795" s="72" t="s">
        <v>9387</v>
      </c>
      <c r="D5795" s="72" t="s">
        <v>3541</v>
      </c>
      <c r="E5795" s="72" t="s">
        <v>10467</v>
      </c>
      <c r="F5795" s="72"/>
      <c r="G5795" s="72" t="s">
        <v>10375</v>
      </c>
      <c r="H5795" s="72" t="s">
        <v>10429</v>
      </c>
      <c r="I5795" s="94">
        <v>97</v>
      </c>
      <c r="J5795" s="73">
        <v>0</v>
      </c>
      <c r="K5795" s="74">
        <v>16681</v>
      </c>
      <c r="L5795" s="72" t="s">
        <v>10364</v>
      </c>
      <c r="M5795" s="72"/>
      <c r="N5795" s="72" t="s">
        <v>10465</v>
      </c>
      <c r="O5795" s="72" t="s">
        <v>10466</v>
      </c>
      <c r="P5795" s="72"/>
      <c r="Q5795" s="75"/>
      <c r="R5795" s="72"/>
    </row>
    <row r="5796" spans="1:18" x14ac:dyDescent="0.25">
      <c r="A5796" s="72" t="str">
        <f t="shared" si="171"/>
        <v>RG</v>
      </c>
      <c r="B5796" s="72" t="str">
        <f t="shared" si="172"/>
        <v>298</v>
      </c>
      <c r="C5796" s="72" t="s">
        <v>8587</v>
      </c>
      <c r="D5796" s="72" t="s">
        <v>3541</v>
      </c>
      <c r="E5796" s="72" t="s">
        <v>10467</v>
      </c>
      <c r="F5796" s="72"/>
      <c r="G5796" s="72" t="s">
        <v>10375</v>
      </c>
      <c r="H5796" s="72" t="s">
        <v>10429</v>
      </c>
      <c r="I5796" s="94">
        <v>98</v>
      </c>
      <c r="J5796" s="73">
        <v>0</v>
      </c>
      <c r="K5796" s="74">
        <v>16681</v>
      </c>
      <c r="L5796" s="72" t="s">
        <v>10364</v>
      </c>
      <c r="M5796" s="72"/>
      <c r="N5796" s="72" t="s">
        <v>10465</v>
      </c>
      <c r="O5796" s="72" t="s">
        <v>10466</v>
      </c>
      <c r="P5796" s="72"/>
      <c r="Q5796" s="75"/>
      <c r="R5796" s="72"/>
    </row>
    <row r="5797" spans="1:18" x14ac:dyDescent="0.25">
      <c r="A5797" s="72" t="str">
        <f t="shared" ref="A5797:A5860" si="173">LEFT(C5797,2)</f>
        <v>RG</v>
      </c>
      <c r="B5797" s="72" t="str">
        <f t="shared" ref="B5797:B5860" si="174">RIGHT(C5797,3)</f>
        <v>299</v>
      </c>
      <c r="C5797" s="72" t="s">
        <v>8296</v>
      </c>
      <c r="D5797" s="72" t="s">
        <v>3541</v>
      </c>
      <c r="E5797" s="72" t="s">
        <v>10467</v>
      </c>
      <c r="F5797" s="72"/>
      <c r="G5797" s="72" t="s">
        <v>10375</v>
      </c>
      <c r="H5797" s="72" t="s">
        <v>10429</v>
      </c>
      <c r="I5797" s="94">
        <v>99</v>
      </c>
      <c r="J5797" s="73">
        <v>0</v>
      </c>
      <c r="K5797" s="74">
        <v>16681</v>
      </c>
      <c r="L5797" s="72" t="s">
        <v>10364</v>
      </c>
      <c r="M5797" s="72"/>
      <c r="N5797" s="72" t="s">
        <v>10465</v>
      </c>
      <c r="O5797" s="72" t="s">
        <v>10466</v>
      </c>
      <c r="P5797" s="72"/>
      <c r="Q5797" s="75"/>
      <c r="R5797" s="72"/>
    </row>
    <row r="5798" spans="1:18" x14ac:dyDescent="0.25">
      <c r="A5798" s="72" t="str">
        <f t="shared" si="173"/>
        <v>RG</v>
      </c>
      <c r="B5798" s="72" t="str">
        <f t="shared" si="174"/>
        <v>300</v>
      </c>
      <c r="C5798" s="72" t="s">
        <v>9530</v>
      </c>
      <c r="D5798" s="72" t="s">
        <v>3541</v>
      </c>
      <c r="E5798" s="72" t="s">
        <v>10467</v>
      </c>
      <c r="F5798" s="72"/>
      <c r="G5798" s="72" t="s">
        <v>10375</v>
      </c>
      <c r="H5798" s="72" t="s">
        <v>10429</v>
      </c>
      <c r="I5798" s="94">
        <v>100</v>
      </c>
      <c r="J5798" s="73">
        <v>0</v>
      </c>
      <c r="K5798" s="74">
        <v>16711</v>
      </c>
      <c r="L5798" s="72" t="s">
        <v>10364</v>
      </c>
      <c r="M5798" s="72"/>
      <c r="N5798" s="72" t="s">
        <v>10465</v>
      </c>
      <c r="O5798" s="72" t="s">
        <v>10466</v>
      </c>
      <c r="P5798" s="72"/>
      <c r="Q5798" s="75"/>
      <c r="R5798" s="72"/>
    </row>
    <row r="5799" spans="1:18" x14ac:dyDescent="0.25">
      <c r="A5799" s="72" t="str">
        <f t="shared" si="173"/>
        <v>RG</v>
      </c>
      <c r="B5799" s="72" t="str">
        <f t="shared" si="174"/>
        <v>301</v>
      </c>
      <c r="C5799" s="72" t="s">
        <v>6915</v>
      </c>
      <c r="D5799" s="72" t="s">
        <v>3541</v>
      </c>
      <c r="E5799" s="72" t="s">
        <v>10467</v>
      </c>
      <c r="F5799" s="72"/>
      <c r="G5799" s="72" t="s">
        <v>10375</v>
      </c>
      <c r="H5799" s="72" t="s">
        <v>10429</v>
      </c>
      <c r="I5799" s="94">
        <v>101</v>
      </c>
      <c r="J5799" s="73">
        <v>0</v>
      </c>
      <c r="K5799" s="74">
        <v>16711</v>
      </c>
      <c r="L5799" s="72" t="s">
        <v>10364</v>
      </c>
      <c r="M5799" s="72"/>
      <c r="N5799" s="72" t="s">
        <v>10465</v>
      </c>
      <c r="O5799" s="72" t="s">
        <v>10466</v>
      </c>
      <c r="P5799" s="72"/>
      <c r="Q5799" s="75"/>
      <c r="R5799" s="72"/>
    </row>
    <row r="5800" spans="1:18" x14ac:dyDescent="0.25">
      <c r="A5800" s="72" t="str">
        <f t="shared" si="173"/>
        <v>RG</v>
      </c>
      <c r="B5800" s="72" t="str">
        <f t="shared" si="174"/>
        <v>302</v>
      </c>
      <c r="C5800" s="72" t="s">
        <v>9404</v>
      </c>
      <c r="D5800" s="72" t="s">
        <v>3541</v>
      </c>
      <c r="E5800" s="72" t="s">
        <v>10467</v>
      </c>
      <c r="F5800" s="72"/>
      <c r="G5800" s="72" t="s">
        <v>10375</v>
      </c>
      <c r="H5800" s="72" t="s">
        <v>10429</v>
      </c>
      <c r="I5800" s="94">
        <v>102</v>
      </c>
      <c r="J5800" s="73">
        <v>0</v>
      </c>
      <c r="K5800" s="74">
        <v>16711</v>
      </c>
      <c r="L5800" s="72" t="s">
        <v>10364</v>
      </c>
      <c r="M5800" s="72"/>
      <c r="N5800" s="72" t="s">
        <v>10465</v>
      </c>
      <c r="O5800" s="72" t="s">
        <v>10466</v>
      </c>
      <c r="P5800" s="72"/>
      <c r="Q5800" s="75"/>
      <c r="R5800" s="72"/>
    </row>
    <row r="5801" spans="1:18" x14ac:dyDescent="0.25">
      <c r="A5801" s="72" t="str">
        <f t="shared" si="173"/>
        <v>RG</v>
      </c>
      <c r="B5801" s="72" t="str">
        <f t="shared" si="174"/>
        <v>303</v>
      </c>
      <c r="C5801" s="72" t="s">
        <v>7591</v>
      </c>
      <c r="D5801" s="72" t="s">
        <v>3541</v>
      </c>
      <c r="E5801" s="72" t="s">
        <v>10467</v>
      </c>
      <c r="F5801" s="72"/>
      <c r="G5801" s="72" t="s">
        <v>10375</v>
      </c>
      <c r="H5801" s="72" t="s">
        <v>10429</v>
      </c>
      <c r="I5801" s="94">
        <v>103</v>
      </c>
      <c r="J5801" s="73">
        <v>0</v>
      </c>
      <c r="K5801" s="74">
        <v>16711</v>
      </c>
      <c r="L5801" s="72" t="s">
        <v>10364</v>
      </c>
      <c r="M5801" s="72"/>
      <c r="N5801" s="72" t="s">
        <v>10465</v>
      </c>
      <c r="O5801" s="72" t="s">
        <v>10466</v>
      </c>
      <c r="P5801" s="72"/>
      <c r="Q5801" s="75"/>
      <c r="R5801" s="72"/>
    </row>
    <row r="5802" spans="1:18" x14ac:dyDescent="0.25">
      <c r="A5802" s="72" t="str">
        <f t="shared" si="173"/>
        <v>RG</v>
      </c>
      <c r="B5802" s="72" t="str">
        <f t="shared" si="174"/>
        <v>304</v>
      </c>
      <c r="C5802" s="72" t="s">
        <v>8126</v>
      </c>
      <c r="D5802" s="72" t="s">
        <v>3541</v>
      </c>
      <c r="E5802" s="72" t="s">
        <v>10467</v>
      </c>
      <c r="F5802" s="72"/>
      <c r="G5802" s="72" t="s">
        <v>10375</v>
      </c>
      <c r="H5802" s="72" t="s">
        <v>10429</v>
      </c>
      <c r="I5802" s="94">
        <v>104</v>
      </c>
      <c r="J5802" s="73">
        <v>0</v>
      </c>
      <c r="K5802" s="74">
        <v>16711</v>
      </c>
      <c r="L5802" s="72" t="s">
        <v>10364</v>
      </c>
      <c r="M5802" s="72"/>
      <c r="N5802" s="72" t="s">
        <v>10465</v>
      </c>
      <c r="O5802" s="72" t="s">
        <v>10466</v>
      </c>
      <c r="P5802" s="72"/>
      <c r="Q5802" s="75"/>
      <c r="R5802" s="72"/>
    </row>
    <row r="5803" spans="1:18" x14ac:dyDescent="0.25">
      <c r="A5803" s="72" t="str">
        <f t="shared" si="173"/>
        <v>RG</v>
      </c>
      <c r="B5803" s="72" t="str">
        <f t="shared" si="174"/>
        <v>305</v>
      </c>
      <c r="C5803" s="72" t="s">
        <v>6632</v>
      </c>
      <c r="D5803" s="72" t="s">
        <v>3541</v>
      </c>
      <c r="E5803" s="72" t="s">
        <v>10467</v>
      </c>
      <c r="F5803" s="72"/>
      <c r="G5803" s="72" t="s">
        <v>10375</v>
      </c>
      <c r="H5803" s="72" t="s">
        <v>10429</v>
      </c>
      <c r="I5803" s="94">
        <v>105</v>
      </c>
      <c r="J5803" s="73">
        <v>0</v>
      </c>
      <c r="K5803" s="74">
        <v>16711</v>
      </c>
      <c r="L5803" s="72" t="s">
        <v>10364</v>
      </c>
      <c r="M5803" s="72"/>
      <c r="N5803" s="72" t="s">
        <v>10465</v>
      </c>
      <c r="O5803" s="72" t="s">
        <v>10466</v>
      </c>
      <c r="P5803" s="72"/>
      <c r="Q5803" s="75"/>
      <c r="R5803" s="72"/>
    </row>
    <row r="5804" spans="1:18" x14ac:dyDescent="0.25">
      <c r="A5804" s="72" t="str">
        <f t="shared" si="173"/>
        <v>RG</v>
      </c>
      <c r="B5804" s="72" t="str">
        <f t="shared" si="174"/>
        <v>306</v>
      </c>
      <c r="C5804" s="72" t="s">
        <v>6500</v>
      </c>
      <c r="D5804" s="72" t="s">
        <v>3541</v>
      </c>
      <c r="E5804" s="72" t="s">
        <v>10467</v>
      </c>
      <c r="F5804" s="72"/>
      <c r="G5804" s="72" t="s">
        <v>10375</v>
      </c>
      <c r="H5804" s="72" t="s">
        <v>10429</v>
      </c>
      <c r="I5804" s="94">
        <v>106</v>
      </c>
      <c r="J5804" s="73">
        <v>0</v>
      </c>
      <c r="K5804" s="74">
        <v>16742</v>
      </c>
      <c r="L5804" s="72" t="s">
        <v>10364</v>
      </c>
      <c r="M5804" s="72"/>
      <c r="N5804" s="72" t="s">
        <v>10465</v>
      </c>
      <c r="O5804" s="72" t="s">
        <v>10466</v>
      </c>
      <c r="P5804" s="72"/>
      <c r="Q5804" s="75"/>
      <c r="R5804" s="72"/>
    </row>
    <row r="5805" spans="1:18" x14ac:dyDescent="0.25">
      <c r="A5805" s="72" t="str">
        <f t="shared" si="173"/>
        <v>RG</v>
      </c>
      <c r="B5805" s="72" t="str">
        <f t="shared" si="174"/>
        <v>307</v>
      </c>
      <c r="C5805" s="72" t="s">
        <v>6501</v>
      </c>
      <c r="D5805" s="72" t="s">
        <v>3541</v>
      </c>
      <c r="E5805" s="72" t="s">
        <v>10467</v>
      </c>
      <c r="F5805" s="72"/>
      <c r="G5805" s="72" t="s">
        <v>10375</v>
      </c>
      <c r="H5805" s="72" t="s">
        <v>10429</v>
      </c>
      <c r="I5805" s="94">
        <v>107</v>
      </c>
      <c r="J5805" s="73">
        <v>0</v>
      </c>
      <c r="K5805" s="74">
        <v>16742</v>
      </c>
      <c r="L5805" s="72" t="s">
        <v>10364</v>
      </c>
      <c r="M5805" s="72"/>
      <c r="N5805" s="72" t="s">
        <v>10465</v>
      </c>
      <c r="O5805" s="72" t="s">
        <v>10466</v>
      </c>
      <c r="P5805" s="72"/>
      <c r="Q5805" s="75"/>
      <c r="R5805" s="72"/>
    </row>
    <row r="5806" spans="1:18" x14ac:dyDescent="0.25">
      <c r="A5806" s="72" t="str">
        <f t="shared" si="173"/>
        <v>RG</v>
      </c>
      <c r="B5806" s="72" t="str">
        <f t="shared" si="174"/>
        <v>308</v>
      </c>
      <c r="C5806" s="72" t="s">
        <v>7536</v>
      </c>
      <c r="D5806" s="72" t="s">
        <v>3541</v>
      </c>
      <c r="E5806" s="72" t="s">
        <v>10467</v>
      </c>
      <c r="F5806" s="72"/>
      <c r="G5806" s="72" t="s">
        <v>10375</v>
      </c>
      <c r="H5806" s="72" t="s">
        <v>10429</v>
      </c>
      <c r="I5806" s="94">
        <v>108</v>
      </c>
      <c r="J5806" s="73">
        <v>0</v>
      </c>
      <c r="K5806" s="74">
        <v>16742</v>
      </c>
      <c r="L5806" s="72" t="s">
        <v>10364</v>
      </c>
      <c r="M5806" s="72"/>
      <c r="N5806" s="72" t="s">
        <v>10465</v>
      </c>
      <c r="O5806" s="72" t="s">
        <v>10466</v>
      </c>
      <c r="P5806" s="72"/>
      <c r="Q5806" s="75"/>
      <c r="R5806" s="72"/>
    </row>
    <row r="5807" spans="1:18" x14ac:dyDescent="0.25">
      <c r="A5807" s="72" t="str">
        <f t="shared" si="173"/>
        <v>RG</v>
      </c>
      <c r="B5807" s="72" t="str">
        <f t="shared" si="174"/>
        <v>309</v>
      </c>
      <c r="C5807" s="72" t="s">
        <v>8174</v>
      </c>
      <c r="D5807" s="72" t="s">
        <v>3541</v>
      </c>
      <c r="E5807" s="72" t="s">
        <v>10467</v>
      </c>
      <c r="F5807" s="72"/>
      <c r="G5807" s="72" t="s">
        <v>10375</v>
      </c>
      <c r="H5807" s="72" t="s">
        <v>10429</v>
      </c>
      <c r="I5807" s="94">
        <v>109</v>
      </c>
      <c r="J5807" s="73">
        <v>0</v>
      </c>
      <c r="K5807" s="74">
        <v>16742</v>
      </c>
      <c r="L5807" s="72" t="s">
        <v>10364</v>
      </c>
      <c r="M5807" s="72"/>
      <c r="N5807" s="72" t="s">
        <v>10465</v>
      </c>
      <c r="O5807" s="72" t="s">
        <v>10466</v>
      </c>
      <c r="P5807" s="72"/>
      <c r="Q5807" s="75"/>
      <c r="R5807" s="72"/>
    </row>
    <row r="5808" spans="1:18" x14ac:dyDescent="0.25">
      <c r="A5808" s="72" t="str">
        <f t="shared" si="173"/>
        <v>RG</v>
      </c>
      <c r="B5808" s="72" t="str">
        <f t="shared" si="174"/>
        <v>310</v>
      </c>
      <c r="C5808" s="72" t="s">
        <v>8317</v>
      </c>
      <c r="D5808" s="72" t="s">
        <v>3541</v>
      </c>
      <c r="E5808" s="72" t="s">
        <v>10467</v>
      </c>
      <c r="F5808" s="72"/>
      <c r="G5808" s="72" t="s">
        <v>10375</v>
      </c>
      <c r="H5808" s="72" t="s">
        <v>10429</v>
      </c>
      <c r="I5808" s="94">
        <v>110</v>
      </c>
      <c r="J5808" s="73">
        <v>0</v>
      </c>
      <c r="K5808" s="74">
        <v>16742</v>
      </c>
      <c r="L5808" s="72" t="s">
        <v>10364</v>
      </c>
      <c r="M5808" s="72"/>
      <c r="N5808" s="72" t="s">
        <v>10465</v>
      </c>
      <c r="O5808" s="72" t="s">
        <v>10466</v>
      </c>
      <c r="P5808" s="72"/>
      <c r="Q5808" s="75"/>
      <c r="R5808" s="72"/>
    </row>
    <row r="5809" spans="1:18" x14ac:dyDescent="0.25">
      <c r="A5809" s="72" t="str">
        <f t="shared" si="173"/>
        <v>RG</v>
      </c>
      <c r="B5809" s="72" t="str">
        <f t="shared" si="174"/>
        <v>311</v>
      </c>
      <c r="C5809" s="72" t="s">
        <v>7307</v>
      </c>
      <c r="D5809" s="72" t="s">
        <v>3541</v>
      </c>
      <c r="E5809" s="72" t="s">
        <v>10467</v>
      </c>
      <c r="F5809" s="72"/>
      <c r="G5809" s="72" t="s">
        <v>10375</v>
      </c>
      <c r="H5809" s="72" t="s">
        <v>10429</v>
      </c>
      <c r="I5809" s="94">
        <v>111</v>
      </c>
      <c r="J5809" s="73">
        <v>0</v>
      </c>
      <c r="K5809" s="74">
        <v>16742</v>
      </c>
      <c r="L5809" s="72" t="s">
        <v>10364</v>
      </c>
      <c r="M5809" s="72"/>
      <c r="N5809" s="72" t="s">
        <v>10465</v>
      </c>
      <c r="O5809" s="72" t="s">
        <v>10466</v>
      </c>
      <c r="P5809" s="72"/>
      <c r="Q5809" s="75"/>
      <c r="R5809" s="72"/>
    </row>
    <row r="5810" spans="1:18" x14ac:dyDescent="0.25">
      <c r="A5810" s="72" t="str">
        <f t="shared" si="173"/>
        <v>RG</v>
      </c>
      <c r="B5810" s="72" t="str">
        <f t="shared" si="174"/>
        <v>312</v>
      </c>
      <c r="C5810" s="72" t="s">
        <v>4271</v>
      </c>
      <c r="D5810" s="72" t="s">
        <v>3541</v>
      </c>
      <c r="E5810" s="72" t="s">
        <v>10467</v>
      </c>
      <c r="F5810" s="72"/>
      <c r="G5810" s="72" t="s">
        <v>10375</v>
      </c>
      <c r="H5810" s="72" t="s">
        <v>10429</v>
      </c>
      <c r="I5810" s="94">
        <v>112</v>
      </c>
      <c r="J5810" s="73">
        <v>0</v>
      </c>
      <c r="K5810" s="74">
        <v>16772</v>
      </c>
      <c r="L5810" s="72" t="s">
        <v>10364</v>
      </c>
      <c r="M5810" s="72"/>
      <c r="N5810" s="72" t="s">
        <v>10465</v>
      </c>
      <c r="O5810" s="72" t="s">
        <v>10466</v>
      </c>
      <c r="P5810" s="72"/>
      <c r="Q5810" s="75"/>
      <c r="R5810" s="72"/>
    </row>
    <row r="5811" spans="1:18" x14ac:dyDescent="0.25">
      <c r="A5811" s="72" t="str">
        <f t="shared" si="173"/>
        <v>RG</v>
      </c>
      <c r="B5811" s="72" t="str">
        <f t="shared" si="174"/>
        <v>313</v>
      </c>
      <c r="C5811" s="72" t="s">
        <v>4511</v>
      </c>
      <c r="D5811" s="72" t="s">
        <v>3541</v>
      </c>
      <c r="E5811" s="72" t="s">
        <v>10467</v>
      </c>
      <c r="F5811" s="72"/>
      <c r="G5811" s="72" t="s">
        <v>10375</v>
      </c>
      <c r="H5811" s="72" t="s">
        <v>10429</v>
      </c>
      <c r="I5811" s="94">
        <v>113</v>
      </c>
      <c r="J5811" s="73">
        <v>0</v>
      </c>
      <c r="K5811" s="74">
        <v>16772</v>
      </c>
      <c r="L5811" s="72" t="s">
        <v>10364</v>
      </c>
      <c r="M5811" s="72"/>
      <c r="N5811" s="72" t="s">
        <v>10465</v>
      </c>
      <c r="O5811" s="72" t="s">
        <v>10466</v>
      </c>
      <c r="P5811" s="72"/>
      <c r="Q5811" s="75"/>
      <c r="R5811" s="72"/>
    </row>
    <row r="5812" spans="1:18" x14ac:dyDescent="0.25">
      <c r="A5812" s="72" t="str">
        <f t="shared" si="173"/>
        <v>RG</v>
      </c>
      <c r="B5812" s="72" t="str">
        <f t="shared" si="174"/>
        <v>314</v>
      </c>
      <c r="C5812" s="72" t="s">
        <v>9493</v>
      </c>
      <c r="D5812" s="72" t="s">
        <v>3541</v>
      </c>
      <c r="E5812" s="72" t="s">
        <v>10467</v>
      </c>
      <c r="F5812" s="72"/>
      <c r="G5812" s="72" t="s">
        <v>10375</v>
      </c>
      <c r="H5812" s="72" t="s">
        <v>10429</v>
      </c>
      <c r="I5812" s="94">
        <v>114</v>
      </c>
      <c r="J5812" s="73">
        <v>0</v>
      </c>
      <c r="K5812" s="74">
        <v>16772</v>
      </c>
      <c r="L5812" s="72" t="s">
        <v>10364</v>
      </c>
      <c r="M5812" s="72"/>
      <c r="N5812" s="72" t="s">
        <v>10465</v>
      </c>
      <c r="O5812" s="72" t="s">
        <v>10466</v>
      </c>
      <c r="P5812" s="72"/>
      <c r="Q5812" s="75"/>
      <c r="R5812" s="72"/>
    </row>
    <row r="5813" spans="1:18" x14ac:dyDescent="0.25">
      <c r="A5813" s="72" t="str">
        <f t="shared" si="173"/>
        <v>RG</v>
      </c>
      <c r="B5813" s="72" t="str">
        <f t="shared" si="174"/>
        <v>315</v>
      </c>
      <c r="C5813" s="72" t="s">
        <v>6416</v>
      </c>
      <c r="D5813" s="72" t="s">
        <v>3541</v>
      </c>
      <c r="E5813" s="72" t="s">
        <v>10467</v>
      </c>
      <c r="F5813" s="72"/>
      <c r="G5813" s="72" t="s">
        <v>10375</v>
      </c>
      <c r="H5813" s="72" t="s">
        <v>10429</v>
      </c>
      <c r="I5813" s="94">
        <v>115</v>
      </c>
      <c r="J5813" s="73">
        <v>0</v>
      </c>
      <c r="K5813" s="74">
        <v>16772</v>
      </c>
      <c r="L5813" s="72" t="s">
        <v>10364</v>
      </c>
      <c r="M5813" s="72"/>
      <c r="N5813" s="72" t="s">
        <v>10465</v>
      </c>
      <c r="O5813" s="72" t="s">
        <v>10466</v>
      </c>
      <c r="P5813" s="72"/>
      <c r="Q5813" s="75"/>
      <c r="R5813" s="72"/>
    </row>
    <row r="5814" spans="1:18" x14ac:dyDescent="0.25">
      <c r="A5814" s="72" t="str">
        <f t="shared" si="173"/>
        <v>RG</v>
      </c>
      <c r="B5814" s="72" t="str">
        <f t="shared" si="174"/>
        <v>316</v>
      </c>
      <c r="C5814" s="72" t="s">
        <v>4791</v>
      </c>
      <c r="D5814" s="72" t="s">
        <v>3541</v>
      </c>
      <c r="E5814" s="72" t="s">
        <v>10467</v>
      </c>
      <c r="F5814" s="72"/>
      <c r="G5814" s="72" t="s">
        <v>10375</v>
      </c>
      <c r="H5814" s="72" t="s">
        <v>10429</v>
      </c>
      <c r="I5814" s="94">
        <v>116</v>
      </c>
      <c r="J5814" s="73">
        <v>0</v>
      </c>
      <c r="K5814" s="74">
        <v>16772</v>
      </c>
      <c r="L5814" s="72" t="s">
        <v>10364</v>
      </c>
      <c r="M5814" s="72"/>
      <c r="N5814" s="72" t="s">
        <v>10465</v>
      </c>
      <c r="O5814" s="72" t="s">
        <v>10466</v>
      </c>
      <c r="P5814" s="72"/>
      <c r="Q5814" s="75"/>
      <c r="R5814" s="72"/>
    </row>
    <row r="5815" spans="1:18" x14ac:dyDescent="0.25">
      <c r="A5815" s="72" t="str">
        <f t="shared" si="173"/>
        <v>RG</v>
      </c>
      <c r="B5815" s="72" t="str">
        <f t="shared" si="174"/>
        <v>317</v>
      </c>
      <c r="C5815" s="72" t="s">
        <v>7776</v>
      </c>
      <c r="D5815" s="72" t="s">
        <v>3541</v>
      </c>
      <c r="E5815" s="72" t="s">
        <v>10467</v>
      </c>
      <c r="F5815" s="72"/>
      <c r="G5815" s="72" t="s">
        <v>10375</v>
      </c>
      <c r="H5815" s="72" t="s">
        <v>10429</v>
      </c>
      <c r="I5815" s="94">
        <v>117</v>
      </c>
      <c r="J5815" s="73">
        <v>0</v>
      </c>
      <c r="K5815" s="74">
        <v>16862</v>
      </c>
      <c r="L5815" s="72" t="s">
        <v>10364</v>
      </c>
      <c r="M5815" s="72"/>
      <c r="N5815" s="72" t="s">
        <v>10465</v>
      </c>
      <c r="O5815" s="72" t="s">
        <v>10466</v>
      </c>
      <c r="P5815" s="72"/>
      <c r="Q5815" s="75"/>
      <c r="R5815" s="72"/>
    </row>
    <row r="5816" spans="1:18" x14ac:dyDescent="0.25">
      <c r="A5816" s="72" t="str">
        <f t="shared" si="173"/>
        <v>RG</v>
      </c>
      <c r="B5816" s="72" t="str">
        <f t="shared" si="174"/>
        <v>318</v>
      </c>
      <c r="C5816" s="72" t="s">
        <v>6509</v>
      </c>
      <c r="D5816" s="72" t="s">
        <v>3541</v>
      </c>
      <c r="E5816" s="72" t="s">
        <v>10467</v>
      </c>
      <c r="F5816" s="72"/>
      <c r="G5816" s="72" t="s">
        <v>10375</v>
      </c>
      <c r="H5816" s="72" t="s">
        <v>10429</v>
      </c>
      <c r="I5816" s="94">
        <v>118</v>
      </c>
      <c r="J5816" s="73">
        <v>0</v>
      </c>
      <c r="K5816" s="74">
        <v>16862</v>
      </c>
      <c r="L5816" s="72" t="s">
        <v>10364</v>
      </c>
      <c r="M5816" s="72"/>
      <c r="N5816" s="72" t="s">
        <v>10465</v>
      </c>
      <c r="O5816" s="72" t="s">
        <v>10466</v>
      </c>
      <c r="P5816" s="72"/>
      <c r="Q5816" s="75"/>
      <c r="R5816" s="72"/>
    </row>
    <row r="5817" spans="1:18" x14ac:dyDescent="0.25">
      <c r="A5817" s="72" t="str">
        <f t="shared" si="173"/>
        <v>RK</v>
      </c>
      <c r="B5817" s="72" t="str">
        <f t="shared" si="174"/>
        <v>929</v>
      </c>
      <c r="C5817" s="72" t="s">
        <v>9025</v>
      </c>
      <c r="D5817" s="72" t="s">
        <v>1171</v>
      </c>
      <c r="E5817" s="72" t="s">
        <v>10467</v>
      </c>
      <c r="F5817" s="72"/>
      <c r="G5817" s="72" t="s">
        <v>10375</v>
      </c>
      <c r="H5817" s="72" t="s">
        <v>10429</v>
      </c>
      <c r="I5817" s="94">
        <v>1</v>
      </c>
      <c r="J5817" s="73">
        <v>0</v>
      </c>
      <c r="K5817" s="74">
        <v>16528</v>
      </c>
      <c r="L5817" s="72" t="s">
        <v>10375</v>
      </c>
      <c r="M5817" s="72"/>
      <c r="N5817" s="72" t="s">
        <v>10447</v>
      </c>
      <c r="O5817" s="72" t="s">
        <v>10468</v>
      </c>
      <c r="P5817" s="72"/>
      <c r="Q5817" s="75"/>
      <c r="R5817" s="72"/>
    </row>
    <row r="5818" spans="1:18" x14ac:dyDescent="0.25">
      <c r="A5818" s="72" t="str">
        <f t="shared" si="173"/>
        <v>RK</v>
      </c>
      <c r="B5818" s="72" t="str">
        <f t="shared" si="174"/>
        <v>930</v>
      </c>
      <c r="C5818" s="72" t="s">
        <v>9026</v>
      </c>
      <c r="D5818" s="72" t="s">
        <v>1171</v>
      </c>
      <c r="E5818" s="72" t="s">
        <v>10467</v>
      </c>
      <c r="F5818" s="72"/>
      <c r="G5818" s="72" t="s">
        <v>10375</v>
      </c>
      <c r="H5818" s="72" t="s">
        <v>10429</v>
      </c>
      <c r="I5818" s="94">
        <v>2</v>
      </c>
      <c r="J5818" s="73">
        <v>0</v>
      </c>
      <c r="K5818" s="74">
        <v>16528</v>
      </c>
      <c r="L5818" s="72" t="s">
        <v>10375</v>
      </c>
      <c r="M5818" s="72"/>
      <c r="N5818" s="72" t="s">
        <v>10447</v>
      </c>
      <c r="O5818" s="72" t="s">
        <v>10468</v>
      </c>
      <c r="P5818" s="72"/>
      <c r="Q5818" s="75"/>
      <c r="R5818" s="72"/>
    </row>
    <row r="5819" spans="1:18" x14ac:dyDescent="0.25">
      <c r="A5819" s="72" t="str">
        <f t="shared" si="173"/>
        <v>RK</v>
      </c>
      <c r="B5819" s="72" t="str">
        <f t="shared" si="174"/>
        <v>931</v>
      </c>
      <c r="C5819" s="72" t="s">
        <v>4479</v>
      </c>
      <c r="D5819" s="72" t="s">
        <v>1171</v>
      </c>
      <c r="E5819" s="72" t="s">
        <v>10467</v>
      </c>
      <c r="F5819" s="72"/>
      <c r="G5819" s="72" t="s">
        <v>10375</v>
      </c>
      <c r="H5819" s="72" t="s">
        <v>10429</v>
      </c>
      <c r="I5819" s="94">
        <v>3</v>
      </c>
      <c r="J5819" s="73">
        <v>0</v>
      </c>
      <c r="K5819" s="74">
        <v>16558</v>
      </c>
      <c r="L5819" s="72" t="s">
        <v>10375</v>
      </c>
      <c r="M5819" s="72"/>
      <c r="N5819" s="72" t="s">
        <v>10447</v>
      </c>
      <c r="O5819" s="72" t="s">
        <v>10468</v>
      </c>
      <c r="P5819" s="72"/>
      <c r="Q5819" s="75"/>
      <c r="R5819" s="72"/>
    </row>
    <row r="5820" spans="1:18" x14ac:dyDescent="0.25">
      <c r="A5820" s="72" t="str">
        <f t="shared" si="173"/>
        <v>RK</v>
      </c>
      <c r="B5820" s="72" t="str">
        <f t="shared" si="174"/>
        <v>932</v>
      </c>
      <c r="C5820" s="72" t="s">
        <v>6901</v>
      </c>
      <c r="D5820" s="72" t="s">
        <v>1171</v>
      </c>
      <c r="E5820" s="72" t="s">
        <v>10467</v>
      </c>
      <c r="F5820" s="72"/>
      <c r="G5820" s="72" t="s">
        <v>10375</v>
      </c>
      <c r="H5820" s="72" t="s">
        <v>10429</v>
      </c>
      <c r="I5820" s="94">
        <v>4</v>
      </c>
      <c r="J5820" s="73">
        <v>0</v>
      </c>
      <c r="K5820" s="74">
        <v>16558</v>
      </c>
      <c r="L5820" s="72" t="s">
        <v>10375</v>
      </c>
      <c r="M5820" s="72"/>
      <c r="N5820" s="72" t="s">
        <v>10447</v>
      </c>
      <c r="O5820" s="72" t="s">
        <v>10468</v>
      </c>
      <c r="P5820" s="72"/>
      <c r="Q5820" s="75"/>
      <c r="R5820" s="72"/>
    </row>
    <row r="5821" spans="1:18" x14ac:dyDescent="0.25">
      <c r="A5821" s="72" t="str">
        <f t="shared" si="173"/>
        <v>RK</v>
      </c>
      <c r="B5821" s="72" t="str">
        <f t="shared" si="174"/>
        <v>933</v>
      </c>
      <c r="C5821" s="72" t="s">
        <v>7013</v>
      </c>
      <c r="D5821" s="72" t="s">
        <v>1171</v>
      </c>
      <c r="E5821" s="72" t="s">
        <v>10467</v>
      </c>
      <c r="F5821" s="72"/>
      <c r="G5821" s="72" t="s">
        <v>10375</v>
      </c>
      <c r="H5821" s="72" t="s">
        <v>10429</v>
      </c>
      <c r="I5821" s="94">
        <v>5</v>
      </c>
      <c r="J5821" s="73">
        <v>0</v>
      </c>
      <c r="K5821" s="74">
        <v>16558</v>
      </c>
      <c r="L5821" s="72" t="s">
        <v>10375</v>
      </c>
      <c r="M5821" s="72"/>
      <c r="N5821" s="72" t="s">
        <v>10447</v>
      </c>
      <c r="O5821" s="72" t="s">
        <v>10468</v>
      </c>
      <c r="P5821" s="72"/>
      <c r="Q5821" s="75"/>
      <c r="R5821" s="72"/>
    </row>
    <row r="5822" spans="1:18" x14ac:dyDescent="0.25">
      <c r="A5822" s="72" t="str">
        <f t="shared" si="173"/>
        <v>RK</v>
      </c>
      <c r="B5822" s="72" t="str">
        <f t="shared" si="174"/>
        <v>934</v>
      </c>
      <c r="C5822" s="72" t="s">
        <v>7919</v>
      </c>
      <c r="D5822" s="72" t="s">
        <v>1171</v>
      </c>
      <c r="E5822" s="72" t="s">
        <v>10467</v>
      </c>
      <c r="F5822" s="72"/>
      <c r="G5822" s="72" t="s">
        <v>10375</v>
      </c>
      <c r="H5822" s="72" t="s">
        <v>10429</v>
      </c>
      <c r="I5822" s="94">
        <v>6</v>
      </c>
      <c r="J5822" s="73">
        <v>0</v>
      </c>
      <c r="K5822" s="74">
        <v>16558</v>
      </c>
      <c r="L5822" s="72" t="s">
        <v>10375</v>
      </c>
      <c r="M5822" s="72"/>
      <c r="N5822" s="72" t="s">
        <v>10447</v>
      </c>
      <c r="O5822" s="72" t="s">
        <v>10468</v>
      </c>
      <c r="P5822" s="72"/>
      <c r="Q5822" s="75"/>
      <c r="R5822" s="72"/>
    </row>
    <row r="5823" spans="1:18" x14ac:dyDescent="0.25">
      <c r="A5823" s="72" t="str">
        <f t="shared" si="173"/>
        <v>RK</v>
      </c>
      <c r="B5823" s="72" t="str">
        <f t="shared" si="174"/>
        <v>935</v>
      </c>
      <c r="C5823" s="72" t="s">
        <v>8680</v>
      </c>
      <c r="D5823" s="72" t="s">
        <v>1171</v>
      </c>
      <c r="E5823" s="72" t="s">
        <v>10467</v>
      </c>
      <c r="F5823" s="72"/>
      <c r="G5823" s="72" t="s">
        <v>10375</v>
      </c>
      <c r="H5823" s="72" t="s">
        <v>10429</v>
      </c>
      <c r="I5823" s="94">
        <v>7</v>
      </c>
      <c r="J5823" s="73">
        <v>0</v>
      </c>
      <c r="K5823" s="74">
        <v>16558</v>
      </c>
      <c r="L5823" s="72" t="s">
        <v>10375</v>
      </c>
      <c r="M5823" s="72"/>
      <c r="N5823" s="72" t="s">
        <v>10447</v>
      </c>
      <c r="O5823" s="72" t="s">
        <v>10468</v>
      </c>
      <c r="P5823" s="72"/>
      <c r="Q5823" s="75"/>
      <c r="R5823" s="72"/>
    </row>
    <row r="5824" spans="1:18" x14ac:dyDescent="0.25">
      <c r="A5824" s="72" t="str">
        <f t="shared" si="173"/>
        <v>RK</v>
      </c>
      <c r="B5824" s="72" t="str">
        <f t="shared" si="174"/>
        <v>936</v>
      </c>
      <c r="C5824" s="72" t="s">
        <v>9020</v>
      </c>
      <c r="D5824" s="72" t="s">
        <v>1171</v>
      </c>
      <c r="E5824" s="72" t="s">
        <v>10467</v>
      </c>
      <c r="F5824" s="72"/>
      <c r="G5824" s="72" t="s">
        <v>10375</v>
      </c>
      <c r="H5824" s="72" t="s">
        <v>10429</v>
      </c>
      <c r="I5824" s="94">
        <v>8</v>
      </c>
      <c r="J5824" s="73">
        <v>0</v>
      </c>
      <c r="K5824" s="74">
        <v>16558</v>
      </c>
      <c r="L5824" s="72" t="s">
        <v>10375</v>
      </c>
      <c r="M5824" s="72"/>
      <c r="N5824" s="72" t="s">
        <v>10447</v>
      </c>
      <c r="O5824" s="72" t="s">
        <v>10468</v>
      </c>
      <c r="P5824" s="72"/>
      <c r="Q5824" s="75"/>
      <c r="R5824" s="72"/>
    </row>
    <row r="5825" spans="1:18" x14ac:dyDescent="0.25">
      <c r="A5825" s="72" t="str">
        <f t="shared" si="173"/>
        <v>RK</v>
      </c>
      <c r="B5825" s="72" t="str">
        <f t="shared" si="174"/>
        <v>937</v>
      </c>
      <c r="C5825" s="72" t="s">
        <v>9319</v>
      </c>
      <c r="D5825" s="72" t="s">
        <v>1171</v>
      </c>
      <c r="E5825" s="72" t="s">
        <v>10467</v>
      </c>
      <c r="F5825" s="72"/>
      <c r="G5825" s="72" t="s">
        <v>10375</v>
      </c>
      <c r="H5825" s="72" t="s">
        <v>10429</v>
      </c>
      <c r="I5825" s="94">
        <v>9</v>
      </c>
      <c r="J5825" s="73">
        <v>0</v>
      </c>
      <c r="K5825" s="74">
        <v>16558</v>
      </c>
      <c r="L5825" s="72" t="s">
        <v>10375</v>
      </c>
      <c r="M5825" s="72"/>
      <c r="N5825" s="72" t="s">
        <v>10447</v>
      </c>
      <c r="O5825" s="72" t="s">
        <v>10468</v>
      </c>
      <c r="P5825" s="72"/>
      <c r="Q5825" s="75"/>
      <c r="R5825" s="72"/>
    </row>
    <row r="5826" spans="1:18" x14ac:dyDescent="0.25">
      <c r="A5826" s="72" t="str">
        <f t="shared" si="173"/>
        <v>RK</v>
      </c>
      <c r="B5826" s="72" t="str">
        <f t="shared" si="174"/>
        <v>938</v>
      </c>
      <c r="C5826" s="72" t="s">
        <v>9027</v>
      </c>
      <c r="D5826" s="72" t="s">
        <v>1171</v>
      </c>
      <c r="E5826" s="72" t="s">
        <v>10467</v>
      </c>
      <c r="F5826" s="72"/>
      <c r="G5826" s="72" t="s">
        <v>10375</v>
      </c>
      <c r="H5826" s="72" t="s">
        <v>10429</v>
      </c>
      <c r="I5826" s="94">
        <v>10</v>
      </c>
      <c r="J5826" s="73">
        <v>0</v>
      </c>
      <c r="K5826" s="74">
        <v>16558</v>
      </c>
      <c r="L5826" s="72" t="s">
        <v>10375</v>
      </c>
      <c r="M5826" s="72"/>
      <c r="N5826" s="72" t="s">
        <v>10447</v>
      </c>
      <c r="O5826" s="72" t="s">
        <v>10468</v>
      </c>
      <c r="P5826" s="72"/>
      <c r="Q5826" s="75"/>
      <c r="R5826" s="72"/>
    </row>
    <row r="5827" spans="1:18" x14ac:dyDescent="0.25">
      <c r="A5827" s="72" t="str">
        <f t="shared" si="173"/>
        <v>RK</v>
      </c>
      <c r="B5827" s="72" t="str">
        <f t="shared" si="174"/>
        <v>939</v>
      </c>
      <c r="C5827" s="72" t="s">
        <v>9323</v>
      </c>
      <c r="D5827" s="72" t="s">
        <v>1171</v>
      </c>
      <c r="E5827" s="72" t="s">
        <v>10467</v>
      </c>
      <c r="F5827" s="72"/>
      <c r="G5827" s="72" t="s">
        <v>10375</v>
      </c>
      <c r="H5827" s="72" t="s">
        <v>10429</v>
      </c>
      <c r="I5827" s="94">
        <v>11</v>
      </c>
      <c r="J5827" s="73">
        <v>0</v>
      </c>
      <c r="K5827" s="74">
        <v>16558</v>
      </c>
      <c r="L5827" s="72" t="s">
        <v>10375</v>
      </c>
      <c r="M5827" s="72"/>
      <c r="N5827" s="72" t="s">
        <v>10447</v>
      </c>
      <c r="O5827" s="72" t="s">
        <v>10468</v>
      </c>
      <c r="P5827" s="72"/>
      <c r="Q5827" s="75"/>
      <c r="R5827" s="72"/>
    </row>
    <row r="5828" spans="1:18" x14ac:dyDescent="0.25">
      <c r="A5828" s="72" t="str">
        <f t="shared" si="173"/>
        <v>RK</v>
      </c>
      <c r="B5828" s="72" t="str">
        <f t="shared" si="174"/>
        <v>940</v>
      </c>
      <c r="C5828" s="72" t="s">
        <v>9324</v>
      </c>
      <c r="D5828" s="72" t="s">
        <v>1171</v>
      </c>
      <c r="E5828" s="72" t="s">
        <v>10467</v>
      </c>
      <c r="F5828" s="72"/>
      <c r="G5828" s="72" t="s">
        <v>10375</v>
      </c>
      <c r="H5828" s="72" t="s">
        <v>10429</v>
      </c>
      <c r="I5828" s="94">
        <v>12</v>
      </c>
      <c r="J5828" s="73">
        <v>0</v>
      </c>
      <c r="K5828" s="74">
        <v>16558</v>
      </c>
      <c r="L5828" s="72" t="s">
        <v>10375</v>
      </c>
      <c r="M5828" s="72"/>
      <c r="N5828" s="72" t="s">
        <v>10447</v>
      </c>
      <c r="O5828" s="72" t="s">
        <v>10468</v>
      </c>
      <c r="P5828" s="72"/>
      <c r="Q5828" s="75"/>
      <c r="R5828" s="72"/>
    </row>
    <row r="5829" spans="1:18" x14ac:dyDescent="0.25">
      <c r="A5829" s="72" t="str">
        <f t="shared" si="173"/>
        <v>RK</v>
      </c>
      <c r="B5829" s="72" t="str">
        <f t="shared" si="174"/>
        <v>941</v>
      </c>
      <c r="C5829" s="72" t="s">
        <v>9169</v>
      </c>
      <c r="D5829" s="72" t="s">
        <v>1171</v>
      </c>
      <c r="E5829" s="72" t="s">
        <v>10467</v>
      </c>
      <c r="F5829" s="72"/>
      <c r="G5829" s="72" t="s">
        <v>10375</v>
      </c>
      <c r="H5829" s="72" t="s">
        <v>10429</v>
      </c>
      <c r="I5829" s="94">
        <v>13</v>
      </c>
      <c r="J5829" s="73">
        <v>0</v>
      </c>
      <c r="K5829" s="74">
        <v>16558</v>
      </c>
      <c r="L5829" s="72" t="s">
        <v>10375</v>
      </c>
      <c r="M5829" s="72"/>
      <c r="N5829" s="72" t="s">
        <v>10447</v>
      </c>
      <c r="O5829" s="72" t="s">
        <v>10468</v>
      </c>
      <c r="P5829" s="72"/>
      <c r="Q5829" s="75"/>
      <c r="R5829" s="72"/>
    </row>
    <row r="5830" spans="1:18" x14ac:dyDescent="0.25">
      <c r="A5830" s="72" t="str">
        <f t="shared" si="173"/>
        <v>RK</v>
      </c>
      <c r="B5830" s="72" t="str">
        <f t="shared" si="174"/>
        <v>942</v>
      </c>
      <c r="C5830" s="72" t="s">
        <v>9325</v>
      </c>
      <c r="D5830" s="72" t="s">
        <v>1171</v>
      </c>
      <c r="E5830" s="72" t="s">
        <v>10467</v>
      </c>
      <c r="F5830" s="72"/>
      <c r="G5830" s="72" t="s">
        <v>10375</v>
      </c>
      <c r="H5830" s="72" t="s">
        <v>10429</v>
      </c>
      <c r="I5830" s="94">
        <v>14</v>
      </c>
      <c r="J5830" s="73">
        <v>0</v>
      </c>
      <c r="K5830" s="74">
        <v>16558</v>
      </c>
      <c r="L5830" s="72" t="s">
        <v>10375</v>
      </c>
      <c r="M5830" s="72"/>
      <c r="N5830" s="72" t="s">
        <v>10447</v>
      </c>
      <c r="O5830" s="72" t="s">
        <v>10468</v>
      </c>
      <c r="P5830" s="72"/>
      <c r="Q5830" s="75"/>
      <c r="R5830" s="72"/>
    </row>
    <row r="5831" spans="1:18" x14ac:dyDescent="0.25">
      <c r="A5831" s="72" t="str">
        <f t="shared" si="173"/>
        <v>RK</v>
      </c>
      <c r="B5831" s="72" t="str">
        <f t="shared" si="174"/>
        <v>943</v>
      </c>
      <c r="C5831" s="72" t="s">
        <v>7253</v>
      </c>
      <c r="D5831" s="72" t="s">
        <v>1171</v>
      </c>
      <c r="E5831" s="72" t="s">
        <v>10467</v>
      </c>
      <c r="F5831" s="72"/>
      <c r="G5831" s="72" t="s">
        <v>10375</v>
      </c>
      <c r="H5831" s="72" t="s">
        <v>10429</v>
      </c>
      <c r="I5831" s="94">
        <v>15</v>
      </c>
      <c r="J5831" s="73">
        <v>0</v>
      </c>
      <c r="K5831" s="74">
        <v>16558</v>
      </c>
      <c r="L5831" s="72" t="s">
        <v>10375</v>
      </c>
      <c r="M5831" s="72"/>
      <c r="N5831" s="72" t="s">
        <v>10447</v>
      </c>
      <c r="O5831" s="72" t="s">
        <v>10468</v>
      </c>
      <c r="P5831" s="72"/>
      <c r="Q5831" s="75"/>
      <c r="R5831" s="72"/>
    </row>
    <row r="5832" spans="1:18" x14ac:dyDescent="0.25">
      <c r="A5832" s="72" t="str">
        <f t="shared" si="173"/>
        <v>RK</v>
      </c>
      <c r="B5832" s="72" t="str">
        <f t="shared" si="174"/>
        <v>944</v>
      </c>
      <c r="C5832" s="72" t="s">
        <v>9326</v>
      </c>
      <c r="D5832" s="72" t="s">
        <v>1171</v>
      </c>
      <c r="E5832" s="72" t="s">
        <v>10467</v>
      </c>
      <c r="F5832" s="72"/>
      <c r="G5832" s="72" t="s">
        <v>10375</v>
      </c>
      <c r="H5832" s="72" t="s">
        <v>10429</v>
      </c>
      <c r="I5832" s="94">
        <v>16</v>
      </c>
      <c r="J5832" s="73">
        <v>0</v>
      </c>
      <c r="K5832" s="74">
        <v>16558</v>
      </c>
      <c r="L5832" s="72" t="s">
        <v>10375</v>
      </c>
      <c r="M5832" s="72"/>
      <c r="N5832" s="72" t="s">
        <v>10447</v>
      </c>
      <c r="O5832" s="72" t="s">
        <v>10468</v>
      </c>
      <c r="P5832" s="72"/>
      <c r="Q5832" s="75"/>
      <c r="R5832" s="72"/>
    </row>
    <row r="5833" spans="1:18" x14ac:dyDescent="0.25">
      <c r="A5833" s="72" t="str">
        <f t="shared" si="173"/>
        <v>RK</v>
      </c>
      <c r="B5833" s="72" t="str">
        <f t="shared" si="174"/>
        <v>945</v>
      </c>
      <c r="C5833" s="72" t="s">
        <v>6994</v>
      </c>
      <c r="D5833" s="72" t="s">
        <v>1171</v>
      </c>
      <c r="E5833" s="72" t="s">
        <v>10467</v>
      </c>
      <c r="F5833" s="72"/>
      <c r="G5833" s="72" t="s">
        <v>10375</v>
      </c>
      <c r="H5833" s="72" t="s">
        <v>10429</v>
      </c>
      <c r="I5833" s="94">
        <v>17</v>
      </c>
      <c r="J5833" s="73">
        <v>0</v>
      </c>
      <c r="K5833" s="74">
        <v>16558</v>
      </c>
      <c r="L5833" s="72" t="s">
        <v>10375</v>
      </c>
      <c r="M5833" s="72"/>
      <c r="N5833" s="72" t="s">
        <v>10447</v>
      </c>
      <c r="O5833" s="72" t="s">
        <v>10468</v>
      </c>
      <c r="P5833" s="72"/>
      <c r="Q5833" s="75"/>
      <c r="R5833" s="72"/>
    </row>
    <row r="5834" spans="1:18" x14ac:dyDescent="0.25">
      <c r="A5834" s="72" t="str">
        <f t="shared" si="173"/>
        <v>RK</v>
      </c>
      <c r="B5834" s="72" t="str">
        <f t="shared" si="174"/>
        <v>946</v>
      </c>
      <c r="C5834" s="72" t="s">
        <v>9170</v>
      </c>
      <c r="D5834" s="72" t="s">
        <v>1171</v>
      </c>
      <c r="E5834" s="72" t="s">
        <v>10467</v>
      </c>
      <c r="F5834" s="72"/>
      <c r="G5834" s="72" t="s">
        <v>10375</v>
      </c>
      <c r="H5834" s="72" t="s">
        <v>10429</v>
      </c>
      <c r="I5834" s="94">
        <v>18</v>
      </c>
      <c r="J5834" s="73">
        <v>0</v>
      </c>
      <c r="K5834" s="74">
        <v>16558</v>
      </c>
      <c r="L5834" s="72" t="s">
        <v>10375</v>
      </c>
      <c r="M5834" s="72"/>
      <c r="N5834" s="72" t="s">
        <v>10447</v>
      </c>
      <c r="O5834" s="72" t="s">
        <v>10468</v>
      </c>
      <c r="P5834" s="72"/>
      <c r="Q5834" s="75"/>
      <c r="R5834" s="72"/>
    </row>
    <row r="5835" spans="1:18" x14ac:dyDescent="0.25">
      <c r="A5835" s="72" t="str">
        <f t="shared" si="173"/>
        <v>RK</v>
      </c>
      <c r="B5835" s="72" t="str">
        <f t="shared" si="174"/>
        <v>947</v>
      </c>
      <c r="C5835" s="72" t="s">
        <v>6704</v>
      </c>
      <c r="D5835" s="72" t="s">
        <v>1171</v>
      </c>
      <c r="E5835" s="72" t="s">
        <v>10467</v>
      </c>
      <c r="F5835" s="72"/>
      <c r="G5835" s="72" t="s">
        <v>10375</v>
      </c>
      <c r="H5835" s="72" t="s">
        <v>10429</v>
      </c>
      <c r="I5835" s="94">
        <v>19</v>
      </c>
      <c r="J5835" s="73">
        <v>0</v>
      </c>
      <c r="K5835" s="74">
        <v>16558</v>
      </c>
      <c r="L5835" s="72" t="s">
        <v>10375</v>
      </c>
      <c r="M5835" s="72"/>
      <c r="N5835" s="72" t="s">
        <v>10447</v>
      </c>
      <c r="O5835" s="72" t="s">
        <v>10468</v>
      </c>
      <c r="P5835" s="72"/>
      <c r="Q5835" s="75"/>
      <c r="R5835" s="72"/>
    </row>
    <row r="5836" spans="1:18" x14ac:dyDescent="0.25">
      <c r="A5836" s="72" t="str">
        <f t="shared" si="173"/>
        <v>RK</v>
      </c>
      <c r="B5836" s="72" t="str">
        <f t="shared" si="174"/>
        <v>948</v>
      </c>
      <c r="C5836" s="72" t="s">
        <v>9171</v>
      </c>
      <c r="D5836" s="72" t="s">
        <v>1171</v>
      </c>
      <c r="E5836" s="72" t="s">
        <v>10467</v>
      </c>
      <c r="F5836" s="72"/>
      <c r="G5836" s="72" t="s">
        <v>10375</v>
      </c>
      <c r="H5836" s="72" t="s">
        <v>10429</v>
      </c>
      <c r="I5836" s="94">
        <v>20</v>
      </c>
      <c r="J5836" s="73">
        <v>0</v>
      </c>
      <c r="K5836" s="74">
        <v>16558</v>
      </c>
      <c r="L5836" s="72" t="s">
        <v>10375</v>
      </c>
      <c r="M5836" s="72"/>
      <c r="N5836" s="72" t="s">
        <v>10447</v>
      </c>
      <c r="O5836" s="72" t="s">
        <v>10468</v>
      </c>
      <c r="P5836" s="72"/>
      <c r="Q5836" s="75"/>
      <c r="R5836" s="72"/>
    </row>
    <row r="5837" spans="1:18" x14ac:dyDescent="0.25">
      <c r="A5837" s="72" t="str">
        <f t="shared" si="173"/>
        <v>RK</v>
      </c>
      <c r="B5837" s="72" t="str">
        <f t="shared" si="174"/>
        <v>949</v>
      </c>
      <c r="C5837" s="72" t="s">
        <v>9322</v>
      </c>
      <c r="D5837" s="72" t="s">
        <v>1171</v>
      </c>
      <c r="E5837" s="72" t="s">
        <v>10467</v>
      </c>
      <c r="F5837" s="72"/>
      <c r="G5837" s="72" t="s">
        <v>10375</v>
      </c>
      <c r="H5837" s="72" t="s">
        <v>10429</v>
      </c>
      <c r="I5837" s="94">
        <v>21</v>
      </c>
      <c r="J5837" s="73">
        <v>0</v>
      </c>
      <c r="K5837" s="74">
        <v>16558</v>
      </c>
      <c r="L5837" s="72" t="s">
        <v>10375</v>
      </c>
      <c r="M5837" s="72"/>
      <c r="N5837" s="72" t="s">
        <v>10447</v>
      </c>
      <c r="O5837" s="72" t="s">
        <v>10468</v>
      </c>
      <c r="P5837" s="72"/>
      <c r="Q5837" s="75"/>
      <c r="R5837" s="72"/>
    </row>
    <row r="5838" spans="1:18" x14ac:dyDescent="0.25">
      <c r="A5838" s="72" t="str">
        <f t="shared" si="173"/>
        <v>RK</v>
      </c>
      <c r="B5838" s="72" t="str">
        <f t="shared" si="174"/>
        <v>950</v>
      </c>
      <c r="C5838" s="72" t="s">
        <v>9172</v>
      </c>
      <c r="D5838" s="72" t="s">
        <v>1171</v>
      </c>
      <c r="E5838" s="72" t="s">
        <v>10467</v>
      </c>
      <c r="F5838" s="72"/>
      <c r="G5838" s="72" t="s">
        <v>10375</v>
      </c>
      <c r="H5838" s="72" t="s">
        <v>10429</v>
      </c>
      <c r="I5838" s="94">
        <v>22</v>
      </c>
      <c r="J5838" s="73">
        <v>0</v>
      </c>
      <c r="K5838" s="74">
        <v>16558</v>
      </c>
      <c r="L5838" s="72" t="s">
        <v>10375</v>
      </c>
      <c r="M5838" s="72"/>
      <c r="N5838" s="72" t="s">
        <v>10447</v>
      </c>
      <c r="O5838" s="72" t="s">
        <v>10468</v>
      </c>
      <c r="P5838" s="72"/>
      <c r="Q5838" s="75"/>
      <c r="R5838" s="72"/>
    </row>
    <row r="5839" spans="1:18" x14ac:dyDescent="0.25">
      <c r="A5839" s="72" t="str">
        <f t="shared" si="173"/>
        <v>RK</v>
      </c>
      <c r="B5839" s="72" t="str">
        <f t="shared" si="174"/>
        <v>951</v>
      </c>
      <c r="C5839" s="72" t="s">
        <v>6945</v>
      </c>
      <c r="D5839" s="72" t="s">
        <v>1171</v>
      </c>
      <c r="E5839" s="72" t="s">
        <v>10467</v>
      </c>
      <c r="F5839" s="72"/>
      <c r="G5839" s="72" t="s">
        <v>10375</v>
      </c>
      <c r="H5839" s="72" t="s">
        <v>10429</v>
      </c>
      <c r="I5839" s="94">
        <v>23</v>
      </c>
      <c r="J5839" s="73">
        <v>0</v>
      </c>
      <c r="K5839" s="74">
        <v>16558</v>
      </c>
      <c r="L5839" s="72" t="s">
        <v>10375</v>
      </c>
      <c r="M5839" s="72"/>
      <c r="N5839" s="72" t="s">
        <v>10447</v>
      </c>
      <c r="O5839" s="72" t="s">
        <v>10468</v>
      </c>
      <c r="P5839" s="72"/>
      <c r="Q5839" s="75"/>
      <c r="R5839" s="72"/>
    </row>
    <row r="5840" spans="1:18" x14ac:dyDescent="0.25">
      <c r="A5840" s="72" t="str">
        <f t="shared" si="173"/>
        <v>RK</v>
      </c>
      <c r="B5840" s="72" t="str">
        <f t="shared" si="174"/>
        <v>952</v>
      </c>
      <c r="C5840" s="72" t="s">
        <v>9884</v>
      </c>
      <c r="D5840" s="72" t="s">
        <v>1171</v>
      </c>
      <c r="E5840" s="72" t="s">
        <v>10467</v>
      </c>
      <c r="F5840" s="72"/>
      <c r="G5840" s="72" t="s">
        <v>10375</v>
      </c>
      <c r="H5840" s="72" t="s">
        <v>10429</v>
      </c>
      <c r="I5840" s="94">
        <v>24</v>
      </c>
      <c r="J5840" s="73">
        <v>0</v>
      </c>
      <c r="K5840" s="74">
        <v>16558</v>
      </c>
      <c r="L5840" s="72" t="s">
        <v>10375</v>
      </c>
      <c r="M5840" s="72"/>
      <c r="N5840" s="72" t="s">
        <v>10447</v>
      </c>
      <c r="O5840" s="72" t="s">
        <v>10468</v>
      </c>
      <c r="P5840" s="72"/>
      <c r="Q5840" s="75"/>
      <c r="R5840" s="72"/>
    </row>
    <row r="5841" spans="1:18" x14ac:dyDescent="0.25">
      <c r="A5841" s="72" t="str">
        <f t="shared" si="173"/>
        <v>RK</v>
      </c>
      <c r="B5841" s="72" t="str">
        <f t="shared" si="174"/>
        <v>953</v>
      </c>
      <c r="C5841" s="72" t="s">
        <v>8079</v>
      </c>
      <c r="D5841" s="72" t="s">
        <v>1171</v>
      </c>
      <c r="E5841" s="72" t="s">
        <v>10467</v>
      </c>
      <c r="F5841" s="72"/>
      <c r="G5841" s="72" t="s">
        <v>10375</v>
      </c>
      <c r="H5841" s="72" t="s">
        <v>10429</v>
      </c>
      <c r="I5841" s="94">
        <v>25</v>
      </c>
      <c r="J5841" s="73">
        <v>0</v>
      </c>
      <c r="K5841" s="74">
        <v>16558</v>
      </c>
      <c r="L5841" s="72" t="s">
        <v>10375</v>
      </c>
      <c r="M5841" s="72"/>
      <c r="N5841" s="72" t="s">
        <v>10447</v>
      </c>
      <c r="O5841" s="72" t="s">
        <v>10468</v>
      </c>
      <c r="P5841" s="72"/>
      <c r="Q5841" s="75"/>
      <c r="R5841" s="72"/>
    </row>
    <row r="5842" spans="1:18" x14ac:dyDescent="0.25">
      <c r="A5842" s="72" t="str">
        <f t="shared" si="173"/>
        <v>RK</v>
      </c>
      <c r="B5842" s="72" t="str">
        <f t="shared" si="174"/>
        <v>954</v>
      </c>
      <c r="C5842" s="72" t="s">
        <v>8783</v>
      </c>
      <c r="D5842" s="72" t="s">
        <v>1171</v>
      </c>
      <c r="E5842" s="72" t="s">
        <v>10467</v>
      </c>
      <c r="F5842" s="72"/>
      <c r="G5842" s="72" t="s">
        <v>10375</v>
      </c>
      <c r="H5842" s="72" t="s">
        <v>10429</v>
      </c>
      <c r="I5842" s="94">
        <v>26</v>
      </c>
      <c r="J5842" s="73">
        <v>0</v>
      </c>
      <c r="K5842" s="74">
        <v>16558</v>
      </c>
      <c r="L5842" s="72" t="s">
        <v>10375</v>
      </c>
      <c r="M5842" s="72"/>
      <c r="N5842" s="72" t="s">
        <v>10447</v>
      </c>
      <c r="O5842" s="72" t="s">
        <v>10468</v>
      </c>
      <c r="P5842" s="72"/>
      <c r="Q5842" s="75"/>
      <c r="R5842" s="72"/>
    </row>
    <row r="5843" spans="1:18" x14ac:dyDescent="0.25">
      <c r="A5843" s="72" t="str">
        <f t="shared" si="173"/>
        <v>RK</v>
      </c>
      <c r="B5843" s="72" t="str">
        <f t="shared" si="174"/>
        <v>955</v>
      </c>
      <c r="C5843" s="72" t="s">
        <v>7587</v>
      </c>
      <c r="D5843" s="72" t="s">
        <v>4217</v>
      </c>
      <c r="E5843" s="72" t="s">
        <v>10467</v>
      </c>
      <c r="F5843" s="72"/>
      <c r="G5843" s="72" t="s">
        <v>10375</v>
      </c>
      <c r="H5843" s="72" t="s">
        <v>10429</v>
      </c>
      <c r="I5843" s="94">
        <v>1</v>
      </c>
      <c r="J5843" s="73">
        <v>0</v>
      </c>
      <c r="K5843" s="74">
        <v>16558</v>
      </c>
      <c r="L5843" s="72" t="s">
        <v>10375</v>
      </c>
      <c r="M5843" s="72"/>
      <c r="N5843" s="72" t="s">
        <v>10469</v>
      </c>
      <c r="O5843" s="72" t="s">
        <v>10470</v>
      </c>
      <c r="P5843" s="72"/>
      <c r="Q5843" s="75"/>
      <c r="R5843" s="72"/>
    </row>
    <row r="5844" spans="1:18" x14ac:dyDescent="0.25">
      <c r="A5844" s="72" t="str">
        <f t="shared" si="173"/>
        <v>RK</v>
      </c>
      <c r="B5844" s="72" t="str">
        <f t="shared" si="174"/>
        <v>956</v>
      </c>
      <c r="C5844" s="72" t="s">
        <v>7590</v>
      </c>
      <c r="D5844" s="72" t="s">
        <v>4217</v>
      </c>
      <c r="E5844" s="72" t="s">
        <v>10467</v>
      </c>
      <c r="F5844" s="72"/>
      <c r="G5844" s="72" t="s">
        <v>10375</v>
      </c>
      <c r="H5844" s="72" t="s">
        <v>10429</v>
      </c>
      <c r="I5844" s="94">
        <v>2</v>
      </c>
      <c r="J5844" s="73">
        <v>0</v>
      </c>
      <c r="K5844" s="74">
        <v>16558</v>
      </c>
      <c r="L5844" s="72" t="s">
        <v>10375</v>
      </c>
      <c r="M5844" s="72"/>
      <c r="N5844" s="72" t="s">
        <v>10469</v>
      </c>
      <c r="O5844" s="72" t="s">
        <v>10470</v>
      </c>
      <c r="P5844" s="72"/>
      <c r="Q5844" s="75"/>
      <c r="R5844" s="72"/>
    </row>
    <row r="5845" spans="1:18" x14ac:dyDescent="0.25">
      <c r="A5845" s="72" t="str">
        <f t="shared" si="173"/>
        <v>RK</v>
      </c>
      <c r="B5845" s="72" t="str">
        <f t="shared" si="174"/>
        <v>957</v>
      </c>
      <c r="C5845" s="72" t="s">
        <v>9446</v>
      </c>
      <c r="D5845" s="72" t="s">
        <v>4217</v>
      </c>
      <c r="E5845" s="72" t="s">
        <v>10467</v>
      </c>
      <c r="F5845" s="72"/>
      <c r="G5845" s="72" t="s">
        <v>10375</v>
      </c>
      <c r="H5845" s="72" t="s">
        <v>10429</v>
      </c>
      <c r="I5845" s="94">
        <v>3</v>
      </c>
      <c r="J5845" s="73">
        <v>0</v>
      </c>
      <c r="K5845" s="74">
        <v>16558</v>
      </c>
      <c r="L5845" s="72" t="s">
        <v>10375</v>
      </c>
      <c r="M5845" s="72"/>
      <c r="N5845" s="72" t="s">
        <v>10469</v>
      </c>
      <c r="O5845" s="72" t="s">
        <v>10470</v>
      </c>
      <c r="P5845" s="72"/>
      <c r="Q5845" s="75"/>
      <c r="R5845" s="72"/>
    </row>
    <row r="5846" spans="1:18" x14ac:dyDescent="0.25">
      <c r="A5846" s="72" t="str">
        <f t="shared" si="173"/>
        <v>RK</v>
      </c>
      <c r="B5846" s="72" t="str">
        <f t="shared" si="174"/>
        <v>958</v>
      </c>
      <c r="C5846" s="72" t="s">
        <v>9372</v>
      </c>
      <c r="D5846" s="72" t="s">
        <v>4217</v>
      </c>
      <c r="E5846" s="72" t="s">
        <v>10467</v>
      </c>
      <c r="F5846" s="72"/>
      <c r="G5846" s="72" t="s">
        <v>10375</v>
      </c>
      <c r="H5846" s="72" t="s">
        <v>10429</v>
      </c>
      <c r="I5846" s="94">
        <v>4</v>
      </c>
      <c r="J5846" s="73">
        <v>0</v>
      </c>
      <c r="K5846" s="74">
        <v>16558</v>
      </c>
      <c r="L5846" s="72" t="s">
        <v>10375</v>
      </c>
      <c r="M5846" s="72"/>
      <c r="N5846" s="72" t="s">
        <v>10469</v>
      </c>
      <c r="O5846" s="72" t="s">
        <v>10470</v>
      </c>
      <c r="P5846" s="72"/>
      <c r="Q5846" s="75"/>
      <c r="R5846" s="72"/>
    </row>
    <row r="5847" spans="1:18" x14ac:dyDescent="0.25">
      <c r="A5847" s="72" t="str">
        <f t="shared" si="173"/>
        <v>RK</v>
      </c>
      <c r="B5847" s="72" t="str">
        <f t="shared" si="174"/>
        <v>959</v>
      </c>
      <c r="C5847" s="72" t="s">
        <v>8666</v>
      </c>
      <c r="D5847" s="72" t="s">
        <v>4217</v>
      </c>
      <c r="E5847" s="72" t="s">
        <v>10467</v>
      </c>
      <c r="F5847" s="72"/>
      <c r="G5847" s="72" t="s">
        <v>10375</v>
      </c>
      <c r="H5847" s="72" t="s">
        <v>10429</v>
      </c>
      <c r="I5847" s="94">
        <v>5</v>
      </c>
      <c r="J5847" s="73">
        <v>0</v>
      </c>
      <c r="K5847" s="74">
        <v>16558</v>
      </c>
      <c r="L5847" s="72" t="s">
        <v>10375</v>
      </c>
      <c r="M5847" s="72"/>
      <c r="N5847" s="72" t="s">
        <v>10469</v>
      </c>
      <c r="O5847" s="72" t="s">
        <v>10470</v>
      </c>
      <c r="P5847" s="72"/>
      <c r="Q5847" s="75"/>
      <c r="R5847" s="72"/>
    </row>
    <row r="5848" spans="1:18" x14ac:dyDescent="0.25">
      <c r="A5848" s="72" t="str">
        <f t="shared" si="173"/>
        <v>RK</v>
      </c>
      <c r="B5848" s="72" t="str">
        <f t="shared" si="174"/>
        <v>960</v>
      </c>
      <c r="C5848" s="72" t="s">
        <v>8027</v>
      </c>
      <c r="D5848" s="72" t="s">
        <v>4217</v>
      </c>
      <c r="E5848" s="72" t="s">
        <v>10467</v>
      </c>
      <c r="F5848" s="72"/>
      <c r="G5848" s="72" t="s">
        <v>10375</v>
      </c>
      <c r="H5848" s="72" t="s">
        <v>10429</v>
      </c>
      <c r="I5848" s="94">
        <v>6</v>
      </c>
      <c r="J5848" s="73">
        <v>0</v>
      </c>
      <c r="K5848" s="74">
        <v>16558</v>
      </c>
      <c r="L5848" s="72" t="s">
        <v>10375</v>
      </c>
      <c r="M5848" s="72"/>
      <c r="N5848" s="72" t="s">
        <v>10469</v>
      </c>
      <c r="O5848" s="72" t="s">
        <v>10470</v>
      </c>
      <c r="P5848" s="72"/>
      <c r="Q5848" s="75"/>
      <c r="R5848" s="72"/>
    </row>
    <row r="5849" spans="1:18" x14ac:dyDescent="0.25">
      <c r="A5849" s="72" t="str">
        <f t="shared" si="173"/>
        <v>RK</v>
      </c>
      <c r="B5849" s="72" t="str">
        <f t="shared" si="174"/>
        <v>972</v>
      </c>
      <c r="C5849" s="72" t="s">
        <v>5649</v>
      </c>
      <c r="D5849" s="72" t="s">
        <v>4217</v>
      </c>
      <c r="E5849" s="72" t="s">
        <v>10467</v>
      </c>
      <c r="F5849" s="72"/>
      <c r="G5849" s="72" t="s">
        <v>10375</v>
      </c>
      <c r="H5849" s="72" t="s">
        <v>10429</v>
      </c>
      <c r="I5849" s="94">
        <v>7</v>
      </c>
      <c r="J5849" s="73">
        <v>0</v>
      </c>
      <c r="K5849" s="74">
        <v>16558</v>
      </c>
      <c r="L5849" s="72" t="s">
        <v>10375</v>
      </c>
      <c r="M5849" s="72"/>
      <c r="N5849" s="72" t="s">
        <v>10469</v>
      </c>
      <c r="O5849" s="72" t="s">
        <v>10470</v>
      </c>
      <c r="P5849" s="72"/>
      <c r="Q5849" s="75"/>
      <c r="R5849" s="72"/>
    </row>
    <row r="5850" spans="1:18" x14ac:dyDescent="0.25">
      <c r="A5850" s="72" t="str">
        <f t="shared" si="173"/>
        <v>RK</v>
      </c>
      <c r="B5850" s="72" t="str">
        <f t="shared" si="174"/>
        <v>973</v>
      </c>
      <c r="C5850" s="72" t="s">
        <v>8565</v>
      </c>
      <c r="D5850" s="72" t="s">
        <v>4217</v>
      </c>
      <c r="E5850" s="72" t="s">
        <v>10467</v>
      </c>
      <c r="F5850" s="72"/>
      <c r="G5850" s="72" t="s">
        <v>10375</v>
      </c>
      <c r="H5850" s="72" t="s">
        <v>10429</v>
      </c>
      <c r="I5850" s="94">
        <v>8</v>
      </c>
      <c r="J5850" s="73">
        <v>0</v>
      </c>
      <c r="K5850" s="74">
        <v>16558</v>
      </c>
      <c r="L5850" s="72" t="s">
        <v>10375</v>
      </c>
      <c r="M5850" s="72"/>
      <c r="N5850" s="72" t="s">
        <v>10469</v>
      </c>
      <c r="O5850" s="72" t="s">
        <v>10470</v>
      </c>
      <c r="P5850" s="72"/>
      <c r="Q5850" s="75"/>
      <c r="R5850" s="72"/>
    </row>
    <row r="5851" spans="1:18" x14ac:dyDescent="0.25">
      <c r="A5851" s="72" t="str">
        <f t="shared" si="173"/>
        <v>RK</v>
      </c>
      <c r="B5851" s="72" t="str">
        <f t="shared" si="174"/>
        <v>974</v>
      </c>
      <c r="C5851" s="72" t="s">
        <v>7252</v>
      </c>
      <c r="D5851" s="72" t="s">
        <v>4217</v>
      </c>
      <c r="E5851" s="72" t="s">
        <v>10467</v>
      </c>
      <c r="F5851" s="72"/>
      <c r="G5851" s="72" t="s">
        <v>10375</v>
      </c>
      <c r="H5851" s="72" t="s">
        <v>10429</v>
      </c>
      <c r="I5851" s="94">
        <v>9</v>
      </c>
      <c r="J5851" s="73">
        <v>0</v>
      </c>
      <c r="K5851" s="74">
        <v>16558</v>
      </c>
      <c r="L5851" s="72" t="s">
        <v>10375</v>
      </c>
      <c r="M5851" s="72"/>
      <c r="N5851" s="72" t="s">
        <v>10469</v>
      </c>
      <c r="O5851" s="72" t="s">
        <v>10470</v>
      </c>
      <c r="P5851" s="72"/>
      <c r="Q5851" s="75"/>
      <c r="R5851" s="72"/>
    </row>
    <row r="5852" spans="1:18" x14ac:dyDescent="0.25">
      <c r="A5852" s="72" t="str">
        <f t="shared" si="173"/>
        <v>RK</v>
      </c>
      <c r="B5852" s="72" t="str">
        <f t="shared" si="174"/>
        <v>975</v>
      </c>
      <c r="C5852" s="72" t="s">
        <v>9244</v>
      </c>
      <c r="D5852" s="72" t="s">
        <v>4217</v>
      </c>
      <c r="E5852" s="72" t="s">
        <v>10467</v>
      </c>
      <c r="F5852" s="72"/>
      <c r="G5852" s="72" t="s">
        <v>10375</v>
      </c>
      <c r="H5852" s="72" t="s">
        <v>10429</v>
      </c>
      <c r="I5852" s="94">
        <v>10</v>
      </c>
      <c r="J5852" s="73">
        <v>0</v>
      </c>
      <c r="K5852" s="74">
        <v>16558</v>
      </c>
      <c r="L5852" s="72" t="s">
        <v>10375</v>
      </c>
      <c r="M5852" s="72"/>
      <c r="N5852" s="72" t="s">
        <v>10469</v>
      </c>
      <c r="O5852" s="72" t="s">
        <v>10470</v>
      </c>
      <c r="P5852" s="72"/>
      <c r="Q5852" s="75"/>
      <c r="R5852" s="72"/>
    </row>
    <row r="5853" spans="1:18" x14ac:dyDescent="0.25">
      <c r="A5853" s="72" t="str">
        <f t="shared" si="173"/>
        <v>RK</v>
      </c>
      <c r="B5853" s="72" t="str">
        <f t="shared" si="174"/>
        <v>976</v>
      </c>
      <c r="C5853" s="72" t="s">
        <v>8093</v>
      </c>
      <c r="D5853" s="72" t="s">
        <v>4217</v>
      </c>
      <c r="E5853" s="72" t="s">
        <v>10467</v>
      </c>
      <c r="F5853" s="72"/>
      <c r="G5853" s="72" t="s">
        <v>10375</v>
      </c>
      <c r="H5853" s="72" t="s">
        <v>10429</v>
      </c>
      <c r="I5853" s="94">
        <v>11</v>
      </c>
      <c r="J5853" s="73">
        <v>0</v>
      </c>
      <c r="K5853" s="74">
        <v>16558</v>
      </c>
      <c r="L5853" s="72" t="s">
        <v>10375</v>
      </c>
      <c r="M5853" s="72"/>
      <c r="N5853" s="72" t="s">
        <v>10469</v>
      </c>
      <c r="O5853" s="72" t="s">
        <v>10470</v>
      </c>
      <c r="P5853" s="72"/>
      <c r="Q5853" s="75"/>
      <c r="R5853" s="72"/>
    </row>
    <row r="5854" spans="1:18" x14ac:dyDescent="0.25">
      <c r="A5854" s="72" t="str">
        <f t="shared" si="173"/>
        <v>RK</v>
      </c>
      <c r="B5854" s="72" t="str">
        <f t="shared" si="174"/>
        <v>977</v>
      </c>
      <c r="C5854" s="72" t="s">
        <v>9290</v>
      </c>
      <c r="D5854" s="72" t="s">
        <v>4217</v>
      </c>
      <c r="E5854" s="72" t="s">
        <v>10467</v>
      </c>
      <c r="F5854" s="72"/>
      <c r="G5854" s="72" t="s">
        <v>10375</v>
      </c>
      <c r="H5854" s="72" t="s">
        <v>10429</v>
      </c>
      <c r="I5854" s="94">
        <v>12</v>
      </c>
      <c r="J5854" s="73">
        <v>0</v>
      </c>
      <c r="K5854" s="74">
        <v>16558</v>
      </c>
      <c r="L5854" s="72" t="s">
        <v>10375</v>
      </c>
      <c r="M5854" s="72"/>
      <c r="N5854" s="72" t="s">
        <v>10469</v>
      </c>
      <c r="O5854" s="72" t="s">
        <v>10470</v>
      </c>
      <c r="P5854" s="72"/>
      <c r="Q5854" s="75"/>
      <c r="R5854" s="72"/>
    </row>
    <row r="5855" spans="1:18" x14ac:dyDescent="0.25">
      <c r="A5855" s="72" t="str">
        <f t="shared" si="173"/>
        <v>RK</v>
      </c>
      <c r="B5855" s="72" t="str">
        <f t="shared" si="174"/>
        <v>978</v>
      </c>
      <c r="C5855" s="72" t="s">
        <v>7122</v>
      </c>
      <c r="D5855" s="72" t="s">
        <v>4217</v>
      </c>
      <c r="E5855" s="72" t="s">
        <v>10467</v>
      </c>
      <c r="F5855" s="72"/>
      <c r="G5855" s="72" t="s">
        <v>10375</v>
      </c>
      <c r="H5855" s="72" t="s">
        <v>10429</v>
      </c>
      <c r="I5855" s="94">
        <v>13</v>
      </c>
      <c r="J5855" s="73">
        <v>0</v>
      </c>
      <c r="K5855" s="74">
        <v>16589</v>
      </c>
      <c r="L5855" s="72" t="s">
        <v>10375</v>
      </c>
      <c r="M5855" s="72"/>
      <c r="N5855" s="72" t="s">
        <v>10469</v>
      </c>
      <c r="O5855" s="72" t="s">
        <v>10470</v>
      </c>
      <c r="P5855" s="72"/>
      <c r="Q5855" s="75"/>
      <c r="R5855" s="72"/>
    </row>
    <row r="5856" spans="1:18" x14ac:dyDescent="0.25">
      <c r="A5856" s="72" t="str">
        <f t="shared" si="173"/>
        <v>RK</v>
      </c>
      <c r="B5856" s="72" t="str">
        <f t="shared" si="174"/>
        <v>979</v>
      </c>
      <c r="C5856" s="72" t="s">
        <v>8114</v>
      </c>
      <c r="D5856" s="72" t="s">
        <v>4217</v>
      </c>
      <c r="E5856" s="72" t="s">
        <v>10467</v>
      </c>
      <c r="F5856" s="72"/>
      <c r="G5856" s="72" t="s">
        <v>10375</v>
      </c>
      <c r="H5856" s="72" t="s">
        <v>10429</v>
      </c>
      <c r="I5856" s="94">
        <v>14</v>
      </c>
      <c r="J5856" s="73">
        <v>0</v>
      </c>
      <c r="K5856" s="74">
        <v>16589</v>
      </c>
      <c r="L5856" s="72" t="s">
        <v>10375</v>
      </c>
      <c r="M5856" s="72"/>
      <c r="N5856" s="72" t="s">
        <v>10469</v>
      </c>
      <c r="O5856" s="72" t="s">
        <v>10470</v>
      </c>
      <c r="P5856" s="72"/>
      <c r="Q5856" s="75"/>
      <c r="R5856" s="72"/>
    </row>
    <row r="5857" spans="1:18" x14ac:dyDescent="0.25">
      <c r="A5857" s="72" t="str">
        <f t="shared" si="173"/>
        <v>RK</v>
      </c>
      <c r="B5857" s="72" t="str">
        <f t="shared" si="174"/>
        <v>980</v>
      </c>
      <c r="C5857" s="72" t="s">
        <v>9177</v>
      </c>
      <c r="D5857" s="72" t="s">
        <v>4217</v>
      </c>
      <c r="E5857" s="72" t="s">
        <v>10467</v>
      </c>
      <c r="F5857" s="72"/>
      <c r="G5857" s="72" t="s">
        <v>10375</v>
      </c>
      <c r="H5857" s="72" t="s">
        <v>10429</v>
      </c>
      <c r="I5857" s="94">
        <v>15</v>
      </c>
      <c r="J5857" s="73">
        <v>0</v>
      </c>
      <c r="K5857" s="74">
        <v>16589</v>
      </c>
      <c r="L5857" s="72" t="s">
        <v>10375</v>
      </c>
      <c r="M5857" s="72"/>
      <c r="N5857" s="72" t="s">
        <v>10469</v>
      </c>
      <c r="O5857" s="72" t="s">
        <v>10470</v>
      </c>
      <c r="P5857" s="72"/>
      <c r="Q5857" s="75"/>
      <c r="R5857" s="72"/>
    </row>
    <row r="5858" spans="1:18" x14ac:dyDescent="0.25">
      <c r="A5858" s="72" t="str">
        <f t="shared" si="173"/>
        <v>RK</v>
      </c>
      <c r="B5858" s="72" t="str">
        <f t="shared" si="174"/>
        <v>981</v>
      </c>
      <c r="C5858" s="72" t="s">
        <v>8134</v>
      </c>
      <c r="D5858" s="72" t="s">
        <v>4217</v>
      </c>
      <c r="E5858" s="72" t="s">
        <v>10467</v>
      </c>
      <c r="F5858" s="72"/>
      <c r="G5858" s="72" t="s">
        <v>10375</v>
      </c>
      <c r="H5858" s="72" t="s">
        <v>10429</v>
      </c>
      <c r="I5858" s="94">
        <v>16</v>
      </c>
      <c r="J5858" s="73">
        <v>0</v>
      </c>
      <c r="K5858" s="74">
        <v>16589</v>
      </c>
      <c r="L5858" s="72" t="s">
        <v>10375</v>
      </c>
      <c r="M5858" s="72"/>
      <c r="N5858" s="72" t="s">
        <v>10469</v>
      </c>
      <c r="O5858" s="72" t="s">
        <v>10470</v>
      </c>
      <c r="P5858" s="72"/>
      <c r="Q5858" s="75"/>
      <c r="R5858" s="72"/>
    </row>
    <row r="5859" spans="1:18" x14ac:dyDescent="0.25">
      <c r="A5859" s="72" t="str">
        <f t="shared" si="173"/>
        <v>RK</v>
      </c>
      <c r="B5859" s="72" t="str">
        <f t="shared" si="174"/>
        <v>982</v>
      </c>
      <c r="C5859" s="72" t="s">
        <v>7579</v>
      </c>
      <c r="D5859" s="72" t="s">
        <v>4217</v>
      </c>
      <c r="E5859" s="72" t="s">
        <v>10467</v>
      </c>
      <c r="F5859" s="72"/>
      <c r="G5859" s="72" t="s">
        <v>10375</v>
      </c>
      <c r="H5859" s="72" t="s">
        <v>10429</v>
      </c>
      <c r="I5859" s="94">
        <v>17</v>
      </c>
      <c r="J5859" s="73">
        <v>0</v>
      </c>
      <c r="K5859" s="74">
        <v>16589</v>
      </c>
      <c r="L5859" s="72" t="s">
        <v>10375</v>
      </c>
      <c r="M5859" s="72"/>
      <c r="N5859" s="72" t="s">
        <v>10469</v>
      </c>
      <c r="O5859" s="72" t="s">
        <v>10470</v>
      </c>
      <c r="P5859" s="72"/>
      <c r="Q5859" s="75"/>
      <c r="R5859" s="72"/>
    </row>
    <row r="5860" spans="1:18" x14ac:dyDescent="0.25">
      <c r="A5860" s="72" t="str">
        <f t="shared" si="173"/>
        <v>RK</v>
      </c>
      <c r="B5860" s="72" t="str">
        <f t="shared" si="174"/>
        <v>983</v>
      </c>
      <c r="C5860" s="72" t="s">
        <v>9240</v>
      </c>
      <c r="D5860" s="72" t="s">
        <v>4217</v>
      </c>
      <c r="E5860" s="72" t="s">
        <v>10467</v>
      </c>
      <c r="F5860" s="72"/>
      <c r="G5860" s="72" t="s">
        <v>10375</v>
      </c>
      <c r="H5860" s="72" t="s">
        <v>10429</v>
      </c>
      <c r="I5860" s="94">
        <v>18</v>
      </c>
      <c r="J5860" s="73">
        <v>0</v>
      </c>
      <c r="K5860" s="74">
        <v>16589</v>
      </c>
      <c r="L5860" s="72" t="s">
        <v>10375</v>
      </c>
      <c r="M5860" s="72"/>
      <c r="N5860" s="72" t="s">
        <v>10469</v>
      </c>
      <c r="O5860" s="72" t="s">
        <v>10470</v>
      </c>
      <c r="P5860" s="72"/>
      <c r="Q5860" s="75"/>
      <c r="R5860" s="72"/>
    </row>
    <row r="5861" spans="1:18" x14ac:dyDescent="0.25">
      <c r="A5861" s="72" t="str">
        <f t="shared" ref="A5861:A5924" si="175">LEFT(C5861,2)</f>
        <v>RK</v>
      </c>
      <c r="B5861" s="72" t="str">
        <f t="shared" ref="B5861:B5924" si="176">RIGHT(C5861,3)</f>
        <v>984</v>
      </c>
      <c r="C5861" s="72" t="s">
        <v>8125</v>
      </c>
      <c r="D5861" s="72" t="s">
        <v>4217</v>
      </c>
      <c r="E5861" s="72" t="s">
        <v>10467</v>
      </c>
      <c r="F5861" s="72"/>
      <c r="G5861" s="72" t="s">
        <v>10375</v>
      </c>
      <c r="H5861" s="72" t="s">
        <v>10429</v>
      </c>
      <c r="I5861" s="94">
        <v>19</v>
      </c>
      <c r="J5861" s="73">
        <v>0</v>
      </c>
      <c r="K5861" s="74">
        <v>16589</v>
      </c>
      <c r="L5861" s="72" t="s">
        <v>10375</v>
      </c>
      <c r="M5861" s="72"/>
      <c r="N5861" s="72" t="s">
        <v>10469</v>
      </c>
      <c r="O5861" s="72" t="s">
        <v>10470</v>
      </c>
      <c r="P5861" s="72"/>
      <c r="Q5861" s="75"/>
      <c r="R5861" s="72"/>
    </row>
    <row r="5862" spans="1:18" x14ac:dyDescent="0.25">
      <c r="A5862" s="72" t="str">
        <f t="shared" si="175"/>
        <v>RK</v>
      </c>
      <c r="B5862" s="72" t="str">
        <f t="shared" si="176"/>
        <v>985</v>
      </c>
      <c r="C5862" s="72" t="s">
        <v>9183</v>
      </c>
      <c r="D5862" s="72" t="s">
        <v>4217</v>
      </c>
      <c r="E5862" s="72" t="s">
        <v>10467</v>
      </c>
      <c r="F5862" s="72"/>
      <c r="G5862" s="72" t="s">
        <v>10375</v>
      </c>
      <c r="H5862" s="72" t="s">
        <v>10429</v>
      </c>
      <c r="I5862" s="94">
        <v>20</v>
      </c>
      <c r="J5862" s="73">
        <v>0</v>
      </c>
      <c r="K5862" s="74">
        <v>16589</v>
      </c>
      <c r="L5862" s="72" t="s">
        <v>10375</v>
      </c>
      <c r="M5862" s="72"/>
      <c r="N5862" s="72" t="s">
        <v>10469</v>
      </c>
      <c r="O5862" s="72" t="s">
        <v>10470</v>
      </c>
      <c r="P5862" s="72"/>
      <c r="Q5862" s="75"/>
      <c r="R5862" s="72"/>
    </row>
    <row r="5863" spans="1:18" x14ac:dyDescent="0.25">
      <c r="A5863" s="72" t="str">
        <f t="shared" si="175"/>
        <v>RK</v>
      </c>
      <c r="B5863" s="72" t="str">
        <f t="shared" si="176"/>
        <v>986</v>
      </c>
      <c r="C5863" s="72" t="s">
        <v>5956</v>
      </c>
      <c r="D5863" s="72" t="s">
        <v>4217</v>
      </c>
      <c r="E5863" s="72" t="s">
        <v>10467</v>
      </c>
      <c r="F5863" s="72"/>
      <c r="G5863" s="72" t="s">
        <v>10375</v>
      </c>
      <c r="H5863" s="72" t="s">
        <v>10429</v>
      </c>
      <c r="I5863" s="94">
        <v>21</v>
      </c>
      <c r="J5863" s="73">
        <v>0</v>
      </c>
      <c r="K5863" s="74">
        <v>16589</v>
      </c>
      <c r="L5863" s="72" t="s">
        <v>10375</v>
      </c>
      <c r="M5863" s="72"/>
      <c r="N5863" s="72" t="s">
        <v>10469</v>
      </c>
      <c r="O5863" s="72" t="s">
        <v>10470</v>
      </c>
      <c r="P5863" s="72"/>
      <c r="Q5863" s="75"/>
      <c r="R5863" s="72"/>
    </row>
    <row r="5864" spans="1:18" x14ac:dyDescent="0.25">
      <c r="A5864" s="72" t="str">
        <f t="shared" si="175"/>
        <v>RK</v>
      </c>
      <c r="B5864" s="72" t="str">
        <f t="shared" si="176"/>
        <v>987</v>
      </c>
      <c r="C5864" s="72" t="s">
        <v>9173</v>
      </c>
      <c r="D5864" s="72" t="s">
        <v>4217</v>
      </c>
      <c r="E5864" s="72" t="s">
        <v>10467</v>
      </c>
      <c r="F5864" s="72"/>
      <c r="G5864" s="72" t="s">
        <v>10375</v>
      </c>
      <c r="H5864" s="72" t="s">
        <v>10429</v>
      </c>
      <c r="I5864" s="94">
        <v>22</v>
      </c>
      <c r="J5864" s="73">
        <v>0</v>
      </c>
      <c r="K5864" s="74">
        <v>16589</v>
      </c>
      <c r="L5864" s="72" t="s">
        <v>10375</v>
      </c>
      <c r="M5864" s="72"/>
      <c r="N5864" s="72" t="s">
        <v>10469</v>
      </c>
      <c r="O5864" s="72" t="s">
        <v>10470</v>
      </c>
      <c r="P5864" s="72"/>
      <c r="Q5864" s="75"/>
      <c r="R5864" s="72"/>
    </row>
    <row r="5865" spans="1:18" x14ac:dyDescent="0.25">
      <c r="A5865" s="72" t="str">
        <f t="shared" si="175"/>
        <v>RK</v>
      </c>
      <c r="B5865" s="72" t="str">
        <f t="shared" si="176"/>
        <v>988</v>
      </c>
      <c r="C5865" s="72" t="s">
        <v>8495</v>
      </c>
      <c r="D5865" s="72" t="s">
        <v>4217</v>
      </c>
      <c r="E5865" s="72" t="s">
        <v>10467</v>
      </c>
      <c r="F5865" s="72"/>
      <c r="G5865" s="72" t="s">
        <v>10375</v>
      </c>
      <c r="H5865" s="72" t="s">
        <v>10429</v>
      </c>
      <c r="I5865" s="94">
        <v>23</v>
      </c>
      <c r="J5865" s="73">
        <v>0</v>
      </c>
      <c r="K5865" s="74">
        <v>16589</v>
      </c>
      <c r="L5865" s="72" t="s">
        <v>10375</v>
      </c>
      <c r="M5865" s="72"/>
      <c r="N5865" s="72" t="s">
        <v>10469</v>
      </c>
      <c r="O5865" s="72" t="s">
        <v>10470</v>
      </c>
      <c r="P5865" s="72"/>
      <c r="Q5865" s="75"/>
      <c r="R5865" s="72"/>
    </row>
    <row r="5866" spans="1:18" x14ac:dyDescent="0.25">
      <c r="A5866" s="72" t="str">
        <f t="shared" si="175"/>
        <v>RK</v>
      </c>
      <c r="B5866" s="72" t="str">
        <f t="shared" si="176"/>
        <v>989</v>
      </c>
      <c r="C5866" s="72" t="s">
        <v>9131</v>
      </c>
      <c r="D5866" s="72" t="s">
        <v>4217</v>
      </c>
      <c r="E5866" s="72" t="s">
        <v>10467</v>
      </c>
      <c r="F5866" s="72"/>
      <c r="G5866" s="72" t="s">
        <v>10375</v>
      </c>
      <c r="H5866" s="72" t="s">
        <v>10429</v>
      </c>
      <c r="I5866" s="94">
        <v>24</v>
      </c>
      <c r="J5866" s="73">
        <v>0</v>
      </c>
      <c r="K5866" s="74">
        <v>16589</v>
      </c>
      <c r="L5866" s="72" t="s">
        <v>10375</v>
      </c>
      <c r="M5866" s="72"/>
      <c r="N5866" s="72" t="s">
        <v>10469</v>
      </c>
      <c r="O5866" s="72" t="s">
        <v>10470</v>
      </c>
      <c r="P5866" s="72"/>
      <c r="Q5866" s="75"/>
      <c r="R5866" s="72"/>
    </row>
    <row r="5867" spans="1:18" x14ac:dyDescent="0.25">
      <c r="A5867" s="72" t="str">
        <f t="shared" si="175"/>
        <v>RK</v>
      </c>
      <c r="B5867" s="72" t="str">
        <f t="shared" si="176"/>
        <v>990</v>
      </c>
      <c r="C5867" s="72" t="s">
        <v>9178</v>
      </c>
      <c r="D5867" s="72" t="s">
        <v>4217</v>
      </c>
      <c r="E5867" s="72" t="s">
        <v>10467</v>
      </c>
      <c r="F5867" s="72"/>
      <c r="G5867" s="72" t="s">
        <v>10375</v>
      </c>
      <c r="H5867" s="72" t="s">
        <v>10429</v>
      </c>
      <c r="I5867" s="94">
        <v>25</v>
      </c>
      <c r="J5867" s="73">
        <v>0</v>
      </c>
      <c r="K5867" s="74">
        <v>16589</v>
      </c>
      <c r="L5867" s="72" t="s">
        <v>10375</v>
      </c>
      <c r="M5867" s="72"/>
      <c r="N5867" s="72" t="s">
        <v>10469</v>
      </c>
      <c r="O5867" s="72" t="s">
        <v>10470</v>
      </c>
      <c r="P5867" s="72"/>
      <c r="Q5867" s="75"/>
      <c r="R5867" s="72"/>
    </row>
    <row r="5868" spans="1:18" x14ac:dyDescent="0.25">
      <c r="A5868" s="72" t="str">
        <f t="shared" si="175"/>
        <v>RK</v>
      </c>
      <c r="B5868" s="72" t="str">
        <f t="shared" si="176"/>
        <v>991</v>
      </c>
      <c r="C5868" s="72" t="s">
        <v>8293</v>
      </c>
      <c r="D5868" s="72" t="s">
        <v>4217</v>
      </c>
      <c r="E5868" s="72" t="s">
        <v>10467</v>
      </c>
      <c r="F5868" s="72"/>
      <c r="G5868" s="72" t="s">
        <v>10375</v>
      </c>
      <c r="H5868" s="72" t="s">
        <v>10429</v>
      </c>
      <c r="I5868" s="94">
        <v>26</v>
      </c>
      <c r="J5868" s="73">
        <v>0</v>
      </c>
      <c r="K5868" s="74">
        <v>16589</v>
      </c>
      <c r="L5868" s="72" t="s">
        <v>10375</v>
      </c>
      <c r="M5868" s="72"/>
      <c r="N5868" s="72" t="s">
        <v>10469</v>
      </c>
      <c r="O5868" s="72" t="s">
        <v>10470</v>
      </c>
      <c r="P5868" s="72"/>
      <c r="Q5868" s="75"/>
      <c r="R5868" s="72"/>
    </row>
    <row r="5869" spans="1:18" x14ac:dyDescent="0.25">
      <c r="A5869" s="72" t="str">
        <f t="shared" si="175"/>
        <v>RK</v>
      </c>
      <c r="B5869" s="72" t="str">
        <f t="shared" si="176"/>
        <v>992</v>
      </c>
      <c r="C5869" s="72" t="s">
        <v>9213</v>
      </c>
      <c r="D5869" s="72" t="s">
        <v>4217</v>
      </c>
      <c r="E5869" s="72" t="s">
        <v>10467</v>
      </c>
      <c r="F5869" s="72"/>
      <c r="G5869" s="72" t="s">
        <v>10375</v>
      </c>
      <c r="H5869" s="72" t="s">
        <v>10429</v>
      </c>
      <c r="I5869" s="94">
        <v>27</v>
      </c>
      <c r="J5869" s="73">
        <v>0</v>
      </c>
      <c r="K5869" s="74">
        <v>16589</v>
      </c>
      <c r="L5869" s="72" t="s">
        <v>10375</v>
      </c>
      <c r="M5869" s="72"/>
      <c r="N5869" s="72" t="s">
        <v>10469</v>
      </c>
      <c r="O5869" s="72" t="s">
        <v>10470</v>
      </c>
      <c r="P5869" s="72"/>
      <c r="Q5869" s="75"/>
      <c r="R5869" s="72"/>
    </row>
    <row r="5870" spans="1:18" x14ac:dyDescent="0.25">
      <c r="A5870" s="72" t="str">
        <f t="shared" si="175"/>
        <v>RK</v>
      </c>
      <c r="B5870" s="72" t="str">
        <f t="shared" si="176"/>
        <v>993</v>
      </c>
      <c r="C5870" s="72" t="s">
        <v>8044</v>
      </c>
      <c r="D5870" s="72" t="s">
        <v>4217</v>
      </c>
      <c r="E5870" s="72" t="s">
        <v>10467</v>
      </c>
      <c r="F5870" s="72"/>
      <c r="G5870" s="72" t="s">
        <v>10375</v>
      </c>
      <c r="H5870" s="72" t="s">
        <v>10429</v>
      </c>
      <c r="I5870" s="94">
        <v>28</v>
      </c>
      <c r="J5870" s="73">
        <v>0</v>
      </c>
      <c r="K5870" s="74">
        <v>16589</v>
      </c>
      <c r="L5870" s="72" t="s">
        <v>10375</v>
      </c>
      <c r="M5870" s="72"/>
      <c r="N5870" s="72" t="s">
        <v>10469</v>
      </c>
      <c r="O5870" s="72" t="s">
        <v>10470</v>
      </c>
      <c r="P5870" s="72"/>
      <c r="Q5870" s="75"/>
      <c r="R5870" s="72"/>
    </row>
    <row r="5871" spans="1:18" x14ac:dyDescent="0.25">
      <c r="A5871" s="72" t="str">
        <f t="shared" si="175"/>
        <v>RK</v>
      </c>
      <c r="B5871" s="72" t="str">
        <f t="shared" si="176"/>
        <v>994</v>
      </c>
      <c r="C5871" s="72" t="s">
        <v>9275</v>
      </c>
      <c r="D5871" s="72" t="s">
        <v>4217</v>
      </c>
      <c r="E5871" s="72" t="s">
        <v>10467</v>
      </c>
      <c r="F5871" s="72"/>
      <c r="G5871" s="72" t="s">
        <v>10375</v>
      </c>
      <c r="H5871" s="72" t="s">
        <v>10429</v>
      </c>
      <c r="I5871" s="94">
        <v>29</v>
      </c>
      <c r="J5871" s="73">
        <v>0</v>
      </c>
      <c r="K5871" s="74">
        <v>16589</v>
      </c>
      <c r="L5871" s="72" t="s">
        <v>10375</v>
      </c>
      <c r="M5871" s="72"/>
      <c r="N5871" s="72" t="s">
        <v>10469</v>
      </c>
      <c r="O5871" s="72" t="s">
        <v>10470</v>
      </c>
      <c r="P5871" s="72"/>
      <c r="Q5871" s="75"/>
      <c r="R5871" s="72"/>
    </row>
    <row r="5872" spans="1:18" x14ac:dyDescent="0.25">
      <c r="A5872" s="72" t="str">
        <f t="shared" si="175"/>
        <v>RK</v>
      </c>
      <c r="B5872" s="72" t="str">
        <f t="shared" si="176"/>
        <v>995</v>
      </c>
      <c r="C5872" s="72" t="s">
        <v>7251</v>
      </c>
      <c r="D5872" s="72" t="s">
        <v>4217</v>
      </c>
      <c r="E5872" s="72" t="s">
        <v>10467</v>
      </c>
      <c r="F5872" s="72"/>
      <c r="G5872" s="72" t="s">
        <v>10375</v>
      </c>
      <c r="H5872" s="72" t="s">
        <v>10429</v>
      </c>
      <c r="I5872" s="94">
        <v>30</v>
      </c>
      <c r="J5872" s="73">
        <v>0</v>
      </c>
      <c r="K5872" s="74">
        <v>16589</v>
      </c>
      <c r="L5872" s="72" t="s">
        <v>10375</v>
      </c>
      <c r="M5872" s="72"/>
      <c r="N5872" s="72" t="s">
        <v>10469</v>
      </c>
      <c r="O5872" s="72" t="s">
        <v>10470</v>
      </c>
      <c r="P5872" s="72"/>
      <c r="Q5872" s="75"/>
      <c r="R5872" s="72"/>
    </row>
    <row r="5873" spans="1:18" x14ac:dyDescent="0.25">
      <c r="A5873" s="72" t="str">
        <f t="shared" si="175"/>
        <v>RK</v>
      </c>
      <c r="B5873" s="72" t="str">
        <f t="shared" si="176"/>
        <v>996</v>
      </c>
      <c r="C5873" s="72" t="s">
        <v>9251</v>
      </c>
      <c r="D5873" s="72" t="s">
        <v>4217</v>
      </c>
      <c r="E5873" s="72" t="s">
        <v>10467</v>
      </c>
      <c r="F5873" s="72"/>
      <c r="G5873" s="72" t="s">
        <v>10375</v>
      </c>
      <c r="H5873" s="72" t="s">
        <v>10429</v>
      </c>
      <c r="I5873" s="94">
        <v>31</v>
      </c>
      <c r="J5873" s="73">
        <v>0</v>
      </c>
      <c r="K5873" s="74">
        <v>16589</v>
      </c>
      <c r="L5873" s="72" t="s">
        <v>10375</v>
      </c>
      <c r="M5873" s="72"/>
      <c r="N5873" s="72" t="s">
        <v>10469</v>
      </c>
      <c r="O5873" s="72" t="s">
        <v>10470</v>
      </c>
      <c r="P5873" s="72"/>
      <c r="Q5873" s="75"/>
      <c r="R5873" s="72"/>
    </row>
    <row r="5874" spans="1:18" x14ac:dyDescent="0.25">
      <c r="A5874" s="72" t="str">
        <f t="shared" si="175"/>
        <v>RK</v>
      </c>
      <c r="B5874" s="72" t="str">
        <f t="shared" si="176"/>
        <v>997</v>
      </c>
      <c r="C5874" s="72" t="s">
        <v>9175</v>
      </c>
      <c r="D5874" s="72" t="s">
        <v>4217</v>
      </c>
      <c r="E5874" s="72" t="s">
        <v>10467</v>
      </c>
      <c r="F5874" s="72"/>
      <c r="G5874" s="72" t="s">
        <v>10375</v>
      </c>
      <c r="H5874" s="72" t="s">
        <v>10429</v>
      </c>
      <c r="I5874" s="94">
        <v>32</v>
      </c>
      <c r="J5874" s="73">
        <v>0</v>
      </c>
      <c r="K5874" s="74">
        <v>16589</v>
      </c>
      <c r="L5874" s="72" t="s">
        <v>10375</v>
      </c>
      <c r="M5874" s="72"/>
      <c r="N5874" s="72" t="s">
        <v>10469</v>
      </c>
      <c r="O5874" s="72" t="s">
        <v>10470</v>
      </c>
      <c r="P5874" s="72"/>
      <c r="Q5874" s="75"/>
      <c r="R5874" s="72"/>
    </row>
    <row r="5875" spans="1:18" x14ac:dyDescent="0.25">
      <c r="A5875" s="72" t="str">
        <f t="shared" si="175"/>
        <v>RK</v>
      </c>
      <c r="B5875" s="72" t="str">
        <f t="shared" si="176"/>
        <v>998</v>
      </c>
      <c r="C5875" s="72" t="s">
        <v>9454</v>
      </c>
      <c r="D5875" s="72" t="s">
        <v>4217</v>
      </c>
      <c r="E5875" s="72" t="s">
        <v>10467</v>
      </c>
      <c r="F5875" s="72"/>
      <c r="G5875" s="72" t="s">
        <v>10375</v>
      </c>
      <c r="H5875" s="72" t="s">
        <v>10429</v>
      </c>
      <c r="I5875" s="94">
        <v>33</v>
      </c>
      <c r="J5875" s="73">
        <v>0</v>
      </c>
      <c r="K5875" s="74">
        <v>16589</v>
      </c>
      <c r="L5875" s="72" t="s">
        <v>10375</v>
      </c>
      <c r="M5875" s="72"/>
      <c r="N5875" s="72" t="s">
        <v>10469</v>
      </c>
      <c r="O5875" s="72" t="s">
        <v>10470</v>
      </c>
      <c r="P5875" s="72"/>
      <c r="Q5875" s="75"/>
      <c r="R5875" s="72"/>
    </row>
    <row r="5876" spans="1:18" x14ac:dyDescent="0.25">
      <c r="A5876" s="72" t="str">
        <f t="shared" si="175"/>
        <v>RK</v>
      </c>
      <c r="B5876" s="72" t="str">
        <f t="shared" si="176"/>
        <v>999</v>
      </c>
      <c r="C5876" s="72" t="s">
        <v>9455</v>
      </c>
      <c r="D5876" s="72" t="s">
        <v>4217</v>
      </c>
      <c r="E5876" s="72" t="s">
        <v>10467</v>
      </c>
      <c r="F5876" s="72"/>
      <c r="G5876" s="72" t="s">
        <v>10375</v>
      </c>
      <c r="H5876" s="72" t="s">
        <v>10429</v>
      </c>
      <c r="I5876" s="94">
        <v>34</v>
      </c>
      <c r="J5876" s="73">
        <v>0</v>
      </c>
      <c r="K5876" s="74">
        <v>16589</v>
      </c>
      <c r="L5876" s="72" t="s">
        <v>10375</v>
      </c>
      <c r="M5876" s="72"/>
      <c r="N5876" s="72" t="s">
        <v>10469</v>
      </c>
      <c r="O5876" s="72" t="s">
        <v>10470</v>
      </c>
      <c r="P5876" s="72"/>
      <c r="Q5876" s="75"/>
      <c r="R5876" s="72"/>
    </row>
    <row r="5877" spans="1:18" x14ac:dyDescent="0.25">
      <c r="A5877" s="72" t="str">
        <f t="shared" si="175"/>
        <v>RL</v>
      </c>
      <c r="B5877" s="72" t="str">
        <f t="shared" si="176"/>
        <v>113</v>
      </c>
      <c r="C5877" s="72" t="s">
        <v>9442</v>
      </c>
      <c r="D5877" s="72" t="s">
        <v>4217</v>
      </c>
      <c r="E5877" s="72" t="s">
        <v>10467</v>
      </c>
      <c r="F5877" s="72"/>
      <c r="G5877" s="72" t="s">
        <v>10375</v>
      </c>
      <c r="H5877" s="72" t="s">
        <v>10429</v>
      </c>
      <c r="I5877" s="94">
        <v>1</v>
      </c>
      <c r="J5877" s="73">
        <v>0</v>
      </c>
      <c r="K5877" s="74">
        <v>16589</v>
      </c>
      <c r="L5877" s="72" t="s">
        <v>10375</v>
      </c>
      <c r="M5877" s="72"/>
      <c r="N5877" s="72" t="s">
        <v>10469</v>
      </c>
      <c r="O5877" s="72" t="s">
        <v>10470</v>
      </c>
      <c r="P5877" s="72"/>
      <c r="Q5877" s="75"/>
      <c r="R5877" s="72"/>
    </row>
    <row r="5878" spans="1:18" x14ac:dyDescent="0.25">
      <c r="A5878" s="72" t="str">
        <f t="shared" si="175"/>
        <v>RL</v>
      </c>
      <c r="B5878" s="72" t="str">
        <f t="shared" si="176"/>
        <v>114</v>
      </c>
      <c r="C5878" s="72" t="s">
        <v>9439</v>
      </c>
      <c r="D5878" s="72" t="s">
        <v>4217</v>
      </c>
      <c r="E5878" s="72" t="s">
        <v>10467</v>
      </c>
      <c r="F5878" s="72"/>
      <c r="G5878" s="72" t="s">
        <v>10375</v>
      </c>
      <c r="H5878" s="72" t="s">
        <v>10429</v>
      </c>
      <c r="I5878" s="94">
        <v>2</v>
      </c>
      <c r="J5878" s="73">
        <v>0</v>
      </c>
      <c r="K5878" s="74">
        <v>16589</v>
      </c>
      <c r="L5878" s="72" t="s">
        <v>10375</v>
      </c>
      <c r="M5878" s="72"/>
      <c r="N5878" s="72" t="s">
        <v>10469</v>
      </c>
      <c r="O5878" s="72" t="s">
        <v>10470</v>
      </c>
      <c r="P5878" s="72"/>
      <c r="Q5878" s="75"/>
      <c r="R5878" s="72"/>
    </row>
    <row r="5879" spans="1:18" x14ac:dyDescent="0.25">
      <c r="A5879" s="72" t="str">
        <f t="shared" si="175"/>
        <v>RL</v>
      </c>
      <c r="B5879" s="72" t="str">
        <f t="shared" si="176"/>
        <v>115</v>
      </c>
      <c r="C5879" s="72" t="s">
        <v>9376</v>
      </c>
      <c r="D5879" s="72" t="s">
        <v>4217</v>
      </c>
      <c r="E5879" s="72" t="s">
        <v>10467</v>
      </c>
      <c r="F5879" s="72"/>
      <c r="G5879" s="72" t="s">
        <v>10375</v>
      </c>
      <c r="H5879" s="72" t="s">
        <v>10429</v>
      </c>
      <c r="I5879" s="94">
        <v>3</v>
      </c>
      <c r="J5879" s="73">
        <v>0</v>
      </c>
      <c r="K5879" s="74">
        <v>16589</v>
      </c>
      <c r="L5879" s="72" t="s">
        <v>10375</v>
      </c>
      <c r="M5879" s="72"/>
      <c r="N5879" s="72" t="s">
        <v>10469</v>
      </c>
      <c r="O5879" s="72" t="s">
        <v>10470</v>
      </c>
      <c r="P5879" s="72"/>
      <c r="Q5879" s="75"/>
      <c r="R5879" s="72"/>
    </row>
    <row r="5880" spans="1:18" x14ac:dyDescent="0.25">
      <c r="A5880" s="72" t="str">
        <f t="shared" si="175"/>
        <v>RL</v>
      </c>
      <c r="B5880" s="72" t="str">
        <f t="shared" si="176"/>
        <v>116</v>
      </c>
      <c r="C5880" s="72" t="s">
        <v>7479</v>
      </c>
      <c r="D5880" s="72" t="s">
        <v>4217</v>
      </c>
      <c r="E5880" s="72" t="s">
        <v>10467</v>
      </c>
      <c r="F5880" s="72"/>
      <c r="G5880" s="72" t="s">
        <v>10375</v>
      </c>
      <c r="H5880" s="72" t="s">
        <v>10429</v>
      </c>
      <c r="I5880" s="94">
        <v>4</v>
      </c>
      <c r="J5880" s="73">
        <v>0</v>
      </c>
      <c r="K5880" s="74">
        <v>16589</v>
      </c>
      <c r="L5880" s="72" t="s">
        <v>10375</v>
      </c>
      <c r="M5880" s="72"/>
      <c r="N5880" s="72" t="s">
        <v>10469</v>
      </c>
      <c r="O5880" s="72" t="s">
        <v>10470</v>
      </c>
      <c r="P5880" s="72"/>
      <c r="Q5880" s="75"/>
      <c r="R5880" s="72"/>
    </row>
    <row r="5881" spans="1:18" x14ac:dyDescent="0.25">
      <c r="A5881" s="72" t="str">
        <f t="shared" si="175"/>
        <v>RL</v>
      </c>
      <c r="B5881" s="72" t="str">
        <f t="shared" si="176"/>
        <v>117</v>
      </c>
      <c r="C5881" s="72" t="s">
        <v>7101</v>
      </c>
      <c r="D5881" s="72" t="s">
        <v>4217</v>
      </c>
      <c r="E5881" s="72" t="s">
        <v>10467</v>
      </c>
      <c r="F5881" s="72"/>
      <c r="G5881" s="72" t="s">
        <v>10375</v>
      </c>
      <c r="H5881" s="72" t="s">
        <v>10429</v>
      </c>
      <c r="I5881" s="94">
        <v>5</v>
      </c>
      <c r="J5881" s="73">
        <v>0</v>
      </c>
      <c r="K5881" s="74">
        <v>16589</v>
      </c>
      <c r="L5881" s="72" t="s">
        <v>10375</v>
      </c>
      <c r="M5881" s="72"/>
      <c r="N5881" s="72" t="s">
        <v>10469</v>
      </c>
      <c r="O5881" s="72" t="s">
        <v>10470</v>
      </c>
      <c r="P5881" s="72"/>
      <c r="Q5881" s="75"/>
      <c r="R5881" s="72"/>
    </row>
    <row r="5882" spans="1:18" x14ac:dyDescent="0.25">
      <c r="A5882" s="72" t="str">
        <f t="shared" si="175"/>
        <v>RL</v>
      </c>
      <c r="B5882" s="72" t="str">
        <f t="shared" si="176"/>
        <v>118</v>
      </c>
      <c r="C5882" s="72" t="s">
        <v>8307</v>
      </c>
      <c r="D5882" s="72" t="s">
        <v>4217</v>
      </c>
      <c r="E5882" s="72" t="s">
        <v>10467</v>
      </c>
      <c r="F5882" s="72"/>
      <c r="G5882" s="72" t="s">
        <v>10375</v>
      </c>
      <c r="H5882" s="72" t="s">
        <v>10429</v>
      </c>
      <c r="I5882" s="94">
        <v>6</v>
      </c>
      <c r="J5882" s="73">
        <v>0</v>
      </c>
      <c r="K5882" s="74">
        <v>16589</v>
      </c>
      <c r="L5882" s="72" t="s">
        <v>10375</v>
      </c>
      <c r="M5882" s="72"/>
      <c r="N5882" s="72" t="s">
        <v>10469</v>
      </c>
      <c r="O5882" s="72" t="s">
        <v>10470</v>
      </c>
      <c r="P5882" s="72"/>
      <c r="Q5882" s="75"/>
      <c r="R5882" s="72"/>
    </row>
    <row r="5883" spans="1:18" x14ac:dyDescent="0.25">
      <c r="A5883" s="72" t="str">
        <f t="shared" si="175"/>
        <v>RL</v>
      </c>
      <c r="B5883" s="72" t="str">
        <f t="shared" si="176"/>
        <v>119</v>
      </c>
      <c r="C5883" s="72" t="s">
        <v>9456</v>
      </c>
      <c r="D5883" s="72" t="s">
        <v>4217</v>
      </c>
      <c r="E5883" s="72" t="s">
        <v>10467</v>
      </c>
      <c r="F5883" s="72"/>
      <c r="G5883" s="72" t="s">
        <v>10375</v>
      </c>
      <c r="H5883" s="72" t="s">
        <v>10429</v>
      </c>
      <c r="I5883" s="94">
        <v>7</v>
      </c>
      <c r="J5883" s="73">
        <v>0</v>
      </c>
      <c r="K5883" s="74">
        <v>16589</v>
      </c>
      <c r="L5883" s="72" t="s">
        <v>10375</v>
      </c>
      <c r="M5883" s="72"/>
      <c r="N5883" s="72" t="s">
        <v>10469</v>
      </c>
      <c r="O5883" s="72" t="s">
        <v>10470</v>
      </c>
      <c r="P5883" s="72"/>
      <c r="Q5883" s="75"/>
      <c r="R5883" s="72"/>
    </row>
    <row r="5884" spans="1:18" x14ac:dyDescent="0.25">
      <c r="A5884" s="72" t="str">
        <f t="shared" si="175"/>
        <v>RL</v>
      </c>
      <c r="B5884" s="72" t="str">
        <f t="shared" si="176"/>
        <v>120</v>
      </c>
      <c r="C5884" s="72" t="s">
        <v>9146</v>
      </c>
      <c r="D5884" s="72" t="s">
        <v>4217</v>
      </c>
      <c r="E5884" s="72" t="s">
        <v>10467</v>
      </c>
      <c r="F5884" s="72"/>
      <c r="G5884" s="72" t="s">
        <v>10375</v>
      </c>
      <c r="H5884" s="72" t="s">
        <v>10429</v>
      </c>
      <c r="I5884" s="94">
        <v>8</v>
      </c>
      <c r="J5884" s="73">
        <v>0</v>
      </c>
      <c r="K5884" s="74">
        <v>16589</v>
      </c>
      <c r="L5884" s="72" t="s">
        <v>10375</v>
      </c>
      <c r="M5884" s="72"/>
      <c r="N5884" s="72" t="s">
        <v>10469</v>
      </c>
      <c r="O5884" s="72" t="s">
        <v>10470</v>
      </c>
      <c r="P5884" s="72"/>
      <c r="Q5884" s="75"/>
      <c r="R5884" s="72"/>
    </row>
    <row r="5885" spans="1:18" x14ac:dyDescent="0.25">
      <c r="A5885" s="72" t="str">
        <f t="shared" si="175"/>
        <v>RL</v>
      </c>
      <c r="B5885" s="72" t="str">
        <f t="shared" si="176"/>
        <v>121</v>
      </c>
      <c r="C5885" s="72" t="s">
        <v>8164</v>
      </c>
      <c r="D5885" s="72" t="s">
        <v>4217</v>
      </c>
      <c r="E5885" s="72" t="s">
        <v>10467</v>
      </c>
      <c r="F5885" s="72"/>
      <c r="G5885" s="72" t="s">
        <v>10375</v>
      </c>
      <c r="H5885" s="72" t="s">
        <v>10429</v>
      </c>
      <c r="I5885" s="94">
        <v>9</v>
      </c>
      <c r="J5885" s="73">
        <v>0</v>
      </c>
      <c r="K5885" s="74">
        <v>16589</v>
      </c>
      <c r="L5885" s="72" t="s">
        <v>10375</v>
      </c>
      <c r="M5885" s="72"/>
      <c r="N5885" s="72" t="s">
        <v>10469</v>
      </c>
      <c r="O5885" s="72" t="s">
        <v>10470</v>
      </c>
      <c r="P5885" s="72"/>
      <c r="Q5885" s="75"/>
      <c r="R5885" s="72"/>
    </row>
    <row r="5886" spans="1:18" x14ac:dyDescent="0.25">
      <c r="A5886" s="72" t="str">
        <f t="shared" si="175"/>
        <v>RL</v>
      </c>
      <c r="B5886" s="72" t="str">
        <f t="shared" si="176"/>
        <v>122</v>
      </c>
      <c r="C5886" s="72" t="s">
        <v>6911</v>
      </c>
      <c r="D5886" s="72" t="s">
        <v>4217</v>
      </c>
      <c r="E5886" s="72" t="s">
        <v>10467</v>
      </c>
      <c r="F5886" s="72"/>
      <c r="G5886" s="72" t="s">
        <v>10375</v>
      </c>
      <c r="H5886" s="72" t="s">
        <v>10429</v>
      </c>
      <c r="I5886" s="94">
        <v>10</v>
      </c>
      <c r="J5886" s="73">
        <v>0</v>
      </c>
      <c r="K5886" s="74">
        <v>16589</v>
      </c>
      <c r="L5886" s="72" t="s">
        <v>10375</v>
      </c>
      <c r="M5886" s="72"/>
      <c r="N5886" s="72" t="s">
        <v>10469</v>
      </c>
      <c r="O5886" s="72" t="s">
        <v>10470</v>
      </c>
      <c r="P5886" s="72"/>
      <c r="Q5886" s="75"/>
      <c r="R5886" s="72"/>
    </row>
    <row r="5887" spans="1:18" x14ac:dyDescent="0.25">
      <c r="A5887" s="72" t="str">
        <f t="shared" si="175"/>
        <v>RL</v>
      </c>
      <c r="B5887" s="72" t="str">
        <f t="shared" si="176"/>
        <v>123</v>
      </c>
      <c r="C5887" s="72" t="s">
        <v>9117</v>
      </c>
      <c r="D5887" s="72" t="s">
        <v>4217</v>
      </c>
      <c r="E5887" s="72" t="s">
        <v>10467</v>
      </c>
      <c r="F5887" s="72"/>
      <c r="G5887" s="72" t="s">
        <v>10375</v>
      </c>
      <c r="H5887" s="72" t="s">
        <v>10429</v>
      </c>
      <c r="I5887" s="94">
        <v>11</v>
      </c>
      <c r="J5887" s="73">
        <v>0</v>
      </c>
      <c r="K5887" s="74">
        <v>16589</v>
      </c>
      <c r="L5887" s="72" t="s">
        <v>10375</v>
      </c>
      <c r="M5887" s="72"/>
      <c r="N5887" s="72" t="s">
        <v>10469</v>
      </c>
      <c r="O5887" s="72" t="s">
        <v>10470</v>
      </c>
      <c r="P5887" s="72"/>
      <c r="Q5887" s="75"/>
      <c r="R5887" s="72"/>
    </row>
    <row r="5888" spans="1:18" x14ac:dyDescent="0.25">
      <c r="A5888" s="72" t="str">
        <f t="shared" si="175"/>
        <v>RL</v>
      </c>
      <c r="B5888" s="72" t="str">
        <f t="shared" si="176"/>
        <v>124</v>
      </c>
      <c r="C5888" s="72" t="s">
        <v>9224</v>
      </c>
      <c r="D5888" s="72" t="s">
        <v>4217</v>
      </c>
      <c r="E5888" s="72" t="s">
        <v>10467</v>
      </c>
      <c r="F5888" s="72"/>
      <c r="G5888" s="72" t="s">
        <v>10375</v>
      </c>
      <c r="H5888" s="72" t="s">
        <v>10429</v>
      </c>
      <c r="I5888" s="94">
        <v>12</v>
      </c>
      <c r="J5888" s="73">
        <v>0</v>
      </c>
      <c r="K5888" s="74">
        <v>16589</v>
      </c>
      <c r="L5888" s="72" t="s">
        <v>10375</v>
      </c>
      <c r="M5888" s="72"/>
      <c r="N5888" s="72" t="s">
        <v>10469</v>
      </c>
      <c r="O5888" s="72" t="s">
        <v>10470</v>
      </c>
      <c r="P5888" s="72"/>
      <c r="Q5888" s="75"/>
      <c r="R5888" s="72"/>
    </row>
    <row r="5889" spans="1:18" x14ac:dyDescent="0.25">
      <c r="A5889" s="72" t="str">
        <f t="shared" si="175"/>
        <v>RL</v>
      </c>
      <c r="B5889" s="72" t="str">
        <f t="shared" si="176"/>
        <v>125</v>
      </c>
      <c r="C5889" s="72" t="s">
        <v>9201</v>
      </c>
      <c r="D5889" s="72" t="s">
        <v>4217</v>
      </c>
      <c r="E5889" s="72" t="s">
        <v>10467</v>
      </c>
      <c r="F5889" s="72"/>
      <c r="G5889" s="72" t="s">
        <v>10375</v>
      </c>
      <c r="H5889" s="72" t="s">
        <v>10429</v>
      </c>
      <c r="I5889" s="94">
        <v>13</v>
      </c>
      <c r="J5889" s="73">
        <v>0</v>
      </c>
      <c r="K5889" s="74">
        <v>16589</v>
      </c>
      <c r="L5889" s="72" t="s">
        <v>10375</v>
      </c>
      <c r="M5889" s="72"/>
      <c r="N5889" s="72" t="s">
        <v>10469</v>
      </c>
      <c r="O5889" s="72" t="s">
        <v>10470</v>
      </c>
      <c r="P5889" s="72"/>
      <c r="Q5889" s="75"/>
      <c r="R5889" s="72"/>
    </row>
    <row r="5890" spans="1:18" x14ac:dyDescent="0.25">
      <c r="A5890" s="72" t="str">
        <f t="shared" si="175"/>
        <v>RL</v>
      </c>
      <c r="B5890" s="72" t="str">
        <f t="shared" si="176"/>
        <v>126</v>
      </c>
      <c r="C5890" s="72" t="s">
        <v>8581</v>
      </c>
      <c r="D5890" s="72" t="s">
        <v>4217</v>
      </c>
      <c r="E5890" s="72" t="s">
        <v>10467</v>
      </c>
      <c r="F5890" s="72"/>
      <c r="G5890" s="72" t="s">
        <v>10375</v>
      </c>
      <c r="H5890" s="72" t="s">
        <v>10429</v>
      </c>
      <c r="I5890" s="94">
        <v>14</v>
      </c>
      <c r="J5890" s="73">
        <v>0</v>
      </c>
      <c r="K5890" s="74">
        <v>16589</v>
      </c>
      <c r="L5890" s="72" t="s">
        <v>10375</v>
      </c>
      <c r="M5890" s="72"/>
      <c r="N5890" s="72" t="s">
        <v>10469</v>
      </c>
      <c r="O5890" s="72" t="s">
        <v>10470</v>
      </c>
      <c r="P5890" s="72"/>
      <c r="Q5890" s="75"/>
      <c r="R5890" s="72"/>
    </row>
    <row r="5891" spans="1:18" x14ac:dyDescent="0.25">
      <c r="A5891" s="72" t="str">
        <f t="shared" si="175"/>
        <v>RL</v>
      </c>
      <c r="B5891" s="72" t="str">
        <f t="shared" si="176"/>
        <v>127</v>
      </c>
      <c r="C5891" s="72" t="s">
        <v>4594</v>
      </c>
      <c r="D5891" s="72" t="s">
        <v>4217</v>
      </c>
      <c r="E5891" s="72" t="s">
        <v>10467</v>
      </c>
      <c r="F5891" s="72"/>
      <c r="G5891" s="72" t="s">
        <v>10375</v>
      </c>
      <c r="H5891" s="72" t="s">
        <v>10429</v>
      </c>
      <c r="I5891" s="94">
        <v>15</v>
      </c>
      <c r="J5891" s="73">
        <v>0</v>
      </c>
      <c r="K5891" s="74">
        <v>16589</v>
      </c>
      <c r="L5891" s="72" t="s">
        <v>10375</v>
      </c>
      <c r="M5891" s="72"/>
      <c r="N5891" s="72" t="s">
        <v>10469</v>
      </c>
      <c r="O5891" s="72" t="s">
        <v>10470</v>
      </c>
      <c r="P5891" s="72"/>
      <c r="Q5891" s="75"/>
      <c r="R5891" s="72"/>
    </row>
    <row r="5892" spans="1:18" x14ac:dyDescent="0.25">
      <c r="A5892" s="72" t="str">
        <f t="shared" si="175"/>
        <v>RL</v>
      </c>
      <c r="B5892" s="72" t="str">
        <f t="shared" si="176"/>
        <v>128</v>
      </c>
      <c r="C5892" s="72" t="s">
        <v>9441</v>
      </c>
      <c r="D5892" s="72" t="s">
        <v>4217</v>
      </c>
      <c r="E5892" s="72" t="s">
        <v>10467</v>
      </c>
      <c r="F5892" s="72"/>
      <c r="G5892" s="72" t="s">
        <v>10375</v>
      </c>
      <c r="H5892" s="72" t="s">
        <v>10429</v>
      </c>
      <c r="I5892" s="94">
        <v>16</v>
      </c>
      <c r="J5892" s="73">
        <v>0</v>
      </c>
      <c r="K5892" s="74">
        <v>16589</v>
      </c>
      <c r="L5892" s="72" t="s">
        <v>10375</v>
      </c>
      <c r="M5892" s="72"/>
      <c r="N5892" s="72" t="s">
        <v>10469</v>
      </c>
      <c r="O5892" s="72" t="s">
        <v>10470</v>
      </c>
      <c r="P5892" s="72"/>
      <c r="Q5892" s="75"/>
      <c r="R5892" s="72"/>
    </row>
    <row r="5893" spans="1:18" x14ac:dyDescent="0.25">
      <c r="A5893" s="72" t="str">
        <f t="shared" si="175"/>
        <v>RL</v>
      </c>
      <c r="B5893" s="72" t="str">
        <f t="shared" si="176"/>
        <v>129</v>
      </c>
      <c r="C5893" s="72" t="s">
        <v>7670</v>
      </c>
      <c r="D5893" s="72" t="s">
        <v>4217</v>
      </c>
      <c r="E5893" s="72" t="s">
        <v>10467</v>
      </c>
      <c r="F5893" s="72"/>
      <c r="G5893" s="72" t="s">
        <v>10375</v>
      </c>
      <c r="H5893" s="72" t="s">
        <v>10429</v>
      </c>
      <c r="I5893" s="94">
        <v>17</v>
      </c>
      <c r="J5893" s="73">
        <v>0</v>
      </c>
      <c r="K5893" s="74">
        <v>16589</v>
      </c>
      <c r="L5893" s="72" t="s">
        <v>10375</v>
      </c>
      <c r="M5893" s="72"/>
      <c r="N5893" s="72" t="s">
        <v>10469</v>
      </c>
      <c r="O5893" s="72" t="s">
        <v>10470</v>
      </c>
      <c r="P5893" s="72"/>
      <c r="Q5893" s="75"/>
      <c r="R5893" s="72"/>
    </row>
    <row r="5894" spans="1:18" x14ac:dyDescent="0.25">
      <c r="A5894" s="72" t="str">
        <f t="shared" si="175"/>
        <v>RL</v>
      </c>
      <c r="B5894" s="72" t="str">
        <f t="shared" si="176"/>
        <v>130</v>
      </c>
      <c r="C5894" s="72" t="s">
        <v>8975</v>
      </c>
      <c r="D5894" s="72" t="s">
        <v>4217</v>
      </c>
      <c r="E5894" s="72" t="s">
        <v>10467</v>
      </c>
      <c r="F5894" s="72"/>
      <c r="G5894" s="72" t="s">
        <v>10375</v>
      </c>
      <c r="H5894" s="72" t="s">
        <v>10429</v>
      </c>
      <c r="I5894" s="94">
        <v>18</v>
      </c>
      <c r="J5894" s="73">
        <v>0</v>
      </c>
      <c r="K5894" s="74">
        <v>16589</v>
      </c>
      <c r="L5894" s="72" t="s">
        <v>10375</v>
      </c>
      <c r="M5894" s="72"/>
      <c r="N5894" s="72" t="s">
        <v>10469</v>
      </c>
      <c r="O5894" s="72" t="s">
        <v>10470</v>
      </c>
      <c r="P5894" s="72"/>
      <c r="Q5894" s="75"/>
      <c r="R5894" s="72"/>
    </row>
    <row r="5895" spans="1:18" x14ac:dyDescent="0.25">
      <c r="A5895" s="72" t="str">
        <f t="shared" si="175"/>
        <v>RL</v>
      </c>
      <c r="B5895" s="72" t="str">
        <f t="shared" si="176"/>
        <v>131</v>
      </c>
      <c r="C5895" s="72" t="s">
        <v>5679</v>
      </c>
      <c r="D5895" s="72" t="s">
        <v>4217</v>
      </c>
      <c r="E5895" s="72" t="s">
        <v>10467</v>
      </c>
      <c r="F5895" s="72"/>
      <c r="G5895" s="72" t="s">
        <v>10375</v>
      </c>
      <c r="H5895" s="72" t="s">
        <v>10429</v>
      </c>
      <c r="I5895" s="94">
        <v>19</v>
      </c>
      <c r="J5895" s="73">
        <v>0</v>
      </c>
      <c r="K5895" s="74">
        <v>16589</v>
      </c>
      <c r="L5895" s="72" t="s">
        <v>10375</v>
      </c>
      <c r="M5895" s="72"/>
      <c r="N5895" s="72" t="s">
        <v>10469</v>
      </c>
      <c r="O5895" s="72" t="s">
        <v>10470</v>
      </c>
      <c r="P5895" s="72"/>
      <c r="Q5895" s="75"/>
      <c r="R5895" s="72"/>
    </row>
    <row r="5896" spans="1:18" x14ac:dyDescent="0.25">
      <c r="A5896" s="72" t="str">
        <f t="shared" si="175"/>
        <v>RL</v>
      </c>
      <c r="B5896" s="72" t="str">
        <f t="shared" si="176"/>
        <v>132</v>
      </c>
      <c r="C5896" s="72" t="s">
        <v>9443</v>
      </c>
      <c r="D5896" s="72" t="s">
        <v>4217</v>
      </c>
      <c r="E5896" s="72" t="s">
        <v>10467</v>
      </c>
      <c r="F5896" s="72"/>
      <c r="G5896" s="72" t="s">
        <v>10375</v>
      </c>
      <c r="H5896" s="72" t="s">
        <v>10429</v>
      </c>
      <c r="I5896" s="94">
        <v>20</v>
      </c>
      <c r="J5896" s="73">
        <v>0</v>
      </c>
      <c r="K5896" s="74">
        <v>16589</v>
      </c>
      <c r="L5896" s="72" t="s">
        <v>10375</v>
      </c>
      <c r="M5896" s="72"/>
      <c r="N5896" s="72" t="s">
        <v>10469</v>
      </c>
      <c r="O5896" s="72" t="s">
        <v>10470</v>
      </c>
      <c r="P5896" s="72"/>
      <c r="Q5896" s="75"/>
      <c r="R5896" s="72"/>
    </row>
    <row r="5897" spans="1:18" x14ac:dyDescent="0.25">
      <c r="A5897" s="72" t="str">
        <f t="shared" si="175"/>
        <v>RL</v>
      </c>
      <c r="B5897" s="72" t="str">
        <f t="shared" si="176"/>
        <v>133</v>
      </c>
      <c r="C5897" s="72" t="s">
        <v>8697</v>
      </c>
      <c r="D5897" s="72" t="s">
        <v>4217</v>
      </c>
      <c r="E5897" s="72" t="s">
        <v>10467</v>
      </c>
      <c r="F5897" s="72"/>
      <c r="G5897" s="72" t="s">
        <v>10375</v>
      </c>
      <c r="H5897" s="72" t="s">
        <v>10429</v>
      </c>
      <c r="I5897" s="94">
        <v>21</v>
      </c>
      <c r="J5897" s="73">
        <v>0</v>
      </c>
      <c r="K5897" s="74">
        <v>16619</v>
      </c>
      <c r="L5897" s="72" t="s">
        <v>10375</v>
      </c>
      <c r="M5897" s="72"/>
      <c r="N5897" s="72" t="s">
        <v>10469</v>
      </c>
      <c r="O5897" s="72" t="s">
        <v>10470</v>
      </c>
      <c r="P5897" s="72"/>
      <c r="Q5897" s="75"/>
      <c r="R5897" s="72"/>
    </row>
    <row r="5898" spans="1:18" x14ac:dyDescent="0.25">
      <c r="A5898" s="72" t="str">
        <f t="shared" si="175"/>
        <v>RL</v>
      </c>
      <c r="B5898" s="72" t="str">
        <f t="shared" si="176"/>
        <v>134</v>
      </c>
      <c r="C5898" s="72" t="s">
        <v>9233</v>
      </c>
      <c r="D5898" s="72" t="s">
        <v>4217</v>
      </c>
      <c r="E5898" s="72" t="s">
        <v>10467</v>
      </c>
      <c r="F5898" s="72"/>
      <c r="G5898" s="72" t="s">
        <v>10375</v>
      </c>
      <c r="H5898" s="72" t="s">
        <v>10429</v>
      </c>
      <c r="I5898" s="94">
        <v>22</v>
      </c>
      <c r="J5898" s="73">
        <v>0</v>
      </c>
      <c r="K5898" s="74">
        <v>16619</v>
      </c>
      <c r="L5898" s="72" t="s">
        <v>10375</v>
      </c>
      <c r="M5898" s="72"/>
      <c r="N5898" s="72" t="s">
        <v>10469</v>
      </c>
      <c r="O5898" s="72" t="s">
        <v>10470</v>
      </c>
      <c r="P5898" s="72"/>
      <c r="Q5898" s="75"/>
      <c r="R5898" s="72"/>
    </row>
    <row r="5899" spans="1:18" x14ac:dyDescent="0.25">
      <c r="A5899" s="72" t="str">
        <f t="shared" si="175"/>
        <v>RL</v>
      </c>
      <c r="B5899" s="72" t="str">
        <f t="shared" si="176"/>
        <v>135</v>
      </c>
      <c r="C5899" s="72" t="s">
        <v>9381</v>
      </c>
      <c r="D5899" s="72" t="s">
        <v>4217</v>
      </c>
      <c r="E5899" s="72" t="s">
        <v>10467</v>
      </c>
      <c r="F5899" s="72"/>
      <c r="G5899" s="72" t="s">
        <v>10375</v>
      </c>
      <c r="H5899" s="72" t="s">
        <v>10429</v>
      </c>
      <c r="I5899" s="94">
        <v>23</v>
      </c>
      <c r="J5899" s="73">
        <v>0</v>
      </c>
      <c r="K5899" s="74">
        <v>16619</v>
      </c>
      <c r="L5899" s="72" t="s">
        <v>10375</v>
      </c>
      <c r="M5899" s="72"/>
      <c r="N5899" s="72" t="s">
        <v>10469</v>
      </c>
      <c r="O5899" s="72" t="s">
        <v>10470</v>
      </c>
      <c r="P5899" s="72"/>
      <c r="Q5899" s="75"/>
      <c r="R5899" s="72"/>
    </row>
    <row r="5900" spans="1:18" x14ac:dyDescent="0.25">
      <c r="A5900" s="72" t="str">
        <f t="shared" si="175"/>
        <v>RL</v>
      </c>
      <c r="B5900" s="72" t="str">
        <f t="shared" si="176"/>
        <v>136</v>
      </c>
      <c r="C5900" s="72" t="s">
        <v>9301</v>
      </c>
      <c r="D5900" s="72" t="s">
        <v>4217</v>
      </c>
      <c r="E5900" s="72" t="s">
        <v>10467</v>
      </c>
      <c r="F5900" s="72"/>
      <c r="G5900" s="72" t="s">
        <v>10375</v>
      </c>
      <c r="H5900" s="72" t="s">
        <v>10429</v>
      </c>
      <c r="I5900" s="94">
        <v>24</v>
      </c>
      <c r="J5900" s="73">
        <v>0</v>
      </c>
      <c r="K5900" s="74">
        <v>16619</v>
      </c>
      <c r="L5900" s="72" t="s">
        <v>10375</v>
      </c>
      <c r="M5900" s="72"/>
      <c r="N5900" s="72" t="s">
        <v>10469</v>
      </c>
      <c r="O5900" s="72" t="s">
        <v>10470</v>
      </c>
      <c r="P5900" s="72"/>
      <c r="Q5900" s="75"/>
      <c r="R5900" s="72"/>
    </row>
    <row r="5901" spans="1:18" x14ac:dyDescent="0.25">
      <c r="A5901" s="72" t="str">
        <f t="shared" si="175"/>
        <v>RL</v>
      </c>
      <c r="B5901" s="72" t="str">
        <f t="shared" si="176"/>
        <v>137</v>
      </c>
      <c r="C5901" s="72" t="s">
        <v>6228</v>
      </c>
      <c r="D5901" s="72" t="s">
        <v>4217</v>
      </c>
      <c r="E5901" s="72" t="s">
        <v>10467</v>
      </c>
      <c r="F5901" s="72"/>
      <c r="G5901" s="72" t="s">
        <v>10375</v>
      </c>
      <c r="H5901" s="72" t="s">
        <v>10429</v>
      </c>
      <c r="I5901" s="94">
        <v>25</v>
      </c>
      <c r="J5901" s="73">
        <v>0</v>
      </c>
      <c r="K5901" s="74">
        <v>16619</v>
      </c>
      <c r="L5901" s="72" t="s">
        <v>10375</v>
      </c>
      <c r="M5901" s="72"/>
      <c r="N5901" s="72" t="s">
        <v>10469</v>
      </c>
      <c r="O5901" s="72" t="s">
        <v>10470</v>
      </c>
      <c r="P5901" s="72"/>
      <c r="Q5901" s="75"/>
      <c r="R5901" s="72"/>
    </row>
    <row r="5902" spans="1:18" x14ac:dyDescent="0.25">
      <c r="A5902" s="72" t="str">
        <f t="shared" si="175"/>
        <v>RL</v>
      </c>
      <c r="B5902" s="72" t="str">
        <f t="shared" si="176"/>
        <v>138</v>
      </c>
      <c r="C5902" s="72" t="s">
        <v>9231</v>
      </c>
      <c r="D5902" s="72" t="s">
        <v>4217</v>
      </c>
      <c r="E5902" s="72" t="s">
        <v>10467</v>
      </c>
      <c r="F5902" s="72"/>
      <c r="G5902" s="72" t="s">
        <v>10375</v>
      </c>
      <c r="H5902" s="72" t="s">
        <v>10429</v>
      </c>
      <c r="I5902" s="94">
        <v>26</v>
      </c>
      <c r="J5902" s="73">
        <v>0</v>
      </c>
      <c r="K5902" s="74">
        <v>16619</v>
      </c>
      <c r="L5902" s="72" t="s">
        <v>10375</v>
      </c>
      <c r="M5902" s="72"/>
      <c r="N5902" s="72" t="s">
        <v>10469</v>
      </c>
      <c r="O5902" s="72" t="s">
        <v>10470</v>
      </c>
      <c r="P5902" s="72"/>
      <c r="Q5902" s="75"/>
      <c r="R5902" s="72"/>
    </row>
    <row r="5903" spans="1:18" x14ac:dyDescent="0.25">
      <c r="A5903" s="72" t="str">
        <f t="shared" si="175"/>
        <v>RL</v>
      </c>
      <c r="B5903" s="72" t="str">
        <f t="shared" si="176"/>
        <v>139</v>
      </c>
      <c r="C5903" s="72" t="s">
        <v>9309</v>
      </c>
      <c r="D5903" s="72" t="s">
        <v>4217</v>
      </c>
      <c r="E5903" s="72" t="s">
        <v>10467</v>
      </c>
      <c r="F5903" s="72"/>
      <c r="G5903" s="72" t="s">
        <v>10375</v>
      </c>
      <c r="H5903" s="72" t="s">
        <v>10429</v>
      </c>
      <c r="I5903" s="94">
        <v>27</v>
      </c>
      <c r="J5903" s="73">
        <v>0</v>
      </c>
      <c r="K5903" s="74">
        <v>16619</v>
      </c>
      <c r="L5903" s="72" t="s">
        <v>10375</v>
      </c>
      <c r="M5903" s="72"/>
      <c r="N5903" s="72" t="s">
        <v>10469</v>
      </c>
      <c r="O5903" s="72" t="s">
        <v>10470</v>
      </c>
      <c r="P5903" s="72"/>
      <c r="Q5903" s="75"/>
      <c r="R5903" s="72"/>
    </row>
    <row r="5904" spans="1:18" x14ac:dyDescent="0.25">
      <c r="A5904" s="72" t="str">
        <f t="shared" si="175"/>
        <v>RL</v>
      </c>
      <c r="B5904" s="72" t="str">
        <f t="shared" si="176"/>
        <v>140</v>
      </c>
      <c r="C5904" s="72" t="s">
        <v>9373</v>
      </c>
      <c r="D5904" s="72" t="s">
        <v>4217</v>
      </c>
      <c r="E5904" s="72" t="s">
        <v>10467</v>
      </c>
      <c r="F5904" s="72"/>
      <c r="G5904" s="72" t="s">
        <v>10375</v>
      </c>
      <c r="H5904" s="72" t="s">
        <v>10429</v>
      </c>
      <c r="I5904" s="94">
        <v>28</v>
      </c>
      <c r="J5904" s="73">
        <v>0</v>
      </c>
      <c r="K5904" s="74">
        <v>16619</v>
      </c>
      <c r="L5904" s="72" t="s">
        <v>10375</v>
      </c>
      <c r="M5904" s="72"/>
      <c r="N5904" s="72" t="s">
        <v>10469</v>
      </c>
      <c r="O5904" s="72" t="s">
        <v>10470</v>
      </c>
      <c r="P5904" s="72"/>
      <c r="Q5904" s="75"/>
      <c r="R5904" s="72"/>
    </row>
    <row r="5905" spans="1:18" x14ac:dyDescent="0.25">
      <c r="A5905" s="72" t="str">
        <f t="shared" si="175"/>
        <v>RL</v>
      </c>
      <c r="B5905" s="72" t="str">
        <f t="shared" si="176"/>
        <v>141</v>
      </c>
      <c r="C5905" s="72" t="s">
        <v>9229</v>
      </c>
      <c r="D5905" s="72" t="s">
        <v>4217</v>
      </c>
      <c r="E5905" s="72" t="s">
        <v>10467</v>
      </c>
      <c r="F5905" s="72"/>
      <c r="G5905" s="72" t="s">
        <v>10375</v>
      </c>
      <c r="H5905" s="72" t="s">
        <v>10429</v>
      </c>
      <c r="I5905" s="94">
        <v>29</v>
      </c>
      <c r="J5905" s="73">
        <v>0</v>
      </c>
      <c r="K5905" s="74">
        <v>16619</v>
      </c>
      <c r="L5905" s="72" t="s">
        <v>10375</v>
      </c>
      <c r="M5905" s="72"/>
      <c r="N5905" s="72" t="s">
        <v>10469</v>
      </c>
      <c r="O5905" s="72" t="s">
        <v>10470</v>
      </c>
      <c r="P5905" s="72"/>
      <c r="Q5905" s="75"/>
      <c r="R5905" s="72"/>
    </row>
    <row r="5906" spans="1:18" x14ac:dyDescent="0.25">
      <c r="A5906" s="72" t="str">
        <f t="shared" si="175"/>
        <v>RL</v>
      </c>
      <c r="B5906" s="72" t="str">
        <f t="shared" si="176"/>
        <v>142</v>
      </c>
      <c r="C5906" s="72" t="s">
        <v>9150</v>
      </c>
      <c r="D5906" s="72" t="s">
        <v>4217</v>
      </c>
      <c r="E5906" s="72" t="s">
        <v>10467</v>
      </c>
      <c r="F5906" s="72"/>
      <c r="G5906" s="72" t="s">
        <v>10375</v>
      </c>
      <c r="H5906" s="72" t="s">
        <v>10429</v>
      </c>
      <c r="I5906" s="94">
        <v>30</v>
      </c>
      <c r="J5906" s="73">
        <v>0</v>
      </c>
      <c r="K5906" s="74">
        <v>16619</v>
      </c>
      <c r="L5906" s="72" t="s">
        <v>10375</v>
      </c>
      <c r="M5906" s="72"/>
      <c r="N5906" s="72" t="s">
        <v>10469</v>
      </c>
      <c r="O5906" s="72" t="s">
        <v>10470</v>
      </c>
      <c r="P5906" s="72"/>
      <c r="Q5906" s="75"/>
      <c r="R5906" s="72"/>
    </row>
    <row r="5907" spans="1:18" x14ac:dyDescent="0.25">
      <c r="A5907" s="72" t="str">
        <f t="shared" si="175"/>
        <v>RL</v>
      </c>
      <c r="B5907" s="72" t="str">
        <f t="shared" si="176"/>
        <v>143</v>
      </c>
      <c r="C5907" s="72" t="s">
        <v>7485</v>
      </c>
      <c r="D5907" s="72" t="s">
        <v>4217</v>
      </c>
      <c r="E5907" s="72" t="s">
        <v>10467</v>
      </c>
      <c r="F5907" s="72"/>
      <c r="G5907" s="72" t="s">
        <v>10375</v>
      </c>
      <c r="H5907" s="72" t="s">
        <v>10429</v>
      </c>
      <c r="I5907" s="94">
        <v>31</v>
      </c>
      <c r="J5907" s="73">
        <v>0</v>
      </c>
      <c r="K5907" s="74">
        <v>16619</v>
      </c>
      <c r="L5907" s="72" t="s">
        <v>10375</v>
      </c>
      <c r="M5907" s="72"/>
      <c r="N5907" s="72" t="s">
        <v>10469</v>
      </c>
      <c r="O5907" s="72" t="s">
        <v>10470</v>
      </c>
      <c r="P5907" s="72"/>
      <c r="Q5907" s="75"/>
      <c r="R5907" s="72"/>
    </row>
    <row r="5908" spans="1:18" x14ac:dyDescent="0.25">
      <c r="A5908" s="72" t="str">
        <f t="shared" si="175"/>
        <v>RL</v>
      </c>
      <c r="B5908" s="72" t="str">
        <f t="shared" si="176"/>
        <v>144</v>
      </c>
      <c r="C5908" s="72" t="s">
        <v>9214</v>
      </c>
      <c r="D5908" s="72" t="s">
        <v>4217</v>
      </c>
      <c r="E5908" s="72" t="s">
        <v>10467</v>
      </c>
      <c r="F5908" s="72"/>
      <c r="G5908" s="72" t="s">
        <v>10375</v>
      </c>
      <c r="H5908" s="72" t="s">
        <v>10429</v>
      </c>
      <c r="I5908" s="94">
        <v>32</v>
      </c>
      <c r="J5908" s="73">
        <v>0</v>
      </c>
      <c r="K5908" s="74">
        <v>16619</v>
      </c>
      <c r="L5908" s="72" t="s">
        <v>10375</v>
      </c>
      <c r="M5908" s="72"/>
      <c r="N5908" s="72" t="s">
        <v>10469</v>
      </c>
      <c r="O5908" s="72" t="s">
        <v>10470</v>
      </c>
      <c r="P5908" s="72"/>
      <c r="Q5908" s="75"/>
      <c r="R5908" s="72"/>
    </row>
    <row r="5909" spans="1:18" x14ac:dyDescent="0.25">
      <c r="A5909" s="72" t="str">
        <f t="shared" si="175"/>
        <v>RL</v>
      </c>
      <c r="B5909" s="72" t="str">
        <f t="shared" si="176"/>
        <v>145</v>
      </c>
      <c r="C5909" s="72" t="s">
        <v>9142</v>
      </c>
      <c r="D5909" s="72" t="s">
        <v>4217</v>
      </c>
      <c r="E5909" s="72" t="s">
        <v>10467</v>
      </c>
      <c r="F5909" s="72"/>
      <c r="G5909" s="72" t="s">
        <v>10375</v>
      </c>
      <c r="H5909" s="72" t="s">
        <v>10429</v>
      </c>
      <c r="I5909" s="94">
        <v>33</v>
      </c>
      <c r="J5909" s="73">
        <v>0</v>
      </c>
      <c r="K5909" s="74">
        <v>16619</v>
      </c>
      <c r="L5909" s="72" t="s">
        <v>10375</v>
      </c>
      <c r="M5909" s="72"/>
      <c r="N5909" s="72" t="s">
        <v>10469</v>
      </c>
      <c r="O5909" s="72" t="s">
        <v>10470</v>
      </c>
      <c r="P5909" s="72"/>
      <c r="Q5909" s="75"/>
      <c r="R5909" s="72"/>
    </row>
    <row r="5910" spans="1:18" x14ac:dyDescent="0.25">
      <c r="A5910" s="72" t="str">
        <f t="shared" si="175"/>
        <v>RL</v>
      </c>
      <c r="B5910" s="72" t="str">
        <f t="shared" si="176"/>
        <v>146</v>
      </c>
      <c r="C5910" s="72" t="s">
        <v>4979</v>
      </c>
      <c r="D5910" s="72" t="s">
        <v>4217</v>
      </c>
      <c r="E5910" s="72" t="s">
        <v>10467</v>
      </c>
      <c r="F5910" s="72"/>
      <c r="G5910" s="72" t="s">
        <v>10375</v>
      </c>
      <c r="H5910" s="72" t="s">
        <v>10429</v>
      </c>
      <c r="I5910" s="94">
        <v>34</v>
      </c>
      <c r="J5910" s="73">
        <v>0</v>
      </c>
      <c r="K5910" s="74">
        <v>16619</v>
      </c>
      <c r="L5910" s="72" t="s">
        <v>10375</v>
      </c>
      <c r="M5910" s="72"/>
      <c r="N5910" s="72" t="s">
        <v>10469</v>
      </c>
      <c r="O5910" s="72" t="s">
        <v>10470</v>
      </c>
      <c r="P5910" s="72"/>
      <c r="Q5910" s="75"/>
      <c r="R5910" s="72"/>
    </row>
    <row r="5911" spans="1:18" x14ac:dyDescent="0.25">
      <c r="A5911" s="72" t="str">
        <f t="shared" si="175"/>
        <v>RL</v>
      </c>
      <c r="B5911" s="72" t="str">
        <f t="shared" si="176"/>
        <v>147</v>
      </c>
      <c r="C5911" s="72" t="s">
        <v>6908</v>
      </c>
      <c r="D5911" s="72" t="s">
        <v>4217</v>
      </c>
      <c r="E5911" s="72" t="s">
        <v>10467</v>
      </c>
      <c r="F5911" s="72"/>
      <c r="G5911" s="72" t="s">
        <v>10375</v>
      </c>
      <c r="H5911" s="72" t="s">
        <v>10429</v>
      </c>
      <c r="I5911" s="94">
        <v>35</v>
      </c>
      <c r="J5911" s="73">
        <v>0</v>
      </c>
      <c r="K5911" s="74">
        <v>16619</v>
      </c>
      <c r="L5911" s="72" t="s">
        <v>10375</v>
      </c>
      <c r="M5911" s="72"/>
      <c r="N5911" s="72" t="s">
        <v>10469</v>
      </c>
      <c r="O5911" s="72" t="s">
        <v>10470</v>
      </c>
      <c r="P5911" s="72"/>
      <c r="Q5911" s="75"/>
      <c r="R5911" s="72"/>
    </row>
    <row r="5912" spans="1:18" x14ac:dyDescent="0.25">
      <c r="A5912" s="72" t="str">
        <f t="shared" si="175"/>
        <v>RL</v>
      </c>
      <c r="B5912" s="72" t="str">
        <f t="shared" si="176"/>
        <v>148</v>
      </c>
      <c r="C5912" s="72" t="s">
        <v>9164</v>
      </c>
      <c r="D5912" s="72" t="s">
        <v>4217</v>
      </c>
      <c r="E5912" s="72" t="s">
        <v>10467</v>
      </c>
      <c r="F5912" s="72"/>
      <c r="G5912" s="72" t="s">
        <v>10375</v>
      </c>
      <c r="H5912" s="72" t="s">
        <v>10429</v>
      </c>
      <c r="I5912" s="94">
        <v>36</v>
      </c>
      <c r="J5912" s="73">
        <v>0</v>
      </c>
      <c r="K5912" s="74">
        <v>16619</v>
      </c>
      <c r="L5912" s="72" t="s">
        <v>10375</v>
      </c>
      <c r="M5912" s="72"/>
      <c r="N5912" s="72" t="s">
        <v>10469</v>
      </c>
      <c r="O5912" s="72" t="s">
        <v>10470</v>
      </c>
      <c r="P5912" s="72"/>
      <c r="Q5912" s="75"/>
      <c r="R5912" s="72"/>
    </row>
    <row r="5913" spans="1:18" x14ac:dyDescent="0.25">
      <c r="A5913" s="72" t="str">
        <f t="shared" si="175"/>
        <v>RL</v>
      </c>
      <c r="B5913" s="72" t="str">
        <f t="shared" si="176"/>
        <v>149</v>
      </c>
      <c r="C5913" s="72" t="s">
        <v>9307</v>
      </c>
      <c r="D5913" s="72" t="s">
        <v>4217</v>
      </c>
      <c r="E5913" s="72" t="s">
        <v>10467</v>
      </c>
      <c r="F5913" s="72"/>
      <c r="G5913" s="72" t="s">
        <v>10375</v>
      </c>
      <c r="H5913" s="72" t="s">
        <v>10429</v>
      </c>
      <c r="I5913" s="94">
        <v>37</v>
      </c>
      <c r="J5913" s="73">
        <v>0</v>
      </c>
      <c r="K5913" s="74">
        <v>16619</v>
      </c>
      <c r="L5913" s="72" t="s">
        <v>10375</v>
      </c>
      <c r="M5913" s="72"/>
      <c r="N5913" s="72" t="s">
        <v>10469</v>
      </c>
      <c r="O5913" s="72" t="s">
        <v>10470</v>
      </c>
      <c r="P5913" s="72"/>
      <c r="Q5913" s="75"/>
      <c r="R5913" s="72"/>
    </row>
    <row r="5914" spans="1:18" x14ac:dyDescent="0.25">
      <c r="A5914" s="72" t="str">
        <f t="shared" si="175"/>
        <v>RL</v>
      </c>
      <c r="B5914" s="72" t="str">
        <f t="shared" si="176"/>
        <v>150</v>
      </c>
      <c r="C5914" s="72" t="s">
        <v>9148</v>
      </c>
      <c r="D5914" s="72" t="s">
        <v>4217</v>
      </c>
      <c r="E5914" s="72" t="s">
        <v>10467</v>
      </c>
      <c r="F5914" s="72"/>
      <c r="G5914" s="72" t="s">
        <v>10375</v>
      </c>
      <c r="H5914" s="72" t="s">
        <v>10429</v>
      </c>
      <c r="I5914" s="94">
        <v>38</v>
      </c>
      <c r="J5914" s="73">
        <v>0</v>
      </c>
      <c r="K5914" s="74">
        <v>16619</v>
      </c>
      <c r="L5914" s="72" t="s">
        <v>10375</v>
      </c>
      <c r="M5914" s="72"/>
      <c r="N5914" s="72" t="s">
        <v>10469</v>
      </c>
      <c r="O5914" s="72" t="s">
        <v>10470</v>
      </c>
      <c r="P5914" s="72"/>
      <c r="Q5914" s="75"/>
      <c r="R5914" s="72"/>
    </row>
    <row r="5915" spans="1:18" x14ac:dyDescent="0.25">
      <c r="A5915" s="72" t="str">
        <f t="shared" si="175"/>
        <v>RL</v>
      </c>
      <c r="B5915" s="72" t="str">
        <f t="shared" si="176"/>
        <v>151</v>
      </c>
      <c r="C5915" s="72" t="s">
        <v>9081</v>
      </c>
      <c r="D5915" s="72" t="s">
        <v>4217</v>
      </c>
      <c r="E5915" s="72" t="s">
        <v>10467</v>
      </c>
      <c r="F5915" s="72"/>
      <c r="G5915" s="72" t="s">
        <v>10375</v>
      </c>
      <c r="H5915" s="72" t="s">
        <v>10429</v>
      </c>
      <c r="I5915" s="94">
        <v>39</v>
      </c>
      <c r="J5915" s="73">
        <v>0</v>
      </c>
      <c r="K5915" s="74">
        <v>16619</v>
      </c>
      <c r="L5915" s="72" t="s">
        <v>10375</v>
      </c>
      <c r="M5915" s="72"/>
      <c r="N5915" s="72" t="s">
        <v>10469</v>
      </c>
      <c r="O5915" s="72" t="s">
        <v>10470</v>
      </c>
      <c r="P5915" s="72"/>
      <c r="Q5915" s="75"/>
      <c r="R5915" s="72"/>
    </row>
    <row r="5916" spans="1:18" x14ac:dyDescent="0.25">
      <c r="A5916" s="72" t="str">
        <f t="shared" si="175"/>
        <v>RL</v>
      </c>
      <c r="B5916" s="72" t="str">
        <f t="shared" si="176"/>
        <v>152</v>
      </c>
      <c r="C5916" s="72" t="s">
        <v>9157</v>
      </c>
      <c r="D5916" s="72" t="s">
        <v>4217</v>
      </c>
      <c r="E5916" s="72" t="s">
        <v>10467</v>
      </c>
      <c r="F5916" s="72"/>
      <c r="G5916" s="72" t="s">
        <v>10375</v>
      </c>
      <c r="H5916" s="72" t="s">
        <v>10429</v>
      </c>
      <c r="I5916" s="94">
        <v>40</v>
      </c>
      <c r="J5916" s="73">
        <v>0</v>
      </c>
      <c r="K5916" s="74">
        <v>16619</v>
      </c>
      <c r="L5916" s="72" t="s">
        <v>10375</v>
      </c>
      <c r="M5916" s="72"/>
      <c r="N5916" s="72" t="s">
        <v>10469</v>
      </c>
      <c r="O5916" s="72" t="s">
        <v>10470</v>
      </c>
      <c r="P5916" s="72"/>
      <c r="Q5916" s="75"/>
      <c r="R5916" s="72"/>
    </row>
    <row r="5917" spans="1:18" x14ac:dyDescent="0.25">
      <c r="A5917" s="72" t="str">
        <f t="shared" si="175"/>
        <v>RL</v>
      </c>
      <c r="B5917" s="72" t="str">
        <f t="shared" si="176"/>
        <v>153</v>
      </c>
      <c r="C5917" s="72" t="s">
        <v>9444</v>
      </c>
      <c r="D5917" s="72" t="s">
        <v>4217</v>
      </c>
      <c r="E5917" s="72" t="s">
        <v>10467</v>
      </c>
      <c r="F5917" s="72"/>
      <c r="G5917" s="72" t="s">
        <v>10375</v>
      </c>
      <c r="H5917" s="72" t="s">
        <v>10429</v>
      </c>
      <c r="I5917" s="94">
        <v>41</v>
      </c>
      <c r="J5917" s="73">
        <v>0</v>
      </c>
      <c r="K5917" s="74">
        <v>16619</v>
      </c>
      <c r="L5917" s="72" t="s">
        <v>10375</v>
      </c>
      <c r="M5917" s="72"/>
      <c r="N5917" s="72" t="s">
        <v>10469</v>
      </c>
      <c r="O5917" s="72" t="s">
        <v>10470</v>
      </c>
      <c r="P5917" s="72"/>
      <c r="Q5917" s="75"/>
      <c r="R5917" s="72"/>
    </row>
    <row r="5918" spans="1:18" x14ac:dyDescent="0.25">
      <c r="A5918" s="72" t="str">
        <f t="shared" si="175"/>
        <v>RL</v>
      </c>
      <c r="B5918" s="72" t="str">
        <f t="shared" si="176"/>
        <v>154</v>
      </c>
      <c r="C5918" s="72" t="s">
        <v>9250</v>
      </c>
      <c r="D5918" s="72" t="s">
        <v>4217</v>
      </c>
      <c r="E5918" s="72" t="s">
        <v>10467</v>
      </c>
      <c r="F5918" s="72"/>
      <c r="G5918" s="72" t="s">
        <v>10375</v>
      </c>
      <c r="H5918" s="72" t="s">
        <v>10429</v>
      </c>
      <c r="I5918" s="94">
        <v>42</v>
      </c>
      <c r="J5918" s="73">
        <v>0</v>
      </c>
      <c r="K5918" s="74">
        <v>16619</v>
      </c>
      <c r="L5918" s="72" t="s">
        <v>10375</v>
      </c>
      <c r="M5918" s="72"/>
      <c r="N5918" s="72" t="s">
        <v>10469</v>
      </c>
      <c r="O5918" s="72" t="s">
        <v>10470</v>
      </c>
      <c r="P5918" s="72"/>
      <c r="Q5918" s="75"/>
      <c r="R5918" s="72"/>
    </row>
    <row r="5919" spans="1:18" x14ac:dyDescent="0.25">
      <c r="A5919" s="72" t="str">
        <f t="shared" si="175"/>
        <v>RL</v>
      </c>
      <c r="B5919" s="72" t="str">
        <f t="shared" si="176"/>
        <v>155</v>
      </c>
      <c r="C5919" s="72" t="s">
        <v>7196</v>
      </c>
      <c r="D5919" s="72" t="s">
        <v>4217</v>
      </c>
      <c r="E5919" s="72" t="s">
        <v>10467</v>
      </c>
      <c r="F5919" s="72"/>
      <c r="G5919" s="72" t="s">
        <v>10375</v>
      </c>
      <c r="H5919" s="72" t="s">
        <v>10429</v>
      </c>
      <c r="I5919" s="94">
        <v>43</v>
      </c>
      <c r="J5919" s="73">
        <v>0</v>
      </c>
      <c r="K5919" s="74">
        <v>16619</v>
      </c>
      <c r="L5919" s="72" t="s">
        <v>10375</v>
      </c>
      <c r="M5919" s="72"/>
      <c r="N5919" s="72" t="s">
        <v>10469</v>
      </c>
      <c r="O5919" s="72" t="s">
        <v>10470</v>
      </c>
      <c r="P5919" s="72"/>
      <c r="Q5919" s="75"/>
      <c r="R5919" s="72"/>
    </row>
    <row r="5920" spans="1:18" x14ac:dyDescent="0.25">
      <c r="A5920" s="72" t="str">
        <f t="shared" si="175"/>
        <v>RL</v>
      </c>
      <c r="B5920" s="72" t="str">
        <f t="shared" si="176"/>
        <v>156</v>
      </c>
      <c r="C5920" s="72" t="s">
        <v>8314</v>
      </c>
      <c r="D5920" s="72" t="s">
        <v>4217</v>
      </c>
      <c r="E5920" s="72" t="s">
        <v>10467</v>
      </c>
      <c r="F5920" s="72"/>
      <c r="G5920" s="72" t="s">
        <v>10375</v>
      </c>
      <c r="H5920" s="72" t="s">
        <v>10429</v>
      </c>
      <c r="I5920" s="94">
        <v>44</v>
      </c>
      <c r="J5920" s="73">
        <v>0</v>
      </c>
      <c r="K5920" s="74">
        <v>16619</v>
      </c>
      <c r="L5920" s="72" t="s">
        <v>10375</v>
      </c>
      <c r="M5920" s="72"/>
      <c r="N5920" s="72" t="s">
        <v>10469</v>
      </c>
      <c r="O5920" s="72" t="s">
        <v>10470</v>
      </c>
      <c r="P5920" s="72"/>
      <c r="Q5920" s="75"/>
      <c r="R5920" s="72"/>
    </row>
    <row r="5921" spans="1:18" x14ac:dyDescent="0.25">
      <c r="A5921" s="72" t="str">
        <f t="shared" si="175"/>
        <v>RL</v>
      </c>
      <c r="B5921" s="72" t="str">
        <f t="shared" si="176"/>
        <v>157</v>
      </c>
      <c r="C5921" s="72" t="s">
        <v>9215</v>
      </c>
      <c r="D5921" s="72" t="s">
        <v>4217</v>
      </c>
      <c r="E5921" s="72" t="s">
        <v>10467</v>
      </c>
      <c r="F5921" s="72"/>
      <c r="G5921" s="72" t="s">
        <v>10375</v>
      </c>
      <c r="H5921" s="72" t="s">
        <v>10429</v>
      </c>
      <c r="I5921" s="94">
        <v>45</v>
      </c>
      <c r="J5921" s="73">
        <v>0</v>
      </c>
      <c r="K5921" s="74">
        <v>16619</v>
      </c>
      <c r="L5921" s="72" t="s">
        <v>10375</v>
      </c>
      <c r="M5921" s="72"/>
      <c r="N5921" s="72" t="s">
        <v>10469</v>
      </c>
      <c r="O5921" s="72" t="s">
        <v>10470</v>
      </c>
      <c r="P5921" s="72"/>
      <c r="Q5921" s="75"/>
      <c r="R5921" s="72"/>
    </row>
    <row r="5922" spans="1:18" x14ac:dyDescent="0.25">
      <c r="A5922" s="72" t="str">
        <f t="shared" si="175"/>
        <v>RL</v>
      </c>
      <c r="B5922" s="72" t="str">
        <f t="shared" si="176"/>
        <v>158</v>
      </c>
      <c r="C5922" s="72" t="s">
        <v>9370</v>
      </c>
      <c r="D5922" s="72" t="s">
        <v>4217</v>
      </c>
      <c r="E5922" s="72" t="s">
        <v>10467</v>
      </c>
      <c r="F5922" s="72"/>
      <c r="G5922" s="72" t="s">
        <v>10375</v>
      </c>
      <c r="H5922" s="72" t="s">
        <v>10429</v>
      </c>
      <c r="I5922" s="94">
        <v>46</v>
      </c>
      <c r="J5922" s="73">
        <v>0</v>
      </c>
      <c r="K5922" s="74">
        <v>16619</v>
      </c>
      <c r="L5922" s="72" t="s">
        <v>10375</v>
      </c>
      <c r="M5922" s="72"/>
      <c r="N5922" s="72" t="s">
        <v>10469</v>
      </c>
      <c r="O5922" s="72" t="s">
        <v>10470</v>
      </c>
      <c r="P5922" s="72"/>
      <c r="Q5922" s="75"/>
      <c r="R5922" s="72"/>
    </row>
    <row r="5923" spans="1:18" x14ac:dyDescent="0.25">
      <c r="A5923" s="72" t="str">
        <f t="shared" si="175"/>
        <v>RL</v>
      </c>
      <c r="B5923" s="72" t="str">
        <f t="shared" si="176"/>
        <v>173</v>
      </c>
      <c r="C5923" s="72" t="s">
        <v>9217</v>
      </c>
      <c r="D5923" s="72" t="s">
        <v>4217</v>
      </c>
      <c r="E5923" s="72" t="s">
        <v>10467</v>
      </c>
      <c r="F5923" s="72"/>
      <c r="G5923" s="72" t="s">
        <v>10375</v>
      </c>
      <c r="H5923" s="72" t="s">
        <v>10429</v>
      </c>
      <c r="I5923" s="94">
        <v>47</v>
      </c>
      <c r="J5923" s="73">
        <v>0</v>
      </c>
      <c r="K5923" s="74">
        <v>16619</v>
      </c>
      <c r="L5923" s="72" t="s">
        <v>10375</v>
      </c>
      <c r="M5923" s="72"/>
      <c r="N5923" s="72" t="s">
        <v>10469</v>
      </c>
      <c r="O5923" s="72" t="s">
        <v>10470</v>
      </c>
      <c r="P5923" s="72"/>
      <c r="Q5923" s="75"/>
      <c r="R5923" s="72"/>
    </row>
    <row r="5924" spans="1:18" x14ac:dyDescent="0.25">
      <c r="A5924" s="72" t="str">
        <f t="shared" si="175"/>
        <v>RL</v>
      </c>
      <c r="B5924" s="72" t="str">
        <f t="shared" si="176"/>
        <v>174</v>
      </c>
      <c r="C5924" s="72" t="s">
        <v>9070</v>
      </c>
      <c r="D5924" s="72" t="s">
        <v>4217</v>
      </c>
      <c r="E5924" s="72" t="s">
        <v>10467</v>
      </c>
      <c r="F5924" s="72"/>
      <c r="G5924" s="72" t="s">
        <v>10375</v>
      </c>
      <c r="H5924" s="72" t="s">
        <v>10429</v>
      </c>
      <c r="I5924" s="94">
        <v>48</v>
      </c>
      <c r="J5924" s="73">
        <v>0</v>
      </c>
      <c r="K5924" s="74">
        <v>16619</v>
      </c>
      <c r="L5924" s="72" t="s">
        <v>10375</v>
      </c>
      <c r="M5924" s="72"/>
      <c r="N5924" s="72" t="s">
        <v>10469</v>
      </c>
      <c r="O5924" s="72" t="s">
        <v>10470</v>
      </c>
      <c r="P5924" s="72"/>
      <c r="Q5924" s="75"/>
      <c r="R5924" s="72"/>
    </row>
    <row r="5925" spans="1:18" x14ac:dyDescent="0.25">
      <c r="A5925" s="72" t="str">
        <f t="shared" ref="A5925:A5988" si="177">LEFT(C5925,2)</f>
        <v>RL</v>
      </c>
      <c r="B5925" s="72" t="str">
        <f t="shared" ref="B5925:B5988" si="178">RIGHT(C5925,3)</f>
        <v>175</v>
      </c>
      <c r="C5925" s="72" t="s">
        <v>9450</v>
      </c>
      <c r="D5925" s="72" t="s">
        <v>4217</v>
      </c>
      <c r="E5925" s="72" t="s">
        <v>10467</v>
      </c>
      <c r="F5925" s="72"/>
      <c r="G5925" s="72" t="s">
        <v>10375</v>
      </c>
      <c r="H5925" s="72" t="s">
        <v>10429</v>
      </c>
      <c r="I5925" s="94">
        <v>49</v>
      </c>
      <c r="J5925" s="73">
        <v>0</v>
      </c>
      <c r="K5925" s="74">
        <v>16619</v>
      </c>
      <c r="L5925" s="72" t="s">
        <v>10375</v>
      </c>
      <c r="M5925" s="72"/>
      <c r="N5925" s="72" t="s">
        <v>10469</v>
      </c>
      <c r="O5925" s="72" t="s">
        <v>10470</v>
      </c>
      <c r="P5925" s="72"/>
      <c r="Q5925" s="75"/>
      <c r="R5925" s="72"/>
    </row>
    <row r="5926" spans="1:18" x14ac:dyDescent="0.25">
      <c r="A5926" s="72" t="str">
        <f t="shared" si="177"/>
        <v>RL</v>
      </c>
      <c r="B5926" s="72" t="str">
        <f t="shared" si="178"/>
        <v>176</v>
      </c>
      <c r="C5926" s="72" t="s">
        <v>9166</v>
      </c>
      <c r="D5926" s="72" t="s">
        <v>4217</v>
      </c>
      <c r="E5926" s="72" t="s">
        <v>10467</v>
      </c>
      <c r="F5926" s="72"/>
      <c r="G5926" s="72" t="s">
        <v>10375</v>
      </c>
      <c r="H5926" s="72" t="s">
        <v>10429</v>
      </c>
      <c r="I5926" s="94">
        <v>50</v>
      </c>
      <c r="J5926" s="73">
        <v>0</v>
      </c>
      <c r="K5926" s="74">
        <v>16619</v>
      </c>
      <c r="L5926" s="72" t="s">
        <v>10375</v>
      </c>
      <c r="M5926" s="72"/>
      <c r="N5926" s="72" t="s">
        <v>10469</v>
      </c>
      <c r="O5926" s="72" t="s">
        <v>10470</v>
      </c>
      <c r="P5926" s="72"/>
      <c r="Q5926" s="75"/>
      <c r="R5926" s="72"/>
    </row>
    <row r="5927" spans="1:18" x14ac:dyDescent="0.25">
      <c r="A5927" s="72" t="str">
        <f t="shared" si="177"/>
        <v>RL</v>
      </c>
      <c r="B5927" s="72" t="str">
        <f t="shared" si="178"/>
        <v>177</v>
      </c>
      <c r="C5927" s="72" t="s">
        <v>6137</v>
      </c>
      <c r="D5927" s="72" t="s">
        <v>4217</v>
      </c>
      <c r="E5927" s="72" t="s">
        <v>10467</v>
      </c>
      <c r="F5927" s="72"/>
      <c r="G5927" s="72" t="s">
        <v>10375</v>
      </c>
      <c r="H5927" s="72" t="s">
        <v>10429</v>
      </c>
      <c r="I5927" s="94">
        <v>51</v>
      </c>
      <c r="J5927" s="73">
        <v>0</v>
      </c>
      <c r="K5927" s="74">
        <v>16619</v>
      </c>
      <c r="L5927" s="72" t="s">
        <v>10375</v>
      </c>
      <c r="M5927" s="72"/>
      <c r="N5927" s="72" t="s">
        <v>10469</v>
      </c>
      <c r="O5927" s="72" t="s">
        <v>10470</v>
      </c>
      <c r="P5927" s="72"/>
      <c r="Q5927" s="75"/>
      <c r="R5927" s="72"/>
    </row>
    <row r="5928" spans="1:18" x14ac:dyDescent="0.25">
      <c r="A5928" s="72" t="str">
        <f t="shared" si="177"/>
        <v>RL</v>
      </c>
      <c r="B5928" s="72" t="str">
        <f t="shared" si="178"/>
        <v>178</v>
      </c>
      <c r="C5928" s="72" t="s">
        <v>9162</v>
      </c>
      <c r="D5928" s="72" t="s">
        <v>4217</v>
      </c>
      <c r="E5928" s="72" t="s">
        <v>10467</v>
      </c>
      <c r="F5928" s="72"/>
      <c r="G5928" s="72" t="s">
        <v>10375</v>
      </c>
      <c r="H5928" s="72" t="s">
        <v>10429</v>
      </c>
      <c r="I5928" s="94">
        <v>52</v>
      </c>
      <c r="J5928" s="73">
        <v>0</v>
      </c>
      <c r="K5928" s="74">
        <v>16619</v>
      </c>
      <c r="L5928" s="72" t="s">
        <v>10375</v>
      </c>
      <c r="M5928" s="72"/>
      <c r="N5928" s="72" t="s">
        <v>10469</v>
      </c>
      <c r="O5928" s="72" t="s">
        <v>10470</v>
      </c>
      <c r="P5928" s="72"/>
      <c r="Q5928" s="75"/>
      <c r="R5928" s="72"/>
    </row>
    <row r="5929" spans="1:18" x14ac:dyDescent="0.25">
      <c r="A5929" s="72" t="str">
        <f t="shared" si="177"/>
        <v>RL</v>
      </c>
      <c r="B5929" s="72" t="str">
        <f t="shared" si="178"/>
        <v>179</v>
      </c>
      <c r="C5929" s="72" t="s">
        <v>9292</v>
      </c>
      <c r="D5929" s="72" t="s">
        <v>4217</v>
      </c>
      <c r="E5929" s="72" t="s">
        <v>10467</v>
      </c>
      <c r="F5929" s="72"/>
      <c r="G5929" s="72" t="s">
        <v>10375</v>
      </c>
      <c r="H5929" s="72" t="s">
        <v>10429</v>
      </c>
      <c r="I5929" s="94">
        <v>53</v>
      </c>
      <c r="J5929" s="73">
        <v>0</v>
      </c>
      <c r="K5929" s="74">
        <v>16619</v>
      </c>
      <c r="L5929" s="72" t="s">
        <v>10375</v>
      </c>
      <c r="M5929" s="72"/>
      <c r="N5929" s="72" t="s">
        <v>10469</v>
      </c>
      <c r="O5929" s="72" t="s">
        <v>10470</v>
      </c>
      <c r="P5929" s="72"/>
      <c r="Q5929" s="75"/>
      <c r="R5929" s="72"/>
    </row>
    <row r="5930" spans="1:18" x14ac:dyDescent="0.25">
      <c r="A5930" s="72" t="str">
        <f t="shared" si="177"/>
        <v>RL</v>
      </c>
      <c r="B5930" s="72" t="str">
        <f t="shared" si="178"/>
        <v>180</v>
      </c>
      <c r="C5930" s="72" t="s">
        <v>9252</v>
      </c>
      <c r="D5930" s="72" t="s">
        <v>4217</v>
      </c>
      <c r="E5930" s="72" t="s">
        <v>10467</v>
      </c>
      <c r="F5930" s="72"/>
      <c r="G5930" s="72" t="s">
        <v>10375</v>
      </c>
      <c r="H5930" s="72" t="s">
        <v>10429</v>
      </c>
      <c r="I5930" s="94">
        <v>54</v>
      </c>
      <c r="J5930" s="73">
        <v>0</v>
      </c>
      <c r="K5930" s="74">
        <v>16619</v>
      </c>
      <c r="L5930" s="72" t="s">
        <v>10375</v>
      </c>
      <c r="M5930" s="72"/>
      <c r="N5930" s="72" t="s">
        <v>10469</v>
      </c>
      <c r="O5930" s="72" t="s">
        <v>10470</v>
      </c>
      <c r="P5930" s="72"/>
      <c r="Q5930" s="75"/>
      <c r="R5930" s="72"/>
    </row>
    <row r="5931" spans="1:18" x14ac:dyDescent="0.25">
      <c r="A5931" s="72" t="str">
        <f t="shared" si="177"/>
        <v>RL</v>
      </c>
      <c r="B5931" s="72" t="str">
        <f t="shared" si="178"/>
        <v>181</v>
      </c>
      <c r="C5931" s="72" t="s">
        <v>9181</v>
      </c>
      <c r="D5931" s="72" t="s">
        <v>4217</v>
      </c>
      <c r="E5931" s="72" t="s">
        <v>10467</v>
      </c>
      <c r="F5931" s="72"/>
      <c r="G5931" s="72" t="s">
        <v>10375</v>
      </c>
      <c r="H5931" s="72" t="s">
        <v>10429</v>
      </c>
      <c r="I5931" s="94">
        <v>55</v>
      </c>
      <c r="J5931" s="73">
        <v>0</v>
      </c>
      <c r="K5931" s="74">
        <v>16619</v>
      </c>
      <c r="L5931" s="72" t="s">
        <v>10375</v>
      </c>
      <c r="M5931" s="72"/>
      <c r="N5931" s="72" t="s">
        <v>10469</v>
      </c>
      <c r="O5931" s="72" t="s">
        <v>10470</v>
      </c>
      <c r="P5931" s="72"/>
      <c r="Q5931" s="75"/>
      <c r="R5931" s="72"/>
    </row>
    <row r="5932" spans="1:18" x14ac:dyDescent="0.25">
      <c r="A5932" s="72" t="str">
        <f t="shared" si="177"/>
        <v>RL</v>
      </c>
      <c r="B5932" s="72" t="str">
        <f t="shared" si="178"/>
        <v>182</v>
      </c>
      <c r="C5932" s="72" t="s">
        <v>5873</v>
      </c>
      <c r="D5932" s="72" t="s">
        <v>4217</v>
      </c>
      <c r="E5932" s="72" t="s">
        <v>10467</v>
      </c>
      <c r="F5932" s="72"/>
      <c r="G5932" s="72" t="s">
        <v>10375</v>
      </c>
      <c r="H5932" s="72" t="s">
        <v>10429</v>
      </c>
      <c r="I5932" s="94">
        <v>56</v>
      </c>
      <c r="J5932" s="73">
        <v>0</v>
      </c>
      <c r="K5932" s="74">
        <v>16619</v>
      </c>
      <c r="L5932" s="72" t="s">
        <v>10375</v>
      </c>
      <c r="M5932" s="72"/>
      <c r="N5932" s="72" t="s">
        <v>10469</v>
      </c>
      <c r="O5932" s="72" t="s">
        <v>10470</v>
      </c>
      <c r="P5932" s="72"/>
      <c r="Q5932" s="75"/>
      <c r="R5932" s="72"/>
    </row>
    <row r="5933" spans="1:18" x14ac:dyDescent="0.25">
      <c r="A5933" s="72" t="str">
        <f t="shared" si="177"/>
        <v>RL</v>
      </c>
      <c r="B5933" s="72" t="str">
        <f t="shared" si="178"/>
        <v>183</v>
      </c>
      <c r="C5933" s="72" t="s">
        <v>9382</v>
      </c>
      <c r="D5933" s="72" t="s">
        <v>4217</v>
      </c>
      <c r="E5933" s="72" t="s">
        <v>10467</v>
      </c>
      <c r="F5933" s="72"/>
      <c r="G5933" s="72" t="s">
        <v>10375</v>
      </c>
      <c r="H5933" s="72" t="s">
        <v>10429</v>
      </c>
      <c r="I5933" s="94">
        <v>57</v>
      </c>
      <c r="J5933" s="73">
        <v>0</v>
      </c>
      <c r="K5933" s="74">
        <v>16650</v>
      </c>
      <c r="L5933" s="72" t="s">
        <v>10375</v>
      </c>
      <c r="M5933" s="72"/>
      <c r="N5933" s="72" t="s">
        <v>10469</v>
      </c>
      <c r="O5933" s="72" t="s">
        <v>10470</v>
      </c>
      <c r="P5933" s="72"/>
      <c r="Q5933" s="75"/>
      <c r="R5933" s="72"/>
    </row>
    <row r="5934" spans="1:18" x14ac:dyDescent="0.25">
      <c r="A5934" s="72" t="str">
        <f t="shared" si="177"/>
        <v>RL</v>
      </c>
      <c r="B5934" s="72" t="str">
        <f t="shared" si="178"/>
        <v>184</v>
      </c>
      <c r="C5934" s="72" t="s">
        <v>8181</v>
      </c>
      <c r="D5934" s="72" t="s">
        <v>4217</v>
      </c>
      <c r="E5934" s="72" t="s">
        <v>10467</v>
      </c>
      <c r="F5934" s="72"/>
      <c r="G5934" s="72" t="s">
        <v>10375</v>
      </c>
      <c r="H5934" s="72" t="s">
        <v>10429</v>
      </c>
      <c r="I5934" s="94">
        <v>58</v>
      </c>
      <c r="J5934" s="73">
        <v>0</v>
      </c>
      <c r="K5934" s="74">
        <v>16650</v>
      </c>
      <c r="L5934" s="72" t="s">
        <v>10375</v>
      </c>
      <c r="M5934" s="72"/>
      <c r="N5934" s="72" t="s">
        <v>10469</v>
      </c>
      <c r="O5934" s="72" t="s">
        <v>10470</v>
      </c>
      <c r="P5934" s="72"/>
      <c r="Q5934" s="75"/>
      <c r="R5934" s="72"/>
    </row>
    <row r="5935" spans="1:18" x14ac:dyDescent="0.25">
      <c r="A5935" s="72" t="str">
        <f t="shared" si="177"/>
        <v>RL</v>
      </c>
      <c r="B5935" s="72" t="str">
        <f t="shared" si="178"/>
        <v>185</v>
      </c>
      <c r="C5935" s="72" t="s">
        <v>8129</v>
      </c>
      <c r="D5935" s="72" t="s">
        <v>4217</v>
      </c>
      <c r="E5935" s="72" t="s">
        <v>10467</v>
      </c>
      <c r="F5935" s="72"/>
      <c r="G5935" s="72" t="s">
        <v>10375</v>
      </c>
      <c r="H5935" s="72" t="s">
        <v>10429</v>
      </c>
      <c r="I5935" s="94">
        <v>59</v>
      </c>
      <c r="J5935" s="73">
        <v>0</v>
      </c>
      <c r="K5935" s="74">
        <v>16650</v>
      </c>
      <c r="L5935" s="72" t="s">
        <v>10375</v>
      </c>
      <c r="M5935" s="72"/>
      <c r="N5935" s="72" t="s">
        <v>10469</v>
      </c>
      <c r="O5935" s="72" t="s">
        <v>10470</v>
      </c>
      <c r="P5935" s="72"/>
      <c r="Q5935" s="75"/>
      <c r="R5935" s="72"/>
    </row>
    <row r="5936" spans="1:18" x14ac:dyDescent="0.25">
      <c r="A5936" s="72" t="str">
        <f t="shared" si="177"/>
        <v>RL</v>
      </c>
      <c r="B5936" s="72" t="str">
        <f t="shared" si="178"/>
        <v>186</v>
      </c>
      <c r="C5936" s="72" t="s">
        <v>8398</v>
      </c>
      <c r="D5936" s="72" t="s">
        <v>4217</v>
      </c>
      <c r="E5936" s="72" t="s">
        <v>10467</v>
      </c>
      <c r="F5936" s="72"/>
      <c r="G5936" s="72" t="s">
        <v>10375</v>
      </c>
      <c r="H5936" s="72" t="s">
        <v>10429</v>
      </c>
      <c r="I5936" s="94">
        <v>60</v>
      </c>
      <c r="J5936" s="73">
        <v>0</v>
      </c>
      <c r="K5936" s="74">
        <v>16650</v>
      </c>
      <c r="L5936" s="72" t="s">
        <v>10375</v>
      </c>
      <c r="M5936" s="72"/>
      <c r="N5936" s="72" t="s">
        <v>10469</v>
      </c>
      <c r="O5936" s="72" t="s">
        <v>10470</v>
      </c>
      <c r="P5936" s="72"/>
      <c r="Q5936" s="75"/>
      <c r="R5936" s="72"/>
    </row>
    <row r="5937" spans="1:18" x14ac:dyDescent="0.25">
      <c r="A5937" s="72" t="str">
        <f t="shared" si="177"/>
        <v>RL</v>
      </c>
      <c r="B5937" s="72" t="str">
        <f t="shared" si="178"/>
        <v>187</v>
      </c>
      <c r="C5937" s="72" t="s">
        <v>9115</v>
      </c>
      <c r="D5937" s="72" t="s">
        <v>4217</v>
      </c>
      <c r="E5937" s="72" t="s">
        <v>10467</v>
      </c>
      <c r="F5937" s="72"/>
      <c r="G5937" s="72" t="s">
        <v>10375</v>
      </c>
      <c r="H5937" s="72" t="s">
        <v>10429</v>
      </c>
      <c r="I5937" s="94">
        <v>61</v>
      </c>
      <c r="J5937" s="73">
        <v>0</v>
      </c>
      <c r="K5937" s="74">
        <v>16650</v>
      </c>
      <c r="L5937" s="72" t="s">
        <v>10375</v>
      </c>
      <c r="M5937" s="72"/>
      <c r="N5937" s="72" t="s">
        <v>10469</v>
      </c>
      <c r="O5937" s="72" t="s">
        <v>10470</v>
      </c>
      <c r="P5937" s="72"/>
      <c r="Q5937" s="75"/>
      <c r="R5937" s="72"/>
    </row>
    <row r="5938" spans="1:18" x14ac:dyDescent="0.25">
      <c r="A5938" s="72" t="str">
        <f t="shared" si="177"/>
        <v>RL</v>
      </c>
      <c r="B5938" s="72" t="str">
        <f t="shared" si="178"/>
        <v>188</v>
      </c>
      <c r="C5938" s="72" t="s">
        <v>9199</v>
      </c>
      <c r="D5938" s="72" t="s">
        <v>4217</v>
      </c>
      <c r="E5938" s="72" t="s">
        <v>10467</v>
      </c>
      <c r="F5938" s="72"/>
      <c r="G5938" s="72" t="s">
        <v>10375</v>
      </c>
      <c r="H5938" s="72" t="s">
        <v>10429</v>
      </c>
      <c r="I5938" s="94">
        <v>62</v>
      </c>
      <c r="J5938" s="73">
        <v>0</v>
      </c>
      <c r="K5938" s="74">
        <v>16650</v>
      </c>
      <c r="L5938" s="72" t="s">
        <v>10375</v>
      </c>
      <c r="M5938" s="72"/>
      <c r="N5938" s="72" t="s">
        <v>10469</v>
      </c>
      <c r="O5938" s="72" t="s">
        <v>10470</v>
      </c>
      <c r="P5938" s="72"/>
      <c r="Q5938" s="75"/>
      <c r="R5938" s="72"/>
    </row>
    <row r="5939" spans="1:18" x14ac:dyDescent="0.25">
      <c r="A5939" s="72" t="str">
        <f t="shared" si="177"/>
        <v>RL</v>
      </c>
      <c r="B5939" s="72" t="str">
        <f t="shared" si="178"/>
        <v>189</v>
      </c>
      <c r="C5939" s="72" t="s">
        <v>8598</v>
      </c>
      <c r="D5939" s="72" t="s">
        <v>4217</v>
      </c>
      <c r="E5939" s="72" t="s">
        <v>10467</v>
      </c>
      <c r="F5939" s="72"/>
      <c r="G5939" s="72" t="s">
        <v>10375</v>
      </c>
      <c r="H5939" s="72" t="s">
        <v>10429</v>
      </c>
      <c r="I5939" s="94">
        <v>63</v>
      </c>
      <c r="J5939" s="73">
        <v>0</v>
      </c>
      <c r="K5939" s="74">
        <v>16650</v>
      </c>
      <c r="L5939" s="72" t="s">
        <v>10375</v>
      </c>
      <c r="M5939" s="72"/>
      <c r="N5939" s="72" t="s">
        <v>10469</v>
      </c>
      <c r="O5939" s="72" t="s">
        <v>10470</v>
      </c>
      <c r="P5939" s="72"/>
      <c r="Q5939" s="75"/>
      <c r="R5939" s="72"/>
    </row>
    <row r="5940" spans="1:18" x14ac:dyDescent="0.25">
      <c r="A5940" s="72" t="str">
        <f t="shared" si="177"/>
        <v>RL</v>
      </c>
      <c r="B5940" s="72" t="str">
        <f t="shared" si="178"/>
        <v>190</v>
      </c>
      <c r="C5940" s="72" t="s">
        <v>7781</v>
      </c>
      <c r="D5940" s="72" t="s">
        <v>4217</v>
      </c>
      <c r="E5940" s="72" t="s">
        <v>10467</v>
      </c>
      <c r="F5940" s="72"/>
      <c r="G5940" s="72" t="s">
        <v>10375</v>
      </c>
      <c r="H5940" s="72" t="s">
        <v>10429</v>
      </c>
      <c r="I5940" s="94">
        <v>64</v>
      </c>
      <c r="J5940" s="73">
        <v>0</v>
      </c>
      <c r="K5940" s="74">
        <v>16650</v>
      </c>
      <c r="L5940" s="72" t="s">
        <v>10375</v>
      </c>
      <c r="M5940" s="72"/>
      <c r="N5940" s="72" t="s">
        <v>10469</v>
      </c>
      <c r="O5940" s="72" t="s">
        <v>10470</v>
      </c>
      <c r="P5940" s="72"/>
      <c r="Q5940" s="75"/>
      <c r="R5940" s="72"/>
    </row>
    <row r="5941" spans="1:18" x14ac:dyDescent="0.25">
      <c r="A5941" s="72" t="str">
        <f t="shared" si="177"/>
        <v>RL</v>
      </c>
      <c r="B5941" s="72" t="str">
        <f t="shared" si="178"/>
        <v>191</v>
      </c>
      <c r="C5941" s="72" t="s">
        <v>9209</v>
      </c>
      <c r="D5941" s="72" t="s">
        <v>4217</v>
      </c>
      <c r="E5941" s="72" t="s">
        <v>10467</v>
      </c>
      <c r="F5941" s="72"/>
      <c r="G5941" s="72" t="s">
        <v>10375</v>
      </c>
      <c r="H5941" s="72" t="s">
        <v>10429</v>
      </c>
      <c r="I5941" s="94">
        <v>65</v>
      </c>
      <c r="J5941" s="73">
        <v>0</v>
      </c>
      <c r="K5941" s="74">
        <v>16650</v>
      </c>
      <c r="L5941" s="72" t="s">
        <v>10375</v>
      </c>
      <c r="M5941" s="72"/>
      <c r="N5941" s="72" t="s">
        <v>10469</v>
      </c>
      <c r="O5941" s="72" t="s">
        <v>10470</v>
      </c>
      <c r="P5941" s="72"/>
      <c r="Q5941" s="75"/>
      <c r="R5941" s="72"/>
    </row>
    <row r="5942" spans="1:18" x14ac:dyDescent="0.25">
      <c r="A5942" s="72" t="str">
        <f t="shared" si="177"/>
        <v>RL</v>
      </c>
      <c r="B5942" s="72" t="str">
        <f t="shared" si="178"/>
        <v>192</v>
      </c>
      <c r="C5942" s="72" t="s">
        <v>6816</v>
      </c>
      <c r="D5942" s="72" t="s">
        <v>4217</v>
      </c>
      <c r="E5942" s="72" t="s">
        <v>10467</v>
      </c>
      <c r="F5942" s="72"/>
      <c r="G5942" s="72" t="s">
        <v>10375</v>
      </c>
      <c r="H5942" s="72" t="s">
        <v>10429</v>
      </c>
      <c r="I5942" s="94">
        <v>66</v>
      </c>
      <c r="J5942" s="73">
        <v>0</v>
      </c>
      <c r="K5942" s="74">
        <v>16650</v>
      </c>
      <c r="L5942" s="72" t="s">
        <v>10375</v>
      </c>
      <c r="M5942" s="72"/>
      <c r="N5942" s="72" t="s">
        <v>10469</v>
      </c>
      <c r="O5942" s="72" t="s">
        <v>10470</v>
      </c>
      <c r="P5942" s="72"/>
      <c r="Q5942" s="75"/>
      <c r="R5942" s="72"/>
    </row>
    <row r="5943" spans="1:18" x14ac:dyDescent="0.25">
      <c r="A5943" s="72" t="str">
        <f t="shared" si="177"/>
        <v>RL</v>
      </c>
      <c r="B5943" s="72" t="str">
        <f t="shared" si="178"/>
        <v>193</v>
      </c>
      <c r="C5943" s="72" t="s">
        <v>9263</v>
      </c>
      <c r="D5943" s="72" t="s">
        <v>4217</v>
      </c>
      <c r="E5943" s="72" t="s">
        <v>10467</v>
      </c>
      <c r="F5943" s="72"/>
      <c r="G5943" s="72" t="s">
        <v>10375</v>
      </c>
      <c r="H5943" s="72" t="s">
        <v>10429</v>
      </c>
      <c r="I5943" s="94">
        <v>67</v>
      </c>
      <c r="J5943" s="73">
        <v>0</v>
      </c>
      <c r="K5943" s="74">
        <v>16650</v>
      </c>
      <c r="L5943" s="72" t="s">
        <v>10375</v>
      </c>
      <c r="M5943" s="72"/>
      <c r="N5943" s="72" t="s">
        <v>10469</v>
      </c>
      <c r="O5943" s="72" t="s">
        <v>10470</v>
      </c>
      <c r="P5943" s="72"/>
      <c r="Q5943" s="75"/>
      <c r="R5943" s="72"/>
    </row>
    <row r="5944" spans="1:18" x14ac:dyDescent="0.25">
      <c r="A5944" s="72" t="str">
        <f t="shared" si="177"/>
        <v>RL</v>
      </c>
      <c r="B5944" s="72" t="str">
        <f t="shared" si="178"/>
        <v>194</v>
      </c>
      <c r="C5944" s="72" t="s">
        <v>9358</v>
      </c>
      <c r="D5944" s="72" t="s">
        <v>4217</v>
      </c>
      <c r="E5944" s="72" t="s">
        <v>10467</v>
      </c>
      <c r="F5944" s="72"/>
      <c r="G5944" s="72" t="s">
        <v>10375</v>
      </c>
      <c r="H5944" s="72" t="s">
        <v>10429</v>
      </c>
      <c r="I5944" s="94">
        <v>68</v>
      </c>
      <c r="J5944" s="73">
        <v>0</v>
      </c>
      <c r="K5944" s="74">
        <v>16650</v>
      </c>
      <c r="L5944" s="72" t="s">
        <v>10375</v>
      </c>
      <c r="M5944" s="72"/>
      <c r="N5944" s="72" t="s">
        <v>10469</v>
      </c>
      <c r="O5944" s="72" t="s">
        <v>10470</v>
      </c>
      <c r="P5944" s="72"/>
      <c r="Q5944" s="75"/>
      <c r="R5944" s="72"/>
    </row>
    <row r="5945" spans="1:18" x14ac:dyDescent="0.25">
      <c r="A5945" s="72" t="str">
        <f t="shared" si="177"/>
        <v>RL</v>
      </c>
      <c r="B5945" s="72" t="str">
        <f t="shared" si="178"/>
        <v>195</v>
      </c>
      <c r="C5945" s="72" t="s">
        <v>8525</v>
      </c>
      <c r="D5945" s="72" t="s">
        <v>4217</v>
      </c>
      <c r="E5945" s="72" t="s">
        <v>10467</v>
      </c>
      <c r="F5945" s="72"/>
      <c r="G5945" s="72" t="s">
        <v>10375</v>
      </c>
      <c r="H5945" s="72" t="s">
        <v>10429</v>
      </c>
      <c r="I5945" s="94">
        <v>69</v>
      </c>
      <c r="J5945" s="73">
        <v>0</v>
      </c>
      <c r="K5945" s="74">
        <v>16650</v>
      </c>
      <c r="L5945" s="72" t="s">
        <v>10375</v>
      </c>
      <c r="M5945" s="72"/>
      <c r="N5945" s="72" t="s">
        <v>10469</v>
      </c>
      <c r="O5945" s="72" t="s">
        <v>10470</v>
      </c>
      <c r="P5945" s="72"/>
      <c r="Q5945" s="75"/>
      <c r="R5945" s="72"/>
    </row>
    <row r="5946" spans="1:18" x14ac:dyDescent="0.25">
      <c r="A5946" s="72" t="str">
        <f t="shared" si="177"/>
        <v>RL</v>
      </c>
      <c r="B5946" s="72" t="str">
        <f t="shared" si="178"/>
        <v>196</v>
      </c>
      <c r="C5946" s="72" t="s">
        <v>4216</v>
      </c>
      <c r="D5946" s="72" t="s">
        <v>4217</v>
      </c>
      <c r="E5946" s="72" t="s">
        <v>10467</v>
      </c>
      <c r="F5946" s="72"/>
      <c r="G5946" s="72" t="s">
        <v>10375</v>
      </c>
      <c r="H5946" s="72" t="s">
        <v>10429</v>
      </c>
      <c r="I5946" s="94">
        <v>70</v>
      </c>
      <c r="J5946" s="73">
        <v>0</v>
      </c>
      <c r="K5946" s="74">
        <v>16650</v>
      </c>
      <c r="L5946" s="72" t="s">
        <v>10375</v>
      </c>
      <c r="M5946" s="72"/>
      <c r="N5946" s="72" t="s">
        <v>10469</v>
      </c>
      <c r="O5946" s="72" t="s">
        <v>10470</v>
      </c>
      <c r="P5946" s="72"/>
      <c r="Q5946" s="75"/>
      <c r="R5946" s="72"/>
    </row>
    <row r="5947" spans="1:18" x14ac:dyDescent="0.25">
      <c r="A5947" s="72" t="str">
        <f t="shared" si="177"/>
        <v>RL</v>
      </c>
      <c r="B5947" s="72" t="str">
        <f t="shared" si="178"/>
        <v>197</v>
      </c>
      <c r="C5947" s="72" t="s">
        <v>7123</v>
      </c>
      <c r="D5947" s="72" t="s">
        <v>4217</v>
      </c>
      <c r="E5947" s="72" t="s">
        <v>10467</v>
      </c>
      <c r="F5947" s="72"/>
      <c r="G5947" s="72" t="s">
        <v>10375</v>
      </c>
      <c r="H5947" s="72" t="s">
        <v>10429</v>
      </c>
      <c r="I5947" s="94">
        <v>71</v>
      </c>
      <c r="J5947" s="73">
        <v>0</v>
      </c>
      <c r="K5947" s="74">
        <v>16650</v>
      </c>
      <c r="L5947" s="72" t="s">
        <v>10375</v>
      </c>
      <c r="M5947" s="72"/>
      <c r="N5947" s="72" t="s">
        <v>10469</v>
      </c>
      <c r="O5947" s="72" t="s">
        <v>10470</v>
      </c>
      <c r="P5947" s="72"/>
      <c r="Q5947" s="75"/>
      <c r="R5947" s="72"/>
    </row>
    <row r="5948" spans="1:18" x14ac:dyDescent="0.25">
      <c r="A5948" s="72" t="str">
        <f t="shared" si="177"/>
        <v>RL</v>
      </c>
      <c r="B5948" s="72" t="str">
        <f t="shared" si="178"/>
        <v>198</v>
      </c>
      <c r="C5948" s="72" t="s">
        <v>6348</v>
      </c>
      <c r="D5948" s="72" t="s">
        <v>4217</v>
      </c>
      <c r="E5948" s="72" t="s">
        <v>10467</v>
      </c>
      <c r="F5948" s="72"/>
      <c r="G5948" s="72" t="s">
        <v>10375</v>
      </c>
      <c r="H5948" s="72" t="s">
        <v>10429</v>
      </c>
      <c r="I5948" s="94">
        <v>72</v>
      </c>
      <c r="J5948" s="73">
        <v>0</v>
      </c>
      <c r="K5948" s="74">
        <v>16650</v>
      </c>
      <c r="L5948" s="72" t="s">
        <v>10375</v>
      </c>
      <c r="M5948" s="72"/>
      <c r="N5948" s="72" t="s">
        <v>10469</v>
      </c>
      <c r="O5948" s="72" t="s">
        <v>10470</v>
      </c>
      <c r="P5948" s="72"/>
      <c r="Q5948" s="75"/>
      <c r="R5948" s="72"/>
    </row>
    <row r="5949" spans="1:18" x14ac:dyDescent="0.25">
      <c r="A5949" s="72" t="str">
        <f t="shared" si="177"/>
        <v>RL</v>
      </c>
      <c r="B5949" s="72" t="str">
        <f t="shared" si="178"/>
        <v>199</v>
      </c>
      <c r="C5949" s="72" t="s">
        <v>9366</v>
      </c>
      <c r="D5949" s="72" t="s">
        <v>4217</v>
      </c>
      <c r="E5949" s="72"/>
      <c r="F5949" s="72"/>
      <c r="G5949" s="72" t="s">
        <v>10375</v>
      </c>
      <c r="H5949" s="72" t="s">
        <v>10429</v>
      </c>
      <c r="I5949" s="94">
        <v>73</v>
      </c>
      <c r="J5949" s="73">
        <v>1</v>
      </c>
      <c r="K5949" s="74">
        <v>16650</v>
      </c>
      <c r="L5949" s="72" t="s">
        <v>10375</v>
      </c>
      <c r="M5949" s="72"/>
      <c r="N5949" s="72" t="s">
        <v>10469</v>
      </c>
      <c r="O5949" s="72" t="s">
        <v>10470</v>
      </c>
      <c r="P5949" s="72"/>
      <c r="Q5949" s="75"/>
      <c r="R5949" s="72"/>
    </row>
    <row r="5950" spans="1:18" x14ac:dyDescent="0.25">
      <c r="A5950" s="72" t="str">
        <f t="shared" si="177"/>
        <v>RL</v>
      </c>
      <c r="B5950" s="72" t="str">
        <f t="shared" si="178"/>
        <v>200</v>
      </c>
      <c r="C5950" s="72" t="s">
        <v>9447</v>
      </c>
      <c r="D5950" s="72" t="s">
        <v>4217</v>
      </c>
      <c r="E5950" s="72"/>
      <c r="F5950" s="72"/>
      <c r="G5950" s="72" t="s">
        <v>10375</v>
      </c>
      <c r="H5950" s="72" t="s">
        <v>10429</v>
      </c>
      <c r="I5950" s="94">
        <v>74</v>
      </c>
      <c r="J5950" s="73">
        <v>1</v>
      </c>
      <c r="K5950" s="74">
        <v>16650</v>
      </c>
      <c r="L5950" s="72" t="s">
        <v>10375</v>
      </c>
      <c r="M5950" s="72"/>
      <c r="N5950" s="72" t="s">
        <v>10469</v>
      </c>
      <c r="O5950" s="72" t="s">
        <v>10470</v>
      </c>
      <c r="P5950" s="72"/>
      <c r="Q5950" s="75"/>
      <c r="R5950" s="72"/>
    </row>
    <row r="5951" spans="1:18" x14ac:dyDescent="0.25">
      <c r="A5951" s="72" t="str">
        <f t="shared" si="177"/>
        <v>RL</v>
      </c>
      <c r="B5951" s="72" t="str">
        <f t="shared" si="178"/>
        <v>201</v>
      </c>
      <c r="C5951" s="72" t="s">
        <v>9203</v>
      </c>
      <c r="D5951" s="72" t="s">
        <v>4217</v>
      </c>
      <c r="E5951" s="72"/>
      <c r="F5951" s="72"/>
      <c r="G5951" s="72" t="s">
        <v>10375</v>
      </c>
      <c r="H5951" s="72" t="s">
        <v>10429</v>
      </c>
      <c r="I5951" s="94">
        <v>75</v>
      </c>
      <c r="J5951" s="73">
        <v>1</v>
      </c>
      <c r="K5951" s="74">
        <v>16650</v>
      </c>
      <c r="L5951" s="72" t="s">
        <v>10375</v>
      </c>
      <c r="M5951" s="72"/>
      <c r="N5951" s="72" t="s">
        <v>10469</v>
      </c>
      <c r="O5951" s="72" t="s">
        <v>10470</v>
      </c>
      <c r="P5951" s="72"/>
      <c r="Q5951" s="75"/>
      <c r="R5951" s="72"/>
    </row>
    <row r="5952" spans="1:18" x14ac:dyDescent="0.25">
      <c r="A5952" s="72" t="str">
        <f t="shared" si="177"/>
        <v>RL</v>
      </c>
      <c r="B5952" s="72" t="str">
        <f t="shared" si="178"/>
        <v>202</v>
      </c>
      <c r="C5952" s="72" t="s">
        <v>9122</v>
      </c>
      <c r="D5952" s="72" t="s">
        <v>4217</v>
      </c>
      <c r="E5952" s="72"/>
      <c r="F5952" s="72"/>
      <c r="G5952" s="72" t="s">
        <v>10375</v>
      </c>
      <c r="H5952" s="72" t="s">
        <v>10429</v>
      </c>
      <c r="I5952" s="94">
        <v>76</v>
      </c>
      <c r="J5952" s="73">
        <v>1</v>
      </c>
      <c r="K5952" s="74">
        <v>16650</v>
      </c>
      <c r="L5952" s="72" t="s">
        <v>10375</v>
      </c>
      <c r="M5952" s="72"/>
      <c r="N5952" s="72" t="s">
        <v>10469</v>
      </c>
      <c r="O5952" s="72" t="s">
        <v>10470</v>
      </c>
      <c r="P5952" s="72"/>
      <c r="Q5952" s="75"/>
      <c r="R5952" s="72"/>
    </row>
    <row r="5953" spans="1:18" x14ac:dyDescent="0.25">
      <c r="A5953" s="72" t="str">
        <f t="shared" si="177"/>
        <v>RL</v>
      </c>
      <c r="B5953" s="72" t="str">
        <f t="shared" si="178"/>
        <v>203</v>
      </c>
      <c r="C5953" s="72" t="s">
        <v>6187</v>
      </c>
      <c r="D5953" s="72" t="s">
        <v>4217</v>
      </c>
      <c r="E5953" s="72"/>
      <c r="F5953" s="72"/>
      <c r="G5953" s="72" t="s">
        <v>10375</v>
      </c>
      <c r="H5953" s="72" t="s">
        <v>10429</v>
      </c>
      <c r="I5953" s="94">
        <v>77</v>
      </c>
      <c r="J5953" s="73">
        <v>1</v>
      </c>
      <c r="K5953" s="74">
        <v>16650</v>
      </c>
      <c r="L5953" s="72" t="s">
        <v>10375</v>
      </c>
      <c r="M5953" s="72"/>
      <c r="N5953" s="72" t="s">
        <v>10469</v>
      </c>
      <c r="O5953" s="72" t="s">
        <v>10470</v>
      </c>
      <c r="P5953" s="72"/>
      <c r="Q5953" s="75"/>
      <c r="R5953" s="72"/>
    </row>
    <row r="5954" spans="1:18" x14ac:dyDescent="0.25">
      <c r="A5954" s="72" t="str">
        <f t="shared" si="177"/>
        <v>RL</v>
      </c>
      <c r="B5954" s="72" t="str">
        <f t="shared" si="178"/>
        <v>204</v>
      </c>
      <c r="C5954" s="72" t="s">
        <v>7518</v>
      </c>
      <c r="D5954" s="72" t="s">
        <v>4217</v>
      </c>
      <c r="E5954" s="72"/>
      <c r="F5954" s="72"/>
      <c r="G5954" s="72" t="s">
        <v>10375</v>
      </c>
      <c r="H5954" s="72" t="s">
        <v>10429</v>
      </c>
      <c r="I5954" s="94">
        <v>78</v>
      </c>
      <c r="J5954" s="73">
        <v>1</v>
      </c>
      <c r="K5954" s="74">
        <v>16650</v>
      </c>
      <c r="L5954" s="72" t="s">
        <v>10375</v>
      </c>
      <c r="M5954" s="72"/>
      <c r="N5954" s="72" t="s">
        <v>10469</v>
      </c>
      <c r="O5954" s="72" t="s">
        <v>10470</v>
      </c>
      <c r="P5954" s="72"/>
      <c r="Q5954" s="75"/>
      <c r="R5954" s="72"/>
    </row>
    <row r="5955" spans="1:18" x14ac:dyDescent="0.25">
      <c r="A5955" s="72" t="str">
        <f t="shared" si="177"/>
        <v>RL</v>
      </c>
      <c r="B5955" s="72" t="str">
        <f t="shared" si="178"/>
        <v>205</v>
      </c>
      <c r="C5955" s="72" t="s">
        <v>9248</v>
      </c>
      <c r="D5955" s="72" t="s">
        <v>4217</v>
      </c>
      <c r="E5955" s="72"/>
      <c r="F5955" s="72"/>
      <c r="G5955" s="72" t="s">
        <v>10375</v>
      </c>
      <c r="H5955" s="72" t="s">
        <v>10429</v>
      </c>
      <c r="I5955" s="94">
        <v>79</v>
      </c>
      <c r="J5955" s="73">
        <v>1</v>
      </c>
      <c r="K5955" s="74">
        <v>16650</v>
      </c>
      <c r="L5955" s="72" t="s">
        <v>10375</v>
      </c>
      <c r="M5955" s="72"/>
      <c r="N5955" s="72" t="s">
        <v>10469</v>
      </c>
      <c r="O5955" s="72" t="s">
        <v>10470</v>
      </c>
      <c r="P5955" s="72"/>
      <c r="Q5955" s="75"/>
      <c r="R5955" s="72"/>
    </row>
    <row r="5956" spans="1:18" x14ac:dyDescent="0.25">
      <c r="A5956" s="72" t="str">
        <f t="shared" si="177"/>
        <v>RL</v>
      </c>
      <c r="B5956" s="72" t="str">
        <f t="shared" si="178"/>
        <v>206</v>
      </c>
      <c r="C5956" s="72" t="s">
        <v>9222</v>
      </c>
      <c r="D5956" s="72" t="s">
        <v>4217</v>
      </c>
      <c r="E5956" s="72"/>
      <c r="F5956" s="72"/>
      <c r="G5956" s="72" t="s">
        <v>10375</v>
      </c>
      <c r="H5956" s="72" t="s">
        <v>10429</v>
      </c>
      <c r="I5956" s="94">
        <v>80</v>
      </c>
      <c r="J5956" s="73">
        <v>1</v>
      </c>
      <c r="K5956" s="74">
        <v>16650</v>
      </c>
      <c r="L5956" s="72" t="s">
        <v>10375</v>
      </c>
      <c r="M5956" s="72"/>
      <c r="N5956" s="72" t="s">
        <v>10469</v>
      </c>
      <c r="O5956" s="72" t="s">
        <v>10470</v>
      </c>
      <c r="P5956" s="72"/>
      <c r="Q5956" s="75"/>
      <c r="R5956" s="72"/>
    </row>
    <row r="5957" spans="1:18" x14ac:dyDescent="0.25">
      <c r="A5957" s="72" t="str">
        <f t="shared" si="177"/>
        <v>RL</v>
      </c>
      <c r="B5957" s="72" t="str">
        <f t="shared" si="178"/>
        <v>207</v>
      </c>
      <c r="C5957" s="72" t="s">
        <v>5957</v>
      </c>
      <c r="D5957" s="72" t="s">
        <v>4217</v>
      </c>
      <c r="E5957" s="72"/>
      <c r="F5957" s="72"/>
      <c r="G5957" s="72" t="s">
        <v>10375</v>
      </c>
      <c r="H5957" s="72" t="s">
        <v>10429</v>
      </c>
      <c r="I5957" s="94">
        <v>81</v>
      </c>
      <c r="J5957" s="73">
        <v>1</v>
      </c>
      <c r="K5957" s="74">
        <v>16650</v>
      </c>
      <c r="L5957" s="72" t="s">
        <v>10375</v>
      </c>
      <c r="M5957" s="72"/>
      <c r="N5957" s="72" t="s">
        <v>10469</v>
      </c>
      <c r="O5957" s="72" t="s">
        <v>10470</v>
      </c>
      <c r="P5957" s="72"/>
      <c r="Q5957" s="75"/>
      <c r="R5957" s="72"/>
    </row>
    <row r="5958" spans="1:18" x14ac:dyDescent="0.25">
      <c r="A5958" s="72" t="str">
        <f t="shared" si="177"/>
        <v>RL</v>
      </c>
      <c r="B5958" s="72" t="str">
        <f t="shared" si="178"/>
        <v>208</v>
      </c>
      <c r="C5958" s="72" t="s">
        <v>9378</v>
      </c>
      <c r="D5958" s="72" t="s">
        <v>4217</v>
      </c>
      <c r="E5958" s="72"/>
      <c r="F5958" s="72"/>
      <c r="G5958" s="72" t="s">
        <v>10375</v>
      </c>
      <c r="H5958" s="72" t="s">
        <v>10429</v>
      </c>
      <c r="I5958" s="94">
        <v>82</v>
      </c>
      <c r="J5958" s="73">
        <v>1</v>
      </c>
      <c r="K5958" s="74">
        <v>16681</v>
      </c>
      <c r="L5958" s="72" t="s">
        <v>10375</v>
      </c>
      <c r="M5958" s="72"/>
      <c r="N5958" s="72" t="s">
        <v>10469</v>
      </c>
      <c r="O5958" s="72" t="s">
        <v>10470</v>
      </c>
      <c r="P5958" s="72"/>
      <c r="Q5958" s="75"/>
      <c r="R5958" s="72"/>
    </row>
    <row r="5959" spans="1:18" x14ac:dyDescent="0.25">
      <c r="A5959" s="72" t="str">
        <f t="shared" si="177"/>
        <v>RL</v>
      </c>
      <c r="B5959" s="72" t="str">
        <f t="shared" si="178"/>
        <v>209</v>
      </c>
      <c r="C5959" s="72" t="s">
        <v>9144</v>
      </c>
      <c r="D5959" s="72" t="s">
        <v>4217</v>
      </c>
      <c r="E5959" s="72"/>
      <c r="F5959" s="72"/>
      <c r="G5959" s="72" t="s">
        <v>10375</v>
      </c>
      <c r="H5959" s="72" t="s">
        <v>10429</v>
      </c>
      <c r="I5959" s="94">
        <v>83</v>
      </c>
      <c r="J5959" s="73">
        <v>1</v>
      </c>
      <c r="K5959" s="74">
        <v>16681</v>
      </c>
      <c r="L5959" s="72" t="s">
        <v>10375</v>
      </c>
      <c r="M5959" s="72"/>
      <c r="N5959" s="72" t="s">
        <v>10469</v>
      </c>
      <c r="O5959" s="72" t="s">
        <v>10470</v>
      </c>
      <c r="P5959" s="72"/>
      <c r="Q5959" s="75"/>
      <c r="R5959" s="72"/>
    </row>
    <row r="5960" spans="1:18" x14ac:dyDescent="0.25">
      <c r="A5960" s="72" t="str">
        <f t="shared" si="177"/>
        <v>RL</v>
      </c>
      <c r="B5960" s="72" t="str">
        <f t="shared" si="178"/>
        <v>210</v>
      </c>
      <c r="C5960" s="72" t="s">
        <v>7930</v>
      </c>
      <c r="D5960" s="72" t="s">
        <v>4217</v>
      </c>
      <c r="E5960" s="72"/>
      <c r="F5960" s="72"/>
      <c r="G5960" s="72" t="s">
        <v>10375</v>
      </c>
      <c r="H5960" s="72" t="s">
        <v>10429</v>
      </c>
      <c r="I5960" s="94">
        <v>84</v>
      </c>
      <c r="J5960" s="73">
        <v>1</v>
      </c>
      <c r="K5960" s="74">
        <v>16681</v>
      </c>
      <c r="L5960" s="72" t="s">
        <v>10375</v>
      </c>
      <c r="M5960" s="72"/>
      <c r="N5960" s="72" t="s">
        <v>10469</v>
      </c>
      <c r="O5960" s="72" t="s">
        <v>10470</v>
      </c>
      <c r="P5960" s="72"/>
      <c r="Q5960" s="75"/>
      <c r="R5960" s="72"/>
    </row>
    <row r="5961" spans="1:18" x14ac:dyDescent="0.25">
      <c r="A5961" s="72" t="str">
        <f t="shared" si="177"/>
        <v>RL</v>
      </c>
      <c r="B5961" s="72" t="str">
        <f t="shared" si="178"/>
        <v>211</v>
      </c>
      <c r="C5961" s="72" t="s">
        <v>8624</v>
      </c>
      <c r="D5961" s="72" t="s">
        <v>4217</v>
      </c>
      <c r="E5961" s="72"/>
      <c r="F5961" s="72"/>
      <c r="G5961" s="72" t="s">
        <v>10375</v>
      </c>
      <c r="H5961" s="72" t="s">
        <v>10429</v>
      </c>
      <c r="I5961" s="94">
        <v>85</v>
      </c>
      <c r="J5961" s="73">
        <v>1</v>
      </c>
      <c r="K5961" s="74">
        <v>16681</v>
      </c>
      <c r="L5961" s="72" t="s">
        <v>10375</v>
      </c>
      <c r="M5961" s="72"/>
      <c r="N5961" s="72" t="s">
        <v>10469</v>
      </c>
      <c r="O5961" s="72" t="s">
        <v>10470</v>
      </c>
      <c r="P5961" s="72"/>
      <c r="Q5961" s="75"/>
      <c r="R5961" s="72"/>
    </row>
    <row r="5962" spans="1:18" x14ac:dyDescent="0.25">
      <c r="A5962" s="72" t="str">
        <f t="shared" si="177"/>
        <v>RL</v>
      </c>
      <c r="B5962" s="72" t="str">
        <f t="shared" si="178"/>
        <v>212</v>
      </c>
      <c r="C5962" s="72" t="s">
        <v>9298</v>
      </c>
      <c r="D5962" s="72" t="s">
        <v>4217</v>
      </c>
      <c r="E5962" s="72"/>
      <c r="F5962" s="72"/>
      <c r="G5962" s="72" t="s">
        <v>10375</v>
      </c>
      <c r="H5962" s="72" t="s">
        <v>10429</v>
      </c>
      <c r="I5962" s="94">
        <v>86</v>
      </c>
      <c r="J5962" s="73">
        <v>1</v>
      </c>
      <c r="K5962" s="74">
        <v>16681</v>
      </c>
      <c r="L5962" s="72" t="s">
        <v>10375</v>
      </c>
      <c r="M5962" s="72"/>
      <c r="N5962" s="72" t="s">
        <v>10469</v>
      </c>
      <c r="O5962" s="72" t="s">
        <v>10470</v>
      </c>
      <c r="P5962" s="72"/>
      <c r="Q5962" s="75"/>
      <c r="R5962" s="72"/>
    </row>
    <row r="5963" spans="1:18" x14ac:dyDescent="0.25">
      <c r="A5963" s="72" t="str">
        <f t="shared" si="177"/>
        <v>RL</v>
      </c>
      <c r="B5963" s="72" t="str">
        <f t="shared" si="178"/>
        <v>213</v>
      </c>
      <c r="C5963" s="72" t="s">
        <v>9379</v>
      </c>
      <c r="D5963" s="72" t="s">
        <v>4217</v>
      </c>
      <c r="E5963" s="72"/>
      <c r="F5963" s="72"/>
      <c r="G5963" s="72" t="s">
        <v>10375</v>
      </c>
      <c r="H5963" s="72" t="s">
        <v>10429</v>
      </c>
      <c r="I5963" s="94">
        <v>87</v>
      </c>
      <c r="J5963" s="73">
        <v>1</v>
      </c>
      <c r="K5963" s="74">
        <v>16681</v>
      </c>
      <c r="L5963" s="72" t="s">
        <v>10375</v>
      </c>
      <c r="M5963" s="72"/>
      <c r="N5963" s="72" t="s">
        <v>10469</v>
      </c>
      <c r="O5963" s="72" t="s">
        <v>10470</v>
      </c>
      <c r="P5963" s="72"/>
      <c r="Q5963" s="75"/>
      <c r="R5963" s="72"/>
    </row>
    <row r="5964" spans="1:18" x14ac:dyDescent="0.25">
      <c r="A5964" s="72" t="str">
        <f t="shared" si="177"/>
        <v>RL</v>
      </c>
      <c r="B5964" s="72" t="str">
        <f t="shared" si="178"/>
        <v>214</v>
      </c>
      <c r="C5964" s="72" t="s">
        <v>9155</v>
      </c>
      <c r="D5964" s="72" t="s">
        <v>4217</v>
      </c>
      <c r="E5964" s="72"/>
      <c r="F5964" s="72"/>
      <c r="G5964" s="72" t="s">
        <v>10375</v>
      </c>
      <c r="H5964" s="72" t="s">
        <v>10429</v>
      </c>
      <c r="I5964" s="94">
        <v>88</v>
      </c>
      <c r="J5964" s="73">
        <v>1</v>
      </c>
      <c r="K5964" s="74">
        <v>16681</v>
      </c>
      <c r="L5964" s="72" t="s">
        <v>10375</v>
      </c>
      <c r="M5964" s="72"/>
      <c r="N5964" s="72" t="s">
        <v>10469</v>
      </c>
      <c r="O5964" s="72" t="s">
        <v>10470</v>
      </c>
      <c r="P5964" s="72"/>
      <c r="Q5964" s="75"/>
      <c r="R5964" s="72"/>
    </row>
    <row r="5965" spans="1:18" x14ac:dyDescent="0.25">
      <c r="A5965" s="72" t="str">
        <f t="shared" si="177"/>
        <v>RL</v>
      </c>
      <c r="B5965" s="72" t="str">
        <f t="shared" si="178"/>
        <v>215</v>
      </c>
      <c r="C5965" s="72" t="s">
        <v>6585</v>
      </c>
      <c r="D5965" s="72" t="s">
        <v>4217</v>
      </c>
      <c r="E5965" s="72"/>
      <c r="F5965" s="72"/>
      <c r="G5965" s="72" t="s">
        <v>10375</v>
      </c>
      <c r="H5965" s="72" t="s">
        <v>10429</v>
      </c>
      <c r="I5965" s="94">
        <v>89</v>
      </c>
      <c r="J5965" s="73">
        <v>1</v>
      </c>
      <c r="K5965" s="74">
        <v>16681</v>
      </c>
      <c r="L5965" s="72" t="s">
        <v>10375</v>
      </c>
      <c r="M5965" s="72"/>
      <c r="N5965" s="72" t="s">
        <v>10469</v>
      </c>
      <c r="O5965" s="72" t="s">
        <v>10470</v>
      </c>
      <c r="P5965" s="72"/>
      <c r="Q5965" s="75"/>
      <c r="R5965" s="72"/>
    </row>
    <row r="5966" spans="1:18" x14ac:dyDescent="0.25">
      <c r="A5966" s="72" t="str">
        <f t="shared" si="177"/>
        <v>RL</v>
      </c>
      <c r="B5966" s="72" t="str">
        <f t="shared" si="178"/>
        <v>229</v>
      </c>
      <c r="C5966" s="72" t="s">
        <v>8318</v>
      </c>
      <c r="D5966" s="72" t="s">
        <v>4217</v>
      </c>
      <c r="E5966" s="72"/>
      <c r="F5966" s="72"/>
      <c r="G5966" s="72" t="s">
        <v>10375</v>
      </c>
      <c r="H5966" s="72" t="s">
        <v>10429</v>
      </c>
      <c r="I5966" s="94">
        <v>90</v>
      </c>
      <c r="J5966" s="73">
        <v>1</v>
      </c>
      <c r="K5966" s="74">
        <v>16681</v>
      </c>
      <c r="L5966" s="72" t="s">
        <v>10375</v>
      </c>
      <c r="M5966" s="72"/>
      <c r="N5966" s="72" t="s">
        <v>10469</v>
      </c>
      <c r="O5966" s="72" t="s">
        <v>10470</v>
      </c>
      <c r="P5966" s="72"/>
      <c r="Q5966" s="75"/>
      <c r="R5966" s="72"/>
    </row>
    <row r="5967" spans="1:18" x14ac:dyDescent="0.25">
      <c r="A5967" s="72" t="str">
        <f t="shared" si="177"/>
        <v>RL</v>
      </c>
      <c r="B5967" s="72" t="str">
        <f t="shared" si="178"/>
        <v>230</v>
      </c>
      <c r="C5967" s="72" t="s">
        <v>8251</v>
      </c>
      <c r="D5967" s="72" t="s">
        <v>4217</v>
      </c>
      <c r="E5967" s="72"/>
      <c r="F5967" s="72"/>
      <c r="G5967" s="72" t="s">
        <v>10375</v>
      </c>
      <c r="H5967" s="72" t="s">
        <v>10429</v>
      </c>
      <c r="I5967" s="94">
        <v>91</v>
      </c>
      <c r="J5967" s="73">
        <v>1</v>
      </c>
      <c r="K5967" s="74">
        <v>16711</v>
      </c>
      <c r="L5967" s="72" t="s">
        <v>10375</v>
      </c>
      <c r="M5967" s="72"/>
      <c r="N5967" s="72" t="s">
        <v>10469</v>
      </c>
      <c r="O5967" s="72" t="s">
        <v>10470</v>
      </c>
      <c r="P5967" s="72"/>
      <c r="Q5967" s="75"/>
      <c r="R5967" s="72"/>
    </row>
    <row r="5968" spans="1:18" x14ac:dyDescent="0.25">
      <c r="A5968" s="72" t="str">
        <f t="shared" si="177"/>
        <v>RL</v>
      </c>
      <c r="B5968" s="72" t="str">
        <f t="shared" si="178"/>
        <v>231</v>
      </c>
      <c r="C5968" s="72" t="s">
        <v>7533</v>
      </c>
      <c r="D5968" s="72" t="s">
        <v>4217</v>
      </c>
      <c r="E5968" s="72"/>
      <c r="F5968" s="72"/>
      <c r="G5968" s="72" t="s">
        <v>10375</v>
      </c>
      <c r="H5968" s="72" t="s">
        <v>10429</v>
      </c>
      <c r="I5968" s="94">
        <v>92</v>
      </c>
      <c r="J5968" s="73">
        <v>1</v>
      </c>
      <c r="K5968" s="74">
        <v>16711</v>
      </c>
      <c r="L5968" s="72" t="s">
        <v>10375</v>
      </c>
      <c r="M5968" s="72"/>
      <c r="N5968" s="72" t="s">
        <v>10469</v>
      </c>
      <c r="O5968" s="72" t="s">
        <v>10470</v>
      </c>
      <c r="P5968" s="72"/>
      <c r="Q5968" s="75"/>
      <c r="R5968" s="72"/>
    </row>
    <row r="5969" spans="1:18" x14ac:dyDescent="0.25">
      <c r="A5969" s="72" t="str">
        <f t="shared" si="177"/>
        <v>RL</v>
      </c>
      <c r="B5969" s="72" t="str">
        <f t="shared" si="178"/>
        <v>232</v>
      </c>
      <c r="C5969" s="72" t="s">
        <v>4700</v>
      </c>
      <c r="D5969" s="72" t="s">
        <v>4217</v>
      </c>
      <c r="E5969" s="72"/>
      <c r="F5969" s="72"/>
      <c r="G5969" s="72" t="s">
        <v>10375</v>
      </c>
      <c r="H5969" s="72" t="s">
        <v>10429</v>
      </c>
      <c r="I5969" s="94">
        <v>93</v>
      </c>
      <c r="J5969" s="73">
        <v>1</v>
      </c>
      <c r="K5969" s="74">
        <v>16711</v>
      </c>
      <c r="L5969" s="72" t="s">
        <v>10375</v>
      </c>
      <c r="M5969" s="72"/>
      <c r="N5969" s="72" t="s">
        <v>10469</v>
      </c>
      <c r="O5969" s="72" t="s">
        <v>10470</v>
      </c>
      <c r="P5969" s="72"/>
      <c r="Q5969" s="75"/>
      <c r="R5969" s="72"/>
    </row>
    <row r="5970" spans="1:18" x14ac:dyDescent="0.25">
      <c r="A5970" s="72" t="str">
        <f t="shared" si="177"/>
        <v>RL</v>
      </c>
      <c r="B5970" s="72" t="str">
        <f t="shared" si="178"/>
        <v>233</v>
      </c>
      <c r="C5970" s="72" t="s">
        <v>8350</v>
      </c>
      <c r="D5970" s="72" t="s">
        <v>4217</v>
      </c>
      <c r="E5970" s="72"/>
      <c r="F5970" s="72"/>
      <c r="G5970" s="72" t="s">
        <v>10375</v>
      </c>
      <c r="H5970" s="72" t="s">
        <v>10429</v>
      </c>
      <c r="I5970" s="94">
        <v>94</v>
      </c>
      <c r="J5970" s="73">
        <v>1</v>
      </c>
      <c r="K5970" s="74">
        <v>16711</v>
      </c>
      <c r="L5970" s="72" t="s">
        <v>10375</v>
      </c>
      <c r="M5970" s="72"/>
      <c r="N5970" s="72" t="s">
        <v>10469</v>
      </c>
      <c r="O5970" s="72" t="s">
        <v>10470</v>
      </c>
      <c r="P5970" s="72"/>
      <c r="Q5970" s="75"/>
      <c r="R5970" s="72"/>
    </row>
    <row r="5971" spans="1:18" x14ac:dyDescent="0.25">
      <c r="A5971" s="72" t="str">
        <f t="shared" si="177"/>
        <v>RL</v>
      </c>
      <c r="B5971" s="72" t="str">
        <f t="shared" si="178"/>
        <v>234</v>
      </c>
      <c r="C5971" s="72" t="s">
        <v>8494</v>
      </c>
      <c r="D5971" s="72" t="s">
        <v>4217</v>
      </c>
      <c r="E5971" s="72"/>
      <c r="F5971" s="72"/>
      <c r="G5971" s="72" t="s">
        <v>10375</v>
      </c>
      <c r="H5971" s="72" t="s">
        <v>10429</v>
      </c>
      <c r="I5971" s="94">
        <v>95</v>
      </c>
      <c r="J5971" s="73">
        <v>1</v>
      </c>
      <c r="K5971" s="74">
        <v>16711</v>
      </c>
      <c r="L5971" s="72" t="s">
        <v>10375</v>
      </c>
      <c r="M5971" s="72"/>
      <c r="N5971" s="72" t="s">
        <v>10469</v>
      </c>
      <c r="O5971" s="72" t="s">
        <v>10470</v>
      </c>
      <c r="P5971" s="72"/>
      <c r="Q5971" s="75"/>
      <c r="R5971" s="72"/>
    </row>
    <row r="5972" spans="1:18" x14ac:dyDescent="0.25">
      <c r="A5972" s="72" t="str">
        <f t="shared" si="177"/>
        <v>RL</v>
      </c>
      <c r="B5972" s="72" t="str">
        <f t="shared" si="178"/>
        <v>235</v>
      </c>
      <c r="C5972" s="72" t="s">
        <v>9242</v>
      </c>
      <c r="D5972" s="72" t="s">
        <v>4217</v>
      </c>
      <c r="E5972" s="72"/>
      <c r="F5972" s="72"/>
      <c r="G5972" s="72" t="s">
        <v>10375</v>
      </c>
      <c r="H5972" s="72" t="s">
        <v>10429</v>
      </c>
      <c r="I5972" s="94">
        <v>96</v>
      </c>
      <c r="J5972" s="73">
        <v>1</v>
      </c>
      <c r="K5972" s="74">
        <v>16711</v>
      </c>
      <c r="L5972" s="72" t="s">
        <v>10375</v>
      </c>
      <c r="M5972" s="72"/>
      <c r="N5972" s="72" t="s">
        <v>10469</v>
      </c>
      <c r="O5972" s="72" t="s">
        <v>10470</v>
      </c>
      <c r="P5972" s="72"/>
      <c r="Q5972" s="75"/>
      <c r="R5972" s="72"/>
    </row>
    <row r="5973" spans="1:18" x14ac:dyDescent="0.25">
      <c r="A5973" s="72" t="str">
        <f t="shared" si="177"/>
        <v>RL</v>
      </c>
      <c r="B5973" s="72" t="str">
        <f t="shared" si="178"/>
        <v>236</v>
      </c>
      <c r="C5973" s="72" t="s">
        <v>9380</v>
      </c>
      <c r="D5973" s="72" t="s">
        <v>4217</v>
      </c>
      <c r="E5973" s="72"/>
      <c r="F5973" s="72"/>
      <c r="G5973" s="72" t="s">
        <v>10375</v>
      </c>
      <c r="H5973" s="72" t="s">
        <v>10429</v>
      </c>
      <c r="I5973" s="94">
        <v>97</v>
      </c>
      <c r="J5973" s="73">
        <v>1</v>
      </c>
      <c r="K5973" s="74">
        <v>16711</v>
      </c>
      <c r="L5973" s="72" t="s">
        <v>10375</v>
      </c>
      <c r="M5973" s="72"/>
      <c r="N5973" s="72" t="s">
        <v>10469</v>
      </c>
      <c r="O5973" s="72" t="s">
        <v>10470</v>
      </c>
      <c r="P5973" s="72"/>
      <c r="Q5973" s="75"/>
      <c r="R5973" s="72"/>
    </row>
    <row r="5974" spans="1:18" x14ac:dyDescent="0.25">
      <c r="A5974" s="72" t="str">
        <f t="shared" si="177"/>
        <v>RL</v>
      </c>
      <c r="B5974" s="72" t="str">
        <f t="shared" si="178"/>
        <v>237</v>
      </c>
      <c r="C5974" s="72" t="s">
        <v>8499</v>
      </c>
      <c r="D5974" s="72" t="s">
        <v>4217</v>
      </c>
      <c r="E5974" s="72"/>
      <c r="F5974" s="72"/>
      <c r="G5974" s="72" t="s">
        <v>10375</v>
      </c>
      <c r="H5974" s="72" t="s">
        <v>10429</v>
      </c>
      <c r="I5974" s="94">
        <v>98</v>
      </c>
      <c r="J5974" s="73">
        <v>1</v>
      </c>
      <c r="K5974" s="74">
        <v>16711</v>
      </c>
      <c r="L5974" s="72" t="s">
        <v>10375</v>
      </c>
      <c r="M5974" s="72"/>
      <c r="N5974" s="72" t="s">
        <v>10469</v>
      </c>
      <c r="O5974" s="72" t="s">
        <v>10470</v>
      </c>
      <c r="P5974" s="72"/>
      <c r="Q5974" s="75"/>
      <c r="R5974" s="72"/>
    </row>
    <row r="5975" spans="1:18" x14ac:dyDescent="0.25">
      <c r="A5975" s="72" t="str">
        <f t="shared" si="177"/>
        <v>RL</v>
      </c>
      <c r="B5975" s="72" t="str">
        <f t="shared" si="178"/>
        <v>238</v>
      </c>
      <c r="C5975" s="72" t="s">
        <v>9236</v>
      </c>
      <c r="D5975" s="72" t="s">
        <v>4217</v>
      </c>
      <c r="E5975" s="72"/>
      <c r="F5975" s="72"/>
      <c r="G5975" s="72" t="s">
        <v>10375</v>
      </c>
      <c r="H5975" s="72" t="s">
        <v>10429</v>
      </c>
      <c r="I5975" s="94">
        <v>99</v>
      </c>
      <c r="J5975" s="73">
        <v>1</v>
      </c>
      <c r="K5975" s="74">
        <v>16711</v>
      </c>
      <c r="L5975" s="72" t="s">
        <v>10375</v>
      </c>
      <c r="M5975" s="72"/>
      <c r="N5975" s="72" t="s">
        <v>10469</v>
      </c>
      <c r="O5975" s="72" t="s">
        <v>10470</v>
      </c>
      <c r="P5975" s="72"/>
      <c r="Q5975" s="75"/>
      <c r="R5975" s="72"/>
    </row>
    <row r="5976" spans="1:18" x14ac:dyDescent="0.25">
      <c r="A5976" s="72" t="str">
        <f t="shared" si="177"/>
        <v>RL</v>
      </c>
      <c r="B5976" s="72" t="str">
        <f t="shared" si="178"/>
        <v>239</v>
      </c>
      <c r="C5976" s="72" t="s">
        <v>9374</v>
      </c>
      <c r="D5976" s="72" t="s">
        <v>4217</v>
      </c>
      <c r="E5976" s="72"/>
      <c r="F5976" s="72"/>
      <c r="G5976" s="72" t="s">
        <v>10375</v>
      </c>
      <c r="H5976" s="72" t="s">
        <v>10429</v>
      </c>
      <c r="I5976" s="94">
        <v>100</v>
      </c>
      <c r="J5976" s="73">
        <v>1</v>
      </c>
      <c r="K5976" s="74">
        <v>16711</v>
      </c>
      <c r="L5976" s="72" t="s">
        <v>10375</v>
      </c>
      <c r="M5976" s="72"/>
      <c r="N5976" s="72" t="s">
        <v>10469</v>
      </c>
      <c r="O5976" s="72" t="s">
        <v>10470</v>
      </c>
      <c r="P5976" s="72"/>
      <c r="Q5976" s="75"/>
      <c r="R5976" s="72"/>
    </row>
    <row r="5977" spans="1:18" x14ac:dyDescent="0.25">
      <c r="A5977" s="72" t="str">
        <f t="shared" si="177"/>
        <v>RL</v>
      </c>
      <c r="B5977" s="72" t="str">
        <f t="shared" si="178"/>
        <v>240</v>
      </c>
      <c r="C5977" s="72" t="s">
        <v>8371</v>
      </c>
      <c r="D5977" s="72" t="s">
        <v>4217</v>
      </c>
      <c r="E5977" s="72"/>
      <c r="F5977" s="72"/>
      <c r="G5977" s="72" t="s">
        <v>10375</v>
      </c>
      <c r="H5977" s="72" t="s">
        <v>10429</v>
      </c>
      <c r="I5977" s="94">
        <v>101</v>
      </c>
      <c r="J5977" s="73">
        <v>1</v>
      </c>
      <c r="K5977" s="74">
        <v>16711</v>
      </c>
      <c r="L5977" s="72" t="s">
        <v>10375</v>
      </c>
      <c r="M5977" s="72"/>
      <c r="N5977" s="72" t="s">
        <v>10469</v>
      </c>
      <c r="O5977" s="72" t="s">
        <v>10470</v>
      </c>
      <c r="P5977" s="72"/>
      <c r="Q5977" s="75"/>
      <c r="R5977" s="72"/>
    </row>
    <row r="5978" spans="1:18" x14ac:dyDescent="0.25">
      <c r="A5978" s="72" t="str">
        <f t="shared" si="177"/>
        <v>RL</v>
      </c>
      <c r="B5978" s="72" t="str">
        <f t="shared" si="178"/>
        <v>241</v>
      </c>
      <c r="C5978" s="72" t="s">
        <v>9165</v>
      </c>
      <c r="D5978" s="72" t="s">
        <v>4217</v>
      </c>
      <c r="E5978" s="72"/>
      <c r="F5978" s="72"/>
      <c r="G5978" s="72" t="s">
        <v>10375</v>
      </c>
      <c r="H5978" s="72" t="s">
        <v>10429</v>
      </c>
      <c r="I5978" s="94">
        <v>102</v>
      </c>
      <c r="J5978" s="73">
        <v>1</v>
      </c>
      <c r="K5978" s="74">
        <v>16711</v>
      </c>
      <c r="L5978" s="72" t="s">
        <v>10375</v>
      </c>
      <c r="M5978" s="72"/>
      <c r="N5978" s="72" t="s">
        <v>10469</v>
      </c>
      <c r="O5978" s="72" t="s">
        <v>10470</v>
      </c>
      <c r="P5978" s="72"/>
      <c r="Q5978" s="75"/>
      <c r="R5978" s="72"/>
    </row>
    <row r="5979" spans="1:18" x14ac:dyDescent="0.25">
      <c r="A5979" s="72" t="str">
        <f t="shared" si="177"/>
        <v>RL</v>
      </c>
      <c r="B5979" s="72" t="str">
        <f t="shared" si="178"/>
        <v>242</v>
      </c>
      <c r="C5979" s="72" t="s">
        <v>9219</v>
      </c>
      <c r="D5979" s="72" t="s">
        <v>4217</v>
      </c>
      <c r="E5979" s="72"/>
      <c r="F5979" s="72"/>
      <c r="G5979" s="72" t="s">
        <v>10375</v>
      </c>
      <c r="H5979" s="72" t="s">
        <v>10429</v>
      </c>
      <c r="I5979" s="94">
        <v>103</v>
      </c>
      <c r="J5979" s="73">
        <v>1</v>
      </c>
      <c r="K5979" s="74">
        <v>16711</v>
      </c>
      <c r="L5979" s="72" t="s">
        <v>10375</v>
      </c>
      <c r="M5979" s="72"/>
      <c r="N5979" s="72" t="s">
        <v>10469</v>
      </c>
      <c r="O5979" s="72" t="s">
        <v>10470</v>
      </c>
      <c r="P5979" s="72"/>
      <c r="Q5979" s="75"/>
      <c r="R5979" s="72"/>
    </row>
    <row r="5980" spans="1:18" x14ac:dyDescent="0.25">
      <c r="A5980" s="72" t="str">
        <f t="shared" si="177"/>
        <v>RL</v>
      </c>
      <c r="B5980" s="72" t="str">
        <f t="shared" si="178"/>
        <v>243</v>
      </c>
      <c r="C5980" s="72" t="s">
        <v>9111</v>
      </c>
      <c r="D5980" s="72" t="s">
        <v>4217</v>
      </c>
      <c r="E5980" s="72"/>
      <c r="F5980" s="72"/>
      <c r="G5980" s="72" t="s">
        <v>10375</v>
      </c>
      <c r="H5980" s="72" t="s">
        <v>10429</v>
      </c>
      <c r="I5980" s="94">
        <v>104</v>
      </c>
      <c r="J5980" s="73">
        <v>1</v>
      </c>
      <c r="K5980" s="74">
        <v>16711</v>
      </c>
      <c r="L5980" s="72" t="s">
        <v>10375</v>
      </c>
      <c r="M5980" s="72"/>
      <c r="N5980" s="72" t="s">
        <v>10469</v>
      </c>
      <c r="O5980" s="72" t="s">
        <v>10470</v>
      </c>
      <c r="P5980" s="72"/>
      <c r="Q5980" s="75"/>
      <c r="R5980" s="72"/>
    </row>
    <row r="5981" spans="1:18" x14ac:dyDescent="0.25">
      <c r="A5981" s="72" t="str">
        <f t="shared" si="177"/>
        <v>RL</v>
      </c>
      <c r="B5981" s="72" t="str">
        <f t="shared" si="178"/>
        <v>244</v>
      </c>
      <c r="C5981" s="72" t="s">
        <v>7466</v>
      </c>
      <c r="D5981" s="72" t="s">
        <v>4217</v>
      </c>
      <c r="E5981" s="72"/>
      <c r="F5981" s="72"/>
      <c r="G5981" s="72" t="s">
        <v>10375</v>
      </c>
      <c r="H5981" s="72" t="s">
        <v>10429</v>
      </c>
      <c r="I5981" s="94">
        <v>105</v>
      </c>
      <c r="J5981" s="73">
        <v>1</v>
      </c>
      <c r="K5981" s="74">
        <v>16742</v>
      </c>
      <c r="L5981" s="72" t="s">
        <v>10375</v>
      </c>
      <c r="M5981" s="72"/>
      <c r="N5981" s="72" t="s">
        <v>10469</v>
      </c>
      <c r="O5981" s="72" t="s">
        <v>10470</v>
      </c>
      <c r="P5981" s="72"/>
      <c r="Q5981" s="75"/>
      <c r="R5981" s="72"/>
    </row>
    <row r="5982" spans="1:18" x14ac:dyDescent="0.25">
      <c r="A5982" s="72" t="str">
        <f t="shared" si="177"/>
        <v>RL</v>
      </c>
      <c r="B5982" s="72" t="str">
        <f t="shared" si="178"/>
        <v>245</v>
      </c>
      <c r="C5982" s="72" t="s">
        <v>9448</v>
      </c>
      <c r="D5982" s="72" t="s">
        <v>4217</v>
      </c>
      <c r="E5982" s="72"/>
      <c r="F5982" s="72"/>
      <c r="G5982" s="72" t="s">
        <v>10375</v>
      </c>
      <c r="H5982" s="72" t="s">
        <v>10429</v>
      </c>
      <c r="I5982" s="94">
        <v>106</v>
      </c>
      <c r="J5982" s="73">
        <v>1</v>
      </c>
      <c r="K5982" s="74">
        <v>16772</v>
      </c>
      <c r="L5982" s="72" t="s">
        <v>10375</v>
      </c>
      <c r="M5982" s="72"/>
      <c r="N5982" s="72" t="s">
        <v>10469</v>
      </c>
      <c r="O5982" s="72" t="s">
        <v>10470</v>
      </c>
      <c r="P5982" s="72"/>
      <c r="Q5982" s="75"/>
      <c r="R5982" s="72"/>
    </row>
    <row r="5983" spans="1:18" x14ac:dyDescent="0.25">
      <c r="A5983" s="72" t="str">
        <f t="shared" si="177"/>
        <v>RL</v>
      </c>
      <c r="B5983" s="72" t="str">
        <f t="shared" si="178"/>
        <v>246</v>
      </c>
      <c r="C5983" s="72" t="s">
        <v>8172</v>
      </c>
      <c r="D5983" s="72" t="s">
        <v>4217</v>
      </c>
      <c r="E5983" s="72"/>
      <c r="F5983" s="72"/>
      <c r="G5983" s="72" t="s">
        <v>10375</v>
      </c>
      <c r="H5983" s="72" t="s">
        <v>10429</v>
      </c>
      <c r="I5983" s="94">
        <v>107</v>
      </c>
      <c r="J5983" s="73">
        <v>1</v>
      </c>
      <c r="K5983" s="74">
        <v>16772</v>
      </c>
      <c r="L5983" s="72" t="s">
        <v>10375</v>
      </c>
      <c r="M5983" s="72"/>
      <c r="N5983" s="72" t="s">
        <v>10469</v>
      </c>
      <c r="O5983" s="72" t="s">
        <v>10470</v>
      </c>
      <c r="P5983" s="72"/>
      <c r="Q5983" s="75"/>
      <c r="R5983" s="72"/>
    </row>
    <row r="5984" spans="1:18" x14ac:dyDescent="0.25">
      <c r="A5984" s="72" t="str">
        <f t="shared" si="177"/>
        <v>RL</v>
      </c>
      <c r="B5984" s="72" t="str">
        <f t="shared" si="178"/>
        <v>247</v>
      </c>
      <c r="C5984" s="72" t="s">
        <v>7636</v>
      </c>
      <c r="D5984" s="72" t="s">
        <v>4217</v>
      </c>
      <c r="E5984" s="72"/>
      <c r="F5984" s="72"/>
      <c r="G5984" s="72" t="s">
        <v>10375</v>
      </c>
      <c r="H5984" s="72" t="s">
        <v>10429</v>
      </c>
      <c r="I5984" s="94">
        <v>108</v>
      </c>
      <c r="J5984" s="73">
        <v>1</v>
      </c>
      <c r="K5984" s="74">
        <v>16772</v>
      </c>
      <c r="L5984" s="72" t="s">
        <v>10375</v>
      </c>
      <c r="M5984" s="72"/>
      <c r="N5984" s="72" t="s">
        <v>10469</v>
      </c>
      <c r="O5984" s="72" t="s">
        <v>10470</v>
      </c>
      <c r="P5984" s="72"/>
      <c r="Q5984" s="75"/>
      <c r="R5984" s="72"/>
    </row>
    <row r="5985" spans="1:18" x14ac:dyDescent="0.25">
      <c r="A5985" s="72" t="str">
        <f t="shared" si="177"/>
        <v>RL</v>
      </c>
      <c r="B5985" s="72" t="str">
        <f t="shared" si="178"/>
        <v>248</v>
      </c>
      <c r="C5985" s="72" t="s">
        <v>9254</v>
      </c>
      <c r="D5985" s="72" t="s">
        <v>9255</v>
      </c>
      <c r="E5985" s="72"/>
      <c r="F5985" s="72"/>
      <c r="G5985" s="72" t="s">
        <v>10375</v>
      </c>
      <c r="H5985" s="72" t="s">
        <v>10429</v>
      </c>
      <c r="I5985" s="94">
        <v>1</v>
      </c>
      <c r="J5985" s="73">
        <v>1</v>
      </c>
      <c r="K5985" s="72"/>
      <c r="L5985" s="72" t="s">
        <v>10375</v>
      </c>
      <c r="M5985" s="72"/>
      <c r="N5985" s="72"/>
      <c r="O5985" s="72" t="s">
        <v>10470</v>
      </c>
      <c r="P5985" s="72"/>
      <c r="Q5985" s="75"/>
      <c r="R5985" s="72"/>
    </row>
    <row r="5986" spans="1:18" x14ac:dyDescent="0.25">
      <c r="A5986" s="72" t="str">
        <f t="shared" si="177"/>
        <v>RL</v>
      </c>
      <c r="B5986" s="72" t="str">
        <f t="shared" si="178"/>
        <v>249</v>
      </c>
      <c r="C5986" s="72" t="s">
        <v>7626</v>
      </c>
      <c r="D5986" s="72" t="s">
        <v>4217</v>
      </c>
      <c r="E5986" s="72"/>
      <c r="F5986" s="72"/>
      <c r="G5986" s="72" t="s">
        <v>10375</v>
      </c>
      <c r="H5986" s="72" t="s">
        <v>10429</v>
      </c>
      <c r="I5986" s="94">
        <v>109</v>
      </c>
      <c r="J5986" s="73">
        <v>1</v>
      </c>
      <c r="K5986" s="74">
        <v>16772</v>
      </c>
      <c r="L5986" s="72" t="s">
        <v>10375</v>
      </c>
      <c r="M5986" s="72"/>
      <c r="N5986" s="72" t="s">
        <v>10469</v>
      </c>
      <c r="O5986" s="72" t="s">
        <v>10470</v>
      </c>
      <c r="P5986" s="72"/>
      <c r="Q5986" s="75"/>
      <c r="R5986" s="72"/>
    </row>
    <row r="5987" spans="1:18" x14ac:dyDescent="0.25">
      <c r="A5987" s="72" t="str">
        <f t="shared" si="177"/>
        <v>RL</v>
      </c>
      <c r="B5987" s="72" t="str">
        <f t="shared" si="178"/>
        <v>250</v>
      </c>
      <c r="C5987" s="72" t="s">
        <v>9451</v>
      </c>
      <c r="D5987" s="72" t="s">
        <v>4217</v>
      </c>
      <c r="E5987" s="72"/>
      <c r="F5987" s="72"/>
      <c r="G5987" s="72" t="s">
        <v>10375</v>
      </c>
      <c r="H5987" s="72" t="s">
        <v>10429</v>
      </c>
      <c r="I5987" s="94">
        <v>110</v>
      </c>
      <c r="J5987" s="73">
        <v>1</v>
      </c>
      <c r="K5987" s="74">
        <v>16772</v>
      </c>
      <c r="L5987" s="72" t="s">
        <v>10375</v>
      </c>
      <c r="M5987" s="72"/>
      <c r="N5987" s="72" t="s">
        <v>10469</v>
      </c>
      <c r="O5987" s="72" t="s">
        <v>10470</v>
      </c>
      <c r="P5987" s="72"/>
      <c r="Q5987" s="75"/>
      <c r="R5987" s="72"/>
    </row>
    <row r="5988" spans="1:18" x14ac:dyDescent="0.25">
      <c r="A5988" s="72" t="str">
        <f t="shared" si="177"/>
        <v>RL</v>
      </c>
      <c r="B5988" s="72" t="str">
        <f t="shared" si="178"/>
        <v>251</v>
      </c>
      <c r="C5988" s="72" t="s">
        <v>9266</v>
      </c>
      <c r="D5988" s="72" t="s">
        <v>4217</v>
      </c>
      <c r="E5988" s="72"/>
      <c r="F5988" s="72"/>
      <c r="G5988" s="72" t="s">
        <v>10375</v>
      </c>
      <c r="H5988" s="72" t="s">
        <v>10429</v>
      </c>
      <c r="I5988" s="94">
        <v>111</v>
      </c>
      <c r="J5988" s="73">
        <v>1</v>
      </c>
      <c r="K5988" s="74">
        <v>16862</v>
      </c>
      <c r="L5988" s="72" t="s">
        <v>10375</v>
      </c>
      <c r="M5988" s="72"/>
      <c r="N5988" s="72" t="s">
        <v>10469</v>
      </c>
      <c r="O5988" s="72" t="s">
        <v>10470</v>
      </c>
      <c r="P5988" s="72"/>
      <c r="Q5988" s="75"/>
      <c r="R5988" s="72"/>
    </row>
    <row r="5989" spans="1:18" x14ac:dyDescent="0.25">
      <c r="A5989" s="72" t="str">
        <f t="shared" ref="A5989:A6052" si="179">LEFT(C5989,2)</f>
        <v>RL</v>
      </c>
      <c r="B5989" s="72" t="str">
        <f t="shared" ref="B5989:B6052" si="180">RIGHT(C5989,3)</f>
        <v>252</v>
      </c>
      <c r="C5989" s="72" t="s">
        <v>8101</v>
      </c>
      <c r="D5989" s="72" t="s">
        <v>4217</v>
      </c>
      <c r="E5989" s="72"/>
      <c r="F5989" s="72"/>
      <c r="G5989" s="72" t="s">
        <v>10375</v>
      </c>
      <c r="H5989" s="72" t="s">
        <v>10429</v>
      </c>
      <c r="I5989" s="94">
        <v>112</v>
      </c>
      <c r="J5989" s="73">
        <v>1</v>
      </c>
      <c r="K5989" s="74">
        <v>16862</v>
      </c>
      <c r="L5989" s="72" t="s">
        <v>10375</v>
      </c>
      <c r="M5989" s="72"/>
      <c r="N5989" s="72" t="s">
        <v>10469</v>
      </c>
      <c r="O5989" s="72" t="s">
        <v>10470</v>
      </c>
      <c r="P5989" s="72"/>
      <c r="Q5989" s="75"/>
      <c r="R5989" s="72"/>
    </row>
    <row r="5990" spans="1:18" x14ac:dyDescent="0.25">
      <c r="A5990" s="72" t="str">
        <f t="shared" si="179"/>
        <v>RL</v>
      </c>
      <c r="B5990" s="72" t="str">
        <f t="shared" si="180"/>
        <v>253</v>
      </c>
      <c r="C5990" s="72" t="s">
        <v>9129</v>
      </c>
      <c r="D5990" s="72" t="s">
        <v>4217</v>
      </c>
      <c r="E5990" s="72"/>
      <c r="F5990" s="72"/>
      <c r="G5990" s="72" t="s">
        <v>10375</v>
      </c>
      <c r="H5990" s="72" t="s">
        <v>10429</v>
      </c>
      <c r="I5990" s="94">
        <v>113</v>
      </c>
      <c r="J5990" s="73">
        <v>1</v>
      </c>
      <c r="K5990" s="74">
        <v>16862</v>
      </c>
      <c r="L5990" s="72" t="s">
        <v>10375</v>
      </c>
      <c r="M5990" s="72"/>
      <c r="N5990" s="72" t="s">
        <v>10469</v>
      </c>
      <c r="O5990" s="72" t="s">
        <v>10470</v>
      </c>
      <c r="P5990" s="72"/>
      <c r="Q5990" s="75"/>
      <c r="R5990" s="72"/>
    </row>
    <row r="5991" spans="1:18" x14ac:dyDescent="0.25">
      <c r="A5991" s="72" t="str">
        <f t="shared" si="179"/>
        <v>RL</v>
      </c>
      <c r="B5991" s="72" t="str">
        <f t="shared" si="180"/>
        <v>254</v>
      </c>
      <c r="C5991" s="72" t="s">
        <v>7222</v>
      </c>
      <c r="D5991" s="72" t="s">
        <v>4217</v>
      </c>
      <c r="E5991" s="72"/>
      <c r="F5991" s="72"/>
      <c r="G5991" s="72" t="s">
        <v>10375</v>
      </c>
      <c r="H5991" s="72" t="s">
        <v>10429</v>
      </c>
      <c r="I5991" s="94">
        <v>114</v>
      </c>
      <c r="J5991" s="73">
        <v>1</v>
      </c>
      <c r="K5991" s="74">
        <v>16862</v>
      </c>
      <c r="L5991" s="72" t="s">
        <v>10375</v>
      </c>
      <c r="M5991" s="72"/>
      <c r="N5991" s="72" t="s">
        <v>10469</v>
      </c>
      <c r="O5991" s="72" t="s">
        <v>10470</v>
      </c>
      <c r="P5991" s="72"/>
      <c r="Q5991" s="75"/>
      <c r="R5991" s="72"/>
    </row>
    <row r="5992" spans="1:18" x14ac:dyDescent="0.25">
      <c r="A5992" s="72" t="str">
        <f t="shared" si="179"/>
        <v>RL</v>
      </c>
      <c r="B5992" s="72" t="str">
        <f t="shared" si="180"/>
        <v>255</v>
      </c>
      <c r="C5992" s="72" t="s">
        <v>9299</v>
      </c>
      <c r="D5992" s="72" t="s">
        <v>4217</v>
      </c>
      <c r="E5992" s="72"/>
      <c r="F5992" s="72"/>
      <c r="G5992" s="72" t="s">
        <v>10375</v>
      </c>
      <c r="H5992" s="72" t="s">
        <v>10429</v>
      </c>
      <c r="I5992" s="94">
        <v>115</v>
      </c>
      <c r="J5992" s="73">
        <v>1</v>
      </c>
      <c r="K5992" s="74">
        <v>16862</v>
      </c>
      <c r="L5992" s="72" t="s">
        <v>10375</v>
      </c>
      <c r="M5992" s="72"/>
      <c r="N5992" s="72" t="s">
        <v>10469</v>
      </c>
      <c r="O5992" s="72" t="s">
        <v>10470</v>
      </c>
      <c r="P5992" s="72"/>
      <c r="Q5992" s="75"/>
      <c r="R5992" s="72"/>
    </row>
    <row r="5993" spans="1:18" x14ac:dyDescent="0.25">
      <c r="A5993" s="72" t="str">
        <f t="shared" si="179"/>
        <v>RL</v>
      </c>
      <c r="B5993" s="72" t="str">
        <f t="shared" si="180"/>
        <v>256</v>
      </c>
      <c r="C5993" s="72" t="s">
        <v>9287</v>
      </c>
      <c r="D5993" s="72" t="s">
        <v>4217</v>
      </c>
      <c r="E5993" s="72"/>
      <c r="F5993" s="72"/>
      <c r="G5993" s="72" t="s">
        <v>10375</v>
      </c>
      <c r="H5993" s="72" t="s">
        <v>10429</v>
      </c>
      <c r="I5993" s="94">
        <v>116</v>
      </c>
      <c r="J5993" s="73">
        <v>1</v>
      </c>
      <c r="K5993" s="74">
        <v>16862</v>
      </c>
      <c r="L5993" s="72" t="s">
        <v>10375</v>
      </c>
      <c r="M5993" s="72"/>
      <c r="N5993" s="72" t="s">
        <v>10469</v>
      </c>
      <c r="O5993" s="72" t="s">
        <v>10470</v>
      </c>
      <c r="P5993" s="72"/>
      <c r="Q5993" s="75"/>
      <c r="R5993" s="72"/>
    </row>
    <row r="5994" spans="1:18" x14ac:dyDescent="0.25">
      <c r="A5994" s="72" t="str">
        <f t="shared" si="179"/>
        <v>RL</v>
      </c>
      <c r="B5994" s="72" t="str">
        <f t="shared" si="180"/>
        <v>257</v>
      </c>
      <c r="C5994" s="72" t="s">
        <v>8075</v>
      </c>
      <c r="D5994" s="72" t="s">
        <v>4217</v>
      </c>
      <c r="E5994" s="72"/>
      <c r="F5994" s="72"/>
      <c r="G5994" s="72" t="s">
        <v>10375</v>
      </c>
      <c r="H5994" s="72" t="s">
        <v>10429</v>
      </c>
      <c r="I5994" s="94">
        <v>117</v>
      </c>
      <c r="J5994" s="73">
        <v>1</v>
      </c>
      <c r="K5994" s="74">
        <v>16862</v>
      </c>
      <c r="L5994" s="72" t="s">
        <v>10375</v>
      </c>
      <c r="M5994" s="72"/>
      <c r="N5994" s="72" t="s">
        <v>10469</v>
      </c>
      <c r="O5994" s="72" t="s">
        <v>10470</v>
      </c>
      <c r="P5994" s="72"/>
      <c r="Q5994" s="75"/>
      <c r="R5994" s="72"/>
    </row>
    <row r="5995" spans="1:18" x14ac:dyDescent="0.25">
      <c r="A5995" s="72" t="str">
        <f t="shared" si="179"/>
        <v>RL</v>
      </c>
      <c r="B5995" s="72" t="str">
        <f t="shared" si="180"/>
        <v>258</v>
      </c>
      <c r="C5995" s="72" t="s">
        <v>9469</v>
      </c>
      <c r="D5995" s="72" t="s">
        <v>4217</v>
      </c>
      <c r="E5995" s="72"/>
      <c r="F5995" s="72"/>
      <c r="G5995" s="72" t="s">
        <v>10375</v>
      </c>
      <c r="H5995" s="72" t="s">
        <v>10429</v>
      </c>
      <c r="I5995" s="94">
        <v>118</v>
      </c>
      <c r="J5995" s="73">
        <v>1</v>
      </c>
      <c r="K5995" s="74">
        <v>16862</v>
      </c>
      <c r="L5995" s="72" t="s">
        <v>10375</v>
      </c>
      <c r="M5995" s="72"/>
      <c r="N5995" s="72" t="s">
        <v>10469</v>
      </c>
      <c r="O5995" s="72" t="s">
        <v>10470</v>
      </c>
      <c r="P5995" s="72"/>
      <c r="Q5995" s="75"/>
      <c r="R5995" s="72"/>
    </row>
    <row r="5996" spans="1:18" x14ac:dyDescent="0.25">
      <c r="A5996" s="72" t="str">
        <f t="shared" si="179"/>
        <v>RL</v>
      </c>
      <c r="B5996" s="72" t="str">
        <f t="shared" si="180"/>
        <v>259</v>
      </c>
      <c r="C5996" s="72" t="s">
        <v>9452</v>
      </c>
      <c r="D5996" s="72" t="s">
        <v>4217</v>
      </c>
      <c r="E5996" s="72"/>
      <c r="F5996" s="72"/>
      <c r="G5996" s="72" t="s">
        <v>10375</v>
      </c>
      <c r="H5996" s="72" t="s">
        <v>10429</v>
      </c>
      <c r="I5996" s="94">
        <v>119</v>
      </c>
      <c r="J5996" s="73">
        <v>1</v>
      </c>
      <c r="K5996" s="74">
        <v>16862</v>
      </c>
      <c r="L5996" s="72" t="s">
        <v>10375</v>
      </c>
      <c r="M5996" s="72"/>
      <c r="N5996" s="72" t="s">
        <v>10469</v>
      </c>
      <c r="O5996" s="72" t="s">
        <v>10470</v>
      </c>
      <c r="P5996" s="72"/>
      <c r="Q5996" s="75"/>
      <c r="R5996" s="72"/>
    </row>
    <row r="5997" spans="1:18" x14ac:dyDescent="0.25">
      <c r="A5997" s="72" t="str">
        <f t="shared" si="179"/>
        <v>RL</v>
      </c>
      <c r="B5997" s="72" t="str">
        <f t="shared" si="180"/>
        <v>260</v>
      </c>
      <c r="C5997" s="72" t="s">
        <v>7949</v>
      </c>
      <c r="D5997" s="72" t="s">
        <v>4217</v>
      </c>
      <c r="E5997" s="72"/>
      <c r="F5997" s="72"/>
      <c r="G5997" s="72" t="s">
        <v>10375</v>
      </c>
      <c r="H5997" s="72" t="s">
        <v>10429</v>
      </c>
      <c r="I5997" s="94">
        <v>120</v>
      </c>
      <c r="J5997" s="73">
        <v>1</v>
      </c>
      <c r="K5997" s="74">
        <v>16954</v>
      </c>
      <c r="L5997" s="72" t="s">
        <v>10375</v>
      </c>
      <c r="M5997" s="72"/>
      <c r="N5997" s="72" t="s">
        <v>10469</v>
      </c>
      <c r="O5997" s="72" t="s">
        <v>10470</v>
      </c>
      <c r="P5997" s="72"/>
      <c r="Q5997" s="75"/>
      <c r="R5997" s="72"/>
    </row>
    <row r="5998" spans="1:18" x14ac:dyDescent="0.25">
      <c r="A5998" s="72" t="str">
        <f t="shared" si="179"/>
        <v>RL</v>
      </c>
      <c r="B5998" s="72" t="str">
        <f t="shared" si="180"/>
        <v>261</v>
      </c>
      <c r="C5998" s="72" t="s">
        <v>9124</v>
      </c>
      <c r="D5998" s="72" t="s">
        <v>4217</v>
      </c>
      <c r="E5998" s="72"/>
      <c r="F5998" s="72"/>
      <c r="G5998" s="72" t="s">
        <v>10375</v>
      </c>
      <c r="H5998" s="72" t="s">
        <v>10429</v>
      </c>
      <c r="I5998" s="94">
        <v>121</v>
      </c>
      <c r="J5998" s="73">
        <v>1</v>
      </c>
      <c r="K5998" s="74">
        <v>16954</v>
      </c>
      <c r="L5998" s="72" t="s">
        <v>10375</v>
      </c>
      <c r="M5998" s="72"/>
      <c r="N5998" s="72" t="s">
        <v>10469</v>
      </c>
      <c r="O5998" s="72" t="s">
        <v>10470</v>
      </c>
      <c r="P5998" s="72"/>
      <c r="Q5998" s="75"/>
      <c r="R5998" s="72"/>
    </row>
    <row r="5999" spans="1:18" x14ac:dyDescent="0.25">
      <c r="A5999" s="72" t="str">
        <f t="shared" si="179"/>
        <v>RL</v>
      </c>
      <c r="B5999" s="72" t="str">
        <f t="shared" si="180"/>
        <v>262</v>
      </c>
      <c r="C5999" s="72" t="s">
        <v>9453</v>
      </c>
      <c r="D5999" s="72" t="s">
        <v>4217</v>
      </c>
      <c r="E5999" s="72" t="s">
        <v>10399</v>
      </c>
      <c r="F5999" s="72"/>
      <c r="G5999" s="72" t="s">
        <v>10364</v>
      </c>
      <c r="H5999" s="72" t="s">
        <v>10396</v>
      </c>
      <c r="I5999" s="94">
        <v>122</v>
      </c>
      <c r="J5999" s="73">
        <v>1</v>
      </c>
      <c r="K5999" s="74">
        <v>16954</v>
      </c>
      <c r="L5999" s="72" t="s">
        <v>10375</v>
      </c>
      <c r="M5999" s="72"/>
      <c r="N5999" s="72" t="s">
        <v>10469</v>
      </c>
      <c r="O5999" s="72" t="s">
        <v>10470</v>
      </c>
      <c r="P5999" s="72"/>
      <c r="Q5999" s="75"/>
      <c r="R5999" s="72"/>
    </row>
    <row r="6000" spans="1:18" x14ac:dyDescent="0.25">
      <c r="A6000" s="72" t="str">
        <f t="shared" si="179"/>
        <v>RL</v>
      </c>
      <c r="B6000" s="72" t="str">
        <f t="shared" si="180"/>
        <v>263</v>
      </c>
      <c r="C6000" s="72" t="s">
        <v>9154</v>
      </c>
      <c r="D6000" s="72" t="s">
        <v>4217</v>
      </c>
      <c r="E6000" s="72" t="s">
        <v>10399</v>
      </c>
      <c r="F6000" s="72"/>
      <c r="G6000" s="72" t="s">
        <v>10364</v>
      </c>
      <c r="H6000" s="72" t="s">
        <v>10396</v>
      </c>
      <c r="I6000" s="94">
        <v>123</v>
      </c>
      <c r="J6000" s="73">
        <v>1</v>
      </c>
      <c r="K6000" s="74">
        <v>17046</v>
      </c>
      <c r="L6000" s="72" t="s">
        <v>10375</v>
      </c>
      <c r="M6000" s="72"/>
      <c r="N6000" s="72" t="s">
        <v>10469</v>
      </c>
      <c r="O6000" s="72" t="s">
        <v>10470</v>
      </c>
      <c r="P6000" s="72"/>
      <c r="Q6000" s="75"/>
      <c r="R6000" s="72"/>
    </row>
    <row r="6001" spans="1:18" x14ac:dyDescent="0.25">
      <c r="A6001" s="72" t="str">
        <f t="shared" si="179"/>
        <v>RL</v>
      </c>
      <c r="B6001" s="72" t="str">
        <f t="shared" si="180"/>
        <v>264</v>
      </c>
      <c r="C6001" s="72" t="s">
        <v>9234</v>
      </c>
      <c r="D6001" s="72" t="s">
        <v>4217</v>
      </c>
      <c r="E6001" s="72" t="s">
        <v>10399</v>
      </c>
      <c r="F6001" s="72"/>
      <c r="G6001" s="72" t="s">
        <v>10364</v>
      </c>
      <c r="H6001" s="72" t="s">
        <v>10396</v>
      </c>
      <c r="I6001" s="94">
        <v>124</v>
      </c>
      <c r="J6001" s="73">
        <v>1</v>
      </c>
      <c r="K6001" s="74">
        <v>17046</v>
      </c>
      <c r="L6001" s="72" t="s">
        <v>10375</v>
      </c>
      <c r="M6001" s="72"/>
      <c r="N6001" s="72" t="s">
        <v>10469</v>
      </c>
      <c r="O6001" s="72" t="s">
        <v>10470</v>
      </c>
      <c r="P6001" s="72"/>
      <c r="Q6001" s="75"/>
      <c r="R6001" s="72"/>
    </row>
    <row r="6002" spans="1:18" x14ac:dyDescent="0.25">
      <c r="A6002" s="72" t="str">
        <f t="shared" si="179"/>
        <v>RL</v>
      </c>
      <c r="B6002" s="72" t="str">
        <f t="shared" si="180"/>
        <v>265</v>
      </c>
      <c r="C6002" s="72" t="s">
        <v>7693</v>
      </c>
      <c r="D6002" s="72" t="s">
        <v>4217</v>
      </c>
      <c r="E6002" s="72" t="s">
        <v>10399</v>
      </c>
      <c r="F6002" s="72"/>
      <c r="G6002" s="72" t="s">
        <v>10364</v>
      </c>
      <c r="H6002" s="72" t="s">
        <v>10396</v>
      </c>
      <c r="I6002" s="94">
        <v>125</v>
      </c>
      <c r="J6002" s="73">
        <v>1</v>
      </c>
      <c r="K6002" s="74">
        <v>17046</v>
      </c>
      <c r="L6002" s="72" t="s">
        <v>10375</v>
      </c>
      <c r="M6002" s="72"/>
      <c r="N6002" s="72" t="s">
        <v>10469</v>
      </c>
      <c r="O6002" s="72" t="s">
        <v>10470</v>
      </c>
      <c r="P6002" s="72"/>
      <c r="Q6002" s="75"/>
      <c r="R6002" s="72"/>
    </row>
    <row r="6003" spans="1:18" x14ac:dyDescent="0.25">
      <c r="A6003" s="72" t="str">
        <f t="shared" si="179"/>
        <v>RL</v>
      </c>
      <c r="B6003" s="72" t="str">
        <f t="shared" si="180"/>
        <v>266</v>
      </c>
      <c r="C6003" s="72" t="s">
        <v>9368</v>
      </c>
      <c r="D6003" s="72" t="s">
        <v>4217</v>
      </c>
      <c r="E6003" s="72" t="s">
        <v>10399</v>
      </c>
      <c r="F6003" s="72"/>
      <c r="G6003" s="72" t="s">
        <v>10364</v>
      </c>
      <c r="H6003" s="72" t="s">
        <v>10396</v>
      </c>
      <c r="I6003" s="94">
        <v>126</v>
      </c>
      <c r="J6003" s="73">
        <v>1</v>
      </c>
      <c r="K6003" s="74">
        <v>17137</v>
      </c>
      <c r="L6003" s="72" t="s">
        <v>10375</v>
      </c>
      <c r="M6003" s="72"/>
      <c r="N6003" s="72" t="s">
        <v>10469</v>
      </c>
      <c r="O6003" s="72" t="s">
        <v>10470</v>
      </c>
      <c r="P6003" s="72"/>
      <c r="Q6003" s="75"/>
      <c r="R6003" s="72"/>
    </row>
    <row r="6004" spans="1:18" x14ac:dyDescent="0.25">
      <c r="A6004" s="72" t="str">
        <f t="shared" si="179"/>
        <v>RL</v>
      </c>
      <c r="B6004" s="72" t="str">
        <f t="shared" si="180"/>
        <v>267</v>
      </c>
      <c r="C6004" s="72" t="s">
        <v>8169</v>
      </c>
      <c r="D6004" s="72" t="s">
        <v>4217</v>
      </c>
      <c r="E6004" s="72" t="s">
        <v>10399</v>
      </c>
      <c r="F6004" s="72"/>
      <c r="G6004" s="72" t="s">
        <v>10364</v>
      </c>
      <c r="H6004" s="72" t="s">
        <v>10396</v>
      </c>
      <c r="I6004" s="94">
        <v>127</v>
      </c>
      <c r="J6004" s="73">
        <v>1</v>
      </c>
      <c r="K6004" s="74">
        <v>17227</v>
      </c>
      <c r="L6004" s="72" t="s">
        <v>10375</v>
      </c>
      <c r="M6004" s="72"/>
      <c r="N6004" s="72" t="s">
        <v>10469</v>
      </c>
      <c r="O6004" s="72" t="s">
        <v>10470</v>
      </c>
      <c r="P6004" s="72"/>
      <c r="Q6004" s="75"/>
      <c r="R6004" s="72"/>
    </row>
    <row r="6005" spans="1:18" x14ac:dyDescent="0.25">
      <c r="A6005" s="72" t="str">
        <f t="shared" si="179"/>
        <v>RL</v>
      </c>
      <c r="B6005" s="72" t="str">
        <f t="shared" si="180"/>
        <v>268</v>
      </c>
      <c r="C6005" s="72" t="s">
        <v>7532</v>
      </c>
      <c r="D6005" s="72" t="s">
        <v>4217</v>
      </c>
      <c r="E6005" s="72" t="s">
        <v>10399</v>
      </c>
      <c r="F6005" s="72"/>
      <c r="G6005" s="72" t="s">
        <v>10364</v>
      </c>
      <c r="H6005" s="72" t="s">
        <v>10396</v>
      </c>
      <c r="I6005" s="94">
        <v>128</v>
      </c>
      <c r="J6005" s="73">
        <v>1</v>
      </c>
      <c r="K6005" s="74">
        <v>17227</v>
      </c>
      <c r="L6005" s="72" t="s">
        <v>10375</v>
      </c>
      <c r="M6005" s="72"/>
      <c r="N6005" s="72" t="s">
        <v>10469</v>
      </c>
      <c r="O6005" s="72" t="s">
        <v>10470</v>
      </c>
      <c r="P6005" s="72"/>
      <c r="Q6005" s="75"/>
      <c r="R6005" s="72"/>
    </row>
    <row r="6006" spans="1:18" x14ac:dyDescent="0.25">
      <c r="A6006" s="72" t="str">
        <f t="shared" si="179"/>
        <v>RR</v>
      </c>
      <c r="B6006" s="72" t="str">
        <f t="shared" si="180"/>
        <v>270</v>
      </c>
      <c r="C6006" s="72" t="s">
        <v>8396</v>
      </c>
      <c r="D6006" s="72" t="s">
        <v>418</v>
      </c>
      <c r="E6006" s="72" t="s">
        <v>10399</v>
      </c>
      <c r="F6006" s="72"/>
      <c r="G6006" s="72" t="s">
        <v>10364</v>
      </c>
      <c r="H6006" s="72" t="s">
        <v>10396</v>
      </c>
      <c r="I6006" s="98">
        <v>1</v>
      </c>
      <c r="J6006" s="73">
        <v>1</v>
      </c>
      <c r="K6006" s="74">
        <v>16346</v>
      </c>
      <c r="L6006" s="72" t="s">
        <v>10375</v>
      </c>
      <c r="M6006" s="72"/>
      <c r="N6006" s="72"/>
      <c r="O6006" s="72" t="s">
        <v>10471</v>
      </c>
      <c r="P6006" s="72"/>
      <c r="Q6006" s="75"/>
      <c r="R6006" s="72"/>
    </row>
    <row r="6007" spans="1:18" x14ac:dyDescent="0.25">
      <c r="A6007" s="72" t="str">
        <f t="shared" si="179"/>
        <v>RR</v>
      </c>
      <c r="B6007" s="72" t="str">
        <f t="shared" si="180"/>
        <v>271</v>
      </c>
      <c r="C6007" s="72" t="s">
        <v>3764</v>
      </c>
      <c r="D6007" s="72" t="s">
        <v>418</v>
      </c>
      <c r="E6007" s="72" t="s">
        <v>10399</v>
      </c>
      <c r="F6007" s="72"/>
      <c r="G6007" s="72" t="s">
        <v>10364</v>
      </c>
      <c r="H6007" s="72" t="s">
        <v>10396</v>
      </c>
      <c r="I6007" s="98">
        <v>2</v>
      </c>
      <c r="J6007" s="73">
        <v>1</v>
      </c>
      <c r="K6007" s="74">
        <v>16377</v>
      </c>
      <c r="L6007" s="72" t="s">
        <v>10375</v>
      </c>
      <c r="M6007" s="72"/>
      <c r="N6007" s="72"/>
      <c r="O6007" s="72" t="s">
        <v>10471</v>
      </c>
      <c r="P6007" s="72"/>
      <c r="Q6007" s="75"/>
      <c r="R6007" s="72"/>
    </row>
    <row r="6008" spans="1:18" x14ac:dyDescent="0.25">
      <c r="A6008" s="72" t="str">
        <f t="shared" si="179"/>
        <v>RR</v>
      </c>
      <c r="B6008" s="72" t="str">
        <f t="shared" si="180"/>
        <v>272</v>
      </c>
      <c r="C6008" s="72" t="s">
        <v>4375</v>
      </c>
      <c r="D6008" s="72" t="s">
        <v>418</v>
      </c>
      <c r="E6008" s="72" t="s">
        <v>10399</v>
      </c>
      <c r="F6008" s="72"/>
      <c r="G6008" s="72" t="s">
        <v>10364</v>
      </c>
      <c r="H6008" s="72" t="s">
        <v>10396</v>
      </c>
      <c r="I6008" s="98">
        <v>3</v>
      </c>
      <c r="J6008" s="73">
        <v>1</v>
      </c>
      <c r="K6008" s="74">
        <v>16377</v>
      </c>
      <c r="L6008" s="72" t="s">
        <v>10375</v>
      </c>
      <c r="M6008" s="72"/>
      <c r="N6008" s="72"/>
      <c r="O6008" s="72" t="s">
        <v>10471</v>
      </c>
      <c r="P6008" s="72"/>
      <c r="Q6008" s="75"/>
      <c r="R6008" s="72"/>
    </row>
    <row r="6009" spans="1:18" x14ac:dyDescent="0.25">
      <c r="A6009" s="72" t="str">
        <f t="shared" si="179"/>
        <v>RR</v>
      </c>
      <c r="B6009" s="72" t="str">
        <f t="shared" si="180"/>
        <v>273</v>
      </c>
      <c r="C6009" s="72" t="s">
        <v>4376</v>
      </c>
      <c r="D6009" s="72" t="s">
        <v>418</v>
      </c>
      <c r="E6009" s="72" t="s">
        <v>10399</v>
      </c>
      <c r="F6009" s="72"/>
      <c r="G6009" s="72" t="s">
        <v>10364</v>
      </c>
      <c r="H6009" s="72" t="s">
        <v>10396</v>
      </c>
      <c r="I6009" s="98">
        <v>4</v>
      </c>
      <c r="J6009" s="73">
        <v>1</v>
      </c>
      <c r="K6009" s="74">
        <v>16377</v>
      </c>
      <c r="L6009" s="72" t="s">
        <v>10375</v>
      </c>
      <c r="M6009" s="72"/>
      <c r="N6009" s="72"/>
      <c r="O6009" s="72" t="s">
        <v>10471</v>
      </c>
      <c r="P6009" s="72"/>
      <c r="Q6009" s="75"/>
      <c r="R6009" s="72"/>
    </row>
    <row r="6010" spans="1:18" x14ac:dyDescent="0.25">
      <c r="A6010" s="72" t="str">
        <f t="shared" si="179"/>
        <v>RR</v>
      </c>
      <c r="B6010" s="72" t="str">
        <f t="shared" si="180"/>
        <v>274</v>
      </c>
      <c r="C6010" s="72" t="s">
        <v>9246</v>
      </c>
      <c r="D6010" s="72" t="s">
        <v>418</v>
      </c>
      <c r="E6010" s="72" t="s">
        <v>10399</v>
      </c>
      <c r="F6010" s="72"/>
      <c r="G6010" s="72" t="s">
        <v>10364</v>
      </c>
      <c r="H6010" s="72" t="s">
        <v>10396</v>
      </c>
      <c r="I6010" s="98">
        <v>5</v>
      </c>
      <c r="J6010" s="73">
        <v>1</v>
      </c>
      <c r="K6010" s="74">
        <v>16377</v>
      </c>
      <c r="L6010" s="72" t="s">
        <v>10375</v>
      </c>
      <c r="M6010" s="72"/>
      <c r="N6010" s="72"/>
      <c r="O6010" s="72" t="s">
        <v>10471</v>
      </c>
      <c r="P6010" s="72"/>
      <c r="Q6010" s="75"/>
      <c r="R6010" s="72"/>
    </row>
    <row r="6011" spans="1:18" x14ac:dyDescent="0.25">
      <c r="A6011" s="72" t="str">
        <f t="shared" si="179"/>
        <v>RR</v>
      </c>
      <c r="B6011" s="72" t="str">
        <f t="shared" si="180"/>
        <v>275</v>
      </c>
      <c r="C6011" s="72" t="s">
        <v>5158</v>
      </c>
      <c r="D6011" s="72" t="s">
        <v>418</v>
      </c>
      <c r="E6011" s="72" t="s">
        <v>10399</v>
      </c>
      <c r="F6011" s="72"/>
      <c r="G6011" s="72" t="s">
        <v>10364</v>
      </c>
      <c r="H6011" s="72" t="s">
        <v>10396</v>
      </c>
      <c r="I6011" s="98">
        <v>6</v>
      </c>
      <c r="J6011" s="73">
        <v>1</v>
      </c>
      <c r="K6011" s="74">
        <v>16377</v>
      </c>
      <c r="L6011" s="72" t="s">
        <v>10375</v>
      </c>
      <c r="M6011" s="72"/>
      <c r="N6011" s="72"/>
      <c r="O6011" s="72" t="s">
        <v>10471</v>
      </c>
      <c r="P6011" s="72"/>
      <c r="Q6011" s="75"/>
      <c r="R6011" s="72"/>
    </row>
    <row r="6012" spans="1:18" x14ac:dyDescent="0.25">
      <c r="A6012" s="72" t="str">
        <f t="shared" si="179"/>
        <v>RR</v>
      </c>
      <c r="B6012" s="72" t="str">
        <f t="shared" si="180"/>
        <v>276</v>
      </c>
      <c r="C6012" s="72" t="s">
        <v>5086</v>
      </c>
      <c r="D6012" s="72" t="s">
        <v>418</v>
      </c>
      <c r="E6012" s="72" t="s">
        <v>10399</v>
      </c>
      <c r="F6012" s="72"/>
      <c r="G6012" s="72" t="s">
        <v>10364</v>
      </c>
      <c r="H6012" s="72" t="s">
        <v>10396</v>
      </c>
      <c r="I6012" s="98">
        <v>7</v>
      </c>
      <c r="J6012" s="73">
        <v>1</v>
      </c>
      <c r="K6012" s="74">
        <v>16377</v>
      </c>
      <c r="L6012" s="72" t="s">
        <v>10375</v>
      </c>
      <c r="M6012" s="72"/>
      <c r="N6012" s="72"/>
      <c r="O6012" s="72" t="s">
        <v>10471</v>
      </c>
      <c r="P6012" s="72"/>
      <c r="Q6012" s="75"/>
      <c r="R6012" s="72"/>
    </row>
    <row r="6013" spans="1:18" x14ac:dyDescent="0.25">
      <c r="A6013" s="72" t="str">
        <f t="shared" si="179"/>
        <v>RR</v>
      </c>
      <c r="B6013" s="72" t="str">
        <f t="shared" si="180"/>
        <v>277</v>
      </c>
      <c r="C6013" s="72" t="s">
        <v>5558</v>
      </c>
      <c r="D6013" s="72" t="s">
        <v>418</v>
      </c>
      <c r="E6013" s="72" t="s">
        <v>10399</v>
      </c>
      <c r="F6013" s="72"/>
      <c r="G6013" s="72" t="s">
        <v>10364</v>
      </c>
      <c r="H6013" s="72" t="s">
        <v>10396</v>
      </c>
      <c r="I6013" s="98">
        <v>8</v>
      </c>
      <c r="J6013" s="73">
        <v>1</v>
      </c>
      <c r="K6013" s="74">
        <v>16438</v>
      </c>
      <c r="L6013" s="72" t="s">
        <v>10375</v>
      </c>
      <c r="M6013" s="72"/>
      <c r="N6013" s="72"/>
      <c r="O6013" s="72" t="s">
        <v>10471</v>
      </c>
      <c r="P6013" s="72"/>
      <c r="Q6013" s="75"/>
      <c r="R6013" s="72"/>
    </row>
    <row r="6014" spans="1:18" x14ac:dyDescent="0.25">
      <c r="A6014" s="72" t="str">
        <f t="shared" si="179"/>
        <v>RR</v>
      </c>
      <c r="B6014" s="72" t="str">
        <f t="shared" si="180"/>
        <v>278</v>
      </c>
      <c r="C6014" s="72" t="s">
        <v>5508</v>
      </c>
      <c r="D6014" s="72" t="s">
        <v>418</v>
      </c>
      <c r="E6014" s="72" t="s">
        <v>10399</v>
      </c>
      <c r="F6014" s="72"/>
      <c r="G6014" s="72" t="s">
        <v>10364</v>
      </c>
      <c r="H6014" s="72" t="s">
        <v>10396</v>
      </c>
      <c r="I6014" s="98">
        <v>9</v>
      </c>
      <c r="J6014" s="73">
        <v>1</v>
      </c>
      <c r="K6014" s="74">
        <v>16438</v>
      </c>
      <c r="L6014" s="72" t="s">
        <v>10375</v>
      </c>
      <c r="M6014" s="72"/>
      <c r="N6014" s="72"/>
      <c r="O6014" s="72" t="s">
        <v>10471</v>
      </c>
      <c r="P6014" s="72"/>
      <c r="Q6014" s="75"/>
      <c r="R6014" s="72"/>
    </row>
    <row r="6015" spans="1:18" x14ac:dyDescent="0.25">
      <c r="A6015" s="72" t="str">
        <f t="shared" si="179"/>
        <v>RR</v>
      </c>
      <c r="B6015" s="72" t="str">
        <f t="shared" si="180"/>
        <v>279</v>
      </c>
      <c r="C6015" s="72" t="s">
        <v>5674</v>
      </c>
      <c r="D6015" s="72" t="s">
        <v>418</v>
      </c>
      <c r="E6015" s="72" t="s">
        <v>10399</v>
      </c>
      <c r="F6015" s="72"/>
      <c r="G6015" s="72" t="s">
        <v>10364</v>
      </c>
      <c r="H6015" s="72" t="s">
        <v>10396</v>
      </c>
      <c r="I6015" s="98">
        <v>10</v>
      </c>
      <c r="J6015" s="73">
        <v>1</v>
      </c>
      <c r="K6015" s="74">
        <v>16438</v>
      </c>
      <c r="L6015" s="72" t="s">
        <v>10375</v>
      </c>
      <c r="M6015" s="72"/>
      <c r="N6015" s="72"/>
      <c r="O6015" s="72" t="s">
        <v>10471</v>
      </c>
      <c r="P6015" s="72"/>
      <c r="Q6015" s="75"/>
      <c r="R6015" s="72"/>
    </row>
    <row r="6016" spans="1:18" x14ac:dyDescent="0.25">
      <c r="A6016" s="72" t="str">
        <f t="shared" si="179"/>
        <v>RR</v>
      </c>
      <c r="B6016" s="72" t="str">
        <f t="shared" si="180"/>
        <v>280</v>
      </c>
      <c r="C6016" s="72" t="s">
        <v>6281</v>
      </c>
      <c r="D6016" s="72" t="s">
        <v>418</v>
      </c>
      <c r="E6016" s="72" t="s">
        <v>10399</v>
      </c>
      <c r="F6016" s="72"/>
      <c r="G6016" s="72" t="s">
        <v>10364</v>
      </c>
      <c r="H6016" s="72" t="s">
        <v>10396</v>
      </c>
      <c r="I6016" s="98">
        <v>11</v>
      </c>
      <c r="J6016" s="73">
        <v>1</v>
      </c>
      <c r="K6016" s="74">
        <v>16438</v>
      </c>
      <c r="L6016" s="72" t="s">
        <v>10375</v>
      </c>
      <c r="M6016" s="72"/>
      <c r="N6016" s="72"/>
      <c r="O6016" s="72" t="s">
        <v>10471</v>
      </c>
      <c r="P6016" s="72"/>
      <c r="Q6016" s="75"/>
      <c r="R6016" s="72"/>
    </row>
    <row r="6017" spans="1:18" x14ac:dyDescent="0.25">
      <c r="A6017" s="72" t="str">
        <f t="shared" si="179"/>
        <v>RR</v>
      </c>
      <c r="B6017" s="72" t="str">
        <f t="shared" si="180"/>
        <v>281</v>
      </c>
      <c r="C6017" s="72" t="s">
        <v>2706</v>
      </c>
      <c r="D6017" s="72" t="s">
        <v>418</v>
      </c>
      <c r="E6017" s="72" t="s">
        <v>10399</v>
      </c>
      <c r="F6017" s="72"/>
      <c r="G6017" s="72" t="s">
        <v>10364</v>
      </c>
      <c r="H6017" s="72" t="s">
        <v>10396</v>
      </c>
      <c r="I6017" s="98">
        <v>12</v>
      </c>
      <c r="J6017" s="73">
        <v>1</v>
      </c>
      <c r="K6017" s="74">
        <v>16438</v>
      </c>
      <c r="L6017" s="72" t="s">
        <v>10375</v>
      </c>
      <c r="M6017" s="72"/>
      <c r="N6017" s="72"/>
      <c r="O6017" s="72" t="s">
        <v>10471</v>
      </c>
      <c r="P6017" s="72"/>
      <c r="Q6017" s="75"/>
      <c r="R6017" s="72"/>
    </row>
    <row r="6018" spans="1:18" x14ac:dyDescent="0.25">
      <c r="A6018" s="72" t="str">
        <f t="shared" si="179"/>
        <v>RR</v>
      </c>
      <c r="B6018" s="72" t="str">
        <f t="shared" si="180"/>
        <v>282</v>
      </c>
      <c r="C6018" s="72" t="s">
        <v>9354</v>
      </c>
      <c r="D6018" s="72" t="s">
        <v>418</v>
      </c>
      <c r="E6018" s="72" t="s">
        <v>10399</v>
      </c>
      <c r="F6018" s="72"/>
      <c r="G6018" s="72" t="s">
        <v>10364</v>
      </c>
      <c r="H6018" s="72" t="s">
        <v>10396</v>
      </c>
      <c r="I6018" s="98">
        <v>13</v>
      </c>
      <c r="J6018" s="73">
        <v>1</v>
      </c>
      <c r="K6018" s="74">
        <v>16438</v>
      </c>
      <c r="L6018" s="72" t="s">
        <v>10375</v>
      </c>
      <c r="M6018" s="72"/>
      <c r="N6018" s="72"/>
      <c r="O6018" s="72" t="s">
        <v>10471</v>
      </c>
      <c r="P6018" s="72"/>
      <c r="Q6018" s="75"/>
      <c r="R6018" s="72"/>
    </row>
    <row r="6019" spans="1:18" x14ac:dyDescent="0.25">
      <c r="A6019" s="72" t="str">
        <f t="shared" si="179"/>
        <v>RR</v>
      </c>
      <c r="B6019" s="72" t="str">
        <f t="shared" si="180"/>
        <v>283</v>
      </c>
      <c r="C6019" s="72" t="s">
        <v>8176</v>
      </c>
      <c r="D6019" s="72" t="s">
        <v>418</v>
      </c>
      <c r="E6019" s="72" t="s">
        <v>10399</v>
      </c>
      <c r="F6019" s="72"/>
      <c r="G6019" s="72" t="s">
        <v>10364</v>
      </c>
      <c r="H6019" s="72" t="s">
        <v>10396</v>
      </c>
      <c r="I6019" s="98">
        <v>14</v>
      </c>
      <c r="J6019" s="73">
        <v>1</v>
      </c>
      <c r="K6019" s="74">
        <v>16438</v>
      </c>
      <c r="L6019" s="72" t="s">
        <v>10375</v>
      </c>
      <c r="M6019" s="72"/>
      <c r="N6019" s="72"/>
      <c r="O6019" s="72" t="s">
        <v>10471</v>
      </c>
      <c r="P6019" s="72"/>
      <c r="Q6019" s="75"/>
      <c r="R6019" s="72"/>
    </row>
    <row r="6020" spans="1:18" x14ac:dyDescent="0.25">
      <c r="A6020" s="72" t="str">
        <f t="shared" si="179"/>
        <v>RR</v>
      </c>
      <c r="B6020" s="72" t="str">
        <f t="shared" si="180"/>
        <v>284</v>
      </c>
      <c r="C6020" s="72" t="s">
        <v>7761</v>
      </c>
      <c r="D6020" s="72" t="s">
        <v>418</v>
      </c>
      <c r="E6020" s="72" t="s">
        <v>10399</v>
      </c>
      <c r="F6020" s="72"/>
      <c r="G6020" s="72" t="s">
        <v>10364</v>
      </c>
      <c r="H6020" s="72" t="s">
        <v>10396</v>
      </c>
      <c r="I6020" s="98">
        <v>15</v>
      </c>
      <c r="J6020" s="73">
        <v>1</v>
      </c>
      <c r="K6020" s="74">
        <v>16469</v>
      </c>
      <c r="L6020" s="72" t="s">
        <v>10375</v>
      </c>
      <c r="M6020" s="72"/>
      <c r="N6020" s="72"/>
      <c r="O6020" s="72" t="s">
        <v>10471</v>
      </c>
      <c r="P6020" s="72"/>
      <c r="Q6020" s="75"/>
      <c r="R6020" s="72"/>
    </row>
    <row r="6021" spans="1:18" x14ac:dyDescent="0.25">
      <c r="A6021" s="72" t="str">
        <f t="shared" si="179"/>
        <v>RR</v>
      </c>
      <c r="B6021" s="72" t="str">
        <f t="shared" si="180"/>
        <v>285</v>
      </c>
      <c r="C6021" s="72" t="s">
        <v>7366</v>
      </c>
      <c r="D6021" s="72" t="s">
        <v>418</v>
      </c>
      <c r="E6021" s="72" t="s">
        <v>10399</v>
      </c>
      <c r="F6021" s="72"/>
      <c r="G6021" s="72" t="s">
        <v>10364</v>
      </c>
      <c r="H6021" s="72" t="s">
        <v>10396</v>
      </c>
      <c r="I6021" s="98">
        <v>16</v>
      </c>
      <c r="J6021" s="73">
        <v>1</v>
      </c>
      <c r="K6021" s="74">
        <v>16469</v>
      </c>
      <c r="L6021" s="72" t="s">
        <v>10375</v>
      </c>
      <c r="M6021" s="72"/>
      <c r="N6021" s="72"/>
      <c r="O6021" s="72" t="s">
        <v>10471</v>
      </c>
      <c r="P6021" s="72"/>
      <c r="Q6021" s="75"/>
      <c r="R6021" s="72"/>
    </row>
    <row r="6022" spans="1:18" x14ac:dyDescent="0.25">
      <c r="A6022" s="72" t="str">
        <f t="shared" si="179"/>
        <v>RR</v>
      </c>
      <c r="B6022" s="72" t="str">
        <f t="shared" si="180"/>
        <v>286</v>
      </c>
      <c r="C6022" s="72" t="s">
        <v>4667</v>
      </c>
      <c r="D6022" s="72" t="s">
        <v>418</v>
      </c>
      <c r="E6022" s="72" t="s">
        <v>10399</v>
      </c>
      <c r="F6022" s="72"/>
      <c r="G6022" s="72" t="s">
        <v>10364</v>
      </c>
      <c r="H6022" s="72" t="s">
        <v>10396</v>
      </c>
      <c r="I6022" s="98">
        <v>17</v>
      </c>
      <c r="J6022" s="73">
        <v>1</v>
      </c>
      <c r="K6022" s="74">
        <v>16469</v>
      </c>
      <c r="L6022" s="72" t="s">
        <v>10375</v>
      </c>
      <c r="M6022" s="72"/>
      <c r="N6022" s="72"/>
      <c r="O6022" s="72" t="s">
        <v>10471</v>
      </c>
      <c r="P6022" s="72"/>
      <c r="Q6022" s="75"/>
      <c r="R6022" s="72"/>
    </row>
    <row r="6023" spans="1:18" x14ac:dyDescent="0.25">
      <c r="A6023" s="72" t="str">
        <f t="shared" si="179"/>
        <v>RR</v>
      </c>
      <c r="B6023" s="72" t="str">
        <f t="shared" si="180"/>
        <v>287</v>
      </c>
      <c r="C6023" s="72" t="s">
        <v>2780</v>
      </c>
      <c r="D6023" s="72" t="s">
        <v>418</v>
      </c>
      <c r="E6023" s="72" t="s">
        <v>10399</v>
      </c>
      <c r="F6023" s="72"/>
      <c r="G6023" s="72" t="s">
        <v>10364</v>
      </c>
      <c r="H6023" s="72" t="s">
        <v>10396</v>
      </c>
      <c r="I6023" s="98">
        <v>18</v>
      </c>
      <c r="J6023" s="73">
        <v>1</v>
      </c>
      <c r="K6023" s="74">
        <v>16469</v>
      </c>
      <c r="L6023" s="72" t="s">
        <v>10375</v>
      </c>
      <c r="M6023" s="72"/>
      <c r="N6023" s="72"/>
      <c r="O6023" s="72" t="s">
        <v>10471</v>
      </c>
      <c r="P6023" s="72"/>
      <c r="Q6023" s="75"/>
      <c r="R6023" s="72"/>
    </row>
    <row r="6024" spans="1:18" x14ac:dyDescent="0.25">
      <c r="A6024" s="72" t="str">
        <f t="shared" si="179"/>
        <v>RR</v>
      </c>
      <c r="B6024" s="72" t="str">
        <f t="shared" si="180"/>
        <v>288</v>
      </c>
      <c r="C6024" s="72" t="s">
        <v>8550</v>
      </c>
      <c r="D6024" s="72" t="s">
        <v>418</v>
      </c>
      <c r="E6024" s="72" t="s">
        <v>10399</v>
      </c>
      <c r="F6024" s="72"/>
      <c r="G6024" s="72" t="s">
        <v>10364</v>
      </c>
      <c r="H6024" s="72" t="s">
        <v>10396</v>
      </c>
      <c r="I6024" s="98">
        <v>19</v>
      </c>
      <c r="J6024" s="73">
        <v>1</v>
      </c>
      <c r="K6024" s="74">
        <v>16469</v>
      </c>
      <c r="L6024" s="72" t="s">
        <v>10375</v>
      </c>
      <c r="M6024" s="72"/>
      <c r="N6024" s="72"/>
      <c r="O6024" s="72" t="s">
        <v>10471</v>
      </c>
      <c r="P6024" s="72"/>
      <c r="Q6024" s="75"/>
      <c r="R6024" s="72"/>
    </row>
    <row r="6025" spans="1:18" x14ac:dyDescent="0.25">
      <c r="A6025" s="72" t="str">
        <f t="shared" si="179"/>
        <v>RR</v>
      </c>
      <c r="B6025" s="72" t="str">
        <f t="shared" si="180"/>
        <v>289</v>
      </c>
      <c r="C6025" s="72" t="s">
        <v>4212</v>
      </c>
      <c r="D6025" s="72" t="s">
        <v>418</v>
      </c>
      <c r="E6025" s="72" t="s">
        <v>10399</v>
      </c>
      <c r="F6025" s="72"/>
      <c r="G6025" s="72" t="s">
        <v>10364</v>
      </c>
      <c r="H6025" s="72" t="s">
        <v>10396</v>
      </c>
      <c r="I6025" s="98">
        <v>20</v>
      </c>
      <c r="J6025" s="73">
        <v>1</v>
      </c>
      <c r="K6025" s="74">
        <v>16469</v>
      </c>
      <c r="L6025" s="72" t="s">
        <v>10375</v>
      </c>
      <c r="M6025" s="72"/>
      <c r="N6025" s="72"/>
      <c r="O6025" s="72" t="s">
        <v>10471</v>
      </c>
      <c r="P6025" s="72"/>
      <c r="Q6025" s="75"/>
      <c r="R6025" s="72"/>
    </row>
    <row r="6026" spans="1:18" x14ac:dyDescent="0.25">
      <c r="A6026" s="72" t="str">
        <f t="shared" si="179"/>
        <v>RR</v>
      </c>
      <c r="B6026" s="72" t="str">
        <f t="shared" si="180"/>
        <v>290</v>
      </c>
      <c r="C6026" s="72" t="s">
        <v>8555</v>
      </c>
      <c r="D6026" s="72" t="s">
        <v>418</v>
      </c>
      <c r="E6026" s="72" t="s">
        <v>10399</v>
      </c>
      <c r="F6026" s="72"/>
      <c r="G6026" s="72" t="s">
        <v>10364</v>
      </c>
      <c r="H6026" s="72" t="s">
        <v>10396</v>
      </c>
      <c r="I6026" s="98">
        <v>21</v>
      </c>
      <c r="J6026" s="73">
        <v>1</v>
      </c>
      <c r="K6026" s="74">
        <v>16497</v>
      </c>
      <c r="L6026" s="72" t="s">
        <v>10375</v>
      </c>
      <c r="M6026" s="72"/>
      <c r="N6026" s="72"/>
      <c r="O6026" s="72" t="s">
        <v>10471</v>
      </c>
      <c r="P6026" s="72"/>
      <c r="Q6026" s="75"/>
      <c r="R6026" s="72"/>
    </row>
    <row r="6027" spans="1:18" x14ac:dyDescent="0.25">
      <c r="A6027" s="72" t="str">
        <f t="shared" si="179"/>
        <v>RR</v>
      </c>
      <c r="B6027" s="72" t="str">
        <f t="shared" si="180"/>
        <v>291</v>
      </c>
      <c r="C6027" s="72" t="s">
        <v>2949</v>
      </c>
      <c r="D6027" s="72" t="s">
        <v>418</v>
      </c>
      <c r="E6027" s="72" t="s">
        <v>10399</v>
      </c>
      <c r="F6027" s="72"/>
      <c r="G6027" s="72" t="s">
        <v>10364</v>
      </c>
      <c r="H6027" s="72" t="s">
        <v>10396</v>
      </c>
      <c r="I6027" s="98">
        <v>22</v>
      </c>
      <c r="J6027" s="73">
        <v>1</v>
      </c>
      <c r="K6027" s="74">
        <v>16497</v>
      </c>
      <c r="L6027" s="72" t="s">
        <v>10375</v>
      </c>
      <c r="M6027" s="72"/>
      <c r="N6027" s="72"/>
      <c r="O6027" s="72" t="s">
        <v>10471</v>
      </c>
      <c r="P6027" s="72"/>
      <c r="Q6027" s="75"/>
      <c r="R6027" s="72"/>
    </row>
    <row r="6028" spans="1:18" x14ac:dyDescent="0.25">
      <c r="A6028" s="72" t="str">
        <f t="shared" si="179"/>
        <v>RR</v>
      </c>
      <c r="B6028" s="72" t="str">
        <f t="shared" si="180"/>
        <v>292</v>
      </c>
      <c r="C6028" s="72" t="s">
        <v>7279</v>
      </c>
      <c r="D6028" s="72" t="s">
        <v>418</v>
      </c>
      <c r="E6028" s="72" t="s">
        <v>10399</v>
      </c>
      <c r="F6028" s="72"/>
      <c r="G6028" s="72" t="s">
        <v>10364</v>
      </c>
      <c r="H6028" s="72" t="s">
        <v>10396</v>
      </c>
      <c r="I6028" s="98">
        <v>23</v>
      </c>
      <c r="J6028" s="73">
        <v>1</v>
      </c>
      <c r="K6028" s="74">
        <v>16497</v>
      </c>
      <c r="L6028" s="72" t="s">
        <v>10375</v>
      </c>
      <c r="M6028" s="72"/>
      <c r="N6028" s="72"/>
      <c r="O6028" s="72" t="s">
        <v>10471</v>
      </c>
      <c r="P6028" s="72"/>
      <c r="Q6028" s="75"/>
      <c r="R6028" s="72"/>
    </row>
    <row r="6029" spans="1:18" x14ac:dyDescent="0.25">
      <c r="A6029" s="72" t="str">
        <f t="shared" si="179"/>
        <v>RR</v>
      </c>
      <c r="B6029" s="72" t="str">
        <f t="shared" si="180"/>
        <v>293</v>
      </c>
      <c r="C6029" s="72" t="s">
        <v>5255</v>
      </c>
      <c r="D6029" s="72" t="s">
        <v>418</v>
      </c>
      <c r="E6029" s="72" t="s">
        <v>10399</v>
      </c>
      <c r="F6029" s="72"/>
      <c r="G6029" s="72" t="s">
        <v>10364</v>
      </c>
      <c r="H6029" s="72" t="s">
        <v>10396</v>
      </c>
      <c r="I6029" s="98">
        <v>24</v>
      </c>
      <c r="J6029" s="73">
        <v>1</v>
      </c>
      <c r="K6029" s="74">
        <v>16497</v>
      </c>
      <c r="L6029" s="72" t="s">
        <v>10375</v>
      </c>
      <c r="M6029" s="72"/>
      <c r="N6029" s="72"/>
      <c r="O6029" s="72" t="s">
        <v>10471</v>
      </c>
      <c r="P6029" s="72"/>
      <c r="Q6029" s="75"/>
      <c r="R6029" s="72"/>
    </row>
    <row r="6030" spans="1:18" x14ac:dyDescent="0.25">
      <c r="A6030" s="72" t="str">
        <f t="shared" si="179"/>
        <v>RR</v>
      </c>
      <c r="B6030" s="72" t="str">
        <f t="shared" si="180"/>
        <v>294</v>
      </c>
      <c r="C6030" s="72" t="s">
        <v>3807</v>
      </c>
      <c r="D6030" s="72" t="s">
        <v>418</v>
      </c>
      <c r="E6030" s="72" t="s">
        <v>10399</v>
      </c>
      <c r="F6030" s="72"/>
      <c r="G6030" s="72" t="s">
        <v>10364</v>
      </c>
      <c r="H6030" s="72" t="s">
        <v>10396</v>
      </c>
      <c r="I6030" s="98">
        <v>25</v>
      </c>
      <c r="J6030" s="73">
        <v>1</v>
      </c>
      <c r="K6030" s="74">
        <v>16497</v>
      </c>
      <c r="L6030" s="72" t="s">
        <v>10375</v>
      </c>
      <c r="M6030" s="72"/>
      <c r="N6030" s="72"/>
      <c r="O6030" s="72" t="s">
        <v>10471</v>
      </c>
      <c r="P6030" s="72"/>
      <c r="Q6030" s="75"/>
      <c r="R6030" s="72"/>
    </row>
    <row r="6031" spans="1:18" x14ac:dyDescent="0.25">
      <c r="A6031" s="72" t="str">
        <f t="shared" si="179"/>
        <v>RR</v>
      </c>
      <c r="B6031" s="72" t="str">
        <f t="shared" si="180"/>
        <v>295</v>
      </c>
      <c r="C6031" s="72" t="s">
        <v>5220</v>
      </c>
      <c r="D6031" s="72" t="s">
        <v>418</v>
      </c>
      <c r="E6031" s="72" t="s">
        <v>10399</v>
      </c>
      <c r="F6031" s="72"/>
      <c r="G6031" s="72" t="s">
        <v>10364</v>
      </c>
      <c r="H6031" s="72" t="s">
        <v>10396</v>
      </c>
      <c r="I6031" s="98">
        <v>26</v>
      </c>
      <c r="J6031" s="73">
        <v>1</v>
      </c>
      <c r="K6031" s="74">
        <v>16497</v>
      </c>
      <c r="L6031" s="72" t="s">
        <v>10375</v>
      </c>
      <c r="M6031" s="72"/>
      <c r="N6031" s="72"/>
      <c r="O6031" s="72" t="s">
        <v>10471</v>
      </c>
      <c r="P6031" s="72"/>
      <c r="Q6031" s="75"/>
      <c r="R6031" s="72"/>
    </row>
    <row r="6032" spans="1:18" x14ac:dyDescent="0.25">
      <c r="A6032" s="72" t="str">
        <f t="shared" si="179"/>
        <v>RR</v>
      </c>
      <c r="B6032" s="72" t="str">
        <f t="shared" si="180"/>
        <v>296</v>
      </c>
      <c r="C6032" s="72" t="s">
        <v>7125</v>
      </c>
      <c r="D6032" s="72" t="s">
        <v>418</v>
      </c>
      <c r="E6032" s="72" t="s">
        <v>10399</v>
      </c>
      <c r="F6032" s="72"/>
      <c r="G6032" s="72" t="s">
        <v>10364</v>
      </c>
      <c r="H6032" s="72" t="s">
        <v>10396</v>
      </c>
      <c r="I6032" s="98">
        <v>27</v>
      </c>
      <c r="J6032" s="73">
        <v>1</v>
      </c>
      <c r="K6032" s="74">
        <v>16528</v>
      </c>
      <c r="L6032" s="72" t="s">
        <v>10375</v>
      </c>
      <c r="M6032" s="72"/>
      <c r="N6032" s="72"/>
      <c r="O6032" s="72" t="s">
        <v>10471</v>
      </c>
      <c r="P6032" s="72"/>
      <c r="Q6032" s="75"/>
      <c r="R6032" s="72"/>
    </row>
    <row r="6033" spans="1:18" x14ac:dyDescent="0.25">
      <c r="A6033" s="72" t="str">
        <f t="shared" si="179"/>
        <v>RR</v>
      </c>
      <c r="B6033" s="72" t="str">
        <f t="shared" si="180"/>
        <v>297</v>
      </c>
      <c r="C6033" s="72" t="s">
        <v>9348</v>
      </c>
      <c r="D6033" s="72" t="s">
        <v>418</v>
      </c>
      <c r="E6033" s="72" t="s">
        <v>10399</v>
      </c>
      <c r="F6033" s="72"/>
      <c r="G6033" s="72" t="s">
        <v>10364</v>
      </c>
      <c r="H6033" s="72" t="s">
        <v>10396</v>
      </c>
      <c r="I6033" s="98">
        <v>28</v>
      </c>
      <c r="J6033" s="73">
        <v>1</v>
      </c>
      <c r="K6033" s="74">
        <v>16528</v>
      </c>
      <c r="L6033" s="72" t="s">
        <v>10375</v>
      </c>
      <c r="M6033" s="72"/>
      <c r="N6033" s="72"/>
      <c r="O6033" s="72" t="s">
        <v>10471</v>
      </c>
      <c r="P6033" s="72"/>
      <c r="Q6033" s="75"/>
      <c r="R6033" s="72"/>
    </row>
    <row r="6034" spans="1:18" x14ac:dyDescent="0.25">
      <c r="A6034" s="72" t="str">
        <f t="shared" si="179"/>
        <v>RR</v>
      </c>
      <c r="B6034" s="72" t="str">
        <f t="shared" si="180"/>
        <v>298</v>
      </c>
      <c r="C6034" s="72" t="s">
        <v>7534</v>
      </c>
      <c r="D6034" s="72" t="s">
        <v>418</v>
      </c>
      <c r="E6034" s="72" t="s">
        <v>10399</v>
      </c>
      <c r="F6034" s="72"/>
      <c r="G6034" s="72" t="s">
        <v>10364</v>
      </c>
      <c r="H6034" s="72" t="s">
        <v>10396</v>
      </c>
      <c r="I6034" s="98">
        <v>29</v>
      </c>
      <c r="J6034" s="73">
        <v>1</v>
      </c>
      <c r="K6034" s="74">
        <v>16528</v>
      </c>
      <c r="L6034" s="72" t="s">
        <v>10375</v>
      </c>
      <c r="M6034" s="72"/>
      <c r="N6034" s="72"/>
      <c r="O6034" s="72" t="s">
        <v>10471</v>
      </c>
      <c r="P6034" s="72"/>
      <c r="Q6034" s="75"/>
      <c r="R6034" s="72"/>
    </row>
    <row r="6035" spans="1:18" x14ac:dyDescent="0.25">
      <c r="A6035" s="72" t="str">
        <f t="shared" si="179"/>
        <v>RR</v>
      </c>
      <c r="B6035" s="72" t="str">
        <f t="shared" si="180"/>
        <v>299</v>
      </c>
      <c r="C6035" s="72" t="s">
        <v>9882</v>
      </c>
      <c r="D6035" s="72" t="s">
        <v>418</v>
      </c>
      <c r="E6035" s="72" t="s">
        <v>10399</v>
      </c>
      <c r="F6035" s="72"/>
      <c r="G6035" s="72" t="s">
        <v>10364</v>
      </c>
      <c r="H6035" s="72" t="s">
        <v>10396</v>
      </c>
      <c r="I6035" s="98">
        <v>30</v>
      </c>
      <c r="J6035" s="73">
        <v>1</v>
      </c>
      <c r="K6035" s="74">
        <v>16528</v>
      </c>
      <c r="L6035" s="72" t="s">
        <v>10375</v>
      </c>
      <c r="M6035" s="72"/>
      <c r="N6035" s="72"/>
      <c r="O6035" s="72" t="s">
        <v>10471</v>
      </c>
      <c r="P6035" s="72"/>
      <c r="Q6035" s="75"/>
      <c r="R6035" s="72"/>
    </row>
    <row r="6036" spans="1:18" x14ac:dyDescent="0.25">
      <c r="A6036" s="72" t="str">
        <f t="shared" si="179"/>
        <v>RR</v>
      </c>
      <c r="B6036" s="72" t="str">
        <f t="shared" si="180"/>
        <v>300</v>
      </c>
      <c r="C6036" s="72" t="s">
        <v>5024</v>
      </c>
      <c r="D6036" s="72" t="s">
        <v>418</v>
      </c>
      <c r="E6036" s="72" t="s">
        <v>10399</v>
      </c>
      <c r="F6036" s="72"/>
      <c r="G6036" s="72" t="s">
        <v>10364</v>
      </c>
      <c r="H6036" s="72" t="s">
        <v>10396</v>
      </c>
      <c r="I6036" s="98">
        <v>31</v>
      </c>
      <c r="J6036" s="73">
        <v>1</v>
      </c>
      <c r="K6036" s="74">
        <v>16528</v>
      </c>
      <c r="L6036" s="72" t="s">
        <v>10375</v>
      </c>
      <c r="M6036" s="72"/>
      <c r="N6036" s="72"/>
      <c r="O6036" s="72" t="s">
        <v>10471</v>
      </c>
      <c r="P6036" s="72"/>
      <c r="Q6036" s="75"/>
      <c r="R6036" s="72"/>
    </row>
    <row r="6037" spans="1:18" x14ac:dyDescent="0.25">
      <c r="A6037" s="72" t="str">
        <f t="shared" si="179"/>
        <v>RR</v>
      </c>
      <c r="B6037" s="72" t="str">
        <f t="shared" si="180"/>
        <v>301</v>
      </c>
      <c r="C6037" s="72" t="s">
        <v>8328</v>
      </c>
      <c r="D6037" s="72" t="s">
        <v>418</v>
      </c>
      <c r="E6037" s="72" t="s">
        <v>10399</v>
      </c>
      <c r="F6037" s="72"/>
      <c r="G6037" s="72" t="s">
        <v>10364</v>
      </c>
      <c r="H6037" s="72" t="s">
        <v>10396</v>
      </c>
      <c r="I6037" s="98">
        <v>32</v>
      </c>
      <c r="J6037" s="73">
        <v>1</v>
      </c>
      <c r="K6037" s="74">
        <v>16528</v>
      </c>
      <c r="L6037" s="72" t="s">
        <v>10375</v>
      </c>
      <c r="M6037" s="72"/>
      <c r="N6037" s="72"/>
      <c r="O6037" s="72" t="s">
        <v>10471</v>
      </c>
      <c r="P6037" s="72"/>
      <c r="Q6037" s="75"/>
      <c r="R6037" s="72"/>
    </row>
    <row r="6038" spans="1:18" x14ac:dyDescent="0.25">
      <c r="A6038" s="72" t="str">
        <f t="shared" si="179"/>
        <v>RR</v>
      </c>
      <c r="B6038" s="72" t="str">
        <f t="shared" si="180"/>
        <v>302</v>
      </c>
      <c r="C6038" s="72" t="s">
        <v>9795</v>
      </c>
      <c r="D6038" s="72" t="s">
        <v>418</v>
      </c>
      <c r="E6038" s="72" t="s">
        <v>10399</v>
      </c>
      <c r="F6038" s="72"/>
      <c r="G6038" s="72" t="s">
        <v>10364</v>
      </c>
      <c r="H6038" s="72" t="s">
        <v>10396</v>
      </c>
      <c r="I6038" s="98">
        <v>33</v>
      </c>
      <c r="J6038" s="73">
        <v>1</v>
      </c>
      <c r="K6038" s="74">
        <v>16528</v>
      </c>
      <c r="L6038" s="72" t="s">
        <v>10375</v>
      </c>
      <c r="M6038" s="72"/>
      <c r="N6038" s="72"/>
      <c r="O6038" s="72" t="s">
        <v>10471</v>
      </c>
      <c r="P6038" s="72"/>
      <c r="Q6038" s="75"/>
      <c r="R6038" s="72"/>
    </row>
    <row r="6039" spans="1:18" x14ac:dyDescent="0.25">
      <c r="A6039" s="72" t="str">
        <f t="shared" si="179"/>
        <v>RR</v>
      </c>
      <c r="B6039" s="72" t="str">
        <f t="shared" si="180"/>
        <v>303</v>
      </c>
      <c r="C6039" s="72" t="s">
        <v>9412</v>
      </c>
      <c r="D6039" s="72" t="s">
        <v>418</v>
      </c>
      <c r="E6039" s="72" t="s">
        <v>10399</v>
      </c>
      <c r="F6039" s="72"/>
      <c r="G6039" s="72" t="s">
        <v>10364</v>
      </c>
      <c r="H6039" s="72" t="s">
        <v>10396</v>
      </c>
      <c r="I6039" s="98">
        <v>34</v>
      </c>
      <c r="J6039" s="73">
        <v>1</v>
      </c>
      <c r="K6039" s="74">
        <v>16558</v>
      </c>
      <c r="L6039" s="72" t="s">
        <v>10375</v>
      </c>
      <c r="M6039" s="72"/>
      <c r="N6039" s="72"/>
      <c r="O6039" s="72" t="s">
        <v>10471</v>
      </c>
      <c r="P6039" s="72"/>
      <c r="Q6039" s="75"/>
      <c r="R6039" s="72"/>
    </row>
    <row r="6040" spans="1:18" x14ac:dyDescent="0.25">
      <c r="A6040" s="72" t="str">
        <f t="shared" si="179"/>
        <v>RR</v>
      </c>
      <c r="B6040" s="72" t="str">
        <f t="shared" si="180"/>
        <v>304</v>
      </c>
      <c r="C6040" s="72" t="s">
        <v>5946</v>
      </c>
      <c r="D6040" s="72" t="s">
        <v>418</v>
      </c>
      <c r="E6040" s="72" t="s">
        <v>10399</v>
      </c>
      <c r="F6040" s="72"/>
      <c r="G6040" s="72" t="s">
        <v>10364</v>
      </c>
      <c r="H6040" s="72" t="s">
        <v>10396</v>
      </c>
      <c r="I6040" s="98">
        <v>35</v>
      </c>
      <c r="J6040" s="73">
        <v>1</v>
      </c>
      <c r="K6040" s="74">
        <v>16558</v>
      </c>
      <c r="L6040" s="72" t="s">
        <v>10375</v>
      </c>
      <c r="M6040" s="72"/>
      <c r="N6040" s="72"/>
      <c r="O6040" s="72" t="s">
        <v>10471</v>
      </c>
      <c r="P6040" s="72"/>
      <c r="Q6040" s="75"/>
      <c r="R6040" s="72"/>
    </row>
    <row r="6041" spans="1:18" x14ac:dyDescent="0.25">
      <c r="A6041" s="72" t="str">
        <f t="shared" si="179"/>
        <v>RR</v>
      </c>
      <c r="B6041" s="72" t="str">
        <f t="shared" si="180"/>
        <v>305</v>
      </c>
      <c r="C6041" s="72" t="s">
        <v>8383</v>
      </c>
      <c r="D6041" s="72" t="s">
        <v>418</v>
      </c>
      <c r="E6041" s="72" t="s">
        <v>10399</v>
      </c>
      <c r="F6041" s="72"/>
      <c r="G6041" s="72" t="s">
        <v>10364</v>
      </c>
      <c r="H6041" s="72" t="s">
        <v>10396</v>
      </c>
      <c r="I6041" s="98">
        <v>36</v>
      </c>
      <c r="J6041" s="73">
        <v>1</v>
      </c>
      <c r="K6041" s="74">
        <v>16558</v>
      </c>
      <c r="L6041" s="72" t="s">
        <v>10375</v>
      </c>
      <c r="M6041" s="72"/>
      <c r="N6041" s="72"/>
      <c r="O6041" s="72" t="s">
        <v>10471</v>
      </c>
      <c r="P6041" s="72"/>
      <c r="Q6041" s="75"/>
      <c r="R6041" s="72"/>
    </row>
    <row r="6042" spans="1:18" x14ac:dyDescent="0.25">
      <c r="A6042" s="72" t="str">
        <f t="shared" si="179"/>
        <v>RR</v>
      </c>
      <c r="B6042" s="72" t="str">
        <f t="shared" si="180"/>
        <v>306</v>
      </c>
      <c r="C6042" s="72" t="s">
        <v>9465</v>
      </c>
      <c r="D6042" s="72" t="s">
        <v>418</v>
      </c>
      <c r="E6042" s="72" t="s">
        <v>10399</v>
      </c>
      <c r="F6042" s="72"/>
      <c r="G6042" s="72" t="s">
        <v>10364</v>
      </c>
      <c r="H6042" s="72" t="s">
        <v>10396</v>
      </c>
      <c r="I6042" s="98">
        <v>37</v>
      </c>
      <c r="J6042" s="73">
        <v>1</v>
      </c>
      <c r="K6042" s="74">
        <v>16558</v>
      </c>
      <c r="L6042" s="72" t="s">
        <v>10375</v>
      </c>
      <c r="M6042" s="72"/>
      <c r="N6042" s="72"/>
      <c r="O6042" s="72" t="s">
        <v>10471</v>
      </c>
      <c r="P6042" s="72"/>
      <c r="Q6042" s="75"/>
      <c r="R6042" s="72"/>
    </row>
    <row r="6043" spans="1:18" x14ac:dyDescent="0.25">
      <c r="A6043" s="72" t="str">
        <f t="shared" si="179"/>
        <v>RR</v>
      </c>
      <c r="B6043" s="72" t="str">
        <f t="shared" si="180"/>
        <v>307</v>
      </c>
      <c r="C6043" s="72" t="s">
        <v>9350</v>
      </c>
      <c r="D6043" s="72" t="s">
        <v>418</v>
      </c>
      <c r="E6043" s="72" t="s">
        <v>10399</v>
      </c>
      <c r="F6043" s="72"/>
      <c r="G6043" s="72" t="s">
        <v>10364</v>
      </c>
      <c r="H6043" s="72" t="s">
        <v>10396</v>
      </c>
      <c r="I6043" s="98">
        <v>38</v>
      </c>
      <c r="J6043" s="73">
        <v>1</v>
      </c>
      <c r="K6043" s="74">
        <v>16954</v>
      </c>
      <c r="L6043" s="72" t="s">
        <v>10375</v>
      </c>
      <c r="M6043" s="72"/>
      <c r="N6043" s="72"/>
      <c r="O6043" s="72" t="s">
        <v>10471</v>
      </c>
      <c r="P6043" s="72"/>
      <c r="Q6043" s="75"/>
      <c r="R6043" s="72"/>
    </row>
    <row r="6044" spans="1:18" x14ac:dyDescent="0.25">
      <c r="A6044" s="72" t="str">
        <f t="shared" si="179"/>
        <v>RR</v>
      </c>
      <c r="B6044" s="72" t="str">
        <f t="shared" si="180"/>
        <v>308</v>
      </c>
      <c r="C6044" s="72" t="s">
        <v>9437</v>
      </c>
      <c r="D6044" s="72" t="s">
        <v>418</v>
      </c>
      <c r="E6044" s="72" t="s">
        <v>10399</v>
      </c>
      <c r="F6044" s="72"/>
      <c r="G6044" s="72" t="s">
        <v>10364</v>
      </c>
      <c r="H6044" s="72" t="s">
        <v>10396</v>
      </c>
      <c r="I6044" s="98">
        <v>39</v>
      </c>
      <c r="J6044" s="73">
        <v>1</v>
      </c>
      <c r="K6044" s="74">
        <v>16954</v>
      </c>
      <c r="L6044" s="72" t="s">
        <v>10375</v>
      </c>
      <c r="M6044" s="72"/>
      <c r="N6044" s="72"/>
      <c r="O6044" s="72" t="s">
        <v>10471</v>
      </c>
      <c r="P6044" s="72"/>
      <c r="Q6044" s="75"/>
      <c r="R6044" s="72"/>
    </row>
    <row r="6045" spans="1:18" x14ac:dyDescent="0.25">
      <c r="A6045" s="72" t="str">
        <f t="shared" si="179"/>
        <v>RR</v>
      </c>
      <c r="B6045" s="72" t="str">
        <f t="shared" si="180"/>
        <v>309</v>
      </c>
      <c r="C6045" s="72" t="s">
        <v>6684</v>
      </c>
      <c r="D6045" s="72" t="s">
        <v>418</v>
      </c>
      <c r="E6045" s="72" t="s">
        <v>10399</v>
      </c>
      <c r="F6045" s="72"/>
      <c r="G6045" s="72" t="s">
        <v>10364</v>
      </c>
      <c r="H6045" s="72" t="s">
        <v>10396</v>
      </c>
      <c r="I6045" s="98">
        <v>40</v>
      </c>
      <c r="J6045" s="73">
        <v>1</v>
      </c>
      <c r="K6045" s="74">
        <v>16954</v>
      </c>
      <c r="L6045" s="72" t="s">
        <v>10375</v>
      </c>
      <c r="M6045" s="72"/>
      <c r="N6045" s="72"/>
      <c r="O6045" s="72" t="s">
        <v>10471</v>
      </c>
      <c r="P6045" s="72"/>
      <c r="Q6045" s="75"/>
      <c r="R6045" s="72"/>
    </row>
    <row r="6046" spans="1:18" x14ac:dyDescent="0.25">
      <c r="A6046" s="72" t="str">
        <f t="shared" si="179"/>
        <v>RR</v>
      </c>
      <c r="B6046" s="72" t="str">
        <f t="shared" si="180"/>
        <v>310</v>
      </c>
      <c r="C6046" s="72" t="s">
        <v>9110</v>
      </c>
      <c r="D6046" s="72" t="s">
        <v>418</v>
      </c>
      <c r="E6046" s="72" t="s">
        <v>10399</v>
      </c>
      <c r="F6046" s="72"/>
      <c r="G6046" s="72" t="s">
        <v>10364</v>
      </c>
      <c r="H6046" s="72" t="s">
        <v>10396</v>
      </c>
      <c r="I6046" s="98">
        <v>41</v>
      </c>
      <c r="J6046" s="73">
        <v>1</v>
      </c>
      <c r="K6046" s="74">
        <v>16954</v>
      </c>
      <c r="L6046" s="72" t="s">
        <v>10375</v>
      </c>
      <c r="M6046" s="72"/>
      <c r="N6046" s="72"/>
      <c r="O6046" s="72" t="s">
        <v>10471</v>
      </c>
      <c r="P6046" s="72"/>
      <c r="Q6046" s="75"/>
      <c r="R6046" s="72"/>
    </row>
    <row r="6047" spans="1:18" x14ac:dyDescent="0.25">
      <c r="A6047" s="72" t="str">
        <f t="shared" si="179"/>
        <v>RR</v>
      </c>
      <c r="B6047" s="72" t="str">
        <f t="shared" si="180"/>
        <v>311</v>
      </c>
      <c r="C6047" s="72" t="s">
        <v>8701</v>
      </c>
      <c r="D6047" s="72" t="s">
        <v>418</v>
      </c>
      <c r="E6047" s="72" t="s">
        <v>10399</v>
      </c>
      <c r="F6047" s="72"/>
      <c r="G6047" s="72" t="s">
        <v>10364</v>
      </c>
      <c r="H6047" s="72" t="s">
        <v>10396</v>
      </c>
      <c r="I6047" s="98">
        <v>42</v>
      </c>
      <c r="J6047" s="73">
        <v>1</v>
      </c>
      <c r="K6047" s="74">
        <v>16954</v>
      </c>
      <c r="L6047" s="72" t="s">
        <v>10375</v>
      </c>
      <c r="M6047" s="72"/>
      <c r="N6047" s="72"/>
      <c r="O6047" s="72" t="s">
        <v>10471</v>
      </c>
      <c r="P6047" s="72"/>
      <c r="Q6047" s="75"/>
      <c r="R6047" s="72"/>
    </row>
    <row r="6048" spans="1:18" x14ac:dyDescent="0.25">
      <c r="A6048" s="72" t="str">
        <f t="shared" si="179"/>
        <v>RR</v>
      </c>
      <c r="B6048" s="72" t="str">
        <f t="shared" si="180"/>
        <v>312</v>
      </c>
      <c r="C6048" s="72" t="s">
        <v>8857</v>
      </c>
      <c r="D6048" s="72" t="s">
        <v>418</v>
      </c>
      <c r="E6048" s="72" t="s">
        <v>10399</v>
      </c>
      <c r="F6048" s="72"/>
      <c r="G6048" s="72" t="s">
        <v>10364</v>
      </c>
      <c r="H6048" s="72" t="s">
        <v>10396</v>
      </c>
      <c r="I6048" s="98">
        <v>43</v>
      </c>
      <c r="J6048" s="73">
        <v>1</v>
      </c>
      <c r="K6048" s="74">
        <v>16954</v>
      </c>
      <c r="L6048" s="72" t="s">
        <v>10375</v>
      </c>
      <c r="M6048" s="72"/>
      <c r="N6048" s="72"/>
      <c r="O6048" s="72" t="s">
        <v>10471</v>
      </c>
      <c r="P6048" s="72"/>
      <c r="Q6048" s="75"/>
      <c r="R6048" s="72"/>
    </row>
    <row r="6049" spans="1:18" x14ac:dyDescent="0.25">
      <c r="A6049" s="72" t="str">
        <f t="shared" si="179"/>
        <v>RR</v>
      </c>
      <c r="B6049" s="72" t="str">
        <f t="shared" si="180"/>
        <v>313</v>
      </c>
      <c r="C6049" s="72" t="s">
        <v>9282</v>
      </c>
      <c r="D6049" s="72" t="s">
        <v>418</v>
      </c>
      <c r="E6049" s="72" t="s">
        <v>10399</v>
      </c>
      <c r="F6049" s="72"/>
      <c r="G6049" s="72" t="s">
        <v>10364</v>
      </c>
      <c r="H6049" s="72" t="s">
        <v>10396</v>
      </c>
      <c r="I6049" s="98">
        <v>44</v>
      </c>
      <c r="J6049" s="73">
        <v>1</v>
      </c>
      <c r="K6049" s="74">
        <v>16954</v>
      </c>
      <c r="L6049" s="72" t="s">
        <v>10375</v>
      </c>
      <c r="M6049" s="72"/>
      <c r="N6049" s="72"/>
      <c r="O6049" s="72" t="s">
        <v>10471</v>
      </c>
      <c r="P6049" s="72"/>
      <c r="Q6049" s="75"/>
      <c r="R6049" s="72"/>
    </row>
    <row r="6050" spans="1:18" x14ac:dyDescent="0.25">
      <c r="A6050" s="72" t="str">
        <f t="shared" si="179"/>
        <v>RR</v>
      </c>
      <c r="B6050" s="72" t="str">
        <f t="shared" si="180"/>
        <v>314</v>
      </c>
      <c r="C6050" s="72" t="s">
        <v>9344</v>
      </c>
      <c r="D6050" s="72" t="s">
        <v>418</v>
      </c>
      <c r="E6050" s="72" t="s">
        <v>10399</v>
      </c>
      <c r="F6050" s="72"/>
      <c r="G6050" s="72" t="s">
        <v>10364</v>
      </c>
      <c r="H6050" s="72" t="s">
        <v>10396</v>
      </c>
      <c r="I6050" s="98">
        <v>45</v>
      </c>
      <c r="J6050" s="73">
        <v>1</v>
      </c>
      <c r="K6050" s="74">
        <v>16954</v>
      </c>
      <c r="L6050" s="72" t="s">
        <v>10375</v>
      </c>
      <c r="M6050" s="72"/>
      <c r="N6050" s="72"/>
      <c r="O6050" s="72" t="s">
        <v>10471</v>
      </c>
      <c r="P6050" s="72"/>
      <c r="Q6050" s="75"/>
      <c r="R6050" s="72"/>
    </row>
    <row r="6051" spans="1:18" x14ac:dyDescent="0.25">
      <c r="A6051" s="72" t="str">
        <f t="shared" si="179"/>
        <v>RR</v>
      </c>
      <c r="B6051" s="72" t="str">
        <f t="shared" si="180"/>
        <v>315</v>
      </c>
      <c r="C6051" s="72" t="s">
        <v>3885</v>
      </c>
      <c r="D6051" s="72" t="s">
        <v>418</v>
      </c>
      <c r="E6051" s="72" t="s">
        <v>10399</v>
      </c>
      <c r="F6051" s="72"/>
      <c r="G6051" s="72" t="s">
        <v>10364</v>
      </c>
      <c r="H6051" s="72" t="s">
        <v>10396</v>
      </c>
      <c r="I6051" s="98">
        <v>46</v>
      </c>
      <c r="J6051" s="73">
        <v>1</v>
      </c>
      <c r="K6051" s="74">
        <v>16954</v>
      </c>
      <c r="L6051" s="72" t="s">
        <v>10375</v>
      </c>
      <c r="M6051" s="72"/>
      <c r="N6051" s="72"/>
      <c r="O6051" s="72" t="s">
        <v>10471</v>
      </c>
      <c r="P6051" s="72"/>
      <c r="Q6051" s="75"/>
      <c r="R6051" s="72"/>
    </row>
    <row r="6052" spans="1:18" x14ac:dyDescent="0.25">
      <c r="A6052" s="72" t="str">
        <f t="shared" si="179"/>
        <v>RR</v>
      </c>
      <c r="B6052" s="72" t="str">
        <f t="shared" si="180"/>
        <v>316</v>
      </c>
      <c r="C6052" s="72" t="s">
        <v>9565</v>
      </c>
      <c r="D6052" s="72" t="s">
        <v>418</v>
      </c>
      <c r="E6052" s="72" t="s">
        <v>10399</v>
      </c>
      <c r="F6052" s="72"/>
      <c r="G6052" s="72" t="s">
        <v>10364</v>
      </c>
      <c r="H6052" s="72" t="s">
        <v>10396</v>
      </c>
      <c r="I6052" s="98">
        <v>47</v>
      </c>
      <c r="J6052" s="73">
        <v>1</v>
      </c>
      <c r="K6052" s="74">
        <v>16954</v>
      </c>
      <c r="L6052" s="72" t="s">
        <v>10375</v>
      </c>
      <c r="M6052" s="72"/>
      <c r="N6052" s="72"/>
      <c r="O6052" s="72" t="s">
        <v>10471</v>
      </c>
      <c r="P6052" s="72"/>
      <c r="Q6052" s="75"/>
      <c r="R6052" s="72"/>
    </row>
    <row r="6053" spans="1:18" x14ac:dyDescent="0.25">
      <c r="A6053" s="72" t="str">
        <f t="shared" ref="A6053:A6116" si="181">LEFT(C6053,2)</f>
        <v>RR</v>
      </c>
      <c r="B6053" s="72" t="str">
        <f t="shared" ref="B6053:B6116" si="182">RIGHT(C6053,3)</f>
        <v>317</v>
      </c>
      <c r="C6053" s="72" t="s">
        <v>8362</v>
      </c>
      <c r="D6053" s="72" t="s">
        <v>418</v>
      </c>
      <c r="E6053" s="72" t="s">
        <v>10399</v>
      </c>
      <c r="F6053" s="72"/>
      <c r="G6053" s="72" t="s">
        <v>10364</v>
      </c>
      <c r="H6053" s="72" t="s">
        <v>10396</v>
      </c>
      <c r="I6053" s="98">
        <v>48</v>
      </c>
      <c r="J6053" s="73">
        <v>1</v>
      </c>
      <c r="K6053" s="74">
        <v>16954</v>
      </c>
      <c r="L6053" s="72" t="s">
        <v>10375</v>
      </c>
      <c r="M6053" s="72"/>
      <c r="N6053" s="72"/>
      <c r="O6053" s="72" t="s">
        <v>10471</v>
      </c>
      <c r="P6053" s="72"/>
      <c r="Q6053" s="75"/>
      <c r="R6053" s="72"/>
    </row>
    <row r="6054" spans="1:18" x14ac:dyDescent="0.25">
      <c r="A6054" s="72" t="str">
        <f t="shared" si="181"/>
        <v>RR</v>
      </c>
      <c r="B6054" s="72" t="str">
        <f t="shared" si="182"/>
        <v>318</v>
      </c>
      <c r="C6054" s="72" t="s">
        <v>8306</v>
      </c>
      <c r="D6054" s="72" t="s">
        <v>418</v>
      </c>
      <c r="E6054" s="72" t="s">
        <v>10399</v>
      </c>
      <c r="F6054" s="72"/>
      <c r="G6054" s="72" t="s">
        <v>10364</v>
      </c>
      <c r="H6054" s="72" t="s">
        <v>10396</v>
      </c>
      <c r="I6054" s="98">
        <v>49</v>
      </c>
      <c r="J6054" s="73">
        <v>1</v>
      </c>
      <c r="K6054" s="74">
        <v>16619</v>
      </c>
      <c r="L6054" s="72" t="s">
        <v>10375</v>
      </c>
      <c r="M6054" s="72"/>
      <c r="N6054" s="72"/>
      <c r="O6054" s="72" t="s">
        <v>10471</v>
      </c>
      <c r="P6054" s="72"/>
      <c r="Q6054" s="75"/>
      <c r="R6054" s="72"/>
    </row>
    <row r="6055" spans="1:18" x14ac:dyDescent="0.25">
      <c r="A6055" s="72" t="str">
        <f t="shared" si="181"/>
        <v>RR</v>
      </c>
      <c r="B6055" s="72" t="str">
        <f t="shared" si="182"/>
        <v>319</v>
      </c>
      <c r="C6055" s="72" t="s">
        <v>8600</v>
      </c>
      <c r="D6055" s="72" t="s">
        <v>418</v>
      </c>
      <c r="E6055" s="72" t="s">
        <v>10399</v>
      </c>
      <c r="F6055" s="72"/>
      <c r="G6055" s="72" t="s">
        <v>10364</v>
      </c>
      <c r="H6055" s="72" t="s">
        <v>10396</v>
      </c>
      <c r="I6055" s="98">
        <v>50</v>
      </c>
      <c r="J6055" s="73">
        <v>1</v>
      </c>
      <c r="K6055" s="74">
        <v>16619</v>
      </c>
      <c r="L6055" s="72" t="s">
        <v>10375</v>
      </c>
      <c r="M6055" s="72"/>
      <c r="N6055" s="72"/>
      <c r="O6055" s="72" t="s">
        <v>10471</v>
      </c>
      <c r="P6055" s="72"/>
      <c r="Q6055" s="75"/>
      <c r="R6055" s="72"/>
    </row>
    <row r="6056" spans="1:18" x14ac:dyDescent="0.25">
      <c r="A6056" s="72" t="str">
        <f t="shared" si="181"/>
        <v>RS</v>
      </c>
      <c r="B6056" s="72" t="str">
        <f t="shared" si="182"/>
        <v>501</v>
      </c>
      <c r="C6056" s="72" t="s">
        <v>3194</v>
      </c>
      <c r="D6056" s="72" t="s">
        <v>132</v>
      </c>
      <c r="E6056" s="72" t="s">
        <v>10399</v>
      </c>
      <c r="F6056" s="72"/>
      <c r="G6056" s="72" t="s">
        <v>10364</v>
      </c>
      <c r="H6056" s="72" t="s">
        <v>10396</v>
      </c>
      <c r="I6056" s="98">
        <v>1</v>
      </c>
      <c r="J6056" s="73">
        <v>1</v>
      </c>
      <c r="K6056" s="74">
        <v>16346</v>
      </c>
      <c r="L6056" s="72" t="s">
        <v>10364</v>
      </c>
      <c r="M6056" s="72"/>
      <c r="N6056" s="72" t="s">
        <v>10397</v>
      </c>
      <c r="O6056" s="72" t="s">
        <v>10472</v>
      </c>
      <c r="P6056" s="72"/>
      <c r="Q6056" s="75"/>
      <c r="R6056" s="72"/>
    </row>
    <row r="6057" spans="1:18" x14ac:dyDescent="0.25">
      <c r="A6057" s="72" t="str">
        <f t="shared" si="181"/>
        <v>RS</v>
      </c>
      <c r="B6057" s="72" t="str">
        <f t="shared" si="182"/>
        <v>502</v>
      </c>
      <c r="C6057" s="72" t="s">
        <v>7968</v>
      </c>
      <c r="D6057" s="72" t="s">
        <v>132</v>
      </c>
      <c r="E6057" s="72" t="s">
        <v>10399</v>
      </c>
      <c r="F6057" s="72"/>
      <c r="G6057" s="72" t="s">
        <v>10364</v>
      </c>
      <c r="H6057" s="72" t="s">
        <v>10396</v>
      </c>
      <c r="I6057" s="98">
        <v>2</v>
      </c>
      <c r="J6057" s="73">
        <v>1</v>
      </c>
      <c r="K6057" s="74">
        <v>16346</v>
      </c>
      <c r="L6057" s="72" t="s">
        <v>10364</v>
      </c>
      <c r="M6057" s="72"/>
      <c r="N6057" s="72" t="s">
        <v>10397</v>
      </c>
      <c r="O6057" s="72" t="s">
        <v>10472</v>
      </c>
      <c r="P6057" s="72"/>
      <c r="Q6057" s="75"/>
      <c r="R6057" s="72"/>
    </row>
    <row r="6058" spans="1:18" x14ac:dyDescent="0.25">
      <c r="A6058" s="72" t="str">
        <f t="shared" si="181"/>
        <v>RS</v>
      </c>
      <c r="B6058" s="72" t="str">
        <f t="shared" si="182"/>
        <v>503</v>
      </c>
      <c r="C6058" s="72" t="s">
        <v>6891</v>
      </c>
      <c r="D6058" s="72" t="s">
        <v>132</v>
      </c>
      <c r="E6058" s="72" t="s">
        <v>10399</v>
      </c>
      <c r="F6058" s="72"/>
      <c r="G6058" s="72" t="s">
        <v>10364</v>
      </c>
      <c r="H6058" s="72" t="s">
        <v>10396</v>
      </c>
      <c r="I6058" s="98">
        <v>3</v>
      </c>
      <c r="J6058" s="73">
        <v>1</v>
      </c>
      <c r="K6058" s="74">
        <v>16346</v>
      </c>
      <c r="L6058" s="72" t="s">
        <v>10364</v>
      </c>
      <c r="M6058" s="72"/>
      <c r="N6058" s="72" t="s">
        <v>10397</v>
      </c>
      <c r="O6058" s="72" t="s">
        <v>10472</v>
      </c>
      <c r="P6058" s="72"/>
      <c r="Q6058" s="75"/>
      <c r="R6058" s="72"/>
    </row>
    <row r="6059" spans="1:18" x14ac:dyDescent="0.25">
      <c r="A6059" s="72" t="str">
        <f t="shared" si="181"/>
        <v>RS</v>
      </c>
      <c r="B6059" s="72" t="str">
        <f t="shared" si="182"/>
        <v>504</v>
      </c>
      <c r="C6059" s="72" t="s">
        <v>8412</v>
      </c>
      <c r="D6059" s="72" t="s">
        <v>132</v>
      </c>
      <c r="E6059" s="72" t="s">
        <v>10399</v>
      </c>
      <c r="F6059" s="72"/>
      <c r="G6059" s="72" t="s">
        <v>10364</v>
      </c>
      <c r="H6059" s="72" t="s">
        <v>10396</v>
      </c>
      <c r="I6059" s="98">
        <v>4</v>
      </c>
      <c r="J6059" s="73">
        <v>1</v>
      </c>
      <c r="K6059" s="74">
        <v>16346</v>
      </c>
      <c r="L6059" s="72" t="s">
        <v>10364</v>
      </c>
      <c r="M6059" s="72"/>
      <c r="N6059" s="72" t="s">
        <v>10397</v>
      </c>
      <c r="O6059" s="72" t="s">
        <v>10472</v>
      </c>
      <c r="P6059" s="72"/>
      <c r="Q6059" s="75"/>
      <c r="R6059" s="72"/>
    </row>
    <row r="6060" spans="1:18" x14ac:dyDescent="0.25">
      <c r="A6060" s="72" t="str">
        <f t="shared" si="181"/>
        <v>RS</v>
      </c>
      <c r="B6060" s="72" t="str">
        <f t="shared" si="182"/>
        <v>505</v>
      </c>
      <c r="C6060" s="72" t="s">
        <v>3017</v>
      </c>
      <c r="D6060" s="72" t="s">
        <v>132</v>
      </c>
      <c r="E6060" s="72" t="s">
        <v>10399</v>
      </c>
      <c r="F6060" s="72"/>
      <c r="G6060" s="72" t="s">
        <v>10364</v>
      </c>
      <c r="H6060" s="72" t="s">
        <v>10396</v>
      </c>
      <c r="I6060" s="98">
        <v>5</v>
      </c>
      <c r="J6060" s="73">
        <v>1</v>
      </c>
      <c r="K6060" s="74">
        <v>16346</v>
      </c>
      <c r="L6060" s="72" t="s">
        <v>10364</v>
      </c>
      <c r="M6060" s="72"/>
      <c r="N6060" s="72" t="s">
        <v>10397</v>
      </c>
      <c r="O6060" s="72" t="s">
        <v>10472</v>
      </c>
      <c r="P6060" s="72"/>
      <c r="Q6060" s="75"/>
      <c r="R6060" s="72"/>
    </row>
    <row r="6061" spans="1:18" x14ac:dyDescent="0.25">
      <c r="A6061" s="72" t="str">
        <f t="shared" si="181"/>
        <v>RS</v>
      </c>
      <c r="B6061" s="72" t="str">
        <f t="shared" si="182"/>
        <v>506</v>
      </c>
      <c r="C6061" s="72" t="s">
        <v>7908</v>
      </c>
      <c r="D6061" s="72" t="s">
        <v>132</v>
      </c>
      <c r="E6061" s="72" t="s">
        <v>10399</v>
      </c>
      <c r="F6061" s="72"/>
      <c r="G6061" s="72" t="s">
        <v>10364</v>
      </c>
      <c r="H6061" s="72" t="s">
        <v>10396</v>
      </c>
      <c r="I6061" s="98">
        <v>6</v>
      </c>
      <c r="J6061" s="73">
        <v>1</v>
      </c>
      <c r="K6061" s="74">
        <v>16346</v>
      </c>
      <c r="L6061" s="72" t="s">
        <v>10364</v>
      </c>
      <c r="M6061" s="72"/>
      <c r="N6061" s="72" t="s">
        <v>10397</v>
      </c>
      <c r="O6061" s="72" t="s">
        <v>10472</v>
      </c>
      <c r="P6061" s="72"/>
      <c r="Q6061" s="75"/>
      <c r="R6061" s="72"/>
    </row>
    <row r="6062" spans="1:18" x14ac:dyDescent="0.25">
      <c r="A6062" s="72" t="str">
        <f t="shared" si="181"/>
        <v>RS</v>
      </c>
      <c r="B6062" s="72" t="str">
        <f t="shared" si="182"/>
        <v>507</v>
      </c>
      <c r="C6062" s="72" t="s">
        <v>2439</v>
      </c>
      <c r="D6062" s="72" t="s">
        <v>132</v>
      </c>
      <c r="E6062" s="72" t="s">
        <v>10399</v>
      </c>
      <c r="F6062" s="72"/>
      <c r="G6062" s="72" t="s">
        <v>10364</v>
      </c>
      <c r="H6062" s="72" t="s">
        <v>10396</v>
      </c>
      <c r="I6062" s="98">
        <v>7</v>
      </c>
      <c r="J6062" s="73">
        <v>1</v>
      </c>
      <c r="K6062" s="74">
        <v>16346</v>
      </c>
      <c r="L6062" s="72" t="s">
        <v>10364</v>
      </c>
      <c r="M6062" s="72"/>
      <c r="N6062" s="72" t="s">
        <v>10397</v>
      </c>
      <c r="O6062" s="72" t="s">
        <v>10472</v>
      </c>
      <c r="P6062" s="72"/>
      <c r="Q6062" s="75"/>
      <c r="R6062" s="72"/>
    </row>
    <row r="6063" spans="1:18" x14ac:dyDescent="0.25">
      <c r="A6063" s="72" t="str">
        <f t="shared" si="181"/>
        <v>RS</v>
      </c>
      <c r="B6063" s="72" t="str">
        <f t="shared" si="182"/>
        <v>508</v>
      </c>
      <c r="C6063" s="72" t="s">
        <v>6455</v>
      </c>
      <c r="D6063" s="72" t="s">
        <v>132</v>
      </c>
      <c r="E6063" s="72" t="s">
        <v>10399</v>
      </c>
      <c r="F6063" s="72"/>
      <c r="G6063" s="72" t="s">
        <v>10364</v>
      </c>
      <c r="H6063" s="72" t="s">
        <v>10396</v>
      </c>
      <c r="I6063" s="98">
        <v>8</v>
      </c>
      <c r="J6063" s="73">
        <v>1</v>
      </c>
      <c r="K6063" s="74">
        <v>16346</v>
      </c>
      <c r="L6063" s="72" t="s">
        <v>10364</v>
      </c>
      <c r="M6063" s="72"/>
      <c r="N6063" s="72" t="s">
        <v>10397</v>
      </c>
      <c r="O6063" s="72" t="s">
        <v>10472</v>
      </c>
      <c r="P6063" s="72"/>
      <c r="Q6063" s="75"/>
      <c r="R6063" s="72"/>
    </row>
    <row r="6064" spans="1:18" x14ac:dyDescent="0.25">
      <c r="A6064" s="72" t="str">
        <f t="shared" si="181"/>
        <v>RS</v>
      </c>
      <c r="B6064" s="72" t="str">
        <f t="shared" si="182"/>
        <v>509</v>
      </c>
      <c r="C6064" s="72" t="s">
        <v>5950</v>
      </c>
      <c r="D6064" s="72" t="s">
        <v>132</v>
      </c>
      <c r="E6064" s="72" t="s">
        <v>10399</v>
      </c>
      <c r="F6064" s="72"/>
      <c r="G6064" s="72" t="s">
        <v>10364</v>
      </c>
      <c r="H6064" s="72" t="s">
        <v>10396</v>
      </c>
      <c r="I6064" s="98">
        <v>9</v>
      </c>
      <c r="J6064" s="73">
        <v>1</v>
      </c>
      <c r="K6064" s="74">
        <v>16346</v>
      </c>
      <c r="L6064" s="72" t="s">
        <v>10364</v>
      </c>
      <c r="M6064" s="72"/>
      <c r="N6064" s="72" t="s">
        <v>10397</v>
      </c>
      <c r="O6064" s="72" t="s">
        <v>10472</v>
      </c>
      <c r="P6064" s="72"/>
      <c r="Q6064" s="75"/>
      <c r="R6064" s="72"/>
    </row>
    <row r="6065" spans="1:18" x14ac:dyDescent="0.25">
      <c r="A6065" s="72" t="str">
        <f t="shared" si="181"/>
        <v>RS</v>
      </c>
      <c r="B6065" s="72" t="str">
        <f t="shared" si="182"/>
        <v>510</v>
      </c>
      <c r="C6065" s="72" t="s">
        <v>9092</v>
      </c>
      <c r="D6065" s="72" t="s">
        <v>132</v>
      </c>
      <c r="E6065" s="72" t="s">
        <v>10399</v>
      </c>
      <c r="F6065" s="72"/>
      <c r="G6065" s="72" t="s">
        <v>10364</v>
      </c>
      <c r="H6065" s="72" t="s">
        <v>10396</v>
      </c>
      <c r="I6065" s="98">
        <v>10</v>
      </c>
      <c r="J6065" s="73">
        <v>1</v>
      </c>
      <c r="K6065" s="74">
        <v>16346</v>
      </c>
      <c r="L6065" s="72" t="s">
        <v>10364</v>
      </c>
      <c r="M6065" s="72"/>
      <c r="N6065" s="72" t="s">
        <v>10397</v>
      </c>
      <c r="O6065" s="72" t="s">
        <v>10472</v>
      </c>
      <c r="P6065" s="72"/>
      <c r="Q6065" s="75"/>
      <c r="R6065" s="72"/>
    </row>
    <row r="6066" spans="1:18" x14ac:dyDescent="0.25">
      <c r="A6066" s="72" t="str">
        <f t="shared" si="181"/>
        <v>RS</v>
      </c>
      <c r="B6066" s="72" t="str">
        <f t="shared" si="182"/>
        <v>511</v>
      </c>
      <c r="C6066" s="72" t="s">
        <v>3861</v>
      </c>
      <c r="D6066" s="72" t="s">
        <v>132</v>
      </c>
      <c r="E6066" s="72" t="s">
        <v>10399</v>
      </c>
      <c r="F6066" s="72"/>
      <c r="G6066" s="72" t="s">
        <v>10364</v>
      </c>
      <c r="H6066" s="72" t="s">
        <v>10396</v>
      </c>
      <c r="I6066" s="98">
        <v>11</v>
      </c>
      <c r="J6066" s="73">
        <v>1</v>
      </c>
      <c r="K6066" s="74">
        <v>16346</v>
      </c>
      <c r="L6066" s="72" t="s">
        <v>10364</v>
      </c>
      <c r="M6066" s="72"/>
      <c r="N6066" s="72" t="s">
        <v>10397</v>
      </c>
      <c r="O6066" s="72" t="s">
        <v>10472</v>
      </c>
      <c r="P6066" s="72"/>
      <c r="Q6066" s="75"/>
      <c r="R6066" s="72"/>
    </row>
    <row r="6067" spans="1:18" x14ac:dyDescent="0.25">
      <c r="A6067" s="72" t="str">
        <f t="shared" si="181"/>
        <v>RS</v>
      </c>
      <c r="B6067" s="72" t="str">
        <f t="shared" si="182"/>
        <v>512</v>
      </c>
      <c r="C6067" s="72" t="s">
        <v>4003</v>
      </c>
      <c r="D6067" s="72" t="s">
        <v>132</v>
      </c>
      <c r="E6067" s="72" t="s">
        <v>10399</v>
      </c>
      <c r="F6067" s="72"/>
      <c r="G6067" s="72" t="s">
        <v>10364</v>
      </c>
      <c r="H6067" s="72" t="s">
        <v>10396</v>
      </c>
      <c r="I6067" s="98">
        <v>12</v>
      </c>
      <c r="J6067" s="73">
        <v>1</v>
      </c>
      <c r="K6067" s="74">
        <v>16346</v>
      </c>
      <c r="L6067" s="72" t="s">
        <v>10364</v>
      </c>
      <c r="M6067" s="72"/>
      <c r="N6067" s="72" t="s">
        <v>10397</v>
      </c>
      <c r="O6067" s="72" t="s">
        <v>10472</v>
      </c>
      <c r="P6067" s="72"/>
      <c r="Q6067" s="75"/>
      <c r="R6067" s="72"/>
    </row>
    <row r="6068" spans="1:18" x14ac:dyDescent="0.25">
      <c r="A6068" s="72" t="str">
        <f t="shared" si="181"/>
        <v>RS</v>
      </c>
      <c r="B6068" s="72" t="str">
        <f t="shared" si="182"/>
        <v>513</v>
      </c>
      <c r="C6068" s="72" t="s">
        <v>8392</v>
      </c>
      <c r="D6068" s="72" t="s">
        <v>132</v>
      </c>
      <c r="E6068" s="72" t="s">
        <v>10399</v>
      </c>
      <c r="F6068" s="72"/>
      <c r="G6068" s="72" t="s">
        <v>10364</v>
      </c>
      <c r="H6068" s="72" t="s">
        <v>10396</v>
      </c>
      <c r="I6068" s="98">
        <v>13</v>
      </c>
      <c r="J6068" s="73">
        <v>1</v>
      </c>
      <c r="K6068" s="74">
        <v>16346</v>
      </c>
      <c r="L6068" s="72" t="s">
        <v>10364</v>
      </c>
      <c r="M6068" s="72"/>
      <c r="N6068" s="72" t="s">
        <v>10397</v>
      </c>
      <c r="O6068" s="72" t="s">
        <v>10472</v>
      </c>
      <c r="P6068" s="72"/>
      <c r="Q6068" s="75"/>
      <c r="R6068" s="72"/>
    </row>
    <row r="6069" spans="1:18" x14ac:dyDescent="0.25">
      <c r="A6069" s="72" t="str">
        <f t="shared" si="181"/>
        <v>RS</v>
      </c>
      <c r="B6069" s="72" t="str">
        <f t="shared" si="182"/>
        <v>514</v>
      </c>
      <c r="C6069" s="72" t="s">
        <v>2587</v>
      </c>
      <c r="D6069" s="72" t="s">
        <v>132</v>
      </c>
      <c r="E6069" s="72" t="s">
        <v>10399</v>
      </c>
      <c r="F6069" s="72"/>
      <c r="G6069" s="72" t="s">
        <v>10364</v>
      </c>
      <c r="H6069" s="72" t="s">
        <v>10396</v>
      </c>
      <c r="I6069" s="98">
        <v>14</v>
      </c>
      <c r="J6069" s="73">
        <v>1</v>
      </c>
      <c r="K6069" s="74">
        <v>16346</v>
      </c>
      <c r="L6069" s="72" t="s">
        <v>10364</v>
      </c>
      <c r="M6069" s="72"/>
      <c r="N6069" s="72" t="s">
        <v>10397</v>
      </c>
      <c r="O6069" s="72" t="s">
        <v>10472</v>
      </c>
      <c r="P6069" s="72"/>
      <c r="Q6069" s="75"/>
      <c r="R6069" s="72"/>
    </row>
    <row r="6070" spans="1:18" x14ac:dyDescent="0.25">
      <c r="A6070" s="72" t="str">
        <f t="shared" si="181"/>
        <v>RS</v>
      </c>
      <c r="B6070" s="72" t="str">
        <f t="shared" si="182"/>
        <v>515</v>
      </c>
      <c r="C6070" s="72" t="s">
        <v>4579</v>
      </c>
      <c r="D6070" s="72" t="s">
        <v>132</v>
      </c>
      <c r="E6070" s="72" t="s">
        <v>10399</v>
      </c>
      <c r="F6070" s="72"/>
      <c r="G6070" s="72" t="s">
        <v>10364</v>
      </c>
      <c r="H6070" s="72" t="s">
        <v>10396</v>
      </c>
      <c r="I6070" s="98">
        <v>15</v>
      </c>
      <c r="J6070" s="73">
        <v>1</v>
      </c>
      <c r="K6070" s="74">
        <v>16346</v>
      </c>
      <c r="L6070" s="72" t="s">
        <v>10364</v>
      </c>
      <c r="M6070" s="72"/>
      <c r="N6070" s="72" t="s">
        <v>10397</v>
      </c>
      <c r="O6070" s="72" t="s">
        <v>10472</v>
      </c>
      <c r="P6070" s="72"/>
      <c r="Q6070" s="75"/>
      <c r="R6070" s="72"/>
    </row>
    <row r="6071" spans="1:18" x14ac:dyDescent="0.25">
      <c r="A6071" s="72" t="str">
        <f t="shared" si="181"/>
        <v>RS</v>
      </c>
      <c r="B6071" s="72" t="str">
        <f t="shared" si="182"/>
        <v>516</v>
      </c>
      <c r="C6071" s="72" t="s">
        <v>2601</v>
      </c>
      <c r="D6071" s="72" t="s">
        <v>132</v>
      </c>
      <c r="E6071" s="72" t="s">
        <v>10399</v>
      </c>
      <c r="F6071" s="72"/>
      <c r="G6071" s="72" t="s">
        <v>10364</v>
      </c>
      <c r="H6071" s="72" t="s">
        <v>10396</v>
      </c>
      <c r="I6071" s="98">
        <v>16</v>
      </c>
      <c r="J6071" s="73">
        <v>1</v>
      </c>
      <c r="K6071" s="74">
        <v>16346</v>
      </c>
      <c r="L6071" s="72" t="s">
        <v>10364</v>
      </c>
      <c r="M6071" s="72"/>
      <c r="N6071" s="72" t="s">
        <v>10397</v>
      </c>
      <c r="O6071" s="72" t="s">
        <v>10472</v>
      </c>
      <c r="P6071" s="72"/>
      <c r="Q6071" s="75"/>
      <c r="R6071" s="72"/>
    </row>
    <row r="6072" spans="1:18" x14ac:dyDescent="0.25">
      <c r="A6072" s="72" t="str">
        <f t="shared" si="181"/>
        <v>RS</v>
      </c>
      <c r="B6072" s="72" t="str">
        <f t="shared" si="182"/>
        <v>517</v>
      </c>
      <c r="C6072" s="72" t="s">
        <v>8874</v>
      </c>
      <c r="D6072" s="72" t="s">
        <v>132</v>
      </c>
      <c r="E6072" s="72" t="s">
        <v>10399</v>
      </c>
      <c r="F6072" s="72"/>
      <c r="G6072" s="72" t="s">
        <v>10364</v>
      </c>
      <c r="H6072" s="72" t="s">
        <v>10396</v>
      </c>
      <c r="I6072" s="98">
        <v>17</v>
      </c>
      <c r="J6072" s="73">
        <v>1</v>
      </c>
      <c r="K6072" s="74">
        <v>16346</v>
      </c>
      <c r="L6072" s="72" t="s">
        <v>10364</v>
      </c>
      <c r="M6072" s="72"/>
      <c r="N6072" s="72" t="s">
        <v>10397</v>
      </c>
      <c r="O6072" s="72" t="s">
        <v>10472</v>
      </c>
      <c r="P6072" s="72"/>
      <c r="Q6072" s="75"/>
      <c r="R6072" s="72"/>
    </row>
    <row r="6073" spans="1:18" x14ac:dyDescent="0.25">
      <c r="A6073" s="72" t="str">
        <f t="shared" si="181"/>
        <v>RS</v>
      </c>
      <c r="B6073" s="72" t="str">
        <f t="shared" si="182"/>
        <v>518</v>
      </c>
      <c r="C6073" s="72" t="s">
        <v>8752</v>
      </c>
      <c r="D6073" s="72" t="s">
        <v>132</v>
      </c>
      <c r="E6073" s="72" t="s">
        <v>10399</v>
      </c>
      <c r="F6073" s="72"/>
      <c r="G6073" s="72" t="s">
        <v>10364</v>
      </c>
      <c r="H6073" s="72" t="s">
        <v>10396</v>
      </c>
      <c r="I6073" s="98">
        <v>18</v>
      </c>
      <c r="J6073" s="73">
        <v>1</v>
      </c>
      <c r="K6073" s="74">
        <v>16346</v>
      </c>
      <c r="L6073" s="72" t="s">
        <v>10364</v>
      </c>
      <c r="M6073" s="72"/>
      <c r="N6073" s="72" t="s">
        <v>10397</v>
      </c>
      <c r="O6073" s="72" t="s">
        <v>10472</v>
      </c>
      <c r="P6073" s="72"/>
      <c r="Q6073" s="75"/>
      <c r="R6073" s="72"/>
    </row>
    <row r="6074" spans="1:18" x14ac:dyDescent="0.25">
      <c r="A6074" s="72" t="str">
        <f t="shared" si="181"/>
        <v>RS</v>
      </c>
      <c r="B6074" s="72" t="str">
        <f t="shared" si="182"/>
        <v>519</v>
      </c>
      <c r="C6074" s="72" t="s">
        <v>9079</v>
      </c>
      <c r="D6074" s="72" t="s">
        <v>132</v>
      </c>
      <c r="E6074" s="72" t="s">
        <v>10399</v>
      </c>
      <c r="F6074" s="72"/>
      <c r="G6074" s="72" t="s">
        <v>10364</v>
      </c>
      <c r="H6074" s="72" t="s">
        <v>10396</v>
      </c>
      <c r="I6074" s="98">
        <v>19</v>
      </c>
      <c r="J6074" s="73">
        <v>1</v>
      </c>
      <c r="K6074" s="74">
        <v>16346</v>
      </c>
      <c r="L6074" s="72" t="s">
        <v>10364</v>
      </c>
      <c r="M6074" s="72"/>
      <c r="N6074" s="72" t="s">
        <v>10397</v>
      </c>
      <c r="O6074" s="72" t="s">
        <v>10472</v>
      </c>
      <c r="P6074" s="72"/>
      <c r="Q6074" s="75"/>
      <c r="R6074" s="72"/>
    </row>
    <row r="6075" spans="1:18" x14ac:dyDescent="0.25">
      <c r="A6075" s="72" t="str">
        <f t="shared" si="181"/>
        <v>RS</v>
      </c>
      <c r="B6075" s="72" t="str">
        <f t="shared" si="182"/>
        <v>520</v>
      </c>
      <c r="C6075" s="72" t="s">
        <v>2525</v>
      </c>
      <c r="D6075" s="72" t="s">
        <v>132</v>
      </c>
      <c r="E6075" s="72" t="s">
        <v>10399</v>
      </c>
      <c r="F6075" s="72"/>
      <c r="G6075" s="72" t="s">
        <v>10364</v>
      </c>
      <c r="H6075" s="72" t="s">
        <v>10396</v>
      </c>
      <c r="I6075" s="98">
        <v>20</v>
      </c>
      <c r="J6075" s="73">
        <v>1</v>
      </c>
      <c r="K6075" s="74">
        <v>16346</v>
      </c>
      <c r="L6075" s="72" t="s">
        <v>10364</v>
      </c>
      <c r="M6075" s="72"/>
      <c r="N6075" s="72" t="s">
        <v>10397</v>
      </c>
      <c r="O6075" s="72" t="s">
        <v>10472</v>
      </c>
      <c r="P6075" s="72"/>
      <c r="Q6075" s="75"/>
      <c r="R6075" s="72"/>
    </row>
    <row r="6076" spans="1:18" x14ac:dyDescent="0.25">
      <c r="A6076" s="72" t="str">
        <f t="shared" si="181"/>
        <v>RS</v>
      </c>
      <c r="B6076" s="72" t="str">
        <f t="shared" si="182"/>
        <v>521</v>
      </c>
      <c r="C6076" s="72" t="s">
        <v>7721</v>
      </c>
      <c r="D6076" s="72" t="s">
        <v>132</v>
      </c>
      <c r="E6076" s="72" t="s">
        <v>10399</v>
      </c>
      <c r="F6076" s="72"/>
      <c r="G6076" s="72" t="s">
        <v>10364</v>
      </c>
      <c r="H6076" s="72" t="s">
        <v>10396</v>
      </c>
      <c r="I6076" s="98">
        <v>21</v>
      </c>
      <c r="J6076" s="73">
        <v>1</v>
      </c>
      <c r="K6076" s="74">
        <v>16346</v>
      </c>
      <c r="L6076" s="72" t="s">
        <v>10364</v>
      </c>
      <c r="M6076" s="72"/>
      <c r="N6076" s="72" t="s">
        <v>10397</v>
      </c>
      <c r="O6076" s="72" t="s">
        <v>10472</v>
      </c>
      <c r="P6076" s="72"/>
      <c r="Q6076" s="75"/>
      <c r="R6076" s="72"/>
    </row>
    <row r="6077" spans="1:18" x14ac:dyDescent="0.25">
      <c r="A6077" s="72" t="str">
        <f t="shared" si="181"/>
        <v>RS</v>
      </c>
      <c r="B6077" s="72" t="str">
        <f t="shared" si="182"/>
        <v>522</v>
      </c>
      <c r="C6077" s="72" t="s">
        <v>8588</v>
      </c>
      <c r="D6077" s="72" t="s">
        <v>132</v>
      </c>
      <c r="E6077" s="72" t="s">
        <v>10399</v>
      </c>
      <c r="F6077" s="72"/>
      <c r="G6077" s="72" t="s">
        <v>10364</v>
      </c>
      <c r="H6077" s="72" t="s">
        <v>10396</v>
      </c>
      <c r="I6077" s="98">
        <v>22</v>
      </c>
      <c r="J6077" s="73">
        <v>1</v>
      </c>
      <c r="K6077" s="74">
        <v>16346</v>
      </c>
      <c r="L6077" s="72" t="s">
        <v>10364</v>
      </c>
      <c r="M6077" s="72"/>
      <c r="N6077" s="72" t="s">
        <v>10397</v>
      </c>
      <c r="O6077" s="72" t="s">
        <v>10472</v>
      </c>
      <c r="P6077" s="72"/>
      <c r="Q6077" s="75"/>
      <c r="R6077" s="72"/>
    </row>
    <row r="6078" spans="1:18" x14ac:dyDescent="0.25">
      <c r="A6078" s="72" t="str">
        <f t="shared" si="181"/>
        <v>RS</v>
      </c>
      <c r="B6078" s="72" t="str">
        <f t="shared" si="182"/>
        <v>523</v>
      </c>
      <c r="C6078" s="72" t="s">
        <v>2431</v>
      </c>
      <c r="D6078" s="72" t="s">
        <v>132</v>
      </c>
      <c r="E6078" s="72" t="s">
        <v>10399</v>
      </c>
      <c r="F6078" s="72"/>
      <c r="G6078" s="72" t="s">
        <v>10364</v>
      </c>
      <c r="H6078" s="72" t="s">
        <v>10396</v>
      </c>
      <c r="I6078" s="98">
        <v>23</v>
      </c>
      <c r="J6078" s="73">
        <v>1</v>
      </c>
      <c r="K6078" s="74">
        <v>16346</v>
      </c>
      <c r="L6078" s="72" t="s">
        <v>10364</v>
      </c>
      <c r="M6078" s="72"/>
      <c r="N6078" s="72" t="s">
        <v>10397</v>
      </c>
      <c r="O6078" s="72" t="s">
        <v>10472</v>
      </c>
      <c r="P6078" s="72"/>
      <c r="Q6078" s="75"/>
      <c r="R6078" s="72"/>
    </row>
    <row r="6079" spans="1:18" x14ac:dyDescent="0.25">
      <c r="A6079" s="72" t="str">
        <f t="shared" si="181"/>
        <v>RS</v>
      </c>
      <c r="B6079" s="72" t="str">
        <f t="shared" si="182"/>
        <v>524</v>
      </c>
      <c r="C6079" s="72" t="s">
        <v>2293</v>
      </c>
      <c r="D6079" s="72" t="s">
        <v>132</v>
      </c>
      <c r="E6079" s="72" t="s">
        <v>10399</v>
      </c>
      <c r="F6079" s="72"/>
      <c r="G6079" s="72" t="s">
        <v>10364</v>
      </c>
      <c r="H6079" s="72" t="s">
        <v>10396</v>
      </c>
      <c r="I6079" s="98">
        <v>24</v>
      </c>
      <c r="J6079" s="73">
        <v>1</v>
      </c>
      <c r="K6079" s="74">
        <v>16346</v>
      </c>
      <c r="L6079" s="72" t="s">
        <v>10364</v>
      </c>
      <c r="M6079" s="72"/>
      <c r="N6079" s="72" t="s">
        <v>10397</v>
      </c>
      <c r="O6079" s="72" t="s">
        <v>10472</v>
      </c>
      <c r="P6079" s="72"/>
      <c r="Q6079" s="75"/>
      <c r="R6079" s="72"/>
    </row>
    <row r="6080" spans="1:18" x14ac:dyDescent="0.25">
      <c r="A6080" s="72" t="str">
        <f t="shared" si="181"/>
        <v>RS</v>
      </c>
      <c r="B6080" s="72" t="str">
        <f t="shared" si="182"/>
        <v>525</v>
      </c>
      <c r="C6080" s="72" t="s">
        <v>4786</v>
      </c>
      <c r="D6080" s="72" t="s">
        <v>132</v>
      </c>
      <c r="E6080" s="72" t="s">
        <v>10399</v>
      </c>
      <c r="F6080" s="72"/>
      <c r="G6080" s="72" t="s">
        <v>10364</v>
      </c>
      <c r="H6080" s="72" t="s">
        <v>10396</v>
      </c>
      <c r="I6080" s="98">
        <v>25</v>
      </c>
      <c r="J6080" s="73">
        <v>1</v>
      </c>
      <c r="K6080" s="74">
        <v>16377</v>
      </c>
      <c r="L6080" s="72" t="s">
        <v>10364</v>
      </c>
      <c r="M6080" s="72"/>
      <c r="N6080" s="72" t="s">
        <v>10397</v>
      </c>
      <c r="O6080" s="72" t="s">
        <v>10472</v>
      </c>
      <c r="P6080" s="72"/>
      <c r="Q6080" s="75"/>
      <c r="R6080" s="72"/>
    </row>
    <row r="6081" spans="1:18" x14ac:dyDescent="0.25">
      <c r="A6081" s="72" t="str">
        <f t="shared" si="181"/>
        <v>RS</v>
      </c>
      <c r="B6081" s="72" t="str">
        <f t="shared" si="182"/>
        <v>526</v>
      </c>
      <c r="C6081" s="72" t="s">
        <v>5673</v>
      </c>
      <c r="D6081" s="72" t="s">
        <v>132</v>
      </c>
      <c r="E6081" s="72" t="s">
        <v>10399</v>
      </c>
      <c r="F6081" s="72"/>
      <c r="G6081" s="72" t="s">
        <v>10364</v>
      </c>
      <c r="H6081" s="72" t="s">
        <v>10396</v>
      </c>
      <c r="I6081" s="98">
        <v>26</v>
      </c>
      <c r="J6081" s="73">
        <v>1</v>
      </c>
      <c r="K6081" s="74">
        <v>16377</v>
      </c>
      <c r="L6081" s="72" t="s">
        <v>10364</v>
      </c>
      <c r="M6081" s="72"/>
      <c r="N6081" s="72" t="s">
        <v>10397</v>
      </c>
      <c r="O6081" s="72" t="s">
        <v>10472</v>
      </c>
      <c r="P6081" s="72"/>
      <c r="Q6081" s="75"/>
      <c r="R6081" s="72"/>
    </row>
    <row r="6082" spans="1:18" x14ac:dyDescent="0.25">
      <c r="A6082" s="72" t="str">
        <f t="shared" si="181"/>
        <v>RS</v>
      </c>
      <c r="B6082" s="72" t="str">
        <f t="shared" si="182"/>
        <v>527</v>
      </c>
      <c r="C6082" s="72" t="s">
        <v>3129</v>
      </c>
      <c r="D6082" s="72" t="s">
        <v>132</v>
      </c>
      <c r="E6082" s="72" t="s">
        <v>10399</v>
      </c>
      <c r="F6082" s="72"/>
      <c r="G6082" s="72" t="s">
        <v>10364</v>
      </c>
      <c r="H6082" s="72" t="s">
        <v>10396</v>
      </c>
      <c r="I6082" s="98">
        <v>27</v>
      </c>
      <c r="J6082" s="73">
        <v>1</v>
      </c>
      <c r="K6082" s="74">
        <v>16377</v>
      </c>
      <c r="L6082" s="72" t="s">
        <v>10364</v>
      </c>
      <c r="M6082" s="72"/>
      <c r="N6082" s="72" t="s">
        <v>10397</v>
      </c>
      <c r="O6082" s="72" t="s">
        <v>10472</v>
      </c>
      <c r="P6082" s="72"/>
      <c r="Q6082" s="75"/>
      <c r="R6082" s="72"/>
    </row>
    <row r="6083" spans="1:18" x14ac:dyDescent="0.25">
      <c r="A6083" s="72" t="str">
        <f t="shared" si="181"/>
        <v>RS</v>
      </c>
      <c r="B6083" s="72" t="str">
        <f t="shared" si="182"/>
        <v>528</v>
      </c>
      <c r="C6083" s="72" t="s">
        <v>8073</v>
      </c>
      <c r="D6083" s="72" t="s">
        <v>132</v>
      </c>
      <c r="E6083" s="72" t="s">
        <v>10399</v>
      </c>
      <c r="F6083" s="72"/>
      <c r="G6083" s="72" t="s">
        <v>10364</v>
      </c>
      <c r="H6083" s="72" t="s">
        <v>10396</v>
      </c>
      <c r="I6083" s="98">
        <v>28</v>
      </c>
      <c r="J6083" s="73">
        <v>1</v>
      </c>
      <c r="K6083" s="74">
        <v>16377</v>
      </c>
      <c r="L6083" s="72" t="s">
        <v>10364</v>
      </c>
      <c r="M6083" s="72"/>
      <c r="N6083" s="72" t="s">
        <v>10397</v>
      </c>
      <c r="O6083" s="72" t="s">
        <v>10472</v>
      </c>
      <c r="P6083" s="72"/>
      <c r="Q6083" s="75"/>
      <c r="R6083" s="72"/>
    </row>
    <row r="6084" spans="1:18" x14ac:dyDescent="0.25">
      <c r="A6084" s="72" t="str">
        <f t="shared" si="181"/>
        <v>RS</v>
      </c>
      <c r="B6084" s="72" t="str">
        <f t="shared" si="182"/>
        <v>529</v>
      </c>
      <c r="C6084" s="72" t="s">
        <v>7665</v>
      </c>
      <c r="D6084" s="72" t="s">
        <v>132</v>
      </c>
      <c r="E6084" s="72" t="s">
        <v>10399</v>
      </c>
      <c r="F6084" s="72"/>
      <c r="G6084" s="72" t="s">
        <v>10364</v>
      </c>
      <c r="H6084" s="72" t="s">
        <v>10396</v>
      </c>
      <c r="I6084" s="98">
        <v>29</v>
      </c>
      <c r="J6084" s="73">
        <v>1</v>
      </c>
      <c r="K6084" s="74">
        <v>16377</v>
      </c>
      <c r="L6084" s="72" t="s">
        <v>10364</v>
      </c>
      <c r="M6084" s="72"/>
      <c r="N6084" s="72" t="s">
        <v>10397</v>
      </c>
      <c r="O6084" s="72" t="s">
        <v>10472</v>
      </c>
      <c r="P6084" s="72"/>
      <c r="Q6084" s="75"/>
      <c r="R6084" s="72"/>
    </row>
    <row r="6085" spans="1:18" x14ac:dyDescent="0.25">
      <c r="A6085" s="72" t="str">
        <f t="shared" si="181"/>
        <v>RS</v>
      </c>
      <c r="B6085" s="72" t="str">
        <f t="shared" si="182"/>
        <v>530</v>
      </c>
      <c r="C6085" s="72" t="s">
        <v>8446</v>
      </c>
      <c r="D6085" s="72" t="s">
        <v>132</v>
      </c>
      <c r="E6085" s="72" t="s">
        <v>10399</v>
      </c>
      <c r="F6085" s="72"/>
      <c r="G6085" s="72" t="s">
        <v>10364</v>
      </c>
      <c r="H6085" s="72" t="s">
        <v>10396</v>
      </c>
      <c r="I6085" s="98">
        <v>30</v>
      </c>
      <c r="J6085" s="73">
        <v>1</v>
      </c>
      <c r="K6085" s="74">
        <v>16377</v>
      </c>
      <c r="L6085" s="72" t="s">
        <v>10364</v>
      </c>
      <c r="M6085" s="72"/>
      <c r="N6085" s="72" t="s">
        <v>10397</v>
      </c>
      <c r="O6085" s="72" t="s">
        <v>10472</v>
      </c>
      <c r="P6085" s="72"/>
      <c r="Q6085" s="75"/>
      <c r="R6085" s="72"/>
    </row>
    <row r="6086" spans="1:18" x14ac:dyDescent="0.25">
      <c r="A6086" s="72" t="str">
        <f t="shared" si="181"/>
        <v>RS</v>
      </c>
      <c r="B6086" s="72" t="str">
        <f t="shared" si="182"/>
        <v>531</v>
      </c>
      <c r="C6086" s="72" t="s">
        <v>8170</v>
      </c>
      <c r="D6086" s="72" t="s">
        <v>132</v>
      </c>
      <c r="E6086" s="72" t="s">
        <v>10399</v>
      </c>
      <c r="F6086" s="72"/>
      <c r="G6086" s="72" t="s">
        <v>10364</v>
      </c>
      <c r="H6086" s="72" t="s">
        <v>10396</v>
      </c>
      <c r="I6086" s="98">
        <v>31</v>
      </c>
      <c r="J6086" s="73">
        <v>1</v>
      </c>
      <c r="K6086" s="74">
        <v>16377</v>
      </c>
      <c r="L6086" s="72" t="s">
        <v>10364</v>
      </c>
      <c r="M6086" s="72"/>
      <c r="N6086" s="72" t="s">
        <v>10397</v>
      </c>
      <c r="O6086" s="72" t="s">
        <v>10472</v>
      </c>
      <c r="P6086" s="72"/>
      <c r="Q6086" s="75"/>
      <c r="R6086" s="72"/>
    </row>
    <row r="6087" spans="1:18" x14ac:dyDescent="0.25">
      <c r="A6087" s="72" t="str">
        <f t="shared" si="181"/>
        <v>RS</v>
      </c>
      <c r="B6087" s="72" t="str">
        <f t="shared" si="182"/>
        <v>532</v>
      </c>
      <c r="C6087" s="72" t="s">
        <v>3123</v>
      </c>
      <c r="D6087" s="72" t="s">
        <v>132</v>
      </c>
      <c r="E6087" s="72" t="s">
        <v>10399</v>
      </c>
      <c r="F6087" s="72"/>
      <c r="G6087" s="72" t="s">
        <v>10364</v>
      </c>
      <c r="H6087" s="72" t="s">
        <v>10396</v>
      </c>
      <c r="I6087" s="98">
        <v>32</v>
      </c>
      <c r="J6087" s="73">
        <v>1</v>
      </c>
      <c r="K6087" s="74">
        <v>16377</v>
      </c>
      <c r="L6087" s="72" t="s">
        <v>10364</v>
      </c>
      <c r="M6087" s="72"/>
      <c r="N6087" s="72" t="s">
        <v>10397</v>
      </c>
      <c r="O6087" s="72" t="s">
        <v>10472</v>
      </c>
      <c r="P6087" s="72"/>
      <c r="Q6087" s="75"/>
      <c r="R6087" s="72"/>
    </row>
    <row r="6088" spans="1:18" x14ac:dyDescent="0.25">
      <c r="A6088" s="72" t="str">
        <f t="shared" si="181"/>
        <v>RS</v>
      </c>
      <c r="B6088" s="72" t="str">
        <f t="shared" si="182"/>
        <v>533</v>
      </c>
      <c r="C6088" s="72" t="s">
        <v>2737</v>
      </c>
      <c r="D6088" s="72" t="s">
        <v>132</v>
      </c>
      <c r="E6088" s="72" t="s">
        <v>10399</v>
      </c>
      <c r="F6088" s="72"/>
      <c r="G6088" s="72" t="s">
        <v>10364</v>
      </c>
      <c r="H6088" s="72" t="s">
        <v>10396</v>
      </c>
      <c r="I6088" s="98">
        <v>33</v>
      </c>
      <c r="J6088" s="73">
        <v>1</v>
      </c>
      <c r="K6088" s="74">
        <v>16377</v>
      </c>
      <c r="L6088" s="72" t="s">
        <v>10364</v>
      </c>
      <c r="M6088" s="72"/>
      <c r="N6088" s="72" t="s">
        <v>10397</v>
      </c>
      <c r="O6088" s="72" t="s">
        <v>10472</v>
      </c>
      <c r="P6088" s="72"/>
      <c r="Q6088" s="75"/>
      <c r="R6088" s="72"/>
    </row>
    <row r="6089" spans="1:18" x14ac:dyDescent="0.25">
      <c r="A6089" s="72" t="str">
        <f t="shared" si="181"/>
        <v>RS</v>
      </c>
      <c r="B6089" s="72" t="str">
        <f t="shared" si="182"/>
        <v>534</v>
      </c>
      <c r="C6089" s="72" t="s">
        <v>4853</v>
      </c>
      <c r="D6089" s="72" t="s">
        <v>132</v>
      </c>
      <c r="E6089" s="72" t="s">
        <v>10399</v>
      </c>
      <c r="F6089" s="72"/>
      <c r="G6089" s="72" t="s">
        <v>10364</v>
      </c>
      <c r="H6089" s="72" t="s">
        <v>10396</v>
      </c>
      <c r="I6089" s="98">
        <v>34</v>
      </c>
      <c r="J6089" s="73">
        <v>1</v>
      </c>
      <c r="K6089" s="74">
        <v>16377</v>
      </c>
      <c r="L6089" s="72" t="s">
        <v>10364</v>
      </c>
      <c r="M6089" s="72"/>
      <c r="N6089" s="72" t="s">
        <v>10397</v>
      </c>
      <c r="O6089" s="72" t="s">
        <v>10472</v>
      </c>
      <c r="P6089" s="72"/>
      <c r="Q6089" s="75"/>
      <c r="R6089" s="72"/>
    </row>
    <row r="6090" spans="1:18" x14ac:dyDescent="0.25">
      <c r="A6090" s="72" t="str">
        <f t="shared" si="181"/>
        <v>RS</v>
      </c>
      <c r="B6090" s="72" t="str">
        <f t="shared" si="182"/>
        <v>535</v>
      </c>
      <c r="C6090" s="72" t="s">
        <v>6258</v>
      </c>
      <c r="D6090" s="72" t="s">
        <v>132</v>
      </c>
      <c r="E6090" s="72" t="s">
        <v>10399</v>
      </c>
      <c r="F6090" s="72"/>
      <c r="G6090" s="72" t="s">
        <v>10364</v>
      </c>
      <c r="H6090" s="72" t="s">
        <v>10396</v>
      </c>
      <c r="I6090" s="98">
        <v>35</v>
      </c>
      <c r="J6090" s="73">
        <v>1</v>
      </c>
      <c r="K6090" s="74">
        <v>16377</v>
      </c>
      <c r="L6090" s="72" t="s">
        <v>10364</v>
      </c>
      <c r="M6090" s="72"/>
      <c r="N6090" s="72" t="s">
        <v>10397</v>
      </c>
      <c r="O6090" s="72" t="s">
        <v>10472</v>
      </c>
      <c r="P6090" s="72"/>
      <c r="Q6090" s="75"/>
      <c r="R6090" s="72"/>
    </row>
    <row r="6091" spans="1:18" x14ac:dyDescent="0.25">
      <c r="A6091" s="72" t="str">
        <f t="shared" si="181"/>
        <v>RS</v>
      </c>
      <c r="B6091" s="72" t="str">
        <f t="shared" si="182"/>
        <v>548</v>
      </c>
      <c r="C6091" s="72" t="s">
        <v>4782</v>
      </c>
      <c r="D6091" s="72" t="s">
        <v>132</v>
      </c>
      <c r="E6091" s="72" t="s">
        <v>10399</v>
      </c>
      <c r="F6091" s="72"/>
      <c r="G6091" s="72" t="s">
        <v>10364</v>
      </c>
      <c r="H6091" s="72" t="s">
        <v>10396</v>
      </c>
      <c r="I6091" s="98">
        <v>36</v>
      </c>
      <c r="J6091" s="73">
        <v>1</v>
      </c>
      <c r="K6091" s="74">
        <v>16377</v>
      </c>
      <c r="L6091" s="72" t="s">
        <v>10364</v>
      </c>
      <c r="M6091" s="72"/>
      <c r="N6091" s="72" t="s">
        <v>10397</v>
      </c>
      <c r="O6091" s="72" t="s">
        <v>10472</v>
      </c>
      <c r="P6091" s="72"/>
      <c r="Q6091" s="75"/>
      <c r="R6091" s="72"/>
    </row>
    <row r="6092" spans="1:18" x14ac:dyDescent="0.25">
      <c r="A6092" s="72" t="str">
        <f t="shared" si="181"/>
        <v>RS</v>
      </c>
      <c r="B6092" s="72" t="str">
        <f t="shared" si="182"/>
        <v>549</v>
      </c>
      <c r="C6092" s="72" t="s">
        <v>7488</v>
      </c>
      <c r="D6092" s="72" t="s">
        <v>132</v>
      </c>
      <c r="E6092" s="72" t="s">
        <v>10399</v>
      </c>
      <c r="F6092" s="72"/>
      <c r="G6092" s="72" t="s">
        <v>10364</v>
      </c>
      <c r="H6092" s="72" t="s">
        <v>10396</v>
      </c>
      <c r="I6092" s="98">
        <v>37</v>
      </c>
      <c r="J6092" s="73">
        <v>1</v>
      </c>
      <c r="K6092" s="74">
        <v>16377</v>
      </c>
      <c r="L6092" s="72" t="s">
        <v>10364</v>
      </c>
      <c r="M6092" s="72"/>
      <c r="N6092" s="72" t="s">
        <v>10397</v>
      </c>
      <c r="O6092" s="72" t="s">
        <v>10472</v>
      </c>
      <c r="P6092" s="72"/>
      <c r="Q6092" s="75"/>
      <c r="R6092" s="72"/>
    </row>
    <row r="6093" spans="1:18" x14ac:dyDescent="0.25">
      <c r="A6093" s="72" t="str">
        <f t="shared" si="181"/>
        <v>RS</v>
      </c>
      <c r="B6093" s="72" t="str">
        <f t="shared" si="182"/>
        <v>550</v>
      </c>
      <c r="C6093" s="72" t="s">
        <v>3013</v>
      </c>
      <c r="D6093" s="72" t="s">
        <v>132</v>
      </c>
      <c r="E6093" s="72" t="s">
        <v>10399</v>
      </c>
      <c r="F6093" s="72"/>
      <c r="G6093" s="72" t="s">
        <v>10364</v>
      </c>
      <c r="H6093" s="72" t="s">
        <v>10396</v>
      </c>
      <c r="I6093" s="98">
        <v>38</v>
      </c>
      <c r="J6093" s="73">
        <v>1</v>
      </c>
      <c r="K6093" s="74">
        <v>16377</v>
      </c>
      <c r="L6093" s="72" t="s">
        <v>10364</v>
      </c>
      <c r="M6093" s="72"/>
      <c r="N6093" s="72" t="s">
        <v>10397</v>
      </c>
      <c r="O6093" s="72" t="s">
        <v>10472</v>
      </c>
      <c r="P6093" s="72"/>
      <c r="Q6093" s="75"/>
      <c r="R6093" s="72"/>
    </row>
    <row r="6094" spans="1:18" x14ac:dyDescent="0.25">
      <c r="A6094" s="72" t="str">
        <f t="shared" si="181"/>
        <v>RS</v>
      </c>
      <c r="B6094" s="72" t="str">
        <f t="shared" si="182"/>
        <v>551</v>
      </c>
      <c r="C6094" s="72" t="s">
        <v>7630</v>
      </c>
      <c r="D6094" s="72" t="s">
        <v>132</v>
      </c>
      <c r="E6094" s="72" t="s">
        <v>10399</v>
      </c>
      <c r="F6094" s="72"/>
      <c r="G6094" s="72" t="s">
        <v>10364</v>
      </c>
      <c r="H6094" s="72" t="s">
        <v>10396</v>
      </c>
      <c r="I6094" s="98">
        <v>39</v>
      </c>
      <c r="J6094" s="73">
        <v>1</v>
      </c>
      <c r="K6094" s="74">
        <v>16377</v>
      </c>
      <c r="L6094" s="72" t="s">
        <v>10364</v>
      </c>
      <c r="M6094" s="72"/>
      <c r="N6094" s="72" t="s">
        <v>10397</v>
      </c>
      <c r="O6094" s="72" t="s">
        <v>10472</v>
      </c>
      <c r="P6094" s="72"/>
      <c r="Q6094" s="75"/>
      <c r="R6094" s="72"/>
    </row>
    <row r="6095" spans="1:18" x14ac:dyDescent="0.25">
      <c r="A6095" s="72" t="str">
        <f t="shared" si="181"/>
        <v>RS</v>
      </c>
      <c r="B6095" s="72" t="str">
        <f t="shared" si="182"/>
        <v>552</v>
      </c>
      <c r="C6095" s="72" t="s">
        <v>7564</v>
      </c>
      <c r="D6095" s="72" t="s">
        <v>132</v>
      </c>
      <c r="E6095" s="72" t="s">
        <v>10399</v>
      </c>
      <c r="F6095" s="72"/>
      <c r="G6095" s="72" t="s">
        <v>10364</v>
      </c>
      <c r="H6095" s="72" t="s">
        <v>10396</v>
      </c>
      <c r="I6095" s="98">
        <v>40</v>
      </c>
      <c r="J6095" s="73">
        <v>1</v>
      </c>
      <c r="K6095" s="74">
        <v>16377</v>
      </c>
      <c r="L6095" s="72" t="s">
        <v>10364</v>
      </c>
      <c r="M6095" s="72"/>
      <c r="N6095" s="72" t="s">
        <v>10397</v>
      </c>
      <c r="O6095" s="72" t="s">
        <v>10472</v>
      </c>
      <c r="P6095" s="72"/>
      <c r="Q6095" s="75"/>
      <c r="R6095" s="72"/>
    </row>
    <row r="6096" spans="1:18" x14ac:dyDescent="0.25">
      <c r="A6096" s="72" t="str">
        <f t="shared" si="181"/>
        <v>RS</v>
      </c>
      <c r="B6096" s="72" t="str">
        <f t="shared" si="182"/>
        <v>553</v>
      </c>
      <c r="C6096" s="72" t="s">
        <v>4856</v>
      </c>
      <c r="D6096" s="72" t="s">
        <v>132</v>
      </c>
      <c r="E6096" s="72" t="s">
        <v>10399</v>
      </c>
      <c r="F6096" s="72"/>
      <c r="G6096" s="72" t="s">
        <v>10364</v>
      </c>
      <c r="H6096" s="72" t="s">
        <v>10396</v>
      </c>
      <c r="I6096" s="98">
        <v>41</v>
      </c>
      <c r="J6096" s="73">
        <v>1</v>
      </c>
      <c r="K6096" s="74">
        <v>16377</v>
      </c>
      <c r="L6096" s="72" t="s">
        <v>10364</v>
      </c>
      <c r="M6096" s="72"/>
      <c r="N6096" s="72" t="s">
        <v>10397</v>
      </c>
      <c r="O6096" s="72" t="s">
        <v>10472</v>
      </c>
      <c r="P6096" s="72"/>
      <c r="Q6096" s="75"/>
      <c r="R6096" s="72"/>
    </row>
    <row r="6097" spans="1:18" x14ac:dyDescent="0.25">
      <c r="A6097" s="72" t="str">
        <f t="shared" si="181"/>
        <v>RS</v>
      </c>
      <c r="B6097" s="72" t="str">
        <f t="shared" si="182"/>
        <v>554</v>
      </c>
      <c r="C6097" s="72" t="s">
        <v>5682</v>
      </c>
      <c r="D6097" s="72" t="s">
        <v>132</v>
      </c>
      <c r="E6097" s="72" t="s">
        <v>10399</v>
      </c>
      <c r="F6097" s="72"/>
      <c r="G6097" s="72" t="s">
        <v>10364</v>
      </c>
      <c r="H6097" s="72" t="s">
        <v>10396</v>
      </c>
      <c r="I6097" s="98">
        <v>42</v>
      </c>
      <c r="J6097" s="73">
        <v>1</v>
      </c>
      <c r="K6097" s="74">
        <v>16377</v>
      </c>
      <c r="L6097" s="72" t="s">
        <v>10364</v>
      </c>
      <c r="M6097" s="72"/>
      <c r="N6097" s="72" t="s">
        <v>10397</v>
      </c>
      <c r="O6097" s="72" t="s">
        <v>10472</v>
      </c>
      <c r="P6097" s="72"/>
      <c r="Q6097" s="75"/>
      <c r="R6097" s="72"/>
    </row>
    <row r="6098" spans="1:18" x14ac:dyDescent="0.25">
      <c r="A6098" s="72" t="str">
        <f t="shared" si="181"/>
        <v>RS</v>
      </c>
      <c r="B6098" s="72" t="str">
        <f t="shared" si="182"/>
        <v>555</v>
      </c>
      <c r="C6098" s="72" t="s">
        <v>2873</v>
      </c>
      <c r="D6098" s="72" t="s">
        <v>132</v>
      </c>
      <c r="E6098" s="72" t="s">
        <v>10399</v>
      </c>
      <c r="F6098" s="72"/>
      <c r="G6098" s="72" t="s">
        <v>10364</v>
      </c>
      <c r="H6098" s="72" t="s">
        <v>10396</v>
      </c>
      <c r="I6098" s="98">
        <v>43</v>
      </c>
      <c r="J6098" s="73">
        <v>1</v>
      </c>
      <c r="K6098" s="74">
        <v>16377</v>
      </c>
      <c r="L6098" s="72" t="s">
        <v>10364</v>
      </c>
      <c r="M6098" s="72"/>
      <c r="N6098" s="72" t="s">
        <v>10397</v>
      </c>
      <c r="O6098" s="72" t="s">
        <v>10472</v>
      </c>
      <c r="P6098" s="72"/>
      <c r="Q6098" s="75"/>
      <c r="R6098" s="72"/>
    </row>
    <row r="6099" spans="1:18" x14ac:dyDescent="0.25">
      <c r="A6099" s="72" t="str">
        <f t="shared" si="181"/>
        <v>RS</v>
      </c>
      <c r="B6099" s="72" t="str">
        <f t="shared" si="182"/>
        <v>556</v>
      </c>
      <c r="C6099" s="72" t="s">
        <v>6616</v>
      </c>
      <c r="D6099" s="72" t="s">
        <v>132</v>
      </c>
      <c r="E6099" s="72" t="s">
        <v>10399</v>
      </c>
      <c r="F6099" s="72"/>
      <c r="G6099" s="72" t="s">
        <v>10364</v>
      </c>
      <c r="H6099" s="72" t="s">
        <v>10396</v>
      </c>
      <c r="I6099" s="98">
        <v>44</v>
      </c>
      <c r="J6099" s="73">
        <v>1</v>
      </c>
      <c r="K6099" s="74">
        <v>16377</v>
      </c>
      <c r="L6099" s="72" t="s">
        <v>10364</v>
      </c>
      <c r="M6099" s="72"/>
      <c r="N6099" s="72" t="s">
        <v>10397</v>
      </c>
      <c r="O6099" s="72" t="s">
        <v>10472</v>
      </c>
      <c r="P6099" s="72"/>
      <c r="Q6099" s="75"/>
      <c r="R6099" s="72"/>
    </row>
    <row r="6100" spans="1:18" x14ac:dyDescent="0.25">
      <c r="A6100" s="72" t="str">
        <f t="shared" si="181"/>
        <v>RS</v>
      </c>
      <c r="B6100" s="72" t="str">
        <f t="shared" si="182"/>
        <v>557</v>
      </c>
      <c r="C6100" s="72" t="s">
        <v>9013</v>
      </c>
      <c r="D6100" s="72" t="s">
        <v>132</v>
      </c>
      <c r="E6100" s="72" t="s">
        <v>10399</v>
      </c>
      <c r="F6100" s="72"/>
      <c r="G6100" s="72" t="s">
        <v>10364</v>
      </c>
      <c r="H6100" s="72" t="s">
        <v>10396</v>
      </c>
      <c r="I6100" s="98">
        <v>45</v>
      </c>
      <c r="J6100" s="73">
        <v>1</v>
      </c>
      <c r="K6100" s="74">
        <v>16377</v>
      </c>
      <c r="L6100" s="72" t="s">
        <v>10364</v>
      </c>
      <c r="M6100" s="72"/>
      <c r="N6100" s="72" t="s">
        <v>10397</v>
      </c>
      <c r="O6100" s="72" t="s">
        <v>10472</v>
      </c>
      <c r="P6100" s="72"/>
      <c r="Q6100" s="75"/>
      <c r="R6100" s="72"/>
    </row>
    <row r="6101" spans="1:18" x14ac:dyDescent="0.25">
      <c r="A6101" s="72" t="str">
        <f t="shared" si="181"/>
        <v>RS</v>
      </c>
      <c r="B6101" s="72" t="str">
        <f t="shared" si="182"/>
        <v>558</v>
      </c>
      <c r="C6101" s="72" t="s">
        <v>7602</v>
      </c>
      <c r="D6101" s="72" t="s">
        <v>132</v>
      </c>
      <c r="E6101" s="72" t="s">
        <v>10399</v>
      </c>
      <c r="F6101" s="72"/>
      <c r="G6101" s="72" t="s">
        <v>10364</v>
      </c>
      <c r="H6101" s="72" t="s">
        <v>10396</v>
      </c>
      <c r="I6101" s="98">
        <v>46</v>
      </c>
      <c r="J6101" s="73">
        <v>1</v>
      </c>
      <c r="K6101" s="74">
        <v>16377</v>
      </c>
      <c r="L6101" s="72" t="s">
        <v>10364</v>
      </c>
      <c r="M6101" s="72"/>
      <c r="N6101" s="72" t="s">
        <v>10397</v>
      </c>
      <c r="O6101" s="72" t="s">
        <v>10472</v>
      </c>
      <c r="P6101" s="72"/>
      <c r="Q6101" s="75"/>
      <c r="R6101" s="72"/>
    </row>
    <row r="6102" spans="1:18" x14ac:dyDescent="0.25">
      <c r="A6102" s="72" t="str">
        <f t="shared" si="181"/>
        <v>RS</v>
      </c>
      <c r="B6102" s="72" t="str">
        <f t="shared" si="182"/>
        <v>559</v>
      </c>
      <c r="C6102" s="72" t="s">
        <v>6025</v>
      </c>
      <c r="D6102" s="72" t="s">
        <v>132</v>
      </c>
      <c r="E6102" s="72" t="s">
        <v>10399</v>
      </c>
      <c r="F6102" s="72"/>
      <c r="G6102" s="72" t="s">
        <v>10364</v>
      </c>
      <c r="H6102" s="72" t="s">
        <v>10396</v>
      </c>
      <c r="I6102" s="98">
        <v>47</v>
      </c>
      <c r="J6102" s="73">
        <v>1</v>
      </c>
      <c r="K6102" s="74">
        <v>16377</v>
      </c>
      <c r="L6102" s="72" t="s">
        <v>10364</v>
      </c>
      <c r="M6102" s="72"/>
      <c r="N6102" s="72" t="s">
        <v>10397</v>
      </c>
      <c r="O6102" s="72" t="s">
        <v>10472</v>
      </c>
      <c r="P6102" s="72"/>
      <c r="Q6102" s="75"/>
      <c r="R6102" s="72"/>
    </row>
    <row r="6103" spans="1:18" x14ac:dyDescent="0.25">
      <c r="A6103" s="72" t="str">
        <f t="shared" si="181"/>
        <v>RS</v>
      </c>
      <c r="B6103" s="72" t="str">
        <f t="shared" si="182"/>
        <v>560</v>
      </c>
      <c r="C6103" s="72" t="s">
        <v>4047</v>
      </c>
      <c r="D6103" s="72" t="s">
        <v>132</v>
      </c>
      <c r="E6103" s="72" t="s">
        <v>10399</v>
      </c>
      <c r="F6103" s="72"/>
      <c r="G6103" s="72" t="s">
        <v>10364</v>
      </c>
      <c r="H6103" s="72" t="s">
        <v>10396</v>
      </c>
      <c r="I6103" s="98">
        <v>48</v>
      </c>
      <c r="J6103" s="73">
        <v>1</v>
      </c>
      <c r="K6103" s="74">
        <v>16377</v>
      </c>
      <c r="L6103" s="72" t="s">
        <v>10364</v>
      </c>
      <c r="M6103" s="72"/>
      <c r="N6103" s="72" t="s">
        <v>10397</v>
      </c>
      <c r="O6103" s="72" t="s">
        <v>10472</v>
      </c>
      <c r="P6103" s="72"/>
      <c r="Q6103" s="75"/>
      <c r="R6103" s="72"/>
    </row>
    <row r="6104" spans="1:18" x14ac:dyDescent="0.25">
      <c r="A6104" s="72" t="str">
        <f t="shared" si="181"/>
        <v>RS</v>
      </c>
      <c r="B6104" s="72" t="str">
        <f t="shared" si="182"/>
        <v>561</v>
      </c>
      <c r="C6104" s="72" t="s">
        <v>2773</v>
      </c>
      <c r="D6104" s="72" t="s">
        <v>132</v>
      </c>
      <c r="E6104" s="72" t="s">
        <v>10399</v>
      </c>
      <c r="F6104" s="72"/>
      <c r="G6104" s="72" t="s">
        <v>10364</v>
      </c>
      <c r="H6104" s="72" t="s">
        <v>10396</v>
      </c>
      <c r="I6104" s="98">
        <v>49</v>
      </c>
      <c r="J6104" s="73">
        <v>1</v>
      </c>
      <c r="K6104" s="74">
        <v>16377</v>
      </c>
      <c r="L6104" s="72" t="s">
        <v>10364</v>
      </c>
      <c r="M6104" s="72"/>
      <c r="N6104" s="72" t="s">
        <v>10397</v>
      </c>
      <c r="O6104" s="72" t="s">
        <v>10472</v>
      </c>
      <c r="P6104" s="72"/>
      <c r="Q6104" s="75"/>
      <c r="R6104" s="72"/>
    </row>
    <row r="6105" spans="1:18" x14ac:dyDescent="0.25">
      <c r="A6105" s="72" t="str">
        <f t="shared" si="181"/>
        <v>RS</v>
      </c>
      <c r="B6105" s="72" t="str">
        <f t="shared" si="182"/>
        <v>562</v>
      </c>
      <c r="C6105" s="72" t="s">
        <v>2997</v>
      </c>
      <c r="D6105" s="72" t="s">
        <v>132</v>
      </c>
      <c r="E6105" s="72" t="s">
        <v>10399</v>
      </c>
      <c r="F6105" s="72"/>
      <c r="G6105" s="72" t="s">
        <v>10364</v>
      </c>
      <c r="H6105" s="72" t="s">
        <v>10396</v>
      </c>
      <c r="I6105" s="98">
        <v>50</v>
      </c>
      <c r="J6105" s="73">
        <v>1</v>
      </c>
      <c r="K6105" s="74">
        <v>16377</v>
      </c>
      <c r="L6105" s="72" t="s">
        <v>10364</v>
      </c>
      <c r="M6105" s="72"/>
      <c r="N6105" s="72" t="s">
        <v>10397</v>
      </c>
      <c r="O6105" s="72" t="s">
        <v>10472</v>
      </c>
      <c r="P6105" s="72"/>
      <c r="Q6105" s="75"/>
      <c r="R6105" s="72"/>
    </row>
    <row r="6106" spans="1:18" x14ac:dyDescent="0.25">
      <c r="A6106" s="72" t="str">
        <f t="shared" si="181"/>
        <v>RS</v>
      </c>
      <c r="B6106" s="72" t="str">
        <f t="shared" si="182"/>
        <v>563</v>
      </c>
      <c r="C6106" s="72" t="s">
        <v>2633</v>
      </c>
      <c r="D6106" s="72" t="s">
        <v>132</v>
      </c>
      <c r="E6106" s="72" t="s">
        <v>10399</v>
      </c>
      <c r="F6106" s="72"/>
      <c r="G6106" s="72" t="s">
        <v>10364</v>
      </c>
      <c r="H6106" s="72" t="s">
        <v>10396</v>
      </c>
      <c r="I6106" s="98">
        <v>51</v>
      </c>
      <c r="J6106" s="73">
        <v>1</v>
      </c>
      <c r="K6106" s="74">
        <v>16377</v>
      </c>
      <c r="L6106" s="72" t="s">
        <v>10364</v>
      </c>
      <c r="M6106" s="72"/>
      <c r="N6106" s="72" t="s">
        <v>10397</v>
      </c>
      <c r="O6106" s="72" t="s">
        <v>10472</v>
      </c>
      <c r="P6106" s="72"/>
      <c r="Q6106" s="75"/>
      <c r="R6106" s="72"/>
    </row>
    <row r="6107" spans="1:18" x14ac:dyDescent="0.25">
      <c r="A6107" s="72" t="str">
        <f t="shared" si="181"/>
        <v>RS</v>
      </c>
      <c r="B6107" s="72" t="str">
        <f t="shared" si="182"/>
        <v>564</v>
      </c>
      <c r="C6107" s="72" t="s">
        <v>7570</v>
      </c>
      <c r="D6107" s="72" t="s">
        <v>132</v>
      </c>
      <c r="E6107" s="72" t="s">
        <v>10399</v>
      </c>
      <c r="F6107" s="72"/>
      <c r="G6107" s="72" t="s">
        <v>10364</v>
      </c>
      <c r="H6107" s="72" t="s">
        <v>10396</v>
      </c>
      <c r="I6107" s="98">
        <v>52</v>
      </c>
      <c r="J6107" s="73">
        <v>1</v>
      </c>
      <c r="K6107" s="74">
        <v>16377</v>
      </c>
      <c r="L6107" s="72" t="s">
        <v>10364</v>
      </c>
      <c r="M6107" s="72"/>
      <c r="N6107" s="72" t="s">
        <v>10397</v>
      </c>
      <c r="O6107" s="72" t="s">
        <v>10472</v>
      </c>
      <c r="P6107" s="72"/>
      <c r="Q6107" s="75"/>
      <c r="R6107" s="72"/>
    </row>
    <row r="6108" spans="1:18" x14ac:dyDescent="0.25">
      <c r="A6108" s="72" t="str">
        <f t="shared" si="181"/>
        <v>RS</v>
      </c>
      <c r="B6108" s="72" t="str">
        <f t="shared" si="182"/>
        <v>565</v>
      </c>
      <c r="C6108" s="72" t="s">
        <v>6445</v>
      </c>
      <c r="D6108" s="72" t="s">
        <v>132</v>
      </c>
      <c r="E6108" s="72" t="s">
        <v>10399</v>
      </c>
      <c r="F6108" s="72"/>
      <c r="G6108" s="72" t="s">
        <v>10000</v>
      </c>
      <c r="H6108" s="72">
        <v>3527</v>
      </c>
      <c r="I6108" s="98">
        <v>53</v>
      </c>
      <c r="J6108" s="73">
        <v>0</v>
      </c>
      <c r="K6108" s="74">
        <v>16377</v>
      </c>
      <c r="L6108" s="72" t="s">
        <v>10364</v>
      </c>
      <c r="M6108" s="72"/>
      <c r="N6108" s="72" t="s">
        <v>10397</v>
      </c>
      <c r="O6108" s="72" t="s">
        <v>10472</v>
      </c>
      <c r="P6108" s="72"/>
      <c r="Q6108" s="75"/>
      <c r="R6108" s="72"/>
    </row>
    <row r="6109" spans="1:18" x14ac:dyDescent="0.25">
      <c r="A6109" s="72" t="str">
        <f t="shared" si="181"/>
        <v>RS</v>
      </c>
      <c r="B6109" s="72" t="str">
        <f t="shared" si="182"/>
        <v>566</v>
      </c>
      <c r="C6109" s="72" t="s">
        <v>8980</v>
      </c>
      <c r="D6109" s="72" t="s">
        <v>132</v>
      </c>
      <c r="E6109" s="72" t="s">
        <v>10399</v>
      </c>
      <c r="F6109" s="72"/>
      <c r="G6109" s="72" t="s">
        <v>10000</v>
      </c>
      <c r="H6109" s="72">
        <v>3527</v>
      </c>
      <c r="I6109" s="98">
        <v>54</v>
      </c>
      <c r="J6109" s="73">
        <v>0</v>
      </c>
      <c r="K6109" s="74">
        <v>16377</v>
      </c>
      <c r="L6109" s="72" t="s">
        <v>10364</v>
      </c>
      <c r="M6109" s="72"/>
      <c r="N6109" s="72" t="s">
        <v>10397</v>
      </c>
      <c r="O6109" s="72" t="s">
        <v>10472</v>
      </c>
      <c r="P6109" s="72"/>
      <c r="Q6109" s="75"/>
      <c r="R6109" s="72"/>
    </row>
    <row r="6110" spans="1:18" x14ac:dyDescent="0.25">
      <c r="A6110" s="72" t="str">
        <f t="shared" si="181"/>
        <v>RS</v>
      </c>
      <c r="B6110" s="72" t="str">
        <f t="shared" si="182"/>
        <v>567</v>
      </c>
      <c r="C6110" s="72" t="s">
        <v>7211</v>
      </c>
      <c r="D6110" s="72" t="s">
        <v>132</v>
      </c>
      <c r="E6110" s="72" t="s">
        <v>10399</v>
      </c>
      <c r="F6110" s="72"/>
      <c r="G6110" s="72" t="s">
        <v>10000</v>
      </c>
      <c r="H6110" s="72">
        <v>3527</v>
      </c>
      <c r="I6110" s="98">
        <v>55</v>
      </c>
      <c r="J6110" s="73">
        <v>0</v>
      </c>
      <c r="K6110" s="74">
        <v>16377</v>
      </c>
      <c r="L6110" s="72" t="s">
        <v>10364</v>
      </c>
      <c r="M6110" s="72"/>
      <c r="N6110" s="72" t="s">
        <v>10397</v>
      </c>
      <c r="O6110" s="72" t="s">
        <v>10472</v>
      </c>
      <c r="P6110" s="72"/>
      <c r="Q6110" s="75"/>
      <c r="R6110" s="72"/>
    </row>
    <row r="6111" spans="1:18" x14ac:dyDescent="0.25">
      <c r="A6111" s="72" t="str">
        <f t="shared" si="181"/>
        <v>RS</v>
      </c>
      <c r="B6111" s="72" t="str">
        <f t="shared" si="182"/>
        <v>568</v>
      </c>
      <c r="C6111" s="72" t="s">
        <v>3192</v>
      </c>
      <c r="D6111" s="72" t="s">
        <v>132</v>
      </c>
      <c r="E6111" s="72" t="s">
        <v>10399</v>
      </c>
      <c r="F6111" s="72"/>
      <c r="G6111" s="72" t="s">
        <v>10000</v>
      </c>
      <c r="H6111" s="72">
        <v>3527</v>
      </c>
      <c r="I6111" s="98">
        <v>56</v>
      </c>
      <c r="J6111" s="73">
        <v>0</v>
      </c>
      <c r="K6111" s="74">
        <v>16377</v>
      </c>
      <c r="L6111" s="72" t="s">
        <v>10364</v>
      </c>
      <c r="M6111" s="72"/>
      <c r="N6111" s="72" t="s">
        <v>10397</v>
      </c>
      <c r="O6111" s="72" t="s">
        <v>10472</v>
      </c>
      <c r="P6111" s="72"/>
      <c r="Q6111" s="75"/>
      <c r="R6111" s="72"/>
    </row>
    <row r="6112" spans="1:18" x14ac:dyDescent="0.25">
      <c r="A6112" s="72" t="str">
        <f t="shared" si="181"/>
        <v>RS</v>
      </c>
      <c r="B6112" s="72" t="str">
        <f t="shared" si="182"/>
        <v>569</v>
      </c>
      <c r="C6112" s="72" t="s">
        <v>2648</v>
      </c>
      <c r="D6112" s="72" t="s">
        <v>132</v>
      </c>
      <c r="E6112" s="72" t="s">
        <v>10399</v>
      </c>
      <c r="F6112" s="72"/>
      <c r="G6112" s="72" t="s">
        <v>10000</v>
      </c>
      <c r="H6112" s="72">
        <v>3527</v>
      </c>
      <c r="I6112" s="98">
        <v>57</v>
      </c>
      <c r="J6112" s="73">
        <v>0</v>
      </c>
      <c r="K6112" s="74">
        <v>16377</v>
      </c>
      <c r="L6112" s="72" t="s">
        <v>10364</v>
      </c>
      <c r="M6112" s="72"/>
      <c r="N6112" s="72" t="s">
        <v>10397</v>
      </c>
      <c r="O6112" s="72" t="s">
        <v>10472</v>
      </c>
      <c r="P6112" s="72"/>
      <c r="Q6112" s="75"/>
      <c r="R6112" s="72"/>
    </row>
    <row r="6113" spans="1:18" x14ac:dyDescent="0.25">
      <c r="A6113" s="72" t="str">
        <f t="shared" si="181"/>
        <v>RS</v>
      </c>
      <c r="B6113" s="72" t="str">
        <f t="shared" si="182"/>
        <v>570</v>
      </c>
      <c r="C6113" s="72" t="s">
        <v>8739</v>
      </c>
      <c r="D6113" s="72" t="s">
        <v>132</v>
      </c>
      <c r="E6113" s="72" t="s">
        <v>10399</v>
      </c>
      <c r="F6113" s="72"/>
      <c r="G6113" s="72" t="s">
        <v>10000</v>
      </c>
      <c r="H6113" s="72">
        <v>3527</v>
      </c>
      <c r="I6113" s="98">
        <v>58</v>
      </c>
      <c r="J6113" s="73">
        <v>0</v>
      </c>
      <c r="K6113" s="74">
        <v>16377</v>
      </c>
      <c r="L6113" s="72" t="s">
        <v>10364</v>
      </c>
      <c r="M6113" s="72"/>
      <c r="N6113" s="72" t="s">
        <v>10397</v>
      </c>
      <c r="O6113" s="72" t="s">
        <v>10472</v>
      </c>
      <c r="P6113" s="72"/>
      <c r="Q6113" s="75"/>
      <c r="R6113" s="72"/>
    </row>
    <row r="6114" spans="1:18" x14ac:dyDescent="0.25">
      <c r="A6114" s="72" t="str">
        <f t="shared" si="181"/>
        <v>RS</v>
      </c>
      <c r="B6114" s="72" t="str">
        <f t="shared" si="182"/>
        <v>571</v>
      </c>
      <c r="C6114" s="72" t="s">
        <v>2425</v>
      </c>
      <c r="D6114" s="72" t="s">
        <v>132</v>
      </c>
      <c r="E6114" s="72" t="s">
        <v>10399</v>
      </c>
      <c r="F6114" s="72"/>
      <c r="G6114" s="72" t="s">
        <v>10000</v>
      </c>
      <c r="H6114" s="72">
        <v>3527</v>
      </c>
      <c r="I6114" s="98">
        <v>59</v>
      </c>
      <c r="J6114" s="73">
        <v>0</v>
      </c>
      <c r="K6114" s="74">
        <v>16377</v>
      </c>
      <c r="L6114" s="72" t="s">
        <v>10364</v>
      </c>
      <c r="M6114" s="72"/>
      <c r="N6114" s="72" t="s">
        <v>10397</v>
      </c>
      <c r="O6114" s="72" t="s">
        <v>10472</v>
      </c>
      <c r="P6114" s="72"/>
      <c r="Q6114" s="75"/>
      <c r="R6114" s="72"/>
    </row>
    <row r="6115" spans="1:18" x14ac:dyDescent="0.25">
      <c r="A6115" s="72" t="str">
        <f t="shared" si="181"/>
        <v>RS</v>
      </c>
      <c r="B6115" s="72" t="str">
        <f t="shared" si="182"/>
        <v>572</v>
      </c>
      <c r="C6115" s="72" t="s">
        <v>9409</v>
      </c>
      <c r="D6115" s="72" t="s">
        <v>132</v>
      </c>
      <c r="E6115" s="72" t="s">
        <v>10399</v>
      </c>
      <c r="F6115" s="72"/>
      <c r="G6115" s="72" t="s">
        <v>10000</v>
      </c>
      <c r="H6115" s="72">
        <v>3527</v>
      </c>
      <c r="I6115" s="98">
        <v>60</v>
      </c>
      <c r="J6115" s="73">
        <v>0</v>
      </c>
      <c r="K6115" s="74">
        <v>16377</v>
      </c>
      <c r="L6115" s="72" t="s">
        <v>10364</v>
      </c>
      <c r="M6115" s="72"/>
      <c r="N6115" s="72" t="s">
        <v>10397</v>
      </c>
      <c r="O6115" s="72" t="s">
        <v>10472</v>
      </c>
      <c r="P6115" s="72"/>
      <c r="Q6115" s="75"/>
      <c r="R6115" s="72"/>
    </row>
    <row r="6116" spans="1:18" x14ac:dyDescent="0.25">
      <c r="A6116" s="72" t="str">
        <f t="shared" si="181"/>
        <v>RS</v>
      </c>
      <c r="B6116" s="72" t="str">
        <f t="shared" si="182"/>
        <v>573</v>
      </c>
      <c r="C6116" s="72" t="s">
        <v>7844</v>
      </c>
      <c r="D6116" s="72" t="s">
        <v>132</v>
      </c>
      <c r="E6116" s="72" t="s">
        <v>10399</v>
      </c>
      <c r="F6116" s="72"/>
      <c r="G6116" s="72" t="s">
        <v>10000</v>
      </c>
      <c r="H6116" s="72">
        <v>3527</v>
      </c>
      <c r="I6116" s="98">
        <v>61</v>
      </c>
      <c r="J6116" s="73">
        <v>0</v>
      </c>
      <c r="K6116" s="74">
        <v>16377</v>
      </c>
      <c r="L6116" s="72" t="s">
        <v>10364</v>
      </c>
      <c r="M6116" s="72"/>
      <c r="N6116" s="72" t="s">
        <v>10397</v>
      </c>
      <c r="O6116" s="72" t="s">
        <v>10472</v>
      </c>
      <c r="P6116" s="72"/>
      <c r="Q6116" s="75"/>
      <c r="R6116" s="72"/>
    </row>
    <row r="6117" spans="1:18" x14ac:dyDescent="0.25">
      <c r="A6117" s="72" t="str">
        <f t="shared" ref="A6117:A6180" si="183">LEFT(C6117,2)</f>
        <v>RS</v>
      </c>
      <c r="B6117" s="72" t="str">
        <f t="shared" ref="B6117:B6180" si="184">RIGHT(C6117,3)</f>
        <v>574</v>
      </c>
      <c r="C6117" s="72" t="s">
        <v>6158</v>
      </c>
      <c r="D6117" s="72" t="s">
        <v>132</v>
      </c>
      <c r="E6117" s="72" t="s">
        <v>10399</v>
      </c>
      <c r="F6117" s="72"/>
      <c r="G6117" s="72" t="s">
        <v>10000</v>
      </c>
      <c r="H6117" s="72">
        <v>3527</v>
      </c>
      <c r="I6117" s="98">
        <v>62</v>
      </c>
      <c r="J6117" s="73">
        <v>0</v>
      </c>
      <c r="K6117" s="74">
        <v>16377</v>
      </c>
      <c r="L6117" s="72" t="s">
        <v>10364</v>
      </c>
      <c r="M6117" s="72"/>
      <c r="N6117" s="72" t="s">
        <v>10397</v>
      </c>
      <c r="O6117" s="72" t="s">
        <v>10472</v>
      </c>
      <c r="P6117" s="72"/>
      <c r="Q6117" s="75"/>
      <c r="R6117" s="72"/>
    </row>
    <row r="6118" spans="1:18" x14ac:dyDescent="0.25">
      <c r="A6118" s="72" t="str">
        <f t="shared" si="183"/>
        <v>RS</v>
      </c>
      <c r="B6118" s="72" t="str">
        <f t="shared" si="184"/>
        <v>575</v>
      </c>
      <c r="C6118" s="72" t="s">
        <v>9000</v>
      </c>
      <c r="D6118" s="72" t="s">
        <v>132</v>
      </c>
      <c r="E6118" s="72" t="s">
        <v>10399</v>
      </c>
      <c r="F6118" s="72"/>
      <c r="G6118" s="72" t="s">
        <v>10000</v>
      </c>
      <c r="H6118" s="72">
        <v>3527</v>
      </c>
      <c r="I6118" s="98">
        <v>63</v>
      </c>
      <c r="J6118" s="73">
        <v>0</v>
      </c>
      <c r="K6118" s="74">
        <v>16377</v>
      </c>
      <c r="L6118" s="72" t="s">
        <v>10364</v>
      </c>
      <c r="M6118" s="72"/>
      <c r="N6118" s="72" t="s">
        <v>10397</v>
      </c>
      <c r="O6118" s="72" t="s">
        <v>10472</v>
      </c>
      <c r="P6118" s="72"/>
      <c r="Q6118" s="75"/>
      <c r="R6118" s="72"/>
    </row>
    <row r="6119" spans="1:18" x14ac:dyDescent="0.25">
      <c r="A6119" s="72" t="str">
        <f t="shared" si="183"/>
        <v>RS</v>
      </c>
      <c r="B6119" s="72" t="str">
        <f t="shared" si="184"/>
        <v>576</v>
      </c>
      <c r="C6119" s="72" t="s">
        <v>2874</v>
      </c>
      <c r="D6119" s="72" t="s">
        <v>132</v>
      </c>
      <c r="E6119" s="72" t="s">
        <v>10399</v>
      </c>
      <c r="F6119" s="72"/>
      <c r="G6119" s="72" t="s">
        <v>10000</v>
      </c>
      <c r="H6119" s="72">
        <v>3527</v>
      </c>
      <c r="I6119" s="98">
        <v>64</v>
      </c>
      <c r="J6119" s="73">
        <v>0</v>
      </c>
      <c r="K6119" s="74">
        <v>16377</v>
      </c>
      <c r="L6119" s="72" t="s">
        <v>10364</v>
      </c>
      <c r="M6119" s="72"/>
      <c r="N6119" s="72" t="s">
        <v>10397</v>
      </c>
      <c r="O6119" s="72" t="s">
        <v>10472</v>
      </c>
      <c r="P6119" s="72"/>
      <c r="Q6119" s="75"/>
      <c r="R6119" s="72"/>
    </row>
    <row r="6120" spans="1:18" x14ac:dyDescent="0.25">
      <c r="A6120" s="72" t="str">
        <f t="shared" si="183"/>
        <v>RS</v>
      </c>
      <c r="B6120" s="72" t="str">
        <f t="shared" si="184"/>
        <v>577</v>
      </c>
      <c r="C6120" s="72" t="s">
        <v>2871</v>
      </c>
      <c r="D6120" s="72" t="s">
        <v>132</v>
      </c>
      <c r="E6120" s="72" t="s">
        <v>10399</v>
      </c>
      <c r="F6120" s="72"/>
      <c r="G6120" s="72" t="s">
        <v>10000</v>
      </c>
      <c r="H6120" s="72">
        <v>3527</v>
      </c>
      <c r="I6120" s="98">
        <v>65</v>
      </c>
      <c r="J6120" s="73">
        <v>0</v>
      </c>
      <c r="K6120" s="74">
        <v>16377</v>
      </c>
      <c r="L6120" s="72" t="s">
        <v>10364</v>
      </c>
      <c r="M6120" s="72"/>
      <c r="N6120" s="72" t="s">
        <v>10397</v>
      </c>
      <c r="O6120" s="72" t="s">
        <v>10472</v>
      </c>
      <c r="P6120" s="72"/>
      <c r="Q6120" s="75"/>
      <c r="R6120" s="72"/>
    </row>
    <row r="6121" spans="1:18" x14ac:dyDescent="0.25">
      <c r="A6121" s="72" t="str">
        <f t="shared" si="183"/>
        <v>RS</v>
      </c>
      <c r="B6121" s="72" t="str">
        <f t="shared" si="184"/>
        <v>578</v>
      </c>
      <c r="C6121" s="72" t="s">
        <v>6624</v>
      </c>
      <c r="D6121" s="72" t="s">
        <v>132</v>
      </c>
      <c r="E6121" s="72" t="s">
        <v>10399</v>
      </c>
      <c r="F6121" s="72"/>
      <c r="G6121" s="72" t="s">
        <v>10000</v>
      </c>
      <c r="H6121" s="72">
        <v>3527</v>
      </c>
      <c r="I6121" s="98">
        <v>66</v>
      </c>
      <c r="J6121" s="73">
        <v>0</v>
      </c>
      <c r="K6121" s="74">
        <v>16377</v>
      </c>
      <c r="L6121" s="72" t="s">
        <v>10364</v>
      </c>
      <c r="M6121" s="72"/>
      <c r="N6121" s="72" t="s">
        <v>10397</v>
      </c>
      <c r="O6121" s="72" t="s">
        <v>10472</v>
      </c>
      <c r="P6121" s="72"/>
      <c r="Q6121" s="75"/>
      <c r="R6121" s="72"/>
    </row>
    <row r="6122" spans="1:18" x14ac:dyDescent="0.25">
      <c r="A6122" s="72" t="str">
        <f t="shared" si="183"/>
        <v>RS</v>
      </c>
      <c r="B6122" s="72" t="str">
        <f t="shared" si="184"/>
        <v>579</v>
      </c>
      <c r="C6122" s="72" t="s">
        <v>3153</v>
      </c>
      <c r="D6122" s="72" t="s">
        <v>132</v>
      </c>
      <c r="E6122" s="72" t="s">
        <v>10399</v>
      </c>
      <c r="F6122" s="72"/>
      <c r="G6122" s="72" t="s">
        <v>10000</v>
      </c>
      <c r="H6122" s="72">
        <v>3527</v>
      </c>
      <c r="I6122" s="98">
        <v>67</v>
      </c>
      <c r="J6122" s="73">
        <v>0</v>
      </c>
      <c r="K6122" s="74">
        <v>16377</v>
      </c>
      <c r="L6122" s="72" t="s">
        <v>10364</v>
      </c>
      <c r="M6122" s="72"/>
      <c r="N6122" s="72" t="s">
        <v>10397</v>
      </c>
      <c r="O6122" s="72" t="s">
        <v>10472</v>
      </c>
      <c r="P6122" s="72"/>
      <c r="Q6122" s="75"/>
      <c r="R6122" s="72"/>
    </row>
    <row r="6123" spans="1:18" x14ac:dyDescent="0.25">
      <c r="A6123" s="72" t="str">
        <f t="shared" si="183"/>
        <v>RS</v>
      </c>
      <c r="B6123" s="72" t="str">
        <f t="shared" si="184"/>
        <v>580</v>
      </c>
      <c r="C6123" s="72" t="s">
        <v>9009</v>
      </c>
      <c r="D6123" s="72" t="s">
        <v>132</v>
      </c>
      <c r="E6123" s="72" t="s">
        <v>10399</v>
      </c>
      <c r="F6123" s="72"/>
      <c r="G6123" s="72" t="s">
        <v>10000</v>
      </c>
      <c r="H6123" s="72">
        <v>3527</v>
      </c>
      <c r="I6123" s="98">
        <v>68</v>
      </c>
      <c r="J6123" s="73">
        <v>0</v>
      </c>
      <c r="K6123" s="74">
        <v>16377</v>
      </c>
      <c r="L6123" s="72" t="s">
        <v>10364</v>
      </c>
      <c r="M6123" s="72"/>
      <c r="N6123" s="72" t="s">
        <v>10397</v>
      </c>
      <c r="O6123" s="72" t="s">
        <v>10472</v>
      </c>
      <c r="P6123" s="72"/>
      <c r="Q6123" s="75"/>
      <c r="R6123" s="72"/>
    </row>
    <row r="6124" spans="1:18" x14ac:dyDescent="0.25">
      <c r="A6124" s="72" t="str">
        <f t="shared" si="183"/>
        <v>RS</v>
      </c>
      <c r="B6124" s="72" t="str">
        <f t="shared" si="184"/>
        <v>593</v>
      </c>
      <c r="C6124" s="72" t="s">
        <v>4331</v>
      </c>
      <c r="D6124" s="72" t="s">
        <v>132</v>
      </c>
      <c r="E6124" s="72" t="s">
        <v>10399</v>
      </c>
      <c r="F6124" s="72"/>
      <c r="G6124" s="72" t="s">
        <v>10000</v>
      </c>
      <c r="H6124" s="72">
        <v>3527</v>
      </c>
      <c r="I6124" s="98">
        <v>69</v>
      </c>
      <c r="J6124" s="73">
        <v>0</v>
      </c>
      <c r="K6124" s="74">
        <v>16407</v>
      </c>
      <c r="L6124" s="72" t="s">
        <v>10364</v>
      </c>
      <c r="M6124" s="72"/>
      <c r="N6124" s="72" t="s">
        <v>10397</v>
      </c>
      <c r="O6124" s="72" t="s">
        <v>10472</v>
      </c>
      <c r="P6124" s="72"/>
      <c r="Q6124" s="75"/>
      <c r="R6124" s="72"/>
    </row>
    <row r="6125" spans="1:18" x14ac:dyDescent="0.25">
      <c r="A6125" s="72" t="str">
        <f t="shared" si="183"/>
        <v>RS</v>
      </c>
      <c r="B6125" s="72" t="str">
        <f t="shared" si="184"/>
        <v>594</v>
      </c>
      <c r="C6125" s="72" t="s">
        <v>7716</v>
      </c>
      <c r="D6125" s="72" t="s">
        <v>132</v>
      </c>
      <c r="E6125" s="72" t="s">
        <v>10399</v>
      </c>
      <c r="F6125" s="72"/>
      <c r="G6125" s="72" t="s">
        <v>10000</v>
      </c>
      <c r="H6125" s="72">
        <v>3527</v>
      </c>
      <c r="I6125" s="98">
        <v>70</v>
      </c>
      <c r="J6125" s="73">
        <v>0</v>
      </c>
      <c r="K6125" s="74">
        <v>16407</v>
      </c>
      <c r="L6125" s="72" t="s">
        <v>10364</v>
      </c>
      <c r="M6125" s="72"/>
      <c r="N6125" s="72" t="s">
        <v>10397</v>
      </c>
      <c r="O6125" s="72" t="s">
        <v>10472</v>
      </c>
      <c r="P6125" s="72"/>
      <c r="Q6125" s="75"/>
      <c r="R6125" s="72"/>
    </row>
    <row r="6126" spans="1:18" x14ac:dyDescent="0.25">
      <c r="A6126" s="72" t="str">
        <f t="shared" si="183"/>
        <v>RS</v>
      </c>
      <c r="B6126" s="72" t="str">
        <f t="shared" si="184"/>
        <v>595</v>
      </c>
      <c r="C6126" s="72" t="s">
        <v>9235</v>
      </c>
      <c r="D6126" s="72" t="s">
        <v>132</v>
      </c>
      <c r="E6126" s="72" t="s">
        <v>10399</v>
      </c>
      <c r="F6126" s="72"/>
      <c r="G6126" s="72" t="s">
        <v>10000</v>
      </c>
      <c r="H6126" s="72">
        <v>3527</v>
      </c>
      <c r="I6126" s="98">
        <v>71</v>
      </c>
      <c r="J6126" s="73">
        <v>0</v>
      </c>
      <c r="K6126" s="74">
        <v>16407</v>
      </c>
      <c r="L6126" s="72" t="s">
        <v>10364</v>
      </c>
      <c r="M6126" s="72"/>
      <c r="N6126" s="72" t="s">
        <v>10397</v>
      </c>
      <c r="O6126" s="72" t="s">
        <v>10472</v>
      </c>
      <c r="P6126" s="72"/>
      <c r="Q6126" s="75"/>
      <c r="R6126" s="72"/>
    </row>
    <row r="6127" spans="1:18" x14ac:dyDescent="0.25">
      <c r="A6127" s="72" t="str">
        <f t="shared" si="183"/>
        <v>RS</v>
      </c>
      <c r="B6127" s="72" t="str">
        <f t="shared" si="184"/>
        <v>596</v>
      </c>
      <c r="C6127" s="72" t="s">
        <v>9023</v>
      </c>
      <c r="D6127" s="72" t="s">
        <v>132</v>
      </c>
      <c r="E6127" s="72" t="s">
        <v>10399</v>
      </c>
      <c r="F6127" s="72"/>
      <c r="G6127" s="72" t="s">
        <v>10000</v>
      </c>
      <c r="H6127" s="72">
        <v>3527</v>
      </c>
      <c r="I6127" s="98">
        <v>72</v>
      </c>
      <c r="J6127" s="73">
        <v>0</v>
      </c>
      <c r="K6127" s="74">
        <v>16407</v>
      </c>
      <c r="L6127" s="72" t="s">
        <v>10364</v>
      </c>
      <c r="M6127" s="72"/>
      <c r="N6127" s="72" t="s">
        <v>10397</v>
      </c>
      <c r="O6127" s="72" t="s">
        <v>10472</v>
      </c>
      <c r="P6127" s="72"/>
      <c r="Q6127" s="75"/>
      <c r="R6127" s="72"/>
    </row>
    <row r="6128" spans="1:18" x14ac:dyDescent="0.25">
      <c r="A6128" s="72" t="str">
        <f t="shared" si="183"/>
        <v>RS</v>
      </c>
      <c r="B6128" s="72" t="str">
        <f t="shared" si="184"/>
        <v>597</v>
      </c>
      <c r="C6128" s="72" t="s">
        <v>5790</v>
      </c>
      <c r="D6128" s="72" t="s">
        <v>132</v>
      </c>
      <c r="E6128" s="72" t="s">
        <v>10399</v>
      </c>
      <c r="F6128" s="72"/>
      <c r="G6128" s="72" t="s">
        <v>10000</v>
      </c>
      <c r="H6128" s="72">
        <v>3527</v>
      </c>
      <c r="I6128" s="98">
        <v>73</v>
      </c>
      <c r="J6128" s="73">
        <v>0</v>
      </c>
      <c r="K6128" s="74">
        <v>16407</v>
      </c>
      <c r="L6128" s="72" t="s">
        <v>10364</v>
      </c>
      <c r="M6128" s="72"/>
      <c r="N6128" s="72" t="s">
        <v>10397</v>
      </c>
      <c r="O6128" s="72" t="s">
        <v>10472</v>
      </c>
      <c r="P6128" s="72"/>
      <c r="Q6128" s="75"/>
      <c r="R6128" s="72"/>
    </row>
    <row r="6129" spans="1:18" x14ac:dyDescent="0.25">
      <c r="A6129" s="72" t="str">
        <f t="shared" si="183"/>
        <v>RS</v>
      </c>
      <c r="B6129" s="72" t="str">
        <f t="shared" si="184"/>
        <v>598</v>
      </c>
      <c r="C6129" s="72" t="s">
        <v>2677</v>
      </c>
      <c r="D6129" s="72" t="s">
        <v>132</v>
      </c>
      <c r="E6129" s="72" t="s">
        <v>10399</v>
      </c>
      <c r="F6129" s="72"/>
      <c r="G6129" s="72" t="s">
        <v>10000</v>
      </c>
      <c r="H6129" s="72">
        <v>3527</v>
      </c>
      <c r="I6129" s="98">
        <v>74</v>
      </c>
      <c r="J6129" s="73">
        <v>0</v>
      </c>
      <c r="K6129" s="74">
        <v>16407</v>
      </c>
      <c r="L6129" s="72" t="s">
        <v>10364</v>
      </c>
      <c r="M6129" s="72"/>
      <c r="N6129" s="72" t="s">
        <v>10397</v>
      </c>
      <c r="O6129" s="72" t="s">
        <v>10472</v>
      </c>
      <c r="P6129" s="72"/>
      <c r="Q6129" s="75"/>
      <c r="R6129" s="72"/>
    </row>
    <row r="6130" spans="1:18" x14ac:dyDescent="0.25">
      <c r="A6130" s="72" t="str">
        <f t="shared" si="183"/>
        <v>RS</v>
      </c>
      <c r="B6130" s="72" t="str">
        <f t="shared" si="184"/>
        <v>599</v>
      </c>
      <c r="C6130" s="72" t="s">
        <v>8760</v>
      </c>
      <c r="D6130" s="72" t="s">
        <v>132</v>
      </c>
      <c r="E6130" s="72" t="s">
        <v>10399</v>
      </c>
      <c r="F6130" s="72"/>
      <c r="G6130" s="72" t="s">
        <v>10000</v>
      </c>
      <c r="H6130" s="72">
        <v>3527</v>
      </c>
      <c r="I6130" s="98">
        <v>75</v>
      </c>
      <c r="J6130" s="73">
        <v>0</v>
      </c>
      <c r="K6130" s="74">
        <v>16407</v>
      </c>
      <c r="L6130" s="72" t="s">
        <v>10364</v>
      </c>
      <c r="M6130" s="72"/>
      <c r="N6130" s="72" t="s">
        <v>10397</v>
      </c>
      <c r="O6130" s="72" t="s">
        <v>10472</v>
      </c>
      <c r="P6130" s="72"/>
      <c r="Q6130" s="75"/>
      <c r="R6130" s="72"/>
    </row>
    <row r="6131" spans="1:18" x14ac:dyDescent="0.25">
      <c r="A6131" s="72" t="str">
        <f t="shared" si="183"/>
        <v>RS</v>
      </c>
      <c r="B6131" s="72" t="str">
        <f t="shared" si="184"/>
        <v>600</v>
      </c>
      <c r="C6131" s="72" t="s">
        <v>8557</v>
      </c>
      <c r="D6131" s="72" t="s">
        <v>132</v>
      </c>
      <c r="E6131" s="72" t="s">
        <v>10399</v>
      </c>
      <c r="F6131" s="72"/>
      <c r="G6131" s="72" t="s">
        <v>10000</v>
      </c>
      <c r="H6131" s="72">
        <v>3527</v>
      </c>
      <c r="I6131" s="98">
        <v>76</v>
      </c>
      <c r="J6131" s="73">
        <v>0</v>
      </c>
      <c r="K6131" s="74">
        <v>16407</v>
      </c>
      <c r="L6131" s="72" t="s">
        <v>10364</v>
      </c>
      <c r="M6131" s="72"/>
      <c r="N6131" s="72" t="s">
        <v>10397</v>
      </c>
      <c r="O6131" s="72" t="s">
        <v>10472</v>
      </c>
      <c r="P6131" s="72"/>
      <c r="Q6131" s="75"/>
      <c r="R6131" s="72"/>
    </row>
    <row r="6132" spans="1:18" x14ac:dyDescent="0.25">
      <c r="A6132" s="72" t="str">
        <f t="shared" si="183"/>
        <v>RS</v>
      </c>
      <c r="B6132" s="72" t="str">
        <f t="shared" si="184"/>
        <v>601</v>
      </c>
      <c r="C6132" s="72" t="s">
        <v>8408</v>
      </c>
      <c r="D6132" s="72" t="s">
        <v>132</v>
      </c>
      <c r="E6132" s="72" t="s">
        <v>10399</v>
      </c>
      <c r="F6132" s="72"/>
      <c r="G6132" s="72" t="s">
        <v>10000</v>
      </c>
      <c r="H6132" s="72">
        <v>3527</v>
      </c>
      <c r="I6132" s="98">
        <v>77</v>
      </c>
      <c r="J6132" s="73">
        <v>0</v>
      </c>
      <c r="K6132" s="74">
        <v>16407</v>
      </c>
      <c r="L6132" s="72" t="s">
        <v>10364</v>
      </c>
      <c r="M6132" s="72"/>
      <c r="N6132" s="72" t="s">
        <v>10397</v>
      </c>
      <c r="O6132" s="72" t="s">
        <v>10472</v>
      </c>
      <c r="P6132" s="72"/>
      <c r="Q6132" s="75"/>
      <c r="R6132" s="72"/>
    </row>
    <row r="6133" spans="1:18" x14ac:dyDescent="0.25">
      <c r="A6133" s="72" t="str">
        <f t="shared" si="183"/>
        <v>RS</v>
      </c>
      <c r="B6133" s="72" t="str">
        <f t="shared" si="184"/>
        <v>602</v>
      </c>
      <c r="C6133" s="72" t="s">
        <v>7262</v>
      </c>
      <c r="D6133" s="72" t="s">
        <v>132</v>
      </c>
      <c r="E6133" s="72" t="s">
        <v>10399</v>
      </c>
      <c r="F6133" s="72"/>
      <c r="G6133" s="72" t="s">
        <v>10000</v>
      </c>
      <c r="H6133" s="72">
        <v>3527</v>
      </c>
      <c r="I6133" s="98">
        <v>78</v>
      </c>
      <c r="J6133" s="73">
        <v>0</v>
      </c>
      <c r="K6133" s="74">
        <v>16407</v>
      </c>
      <c r="L6133" s="72" t="s">
        <v>10364</v>
      </c>
      <c r="M6133" s="72"/>
      <c r="N6133" s="72" t="s">
        <v>10397</v>
      </c>
      <c r="O6133" s="72" t="s">
        <v>10472</v>
      </c>
      <c r="P6133" s="72"/>
      <c r="Q6133" s="75"/>
      <c r="R6133" s="72"/>
    </row>
    <row r="6134" spans="1:18" x14ac:dyDescent="0.25">
      <c r="A6134" s="72" t="str">
        <f t="shared" si="183"/>
        <v>RS</v>
      </c>
      <c r="B6134" s="72" t="str">
        <f t="shared" si="184"/>
        <v>603</v>
      </c>
      <c r="C6134" s="72" t="s">
        <v>2847</v>
      </c>
      <c r="D6134" s="72" t="s">
        <v>132</v>
      </c>
      <c r="E6134" s="72" t="s">
        <v>10399</v>
      </c>
      <c r="F6134" s="72"/>
      <c r="G6134" s="72" t="s">
        <v>10000</v>
      </c>
      <c r="H6134" s="72">
        <v>3527</v>
      </c>
      <c r="I6134" s="98">
        <v>79</v>
      </c>
      <c r="J6134" s="73">
        <v>0</v>
      </c>
      <c r="K6134" s="74">
        <v>16407</v>
      </c>
      <c r="L6134" s="72" t="s">
        <v>10364</v>
      </c>
      <c r="M6134" s="72"/>
      <c r="N6134" s="72" t="s">
        <v>10397</v>
      </c>
      <c r="O6134" s="72" t="s">
        <v>10472</v>
      </c>
      <c r="P6134" s="72"/>
      <c r="Q6134" s="75"/>
      <c r="R6134" s="72"/>
    </row>
    <row r="6135" spans="1:18" x14ac:dyDescent="0.25">
      <c r="A6135" s="72" t="str">
        <f t="shared" si="183"/>
        <v>RS</v>
      </c>
      <c r="B6135" s="72" t="str">
        <f t="shared" si="184"/>
        <v>604</v>
      </c>
      <c r="C6135" s="72" t="s">
        <v>2649</v>
      </c>
      <c r="D6135" s="72" t="s">
        <v>132</v>
      </c>
      <c r="E6135" s="72" t="s">
        <v>10399</v>
      </c>
      <c r="F6135" s="72"/>
      <c r="G6135" s="72" t="s">
        <v>10000</v>
      </c>
      <c r="H6135" s="72">
        <v>3527</v>
      </c>
      <c r="I6135" s="98">
        <v>80</v>
      </c>
      <c r="J6135" s="73">
        <v>0</v>
      </c>
      <c r="K6135" s="74">
        <v>16407</v>
      </c>
      <c r="L6135" s="72" t="s">
        <v>10364</v>
      </c>
      <c r="M6135" s="72"/>
      <c r="N6135" s="72" t="s">
        <v>10397</v>
      </c>
      <c r="O6135" s="72" t="s">
        <v>10472</v>
      </c>
      <c r="P6135" s="72"/>
      <c r="Q6135" s="75"/>
      <c r="R6135" s="72"/>
    </row>
    <row r="6136" spans="1:18" x14ac:dyDescent="0.25">
      <c r="A6136" s="72" t="str">
        <f t="shared" si="183"/>
        <v>RS</v>
      </c>
      <c r="B6136" s="72" t="str">
        <f t="shared" si="184"/>
        <v>605</v>
      </c>
      <c r="C6136" s="72" t="s">
        <v>5951</v>
      </c>
      <c r="D6136" s="72" t="s">
        <v>132</v>
      </c>
      <c r="E6136" s="72" t="s">
        <v>10399</v>
      </c>
      <c r="F6136" s="72"/>
      <c r="G6136" s="72" t="s">
        <v>10000</v>
      </c>
      <c r="H6136" s="72">
        <v>3527</v>
      </c>
      <c r="I6136" s="98">
        <v>81</v>
      </c>
      <c r="J6136" s="73">
        <v>0</v>
      </c>
      <c r="K6136" s="74">
        <v>16407</v>
      </c>
      <c r="L6136" s="72" t="s">
        <v>10364</v>
      </c>
      <c r="M6136" s="72"/>
      <c r="N6136" s="72" t="s">
        <v>10397</v>
      </c>
      <c r="O6136" s="72" t="s">
        <v>10472</v>
      </c>
      <c r="P6136" s="72"/>
      <c r="Q6136" s="75"/>
      <c r="R6136" s="72"/>
    </row>
    <row r="6137" spans="1:18" x14ac:dyDescent="0.25">
      <c r="A6137" s="72" t="str">
        <f t="shared" si="183"/>
        <v>RS</v>
      </c>
      <c r="B6137" s="72" t="str">
        <f t="shared" si="184"/>
        <v>606</v>
      </c>
      <c r="C6137" s="72" t="s">
        <v>6014</v>
      </c>
      <c r="D6137" s="72" t="s">
        <v>132</v>
      </c>
      <c r="E6137" s="72" t="s">
        <v>10399</v>
      </c>
      <c r="F6137" s="72"/>
      <c r="G6137" s="72" t="s">
        <v>10000</v>
      </c>
      <c r="H6137" s="72">
        <v>3527</v>
      </c>
      <c r="I6137" s="98">
        <v>82</v>
      </c>
      <c r="J6137" s="73">
        <v>0</v>
      </c>
      <c r="K6137" s="74">
        <v>16407</v>
      </c>
      <c r="L6137" s="72" t="s">
        <v>10364</v>
      </c>
      <c r="M6137" s="72"/>
      <c r="N6137" s="72" t="s">
        <v>10397</v>
      </c>
      <c r="O6137" s="72" t="s">
        <v>10472</v>
      </c>
      <c r="P6137" s="72"/>
      <c r="Q6137" s="75"/>
      <c r="R6137" s="72"/>
    </row>
    <row r="6138" spans="1:18" x14ac:dyDescent="0.25">
      <c r="A6138" s="72" t="str">
        <f t="shared" si="183"/>
        <v>RS</v>
      </c>
      <c r="B6138" s="72" t="str">
        <f t="shared" si="184"/>
        <v>607</v>
      </c>
      <c r="C6138" s="72" t="s">
        <v>6264</v>
      </c>
      <c r="D6138" s="72" t="s">
        <v>132</v>
      </c>
      <c r="E6138" s="72" t="s">
        <v>10399</v>
      </c>
      <c r="F6138" s="72"/>
      <c r="G6138" s="72" t="s">
        <v>10000</v>
      </c>
      <c r="H6138" s="72">
        <v>3527</v>
      </c>
      <c r="I6138" s="98">
        <v>83</v>
      </c>
      <c r="J6138" s="73">
        <v>0</v>
      </c>
      <c r="K6138" s="74">
        <v>16407</v>
      </c>
      <c r="L6138" s="72" t="s">
        <v>10364</v>
      </c>
      <c r="M6138" s="72"/>
      <c r="N6138" s="72" t="s">
        <v>10397</v>
      </c>
      <c r="O6138" s="72" t="s">
        <v>10472</v>
      </c>
      <c r="P6138" s="72"/>
      <c r="Q6138" s="75"/>
      <c r="R6138" s="72"/>
    </row>
    <row r="6139" spans="1:18" x14ac:dyDescent="0.25">
      <c r="A6139" s="72" t="str">
        <f t="shared" si="183"/>
        <v>RS</v>
      </c>
      <c r="B6139" s="72" t="str">
        <f t="shared" si="184"/>
        <v>608</v>
      </c>
      <c r="C6139" s="72" t="s">
        <v>7915</v>
      </c>
      <c r="D6139" s="72" t="s">
        <v>132</v>
      </c>
      <c r="E6139" s="72" t="s">
        <v>10399</v>
      </c>
      <c r="F6139" s="72"/>
      <c r="G6139" s="72" t="s">
        <v>10000</v>
      </c>
      <c r="H6139" s="72">
        <v>3527</v>
      </c>
      <c r="I6139" s="98">
        <v>84</v>
      </c>
      <c r="J6139" s="73">
        <v>0</v>
      </c>
      <c r="K6139" s="74">
        <v>16407</v>
      </c>
      <c r="L6139" s="72" t="s">
        <v>10364</v>
      </c>
      <c r="M6139" s="72"/>
      <c r="N6139" s="72" t="s">
        <v>10397</v>
      </c>
      <c r="O6139" s="72" t="s">
        <v>10472</v>
      </c>
      <c r="P6139" s="72"/>
      <c r="Q6139" s="75"/>
      <c r="R6139" s="72"/>
    </row>
    <row r="6140" spans="1:18" x14ac:dyDescent="0.25">
      <c r="A6140" s="72" t="str">
        <f t="shared" si="183"/>
        <v>RS</v>
      </c>
      <c r="B6140" s="72" t="str">
        <f t="shared" si="184"/>
        <v>609</v>
      </c>
      <c r="C6140" s="72" t="s">
        <v>2862</v>
      </c>
      <c r="D6140" s="72" t="s">
        <v>132</v>
      </c>
      <c r="E6140" s="72" t="s">
        <v>10399</v>
      </c>
      <c r="F6140" s="72"/>
      <c r="G6140" s="72" t="s">
        <v>10000</v>
      </c>
      <c r="H6140" s="72">
        <v>3527</v>
      </c>
      <c r="I6140" s="98">
        <v>85</v>
      </c>
      <c r="J6140" s="73">
        <v>0</v>
      </c>
      <c r="K6140" s="74">
        <v>16407</v>
      </c>
      <c r="L6140" s="72" t="s">
        <v>10364</v>
      </c>
      <c r="M6140" s="72"/>
      <c r="N6140" s="72" t="s">
        <v>10397</v>
      </c>
      <c r="O6140" s="72" t="s">
        <v>10472</v>
      </c>
      <c r="P6140" s="72"/>
      <c r="Q6140" s="75"/>
      <c r="R6140" s="72"/>
    </row>
    <row r="6141" spans="1:18" x14ac:dyDescent="0.25">
      <c r="A6141" s="72" t="str">
        <f t="shared" si="183"/>
        <v>RS</v>
      </c>
      <c r="B6141" s="72" t="str">
        <f t="shared" si="184"/>
        <v>610</v>
      </c>
      <c r="C6141" s="72" t="s">
        <v>6157</v>
      </c>
      <c r="D6141" s="72" t="s">
        <v>132</v>
      </c>
      <c r="E6141" s="72" t="s">
        <v>10399</v>
      </c>
      <c r="F6141" s="72"/>
      <c r="G6141" s="72" t="s">
        <v>10000</v>
      </c>
      <c r="H6141" s="72">
        <v>3527</v>
      </c>
      <c r="I6141" s="98">
        <v>86</v>
      </c>
      <c r="J6141" s="73">
        <v>0</v>
      </c>
      <c r="K6141" s="74">
        <v>16407</v>
      </c>
      <c r="L6141" s="72" t="s">
        <v>10364</v>
      </c>
      <c r="M6141" s="72"/>
      <c r="N6141" s="72" t="s">
        <v>10397</v>
      </c>
      <c r="O6141" s="72" t="s">
        <v>10472</v>
      </c>
      <c r="P6141" s="72"/>
      <c r="Q6141" s="75"/>
      <c r="R6141" s="72"/>
    </row>
    <row r="6142" spans="1:18" x14ac:dyDescent="0.25">
      <c r="A6142" s="72" t="str">
        <f t="shared" si="183"/>
        <v>RS</v>
      </c>
      <c r="B6142" s="72" t="str">
        <f t="shared" si="184"/>
        <v>611</v>
      </c>
      <c r="C6142" s="72" t="s">
        <v>6095</v>
      </c>
      <c r="D6142" s="72" t="s">
        <v>132</v>
      </c>
      <c r="E6142" s="72" t="s">
        <v>10399</v>
      </c>
      <c r="F6142" s="72"/>
      <c r="G6142" s="72" t="s">
        <v>10000</v>
      </c>
      <c r="H6142" s="72">
        <v>3527</v>
      </c>
      <c r="I6142" s="98">
        <v>87</v>
      </c>
      <c r="J6142" s="73">
        <v>0</v>
      </c>
      <c r="K6142" s="74">
        <v>16407</v>
      </c>
      <c r="L6142" s="72" t="s">
        <v>10364</v>
      </c>
      <c r="M6142" s="72"/>
      <c r="N6142" s="72" t="s">
        <v>10397</v>
      </c>
      <c r="O6142" s="72" t="s">
        <v>10472</v>
      </c>
      <c r="P6142" s="72"/>
      <c r="Q6142" s="75"/>
      <c r="R6142" s="72"/>
    </row>
    <row r="6143" spans="1:18" x14ac:dyDescent="0.25">
      <c r="A6143" s="72" t="str">
        <f t="shared" si="183"/>
        <v>RS</v>
      </c>
      <c r="B6143" s="72" t="str">
        <f t="shared" si="184"/>
        <v>612</v>
      </c>
      <c r="C6143" s="72" t="s">
        <v>3093</v>
      </c>
      <c r="D6143" s="72" t="s">
        <v>132</v>
      </c>
      <c r="E6143" s="72" t="s">
        <v>10399</v>
      </c>
      <c r="F6143" s="72"/>
      <c r="G6143" s="72" t="s">
        <v>10000</v>
      </c>
      <c r="H6143" s="72">
        <v>3527</v>
      </c>
      <c r="I6143" s="98">
        <v>88</v>
      </c>
      <c r="J6143" s="73">
        <v>0</v>
      </c>
      <c r="K6143" s="74">
        <v>16407</v>
      </c>
      <c r="L6143" s="72" t="s">
        <v>10364</v>
      </c>
      <c r="M6143" s="72"/>
      <c r="N6143" s="72" t="s">
        <v>10397</v>
      </c>
      <c r="O6143" s="72" t="s">
        <v>10472</v>
      </c>
      <c r="P6143" s="72"/>
      <c r="Q6143" s="75"/>
      <c r="R6143" s="72"/>
    </row>
    <row r="6144" spans="1:18" x14ac:dyDescent="0.25">
      <c r="A6144" s="72" t="str">
        <f t="shared" si="183"/>
        <v>RS</v>
      </c>
      <c r="B6144" s="72" t="str">
        <f t="shared" si="184"/>
        <v>613</v>
      </c>
      <c r="C6144" s="72" t="s">
        <v>8209</v>
      </c>
      <c r="D6144" s="72" t="s">
        <v>132</v>
      </c>
      <c r="E6144" s="72" t="s">
        <v>10399</v>
      </c>
      <c r="F6144" s="72"/>
      <c r="G6144" s="72" t="s">
        <v>10000</v>
      </c>
      <c r="H6144" s="72">
        <v>3527</v>
      </c>
      <c r="I6144" s="98">
        <v>89</v>
      </c>
      <c r="J6144" s="73">
        <v>0</v>
      </c>
      <c r="K6144" s="74">
        <v>16407</v>
      </c>
      <c r="L6144" s="72" t="s">
        <v>10364</v>
      </c>
      <c r="M6144" s="72"/>
      <c r="N6144" s="72" t="s">
        <v>10397</v>
      </c>
      <c r="O6144" s="72" t="s">
        <v>10472</v>
      </c>
      <c r="P6144" s="72"/>
      <c r="Q6144" s="75"/>
      <c r="R6144" s="72"/>
    </row>
    <row r="6145" spans="1:18" x14ac:dyDescent="0.25">
      <c r="A6145" s="72" t="str">
        <f t="shared" si="183"/>
        <v>RS</v>
      </c>
      <c r="B6145" s="72" t="str">
        <f t="shared" si="184"/>
        <v>614</v>
      </c>
      <c r="C6145" s="72" t="s">
        <v>2585</v>
      </c>
      <c r="D6145" s="72" t="s">
        <v>132</v>
      </c>
      <c r="E6145" s="72" t="s">
        <v>10399</v>
      </c>
      <c r="F6145" s="72"/>
      <c r="G6145" s="72" t="s">
        <v>10000</v>
      </c>
      <c r="H6145" s="72">
        <v>3527</v>
      </c>
      <c r="I6145" s="98">
        <v>90</v>
      </c>
      <c r="J6145" s="73">
        <v>0</v>
      </c>
      <c r="K6145" s="74">
        <v>16407</v>
      </c>
      <c r="L6145" s="72" t="s">
        <v>10364</v>
      </c>
      <c r="M6145" s="72"/>
      <c r="N6145" s="72" t="s">
        <v>10397</v>
      </c>
      <c r="O6145" s="72" t="s">
        <v>10472</v>
      </c>
      <c r="P6145" s="72"/>
      <c r="Q6145" s="75"/>
      <c r="R6145" s="72"/>
    </row>
    <row r="6146" spans="1:18" x14ac:dyDescent="0.25">
      <c r="A6146" s="72" t="str">
        <f t="shared" si="183"/>
        <v>RS</v>
      </c>
      <c r="B6146" s="72" t="str">
        <f t="shared" si="184"/>
        <v>615</v>
      </c>
      <c r="C6146" s="72" t="s">
        <v>5777</v>
      </c>
      <c r="D6146" s="72" t="s">
        <v>132</v>
      </c>
      <c r="E6146" s="72" t="s">
        <v>10399</v>
      </c>
      <c r="F6146" s="72"/>
      <c r="G6146" s="72" t="s">
        <v>10000</v>
      </c>
      <c r="H6146" s="72">
        <v>3527</v>
      </c>
      <c r="I6146" s="98">
        <v>91</v>
      </c>
      <c r="J6146" s="73">
        <v>0</v>
      </c>
      <c r="K6146" s="74">
        <v>16407</v>
      </c>
      <c r="L6146" s="72" t="s">
        <v>10364</v>
      </c>
      <c r="M6146" s="72"/>
      <c r="N6146" s="72" t="s">
        <v>10397</v>
      </c>
      <c r="O6146" s="72" t="s">
        <v>10472</v>
      </c>
      <c r="P6146" s="72"/>
      <c r="Q6146" s="75"/>
      <c r="R6146" s="72"/>
    </row>
    <row r="6147" spans="1:18" x14ac:dyDescent="0.25">
      <c r="A6147" s="72" t="str">
        <f t="shared" si="183"/>
        <v>RS</v>
      </c>
      <c r="B6147" s="72" t="str">
        <f t="shared" si="184"/>
        <v>616</v>
      </c>
      <c r="C6147" s="72" t="s">
        <v>7909</v>
      </c>
      <c r="D6147" s="72" t="s">
        <v>132</v>
      </c>
      <c r="E6147" s="72" t="s">
        <v>10399</v>
      </c>
      <c r="F6147" s="72"/>
      <c r="G6147" s="72" t="s">
        <v>10000</v>
      </c>
      <c r="H6147" s="72">
        <v>3527</v>
      </c>
      <c r="I6147" s="98">
        <v>92</v>
      </c>
      <c r="J6147" s="73">
        <v>0</v>
      </c>
      <c r="K6147" s="74">
        <v>16407</v>
      </c>
      <c r="L6147" s="72" t="s">
        <v>10364</v>
      </c>
      <c r="M6147" s="72"/>
      <c r="N6147" s="72" t="s">
        <v>10397</v>
      </c>
      <c r="O6147" s="72" t="s">
        <v>10472</v>
      </c>
      <c r="P6147" s="72"/>
      <c r="Q6147" s="75"/>
      <c r="R6147" s="72"/>
    </row>
    <row r="6148" spans="1:18" x14ac:dyDescent="0.25">
      <c r="A6148" s="72" t="str">
        <f t="shared" si="183"/>
        <v>RS</v>
      </c>
      <c r="B6148" s="72" t="str">
        <f t="shared" si="184"/>
        <v>617</v>
      </c>
      <c r="C6148" s="72" t="s">
        <v>8568</v>
      </c>
      <c r="D6148" s="72" t="s">
        <v>132</v>
      </c>
      <c r="E6148" s="72" t="s">
        <v>10399</v>
      </c>
      <c r="F6148" s="72"/>
      <c r="G6148" s="72" t="s">
        <v>10000</v>
      </c>
      <c r="H6148" s="72">
        <v>3527</v>
      </c>
      <c r="I6148" s="98">
        <v>93</v>
      </c>
      <c r="J6148" s="73">
        <v>0</v>
      </c>
      <c r="K6148" s="74">
        <v>16407</v>
      </c>
      <c r="L6148" s="72" t="s">
        <v>10364</v>
      </c>
      <c r="M6148" s="72"/>
      <c r="N6148" s="72" t="s">
        <v>10397</v>
      </c>
      <c r="O6148" s="72" t="s">
        <v>10472</v>
      </c>
      <c r="P6148" s="72"/>
      <c r="Q6148" s="75"/>
      <c r="R6148" s="72"/>
    </row>
    <row r="6149" spans="1:18" x14ac:dyDescent="0.25">
      <c r="A6149" s="72" t="str">
        <f t="shared" si="183"/>
        <v>RS</v>
      </c>
      <c r="B6149" s="72" t="str">
        <f t="shared" si="184"/>
        <v>618</v>
      </c>
      <c r="C6149" s="72" t="s">
        <v>6536</v>
      </c>
      <c r="D6149" s="72" t="s">
        <v>132</v>
      </c>
      <c r="E6149" s="72" t="s">
        <v>10399</v>
      </c>
      <c r="F6149" s="72"/>
      <c r="G6149" s="72" t="s">
        <v>10000</v>
      </c>
      <c r="H6149" s="72">
        <v>3527</v>
      </c>
      <c r="I6149" s="98">
        <v>94</v>
      </c>
      <c r="J6149" s="73">
        <v>0</v>
      </c>
      <c r="K6149" s="74">
        <v>16407</v>
      </c>
      <c r="L6149" s="72" t="s">
        <v>10364</v>
      </c>
      <c r="M6149" s="72"/>
      <c r="N6149" s="72" t="s">
        <v>10397</v>
      </c>
      <c r="O6149" s="72" t="s">
        <v>10472</v>
      </c>
      <c r="P6149" s="72"/>
      <c r="Q6149" s="75"/>
      <c r="R6149" s="72"/>
    </row>
    <row r="6150" spans="1:18" x14ac:dyDescent="0.25">
      <c r="A6150" s="72" t="str">
        <f t="shared" si="183"/>
        <v>RS</v>
      </c>
      <c r="B6150" s="72" t="str">
        <f t="shared" si="184"/>
        <v>619</v>
      </c>
      <c r="C6150" s="72" t="s">
        <v>2973</v>
      </c>
      <c r="D6150" s="72" t="s">
        <v>132</v>
      </c>
      <c r="E6150" s="72" t="s">
        <v>10399</v>
      </c>
      <c r="F6150" s="72"/>
      <c r="G6150" s="72" t="s">
        <v>10000</v>
      </c>
      <c r="H6150" s="72">
        <v>3527</v>
      </c>
      <c r="I6150" s="98">
        <v>95</v>
      </c>
      <c r="J6150" s="73">
        <v>0</v>
      </c>
      <c r="K6150" s="74">
        <v>16407</v>
      </c>
      <c r="L6150" s="72" t="s">
        <v>10364</v>
      </c>
      <c r="M6150" s="72"/>
      <c r="N6150" s="72" t="s">
        <v>10397</v>
      </c>
      <c r="O6150" s="72" t="s">
        <v>10472</v>
      </c>
      <c r="P6150" s="72"/>
      <c r="Q6150" s="75"/>
      <c r="R6150" s="72"/>
    </row>
    <row r="6151" spans="1:18" x14ac:dyDescent="0.25">
      <c r="A6151" s="72" t="str">
        <f t="shared" si="183"/>
        <v>RS</v>
      </c>
      <c r="B6151" s="72" t="str">
        <f t="shared" si="184"/>
        <v>620</v>
      </c>
      <c r="C6151" s="72" t="s">
        <v>3185</v>
      </c>
      <c r="D6151" s="72" t="s">
        <v>132</v>
      </c>
      <c r="E6151" s="72" t="s">
        <v>10399</v>
      </c>
      <c r="F6151" s="72"/>
      <c r="G6151" s="72" t="s">
        <v>10000</v>
      </c>
      <c r="H6151" s="72">
        <v>3527</v>
      </c>
      <c r="I6151" s="98">
        <v>96</v>
      </c>
      <c r="J6151" s="73">
        <v>0</v>
      </c>
      <c r="K6151" s="74">
        <v>16407</v>
      </c>
      <c r="L6151" s="72" t="s">
        <v>10364</v>
      </c>
      <c r="M6151" s="72"/>
      <c r="N6151" s="72" t="s">
        <v>10397</v>
      </c>
      <c r="O6151" s="72" t="s">
        <v>10472</v>
      </c>
      <c r="P6151" s="72"/>
      <c r="Q6151" s="75"/>
      <c r="R6151" s="72"/>
    </row>
    <row r="6152" spans="1:18" x14ac:dyDescent="0.25">
      <c r="A6152" s="72" t="str">
        <f t="shared" si="183"/>
        <v>RS</v>
      </c>
      <c r="B6152" s="72" t="str">
        <f t="shared" si="184"/>
        <v>621</v>
      </c>
      <c r="C6152" s="72" t="s">
        <v>5716</v>
      </c>
      <c r="D6152" s="72" t="s">
        <v>132</v>
      </c>
      <c r="E6152" s="72" t="s">
        <v>10399</v>
      </c>
      <c r="F6152" s="72"/>
      <c r="G6152" s="72" t="s">
        <v>10000</v>
      </c>
      <c r="H6152" s="72">
        <v>3527</v>
      </c>
      <c r="I6152" s="98">
        <v>97</v>
      </c>
      <c r="J6152" s="73">
        <v>0</v>
      </c>
      <c r="K6152" s="74">
        <v>16438</v>
      </c>
      <c r="L6152" s="72" t="s">
        <v>10364</v>
      </c>
      <c r="M6152" s="72"/>
      <c r="N6152" s="72" t="s">
        <v>10397</v>
      </c>
      <c r="O6152" s="72" t="s">
        <v>10472</v>
      </c>
      <c r="P6152" s="72"/>
      <c r="Q6152" s="75"/>
      <c r="R6152" s="72"/>
    </row>
    <row r="6153" spans="1:18" x14ac:dyDescent="0.25">
      <c r="A6153" s="72" t="str">
        <f t="shared" si="183"/>
        <v>RS</v>
      </c>
      <c r="B6153" s="72" t="str">
        <f t="shared" si="184"/>
        <v>622</v>
      </c>
      <c r="C6153" s="72" t="s">
        <v>9064</v>
      </c>
      <c r="D6153" s="72" t="s">
        <v>132</v>
      </c>
      <c r="E6153" s="72" t="s">
        <v>10399</v>
      </c>
      <c r="F6153" s="72"/>
      <c r="G6153" s="72" t="s">
        <v>10000</v>
      </c>
      <c r="H6153" s="72">
        <v>3527</v>
      </c>
      <c r="I6153" s="98">
        <v>98</v>
      </c>
      <c r="J6153" s="73">
        <v>0</v>
      </c>
      <c r="K6153" s="74">
        <v>16438</v>
      </c>
      <c r="L6153" s="72" t="s">
        <v>10364</v>
      </c>
      <c r="M6153" s="72"/>
      <c r="N6153" s="72" t="s">
        <v>10397</v>
      </c>
      <c r="O6153" s="72" t="s">
        <v>10472</v>
      </c>
      <c r="P6153" s="72"/>
      <c r="Q6153" s="75"/>
      <c r="R6153" s="72"/>
    </row>
    <row r="6154" spans="1:18" x14ac:dyDescent="0.25">
      <c r="A6154" s="72" t="str">
        <f t="shared" si="183"/>
        <v>RS</v>
      </c>
      <c r="B6154" s="72" t="str">
        <f t="shared" si="184"/>
        <v>623</v>
      </c>
      <c r="C6154" s="72" t="s">
        <v>3193</v>
      </c>
      <c r="D6154" s="72" t="s">
        <v>132</v>
      </c>
      <c r="E6154" s="72" t="s">
        <v>10399</v>
      </c>
      <c r="F6154" s="72"/>
      <c r="G6154" s="72" t="s">
        <v>10000</v>
      </c>
      <c r="H6154" s="72">
        <v>3527</v>
      </c>
      <c r="I6154" s="98">
        <v>99</v>
      </c>
      <c r="J6154" s="73">
        <v>0</v>
      </c>
      <c r="K6154" s="74">
        <v>16438</v>
      </c>
      <c r="L6154" s="72" t="s">
        <v>10364</v>
      </c>
      <c r="M6154" s="72"/>
      <c r="N6154" s="72" t="s">
        <v>10397</v>
      </c>
      <c r="O6154" s="72" t="s">
        <v>10472</v>
      </c>
      <c r="P6154" s="72"/>
      <c r="Q6154" s="75"/>
      <c r="R6154" s="72"/>
    </row>
    <row r="6155" spans="1:18" x14ac:dyDescent="0.25">
      <c r="A6155" s="72" t="str">
        <f t="shared" si="183"/>
        <v>RS</v>
      </c>
      <c r="B6155" s="72" t="str">
        <f t="shared" si="184"/>
        <v>624</v>
      </c>
      <c r="C6155" s="72" t="s">
        <v>7181</v>
      </c>
      <c r="D6155" s="72" t="s">
        <v>132</v>
      </c>
      <c r="E6155" s="72" t="s">
        <v>10399</v>
      </c>
      <c r="F6155" s="72"/>
      <c r="G6155" s="72" t="s">
        <v>10000</v>
      </c>
      <c r="H6155" s="72">
        <v>3527</v>
      </c>
      <c r="I6155" s="98">
        <v>100</v>
      </c>
      <c r="J6155" s="73">
        <v>0</v>
      </c>
      <c r="K6155" s="74">
        <v>16438</v>
      </c>
      <c r="L6155" s="72" t="s">
        <v>10364</v>
      </c>
      <c r="M6155" s="72"/>
      <c r="N6155" s="72" t="s">
        <v>10397</v>
      </c>
      <c r="O6155" s="72" t="s">
        <v>10472</v>
      </c>
      <c r="P6155" s="72"/>
      <c r="Q6155" s="75"/>
      <c r="R6155" s="72"/>
    </row>
    <row r="6156" spans="1:18" x14ac:dyDescent="0.25">
      <c r="A6156" s="72" t="str">
        <f t="shared" si="183"/>
        <v>RS</v>
      </c>
      <c r="B6156" s="72" t="str">
        <f t="shared" si="184"/>
        <v>625</v>
      </c>
      <c r="C6156" s="72" t="s">
        <v>8737</v>
      </c>
      <c r="D6156" s="72" t="s">
        <v>132</v>
      </c>
      <c r="E6156" s="72" t="s">
        <v>10399</v>
      </c>
      <c r="F6156" s="72"/>
      <c r="G6156" s="72" t="s">
        <v>10000</v>
      </c>
      <c r="H6156" s="72">
        <v>3527</v>
      </c>
      <c r="I6156" s="98">
        <v>101</v>
      </c>
      <c r="J6156" s="73">
        <v>0</v>
      </c>
      <c r="K6156" s="74">
        <v>16438</v>
      </c>
      <c r="L6156" s="72" t="s">
        <v>10364</v>
      </c>
      <c r="M6156" s="72"/>
      <c r="N6156" s="72" t="s">
        <v>10397</v>
      </c>
      <c r="O6156" s="72" t="s">
        <v>10472</v>
      </c>
      <c r="P6156" s="72"/>
      <c r="Q6156" s="75"/>
      <c r="R6156" s="72"/>
    </row>
    <row r="6157" spans="1:18" x14ac:dyDescent="0.25">
      <c r="A6157" s="72" t="str">
        <f t="shared" si="183"/>
        <v>RS</v>
      </c>
      <c r="B6157" s="72" t="str">
        <f t="shared" si="184"/>
        <v>626</v>
      </c>
      <c r="C6157" s="72" t="s">
        <v>2756</v>
      </c>
      <c r="D6157" s="72" t="s">
        <v>132</v>
      </c>
      <c r="E6157" s="72" t="s">
        <v>10399</v>
      </c>
      <c r="F6157" s="72"/>
      <c r="G6157" s="72" t="s">
        <v>10000</v>
      </c>
      <c r="H6157" s="72">
        <v>3527</v>
      </c>
      <c r="I6157" s="98">
        <v>102</v>
      </c>
      <c r="J6157" s="73">
        <v>0</v>
      </c>
      <c r="K6157" s="74">
        <v>16438</v>
      </c>
      <c r="L6157" s="72" t="s">
        <v>10364</v>
      </c>
      <c r="M6157" s="72"/>
      <c r="N6157" s="72" t="s">
        <v>10397</v>
      </c>
      <c r="O6157" s="72" t="s">
        <v>10472</v>
      </c>
      <c r="P6157" s="72"/>
      <c r="Q6157" s="75"/>
      <c r="R6157" s="72"/>
    </row>
    <row r="6158" spans="1:18" x14ac:dyDescent="0.25">
      <c r="A6158" s="72" t="str">
        <f t="shared" si="183"/>
        <v>RS</v>
      </c>
      <c r="B6158" s="72" t="str">
        <f t="shared" si="184"/>
        <v>627</v>
      </c>
      <c r="C6158" s="72" t="s">
        <v>2508</v>
      </c>
      <c r="D6158" s="72" t="s">
        <v>132</v>
      </c>
      <c r="E6158" s="72" t="s">
        <v>10464</v>
      </c>
      <c r="F6158" s="72"/>
      <c r="G6158" s="72" t="s">
        <v>10000</v>
      </c>
      <c r="H6158" s="72">
        <v>3527</v>
      </c>
      <c r="I6158" s="98">
        <v>103</v>
      </c>
      <c r="J6158" s="73">
        <v>0</v>
      </c>
      <c r="K6158" s="74">
        <v>16438</v>
      </c>
      <c r="L6158" s="72" t="s">
        <v>10364</v>
      </c>
      <c r="M6158" s="72"/>
      <c r="N6158" s="72" t="s">
        <v>10397</v>
      </c>
      <c r="O6158" s="72" t="s">
        <v>10472</v>
      </c>
      <c r="P6158" s="72"/>
      <c r="Q6158" s="75"/>
      <c r="R6158" s="72"/>
    </row>
    <row r="6159" spans="1:18" x14ac:dyDescent="0.25">
      <c r="A6159" s="72" t="str">
        <f t="shared" si="183"/>
        <v>RS</v>
      </c>
      <c r="B6159" s="72" t="str">
        <f t="shared" si="184"/>
        <v>628</v>
      </c>
      <c r="C6159" s="72" t="s">
        <v>2835</v>
      </c>
      <c r="D6159" s="72" t="s">
        <v>132</v>
      </c>
      <c r="E6159" s="72" t="s">
        <v>10464</v>
      </c>
      <c r="F6159" s="72"/>
      <c r="G6159" s="72" t="s">
        <v>10000</v>
      </c>
      <c r="H6159" s="72">
        <v>3527</v>
      </c>
      <c r="I6159" s="98">
        <v>104</v>
      </c>
      <c r="J6159" s="73">
        <v>0</v>
      </c>
      <c r="K6159" s="74">
        <v>16438</v>
      </c>
      <c r="L6159" s="72" t="s">
        <v>10364</v>
      </c>
      <c r="M6159" s="72"/>
      <c r="N6159" s="72" t="s">
        <v>10397</v>
      </c>
      <c r="O6159" s="72" t="s">
        <v>10472</v>
      </c>
      <c r="P6159" s="72"/>
      <c r="Q6159" s="75"/>
      <c r="R6159" s="72"/>
    </row>
    <row r="6160" spans="1:18" x14ac:dyDescent="0.25">
      <c r="A6160" s="72" t="str">
        <f t="shared" si="183"/>
        <v>RS</v>
      </c>
      <c r="B6160" s="72" t="str">
        <f t="shared" si="184"/>
        <v>629</v>
      </c>
      <c r="C6160" s="72" t="s">
        <v>2545</v>
      </c>
      <c r="D6160" s="72" t="s">
        <v>132</v>
      </c>
      <c r="E6160" s="72" t="s">
        <v>10464</v>
      </c>
      <c r="F6160" s="72"/>
      <c r="G6160" s="72" t="s">
        <v>10000</v>
      </c>
      <c r="H6160" s="72">
        <v>3527</v>
      </c>
      <c r="I6160" s="98">
        <v>105</v>
      </c>
      <c r="J6160" s="73">
        <v>0</v>
      </c>
      <c r="K6160" s="74">
        <v>16469</v>
      </c>
      <c r="L6160" s="72" t="s">
        <v>10364</v>
      </c>
      <c r="M6160" s="72"/>
      <c r="N6160" s="72" t="s">
        <v>10397</v>
      </c>
      <c r="O6160" s="72" t="s">
        <v>10472</v>
      </c>
      <c r="P6160" s="72"/>
      <c r="Q6160" s="75"/>
      <c r="R6160" s="72"/>
    </row>
    <row r="6161" spans="1:18" x14ac:dyDescent="0.25">
      <c r="A6161" s="72" t="str">
        <f t="shared" si="183"/>
        <v>RS</v>
      </c>
      <c r="B6161" s="72" t="str">
        <f t="shared" si="184"/>
        <v>630</v>
      </c>
      <c r="C6161" s="72" t="s">
        <v>8575</v>
      </c>
      <c r="D6161" s="72" t="s">
        <v>132</v>
      </c>
      <c r="E6161" s="72" t="s">
        <v>10464</v>
      </c>
      <c r="F6161" s="72"/>
      <c r="G6161" s="72" t="s">
        <v>10000</v>
      </c>
      <c r="H6161" s="72">
        <v>3527</v>
      </c>
      <c r="I6161" s="98">
        <v>106</v>
      </c>
      <c r="J6161" s="73">
        <v>0</v>
      </c>
      <c r="K6161" s="74">
        <v>16497</v>
      </c>
      <c r="L6161" s="72" t="s">
        <v>10364</v>
      </c>
      <c r="M6161" s="72"/>
      <c r="N6161" s="72" t="s">
        <v>10397</v>
      </c>
      <c r="O6161" s="72" t="s">
        <v>10472</v>
      </c>
      <c r="P6161" s="72"/>
      <c r="Q6161" s="75"/>
      <c r="R6161" s="72"/>
    </row>
    <row r="6162" spans="1:18" x14ac:dyDescent="0.25">
      <c r="A6162" s="72" t="str">
        <f t="shared" si="183"/>
        <v>RS</v>
      </c>
      <c r="B6162" s="72" t="str">
        <f t="shared" si="184"/>
        <v>631</v>
      </c>
      <c r="C6162" s="72" t="s">
        <v>2998</v>
      </c>
      <c r="D6162" s="72" t="s">
        <v>132</v>
      </c>
      <c r="E6162" s="72" t="s">
        <v>10464</v>
      </c>
      <c r="F6162" s="72"/>
      <c r="G6162" s="72" t="s">
        <v>10000</v>
      </c>
      <c r="H6162" s="72">
        <v>3527</v>
      </c>
      <c r="I6162" s="98">
        <v>107</v>
      </c>
      <c r="J6162" s="73">
        <v>0</v>
      </c>
      <c r="K6162" s="74">
        <v>16497</v>
      </c>
      <c r="L6162" s="72" t="s">
        <v>10364</v>
      </c>
      <c r="M6162" s="72"/>
      <c r="N6162" s="72" t="s">
        <v>10397</v>
      </c>
      <c r="O6162" s="72" t="s">
        <v>10472</v>
      </c>
      <c r="P6162" s="72"/>
      <c r="Q6162" s="75"/>
      <c r="R6162" s="72"/>
    </row>
    <row r="6163" spans="1:18" x14ac:dyDescent="0.25">
      <c r="A6163" s="72" t="str">
        <f t="shared" si="183"/>
        <v>RS</v>
      </c>
      <c r="B6163" s="72" t="str">
        <f t="shared" si="184"/>
        <v>632</v>
      </c>
      <c r="C6163" s="72" t="s">
        <v>8162</v>
      </c>
      <c r="D6163" s="72" t="s">
        <v>132</v>
      </c>
      <c r="E6163" s="72" t="s">
        <v>10464</v>
      </c>
      <c r="F6163" s="72"/>
      <c r="G6163" s="72" t="s">
        <v>10000</v>
      </c>
      <c r="H6163" s="72">
        <v>3527</v>
      </c>
      <c r="I6163" s="98">
        <v>108</v>
      </c>
      <c r="J6163" s="73">
        <v>0</v>
      </c>
      <c r="K6163" s="74">
        <v>16497</v>
      </c>
      <c r="L6163" s="72" t="s">
        <v>10364</v>
      </c>
      <c r="M6163" s="72"/>
      <c r="N6163" s="72" t="s">
        <v>10397</v>
      </c>
      <c r="O6163" s="72" t="s">
        <v>10472</v>
      </c>
      <c r="P6163" s="72"/>
      <c r="Q6163" s="75"/>
      <c r="R6163" s="72"/>
    </row>
    <row r="6164" spans="1:18" x14ac:dyDescent="0.25">
      <c r="A6164" s="72" t="str">
        <f t="shared" si="183"/>
        <v>RS</v>
      </c>
      <c r="B6164" s="72" t="str">
        <f t="shared" si="184"/>
        <v>633</v>
      </c>
      <c r="C6164" s="72" t="s">
        <v>2894</v>
      </c>
      <c r="D6164" s="72" t="s">
        <v>132</v>
      </c>
      <c r="E6164" s="72" t="s">
        <v>10464</v>
      </c>
      <c r="F6164" s="72"/>
      <c r="G6164" s="72" t="s">
        <v>10000</v>
      </c>
      <c r="H6164" s="72">
        <v>3527</v>
      </c>
      <c r="I6164" s="98">
        <v>109</v>
      </c>
      <c r="J6164" s="73">
        <v>0</v>
      </c>
      <c r="K6164" s="74">
        <v>16497</v>
      </c>
      <c r="L6164" s="72" t="s">
        <v>10364</v>
      </c>
      <c r="M6164" s="72"/>
      <c r="N6164" s="72" t="s">
        <v>10397</v>
      </c>
      <c r="O6164" s="72" t="s">
        <v>10472</v>
      </c>
      <c r="P6164" s="72"/>
      <c r="Q6164" s="75"/>
      <c r="R6164" s="72"/>
    </row>
    <row r="6165" spans="1:18" x14ac:dyDescent="0.25">
      <c r="A6165" s="72" t="str">
        <f t="shared" si="183"/>
        <v>RS</v>
      </c>
      <c r="B6165" s="72" t="str">
        <f t="shared" si="184"/>
        <v>637</v>
      </c>
      <c r="C6165" s="72" t="s">
        <v>7581</v>
      </c>
      <c r="D6165" s="72" t="s">
        <v>132</v>
      </c>
      <c r="E6165" s="72" t="s">
        <v>10464</v>
      </c>
      <c r="F6165" s="72"/>
      <c r="G6165" s="72" t="s">
        <v>10000</v>
      </c>
      <c r="H6165" s="72">
        <v>3527</v>
      </c>
      <c r="I6165" s="98">
        <v>1</v>
      </c>
      <c r="J6165" s="73">
        <v>0</v>
      </c>
      <c r="K6165" s="74">
        <v>16528</v>
      </c>
      <c r="L6165" s="72" t="s">
        <v>10000</v>
      </c>
      <c r="M6165" s="72"/>
      <c r="N6165" s="72" t="s">
        <v>10397</v>
      </c>
      <c r="O6165" s="72" t="s">
        <v>10473</v>
      </c>
      <c r="P6165" s="72"/>
      <c r="Q6165" s="75"/>
      <c r="R6165" s="72"/>
    </row>
    <row r="6166" spans="1:18" x14ac:dyDescent="0.25">
      <c r="A6166" s="72" t="str">
        <f t="shared" si="183"/>
        <v>RS</v>
      </c>
      <c r="B6166" s="72" t="str">
        <f t="shared" si="184"/>
        <v>638</v>
      </c>
      <c r="C6166" s="72" t="s">
        <v>4763</v>
      </c>
      <c r="D6166" s="72" t="s">
        <v>132</v>
      </c>
      <c r="E6166" s="72" t="s">
        <v>10464</v>
      </c>
      <c r="F6166" s="72"/>
      <c r="G6166" s="72" t="s">
        <v>10000</v>
      </c>
      <c r="H6166" s="72">
        <v>3527</v>
      </c>
      <c r="I6166" s="98">
        <v>2</v>
      </c>
      <c r="J6166" s="73">
        <v>0</v>
      </c>
      <c r="K6166" s="74">
        <v>16528</v>
      </c>
      <c r="L6166" s="72" t="s">
        <v>10000</v>
      </c>
      <c r="M6166" s="72"/>
      <c r="N6166" s="72" t="s">
        <v>10397</v>
      </c>
      <c r="O6166" s="72" t="s">
        <v>10473</v>
      </c>
      <c r="P6166" s="72"/>
      <c r="Q6166" s="75"/>
      <c r="R6166" s="72"/>
    </row>
    <row r="6167" spans="1:18" x14ac:dyDescent="0.25">
      <c r="A6167" s="72" t="str">
        <f t="shared" si="183"/>
        <v>RS</v>
      </c>
      <c r="B6167" s="72" t="str">
        <f t="shared" si="184"/>
        <v>639</v>
      </c>
      <c r="C6167" s="72" t="s">
        <v>7512</v>
      </c>
      <c r="D6167" s="72" t="s">
        <v>132</v>
      </c>
      <c r="E6167" s="72" t="s">
        <v>10464</v>
      </c>
      <c r="F6167" s="72"/>
      <c r="G6167" s="72" t="s">
        <v>10000</v>
      </c>
      <c r="H6167" s="72">
        <v>3527</v>
      </c>
      <c r="I6167" s="98">
        <v>3</v>
      </c>
      <c r="J6167" s="73">
        <v>0</v>
      </c>
      <c r="K6167" s="74">
        <v>16528</v>
      </c>
      <c r="L6167" s="72" t="s">
        <v>10000</v>
      </c>
      <c r="M6167" s="72"/>
      <c r="N6167" s="72" t="s">
        <v>10397</v>
      </c>
      <c r="O6167" s="72" t="s">
        <v>10473</v>
      </c>
      <c r="P6167" s="72"/>
      <c r="Q6167" s="75"/>
      <c r="R6167" s="72"/>
    </row>
    <row r="6168" spans="1:18" x14ac:dyDescent="0.25">
      <c r="A6168" s="72" t="str">
        <f t="shared" si="183"/>
        <v>RS</v>
      </c>
      <c r="B6168" s="72" t="str">
        <f t="shared" si="184"/>
        <v>640</v>
      </c>
      <c r="C6168" s="72" t="s">
        <v>6443</v>
      </c>
      <c r="D6168" s="72" t="s">
        <v>132</v>
      </c>
      <c r="E6168" s="72" t="s">
        <v>10464</v>
      </c>
      <c r="F6168" s="72"/>
      <c r="G6168" s="72" t="s">
        <v>10000</v>
      </c>
      <c r="H6168" s="72">
        <v>3527</v>
      </c>
      <c r="I6168" s="98">
        <v>4</v>
      </c>
      <c r="J6168" s="73">
        <v>0</v>
      </c>
      <c r="K6168" s="74">
        <v>16558</v>
      </c>
      <c r="L6168" s="72" t="s">
        <v>10000</v>
      </c>
      <c r="M6168" s="72"/>
      <c r="N6168" s="72" t="s">
        <v>10397</v>
      </c>
      <c r="O6168" s="72" t="s">
        <v>10473</v>
      </c>
      <c r="P6168" s="72"/>
      <c r="Q6168" s="75"/>
      <c r="R6168" s="72"/>
    </row>
    <row r="6169" spans="1:18" x14ac:dyDescent="0.25">
      <c r="A6169" s="72" t="str">
        <f t="shared" si="183"/>
        <v>RS</v>
      </c>
      <c r="B6169" s="72" t="str">
        <f t="shared" si="184"/>
        <v>641</v>
      </c>
      <c r="C6169" s="72" t="s">
        <v>9226</v>
      </c>
      <c r="D6169" s="72" t="s">
        <v>132</v>
      </c>
      <c r="E6169" s="72" t="s">
        <v>10464</v>
      </c>
      <c r="F6169" s="72"/>
      <c r="G6169" s="72" t="s">
        <v>10000</v>
      </c>
      <c r="H6169" s="72">
        <v>3527</v>
      </c>
      <c r="I6169" s="98">
        <v>5</v>
      </c>
      <c r="J6169" s="73">
        <v>0</v>
      </c>
      <c r="K6169" s="74">
        <v>16589</v>
      </c>
      <c r="L6169" s="72" t="s">
        <v>10000</v>
      </c>
      <c r="M6169" s="72"/>
      <c r="N6169" s="72" t="s">
        <v>10397</v>
      </c>
      <c r="O6169" s="72" t="s">
        <v>10473</v>
      </c>
      <c r="P6169" s="72"/>
      <c r="Q6169" s="75"/>
      <c r="R6169" s="72"/>
    </row>
    <row r="6170" spans="1:18" x14ac:dyDescent="0.25">
      <c r="A6170" s="72" t="str">
        <f t="shared" si="183"/>
        <v>RS</v>
      </c>
      <c r="B6170" s="72" t="str">
        <f t="shared" si="184"/>
        <v>642</v>
      </c>
      <c r="C6170" s="72" t="s">
        <v>9093</v>
      </c>
      <c r="D6170" s="72" t="s">
        <v>132</v>
      </c>
      <c r="E6170" s="72" t="s">
        <v>10464</v>
      </c>
      <c r="F6170" s="72"/>
      <c r="G6170" s="72" t="s">
        <v>10000</v>
      </c>
      <c r="H6170" s="72">
        <v>3527</v>
      </c>
      <c r="I6170" s="98">
        <v>6</v>
      </c>
      <c r="J6170" s="73">
        <v>0</v>
      </c>
      <c r="K6170" s="74">
        <v>16589</v>
      </c>
      <c r="L6170" s="72" t="s">
        <v>10000</v>
      </c>
      <c r="M6170" s="72"/>
      <c r="N6170" s="72" t="s">
        <v>10397</v>
      </c>
      <c r="O6170" s="72" t="s">
        <v>10473</v>
      </c>
      <c r="P6170" s="72"/>
      <c r="Q6170" s="75"/>
      <c r="R6170" s="72"/>
    </row>
    <row r="6171" spans="1:18" x14ac:dyDescent="0.25">
      <c r="A6171" s="72" t="str">
        <f t="shared" si="183"/>
        <v>RS</v>
      </c>
      <c r="B6171" s="72" t="str">
        <f t="shared" si="184"/>
        <v>643</v>
      </c>
      <c r="C6171" s="72" t="s">
        <v>7741</v>
      </c>
      <c r="D6171" s="72" t="s">
        <v>132</v>
      </c>
      <c r="E6171" s="72" t="s">
        <v>10464</v>
      </c>
      <c r="F6171" s="72"/>
      <c r="G6171" s="72" t="s">
        <v>10000</v>
      </c>
      <c r="H6171" s="72">
        <v>3527</v>
      </c>
      <c r="I6171" s="98">
        <v>7</v>
      </c>
      <c r="J6171" s="73">
        <v>0</v>
      </c>
      <c r="K6171" s="74">
        <v>16589</v>
      </c>
      <c r="L6171" s="72" t="s">
        <v>10000</v>
      </c>
      <c r="M6171" s="72"/>
      <c r="N6171" s="72" t="s">
        <v>10397</v>
      </c>
      <c r="O6171" s="72" t="s">
        <v>10473</v>
      </c>
      <c r="P6171" s="72"/>
      <c r="Q6171" s="75"/>
      <c r="R6171" s="72"/>
    </row>
    <row r="6172" spans="1:18" x14ac:dyDescent="0.25">
      <c r="A6172" s="72" t="str">
        <f t="shared" si="183"/>
        <v>RS</v>
      </c>
      <c r="B6172" s="72" t="str">
        <f t="shared" si="184"/>
        <v>644</v>
      </c>
      <c r="C6172" s="72" t="s">
        <v>5748</v>
      </c>
      <c r="D6172" s="72" t="s">
        <v>132</v>
      </c>
      <c r="E6172" s="72" t="s">
        <v>10464</v>
      </c>
      <c r="F6172" s="72"/>
      <c r="G6172" s="72" t="s">
        <v>10000</v>
      </c>
      <c r="H6172" s="72">
        <v>3527</v>
      </c>
      <c r="I6172" s="98">
        <v>8</v>
      </c>
      <c r="J6172" s="73">
        <v>0</v>
      </c>
      <c r="K6172" s="74">
        <v>16619</v>
      </c>
      <c r="L6172" s="72" t="s">
        <v>10000</v>
      </c>
      <c r="M6172" s="72"/>
      <c r="N6172" s="72" t="s">
        <v>10397</v>
      </c>
      <c r="O6172" s="72" t="s">
        <v>10473</v>
      </c>
      <c r="P6172" s="72"/>
      <c r="Q6172" s="75"/>
      <c r="R6172" s="72"/>
    </row>
    <row r="6173" spans="1:18" x14ac:dyDescent="0.25">
      <c r="A6173" s="72" t="str">
        <f t="shared" si="183"/>
        <v>RS</v>
      </c>
      <c r="B6173" s="72" t="str">
        <f t="shared" si="184"/>
        <v>645</v>
      </c>
      <c r="C6173" s="72" t="s">
        <v>7696</v>
      </c>
      <c r="D6173" s="72" t="s">
        <v>132</v>
      </c>
      <c r="E6173" s="72" t="s">
        <v>10464</v>
      </c>
      <c r="F6173" s="72"/>
      <c r="G6173" s="72" t="s">
        <v>10000</v>
      </c>
      <c r="H6173" s="72">
        <v>3527</v>
      </c>
      <c r="I6173" s="98">
        <v>9</v>
      </c>
      <c r="J6173" s="73">
        <v>0</v>
      </c>
      <c r="K6173" s="74">
        <v>16619</v>
      </c>
      <c r="L6173" s="72" t="s">
        <v>10000</v>
      </c>
      <c r="M6173" s="72"/>
      <c r="N6173" s="72" t="s">
        <v>10397</v>
      </c>
      <c r="O6173" s="72" t="s">
        <v>10473</v>
      </c>
      <c r="P6173" s="72"/>
      <c r="Q6173" s="75"/>
      <c r="R6173" s="72"/>
    </row>
    <row r="6174" spans="1:18" x14ac:dyDescent="0.25">
      <c r="A6174" s="72" t="str">
        <f t="shared" si="183"/>
        <v>RS</v>
      </c>
      <c r="B6174" s="72" t="str">
        <f t="shared" si="184"/>
        <v>646</v>
      </c>
      <c r="C6174" s="72" t="s">
        <v>8761</v>
      </c>
      <c r="D6174" s="72" t="s">
        <v>132</v>
      </c>
      <c r="E6174" s="72" t="s">
        <v>10464</v>
      </c>
      <c r="F6174" s="72"/>
      <c r="G6174" s="72" t="s">
        <v>10000</v>
      </c>
      <c r="H6174" s="72">
        <v>3527</v>
      </c>
      <c r="I6174" s="98">
        <v>10</v>
      </c>
      <c r="J6174" s="73">
        <v>0</v>
      </c>
      <c r="K6174" s="74">
        <v>16619</v>
      </c>
      <c r="L6174" s="72" t="s">
        <v>10000</v>
      </c>
      <c r="M6174" s="72"/>
      <c r="N6174" s="72" t="s">
        <v>10397</v>
      </c>
      <c r="O6174" s="72" t="s">
        <v>10473</v>
      </c>
      <c r="P6174" s="72"/>
      <c r="Q6174" s="75"/>
      <c r="R6174" s="72"/>
    </row>
    <row r="6175" spans="1:18" x14ac:dyDescent="0.25">
      <c r="A6175" s="72" t="str">
        <f t="shared" si="183"/>
        <v>RS</v>
      </c>
      <c r="B6175" s="72" t="str">
        <f t="shared" si="184"/>
        <v>647</v>
      </c>
      <c r="C6175" s="72" t="s">
        <v>7274</v>
      </c>
      <c r="D6175" s="72" t="s">
        <v>132</v>
      </c>
      <c r="E6175" s="72" t="s">
        <v>10464</v>
      </c>
      <c r="F6175" s="72"/>
      <c r="G6175" s="72" t="s">
        <v>10000</v>
      </c>
      <c r="H6175" s="72">
        <v>3527</v>
      </c>
      <c r="I6175" s="98">
        <v>11</v>
      </c>
      <c r="J6175" s="73">
        <v>0</v>
      </c>
      <c r="K6175" s="74">
        <v>16619</v>
      </c>
      <c r="L6175" s="72" t="s">
        <v>10000</v>
      </c>
      <c r="M6175" s="72"/>
      <c r="N6175" s="72" t="s">
        <v>10397</v>
      </c>
      <c r="O6175" s="72" t="s">
        <v>10473</v>
      </c>
      <c r="P6175" s="72"/>
      <c r="Q6175" s="75"/>
      <c r="R6175" s="72"/>
    </row>
    <row r="6176" spans="1:18" x14ac:dyDescent="0.25">
      <c r="A6176" s="72" t="str">
        <f t="shared" si="183"/>
        <v>RS</v>
      </c>
      <c r="B6176" s="72" t="str">
        <f t="shared" si="184"/>
        <v>648</v>
      </c>
      <c r="C6176" s="72" t="s">
        <v>5819</v>
      </c>
      <c r="D6176" s="72" t="s">
        <v>132</v>
      </c>
      <c r="E6176" s="72" t="s">
        <v>10464</v>
      </c>
      <c r="F6176" s="72"/>
      <c r="G6176" s="72" t="s">
        <v>10000</v>
      </c>
      <c r="H6176" s="72">
        <v>3527</v>
      </c>
      <c r="I6176" s="98">
        <v>12</v>
      </c>
      <c r="J6176" s="73">
        <v>0</v>
      </c>
      <c r="K6176" s="74">
        <v>16650</v>
      </c>
      <c r="L6176" s="72" t="s">
        <v>10000</v>
      </c>
      <c r="M6176" s="72"/>
      <c r="N6176" s="72" t="s">
        <v>10397</v>
      </c>
      <c r="O6176" s="72" t="s">
        <v>10473</v>
      </c>
      <c r="P6176" s="72"/>
      <c r="Q6176" s="75"/>
      <c r="R6176" s="72"/>
    </row>
    <row r="6177" spans="1:18" x14ac:dyDescent="0.25">
      <c r="A6177" s="72" t="str">
        <f t="shared" si="183"/>
        <v>RS</v>
      </c>
      <c r="B6177" s="72" t="str">
        <f t="shared" si="184"/>
        <v>649</v>
      </c>
      <c r="C6177" s="72" t="s">
        <v>5803</v>
      </c>
      <c r="D6177" s="72" t="s">
        <v>132</v>
      </c>
      <c r="E6177" s="72" t="s">
        <v>10464</v>
      </c>
      <c r="F6177" s="72"/>
      <c r="G6177" s="72" t="s">
        <v>10000</v>
      </c>
      <c r="H6177" s="72">
        <v>3527</v>
      </c>
      <c r="I6177" s="98">
        <v>13</v>
      </c>
      <c r="J6177" s="73">
        <v>0</v>
      </c>
      <c r="K6177" s="74">
        <v>16650</v>
      </c>
      <c r="L6177" s="72" t="s">
        <v>10000</v>
      </c>
      <c r="M6177" s="72"/>
      <c r="N6177" s="72" t="s">
        <v>10397</v>
      </c>
      <c r="O6177" s="72" t="s">
        <v>10473</v>
      </c>
      <c r="P6177" s="72"/>
      <c r="Q6177" s="75"/>
      <c r="R6177" s="72"/>
    </row>
    <row r="6178" spans="1:18" x14ac:dyDescent="0.25">
      <c r="A6178" s="72" t="str">
        <f t="shared" si="183"/>
        <v>RS</v>
      </c>
      <c r="B6178" s="72" t="str">
        <f t="shared" si="184"/>
        <v>650</v>
      </c>
      <c r="C6178" s="72" t="s">
        <v>8140</v>
      </c>
      <c r="D6178" s="72" t="s">
        <v>132</v>
      </c>
      <c r="E6178" s="72" t="s">
        <v>10464</v>
      </c>
      <c r="F6178" s="72"/>
      <c r="G6178" s="72" t="s">
        <v>10000</v>
      </c>
      <c r="H6178" s="72">
        <v>3527</v>
      </c>
      <c r="I6178" s="98">
        <v>14</v>
      </c>
      <c r="J6178" s="73">
        <v>0</v>
      </c>
      <c r="K6178" s="74">
        <v>16681</v>
      </c>
      <c r="L6178" s="72" t="s">
        <v>10000</v>
      </c>
      <c r="M6178" s="72"/>
      <c r="N6178" s="72" t="s">
        <v>10397</v>
      </c>
      <c r="O6178" s="72" t="s">
        <v>10473</v>
      </c>
      <c r="P6178" s="72"/>
      <c r="Q6178" s="75"/>
      <c r="R6178" s="72"/>
    </row>
    <row r="6179" spans="1:18" x14ac:dyDescent="0.25">
      <c r="A6179" s="72" t="str">
        <f t="shared" si="183"/>
        <v>RS</v>
      </c>
      <c r="B6179" s="72" t="str">
        <f t="shared" si="184"/>
        <v>651</v>
      </c>
      <c r="C6179" s="72" t="s">
        <v>8679</v>
      </c>
      <c r="D6179" s="72" t="s">
        <v>132</v>
      </c>
      <c r="E6179" s="72" t="s">
        <v>10464</v>
      </c>
      <c r="F6179" s="72"/>
      <c r="G6179" s="72" t="s">
        <v>10000</v>
      </c>
      <c r="H6179" s="72">
        <v>3527</v>
      </c>
      <c r="I6179" s="98">
        <v>15</v>
      </c>
      <c r="J6179" s="73">
        <v>0</v>
      </c>
      <c r="K6179" s="74">
        <v>16681</v>
      </c>
      <c r="L6179" s="72" t="s">
        <v>10000</v>
      </c>
      <c r="M6179" s="72"/>
      <c r="N6179" s="72" t="s">
        <v>10397</v>
      </c>
      <c r="O6179" s="72" t="s">
        <v>10473</v>
      </c>
      <c r="P6179" s="72"/>
      <c r="Q6179" s="75"/>
      <c r="R6179" s="72"/>
    </row>
    <row r="6180" spans="1:18" x14ac:dyDescent="0.25">
      <c r="A6180" s="72" t="str">
        <f t="shared" si="183"/>
        <v>RS</v>
      </c>
      <c r="B6180" s="72" t="str">
        <f t="shared" si="184"/>
        <v>652</v>
      </c>
      <c r="C6180" s="72" t="s">
        <v>9406</v>
      </c>
      <c r="D6180" s="72" t="s">
        <v>132</v>
      </c>
      <c r="E6180" s="72" t="s">
        <v>10464</v>
      </c>
      <c r="F6180" s="72"/>
      <c r="G6180" s="72" t="s">
        <v>10000</v>
      </c>
      <c r="H6180" s="72">
        <v>3527</v>
      </c>
      <c r="I6180" s="98">
        <v>16</v>
      </c>
      <c r="J6180" s="73">
        <v>0</v>
      </c>
      <c r="K6180" s="74">
        <v>16681</v>
      </c>
      <c r="L6180" s="72" t="s">
        <v>10000</v>
      </c>
      <c r="M6180" s="72"/>
      <c r="N6180" s="72" t="s">
        <v>10397</v>
      </c>
      <c r="O6180" s="72" t="s">
        <v>10473</v>
      </c>
      <c r="P6180" s="72"/>
      <c r="Q6180" s="75"/>
      <c r="R6180" s="72"/>
    </row>
    <row r="6181" spans="1:18" x14ac:dyDescent="0.25">
      <c r="A6181" s="72" t="str">
        <f t="shared" ref="A6181:A6244" si="185">LEFT(C6181,2)</f>
        <v>RS</v>
      </c>
      <c r="B6181" s="72" t="str">
        <f t="shared" ref="B6181:B6244" si="186">RIGHT(C6181,3)</f>
        <v>653</v>
      </c>
      <c r="C6181" s="72" t="s">
        <v>9007</v>
      </c>
      <c r="D6181" s="72" t="s">
        <v>132</v>
      </c>
      <c r="E6181" s="72" t="s">
        <v>10464</v>
      </c>
      <c r="F6181" s="72"/>
      <c r="G6181" s="72" t="s">
        <v>10000</v>
      </c>
      <c r="H6181" s="72">
        <v>3527</v>
      </c>
      <c r="I6181" s="98">
        <v>17</v>
      </c>
      <c r="J6181" s="73">
        <v>0</v>
      </c>
      <c r="K6181" s="74">
        <v>16681</v>
      </c>
      <c r="L6181" s="72" t="s">
        <v>10000</v>
      </c>
      <c r="M6181" s="72"/>
      <c r="N6181" s="72" t="s">
        <v>10397</v>
      </c>
      <c r="O6181" s="72" t="s">
        <v>10473</v>
      </c>
      <c r="P6181" s="72"/>
      <c r="Q6181" s="75"/>
      <c r="R6181" s="72"/>
    </row>
    <row r="6182" spans="1:18" x14ac:dyDescent="0.25">
      <c r="A6182" s="72" t="str">
        <f t="shared" si="185"/>
        <v>RS</v>
      </c>
      <c r="B6182" s="72" t="str">
        <f t="shared" si="186"/>
        <v>654</v>
      </c>
      <c r="C6182" s="72" t="s">
        <v>7245</v>
      </c>
      <c r="D6182" s="72" t="s">
        <v>132</v>
      </c>
      <c r="E6182" s="72" t="s">
        <v>10464</v>
      </c>
      <c r="F6182" s="72"/>
      <c r="G6182" s="72" t="s">
        <v>10000</v>
      </c>
      <c r="H6182" s="72">
        <v>3527</v>
      </c>
      <c r="I6182" s="98">
        <v>18</v>
      </c>
      <c r="J6182" s="73">
        <v>0</v>
      </c>
      <c r="K6182" s="74">
        <v>16681</v>
      </c>
      <c r="L6182" s="72" t="s">
        <v>10000</v>
      </c>
      <c r="M6182" s="72"/>
      <c r="N6182" s="72" t="s">
        <v>10397</v>
      </c>
      <c r="O6182" s="72" t="s">
        <v>10473</v>
      </c>
      <c r="P6182" s="72"/>
      <c r="Q6182" s="75"/>
      <c r="R6182" s="72"/>
    </row>
    <row r="6183" spans="1:18" x14ac:dyDescent="0.25">
      <c r="A6183" s="72" t="str">
        <f t="shared" si="185"/>
        <v>RS</v>
      </c>
      <c r="B6183" s="72" t="str">
        <f t="shared" si="186"/>
        <v>655</v>
      </c>
      <c r="C6183" s="72" t="s">
        <v>7477</v>
      </c>
      <c r="D6183" s="72" t="s">
        <v>132</v>
      </c>
      <c r="E6183" s="72" t="s">
        <v>10452</v>
      </c>
      <c r="F6183" s="72"/>
      <c r="G6183" s="72" t="s">
        <v>10364</v>
      </c>
      <c r="H6183" s="72" t="s">
        <v>10396</v>
      </c>
      <c r="I6183" s="98">
        <v>19</v>
      </c>
      <c r="J6183" s="73">
        <v>1</v>
      </c>
      <c r="K6183" s="74">
        <v>16711</v>
      </c>
      <c r="L6183" s="72" t="s">
        <v>10000</v>
      </c>
      <c r="M6183" s="72"/>
      <c r="N6183" s="72" t="s">
        <v>10397</v>
      </c>
      <c r="O6183" s="72" t="s">
        <v>10473</v>
      </c>
      <c r="P6183" s="72"/>
      <c r="Q6183" s="75"/>
      <c r="R6183" s="72"/>
    </row>
    <row r="6184" spans="1:18" x14ac:dyDescent="0.25">
      <c r="A6184" s="72" t="str">
        <f t="shared" si="185"/>
        <v>RS</v>
      </c>
      <c r="B6184" s="72" t="str">
        <f t="shared" si="186"/>
        <v>656</v>
      </c>
      <c r="C6184" s="72" t="s">
        <v>8308</v>
      </c>
      <c r="D6184" s="72" t="s">
        <v>132</v>
      </c>
      <c r="E6184" s="72" t="s">
        <v>10452</v>
      </c>
      <c r="F6184" s="72"/>
      <c r="G6184" s="72" t="s">
        <v>10364</v>
      </c>
      <c r="H6184" s="72" t="s">
        <v>10396</v>
      </c>
      <c r="I6184" s="98">
        <v>20</v>
      </c>
      <c r="J6184" s="73">
        <v>1</v>
      </c>
      <c r="K6184" s="74">
        <v>16711</v>
      </c>
      <c r="L6184" s="72" t="s">
        <v>10000</v>
      </c>
      <c r="M6184" s="72"/>
      <c r="N6184" s="72" t="s">
        <v>10397</v>
      </c>
      <c r="O6184" s="72" t="s">
        <v>10473</v>
      </c>
      <c r="P6184" s="72"/>
      <c r="Q6184" s="75"/>
      <c r="R6184" s="72"/>
    </row>
    <row r="6185" spans="1:18" x14ac:dyDescent="0.25">
      <c r="A6185" s="72" t="str">
        <f t="shared" si="185"/>
        <v>RS</v>
      </c>
      <c r="B6185" s="72" t="str">
        <f t="shared" si="186"/>
        <v>657</v>
      </c>
      <c r="C6185" s="72" t="s">
        <v>7868</v>
      </c>
      <c r="D6185" s="72" t="s">
        <v>132</v>
      </c>
      <c r="E6185" s="72" t="s">
        <v>10452</v>
      </c>
      <c r="F6185" s="72"/>
      <c r="G6185" s="72" t="s">
        <v>10364</v>
      </c>
      <c r="H6185" s="72" t="s">
        <v>10396</v>
      </c>
      <c r="I6185" s="98">
        <v>21</v>
      </c>
      <c r="J6185" s="73">
        <v>1</v>
      </c>
      <c r="K6185" s="74">
        <v>16742</v>
      </c>
      <c r="L6185" s="72" t="s">
        <v>10000</v>
      </c>
      <c r="M6185" s="72"/>
      <c r="N6185" s="72" t="s">
        <v>10397</v>
      </c>
      <c r="O6185" s="72" t="s">
        <v>10473</v>
      </c>
      <c r="P6185" s="72"/>
      <c r="Q6185" s="75"/>
      <c r="R6185" s="72"/>
    </row>
    <row r="6186" spans="1:18" x14ac:dyDescent="0.25">
      <c r="A6186" s="72" t="str">
        <f t="shared" si="185"/>
        <v>RS</v>
      </c>
      <c r="B6186" s="72" t="str">
        <f t="shared" si="186"/>
        <v>658</v>
      </c>
      <c r="C6186" s="72" t="s">
        <v>9028</v>
      </c>
      <c r="D6186" s="72" t="s">
        <v>132</v>
      </c>
      <c r="E6186" s="72" t="s">
        <v>10452</v>
      </c>
      <c r="F6186" s="72"/>
      <c r="G6186" s="72" t="s">
        <v>10364</v>
      </c>
      <c r="H6186" s="72" t="s">
        <v>10396</v>
      </c>
      <c r="I6186" s="98">
        <v>22</v>
      </c>
      <c r="J6186" s="73">
        <v>1</v>
      </c>
      <c r="K6186" s="74">
        <v>16742</v>
      </c>
      <c r="L6186" s="72" t="s">
        <v>10000</v>
      </c>
      <c r="M6186" s="72"/>
      <c r="N6186" s="72" t="s">
        <v>10397</v>
      </c>
      <c r="O6186" s="72" t="s">
        <v>10473</v>
      </c>
      <c r="P6186" s="72"/>
      <c r="Q6186" s="75"/>
      <c r="R6186" s="72"/>
    </row>
    <row r="6187" spans="1:18" x14ac:dyDescent="0.25">
      <c r="A6187" s="72" t="str">
        <f t="shared" si="185"/>
        <v>RS</v>
      </c>
      <c r="B6187" s="72" t="str">
        <f t="shared" si="186"/>
        <v>659</v>
      </c>
      <c r="C6187" s="72" t="s">
        <v>8515</v>
      </c>
      <c r="D6187" s="72" t="s">
        <v>132</v>
      </c>
      <c r="E6187" s="72" t="s">
        <v>10452</v>
      </c>
      <c r="F6187" s="72"/>
      <c r="G6187" s="72" t="s">
        <v>10364</v>
      </c>
      <c r="H6187" s="72" t="s">
        <v>10396</v>
      </c>
      <c r="I6187" s="98">
        <v>23</v>
      </c>
      <c r="J6187" s="73">
        <v>1</v>
      </c>
      <c r="K6187" s="74">
        <v>16742</v>
      </c>
      <c r="L6187" s="72" t="s">
        <v>10000</v>
      </c>
      <c r="M6187" s="72"/>
      <c r="N6187" s="72" t="s">
        <v>10397</v>
      </c>
      <c r="O6187" s="72" t="s">
        <v>10473</v>
      </c>
      <c r="P6187" s="72"/>
      <c r="Q6187" s="75"/>
      <c r="R6187" s="72"/>
    </row>
    <row r="6188" spans="1:18" x14ac:dyDescent="0.25">
      <c r="A6188" s="72" t="str">
        <f t="shared" si="185"/>
        <v>RS</v>
      </c>
      <c r="B6188" s="72" t="str">
        <f t="shared" si="186"/>
        <v>660</v>
      </c>
      <c r="C6188" s="72" t="s">
        <v>8292</v>
      </c>
      <c r="D6188" s="72" t="s">
        <v>132</v>
      </c>
      <c r="E6188" s="72" t="s">
        <v>10452</v>
      </c>
      <c r="F6188" s="72"/>
      <c r="G6188" s="72" t="s">
        <v>10364</v>
      </c>
      <c r="H6188" s="72" t="s">
        <v>10396</v>
      </c>
      <c r="I6188" s="98">
        <v>24</v>
      </c>
      <c r="J6188" s="73">
        <v>1</v>
      </c>
      <c r="K6188" s="74">
        <v>16742</v>
      </c>
      <c r="L6188" s="72" t="s">
        <v>10000</v>
      </c>
      <c r="M6188" s="72"/>
      <c r="N6188" s="72" t="s">
        <v>10397</v>
      </c>
      <c r="O6188" s="72" t="s">
        <v>10473</v>
      </c>
      <c r="P6188" s="72"/>
      <c r="Q6188" s="75"/>
      <c r="R6188" s="72"/>
    </row>
    <row r="6189" spans="1:18" x14ac:dyDescent="0.25">
      <c r="A6189" s="72" t="str">
        <f t="shared" si="185"/>
        <v>RS</v>
      </c>
      <c r="B6189" s="72" t="str">
        <f t="shared" si="186"/>
        <v>661</v>
      </c>
      <c r="C6189" s="72" t="s">
        <v>9029</v>
      </c>
      <c r="D6189" s="72" t="s">
        <v>132</v>
      </c>
      <c r="E6189" s="72" t="s">
        <v>10452</v>
      </c>
      <c r="F6189" s="72"/>
      <c r="G6189" s="72" t="s">
        <v>10364</v>
      </c>
      <c r="H6189" s="72" t="s">
        <v>10396</v>
      </c>
      <c r="I6189" s="98">
        <v>25</v>
      </c>
      <c r="J6189" s="73">
        <v>1</v>
      </c>
      <c r="K6189" s="74">
        <v>16742</v>
      </c>
      <c r="L6189" s="72" t="s">
        <v>10000</v>
      </c>
      <c r="M6189" s="72"/>
      <c r="N6189" s="72" t="s">
        <v>10397</v>
      </c>
      <c r="O6189" s="72" t="s">
        <v>10473</v>
      </c>
      <c r="P6189" s="72"/>
      <c r="Q6189" s="75"/>
      <c r="R6189" s="72"/>
    </row>
    <row r="6190" spans="1:18" x14ac:dyDescent="0.25">
      <c r="A6190" s="72" t="str">
        <f t="shared" si="185"/>
        <v>RS</v>
      </c>
      <c r="B6190" s="72" t="str">
        <f t="shared" si="186"/>
        <v>662</v>
      </c>
      <c r="C6190" s="72" t="s">
        <v>8141</v>
      </c>
      <c r="D6190" s="72" t="s">
        <v>132</v>
      </c>
      <c r="E6190" s="72" t="s">
        <v>10452</v>
      </c>
      <c r="F6190" s="72"/>
      <c r="G6190" s="72" t="s">
        <v>10364</v>
      </c>
      <c r="H6190" s="72" t="s">
        <v>10396</v>
      </c>
      <c r="I6190" s="98">
        <v>26</v>
      </c>
      <c r="J6190" s="73">
        <v>1</v>
      </c>
      <c r="K6190" s="74">
        <v>16742</v>
      </c>
      <c r="L6190" s="72" t="s">
        <v>10000</v>
      </c>
      <c r="M6190" s="72"/>
      <c r="N6190" s="72" t="s">
        <v>10397</v>
      </c>
      <c r="O6190" s="72" t="s">
        <v>10473</v>
      </c>
      <c r="P6190" s="72"/>
      <c r="Q6190" s="75"/>
      <c r="R6190" s="72"/>
    </row>
    <row r="6191" spans="1:18" x14ac:dyDescent="0.25">
      <c r="A6191" s="72" t="str">
        <f t="shared" si="185"/>
        <v>RS</v>
      </c>
      <c r="B6191" s="72" t="str">
        <f t="shared" si="186"/>
        <v>663</v>
      </c>
      <c r="C6191" s="72" t="s">
        <v>9030</v>
      </c>
      <c r="D6191" s="72" t="s">
        <v>132</v>
      </c>
      <c r="E6191" s="72" t="s">
        <v>10452</v>
      </c>
      <c r="F6191" s="72"/>
      <c r="G6191" s="72" t="s">
        <v>10364</v>
      </c>
      <c r="H6191" s="72" t="s">
        <v>10396</v>
      </c>
      <c r="I6191" s="98">
        <v>27</v>
      </c>
      <c r="J6191" s="73">
        <v>1</v>
      </c>
      <c r="K6191" s="74">
        <v>16742</v>
      </c>
      <c r="L6191" s="72" t="s">
        <v>10000</v>
      </c>
      <c r="M6191" s="72"/>
      <c r="N6191" s="72" t="s">
        <v>10397</v>
      </c>
      <c r="O6191" s="72" t="s">
        <v>10473</v>
      </c>
      <c r="P6191" s="72"/>
      <c r="Q6191" s="75"/>
      <c r="R6191" s="72"/>
    </row>
    <row r="6192" spans="1:18" x14ac:dyDescent="0.25">
      <c r="A6192" s="72" t="str">
        <f t="shared" si="185"/>
        <v>RS</v>
      </c>
      <c r="B6192" s="72" t="str">
        <f t="shared" si="186"/>
        <v>664</v>
      </c>
      <c r="C6192" s="72" t="s">
        <v>8620</v>
      </c>
      <c r="D6192" s="72" t="s">
        <v>132</v>
      </c>
      <c r="E6192" s="72" t="s">
        <v>10452</v>
      </c>
      <c r="F6192" s="72"/>
      <c r="G6192" s="72" t="s">
        <v>10364</v>
      </c>
      <c r="H6192" s="72" t="s">
        <v>10396</v>
      </c>
      <c r="I6192" s="98">
        <v>28</v>
      </c>
      <c r="J6192" s="73">
        <v>1</v>
      </c>
      <c r="K6192" s="74">
        <v>16742</v>
      </c>
      <c r="L6192" s="72" t="s">
        <v>10000</v>
      </c>
      <c r="M6192" s="72"/>
      <c r="N6192" s="72" t="s">
        <v>10397</v>
      </c>
      <c r="O6192" s="72" t="s">
        <v>10473</v>
      </c>
      <c r="P6192" s="72"/>
      <c r="Q6192" s="75"/>
      <c r="R6192" s="72"/>
    </row>
    <row r="6193" spans="1:18" x14ac:dyDescent="0.25">
      <c r="A6193" s="72" t="str">
        <f t="shared" si="185"/>
        <v>RS</v>
      </c>
      <c r="B6193" s="72" t="str">
        <f t="shared" si="186"/>
        <v>665</v>
      </c>
      <c r="C6193" s="72" t="s">
        <v>8524</v>
      </c>
      <c r="D6193" s="72" t="s">
        <v>132</v>
      </c>
      <c r="E6193" s="72" t="s">
        <v>10452</v>
      </c>
      <c r="F6193" s="72"/>
      <c r="G6193" s="72" t="s">
        <v>10364</v>
      </c>
      <c r="H6193" s="72" t="s">
        <v>10396</v>
      </c>
      <c r="I6193" s="98">
        <v>29</v>
      </c>
      <c r="J6193" s="73">
        <v>1</v>
      </c>
      <c r="K6193" s="74">
        <v>16772</v>
      </c>
      <c r="L6193" s="72" t="s">
        <v>10000</v>
      </c>
      <c r="M6193" s="72"/>
      <c r="N6193" s="72" t="s">
        <v>10397</v>
      </c>
      <c r="O6193" s="72" t="s">
        <v>10473</v>
      </c>
      <c r="P6193" s="72"/>
      <c r="Q6193" s="75"/>
      <c r="R6193" s="72"/>
    </row>
    <row r="6194" spans="1:18" x14ac:dyDescent="0.25">
      <c r="A6194" s="72" t="str">
        <f t="shared" si="185"/>
        <v>RS</v>
      </c>
      <c r="B6194" s="72" t="str">
        <f t="shared" si="186"/>
        <v>666</v>
      </c>
      <c r="C6194" s="72" t="s">
        <v>9327</v>
      </c>
      <c r="D6194" s="72" t="s">
        <v>132</v>
      </c>
      <c r="E6194" s="72" t="s">
        <v>10452</v>
      </c>
      <c r="F6194" s="72"/>
      <c r="G6194" s="72" t="s">
        <v>10364</v>
      </c>
      <c r="H6194" s="72" t="s">
        <v>10396</v>
      </c>
      <c r="I6194" s="98">
        <v>30</v>
      </c>
      <c r="J6194" s="73">
        <v>1</v>
      </c>
      <c r="K6194" s="74">
        <v>16772</v>
      </c>
      <c r="L6194" s="72" t="s">
        <v>10000</v>
      </c>
      <c r="M6194" s="72"/>
      <c r="N6194" s="72" t="s">
        <v>10397</v>
      </c>
      <c r="O6194" s="72" t="s">
        <v>10473</v>
      </c>
      <c r="P6194" s="72"/>
      <c r="Q6194" s="75"/>
      <c r="R6194" s="72"/>
    </row>
    <row r="6195" spans="1:18" x14ac:dyDescent="0.25">
      <c r="A6195" s="72" t="str">
        <f t="shared" si="185"/>
        <v>RS</v>
      </c>
      <c r="B6195" s="72" t="str">
        <f t="shared" si="186"/>
        <v>667</v>
      </c>
      <c r="C6195" s="72" t="s">
        <v>8407</v>
      </c>
      <c r="D6195" s="72" t="s">
        <v>132</v>
      </c>
      <c r="E6195" s="72" t="s">
        <v>10452</v>
      </c>
      <c r="F6195" s="72"/>
      <c r="G6195" s="72" t="s">
        <v>10364</v>
      </c>
      <c r="H6195" s="72" t="s">
        <v>10396</v>
      </c>
      <c r="I6195" s="98">
        <v>31</v>
      </c>
      <c r="J6195" s="73">
        <v>1</v>
      </c>
      <c r="K6195" s="74">
        <v>16772</v>
      </c>
      <c r="L6195" s="72" t="s">
        <v>10000</v>
      </c>
      <c r="M6195" s="72"/>
      <c r="N6195" s="72" t="s">
        <v>10397</v>
      </c>
      <c r="O6195" s="72" t="s">
        <v>10473</v>
      </c>
      <c r="P6195" s="72"/>
      <c r="Q6195" s="75"/>
      <c r="R6195" s="72"/>
    </row>
    <row r="6196" spans="1:18" x14ac:dyDescent="0.25">
      <c r="A6196" s="72" t="str">
        <f t="shared" si="185"/>
        <v>RS</v>
      </c>
      <c r="B6196" s="72" t="str">
        <f t="shared" si="186"/>
        <v>668</v>
      </c>
      <c r="C6196" s="72" t="s">
        <v>8394</v>
      </c>
      <c r="D6196" s="72" t="s">
        <v>132</v>
      </c>
      <c r="E6196" s="72" t="s">
        <v>10452</v>
      </c>
      <c r="F6196" s="72"/>
      <c r="G6196" s="72" t="s">
        <v>10364</v>
      </c>
      <c r="H6196" s="72" t="s">
        <v>10396</v>
      </c>
      <c r="I6196" s="98">
        <v>32</v>
      </c>
      <c r="J6196" s="73">
        <v>1</v>
      </c>
      <c r="K6196" s="74">
        <v>16772</v>
      </c>
      <c r="L6196" s="72" t="s">
        <v>10000</v>
      </c>
      <c r="M6196" s="72"/>
      <c r="N6196" s="72" t="s">
        <v>10397</v>
      </c>
      <c r="O6196" s="72" t="s">
        <v>10473</v>
      </c>
      <c r="P6196" s="72"/>
      <c r="Q6196" s="75"/>
      <c r="R6196" s="72"/>
    </row>
    <row r="6197" spans="1:18" x14ac:dyDescent="0.25">
      <c r="A6197" s="72" t="str">
        <f t="shared" si="185"/>
        <v>RS</v>
      </c>
      <c r="B6197" s="72" t="str">
        <f t="shared" si="186"/>
        <v>669</v>
      </c>
      <c r="C6197" s="72" t="s">
        <v>7952</v>
      </c>
      <c r="D6197" s="72" t="s">
        <v>132</v>
      </c>
      <c r="E6197" s="72" t="s">
        <v>10452</v>
      </c>
      <c r="F6197" s="72"/>
      <c r="G6197" s="72" t="s">
        <v>10364</v>
      </c>
      <c r="H6197" s="72" t="s">
        <v>10396</v>
      </c>
      <c r="I6197" s="98">
        <v>33</v>
      </c>
      <c r="J6197" s="73">
        <v>1</v>
      </c>
      <c r="K6197" s="74">
        <v>16772</v>
      </c>
      <c r="L6197" s="72" t="s">
        <v>10000</v>
      </c>
      <c r="M6197" s="72"/>
      <c r="N6197" s="72" t="s">
        <v>10397</v>
      </c>
      <c r="O6197" s="72" t="s">
        <v>10473</v>
      </c>
      <c r="P6197" s="72"/>
      <c r="Q6197" s="75"/>
      <c r="R6197" s="72"/>
    </row>
    <row r="6198" spans="1:18" x14ac:dyDescent="0.25">
      <c r="A6198" s="72" t="str">
        <f t="shared" si="185"/>
        <v>RS</v>
      </c>
      <c r="B6198" s="72" t="str">
        <f t="shared" si="186"/>
        <v>670</v>
      </c>
      <c r="C6198" s="72" t="s">
        <v>9480</v>
      </c>
      <c r="D6198" s="72" t="s">
        <v>132</v>
      </c>
      <c r="E6198" s="72" t="s">
        <v>10452</v>
      </c>
      <c r="F6198" s="72"/>
      <c r="G6198" s="72" t="s">
        <v>10364</v>
      </c>
      <c r="H6198" s="72" t="s">
        <v>10396</v>
      </c>
      <c r="I6198" s="98">
        <v>34</v>
      </c>
      <c r="J6198" s="73">
        <v>1</v>
      </c>
      <c r="K6198" s="74">
        <v>16772</v>
      </c>
      <c r="L6198" s="72" t="s">
        <v>10000</v>
      </c>
      <c r="M6198" s="72"/>
      <c r="N6198" s="72" t="s">
        <v>10397</v>
      </c>
      <c r="O6198" s="72" t="s">
        <v>10473</v>
      </c>
      <c r="P6198" s="72"/>
      <c r="Q6198" s="75"/>
      <c r="R6198" s="72"/>
    </row>
    <row r="6199" spans="1:18" x14ac:dyDescent="0.25">
      <c r="A6199" s="72" t="str">
        <f t="shared" si="185"/>
        <v>RS</v>
      </c>
      <c r="B6199" s="72" t="str">
        <f t="shared" si="186"/>
        <v>671</v>
      </c>
      <c r="C6199" s="72" t="s">
        <v>4920</v>
      </c>
      <c r="D6199" s="72" t="s">
        <v>132</v>
      </c>
      <c r="E6199" s="72" t="s">
        <v>10452</v>
      </c>
      <c r="F6199" s="72"/>
      <c r="G6199" s="72" t="s">
        <v>10364</v>
      </c>
      <c r="H6199" s="72" t="s">
        <v>10396</v>
      </c>
      <c r="I6199" s="98">
        <v>35</v>
      </c>
      <c r="J6199" s="73">
        <v>1</v>
      </c>
      <c r="K6199" s="74">
        <v>16772</v>
      </c>
      <c r="L6199" s="72" t="s">
        <v>10000</v>
      </c>
      <c r="M6199" s="72"/>
      <c r="N6199" s="72" t="s">
        <v>10397</v>
      </c>
      <c r="O6199" s="72" t="s">
        <v>10473</v>
      </c>
      <c r="P6199" s="72"/>
      <c r="Q6199" s="75"/>
      <c r="R6199" s="72"/>
    </row>
    <row r="6200" spans="1:18" x14ac:dyDescent="0.25">
      <c r="A6200" s="72" t="str">
        <f t="shared" si="185"/>
        <v>RS</v>
      </c>
      <c r="B6200" s="72" t="str">
        <f t="shared" si="186"/>
        <v>672</v>
      </c>
      <c r="C6200" s="72" t="s">
        <v>8873</v>
      </c>
      <c r="D6200" s="72" t="s">
        <v>132</v>
      </c>
      <c r="E6200" s="72" t="s">
        <v>10452</v>
      </c>
      <c r="F6200" s="72"/>
      <c r="G6200" s="72" t="s">
        <v>10364</v>
      </c>
      <c r="H6200" s="72" t="s">
        <v>10396</v>
      </c>
      <c r="I6200" s="98">
        <v>36</v>
      </c>
      <c r="J6200" s="73">
        <v>1</v>
      </c>
      <c r="K6200" s="74">
        <v>16772</v>
      </c>
      <c r="L6200" s="72" t="s">
        <v>10000</v>
      </c>
      <c r="M6200" s="72"/>
      <c r="N6200" s="72" t="s">
        <v>10397</v>
      </c>
      <c r="O6200" s="72" t="s">
        <v>10473</v>
      </c>
      <c r="P6200" s="72"/>
      <c r="Q6200" s="75"/>
      <c r="R6200" s="72"/>
    </row>
    <row r="6201" spans="1:18" x14ac:dyDescent="0.25">
      <c r="A6201" s="72" t="str">
        <f t="shared" si="185"/>
        <v>RS</v>
      </c>
      <c r="B6201" s="72" t="str">
        <f t="shared" si="186"/>
        <v>673</v>
      </c>
      <c r="C6201" s="72" t="s">
        <v>8667</v>
      </c>
      <c r="D6201" s="72" t="s">
        <v>132</v>
      </c>
      <c r="E6201" s="72" t="s">
        <v>10452</v>
      </c>
      <c r="F6201" s="72"/>
      <c r="G6201" s="72" t="s">
        <v>10364</v>
      </c>
      <c r="H6201" s="72" t="s">
        <v>10396</v>
      </c>
      <c r="I6201" s="98">
        <v>37</v>
      </c>
      <c r="J6201" s="73">
        <v>1</v>
      </c>
      <c r="K6201" s="74">
        <v>16772</v>
      </c>
      <c r="L6201" s="72" t="s">
        <v>10000</v>
      </c>
      <c r="M6201" s="72"/>
      <c r="N6201" s="72" t="s">
        <v>10397</v>
      </c>
      <c r="O6201" s="72" t="s">
        <v>10473</v>
      </c>
      <c r="P6201" s="72"/>
      <c r="Q6201" s="75"/>
      <c r="R6201" s="72"/>
    </row>
    <row r="6202" spans="1:18" x14ac:dyDescent="0.25">
      <c r="A6202" s="72" t="str">
        <f t="shared" si="185"/>
        <v>RS</v>
      </c>
      <c r="B6202" s="72" t="str">
        <f t="shared" si="186"/>
        <v>674</v>
      </c>
      <c r="C6202" s="72" t="s">
        <v>8514</v>
      </c>
      <c r="D6202" s="72" t="s">
        <v>132</v>
      </c>
      <c r="E6202" s="72" t="s">
        <v>10452</v>
      </c>
      <c r="F6202" s="72"/>
      <c r="G6202" s="72" t="s">
        <v>10364</v>
      </c>
      <c r="H6202" s="72" t="s">
        <v>10396</v>
      </c>
      <c r="I6202" s="98">
        <v>38</v>
      </c>
      <c r="J6202" s="73">
        <v>1</v>
      </c>
      <c r="K6202" s="74">
        <v>16772</v>
      </c>
      <c r="L6202" s="72" t="s">
        <v>10000</v>
      </c>
      <c r="M6202" s="72"/>
      <c r="N6202" s="72" t="s">
        <v>10397</v>
      </c>
      <c r="O6202" s="72" t="s">
        <v>10473</v>
      </c>
      <c r="P6202" s="72"/>
      <c r="Q6202" s="75"/>
      <c r="R6202" s="72"/>
    </row>
    <row r="6203" spans="1:18" x14ac:dyDescent="0.25">
      <c r="A6203" s="72" t="str">
        <f t="shared" si="185"/>
        <v>RS</v>
      </c>
      <c r="B6203" s="72" t="str">
        <f t="shared" si="186"/>
        <v>675</v>
      </c>
      <c r="C6203" s="72" t="s">
        <v>8859</v>
      </c>
      <c r="D6203" s="72" t="s">
        <v>132</v>
      </c>
      <c r="E6203" s="72" t="s">
        <v>10452</v>
      </c>
      <c r="F6203" s="72"/>
      <c r="G6203" s="72" t="s">
        <v>10364</v>
      </c>
      <c r="H6203" s="72" t="s">
        <v>10396</v>
      </c>
      <c r="I6203" s="98">
        <v>39</v>
      </c>
      <c r="J6203" s="73">
        <v>1</v>
      </c>
      <c r="K6203" s="74">
        <v>16772</v>
      </c>
      <c r="L6203" s="72" t="s">
        <v>10000</v>
      </c>
      <c r="M6203" s="72"/>
      <c r="N6203" s="72" t="s">
        <v>10397</v>
      </c>
      <c r="O6203" s="72" t="s">
        <v>10473</v>
      </c>
      <c r="P6203" s="72"/>
      <c r="Q6203" s="75"/>
      <c r="R6203" s="72"/>
    </row>
    <row r="6204" spans="1:18" x14ac:dyDescent="0.25">
      <c r="A6204" s="72" t="str">
        <f t="shared" si="185"/>
        <v>RS</v>
      </c>
      <c r="B6204" s="72" t="str">
        <f t="shared" si="186"/>
        <v>676</v>
      </c>
      <c r="C6204" s="72" t="s">
        <v>8569</v>
      </c>
      <c r="D6204" s="72" t="s">
        <v>132</v>
      </c>
      <c r="E6204" s="72" t="s">
        <v>10452</v>
      </c>
      <c r="F6204" s="72"/>
      <c r="G6204" s="72" t="s">
        <v>10364</v>
      </c>
      <c r="H6204" s="72" t="s">
        <v>10396</v>
      </c>
      <c r="I6204" s="98">
        <v>40</v>
      </c>
      <c r="J6204" s="73">
        <v>1</v>
      </c>
      <c r="K6204" s="74">
        <v>16772</v>
      </c>
      <c r="L6204" s="72" t="s">
        <v>10000</v>
      </c>
      <c r="M6204" s="72"/>
      <c r="N6204" s="72" t="s">
        <v>10397</v>
      </c>
      <c r="O6204" s="72" t="s">
        <v>10473</v>
      </c>
      <c r="P6204" s="72"/>
      <c r="Q6204" s="75"/>
      <c r="R6204" s="72"/>
    </row>
    <row r="6205" spans="1:18" x14ac:dyDescent="0.25">
      <c r="A6205" s="72" t="str">
        <f t="shared" si="185"/>
        <v>RS</v>
      </c>
      <c r="B6205" s="72" t="str">
        <f t="shared" si="186"/>
        <v>677</v>
      </c>
      <c r="C6205" s="72" t="s">
        <v>8195</v>
      </c>
      <c r="D6205" s="72" t="s">
        <v>132</v>
      </c>
      <c r="E6205" s="72" t="s">
        <v>10452</v>
      </c>
      <c r="F6205" s="72"/>
      <c r="G6205" s="72" t="s">
        <v>10364</v>
      </c>
      <c r="H6205" s="72" t="s">
        <v>10396</v>
      </c>
      <c r="I6205" s="98">
        <v>41</v>
      </c>
      <c r="J6205" s="73">
        <v>1</v>
      </c>
      <c r="K6205" s="74">
        <v>16772</v>
      </c>
      <c r="L6205" s="72" t="s">
        <v>10000</v>
      </c>
      <c r="M6205" s="72"/>
      <c r="N6205" s="72" t="s">
        <v>10397</v>
      </c>
      <c r="O6205" s="72" t="s">
        <v>10473</v>
      </c>
      <c r="P6205" s="72"/>
      <c r="Q6205" s="75"/>
      <c r="R6205" s="72"/>
    </row>
    <row r="6206" spans="1:18" x14ac:dyDescent="0.25">
      <c r="A6206" s="72" t="str">
        <f t="shared" si="185"/>
        <v>RS</v>
      </c>
      <c r="B6206" s="72" t="str">
        <f t="shared" si="186"/>
        <v>678</v>
      </c>
      <c r="C6206" s="72" t="s">
        <v>7145</v>
      </c>
      <c r="D6206" s="72" t="s">
        <v>132</v>
      </c>
      <c r="E6206" s="72" t="s">
        <v>10452</v>
      </c>
      <c r="F6206" s="72"/>
      <c r="G6206" s="72" t="s">
        <v>10364</v>
      </c>
      <c r="H6206" s="72" t="s">
        <v>10396</v>
      </c>
      <c r="I6206" s="98">
        <v>42</v>
      </c>
      <c r="J6206" s="73">
        <v>1</v>
      </c>
      <c r="K6206" s="74">
        <v>16772</v>
      </c>
      <c r="L6206" s="72" t="s">
        <v>10000</v>
      </c>
      <c r="M6206" s="72"/>
      <c r="N6206" s="72" t="s">
        <v>10397</v>
      </c>
      <c r="O6206" s="72" t="s">
        <v>10473</v>
      </c>
      <c r="P6206" s="72"/>
      <c r="Q6206" s="75"/>
      <c r="R6206" s="72"/>
    </row>
    <row r="6207" spans="1:18" x14ac:dyDescent="0.25">
      <c r="A6207" s="72" t="str">
        <f t="shared" si="185"/>
        <v>RS</v>
      </c>
      <c r="B6207" s="72" t="str">
        <f t="shared" si="186"/>
        <v>679</v>
      </c>
      <c r="C6207" s="72" t="s">
        <v>8021</v>
      </c>
      <c r="D6207" s="72" t="s">
        <v>132</v>
      </c>
      <c r="E6207" s="72" t="s">
        <v>10452</v>
      </c>
      <c r="F6207" s="72"/>
      <c r="G6207" s="72" t="s">
        <v>10364</v>
      </c>
      <c r="H6207" s="72" t="s">
        <v>10396</v>
      </c>
      <c r="I6207" s="98">
        <v>43</v>
      </c>
      <c r="J6207" s="73">
        <v>1</v>
      </c>
      <c r="K6207" s="74">
        <v>16772</v>
      </c>
      <c r="L6207" s="72" t="s">
        <v>10000</v>
      </c>
      <c r="M6207" s="72"/>
      <c r="N6207" s="72" t="s">
        <v>10397</v>
      </c>
      <c r="O6207" s="72" t="s">
        <v>10473</v>
      </c>
      <c r="P6207" s="72"/>
      <c r="Q6207" s="75"/>
      <c r="R6207" s="72"/>
    </row>
    <row r="6208" spans="1:18" x14ac:dyDescent="0.25">
      <c r="A6208" s="72" t="str">
        <f t="shared" si="185"/>
        <v>RS</v>
      </c>
      <c r="B6208" s="72" t="str">
        <f t="shared" si="186"/>
        <v>680</v>
      </c>
      <c r="C6208" s="72" t="s">
        <v>8538</v>
      </c>
      <c r="D6208" s="72" t="s">
        <v>132</v>
      </c>
      <c r="E6208" s="72" t="s">
        <v>10452</v>
      </c>
      <c r="F6208" s="72"/>
      <c r="G6208" s="72" t="s">
        <v>10364</v>
      </c>
      <c r="H6208" s="72" t="s">
        <v>10396</v>
      </c>
      <c r="I6208" s="98">
        <v>44</v>
      </c>
      <c r="J6208" s="73">
        <v>1</v>
      </c>
      <c r="K6208" s="74">
        <v>16772</v>
      </c>
      <c r="L6208" s="72" t="s">
        <v>10000</v>
      </c>
      <c r="M6208" s="72"/>
      <c r="N6208" s="72" t="s">
        <v>10397</v>
      </c>
      <c r="O6208" s="72" t="s">
        <v>10473</v>
      </c>
      <c r="P6208" s="72"/>
      <c r="Q6208" s="75"/>
      <c r="R6208" s="72"/>
    </row>
    <row r="6209" spans="1:18" x14ac:dyDescent="0.25">
      <c r="A6209" s="72" t="str">
        <f t="shared" si="185"/>
        <v>RS</v>
      </c>
      <c r="B6209" s="72" t="str">
        <f t="shared" si="186"/>
        <v>693</v>
      </c>
      <c r="C6209" s="72" t="s">
        <v>9481</v>
      </c>
      <c r="D6209" s="72" t="s">
        <v>132</v>
      </c>
      <c r="E6209" s="72" t="s">
        <v>10452</v>
      </c>
      <c r="F6209" s="72"/>
      <c r="G6209" s="72" t="s">
        <v>10364</v>
      </c>
      <c r="H6209" s="72" t="s">
        <v>10396</v>
      </c>
      <c r="I6209" s="98">
        <v>45</v>
      </c>
      <c r="J6209" s="73">
        <v>1</v>
      </c>
      <c r="K6209" s="74">
        <v>16862</v>
      </c>
      <c r="L6209" s="72" t="s">
        <v>10000</v>
      </c>
      <c r="M6209" s="72"/>
      <c r="N6209" s="72" t="s">
        <v>10397</v>
      </c>
      <c r="O6209" s="72" t="s">
        <v>10473</v>
      </c>
      <c r="P6209" s="72"/>
      <c r="Q6209" s="75"/>
      <c r="R6209" s="72"/>
    </row>
    <row r="6210" spans="1:18" x14ac:dyDescent="0.25">
      <c r="A6210" s="72" t="str">
        <f t="shared" si="185"/>
        <v>RS</v>
      </c>
      <c r="B6210" s="72" t="str">
        <f t="shared" si="186"/>
        <v>694</v>
      </c>
      <c r="C6210" s="72" t="s">
        <v>8443</v>
      </c>
      <c r="D6210" s="72" t="s">
        <v>132</v>
      </c>
      <c r="E6210" s="72" t="s">
        <v>10452</v>
      </c>
      <c r="F6210" s="72"/>
      <c r="G6210" s="72" t="s">
        <v>10364</v>
      </c>
      <c r="H6210" s="72" t="s">
        <v>10396</v>
      </c>
      <c r="I6210" s="98">
        <v>46</v>
      </c>
      <c r="J6210" s="73">
        <v>1</v>
      </c>
      <c r="K6210" s="74">
        <v>16862</v>
      </c>
      <c r="L6210" s="72" t="s">
        <v>10000</v>
      </c>
      <c r="M6210" s="72"/>
      <c r="N6210" s="72" t="s">
        <v>10397</v>
      </c>
      <c r="O6210" s="72" t="s">
        <v>10473</v>
      </c>
      <c r="P6210" s="72"/>
      <c r="Q6210" s="75"/>
      <c r="R6210" s="72"/>
    </row>
    <row r="6211" spans="1:18" x14ac:dyDescent="0.25">
      <c r="A6211" s="72" t="str">
        <f t="shared" si="185"/>
        <v>RS</v>
      </c>
      <c r="B6211" s="72" t="str">
        <f t="shared" si="186"/>
        <v>695</v>
      </c>
      <c r="C6211" s="72" t="s">
        <v>8619</v>
      </c>
      <c r="D6211" s="72" t="s">
        <v>132</v>
      </c>
      <c r="E6211" s="72" t="s">
        <v>10452</v>
      </c>
      <c r="F6211" s="72"/>
      <c r="G6211" s="72" t="s">
        <v>10364</v>
      </c>
      <c r="H6211" s="72" t="s">
        <v>10396</v>
      </c>
      <c r="I6211" s="98">
        <v>47</v>
      </c>
      <c r="J6211" s="73">
        <v>1</v>
      </c>
      <c r="K6211" s="74">
        <v>16862</v>
      </c>
      <c r="L6211" s="72" t="s">
        <v>10000</v>
      </c>
      <c r="M6211" s="72"/>
      <c r="N6211" s="72" t="s">
        <v>10397</v>
      </c>
      <c r="O6211" s="72" t="s">
        <v>10473</v>
      </c>
      <c r="P6211" s="72"/>
      <c r="Q6211" s="75"/>
      <c r="R6211" s="72"/>
    </row>
    <row r="6212" spans="1:18" x14ac:dyDescent="0.25">
      <c r="A6212" s="72" t="str">
        <f t="shared" si="185"/>
        <v>RS</v>
      </c>
      <c r="B6212" s="72" t="str">
        <f t="shared" si="186"/>
        <v>696</v>
      </c>
      <c r="C6212" s="72" t="s">
        <v>8507</v>
      </c>
      <c r="D6212" s="72" t="s">
        <v>132</v>
      </c>
      <c r="E6212" s="72" t="s">
        <v>10452</v>
      </c>
      <c r="F6212" s="72"/>
      <c r="G6212" s="72" t="s">
        <v>10364</v>
      </c>
      <c r="H6212" s="72" t="s">
        <v>10396</v>
      </c>
      <c r="I6212" s="98">
        <v>48</v>
      </c>
      <c r="J6212" s="73">
        <v>1</v>
      </c>
      <c r="K6212" s="74">
        <v>16862</v>
      </c>
      <c r="L6212" s="72" t="s">
        <v>10000</v>
      </c>
      <c r="M6212" s="72"/>
      <c r="N6212" s="72" t="s">
        <v>10397</v>
      </c>
      <c r="O6212" s="72" t="s">
        <v>10473</v>
      </c>
      <c r="P6212" s="72"/>
      <c r="Q6212" s="75"/>
      <c r="R6212" s="72"/>
    </row>
    <row r="6213" spans="1:18" x14ac:dyDescent="0.25">
      <c r="A6213" s="72" t="str">
        <f t="shared" si="185"/>
        <v>RS</v>
      </c>
      <c r="B6213" s="72" t="str">
        <f t="shared" si="186"/>
        <v>697</v>
      </c>
      <c r="C6213" s="72" t="s">
        <v>7108</v>
      </c>
      <c r="D6213" s="72" t="s">
        <v>132</v>
      </c>
      <c r="E6213" s="72" t="s">
        <v>10452</v>
      </c>
      <c r="F6213" s="72"/>
      <c r="G6213" s="72" t="s">
        <v>10364</v>
      </c>
      <c r="H6213" s="72" t="s">
        <v>10396</v>
      </c>
      <c r="I6213" s="98">
        <v>49</v>
      </c>
      <c r="J6213" s="73">
        <v>1</v>
      </c>
      <c r="K6213" s="74">
        <v>16862</v>
      </c>
      <c r="L6213" s="72" t="s">
        <v>10000</v>
      </c>
      <c r="M6213" s="72"/>
      <c r="N6213" s="72" t="s">
        <v>10397</v>
      </c>
      <c r="O6213" s="72" t="s">
        <v>10473</v>
      </c>
      <c r="P6213" s="72"/>
      <c r="Q6213" s="75"/>
      <c r="R6213" s="72"/>
    </row>
    <row r="6214" spans="1:18" x14ac:dyDescent="0.25">
      <c r="A6214" s="72" t="str">
        <f t="shared" si="185"/>
        <v>RS</v>
      </c>
      <c r="B6214" s="72" t="str">
        <f t="shared" si="186"/>
        <v>698</v>
      </c>
      <c r="C6214" s="72" t="s">
        <v>6818</v>
      </c>
      <c r="D6214" s="72" t="s">
        <v>132</v>
      </c>
      <c r="E6214" s="72" t="s">
        <v>10452</v>
      </c>
      <c r="F6214" s="72"/>
      <c r="G6214" s="72" t="s">
        <v>10364</v>
      </c>
      <c r="H6214" s="72" t="s">
        <v>10396</v>
      </c>
      <c r="I6214" s="98">
        <v>50</v>
      </c>
      <c r="J6214" s="73">
        <v>1</v>
      </c>
      <c r="K6214" s="74">
        <v>16862</v>
      </c>
      <c r="L6214" s="72" t="s">
        <v>10000</v>
      </c>
      <c r="M6214" s="72"/>
      <c r="N6214" s="72" t="s">
        <v>10397</v>
      </c>
      <c r="O6214" s="72" t="s">
        <v>10473</v>
      </c>
      <c r="P6214" s="72"/>
      <c r="Q6214" s="75"/>
      <c r="R6214" s="72"/>
    </row>
    <row r="6215" spans="1:18" x14ac:dyDescent="0.25">
      <c r="A6215" s="72" t="str">
        <f t="shared" si="185"/>
        <v>RS</v>
      </c>
      <c r="B6215" s="72" t="str">
        <f t="shared" si="186"/>
        <v>699</v>
      </c>
      <c r="C6215" s="72" t="s">
        <v>8157</v>
      </c>
      <c r="D6215" s="72" t="s">
        <v>5358</v>
      </c>
      <c r="E6215" s="72" t="s">
        <v>10452</v>
      </c>
      <c r="F6215" s="72"/>
      <c r="G6215" s="72" t="s">
        <v>10364</v>
      </c>
      <c r="H6215" s="72" t="s">
        <v>10396</v>
      </c>
      <c r="I6215" s="98">
        <v>1</v>
      </c>
      <c r="J6215" s="73">
        <v>1</v>
      </c>
      <c r="K6215" s="74">
        <v>16862</v>
      </c>
      <c r="L6215" s="72" t="s">
        <v>10000</v>
      </c>
      <c r="M6215" s="72"/>
      <c r="N6215" s="72" t="s">
        <v>10465</v>
      </c>
      <c r="O6215" s="72" t="s">
        <v>10474</v>
      </c>
      <c r="P6215" s="72"/>
      <c r="Q6215" s="75"/>
      <c r="R6215" s="72"/>
    </row>
    <row r="6216" spans="1:18" x14ac:dyDescent="0.25">
      <c r="A6216" s="72" t="str">
        <f t="shared" si="185"/>
        <v>RS</v>
      </c>
      <c r="B6216" s="72" t="str">
        <f t="shared" si="186"/>
        <v>700</v>
      </c>
      <c r="C6216" s="72" t="s">
        <v>9107</v>
      </c>
      <c r="D6216" s="72" t="s">
        <v>5358</v>
      </c>
      <c r="E6216" s="72" t="s">
        <v>10452</v>
      </c>
      <c r="F6216" s="72"/>
      <c r="G6216" s="72" t="s">
        <v>10364</v>
      </c>
      <c r="H6216" s="72" t="s">
        <v>10396</v>
      </c>
      <c r="I6216" s="98">
        <v>2</v>
      </c>
      <c r="J6216" s="73">
        <v>1</v>
      </c>
      <c r="K6216" s="74">
        <v>16862</v>
      </c>
      <c r="L6216" s="72" t="s">
        <v>10000</v>
      </c>
      <c r="M6216" s="72"/>
      <c r="N6216" s="72" t="s">
        <v>10465</v>
      </c>
      <c r="O6216" s="72" t="s">
        <v>10474</v>
      </c>
      <c r="P6216" s="72"/>
      <c r="Q6216" s="75"/>
      <c r="R6216" s="72"/>
    </row>
    <row r="6217" spans="1:18" x14ac:dyDescent="0.25">
      <c r="A6217" s="72" t="str">
        <f t="shared" si="185"/>
        <v>RS</v>
      </c>
      <c r="B6217" s="72" t="str">
        <f t="shared" si="186"/>
        <v>701</v>
      </c>
      <c r="C6217" s="72" t="s">
        <v>5357</v>
      </c>
      <c r="D6217" s="72" t="s">
        <v>5358</v>
      </c>
      <c r="E6217" s="72" t="s">
        <v>10452</v>
      </c>
      <c r="F6217" s="72"/>
      <c r="G6217" s="72" t="s">
        <v>10364</v>
      </c>
      <c r="H6217" s="72" t="s">
        <v>10396</v>
      </c>
      <c r="I6217" s="98">
        <v>3</v>
      </c>
      <c r="J6217" s="73">
        <v>1</v>
      </c>
      <c r="K6217" s="74">
        <v>16862</v>
      </c>
      <c r="L6217" s="72" t="s">
        <v>10000</v>
      </c>
      <c r="M6217" s="72"/>
      <c r="N6217" s="72" t="s">
        <v>10465</v>
      </c>
      <c r="O6217" s="72" t="s">
        <v>10474</v>
      </c>
      <c r="P6217" s="72"/>
      <c r="Q6217" s="75"/>
      <c r="R6217" s="72"/>
    </row>
    <row r="6218" spans="1:18" x14ac:dyDescent="0.25">
      <c r="A6218" s="72" t="str">
        <f t="shared" si="185"/>
        <v>RS</v>
      </c>
      <c r="B6218" s="72" t="str">
        <f t="shared" si="186"/>
        <v>702</v>
      </c>
      <c r="C6218" s="72" t="s">
        <v>6607</v>
      </c>
      <c r="D6218" s="72" t="s">
        <v>5358</v>
      </c>
      <c r="E6218" s="72" t="s">
        <v>10452</v>
      </c>
      <c r="F6218" s="72"/>
      <c r="G6218" s="72" t="s">
        <v>10364</v>
      </c>
      <c r="H6218" s="72" t="s">
        <v>10396</v>
      </c>
      <c r="I6218" s="98">
        <v>4</v>
      </c>
      <c r="J6218" s="73">
        <v>1</v>
      </c>
      <c r="K6218" s="74">
        <v>16862</v>
      </c>
      <c r="L6218" s="72" t="s">
        <v>10000</v>
      </c>
      <c r="M6218" s="72"/>
      <c r="N6218" s="72" t="s">
        <v>10465</v>
      </c>
      <c r="O6218" s="72" t="s">
        <v>10474</v>
      </c>
      <c r="P6218" s="72"/>
      <c r="Q6218" s="75"/>
      <c r="R6218" s="72"/>
    </row>
    <row r="6219" spans="1:18" x14ac:dyDescent="0.25">
      <c r="A6219" s="72" t="str">
        <f t="shared" si="185"/>
        <v>RS</v>
      </c>
      <c r="B6219" s="72" t="str">
        <f t="shared" si="186"/>
        <v>703</v>
      </c>
      <c r="C6219" s="72" t="s">
        <v>9311</v>
      </c>
      <c r="D6219" s="72" t="s">
        <v>5358</v>
      </c>
      <c r="E6219" s="72" t="s">
        <v>10452</v>
      </c>
      <c r="F6219" s="72"/>
      <c r="G6219" s="72" t="s">
        <v>10364</v>
      </c>
      <c r="H6219" s="72" t="s">
        <v>10396</v>
      </c>
      <c r="I6219" s="98">
        <v>5</v>
      </c>
      <c r="J6219" s="73">
        <v>1</v>
      </c>
      <c r="K6219" s="74">
        <v>16862</v>
      </c>
      <c r="L6219" s="72" t="s">
        <v>10000</v>
      </c>
      <c r="M6219" s="72"/>
      <c r="N6219" s="72" t="s">
        <v>10465</v>
      </c>
      <c r="O6219" s="72" t="s">
        <v>10474</v>
      </c>
      <c r="P6219" s="72"/>
      <c r="Q6219" s="75"/>
      <c r="R6219" s="72"/>
    </row>
    <row r="6220" spans="1:18" x14ac:dyDescent="0.25">
      <c r="A6220" s="72" t="str">
        <f t="shared" si="185"/>
        <v>RS</v>
      </c>
      <c r="B6220" s="72" t="str">
        <f t="shared" si="186"/>
        <v>704</v>
      </c>
      <c r="C6220" s="72" t="s">
        <v>9688</v>
      </c>
      <c r="D6220" s="72" t="s">
        <v>5358</v>
      </c>
      <c r="E6220" s="72" t="s">
        <v>10452</v>
      </c>
      <c r="F6220" s="72"/>
      <c r="G6220" s="72" t="s">
        <v>10364</v>
      </c>
      <c r="H6220" s="72" t="s">
        <v>10396</v>
      </c>
      <c r="I6220" s="98">
        <v>6</v>
      </c>
      <c r="J6220" s="73">
        <v>1</v>
      </c>
      <c r="K6220" s="74">
        <v>16862</v>
      </c>
      <c r="L6220" s="72" t="s">
        <v>10000</v>
      </c>
      <c r="M6220" s="72"/>
      <c r="N6220" s="72" t="s">
        <v>10465</v>
      </c>
      <c r="O6220" s="72" t="s">
        <v>10474</v>
      </c>
      <c r="P6220" s="72"/>
      <c r="Q6220" s="75"/>
      <c r="R6220" s="72"/>
    </row>
    <row r="6221" spans="1:18" x14ac:dyDescent="0.25">
      <c r="A6221" s="72" t="str">
        <f t="shared" si="185"/>
        <v>RS</v>
      </c>
      <c r="B6221" s="72" t="str">
        <f t="shared" si="186"/>
        <v>705</v>
      </c>
      <c r="C6221" s="72" t="s">
        <v>9265</v>
      </c>
      <c r="D6221" s="72" t="s">
        <v>5358</v>
      </c>
      <c r="E6221" s="72" t="s">
        <v>10452</v>
      </c>
      <c r="F6221" s="72"/>
      <c r="G6221" s="72" t="s">
        <v>10364</v>
      </c>
      <c r="H6221" s="72" t="s">
        <v>10396</v>
      </c>
      <c r="I6221" s="98">
        <v>7</v>
      </c>
      <c r="J6221" s="73">
        <v>1</v>
      </c>
      <c r="K6221" s="74">
        <v>16954</v>
      </c>
      <c r="L6221" s="72" t="s">
        <v>10000</v>
      </c>
      <c r="M6221" s="72"/>
      <c r="N6221" s="72" t="s">
        <v>10465</v>
      </c>
      <c r="O6221" s="72" t="s">
        <v>10474</v>
      </c>
      <c r="P6221" s="72"/>
      <c r="Q6221" s="75"/>
      <c r="R6221" s="72"/>
    </row>
    <row r="6222" spans="1:18" x14ac:dyDescent="0.25">
      <c r="A6222" s="72" t="str">
        <f t="shared" si="185"/>
        <v>RS</v>
      </c>
      <c r="B6222" s="72" t="str">
        <f t="shared" si="186"/>
        <v>706</v>
      </c>
      <c r="C6222" s="72" t="s">
        <v>9684</v>
      </c>
      <c r="D6222" s="72" t="s">
        <v>5358</v>
      </c>
      <c r="E6222" s="72" t="s">
        <v>10452</v>
      </c>
      <c r="F6222" s="72"/>
      <c r="G6222" s="72" t="s">
        <v>10364</v>
      </c>
      <c r="H6222" s="72" t="s">
        <v>10396</v>
      </c>
      <c r="I6222" s="98">
        <v>8</v>
      </c>
      <c r="J6222" s="73">
        <v>1</v>
      </c>
      <c r="K6222" s="74">
        <v>16954</v>
      </c>
      <c r="L6222" s="72" t="s">
        <v>10000</v>
      </c>
      <c r="M6222" s="72"/>
      <c r="N6222" s="72" t="s">
        <v>10465</v>
      </c>
      <c r="O6222" s="72" t="s">
        <v>10474</v>
      </c>
      <c r="P6222" s="72"/>
      <c r="Q6222" s="75"/>
      <c r="R6222" s="72"/>
    </row>
    <row r="6223" spans="1:18" x14ac:dyDescent="0.25">
      <c r="A6223" s="72" t="str">
        <f t="shared" si="185"/>
        <v>RS</v>
      </c>
      <c r="B6223" s="72" t="str">
        <f t="shared" si="186"/>
        <v>707</v>
      </c>
      <c r="C6223" s="72" t="s">
        <v>8178</v>
      </c>
      <c r="D6223" s="72" t="s">
        <v>5358</v>
      </c>
      <c r="E6223" s="72" t="s">
        <v>10475</v>
      </c>
      <c r="F6223" s="72"/>
      <c r="G6223" s="72" t="s">
        <v>10364</v>
      </c>
      <c r="H6223" s="72" t="s">
        <v>10396</v>
      </c>
      <c r="I6223" s="98">
        <v>9</v>
      </c>
      <c r="J6223" s="73">
        <v>1</v>
      </c>
      <c r="K6223" s="74">
        <v>16954</v>
      </c>
      <c r="L6223" s="72" t="s">
        <v>10000</v>
      </c>
      <c r="M6223" s="72"/>
      <c r="N6223" s="72" t="s">
        <v>10465</v>
      </c>
      <c r="O6223" s="72" t="s">
        <v>10474</v>
      </c>
      <c r="P6223" s="72"/>
      <c r="Q6223" s="75"/>
      <c r="R6223" s="72"/>
    </row>
    <row r="6224" spans="1:18" x14ac:dyDescent="0.25">
      <c r="A6224" s="72" t="str">
        <f t="shared" si="185"/>
        <v>RS</v>
      </c>
      <c r="B6224" s="72" t="str">
        <f t="shared" si="186"/>
        <v>708</v>
      </c>
      <c r="C6224" s="72" t="s">
        <v>9628</v>
      </c>
      <c r="D6224" s="72" t="s">
        <v>5358</v>
      </c>
      <c r="E6224" s="72" t="s">
        <v>10475</v>
      </c>
      <c r="F6224" s="72"/>
      <c r="G6224" s="72" t="s">
        <v>10364</v>
      </c>
      <c r="H6224" s="72" t="s">
        <v>10396</v>
      </c>
      <c r="I6224" s="98">
        <v>10</v>
      </c>
      <c r="J6224" s="73">
        <v>1</v>
      </c>
      <c r="K6224" s="74">
        <v>16954</v>
      </c>
      <c r="L6224" s="72" t="s">
        <v>10000</v>
      </c>
      <c r="M6224" s="72"/>
      <c r="N6224" s="72" t="s">
        <v>10465</v>
      </c>
      <c r="O6224" s="72" t="s">
        <v>10474</v>
      </c>
      <c r="P6224" s="72"/>
      <c r="Q6224" s="75"/>
      <c r="R6224" s="72"/>
    </row>
    <row r="6225" spans="1:18" x14ac:dyDescent="0.25">
      <c r="A6225" s="72" t="str">
        <f t="shared" si="185"/>
        <v>RS</v>
      </c>
      <c r="B6225" s="72" t="str">
        <f t="shared" si="186"/>
        <v>709</v>
      </c>
      <c r="C6225" s="72" t="s">
        <v>9940</v>
      </c>
      <c r="D6225" s="72" t="s">
        <v>5358</v>
      </c>
      <c r="E6225" s="72" t="s">
        <v>10475</v>
      </c>
      <c r="F6225" s="72"/>
      <c r="G6225" s="72" t="s">
        <v>10364</v>
      </c>
      <c r="H6225" s="72" t="s">
        <v>10396</v>
      </c>
      <c r="I6225" s="98">
        <v>11</v>
      </c>
      <c r="J6225" s="73">
        <v>1</v>
      </c>
      <c r="K6225" s="74">
        <v>16954</v>
      </c>
      <c r="L6225" s="72" t="s">
        <v>10000</v>
      </c>
      <c r="M6225" s="72"/>
      <c r="N6225" s="72" t="s">
        <v>10465</v>
      </c>
      <c r="O6225" s="72" t="s">
        <v>10474</v>
      </c>
      <c r="P6225" s="72"/>
      <c r="Q6225" s="75"/>
      <c r="R6225" s="72"/>
    </row>
    <row r="6226" spans="1:18" x14ac:dyDescent="0.25">
      <c r="A6226" s="72" t="str">
        <f t="shared" si="185"/>
        <v>RS</v>
      </c>
      <c r="B6226" s="72" t="str">
        <f t="shared" si="186"/>
        <v>710</v>
      </c>
      <c r="C6226" s="72" t="s">
        <v>6032</v>
      </c>
      <c r="D6226" s="72" t="s">
        <v>5358</v>
      </c>
      <c r="E6226" s="72" t="s">
        <v>10452</v>
      </c>
      <c r="F6226" s="72"/>
      <c r="G6226" s="72" t="s">
        <v>10364</v>
      </c>
      <c r="H6226" s="72" t="s">
        <v>10396</v>
      </c>
      <c r="I6226" s="98">
        <v>12</v>
      </c>
      <c r="J6226" s="73">
        <v>1</v>
      </c>
      <c r="K6226" s="74">
        <v>16954</v>
      </c>
      <c r="L6226" s="72" t="s">
        <v>10000</v>
      </c>
      <c r="M6226" s="72"/>
      <c r="N6226" s="72" t="s">
        <v>10465</v>
      </c>
      <c r="O6226" s="72" t="s">
        <v>10474</v>
      </c>
      <c r="P6226" s="72"/>
      <c r="Q6226" s="75"/>
      <c r="R6226" s="72"/>
    </row>
    <row r="6227" spans="1:18" x14ac:dyDescent="0.25">
      <c r="A6227" s="72" t="str">
        <f t="shared" si="185"/>
        <v>RS</v>
      </c>
      <c r="B6227" s="72" t="str">
        <f t="shared" si="186"/>
        <v>711</v>
      </c>
      <c r="C6227" s="72" t="s">
        <v>9105</v>
      </c>
      <c r="D6227" s="72" t="s">
        <v>5358</v>
      </c>
      <c r="E6227" s="72" t="s">
        <v>10452</v>
      </c>
      <c r="F6227" s="72"/>
      <c r="G6227" s="72" t="s">
        <v>10364</v>
      </c>
      <c r="H6227" s="72" t="s">
        <v>10396</v>
      </c>
      <c r="I6227" s="98">
        <v>13</v>
      </c>
      <c r="J6227" s="73">
        <v>1</v>
      </c>
      <c r="K6227" s="74">
        <v>16954</v>
      </c>
      <c r="L6227" s="72" t="s">
        <v>10000</v>
      </c>
      <c r="M6227" s="72"/>
      <c r="N6227" s="72" t="s">
        <v>10465</v>
      </c>
      <c r="O6227" s="72" t="s">
        <v>10474</v>
      </c>
      <c r="P6227" s="72"/>
      <c r="Q6227" s="75"/>
      <c r="R6227" s="72"/>
    </row>
    <row r="6228" spans="1:18" x14ac:dyDescent="0.25">
      <c r="A6228" s="72" t="str">
        <f t="shared" si="185"/>
        <v>RS</v>
      </c>
      <c r="B6228" s="72" t="str">
        <f t="shared" si="186"/>
        <v>712</v>
      </c>
      <c r="C6228" s="72" t="s">
        <v>9921</v>
      </c>
      <c r="D6228" s="72" t="s">
        <v>5358</v>
      </c>
      <c r="E6228" s="72" t="s">
        <v>10452</v>
      </c>
      <c r="F6228" s="72"/>
      <c r="G6228" s="72" t="s">
        <v>10364</v>
      </c>
      <c r="H6228" s="72" t="s">
        <v>10396</v>
      </c>
      <c r="I6228" s="98">
        <v>14</v>
      </c>
      <c r="J6228" s="73">
        <v>1</v>
      </c>
      <c r="K6228" s="74">
        <v>16954</v>
      </c>
      <c r="L6228" s="72" t="s">
        <v>10000</v>
      </c>
      <c r="M6228" s="72"/>
      <c r="N6228" s="72" t="s">
        <v>10465</v>
      </c>
      <c r="O6228" s="72" t="s">
        <v>10474</v>
      </c>
      <c r="P6228" s="72"/>
      <c r="Q6228" s="75"/>
      <c r="R6228" s="72"/>
    </row>
    <row r="6229" spans="1:18" x14ac:dyDescent="0.25">
      <c r="A6229" s="72" t="str">
        <f t="shared" si="185"/>
        <v>RS</v>
      </c>
      <c r="B6229" s="72" t="str">
        <f t="shared" si="186"/>
        <v>713</v>
      </c>
      <c r="C6229" s="72" t="s">
        <v>9650</v>
      </c>
      <c r="D6229" s="72" t="s">
        <v>5358</v>
      </c>
      <c r="E6229" s="72" t="s">
        <v>10452</v>
      </c>
      <c r="F6229" s="72"/>
      <c r="G6229" s="72" t="s">
        <v>10364</v>
      </c>
      <c r="H6229" s="72" t="s">
        <v>10396</v>
      </c>
      <c r="I6229" s="98">
        <v>15</v>
      </c>
      <c r="J6229" s="73">
        <v>1</v>
      </c>
      <c r="K6229" s="74">
        <v>17046</v>
      </c>
      <c r="L6229" s="72" t="s">
        <v>10000</v>
      </c>
      <c r="M6229" s="72"/>
      <c r="N6229" s="72" t="s">
        <v>10465</v>
      </c>
      <c r="O6229" s="72" t="s">
        <v>10474</v>
      </c>
      <c r="P6229" s="72"/>
      <c r="Q6229" s="75"/>
      <c r="R6229" s="72"/>
    </row>
    <row r="6230" spans="1:18" x14ac:dyDescent="0.25">
      <c r="A6230" s="72" t="str">
        <f t="shared" si="185"/>
        <v>RS</v>
      </c>
      <c r="B6230" s="72" t="str">
        <f t="shared" si="186"/>
        <v>714</v>
      </c>
      <c r="C6230" s="72" t="s">
        <v>9420</v>
      </c>
      <c r="D6230" s="72" t="s">
        <v>5358</v>
      </c>
      <c r="E6230" s="72" t="s">
        <v>10452</v>
      </c>
      <c r="F6230" s="72"/>
      <c r="G6230" s="72" t="s">
        <v>10364</v>
      </c>
      <c r="H6230" s="72" t="s">
        <v>10396</v>
      </c>
      <c r="I6230" s="98">
        <v>16</v>
      </c>
      <c r="J6230" s="73">
        <v>1</v>
      </c>
      <c r="K6230" s="74">
        <v>17046</v>
      </c>
      <c r="L6230" s="72" t="s">
        <v>10000</v>
      </c>
      <c r="M6230" s="72"/>
      <c r="N6230" s="72" t="s">
        <v>10465</v>
      </c>
      <c r="O6230" s="72" t="s">
        <v>10474</v>
      </c>
      <c r="P6230" s="72"/>
      <c r="Q6230" s="75"/>
      <c r="R6230" s="72"/>
    </row>
    <row r="6231" spans="1:18" x14ac:dyDescent="0.25">
      <c r="A6231" s="72" t="str">
        <f t="shared" si="185"/>
        <v>RS</v>
      </c>
      <c r="B6231" s="72" t="str">
        <f t="shared" si="186"/>
        <v>715</v>
      </c>
      <c r="C6231" s="72" t="s">
        <v>9863</v>
      </c>
      <c r="D6231" s="72" t="s">
        <v>5358</v>
      </c>
      <c r="E6231" s="72" t="s">
        <v>10452</v>
      </c>
      <c r="F6231" s="72"/>
      <c r="G6231" s="72" t="s">
        <v>10364</v>
      </c>
      <c r="H6231" s="72" t="s">
        <v>10396</v>
      </c>
      <c r="I6231" s="98">
        <v>17</v>
      </c>
      <c r="J6231" s="73">
        <v>1</v>
      </c>
      <c r="K6231" s="74">
        <v>17046</v>
      </c>
      <c r="L6231" s="72" t="s">
        <v>10000</v>
      </c>
      <c r="M6231" s="72"/>
      <c r="N6231" s="72" t="s">
        <v>10465</v>
      </c>
      <c r="O6231" s="72" t="s">
        <v>10474</v>
      </c>
      <c r="P6231" s="72"/>
      <c r="Q6231" s="75"/>
      <c r="R6231" s="72"/>
    </row>
    <row r="6232" spans="1:18" x14ac:dyDescent="0.25">
      <c r="A6232" s="72" t="str">
        <f t="shared" si="185"/>
        <v>RS</v>
      </c>
      <c r="B6232" s="72" t="str">
        <f t="shared" si="186"/>
        <v>716</v>
      </c>
      <c r="C6232" s="72" t="s">
        <v>9734</v>
      </c>
      <c r="D6232" s="72" t="s">
        <v>5358</v>
      </c>
      <c r="E6232" s="72" t="s">
        <v>10452</v>
      </c>
      <c r="F6232" s="72"/>
      <c r="G6232" s="72" t="s">
        <v>10364</v>
      </c>
      <c r="H6232" s="72" t="s">
        <v>10396</v>
      </c>
      <c r="I6232" s="98">
        <v>18</v>
      </c>
      <c r="J6232" s="73">
        <v>1</v>
      </c>
      <c r="K6232" s="74">
        <v>17046</v>
      </c>
      <c r="L6232" s="72" t="s">
        <v>10000</v>
      </c>
      <c r="M6232" s="72"/>
      <c r="N6232" s="72" t="s">
        <v>10465</v>
      </c>
      <c r="O6232" s="72" t="s">
        <v>10474</v>
      </c>
      <c r="P6232" s="72"/>
      <c r="Q6232" s="75"/>
      <c r="R6232" s="72"/>
    </row>
    <row r="6233" spans="1:18" x14ac:dyDescent="0.25">
      <c r="A6233" s="72" t="str">
        <f t="shared" si="185"/>
        <v>RS</v>
      </c>
      <c r="B6233" s="72" t="str">
        <f t="shared" si="186"/>
        <v>717</v>
      </c>
      <c r="C6233" s="72" t="s">
        <v>8882</v>
      </c>
      <c r="D6233" s="72" t="s">
        <v>5358</v>
      </c>
      <c r="E6233" s="72" t="s">
        <v>10452</v>
      </c>
      <c r="F6233" s="72"/>
      <c r="G6233" s="72" t="s">
        <v>10364</v>
      </c>
      <c r="H6233" s="72" t="s">
        <v>10396</v>
      </c>
      <c r="I6233" s="98">
        <v>19</v>
      </c>
      <c r="J6233" s="73">
        <v>1</v>
      </c>
      <c r="K6233" s="74">
        <v>17046</v>
      </c>
      <c r="L6233" s="72" t="s">
        <v>10000</v>
      </c>
      <c r="M6233" s="72"/>
      <c r="N6233" s="72" t="s">
        <v>10465</v>
      </c>
      <c r="O6233" s="72" t="s">
        <v>10474</v>
      </c>
      <c r="P6233" s="72"/>
      <c r="Q6233" s="75"/>
      <c r="R6233" s="72"/>
    </row>
    <row r="6234" spans="1:18" x14ac:dyDescent="0.25">
      <c r="A6234" s="72" t="str">
        <f t="shared" si="185"/>
        <v>RS</v>
      </c>
      <c r="B6234" s="72" t="str">
        <f t="shared" si="186"/>
        <v>718</v>
      </c>
      <c r="C6234" s="72" t="s">
        <v>9869</v>
      </c>
      <c r="D6234" s="72" t="s">
        <v>5358</v>
      </c>
      <c r="E6234" s="72" t="s">
        <v>10452</v>
      </c>
      <c r="F6234" s="72"/>
      <c r="G6234" s="72" t="s">
        <v>10364</v>
      </c>
      <c r="H6234" s="72" t="s">
        <v>10396</v>
      </c>
      <c r="I6234" s="98">
        <v>20</v>
      </c>
      <c r="J6234" s="73">
        <v>1</v>
      </c>
      <c r="K6234" s="74">
        <v>17046</v>
      </c>
      <c r="L6234" s="72" t="s">
        <v>10000</v>
      </c>
      <c r="M6234" s="72"/>
      <c r="N6234" s="72" t="s">
        <v>10465</v>
      </c>
      <c r="O6234" s="72" t="s">
        <v>10474</v>
      </c>
      <c r="P6234" s="72"/>
      <c r="Q6234" s="75"/>
      <c r="R6234" s="72"/>
    </row>
    <row r="6235" spans="1:18" x14ac:dyDescent="0.25">
      <c r="A6235" s="72" t="str">
        <f t="shared" si="185"/>
        <v>RS</v>
      </c>
      <c r="B6235" s="72" t="str">
        <f t="shared" si="186"/>
        <v>719</v>
      </c>
      <c r="C6235" s="72" t="s">
        <v>9798</v>
      </c>
      <c r="D6235" s="72" t="s">
        <v>5358</v>
      </c>
      <c r="E6235" s="72" t="s">
        <v>10452</v>
      </c>
      <c r="F6235" s="72"/>
      <c r="G6235" s="72" t="s">
        <v>10364</v>
      </c>
      <c r="H6235" s="72" t="s">
        <v>10396</v>
      </c>
      <c r="I6235" s="98">
        <v>21</v>
      </c>
      <c r="J6235" s="73">
        <v>1</v>
      </c>
      <c r="K6235" s="74">
        <v>17046</v>
      </c>
      <c r="L6235" s="72" t="s">
        <v>10000</v>
      </c>
      <c r="M6235" s="72"/>
      <c r="N6235" s="72" t="s">
        <v>10465</v>
      </c>
      <c r="O6235" s="72" t="s">
        <v>10474</v>
      </c>
      <c r="P6235" s="72"/>
      <c r="Q6235" s="75"/>
      <c r="R6235" s="72"/>
    </row>
    <row r="6236" spans="1:18" x14ac:dyDescent="0.25">
      <c r="A6236" s="72" t="str">
        <f t="shared" si="185"/>
        <v>RS</v>
      </c>
      <c r="B6236" s="72" t="str">
        <f t="shared" si="186"/>
        <v>720</v>
      </c>
      <c r="C6236" s="72" t="s">
        <v>9636</v>
      </c>
      <c r="D6236" s="72" t="s">
        <v>5358</v>
      </c>
      <c r="E6236" s="72" t="s">
        <v>10452</v>
      </c>
      <c r="F6236" s="72"/>
      <c r="G6236" s="72" t="s">
        <v>10364</v>
      </c>
      <c r="H6236" s="72" t="s">
        <v>10396</v>
      </c>
      <c r="I6236" s="98">
        <v>22</v>
      </c>
      <c r="J6236" s="73">
        <v>1</v>
      </c>
      <c r="K6236" s="74">
        <v>17046</v>
      </c>
      <c r="L6236" s="72" t="s">
        <v>10000</v>
      </c>
      <c r="M6236" s="72"/>
      <c r="N6236" s="72" t="s">
        <v>10465</v>
      </c>
      <c r="O6236" s="72" t="s">
        <v>10474</v>
      </c>
      <c r="P6236" s="72"/>
      <c r="Q6236" s="75"/>
      <c r="R6236" s="72"/>
    </row>
    <row r="6237" spans="1:18" x14ac:dyDescent="0.25">
      <c r="A6237" s="72" t="str">
        <f t="shared" si="185"/>
        <v>RS</v>
      </c>
      <c r="B6237" s="72" t="str">
        <f t="shared" si="186"/>
        <v>721</v>
      </c>
      <c r="C6237" s="72" t="s">
        <v>9126</v>
      </c>
      <c r="D6237" s="72" t="s">
        <v>5358</v>
      </c>
      <c r="E6237" s="72" t="s">
        <v>10452</v>
      </c>
      <c r="F6237" s="72"/>
      <c r="G6237" s="72" t="s">
        <v>10364</v>
      </c>
      <c r="H6237" s="72" t="s">
        <v>10396</v>
      </c>
      <c r="I6237" s="98">
        <v>23</v>
      </c>
      <c r="J6237" s="73">
        <v>1</v>
      </c>
      <c r="K6237" s="74">
        <v>17137</v>
      </c>
      <c r="L6237" s="72" t="s">
        <v>10000</v>
      </c>
      <c r="M6237" s="72"/>
      <c r="N6237" s="72" t="s">
        <v>10465</v>
      </c>
      <c r="O6237" s="72" t="s">
        <v>10474</v>
      </c>
      <c r="P6237" s="72"/>
      <c r="Q6237" s="75"/>
      <c r="R6237" s="72"/>
    </row>
    <row r="6238" spans="1:18" x14ac:dyDescent="0.25">
      <c r="A6238" s="72" t="str">
        <f t="shared" si="185"/>
        <v>RS</v>
      </c>
      <c r="B6238" s="72" t="str">
        <f t="shared" si="186"/>
        <v>722</v>
      </c>
      <c r="C6238" s="72" t="s">
        <v>9835</v>
      </c>
      <c r="D6238" s="72" t="s">
        <v>5358</v>
      </c>
      <c r="E6238" s="72" t="s">
        <v>10452</v>
      </c>
      <c r="F6238" s="72"/>
      <c r="G6238" s="72" t="s">
        <v>10364</v>
      </c>
      <c r="H6238" s="72" t="s">
        <v>10396</v>
      </c>
      <c r="I6238" s="98">
        <v>24</v>
      </c>
      <c r="J6238" s="73">
        <v>1</v>
      </c>
      <c r="K6238" s="74">
        <v>17137</v>
      </c>
      <c r="L6238" s="72" t="s">
        <v>10000</v>
      </c>
      <c r="M6238" s="72"/>
      <c r="N6238" s="72" t="s">
        <v>10465</v>
      </c>
      <c r="O6238" s="72" t="s">
        <v>10474</v>
      </c>
      <c r="P6238" s="72"/>
      <c r="Q6238" s="75"/>
      <c r="R6238" s="72"/>
    </row>
    <row r="6239" spans="1:18" x14ac:dyDescent="0.25">
      <c r="A6239" s="72" t="str">
        <f t="shared" si="185"/>
        <v>RS</v>
      </c>
      <c r="B6239" s="72" t="str">
        <f t="shared" si="186"/>
        <v>723</v>
      </c>
      <c r="C6239" s="72" t="s">
        <v>9267</v>
      </c>
      <c r="D6239" s="72" t="s">
        <v>5358</v>
      </c>
      <c r="E6239" s="72" t="s">
        <v>10476</v>
      </c>
      <c r="F6239" s="72"/>
      <c r="G6239" s="72" t="s">
        <v>10364</v>
      </c>
      <c r="H6239" s="72" t="s">
        <v>10396</v>
      </c>
      <c r="I6239" s="98">
        <v>25</v>
      </c>
      <c r="J6239" s="73">
        <v>1</v>
      </c>
      <c r="K6239" s="74">
        <v>17319</v>
      </c>
      <c r="L6239" s="72" t="s">
        <v>10000</v>
      </c>
      <c r="M6239" s="72"/>
      <c r="N6239" s="72" t="s">
        <v>10465</v>
      </c>
      <c r="O6239" s="72" t="s">
        <v>10474</v>
      </c>
      <c r="P6239" s="72"/>
      <c r="Q6239" s="75"/>
      <c r="R6239" s="72"/>
    </row>
    <row r="6240" spans="1:18" x14ac:dyDescent="0.25">
      <c r="A6240" s="72" t="str">
        <f t="shared" si="185"/>
        <v>RV</v>
      </c>
      <c r="B6240" s="72" t="str">
        <f t="shared" si="186"/>
        <v>295</v>
      </c>
      <c r="C6240" s="72" t="s">
        <v>8299</v>
      </c>
      <c r="D6240" s="72" t="s">
        <v>993</v>
      </c>
      <c r="E6240" s="72" t="s">
        <v>10476</v>
      </c>
      <c r="F6240" s="72"/>
      <c r="G6240" s="72" t="s">
        <v>10364</v>
      </c>
      <c r="H6240" s="72" t="s">
        <v>10396</v>
      </c>
      <c r="I6240" s="98">
        <v>1</v>
      </c>
      <c r="J6240" s="73">
        <v>1</v>
      </c>
      <c r="K6240" s="74">
        <v>16407</v>
      </c>
      <c r="L6240" s="72" t="s">
        <v>10364</v>
      </c>
      <c r="M6240" s="72"/>
      <c r="N6240" s="72" t="s">
        <v>10462</v>
      </c>
      <c r="O6240" s="72" t="s">
        <v>10477</v>
      </c>
      <c r="P6240" s="72"/>
      <c r="Q6240" s="75"/>
      <c r="R6240" s="72"/>
    </row>
    <row r="6241" spans="1:18" x14ac:dyDescent="0.25">
      <c r="A6241" s="72" t="str">
        <f t="shared" si="185"/>
        <v>RV</v>
      </c>
      <c r="B6241" s="72" t="str">
        <f t="shared" si="186"/>
        <v>296</v>
      </c>
      <c r="C6241" s="72" t="s">
        <v>7744</v>
      </c>
      <c r="D6241" s="72" t="s">
        <v>993</v>
      </c>
      <c r="E6241" s="72" t="s">
        <v>10476</v>
      </c>
      <c r="F6241" s="72"/>
      <c r="G6241" s="72" t="s">
        <v>10364</v>
      </c>
      <c r="H6241" s="72" t="s">
        <v>10396</v>
      </c>
      <c r="I6241" s="98">
        <v>2</v>
      </c>
      <c r="J6241" s="73">
        <v>1</v>
      </c>
      <c r="K6241" s="74">
        <v>16407</v>
      </c>
      <c r="L6241" s="72" t="s">
        <v>10364</v>
      </c>
      <c r="M6241" s="72"/>
      <c r="N6241" s="72" t="s">
        <v>10462</v>
      </c>
      <c r="O6241" s="72" t="s">
        <v>10477</v>
      </c>
      <c r="P6241" s="72"/>
      <c r="Q6241" s="75"/>
      <c r="R6241" s="72"/>
    </row>
    <row r="6242" spans="1:18" x14ac:dyDescent="0.25">
      <c r="A6242" s="72" t="str">
        <f t="shared" si="185"/>
        <v>RV</v>
      </c>
      <c r="B6242" s="72" t="str">
        <f t="shared" si="186"/>
        <v>297</v>
      </c>
      <c r="C6242" s="72" t="s">
        <v>6822</v>
      </c>
      <c r="D6242" s="72" t="s">
        <v>993</v>
      </c>
      <c r="E6242" s="72" t="s">
        <v>10476</v>
      </c>
      <c r="F6242" s="72"/>
      <c r="G6242" s="72" t="s">
        <v>10364</v>
      </c>
      <c r="H6242" s="72" t="s">
        <v>10396</v>
      </c>
      <c r="I6242" s="98">
        <v>3</v>
      </c>
      <c r="J6242" s="73">
        <v>1</v>
      </c>
      <c r="K6242" s="74">
        <v>16407</v>
      </c>
      <c r="L6242" s="72" t="s">
        <v>10364</v>
      </c>
      <c r="M6242" s="72"/>
      <c r="N6242" s="72" t="s">
        <v>10462</v>
      </c>
      <c r="O6242" s="72" t="s">
        <v>10477</v>
      </c>
      <c r="P6242" s="72"/>
      <c r="Q6242" s="75"/>
      <c r="R6242" s="72"/>
    </row>
    <row r="6243" spans="1:18" x14ac:dyDescent="0.25">
      <c r="A6243" s="72" t="str">
        <f t="shared" si="185"/>
        <v>RV</v>
      </c>
      <c r="B6243" s="72" t="str">
        <f t="shared" si="186"/>
        <v>298</v>
      </c>
      <c r="C6243" s="72" t="s">
        <v>2657</v>
      </c>
      <c r="D6243" s="72" t="s">
        <v>993</v>
      </c>
      <c r="E6243" s="72" t="s">
        <v>10478</v>
      </c>
      <c r="F6243" s="72"/>
      <c r="G6243" s="72"/>
      <c r="H6243" s="72"/>
      <c r="I6243" s="98">
        <v>4</v>
      </c>
      <c r="J6243" s="73">
        <v>1</v>
      </c>
      <c r="K6243" s="74">
        <v>16407</v>
      </c>
      <c r="L6243" s="72" t="s">
        <v>10364</v>
      </c>
      <c r="M6243" s="72"/>
      <c r="N6243" s="72" t="s">
        <v>10462</v>
      </c>
      <c r="O6243" s="72" t="s">
        <v>10477</v>
      </c>
      <c r="P6243" s="72"/>
      <c r="Q6243" s="75"/>
      <c r="R6243" s="72"/>
    </row>
    <row r="6244" spans="1:18" x14ac:dyDescent="0.25">
      <c r="A6244" s="72" t="str">
        <f t="shared" si="185"/>
        <v>RV</v>
      </c>
      <c r="B6244" s="72" t="str">
        <f t="shared" si="186"/>
        <v>299</v>
      </c>
      <c r="C6244" s="72" t="s">
        <v>7814</v>
      </c>
      <c r="D6244" s="72" t="s">
        <v>993</v>
      </c>
      <c r="E6244" s="72" t="s">
        <v>10478</v>
      </c>
      <c r="F6244" s="72"/>
      <c r="G6244" s="72"/>
      <c r="H6244" s="72"/>
      <c r="I6244" s="98">
        <v>5</v>
      </c>
      <c r="J6244" s="73">
        <v>1</v>
      </c>
      <c r="K6244" s="74">
        <v>16438</v>
      </c>
      <c r="L6244" s="72" t="s">
        <v>10364</v>
      </c>
      <c r="M6244" s="72"/>
      <c r="N6244" s="72" t="s">
        <v>10462</v>
      </c>
      <c r="O6244" s="72" t="s">
        <v>10477</v>
      </c>
      <c r="P6244" s="72"/>
      <c r="Q6244" s="75"/>
      <c r="R6244" s="72"/>
    </row>
    <row r="6245" spans="1:18" x14ac:dyDescent="0.25">
      <c r="A6245" s="72" t="str">
        <f t="shared" ref="A6245:A6308" si="187">LEFT(C6245,2)</f>
        <v>RV</v>
      </c>
      <c r="B6245" s="72" t="str">
        <f t="shared" ref="B6245:B6308" si="188">RIGHT(C6245,3)</f>
        <v>300</v>
      </c>
      <c r="C6245" s="72" t="s">
        <v>5993</v>
      </c>
      <c r="D6245" s="72" t="s">
        <v>993</v>
      </c>
      <c r="E6245" s="72" t="s">
        <v>10399</v>
      </c>
      <c r="F6245" s="72"/>
      <c r="G6245" s="72" t="s">
        <v>10364</v>
      </c>
      <c r="H6245" s="72" t="s">
        <v>10396</v>
      </c>
      <c r="I6245" s="98">
        <v>6</v>
      </c>
      <c r="J6245" s="73">
        <v>1</v>
      </c>
      <c r="K6245" s="74">
        <v>16438</v>
      </c>
      <c r="L6245" s="72" t="s">
        <v>10364</v>
      </c>
      <c r="M6245" s="72"/>
      <c r="N6245" s="72" t="s">
        <v>10462</v>
      </c>
      <c r="O6245" s="72" t="s">
        <v>10477</v>
      </c>
      <c r="P6245" s="72"/>
      <c r="Q6245" s="75"/>
      <c r="R6245" s="72"/>
    </row>
    <row r="6246" spans="1:18" x14ac:dyDescent="0.25">
      <c r="A6246" s="72" t="str">
        <f t="shared" si="187"/>
        <v>RV</v>
      </c>
      <c r="B6246" s="72" t="str">
        <f t="shared" si="188"/>
        <v>301</v>
      </c>
      <c r="C6246" s="72" t="s">
        <v>3008</v>
      </c>
      <c r="D6246" s="72" t="s">
        <v>993</v>
      </c>
      <c r="E6246" s="72" t="s">
        <v>10399</v>
      </c>
      <c r="F6246" s="72"/>
      <c r="G6246" s="72" t="s">
        <v>10364</v>
      </c>
      <c r="H6246" s="72" t="s">
        <v>10396</v>
      </c>
      <c r="I6246" s="98">
        <v>7</v>
      </c>
      <c r="J6246" s="73">
        <v>1</v>
      </c>
      <c r="K6246" s="74">
        <v>16438</v>
      </c>
      <c r="L6246" s="72" t="s">
        <v>10364</v>
      </c>
      <c r="M6246" s="72"/>
      <c r="N6246" s="72" t="s">
        <v>10462</v>
      </c>
      <c r="O6246" s="72" t="s">
        <v>10477</v>
      </c>
      <c r="P6246" s="72"/>
      <c r="Q6246" s="75"/>
      <c r="R6246" s="72"/>
    </row>
    <row r="6247" spans="1:18" x14ac:dyDescent="0.25">
      <c r="A6247" s="72" t="str">
        <f t="shared" si="187"/>
        <v>RV</v>
      </c>
      <c r="B6247" s="72" t="str">
        <f t="shared" si="188"/>
        <v>302</v>
      </c>
      <c r="C6247" s="72" t="s">
        <v>4711</v>
      </c>
      <c r="D6247" s="72" t="s">
        <v>993</v>
      </c>
      <c r="E6247" s="72" t="s">
        <v>10399</v>
      </c>
      <c r="F6247" s="72"/>
      <c r="G6247" s="72" t="s">
        <v>10364</v>
      </c>
      <c r="H6247" s="72" t="s">
        <v>10396</v>
      </c>
      <c r="I6247" s="98">
        <v>8</v>
      </c>
      <c r="J6247" s="73">
        <v>1</v>
      </c>
      <c r="K6247" s="74">
        <v>16438</v>
      </c>
      <c r="L6247" s="72" t="s">
        <v>10364</v>
      </c>
      <c r="M6247" s="72"/>
      <c r="N6247" s="72" t="s">
        <v>10462</v>
      </c>
      <c r="O6247" s="72" t="s">
        <v>10477</v>
      </c>
      <c r="P6247" s="72"/>
      <c r="Q6247" s="75"/>
      <c r="R6247" s="72"/>
    </row>
    <row r="6248" spans="1:18" x14ac:dyDescent="0.25">
      <c r="A6248" s="72" t="str">
        <f t="shared" si="187"/>
        <v>RV</v>
      </c>
      <c r="B6248" s="72" t="str">
        <f t="shared" si="188"/>
        <v>303</v>
      </c>
      <c r="C6248" s="72" t="s">
        <v>7281</v>
      </c>
      <c r="D6248" s="72" t="s">
        <v>993</v>
      </c>
      <c r="E6248" s="72" t="s">
        <v>10399</v>
      </c>
      <c r="F6248" s="72"/>
      <c r="G6248" s="72" t="s">
        <v>10364</v>
      </c>
      <c r="H6248" s="72" t="s">
        <v>10396</v>
      </c>
      <c r="I6248" s="98">
        <v>9</v>
      </c>
      <c r="J6248" s="73">
        <v>1</v>
      </c>
      <c r="K6248" s="74">
        <v>16438</v>
      </c>
      <c r="L6248" s="72" t="s">
        <v>10364</v>
      </c>
      <c r="M6248" s="72"/>
      <c r="N6248" s="72" t="s">
        <v>10462</v>
      </c>
      <c r="O6248" s="72" t="s">
        <v>10477</v>
      </c>
      <c r="P6248" s="72"/>
      <c r="Q6248" s="75"/>
      <c r="R6248" s="72"/>
    </row>
    <row r="6249" spans="1:18" x14ac:dyDescent="0.25">
      <c r="A6249" s="72" t="str">
        <f t="shared" si="187"/>
        <v>RV</v>
      </c>
      <c r="B6249" s="72" t="str">
        <f t="shared" si="188"/>
        <v>304</v>
      </c>
      <c r="C6249" s="72" t="s">
        <v>5422</v>
      </c>
      <c r="D6249" s="72" t="s">
        <v>993</v>
      </c>
      <c r="E6249" s="72" t="s">
        <v>10399</v>
      </c>
      <c r="F6249" s="72"/>
      <c r="G6249" s="72" t="s">
        <v>10364</v>
      </c>
      <c r="H6249" s="72" t="s">
        <v>10396</v>
      </c>
      <c r="I6249" s="98">
        <v>10</v>
      </c>
      <c r="J6249" s="73">
        <v>1</v>
      </c>
      <c r="K6249" s="74">
        <v>16438</v>
      </c>
      <c r="L6249" s="72" t="s">
        <v>10364</v>
      </c>
      <c r="M6249" s="72"/>
      <c r="N6249" s="72" t="s">
        <v>10462</v>
      </c>
      <c r="O6249" s="72" t="s">
        <v>10477</v>
      </c>
      <c r="P6249" s="72"/>
      <c r="Q6249" s="75"/>
      <c r="R6249" s="72"/>
    </row>
    <row r="6250" spans="1:18" x14ac:dyDescent="0.25">
      <c r="A6250" s="72" t="str">
        <f t="shared" si="187"/>
        <v>RV</v>
      </c>
      <c r="B6250" s="72" t="str">
        <f t="shared" si="188"/>
        <v>305</v>
      </c>
      <c r="C6250" s="72" t="s">
        <v>2964</v>
      </c>
      <c r="D6250" s="72" t="s">
        <v>993</v>
      </c>
      <c r="E6250" s="72" t="s">
        <v>10399</v>
      </c>
      <c r="F6250" s="72"/>
      <c r="G6250" s="72" t="s">
        <v>10364</v>
      </c>
      <c r="H6250" s="72" t="s">
        <v>10396</v>
      </c>
      <c r="I6250" s="98">
        <v>11</v>
      </c>
      <c r="J6250" s="73">
        <v>1</v>
      </c>
      <c r="K6250" s="74">
        <v>16438</v>
      </c>
      <c r="L6250" s="72" t="s">
        <v>10364</v>
      </c>
      <c r="M6250" s="72"/>
      <c r="N6250" s="72" t="s">
        <v>10462</v>
      </c>
      <c r="O6250" s="72" t="s">
        <v>10477</v>
      </c>
      <c r="P6250" s="72"/>
      <c r="Q6250" s="75"/>
      <c r="R6250" s="72"/>
    </row>
    <row r="6251" spans="1:18" x14ac:dyDescent="0.25">
      <c r="A6251" s="72" t="str">
        <f t="shared" si="187"/>
        <v>RV</v>
      </c>
      <c r="B6251" s="72" t="str">
        <f t="shared" si="188"/>
        <v>306</v>
      </c>
      <c r="C6251" s="72" t="s">
        <v>2761</v>
      </c>
      <c r="D6251" s="72" t="s">
        <v>993</v>
      </c>
      <c r="E6251" s="72" t="s">
        <v>10399</v>
      </c>
      <c r="F6251" s="72"/>
      <c r="G6251" s="72" t="s">
        <v>10364</v>
      </c>
      <c r="H6251" s="72" t="s">
        <v>10396</v>
      </c>
      <c r="I6251" s="98">
        <v>12</v>
      </c>
      <c r="J6251" s="73">
        <v>1</v>
      </c>
      <c r="K6251" s="74">
        <v>16469</v>
      </c>
      <c r="L6251" s="72" t="s">
        <v>10364</v>
      </c>
      <c r="M6251" s="72"/>
      <c r="N6251" s="72" t="s">
        <v>10462</v>
      </c>
      <c r="O6251" s="72" t="s">
        <v>10477</v>
      </c>
      <c r="P6251" s="72"/>
      <c r="Q6251" s="75"/>
      <c r="R6251" s="72"/>
    </row>
    <row r="6252" spans="1:18" x14ac:dyDescent="0.25">
      <c r="A6252" s="72" t="str">
        <f t="shared" si="187"/>
        <v>RV</v>
      </c>
      <c r="B6252" s="72" t="str">
        <f t="shared" si="188"/>
        <v>307</v>
      </c>
      <c r="C6252" s="72" t="s">
        <v>7812</v>
      </c>
      <c r="D6252" s="72" t="s">
        <v>993</v>
      </c>
      <c r="E6252" s="72" t="s">
        <v>10399</v>
      </c>
      <c r="F6252" s="72"/>
      <c r="G6252" s="72" t="s">
        <v>10364</v>
      </c>
      <c r="H6252" s="72" t="s">
        <v>10396</v>
      </c>
      <c r="I6252" s="98">
        <v>13</v>
      </c>
      <c r="J6252" s="73">
        <v>1</v>
      </c>
      <c r="K6252" s="74">
        <v>16469</v>
      </c>
      <c r="L6252" s="72" t="s">
        <v>10364</v>
      </c>
      <c r="M6252" s="72"/>
      <c r="N6252" s="72" t="s">
        <v>10462</v>
      </c>
      <c r="O6252" s="72" t="s">
        <v>10477</v>
      </c>
      <c r="P6252" s="72"/>
      <c r="Q6252" s="75"/>
      <c r="R6252" s="72"/>
    </row>
    <row r="6253" spans="1:18" x14ac:dyDescent="0.25">
      <c r="A6253" s="72" t="str">
        <f t="shared" si="187"/>
        <v>RV</v>
      </c>
      <c r="B6253" s="72" t="str">
        <f t="shared" si="188"/>
        <v>308</v>
      </c>
      <c r="C6253" s="72" t="s">
        <v>5991</v>
      </c>
      <c r="D6253" s="72" t="s">
        <v>993</v>
      </c>
      <c r="E6253" s="72" t="s">
        <v>10399</v>
      </c>
      <c r="F6253" s="72"/>
      <c r="G6253" s="72" t="s">
        <v>10364</v>
      </c>
      <c r="H6253" s="72" t="s">
        <v>10396</v>
      </c>
      <c r="I6253" s="98">
        <v>14</v>
      </c>
      <c r="J6253" s="73">
        <v>1</v>
      </c>
      <c r="K6253" s="74">
        <v>16469</v>
      </c>
      <c r="L6253" s="72" t="s">
        <v>10364</v>
      </c>
      <c r="M6253" s="72"/>
      <c r="N6253" s="72" t="s">
        <v>10462</v>
      </c>
      <c r="O6253" s="72" t="s">
        <v>10477</v>
      </c>
      <c r="P6253" s="72"/>
      <c r="Q6253" s="75"/>
      <c r="R6253" s="72"/>
    </row>
    <row r="6254" spans="1:18" x14ac:dyDescent="0.25">
      <c r="A6254" s="72" t="str">
        <f t="shared" si="187"/>
        <v>RV</v>
      </c>
      <c r="B6254" s="72" t="str">
        <f t="shared" si="188"/>
        <v>309</v>
      </c>
      <c r="C6254" s="72" t="s">
        <v>6981</v>
      </c>
      <c r="D6254" s="72" t="s">
        <v>993</v>
      </c>
      <c r="E6254" s="72" t="s">
        <v>10399</v>
      </c>
      <c r="F6254" s="72"/>
      <c r="G6254" s="72" t="s">
        <v>10364</v>
      </c>
      <c r="H6254" s="72" t="s">
        <v>10396</v>
      </c>
      <c r="I6254" s="98">
        <v>15</v>
      </c>
      <c r="J6254" s="73">
        <v>1</v>
      </c>
      <c r="K6254" s="74">
        <v>16469</v>
      </c>
      <c r="L6254" s="72" t="s">
        <v>10364</v>
      </c>
      <c r="M6254" s="72"/>
      <c r="N6254" s="72" t="s">
        <v>10462</v>
      </c>
      <c r="O6254" s="72" t="s">
        <v>10477</v>
      </c>
      <c r="P6254" s="72"/>
      <c r="Q6254" s="75"/>
      <c r="R6254" s="72"/>
    </row>
    <row r="6255" spans="1:18" x14ac:dyDescent="0.25">
      <c r="A6255" s="72" t="str">
        <f t="shared" si="187"/>
        <v>RV</v>
      </c>
      <c r="B6255" s="72" t="str">
        <f t="shared" si="188"/>
        <v>310</v>
      </c>
      <c r="C6255" s="72" t="s">
        <v>3880</v>
      </c>
      <c r="D6255" s="72" t="s">
        <v>993</v>
      </c>
      <c r="E6255" s="72" t="s">
        <v>10399</v>
      </c>
      <c r="F6255" s="72"/>
      <c r="G6255" s="72" t="s">
        <v>10364</v>
      </c>
      <c r="H6255" s="72" t="s">
        <v>10396</v>
      </c>
      <c r="I6255" s="98">
        <v>16</v>
      </c>
      <c r="J6255" s="73">
        <v>1</v>
      </c>
      <c r="K6255" s="74">
        <v>16469</v>
      </c>
      <c r="L6255" s="72" t="s">
        <v>10364</v>
      </c>
      <c r="M6255" s="72"/>
      <c r="N6255" s="72" t="s">
        <v>10462</v>
      </c>
      <c r="O6255" s="72" t="s">
        <v>10477</v>
      </c>
      <c r="P6255" s="72"/>
      <c r="Q6255" s="75"/>
      <c r="R6255" s="72"/>
    </row>
    <row r="6256" spans="1:18" x14ac:dyDescent="0.25">
      <c r="A6256" s="72" t="str">
        <f t="shared" si="187"/>
        <v>RV</v>
      </c>
      <c r="B6256" s="72" t="str">
        <f t="shared" si="188"/>
        <v>311</v>
      </c>
      <c r="C6256" s="72" t="s">
        <v>6560</v>
      </c>
      <c r="D6256" s="72" t="s">
        <v>993</v>
      </c>
      <c r="E6256" s="72" t="s">
        <v>10399</v>
      </c>
      <c r="F6256" s="72"/>
      <c r="G6256" s="72" t="s">
        <v>10364</v>
      </c>
      <c r="H6256" s="72" t="s">
        <v>10396</v>
      </c>
      <c r="I6256" s="98">
        <v>17</v>
      </c>
      <c r="J6256" s="73">
        <v>1</v>
      </c>
      <c r="K6256" s="74">
        <v>16469</v>
      </c>
      <c r="L6256" s="72" t="s">
        <v>10364</v>
      </c>
      <c r="M6256" s="72"/>
      <c r="N6256" s="72" t="s">
        <v>10462</v>
      </c>
      <c r="O6256" s="72" t="s">
        <v>10477</v>
      </c>
      <c r="P6256" s="72"/>
      <c r="Q6256" s="75"/>
      <c r="R6256" s="72"/>
    </row>
    <row r="6257" spans="1:18" x14ac:dyDescent="0.25">
      <c r="A6257" s="72" t="str">
        <f t="shared" si="187"/>
        <v>RV</v>
      </c>
      <c r="B6257" s="72" t="str">
        <f t="shared" si="188"/>
        <v>312</v>
      </c>
      <c r="C6257" s="72" t="s">
        <v>5908</v>
      </c>
      <c r="D6257" s="72" t="s">
        <v>993</v>
      </c>
      <c r="E6257" s="72" t="s">
        <v>10399</v>
      </c>
      <c r="F6257" s="72"/>
      <c r="G6257" s="72" t="s">
        <v>10364</v>
      </c>
      <c r="H6257" s="72" t="s">
        <v>10396</v>
      </c>
      <c r="I6257" s="98">
        <v>18</v>
      </c>
      <c r="J6257" s="73">
        <v>1</v>
      </c>
      <c r="K6257" s="74">
        <v>16469</v>
      </c>
      <c r="L6257" s="72" t="s">
        <v>10364</v>
      </c>
      <c r="M6257" s="72"/>
      <c r="N6257" s="72" t="s">
        <v>10462</v>
      </c>
      <c r="O6257" s="72" t="s">
        <v>10477</v>
      </c>
      <c r="P6257" s="72"/>
      <c r="Q6257" s="75"/>
      <c r="R6257" s="72"/>
    </row>
    <row r="6258" spans="1:18" x14ac:dyDescent="0.25">
      <c r="A6258" s="72" t="str">
        <f t="shared" si="187"/>
        <v>RV</v>
      </c>
      <c r="B6258" s="72" t="str">
        <f t="shared" si="188"/>
        <v>313</v>
      </c>
      <c r="C6258" s="72" t="s">
        <v>6126</v>
      </c>
      <c r="D6258" s="72" t="s">
        <v>993</v>
      </c>
      <c r="E6258" s="72" t="s">
        <v>10399</v>
      </c>
      <c r="F6258" s="72"/>
      <c r="G6258" s="72" t="s">
        <v>10364</v>
      </c>
      <c r="H6258" s="72" t="s">
        <v>10396</v>
      </c>
      <c r="I6258" s="98">
        <v>19</v>
      </c>
      <c r="J6258" s="73">
        <v>1</v>
      </c>
      <c r="K6258" s="74">
        <v>16469</v>
      </c>
      <c r="L6258" s="72" t="s">
        <v>10364</v>
      </c>
      <c r="M6258" s="72"/>
      <c r="N6258" s="72" t="s">
        <v>10462</v>
      </c>
      <c r="O6258" s="72" t="s">
        <v>10477</v>
      </c>
      <c r="P6258" s="72"/>
      <c r="Q6258" s="75"/>
      <c r="R6258" s="72"/>
    </row>
    <row r="6259" spans="1:18" x14ac:dyDescent="0.25">
      <c r="A6259" s="72" t="str">
        <f t="shared" si="187"/>
        <v>RV</v>
      </c>
      <c r="B6259" s="72" t="str">
        <f t="shared" si="188"/>
        <v>314</v>
      </c>
      <c r="C6259" s="72" t="s">
        <v>5207</v>
      </c>
      <c r="D6259" s="72" t="s">
        <v>993</v>
      </c>
      <c r="E6259" s="72" t="s">
        <v>10399</v>
      </c>
      <c r="F6259" s="72"/>
      <c r="G6259" s="72" t="s">
        <v>10364</v>
      </c>
      <c r="H6259" s="72" t="s">
        <v>10396</v>
      </c>
      <c r="I6259" s="98">
        <v>20</v>
      </c>
      <c r="J6259" s="73">
        <v>1</v>
      </c>
      <c r="K6259" s="74">
        <v>16469</v>
      </c>
      <c r="L6259" s="72" t="s">
        <v>10364</v>
      </c>
      <c r="M6259" s="72"/>
      <c r="N6259" s="72" t="s">
        <v>10462</v>
      </c>
      <c r="O6259" s="72" t="s">
        <v>10477</v>
      </c>
      <c r="P6259" s="72"/>
      <c r="Q6259" s="75"/>
      <c r="R6259" s="72"/>
    </row>
    <row r="6260" spans="1:18" x14ac:dyDescent="0.25">
      <c r="A6260" s="72" t="str">
        <f t="shared" si="187"/>
        <v>RV</v>
      </c>
      <c r="B6260" s="72" t="str">
        <f t="shared" si="188"/>
        <v>315</v>
      </c>
      <c r="C6260" s="72" t="s">
        <v>3769</v>
      </c>
      <c r="D6260" s="72" t="s">
        <v>993</v>
      </c>
      <c r="E6260" s="72" t="s">
        <v>10399</v>
      </c>
      <c r="F6260" s="72"/>
      <c r="G6260" s="72" t="s">
        <v>10364</v>
      </c>
      <c r="H6260" s="72" t="s">
        <v>10396</v>
      </c>
      <c r="I6260" s="98">
        <v>21</v>
      </c>
      <c r="J6260" s="73">
        <v>1</v>
      </c>
      <c r="K6260" s="74">
        <v>16469</v>
      </c>
      <c r="L6260" s="72" t="s">
        <v>10364</v>
      </c>
      <c r="M6260" s="72"/>
      <c r="N6260" s="72" t="s">
        <v>10462</v>
      </c>
      <c r="O6260" s="72" t="s">
        <v>10477</v>
      </c>
      <c r="P6260" s="72"/>
      <c r="Q6260" s="75"/>
      <c r="R6260" s="72"/>
    </row>
    <row r="6261" spans="1:18" x14ac:dyDescent="0.25">
      <c r="A6261" s="72" t="str">
        <f t="shared" si="187"/>
        <v>RV</v>
      </c>
      <c r="B6261" s="72" t="str">
        <f t="shared" si="188"/>
        <v>316</v>
      </c>
      <c r="C6261" s="72" t="s">
        <v>6235</v>
      </c>
      <c r="D6261" s="72" t="s">
        <v>993</v>
      </c>
      <c r="E6261" s="72" t="s">
        <v>10399</v>
      </c>
      <c r="F6261" s="72"/>
      <c r="G6261" s="72" t="s">
        <v>10364</v>
      </c>
      <c r="H6261" s="72" t="s">
        <v>10396</v>
      </c>
      <c r="I6261" s="98">
        <v>22</v>
      </c>
      <c r="J6261" s="73">
        <v>1</v>
      </c>
      <c r="K6261" s="74">
        <v>16469</v>
      </c>
      <c r="L6261" s="72" t="s">
        <v>10364</v>
      </c>
      <c r="M6261" s="72"/>
      <c r="N6261" s="72" t="s">
        <v>10462</v>
      </c>
      <c r="O6261" s="72" t="s">
        <v>10477</v>
      </c>
      <c r="P6261" s="72"/>
      <c r="Q6261" s="75"/>
      <c r="R6261" s="72"/>
    </row>
    <row r="6262" spans="1:18" x14ac:dyDescent="0.25">
      <c r="A6262" s="72" t="str">
        <f t="shared" si="187"/>
        <v>RV</v>
      </c>
      <c r="B6262" s="72" t="str">
        <f t="shared" si="188"/>
        <v>317</v>
      </c>
      <c r="C6262" s="72" t="s">
        <v>4128</v>
      </c>
      <c r="D6262" s="72" t="s">
        <v>993</v>
      </c>
      <c r="E6262" s="72" t="s">
        <v>10399</v>
      </c>
      <c r="F6262" s="72"/>
      <c r="G6262" s="72" t="s">
        <v>10364</v>
      </c>
      <c r="H6262" s="72" t="s">
        <v>10396</v>
      </c>
      <c r="I6262" s="98">
        <v>23</v>
      </c>
      <c r="J6262" s="73">
        <v>1</v>
      </c>
      <c r="K6262" s="74">
        <v>16469</v>
      </c>
      <c r="L6262" s="72" t="s">
        <v>10364</v>
      </c>
      <c r="M6262" s="72"/>
      <c r="N6262" s="72" t="s">
        <v>10462</v>
      </c>
      <c r="O6262" s="72" t="s">
        <v>10477</v>
      </c>
      <c r="P6262" s="72"/>
      <c r="Q6262" s="75"/>
      <c r="R6262" s="72"/>
    </row>
    <row r="6263" spans="1:18" x14ac:dyDescent="0.25">
      <c r="A6263" s="72" t="str">
        <f t="shared" si="187"/>
        <v>RV</v>
      </c>
      <c r="B6263" s="72" t="str">
        <f t="shared" si="188"/>
        <v>318</v>
      </c>
      <c r="C6263" s="72" t="s">
        <v>7529</v>
      </c>
      <c r="D6263" s="72" t="s">
        <v>993</v>
      </c>
      <c r="E6263" s="72" t="s">
        <v>10399</v>
      </c>
      <c r="F6263" s="72"/>
      <c r="G6263" s="72" t="s">
        <v>10364</v>
      </c>
      <c r="H6263" s="72" t="s">
        <v>10396</v>
      </c>
      <c r="I6263" s="98">
        <v>24</v>
      </c>
      <c r="J6263" s="73">
        <v>1</v>
      </c>
      <c r="K6263" s="74">
        <v>16469</v>
      </c>
      <c r="L6263" s="72" t="s">
        <v>10364</v>
      </c>
      <c r="M6263" s="72"/>
      <c r="N6263" s="72" t="s">
        <v>10462</v>
      </c>
      <c r="O6263" s="72" t="s">
        <v>10477</v>
      </c>
      <c r="P6263" s="72"/>
      <c r="Q6263" s="75"/>
      <c r="R6263" s="72"/>
    </row>
    <row r="6264" spans="1:18" x14ac:dyDescent="0.25">
      <c r="A6264" s="72" t="str">
        <f t="shared" si="187"/>
        <v>RV</v>
      </c>
      <c r="B6264" s="72" t="str">
        <f t="shared" si="188"/>
        <v>319</v>
      </c>
      <c r="C6264" s="72" t="s">
        <v>4656</v>
      </c>
      <c r="D6264" s="72" t="s">
        <v>993</v>
      </c>
      <c r="E6264" s="72" t="s">
        <v>10399</v>
      </c>
      <c r="F6264" s="72"/>
      <c r="G6264" s="72" t="s">
        <v>10364</v>
      </c>
      <c r="H6264" s="72" t="s">
        <v>10396</v>
      </c>
      <c r="I6264" s="98">
        <v>25</v>
      </c>
      <c r="J6264" s="73">
        <v>1</v>
      </c>
      <c r="K6264" s="74">
        <v>16469</v>
      </c>
      <c r="L6264" s="72" t="s">
        <v>10364</v>
      </c>
      <c r="M6264" s="72"/>
      <c r="N6264" s="72" t="s">
        <v>10462</v>
      </c>
      <c r="O6264" s="72" t="s">
        <v>10477</v>
      </c>
      <c r="P6264" s="72"/>
      <c r="Q6264" s="75"/>
      <c r="R6264" s="72"/>
    </row>
    <row r="6265" spans="1:18" x14ac:dyDescent="0.25">
      <c r="A6265" s="72" t="str">
        <f t="shared" si="187"/>
        <v>RV</v>
      </c>
      <c r="B6265" s="72" t="str">
        <f t="shared" si="188"/>
        <v>320</v>
      </c>
      <c r="C6265" s="72" t="s">
        <v>6979</v>
      </c>
      <c r="D6265" s="72" t="s">
        <v>993</v>
      </c>
      <c r="E6265" s="72" t="s">
        <v>10399</v>
      </c>
      <c r="F6265" s="72"/>
      <c r="G6265" s="72" t="s">
        <v>10364</v>
      </c>
      <c r="H6265" s="72" t="s">
        <v>10396</v>
      </c>
      <c r="I6265" s="98">
        <v>26</v>
      </c>
      <c r="J6265" s="73">
        <v>1</v>
      </c>
      <c r="K6265" s="74">
        <v>16469</v>
      </c>
      <c r="L6265" s="72" t="s">
        <v>10364</v>
      </c>
      <c r="M6265" s="72"/>
      <c r="N6265" s="72" t="s">
        <v>10462</v>
      </c>
      <c r="O6265" s="72" t="s">
        <v>10477</v>
      </c>
      <c r="P6265" s="72"/>
      <c r="Q6265" s="75"/>
      <c r="R6265" s="72"/>
    </row>
    <row r="6266" spans="1:18" x14ac:dyDescent="0.25">
      <c r="A6266" s="72" t="str">
        <f t="shared" si="187"/>
        <v>RV</v>
      </c>
      <c r="B6266" s="72" t="str">
        <f t="shared" si="188"/>
        <v>321</v>
      </c>
      <c r="C6266" s="72" t="s">
        <v>6356</v>
      </c>
      <c r="D6266" s="72" t="s">
        <v>993</v>
      </c>
      <c r="E6266" s="72" t="s">
        <v>10399</v>
      </c>
      <c r="F6266" s="72"/>
      <c r="G6266" s="72" t="s">
        <v>10364</v>
      </c>
      <c r="H6266" s="72" t="s">
        <v>10396</v>
      </c>
      <c r="I6266" s="98">
        <v>27</v>
      </c>
      <c r="J6266" s="73">
        <v>1</v>
      </c>
      <c r="K6266" s="74">
        <v>16497</v>
      </c>
      <c r="L6266" s="72" t="s">
        <v>10364</v>
      </c>
      <c r="M6266" s="72"/>
      <c r="N6266" s="72" t="s">
        <v>10462</v>
      </c>
      <c r="O6266" s="72" t="s">
        <v>10477</v>
      </c>
      <c r="P6266" s="72"/>
      <c r="Q6266" s="75"/>
      <c r="R6266" s="72"/>
    </row>
    <row r="6267" spans="1:18" x14ac:dyDescent="0.25">
      <c r="A6267" s="72" t="str">
        <f t="shared" si="187"/>
        <v>RV</v>
      </c>
      <c r="B6267" s="72" t="str">
        <f t="shared" si="188"/>
        <v>322</v>
      </c>
      <c r="C6267" s="72" t="s">
        <v>7745</v>
      </c>
      <c r="D6267" s="72" t="s">
        <v>993</v>
      </c>
      <c r="E6267" s="72" t="s">
        <v>10399</v>
      </c>
      <c r="F6267" s="72"/>
      <c r="G6267" s="72" t="s">
        <v>10364</v>
      </c>
      <c r="H6267" s="72" t="s">
        <v>10396</v>
      </c>
      <c r="I6267" s="98">
        <v>28</v>
      </c>
      <c r="J6267" s="73">
        <v>1</v>
      </c>
      <c r="K6267" s="74">
        <v>16497</v>
      </c>
      <c r="L6267" s="72" t="s">
        <v>10364</v>
      </c>
      <c r="M6267" s="72"/>
      <c r="N6267" s="72" t="s">
        <v>10462</v>
      </c>
      <c r="O6267" s="72" t="s">
        <v>10477</v>
      </c>
      <c r="P6267" s="72"/>
      <c r="Q6267" s="75"/>
      <c r="R6267" s="72"/>
    </row>
    <row r="6268" spans="1:18" x14ac:dyDescent="0.25">
      <c r="A6268" s="72" t="str">
        <f t="shared" si="187"/>
        <v>RV</v>
      </c>
      <c r="B6268" s="72" t="str">
        <f t="shared" si="188"/>
        <v>323</v>
      </c>
      <c r="C6268" s="72" t="s">
        <v>6749</v>
      </c>
      <c r="D6268" s="72" t="s">
        <v>993</v>
      </c>
      <c r="E6268" s="72" t="s">
        <v>10399</v>
      </c>
      <c r="F6268" s="72"/>
      <c r="G6268" s="72" t="s">
        <v>10364</v>
      </c>
      <c r="H6268" s="72" t="s">
        <v>10396</v>
      </c>
      <c r="I6268" s="98">
        <v>29</v>
      </c>
      <c r="J6268" s="73">
        <v>1</v>
      </c>
      <c r="K6268" s="74">
        <v>16497</v>
      </c>
      <c r="L6268" s="72" t="s">
        <v>10364</v>
      </c>
      <c r="M6268" s="72"/>
      <c r="N6268" s="72" t="s">
        <v>10462</v>
      </c>
      <c r="O6268" s="72" t="s">
        <v>10477</v>
      </c>
      <c r="P6268" s="72"/>
      <c r="Q6268" s="75"/>
      <c r="R6268" s="72"/>
    </row>
    <row r="6269" spans="1:18" x14ac:dyDescent="0.25">
      <c r="A6269" s="72" t="str">
        <f t="shared" si="187"/>
        <v>RV</v>
      </c>
      <c r="B6269" s="72" t="str">
        <f t="shared" si="188"/>
        <v>324</v>
      </c>
      <c r="C6269" s="72" t="s">
        <v>5725</v>
      </c>
      <c r="D6269" s="72" t="s">
        <v>993</v>
      </c>
      <c r="E6269" s="72" t="s">
        <v>10399</v>
      </c>
      <c r="F6269" s="72"/>
      <c r="G6269" s="72" t="s">
        <v>10364</v>
      </c>
      <c r="H6269" s="72" t="s">
        <v>10396</v>
      </c>
      <c r="I6269" s="98">
        <v>30</v>
      </c>
      <c r="J6269" s="73">
        <v>1</v>
      </c>
      <c r="K6269" s="74">
        <v>16497</v>
      </c>
      <c r="L6269" s="72" t="s">
        <v>10364</v>
      </c>
      <c r="M6269" s="72"/>
      <c r="N6269" s="72" t="s">
        <v>10462</v>
      </c>
      <c r="O6269" s="72" t="s">
        <v>10477</v>
      </c>
      <c r="P6269" s="72"/>
      <c r="Q6269" s="75"/>
      <c r="R6269" s="72"/>
    </row>
    <row r="6270" spans="1:18" x14ac:dyDescent="0.25">
      <c r="A6270" s="72" t="str">
        <f t="shared" si="187"/>
        <v>RV</v>
      </c>
      <c r="B6270" s="72" t="str">
        <f t="shared" si="188"/>
        <v>325</v>
      </c>
      <c r="C6270" s="72" t="s">
        <v>4726</v>
      </c>
      <c r="D6270" s="72" t="s">
        <v>993</v>
      </c>
      <c r="E6270" s="72" t="s">
        <v>10399</v>
      </c>
      <c r="F6270" s="72"/>
      <c r="G6270" s="72" t="s">
        <v>10364</v>
      </c>
      <c r="H6270" s="72" t="s">
        <v>10396</v>
      </c>
      <c r="I6270" s="98">
        <v>31</v>
      </c>
      <c r="J6270" s="73">
        <v>1</v>
      </c>
      <c r="K6270" s="74">
        <v>16497</v>
      </c>
      <c r="L6270" s="72" t="s">
        <v>10364</v>
      </c>
      <c r="M6270" s="72"/>
      <c r="N6270" s="72" t="s">
        <v>10462</v>
      </c>
      <c r="O6270" s="72" t="s">
        <v>10477</v>
      </c>
      <c r="P6270" s="72"/>
      <c r="Q6270" s="75"/>
      <c r="R6270" s="72"/>
    </row>
    <row r="6271" spans="1:18" x14ac:dyDescent="0.25">
      <c r="A6271" s="72" t="str">
        <f t="shared" si="187"/>
        <v>RV</v>
      </c>
      <c r="B6271" s="72" t="str">
        <f t="shared" si="188"/>
        <v>326</v>
      </c>
      <c r="C6271" s="72" t="s">
        <v>2903</v>
      </c>
      <c r="D6271" s="72" t="s">
        <v>993</v>
      </c>
      <c r="E6271" s="72" t="s">
        <v>10399</v>
      </c>
      <c r="F6271" s="72"/>
      <c r="G6271" s="72" t="s">
        <v>10364</v>
      </c>
      <c r="H6271" s="72" t="s">
        <v>10396</v>
      </c>
      <c r="I6271" s="98">
        <v>32</v>
      </c>
      <c r="J6271" s="73">
        <v>1</v>
      </c>
      <c r="K6271" s="74">
        <v>16497</v>
      </c>
      <c r="L6271" s="72" t="s">
        <v>10364</v>
      </c>
      <c r="M6271" s="72"/>
      <c r="N6271" s="72" t="s">
        <v>10462</v>
      </c>
      <c r="O6271" s="72" t="s">
        <v>10477</v>
      </c>
      <c r="P6271" s="72"/>
      <c r="Q6271" s="75"/>
      <c r="R6271" s="72"/>
    </row>
    <row r="6272" spans="1:18" x14ac:dyDescent="0.25">
      <c r="A6272" s="72" t="str">
        <f t="shared" si="187"/>
        <v>RV</v>
      </c>
      <c r="B6272" s="72" t="str">
        <f t="shared" si="188"/>
        <v>340</v>
      </c>
      <c r="C6272" s="72" t="s">
        <v>6068</v>
      </c>
      <c r="D6272" s="72" t="s">
        <v>993</v>
      </c>
      <c r="E6272" s="72" t="s">
        <v>10399</v>
      </c>
      <c r="F6272" s="72"/>
      <c r="G6272" s="72" t="s">
        <v>10364</v>
      </c>
      <c r="H6272" s="72" t="s">
        <v>10396</v>
      </c>
      <c r="I6272" s="98">
        <v>33</v>
      </c>
      <c r="J6272" s="73">
        <v>1</v>
      </c>
      <c r="K6272" s="74">
        <v>16497</v>
      </c>
      <c r="L6272" s="72" t="s">
        <v>10364</v>
      </c>
      <c r="M6272" s="72"/>
      <c r="N6272" s="72" t="s">
        <v>10462</v>
      </c>
      <c r="O6272" s="72" t="s">
        <v>10477</v>
      </c>
      <c r="P6272" s="72"/>
      <c r="Q6272" s="75"/>
      <c r="R6272" s="72"/>
    </row>
    <row r="6273" spans="1:18" x14ac:dyDescent="0.25">
      <c r="A6273" s="72" t="str">
        <f t="shared" si="187"/>
        <v>RV</v>
      </c>
      <c r="B6273" s="72" t="str">
        <f t="shared" si="188"/>
        <v>341</v>
      </c>
      <c r="C6273" s="72" t="s">
        <v>2927</v>
      </c>
      <c r="D6273" s="72" t="s">
        <v>993</v>
      </c>
      <c r="E6273" s="72" t="s">
        <v>10399</v>
      </c>
      <c r="F6273" s="72"/>
      <c r="G6273" s="72" t="s">
        <v>10364</v>
      </c>
      <c r="H6273" s="72" t="s">
        <v>10396</v>
      </c>
      <c r="I6273" s="98">
        <v>34</v>
      </c>
      <c r="J6273" s="73">
        <v>1</v>
      </c>
      <c r="K6273" s="74">
        <v>16497</v>
      </c>
      <c r="L6273" s="72" t="s">
        <v>10364</v>
      </c>
      <c r="M6273" s="72"/>
      <c r="N6273" s="72" t="s">
        <v>10462</v>
      </c>
      <c r="O6273" s="72" t="s">
        <v>10477</v>
      </c>
      <c r="P6273" s="72"/>
      <c r="Q6273" s="75"/>
      <c r="R6273" s="72"/>
    </row>
    <row r="6274" spans="1:18" x14ac:dyDescent="0.25">
      <c r="A6274" s="72" t="str">
        <f t="shared" si="187"/>
        <v>RV</v>
      </c>
      <c r="B6274" s="72" t="str">
        <f t="shared" si="188"/>
        <v>342</v>
      </c>
      <c r="C6274" s="72" t="s">
        <v>6852</v>
      </c>
      <c r="D6274" s="72" t="s">
        <v>993</v>
      </c>
      <c r="E6274" s="72" t="s">
        <v>10399</v>
      </c>
      <c r="F6274" s="72"/>
      <c r="G6274" s="72" t="s">
        <v>10364</v>
      </c>
      <c r="H6274" s="72" t="s">
        <v>10396</v>
      </c>
      <c r="I6274" s="98">
        <v>35</v>
      </c>
      <c r="J6274" s="73">
        <v>1</v>
      </c>
      <c r="K6274" s="74">
        <v>16497</v>
      </c>
      <c r="L6274" s="72" t="s">
        <v>10364</v>
      </c>
      <c r="M6274" s="72"/>
      <c r="N6274" s="72" t="s">
        <v>10462</v>
      </c>
      <c r="O6274" s="72" t="s">
        <v>10477</v>
      </c>
      <c r="P6274" s="72"/>
      <c r="Q6274" s="75"/>
      <c r="R6274" s="72"/>
    </row>
    <row r="6275" spans="1:18" x14ac:dyDescent="0.25">
      <c r="A6275" s="72" t="str">
        <f t="shared" si="187"/>
        <v>RV</v>
      </c>
      <c r="B6275" s="72" t="str">
        <f t="shared" si="188"/>
        <v>343</v>
      </c>
      <c r="C6275" s="72" t="s">
        <v>7808</v>
      </c>
      <c r="D6275" s="72" t="s">
        <v>993</v>
      </c>
      <c r="E6275" s="72" t="s">
        <v>10399</v>
      </c>
      <c r="F6275" s="72"/>
      <c r="G6275" s="72" t="s">
        <v>10364</v>
      </c>
      <c r="H6275" s="72" t="s">
        <v>10396</v>
      </c>
      <c r="I6275" s="98">
        <v>36</v>
      </c>
      <c r="J6275" s="73">
        <v>1</v>
      </c>
      <c r="K6275" s="74">
        <v>16497</v>
      </c>
      <c r="L6275" s="72" t="s">
        <v>10364</v>
      </c>
      <c r="M6275" s="72"/>
      <c r="N6275" s="72" t="s">
        <v>10462</v>
      </c>
      <c r="O6275" s="72" t="s">
        <v>10477</v>
      </c>
      <c r="P6275" s="72"/>
      <c r="Q6275" s="75"/>
      <c r="R6275" s="72"/>
    </row>
    <row r="6276" spans="1:18" x14ac:dyDescent="0.25">
      <c r="A6276" s="72" t="str">
        <f t="shared" si="187"/>
        <v>RV</v>
      </c>
      <c r="B6276" s="72" t="str">
        <f t="shared" si="188"/>
        <v>344</v>
      </c>
      <c r="C6276" s="72" t="s">
        <v>7822</v>
      </c>
      <c r="D6276" s="72" t="s">
        <v>993</v>
      </c>
      <c r="E6276" s="72" t="s">
        <v>10399</v>
      </c>
      <c r="F6276" s="72"/>
      <c r="G6276" s="72" t="s">
        <v>10364</v>
      </c>
      <c r="H6276" s="72" t="s">
        <v>10396</v>
      </c>
      <c r="I6276" s="98">
        <v>37</v>
      </c>
      <c r="J6276" s="73">
        <v>1</v>
      </c>
      <c r="K6276" s="74">
        <v>16497</v>
      </c>
      <c r="L6276" s="72" t="s">
        <v>10364</v>
      </c>
      <c r="M6276" s="72"/>
      <c r="N6276" s="72" t="s">
        <v>10462</v>
      </c>
      <c r="O6276" s="72" t="s">
        <v>10477</v>
      </c>
      <c r="P6276" s="72"/>
      <c r="Q6276" s="75"/>
      <c r="R6276" s="72"/>
    </row>
    <row r="6277" spans="1:18" x14ac:dyDescent="0.25">
      <c r="A6277" s="72" t="str">
        <f t="shared" si="187"/>
        <v>RV</v>
      </c>
      <c r="B6277" s="72" t="str">
        <f t="shared" si="188"/>
        <v>345</v>
      </c>
      <c r="C6277" s="72" t="s">
        <v>6982</v>
      </c>
      <c r="D6277" s="72" t="s">
        <v>993</v>
      </c>
      <c r="E6277" s="72" t="s">
        <v>10399</v>
      </c>
      <c r="F6277" s="72"/>
      <c r="G6277" s="72" t="s">
        <v>10364</v>
      </c>
      <c r="H6277" s="72" t="s">
        <v>10396</v>
      </c>
      <c r="I6277" s="98">
        <v>38</v>
      </c>
      <c r="J6277" s="73">
        <v>1</v>
      </c>
      <c r="K6277" s="74">
        <v>16497</v>
      </c>
      <c r="L6277" s="72" t="s">
        <v>10364</v>
      </c>
      <c r="M6277" s="72"/>
      <c r="N6277" s="72" t="s">
        <v>10462</v>
      </c>
      <c r="O6277" s="72" t="s">
        <v>10477</v>
      </c>
      <c r="P6277" s="72"/>
      <c r="Q6277" s="75"/>
      <c r="R6277" s="72"/>
    </row>
    <row r="6278" spans="1:18" x14ac:dyDescent="0.25">
      <c r="A6278" s="72" t="str">
        <f t="shared" si="187"/>
        <v>RV</v>
      </c>
      <c r="B6278" s="72" t="str">
        <f t="shared" si="188"/>
        <v>346</v>
      </c>
      <c r="C6278" s="72" t="s">
        <v>4921</v>
      </c>
      <c r="D6278" s="72" t="s">
        <v>993</v>
      </c>
      <c r="E6278" s="72" t="s">
        <v>10399</v>
      </c>
      <c r="F6278" s="72"/>
      <c r="G6278" s="72" t="s">
        <v>10364</v>
      </c>
      <c r="H6278" s="72" t="s">
        <v>10396</v>
      </c>
      <c r="I6278" s="98">
        <v>39</v>
      </c>
      <c r="J6278" s="73">
        <v>1</v>
      </c>
      <c r="K6278" s="74">
        <v>16497</v>
      </c>
      <c r="L6278" s="72" t="s">
        <v>10364</v>
      </c>
      <c r="M6278" s="72"/>
      <c r="N6278" s="72" t="s">
        <v>10462</v>
      </c>
      <c r="O6278" s="72" t="s">
        <v>10477</v>
      </c>
      <c r="P6278" s="72"/>
      <c r="Q6278" s="75"/>
      <c r="R6278" s="72"/>
    </row>
    <row r="6279" spans="1:18" x14ac:dyDescent="0.25">
      <c r="A6279" s="72" t="str">
        <f t="shared" si="187"/>
        <v>RV</v>
      </c>
      <c r="B6279" s="72" t="str">
        <f t="shared" si="188"/>
        <v>347</v>
      </c>
      <c r="C6279" s="72" t="s">
        <v>7802</v>
      </c>
      <c r="D6279" s="72" t="s">
        <v>993</v>
      </c>
      <c r="E6279" s="72" t="s">
        <v>10399</v>
      </c>
      <c r="F6279" s="72"/>
      <c r="G6279" s="72" t="s">
        <v>10364</v>
      </c>
      <c r="H6279" s="72" t="s">
        <v>10396</v>
      </c>
      <c r="I6279" s="98">
        <v>40</v>
      </c>
      <c r="J6279" s="73">
        <v>1</v>
      </c>
      <c r="K6279" s="74">
        <v>16497</v>
      </c>
      <c r="L6279" s="72" t="s">
        <v>10364</v>
      </c>
      <c r="M6279" s="72"/>
      <c r="N6279" s="72" t="s">
        <v>10462</v>
      </c>
      <c r="O6279" s="72" t="s">
        <v>10477</v>
      </c>
      <c r="P6279" s="72"/>
      <c r="Q6279" s="75"/>
      <c r="R6279" s="72"/>
    </row>
    <row r="6280" spans="1:18" x14ac:dyDescent="0.25">
      <c r="A6280" s="72" t="str">
        <f t="shared" si="187"/>
        <v>RV</v>
      </c>
      <c r="B6280" s="72" t="str">
        <f t="shared" si="188"/>
        <v>348</v>
      </c>
      <c r="C6280" s="72" t="s">
        <v>9339</v>
      </c>
      <c r="D6280" s="72" t="s">
        <v>5358</v>
      </c>
      <c r="E6280" s="72" t="s">
        <v>10399</v>
      </c>
      <c r="F6280" s="72"/>
      <c r="G6280" s="72" t="s">
        <v>10364</v>
      </c>
      <c r="H6280" s="72" t="s">
        <v>10396</v>
      </c>
      <c r="I6280" s="72">
        <v>1</v>
      </c>
      <c r="J6280" s="73">
        <v>1</v>
      </c>
      <c r="K6280" s="74">
        <v>16497</v>
      </c>
      <c r="L6280" s="72" t="s">
        <v>10364</v>
      </c>
      <c r="M6280" s="72"/>
      <c r="N6280" s="72" t="s">
        <v>10479</v>
      </c>
      <c r="O6280" s="72" t="s">
        <v>10480</v>
      </c>
      <c r="P6280" s="72"/>
      <c r="Q6280" s="75"/>
      <c r="R6280" s="72"/>
    </row>
    <row r="6281" spans="1:18" x14ac:dyDescent="0.25">
      <c r="A6281" s="72" t="str">
        <f t="shared" si="187"/>
        <v>RV</v>
      </c>
      <c r="B6281" s="72" t="str">
        <f t="shared" si="188"/>
        <v>349</v>
      </c>
      <c r="C6281" s="72" t="s">
        <v>9836</v>
      </c>
      <c r="D6281" s="72" t="s">
        <v>5358</v>
      </c>
      <c r="E6281" s="72" t="s">
        <v>10399</v>
      </c>
      <c r="F6281" s="72"/>
      <c r="G6281" s="72" t="s">
        <v>10364</v>
      </c>
      <c r="H6281" s="72" t="s">
        <v>10396</v>
      </c>
      <c r="I6281" s="72">
        <v>2</v>
      </c>
      <c r="J6281" s="73">
        <v>1</v>
      </c>
      <c r="K6281" s="74">
        <v>16528</v>
      </c>
      <c r="L6281" s="72" t="s">
        <v>10364</v>
      </c>
      <c r="M6281" s="72"/>
      <c r="N6281" s="72" t="s">
        <v>10479</v>
      </c>
      <c r="O6281" s="72" t="s">
        <v>10480</v>
      </c>
      <c r="P6281" s="72"/>
      <c r="Q6281" s="75"/>
      <c r="R6281" s="72"/>
    </row>
    <row r="6282" spans="1:18" x14ac:dyDescent="0.25">
      <c r="A6282" s="72" t="str">
        <f t="shared" si="187"/>
        <v>RV</v>
      </c>
      <c r="B6282" s="72" t="str">
        <f t="shared" si="188"/>
        <v>350</v>
      </c>
      <c r="C6282" s="72" t="s">
        <v>9521</v>
      </c>
      <c r="D6282" s="72" t="s">
        <v>5358</v>
      </c>
      <c r="E6282" s="72" t="s">
        <v>10399</v>
      </c>
      <c r="F6282" s="72"/>
      <c r="G6282" s="72" t="s">
        <v>10364</v>
      </c>
      <c r="H6282" s="72" t="s">
        <v>10396</v>
      </c>
      <c r="I6282" s="72">
        <v>3</v>
      </c>
      <c r="J6282" s="73">
        <v>1</v>
      </c>
      <c r="K6282" s="74">
        <v>16528</v>
      </c>
      <c r="L6282" s="72" t="s">
        <v>10364</v>
      </c>
      <c r="M6282" s="72"/>
      <c r="N6282" s="72" t="s">
        <v>10479</v>
      </c>
      <c r="O6282" s="72" t="s">
        <v>10480</v>
      </c>
      <c r="P6282" s="72"/>
      <c r="Q6282" s="75"/>
      <c r="R6282" s="72"/>
    </row>
    <row r="6283" spans="1:18" x14ac:dyDescent="0.25">
      <c r="A6283" s="72" t="str">
        <f t="shared" si="187"/>
        <v>RV</v>
      </c>
      <c r="B6283" s="72" t="str">
        <f t="shared" si="188"/>
        <v>351</v>
      </c>
      <c r="C6283" s="72" t="s">
        <v>3529</v>
      </c>
      <c r="D6283" s="72" t="s">
        <v>993</v>
      </c>
      <c r="E6283" s="72" t="s">
        <v>10399</v>
      </c>
      <c r="F6283" s="72"/>
      <c r="G6283" s="72" t="s">
        <v>10364</v>
      </c>
      <c r="H6283" s="72" t="s">
        <v>10396</v>
      </c>
      <c r="I6283" s="98">
        <v>41</v>
      </c>
      <c r="J6283" s="73">
        <v>1</v>
      </c>
      <c r="K6283" s="74">
        <v>16497</v>
      </c>
      <c r="L6283" s="72" t="s">
        <v>10364</v>
      </c>
      <c r="M6283" s="72"/>
      <c r="N6283" s="72" t="s">
        <v>10462</v>
      </c>
      <c r="O6283" s="72" t="s">
        <v>10477</v>
      </c>
      <c r="P6283" s="72"/>
      <c r="Q6283" s="75"/>
      <c r="R6283" s="72"/>
    </row>
    <row r="6284" spans="1:18" x14ac:dyDescent="0.25">
      <c r="A6284" s="72" t="str">
        <f t="shared" si="187"/>
        <v>RV</v>
      </c>
      <c r="B6284" s="72" t="str">
        <f t="shared" si="188"/>
        <v>352</v>
      </c>
      <c r="C6284" s="72" t="s">
        <v>3655</v>
      </c>
      <c r="D6284" s="72" t="s">
        <v>993</v>
      </c>
      <c r="E6284" s="72" t="s">
        <v>10399</v>
      </c>
      <c r="F6284" s="72"/>
      <c r="G6284" s="72" t="s">
        <v>10364</v>
      </c>
      <c r="H6284" s="72" t="s">
        <v>10396</v>
      </c>
      <c r="I6284" s="98">
        <v>42</v>
      </c>
      <c r="J6284" s="73">
        <v>1</v>
      </c>
      <c r="K6284" s="74">
        <v>16497</v>
      </c>
      <c r="L6284" s="72" t="s">
        <v>10364</v>
      </c>
      <c r="M6284" s="72"/>
      <c r="N6284" s="72" t="s">
        <v>10462</v>
      </c>
      <c r="O6284" s="72" t="s">
        <v>10477</v>
      </c>
      <c r="P6284" s="72"/>
      <c r="Q6284" s="75"/>
      <c r="R6284" s="72"/>
    </row>
    <row r="6285" spans="1:18" x14ac:dyDescent="0.25">
      <c r="A6285" s="72" t="str">
        <f t="shared" si="187"/>
        <v>RV</v>
      </c>
      <c r="B6285" s="72" t="str">
        <f t="shared" si="188"/>
        <v>353</v>
      </c>
      <c r="C6285" s="72" t="s">
        <v>3810</v>
      </c>
      <c r="D6285" s="72" t="s">
        <v>993</v>
      </c>
      <c r="E6285" s="72" t="s">
        <v>10399</v>
      </c>
      <c r="F6285" s="72"/>
      <c r="G6285" s="72" t="s">
        <v>10364</v>
      </c>
      <c r="H6285" s="72" t="s">
        <v>10396</v>
      </c>
      <c r="I6285" s="98">
        <v>43</v>
      </c>
      <c r="J6285" s="73">
        <v>1</v>
      </c>
      <c r="K6285" s="74">
        <v>16497</v>
      </c>
      <c r="L6285" s="72" t="s">
        <v>10364</v>
      </c>
      <c r="M6285" s="72"/>
      <c r="N6285" s="72" t="s">
        <v>10462</v>
      </c>
      <c r="O6285" s="72" t="s">
        <v>10477</v>
      </c>
      <c r="P6285" s="72"/>
      <c r="Q6285" s="75"/>
      <c r="R6285" s="72"/>
    </row>
    <row r="6286" spans="1:18" x14ac:dyDescent="0.25">
      <c r="A6286" s="72" t="str">
        <f t="shared" si="187"/>
        <v>RV</v>
      </c>
      <c r="B6286" s="72" t="str">
        <f t="shared" si="188"/>
        <v>354</v>
      </c>
      <c r="C6286" s="72" t="s">
        <v>6650</v>
      </c>
      <c r="D6286" s="72" t="s">
        <v>993</v>
      </c>
      <c r="E6286" s="72" t="s">
        <v>10399</v>
      </c>
      <c r="F6286" s="72"/>
      <c r="G6286" s="72" t="s">
        <v>10364</v>
      </c>
      <c r="H6286" s="72" t="s">
        <v>10396</v>
      </c>
      <c r="I6286" s="98">
        <v>44</v>
      </c>
      <c r="J6286" s="73">
        <v>1</v>
      </c>
      <c r="K6286" s="74">
        <v>16497</v>
      </c>
      <c r="L6286" s="72" t="s">
        <v>10364</v>
      </c>
      <c r="M6286" s="72"/>
      <c r="N6286" s="72" t="s">
        <v>10462</v>
      </c>
      <c r="O6286" s="72" t="s">
        <v>10477</v>
      </c>
      <c r="P6286" s="72"/>
      <c r="Q6286" s="75"/>
      <c r="R6286" s="72"/>
    </row>
    <row r="6287" spans="1:18" x14ac:dyDescent="0.25">
      <c r="A6287" s="72" t="str">
        <f t="shared" si="187"/>
        <v>RV</v>
      </c>
      <c r="B6287" s="72" t="str">
        <f t="shared" si="188"/>
        <v>355</v>
      </c>
      <c r="C6287" s="72" t="s">
        <v>3022</v>
      </c>
      <c r="D6287" s="72" t="s">
        <v>993</v>
      </c>
      <c r="E6287" s="72" t="s">
        <v>10399</v>
      </c>
      <c r="F6287" s="72"/>
      <c r="G6287" s="72" t="s">
        <v>10364</v>
      </c>
      <c r="H6287" s="72" t="s">
        <v>10396</v>
      </c>
      <c r="I6287" s="98">
        <v>45</v>
      </c>
      <c r="J6287" s="73">
        <v>1</v>
      </c>
      <c r="K6287" s="74">
        <v>16497</v>
      </c>
      <c r="L6287" s="72" t="s">
        <v>10364</v>
      </c>
      <c r="M6287" s="72"/>
      <c r="N6287" s="72" t="s">
        <v>10462</v>
      </c>
      <c r="O6287" s="72" t="s">
        <v>10477</v>
      </c>
      <c r="P6287" s="72"/>
      <c r="Q6287" s="75"/>
      <c r="R6287" s="72"/>
    </row>
    <row r="6288" spans="1:18" x14ac:dyDescent="0.25">
      <c r="A6288" s="72" t="str">
        <f t="shared" si="187"/>
        <v>RV</v>
      </c>
      <c r="B6288" s="72" t="str">
        <f t="shared" si="188"/>
        <v>356</v>
      </c>
      <c r="C6288" s="72" t="s">
        <v>5943</v>
      </c>
      <c r="D6288" s="72" t="s">
        <v>993</v>
      </c>
      <c r="E6288" s="72" t="s">
        <v>10399</v>
      </c>
      <c r="F6288" s="72"/>
      <c r="G6288" s="72" t="s">
        <v>10364</v>
      </c>
      <c r="H6288" s="72" t="s">
        <v>10396</v>
      </c>
      <c r="I6288" s="98">
        <v>46</v>
      </c>
      <c r="J6288" s="73">
        <v>1</v>
      </c>
      <c r="K6288" s="74">
        <v>16497</v>
      </c>
      <c r="L6288" s="72" t="s">
        <v>10364</v>
      </c>
      <c r="M6288" s="72"/>
      <c r="N6288" s="72" t="s">
        <v>10462</v>
      </c>
      <c r="O6288" s="72" t="s">
        <v>10477</v>
      </c>
      <c r="P6288" s="72"/>
      <c r="Q6288" s="75"/>
      <c r="R6288" s="72"/>
    </row>
    <row r="6289" spans="1:18" x14ac:dyDescent="0.25">
      <c r="A6289" s="72" t="str">
        <f t="shared" si="187"/>
        <v>RV</v>
      </c>
      <c r="B6289" s="72" t="str">
        <f t="shared" si="188"/>
        <v>357</v>
      </c>
      <c r="C6289" s="72" t="s">
        <v>3044</v>
      </c>
      <c r="D6289" s="72" t="s">
        <v>993</v>
      </c>
      <c r="E6289" s="72" t="s">
        <v>10399</v>
      </c>
      <c r="F6289" s="72"/>
      <c r="G6289" s="72" t="s">
        <v>10364</v>
      </c>
      <c r="H6289" s="72" t="s">
        <v>10396</v>
      </c>
      <c r="I6289" s="98">
        <v>47</v>
      </c>
      <c r="J6289" s="73">
        <v>1</v>
      </c>
      <c r="K6289" s="74">
        <v>16497</v>
      </c>
      <c r="L6289" s="72" t="s">
        <v>10364</v>
      </c>
      <c r="M6289" s="72"/>
      <c r="N6289" s="72" t="s">
        <v>10462</v>
      </c>
      <c r="O6289" s="72" t="s">
        <v>10477</v>
      </c>
      <c r="P6289" s="72"/>
      <c r="Q6289" s="75"/>
      <c r="R6289" s="72"/>
    </row>
    <row r="6290" spans="1:18" x14ac:dyDescent="0.25">
      <c r="A6290" s="72" t="str">
        <f t="shared" si="187"/>
        <v>RV</v>
      </c>
      <c r="B6290" s="72" t="str">
        <f t="shared" si="188"/>
        <v>358</v>
      </c>
      <c r="C6290" s="72" t="s">
        <v>3449</v>
      </c>
      <c r="D6290" s="72" t="s">
        <v>993</v>
      </c>
      <c r="E6290" s="72" t="s">
        <v>10399</v>
      </c>
      <c r="F6290" s="72"/>
      <c r="G6290" s="72" t="s">
        <v>10364</v>
      </c>
      <c r="H6290" s="72" t="s">
        <v>10396</v>
      </c>
      <c r="I6290" s="98">
        <v>48</v>
      </c>
      <c r="J6290" s="73">
        <v>1</v>
      </c>
      <c r="K6290" s="74">
        <v>16497</v>
      </c>
      <c r="L6290" s="72" t="s">
        <v>10364</v>
      </c>
      <c r="M6290" s="72"/>
      <c r="N6290" s="72" t="s">
        <v>10462</v>
      </c>
      <c r="O6290" s="72" t="s">
        <v>10477</v>
      </c>
      <c r="P6290" s="72"/>
      <c r="Q6290" s="75"/>
      <c r="R6290" s="72"/>
    </row>
    <row r="6291" spans="1:18" x14ac:dyDescent="0.25">
      <c r="A6291" s="72" t="str">
        <f t="shared" si="187"/>
        <v>RV</v>
      </c>
      <c r="B6291" s="72" t="str">
        <f t="shared" si="188"/>
        <v>359</v>
      </c>
      <c r="C6291" s="72" t="s">
        <v>3114</v>
      </c>
      <c r="D6291" s="72" t="s">
        <v>993</v>
      </c>
      <c r="E6291" s="72" t="s">
        <v>10399</v>
      </c>
      <c r="F6291" s="72"/>
      <c r="G6291" s="72" t="s">
        <v>10364</v>
      </c>
      <c r="H6291" s="72" t="s">
        <v>10396</v>
      </c>
      <c r="I6291" s="98">
        <v>49</v>
      </c>
      <c r="J6291" s="73">
        <v>1</v>
      </c>
      <c r="K6291" s="74">
        <v>16497</v>
      </c>
      <c r="L6291" s="72" t="s">
        <v>10364</v>
      </c>
      <c r="M6291" s="72"/>
      <c r="N6291" s="72" t="s">
        <v>10462</v>
      </c>
      <c r="O6291" s="72" t="s">
        <v>10477</v>
      </c>
      <c r="P6291" s="72"/>
      <c r="Q6291" s="75"/>
      <c r="R6291" s="72"/>
    </row>
    <row r="6292" spans="1:18" x14ac:dyDescent="0.25">
      <c r="A6292" s="72" t="str">
        <f t="shared" si="187"/>
        <v>RV</v>
      </c>
      <c r="B6292" s="72" t="str">
        <f t="shared" si="188"/>
        <v>360</v>
      </c>
      <c r="C6292" s="72" t="s">
        <v>7540</v>
      </c>
      <c r="D6292" s="72" t="s">
        <v>993</v>
      </c>
      <c r="E6292" s="72" t="s">
        <v>10399</v>
      </c>
      <c r="F6292" s="72"/>
      <c r="G6292" s="72" t="s">
        <v>10364</v>
      </c>
      <c r="H6292" s="72" t="s">
        <v>10396</v>
      </c>
      <c r="I6292" s="98">
        <v>50</v>
      </c>
      <c r="J6292" s="73">
        <v>1</v>
      </c>
      <c r="K6292" s="74">
        <v>16497</v>
      </c>
      <c r="L6292" s="72" t="s">
        <v>10364</v>
      </c>
      <c r="M6292" s="72"/>
      <c r="N6292" s="72" t="s">
        <v>10462</v>
      </c>
      <c r="O6292" s="72" t="s">
        <v>10477</v>
      </c>
      <c r="P6292" s="72"/>
      <c r="Q6292" s="75"/>
      <c r="R6292" s="72"/>
    </row>
    <row r="6293" spans="1:18" x14ac:dyDescent="0.25">
      <c r="A6293" s="72" t="str">
        <f t="shared" si="187"/>
        <v>RV</v>
      </c>
      <c r="B6293" s="72" t="str">
        <f t="shared" si="188"/>
        <v>361</v>
      </c>
      <c r="C6293" s="72" t="s">
        <v>4272</v>
      </c>
      <c r="D6293" s="72" t="s">
        <v>993</v>
      </c>
      <c r="E6293" s="72" t="s">
        <v>10399</v>
      </c>
      <c r="F6293" s="72"/>
      <c r="G6293" s="72" t="s">
        <v>10364</v>
      </c>
      <c r="H6293" s="72" t="s">
        <v>10396</v>
      </c>
      <c r="I6293" s="98">
        <v>51</v>
      </c>
      <c r="J6293" s="73">
        <v>1</v>
      </c>
      <c r="K6293" s="74">
        <v>16497</v>
      </c>
      <c r="L6293" s="72" t="s">
        <v>10364</v>
      </c>
      <c r="M6293" s="72"/>
      <c r="N6293" s="72" t="s">
        <v>10462</v>
      </c>
      <c r="O6293" s="72" t="s">
        <v>10477</v>
      </c>
      <c r="P6293" s="72"/>
      <c r="Q6293" s="75"/>
      <c r="R6293" s="72"/>
    </row>
    <row r="6294" spans="1:18" x14ac:dyDescent="0.25">
      <c r="A6294" s="72" t="str">
        <f t="shared" si="187"/>
        <v>RV</v>
      </c>
      <c r="B6294" s="72" t="str">
        <f t="shared" si="188"/>
        <v>362</v>
      </c>
      <c r="C6294" s="72" t="s">
        <v>6831</v>
      </c>
      <c r="D6294" s="72" t="s">
        <v>993</v>
      </c>
      <c r="E6294" s="72" t="s">
        <v>10399</v>
      </c>
      <c r="F6294" s="72"/>
      <c r="G6294" s="72" t="s">
        <v>10364</v>
      </c>
      <c r="H6294" s="72" t="s">
        <v>10396</v>
      </c>
      <c r="I6294" s="98">
        <v>52</v>
      </c>
      <c r="J6294" s="73">
        <v>1</v>
      </c>
      <c r="K6294" s="74">
        <v>16497</v>
      </c>
      <c r="L6294" s="72" t="s">
        <v>10364</v>
      </c>
      <c r="M6294" s="72"/>
      <c r="N6294" s="72" t="s">
        <v>10462</v>
      </c>
      <c r="O6294" s="72" t="s">
        <v>10477</v>
      </c>
      <c r="P6294" s="72"/>
      <c r="Q6294" s="75"/>
      <c r="R6294" s="72"/>
    </row>
    <row r="6295" spans="1:18" x14ac:dyDescent="0.25">
      <c r="A6295" s="72" t="str">
        <f t="shared" si="187"/>
        <v>RV</v>
      </c>
      <c r="B6295" s="72" t="str">
        <f t="shared" si="188"/>
        <v>363</v>
      </c>
      <c r="C6295" s="72" t="s">
        <v>4670</v>
      </c>
      <c r="D6295" s="72" t="s">
        <v>993</v>
      </c>
      <c r="E6295" s="72" t="s">
        <v>10399</v>
      </c>
      <c r="F6295" s="72"/>
      <c r="G6295" s="72" t="s">
        <v>10364</v>
      </c>
      <c r="H6295" s="72" t="s">
        <v>10396</v>
      </c>
      <c r="I6295" s="98">
        <v>53</v>
      </c>
      <c r="J6295" s="73">
        <v>1</v>
      </c>
      <c r="K6295" s="74">
        <v>16497</v>
      </c>
      <c r="L6295" s="72" t="s">
        <v>10364</v>
      </c>
      <c r="M6295" s="72"/>
      <c r="N6295" s="72" t="s">
        <v>10462</v>
      </c>
      <c r="O6295" s="72" t="s">
        <v>10477</v>
      </c>
      <c r="P6295" s="72"/>
      <c r="Q6295" s="75"/>
      <c r="R6295" s="72"/>
    </row>
    <row r="6296" spans="1:18" x14ac:dyDescent="0.25">
      <c r="A6296" s="72" t="str">
        <f t="shared" si="187"/>
        <v>RV</v>
      </c>
      <c r="B6296" s="72" t="str">
        <f t="shared" si="188"/>
        <v>364</v>
      </c>
      <c r="C6296" s="72" t="s">
        <v>9678</v>
      </c>
      <c r="D6296" s="72" t="s">
        <v>5358</v>
      </c>
      <c r="E6296" s="72" t="s">
        <v>10399</v>
      </c>
      <c r="F6296" s="72"/>
      <c r="G6296" s="72" t="s">
        <v>10364</v>
      </c>
      <c r="H6296" s="72" t="s">
        <v>10396</v>
      </c>
      <c r="I6296" s="98">
        <v>1</v>
      </c>
      <c r="J6296" s="73">
        <v>1</v>
      </c>
      <c r="K6296" s="74">
        <v>16497</v>
      </c>
      <c r="L6296" s="72" t="s">
        <v>10364</v>
      </c>
      <c r="M6296" s="72"/>
      <c r="N6296" s="72" t="s">
        <v>10481</v>
      </c>
      <c r="O6296" s="72" t="s">
        <v>10482</v>
      </c>
      <c r="P6296" s="72"/>
      <c r="Q6296" s="75"/>
      <c r="R6296" s="72"/>
    </row>
    <row r="6297" spans="1:18" x14ac:dyDescent="0.25">
      <c r="A6297" s="72" t="str">
        <f t="shared" si="187"/>
        <v>RV</v>
      </c>
      <c r="B6297" s="72" t="str">
        <f t="shared" si="188"/>
        <v>365</v>
      </c>
      <c r="C6297" s="72" t="s">
        <v>9727</v>
      </c>
      <c r="D6297" s="72" t="s">
        <v>5358</v>
      </c>
      <c r="E6297" s="72" t="s">
        <v>10399</v>
      </c>
      <c r="F6297" s="72"/>
      <c r="G6297" s="72" t="s">
        <v>10364</v>
      </c>
      <c r="H6297" s="72" t="s">
        <v>10396</v>
      </c>
      <c r="I6297" s="98">
        <v>2</v>
      </c>
      <c r="J6297" s="73">
        <v>1</v>
      </c>
      <c r="K6297" s="74">
        <v>16528</v>
      </c>
      <c r="L6297" s="72" t="s">
        <v>10364</v>
      </c>
      <c r="M6297" s="72"/>
      <c r="N6297" s="72" t="s">
        <v>10481</v>
      </c>
      <c r="O6297" s="72" t="s">
        <v>10482</v>
      </c>
      <c r="P6297" s="72"/>
      <c r="Q6297" s="75"/>
      <c r="R6297" s="72"/>
    </row>
    <row r="6298" spans="1:18" x14ac:dyDescent="0.25">
      <c r="A6298" s="72" t="str">
        <f t="shared" si="187"/>
        <v>RV</v>
      </c>
      <c r="B6298" s="72" t="str">
        <f t="shared" si="188"/>
        <v>366</v>
      </c>
      <c r="C6298" s="72" t="s">
        <v>9655</v>
      </c>
      <c r="D6298" s="72" t="s">
        <v>5358</v>
      </c>
      <c r="E6298" s="72" t="s">
        <v>10399</v>
      </c>
      <c r="F6298" s="72"/>
      <c r="G6298" s="72" t="s">
        <v>10364</v>
      </c>
      <c r="H6298" s="72" t="s">
        <v>10396</v>
      </c>
      <c r="I6298" s="98">
        <v>3</v>
      </c>
      <c r="J6298" s="73">
        <v>1</v>
      </c>
      <c r="K6298" s="74">
        <v>16528</v>
      </c>
      <c r="L6298" s="72" t="s">
        <v>10364</v>
      </c>
      <c r="M6298" s="72"/>
      <c r="N6298" s="72" t="s">
        <v>10481</v>
      </c>
      <c r="O6298" s="72" t="s">
        <v>10482</v>
      </c>
      <c r="P6298" s="72"/>
      <c r="Q6298" s="75"/>
      <c r="R6298" s="72"/>
    </row>
    <row r="6299" spans="1:18" x14ac:dyDescent="0.25">
      <c r="A6299" s="72" t="str">
        <f t="shared" si="187"/>
        <v>RV</v>
      </c>
      <c r="B6299" s="72" t="str">
        <f t="shared" si="188"/>
        <v>367</v>
      </c>
      <c r="C6299" s="72" t="s">
        <v>9587</v>
      </c>
      <c r="D6299" s="72" t="s">
        <v>5358</v>
      </c>
      <c r="E6299" s="72" t="s">
        <v>10399</v>
      </c>
      <c r="F6299" s="72"/>
      <c r="G6299" s="72" t="s">
        <v>10364</v>
      </c>
      <c r="H6299" s="72" t="s">
        <v>10396</v>
      </c>
      <c r="I6299" s="98">
        <v>4</v>
      </c>
      <c r="J6299" s="73">
        <v>1</v>
      </c>
      <c r="K6299" s="74">
        <v>16528</v>
      </c>
      <c r="L6299" s="72" t="s">
        <v>10364</v>
      </c>
      <c r="M6299" s="72"/>
      <c r="N6299" s="72" t="s">
        <v>10481</v>
      </c>
      <c r="O6299" s="72" t="s">
        <v>10482</v>
      </c>
      <c r="P6299" s="72"/>
      <c r="Q6299" s="75"/>
      <c r="R6299" s="72"/>
    </row>
    <row r="6300" spans="1:18" x14ac:dyDescent="0.25">
      <c r="A6300" s="72" t="str">
        <f t="shared" si="187"/>
        <v>SZ</v>
      </c>
      <c r="B6300" s="72" t="str">
        <f t="shared" si="188"/>
        <v>958</v>
      </c>
      <c r="C6300" s="72" t="s">
        <v>6899</v>
      </c>
      <c r="D6300" s="72" t="s">
        <v>132</v>
      </c>
      <c r="E6300" s="72" t="s">
        <v>10399</v>
      </c>
      <c r="F6300" s="72"/>
      <c r="G6300" s="72" t="s">
        <v>10364</v>
      </c>
      <c r="H6300" s="72" t="s">
        <v>10396</v>
      </c>
      <c r="I6300" s="98">
        <v>1</v>
      </c>
      <c r="J6300" s="73">
        <v>1</v>
      </c>
      <c r="K6300" s="74">
        <v>16438</v>
      </c>
      <c r="L6300" s="72" t="s">
        <v>10364</v>
      </c>
      <c r="M6300" s="72"/>
      <c r="N6300" s="72" t="s">
        <v>10397</v>
      </c>
      <c r="O6300" s="72" t="s">
        <v>10483</v>
      </c>
      <c r="P6300" s="72"/>
      <c r="Q6300" s="75"/>
      <c r="R6300" s="72"/>
    </row>
    <row r="6301" spans="1:18" x14ac:dyDescent="0.25">
      <c r="A6301" s="72" t="str">
        <f t="shared" si="187"/>
        <v>SZ</v>
      </c>
      <c r="B6301" s="72" t="str">
        <f t="shared" si="188"/>
        <v>959</v>
      </c>
      <c r="C6301" s="72" t="s">
        <v>2483</v>
      </c>
      <c r="D6301" s="72" t="s">
        <v>132</v>
      </c>
      <c r="E6301" s="72" t="s">
        <v>10399</v>
      </c>
      <c r="F6301" s="72"/>
      <c r="G6301" s="72" t="s">
        <v>10364</v>
      </c>
      <c r="H6301" s="72" t="s">
        <v>10396</v>
      </c>
      <c r="I6301" s="98">
        <v>2</v>
      </c>
      <c r="J6301" s="73">
        <v>1</v>
      </c>
      <c r="K6301" s="74">
        <v>16438</v>
      </c>
      <c r="L6301" s="72" t="s">
        <v>10364</v>
      </c>
      <c r="M6301" s="72"/>
      <c r="N6301" s="72" t="s">
        <v>10397</v>
      </c>
      <c r="O6301" s="72" t="s">
        <v>10483</v>
      </c>
      <c r="P6301" s="72"/>
      <c r="Q6301" s="75"/>
      <c r="R6301" s="72"/>
    </row>
    <row r="6302" spans="1:18" x14ac:dyDescent="0.25">
      <c r="A6302" s="72" t="str">
        <f t="shared" si="187"/>
        <v>SZ</v>
      </c>
      <c r="B6302" s="72" t="str">
        <f t="shared" si="188"/>
        <v>960</v>
      </c>
      <c r="C6302" s="72" t="s">
        <v>8085</v>
      </c>
      <c r="D6302" s="72" t="s">
        <v>132</v>
      </c>
      <c r="E6302" s="72" t="s">
        <v>10399</v>
      </c>
      <c r="F6302" s="72"/>
      <c r="G6302" s="72" t="s">
        <v>10364</v>
      </c>
      <c r="H6302" s="72" t="s">
        <v>10396</v>
      </c>
      <c r="I6302" s="98">
        <v>3</v>
      </c>
      <c r="J6302" s="73">
        <v>1</v>
      </c>
      <c r="K6302" s="74">
        <v>16438</v>
      </c>
      <c r="L6302" s="72" t="s">
        <v>10364</v>
      </c>
      <c r="M6302" s="72"/>
      <c r="N6302" s="72" t="s">
        <v>10397</v>
      </c>
      <c r="O6302" s="72" t="s">
        <v>10483</v>
      </c>
      <c r="P6302" s="72"/>
      <c r="Q6302" s="75"/>
      <c r="R6302" s="72"/>
    </row>
    <row r="6303" spans="1:18" x14ac:dyDescent="0.25">
      <c r="A6303" s="72" t="str">
        <f t="shared" si="187"/>
        <v>SZ</v>
      </c>
      <c r="B6303" s="72" t="str">
        <f t="shared" si="188"/>
        <v>961</v>
      </c>
      <c r="C6303" s="72" t="s">
        <v>3746</v>
      </c>
      <c r="D6303" s="72" t="s">
        <v>132</v>
      </c>
      <c r="E6303" s="72" t="s">
        <v>10399</v>
      </c>
      <c r="F6303" s="72"/>
      <c r="G6303" s="72" t="s">
        <v>10364</v>
      </c>
      <c r="H6303" s="72" t="s">
        <v>10396</v>
      </c>
      <c r="I6303" s="98">
        <v>4</v>
      </c>
      <c r="J6303" s="73">
        <v>1</v>
      </c>
      <c r="K6303" s="74">
        <v>16438</v>
      </c>
      <c r="L6303" s="72" t="s">
        <v>10364</v>
      </c>
      <c r="M6303" s="72"/>
      <c r="N6303" s="72" t="s">
        <v>10397</v>
      </c>
      <c r="O6303" s="72" t="s">
        <v>10483</v>
      </c>
      <c r="P6303" s="72"/>
      <c r="Q6303" s="75"/>
      <c r="R6303" s="72"/>
    </row>
    <row r="6304" spans="1:18" x14ac:dyDescent="0.25">
      <c r="A6304" s="72" t="str">
        <f t="shared" si="187"/>
        <v>SZ</v>
      </c>
      <c r="B6304" s="72" t="str">
        <f t="shared" si="188"/>
        <v>962</v>
      </c>
      <c r="C6304" s="72" t="s">
        <v>9002</v>
      </c>
      <c r="D6304" s="72" t="s">
        <v>132</v>
      </c>
      <c r="E6304" s="72" t="s">
        <v>10399</v>
      </c>
      <c r="F6304" s="72"/>
      <c r="G6304" s="72" t="s">
        <v>10364</v>
      </c>
      <c r="H6304" s="72" t="s">
        <v>10396</v>
      </c>
      <c r="I6304" s="98">
        <v>5</v>
      </c>
      <c r="J6304" s="73">
        <v>1</v>
      </c>
      <c r="K6304" s="74">
        <v>16438</v>
      </c>
      <c r="L6304" s="72" t="s">
        <v>10364</v>
      </c>
      <c r="M6304" s="72"/>
      <c r="N6304" s="72" t="s">
        <v>10397</v>
      </c>
      <c r="O6304" s="72" t="s">
        <v>10483</v>
      </c>
      <c r="P6304" s="72"/>
      <c r="Q6304" s="75"/>
      <c r="R6304" s="72"/>
    </row>
    <row r="6305" spans="1:18" x14ac:dyDescent="0.25">
      <c r="A6305" s="72" t="str">
        <f t="shared" si="187"/>
        <v>SZ</v>
      </c>
      <c r="B6305" s="72" t="str">
        <f t="shared" si="188"/>
        <v>963</v>
      </c>
      <c r="C6305" s="72" t="s">
        <v>2802</v>
      </c>
      <c r="D6305" s="72" t="s">
        <v>132</v>
      </c>
      <c r="E6305" s="72" t="s">
        <v>10399</v>
      </c>
      <c r="F6305" s="72"/>
      <c r="G6305" s="72" t="s">
        <v>10364</v>
      </c>
      <c r="H6305" s="72" t="s">
        <v>10396</v>
      </c>
      <c r="I6305" s="98">
        <v>6</v>
      </c>
      <c r="J6305" s="73">
        <v>1</v>
      </c>
      <c r="K6305" s="74">
        <v>16438</v>
      </c>
      <c r="L6305" s="72" t="s">
        <v>10364</v>
      </c>
      <c r="M6305" s="72"/>
      <c r="N6305" s="72" t="s">
        <v>10397</v>
      </c>
      <c r="O6305" s="72" t="s">
        <v>10483</v>
      </c>
      <c r="P6305" s="72"/>
      <c r="Q6305" s="75"/>
      <c r="R6305" s="72"/>
    </row>
    <row r="6306" spans="1:18" x14ac:dyDescent="0.25">
      <c r="A6306" s="72" t="str">
        <f t="shared" si="187"/>
        <v>SZ</v>
      </c>
      <c r="B6306" s="72" t="str">
        <f t="shared" si="188"/>
        <v>964</v>
      </c>
      <c r="C6306" s="72" t="s">
        <v>6276</v>
      </c>
      <c r="D6306" s="72" t="s">
        <v>132</v>
      </c>
      <c r="E6306" s="72" t="s">
        <v>10399</v>
      </c>
      <c r="F6306" s="72"/>
      <c r="G6306" s="72" t="s">
        <v>10364</v>
      </c>
      <c r="H6306" s="72" t="s">
        <v>10396</v>
      </c>
      <c r="I6306" s="98">
        <v>7</v>
      </c>
      <c r="J6306" s="73">
        <v>1</v>
      </c>
      <c r="K6306" s="74">
        <v>16438</v>
      </c>
      <c r="L6306" s="72" t="s">
        <v>10364</v>
      </c>
      <c r="M6306" s="72"/>
      <c r="N6306" s="72" t="s">
        <v>10397</v>
      </c>
      <c r="O6306" s="72" t="s">
        <v>10483</v>
      </c>
      <c r="P6306" s="72"/>
      <c r="Q6306" s="75"/>
      <c r="R6306" s="72"/>
    </row>
    <row r="6307" spans="1:18" x14ac:dyDescent="0.25">
      <c r="A6307" s="72" t="str">
        <f t="shared" si="187"/>
        <v>SZ</v>
      </c>
      <c r="B6307" s="72" t="str">
        <f t="shared" si="188"/>
        <v>965</v>
      </c>
      <c r="C6307" s="72" t="s">
        <v>9313</v>
      </c>
      <c r="D6307" s="72" t="s">
        <v>132</v>
      </c>
      <c r="E6307" s="72" t="s">
        <v>10399</v>
      </c>
      <c r="F6307" s="72"/>
      <c r="G6307" s="72" t="s">
        <v>10364</v>
      </c>
      <c r="H6307" s="72" t="s">
        <v>10396</v>
      </c>
      <c r="I6307" s="98">
        <v>8</v>
      </c>
      <c r="J6307" s="73">
        <v>1</v>
      </c>
      <c r="K6307" s="74">
        <v>16438</v>
      </c>
      <c r="L6307" s="72" t="s">
        <v>10364</v>
      </c>
      <c r="M6307" s="72"/>
      <c r="N6307" s="72" t="s">
        <v>10397</v>
      </c>
      <c r="O6307" s="72" t="s">
        <v>10483</v>
      </c>
      <c r="P6307" s="72"/>
      <c r="Q6307" s="75"/>
      <c r="R6307" s="72"/>
    </row>
    <row r="6308" spans="1:18" x14ac:dyDescent="0.25">
      <c r="A6308" s="72" t="str">
        <f t="shared" si="187"/>
        <v>SZ</v>
      </c>
      <c r="B6308" s="72" t="str">
        <f t="shared" si="188"/>
        <v>966</v>
      </c>
      <c r="C6308" s="72" t="s">
        <v>7771</v>
      </c>
      <c r="D6308" s="72" t="s">
        <v>132</v>
      </c>
      <c r="E6308" s="72" t="s">
        <v>10399</v>
      </c>
      <c r="F6308" s="72"/>
      <c r="G6308" s="72" t="s">
        <v>10364</v>
      </c>
      <c r="H6308" s="72" t="s">
        <v>10396</v>
      </c>
      <c r="I6308" s="98">
        <v>9</v>
      </c>
      <c r="J6308" s="73">
        <v>1</v>
      </c>
      <c r="K6308" s="74">
        <v>16438</v>
      </c>
      <c r="L6308" s="72" t="s">
        <v>10364</v>
      </c>
      <c r="M6308" s="72"/>
      <c r="N6308" s="72" t="s">
        <v>10397</v>
      </c>
      <c r="O6308" s="72" t="s">
        <v>10483</v>
      </c>
      <c r="P6308" s="72"/>
      <c r="Q6308" s="75"/>
      <c r="R6308" s="72"/>
    </row>
    <row r="6309" spans="1:18" x14ac:dyDescent="0.25">
      <c r="A6309" s="72" t="str">
        <f t="shared" ref="A6309:A6372" si="189">LEFT(C6309,2)</f>
        <v>SZ</v>
      </c>
      <c r="B6309" s="72" t="str">
        <f t="shared" ref="B6309:B6372" si="190">RIGHT(C6309,3)</f>
        <v>967</v>
      </c>
      <c r="C6309" s="72" t="s">
        <v>7244</v>
      </c>
      <c r="D6309" s="72" t="s">
        <v>132</v>
      </c>
      <c r="E6309" s="72" t="s">
        <v>10399</v>
      </c>
      <c r="F6309" s="72"/>
      <c r="G6309" s="72" t="s">
        <v>10364</v>
      </c>
      <c r="H6309" s="72" t="s">
        <v>10396</v>
      </c>
      <c r="I6309" s="98">
        <v>10</v>
      </c>
      <c r="J6309" s="73">
        <v>1</v>
      </c>
      <c r="K6309" s="74">
        <v>16438</v>
      </c>
      <c r="L6309" s="72" t="s">
        <v>10364</v>
      </c>
      <c r="M6309" s="72"/>
      <c r="N6309" s="72" t="s">
        <v>10397</v>
      </c>
      <c r="O6309" s="72" t="s">
        <v>10483</v>
      </c>
      <c r="P6309" s="72"/>
      <c r="Q6309" s="75"/>
      <c r="R6309" s="72"/>
    </row>
    <row r="6310" spans="1:18" x14ac:dyDescent="0.25">
      <c r="A6310" s="72" t="str">
        <f t="shared" si="189"/>
        <v>SZ</v>
      </c>
      <c r="B6310" s="72" t="str">
        <f t="shared" si="190"/>
        <v>968</v>
      </c>
      <c r="C6310" s="72" t="s">
        <v>7560</v>
      </c>
      <c r="D6310" s="72" t="s">
        <v>132</v>
      </c>
      <c r="E6310" s="72" t="s">
        <v>10399</v>
      </c>
      <c r="F6310" s="72"/>
      <c r="G6310" s="72" t="s">
        <v>10364</v>
      </c>
      <c r="H6310" s="72" t="s">
        <v>10396</v>
      </c>
      <c r="I6310" s="98">
        <v>11</v>
      </c>
      <c r="J6310" s="73">
        <v>1</v>
      </c>
      <c r="K6310" s="74">
        <v>16438</v>
      </c>
      <c r="L6310" s="72" t="s">
        <v>10364</v>
      </c>
      <c r="M6310" s="72"/>
      <c r="N6310" s="72" t="s">
        <v>10397</v>
      </c>
      <c r="O6310" s="72" t="s">
        <v>10483</v>
      </c>
      <c r="P6310" s="72"/>
      <c r="Q6310" s="75"/>
      <c r="R6310" s="72"/>
    </row>
    <row r="6311" spans="1:18" x14ac:dyDescent="0.25">
      <c r="A6311" s="72" t="str">
        <f t="shared" si="189"/>
        <v>SZ</v>
      </c>
      <c r="B6311" s="72" t="str">
        <f t="shared" si="190"/>
        <v>969</v>
      </c>
      <c r="C6311" s="72" t="s">
        <v>7714</v>
      </c>
      <c r="D6311" s="72" t="s">
        <v>132</v>
      </c>
      <c r="E6311" s="72" t="s">
        <v>10399</v>
      </c>
      <c r="F6311" s="72"/>
      <c r="G6311" s="72" t="s">
        <v>10364</v>
      </c>
      <c r="H6311" s="72" t="s">
        <v>10396</v>
      </c>
      <c r="I6311" s="98">
        <v>12</v>
      </c>
      <c r="J6311" s="73">
        <v>1</v>
      </c>
      <c r="K6311" s="74">
        <v>16438</v>
      </c>
      <c r="L6311" s="72" t="s">
        <v>10364</v>
      </c>
      <c r="M6311" s="72"/>
      <c r="N6311" s="72" t="s">
        <v>10397</v>
      </c>
      <c r="O6311" s="72" t="s">
        <v>10483</v>
      </c>
      <c r="P6311" s="72"/>
      <c r="Q6311" s="75"/>
      <c r="R6311" s="72"/>
    </row>
    <row r="6312" spans="1:18" x14ac:dyDescent="0.25">
      <c r="A6312" s="72" t="str">
        <f t="shared" si="189"/>
        <v>SZ</v>
      </c>
      <c r="B6312" s="72" t="str">
        <f t="shared" si="190"/>
        <v>970</v>
      </c>
      <c r="C6312" s="72" t="s">
        <v>4573</v>
      </c>
      <c r="D6312" s="72" t="s">
        <v>132</v>
      </c>
      <c r="E6312" s="72" t="s">
        <v>10399</v>
      </c>
      <c r="F6312" s="72"/>
      <c r="G6312" s="72" t="s">
        <v>10364</v>
      </c>
      <c r="H6312" s="72" t="s">
        <v>10396</v>
      </c>
      <c r="I6312" s="98">
        <v>13</v>
      </c>
      <c r="J6312" s="73">
        <v>1</v>
      </c>
      <c r="K6312" s="74">
        <v>16438</v>
      </c>
      <c r="L6312" s="72" t="s">
        <v>10364</v>
      </c>
      <c r="M6312" s="72"/>
      <c r="N6312" s="72" t="s">
        <v>10397</v>
      </c>
      <c r="O6312" s="72" t="s">
        <v>10483</v>
      </c>
      <c r="P6312" s="72"/>
      <c r="Q6312" s="75"/>
      <c r="R6312" s="72"/>
    </row>
    <row r="6313" spans="1:18" x14ac:dyDescent="0.25">
      <c r="A6313" s="72" t="str">
        <f t="shared" si="189"/>
        <v>SZ</v>
      </c>
      <c r="B6313" s="72" t="str">
        <f t="shared" si="190"/>
        <v>971</v>
      </c>
      <c r="C6313" s="72" t="s">
        <v>7705</v>
      </c>
      <c r="D6313" s="72" t="s">
        <v>132</v>
      </c>
      <c r="E6313" s="72" t="s">
        <v>10399</v>
      </c>
      <c r="F6313" s="72"/>
      <c r="G6313" s="72" t="s">
        <v>10364</v>
      </c>
      <c r="H6313" s="72" t="s">
        <v>10396</v>
      </c>
      <c r="I6313" s="98">
        <v>14</v>
      </c>
      <c r="J6313" s="73">
        <v>1</v>
      </c>
      <c r="K6313" s="74">
        <v>16469</v>
      </c>
      <c r="L6313" s="72" t="s">
        <v>10364</v>
      </c>
      <c r="M6313" s="72"/>
      <c r="N6313" s="72" t="s">
        <v>10397</v>
      </c>
      <c r="O6313" s="72" t="s">
        <v>10483</v>
      </c>
      <c r="P6313" s="72"/>
      <c r="Q6313" s="75"/>
      <c r="R6313" s="72"/>
    </row>
    <row r="6314" spans="1:18" x14ac:dyDescent="0.25">
      <c r="A6314" s="72" t="str">
        <f t="shared" si="189"/>
        <v>SZ</v>
      </c>
      <c r="B6314" s="72" t="str">
        <f t="shared" si="190"/>
        <v>972</v>
      </c>
      <c r="C6314" s="72" t="s">
        <v>7679</v>
      </c>
      <c r="D6314" s="72" t="s">
        <v>132</v>
      </c>
      <c r="E6314" s="72" t="s">
        <v>10399</v>
      </c>
      <c r="F6314" s="72"/>
      <c r="G6314" s="72" t="s">
        <v>10364</v>
      </c>
      <c r="H6314" s="72" t="s">
        <v>10396</v>
      </c>
      <c r="I6314" s="98">
        <v>15</v>
      </c>
      <c r="J6314" s="73">
        <v>1</v>
      </c>
      <c r="K6314" s="74">
        <v>16469</v>
      </c>
      <c r="L6314" s="72" t="s">
        <v>10364</v>
      </c>
      <c r="M6314" s="72"/>
      <c r="N6314" s="72" t="s">
        <v>10397</v>
      </c>
      <c r="O6314" s="72" t="s">
        <v>10483</v>
      </c>
      <c r="P6314" s="72"/>
      <c r="Q6314" s="75"/>
      <c r="R6314" s="72"/>
    </row>
    <row r="6315" spans="1:18" x14ac:dyDescent="0.25">
      <c r="A6315" s="72" t="str">
        <f t="shared" si="189"/>
        <v>SZ</v>
      </c>
      <c r="B6315" s="72" t="str">
        <f t="shared" si="190"/>
        <v>973</v>
      </c>
      <c r="C6315" s="72" t="s">
        <v>7538</v>
      </c>
      <c r="D6315" s="72" t="s">
        <v>132</v>
      </c>
      <c r="E6315" s="72" t="s">
        <v>10399</v>
      </c>
      <c r="F6315" s="72"/>
      <c r="G6315" s="72" t="s">
        <v>10364</v>
      </c>
      <c r="H6315" s="72" t="s">
        <v>10396</v>
      </c>
      <c r="I6315" s="98">
        <v>16</v>
      </c>
      <c r="J6315" s="73">
        <v>1</v>
      </c>
      <c r="K6315" s="74">
        <v>16469</v>
      </c>
      <c r="L6315" s="72" t="s">
        <v>10364</v>
      </c>
      <c r="M6315" s="72"/>
      <c r="N6315" s="72" t="s">
        <v>10397</v>
      </c>
      <c r="O6315" s="72" t="s">
        <v>10483</v>
      </c>
      <c r="P6315" s="72"/>
      <c r="Q6315" s="75"/>
      <c r="R6315" s="72"/>
    </row>
    <row r="6316" spans="1:18" x14ac:dyDescent="0.25">
      <c r="A6316" s="72" t="str">
        <f t="shared" si="189"/>
        <v>SZ</v>
      </c>
      <c r="B6316" s="72" t="str">
        <f t="shared" si="190"/>
        <v>974</v>
      </c>
      <c r="C6316" s="72" t="s">
        <v>7998</v>
      </c>
      <c r="D6316" s="72" t="s">
        <v>132</v>
      </c>
      <c r="E6316" s="72" t="s">
        <v>10399</v>
      </c>
      <c r="F6316" s="72"/>
      <c r="G6316" s="72" t="s">
        <v>10364</v>
      </c>
      <c r="H6316" s="72" t="s">
        <v>10396</v>
      </c>
      <c r="I6316" s="98">
        <v>17</v>
      </c>
      <c r="J6316" s="73">
        <v>1</v>
      </c>
      <c r="K6316" s="74">
        <v>16469</v>
      </c>
      <c r="L6316" s="72" t="s">
        <v>10364</v>
      </c>
      <c r="M6316" s="72"/>
      <c r="N6316" s="72" t="s">
        <v>10397</v>
      </c>
      <c r="O6316" s="72" t="s">
        <v>10483</v>
      </c>
      <c r="P6316" s="72"/>
      <c r="Q6316" s="75"/>
      <c r="R6316" s="72"/>
    </row>
    <row r="6317" spans="1:18" x14ac:dyDescent="0.25">
      <c r="A6317" s="72" t="str">
        <f t="shared" si="189"/>
        <v>SZ</v>
      </c>
      <c r="B6317" s="72" t="str">
        <f t="shared" si="190"/>
        <v>975</v>
      </c>
      <c r="C6317" s="72" t="s">
        <v>7555</v>
      </c>
      <c r="D6317" s="72" t="s">
        <v>132</v>
      </c>
      <c r="E6317" s="72" t="s">
        <v>10399</v>
      </c>
      <c r="F6317" s="72"/>
      <c r="G6317" s="72" t="s">
        <v>10364</v>
      </c>
      <c r="H6317" s="72" t="s">
        <v>10396</v>
      </c>
      <c r="I6317" s="98">
        <v>18</v>
      </c>
      <c r="J6317" s="73">
        <v>1</v>
      </c>
      <c r="K6317" s="74">
        <v>16469</v>
      </c>
      <c r="L6317" s="72" t="s">
        <v>10364</v>
      </c>
      <c r="M6317" s="72"/>
      <c r="N6317" s="72" t="s">
        <v>10397</v>
      </c>
      <c r="O6317" s="72" t="s">
        <v>10483</v>
      </c>
      <c r="P6317" s="72"/>
      <c r="Q6317" s="75"/>
      <c r="R6317" s="72"/>
    </row>
    <row r="6318" spans="1:18" x14ac:dyDescent="0.25">
      <c r="A6318" s="72" t="str">
        <f t="shared" si="189"/>
        <v>SZ</v>
      </c>
      <c r="B6318" s="72" t="str">
        <f t="shared" si="190"/>
        <v>976</v>
      </c>
      <c r="C6318" s="72" t="s">
        <v>7710</v>
      </c>
      <c r="D6318" s="72" t="s">
        <v>132</v>
      </c>
      <c r="E6318" s="72" t="s">
        <v>10399</v>
      </c>
      <c r="F6318" s="72"/>
      <c r="G6318" s="72" t="s">
        <v>10364</v>
      </c>
      <c r="H6318" s="72" t="s">
        <v>10396</v>
      </c>
      <c r="I6318" s="98">
        <v>19</v>
      </c>
      <c r="J6318" s="73">
        <v>1</v>
      </c>
      <c r="K6318" s="74">
        <v>16469</v>
      </c>
      <c r="L6318" s="72" t="s">
        <v>10364</v>
      </c>
      <c r="M6318" s="72"/>
      <c r="N6318" s="72" t="s">
        <v>10397</v>
      </c>
      <c r="O6318" s="72" t="s">
        <v>10483</v>
      </c>
      <c r="P6318" s="72"/>
      <c r="Q6318" s="75"/>
      <c r="R6318" s="72"/>
    </row>
    <row r="6319" spans="1:18" x14ac:dyDescent="0.25">
      <c r="A6319" s="72" t="str">
        <f t="shared" si="189"/>
        <v>SZ</v>
      </c>
      <c r="B6319" s="72" t="str">
        <f t="shared" si="190"/>
        <v>977</v>
      </c>
      <c r="C6319" s="72" t="s">
        <v>2864</v>
      </c>
      <c r="D6319" s="72" t="s">
        <v>132</v>
      </c>
      <c r="E6319" s="72" t="s">
        <v>10399</v>
      </c>
      <c r="F6319" s="72"/>
      <c r="G6319" s="72" t="s">
        <v>10364</v>
      </c>
      <c r="H6319" s="72" t="s">
        <v>10396</v>
      </c>
      <c r="I6319" s="98">
        <v>20</v>
      </c>
      <c r="J6319" s="73">
        <v>1</v>
      </c>
      <c r="K6319" s="74">
        <v>16469</v>
      </c>
      <c r="L6319" s="72" t="s">
        <v>10364</v>
      </c>
      <c r="M6319" s="72"/>
      <c r="N6319" s="72" t="s">
        <v>10397</v>
      </c>
      <c r="O6319" s="72" t="s">
        <v>10483</v>
      </c>
      <c r="P6319" s="72"/>
      <c r="Q6319" s="75"/>
      <c r="R6319" s="72"/>
    </row>
    <row r="6320" spans="1:18" x14ac:dyDescent="0.25">
      <c r="A6320" s="72" t="str">
        <f t="shared" si="189"/>
        <v>SZ</v>
      </c>
      <c r="B6320" s="72" t="str">
        <f t="shared" si="190"/>
        <v>978</v>
      </c>
      <c r="C6320" s="72" t="s">
        <v>7717</v>
      </c>
      <c r="D6320" s="72" t="s">
        <v>132</v>
      </c>
      <c r="E6320" s="72" t="s">
        <v>10399</v>
      </c>
      <c r="F6320" s="72"/>
      <c r="G6320" s="72" t="s">
        <v>10364</v>
      </c>
      <c r="H6320" s="72" t="s">
        <v>10396</v>
      </c>
      <c r="I6320" s="98">
        <v>21</v>
      </c>
      <c r="J6320" s="73">
        <v>1</v>
      </c>
      <c r="K6320" s="74">
        <v>16469</v>
      </c>
      <c r="L6320" s="72" t="s">
        <v>10364</v>
      </c>
      <c r="M6320" s="72"/>
      <c r="N6320" s="72" t="s">
        <v>10397</v>
      </c>
      <c r="O6320" s="72" t="s">
        <v>10483</v>
      </c>
      <c r="P6320" s="72"/>
      <c r="Q6320" s="75"/>
      <c r="R6320" s="72"/>
    </row>
    <row r="6321" spans="1:18" x14ac:dyDescent="0.25">
      <c r="A6321" s="72" t="str">
        <f t="shared" si="189"/>
        <v>SZ</v>
      </c>
      <c r="B6321" s="72" t="str">
        <f t="shared" si="190"/>
        <v>979</v>
      </c>
      <c r="C6321" s="72" t="s">
        <v>8064</v>
      </c>
      <c r="D6321" s="72" t="s">
        <v>132</v>
      </c>
      <c r="E6321" s="72" t="s">
        <v>10399</v>
      </c>
      <c r="F6321" s="72"/>
      <c r="G6321" s="72" t="s">
        <v>10364</v>
      </c>
      <c r="H6321" s="72" t="s">
        <v>10396</v>
      </c>
      <c r="I6321" s="98">
        <v>22</v>
      </c>
      <c r="J6321" s="73">
        <v>1</v>
      </c>
      <c r="K6321" s="74">
        <v>16469</v>
      </c>
      <c r="L6321" s="72" t="s">
        <v>10364</v>
      </c>
      <c r="M6321" s="72"/>
      <c r="N6321" s="72" t="s">
        <v>10397</v>
      </c>
      <c r="O6321" s="72" t="s">
        <v>10483</v>
      </c>
      <c r="P6321" s="72"/>
      <c r="Q6321" s="75"/>
      <c r="R6321" s="72"/>
    </row>
    <row r="6322" spans="1:18" x14ac:dyDescent="0.25">
      <c r="A6322" s="72" t="str">
        <f t="shared" si="189"/>
        <v>SZ</v>
      </c>
      <c r="B6322" s="72" t="str">
        <f t="shared" si="190"/>
        <v>980</v>
      </c>
      <c r="C6322" s="72" t="s">
        <v>6278</v>
      </c>
      <c r="D6322" s="72" t="s">
        <v>132</v>
      </c>
      <c r="E6322" s="72" t="s">
        <v>10399</v>
      </c>
      <c r="F6322" s="72"/>
      <c r="G6322" s="72" t="s">
        <v>10364</v>
      </c>
      <c r="H6322" s="72" t="s">
        <v>10396</v>
      </c>
      <c r="I6322" s="98">
        <v>23</v>
      </c>
      <c r="J6322" s="73">
        <v>1</v>
      </c>
      <c r="K6322" s="74">
        <v>16469</v>
      </c>
      <c r="L6322" s="72" t="s">
        <v>10364</v>
      </c>
      <c r="M6322" s="72"/>
      <c r="N6322" s="72" t="s">
        <v>10397</v>
      </c>
      <c r="O6322" s="72" t="s">
        <v>10483</v>
      </c>
      <c r="P6322" s="72"/>
      <c r="Q6322" s="75"/>
      <c r="R6322" s="72"/>
    </row>
    <row r="6323" spans="1:18" x14ac:dyDescent="0.25">
      <c r="A6323" s="72" t="str">
        <f t="shared" si="189"/>
        <v>SZ</v>
      </c>
      <c r="B6323" s="72" t="str">
        <f t="shared" si="190"/>
        <v>981</v>
      </c>
      <c r="C6323" s="72" t="s">
        <v>4205</v>
      </c>
      <c r="D6323" s="72" t="s">
        <v>132</v>
      </c>
      <c r="E6323" s="72" t="s">
        <v>10399</v>
      </c>
      <c r="F6323" s="72"/>
      <c r="G6323" s="72" t="s">
        <v>10364</v>
      </c>
      <c r="H6323" s="72" t="s">
        <v>10396</v>
      </c>
      <c r="I6323" s="98">
        <v>24</v>
      </c>
      <c r="J6323" s="73">
        <v>1</v>
      </c>
      <c r="K6323" s="74">
        <v>16469</v>
      </c>
      <c r="L6323" s="72" t="s">
        <v>10364</v>
      </c>
      <c r="M6323" s="72"/>
      <c r="N6323" s="72" t="s">
        <v>10397</v>
      </c>
      <c r="O6323" s="72" t="s">
        <v>10483</v>
      </c>
      <c r="P6323" s="72"/>
      <c r="Q6323" s="75"/>
      <c r="R6323" s="72"/>
    </row>
    <row r="6324" spans="1:18" x14ac:dyDescent="0.25">
      <c r="A6324" s="72" t="str">
        <f t="shared" si="189"/>
        <v>SZ</v>
      </c>
      <c r="B6324" s="72" t="str">
        <f t="shared" si="190"/>
        <v>982</v>
      </c>
      <c r="C6324" s="72" t="s">
        <v>9419</v>
      </c>
      <c r="D6324" s="72" t="s">
        <v>132</v>
      </c>
      <c r="E6324" s="72" t="s">
        <v>10399</v>
      </c>
      <c r="F6324" s="72"/>
      <c r="G6324" s="72" t="s">
        <v>10364</v>
      </c>
      <c r="H6324" s="72" t="s">
        <v>10396</v>
      </c>
      <c r="I6324" s="98">
        <v>25</v>
      </c>
      <c r="J6324" s="73">
        <v>1</v>
      </c>
      <c r="K6324" s="74">
        <v>16469</v>
      </c>
      <c r="L6324" s="72" t="s">
        <v>10364</v>
      </c>
      <c r="M6324" s="72"/>
      <c r="N6324" s="72" t="s">
        <v>10397</v>
      </c>
      <c r="O6324" s="72" t="s">
        <v>10483</v>
      </c>
      <c r="P6324" s="72"/>
      <c r="Q6324" s="75"/>
      <c r="R6324" s="72"/>
    </row>
    <row r="6325" spans="1:18" x14ac:dyDescent="0.25">
      <c r="A6325" s="72" t="str">
        <f t="shared" si="189"/>
        <v>SZ</v>
      </c>
      <c r="B6325" s="72" t="str">
        <f t="shared" si="190"/>
        <v>983</v>
      </c>
      <c r="C6325" s="72" t="s">
        <v>2588</v>
      </c>
      <c r="D6325" s="72" t="s">
        <v>132</v>
      </c>
      <c r="E6325" s="72" t="s">
        <v>10399</v>
      </c>
      <c r="F6325" s="72"/>
      <c r="G6325" s="72" t="s">
        <v>10364</v>
      </c>
      <c r="H6325" s="72" t="s">
        <v>10396</v>
      </c>
      <c r="I6325" s="98">
        <v>26</v>
      </c>
      <c r="J6325" s="73">
        <v>1</v>
      </c>
      <c r="K6325" s="74">
        <v>16469</v>
      </c>
      <c r="L6325" s="72" t="s">
        <v>10364</v>
      </c>
      <c r="M6325" s="72"/>
      <c r="N6325" s="72" t="s">
        <v>10397</v>
      </c>
      <c r="O6325" s="72" t="s">
        <v>10483</v>
      </c>
      <c r="P6325" s="72"/>
      <c r="Q6325" s="75"/>
      <c r="R6325" s="72"/>
    </row>
    <row r="6326" spans="1:18" x14ac:dyDescent="0.25">
      <c r="A6326" s="72" t="str">
        <f t="shared" si="189"/>
        <v>SZ</v>
      </c>
      <c r="B6326" s="72" t="str">
        <f t="shared" si="190"/>
        <v>984</v>
      </c>
      <c r="C6326" s="72" t="s">
        <v>8038</v>
      </c>
      <c r="D6326" s="72" t="s">
        <v>132</v>
      </c>
      <c r="E6326" s="72" t="s">
        <v>10399</v>
      </c>
      <c r="F6326" s="72"/>
      <c r="G6326" s="72" t="s">
        <v>10364</v>
      </c>
      <c r="H6326" s="72" t="s">
        <v>10396</v>
      </c>
      <c r="I6326" s="98">
        <v>27</v>
      </c>
      <c r="J6326" s="73">
        <v>1</v>
      </c>
      <c r="K6326" s="74">
        <v>16469</v>
      </c>
      <c r="L6326" s="72" t="s">
        <v>10364</v>
      </c>
      <c r="M6326" s="72"/>
      <c r="N6326" s="72" t="s">
        <v>10397</v>
      </c>
      <c r="O6326" s="72" t="s">
        <v>10483</v>
      </c>
      <c r="P6326" s="72"/>
      <c r="Q6326" s="75"/>
      <c r="R6326" s="72"/>
    </row>
    <row r="6327" spans="1:18" x14ac:dyDescent="0.25">
      <c r="A6327" s="72" t="str">
        <f t="shared" si="189"/>
        <v>SZ</v>
      </c>
      <c r="B6327" s="72" t="str">
        <f t="shared" si="190"/>
        <v>985</v>
      </c>
      <c r="C6327" s="72" t="s">
        <v>6231</v>
      </c>
      <c r="D6327" s="72" t="s">
        <v>132</v>
      </c>
      <c r="E6327" s="72" t="s">
        <v>10399</v>
      </c>
      <c r="F6327" s="72"/>
      <c r="G6327" s="72" t="s">
        <v>10364</v>
      </c>
      <c r="H6327" s="72" t="s">
        <v>10396</v>
      </c>
      <c r="I6327" s="98">
        <v>28</v>
      </c>
      <c r="J6327" s="73">
        <v>1</v>
      </c>
      <c r="K6327" s="74">
        <v>16469</v>
      </c>
      <c r="L6327" s="72" t="s">
        <v>10364</v>
      </c>
      <c r="M6327" s="72"/>
      <c r="N6327" s="72" t="s">
        <v>10397</v>
      </c>
      <c r="O6327" s="72" t="s">
        <v>10483</v>
      </c>
      <c r="P6327" s="72"/>
      <c r="Q6327" s="75"/>
      <c r="R6327" s="72"/>
    </row>
    <row r="6328" spans="1:18" x14ac:dyDescent="0.25">
      <c r="A6328" s="72" t="str">
        <f t="shared" si="189"/>
        <v>SZ</v>
      </c>
      <c r="B6328" s="72" t="str">
        <f t="shared" si="190"/>
        <v>986</v>
      </c>
      <c r="C6328" s="72" t="s">
        <v>2983</v>
      </c>
      <c r="D6328" s="72" t="s">
        <v>132</v>
      </c>
      <c r="E6328" s="72" t="s">
        <v>10399</v>
      </c>
      <c r="F6328" s="72"/>
      <c r="G6328" s="72" t="s">
        <v>10364</v>
      </c>
      <c r="H6328" s="72" t="s">
        <v>10396</v>
      </c>
      <c r="I6328" s="98">
        <v>29</v>
      </c>
      <c r="J6328" s="73">
        <v>1</v>
      </c>
      <c r="K6328" s="74">
        <v>16469</v>
      </c>
      <c r="L6328" s="72" t="s">
        <v>10364</v>
      </c>
      <c r="M6328" s="72"/>
      <c r="N6328" s="72" t="s">
        <v>10397</v>
      </c>
      <c r="O6328" s="72" t="s">
        <v>10483</v>
      </c>
      <c r="P6328" s="72"/>
      <c r="Q6328" s="75"/>
      <c r="R6328" s="72"/>
    </row>
    <row r="6329" spans="1:18" x14ac:dyDescent="0.25">
      <c r="A6329" s="72" t="str">
        <f t="shared" si="189"/>
        <v>SZ</v>
      </c>
      <c r="B6329" s="72" t="str">
        <f t="shared" si="190"/>
        <v>987</v>
      </c>
      <c r="C6329" s="72" t="s">
        <v>7699</v>
      </c>
      <c r="D6329" s="72" t="s">
        <v>132</v>
      </c>
      <c r="E6329" s="72" t="s">
        <v>10399</v>
      </c>
      <c r="F6329" s="72"/>
      <c r="G6329" s="72" t="s">
        <v>10364</v>
      </c>
      <c r="H6329" s="72" t="s">
        <v>10396</v>
      </c>
      <c r="I6329" s="98">
        <v>30</v>
      </c>
      <c r="J6329" s="73">
        <v>1</v>
      </c>
      <c r="K6329" s="74">
        <v>16469</v>
      </c>
      <c r="L6329" s="72" t="s">
        <v>10364</v>
      </c>
      <c r="M6329" s="72"/>
      <c r="N6329" s="72" t="s">
        <v>10397</v>
      </c>
      <c r="O6329" s="72" t="s">
        <v>10483</v>
      </c>
      <c r="P6329" s="72"/>
      <c r="Q6329" s="75"/>
      <c r="R6329" s="72"/>
    </row>
    <row r="6330" spans="1:18" x14ac:dyDescent="0.25">
      <c r="A6330" s="72" t="str">
        <f t="shared" si="189"/>
        <v>SZ</v>
      </c>
      <c r="B6330" s="72" t="str">
        <f t="shared" si="190"/>
        <v>988</v>
      </c>
      <c r="C6330" s="72" t="s">
        <v>7718</v>
      </c>
      <c r="D6330" s="72" t="s">
        <v>132</v>
      </c>
      <c r="E6330" s="72" t="s">
        <v>10399</v>
      </c>
      <c r="F6330" s="72"/>
      <c r="G6330" s="72" t="s">
        <v>10364</v>
      </c>
      <c r="H6330" s="72" t="s">
        <v>10396</v>
      </c>
      <c r="I6330" s="98">
        <v>31</v>
      </c>
      <c r="J6330" s="73">
        <v>1</v>
      </c>
      <c r="K6330" s="74">
        <v>16469</v>
      </c>
      <c r="L6330" s="72" t="s">
        <v>10364</v>
      </c>
      <c r="M6330" s="72"/>
      <c r="N6330" s="72" t="s">
        <v>10397</v>
      </c>
      <c r="O6330" s="72" t="s">
        <v>10483</v>
      </c>
      <c r="P6330" s="72"/>
      <c r="Q6330" s="75"/>
      <c r="R6330" s="72"/>
    </row>
    <row r="6331" spans="1:18" x14ac:dyDescent="0.25">
      <c r="A6331" s="72" t="str">
        <f t="shared" si="189"/>
        <v>SZ</v>
      </c>
      <c r="B6331" s="72" t="str">
        <f t="shared" si="190"/>
        <v>989</v>
      </c>
      <c r="C6331" s="72" t="s">
        <v>4214</v>
      </c>
      <c r="D6331" s="72" t="s">
        <v>132</v>
      </c>
      <c r="E6331" s="72" t="s">
        <v>10399</v>
      </c>
      <c r="F6331" s="72"/>
      <c r="G6331" s="72" t="s">
        <v>10364</v>
      </c>
      <c r="H6331" s="72" t="s">
        <v>10396</v>
      </c>
      <c r="I6331" s="98">
        <v>32</v>
      </c>
      <c r="J6331" s="73">
        <v>1</v>
      </c>
      <c r="K6331" s="74">
        <v>16469</v>
      </c>
      <c r="L6331" s="72" t="s">
        <v>10364</v>
      </c>
      <c r="M6331" s="72"/>
      <c r="N6331" s="72" t="s">
        <v>10397</v>
      </c>
      <c r="O6331" s="72" t="s">
        <v>10483</v>
      </c>
      <c r="P6331" s="72"/>
      <c r="Q6331" s="75"/>
      <c r="R6331" s="72"/>
    </row>
    <row r="6332" spans="1:18" x14ac:dyDescent="0.25">
      <c r="A6332" s="72" t="str">
        <f t="shared" si="189"/>
        <v>SZ</v>
      </c>
      <c r="B6332" s="72" t="str">
        <f t="shared" si="190"/>
        <v>990</v>
      </c>
      <c r="C6332" s="72" t="s">
        <v>2981</v>
      </c>
      <c r="D6332" s="72" t="s">
        <v>132</v>
      </c>
      <c r="E6332" s="72" t="s">
        <v>10399</v>
      </c>
      <c r="F6332" s="72"/>
      <c r="G6332" s="72" t="s">
        <v>10364</v>
      </c>
      <c r="H6332" s="72" t="s">
        <v>10396</v>
      </c>
      <c r="I6332" s="98">
        <v>33</v>
      </c>
      <c r="J6332" s="73">
        <v>1</v>
      </c>
      <c r="K6332" s="74">
        <v>16469</v>
      </c>
      <c r="L6332" s="72" t="s">
        <v>10364</v>
      </c>
      <c r="M6332" s="72"/>
      <c r="N6332" s="72" t="s">
        <v>10397</v>
      </c>
      <c r="O6332" s="72" t="s">
        <v>10483</v>
      </c>
      <c r="P6332" s="72"/>
      <c r="Q6332" s="75"/>
      <c r="R6332" s="72"/>
    </row>
    <row r="6333" spans="1:18" x14ac:dyDescent="0.25">
      <c r="A6333" s="72" t="str">
        <f t="shared" si="189"/>
        <v>SZ</v>
      </c>
      <c r="B6333" s="72" t="str">
        <f t="shared" si="190"/>
        <v>991</v>
      </c>
      <c r="C6333" s="72" t="s">
        <v>6267</v>
      </c>
      <c r="D6333" s="72" t="s">
        <v>132</v>
      </c>
      <c r="E6333" s="72" t="s">
        <v>10399</v>
      </c>
      <c r="F6333" s="72"/>
      <c r="G6333" s="72" t="s">
        <v>10364</v>
      </c>
      <c r="H6333" s="72" t="s">
        <v>10396</v>
      </c>
      <c r="I6333" s="98">
        <v>34</v>
      </c>
      <c r="J6333" s="73">
        <v>1</v>
      </c>
      <c r="K6333" s="74">
        <v>16469</v>
      </c>
      <c r="L6333" s="72" t="s">
        <v>10364</v>
      </c>
      <c r="M6333" s="72"/>
      <c r="N6333" s="72" t="s">
        <v>10397</v>
      </c>
      <c r="O6333" s="72" t="s">
        <v>10483</v>
      </c>
      <c r="P6333" s="72"/>
      <c r="Q6333" s="75"/>
      <c r="R6333" s="72"/>
    </row>
    <row r="6334" spans="1:18" x14ac:dyDescent="0.25">
      <c r="A6334" s="72" t="str">
        <f t="shared" si="189"/>
        <v>SZ</v>
      </c>
      <c r="B6334" s="72" t="str">
        <f t="shared" si="190"/>
        <v>992</v>
      </c>
      <c r="C6334" s="72" t="s">
        <v>7660</v>
      </c>
      <c r="D6334" s="72" t="s">
        <v>132</v>
      </c>
      <c r="E6334" s="72" t="s">
        <v>10399</v>
      </c>
      <c r="F6334" s="72"/>
      <c r="G6334" s="72" t="s">
        <v>10364</v>
      </c>
      <c r="H6334" s="72" t="s">
        <v>10396</v>
      </c>
      <c r="I6334" s="98">
        <v>35</v>
      </c>
      <c r="J6334" s="73">
        <v>1</v>
      </c>
      <c r="K6334" s="74">
        <v>16469</v>
      </c>
      <c r="L6334" s="72" t="s">
        <v>10364</v>
      </c>
      <c r="M6334" s="72"/>
      <c r="N6334" s="72" t="s">
        <v>10397</v>
      </c>
      <c r="O6334" s="72" t="s">
        <v>10483</v>
      </c>
      <c r="P6334" s="72"/>
      <c r="Q6334" s="75"/>
      <c r="R6334" s="72"/>
    </row>
    <row r="6335" spans="1:18" x14ac:dyDescent="0.25">
      <c r="A6335" s="72" t="str">
        <f t="shared" si="189"/>
        <v>SZ</v>
      </c>
      <c r="B6335" s="72" t="str">
        <f t="shared" si="190"/>
        <v>993</v>
      </c>
      <c r="C6335" s="72" t="s">
        <v>7820</v>
      </c>
      <c r="D6335" s="72" t="s">
        <v>132</v>
      </c>
      <c r="E6335" s="72" t="s">
        <v>10399</v>
      </c>
      <c r="F6335" s="72"/>
      <c r="G6335" s="72" t="s">
        <v>10364</v>
      </c>
      <c r="H6335" s="72" t="s">
        <v>10396</v>
      </c>
      <c r="I6335" s="98">
        <v>36</v>
      </c>
      <c r="J6335" s="73">
        <v>1</v>
      </c>
      <c r="K6335" s="74">
        <v>16469</v>
      </c>
      <c r="L6335" s="72" t="s">
        <v>10364</v>
      </c>
      <c r="M6335" s="72"/>
      <c r="N6335" s="72" t="s">
        <v>10397</v>
      </c>
      <c r="O6335" s="72" t="s">
        <v>10483</v>
      </c>
      <c r="P6335" s="72"/>
      <c r="Q6335" s="75"/>
      <c r="R6335" s="72"/>
    </row>
    <row r="6336" spans="1:18" x14ac:dyDescent="0.25">
      <c r="A6336" s="72" t="str">
        <f t="shared" si="189"/>
        <v>SZ</v>
      </c>
      <c r="B6336" s="72" t="str">
        <f t="shared" si="190"/>
        <v>994</v>
      </c>
      <c r="C6336" s="72" t="s">
        <v>8732</v>
      </c>
      <c r="D6336" s="72" t="s">
        <v>132</v>
      </c>
      <c r="E6336" s="72" t="s">
        <v>10399</v>
      </c>
      <c r="F6336" s="72"/>
      <c r="G6336" s="72" t="s">
        <v>10364</v>
      </c>
      <c r="H6336" s="72" t="s">
        <v>10396</v>
      </c>
      <c r="I6336" s="98">
        <v>37</v>
      </c>
      <c r="J6336" s="73">
        <v>1</v>
      </c>
      <c r="K6336" s="74">
        <v>16469</v>
      </c>
      <c r="L6336" s="72" t="s">
        <v>10364</v>
      </c>
      <c r="M6336" s="72"/>
      <c r="N6336" s="72" t="s">
        <v>10397</v>
      </c>
      <c r="O6336" s="72" t="s">
        <v>10483</v>
      </c>
      <c r="P6336" s="72"/>
      <c r="Q6336" s="75"/>
      <c r="R6336" s="72"/>
    </row>
    <row r="6337" spans="1:18" x14ac:dyDescent="0.25">
      <c r="A6337" s="72" t="str">
        <f t="shared" si="189"/>
        <v>SZ</v>
      </c>
      <c r="B6337" s="72" t="str">
        <f t="shared" si="190"/>
        <v>995</v>
      </c>
      <c r="C6337" s="72" t="s">
        <v>7571</v>
      </c>
      <c r="D6337" s="72" t="s">
        <v>132</v>
      </c>
      <c r="E6337" s="72" t="s">
        <v>10399</v>
      </c>
      <c r="F6337" s="72"/>
      <c r="G6337" s="72" t="s">
        <v>10364</v>
      </c>
      <c r="H6337" s="72" t="s">
        <v>10396</v>
      </c>
      <c r="I6337" s="98">
        <v>38</v>
      </c>
      <c r="J6337" s="73">
        <v>1</v>
      </c>
      <c r="K6337" s="74">
        <v>16497</v>
      </c>
      <c r="L6337" s="72" t="s">
        <v>10364</v>
      </c>
      <c r="M6337" s="72"/>
      <c r="N6337" s="72" t="s">
        <v>10397</v>
      </c>
      <c r="O6337" s="72" t="s">
        <v>10483</v>
      </c>
      <c r="P6337" s="72"/>
      <c r="Q6337" s="75"/>
      <c r="R6337" s="72"/>
    </row>
    <row r="6338" spans="1:18" x14ac:dyDescent="0.25">
      <c r="A6338" s="72" t="str">
        <f t="shared" si="189"/>
        <v>SZ</v>
      </c>
      <c r="B6338" s="72" t="str">
        <f t="shared" si="190"/>
        <v>996</v>
      </c>
      <c r="C6338" s="72" t="s">
        <v>7720</v>
      </c>
      <c r="D6338" s="72" t="s">
        <v>132</v>
      </c>
      <c r="E6338" s="72" t="s">
        <v>10399</v>
      </c>
      <c r="F6338" s="72"/>
      <c r="G6338" s="72" t="s">
        <v>10364</v>
      </c>
      <c r="H6338" s="72" t="s">
        <v>10396</v>
      </c>
      <c r="I6338" s="98">
        <v>39</v>
      </c>
      <c r="J6338" s="73">
        <v>1</v>
      </c>
      <c r="K6338" s="74">
        <v>16497</v>
      </c>
      <c r="L6338" s="72" t="s">
        <v>10364</v>
      </c>
      <c r="M6338" s="72"/>
      <c r="N6338" s="72" t="s">
        <v>10397</v>
      </c>
      <c r="O6338" s="72" t="s">
        <v>10483</v>
      </c>
      <c r="P6338" s="72"/>
      <c r="Q6338" s="75"/>
      <c r="R6338" s="72"/>
    </row>
    <row r="6339" spans="1:18" x14ac:dyDescent="0.25">
      <c r="A6339" s="72" t="str">
        <f t="shared" si="189"/>
        <v>SZ</v>
      </c>
      <c r="B6339" s="72" t="str">
        <f t="shared" si="190"/>
        <v>997</v>
      </c>
      <c r="C6339" s="72" t="s">
        <v>7287</v>
      </c>
      <c r="D6339" s="72" t="s">
        <v>132</v>
      </c>
      <c r="E6339" s="72" t="s">
        <v>10399</v>
      </c>
      <c r="F6339" s="72"/>
      <c r="G6339" s="72" t="s">
        <v>10364</v>
      </c>
      <c r="H6339" s="72" t="s">
        <v>10396</v>
      </c>
      <c r="I6339" s="98">
        <v>40</v>
      </c>
      <c r="J6339" s="73">
        <v>1</v>
      </c>
      <c r="K6339" s="74">
        <v>16497</v>
      </c>
      <c r="L6339" s="72" t="s">
        <v>10364</v>
      </c>
      <c r="M6339" s="72"/>
      <c r="N6339" s="72" t="s">
        <v>10397</v>
      </c>
      <c r="O6339" s="72" t="s">
        <v>10483</v>
      </c>
      <c r="P6339" s="72"/>
      <c r="Q6339" s="75"/>
      <c r="R6339" s="72"/>
    </row>
    <row r="6340" spans="1:18" x14ac:dyDescent="0.25">
      <c r="A6340" s="72" t="str">
        <f t="shared" si="189"/>
        <v>SZ</v>
      </c>
      <c r="B6340" s="72" t="str">
        <f t="shared" si="190"/>
        <v>998</v>
      </c>
      <c r="C6340" s="72" t="s">
        <v>2982</v>
      </c>
      <c r="D6340" s="72" t="s">
        <v>132</v>
      </c>
      <c r="E6340" s="72" t="s">
        <v>10399</v>
      </c>
      <c r="F6340" s="72"/>
      <c r="G6340" s="72" t="s">
        <v>10364</v>
      </c>
      <c r="H6340" s="72" t="s">
        <v>10396</v>
      </c>
      <c r="I6340" s="98">
        <v>41</v>
      </c>
      <c r="J6340" s="73">
        <v>1</v>
      </c>
      <c r="K6340" s="74">
        <v>16497</v>
      </c>
      <c r="L6340" s="72" t="s">
        <v>10364</v>
      </c>
      <c r="M6340" s="72"/>
      <c r="N6340" s="72" t="s">
        <v>10397</v>
      </c>
      <c r="O6340" s="72" t="s">
        <v>10483</v>
      </c>
      <c r="P6340" s="72"/>
      <c r="Q6340" s="75"/>
      <c r="R6340" s="72"/>
    </row>
    <row r="6341" spans="1:18" x14ac:dyDescent="0.25">
      <c r="A6341" s="72" t="str">
        <f t="shared" si="189"/>
        <v>SZ</v>
      </c>
      <c r="B6341" s="72" t="str">
        <f t="shared" si="190"/>
        <v>999</v>
      </c>
      <c r="C6341" s="72" t="s">
        <v>2863</v>
      </c>
      <c r="D6341" s="72" t="s">
        <v>132</v>
      </c>
      <c r="E6341" s="72" t="s">
        <v>10399</v>
      </c>
      <c r="F6341" s="72"/>
      <c r="G6341" s="72" t="s">
        <v>10364</v>
      </c>
      <c r="H6341" s="72" t="s">
        <v>10396</v>
      </c>
      <c r="I6341" s="98">
        <v>42</v>
      </c>
      <c r="J6341" s="73">
        <v>1</v>
      </c>
      <c r="K6341" s="74">
        <v>16497</v>
      </c>
      <c r="L6341" s="72" t="s">
        <v>10364</v>
      </c>
      <c r="M6341" s="72"/>
      <c r="N6341" s="72" t="s">
        <v>10397</v>
      </c>
      <c r="O6341" s="72" t="s">
        <v>10483</v>
      </c>
      <c r="P6341" s="72"/>
      <c r="Q6341" s="75"/>
      <c r="R6341" s="72"/>
    </row>
    <row r="6342" spans="1:18" x14ac:dyDescent="0.25">
      <c r="A6342" s="72" t="str">
        <f t="shared" si="189"/>
        <v>TA</v>
      </c>
      <c r="B6342" s="72" t="str">
        <f t="shared" si="190"/>
        <v>113</v>
      </c>
      <c r="C6342" s="72" t="s">
        <v>3015</v>
      </c>
      <c r="D6342" s="72" t="s">
        <v>132</v>
      </c>
      <c r="E6342" s="72" t="s">
        <v>10399</v>
      </c>
      <c r="F6342" s="72"/>
      <c r="G6342" s="72" t="s">
        <v>10364</v>
      </c>
      <c r="H6342" s="72" t="s">
        <v>10396</v>
      </c>
      <c r="I6342" s="98">
        <v>1</v>
      </c>
      <c r="J6342" s="73">
        <v>1</v>
      </c>
      <c r="K6342" s="74">
        <v>16469</v>
      </c>
      <c r="L6342" s="72" t="s">
        <v>10364</v>
      </c>
      <c r="M6342" s="72"/>
      <c r="N6342" s="72" t="s">
        <v>10397</v>
      </c>
      <c r="O6342" s="72" t="s">
        <v>10483</v>
      </c>
      <c r="P6342" s="72"/>
      <c r="Q6342" s="75"/>
      <c r="R6342" s="72"/>
    </row>
    <row r="6343" spans="1:18" x14ac:dyDescent="0.25">
      <c r="A6343" s="72" t="str">
        <f t="shared" si="189"/>
        <v>TA</v>
      </c>
      <c r="B6343" s="72" t="str">
        <f t="shared" si="190"/>
        <v>114</v>
      </c>
      <c r="C6343" s="72" t="s">
        <v>5230</v>
      </c>
      <c r="D6343" s="72" t="s">
        <v>132</v>
      </c>
      <c r="E6343" s="72" t="s">
        <v>10399</v>
      </c>
      <c r="F6343" s="72"/>
      <c r="G6343" s="72" t="s">
        <v>10364</v>
      </c>
      <c r="H6343" s="72" t="s">
        <v>10396</v>
      </c>
      <c r="I6343" s="98">
        <v>2</v>
      </c>
      <c r="J6343" s="73">
        <v>1</v>
      </c>
      <c r="K6343" s="74">
        <v>16469</v>
      </c>
      <c r="L6343" s="72" t="s">
        <v>10364</v>
      </c>
      <c r="M6343" s="72"/>
      <c r="N6343" s="72" t="s">
        <v>10397</v>
      </c>
      <c r="O6343" s="72" t="s">
        <v>10483</v>
      </c>
      <c r="P6343" s="72"/>
      <c r="Q6343" s="75"/>
      <c r="R6343" s="72"/>
    </row>
    <row r="6344" spans="1:18" x14ac:dyDescent="0.25">
      <c r="A6344" s="72" t="str">
        <f t="shared" si="189"/>
        <v>TA</v>
      </c>
      <c r="B6344" s="72" t="str">
        <f t="shared" si="190"/>
        <v>115</v>
      </c>
      <c r="C6344" s="72" t="s">
        <v>6250</v>
      </c>
      <c r="D6344" s="72" t="s">
        <v>132</v>
      </c>
      <c r="E6344" s="72" t="s">
        <v>10399</v>
      </c>
      <c r="F6344" s="72"/>
      <c r="G6344" s="72" t="s">
        <v>10364</v>
      </c>
      <c r="H6344" s="72" t="s">
        <v>10396</v>
      </c>
      <c r="I6344" s="98">
        <v>3</v>
      </c>
      <c r="J6344" s="73">
        <v>1</v>
      </c>
      <c r="K6344" s="74">
        <v>16497</v>
      </c>
      <c r="L6344" s="72" t="s">
        <v>10364</v>
      </c>
      <c r="M6344" s="72"/>
      <c r="N6344" s="72" t="s">
        <v>10397</v>
      </c>
      <c r="O6344" s="72" t="s">
        <v>10483</v>
      </c>
      <c r="P6344" s="72"/>
      <c r="Q6344" s="75"/>
      <c r="R6344" s="72"/>
    </row>
    <row r="6345" spans="1:18" x14ac:dyDescent="0.25">
      <c r="A6345" s="72" t="str">
        <f t="shared" si="189"/>
        <v>TA</v>
      </c>
      <c r="B6345" s="72" t="str">
        <f t="shared" si="190"/>
        <v>116</v>
      </c>
      <c r="C6345" s="72" t="s">
        <v>6251</v>
      </c>
      <c r="D6345" s="72" t="s">
        <v>132</v>
      </c>
      <c r="E6345" s="72" t="s">
        <v>10399</v>
      </c>
      <c r="F6345" s="72"/>
      <c r="G6345" s="72" t="s">
        <v>10364</v>
      </c>
      <c r="H6345" s="72" t="s">
        <v>10396</v>
      </c>
      <c r="I6345" s="98">
        <v>4</v>
      </c>
      <c r="J6345" s="73">
        <v>1</v>
      </c>
      <c r="K6345" s="74">
        <v>16497</v>
      </c>
      <c r="L6345" s="72" t="s">
        <v>10364</v>
      </c>
      <c r="M6345" s="72"/>
      <c r="N6345" s="72" t="s">
        <v>10397</v>
      </c>
      <c r="O6345" s="72" t="s">
        <v>10483</v>
      </c>
      <c r="P6345" s="72"/>
      <c r="Q6345" s="75"/>
      <c r="R6345" s="72"/>
    </row>
    <row r="6346" spans="1:18" x14ac:dyDescent="0.25">
      <c r="A6346" s="72" t="str">
        <f t="shared" si="189"/>
        <v>TA</v>
      </c>
      <c r="B6346" s="72" t="str">
        <f t="shared" si="190"/>
        <v>117</v>
      </c>
      <c r="C6346" s="72" t="s">
        <v>6031</v>
      </c>
      <c r="D6346" s="72" t="s">
        <v>132</v>
      </c>
      <c r="E6346" s="72" t="s">
        <v>10399</v>
      </c>
      <c r="F6346" s="72"/>
      <c r="G6346" s="72" t="s">
        <v>10364</v>
      </c>
      <c r="H6346" s="72" t="s">
        <v>10396</v>
      </c>
      <c r="I6346" s="98">
        <v>5</v>
      </c>
      <c r="J6346" s="73">
        <v>1</v>
      </c>
      <c r="K6346" s="74">
        <v>16497</v>
      </c>
      <c r="L6346" s="72" t="s">
        <v>10364</v>
      </c>
      <c r="M6346" s="72"/>
      <c r="N6346" s="72" t="s">
        <v>10397</v>
      </c>
      <c r="O6346" s="72" t="s">
        <v>10483</v>
      </c>
      <c r="P6346" s="72"/>
      <c r="Q6346" s="75"/>
      <c r="R6346" s="72"/>
    </row>
    <row r="6347" spans="1:18" x14ac:dyDescent="0.25">
      <c r="A6347" s="72" t="str">
        <f t="shared" si="189"/>
        <v>TA</v>
      </c>
      <c r="B6347" s="72" t="str">
        <f t="shared" si="190"/>
        <v>118</v>
      </c>
      <c r="C6347" s="72" t="s">
        <v>7719</v>
      </c>
      <c r="D6347" s="72" t="s">
        <v>132</v>
      </c>
      <c r="E6347" s="72" t="s">
        <v>10399</v>
      </c>
      <c r="F6347" s="72"/>
      <c r="G6347" s="72" t="s">
        <v>10364</v>
      </c>
      <c r="H6347" s="72" t="s">
        <v>10396</v>
      </c>
      <c r="I6347" s="98">
        <v>6</v>
      </c>
      <c r="J6347" s="73">
        <v>1</v>
      </c>
      <c r="K6347" s="74">
        <v>16497</v>
      </c>
      <c r="L6347" s="72" t="s">
        <v>10364</v>
      </c>
      <c r="M6347" s="72"/>
      <c r="N6347" s="72" t="s">
        <v>10397</v>
      </c>
      <c r="O6347" s="72" t="s">
        <v>10483</v>
      </c>
      <c r="P6347" s="72"/>
      <c r="Q6347" s="75"/>
      <c r="R6347" s="72"/>
    </row>
    <row r="6348" spans="1:18" x14ac:dyDescent="0.25">
      <c r="A6348" s="72" t="str">
        <f t="shared" si="189"/>
        <v>TA</v>
      </c>
      <c r="B6348" s="72" t="str">
        <f t="shared" si="190"/>
        <v>119</v>
      </c>
      <c r="C6348" s="72" t="s">
        <v>4005</v>
      </c>
      <c r="D6348" s="72" t="s">
        <v>132</v>
      </c>
      <c r="E6348" s="72" t="s">
        <v>10399</v>
      </c>
      <c r="F6348" s="72"/>
      <c r="G6348" s="72" t="s">
        <v>10364</v>
      </c>
      <c r="H6348" s="72" t="s">
        <v>10396</v>
      </c>
      <c r="I6348" s="98">
        <v>7</v>
      </c>
      <c r="J6348" s="73">
        <v>1</v>
      </c>
      <c r="K6348" s="74">
        <v>16497</v>
      </c>
      <c r="L6348" s="72" t="s">
        <v>10364</v>
      </c>
      <c r="M6348" s="72"/>
      <c r="N6348" s="72" t="s">
        <v>10397</v>
      </c>
      <c r="O6348" s="72" t="s">
        <v>10483</v>
      </c>
      <c r="P6348" s="72"/>
      <c r="Q6348" s="75"/>
      <c r="R6348" s="72"/>
    </row>
    <row r="6349" spans="1:18" x14ac:dyDescent="0.25">
      <c r="A6349" s="72" t="str">
        <f t="shared" si="189"/>
        <v>TA</v>
      </c>
      <c r="B6349" s="72" t="str">
        <f t="shared" si="190"/>
        <v>120</v>
      </c>
      <c r="C6349" s="72" t="s">
        <v>7496</v>
      </c>
      <c r="D6349" s="72" t="s">
        <v>132</v>
      </c>
      <c r="E6349" s="72" t="s">
        <v>10399</v>
      </c>
      <c r="F6349" s="72"/>
      <c r="G6349" s="72" t="s">
        <v>10364</v>
      </c>
      <c r="H6349" s="72" t="s">
        <v>10396</v>
      </c>
      <c r="I6349" s="98">
        <v>8</v>
      </c>
      <c r="J6349" s="73">
        <v>1</v>
      </c>
      <c r="K6349" s="74">
        <v>16497</v>
      </c>
      <c r="L6349" s="72" t="s">
        <v>10364</v>
      </c>
      <c r="M6349" s="72"/>
      <c r="N6349" s="72" t="s">
        <v>10397</v>
      </c>
      <c r="O6349" s="72" t="s">
        <v>10483</v>
      </c>
      <c r="P6349" s="72"/>
      <c r="Q6349" s="75"/>
      <c r="R6349" s="72"/>
    </row>
    <row r="6350" spans="1:18" x14ac:dyDescent="0.25">
      <c r="A6350" s="72" t="str">
        <f t="shared" si="189"/>
        <v>TA</v>
      </c>
      <c r="B6350" s="72" t="str">
        <f t="shared" si="190"/>
        <v>121</v>
      </c>
      <c r="C6350" s="72" t="s">
        <v>6252</v>
      </c>
      <c r="D6350" s="72" t="s">
        <v>132</v>
      </c>
      <c r="E6350" s="72" t="s">
        <v>10399</v>
      </c>
      <c r="F6350" s="72"/>
      <c r="G6350" s="72" t="s">
        <v>10364</v>
      </c>
      <c r="H6350" s="72" t="s">
        <v>10396</v>
      </c>
      <c r="I6350" s="98">
        <v>9</v>
      </c>
      <c r="J6350" s="73">
        <v>1</v>
      </c>
      <c r="K6350" s="74">
        <v>16497</v>
      </c>
      <c r="L6350" s="72" t="s">
        <v>10364</v>
      </c>
      <c r="M6350" s="72"/>
      <c r="N6350" s="72" t="s">
        <v>10397</v>
      </c>
      <c r="O6350" s="72" t="s">
        <v>10483</v>
      </c>
      <c r="P6350" s="72"/>
      <c r="Q6350" s="75"/>
      <c r="R6350" s="72"/>
    </row>
    <row r="6351" spans="1:18" x14ac:dyDescent="0.25">
      <c r="A6351" s="72" t="str">
        <f t="shared" si="189"/>
        <v>TA</v>
      </c>
      <c r="B6351" s="72" t="str">
        <f t="shared" si="190"/>
        <v>122</v>
      </c>
      <c r="C6351" s="72" t="s">
        <v>3475</v>
      </c>
      <c r="D6351" s="72" t="s">
        <v>132</v>
      </c>
      <c r="E6351" s="72" t="s">
        <v>10399</v>
      </c>
      <c r="F6351" s="72"/>
      <c r="G6351" s="72" t="s">
        <v>10364</v>
      </c>
      <c r="H6351" s="72" t="s">
        <v>10396</v>
      </c>
      <c r="I6351" s="98">
        <v>10</v>
      </c>
      <c r="J6351" s="73">
        <v>1</v>
      </c>
      <c r="K6351" s="74">
        <v>16497</v>
      </c>
      <c r="L6351" s="72" t="s">
        <v>10364</v>
      </c>
      <c r="M6351" s="72"/>
      <c r="N6351" s="72" t="s">
        <v>10397</v>
      </c>
      <c r="O6351" s="72" t="s">
        <v>10483</v>
      </c>
      <c r="P6351" s="72"/>
      <c r="Q6351" s="75"/>
      <c r="R6351" s="72"/>
    </row>
    <row r="6352" spans="1:18" x14ac:dyDescent="0.25">
      <c r="A6352" s="72" t="str">
        <f t="shared" si="189"/>
        <v>TA</v>
      </c>
      <c r="B6352" s="72" t="str">
        <f t="shared" si="190"/>
        <v>123</v>
      </c>
      <c r="C6352" s="72" t="s">
        <v>5171</v>
      </c>
      <c r="D6352" s="72" t="s">
        <v>181</v>
      </c>
      <c r="E6352" s="72" t="s">
        <v>10399</v>
      </c>
      <c r="F6352" s="72"/>
      <c r="G6352" s="72" t="s">
        <v>10364</v>
      </c>
      <c r="H6352" s="72" t="s">
        <v>10396</v>
      </c>
      <c r="I6352" s="98">
        <v>1</v>
      </c>
      <c r="J6352" s="73">
        <v>1</v>
      </c>
      <c r="K6352" s="74">
        <v>16377</v>
      </c>
      <c r="L6352" s="72" t="s">
        <v>10364</v>
      </c>
      <c r="M6352" s="72"/>
      <c r="N6352" s="72" t="s">
        <v>10397</v>
      </c>
      <c r="O6352" s="72" t="s">
        <v>10484</v>
      </c>
      <c r="P6352" s="72"/>
      <c r="Q6352" s="75"/>
      <c r="R6352" s="72"/>
    </row>
    <row r="6353" spans="1:18" x14ac:dyDescent="0.25">
      <c r="A6353" s="72" t="str">
        <f t="shared" si="189"/>
        <v>TA</v>
      </c>
      <c r="B6353" s="72" t="str">
        <f t="shared" si="190"/>
        <v>124</v>
      </c>
      <c r="C6353" s="72" t="s">
        <v>3726</v>
      </c>
      <c r="D6353" s="72" t="s">
        <v>181</v>
      </c>
      <c r="E6353" s="72" t="s">
        <v>10399</v>
      </c>
      <c r="F6353" s="72"/>
      <c r="G6353" s="72" t="s">
        <v>10364</v>
      </c>
      <c r="H6353" s="72" t="s">
        <v>10396</v>
      </c>
      <c r="I6353" s="98">
        <v>2</v>
      </c>
      <c r="J6353" s="73">
        <v>1</v>
      </c>
      <c r="K6353" s="74">
        <v>16377</v>
      </c>
      <c r="L6353" s="72" t="s">
        <v>10364</v>
      </c>
      <c r="M6353" s="72"/>
      <c r="N6353" s="72" t="s">
        <v>10397</v>
      </c>
      <c r="O6353" s="72" t="s">
        <v>10484</v>
      </c>
      <c r="P6353" s="72"/>
      <c r="Q6353" s="75"/>
      <c r="R6353" s="72"/>
    </row>
    <row r="6354" spans="1:18" x14ac:dyDescent="0.25">
      <c r="A6354" s="72" t="str">
        <f t="shared" si="189"/>
        <v>TA</v>
      </c>
      <c r="B6354" s="72" t="str">
        <f t="shared" si="190"/>
        <v>125</v>
      </c>
      <c r="C6354" s="72" t="s">
        <v>5302</v>
      </c>
      <c r="D6354" s="72" t="s">
        <v>181</v>
      </c>
      <c r="E6354" s="72" t="s">
        <v>10399</v>
      </c>
      <c r="F6354" s="72"/>
      <c r="G6354" s="72" t="s">
        <v>10364</v>
      </c>
      <c r="H6354" s="72" t="s">
        <v>10396</v>
      </c>
      <c r="I6354" s="98">
        <v>3</v>
      </c>
      <c r="J6354" s="73">
        <v>1</v>
      </c>
      <c r="K6354" s="74">
        <v>16377</v>
      </c>
      <c r="L6354" s="72" t="s">
        <v>10364</v>
      </c>
      <c r="M6354" s="72"/>
      <c r="N6354" s="72" t="s">
        <v>10397</v>
      </c>
      <c r="O6354" s="72" t="s">
        <v>10484</v>
      </c>
      <c r="P6354" s="72"/>
      <c r="Q6354" s="75"/>
      <c r="R6354" s="72"/>
    </row>
    <row r="6355" spans="1:18" x14ac:dyDescent="0.25">
      <c r="A6355" s="72" t="str">
        <f t="shared" si="189"/>
        <v>TA</v>
      </c>
      <c r="B6355" s="72" t="str">
        <f t="shared" si="190"/>
        <v>126</v>
      </c>
      <c r="C6355" s="72" t="s">
        <v>5172</v>
      </c>
      <c r="D6355" s="72" t="s">
        <v>181</v>
      </c>
      <c r="E6355" s="72" t="s">
        <v>10399</v>
      </c>
      <c r="F6355" s="72"/>
      <c r="G6355" s="72" t="s">
        <v>10364</v>
      </c>
      <c r="H6355" s="72" t="s">
        <v>10396</v>
      </c>
      <c r="I6355" s="98">
        <v>4</v>
      </c>
      <c r="J6355" s="73">
        <v>1</v>
      </c>
      <c r="K6355" s="74">
        <v>16377</v>
      </c>
      <c r="L6355" s="72" t="s">
        <v>10364</v>
      </c>
      <c r="M6355" s="72"/>
      <c r="N6355" s="72" t="s">
        <v>10397</v>
      </c>
      <c r="O6355" s="72" t="s">
        <v>10484</v>
      </c>
      <c r="P6355" s="72"/>
      <c r="Q6355" s="75"/>
      <c r="R6355" s="72"/>
    </row>
    <row r="6356" spans="1:18" x14ac:dyDescent="0.25">
      <c r="A6356" s="72" t="str">
        <f t="shared" si="189"/>
        <v>TA</v>
      </c>
      <c r="B6356" s="72" t="str">
        <f t="shared" si="190"/>
        <v>127</v>
      </c>
      <c r="C6356" s="72" t="s">
        <v>4211</v>
      </c>
      <c r="D6356" s="72" t="s">
        <v>181</v>
      </c>
      <c r="E6356" s="72" t="s">
        <v>10399</v>
      </c>
      <c r="F6356" s="72"/>
      <c r="G6356" s="72" t="s">
        <v>10364</v>
      </c>
      <c r="H6356" s="72" t="s">
        <v>10396</v>
      </c>
      <c r="I6356" s="98">
        <v>5</v>
      </c>
      <c r="J6356" s="73">
        <v>1</v>
      </c>
      <c r="K6356" s="74">
        <v>16377</v>
      </c>
      <c r="L6356" s="72" t="s">
        <v>10364</v>
      </c>
      <c r="M6356" s="72"/>
      <c r="N6356" s="72" t="s">
        <v>10397</v>
      </c>
      <c r="O6356" s="72" t="s">
        <v>10484</v>
      </c>
      <c r="P6356" s="72"/>
      <c r="Q6356" s="75"/>
      <c r="R6356" s="72"/>
    </row>
    <row r="6357" spans="1:18" x14ac:dyDescent="0.25">
      <c r="A6357" s="72" t="str">
        <f t="shared" si="189"/>
        <v>TA</v>
      </c>
      <c r="B6357" s="72" t="str">
        <f t="shared" si="190"/>
        <v>128</v>
      </c>
      <c r="C6357" s="72" t="s">
        <v>3920</v>
      </c>
      <c r="D6357" s="72" t="s">
        <v>181</v>
      </c>
      <c r="E6357" s="72" t="s">
        <v>10399</v>
      </c>
      <c r="F6357" s="72"/>
      <c r="G6357" s="72" t="s">
        <v>10364</v>
      </c>
      <c r="H6357" s="72" t="s">
        <v>10396</v>
      </c>
      <c r="I6357" s="98">
        <v>6</v>
      </c>
      <c r="J6357" s="73">
        <v>1</v>
      </c>
      <c r="K6357" s="74">
        <v>16377</v>
      </c>
      <c r="L6357" s="72" t="s">
        <v>10364</v>
      </c>
      <c r="M6357" s="72"/>
      <c r="N6357" s="72" t="s">
        <v>10397</v>
      </c>
      <c r="O6357" s="72" t="s">
        <v>10484</v>
      </c>
      <c r="P6357" s="72"/>
      <c r="Q6357" s="75"/>
      <c r="R6357" s="72"/>
    </row>
    <row r="6358" spans="1:18" x14ac:dyDescent="0.25">
      <c r="A6358" s="72" t="str">
        <f t="shared" si="189"/>
        <v>TA</v>
      </c>
      <c r="B6358" s="72" t="str">
        <f t="shared" si="190"/>
        <v>129</v>
      </c>
      <c r="C6358" s="72" t="s">
        <v>3076</v>
      </c>
      <c r="D6358" s="72" t="s">
        <v>181</v>
      </c>
      <c r="E6358" s="72" t="s">
        <v>10399</v>
      </c>
      <c r="F6358" s="72"/>
      <c r="G6358" s="72" t="s">
        <v>10364</v>
      </c>
      <c r="H6358" s="72" t="s">
        <v>10396</v>
      </c>
      <c r="I6358" s="98">
        <v>7</v>
      </c>
      <c r="J6358" s="73">
        <v>1</v>
      </c>
      <c r="K6358" s="74">
        <v>16377</v>
      </c>
      <c r="L6358" s="72" t="s">
        <v>10364</v>
      </c>
      <c r="M6358" s="72"/>
      <c r="N6358" s="72" t="s">
        <v>10397</v>
      </c>
      <c r="O6358" s="72" t="s">
        <v>10484</v>
      </c>
      <c r="P6358" s="72"/>
      <c r="Q6358" s="75"/>
      <c r="R6358" s="72"/>
    </row>
    <row r="6359" spans="1:18" x14ac:dyDescent="0.25">
      <c r="A6359" s="72" t="str">
        <f t="shared" si="189"/>
        <v>TA</v>
      </c>
      <c r="B6359" s="72" t="str">
        <f t="shared" si="190"/>
        <v>130</v>
      </c>
      <c r="C6359" s="72" t="s">
        <v>5232</v>
      </c>
      <c r="D6359" s="72" t="s">
        <v>181</v>
      </c>
      <c r="E6359" s="72" t="s">
        <v>10399</v>
      </c>
      <c r="F6359" s="72"/>
      <c r="G6359" s="72" t="s">
        <v>10364</v>
      </c>
      <c r="H6359" s="72" t="s">
        <v>10396</v>
      </c>
      <c r="I6359" s="98">
        <v>8</v>
      </c>
      <c r="J6359" s="73">
        <v>1</v>
      </c>
      <c r="K6359" s="74">
        <v>16377</v>
      </c>
      <c r="L6359" s="72" t="s">
        <v>10364</v>
      </c>
      <c r="M6359" s="72"/>
      <c r="N6359" s="72" t="s">
        <v>10397</v>
      </c>
      <c r="O6359" s="72" t="s">
        <v>10484</v>
      </c>
      <c r="P6359" s="72"/>
      <c r="Q6359" s="75"/>
      <c r="R6359" s="72"/>
    </row>
    <row r="6360" spans="1:18" x14ac:dyDescent="0.25">
      <c r="A6360" s="72" t="str">
        <f t="shared" si="189"/>
        <v>TA</v>
      </c>
      <c r="B6360" s="72" t="str">
        <f t="shared" si="190"/>
        <v>131</v>
      </c>
      <c r="C6360" s="72" t="s">
        <v>3731</v>
      </c>
      <c r="D6360" s="72" t="s">
        <v>181</v>
      </c>
      <c r="E6360" s="72" t="s">
        <v>10399</v>
      </c>
      <c r="F6360" s="72"/>
      <c r="G6360" s="72" t="s">
        <v>10364</v>
      </c>
      <c r="H6360" s="72" t="s">
        <v>10396</v>
      </c>
      <c r="I6360" s="98">
        <v>9</v>
      </c>
      <c r="J6360" s="73">
        <v>1</v>
      </c>
      <c r="K6360" s="74">
        <v>16377</v>
      </c>
      <c r="L6360" s="72" t="s">
        <v>10364</v>
      </c>
      <c r="M6360" s="72"/>
      <c r="N6360" s="72" t="s">
        <v>10397</v>
      </c>
      <c r="O6360" s="72" t="s">
        <v>10484</v>
      </c>
      <c r="P6360" s="72"/>
      <c r="Q6360" s="75"/>
      <c r="R6360" s="72"/>
    </row>
    <row r="6361" spans="1:18" x14ac:dyDescent="0.25">
      <c r="A6361" s="72" t="str">
        <f t="shared" si="189"/>
        <v>TA</v>
      </c>
      <c r="B6361" s="72" t="str">
        <f t="shared" si="190"/>
        <v>132</v>
      </c>
      <c r="C6361" s="72" t="s">
        <v>5182</v>
      </c>
      <c r="D6361" s="72" t="s">
        <v>181</v>
      </c>
      <c r="E6361" s="72" t="s">
        <v>10399</v>
      </c>
      <c r="F6361" s="72"/>
      <c r="G6361" s="72" t="s">
        <v>10364</v>
      </c>
      <c r="H6361" s="72" t="s">
        <v>10396</v>
      </c>
      <c r="I6361" s="98">
        <v>10</v>
      </c>
      <c r="J6361" s="73">
        <v>1</v>
      </c>
      <c r="K6361" s="74">
        <v>16377</v>
      </c>
      <c r="L6361" s="72" t="s">
        <v>10364</v>
      </c>
      <c r="M6361" s="72"/>
      <c r="N6361" s="72" t="s">
        <v>10397</v>
      </c>
      <c r="O6361" s="72" t="s">
        <v>10484</v>
      </c>
      <c r="P6361" s="72"/>
      <c r="Q6361" s="75"/>
      <c r="R6361" s="72"/>
    </row>
    <row r="6362" spans="1:18" x14ac:dyDescent="0.25">
      <c r="A6362" s="72" t="str">
        <f t="shared" si="189"/>
        <v>TA</v>
      </c>
      <c r="B6362" s="72" t="str">
        <f t="shared" si="190"/>
        <v>133</v>
      </c>
      <c r="C6362" s="72" t="s">
        <v>3727</v>
      </c>
      <c r="D6362" s="72" t="s">
        <v>181</v>
      </c>
      <c r="E6362" s="72" t="s">
        <v>10399</v>
      </c>
      <c r="F6362" s="72"/>
      <c r="G6362" s="72" t="s">
        <v>10364</v>
      </c>
      <c r="H6362" s="72" t="s">
        <v>10396</v>
      </c>
      <c r="I6362" s="98">
        <v>11</v>
      </c>
      <c r="J6362" s="73">
        <v>1</v>
      </c>
      <c r="K6362" s="74">
        <v>16377</v>
      </c>
      <c r="L6362" s="72" t="s">
        <v>10364</v>
      </c>
      <c r="M6362" s="72"/>
      <c r="N6362" s="72" t="s">
        <v>10397</v>
      </c>
      <c r="O6362" s="72" t="s">
        <v>10484</v>
      </c>
      <c r="P6362" s="72"/>
      <c r="Q6362" s="75"/>
      <c r="R6362" s="72"/>
    </row>
    <row r="6363" spans="1:18" x14ac:dyDescent="0.25">
      <c r="A6363" s="72" t="str">
        <f t="shared" si="189"/>
        <v>TA</v>
      </c>
      <c r="B6363" s="72" t="str">
        <f t="shared" si="190"/>
        <v>134</v>
      </c>
      <c r="C6363" s="72" t="s">
        <v>4457</v>
      </c>
      <c r="D6363" s="72" t="s">
        <v>181</v>
      </c>
      <c r="E6363" s="72" t="s">
        <v>10399</v>
      </c>
      <c r="F6363" s="72"/>
      <c r="G6363" s="72" t="s">
        <v>10364</v>
      </c>
      <c r="H6363" s="72" t="s">
        <v>10396</v>
      </c>
      <c r="I6363" s="98">
        <v>12</v>
      </c>
      <c r="J6363" s="73">
        <v>1</v>
      </c>
      <c r="K6363" s="74">
        <v>16407</v>
      </c>
      <c r="L6363" s="72" t="s">
        <v>10364</v>
      </c>
      <c r="M6363" s="72"/>
      <c r="N6363" s="72" t="s">
        <v>10397</v>
      </c>
      <c r="O6363" s="72" t="s">
        <v>10484</v>
      </c>
      <c r="P6363" s="72"/>
      <c r="Q6363" s="75"/>
      <c r="R6363" s="72"/>
    </row>
    <row r="6364" spans="1:18" x14ac:dyDescent="0.25">
      <c r="A6364" s="72" t="str">
        <f t="shared" si="189"/>
        <v>TA</v>
      </c>
      <c r="B6364" s="72" t="str">
        <f t="shared" si="190"/>
        <v>135</v>
      </c>
      <c r="C6364" s="72" t="s">
        <v>5191</v>
      </c>
      <c r="D6364" s="72" t="s">
        <v>181</v>
      </c>
      <c r="E6364" s="72" t="s">
        <v>10399</v>
      </c>
      <c r="F6364" s="72"/>
      <c r="G6364" s="72" t="s">
        <v>10364</v>
      </c>
      <c r="H6364" s="72" t="s">
        <v>10396</v>
      </c>
      <c r="I6364" s="98">
        <v>13</v>
      </c>
      <c r="J6364" s="73">
        <v>1</v>
      </c>
      <c r="K6364" s="74">
        <v>16407</v>
      </c>
      <c r="L6364" s="72" t="s">
        <v>10364</v>
      </c>
      <c r="M6364" s="72"/>
      <c r="N6364" s="72" t="s">
        <v>10397</v>
      </c>
      <c r="O6364" s="72" t="s">
        <v>10484</v>
      </c>
      <c r="P6364" s="72"/>
      <c r="Q6364" s="75"/>
      <c r="R6364" s="72"/>
    </row>
    <row r="6365" spans="1:18" x14ac:dyDescent="0.25">
      <c r="A6365" s="72" t="str">
        <f t="shared" si="189"/>
        <v>TA</v>
      </c>
      <c r="B6365" s="72" t="str">
        <f t="shared" si="190"/>
        <v>136</v>
      </c>
      <c r="C6365" s="72" t="s">
        <v>5297</v>
      </c>
      <c r="D6365" s="72" t="s">
        <v>181</v>
      </c>
      <c r="E6365" s="72" t="s">
        <v>10399</v>
      </c>
      <c r="F6365" s="72"/>
      <c r="G6365" s="72" t="s">
        <v>10364</v>
      </c>
      <c r="H6365" s="72" t="s">
        <v>10396</v>
      </c>
      <c r="I6365" s="98">
        <v>14</v>
      </c>
      <c r="J6365" s="73">
        <v>1</v>
      </c>
      <c r="K6365" s="74">
        <v>16407</v>
      </c>
      <c r="L6365" s="72" t="s">
        <v>10364</v>
      </c>
      <c r="M6365" s="72"/>
      <c r="N6365" s="72" t="s">
        <v>10397</v>
      </c>
      <c r="O6365" s="72" t="s">
        <v>10484</v>
      </c>
      <c r="P6365" s="72"/>
      <c r="Q6365" s="75"/>
      <c r="R6365" s="72"/>
    </row>
    <row r="6366" spans="1:18" x14ac:dyDescent="0.25">
      <c r="A6366" s="72" t="str">
        <f t="shared" si="189"/>
        <v>TA</v>
      </c>
      <c r="B6366" s="72" t="str">
        <f t="shared" si="190"/>
        <v>137</v>
      </c>
      <c r="C6366" s="72" t="s">
        <v>5464</v>
      </c>
      <c r="D6366" s="72" t="s">
        <v>181</v>
      </c>
      <c r="E6366" s="72" t="s">
        <v>10399</v>
      </c>
      <c r="F6366" s="72"/>
      <c r="G6366" s="72" t="s">
        <v>10364</v>
      </c>
      <c r="H6366" s="72" t="s">
        <v>10396</v>
      </c>
      <c r="I6366" s="98">
        <v>15</v>
      </c>
      <c r="J6366" s="73">
        <v>1</v>
      </c>
      <c r="K6366" s="74">
        <v>16407</v>
      </c>
      <c r="L6366" s="72" t="s">
        <v>10364</v>
      </c>
      <c r="M6366" s="72"/>
      <c r="N6366" s="72" t="s">
        <v>10397</v>
      </c>
      <c r="O6366" s="72" t="s">
        <v>10484</v>
      </c>
      <c r="P6366" s="72"/>
      <c r="Q6366" s="75"/>
      <c r="R6366" s="72"/>
    </row>
    <row r="6367" spans="1:18" x14ac:dyDescent="0.25">
      <c r="A6367" s="72" t="str">
        <f t="shared" si="189"/>
        <v>TA</v>
      </c>
      <c r="B6367" s="72" t="str">
        <f t="shared" si="190"/>
        <v>138</v>
      </c>
      <c r="C6367" s="72" t="s">
        <v>3970</v>
      </c>
      <c r="D6367" s="72" t="s">
        <v>181</v>
      </c>
      <c r="E6367" s="72" t="s">
        <v>10399</v>
      </c>
      <c r="F6367" s="72"/>
      <c r="G6367" s="72" t="s">
        <v>10364</v>
      </c>
      <c r="H6367" s="72" t="s">
        <v>10396</v>
      </c>
      <c r="I6367" s="98">
        <v>16</v>
      </c>
      <c r="J6367" s="73">
        <v>1</v>
      </c>
      <c r="K6367" s="74">
        <v>16407</v>
      </c>
      <c r="L6367" s="72" t="s">
        <v>10364</v>
      </c>
      <c r="M6367" s="72"/>
      <c r="N6367" s="72" t="s">
        <v>10397</v>
      </c>
      <c r="O6367" s="72" t="s">
        <v>10484</v>
      </c>
      <c r="P6367" s="72"/>
      <c r="Q6367" s="75"/>
      <c r="R6367" s="72"/>
    </row>
    <row r="6368" spans="1:18" x14ac:dyDescent="0.25">
      <c r="A6368" s="72" t="str">
        <f t="shared" si="189"/>
        <v>TA</v>
      </c>
      <c r="B6368" s="72" t="str">
        <f t="shared" si="190"/>
        <v>139</v>
      </c>
      <c r="C6368" s="72" t="s">
        <v>2713</v>
      </c>
      <c r="D6368" s="72" t="s">
        <v>181</v>
      </c>
      <c r="E6368" s="72" t="s">
        <v>10399</v>
      </c>
      <c r="F6368" s="72"/>
      <c r="G6368" s="72" t="s">
        <v>10364</v>
      </c>
      <c r="H6368" s="72" t="s">
        <v>10396</v>
      </c>
      <c r="I6368" s="98">
        <v>17</v>
      </c>
      <c r="J6368" s="73">
        <v>1</v>
      </c>
      <c r="K6368" s="74">
        <v>16407</v>
      </c>
      <c r="L6368" s="72" t="s">
        <v>10364</v>
      </c>
      <c r="M6368" s="72"/>
      <c r="N6368" s="72" t="s">
        <v>10397</v>
      </c>
      <c r="O6368" s="72" t="s">
        <v>10484</v>
      </c>
      <c r="P6368" s="72"/>
      <c r="Q6368" s="75"/>
      <c r="R6368" s="72"/>
    </row>
    <row r="6369" spans="1:18" x14ac:dyDescent="0.25">
      <c r="A6369" s="72" t="str">
        <f t="shared" si="189"/>
        <v>TA</v>
      </c>
      <c r="B6369" s="72" t="str">
        <f t="shared" si="190"/>
        <v>140</v>
      </c>
      <c r="C6369" s="72" t="s">
        <v>5087</v>
      </c>
      <c r="D6369" s="72" t="s">
        <v>181</v>
      </c>
      <c r="E6369" s="72" t="s">
        <v>10399</v>
      </c>
      <c r="F6369" s="72"/>
      <c r="G6369" s="72" t="s">
        <v>10364</v>
      </c>
      <c r="H6369" s="72" t="s">
        <v>10396</v>
      </c>
      <c r="I6369" s="98">
        <v>18</v>
      </c>
      <c r="J6369" s="73">
        <v>1</v>
      </c>
      <c r="K6369" s="74">
        <v>16407</v>
      </c>
      <c r="L6369" s="72" t="s">
        <v>10364</v>
      </c>
      <c r="M6369" s="72"/>
      <c r="N6369" s="72" t="s">
        <v>10397</v>
      </c>
      <c r="O6369" s="72" t="s">
        <v>10484</v>
      </c>
      <c r="P6369" s="72"/>
      <c r="Q6369" s="75"/>
      <c r="R6369" s="72"/>
    </row>
    <row r="6370" spans="1:18" x14ac:dyDescent="0.25">
      <c r="A6370" s="72" t="str">
        <f t="shared" si="189"/>
        <v>TA</v>
      </c>
      <c r="B6370" s="72" t="str">
        <f t="shared" si="190"/>
        <v>141</v>
      </c>
      <c r="C6370" s="72" t="s">
        <v>5223</v>
      </c>
      <c r="D6370" s="72" t="s">
        <v>181</v>
      </c>
      <c r="E6370" s="72" t="s">
        <v>10399</v>
      </c>
      <c r="F6370" s="72"/>
      <c r="G6370" s="72" t="s">
        <v>10364</v>
      </c>
      <c r="H6370" s="72" t="s">
        <v>10396</v>
      </c>
      <c r="I6370" s="98">
        <v>19</v>
      </c>
      <c r="J6370" s="73">
        <v>1</v>
      </c>
      <c r="K6370" s="74">
        <v>16407</v>
      </c>
      <c r="L6370" s="72" t="s">
        <v>10364</v>
      </c>
      <c r="M6370" s="72"/>
      <c r="N6370" s="72" t="s">
        <v>10397</v>
      </c>
      <c r="O6370" s="72" t="s">
        <v>10484</v>
      </c>
      <c r="P6370" s="72"/>
      <c r="Q6370" s="75"/>
      <c r="R6370" s="72"/>
    </row>
    <row r="6371" spans="1:18" x14ac:dyDescent="0.25">
      <c r="A6371" s="72" t="str">
        <f t="shared" si="189"/>
        <v>TA</v>
      </c>
      <c r="B6371" s="72" t="str">
        <f t="shared" si="190"/>
        <v>142</v>
      </c>
      <c r="C6371" s="72" t="s">
        <v>5437</v>
      </c>
      <c r="D6371" s="72" t="s">
        <v>181</v>
      </c>
      <c r="E6371" s="72" t="s">
        <v>10399</v>
      </c>
      <c r="F6371" s="72"/>
      <c r="G6371" s="72" t="s">
        <v>10364</v>
      </c>
      <c r="H6371" s="72" t="s">
        <v>10396</v>
      </c>
      <c r="I6371" s="98">
        <v>20</v>
      </c>
      <c r="J6371" s="73">
        <v>1</v>
      </c>
      <c r="K6371" s="74">
        <v>16407</v>
      </c>
      <c r="L6371" s="72" t="s">
        <v>10364</v>
      </c>
      <c r="M6371" s="72"/>
      <c r="N6371" s="72" t="s">
        <v>10397</v>
      </c>
      <c r="O6371" s="72" t="s">
        <v>10484</v>
      </c>
      <c r="P6371" s="72"/>
      <c r="Q6371" s="75"/>
      <c r="R6371" s="72"/>
    </row>
    <row r="6372" spans="1:18" x14ac:dyDescent="0.25">
      <c r="A6372" s="72" t="str">
        <f t="shared" si="189"/>
        <v>TA</v>
      </c>
      <c r="B6372" s="72" t="str">
        <f t="shared" si="190"/>
        <v>143</v>
      </c>
      <c r="C6372" s="72" t="s">
        <v>5292</v>
      </c>
      <c r="D6372" s="72" t="s">
        <v>181</v>
      </c>
      <c r="E6372" s="72" t="s">
        <v>10399</v>
      </c>
      <c r="F6372" s="72"/>
      <c r="G6372" s="72" t="s">
        <v>10364</v>
      </c>
      <c r="H6372" s="72" t="s">
        <v>10396</v>
      </c>
      <c r="I6372" s="98">
        <v>21</v>
      </c>
      <c r="J6372" s="73">
        <v>1</v>
      </c>
      <c r="K6372" s="74">
        <v>16407</v>
      </c>
      <c r="L6372" s="72" t="s">
        <v>10364</v>
      </c>
      <c r="M6372" s="72"/>
      <c r="N6372" s="72" t="s">
        <v>10397</v>
      </c>
      <c r="O6372" s="72" t="s">
        <v>10484</v>
      </c>
      <c r="P6372" s="72"/>
      <c r="Q6372" s="75"/>
      <c r="R6372" s="72"/>
    </row>
    <row r="6373" spans="1:18" x14ac:dyDescent="0.25">
      <c r="A6373" s="72" t="str">
        <f t="shared" ref="A6373:A6436" si="191">LEFT(C6373,2)</f>
        <v>TA</v>
      </c>
      <c r="B6373" s="72" t="str">
        <f t="shared" ref="B6373:B6436" si="192">RIGHT(C6373,3)</f>
        <v>144</v>
      </c>
      <c r="C6373" s="72" t="s">
        <v>4646</v>
      </c>
      <c r="D6373" s="72" t="s">
        <v>181</v>
      </c>
      <c r="E6373" s="72" t="s">
        <v>10399</v>
      </c>
      <c r="F6373" s="72"/>
      <c r="G6373" s="72" t="s">
        <v>10364</v>
      </c>
      <c r="H6373" s="72" t="s">
        <v>10396</v>
      </c>
      <c r="I6373" s="98">
        <v>22</v>
      </c>
      <c r="J6373" s="73">
        <v>1</v>
      </c>
      <c r="K6373" s="74">
        <v>16407</v>
      </c>
      <c r="L6373" s="72" t="s">
        <v>10364</v>
      </c>
      <c r="M6373" s="72"/>
      <c r="N6373" s="72" t="s">
        <v>10397</v>
      </c>
      <c r="O6373" s="72" t="s">
        <v>10484</v>
      </c>
      <c r="P6373" s="72"/>
      <c r="Q6373" s="75"/>
      <c r="R6373" s="72"/>
    </row>
    <row r="6374" spans="1:18" x14ac:dyDescent="0.25">
      <c r="A6374" s="72" t="str">
        <f t="shared" si="191"/>
        <v>TA</v>
      </c>
      <c r="B6374" s="72" t="str">
        <f t="shared" si="192"/>
        <v>145</v>
      </c>
      <c r="C6374" s="72" t="s">
        <v>5088</v>
      </c>
      <c r="D6374" s="72" t="s">
        <v>181</v>
      </c>
      <c r="E6374" s="72" t="s">
        <v>10399</v>
      </c>
      <c r="F6374" s="72"/>
      <c r="G6374" s="72" t="s">
        <v>10364</v>
      </c>
      <c r="H6374" s="72" t="s">
        <v>10396</v>
      </c>
      <c r="I6374" s="98">
        <v>23</v>
      </c>
      <c r="J6374" s="73">
        <v>1</v>
      </c>
      <c r="K6374" s="74">
        <v>16407</v>
      </c>
      <c r="L6374" s="72" t="s">
        <v>10364</v>
      </c>
      <c r="M6374" s="72"/>
      <c r="N6374" s="72" t="s">
        <v>10397</v>
      </c>
      <c r="O6374" s="72" t="s">
        <v>10484</v>
      </c>
      <c r="P6374" s="72"/>
      <c r="Q6374" s="75"/>
      <c r="R6374" s="72"/>
    </row>
    <row r="6375" spans="1:18" x14ac:dyDescent="0.25">
      <c r="A6375" s="72" t="str">
        <f t="shared" si="191"/>
        <v>TA</v>
      </c>
      <c r="B6375" s="72" t="str">
        <f t="shared" si="192"/>
        <v>146</v>
      </c>
      <c r="C6375" s="72" t="s">
        <v>5089</v>
      </c>
      <c r="D6375" s="72" t="s">
        <v>181</v>
      </c>
      <c r="E6375" s="72" t="s">
        <v>10399</v>
      </c>
      <c r="F6375" s="72"/>
      <c r="G6375" s="72" t="s">
        <v>10364</v>
      </c>
      <c r="H6375" s="72" t="s">
        <v>10396</v>
      </c>
      <c r="I6375" s="98">
        <v>24</v>
      </c>
      <c r="J6375" s="73">
        <v>1</v>
      </c>
      <c r="K6375" s="74">
        <v>16438</v>
      </c>
      <c r="L6375" s="72" t="s">
        <v>10364</v>
      </c>
      <c r="M6375" s="72"/>
      <c r="N6375" s="72" t="s">
        <v>10397</v>
      </c>
      <c r="O6375" s="72" t="s">
        <v>10484</v>
      </c>
      <c r="P6375" s="72"/>
      <c r="Q6375" s="75"/>
      <c r="R6375" s="72"/>
    </row>
    <row r="6376" spans="1:18" x14ac:dyDescent="0.25">
      <c r="A6376" s="72" t="str">
        <f t="shared" si="191"/>
        <v>TA</v>
      </c>
      <c r="B6376" s="72" t="str">
        <f t="shared" si="192"/>
        <v>147</v>
      </c>
      <c r="C6376" s="72" t="s">
        <v>5224</v>
      </c>
      <c r="D6376" s="72" t="s">
        <v>181</v>
      </c>
      <c r="E6376" s="72" t="s">
        <v>10399</v>
      </c>
      <c r="F6376" s="72"/>
      <c r="G6376" s="72" t="s">
        <v>10364</v>
      </c>
      <c r="H6376" s="72" t="s">
        <v>10396</v>
      </c>
      <c r="I6376" s="98">
        <v>25</v>
      </c>
      <c r="J6376" s="73">
        <v>1</v>
      </c>
      <c r="K6376" s="74">
        <v>16438</v>
      </c>
      <c r="L6376" s="72" t="s">
        <v>10364</v>
      </c>
      <c r="M6376" s="72"/>
      <c r="N6376" s="72" t="s">
        <v>10397</v>
      </c>
      <c r="O6376" s="72" t="s">
        <v>10484</v>
      </c>
      <c r="P6376" s="72"/>
      <c r="Q6376" s="75"/>
      <c r="R6376" s="72"/>
    </row>
    <row r="6377" spans="1:18" x14ac:dyDescent="0.25">
      <c r="A6377" s="72" t="str">
        <f t="shared" si="191"/>
        <v>TA</v>
      </c>
      <c r="B6377" s="72" t="str">
        <f t="shared" si="192"/>
        <v>148</v>
      </c>
      <c r="C6377" s="72" t="s">
        <v>3145</v>
      </c>
      <c r="D6377" s="72" t="s">
        <v>181</v>
      </c>
      <c r="E6377" s="72" t="s">
        <v>10399</v>
      </c>
      <c r="F6377" s="72"/>
      <c r="G6377" s="72" t="s">
        <v>10364</v>
      </c>
      <c r="H6377" s="72" t="s">
        <v>10396</v>
      </c>
      <c r="I6377" s="98">
        <v>26</v>
      </c>
      <c r="J6377" s="73">
        <v>1</v>
      </c>
      <c r="K6377" s="74">
        <v>16438</v>
      </c>
      <c r="L6377" s="72" t="s">
        <v>10364</v>
      </c>
      <c r="M6377" s="72"/>
      <c r="N6377" s="72" t="s">
        <v>10397</v>
      </c>
      <c r="O6377" s="72" t="s">
        <v>10484</v>
      </c>
      <c r="P6377" s="72"/>
      <c r="Q6377" s="75"/>
      <c r="R6377" s="72"/>
    </row>
    <row r="6378" spans="1:18" x14ac:dyDescent="0.25">
      <c r="A6378" s="72" t="str">
        <f t="shared" si="191"/>
        <v>TA</v>
      </c>
      <c r="B6378" s="72" t="str">
        <f t="shared" si="192"/>
        <v>149</v>
      </c>
      <c r="C6378" s="72" t="s">
        <v>3724</v>
      </c>
      <c r="D6378" s="72" t="s">
        <v>181</v>
      </c>
      <c r="E6378" s="72" t="s">
        <v>10399</v>
      </c>
      <c r="F6378" s="72"/>
      <c r="G6378" s="72" t="s">
        <v>10364</v>
      </c>
      <c r="H6378" s="72" t="s">
        <v>10396</v>
      </c>
      <c r="I6378" s="98">
        <v>27</v>
      </c>
      <c r="J6378" s="73">
        <v>1</v>
      </c>
      <c r="K6378" s="74">
        <v>16438</v>
      </c>
      <c r="L6378" s="72" t="s">
        <v>10364</v>
      </c>
      <c r="M6378" s="72"/>
      <c r="N6378" s="72" t="s">
        <v>10397</v>
      </c>
      <c r="O6378" s="72" t="s">
        <v>10484</v>
      </c>
      <c r="P6378" s="72"/>
      <c r="Q6378" s="75"/>
      <c r="R6378" s="72"/>
    </row>
    <row r="6379" spans="1:18" x14ac:dyDescent="0.25">
      <c r="A6379" s="72" t="str">
        <f t="shared" si="191"/>
        <v>TA</v>
      </c>
      <c r="B6379" s="72" t="str">
        <f t="shared" si="192"/>
        <v>150</v>
      </c>
      <c r="C6379" s="72" t="s">
        <v>5090</v>
      </c>
      <c r="D6379" s="72" t="s">
        <v>181</v>
      </c>
      <c r="E6379" s="72" t="s">
        <v>10399</v>
      </c>
      <c r="F6379" s="72"/>
      <c r="G6379" s="72" t="s">
        <v>10364</v>
      </c>
      <c r="H6379" s="72" t="s">
        <v>10396</v>
      </c>
      <c r="I6379" s="98">
        <v>28</v>
      </c>
      <c r="J6379" s="73">
        <v>1</v>
      </c>
      <c r="K6379" s="74">
        <v>16438</v>
      </c>
      <c r="L6379" s="72" t="s">
        <v>10364</v>
      </c>
      <c r="M6379" s="72"/>
      <c r="N6379" s="72" t="s">
        <v>10397</v>
      </c>
      <c r="O6379" s="72" t="s">
        <v>10484</v>
      </c>
      <c r="P6379" s="72"/>
      <c r="Q6379" s="75"/>
      <c r="R6379" s="72"/>
    </row>
    <row r="6380" spans="1:18" x14ac:dyDescent="0.25">
      <c r="A6380" s="72" t="str">
        <f t="shared" si="191"/>
        <v>TA</v>
      </c>
      <c r="B6380" s="72" t="str">
        <f t="shared" si="192"/>
        <v>151</v>
      </c>
      <c r="C6380" s="72" t="s">
        <v>5121</v>
      </c>
      <c r="D6380" s="72" t="s">
        <v>181</v>
      </c>
      <c r="E6380" s="72" t="s">
        <v>10399</v>
      </c>
      <c r="F6380" s="72"/>
      <c r="G6380" s="72" t="s">
        <v>10364</v>
      </c>
      <c r="H6380" s="72" t="s">
        <v>10396</v>
      </c>
      <c r="I6380" s="98">
        <v>29</v>
      </c>
      <c r="J6380" s="73">
        <v>1</v>
      </c>
      <c r="K6380" s="74">
        <v>16438</v>
      </c>
      <c r="L6380" s="72" t="s">
        <v>10364</v>
      </c>
      <c r="M6380" s="72"/>
      <c r="N6380" s="72" t="s">
        <v>10397</v>
      </c>
      <c r="O6380" s="72" t="s">
        <v>10484</v>
      </c>
      <c r="P6380" s="72"/>
      <c r="Q6380" s="75"/>
      <c r="R6380" s="72"/>
    </row>
    <row r="6381" spans="1:18" x14ac:dyDescent="0.25">
      <c r="A6381" s="72" t="str">
        <f t="shared" si="191"/>
        <v>TA</v>
      </c>
      <c r="B6381" s="72" t="str">
        <f t="shared" si="192"/>
        <v>152</v>
      </c>
      <c r="C6381" s="72" t="s">
        <v>6998</v>
      </c>
      <c r="D6381" s="72" t="s">
        <v>181</v>
      </c>
      <c r="E6381" s="72" t="s">
        <v>10399</v>
      </c>
      <c r="F6381" s="72"/>
      <c r="G6381" s="72" t="s">
        <v>10364</v>
      </c>
      <c r="H6381" s="72" t="s">
        <v>10396</v>
      </c>
      <c r="I6381" s="98">
        <v>30</v>
      </c>
      <c r="J6381" s="73">
        <v>1</v>
      </c>
      <c r="K6381" s="74">
        <v>16438</v>
      </c>
      <c r="L6381" s="72" t="s">
        <v>10364</v>
      </c>
      <c r="M6381" s="72"/>
      <c r="N6381" s="72" t="s">
        <v>10397</v>
      </c>
      <c r="O6381" s="72" t="s">
        <v>10484</v>
      </c>
      <c r="P6381" s="72"/>
      <c r="Q6381" s="75"/>
      <c r="R6381" s="72"/>
    </row>
    <row r="6382" spans="1:18" x14ac:dyDescent="0.25">
      <c r="A6382" s="72" t="str">
        <f t="shared" si="191"/>
        <v>TA</v>
      </c>
      <c r="B6382" s="72" t="str">
        <f t="shared" si="192"/>
        <v>153</v>
      </c>
      <c r="C6382" s="72" t="s">
        <v>4713</v>
      </c>
      <c r="D6382" s="72" t="s">
        <v>181</v>
      </c>
      <c r="E6382" s="72" t="s">
        <v>10399</v>
      </c>
      <c r="F6382" s="72"/>
      <c r="G6382" s="72" t="s">
        <v>10364</v>
      </c>
      <c r="H6382" s="72" t="s">
        <v>10396</v>
      </c>
      <c r="I6382" s="98">
        <v>31</v>
      </c>
      <c r="J6382" s="73">
        <v>1</v>
      </c>
      <c r="K6382" s="74">
        <v>16438</v>
      </c>
      <c r="L6382" s="72" t="s">
        <v>10364</v>
      </c>
      <c r="M6382" s="72"/>
      <c r="N6382" s="72" t="s">
        <v>10397</v>
      </c>
      <c r="O6382" s="72" t="s">
        <v>10484</v>
      </c>
      <c r="P6382" s="72"/>
      <c r="Q6382" s="75"/>
      <c r="R6382" s="72"/>
    </row>
    <row r="6383" spans="1:18" x14ac:dyDescent="0.25">
      <c r="A6383" s="72" t="str">
        <f t="shared" si="191"/>
        <v>TA</v>
      </c>
      <c r="B6383" s="72" t="str">
        <f t="shared" si="192"/>
        <v>154</v>
      </c>
      <c r="C6383" s="72" t="s">
        <v>5091</v>
      </c>
      <c r="D6383" s="72" t="s">
        <v>181</v>
      </c>
      <c r="E6383" s="72" t="s">
        <v>10399</v>
      </c>
      <c r="F6383" s="72"/>
      <c r="G6383" s="72" t="s">
        <v>10364</v>
      </c>
      <c r="H6383" s="72" t="s">
        <v>10396</v>
      </c>
      <c r="I6383" s="98">
        <v>32</v>
      </c>
      <c r="J6383" s="73">
        <v>1</v>
      </c>
      <c r="K6383" s="74">
        <v>16438</v>
      </c>
      <c r="L6383" s="72" t="s">
        <v>10364</v>
      </c>
      <c r="M6383" s="72"/>
      <c r="N6383" s="72" t="s">
        <v>10397</v>
      </c>
      <c r="O6383" s="72" t="s">
        <v>10484</v>
      </c>
      <c r="P6383" s="72"/>
      <c r="Q6383" s="75"/>
      <c r="R6383" s="72"/>
    </row>
    <row r="6384" spans="1:18" x14ac:dyDescent="0.25">
      <c r="A6384" s="72" t="str">
        <f t="shared" si="191"/>
        <v>TA</v>
      </c>
      <c r="B6384" s="72" t="str">
        <f t="shared" si="192"/>
        <v>155</v>
      </c>
      <c r="C6384" s="72" t="s">
        <v>5122</v>
      </c>
      <c r="D6384" s="72" t="s">
        <v>181</v>
      </c>
      <c r="E6384" s="72" t="s">
        <v>10399</v>
      </c>
      <c r="F6384" s="72"/>
      <c r="G6384" s="72" t="s">
        <v>10364</v>
      </c>
      <c r="H6384" s="72" t="s">
        <v>10396</v>
      </c>
      <c r="I6384" s="98">
        <v>33</v>
      </c>
      <c r="J6384" s="73">
        <v>1</v>
      </c>
      <c r="K6384" s="74">
        <v>16438</v>
      </c>
      <c r="L6384" s="72" t="s">
        <v>10364</v>
      </c>
      <c r="M6384" s="72"/>
      <c r="N6384" s="72" t="s">
        <v>10397</v>
      </c>
      <c r="O6384" s="72" t="s">
        <v>10484</v>
      </c>
      <c r="P6384" s="72"/>
      <c r="Q6384" s="75"/>
      <c r="R6384" s="72"/>
    </row>
    <row r="6385" spans="1:18" x14ac:dyDescent="0.25">
      <c r="A6385" s="72" t="str">
        <f t="shared" si="191"/>
        <v>TA</v>
      </c>
      <c r="B6385" s="72" t="str">
        <f t="shared" si="192"/>
        <v>156</v>
      </c>
      <c r="C6385" s="72" t="s">
        <v>5293</v>
      </c>
      <c r="D6385" s="72" t="s">
        <v>181</v>
      </c>
      <c r="E6385" s="72" t="s">
        <v>10399</v>
      </c>
      <c r="F6385" s="72"/>
      <c r="G6385" s="72" t="s">
        <v>10364</v>
      </c>
      <c r="H6385" s="72" t="s">
        <v>10396</v>
      </c>
      <c r="I6385" s="98">
        <v>34</v>
      </c>
      <c r="J6385" s="73">
        <v>1</v>
      </c>
      <c r="K6385" s="74">
        <v>16438</v>
      </c>
      <c r="L6385" s="72" t="s">
        <v>10364</v>
      </c>
      <c r="M6385" s="72"/>
      <c r="N6385" s="72" t="s">
        <v>10397</v>
      </c>
      <c r="O6385" s="72" t="s">
        <v>10484</v>
      </c>
      <c r="P6385" s="72"/>
      <c r="Q6385" s="75"/>
      <c r="R6385" s="72"/>
    </row>
    <row r="6386" spans="1:18" x14ac:dyDescent="0.25">
      <c r="A6386" s="72" t="str">
        <f t="shared" si="191"/>
        <v>TA</v>
      </c>
      <c r="B6386" s="72" t="str">
        <f t="shared" si="192"/>
        <v>169</v>
      </c>
      <c r="C6386" s="72" t="s">
        <v>5092</v>
      </c>
      <c r="D6386" s="72" t="s">
        <v>181</v>
      </c>
      <c r="E6386" s="72" t="s">
        <v>10399</v>
      </c>
      <c r="F6386" s="72"/>
      <c r="G6386" s="72" t="s">
        <v>10364</v>
      </c>
      <c r="H6386" s="72" t="s">
        <v>10396</v>
      </c>
      <c r="I6386" s="98">
        <v>35</v>
      </c>
      <c r="J6386" s="73">
        <v>1</v>
      </c>
      <c r="K6386" s="74">
        <v>16438</v>
      </c>
      <c r="L6386" s="72" t="s">
        <v>10364</v>
      </c>
      <c r="M6386" s="72"/>
      <c r="N6386" s="72" t="s">
        <v>10397</v>
      </c>
      <c r="O6386" s="72" t="s">
        <v>10484</v>
      </c>
      <c r="P6386" s="72"/>
      <c r="Q6386" s="75"/>
      <c r="R6386" s="72"/>
    </row>
    <row r="6387" spans="1:18" x14ac:dyDescent="0.25">
      <c r="A6387" s="72" t="str">
        <f t="shared" si="191"/>
        <v>TA</v>
      </c>
      <c r="B6387" s="72" t="str">
        <f t="shared" si="192"/>
        <v>170</v>
      </c>
      <c r="C6387" s="72" t="s">
        <v>5465</v>
      </c>
      <c r="D6387" s="72" t="s">
        <v>181</v>
      </c>
      <c r="E6387" s="72" t="s">
        <v>10399</v>
      </c>
      <c r="F6387" s="72"/>
      <c r="G6387" s="72" t="s">
        <v>10364</v>
      </c>
      <c r="H6387" s="72" t="s">
        <v>10396</v>
      </c>
      <c r="I6387" s="98">
        <v>36</v>
      </c>
      <c r="J6387" s="73">
        <v>1</v>
      </c>
      <c r="K6387" s="74">
        <v>16438</v>
      </c>
      <c r="L6387" s="72" t="s">
        <v>10364</v>
      </c>
      <c r="M6387" s="72"/>
      <c r="N6387" s="72" t="s">
        <v>10397</v>
      </c>
      <c r="O6387" s="72" t="s">
        <v>10484</v>
      </c>
      <c r="P6387" s="72"/>
      <c r="Q6387" s="75"/>
      <c r="R6387" s="72"/>
    </row>
    <row r="6388" spans="1:18" x14ac:dyDescent="0.25">
      <c r="A6388" s="72" t="str">
        <f t="shared" si="191"/>
        <v>TA</v>
      </c>
      <c r="B6388" s="72" t="str">
        <f t="shared" si="192"/>
        <v>171</v>
      </c>
      <c r="C6388" s="72" t="s">
        <v>3617</v>
      </c>
      <c r="D6388" s="72" t="s">
        <v>181</v>
      </c>
      <c r="E6388" s="72" t="s">
        <v>10399</v>
      </c>
      <c r="F6388" s="72"/>
      <c r="G6388" s="72" t="s">
        <v>10364</v>
      </c>
      <c r="H6388" s="72" t="s">
        <v>10396</v>
      </c>
      <c r="I6388" s="98">
        <v>37</v>
      </c>
      <c r="J6388" s="73">
        <v>1</v>
      </c>
      <c r="K6388" s="74">
        <v>16438</v>
      </c>
      <c r="L6388" s="72" t="s">
        <v>10364</v>
      </c>
      <c r="M6388" s="72"/>
      <c r="N6388" s="72" t="s">
        <v>10397</v>
      </c>
      <c r="O6388" s="72" t="s">
        <v>10484</v>
      </c>
      <c r="P6388" s="72"/>
      <c r="Q6388" s="75"/>
      <c r="R6388" s="72"/>
    </row>
    <row r="6389" spans="1:18" x14ac:dyDescent="0.25">
      <c r="A6389" s="72" t="str">
        <f t="shared" si="191"/>
        <v>TA</v>
      </c>
      <c r="B6389" s="72" t="str">
        <f t="shared" si="192"/>
        <v>172</v>
      </c>
      <c r="C6389" s="72" t="s">
        <v>5093</v>
      </c>
      <c r="D6389" s="72" t="s">
        <v>181</v>
      </c>
      <c r="E6389" s="72" t="s">
        <v>10399</v>
      </c>
      <c r="F6389" s="72"/>
      <c r="G6389" s="72" t="s">
        <v>10364</v>
      </c>
      <c r="H6389" s="72" t="s">
        <v>10396</v>
      </c>
      <c r="I6389" s="98">
        <v>38</v>
      </c>
      <c r="J6389" s="73">
        <v>1</v>
      </c>
      <c r="K6389" s="74">
        <v>16438</v>
      </c>
      <c r="L6389" s="72" t="s">
        <v>10364</v>
      </c>
      <c r="M6389" s="72"/>
      <c r="N6389" s="72" t="s">
        <v>10397</v>
      </c>
      <c r="O6389" s="72" t="s">
        <v>10484</v>
      </c>
      <c r="P6389" s="72"/>
      <c r="Q6389" s="75"/>
      <c r="R6389" s="72"/>
    </row>
    <row r="6390" spans="1:18" x14ac:dyDescent="0.25">
      <c r="A6390" s="72" t="str">
        <f t="shared" si="191"/>
        <v>TA</v>
      </c>
      <c r="B6390" s="72" t="str">
        <f t="shared" si="192"/>
        <v>173</v>
      </c>
      <c r="C6390" s="72" t="s">
        <v>5094</v>
      </c>
      <c r="D6390" s="72" t="s">
        <v>181</v>
      </c>
      <c r="E6390" s="72" t="s">
        <v>10399</v>
      </c>
      <c r="F6390" s="72"/>
      <c r="G6390" s="72" t="s">
        <v>10364</v>
      </c>
      <c r="H6390" s="72" t="s">
        <v>10396</v>
      </c>
      <c r="I6390" s="98">
        <v>39</v>
      </c>
      <c r="J6390" s="73">
        <v>1</v>
      </c>
      <c r="K6390" s="74">
        <v>16438</v>
      </c>
      <c r="L6390" s="72" t="s">
        <v>10364</v>
      </c>
      <c r="M6390" s="72"/>
      <c r="N6390" s="72" t="s">
        <v>10397</v>
      </c>
      <c r="O6390" s="72" t="s">
        <v>10484</v>
      </c>
      <c r="P6390" s="72"/>
      <c r="Q6390" s="75"/>
      <c r="R6390" s="72"/>
    </row>
    <row r="6391" spans="1:18" x14ac:dyDescent="0.25">
      <c r="A6391" s="72" t="str">
        <f t="shared" si="191"/>
        <v>TA</v>
      </c>
      <c r="B6391" s="72" t="str">
        <f t="shared" si="192"/>
        <v>174</v>
      </c>
      <c r="C6391" s="72" t="s">
        <v>5095</v>
      </c>
      <c r="D6391" s="72" t="s">
        <v>181</v>
      </c>
      <c r="E6391" s="72" t="s">
        <v>10399</v>
      </c>
      <c r="F6391" s="72"/>
      <c r="G6391" s="72" t="s">
        <v>10364</v>
      </c>
      <c r="H6391" s="72" t="s">
        <v>10396</v>
      </c>
      <c r="I6391" s="98">
        <v>40</v>
      </c>
      <c r="J6391" s="73">
        <v>1</v>
      </c>
      <c r="K6391" s="74">
        <v>16438</v>
      </c>
      <c r="L6391" s="72" t="s">
        <v>10364</v>
      </c>
      <c r="M6391" s="72"/>
      <c r="N6391" s="72" t="s">
        <v>10397</v>
      </c>
      <c r="O6391" s="72" t="s">
        <v>10484</v>
      </c>
      <c r="P6391" s="72"/>
      <c r="Q6391" s="75"/>
      <c r="R6391" s="72"/>
    </row>
    <row r="6392" spans="1:18" x14ac:dyDescent="0.25">
      <c r="A6392" s="72" t="str">
        <f t="shared" si="191"/>
        <v>TA</v>
      </c>
      <c r="B6392" s="72" t="str">
        <f t="shared" si="192"/>
        <v>175</v>
      </c>
      <c r="C6392" s="72" t="s">
        <v>3957</v>
      </c>
      <c r="D6392" s="72" t="s">
        <v>181</v>
      </c>
      <c r="E6392" s="72" t="s">
        <v>10399</v>
      </c>
      <c r="F6392" s="72"/>
      <c r="G6392" s="72" t="s">
        <v>10364</v>
      </c>
      <c r="H6392" s="72" t="s">
        <v>10396</v>
      </c>
      <c r="I6392" s="98">
        <v>41</v>
      </c>
      <c r="J6392" s="73">
        <v>1</v>
      </c>
      <c r="K6392" s="74">
        <v>16438</v>
      </c>
      <c r="L6392" s="72" t="s">
        <v>10364</v>
      </c>
      <c r="M6392" s="72"/>
      <c r="N6392" s="72" t="s">
        <v>10397</v>
      </c>
      <c r="O6392" s="72" t="s">
        <v>10484</v>
      </c>
      <c r="P6392" s="72"/>
      <c r="Q6392" s="75"/>
      <c r="R6392" s="72"/>
    </row>
    <row r="6393" spans="1:18" x14ac:dyDescent="0.25">
      <c r="A6393" s="72" t="str">
        <f t="shared" si="191"/>
        <v>TA</v>
      </c>
      <c r="B6393" s="72" t="str">
        <f t="shared" si="192"/>
        <v>176</v>
      </c>
      <c r="C6393" s="72" t="s">
        <v>4528</v>
      </c>
      <c r="D6393" s="72" t="s">
        <v>181</v>
      </c>
      <c r="E6393" s="72" t="s">
        <v>10399</v>
      </c>
      <c r="F6393" s="72"/>
      <c r="G6393" s="72" t="s">
        <v>10364</v>
      </c>
      <c r="H6393" s="72" t="s">
        <v>10396</v>
      </c>
      <c r="I6393" s="98">
        <v>42</v>
      </c>
      <c r="J6393" s="73">
        <v>1</v>
      </c>
      <c r="K6393" s="74">
        <v>16438</v>
      </c>
      <c r="L6393" s="72" t="s">
        <v>10364</v>
      </c>
      <c r="M6393" s="72"/>
      <c r="N6393" s="72" t="s">
        <v>10397</v>
      </c>
      <c r="O6393" s="72" t="s">
        <v>10484</v>
      </c>
      <c r="P6393" s="72"/>
      <c r="Q6393" s="75"/>
      <c r="R6393" s="72"/>
    </row>
    <row r="6394" spans="1:18" x14ac:dyDescent="0.25">
      <c r="A6394" s="72" t="str">
        <f t="shared" si="191"/>
        <v>TA</v>
      </c>
      <c r="B6394" s="72" t="str">
        <f t="shared" si="192"/>
        <v>177</v>
      </c>
      <c r="C6394" s="72" t="s">
        <v>5438</v>
      </c>
      <c r="D6394" s="72" t="s">
        <v>181</v>
      </c>
      <c r="E6394" s="72" t="s">
        <v>10399</v>
      </c>
      <c r="F6394" s="72"/>
      <c r="G6394" s="72" t="s">
        <v>10364</v>
      </c>
      <c r="H6394" s="72" t="s">
        <v>10396</v>
      </c>
      <c r="I6394" s="98">
        <v>43</v>
      </c>
      <c r="J6394" s="73">
        <v>1</v>
      </c>
      <c r="K6394" s="74">
        <v>16438</v>
      </c>
      <c r="L6394" s="72" t="s">
        <v>10364</v>
      </c>
      <c r="M6394" s="72"/>
      <c r="N6394" s="72" t="s">
        <v>10397</v>
      </c>
      <c r="O6394" s="72" t="s">
        <v>10484</v>
      </c>
      <c r="P6394" s="72"/>
      <c r="Q6394" s="75"/>
      <c r="R6394" s="72"/>
    </row>
    <row r="6395" spans="1:18" x14ac:dyDescent="0.25">
      <c r="A6395" s="72" t="str">
        <f t="shared" si="191"/>
        <v>TA</v>
      </c>
      <c r="B6395" s="72" t="str">
        <f t="shared" si="192"/>
        <v>178</v>
      </c>
      <c r="C6395" s="72" t="s">
        <v>4879</v>
      </c>
      <c r="D6395" s="72" t="s">
        <v>181</v>
      </c>
      <c r="E6395" s="72" t="s">
        <v>10399</v>
      </c>
      <c r="F6395" s="72"/>
      <c r="G6395" s="72" t="s">
        <v>10364</v>
      </c>
      <c r="H6395" s="72" t="s">
        <v>10396</v>
      </c>
      <c r="I6395" s="98">
        <v>44</v>
      </c>
      <c r="J6395" s="73">
        <v>1</v>
      </c>
      <c r="K6395" s="74">
        <v>16438</v>
      </c>
      <c r="L6395" s="72" t="s">
        <v>10364</v>
      </c>
      <c r="M6395" s="72"/>
      <c r="N6395" s="72" t="s">
        <v>10397</v>
      </c>
      <c r="O6395" s="72" t="s">
        <v>10484</v>
      </c>
      <c r="P6395" s="72"/>
      <c r="Q6395" s="75"/>
      <c r="R6395" s="72"/>
    </row>
    <row r="6396" spans="1:18" x14ac:dyDescent="0.25">
      <c r="A6396" s="72" t="str">
        <f t="shared" si="191"/>
        <v>TA</v>
      </c>
      <c r="B6396" s="72" t="str">
        <f t="shared" si="192"/>
        <v>179</v>
      </c>
      <c r="C6396" s="72" t="s">
        <v>5123</v>
      </c>
      <c r="D6396" s="72" t="s">
        <v>181</v>
      </c>
      <c r="E6396" s="72" t="s">
        <v>10399</v>
      </c>
      <c r="F6396" s="72"/>
      <c r="G6396" s="72" t="s">
        <v>10364</v>
      </c>
      <c r="H6396" s="72" t="s">
        <v>10396</v>
      </c>
      <c r="I6396" s="98">
        <v>45</v>
      </c>
      <c r="J6396" s="73">
        <v>1</v>
      </c>
      <c r="K6396" s="74">
        <v>16438</v>
      </c>
      <c r="L6396" s="72" t="s">
        <v>10364</v>
      </c>
      <c r="M6396" s="72"/>
      <c r="N6396" s="72" t="s">
        <v>10397</v>
      </c>
      <c r="O6396" s="72" t="s">
        <v>10484</v>
      </c>
      <c r="P6396" s="72"/>
      <c r="Q6396" s="75"/>
      <c r="R6396" s="72"/>
    </row>
    <row r="6397" spans="1:18" x14ac:dyDescent="0.25">
      <c r="A6397" s="72" t="str">
        <f t="shared" si="191"/>
        <v>TA</v>
      </c>
      <c r="B6397" s="72" t="str">
        <f t="shared" si="192"/>
        <v>180</v>
      </c>
      <c r="C6397" s="72" t="s">
        <v>5124</v>
      </c>
      <c r="D6397" s="72" t="s">
        <v>181</v>
      </c>
      <c r="E6397" s="72" t="s">
        <v>10399</v>
      </c>
      <c r="F6397" s="72"/>
      <c r="G6397" s="72" t="s">
        <v>10364</v>
      </c>
      <c r="H6397" s="72" t="s">
        <v>10396</v>
      </c>
      <c r="I6397" s="98">
        <v>46</v>
      </c>
      <c r="J6397" s="73">
        <v>1</v>
      </c>
      <c r="K6397" s="74">
        <v>16469</v>
      </c>
      <c r="L6397" s="72" t="s">
        <v>10364</v>
      </c>
      <c r="M6397" s="72"/>
      <c r="N6397" s="72" t="s">
        <v>10397</v>
      </c>
      <c r="O6397" s="72" t="s">
        <v>10484</v>
      </c>
      <c r="P6397" s="72"/>
      <c r="Q6397" s="75"/>
      <c r="R6397" s="72"/>
    </row>
    <row r="6398" spans="1:18" x14ac:dyDescent="0.25">
      <c r="A6398" s="72" t="str">
        <f t="shared" si="191"/>
        <v>TA</v>
      </c>
      <c r="B6398" s="72" t="str">
        <f t="shared" si="192"/>
        <v>181</v>
      </c>
      <c r="C6398" s="72" t="s">
        <v>5096</v>
      </c>
      <c r="D6398" s="72" t="s">
        <v>181</v>
      </c>
      <c r="E6398" s="72" t="s">
        <v>10399</v>
      </c>
      <c r="F6398" s="72"/>
      <c r="G6398" s="72" t="s">
        <v>10364</v>
      </c>
      <c r="H6398" s="72" t="s">
        <v>10396</v>
      </c>
      <c r="I6398" s="98">
        <v>47</v>
      </c>
      <c r="J6398" s="73">
        <v>1</v>
      </c>
      <c r="K6398" s="74">
        <v>16469</v>
      </c>
      <c r="L6398" s="72" t="s">
        <v>10364</v>
      </c>
      <c r="M6398" s="72"/>
      <c r="N6398" s="72" t="s">
        <v>10397</v>
      </c>
      <c r="O6398" s="72" t="s">
        <v>10484</v>
      </c>
      <c r="P6398" s="72"/>
      <c r="Q6398" s="75"/>
      <c r="R6398" s="72"/>
    </row>
    <row r="6399" spans="1:18" x14ac:dyDescent="0.25">
      <c r="A6399" s="72" t="str">
        <f t="shared" si="191"/>
        <v>TA</v>
      </c>
      <c r="B6399" s="72" t="str">
        <f t="shared" si="192"/>
        <v>182</v>
      </c>
      <c r="C6399" s="72" t="s">
        <v>3703</v>
      </c>
      <c r="D6399" s="72" t="s">
        <v>181</v>
      </c>
      <c r="E6399" s="72" t="s">
        <v>10399</v>
      </c>
      <c r="F6399" s="72"/>
      <c r="G6399" s="72" t="s">
        <v>10364</v>
      </c>
      <c r="H6399" s="72" t="s">
        <v>10396</v>
      </c>
      <c r="I6399" s="98">
        <v>48</v>
      </c>
      <c r="J6399" s="73">
        <v>1</v>
      </c>
      <c r="K6399" s="74">
        <v>16469</v>
      </c>
      <c r="L6399" s="72" t="s">
        <v>10364</v>
      </c>
      <c r="M6399" s="72"/>
      <c r="N6399" s="72" t="s">
        <v>10397</v>
      </c>
      <c r="O6399" s="72" t="s">
        <v>10484</v>
      </c>
      <c r="P6399" s="72"/>
      <c r="Q6399" s="75"/>
      <c r="R6399" s="72"/>
    </row>
    <row r="6400" spans="1:18" x14ac:dyDescent="0.25">
      <c r="A6400" s="72" t="str">
        <f t="shared" si="191"/>
        <v>TA</v>
      </c>
      <c r="B6400" s="72" t="str">
        <f t="shared" si="192"/>
        <v>183</v>
      </c>
      <c r="C6400" s="72" t="s">
        <v>4377</v>
      </c>
      <c r="D6400" s="72" t="s">
        <v>181</v>
      </c>
      <c r="E6400" s="72" t="s">
        <v>10399</v>
      </c>
      <c r="F6400" s="72"/>
      <c r="G6400" s="72" t="s">
        <v>10364</v>
      </c>
      <c r="H6400" s="72" t="s">
        <v>10396</v>
      </c>
      <c r="I6400" s="98">
        <v>49</v>
      </c>
      <c r="J6400" s="73">
        <v>1</v>
      </c>
      <c r="K6400" s="74">
        <v>16469</v>
      </c>
      <c r="L6400" s="72" t="s">
        <v>10364</v>
      </c>
      <c r="M6400" s="72"/>
      <c r="N6400" s="72" t="s">
        <v>10397</v>
      </c>
      <c r="O6400" s="72" t="s">
        <v>10484</v>
      </c>
      <c r="P6400" s="72"/>
      <c r="Q6400" s="75"/>
      <c r="R6400" s="72"/>
    </row>
    <row r="6401" spans="1:18" x14ac:dyDescent="0.25">
      <c r="A6401" s="72" t="str">
        <f t="shared" si="191"/>
        <v>TA</v>
      </c>
      <c r="B6401" s="72" t="str">
        <f t="shared" si="192"/>
        <v>184</v>
      </c>
      <c r="C6401" s="72" t="s">
        <v>5227</v>
      </c>
      <c r="D6401" s="72" t="s">
        <v>181</v>
      </c>
      <c r="E6401" s="72" t="s">
        <v>10399</v>
      </c>
      <c r="F6401" s="72"/>
      <c r="G6401" s="72" t="s">
        <v>10364</v>
      </c>
      <c r="H6401" s="72" t="s">
        <v>10396</v>
      </c>
      <c r="I6401" s="98">
        <v>50</v>
      </c>
      <c r="J6401" s="73">
        <v>1</v>
      </c>
      <c r="K6401" s="74">
        <v>16469</v>
      </c>
      <c r="L6401" s="72" t="s">
        <v>10364</v>
      </c>
      <c r="M6401" s="72"/>
      <c r="N6401" s="72" t="s">
        <v>10397</v>
      </c>
      <c r="O6401" s="72" t="s">
        <v>10484</v>
      </c>
      <c r="P6401" s="72"/>
      <c r="Q6401" s="75"/>
      <c r="R6401" s="72"/>
    </row>
    <row r="6402" spans="1:18" x14ac:dyDescent="0.25">
      <c r="A6402" s="72" t="str">
        <f t="shared" si="191"/>
        <v>TA</v>
      </c>
      <c r="B6402" s="72" t="str">
        <f t="shared" si="192"/>
        <v>185</v>
      </c>
      <c r="C6402" s="72" t="s">
        <v>5113</v>
      </c>
      <c r="D6402" s="72" t="s">
        <v>181</v>
      </c>
      <c r="E6402" s="72" t="s">
        <v>10399</v>
      </c>
      <c r="F6402" s="72"/>
      <c r="G6402" s="72" t="s">
        <v>10364</v>
      </c>
      <c r="H6402" s="72" t="s">
        <v>10396</v>
      </c>
      <c r="I6402" s="98">
        <v>51</v>
      </c>
      <c r="J6402" s="73">
        <v>1</v>
      </c>
      <c r="K6402" s="74">
        <v>16469</v>
      </c>
      <c r="L6402" s="72" t="s">
        <v>10364</v>
      </c>
      <c r="M6402" s="72"/>
      <c r="N6402" s="72" t="s">
        <v>10397</v>
      </c>
      <c r="O6402" s="72" t="s">
        <v>10484</v>
      </c>
      <c r="P6402" s="72"/>
      <c r="Q6402" s="75"/>
      <c r="R6402" s="72"/>
    </row>
    <row r="6403" spans="1:18" x14ac:dyDescent="0.25">
      <c r="A6403" s="72" t="str">
        <f t="shared" si="191"/>
        <v>TA</v>
      </c>
      <c r="B6403" s="72" t="str">
        <f t="shared" si="192"/>
        <v>186</v>
      </c>
      <c r="C6403" s="72" t="s">
        <v>5097</v>
      </c>
      <c r="D6403" s="72" t="s">
        <v>181</v>
      </c>
      <c r="E6403" s="72" t="s">
        <v>10399</v>
      </c>
      <c r="F6403" s="72"/>
      <c r="G6403" s="72" t="s">
        <v>10364</v>
      </c>
      <c r="H6403" s="72" t="s">
        <v>10396</v>
      </c>
      <c r="I6403" s="98">
        <v>52</v>
      </c>
      <c r="J6403" s="73">
        <v>1</v>
      </c>
      <c r="K6403" s="74">
        <v>16469</v>
      </c>
      <c r="L6403" s="72" t="s">
        <v>10364</v>
      </c>
      <c r="M6403" s="72"/>
      <c r="N6403" s="72" t="s">
        <v>10397</v>
      </c>
      <c r="O6403" s="72" t="s">
        <v>10484</v>
      </c>
      <c r="P6403" s="72"/>
      <c r="Q6403" s="75"/>
      <c r="R6403" s="72"/>
    </row>
    <row r="6404" spans="1:18" x14ac:dyDescent="0.25">
      <c r="A6404" s="72" t="str">
        <f t="shared" si="191"/>
        <v>TA</v>
      </c>
      <c r="B6404" s="72" t="str">
        <f t="shared" si="192"/>
        <v>187</v>
      </c>
      <c r="C6404" s="72" t="s">
        <v>5115</v>
      </c>
      <c r="D6404" s="72" t="s">
        <v>181</v>
      </c>
      <c r="E6404" s="72" t="s">
        <v>10399</v>
      </c>
      <c r="F6404" s="72"/>
      <c r="G6404" s="72" t="s">
        <v>10364</v>
      </c>
      <c r="H6404" s="72" t="s">
        <v>10396</v>
      </c>
      <c r="I6404" s="98">
        <v>53</v>
      </c>
      <c r="J6404" s="73">
        <v>1</v>
      </c>
      <c r="K6404" s="74">
        <v>16469</v>
      </c>
      <c r="L6404" s="72" t="s">
        <v>10364</v>
      </c>
      <c r="M6404" s="72"/>
      <c r="N6404" s="72" t="s">
        <v>10397</v>
      </c>
      <c r="O6404" s="72" t="s">
        <v>10484</v>
      </c>
      <c r="P6404" s="72"/>
      <c r="Q6404" s="75"/>
      <c r="R6404" s="72"/>
    </row>
    <row r="6405" spans="1:18" x14ac:dyDescent="0.25">
      <c r="A6405" s="72" t="str">
        <f t="shared" si="191"/>
        <v>TA</v>
      </c>
      <c r="B6405" s="72" t="str">
        <f t="shared" si="192"/>
        <v>188</v>
      </c>
      <c r="C6405" s="72" t="s">
        <v>5125</v>
      </c>
      <c r="D6405" s="72" t="s">
        <v>181</v>
      </c>
      <c r="E6405" s="72" t="s">
        <v>10399</v>
      </c>
      <c r="F6405" s="72"/>
      <c r="G6405" s="72" t="s">
        <v>10364</v>
      </c>
      <c r="H6405" s="72" t="s">
        <v>10396</v>
      </c>
      <c r="I6405" s="98">
        <v>54</v>
      </c>
      <c r="J6405" s="73">
        <v>1</v>
      </c>
      <c r="K6405" s="74">
        <v>16469</v>
      </c>
      <c r="L6405" s="72" t="s">
        <v>10364</v>
      </c>
      <c r="M6405" s="72"/>
      <c r="N6405" s="72" t="s">
        <v>10397</v>
      </c>
      <c r="O6405" s="72" t="s">
        <v>10484</v>
      </c>
      <c r="P6405" s="72"/>
      <c r="Q6405" s="75"/>
      <c r="R6405" s="72"/>
    </row>
    <row r="6406" spans="1:18" x14ac:dyDescent="0.25">
      <c r="A6406" s="72" t="str">
        <f t="shared" si="191"/>
        <v>TA</v>
      </c>
      <c r="B6406" s="72" t="str">
        <f t="shared" si="192"/>
        <v>189</v>
      </c>
      <c r="C6406" s="72" t="s">
        <v>5294</v>
      </c>
      <c r="D6406" s="72" t="s">
        <v>181</v>
      </c>
      <c r="E6406" s="72" t="s">
        <v>10399</v>
      </c>
      <c r="F6406" s="72"/>
      <c r="G6406" s="72" t="s">
        <v>10364</v>
      </c>
      <c r="H6406" s="72" t="s">
        <v>10396</v>
      </c>
      <c r="I6406" s="98">
        <v>55</v>
      </c>
      <c r="J6406" s="73">
        <v>1</v>
      </c>
      <c r="K6406" s="74">
        <v>16469</v>
      </c>
      <c r="L6406" s="72" t="s">
        <v>10364</v>
      </c>
      <c r="M6406" s="72"/>
      <c r="N6406" s="72" t="s">
        <v>10397</v>
      </c>
      <c r="O6406" s="72" t="s">
        <v>10484</v>
      </c>
      <c r="P6406" s="72"/>
      <c r="Q6406" s="75"/>
      <c r="R6406" s="72"/>
    </row>
    <row r="6407" spans="1:18" x14ac:dyDescent="0.25">
      <c r="A6407" s="72" t="str">
        <f t="shared" si="191"/>
        <v>TA</v>
      </c>
      <c r="B6407" s="72" t="str">
        <f t="shared" si="192"/>
        <v>190</v>
      </c>
      <c r="C6407" s="72" t="s">
        <v>3515</v>
      </c>
      <c r="D6407" s="72" t="s">
        <v>181</v>
      </c>
      <c r="E6407" s="72" t="s">
        <v>10399</v>
      </c>
      <c r="F6407" s="72"/>
      <c r="G6407" s="72" t="s">
        <v>10364</v>
      </c>
      <c r="H6407" s="72" t="s">
        <v>10396</v>
      </c>
      <c r="I6407" s="98">
        <v>56</v>
      </c>
      <c r="J6407" s="73">
        <v>1</v>
      </c>
      <c r="K6407" s="74">
        <v>16469</v>
      </c>
      <c r="L6407" s="72" t="s">
        <v>10364</v>
      </c>
      <c r="M6407" s="72"/>
      <c r="N6407" s="72" t="s">
        <v>10397</v>
      </c>
      <c r="O6407" s="72" t="s">
        <v>10484</v>
      </c>
      <c r="P6407" s="72"/>
      <c r="Q6407" s="75"/>
      <c r="R6407" s="72"/>
    </row>
    <row r="6408" spans="1:18" x14ac:dyDescent="0.25">
      <c r="A6408" s="72" t="str">
        <f t="shared" si="191"/>
        <v>TA</v>
      </c>
      <c r="B6408" s="72" t="str">
        <f t="shared" si="192"/>
        <v>191</v>
      </c>
      <c r="C6408" s="72" t="s">
        <v>5381</v>
      </c>
      <c r="D6408" s="72" t="s">
        <v>181</v>
      </c>
      <c r="E6408" s="72" t="s">
        <v>10399</v>
      </c>
      <c r="F6408" s="72"/>
      <c r="G6408" s="72" t="s">
        <v>10364</v>
      </c>
      <c r="H6408" s="72" t="s">
        <v>10396</v>
      </c>
      <c r="I6408" s="98">
        <v>57</v>
      </c>
      <c r="J6408" s="73">
        <v>1</v>
      </c>
      <c r="K6408" s="74">
        <v>16469</v>
      </c>
      <c r="L6408" s="72" t="s">
        <v>10364</v>
      </c>
      <c r="M6408" s="72"/>
      <c r="N6408" s="72" t="s">
        <v>10397</v>
      </c>
      <c r="O6408" s="72" t="s">
        <v>10484</v>
      </c>
      <c r="P6408" s="72"/>
      <c r="Q6408" s="75"/>
      <c r="R6408" s="72"/>
    </row>
    <row r="6409" spans="1:18" x14ac:dyDescent="0.25">
      <c r="A6409" s="72" t="str">
        <f t="shared" si="191"/>
        <v>TA</v>
      </c>
      <c r="B6409" s="72" t="str">
        <f t="shared" si="192"/>
        <v>192</v>
      </c>
      <c r="C6409" s="72" t="s">
        <v>5382</v>
      </c>
      <c r="D6409" s="72" t="s">
        <v>181</v>
      </c>
      <c r="E6409" s="72" t="s">
        <v>10399</v>
      </c>
      <c r="F6409" s="72"/>
      <c r="G6409" s="72" t="s">
        <v>10364</v>
      </c>
      <c r="H6409" s="72" t="s">
        <v>10396</v>
      </c>
      <c r="I6409" s="98">
        <v>58</v>
      </c>
      <c r="J6409" s="73">
        <v>1</v>
      </c>
      <c r="K6409" s="74">
        <v>16469</v>
      </c>
      <c r="L6409" s="72" t="s">
        <v>10364</v>
      </c>
      <c r="M6409" s="72"/>
      <c r="N6409" s="72" t="s">
        <v>10397</v>
      </c>
      <c r="O6409" s="72" t="s">
        <v>10484</v>
      </c>
      <c r="P6409" s="72"/>
      <c r="Q6409" s="75"/>
      <c r="R6409" s="72"/>
    </row>
    <row r="6410" spans="1:18" x14ac:dyDescent="0.25">
      <c r="A6410" s="72" t="str">
        <f t="shared" si="191"/>
        <v>TA</v>
      </c>
      <c r="B6410" s="72" t="str">
        <f t="shared" si="192"/>
        <v>193</v>
      </c>
      <c r="C6410" s="72" t="s">
        <v>7161</v>
      </c>
      <c r="D6410" s="72" t="s">
        <v>181</v>
      </c>
      <c r="E6410" s="72" t="s">
        <v>10399</v>
      </c>
      <c r="F6410" s="72"/>
      <c r="G6410" s="72" t="s">
        <v>10364</v>
      </c>
      <c r="H6410" s="72" t="s">
        <v>10396</v>
      </c>
      <c r="I6410" s="98">
        <v>59</v>
      </c>
      <c r="J6410" s="73">
        <v>1</v>
      </c>
      <c r="K6410" s="74">
        <v>16469</v>
      </c>
      <c r="L6410" s="72" t="s">
        <v>10364</v>
      </c>
      <c r="M6410" s="72"/>
      <c r="N6410" s="72" t="s">
        <v>10397</v>
      </c>
      <c r="O6410" s="72" t="s">
        <v>10484</v>
      </c>
      <c r="P6410" s="72"/>
      <c r="Q6410" s="75"/>
      <c r="R6410" s="72"/>
    </row>
    <row r="6411" spans="1:18" x14ac:dyDescent="0.25">
      <c r="A6411" s="72" t="str">
        <f t="shared" si="191"/>
        <v>TA</v>
      </c>
      <c r="B6411" s="72" t="str">
        <f t="shared" si="192"/>
        <v>194</v>
      </c>
      <c r="C6411" s="72" t="s">
        <v>4378</v>
      </c>
      <c r="D6411" s="72" t="s">
        <v>181</v>
      </c>
      <c r="E6411" s="72" t="s">
        <v>10399</v>
      </c>
      <c r="F6411" s="72"/>
      <c r="G6411" s="72" t="s">
        <v>10364</v>
      </c>
      <c r="H6411" s="72" t="s">
        <v>10396</v>
      </c>
      <c r="I6411" s="98">
        <v>60</v>
      </c>
      <c r="J6411" s="73">
        <v>1</v>
      </c>
      <c r="K6411" s="74">
        <v>16469</v>
      </c>
      <c r="L6411" s="72" t="s">
        <v>10364</v>
      </c>
      <c r="M6411" s="72"/>
      <c r="N6411" s="72" t="s">
        <v>10397</v>
      </c>
      <c r="O6411" s="72" t="s">
        <v>10484</v>
      </c>
      <c r="P6411" s="72"/>
      <c r="Q6411" s="75"/>
      <c r="R6411" s="72"/>
    </row>
    <row r="6412" spans="1:18" x14ac:dyDescent="0.25">
      <c r="A6412" s="72" t="str">
        <f t="shared" si="191"/>
        <v>TA</v>
      </c>
      <c r="B6412" s="72" t="str">
        <f t="shared" si="192"/>
        <v>195</v>
      </c>
      <c r="C6412" s="72" t="s">
        <v>5098</v>
      </c>
      <c r="D6412" s="72" t="s">
        <v>181</v>
      </c>
      <c r="E6412" s="72" t="s">
        <v>10399</v>
      </c>
      <c r="F6412" s="72"/>
      <c r="G6412" s="72" t="s">
        <v>10364</v>
      </c>
      <c r="H6412" s="72" t="s">
        <v>10396</v>
      </c>
      <c r="I6412" s="98">
        <v>61</v>
      </c>
      <c r="J6412" s="73">
        <v>1</v>
      </c>
      <c r="K6412" s="74">
        <v>16469</v>
      </c>
      <c r="L6412" s="72" t="s">
        <v>10364</v>
      </c>
      <c r="M6412" s="72"/>
      <c r="N6412" s="72" t="s">
        <v>10397</v>
      </c>
      <c r="O6412" s="72" t="s">
        <v>10484</v>
      </c>
      <c r="P6412" s="72"/>
      <c r="Q6412" s="75"/>
      <c r="R6412" s="72"/>
    </row>
    <row r="6413" spans="1:18" x14ac:dyDescent="0.25">
      <c r="A6413" s="72" t="str">
        <f t="shared" si="191"/>
        <v>TA</v>
      </c>
      <c r="B6413" s="72" t="str">
        <f t="shared" si="192"/>
        <v>196</v>
      </c>
      <c r="C6413" s="72" t="s">
        <v>5099</v>
      </c>
      <c r="D6413" s="72" t="s">
        <v>181</v>
      </c>
      <c r="E6413" s="72" t="s">
        <v>10399</v>
      </c>
      <c r="F6413" s="72"/>
      <c r="G6413" s="72" t="s">
        <v>10364</v>
      </c>
      <c r="H6413" s="72" t="s">
        <v>10396</v>
      </c>
      <c r="I6413" s="98">
        <v>62</v>
      </c>
      <c r="J6413" s="73">
        <v>1</v>
      </c>
      <c r="K6413" s="74">
        <v>16469</v>
      </c>
      <c r="L6413" s="72" t="s">
        <v>10364</v>
      </c>
      <c r="M6413" s="72"/>
      <c r="N6413" s="72" t="s">
        <v>10397</v>
      </c>
      <c r="O6413" s="72" t="s">
        <v>10484</v>
      </c>
      <c r="P6413" s="72"/>
      <c r="Q6413" s="75"/>
      <c r="R6413" s="72"/>
    </row>
    <row r="6414" spans="1:18" x14ac:dyDescent="0.25">
      <c r="A6414" s="72" t="str">
        <f t="shared" si="191"/>
        <v>TA</v>
      </c>
      <c r="B6414" s="72" t="str">
        <f t="shared" si="192"/>
        <v>197</v>
      </c>
      <c r="C6414" s="72" t="s">
        <v>5100</v>
      </c>
      <c r="D6414" s="72" t="s">
        <v>181</v>
      </c>
      <c r="E6414" s="72" t="s">
        <v>10399</v>
      </c>
      <c r="F6414" s="72"/>
      <c r="G6414" s="72" t="s">
        <v>10364</v>
      </c>
      <c r="H6414" s="72" t="s">
        <v>10396</v>
      </c>
      <c r="I6414" s="98">
        <v>63</v>
      </c>
      <c r="J6414" s="73">
        <v>1</v>
      </c>
      <c r="K6414" s="74">
        <v>16469</v>
      </c>
      <c r="L6414" s="72" t="s">
        <v>10364</v>
      </c>
      <c r="M6414" s="72"/>
      <c r="N6414" s="72" t="s">
        <v>10397</v>
      </c>
      <c r="O6414" s="72" t="s">
        <v>10484</v>
      </c>
      <c r="P6414" s="72"/>
      <c r="Q6414" s="75"/>
      <c r="R6414" s="72"/>
    </row>
    <row r="6415" spans="1:18" x14ac:dyDescent="0.25">
      <c r="A6415" s="72" t="str">
        <f t="shared" si="191"/>
        <v>TA</v>
      </c>
      <c r="B6415" s="72" t="str">
        <f t="shared" si="192"/>
        <v>198</v>
      </c>
      <c r="C6415" s="72" t="s">
        <v>5101</v>
      </c>
      <c r="D6415" s="72" t="s">
        <v>181</v>
      </c>
      <c r="E6415" s="72" t="s">
        <v>10399</v>
      </c>
      <c r="F6415" s="72"/>
      <c r="G6415" s="72" t="s">
        <v>10364</v>
      </c>
      <c r="H6415" s="72" t="s">
        <v>10396</v>
      </c>
      <c r="I6415" s="98">
        <v>64</v>
      </c>
      <c r="J6415" s="73">
        <v>1</v>
      </c>
      <c r="K6415" s="74">
        <v>16469</v>
      </c>
      <c r="L6415" s="72" t="s">
        <v>10364</v>
      </c>
      <c r="M6415" s="72"/>
      <c r="N6415" s="72" t="s">
        <v>10397</v>
      </c>
      <c r="O6415" s="72" t="s">
        <v>10484</v>
      </c>
      <c r="P6415" s="72"/>
      <c r="Q6415" s="75"/>
      <c r="R6415" s="72"/>
    </row>
    <row r="6416" spans="1:18" x14ac:dyDescent="0.25">
      <c r="A6416" s="72" t="str">
        <f t="shared" si="191"/>
        <v>TA</v>
      </c>
      <c r="B6416" s="72" t="str">
        <f t="shared" si="192"/>
        <v>215</v>
      </c>
      <c r="C6416" s="72" t="s">
        <v>4529</v>
      </c>
      <c r="D6416" s="72" t="s">
        <v>181</v>
      </c>
      <c r="E6416" s="72" t="s">
        <v>10399</v>
      </c>
      <c r="F6416" s="72"/>
      <c r="G6416" s="72" t="s">
        <v>10364</v>
      </c>
      <c r="H6416" s="72" t="s">
        <v>10396</v>
      </c>
      <c r="I6416" s="98">
        <v>65</v>
      </c>
      <c r="J6416" s="73">
        <v>1</v>
      </c>
      <c r="K6416" s="74">
        <v>16469</v>
      </c>
      <c r="L6416" s="72" t="s">
        <v>10364</v>
      </c>
      <c r="M6416" s="72"/>
      <c r="N6416" s="72" t="s">
        <v>10397</v>
      </c>
      <c r="O6416" s="72" t="s">
        <v>10484</v>
      </c>
      <c r="P6416" s="72"/>
      <c r="Q6416" s="75"/>
      <c r="R6416" s="72"/>
    </row>
    <row r="6417" spans="1:18" x14ac:dyDescent="0.25">
      <c r="A6417" s="72" t="str">
        <f t="shared" si="191"/>
        <v>TA</v>
      </c>
      <c r="B6417" s="72" t="str">
        <f t="shared" si="192"/>
        <v>216</v>
      </c>
      <c r="C6417" s="72" t="s">
        <v>5102</v>
      </c>
      <c r="D6417" s="72" t="s">
        <v>181</v>
      </c>
      <c r="E6417" s="72" t="s">
        <v>10399</v>
      </c>
      <c r="F6417" s="72"/>
      <c r="G6417" s="72" t="s">
        <v>10364</v>
      </c>
      <c r="H6417" s="72" t="s">
        <v>10396</v>
      </c>
      <c r="I6417" s="98">
        <v>66</v>
      </c>
      <c r="J6417" s="73">
        <v>1</v>
      </c>
      <c r="K6417" s="74">
        <v>16469</v>
      </c>
      <c r="L6417" s="72" t="s">
        <v>10364</v>
      </c>
      <c r="M6417" s="72"/>
      <c r="N6417" s="72" t="s">
        <v>10397</v>
      </c>
      <c r="O6417" s="72" t="s">
        <v>10484</v>
      </c>
      <c r="P6417" s="72"/>
      <c r="Q6417" s="75"/>
      <c r="R6417" s="72"/>
    </row>
    <row r="6418" spans="1:18" x14ac:dyDescent="0.25">
      <c r="A6418" s="72" t="str">
        <f t="shared" si="191"/>
        <v>TA</v>
      </c>
      <c r="B6418" s="72" t="str">
        <f t="shared" si="192"/>
        <v>217</v>
      </c>
      <c r="C6418" s="72" t="s">
        <v>5155</v>
      </c>
      <c r="D6418" s="72" t="s">
        <v>181</v>
      </c>
      <c r="E6418" s="72" t="s">
        <v>10399</v>
      </c>
      <c r="F6418" s="72"/>
      <c r="G6418" s="72" t="s">
        <v>10364</v>
      </c>
      <c r="H6418" s="72" t="s">
        <v>10396</v>
      </c>
      <c r="I6418" s="98">
        <v>67</v>
      </c>
      <c r="J6418" s="73">
        <v>1</v>
      </c>
      <c r="K6418" s="74">
        <v>16469</v>
      </c>
      <c r="L6418" s="72" t="s">
        <v>10364</v>
      </c>
      <c r="M6418" s="72"/>
      <c r="N6418" s="72" t="s">
        <v>10397</v>
      </c>
      <c r="O6418" s="72" t="s">
        <v>10484</v>
      </c>
      <c r="P6418" s="72"/>
      <c r="Q6418" s="75"/>
      <c r="R6418" s="72"/>
    </row>
    <row r="6419" spans="1:18" x14ac:dyDescent="0.25">
      <c r="A6419" s="72" t="str">
        <f t="shared" si="191"/>
        <v>TA</v>
      </c>
      <c r="B6419" s="72" t="str">
        <f t="shared" si="192"/>
        <v>218</v>
      </c>
      <c r="C6419" s="72" t="s">
        <v>5103</v>
      </c>
      <c r="D6419" s="72" t="s">
        <v>181</v>
      </c>
      <c r="E6419" s="72" t="s">
        <v>10399</v>
      </c>
      <c r="F6419" s="72"/>
      <c r="G6419" s="72" t="s">
        <v>10364</v>
      </c>
      <c r="H6419" s="72" t="s">
        <v>10396</v>
      </c>
      <c r="I6419" s="98">
        <v>68</v>
      </c>
      <c r="J6419" s="73">
        <v>1</v>
      </c>
      <c r="K6419" s="74">
        <v>16497</v>
      </c>
      <c r="L6419" s="72" t="s">
        <v>10364</v>
      </c>
      <c r="M6419" s="72"/>
      <c r="N6419" s="72" t="s">
        <v>10397</v>
      </c>
      <c r="O6419" s="72" t="s">
        <v>10484</v>
      </c>
      <c r="P6419" s="72"/>
      <c r="Q6419" s="75"/>
      <c r="R6419" s="72"/>
    </row>
    <row r="6420" spans="1:18" x14ac:dyDescent="0.25">
      <c r="A6420" s="72" t="str">
        <f t="shared" si="191"/>
        <v>TA</v>
      </c>
      <c r="B6420" s="72" t="str">
        <f t="shared" si="192"/>
        <v>219</v>
      </c>
      <c r="C6420" s="72" t="s">
        <v>5116</v>
      </c>
      <c r="D6420" s="72" t="s">
        <v>181</v>
      </c>
      <c r="E6420" s="72" t="s">
        <v>10399</v>
      </c>
      <c r="F6420" s="72"/>
      <c r="G6420" s="72" t="s">
        <v>10364</v>
      </c>
      <c r="H6420" s="72" t="s">
        <v>10396</v>
      </c>
      <c r="I6420" s="98">
        <v>69</v>
      </c>
      <c r="J6420" s="73">
        <v>1</v>
      </c>
      <c r="K6420" s="74">
        <v>16497</v>
      </c>
      <c r="L6420" s="72" t="s">
        <v>10364</v>
      </c>
      <c r="M6420" s="72"/>
      <c r="N6420" s="72" t="s">
        <v>10397</v>
      </c>
      <c r="O6420" s="72" t="s">
        <v>10484</v>
      </c>
      <c r="P6420" s="72"/>
      <c r="Q6420" s="75"/>
      <c r="R6420" s="72"/>
    </row>
    <row r="6421" spans="1:18" x14ac:dyDescent="0.25">
      <c r="A6421" s="72" t="str">
        <f t="shared" si="191"/>
        <v>TA</v>
      </c>
      <c r="B6421" s="72" t="str">
        <f t="shared" si="192"/>
        <v>220</v>
      </c>
      <c r="C6421" s="72" t="s">
        <v>5117</v>
      </c>
      <c r="D6421" s="72" t="s">
        <v>181</v>
      </c>
      <c r="E6421" s="72" t="s">
        <v>10399</v>
      </c>
      <c r="F6421" s="72"/>
      <c r="G6421" s="72" t="s">
        <v>10364</v>
      </c>
      <c r="H6421" s="72" t="s">
        <v>10396</v>
      </c>
      <c r="I6421" s="98">
        <v>70</v>
      </c>
      <c r="J6421" s="73">
        <v>1</v>
      </c>
      <c r="K6421" s="74">
        <v>16497</v>
      </c>
      <c r="L6421" s="72" t="s">
        <v>10364</v>
      </c>
      <c r="M6421" s="72"/>
      <c r="N6421" s="72" t="s">
        <v>10397</v>
      </c>
      <c r="O6421" s="72" t="s">
        <v>10484</v>
      </c>
      <c r="P6421" s="72"/>
      <c r="Q6421" s="75"/>
      <c r="R6421" s="72"/>
    </row>
    <row r="6422" spans="1:18" x14ac:dyDescent="0.25">
      <c r="A6422" s="72" t="str">
        <f t="shared" si="191"/>
        <v>TA</v>
      </c>
      <c r="B6422" s="72" t="str">
        <f t="shared" si="192"/>
        <v>221</v>
      </c>
      <c r="C6422" s="72" t="s">
        <v>4379</v>
      </c>
      <c r="D6422" s="72" t="s">
        <v>181</v>
      </c>
      <c r="E6422" s="72" t="s">
        <v>10399</v>
      </c>
      <c r="F6422" s="72"/>
      <c r="G6422" s="72" t="s">
        <v>10364</v>
      </c>
      <c r="H6422" s="72" t="s">
        <v>10396</v>
      </c>
      <c r="I6422" s="98">
        <v>71</v>
      </c>
      <c r="J6422" s="73">
        <v>1</v>
      </c>
      <c r="K6422" s="74">
        <v>16497</v>
      </c>
      <c r="L6422" s="72" t="s">
        <v>10364</v>
      </c>
      <c r="M6422" s="72"/>
      <c r="N6422" s="72" t="s">
        <v>10397</v>
      </c>
      <c r="O6422" s="72" t="s">
        <v>10484</v>
      </c>
      <c r="P6422" s="72"/>
      <c r="Q6422" s="75"/>
      <c r="R6422" s="72"/>
    </row>
    <row r="6423" spans="1:18" x14ac:dyDescent="0.25">
      <c r="A6423" s="72" t="str">
        <f t="shared" si="191"/>
        <v>TA</v>
      </c>
      <c r="B6423" s="72" t="str">
        <f t="shared" si="192"/>
        <v>222</v>
      </c>
      <c r="C6423" s="72" t="s">
        <v>5118</v>
      </c>
      <c r="D6423" s="72" t="s">
        <v>181</v>
      </c>
      <c r="E6423" s="72" t="s">
        <v>10399</v>
      </c>
      <c r="F6423" s="72"/>
      <c r="G6423" s="72" t="s">
        <v>10364</v>
      </c>
      <c r="H6423" s="72" t="s">
        <v>10396</v>
      </c>
      <c r="I6423" s="98">
        <v>72</v>
      </c>
      <c r="J6423" s="73">
        <v>1</v>
      </c>
      <c r="K6423" s="74">
        <v>16497</v>
      </c>
      <c r="L6423" s="72" t="s">
        <v>10364</v>
      </c>
      <c r="M6423" s="72"/>
      <c r="N6423" s="72" t="s">
        <v>10397</v>
      </c>
      <c r="O6423" s="72" t="s">
        <v>10484</v>
      </c>
      <c r="P6423" s="72"/>
      <c r="Q6423" s="75"/>
      <c r="R6423" s="72"/>
    </row>
    <row r="6424" spans="1:18" x14ac:dyDescent="0.25">
      <c r="A6424" s="72" t="str">
        <f t="shared" si="191"/>
        <v>TA</v>
      </c>
      <c r="B6424" s="72" t="str">
        <f t="shared" si="192"/>
        <v>223</v>
      </c>
      <c r="C6424" s="72" t="s">
        <v>5104</v>
      </c>
      <c r="D6424" s="72" t="s">
        <v>181</v>
      </c>
      <c r="E6424" s="72" t="s">
        <v>10399</v>
      </c>
      <c r="F6424" s="72"/>
      <c r="G6424" s="72" t="s">
        <v>10364</v>
      </c>
      <c r="H6424" s="72" t="s">
        <v>10396</v>
      </c>
      <c r="I6424" s="98">
        <v>73</v>
      </c>
      <c r="J6424" s="73">
        <v>1</v>
      </c>
      <c r="K6424" s="74">
        <v>16497</v>
      </c>
      <c r="L6424" s="72" t="s">
        <v>10364</v>
      </c>
      <c r="M6424" s="72"/>
      <c r="N6424" s="72" t="s">
        <v>10397</v>
      </c>
      <c r="O6424" s="72" t="s">
        <v>10484</v>
      </c>
      <c r="P6424" s="72"/>
      <c r="Q6424" s="75"/>
      <c r="R6424" s="72"/>
    </row>
    <row r="6425" spans="1:18" x14ac:dyDescent="0.25">
      <c r="A6425" s="72" t="str">
        <f t="shared" si="191"/>
        <v>TA</v>
      </c>
      <c r="B6425" s="72" t="str">
        <f t="shared" si="192"/>
        <v>224</v>
      </c>
      <c r="C6425" s="72" t="s">
        <v>5126</v>
      </c>
      <c r="D6425" s="72" t="s">
        <v>181</v>
      </c>
      <c r="E6425" s="72" t="s">
        <v>10399</v>
      </c>
      <c r="F6425" s="72"/>
      <c r="G6425" s="72" t="s">
        <v>10364</v>
      </c>
      <c r="H6425" s="72" t="s">
        <v>10396</v>
      </c>
      <c r="I6425" s="98">
        <v>74</v>
      </c>
      <c r="J6425" s="73">
        <v>1</v>
      </c>
      <c r="K6425" s="74">
        <v>16497</v>
      </c>
      <c r="L6425" s="72" t="s">
        <v>10364</v>
      </c>
      <c r="M6425" s="72"/>
      <c r="N6425" s="72" t="s">
        <v>10397</v>
      </c>
      <c r="O6425" s="72" t="s">
        <v>10484</v>
      </c>
      <c r="P6425" s="72"/>
      <c r="Q6425" s="75"/>
      <c r="R6425" s="72"/>
    </row>
    <row r="6426" spans="1:18" x14ac:dyDescent="0.25">
      <c r="A6426" s="72" t="str">
        <f t="shared" si="191"/>
        <v>TA</v>
      </c>
      <c r="B6426" s="72" t="str">
        <f t="shared" si="192"/>
        <v>225</v>
      </c>
      <c r="C6426" s="72" t="s">
        <v>5127</v>
      </c>
      <c r="D6426" s="72" t="s">
        <v>181</v>
      </c>
      <c r="E6426" s="72" t="s">
        <v>10399</v>
      </c>
      <c r="F6426" s="72"/>
      <c r="G6426" s="72" t="s">
        <v>10364</v>
      </c>
      <c r="H6426" s="72" t="s">
        <v>10396</v>
      </c>
      <c r="I6426" s="98">
        <v>75</v>
      </c>
      <c r="J6426" s="73">
        <v>1</v>
      </c>
      <c r="K6426" s="74">
        <v>16497</v>
      </c>
      <c r="L6426" s="72" t="s">
        <v>10364</v>
      </c>
      <c r="M6426" s="72"/>
      <c r="N6426" s="72" t="s">
        <v>10397</v>
      </c>
      <c r="O6426" s="72" t="s">
        <v>10484</v>
      </c>
      <c r="P6426" s="72"/>
      <c r="Q6426" s="75"/>
      <c r="R6426" s="72"/>
    </row>
    <row r="6427" spans="1:18" x14ac:dyDescent="0.25">
      <c r="A6427" s="72" t="str">
        <f t="shared" si="191"/>
        <v>TA</v>
      </c>
      <c r="B6427" s="72" t="str">
        <f t="shared" si="192"/>
        <v>226</v>
      </c>
      <c r="C6427" s="72" t="s">
        <v>2929</v>
      </c>
      <c r="D6427" s="72" t="s">
        <v>181</v>
      </c>
      <c r="E6427" s="72" t="s">
        <v>10399</v>
      </c>
      <c r="F6427" s="72"/>
      <c r="G6427" s="72" t="s">
        <v>10364</v>
      </c>
      <c r="H6427" s="72" t="s">
        <v>10396</v>
      </c>
      <c r="I6427" s="98">
        <v>76</v>
      </c>
      <c r="J6427" s="73">
        <v>1</v>
      </c>
      <c r="K6427" s="74">
        <v>16497</v>
      </c>
      <c r="L6427" s="72" t="s">
        <v>10364</v>
      </c>
      <c r="M6427" s="72"/>
      <c r="N6427" s="72" t="s">
        <v>10397</v>
      </c>
      <c r="O6427" s="72" t="s">
        <v>10484</v>
      </c>
      <c r="P6427" s="72"/>
      <c r="Q6427" s="75"/>
      <c r="R6427" s="72"/>
    </row>
    <row r="6428" spans="1:18" x14ac:dyDescent="0.25">
      <c r="A6428" s="72" t="str">
        <f t="shared" si="191"/>
        <v>TA</v>
      </c>
      <c r="B6428" s="72" t="str">
        <f t="shared" si="192"/>
        <v>227</v>
      </c>
      <c r="C6428" s="72" t="s">
        <v>5105</v>
      </c>
      <c r="D6428" s="72" t="s">
        <v>181</v>
      </c>
      <c r="E6428" s="72" t="s">
        <v>10399</v>
      </c>
      <c r="F6428" s="72"/>
      <c r="G6428" s="72" t="s">
        <v>10364</v>
      </c>
      <c r="H6428" s="72" t="s">
        <v>10396</v>
      </c>
      <c r="I6428" s="98">
        <v>77</v>
      </c>
      <c r="J6428" s="73">
        <v>1</v>
      </c>
      <c r="K6428" s="74">
        <v>16497</v>
      </c>
      <c r="L6428" s="72" t="s">
        <v>10364</v>
      </c>
      <c r="M6428" s="72"/>
      <c r="N6428" s="72" t="s">
        <v>10397</v>
      </c>
      <c r="O6428" s="72" t="s">
        <v>10484</v>
      </c>
      <c r="P6428" s="72"/>
      <c r="Q6428" s="75"/>
      <c r="R6428" s="72"/>
    </row>
    <row r="6429" spans="1:18" x14ac:dyDescent="0.25">
      <c r="A6429" s="72" t="str">
        <f t="shared" si="191"/>
        <v>TA</v>
      </c>
      <c r="B6429" s="72" t="str">
        <f t="shared" si="192"/>
        <v>228</v>
      </c>
      <c r="C6429" s="72" t="s">
        <v>3230</v>
      </c>
      <c r="D6429" s="72" t="s">
        <v>181</v>
      </c>
      <c r="E6429" s="72" t="s">
        <v>10399</v>
      </c>
      <c r="F6429" s="72"/>
      <c r="G6429" s="72" t="s">
        <v>10364</v>
      </c>
      <c r="H6429" s="72" t="s">
        <v>10396</v>
      </c>
      <c r="I6429" s="98">
        <v>78</v>
      </c>
      <c r="J6429" s="73">
        <v>1</v>
      </c>
      <c r="K6429" s="74">
        <v>16497</v>
      </c>
      <c r="L6429" s="72" t="s">
        <v>10364</v>
      </c>
      <c r="M6429" s="72"/>
      <c r="N6429" s="72" t="s">
        <v>10397</v>
      </c>
      <c r="O6429" s="72" t="s">
        <v>10484</v>
      </c>
      <c r="P6429" s="72"/>
      <c r="Q6429" s="75"/>
      <c r="R6429" s="72"/>
    </row>
    <row r="6430" spans="1:18" x14ac:dyDescent="0.25">
      <c r="A6430" s="72" t="str">
        <f t="shared" si="191"/>
        <v>TA</v>
      </c>
      <c r="B6430" s="72" t="str">
        <f t="shared" si="192"/>
        <v>229</v>
      </c>
      <c r="C6430" s="72" t="s">
        <v>5106</v>
      </c>
      <c r="D6430" s="72" t="s">
        <v>181</v>
      </c>
      <c r="E6430" s="72" t="s">
        <v>10399</v>
      </c>
      <c r="F6430" s="72"/>
      <c r="G6430" s="72" t="s">
        <v>10364</v>
      </c>
      <c r="H6430" s="72" t="s">
        <v>10396</v>
      </c>
      <c r="I6430" s="98">
        <v>79</v>
      </c>
      <c r="J6430" s="73">
        <v>1</v>
      </c>
      <c r="K6430" s="74">
        <v>16497</v>
      </c>
      <c r="L6430" s="72" t="s">
        <v>10364</v>
      </c>
      <c r="M6430" s="72"/>
      <c r="N6430" s="72" t="s">
        <v>10397</v>
      </c>
      <c r="O6430" s="72" t="s">
        <v>10484</v>
      </c>
      <c r="P6430" s="72"/>
      <c r="Q6430" s="75"/>
      <c r="R6430" s="72"/>
    </row>
    <row r="6431" spans="1:18" x14ac:dyDescent="0.25">
      <c r="A6431" s="72" t="str">
        <f t="shared" si="191"/>
        <v>TA</v>
      </c>
      <c r="B6431" s="72" t="str">
        <f t="shared" si="192"/>
        <v>230</v>
      </c>
      <c r="C6431" s="72" t="s">
        <v>5439</v>
      </c>
      <c r="D6431" s="72" t="s">
        <v>181</v>
      </c>
      <c r="E6431" s="72" t="s">
        <v>10399</v>
      </c>
      <c r="F6431" s="72"/>
      <c r="G6431" s="72" t="s">
        <v>10364</v>
      </c>
      <c r="H6431" s="72" t="s">
        <v>10396</v>
      </c>
      <c r="I6431" s="98">
        <v>80</v>
      </c>
      <c r="J6431" s="73">
        <v>1</v>
      </c>
      <c r="K6431" s="74">
        <v>16497</v>
      </c>
      <c r="L6431" s="72" t="s">
        <v>10364</v>
      </c>
      <c r="M6431" s="72"/>
      <c r="N6431" s="72" t="s">
        <v>10397</v>
      </c>
      <c r="O6431" s="72" t="s">
        <v>10484</v>
      </c>
      <c r="P6431" s="72"/>
      <c r="Q6431" s="75"/>
      <c r="R6431" s="72"/>
    </row>
    <row r="6432" spans="1:18" x14ac:dyDescent="0.25">
      <c r="A6432" s="72" t="str">
        <f t="shared" si="191"/>
        <v>TA</v>
      </c>
      <c r="B6432" s="72" t="str">
        <f t="shared" si="192"/>
        <v>231</v>
      </c>
      <c r="C6432" s="72" t="s">
        <v>5128</v>
      </c>
      <c r="D6432" s="72" t="s">
        <v>181</v>
      </c>
      <c r="E6432" s="72" t="s">
        <v>10399</v>
      </c>
      <c r="F6432" s="72"/>
      <c r="G6432" s="72" t="s">
        <v>10364</v>
      </c>
      <c r="H6432" s="72" t="s">
        <v>10396</v>
      </c>
      <c r="I6432" s="98">
        <v>81</v>
      </c>
      <c r="J6432" s="73">
        <v>1</v>
      </c>
      <c r="K6432" s="74">
        <v>16497</v>
      </c>
      <c r="L6432" s="72" t="s">
        <v>10364</v>
      </c>
      <c r="M6432" s="72"/>
      <c r="N6432" s="72" t="s">
        <v>10397</v>
      </c>
      <c r="O6432" s="72" t="s">
        <v>10484</v>
      </c>
      <c r="P6432" s="72"/>
      <c r="Q6432" s="75"/>
      <c r="R6432" s="72"/>
    </row>
    <row r="6433" spans="1:18" x14ac:dyDescent="0.25">
      <c r="A6433" s="72" t="str">
        <f t="shared" si="191"/>
        <v>TA</v>
      </c>
      <c r="B6433" s="72" t="str">
        <f t="shared" si="192"/>
        <v>232</v>
      </c>
      <c r="C6433" s="72" t="s">
        <v>5129</v>
      </c>
      <c r="D6433" s="72" t="s">
        <v>181</v>
      </c>
      <c r="E6433" s="72" t="s">
        <v>10399</v>
      </c>
      <c r="F6433" s="72"/>
      <c r="G6433" s="72" t="s">
        <v>10364</v>
      </c>
      <c r="H6433" s="72" t="s">
        <v>10396</v>
      </c>
      <c r="I6433" s="98">
        <v>82</v>
      </c>
      <c r="J6433" s="73">
        <v>1</v>
      </c>
      <c r="K6433" s="74">
        <v>16497</v>
      </c>
      <c r="L6433" s="72" t="s">
        <v>10364</v>
      </c>
      <c r="M6433" s="72"/>
      <c r="N6433" s="72" t="s">
        <v>10397</v>
      </c>
      <c r="O6433" s="72" t="s">
        <v>10484</v>
      </c>
      <c r="P6433" s="72"/>
      <c r="Q6433" s="75"/>
      <c r="R6433" s="72"/>
    </row>
    <row r="6434" spans="1:18" x14ac:dyDescent="0.25">
      <c r="A6434" s="72" t="str">
        <f t="shared" si="191"/>
        <v>TA</v>
      </c>
      <c r="B6434" s="72" t="str">
        <f t="shared" si="192"/>
        <v>233</v>
      </c>
      <c r="C6434" s="72" t="s">
        <v>3214</v>
      </c>
      <c r="D6434" s="72" t="s">
        <v>181</v>
      </c>
      <c r="E6434" s="72" t="s">
        <v>10399</v>
      </c>
      <c r="F6434" s="72"/>
      <c r="G6434" s="72" t="s">
        <v>10364</v>
      </c>
      <c r="H6434" s="72" t="s">
        <v>10396</v>
      </c>
      <c r="I6434" s="98">
        <v>83</v>
      </c>
      <c r="J6434" s="73">
        <v>1</v>
      </c>
      <c r="K6434" s="74">
        <v>16497</v>
      </c>
      <c r="L6434" s="72" t="s">
        <v>10364</v>
      </c>
      <c r="M6434" s="72"/>
      <c r="N6434" s="72" t="s">
        <v>10397</v>
      </c>
      <c r="O6434" s="72" t="s">
        <v>10484</v>
      </c>
      <c r="P6434" s="72"/>
      <c r="Q6434" s="75"/>
      <c r="R6434" s="72"/>
    </row>
    <row r="6435" spans="1:18" x14ac:dyDescent="0.25">
      <c r="A6435" s="72" t="str">
        <f t="shared" si="191"/>
        <v>TA</v>
      </c>
      <c r="B6435" s="72" t="str">
        <f t="shared" si="192"/>
        <v>234</v>
      </c>
      <c r="C6435" s="72" t="s">
        <v>3687</v>
      </c>
      <c r="D6435" s="72" t="s">
        <v>181</v>
      </c>
      <c r="E6435" s="72" t="s">
        <v>10399</v>
      </c>
      <c r="F6435" s="72"/>
      <c r="G6435" s="72" t="s">
        <v>10364</v>
      </c>
      <c r="H6435" s="72" t="s">
        <v>10396</v>
      </c>
      <c r="I6435" s="98">
        <v>84</v>
      </c>
      <c r="J6435" s="73">
        <v>1</v>
      </c>
      <c r="K6435" s="74">
        <v>16497</v>
      </c>
      <c r="L6435" s="72" t="s">
        <v>10364</v>
      </c>
      <c r="M6435" s="72"/>
      <c r="N6435" s="72" t="s">
        <v>10397</v>
      </c>
      <c r="O6435" s="72" t="s">
        <v>10484</v>
      </c>
      <c r="P6435" s="72"/>
      <c r="Q6435" s="75"/>
      <c r="R6435" s="72"/>
    </row>
    <row r="6436" spans="1:18" x14ac:dyDescent="0.25">
      <c r="A6436" s="72" t="str">
        <f t="shared" si="191"/>
        <v>TA</v>
      </c>
      <c r="B6436" s="72" t="str">
        <f t="shared" si="192"/>
        <v>235</v>
      </c>
      <c r="C6436" s="72" t="s">
        <v>5130</v>
      </c>
      <c r="D6436" s="72" t="s">
        <v>181</v>
      </c>
      <c r="E6436" s="72" t="s">
        <v>10399</v>
      </c>
      <c r="F6436" s="72"/>
      <c r="G6436" s="72" t="s">
        <v>10364</v>
      </c>
      <c r="H6436" s="72" t="s">
        <v>10396</v>
      </c>
      <c r="I6436" s="98">
        <v>85</v>
      </c>
      <c r="J6436" s="73">
        <v>1</v>
      </c>
      <c r="K6436" s="74">
        <v>16497</v>
      </c>
      <c r="L6436" s="72" t="s">
        <v>10364</v>
      </c>
      <c r="M6436" s="72"/>
      <c r="N6436" s="72" t="s">
        <v>10397</v>
      </c>
      <c r="O6436" s="72" t="s">
        <v>10484</v>
      </c>
      <c r="P6436" s="72"/>
      <c r="Q6436" s="75"/>
      <c r="R6436" s="72"/>
    </row>
    <row r="6437" spans="1:18" x14ac:dyDescent="0.25">
      <c r="A6437" s="72" t="str">
        <f t="shared" ref="A6437:A6500" si="193">LEFT(C6437,2)</f>
        <v>TA</v>
      </c>
      <c r="B6437" s="72" t="str">
        <f t="shared" ref="B6437:B6500" si="194">RIGHT(C6437,3)</f>
        <v>236</v>
      </c>
      <c r="C6437" s="72" t="s">
        <v>7159</v>
      </c>
      <c r="D6437" s="72" t="s">
        <v>181</v>
      </c>
      <c r="E6437" s="72" t="s">
        <v>10399</v>
      </c>
      <c r="F6437" s="72"/>
      <c r="G6437" s="72" t="s">
        <v>10364</v>
      </c>
      <c r="H6437" s="72" t="s">
        <v>10396</v>
      </c>
      <c r="I6437" s="98">
        <v>86</v>
      </c>
      <c r="J6437" s="73">
        <v>1</v>
      </c>
      <c r="K6437" s="74">
        <v>16497</v>
      </c>
      <c r="L6437" s="72" t="s">
        <v>10364</v>
      </c>
      <c r="M6437" s="72"/>
      <c r="N6437" s="72" t="s">
        <v>10397</v>
      </c>
      <c r="O6437" s="72" t="s">
        <v>10484</v>
      </c>
      <c r="P6437" s="72"/>
      <c r="Q6437" s="75"/>
      <c r="R6437" s="72"/>
    </row>
    <row r="6438" spans="1:18" x14ac:dyDescent="0.25">
      <c r="A6438" s="72" t="str">
        <f t="shared" si="193"/>
        <v>TA</v>
      </c>
      <c r="B6438" s="72" t="str">
        <f t="shared" si="194"/>
        <v>237</v>
      </c>
      <c r="C6438" s="72" t="s">
        <v>5131</v>
      </c>
      <c r="D6438" s="72" t="s">
        <v>181</v>
      </c>
      <c r="E6438" s="72" t="s">
        <v>10399</v>
      </c>
      <c r="F6438" s="72"/>
      <c r="G6438" s="72" t="s">
        <v>10364</v>
      </c>
      <c r="H6438" s="72" t="s">
        <v>10396</v>
      </c>
      <c r="I6438" s="98">
        <v>87</v>
      </c>
      <c r="J6438" s="73">
        <v>1</v>
      </c>
      <c r="K6438" s="74">
        <v>16497</v>
      </c>
      <c r="L6438" s="72" t="s">
        <v>10364</v>
      </c>
      <c r="M6438" s="72"/>
      <c r="N6438" s="72" t="s">
        <v>10397</v>
      </c>
      <c r="O6438" s="72" t="s">
        <v>10484</v>
      </c>
      <c r="P6438" s="72"/>
      <c r="Q6438" s="75"/>
      <c r="R6438" s="72"/>
    </row>
    <row r="6439" spans="1:18" x14ac:dyDescent="0.25">
      <c r="A6439" s="72" t="str">
        <f t="shared" si="193"/>
        <v>TA</v>
      </c>
      <c r="B6439" s="72" t="str">
        <f t="shared" si="194"/>
        <v>238</v>
      </c>
      <c r="C6439" s="72" t="s">
        <v>6999</v>
      </c>
      <c r="D6439" s="72" t="s">
        <v>181</v>
      </c>
      <c r="E6439" s="72" t="s">
        <v>10399</v>
      </c>
      <c r="F6439" s="72"/>
      <c r="G6439" s="72" t="s">
        <v>10364</v>
      </c>
      <c r="H6439" s="72" t="s">
        <v>10396</v>
      </c>
      <c r="I6439" s="98">
        <v>88</v>
      </c>
      <c r="J6439" s="73">
        <v>1</v>
      </c>
      <c r="K6439" s="74">
        <v>16497</v>
      </c>
      <c r="L6439" s="72" t="s">
        <v>10364</v>
      </c>
      <c r="M6439" s="72"/>
      <c r="N6439" s="72" t="s">
        <v>10397</v>
      </c>
      <c r="O6439" s="72" t="s">
        <v>10484</v>
      </c>
      <c r="P6439" s="72"/>
      <c r="Q6439" s="75"/>
      <c r="R6439" s="72"/>
    </row>
    <row r="6440" spans="1:18" x14ac:dyDescent="0.25">
      <c r="A6440" s="72" t="str">
        <f t="shared" si="193"/>
        <v>TA</v>
      </c>
      <c r="B6440" s="72" t="str">
        <f t="shared" si="194"/>
        <v>239</v>
      </c>
      <c r="C6440" s="72" t="s">
        <v>7162</v>
      </c>
      <c r="D6440" s="72" t="s">
        <v>181</v>
      </c>
      <c r="E6440" s="72" t="s">
        <v>10399</v>
      </c>
      <c r="F6440" s="72"/>
      <c r="G6440" s="72" t="s">
        <v>10364</v>
      </c>
      <c r="H6440" s="72" t="s">
        <v>10396</v>
      </c>
      <c r="I6440" s="98">
        <v>89</v>
      </c>
      <c r="J6440" s="73">
        <v>1</v>
      </c>
      <c r="K6440" s="74">
        <v>16497</v>
      </c>
      <c r="L6440" s="72" t="s">
        <v>10364</v>
      </c>
      <c r="M6440" s="72"/>
      <c r="N6440" s="72" t="s">
        <v>10397</v>
      </c>
      <c r="O6440" s="72" t="s">
        <v>10484</v>
      </c>
      <c r="P6440" s="72"/>
      <c r="Q6440" s="75"/>
      <c r="R6440" s="72"/>
    </row>
    <row r="6441" spans="1:18" x14ac:dyDescent="0.25">
      <c r="A6441" s="72" t="str">
        <f t="shared" si="193"/>
        <v>TA</v>
      </c>
      <c r="B6441" s="72" t="str">
        <f t="shared" si="194"/>
        <v>240</v>
      </c>
      <c r="C6441" s="72" t="s">
        <v>6886</v>
      </c>
      <c r="D6441" s="72" t="s">
        <v>181</v>
      </c>
      <c r="E6441" s="72" t="s">
        <v>10399</v>
      </c>
      <c r="F6441" s="72"/>
      <c r="G6441" s="72" t="s">
        <v>10364</v>
      </c>
      <c r="H6441" s="72" t="s">
        <v>10396</v>
      </c>
      <c r="I6441" s="98">
        <v>90</v>
      </c>
      <c r="J6441" s="73">
        <v>1</v>
      </c>
      <c r="K6441" s="74">
        <v>16497</v>
      </c>
      <c r="L6441" s="72" t="s">
        <v>10364</v>
      </c>
      <c r="M6441" s="72"/>
      <c r="N6441" s="72" t="s">
        <v>10397</v>
      </c>
      <c r="O6441" s="72" t="s">
        <v>10484</v>
      </c>
      <c r="P6441" s="72"/>
      <c r="Q6441" s="75"/>
      <c r="R6441" s="72"/>
    </row>
    <row r="6442" spans="1:18" x14ac:dyDescent="0.25">
      <c r="A6442" s="72" t="str">
        <f t="shared" si="193"/>
        <v>TA</v>
      </c>
      <c r="B6442" s="72" t="str">
        <f t="shared" si="194"/>
        <v>241</v>
      </c>
      <c r="C6442" s="72" t="s">
        <v>5132</v>
      </c>
      <c r="D6442" s="72" t="s">
        <v>181</v>
      </c>
      <c r="E6442" s="72" t="s">
        <v>10399</v>
      </c>
      <c r="F6442" s="72"/>
      <c r="G6442" s="72" t="s">
        <v>10364</v>
      </c>
      <c r="H6442" s="72" t="s">
        <v>10396</v>
      </c>
      <c r="I6442" s="98">
        <v>91</v>
      </c>
      <c r="J6442" s="73">
        <v>1</v>
      </c>
      <c r="K6442" s="74">
        <v>16497</v>
      </c>
      <c r="L6442" s="72" t="s">
        <v>10364</v>
      </c>
      <c r="M6442" s="72"/>
      <c r="N6442" s="72" t="s">
        <v>10397</v>
      </c>
      <c r="O6442" s="72" t="s">
        <v>10484</v>
      </c>
      <c r="P6442" s="72"/>
      <c r="Q6442" s="75"/>
      <c r="R6442" s="72"/>
    </row>
    <row r="6443" spans="1:18" x14ac:dyDescent="0.25">
      <c r="A6443" s="72" t="str">
        <f t="shared" si="193"/>
        <v>TA</v>
      </c>
      <c r="B6443" s="72" t="str">
        <f t="shared" si="194"/>
        <v>242</v>
      </c>
      <c r="C6443" s="72" t="s">
        <v>7000</v>
      </c>
      <c r="D6443" s="72" t="s">
        <v>181</v>
      </c>
      <c r="E6443" s="72" t="s">
        <v>10399</v>
      </c>
      <c r="F6443" s="72"/>
      <c r="G6443" s="72" t="s">
        <v>10364</v>
      </c>
      <c r="H6443" s="72" t="s">
        <v>10396</v>
      </c>
      <c r="I6443" s="98">
        <v>92</v>
      </c>
      <c r="J6443" s="73">
        <v>1</v>
      </c>
      <c r="K6443" s="74">
        <v>16497</v>
      </c>
      <c r="L6443" s="72" t="s">
        <v>10364</v>
      </c>
      <c r="M6443" s="72"/>
      <c r="N6443" s="72" t="s">
        <v>10397</v>
      </c>
      <c r="O6443" s="72" t="s">
        <v>10484</v>
      </c>
      <c r="P6443" s="72"/>
      <c r="Q6443" s="75"/>
      <c r="R6443" s="72"/>
    </row>
    <row r="6444" spans="1:18" x14ac:dyDescent="0.25">
      <c r="A6444" s="72" t="str">
        <f t="shared" si="193"/>
        <v>TA</v>
      </c>
      <c r="B6444" s="72" t="str">
        <f t="shared" si="194"/>
        <v>243</v>
      </c>
      <c r="C6444" s="72" t="s">
        <v>4578</v>
      </c>
      <c r="D6444" s="72" t="s">
        <v>181</v>
      </c>
      <c r="E6444" s="72" t="s">
        <v>10399</v>
      </c>
      <c r="F6444" s="72"/>
      <c r="G6444" s="72" t="s">
        <v>10364</v>
      </c>
      <c r="H6444" s="72" t="s">
        <v>10396</v>
      </c>
      <c r="I6444" s="98">
        <v>93</v>
      </c>
      <c r="J6444" s="73">
        <v>1</v>
      </c>
      <c r="K6444" s="74">
        <v>16497</v>
      </c>
      <c r="L6444" s="72" t="s">
        <v>10364</v>
      </c>
      <c r="M6444" s="72"/>
      <c r="N6444" s="72" t="s">
        <v>10397</v>
      </c>
      <c r="O6444" s="72" t="s">
        <v>10484</v>
      </c>
      <c r="P6444" s="72"/>
      <c r="Q6444" s="75"/>
      <c r="R6444" s="72"/>
    </row>
    <row r="6445" spans="1:18" x14ac:dyDescent="0.25">
      <c r="A6445" s="72" t="str">
        <f t="shared" si="193"/>
        <v>TA</v>
      </c>
      <c r="B6445" s="72" t="str">
        <f t="shared" si="194"/>
        <v>244</v>
      </c>
      <c r="C6445" s="72" t="s">
        <v>5133</v>
      </c>
      <c r="D6445" s="72" t="s">
        <v>181</v>
      </c>
      <c r="E6445" s="72" t="s">
        <v>10399</v>
      </c>
      <c r="F6445" s="72"/>
      <c r="G6445" s="72" t="s">
        <v>10364</v>
      </c>
      <c r="H6445" s="72" t="s">
        <v>10396</v>
      </c>
      <c r="I6445" s="98">
        <v>94</v>
      </c>
      <c r="J6445" s="73">
        <v>1</v>
      </c>
      <c r="K6445" s="74">
        <v>16497</v>
      </c>
      <c r="L6445" s="72" t="s">
        <v>10364</v>
      </c>
      <c r="M6445" s="72"/>
      <c r="N6445" s="72" t="s">
        <v>10397</v>
      </c>
      <c r="O6445" s="72" t="s">
        <v>10484</v>
      </c>
      <c r="P6445" s="72"/>
      <c r="Q6445" s="75"/>
      <c r="R6445" s="72"/>
    </row>
    <row r="6446" spans="1:18" x14ac:dyDescent="0.25">
      <c r="A6446" s="72" t="str">
        <f t="shared" si="193"/>
        <v>TA</v>
      </c>
      <c r="B6446" s="72" t="str">
        <f t="shared" si="194"/>
        <v>245</v>
      </c>
      <c r="C6446" s="72" t="s">
        <v>4380</v>
      </c>
      <c r="D6446" s="72" t="s">
        <v>181</v>
      </c>
      <c r="E6446" s="72" t="s">
        <v>10399</v>
      </c>
      <c r="F6446" s="72"/>
      <c r="G6446" s="72" t="s">
        <v>10364</v>
      </c>
      <c r="H6446" s="72" t="s">
        <v>10396</v>
      </c>
      <c r="I6446" s="98">
        <v>95</v>
      </c>
      <c r="J6446" s="73">
        <v>1</v>
      </c>
      <c r="K6446" s="74">
        <v>16497</v>
      </c>
      <c r="L6446" s="72" t="s">
        <v>10364</v>
      </c>
      <c r="M6446" s="72"/>
      <c r="N6446" s="72" t="s">
        <v>10397</v>
      </c>
      <c r="O6446" s="72" t="s">
        <v>10484</v>
      </c>
      <c r="P6446" s="72"/>
      <c r="Q6446" s="75"/>
      <c r="R6446" s="72"/>
    </row>
    <row r="6447" spans="1:18" x14ac:dyDescent="0.25">
      <c r="A6447" s="72" t="str">
        <f t="shared" si="193"/>
        <v>TA</v>
      </c>
      <c r="B6447" s="72" t="str">
        <f t="shared" si="194"/>
        <v>246</v>
      </c>
      <c r="C6447" s="72" t="s">
        <v>5134</v>
      </c>
      <c r="D6447" s="72" t="s">
        <v>181</v>
      </c>
      <c r="E6447" s="72" t="s">
        <v>10399</v>
      </c>
      <c r="F6447" s="72"/>
      <c r="G6447" s="72" t="s">
        <v>10364</v>
      </c>
      <c r="H6447" s="72" t="s">
        <v>10396</v>
      </c>
      <c r="I6447" s="98">
        <v>96</v>
      </c>
      <c r="J6447" s="73">
        <v>1</v>
      </c>
      <c r="K6447" s="74">
        <v>16497</v>
      </c>
      <c r="L6447" s="72" t="s">
        <v>10364</v>
      </c>
      <c r="M6447" s="72"/>
      <c r="N6447" s="72" t="s">
        <v>10397</v>
      </c>
      <c r="O6447" s="72" t="s">
        <v>10484</v>
      </c>
      <c r="P6447" s="72"/>
      <c r="Q6447" s="75"/>
      <c r="R6447" s="72"/>
    </row>
    <row r="6448" spans="1:18" x14ac:dyDescent="0.25">
      <c r="A6448" s="72" t="str">
        <f t="shared" si="193"/>
        <v>TA</v>
      </c>
      <c r="B6448" s="72" t="str">
        <f t="shared" si="194"/>
        <v>247</v>
      </c>
      <c r="C6448" s="72" t="s">
        <v>4381</v>
      </c>
      <c r="D6448" s="72" t="s">
        <v>181</v>
      </c>
      <c r="E6448" s="72" t="s">
        <v>10399</v>
      </c>
      <c r="F6448" s="72"/>
      <c r="G6448" s="72" t="s">
        <v>10364</v>
      </c>
      <c r="H6448" s="72" t="s">
        <v>10396</v>
      </c>
      <c r="I6448" s="98">
        <v>97</v>
      </c>
      <c r="J6448" s="73">
        <v>1</v>
      </c>
      <c r="K6448" s="74">
        <v>16497</v>
      </c>
      <c r="L6448" s="72" t="s">
        <v>10364</v>
      </c>
      <c r="M6448" s="72"/>
      <c r="N6448" s="72" t="s">
        <v>10397</v>
      </c>
      <c r="O6448" s="72" t="s">
        <v>10484</v>
      </c>
      <c r="P6448" s="72"/>
      <c r="Q6448" s="75"/>
      <c r="R6448" s="72"/>
    </row>
    <row r="6449" spans="1:18" x14ac:dyDescent="0.25">
      <c r="A6449" s="72" t="str">
        <f t="shared" si="193"/>
        <v>TA</v>
      </c>
      <c r="B6449" s="72" t="str">
        <f t="shared" si="194"/>
        <v>248</v>
      </c>
      <c r="C6449" s="72" t="s">
        <v>7163</v>
      </c>
      <c r="D6449" s="72" t="s">
        <v>181</v>
      </c>
      <c r="E6449" s="72" t="s">
        <v>10399</v>
      </c>
      <c r="F6449" s="72"/>
      <c r="G6449" s="72" t="s">
        <v>10364</v>
      </c>
      <c r="H6449" s="72" t="s">
        <v>10396</v>
      </c>
      <c r="I6449" s="98">
        <v>98</v>
      </c>
      <c r="J6449" s="73">
        <v>1</v>
      </c>
      <c r="K6449" s="74">
        <v>16497</v>
      </c>
      <c r="L6449" s="72" t="s">
        <v>10364</v>
      </c>
      <c r="M6449" s="72"/>
      <c r="N6449" s="72" t="s">
        <v>10397</v>
      </c>
      <c r="O6449" s="72" t="s">
        <v>10484</v>
      </c>
      <c r="P6449" s="72"/>
      <c r="Q6449" s="75"/>
      <c r="R6449" s="72"/>
    </row>
    <row r="6450" spans="1:18" x14ac:dyDescent="0.25">
      <c r="A6450" s="72" t="str">
        <f t="shared" si="193"/>
        <v>TA</v>
      </c>
      <c r="B6450" s="72" t="str">
        <f t="shared" si="194"/>
        <v>249</v>
      </c>
      <c r="C6450" s="72" t="s">
        <v>3533</v>
      </c>
      <c r="D6450" s="72" t="s">
        <v>181</v>
      </c>
      <c r="E6450" s="72" t="s">
        <v>10399</v>
      </c>
      <c r="F6450" s="72"/>
      <c r="G6450" s="72" t="s">
        <v>10364</v>
      </c>
      <c r="H6450" s="72" t="s">
        <v>10396</v>
      </c>
      <c r="I6450" s="98">
        <v>99</v>
      </c>
      <c r="J6450" s="73">
        <v>1</v>
      </c>
      <c r="K6450" s="74">
        <v>16497</v>
      </c>
      <c r="L6450" s="72" t="s">
        <v>10364</v>
      </c>
      <c r="M6450" s="72"/>
      <c r="N6450" s="72" t="s">
        <v>10397</v>
      </c>
      <c r="O6450" s="72" t="s">
        <v>10484</v>
      </c>
      <c r="P6450" s="72"/>
      <c r="Q6450" s="75"/>
      <c r="R6450" s="72"/>
    </row>
    <row r="6451" spans="1:18" x14ac:dyDescent="0.25">
      <c r="A6451" s="72" t="str">
        <f t="shared" si="193"/>
        <v>TA</v>
      </c>
      <c r="B6451" s="72" t="str">
        <f t="shared" si="194"/>
        <v>263</v>
      </c>
      <c r="C6451" s="72" t="s">
        <v>3467</v>
      </c>
      <c r="D6451" s="72" t="s">
        <v>181</v>
      </c>
      <c r="E6451" s="72" t="s">
        <v>10399</v>
      </c>
      <c r="F6451" s="72"/>
      <c r="G6451" s="72" t="s">
        <v>10364</v>
      </c>
      <c r="H6451" s="72" t="s">
        <v>10396</v>
      </c>
      <c r="I6451" s="98">
        <v>100</v>
      </c>
      <c r="J6451" s="73">
        <v>1</v>
      </c>
      <c r="K6451" s="74">
        <v>16497</v>
      </c>
      <c r="L6451" s="72" t="s">
        <v>10364</v>
      </c>
      <c r="M6451" s="72"/>
      <c r="N6451" s="72" t="s">
        <v>10397</v>
      </c>
      <c r="O6451" s="72" t="s">
        <v>10484</v>
      </c>
      <c r="P6451" s="72"/>
      <c r="Q6451" s="75"/>
      <c r="R6451" s="72"/>
    </row>
    <row r="6452" spans="1:18" x14ac:dyDescent="0.25">
      <c r="A6452" s="72" t="str">
        <f t="shared" si="193"/>
        <v>TA</v>
      </c>
      <c r="B6452" s="72" t="str">
        <f t="shared" si="194"/>
        <v>264</v>
      </c>
      <c r="C6452" s="72" t="s">
        <v>5226</v>
      </c>
      <c r="D6452" s="72" t="s">
        <v>181</v>
      </c>
      <c r="E6452" s="72" t="s">
        <v>10399</v>
      </c>
      <c r="F6452" s="72"/>
      <c r="G6452" s="72" t="s">
        <v>10364</v>
      </c>
      <c r="H6452" s="72" t="s">
        <v>10396</v>
      </c>
      <c r="I6452" s="98">
        <v>101</v>
      </c>
      <c r="J6452" s="73">
        <v>1</v>
      </c>
      <c r="K6452" s="74">
        <v>16497</v>
      </c>
      <c r="L6452" s="72" t="s">
        <v>10364</v>
      </c>
      <c r="M6452" s="72"/>
      <c r="N6452" s="72" t="s">
        <v>10397</v>
      </c>
      <c r="O6452" s="72" t="s">
        <v>10484</v>
      </c>
      <c r="P6452" s="72"/>
      <c r="Q6452" s="75"/>
      <c r="R6452" s="72"/>
    </row>
    <row r="6453" spans="1:18" x14ac:dyDescent="0.25">
      <c r="A6453" s="72" t="str">
        <f t="shared" si="193"/>
        <v>TA</v>
      </c>
      <c r="B6453" s="72" t="str">
        <f t="shared" si="194"/>
        <v>265</v>
      </c>
      <c r="C6453" s="72" t="s">
        <v>7164</v>
      </c>
      <c r="D6453" s="72" t="s">
        <v>181</v>
      </c>
      <c r="E6453" s="72" t="s">
        <v>10399</v>
      </c>
      <c r="F6453" s="72"/>
      <c r="G6453" s="72" t="s">
        <v>10364</v>
      </c>
      <c r="H6453" s="72" t="s">
        <v>10396</v>
      </c>
      <c r="I6453" s="98">
        <v>102</v>
      </c>
      <c r="J6453" s="73">
        <v>1</v>
      </c>
      <c r="K6453" s="74">
        <v>16497</v>
      </c>
      <c r="L6453" s="72" t="s">
        <v>10364</v>
      </c>
      <c r="M6453" s="72"/>
      <c r="N6453" s="72" t="s">
        <v>10397</v>
      </c>
      <c r="O6453" s="72" t="s">
        <v>10484</v>
      </c>
      <c r="P6453" s="72"/>
      <c r="Q6453" s="75"/>
      <c r="R6453" s="72"/>
    </row>
    <row r="6454" spans="1:18" x14ac:dyDescent="0.25">
      <c r="A6454" s="72" t="str">
        <f t="shared" si="193"/>
        <v>TA</v>
      </c>
      <c r="B6454" s="72" t="str">
        <f t="shared" si="194"/>
        <v>266</v>
      </c>
      <c r="C6454" s="72" t="s">
        <v>7019</v>
      </c>
      <c r="D6454" s="72" t="s">
        <v>181</v>
      </c>
      <c r="E6454" s="72" t="s">
        <v>10399</v>
      </c>
      <c r="F6454" s="72"/>
      <c r="G6454" s="72" t="s">
        <v>10364</v>
      </c>
      <c r="H6454" s="72" t="s">
        <v>10396</v>
      </c>
      <c r="I6454" s="98">
        <v>103</v>
      </c>
      <c r="J6454" s="73">
        <v>1</v>
      </c>
      <c r="K6454" s="74">
        <v>16497</v>
      </c>
      <c r="L6454" s="72" t="s">
        <v>10364</v>
      </c>
      <c r="M6454" s="72"/>
      <c r="N6454" s="72" t="s">
        <v>10397</v>
      </c>
      <c r="O6454" s="72" t="s">
        <v>10484</v>
      </c>
      <c r="P6454" s="72"/>
      <c r="Q6454" s="75"/>
      <c r="R6454" s="72"/>
    </row>
    <row r="6455" spans="1:18" x14ac:dyDescent="0.25">
      <c r="A6455" s="72" t="str">
        <f t="shared" si="193"/>
        <v>TA</v>
      </c>
      <c r="B6455" s="72" t="str">
        <f t="shared" si="194"/>
        <v>267</v>
      </c>
      <c r="C6455" s="72" t="s">
        <v>4382</v>
      </c>
      <c r="D6455" s="72" t="s">
        <v>181</v>
      </c>
      <c r="E6455" s="72" t="s">
        <v>10399</v>
      </c>
      <c r="F6455" s="72"/>
      <c r="G6455" s="72" t="s">
        <v>10364</v>
      </c>
      <c r="H6455" s="72" t="s">
        <v>10396</v>
      </c>
      <c r="I6455" s="98">
        <v>104</v>
      </c>
      <c r="J6455" s="73">
        <v>1</v>
      </c>
      <c r="K6455" s="74">
        <v>16497</v>
      </c>
      <c r="L6455" s="72" t="s">
        <v>10364</v>
      </c>
      <c r="M6455" s="72"/>
      <c r="N6455" s="72" t="s">
        <v>10397</v>
      </c>
      <c r="O6455" s="72" t="s">
        <v>10484</v>
      </c>
      <c r="P6455" s="72"/>
      <c r="Q6455" s="75"/>
      <c r="R6455" s="72"/>
    </row>
    <row r="6456" spans="1:18" x14ac:dyDescent="0.25">
      <c r="A6456" s="72" t="str">
        <f t="shared" si="193"/>
        <v>TA</v>
      </c>
      <c r="B6456" s="72" t="str">
        <f t="shared" si="194"/>
        <v>268</v>
      </c>
      <c r="C6456" s="72" t="s">
        <v>5135</v>
      </c>
      <c r="D6456" s="72" t="s">
        <v>181</v>
      </c>
      <c r="E6456" s="72" t="s">
        <v>10399</v>
      </c>
      <c r="F6456" s="72"/>
      <c r="G6456" s="72" t="s">
        <v>10364</v>
      </c>
      <c r="H6456" s="72" t="s">
        <v>10396</v>
      </c>
      <c r="I6456" s="98">
        <v>105</v>
      </c>
      <c r="J6456" s="73">
        <v>1</v>
      </c>
      <c r="K6456" s="74">
        <v>16497</v>
      </c>
      <c r="L6456" s="72" t="s">
        <v>10364</v>
      </c>
      <c r="M6456" s="72"/>
      <c r="N6456" s="72" t="s">
        <v>10397</v>
      </c>
      <c r="O6456" s="72" t="s">
        <v>10484</v>
      </c>
      <c r="P6456" s="72"/>
      <c r="Q6456" s="75"/>
      <c r="R6456" s="72"/>
    </row>
    <row r="6457" spans="1:18" x14ac:dyDescent="0.25">
      <c r="A6457" s="72" t="str">
        <f t="shared" si="193"/>
        <v>TA</v>
      </c>
      <c r="B6457" s="72" t="str">
        <f t="shared" si="194"/>
        <v>269</v>
      </c>
      <c r="C6457" s="72" t="s">
        <v>7020</v>
      </c>
      <c r="D6457" s="72" t="s">
        <v>181</v>
      </c>
      <c r="E6457" s="72" t="s">
        <v>10399</v>
      </c>
      <c r="F6457" s="72"/>
      <c r="G6457" s="72" t="s">
        <v>10364</v>
      </c>
      <c r="H6457" s="72" t="s">
        <v>10396</v>
      </c>
      <c r="I6457" s="98">
        <v>106</v>
      </c>
      <c r="J6457" s="73">
        <v>1</v>
      </c>
      <c r="K6457" s="74">
        <v>16497</v>
      </c>
      <c r="L6457" s="72" t="s">
        <v>10364</v>
      </c>
      <c r="M6457" s="72"/>
      <c r="N6457" s="72" t="s">
        <v>10397</v>
      </c>
      <c r="O6457" s="72" t="s">
        <v>10484</v>
      </c>
      <c r="P6457" s="72"/>
      <c r="Q6457" s="75"/>
      <c r="R6457" s="72"/>
    </row>
    <row r="6458" spans="1:18" x14ac:dyDescent="0.25">
      <c r="A6458" s="72" t="str">
        <f t="shared" si="193"/>
        <v>TA</v>
      </c>
      <c r="B6458" s="72" t="str">
        <f t="shared" si="194"/>
        <v>270</v>
      </c>
      <c r="C6458" s="72" t="s">
        <v>7165</v>
      </c>
      <c r="D6458" s="72" t="s">
        <v>181</v>
      </c>
      <c r="E6458" s="72" t="s">
        <v>10399</v>
      </c>
      <c r="F6458" s="72"/>
      <c r="G6458" s="72" t="s">
        <v>10364</v>
      </c>
      <c r="H6458" s="72" t="s">
        <v>10396</v>
      </c>
      <c r="I6458" s="98">
        <v>107</v>
      </c>
      <c r="J6458" s="73">
        <v>1</v>
      </c>
      <c r="K6458" s="74">
        <v>16497</v>
      </c>
      <c r="L6458" s="72" t="s">
        <v>10364</v>
      </c>
      <c r="M6458" s="72"/>
      <c r="N6458" s="72" t="s">
        <v>10397</v>
      </c>
      <c r="O6458" s="72" t="s">
        <v>10484</v>
      </c>
      <c r="P6458" s="72"/>
      <c r="Q6458" s="75"/>
      <c r="R6458" s="72"/>
    </row>
    <row r="6459" spans="1:18" x14ac:dyDescent="0.25">
      <c r="A6459" s="72" t="str">
        <f t="shared" si="193"/>
        <v>TA</v>
      </c>
      <c r="B6459" s="72" t="str">
        <f t="shared" si="194"/>
        <v>271</v>
      </c>
      <c r="C6459" s="72" t="s">
        <v>4590</v>
      </c>
      <c r="D6459" s="72" t="s">
        <v>181</v>
      </c>
      <c r="E6459" s="72" t="s">
        <v>10399</v>
      </c>
      <c r="F6459" s="72"/>
      <c r="G6459" s="72" t="s">
        <v>10364</v>
      </c>
      <c r="H6459" s="72" t="s">
        <v>10396</v>
      </c>
      <c r="I6459" s="98">
        <v>108</v>
      </c>
      <c r="J6459" s="73">
        <v>1</v>
      </c>
      <c r="K6459" s="74">
        <v>16497</v>
      </c>
      <c r="L6459" s="72" t="s">
        <v>10364</v>
      </c>
      <c r="M6459" s="72"/>
      <c r="N6459" s="72" t="s">
        <v>10397</v>
      </c>
      <c r="O6459" s="72" t="s">
        <v>10484</v>
      </c>
      <c r="P6459" s="72"/>
      <c r="Q6459" s="75"/>
      <c r="R6459" s="72"/>
    </row>
    <row r="6460" spans="1:18" x14ac:dyDescent="0.25">
      <c r="A6460" s="72" t="str">
        <f t="shared" si="193"/>
        <v>TA</v>
      </c>
      <c r="B6460" s="72" t="str">
        <f t="shared" si="194"/>
        <v>272</v>
      </c>
      <c r="C6460" s="72" t="s">
        <v>5136</v>
      </c>
      <c r="D6460" s="72" t="s">
        <v>181</v>
      </c>
      <c r="E6460" s="72" t="s">
        <v>10399</v>
      </c>
      <c r="F6460" s="72"/>
      <c r="G6460" s="72" t="s">
        <v>10364</v>
      </c>
      <c r="H6460" s="72" t="s">
        <v>10396</v>
      </c>
      <c r="I6460" s="98">
        <v>109</v>
      </c>
      <c r="J6460" s="73">
        <v>1</v>
      </c>
      <c r="K6460" s="74">
        <v>16497</v>
      </c>
      <c r="L6460" s="72" t="s">
        <v>10364</v>
      </c>
      <c r="M6460" s="72"/>
      <c r="N6460" s="72" t="s">
        <v>10397</v>
      </c>
      <c r="O6460" s="72" t="s">
        <v>10484</v>
      </c>
      <c r="P6460" s="72"/>
      <c r="Q6460" s="75"/>
      <c r="R6460" s="72"/>
    </row>
    <row r="6461" spans="1:18" x14ac:dyDescent="0.25">
      <c r="A6461" s="72" t="str">
        <f t="shared" si="193"/>
        <v>TA</v>
      </c>
      <c r="B6461" s="72" t="str">
        <f t="shared" si="194"/>
        <v>273</v>
      </c>
      <c r="C6461" s="72" t="s">
        <v>4383</v>
      </c>
      <c r="D6461" s="72" t="s">
        <v>181</v>
      </c>
      <c r="E6461" s="72" t="s">
        <v>10399</v>
      </c>
      <c r="F6461" s="72"/>
      <c r="G6461" s="72" t="s">
        <v>10364</v>
      </c>
      <c r="H6461" s="72" t="s">
        <v>10396</v>
      </c>
      <c r="I6461" s="98">
        <v>110</v>
      </c>
      <c r="J6461" s="73">
        <v>1</v>
      </c>
      <c r="K6461" s="74">
        <v>16497</v>
      </c>
      <c r="L6461" s="72" t="s">
        <v>10364</v>
      </c>
      <c r="M6461" s="72"/>
      <c r="N6461" s="72" t="s">
        <v>10397</v>
      </c>
      <c r="O6461" s="72" t="s">
        <v>10484</v>
      </c>
      <c r="P6461" s="72"/>
      <c r="Q6461" s="75"/>
      <c r="R6461" s="72"/>
    </row>
    <row r="6462" spans="1:18" x14ac:dyDescent="0.25">
      <c r="A6462" s="72" t="str">
        <f t="shared" si="193"/>
        <v>TA</v>
      </c>
      <c r="B6462" s="72" t="str">
        <f t="shared" si="194"/>
        <v>274</v>
      </c>
      <c r="C6462" s="72" t="s">
        <v>4384</v>
      </c>
      <c r="D6462" s="72" t="s">
        <v>181</v>
      </c>
      <c r="E6462" s="72" t="s">
        <v>10399</v>
      </c>
      <c r="F6462" s="72"/>
      <c r="G6462" s="72" t="s">
        <v>10364</v>
      </c>
      <c r="H6462" s="72" t="s">
        <v>10396</v>
      </c>
      <c r="I6462" s="98">
        <v>111</v>
      </c>
      <c r="J6462" s="73">
        <v>1</v>
      </c>
      <c r="K6462" s="74">
        <v>16497</v>
      </c>
      <c r="L6462" s="72" t="s">
        <v>10364</v>
      </c>
      <c r="M6462" s="72"/>
      <c r="N6462" s="72" t="s">
        <v>10397</v>
      </c>
      <c r="O6462" s="72" t="s">
        <v>10484</v>
      </c>
      <c r="P6462" s="72"/>
      <c r="Q6462" s="75"/>
      <c r="R6462" s="72"/>
    </row>
    <row r="6463" spans="1:18" x14ac:dyDescent="0.25">
      <c r="A6463" s="72" t="str">
        <f t="shared" si="193"/>
        <v>TA</v>
      </c>
      <c r="B6463" s="72" t="str">
        <f t="shared" si="194"/>
        <v>275</v>
      </c>
      <c r="C6463" s="72" t="s">
        <v>6887</v>
      </c>
      <c r="D6463" s="72" t="s">
        <v>181</v>
      </c>
      <c r="E6463" s="72" t="s">
        <v>10399</v>
      </c>
      <c r="F6463" s="72"/>
      <c r="G6463" s="72" t="s">
        <v>10364</v>
      </c>
      <c r="H6463" s="72" t="s">
        <v>10396</v>
      </c>
      <c r="I6463" s="98">
        <v>112</v>
      </c>
      <c r="J6463" s="73">
        <v>1</v>
      </c>
      <c r="K6463" s="74">
        <v>16497</v>
      </c>
      <c r="L6463" s="72" t="s">
        <v>10364</v>
      </c>
      <c r="M6463" s="72"/>
      <c r="N6463" s="72" t="s">
        <v>10397</v>
      </c>
      <c r="O6463" s="72" t="s">
        <v>10484</v>
      </c>
      <c r="P6463" s="72"/>
      <c r="Q6463" s="75"/>
      <c r="R6463" s="72"/>
    </row>
    <row r="6464" spans="1:18" x14ac:dyDescent="0.25">
      <c r="A6464" s="72" t="str">
        <f t="shared" si="193"/>
        <v>TA</v>
      </c>
      <c r="B6464" s="72" t="str">
        <f t="shared" si="194"/>
        <v>276</v>
      </c>
      <c r="C6464" s="72" t="s">
        <v>6864</v>
      </c>
      <c r="D6464" s="72" t="s">
        <v>181</v>
      </c>
      <c r="E6464" s="72" t="s">
        <v>10399</v>
      </c>
      <c r="F6464" s="72"/>
      <c r="G6464" s="72" t="s">
        <v>10364</v>
      </c>
      <c r="H6464" s="72" t="s">
        <v>10396</v>
      </c>
      <c r="I6464" s="98">
        <v>113</v>
      </c>
      <c r="J6464" s="73">
        <v>1</v>
      </c>
      <c r="K6464" s="74">
        <v>16497</v>
      </c>
      <c r="L6464" s="72" t="s">
        <v>10364</v>
      </c>
      <c r="M6464" s="72"/>
      <c r="N6464" s="72" t="s">
        <v>10397</v>
      </c>
      <c r="O6464" s="72" t="s">
        <v>10484</v>
      </c>
      <c r="P6464" s="72"/>
      <c r="Q6464" s="75"/>
      <c r="R6464" s="72"/>
    </row>
    <row r="6465" spans="1:18" x14ac:dyDescent="0.25">
      <c r="A6465" s="72" t="str">
        <f t="shared" si="193"/>
        <v>TA</v>
      </c>
      <c r="B6465" s="72" t="str">
        <f t="shared" si="194"/>
        <v>277</v>
      </c>
      <c r="C6465" s="72" t="s">
        <v>6892</v>
      </c>
      <c r="D6465" s="72" t="s">
        <v>181</v>
      </c>
      <c r="E6465" s="72" t="s">
        <v>10399</v>
      </c>
      <c r="F6465" s="72"/>
      <c r="G6465" s="72" t="s">
        <v>10364</v>
      </c>
      <c r="H6465" s="72" t="s">
        <v>10396</v>
      </c>
      <c r="I6465" s="98">
        <v>114</v>
      </c>
      <c r="J6465" s="73">
        <v>1</v>
      </c>
      <c r="K6465" s="74">
        <v>16528</v>
      </c>
      <c r="L6465" s="72" t="s">
        <v>10364</v>
      </c>
      <c r="M6465" s="72"/>
      <c r="N6465" s="72" t="s">
        <v>10397</v>
      </c>
      <c r="O6465" s="72" t="s">
        <v>10484</v>
      </c>
      <c r="P6465" s="72"/>
      <c r="Q6465" s="75"/>
      <c r="R6465" s="72"/>
    </row>
    <row r="6466" spans="1:18" x14ac:dyDescent="0.25">
      <c r="A6466" s="72" t="str">
        <f t="shared" si="193"/>
        <v>TA</v>
      </c>
      <c r="B6466" s="72" t="str">
        <f t="shared" si="194"/>
        <v>278</v>
      </c>
      <c r="C6466" s="72" t="s">
        <v>7026</v>
      </c>
      <c r="D6466" s="72" t="s">
        <v>181</v>
      </c>
      <c r="E6466" s="72" t="s">
        <v>10399</v>
      </c>
      <c r="F6466" s="72"/>
      <c r="G6466" s="72" t="s">
        <v>10364</v>
      </c>
      <c r="H6466" s="72" t="s">
        <v>10396</v>
      </c>
      <c r="I6466" s="98">
        <v>115</v>
      </c>
      <c r="J6466" s="73">
        <v>1</v>
      </c>
      <c r="K6466" s="74">
        <v>16528</v>
      </c>
      <c r="L6466" s="72" t="s">
        <v>10364</v>
      </c>
      <c r="M6466" s="72"/>
      <c r="N6466" s="72" t="s">
        <v>10397</v>
      </c>
      <c r="O6466" s="72" t="s">
        <v>10484</v>
      </c>
      <c r="P6466" s="72"/>
      <c r="Q6466" s="75"/>
      <c r="R6466" s="72"/>
    </row>
    <row r="6467" spans="1:18" x14ac:dyDescent="0.25">
      <c r="A6467" s="72" t="str">
        <f t="shared" si="193"/>
        <v>TA</v>
      </c>
      <c r="B6467" s="72" t="str">
        <f t="shared" si="194"/>
        <v>279</v>
      </c>
      <c r="C6467" s="72" t="s">
        <v>6893</v>
      </c>
      <c r="D6467" s="72" t="s">
        <v>181</v>
      </c>
      <c r="E6467" s="72" t="s">
        <v>10399</v>
      </c>
      <c r="F6467" s="72"/>
      <c r="G6467" s="72" t="s">
        <v>10364</v>
      </c>
      <c r="H6467" s="72" t="s">
        <v>10396</v>
      </c>
      <c r="I6467" s="98">
        <v>116</v>
      </c>
      <c r="J6467" s="73">
        <v>1</v>
      </c>
      <c r="K6467" s="74">
        <v>16528</v>
      </c>
      <c r="L6467" s="72" t="s">
        <v>10364</v>
      </c>
      <c r="M6467" s="72"/>
      <c r="N6467" s="72" t="s">
        <v>10397</v>
      </c>
      <c r="O6467" s="72" t="s">
        <v>10484</v>
      </c>
      <c r="P6467" s="72"/>
      <c r="Q6467" s="75"/>
      <c r="R6467" s="72"/>
    </row>
    <row r="6468" spans="1:18" x14ac:dyDescent="0.25">
      <c r="A6468" s="72" t="str">
        <f t="shared" si="193"/>
        <v>TA</v>
      </c>
      <c r="B6468" s="72" t="str">
        <f t="shared" si="194"/>
        <v>280</v>
      </c>
      <c r="C6468" s="72" t="s">
        <v>3610</v>
      </c>
      <c r="D6468" s="72" t="s">
        <v>181</v>
      </c>
      <c r="E6468" s="72" t="s">
        <v>10399</v>
      </c>
      <c r="F6468" s="72"/>
      <c r="G6468" s="72" t="s">
        <v>10364</v>
      </c>
      <c r="H6468" s="72" t="s">
        <v>10396</v>
      </c>
      <c r="I6468" s="98">
        <v>117</v>
      </c>
      <c r="J6468" s="73">
        <v>1</v>
      </c>
      <c r="K6468" s="74">
        <v>16528</v>
      </c>
      <c r="L6468" s="72" t="s">
        <v>10364</v>
      </c>
      <c r="M6468" s="72"/>
      <c r="N6468" s="72" t="s">
        <v>10397</v>
      </c>
      <c r="O6468" s="72" t="s">
        <v>10484</v>
      </c>
      <c r="P6468" s="72"/>
      <c r="Q6468" s="75"/>
      <c r="R6468" s="72"/>
    </row>
    <row r="6469" spans="1:18" x14ac:dyDescent="0.25">
      <c r="A6469" s="72" t="str">
        <f t="shared" si="193"/>
        <v>TA</v>
      </c>
      <c r="B6469" s="72" t="str">
        <f t="shared" si="194"/>
        <v>281</v>
      </c>
      <c r="C6469" s="72" t="s">
        <v>6888</v>
      </c>
      <c r="D6469" s="72" t="s">
        <v>181</v>
      </c>
      <c r="E6469" s="72" t="s">
        <v>10399</v>
      </c>
      <c r="F6469" s="72"/>
      <c r="G6469" s="72" t="s">
        <v>10364</v>
      </c>
      <c r="H6469" s="72" t="s">
        <v>10396</v>
      </c>
      <c r="I6469" s="98">
        <v>118</v>
      </c>
      <c r="J6469" s="73">
        <v>1</v>
      </c>
      <c r="K6469" s="74">
        <v>16528</v>
      </c>
      <c r="L6469" s="72" t="s">
        <v>10364</v>
      </c>
      <c r="M6469" s="72"/>
      <c r="N6469" s="72" t="s">
        <v>10397</v>
      </c>
      <c r="O6469" s="72" t="s">
        <v>10484</v>
      </c>
      <c r="P6469" s="72"/>
      <c r="Q6469" s="75"/>
      <c r="R6469" s="72"/>
    </row>
    <row r="6470" spans="1:18" x14ac:dyDescent="0.25">
      <c r="A6470" s="72" t="str">
        <f t="shared" si="193"/>
        <v>TA</v>
      </c>
      <c r="B6470" s="72" t="str">
        <f t="shared" si="194"/>
        <v>282</v>
      </c>
      <c r="C6470" s="72" t="s">
        <v>3426</v>
      </c>
      <c r="D6470" s="72" t="s">
        <v>181</v>
      </c>
      <c r="E6470" s="72" t="s">
        <v>10399</v>
      </c>
      <c r="F6470" s="72"/>
      <c r="G6470" s="72" t="s">
        <v>10364</v>
      </c>
      <c r="H6470" s="72" t="s">
        <v>10396</v>
      </c>
      <c r="I6470" s="98">
        <v>119</v>
      </c>
      <c r="J6470" s="73">
        <v>1</v>
      </c>
      <c r="K6470" s="74">
        <v>16528</v>
      </c>
      <c r="L6470" s="72" t="s">
        <v>10364</v>
      </c>
      <c r="M6470" s="72"/>
      <c r="N6470" s="72" t="s">
        <v>10397</v>
      </c>
      <c r="O6470" s="72" t="s">
        <v>10484</v>
      </c>
      <c r="P6470" s="72"/>
      <c r="Q6470" s="75"/>
      <c r="R6470" s="72"/>
    </row>
    <row r="6471" spans="1:18" x14ac:dyDescent="0.25">
      <c r="A6471" s="72" t="str">
        <f t="shared" si="193"/>
        <v>TA</v>
      </c>
      <c r="B6471" s="72" t="str">
        <f t="shared" si="194"/>
        <v>283</v>
      </c>
      <c r="C6471" s="72" t="s">
        <v>7845</v>
      </c>
      <c r="D6471" s="72" t="s">
        <v>181</v>
      </c>
      <c r="E6471" s="72" t="s">
        <v>10399</v>
      </c>
      <c r="F6471" s="72"/>
      <c r="G6471" s="72" t="s">
        <v>10364</v>
      </c>
      <c r="H6471" s="72" t="s">
        <v>10396</v>
      </c>
      <c r="I6471" s="98">
        <v>120</v>
      </c>
      <c r="J6471" s="73">
        <v>1</v>
      </c>
      <c r="K6471" s="74">
        <v>16528</v>
      </c>
      <c r="L6471" s="72" t="s">
        <v>10364</v>
      </c>
      <c r="M6471" s="72"/>
      <c r="N6471" s="72" t="s">
        <v>10397</v>
      </c>
      <c r="O6471" s="72" t="s">
        <v>10484</v>
      </c>
      <c r="P6471" s="72"/>
      <c r="Q6471" s="75"/>
      <c r="R6471" s="72"/>
    </row>
    <row r="6472" spans="1:18" x14ac:dyDescent="0.25">
      <c r="A6472" s="72" t="str">
        <f t="shared" si="193"/>
        <v>TA</v>
      </c>
      <c r="B6472" s="72" t="str">
        <f t="shared" si="194"/>
        <v>284</v>
      </c>
      <c r="C6472" s="72" t="s">
        <v>6894</v>
      </c>
      <c r="D6472" s="72" t="s">
        <v>181</v>
      </c>
      <c r="E6472" s="72" t="s">
        <v>10399</v>
      </c>
      <c r="F6472" s="72"/>
      <c r="G6472" s="72" t="s">
        <v>10364</v>
      </c>
      <c r="H6472" s="72" t="s">
        <v>10396</v>
      </c>
      <c r="I6472" s="98">
        <v>121</v>
      </c>
      <c r="J6472" s="73">
        <v>1</v>
      </c>
      <c r="K6472" s="74">
        <v>16528</v>
      </c>
      <c r="L6472" s="72" t="s">
        <v>10364</v>
      </c>
      <c r="M6472" s="72"/>
      <c r="N6472" s="72" t="s">
        <v>10397</v>
      </c>
      <c r="O6472" s="72" t="s">
        <v>10484</v>
      </c>
      <c r="P6472" s="72"/>
      <c r="Q6472" s="75"/>
      <c r="R6472" s="72"/>
    </row>
    <row r="6473" spans="1:18" x14ac:dyDescent="0.25">
      <c r="A6473" s="72" t="str">
        <f t="shared" si="193"/>
        <v>TA</v>
      </c>
      <c r="B6473" s="72" t="str">
        <f t="shared" si="194"/>
        <v>285</v>
      </c>
      <c r="C6473" s="72" t="s">
        <v>6889</v>
      </c>
      <c r="D6473" s="72" t="s">
        <v>181</v>
      </c>
      <c r="E6473" s="72" t="s">
        <v>10399</v>
      </c>
      <c r="F6473" s="72"/>
      <c r="G6473" s="72" t="s">
        <v>10364</v>
      </c>
      <c r="H6473" s="72" t="s">
        <v>10396</v>
      </c>
      <c r="I6473" s="98">
        <v>122</v>
      </c>
      <c r="J6473" s="73">
        <v>1</v>
      </c>
      <c r="K6473" s="74">
        <v>16528</v>
      </c>
      <c r="L6473" s="72" t="s">
        <v>10364</v>
      </c>
      <c r="M6473" s="72"/>
      <c r="N6473" s="72" t="s">
        <v>10397</v>
      </c>
      <c r="O6473" s="72" t="s">
        <v>10484</v>
      </c>
      <c r="P6473" s="72"/>
      <c r="Q6473" s="75"/>
      <c r="R6473" s="72"/>
    </row>
    <row r="6474" spans="1:18" x14ac:dyDescent="0.25">
      <c r="A6474" s="72" t="str">
        <f t="shared" si="193"/>
        <v>TA</v>
      </c>
      <c r="B6474" s="72" t="str">
        <f t="shared" si="194"/>
        <v>286</v>
      </c>
      <c r="C6474" s="72" t="s">
        <v>6890</v>
      </c>
      <c r="D6474" s="72" t="s">
        <v>181</v>
      </c>
      <c r="E6474" s="72" t="s">
        <v>10399</v>
      </c>
      <c r="F6474" s="72"/>
      <c r="G6474" s="72" t="s">
        <v>10364</v>
      </c>
      <c r="H6474" s="72" t="s">
        <v>10396</v>
      </c>
      <c r="I6474" s="98">
        <v>123</v>
      </c>
      <c r="J6474" s="73">
        <v>1</v>
      </c>
      <c r="K6474" s="74">
        <v>16558</v>
      </c>
      <c r="L6474" s="72" t="s">
        <v>10364</v>
      </c>
      <c r="M6474" s="72"/>
      <c r="N6474" s="72" t="s">
        <v>10397</v>
      </c>
      <c r="O6474" s="72" t="s">
        <v>10484</v>
      </c>
      <c r="P6474" s="72"/>
      <c r="Q6474" s="75"/>
      <c r="R6474" s="72"/>
    </row>
    <row r="6475" spans="1:18" x14ac:dyDescent="0.25">
      <c r="A6475" s="72" t="str">
        <f t="shared" si="193"/>
        <v>TA</v>
      </c>
      <c r="B6475" s="72" t="str">
        <f t="shared" si="194"/>
        <v>287</v>
      </c>
      <c r="C6475" s="72" t="s">
        <v>7002</v>
      </c>
      <c r="D6475" s="72" t="s">
        <v>181</v>
      </c>
      <c r="E6475" s="72" t="s">
        <v>10399</v>
      </c>
      <c r="F6475" s="72"/>
      <c r="G6475" s="72" t="s">
        <v>10364</v>
      </c>
      <c r="H6475" s="72" t="s">
        <v>10396</v>
      </c>
      <c r="I6475" s="98">
        <v>124</v>
      </c>
      <c r="J6475" s="73">
        <v>1</v>
      </c>
      <c r="K6475" s="74">
        <v>16558</v>
      </c>
      <c r="L6475" s="72" t="s">
        <v>10364</v>
      </c>
      <c r="M6475" s="72"/>
      <c r="N6475" s="72" t="s">
        <v>10397</v>
      </c>
      <c r="O6475" s="72" t="s">
        <v>10484</v>
      </c>
      <c r="P6475" s="72"/>
      <c r="Q6475" s="75"/>
      <c r="R6475" s="72"/>
    </row>
    <row r="6476" spans="1:18" x14ac:dyDescent="0.25">
      <c r="A6476" s="72" t="str">
        <f t="shared" si="193"/>
        <v>TA</v>
      </c>
      <c r="B6476" s="72" t="str">
        <f t="shared" si="194"/>
        <v>288</v>
      </c>
      <c r="C6476" s="72" t="s">
        <v>6895</v>
      </c>
      <c r="D6476" s="72" t="s">
        <v>181</v>
      </c>
      <c r="E6476" s="72" t="s">
        <v>10399</v>
      </c>
      <c r="F6476" s="72"/>
      <c r="G6476" s="72" t="s">
        <v>10364</v>
      </c>
      <c r="H6476" s="72" t="s">
        <v>10396</v>
      </c>
      <c r="I6476" s="98">
        <v>125</v>
      </c>
      <c r="J6476" s="73">
        <v>1</v>
      </c>
      <c r="K6476" s="74">
        <v>16558</v>
      </c>
      <c r="L6476" s="72" t="s">
        <v>10364</v>
      </c>
      <c r="M6476" s="72"/>
      <c r="N6476" s="72" t="s">
        <v>10397</v>
      </c>
      <c r="O6476" s="72" t="s">
        <v>10484</v>
      </c>
      <c r="P6476" s="72"/>
      <c r="Q6476" s="75"/>
      <c r="R6476" s="72"/>
    </row>
    <row r="6477" spans="1:18" x14ac:dyDescent="0.25">
      <c r="A6477" s="72" t="str">
        <f t="shared" si="193"/>
        <v>TA</v>
      </c>
      <c r="B6477" s="72" t="str">
        <f t="shared" si="194"/>
        <v>289</v>
      </c>
      <c r="C6477" s="72" t="s">
        <v>7003</v>
      </c>
      <c r="D6477" s="72" t="s">
        <v>181</v>
      </c>
      <c r="E6477" s="72"/>
      <c r="F6477" s="72"/>
      <c r="G6477" s="72" t="s">
        <v>10364</v>
      </c>
      <c r="H6477" s="72" t="s">
        <v>10396</v>
      </c>
      <c r="I6477" s="98">
        <v>126</v>
      </c>
      <c r="J6477" s="73">
        <v>1</v>
      </c>
      <c r="K6477" s="74">
        <v>16558</v>
      </c>
      <c r="L6477" s="72" t="s">
        <v>10364</v>
      </c>
      <c r="M6477" s="72"/>
      <c r="N6477" s="72" t="s">
        <v>10397</v>
      </c>
      <c r="O6477" s="72" t="s">
        <v>10484</v>
      </c>
      <c r="P6477" s="72"/>
      <c r="Q6477" s="75"/>
      <c r="R6477" s="72"/>
    </row>
    <row r="6478" spans="1:18" x14ac:dyDescent="0.25">
      <c r="A6478" s="72" t="str">
        <f t="shared" si="193"/>
        <v>TA</v>
      </c>
      <c r="B6478" s="72" t="str">
        <f t="shared" si="194"/>
        <v>290</v>
      </c>
      <c r="C6478" s="72" t="s">
        <v>6865</v>
      </c>
      <c r="D6478" s="72" t="s">
        <v>181</v>
      </c>
      <c r="E6478" s="72"/>
      <c r="F6478" s="72"/>
      <c r="G6478" s="72" t="s">
        <v>10364</v>
      </c>
      <c r="H6478" s="72" t="s">
        <v>10396</v>
      </c>
      <c r="I6478" s="98">
        <v>127</v>
      </c>
      <c r="J6478" s="73">
        <v>1</v>
      </c>
      <c r="K6478" s="74">
        <v>16558</v>
      </c>
      <c r="L6478" s="72" t="s">
        <v>10364</v>
      </c>
      <c r="M6478" s="72"/>
      <c r="N6478" s="72" t="s">
        <v>10397</v>
      </c>
      <c r="O6478" s="72" t="s">
        <v>10484</v>
      </c>
      <c r="P6478" s="72"/>
      <c r="Q6478" s="75"/>
      <c r="R6478" s="72"/>
    </row>
    <row r="6479" spans="1:18" x14ac:dyDescent="0.25">
      <c r="A6479" s="72" t="str">
        <f t="shared" si="193"/>
        <v>TA</v>
      </c>
      <c r="B6479" s="72" t="str">
        <f t="shared" si="194"/>
        <v>291</v>
      </c>
      <c r="C6479" s="72" t="s">
        <v>6850</v>
      </c>
      <c r="D6479" s="72" t="s">
        <v>181</v>
      </c>
      <c r="E6479" s="72"/>
      <c r="F6479" s="72"/>
      <c r="G6479" s="72" t="s">
        <v>10364</v>
      </c>
      <c r="H6479" s="72" t="s">
        <v>10396</v>
      </c>
      <c r="I6479" s="98">
        <v>128</v>
      </c>
      <c r="J6479" s="73">
        <v>1</v>
      </c>
      <c r="K6479" s="74">
        <v>16558</v>
      </c>
      <c r="L6479" s="72" t="s">
        <v>10364</v>
      </c>
      <c r="M6479" s="72"/>
      <c r="N6479" s="72" t="s">
        <v>10397</v>
      </c>
      <c r="O6479" s="72" t="s">
        <v>10484</v>
      </c>
      <c r="P6479" s="72"/>
      <c r="Q6479" s="75"/>
      <c r="R6479" s="72"/>
    </row>
    <row r="6480" spans="1:18" x14ac:dyDescent="0.25">
      <c r="A6480" s="72" t="str">
        <f t="shared" si="193"/>
        <v>TA</v>
      </c>
      <c r="B6480" s="72" t="str">
        <f t="shared" si="194"/>
        <v>292</v>
      </c>
      <c r="C6480" s="72" t="s">
        <v>6866</v>
      </c>
      <c r="D6480" s="72" t="s">
        <v>181</v>
      </c>
      <c r="E6480" s="72"/>
      <c r="F6480" s="72"/>
      <c r="G6480" s="72" t="s">
        <v>10364</v>
      </c>
      <c r="H6480" s="72" t="s">
        <v>10396</v>
      </c>
      <c r="I6480" s="98">
        <v>129</v>
      </c>
      <c r="J6480" s="73">
        <v>1</v>
      </c>
      <c r="K6480" s="74">
        <v>16558</v>
      </c>
      <c r="L6480" s="72" t="s">
        <v>10364</v>
      </c>
      <c r="M6480" s="72"/>
      <c r="N6480" s="72" t="s">
        <v>10397</v>
      </c>
      <c r="O6480" s="72" t="s">
        <v>10484</v>
      </c>
      <c r="P6480" s="72"/>
      <c r="Q6480" s="75"/>
      <c r="R6480" s="72"/>
    </row>
    <row r="6481" spans="1:18" x14ac:dyDescent="0.25">
      <c r="A6481" s="72" t="str">
        <f t="shared" si="193"/>
        <v>TA</v>
      </c>
      <c r="B6481" s="72" t="str">
        <f t="shared" si="194"/>
        <v>293</v>
      </c>
      <c r="C6481" s="72" t="s">
        <v>6867</v>
      </c>
      <c r="D6481" s="72" t="s">
        <v>181</v>
      </c>
      <c r="E6481" s="72"/>
      <c r="F6481" s="72"/>
      <c r="G6481" s="72" t="s">
        <v>10364</v>
      </c>
      <c r="H6481" s="72" t="s">
        <v>10396</v>
      </c>
      <c r="I6481" s="98">
        <v>130</v>
      </c>
      <c r="J6481" s="73">
        <v>1</v>
      </c>
      <c r="K6481" s="74">
        <v>16558</v>
      </c>
      <c r="L6481" s="72" t="s">
        <v>10364</v>
      </c>
      <c r="M6481" s="72"/>
      <c r="N6481" s="72" t="s">
        <v>10397</v>
      </c>
      <c r="O6481" s="72" t="s">
        <v>10484</v>
      </c>
      <c r="P6481" s="72"/>
      <c r="Q6481" s="75"/>
      <c r="R6481" s="72"/>
    </row>
    <row r="6482" spans="1:18" x14ac:dyDescent="0.25">
      <c r="A6482" s="72" t="str">
        <f t="shared" si="193"/>
        <v>TA</v>
      </c>
      <c r="B6482" s="72" t="str">
        <f t="shared" si="194"/>
        <v>294</v>
      </c>
      <c r="C6482" s="72" t="s">
        <v>6896</v>
      </c>
      <c r="D6482" s="72" t="s">
        <v>181</v>
      </c>
      <c r="E6482" s="72"/>
      <c r="F6482" s="72"/>
      <c r="G6482" s="72" t="s">
        <v>10364</v>
      </c>
      <c r="H6482" s="72" t="s">
        <v>10396</v>
      </c>
      <c r="I6482" s="98">
        <v>131</v>
      </c>
      <c r="J6482" s="73">
        <v>1</v>
      </c>
      <c r="K6482" s="74">
        <v>16558</v>
      </c>
      <c r="L6482" s="72" t="s">
        <v>10364</v>
      </c>
      <c r="M6482" s="72"/>
      <c r="N6482" s="72" t="s">
        <v>10397</v>
      </c>
      <c r="O6482" s="72" t="s">
        <v>10484</v>
      </c>
      <c r="P6482" s="72"/>
      <c r="Q6482" s="75"/>
      <c r="R6482" s="72"/>
    </row>
    <row r="6483" spans="1:18" x14ac:dyDescent="0.25">
      <c r="A6483" s="72" t="str">
        <f t="shared" si="193"/>
        <v>TA</v>
      </c>
      <c r="B6483" s="72" t="str">
        <f t="shared" si="194"/>
        <v>295</v>
      </c>
      <c r="C6483" s="72" t="s">
        <v>7715</v>
      </c>
      <c r="D6483" s="72" t="s">
        <v>181</v>
      </c>
      <c r="E6483" s="72"/>
      <c r="F6483" s="72"/>
      <c r="G6483" s="72" t="s">
        <v>10364</v>
      </c>
      <c r="H6483" s="72" t="s">
        <v>10396</v>
      </c>
      <c r="I6483" s="98">
        <v>132</v>
      </c>
      <c r="J6483" s="73">
        <v>1</v>
      </c>
      <c r="K6483" s="74">
        <v>16558</v>
      </c>
      <c r="L6483" s="72" t="s">
        <v>10364</v>
      </c>
      <c r="M6483" s="72"/>
      <c r="N6483" s="72" t="s">
        <v>10397</v>
      </c>
      <c r="O6483" s="72" t="s">
        <v>10484</v>
      </c>
      <c r="P6483" s="72"/>
      <c r="Q6483" s="75"/>
      <c r="R6483" s="72"/>
    </row>
    <row r="6484" spans="1:18" x14ac:dyDescent="0.25">
      <c r="A6484" s="72" t="str">
        <f t="shared" si="193"/>
        <v>TA</v>
      </c>
      <c r="B6484" s="72" t="str">
        <f t="shared" si="194"/>
        <v>296</v>
      </c>
      <c r="C6484" s="72" t="s">
        <v>4159</v>
      </c>
      <c r="D6484" s="72" t="s">
        <v>181</v>
      </c>
      <c r="E6484" s="72"/>
      <c r="F6484" s="72"/>
      <c r="G6484" s="72" t="s">
        <v>10364</v>
      </c>
      <c r="H6484" s="72" t="s">
        <v>10396</v>
      </c>
      <c r="I6484" s="98">
        <v>133</v>
      </c>
      <c r="J6484" s="73">
        <v>1</v>
      </c>
      <c r="K6484" s="74">
        <v>16558</v>
      </c>
      <c r="L6484" s="72" t="s">
        <v>10364</v>
      </c>
      <c r="M6484" s="72"/>
      <c r="N6484" s="72" t="s">
        <v>10397</v>
      </c>
      <c r="O6484" s="72" t="s">
        <v>10484</v>
      </c>
      <c r="P6484" s="72"/>
      <c r="Q6484" s="75"/>
      <c r="R6484" s="72"/>
    </row>
    <row r="6485" spans="1:18" x14ac:dyDescent="0.25">
      <c r="A6485" s="72" t="str">
        <f t="shared" si="193"/>
        <v>TA</v>
      </c>
      <c r="B6485" s="72" t="str">
        <f t="shared" si="194"/>
        <v>297</v>
      </c>
      <c r="C6485" s="72" t="s">
        <v>5137</v>
      </c>
      <c r="D6485" s="72" t="s">
        <v>181</v>
      </c>
      <c r="E6485" s="72"/>
      <c r="F6485" s="72"/>
      <c r="G6485" s="72" t="s">
        <v>10364</v>
      </c>
      <c r="H6485" s="72" t="s">
        <v>10396</v>
      </c>
      <c r="I6485" s="98">
        <v>134</v>
      </c>
      <c r="J6485" s="73">
        <v>1</v>
      </c>
      <c r="K6485" s="74">
        <v>16558</v>
      </c>
      <c r="L6485" s="72" t="s">
        <v>10364</v>
      </c>
      <c r="M6485" s="72"/>
      <c r="N6485" s="72" t="s">
        <v>10397</v>
      </c>
      <c r="O6485" s="72" t="s">
        <v>10484</v>
      </c>
      <c r="P6485" s="72"/>
      <c r="Q6485" s="75"/>
      <c r="R6485" s="72"/>
    </row>
    <row r="6486" spans="1:18" x14ac:dyDescent="0.25">
      <c r="A6486" s="72" t="str">
        <f t="shared" si="193"/>
        <v>TA</v>
      </c>
      <c r="B6486" s="72" t="str">
        <f t="shared" si="194"/>
        <v>298</v>
      </c>
      <c r="C6486" s="72" t="s">
        <v>3962</v>
      </c>
      <c r="D6486" s="72" t="s">
        <v>181</v>
      </c>
      <c r="E6486" s="72"/>
      <c r="F6486" s="72"/>
      <c r="G6486" s="72" t="s">
        <v>10364</v>
      </c>
      <c r="H6486" s="72" t="s">
        <v>10396</v>
      </c>
      <c r="I6486" s="98">
        <v>135</v>
      </c>
      <c r="J6486" s="73">
        <v>1</v>
      </c>
      <c r="K6486" s="74">
        <v>16558</v>
      </c>
      <c r="L6486" s="72" t="s">
        <v>10364</v>
      </c>
      <c r="M6486" s="72"/>
      <c r="N6486" s="72" t="s">
        <v>10397</v>
      </c>
      <c r="O6486" s="72" t="s">
        <v>10484</v>
      </c>
      <c r="P6486" s="72"/>
      <c r="Q6486" s="75"/>
      <c r="R6486" s="72"/>
    </row>
    <row r="6487" spans="1:18" x14ac:dyDescent="0.25">
      <c r="A6487" s="72" t="str">
        <f t="shared" si="193"/>
        <v>TA</v>
      </c>
      <c r="B6487" s="72" t="str">
        <f t="shared" si="194"/>
        <v>299</v>
      </c>
      <c r="C6487" s="72" t="s">
        <v>8389</v>
      </c>
      <c r="D6487" s="72" t="s">
        <v>181</v>
      </c>
      <c r="E6487" s="72"/>
      <c r="F6487" s="72"/>
      <c r="G6487" s="72" t="s">
        <v>10364</v>
      </c>
      <c r="H6487" s="72" t="s">
        <v>10396</v>
      </c>
      <c r="I6487" s="98">
        <v>136</v>
      </c>
      <c r="J6487" s="73">
        <v>1</v>
      </c>
      <c r="K6487" s="74">
        <v>16558</v>
      </c>
      <c r="L6487" s="72" t="s">
        <v>10364</v>
      </c>
      <c r="M6487" s="72"/>
      <c r="N6487" s="72" t="s">
        <v>10397</v>
      </c>
      <c r="O6487" s="72" t="s">
        <v>10484</v>
      </c>
      <c r="P6487" s="72"/>
      <c r="Q6487" s="75"/>
      <c r="R6487" s="72"/>
    </row>
    <row r="6488" spans="1:18" x14ac:dyDescent="0.25">
      <c r="A6488" s="72" t="str">
        <f t="shared" si="193"/>
        <v>TA</v>
      </c>
      <c r="B6488" s="72" t="str">
        <f t="shared" si="194"/>
        <v>300</v>
      </c>
      <c r="C6488" s="72" t="s">
        <v>5138</v>
      </c>
      <c r="D6488" s="72" t="s">
        <v>181</v>
      </c>
      <c r="E6488" s="72"/>
      <c r="F6488" s="72"/>
      <c r="G6488" s="72" t="s">
        <v>10364</v>
      </c>
      <c r="H6488" s="72" t="s">
        <v>10396</v>
      </c>
      <c r="I6488" s="98">
        <v>137</v>
      </c>
      <c r="J6488" s="73">
        <v>1</v>
      </c>
      <c r="K6488" s="74">
        <v>16558</v>
      </c>
      <c r="L6488" s="72" t="s">
        <v>10364</v>
      </c>
      <c r="M6488" s="72"/>
      <c r="N6488" s="72" t="s">
        <v>10397</v>
      </c>
      <c r="O6488" s="72" t="s">
        <v>10484</v>
      </c>
      <c r="P6488" s="72"/>
      <c r="Q6488" s="75"/>
      <c r="R6488" s="72"/>
    </row>
    <row r="6489" spans="1:18" x14ac:dyDescent="0.25">
      <c r="A6489" s="72" t="str">
        <f t="shared" si="193"/>
        <v>TA</v>
      </c>
      <c r="B6489" s="72" t="str">
        <f t="shared" si="194"/>
        <v>301</v>
      </c>
      <c r="C6489" s="72" t="s">
        <v>5139</v>
      </c>
      <c r="D6489" s="72" t="s">
        <v>181</v>
      </c>
      <c r="E6489" s="72"/>
      <c r="F6489" s="72"/>
      <c r="G6489" s="72" t="s">
        <v>10364</v>
      </c>
      <c r="H6489" s="72" t="s">
        <v>10396</v>
      </c>
      <c r="I6489" s="98">
        <v>138</v>
      </c>
      <c r="J6489" s="73">
        <v>1</v>
      </c>
      <c r="K6489" s="74">
        <v>16558</v>
      </c>
      <c r="L6489" s="72" t="s">
        <v>10364</v>
      </c>
      <c r="M6489" s="72"/>
      <c r="N6489" s="72" t="s">
        <v>10397</v>
      </c>
      <c r="O6489" s="72" t="s">
        <v>10484</v>
      </c>
      <c r="P6489" s="72"/>
      <c r="Q6489" s="75"/>
      <c r="R6489" s="72"/>
    </row>
    <row r="6490" spans="1:18" x14ac:dyDescent="0.25">
      <c r="A6490" s="72" t="str">
        <f t="shared" si="193"/>
        <v>TA</v>
      </c>
      <c r="B6490" s="72" t="str">
        <f t="shared" si="194"/>
        <v>302</v>
      </c>
      <c r="C6490" s="72" t="s">
        <v>5140</v>
      </c>
      <c r="D6490" s="72" t="s">
        <v>181</v>
      </c>
      <c r="E6490" s="72"/>
      <c r="F6490" s="72"/>
      <c r="G6490" s="72" t="s">
        <v>10364</v>
      </c>
      <c r="H6490" s="72" t="s">
        <v>10396</v>
      </c>
      <c r="I6490" s="98">
        <v>139</v>
      </c>
      <c r="J6490" s="73">
        <v>1</v>
      </c>
      <c r="K6490" s="74">
        <v>16558</v>
      </c>
      <c r="L6490" s="72" t="s">
        <v>10364</v>
      </c>
      <c r="M6490" s="72"/>
      <c r="N6490" s="72" t="s">
        <v>10397</v>
      </c>
      <c r="O6490" s="72" t="s">
        <v>10484</v>
      </c>
      <c r="P6490" s="72"/>
      <c r="Q6490" s="75"/>
      <c r="R6490" s="72"/>
    </row>
    <row r="6491" spans="1:18" x14ac:dyDescent="0.25">
      <c r="A6491" s="72" t="str">
        <f t="shared" si="193"/>
        <v>TA</v>
      </c>
      <c r="B6491" s="72" t="str">
        <f t="shared" si="194"/>
        <v>303</v>
      </c>
      <c r="C6491" s="72" t="s">
        <v>5141</v>
      </c>
      <c r="D6491" s="72" t="s">
        <v>181</v>
      </c>
      <c r="E6491" s="72"/>
      <c r="F6491" s="72"/>
      <c r="G6491" s="72" t="s">
        <v>10364</v>
      </c>
      <c r="H6491" s="72" t="s">
        <v>10396</v>
      </c>
      <c r="I6491" s="98">
        <v>140</v>
      </c>
      <c r="J6491" s="73">
        <v>1</v>
      </c>
      <c r="K6491" s="74">
        <v>16558</v>
      </c>
      <c r="L6491" s="72" t="s">
        <v>10364</v>
      </c>
      <c r="M6491" s="72"/>
      <c r="N6491" s="72" t="s">
        <v>10397</v>
      </c>
      <c r="O6491" s="72" t="s">
        <v>10484</v>
      </c>
      <c r="P6491" s="72"/>
      <c r="Q6491" s="75"/>
      <c r="R6491" s="72"/>
    </row>
    <row r="6492" spans="1:18" x14ac:dyDescent="0.25">
      <c r="A6492" s="72" t="str">
        <f t="shared" si="193"/>
        <v>TA</v>
      </c>
      <c r="B6492" s="72" t="str">
        <f t="shared" si="194"/>
        <v>304</v>
      </c>
      <c r="C6492" s="72" t="s">
        <v>6868</v>
      </c>
      <c r="D6492" s="72" t="s">
        <v>181</v>
      </c>
      <c r="E6492" s="72"/>
      <c r="F6492" s="72"/>
      <c r="G6492" s="72" t="s">
        <v>10364</v>
      </c>
      <c r="H6492" s="72" t="s">
        <v>10396</v>
      </c>
      <c r="I6492" s="98">
        <v>141</v>
      </c>
      <c r="J6492" s="73">
        <v>1</v>
      </c>
      <c r="K6492" s="74">
        <v>16589</v>
      </c>
      <c r="L6492" s="72" t="s">
        <v>10364</v>
      </c>
      <c r="M6492" s="72"/>
      <c r="N6492" s="72" t="s">
        <v>10397</v>
      </c>
      <c r="O6492" s="72" t="s">
        <v>10484</v>
      </c>
      <c r="P6492" s="72"/>
      <c r="Q6492" s="75"/>
      <c r="R6492" s="72"/>
    </row>
    <row r="6493" spans="1:18" x14ac:dyDescent="0.25">
      <c r="A6493" s="72" t="str">
        <f t="shared" si="193"/>
        <v>TA</v>
      </c>
      <c r="B6493" s="72" t="str">
        <f t="shared" si="194"/>
        <v>305</v>
      </c>
      <c r="C6493" s="72" t="s">
        <v>7004</v>
      </c>
      <c r="D6493" s="72" t="s">
        <v>181</v>
      </c>
      <c r="E6493" s="72"/>
      <c r="F6493" s="72"/>
      <c r="G6493" s="72" t="s">
        <v>10364</v>
      </c>
      <c r="H6493" s="72" t="s">
        <v>10396</v>
      </c>
      <c r="I6493" s="98">
        <v>142</v>
      </c>
      <c r="J6493" s="73">
        <v>1</v>
      </c>
      <c r="K6493" s="74">
        <v>16589</v>
      </c>
      <c r="L6493" s="72" t="s">
        <v>10364</v>
      </c>
      <c r="M6493" s="72"/>
      <c r="N6493" s="72" t="s">
        <v>10397</v>
      </c>
      <c r="O6493" s="72" t="s">
        <v>10484</v>
      </c>
      <c r="P6493" s="72"/>
      <c r="Q6493" s="75"/>
      <c r="R6493" s="72"/>
    </row>
    <row r="6494" spans="1:18" x14ac:dyDescent="0.25">
      <c r="A6494" s="72" t="str">
        <f t="shared" si="193"/>
        <v>TA</v>
      </c>
      <c r="B6494" s="72" t="str">
        <f t="shared" si="194"/>
        <v>306</v>
      </c>
      <c r="C6494" s="72" t="s">
        <v>4558</v>
      </c>
      <c r="D6494" s="72" t="s">
        <v>181</v>
      </c>
      <c r="E6494" s="72"/>
      <c r="F6494" s="72"/>
      <c r="G6494" s="72" t="s">
        <v>10364</v>
      </c>
      <c r="H6494" s="72" t="s">
        <v>10396</v>
      </c>
      <c r="I6494" s="98">
        <v>143</v>
      </c>
      <c r="J6494" s="73">
        <v>1</v>
      </c>
      <c r="K6494" s="74">
        <v>16589</v>
      </c>
      <c r="L6494" s="72" t="s">
        <v>10364</v>
      </c>
      <c r="M6494" s="72"/>
      <c r="N6494" s="72" t="s">
        <v>10397</v>
      </c>
      <c r="O6494" s="72" t="s">
        <v>10484</v>
      </c>
      <c r="P6494" s="72"/>
      <c r="Q6494" s="75"/>
      <c r="R6494" s="72"/>
    </row>
    <row r="6495" spans="1:18" x14ac:dyDescent="0.25">
      <c r="A6495" s="72" t="str">
        <f t="shared" si="193"/>
        <v>TA</v>
      </c>
      <c r="B6495" s="72" t="str">
        <f t="shared" si="194"/>
        <v>307</v>
      </c>
      <c r="C6495" s="72" t="s">
        <v>7191</v>
      </c>
      <c r="D6495" s="72" t="s">
        <v>181</v>
      </c>
      <c r="E6495" s="72"/>
      <c r="F6495" s="72"/>
      <c r="G6495" s="72" t="s">
        <v>10364</v>
      </c>
      <c r="H6495" s="72" t="s">
        <v>10396</v>
      </c>
      <c r="I6495" s="98">
        <v>144</v>
      </c>
      <c r="J6495" s="73">
        <v>1</v>
      </c>
      <c r="K6495" s="74">
        <v>16589</v>
      </c>
      <c r="L6495" s="72" t="s">
        <v>10364</v>
      </c>
      <c r="M6495" s="72"/>
      <c r="N6495" s="72" t="s">
        <v>10397</v>
      </c>
      <c r="O6495" s="72" t="s">
        <v>10484</v>
      </c>
      <c r="P6495" s="72"/>
      <c r="Q6495" s="75"/>
      <c r="R6495" s="72"/>
    </row>
    <row r="6496" spans="1:18" x14ac:dyDescent="0.25">
      <c r="A6496" s="72" t="str">
        <f t="shared" si="193"/>
        <v>TA</v>
      </c>
      <c r="B6496" s="72" t="str">
        <f t="shared" si="194"/>
        <v>308</v>
      </c>
      <c r="C6496" s="72" t="s">
        <v>6851</v>
      </c>
      <c r="D6496" s="72" t="s">
        <v>181</v>
      </c>
      <c r="E6496" s="72"/>
      <c r="F6496" s="72"/>
      <c r="G6496" s="72" t="s">
        <v>10364</v>
      </c>
      <c r="H6496" s="72" t="s">
        <v>10396</v>
      </c>
      <c r="I6496" s="98">
        <v>145</v>
      </c>
      <c r="J6496" s="73">
        <v>1</v>
      </c>
      <c r="K6496" s="74">
        <v>16589</v>
      </c>
      <c r="L6496" s="72" t="s">
        <v>10364</v>
      </c>
      <c r="M6496" s="72"/>
      <c r="N6496" s="72" t="s">
        <v>10397</v>
      </c>
      <c r="O6496" s="72" t="s">
        <v>10484</v>
      </c>
      <c r="P6496" s="72"/>
      <c r="Q6496" s="75"/>
      <c r="R6496" s="72"/>
    </row>
    <row r="6497" spans="1:18" x14ac:dyDescent="0.25">
      <c r="A6497" s="72" t="str">
        <f t="shared" si="193"/>
        <v>TA</v>
      </c>
      <c r="B6497" s="72" t="str">
        <f t="shared" si="194"/>
        <v>323</v>
      </c>
      <c r="C6497" s="72" t="s">
        <v>4385</v>
      </c>
      <c r="D6497" s="72" t="s">
        <v>181</v>
      </c>
      <c r="E6497" s="72" t="s">
        <v>10399</v>
      </c>
      <c r="F6497" s="72"/>
      <c r="G6497" s="72" t="s">
        <v>10364</v>
      </c>
      <c r="H6497" s="72" t="s">
        <v>10396</v>
      </c>
      <c r="I6497" s="98">
        <v>146</v>
      </c>
      <c r="J6497" s="73">
        <v>1</v>
      </c>
      <c r="K6497" s="74">
        <v>16589</v>
      </c>
      <c r="L6497" s="72" t="s">
        <v>10364</v>
      </c>
      <c r="M6497" s="72"/>
      <c r="N6497" s="72" t="s">
        <v>10397</v>
      </c>
      <c r="O6497" s="72" t="s">
        <v>10484</v>
      </c>
      <c r="P6497" s="72"/>
      <c r="Q6497" s="75"/>
      <c r="R6497" s="72"/>
    </row>
    <row r="6498" spans="1:18" x14ac:dyDescent="0.25">
      <c r="A6498" s="72" t="str">
        <f t="shared" si="193"/>
        <v>TA</v>
      </c>
      <c r="B6498" s="72" t="str">
        <f t="shared" si="194"/>
        <v>324</v>
      </c>
      <c r="C6498" s="72" t="s">
        <v>5142</v>
      </c>
      <c r="D6498" s="72" t="s">
        <v>181</v>
      </c>
      <c r="E6498" s="72" t="s">
        <v>10399</v>
      </c>
      <c r="F6498" s="72"/>
      <c r="G6498" s="72" t="s">
        <v>10364</v>
      </c>
      <c r="H6498" s="72" t="s">
        <v>10396</v>
      </c>
      <c r="I6498" s="98">
        <v>147</v>
      </c>
      <c r="J6498" s="73">
        <v>1</v>
      </c>
      <c r="K6498" s="74">
        <v>16589</v>
      </c>
      <c r="L6498" s="72" t="s">
        <v>10364</v>
      </c>
      <c r="M6498" s="72"/>
      <c r="N6498" s="72" t="s">
        <v>10397</v>
      </c>
      <c r="O6498" s="72" t="s">
        <v>10484</v>
      </c>
      <c r="P6498" s="72"/>
      <c r="Q6498" s="75"/>
      <c r="R6498" s="72"/>
    </row>
    <row r="6499" spans="1:18" x14ac:dyDescent="0.25">
      <c r="A6499" s="72" t="str">
        <f t="shared" si="193"/>
        <v>TA</v>
      </c>
      <c r="B6499" s="72" t="str">
        <f t="shared" si="194"/>
        <v>325</v>
      </c>
      <c r="C6499" s="72" t="s">
        <v>5143</v>
      </c>
      <c r="D6499" s="72" t="s">
        <v>181</v>
      </c>
      <c r="E6499" s="72" t="s">
        <v>10399</v>
      </c>
      <c r="F6499" s="72"/>
      <c r="G6499" s="72" t="s">
        <v>10364</v>
      </c>
      <c r="H6499" s="72" t="s">
        <v>10396</v>
      </c>
      <c r="I6499" s="98">
        <v>148</v>
      </c>
      <c r="J6499" s="73">
        <v>1</v>
      </c>
      <c r="K6499" s="74">
        <v>16589</v>
      </c>
      <c r="L6499" s="72" t="s">
        <v>10364</v>
      </c>
      <c r="M6499" s="72"/>
      <c r="N6499" s="72" t="s">
        <v>10397</v>
      </c>
      <c r="O6499" s="72" t="s">
        <v>10484</v>
      </c>
      <c r="P6499" s="72"/>
      <c r="Q6499" s="75"/>
      <c r="R6499" s="72"/>
    </row>
    <row r="6500" spans="1:18" x14ac:dyDescent="0.25">
      <c r="A6500" s="72" t="str">
        <f t="shared" si="193"/>
        <v>TA</v>
      </c>
      <c r="B6500" s="72" t="str">
        <f t="shared" si="194"/>
        <v>326</v>
      </c>
      <c r="C6500" s="72" t="s">
        <v>4386</v>
      </c>
      <c r="D6500" s="72" t="s">
        <v>181</v>
      </c>
      <c r="E6500" s="72" t="s">
        <v>10399</v>
      </c>
      <c r="F6500" s="72"/>
      <c r="G6500" s="72" t="s">
        <v>10364</v>
      </c>
      <c r="H6500" s="72" t="s">
        <v>10396</v>
      </c>
      <c r="I6500" s="98">
        <v>149</v>
      </c>
      <c r="J6500" s="73">
        <v>1</v>
      </c>
      <c r="K6500" s="74">
        <v>16589</v>
      </c>
      <c r="L6500" s="72" t="s">
        <v>10364</v>
      </c>
      <c r="M6500" s="72"/>
      <c r="N6500" s="72" t="s">
        <v>10397</v>
      </c>
      <c r="O6500" s="72" t="s">
        <v>10484</v>
      </c>
      <c r="P6500" s="72"/>
      <c r="Q6500" s="75"/>
      <c r="R6500" s="72"/>
    </row>
    <row r="6501" spans="1:18" x14ac:dyDescent="0.25">
      <c r="A6501" s="72" t="str">
        <f t="shared" ref="A6501:A6564" si="195">LEFT(C6501,2)</f>
        <v>TA</v>
      </c>
      <c r="B6501" s="72" t="str">
        <f t="shared" ref="B6501:B6564" si="196">RIGHT(C6501,3)</f>
        <v>327</v>
      </c>
      <c r="C6501" s="72" t="s">
        <v>4387</v>
      </c>
      <c r="D6501" s="72" t="s">
        <v>181</v>
      </c>
      <c r="E6501" s="72" t="s">
        <v>10399</v>
      </c>
      <c r="F6501" s="72"/>
      <c r="G6501" s="72" t="s">
        <v>10364</v>
      </c>
      <c r="H6501" s="72" t="s">
        <v>10396</v>
      </c>
      <c r="I6501" s="98">
        <v>150</v>
      </c>
      <c r="J6501" s="73">
        <v>1</v>
      </c>
      <c r="K6501" s="74">
        <v>16589</v>
      </c>
      <c r="L6501" s="72" t="s">
        <v>10364</v>
      </c>
      <c r="M6501" s="72"/>
      <c r="N6501" s="72" t="s">
        <v>10397</v>
      </c>
      <c r="O6501" s="72" t="s">
        <v>10484</v>
      </c>
      <c r="P6501" s="72"/>
      <c r="Q6501" s="75"/>
      <c r="R6501" s="72"/>
    </row>
    <row r="6502" spans="1:18" x14ac:dyDescent="0.25">
      <c r="A6502" s="72" t="str">
        <f t="shared" si="195"/>
        <v>TA</v>
      </c>
      <c r="B6502" s="72" t="str">
        <f t="shared" si="196"/>
        <v>328</v>
      </c>
      <c r="C6502" s="72" t="s">
        <v>4388</v>
      </c>
      <c r="D6502" s="72" t="s">
        <v>181</v>
      </c>
      <c r="E6502" s="72" t="s">
        <v>10399</v>
      </c>
      <c r="F6502" s="72"/>
      <c r="G6502" s="72" t="s">
        <v>10364</v>
      </c>
      <c r="H6502" s="72" t="s">
        <v>10396</v>
      </c>
      <c r="I6502" s="98">
        <v>151</v>
      </c>
      <c r="J6502" s="73">
        <v>1</v>
      </c>
      <c r="K6502" s="74">
        <v>16589</v>
      </c>
      <c r="L6502" s="72" t="s">
        <v>10364</v>
      </c>
      <c r="M6502" s="72"/>
      <c r="N6502" s="72" t="s">
        <v>10397</v>
      </c>
      <c r="O6502" s="72" t="s">
        <v>10484</v>
      </c>
      <c r="P6502" s="72"/>
      <c r="Q6502" s="75"/>
      <c r="R6502" s="72"/>
    </row>
    <row r="6503" spans="1:18" x14ac:dyDescent="0.25">
      <c r="A6503" s="72" t="str">
        <f t="shared" si="195"/>
        <v>TA</v>
      </c>
      <c r="B6503" s="72" t="str">
        <f t="shared" si="196"/>
        <v>329</v>
      </c>
      <c r="C6503" s="72" t="s">
        <v>5397</v>
      </c>
      <c r="D6503" s="72" t="s">
        <v>181</v>
      </c>
      <c r="E6503" s="72" t="s">
        <v>10399</v>
      </c>
      <c r="F6503" s="72"/>
      <c r="G6503" s="72" t="s">
        <v>10364</v>
      </c>
      <c r="H6503" s="72" t="s">
        <v>10396</v>
      </c>
      <c r="I6503" s="98">
        <v>152</v>
      </c>
      <c r="J6503" s="73">
        <v>1</v>
      </c>
      <c r="K6503" s="74">
        <v>16589</v>
      </c>
      <c r="L6503" s="72" t="s">
        <v>10364</v>
      </c>
      <c r="M6503" s="72"/>
      <c r="N6503" s="72" t="s">
        <v>10397</v>
      </c>
      <c r="O6503" s="72" t="s">
        <v>10484</v>
      </c>
      <c r="P6503" s="72"/>
      <c r="Q6503" s="75"/>
      <c r="R6503" s="72"/>
    </row>
    <row r="6504" spans="1:18" x14ac:dyDescent="0.25">
      <c r="A6504" s="72" t="str">
        <f t="shared" si="195"/>
        <v>TA</v>
      </c>
      <c r="B6504" s="72" t="str">
        <f t="shared" si="196"/>
        <v>330</v>
      </c>
      <c r="C6504" s="72" t="s">
        <v>4389</v>
      </c>
      <c r="D6504" s="72" t="s">
        <v>181</v>
      </c>
      <c r="E6504" s="72" t="s">
        <v>10399</v>
      </c>
      <c r="F6504" s="72"/>
      <c r="G6504" s="72" t="s">
        <v>10364</v>
      </c>
      <c r="H6504" s="72" t="s">
        <v>10396</v>
      </c>
      <c r="I6504" s="98">
        <v>153</v>
      </c>
      <c r="J6504" s="73">
        <v>1</v>
      </c>
      <c r="K6504" s="74">
        <v>16589</v>
      </c>
      <c r="L6504" s="72" t="s">
        <v>10364</v>
      </c>
      <c r="M6504" s="72"/>
      <c r="N6504" s="72" t="s">
        <v>10397</v>
      </c>
      <c r="O6504" s="72" t="s">
        <v>10484</v>
      </c>
      <c r="P6504" s="72"/>
      <c r="Q6504" s="75"/>
      <c r="R6504" s="72"/>
    </row>
    <row r="6505" spans="1:18" x14ac:dyDescent="0.25">
      <c r="A6505" s="72" t="str">
        <f t="shared" si="195"/>
        <v>TA</v>
      </c>
      <c r="B6505" s="72" t="str">
        <f t="shared" si="196"/>
        <v>331</v>
      </c>
      <c r="C6505" s="72" t="s">
        <v>5144</v>
      </c>
      <c r="D6505" s="72" t="s">
        <v>181</v>
      </c>
      <c r="E6505" s="72" t="s">
        <v>10399</v>
      </c>
      <c r="F6505" s="72"/>
      <c r="G6505" s="72" t="s">
        <v>10364</v>
      </c>
      <c r="H6505" s="72" t="s">
        <v>10396</v>
      </c>
      <c r="I6505" s="98">
        <v>154</v>
      </c>
      <c r="J6505" s="73">
        <v>1</v>
      </c>
      <c r="K6505" s="74">
        <v>16589</v>
      </c>
      <c r="L6505" s="72" t="s">
        <v>10364</v>
      </c>
      <c r="M6505" s="72"/>
      <c r="N6505" s="72" t="s">
        <v>10397</v>
      </c>
      <c r="O6505" s="72" t="s">
        <v>10484</v>
      </c>
      <c r="P6505" s="72"/>
      <c r="Q6505" s="75"/>
      <c r="R6505" s="72"/>
    </row>
    <row r="6506" spans="1:18" x14ac:dyDescent="0.25">
      <c r="A6506" s="72" t="str">
        <f t="shared" si="195"/>
        <v>TA</v>
      </c>
      <c r="B6506" s="72" t="str">
        <f t="shared" si="196"/>
        <v>332</v>
      </c>
      <c r="C6506" s="72" t="s">
        <v>4390</v>
      </c>
      <c r="D6506" s="72" t="s">
        <v>181</v>
      </c>
      <c r="E6506" s="72" t="s">
        <v>10399</v>
      </c>
      <c r="F6506" s="72"/>
      <c r="G6506" s="72" t="s">
        <v>10364</v>
      </c>
      <c r="H6506" s="72" t="s">
        <v>10396</v>
      </c>
      <c r="I6506" s="98">
        <v>155</v>
      </c>
      <c r="J6506" s="73">
        <v>1</v>
      </c>
      <c r="K6506" s="74">
        <v>16619</v>
      </c>
      <c r="L6506" s="72" t="s">
        <v>10364</v>
      </c>
      <c r="M6506" s="72"/>
      <c r="N6506" s="72" t="s">
        <v>10397</v>
      </c>
      <c r="O6506" s="72" t="s">
        <v>10484</v>
      </c>
      <c r="P6506" s="72"/>
      <c r="Q6506" s="75"/>
      <c r="R6506" s="72"/>
    </row>
    <row r="6507" spans="1:18" x14ac:dyDescent="0.25">
      <c r="A6507" s="72" t="str">
        <f t="shared" si="195"/>
        <v>TA</v>
      </c>
      <c r="B6507" s="72" t="str">
        <f t="shared" si="196"/>
        <v>333</v>
      </c>
      <c r="C6507" s="72" t="s">
        <v>5440</v>
      </c>
      <c r="D6507" s="72" t="s">
        <v>181</v>
      </c>
      <c r="E6507" s="72" t="s">
        <v>10399</v>
      </c>
      <c r="F6507" s="72"/>
      <c r="G6507" s="72" t="s">
        <v>10364</v>
      </c>
      <c r="H6507" s="72" t="s">
        <v>10396</v>
      </c>
      <c r="I6507" s="98">
        <v>156</v>
      </c>
      <c r="J6507" s="73">
        <v>1</v>
      </c>
      <c r="K6507" s="74">
        <v>16619</v>
      </c>
      <c r="L6507" s="72" t="s">
        <v>10364</v>
      </c>
      <c r="M6507" s="72"/>
      <c r="N6507" s="72" t="s">
        <v>10397</v>
      </c>
      <c r="O6507" s="72" t="s">
        <v>10484</v>
      </c>
      <c r="P6507" s="72"/>
      <c r="Q6507" s="75"/>
      <c r="R6507" s="72"/>
    </row>
    <row r="6508" spans="1:18" x14ac:dyDescent="0.25">
      <c r="A6508" s="72" t="str">
        <f t="shared" si="195"/>
        <v>TA</v>
      </c>
      <c r="B6508" s="72" t="str">
        <f t="shared" si="196"/>
        <v>334</v>
      </c>
      <c r="C6508" s="72" t="s">
        <v>5145</v>
      </c>
      <c r="D6508" s="72" t="s">
        <v>181</v>
      </c>
      <c r="E6508" s="72" t="s">
        <v>10399</v>
      </c>
      <c r="F6508" s="72"/>
      <c r="G6508" s="72" t="s">
        <v>10364</v>
      </c>
      <c r="H6508" s="72" t="s">
        <v>10396</v>
      </c>
      <c r="I6508" s="98">
        <v>157</v>
      </c>
      <c r="J6508" s="73">
        <v>1</v>
      </c>
      <c r="K6508" s="74">
        <v>16619</v>
      </c>
      <c r="L6508" s="72" t="s">
        <v>10364</v>
      </c>
      <c r="M6508" s="72"/>
      <c r="N6508" s="72" t="s">
        <v>10397</v>
      </c>
      <c r="O6508" s="72" t="s">
        <v>10484</v>
      </c>
      <c r="P6508" s="72"/>
      <c r="Q6508" s="75"/>
      <c r="R6508" s="72"/>
    </row>
    <row r="6509" spans="1:18" x14ac:dyDescent="0.25">
      <c r="A6509" s="72" t="str">
        <f t="shared" si="195"/>
        <v>TA</v>
      </c>
      <c r="B6509" s="72" t="str">
        <f t="shared" si="196"/>
        <v>335</v>
      </c>
      <c r="C6509" s="72" t="s">
        <v>4391</v>
      </c>
      <c r="D6509" s="72" t="s">
        <v>181</v>
      </c>
      <c r="E6509" s="72" t="s">
        <v>10399</v>
      </c>
      <c r="F6509" s="72"/>
      <c r="G6509" s="72" t="s">
        <v>10364</v>
      </c>
      <c r="H6509" s="72" t="s">
        <v>10396</v>
      </c>
      <c r="I6509" s="98">
        <v>158</v>
      </c>
      <c r="J6509" s="73">
        <v>1</v>
      </c>
      <c r="K6509" s="74">
        <v>16619</v>
      </c>
      <c r="L6509" s="72" t="s">
        <v>10364</v>
      </c>
      <c r="M6509" s="72"/>
      <c r="N6509" s="72" t="s">
        <v>10397</v>
      </c>
      <c r="O6509" s="72" t="s">
        <v>10484</v>
      </c>
      <c r="P6509" s="72"/>
      <c r="Q6509" s="75"/>
      <c r="R6509" s="72"/>
    </row>
    <row r="6510" spans="1:18" x14ac:dyDescent="0.25">
      <c r="A6510" s="72" t="str">
        <f t="shared" si="195"/>
        <v>TA</v>
      </c>
      <c r="B6510" s="72" t="str">
        <f t="shared" si="196"/>
        <v>336</v>
      </c>
      <c r="C6510" s="72" t="s">
        <v>4392</v>
      </c>
      <c r="D6510" s="72" t="s">
        <v>181</v>
      </c>
      <c r="E6510" s="72" t="s">
        <v>10399</v>
      </c>
      <c r="F6510" s="72"/>
      <c r="G6510" s="72" t="s">
        <v>10364</v>
      </c>
      <c r="H6510" s="72" t="s">
        <v>10396</v>
      </c>
      <c r="I6510" s="98">
        <v>159</v>
      </c>
      <c r="J6510" s="73">
        <v>1</v>
      </c>
      <c r="K6510" s="74">
        <v>16619</v>
      </c>
      <c r="L6510" s="72" t="s">
        <v>10364</v>
      </c>
      <c r="M6510" s="72"/>
      <c r="N6510" s="72" t="s">
        <v>10397</v>
      </c>
      <c r="O6510" s="72" t="s">
        <v>10484</v>
      </c>
      <c r="P6510" s="72"/>
      <c r="Q6510" s="75"/>
      <c r="R6510" s="72"/>
    </row>
    <row r="6511" spans="1:18" x14ac:dyDescent="0.25">
      <c r="A6511" s="72" t="str">
        <f t="shared" si="195"/>
        <v>TA</v>
      </c>
      <c r="B6511" s="72" t="str">
        <f t="shared" si="196"/>
        <v>337</v>
      </c>
      <c r="C6511" s="72" t="s">
        <v>4393</v>
      </c>
      <c r="D6511" s="72" t="s">
        <v>181</v>
      </c>
      <c r="E6511" s="72" t="s">
        <v>10399</v>
      </c>
      <c r="F6511" s="72"/>
      <c r="G6511" s="72" t="s">
        <v>10364</v>
      </c>
      <c r="H6511" s="72" t="s">
        <v>10396</v>
      </c>
      <c r="I6511" s="98">
        <v>160</v>
      </c>
      <c r="J6511" s="73">
        <v>1</v>
      </c>
      <c r="K6511" s="74">
        <v>16619</v>
      </c>
      <c r="L6511" s="72" t="s">
        <v>10364</v>
      </c>
      <c r="M6511" s="72"/>
      <c r="N6511" s="72" t="s">
        <v>10397</v>
      </c>
      <c r="O6511" s="72" t="s">
        <v>10484</v>
      </c>
      <c r="P6511" s="72"/>
      <c r="Q6511" s="75"/>
      <c r="R6511" s="72"/>
    </row>
    <row r="6512" spans="1:18" x14ac:dyDescent="0.25">
      <c r="A6512" s="72" t="str">
        <f t="shared" si="195"/>
        <v>TA</v>
      </c>
      <c r="B6512" s="72" t="str">
        <f t="shared" si="196"/>
        <v>338</v>
      </c>
      <c r="C6512" s="72" t="s">
        <v>6815</v>
      </c>
      <c r="D6512" s="72" t="s">
        <v>181</v>
      </c>
      <c r="E6512" s="72" t="s">
        <v>10399</v>
      </c>
      <c r="F6512" s="72"/>
      <c r="G6512" s="72" t="s">
        <v>10364</v>
      </c>
      <c r="H6512" s="72" t="s">
        <v>10396</v>
      </c>
      <c r="I6512" s="98">
        <v>161</v>
      </c>
      <c r="J6512" s="73">
        <v>1</v>
      </c>
      <c r="K6512" s="74">
        <v>16619</v>
      </c>
      <c r="L6512" s="72" t="s">
        <v>10364</v>
      </c>
      <c r="M6512" s="72"/>
      <c r="N6512" s="72" t="s">
        <v>10397</v>
      </c>
      <c r="O6512" s="72" t="s">
        <v>10484</v>
      </c>
      <c r="P6512" s="72"/>
      <c r="Q6512" s="75"/>
      <c r="R6512" s="72"/>
    </row>
    <row r="6513" spans="1:18" x14ac:dyDescent="0.25">
      <c r="A6513" s="72" t="str">
        <f t="shared" si="195"/>
        <v>TA</v>
      </c>
      <c r="B6513" s="72" t="str">
        <f t="shared" si="196"/>
        <v>339</v>
      </c>
      <c r="C6513" s="72" t="s">
        <v>5146</v>
      </c>
      <c r="D6513" s="72" t="s">
        <v>181</v>
      </c>
      <c r="E6513" s="72" t="s">
        <v>10399</v>
      </c>
      <c r="F6513" s="72"/>
      <c r="G6513" s="72" t="s">
        <v>10364</v>
      </c>
      <c r="H6513" s="72" t="s">
        <v>10396</v>
      </c>
      <c r="I6513" s="98">
        <v>162</v>
      </c>
      <c r="J6513" s="73">
        <v>1</v>
      </c>
      <c r="K6513" s="74">
        <v>16619</v>
      </c>
      <c r="L6513" s="72" t="s">
        <v>10364</v>
      </c>
      <c r="M6513" s="72"/>
      <c r="N6513" s="72" t="s">
        <v>10397</v>
      </c>
      <c r="O6513" s="72" t="s">
        <v>10484</v>
      </c>
      <c r="P6513" s="72"/>
      <c r="Q6513" s="75"/>
      <c r="R6513" s="72"/>
    </row>
    <row r="6514" spans="1:18" x14ac:dyDescent="0.25">
      <c r="A6514" s="72" t="str">
        <f t="shared" si="195"/>
        <v>TA</v>
      </c>
      <c r="B6514" s="72" t="str">
        <f t="shared" si="196"/>
        <v>340</v>
      </c>
      <c r="C6514" s="72" t="s">
        <v>4394</v>
      </c>
      <c r="D6514" s="72" t="s">
        <v>181</v>
      </c>
      <c r="E6514" s="72" t="s">
        <v>10399</v>
      </c>
      <c r="F6514" s="72"/>
      <c r="G6514" s="72" t="s">
        <v>10364</v>
      </c>
      <c r="H6514" s="72" t="s">
        <v>10396</v>
      </c>
      <c r="I6514" s="98">
        <v>163</v>
      </c>
      <c r="J6514" s="73">
        <v>1</v>
      </c>
      <c r="K6514" s="74">
        <v>16619</v>
      </c>
      <c r="L6514" s="72" t="s">
        <v>10364</v>
      </c>
      <c r="M6514" s="72"/>
      <c r="N6514" s="72" t="s">
        <v>10397</v>
      </c>
      <c r="O6514" s="72" t="s">
        <v>10484</v>
      </c>
      <c r="P6514" s="72"/>
      <c r="Q6514" s="75"/>
      <c r="R6514" s="72"/>
    </row>
    <row r="6515" spans="1:18" x14ac:dyDescent="0.25">
      <c r="A6515" s="72" t="str">
        <f t="shared" si="195"/>
        <v>TA</v>
      </c>
      <c r="B6515" s="72" t="str">
        <f t="shared" si="196"/>
        <v>341</v>
      </c>
      <c r="C6515" s="72" t="s">
        <v>5628</v>
      </c>
      <c r="D6515" s="72" t="s">
        <v>181</v>
      </c>
      <c r="E6515" s="72" t="s">
        <v>10399</v>
      </c>
      <c r="F6515" s="72"/>
      <c r="G6515" s="72" t="s">
        <v>10364</v>
      </c>
      <c r="H6515" s="72" t="s">
        <v>10396</v>
      </c>
      <c r="I6515" s="98">
        <v>164</v>
      </c>
      <c r="J6515" s="73">
        <v>1</v>
      </c>
      <c r="K6515" s="74">
        <v>16619</v>
      </c>
      <c r="L6515" s="72" t="s">
        <v>10364</v>
      </c>
      <c r="M6515" s="72"/>
      <c r="N6515" s="72" t="s">
        <v>10397</v>
      </c>
      <c r="O6515" s="72" t="s">
        <v>10484</v>
      </c>
      <c r="P6515" s="72"/>
      <c r="Q6515" s="75"/>
      <c r="R6515" s="72"/>
    </row>
    <row r="6516" spans="1:18" x14ac:dyDescent="0.25">
      <c r="A6516" s="72" t="str">
        <f t="shared" si="195"/>
        <v>TA</v>
      </c>
      <c r="B6516" s="72" t="str">
        <f t="shared" si="196"/>
        <v>342</v>
      </c>
      <c r="C6516" s="72" t="s">
        <v>4167</v>
      </c>
      <c r="D6516" s="72" t="s">
        <v>181</v>
      </c>
      <c r="E6516" s="72" t="s">
        <v>10399</v>
      </c>
      <c r="F6516" s="72"/>
      <c r="G6516" s="72" t="s">
        <v>10364</v>
      </c>
      <c r="H6516" s="72" t="s">
        <v>10396</v>
      </c>
      <c r="I6516" s="98">
        <v>165</v>
      </c>
      <c r="J6516" s="73">
        <v>1</v>
      </c>
      <c r="K6516" s="74">
        <v>16619</v>
      </c>
      <c r="L6516" s="72" t="s">
        <v>10364</v>
      </c>
      <c r="M6516" s="72"/>
      <c r="N6516" s="72" t="s">
        <v>10397</v>
      </c>
      <c r="O6516" s="72" t="s">
        <v>10484</v>
      </c>
      <c r="P6516" s="72"/>
      <c r="Q6516" s="75"/>
      <c r="R6516" s="72"/>
    </row>
    <row r="6517" spans="1:18" x14ac:dyDescent="0.25">
      <c r="A6517" s="72" t="str">
        <f t="shared" si="195"/>
        <v>TA</v>
      </c>
      <c r="B6517" s="72" t="str">
        <f t="shared" si="196"/>
        <v>343</v>
      </c>
      <c r="C6517" s="72" t="s">
        <v>8387</v>
      </c>
      <c r="D6517" s="72" t="s">
        <v>181</v>
      </c>
      <c r="E6517" s="72" t="s">
        <v>10399</v>
      </c>
      <c r="F6517" s="72"/>
      <c r="G6517" s="72" t="s">
        <v>10364</v>
      </c>
      <c r="H6517" s="72" t="s">
        <v>10396</v>
      </c>
      <c r="I6517" s="98">
        <v>166</v>
      </c>
      <c r="J6517" s="73">
        <v>1</v>
      </c>
      <c r="K6517" s="74">
        <v>16619</v>
      </c>
      <c r="L6517" s="72" t="s">
        <v>10364</v>
      </c>
      <c r="M6517" s="72"/>
      <c r="N6517" s="72" t="s">
        <v>10397</v>
      </c>
      <c r="O6517" s="72" t="s">
        <v>10484</v>
      </c>
      <c r="P6517" s="72"/>
      <c r="Q6517" s="75"/>
      <c r="R6517" s="72"/>
    </row>
    <row r="6518" spans="1:18" x14ac:dyDescent="0.25">
      <c r="A6518" s="72" t="str">
        <f t="shared" si="195"/>
        <v>TA</v>
      </c>
      <c r="B6518" s="72" t="str">
        <f t="shared" si="196"/>
        <v>344</v>
      </c>
      <c r="C6518" s="72" t="s">
        <v>4395</v>
      </c>
      <c r="D6518" s="72" t="s">
        <v>181</v>
      </c>
      <c r="E6518" s="72" t="s">
        <v>10399</v>
      </c>
      <c r="F6518" s="72"/>
      <c r="G6518" s="72" t="s">
        <v>10364</v>
      </c>
      <c r="H6518" s="72" t="s">
        <v>10396</v>
      </c>
      <c r="I6518" s="98">
        <v>167</v>
      </c>
      <c r="J6518" s="73">
        <v>1</v>
      </c>
      <c r="K6518" s="74">
        <v>16619</v>
      </c>
      <c r="L6518" s="72" t="s">
        <v>10364</v>
      </c>
      <c r="M6518" s="72"/>
      <c r="N6518" s="72" t="s">
        <v>10397</v>
      </c>
      <c r="O6518" s="72" t="s">
        <v>10484</v>
      </c>
      <c r="P6518" s="72"/>
      <c r="Q6518" s="75"/>
      <c r="R6518" s="72"/>
    </row>
    <row r="6519" spans="1:18" x14ac:dyDescent="0.25">
      <c r="A6519" s="72" t="str">
        <f t="shared" si="195"/>
        <v>TA</v>
      </c>
      <c r="B6519" s="72" t="str">
        <f t="shared" si="196"/>
        <v>345</v>
      </c>
      <c r="C6519" s="72" t="s">
        <v>4396</v>
      </c>
      <c r="D6519" s="72" t="s">
        <v>181</v>
      </c>
      <c r="E6519" s="72" t="s">
        <v>10399</v>
      </c>
      <c r="F6519" s="72"/>
      <c r="G6519" s="72" t="s">
        <v>10364</v>
      </c>
      <c r="H6519" s="72" t="s">
        <v>10396</v>
      </c>
      <c r="I6519" s="98">
        <v>168</v>
      </c>
      <c r="J6519" s="73">
        <v>1</v>
      </c>
      <c r="K6519" s="74">
        <v>16650</v>
      </c>
      <c r="L6519" s="72" t="s">
        <v>10364</v>
      </c>
      <c r="M6519" s="72"/>
      <c r="N6519" s="72" t="s">
        <v>10397</v>
      </c>
      <c r="O6519" s="72" t="s">
        <v>10484</v>
      </c>
      <c r="P6519" s="72"/>
      <c r="Q6519" s="75"/>
      <c r="R6519" s="72"/>
    </row>
    <row r="6520" spans="1:18" x14ac:dyDescent="0.25">
      <c r="A6520" s="72" t="str">
        <f t="shared" si="195"/>
        <v>TA</v>
      </c>
      <c r="B6520" s="72" t="str">
        <f t="shared" si="196"/>
        <v>346</v>
      </c>
      <c r="C6520" s="72" t="s">
        <v>4397</v>
      </c>
      <c r="D6520" s="72" t="s">
        <v>181</v>
      </c>
      <c r="E6520" s="72" t="s">
        <v>10399</v>
      </c>
      <c r="F6520" s="72"/>
      <c r="G6520" s="72" t="s">
        <v>10364</v>
      </c>
      <c r="H6520" s="72" t="s">
        <v>10396</v>
      </c>
      <c r="I6520" s="98">
        <v>169</v>
      </c>
      <c r="J6520" s="73">
        <v>1</v>
      </c>
      <c r="K6520" s="74">
        <v>16650</v>
      </c>
      <c r="L6520" s="72" t="s">
        <v>10364</v>
      </c>
      <c r="M6520" s="72"/>
      <c r="N6520" s="72" t="s">
        <v>10397</v>
      </c>
      <c r="O6520" s="72" t="s">
        <v>10484</v>
      </c>
      <c r="P6520" s="72"/>
      <c r="Q6520" s="75"/>
      <c r="R6520" s="72"/>
    </row>
    <row r="6521" spans="1:18" x14ac:dyDescent="0.25">
      <c r="A6521" s="72" t="str">
        <f t="shared" si="195"/>
        <v>TA</v>
      </c>
      <c r="B6521" s="72" t="str">
        <f t="shared" si="196"/>
        <v>347</v>
      </c>
      <c r="C6521" s="72" t="s">
        <v>7005</v>
      </c>
      <c r="D6521" s="72" t="s">
        <v>181</v>
      </c>
      <c r="E6521" s="72" t="s">
        <v>10399</v>
      </c>
      <c r="F6521" s="72"/>
      <c r="G6521" s="72" t="s">
        <v>10364</v>
      </c>
      <c r="H6521" s="72" t="s">
        <v>10396</v>
      </c>
      <c r="I6521" s="98">
        <v>170</v>
      </c>
      <c r="J6521" s="73">
        <v>1</v>
      </c>
      <c r="K6521" s="74">
        <v>16650</v>
      </c>
      <c r="L6521" s="72" t="s">
        <v>10364</v>
      </c>
      <c r="M6521" s="72"/>
      <c r="N6521" s="72" t="s">
        <v>10397</v>
      </c>
      <c r="O6521" s="72" t="s">
        <v>10484</v>
      </c>
      <c r="P6521" s="72"/>
      <c r="Q6521" s="75"/>
      <c r="R6521" s="72"/>
    </row>
    <row r="6522" spans="1:18" x14ac:dyDescent="0.25">
      <c r="A6522" s="72" t="str">
        <f t="shared" si="195"/>
        <v>TA</v>
      </c>
      <c r="B6522" s="72" t="str">
        <f t="shared" si="196"/>
        <v>348</v>
      </c>
      <c r="C6522" s="72" t="s">
        <v>4398</v>
      </c>
      <c r="D6522" s="72" t="s">
        <v>181</v>
      </c>
      <c r="E6522" s="72" t="s">
        <v>10399</v>
      </c>
      <c r="F6522" s="72"/>
      <c r="G6522" s="72" t="s">
        <v>10364</v>
      </c>
      <c r="H6522" s="72" t="s">
        <v>10396</v>
      </c>
      <c r="I6522" s="98">
        <v>171</v>
      </c>
      <c r="J6522" s="73">
        <v>1</v>
      </c>
      <c r="K6522" s="74">
        <v>16650</v>
      </c>
      <c r="L6522" s="72" t="s">
        <v>10364</v>
      </c>
      <c r="M6522" s="72"/>
      <c r="N6522" s="72" t="s">
        <v>10397</v>
      </c>
      <c r="O6522" s="72" t="s">
        <v>10484</v>
      </c>
      <c r="P6522" s="72"/>
      <c r="Q6522" s="75"/>
      <c r="R6522" s="72"/>
    </row>
    <row r="6523" spans="1:18" x14ac:dyDescent="0.25">
      <c r="A6523" s="72" t="str">
        <f t="shared" si="195"/>
        <v>TA</v>
      </c>
      <c r="B6523" s="72" t="str">
        <f t="shared" si="196"/>
        <v>349</v>
      </c>
      <c r="C6523" s="72" t="s">
        <v>7177</v>
      </c>
      <c r="D6523" s="72" t="s">
        <v>181</v>
      </c>
      <c r="E6523" s="72" t="s">
        <v>10399</v>
      </c>
      <c r="F6523" s="72"/>
      <c r="G6523" s="72" t="s">
        <v>10364</v>
      </c>
      <c r="H6523" s="72" t="s">
        <v>10396</v>
      </c>
      <c r="I6523" s="98">
        <v>172</v>
      </c>
      <c r="J6523" s="73">
        <v>1</v>
      </c>
      <c r="K6523" s="74">
        <v>16650</v>
      </c>
      <c r="L6523" s="72" t="s">
        <v>10364</v>
      </c>
      <c r="M6523" s="72"/>
      <c r="N6523" s="72" t="s">
        <v>10397</v>
      </c>
      <c r="O6523" s="72" t="s">
        <v>10484</v>
      </c>
      <c r="P6523" s="72"/>
      <c r="Q6523" s="75"/>
      <c r="R6523" s="72"/>
    </row>
    <row r="6524" spans="1:18" x14ac:dyDescent="0.25">
      <c r="A6524" s="72" t="str">
        <f t="shared" si="195"/>
        <v>TA</v>
      </c>
      <c r="B6524" s="72" t="str">
        <f t="shared" si="196"/>
        <v>350</v>
      </c>
      <c r="C6524" s="72" t="s">
        <v>7006</v>
      </c>
      <c r="D6524" s="72" t="s">
        <v>181</v>
      </c>
      <c r="E6524" s="72" t="s">
        <v>10399</v>
      </c>
      <c r="F6524" s="72"/>
      <c r="G6524" s="72" t="s">
        <v>10364</v>
      </c>
      <c r="H6524" s="72" t="s">
        <v>10396</v>
      </c>
      <c r="I6524" s="98">
        <v>173</v>
      </c>
      <c r="J6524" s="73">
        <v>1</v>
      </c>
      <c r="K6524" s="74">
        <v>16650</v>
      </c>
      <c r="L6524" s="72" t="s">
        <v>10364</v>
      </c>
      <c r="M6524" s="72"/>
      <c r="N6524" s="72" t="s">
        <v>10397</v>
      </c>
      <c r="O6524" s="72" t="s">
        <v>10484</v>
      </c>
      <c r="P6524" s="72"/>
      <c r="Q6524" s="75"/>
      <c r="R6524" s="72"/>
    </row>
    <row r="6525" spans="1:18" x14ac:dyDescent="0.25">
      <c r="A6525" s="72" t="str">
        <f t="shared" si="195"/>
        <v>TA</v>
      </c>
      <c r="B6525" s="72" t="str">
        <f t="shared" si="196"/>
        <v>351</v>
      </c>
      <c r="C6525" s="72" t="s">
        <v>7192</v>
      </c>
      <c r="D6525" s="72" t="s">
        <v>181</v>
      </c>
      <c r="E6525" s="72" t="s">
        <v>10399</v>
      </c>
      <c r="F6525" s="72"/>
      <c r="G6525" s="72" t="s">
        <v>10364</v>
      </c>
      <c r="H6525" s="72" t="s">
        <v>10396</v>
      </c>
      <c r="I6525" s="98">
        <v>174</v>
      </c>
      <c r="J6525" s="73">
        <v>1</v>
      </c>
      <c r="K6525" s="74">
        <v>16650</v>
      </c>
      <c r="L6525" s="72" t="s">
        <v>10364</v>
      </c>
      <c r="M6525" s="72"/>
      <c r="N6525" s="72" t="s">
        <v>10397</v>
      </c>
      <c r="O6525" s="72" t="s">
        <v>10484</v>
      </c>
      <c r="P6525" s="72"/>
      <c r="Q6525" s="75"/>
      <c r="R6525" s="72"/>
    </row>
    <row r="6526" spans="1:18" x14ac:dyDescent="0.25">
      <c r="A6526" s="72" t="str">
        <f t="shared" si="195"/>
        <v>TA</v>
      </c>
      <c r="B6526" s="72" t="str">
        <f t="shared" si="196"/>
        <v>352</v>
      </c>
      <c r="C6526" s="72" t="s">
        <v>6902</v>
      </c>
      <c r="D6526" s="72" t="s">
        <v>181</v>
      </c>
      <c r="E6526" s="72" t="s">
        <v>10399</v>
      </c>
      <c r="F6526" s="72"/>
      <c r="G6526" s="72" t="s">
        <v>10364</v>
      </c>
      <c r="H6526" s="72" t="s">
        <v>10396</v>
      </c>
      <c r="I6526" s="98">
        <v>175</v>
      </c>
      <c r="J6526" s="73">
        <v>1</v>
      </c>
      <c r="K6526" s="74">
        <v>16681</v>
      </c>
      <c r="L6526" s="72" t="s">
        <v>10364</v>
      </c>
      <c r="M6526" s="72"/>
      <c r="N6526" s="72" t="s">
        <v>10397</v>
      </c>
      <c r="O6526" s="72" t="s">
        <v>10484</v>
      </c>
      <c r="P6526" s="72"/>
      <c r="Q6526" s="75"/>
      <c r="R6526" s="72"/>
    </row>
    <row r="6527" spans="1:18" x14ac:dyDescent="0.25">
      <c r="A6527" s="72" t="str">
        <f t="shared" si="195"/>
        <v>TA</v>
      </c>
      <c r="B6527" s="72" t="str">
        <f t="shared" si="196"/>
        <v>353</v>
      </c>
      <c r="C6527" s="72" t="s">
        <v>7027</v>
      </c>
      <c r="D6527" s="72" t="s">
        <v>181</v>
      </c>
      <c r="E6527" s="72" t="s">
        <v>10399</v>
      </c>
      <c r="F6527" s="72"/>
      <c r="G6527" s="72" t="s">
        <v>10364</v>
      </c>
      <c r="H6527" s="72" t="s">
        <v>10396</v>
      </c>
      <c r="I6527" s="98">
        <v>176</v>
      </c>
      <c r="J6527" s="73">
        <v>1</v>
      </c>
      <c r="K6527" s="74">
        <v>16681</v>
      </c>
      <c r="L6527" s="72" t="s">
        <v>10364</v>
      </c>
      <c r="M6527" s="72"/>
      <c r="N6527" s="72" t="s">
        <v>10397</v>
      </c>
      <c r="O6527" s="72" t="s">
        <v>10484</v>
      </c>
      <c r="P6527" s="72"/>
      <c r="Q6527" s="75"/>
      <c r="R6527" s="72"/>
    </row>
    <row r="6528" spans="1:18" x14ac:dyDescent="0.25">
      <c r="A6528" s="72" t="str">
        <f t="shared" si="195"/>
        <v>TA</v>
      </c>
      <c r="B6528" s="72" t="str">
        <f t="shared" si="196"/>
        <v>354</v>
      </c>
      <c r="C6528" s="72" t="s">
        <v>7491</v>
      </c>
      <c r="D6528" s="72" t="s">
        <v>181</v>
      </c>
      <c r="E6528" s="72" t="s">
        <v>10399</v>
      </c>
      <c r="F6528" s="72"/>
      <c r="G6528" s="72" t="s">
        <v>10364</v>
      </c>
      <c r="H6528" s="72" t="s">
        <v>10396</v>
      </c>
      <c r="I6528" s="98">
        <v>177</v>
      </c>
      <c r="J6528" s="73">
        <v>1</v>
      </c>
      <c r="K6528" s="74">
        <v>16681</v>
      </c>
      <c r="L6528" s="72" t="s">
        <v>10364</v>
      </c>
      <c r="M6528" s="72"/>
      <c r="N6528" s="72" t="s">
        <v>10397</v>
      </c>
      <c r="O6528" s="72" t="s">
        <v>10484</v>
      </c>
      <c r="P6528" s="72"/>
      <c r="Q6528" s="75"/>
      <c r="R6528" s="72"/>
    </row>
    <row r="6529" spans="1:18" x14ac:dyDescent="0.25">
      <c r="A6529" s="72" t="str">
        <f t="shared" si="195"/>
        <v>TA</v>
      </c>
      <c r="B6529" s="72" t="str">
        <f t="shared" si="196"/>
        <v>355</v>
      </c>
      <c r="C6529" s="72" t="s">
        <v>7028</v>
      </c>
      <c r="D6529" s="72" t="s">
        <v>181</v>
      </c>
      <c r="E6529" s="72" t="s">
        <v>10399</v>
      </c>
      <c r="F6529" s="72"/>
      <c r="G6529" s="72" t="s">
        <v>10364</v>
      </c>
      <c r="H6529" s="72" t="s">
        <v>10396</v>
      </c>
      <c r="I6529" s="98">
        <v>178</v>
      </c>
      <c r="J6529" s="73">
        <v>1</v>
      </c>
      <c r="K6529" s="74">
        <v>16681</v>
      </c>
      <c r="L6529" s="72" t="s">
        <v>10364</v>
      </c>
      <c r="M6529" s="72"/>
      <c r="N6529" s="72" t="s">
        <v>10397</v>
      </c>
      <c r="O6529" s="72" t="s">
        <v>10484</v>
      </c>
      <c r="P6529" s="72"/>
      <c r="Q6529" s="75"/>
      <c r="R6529" s="72"/>
    </row>
    <row r="6530" spans="1:18" x14ac:dyDescent="0.25">
      <c r="A6530" s="72" t="str">
        <f t="shared" si="195"/>
        <v>TA</v>
      </c>
      <c r="B6530" s="72" t="str">
        <f t="shared" si="196"/>
        <v>356</v>
      </c>
      <c r="C6530" s="72" t="s">
        <v>7836</v>
      </c>
      <c r="D6530" s="72" t="s">
        <v>181</v>
      </c>
      <c r="E6530" s="72" t="s">
        <v>10399</v>
      </c>
      <c r="F6530" s="72"/>
      <c r="G6530" s="72" t="s">
        <v>10364</v>
      </c>
      <c r="H6530" s="72" t="s">
        <v>10396</v>
      </c>
      <c r="I6530" s="98">
        <v>179</v>
      </c>
      <c r="J6530" s="73">
        <v>1</v>
      </c>
      <c r="K6530" s="74">
        <v>16681</v>
      </c>
      <c r="L6530" s="72" t="s">
        <v>10364</v>
      </c>
      <c r="M6530" s="72"/>
      <c r="N6530" s="72" t="s">
        <v>10397</v>
      </c>
      <c r="O6530" s="72" t="s">
        <v>10484</v>
      </c>
      <c r="P6530" s="72"/>
      <c r="Q6530" s="75"/>
      <c r="R6530" s="72"/>
    </row>
    <row r="6531" spans="1:18" x14ac:dyDescent="0.25">
      <c r="A6531" s="72" t="str">
        <f t="shared" si="195"/>
        <v>TA</v>
      </c>
      <c r="B6531" s="72" t="str">
        <f t="shared" si="196"/>
        <v>357</v>
      </c>
      <c r="C6531" s="72" t="s">
        <v>4768</v>
      </c>
      <c r="D6531" s="72" t="s">
        <v>181</v>
      </c>
      <c r="E6531" s="72" t="s">
        <v>10399</v>
      </c>
      <c r="F6531" s="72"/>
      <c r="G6531" s="72" t="s">
        <v>10364</v>
      </c>
      <c r="H6531" s="72" t="s">
        <v>10396</v>
      </c>
      <c r="I6531" s="98">
        <v>180</v>
      </c>
      <c r="J6531" s="73">
        <v>1</v>
      </c>
      <c r="K6531" s="74">
        <v>16681</v>
      </c>
      <c r="L6531" s="72" t="s">
        <v>10364</v>
      </c>
      <c r="M6531" s="72"/>
      <c r="N6531" s="72" t="s">
        <v>10397</v>
      </c>
      <c r="O6531" s="72" t="s">
        <v>10484</v>
      </c>
      <c r="P6531" s="72"/>
      <c r="Q6531" s="75"/>
      <c r="R6531" s="72"/>
    </row>
    <row r="6532" spans="1:18" x14ac:dyDescent="0.25">
      <c r="A6532" s="72" t="str">
        <f t="shared" si="195"/>
        <v>TA</v>
      </c>
      <c r="B6532" s="72" t="str">
        <f t="shared" si="196"/>
        <v>369</v>
      </c>
      <c r="C6532" s="72" t="s">
        <v>8400</v>
      </c>
      <c r="D6532" s="72" t="s">
        <v>132</v>
      </c>
      <c r="E6532" s="72" t="s">
        <v>10399</v>
      </c>
      <c r="F6532" s="72"/>
      <c r="G6532" s="72" t="s">
        <v>10364</v>
      </c>
      <c r="H6532" s="72" t="s">
        <v>10396</v>
      </c>
      <c r="I6532" s="98">
        <v>1</v>
      </c>
      <c r="J6532" s="73">
        <v>1</v>
      </c>
      <c r="K6532" s="74">
        <v>16497</v>
      </c>
      <c r="L6532" s="72" t="s">
        <v>10364</v>
      </c>
      <c r="M6532" s="72"/>
      <c r="N6532" s="72"/>
      <c r="O6532" s="72" t="s">
        <v>10485</v>
      </c>
      <c r="P6532" s="72"/>
      <c r="Q6532" s="75"/>
      <c r="R6532" s="72"/>
    </row>
    <row r="6533" spans="1:18" x14ac:dyDescent="0.25">
      <c r="A6533" s="72" t="str">
        <f t="shared" si="195"/>
        <v>TA</v>
      </c>
      <c r="B6533" s="72" t="str">
        <f t="shared" si="196"/>
        <v>370</v>
      </c>
      <c r="C6533" s="72" t="s">
        <v>3054</v>
      </c>
      <c r="D6533" s="72" t="s">
        <v>132</v>
      </c>
      <c r="E6533" s="72" t="s">
        <v>10399</v>
      </c>
      <c r="F6533" s="72"/>
      <c r="G6533" s="72" t="s">
        <v>10364</v>
      </c>
      <c r="H6533" s="72" t="s">
        <v>10396</v>
      </c>
      <c r="I6533" s="98">
        <v>2</v>
      </c>
      <c r="J6533" s="73">
        <v>1</v>
      </c>
      <c r="K6533" s="74">
        <v>16497</v>
      </c>
      <c r="L6533" s="72" t="s">
        <v>10364</v>
      </c>
      <c r="M6533" s="72"/>
      <c r="N6533" s="72"/>
      <c r="O6533" s="72" t="s">
        <v>10485</v>
      </c>
      <c r="P6533" s="72"/>
      <c r="Q6533" s="75"/>
      <c r="R6533" s="72"/>
    </row>
    <row r="6534" spans="1:18" x14ac:dyDescent="0.25">
      <c r="A6534" s="72" t="str">
        <f t="shared" si="195"/>
        <v>TA</v>
      </c>
      <c r="B6534" s="72" t="str">
        <f t="shared" si="196"/>
        <v>371</v>
      </c>
      <c r="C6534" s="72" t="s">
        <v>4417</v>
      </c>
      <c r="D6534" s="72" t="s">
        <v>132</v>
      </c>
      <c r="E6534" s="72" t="s">
        <v>10399</v>
      </c>
      <c r="F6534" s="72"/>
      <c r="G6534" s="72" t="s">
        <v>10364</v>
      </c>
      <c r="H6534" s="72" t="s">
        <v>10396</v>
      </c>
      <c r="I6534" s="98">
        <v>3</v>
      </c>
      <c r="J6534" s="73">
        <v>1</v>
      </c>
      <c r="K6534" s="74">
        <v>16497</v>
      </c>
      <c r="L6534" s="72" t="s">
        <v>10364</v>
      </c>
      <c r="M6534" s="72"/>
      <c r="N6534" s="72"/>
      <c r="O6534" s="72" t="s">
        <v>10485</v>
      </c>
      <c r="P6534" s="72"/>
      <c r="Q6534" s="75"/>
      <c r="R6534" s="72"/>
    </row>
    <row r="6535" spans="1:18" x14ac:dyDescent="0.25">
      <c r="A6535" s="72" t="str">
        <f t="shared" si="195"/>
        <v>TA</v>
      </c>
      <c r="B6535" s="72" t="str">
        <f t="shared" si="196"/>
        <v>372</v>
      </c>
      <c r="C6535" s="72" t="s">
        <v>3128</v>
      </c>
      <c r="D6535" s="72" t="s">
        <v>132</v>
      </c>
      <c r="E6535" s="72" t="s">
        <v>10399</v>
      </c>
      <c r="F6535" s="72"/>
      <c r="G6535" s="72" t="s">
        <v>10364</v>
      </c>
      <c r="H6535" s="72" t="s">
        <v>10396</v>
      </c>
      <c r="I6535" s="98">
        <v>4</v>
      </c>
      <c r="J6535" s="73">
        <v>1</v>
      </c>
      <c r="K6535" s="74">
        <v>16497</v>
      </c>
      <c r="L6535" s="72" t="s">
        <v>10364</v>
      </c>
      <c r="M6535" s="72"/>
      <c r="N6535" s="72"/>
      <c r="O6535" s="72" t="s">
        <v>10485</v>
      </c>
      <c r="P6535" s="72"/>
      <c r="Q6535" s="75"/>
      <c r="R6535" s="72"/>
    </row>
    <row r="6536" spans="1:18" x14ac:dyDescent="0.25">
      <c r="A6536" s="72" t="str">
        <f t="shared" si="195"/>
        <v>TA</v>
      </c>
      <c r="B6536" s="72" t="str">
        <f t="shared" si="196"/>
        <v>373</v>
      </c>
      <c r="C6536" s="72" t="s">
        <v>8758</v>
      </c>
      <c r="D6536" s="72" t="s">
        <v>132</v>
      </c>
      <c r="E6536" s="72" t="s">
        <v>10399</v>
      </c>
      <c r="F6536" s="72"/>
      <c r="G6536" s="72" t="s">
        <v>10364</v>
      </c>
      <c r="H6536" s="72" t="s">
        <v>10396</v>
      </c>
      <c r="I6536" s="98">
        <v>5</v>
      </c>
      <c r="J6536" s="73">
        <v>1</v>
      </c>
      <c r="K6536" s="74">
        <v>16497</v>
      </c>
      <c r="L6536" s="72" t="s">
        <v>10364</v>
      </c>
      <c r="M6536" s="72"/>
      <c r="N6536" s="72"/>
      <c r="O6536" s="72" t="s">
        <v>10485</v>
      </c>
      <c r="P6536" s="72"/>
      <c r="Q6536" s="75"/>
      <c r="R6536" s="72"/>
    </row>
    <row r="6537" spans="1:18" x14ac:dyDescent="0.25">
      <c r="A6537" s="72" t="str">
        <f t="shared" si="195"/>
        <v>TA</v>
      </c>
      <c r="B6537" s="72" t="str">
        <f t="shared" si="196"/>
        <v>374</v>
      </c>
      <c r="C6537" s="72" t="s">
        <v>4487</v>
      </c>
      <c r="D6537" s="72" t="s">
        <v>132</v>
      </c>
      <c r="E6537" s="72" t="s">
        <v>10399</v>
      </c>
      <c r="F6537" s="72"/>
      <c r="G6537" s="72" t="s">
        <v>10364</v>
      </c>
      <c r="H6537" s="72" t="s">
        <v>10396</v>
      </c>
      <c r="I6537" s="98">
        <v>6</v>
      </c>
      <c r="J6537" s="73">
        <v>1</v>
      </c>
      <c r="K6537" s="74">
        <v>16497</v>
      </c>
      <c r="L6537" s="72" t="s">
        <v>10364</v>
      </c>
      <c r="M6537" s="72"/>
      <c r="N6537" s="72"/>
      <c r="O6537" s="72" t="s">
        <v>10485</v>
      </c>
      <c r="P6537" s="72"/>
      <c r="Q6537" s="75"/>
      <c r="R6537" s="72"/>
    </row>
    <row r="6538" spans="1:18" x14ac:dyDescent="0.25">
      <c r="A6538" s="72" t="str">
        <f t="shared" si="195"/>
        <v>TA</v>
      </c>
      <c r="B6538" s="72" t="str">
        <f t="shared" si="196"/>
        <v>375</v>
      </c>
      <c r="C6538" s="72" t="s">
        <v>7578</v>
      </c>
      <c r="D6538" s="72" t="s">
        <v>132</v>
      </c>
      <c r="E6538" s="72" t="s">
        <v>10399</v>
      </c>
      <c r="F6538" s="72"/>
      <c r="G6538" s="72" t="s">
        <v>10364</v>
      </c>
      <c r="H6538" s="72" t="s">
        <v>10396</v>
      </c>
      <c r="I6538" s="98">
        <v>7</v>
      </c>
      <c r="J6538" s="73">
        <v>1</v>
      </c>
      <c r="K6538" s="74">
        <v>16497</v>
      </c>
      <c r="L6538" s="72" t="s">
        <v>10364</v>
      </c>
      <c r="M6538" s="72"/>
      <c r="N6538" s="72"/>
      <c r="O6538" s="72" t="s">
        <v>10485</v>
      </c>
      <c r="P6538" s="72"/>
      <c r="Q6538" s="75"/>
      <c r="R6538" s="72"/>
    </row>
    <row r="6539" spans="1:18" x14ac:dyDescent="0.25">
      <c r="A6539" s="72" t="str">
        <f t="shared" si="195"/>
        <v>TA</v>
      </c>
      <c r="B6539" s="72" t="str">
        <f t="shared" si="196"/>
        <v>376</v>
      </c>
      <c r="C6539" s="72" t="s">
        <v>7667</v>
      </c>
      <c r="D6539" s="72" t="s">
        <v>132</v>
      </c>
      <c r="E6539" s="72" t="s">
        <v>10399</v>
      </c>
      <c r="F6539" s="72"/>
      <c r="G6539" s="72" t="s">
        <v>10364</v>
      </c>
      <c r="H6539" s="72" t="s">
        <v>10396</v>
      </c>
      <c r="I6539" s="98">
        <v>8</v>
      </c>
      <c r="J6539" s="73">
        <v>1</v>
      </c>
      <c r="K6539" s="74">
        <v>16497</v>
      </c>
      <c r="L6539" s="72" t="s">
        <v>10364</v>
      </c>
      <c r="M6539" s="72"/>
      <c r="N6539" s="72"/>
      <c r="O6539" s="72" t="s">
        <v>10485</v>
      </c>
      <c r="P6539" s="72"/>
      <c r="Q6539" s="75"/>
      <c r="R6539" s="72"/>
    </row>
    <row r="6540" spans="1:18" x14ac:dyDescent="0.25">
      <c r="A6540" s="72" t="str">
        <f t="shared" si="195"/>
        <v>TA</v>
      </c>
      <c r="B6540" s="72" t="str">
        <f t="shared" si="196"/>
        <v>377</v>
      </c>
      <c r="C6540" s="72" t="s">
        <v>8594</v>
      </c>
      <c r="D6540" s="72" t="s">
        <v>132</v>
      </c>
      <c r="E6540" s="72" t="s">
        <v>10399</v>
      </c>
      <c r="F6540" s="72"/>
      <c r="G6540" s="72" t="s">
        <v>10364</v>
      </c>
      <c r="H6540" s="72" t="s">
        <v>10396</v>
      </c>
      <c r="I6540" s="98">
        <v>9</v>
      </c>
      <c r="J6540" s="73">
        <v>1</v>
      </c>
      <c r="K6540" s="74">
        <v>16497</v>
      </c>
      <c r="L6540" s="72" t="s">
        <v>10364</v>
      </c>
      <c r="M6540" s="72"/>
      <c r="N6540" s="72"/>
      <c r="O6540" s="72" t="s">
        <v>10485</v>
      </c>
      <c r="P6540" s="72"/>
      <c r="Q6540" s="75"/>
      <c r="R6540" s="72"/>
    </row>
    <row r="6541" spans="1:18" x14ac:dyDescent="0.25">
      <c r="A6541" s="72" t="str">
        <f t="shared" si="195"/>
        <v>TA</v>
      </c>
      <c r="B6541" s="72" t="str">
        <f t="shared" si="196"/>
        <v>378</v>
      </c>
      <c r="C6541" s="72" t="s">
        <v>10009</v>
      </c>
      <c r="D6541" s="72" t="s">
        <v>132</v>
      </c>
      <c r="E6541" s="72" t="s">
        <v>10399</v>
      </c>
      <c r="F6541" s="72"/>
      <c r="G6541" s="72" t="s">
        <v>10364</v>
      </c>
      <c r="H6541" s="72" t="s">
        <v>10396</v>
      </c>
      <c r="I6541" s="98">
        <v>10</v>
      </c>
      <c r="J6541" s="73">
        <v>1</v>
      </c>
      <c r="K6541" s="74">
        <v>16497</v>
      </c>
      <c r="L6541" s="72" t="s">
        <v>10364</v>
      </c>
      <c r="M6541" s="72"/>
      <c r="N6541" s="72"/>
      <c r="O6541" s="72" t="s">
        <v>10485</v>
      </c>
      <c r="P6541" s="72"/>
      <c r="Q6541" s="75"/>
      <c r="R6541" s="72"/>
    </row>
    <row r="6542" spans="1:18" x14ac:dyDescent="0.25">
      <c r="A6542" s="72" t="str">
        <f t="shared" si="195"/>
        <v>TA</v>
      </c>
      <c r="B6542" s="72" t="str">
        <f t="shared" si="196"/>
        <v>379</v>
      </c>
      <c r="C6542" s="72" t="s">
        <v>7662</v>
      </c>
      <c r="D6542" s="72" t="s">
        <v>132</v>
      </c>
      <c r="E6542" s="72" t="s">
        <v>10399</v>
      </c>
      <c r="F6542" s="72"/>
      <c r="G6542" s="72" t="s">
        <v>10364</v>
      </c>
      <c r="H6542" s="72" t="s">
        <v>10396</v>
      </c>
      <c r="I6542" s="98">
        <v>11</v>
      </c>
      <c r="J6542" s="73">
        <v>1</v>
      </c>
      <c r="K6542" s="74">
        <v>16497</v>
      </c>
      <c r="L6542" s="72" t="s">
        <v>10364</v>
      </c>
      <c r="M6542" s="72"/>
      <c r="N6542" s="72"/>
      <c r="O6542" s="72" t="s">
        <v>10485</v>
      </c>
      <c r="P6542" s="72"/>
      <c r="Q6542" s="75"/>
      <c r="R6542" s="72"/>
    </row>
    <row r="6543" spans="1:18" x14ac:dyDescent="0.25">
      <c r="A6543" s="72" t="str">
        <f t="shared" si="195"/>
        <v>TA</v>
      </c>
      <c r="B6543" s="72" t="str">
        <f t="shared" si="196"/>
        <v>380</v>
      </c>
      <c r="C6543" s="72" t="s">
        <v>7131</v>
      </c>
      <c r="D6543" s="72" t="s">
        <v>132</v>
      </c>
      <c r="E6543" s="72" t="s">
        <v>10399</v>
      </c>
      <c r="F6543" s="72"/>
      <c r="G6543" s="72" t="s">
        <v>10364</v>
      </c>
      <c r="H6543" s="72" t="s">
        <v>10396</v>
      </c>
      <c r="I6543" s="98">
        <v>12</v>
      </c>
      <c r="J6543" s="73">
        <v>1</v>
      </c>
      <c r="K6543" s="74">
        <v>16497</v>
      </c>
      <c r="L6543" s="72" t="s">
        <v>10364</v>
      </c>
      <c r="M6543" s="72"/>
      <c r="N6543" s="72"/>
      <c r="O6543" s="72" t="s">
        <v>10485</v>
      </c>
      <c r="P6543" s="72"/>
      <c r="Q6543" s="75"/>
      <c r="R6543" s="72"/>
    </row>
    <row r="6544" spans="1:18" x14ac:dyDescent="0.25">
      <c r="A6544" s="72" t="str">
        <f t="shared" si="195"/>
        <v>TA</v>
      </c>
      <c r="B6544" s="72" t="str">
        <f t="shared" si="196"/>
        <v>381</v>
      </c>
      <c r="C6544" s="72" t="s">
        <v>8869</v>
      </c>
      <c r="D6544" s="72" t="s">
        <v>132</v>
      </c>
      <c r="E6544" s="72" t="s">
        <v>10399</v>
      </c>
      <c r="F6544" s="72"/>
      <c r="G6544" s="72" t="s">
        <v>10364</v>
      </c>
      <c r="H6544" s="72" t="s">
        <v>10396</v>
      </c>
      <c r="I6544" s="98">
        <v>13</v>
      </c>
      <c r="J6544" s="73">
        <v>1</v>
      </c>
      <c r="K6544" s="74">
        <v>16497</v>
      </c>
      <c r="L6544" s="72" t="s">
        <v>10364</v>
      </c>
      <c r="M6544" s="72"/>
      <c r="N6544" s="72"/>
      <c r="O6544" s="72" t="s">
        <v>10485</v>
      </c>
      <c r="P6544" s="72"/>
      <c r="Q6544" s="75"/>
      <c r="R6544" s="72"/>
    </row>
    <row r="6545" spans="1:18" x14ac:dyDescent="0.25">
      <c r="A6545" s="72" t="str">
        <f t="shared" si="195"/>
        <v>TA</v>
      </c>
      <c r="B6545" s="72" t="str">
        <f t="shared" si="196"/>
        <v>382</v>
      </c>
      <c r="C6545" s="72" t="s">
        <v>6730</v>
      </c>
      <c r="D6545" s="72" t="s">
        <v>132</v>
      </c>
      <c r="E6545" s="72" t="s">
        <v>10399</v>
      </c>
      <c r="F6545" s="72"/>
      <c r="G6545" s="72" t="s">
        <v>10364</v>
      </c>
      <c r="H6545" s="72" t="s">
        <v>10396</v>
      </c>
      <c r="I6545" s="98">
        <v>14</v>
      </c>
      <c r="J6545" s="73">
        <v>1</v>
      </c>
      <c r="K6545" s="74">
        <v>16497</v>
      </c>
      <c r="L6545" s="72" t="s">
        <v>10364</v>
      </c>
      <c r="M6545" s="72"/>
      <c r="N6545" s="72"/>
      <c r="O6545" s="72" t="s">
        <v>10485</v>
      </c>
      <c r="P6545" s="72"/>
      <c r="Q6545" s="75"/>
      <c r="R6545" s="72"/>
    </row>
    <row r="6546" spans="1:18" x14ac:dyDescent="0.25">
      <c r="A6546" s="72" t="str">
        <f t="shared" si="195"/>
        <v>TA</v>
      </c>
      <c r="B6546" s="72" t="str">
        <f t="shared" si="196"/>
        <v>383</v>
      </c>
      <c r="C6546" s="72" t="s">
        <v>8549</v>
      </c>
      <c r="D6546" s="72" t="s">
        <v>132</v>
      </c>
      <c r="E6546" s="72" t="s">
        <v>10399</v>
      </c>
      <c r="F6546" s="72"/>
      <c r="G6546" s="72" t="s">
        <v>10364</v>
      </c>
      <c r="H6546" s="72" t="s">
        <v>10396</v>
      </c>
      <c r="I6546" s="98">
        <v>15</v>
      </c>
      <c r="J6546" s="73">
        <v>1</v>
      </c>
      <c r="K6546" s="74">
        <v>16497</v>
      </c>
      <c r="L6546" s="72" t="s">
        <v>10364</v>
      </c>
      <c r="M6546" s="72"/>
      <c r="N6546" s="72"/>
      <c r="O6546" s="72" t="s">
        <v>10485</v>
      </c>
      <c r="P6546" s="72"/>
      <c r="Q6546" s="75"/>
      <c r="R6546" s="72"/>
    </row>
    <row r="6547" spans="1:18" x14ac:dyDescent="0.25">
      <c r="A6547" s="72" t="str">
        <f t="shared" si="195"/>
        <v>TA</v>
      </c>
      <c r="B6547" s="72" t="str">
        <f t="shared" si="196"/>
        <v>384</v>
      </c>
      <c r="C6547" s="72" t="s">
        <v>3894</v>
      </c>
      <c r="D6547" s="72" t="s">
        <v>132</v>
      </c>
      <c r="E6547" s="72"/>
      <c r="F6547" s="72"/>
      <c r="G6547" s="72" t="s">
        <v>10364</v>
      </c>
      <c r="H6547" s="72" t="s">
        <v>10396</v>
      </c>
      <c r="I6547" s="98">
        <v>16</v>
      </c>
      <c r="J6547" s="73">
        <v>0</v>
      </c>
      <c r="K6547" s="74">
        <v>16497</v>
      </c>
      <c r="L6547" s="72" t="s">
        <v>10364</v>
      </c>
      <c r="M6547" s="72"/>
      <c r="N6547" s="72"/>
      <c r="O6547" s="72" t="s">
        <v>10485</v>
      </c>
      <c r="P6547" s="72"/>
      <c r="Q6547" s="75"/>
      <c r="R6547" s="72"/>
    </row>
    <row r="6548" spans="1:18" x14ac:dyDescent="0.25">
      <c r="A6548" s="72" t="str">
        <f t="shared" si="195"/>
        <v>TA</v>
      </c>
      <c r="B6548" s="72" t="str">
        <f t="shared" si="196"/>
        <v>385</v>
      </c>
      <c r="C6548" s="72" t="s">
        <v>9482</v>
      </c>
      <c r="D6548" s="72" t="s">
        <v>132</v>
      </c>
      <c r="E6548" s="72"/>
      <c r="F6548" s="72"/>
      <c r="G6548" s="72" t="s">
        <v>10364</v>
      </c>
      <c r="H6548" s="72" t="s">
        <v>10396</v>
      </c>
      <c r="I6548" s="98">
        <v>17</v>
      </c>
      <c r="J6548" s="73">
        <v>0</v>
      </c>
      <c r="K6548" s="74">
        <v>16528</v>
      </c>
      <c r="L6548" s="72" t="s">
        <v>10364</v>
      </c>
      <c r="M6548" s="72"/>
      <c r="N6548" s="72"/>
      <c r="O6548" s="72" t="s">
        <v>10485</v>
      </c>
      <c r="P6548" s="72"/>
      <c r="Q6548" s="75"/>
      <c r="R6548" s="72"/>
    </row>
    <row r="6549" spans="1:18" x14ac:dyDescent="0.25">
      <c r="A6549" s="72" t="str">
        <f t="shared" si="195"/>
        <v>TA</v>
      </c>
      <c r="B6549" s="72" t="str">
        <f t="shared" si="196"/>
        <v>386</v>
      </c>
      <c r="C6549" s="72" t="s">
        <v>7870</v>
      </c>
      <c r="D6549" s="72" t="s">
        <v>132</v>
      </c>
      <c r="E6549" s="72"/>
      <c r="F6549" s="72"/>
      <c r="G6549" s="72" t="s">
        <v>10364</v>
      </c>
      <c r="H6549" s="72" t="s">
        <v>10396</v>
      </c>
      <c r="I6549" s="98">
        <v>18</v>
      </c>
      <c r="J6549" s="73">
        <v>0</v>
      </c>
      <c r="K6549" s="74">
        <v>16528</v>
      </c>
      <c r="L6549" s="72" t="s">
        <v>10364</v>
      </c>
      <c r="M6549" s="72"/>
      <c r="N6549" s="72"/>
      <c r="O6549" s="72" t="s">
        <v>10485</v>
      </c>
      <c r="P6549" s="72"/>
      <c r="Q6549" s="75"/>
      <c r="R6549" s="72"/>
    </row>
    <row r="6550" spans="1:18" x14ac:dyDescent="0.25">
      <c r="A6550" s="72" t="str">
        <f t="shared" si="195"/>
        <v>TA</v>
      </c>
      <c r="B6550" s="72" t="str">
        <f t="shared" si="196"/>
        <v>387</v>
      </c>
      <c r="C6550" s="72" t="s">
        <v>7608</v>
      </c>
      <c r="D6550" s="72" t="s">
        <v>132</v>
      </c>
      <c r="E6550" s="72"/>
      <c r="F6550" s="72"/>
      <c r="G6550" s="72" t="s">
        <v>10364</v>
      </c>
      <c r="H6550" s="72" t="s">
        <v>10396</v>
      </c>
      <c r="I6550" s="98">
        <v>19</v>
      </c>
      <c r="J6550" s="73">
        <v>0</v>
      </c>
      <c r="K6550" s="74">
        <v>16528</v>
      </c>
      <c r="L6550" s="72" t="s">
        <v>10364</v>
      </c>
      <c r="M6550" s="72"/>
      <c r="N6550" s="72"/>
      <c r="O6550" s="72" t="s">
        <v>10485</v>
      </c>
      <c r="P6550" s="72"/>
      <c r="Q6550" s="75"/>
      <c r="R6550" s="72"/>
    </row>
    <row r="6551" spans="1:18" x14ac:dyDescent="0.25">
      <c r="A6551" s="72" t="str">
        <f t="shared" si="195"/>
        <v>TA</v>
      </c>
      <c r="B6551" s="72" t="str">
        <f t="shared" si="196"/>
        <v>388</v>
      </c>
      <c r="C6551" s="72" t="s">
        <v>4802</v>
      </c>
      <c r="D6551" s="72" t="s">
        <v>132</v>
      </c>
      <c r="E6551" s="72"/>
      <c r="F6551" s="72"/>
      <c r="G6551" s="72" t="s">
        <v>10364</v>
      </c>
      <c r="H6551" s="72" t="s">
        <v>10396</v>
      </c>
      <c r="I6551" s="98">
        <v>20</v>
      </c>
      <c r="J6551" s="73">
        <v>0</v>
      </c>
      <c r="K6551" s="74">
        <v>16528</v>
      </c>
      <c r="L6551" s="72" t="s">
        <v>10364</v>
      </c>
      <c r="M6551" s="72"/>
      <c r="N6551" s="72"/>
      <c r="O6551" s="72" t="s">
        <v>10485</v>
      </c>
      <c r="P6551" s="72"/>
      <c r="Q6551" s="75"/>
      <c r="R6551" s="72"/>
    </row>
    <row r="6552" spans="1:18" x14ac:dyDescent="0.25">
      <c r="A6552" s="72" t="str">
        <f t="shared" si="195"/>
        <v>TA</v>
      </c>
      <c r="B6552" s="72" t="str">
        <f t="shared" si="196"/>
        <v>389</v>
      </c>
      <c r="C6552" s="72" t="s">
        <v>7021</v>
      </c>
      <c r="D6552" s="72" t="s">
        <v>181</v>
      </c>
      <c r="E6552" s="72"/>
      <c r="F6552" s="72"/>
      <c r="G6552" s="72" t="s">
        <v>10364</v>
      </c>
      <c r="H6552" s="72" t="s">
        <v>10396</v>
      </c>
      <c r="I6552" s="98">
        <v>1</v>
      </c>
      <c r="J6552" s="73">
        <v>0</v>
      </c>
      <c r="K6552" s="74">
        <v>16224</v>
      </c>
      <c r="L6552" s="72" t="s">
        <v>10364</v>
      </c>
      <c r="M6552" s="72"/>
      <c r="N6552" s="72" t="s">
        <v>10397</v>
      </c>
      <c r="O6552" s="72" t="s">
        <v>10486</v>
      </c>
      <c r="P6552" s="72"/>
      <c r="Q6552" s="75"/>
      <c r="R6552" s="72"/>
    </row>
    <row r="6553" spans="1:18" x14ac:dyDescent="0.25">
      <c r="A6553" s="72" t="str">
        <f t="shared" si="195"/>
        <v>TA</v>
      </c>
      <c r="B6553" s="72" t="str">
        <f t="shared" si="196"/>
        <v>390</v>
      </c>
      <c r="C6553" s="72" t="s">
        <v>5190</v>
      </c>
      <c r="D6553" s="72" t="s">
        <v>181</v>
      </c>
      <c r="E6553" s="72"/>
      <c r="F6553" s="72"/>
      <c r="G6553" s="72" t="s">
        <v>10364</v>
      </c>
      <c r="H6553" s="72" t="s">
        <v>10396</v>
      </c>
      <c r="I6553" s="98">
        <v>2</v>
      </c>
      <c r="J6553" s="73">
        <v>0</v>
      </c>
      <c r="K6553" s="74">
        <v>16254</v>
      </c>
      <c r="L6553" s="72" t="s">
        <v>10364</v>
      </c>
      <c r="M6553" s="72"/>
      <c r="N6553" s="72" t="s">
        <v>10397</v>
      </c>
      <c r="O6553" s="72" t="s">
        <v>10486</v>
      </c>
      <c r="P6553" s="72"/>
      <c r="Q6553" s="75"/>
      <c r="R6553" s="72"/>
    </row>
    <row r="6554" spans="1:18" x14ac:dyDescent="0.25">
      <c r="A6554" s="72" t="str">
        <f t="shared" si="195"/>
        <v>TA</v>
      </c>
      <c r="B6554" s="72" t="str">
        <f t="shared" si="196"/>
        <v>391</v>
      </c>
      <c r="C6554" s="72" t="s">
        <v>4077</v>
      </c>
      <c r="D6554" s="72" t="s">
        <v>181</v>
      </c>
      <c r="E6554" s="72"/>
      <c r="F6554" s="72"/>
      <c r="G6554" s="72" t="s">
        <v>10364</v>
      </c>
      <c r="H6554" s="72" t="s">
        <v>10396</v>
      </c>
      <c r="I6554" s="98">
        <v>3</v>
      </c>
      <c r="J6554" s="73">
        <v>0</v>
      </c>
      <c r="K6554" s="74">
        <v>16254</v>
      </c>
      <c r="L6554" s="72" t="s">
        <v>10364</v>
      </c>
      <c r="M6554" s="72"/>
      <c r="N6554" s="72" t="s">
        <v>10397</v>
      </c>
      <c r="O6554" s="72" t="s">
        <v>10486</v>
      </c>
      <c r="P6554" s="72"/>
      <c r="Q6554" s="75"/>
      <c r="R6554" s="72"/>
    </row>
    <row r="6555" spans="1:18" x14ac:dyDescent="0.25">
      <c r="A6555" s="72" t="str">
        <f t="shared" si="195"/>
        <v>TA</v>
      </c>
      <c r="B6555" s="72" t="str">
        <f t="shared" si="196"/>
        <v>392</v>
      </c>
      <c r="C6555" s="72" t="s">
        <v>2277</v>
      </c>
      <c r="D6555" s="72" t="s">
        <v>181</v>
      </c>
      <c r="E6555" s="72"/>
      <c r="F6555" s="72"/>
      <c r="G6555" s="72" t="s">
        <v>10364</v>
      </c>
      <c r="H6555" s="72" t="s">
        <v>10396</v>
      </c>
      <c r="I6555" s="98">
        <v>4</v>
      </c>
      <c r="J6555" s="73">
        <v>0</v>
      </c>
      <c r="K6555" s="74">
        <v>16254</v>
      </c>
      <c r="L6555" s="72" t="s">
        <v>10364</v>
      </c>
      <c r="M6555" s="72"/>
      <c r="N6555" s="72" t="s">
        <v>10397</v>
      </c>
      <c r="O6555" s="72" t="s">
        <v>10486</v>
      </c>
      <c r="P6555" s="72"/>
      <c r="Q6555" s="75"/>
      <c r="R6555" s="72"/>
    </row>
    <row r="6556" spans="1:18" x14ac:dyDescent="0.25">
      <c r="A6556" s="72" t="str">
        <f t="shared" si="195"/>
        <v>TA</v>
      </c>
      <c r="B6556" s="72" t="str">
        <f t="shared" si="196"/>
        <v>393</v>
      </c>
      <c r="C6556" s="72" t="s">
        <v>7157</v>
      </c>
      <c r="D6556" s="72" t="s">
        <v>181</v>
      </c>
      <c r="E6556" s="72"/>
      <c r="F6556" s="72"/>
      <c r="G6556" s="72" t="s">
        <v>10364</v>
      </c>
      <c r="H6556" s="72" t="s">
        <v>10396</v>
      </c>
      <c r="I6556" s="98">
        <v>5</v>
      </c>
      <c r="J6556" s="73">
        <v>0</v>
      </c>
      <c r="K6556" s="74">
        <v>16254</v>
      </c>
      <c r="L6556" s="72" t="s">
        <v>10364</v>
      </c>
      <c r="M6556" s="72"/>
      <c r="N6556" s="72" t="s">
        <v>10397</v>
      </c>
      <c r="O6556" s="72" t="s">
        <v>10486</v>
      </c>
      <c r="P6556" s="72"/>
      <c r="Q6556" s="75"/>
      <c r="R6556" s="72"/>
    </row>
    <row r="6557" spans="1:18" x14ac:dyDescent="0.25">
      <c r="A6557" s="72" t="str">
        <f t="shared" si="195"/>
        <v>TA</v>
      </c>
      <c r="B6557" s="72" t="str">
        <f t="shared" si="196"/>
        <v>394</v>
      </c>
      <c r="C6557" s="72" t="s">
        <v>2884</v>
      </c>
      <c r="D6557" s="72" t="s">
        <v>181</v>
      </c>
      <c r="E6557" s="72"/>
      <c r="F6557" s="72"/>
      <c r="G6557" s="72" t="s">
        <v>10364</v>
      </c>
      <c r="H6557" s="72" t="s">
        <v>10396</v>
      </c>
      <c r="I6557" s="98">
        <v>6</v>
      </c>
      <c r="J6557" s="73">
        <v>0</v>
      </c>
      <c r="K6557" s="74">
        <v>16254</v>
      </c>
      <c r="L6557" s="72" t="s">
        <v>10364</v>
      </c>
      <c r="M6557" s="72"/>
      <c r="N6557" s="72" t="s">
        <v>10397</v>
      </c>
      <c r="O6557" s="72" t="s">
        <v>10486</v>
      </c>
      <c r="P6557" s="72"/>
      <c r="Q6557" s="75"/>
      <c r="R6557" s="72"/>
    </row>
    <row r="6558" spans="1:18" x14ac:dyDescent="0.25">
      <c r="A6558" s="72" t="str">
        <f t="shared" si="195"/>
        <v>TA</v>
      </c>
      <c r="B6558" s="72" t="str">
        <f t="shared" si="196"/>
        <v>395</v>
      </c>
      <c r="C6558" s="72" t="s">
        <v>5183</v>
      </c>
      <c r="D6558" s="72" t="s">
        <v>181</v>
      </c>
      <c r="E6558" s="72"/>
      <c r="F6558" s="72"/>
      <c r="G6558" s="72" t="s">
        <v>10364</v>
      </c>
      <c r="H6558" s="72" t="s">
        <v>10396</v>
      </c>
      <c r="I6558" s="98">
        <v>7</v>
      </c>
      <c r="J6558" s="73">
        <v>0</v>
      </c>
      <c r="K6558" s="74">
        <v>16254</v>
      </c>
      <c r="L6558" s="72" t="s">
        <v>10364</v>
      </c>
      <c r="M6558" s="72"/>
      <c r="N6558" s="72" t="s">
        <v>10397</v>
      </c>
      <c r="O6558" s="72" t="s">
        <v>10486</v>
      </c>
      <c r="P6558" s="72"/>
      <c r="Q6558" s="75"/>
      <c r="R6558" s="72"/>
    </row>
    <row r="6559" spans="1:18" x14ac:dyDescent="0.25">
      <c r="A6559" s="72" t="str">
        <f t="shared" si="195"/>
        <v>TA</v>
      </c>
      <c r="B6559" s="72" t="str">
        <f t="shared" si="196"/>
        <v>396</v>
      </c>
      <c r="C6559" s="72" t="s">
        <v>1799</v>
      </c>
      <c r="D6559" s="72" t="s">
        <v>181</v>
      </c>
      <c r="E6559" s="72"/>
      <c r="F6559" s="72"/>
      <c r="G6559" s="72" t="s">
        <v>10364</v>
      </c>
      <c r="H6559" s="72" t="s">
        <v>10396</v>
      </c>
      <c r="I6559" s="98">
        <v>8</v>
      </c>
      <c r="J6559" s="73">
        <v>0</v>
      </c>
      <c r="K6559" s="74">
        <v>16254</v>
      </c>
      <c r="L6559" s="72" t="s">
        <v>10364</v>
      </c>
      <c r="M6559" s="72"/>
      <c r="N6559" s="72" t="s">
        <v>10397</v>
      </c>
      <c r="O6559" s="72" t="s">
        <v>10486</v>
      </c>
      <c r="P6559" s="72"/>
      <c r="Q6559" s="75"/>
      <c r="R6559" s="72"/>
    </row>
    <row r="6560" spans="1:18" x14ac:dyDescent="0.25">
      <c r="A6560" s="72" t="str">
        <f t="shared" si="195"/>
        <v>TA</v>
      </c>
      <c r="B6560" s="72" t="str">
        <f t="shared" si="196"/>
        <v>397</v>
      </c>
      <c r="C6560" s="72" t="s">
        <v>4288</v>
      </c>
      <c r="D6560" s="72" t="s">
        <v>181</v>
      </c>
      <c r="E6560" s="72"/>
      <c r="F6560" s="72"/>
      <c r="G6560" s="72" t="s">
        <v>10364</v>
      </c>
      <c r="H6560" s="72" t="s">
        <v>10396</v>
      </c>
      <c r="I6560" s="98">
        <v>9</v>
      </c>
      <c r="J6560" s="73">
        <v>0</v>
      </c>
      <c r="K6560" s="74">
        <v>16254</v>
      </c>
      <c r="L6560" s="72" t="s">
        <v>10364</v>
      </c>
      <c r="M6560" s="72"/>
      <c r="N6560" s="72" t="s">
        <v>10397</v>
      </c>
      <c r="O6560" s="72" t="s">
        <v>10486</v>
      </c>
      <c r="P6560" s="72"/>
      <c r="Q6560" s="75"/>
      <c r="R6560" s="72"/>
    </row>
    <row r="6561" spans="1:18" x14ac:dyDescent="0.25">
      <c r="A6561" s="72" t="str">
        <f t="shared" si="195"/>
        <v>TA</v>
      </c>
      <c r="B6561" s="72" t="str">
        <f t="shared" si="196"/>
        <v>398</v>
      </c>
      <c r="C6561" s="72" t="s">
        <v>1871</v>
      </c>
      <c r="D6561" s="72" t="s">
        <v>181</v>
      </c>
      <c r="E6561" s="72"/>
      <c r="F6561" s="72"/>
      <c r="G6561" s="72" t="s">
        <v>10364</v>
      </c>
      <c r="H6561" s="72" t="s">
        <v>10396</v>
      </c>
      <c r="I6561" s="98">
        <v>10</v>
      </c>
      <c r="J6561" s="73">
        <v>0</v>
      </c>
      <c r="K6561" s="74">
        <v>16254</v>
      </c>
      <c r="L6561" s="72" t="s">
        <v>10364</v>
      </c>
      <c r="M6561" s="72"/>
      <c r="N6561" s="72" t="s">
        <v>10397</v>
      </c>
      <c r="O6561" s="72" t="s">
        <v>10486</v>
      </c>
      <c r="P6561" s="72"/>
      <c r="Q6561" s="75"/>
      <c r="R6561" s="72"/>
    </row>
    <row r="6562" spans="1:18" x14ac:dyDescent="0.25">
      <c r="A6562" s="72" t="str">
        <f t="shared" si="195"/>
        <v>TA</v>
      </c>
      <c r="B6562" s="72" t="str">
        <f t="shared" si="196"/>
        <v>399</v>
      </c>
      <c r="C6562" s="72" t="s">
        <v>5184</v>
      </c>
      <c r="D6562" s="72" t="s">
        <v>181</v>
      </c>
      <c r="E6562" s="72"/>
      <c r="F6562" s="72"/>
      <c r="G6562" s="72" t="s">
        <v>10364</v>
      </c>
      <c r="H6562" s="72" t="s">
        <v>10396</v>
      </c>
      <c r="I6562" s="98">
        <v>11</v>
      </c>
      <c r="J6562" s="73">
        <v>0</v>
      </c>
      <c r="K6562" s="74">
        <v>16254</v>
      </c>
      <c r="L6562" s="72" t="s">
        <v>10364</v>
      </c>
      <c r="M6562" s="72"/>
      <c r="N6562" s="72" t="s">
        <v>10397</v>
      </c>
      <c r="O6562" s="72" t="s">
        <v>10486</v>
      </c>
      <c r="P6562" s="72"/>
      <c r="Q6562" s="75"/>
      <c r="R6562" s="72"/>
    </row>
    <row r="6563" spans="1:18" x14ac:dyDescent="0.25">
      <c r="A6563" s="72" t="str">
        <f t="shared" si="195"/>
        <v>TA</v>
      </c>
      <c r="B6563" s="72" t="str">
        <f t="shared" si="196"/>
        <v>400</v>
      </c>
      <c r="C6563" s="72" t="s">
        <v>1974</v>
      </c>
      <c r="D6563" s="72" t="s">
        <v>181</v>
      </c>
      <c r="E6563" s="72"/>
      <c r="F6563" s="72"/>
      <c r="G6563" s="72" t="s">
        <v>10364</v>
      </c>
      <c r="H6563" s="72" t="s">
        <v>10396</v>
      </c>
      <c r="I6563" s="98">
        <v>12</v>
      </c>
      <c r="J6563" s="73">
        <v>0</v>
      </c>
      <c r="K6563" s="74">
        <v>16285</v>
      </c>
      <c r="L6563" s="72" t="s">
        <v>10364</v>
      </c>
      <c r="M6563" s="72"/>
      <c r="N6563" s="72" t="s">
        <v>10397</v>
      </c>
      <c r="O6563" s="72" t="s">
        <v>10486</v>
      </c>
      <c r="P6563" s="72"/>
      <c r="Q6563" s="75"/>
      <c r="R6563" s="72"/>
    </row>
    <row r="6564" spans="1:18" x14ac:dyDescent="0.25">
      <c r="A6564" s="72" t="str">
        <f t="shared" si="195"/>
        <v>TA</v>
      </c>
      <c r="B6564" s="72" t="str">
        <f t="shared" si="196"/>
        <v>401</v>
      </c>
      <c r="C6564" s="72" t="s">
        <v>7023</v>
      </c>
      <c r="D6564" s="72" t="s">
        <v>181</v>
      </c>
      <c r="E6564" s="72"/>
      <c r="F6564" s="72"/>
      <c r="G6564" s="72" t="s">
        <v>10364</v>
      </c>
      <c r="H6564" s="72" t="s">
        <v>10396</v>
      </c>
      <c r="I6564" s="98">
        <v>13</v>
      </c>
      <c r="J6564" s="73">
        <v>0</v>
      </c>
      <c r="K6564" s="74">
        <v>16285</v>
      </c>
      <c r="L6564" s="72" t="s">
        <v>10364</v>
      </c>
      <c r="M6564" s="72"/>
      <c r="N6564" s="72" t="s">
        <v>10397</v>
      </c>
      <c r="O6564" s="72" t="s">
        <v>10486</v>
      </c>
      <c r="P6564" s="72"/>
      <c r="Q6564" s="75"/>
      <c r="R6564" s="72"/>
    </row>
    <row r="6565" spans="1:18" x14ac:dyDescent="0.25">
      <c r="A6565" s="72" t="str">
        <f t="shared" ref="A6565:A6628" si="197">LEFT(C6565,2)</f>
        <v>TA</v>
      </c>
      <c r="B6565" s="72" t="str">
        <f t="shared" ref="B6565:B6628" si="198">RIGHT(C6565,3)</f>
        <v>402</v>
      </c>
      <c r="C6565" s="72" t="s">
        <v>2597</v>
      </c>
      <c r="D6565" s="72" t="s">
        <v>181</v>
      </c>
      <c r="E6565" s="72"/>
      <c r="F6565" s="72"/>
      <c r="G6565" s="72" t="s">
        <v>10364</v>
      </c>
      <c r="H6565" s="72" t="s">
        <v>10396</v>
      </c>
      <c r="I6565" s="98">
        <v>14</v>
      </c>
      <c r="J6565" s="73">
        <v>0</v>
      </c>
      <c r="K6565" s="74">
        <v>16285</v>
      </c>
      <c r="L6565" s="72" t="s">
        <v>10364</v>
      </c>
      <c r="M6565" s="72"/>
      <c r="N6565" s="72" t="s">
        <v>10397</v>
      </c>
      <c r="O6565" s="72" t="s">
        <v>10486</v>
      </c>
      <c r="P6565" s="72"/>
      <c r="Q6565" s="75"/>
      <c r="R6565" s="72"/>
    </row>
    <row r="6566" spans="1:18" x14ac:dyDescent="0.25">
      <c r="A6566" s="72" t="str">
        <f t="shared" si="197"/>
        <v>TA</v>
      </c>
      <c r="B6566" s="72" t="str">
        <f t="shared" si="198"/>
        <v>403</v>
      </c>
      <c r="C6566" s="72" t="s">
        <v>7018</v>
      </c>
      <c r="D6566" s="72" t="s">
        <v>181</v>
      </c>
      <c r="E6566" s="72"/>
      <c r="F6566" s="72"/>
      <c r="G6566" s="72" t="s">
        <v>10364</v>
      </c>
      <c r="H6566" s="72" t="s">
        <v>10396</v>
      </c>
      <c r="I6566" s="98">
        <v>15</v>
      </c>
      <c r="J6566" s="73">
        <v>0</v>
      </c>
      <c r="K6566" s="74">
        <v>16285</v>
      </c>
      <c r="L6566" s="72" t="s">
        <v>10364</v>
      </c>
      <c r="M6566" s="72"/>
      <c r="N6566" s="72" t="s">
        <v>10397</v>
      </c>
      <c r="O6566" s="72" t="s">
        <v>10486</v>
      </c>
      <c r="P6566" s="72"/>
      <c r="Q6566" s="75"/>
      <c r="R6566" s="72"/>
    </row>
    <row r="6567" spans="1:18" x14ac:dyDescent="0.25">
      <c r="A6567" s="72" t="str">
        <f t="shared" si="197"/>
        <v>TA</v>
      </c>
      <c r="B6567" s="72" t="str">
        <f t="shared" si="198"/>
        <v>404</v>
      </c>
      <c r="C6567" s="72" t="s">
        <v>2720</v>
      </c>
      <c r="D6567" s="72" t="s">
        <v>181</v>
      </c>
      <c r="E6567" s="72"/>
      <c r="F6567" s="72"/>
      <c r="G6567" s="72" t="s">
        <v>10364</v>
      </c>
      <c r="H6567" s="72" t="s">
        <v>10396</v>
      </c>
      <c r="I6567" s="98">
        <v>16</v>
      </c>
      <c r="J6567" s="73">
        <v>0</v>
      </c>
      <c r="K6567" s="74">
        <v>16285</v>
      </c>
      <c r="L6567" s="72" t="s">
        <v>10364</v>
      </c>
      <c r="M6567" s="72"/>
      <c r="N6567" s="72" t="s">
        <v>10397</v>
      </c>
      <c r="O6567" s="72" t="s">
        <v>10486</v>
      </c>
      <c r="P6567" s="72"/>
      <c r="Q6567" s="75"/>
      <c r="R6567" s="72"/>
    </row>
    <row r="6568" spans="1:18" x14ac:dyDescent="0.25">
      <c r="A6568" s="72" t="str">
        <f t="shared" si="197"/>
        <v>TA</v>
      </c>
      <c r="B6568" s="72" t="str">
        <f t="shared" si="198"/>
        <v>405</v>
      </c>
      <c r="C6568" s="72" t="s">
        <v>5107</v>
      </c>
      <c r="D6568" s="72" t="s">
        <v>181</v>
      </c>
      <c r="E6568" s="72"/>
      <c r="F6568" s="72"/>
      <c r="G6568" s="72" t="s">
        <v>10364</v>
      </c>
      <c r="H6568" s="72" t="s">
        <v>10396</v>
      </c>
      <c r="I6568" s="98">
        <v>17</v>
      </c>
      <c r="J6568" s="73">
        <v>0</v>
      </c>
      <c r="K6568" s="74">
        <v>16285</v>
      </c>
      <c r="L6568" s="72" t="s">
        <v>10364</v>
      </c>
      <c r="M6568" s="72"/>
      <c r="N6568" s="72" t="s">
        <v>10397</v>
      </c>
      <c r="O6568" s="72" t="s">
        <v>10486</v>
      </c>
      <c r="P6568" s="72"/>
      <c r="Q6568" s="75"/>
      <c r="R6568" s="72"/>
    </row>
    <row r="6569" spans="1:18" x14ac:dyDescent="0.25">
      <c r="A6569" s="72" t="str">
        <f t="shared" si="197"/>
        <v>TA</v>
      </c>
      <c r="B6569" s="72" t="str">
        <f t="shared" si="198"/>
        <v>406</v>
      </c>
      <c r="C6569" s="72" t="s">
        <v>3728</v>
      </c>
      <c r="D6569" s="72" t="s">
        <v>181</v>
      </c>
      <c r="E6569" s="72"/>
      <c r="F6569" s="72"/>
      <c r="G6569" s="72" t="s">
        <v>10364</v>
      </c>
      <c r="H6569" s="72" t="s">
        <v>10396</v>
      </c>
      <c r="I6569" s="98">
        <v>18</v>
      </c>
      <c r="J6569" s="73">
        <v>0</v>
      </c>
      <c r="K6569" s="74">
        <v>16285</v>
      </c>
      <c r="L6569" s="72" t="s">
        <v>10364</v>
      </c>
      <c r="M6569" s="72"/>
      <c r="N6569" s="72" t="s">
        <v>10397</v>
      </c>
      <c r="O6569" s="72" t="s">
        <v>10486</v>
      </c>
      <c r="P6569" s="72"/>
      <c r="Q6569" s="75"/>
      <c r="R6569" s="72"/>
    </row>
    <row r="6570" spans="1:18" x14ac:dyDescent="0.25">
      <c r="A6570" s="72" t="str">
        <f t="shared" si="197"/>
        <v>TA</v>
      </c>
      <c r="B6570" s="72" t="str">
        <f t="shared" si="198"/>
        <v>407</v>
      </c>
      <c r="C6570" s="72" t="s">
        <v>5173</v>
      </c>
      <c r="D6570" s="72" t="s">
        <v>181</v>
      </c>
      <c r="E6570" s="72"/>
      <c r="F6570" s="72"/>
      <c r="G6570" s="72" t="s">
        <v>10364</v>
      </c>
      <c r="H6570" s="72" t="s">
        <v>10396</v>
      </c>
      <c r="I6570" s="98">
        <v>19</v>
      </c>
      <c r="J6570" s="73">
        <v>0</v>
      </c>
      <c r="K6570" s="74">
        <v>16285</v>
      </c>
      <c r="L6570" s="72" t="s">
        <v>10364</v>
      </c>
      <c r="M6570" s="72"/>
      <c r="N6570" s="72" t="s">
        <v>10397</v>
      </c>
      <c r="O6570" s="72" t="s">
        <v>10486</v>
      </c>
      <c r="P6570" s="72"/>
      <c r="Q6570" s="75"/>
      <c r="R6570" s="72"/>
    </row>
    <row r="6571" spans="1:18" x14ac:dyDescent="0.25">
      <c r="A6571" s="72" t="str">
        <f t="shared" si="197"/>
        <v>TA</v>
      </c>
      <c r="B6571" s="72" t="str">
        <f t="shared" si="198"/>
        <v>408</v>
      </c>
      <c r="C6571" s="72" t="s">
        <v>3732</v>
      </c>
      <c r="D6571" s="72" t="s">
        <v>181</v>
      </c>
      <c r="E6571" s="72"/>
      <c r="F6571" s="72"/>
      <c r="G6571" s="72" t="s">
        <v>10364</v>
      </c>
      <c r="H6571" s="72" t="s">
        <v>10396</v>
      </c>
      <c r="I6571" s="98">
        <v>20</v>
      </c>
      <c r="J6571" s="73">
        <v>0</v>
      </c>
      <c r="K6571" s="74">
        <v>16285</v>
      </c>
      <c r="L6571" s="72" t="s">
        <v>10364</v>
      </c>
      <c r="M6571" s="72"/>
      <c r="N6571" s="72" t="s">
        <v>10397</v>
      </c>
      <c r="O6571" s="72" t="s">
        <v>10486</v>
      </c>
      <c r="P6571" s="72"/>
      <c r="Q6571" s="75"/>
      <c r="R6571" s="72"/>
    </row>
    <row r="6572" spans="1:18" x14ac:dyDescent="0.25">
      <c r="A6572" s="72" t="str">
        <f t="shared" si="197"/>
        <v>TA</v>
      </c>
      <c r="B6572" s="72" t="str">
        <f t="shared" si="198"/>
        <v>409</v>
      </c>
      <c r="C6572" s="72" t="s">
        <v>4627</v>
      </c>
      <c r="D6572" s="72" t="s">
        <v>181</v>
      </c>
      <c r="E6572" s="72"/>
      <c r="F6572" s="72"/>
      <c r="G6572" s="72" t="s">
        <v>10364</v>
      </c>
      <c r="H6572" s="72" t="s">
        <v>10396</v>
      </c>
      <c r="I6572" s="98">
        <v>21</v>
      </c>
      <c r="J6572" s="73">
        <v>0</v>
      </c>
      <c r="K6572" s="74">
        <v>16285</v>
      </c>
      <c r="L6572" s="72" t="s">
        <v>10364</v>
      </c>
      <c r="M6572" s="72"/>
      <c r="N6572" s="72" t="s">
        <v>10397</v>
      </c>
      <c r="O6572" s="72" t="s">
        <v>10486</v>
      </c>
      <c r="P6572" s="72"/>
      <c r="Q6572" s="75"/>
      <c r="R6572" s="72"/>
    </row>
    <row r="6573" spans="1:18" x14ac:dyDescent="0.25">
      <c r="A6573" s="72" t="str">
        <f t="shared" si="197"/>
        <v>TA</v>
      </c>
      <c r="B6573" s="72" t="str">
        <f t="shared" si="198"/>
        <v>410</v>
      </c>
      <c r="C6573" s="72" t="s">
        <v>5174</v>
      </c>
      <c r="D6573" s="72" t="s">
        <v>181</v>
      </c>
      <c r="E6573" s="72"/>
      <c r="F6573" s="72"/>
      <c r="G6573" s="72" t="s">
        <v>10364</v>
      </c>
      <c r="H6573" s="72" t="s">
        <v>10396</v>
      </c>
      <c r="I6573" s="98">
        <v>22</v>
      </c>
      <c r="J6573" s="73">
        <v>0</v>
      </c>
      <c r="K6573" s="74">
        <v>16316</v>
      </c>
      <c r="L6573" s="72" t="s">
        <v>10364</v>
      </c>
      <c r="M6573" s="72"/>
      <c r="N6573" s="72" t="s">
        <v>10397</v>
      </c>
      <c r="O6573" s="72" t="s">
        <v>10486</v>
      </c>
      <c r="P6573" s="72"/>
      <c r="Q6573" s="75"/>
      <c r="R6573" s="72"/>
    </row>
    <row r="6574" spans="1:18" x14ac:dyDescent="0.25">
      <c r="A6574" s="72" t="str">
        <f t="shared" si="197"/>
        <v>TA</v>
      </c>
      <c r="B6574" s="72" t="str">
        <f t="shared" si="198"/>
        <v>411</v>
      </c>
      <c r="C6574" s="72" t="s">
        <v>1888</v>
      </c>
      <c r="D6574" s="72" t="s">
        <v>181</v>
      </c>
      <c r="E6574" s="72"/>
      <c r="F6574" s="72"/>
      <c r="G6574" s="72" t="s">
        <v>10364</v>
      </c>
      <c r="H6574" s="72" t="s">
        <v>10396</v>
      </c>
      <c r="I6574" s="98">
        <v>23</v>
      </c>
      <c r="J6574" s="73">
        <v>0</v>
      </c>
      <c r="K6574" s="74">
        <v>16316</v>
      </c>
      <c r="L6574" s="72" t="s">
        <v>10364</v>
      </c>
      <c r="M6574" s="72"/>
      <c r="N6574" s="72" t="s">
        <v>10397</v>
      </c>
      <c r="O6574" s="72" t="s">
        <v>10486</v>
      </c>
      <c r="P6574" s="72"/>
      <c r="Q6574" s="75"/>
      <c r="R6574" s="72"/>
    </row>
    <row r="6575" spans="1:18" x14ac:dyDescent="0.25">
      <c r="A6575" s="72" t="str">
        <f t="shared" si="197"/>
        <v>TA</v>
      </c>
      <c r="B6575" s="72" t="str">
        <f t="shared" si="198"/>
        <v>412</v>
      </c>
      <c r="C6575" s="72" t="s">
        <v>5185</v>
      </c>
      <c r="D6575" s="72" t="s">
        <v>181</v>
      </c>
      <c r="E6575" s="72"/>
      <c r="F6575" s="72"/>
      <c r="G6575" s="72" t="s">
        <v>10364</v>
      </c>
      <c r="H6575" s="72" t="s">
        <v>10396</v>
      </c>
      <c r="I6575" s="98">
        <v>24</v>
      </c>
      <c r="J6575" s="73">
        <v>0</v>
      </c>
      <c r="K6575" s="74">
        <v>16316</v>
      </c>
      <c r="L6575" s="72" t="s">
        <v>10364</v>
      </c>
      <c r="M6575" s="72"/>
      <c r="N6575" s="72" t="s">
        <v>10397</v>
      </c>
      <c r="O6575" s="72" t="s">
        <v>10486</v>
      </c>
      <c r="P6575" s="72"/>
      <c r="Q6575" s="75"/>
      <c r="R6575" s="72"/>
    </row>
    <row r="6576" spans="1:18" x14ac:dyDescent="0.25">
      <c r="A6576" s="72" t="str">
        <f t="shared" si="197"/>
        <v>TA</v>
      </c>
      <c r="B6576" s="72" t="str">
        <f t="shared" si="198"/>
        <v>413</v>
      </c>
      <c r="C6576" s="72" t="s">
        <v>5175</v>
      </c>
      <c r="D6576" s="72" t="s">
        <v>181</v>
      </c>
      <c r="E6576" s="72"/>
      <c r="F6576" s="72"/>
      <c r="G6576" s="72" t="s">
        <v>10364</v>
      </c>
      <c r="H6576" s="72" t="s">
        <v>10396</v>
      </c>
      <c r="I6576" s="98">
        <v>25</v>
      </c>
      <c r="J6576" s="73">
        <v>0</v>
      </c>
      <c r="K6576" s="74">
        <v>16316</v>
      </c>
      <c r="L6576" s="72" t="s">
        <v>10364</v>
      </c>
      <c r="M6576" s="72"/>
      <c r="N6576" s="72" t="s">
        <v>10397</v>
      </c>
      <c r="O6576" s="72" t="s">
        <v>10486</v>
      </c>
      <c r="P6576" s="72"/>
      <c r="Q6576" s="75"/>
      <c r="R6576" s="72"/>
    </row>
    <row r="6577" spans="1:18" x14ac:dyDescent="0.25">
      <c r="A6577" s="72" t="str">
        <f t="shared" si="197"/>
        <v>TA</v>
      </c>
      <c r="B6577" s="72" t="str">
        <f t="shared" si="198"/>
        <v>425</v>
      </c>
      <c r="C6577" s="72" t="s">
        <v>5303</v>
      </c>
      <c r="D6577" s="72" t="s">
        <v>181</v>
      </c>
      <c r="E6577" s="72"/>
      <c r="F6577" s="72"/>
      <c r="G6577" s="72" t="s">
        <v>10364</v>
      </c>
      <c r="H6577" s="72" t="s">
        <v>10396</v>
      </c>
      <c r="I6577" s="98">
        <v>26</v>
      </c>
      <c r="J6577" s="73">
        <v>0</v>
      </c>
      <c r="K6577" s="74">
        <v>16316</v>
      </c>
      <c r="L6577" s="72" t="s">
        <v>10364</v>
      </c>
      <c r="M6577" s="72"/>
      <c r="N6577" s="72" t="s">
        <v>10397</v>
      </c>
      <c r="O6577" s="72" t="s">
        <v>10486</v>
      </c>
      <c r="P6577" s="72"/>
      <c r="Q6577" s="75"/>
      <c r="R6577" s="72"/>
    </row>
    <row r="6578" spans="1:18" x14ac:dyDescent="0.25">
      <c r="A6578" s="72" t="str">
        <f t="shared" si="197"/>
        <v>TA</v>
      </c>
      <c r="B6578" s="72" t="str">
        <f t="shared" si="198"/>
        <v>426</v>
      </c>
      <c r="C6578" s="72" t="s">
        <v>5176</v>
      </c>
      <c r="D6578" s="72" t="s">
        <v>181</v>
      </c>
      <c r="E6578" s="72"/>
      <c r="F6578" s="72"/>
      <c r="G6578" s="72" t="s">
        <v>10364</v>
      </c>
      <c r="H6578" s="72" t="s">
        <v>10396</v>
      </c>
      <c r="I6578" s="98">
        <v>27</v>
      </c>
      <c r="J6578" s="73">
        <v>0</v>
      </c>
      <c r="K6578" s="74">
        <v>16316</v>
      </c>
      <c r="L6578" s="72" t="s">
        <v>10364</v>
      </c>
      <c r="M6578" s="72"/>
      <c r="N6578" s="72" t="s">
        <v>10397</v>
      </c>
      <c r="O6578" s="72" t="s">
        <v>10486</v>
      </c>
      <c r="P6578" s="72"/>
      <c r="Q6578" s="75"/>
      <c r="R6578" s="72"/>
    </row>
    <row r="6579" spans="1:18" x14ac:dyDescent="0.25">
      <c r="A6579" s="72" t="str">
        <f t="shared" si="197"/>
        <v>TA</v>
      </c>
      <c r="B6579" s="72" t="str">
        <f t="shared" si="198"/>
        <v>427</v>
      </c>
      <c r="C6579" s="72" t="s">
        <v>2781</v>
      </c>
      <c r="D6579" s="72" t="s">
        <v>181</v>
      </c>
      <c r="E6579" s="72"/>
      <c r="F6579" s="72"/>
      <c r="G6579" s="72" t="s">
        <v>10364</v>
      </c>
      <c r="H6579" s="72" t="s">
        <v>10396</v>
      </c>
      <c r="I6579" s="98">
        <v>28</v>
      </c>
      <c r="J6579" s="73">
        <v>0</v>
      </c>
      <c r="K6579" s="74">
        <v>16316</v>
      </c>
      <c r="L6579" s="72" t="s">
        <v>10364</v>
      </c>
      <c r="M6579" s="72"/>
      <c r="N6579" s="72" t="s">
        <v>10397</v>
      </c>
      <c r="O6579" s="72" t="s">
        <v>10486</v>
      </c>
      <c r="P6579" s="72"/>
      <c r="Q6579" s="75"/>
      <c r="R6579" s="72"/>
    </row>
    <row r="6580" spans="1:18" x14ac:dyDescent="0.25">
      <c r="A6580" s="72" t="str">
        <f t="shared" si="197"/>
        <v>TA</v>
      </c>
      <c r="B6580" s="72" t="str">
        <f t="shared" si="198"/>
        <v>428</v>
      </c>
      <c r="C6580" s="72" t="s">
        <v>5233</v>
      </c>
      <c r="D6580" s="72" t="s">
        <v>181</v>
      </c>
      <c r="E6580" s="72"/>
      <c r="F6580" s="72"/>
      <c r="G6580" s="72" t="s">
        <v>10364</v>
      </c>
      <c r="H6580" s="72" t="s">
        <v>10396</v>
      </c>
      <c r="I6580" s="98">
        <v>29</v>
      </c>
      <c r="J6580" s="73">
        <v>0</v>
      </c>
      <c r="K6580" s="74">
        <v>16316</v>
      </c>
      <c r="L6580" s="72" t="s">
        <v>10364</v>
      </c>
      <c r="M6580" s="72"/>
      <c r="N6580" s="72" t="s">
        <v>10397</v>
      </c>
      <c r="O6580" s="72" t="s">
        <v>10486</v>
      </c>
      <c r="P6580" s="72"/>
      <c r="Q6580" s="75"/>
      <c r="R6580" s="72"/>
    </row>
    <row r="6581" spans="1:18" x14ac:dyDescent="0.25">
      <c r="A6581" s="72" t="str">
        <f t="shared" si="197"/>
        <v>TA</v>
      </c>
      <c r="B6581" s="72" t="str">
        <f t="shared" si="198"/>
        <v>429</v>
      </c>
      <c r="C6581" s="72" t="s">
        <v>5177</v>
      </c>
      <c r="D6581" s="72" t="s">
        <v>181</v>
      </c>
      <c r="E6581" s="72"/>
      <c r="F6581" s="72"/>
      <c r="G6581" s="72" t="s">
        <v>10364</v>
      </c>
      <c r="H6581" s="72" t="s">
        <v>10396</v>
      </c>
      <c r="I6581" s="98">
        <v>30</v>
      </c>
      <c r="J6581" s="73">
        <v>0</v>
      </c>
      <c r="K6581" s="74">
        <v>16316</v>
      </c>
      <c r="L6581" s="72" t="s">
        <v>10364</v>
      </c>
      <c r="M6581" s="72"/>
      <c r="N6581" s="72" t="s">
        <v>10397</v>
      </c>
      <c r="O6581" s="72" t="s">
        <v>10486</v>
      </c>
      <c r="P6581" s="72"/>
      <c r="Q6581" s="75"/>
      <c r="R6581" s="72"/>
    </row>
    <row r="6582" spans="1:18" x14ac:dyDescent="0.25">
      <c r="A6582" s="72" t="str">
        <f t="shared" si="197"/>
        <v>TA</v>
      </c>
      <c r="B6582" s="72" t="str">
        <f t="shared" si="198"/>
        <v>430</v>
      </c>
      <c r="C6582" s="72" t="s">
        <v>5234</v>
      </c>
      <c r="D6582" s="72" t="s">
        <v>181</v>
      </c>
      <c r="E6582" s="72"/>
      <c r="F6582" s="72"/>
      <c r="G6582" s="72" t="s">
        <v>10364</v>
      </c>
      <c r="H6582" s="72" t="s">
        <v>10396</v>
      </c>
      <c r="I6582" s="98">
        <v>31</v>
      </c>
      <c r="J6582" s="73">
        <v>0</v>
      </c>
      <c r="K6582" s="74">
        <v>16316</v>
      </c>
      <c r="L6582" s="72" t="s">
        <v>10364</v>
      </c>
      <c r="M6582" s="72"/>
      <c r="N6582" s="72" t="s">
        <v>10397</v>
      </c>
      <c r="O6582" s="72" t="s">
        <v>10486</v>
      </c>
      <c r="P6582" s="72"/>
      <c r="Q6582" s="75"/>
      <c r="R6582" s="72"/>
    </row>
    <row r="6583" spans="1:18" x14ac:dyDescent="0.25">
      <c r="A6583" s="72" t="str">
        <f t="shared" si="197"/>
        <v>TA</v>
      </c>
      <c r="B6583" s="72" t="str">
        <f t="shared" si="198"/>
        <v>431</v>
      </c>
      <c r="C6583" s="72" t="s">
        <v>5306</v>
      </c>
      <c r="D6583" s="72" t="s">
        <v>181</v>
      </c>
      <c r="E6583" s="72"/>
      <c r="F6583" s="72"/>
      <c r="G6583" s="72" t="s">
        <v>10364</v>
      </c>
      <c r="H6583" s="72" t="s">
        <v>10396</v>
      </c>
      <c r="I6583" s="98">
        <v>32</v>
      </c>
      <c r="J6583" s="73">
        <v>0</v>
      </c>
      <c r="K6583" s="74">
        <v>16316</v>
      </c>
      <c r="L6583" s="72" t="s">
        <v>10364</v>
      </c>
      <c r="M6583" s="72"/>
      <c r="N6583" s="72" t="s">
        <v>10397</v>
      </c>
      <c r="O6583" s="72" t="s">
        <v>10486</v>
      </c>
      <c r="P6583" s="72"/>
      <c r="Q6583" s="75"/>
      <c r="R6583" s="72"/>
    </row>
    <row r="6584" spans="1:18" x14ac:dyDescent="0.25">
      <c r="A6584" s="72" t="str">
        <f t="shared" si="197"/>
        <v>TA</v>
      </c>
      <c r="B6584" s="72" t="str">
        <f t="shared" si="198"/>
        <v>432</v>
      </c>
      <c r="C6584" s="72" t="s">
        <v>5186</v>
      </c>
      <c r="D6584" s="72" t="s">
        <v>181</v>
      </c>
      <c r="E6584" s="72"/>
      <c r="F6584" s="72"/>
      <c r="G6584" s="72" t="s">
        <v>10364</v>
      </c>
      <c r="H6584" s="72" t="s">
        <v>10396</v>
      </c>
      <c r="I6584" s="98">
        <v>33</v>
      </c>
      <c r="J6584" s="73">
        <v>0</v>
      </c>
      <c r="K6584" s="74">
        <v>16316</v>
      </c>
      <c r="L6584" s="72" t="s">
        <v>10364</v>
      </c>
      <c r="M6584" s="72"/>
      <c r="N6584" s="72" t="s">
        <v>10397</v>
      </c>
      <c r="O6584" s="72" t="s">
        <v>10486</v>
      </c>
      <c r="P6584" s="72"/>
      <c r="Q6584" s="75"/>
      <c r="R6584" s="72"/>
    </row>
    <row r="6585" spans="1:18" x14ac:dyDescent="0.25">
      <c r="A6585" s="72" t="str">
        <f t="shared" si="197"/>
        <v>TA</v>
      </c>
      <c r="B6585" s="72" t="str">
        <f t="shared" si="198"/>
        <v>433</v>
      </c>
      <c r="C6585" s="72" t="s">
        <v>5178</v>
      </c>
      <c r="D6585" s="72" t="s">
        <v>181</v>
      </c>
      <c r="E6585" s="72"/>
      <c r="F6585" s="72"/>
      <c r="G6585" s="72" t="s">
        <v>10364</v>
      </c>
      <c r="H6585" s="72" t="s">
        <v>10396</v>
      </c>
      <c r="I6585" s="98">
        <v>34</v>
      </c>
      <c r="J6585" s="73">
        <v>0</v>
      </c>
      <c r="K6585" s="74">
        <v>16316</v>
      </c>
      <c r="L6585" s="72" t="s">
        <v>10364</v>
      </c>
      <c r="M6585" s="72"/>
      <c r="N6585" s="72" t="s">
        <v>10397</v>
      </c>
      <c r="O6585" s="72" t="s">
        <v>10486</v>
      </c>
      <c r="P6585" s="72"/>
      <c r="Q6585" s="75"/>
      <c r="R6585" s="72"/>
    </row>
    <row r="6586" spans="1:18" x14ac:dyDescent="0.25">
      <c r="A6586" s="72" t="str">
        <f t="shared" si="197"/>
        <v>TA</v>
      </c>
      <c r="B6586" s="72" t="str">
        <f t="shared" si="198"/>
        <v>434</v>
      </c>
      <c r="C6586" s="72" t="s">
        <v>3640</v>
      </c>
      <c r="D6586" s="72" t="s">
        <v>181</v>
      </c>
      <c r="E6586" s="72"/>
      <c r="F6586" s="72"/>
      <c r="G6586" s="72" t="s">
        <v>10364</v>
      </c>
      <c r="H6586" s="72" t="s">
        <v>10396</v>
      </c>
      <c r="I6586" s="98">
        <v>35</v>
      </c>
      <c r="J6586" s="73">
        <v>0</v>
      </c>
      <c r="K6586" s="74">
        <v>16316</v>
      </c>
      <c r="L6586" s="72" t="s">
        <v>10364</v>
      </c>
      <c r="M6586" s="72"/>
      <c r="N6586" s="72" t="s">
        <v>10397</v>
      </c>
      <c r="O6586" s="72" t="s">
        <v>10486</v>
      </c>
      <c r="P6586" s="72"/>
      <c r="Q6586" s="75"/>
      <c r="R6586" s="72"/>
    </row>
    <row r="6587" spans="1:18" x14ac:dyDescent="0.25">
      <c r="A6587" s="72" t="str">
        <f t="shared" si="197"/>
        <v>TA</v>
      </c>
      <c r="B6587" s="72" t="str">
        <f t="shared" si="198"/>
        <v>435</v>
      </c>
      <c r="C6587" s="72" t="s">
        <v>5108</v>
      </c>
      <c r="D6587" s="72" t="s">
        <v>181</v>
      </c>
      <c r="E6587" s="72"/>
      <c r="F6587" s="72"/>
      <c r="G6587" s="72" t="s">
        <v>10364</v>
      </c>
      <c r="H6587" s="72" t="s">
        <v>10396</v>
      </c>
      <c r="I6587" s="98">
        <v>36</v>
      </c>
      <c r="J6587" s="73">
        <v>0</v>
      </c>
      <c r="K6587" s="74">
        <v>16346</v>
      </c>
      <c r="L6587" s="72" t="s">
        <v>10364</v>
      </c>
      <c r="M6587" s="72"/>
      <c r="N6587" s="72" t="s">
        <v>10397</v>
      </c>
      <c r="O6587" s="72" t="s">
        <v>10486</v>
      </c>
      <c r="P6587" s="72"/>
      <c r="Q6587" s="75"/>
      <c r="R6587" s="72"/>
    </row>
    <row r="6588" spans="1:18" x14ac:dyDescent="0.25">
      <c r="A6588" s="72" t="str">
        <f t="shared" si="197"/>
        <v>TA</v>
      </c>
      <c r="B6588" s="72" t="str">
        <f t="shared" si="198"/>
        <v>436</v>
      </c>
      <c r="C6588" s="72" t="s">
        <v>4812</v>
      </c>
      <c r="D6588" s="72" t="s">
        <v>181</v>
      </c>
      <c r="E6588" s="72"/>
      <c r="F6588" s="72"/>
      <c r="G6588" s="72" t="s">
        <v>10364</v>
      </c>
      <c r="H6588" s="72" t="s">
        <v>10396</v>
      </c>
      <c r="I6588" s="98">
        <v>37</v>
      </c>
      <c r="J6588" s="73">
        <v>0</v>
      </c>
      <c r="K6588" s="74">
        <v>16346</v>
      </c>
      <c r="L6588" s="72" t="s">
        <v>10364</v>
      </c>
      <c r="M6588" s="72"/>
      <c r="N6588" s="72" t="s">
        <v>10397</v>
      </c>
      <c r="O6588" s="72" t="s">
        <v>10486</v>
      </c>
      <c r="P6588" s="72"/>
      <c r="Q6588" s="75"/>
      <c r="R6588" s="72"/>
    </row>
    <row r="6589" spans="1:18" x14ac:dyDescent="0.25">
      <c r="A6589" s="72" t="str">
        <f t="shared" si="197"/>
        <v>TA</v>
      </c>
      <c r="B6589" s="72" t="str">
        <f t="shared" si="198"/>
        <v>437</v>
      </c>
      <c r="C6589" s="72" t="s">
        <v>5235</v>
      </c>
      <c r="D6589" s="72" t="s">
        <v>181</v>
      </c>
      <c r="E6589" s="72"/>
      <c r="F6589" s="72"/>
      <c r="G6589" s="72" t="s">
        <v>10364</v>
      </c>
      <c r="H6589" s="72" t="s">
        <v>10396</v>
      </c>
      <c r="I6589" s="98">
        <v>38</v>
      </c>
      <c r="J6589" s="73">
        <v>0</v>
      </c>
      <c r="K6589" s="74">
        <v>16346</v>
      </c>
      <c r="L6589" s="72" t="s">
        <v>10364</v>
      </c>
      <c r="M6589" s="72"/>
      <c r="N6589" s="72" t="s">
        <v>10397</v>
      </c>
      <c r="O6589" s="72" t="s">
        <v>10486</v>
      </c>
      <c r="P6589" s="72"/>
      <c r="Q6589" s="75"/>
      <c r="R6589" s="72"/>
    </row>
    <row r="6590" spans="1:18" x14ac:dyDescent="0.25">
      <c r="A6590" s="72" t="str">
        <f t="shared" si="197"/>
        <v>TA</v>
      </c>
      <c r="B6590" s="72" t="str">
        <f t="shared" si="198"/>
        <v>438</v>
      </c>
      <c r="C6590" s="72" t="s">
        <v>2466</v>
      </c>
      <c r="D6590" s="72" t="s">
        <v>181</v>
      </c>
      <c r="E6590" s="72"/>
      <c r="F6590" s="72"/>
      <c r="G6590" s="72" t="s">
        <v>10364</v>
      </c>
      <c r="H6590" s="72" t="s">
        <v>10396</v>
      </c>
      <c r="I6590" s="98">
        <v>39</v>
      </c>
      <c r="J6590" s="73">
        <v>0</v>
      </c>
      <c r="K6590" s="74">
        <v>16346</v>
      </c>
      <c r="L6590" s="72" t="s">
        <v>10364</v>
      </c>
      <c r="M6590" s="72"/>
      <c r="N6590" s="72" t="s">
        <v>10397</v>
      </c>
      <c r="O6590" s="72" t="s">
        <v>10486</v>
      </c>
      <c r="P6590" s="72"/>
      <c r="Q6590" s="75"/>
      <c r="R6590" s="72"/>
    </row>
    <row r="6591" spans="1:18" x14ac:dyDescent="0.25">
      <c r="A6591" s="72" t="str">
        <f t="shared" si="197"/>
        <v>TA</v>
      </c>
      <c r="B6591" s="72" t="str">
        <f t="shared" si="198"/>
        <v>439</v>
      </c>
      <c r="C6591" s="72" t="s">
        <v>2464</v>
      </c>
      <c r="D6591" s="72" t="s">
        <v>181</v>
      </c>
      <c r="E6591" s="72"/>
      <c r="F6591" s="72"/>
      <c r="G6591" s="72" t="s">
        <v>10364</v>
      </c>
      <c r="H6591" s="72" t="s">
        <v>10396</v>
      </c>
      <c r="I6591" s="98">
        <v>40</v>
      </c>
      <c r="J6591" s="73">
        <v>0</v>
      </c>
      <c r="K6591" s="74">
        <v>16346</v>
      </c>
      <c r="L6591" s="72" t="s">
        <v>10364</v>
      </c>
      <c r="M6591" s="72"/>
      <c r="N6591" s="72" t="s">
        <v>10397</v>
      </c>
      <c r="O6591" s="72" t="s">
        <v>10486</v>
      </c>
      <c r="P6591" s="72"/>
      <c r="Q6591" s="75"/>
      <c r="R6591" s="72"/>
    </row>
    <row r="6592" spans="1:18" x14ac:dyDescent="0.25">
      <c r="A6592" s="72" t="str">
        <f t="shared" si="197"/>
        <v>TA</v>
      </c>
      <c r="B6592" s="72" t="str">
        <f t="shared" si="198"/>
        <v>440</v>
      </c>
      <c r="C6592" s="72" t="s">
        <v>5236</v>
      </c>
      <c r="D6592" s="72" t="s">
        <v>181</v>
      </c>
      <c r="E6592" s="72"/>
      <c r="F6592" s="72"/>
      <c r="G6592" s="72" t="s">
        <v>10364</v>
      </c>
      <c r="H6592" s="72" t="s">
        <v>10396</v>
      </c>
      <c r="I6592" s="98">
        <v>41</v>
      </c>
      <c r="J6592" s="73">
        <v>0</v>
      </c>
      <c r="K6592" s="74">
        <v>16346</v>
      </c>
      <c r="L6592" s="72" t="s">
        <v>10364</v>
      </c>
      <c r="M6592" s="72"/>
      <c r="N6592" s="72" t="s">
        <v>10397</v>
      </c>
      <c r="O6592" s="72" t="s">
        <v>10486</v>
      </c>
      <c r="P6592" s="72"/>
      <c r="Q6592" s="75"/>
      <c r="R6592" s="72"/>
    </row>
    <row r="6593" spans="1:18" x14ac:dyDescent="0.25">
      <c r="A6593" s="72" t="str">
        <f t="shared" si="197"/>
        <v>TA</v>
      </c>
      <c r="B6593" s="72" t="str">
        <f t="shared" si="198"/>
        <v>441</v>
      </c>
      <c r="C6593" s="72" t="s">
        <v>5109</v>
      </c>
      <c r="D6593" s="72" t="s">
        <v>181</v>
      </c>
      <c r="E6593" s="72"/>
      <c r="F6593" s="72"/>
      <c r="G6593" s="72" t="s">
        <v>10364</v>
      </c>
      <c r="H6593" s="72" t="s">
        <v>10396</v>
      </c>
      <c r="I6593" s="98">
        <v>42</v>
      </c>
      <c r="J6593" s="73">
        <v>0</v>
      </c>
      <c r="K6593" s="74">
        <v>16346</v>
      </c>
      <c r="L6593" s="72" t="s">
        <v>10364</v>
      </c>
      <c r="M6593" s="72"/>
      <c r="N6593" s="72" t="s">
        <v>10397</v>
      </c>
      <c r="O6593" s="72" t="s">
        <v>10486</v>
      </c>
      <c r="P6593" s="72"/>
      <c r="Q6593" s="75"/>
      <c r="R6593" s="72"/>
    </row>
    <row r="6594" spans="1:18" x14ac:dyDescent="0.25">
      <c r="A6594" s="72" t="str">
        <f t="shared" si="197"/>
        <v>TA</v>
      </c>
      <c r="B6594" s="72" t="str">
        <f t="shared" si="198"/>
        <v>442</v>
      </c>
      <c r="C6594" s="72" t="s">
        <v>3200</v>
      </c>
      <c r="D6594" s="72" t="s">
        <v>181</v>
      </c>
      <c r="E6594" s="72"/>
      <c r="F6594" s="72"/>
      <c r="G6594" s="72" t="s">
        <v>10364</v>
      </c>
      <c r="H6594" s="72" t="s">
        <v>10396</v>
      </c>
      <c r="I6594" s="98">
        <v>43</v>
      </c>
      <c r="J6594" s="73">
        <v>0</v>
      </c>
      <c r="K6594" s="74">
        <v>16346</v>
      </c>
      <c r="L6594" s="72" t="s">
        <v>10364</v>
      </c>
      <c r="M6594" s="72"/>
      <c r="N6594" s="72" t="s">
        <v>10397</v>
      </c>
      <c r="O6594" s="72" t="s">
        <v>10486</v>
      </c>
      <c r="P6594" s="72"/>
      <c r="Q6594" s="75"/>
      <c r="R6594" s="72"/>
    </row>
    <row r="6595" spans="1:18" x14ac:dyDescent="0.25">
      <c r="A6595" s="72" t="str">
        <f t="shared" si="197"/>
        <v>TA</v>
      </c>
      <c r="B6595" s="72" t="str">
        <f t="shared" si="198"/>
        <v>443</v>
      </c>
      <c r="C6595" s="72" t="s">
        <v>5157</v>
      </c>
      <c r="D6595" s="72" t="s">
        <v>181</v>
      </c>
      <c r="E6595" s="72"/>
      <c r="F6595" s="72"/>
      <c r="G6595" s="72" t="s">
        <v>10364</v>
      </c>
      <c r="H6595" s="72" t="s">
        <v>10396</v>
      </c>
      <c r="I6595" s="98">
        <v>44</v>
      </c>
      <c r="J6595" s="73">
        <v>0</v>
      </c>
      <c r="K6595" s="74">
        <v>16346</v>
      </c>
      <c r="L6595" s="72" t="s">
        <v>10364</v>
      </c>
      <c r="M6595" s="72"/>
      <c r="N6595" s="72" t="s">
        <v>10397</v>
      </c>
      <c r="O6595" s="72" t="s">
        <v>10486</v>
      </c>
      <c r="P6595" s="72"/>
      <c r="Q6595" s="75"/>
      <c r="R6595" s="72"/>
    </row>
    <row r="6596" spans="1:18" x14ac:dyDescent="0.25">
      <c r="A6596" s="72" t="str">
        <f t="shared" si="197"/>
        <v>TA</v>
      </c>
      <c r="B6596" s="72" t="str">
        <f t="shared" si="198"/>
        <v>444</v>
      </c>
      <c r="C6596" s="72" t="s">
        <v>5179</v>
      </c>
      <c r="D6596" s="72" t="s">
        <v>181</v>
      </c>
      <c r="E6596" s="72"/>
      <c r="F6596" s="72"/>
      <c r="G6596" s="72" t="s">
        <v>10364</v>
      </c>
      <c r="H6596" s="72" t="s">
        <v>10396</v>
      </c>
      <c r="I6596" s="98">
        <v>45</v>
      </c>
      <c r="J6596" s="73">
        <v>0</v>
      </c>
      <c r="K6596" s="74">
        <v>16346</v>
      </c>
      <c r="L6596" s="72" t="s">
        <v>10364</v>
      </c>
      <c r="M6596" s="72"/>
      <c r="N6596" s="72" t="s">
        <v>10397</v>
      </c>
      <c r="O6596" s="72" t="s">
        <v>10486</v>
      </c>
      <c r="P6596" s="72"/>
      <c r="Q6596" s="75"/>
      <c r="R6596" s="72"/>
    </row>
    <row r="6597" spans="1:18" x14ac:dyDescent="0.25">
      <c r="A6597" s="72" t="str">
        <f t="shared" si="197"/>
        <v>TA</v>
      </c>
      <c r="B6597" s="72" t="str">
        <f t="shared" si="198"/>
        <v>445</v>
      </c>
      <c r="C6597" s="72" t="s">
        <v>4456</v>
      </c>
      <c r="D6597" s="72" t="s">
        <v>181</v>
      </c>
      <c r="E6597" s="72"/>
      <c r="F6597" s="72"/>
      <c r="G6597" s="72" t="s">
        <v>10364</v>
      </c>
      <c r="H6597" s="72" t="s">
        <v>10396</v>
      </c>
      <c r="I6597" s="98">
        <v>46</v>
      </c>
      <c r="J6597" s="73">
        <v>0</v>
      </c>
      <c r="K6597" s="74">
        <v>16346</v>
      </c>
      <c r="L6597" s="72" t="s">
        <v>10364</v>
      </c>
      <c r="M6597" s="72"/>
      <c r="N6597" s="72" t="s">
        <v>10397</v>
      </c>
      <c r="O6597" s="72" t="s">
        <v>10486</v>
      </c>
      <c r="P6597" s="72"/>
      <c r="Q6597" s="75"/>
      <c r="R6597" s="72"/>
    </row>
    <row r="6598" spans="1:18" x14ac:dyDescent="0.25">
      <c r="A6598" s="72" t="str">
        <f t="shared" si="197"/>
        <v>TA</v>
      </c>
      <c r="B6598" s="72" t="str">
        <f t="shared" si="198"/>
        <v>446</v>
      </c>
      <c r="C6598" s="72" t="s">
        <v>2440</v>
      </c>
      <c r="D6598" s="72" t="s">
        <v>181</v>
      </c>
      <c r="E6598" s="72"/>
      <c r="F6598" s="72"/>
      <c r="G6598" s="72" t="s">
        <v>10364</v>
      </c>
      <c r="H6598" s="72" t="s">
        <v>10396</v>
      </c>
      <c r="I6598" s="98">
        <v>47</v>
      </c>
      <c r="J6598" s="73">
        <v>0</v>
      </c>
      <c r="K6598" s="74">
        <v>16377</v>
      </c>
      <c r="L6598" s="72" t="s">
        <v>10364</v>
      </c>
      <c r="M6598" s="72"/>
      <c r="N6598" s="72" t="s">
        <v>10397</v>
      </c>
      <c r="O6598" s="72" t="s">
        <v>10486</v>
      </c>
      <c r="P6598" s="72"/>
      <c r="Q6598" s="75"/>
      <c r="R6598" s="72"/>
    </row>
    <row r="6599" spans="1:18" x14ac:dyDescent="0.25">
      <c r="A6599" s="72" t="str">
        <f t="shared" si="197"/>
        <v>TA</v>
      </c>
      <c r="B6599" s="72" t="str">
        <f t="shared" si="198"/>
        <v>447</v>
      </c>
      <c r="C6599" s="72" t="s">
        <v>5110</v>
      </c>
      <c r="D6599" s="72" t="s">
        <v>181</v>
      </c>
      <c r="E6599" s="72"/>
      <c r="F6599" s="72"/>
      <c r="G6599" s="72" t="s">
        <v>10364</v>
      </c>
      <c r="H6599" s="72" t="s">
        <v>10396</v>
      </c>
      <c r="I6599" s="98">
        <v>48</v>
      </c>
      <c r="J6599" s="73">
        <v>0</v>
      </c>
      <c r="K6599" s="74">
        <v>16377</v>
      </c>
      <c r="L6599" s="72" t="s">
        <v>10364</v>
      </c>
      <c r="M6599" s="72"/>
      <c r="N6599" s="72" t="s">
        <v>10397</v>
      </c>
      <c r="O6599" s="72" t="s">
        <v>10486</v>
      </c>
      <c r="P6599" s="72"/>
      <c r="Q6599" s="75"/>
      <c r="R6599" s="72"/>
    </row>
    <row r="6600" spans="1:18" x14ac:dyDescent="0.25">
      <c r="A6600" s="72" t="str">
        <f t="shared" si="197"/>
        <v>TA</v>
      </c>
      <c r="B6600" s="72" t="str">
        <f t="shared" si="198"/>
        <v>448</v>
      </c>
      <c r="C6600" s="72" t="s">
        <v>5180</v>
      </c>
      <c r="D6600" s="72" t="s">
        <v>181</v>
      </c>
      <c r="E6600" s="72"/>
      <c r="F6600" s="72"/>
      <c r="G6600" s="72" t="s">
        <v>10364</v>
      </c>
      <c r="H6600" s="72" t="s">
        <v>10396</v>
      </c>
      <c r="I6600" s="98">
        <v>49</v>
      </c>
      <c r="J6600" s="73">
        <v>0</v>
      </c>
      <c r="K6600" s="74">
        <v>16377</v>
      </c>
      <c r="L6600" s="72" t="s">
        <v>10364</v>
      </c>
      <c r="M6600" s="72"/>
      <c r="N6600" s="72" t="s">
        <v>10397</v>
      </c>
      <c r="O6600" s="72" t="s">
        <v>10486</v>
      </c>
      <c r="P6600" s="72"/>
      <c r="Q6600" s="75"/>
      <c r="R6600" s="72"/>
    </row>
    <row r="6601" spans="1:18" x14ac:dyDescent="0.25">
      <c r="A6601" s="72" t="str">
        <f t="shared" si="197"/>
        <v>TA</v>
      </c>
      <c r="B6601" s="72" t="str">
        <f t="shared" si="198"/>
        <v>449</v>
      </c>
      <c r="C6601" s="72" t="s">
        <v>2080</v>
      </c>
      <c r="D6601" s="72" t="s">
        <v>181</v>
      </c>
      <c r="E6601" s="72"/>
      <c r="F6601" s="72"/>
      <c r="G6601" s="72" t="s">
        <v>10364</v>
      </c>
      <c r="H6601" s="72" t="s">
        <v>10396</v>
      </c>
      <c r="I6601" s="98">
        <v>50</v>
      </c>
      <c r="J6601" s="73">
        <v>0</v>
      </c>
      <c r="K6601" s="74">
        <v>16377</v>
      </c>
      <c r="L6601" s="72" t="s">
        <v>10364</v>
      </c>
      <c r="M6601" s="72"/>
      <c r="N6601" s="72" t="s">
        <v>10397</v>
      </c>
      <c r="O6601" s="72" t="s">
        <v>10486</v>
      </c>
      <c r="P6601" s="72"/>
      <c r="Q6601" s="75"/>
      <c r="R6601" s="72"/>
    </row>
    <row r="6602" spans="1:18" x14ac:dyDescent="0.25">
      <c r="A6602" s="72" t="str">
        <f t="shared" si="197"/>
        <v>TA</v>
      </c>
      <c r="B6602" s="72" t="str">
        <f t="shared" si="198"/>
        <v>469</v>
      </c>
      <c r="C6602" s="72" t="s">
        <v>7842</v>
      </c>
      <c r="D6602" s="72" t="s">
        <v>132</v>
      </c>
      <c r="E6602" s="72"/>
      <c r="F6602" s="72"/>
      <c r="G6602" s="72" t="s">
        <v>10364</v>
      </c>
      <c r="H6602" s="72" t="s">
        <v>10396</v>
      </c>
      <c r="I6602" s="98">
        <v>1</v>
      </c>
      <c r="J6602" s="73">
        <v>0</v>
      </c>
      <c r="K6602" s="74">
        <v>16528</v>
      </c>
      <c r="L6602" s="72" t="s">
        <v>10364</v>
      </c>
      <c r="M6602" s="72"/>
      <c r="N6602" s="72"/>
      <c r="O6602" s="72" t="s">
        <v>10487</v>
      </c>
      <c r="P6602" s="72"/>
      <c r="Q6602" s="75"/>
      <c r="R6602" s="72"/>
    </row>
    <row r="6603" spans="1:18" x14ac:dyDescent="0.25">
      <c r="A6603" s="72" t="str">
        <f t="shared" si="197"/>
        <v>TA</v>
      </c>
      <c r="B6603" s="72" t="str">
        <f t="shared" si="198"/>
        <v>470</v>
      </c>
      <c r="C6603" s="72" t="s">
        <v>4709</v>
      </c>
      <c r="D6603" s="72" t="s">
        <v>132</v>
      </c>
      <c r="E6603" s="72"/>
      <c r="F6603" s="72"/>
      <c r="G6603" s="72" t="s">
        <v>10364</v>
      </c>
      <c r="H6603" s="72" t="s">
        <v>10396</v>
      </c>
      <c r="I6603" s="98">
        <v>2</v>
      </c>
      <c r="J6603" s="73">
        <v>0</v>
      </c>
      <c r="K6603" s="74">
        <v>16528</v>
      </c>
      <c r="L6603" s="72" t="s">
        <v>10364</v>
      </c>
      <c r="M6603" s="72"/>
      <c r="N6603" s="72"/>
      <c r="O6603" s="72" t="s">
        <v>10487</v>
      </c>
      <c r="P6603" s="72"/>
      <c r="Q6603" s="75"/>
      <c r="R6603" s="72"/>
    </row>
    <row r="6604" spans="1:18" x14ac:dyDescent="0.25">
      <c r="A6604" s="72" t="str">
        <f t="shared" si="197"/>
        <v>TA</v>
      </c>
      <c r="B6604" s="72" t="str">
        <f t="shared" si="198"/>
        <v>471</v>
      </c>
      <c r="C6604" s="72" t="s">
        <v>7604</v>
      </c>
      <c r="D6604" s="72" t="s">
        <v>132</v>
      </c>
      <c r="E6604" s="72"/>
      <c r="F6604" s="72"/>
      <c r="G6604" s="72" t="s">
        <v>10364</v>
      </c>
      <c r="H6604" s="72" t="s">
        <v>10396</v>
      </c>
      <c r="I6604" s="98">
        <v>3</v>
      </c>
      <c r="J6604" s="73">
        <v>0</v>
      </c>
      <c r="K6604" s="74">
        <v>16528</v>
      </c>
      <c r="L6604" s="72" t="s">
        <v>10364</v>
      </c>
      <c r="M6604" s="72"/>
      <c r="N6604" s="72"/>
      <c r="O6604" s="72" t="s">
        <v>10487</v>
      </c>
      <c r="P6604" s="72"/>
      <c r="Q6604" s="75"/>
      <c r="R6604" s="72"/>
    </row>
    <row r="6605" spans="1:18" x14ac:dyDescent="0.25">
      <c r="A6605" s="72" t="str">
        <f t="shared" si="197"/>
        <v>TA</v>
      </c>
      <c r="B6605" s="72" t="str">
        <f t="shared" si="198"/>
        <v>472</v>
      </c>
      <c r="C6605" s="72" t="s">
        <v>8469</v>
      </c>
      <c r="D6605" s="72" t="s">
        <v>132</v>
      </c>
      <c r="E6605" s="72"/>
      <c r="F6605" s="72"/>
      <c r="G6605" s="72" t="s">
        <v>10364</v>
      </c>
      <c r="H6605" s="72" t="s">
        <v>10396</v>
      </c>
      <c r="I6605" s="98">
        <v>4</v>
      </c>
      <c r="J6605" s="73">
        <v>0</v>
      </c>
      <c r="K6605" s="74">
        <v>16528</v>
      </c>
      <c r="L6605" s="72" t="s">
        <v>10364</v>
      </c>
      <c r="M6605" s="72"/>
      <c r="N6605" s="72"/>
      <c r="O6605" s="72" t="s">
        <v>10487</v>
      </c>
      <c r="P6605" s="72"/>
      <c r="Q6605" s="75"/>
      <c r="R6605" s="72"/>
    </row>
    <row r="6606" spans="1:18" x14ac:dyDescent="0.25">
      <c r="A6606" s="72" t="str">
        <f t="shared" si="197"/>
        <v>TA</v>
      </c>
      <c r="B6606" s="72" t="str">
        <f t="shared" si="198"/>
        <v>473</v>
      </c>
      <c r="C6606" s="72" t="s">
        <v>9207</v>
      </c>
      <c r="D6606" s="72" t="s">
        <v>132</v>
      </c>
      <c r="E6606" s="72"/>
      <c r="F6606" s="72"/>
      <c r="G6606" s="72" t="s">
        <v>10364</v>
      </c>
      <c r="H6606" s="72" t="s">
        <v>10396</v>
      </c>
      <c r="I6606" s="98">
        <v>5</v>
      </c>
      <c r="J6606" s="73">
        <v>0</v>
      </c>
      <c r="K6606" s="74">
        <v>16528</v>
      </c>
      <c r="L6606" s="72" t="s">
        <v>10364</v>
      </c>
      <c r="M6606" s="72"/>
      <c r="N6606" s="72"/>
      <c r="O6606" s="72" t="s">
        <v>10487</v>
      </c>
      <c r="P6606" s="72"/>
      <c r="Q6606" s="75"/>
      <c r="R6606" s="72"/>
    </row>
    <row r="6607" spans="1:18" x14ac:dyDescent="0.25">
      <c r="A6607" s="72" t="str">
        <f t="shared" si="197"/>
        <v>TA</v>
      </c>
      <c r="B6607" s="72" t="str">
        <f t="shared" si="198"/>
        <v>474</v>
      </c>
      <c r="C6607" s="72" t="s">
        <v>9384</v>
      </c>
      <c r="D6607" s="72" t="s">
        <v>132</v>
      </c>
      <c r="E6607" s="72"/>
      <c r="F6607" s="72"/>
      <c r="G6607" s="72" t="s">
        <v>10364</v>
      </c>
      <c r="H6607" s="72" t="s">
        <v>10396</v>
      </c>
      <c r="I6607" s="98">
        <v>6</v>
      </c>
      <c r="J6607" s="73">
        <v>0</v>
      </c>
      <c r="K6607" s="74">
        <v>16528</v>
      </c>
      <c r="L6607" s="72" t="s">
        <v>10364</v>
      </c>
      <c r="M6607" s="72"/>
      <c r="N6607" s="72"/>
      <c r="O6607" s="72" t="s">
        <v>10487</v>
      </c>
      <c r="P6607" s="72"/>
      <c r="Q6607" s="75"/>
      <c r="R6607" s="72"/>
    </row>
    <row r="6608" spans="1:18" x14ac:dyDescent="0.25">
      <c r="A6608" s="72" t="str">
        <f t="shared" si="197"/>
        <v>TA</v>
      </c>
      <c r="B6608" s="72" t="str">
        <f t="shared" si="198"/>
        <v>475</v>
      </c>
      <c r="C6608" s="72" t="s">
        <v>4071</v>
      </c>
      <c r="D6608" s="72" t="s">
        <v>132</v>
      </c>
      <c r="E6608" s="72"/>
      <c r="F6608" s="72"/>
      <c r="G6608" s="72" t="s">
        <v>10364</v>
      </c>
      <c r="H6608" s="72" t="s">
        <v>10396</v>
      </c>
      <c r="I6608" s="98">
        <v>7</v>
      </c>
      <c r="J6608" s="73">
        <v>0</v>
      </c>
      <c r="K6608" s="74">
        <v>16528</v>
      </c>
      <c r="L6608" s="72" t="s">
        <v>10364</v>
      </c>
      <c r="M6608" s="72"/>
      <c r="N6608" s="72"/>
      <c r="O6608" s="72" t="s">
        <v>10487</v>
      </c>
      <c r="P6608" s="72"/>
      <c r="Q6608" s="75"/>
      <c r="R6608" s="72"/>
    </row>
    <row r="6609" spans="1:18" x14ac:dyDescent="0.25">
      <c r="A6609" s="72" t="str">
        <f t="shared" si="197"/>
        <v>TA</v>
      </c>
      <c r="B6609" s="72" t="str">
        <f t="shared" si="198"/>
        <v>476</v>
      </c>
      <c r="C6609" s="72" t="s">
        <v>7179</v>
      </c>
      <c r="D6609" s="72" t="s">
        <v>132</v>
      </c>
      <c r="E6609" s="72"/>
      <c r="F6609" s="72"/>
      <c r="G6609" s="72" t="s">
        <v>10364</v>
      </c>
      <c r="H6609" s="72" t="s">
        <v>10396</v>
      </c>
      <c r="I6609" s="98">
        <v>8</v>
      </c>
      <c r="J6609" s="73">
        <v>0</v>
      </c>
      <c r="K6609" s="74">
        <v>16528</v>
      </c>
      <c r="L6609" s="72" t="s">
        <v>10364</v>
      </c>
      <c r="M6609" s="72"/>
      <c r="N6609" s="72"/>
      <c r="O6609" s="72" t="s">
        <v>10487</v>
      </c>
      <c r="P6609" s="72"/>
      <c r="Q6609" s="75"/>
      <c r="R6609" s="72"/>
    </row>
    <row r="6610" spans="1:18" x14ac:dyDescent="0.25">
      <c r="A6610" s="72" t="str">
        <f t="shared" si="197"/>
        <v>TA</v>
      </c>
      <c r="B6610" s="72" t="str">
        <f t="shared" si="198"/>
        <v>477</v>
      </c>
      <c r="C6610" s="72" t="s">
        <v>4399</v>
      </c>
      <c r="D6610" s="72" t="s">
        <v>132</v>
      </c>
      <c r="E6610" s="72"/>
      <c r="F6610" s="72"/>
      <c r="G6610" s="72" t="s">
        <v>10364</v>
      </c>
      <c r="H6610" s="72" t="s">
        <v>10396</v>
      </c>
      <c r="I6610" s="98">
        <v>9</v>
      </c>
      <c r="J6610" s="73">
        <v>0</v>
      </c>
      <c r="K6610" s="74">
        <v>16528</v>
      </c>
      <c r="L6610" s="72" t="s">
        <v>10364</v>
      </c>
      <c r="M6610" s="72"/>
      <c r="N6610" s="72"/>
      <c r="O6610" s="72" t="s">
        <v>10487</v>
      </c>
      <c r="P6610" s="72"/>
      <c r="Q6610" s="75"/>
      <c r="R6610" s="72"/>
    </row>
    <row r="6611" spans="1:18" x14ac:dyDescent="0.25">
      <c r="A6611" s="72" t="str">
        <f t="shared" si="197"/>
        <v>TA</v>
      </c>
      <c r="B6611" s="72" t="str">
        <f t="shared" si="198"/>
        <v>478</v>
      </c>
      <c r="C6611" s="72" t="s">
        <v>5441</v>
      </c>
      <c r="D6611" s="72" t="s">
        <v>132</v>
      </c>
      <c r="E6611" s="72"/>
      <c r="F6611" s="72"/>
      <c r="G6611" s="72" t="s">
        <v>10364</v>
      </c>
      <c r="H6611" s="72" t="s">
        <v>10396</v>
      </c>
      <c r="I6611" s="98">
        <v>10</v>
      </c>
      <c r="J6611" s="73">
        <v>0</v>
      </c>
      <c r="K6611" s="74">
        <v>16528</v>
      </c>
      <c r="L6611" s="72" t="s">
        <v>10364</v>
      </c>
      <c r="M6611" s="72"/>
      <c r="N6611" s="72"/>
      <c r="O6611" s="72" t="s">
        <v>10487</v>
      </c>
      <c r="P6611" s="72"/>
      <c r="Q6611" s="75"/>
      <c r="R6611" s="72"/>
    </row>
    <row r="6612" spans="1:18" x14ac:dyDescent="0.25">
      <c r="A6612" s="72" t="str">
        <f t="shared" si="197"/>
        <v>TA</v>
      </c>
      <c r="B6612" s="72" t="str">
        <f t="shared" si="198"/>
        <v>479</v>
      </c>
      <c r="C6612" s="72" t="s">
        <v>8733</v>
      </c>
      <c r="D6612" s="72" t="s">
        <v>132</v>
      </c>
      <c r="E6612" s="72"/>
      <c r="F6612" s="72"/>
      <c r="G6612" s="72" t="s">
        <v>10364</v>
      </c>
      <c r="H6612" s="72" t="s">
        <v>10396</v>
      </c>
      <c r="I6612" s="98">
        <v>11</v>
      </c>
      <c r="J6612" s="73">
        <v>0</v>
      </c>
      <c r="K6612" s="74">
        <v>16528</v>
      </c>
      <c r="L6612" s="72" t="s">
        <v>10364</v>
      </c>
      <c r="M6612" s="72"/>
      <c r="N6612" s="72"/>
      <c r="O6612" s="72" t="s">
        <v>10487</v>
      </c>
      <c r="P6612" s="72"/>
      <c r="Q6612" s="75"/>
      <c r="R6612" s="72"/>
    </row>
    <row r="6613" spans="1:18" x14ac:dyDescent="0.25">
      <c r="A6613" s="72" t="str">
        <f t="shared" si="197"/>
        <v>TA</v>
      </c>
      <c r="B6613" s="72" t="str">
        <f t="shared" si="198"/>
        <v>480</v>
      </c>
      <c r="C6613" s="72" t="s">
        <v>5299</v>
      </c>
      <c r="D6613" s="72" t="s">
        <v>132</v>
      </c>
      <c r="E6613" s="72"/>
      <c r="F6613" s="72"/>
      <c r="G6613" s="72" t="s">
        <v>10364</v>
      </c>
      <c r="H6613" s="72" t="s">
        <v>10396</v>
      </c>
      <c r="I6613" s="98">
        <v>12</v>
      </c>
      <c r="J6613" s="73">
        <v>0</v>
      </c>
      <c r="K6613" s="74">
        <v>16528</v>
      </c>
      <c r="L6613" s="72" t="s">
        <v>10364</v>
      </c>
      <c r="M6613" s="72"/>
      <c r="N6613" s="72"/>
      <c r="O6613" s="72" t="s">
        <v>10487</v>
      </c>
      <c r="P6613" s="72"/>
      <c r="Q6613" s="75"/>
      <c r="R6613" s="72"/>
    </row>
    <row r="6614" spans="1:18" x14ac:dyDescent="0.25">
      <c r="A6614" s="72" t="str">
        <f t="shared" si="197"/>
        <v>TA</v>
      </c>
      <c r="B6614" s="72" t="str">
        <f t="shared" si="198"/>
        <v>481</v>
      </c>
      <c r="C6614" s="72" t="s">
        <v>7575</v>
      </c>
      <c r="D6614" s="72" t="s">
        <v>132</v>
      </c>
      <c r="E6614" s="72"/>
      <c r="F6614" s="72"/>
      <c r="G6614" s="72" t="s">
        <v>10364</v>
      </c>
      <c r="H6614" s="72" t="s">
        <v>10396</v>
      </c>
      <c r="I6614" s="98">
        <v>13</v>
      </c>
      <c r="J6614" s="73">
        <v>0</v>
      </c>
      <c r="K6614" s="74">
        <v>16528</v>
      </c>
      <c r="L6614" s="72" t="s">
        <v>10364</v>
      </c>
      <c r="M6614" s="72"/>
      <c r="N6614" s="72"/>
      <c r="O6614" s="72" t="s">
        <v>10487</v>
      </c>
      <c r="P6614" s="72"/>
      <c r="Q6614" s="75"/>
      <c r="R6614" s="72"/>
    </row>
    <row r="6615" spans="1:18" x14ac:dyDescent="0.25">
      <c r="A6615" s="72" t="str">
        <f t="shared" si="197"/>
        <v>TA</v>
      </c>
      <c r="B6615" s="72" t="str">
        <f t="shared" si="198"/>
        <v>482</v>
      </c>
      <c r="C6615" s="72" t="s">
        <v>7668</v>
      </c>
      <c r="D6615" s="72" t="s">
        <v>132</v>
      </c>
      <c r="E6615" s="72"/>
      <c r="F6615" s="72"/>
      <c r="G6615" s="72" t="s">
        <v>10364</v>
      </c>
      <c r="H6615" s="72" t="s">
        <v>10396</v>
      </c>
      <c r="I6615" s="98">
        <v>14</v>
      </c>
      <c r="J6615" s="73">
        <v>0</v>
      </c>
      <c r="K6615" s="74">
        <v>16528</v>
      </c>
      <c r="L6615" s="72" t="s">
        <v>10364</v>
      </c>
      <c r="M6615" s="72"/>
      <c r="N6615" s="72"/>
      <c r="O6615" s="72" t="s">
        <v>10487</v>
      </c>
      <c r="P6615" s="72"/>
      <c r="Q6615" s="75"/>
      <c r="R6615" s="72"/>
    </row>
    <row r="6616" spans="1:18" x14ac:dyDescent="0.25">
      <c r="A6616" s="72" t="str">
        <f t="shared" si="197"/>
        <v>TA</v>
      </c>
      <c r="B6616" s="72" t="str">
        <f t="shared" si="198"/>
        <v>483</v>
      </c>
      <c r="C6616" s="72" t="s">
        <v>8441</v>
      </c>
      <c r="D6616" s="72" t="s">
        <v>132</v>
      </c>
      <c r="E6616" s="72"/>
      <c r="F6616" s="72"/>
      <c r="G6616" s="72" t="s">
        <v>10364</v>
      </c>
      <c r="H6616" s="72" t="s">
        <v>10396</v>
      </c>
      <c r="I6616" s="98">
        <v>15</v>
      </c>
      <c r="J6616" s="73">
        <v>0</v>
      </c>
      <c r="K6616" s="74">
        <v>16558</v>
      </c>
      <c r="L6616" s="72" t="s">
        <v>10364</v>
      </c>
      <c r="M6616" s="72"/>
      <c r="N6616" s="72"/>
      <c r="O6616" s="72" t="s">
        <v>10487</v>
      </c>
      <c r="P6616" s="72"/>
      <c r="Q6616" s="75"/>
      <c r="R6616" s="72"/>
    </row>
    <row r="6617" spans="1:18" x14ac:dyDescent="0.25">
      <c r="A6617" s="72" t="str">
        <f t="shared" si="197"/>
        <v>TA</v>
      </c>
      <c r="B6617" s="72" t="str">
        <f t="shared" si="198"/>
        <v>484</v>
      </c>
      <c r="C6617" s="72" t="s">
        <v>8578</v>
      </c>
      <c r="D6617" s="72" t="s">
        <v>132</v>
      </c>
      <c r="E6617" s="72"/>
      <c r="F6617" s="72"/>
      <c r="G6617" s="72" t="s">
        <v>10364</v>
      </c>
      <c r="H6617" s="72" t="s">
        <v>10396</v>
      </c>
      <c r="I6617" s="98">
        <v>16</v>
      </c>
      <c r="J6617" s="73">
        <v>0</v>
      </c>
      <c r="K6617" s="74">
        <v>16558</v>
      </c>
      <c r="L6617" s="72" t="s">
        <v>10364</v>
      </c>
      <c r="M6617" s="72"/>
      <c r="N6617" s="72"/>
      <c r="O6617" s="72" t="s">
        <v>10487</v>
      </c>
      <c r="P6617" s="72"/>
      <c r="Q6617" s="75"/>
      <c r="R6617" s="72"/>
    </row>
    <row r="6618" spans="1:18" x14ac:dyDescent="0.25">
      <c r="A6618" s="72" t="str">
        <f t="shared" si="197"/>
        <v>TA</v>
      </c>
      <c r="B6618" s="72" t="str">
        <f t="shared" si="198"/>
        <v>485</v>
      </c>
      <c r="C6618" s="72" t="s">
        <v>8545</v>
      </c>
      <c r="D6618" s="72" t="s">
        <v>132</v>
      </c>
      <c r="E6618" s="72"/>
      <c r="F6618" s="72"/>
      <c r="G6618" s="72" t="s">
        <v>10364</v>
      </c>
      <c r="H6618" s="72" t="s">
        <v>10396</v>
      </c>
      <c r="I6618" s="98">
        <v>17</v>
      </c>
      <c r="J6618" s="73">
        <v>0</v>
      </c>
      <c r="K6618" s="74">
        <v>16558</v>
      </c>
      <c r="L6618" s="72" t="s">
        <v>10364</v>
      </c>
      <c r="M6618" s="72"/>
      <c r="N6618" s="72"/>
      <c r="O6618" s="72" t="s">
        <v>10487</v>
      </c>
      <c r="P6618" s="72"/>
      <c r="Q6618" s="75"/>
      <c r="R6618" s="72"/>
    </row>
    <row r="6619" spans="1:18" x14ac:dyDescent="0.25">
      <c r="A6619" s="72" t="str">
        <f t="shared" si="197"/>
        <v>TA</v>
      </c>
      <c r="B6619" s="72" t="str">
        <f t="shared" si="198"/>
        <v>486</v>
      </c>
      <c r="C6619" s="72" t="s">
        <v>6058</v>
      </c>
      <c r="D6619" s="72" t="s">
        <v>132</v>
      </c>
      <c r="E6619" s="72"/>
      <c r="F6619" s="72"/>
      <c r="G6619" s="72" t="s">
        <v>10364</v>
      </c>
      <c r="H6619" s="72" t="s">
        <v>10396</v>
      </c>
      <c r="I6619" s="98">
        <v>18</v>
      </c>
      <c r="J6619" s="73">
        <v>0</v>
      </c>
      <c r="K6619" s="74">
        <v>16558</v>
      </c>
      <c r="L6619" s="72" t="s">
        <v>10364</v>
      </c>
      <c r="M6619" s="72"/>
      <c r="N6619" s="72"/>
      <c r="O6619" s="72" t="s">
        <v>10487</v>
      </c>
      <c r="P6619" s="72"/>
      <c r="Q6619" s="75"/>
      <c r="R6619" s="72"/>
    </row>
    <row r="6620" spans="1:18" x14ac:dyDescent="0.25">
      <c r="A6620" s="72" t="str">
        <f t="shared" si="197"/>
        <v>TA</v>
      </c>
      <c r="B6620" s="72" t="str">
        <f t="shared" si="198"/>
        <v>487</v>
      </c>
      <c r="C6620" s="72" t="s">
        <v>6671</v>
      </c>
      <c r="D6620" s="72" t="s">
        <v>132</v>
      </c>
      <c r="E6620" s="72"/>
      <c r="F6620" s="72"/>
      <c r="G6620" s="72" t="s">
        <v>10364</v>
      </c>
      <c r="H6620" s="72" t="s">
        <v>10396</v>
      </c>
      <c r="I6620" s="98">
        <v>19</v>
      </c>
      <c r="J6620" s="73">
        <v>0</v>
      </c>
      <c r="K6620" s="74">
        <v>16558</v>
      </c>
      <c r="L6620" s="72" t="s">
        <v>10364</v>
      </c>
      <c r="M6620" s="72"/>
      <c r="N6620" s="72"/>
      <c r="O6620" s="72" t="s">
        <v>10487</v>
      </c>
      <c r="P6620" s="72"/>
      <c r="Q6620" s="75"/>
      <c r="R6620" s="72"/>
    </row>
    <row r="6621" spans="1:18" x14ac:dyDescent="0.25">
      <c r="A6621" s="72" t="str">
        <f t="shared" si="197"/>
        <v>TA</v>
      </c>
      <c r="B6621" s="72" t="str">
        <f t="shared" si="198"/>
        <v>488</v>
      </c>
      <c r="C6621" s="72" t="s">
        <v>8473</v>
      </c>
      <c r="D6621" s="72" t="s">
        <v>132</v>
      </c>
      <c r="E6621" s="72"/>
      <c r="F6621" s="72"/>
      <c r="G6621" s="72" t="s">
        <v>10364</v>
      </c>
      <c r="H6621" s="72" t="s">
        <v>10396</v>
      </c>
      <c r="I6621" s="98">
        <v>20</v>
      </c>
      <c r="J6621" s="73">
        <v>0</v>
      </c>
      <c r="K6621" s="74">
        <v>16558</v>
      </c>
      <c r="L6621" s="72" t="s">
        <v>10364</v>
      </c>
      <c r="M6621" s="72"/>
      <c r="N6621" s="72"/>
      <c r="O6621" s="72" t="s">
        <v>10487</v>
      </c>
      <c r="P6621" s="72"/>
      <c r="Q6621" s="75"/>
      <c r="R6621" s="72"/>
    </row>
    <row r="6622" spans="1:18" x14ac:dyDescent="0.25">
      <c r="A6622" s="72" t="str">
        <f t="shared" si="197"/>
        <v>TA</v>
      </c>
      <c r="B6622" s="72" t="str">
        <f t="shared" si="198"/>
        <v>489</v>
      </c>
      <c r="C6622" s="72" t="s">
        <v>7818</v>
      </c>
      <c r="D6622" s="72" t="s">
        <v>132</v>
      </c>
      <c r="E6622" s="72"/>
      <c r="F6622" s="72"/>
      <c r="G6622" s="72" t="s">
        <v>10364</v>
      </c>
      <c r="H6622" s="72" t="s">
        <v>10396</v>
      </c>
      <c r="I6622" s="98">
        <v>21</v>
      </c>
      <c r="J6622" s="73">
        <v>0</v>
      </c>
      <c r="K6622" s="74">
        <v>16558</v>
      </c>
      <c r="L6622" s="72" t="s">
        <v>10364</v>
      </c>
      <c r="M6622" s="72"/>
      <c r="N6622" s="72"/>
      <c r="O6622" s="72" t="s">
        <v>10487</v>
      </c>
      <c r="P6622" s="72"/>
      <c r="Q6622" s="75"/>
      <c r="R6622" s="72"/>
    </row>
    <row r="6623" spans="1:18" x14ac:dyDescent="0.25">
      <c r="A6623" s="72" t="str">
        <f t="shared" si="197"/>
        <v>TA</v>
      </c>
      <c r="B6623" s="72" t="str">
        <f t="shared" si="198"/>
        <v>490</v>
      </c>
      <c r="C6623" s="72" t="s">
        <v>5410</v>
      </c>
      <c r="D6623" s="72" t="s">
        <v>132</v>
      </c>
      <c r="E6623" s="72"/>
      <c r="F6623" s="72"/>
      <c r="G6623" s="72" t="s">
        <v>10364</v>
      </c>
      <c r="H6623" s="72" t="s">
        <v>10396</v>
      </c>
      <c r="I6623" s="98">
        <v>22</v>
      </c>
      <c r="J6623" s="73">
        <v>0</v>
      </c>
      <c r="K6623" s="74">
        <v>16558</v>
      </c>
      <c r="L6623" s="72" t="s">
        <v>10364</v>
      </c>
      <c r="M6623" s="72"/>
      <c r="N6623" s="72"/>
      <c r="O6623" s="72" t="s">
        <v>10487</v>
      </c>
      <c r="P6623" s="72"/>
      <c r="Q6623" s="75"/>
      <c r="R6623" s="72"/>
    </row>
    <row r="6624" spans="1:18" x14ac:dyDescent="0.25">
      <c r="A6624" s="72" t="str">
        <f t="shared" si="197"/>
        <v>TA</v>
      </c>
      <c r="B6624" s="72" t="str">
        <f t="shared" si="198"/>
        <v>491</v>
      </c>
      <c r="C6624" s="72" t="s">
        <v>8762</v>
      </c>
      <c r="D6624" s="72" t="s">
        <v>132</v>
      </c>
      <c r="E6624" s="72"/>
      <c r="F6624" s="72"/>
      <c r="G6624" s="72" t="s">
        <v>10364</v>
      </c>
      <c r="H6624" s="72" t="s">
        <v>10396</v>
      </c>
      <c r="I6624" s="98">
        <v>23</v>
      </c>
      <c r="J6624" s="73">
        <v>0</v>
      </c>
      <c r="K6624" s="74">
        <v>16558</v>
      </c>
      <c r="L6624" s="72" t="s">
        <v>10364</v>
      </c>
      <c r="M6624" s="72"/>
      <c r="N6624" s="72"/>
      <c r="O6624" s="72" t="s">
        <v>10487</v>
      </c>
      <c r="P6624" s="72"/>
      <c r="Q6624" s="75"/>
      <c r="R6624" s="72"/>
    </row>
    <row r="6625" spans="1:18" x14ac:dyDescent="0.25">
      <c r="A6625" s="72" t="str">
        <f t="shared" si="197"/>
        <v>TA</v>
      </c>
      <c r="B6625" s="72" t="str">
        <f t="shared" si="198"/>
        <v>492</v>
      </c>
      <c r="C6625" s="72" t="s">
        <v>4102</v>
      </c>
      <c r="D6625" s="72" t="s">
        <v>132</v>
      </c>
      <c r="E6625" s="72"/>
      <c r="F6625" s="72"/>
      <c r="G6625" s="72" t="s">
        <v>10364</v>
      </c>
      <c r="H6625" s="72" t="s">
        <v>10396</v>
      </c>
      <c r="I6625" s="98">
        <v>24</v>
      </c>
      <c r="J6625" s="73">
        <v>0</v>
      </c>
      <c r="K6625" s="74">
        <v>16558</v>
      </c>
      <c r="L6625" s="72" t="s">
        <v>10364</v>
      </c>
      <c r="M6625" s="72"/>
      <c r="N6625" s="72"/>
      <c r="O6625" s="72" t="s">
        <v>10487</v>
      </c>
      <c r="P6625" s="72"/>
      <c r="Q6625" s="75"/>
      <c r="R6625" s="72"/>
    </row>
    <row r="6626" spans="1:18" x14ac:dyDescent="0.25">
      <c r="A6626" s="72" t="str">
        <f t="shared" si="197"/>
        <v>TA</v>
      </c>
      <c r="B6626" s="72" t="str">
        <f t="shared" si="198"/>
        <v>493</v>
      </c>
      <c r="C6626" s="72" t="s">
        <v>7228</v>
      </c>
      <c r="D6626" s="72" t="s">
        <v>132</v>
      </c>
      <c r="E6626" s="72"/>
      <c r="F6626" s="72"/>
      <c r="G6626" s="72" t="s">
        <v>10364</v>
      </c>
      <c r="H6626" s="72" t="s">
        <v>10396</v>
      </c>
      <c r="I6626" s="98">
        <v>25</v>
      </c>
      <c r="J6626" s="73">
        <v>0</v>
      </c>
      <c r="K6626" s="74">
        <v>16558</v>
      </c>
      <c r="L6626" s="72" t="s">
        <v>10364</v>
      </c>
      <c r="M6626" s="72"/>
      <c r="N6626" s="72"/>
      <c r="O6626" s="72" t="s">
        <v>10487</v>
      </c>
      <c r="P6626" s="72"/>
      <c r="Q6626" s="75"/>
      <c r="R6626" s="72"/>
    </row>
    <row r="6627" spans="1:18" x14ac:dyDescent="0.25">
      <c r="A6627" s="72" t="str">
        <f t="shared" si="197"/>
        <v>TA</v>
      </c>
      <c r="B6627" s="72" t="str">
        <f t="shared" si="198"/>
        <v>494</v>
      </c>
      <c r="C6627" s="72" t="s">
        <v>4166</v>
      </c>
      <c r="D6627" s="72" t="s">
        <v>132</v>
      </c>
      <c r="E6627" s="72"/>
      <c r="F6627" s="72"/>
      <c r="G6627" s="72" t="s">
        <v>10364</v>
      </c>
      <c r="H6627" s="72" t="s">
        <v>10396</v>
      </c>
      <c r="I6627" s="98">
        <v>26</v>
      </c>
      <c r="J6627" s="73">
        <v>0</v>
      </c>
      <c r="K6627" s="74">
        <v>16558</v>
      </c>
      <c r="L6627" s="72" t="s">
        <v>10364</v>
      </c>
      <c r="M6627" s="72"/>
      <c r="N6627" s="72"/>
      <c r="O6627" s="72" t="s">
        <v>10487</v>
      </c>
      <c r="P6627" s="72"/>
      <c r="Q6627" s="75"/>
      <c r="R6627" s="72"/>
    </row>
    <row r="6628" spans="1:18" x14ac:dyDescent="0.25">
      <c r="A6628" s="72" t="str">
        <f t="shared" si="197"/>
        <v>TA</v>
      </c>
      <c r="B6628" s="72" t="str">
        <f t="shared" si="198"/>
        <v>495</v>
      </c>
      <c r="C6628" s="72" t="s">
        <v>4892</v>
      </c>
      <c r="D6628" s="72" t="s">
        <v>132</v>
      </c>
      <c r="E6628" s="72"/>
      <c r="F6628" s="72"/>
      <c r="G6628" s="72" t="s">
        <v>10364</v>
      </c>
      <c r="H6628" s="72" t="s">
        <v>10396</v>
      </c>
      <c r="I6628" s="98">
        <v>27</v>
      </c>
      <c r="J6628" s="73">
        <v>0</v>
      </c>
      <c r="K6628" s="74">
        <v>16558</v>
      </c>
      <c r="L6628" s="72" t="s">
        <v>10364</v>
      </c>
      <c r="M6628" s="72"/>
      <c r="N6628" s="72"/>
      <c r="O6628" s="72" t="s">
        <v>10487</v>
      </c>
      <c r="P6628" s="72"/>
      <c r="Q6628" s="75"/>
      <c r="R6628" s="72"/>
    </row>
    <row r="6629" spans="1:18" x14ac:dyDescent="0.25">
      <c r="A6629" s="72" t="str">
        <f t="shared" ref="A6629:A6692" si="199">LEFT(C6629,2)</f>
        <v>TA</v>
      </c>
      <c r="B6629" s="72" t="str">
        <f t="shared" ref="B6629:B6692" si="200">RIGHT(C6629,3)</f>
        <v>496</v>
      </c>
      <c r="C6629" s="72" t="s">
        <v>8563</v>
      </c>
      <c r="D6629" s="72" t="s">
        <v>132</v>
      </c>
      <c r="E6629" s="72"/>
      <c r="F6629" s="72"/>
      <c r="G6629" s="72" t="s">
        <v>10364</v>
      </c>
      <c r="H6629" s="72" t="s">
        <v>10396</v>
      </c>
      <c r="I6629" s="98">
        <v>28</v>
      </c>
      <c r="J6629" s="73">
        <v>0</v>
      </c>
      <c r="K6629" s="74">
        <v>16558</v>
      </c>
      <c r="L6629" s="72" t="s">
        <v>10364</v>
      </c>
      <c r="M6629" s="72"/>
      <c r="N6629" s="72"/>
      <c r="O6629" s="72" t="s">
        <v>10487</v>
      </c>
      <c r="P6629" s="72"/>
      <c r="Q6629" s="75"/>
      <c r="R6629" s="72"/>
    </row>
    <row r="6630" spans="1:18" x14ac:dyDescent="0.25">
      <c r="A6630" s="72" t="str">
        <f t="shared" si="199"/>
        <v>TA</v>
      </c>
      <c r="B6630" s="72" t="str">
        <f t="shared" si="200"/>
        <v>497</v>
      </c>
      <c r="C6630" s="72" t="s">
        <v>5559</v>
      </c>
      <c r="D6630" s="72" t="s">
        <v>132</v>
      </c>
      <c r="E6630" s="72"/>
      <c r="F6630" s="72"/>
      <c r="G6630" s="72" t="s">
        <v>10364</v>
      </c>
      <c r="H6630" s="72" t="s">
        <v>10396</v>
      </c>
      <c r="I6630" s="98">
        <v>29</v>
      </c>
      <c r="J6630" s="73">
        <v>0</v>
      </c>
      <c r="K6630" s="74">
        <v>16558</v>
      </c>
      <c r="L6630" s="72" t="s">
        <v>10364</v>
      </c>
      <c r="M6630" s="72"/>
      <c r="N6630" s="72"/>
      <c r="O6630" s="72" t="s">
        <v>10487</v>
      </c>
      <c r="P6630" s="72"/>
      <c r="Q6630" s="75"/>
      <c r="R6630" s="72"/>
    </row>
    <row r="6631" spans="1:18" x14ac:dyDescent="0.25">
      <c r="A6631" s="72" t="str">
        <f t="shared" si="199"/>
        <v>TA</v>
      </c>
      <c r="B6631" s="72" t="str">
        <f t="shared" si="200"/>
        <v>498</v>
      </c>
      <c r="C6631" s="72" t="s">
        <v>3673</v>
      </c>
      <c r="D6631" s="72" t="s">
        <v>132</v>
      </c>
      <c r="E6631" s="72"/>
      <c r="F6631" s="72"/>
      <c r="G6631" s="72" t="s">
        <v>10364</v>
      </c>
      <c r="H6631" s="72" t="s">
        <v>10396</v>
      </c>
      <c r="I6631" s="98">
        <v>30</v>
      </c>
      <c r="J6631" s="73">
        <v>0</v>
      </c>
      <c r="K6631" s="74">
        <v>16558</v>
      </c>
      <c r="L6631" s="72" t="s">
        <v>10364</v>
      </c>
      <c r="M6631" s="72"/>
      <c r="N6631" s="72"/>
      <c r="O6631" s="72" t="s">
        <v>10487</v>
      </c>
      <c r="P6631" s="72"/>
      <c r="Q6631" s="75"/>
      <c r="R6631" s="72"/>
    </row>
    <row r="6632" spans="1:18" x14ac:dyDescent="0.25">
      <c r="A6632" s="72" t="str">
        <f t="shared" si="199"/>
        <v>TA</v>
      </c>
      <c r="B6632" s="72" t="str">
        <f t="shared" si="200"/>
        <v>499</v>
      </c>
      <c r="C6632" s="72" t="s">
        <v>5048</v>
      </c>
      <c r="D6632" s="72" t="s">
        <v>132</v>
      </c>
      <c r="E6632" s="72"/>
      <c r="F6632" s="72"/>
      <c r="G6632" s="72" t="s">
        <v>10364</v>
      </c>
      <c r="H6632" s="72" t="s">
        <v>10396</v>
      </c>
      <c r="I6632" s="98">
        <v>31</v>
      </c>
      <c r="J6632" s="73">
        <v>0</v>
      </c>
      <c r="K6632" s="74">
        <v>16558</v>
      </c>
      <c r="L6632" s="72" t="s">
        <v>10364</v>
      </c>
      <c r="M6632" s="72"/>
      <c r="N6632" s="72"/>
      <c r="O6632" s="72" t="s">
        <v>10487</v>
      </c>
      <c r="P6632" s="72"/>
      <c r="Q6632" s="75"/>
      <c r="R6632" s="72"/>
    </row>
    <row r="6633" spans="1:18" x14ac:dyDescent="0.25">
      <c r="A6633" s="72" t="str">
        <f t="shared" si="199"/>
        <v>TA</v>
      </c>
      <c r="B6633" s="72" t="str">
        <f t="shared" si="200"/>
        <v>500</v>
      </c>
      <c r="C6633" s="72" t="s">
        <v>3869</v>
      </c>
      <c r="D6633" s="72" t="s">
        <v>132</v>
      </c>
      <c r="E6633" s="72"/>
      <c r="F6633" s="72"/>
      <c r="G6633" s="72" t="s">
        <v>10364</v>
      </c>
      <c r="H6633" s="72" t="s">
        <v>10396</v>
      </c>
      <c r="I6633" s="98">
        <v>32</v>
      </c>
      <c r="J6633" s="73">
        <v>0</v>
      </c>
      <c r="K6633" s="74">
        <v>16558</v>
      </c>
      <c r="L6633" s="72" t="s">
        <v>10364</v>
      </c>
      <c r="M6633" s="72"/>
      <c r="N6633" s="72"/>
      <c r="O6633" s="72" t="s">
        <v>10487</v>
      </c>
      <c r="P6633" s="72"/>
      <c r="Q6633" s="75"/>
      <c r="R6633" s="72"/>
    </row>
    <row r="6634" spans="1:18" x14ac:dyDescent="0.25">
      <c r="A6634" s="72" t="str">
        <f t="shared" si="199"/>
        <v>TA</v>
      </c>
      <c r="B6634" s="72" t="str">
        <f t="shared" si="200"/>
        <v>501</v>
      </c>
      <c r="C6634" s="72" t="s">
        <v>8087</v>
      </c>
      <c r="D6634" s="72" t="s">
        <v>132</v>
      </c>
      <c r="E6634" s="72"/>
      <c r="F6634" s="72"/>
      <c r="G6634" s="72" t="s">
        <v>10364</v>
      </c>
      <c r="H6634" s="72" t="s">
        <v>10396</v>
      </c>
      <c r="I6634" s="98">
        <v>33</v>
      </c>
      <c r="J6634" s="73">
        <v>0</v>
      </c>
      <c r="K6634" s="74">
        <v>16558</v>
      </c>
      <c r="L6634" s="72" t="s">
        <v>10364</v>
      </c>
      <c r="M6634" s="72"/>
      <c r="N6634" s="72"/>
      <c r="O6634" s="72" t="s">
        <v>10487</v>
      </c>
      <c r="P6634" s="72"/>
      <c r="Q6634" s="75"/>
      <c r="R6634" s="72"/>
    </row>
    <row r="6635" spans="1:18" x14ac:dyDescent="0.25">
      <c r="A6635" s="72" t="str">
        <f t="shared" si="199"/>
        <v>TA</v>
      </c>
      <c r="B6635" s="72" t="str">
        <f t="shared" si="200"/>
        <v>502</v>
      </c>
      <c r="C6635" s="72" t="s">
        <v>4919</v>
      </c>
      <c r="D6635" s="72" t="s">
        <v>132</v>
      </c>
      <c r="E6635" s="72"/>
      <c r="F6635" s="72"/>
      <c r="G6635" s="72" t="s">
        <v>10364</v>
      </c>
      <c r="H6635" s="72" t="s">
        <v>10396</v>
      </c>
      <c r="I6635" s="98">
        <v>34</v>
      </c>
      <c r="J6635" s="73">
        <v>0</v>
      </c>
      <c r="K6635" s="74">
        <v>16558</v>
      </c>
      <c r="L6635" s="72" t="s">
        <v>10364</v>
      </c>
      <c r="M6635" s="72"/>
      <c r="N6635" s="72"/>
      <c r="O6635" s="72" t="s">
        <v>10487</v>
      </c>
      <c r="P6635" s="72"/>
      <c r="Q6635" s="75"/>
      <c r="R6635" s="72"/>
    </row>
    <row r="6636" spans="1:18" x14ac:dyDescent="0.25">
      <c r="A6636" s="72" t="str">
        <f t="shared" si="199"/>
        <v>TA</v>
      </c>
      <c r="B6636" s="72" t="str">
        <f t="shared" si="200"/>
        <v>503</v>
      </c>
      <c r="C6636" s="72" t="s">
        <v>7277</v>
      </c>
      <c r="D6636" s="72" t="s">
        <v>132</v>
      </c>
      <c r="E6636" s="72"/>
      <c r="F6636" s="72"/>
      <c r="G6636" s="72" t="s">
        <v>10364</v>
      </c>
      <c r="H6636" s="72" t="s">
        <v>10396</v>
      </c>
      <c r="I6636" s="98">
        <v>35</v>
      </c>
      <c r="J6636" s="73">
        <v>0</v>
      </c>
      <c r="K6636" s="74">
        <v>16558</v>
      </c>
      <c r="L6636" s="72" t="s">
        <v>10364</v>
      </c>
      <c r="M6636" s="72"/>
      <c r="N6636" s="72"/>
      <c r="O6636" s="72" t="s">
        <v>10487</v>
      </c>
      <c r="P6636" s="72"/>
      <c r="Q6636" s="75"/>
      <c r="R6636" s="72"/>
    </row>
    <row r="6637" spans="1:18" x14ac:dyDescent="0.25">
      <c r="A6637" s="72" t="str">
        <f t="shared" si="199"/>
        <v>TA</v>
      </c>
      <c r="B6637" s="72" t="str">
        <f t="shared" si="200"/>
        <v>504</v>
      </c>
      <c r="C6637" s="72" t="s">
        <v>8618</v>
      </c>
      <c r="D6637" s="72" t="s">
        <v>132</v>
      </c>
      <c r="E6637" s="72"/>
      <c r="F6637" s="72"/>
      <c r="G6637" s="72" t="s">
        <v>10364</v>
      </c>
      <c r="H6637" s="72" t="s">
        <v>10396</v>
      </c>
      <c r="I6637" s="98">
        <v>36</v>
      </c>
      <c r="J6637" s="73">
        <v>0</v>
      </c>
      <c r="K6637" s="74">
        <v>16558</v>
      </c>
      <c r="L6637" s="72" t="s">
        <v>10364</v>
      </c>
      <c r="M6637" s="72"/>
      <c r="N6637" s="72"/>
      <c r="O6637" s="72" t="s">
        <v>10487</v>
      </c>
      <c r="P6637" s="72"/>
      <c r="Q6637" s="75"/>
      <c r="R6637" s="72"/>
    </row>
    <row r="6638" spans="1:18" x14ac:dyDescent="0.25">
      <c r="A6638" s="72" t="str">
        <f t="shared" si="199"/>
        <v>TA</v>
      </c>
      <c r="B6638" s="72" t="str">
        <f t="shared" si="200"/>
        <v>505</v>
      </c>
      <c r="C6638" s="72" t="s">
        <v>9018</v>
      </c>
      <c r="D6638" s="72" t="s">
        <v>132</v>
      </c>
      <c r="E6638" s="72"/>
      <c r="F6638" s="72"/>
      <c r="G6638" s="72" t="s">
        <v>10364</v>
      </c>
      <c r="H6638" s="72" t="s">
        <v>10396</v>
      </c>
      <c r="I6638" s="98">
        <v>37</v>
      </c>
      <c r="J6638" s="73">
        <v>0</v>
      </c>
      <c r="K6638" s="74">
        <v>16558</v>
      </c>
      <c r="L6638" s="72" t="s">
        <v>10364</v>
      </c>
      <c r="M6638" s="72"/>
      <c r="N6638" s="72"/>
      <c r="O6638" s="72" t="s">
        <v>10487</v>
      </c>
      <c r="P6638" s="72"/>
      <c r="Q6638" s="75"/>
      <c r="R6638" s="72"/>
    </row>
    <row r="6639" spans="1:18" x14ac:dyDescent="0.25">
      <c r="A6639" s="72" t="str">
        <f t="shared" si="199"/>
        <v>TA</v>
      </c>
      <c r="B6639" s="72" t="str">
        <f t="shared" si="200"/>
        <v>506</v>
      </c>
      <c r="C6639" s="72" t="s">
        <v>7609</v>
      </c>
      <c r="D6639" s="72" t="s">
        <v>132</v>
      </c>
      <c r="E6639" s="72"/>
      <c r="F6639" s="72"/>
      <c r="G6639" s="72" t="s">
        <v>10364</v>
      </c>
      <c r="H6639" s="72" t="s">
        <v>10396</v>
      </c>
      <c r="I6639" s="98">
        <v>38</v>
      </c>
      <c r="J6639" s="73">
        <v>0</v>
      </c>
      <c r="K6639" s="74">
        <v>16589</v>
      </c>
      <c r="L6639" s="72" t="s">
        <v>10364</v>
      </c>
      <c r="M6639" s="72"/>
      <c r="N6639" s="72"/>
      <c r="O6639" s="72" t="s">
        <v>10487</v>
      </c>
      <c r="P6639" s="72"/>
      <c r="Q6639" s="75"/>
      <c r="R6639" s="72"/>
    </row>
    <row r="6640" spans="1:18" x14ac:dyDescent="0.25">
      <c r="A6640" s="72" t="str">
        <f t="shared" si="199"/>
        <v>TA</v>
      </c>
      <c r="B6640" s="72" t="str">
        <f t="shared" si="200"/>
        <v>507</v>
      </c>
      <c r="C6640" s="72" t="s">
        <v>7153</v>
      </c>
      <c r="D6640" s="72" t="s">
        <v>132</v>
      </c>
      <c r="E6640" s="72"/>
      <c r="F6640" s="72"/>
      <c r="G6640" s="72" t="s">
        <v>10364</v>
      </c>
      <c r="H6640" s="72" t="s">
        <v>10396</v>
      </c>
      <c r="I6640" s="98">
        <v>39</v>
      </c>
      <c r="J6640" s="73">
        <v>0</v>
      </c>
      <c r="K6640" s="74">
        <v>16589</v>
      </c>
      <c r="L6640" s="72" t="s">
        <v>10364</v>
      </c>
      <c r="M6640" s="72"/>
      <c r="N6640" s="72"/>
      <c r="O6640" s="72" t="s">
        <v>10487</v>
      </c>
      <c r="P6640" s="72"/>
      <c r="Q6640" s="75"/>
      <c r="R6640" s="72"/>
    </row>
    <row r="6641" spans="1:18" x14ac:dyDescent="0.25">
      <c r="A6641" s="72" t="str">
        <f t="shared" si="199"/>
        <v>TA</v>
      </c>
      <c r="B6641" s="72" t="str">
        <f t="shared" si="200"/>
        <v>508</v>
      </c>
      <c r="C6641" s="72" t="s">
        <v>6647</v>
      </c>
      <c r="D6641" s="72" t="s">
        <v>132</v>
      </c>
      <c r="E6641" s="72"/>
      <c r="F6641" s="72"/>
      <c r="G6641" s="72" t="s">
        <v>10364</v>
      </c>
      <c r="H6641" s="72" t="s">
        <v>10396</v>
      </c>
      <c r="I6641" s="98">
        <v>40</v>
      </c>
      <c r="J6641" s="73">
        <v>0</v>
      </c>
      <c r="K6641" s="74">
        <v>16589</v>
      </c>
      <c r="L6641" s="72" t="s">
        <v>10364</v>
      </c>
      <c r="M6641" s="72"/>
      <c r="N6641" s="72"/>
      <c r="O6641" s="72" t="s">
        <v>10487</v>
      </c>
      <c r="P6641" s="72"/>
      <c r="Q6641" s="75"/>
      <c r="R6641" s="72"/>
    </row>
    <row r="6642" spans="1:18" x14ac:dyDescent="0.25">
      <c r="A6642" s="72" t="str">
        <f t="shared" si="199"/>
        <v>TA</v>
      </c>
      <c r="B6642" s="72" t="str">
        <f t="shared" si="200"/>
        <v>523</v>
      </c>
      <c r="C6642" s="72" t="s">
        <v>6910</v>
      </c>
      <c r="D6642" s="72" t="s">
        <v>132</v>
      </c>
      <c r="E6642" s="72"/>
      <c r="F6642" s="72"/>
      <c r="G6642" s="72" t="s">
        <v>10364</v>
      </c>
      <c r="H6642" s="72" t="s">
        <v>10396</v>
      </c>
      <c r="I6642" s="98">
        <v>41</v>
      </c>
      <c r="J6642" s="73">
        <v>0</v>
      </c>
      <c r="K6642" s="74">
        <v>16589</v>
      </c>
      <c r="L6642" s="72" t="s">
        <v>10364</v>
      </c>
      <c r="M6642" s="72"/>
      <c r="N6642" s="72"/>
      <c r="O6642" s="72" t="s">
        <v>10487</v>
      </c>
      <c r="P6642" s="72"/>
      <c r="Q6642" s="75"/>
      <c r="R6642" s="72"/>
    </row>
    <row r="6643" spans="1:18" x14ac:dyDescent="0.25">
      <c r="A6643" s="72" t="str">
        <f t="shared" si="199"/>
        <v>TA</v>
      </c>
      <c r="B6643" s="72" t="str">
        <f t="shared" si="200"/>
        <v>524</v>
      </c>
      <c r="C6643" s="72" t="s">
        <v>8522</v>
      </c>
      <c r="D6643" s="72" t="s">
        <v>132</v>
      </c>
      <c r="E6643" s="72"/>
      <c r="F6643" s="72"/>
      <c r="G6643" s="72" t="s">
        <v>10364</v>
      </c>
      <c r="H6643" s="72" t="s">
        <v>10396</v>
      </c>
      <c r="I6643" s="98">
        <v>42</v>
      </c>
      <c r="J6643" s="73">
        <v>0</v>
      </c>
      <c r="K6643" s="74">
        <v>16589</v>
      </c>
      <c r="L6643" s="72" t="s">
        <v>10364</v>
      </c>
      <c r="M6643" s="72"/>
      <c r="N6643" s="72"/>
      <c r="O6643" s="72" t="s">
        <v>10487</v>
      </c>
      <c r="P6643" s="72"/>
      <c r="Q6643" s="75"/>
      <c r="R6643" s="72"/>
    </row>
    <row r="6644" spans="1:18" x14ac:dyDescent="0.25">
      <c r="A6644" s="72" t="str">
        <f t="shared" si="199"/>
        <v>TA</v>
      </c>
      <c r="B6644" s="72" t="str">
        <f t="shared" si="200"/>
        <v>525</v>
      </c>
      <c r="C6644" s="72" t="s">
        <v>4609</v>
      </c>
      <c r="D6644" s="72" t="s">
        <v>132</v>
      </c>
      <c r="E6644" s="72"/>
      <c r="F6644" s="72"/>
      <c r="G6644" s="72" t="s">
        <v>10364</v>
      </c>
      <c r="H6644" s="72" t="s">
        <v>10396</v>
      </c>
      <c r="I6644" s="98">
        <v>43</v>
      </c>
      <c r="J6644" s="73">
        <v>0</v>
      </c>
      <c r="K6644" s="74">
        <v>16589</v>
      </c>
      <c r="L6644" s="72" t="s">
        <v>10364</v>
      </c>
      <c r="M6644" s="72"/>
      <c r="N6644" s="72"/>
      <c r="O6644" s="72" t="s">
        <v>10487</v>
      </c>
      <c r="P6644" s="72"/>
      <c r="Q6644" s="75"/>
      <c r="R6644" s="72"/>
    </row>
    <row r="6645" spans="1:18" x14ac:dyDescent="0.25">
      <c r="A6645" s="72" t="str">
        <f t="shared" si="199"/>
        <v>TA</v>
      </c>
      <c r="B6645" s="72" t="str">
        <f t="shared" si="200"/>
        <v>526</v>
      </c>
      <c r="C6645" s="72" t="s">
        <v>8461</v>
      </c>
      <c r="D6645" s="72" t="s">
        <v>132</v>
      </c>
      <c r="E6645" s="72"/>
      <c r="F6645" s="72"/>
      <c r="G6645" s="72" t="s">
        <v>10364</v>
      </c>
      <c r="H6645" s="72" t="s">
        <v>10396</v>
      </c>
      <c r="I6645" s="98">
        <v>44</v>
      </c>
      <c r="J6645" s="73">
        <v>0</v>
      </c>
      <c r="K6645" s="74">
        <v>16589</v>
      </c>
      <c r="L6645" s="72" t="s">
        <v>10364</v>
      </c>
      <c r="M6645" s="72"/>
      <c r="N6645" s="72"/>
      <c r="O6645" s="72" t="s">
        <v>10487</v>
      </c>
      <c r="P6645" s="72"/>
      <c r="Q6645" s="75"/>
      <c r="R6645" s="72"/>
    </row>
    <row r="6646" spans="1:18" x14ac:dyDescent="0.25">
      <c r="A6646" s="72" t="str">
        <f t="shared" si="199"/>
        <v>TA</v>
      </c>
      <c r="B6646" s="72" t="str">
        <f t="shared" si="200"/>
        <v>527</v>
      </c>
      <c r="C6646" s="72" t="s">
        <v>8614</v>
      </c>
      <c r="D6646" s="72" t="s">
        <v>132</v>
      </c>
      <c r="E6646" s="72"/>
      <c r="F6646" s="72"/>
      <c r="G6646" s="72" t="s">
        <v>10364</v>
      </c>
      <c r="H6646" s="72" t="s">
        <v>10396</v>
      </c>
      <c r="I6646" s="98">
        <v>45</v>
      </c>
      <c r="J6646" s="73">
        <v>0</v>
      </c>
      <c r="K6646" s="74">
        <v>16589</v>
      </c>
      <c r="L6646" s="72" t="s">
        <v>10364</v>
      </c>
      <c r="M6646" s="72"/>
      <c r="N6646" s="72"/>
      <c r="O6646" s="72" t="s">
        <v>10487</v>
      </c>
      <c r="P6646" s="72"/>
      <c r="Q6646" s="75"/>
      <c r="R6646" s="72"/>
    </row>
    <row r="6647" spans="1:18" x14ac:dyDescent="0.25">
      <c r="A6647" s="72" t="str">
        <f t="shared" si="199"/>
        <v>TA</v>
      </c>
      <c r="B6647" s="72" t="str">
        <f t="shared" si="200"/>
        <v>528</v>
      </c>
      <c r="C6647" s="72" t="s">
        <v>7942</v>
      </c>
      <c r="D6647" s="72" t="s">
        <v>132</v>
      </c>
      <c r="E6647" s="72"/>
      <c r="F6647" s="72"/>
      <c r="G6647" s="72" t="s">
        <v>10364</v>
      </c>
      <c r="H6647" s="72" t="s">
        <v>10396</v>
      </c>
      <c r="I6647" s="98">
        <v>46</v>
      </c>
      <c r="J6647" s="73">
        <v>0</v>
      </c>
      <c r="K6647" s="74">
        <v>16589</v>
      </c>
      <c r="L6647" s="72" t="s">
        <v>10364</v>
      </c>
      <c r="M6647" s="72"/>
      <c r="N6647" s="72"/>
      <c r="O6647" s="72" t="s">
        <v>10487</v>
      </c>
      <c r="P6647" s="72"/>
      <c r="Q6647" s="75"/>
      <c r="R6647" s="72"/>
    </row>
    <row r="6648" spans="1:18" x14ac:dyDescent="0.25">
      <c r="A6648" s="72" t="str">
        <f t="shared" si="199"/>
        <v>TA</v>
      </c>
      <c r="B6648" s="72" t="str">
        <f t="shared" si="200"/>
        <v>529</v>
      </c>
      <c r="C6648" s="72" t="s">
        <v>9088</v>
      </c>
      <c r="D6648" s="72" t="s">
        <v>132</v>
      </c>
      <c r="E6648" s="72"/>
      <c r="F6648" s="72"/>
      <c r="G6648" s="72" t="s">
        <v>10364</v>
      </c>
      <c r="H6648" s="72" t="s">
        <v>10396</v>
      </c>
      <c r="I6648" s="98">
        <v>47</v>
      </c>
      <c r="J6648" s="73">
        <v>0</v>
      </c>
      <c r="K6648" s="74">
        <v>16589</v>
      </c>
      <c r="L6648" s="72" t="s">
        <v>10364</v>
      </c>
      <c r="M6648" s="72"/>
      <c r="N6648" s="72"/>
      <c r="O6648" s="72" t="s">
        <v>10487</v>
      </c>
      <c r="P6648" s="72"/>
      <c r="Q6648" s="75"/>
      <c r="R6648" s="72"/>
    </row>
    <row r="6649" spans="1:18" x14ac:dyDescent="0.25">
      <c r="A6649" s="72" t="str">
        <f t="shared" si="199"/>
        <v>TA</v>
      </c>
      <c r="B6649" s="72" t="str">
        <f t="shared" si="200"/>
        <v>530</v>
      </c>
      <c r="C6649" s="72" t="s">
        <v>5359</v>
      </c>
      <c r="D6649" s="72" t="s">
        <v>132</v>
      </c>
      <c r="E6649" s="72"/>
      <c r="F6649" s="72"/>
      <c r="G6649" s="72" t="s">
        <v>10364</v>
      </c>
      <c r="H6649" s="72" t="s">
        <v>10396</v>
      </c>
      <c r="I6649" s="98">
        <v>48</v>
      </c>
      <c r="J6649" s="73">
        <v>0</v>
      </c>
      <c r="K6649" s="74">
        <v>16589</v>
      </c>
      <c r="L6649" s="72" t="s">
        <v>10364</v>
      </c>
      <c r="M6649" s="72"/>
      <c r="N6649" s="72"/>
      <c r="O6649" s="72" t="s">
        <v>10487</v>
      </c>
      <c r="P6649" s="72"/>
      <c r="Q6649" s="75"/>
      <c r="R6649" s="72"/>
    </row>
    <row r="6650" spans="1:18" x14ac:dyDescent="0.25">
      <c r="A6650" s="72" t="str">
        <f t="shared" si="199"/>
        <v>TA</v>
      </c>
      <c r="B6650" s="72" t="str">
        <f t="shared" si="200"/>
        <v>531</v>
      </c>
      <c r="C6650" s="72" t="s">
        <v>7194</v>
      </c>
      <c r="D6650" s="72" t="s">
        <v>132</v>
      </c>
      <c r="E6650" s="72"/>
      <c r="F6650" s="72"/>
      <c r="G6650" s="72" t="s">
        <v>10364</v>
      </c>
      <c r="H6650" s="72" t="s">
        <v>10396</v>
      </c>
      <c r="I6650" s="98">
        <v>49</v>
      </c>
      <c r="J6650" s="73">
        <v>0</v>
      </c>
      <c r="K6650" s="74">
        <v>16589</v>
      </c>
      <c r="L6650" s="72" t="s">
        <v>10364</v>
      </c>
      <c r="M6650" s="72"/>
      <c r="N6650" s="72"/>
      <c r="O6650" s="72" t="s">
        <v>10487</v>
      </c>
      <c r="P6650" s="72"/>
      <c r="Q6650" s="75"/>
      <c r="R6650" s="72"/>
    </row>
    <row r="6651" spans="1:18" x14ac:dyDescent="0.25">
      <c r="A6651" s="72" t="str">
        <f t="shared" si="199"/>
        <v>TA</v>
      </c>
      <c r="B6651" s="72" t="str">
        <f t="shared" si="200"/>
        <v>532</v>
      </c>
      <c r="C6651" s="72" t="s">
        <v>8998</v>
      </c>
      <c r="D6651" s="72" t="s">
        <v>132</v>
      </c>
      <c r="E6651" s="72"/>
      <c r="F6651" s="72"/>
      <c r="G6651" s="72" t="s">
        <v>10364</v>
      </c>
      <c r="H6651" s="72" t="s">
        <v>10396</v>
      </c>
      <c r="I6651" s="98">
        <v>50</v>
      </c>
      <c r="J6651" s="73">
        <v>0</v>
      </c>
      <c r="K6651" s="74">
        <v>16589</v>
      </c>
      <c r="L6651" s="72" t="s">
        <v>10364</v>
      </c>
      <c r="M6651" s="72"/>
      <c r="N6651" s="72"/>
      <c r="O6651" s="72" t="s">
        <v>10487</v>
      </c>
      <c r="P6651" s="72"/>
      <c r="Q6651" s="75"/>
      <c r="R6651" s="72"/>
    </row>
    <row r="6652" spans="1:18" x14ac:dyDescent="0.25">
      <c r="A6652" s="72" t="str">
        <f t="shared" si="199"/>
        <v>TA</v>
      </c>
      <c r="B6652" s="72" t="str">
        <f t="shared" si="200"/>
        <v>533</v>
      </c>
      <c r="C6652" s="72" t="s">
        <v>8463</v>
      </c>
      <c r="D6652" s="72" t="s">
        <v>132</v>
      </c>
      <c r="E6652" s="72"/>
      <c r="F6652" s="72"/>
      <c r="G6652" s="72" t="s">
        <v>10364</v>
      </c>
      <c r="H6652" s="72" t="s">
        <v>10396</v>
      </c>
      <c r="I6652" s="98">
        <v>51</v>
      </c>
      <c r="J6652" s="73">
        <v>0</v>
      </c>
      <c r="K6652" s="74">
        <v>16589</v>
      </c>
      <c r="L6652" s="72" t="s">
        <v>10364</v>
      </c>
      <c r="M6652" s="72"/>
      <c r="N6652" s="72"/>
      <c r="O6652" s="72" t="s">
        <v>10487</v>
      </c>
      <c r="P6652" s="72"/>
      <c r="Q6652" s="75"/>
      <c r="R6652" s="72"/>
    </row>
    <row r="6653" spans="1:18" x14ac:dyDescent="0.25">
      <c r="A6653" s="72" t="str">
        <f t="shared" si="199"/>
        <v>TA</v>
      </c>
      <c r="B6653" s="72" t="str">
        <f t="shared" si="200"/>
        <v>534</v>
      </c>
      <c r="C6653" s="72" t="s">
        <v>8442</v>
      </c>
      <c r="D6653" s="72" t="s">
        <v>132</v>
      </c>
      <c r="E6653" s="72"/>
      <c r="F6653" s="72"/>
      <c r="G6653" s="72" t="s">
        <v>10364</v>
      </c>
      <c r="H6653" s="72" t="s">
        <v>10396</v>
      </c>
      <c r="I6653" s="98">
        <v>52</v>
      </c>
      <c r="J6653" s="73">
        <v>0</v>
      </c>
      <c r="K6653" s="74">
        <v>16619</v>
      </c>
      <c r="L6653" s="72" t="s">
        <v>10364</v>
      </c>
      <c r="M6653" s="72"/>
      <c r="N6653" s="72"/>
      <c r="O6653" s="72" t="s">
        <v>10487</v>
      </c>
      <c r="P6653" s="72"/>
      <c r="Q6653" s="75"/>
      <c r="R6653" s="72"/>
    </row>
    <row r="6654" spans="1:18" x14ac:dyDescent="0.25">
      <c r="A6654" s="72" t="str">
        <f t="shared" si="199"/>
        <v>TA</v>
      </c>
      <c r="B6654" s="72" t="str">
        <f t="shared" si="200"/>
        <v>535</v>
      </c>
      <c r="C6654" s="72" t="s">
        <v>7132</v>
      </c>
      <c r="D6654" s="72" t="s">
        <v>132</v>
      </c>
      <c r="E6654" s="72"/>
      <c r="F6654" s="72"/>
      <c r="G6654" s="72" t="s">
        <v>10364</v>
      </c>
      <c r="H6654" s="72" t="s">
        <v>10396</v>
      </c>
      <c r="I6654" s="98">
        <v>53</v>
      </c>
      <c r="J6654" s="73">
        <v>0</v>
      </c>
      <c r="K6654" s="74">
        <v>16619</v>
      </c>
      <c r="L6654" s="72" t="s">
        <v>10364</v>
      </c>
      <c r="M6654" s="72"/>
      <c r="N6654" s="72"/>
      <c r="O6654" s="72" t="s">
        <v>10487</v>
      </c>
      <c r="P6654" s="72"/>
      <c r="Q6654" s="75"/>
      <c r="R6654" s="72"/>
    </row>
    <row r="6655" spans="1:18" x14ac:dyDescent="0.25">
      <c r="A6655" s="72" t="str">
        <f t="shared" si="199"/>
        <v>TA</v>
      </c>
      <c r="B6655" s="72" t="str">
        <f t="shared" si="200"/>
        <v>536</v>
      </c>
      <c r="C6655" s="72" t="s">
        <v>7484</v>
      </c>
      <c r="D6655" s="72" t="s">
        <v>132</v>
      </c>
      <c r="E6655" s="72"/>
      <c r="F6655" s="72"/>
      <c r="G6655" s="72" t="s">
        <v>10364</v>
      </c>
      <c r="H6655" s="72" t="s">
        <v>10396</v>
      </c>
      <c r="I6655" s="98">
        <v>54</v>
      </c>
      <c r="J6655" s="73">
        <v>0</v>
      </c>
      <c r="K6655" s="74">
        <v>16619</v>
      </c>
      <c r="L6655" s="72" t="s">
        <v>10364</v>
      </c>
      <c r="M6655" s="72"/>
      <c r="N6655" s="72"/>
      <c r="O6655" s="72" t="s">
        <v>10487</v>
      </c>
      <c r="P6655" s="72"/>
      <c r="Q6655" s="75"/>
      <c r="R6655" s="72"/>
    </row>
    <row r="6656" spans="1:18" x14ac:dyDescent="0.25">
      <c r="A6656" s="72" t="str">
        <f t="shared" si="199"/>
        <v>TA</v>
      </c>
      <c r="B6656" s="72" t="str">
        <f t="shared" si="200"/>
        <v>537</v>
      </c>
      <c r="C6656" s="72" t="s">
        <v>9089</v>
      </c>
      <c r="D6656" s="72" t="s">
        <v>132</v>
      </c>
      <c r="E6656" s="72"/>
      <c r="F6656" s="72"/>
      <c r="G6656" s="72" t="s">
        <v>10364</v>
      </c>
      <c r="H6656" s="72" t="s">
        <v>10396</v>
      </c>
      <c r="I6656" s="98">
        <v>55</v>
      </c>
      <c r="J6656" s="73">
        <v>0</v>
      </c>
      <c r="K6656" s="74">
        <v>16619</v>
      </c>
      <c r="L6656" s="72" t="s">
        <v>10364</v>
      </c>
      <c r="M6656" s="72"/>
      <c r="N6656" s="72"/>
      <c r="O6656" s="72" t="s">
        <v>10487</v>
      </c>
      <c r="P6656" s="72"/>
      <c r="Q6656" s="75"/>
      <c r="R6656" s="72"/>
    </row>
    <row r="6657" spans="1:18" x14ac:dyDescent="0.25">
      <c r="A6657" s="72" t="str">
        <f t="shared" si="199"/>
        <v>TA</v>
      </c>
      <c r="B6657" s="72" t="str">
        <f t="shared" si="200"/>
        <v>538</v>
      </c>
      <c r="C6657" s="72" t="s">
        <v>5253</v>
      </c>
      <c r="D6657" s="72" t="s">
        <v>132</v>
      </c>
      <c r="E6657" s="72" t="s">
        <v>10464</v>
      </c>
      <c r="F6657" s="72"/>
      <c r="G6657" s="72" t="s">
        <v>10364</v>
      </c>
      <c r="H6657" s="72" t="s">
        <v>10396</v>
      </c>
      <c r="I6657" s="98">
        <v>56</v>
      </c>
      <c r="J6657" s="73">
        <v>0</v>
      </c>
      <c r="K6657" s="74">
        <v>16619</v>
      </c>
      <c r="L6657" s="72" t="s">
        <v>10364</v>
      </c>
      <c r="M6657" s="72"/>
      <c r="N6657" s="72"/>
      <c r="O6657" s="72" t="s">
        <v>10487</v>
      </c>
      <c r="P6657" s="72"/>
      <c r="Q6657" s="75"/>
      <c r="R6657" s="72"/>
    </row>
    <row r="6658" spans="1:18" x14ac:dyDescent="0.25">
      <c r="A6658" s="72" t="str">
        <f t="shared" si="199"/>
        <v>TA</v>
      </c>
      <c r="B6658" s="72" t="str">
        <f t="shared" si="200"/>
        <v>539</v>
      </c>
      <c r="C6658" s="72" t="s">
        <v>8639</v>
      </c>
      <c r="D6658" s="72" t="s">
        <v>132</v>
      </c>
      <c r="E6658" s="72" t="s">
        <v>10464</v>
      </c>
      <c r="F6658" s="72"/>
      <c r="G6658" s="72" t="s">
        <v>10364</v>
      </c>
      <c r="H6658" s="72" t="s">
        <v>10396</v>
      </c>
      <c r="I6658" s="98">
        <v>57</v>
      </c>
      <c r="J6658" s="73">
        <v>0</v>
      </c>
      <c r="K6658" s="74">
        <v>16619</v>
      </c>
      <c r="L6658" s="72" t="s">
        <v>10364</v>
      </c>
      <c r="M6658" s="72"/>
      <c r="N6658" s="72"/>
      <c r="O6658" s="72" t="s">
        <v>10487</v>
      </c>
      <c r="P6658" s="72"/>
      <c r="Q6658" s="75"/>
      <c r="R6658" s="72"/>
    </row>
    <row r="6659" spans="1:18" x14ac:dyDescent="0.25">
      <c r="A6659" s="72" t="str">
        <f t="shared" si="199"/>
        <v>TA</v>
      </c>
      <c r="B6659" s="72" t="str">
        <f t="shared" si="200"/>
        <v>540</v>
      </c>
      <c r="C6659" s="72" t="s">
        <v>7528</v>
      </c>
      <c r="D6659" s="72" t="s">
        <v>132</v>
      </c>
      <c r="E6659" s="72" t="s">
        <v>10464</v>
      </c>
      <c r="F6659" s="72"/>
      <c r="G6659" s="72" t="s">
        <v>10364</v>
      </c>
      <c r="H6659" s="72" t="s">
        <v>10396</v>
      </c>
      <c r="I6659" s="98">
        <v>58</v>
      </c>
      <c r="J6659" s="73">
        <v>0</v>
      </c>
      <c r="K6659" s="74">
        <v>16619</v>
      </c>
      <c r="L6659" s="72" t="s">
        <v>10364</v>
      </c>
      <c r="M6659" s="72"/>
      <c r="N6659" s="72"/>
      <c r="O6659" s="72" t="s">
        <v>10487</v>
      </c>
      <c r="P6659" s="72"/>
      <c r="Q6659" s="75"/>
      <c r="R6659" s="72"/>
    </row>
    <row r="6660" spans="1:18" x14ac:dyDescent="0.25">
      <c r="A6660" s="72" t="str">
        <f t="shared" si="199"/>
        <v>TA</v>
      </c>
      <c r="B6660" s="72" t="str">
        <f t="shared" si="200"/>
        <v>541</v>
      </c>
      <c r="C6660" s="72" t="s">
        <v>9024</v>
      </c>
      <c r="D6660" s="72" t="s">
        <v>132</v>
      </c>
      <c r="E6660" s="72" t="s">
        <v>10464</v>
      </c>
      <c r="F6660" s="72"/>
      <c r="G6660" s="72" t="s">
        <v>10364</v>
      </c>
      <c r="H6660" s="72" t="s">
        <v>10396</v>
      </c>
      <c r="I6660" s="98">
        <v>59</v>
      </c>
      <c r="J6660" s="73">
        <v>0</v>
      </c>
      <c r="K6660" s="74">
        <v>16619</v>
      </c>
      <c r="L6660" s="72" t="s">
        <v>10364</v>
      </c>
      <c r="M6660" s="72"/>
      <c r="N6660" s="72"/>
      <c r="O6660" s="72" t="s">
        <v>10487</v>
      </c>
      <c r="P6660" s="72"/>
      <c r="Q6660" s="75"/>
      <c r="R6660" s="72"/>
    </row>
    <row r="6661" spans="1:18" x14ac:dyDescent="0.25">
      <c r="A6661" s="72" t="str">
        <f t="shared" si="199"/>
        <v>TA</v>
      </c>
      <c r="B6661" s="72" t="str">
        <f t="shared" si="200"/>
        <v>542</v>
      </c>
      <c r="C6661" s="72" t="s">
        <v>9090</v>
      </c>
      <c r="D6661" s="72" t="s">
        <v>132</v>
      </c>
      <c r="E6661" s="72" t="s">
        <v>10464</v>
      </c>
      <c r="F6661" s="72"/>
      <c r="G6661" s="72" t="s">
        <v>10364</v>
      </c>
      <c r="H6661" s="72" t="s">
        <v>10396</v>
      </c>
      <c r="I6661" s="98">
        <v>60</v>
      </c>
      <c r="J6661" s="73">
        <v>0</v>
      </c>
      <c r="K6661" s="74">
        <v>16619</v>
      </c>
      <c r="L6661" s="72" t="s">
        <v>10364</v>
      </c>
      <c r="M6661" s="72"/>
      <c r="N6661" s="72"/>
      <c r="O6661" s="72" t="s">
        <v>10487</v>
      </c>
      <c r="P6661" s="72"/>
      <c r="Q6661" s="75"/>
      <c r="R6661" s="72"/>
    </row>
    <row r="6662" spans="1:18" x14ac:dyDescent="0.25">
      <c r="A6662" s="72" t="str">
        <f t="shared" si="199"/>
        <v>TA</v>
      </c>
      <c r="B6662" s="72" t="str">
        <f t="shared" si="200"/>
        <v>543</v>
      </c>
      <c r="C6662" s="72" t="s">
        <v>8460</v>
      </c>
      <c r="D6662" s="72" t="s">
        <v>132</v>
      </c>
      <c r="E6662" s="72" t="s">
        <v>10464</v>
      </c>
      <c r="F6662" s="72"/>
      <c r="G6662" s="72" t="s">
        <v>10364</v>
      </c>
      <c r="H6662" s="72" t="s">
        <v>10396</v>
      </c>
      <c r="I6662" s="98">
        <v>61</v>
      </c>
      <c r="J6662" s="73">
        <v>0</v>
      </c>
      <c r="K6662" s="74">
        <v>16619</v>
      </c>
      <c r="L6662" s="72" t="s">
        <v>10364</v>
      </c>
      <c r="M6662" s="72"/>
      <c r="N6662" s="72"/>
      <c r="O6662" s="72" t="s">
        <v>10487</v>
      </c>
      <c r="P6662" s="72"/>
      <c r="Q6662" s="75"/>
      <c r="R6662" s="72"/>
    </row>
    <row r="6663" spans="1:18" x14ac:dyDescent="0.25">
      <c r="A6663" s="72" t="str">
        <f t="shared" si="199"/>
        <v>TA</v>
      </c>
      <c r="B6663" s="72" t="str">
        <f t="shared" si="200"/>
        <v>544</v>
      </c>
      <c r="C6663" s="72" t="s">
        <v>8437</v>
      </c>
      <c r="D6663" s="72" t="s">
        <v>132</v>
      </c>
      <c r="E6663" s="72" t="s">
        <v>10464</v>
      </c>
      <c r="F6663" s="72"/>
      <c r="G6663" s="72" t="s">
        <v>10364</v>
      </c>
      <c r="H6663" s="72" t="s">
        <v>10396</v>
      </c>
      <c r="I6663" s="98">
        <v>62</v>
      </c>
      <c r="J6663" s="73">
        <v>0</v>
      </c>
      <c r="K6663" s="74">
        <v>16619</v>
      </c>
      <c r="L6663" s="72" t="s">
        <v>10364</v>
      </c>
      <c r="M6663" s="72"/>
      <c r="N6663" s="72"/>
      <c r="O6663" s="72" t="s">
        <v>10487</v>
      </c>
      <c r="P6663" s="72"/>
      <c r="Q6663" s="75"/>
      <c r="R6663" s="72"/>
    </row>
    <row r="6664" spans="1:18" x14ac:dyDescent="0.25">
      <c r="A6664" s="72" t="str">
        <f t="shared" si="199"/>
        <v>TA</v>
      </c>
      <c r="B6664" s="72" t="str">
        <f t="shared" si="200"/>
        <v>545</v>
      </c>
      <c r="C6664" s="72" t="s">
        <v>8445</v>
      </c>
      <c r="D6664" s="72" t="s">
        <v>132</v>
      </c>
      <c r="E6664" s="72" t="s">
        <v>10464</v>
      </c>
      <c r="F6664" s="72"/>
      <c r="G6664" s="72" t="s">
        <v>10364</v>
      </c>
      <c r="H6664" s="72" t="s">
        <v>10396</v>
      </c>
      <c r="I6664" s="98">
        <v>63</v>
      </c>
      <c r="J6664" s="73">
        <v>0</v>
      </c>
      <c r="K6664" s="74">
        <v>16619</v>
      </c>
      <c r="L6664" s="72" t="s">
        <v>10364</v>
      </c>
      <c r="M6664" s="72"/>
      <c r="N6664" s="72"/>
      <c r="O6664" s="72" t="s">
        <v>10487</v>
      </c>
      <c r="P6664" s="72"/>
      <c r="Q6664" s="75"/>
      <c r="R6664" s="72"/>
    </row>
    <row r="6665" spans="1:18" x14ac:dyDescent="0.25">
      <c r="A6665" s="72" t="str">
        <f t="shared" si="199"/>
        <v>TA</v>
      </c>
      <c r="B6665" s="72" t="str">
        <f t="shared" si="200"/>
        <v>546</v>
      </c>
      <c r="C6665" s="72" t="s">
        <v>6996</v>
      </c>
      <c r="D6665" s="72" t="s">
        <v>132</v>
      </c>
      <c r="E6665" s="72" t="s">
        <v>10464</v>
      </c>
      <c r="F6665" s="72"/>
      <c r="G6665" s="72" t="s">
        <v>10364</v>
      </c>
      <c r="H6665" s="72" t="s">
        <v>10396</v>
      </c>
      <c r="I6665" s="98">
        <v>64</v>
      </c>
      <c r="J6665" s="73">
        <v>0</v>
      </c>
      <c r="K6665" s="74">
        <v>16619</v>
      </c>
      <c r="L6665" s="72" t="s">
        <v>10364</v>
      </c>
      <c r="M6665" s="72"/>
      <c r="N6665" s="72"/>
      <c r="O6665" s="72" t="s">
        <v>10487</v>
      </c>
      <c r="P6665" s="72"/>
      <c r="Q6665" s="75"/>
      <c r="R6665" s="72"/>
    </row>
    <row r="6666" spans="1:18" x14ac:dyDescent="0.25">
      <c r="A6666" s="72" t="str">
        <f t="shared" si="199"/>
        <v>TA</v>
      </c>
      <c r="B6666" s="72" t="str">
        <f t="shared" si="200"/>
        <v>547</v>
      </c>
      <c r="C6666" s="72" t="s">
        <v>6432</v>
      </c>
      <c r="D6666" s="72" t="s">
        <v>132</v>
      </c>
      <c r="E6666" s="72" t="s">
        <v>10464</v>
      </c>
      <c r="F6666" s="72"/>
      <c r="G6666" s="72" t="s">
        <v>10364</v>
      </c>
      <c r="H6666" s="72" t="s">
        <v>10396</v>
      </c>
      <c r="I6666" s="98">
        <v>65</v>
      </c>
      <c r="J6666" s="73">
        <v>0</v>
      </c>
      <c r="K6666" s="74">
        <v>16619</v>
      </c>
      <c r="L6666" s="72" t="s">
        <v>10364</v>
      </c>
      <c r="M6666" s="72"/>
      <c r="N6666" s="72"/>
      <c r="O6666" s="72" t="s">
        <v>10487</v>
      </c>
      <c r="P6666" s="72"/>
      <c r="Q6666" s="75"/>
      <c r="R6666" s="72"/>
    </row>
    <row r="6667" spans="1:18" x14ac:dyDescent="0.25">
      <c r="A6667" s="72" t="str">
        <f t="shared" si="199"/>
        <v>TA</v>
      </c>
      <c r="B6667" s="72" t="str">
        <f t="shared" si="200"/>
        <v>548</v>
      </c>
      <c r="C6667" s="72" t="s">
        <v>5254</v>
      </c>
      <c r="D6667" s="72" t="s">
        <v>132</v>
      </c>
      <c r="E6667" s="72" t="s">
        <v>10464</v>
      </c>
      <c r="F6667" s="72"/>
      <c r="G6667" s="72" t="s">
        <v>10364</v>
      </c>
      <c r="H6667" s="72" t="s">
        <v>10396</v>
      </c>
      <c r="I6667" s="98">
        <v>66</v>
      </c>
      <c r="J6667" s="73">
        <v>0</v>
      </c>
      <c r="K6667" s="74">
        <v>16619</v>
      </c>
      <c r="L6667" s="72" t="s">
        <v>10364</v>
      </c>
      <c r="M6667" s="72"/>
      <c r="N6667" s="72"/>
      <c r="O6667" s="72" t="s">
        <v>10487</v>
      </c>
      <c r="P6667" s="72"/>
      <c r="Q6667" s="75"/>
      <c r="R6667" s="72"/>
    </row>
    <row r="6668" spans="1:18" x14ac:dyDescent="0.25">
      <c r="A6668" s="72" t="str">
        <f t="shared" si="199"/>
        <v>TA</v>
      </c>
      <c r="B6668" s="72" t="str">
        <f t="shared" si="200"/>
        <v>549</v>
      </c>
      <c r="C6668" s="72" t="s">
        <v>5247</v>
      </c>
      <c r="D6668" s="72" t="s">
        <v>132</v>
      </c>
      <c r="E6668" s="72" t="s">
        <v>10464</v>
      </c>
      <c r="F6668" s="72"/>
      <c r="G6668" s="72" t="s">
        <v>10364</v>
      </c>
      <c r="H6668" s="72" t="s">
        <v>10396</v>
      </c>
      <c r="I6668" s="98">
        <v>67</v>
      </c>
      <c r="J6668" s="73">
        <v>0</v>
      </c>
      <c r="K6668" s="74">
        <v>16619</v>
      </c>
      <c r="L6668" s="72" t="s">
        <v>10364</v>
      </c>
      <c r="M6668" s="72"/>
      <c r="N6668" s="72"/>
      <c r="O6668" s="72" t="s">
        <v>10487</v>
      </c>
      <c r="P6668" s="72"/>
      <c r="Q6668" s="75"/>
      <c r="R6668" s="72"/>
    </row>
    <row r="6669" spans="1:18" x14ac:dyDescent="0.25">
      <c r="A6669" s="72" t="str">
        <f t="shared" si="199"/>
        <v>TA</v>
      </c>
      <c r="B6669" s="72" t="str">
        <f t="shared" si="200"/>
        <v>550</v>
      </c>
      <c r="C6669" s="72" t="s">
        <v>8504</v>
      </c>
      <c r="D6669" s="72" t="s">
        <v>132</v>
      </c>
      <c r="E6669" s="72" t="s">
        <v>10464</v>
      </c>
      <c r="F6669" s="72"/>
      <c r="G6669" s="72" t="s">
        <v>10364</v>
      </c>
      <c r="H6669" s="72" t="s">
        <v>10396</v>
      </c>
      <c r="I6669" s="98">
        <v>68</v>
      </c>
      <c r="J6669" s="73">
        <v>0</v>
      </c>
      <c r="K6669" s="74">
        <v>16619</v>
      </c>
      <c r="L6669" s="72" t="s">
        <v>10364</v>
      </c>
      <c r="M6669" s="72"/>
      <c r="N6669" s="72"/>
      <c r="O6669" s="72" t="s">
        <v>10487</v>
      </c>
      <c r="P6669" s="72"/>
      <c r="Q6669" s="75"/>
      <c r="R6669" s="72"/>
    </row>
    <row r="6670" spans="1:18" x14ac:dyDescent="0.25">
      <c r="A6670" s="72" t="str">
        <f t="shared" si="199"/>
        <v>TA</v>
      </c>
      <c r="B6670" s="72" t="str">
        <f t="shared" si="200"/>
        <v>551</v>
      </c>
      <c r="C6670" s="72" t="s">
        <v>8871</v>
      </c>
      <c r="D6670" s="72" t="s">
        <v>132</v>
      </c>
      <c r="E6670" s="72" t="s">
        <v>10464</v>
      </c>
      <c r="F6670" s="72"/>
      <c r="G6670" s="72" t="s">
        <v>10364</v>
      </c>
      <c r="H6670" s="72" t="s">
        <v>10396</v>
      </c>
      <c r="I6670" s="98">
        <v>69</v>
      </c>
      <c r="J6670" s="73">
        <v>0</v>
      </c>
      <c r="K6670" s="74">
        <v>16619</v>
      </c>
      <c r="L6670" s="72" t="s">
        <v>10364</v>
      </c>
      <c r="M6670" s="72"/>
      <c r="N6670" s="72"/>
      <c r="O6670" s="72" t="s">
        <v>10487</v>
      </c>
      <c r="P6670" s="72"/>
      <c r="Q6670" s="75"/>
      <c r="R6670" s="72"/>
    </row>
    <row r="6671" spans="1:18" x14ac:dyDescent="0.25">
      <c r="A6671" s="72" t="str">
        <f t="shared" si="199"/>
        <v>TA</v>
      </c>
      <c r="B6671" s="72" t="str">
        <f t="shared" si="200"/>
        <v>552</v>
      </c>
      <c r="C6671" s="72" t="s">
        <v>8564</v>
      </c>
      <c r="D6671" s="72" t="s">
        <v>132</v>
      </c>
      <c r="E6671" s="72" t="s">
        <v>10464</v>
      </c>
      <c r="F6671" s="72"/>
      <c r="G6671" s="72" t="s">
        <v>10364</v>
      </c>
      <c r="H6671" s="72" t="s">
        <v>10396</v>
      </c>
      <c r="I6671" s="98">
        <v>70</v>
      </c>
      <c r="J6671" s="73">
        <v>0</v>
      </c>
      <c r="K6671" s="74">
        <v>16619</v>
      </c>
      <c r="L6671" s="72" t="s">
        <v>10364</v>
      </c>
      <c r="M6671" s="72"/>
      <c r="N6671" s="72"/>
      <c r="O6671" s="72" t="s">
        <v>10487</v>
      </c>
      <c r="P6671" s="72"/>
      <c r="Q6671" s="75"/>
      <c r="R6671" s="72"/>
    </row>
    <row r="6672" spans="1:18" x14ac:dyDescent="0.25">
      <c r="A6672" s="72" t="str">
        <f t="shared" si="199"/>
        <v>TA</v>
      </c>
      <c r="B6672" s="72" t="str">
        <f t="shared" si="200"/>
        <v>553</v>
      </c>
      <c r="C6672" s="72" t="s">
        <v>8304</v>
      </c>
      <c r="D6672" s="72" t="s">
        <v>132</v>
      </c>
      <c r="E6672" s="72" t="s">
        <v>10464</v>
      </c>
      <c r="F6672" s="72"/>
      <c r="G6672" s="72" t="s">
        <v>10364</v>
      </c>
      <c r="H6672" s="72" t="s">
        <v>10396</v>
      </c>
      <c r="I6672" s="98">
        <v>71</v>
      </c>
      <c r="J6672" s="73">
        <v>0</v>
      </c>
      <c r="K6672" s="74">
        <v>16619</v>
      </c>
      <c r="L6672" s="72" t="s">
        <v>10364</v>
      </c>
      <c r="M6672" s="72"/>
      <c r="N6672" s="72"/>
      <c r="O6672" s="72" t="s">
        <v>10487</v>
      </c>
      <c r="P6672" s="72"/>
      <c r="Q6672" s="75"/>
      <c r="R6672" s="72"/>
    </row>
    <row r="6673" spans="1:18" x14ac:dyDescent="0.25">
      <c r="A6673" s="72" t="str">
        <f t="shared" si="199"/>
        <v>TA</v>
      </c>
      <c r="B6673" s="72" t="str">
        <f t="shared" si="200"/>
        <v>554</v>
      </c>
      <c r="C6673" s="72" t="s">
        <v>7577</v>
      </c>
      <c r="D6673" s="72" t="s">
        <v>132</v>
      </c>
      <c r="E6673" s="72" t="s">
        <v>10464</v>
      </c>
      <c r="F6673" s="72"/>
      <c r="G6673" s="72" t="s">
        <v>10364</v>
      </c>
      <c r="H6673" s="72" t="s">
        <v>10396</v>
      </c>
      <c r="I6673" s="98">
        <v>72</v>
      </c>
      <c r="J6673" s="73">
        <v>0</v>
      </c>
      <c r="K6673" s="74">
        <v>16650</v>
      </c>
      <c r="L6673" s="72" t="s">
        <v>10364</v>
      </c>
      <c r="M6673" s="72"/>
      <c r="N6673" s="72"/>
      <c r="O6673" s="72" t="s">
        <v>10487</v>
      </c>
      <c r="P6673" s="72"/>
      <c r="Q6673" s="75"/>
      <c r="R6673" s="72"/>
    </row>
    <row r="6674" spans="1:18" x14ac:dyDescent="0.25">
      <c r="A6674" s="72" t="str">
        <f t="shared" si="199"/>
        <v>TA</v>
      </c>
      <c r="B6674" s="72" t="str">
        <f t="shared" si="200"/>
        <v>555</v>
      </c>
      <c r="C6674" s="72" t="s">
        <v>7118</v>
      </c>
      <c r="D6674" s="72" t="s">
        <v>132</v>
      </c>
      <c r="E6674" s="72" t="s">
        <v>10464</v>
      </c>
      <c r="F6674" s="72"/>
      <c r="G6674" s="72" t="s">
        <v>10364</v>
      </c>
      <c r="H6674" s="72" t="s">
        <v>10396</v>
      </c>
      <c r="I6674" s="98">
        <v>73</v>
      </c>
      <c r="J6674" s="73">
        <v>0</v>
      </c>
      <c r="K6674" s="74">
        <v>16650</v>
      </c>
      <c r="L6674" s="72" t="s">
        <v>10364</v>
      </c>
      <c r="M6674" s="72"/>
      <c r="N6674" s="72"/>
      <c r="O6674" s="72" t="s">
        <v>10487</v>
      </c>
      <c r="P6674" s="72"/>
      <c r="Q6674" s="75"/>
      <c r="R6674" s="72"/>
    </row>
    <row r="6675" spans="1:18" x14ac:dyDescent="0.25">
      <c r="A6675" s="72" t="str">
        <f t="shared" si="199"/>
        <v>TA</v>
      </c>
      <c r="B6675" s="72" t="str">
        <f t="shared" si="200"/>
        <v>556</v>
      </c>
      <c r="C6675" s="72" t="s">
        <v>7920</v>
      </c>
      <c r="D6675" s="72" t="s">
        <v>132</v>
      </c>
      <c r="E6675" s="72" t="s">
        <v>10464</v>
      </c>
      <c r="F6675" s="72"/>
      <c r="G6675" s="72" t="s">
        <v>10364</v>
      </c>
      <c r="H6675" s="72" t="s">
        <v>10396</v>
      </c>
      <c r="I6675" s="98">
        <v>74</v>
      </c>
      <c r="J6675" s="73">
        <v>0</v>
      </c>
      <c r="K6675" s="74">
        <v>16650</v>
      </c>
      <c r="L6675" s="72" t="s">
        <v>10364</v>
      </c>
      <c r="M6675" s="72"/>
      <c r="N6675" s="72"/>
      <c r="O6675" s="72" t="s">
        <v>10487</v>
      </c>
      <c r="P6675" s="72"/>
      <c r="Q6675" s="75"/>
      <c r="R6675" s="72"/>
    </row>
    <row r="6676" spans="1:18" x14ac:dyDescent="0.25">
      <c r="A6676" s="72" t="str">
        <f t="shared" si="199"/>
        <v>TA</v>
      </c>
      <c r="B6676" s="72" t="str">
        <f t="shared" si="200"/>
        <v>557</v>
      </c>
      <c r="C6676" s="72" t="s">
        <v>4956</v>
      </c>
      <c r="D6676" s="72" t="s">
        <v>132</v>
      </c>
      <c r="E6676" s="72" t="s">
        <v>10464</v>
      </c>
      <c r="F6676" s="72"/>
      <c r="G6676" s="72" t="s">
        <v>10364</v>
      </c>
      <c r="H6676" s="72" t="s">
        <v>10396</v>
      </c>
      <c r="I6676" s="98">
        <v>75</v>
      </c>
      <c r="J6676" s="73">
        <v>0</v>
      </c>
      <c r="K6676" s="74">
        <v>16650</v>
      </c>
      <c r="L6676" s="72" t="s">
        <v>10364</v>
      </c>
      <c r="M6676" s="72"/>
      <c r="N6676" s="72"/>
      <c r="O6676" s="72" t="s">
        <v>10487</v>
      </c>
      <c r="P6676" s="72"/>
      <c r="Q6676" s="75"/>
      <c r="R6676" s="72"/>
    </row>
    <row r="6677" spans="1:18" x14ac:dyDescent="0.25">
      <c r="A6677" s="72" t="str">
        <f t="shared" si="199"/>
        <v>TA</v>
      </c>
      <c r="B6677" s="72" t="str">
        <f t="shared" si="200"/>
        <v>558</v>
      </c>
      <c r="C6677" s="72" t="s">
        <v>7557</v>
      </c>
      <c r="D6677" s="72" t="s">
        <v>132</v>
      </c>
      <c r="E6677" s="72" t="s">
        <v>10464</v>
      </c>
      <c r="F6677" s="72"/>
      <c r="G6677" s="72" t="s">
        <v>10364</v>
      </c>
      <c r="H6677" s="72" t="s">
        <v>10396</v>
      </c>
      <c r="I6677" s="98">
        <v>76</v>
      </c>
      <c r="J6677" s="73">
        <v>0</v>
      </c>
      <c r="K6677" s="74">
        <v>16650</v>
      </c>
      <c r="L6677" s="72" t="s">
        <v>10364</v>
      </c>
      <c r="M6677" s="72"/>
      <c r="N6677" s="72"/>
      <c r="O6677" s="72" t="s">
        <v>10487</v>
      </c>
      <c r="P6677" s="72"/>
      <c r="Q6677" s="75"/>
      <c r="R6677" s="72"/>
    </row>
    <row r="6678" spans="1:18" x14ac:dyDescent="0.25">
      <c r="A6678" s="72" t="str">
        <f t="shared" si="199"/>
        <v>TA</v>
      </c>
      <c r="B6678" s="72" t="str">
        <f t="shared" si="200"/>
        <v>559</v>
      </c>
      <c r="C6678" s="72" t="s">
        <v>7546</v>
      </c>
      <c r="D6678" s="72" t="s">
        <v>132</v>
      </c>
      <c r="E6678" s="72" t="s">
        <v>10464</v>
      </c>
      <c r="F6678" s="72"/>
      <c r="G6678" s="72" t="s">
        <v>10364</v>
      </c>
      <c r="H6678" s="72" t="s">
        <v>10396</v>
      </c>
      <c r="I6678" s="98">
        <v>77</v>
      </c>
      <c r="J6678" s="73">
        <v>0</v>
      </c>
      <c r="K6678" s="74">
        <v>16650</v>
      </c>
      <c r="L6678" s="72" t="s">
        <v>10364</v>
      </c>
      <c r="M6678" s="72"/>
      <c r="N6678" s="72"/>
      <c r="O6678" s="72" t="s">
        <v>10487</v>
      </c>
      <c r="P6678" s="72"/>
      <c r="Q6678" s="75"/>
      <c r="R6678" s="72"/>
    </row>
    <row r="6679" spans="1:18" x14ac:dyDescent="0.25">
      <c r="A6679" s="72" t="str">
        <f t="shared" si="199"/>
        <v>TA</v>
      </c>
      <c r="B6679" s="72" t="str">
        <f t="shared" si="200"/>
        <v>560</v>
      </c>
      <c r="C6679" s="72" t="s">
        <v>4806</v>
      </c>
      <c r="D6679" s="72" t="s">
        <v>132</v>
      </c>
      <c r="E6679" s="72" t="s">
        <v>10464</v>
      </c>
      <c r="F6679" s="72"/>
      <c r="G6679" s="72" t="s">
        <v>10364</v>
      </c>
      <c r="H6679" s="72" t="s">
        <v>10396</v>
      </c>
      <c r="I6679" s="98">
        <v>78</v>
      </c>
      <c r="J6679" s="73">
        <v>0</v>
      </c>
      <c r="K6679" s="74">
        <v>16650</v>
      </c>
      <c r="L6679" s="72" t="s">
        <v>10364</v>
      </c>
      <c r="M6679" s="72"/>
      <c r="N6679" s="72"/>
      <c r="O6679" s="72" t="s">
        <v>10487</v>
      </c>
      <c r="P6679" s="72"/>
      <c r="Q6679" s="75"/>
      <c r="R6679" s="72"/>
    </row>
    <row r="6680" spans="1:18" x14ac:dyDescent="0.25">
      <c r="A6680" s="72" t="str">
        <f t="shared" si="199"/>
        <v>TA</v>
      </c>
      <c r="B6680" s="72" t="str">
        <f t="shared" si="200"/>
        <v>575</v>
      </c>
      <c r="C6680" s="72" t="s">
        <v>7940</v>
      </c>
      <c r="D6680" s="72" t="s">
        <v>132</v>
      </c>
      <c r="E6680" s="72" t="s">
        <v>10464</v>
      </c>
      <c r="F6680" s="72"/>
      <c r="G6680" s="72" t="s">
        <v>10364</v>
      </c>
      <c r="H6680" s="72" t="s">
        <v>10396</v>
      </c>
      <c r="I6680" s="98">
        <v>79</v>
      </c>
      <c r="J6680" s="73">
        <v>0</v>
      </c>
      <c r="K6680" s="74">
        <v>16650</v>
      </c>
      <c r="L6680" s="72" t="s">
        <v>10364</v>
      </c>
      <c r="M6680" s="72"/>
      <c r="N6680" s="72"/>
      <c r="O6680" s="72" t="s">
        <v>10487</v>
      </c>
      <c r="P6680" s="72"/>
      <c r="Q6680" s="75"/>
      <c r="R6680" s="72"/>
    </row>
    <row r="6681" spans="1:18" x14ac:dyDescent="0.25">
      <c r="A6681" s="72" t="str">
        <f t="shared" si="199"/>
        <v>TA</v>
      </c>
      <c r="B6681" s="72" t="str">
        <f t="shared" si="200"/>
        <v>576</v>
      </c>
      <c r="C6681" s="72" t="s">
        <v>8471</v>
      </c>
      <c r="D6681" s="72" t="s">
        <v>132</v>
      </c>
      <c r="E6681" s="72" t="s">
        <v>10464</v>
      </c>
      <c r="F6681" s="72"/>
      <c r="G6681" s="72" t="s">
        <v>10364</v>
      </c>
      <c r="H6681" s="72" t="s">
        <v>10396</v>
      </c>
      <c r="I6681" s="98">
        <v>80</v>
      </c>
      <c r="J6681" s="73">
        <v>0</v>
      </c>
      <c r="K6681" s="74">
        <v>16650</v>
      </c>
      <c r="L6681" s="72" t="s">
        <v>10364</v>
      </c>
      <c r="M6681" s="72"/>
      <c r="N6681" s="72"/>
      <c r="O6681" s="72" t="s">
        <v>10487</v>
      </c>
      <c r="P6681" s="72"/>
      <c r="Q6681" s="75"/>
      <c r="R6681" s="72"/>
    </row>
    <row r="6682" spans="1:18" x14ac:dyDescent="0.25">
      <c r="A6682" s="72" t="str">
        <f t="shared" si="199"/>
        <v>TA</v>
      </c>
      <c r="B6682" s="72" t="str">
        <f t="shared" si="200"/>
        <v>577</v>
      </c>
      <c r="C6682" s="72" t="s">
        <v>9483</v>
      </c>
      <c r="D6682" s="72" t="s">
        <v>132</v>
      </c>
      <c r="E6682" s="72" t="s">
        <v>10464</v>
      </c>
      <c r="F6682" s="72"/>
      <c r="G6682" s="72" t="s">
        <v>10364</v>
      </c>
      <c r="H6682" s="72" t="s">
        <v>10396</v>
      </c>
      <c r="I6682" s="98">
        <v>81</v>
      </c>
      <c r="J6682" s="73">
        <v>0</v>
      </c>
      <c r="K6682" s="74">
        <v>16650</v>
      </c>
      <c r="L6682" s="72" t="s">
        <v>10364</v>
      </c>
      <c r="M6682" s="72"/>
      <c r="N6682" s="72"/>
      <c r="O6682" s="72" t="s">
        <v>10487</v>
      </c>
      <c r="P6682" s="72"/>
      <c r="Q6682" s="75"/>
      <c r="R6682" s="72"/>
    </row>
    <row r="6683" spans="1:18" x14ac:dyDescent="0.25">
      <c r="A6683" s="72" t="str">
        <f t="shared" si="199"/>
        <v>TA</v>
      </c>
      <c r="B6683" s="72" t="str">
        <f t="shared" si="200"/>
        <v>578</v>
      </c>
      <c r="C6683" s="72" t="s">
        <v>9484</v>
      </c>
      <c r="D6683" s="72" t="s">
        <v>132</v>
      </c>
      <c r="E6683" s="72" t="s">
        <v>10464</v>
      </c>
      <c r="F6683" s="72"/>
      <c r="G6683" s="72" t="s">
        <v>10364</v>
      </c>
      <c r="H6683" s="72" t="s">
        <v>10396</v>
      </c>
      <c r="I6683" s="98">
        <v>82</v>
      </c>
      <c r="J6683" s="73">
        <v>0</v>
      </c>
      <c r="K6683" s="74">
        <v>16681</v>
      </c>
      <c r="L6683" s="72" t="s">
        <v>10364</v>
      </c>
      <c r="M6683" s="72"/>
      <c r="N6683" s="72"/>
      <c r="O6683" s="72" t="s">
        <v>10487</v>
      </c>
      <c r="P6683" s="72"/>
      <c r="Q6683" s="75"/>
      <c r="R6683" s="72"/>
    </row>
    <row r="6684" spans="1:18" x14ac:dyDescent="0.25">
      <c r="A6684" s="72" t="str">
        <f t="shared" si="199"/>
        <v>TA</v>
      </c>
      <c r="B6684" s="72" t="str">
        <f t="shared" si="200"/>
        <v>579</v>
      </c>
      <c r="C6684" s="72" t="s">
        <v>9237</v>
      </c>
      <c r="D6684" s="72" t="s">
        <v>132</v>
      </c>
      <c r="E6684" s="72" t="s">
        <v>10464</v>
      </c>
      <c r="F6684" s="72"/>
      <c r="G6684" s="72" t="s">
        <v>10364</v>
      </c>
      <c r="H6684" s="72" t="s">
        <v>10396</v>
      </c>
      <c r="I6684" s="98">
        <v>83</v>
      </c>
      <c r="J6684" s="73">
        <v>0</v>
      </c>
      <c r="K6684" s="74">
        <v>16681</v>
      </c>
      <c r="L6684" s="72" t="s">
        <v>10364</v>
      </c>
      <c r="M6684" s="72"/>
      <c r="N6684" s="72"/>
      <c r="O6684" s="72" t="s">
        <v>10487</v>
      </c>
      <c r="P6684" s="72"/>
      <c r="Q6684" s="75"/>
      <c r="R6684" s="72"/>
    </row>
    <row r="6685" spans="1:18" x14ac:dyDescent="0.25">
      <c r="A6685" s="72" t="str">
        <f t="shared" si="199"/>
        <v>TA</v>
      </c>
      <c r="B6685" s="72" t="str">
        <f t="shared" si="200"/>
        <v>580</v>
      </c>
      <c r="C6685" s="72" t="s">
        <v>7506</v>
      </c>
      <c r="D6685" s="72" t="s">
        <v>132</v>
      </c>
      <c r="E6685" s="72" t="s">
        <v>10464</v>
      </c>
      <c r="F6685" s="72"/>
      <c r="G6685" s="72" t="s">
        <v>10364</v>
      </c>
      <c r="H6685" s="72" t="s">
        <v>10396</v>
      </c>
      <c r="I6685" s="98">
        <v>84</v>
      </c>
      <c r="J6685" s="73">
        <v>0</v>
      </c>
      <c r="K6685" s="74">
        <v>16681</v>
      </c>
      <c r="L6685" s="72" t="s">
        <v>10364</v>
      </c>
      <c r="M6685" s="72"/>
      <c r="N6685" s="72"/>
      <c r="O6685" s="72" t="s">
        <v>10487</v>
      </c>
      <c r="P6685" s="72"/>
      <c r="Q6685" s="75"/>
      <c r="R6685" s="72"/>
    </row>
    <row r="6686" spans="1:18" x14ac:dyDescent="0.25">
      <c r="A6686" s="72" t="str">
        <f t="shared" si="199"/>
        <v>TA</v>
      </c>
      <c r="B6686" s="72" t="str">
        <f t="shared" si="200"/>
        <v>581</v>
      </c>
      <c r="C6686" s="72" t="s">
        <v>7787</v>
      </c>
      <c r="D6686" s="72" t="s">
        <v>132</v>
      </c>
      <c r="E6686" s="72" t="s">
        <v>10464</v>
      </c>
      <c r="F6686" s="72"/>
      <c r="G6686" s="72" t="s">
        <v>10364</v>
      </c>
      <c r="H6686" s="72" t="s">
        <v>10396</v>
      </c>
      <c r="I6686" s="98">
        <v>85</v>
      </c>
      <c r="J6686" s="73">
        <v>0</v>
      </c>
      <c r="K6686" s="74">
        <v>16681</v>
      </c>
      <c r="L6686" s="72" t="s">
        <v>10364</v>
      </c>
      <c r="M6686" s="72"/>
      <c r="N6686" s="72"/>
      <c r="O6686" s="72" t="s">
        <v>10487</v>
      </c>
      <c r="P6686" s="72"/>
      <c r="Q6686" s="75"/>
      <c r="R6686" s="72"/>
    </row>
    <row r="6687" spans="1:18" x14ac:dyDescent="0.25">
      <c r="A6687" s="72" t="str">
        <f t="shared" si="199"/>
        <v>TA</v>
      </c>
      <c r="B6687" s="72" t="str">
        <f t="shared" si="200"/>
        <v>582</v>
      </c>
      <c r="C6687" s="72" t="s">
        <v>7957</v>
      </c>
      <c r="D6687" s="72" t="s">
        <v>132</v>
      </c>
      <c r="E6687" s="72" t="s">
        <v>10464</v>
      </c>
      <c r="F6687" s="72"/>
      <c r="G6687" s="72" t="s">
        <v>10364</v>
      </c>
      <c r="H6687" s="72" t="s">
        <v>10396</v>
      </c>
      <c r="I6687" s="98">
        <v>86</v>
      </c>
      <c r="J6687" s="73">
        <v>0</v>
      </c>
      <c r="K6687" s="74">
        <v>16681</v>
      </c>
      <c r="L6687" s="72" t="s">
        <v>10364</v>
      </c>
      <c r="M6687" s="72"/>
      <c r="N6687" s="72"/>
      <c r="O6687" s="72" t="s">
        <v>10487</v>
      </c>
      <c r="P6687" s="72"/>
      <c r="Q6687" s="75"/>
      <c r="R6687" s="72"/>
    </row>
    <row r="6688" spans="1:18" x14ac:dyDescent="0.25">
      <c r="A6688" s="72" t="str">
        <f t="shared" si="199"/>
        <v>TA</v>
      </c>
      <c r="B6688" s="72" t="str">
        <f t="shared" si="200"/>
        <v>583</v>
      </c>
      <c r="C6688" s="72" t="s">
        <v>8754</v>
      </c>
      <c r="D6688" s="72" t="s">
        <v>132</v>
      </c>
      <c r="E6688" s="72" t="s">
        <v>10464</v>
      </c>
      <c r="F6688" s="72"/>
      <c r="G6688" s="72" t="s">
        <v>10364</v>
      </c>
      <c r="H6688" s="72" t="s">
        <v>10396</v>
      </c>
      <c r="I6688" s="98">
        <v>87</v>
      </c>
      <c r="J6688" s="73">
        <v>0</v>
      </c>
      <c r="K6688" s="74">
        <v>16681</v>
      </c>
      <c r="L6688" s="72" t="s">
        <v>10364</v>
      </c>
      <c r="M6688" s="72"/>
      <c r="N6688" s="72"/>
      <c r="O6688" s="72" t="s">
        <v>10487</v>
      </c>
      <c r="P6688" s="72"/>
      <c r="Q6688" s="75"/>
      <c r="R6688" s="72"/>
    </row>
    <row r="6689" spans="1:18" x14ac:dyDescent="0.25">
      <c r="A6689" s="72" t="str">
        <f t="shared" si="199"/>
        <v>TA</v>
      </c>
      <c r="B6689" s="72" t="str">
        <f t="shared" si="200"/>
        <v>584</v>
      </c>
      <c r="C6689" s="72" t="s">
        <v>7921</v>
      </c>
      <c r="D6689" s="72" t="s">
        <v>132</v>
      </c>
      <c r="E6689" s="72" t="s">
        <v>10464</v>
      </c>
      <c r="F6689" s="72"/>
      <c r="G6689" s="72" t="s">
        <v>10364</v>
      </c>
      <c r="H6689" s="72" t="s">
        <v>10396</v>
      </c>
      <c r="I6689" s="98">
        <v>88</v>
      </c>
      <c r="J6689" s="73">
        <v>0</v>
      </c>
      <c r="K6689" s="74">
        <v>16681</v>
      </c>
      <c r="L6689" s="72" t="s">
        <v>10364</v>
      </c>
      <c r="M6689" s="72"/>
      <c r="N6689" s="72"/>
      <c r="O6689" s="72" t="s">
        <v>10487</v>
      </c>
      <c r="P6689" s="72"/>
      <c r="Q6689" s="75"/>
      <c r="R6689" s="72"/>
    </row>
    <row r="6690" spans="1:18" x14ac:dyDescent="0.25">
      <c r="A6690" s="72" t="str">
        <f t="shared" si="199"/>
        <v>TA</v>
      </c>
      <c r="B6690" s="72" t="str">
        <f t="shared" si="200"/>
        <v>585</v>
      </c>
      <c r="C6690" s="72" t="s">
        <v>6905</v>
      </c>
      <c r="D6690" s="72" t="s">
        <v>132</v>
      </c>
      <c r="E6690" s="72" t="s">
        <v>10464</v>
      </c>
      <c r="F6690" s="72"/>
      <c r="G6690" s="72" t="s">
        <v>10364</v>
      </c>
      <c r="H6690" s="72" t="s">
        <v>10396</v>
      </c>
      <c r="I6690" s="98">
        <v>89</v>
      </c>
      <c r="J6690" s="73">
        <v>0</v>
      </c>
      <c r="K6690" s="74">
        <v>16681</v>
      </c>
      <c r="L6690" s="72" t="s">
        <v>10364</v>
      </c>
      <c r="M6690" s="72"/>
      <c r="N6690" s="72"/>
      <c r="O6690" s="72" t="s">
        <v>10487</v>
      </c>
      <c r="P6690" s="72"/>
      <c r="Q6690" s="75"/>
      <c r="R6690" s="72"/>
    </row>
    <row r="6691" spans="1:18" x14ac:dyDescent="0.25">
      <c r="A6691" s="72" t="str">
        <f t="shared" si="199"/>
        <v>TA</v>
      </c>
      <c r="B6691" s="72" t="str">
        <f t="shared" si="200"/>
        <v>586</v>
      </c>
      <c r="C6691" s="72" t="s">
        <v>8285</v>
      </c>
      <c r="D6691" s="72" t="s">
        <v>132</v>
      </c>
      <c r="E6691" s="72" t="s">
        <v>10464</v>
      </c>
      <c r="F6691" s="72"/>
      <c r="G6691" s="72" t="s">
        <v>10364</v>
      </c>
      <c r="H6691" s="72" t="s">
        <v>10396</v>
      </c>
      <c r="I6691" s="98">
        <v>90</v>
      </c>
      <c r="J6691" s="73">
        <v>0</v>
      </c>
      <c r="K6691" s="74">
        <v>16681</v>
      </c>
      <c r="L6691" s="72" t="s">
        <v>10364</v>
      </c>
      <c r="M6691" s="72"/>
      <c r="N6691" s="72"/>
      <c r="O6691" s="72" t="s">
        <v>10487</v>
      </c>
      <c r="P6691" s="72"/>
      <c r="Q6691" s="75"/>
      <c r="R6691" s="72"/>
    </row>
    <row r="6692" spans="1:18" x14ac:dyDescent="0.25">
      <c r="A6692" s="72" t="str">
        <f t="shared" si="199"/>
        <v>TA</v>
      </c>
      <c r="B6692" s="72" t="str">
        <f t="shared" si="200"/>
        <v>587</v>
      </c>
      <c r="C6692" s="72" t="s">
        <v>7275</v>
      </c>
      <c r="D6692" s="72" t="s">
        <v>132</v>
      </c>
      <c r="E6692" s="72" t="s">
        <v>10464</v>
      </c>
      <c r="F6692" s="72"/>
      <c r="G6692" s="72" t="s">
        <v>10364</v>
      </c>
      <c r="H6692" s="72" t="s">
        <v>10396</v>
      </c>
      <c r="I6692" s="98">
        <v>91</v>
      </c>
      <c r="J6692" s="73">
        <v>0</v>
      </c>
      <c r="K6692" s="74">
        <v>16681</v>
      </c>
      <c r="L6692" s="72" t="s">
        <v>10364</v>
      </c>
      <c r="M6692" s="72"/>
      <c r="N6692" s="72"/>
      <c r="O6692" s="72" t="s">
        <v>10487</v>
      </c>
      <c r="P6692" s="72"/>
      <c r="Q6692" s="75"/>
      <c r="R6692" s="72"/>
    </row>
    <row r="6693" spans="1:18" x14ac:dyDescent="0.25">
      <c r="A6693" s="72" t="str">
        <f t="shared" ref="A6693:A6756" si="201">LEFT(C6693,2)</f>
        <v>TA</v>
      </c>
      <c r="B6693" s="72" t="str">
        <f t="shared" ref="B6693:B6756" si="202">RIGHT(C6693,3)</f>
        <v>588</v>
      </c>
      <c r="C6693" s="72" t="s">
        <v>8068</v>
      </c>
      <c r="D6693" s="72" t="s">
        <v>132</v>
      </c>
      <c r="E6693" s="72" t="s">
        <v>10464</v>
      </c>
      <c r="F6693" s="72"/>
      <c r="G6693" s="72" t="s">
        <v>10364</v>
      </c>
      <c r="H6693" s="72" t="s">
        <v>10396</v>
      </c>
      <c r="I6693" s="98">
        <v>92</v>
      </c>
      <c r="J6693" s="73">
        <v>0</v>
      </c>
      <c r="K6693" s="74">
        <v>16681</v>
      </c>
      <c r="L6693" s="72" t="s">
        <v>10364</v>
      </c>
      <c r="M6693" s="72"/>
      <c r="N6693" s="72"/>
      <c r="O6693" s="72" t="s">
        <v>10487</v>
      </c>
      <c r="P6693" s="72"/>
      <c r="Q6693" s="75"/>
      <c r="R6693" s="72"/>
    </row>
    <row r="6694" spans="1:18" x14ac:dyDescent="0.25">
      <c r="A6694" s="72" t="str">
        <f t="shared" si="201"/>
        <v>TA</v>
      </c>
      <c r="B6694" s="72" t="str">
        <f t="shared" si="202"/>
        <v>589</v>
      </c>
      <c r="C6694" s="72" t="s">
        <v>7619</v>
      </c>
      <c r="D6694" s="72" t="s">
        <v>132</v>
      </c>
      <c r="E6694" s="72" t="s">
        <v>10464</v>
      </c>
      <c r="F6694" s="72"/>
      <c r="G6694" s="72" t="s">
        <v>10364</v>
      </c>
      <c r="H6694" s="72" t="s">
        <v>10396</v>
      </c>
      <c r="I6694" s="98">
        <v>93</v>
      </c>
      <c r="J6694" s="73">
        <v>0</v>
      </c>
      <c r="K6694" s="74">
        <v>16711</v>
      </c>
      <c r="L6694" s="72" t="s">
        <v>10364</v>
      </c>
      <c r="M6694" s="72"/>
      <c r="N6694" s="72"/>
      <c r="O6694" s="72" t="s">
        <v>10487</v>
      </c>
      <c r="P6694" s="72"/>
      <c r="Q6694" s="75"/>
      <c r="R6694" s="72"/>
    </row>
    <row r="6695" spans="1:18" x14ac:dyDescent="0.25">
      <c r="A6695" s="72" t="str">
        <f t="shared" si="201"/>
        <v>TA</v>
      </c>
      <c r="B6695" s="72" t="str">
        <f t="shared" si="202"/>
        <v>590</v>
      </c>
      <c r="C6695" s="72" t="s">
        <v>8640</v>
      </c>
      <c r="D6695" s="72" t="s">
        <v>132</v>
      </c>
      <c r="E6695" s="72" t="s">
        <v>10464</v>
      </c>
      <c r="F6695" s="72"/>
      <c r="G6695" s="72" t="s">
        <v>10364</v>
      </c>
      <c r="H6695" s="72" t="s">
        <v>10396</v>
      </c>
      <c r="I6695" s="98">
        <v>94</v>
      </c>
      <c r="J6695" s="73">
        <v>0</v>
      </c>
      <c r="K6695" s="74">
        <v>16711</v>
      </c>
      <c r="L6695" s="72" t="s">
        <v>10364</v>
      </c>
      <c r="M6695" s="72"/>
      <c r="N6695" s="72"/>
      <c r="O6695" s="72" t="s">
        <v>10487</v>
      </c>
      <c r="P6695" s="72"/>
      <c r="Q6695" s="75"/>
      <c r="R6695" s="72"/>
    </row>
    <row r="6696" spans="1:18" x14ac:dyDescent="0.25">
      <c r="A6696" s="72" t="str">
        <f t="shared" si="201"/>
        <v>TA</v>
      </c>
      <c r="B6696" s="72" t="str">
        <f t="shared" si="202"/>
        <v>591</v>
      </c>
      <c r="C6696" s="72" t="s">
        <v>7687</v>
      </c>
      <c r="D6696" s="72" t="s">
        <v>132</v>
      </c>
      <c r="E6696" s="72" t="s">
        <v>10464</v>
      </c>
      <c r="F6696" s="72"/>
      <c r="G6696" s="72" t="s">
        <v>10364</v>
      </c>
      <c r="H6696" s="72" t="s">
        <v>10396</v>
      </c>
      <c r="I6696" s="98">
        <v>95</v>
      </c>
      <c r="J6696" s="73">
        <v>0</v>
      </c>
      <c r="K6696" s="74">
        <v>16711</v>
      </c>
      <c r="L6696" s="72" t="s">
        <v>10364</v>
      </c>
      <c r="M6696" s="72"/>
      <c r="N6696" s="72"/>
      <c r="O6696" s="72" t="s">
        <v>10487</v>
      </c>
      <c r="P6696" s="72"/>
      <c r="Q6696" s="75"/>
      <c r="R6696" s="72"/>
    </row>
    <row r="6697" spans="1:18" x14ac:dyDescent="0.25">
      <c r="A6697" s="72" t="str">
        <f t="shared" si="201"/>
        <v>TA</v>
      </c>
      <c r="B6697" s="72" t="str">
        <f t="shared" si="202"/>
        <v>592</v>
      </c>
      <c r="C6697" s="72" t="s">
        <v>8011</v>
      </c>
      <c r="D6697" s="72" t="s">
        <v>132</v>
      </c>
      <c r="E6697" s="72" t="s">
        <v>10464</v>
      </c>
      <c r="F6697" s="72"/>
      <c r="G6697" s="72" t="s">
        <v>10364</v>
      </c>
      <c r="H6697" s="72" t="s">
        <v>10396</v>
      </c>
      <c r="I6697" s="98">
        <v>96</v>
      </c>
      <c r="J6697" s="73">
        <v>0</v>
      </c>
      <c r="K6697" s="74">
        <v>16711</v>
      </c>
      <c r="L6697" s="72" t="s">
        <v>10364</v>
      </c>
      <c r="M6697" s="72"/>
      <c r="N6697" s="72"/>
      <c r="O6697" s="72" t="s">
        <v>10487</v>
      </c>
      <c r="P6697" s="72"/>
      <c r="Q6697" s="75"/>
      <c r="R6697" s="72"/>
    </row>
    <row r="6698" spans="1:18" x14ac:dyDescent="0.25">
      <c r="A6698" s="72" t="str">
        <f t="shared" si="201"/>
        <v>TA</v>
      </c>
      <c r="B6698" s="72" t="str">
        <f t="shared" si="202"/>
        <v>593</v>
      </c>
      <c r="C6698" s="72" t="s">
        <v>4741</v>
      </c>
      <c r="D6698" s="72" t="s">
        <v>132</v>
      </c>
      <c r="E6698" s="72" t="s">
        <v>10464</v>
      </c>
      <c r="F6698" s="72"/>
      <c r="G6698" s="72" t="s">
        <v>10364</v>
      </c>
      <c r="H6698" s="72" t="s">
        <v>10396</v>
      </c>
      <c r="I6698" s="98">
        <v>97</v>
      </c>
      <c r="J6698" s="73">
        <v>0</v>
      </c>
      <c r="K6698" s="74">
        <v>16711</v>
      </c>
      <c r="L6698" s="72" t="s">
        <v>10364</v>
      </c>
      <c r="M6698" s="72"/>
      <c r="N6698" s="72"/>
      <c r="O6698" s="72" t="s">
        <v>10487</v>
      </c>
      <c r="P6698" s="72"/>
      <c r="Q6698" s="75"/>
      <c r="R6698" s="72"/>
    </row>
    <row r="6699" spans="1:18" x14ac:dyDescent="0.25">
      <c r="A6699" s="72" t="str">
        <f t="shared" si="201"/>
        <v>TA</v>
      </c>
      <c r="B6699" s="72" t="str">
        <f t="shared" si="202"/>
        <v>594</v>
      </c>
      <c r="C6699" s="72" t="s">
        <v>7507</v>
      </c>
      <c r="D6699" s="72" t="s">
        <v>132</v>
      </c>
      <c r="E6699" s="72" t="s">
        <v>10464</v>
      </c>
      <c r="F6699" s="72"/>
      <c r="G6699" s="72" t="s">
        <v>10364</v>
      </c>
      <c r="H6699" s="72" t="s">
        <v>10396</v>
      </c>
      <c r="I6699" s="98">
        <v>98</v>
      </c>
      <c r="J6699" s="73">
        <v>0</v>
      </c>
      <c r="K6699" s="74">
        <v>16711</v>
      </c>
      <c r="L6699" s="72" t="s">
        <v>10364</v>
      </c>
      <c r="M6699" s="72"/>
      <c r="N6699" s="72"/>
      <c r="O6699" s="72" t="s">
        <v>10487</v>
      </c>
      <c r="P6699" s="72"/>
      <c r="Q6699" s="75"/>
      <c r="R6699" s="72"/>
    </row>
    <row r="6700" spans="1:18" x14ac:dyDescent="0.25">
      <c r="A6700" s="72" t="str">
        <f t="shared" si="201"/>
        <v>TA</v>
      </c>
      <c r="B6700" s="72" t="str">
        <f t="shared" si="202"/>
        <v>595</v>
      </c>
      <c r="C6700" s="72" t="s">
        <v>8513</v>
      </c>
      <c r="D6700" s="72" t="s">
        <v>132</v>
      </c>
      <c r="E6700" s="72" t="s">
        <v>10464</v>
      </c>
      <c r="F6700" s="72"/>
      <c r="G6700" s="72" t="s">
        <v>10364</v>
      </c>
      <c r="H6700" s="72" t="s">
        <v>10396</v>
      </c>
      <c r="I6700" s="98">
        <v>99</v>
      </c>
      <c r="J6700" s="73">
        <v>0</v>
      </c>
      <c r="K6700" s="74">
        <v>16711</v>
      </c>
      <c r="L6700" s="72" t="s">
        <v>10364</v>
      </c>
      <c r="M6700" s="72"/>
      <c r="N6700" s="72"/>
      <c r="O6700" s="72" t="s">
        <v>10487</v>
      </c>
      <c r="P6700" s="72"/>
      <c r="Q6700" s="75"/>
      <c r="R6700" s="72"/>
    </row>
    <row r="6701" spans="1:18" x14ac:dyDescent="0.25">
      <c r="A6701" s="72" t="str">
        <f t="shared" si="201"/>
        <v>TA</v>
      </c>
      <c r="B6701" s="72" t="str">
        <f t="shared" si="202"/>
        <v>596</v>
      </c>
      <c r="C6701" s="72" t="s">
        <v>7508</v>
      </c>
      <c r="D6701" s="72" t="s">
        <v>132</v>
      </c>
      <c r="E6701" s="72" t="s">
        <v>10464</v>
      </c>
      <c r="F6701" s="72"/>
      <c r="G6701" s="72" t="s">
        <v>10364</v>
      </c>
      <c r="H6701" s="72" t="s">
        <v>10396</v>
      </c>
      <c r="I6701" s="98">
        <v>100</v>
      </c>
      <c r="J6701" s="73">
        <v>0</v>
      </c>
      <c r="K6701" s="74">
        <v>16742</v>
      </c>
      <c r="L6701" s="72" t="s">
        <v>10364</v>
      </c>
      <c r="M6701" s="72"/>
      <c r="N6701" s="72"/>
      <c r="O6701" s="72" t="s">
        <v>10487</v>
      </c>
      <c r="P6701" s="72"/>
      <c r="Q6701" s="75"/>
      <c r="R6701" s="72"/>
    </row>
    <row r="6702" spans="1:18" x14ac:dyDescent="0.25">
      <c r="A6702" s="72" t="str">
        <f t="shared" si="201"/>
        <v>TA</v>
      </c>
      <c r="B6702" s="72" t="str">
        <f t="shared" si="202"/>
        <v>597</v>
      </c>
      <c r="C6702" s="72" t="s">
        <v>6184</v>
      </c>
      <c r="D6702" s="72" t="s">
        <v>132</v>
      </c>
      <c r="E6702" s="72" t="s">
        <v>10464</v>
      </c>
      <c r="F6702" s="72"/>
      <c r="G6702" s="72" t="s">
        <v>10364</v>
      </c>
      <c r="H6702" s="72" t="s">
        <v>10396</v>
      </c>
      <c r="I6702" s="98">
        <v>101</v>
      </c>
      <c r="J6702" s="73">
        <v>0</v>
      </c>
      <c r="K6702" s="74">
        <v>16742</v>
      </c>
      <c r="L6702" s="72" t="s">
        <v>10364</v>
      </c>
      <c r="M6702" s="72"/>
      <c r="N6702" s="72"/>
      <c r="O6702" s="72" t="s">
        <v>10487</v>
      </c>
      <c r="P6702" s="72"/>
      <c r="Q6702" s="75"/>
      <c r="R6702" s="72"/>
    </row>
    <row r="6703" spans="1:18" x14ac:dyDescent="0.25">
      <c r="A6703" s="72" t="str">
        <f t="shared" si="201"/>
        <v>TA</v>
      </c>
      <c r="B6703" s="72" t="str">
        <f t="shared" si="202"/>
        <v>598</v>
      </c>
      <c r="C6703" s="72" t="s">
        <v>8510</v>
      </c>
      <c r="D6703" s="72" t="s">
        <v>132</v>
      </c>
      <c r="E6703" s="72" t="s">
        <v>10464</v>
      </c>
      <c r="F6703" s="72"/>
      <c r="G6703" s="72" t="s">
        <v>10364</v>
      </c>
      <c r="H6703" s="72" t="s">
        <v>10396</v>
      </c>
      <c r="I6703" s="98">
        <v>102</v>
      </c>
      <c r="J6703" s="73">
        <v>0</v>
      </c>
      <c r="K6703" s="74">
        <v>16742</v>
      </c>
      <c r="L6703" s="72" t="s">
        <v>10364</v>
      </c>
      <c r="M6703" s="72"/>
      <c r="N6703" s="72"/>
      <c r="O6703" s="72" t="s">
        <v>10487</v>
      </c>
      <c r="P6703" s="72"/>
      <c r="Q6703" s="75"/>
      <c r="R6703" s="72"/>
    </row>
    <row r="6704" spans="1:18" x14ac:dyDescent="0.25">
      <c r="A6704" s="72" t="str">
        <f t="shared" si="201"/>
        <v>TA</v>
      </c>
      <c r="B6704" s="72" t="str">
        <f t="shared" si="202"/>
        <v>599</v>
      </c>
      <c r="C6704" s="72" t="s">
        <v>8462</v>
      </c>
      <c r="D6704" s="72" t="s">
        <v>132</v>
      </c>
      <c r="E6704" s="72" t="s">
        <v>10464</v>
      </c>
      <c r="F6704" s="72"/>
      <c r="G6704" s="72" t="s">
        <v>10364</v>
      </c>
      <c r="H6704" s="72" t="s">
        <v>10396</v>
      </c>
      <c r="I6704" s="98">
        <v>103</v>
      </c>
      <c r="J6704" s="73">
        <v>0</v>
      </c>
      <c r="K6704" s="74">
        <v>16742</v>
      </c>
      <c r="L6704" s="72" t="s">
        <v>10364</v>
      </c>
      <c r="M6704" s="72"/>
      <c r="N6704" s="72"/>
      <c r="O6704" s="72" t="s">
        <v>10487</v>
      </c>
      <c r="P6704" s="72"/>
      <c r="Q6704" s="75"/>
      <c r="R6704" s="72"/>
    </row>
    <row r="6705" spans="1:18" x14ac:dyDescent="0.25">
      <c r="A6705" s="72" t="str">
        <f t="shared" si="201"/>
        <v>TA</v>
      </c>
      <c r="B6705" s="72" t="str">
        <f t="shared" si="202"/>
        <v>600</v>
      </c>
      <c r="C6705" s="72" t="s">
        <v>6640</v>
      </c>
      <c r="D6705" s="72" t="s">
        <v>132</v>
      </c>
      <c r="E6705" s="72" t="s">
        <v>10464</v>
      </c>
      <c r="F6705" s="72"/>
      <c r="G6705" s="72" t="s">
        <v>10364</v>
      </c>
      <c r="H6705" s="72" t="s">
        <v>10396</v>
      </c>
      <c r="I6705" s="98">
        <v>104</v>
      </c>
      <c r="J6705" s="73">
        <v>0</v>
      </c>
      <c r="K6705" s="74">
        <v>16772</v>
      </c>
      <c r="L6705" s="72" t="s">
        <v>10364</v>
      </c>
      <c r="M6705" s="72"/>
      <c r="N6705" s="72"/>
      <c r="O6705" s="72" t="s">
        <v>10487</v>
      </c>
      <c r="P6705" s="72"/>
      <c r="Q6705" s="75"/>
      <c r="R6705" s="72"/>
    </row>
    <row r="6706" spans="1:18" x14ac:dyDescent="0.25">
      <c r="A6706" s="72" t="str">
        <f t="shared" si="201"/>
        <v>TA</v>
      </c>
      <c r="B6706" s="72" t="str">
        <f t="shared" si="202"/>
        <v>601</v>
      </c>
      <c r="C6706" s="72" t="s">
        <v>8465</v>
      </c>
      <c r="D6706" s="72" t="s">
        <v>132</v>
      </c>
      <c r="E6706" s="72" t="s">
        <v>10464</v>
      </c>
      <c r="F6706" s="72"/>
      <c r="G6706" s="72" t="s">
        <v>10364</v>
      </c>
      <c r="H6706" s="72" t="s">
        <v>10396</v>
      </c>
      <c r="I6706" s="98">
        <v>105</v>
      </c>
      <c r="J6706" s="73">
        <v>0</v>
      </c>
      <c r="K6706" s="74">
        <v>16772</v>
      </c>
      <c r="L6706" s="72" t="s">
        <v>10364</v>
      </c>
      <c r="M6706" s="72"/>
      <c r="N6706" s="72"/>
      <c r="O6706" s="72" t="s">
        <v>10487</v>
      </c>
      <c r="P6706" s="72"/>
      <c r="Q6706" s="75"/>
      <c r="R6706" s="72"/>
    </row>
    <row r="6707" spans="1:18" x14ac:dyDescent="0.25">
      <c r="A6707" s="72" t="str">
        <f t="shared" si="201"/>
        <v>TA</v>
      </c>
      <c r="B6707" s="72" t="str">
        <f t="shared" si="202"/>
        <v>602</v>
      </c>
      <c r="C6707" s="72" t="s">
        <v>8535</v>
      </c>
      <c r="D6707" s="72" t="s">
        <v>132</v>
      </c>
      <c r="E6707" s="72" t="s">
        <v>10464</v>
      </c>
      <c r="F6707" s="72"/>
      <c r="G6707" s="72" t="s">
        <v>10364</v>
      </c>
      <c r="H6707" s="72" t="s">
        <v>10396</v>
      </c>
      <c r="I6707" s="98">
        <v>106</v>
      </c>
      <c r="J6707" s="73">
        <v>0</v>
      </c>
      <c r="K6707" s="74">
        <v>16772</v>
      </c>
      <c r="L6707" s="72" t="s">
        <v>10364</v>
      </c>
      <c r="M6707" s="72"/>
      <c r="N6707" s="72"/>
      <c r="O6707" s="72" t="s">
        <v>10487</v>
      </c>
      <c r="P6707" s="72"/>
      <c r="Q6707" s="75"/>
      <c r="R6707" s="72"/>
    </row>
    <row r="6708" spans="1:18" x14ac:dyDescent="0.25">
      <c r="A6708" s="72" t="str">
        <f t="shared" si="201"/>
        <v>TA</v>
      </c>
      <c r="B6708" s="72" t="str">
        <f t="shared" si="202"/>
        <v>603</v>
      </c>
      <c r="C6708" s="72" t="s">
        <v>8637</v>
      </c>
      <c r="D6708" s="72" t="s">
        <v>132</v>
      </c>
      <c r="E6708" s="72" t="s">
        <v>10464</v>
      </c>
      <c r="F6708" s="72"/>
      <c r="G6708" s="72" t="s">
        <v>10364</v>
      </c>
      <c r="H6708" s="72" t="s">
        <v>10396</v>
      </c>
      <c r="I6708" s="98">
        <v>107</v>
      </c>
      <c r="J6708" s="73">
        <v>0</v>
      </c>
      <c r="K6708" s="74">
        <v>16772</v>
      </c>
      <c r="L6708" s="72" t="s">
        <v>10364</v>
      </c>
      <c r="M6708" s="72"/>
      <c r="N6708" s="72"/>
      <c r="O6708" s="72" t="s">
        <v>10487</v>
      </c>
      <c r="P6708" s="72"/>
      <c r="Q6708" s="75"/>
      <c r="R6708" s="72"/>
    </row>
    <row r="6709" spans="1:18" x14ac:dyDescent="0.25">
      <c r="A6709" s="72" t="str">
        <f t="shared" si="201"/>
        <v>TA</v>
      </c>
      <c r="B6709" s="72" t="str">
        <f t="shared" si="202"/>
        <v>614</v>
      </c>
      <c r="C6709" s="72" t="s">
        <v>9895</v>
      </c>
      <c r="D6709" s="72" t="s">
        <v>876</v>
      </c>
      <c r="E6709" s="72" t="s">
        <v>10464</v>
      </c>
      <c r="F6709" s="72"/>
      <c r="G6709" s="72" t="s">
        <v>10364</v>
      </c>
      <c r="H6709" s="72" t="s">
        <v>10396</v>
      </c>
      <c r="I6709" s="98">
        <v>1</v>
      </c>
      <c r="J6709" s="73">
        <v>0</v>
      </c>
      <c r="K6709" s="74">
        <v>16497</v>
      </c>
      <c r="L6709" s="72" t="s">
        <v>10364</v>
      </c>
      <c r="M6709" s="72"/>
      <c r="N6709" s="72"/>
      <c r="O6709" s="72" t="s">
        <v>10488</v>
      </c>
      <c r="P6709" s="72" t="s">
        <v>10489</v>
      </c>
      <c r="Q6709" s="75"/>
      <c r="R6709" s="72"/>
    </row>
    <row r="6710" spans="1:18" x14ac:dyDescent="0.25">
      <c r="A6710" s="72" t="str">
        <f t="shared" si="201"/>
        <v>TA</v>
      </c>
      <c r="B6710" s="72" t="str">
        <f t="shared" si="202"/>
        <v>615</v>
      </c>
      <c r="C6710" s="72" t="s">
        <v>5900</v>
      </c>
      <c r="D6710" s="72" t="s">
        <v>876</v>
      </c>
      <c r="E6710" s="72" t="s">
        <v>10464</v>
      </c>
      <c r="F6710" s="72"/>
      <c r="G6710" s="72" t="s">
        <v>10364</v>
      </c>
      <c r="H6710" s="72" t="s">
        <v>10396</v>
      </c>
      <c r="I6710" s="98">
        <v>2</v>
      </c>
      <c r="J6710" s="73">
        <v>0</v>
      </c>
      <c r="K6710" s="74">
        <v>16497</v>
      </c>
      <c r="L6710" s="72" t="s">
        <v>10364</v>
      </c>
      <c r="M6710" s="72"/>
      <c r="N6710" s="72"/>
      <c r="O6710" s="72" t="s">
        <v>10490</v>
      </c>
      <c r="P6710" s="72" t="s">
        <v>10489</v>
      </c>
      <c r="Q6710" s="75"/>
      <c r="R6710" s="72"/>
    </row>
    <row r="6711" spans="1:18" x14ac:dyDescent="0.25">
      <c r="A6711" s="72" t="str">
        <f t="shared" si="201"/>
        <v>TA</v>
      </c>
      <c r="B6711" s="72" t="str">
        <f t="shared" si="202"/>
        <v>616</v>
      </c>
      <c r="C6711" s="72" t="s">
        <v>6040</v>
      </c>
      <c r="D6711" s="72" t="s">
        <v>876</v>
      </c>
      <c r="E6711" s="72" t="s">
        <v>10464</v>
      </c>
      <c r="F6711" s="72"/>
      <c r="G6711" s="72" t="s">
        <v>10364</v>
      </c>
      <c r="H6711" s="72" t="s">
        <v>10396</v>
      </c>
      <c r="I6711" s="98">
        <v>3</v>
      </c>
      <c r="J6711" s="73">
        <v>0</v>
      </c>
      <c r="K6711" s="74">
        <v>16497</v>
      </c>
      <c r="L6711" s="72" t="s">
        <v>10364</v>
      </c>
      <c r="M6711" s="72"/>
      <c r="N6711" s="72"/>
      <c r="O6711" s="72" t="s">
        <v>10490</v>
      </c>
      <c r="P6711" s="72" t="s">
        <v>10489</v>
      </c>
      <c r="Q6711" s="75"/>
      <c r="R6711" s="72"/>
    </row>
    <row r="6712" spans="1:18" x14ac:dyDescent="0.25">
      <c r="A6712" s="72" t="str">
        <f t="shared" si="201"/>
        <v>TA</v>
      </c>
      <c r="B6712" s="72" t="str">
        <f t="shared" si="202"/>
        <v>617</v>
      </c>
      <c r="C6712" s="72" t="s">
        <v>7637</v>
      </c>
      <c r="D6712" s="72" t="s">
        <v>5358</v>
      </c>
      <c r="E6712" s="72" t="s">
        <v>10464</v>
      </c>
      <c r="F6712" s="72"/>
      <c r="G6712" s="72" t="s">
        <v>10364</v>
      </c>
      <c r="H6712" s="72" t="s">
        <v>10396</v>
      </c>
      <c r="I6712" s="98">
        <v>1</v>
      </c>
      <c r="J6712" s="73">
        <v>0</v>
      </c>
      <c r="K6712" s="74">
        <v>16497</v>
      </c>
      <c r="L6712" s="72" t="s">
        <v>10364</v>
      </c>
      <c r="M6712" s="72"/>
      <c r="N6712" s="72" t="s">
        <v>10465</v>
      </c>
      <c r="O6712" s="72" t="s">
        <v>10491</v>
      </c>
      <c r="P6712" s="72"/>
      <c r="Q6712" s="75"/>
      <c r="R6712" s="72"/>
    </row>
    <row r="6713" spans="1:18" x14ac:dyDescent="0.25">
      <c r="A6713" s="72" t="str">
        <f t="shared" si="201"/>
        <v>TA</v>
      </c>
      <c r="B6713" s="72" t="str">
        <f t="shared" si="202"/>
        <v>618</v>
      </c>
      <c r="C6713" s="72" t="s">
        <v>9680</v>
      </c>
      <c r="D6713" s="72" t="s">
        <v>5358</v>
      </c>
      <c r="E6713" s="72" t="s">
        <v>10464</v>
      </c>
      <c r="F6713" s="72"/>
      <c r="G6713" s="72" t="s">
        <v>10364</v>
      </c>
      <c r="H6713" s="72" t="s">
        <v>10396</v>
      </c>
      <c r="I6713" s="98">
        <v>2</v>
      </c>
      <c r="J6713" s="73">
        <v>0</v>
      </c>
      <c r="K6713" s="74">
        <v>16497</v>
      </c>
      <c r="L6713" s="72" t="s">
        <v>10364</v>
      </c>
      <c r="M6713" s="72"/>
      <c r="N6713" s="72" t="s">
        <v>10465</v>
      </c>
      <c r="O6713" s="72" t="s">
        <v>10491</v>
      </c>
      <c r="P6713" s="72"/>
      <c r="Q6713" s="75"/>
      <c r="R6713" s="72"/>
    </row>
    <row r="6714" spans="1:18" x14ac:dyDescent="0.25">
      <c r="A6714" s="72" t="str">
        <f t="shared" si="201"/>
        <v>TA</v>
      </c>
      <c r="B6714" s="72" t="str">
        <f t="shared" si="202"/>
        <v>633</v>
      </c>
      <c r="C6714" s="72" t="s">
        <v>9845</v>
      </c>
      <c r="D6714" s="72" t="s">
        <v>5358</v>
      </c>
      <c r="E6714" s="72" t="s">
        <v>10464</v>
      </c>
      <c r="F6714" s="72"/>
      <c r="G6714" s="72" t="s">
        <v>10364</v>
      </c>
      <c r="H6714" s="72" t="s">
        <v>10396</v>
      </c>
      <c r="I6714" s="98">
        <v>3</v>
      </c>
      <c r="J6714" s="73">
        <v>0</v>
      </c>
      <c r="K6714" s="74">
        <v>16528</v>
      </c>
      <c r="L6714" s="72" t="s">
        <v>10364</v>
      </c>
      <c r="M6714" s="72"/>
      <c r="N6714" s="72" t="s">
        <v>10465</v>
      </c>
      <c r="O6714" s="72" t="s">
        <v>10491</v>
      </c>
      <c r="P6714" s="72"/>
      <c r="Q6714" s="75"/>
      <c r="R6714" s="72"/>
    </row>
    <row r="6715" spans="1:18" x14ac:dyDescent="0.25">
      <c r="A6715" s="72" t="str">
        <f t="shared" si="201"/>
        <v>TA</v>
      </c>
      <c r="B6715" s="72" t="str">
        <f t="shared" si="202"/>
        <v>634</v>
      </c>
      <c r="C6715" s="72" t="s">
        <v>9873</v>
      </c>
      <c r="D6715" s="72" t="s">
        <v>5358</v>
      </c>
      <c r="E6715" s="72" t="s">
        <v>10464</v>
      </c>
      <c r="F6715" s="72"/>
      <c r="G6715" s="72" t="s">
        <v>10364</v>
      </c>
      <c r="H6715" s="72" t="s">
        <v>10396</v>
      </c>
      <c r="I6715" s="98">
        <v>4</v>
      </c>
      <c r="J6715" s="73">
        <v>0</v>
      </c>
      <c r="K6715" s="74">
        <v>16528</v>
      </c>
      <c r="L6715" s="72" t="s">
        <v>10364</v>
      </c>
      <c r="M6715" s="72"/>
      <c r="N6715" s="72" t="s">
        <v>10465</v>
      </c>
      <c r="O6715" s="72" t="s">
        <v>10491</v>
      </c>
      <c r="P6715" s="72"/>
      <c r="Q6715" s="75"/>
      <c r="R6715" s="72"/>
    </row>
    <row r="6716" spans="1:18" x14ac:dyDescent="0.25">
      <c r="A6716" s="72" t="str">
        <f t="shared" si="201"/>
        <v>TA</v>
      </c>
      <c r="B6716" s="72" t="str">
        <f t="shared" si="202"/>
        <v>635</v>
      </c>
      <c r="C6716" s="72" t="s">
        <v>9743</v>
      </c>
      <c r="D6716" s="72" t="s">
        <v>5358</v>
      </c>
      <c r="E6716" s="72" t="s">
        <v>10464</v>
      </c>
      <c r="F6716" s="72"/>
      <c r="G6716" s="72" t="s">
        <v>10364</v>
      </c>
      <c r="H6716" s="72" t="s">
        <v>10396</v>
      </c>
      <c r="I6716" s="98">
        <v>5</v>
      </c>
      <c r="J6716" s="73">
        <v>0</v>
      </c>
      <c r="K6716" s="74">
        <v>16528</v>
      </c>
      <c r="L6716" s="72" t="s">
        <v>10364</v>
      </c>
      <c r="M6716" s="72"/>
      <c r="N6716" s="72" t="s">
        <v>10465</v>
      </c>
      <c r="O6716" s="72" t="s">
        <v>10491</v>
      </c>
      <c r="P6716" s="72"/>
      <c r="Q6716" s="75"/>
      <c r="R6716" s="72"/>
    </row>
    <row r="6717" spans="1:18" x14ac:dyDescent="0.25">
      <c r="A6717" s="72" t="str">
        <f t="shared" si="201"/>
        <v>TA</v>
      </c>
      <c r="B6717" s="72" t="str">
        <f t="shared" si="202"/>
        <v>636</v>
      </c>
      <c r="C6717" s="72" t="s">
        <v>8309</v>
      </c>
      <c r="D6717" s="72" t="s">
        <v>5358</v>
      </c>
      <c r="E6717" s="72" t="s">
        <v>10464</v>
      </c>
      <c r="F6717" s="72"/>
      <c r="G6717" s="72" t="s">
        <v>10364</v>
      </c>
      <c r="H6717" s="72" t="s">
        <v>10396</v>
      </c>
      <c r="I6717" s="98">
        <v>6</v>
      </c>
      <c r="J6717" s="73">
        <v>0</v>
      </c>
      <c r="K6717" s="74">
        <v>16528</v>
      </c>
      <c r="L6717" s="72" t="s">
        <v>10364</v>
      </c>
      <c r="M6717" s="72"/>
      <c r="N6717" s="72" t="s">
        <v>10465</v>
      </c>
      <c r="O6717" s="72" t="s">
        <v>10491</v>
      </c>
      <c r="P6717" s="72"/>
      <c r="Q6717" s="75"/>
      <c r="R6717" s="72"/>
    </row>
    <row r="6718" spans="1:18" x14ac:dyDescent="0.25">
      <c r="A6718" s="72" t="str">
        <f t="shared" si="201"/>
        <v>TA</v>
      </c>
      <c r="B6718" s="72" t="str">
        <f t="shared" si="202"/>
        <v>637</v>
      </c>
      <c r="C6718" s="72" t="s">
        <v>9828</v>
      </c>
      <c r="D6718" s="72" t="s">
        <v>5358</v>
      </c>
      <c r="E6718" s="72" t="s">
        <v>10464</v>
      </c>
      <c r="F6718" s="72"/>
      <c r="G6718" s="72" t="s">
        <v>10364</v>
      </c>
      <c r="H6718" s="72" t="s">
        <v>10396</v>
      </c>
      <c r="I6718" s="98">
        <v>7</v>
      </c>
      <c r="J6718" s="73">
        <v>0</v>
      </c>
      <c r="K6718" s="74">
        <v>16528</v>
      </c>
      <c r="L6718" s="72" t="s">
        <v>10364</v>
      </c>
      <c r="M6718" s="72"/>
      <c r="N6718" s="72" t="s">
        <v>10465</v>
      </c>
      <c r="O6718" s="72" t="s">
        <v>10491</v>
      </c>
      <c r="P6718" s="72"/>
      <c r="Q6718" s="75"/>
      <c r="R6718" s="72"/>
    </row>
    <row r="6719" spans="1:18" x14ac:dyDescent="0.25">
      <c r="A6719" s="72" t="str">
        <f t="shared" si="201"/>
        <v>TA</v>
      </c>
      <c r="B6719" s="72" t="str">
        <f t="shared" si="202"/>
        <v>638</v>
      </c>
      <c r="C6719" s="72" t="s">
        <v>9692</v>
      </c>
      <c r="D6719" s="72" t="s">
        <v>5358</v>
      </c>
      <c r="E6719" s="72" t="s">
        <v>10464</v>
      </c>
      <c r="F6719" s="72"/>
      <c r="G6719" s="72" t="s">
        <v>10364</v>
      </c>
      <c r="H6719" s="72" t="s">
        <v>10396</v>
      </c>
      <c r="I6719" s="98">
        <v>8</v>
      </c>
      <c r="J6719" s="73">
        <v>0</v>
      </c>
      <c r="K6719" s="74">
        <v>16528</v>
      </c>
      <c r="L6719" s="72" t="s">
        <v>10364</v>
      </c>
      <c r="M6719" s="72"/>
      <c r="N6719" s="72" t="s">
        <v>10465</v>
      </c>
      <c r="O6719" s="72" t="s">
        <v>10491</v>
      </c>
      <c r="P6719" s="72"/>
      <c r="Q6719" s="75"/>
      <c r="R6719" s="72"/>
    </row>
    <row r="6720" spans="1:18" x14ac:dyDescent="0.25">
      <c r="A6720" s="72" t="str">
        <f t="shared" si="201"/>
        <v>TA</v>
      </c>
      <c r="B6720" s="72" t="str">
        <f t="shared" si="202"/>
        <v>639</v>
      </c>
      <c r="C6720" s="72" t="s">
        <v>9876</v>
      </c>
      <c r="D6720" s="72" t="s">
        <v>5358</v>
      </c>
      <c r="E6720" s="72" t="s">
        <v>10464</v>
      </c>
      <c r="F6720" s="72"/>
      <c r="G6720" s="72" t="s">
        <v>10364</v>
      </c>
      <c r="H6720" s="72" t="s">
        <v>10396</v>
      </c>
      <c r="I6720" s="98">
        <v>9</v>
      </c>
      <c r="J6720" s="73">
        <v>0</v>
      </c>
      <c r="K6720" s="74">
        <v>16528</v>
      </c>
      <c r="L6720" s="72" t="s">
        <v>10364</v>
      </c>
      <c r="M6720" s="72"/>
      <c r="N6720" s="72" t="s">
        <v>10465</v>
      </c>
      <c r="O6720" s="72" t="s">
        <v>10491</v>
      </c>
      <c r="P6720" s="72"/>
      <c r="Q6720" s="75"/>
      <c r="R6720" s="72"/>
    </row>
    <row r="6721" spans="1:18" x14ac:dyDescent="0.25">
      <c r="A6721" s="72" t="str">
        <f t="shared" si="201"/>
        <v>TA</v>
      </c>
      <c r="B6721" s="72" t="str">
        <f t="shared" si="202"/>
        <v>640</v>
      </c>
      <c r="C6721" s="72" t="s">
        <v>9658</v>
      </c>
      <c r="D6721" s="72" t="s">
        <v>5358</v>
      </c>
      <c r="E6721" s="72" t="s">
        <v>10464</v>
      </c>
      <c r="F6721" s="72"/>
      <c r="G6721" s="72" t="s">
        <v>10364</v>
      </c>
      <c r="H6721" s="72" t="s">
        <v>10396</v>
      </c>
      <c r="I6721" s="98">
        <v>10</v>
      </c>
      <c r="J6721" s="73">
        <v>0</v>
      </c>
      <c r="K6721" s="74">
        <v>16528</v>
      </c>
      <c r="L6721" s="72" t="s">
        <v>10364</v>
      </c>
      <c r="M6721" s="72"/>
      <c r="N6721" s="72" t="s">
        <v>10465</v>
      </c>
      <c r="O6721" s="72" t="s">
        <v>10491</v>
      </c>
      <c r="P6721" s="72"/>
      <c r="Q6721" s="75"/>
      <c r="R6721" s="72"/>
    </row>
    <row r="6722" spans="1:18" x14ac:dyDescent="0.25">
      <c r="A6722" s="72" t="str">
        <f t="shared" si="201"/>
        <v>TA</v>
      </c>
      <c r="B6722" s="72" t="str">
        <f t="shared" si="202"/>
        <v>641</v>
      </c>
      <c r="C6722" s="72" t="s">
        <v>9852</v>
      </c>
      <c r="D6722" s="72" t="s">
        <v>5358</v>
      </c>
      <c r="E6722" s="72" t="s">
        <v>10464</v>
      </c>
      <c r="F6722" s="72"/>
      <c r="G6722" s="72" t="s">
        <v>10364</v>
      </c>
      <c r="H6722" s="72" t="s">
        <v>10396</v>
      </c>
      <c r="I6722" s="98">
        <v>11</v>
      </c>
      <c r="J6722" s="73">
        <v>0</v>
      </c>
      <c r="K6722" s="74">
        <v>16528</v>
      </c>
      <c r="L6722" s="72" t="s">
        <v>10364</v>
      </c>
      <c r="M6722" s="72"/>
      <c r="N6722" s="72" t="s">
        <v>10465</v>
      </c>
      <c r="O6722" s="72" t="s">
        <v>10491</v>
      </c>
      <c r="P6722" s="72"/>
      <c r="Q6722" s="75"/>
      <c r="R6722" s="72"/>
    </row>
    <row r="6723" spans="1:18" x14ac:dyDescent="0.25">
      <c r="A6723" s="72" t="str">
        <f t="shared" si="201"/>
        <v>TA</v>
      </c>
      <c r="B6723" s="72" t="str">
        <f t="shared" si="202"/>
        <v>642</v>
      </c>
      <c r="C6723" s="72" t="s">
        <v>9878</v>
      </c>
      <c r="D6723" s="72" t="s">
        <v>5358</v>
      </c>
      <c r="E6723" s="72" t="s">
        <v>10464</v>
      </c>
      <c r="F6723" s="72"/>
      <c r="G6723" s="72" t="s">
        <v>10364</v>
      </c>
      <c r="H6723" s="72" t="s">
        <v>10396</v>
      </c>
      <c r="I6723" s="98">
        <v>12</v>
      </c>
      <c r="J6723" s="73">
        <v>0</v>
      </c>
      <c r="K6723" s="74">
        <v>16528</v>
      </c>
      <c r="L6723" s="72" t="s">
        <v>10364</v>
      </c>
      <c r="M6723" s="72"/>
      <c r="N6723" s="72" t="s">
        <v>10465</v>
      </c>
      <c r="O6723" s="72" t="s">
        <v>10491</v>
      </c>
      <c r="P6723" s="72"/>
      <c r="Q6723" s="75"/>
      <c r="R6723" s="72"/>
    </row>
    <row r="6724" spans="1:18" x14ac:dyDescent="0.25">
      <c r="A6724" s="72" t="str">
        <f t="shared" si="201"/>
        <v>TA</v>
      </c>
      <c r="B6724" s="72" t="str">
        <f t="shared" si="202"/>
        <v>643</v>
      </c>
      <c r="C6724" s="72" t="s">
        <v>9660</v>
      </c>
      <c r="D6724" s="72" t="s">
        <v>5358</v>
      </c>
      <c r="E6724" s="72" t="s">
        <v>10464</v>
      </c>
      <c r="F6724" s="72"/>
      <c r="G6724" s="72" t="s">
        <v>10364</v>
      </c>
      <c r="H6724" s="72" t="s">
        <v>10396</v>
      </c>
      <c r="I6724" s="98">
        <v>13</v>
      </c>
      <c r="J6724" s="73">
        <v>0</v>
      </c>
      <c r="K6724" s="74">
        <v>16528</v>
      </c>
      <c r="L6724" s="72" t="s">
        <v>10364</v>
      </c>
      <c r="M6724" s="72"/>
      <c r="N6724" s="72" t="s">
        <v>10465</v>
      </c>
      <c r="O6724" s="72" t="s">
        <v>10491</v>
      </c>
      <c r="P6724" s="72"/>
      <c r="Q6724" s="75"/>
      <c r="R6724" s="72"/>
    </row>
    <row r="6725" spans="1:18" x14ac:dyDescent="0.25">
      <c r="A6725" s="72" t="str">
        <f t="shared" si="201"/>
        <v>TA</v>
      </c>
      <c r="B6725" s="72" t="str">
        <f t="shared" si="202"/>
        <v>644</v>
      </c>
      <c r="C6725" s="72" t="s">
        <v>9635</v>
      </c>
      <c r="D6725" s="72" t="s">
        <v>5358</v>
      </c>
      <c r="E6725" s="72" t="s">
        <v>10464</v>
      </c>
      <c r="F6725" s="72"/>
      <c r="G6725" s="72" t="s">
        <v>10364</v>
      </c>
      <c r="H6725" s="72" t="s">
        <v>10396</v>
      </c>
      <c r="I6725" s="98">
        <v>14</v>
      </c>
      <c r="J6725" s="73">
        <v>0</v>
      </c>
      <c r="K6725" s="74">
        <v>16528</v>
      </c>
      <c r="L6725" s="72" t="s">
        <v>10364</v>
      </c>
      <c r="M6725" s="72"/>
      <c r="N6725" s="72" t="s">
        <v>10465</v>
      </c>
      <c r="O6725" s="72" t="s">
        <v>10491</v>
      </c>
      <c r="P6725" s="72"/>
      <c r="Q6725" s="75"/>
      <c r="R6725" s="72"/>
    </row>
    <row r="6726" spans="1:18" x14ac:dyDescent="0.25">
      <c r="A6726" s="72" t="str">
        <f t="shared" si="201"/>
        <v>TA</v>
      </c>
      <c r="B6726" s="72" t="str">
        <f t="shared" si="202"/>
        <v>645</v>
      </c>
      <c r="C6726" s="72" t="s">
        <v>9194</v>
      </c>
      <c r="D6726" s="72" t="s">
        <v>5358</v>
      </c>
      <c r="E6726" s="72" t="s">
        <v>10464</v>
      </c>
      <c r="F6726" s="72"/>
      <c r="G6726" s="72" t="s">
        <v>10364</v>
      </c>
      <c r="H6726" s="72" t="s">
        <v>10396</v>
      </c>
      <c r="I6726" s="98">
        <v>15</v>
      </c>
      <c r="J6726" s="73">
        <v>0</v>
      </c>
      <c r="K6726" s="74">
        <v>16528</v>
      </c>
      <c r="L6726" s="72" t="s">
        <v>10364</v>
      </c>
      <c r="M6726" s="72"/>
      <c r="N6726" s="72" t="s">
        <v>10465</v>
      </c>
      <c r="O6726" s="72" t="s">
        <v>10491</v>
      </c>
      <c r="P6726" s="72"/>
      <c r="Q6726" s="75"/>
      <c r="R6726" s="72"/>
    </row>
    <row r="6727" spans="1:18" x14ac:dyDescent="0.25">
      <c r="A6727" s="72" t="str">
        <f t="shared" si="201"/>
        <v>TA</v>
      </c>
      <c r="B6727" s="72" t="str">
        <f t="shared" si="202"/>
        <v>646</v>
      </c>
      <c r="C6727" s="72" t="s">
        <v>9268</v>
      </c>
      <c r="D6727" s="72" t="s">
        <v>5358</v>
      </c>
      <c r="E6727" s="72" t="s">
        <v>10464</v>
      </c>
      <c r="F6727" s="72"/>
      <c r="G6727" s="72" t="s">
        <v>10364</v>
      </c>
      <c r="H6727" s="72" t="s">
        <v>10396</v>
      </c>
      <c r="I6727" s="98">
        <v>16</v>
      </c>
      <c r="J6727" s="73">
        <v>0</v>
      </c>
      <c r="K6727" s="74">
        <v>16528</v>
      </c>
      <c r="L6727" s="72" t="s">
        <v>10364</v>
      </c>
      <c r="M6727" s="72"/>
      <c r="N6727" s="72" t="s">
        <v>10465</v>
      </c>
      <c r="O6727" s="72" t="s">
        <v>10491</v>
      </c>
      <c r="P6727" s="72"/>
      <c r="Q6727" s="75"/>
      <c r="R6727" s="72"/>
    </row>
    <row r="6728" spans="1:18" x14ac:dyDescent="0.25">
      <c r="A6728" s="72" t="str">
        <f t="shared" si="201"/>
        <v>TA</v>
      </c>
      <c r="B6728" s="72" t="str">
        <f t="shared" si="202"/>
        <v>647</v>
      </c>
      <c r="C6728" s="72" t="s">
        <v>9847</v>
      </c>
      <c r="D6728" s="72" t="s">
        <v>5358</v>
      </c>
      <c r="E6728" s="72" t="s">
        <v>10464</v>
      </c>
      <c r="F6728" s="72"/>
      <c r="G6728" s="72" t="s">
        <v>10364</v>
      </c>
      <c r="H6728" s="72" t="s">
        <v>10396</v>
      </c>
      <c r="I6728" s="98">
        <v>17</v>
      </c>
      <c r="J6728" s="73">
        <v>0</v>
      </c>
      <c r="K6728" s="74">
        <v>16528</v>
      </c>
      <c r="L6728" s="72" t="s">
        <v>10364</v>
      </c>
      <c r="M6728" s="72"/>
      <c r="N6728" s="72" t="s">
        <v>10465</v>
      </c>
      <c r="O6728" s="72" t="s">
        <v>10491</v>
      </c>
      <c r="P6728" s="72"/>
      <c r="Q6728" s="75"/>
      <c r="R6728" s="72"/>
    </row>
    <row r="6729" spans="1:18" x14ac:dyDescent="0.25">
      <c r="A6729" s="72" t="str">
        <f t="shared" si="201"/>
        <v>TA</v>
      </c>
      <c r="B6729" s="72" t="str">
        <f t="shared" si="202"/>
        <v>648</v>
      </c>
      <c r="C6729" s="72" t="s">
        <v>9665</v>
      </c>
      <c r="D6729" s="72" t="s">
        <v>5358</v>
      </c>
      <c r="E6729" s="72" t="s">
        <v>10464</v>
      </c>
      <c r="F6729" s="72"/>
      <c r="G6729" s="72" t="s">
        <v>10364</v>
      </c>
      <c r="H6729" s="72" t="s">
        <v>10396</v>
      </c>
      <c r="I6729" s="98">
        <v>18</v>
      </c>
      <c r="J6729" s="73">
        <v>0</v>
      </c>
      <c r="K6729" s="74">
        <v>16528</v>
      </c>
      <c r="L6729" s="72" t="s">
        <v>10364</v>
      </c>
      <c r="M6729" s="72"/>
      <c r="N6729" s="72" t="s">
        <v>10465</v>
      </c>
      <c r="O6729" s="72" t="s">
        <v>10491</v>
      </c>
      <c r="P6729" s="72"/>
      <c r="Q6729" s="75"/>
      <c r="R6729" s="72"/>
    </row>
    <row r="6730" spans="1:18" x14ac:dyDescent="0.25">
      <c r="A6730" s="72" t="str">
        <f t="shared" si="201"/>
        <v>TA</v>
      </c>
      <c r="B6730" s="72" t="str">
        <f t="shared" si="202"/>
        <v>649</v>
      </c>
      <c r="C6730" s="72" t="s">
        <v>9741</v>
      </c>
      <c r="D6730" s="72" t="s">
        <v>5358</v>
      </c>
      <c r="E6730" s="72" t="s">
        <v>10464</v>
      </c>
      <c r="F6730" s="72"/>
      <c r="G6730" s="72" t="s">
        <v>10364</v>
      </c>
      <c r="H6730" s="72" t="s">
        <v>10396</v>
      </c>
      <c r="I6730" s="98">
        <v>19</v>
      </c>
      <c r="J6730" s="73">
        <v>0</v>
      </c>
      <c r="K6730" s="74">
        <v>16528</v>
      </c>
      <c r="L6730" s="72" t="s">
        <v>10364</v>
      </c>
      <c r="M6730" s="72"/>
      <c r="N6730" s="72" t="s">
        <v>10465</v>
      </c>
      <c r="O6730" s="72" t="s">
        <v>10491</v>
      </c>
      <c r="P6730" s="72"/>
      <c r="Q6730" s="75"/>
      <c r="R6730" s="72"/>
    </row>
    <row r="6731" spans="1:18" x14ac:dyDescent="0.25">
      <c r="A6731" s="72" t="str">
        <f t="shared" si="201"/>
        <v>TA</v>
      </c>
      <c r="B6731" s="72" t="str">
        <f t="shared" si="202"/>
        <v>650</v>
      </c>
      <c r="C6731" s="72" t="s">
        <v>9294</v>
      </c>
      <c r="D6731" s="72" t="s">
        <v>5358</v>
      </c>
      <c r="E6731" s="72" t="s">
        <v>10464</v>
      </c>
      <c r="F6731" s="72"/>
      <c r="G6731" s="72" t="s">
        <v>10364</v>
      </c>
      <c r="H6731" s="72" t="s">
        <v>10396</v>
      </c>
      <c r="I6731" s="98">
        <v>20</v>
      </c>
      <c r="J6731" s="73">
        <v>0</v>
      </c>
      <c r="K6731" s="74">
        <v>16528</v>
      </c>
      <c r="L6731" s="72" t="s">
        <v>10364</v>
      </c>
      <c r="M6731" s="72"/>
      <c r="N6731" s="72" t="s">
        <v>10465</v>
      </c>
      <c r="O6731" s="72" t="s">
        <v>10491</v>
      </c>
      <c r="P6731" s="72"/>
      <c r="Q6731" s="75"/>
      <c r="R6731" s="72"/>
    </row>
    <row r="6732" spans="1:18" x14ac:dyDescent="0.25">
      <c r="A6732" s="72" t="str">
        <f t="shared" si="201"/>
        <v>TA</v>
      </c>
      <c r="B6732" s="72" t="str">
        <f t="shared" si="202"/>
        <v>651</v>
      </c>
      <c r="C6732" s="72" t="s">
        <v>9719</v>
      </c>
      <c r="D6732" s="72" t="s">
        <v>5358</v>
      </c>
      <c r="E6732" s="72" t="s">
        <v>10464</v>
      </c>
      <c r="F6732" s="72"/>
      <c r="G6732" s="72" t="s">
        <v>10364</v>
      </c>
      <c r="H6732" s="72" t="s">
        <v>10396</v>
      </c>
      <c r="I6732" s="98">
        <v>21</v>
      </c>
      <c r="J6732" s="73">
        <v>0</v>
      </c>
      <c r="K6732" s="74">
        <v>16528</v>
      </c>
      <c r="L6732" s="72" t="s">
        <v>10364</v>
      </c>
      <c r="M6732" s="72"/>
      <c r="N6732" s="72" t="s">
        <v>10465</v>
      </c>
      <c r="O6732" s="72" t="s">
        <v>10491</v>
      </c>
      <c r="P6732" s="72"/>
      <c r="Q6732" s="75"/>
      <c r="R6732" s="72"/>
    </row>
    <row r="6733" spans="1:18" x14ac:dyDescent="0.25">
      <c r="A6733" s="72" t="str">
        <f t="shared" si="201"/>
        <v>TA</v>
      </c>
      <c r="B6733" s="72" t="str">
        <f t="shared" si="202"/>
        <v>652</v>
      </c>
      <c r="C6733" s="72" t="s">
        <v>9304</v>
      </c>
      <c r="D6733" s="72" t="s">
        <v>5358</v>
      </c>
      <c r="E6733" s="72" t="s">
        <v>10464</v>
      </c>
      <c r="F6733" s="72"/>
      <c r="G6733" s="72" t="s">
        <v>10364</v>
      </c>
      <c r="H6733" s="72" t="s">
        <v>10396</v>
      </c>
      <c r="I6733" s="98">
        <v>22</v>
      </c>
      <c r="J6733" s="73">
        <v>0</v>
      </c>
      <c r="K6733" s="74">
        <v>16528</v>
      </c>
      <c r="L6733" s="72" t="s">
        <v>10364</v>
      </c>
      <c r="M6733" s="72"/>
      <c r="N6733" s="72" t="s">
        <v>10465</v>
      </c>
      <c r="O6733" s="72" t="s">
        <v>10491</v>
      </c>
      <c r="P6733" s="72"/>
      <c r="Q6733" s="75"/>
      <c r="R6733" s="72"/>
    </row>
    <row r="6734" spans="1:18" x14ac:dyDescent="0.25">
      <c r="A6734" s="72" t="str">
        <f t="shared" si="201"/>
        <v>TA</v>
      </c>
      <c r="B6734" s="72" t="str">
        <f t="shared" si="202"/>
        <v>653</v>
      </c>
      <c r="C6734" s="72" t="s">
        <v>9328</v>
      </c>
      <c r="D6734" s="72" t="s">
        <v>5358</v>
      </c>
      <c r="E6734" s="72" t="s">
        <v>10464</v>
      </c>
      <c r="F6734" s="72"/>
      <c r="G6734" s="72" t="s">
        <v>10364</v>
      </c>
      <c r="H6734" s="72" t="s">
        <v>10396</v>
      </c>
      <c r="I6734" s="98">
        <v>23</v>
      </c>
      <c r="J6734" s="73">
        <v>0</v>
      </c>
      <c r="K6734" s="74">
        <v>16528</v>
      </c>
      <c r="L6734" s="72" t="s">
        <v>10364</v>
      </c>
      <c r="M6734" s="72"/>
      <c r="N6734" s="72" t="s">
        <v>10465</v>
      </c>
      <c r="O6734" s="72" t="s">
        <v>10491</v>
      </c>
      <c r="P6734" s="72"/>
      <c r="Q6734" s="75"/>
      <c r="R6734" s="72"/>
    </row>
    <row r="6735" spans="1:18" x14ac:dyDescent="0.25">
      <c r="A6735" s="72" t="str">
        <f t="shared" si="201"/>
        <v>TA</v>
      </c>
      <c r="B6735" s="72" t="str">
        <f t="shared" si="202"/>
        <v>654</v>
      </c>
      <c r="C6735" s="72" t="s">
        <v>8062</v>
      </c>
      <c r="D6735" s="72" t="s">
        <v>5358</v>
      </c>
      <c r="E6735" s="72" t="s">
        <v>10464</v>
      </c>
      <c r="F6735" s="72"/>
      <c r="G6735" s="72" t="s">
        <v>10364</v>
      </c>
      <c r="H6735" s="72" t="s">
        <v>10396</v>
      </c>
      <c r="I6735" s="98">
        <v>24</v>
      </c>
      <c r="J6735" s="73">
        <v>0</v>
      </c>
      <c r="K6735" s="74">
        <v>16528</v>
      </c>
      <c r="L6735" s="72" t="s">
        <v>10364</v>
      </c>
      <c r="M6735" s="72"/>
      <c r="N6735" s="72" t="s">
        <v>10465</v>
      </c>
      <c r="O6735" s="72" t="s">
        <v>10491</v>
      </c>
      <c r="P6735" s="72"/>
      <c r="Q6735" s="75"/>
      <c r="R6735" s="72"/>
    </row>
    <row r="6736" spans="1:18" x14ac:dyDescent="0.25">
      <c r="A6736" s="72" t="str">
        <f t="shared" si="201"/>
        <v>TA</v>
      </c>
      <c r="B6736" s="72" t="str">
        <f t="shared" si="202"/>
        <v>655</v>
      </c>
      <c r="C6736" s="72" t="s">
        <v>9094</v>
      </c>
      <c r="D6736" s="72" t="s">
        <v>5358</v>
      </c>
      <c r="E6736" s="72" t="s">
        <v>10464</v>
      </c>
      <c r="F6736" s="72"/>
      <c r="G6736" s="72" t="s">
        <v>10364</v>
      </c>
      <c r="H6736" s="72" t="s">
        <v>10396</v>
      </c>
      <c r="I6736" s="98">
        <v>25</v>
      </c>
      <c r="J6736" s="73">
        <v>0</v>
      </c>
      <c r="K6736" s="74">
        <v>16528</v>
      </c>
      <c r="L6736" s="72" t="s">
        <v>10364</v>
      </c>
      <c r="M6736" s="72"/>
      <c r="N6736" s="72" t="s">
        <v>10465</v>
      </c>
      <c r="O6736" s="72" t="s">
        <v>10491</v>
      </c>
      <c r="P6736" s="72"/>
      <c r="Q6736" s="75"/>
      <c r="R6736" s="72"/>
    </row>
    <row r="6737" spans="1:18" x14ac:dyDescent="0.25">
      <c r="A6737" s="72" t="str">
        <f t="shared" si="201"/>
        <v>TA</v>
      </c>
      <c r="B6737" s="72" t="str">
        <f t="shared" si="202"/>
        <v>656</v>
      </c>
      <c r="C6737" s="72" t="s">
        <v>9690</v>
      </c>
      <c r="D6737" s="72" t="s">
        <v>5358</v>
      </c>
      <c r="E6737" s="72"/>
      <c r="F6737" s="72"/>
      <c r="G6737" s="72" t="s">
        <v>10393</v>
      </c>
      <c r="H6737" s="72">
        <v>1680</v>
      </c>
      <c r="I6737" s="98">
        <v>26</v>
      </c>
      <c r="J6737" s="73">
        <v>0</v>
      </c>
      <c r="K6737" s="74">
        <v>16558</v>
      </c>
      <c r="L6737" s="72" t="s">
        <v>10364</v>
      </c>
      <c r="M6737" s="72"/>
      <c r="N6737" s="72" t="s">
        <v>10465</v>
      </c>
      <c r="O6737" s="72" t="s">
        <v>10491</v>
      </c>
      <c r="P6737" s="72"/>
      <c r="Q6737" s="75"/>
      <c r="R6737" s="72"/>
    </row>
    <row r="6738" spans="1:18" x14ac:dyDescent="0.25">
      <c r="A6738" s="72" t="str">
        <f t="shared" si="201"/>
        <v>TA</v>
      </c>
      <c r="B6738" s="72" t="str">
        <f t="shared" si="202"/>
        <v>657</v>
      </c>
      <c r="C6738" s="72" t="s">
        <v>9683</v>
      </c>
      <c r="D6738" s="72" t="s">
        <v>5358</v>
      </c>
      <c r="E6738" s="72"/>
      <c r="F6738" s="72"/>
      <c r="G6738" s="72" t="s">
        <v>10393</v>
      </c>
      <c r="H6738" s="72">
        <v>1680</v>
      </c>
      <c r="I6738" s="98">
        <v>27</v>
      </c>
      <c r="J6738" s="73">
        <v>0</v>
      </c>
      <c r="K6738" s="74">
        <v>16558</v>
      </c>
      <c r="L6738" s="72" t="s">
        <v>10364</v>
      </c>
      <c r="M6738" s="72"/>
      <c r="N6738" s="72" t="s">
        <v>10465</v>
      </c>
      <c r="O6738" s="72" t="s">
        <v>10491</v>
      </c>
      <c r="P6738" s="72"/>
      <c r="Q6738" s="75"/>
      <c r="R6738" s="72"/>
    </row>
    <row r="6739" spans="1:18" x14ac:dyDescent="0.25">
      <c r="A6739" s="72" t="str">
        <f t="shared" si="201"/>
        <v>TA</v>
      </c>
      <c r="B6739" s="72" t="str">
        <f t="shared" si="202"/>
        <v>658</v>
      </c>
      <c r="C6739" s="72" t="s">
        <v>9190</v>
      </c>
      <c r="D6739" s="72" t="s">
        <v>5358</v>
      </c>
      <c r="E6739" s="72"/>
      <c r="F6739" s="72"/>
      <c r="G6739" s="72" t="s">
        <v>10393</v>
      </c>
      <c r="H6739" s="72">
        <v>1680</v>
      </c>
      <c r="I6739" s="98">
        <v>28</v>
      </c>
      <c r="J6739" s="73">
        <v>0</v>
      </c>
      <c r="K6739" s="74">
        <v>16558</v>
      </c>
      <c r="L6739" s="72" t="s">
        <v>10364</v>
      </c>
      <c r="M6739" s="72"/>
      <c r="N6739" s="72" t="s">
        <v>10465</v>
      </c>
      <c r="O6739" s="72" t="s">
        <v>10491</v>
      </c>
      <c r="P6739" s="72"/>
      <c r="Q6739" s="75"/>
      <c r="R6739" s="72"/>
    </row>
    <row r="6740" spans="1:18" x14ac:dyDescent="0.25">
      <c r="A6740" s="72" t="str">
        <f t="shared" si="201"/>
        <v>TA</v>
      </c>
      <c r="B6740" s="72" t="str">
        <f t="shared" si="202"/>
        <v>659</v>
      </c>
      <c r="C6740" s="72" t="s">
        <v>9613</v>
      </c>
      <c r="D6740" s="72" t="s">
        <v>5358</v>
      </c>
      <c r="E6740" s="72"/>
      <c r="F6740" s="72"/>
      <c r="G6740" s="72" t="s">
        <v>10393</v>
      </c>
      <c r="H6740" s="72">
        <v>1680</v>
      </c>
      <c r="I6740" s="98">
        <v>29</v>
      </c>
      <c r="J6740" s="73">
        <v>0</v>
      </c>
      <c r="K6740" s="74">
        <v>16558</v>
      </c>
      <c r="L6740" s="72" t="s">
        <v>10364</v>
      </c>
      <c r="M6740" s="72"/>
      <c r="N6740" s="72" t="s">
        <v>10465</v>
      </c>
      <c r="O6740" s="72" t="s">
        <v>10491</v>
      </c>
      <c r="P6740" s="72"/>
      <c r="Q6740" s="75"/>
      <c r="R6740" s="72"/>
    </row>
    <row r="6741" spans="1:18" x14ac:dyDescent="0.25">
      <c r="A6741" s="72" t="str">
        <f t="shared" si="201"/>
        <v>TA</v>
      </c>
      <c r="B6741" s="72" t="str">
        <f t="shared" si="202"/>
        <v>660</v>
      </c>
      <c r="C6741" s="72" t="s">
        <v>9518</v>
      </c>
      <c r="D6741" s="72" t="s">
        <v>5358</v>
      </c>
      <c r="E6741" s="72"/>
      <c r="F6741" s="72"/>
      <c r="G6741" s="72" t="s">
        <v>10393</v>
      </c>
      <c r="H6741" s="72">
        <v>1680</v>
      </c>
      <c r="I6741" s="98">
        <v>30</v>
      </c>
      <c r="J6741" s="73">
        <v>0</v>
      </c>
      <c r="K6741" s="74">
        <v>16558</v>
      </c>
      <c r="L6741" s="72" t="s">
        <v>10364</v>
      </c>
      <c r="M6741" s="72"/>
      <c r="N6741" s="72" t="s">
        <v>10465</v>
      </c>
      <c r="O6741" s="72" t="s">
        <v>10491</v>
      </c>
      <c r="P6741" s="72"/>
      <c r="Q6741" s="75"/>
      <c r="R6741" s="72"/>
    </row>
    <row r="6742" spans="1:18" x14ac:dyDescent="0.25">
      <c r="A6742" s="72" t="str">
        <f t="shared" si="201"/>
        <v>TA</v>
      </c>
      <c r="B6742" s="72" t="str">
        <f t="shared" si="202"/>
        <v>661</v>
      </c>
      <c r="C6742" s="72" t="s">
        <v>9103</v>
      </c>
      <c r="D6742" s="72" t="s">
        <v>5358</v>
      </c>
      <c r="E6742" s="72"/>
      <c r="F6742" s="72"/>
      <c r="G6742" s="72" t="s">
        <v>10393</v>
      </c>
      <c r="H6742" s="72">
        <v>1680</v>
      </c>
      <c r="I6742" s="98">
        <v>31</v>
      </c>
      <c r="J6742" s="73">
        <v>0</v>
      </c>
      <c r="K6742" s="74">
        <v>16558</v>
      </c>
      <c r="L6742" s="72" t="s">
        <v>10364</v>
      </c>
      <c r="M6742" s="72"/>
      <c r="N6742" s="72" t="s">
        <v>10465</v>
      </c>
      <c r="O6742" s="72" t="s">
        <v>10491</v>
      </c>
      <c r="P6742" s="72"/>
      <c r="Q6742" s="75"/>
      <c r="R6742" s="72"/>
    </row>
    <row r="6743" spans="1:18" x14ac:dyDescent="0.25">
      <c r="A6743" s="72" t="str">
        <f t="shared" si="201"/>
        <v>TA</v>
      </c>
      <c r="B6743" s="72" t="str">
        <f t="shared" si="202"/>
        <v>662</v>
      </c>
      <c r="C6743" s="72" t="s">
        <v>9709</v>
      </c>
      <c r="D6743" s="72" t="s">
        <v>5358</v>
      </c>
      <c r="E6743" s="72"/>
      <c r="F6743" s="72"/>
      <c r="G6743" s="72" t="s">
        <v>10393</v>
      </c>
      <c r="H6743" s="72">
        <v>1680</v>
      </c>
      <c r="I6743" s="98">
        <v>32</v>
      </c>
      <c r="J6743" s="73">
        <v>0</v>
      </c>
      <c r="K6743" s="74">
        <v>16558</v>
      </c>
      <c r="L6743" s="72" t="s">
        <v>10364</v>
      </c>
      <c r="M6743" s="72"/>
      <c r="N6743" s="72" t="s">
        <v>10465</v>
      </c>
      <c r="O6743" s="72" t="s">
        <v>10491</v>
      </c>
      <c r="P6743" s="72"/>
      <c r="Q6743" s="75"/>
      <c r="R6743" s="72"/>
    </row>
    <row r="6744" spans="1:18" x14ac:dyDescent="0.25">
      <c r="A6744" s="72" t="str">
        <f t="shared" si="201"/>
        <v>TA</v>
      </c>
      <c r="B6744" s="72" t="str">
        <f t="shared" si="202"/>
        <v>663</v>
      </c>
      <c r="C6744" s="72" t="s">
        <v>9335</v>
      </c>
      <c r="D6744" s="72" t="s">
        <v>5358</v>
      </c>
      <c r="E6744" s="72"/>
      <c r="F6744" s="72"/>
      <c r="G6744" s="72" t="s">
        <v>10393</v>
      </c>
      <c r="H6744" s="72">
        <v>1680</v>
      </c>
      <c r="I6744" s="98">
        <v>33</v>
      </c>
      <c r="J6744" s="73">
        <v>0</v>
      </c>
      <c r="K6744" s="74">
        <v>16558</v>
      </c>
      <c r="L6744" s="72" t="s">
        <v>10364</v>
      </c>
      <c r="M6744" s="72"/>
      <c r="N6744" s="72" t="s">
        <v>10465</v>
      </c>
      <c r="O6744" s="72" t="s">
        <v>10491</v>
      </c>
      <c r="P6744" s="72"/>
      <c r="Q6744" s="75"/>
      <c r="R6744" s="72"/>
    </row>
    <row r="6745" spans="1:18" x14ac:dyDescent="0.25">
      <c r="A6745" s="72" t="str">
        <f t="shared" si="201"/>
        <v>TA</v>
      </c>
      <c r="B6745" s="72" t="str">
        <f t="shared" si="202"/>
        <v>664</v>
      </c>
      <c r="C6745" s="72" t="s">
        <v>9834</v>
      </c>
      <c r="D6745" s="72" t="s">
        <v>5358</v>
      </c>
      <c r="E6745" s="72"/>
      <c r="F6745" s="72"/>
      <c r="G6745" s="72" t="s">
        <v>10393</v>
      </c>
      <c r="H6745" s="72">
        <v>1680</v>
      </c>
      <c r="I6745" s="98">
        <v>34</v>
      </c>
      <c r="J6745" s="73">
        <v>0</v>
      </c>
      <c r="K6745" s="74">
        <v>16558</v>
      </c>
      <c r="L6745" s="72" t="s">
        <v>10364</v>
      </c>
      <c r="M6745" s="72"/>
      <c r="N6745" s="72" t="s">
        <v>10465</v>
      </c>
      <c r="O6745" s="72" t="s">
        <v>10491</v>
      </c>
      <c r="P6745" s="72"/>
      <c r="Q6745" s="75"/>
      <c r="R6745" s="72"/>
    </row>
    <row r="6746" spans="1:18" x14ac:dyDescent="0.25">
      <c r="A6746" s="72" t="str">
        <f t="shared" si="201"/>
        <v>TA</v>
      </c>
      <c r="B6746" s="72" t="str">
        <f t="shared" si="202"/>
        <v>665</v>
      </c>
      <c r="C6746" s="72" t="s">
        <v>9470</v>
      </c>
      <c r="D6746" s="72" t="s">
        <v>5358</v>
      </c>
      <c r="E6746" s="72"/>
      <c r="F6746" s="72"/>
      <c r="G6746" s="72" t="s">
        <v>10393</v>
      </c>
      <c r="H6746" s="72">
        <v>1680</v>
      </c>
      <c r="I6746" s="98">
        <v>35</v>
      </c>
      <c r="J6746" s="73">
        <v>0</v>
      </c>
      <c r="K6746" s="74">
        <v>16558</v>
      </c>
      <c r="L6746" s="72" t="s">
        <v>10364</v>
      </c>
      <c r="M6746" s="72"/>
      <c r="N6746" s="72" t="s">
        <v>10465</v>
      </c>
      <c r="O6746" s="72" t="s">
        <v>10491</v>
      </c>
      <c r="P6746" s="72"/>
      <c r="Q6746" s="75"/>
      <c r="R6746" s="72"/>
    </row>
    <row r="6747" spans="1:18" x14ac:dyDescent="0.25">
      <c r="A6747" s="72" t="str">
        <f t="shared" si="201"/>
        <v>TA</v>
      </c>
      <c r="B6747" s="72" t="str">
        <f t="shared" si="202"/>
        <v>666</v>
      </c>
      <c r="C6747" s="72" t="s">
        <v>9579</v>
      </c>
      <c r="D6747" s="72" t="s">
        <v>5358</v>
      </c>
      <c r="E6747" s="72"/>
      <c r="F6747" s="72"/>
      <c r="G6747" s="72" t="s">
        <v>10393</v>
      </c>
      <c r="H6747" s="72">
        <v>1680</v>
      </c>
      <c r="I6747" s="98">
        <v>36</v>
      </c>
      <c r="J6747" s="73">
        <v>0</v>
      </c>
      <c r="K6747" s="74">
        <v>16558</v>
      </c>
      <c r="L6747" s="72" t="s">
        <v>10364</v>
      </c>
      <c r="M6747" s="72"/>
      <c r="N6747" s="72" t="s">
        <v>10465</v>
      </c>
      <c r="O6747" s="72" t="s">
        <v>10491</v>
      </c>
      <c r="P6747" s="72"/>
      <c r="Q6747" s="75"/>
      <c r="R6747" s="72"/>
    </row>
    <row r="6748" spans="1:18" x14ac:dyDescent="0.25">
      <c r="A6748" s="72" t="str">
        <f t="shared" si="201"/>
        <v>TA</v>
      </c>
      <c r="B6748" s="72" t="str">
        <f t="shared" si="202"/>
        <v>667</v>
      </c>
      <c r="C6748" s="72" t="s">
        <v>9623</v>
      </c>
      <c r="D6748" s="72" t="s">
        <v>5358</v>
      </c>
      <c r="E6748" s="72"/>
      <c r="F6748" s="72"/>
      <c r="G6748" s="72" t="s">
        <v>10393</v>
      </c>
      <c r="H6748" s="72">
        <v>1680</v>
      </c>
      <c r="I6748" s="98">
        <v>37</v>
      </c>
      <c r="J6748" s="73">
        <v>0</v>
      </c>
      <c r="K6748" s="74">
        <v>16558</v>
      </c>
      <c r="L6748" s="72" t="s">
        <v>10364</v>
      </c>
      <c r="M6748" s="72"/>
      <c r="N6748" s="72" t="s">
        <v>10465</v>
      </c>
      <c r="O6748" s="72" t="s">
        <v>10491</v>
      </c>
      <c r="P6748" s="72"/>
      <c r="Q6748" s="75"/>
      <c r="R6748" s="72"/>
    </row>
    <row r="6749" spans="1:18" x14ac:dyDescent="0.25">
      <c r="A6749" s="72" t="str">
        <f t="shared" si="201"/>
        <v>TA</v>
      </c>
      <c r="B6749" s="72" t="str">
        <f t="shared" si="202"/>
        <v>668</v>
      </c>
      <c r="C6749" s="72" t="s">
        <v>9661</v>
      </c>
      <c r="D6749" s="72" t="s">
        <v>5358</v>
      </c>
      <c r="E6749" s="72"/>
      <c r="F6749" s="72"/>
      <c r="G6749" s="72" t="s">
        <v>10393</v>
      </c>
      <c r="H6749" s="72">
        <v>1680</v>
      </c>
      <c r="I6749" s="98">
        <v>38</v>
      </c>
      <c r="J6749" s="73">
        <v>0</v>
      </c>
      <c r="K6749" s="74">
        <v>16558</v>
      </c>
      <c r="L6749" s="72" t="s">
        <v>10364</v>
      </c>
      <c r="M6749" s="72"/>
      <c r="N6749" s="72" t="s">
        <v>10465</v>
      </c>
      <c r="O6749" s="72" t="s">
        <v>10491</v>
      </c>
      <c r="P6749" s="72"/>
      <c r="Q6749" s="75"/>
      <c r="R6749" s="72"/>
    </row>
    <row r="6750" spans="1:18" x14ac:dyDescent="0.25">
      <c r="A6750" s="72" t="str">
        <f t="shared" si="201"/>
        <v>TA</v>
      </c>
      <c r="B6750" s="72" t="str">
        <f t="shared" si="202"/>
        <v>669</v>
      </c>
      <c r="C6750" s="72" t="s">
        <v>9525</v>
      </c>
      <c r="D6750" s="72" t="s">
        <v>5358</v>
      </c>
      <c r="E6750" s="72"/>
      <c r="F6750" s="72"/>
      <c r="G6750" s="72" t="s">
        <v>10393</v>
      </c>
      <c r="H6750" s="72">
        <v>1680</v>
      </c>
      <c r="I6750" s="98">
        <v>39</v>
      </c>
      <c r="J6750" s="73">
        <v>0</v>
      </c>
      <c r="K6750" s="74">
        <v>16558</v>
      </c>
      <c r="L6750" s="72" t="s">
        <v>10364</v>
      </c>
      <c r="M6750" s="72"/>
      <c r="N6750" s="72" t="s">
        <v>10465</v>
      </c>
      <c r="O6750" s="72" t="s">
        <v>10491</v>
      </c>
      <c r="P6750" s="72"/>
      <c r="Q6750" s="75"/>
      <c r="R6750" s="72"/>
    </row>
    <row r="6751" spans="1:18" x14ac:dyDescent="0.25">
      <c r="A6751" s="72" t="str">
        <f t="shared" si="201"/>
        <v>TA</v>
      </c>
      <c r="B6751" s="72" t="str">
        <f t="shared" si="202"/>
        <v>670</v>
      </c>
      <c r="C6751" s="72" t="s">
        <v>9196</v>
      </c>
      <c r="D6751" s="72" t="s">
        <v>5358</v>
      </c>
      <c r="E6751" s="72"/>
      <c r="F6751" s="72"/>
      <c r="G6751" s="72" t="s">
        <v>10393</v>
      </c>
      <c r="H6751" s="72">
        <v>1680</v>
      </c>
      <c r="I6751" s="98">
        <v>40</v>
      </c>
      <c r="J6751" s="73">
        <v>0</v>
      </c>
      <c r="K6751" s="74">
        <v>16558</v>
      </c>
      <c r="L6751" s="72" t="s">
        <v>10364</v>
      </c>
      <c r="M6751" s="72"/>
      <c r="N6751" s="72" t="s">
        <v>10465</v>
      </c>
      <c r="O6751" s="72" t="s">
        <v>10491</v>
      </c>
      <c r="P6751" s="72"/>
      <c r="Q6751" s="75"/>
      <c r="R6751" s="72"/>
    </row>
    <row r="6752" spans="1:18" x14ac:dyDescent="0.25">
      <c r="A6752" s="72" t="str">
        <f t="shared" si="201"/>
        <v>TA</v>
      </c>
      <c r="B6752" s="72" t="str">
        <f t="shared" si="202"/>
        <v>685</v>
      </c>
      <c r="C6752" s="72" t="s">
        <v>9737</v>
      </c>
      <c r="D6752" s="72" t="s">
        <v>5358</v>
      </c>
      <c r="E6752" s="72"/>
      <c r="F6752" s="72"/>
      <c r="G6752" s="72" t="s">
        <v>10393</v>
      </c>
      <c r="H6752" s="72">
        <v>1680</v>
      </c>
      <c r="I6752" s="98">
        <v>41</v>
      </c>
      <c r="J6752" s="73">
        <v>0</v>
      </c>
      <c r="K6752" s="74">
        <v>16558</v>
      </c>
      <c r="L6752" s="72" t="s">
        <v>10364</v>
      </c>
      <c r="M6752" s="72"/>
      <c r="N6752" s="72" t="s">
        <v>10465</v>
      </c>
      <c r="O6752" s="72" t="s">
        <v>10491</v>
      </c>
      <c r="P6752" s="72"/>
      <c r="Q6752" s="75"/>
      <c r="R6752" s="72"/>
    </row>
    <row r="6753" spans="1:18" x14ac:dyDescent="0.25">
      <c r="A6753" s="72" t="str">
        <f t="shared" si="201"/>
        <v>TA</v>
      </c>
      <c r="B6753" s="72" t="str">
        <f t="shared" si="202"/>
        <v>686</v>
      </c>
      <c r="C6753" s="72" t="s">
        <v>9643</v>
      </c>
      <c r="D6753" s="72" t="s">
        <v>5358</v>
      </c>
      <c r="E6753" s="72"/>
      <c r="F6753" s="72"/>
      <c r="G6753" s="72" t="s">
        <v>10393</v>
      </c>
      <c r="H6753" s="72">
        <v>1680</v>
      </c>
      <c r="I6753" s="98">
        <v>42</v>
      </c>
      <c r="J6753" s="73">
        <v>0</v>
      </c>
      <c r="K6753" s="74">
        <v>16558</v>
      </c>
      <c r="L6753" s="72" t="s">
        <v>10364</v>
      </c>
      <c r="M6753" s="72"/>
      <c r="N6753" s="72" t="s">
        <v>10465</v>
      </c>
      <c r="O6753" s="72" t="s">
        <v>10491</v>
      </c>
      <c r="P6753" s="72"/>
      <c r="Q6753" s="75"/>
      <c r="R6753" s="72"/>
    </row>
    <row r="6754" spans="1:18" x14ac:dyDescent="0.25">
      <c r="A6754" s="72" t="str">
        <f t="shared" si="201"/>
        <v>TA</v>
      </c>
      <c r="B6754" s="72" t="str">
        <f t="shared" si="202"/>
        <v>687</v>
      </c>
      <c r="C6754" s="72" t="s">
        <v>9654</v>
      </c>
      <c r="D6754" s="72" t="s">
        <v>5358</v>
      </c>
      <c r="E6754" s="72"/>
      <c r="F6754" s="72"/>
      <c r="G6754" s="72" t="s">
        <v>10393</v>
      </c>
      <c r="H6754" s="72">
        <v>1680</v>
      </c>
      <c r="I6754" s="98">
        <v>43</v>
      </c>
      <c r="J6754" s="73">
        <v>0</v>
      </c>
      <c r="K6754" s="74">
        <v>16558</v>
      </c>
      <c r="L6754" s="72" t="s">
        <v>10364</v>
      </c>
      <c r="M6754" s="72"/>
      <c r="N6754" s="72" t="s">
        <v>10465</v>
      </c>
      <c r="O6754" s="72" t="s">
        <v>10491</v>
      </c>
      <c r="P6754" s="72"/>
      <c r="Q6754" s="75"/>
      <c r="R6754" s="72"/>
    </row>
    <row r="6755" spans="1:18" x14ac:dyDescent="0.25">
      <c r="A6755" s="72" t="str">
        <f t="shared" si="201"/>
        <v>TA</v>
      </c>
      <c r="B6755" s="72" t="str">
        <f t="shared" si="202"/>
        <v>688</v>
      </c>
      <c r="C6755" s="72" t="s">
        <v>9837</v>
      </c>
      <c r="D6755" s="72" t="s">
        <v>5358</v>
      </c>
      <c r="E6755" s="72"/>
      <c r="F6755" s="72"/>
      <c r="G6755" s="72" t="s">
        <v>10393</v>
      </c>
      <c r="H6755" s="72">
        <v>1680</v>
      </c>
      <c r="I6755" s="98">
        <v>44</v>
      </c>
      <c r="J6755" s="73">
        <v>0</v>
      </c>
      <c r="K6755" s="74">
        <v>16558</v>
      </c>
      <c r="L6755" s="72" t="s">
        <v>10364</v>
      </c>
      <c r="M6755" s="72"/>
      <c r="N6755" s="72" t="s">
        <v>10465</v>
      </c>
      <c r="O6755" s="72" t="s">
        <v>10491</v>
      </c>
      <c r="P6755" s="72"/>
      <c r="Q6755" s="75"/>
      <c r="R6755" s="72"/>
    </row>
    <row r="6756" spans="1:18" x14ac:dyDescent="0.25">
      <c r="A6756" s="72" t="str">
        <f t="shared" si="201"/>
        <v>TA</v>
      </c>
      <c r="B6756" s="72" t="str">
        <f t="shared" si="202"/>
        <v>689</v>
      </c>
      <c r="C6756" s="72" t="s">
        <v>8705</v>
      </c>
      <c r="D6756" s="72" t="s">
        <v>5358</v>
      </c>
      <c r="E6756" s="72"/>
      <c r="F6756" s="72"/>
      <c r="G6756" s="72" t="s">
        <v>10393</v>
      </c>
      <c r="H6756" s="72">
        <v>1680</v>
      </c>
      <c r="I6756" s="98">
        <v>45</v>
      </c>
      <c r="J6756" s="73">
        <v>0</v>
      </c>
      <c r="K6756" s="74">
        <v>16558</v>
      </c>
      <c r="L6756" s="72" t="s">
        <v>10364</v>
      </c>
      <c r="M6756" s="72"/>
      <c r="N6756" s="72" t="s">
        <v>10465</v>
      </c>
      <c r="O6756" s="72" t="s">
        <v>10491</v>
      </c>
      <c r="P6756" s="72"/>
      <c r="Q6756" s="75"/>
      <c r="R6756" s="72"/>
    </row>
    <row r="6757" spans="1:18" x14ac:dyDescent="0.25">
      <c r="A6757" s="72" t="str">
        <f t="shared" ref="A6757:A6820" si="203">LEFT(C6757,2)</f>
        <v>TA</v>
      </c>
      <c r="B6757" s="72" t="str">
        <f t="shared" ref="B6757:B6820" si="204">RIGHT(C6757,3)</f>
        <v>690</v>
      </c>
      <c r="C6757" s="72" t="s">
        <v>9471</v>
      </c>
      <c r="D6757" s="72" t="s">
        <v>5358</v>
      </c>
      <c r="E6757" s="72"/>
      <c r="F6757" s="72"/>
      <c r="G6757" s="72" t="s">
        <v>10393</v>
      </c>
      <c r="H6757" s="72">
        <v>1680</v>
      </c>
      <c r="I6757" s="98">
        <v>46</v>
      </c>
      <c r="J6757" s="73">
        <v>0</v>
      </c>
      <c r="K6757" s="74">
        <v>16558</v>
      </c>
      <c r="L6757" s="72" t="s">
        <v>10364</v>
      </c>
      <c r="M6757" s="72"/>
      <c r="N6757" s="72" t="s">
        <v>10465</v>
      </c>
      <c r="O6757" s="72" t="s">
        <v>10491</v>
      </c>
      <c r="P6757" s="72"/>
      <c r="Q6757" s="75"/>
      <c r="R6757" s="72"/>
    </row>
    <row r="6758" spans="1:18" x14ac:dyDescent="0.25">
      <c r="A6758" s="72" t="str">
        <f t="shared" si="203"/>
        <v>TA</v>
      </c>
      <c r="B6758" s="72" t="str">
        <f t="shared" si="204"/>
        <v>691</v>
      </c>
      <c r="C6758" s="72" t="s">
        <v>9632</v>
      </c>
      <c r="D6758" s="72" t="s">
        <v>5358</v>
      </c>
      <c r="E6758" s="72"/>
      <c r="F6758" s="72"/>
      <c r="G6758" s="72" t="s">
        <v>10393</v>
      </c>
      <c r="H6758" s="72">
        <v>1680</v>
      </c>
      <c r="I6758" s="98">
        <v>47</v>
      </c>
      <c r="J6758" s="73">
        <v>0</v>
      </c>
      <c r="K6758" s="74">
        <v>16558</v>
      </c>
      <c r="L6758" s="72" t="s">
        <v>10364</v>
      </c>
      <c r="M6758" s="72"/>
      <c r="N6758" s="72" t="s">
        <v>10465</v>
      </c>
      <c r="O6758" s="72" t="s">
        <v>10491</v>
      </c>
      <c r="P6758" s="72"/>
      <c r="Q6758" s="75"/>
      <c r="R6758" s="72"/>
    </row>
    <row r="6759" spans="1:18" x14ac:dyDescent="0.25">
      <c r="A6759" s="72" t="str">
        <f t="shared" si="203"/>
        <v>TA</v>
      </c>
      <c r="B6759" s="72" t="str">
        <f t="shared" si="204"/>
        <v>692</v>
      </c>
      <c r="C6759" s="72" t="s">
        <v>9522</v>
      </c>
      <c r="D6759" s="72" t="s">
        <v>5358</v>
      </c>
      <c r="E6759" s="72"/>
      <c r="F6759" s="72"/>
      <c r="G6759" s="72" t="s">
        <v>10393</v>
      </c>
      <c r="H6759" s="72">
        <v>1680</v>
      </c>
      <c r="I6759" s="98">
        <v>48</v>
      </c>
      <c r="J6759" s="73">
        <v>0</v>
      </c>
      <c r="K6759" s="74">
        <v>16558</v>
      </c>
      <c r="L6759" s="72" t="s">
        <v>10364</v>
      </c>
      <c r="M6759" s="72"/>
      <c r="N6759" s="72" t="s">
        <v>10465</v>
      </c>
      <c r="O6759" s="72" t="s">
        <v>10491</v>
      </c>
      <c r="P6759" s="72"/>
      <c r="Q6759" s="75"/>
      <c r="R6759" s="72"/>
    </row>
    <row r="6760" spans="1:18" x14ac:dyDescent="0.25">
      <c r="A6760" s="72" t="str">
        <f t="shared" si="203"/>
        <v>TA</v>
      </c>
      <c r="B6760" s="72" t="str">
        <f t="shared" si="204"/>
        <v>693</v>
      </c>
      <c r="C6760" s="72" t="s">
        <v>7644</v>
      </c>
      <c r="D6760" s="72" t="s">
        <v>5358</v>
      </c>
      <c r="E6760" s="72"/>
      <c r="F6760" s="72"/>
      <c r="G6760" s="72" t="s">
        <v>10393</v>
      </c>
      <c r="H6760" s="72">
        <v>1680</v>
      </c>
      <c r="I6760" s="98">
        <v>49</v>
      </c>
      <c r="J6760" s="73">
        <v>0</v>
      </c>
      <c r="K6760" s="74">
        <v>16589</v>
      </c>
      <c r="L6760" s="72" t="s">
        <v>10364</v>
      </c>
      <c r="M6760" s="72"/>
      <c r="N6760" s="72" t="s">
        <v>10465</v>
      </c>
      <c r="O6760" s="72" t="s">
        <v>10491</v>
      </c>
      <c r="P6760" s="72"/>
      <c r="Q6760" s="75"/>
      <c r="R6760" s="72"/>
    </row>
    <row r="6761" spans="1:18" x14ac:dyDescent="0.25">
      <c r="A6761" s="72" t="str">
        <f t="shared" si="203"/>
        <v>TA</v>
      </c>
      <c r="B6761" s="72" t="str">
        <f t="shared" si="204"/>
        <v>694</v>
      </c>
      <c r="C6761" s="72" t="s">
        <v>9800</v>
      </c>
      <c r="D6761" s="72" t="s">
        <v>5358</v>
      </c>
      <c r="E6761" s="72"/>
      <c r="F6761" s="72"/>
      <c r="G6761" s="72" t="s">
        <v>10393</v>
      </c>
      <c r="H6761" s="72">
        <v>1680</v>
      </c>
      <c r="I6761" s="98">
        <v>50</v>
      </c>
      <c r="J6761" s="73">
        <v>0</v>
      </c>
      <c r="K6761" s="74">
        <v>16589</v>
      </c>
      <c r="L6761" s="72" t="s">
        <v>10364</v>
      </c>
      <c r="M6761" s="72"/>
      <c r="N6761" s="72" t="s">
        <v>10465</v>
      </c>
      <c r="O6761" s="72" t="s">
        <v>10491</v>
      </c>
      <c r="P6761" s="72"/>
      <c r="Q6761" s="75"/>
      <c r="R6761" s="72"/>
    </row>
    <row r="6762" spans="1:18" x14ac:dyDescent="0.25">
      <c r="A6762" s="72" t="str">
        <f t="shared" si="203"/>
        <v>TA</v>
      </c>
      <c r="B6762" s="72" t="str">
        <f t="shared" si="204"/>
        <v>695</v>
      </c>
      <c r="C6762" s="72" t="s">
        <v>9694</v>
      </c>
      <c r="D6762" s="72" t="s">
        <v>5358</v>
      </c>
      <c r="E6762" s="72"/>
      <c r="F6762" s="72"/>
      <c r="G6762" s="72" t="s">
        <v>10393</v>
      </c>
      <c r="H6762" s="72">
        <v>1680</v>
      </c>
      <c r="I6762" s="98">
        <v>51</v>
      </c>
      <c r="J6762" s="73">
        <v>0</v>
      </c>
      <c r="K6762" s="74">
        <v>16589</v>
      </c>
      <c r="L6762" s="72" t="s">
        <v>10364</v>
      </c>
      <c r="M6762" s="72"/>
      <c r="N6762" s="72" t="s">
        <v>10465</v>
      </c>
      <c r="O6762" s="72" t="s">
        <v>10491</v>
      </c>
      <c r="P6762" s="72"/>
      <c r="Q6762" s="75"/>
      <c r="R6762" s="72"/>
    </row>
    <row r="6763" spans="1:18" x14ac:dyDescent="0.25">
      <c r="A6763" s="72" t="str">
        <f t="shared" si="203"/>
        <v>TA</v>
      </c>
      <c r="B6763" s="72" t="str">
        <f t="shared" si="204"/>
        <v>696</v>
      </c>
      <c r="C6763" s="72" t="s">
        <v>9392</v>
      </c>
      <c r="D6763" s="72" t="s">
        <v>5358</v>
      </c>
      <c r="E6763" s="72"/>
      <c r="F6763" s="72"/>
      <c r="G6763" s="72" t="s">
        <v>10393</v>
      </c>
      <c r="H6763" s="72">
        <v>1680</v>
      </c>
      <c r="I6763" s="98">
        <v>52</v>
      </c>
      <c r="J6763" s="73">
        <v>0</v>
      </c>
      <c r="K6763" s="74">
        <v>16589</v>
      </c>
      <c r="L6763" s="72" t="s">
        <v>10364</v>
      </c>
      <c r="M6763" s="72"/>
      <c r="N6763" s="72" t="s">
        <v>10465</v>
      </c>
      <c r="O6763" s="72" t="s">
        <v>10491</v>
      </c>
      <c r="P6763" s="72"/>
      <c r="Q6763" s="75"/>
      <c r="R6763" s="72"/>
    </row>
    <row r="6764" spans="1:18" x14ac:dyDescent="0.25">
      <c r="A6764" s="72" t="str">
        <f t="shared" si="203"/>
        <v>TA</v>
      </c>
      <c r="B6764" s="72" t="str">
        <f t="shared" si="204"/>
        <v>697</v>
      </c>
      <c r="C6764" s="72" t="s">
        <v>9520</v>
      </c>
      <c r="D6764" s="72" t="s">
        <v>5358</v>
      </c>
      <c r="E6764" s="72"/>
      <c r="F6764" s="72"/>
      <c r="G6764" s="72" t="s">
        <v>10393</v>
      </c>
      <c r="H6764" s="72">
        <v>1680</v>
      </c>
      <c r="I6764" s="98">
        <v>53</v>
      </c>
      <c r="J6764" s="73">
        <v>0</v>
      </c>
      <c r="K6764" s="74">
        <v>16589</v>
      </c>
      <c r="L6764" s="72" t="s">
        <v>10364</v>
      </c>
      <c r="M6764" s="72"/>
      <c r="N6764" s="72" t="s">
        <v>10465</v>
      </c>
      <c r="O6764" s="72" t="s">
        <v>10491</v>
      </c>
      <c r="P6764" s="72"/>
      <c r="Q6764" s="75"/>
      <c r="R6764" s="72"/>
    </row>
    <row r="6765" spans="1:18" x14ac:dyDescent="0.25">
      <c r="A6765" s="72" t="str">
        <f t="shared" si="203"/>
        <v>TA</v>
      </c>
      <c r="B6765" s="72" t="str">
        <f t="shared" si="204"/>
        <v>698</v>
      </c>
      <c r="C6765" s="72" t="s">
        <v>9582</v>
      </c>
      <c r="D6765" s="72" t="s">
        <v>5358</v>
      </c>
      <c r="E6765" s="72"/>
      <c r="F6765" s="72"/>
      <c r="G6765" s="72" t="s">
        <v>10393</v>
      </c>
      <c r="H6765" s="72">
        <v>1680</v>
      </c>
      <c r="I6765" s="98">
        <v>54</v>
      </c>
      <c r="J6765" s="73">
        <v>0</v>
      </c>
      <c r="K6765" s="74">
        <v>16589</v>
      </c>
      <c r="L6765" s="72" t="s">
        <v>10364</v>
      </c>
      <c r="M6765" s="72"/>
      <c r="N6765" s="72" t="s">
        <v>10465</v>
      </c>
      <c r="O6765" s="72" t="s">
        <v>10491</v>
      </c>
      <c r="P6765" s="72"/>
      <c r="Q6765" s="75"/>
      <c r="R6765" s="72"/>
    </row>
    <row r="6766" spans="1:18" x14ac:dyDescent="0.25">
      <c r="A6766" s="72" t="str">
        <f t="shared" si="203"/>
        <v>TA</v>
      </c>
      <c r="B6766" s="72" t="str">
        <f t="shared" si="204"/>
        <v>699</v>
      </c>
      <c r="C6766" s="72" t="s">
        <v>9822</v>
      </c>
      <c r="D6766" s="72" t="s">
        <v>5358</v>
      </c>
      <c r="E6766" s="72"/>
      <c r="F6766" s="72"/>
      <c r="G6766" s="72" t="s">
        <v>10393</v>
      </c>
      <c r="H6766" s="72">
        <v>1680</v>
      </c>
      <c r="I6766" s="98">
        <v>55</v>
      </c>
      <c r="J6766" s="73">
        <v>0</v>
      </c>
      <c r="K6766" s="74">
        <v>16589</v>
      </c>
      <c r="L6766" s="72" t="s">
        <v>10364</v>
      </c>
      <c r="M6766" s="72"/>
      <c r="N6766" s="72" t="s">
        <v>10465</v>
      </c>
      <c r="O6766" s="72" t="s">
        <v>10491</v>
      </c>
      <c r="P6766" s="72"/>
      <c r="Q6766" s="75"/>
      <c r="R6766" s="72"/>
    </row>
    <row r="6767" spans="1:18" x14ac:dyDescent="0.25">
      <c r="A6767" s="72" t="str">
        <f t="shared" si="203"/>
        <v>TA</v>
      </c>
      <c r="B6767" s="72" t="str">
        <f t="shared" si="204"/>
        <v>700</v>
      </c>
      <c r="C6767" s="72" t="s">
        <v>9361</v>
      </c>
      <c r="D6767" s="72" t="s">
        <v>5358</v>
      </c>
      <c r="E6767" s="72"/>
      <c r="F6767" s="72"/>
      <c r="G6767" s="72" t="s">
        <v>10393</v>
      </c>
      <c r="H6767" s="72">
        <v>1680</v>
      </c>
      <c r="I6767" s="98">
        <v>56</v>
      </c>
      <c r="J6767" s="73">
        <v>0</v>
      </c>
      <c r="K6767" s="74">
        <v>16589</v>
      </c>
      <c r="L6767" s="72" t="s">
        <v>10364</v>
      </c>
      <c r="M6767" s="72"/>
      <c r="N6767" s="72" t="s">
        <v>10465</v>
      </c>
      <c r="O6767" s="72" t="s">
        <v>10491</v>
      </c>
      <c r="P6767" s="72"/>
      <c r="Q6767" s="75"/>
      <c r="R6767" s="72"/>
    </row>
    <row r="6768" spans="1:18" x14ac:dyDescent="0.25">
      <c r="A6768" s="72" t="str">
        <f t="shared" si="203"/>
        <v>TA</v>
      </c>
      <c r="B6768" s="72" t="str">
        <f t="shared" si="204"/>
        <v>701</v>
      </c>
      <c r="C6768" s="72" t="s">
        <v>8303</v>
      </c>
      <c r="D6768" s="72" t="s">
        <v>5358</v>
      </c>
      <c r="E6768" s="72"/>
      <c r="F6768" s="72"/>
      <c r="G6768" s="72" t="s">
        <v>10393</v>
      </c>
      <c r="H6768" s="72">
        <v>1680</v>
      </c>
      <c r="I6768" s="98">
        <v>57</v>
      </c>
      <c r="J6768" s="73">
        <v>0</v>
      </c>
      <c r="K6768" s="74">
        <v>16589</v>
      </c>
      <c r="L6768" s="72" t="s">
        <v>10364</v>
      </c>
      <c r="M6768" s="72"/>
      <c r="N6768" s="72" t="s">
        <v>10465</v>
      </c>
      <c r="O6768" s="72" t="s">
        <v>10491</v>
      </c>
      <c r="P6768" s="72"/>
      <c r="Q6768" s="75"/>
      <c r="R6768" s="72"/>
    </row>
    <row r="6769" spans="1:18" x14ac:dyDescent="0.25">
      <c r="A6769" s="72" t="str">
        <f t="shared" si="203"/>
        <v>TA</v>
      </c>
      <c r="B6769" s="72" t="str">
        <f t="shared" si="204"/>
        <v>702</v>
      </c>
      <c r="C6769" s="72" t="s">
        <v>9670</v>
      </c>
      <c r="D6769" s="72" t="s">
        <v>5358</v>
      </c>
      <c r="E6769" s="72"/>
      <c r="F6769" s="72"/>
      <c r="G6769" s="72" t="s">
        <v>10393</v>
      </c>
      <c r="H6769" s="72">
        <v>1680</v>
      </c>
      <c r="I6769" s="98">
        <v>58</v>
      </c>
      <c r="J6769" s="73">
        <v>0</v>
      </c>
      <c r="K6769" s="74">
        <v>16589</v>
      </c>
      <c r="L6769" s="72" t="s">
        <v>10364</v>
      </c>
      <c r="M6769" s="72"/>
      <c r="N6769" s="72" t="s">
        <v>10465</v>
      </c>
      <c r="O6769" s="72" t="s">
        <v>10491</v>
      </c>
      <c r="P6769" s="72"/>
      <c r="Q6769" s="75"/>
      <c r="R6769" s="72"/>
    </row>
    <row r="6770" spans="1:18" x14ac:dyDescent="0.25">
      <c r="A6770" s="72" t="str">
        <f t="shared" si="203"/>
        <v>TA</v>
      </c>
      <c r="B6770" s="72" t="str">
        <f t="shared" si="204"/>
        <v>703</v>
      </c>
      <c r="C6770" s="72" t="s">
        <v>9849</v>
      </c>
      <c r="D6770" s="72" t="s">
        <v>5358</v>
      </c>
      <c r="E6770" s="72"/>
      <c r="F6770" s="72"/>
      <c r="G6770" s="72" t="s">
        <v>10393</v>
      </c>
      <c r="H6770" s="72">
        <v>1680</v>
      </c>
      <c r="I6770" s="98">
        <v>59</v>
      </c>
      <c r="J6770" s="73">
        <v>0</v>
      </c>
      <c r="K6770" s="74">
        <v>16589</v>
      </c>
      <c r="L6770" s="72" t="s">
        <v>10364</v>
      </c>
      <c r="M6770" s="72"/>
      <c r="N6770" s="72" t="s">
        <v>10465</v>
      </c>
      <c r="O6770" s="72" t="s">
        <v>10491</v>
      </c>
      <c r="P6770" s="72"/>
      <c r="Q6770" s="75"/>
      <c r="R6770" s="72"/>
    </row>
    <row r="6771" spans="1:18" x14ac:dyDescent="0.25">
      <c r="A6771" s="72" t="str">
        <f t="shared" si="203"/>
        <v>TA</v>
      </c>
      <c r="B6771" s="72" t="str">
        <f t="shared" si="204"/>
        <v>704</v>
      </c>
      <c r="C6771" s="72" t="s">
        <v>9652</v>
      </c>
      <c r="D6771" s="72" t="s">
        <v>5358</v>
      </c>
      <c r="E6771" s="72"/>
      <c r="F6771" s="72"/>
      <c r="G6771" s="72" t="s">
        <v>10393</v>
      </c>
      <c r="H6771" s="72">
        <v>1680</v>
      </c>
      <c r="I6771" s="98">
        <v>60</v>
      </c>
      <c r="J6771" s="73">
        <v>0</v>
      </c>
      <c r="K6771" s="74">
        <v>16589</v>
      </c>
      <c r="L6771" s="72" t="s">
        <v>10364</v>
      </c>
      <c r="M6771" s="72"/>
      <c r="N6771" s="72" t="s">
        <v>10465</v>
      </c>
      <c r="O6771" s="72" t="s">
        <v>10491</v>
      </c>
      <c r="P6771" s="72"/>
      <c r="Q6771" s="75"/>
      <c r="R6771" s="72"/>
    </row>
    <row r="6772" spans="1:18" x14ac:dyDescent="0.25">
      <c r="A6772" s="72" t="str">
        <f t="shared" si="203"/>
        <v>TA</v>
      </c>
      <c r="B6772" s="72" t="str">
        <f t="shared" si="204"/>
        <v>705</v>
      </c>
      <c r="C6772" s="72" t="s">
        <v>9698</v>
      </c>
      <c r="D6772" s="72" t="s">
        <v>5358</v>
      </c>
      <c r="E6772" s="72"/>
      <c r="F6772" s="72"/>
      <c r="G6772" s="72" t="s">
        <v>10393</v>
      </c>
      <c r="H6772" s="72">
        <v>1680</v>
      </c>
      <c r="I6772" s="98">
        <v>61</v>
      </c>
      <c r="J6772" s="73">
        <v>0</v>
      </c>
      <c r="K6772" s="74">
        <v>16589</v>
      </c>
      <c r="L6772" s="72" t="s">
        <v>10364</v>
      </c>
      <c r="M6772" s="72"/>
      <c r="N6772" s="72" t="s">
        <v>10465</v>
      </c>
      <c r="O6772" s="72" t="s">
        <v>10491</v>
      </c>
      <c r="P6772" s="72"/>
      <c r="Q6772" s="75"/>
      <c r="R6772" s="72"/>
    </row>
    <row r="6773" spans="1:18" x14ac:dyDescent="0.25">
      <c r="A6773" s="72" t="str">
        <f t="shared" si="203"/>
        <v>TA</v>
      </c>
      <c r="B6773" s="72" t="str">
        <f t="shared" si="204"/>
        <v>706</v>
      </c>
      <c r="C6773" s="72" t="s">
        <v>9707</v>
      </c>
      <c r="D6773" s="72" t="s">
        <v>5358</v>
      </c>
      <c r="E6773" s="72"/>
      <c r="F6773" s="72"/>
      <c r="G6773" s="72" t="s">
        <v>10393</v>
      </c>
      <c r="H6773" s="72">
        <v>1680</v>
      </c>
      <c r="I6773" s="98">
        <v>62</v>
      </c>
      <c r="J6773" s="73">
        <v>0</v>
      </c>
      <c r="K6773" s="74">
        <v>16589</v>
      </c>
      <c r="L6773" s="72" t="s">
        <v>10364</v>
      </c>
      <c r="M6773" s="72"/>
      <c r="N6773" s="72" t="s">
        <v>10465</v>
      </c>
      <c r="O6773" s="72" t="s">
        <v>10491</v>
      </c>
      <c r="P6773" s="72"/>
      <c r="Q6773" s="75"/>
      <c r="R6773" s="72"/>
    </row>
    <row r="6774" spans="1:18" x14ac:dyDescent="0.25">
      <c r="A6774" s="72" t="str">
        <f t="shared" si="203"/>
        <v>TA</v>
      </c>
      <c r="B6774" s="72" t="str">
        <f t="shared" si="204"/>
        <v>707</v>
      </c>
      <c r="C6774" s="72" t="s">
        <v>7831</v>
      </c>
      <c r="D6774" s="72" t="s">
        <v>5358</v>
      </c>
      <c r="E6774" s="72"/>
      <c r="F6774" s="72"/>
      <c r="G6774" s="72" t="s">
        <v>10393</v>
      </c>
      <c r="H6774" s="72">
        <v>1680</v>
      </c>
      <c r="I6774" s="98">
        <v>63</v>
      </c>
      <c r="J6774" s="73">
        <v>0</v>
      </c>
      <c r="K6774" s="74">
        <v>16589</v>
      </c>
      <c r="L6774" s="72" t="s">
        <v>10364</v>
      </c>
      <c r="M6774" s="72"/>
      <c r="N6774" s="72" t="s">
        <v>10465</v>
      </c>
      <c r="O6774" s="72" t="s">
        <v>10491</v>
      </c>
      <c r="P6774" s="72"/>
      <c r="Q6774" s="75"/>
      <c r="R6774" s="72"/>
    </row>
    <row r="6775" spans="1:18" x14ac:dyDescent="0.25">
      <c r="A6775" s="72" t="str">
        <f t="shared" si="203"/>
        <v>TA</v>
      </c>
      <c r="B6775" s="72" t="str">
        <f t="shared" si="204"/>
        <v>708</v>
      </c>
      <c r="C6775" s="72" t="s">
        <v>9514</v>
      </c>
      <c r="D6775" s="72" t="s">
        <v>5358</v>
      </c>
      <c r="E6775" s="72"/>
      <c r="F6775" s="72"/>
      <c r="G6775" s="72" t="s">
        <v>10393</v>
      </c>
      <c r="H6775" s="72">
        <v>1680</v>
      </c>
      <c r="I6775" s="98">
        <v>64</v>
      </c>
      <c r="J6775" s="73">
        <v>0</v>
      </c>
      <c r="K6775" s="74">
        <v>16589</v>
      </c>
      <c r="L6775" s="72" t="s">
        <v>10364</v>
      </c>
      <c r="M6775" s="72"/>
      <c r="N6775" s="72" t="s">
        <v>10465</v>
      </c>
      <c r="O6775" s="72" t="s">
        <v>10491</v>
      </c>
      <c r="P6775" s="72"/>
      <c r="Q6775" s="75"/>
      <c r="R6775" s="72"/>
    </row>
    <row r="6776" spans="1:18" x14ac:dyDescent="0.25">
      <c r="A6776" s="72" t="str">
        <f t="shared" si="203"/>
        <v>TA</v>
      </c>
      <c r="B6776" s="72" t="str">
        <f t="shared" si="204"/>
        <v>709</v>
      </c>
      <c r="C6776" s="72" t="s">
        <v>9364</v>
      </c>
      <c r="D6776" s="72" t="s">
        <v>5358</v>
      </c>
      <c r="E6776" s="72"/>
      <c r="F6776" s="72"/>
      <c r="G6776" s="72" t="s">
        <v>10393</v>
      </c>
      <c r="H6776" s="72">
        <v>1680</v>
      </c>
      <c r="I6776" s="98">
        <v>65</v>
      </c>
      <c r="J6776" s="73">
        <v>0</v>
      </c>
      <c r="K6776" s="74">
        <v>16589</v>
      </c>
      <c r="L6776" s="72" t="s">
        <v>10364</v>
      </c>
      <c r="M6776" s="72"/>
      <c r="N6776" s="72" t="s">
        <v>10465</v>
      </c>
      <c r="O6776" s="72" t="s">
        <v>10491</v>
      </c>
      <c r="P6776" s="72"/>
      <c r="Q6776" s="75"/>
      <c r="R6776" s="72"/>
    </row>
    <row r="6777" spans="1:18" x14ac:dyDescent="0.25">
      <c r="A6777" s="72" t="str">
        <f t="shared" si="203"/>
        <v>TA</v>
      </c>
      <c r="B6777" s="72" t="str">
        <f t="shared" si="204"/>
        <v>710</v>
      </c>
      <c r="C6777" s="72" t="s">
        <v>9288</v>
      </c>
      <c r="D6777" s="72" t="s">
        <v>5358</v>
      </c>
      <c r="E6777" s="72"/>
      <c r="F6777" s="72"/>
      <c r="G6777" s="72" t="s">
        <v>10393</v>
      </c>
      <c r="H6777" s="72">
        <v>1680</v>
      </c>
      <c r="I6777" s="98">
        <v>66</v>
      </c>
      <c r="J6777" s="73">
        <v>0</v>
      </c>
      <c r="K6777" s="74">
        <v>16589</v>
      </c>
      <c r="L6777" s="72" t="s">
        <v>10364</v>
      </c>
      <c r="M6777" s="72"/>
      <c r="N6777" s="72" t="s">
        <v>10465</v>
      </c>
      <c r="O6777" s="72" t="s">
        <v>10491</v>
      </c>
      <c r="P6777" s="72"/>
      <c r="Q6777" s="75"/>
      <c r="R6777" s="72"/>
    </row>
    <row r="6778" spans="1:18" x14ac:dyDescent="0.25">
      <c r="A6778" s="72" t="str">
        <f t="shared" si="203"/>
        <v>TA</v>
      </c>
      <c r="B6778" s="72" t="str">
        <f t="shared" si="204"/>
        <v>711</v>
      </c>
      <c r="C6778" s="72" t="s">
        <v>9729</v>
      </c>
      <c r="D6778" s="72" t="s">
        <v>5358</v>
      </c>
      <c r="E6778" s="72"/>
      <c r="F6778" s="72"/>
      <c r="G6778" s="72" t="s">
        <v>10393</v>
      </c>
      <c r="H6778" s="72">
        <v>1680</v>
      </c>
      <c r="I6778" s="98">
        <v>67</v>
      </c>
      <c r="J6778" s="73">
        <v>0</v>
      </c>
      <c r="K6778" s="74">
        <v>16589</v>
      </c>
      <c r="L6778" s="72" t="s">
        <v>10364</v>
      </c>
      <c r="M6778" s="72"/>
      <c r="N6778" s="72" t="s">
        <v>10465</v>
      </c>
      <c r="O6778" s="72" t="s">
        <v>10491</v>
      </c>
      <c r="P6778" s="72"/>
      <c r="Q6778" s="75"/>
      <c r="R6778" s="72"/>
    </row>
    <row r="6779" spans="1:18" x14ac:dyDescent="0.25">
      <c r="A6779" s="72" t="str">
        <f t="shared" si="203"/>
        <v>TA</v>
      </c>
      <c r="B6779" s="72" t="str">
        <f t="shared" si="204"/>
        <v>712</v>
      </c>
      <c r="C6779" s="72" t="s">
        <v>9614</v>
      </c>
      <c r="D6779" s="72" t="s">
        <v>5358</v>
      </c>
      <c r="E6779" s="72"/>
      <c r="F6779" s="72"/>
      <c r="G6779" s="72" t="s">
        <v>10393</v>
      </c>
      <c r="H6779" s="72">
        <v>1680</v>
      </c>
      <c r="I6779" s="98">
        <v>68</v>
      </c>
      <c r="J6779" s="73">
        <v>0</v>
      </c>
      <c r="K6779" s="74">
        <v>16589</v>
      </c>
      <c r="L6779" s="72" t="s">
        <v>10364</v>
      </c>
      <c r="M6779" s="72"/>
      <c r="N6779" s="72" t="s">
        <v>10465</v>
      </c>
      <c r="O6779" s="72" t="s">
        <v>10491</v>
      </c>
      <c r="P6779" s="72"/>
      <c r="Q6779" s="75"/>
      <c r="R6779" s="72"/>
    </row>
    <row r="6780" spans="1:18" x14ac:dyDescent="0.25">
      <c r="A6780" s="72" t="str">
        <f t="shared" si="203"/>
        <v>TA</v>
      </c>
      <c r="B6780" s="72" t="str">
        <f t="shared" si="204"/>
        <v>713</v>
      </c>
      <c r="C6780" s="72" t="s">
        <v>9527</v>
      </c>
      <c r="D6780" s="72" t="s">
        <v>5358</v>
      </c>
      <c r="E6780" s="72"/>
      <c r="F6780" s="72"/>
      <c r="G6780" s="72" t="s">
        <v>10393</v>
      </c>
      <c r="H6780" s="72">
        <v>1680</v>
      </c>
      <c r="I6780" s="98">
        <v>69</v>
      </c>
      <c r="J6780" s="73">
        <v>0</v>
      </c>
      <c r="K6780" s="74">
        <v>16589</v>
      </c>
      <c r="L6780" s="72" t="s">
        <v>10364</v>
      </c>
      <c r="M6780" s="72"/>
      <c r="N6780" s="72" t="s">
        <v>10465</v>
      </c>
      <c r="O6780" s="72" t="s">
        <v>10491</v>
      </c>
      <c r="P6780" s="72"/>
      <c r="Q6780" s="75"/>
      <c r="R6780" s="72"/>
    </row>
    <row r="6781" spans="1:18" x14ac:dyDescent="0.25">
      <c r="A6781" s="72" t="str">
        <f t="shared" si="203"/>
        <v>TA</v>
      </c>
      <c r="B6781" s="72" t="str">
        <f t="shared" si="204"/>
        <v>714</v>
      </c>
      <c r="C6781" s="72" t="s">
        <v>7779</v>
      </c>
      <c r="D6781" s="72" t="s">
        <v>5358</v>
      </c>
      <c r="E6781" s="72"/>
      <c r="F6781" s="72"/>
      <c r="G6781" s="72" t="s">
        <v>10393</v>
      </c>
      <c r="H6781" s="72">
        <v>1680</v>
      </c>
      <c r="I6781" s="98">
        <v>70</v>
      </c>
      <c r="J6781" s="73">
        <v>0</v>
      </c>
      <c r="K6781" s="74">
        <v>16589</v>
      </c>
      <c r="L6781" s="72" t="s">
        <v>10364</v>
      </c>
      <c r="M6781" s="72"/>
      <c r="N6781" s="72" t="s">
        <v>10465</v>
      </c>
      <c r="O6781" s="72" t="s">
        <v>10491</v>
      </c>
      <c r="P6781" s="72"/>
      <c r="Q6781" s="75"/>
      <c r="R6781" s="72"/>
    </row>
    <row r="6782" spans="1:18" x14ac:dyDescent="0.25">
      <c r="A6782" s="72" t="str">
        <f t="shared" si="203"/>
        <v>TA</v>
      </c>
      <c r="B6782" s="72" t="str">
        <f t="shared" si="204"/>
        <v>715</v>
      </c>
      <c r="C6782" s="72" t="s">
        <v>9329</v>
      </c>
      <c r="D6782" s="72" t="s">
        <v>5358</v>
      </c>
      <c r="E6782" s="72"/>
      <c r="F6782" s="72"/>
      <c r="G6782" s="72" t="s">
        <v>10393</v>
      </c>
      <c r="H6782" s="72">
        <v>1680</v>
      </c>
      <c r="I6782" s="98">
        <v>71</v>
      </c>
      <c r="J6782" s="73">
        <v>0</v>
      </c>
      <c r="K6782" s="74">
        <v>16589</v>
      </c>
      <c r="L6782" s="72" t="s">
        <v>10364</v>
      </c>
      <c r="M6782" s="72"/>
      <c r="N6782" s="72" t="s">
        <v>10465</v>
      </c>
      <c r="O6782" s="72" t="s">
        <v>10491</v>
      </c>
      <c r="P6782" s="72"/>
      <c r="Q6782" s="75"/>
      <c r="R6782" s="72"/>
    </row>
    <row r="6783" spans="1:18" x14ac:dyDescent="0.25">
      <c r="A6783" s="72" t="str">
        <f t="shared" si="203"/>
        <v>TA</v>
      </c>
      <c r="B6783" s="72" t="str">
        <f t="shared" si="204"/>
        <v>716</v>
      </c>
      <c r="C6783" s="72" t="s">
        <v>7839</v>
      </c>
      <c r="D6783" s="72" t="s">
        <v>5358</v>
      </c>
      <c r="E6783" s="72"/>
      <c r="F6783" s="72"/>
      <c r="G6783" s="72" t="s">
        <v>10393</v>
      </c>
      <c r="H6783" s="72">
        <v>1680</v>
      </c>
      <c r="I6783" s="98">
        <v>72</v>
      </c>
      <c r="J6783" s="73">
        <v>0</v>
      </c>
      <c r="K6783" s="74">
        <v>16589</v>
      </c>
      <c r="L6783" s="72" t="s">
        <v>10364</v>
      </c>
      <c r="M6783" s="72"/>
      <c r="N6783" s="72" t="s">
        <v>10465</v>
      </c>
      <c r="O6783" s="72" t="s">
        <v>10491</v>
      </c>
      <c r="P6783" s="72"/>
      <c r="Q6783" s="75"/>
      <c r="R6783" s="72"/>
    </row>
    <row r="6784" spans="1:18" x14ac:dyDescent="0.25">
      <c r="A6784" s="72" t="str">
        <f t="shared" si="203"/>
        <v>TA</v>
      </c>
      <c r="B6784" s="72" t="str">
        <f t="shared" si="204"/>
        <v>717</v>
      </c>
      <c r="C6784" s="72" t="s">
        <v>9502</v>
      </c>
      <c r="D6784" s="72" t="s">
        <v>5358</v>
      </c>
      <c r="E6784" s="72"/>
      <c r="F6784" s="72"/>
      <c r="G6784" s="72" t="s">
        <v>10393</v>
      </c>
      <c r="H6784" s="72">
        <v>1680</v>
      </c>
      <c r="I6784" s="98">
        <v>73</v>
      </c>
      <c r="J6784" s="73">
        <v>0</v>
      </c>
      <c r="K6784" s="74">
        <v>16619</v>
      </c>
      <c r="L6784" s="72" t="s">
        <v>10364</v>
      </c>
      <c r="M6784" s="72"/>
      <c r="N6784" s="72" t="s">
        <v>10465</v>
      </c>
      <c r="O6784" s="72" t="s">
        <v>10491</v>
      </c>
      <c r="P6784" s="72"/>
      <c r="Q6784" s="75"/>
      <c r="R6784" s="72"/>
    </row>
    <row r="6785" spans="1:18" x14ac:dyDescent="0.25">
      <c r="A6785" s="72" t="str">
        <f t="shared" si="203"/>
        <v>TA</v>
      </c>
      <c r="B6785" s="72" t="str">
        <f t="shared" si="204"/>
        <v>718</v>
      </c>
      <c r="C6785" s="72" t="s">
        <v>9802</v>
      </c>
      <c r="D6785" s="72" t="s">
        <v>5358</v>
      </c>
      <c r="E6785" s="72"/>
      <c r="F6785" s="72"/>
      <c r="G6785" s="72" t="s">
        <v>10393</v>
      </c>
      <c r="H6785" s="72">
        <v>1680</v>
      </c>
      <c r="I6785" s="98">
        <v>74</v>
      </c>
      <c r="J6785" s="73">
        <v>0</v>
      </c>
      <c r="K6785" s="74">
        <v>16619</v>
      </c>
      <c r="L6785" s="72" t="s">
        <v>10364</v>
      </c>
      <c r="M6785" s="72"/>
      <c r="N6785" s="72" t="s">
        <v>10465</v>
      </c>
      <c r="O6785" s="72" t="s">
        <v>10491</v>
      </c>
      <c r="P6785" s="72"/>
      <c r="Q6785" s="75"/>
      <c r="R6785" s="72"/>
    </row>
    <row r="6786" spans="1:18" x14ac:dyDescent="0.25">
      <c r="A6786" s="72" t="str">
        <f t="shared" si="203"/>
        <v>TA</v>
      </c>
      <c r="B6786" s="72" t="str">
        <f t="shared" si="204"/>
        <v>719</v>
      </c>
      <c r="C6786" s="72" t="s">
        <v>9938</v>
      </c>
      <c r="D6786" s="72" t="s">
        <v>5358</v>
      </c>
      <c r="E6786" s="72"/>
      <c r="F6786" s="72"/>
      <c r="G6786" s="72" t="s">
        <v>10393</v>
      </c>
      <c r="H6786" s="72">
        <v>1680</v>
      </c>
      <c r="I6786" s="98">
        <v>75</v>
      </c>
      <c r="J6786" s="73">
        <v>0</v>
      </c>
      <c r="K6786" s="74">
        <v>16619</v>
      </c>
      <c r="L6786" s="72" t="s">
        <v>10364</v>
      </c>
      <c r="M6786" s="72"/>
      <c r="N6786" s="72" t="s">
        <v>10465</v>
      </c>
      <c r="O6786" s="72" t="s">
        <v>10491</v>
      </c>
      <c r="P6786" s="72"/>
      <c r="Q6786" s="75"/>
      <c r="R6786" s="72"/>
    </row>
    <row r="6787" spans="1:18" x14ac:dyDescent="0.25">
      <c r="A6787" s="72" t="str">
        <f t="shared" si="203"/>
        <v>TA</v>
      </c>
      <c r="B6787" s="72" t="str">
        <f t="shared" si="204"/>
        <v>720</v>
      </c>
      <c r="C6787" s="72" t="s">
        <v>9820</v>
      </c>
      <c r="D6787" s="72" t="s">
        <v>5358</v>
      </c>
      <c r="E6787" s="72"/>
      <c r="F6787" s="72"/>
      <c r="G6787" s="72" t="s">
        <v>10393</v>
      </c>
      <c r="H6787" s="72">
        <v>1680</v>
      </c>
      <c r="I6787" s="98">
        <v>76</v>
      </c>
      <c r="J6787" s="73">
        <v>0</v>
      </c>
      <c r="K6787" s="74">
        <v>16619</v>
      </c>
      <c r="L6787" s="72" t="s">
        <v>10364</v>
      </c>
      <c r="M6787" s="72"/>
      <c r="N6787" s="72" t="s">
        <v>10465</v>
      </c>
      <c r="O6787" s="72" t="s">
        <v>10491</v>
      </c>
      <c r="P6787" s="72"/>
      <c r="Q6787" s="75"/>
      <c r="R6787" s="72"/>
    </row>
    <row r="6788" spans="1:18" x14ac:dyDescent="0.25">
      <c r="A6788" s="72" t="str">
        <f t="shared" si="203"/>
        <v>TA</v>
      </c>
      <c r="B6788" s="72" t="str">
        <f t="shared" si="204"/>
        <v>721</v>
      </c>
      <c r="C6788" s="72" t="s">
        <v>9675</v>
      </c>
      <c r="D6788" s="72" t="s">
        <v>5358</v>
      </c>
      <c r="E6788" s="72"/>
      <c r="F6788" s="72"/>
      <c r="G6788" s="72" t="s">
        <v>10393</v>
      </c>
      <c r="H6788" s="72">
        <v>1680</v>
      </c>
      <c r="I6788" s="98">
        <v>77</v>
      </c>
      <c r="J6788" s="73">
        <v>0</v>
      </c>
      <c r="K6788" s="74">
        <v>16619</v>
      </c>
      <c r="L6788" s="72" t="s">
        <v>10364</v>
      </c>
      <c r="M6788" s="72"/>
      <c r="N6788" s="72" t="s">
        <v>10465</v>
      </c>
      <c r="O6788" s="72" t="s">
        <v>10491</v>
      </c>
      <c r="P6788" s="72"/>
      <c r="Q6788" s="75"/>
      <c r="R6788" s="72"/>
    </row>
    <row r="6789" spans="1:18" x14ac:dyDescent="0.25">
      <c r="A6789" s="72" t="str">
        <f t="shared" si="203"/>
        <v>TA</v>
      </c>
      <c r="B6789" s="72" t="str">
        <f t="shared" si="204"/>
        <v>722</v>
      </c>
      <c r="C6789" s="72" t="s">
        <v>9804</v>
      </c>
      <c r="D6789" s="72" t="s">
        <v>5358</v>
      </c>
      <c r="E6789" s="72"/>
      <c r="F6789" s="72"/>
      <c r="G6789" s="72" t="s">
        <v>10393</v>
      </c>
      <c r="H6789" s="72">
        <v>1680</v>
      </c>
      <c r="I6789" s="98">
        <v>78</v>
      </c>
      <c r="J6789" s="73">
        <v>0</v>
      </c>
      <c r="K6789" s="74">
        <v>16619</v>
      </c>
      <c r="L6789" s="72" t="s">
        <v>10364</v>
      </c>
      <c r="M6789" s="72"/>
      <c r="N6789" s="72" t="s">
        <v>10465</v>
      </c>
      <c r="O6789" s="72" t="s">
        <v>10491</v>
      </c>
      <c r="P6789" s="72"/>
      <c r="Q6789" s="75"/>
      <c r="R6789" s="72"/>
    </row>
    <row r="6790" spans="1:18" x14ac:dyDescent="0.25">
      <c r="A6790" s="72" t="str">
        <f t="shared" si="203"/>
        <v>TA</v>
      </c>
      <c r="B6790" s="72" t="str">
        <f t="shared" si="204"/>
        <v>723</v>
      </c>
      <c r="C6790" s="72" t="s">
        <v>9584</v>
      </c>
      <c r="D6790" s="72" t="s">
        <v>5358</v>
      </c>
      <c r="E6790" s="72"/>
      <c r="F6790" s="72"/>
      <c r="G6790" s="72" t="s">
        <v>10393</v>
      </c>
      <c r="H6790" s="72">
        <v>1680</v>
      </c>
      <c r="I6790" s="98">
        <v>79</v>
      </c>
      <c r="J6790" s="73">
        <v>0</v>
      </c>
      <c r="K6790" s="74">
        <v>16619</v>
      </c>
      <c r="L6790" s="72" t="s">
        <v>10364</v>
      </c>
      <c r="M6790" s="72"/>
      <c r="N6790" s="72" t="s">
        <v>10465</v>
      </c>
      <c r="O6790" s="72" t="s">
        <v>10491</v>
      </c>
      <c r="P6790" s="72"/>
      <c r="Q6790" s="75"/>
      <c r="R6790" s="72"/>
    </row>
    <row r="6791" spans="1:18" x14ac:dyDescent="0.25">
      <c r="A6791" s="72" t="str">
        <f t="shared" si="203"/>
        <v>TA</v>
      </c>
      <c r="B6791" s="72" t="str">
        <f t="shared" si="204"/>
        <v>724</v>
      </c>
      <c r="C6791" s="72" t="s">
        <v>9880</v>
      </c>
      <c r="D6791" s="72" t="s">
        <v>5358</v>
      </c>
      <c r="E6791" s="72"/>
      <c r="F6791" s="72"/>
      <c r="G6791" s="72" t="s">
        <v>10393</v>
      </c>
      <c r="H6791" s="72">
        <v>1680</v>
      </c>
      <c r="I6791" s="98">
        <v>80</v>
      </c>
      <c r="J6791" s="73">
        <v>0</v>
      </c>
      <c r="K6791" s="74">
        <v>16619</v>
      </c>
      <c r="L6791" s="72" t="s">
        <v>10364</v>
      </c>
      <c r="M6791" s="72"/>
      <c r="N6791" s="72" t="s">
        <v>10465</v>
      </c>
      <c r="O6791" s="72" t="s">
        <v>10491</v>
      </c>
      <c r="P6791" s="72"/>
      <c r="Q6791" s="75"/>
      <c r="R6791" s="72"/>
    </row>
    <row r="6792" spans="1:18" x14ac:dyDescent="0.25">
      <c r="A6792" s="72" t="str">
        <f t="shared" si="203"/>
        <v>TE</v>
      </c>
      <c r="B6792" s="72" t="str">
        <f t="shared" si="204"/>
        <v>587</v>
      </c>
      <c r="C6792" s="72" t="s">
        <v>4274</v>
      </c>
      <c r="D6792" s="72" t="s">
        <v>132</v>
      </c>
      <c r="E6792" s="72"/>
      <c r="F6792" s="72"/>
      <c r="G6792" s="72" t="s">
        <v>10393</v>
      </c>
      <c r="H6792" s="72">
        <v>1680</v>
      </c>
      <c r="I6792" s="98">
        <v>1</v>
      </c>
      <c r="J6792" s="73">
        <v>0</v>
      </c>
      <c r="K6792" s="74">
        <v>16558</v>
      </c>
      <c r="L6792" s="72" t="s">
        <v>10394</v>
      </c>
      <c r="M6792" s="72"/>
      <c r="N6792" s="72"/>
      <c r="O6792" s="72" t="s">
        <v>10492</v>
      </c>
      <c r="P6792" s="72"/>
      <c r="Q6792" s="75"/>
      <c r="R6792" s="72"/>
    </row>
    <row r="6793" spans="1:18" x14ac:dyDescent="0.25">
      <c r="A6793" s="72" t="str">
        <f t="shared" si="203"/>
        <v>TE</v>
      </c>
      <c r="B6793" s="72" t="str">
        <f t="shared" si="204"/>
        <v>588</v>
      </c>
      <c r="C6793" s="72" t="s">
        <v>7863</v>
      </c>
      <c r="D6793" s="72" t="s">
        <v>132</v>
      </c>
      <c r="E6793" s="72"/>
      <c r="F6793" s="72"/>
      <c r="G6793" s="72" t="s">
        <v>10393</v>
      </c>
      <c r="H6793" s="72">
        <v>1680</v>
      </c>
      <c r="I6793" s="98">
        <v>2</v>
      </c>
      <c r="J6793" s="73">
        <v>0</v>
      </c>
      <c r="K6793" s="74">
        <v>16558</v>
      </c>
      <c r="L6793" s="72" t="s">
        <v>10394</v>
      </c>
      <c r="M6793" s="72"/>
      <c r="N6793" s="72"/>
      <c r="O6793" s="72" t="s">
        <v>10492</v>
      </c>
      <c r="P6793" s="72"/>
      <c r="Q6793" s="75"/>
      <c r="R6793" s="72"/>
    </row>
    <row r="6794" spans="1:18" x14ac:dyDescent="0.25">
      <c r="A6794" s="72" t="str">
        <f t="shared" si="203"/>
        <v>TE</v>
      </c>
      <c r="B6794" s="72" t="str">
        <f t="shared" si="204"/>
        <v>589</v>
      </c>
      <c r="C6794" s="72" t="s">
        <v>8008</v>
      </c>
      <c r="D6794" s="72" t="s">
        <v>132</v>
      </c>
      <c r="E6794" s="72"/>
      <c r="F6794" s="72"/>
      <c r="G6794" s="72" t="s">
        <v>10393</v>
      </c>
      <c r="H6794" s="72">
        <v>1680</v>
      </c>
      <c r="I6794" s="98">
        <v>3</v>
      </c>
      <c r="J6794" s="73">
        <v>0</v>
      </c>
      <c r="K6794" s="74">
        <v>16558</v>
      </c>
      <c r="L6794" s="72" t="s">
        <v>10394</v>
      </c>
      <c r="M6794" s="72"/>
      <c r="N6794" s="72"/>
      <c r="O6794" s="72" t="s">
        <v>10492</v>
      </c>
      <c r="P6794" s="72"/>
      <c r="Q6794" s="75"/>
      <c r="R6794" s="72"/>
    </row>
    <row r="6795" spans="1:18" x14ac:dyDescent="0.25">
      <c r="A6795" s="72" t="str">
        <f t="shared" si="203"/>
        <v>TE</v>
      </c>
      <c r="B6795" s="72" t="str">
        <f t="shared" si="204"/>
        <v>590</v>
      </c>
      <c r="C6795" s="72" t="s">
        <v>6873</v>
      </c>
      <c r="D6795" s="72" t="s">
        <v>132</v>
      </c>
      <c r="E6795" s="72"/>
      <c r="F6795" s="72"/>
      <c r="G6795" s="72" t="s">
        <v>10393</v>
      </c>
      <c r="H6795" s="72">
        <v>1680</v>
      </c>
      <c r="I6795" s="98">
        <v>4</v>
      </c>
      <c r="J6795" s="73">
        <v>0</v>
      </c>
      <c r="K6795" s="74">
        <v>16558</v>
      </c>
      <c r="L6795" s="72" t="s">
        <v>10394</v>
      </c>
      <c r="M6795" s="72"/>
      <c r="N6795" s="72"/>
      <c r="O6795" s="72" t="s">
        <v>10492</v>
      </c>
      <c r="P6795" s="72"/>
      <c r="Q6795" s="75"/>
      <c r="R6795" s="72"/>
    </row>
    <row r="6796" spans="1:18" x14ac:dyDescent="0.25">
      <c r="A6796" s="72" t="str">
        <f t="shared" si="203"/>
        <v>TE</v>
      </c>
      <c r="B6796" s="72" t="str">
        <f t="shared" si="204"/>
        <v>591</v>
      </c>
      <c r="C6796" s="72" t="s">
        <v>8082</v>
      </c>
      <c r="D6796" s="72" t="s">
        <v>132</v>
      </c>
      <c r="E6796" s="72"/>
      <c r="F6796" s="72"/>
      <c r="G6796" s="72" t="s">
        <v>10393</v>
      </c>
      <c r="H6796" s="72">
        <v>1680</v>
      </c>
      <c r="I6796" s="98">
        <v>5</v>
      </c>
      <c r="J6796" s="73">
        <v>0</v>
      </c>
      <c r="K6796" s="74">
        <v>16558</v>
      </c>
      <c r="L6796" s="72" t="s">
        <v>10394</v>
      </c>
      <c r="M6796" s="72"/>
      <c r="N6796" s="72"/>
      <c r="O6796" s="72" t="s">
        <v>10492</v>
      </c>
      <c r="P6796" s="72"/>
      <c r="Q6796" s="75"/>
      <c r="R6796" s="72"/>
    </row>
    <row r="6797" spans="1:18" x14ac:dyDescent="0.25">
      <c r="A6797" s="72" t="str">
        <f t="shared" si="203"/>
        <v>TE</v>
      </c>
      <c r="B6797" s="72" t="str">
        <f t="shared" si="204"/>
        <v>592</v>
      </c>
      <c r="C6797" s="72" t="s">
        <v>7748</v>
      </c>
      <c r="D6797" s="72" t="s">
        <v>132</v>
      </c>
      <c r="E6797" s="72"/>
      <c r="F6797" s="72"/>
      <c r="G6797" s="72" t="s">
        <v>10393</v>
      </c>
      <c r="H6797" s="72">
        <v>1680</v>
      </c>
      <c r="I6797" s="98">
        <v>6</v>
      </c>
      <c r="J6797" s="73">
        <v>0</v>
      </c>
      <c r="K6797" s="74">
        <v>16558</v>
      </c>
      <c r="L6797" s="72" t="s">
        <v>10394</v>
      </c>
      <c r="M6797" s="72"/>
      <c r="N6797" s="72"/>
      <c r="O6797" s="72" t="s">
        <v>10492</v>
      </c>
      <c r="P6797" s="72"/>
      <c r="Q6797" s="75"/>
      <c r="R6797" s="72"/>
    </row>
    <row r="6798" spans="1:18" x14ac:dyDescent="0.25">
      <c r="A6798" s="72" t="str">
        <f t="shared" si="203"/>
        <v>TE</v>
      </c>
      <c r="B6798" s="72" t="str">
        <f t="shared" si="204"/>
        <v>593</v>
      </c>
      <c r="C6798" s="72" t="s">
        <v>3872</v>
      </c>
      <c r="D6798" s="72" t="s">
        <v>132</v>
      </c>
      <c r="E6798" s="72"/>
      <c r="F6798" s="72"/>
      <c r="G6798" s="72" t="s">
        <v>10393</v>
      </c>
      <c r="H6798" s="72">
        <v>1680</v>
      </c>
      <c r="I6798" s="98">
        <v>7</v>
      </c>
      <c r="J6798" s="73">
        <v>0</v>
      </c>
      <c r="K6798" s="74">
        <v>16558</v>
      </c>
      <c r="L6798" s="72" t="s">
        <v>10394</v>
      </c>
      <c r="M6798" s="72"/>
      <c r="N6798" s="72"/>
      <c r="O6798" s="72" t="s">
        <v>10492</v>
      </c>
      <c r="P6798" s="72"/>
      <c r="Q6798" s="75"/>
      <c r="R6798" s="72"/>
    </row>
    <row r="6799" spans="1:18" x14ac:dyDescent="0.25">
      <c r="A6799" s="72" t="str">
        <f t="shared" si="203"/>
        <v>TE</v>
      </c>
      <c r="B6799" s="72" t="str">
        <f t="shared" si="204"/>
        <v>594</v>
      </c>
      <c r="C6799" s="72" t="s">
        <v>6625</v>
      </c>
      <c r="D6799" s="72" t="s">
        <v>132</v>
      </c>
      <c r="E6799" s="72"/>
      <c r="F6799" s="72"/>
      <c r="G6799" s="72" t="s">
        <v>10393</v>
      </c>
      <c r="H6799" s="72">
        <v>1680</v>
      </c>
      <c r="I6799" s="98">
        <v>8</v>
      </c>
      <c r="J6799" s="73">
        <v>0</v>
      </c>
      <c r="K6799" s="74">
        <v>16558</v>
      </c>
      <c r="L6799" s="72" t="s">
        <v>10394</v>
      </c>
      <c r="M6799" s="72"/>
      <c r="N6799" s="72"/>
      <c r="O6799" s="72" t="s">
        <v>10492</v>
      </c>
      <c r="P6799" s="72"/>
      <c r="Q6799" s="75"/>
      <c r="R6799" s="72"/>
    </row>
    <row r="6800" spans="1:18" x14ac:dyDescent="0.25">
      <c r="A6800" s="72" t="str">
        <f t="shared" si="203"/>
        <v>TE</v>
      </c>
      <c r="B6800" s="72" t="str">
        <f t="shared" si="204"/>
        <v>595</v>
      </c>
      <c r="C6800" s="72" t="s">
        <v>6753</v>
      </c>
      <c r="D6800" s="72" t="s">
        <v>132</v>
      </c>
      <c r="E6800" s="72"/>
      <c r="F6800" s="72"/>
      <c r="G6800" s="72" t="s">
        <v>10393</v>
      </c>
      <c r="H6800" s="72">
        <v>1680</v>
      </c>
      <c r="I6800" s="98">
        <v>9</v>
      </c>
      <c r="J6800" s="73">
        <v>0</v>
      </c>
      <c r="K6800" s="74">
        <v>16558</v>
      </c>
      <c r="L6800" s="72" t="s">
        <v>10394</v>
      </c>
      <c r="M6800" s="72"/>
      <c r="N6800" s="72"/>
      <c r="O6800" s="72" t="s">
        <v>10492</v>
      </c>
      <c r="P6800" s="72"/>
      <c r="Q6800" s="75"/>
      <c r="R6800" s="72"/>
    </row>
    <row r="6801" spans="1:18" x14ac:dyDescent="0.25">
      <c r="A6801" s="72" t="str">
        <f t="shared" si="203"/>
        <v>TE</v>
      </c>
      <c r="B6801" s="72" t="str">
        <f t="shared" si="204"/>
        <v>596</v>
      </c>
      <c r="C6801" s="72" t="s">
        <v>8059</v>
      </c>
      <c r="D6801" s="72" t="s">
        <v>132</v>
      </c>
      <c r="E6801" s="72"/>
      <c r="F6801" s="72"/>
      <c r="G6801" s="72" t="s">
        <v>10393</v>
      </c>
      <c r="H6801" s="72">
        <v>1680</v>
      </c>
      <c r="I6801" s="98">
        <v>10</v>
      </c>
      <c r="J6801" s="73">
        <v>0</v>
      </c>
      <c r="K6801" s="74">
        <v>16589</v>
      </c>
      <c r="L6801" s="72" t="s">
        <v>10394</v>
      </c>
      <c r="M6801" s="72"/>
      <c r="N6801" s="72"/>
      <c r="O6801" s="72" t="s">
        <v>10492</v>
      </c>
      <c r="P6801" s="72"/>
      <c r="Q6801" s="75"/>
      <c r="R6801" s="72"/>
    </row>
    <row r="6802" spans="1:18" x14ac:dyDescent="0.25">
      <c r="A6802" s="72" t="str">
        <f t="shared" si="203"/>
        <v>TE</v>
      </c>
      <c r="B6802" s="72" t="str">
        <f t="shared" si="204"/>
        <v>597</v>
      </c>
      <c r="C6802" s="72" t="s">
        <v>5927</v>
      </c>
      <c r="D6802" s="72" t="s">
        <v>132</v>
      </c>
      <c r="E6802" s="72"/>
      <c r="F6802" s="72"/>
      <c r="G6802" s="72" t="s">
        <v>10393</v>
      </c>
      <c r="H6802" s="72">
        <v>1680</v>
      </c>
      <c r="I6802" s="98">
        <v>11</v>
      </c>
      <c r="J6802" s="73">
        <v>0</v>
      </c>
      <c r="K6802" s="74">
        <v>16589</v>
      </c>
      <c r="L6802" s="72" t="s">
        <v>10394</v>
      </c>
      <c r="M6802" s="72"/>
      <c r="N6802" s="72"/>
      <c r="O6802" s="72" t="s">
        <v>10492</v>
      </c>
      <c r="P6802" s="72"/>
      <c r="Q6802" s="75"/>
      <c r="R6802" s="72"/>
    </row>
    <row r="6803" spans="1:18" x14ac:dyDescent="0.25">
      <c r="A6803" s="72" t="str">
        <f t="shared" si="203"/>
        <v>TE</v>
      </c>
      <c r="B6803" s="72" t="str">
        <f t="shared" si="204"/>
        <v>598</v>
      </c>
      <c r="C6803" s="72" t="s">
        <v>4523</v>
      </c>
      <c r="D6803" s="72" t="s">
        <v>132</v>
      </c>
      <c r="E6803" s="72"/>
      <c r="F6803" s="72"/>
      <c r="G6803" s="72" t="s">
        <v>10393</v>
      </c>
      <c r="H6803" s="72">
        <v>1680</v>
      </c>
      <c r="I6803" s="98">
        <v>12</v>
      </c>
      <c r="J6803" s="73">
        <v>0</v>
      </c>
      <c r="K6803" s="74">
        <v>16589</v>
      </c>
      <c r="L6803" s="72" t="s">
        <v>10394</v>
      </c>
      <c r="M6803" s="72"/>
      <c r="N6803" s="72"/>
      <c r="O6803" s="72" t="s">
        <v>10492</v>
      </c>
      <c r="P6803" s="72"/>
      <c r="Q6803" s="75"/>
      <c r="R6803" s="72"/>
    </row>
    <row r="6804" spans="1:18" x14ac:dyDescent="0.25">
      <c r="A6804" s="72" t="str">
        <f t="shared" si="203"/>
        <v>TE</v>
      </c>
      <c r="B6804" s="72" t="str">
        <f t="shared" si="204"/>
        <v>599</v>
      </c>
      <c r="C6804" s="72" t="s">
        <v>6123</v>
      </c>
      <c r="D6804" s="72" t="s">
        <v>132</v>
      </c>
      <c r="E6804" s="72"/>
      <c r="F6804" s="72"/>
      <c r="G6804" s="72" t="s">
        <v>10393</v>
      </c>
      <c r="H6804" s="72">
        <v>1680</v>
      </c>
      <c r="I6804" s="98">
        <v>13</v>
      </c>
      <c r="J6804" s="73">
        <v>0</v>
      </c>
      <c r="K6804" s="74">
        <v>16589</v>
      </c>
      <c r="L6804" s="72" t="s">
        <v>10394</v>
      </c>
      <c r="M6804" s="72"/>
      <c r="N6804" s="72"/>
      <c r="O6804" s="72" t="s">
        <v>10492</v>
      </c>
      <c r="P6804" s="72"/>
      <c r="Q6804" s="75"/>
      <c r="R6804" s="72"/>
    </row>
    <row r="6805" spans="1:18" x14ac:dyDescent="0.25">
      <c r="A6805" s="72" t="str">
        <f t="shared" si="203"/>
        <v>TE</v>
      </c>
      <c r="B6805" s="72" t="str">
        <f t="shared" si="204"/>
        <v>600</v>
      </c>
      <c r="C6805" s="72" t="s">
        <v>5147</v>
      </c>
      <c r="D6805" s="72" t="s">
        <v>132</v>
      </c>
      <c r="E6805" s="72"/>
      <c r="F6805" s="72"/>
      <c r="G6805" s="72" t="s">
        <v>10393</v>
      </c>
      <c r="H6805" s="72">
        <v>1680</v>
      </c>
      <c r="I6805" s="98">
        <v>14</v>
      </c>
      <c r="J6805" s="73">
        <v>0</v>
      </c>
      <c r="K6805" s="74">
        <v>16589</v>
      </c>
      <c r="L6805" s="72" t="s">
        <v>10394</v>
      </c>
      <c r="M6805" s="72"/>
      <c r="N6805" s="72"/>
      <c r="O6805" s="72" t="s">
        <v>10492</v>
      </c>
      <c r="P6805" s="72"/>
      <c r="Q6805" s="75"/>
      <c r="R6805" s="72"/>
    </row>
    <row r="6806" spans="1:18" x14ac:dyDescent="0.25">
      <c r="A6806" s="72" t="str">
        <f t="shared" si="203"/>
        <v>TE</v>
      </c>
      <c r="B6806" s="72" t="str">
        <f t="shared" si="204"/>
        <v>601</v>
      </c>
      <c r="C6806" s="72" t="s">
        <v>5912</v>
      </c>
      <c r="D6806" s="72" t="s">
        <v>132</v>
      </c>
      <c r="E6806" s="72"/>
      <c r="F6806" s="72"/>
      <c r="G6806" s="72" t="s">
        <v>10393</v>
      </c>
      <c r="H6806" s="72">
        <v>1680</v>
      </c>
      <c r="I6806" s="98">
        <v>15</v>
      </c>
      <c r="J6806" s="73">
        <v>0</v>
      </c>
      <c r="K6806" s="74">
        <v>16589</v>
      </c>
      <c r="L6806" s="72" t="s">
        <v>10394</v>
      </c>
      <c r="M6806" s="72"/>
      <c r="N6806" s="72"/>
      <c r="O6806" s="72" t="s">
        <v>10492</v>
      </c>
      <c r="P6806" s="72"/>
      <c r="Q6806" s="75"/>
      <c r="R6806" s="72"/>
    </row>
    <row r="6807" spans="1:18" x14ac:dyDescent="0.25">
      <c r="A6807" s="72" t="str">
        <f t="shared" si="203"/>
        <v>TE</v>
      </c>
      <c r="B6807" s="72" t="str">
        <f t="shared" si="204"/>
        <v>602</v>
      </c>
      <c r="C6807" s="72" t="s">
        <v>4828</v>
      </c>
      <c r="D6807" s="72" t="s">
        <v>132</v>
      </c>
      <c r="E6807" s="72"/>
      <c r="F6807" s="72"/>
      <c r="G6807" s="72" t="s">
        <v>10393</v>
      </c>
      <c r="H6807" s="72">
        <v>1680</v>
      </c>
      <c r="I6807" s="98">
        <v>16</v>
      </c>
      <c r="J6807" s="73">
        <v>0</v>
      </c>
      <c r="K6807" s="74">
        <v>16589</v>
      </c>
      <c r="L6807" s="72" t="s">
        <v>10394</v>
      </c>
      <c r="M6807" s="72"/>
      <c r="N6807" s="72"/>
      <c r="O6807" s="72" t="s">
        <v>10492</v>
      </c>
      <c r="P6807" s="72"/>
      <c r="Q6807" s="75"/>
      <c r="R6807" s="72"/>
    </row>
    <row r="6808" spans="1:18" x14ac:dyDescent="0.25">
      <c r="A6808" s="72" t="str">
        <f t="shared" si="203"/>
        <v>TE</v>
      </c>
      <c r="B6808" s="72" t="str">
        <f t="shared" si="204"/>
        <v>603</v>
      </c>
      <c r="C6808" s="72" t="s">
        <v>4772</v>
      </c>
      <c r="D6808" s="72" t="s">
        <v>132</v>
      </c>
      <c r="E6808" s="72"/>
      <c r="F6808" s="72"/>
      <c r="G6808" s="72" t="s">
        <v>10393</v>
      </c>
      <c r="H6808" s="72">
        <v>1680</v>
      </c>
      <c r="I6808" s="98">
        <v>17</v>
      </c>
      <c r="J6808" s="73">
        <v>0</v>
      </c>
      <c r="K6808" s="74">
        <v>16589</v>
      </c>
      <c r="L6808" s="72" t="s">
        <v>10394</v>
      </c>
      <c r="M6808" s="72"/>
      <c r="N6808" s="72"/>
      <c r="O6808" s="72" t="s">
        <v>10492</v>
      </c>
      <c r="P6808" s="72"/>
      <c r="Q6808" s="75"/>
      <c r="R6808" s="72"/>
    </row>
    <row r="6809" spans="1:18" x14ac:dyDescent="0.25">
      <c r="A6809" s="72" t="str">
        <f t="shared" si="203"/>
        <v>TE</v>
      </c>
      <c r="B6809" s="72" t="str">
        <f t="shared" si="204"/>
        <v>604</v>
      </c>
      <c r="C6809" s="72" t="s">
        <v>5928</v>
      </c>
      <c r="D6809" s="72" t="s">
        <v>132</v>
      </c>
      <c r="E6809" s="72"/>
      <c r="F6809" s="72"/>
      <c r="G6809" s="72" t="s">
        <v>10393</v>
      </c>
      <c r="H6809" s="72">
        <v>1680</v>
      </c>
      <c r="I6809" s="98">
        <v>18</v>
      </c>
      <c r="J6809" s="73">
        <v>0</v>
      </c>
      <c r="K6809" s="74">
        <v>16589</v>
      </c>
      <c r="L6809" s="72" t="s">
        <v>10394</v>
      </c>
      <c r="M6809" s="72"/>
      <c r="N6809" s="72"/>
      <c r="O6809" s="72" t="s">
        <v>10492</v>
      </c>
      <c r="P6809" s="72"/>
      <c r="Q6809" s="75"/>
      <c r="R6809" s="72"/>
    </row>
    <row r="6810" spans="1:18" x14ac:dyDescent="0.25">
      <c r="A6810" s="72" t="str">
        <f t="shared" si="203"/>
        <v>TE</v>
      </c>
      <c r="B6810" s="72" t="str">
        <f t="shared" si="204"/>
        <v>605</v>
      </c>
      <c r="C6810" s="72" t="s">
        <v>4553</v>
      </c>
      <c r="D6810" s="72" t="s">
        <v>132</v>
      </c>
      <c r="E6810" s="72"/>
      <c r="F6810" s="72"/>
      <c r="G6810" s="72" t="s">
        <v>10393</v>
      </c>
      <c r="H6810" s="72">
        <v>1680</v>
      </c>
      <c r="I6810" s="98">
        <v>19</v>
      </c>
      <c r="J6810" s="73">
        <v>0</v>
      </c>
      <c r="K6810" s="74">
        <v>16589</v>
      </c>
      <c r="L6810" s="72" t="s">
        <v>10394</v>
      </c>
      <c r="M6810" s="72"/>
      <c r="N6810" s="72"/>
      <c r="O6810" s="72" t="s">
        <v>10492</v>
      </c>
      <c r="P6810" s="72"/>
      <c r="Q6810" s="75"/>
      <c r="R6810" s="72"/>
    </row>
    <row r="6811" spans="1:18" x14ac:dyDescent="0.25">
      <c r="A6811" s="72" t="str">
        <f t="shared" si="203"/>
        <v>TE</v>
      </c>
      <c r="B6811" s="72" t="str">
        <f t="shared" si="204"/>
        <v>606</v>
      </c>
      <c r="C6811" s="72" t="s">
        <v>5913</v>
      </c>
      <c r="D6811" s="72" t="s">
        <v>132</v>
      </c>
      <c r="E6811" s="72"/>
      <c r="F6811" s="72"/>
      <c r="G6811" s="72" t="s">
        <v>10393</v>
      </c>
      <c r="H6811" s="72">
        <v>1680</v>
      </c>
      <c r="I6811" s="98">
        <v>20</v>
      </c>
      <c r="J6811" s="73">
        <v>0</v>
      </c>
      <c r="K6811" s="74">
        <v>16589</v>
      </c>
      <c r="L6811" s="72" t="s">
        <v>10394</v>
      </c>
      <c r="M6811" s="72"/>
      <c r="N6811" s="72"/>
      <c r="O6811" s="72" t="s">
        <v>10492</v>
      </c>
      <c r="P6811" s="72"/>
      <c r="Q6811" s="75"/>
      <c r="R6811" s="72"/>
    </row>
    <row r="6812" spans="1:18" x14ac:dyDescent="0.25">
      <c r="A6812" s="72" t="str">
        <f t="shared" si="203"/>
        <v>TE</v>
      </c>
      <c r="B6812" s="72" t="str">
        <f t="shared" si="204"/>
        <v>607</v>
      </c>
      <c r="C6812" s="72" t="s">
        <v>6626</v>
      </c>
      <c r="D6812" s="72" t="s">
        <v>132</v>
      </c>
      <c r="E6812" s="72"/>
      <c r="F6812" s="72"/>
      <c r="G6812" s="72" t="s">
        <v>10393</v>
      </c>
      <c r="H6812" s="72">
        <v>1680</v>
      </c>
      <c r="I6812" s="98">
        <v>21</v>
      </c>
      <c r="J6812" s="73">
        <v>0</v>
      </c>
      <c r="K6812" s="74">
        <v>16589</v>
      </c>
      <c r="L6812" s="72" t="s">
        <v>10394</v>
      </c>
      <c r="M6812" s="72"/>
      <c r="N6812" s="72"/>
      <c r="O6812" s="72" t="s">
        <v>10492</v>
      </c>
      <c r="P6812" s="72"/>
      <c r="Q6812" s="75"/>
      <c r="R6812" s="72"/>
    </row>
    <row r="6813" spans="1:18" x14ac:dyDescent="0.25">
      <c r="A6813" s="72" t="str">
        <f t="shared" si="203"/>
        <v>TE</v>
      </c>
      <c r="B6813" s="72" t="str">
        <f t="shared" si="204"/>
        <v>608</v>
      </c>
      <c r="C6813" s="72" t="s">
        <v>5148</v>
      </c>
      <c r="D6813" s="72" t="s">
        <v>132</v>
      </c>
      <c r="E6813" s="72"/>
      <c r="F6813" s="72"/>
      <c r="G6813" s="72" t="s">
        <v>10393</v>
      </c>
      <c r="H6813" s="72">
        <v>1680</v>
      </c>
      <c r="I6813" s="98">
        <v>22</v>
      </c>
      <c r="J6813" s="73">
        <v>0</v>
      </c>
      <c r="K6813" s="74">
        <v>16589</v>
      </c>
      <c r="L6813" s="72" t="s">
        <v>10394</v>
      </c>
      <c r="M6813" s="72"/>
      <c r="N6813" s="72"/>
      <c r="O6813" s="72" t="s">
        <v>10492</v>
      </c>
      <c r="P6813" s="72"/>
      <c r="Q6813" s="75"/>
      <c r="R6813" s="72"/>
    </row>
    <row r="6814" spans="1:18" x14ac:dyDescent="0.25">
      <c r="A6814" s="72" t="str">
        <f t="shared" si="203"/>
        <v>TE</v>
      </c>
      <c r="B6814" s="72" t="str">
        <f t="shared" si="204"/>
        <v>609</v>
      </c>
      <c r="C6814" s="72" t="s">
        <v>5149</v>
      </c>
      <c r="D6814" s="72" t="s">
        <v>132</v>
      </c>
      <c r="E6814" s="72"/>
      <c r="F6814" s="72"/>
      <c r="G6814" s="72" t="s">
        <v>10393</v>
      </c>
      <c r="H6814" s="72">
        <v>1680</v>
      </c>
      <c r="I6814" s="98">
        <v>23</v>
      </c>
      <c r="J6814" s="73">
        <v>0</v>
      </c>
      <c r="K6814" s="74">
        <v>16589</v>
      </c>
      <c r="L6814" s="72" t="s">
        <v>10394</v>
      </c>
      <c r="M6814" s="72"/>
      <c r="N6814" s="72"/>
      <c r="O6814" s="72" t="s">
        <v>10492</v>
      </c>
      <c r="P6814" s="72"/>
      <c r="Q6814" s="75"/>
      <c r="R6814" s="72"/>
    </row>
    <row r="6815" spans="1:18" x14ac:dyDescent="0.25">
      <c r="A6815" s="72" t="str">
        <f t="shared" si="203"/>
        <v>TE</v>
      </c>
      <c r="B6815" s="72" t="str">
        <f t="shared" si="204"/>
        <v>610</v>
      </c>
      <c r="C6815" s="72" t="s">
        <v>6842</v>
      </c>
      <c r="D6815" s="72" t="s">
        <v>132</v>
      </c>
      <c r="E6815" s="72"/>
      <c r="F6815" s="72"/>
      <c r="G6815" s="72" t="s">
        <v>10393</v>
      </c>
      <c r="H6815" s="72">
        <v>1680</v>
      </c>
      <c r="I6815" s="98">
        <v>24</v>
      </c>
      <c r="J6815" s="73">
        <v>0</v>
      </c>
      <c r="K6815" s="74">
        <v>16589</v>
      </c>
      <c r="L6815" s="72" t="s">
        <v>10394</v>
      </c>
      <c r="M6815" s="72"/>
      <c r="N6815" s="72"/>
      <c r="O6815" s="72" t="s">
        <v>10492</v>
      </c>
      <c r="P6815" s="72"/>
      <c r="Q6815" s="75"/>
      <c r="R6815" s="72"/>
    </row>
    <row r="6816" spans="1:18" x14ac:dyDescent="0.25">
      <c r="A6816" s="72" t="str">
        <f t="shared" si="203"/>
        <v>TE</v>
      </c>
      <c r="B6816" s="72" t="str">
        <f t="shared" si="204"/>
        <v>611</v>
      </c>
      <c r="C6816" s="72" t="s">
        <v>6674</v>
      </c>
      <c r="D6816" s="72" t="s">
        <v>132</v>
      </c>
      <c r="E6816" s="72"/>
      <c r="F6816" s="72"/>
      <c r="G6816" s="72" t="s">
        <v>10393</v>
      </c>
      <c r="H6816" s="72">
        <v>1680</v>
      </c>
      <c r="I6816" s="98">
        <v>25</v>
      </c>
      <c r="J6816" s="73">
        <v>0</v>
      </c>
      <c r="K6816" s="74">
        <v>16589</v>
      </c>
      <c r="L6816" s="72" t="s">
        <v>10394</v>
      </c>
      <c r="M6816" s="72"/>
      <c r="N6816" s="72"/>
      <c r="O6816" s="72" t="s">
        <v>10492</v>
      </c>
      <c r="P6816" s="72"/>
      <c r="Q6816" s="75"/>
      <c r="R6816" s="72"/>
    </row>
    <row r="6817" spans="1:18" x14ac:dyDescent="0.25">
      <c r="A6817" s="72" t="str">
        <f t="shared" si="203"/>
        <v>TE</v>
      </c>
      <c r="B6817" s="72" t="str">
        <f t="shared" si="204"/>
        <v>612</v>
      </c>
      <c r="C6817" s="72" t="s">
        <v>7233</v>
      </c>
      <c r="D6817" s="72" t="s">
        <v>132</v>
      </c>
      <c r="E6817" s="72"/>
      <c r="F6817" s="72"/>
      <c r="G6817" s="72" t="s">
        <v>10393</v>
      </c>
      <c r="H6817" s="72">
        <v>1680</v>
      </c>
      <c r="I6817" s="98">
        <v>26</v>
      </c>
      <c r="J6817" s="73">
        <v>0</v>
      </c>
      <c r="K6817" s="74">
        <v>16589</v>
      </c>
      <c r="L6817" s="72" t="s">
        <v>10394</v>
      </c>
      <c r="M6817" s="72"/>
      <c r="N6817" s="72"/>
      <c r="O6817" s="72" t="s">
        <v>10492</v>
      </c>
      <c r="P6817" s="72"/>
      <c r="Q6817" s="75"/>
      <c r="R6817" s="72"/>
    </row>
    <row r="6818" spans="1:18" x14ac:dyDescent="0.25">
      <c r="A6818" s="72" t="str">
        <f t="shared" si="203"/>
        <v>TE</v>
      </c>
      <c r="B6818" s="72" t="str">
        <f t="shared" si="204"/>
        <v>613</v>
      </c>
      <c r="C6818" s="72" t="s">
        <v>5150</v>
      </c>
      <c r="D6818" s="72" t="s">
        <v>132</v>
      </c>
      <c r="E6818" s="72"/>
      <c r="F6818" s="72"/>
      <c r="G6818" s="72" t="s">
        <v>10393</v>
      </c>
      <c r="H6818" s="72">
        <v>1680</v>
      </c>
      <c r="I6818" s="98">
        <v>27</v>
      </c>
      <c r="J6818" s="73">
        <v>0</v>
      </c>
      <c r="K6818" s="74">
        <v>16589</v>
      </c>
      <c r="L6818" s="72" t="s">
        <v>10394</v>
      </c>
      <c r="M6818" s="72"/>
      <c r="N6818" s="72"/>
      <c r="O6818" s="72" t="s">
        <v>10492</v>
      </c>
      <c r="P6818" s="72"/>
      <c r="Q6818" s="75"/>
      <c r="R6818" s="72"/>
    </row>
    <row r="6819" spans="1:18" x14ac:dyDescent="0.25">
      <c r="A6819" s="72" t="str">
        <f t="shared" si="203"/>
        <v>TE</v>
      </c>
      <c r="B6819" s="72" t="str">
        <f t="shared" si="204"/>
        <v>614</v>
      </c>
      <c r="C6819" s="72" t="s">
        <v>8280</v>
      </c>
      <c r="D6819" s="72" t="s">
        <v>132</v>
      </c>
      <c r="E6819" s="72"/>
      <c r="F6819" s="72"/>
      <c r="G6819" s="72" t="s">
        <v>10393</v>
      </c>
      <c r="H6819" s="72">
        <v>1680</v>
      </c>
      <c r="I6819" s="98">
        <v>28</v>
      </c>
      <c r="J6819" s="73">
        <v>0</v>
      </c>
      <c r="K6819" s="74">
        <v>16589</v>
      </c>
      <c r="L6819" s="72" t="s">
        <v>10394</v>
      </c>
      <c r="M6819" s="72"/>
      <c r="N6819" s="72"/>
      <c r="O6819" s="72" t="s">
        <v>10492</v>
      </c>
      <c r="P6819" s="72"/>
      <c r="Q6819" s="75"/>
      <c r="R6819" s="72"/>
    </row>
    <row r="6820" spans="1:18" x14ac:dyDescent="0.25">
      <c r="A6820" s="72" t="str">
        <f t="shared" si="203"/>
        <v>TE</v>
      </c>
      <c r="B6820" s="72" t="str">
        <f t="shared" si="204"/>
        <v>615</v>
      </c>
      <c r="C6820" s="72" t="s">
        <v>5914</v>
      </c>
      <c r="D6820" s="72" t="s">
        <v>132</v>
      </c>
      <c r="E6820" s="72"/>
      <c r="F6820" s="72"/>
      <c r="G6820" s="72" t="s">
        <v>10393</v>
      </c>
      <c r="H6820" s="72">
        <v>1680</v>
      </c>
      <c r="I6820" s="98">
        <v>29</v>
      </c>
      <c r="J6820" s="73">
        <v>0</v>
      </c>
      <c r="K6820" s="74">
        <v>16589</v>
      </c>
      <c r="L6820" s="72" t="s">
        <v>10394</v>
      </c>
      <c r="M6820" s="72"/>
      <c r="N6820" s="72"/>
      <c r="O6820" s="72" t="s">
        <v>10492</v>
      </c>
      <c r="P6820" s="72"/>
      <c r="Q6820" s="75"/>
      <c r="R6820" s="72"/>
    </row>
    <row r="6821" spans="1:18" x14ac:dyDescent="0.25">
      <c r="A6821" s="72" t="str">
        <f t="shared" ref="A6821:A6884" si="205">LEFT(C6821,2)</f>
        <v>TE</v>
      </c>
      <c r="B6821" s="72" t="str">
        <f t="shared" ref="B6821:B6884" si="206">RIGHT(C6821,3)</f>
        <v>616</v>
      </c>
      <c r="C6821" s="72" t="s">
        <v>5929</v>
      </c>
      <c r="D6821" s="72" t="s">
        <v>132</v>
      </c>
      <c r="E6821" s="72"/>
      <c r="F6821" s="72"/>
      <c r="G6821" s="72" t="s">
        <v>10393</v>
      </c>
      <c r="H6821" s="72">
        <v>1680</v>
      </c>
      <c r="I6821" s="98">
        <v>30</v>
      </c>
      <c r="J6821" s="73">
        <v>0</v>
      </c>
      <c r="K6821" s="74">
        <v>16589</v>
      </c>
      <c r="L6821" s="72" t="s">
        <v>10394</v>
      </c>
      <c r="M6821" s="72"/>
      <c r="N6821" s="72"/>
      <c r="O6821" s="72" t="s">
        <v>10492</v>
      </c>
      <c r="P6821" s="72"/>
      <c r="Q6821" s="75"/>
      <c r="R6821" s="72"/>
    </row>
    <row r="6822" spans="1:18" x14ac:dyDescent="0.25">
      <c r="A6822" s="72" t="str">
        <f t="shared" si="205"/>
        <v>TE</v>
      </c>
      <c r="B6822" s="72" t="str">
        <f t="shared" si="206"/>
        <v>617</v>
      </c>
      <c r="C6822" s="72" t="s">
        <v>8255</v>
      </c>
      <c r="D6822" s="72" t="s">
        <v>132</v>
      </c>
      <c r="E6822" s="72"/>
      <c r="F6822" s="72"/>
      <c r="G6822" s="72" t="s">
        <v>10393</v>
      </c>
      <c r="H6822" s="72">
        <v>1680</v>
      </c>
      <c r="I6822" s="98">
        <v>31</v>
      </c>
      <c r="J6822" s="73">
        <v>0</v>
      </c>
      <c r="K6822" s="74">
        <v>16589</v>
      </c>
      <c r="L6822" s="72" t="s">
        <v>10394</v>
      </c>
      <c r="M6822" s="72"/>
      <c r="N6822" s="72"/>
      <c r="O6822" s="72" t="s">
        <v>10492</v>
      </c>
      <c r="P6822" s="72"/>
      <c r="Q6822" s="75"/>
      <c r="R6822" s="72"/>
    </row>
    <row r="6823" spans="1:18" x14ac:dyDescent="0.25">
      <c r="A6823" s="72" t="str">
        <f t="shared" si="205"/>
        <v>TE</v>
      </c>
      <c r="B6823" s="72" t="str">
        <f t="shared" si="206"/>
        <v>618</v>
      </c>
      <c r="C6823" s="72" t="s">
        <v>8090</v>
      </c>
      <c r="D6823" s="72" t="s">
        <v>132</v>
      </c>
      <c r="E6823" s="72"/>
      <c r="F6823" s="72"/>
      <c r="G6823" s="72" t="s">
        <v>10393</v>
      </c>
      <c r="H6823" s="72">
        <v>1680</v>
      </c>
      <c r="I6823" s="98">
        <v>32</v>
      </c>
      <c r="J6823" s="73">
        <v>0</v>
      </c>
      <c r="K6823" s="74">
        <v>16589</v>
      </c>
      <c r="L6823" s="72" t="s">
        <v>10394</v>
      </c>
      <c r="M6823" s="72"/>
      <c r="N6823" s="72"/>
      <c r="O6823" s="72" t="s">
        <v>10492</v>
      </c>
      <c r="P6823" s="72"/>
      <c r="Q6823" s="75"/>
      <c r="R6823" s="72"/>
    </row>
    <row r="6824" spans="1:18" x14ac:dyDescent="0.25">
      <c r="A6824" s="72" t="str">
        <f t="shared" si="205"/>
        <v>TE</v>
      </c>
      <c r="B6824" s="72" t="str">
        <f t="shared" si="206"/>
        <v>619</v>
      </c>
      <c r="C6824" s="72" t="s">
        <v>4575</v>
      </c>
      <c r="D6824" s="72" t="s">
        <v>132</v>
      </c>
      <c r="E6824" s="72"/>
      <c r="F6824" s="72"/>
      <c r="G6824" s="72" t="s">
        <v>10393</v>
      </c>
      <c r="H6824" s="72">
        <v>1680</v>
      </c>
      <c r="I6824" s="98">
        <v>33</v>
      </c>
      <c r="J6824" s="73">
        <v>0</v>
      </c>
      <c r="K6824" s="74">
        <v>16589</v>
      </c>
      <c r="L6824" s="72" t="s">
        <v>10394</v>
      </c>
      <c r="M6824" s="72"/>
      <c r="N6824" s="72"/>
      <c r="O6824" s="72" t="s">
        <v>10492</v>
      </c>
      <c r="P6824" s="72"/>
      <c r="Q6824" s="75"/>
      <c r="R6824" s="72"/>
    </row>
    <row r="6825" spans="1:18" x14ac:dyDescent="0.25">
      <c r="A6825" s="72" t="str">
        <f t="shared" si="205"/>
        <v>TE</v>
      </c>
      <c r="B6825" s="72" t="str">
        <f t="shared" si="206"/>
        <v>620</v>
      </c>
      <c r="C6825" s="72" t="s">
        <v>8256</v>
      </c>
      <c r="D6825" s="72" t="s">
        <v>132</v>
      </c>
      <c r="E6825" s="72"/>
      <c r="F6825" s="72"/>
      <c r="G6825" s="72" t="s">
        <v>10393</v>
      </c>
      <c r="H6825" s="72">
        <v>1680</v>
      </c>
      <c r="I6825" s="98">
        <v>34</v>
      </c>
      <c r="J6825" s="73">
        <v>0</v>
      </c>
      <c r="K6825" s="74">
        <v>16589</v>
      </c>
      <c r="L6825" s="72" t="s">
        <v>10394</v>
      </c>
      <c r="M6825" s="72"/>
      <c r="N6825" s="72"/>
      <c r="O6825" s="72" t="s">
        <v>10492</v>
      </c>
      <c r="P6825" s="72"/>
      <c r="Q6825" s="75"/>
      <c r="R6825" s="72"/>
    </row>
    <row r="6826" spans="1:18" x14ac:dyDescent="0.25">
      <c r="A6826" s="72" t="str">
        <f t="shared" si="205"/>
        <v>TE</v>
      </c>
      <c r="B6826" s="72" t="str">
        <f t="shared" si="206"/>
        <v>621</v>
      </c>
      <c r="C6826" s="72" t="s">
        <v>9066</v>
      </c>
      <c r="D6826" s="72" t="s">
        <v>132</v>
      </c>
      <c r="E6826" s="72"/>
      <c r="F6826" s="72"/>
      <c r="G6826" s="72" t="s">
        <v>10393</v>
      </c>
      <c r="H6826" s="72">
        <v>1680</v>
      </c>
      <c r="I6826" s="98">
        <v>35</v>
      </c>
      <c r="J6826" s="73">
        <v>0</v>
      </c>
      <c r="K6826" s="74">
        <v>16589</v>
      </c>
      <c r="L6826" s="72" t="s">
        <v>10394</v>
      </c>
      <c r="M6826" s="72"/>
      <c r="N6826" s="72"/>
      <c r="O6826" s="72" t="s">
        <v>10492</v>
      </c>
      <c r="P6826" s="72"/>
      <c r="Q6826" s="75"/>
      <c r="R6826" s="72"/>
    </row>
    <row r="6827" spans="1:18" x14ac:dyDescent="0.25">
      <c r="A6827" s="72" t="str">
        <f t="shared" si="205"/>
        <v>TE</v>
      </c>
      <c r="B6827" s="72" t="str">
        <f t="shared" si="206"/>
        <v>622</v>
      </c>
      <c r="C6827" s="72" t="s">
        <v>8257</v>
      </c>
      <c r="D6827" s="72" t="s">
        <v>132</v>
      </c>
      <c r="E6827" s="72"/>
      <c r="F6827" s="72"/>
      <c r="G6827" s="72" t="s">
        <v>10393</v>
      </c>
      <c r="H6827" s="72">
        <v>1680</v>
      </c>
      <c r="I6827" s="98">
        <v>36</v>
      </c>
      <c r="J6827" s="73">
        <v>0</v>
      </c>
      <c r="K6827" s="74">
        <v>16589</v>
      </c>
      <c r="L6827" s="72" t="s">
        <v>10394</v>
      </c>
      <c r="M6827" s="72"/>
      <c r="N6827" s="72"/>
      <c r="O6827" s="72" t="s">
        <v>10492</v>
      </c>
      <c r="P6827" s="72"/>
      <c r="Q6827" s="75"/>
      <c r="R6827" s="72"/>
    </row>
    <row r="6828" spans="1:18" x14ac:dyDescent="0.25">
      <c r="A6828" s="72" t="str">
        <f t="shared" si="205"/>
        <v>TE</v>
      </c>
      <c r="B6828" s="72" t="str">
        <f t="shared" si="206"/>
        <v>623</v>
      </c>
      <c r="C6828" s="72" t="s">
        <v>7989</v>
      </c>
      <c r="D6828" s="72" t="s">
        <v>132</v>
      </c>
      <c r="E6828" s="72"/>
      <c r="F6828" s="72"/>
      <c r="G6828" s="72" t="s">
        <v>10393</v>
      </c>
      <c r="H6828" s="72">
        <v>1680</v>
      </c>
      <c r="I6828" s="98">
        <v>37</v>
      </c>
      <c r="J6828" s="73">
        <v>0</v>
      </c>
      <c r="K6828" s="74">
        <v>16589</v>
      </c>
      <c r="L6828" s="72" t="s">
        <v>10394</v>
      </c>
      <c r="M6828" s="72"/>
      <c r="N6828" s="72"/>
      <c r="O6828" s="72" t="s">
        <v>10492</v>
      </c>
      <c r="P6828" s="72"/>
      <c r="Q6828" s="75"/>
      <c r="R6828" s="72"/>
    </row>
    <row r="6829" spans="1:18" x14ac:dyDescent="0.25">
      <c r="A6829" s="72" t="str">
        <f t="shared" si="205"/>
        <v>TE</v>
      </c>
      <c r="B6829" s="72" t="str">
        <f t="shared" si="206"/>
        <v>624</v>
      </c>
      <c r="C6829" s="72" t="s">
        <v>8258</v>
      </c>
      <c r="D6829" s="72" t="s">
        <v>132</v>
      </c>
      <c r="E6829" s="72"/>
      <c r="F6829" s="72"/>
      <c r="G6829" s="72" t="s">
        <v>10393</v>
      </c>
      <c r="H6829" s="72">
        <v>1680</v>
      </c>
      <c r="I6829" s="98">
        <v>38</v>
      </c>
      <c r="J6829" s="73">
        <v>0</v>
      </c>
      <c r="K6829" s="74">
        <v>16589</v>
      </c>
      <c r="L6829" s="72" t="s">
        <v>10394</v>
      </c>
      <c r="M6829" s="72"/>
      <c r="N6829" s="72"/>
      <c r="O6829" s="72" t="s">
        <v>10492</v>
      </c>
      <c r="P6829" s="72"/>
      <c r="Q6829" s="75"/>
      <c r="R6829" s="72"/>
    </row>
    <row r="6830" spans="1:18" x14ac:dyDescent="0.25">
      <c r="A6830" s="72" t="str">
        <f t="shared" si="205"/>
        <v>TE</v>
      </c>
      <c r="B6830" s="72" t="str">
        <f t="shared" si="206"/>
        <v>625</v>
      </c>
      <c r="C6830" s="72" t="s">
        <v>8259</v>
      </c>
      <c r="D6830" s="72" t="s">
        <v>132</v>
      </c>
      <c r="E6830" s="72"/>
      <c r="F6830" s="72"/>
      <c r="G6830" s="72" t="s">
        <v>10393</v>
      </c>
      <c r="H6830" s="72">
        <v>1680</v>
      </c>
      <c r="I6830" s="98">
        <v>39</v>
      </c>
      <c r="J6830" s="73">
        <v>0</v>
      </c>
      <c r="K6830" s="74">
        <v>16589</v>
      </c>
      <c r="L6830" s="72" t="s">
        <v>10394</v>
      </c>
      <c r="M6830" s="72"/>
      <c r="N6830" s="72"/>
      <c r="O6830" s="72" t="s">
        <v>10492</v>
      </c>
      <c r="P6830" s="72"/>
      <c r="Q6830" s="75"/>
      <c r="R6830" s="72"/>
    </row>
    <row r="6831" spans="1:18" x14ac:dyDescent="0.25">
      <c r="A6831" s="72" t="str">
        <f t="shared" si="205"/>
        <v>TE</v>
      </c>
      <c r="B6831" s="72" t="str">
        <f t="shared" si="206"/>
        <v>626</v>
      </c>
      <c r="C6831" s="72" t="s">
        <v>8260</v>
      </c>
      <c r="D6831" s="72" t="s">
        <v>132</v>
      </c>
      <c r="E6831" s="72"/>
      <c r="F6831" s="72"/>
      <c r="G6831" s="72" t="s">
        <v>10393</v>
      </c>
      <c r="H6831" s="72">
        <v>1680</v>
      </c>
      <c r="I6831" s="98">
        <v>40</v>
      </c>
      <c r="J6831" s="73">
        <v>0</v>
      </c>
      <c r="K6831" s="74">
        <v>16589</v>
      </c>
      <c r="L6831" s="72" t="s">
        <v>10394</v>
      </c>
      <c r="M6831" s="72"/>
      <c r="N6831" s="72"/>
      <c r="O6831" s="72" t="s">
        <v>10492</v>
      </c>
      <c r="P6831" s="72"/>
      <c r="Q6831" s="75"/>
      <c r="R6831" s="72"/>
    </row>
    <row r="6832" spans="1:18" x14ac:dyDescent="0.25">
      <c r="A6832" s="72" t="str">
        <f t="shared" si="205"/>
        <v>TE</v>
      </c>
      <c r="B6832" s="72" t="str">
        <f t="shared" si="206"/>
        <v>627</v>
      </c>
      <c r="C6832" s="72" t="s">
        <v>8261</v>
      </c>
      <c r="D6832" s="72" t="s">
        <v>132</v>
      </c>
      <c r="E6832" s="72"/>
      <c r="F6832" s="72"/>
      <c r="G6832" s="72" t="s">
        <v>10393</v>
      </c>
      <c r="H6832" s="72">
        <v>1680</v>
      </c>
      <c r="I6832" s="98">
        <v>41</v>
      </c>
      <c r="J6832" s="73">
        <v>0</v>
      </c>
      <c r="K6832" s="74">
        <v>16589</v>
      </c>
      <c r="L6832" s="72" t="s">
        <v>10394</v>
      </c>
      <c r="M6832" s="72"/>
      <c r="N6832" s="72"/>
      <c r="O6832" s="72" t="s">
        <v>10492</v>
      </c>
      <c r="P6832" s="72"/>
      <c r="Q6832" s="75"/>
      <c r="R6832" s="72"/>
    </row>
    <row r="6833" spans="1:18" x14ac:dyDescent="0.25">
      <c r="A6833" s="72" t="str">
        <f t="shared" si="205"/>
        <v>TE</v>
      </c>
      <c r="B6833" s="72" t="str">
        <f t="shared" si="206"/>
        <v>628</v>
      </c>
      <c r="C6833" s="72" t="s">
        <v>5915</v>
      </c>
      <c r="D6833" s="72" t="s">
        <v>132</v>
      </c>
      <c r="E6833" s="72"/>
      <c r="F6833" s="72"/>
      <c r="G6833" s="72" t="s">
        <v>10393</v>
      </c>
      <c r="H6833" s="72">
        <v>1680</v>
      </c>
      <c r="I6833" s="98">
        <v>42</v>
      </c>
      <c r="J6833" s="73">
        <v>0</v>
      </c>
      <c r="K6833" s="74">
        <v>16589</v>
      </c>
      <c r="L6833" s="72" t="s">
        <v>10394</v>
      </c>
      <c r="M6833" s="72"/>
      <c r="N6833" s="72"/>
      <c r="O6833" s="72" t="s">
        <v>10492</v>
      </c>
      <c r="P6833" s="72"/>
      <c r="Q6833" s="75"/>
      <c r="R6833" s="72"/>
    </row>
    <row r="6834" spans="1:18" x14ac:dyDescent="0.25">
      <c r="A6834" s="72" t="str">
        <f t="shared" si="205"/>
        <v>TE</v>
      </c>
      <c r="B6834" s="72" t="str">
        <f t="shared" si="206"/>
        <v>640</v>
      </c>
      <c r="C6834" s="72" t="s">
        <v>4213</v>
      </c>
      <c r="D6834" s="72" t="s">
        <v>132</v>
      </c>
      <c r="E6834" s="72"/>
      <c r="F6834" s="72"/>
      <c r="G6834" s="72" t="s">
        <v>10393</v>
      </c>
      <c r="H6834" s="72">
        <v>1680</v>
      </c>
      <c r="I6834" s="98">
        <v>43</v>
      </c>
      <c r="J6834" s="73">
        <v>0</v>
      </c>
      <c r="K6834" s="74">
        <v>16589</v>
      </c>
      <c r="L6834" s="72" t="s">
        <v>10394</v>
      </c>
      <c r="M6834" s="72"/>
      <c r="N6834" s="72"/>
      <c r="O6834" s="72" t="s">
        <v>10492</v>
      </c>
      <c r="P6834" s="72"/>
      <c r="Q6834" s="75"/>
      <c r="R6834" s="72"/>
    </row>
    <row r="6835" spans="1:18" x14ac:dyDescent="0.25">
      <c r="A6835" s="72" t="str">
        <f t="shared" si="205"/>
        <v>TE</v>
      </c>
      <c r="B6835" s="72" t="str">
        <f t="shared" si="206"/>
        <v>641</v>
      </c>
      <c r="C6835" s="72" t="s">
        <v>7756</v>
      </c>
      <c r="D6835" s="72" t="s">
        <v>132</v>
      </c>
      <c r="E6835" s="72"/>
      <c r="F6835" s="72"/>
      <c r="G6835" s="72" t="s">
        <v>10393</v>
      </c>
      <c r="H6835" s="72">
        <v>1680</v>
      </c>
      <c r="I6835" s="98">
        <v>44</v>
      </c>
      <c r="J6835" s="73">
        <v>0</v>
      </c>
      <c r="K6835" s="74">
        <v>16589</v>
      </c>
      <c r="L6835" s="72" t="s">
        <v>10394</v>
      </c>
      <c r="M6835" s="72"/>
      <c r="N6835" s="72"/>
      <c r="O6835" s="72" t="s">
        <v>10492</v>
      </c>
      <c r="P6835" s="72"/>
      <c r="Q6835" s="75"/>
      <c r="R6835" s="72"/>
    </row>
    <row r="6836" spans="1:18" x14ac:dyDescent="0.25">
      <c r="A6836" s="72" t="str">
        <f t="shared" si="205"/>
        <v>TE</v>
      </c>
      <c r="B6836" s="72" t="str">
        <f t="shared" si="206"/>
        <v>642</v>
      </c>
      <c r="C6836" s="72" t="s">
        <v>8262</v>
      </c>
      <c r="D6836" s="72" t="s">
        <v>132</v>
      </c>
      <c r="E6836" s="72"/>
      <c r="F6836" s="72"/>
      <c r="G6836" s="72" t="s">
        <v>10393</v>
      </c>
      <c r="H6836" s="72">
        <v>1680</v>
      </c>
      <c r="I6836" s="98">
        <v>45</v>
      </c>
      <c r="J6836" s="73">
        <v>0</v>
      </c>
      <c r="K6836" s="74">
        <v>16589</v>
      </c>
      <c r="L6836" s="72" t="s">
        <v>10394</v>
      </c>
      <c r="M6836" s="72"/>
      <c r="N6836" s="72"/>
      <c r="O6836" s="72" t="s">
        <v>10492</v>
      </c>
      <c r="P6836" s="72"/>
      <c r="Q6836" s="75"/>
      <c r="R6836" s="72"/>
    </row>
    <row r="6837" spans="1:18" x14ac:dyDescent="0.25">
      <c r="A6837" s="72" t="str">
        <f t="shared" si="205"/>
        <v>TE</v>
      </c>
      <c r="B6837" s="72" t="str">
        <f t="shared" si="206"/>
        <v>643</v>
      </c>
      <c r="C6837" s="72" t="s">
        <v>4797</v>
      </c>
      <c r="D6837" s="72" t="s">
        <v>132</v>
      </c>
      <c r="E6837" s="72"/>
      <c r="F6837" s="72"/>
      <c r="G6837" s="72" t="s">
        <v>10393</v>
      </c>
      <c r="H6837" s="72">
        <v>1680</v>
      </c>
      <c r="I6837" s="98">
        <v>46</v>
      </c>
      <c r="J6837" s="73">
        <v>0</v>
      </c>
      <c r="K6837" s="74">
        <v>16589</v>
      </c>
      <c r="L6837" s="72" t="s">
        <v>10394</v>
      </c>
      <c r="M6837" s="72"/>
      <c r="N6837" s="72"/>
      <c r="O6837" s="72" t="s">
        <v>10492</v>
      </c>
      <c r="P6837" s="72"/>
      <c r="Q6837" s="75"/>
      <c r="R6837" s="72"/>
    </row>
    <row r="6838" spans="1:18" x14ac:dyDescent="0.25">
      <c r="A6838" s="72" t="str">
        <f t="shared" si="205"/>
        <v>TE</v>
      </c>
      <c r="B6838" s="72" t="str">
        <f t="shared" si="206"/>
        <v>644</v>
      </c>
      <c r="C6838" s="72" t="s">
        <v>4455</v>
      </c>
      <c r="D6838" s="72" t="s">
        <v>132</v>
      </c>
      <c r="E6838" s="72"/>
      <c r="F6838" s="72"/>
      <c r="G6838" s="72" t="s">
        <v>10393</v>
      </c>
      <c r="H6838" s="72">
        <v>1680</v>
      </c>
      <c r="I6838" s="98">
        <v>47</v>
      </c>
      <c r="J6838" s="73">
        <v>0</v>
      </c>
      <c r="K6838" s="74">
        <v>16589</v>
      </c>
      <c r="L6838" s="72" t="s">
        <v>10394</v>
      </c>
      <c r="M6838" s="72"/>
      <c r="N6838" s="72"/>
      <c r="O6838" s="72" t="s">
        <v>10492</v>
      </c>
      <c r="P6838" s="72"/>
      <c r="Q6838" s="75"/>
      <c r="R6838" s="72"/>
    </row>
    <row r="6839" spans="1:18" x14ac:dyDescent="0.25">
      <c r="A6839" s="72" t="str">
        <f t="shared" si="205"/>
        <v>TE</v>
      </c>
      <c r="B6839" s="72" t="str">
        <f t="shared" si="206"/>
        <v>645</v>
      </c>
      <c r="C6839" s="72" t="s">
        <v>8263</v>
      </c>
      <c r="D6839" s="72" t="s">
        <v>132</v>
      </c>
      <c r="E6839" s="72"/>
      <c r="F6839" s="72"/>
      <c r="G6839" s="72" t="s">
        <v>10393</v>
      </c>
      <c r="H6839" s="72">
        <v>1680</v>
      </c>
      <c r="I6839" s="98">
        <v>48</v>
      </c>
      <c r="J6839" s="73">
        <v>0</v>
      </c>
      <c r="K6839" s="74">
        <v>16589</v>
      </c>
      <c r="L6839" s="72" t="s">
        <v>10394</v>
      </c>
      <c r="M6839" s="72"/>
      <c r="N6839" s="72"/>
      <c r="O6839" s="72" t="s">
        <v>10492</v>
      </c>
      <c r="P6839" s="72"/>
      <c r="Q6839" s="75"/>
      <c r="R6839" s="72"/>
    </row>
    <row r="6840" spans="1:18" x14ac:dyDescent="0.25">
      <c r="A6840" s="72" t="str">
        <f t="shared" si="205"/>
        <v>TE</v>
      </c>
      <c r="B6840" s="72" t="str">
        <f t="shared" si="206"/>
        <v>646</v>
      </c>
      <c r="C6840" s="72" t="s">
        <v>5047</v>
      </c>
      <c r="D6840" s="72" t="s">
        <v>132</v>
      </c>
      <c r="E6840" s="72"/>
      <c r="F6840" s="72"/>
      <c r="G6840" s="72" t="s">
        <v>10393</v>
      </c>
      <c r="H6840" s="72">
        <v>1680</v>
      </c>
      <c r="I6840" s="98">
        <v>49</v>
      </c>
      <c r="J6840" s="73">
        <v>0</v>
      </c>
      <c r="K6840" s="74">
        <v>16589</v>
      </c>
      <c r="L6840" s="72" t="s">
        <v>10394</v>
      </c>
      <c r="M6840" s="72"/>
      <c r="N6840" s="72"/>
      <c r="O6840" s="72" t="s">
        <v>10492</v>
      </c>
      <c r="P6840" s="72"/>
      <c r="Q6840" s="75"/>
      <c r="R6840" s="72"/>
    </row>
    <row r="6841" spans="1:18" x14ac:dyDescent="0.25">
      <c r="A6841" s="72" t="str">
        <f t="shared" si="205"/>
        <v>TE</v>
      </c>
      <c r="B6841" s="72" t="str">
        <f t="shared" si="206"/>
        <v>647</v>
      </c>
      <c r="C6841" s="72" t="s">
        <v>5686</v>
      </c>
      <c r="D6841" s="72" t="s">
        <v>132</v>
      </c>
      <c r="E6841" s="72"/>
      <c r="F6841" s="72"/>
      <c r="G6841" s="72" t="s">
        <v>10393</v>
      </c>
      <c r="H6841" s="72">
        <v>1680</v>
      </c>
      <c r="I6841" s="98">
        <v>50</v>
      </c>
      <c r="J6841" s="73">
        <v>0</v>
      </c>
      <c r="K6841" s="74">
        <v>16589</v>
      </c>
      <c r="L6841" s="72" t="s">
        <v>10394</v>
      </c>
      <c r="M6841" s="72"/>
      <c r="N6841" s="72"/>
      <c r="O6841" s="72" t="s">
        <v>10492</v>
      </c>
      <c r="P6841" s="72"/>
      <c r="Q6841" s="75"/>
      <c r="R6841" s="72"/>
    </row>
    <row r="6842" spans="1:18" x14ac:dyDescent="0.25">
      <c r="A6842" s="72" t="str">
        <f t="shared" si="205"/>
        <v>TE</v>
      </c>
      <c r="B6842" s="72" t="str">
        <f t="shared" si="206"/>
        <v>648</v>
      </c>
      <c r="C6842" s="72" t="s">
        <v>8264</v>
      </c>
      <c r="D6842" s="72" t="s">
        <v>132</v>
      </c>
      <c r="E6842" s="72"/>
      <c r="F6842" s="72"/>
      <c r="G6842" s="72" t="s">
        <v>10393</v>
      </c>
      <c r="H6842" s="72">
        <v>1680</v>
      </c>
      <c r="I6842" s="98">
        <v>51</v>
      </c>
      <c r="J6842" s="73">
        <v>0</v>
      </c>
      <c r="K6842" s="74">
        <v>16589</v>
      </c>
      <c r="L6842" s="72" t="s">
        <v>10394</v>
      </c>
      <c r="M6842" s="72"/>
      <c r="N6842" s="72"/>
      <c r="O6842" s="72" t="s">
        <v>10492</v>
      </c>
      <c r="P6842" s="72"/>
      <c r="Q6842" s="75"/>
      <c r="R6842" s="72"/>
    </row>
    <row r="6843" spans="1:18" x14ac:dyDescent="0.25">
      <c r="A6843" s="72" t="str">
        <f t="shared" si="205"/>
        <v>TE</v>
      </c>
      <c r="B6843" s="72" t="str">
        <f t="shared" si="206"/>
        <v>649</v>
      </c>
      <c r="C6843" s="72" t="s">
        <v>6641</v>
      </c>
      <c r="D6843" s="72" t="s">
        <v>132</v>
      </c>
      <c r="E6843" s="72"/>
      <c r="F6843" s="72"/>
      <c r="G6843" s="72" t="s">
        <v>10393</v>
      </c>
      <c r="H6843" s="72">
        <v>1680</v>
      </c>
      <c r="I6843" s="98">
        <v>52</v>
      </c>
      <c r="J6843" s="73">
        <v>0</v>
      </c>
      <c r="K6843" s="74">
        <v>16589</v>
      </c>
      <c r="L6843" s="72" t="s">
        <v>10394</v>
      </c>
      <c r="M6843" s="72"/>
      <c r="N6843" s="72"/>
      <c r="O6843" s="72" t="s">
        <v>10492</v>
      </c>
      <c r="P6843" s="72"/>
      <c r="Q6843" s="75"/>
      <c r="R6843" s="72"/>
    </row>
    <row r="6844" spans="1:18" x14ac:dyDescent="0.25">
      <c r="A6844" s="72" t="str">
        <f t="shared" si="205"/>
        <v>TE</v>
      </c>
      <c r="B6844" s="72" t="str">
        <f t="shared" si="206"/>
        <v>650</v>
      </c>
      <c r="C6844" s="72" t="s">
        <v>4307</v>
      </c>
      <c r="D6844" s="72" t="s">
        <v>132</v>
      </c>
      <c r="E6844" s="72"/>
      <c r="F6844" s="72"/>
      <c r="G6844" s="72" t="s">
        <v>10393</v>
      </c>
      <c r="H6844" s="72">
        <v>1680</v>
      </c>
      <c r="I6844" s="98">
        <v>53</v>
      </c>
      <c r="J6844" s="73">
        <v>0</v>
      </c>
      <c r="K6844" s="74">
        <v>16589</v>
      </c>
      <c r="L6844" s="72" t="s">
        <v>10394</v>
      </c>
      <c r="M6844" s="72"/>
      <c r="N6844" s="72"/>
      <c r="O6844" s="72" t="s">
        <v>10492</v>
      </c>
      <c r="P6844" s="72"/>
      <c r="Q6844" s="75"/>
      <c r="R6844" s="72"/>
    </row>
    <row r="6845" spans="1:18" x14ac:dyDescent="0.25">
      <c r="A6845" s="72" t="str">
        <f t="shared" si="205"/>
        <v>TE</v>
      </c>
      <c r="B6845" s="72" t="str">
        <f t="shared" si="206"/>
        <v>651</v>
      </c>
      <c r="C6845" s="72" t="s">
        <v>8265</v>
      </c>
      <c r="D6845" s="72" t="s">
        <v>132</v>
      </c>
      <c r="E6845" s="72"/>
      <c r="F6845" s="72"/>
      <c r="G6845" s="72" t="s">
        <v>10393</v>
      </c>
      <c r="H6845" s="72">
        <v>1680</v>
      </c>
      <c r="I6845" s="98">
        <v>54</v>
      </c>
      <c r="J6845" s="73">
        <v>0</v>
      </c>
      <c r="K6845" s="74">
        <v>16589</v>
      </c>
      <c r="L6845" s="72" t="s">
        <v>10394</v>
      </c>
      <c r="M6845" s="72"/>
      <c r="N6845" s="72"/>
      <c r="O6845" s="72" t="s">
        <v>10492</v>
      </c>
      <c r="P6845" s="72"/>
      <c r="Q6845" s="75"/>
      <c r="R6845" s="72"/>
    </row>
    <row r="6846" spans="1:18" x14ac:dyDescent="0.25">
      <c r="A6846" s="72" t="str">
        <f t="shared" si="205"/>
        <v>TE</v>
      </c>
      <c r="B6846" s="72" t="str">
        <f t="shared" si="206"/>
        <v>652</v>
      </c>
      <c r="C6846" s="72" t="s">
        <v>8266</v>
      </c>
      <c r="D6846" s="72" t="s">
        <v>132</v>
      </c>
      <c r="E6846" s="72"/>
      <c r="F6846" s="72"/>
      <c r="G6846" s="72" t="s">
        <v>10393</v>
      </c>
      <c r="H6846" s="72">
        <v>1680</v>
      </c>
      <c r="I6846" s="98">
        <v>55</v>
      </c>
      <c r="J6846" s="73">
        <v>0</v>
      </c>
      <c r="K6846" s="74">
        <v>16619</v>
      </c>
      <c r="L6846" s="72" t="s">
        <v>10394</v>
      </c>
      <c r="M6846" s="72"/>
      <c r="N6846" s="72"/>
      <c r="O6846" s="72" t="s">
        <v>10492</v>
      </c>
      <c r="P6846" s="72"/>
      <c r="Q6846" s="75"/>
      <c r="R6846" s="72"/>
    </row>
    <row r="6847" spans="1:18" x14ac:dyDescent="0.25">
      <c r="A6847" s="72" t="str">
        <f t="shared" si="205"/>
        <v>TE</v>
      </c>
      <c r="B6847" s="72" t="str">
        <f t="shared" si="206"/>
        <v>653</v>
      </c>
      <c r="C6847" s="72" t="s">
        <v>8267</v>
      </c>
      <c r="D6847" s="72" t="s">
        <v>132</v>
      </c>
      <c r="E6847" s="72"/>
      <c r="F6847" s="72"/>
      <c r="G6847" s="72" t="s">
        <v>10393</v>
      </c>
      <c r="H6847" s="72">
        <v>1680</v>
      </c>
      <c r="I6847" s="98">
        <v>56</v>
      </c>
      <c r="J6847" s="73">
        <v>0</v>
      </c>
      <c r="K6847" s="74">
        <v>16619</v>
      </c>
      <c r="L6847" s="72" t="s">
        <v>10394</v>
      </c>
      <c r="M6847" s="72"/>
      <c r="N6847" s="72"/>
      <c r="O6847" s="72" t="s">
        <v>10492</v>
      </c>
      <c r="P6847" s="72"/>
      <c r="Q6847" s="75"/>
      <c r="R6847" s="72"/>
    </row>
    <row r="6848" spans="1:18" x14ac:dyDescent="0.25">
      <c r="A6848" s="72" t="str">
        <f t="shared" si="205"/>
        <v>TE</v>
      </c>
      <c r="B6848" s="72" t="str">
        <f t="shared" si="206"/>
        <v>654</v>
      </c>
      <c r="C6848" s="72" t="s">
        <v>4665</v>
      </c>
      <c r="D6848" s="72" t="s">
        <v>132</v>
      </c>
      <c r="E6848" s="72"/>
      <c r="F6848" s="72"/>
      <c r="G6848" s="72" t="s">
        <v>10393</v>
      </c>
      <c r="H6848" s="72">
        <v>1680</v>
      </c>
      <c r="I6848" s="98">
        <v>57</v>
      </c>
      <c r="J6848" s="73">
        <v>0</v>
      </c>
      <c r="K6848" s="74">
        <v>16619</v>
      </c>
      <c r="L6848" s="72" t="s">
        <v>10394</v>
      </c>
      <c r="M6848" s="72"/>
      <c r="N6848" s="72"/>
      <c r="O6848" s="72" t="s">
        <v>10492</v>
      </c>
      <c r="P6848" s="72"/>
      <c r="Q6848" s="75"/>
      <c r="R6848" s="72"/>
    </row>
    <row r="6849" spans="1:18" x14ac:dyDescent="0.25">
      <c r="A6849" s="72" t="str">
        <f t="shared" si="205"/>
        <v>TE</v>
      </c>
      <c r="B6849" s="72" t="str">
        <f t="shared" si="206"/>
        <v>655</v>
      </c>
      <c r="C6849" s="72" t="s">
        <v>8268</v>
      </c>
      <c r="D6849" s="72" t="s">
        <v>132</v>
      </c>
      <c r="E6849" s="72"/>
      <c r="F6849" s="72"/>
      <c r="G6849" s="72" t="s">
        <v>10393</v>
      </c>
      <c r="H6849" s="72">
        <v>1680</v>
      </c>
      <c r="I6849" s="98">
        <v>58</v>
      </c>
      <c r="J6849" s="73">
        <v>0</v>
      </c>
      <c r="K6849" s="74">
        <v>16619</v>
      </c>
      <c r="L6849" s="72" t="s">
        <v>10394</v>
      </c>
      <c r="M6849" s="72"/>
      <c r="N6849" s="72"/>
      <c r="O6849" s="72" t="s">
        <v>10492</v>
      </c>
      <c r="P6849" s="72"/>
      <c r="Q6849" s="75"/>
      <c r="R6849" s="72"/>
    </row>
    <row r="6850" spans="1:18" x14ac:dyDescent="0.25">
      <c r="A6850" s="72" t="str">
        <f t="shared" si="205"/>
        <v>TE</v>
      </c>
      <c r="B6850" s="72" t="str">
        <f t="shared" si="206"/>
        <v>656</v>
      </c>
      <c r="C6850" s="72" t="s">
        <v>5916</v>
      </c>
      <c r="D6850" s="72" t="s">
        <v>132</v>
      </c>
      <c r="E6850" s="72"/>
      <c r="F6850" s="72"/>
      <c r="G6850" s="72" t="s">
        <v>10393</v>
      </c>
      <c r="H6850" s="72">
        <v>1680</v>
      </c>
      <c r="I6850" s="98">
        <v>59</v>
      </c>
      <c r="J6850" s="73">
        <v>0</v>
      </c>
      <c r="K6850" s="74">
        <v>16619</v>
      </c>
      <c r="L6850" s="72" t="s">
        <v>10394</v>
      </c>
      <c r="M6850" s="72"/>
      <c r="N6850" s="72"/>
      <c r="O6850" s="72" t="s">
        <v>10492</v>
      </c>
      <c r="P6850" s="72"/>
      <c r="Q6850" s="75"/>
      <c r="R6850" s="72"/>
    </row>
    <row r="6851" spans="1:18" x14ac:dyDescent="0.25">
      <c r="A6851" s="72" t="str">
        <f t="shared" si="205"/>
        <v>TE</v>
      </c>
      <c r="B6851" s="72" t="str">
        <f t="shared" si="206"/>
        <v>657</v>
      </c>
      <c r="C6851" s="72" t="s">
        <v>8250</v>
      </c>
      <c r="D6851" s="72" t="s">
        <v>132</v>
      </c>
      <c r="E6851" s="72"/>
      <c r="F6851" s="72"/>
      <c r="G6851" s="72" t="s">
        <v>10393</v>
      </c>
      <c r="H6851" s="72">
        <v>1680</v>
      </c>
      <c r="I6851" s="98">
        <v>60</v>
      </c>
      <c r="J6851" s="73">
        <v>0</v>
      </c>
      <c r="K6851" s="74">
        <v>16619</v>
      </c>
      <c r="L6851" s="72" t="s">
        <v>10394</v>
      </c>
      <c r="M6851" s="72"/>
      <c r="N6851" s="72"/>
      <c r="O6851" s="72" t="s">
        <v>10492</v>
      </c>
      <c r="P6851" s="72"/>
      <c r="Q6851" s="75"/>
      <c r="R6851" s="72"/>
    </row>
    <row r="6852" spans="1:18" x14ac:dyDescent="0.25">
      <c r="A6852" s="72" t="str">
        <f t="shared" si="205"/>
        <v>TE</v>
      </c>
      <c r="B6852" s="72" t="str">
        <f t="shared" si="206"/>
        <v>658</v>
      </c>
      <c r="C6852" s="72" t="s">
        <v>5151</v>
      </c>
      <c r="D6852" s="72" t="s">
        <v>132</v>
      </c>
      <c r="E6852" s="72"/>
      <c r="F6852" s="72"/>
      <c r="G6852" s="72" t="s">
        <v>10393</v>
      </c>
      <c r="H6852" s="72">
        <v>1680</v>
      </c>
      <c r="I6852" s="98">
        <v>61</v>
      </c>
      <c r="J6852" s="73">
        <v>0</v>
      </c>
      <c r="K6852" s="74">
        <v>16619</v>
      </c>
      <c r="L6852" s="72" t="s">
        <v>10394</v>
      </c>
      <c r="M6852" s="72"/>
      <c r="N6852" s="72"/>
      <c r="O6852" s="72" t="s">
        <v>10492</v>
      </c>
      <c r="P6852" s="72"/>
      <c r="Q6852" s="75"/>
      <c r="R6852" s="72"/>
    </row>
    <row r="6853" spans="1:18" x14ac:dyDescent="0.25">
      <c r="A6853" s="72" t="str">
        <f t="shared" si="205"/>
        <v>TE</v>
      </c>
      <c r="B6853" s="72" t="str">
        <f t="shared" si="206"/>
        <v>659</v>
      </c>
      <c r="C6853" s="72" t="s">
        <v>7754</v>
      </c>
      <c r="D6853" s="72" t="s">
        <v>132</v>
      </c>
      <c r="E6853" s="72"/>
      <c r="F6853" s="72"/>
      <c r="G6853" s="72" t="s">
        <v>10393</v>
      </c>
      <c r="H6853" s="72">
        <v>1680</v>
      </c>
      <c r="I6853" s="98">
        <v>62</v>
      </c>
      <c r="J6853" s="73">
        <v>0</v>
      </c>
      <c r="K6853" s="74">
        <v>16619</v>
      </c>
      <c r="L6853" s="72" t="s">
        <v>10394</v>
      </c>
      <c r="M6853" s="72"/>
      <c r="N6853" s="72"/>
      <c r="O6853" s="72" t="s">
        <v>10492</v>
      </c>
      <c r="P6853" s="72"/>
      <c r="Q6853" s="75"/>
      <c r="R6853" s="72"/>
    </row>
    <row r="6854" spans="1:18" x14ac:dyDescent="0.25">
      <c r="A6854" s="72" t="str">
        <f t="shared" si="205"/>
        <v>TE</v>
      </c>
      <c r="B6854" s="72" t="str">
        <f t="shared" si="206"/>
        <v>660</v>
      </c>
      <c r="C6854" s="72" t="s">
        <v>8006</v>
      </c>
      <c r="D6854" s="72" t="s">
        <v>132</v>
      </c>
      <c r="E6854" s="72"/>
      <c r="F6854" s="72"/>
      <c r="G6854" s="72" t="s">
        <v>10393</v>
      </c>
      <c r="H6854" s="72">
        <v>1680</v>
      </c>
      <c r="I6854" s="98">
        <v>63</v>
      </c>
      <c r="J6854" s="73">
        <v>0</v>
      </c>
      <c r="K6854" s="74">
        <v>16619</v>
      </c>
      <c r="L6854" s="72" t="s">
        <v>10394</v>
      </c>
      <c r="M6854" s="72"/>
      <c r="N6854" s="72"/>
      <c r="O6854" s="72" t="s">
        <v>10492</v>
      </c>
      <c r="P6854" s="72"/>
      <c r="Q6854" s="75"/>
      <c r="R6854" s="72"/>
    </row>
    <row r="6855" spans="1:18" x14ac:dyDescent="0.25">
      <c r="A6855" s="72" t="str">
        <f t="shared" si="205"/>
        <v>TE</v>
      </c>
      <c r="B6855" s="72" t="str">
        <f t="shared" si="206"/>
        <v>661</v>
      </c>
      <c r="C6855" s="72" t="s">
        <v>4481</v>
      </c>
      <c r="D6855" s="72" t="s">
        <v>132</v>
      </c>
      <c r="E6855" s="72"/>
      <c r="F6855" s="72"/>
      <c r="G6855" s="72" t="s">
        <v>10393</v>
      </c>
      <c r="H6855" s="72">
        <v>1680</v>
      </c>
      <c r="I6855" s="98">
        <v>64</v>
      </c>
      <c r="J6855" s="73">
        <v>0</v>
      </c>
      <c r="K6855" s="74">
        <v>16619</v>
      </c>
      <c r="L6855" s="72" t="s">
        <v>10394</v>
      </c>
      <c r="M6855" s="72"/>
      <c r="N6855" s="72"/>
      <c r="O6855" s="72" t="s">
        <v>10492</v>
      </c>
      <c r="P6855" s="72"/>
      <c r="Q6855" s="75"/>
      <c r="R6855" s="72"/>
    </row>
    <row r="6856" spans="1:18" x14ac:dyDescent="0.25">
      <c r="A6856" s="72" t="str">
        <f t="shared" si="205"/>
        <v>TE</v>
      </c>
      <c r="B6856" s="72" t="str">
        <f t="shared" si="206"/>
        <v>662</v>
      </c>
      <c r="C6856" s="72" t="s">
        <v>4867</v>
      </c>
      <c r="D6856" s="72" t="s">
        <v>132</v>
      </c>
      <c r="E6856" s="72"/>
      <c r="F6856" s="72"/>
      <c r="G6856" s="72" t="s">
        <v>10393</v>
      </c>
      <c r="H6856" s="72">
        <v>1680</v>
      </c>
      <c r="I6856" s="98">
        <v>65</v>
      </c>
      <c r="J6856" s="73">
        <v>0</v>
      </c>
      <c r="K6856" s="74">
        <v>16619</v>
      </c>
      <c r="L6856" s="72" t="s">
        <v>10394</v>
      </c>
      <c r="M6856" s="72"/>
      <c r="N6856" s="72"/>
      <c r="O6856" s="72" t="s">
        <v>10492</v>
      </c>
      <c r="P6856" s="72"/>
      <c r="Q6856" s="75"/>
      <c r="R6856" s="72"/>
    </row>
    <row r="6857" spans="1:18" x14ac:dyDescent="0.25">
      <c r="A6857" s="72" t="str">
        <f t="shared" si="205"/>
        <v>TE</v>
      </c>
      <c r="B6857" s="72" t="str">
        <f t="shared" si="206"/>
        <v>663</v>
      </c>
      <c r="C6857" s="72" t="s">
        <v>8175</v>
      </c>
      <c r="D6857" s="72" t="s">
        <v>132</v>
      </c>
      <c r="E6857" s="72"/>
      <c r="F6857" s="72"/>
      <c r="G6857" s="72" t="s">
        <v>10393</v>
      </c>
      <c r="H6857" s="72">
        <v>1680</v>
      </c>
      <c r="I6857" s="98">
        <v>66</v>
      </c>
      <c r="J6857" s="73">
        <v>0</v>
      </c>
      <c r="K6857" s="74">
        <v>16619</v>
      </c>
      <c r="L6857" s="72" t="s">
        <v>10394</v>
      </c>
      <c r="M6857" s="72"/>
      <c r="N6857" s="72"/>
      <c r="O6857" s="72" t="s">
        <v>10492</v>
      </c>
      <c r="P6857" s="72"/>
      <c r="Q6857" s="75"/>
      <c r="R6857" s="72"/>
    </row>
    <row r="6858" spans="1:18" x14ac:dyDescent="0.25">
      <c r="A6858" s="72" t="str">
        <f t="shared" si="205"/>
        <v>TE</v>
      </c>
      <c r="B6858" s="72" t="str">
        <f t="shared" si="206"/>
        <v>664</v>
      </c>
      <c r="C6858" s="72" t="s">
        <v>8269</v>
      </c>
      <c r="D6858" s="72" t="s">
        <v>132</v>
      </c>
      <c r="E6858" s="72"/>
      <c r="F6858" s="72"/>
      <c r="G6858" s="72" t="s">
        <v>10393</v>
      </c>
      <c r="H6858" s="72">
        <v>1680</v>
      </c>
      <c r="I6858" s="98">
        <v>67</v>
      </c>
      <c r="J6858" s="73">
        <v>0</v>
      </c>
      <c r="K6858" s="74">
        <v>16619</v>
      </c>
      <c r="L6858" s="72" t="s">
        <v>10394</v>
      </c>
      <c r="M6858" s="72"/>
      <c r="N6858" s="72"/>
      <c r="O6858" s="72" t="s">
        <v>10492</v>
      </c>
      <c r="P6858" s="72"/>
      <c r="Q6858" s="75"/>
      <c r="R6858" s="72"/>
    </row>
    <row r="6859" spans="1:18" x14ac:dyDescent="0.25">
      <c r="A6859" s="72" t="str">
        <f t="shared" si="205"/>
        <v>TE</v>
      </c>
      <c r="B6859" s="72" t="str">
        <f t="shared" si="206"/>
        <v>665</v>
      </c>
      <c r="C6859" s="72" t="s">
        <v>8270</v>
      </c>
      <c r="D6859" s="72" t="s">
        <v>132</v>
      </c>
      <c r="E6859" s="72"/>
      <c r="F6859" s="72"/>
      <c r="G6859" s="72" t="s">
        <v>10393</v>
      </c>
      <c r="H6859" s="72">
        <v>1680</v>
      </c>
      <c r="I6859" s="98">
        <v>68</v>
      </c>
      <c r="J6859" s="73">
        <v>0</v>
      </c>
      <c r="K6859" s="74">
        <v>16619</v>
      </c>
      <c r="L6859" s="72" t="s">
        <v>10394</v>
      </c>
      <c r="M6859" s="72"/>
      <c r="N6859" s="72"/>
      <c r="O6859" s="72" t="s">
        <v>10492</v>
      </c>
      <c r="P6859" s="72"/>
      <c r="Q6859" s="75"/>
      <c r="R6859" s="72"/>
    </row>
    <row r="6860" spans="1:18" x14ac:dyDescent="0.25">
      <c r="A6860" s="72" t="str">
        <f t="shared" si="205"/>
        <v>TE</v>
      </c>
      <c r="B6860" s="72" t="str">
        <f t="shared" si="206"/>
        <v>666</v>
      </c>
      <c r="C6860" s="72" t="s">
        <v>3862</v>
      </c>
      <c r="D6860" s="72" t="s">
        <v>132</v>
      </c>
      <c r="E6860" s="72"/>
      <c r="F6860" s="72"/>
      <c r="G6860" s="72" t="s">
        <v>10393</v>
      </c>
      <c r="H6860" s="72">
        <v>1680</v>
      </c>
      <c r="I6860" s="98">
        <v>69</v>
      </c>
      <c r="J6860" s="73">
        <v>0</v>
      </c>
      <c r="K6860" s="74">
        <v>16619</v>
      </c>
      <c r="L6860" s="72" t="s">
        <v>10394</v>
      </c>
      <c r="M6860" s="72"/>
      <c r="N6860" s="72"/>
      <c r="O6860" s="72" t="s">
        <v>10492</v>
      </c>
      <c r="P6860" s="72"/>
      <c r="Q6860" s="75"/>
      <c r="R6860" s="72"/>
    </row>
    <row r="6861" spans="1:18" x14ac:dyDescent="0.25">
      <c r="A6861" s="72" t="str">
        <f t="shared" si="205"/>
        <v>TE</v>
      </c>
      <c r="B6861" s="72" t="str">
        <f t="shared" si="206"/>
        <v>667</v>
      </c>
      <c r="C6861" s="72" t="s">
        <v>6782</v>
      </c>
      <c r="D6861" s="72" t="s">
        <v>132</v>
      </c>
      <c r="E6861" s="72"/>
      <c r="F6861" s="72"/>
      <c r="G6861" s="72" t="s">
        <v>10393</v>
      </c>
      <c r="H6861" s="72">
        <v>1680</v>
      </c>
      <c r="I6861" s="98">
        <v>70</v>
      </c>
      <c r="J6861" s="73">
        <v>0</v>
      </c>
      <c r="K6861" s="74">
        <v>16619</v>
      </c>
      <c r="L6861" s="72" t="s">
        <v>10394</v>
      </c>
      <c r="M6861" s="72"/>
      <c r="N6861" s="72"/>
      <c r="O6861" s="72" t="s">
        <v>10492</v>
      </c>
      <c r="P6861" s="72"/>
      <c r="Q6861" s="75"/>
      <c r="R6861" s="72"/>
    </row>
    <row r="6862" spans="1:18" x14ac:dyDescent="0.25">
      <c r="A6862" s="72" t="str">
        <f t="shared" si="205"/>
        <v>TE</v>
      </c>
      <c r="B6862" s="72" t="str">
        <f t="shared" si="206"/>
        <v>668</v>
      </c>
      <c r="C6862" s="72" t="s">
        <v>5604</v>
      </c>
      <c r="D6862" s="72" t="s">
        <v>132</v>
      </c>
      <c r="E6862" s="72"/>
      <c r="F6862" s="72"/>
      <c r="G6862" s="72" t="s">
        <v>10393</v>
      </c>
      <c r="H6862" s="72">
        <v>1680</v>
      </c>
      <c r="I6862" s="98">
        <v>71</v>
      </c>
      <c r="J6862" s="73">
        <v>0</v>
      </c>
      <c r="K6862" s="74">
        <v>16619</v>
      </c>
      <c r="L6862" s="72" t="s">
        <v>10394</v>
      </c>
      <c r="M6862" s="72"/>
      <c r="N6862" s="72"/>
      <c r="O6862" s="72" t="s">
        <v>10492</v>
      </c>
      <c r="P6862" s="72"/>
      <c r="Q6862" s="75"/>
      <c r="R6862" s="72"/>
    </row>
    <row r="6863" spans="1:18" x14ac:dyDescent="0.25">
      <c r="A6863" s="72" t="str">
        <f t="shared" si="205"/>
        <v>TE</v>
      </c>
      <c r="B6863" s="72" t="str">
        <f t="shared" si="206"/>
        <v>669</v>
      </c>
      <c r="C6863" s="72" t="s">
        <v>4708</v>
      </c>
      <c r="D6863" s="72" t="s">
        <v>132</v>
      </c>
      <c r="E6863" s="72"/>
      <c r="F6863" s="72"/>
      <c r="G6863" s="72" t="s">
        <v>10393</v>
      </c>
      <c r="H6863" s="72">
        <v>1680</v>
      </c>
      <c r="I6863" s="98">
        <v>72</v>
      </c>
      <c r="J6863" s="73">
        <v>0</v>
      </c>
      <c r="K6863" s="74">
        <v>16619</v>
      </c>
      <c r="L6863" s="72" t="s">
        <v>10394</v>
      </c>
      <c r="M6863" s="72"/>
      <c r="N6863" s="72"/>
      <c r="O6863" s="72" t="s">
        <v>10492</v>
      </c>
      <c r="P6863" s="72"/>
      <c r="Q6863" s="75"/>
      <c r="R6863" s="72"/>
    </row>
    <row r="6864" spans="1:18" x14ac:dyDescent="0.25">
      <c r="A6864" s="72" t="str">
        <f t="shared" si="205"/>
        <v>TE</v>
      </c>
      <c r="B6864" s="72" t="str">
        <f t="shared" si="206"/>
        <v>683</v>
      </c>
      <c r="C6864" s="72" t="s">
        <v>8091</v>
      </c>
      <c r="D6864" s="72" t="s">
        <v>132</v>
      </c>
      <c r="E6864" s="72"/>
      <c r="F6864" s="72"/>
      <c r="G6864" s="72" t="s">
        <v>10393</v>
      </c>
      <c r="H6864" s="72">
        <v>1680</v>
      </c>
      <c r="I6864" s="98">
        <v>73</v>
      </c>
      <c r="J6864" s="73">
        <v>0</v>
      </c>
      <c r="K6864" s="74">
        <v>16619</v>
      </c>
      <c r="L6864" s="72" t="s">
        <v>10394</v>
      </c>
      <c r="M6864" s="72"/>
      <c r="N6864" s="72"/>
      <c r="O6864" s="72" t="s">
        <v>10492</v>
      </c>
      <c r="P6864" s="72"/>
      <c r="Q6864" s="75"/>
      <c r="R6864" s="72"/>
    </row>
    <row r="6865" spans="1:18" x14ac:dyDescent="0.25">
      <c r="A6865" s="72" t="str">
        <f t="shared" si="205"/>
        <v>TE</v>
      </c>
      <c r="B6865" s="72" t="str">
        <f t="shared" si="206"/>
        <v>684</v>
      </c>
      <c r="C6865" s="72" t="s">
        <v>5152</v>
      </c>
      <c r="D6865" s="72" t="s">
        <v>132</v>
      </c>
      <c r="E6865" s="72"/>
      <c r="F6865" s="72"/>
      <c r="G6865" s="72" t="s">
        <v>10393</v>
      </c>
      <c r="H6865" s="72">
        <v>1680</v>
      </c>
      <c r="I6865" s="98">
        <v>74</v>
      </c>
      <c r="J6865" s="73">
        <v>0</v>
      </c>
      <c r="K6865" s="74">
        <v>16619</v>
      </c>
      <c r="L6865" s="72" t="s">
        <v>10394</v>
      </c>
      <c r="M6865" s="72"/>
      <c r="N6865" s="72"/>
      <c r="O6865" s="72" t="s">
        <v>10492</v>
      </c>
      <c r="P6865" s="72"/>
      <c r="Q6865" s="75"/>
      <c r="R6865" s="72"/>
    </row>
    <row r="6866" spans="1:18" x14ac:dyDescent="0.25">
      <c r="A6866" s="72" t="str">
        <f t="shared" si="205"/>
        <v>TE</v>
      </c>
      <c r="B6866" s="72" t="str">
        <f t="shared" si="206"/>
        <v>685</v>
      </c>
      <c r="C6866" s="72" t="s">
        <v>8271</v>
      </c>
      <c r="D6866" s="72" t="s">
        <v>132</v>
      </c>
      <c r="E6866" s="72"/>
      <c r="F6866" s="72"/>
      <c r="G6866" s="72" t="s">
        <v>10393</v>
      </c>
      <c r="H6866" s="72">
        <v>1680</v>
      </c>
      <c r="I6866" s="98">
        <v>75</v>
      </c>
      <c r="J6866" s="73">
        <v>0</v>
      </c>
      <c r="K6866" s="74">
        <v>16619</v>
      </c>
      <c r="L6866" s="72" t="s">
        <v>10394</v>
      </c>
      <c r="M6866" s="72"/>
      <c r="N6866" s="72"/>
      <c r="O6866" s="72" t="s">
        <v>10492</v>
      </c>
      <c r="P6866" s="72"/>
      <c r="Q6866" s="75"/>
      <c r="R6866" s="72"/>
    </row>
    <row r="6867" spans="1:18" x14ac:dyDescent="0.25">
      <c r="A6867" s="72" t="str">
        <f t="shared" si="205"/>
        <v>TE</v>
      </c>
      <c r="B6867" s="72" t="str">
        <f t="shared" si="206"/>
        <v>686</v>
      </c>
      <c r="C6867" s="72" t="s">
        <v>4252</v>
      </c>
      <c r="D6867" s="72" t="s">
        <v>132</v>
      </c>
      <c r="E6867" s="72"/>
      <c r="F6867" s="72"/>
      <c r="G6867" s="72" t="s">
        <v>10393</v>
      </c>
      <c r="H6867" s="72">
        <v>1680</v>
      </c>
      <c r="I6867" s="98">
        <v>76</v>
      </c>
      <c r="J6867" s="73">
        <v>0</v>
      </c>
      <c r="K6867" s="74">
        <v>16619</v>
      </c>
      <c r="L6867" s="72" t="s">
        <v>10394</v>
      </c>
      <c r="M6867" s="72"/>
      <c r="N6867" s="72"/>
      <c r="O6867" s="72" t="s">
        <v>10492</v>
      </c>
      <c r="P6867" s="72"/>
      <c r="Q6867" s="75"/>
      <c r="R6867" s="72"/>
    </row>
    <row r="6868" spans="1:18" x14ac:dyDescent="0.25">
      <c r="A6868" s="72" t="str">
        <f t="shared" si="205"/>
        <v>TE</v>
      </c>
      <c r="B6868" s="72" t="str">
        <f t="shared" si="206"/>
        <v>687</v>
      </c>
      <c r="C6868" s="72" t="s">
        <v>7990</v>
      </c>
      <c r="D6868" s="72" t="s">
        <v>132</v>
      </c>
      <c r="E6868" s="72"/>
      <c r="F6868" s="72"/>
      <c r="G6868" s="72" t="s">
        <v>10393</v>
      </c>
      <c r="H6868" s="72">
        <v>1680</v>
      </c>
      <c r="I6868" s="98">
        <v>77</v>
      </c>
      <c r="J6868" s="73">
        <v>0</v>
      </c>
      <c r="K6868" s="74">
        <v>16619</v>
      </c>
      <c r="L6868" s="72" t="s">
        <v>10394</v>
      </c>
      <c r="M6868" s="72"/>
      <c r="N6868" s="72"/>
      <c r="O6868" s="72" t="s">
        <v>10492</v>
      </c>
      <c r="P6868" s="72"/>
      <c r="Q6868" s="75"/>
      <c r="R6868" s="72"/>
    </row>
    <row r="6869" spans="1:18" x14ac:dyDescent="0.25">
      <c r="A6869" s="72" t="str">
        <f t="shared" si="205"/>
        <v>TE</v>
      </c>
      <c r="B6869" s="72" t="str">
        <f t="shared" si="206"/>
        <v>688</v>
      </c>
      <c r="C6869" s="72" t="s">
        <v>6516</v>
      </c>
      <c r="D6869" s="72" t="s">
        <v>132</v>
      </c>
      <c r="E6869" s="72"/>
      <c r="F6869" s="72"/>
      <c r="G6869" s="72" t="s">
        <v>10393</v>
      </c>
      <c r="H6869" s="72">
        <v>1680</v>
      </c>
      <c r="I6869" s="98">
        <v>78</v>
      </c>
      <c r="J6869" s="73">
        <v>0</v>
      </c>
      <c r="K6869" s="74">
        <v>16619</v>
      </c>
      <c r="L6869" s="72" t="s">
        <v>10394</v>
      </c>
      <c r="M6869" s="72"/>
      <c r="N6869" s="72"/>
      <c r="O6869" s="72" t="s">
        <v>10492</v>
      </c>
      <c r="P6869" s="72"/>
      <c r="Q6869" s="75"/>
      <c r="R6869" s="72"/>
    </row>
    <row r="6870" spans="1:18" x14ac:dyDescent="0.25">
      <c r="A6870" s="72" t="str">
        <f t="shared" si="205"/>
        <v>TE</v>
      </c>
      <c r="B6870" s="72" t="str">
        <f t="shared" si="206"/>
        <v>689</v>
      </c>
      <c r="C6870" s="72" t="s">
        <v>8272</v>
      </c>
      <c r="D6870" s="72" t="s">
        <v>132</v>
      </c>
      <c r="E6870" s="72"/>
      <c r="F6870" s="72"/>
      <c r="G6870" s="72" t="s">
        <v>10393</v>
      </c>
      <c r="H6870" s="72">
        <v>1680</v>
      </c>
      <c r="I6870" s="98">
        <v>79</v>
      </c>
      <c r="J6870" s="73">
        <v>0</v>
      </c>
      <c r="K6870" s="74">
        <v>16619</v>
      </c>
      <c r="L6870" s="72" t="s">
        <v>10394</v>
      </c>
      <c r="M6870" s="72"/>
      <c r="N6870" s="72"/>
      <c r="O6870" s="72" t="s">
        <v>10492</v>
      </c>
      <c r="P6870" s="72"/>
      <c r="Q6870" s="75"/>
      <c r="R6870" s="72"/>
    </row>
    <row r="6871" spans="1:18" x14ac:dyDescent="0.25">
      <c r="A6871" s="72" t="str">
        <f t="shared" si="205"/>
        <v>TE</v>
      </c>
      <c r="B6871" s="72" t="str">
        <f t="shared" si="206"/>
        <v>690</v>
      </c>
      <c r="C6871" s="72" t="s">
        <v>5917</v>
      </c>
      <c r="D6871" s="72" t="s">
        <v>132</v>
      </c>
      <c r="E6871" s="72"/>
      <c r="F6871" s="72"/>
      <c r="G6871" s="72" t="s">
        <v>10393</v>
      </c>
      <c r="H6871" s="72">
        <v>1680</v>
      </c>
      <c r="I6871" s="98">
        <v>80</v>
      </c>
      <c r="J6871" s="73">
        <v>0</v>
      </c>
      <c r="K6871" s="74">
        <v>16619</v>
      </c>
      <c r="L6871" s="72" t="s">
        <v>10394</v>
      </c>
      <c r="M6871" s="72"/>
      <c r="N6871" s="72"/>
      <c r="O6871" s="72" t="s">
        <v>10492</v>
      </c>
      <c r="P6871" s="72"/>
      <c r="Q6871" s="75"/>
      <c r="R6871" s="72"/>
    </row>
    <row r="6872" spans="1:18" x14ac:dyDescent="0.25">
      <c r="A6872" s="72" t="str">
        <f t="shared" si="205"/>
        <v>TE</v>
      </c>
      <c r="B6872" s="72" t="str">
        <f t="shared" si="206"/>
        <v>691</v>
      </c>
      <c r="C6872" s="72" t="s">
        <v>7772</v>
      </c>
      <c r="D6872" s="72" t="s">
        <v>132</v>
      </c>
      <c r="E6872" s="72"/>
      <c r="F6872" s="72"/>
      <c r="G6872" s="72" t="s">
        <v>10393</v>
      </c>
      <c r="H6872" s="72">
        <v>1680</v>
      </c>
      <c r="I6872" s="98">
        <v>81</v>
      </c>
      <c r="J6872" s="73">
        <v>0</v>
      </c>
      <c r="K6872" s="74">
        <v>16619</v>
      </c>
      <c r="L6872" s="72" t="s">
        <v>10394</v>
      </c>
      <c r="M6872" s="72"/>
      <c r="N6872" s="72"/>
      <c r="O6872" s="72" t="s">
        <v>10492</v>
      </c>
      <c r="P6872" s="72"/>
      <c r="Q6872" s="75"/>
      <c r="R6872" s="72"/>
    </row>
    <row r="6873" spans="1:18" x14ac:dyDescent="0.25">
      <c r="A6873" s="72" t="str">
        <f t="shared" si="205"/>
        <v>TE</v>
      </c>
      <c r="B6873" s="72" t="str">
        <f t="shared" si="206"/>
        <v>692</v>
      </c>
      <c r="C6873" s="72" t="s">
        <v>4895</v>
      </c>
      <c r="D6873" s="72" t="s">
        <v>132</v>
      </c>
      <c r="E6873" s="72"/>
      <c r="F6873" s="72"/>
      <c r="G6873" s="72" t="s">
        <v>10393</v>
      </c>
      <c r="H6873" s="72">
        <v>1680</v>
      </c>
      <c r="I6873" s="98">
        <v>82</v>
      </c>
      <c r="J6873" s="73">
        <v>0</v>
      </c>
      <c r="K6873" s="74">
        <v>16619</v>
      </c>
      <c r="L6873" s="72" t="s">
        <v>10394</v>
      </c>
      <c r="M6873" s="72"/>
      <c r="N6873" s="72"/>
      <c r="O6873" s="72" t="s">
        <v>10492</v>
      </c>
      <c r="P6873" s="72"/>
      <c r="Q6873" s="75"/>
      <c r="R6873" s="72"/>
    </row>
    <row r="6874" spans="1:18" x14ac:dyDescent="0.25">
      <c r="A6874" s="72" t="str">
        <f t="shared" si="205"/>
        <v>TE</v>
      </c>
      <c r="B6874" s="72" t="str">
        <f t="shared" si="206"/>
        <v>693</v>
      </c>
      <c r="C6874" s="72" t="s">
        <v>8003</v>
      </c>
      <c r="D6874" s="72" t="s">
        <v>132</v>
      </c>
      <c r="E6874" s="72"/>
      <c r="F6874" s="72"/>
      <c r="G6874" s="72" t="s">
        <v>10393</v>
      </c>
      <c r="H6874" s="72">
        <v>1680</v>
      </c>
      <c r="I6874" s="98">
        <v>83</v>
      </c>
      <c r="J6874" s="73">
        <v>0</v>
      </c>
      <c r="K6874" s="74">
        <v>16619</v>
      </c>
      <c r="L6874" s="72" t="s">
        <v>10394</v>
      </c>
      <c r="M6874" s="72"/>
      <c r="N6874" s="72"/>
      <c r="O6874" s="72" t="s">
        <v>10492</v>
      </c>
      <c r="P6874" s="72"/>
      <c r="Q6874" s="75"/>
      <c r="R6874" s="72"/>
    </row>
    <row r="6875" spans="1:18" x14ac:dyDescent="0.25">
      <c r="A6875" s="72" t="str">
        <f t="shared" si="205"/>
        <v>TE</v>
      </c>
      <c r="B6875" s="72" t="str">
        <f t="shared" si="206"/>
        <v>694</v>
      </c>
      <c r="C6875" s="72" t="s">
        <v>8273</v>
      </c>
      <c r="D6875" s="72" t="s">
        <v>132</v>
      </c>
      <c r="E6875" s="72"/>
      <c r="F6875" s="72"/>
      <c r="G6875" s="72" t="s">
        <v>10393</v>
      </c>
      <c r="H6875" s="72">
        <v>1680</v>
      </c>
      <c r="I6875" s="98">
        <v>84</v>
      </c>
      <c r="J6875" s="73">
        <v>0</v>
      </c>
      <c r="K6875" s="74">
        <v>16619</v>
      </c>
      <c r="L6875" s="72" t="s">
        <v>10394</v>
      </c>
      <c r="M6875" s="72"/>
      <c r="N6875" s="72"/>
      <c r="O6875" s="72" t="s">
        <v>10492</v>
      </c>
      <c r="P6875" s="72"/>
      <c r="Q6875" s="75"/>
      <c r="R6875" s="72"/>
    </row>
    <row r="6876" spans="1:18" x14ac:dyDescent="0.25">
      <c r="A6876" s="72" t="str">
        <f t="shared" si="205"/>
        <v>TE</v>
      </c>
      <c r="B6876" s="72" t="str">
        <f t="shared" si="206"/>
        <v>695</v>
      </c>
      <c r="C6876" s="72" t="s">
        <v>4903</v>
      </c>
      <c r="D6876" s="72" t="s">
        <v>132</v>
      </c>
      <c r="E6876" s="72"/>
      <c r="F6876" s="72"/>
      <c r="G6876" s="72" t="s">
        <v>10393</v>
      </c>
      <c r="H6876" s="72">
        <v>1680</v>
      </c>
      <c r="I6876" s="98">
        <v>85</v>
      </c>
      <c r="J6876" s="73">
        <v>0</v>
      </c>
      <c r="K6876" s="74">
        <v>16619</v>
      </c>
      <c r="L6876" s="72" t="s">
        <v>10394</v>
      </c>
      <c r="M6876" s="72"/>
      <c r="N6876" s="72"/>
      <c r="O6876" s="72" t="s">
        <v>10492</v>
      </c>
      <c r="P6876" s="72"/>
      <c r="Q6876" s="75"/>
      <c r="R6876" s="72"/>
    </row>
    <row r="6877" spans="1:18" x14ac:dyDescent="0.25">
      <c r="A6877" s="72" t="str">
        <f t="shared" si="205"/>
        <v>TE</v>
      </c>
      <c r="B6877" s="72" t="str">
        <f t="shared" si="206"/>
        <v>696</v>
      </c>
      <c r="C6877" s="72" t="s">
        <v>7991</v>
      </c>
      <c r="D6877" s="72" t="s">
        <v>132</v>
      </c>
      <c r="E6877" s="72"/>
      <c r="F6877" s="72"/>
      <c r="G6877" s="72" t="s">
        <v>10393</v>
      </c>
      <c r="H6877" s="72">
        <v>1680</v>
      </c>
      <c r="I6877" s="98">
        <v>86</v>
      </c>
      <c r="J6877" s="73">
        <v>0</v>
      </c>
      <c r="K6877" s="74">
        <v>16619</v>
      </c>
      <c r="L6877" s="72" t="s">
        <v>10394</v>
      </c>
      <c r="M6877" s="72"/>
      <c r="N6877" s="72"/>
      <c r="O6877" s="72" t="s">
        <v>10492</v>
      </c>
      <c r="P6877" s="72"/>
      <c r="Q6877" s="75"/>
      <c r="R6877" s="72"/>
    </row>
    <row r="6878" spans="1:18" x14ac:dyDescent="0.25">
      <c r="A6878" s="72" t="str">
        <f t="shared" si="205"/>
        <v>TE</v>
      </c>
      <c r="B6878" s="72" t="str">
        <f t="shared" si="206"/>
        <v>697</v>
      </c>
      <c r="C6878" s="72" t="s">
        <v>4842</v>
      </c>
      <c r="D6878" s="72" t="s">
        <v>132</v>
      </c>
      <c r="E6878" s="72"/>
      <c r="F6878" s="72"/>
      <c r="G6878" s="72" t="s">
        <v>10393</v>
      </c>
      <c r="H6878" s="72">
        <v>1680</v>
      </c>
      <c r="I6878" s="98">
        <v>87</v>
      </c>
      <c r="J6878" s="73">
        <v>0</v>
      </c>
      <c r="K6878" s="74">
        <v>16619</v>
      </c>
      <c r="L6878" s="72" t="s">
        <v>10394</v>
      </c>
      <c r="M6878" s="72"/>
      <c r="N6878" s="72"/>
      <c r="O6878" s="72" t="s">
        <v>10492</v>
      </c>
      <c r="P6878" s="72"/>
      <c r="Q6878" s="75"/>
      <c r="R6878" s="72"/>
    </row>
    <row r="6879" spans="1:18" x14ac:dyDescent="0.25">
      <c r="A6879" s="72" t="str">
        <f t="shared" si="205"/>
        <v>TE</v>
      </c>
      <c r="B6879" s="72" t="str">
        <f t="shared" si="206"/>
        <v>698</v>
      </c>
      <c r="C6879" s="72" t="s">
        <v>6003</v>
      </c>
      <c r="D6879" s="72" t="s">
        <v>132</v>
      </c>
      <c r="E6879" s="72"/>
      <c r="F6879" s="72"/>
      <c r="G6879" s="72" t="s">
        <v>10393</v>
      </c>
      <c r="H6879" s="72">
        <v>1680</v>
      </c>
      <c r="I6879" s="98">
        <v>88</v>
      </c>
      <c r="J6879" s="73">
        <v>0</v>
      </c>
      <c r="K6879" s="74">
        <v>16619</v>
      </c>
      <c r="L6879" s="72" t="s">
        <v>10394</v>
      </c>
      <c r="M6879" s="72"/>
      <c r="N6879" s="72"/>
      <c r="O6879" s="72" t="s">
        <v>10492</v>
      </c>
      <c r="P6879" s="72"/>
      <c r="Q6879" s="75"/>
      <c r="R6879" s="72"/>
    </row>
    <row r="6880" spans="1:18" x14ac:dyDescent="0.25">
      <c r="A6880" s="72" t="str">
        <f t="shared" si="205"/>
        <v>TE</v>
      </c>
      <c r="B6880" s="72" t="str">
        <f t="shared" si="206"/>
        <v>699</v>
      </c>
      <c r="C6880" s="72" t="s">
        <v>4420</v>
      </c>
      <c r="D6880" s="72" t="s">
        <v>132</v>
      </c>
      <c r="E6880" s="72"/>
      <c r="F6880" s="72"/>
      <c r="G6880" s="72" t="s">
        <v>10393</v>
      </c>
      <c r="H6880" s="72">
        <v>1680</v>
      </c>
      <c r="I6880" s="98">
        <v>89</v>
      </c>
      <c r="J6880" s="73">
        <v>0</v>
      </c>
      <c r="K6880" s="74">
        <v>16619</v>
      </c>
      <c r="L6880" s="72" t="s">
        <v>10394</v>
      </c>
      <c r="M6880" s="72"/>
      <c r="N6880" s="72"/>
      <c r="O6880" s="72" t="s">
        <v>10492</v>
      </c>
      <c r="P6880" s="72"/>
      <c r="Q6880" s="75"/>
      <c r="R6880" s="72"/>
    </row>
    <row r="6881" spans="1:18" x14ac:dyDescent="0.25">
      <c r="A6881" s="72" t="str">
        <f t="shared" si="205"/>
        <v>TE</v>
      </c>
      <c r="B6881" s="72" t="str">
        <f t="shared" si="206"/>
        <v>700</v>
      </c>
      <c r="C6881" s="72" t="s">
        <v>9095</v>
      </c>
      <c r="D6881" s="72" t="s">
        <v>132</v>
      </c>
      <c r="E6881" s="72"/>
      <c r="F6881" s="72"/>
      <c r="G6881" s="72" t="s">
        <v>10393</v>
      </c>
      <c r="H6881" s="72">
        <v>1680</v>
      </c>
      <c r="I6881" s="98">
        <v>90</v>
      </c>
      <c r="J6881" s="73">
        <v>0</v>
      </c>
      <c r="K6881" s="74">
        <v>16619</v>
      </c>
      <c r="L6881" s="72" t="s">
        <v>10394</v>
      </c>
      <c r="M6881" s="72"/>
      <c r="N6881" s="72"/>
      <c r="O6881" s="72" t="s">
        <v>10492</v>
      </c>
      <c r="P6881" s="72"/>
      <c r="Q6881" s="75"/>
      <c r="R6881" s="72"/>
    </row>
    <row r="6882" spans="1:18" x14ac:dyDescent="0.25">
      <c r="A6882" s="72" t="str">
        <f t="shared" si="205"/>
        <v>TE</v>
      </c>
      <c r="B6882" s="72" t="str">
        <f t="shared" si="206"/>
        <v>701</v>
      </c>
      <c r="C6882" s="72" t="s">
        <v>9136</v>
      </c>
      <c r="D6882" s="72" t="s">
        <v>132</v>
      </c>
      <c r="E6882" s="72"/>
      <c r="F6882" s="72"/>
      <c r="G6882" s="72" t="s">
        <v>10393</v>
      </c>
      <c r="H6882" s="72">
        <v>1680</v>
      </c>
      <c r="I6882" s="98">
        <v>91</v>
      </c>
      <c r="J6882" s="73">
        <v>0</v>
      </c>
      <c r="K6882" s="74">
        <v>16619</v>
      </c>
      <c r="L6882" s="72" t="s">
        <v>10394</v>
      </c>
      <c r="M6882" s="72"/>
      <c r="N6882" s="72"/>
      <c r="O6882" s="72" t="s">
        <v>10492</v>
      </c>
      <c r="P6882" s="72"/>
      <c r="Q6882" s="75"/>
      <c r="R6882" s="72"/>
    </row>
    <row r="6883" spans="1:18" x14ac:dyDescent="0.25">
      <c r="A6883" s="72" t="str">
        <f t="shared" si="205"/>
        <v>TE</v>
      </c>
      <c r="B6883" s="72" t="str">
        <f t="shared" si="206"/>
        <v>702</v>
      </c>
      <c r="C6883" s="72" t="s">
        <v>7757</v>
      </c>
      <c r="D6883" s="72" t="s">
        <v>132</v>
      </c>
      <c r="E6883" s="72"/>
      <c r="F6883" s="72"/>
      <c r="G6883" s="72" t="s">
        <v>10393</v>
      </c>
      <c r="H6883" s="72">
        <v>1680</v>
      </c>
      <c r="I6883" s="98">
        <v>92</v>
      </c>
      <c r="J6883" s="73">
        <v>0</v>
      </c>
      <c r="K6883" s="74">
        <v>16619</v>
      </c>
      <c r="L6883" s="72" t="s">
        <v>10394</v>
      </c>
      <c r="M6883" s="72"/>
      <c r="N6883" s="72"/>
      <c r="O6883" s="72" t="s">
        <v>10492</v>
      </c>
      <c r="P6883" s="72"/>
      <c r="Q6883" s="75"/>
      <c r="R6883" s="72"/>
    </row>
    <row r="6884" spans="1:18" x14ac:dyDescent="0.25">
      <c r="A6884" s="72" t="str">
        <f t="shared" si="205"/>
        <v>TE</v>
      </c>
      <c r="B6884" s="72" t="str">
        <f t="shared" si="206"/>
        <v>703</v>
      </c>
      <c r="C6884" s="72" t="s">
        <v>9096</v>
      </c>
      <c r="D6884" s="72" t="s">
        <v>132</v>
      </c>
      <c r="E6884" s="72"/>
      <c r="F6884" s="72"/>
      <c r="G6884" s="72" t="s">
        <v>10393</v>
      </c>
      <c r="H6884" s="72">
        <v>1680</v>
      </c>
      <c r="I6884" s="98">
        <v>93</v>
      </c>
      <c r="J6884" s="73">
        <v>0</v>
      </c>
      <c r="K6884" s="74">
        <v>16619</v>
      </c>
      <c r="L6884" s="72" t="s">
        <v>10394</v>
      </c>
      <c r="M6884" s="72"/>
      <c r="N6884" s="72"/>
      <c r="O6884" s="72" t="s">
        <v>10492</v>
      </c>
      <c r="P6884" s="72"/>
      <c r="Q6884" s="75"/>
      <c r="R6884" s="72"/>
    </row>
    <row r="6885" spans="1:18" x14ac:dyDescent="0.25">
      <c r="A6885" s="72" t="str">
        <f t="shared" ref="A6885:A6948" si="207">LEFT(C6885,2)</f>
        <v>TE</v>
      </c>
      <c r="B6885" s="72" t="str">
        <f t="shared" ref="B6885:B6948" si="208">RIGHT(C6885,3)</f>
        <v>704</v>
      </c>
      <c r="C6885" s="72" t="s">
        <v>3933</v>
      </c>
      <c r="D6885" s="72" t="s">
        <v>132</v>
      </c>
      <c r="E6885" s="72"/>
      <c r="F6885" s="72"/>
      <c r="G6885" s="72" t="s">
        <v>10393</v>
      </c>
      <c r="H6885" s="72">
        <v>1680</v>
      </c>
      <c r="I6885" s="98">
        <v>94</v>
      </c>
      <c r="J6885" s="73">
        <v>0</v>
      </c>
      <c r="K6885" s="74">
        <v>16619</v>
      </c>
      <c r="L6885" s="72" t="s">
        <v>10394</v>
      </c>
      <c r="M6885" s="72"/>
      <c r="N6885" s="72"/>
      <c r="O6885" s="72" t="s">
        <v>10492</v>
      </c>
      <c r="P6885" s="72"/>
      <c r="Q6885" s="75"/>
      <c r="R6885" s="72"/>
    </row>
    <row r="6886" spans="1:18" x14ac:dyDescent="0.25">
      <c r="A6886" s="72" t="str">
        <f t="shared" si="207"/>
        <v>TE</v>
      </c>
      <c r="B6886" s="72" t="str">
        <f t="shared" si="208"/>
        <v>705</v>
      </c>
      <c r="C6886" s="72" t="s">
        <v>8728</v>
      </c>
      <c r="D6886" s="72" t="s">
        <v>132</v>
      </c>
      <c r="E6886" s="72"/>
      <c r="F6886" s="72"/>
      <c r="G6886" s="72" t="s">
        <v>10393</v>
      </c>
      <c r="H6886" s="72">
        <v>1680</v>
      </c>
      <c r="I6886" s="98">
        <v>95</v>
      </c>
      <c r="J6886" s="73">
        <v>0</v>
      </c>
      <c r="K6886" s="74">
        <v>16619</v>
      </c>
      <c r="L6886" s="72" t="s">
        <v>10394</v>
      </c>
      <c r="M6886" s="72"/>
      <c r="N6886" s="72"/>
      <c r="O6886" s="72" t="s">
        <v>10492</v>
      </c>
      <c r="P6886" s="72"/>
      <c r="Q6886" s="75"/>
      <c r="R6886" s="72"/>
    </row>
    <row r="6887" spans="1:18" x14ac:dyDescent="0.25">
      <c r="A6887" s="72" t="str">
        <f t="shared" si="207"/>
        <v>TE</v>
      </c>
      <c r="B6887" s="72" t="str">
        <f t="shared" si="208"/>
        <v>706</v>
      </c>
      <c r="C6887" s="72" t="s">
        <v>9097</v>
      </c>
      <c r="D6887" s="72" t="s">
        <v>132</v>
      </c>
      <c r="E6887" s="72"/>
      <c r="F6887" s="72"/>
      <c r="G6887" s="72" t="s">
        <v>10393</v>
      </c>
      <c r="H6887" s="72">
        <v>1680</v>
      </c>
      <c r="I6887" s="98">
        <v>96</v>
      </c>
      <c r="J6887" s="73">
        <v>0</v>
      </c>
      <c r="K6887" s="74">
        <v>16619</v>
      </c>
      <c r="L6887" s="72" t="s">
        <v>10394</v>
      </c>
      <c r="M6887" s="72"/>
      <c r="N6887" s="72"/>
      <c r="O6887" s="72" t="s">
        <v>10492</v>
      </c>
      <c r="P6887" s="72"/>
      <c r="Q6887" s="75"/>
      <c r="R6887" s="72"/>
    </row>
    <row r="6888" spans="1:18" x14ac:dyDescent="0.25">
      <c r="A6888" s="72" t="str">
        <f t="shared" si="207"/>
        <v>TE</v>
      </c>
      <c r="B6888" s="72" t="str">
        <f t="shared" si="208"/>
        <v>707</v>
      </c>
      <c r="C6888" s="72" t="s">
        <v>8438</v>
      </c>
      <c r="D6888" s="72" t="s">
        <v>132</v>
      </c>
      <c r="E6888" s="72"/>
      <c r="F6888" s="72"/>
      <c r="G6888" s="72" t="s">
        <v>10393</v>
      </c>
      <c r="H6888" s="72">
        <v>1680</v>
      </c>
      <c r="I6888" s="98">
        <v>97</v>
      </c>
      <c r="J6888" s="73">
        <v>0</v>
      </c>
      <c r="K6888" s="74">
        <v>16619</v>
      </c>
      <c r="L6888" s="72" t="s">
        <v>10394</v>
      </c>
      <c r="M6888" s="72"/>
      <c r="N6888" s="72"/>
      <c r="O6888" s="72" t="s">
        <v>10492</v>
      </c>
      <c r="P6888" s="72"/>
      <c r="Q6888" s="75"/>
      <c r="R6888" s="72"/>
    </row>
    <row r="6889" spans="1:18" x14ac:dyDescent="0.25">
      <c r="A6889" s="72" t="str">
        <f t="shared" si="207"/>
        <v>TE</v>
      </c>
      <c r="B6889" s="72" t="str">
        <f t="shared" si="208"/>
        <v>708</v>
      </c>
      <c r="C6889" s="72" t="s">
        <v>9281</v>
      </c>
      <c r="D6889" s="72" t="s">
        <v>132</v>
      </c>
      <c r="E6889" s="72"/>
      <c r="F6889" s="72"/>
      <c r="G6889" s="72" t="s">
        <v>10393</v>
      </c>
      <c r="H6889" s="72">
        <v>1680</v>
      </c>
      <c r="I6889" s="98">
        <v>98</v>
      </c>
      <c r="J6889" s="73">
        <v>0</v>
      </c>
      <c r="K6889" s="74">
        <v>16619</v>
      </c>
      <c r="L6889" s="72" t="s">
        <v>10394</v>
      </c>
      <c r="M6889" s="72"/>
      <c r="N6889" s="72"/>
      <c r="O6889" s="72" t="s">
        <v>10492</v>
      </c>
      <c r="P6889" s="72"/>
      <c r="Q6889" s="75"/>
      <c r="R6889" s="72"/>
    </row>
    <row r="6890" spans="1:18" x14ac:dyDescent="0.25">
      <c r="A6890" s="72" t="str">
        <f t="shared" si="207"/>
        <v>TE</v>
      </c>
      <c r="B6890" s="72" t="str">
        <f t="shared" si="208"/>
        <v>709</v>
      </c>
      <c r="C6890" s="72" t="s">
        <v>8516</v>
      </c>
      <c r="D6890" s="72" t="s">
        <v>132</v>
      </c>
      <c r="E6890" s="72"/>
      <c r="F6890" s="72"/>
      <c r="G6890" s="72" t="s">
        <v>10393</v>
      </c>
      <c r="H6890" s="72">
        <v>1680</v>
      </c>
      <c r="I6890" s="98">
        <v>99</v>
      </c>
      <c r="J6890" s="73">
        <v>0</v>
      </c>
      <c r="K6890" s="74">
        <v>16650</v>
      </c>
      <c r="L6890" s="72" t="s">
        <v>10394</v>
      </c>
      <c r="M6890" s="72"/>
      <c r="N6890" s="72"/>
      <c r="O6890" s="72" t="s">
        <v>10492</v>
      </c>
      <c r="P6890" s="72"/>
      <c r="Q6890" s="75"/>
      <c r="R6890" s="72"/>
    </row>
    <row r="6891" spans="1:18" x14ac:dyDescent="0.25">
      <c r="A6891" s="72" t="str">
        <f t="shared" si="207"/>
        <v>TE</v>
      </c>
      <c r="B6891" s="72" t="str">
        <f t="shared" si="208"/>
        <v>710</v>
      </c>
      <c r="C6891" s="72" t="s">
        <v>8864</v>
      </c>
      <c r="D6891" s="72" t="s">
        <v>132</v>
      </c>
      <c r="E6891" s="72"/>
      <c r="F6891" s="72"/>
      <c r="G6891" s="72" t="s">
        <v>10393</v>
      </c>
      <c r="H6891" s="72">
        <v>1680</v>
      </c>
      <c r="I6891" s="98">
        <v>100</v>
      </c>
      <c r="J6891" s="73">
        <v>0</v>
      </c>
      <c r="K6891" s="74">
        <v>16650</v>
      </c>
      <c r="L6891" s="72" t="s">
        <v>10394</v>
      </c>
      <c r="M6891" s="72"/>
      <c r="N6891" s="72"/>
      <c r="O6891" s="72" t="s">
        <v>10492</v>
      </c>
      <c r="P6891" s="72"/>
      <c r="Q6891" s="75"/>
      <c r="R6891" s="72"/>
    </row>
    <row r="6892" spans="1:18" x14ac:dyDescent="0.25">
      <c r="A6892" s="72" t="str">
        <f t="shared" si="207"/>
        <v>TE</v>
      </c>
      <c r="B6892" s="72" t="str">
        <f t="shared" si="208"/>
        <v>711</v>
      </c>
      <c r="C6892" s="72" t="s">
        <v>8900</v>
      </c>
      <c r="D6892" s="72" t="s">
        <v>132</v>
      </c>
      <c r="E6892" s="72"/>
      <c r="F6892" s="72"/>
      <c r="G6892" s="72" t="s">
        <v>10393</v>
      </c>
      <c r="H6892" s="72">
        <v>1680</v>
      </c>
      <c r="I6892" s="98">
        <v>101</v>
      </c>
      <c r="J6892" s="73">
        <v>0</v>
      </c>
      <c r="K6892" s="74">
        <v>16650</v>
      </c>
      <c r="L6892" s="72" t="s">
        <v>10394</v>
      </c>
      <c r="M6892" s="72"/>
      <c r="N6892" s="72"/>
      <c r="O6892" s="72" t="s">
        <v>10492</v>
      </c>
      <c r="P6892" s="72"/>
      <c r="Q6892" s="75"/>
      <c r="R6892" s="72"/>
    </row>
    <row r="6893" spans="1:18" x14ac:dyDescent="0.25">
      <c r="A6893" s="72" t="str">
        <f t="shared" si="207"/>
        <v>TE</v>
      </c>
      <c r="B6893" s="72" t="str">
        <f t="shared" si="208"/>
        <v>712</v>
      </c>
      <c r="C6893" s="72" t="s">
        <v>9098</v>
      </c>
      <c r="D6893" s="72" t="s">
        <v>132</v>
      </c>
      <c r="E6893" s="72"/>
      <c r="F6893" s="72"/>
      <c r="G6893" s="72" t="s">
        <v>10393</v>
      </c>
      <c r="H6893" s="72">
        <v>1680</v>
      </c>
      <c r="I6893" s="98">
        <v>102</v>
      </c>
      <c r="J6893" s="73">
        <v>0</v>
      </c>
      <c r="K6893" s="74">
        <v>16650</v>
      </c>
      <c r="L6893" s="72" t="s">
        <v>10394</v>
      </c>
      <c r="M6893" s="72"/>
      <c r="N6893" s="72"/>
      <c r="O6893" s="72" t="s">
        <v>10492</v>
      </c>
      <c r="P6893" s="72"/>
      <c r="Q6893" s="75"/>
      <c r="R6893" s="72"/>
    </row>
    <row r="6894" spans="1:18" x14ac:dyDescent="0.25">
      <c r="A6894" s="72" t="str">
        <f t="shared" si="207"/>
        <v>TE</v>
      </c>
      <c r="B6894" s="72" t="str">
        <f t="shared" si="208"/>
        <v>713</v>
      </c>
      <c r="C6894" s="72" t="s">
        <v>7992</v>
      </c>
      <c r="D6894" s="72" t="s">
        <v>132</v>
      </c>
      <c r="E6894" s="72"/>
      <c r="F6894" s="72"/>
      <c r="G6894" s="72" t="s">
        <v>10393</v>
      </c>
      <c r="H6894" s="72">
        <v>1680</v>
      </c>
      <c r="I6894" s="98">
        <v>103</v>
      </c>
      <c r="J6894" s="73">
        <v>0</v>
      </c>
      <c r="K6894" s="74">
        <v>16650</v>
      </c>
      <c r="L6894" s="72" t="s">
        <v>10394</v>
      </c>
      <c r="M6894" s="72"/>
      <c r="N6894" s="72"/>
      <c r="O6894" s="72" t="s">
        <v>10492</v>
      </c>
      <c r="P6894" s="72"/>
      <c r="Q6894" s="75"/>
      <c r="R6894" s="72"/>
    </row>
    <row r="6895" spans="1:18" x14ac:dyDescent="0.25">
      <c r="A6895" s="72" t="str">
        <f t="shared" si="207"/>
        <v>TE</v>
      </c>
      <c r="B6895" s="72" t="str">
        <f t="shared" si="208"/>
        <v>714</v>
      </c>
      <c r="C6895" s="72" t="s">
        <v>8579</v>
      </c>
      <c r="D6895" s="72" t="s">
        <v>132</v>
      </c>
      <c r="E6895" s="72"/>
      <c r="F6895" s="72"/>
      <c r="G6895" s="72" t="s">
        <v>10393</v>
      </c>
      <c r="H6895" s="72">
        <v>1680</v>
      </c>
      <c r="I6895" s="98">
        <v>104</v>
      </c>
      <c r="J6895" s="73">
        <v>0</v>
      </c>
      <c r="K6895" s="74">
        <v>16650</v>
      </c>
      <c r="L6895" s="72" t="s">
        <v>10394</v>
      </c>
      <c r="M6895" s="72"/>
      <c r="N6895" s="72"/>
      <c r="O6895" s="72" t="s">
        <v>10492</v>
      </c>
      <c r="P6895" s="72"/>
      <c r="Q6895" s="75"/>
      <c r="R6895" s="72"/>
    </row>
    <row r="6896" spans="1:18" x14ac:dyDescent="0.25">
      <c r="A6896" s="72" t="str">
        <f t="shared" si="207"/>
        <v>TE</v>
      </c>
      <c r="B6896" s="72" t="str">
        <f t="shared" si="208"/>
        <v>715</v>
      </c>
      <c r="C6896" s="72" t="s">
        <v>9099</v>
      </c>
      <c r="D6896" s="72" t="s">
        <v>132</v>
      </c>
      <c r="E6896" s="72"/>
      <c r="F6896" s="72"/>
      <c r="G6896" s="72" t="s">
        <v>10393</v>
      </c>
      <c r="H6896" s="72">
        <v>1680</v>
      </c>
      <c r="I6896" s="98">
        <v>105</v>
      </c>
      <c r="J6896" s="73">
        <v>0</v>
      </c>
      <c r="K6896" s="74">
        <v>16650</v>
      </c>
      <c r="L6896" s="72" t="s">
        <v>10394</v>
      </c>
      <c r="M6896" s="72"/>
      <c r="N6896" s="72"/>
      <c r="O6896" s="72" t="s">
        <v>10492</v>
      </c>
      <c r="P6896" s="72"/>
      <c r="Q6896" s="75"/>
      <c r="R6896" s="72"/>
    </row>
    <row r="6897" spans="1:18" x14ac:dyDescent="0.25">
      <c r="A6897" s="72" t="str">
        <f t="shared" si="207"/>
        <v>TE</v>
      </c>
      <c r="B6897" s="72" t="str">
        <f t="shared" si="208"/>
        <v>716</v>
      </c>
      <c r="C6897" s="72" t="s">
        <v>8580</v>
      </c>
      <c r="D6897" s="72" t="s">
        <v>132</v>
      </c>
      <c r="E6897" s="72"/>
      <c r="F6897" s="72"/>
      <c r="G6897" s="72" t="s">
        <v>10393</v>
      </c>
      <c r="H6897" s="72">
        <v>1680</v>
      </c>
      <c r="I6897" s="98">
        <v>106</v>
      </c>
      <c r="J6897" s="73">
        <v>0</v>
      </c>
      <c r="K6897" s="74">
        <v>16650</v>
      </c>
      <c r="L6897" s="72" t="s">
        <v>10394</v>
      </c>
      <c r="M6897" s="72"/>
      <c r="N6897" s="72"/>
      <c r="O6897" s="72" t="s">
        <v>10492</v>
      </c>
      <c r="P6897" s="72"/>
      <c r="Q6897" s="75"/>
      <c r="R6897" s="72"/>
    </row>
    <row r="6898" spans="1:18" x14ac:dyDescent="0.25">
      <c r="A6898" s="72" t="str">
        <f t="shared" si="207"/>
        <v>TE</v>
      </c>
      <c r="B6898" s="72" t="str">
        <f t="shared" si="208"/>
        <v>717</v>
      </c>
      <c r="C6898" s="72" t="s">
        <v>3934</v>
      </c>
      <c r="D6898" s="72" t="s">
        <v>132</v>
      </c>
      <c r="E6898" s="72"/>
      <c r="F6898" s="72"/>
      <c r="G6898" s="72" t="s">
        <v>10393</v>
      </c>
      <c r="H6898" s="72">
        <v>1680</v>
      </c>
      <c r="I6898" s="98">
        <v>107</v>
      </c>
      <c r="J6898" s="73">
        <v>0</v>
      </c>
      <c r="K6898" s="74">
        <v>16650</v>
      </c>
      <c r="L6898" s="72" t="s">
        <v>10394</v>
      </c>
      <c r="M6898" s="72"/>
      <c r="N6898" s="72"/>
      <c r="O6898" s="72" t="s">
        <v>10492</v>
      </c>
      <c r="P6898" s="72"/>
      <c r="Q6898" s="75"/>
      <c r="R6898" s="72"/>
    </row>
    <row r="6899" spans="1:18" x14ac:dyDescent="0.25">
      <c r="A6899" s="72" t="str">
        <f t="shared" si="207"/>
        <v>TE</v>
      </c>
      <c r="B6899" s="72" t="str">
        <f t="shared" si="208"/>
        <v>718</v>
      </c>
      <c r="C6899" s="72" t="s">
        <v>9100</v>
      </c>
      <c r="D6899" s="72" t="s">
        <v>132</v>
      </c>
      <c r="E6899" s="72"/>
      <c r="F6899" s="72"/>
      <c r="G6899" s="72" t="s">
        <v>10393</v>
      </c>
      <c r="H6899" s="72">
        <v>1680</v>
      </c>
      <c r="I6899" s="98">
        <v>108</v>
      </c>
      <c r="J6899" s="73">
        <v>0</v>
      </c>
      <c r="K6899" s="74">
        <v>16650</v>
      </c>
      <c r="L6899" s="72" t="s">
        <v>10394</v>
      </c>
      <c r="M6899" s="72"/>
      <c r="N6899" s="72"/>
      <c r="O6899" s="72" t="s">
        <v>10492</v>
      </c>
      <c r="P6899" s="72"/>
      <c r="Q6899" s="75"/>
      <c r="R6899" s="72"/>
    </row>
    <row r="6900" spans="1:18" x14ac:dyDescent="0.25">
      <c r="A6900" s="72" t="str">
        <f t="shared" si="207"/>
        <v>TE</v>
      </c>
      <c r="B6900" s="72" t="str">
        <f t="shared" si="208"/>
        <v>719</v>
      </c>
      <c r="C6900" s="72" t="s">
        <v>8800</v>
      </c>
      <c r="D6900" s="72" t="s">
        <v>132</v>
      </c>
      <c r="E6900" s="72"/>
      <c r="F6900" s="72"/>
      <c r="G6900" s="72" t="s">
        <v>10393</v>
      </c>
      <c r="H6900" s="72">
        <v>1680</v>
      </c>
      <c r="I6900" s="98">
        <v>109</v>
      </c>
      <c r="J6900" s="73">
        <v>0</v>
      </c>
      <c r="K6900" s="74">
        <v>16650</v>
      </c>
      <c r="L6900" s="72" t="s">
        <v>10394</v>
      </c>
      <c r="M6900" s="72"/>
      <c r="N6900" s="72"/>
      <c r="O6900" s="72" t="s">
        <v>10492</v>
      </c>
      <c r="P6900" s="72"/>
      <c r="Q6900" s="75"/>
      <c r="R6900" s="72"/>
    </row>
    <row r="6901" spans="1:18" x14ac:dyDescent="0.25">
      <c r="A6901" s="72" t="str">
        <f t="shared" si="207"/>
        <v>TE</v>
      </c>
      <c r="B6901" s="72" t="str">
        <f t="shared" si="208"/>
        <v>720</v>
      </c>
      <c r="C6901" s="72" t="s">
        <v>8901</v>
      </c>
      <c r="D6901" s="72" t="s">
        <v>132</v>
      </c>
      <c r="E6901" s="72"/>
      <c r="F6901" s="72"/>
      <c r="G6901" s="72" t="s">
        <v>10393</v>
      </c>
      <c r="H6901" s="72">
        <v>1680</v>
      </c>
      <c r="I6901" s="98">
        <v>110</v>
      </c>
      <c r="J6901" s="73">
        <v>0</v>
      </c>
      <c r="K6901" s="74">
        <v>16650</v>
      </c>
      <c r="L6901" s="72" t="s">
        <v>10394</v>
      </c>
      <c r="M6901" s="72"/>
      <c r="N6901" s="72"/>
      <c r="O6901" s="72" t="s">
        <v>10492</v>
      </c>
      <c r="P6901" s="72"/>
      <c r="Q6901" s="75"/>
      <c r="R6901" s="72"/>
    </row>
    <row r="6902" spans="1:18" x14ac:dyDescent="0.25">
      <c r="A6902" s="72" t="str">
        <f t="shared" si="207"/>
        <v>TE</v>
      </c>
      <c r="B6902" s="72" t="str">
        <f t="shared" si="208"/>
        <v>721</v>
      </c>
      <c r="C6902" s="72" t="s">
        <v>6136</v>
      </c>
      <c r="D6902" s="72" t="s">
        <v>132</v>
      </c>
      <c r="E6902" s="72"/>
      <c r="F6902" s="72"/>
      <c r="G6902" s="72" t="s">
        <v>10393</v>
      </c>
      <c r="H6902" s="72">
        <v>1680</v>
      </c>
      <c r="I6902" s="98">
        <v>111</v>
      </c>
      <c r="J6902" s="73">
        <v>0</v>
      </c>
      <c r="K6902" s="74">
        <v>16650</v>
      </c>
      <c r="L6902" s="72" t="s">
        <v>10394</v>
      </c>
      <c r="M6902" s="72"/>
      <c r="N6902" s="72"/>
      <c r="O6902" s="72" t="s">
        <v>10492</v>
      </c>
      <c r="P6902" s="72"/>
      <c r="Q6902" s="75"/>
      <c r="R6902" s="72"/>
    </row>
    <row r="6903" spans="1:18" x14ac:dyDescent="0.25">
      <c r="A6903" s="72" t="str">
        <f t="shared" si="207"/>
        <v>TE</v>
      </c>
      <c r="B6903" s="72" t="str">
        <f t="shared" si="208"/>
        <v>722</v>
      </c>
      <c r="C6903" s="72" t="s">
        <v>7681</v>
      </c>
      <c r="D6903" s="72" t="s">
        <v>132</v>
      </c>
      <c r="E6903" s="72"/>
      <c r="F6903" s="72"/>
      <c r="G6903" s="72" t="s">
        <v>10393</v>
      </c>
      <c r="H6903" s="72">
        <v>1680</v>
      </c>
      <c r="I6903" s="98">
        <v>112</v>
      </c>
      <c r="J6903" s="73">
        <v>0</v>
      </c>
      <c r="K6903" s="74">
        <v>16650</v>
      </c>
      <c r="L6903" s="72" t="s">
        <v>10394</v>
      </c>
      <c r="M6903" s="72"/>
      <c r="N6903" s="72"/>
      <c r="O6903" s="72" t="s">
        <v>10492</v>
      </c>
      <c r="P6903" s="72"/>
      <c r="Q6903" s="75"/>
      <c r="R6903" s="72"/>
    </row>
    <row r="6904" spans="1:18" x14ac:dyDescent="0.25">
      <c r="A6904" s="72" t="str">
        <f t="shared" si="207"/>
        <v>TE</v>
      </c>
      <c r="B6904" s="72" t="str">
        <f t="shared" si="208"/>
        <v>723</v>
      </c>
      <c r="C6904" s="72" t="s">
        <v>9983</v>
      </c>
      <c r="D6904" s="72" t="s">
        <v>132</v>
      </c>
      <c r="E6904" s="72"/>
      <c r="F6904" s="72"/>
      <c r="G6904" s="72" t="s">
        <v>10393</v>
      </c>
      <c r="H6904" s="72">
        <v>1680</v>
      </c>
      <c r="I6904" s="98">
        <v>113</v>
      </c>
      <c r="J6904" s="73">
        <v>0</v>
      </c>
      <c r="K6904" s="74">
        <v>16650</v>
      </c>
      <c r="L6904" s="72" t="s">
        <v>10394</v>
      </c>
      <c r="M6904" s="72"/>
      <c r="N6904" s="72"/>
      <c r="O6904" s="72" t="s">
        <v>10492</v>
      </c>
      <c r="P6904" s="72"/>
      <c r="Q6904" s="75"/>
      <c r="R6904" s="72"/>
    </row>
    <row r="6905" spans="1:18" x14ac:dyDescent="0.25">
      <c r="A6905" s="72" t="str">
        <f t="shared" si="207"/>
        <v>TE</v>
      </c>
      <c r="B6905" s="72" t="str">
        <f t="shared" si="208"/>
        <v>724</v>
      </c>
      <c r="C6905" s="72" t="s">
        <v>8729</v>
      </c>
      <c r="D6905" s="72" t="s">
        <v>132</v>
      </c>
      <c r="E6905" s="72"/>
      <c r="F6905" s="72"/>
      <c r="G6905" s="72" t="s">
        <v>10393</v>
      </c>
      <c r="H6905" s="72">
        <v>1680</v>
      </c>
      <c r="I6905" s="98">
        <v>114</v>
      </c>
      <c r="J6905" s="73">
        <v>0</v>
      </c>
      <c r="K6905" s="74">
        <v>16650</v>
      </c>
      <c r="L6905" s="72" t="s">
        <v>10394</v>
      </c>
      <c r="M6905" s="72"/>
      <c r="N6905" s="72"/>
      <c r="O6905" s="72" t="s">
        <v>10492</v>
      </c>
      <c r="P6905" s="72"/>
      <c r="Q6905" s="75"/>
      <c r="R6905" s="72"/>
    </row>
    <row r="6906" spans="1:18" x14ac:dyDescent="0.25">
      <c r="A6906" s="72" t="str">
        <f t="shared" si="207"/>
        <v>TE</v>
      </c>
      <c r="B6906" s="72" t="str">
        <f t="shared" si="208"/>
        <v>725</v>
      </c>
      <c r="C6906" s="72" t="s">
        <v>4866</v>
      </c>
      <c r="D6906" s="72" t="s">
        <v>132</v>
      </c>
      <c r="E6906" s="72"/>
      <c r="F6906" s="72"/>
      <c r="G6906" s="72" t="s">
        <v>10393</v>
      </c>
      <c r="H6906" s="72">
        <v>1680</v>
      </c>
      <c r="I6906" s="98">
        <v>115</v>
      </c>
      <c r="J6906" s="73">
        <v>0</v>
      </c>
      <c r="K6906" s="74">
        <v>16650</v>
      </c>
      <c r="L6906" s="72" t="s">
        <v>10394</v>
      </c>
      <c r="M6906" s="72"/>
      <c r="N6906" s="72"/>
      <c r="O6906" s="72" t="s">
        <v>10492</v>
      </c>
      <c r="P6906" s="72"/>
      <c r="Q6906" s="75"/>
      <c r="R6906" s="72"/>
    </row>
    <row r="6907" spans="1:18" x14ac:dyDescent="0.25">
      <c r="A6907" s="72" t="str">
        <f t="shared" si="207"/>
        <v>TE</v>
      </c>
      <c r="B6907" s="72" t="str">
        <f t="shared" si="208"/>
        <v>738</v>
      </c>
      <c r="C6907" s="72" t="s">
        <v>7753</v>
      </c>
      <c r="D6907" s="72" t="s">
        <v>132</v>
      </c>
      <c r="E6907" s="72"/>
      <c r="F6907" s="72"/>
      <c r="G6907" s="72" t="s">
        <v>10393</v>
      </c>
      <c r="H6907" s="72">
        <v>1680</v>
      </c>
      <c r="I6907" s="98">
        <v>116</v>
      </c>
      <c r="J6907" s="73">
        <v>0</v>
      </c>
      <c r="K6907" s="74">
        <v>16650</v>
      </c>
      <c r="L6907" s="72" t="s">
        <v>10394</v>
      </c>
      <c r="M6907" s="72"/>
      <c r="N6907" s="72"/>
      <c r="O6907" s="72" t="s">
        <v>10492</v>
      </c>
      <c r="P6907" s="72"/>
      <c r="Q6907" s="75"/>
      <c r="R6907" s="72"/>
    </row>
    <row r="6908" spans="1:18" x14ac:dyDescent="0.25">
      <c r="A6908" s="72" t="str">
        <f t="shared" si="207"/>
        <v>TE</v>
      </c>
      <c r="B6908" s="72" t="str">
        <f t="shared" si="208"/>
        <v>739</v>
      </c>
      <c r="C6908" s="72" t="s">
        <v>8968</v>
      </c>
      <c r="D6908" s="72" t="s">
        <v>132</v>
      </c>
      <c r="E6908" s="72"/>
      <c r="F6908" s="72"/>
      <c r="G6908" s="72" t="s">
        <v>10393</v>
      </c>
      <c r="H6908" s="72">
        <v>1680</v>
      </c>
      <c r="I6908" s="98">
        <v>117</v>
      </c>
      <c r="J6908" s="73">
        <v>0</v>
      </c>
      <c r="K6908" s="74">
        <v>16650</v>
      </c>
      <c r="L6908" s="72" t="s">
        <v>10394</v>
      </c>
      <c r="M6908" s="72"/>
      <c r="N6908" s="72"/>
      <c r="O6908" s="72" t="s">
        <v>10492</v>
      </c>
      <c r="P6908" s="72"/>
      <c r="Q6908" s="75"/>
      <c r="R6908" s="72"/>
    </row>
    <row r="6909" spans="1:18" x14ac:dyDescent="0.25">
      <c r="A6909" s="72" t="str">
        <f t="shared" si="207"/>
        <v>TE</v>
      </c>
      <c r="B6909" s="72" t="str">
        <f t="shared" si="208"/>
        <v>740</v>
      </c>
      <c r="C6909" s="72" t="s">
        <v>9101</v>
      </c>
      <c r="D6909" s="72" t="s">
        <v>132</v>
      </c>
      <c r="E6909" s="72"/>
      <c r="F6909" s="72"/>
      <c r="G6909" s="72" t="s">
        <v>10393</v>
      </c>
      <c r="H6909" s="72">
        <v>1680</v>
      </c>
      <c r="I6909" s="98">
        <v>118</v>
      </c>
      <c r="J6909" s="73">
        <v>0</v>
      </c>
      <c r="K6909" s="74">
        <v>16650</v>
      </c>
      <c r="L6909" s="72" t="s">
        <v>10394</v>
      </c>
      <c r="M6909" s="72"/>
      <c r="N6909" s="72"/>
      <c r="O6909" s="72" t="s">
        <v>10492</v>
      </c>
      <c r="P6909" s="72"/>
      <c r="Q6909" s="75"/>
      <c r="R6909" s="72"/>
    </row>
    <row r="6910" spans="1:18" x14ac:dyDescent="0.25">
      <c r="A6910" s="72" t="str">
        <f t="shared" si="207"/>
        <v>TE</v>
      </c>
      <c r="B6910" s="72" t="str">
        <f t="shared" si="208"/>
        <v>741</v>
      </c>
      <c r="C6910" s="72" t="s">
        <v>3935</v>
      </c>
      <c r="D6910" s="72" t="s">
        <v>132</v>
      </c>
      <c r="E6910" s="72"/>
      <c r="F6910" s="72"/>
      <c r="G6910" s="72" t="s">
        <v>10393</v>
      </c>
      <c r="H6910" s="72">
        <v>1680</v>
      </c>
      <c r="I6910" s="98">
        <v>119</v>
      </c>
      <c r="J6910" s="73">
        <v>0</v>
      </c>
      <c r="K6910" s="74">
        <v>16650</v>
      </c>
      <c r="L6910" s="72" t="s">
        <v>10394</v>
      </c>
      <c r="M6910" s="72"/>
      <c r="N6910" s="72"/>
      <c r="O6910" s="72" t="s">
        <v>10492</v>
      </c>
      <c r="P6910" s="72"/>
      <c r="Q6910" s="75"/>
      <c r="R6910" s="72"/>
    </row>
    <row r="6911" spans="1:18" x14ac:dyDescent="0.25">
      <c r="A6911" s="72" t="str">
        <f t="shared" si="207"/>
        <v>TE</v>
      </c>
      <c r="B6911" s="72" t="str">
        <f t="shared" si="208"/>
        <v>742</v>
      </c>
      <c r="C6911" s="72" t="s">
        <v>9102</v>
      </c>
      <c r="D6911" s="72" t="s">
        <v>132</v>
      </c>
      <c r="E6911" s="72"/>
      <c r="F6911" s="72"/>
      <c r="G6911" s="72" t="s">
        <v>10393</v>
      </c>
      <c r="H6911" s="72">
        <v>1680</v>
      </c>
      <c r="I6911" s="98">
        <v>120</v>
      </c>
      <c r="J6911" s="73">
        <v>0</v>
      </c>
      <c r="K6911" s="74">
        <v>16650</v>
      </c>
      <c r="L6911" s="72" t="s">
        <v>10394</v>
      </c>
      <c r="M6911" s="72"/>
      <c r="N6911" s="72"/>
      <c r="O6911" s="72" t="s">
        <v>10492</v>
      </c>
      <c r="P6911" s="72"/>
      <c r="Q6911" s="75"/>
      <c r="R6911" s="72"/>
    </row>
    <row r="6912" spans="1:18" x14ac:dyDescent="0.25">
      <c r="A6912" s="72" t="str">
        <f t="shared" si="207"/>
        <v>TE</v>
      </c>
      <c r="B6912" s="72" t="str">
        <f t="shared" si="208"/>
        <v>743</v>
      </c>
      <c r="C6912" s="72" t="s">
        <v>5787</v>
      </c>
      <c r="D6912" s="72" t="s">
        <v>132</v>
      </c>
      <c r="E6912" s="72"/>
      <c r="F6912" s="72"/>
      <c r="G6912" s="72" t="s">
        <v>10393</v>
      </c>
      <c r="H6912" s="72">
        <v>1680</v>
      </c>
      <c r="I6912" s="98">
        <v>121</v>
      </c>
      <c r="J6912" s="73">
        <v>0</v>
      </c>
      <c r="K6912" s="74">
        <v>16650</v>
      </c>
      <c r="L6912" s="72" t="s">
        <v>10394</v>
      </c>
      <c r="M6912" s="72"/>
      <c r="N6912" s="72"/>
      <c r="O6912" s="72" t="s">
        <v>10492</v>
      </c>
      <c r="P6912" s="72"/>
      <c r="Q6912" s="75"/>
      <c r="R6912" s="72"/>
    </row>
    <row r="6913" spans="1:18" x14ac:dyDescent="0.25">
      <c r="A6913" s="72" t="str">
        <f t="shared" si="207"/>
        <v>TE</v>
      </c>
      <c r="B6913" s="72" t="str">
        <f t="shared" si="208"/>
        <v>744</v>
      </c>
      <c r="C6913" s="72" t="s">
        <v>8225</v>
      </c>
      <c r="D6913" s="72" t="s">
        <v>132</v>
      </c>
      <c r="E6913" s="72"/>
      <c r="F6913" s="72"/>
      <c r="G6913" s="72" t="s">
        <v>10393</v>
      </c>
      <c r="H6913" s="72">
        <v>1680</v>
      </c>
      <c r="I6913" s="98">
        <v>122</v>
      </c>
      <c r="J6913" s="73">
        <v>0</v>
      </c>
      <c r="K6913" s="74">
        <v>16650</v>
      </c>
      <c r="L6913" s="72" t="s">
        <v>10394</v>
      </c>
      <c r="M6913" s="72"/>
      <c r="N6913" s="72"/>
      <c r="O6913" s="72" t="s">
        <v>10492</v>
      </c>
      <c r="P6913" s="72"/>
      <c r="Q6913" s="75"/>
      <c r="R6913" s="72"/>
    </row>
    <row r="6914" spans="1:18" x14ac:dyDescent="0.25">
      <c r="A6914" s="72" t="str">
        <f t="shared" si="207"/>
        <v>TE</v>
      </c>
      <c r="B6914" s="72" t="str">
        <f t="shared" si="208"/>
        <v>745</v>
      </c>
      <c r="C6914" s="72" t="s">
        <v>7993</v>
      </c>
      <c r="D6914" s="72" t="s">
        <v>132</v>
      </c>
      <c r="E6914" s="72"/>
      <c r="F6914" s="72"/>
      <c r="G6914" s="72" t="s">
        <v>10393</v>
      </c>
      <c r="H6914" s="72">
        <v>1680</v>
      </c>
      <c r="I6914" s="98">
        <v>123</v>
      </c>
      <c r="J6914" s="73">
        <v>0</v>
      </c>
      <c r="K6914" s="74">
        <v>16650</v>
      </c>
      <c r="L6914" s="72" t="s">
        <v>10394</v>
      </c>
      <c r="M6914" s="72"/>
      <c r="N6914" s="72"/>
      <c r="O6914" s="72" t="s">
        <v>10492</v>
      </c>
      <c r="P6914" s="72"/>
      <c r="Q6914" s="75"/>
      <c r="R6914" s="72"/>
    </row>
    <row r="6915" spans="1:18" x14ac:dyDescent="0.25">
      <c r="A6915" s="72" t="str">
        <f t="shared" si="207"/>
        <v>TE</v>
      </c>
      <c r="B6915" s="72" t="str">
        <f t="shared" si="208"/>
        <v>746</v>
      </c>
      <c r="C6915" s="72" t="s">
        <v>6620</v>
      </c>
      <c r="D6915" s="72" t="s">
        <v>132</v>
      </c>
      <c r="E6915" s="72"/>
      <c r="F6915" s="72"/>
      <c r="G6915" s="72" t="s">
        <v>10393</v>
      </c>
      <c r="H6915" s="72">
        <v>1680</v>
      </c>
      <c r="I6915" s="98">
        <v>124</v>
      </c>
      <c r="J6915" s="73">
        <v>0</v>
      </c>
      <c r="K6915" s="74">
        <v>16650</v>
      </c>
      <c r="L6915" s="72" t="s">
        <v>10394</v>
      </c>
      <c r="M6915" s="72"/>
      <c r="N6915" s="72"/>
      <c r="O6915" s="72" t="s">
        <v>10492</v>
      </c>
      <c r="P6915" s="72"/>
      <c r="Q6915" s="75"/>
      <c r="R6915" s="72"/>
    </row>
    <row r="6916" spans="1:18" x14ac:dyDescent="0.25">
      <c r="A6916" s="72" t="str">
        <f t="shared" si="207"/>
        <v>TE</v>
      </c>
      <c r="B6916" s="72" t="str">
        <f t="shared" si="208"/>
        <v>747</v>
      </c>
      <c r="C6916" s="72" t="s">
        <v>8226</v>
      </c>
      <c r="D6916" s="72" t="s">
        <v>132</v>
      </c>
      <c r="E6916" s="72"/>
      <c r="F6916" s="72"/>
      <c r="G6916" s="72" t="s">
        <v>10393</v>
      </c>
      <c r="H6916" s="72">
        <v>1680</v>
      </c>
      <c r="I6916" s="98">
        <v>125</v>
      </c>
      <c r="J6916" s="73">
        <v>0</v>
      </c>
      <c r="K6916" s="74">
        <v>16650</v>
      </c>
      <c r="L6916" s="72" t="s">
        <v>10394</v>
      </c>
      <c r="M6916" s="72"/>
      <c r="N6916" s="72"/>
      <c r="O6916" s="72" t="s">
        <v>10492</v>
      </c>
      <c r="P6916" s="72"/>
      <c r="Q6916" s="75"/>
      <c r="R6916" s="72"/>
    </row>
    <row r="6917" spans="1:18" x14ac:dyDescent="0.25">
      <c r="A6917" s="72" t="str">
        <f t="shared" si="207"/>
        <v>TE</v>
      </c>
      <c r="B6917" s="72" t="str">
        <f t="shared" si="208"/>
        <v>748</v>
      </c>
      <c r="C6917" s="72" t="s">
        <v>8227</v>
      </c>
      <c r="D6917" s="72" t="s">
        <v>132</v>
      </c>
      <c r="E6917" s="72"/>
      <c r="F6917" s="72"/>
      <c r="G6917" s="72" t="s">
        <v>10393</v>
      </c>
      <c r="H6917" s="72">
        <v>1680</v>
      </c>
      <c r="I6917" s="98">
        <v>126</v>
      </c>
      <c r="J6917" s="73">
        <v>0</v>
      </c>
      <c r="K6917" s="74">
        <v>16650</v>
      </c>
      <c r="L6917" s="72" t="s">
        <v>10394</v>
      </c>
      <c r="M6917" s="72"/>
      <c r="N6917" s="72"/>
      <c r="O6917" s="72" t="s">
        <v>10492</v>
      </c>
      <c r="P6917" s="72"/>
      <c r="Q6917" s="75"/>
      <c r="R6917" s="72"/>
    </row>
    <row r="6918" spans="1:18" x14ac:dyDescent="0.25">
      <c r="A6918" s="72" t="str">
        <f t="shared" si="207"/>
        <v>TE</v>
      </c>
      <c r="B6918" s="72" t="str">
        <f t="shared" si="208"/>
        <v>749</v>
      </c>
      <c r="C6918" s="72" t="s">
        <v>8228</v>
      </c>
      <c r="D6918" s="72" t="s">
        <v>132</v>
      </c>
      <c r="E6918" s="72"/>
      <c r="F6918" s="72"/>
      <c r="G6918" s="72" t="s">
        <v>10393</v>
      </c>
      <c r="H6918" s="72">
        <v>1680</v>
      </c>
      <c r="I6918" s="98">
        <v>127</v>
      </c>
      <c r="J6918" s="73">
        <v>0</v>
      </c>
      <c r="K6918" s="74">
        <v>16650</v>
      </c>
      <c r="L6918" s="72" t="s">
        <v>10394</v>
      </c>
      <c r="M6918" s="72"/>
      <c r="N6918" s="72"/>
      <c r="O6918" s="72" t="s">
        <v>10492</v>
      </c>
      <c r="P6918" s="72"/>
      <c r="Q6918" s="75"/>
      <c r="R6918" s="72"/>
    </row>
    <row r="6919" spans="1:18" x14ac:dyDescent="0.25">
      <c r="A6919" s="72" t="str">
        <f t="shared" si="207"/>
        <v>TE</v>
      </c>
      <c r="B6919" s="72" t="str">
        <f t="shared" si="208"/>
        <v>750</v>
      </c>
      <c r="C6919" s="72" t="s">
        <v>8229</v>
      </c>
      <c r="D6919" s="72" t="s">
        <v>132</v>
      </c>
      <c r="E6919" s="72"/>
      <c r="F6919" s="72"/>
      <c r="G6919" s="72" t="s">
        <v>10393</v>
      </c>
      <c r="H6919" s="72">
        <v>1680</v>
      </c>
      <c r="I6919" s="98">
        <v>128</v>
      </c>
      <c r="J6919" s="73">
        <v>0</v>
      </c>
      <c r="K6919" s="74">
        <v>16650</v>
      </c>
      <c r="L6919" s="72" t="s">
        <v>10394</v>
      </c>
      <c r="M6919" s="72"/>
      <c r="N6919" s="72"/>
      <c r="O6919" s="72" t="s">
        <v>10492</v>
      </c>
      <c r="P6919" s="72"/>
      <c r="Q6919" s="75"/>
      <c r="R6919" s="72"/>
    </row>
    <row r="6920" spans="1:18" x14ac:dyDescent="0.25">
      <c r="A6920" s="72" t="str">
        <f t="shared" si="207"/>
        <v>TE</v>
      </c>
      <c r="B6920" s="72" t="str">
        <f t="shared" si="208"/>
        <v>751</v>
      </c>
      <c r="C6920" s="72" t="s">
        <v>8763</v>
      </c>
      <c r="D6920" s="72" t="s">
        <v>132</v>
      </c>
      <c r="E6920" s="72"/>
      <c r="F6920" s="72"/>
      <c r="G6920" s="72" t="s">
        <v>10393</v>
      </c>
      <c r="H6920" s="72">
        <v>1680</v>
      </c>
      <c r="I6920" s="98">
        <v>129</v>
      </c>
      <c r="J6920" s="73">
        <v>0</v>
      </c>
      <c r="K6920" s="74">
        <v>16650</v>
      </c>
      <c r="L6920" s="72" t="s">
        <v>10394</v>
      </c>
      <c r="M6920" s="72"/>
      <c r="N6920" s="72"/>
      <c r="O6920" s="72" t="s">
        <v>10492</v>
      </c>
      <c r="P6920" s="72"/>
      <c r="Q6920" s="75"/>
      <c r="R6920" s="72"/>
    </row>
    <row r="6921" spans="1:18" x14ac:dyDescent="0.25">
      <c r="A6921" s="72" t="str">
        <f t="shared" si="207"/>
        <v>TE</v>
      </c>
      <c r="B6921" s="72" t="str">
        <f t="shared" si="208"/>
        <v>752</v>
      </c>
      <c r="C6921" s="72" t="s">
        <v>8764</v>
      </c>
      <c r="D6921" s="72" t="s">
        <v>132</v>
      </c>
      <c r="E6921" s="72"/>
      <c r="F6921" s="72"/>
      <c r="G6921" s="72" t="s">
        <v>10393</v>
      </c>
      <c r="H6921" s="72">
        <v>1680</v>
      </c>
      <c r="I6921" s="98">
        <v>130</v>
      </c>
      <c r="J6921" s="73">
        <v>0</v>
      </c>
      <c r="K6921" s="74">
        <v>16650</v>
      </c>
      <c r="L6921" s="72" t="s">
        <v>10394</v>
      </c>
      <c r="M6921" s="72"/>
      <c r="N6921" s="72"/>
      <c r="O6921" s="72" t="s">
        <v>10492</v>
      </c>
      <c r="P6921" s="72"/>
      <c r="Q6921" s="75"/>
      <c r="R6921" s="72"/>
    </row>
    <row r="6922" spans="1:18" x14ac:dyDescent="0.25">
      <c r="A6922" s="72" t="str">
        <f t="shared" si="207"/>
        <v>TE</v>
      </c>
      <c r="B6922" s="72" t="str">
        <f t="shared" si="208"/>
        <v>753</v>
      </c>
      <c r="C6922" s="72" t="s">
        <v>8049</v>
      </c>
      <c r="D6922" s="72" t="s">
        <v>132</v>
      </c>
      <c r="E6922" s="72"/>
      <c r="F6922" s="72"/>
      <c r="G6922" s="72" t="s">
        <v>10393</v>
      </c>
      <c r="H6922" s="72">
        <v>1680</v>
      </c>
      <c r="I6922" s="98">
        <v>131</v>
      </c>
      <c r="J6922" s="73">
        <v>0</v>
      </c>
      <c r="K6922" s="74">
        <v>16650</v>
      </c>
      <c r="L6922" s="72" t="s">
        <v>10394</v>
      </c>
      <c r="M6922" s="72"/>
      <c r="N6922" s="72"/>
      <c r="O6922" s="72" t="s">
        <v>10492</v>
      </c>
      <c r="P6922" s="72"/>
      <c r="Q6922" s="75"/>
      <c r="R6922" s="72"/>
    </row>
    <row r="6923" spans="1:18" x14ac:dyDescent="0.25">
      <c r="A6923" s="72" t="str">
        <f t="shared" si="207"/>
        <v>TE</v>
      </c>
      <c r="B6923" s="72" t="str">
        <f t="shared" si="208"/>
        <v>754</v>
      </c>
      <c r="C6923" s="72" t="s">
        <v>8230</v>
      </c>
      <c r="D6923" s="72" t="s">
        <v>132</v>
      </c>
      <c r="E6923" s="72"/>
      <c r="F6923" s="72"/>
      <c r="G6923" s="72" t="s">
        <v>10393</v>
      </c>
      <c r="H6923" s="72">
        <v>1680</v>
      </c>
      <c r="I6923" s="98">
        <v>132</v>
      </c>
      <c r="J6923" s="73">
        <v>0</v>
      </c>
      <c r="K6923" s="74">
        <v>16650</v>
      </c>
      <c r="L6923" s="72" t="s">
        <v>10394</v>
      </c>
      <c r="M6923" s="72"/>
      <c r="N6923" s="72"/>
      <c r="O6923" s="72" t="s">
        <v>10492</v>
      </c>
      <c r="P6923" s="72"/>
      <c r="Q6923" s="75"/>
      <c r="R6923" s="72"/>
    </row>
    <row r="6924" spans="1:18" x14ac:dyDescent="0.25">
      <c r="A6924" s="72" t="str">
        <f t="shared" si="207"/>
        <v>TE</v>
      </c>
      <c r="B6924" s="72" t="str">
        <f t="shared" si="208"/>
        <v>755</v>
      </c>
      <c r="C6924" s="72" t="s">
        <v>8765</v>
      </c>
      <c r="D6924" s="72" t="s">
        <v>132</v>
      </c>
      <c r="E6924" s="72"/>
      <c r="F6924" s="72"/>
      <c r="G6924" s="72" t="s">
        <v>10393</v>
      </c>
      <c r="H6924" s="72">
        <v>1680</v>
      </c>
      <c r="I6924" s="98">
        <v>133</v>
      </c>
      <c r="J6924" s="73">
        <v>0</v>
      </c>
      <c r="K6924" s="74">
        <v>16650</v>
      </c>
      <c r="L6924" s="72" t="s">
        <v>10394</v>
      </c>
      <c r="M6924" s="72"/>
      <c r="N6924" s="72"/>
      <c r="O6924" s="72" t="s">
        <v>10492</v>
      </c>
      <c r="P6924" s="72"/>
      <c r="Q6924" s="75"/>
      <c r="R6924" s="72"/>
    </row>
    <row r="6925" spans="1:18" x14ac:dyDescent="0.25">
      <c r="A6925" s="72" t="str">
        <f t="shared" si="207"/>
        <v>TE</v>
      </c>
      <c r="B6925" s="72" t="str">
        <f t="shared" si="208"/>
        <v>756</v>
      </c>
      <c r="C6925" s="72" t="s">
        <v>6789</v>
      </c>
      <c r="D6925" s="72" t="s">
        <v>132</v>
      </c>
      <c r="E6925" s="72"/>
      <c r="F6925" s="72"/>
      <c r="G6925" s="72" t="s">
        <v>10393</v>
      </c>
      <c r="H6925" s="72">
        <v>1680</v>
      </c>
      <c r="I6925" s="98">
        <v>134</v>
      </c>
      <c r="J6925" s="73">
        <v>0</v>
      </c>
      <c r="K6925" s="74">
        <v>16650</v>
      </c>
      <c r="L6925" s="72" t="s">
        <v>10394</v>
      </c>
      <c r="M6925" s="72"/>
      <c r="N6925" s="72"/>
      <c r="O6925" s="72" t="s">
        <v>10492</v>
      </c>
      <c r="P6925" s="72"/>
      <c r="Q6925" s="75"/>
      <c r="R6925" s="72"/>
    </row>
    <row r="6926" spans="1:18" x14ac:dyDescent="0.25">
      <c r="A6926" s="72" t="str">
        <f t="shared" si="207"/>
        <v>TE</v>
      </c>
      <c r="B6926" s="72" t="str">
        <f t="shared" si="208"/>
        <v>757</v>
      </c>
      <c r="C6926" s="72" t="s">
        <v>7941</v>
      </c>
      <c r="D6926" s="72" t="s">
        <v>132</v>
      </c>
      <c r="E6926" s="72"/>
      <c r="F6926" s="72"/>
      <c r="G6926" s="72" t="s">
        <v>10393</v>
      </c>
      <c r="H6926" s="72">
        <v>1680</v>
      </c>
      <c r="I6926" s="98">
        <v>135</v>
      </c>
      <c r="J6926" s="73">
        <v>0</v>
      </c>
      <c r="K6926" s="74">
        <v>16650</v>
      </c>
      <c r="L6926" s="72" t="s">
        <v>10394</v>
      </c>
      <c r="M6926" s="72"/>
      <c r="N6926" s="72"/>
      <c r="O6926" s="72" t="s">
        <v>10492</v>
      </c>
      <c r="P6926" s="72"/>
      <c r="Q6926" s="75"/>
      <c r="R6926" s="72"/>
    </row>
    <row r="6927" spans="1:18" x14ac:dyDescent="0.25">
      <c r="A6927" s="72" t="str">
        <f t="shared" si="207"/>
        <v>TE</v>
      </c>
      <c r="B6927" s="72" t="str">
        <f t="shared" si="208"/>
        <v>758</v>
      </c>
      <c r="C6927" s="72" t="s">
        <v>10012</v>
      </c>
      <c r="D6927" s="72" t="s">
        <v>132</v>
      </c>
      <c r="E6927" s="72"/>
      <c r="F6927" s="72"/>
      <c r="G6927" s="72" t="s">
        <v>10393</v>
      </c>
      <c r="H6927" s="72">
        <v>1680</v>
      </c>
      <c r="I6927" s="98">
        <v>136</v>
      </c>
      <c r="J6927" s="73">
        <v>0</v>
      </c>
      <c r="K6927" s="74">
        <v>16650</v>
      </c>
      <c r="L6927" s="72" t="s">
        <v>10394</v>
      </c>
      <c r="M6927" s="72"/>
      <c r="N6927" s="72"/>
      <c r="O6927" s="72" t="s">
        <v>10492</v>
      </c>
      <c r="P6927" s="72"/>
      <c r="Q6927" s="75"/>
      <c r="R6927" s="72"/>
    </row>
    <row r="6928" spans="1:18" x14ac:dyDescent="0.25">
      <c r="A6928" s="72" t="str">
        <f t="shared" si="207"/>
        <v>TE</v>
      </c>
      <c r="B6928" s="72" t="str">
        <f t="shared" si="208"/>
        <v>759</v>
      </c>
      <c r="C6928" s="72" t="s">
        <v>7994</v>
      </c>
      <c r="D6928" s="72" t="s">
        <v>132</v>
      </c>
      <c r="E6928" s="72"/>
      <c r="F6928" s="72"/>
      <c r="G6928" s="72" t="s">
        <v>10393</v>
      </c>
      <c r="H6928" s="72">
        <v>1680</v>
      </c>
      <c r="I6928" s="98">
        <v>137</v>
      </c>
      <c r="J6928" s="73">
        <v>0</v>
      </c>
      <c r="K6928" s="74">
        <v>16650</v>
      </c>
      <c r="L6928" s="72" t="s">
        <v>10394</v>
      </c>
      <c r="M6928" s="72"/>
      <c r="N6928" s="72"/>
      <c r="O6928" s="72" t="s">
        <v>10492</v>
      </c>
      <c r="P6928" s="72"/>
      <c r="Q6928" s="75"/>
      <c r="R6928" s="72"/>
    </row>
    <row r="6929" spans="1:18" x14ac:dyDescent="0.25">
      <c r="A6929" s="72" t="str">
        <f t="shared" si="207"/>
        <v>TE</v>
      </c>
      <c r="B6929" s="72" t="str">
        <f t="shared" si="208"/>
        <v>760</v>
      </c>
      <c r="C6929" s="72" t="s">
        <v>5953</v>
      </c>
      <c r="D6929" s="72" t="s">
        <v>132</v>
      </c>
      <c r="E6929" s="72"/>
      <c r="F6929" s="72"/>
      <c r="G6929" s="72" t="s">
        <v>10393</v>
      </c>
      <c r="H6929" s="72">
        <v>1680</v>
      </c>
      <c r="I6929" s="98">
        <v>138</v>
      </c>
      <c r="J6929" s="73">
        <v>0</v>
      </c>
      <c r="K6929" s="74">
        <v>16650</v>
      </c>
      <c r="L6929" s="72" t="s">
        <v>10394</v>
      </c>
      <c r="M6929" s="72"/>
      <c r="N6929" s="72"/>
      <c r="O6929" s="72" t="s">
        <v>10492</v>
      </c>
      <c r="P6929" s="72"/>
      <c r="Q6929" s="75"/>
      <c r="R6929" s="72"/>
    </row>
    <row r="6930" spans="1:18" x14ac:dyDescent="0.25">
      <c r="A6930" s="72" t="str">
        <f t="shared" si="207"/>
        <v>TE</v>
      </c>
      <c r="B6930" s="72" t="str">
        <f t="shared" si="208"/>
        <v>761</v>
      </c>
      <c r="C6930" s="72" t="s">
        <v>5752</v>
      </c>
      <c r="D6930" s="72" t="s">
        <v>132</v>
      </c>
      <c r="E6930" s="72"/>
      <c r="F6930" s="72"/>
      <c r="G6930" s="72" t="s">
        <v>10393</v>
      </c>
      <c r="H6930" s="72">
        <v>1680</v>
      </c>
      <c r="I6930" s="98">
        <v>139</v>
      </c>
      <c r="J6930" s="73">
        <v>0</v>
      </c>
      <c r="K6930" s="74">
        <v>16650</v>
      </c>
      <c r="L6930" s="72" t="s">
        <v>10394</v>
      </c>
      <c r="M6930" s="72"/>
      <c r="N6930" s="72"/>
      <c r="O6930" s="72" t="s">
        <v>10492</v>
      </c>
      <c r="P6930" s="72"/>
      <c r="Q6930" s="75"/>
      <c r="R6930" s="72"/>
    </row>
    <row r="6931" spans="1:18" x14ac:dyDescent="0.25">
      <c r="A6931" s="72" t="str">
        <f t="shared" si="207"/>
        <v>TE</v>
      </c>
      <c r="B6931" s="72" t="str">
        <f t="shared" si="208"/>
        <v>762</v>
      </c>
      <c r="C6931" s="72" t="s">
        <v>4664</v>
      </c>
      <c r="D6931" s="72" t="s">
        <v>132</v>
      </c>
      <c r="E6931" s="72"/>
      <c r="F6931" s="72"/>
      <c r="G6931" s="72" t="s">
        <v>10393</v>
      </c>
      <c r="H6931" s="72">
        <v>1680</v>
      </c>
      <c r="I6931" s="98">
        <v>140</v>
      </c>
      <c r="J6931" s="73">
        <v>0</v>
      </c>
      <c r="K6931" s="74">
        <v>16650</v>
      </c>
      <c r="L6931" s="72" t="s">
        <v>10394</v>
      </c>
      <c r="M6931" s="72"/>
      <c r="N6931" s="72"/>
      <c r="O6931" s="72" t="s">
        <v>10492</v>
      </c>
      <c r="P6931" s="72"/>
      <c r="Q6931" s="75"/>
      <c r="R6931" s="72"/>
    </row>
    <row r="6932" spans="1:18" x14ac:dyDescent="0.25">
      <c r="A6932" s="72" t="str">
        <f t="shared" si="207"/>
        <v>TE</v>
      </c>
      <c r="B6932" s="72" t="str">
        <f t="shared" si="208"/>
        <v>763</v>
      </c>
      <c r="C6932" s="72" t="s">
        <v>7763</v>
      </c>
      <c r="D6932" s="72" t="s">
        <v>132</v>
      </c>
      <c r="E6932" s="72"/>
      <c r="F6932" s="72"/>
      <c r="G6932" s="72" t="s">
        <v>10393</v>
      </c>
      <c r="H6932" s="72">
        <v>1680</v>
      </c>
      <c r="I6932" s="98">
        <v>141</v>
      </c>
      <c r="J6932" s="73">
        <v>0</v>
      </c>
      <c r="K6932" s="74">
        <v>16650</v>
      </c>
      <c r="L6932" s="72" t="s">
        <v>10394</v>
      </c>
      <c r="M6932" s="72"/>
      <c r="N6932" s="72"/>
      <c r="O6932" s="72" t="s">
        <v>10492</v>
      </c>
      <c r="P6932" s="72"/>
      <c r="Q6932" s="75"/>
      <c r="R6932" s="72"/>
    </row>
    <row r="6933" spans="1:18" x14ac:dyDescent="0.25">
      <c r="A6933" s="72" t="str">
        <f t="shared" si="207"/>
        <v>TE</v>
      </c>
      <c r="B6933" s="72" t="str">
        <f t="shared" si="208"/>
        <v>764</v>
      </c>
      <c r="C6933" s="72" t="s">
        <v>7944</v>
      </c>
      <c r="D6933" s="72" t="s">
        <v>132</v>
      </c>
      <c r="E6933" s="72"/>
      <c r="F6933" s="72"/>
      <c r="G6933" s="72" t="s">
        <v>10393</v>
      </c>
      <c r="H6933" s="72">
        <v>1680</v>
      </c>
      <c r="I6933" s="98">
        <v>142</v>
      </c>
      <c r="J6933" s="73">
        <v>0</v>
      </c>
      <c r="K6933" s="74">
        <v>16650</v>
      </c>
      <c r="L6933" s="72" t="s">
        <v>10394</v>
      </c>
      <c r="M6933" s="72"/>
      <c r="N6933" s="72"/>
      <c r="O6933" s="72" t="s">
        <v>10492</v>
      </c>
      <c r="P6933" s="72"/>
      <c r="Q6933" s="75"/>
      <c r="R6933" s="72"/>
    </row>
    <row r="6934" spans="1:18" x14ac:dyDescent="0.25">
      <c r="A6934" s="72" t="str">
        <f t="shared" si="207"/>
        <v>TE</v>
      </c>
      <c r="B6934" s="72" t="str">
        <f t="shared" si="208"/>
        <v>765</v>
      </c>
      <c r="C6934" s="72" t="s">
        <v>8063</v>
      </c>
      <c r="D6934" s="72" t="s">
        <v>132</v>
      </c>
      <c r="E6934" s="72"/>
      <c r="F6934" s="72"/>
      <c r="G6934" s="72" t="s">
        <v>10393</v>
      </c>
      <c r="H6934" s="72">
        <v>1680</v>
      </c>
      <c r="I6934" s="98">
        <v>143</v>
      </c>
      <c r="J6934" s="73">
        <v>0</v>
      </c>
      <c r="K6934" s="74">
        <v>16650</v>
      </c>
      <c r="L6934" s="72" t="s">
        <v>10394</v>
      </c>
      <c r="M6934" s="72"/>
      <c r="N6934" s="72"/>
      <c r="O6934" s="72" t="s">
        <v>10492</v>
      </c>
      <c r="P6934" s="72"/>
      <c r="Q6934" s="75"/>
      <c r="R6934" s="72"/>
    </row>
    <row r="6935" spans="1:18" x14ac:dyDescent="0.25">
      <c r="A6935" s="72" t="str">
        <f t="shared" si="207"/>
        <v>TE</v>
      </c>
      <c r="B6935" s="72" t="str">
        <f t="shared" si="208"/>
        <v>766</v>
      </c>
      <c r="C6935" s="72" t="s">
        <v>8084</v>
      </c>
      <c r="D6935" s="72" t="s">
        <v>132</v>
      </c>
      <c r="E6935" s="72"/>
      <c r="F6935" s="72"/>
      <c r="G6935" s="72" t="s">
        <v>10393</v>
      </c>
      <c r="H6935" s="72">
        <v>1680</v>
      </c>
      <c r="I6935" s="98">
        <v>144</v>
      </c>
      <c r="J6935" s="73">
        <v>0</v>
      </c>
      <c r="K6935" s="74">
        <v>16650</v>
      </c>
      <c r="L6935" s="72" t="s">
        <v>10394</v>
      </c>
      <c r="M6935" s="72"/>
      <c r="N6935" s="72"/>
      <c r="O6935" s="72" t="s">
        <v>10492</v>
      </c>
      <c r="P6935" s="72"/>
      <c r="Q6935" s="75"/>
      <c r="R6935" s="72"/>
    </row>
    <row r="6936" spans="1:18" x14ac:dyDescent="0.25">
      <c r="A6936" s="72" t="str">
        <f t="shared" si="207"/>
        <v>TE</v>
      </c>
      <c r="B6936" s="72" t="str">
        <f t="shared" si="208"/>
        <v>767</v>
      </c>
      <c r="C6936" s="72" t="s">
        <v>8231</v>
      </c>
      <c r="D6936" s="72" t="s">
        <v>132</v>
      </c>
      <c r="E6936" s="72"/>
      <c r="F6936" s="72"/>
      <c r="G6936" s="72" t="s">
        <v>10393</v>
      </c>
      <c r="H6936" s="72">
        <v>1680</v>
      </c>
      <c r="I6936" s="98">
        <v>145</v>
      </c>
      <c r="J6936" s="73">
        <v>0</v>
      </c>
      <c r="K6936" s="74">
        <v>16650</v>
      </c>
      <c r="L6936" s="72" t="s">
        <v>10394</v>
      </c>
      <c r="M6936" s="72"/>
      <c r="N6936" s="72"/>
      <c r="O6936" s="72" t="s">
        <v>10492</v>
      </c>
      <c r="P6936" s="72"/>
      <c r="Q6936" s="75"/>
      <c r="R6936" s="72"/>
    </row>
    <row r="6937" spans="1:18" x14ac:dyDescent="0.25">
      <c r="A6937" s="72" t="str">
        <f t="shared" si="207"/>
        <v>TE</v>
      </c>
      <c r="B6937" s="72" t="str">
        <f t="shared" si="208"/>
        <v>768</v>
      </c>
      <c r="C6937" s="72" t="s">
        <v>5887</v>
      </c>
      <c r="D6937" s="72" t="s">
        <v>132</v>
      </c>
      <c r="E6937" s="72"/>
      <c r="F6937" s="72"/>
      <c r="G6937" s="72" t="s">
        <v>10393</v>
      </c>
      <c r="H6937" s="72">
        <v>1680</v>
      </c>
      <c r="I6937" s="98">
        <v>146</v>
      </c>
      <c r="J6937" s="73">
        <v>0</v>
      </c>
      <c r="K6937" s="74">
        <v>16650</v>
      </c>
      <c r="L6937" s="72" t="s">
        <v>10394</v>
      </c>
      <c r="M6937" s="72"/>
      <c r="N6937" s="72"/>
      <c r="O6937" s="72" t="s">
        <v>10492</v>
      </c>
      <c r="P6937" s="72"/>
      <c r="Q6937" s="75"/>
      <c r="R6937" s="72"/>
    </row>
    <row r="6938" spans="1:18" x14ac:dyDescent="0.25">
      <c r="A6938" s="72" t="str">
        <f t="shared" si="207"/>
        <v>TE</v>
      </c>
      <c r="B6938" s="72" t="str">
        <f t="shared" si="208"/>
        <v>769</v>
      </c>
      <c r="C6938" s="72" t="s">
        <v>8232</v>
      </c>
      <c r="D6938" s="72" t="s">
        <v>132</v>
      </c>
      <c r="E6938" s="72"/>
      <c r="F6938" s="72"/>
      <c r="G6938" s="72" t="s">
        <v>10393</v>
      </c>
      <c r="H6938" s="72">
        <v>1680</v>
      </c>
      <c r="I6938" s="98">
        <v>147</v>
      </c>
      <c r="J6938" s="73">
        <v>0</v>
      </c>
      <c r="K6938" s="74">
        <v>16650</v>
      </c>
      <c r="L6938" s="72" t="s">
        <v>10394</v>
      </c>
      <c r="M6938" s="72"/>
      <c r="N6938" s="72"/>
      <c r="O6938" s="72" t="s">
        <v>10492</v>
      </c>
      <c r="P6938" s="72"/>
      <c r="Q6938" s="75"/>
      <c r="R6938" s="72"/>
    </row>
    <row r="6939" spans="1:18" x14ac:dyDescent="0.25">
      <c r="A6939" s="72" t="str">
        <f t="shared" si="207"/>
        <v>TE</v>
      </c>
      <c r="B6939" s="72" t="str">
        <f t="shared" si="208"/>
        <v>770</v>
      </c>
      <c r="C6939" s="72" t="s">
        <v>7664</v>
      </c>
      <c r="D6939" s="72" t="s">
        <v>132</v>
      </c>
      <c r="E6939" s="72"/>
      <c r="F6939" s="72"/>
      <c r="G6939" s="72" t="s">
        <v>10393</v>
      </c>
      <c r="H6939" s="72">
        <v>1680</v>
      </c>
      <c r="I6939" s="98">
        <v>148</v>
      </c>
      <c r="J6939" s="73">
        <v>0</v>
      </c>
      <c r="K6939" s="74">
        <v>16650</v>
      </c>
      <c r="L6939" s="72" t="s">
        <v>10394</v>
      </c>
      <c r="M6939" s="72"/>
      <c r="N6939" s="72"/>
      <c r="O6939" s="72" t="s">
        <v>10492</v>
      </c>
      <c r="P6939" s="72"/>
      <c r="Q6939" s="75"/>
      <c r="R6939" s="72"/>
    </row>
    <row r="6940" spans="1:18" x14ac:dyDescent="0.25">
      <c r="A6940" s="72" t="str">
        <f t="shared" si="207"/>
        <v>TE</v>
      </c>
      <c r="B6940" s="72" t="str">
        <f t="shared" si="208"/>
        <v>771</v>
      </c>
      <c r="C6940" s="72" t="s">
        <v>8138</v>
      </c>
      <c r="D6940" s="72" t="s">
        <v>132</v>
      </c>
      <c r="E6940" s="72"/>
      <c r="F6940" s="72"/>
      <c r="G6940" s="72" t="s">
        <v>10393</v>
      </c>
      <c r="H6940" s="72">
        <v>1680</v>
      </c>
      <c r="I6940" s="98">
        <v>149</v>
      </c>
      <c r="J6940" s="73">
        <v>0</v>
      </c>
      <c r="K6940" s="74">
        <v>16650</v>
      </c>
      <c r="L6940" s="72" t="s">
        <v>10394</v>
      </c>
      <c r="M6940" s="72"/>
      <c r="N6940" s="72"/>
      <c r="O6940" s="72" t="s">
        <v>10492</v>
      </c>
      <c r="P6940" s="72"/>
      <c r="Q6940" s="75"/>
      <c r="R6940" s="72"/>
    </row>
    <row r="6941" spans="1:18" x14ac:dyDescent="0.25">
      <c r="A6941" s="72" t="str">
        <f t="shared" si="207"/>
        <v>TE</v>
      </c>
      <c r="B6941" s="72" t="str">
        <f t="shared" si="208"/>
        <v>772</v>
      </c>
      <c r="C6941" s="72" t="s">
        <v>7254</v>
      </c>
      <c r="D6941" s="72" t="s">
        <v>132</v>
      </c>
      <c r="E6941" s="72"/>
      <c r="F6941" s="72"/>
      <c r="G6941" s="72" t="s">
        <v>10393</v>
      </c>
      <c r="H6941" s="72">
        <v>1680</v>
      </c>
      <c r="I6941" s="98">
        <v>150</v>
      </c>
      <c r="J6941" s="73">
        <v>0</v>
      </c>
      <c r="K6941" s="74">
        <v>16650</v>
      </c>
      <c r="L6941" s="72" t="s">
        <v>10394</v>
      </c>
      <c r="M6941" s="72"/>
      <c r="N6941" s="72"/>
      <c r="O6941" s="72" t="s">
        <v>10492</v>
      </c>
      <c r="P6941" s="72"/>
      <c r="Q6941" s="75"/>
      <c r="R6941" s="72"/>
    </row>
    <row r="6942" spans="1:18" x14ac:dyDescent="0.25">
      <c r="A6942" s="72" t="str">
        <f t="shared" si="207"/>
        <v>TE</v>
      </c>
      <c r="B6942" s="72" t="str">
        <f t="shared" si="208"/>
        <v>773</v>
      </c>
      <c r="C6942" s="72" t="s">
        <v>8233</v>
      </c>
      <c r="D6942" s="72" t="s">
        <v>132</v>
      </c>
      <c r="E6942" s="72"/>
      <c r="F6942" s="72"/>
      <c r="G6942" s="72" t="s">
        <v>10393</v>
      </c>
      <c r="H6942" s="72">
        <v>1680</v>
      </c>
      <c r="I6942" s="98">
        <v>151</v>
      </c>
      <c r="J6942" s="73">
        <v>0</v>
      </c>
      <c r="K6942" s="74">
        <v>16650</v>
      </c>
      <c r="L6942" s="72" t="s">
        <v>10394</v>
      </c>
      <c r="M6942" s="72"/>
      <c r="N6942" s="72"/>
      <c r="O6942" s="72" t="s">
        <v>10492</v>
      </c>
      <c r="P6942" s="72"/>
      <c r="Q6942" s="75"/>
      <c r="R6942" s="72"/>
    </row>
    <row r="6943" spans="1:18" x14ac:dyDescent="0.25">
      <c r="A6943" s="72" t="str">
        <f t="shared" si="207"/>
        <v>TE</v>
      </c>
      <c r="B6943" s="72" t="str">
        <f t="shared" si="208"/>
        <v>774</v>
      </c>
      <c r="C6943" s="72" t="s">
        <v>8234</v>
      </c>
      <c r="D6943" s="72" t="s">
        <v>132</v>
      </c>
      <c r="E6943" s="72"/>
      <c r="F6943" s="72"/>
      <c r="G6943" s="72" t="s">
        <v>10393</v>
      </c>
      <c r="H6943" s="72">
        <v>1680</v>
      </c>
      <c r="I6943" s="98">
        <v>152</v>
      </c>
      <c r="J6943" s="73">
        <v>0</v>
      </c>
      <c r="K6943" s="74">
        <v>16650</v>
      </c>
      <c r="L6943" s="72" t="s">
        <v>10394</v>
      </c>
      <c r="M6943" s="72"/>
      <c r="N6943" s="72"/>
      <c r="O6943" s="72" t="s">
        <v>10492</v>
      </c>
      <c r="P6943" s="72"/>
      <c r="Q6943" s="75"/>
      <c r="R6943" s="72"/>
    </row>
    <row r="6944" spans="1:18" x14ac:dyDescent="0.25">
      <c r="A6944" s="72" t="str">
        <f t="shared" si="207"/>
        <v>TE</v>
      </c>
      <c r="B6944" s="72" t="str">
        <f t="shared" si="208"/>
        <v>775</v>
      </c>
      <c r="C6944" s="72" t="s">
        <v>8235</v>
      </c>
      <c r="D6944" s="72" t="s">
        <v>132</v>
      </c>
      <c r="E6944" s="72"/>
      <c r="F6944" s="72"/>
      <c r="G6944" s="72" t="s">
        <v>10393</v>
      </c>
      <c r="H6944" s="72">
        <v>1680</v>
      </c>
      <c r="I6944" s="98">
        <v>153</v>
      </c>
      <c r="J6944" s="73">
        <v>0</v>
      </c>
      <c r="K6944" s="74">
        <v>16650</v>
      </c>
      <c r="L6944" s="72" t="s">
        <v>10394</v>
      </c>
      <c r="M6944" s="72"/>
      <c r="N6944" s="72"/>
      <c r="O6944" s="72" t="s">
        <v>10492</v>
      </c>
      <c r="P6944" s="72"/>
      <c r="Q6944" s="75"/>
      <c r="R6944" s="72"/>
    </row>
    <row r="6945" spans="1:18" x14ac:dyDescent="0.25">
      <c r="A6945" s="72" t="str">
        <f t="shared" si="207"/>
        <v>TE</v>
      </c>
      <c r="B6945" s="72" t="str">
        <f t="shared" si="208"/>
        <v>776</v>
      </c>
      <c r="C6945" s="72" t="s">
        <v>8236</v>
      </c>
      <c r="D6945" s="72" t="s">
        <v>132</v>
      </c>
      <c r="E6945" s="72"/>
      <c r="F6945" s="72"/>
      <c r="G6945" s="72" t="s">
        <v>10393</v>
      </c>
      <c r="H6945" s="72">
        <v>1680</v>
      </c>
      <c r="I6945" s="98">
        <v>154</v>
      </c>
      <c r="J6945" s="73">
        <v>0</v>
      </c>
      <c r="K6945" s="74">
        <v>16650</v>
      </c>
      <c r="L6945" s="72" t="s">
        <v>10394</v>
      </c>
      <c r="M6945" s="72"/>
      <c r="N6945" s="72"/>
      <c r="O6945" s="72" t="s">
        <v>10492</v>
      </c>
      <c r="P6945" s="72"/>
      <c r="Q6945" s="75"/>
      <c r="R6945" s="72"/>
    </row>
    <row r="6946" spans="1:18" x14ac:dyDescent="0.25">
      <c r="A6946" s="72" t="str">
        <f t="shared" si="207"/>
        <v>TE</v>
      </c>
      <c r="B6946" s="72" t="str">
        <f t="shared" si="208"/>
        <v>777</v>
      </c>
      <c r="C6946" s="72" t="s">
        <v>7995</v>
      </c>
      <c r="D6946" s="72" t="s">
        <v>132</v>
      </c>
      <c r="E6946" s="72"/>
      <c r="F6946" s="72"/>
      <c r="G6946" s="72" t="s">
        <v>10393</v>
      </c>
      <c r="H6946" s="72">
        <v>1680</v>
      </c>
      <c r="I6946" s="98">
        <v>155</v>
      </c>
      <c r="J6946" s="73">
        <v>0</v>
      </c>
      <c r="K6946" s="74">
        <v>16650</v>
      </c>
      <c r="L6946" s="72" t="s">
        <v>10394</v>
      </c>
      <c r="M6946" s="72"/>
      <c r="N6946" s="72"/>
      <c r="O6946" s="72" t="s">
        <v>10492</v>
      </c>
      <c r="P6946" s="72"/>
      <c r="Q6946" s="75"/>
      <c r="R6946" s="72"/>
    </row>
    <row r="6947" spans="1:18" x14ac:dyDescent="0.25">
      <c r="A6947" s="72" t="str">
        <f t="shared" si="207"/>
        <v>TE</v>
      </c>
      <c r="B6947" s="72" t="str">
        <f t="shared" si="208"/>
        <v>778</v>
      </c>
      <c r="C6947" s="72" t="s">
        <v>8237</v>
      </c>
      <c r="D6947" s="72" t="s">
        <v>132</v>
      </c>
      <c r="E6947" s="72"/>
      <c r="F6947" s="72"/>
      <c r="G6947" s="72" t="s">
        <v>10393</v>
      </c>
      <c r="H6947" s="72">
        <v>1680</v>
      </c>
      <c r="I6947" s="98">
        <v>156</v>
      </c>
      <c r="J6947" s="73">
        <v>0</v>
      </c>
      <c r="K6947" s="74">
        <v>16681</v>
      </c>
      <c r="L6947" s="72" t="s">
        <v>10394</v>
      </c>
      <c r="M6947" s="72"/>
      <c r="N6947" s="72"/>
      <c r="O6947" s="72" t="s">
        <v>10492</v>
      </c>
      <c r="P6947" s="72"/>
      <c r="Q6947" s="75"/>
      <c r="R6947" s="72"/>
    </row>
    <row r="6948" spans="1:18" x14ac:dyDescent="0.25">
      <c r="A6948" s="72" t="str">
        <f t="shared" si="207"/>
        <v>TE</v>
      </c>
      <c r="B6948" s="72" t="str">
        <f t="shared" si="208"/>
        <v>779</v>
      </c>
      <c r="C6948" s="72" t="s">
        <v>8187</v>
      </c>
      <c r="D6948" s="72" t="s">
        <v>132</v>
      </c>
      <c r="E6948" s="72"/>
      <c r="F6948" s="72"/>
      <c r="G6948" s="72" t="s">
        <v>10393</v>
      </c>
      <c r="H6948" s="72">
        <v>1680</v>
      </c>
      <c r="I6948" s="98">
        <v>157</v>
      </c>
      <c r="J6948" s="73">
        <v>0</v>
      </c>
      <c r="K6948" s="74">
        <v>16681</v>
      </c>
      <c r="L6948" s="72" t="s">
        <v>10394</v>
      </c>
      <c r="M6948" s="72"/>
      <c r="N6948" s="72"/>
      <c r="O6948" s="72" t="s">
        <v>10492</v>
      </c>
      <c r="P6948" s="72"/>
      <c r="Q6948" s="75"/>
      <c r="R6948" s="72"/>
    </row>
    <row r="6949" spans="1:18" x14ac:dyDescent="0.25">
      <c r="A6949" s="72" t="str">
        <f t="shared" ref="A6949:A7012" si="209">LEFT(C6949,2)</f>
        <v>TE</v>
      </c>
      <c r="B6949" s="72" t="str">
        <f t="shared" ref="B6949:B7012" si="210">RIGHT(C6949,3)</f>
        <v>780</v>
      </c>
      <c r="C6949" s="72" t="s">
        <v>8238</v>
      </c>
      <c r="D6949" s="72" t="s">
        <v>132</v>
      </c>
      <c r="E6949" s="72"/>
      <c r="F6949" s="72"/>
      <c r="G6949" s="72" t="s">
        <v>10393</v>
      </c>
      <c r="H6949" s="72">
        <v>1680</v>
      </c>
      <c r="I6949" s="98">
        <v>158</v>
      </c>
      <c r="J6949" s="73">
        <v>0</v>
      </c>
      <c r="K6949" s="74">
        <v>16681</v>
      </c>
      <c r="L6949" s="72" t="s">
        <v>10394</v>
      </c>
      <c r="M6949" s="72"/>
      <c r="N6949" s="72"/>
      <c r="O6949" s="72" t="s">
        <v>10492</v>
      </c>
      <c r="P6949" s="72"/>
      <c r="Q6949" s="75"/>
      <c r="R6949" s="72"/>
    </row>
    <row r="6950" spans="1:18" x14ac:dyDescent="0.25">
      <c r="A6950" s="72" t="str">
        <f t="shared" si="209"/>
        <v>TE</v>
      </c>
      <c r="B6950" s="72" t="str">
        <f t="shared" si="210"/>
        <v>793</v>
      </c>
      <c r="C6950" s="72" t="s">
        <v>8239</v>
      </c>
      <c r="D6950" s="72" t="s">
        <v>132</v>
      </c>
      <c r="E6950" s="72"/>
      <c r="F6950" s="72"/>
      <c r="G6950" s="72" t="s">
        <v>10393</v>
      </c>
      <c r="H6950" s="72">
        <v>1680</v>
      </c>
      <c r="I6950" s="98">
        <v>159</v>
      </c>
      <c r="J6950" s="73">
        <v>0</v>
      </c>
      <c r="K6950" s="74">
        <v>16681</v>
      </c>
      <c r="L6950" s="72" t="s">
        <v>10394</v>
      </c>
      <c r="M6950" s="72"/>
      <c r="N6950" s="72"/>
      <c r="O6950" s="72" t="s">
        <v>10492</v>
      </c>
      <c r="P6950" s="72"/>
      <c r="Q6950" s="75"/>
      <c r="R6950" s="72"/>
    </row>
    <row r="6951" spans="1:18" x14ac:dyDescent="0.25">
      <c r="A6951" s="72" t="str">
        <f t="shared" si="209"/>
        <v>TE</v>
      </c>
      <c r="B6951" s="72" t="str">
        <f t="shared" si="210"/>
        <v>794</v>
      </c>
      <c r="C6951" s="72" t="s">
        <v>4482</v>
      </c>
      <c r="D6951" s="72" t="s">
        <v>132</v>
      </c>
      <c r="E6951" s="72"/>
      <c r="F6951" s="72"/>
      <c r="G6951" s="72" t="s">
        <v>10393</v>
      </c>
      <c r="H6951" s="72">
        <v>1680</v>
      </c>
      <c r="I6951" s="98">
        <v>160</v>
      </c>
      <c r="J6951" s="73">
        <v>0</v>
      </c>
      <c r="K6951" s="74">
        <v>16681</v>
      </c>
      <c r="L6951" s="72" t="s">
        <v>10394</v>
      </c>
      <c r="M6951" s="72"/>
      <c r="N6951" s="72"/>
      <c r="O6951" s="72" t="s">
        <v>10492</v>
      </c>
      <c r="P6951" s="72"/>
      <c r="Q6951" s="75"/>
      <c r="R6951" s="72"/>
    </row>
    <row r="6952" spans="1:18" x14ac:dyDescent="0.25">
      <c r="A6952" s="72" t="str">
        <f t="shared" si="209"/>
        <v>TE</v>
      </c>
      <c r="B6952" s="72" t="str">
        <f t="shared" si="210"/>
        <v>795</v>
      </c>
      <c r="C6952" s="72" t="s">
        <v>8240</v>
      </c>
      <c r="D6952" s="72" t="s">
        <v>132</v>
      </c>
      <c r="E6952" s="72"/>
      <c r="F6952" s="72"/>
      <c r="G6952" s="72" t="s">
        <v>10393</v>
      </c>
      <c r="H6952" s="72">
        <v>1680</v>
      </c>
      <c r="I6952" s="98">
        <v>161</v>
      </c>
      <c r="J6952" s="73">
        <v>0</v>
      </c>
      <c r="K6952" s="74">
        <v>16681</v>
      </c>
      <c r="L6952" s="72" t="s">
        <v>10394</v>
      </c>
      <c r="M6952" s="72"/>
      <c r="N6952" s="72"/>
      <c r="O6952" s="72" t="s">
        <v>10492</v>
      </c>
      <c r="P6952" s="72"/>
      <c r="Q6952" s="75"/>
      <c r="R6952" s="72"/>
    </row>
    <row r="6953" spans="1:18" x14ac:dyDescent="0.25">
      <c r="A6953" s="72" t="str">
        <f t="shared" si="209"/>
        <v>TE</v>
      </c>
      <c r="B6953" s="72" t="str">
        <f t="shared" si="210"/>
        <v>796</v>
      </c>
      <c r="C6953" s="72" t="s">
        <v>6733</v>
      </c>
      <c r="D6953" s="72" t="s">
        <v>132</v>
      </c>
      <c r="E6953" s="72"/>
      <c r="F6953" s="72"/>
      <c r="G6953" s="72" t="s">
        <v>10393</v>
      </c>
      <c r="H6953" s="72">
        <v>1680</v>
      </c>
      <c r="I6953" s="98">
        <v>162</v>
      </c>
      <c r="J6953" s="73">
        <v>0</v>
      </c>
      <c r="K6953" s="74">
        <v>16681</v>
      </c>
      <c r="L6953" s="72" t="s">
        <v>10394</v>
      </c>
      <c r="M6953" s="72"/>
      <c r="N6953" s="72"/>
      <c r="O6953" s="72" t="s">
        <v>10492</v>
      </c>
      <c r="P6953" s="72"/>
      <c r="Q6953" s="75"/>
      <c r="R6953" s="72"/>
    </row>
    <row r="6954" spans="1:18" x14ac:dyDescent="0.25">
      <c r="A6954" s="72" t="str">
        <f t="shared" si="209"/>
        <v>TE</v>
      </c>
      <c r="B6954" s="72" t="str">
        <f t="shared" si="210"/>
        <v>797</v>
      </c>
      <c r="C6954" s="72" t="s">
        <v>8188</v>
      </c>
      <c r="D6954" s="72" t="s">
        <v>132</v>
      </c>
      <c r="E6954" s="72"/>
      <c r="F6954" s="72"/>
      <c r="G6954" s="72" t="s">
        <v>10393</v>
      </c>
      <c r="H6954" s="72">
        <v>1680</v>
      </c>
      <c r="I6954" s="98">
        <v>163</v>
      </c>
      <c r="J6954" s="73">
        <v>0</v>
      </c>
      <c r="K6954" s="74">
        <v>16681</v>
      </c>
      <c r="L6954" s="72" t="s">
        <v>10394</v>
      </c>
      <c r="M6954" s="72"/>
      <c r="N6954" s="72"/>
      <c r="O6954" s="72" t="s">
        <v>10492</v>
      </c>
      <c r="P6954" s="72"/>
      <c r="Q6954" s="75"/>
      <c r="R6954" s="72"/>
    </row>
    <row r="6955" spans="1:18" x14ac:dyDescent="0.25">
      <c r="A6955" s="72" t="str">
        <f t="shared" si="209"/>
        <v>TE</v>
      </c>
      <c r="B6955" s="72" t="str">
        <f t="shared" si="210"/>
        <v>798</v>
      </c>
      <c r="C6955" s="72" t="s">
        <v>8241</v>
      </c>
      <c r="D6955" s="72" t="s">
        <v>132</v>
      </c>
      <c r="E6955" s="72"/>
      <c r="F6955" s="72"/>
      <c r="G6955" s="72" t="s">
        <v>10393</v>
      </c>
      <c r="H6955" s="72">
        <v>1680</v>
      </c>
      <c r="I6955" s="98">
        <v>164</v>
      </c>
      <c r="J6955" s="73">
        <v>0</v>
      </c>
      <c r="K6955" s="74">
        <v>16681</v>
      </c>
      <c r="L6955" s="72" t="s">
        <v>10394</v>
      </c>
      <c r="M6955" s="72"/>
      <c r="N6955" s="72"/>
      <c r="O6955" s="72" t="s">
        <v>10492</v>
      </c>
      <c r="P6955" s="72"/>
      <c r="Q6955" s="75"/>
      <c r="R6955" s="72"/>
    </row>
    <row r="6956" spans="1:18" x14ac:dyDescent="0.25">
      <c r="A6956" s="72" t="str">
        <f t="shared" si="209"/>
        <v>TE</v>
      </c>
      <c r="B6956" s="72" t="str">
        <f t="shared" si="210"/>
        <v>799</v>
      </c>
      <c r="C6956" s="72" t="s">
        <v>5774</v>
      </c>
      <c r="D6956" s="72" t="s">
        <v>132</v>
      </c>
      <c r="E6956" s="72"/>
      <c r="F6956" s="72"/>
      <c r="G6956" s="72" t="s">
        <v>10393</v>
      </c>
      <c r="H6956" s="72">
        <v>1680</v>
      </c>
      <c r="I6956" s="98">
        <v>165</v>
      </c>
      <c r="J6956" s="73">
        <v>0</v>
      </c>
      <c r="K6956" s="74">
        <v>16681</v>
      </c>
      <c r="L6956" s="72" t="s">
        <v>10394</v>
      </c>
      <c r="M6956" s="72"/>
      <c r="N6956" s="72"/>
      <c r="O6956" s="72" t="s">
        <v>10492</v>
      </c>
      <c r="P6956" s="72"/>
      <c r="Q6956" s="75"/>
      <c r="R6956" s="72"/>
    </row>
    <row r="6957" spans="1:18" x14ac:dyDescent="0.25">
      <c r="A6957" s="72" t="str">
        <f t="shared" si="209"/>
        <v>TE</v>
      </c>
      <c r="B6957" s="72" t="str">
        <f t="shared" si="210"/>
        <v>800</v>
      </c>
      <c r="C6957" s="72" t="s">
        <v>8242</v>
      </c>
      <c r="D6957" s="72" t="s">
        <v>132</v>
      </c>
      <c r="E6957" s="72"/>
      <c r="F6957" s="72"/>
      <c r="G6957" s="72" t="s">
        <v>10393</v>
      </c>
      <c r="H6957" s="72">
        <v>1680</v>
      </c>
      <c r="I6957" s="98">
        <v>166</v>
      </c>
      <c r="J6957" s="73">
        <v>0</v>
      </c>
      <c r="K6957" s="74">
        <v>16681</v>
      </c>
      <c r="L6957" s="72" t="s">
        <v>10394</v>
      </c>
      <c r="M6957" s="72"/>
      <c r="N6957" s="72"/>
      <c r="O6957" s="72" t="s">
        <v>10492</v>
      </c>
      <c r="P6957" s="72"/>
      <c r="Q6957" s="75"/>
      <c r="R6957" s="72"/>
    </row>
    <row r="6958" spans="1:18" x14ac:dyDescent="0.25">
      <c r="A6958" s="72" t="str">
        <f t="shared" si="209"/>
        <v>TE</v>
      </c>
      <c r="B6958" s="72" t="str">
        <f t="shared" si="210"/>
        <v>801</v>
      </c>
      <c r="C6958" s="72" t="s">
        <v>8243</v>
      </c>
      <c r="D6958" s="72" t="s">
        <v>132</v>
      </c>
      <c r="E6958" s="72"/>
      <c r="F6958" s="72"/>
      <c r="G6958" s="72" t="s">
        <v>10393</v>
      </c>
      <c r="H6958" s="72">
        <v>1680</v>
      </c>
      <c r="I6958" s="98">
        <v>167</v>
      </c>
      <c r="J6958" s="73">
        <v>0</v>
      </c>
      <c r="K6958" s="74">
        <v>16681</v>
      </c>
      <c r="L6958" s="72" t="s">
        <v>10394</v>
      </c>
      <c r="M6958" s="72"/>
      <c r="N6958" s="72"/>
      <c r="O6958" s="72" t="s">
        <v>10492</v>
      </c>
      <c r="P6958" s="72"/>
      <c r="Q6958" s="75"/>
      <c r="R6958" s="72"/>
    </row>
    <row r="6959" spans="1:18" x14ac:dyDescent="0.25">
      <c r="A6959" s="72" t="str">
        <f t="shared" si="209"/>
        <v>TE</v>
      </c>
      <c r="B6959" s="72" t="str">
        <f t="shared" si="210"/>
        <v>802</v>
      </c>
      <c r="C6959" s="72" t="s">
        <v>4585</v>
      </c>
      <c r="D6959" s="72" t="s">
        <v>132</v>
      </c>
      <c r="E6959" s="72"/>
      <c r="F6959" s="72"/>
      <c r="G6959" s="72" t="s">
        <v>10393</v>
      </c>
      <c r="H6959" s="72">
        <v>1680</v>
      </c>
      <c r="I6959" s="98">
        <v>168</v>
      </c>
      <c r="J6959" s="73">
        <v>0</v>
      </c>
      <c r="K6959" s="74">
        <v>16681</v>
      </c>
      <c r="L6959" s="72" t="s">
        <v>10394</v>
      </c>
      <c r="M6959" s="72"/>
      <c r="N6959" s="72"/>
      <c r="O6959" s="72" t="s">
        <v>10492</v>
      </c>
      <c r="P6959" s="72"/>
      <c r="Q6959" s="75"/>
      <c r="R6959" s="72"/>
    </row>
    <row r="6960" spans="1:18" x14ac:dyDescent="0.25">
      <c r="A6960" s="72" t="str">
        <f t="shared" si="209"/>
        <v>TE</v>
      </c>
      <c r="B6960" s="72" t="str">
        <f t="shared" si="210"/>
        <v>803</v>
      </c>
      <c r="C6960" s="72" t="s">
        <v>7765</v>
      </c>
      <c r="D6960" s="72" t="s">
        <v>132</v>
      </c>
      <c r="E6960" s="72"/>
      <c r="F6960" s="72"/>
      <c r="G6960" s="72" t="s">
        <v>10393</v>
      </c>
      <c r="H6960" s="72">
        <v>1680</v>
      </c>
      <c r="I6960" s="98">
        <v>169</v>
      </c>
      <c r="J6960" s="73">
        <v>0</v>
      </c>
      <c r="K6960" s="74">
        <v>16681</v>
      </c>
      <c r="L6960" s="72" t="s">
        <v>10394</v>
      </c>
      <c r="M6960" s="72"/>
      <c r="N6960" s="72"/>
      <c r="O6960" s="72" t="s">
        <v>10492</v>
      </c>
      <c r="P6960" s="72"/>
      <c r="Q6960" s="75"/>
      <c r="R6960" s="72"/>
    </row>
    <row r="6961" spans="1:18" x14ac:dyDescent="0.25">
      <c r="A6961" s="72" t="str">
        <f t="shared" si="209"/>
        <v>TE</v>
      </c>
      <c r="B6961" s="72" t="str">
        <f t="shared" si="210"/>
        <v>804</v>
      </c>
      <c r="C6961" s="72" t="s">
        <v>5766</v>
      </c>
      <c r="D6961" s="72" t="s">
        <v>132</v>
      </c>
      <c r="E6961" s="72"/>
      <c r="F6961" s="72"/>
      <c r="G6961" s="72" t="s">
        <v>10393</v>
      </c>
      <c r="H6961" s="72">
        <v>1680</v>
      </c>
      <c r="I6961" s="98">
        <v>170</v>
      </c>
      <c r="J6961" s="73">
        <v>0</v>
      </c>
      <c r="K6961" s="74">
        <v>16681</v>
      </c>
      <c r="L6961" s="72" t="s">
        <v>10394</v>
      </c>
      <c r="M6961" s="72"/>
      <c r="N6961" s="72"/>
      <c r="O6961" s="72" t="s">
        <v>10492</v>
      </c>
      <c r="P6961" s="72"/>
      <c r="Q6961" s="75"/>
      <c r="R6961" s="72"/>
    </row>
    <row r="6962" spans="1:18" x14ac:dyDescent="0.25">
      <c r="A6962" s="72" t="str">
        <f t="shared" si="209"/>
        <v>TE</v>
      </c>
      <c r="B6962" s="72" t="str">
        <f t="shared" si="210"/>
        <v>805</v>
      </c>
      <c r="C6962" s="72" t="s">
        <v>8244</v>
      </c>
      <c r="D6962" s="72" t="s">
        <v>132</v>
      </c>
      <c r="E6962" s="72"/>
      <c r="F6962" s="72"/>
      <c r="G6962" s="72" t="s">
        <v>10393</v>
      </c>
      <c r="H6962" s="72">
        <v>1680</v>
      </c>
      <c r="I6962" s="98">
        <v>171</v>
      </c>
      <c r="J6962" s="73">
        <v>0</v>
      </c>
      <c r="K6962" s="74">
        <v>16681</v>
      </c>
      <c r="L6962" s="72" t="s">
        <v>10394</v>
      </c>
      <c r="M6962" s="72"/>
      <c r="N6962" s="72"/>
      <c r="O6962" s="72" t="s">
        <v>10492</v>
      </c>
      <c r="P6962" s="72"/>
      <c r="Q6962" s="75"/>
      <c r="R6962" s="72"/>
    </row>
    <row r="6963" spans="1:18" x14ac:dyDescent="0.25">
      <c r="A6963" s="72" t="str">
        <f t="shared" si="209"/>
        <v>TE</v>
      </c>
      <c r="B6963" s="72" t="str">
        <f t="shared" si="210"/>
        <v>806</v>
      </c>
      <c r="C6963" s="72" t="s">
        <v>8245</v>
      </c>
      <c r="D6963" s="72" t="s">
        <v>132</v>
      </c>
      <c r="E6963" s="72"/>
      <c r="F6963" s="72"/>
      <c r="G6963" s="72" t="s">
        <v>10393</v>
      </c>
      <c r="H6963" s="72">
        <v>1680</v>
      </c>
      <c r="I6963" s="98">
        <v>172</v>
      </c>
      <c r="J6963" s="73">
        <v>0</v>
      </c>
      <c r="K6963" s="74">
        <v>16681</v>
      </c>
      <c r="L6963" s="72" t="s">
        <v>10394</v>
      </c>
      <c r="M6963" s="72"/>
      <c r="N6963" s="72"/>
      <c r="O6963" s="72" t="s">
        <v>10492</v>
      </c>
      <c r="P6963" s="72"/>
      <c r="Q6963" s="75"/>
      <c r="R6963" s="72"/>
    </row>
    <row r="6964" spans="1:18" x14ac:dyDescent="0.25">
      <c r="A6964" s="72" t="str">
        <f t="shared" si="209"/>
        <v>TE</v>
      </c>
      <c r="B6964" s="72" t="str">
        <f t="shared" si="210"/>
        <v>807</v>
      </c>
      <c r="C6964" s="72" t="s">
        <v>8185</v>
      </c>
      <c r="D6964" s="72" t="s">
        <v>132</v>
      </c>
      <c r="E6964" s="72"/>
      <c r="F6964" s="72"/>
      <c r="G6964" s="72" t="s">
        <v>10393</v>
      </c>
      <c r="H6964" s="72">
        <v>1680</v>
      </c>
      <c r="I6964" s="98">
        <v>173</v>
      </c>
      <c r="J6964" s="73">
        <v>0</v>
      </c>
      <c r="K6964" s="74">
        <v>16681</v>
      </c>
      <c r="L6964" s="72" t="s">
        <v>10394</v>
      </c>
      <c r="M6964" s="72"/>
      <c r="N6964" s="72"/>
      <c r="O6964" s="72" t="s">
        <v>10492</v>
      </c>
      <c r="P6964" s="72"/>
      <c r="Q6964" s="75"/>
      <c r="R6964" s="72"/>
    </row>
    <row r="6965" spans="1:18" x14ac:dyDescent="0.25">
      <c r="A6965" s="72" t="str">
        <f t="shared" si="209"/>
        <v>TE</v>
      </c>
      <c r="B6965" s="72" t="str">
        <f t="shared" si="210"/>
        <v>808</v>
      </c>
      <c r="C6965" s="72" t="s">
        <v>7155</v>
      </c>
      <c r="D6965" s="72" t="s">
        <v>132</v>
      </c>
      <c r="E6965" s="72"/>
      <c r="F6965" s="72"/>
      <c r="G6965" s="72" t="s">
        <v>10393</v>
      </c>
      <c r="H6965" s="72">
        <v>1680</v>
      </c>
      <c r="I6965" s="98">
        <v>174</v>
      </c>
      <c r="J6965" s="73">
        <v>0</v>
      </c>
      <c r="K6965" s="74">
        <v>16681</v>
      </c>
      <c r="L6965" s="72" t="s">
        <v>10394</v>
      </c>
      <c r="M6965" s="72"/>
      <c r="N6965" s="72"/>
      <c r="O6965" s="72" t="s">
        <v>10492</v>
      </c>
      <c r="P6965" s="72"/>
      <c r="Q6965" s="75"/>
      <c r="R6965" s="72"/>
    </row>
    <row r="6966" spans="1:18" x14ac:dyDescent="0.25">
      <c r="A6966" s="72" t="str">
        <f t="shared" si="209"/>
        <v>TE</v>
      </c>
      <c r="B6966" s="72" t="str">
        <f t="shared" si="210"/>
        <v>809</v>
      </c>
      <c r="C6966" s="72" t="s">
        <v>6124</v>
      </c>
      <c r="D6966" s="72" t="s">
        <v>132</v>
      </c>
      <c r="E6966" s="72"/>
      <c r="F6966" s="72"/>
      <c r="G6966" s="72" t="s">
        <v>10393</v>
      </c>
      <c r="H6966" s="72">
        <v>1680</v>
      </c>
      <c r="I6966" s="98">
        <v>175</v>
      </c>
      <c r="J6966" s="73">
        <v>0</v>
      </c>
      <c r="K6966" s="74">
        <v>16681</v>
      </c>
      <c r="L6966" s="72" t="s">
        <v>10394</v>
      </c>
      <c r="M6966" s="72"/>
      <c r="N6966" s="72"/>
      <c r="O6966" s="72" t="s">
        <v>10492</v>
      </c>
      <c r="P6966" s="72"/>
      <c r="Q6966" s="75"/>
      <c r="R6966" s="72"/>
    </row>
    <row r="6967" spans="1:18" x14ac:dyDescent="0.25">
      <c r="A6967" s="72" t="str">
        <f t="shared" si="209"/>
        <v>TE</v>
      </c>
      <c r="B6967" s="72" t="str">
        <f t="shared" si="210"/>
        <v>810</v>
      </c>
      <c r="C6967" s="72" t="s">
        <v>8246</v>
      </c>
      <c r="D6967" s="72" t="s">
        <v>132</v>
      </c>
      <c r="E6967" s="72"/>
      <c r="F6967" s="72"/>
      <c r="G6967" s="72" t="s">
        <v>10393</v>
      </c>
      <c r="H6967" s="72">
        <v>1680</v>
      </c>
      <c r="I6967" s="98">
        <v>176</v>
      </c>
      <c r="J6967" s="73">
        <v>0</v>
      </c>
      <c r="K6967" s="74">
        <v>16681</v>
      </c>
      <c r="L6967" s="72" t="s">
        <v>10394</v>
      </c>
      <c r="M6967" s="72"/>
      <c r="N6967" s="72"/>
      <c r="O6967" s="72" t="s">
        <v>10492</v>
      </c>
      <c r="P6967" s="72"/>
      <c r="Q6967" s="75"/>
      <c r="R6967" s="72"/>
    </row>
    <row r="6968" spans="1:18" x14ac:dyDescent="0.25">
      <c r="A6968" s="72" t="str">
        <f t="shared" si="209"/>
        <v>TE</v>
      </c>
      <c r="B6968" s="72" t="str">
        <f t="shared" si="210"/>
        <v>811</v>
      </c>
      <c r="C6968" s="72" t="s">
        <v>4161</v>
      </c>
      <c r="D6968" s="72" t="s">
        <v>132</v>
      </c>
      <c r="E6968" s="72"/>
      <c r="F6968" s="72"/>
      <c r="G6968" s="72" t="s">
        <v>10393</v>
      </c>
      <c r="H6968" s="72">
        <v>1680</v>
      </c>
      <c r="I6968" s="98">
        <v>177</v>
      </c>
      <c r="J6968" s="73">
        <v>0</v>
      </c>
      <c r="K6968" s="74">
        <v>16681</v>
      </c>
      <c r="L6968" s="72" t="s">
        <v>10394</v>
      </c>
      <c r="M6968" s="72"/>
      <c r="N6968" s="72"/>
      <c r="O6968" s="72" t="s">
        <v>10492</v>
      </c>
      <c r="P6968" s="72"/>
      <c r="Q6968" s="75"/>
      <c r="R6968" s="72"/>
    </row>
    <row r="6969" spans="1:18" x14ac:dyDescent="0.25">
      <c r="A6969" s="72" t="str">
        <f t="shared" si="209"/>
        <v>TE</v>
      </c>
      <c r="B6969" s="72" t="str">
        <f t="shared" si="210"/>
        <v>812</v>
      </c>
      <c r="C6969" s="72" t="s">
        <v>5906</v>
      </c>
      <c r="D6969" s="72" t="s">
        <v>132</v>
      </c>
      <c r="E6969" s="72"/>
      <c r="F6969" s="72"/>
      <c r="G6969" s="72" t="s">
        <v>10393</v>
      </c>
      <c r="H6969" s="72">
        <v>1680</v>
      </c>
      <c r="I6969" s="98">
        <v>178</v>
      </c>
      <c r="J6969" s="73">
        <v>0</v>
      </c>
      <c r="K6969" s="74">
        <v>16681</v>
      </c>
      <c r="L6969" s="72" t="s">
        <v>10394</v>
      </c>
      <c r="M6969" s="72"/>
      <c r="N6969" s="72"/>
      <c r="O6969" s="72" t="s">
        <v>10492</v>
      </c>
      <c r="P6969" s="72"/>
      <c r="Q6969" s="75"/>
      <c r="R6969" s="72"/>
    </row>
    <row r="6970" spans="1:18" x14ac:dyDescent="0.25">
      <c r="A6970" s="72" t="str">
        <f t="shared" si="209"/>
        <v>TE</v>
      </c>
      <c r="B6970" s="72" t="str">
        <f t="shared" si="210"/>
        <v>813</v>
      </c>
      <c r="C6970" s="72" t="s">
        <v>8902</v>
      </c>
      <c r="D6970" s="72" t="s">
        <v>132</v>
      </c>
      <c r="E6970" s="72"/>
      <c r="F6970" s="72"/>
      <c r="G6970" s="72" t="s">
        <v>10393</v>
      </c>
      <c r="H6970" s="72">
        <v>1680</v>
      </c>
      <c r="I6970" s="98">
        <v>179</v>
      </c>
      <c r="J6970" s="73">
        <v>0</v>
      </c>
      <c r="K6970" s="74">
        <v>16681</v>
      </c>
      <c r="L6970" s="72" t="s">
        <v>10394</v>
      </c>
      <c r="M6970" s="72"/>
      <c r="N6970" s="72"/>
      <c r="O6970" s="72" t="s">
        <v>10492</v>
      </c>
      <c r="P6970" s="72"/>
      <c r="Q6970" s="75"/>
      <c r="R6970" s="72"/>
    </row>
    <row r="6971" spans="1:18" x14ac:dyDescent="0.25">
      <c r="A6971" s="72" t="str">
        <f t="shared" si="209"/>
        <v>TE</v>
      </c>
      <c r="B6971" s="72" t="str">
        <f t="shared" si="210"/>
        <v>814</v>
      </c>
      <c r="C6971" s="72" t="s">
        <v>8321</v>
      </c>
      <c r="D6971" s="72" t="s">
        <v>132</v>
      </c>
      <c r="E6971" s="72"/>
      <c r="F6971" s="72"/>
      <c r="G6971" s="72" t="s">
        <v>10393</v>
      </c>
      <c r="H6971" s="72">
        <v>1680</v>
      </c>
      <c r="I6971" s="98">
        <v>180</v>
      </c>
      <c r="J6971" s="73">
        <v>0</v>
      </c>
      <c r="K6971" s="74">
        <v>16681</v>
      </c>
      <c r="L6971" s="72" t="s">
        <v>10394</v>
      </c>
      <c r="M6971" s="72"/>
      <c r="N6971" s="72"/>
      <c r="O6971" s="72" t="s">
        <v>10492</v>
      </c>
      <c r="P6971" s="72"/>
      <c r="Q6971" s="75"/>
      <c r="R6971" s="72"/>
    </row>
    <row r="6972" spans="1:18" x14ac:dyDescent="0.25">
      <c r="A6972" s="72" t="str">
        <f t="shared" si="209"/>
        <v>TE</v>
      </c>
      <c r="B6972" s="72" t="str">
        <f t="shared" si="210"/>
        <v>815</v>
      </c>
      <c r="C6972" s="72" t="s">
        <v>8322</v>
      </c>
      <c r="D6972" s="72" t="s">
        <v>132</v>
      </c>
      <c r="E6972" s="72"/>
      <c r="F6972" s="72"/>
      <c r="G6972" s="72" t="s">
        <v>10393</v>
      </c>
      <c r="H6972" s="72">
        <v>1680</v>
      </c>
      <c r="I6972" s="98">
        <v>181</v>
      </c>
      <c r="J6972" s="73">
        <v>0</v>
      </c>
      <c r="K6972" s="74">
        <v>16681</v>
      </c>
      <c r="L6972" s="72" t="s">
        <v>10394</v>
      </c>
      <c r="M6972" s="72"/>
      <c r="N6972" s="72"/>
      <c r="O6972" s="72" t="s">
        <v>10492</v>
      </c>
      <c r="P6972" s="72"/>
      <c r="Q6972" s="75"/>
      <c r="R6972" s="72"/>
    </row>
    <row r="6973" spans="1:18" x14ac:dyDescent="0.25">
      <c r="A6973" s="72" t="str">
        <f t="shared" si="209"/>
        <v>TE</v>
      </c>
      <c r="B6973" s="72" t="str">
        <f t="shared" si="210"/>
        <v>816</v>
      </c>
      <c r="C6973" s="72" t="s">
        <v>8323</v>
      </c>
      <c r="D6973" s="72" t="s">
        <v>132</v>
      </c>
      <c r="E6973" s="72"/>
      <c r="F6973" s="72"/>
      <c r="G6973" s="72" t="s">
        <v>10393</v>
      </c>
      <c r="H6973" s="72">
        <v>1680</v>
      </c>
      <c r="I6973" s="98">
        <v>182</v>
      </c>
      <c r="J6973" s="73">
        <v>0</v>
      </c>
      <c r="K6973" s="74">
        <v>16681</v>
      </c>
      <c r="L6973" s="72" t="s">
        <v>10394</v>
      </c>
      <c r="M6973" s="72"/>
      <c r="N6973" s="72"/>
      <c r="O6973" s="72" t="s">
        <v>10492</v>
      </c>
      <c r="P6973" s="72"/>
      <c r="Q6973" s="75"/>
      <c r="R6973" s="72"/>
    </row>
    <row r="6974" spans="1:18" x14ac:dyDescent="0.25">
      <c r="A6974" s="72" t="str">
        <f t="shared" si="209"/>
        <v>TE</v>
      </c>
      <c r="B6974" s="72" t="str">
        <f t="shared" si="210"/>
        <v>817</v>
      </c>
      <c r="C6974" s="72" t="s">
        <v>6779</v>
      </c>
      <c r="D6974" s="72" t="s">
        <v>132</v>
      </c>
      <c r="E6974" s="72"/>
      <c r="F6974" s="72"/>
      <c r="G6974" s="72" t="s">
        <v>10393</v>
      </c>
      <c r="H6974" s="72">
        <v>1680</v>
      </c>
      <c r="I6974" s="98">
        <v>183</v>
      </c>
      <c r="J6974" s="73">
        <v>0</v>
      </c>
      <c r="K6974" s="74">
        <v>16681</v>
      </c>
      <c r="L6974" s="72" t="s">
        <v>10394</v>
      </c>
      <c r="M6974" s="72"/>
      <c r="N6974" s="72"/>
      <c r="O6974" s="72" t="s">
        <v>10492</v>
      </c>
      <c r="P6974" s="72"/>
      <c r="Q6974" s="75"/>
      <c r="R6974" s="72"/>
    </row>
    <row r="6975" spans="1:18" x14ac:dyDescent="0.25">
      <c r="A6975" s="72" t="str">
        <f t="shared" si="209"/>
        <v>TE</v>
      </c>
      <c r="B6975" s="72" t="str">
        <f t="shared" si="210"/>
        <v>818</v>
      </c>
      <c r="C6975" s="72" t="s">
        <v>8324</v>
      </c>
      <c r="D6975" s="72" t="s">
        <v>132</v>
      </c>
      <c r="E6975" s="72"/>
      <c r="F6975" s="72"/>
      <c r="G6975" s="72" t="s">
        <v>10393</v>
      </c>
      <c r="H6975" s="72">
        <v>1680</v>
      </c>
      <c r="I6975" s="98">
        <v>184</v>
      </c>
      <c r="J6975" s="73">
        <v>0</v>
      </c>
      <c r="K6975" s="74">
        <v>16681</v>
      </c>
      <c r="L6975" s="72" t="s">
        <v>10394</v>
      </c>
      <c r="M6975" s="72"/>
      <c r="N6975" s="72"/>
      <c r="O6975" s="72" t="s">
        <v>10492</v>
      </c>
      <c r="P6975" s="72"/>
      <c r="Q6975" s="75"/>
      <c r="R6975" s="72"/>
    </row>
    <row r="6976" spans="1:18" x14ac:dyDescent="0.25">
      <c r="A6976" s="72" t="str">
        <f t="shared" si="209"/>
        <v>TE</v>
      </c>
      <c r="B6976" s="72" t="str">
        <f t="shared" si="210"/>
        <v>819</v>
      </c>
      <c r="C6976" s="72" t="s">
        <v>8325</v>
      </c>
      <c r="D6976" s="72" t="s">
        <v>132</v>
      </c>
      <c r="E6976" s="72"/>
      <c r="F6976" s="72"/>
      <c r="G6976" s="72" t="s">
        <v>10393</v>
      </c>
      <c r="H6976" s="72">
        <v>1680</v>
      </c>
      <c r="I6976" s="98">
        <v>185</v>
      </c>
      <c r="J6976" s="73">
        <v>0</v>
      </c>
      <c r="K6976" s="74">
        <v>16681</v>
      </c>
      <c r="L6976" s="72" t="s">
        <v>10394</v>
      </c>
      <c r="M6976" s="72"/>
      <c r="N6976" s="72"/>
      <c r="O6976" s="72" t="s">
        <v>10492</v>
      </c>
      <c r="P6976" s="72"/>
      <c r="Q6976" s="75"/>
      <c r="R6976" s="72"/>
    </row>
    <row r="6977" spans="1:18" x14ac:dyDescent="0.25">
      <c r="A6977" s="72" t="str">
        <f t="shared" si="209"/>
        <v>TE</v>
      </c>
      <c r="B6977" s="72" t="str">
        <f t="shared" si="210"/>
        <v>820</v>
      </c>
      <c r="C6977" s="72" t="s">
        <v>8327</v>
      </c>
      <c r="D6977" s="72" t="s">
        <v>132</v>
      </c>
      <c r="E6977" s="72"/>
      <c r="F6977" s="72"/>
      <c r="G6977" s="72" t="s">
        <v>10393</v>
      </c>
      <c r="H6977" s="72">
        <v>1680</v>
      </c>
      <c r="I6977" s="98">
        <v>186</v>
      </c>
      <c r="J6977" s="73">
        <v>0</v>
      </c>
      <c r="K6977" s="74">
        <v>16681</v>
      </c>
      <c r="L6977" s="72" t="s">
        <v>10394</v>
      </c>
      <c r="M6977" s="72"/>
      <c r="N6977" s="72"/>
      <c r="O6977" s="72" t="s">
        <v>10492</v>
      </c>
      <c r="P6977" s="72"/>
      <c r="Q6977" s="75"/>
      <c r="R6977" s="72"/>
    </row>
    <row r="6978" spans="1:18" x14ac:dyDescent="0.25">
      <c r="A6978" s="72" t="str">
        <f t="shared" si="209"/>
        <v>TE</v>
      </c>
      <c r="B6978" s="72" t="str">
        <f t="shared" si="210"/>
        <v>821</v>
      </c>
      <c r="C6978" s="72" t="s">
        <v>7666</v>
      </c>
      <c r="D6978" s="72" t="s">
        <v>132</v>
      </c>
      <c r="E6978" s="72"/>
      <c r="F6978" s="72"/>
      <c r="G6978" s="72" t="s">
        <v>10393</v>
      </c>
      <c r="H6978" s="72">
        <v>1680</v>
      </c>
      <c r="I6978" s="98">
        <v>187</v>
      </c>
      <c r="J6978" s="73">
        <v>0</v>
      </c>
      <c r="K6978" s="74">
        <v>16681</v>
      </c>
      <c r="L6978" s="72" t="s">
        <v>10394</v>
      </c>
      <c r="M6978" s="72"/>
      <c r="N6978" s="72"/>
      <c r="O6978" s="72" t="s">
        <v>10492</v>
      </c>
      <c r="P6978" s="72"/>
      <c r="Q6978" s="75"/>
      <c r="R6978" s="72"/>
    </row>
    <row r="6979" spans="1:18" x14ac:dyDescent="0.25">
      <c r="A6979" s="72" t="str">
        <f t="shared" si="209"/>
        <v>TE</v>
      </c>
      <c r="B6979" s="72" t="str">
        <f t="shared" si="210"/>
        <v>822</v>
      </c>
      <c r="C6979" s="72" t="s">
        <v>7239</v>
      </c>
      <c r="D6979" s="72" t="s">
        <v>132</v>
      </c>
      <c r="E6979" s="72"/>
      <c r="F6979" s="72"/>
      <c r="G6979" s="72" t="s">
        <v>10393</v>
      </c>
      <c r="H6979" s="72">
        <v>1680</v>
      </c>
      <c r="I6979" s="98">
        <v>188</v>
      </c>
      <c r="J6979" s="73">
        <v>0</v>
      </c>
      <c r="K6979" s="74">
        <v>16681</v>
      </c>
      <c r="L6979" s="72" t="s">
        <v>10394</v>
      </c>
      <c r="M6979" s="72"/>
      <c r="N6979" s="72"/>
      <c r="O6979" s="72" t="s">
        <v>10492</v>
      </c>
      <c r="P6979" s="72"/>
      <c r="Q6979" s="75"/>
      <c r="R6979" s="72"/>
    </row>
    <row r="6980" spans="1:18" x14ac:dyDescent="0.25">
      <c r="A6980" s="72" t="str">
        <f t="shared" si="209"/>
        <v>TE</v>
      </c>
      <c r="B6980" s="72" t="str">
        <f t="shared" si="210"/>
        <v>823</v>
      </c>
      <c r="C6980" s="72" t="s">
        <v>4463</v>
      </c>
      <c r="D6980" s="72" t="s">
        <v>132</v>
      </c>
      <c r="E6980" s="72"/>
      <c r="F6980" s="72"/>
      <c r="G6980" s="72" t="s">
        <v>10393</v>
      </c>
      <c r="H6980" s="72">
        <v>1680</v>
      </c>
      <c r="I6980" s="98">
        <v>189</v>
      </c>
      <c r="J6980" s="73">
        <v>0</v>
      </c>
      <c r="K6980" s="74">
        <v>16681</v>
      </c>
      <c r="L6980" s="72" t="s">
        <v>10394</v>
      </c>
      <c r="M6980" s="72"/>
      <c r="N6980" s="72"/>
      <c r="O6980" s="72" t="s">
        <v>10492</v>
      </c>
      <c r="P6980" s="72"/>
      <c r="Q6980" s="75"/>
      <c r="R6980" s="72"/>
    </row>
    <row r="6981" spans="1:18" x14ac:dyDescent="0.25">
      <c r="A6981" s="72" t="str">
        <f t="shared" si="209"/>
        <v>TE</v>
      </c>
      <c r="B6981" s="72" t="str">
        <f t="shared" si="210"/>
        <v>824</v>
      </c>
      <c r="C6981" s="72" t="s">
        <v>8326</v>
      </c>
      <c r="D6981" s="72" t="s">
        <v>132</v>
      </c>
      <c r="E6981" s="72"/>
      <c r="F6981" s="72"/>
      <c r="G6981" s="72" t="s">
        <v>10393</v>
      </c>
      <c r="H6981" s="72">
        <v>1680</v>
      </c>
      <c r="I6981" s="98">
        <v>190</v>
      </c>
      <c r="J6981" s="73">
        <v>0</v>
      </c>
      <c r="K6981" s="74">
        <v>16681</v>
      </c>
      <c r="L6981" s="72" t="s">
        <v>10394</v>
      </c>
      <c r="M6981" s="72"/>
      <c r="N6981" s="72"/>
      <c r="O6981" s="72" t="s">
        <v>10492</v>
      </c>
      <c r="P6981" s="72"/>
      <c r="Q6981" s="75"/>
      <c r="R6981" s="72"/>
    </row>
    <row r="6982" spans="1:18" x14ac:dyDescent="0.25">
      <c r="A6982" s="72" t="str">
        <f t="shared" si="209"/>
        <v>TE</v>
      </c>
      <c r="B6982" s="72" t="str">
        <f t="shared" si="210"/>
        <v>825</v>
      </c>
      <c r="C6982" s="72" t="s">
        <v>4545</v>
      </c>
      <c r="D6982" s="72" t="s">
        <v>132</v>
      </c>
      <c r="E6982" s="72"/>
      <c r="F6982" s="72"/>
      <c r="G6982" s="72" t="s">
        <v>10393</v>
      </c>
      <c r="H6982" s="72">
        <v>1680</v>
      </c>
      <c r="I6982" s="98">
        <v>191</v>
      </c>
      <c r="J6982" s="73">
        <v>0</v>
      </c>
      <c r="K6982" s="74">
        <v>16681</v>
      </c>
      <c r="L6982" s="72" t="s">
        <v>10394</v>
      </c>
      <c r="M6982" s="72"/>
      <c r="N6982" s="72"/>
      <c r="O6982" s="72" t="s">
        <v>10492</v>
      </c>
      <c r="P6982" s="72"/>
      <c r="Q6982" s="75"/>
      <c r="R6982" s="72"/>
    </row>
    <row r="6983" spans="1:18" x14ac:dyDescent="0.25">
      <c r="A6983" s="72" t="str">
        <f t="shared" si="209"/>
        <v>TE</v>
      </c>
      <c r="B6983" s="72" t="str">
        <f t="shared" si="210"/>
        <v>826</v>
      </c>
      <c r="C6983" s="72" t="s">
        <v>6978</v>
      </c>
      <c r="D6983" s="72" t="s">
        <v>132</v>
      </c>
      <c r="E6983" s="72"/>
      <c r="F6983" s="72"/>
      <c r="G6983" s="72" t="s">
        <v>10393</v>
      </c>
      <c r="H6983" s="72">
        <v>1680</v>
      </c>
      <c r="I6983" s="98">
        <v>192</v>
      </c>
      <c r="J6983" s="73">
        <v>0</v>
      </c>
      <c r="K6983" s="74">
        <v>16681</v>
      </c>
      <c r="L6983" s="72" t="s">
        <v>10394</v>
      </c>
      <c r="M6983" s="72"/>
      <c r="N6983" s="72"/>
      <c r="O6983" s="72" t="s">
        <v>10492</v>
      </c>
      <c r="P6983" s="72"/>
      <c r="Q6983" s="75"/>
      <c r="R6983" s="72"/>
    </row>
    <row r="6984" spans="1:18" x14ac:dyDescent="0.25">
      <c r="A6984" s="72" t="str">
        <f t="shared" si="209"/>
        <v>TE</v>
      </c>
      <c r="B6984" s="72" t="str">
        <f t="shared" si="210"/>
        <v>827</v>
      </c>
      <c r="C6984" s="72" t="s">
        <v>8247</v>
      </c>
      <c r="D6984" s="72" t="s">
        <v>132</v>
      </c>
      <c r="E6984" s="72"/>
      <c r="F6984" s="72"/>
      <c r="G6984" s="72" t="s">
        <v>10393</v>
      </c>
      <c r="H6984" s="72">
        <v>1680</v>
      </c>
      <c r="I6984" s="98">
        <v>193</v>
      </c>
      <c r="J6984" s="73">
        <v>0</v>
      </c>
      <c r="K6984" s="74">
        <v>16711</v>
      </c>
      <c r="L6984" s="72" t="s">
        <v>10394</v>
      </c>
      <c r="M6984" s="72"/>
      <c r="N6984" s="72"/>
      <c r="O6984" s="72" t="s">
        <v>10492</v>
      </c>
      <c r="P6984" s="72"/>
      <c r="Q6984" s="75"/>
      <c r="R6984" s="72"/>
    </row>
    <row r="6985" spans="1:18" x14ac:dyDescent="0.25">
      <c r="A6985" s="72" t="str">
        <f t="shared" si="209"/>
        <v>TE</v>
      </c>
      <c r="B6985" s="72" t="str">
        <f t="shared" si="210"/>
        <v>828</v>
      </c>
      <c r="C6985" s="72" t="s">
        <v>6173</v>
      </c>
      <c r="D6985" s="72" t="s">
        <v>132</v>
      </c>
      <c r="E6985" s="72"/>
      <c r="F6985" s="72"/>
      <c r="G6985" s="72" t="s">
        <v>10393</v>
      </c>
      <c r="H6985" s="72">
        <v>1680</v>
      </c>
      <c r="I6985" s="98">
        <v>194</v>
      </c>
      <c r="J6985" s="73">
        <v>0</v>
      </c>
      <c r="K6985" s="74">
        <v>16711</v>
      </c>
      <c r="L6985" s="72" t="s">
        <v>10394</v>
      </c>
      <c r="M6985" s="72"/>
      <c r="N6985" s="72"/>
      <c r="O6985" s="72" t="s">
        <v>10492</v>
      </c>
      <c r="P6985" s="72"/>
      <c r="Q6985" s="75"/>
      <c r="R6985" s="72"/>
    </row>
    <row r="6986" spans="1:18" x14ac:dyDescent="0.25">
      <c r="A6986" s="72" t="str">
        <f t="shared" si="209"/>
        <v>TE</v>
      </c>
      <c r="B6986" s="72" t="str">
        <f t="shared" si="210"/>
        <v>829</v>
      </c>
      <c r="C6986" s="72" t="s">
        <v>8903</v>
      </c>
      <c r="D6986" s="72" t="s">
        <v>132</v>
      </c>
      <c r="E6986" s="72"/>
      <c r="F6986" s="72"/>
      <c r="G6986" s="72" t="s">
        <v>10393</v>
      </c>
      <c r="H6986" s="72">
        <v>1680</v>
      </c>
      <c r="I6986" s="98">
        <v>195</v>
      </c>
      <c r="J6986" s="73">
        <v>0</v>
      </c>
      <c r="K6986" s="74">
        <v>16711</v>
      </c>
      <c r="L6986" s="72" t="s">
        <v>10394</v>
      </c>
      <c r="M6986" s="72"/>
      <c r="N6986" s="72"/>
      <c r="O6986" s="72" t="s">
        <v>10492</v>
      </c>
      <c r="P6986" s="72"/>
      <c r="Q6986" s="75"/>
      <c r="R6986" s="72"/>
    </row>
    <row r="6987" spans="1:18" x14ac:dyDescent="0.25">
      <c r="A6987" s="72" t="str">
        <f t="shared" si="209"/>
        <v>TE</v>
      </c>
      <c r="B6987" s="72" t="str">
        <f t="shared" si="210"/>
        <v>830</v>
      </c>
      <c r="C6987" s="72" t="s">
        <v>8772</v>
      </c>
      <c r="D6987" s="72" t="s">
        <v>132</v>
      </c>
      <c r="E6987" s="72"/>
      <c r="F6987" s="72"/>
      <c r="G6987" s="72" t="s">
        <v>10393</v>
      </c>
      <c r="H6987" s="72">
        <v>1680</v>
      </c>
      <c r="I6987" s="98">
        <v>196</v>
      </c>
      <c r="J6987" s="73">
        <v>0</v>
      </c>
      <c r="K6987" s="74">
        <v>16711</v>
      </c>
      <c r="L6987" s="72" t="s">
        <v>10394</v>
      </c>
      <c r="M6987" s="72"/>
      <c r="N6987" s="72"/>
      <c r="O6987" s="72" t="s">
        <v>10492</v>
      </c>
      <c r="P6987" s="72"/>
      <c r="Q6987" s="75"/>
      <c r="R6987" s="72"/>
    </row>
    <row r="6988" spans="1:18" x14ac:dyDescent="0.25">
      <c r="A6988" s="72" t="str">
        <f t="shared" si="209"/>
        <v>TE</v>
      </c>
      <c r="B6988" s="72" t="str">
        <f t="shared" si="210"/>
        <v>848</v>
      </c>
      <c r="C6988" s="72" t="s">
        <v>6783</v>
      </c>
      <c r="D6988" s="72" t="s">
        <v>132</v>
      </c>
      <c r="E6988" s="72"/>
      <c r="F6988" s="72"/>
      <c r="G6988" s="72" t="s">
        <v>10393</v>
      </c>
      <c r="H6988" s="72">
        <v>1680</v>
      </c>
      <c r="I6988" s="98">
        <v>197</v>
      </c>
      <c r="J6988" s="73">
        <v>0</v>
      </c>
      <c r="K6988" s="74">
        <v>16711</v>
      </c>
      <c r="L6988" s="72" t="s">
        <v>10394</v>
      </c>
      <c r="M6988" s="72"/>
      <c r="N6988" s="72"/>
      <c r="O6988" s="72" t="s">
        <v>10492</v>
      </c>
      <c r="P6988" s="72"/>
      <c r="Q6988" s="75"/>
      <c r="R6988" s="72"/>
    </row>
    <row r="6989" spans="1:18" x14ac:dyDescent="0.25">
      <c r="A6989" s="72" t="str">
        <f t="shared" si="209"/>
        <v>TE</v>
      </c>
      <c r="B6989" s="72" t="str">
        <f t="shared" si="210"/>
        <v>849</v>
      </c>
      <c r="C6989" s="72" t="s">
        <v>5202</v>
      </c>
      <c r="D6989" s="72" t="s">
        <v>132</v>
      </c>
      <c r="E6989" s="72"/>
      <c r="F6989" s="72"/>
      <c r="G6989" s="72" t="s">
        <v>10393</v>
      </c>
      <c r="H6989" s="72">
        <v>1680</v>
      </c>
      <c r="I6989" s="98">
        <v>198</v>
      </c>
      <c r="J6989" s="73">
        <v>0</v>
      </c>
      <c r="K6989" s="74">
        <v>16711</v>
      </c>
      <c r="L6989" s="72" t="s">
        <v>10394</v>
      </c>
      <c r="M6989" s="72"/>
      <c r="N6989" s="72"/>
      <c r="O6989" s="72" t="s">
        <v>10492</v>
      </c>
      <c r="P6989" s="72"/>
      <c r="Q6989" s="75"/>
      <c r="R6989" s="72"/>
    </row>
    <row r="6990" spans="1:18" x14ac:dyDescent="0.25">
      <c r="A6990" s="72" t="str">
        <f t="shared" si="209"/>
        <v>TE</v>
      </c>
      <c r="B6990" s="72" t="str">
        <f t="shared" si="210"/>
        <v>850</v>
      </c>
      <c r="C6990" s="72" t="s">
        <v>8248</v>
      </c>
      <c r="D6990" s="72" t="s">
        <v>132</v>
      </c>
      <c r="E6990" s="72"/>
      <c r="F6990" s="72"/>
      <c r="G6990" s="72" t="s">
        <v>10393</v>
      </c>
      <c r="H6990" s="72">
        <v>1680</v>
      </c>
      <c r="I6990" s="98">
        <v>199</v>
      </c>
      <c r="J6990" s="73">
        <v>0</v>
      </c>
      <c r="K6990" s="74">
        <v>16711</v>
      </c>
      <c r="L6990" s="72" t="s">
        <v>10394</v>
      </c>
      <c r="M6990" s="72"/>
      <c r="N6990" s="72"/>
      <c r="O6990" s="72" t="s">
        <v>10492</v>
      </c>
      <c r="P6990" s="72"/>
      <c r="Q6990" s="75"/>
      <c r="R6990" s="72"/>
    </row>
    <row r="6991" spans="1:18" x14ac:dyDescent="0.25">
      <c r="A6991" s="72" t="str">
        <f t="shared" si="209"/>
        <v>TE</v>
      </c>
      <c r="B6991" s="72" t="str">
        <f t="shared" si="210"/>
        <v>851</v>
      </c>
      <c r="C6991" s="72" t="s">
        <v>7987</v>
      </c>
      <c r="D6991" s="72" t="s">
        <v>132</v>
      </c>
      <c r="E6991" s="72"/>
      <c r="F6991" s="72"/>
      <c r="G6991" s="72" t="s">
        <v>10393</v>
      </c>
      <c r="H6991" s="72">
        <v>1680</v>
      </c>
      <c r="I6991" s="98">
        <v>200</v>
      </c>
      <c r="J6991" s="73">
        <v>0</v>
      </c>
      <c r="K6991" s="74">
        <v>16711</v>
      </c>
      <c r="L6991" s="72" t="s">
        <v>10394</v>
      </c>
      <c r="M6991" s="72"/>
      <c r="N6991" s="72"/>
      <c r="O6991" s="72" t="s">
        <v>10492</v>
      </c>
      <c r="P6991" s="72"/>
      <c r="Q6991" s="75"/>
      <c r="R6991" s="72"/>
    </row>
    <row r="6992" spans="1:18" x14ac:dyDescent="0.25">
      <c r="A6992" s="72" t="str">
        <f t="shared" si="209"/>
        <v>TE</v>
      </c>
      <c r="B6992" s="72" t="str">
        <f t="shared" si="210"/>
        <v>852</v>
      </c>
      <c r="C6992" s="72" t="s">
        <v>5767</v>
      </c>
      <c r="D6992" s="72" t="s">
        <v>132</v>
      </c>
      <c r="E6992" s="72"/>
      <c r="F6992" s="72"/>
      <c r="G6992" s="72" t="s">
        <v>10393</v>
      </c>
      <c r="H6992" s="72">
        <v>1680</v>
      </c>
      <c r="I6992" s="98">
        <v>201</v>
      </c>
      <c r="J6992" s="73">
        <v>0</v>
      </c>
      <c r="K6992" s="74">
        <v>16711</v>
      </c>
      <c r="L6992" s="72" t="s">
        <v>10394</v>
      </c>
      <c r="M6992" s="72"/>
      <c r="N6992" s="72"/>
      <c r="O6992" s="72" t="s">
        <v>10492</v>
      </c>
      <c r="P6992" s="72"/>
      <c r="Q6992" s="75"/>
      <c r="R6992" s="72"/>
    </row>
    <row r="6993" spans="1:18" x14ac:dyDescent="0.25">
      <c r="A6993" s="72" t="str">
        <f t="shared" si="209"/>
        <v>TE</v>
      </c>
      <c r="B6993" s="72" t="str">
        <f t="shared" si="210"/>
        <v>853</v>
      </c>
      <c r="C6993" s="72" t="s">
        <v>8060</v>
      </c>
      <c r="D6993" s="72" t="s">
        <v>132</v>
      </c>
      <c r="E6993" s="72"/>
      <c r="F6993" s="72"/>
      <c r="G6993" s="72" t="s">
        <v>10393</v>
      </c>
      <c r="H6993" s="72">
        <v>1680</v>
      </c>
      <c r="I6993" s="98">
        <v>202</v>
      </c>
      <c r="J6993" s="73">
        <v>0</v>
      </c>
      <c r="K6993" s="74">
        <v>16711</v>
      </c>
      <c r="L6993" s="72" t="s">
        <v>10394</v>
      </c>
      <c r="M6993" s="72"/>
      <c r="N6993" s="72"/>
      <c r="O6993" s="72" t="s">
        <v>10492</v>
      </c>
      <c r="P6993" s="72"/>
      <c r="Q6993" s="75"/>
      <c r="R6993" s="72"/>
    </row>
    <row r="6994" spans="1:18" x14ac:dyDescent="0.25">
      <c r="A6994" s="72" t="str">
        <f t="shared" si="209"/>
        <v>TE</v>
      </c>
      <c r="B6994" s="72" t="str">
        <f t="shared" si="210"/>
        <v>854</v>
      </c>
      <c r="C6994" s="72" t="s">
        <v>6166</v>
      </c>
      <c r="D6994" s="72" t="s">
        <v>132</v>
      </c>
      <c r="E6994" s="72"/>
      <c r="F6994" s="72"/>
      <c r="G6994" s="72" t="s">
        <v>10393</v>
      </c>
      <c r="H6994" s="72">
        <v>1680</v>
      </c>
      <c r="I6994" s="98">
        <v>203</v>
      </c>
      <c r="J6994" s="73">
        <v>0</v>
      </c>
      <c r="K6994" s="74">
        <v>16711</v>
      </c>
      <c r="L6994" s="72" t="s">
        <v>10394</v>
      </c>
      <c r="M6994" s="72"/>
      <c r="N6994" s="72"/>
      <c r="O6994" s="72" t="s">
        <v>10492</v>
      </c>
      <c r="P6994" s="72"/>
      <c r="Q6994" s="75"/>
      <c r="R6994" s="72"/>
    </row>
    <row r="6995" spans="1:18" x14ac:dyDescent="0.25">
      <c r="A6995" s="72" t="str">
        <f t="shared" si="209"/>
        <v>TE</v>
      </c>
      <c r="B6995" s="72" t="str">
        <f t="shared" si="210"/>
        <v>855</v>
      </c>
      <c r="C6995" s="72" t="s">
        <v>8061</v>
      </c>
      <c r="D6995" s="72" t="s">
        <v>132</v>
      </c>
      <c r="E6995" s="72"/>
      <c r="F6995" s="72"/>
      <c r="G6995" s="72" t="s">
        <v>10393</v>
      </c>
      <c r="H6995" s="72">
        <v>1680</v>
      </c>
      <c r="I6995" s="98">
        <v>204</v>
      </c>
      <c r="J6995" s="73">
        <v>0</v>
      </c>
      <c r="K6995" s="74">
        <v>16711</v>
      </c>
      <c r="L6995" s="72" t="s">
        <v>10394</v>
      </c>
      <c r="M6995" s="72"/>
      <c r="N6995" s="72"/>
      <c r="O6995" s="72" t="s">
        <v>10492</v>
      </c>
      <c r="P6995" s="72"/>
      <c r="Q6995" s="75"/>
      <c r="R6995" s="72"/>
    </row>
    <row r="6996" spans="1:18" x14ac:dyDescent="0.25">
      <c r="A6996" s="72" t="str">
        <f t="shared" si="209"/>
        <v>TE</v>
      </c>
      <c r="B6996" s="72" t="str">
        <f t="shared" si="210"/>
        <v>856</v>
      </c>
      <c r="C6996" s="72" t="s">
        <v>9485</v>
      </c>
      <c r="D6996" s="72" t="s">
        <v>132</v>
      </c>
      <c r="E6996" s="72"/>
      <c r="F6996" s="72"/>
      <c r="G6996" s="72" t="s">
        <v>10393</v>
      </c>
      <c r="H6996" s="72">
        <v>1680</v>
      </c>
      <c r="I6996" s="98">
        <v>205</v>
      </c>
      <c r="J6996" s="73">
        <v>0</v>
      </c>
      <c r="K6996" s="74">
        <v>16711</v>
      </c>
      <c r="L6996" s="72" t="s">
        <v>10394</v>
      </c>
      <c r="M6996" s="72"/>
      <c r="N6996" s="72"/>
      <c r="O6996" s="72" t="s">
        <v>10492</v>
      </c>
      <c r="P6996" s="72"/>
      <c r="Q6996" s="75"/>
      <c r="R6996" s="72"/>
    </row>
    <row r="6997" spans="1:18" x14ac:dyDescent="0.25">
      <c r="A6997" s="72" t="str">
        <f t="shared" si="209"/>
        <v>TE</v>
      </c>
      <c r="B6997" s="72" t="str">
        <f t="shared" si="210"/>
        <v>857</v>
      </c>
      <c r="C6997" s="72" t="s">
        <v>5768</v>
      </c>
      <c r="D6997" s="72" t="s">
        <v>132</v>
      </c>
      <c r="E6997" s="72"/>
      <c r="F6997" s="72"/>
      <c r="G6997" s="72" t="s">
        <v>10393</v>
      </c>
      <c r="H6997" s="72">
        <v>1680</v>
      </c>
      <c r="I6997" s="98">
        <v>206</v>
      </c>
      <c r="J6997" s="73">
        <v>0</v>
      </c>
      <c r="K6997" s="74">
        <v>16711</v>
      </c>
      <c r="L6997" s="72" t="s">
        <v>10394</v>
      </c>
      <c r="M6997" s="72"/>
      <c r="N6997" s="72"/>
      <c r="O6997" s="72" t="s">
        <v>10492</v>
      </c>
      <c r="P6997" s="72"/>
      <c r="Q6997" s="75"/>
      <c r="R6997" s="72"/>
    </row>
    <row r="6998" spans="1:18" x14ac:dyDescent="0.25">
      <c r="A6998" s="72" t="str">
        <f t="shared" si="209"/>
        <v>TE</v>
      </c>
      <c r="B6998" s="72" t="str">
        <f t="shared" si="210"/>
        <v>858</v>
      </c>
      <c r="C6998" s="72" t="s">
        <v>5918</v>
      </c>
      <c r="D6998" s="72" t="s">
        <v>132</v>
      </c>
      <c r="E6998" s="72"/>
      <c r="F6998" s="72"/>
      <c r="G6998" s="72" t="s">
        <v>10393</v>
      </c>
      <c r="H6998" s="72">
        <v>1680</v>
      </c>
      <c r="I6998" s="98">
        <v>207</v>
      </c>
      <c r="J6998" s="73">
        <v>0</v>
      </c>
      <c r="K6998" s="74">
        <v>16711</v>
      </c>
      <c r="L6998" s="72" t="s">
        <v>10394</v>
      </c>
      <c r="M6998" s="72"/>
      <c r="N6998" s="72"/>
      <c r="O6998" s="72" t="s">
        <v>10492</v>
      </c>
      <c r="P6998" s="72"/>
      <c r="Q6998" s="75"/>
      <c r="R6998" s="72"/>
    </row>
    <row r="6999" spans="1:18" x14ac:dyDescent="0.25">
      <c r="A6999" s="72" t="str">
        <f t="shared" si="209"/>
        <v>TE</v>
      </c>
      <c r="B6999" s="72" t="str">
        <f t="shared" si="210"/>
        <v>859</v>
      </c>
      <c r="C6999" s="72" t="s">
        <v>6125</v>
      </c>
      <c r="D6999" s="72" t="s">
        <v>132</v>
      </c>
      <c r="E6999" s="72"/>
      <c r="F6999" s="72"/>
      <c r="G6999" s="72" t="s">
        <v>10393</v>
      </c>
      <c r="H6999" s="72">
        <v>1680</v>
      </c>
      <c r="I6999" s="98">
        <v>208</v>
      </c>
      <c r="J6999" s="73">
        <v>0</v>
      </c>
      <c r="K6999" s="74">
        <v>16711</v>
      </c>
      <c r="L6999" s="72" t="s">
        <v>10394</v>
      </c>
      <c r="M6999" s="72"/>
      <c r="N6999" s="72"/>
      <c r="O6999" s="72" t="s">
        <v>10492</v>
      </c>
      <c r="P6999" s="72"/>
      <c r="Q6999" s="75"/>
      <c r="R6999" s="72"/>
    </row>
    <row r="7000" spans="1:18" x14ac:dyDescent="0.25">
      <c r="A7000" s="72" t="str">
        <f t="shared" si="209"/>
        <v>TE</v>
      </c>
      <c r="B7000" s="72" t="str">
        <f t="shared" si="210"/>
        <v>860</v>
      </c>
      <c r="C7000" s="72" t="s">
        <v>5769</v>
      </c>
      <c r="D7000" s="72" t="s">
        <v>132</v>
      </c>
      <c r="E7000" s="72"/>
      <c r="F7000" s="72"/>
      <c r="G7000" s="72" t="s">
        <v>10393</v>
      </c>
      <c r="H7000" s="72">
        <v>1680</v>
      </c>
      <c r="I7000" s="98">
        <v>209</v>
      </c>
      <c r="J7000" s="73">
        <v>0</v>
      </c>
      <c r="K7000" s="74">
        <v>16711</v>
      </c>
      <c r="L7000" s="72" t="s">
        <v>10394</v>
      </c>
      <c r="M7000" s="72"/>
      <c r="N7000" s="72"/>
      <c r="O7000" s="72" t="s">
        <v>10492</v>
      </c>
      <c r="P7000" s="72"/>
      <c r="Q7000" s="75"/>
      <c r="R7000" s="72"/>
    </row>
    <row r="7001" spans="1:18" x14ac:dyDescent="0.25">
      <c r="A7001" s="72" t="str">
        <f t="shared" si="209"/>
        <v>TE</v>
      </c>
      <c r="B7001" s="72" t="str">
        <f t="shared" si="210"/>
        <v>861</v>
      </c>
      <c r="C7001" s="72" t="s">
        <v>9544</v>
      </c>
      <c r="D7001" s="72" t="s">
        <v>132</v>
      </c>
      <c r="E7001" s="72"/>
      <c r="F7001" s="72"/>
      <c r="G7001" s="72" t="s">
        <v>10393</v>
      </c>
      <c r="H7001" s="72">
        <v>1680</v>
      </c>
      <c r="I7001" s="98">
        <v>210</v>
      </c>
      <c r="J7001" s="73">
        <v>0</v>
      </c>
      <c r="K7001" s="74">
        <v>16711</v>
      </c>
      <c r="L7001" s="72" t="s">
        <v>10394</v>
      </c>
      <c r="M7001" s="72"/>
      <c r="N7001" s="72"/>
      <c r="O7001" s="72" t="s">
        <v>10492</v>
      </c>
      <c r="P7001" s="72"/>
      <c r="Q7001" s="75"/>
      <c r="R7001" s="72"/>
    </row>
    <row r="7002" spans="1:18" x14ac:dyDescent="0.25">
      <c r="A7002" s="72" t="str">
        <f t="shared" si="209"/>
        <v>TE</v>
      </c>
      <c r="B7002" s="72" t="str">
        <f t="shared" si="210"/>
        <v>862</v>
      </c>
      <c r="C7002" s="72" t="s">
        <v>8853</v>
      </c>
      <c r="D7002" s="72" t="s">
        <v>132</v>
      </c>
      <c r="E7002" s="72"/>
      <c r="F7002" s="72"/>
      <c r="G7002" s="72" t="s">
        <v>10393</v>
      </c>
      <c r="H7002" s="72">
        <v>1680</v>
      </c>
      <c r="I7002" s="98">
        <v>211</v>
      </c>
      <c r="J7002" s="73">
        <v>0</v>
      </c>
      <c r="K7002" s="74">
        <v>16711</v>
      </c>
      <c r="L7002" s="72" t="s">
        <v>10394</v>
      </c>
      <c r="M7002" s="72"/>
      <c r="N7002" s="72"/>
      <c r="O7002" s="72" t="s">
        <v>10492</v>
      </c>
      <c r="P7002" s="72"/>
      <c r="Q7002" s="75"/>
      <c r="R7002" s="72"/>
    </row>
    <row r="7003" spans="1:18" x14ac:dyDescent="0.25">
      <c r="A7003" s="72" t="str">
        <f t="shared" si="209"/>
        <v>TE</v>
      </c>
      <c r="B7003" s="72" t="str">
        <f t="shared" si="210"/>
        <v>863</v>
      </c>
      <c r="C7003" s="72" t="s">
        <v>9996</v>
      </c>
      <c r="D7003" s="72" t="s">
        <v>132</v>
      </c>
      <c r="E7003" s="72" t="s">
        <v>10464</v>
      </c>
      <c r="F7003" s="72"/>
      <c r="G7003" s="72" t="s">
        <v>10364</v>
      </c>
      <c r="H7003" s="72" t="s">
        <v>10396</v>
      </c>
      <c r="I7003" s="98">
        <v>212</v>
      </c>
      <c r="J7003" s="73">
        <v>0</v>
      </c>
      <c r="K7003" s="74">
        <v>16711</v>
      </c>
      <c r="L7003" s="72" t="s">
        <v>10394</v>
      </c>
      <c r="M7003" s="72"/>
      <c r="N7003" s="72"/>
      <c r="O7003" s="72" t="s">
        <v>10492</v>
      </c>
      <c r="P7003" s="72"/>
      <c r="Q7003" s="75"/>
      <c r="R7003" s="72"/>
    </row>
    <row r="7004" spans="1:18" x14ac:dyDescent="0.25">
      <c r="A7004" s="72" t="str">
        <f t="shared" si="209"/>
        <v>TE</v>
      </c>
      <c r="B7004" s="72" t="str">
        <f t="shared" si="210"/>
        <v>864</v>
      </c>
      <c r="C7004" s="72" t="s">
        <v>8583</v>
      </c>
      <c r="D7004" s="72" t="s">
        <v>132</v>
      </c>
      <c r="E7004" s="72" t="s">
        <v>10464</v>
      </c>
      <c r="F7004" s="72"/>
      <c r="G7004" s="72" t="s">
        <v>10364</v>
      </c>
      <c r="H7004" s="72" t="s">
        <v>10396</v>
      </c>
      <c r="I7004" s="98">
        <v>213</v>
      </c>
      <c r="J7004" s="73">
        <v>0</v>
      </c>
      <c r="K7004" s="74">
        <v>16711</v>
      </c>
      <c r="L7004" s="72" t="s">
        <v>10394</v>
      </c>
      <c r="M7004" s="72"/>
      <c r="N7004" s="72"/>
      <c r="O7004" s="72" t="s">
        <v>10492</v>
      </c>
      <c r="P7004" s="72"/>
      <c r="Q7004" s="75"/>
      <c r="R7004" s="72"/>
    </row>
    <row r="7005" spans="1:18" x14ac:dyDescent="0.25">
      <c r="A7005" s="72" t="str">
        <f t="shared" si="209"/>
        <v>TE</v>
      </c>
      <c r="B7005" s="72" t="str">
        <f t="shared" si="210"/>
        <v>865</v>
      </c>
      <c r="C7005" s="72" t="s">
        <v>5392</v>
      </c>
      <c r="D7005" s="72" t="s">
        <v>132</v>
      </c>
      <c r="E7005" s="72" t="s">
        <v>10464</v>
      </c>
      <c r="F7005" s="72"/>
      <c r="G7005" s="72" t="s">
        <v>10364</v>
      </c>
      <c r="H7005" s="72" t="s">
        <v>10396</v>
      </c>
      <c r="I7005" s="98">
        <v>214</v>
      </c>
      <c r="J7005" s="73">
        <v>0</v>
      </c>
      <c r="K7005" s="74">
        <v>16711</v>
      </c>
      <c r="L7005" s="72" t="s">
        <v>10394</v>
      </c>
      <c r="M7005" s="72"/>
      <c r="N7005" s="72"/>
      <c r="O7005" s="72" t="s">
        <v>10492</v>
      </c>
      <c r="P7005" s="72"/>
      <c r="Q7005" s="75"/>
      <c r="R7005" s="72"/>
    </row>
    <row r="7006" spans="1:18" x14ac:dyDescent="0.25">
      <c r="A7006" s="72" t="str">
        <f t="shared" si="209"/>
        <v>TE</v>
      </c>
      <c r="B7006" s="72" t="str">
        <f t="shared" si="210"/>
        <v>866</v>
      </c>
      <c r="C7006" s="72" t="s">
        <v>8320</v>
      </c>
      <c r="D7006" s="72" t="s">
        <v>132</v>
      </c>
      <c r="E7006" s="72" t="s">
        <v>10464</v>
      </c>
      <c r="F7006" s="72"/>
      <c r="G7006" s="72" t="s">
        <v>10364</v>
      </c>
      <c r="H7006" s="72" t="s">
        <v>10396</v>
      </c>
      <c r="I7006" s="98">
        <v>215</v>
      </c>
      <c r="J7006" s="73">
        <v>0</v>
      </c>
      <c r="K7006" s="74">
        <v>16711</v>
      </c>
      <c r="L7006" s="72" t="s">
        <v>10394</v>
      </c>
      <c r="M7006" s="72"/>
      <c r="N7006" s="72"/>
      <c r="O7006" s="72" t="s">
        <v>10492</v>
      </c>
      <c r="P7006" s="72"/>
      <c r="Q7006" s="75"/>
      <c r="R7006" s="72"/>
    </row>
    <row r="7007" spans="1:18" x14ac:dyDescent="0.25">
      <c r="A7007" s="72" t="str">
        <f t="shared" si="209"/>
        <v>TE</v>
      </c>
      <c r="B7007" s="72" t="str">
        <f t="shared" si="210"/>
        <v>867</v>
      </c>
      <c r="C7007" s="72" t="s">
        <v>7509</v>
      </c>
      <c r="D7007" s="72" t="s">
        <v>132</v>
      </c>
      <c r="E7007" s="72" t="s">
        <v>10464</v>
      </c>
      <c r="F7007" s="72"/>
      <c r="G7007" s="72" t="s">
        <v>10364</v>
      </c>
      <c r="H7007" s="72" t="s">
        <v>10396</v>
      </c>
      <c r="I7007" s="98">
        <v>216</v>
      </c>
      <c r="J7007" s="73">
        <v>0</v>
      </c>
      <c r="K7007" s="74">
        <v>16711</v>
      </c>
      <c r="L7007" s="72" t="s">
        <v>10394</v>
      </c>
      <c r="M7007" s="72"/>
      <c r="N7007" s="72"/>
      <c r="O7007" s="72" t="s">
        <v>10492</v>
      </c>
      <c r="P7007" s="72"/>
      <c r="Q7007" s="75"/>
      <c r="R7007" s="72"/>
    </row>
    <row r="7008" spans="1:18" x14ac:dyDescent="0.25">
      <c r="A7008" s="72" t="str">
        <f t="shared" si="209"/>
        <v>TE</v>
      </c>
      <c r="B7008" s="72" t="str">
        <f t="shared" si="210"/>
        <v>868</v>
      </c>
      <c r="C7008" s="72" t="s">
        <v>6623</v>
      </c>
      <c r="D7008" s="72" t="s">
        <v>132</v>
      </c>
      <c r="E7008" s="72" t="s">
        <v>10464</v>
      </c>
      <c r="F7008" s="72"/>
      <c r="G7008" s="72" t="s">
        <v>10364</v>
      </c>
      <c r="H7008" s="72" t="s">
        <v>10396</v>
      </c>
      <c r="I7008" s="98">
        <v>217</v>
      </c>
      <c r="J7008" s="73">
        <v>0</v>
      </c>
      <c r="K7008" s="74">
        <v>16711</v>
      </c>
      <c r="L7008" s="72" t="s">
        <v>10394</v>
      </c>
      <c r="M7008" s="72"/>
      <c r="N7008" s="72"/>
      <c r="O7008" s="72" t="s">
        <v>10492</v>
      </c>
      <c r="P7008" s="72"/>
      <c r="Q7008" s="75"/>
      <c r="R7008" s="72"/>
    </row>
    <row r="7009" spans="1:18" x14ac:dyDescent="0.25">
      <c r="A7009" s="72" t="str">
        <f t="shared" si="209"/>
        <v>TE</v>
      </c>
      <c r="B7009" s="72" t="str">
        <f t="shared" si="210"/>
        <v>869</v>
      </c>
      <c r="C7009" s="72" t="s">
        <v>9467</v>
      </c>
      <c r="D7009" s="72" t="s">
        <v>132</v>
      </c>
      <c r="E7009" s="72" t="s">
        <v>10464</v>
      </c>
      <c r="F7009" s="72"/>
      <c r="G7009" s="72" t="s">
        <v>10364</v>
      </c>
      <c r="H7009" s="72" t="s">
        <v>10396</v>
      </c>
      <c r="I7009" s="98">
        <v>218</v>
      </c>
      <c r="J7009" s="73">
        <v>0</v>
      </c>
      <c r="K7009" s="74">
        <v>16711</v>
      </c>
      <c r="L7009" s="72" t="s">
        <v>10394</v>
      </c>
      <c r="M7009" s="72"/>
      <c r="N7009" s="72"/>
      <c r="O7009" s="72" t="s">
        <v>10492</v>
      </c>
      <c r="P7009" s="72"/>
      <c r="Q7009" s="75"/>
      <c r="R7009" s="72"/>
    </row>
    <row r="7010" spans="1:18" x14ac:dyDescent="0.25">
      <c r="A7010" s="72" t="str">
        <f t="shared" si="209"/>
        <v>TE</v>
      </c>
      <c r="B7010" s="72" t="str">
        <f t="shared" si="210"/>
        <v>870</v>
      </c>
      <c r="C7010" s="72" t="s">
        <v>5919</v>
      </c>
      <c r="D7010" s="72" t="s">
        <v>132</v>
      </c>
      <c r="E7010" s="72" t="s">
        <v>10464</v>
      </c>
      <c r="F7010" s="72"/>
      <c r="G7010" s="72" t="s">
        <v>10364</v>
      </c>
      <c r="H7010" s="72" t="s">
        <v>10396</v>
      </c>
      <c r="I7010" s="98">
        <v>219</v>
      </c>
      <c r="J7010" s="73">
        <v>0</v>
      </c>
      <c r="K7010" s="74">
        <v>16711</v>
      </c>
      <c r="L7010" s="72" t="s">
        <v>10394</v>
      </c>
      <c r="M7010" s="72"/>
      <c r="N7010" s="72"/>
      <c r="O7010" s="72" t="s">
        <v>10492</v>
      </c>
      <c r="P7010" s="72"/>
      <c r="Q7010" s="75"/>
      <c r="R7010" s="72"/>
    </row>
    <row r="7011" spans="1:18" x14ac:dyDescent="0.25">
      <c r="A7011" s="72" t="str">
        <f t="shared" si="209"/>
        <v>TE</v>
      </c>
      <c r="B7011" s="72" t="str">
        <f t="shared" si="210"/>
        <v>871</v>
      </c>
      <c r="C7011" s="72" t="s">
        <v>8907</v>
      </c>
      <c r="D7011" s="72" t="s">
        <v>132</v>
      </c>
      <c r="E7011" s="72" t="s">
        <v>10464</v>
      </c>
      <c r="F7011" s="72"/>
      <c r="G7011" s="72" t="s">
        <v>10364</v>
      </c>
      <c r="H7011" s="72" t="s">
        <v>10396</v>
      </c>
      <c r="I7011" s="98">
        <v>220</v>
      </c>
      <c r="J7011" s="73">
        <v>0</v>
      </c>
      <c r="K7011" s="74">
        <v>16711</v>
      </c>
      <c r="L7011" s="72" t="s">
        <v>10394</v>
      </c>
      <c r="M7011" s="72"/>
      <c r="N7011" s="72"/>
      <c r="O7011" s="72" t="s">
        <v>10492</v>
      </c>
      <c r="P7011" s="72"/>
      <c r="Q7011" s="75"/>
      <c r="R7011" s="72"/>
    </row>
    <row r="7012" spans="1:18" x14ac:dyDescent="0.25">
      <c r="A7012" s="72" t="str">
        <f t="shared" si="209"/>
        <v>TE</v>
      </c>
      <c r="B7012" s="72" t="str">
        <f t="shared" si="210"/>
        <v>872</v>
      </c>
      <c r="C7012" s="72" t="s">
        <v>7104</v>
      </c>
      <c r="D7012" s="72" t="s">
        <v>132</v>
      </c>
      <c r="E7012" s="72" t="s">
        <v>10464</v>
      </c>
      <c r="F7012" s="72"/>
      <c r="G7012" s="72" t="s">
        <v>10364</v>
      </c>
      <c r="H7012" s="72" t="s">
        <v>10396</v>
      </c>
      <c r="I7012" s="98">
        <v>221</v>
      </c>
      <c r="J7012" s="73">
        <v>0</v>
      </c>
      <c r="K7012" s="74">
        <v>16711</v>
      </c>
      <c r="L7012" s="72" t="s">
        <v>10394</v>
      </c>
      <c r="M7012" s="72"/>
      <c r="N7012" s="72"/>
      <c r="O7012" s="72" t="s">
        <v>10492</v>
      </c>
      <c r="P7012" s="72"/>
      <c r="Q7012" s="75"/>
      <c r="R7012" s="72"/>
    </row>
    <row r="7013" spans="1:18" x14ac:dyDescent="0.25">
      <c r="A7013" s="72" t="str">
        <f t="shared" ref="A7013:A7076" si="211">LEFT(C7013,2)</f>
        <v>TE</v>
      </c>
      <c r="B7013" s="72" t="str">
        <f t="shared" ref="B7013:B7076" si="212">RIGHT(C7013,3)</f>
        <v>873</v>
      </c>
      <c r="C7013" s="72" t="s">
        <v>7235</v>
      </c>
      <c r="D7013" s="72" t="s">
        <v>132</v>
      </c>
      <c r="E7013" s="72" t="s">
        <v>10464</v>
      </c>
      <c r="F7013" s="72"/>
      <c r="G7013" s="72" t="s">
        <v>10364</v>
      </c>
      <c r="H7013" s="72" t="s">
        <v>10396</v>
      </c>
      <c r="I7013" s="98">
        <v>222</v>
      </c>
      <c r="J7013" s="73">
        <v>0</v>
      </c>
      <c r="K7013" s="74">
        <v>16711</v>
      </c>
      <c r="L7013" s="72" t="s">
        <v>10394</v>
      </c>
      <c r="M7013" s="72"/>
      <c r="N7013" s="72"/>
      <c r="O7013" s="72" t="s">
        <v>10492</v>
      </c>
      <c r="P7013" s="72"/>
      <c r="Q7013" s="75"/>
      <c r="R7013" s="72"/>
    </row>
    <row r="7014" spans="1:18" x14ac:dyDescent="0.25">
      <c r="A7014" s="72" t="str">
        <f t="shared" si="211"/>
        <v>TE</v>
      </c>
      <c r="B7014" s="72" t="str">
        <f t="shared" si="212"/>
        <v>874</v>
      </c>
      <c r="C7014" s="72" t="s">
        <v>8766</v>
      </c>
      <c r="D7014" s="72" t="s">
        <v>132</v>
      </c>
      <c r="E7014" s="72" t="s">
        <v>10464</v>
      </c>
      <c r="F7014" s="72"/>
      <c r="G7014" s="72" t="s">
        <v>10364</v>
      </c>
      <c r="H7014" s="72" t="s">
        <v>10396</v>
      </c>
      <c r="I7014" s="98">
        <v>223</v>
      </c>
      <c r="J7014" s="73">
        <v>0</v>
      </c>
      <c r="K7014" s="74">
        <v>16711</v>
      </c>
      <c r="L7014" s="72" t="s">
        <v>10394</v>
      </c>
      <c r="M7014" s="72"/>
      <c r="N7014" s="72"/>
      <c r="O7014" s="72" t="s">
        <v>10492</v>
      </c>
      <c r="P7014" s="72"/>
      <c r="Q7014" s="75"/>
      <c r="R7014" s="72"/>
    </row>
    <row r="7015" spans="1:18" x14ac:dyDescent="0.25">
      <c r="A7015" s="72" t="str">
        <f t="shared" si="211"/>
        <v>TE</v>
      </c>
      <c r="B7015" s="72" t="str">
        <f t="shared" si="212"/>
        <v>875</v>
      </c>
      <c r="C7015" s="72" t="s">
        <v>8767</v>
      </c>
      <c r="D7015" s="72" t="s">
        <v>132</v>
      </c>
      <c r="E7015" s="72" t="s">
        <v>10464</v>
      </c>
      <c r="F7015" s="72"/>
      <c r="G7015" s="72" t="s">
        <v>10364</v>
      </c>
      <c r="H7015" s="72" t="s">
        <v>10396</v>
      </c>
      <c r="I7015" s="98">
        <v>224</v>
      </c>
      <c r="J7015" s="73">
        <v>0</v>
      </c>
      <c r="K7015" s="74">
        <v>16742</v>
      </c>
      <c r="L7015" s="72" t="s">
        <v>10394</v>
      </c>
      <c r="M7015" s="72"/>
      <c r="N7015" s="72"/>
      <c r="O7015" s="72" t="s">
        <v>10492</v>
      </c>
      <c r="P7015" s="72"/>
      <c r="Q7015" s="75"/>
      <c r="R7015" s="72"/>
    </row>
    <row r="7016" spans="1:18" x14ac:dyDescent="0.25">
      <c r="A7016" s="72" t="str">
        <f t="shared" si="211"/>
        <v>TE</v>
      </c>
      <c r="B7016" s="72" t="str">
        <f t="shared" si="212"/>
        <v>876</v>
      </c>
      <c r="C7016" s="72" t="s">
        <v>8773</v>
      </c>
      <c r="D7016" s="72" t="s">
        <v>132</v>
      </c>
      <c r="E7016" s="72" t="s">
        <v>10464</v>
      </c>
      <c r="F7016" s="72"/>
      <c r="G7016" s="72" t="s">
        <v>10364</v>
      </c>
      <c r="H7016" s="72" t="s">
        <v>10396</v>
      </c>
      <c r="I7016" s="98">
        <v>225</v>
      </c>
      <c r="J7016" s="73">
        <v>0</v>
      </c>
      <c r="K7016" s="74">
        <v>16742</v>
      </c>
      <c r="L7016" s="72" t="s">
        <v>10394</v>
      </c>
      <c r="M7016" s="72"/>
      <c r="N7016" s="72"/>
      <c r="O7016" s="72" t="s">
        <v>10492</v>
      </c>
      <c r="P7016" s="72"/>
      <c r="Q7016" s="75"/>
      <c r="R7016" s="72"/>
    </row>
    <row r="7017" spans="1:18" x14ac:dyDescent="0.25">
      <c r="A7017" s="72" t="str">
        <f t="shared" si="211"/>
        <v>TE</v>
      </c>
      <c r="B7017" s="72" t="str">
        <f t="shared" si="212"/>
        <v>877</v>
      </c>
      <c r="C7017" s="72" t="s">
        <v>5379</v>
      </c>
      <c r="D7017" s="72" t="s">
        <v>132</v>
      </c>
      <c r="E7017" s="72" t="s">
        <v>10464</v>
      </c>
      <c r="F7017" s="72"/>
      <c r="G7017" s="72" t="s">
        <v>10364</v>
      </c>
      <c r="H7017" s="72" t="s">
        <v>10396</v>
      </c>
      <c r="I7017" s="98">
        <v>226</v>
      </c>
      <c r="J7017" s="73">
        <v>0</v>
      </c>
      <c r="K7017" s="74">
        <v>16742</v>
      </c>
      <c r="L7017" s="72" t="s">
        <v>10394</v>
      </c>
      <c r="M7017" s="72"/>
      <c r="N7017" s="72"/>
      <c r="O7017" s="72" t="s">
        <v>10492</v>
      </c>
      <c r="P7017" s="72"/>
      <c r="Q7017" s="75"/>
      <c r="R7017" s="72"/>
    </row>
    <row r="7018" spans="1:18" x14ac:dyDescent="0.25">
      <c r="A7018" s="72" t="str">
        <f t="shared" si="211"/>
        <v>TE</v>
      </c>
      <c r="B7018" s="72" t="str">
        <f t="shared" si="212"/>
        <v>878</v>
      </c>
      <c r="C7018" s="72" t="s">
        <v>9486</v>
      </c>
      <c r="D7018" s="72" t="s">
        <v>132</v>
      </c>
      <c r="E7018" s="72" t="s">
        <v>10464</v>
      </c>
      <c r="F7018" s="72"/>
      <c r="G7018" s="72" t="s">
        <v>10364</v>
      </c>
      <c r="H7018" s="72" t="s">
        <v>10396</v>
      </c>
      <c r="I7018" s="98">
        <v>227</v>
      </c>
      <c r="J7018" s="73">
        <v>0</v>
      </c>
      <c r="K7018" s="74">
        <v>16742</v>
      </c>
      <c r="L7018" s="72" t="s">
        <v>10394</v>
      </c>
      <c r="M7018" s="72"/>
      <c r="N7018" s="72"/>
      <c r="O7018" s="72" t="s">
        <v>10492</v>
      </c>
      <c r="P7018" s="72"/>
      <c r="Q7018" s="75"/>
      <c r="R7018" s="72"/>
    </row>
    <row r="7019" spans="1:18" x14ac:dyDescent="0.25">
      <c r="A7019" s="72" t="str">
        <f t="shared" si="211"/>
        <v>TE</v>
      </c>
      <c r="B7019" s="72" t="str">
        <f t="shared" si="212"/>
        <v>879</v>
      </c>
      <c r="C7019" s="72" t="s">
        <v>6635</v>
      </c>
      <c r="D7019" s="72" t="s">
        <v>132</v>
      </c>
      <c r="E7019" s="72" t="s">
        <v>10464</v>
      </c>
      <c r="F7019" s="72"/>
      <c r="G7019" s="72" t="s">
        <v>10364</v>
      </c>
      <c r="H7019" s="72" t="s">
        <v>10396</v>
      </c>
      <c r="I7019" s="98">
        <v>228</v>
      </c>
      <c r="J7019" s="73">
        <v>0</v>
      </c>
      <c r="K7019" s="74">
        <v>16742</v>
      </c>
      <c r="L7019" s="72" t="s">
        <v>10394</v>
      </c>
      <c r="M7019" s="72"/>
      <c r="N7019" s="72"/>
      <c r="O7019" s="72" t="s">
        <v>10492</v>
      </c>
      <c r="P7019" s="72"/>
      <c r="Q7019" s="75"/>
      <c r="R7019" s="72"/>
    </row>
    <row r="7020" spans="1:18" x14ac:dyDescent="0.25">
      <c r="A7020" s="72" t="str">
        <f t="shared" si="211"/>
        <v>TE</v>
      </c>
      <c r="B7020" s="72" t="str">
        <f t="shared" si="212"/>
        <v>880</v>
      </c>
      <c r="C7020" s="72" t="s">
        <v>8774</v>
      </c>
      <c r="D7020" s="72" t="s">
        <v>132</v>
      </c>
      <c r="E7020" s="72" t="s">
        <v>10464</v>
      </c>
      <c r="F7020" s="72"/>
      <c r="G7020" s="72" t="s">
        <v>10364</v>
      </c>
      <c r="H7020" s="72" t="s">
        <v>10396</v>
      </c>
      <c r="I7020" s="98">
        <v>229</v>
      </c>
      <c r="J7020" s="73">
        <v>0</v>
      </c>
      <c r="K7020" s="74">
        <v>16742</v>
      </c>
      <c r="L7020" s="72" t="s">
        <v>10394</v>
      </c>
      <c r="M7020" s="72"/>
      <c r="N7020" s="72"/>
      <c r="O7020" s="72" t="s">
        <v>10492</v>
      </c>
      <c r="P7020" s="72"/>
      <c r="Q7020" s="75"/>
      <c r="R7020" s="72"/>
    </row>
    <row r="7021" spans="1:18" x14ac:dyDescent="0.25">
      <c r="A7021" s="72" t="str">
        <f t="shared" si="211"/>
        <v>TE</v>
      </c>
      <c r="B7021" s="72" t="str">
        <f t="shared" si="212"/>
        <v>881</v>
      </c>
      <c r="C7021" s="72" t="s">
        <v>9468</v>
      </c>
      <c r="D7021" s="72" t="s">
        <v>132</v>
      </c>
      <c r="E7021" s="72" t="s">
        <v>10464</v>
      </c>
      <c r="F7021" s="72"/>
      <c r="G7021" s="72" t="s">
        <v>10364</v>
      </c>
      <c r="H7021" s="72" t="s">
        <v>10396</v>
      </c>
      <c r="I7021" s="98">
        <v>230</v>
      </c>
      <c r="J7021" s="73">
        <v>0</v>
      </c>
      <c r="K7021" s="74">
        <v>16742</v>
      </c>
      <c r="L7021" s="72" t="s">
        <v>10394</v>
      </c>
      <c r="M7021" s="72"/>
      <c r="N7021" s="72"/>
      <c r="O7021" s="72" t="s">
        <v>10492</v>
      </c>
      <c r="P7021" s="72"/>
      <c r="Q7021" s="75"/>
      <c r="R7021" s="72"/>
    </row>
    <row r="7022" spans="1:18" x14ac:dyDescent="0.25">
      <c r="A7022" s="72" t="str">
        <f t="shared" si="211"/>
        <v>TE</v>
      </c>
      <c r="B7022" s="72" t="str">
        <f t="shared" si="212"/>
        <v>882</v>
      </c>
      <c r="C7022" s="72" t="s">
        <v>8012</v>
      </c>
      <c r="D7022" s="72" t="s">
        <v>132</v>
      </c>
      <c r="E7022" s="72" t="s">
        <v>10464</v>
      </c>
      <c r="F7022" s="72"/>
      <c r="G7022" s="72" t="s">
        <v>10364</v>
      </c>
      <c r="H7022" s="72" t="s">
        <v>10396</v>
      </c>
      <c r="I7022" s="98">
        <v>231</v>
      </c>
      <c r="J7022" s="73">
        <v>0</v>
      </c>
      <c r="K7022" s="74">
        <v>16742</v>
      </c>
      <c r="L7022" s="72" t="s">
        <v>10394</v>
      </c>
      <c r="M7022" s="72"/>
      <c r="N7022" s="72"/>
      <c r="O7022" s="72" t="s">
        <v>10492</v>
      </c>
      <c r="P7022" s="72"/>
      <c r="Q7022" s="75"/>
      <c r="R7022" s="72"/>
    </row>
    <row r="7023" spans="1:18" x14ac:dyDescent="0.25">
      <c r="A7023" s="72" t="str">
        <f t="shared" si="211"/>
        <v>TE</v>
      </c>
      <c r="B7023" s="72" t="str">
        <f t="shared" si="212"/>
        <v>883</v>
      </c>
      <c r="C7023" s="72" t="s">
        <v>8775</v>
      </c>
      <c r="D7023" s="72" t="s">
        <v>132</v>
      </c>
      <c r="E7023" s="72" t="s">
        <v>10464</v>
      </c>
      <c r="F7023" s="72"/>
      <c r="G7023" s="72" t="s">
        <v>10364</v>
      </c>
      <c r="H7023" s="72" t="s">
        <v>10396</v>
      </c>
      <c r="I7023" s="98">
        <v>232</v>
      </c>
      <c r="J7023" s="73">
        <v>0</v>
      </c>
      <c r="K7023" s="74">
        <v>16742</v>
      </c>
      <c r="L7023" s="72" t="s">
        <v>10394</v>
      </c>
      <c r="M7023" s="72"/>
      <c r="N7023" s="72"/>
      <c r="O7023" s="72" t="s">
        <v>10492</v>
      </c>
      <c r="P7023" s="72"/>
      <c r="Q7023" s="75"/>
      <c r="R7023" s="72"/>
    </row>
    <row r="7024" spans="1:18" x14ac:dyDescent="0.25">
      <c r="A7024" s="72" t="str">
        <f t="shared" si="211"/>
        <v>TE</v>
      </c>
      <c r="B7024" s="72" t="str">
        <f t="shared" si="212"/>
        <v>884</v>
      </c>
      <c r="C7024" s="72" t="s">
        <v>5605</v>
      </c>
      <c r="D7024" s="72" t="s">
        <v>132</v>
      </c>
      <c r="E7024" s="72" t="s">
        <v>10464</v>
      </c>
      <c r="F7024" s="72"/>
      <c r="G7024" s="72" t="s">
        <v>10364</v>
      </c>
      <c r="H7024" s="72" t="s">
        <v>10396</v>
      </c>
      <c r="I7024" s="98">
        <v>233</v>
      </c>
      <c r="J7024" s="73">
        <v>0</v>
      </c>
      <c r="K7024" s="74">
        <v>16742</v>
      </c>
      <c r="L7024" s="72" t="s">
        <v>10394</v>
      </c>
      <c r="M7024" s="72"/>
      <c r="N7024" s="72"/>
      <c r="O7024" s="72" t="s">
        <v>10492</v>
      </c>
      <c r="P7024" s="72"/>
      <c r="Q7024" s="75"/>
      <c r="R7024" s="72"/>
    </row>
    <row r="7025" spans="1:18" x14ac:dyDescent="0.25">
      <c r="A7025" s="72" t="str">
        <f t="shared" si="211"/>
        <v>TE</v>
      </c>
      <c r="B7025" s="72" t="str">
        <f t="shared" si="212"/>
        <v>885</v>
      </c>
      <c r="C7025" s="72" t="s">
        <v>9487</v>
      </c>
      <c r="D7025" s="72" t="s">
        <v>132</v>
      </c>
      <c r="E7025" s="72" t="s">
        <v>10464</v>
      </c>
      <c r="F7025" s="72"/>
      <c r="G7025" s="72" t="s">
        <v>10364</v>
      </c>
      <c r="H7025" s="72" t="s">
        <v>10396</v>
      </c>
      <c r="I7025" s="98">
        <v>234</v>
      </c>
      <c r="J7025" s="73">
        <v>0</v>
      </c>
      <c r="K7025" s="74">
        <v>16742</v>
      </c>
      <c r="L7025" s="72" t="s">
        <v>10394</v>
      </c>
      <c r="M7025" s="72"/>
      <c r="N7025" s="72"/>
      <c r="O7025" s="72" t="s">
        <v>10492</v>
      </c>
      <c r="P7025" s="72"/>
      <c r="Q7025" s="75"/>
      <c r="R7025" s="72"/>
    </row>
    <row r="7026" spans="1:18" x14ac:dyDescent="0.25">
      <c r="A7026" s="72" t="str">
        <f t="shared" si="211"/>
        <v>TE</v>
      </c>
      <c r="B7026" s="72" t="str">
        <f t="shared" si="212"/>
        <v>886</v>
      </c>
      <c r="C7026" s="72" t="s">
        <v>8512</v>
      </c>
      <c r="D7026" s="72" t="s">
        <v>132</v>
      </c>
      <c r="E7026" s="72" t="s">
        <v>10464</v>
      </c>
      <c r="F7026" s="72"/>
      <c r="G7026" s="72" t="s">
        <v>10364</v>
      </c>
      <c r="H7026" s="72" t="s">
        <v>10396</v>
      </c>
      <c r="I7026" s="98">
        <v>235</v>
      </c>
      <c r="J7026" s="73">
        <v>0</v>
      </c>
      <c r="K7026" s="74">
        <v>16742</v>
      </c>
      <c r="L7026" s="72" t="s">
        <v>10394</v>
      </c>
      <c r="M7026" s="72"/>
      <c r="N7026" s="72"/>
      <c r="O7026" s="72" t="s">
        <v>10492</v>
      </c>
      <c r="P7026" s="72"/>
      <c r="Q7026" s="75"/>
      <c r="R7026" s="72"/>
    </row>
    <row r="7027" spans="1:18" x14ac:dyDescent="0.25">
      <c r="A7027" s="72" t="str">
        <f t="shared" si="211"/>
        <v>TE</v>
      </c>
      <c r="B7027" s="72" t="str">
        <f t="shared" si="212"/>
        <v>887</v>
      </c>
      <c r="C7027" s="72" t="s">
        <v>9545</v>
      </c>
      <c r="D7027" s="72" t="s">
        <v>132</v>
      </c>
      <c r="E7027" s="72" t="s">
        <v>10464</v>
      </c>
      <c r="F7027" s="72"/>
      <c r="G7027" s="72" t="s">
        <v>10364</v>
      </c>
      <c r="H7027" s="72" t="s">
        <v>10396</v>
      </c>
      <c r="I7027" s="98">
        <v>236</v>
      </c>
      <c r="J7027" s="73">
        <v>0</v>
      </c>
      <c r="K7027" s="74">
        <v>16742</v>
      </c>
      <c r="L7027" s="72" t="s">
        <v>10394</v>
      </c>
      <c r="M7027" s="72"/>
      <c r="N7027" s="72"/>
      <c r="O7027" s="72" t="s">
        <v>10492</v>
      </c>
      <c r="P7027" s="72"/>
      <c r="Q7027" s="75"/>
      <c r="R7027" s="72"/>
    </row>
    <row r="7028" spans="1:18" x14ac:dyDescent="0.25">
      <c r="A7028" s="72" t="str">
        <f t="shared" si="211"/>
        <v>TE</v>
      </c>
      <c r="B7028" s="72" t="str">
        <f t="shared" si="212"/>
        <v>888</v>
      </c>
      <c r="C7028" s="72" t="s">
        <v>8768</v>
      </c>
      <c r="D7028" s="72" t="s">
        <v>132</v>
      </c>
      <c r="E7028" s="72" t="s">
        <v>10464</v>
      </c>
      <c r="F7028" s="72"/>
      <c r="G7028" s="72" t="s">
        <v>10364</v>
      </c>
      <c r="H7028" s="72" t="s">
        <v>10396</v>
      </c>
      <c r="I7028" s="98">
        <v>237</v>
      </c>
      <c r="J7028" s="73">
        <v>0</v>
      </c>
      <c r="K7028" s="74">
        <v>16742</v>
      </c>
      <c r="L7028" s="72" t="s">
        <v>10394</v>
      </c>
      <c r="M7028" s="72"/>
      <c r="N7028" s="72"/>
      <c r="O7028" s="72" t="s">
        <v>10492</v>
      </c>
      <c r="P7028" s="72"/>
      <c r="Q7028" s="75"/>
      <c r="R7028" s="72"/>
    </row>
    <row r="7029" spans="1:18" x14ac:dyDescent="0.25">
      <c r="A7029" s="72" t="str">
        <f t="shared" si="211"/>
        <v>TE</v>
      </c>
      <c r="B7029" s="72" t="str">
        <f t="shared" si="212"/>
        <v>889</v>
      </c>
      <c r="C7029" s="72" t="s">
        <v>7766</v>
      </c>
      <c r="D7029" s="72" t="s">
        <v>132</v>
      </c>
      <c r="E7029" s="72" t="s">
        <v>10464</v>
      </c>
      <c r="F7029" s="72"/>
      <c r="G7029" s="72" t="s">
        <v>10364</v>
      </c>
      <c r="H7029" s="72" t="s">
        <v>10396</v>
      </c>
      <c r="I7029" s="98">
        <v>238</v>
      </c>
      <c r="J7029" s="73">
        <v>0</v>
      </c>
      <c r="K7029" s="74">
        <v>16742</v>
      </c>
      <c r="L7029" s="72" t="s">
        <v>10394</v>
      </c>
      <c r="M7029" s="72"/>
      <c r="N7029" s="72"/>
      <c r="O7029" s="72" t="s">
        <v>10492</v>
      </c>
      <c r="P7029" s="72"/>
      <c r="Q7029" s="75"/>
      <c r="R7029" s="72"/>
    </row>
    <row r="7030" spans="1:18" x14ac:dyDescent="0.25">
      <c r="A7030" s="72" t="str">
        <f t="shared" si="211"/>
        <v>TE</v>
      </c>
      <c r="B7030" s="72" t="str">
        <f t="shared" si="212"/>
        <v>905</v>
      </c>
      <c r="C7030" s="72" t="s">
        <v>8769</v>
      </c>
      <c r="D7030" s="72" t="s">
        <v>132</v>
      </c>
      <c r="E7030" s="72" t="s">
        <v>10464</v>
      </c>
      <c r="F7030" s="72"/>
      <c r="G7030" s="72" t="s">
        <v>10364</v>
      </c>
      <c r="H7030" s="72" t="s">
        <v>10396</v>
      </c>
      <c r="I7030" s="98">
        <v>239</v>
      </c>
      <c r="J7030" s="73">
        <v>0</v>
      </c>
      <c r="K7030" s="74">
        <v>16742</v>
      </c>
      <c r="L7030" s="72" t="s">
        <v>10394</v>
      </c>
      <c r="M7030" s="72"/>
      <c r="N7030" s="72"/>
      <c r="O7030" s="72" t="s">
        <v>10492</v>
      </c>
      <c r="P7030" s="72"/>
      <c r="Q7030" s="75"/>
      <c r="R7030" s="72"/>
    </row>
    <row r="7031" spans="1:18" x14ac:dyDescent="0.25">
      <c r="A7031" s="72" t="str">
        <f t="shared" si="211"/>
        <v>TE</v>
      </c>
      <c r="B7031" s="72" t="str">
        <f t="shared" si="212"/>
        <v>906</v>
      </c>
      <c r="C7031" s="72" t="s">
        <v>5814</v>
      </c>
      <c r="D7031" s="72" t="s">
        <v>132</v>
      </c>
      <c r="E7031" s="72" t="s">
        <v>10464</v>
      </c>
      <c r="F7031" s="72"/>
      <c r="G7031" s="72" t="s">
        <v>10364</v>
      </c>
      <c r="H7031" s="72" t="s">
        <v>10396</v>
      </c>
      <c r="I7031" s="98">
        <v>240</v>
      </c>
      <c r="J7031" s="73">
        <v>0</v>
      </c>
      <c r="K7031" s="74">
        <v>16742</v>
      </c>
      <c r="L7031" s="72" t="s">
        <v>10394</v>
      </c>
      <c r="M7031" s="72"/>
      <c r="N7031" s="72"/>
      <c r="O7031" s="72" t="s">
        <v>10492</v>
      </c>
      <c r="P7031" s="72"/>
      <c r="Q7031" s="75"/>
      <c r="R7031" s="72"/>
    </row>
    <row r="7032" spans="1:18" x14ac:dyDescent="0.25">
      <c r="A7032" s="72" t="str">
        <f t="shared" si="211"/>
        <v>TE</v>
      </c>
      <c r="B7032" s="72" t="str">
        <f t="shared" si="212"/>
        <v>907</v>
      </c>
      <c r="C7032" s="72" t="s">
        <v>3998</v>
      </c>
      <c r="D7032" s="72" t="s">
        <v>132</v>
      </c>
      <c r="E7032" s="72" t="s">
        <v>10464</v>
      </c>
      <c r="F7032" s="72"/>
      <c r="G7032" s="72" t="s">
        <v>10364</v>
      </c>
      <c r="H7032" s="72" t="s">
        <v>10396</v>
      </c>
      <c r="I7032" s="98">
        <v>241</v>
      </c>
      <c r="J7032" s="73">
        <v>0</v>
      </c>
      <c r="K7032" s="74">
        <v>16742</v>
      </c>
      <c r="L7032" s="72" t="s">
        <v>10394</v>
      </c>
      <c r="M7032" s="72"/>
      <c r="N7032" s="72"/>
      <c r="O7032" s="72" t="s">
        <v>10492</v>
      </c>
      <c r="P7032" s="72"/>
      <c r="Q7032" s="75"/>
      <c r="R7032" s="72"/>
    </row>
    <row r="7033" spans="1:18" x14ac:dyDescent="0.25">
      <c r="A7033" s="72" t="str">
        <f t="shared" si="211"/>
        <v>TE</v>
      </c>
      <c r="B7033" s="72" t="str">
        <f t="shared" si="212"/>
        <v>908</v>
      </c>
      <c r="C7033" s="72" t="s">
        <v>6784</v>
      </c>
      <c r="D7033" s="72" t="s">
        <v>132</v>
      </c>
      <c r="E7033" s="72" t="s">
        <v>10464</v>
      </c>
      <c r="F7033" s="72"/>
      <c r="G7033" s="72" t="s">
        <v>10364</v>
      </c>
      <c r="H7033" s="72" t="s">
        <v>10396</v>
      </c>
      <c r="I7033" s="98">
        <v>242</v>
      </c>
      <c r="J7033" s="73">
        <v>0</v>
      </c>
      <c r="K7033" s="74">
        <v>16742</v>
      </c>
      <c r="L7033" s="72" t="s">
        <v>10394</v>
      </c>
      <c r="M7033" s="72"/>
      <c r="N7033" s="72"/>
      <c r="O7033" s="72" t="s">
        <v>10492</v>
      </c>
      <c r="P7033" s="72"/>
      <c r="Q7033" s="75"/>
      <c r="R7033" s="72"/>
    </row>
    <row r="7034" spans="1:18" x14ac:dyDescent="0.25">
      <c r="A7034" s="72" t="str">
        <f t="shared" si="211"/>
        <v>TE</v>
      </c>
      <c r="B7034" s="72" t="str">
        <f t="shared" si="212"/>
        <v>909</v>
      </c>
      <c r="C7034" s="72" t="s">
        <v>7236</v>
      </c>
      <c r="D7034" s="72" t="s">
        <v>132</v>
      </c>
      <c r="E7034" s="72" t="s">
        <v>10464</v>
      </c>
      <c r="F7034" s="72"/>
      <c r="G7034" s="72" t="s">
        <v>10364</v>
      </c>
      <c r="H7034" s="72" t="s">
        <v>10396</v>
      </c>
      <c r="I7034" s="98">
        <v>243</v>
      </c>
      <c r="J7034" s="73">
        <v>0</v>
      </c>
      <c r="K7034" s="74">
        <v>16772</v>
      </c>
      <c r="L7034" s="72" t="s">
        <v>10394</v>
      </c>
      <c r="M7034" s="72"/>
      <c r="N7034" s="72"/>
      <c r="O7034" s="72" t="s">
        <v>10492</v>
      </c>
      <c r="P7034" s="72"/>
      <c r="Q7034" s="75"/>
      <c r="R7034" s="72"/>
    </row>
    <row r="7035" spans="1:18" x14ac:dyDescent="0.25">
      <c r="A7035" s="72" t="str">
        <f t="shared" si="211"/>
        <v>TE</v>
      </c>
      <c r="B7035" s="72" t="str">
        <f t="shared" si="212"/>
        <v>910</v>
      </c>
      <c r="C7035" s="72" t="s">
        <v>9474</v>
      </c>
      <c r="D7035" s="72" t="s">
        <v>132</v>
      </c>
      <c r="E7035" s="72" t="s">
        <v>10464</v>
      </c>
      <c r="F7035" s="72"/>
      <c r="G7035" s="72" t="s">
        <v>10364</v>
      </c>
      <c r="H7035" s="72" t="s">
        <v>10396</v>
      </c>
      <c r="I7035" s="98">
        <v>244</v>
      </c>
      <c r="J7035" s="73">
        <v>0</v>
      </c>
      <c r="K7035" s="74">
        <v>16772</v>
      </c>
      <c r="L7035" s="72" t="s">
        <v>10394</v>
      </c>
      <c r="M7035" s="72"/>
      <c r="N7035" s="72"/>
      <c r="O7035" s="72" t="s">
        <v>10492</v>
      </c>
      <c r="P7035" s="72"/>
      <c r="Q7035" s="75"/>
      <c r="R7035" s="72"/>
    </row>
    <row r="7036" spans="1:18" x14ac:dyDescent="0.25">
      <c r="A7036" s="72" t="str">
        <f t="shared" si="211"/>
        <v>TE</v>
      </c>
      <c r="B7036" s="72" t="str">
        <f t="shared" si="212"/>
        <v>911</v>
      </c>
      <c r="C7036" s="72" t="s">
        <v>8776</v>
      </c>
      <c r="D7036" s="72" t="s">
        <v>132</v>
      </c>
      <c r="E7036" s="72" t="s">
        <v>10464</v>
      </c>
      <c r="F7036" s="72"/>
      <c r="G7036" s="72" t="s">
        <v>10364</v>
      </c>
      <c r="H7036" s="72" t="s">
        <v>10396</v>
      </c>
      <c r="I7036" s="98">
        <v>245</v>
      </c>
      <c r="J7036" s="73">
        <v>0</v>
      </c>
      <c r="K7036" s="74">
        <v>16772</v>
      </c>
      <c r="L7036" s="72" t="s">
        <v>10394</v>
      </c>
      <c r="M7036" s="72"/>
      <c r="N7036" s="72"/>
      <c r="O7036" s="72" t="s">
        <v>10492</v>
      </c>
      <c r="P7036" s="72"/>
      <c r="Q7036" s="75"/>
      <c r="R7036" s="72"/>
    </row>
    <row r="7037" spans="1:18" x14ac:dyDescent="0.25">
      <c r="A7037" s="72" t="str">
        <f t="shared" si="211"/>
        <v>TE</v>
      </c>
      <c r="B7037" s="72" t="str">
        <f t="shared" si="212"/>
        <v>912</v>
      </c>
      <c r="C7037" s="72" t="s">
        <v>8429</v>
      </c>
      <c r="D7037" s="72" t="s">
        <v>132</v>
      </c>
      <c r="E7037" s="72" t="s">
        <v>10464</v>
      </c>
      <c r="F7037" s="72"/>
      <c r="G7037" s="72" t="s">
        <v>10364</v>
      </c>
      <c r="H7037" s="72" t="s">
        <v>10396</v>
      </c>
      <c r="I7037" s="98">
        <v>246</v>
      </c>
      <c r="J7037" s="73">
        <v>0</v>
      </c>
      <c r="K7037" s="74">
        <v>16772</v>
      </c>
      <c r="L7037" s="72" t="s">
        <v>10394</v>
      </c>
      <c r="M7037" s="72"/>
      <c r="N7037" s="72"/>
      <c r="O7037" s="72" t="s">
        <v>10492</v>
      </c>
      <c r="P7037" s="72"/>
      <c r="Q7037" s="75"/>
      <c r="R7037" s="72"/>
    </row>
    <row r="7038" spans="1:18" x14ac:dyDescent="0.25">
      <c r="A7038" s="72" t="str">
        <f t="shared" si="211"/>
        <v>TE</v>
      </c>
      <c r="B7038" s="72" t="str">
        <f t="shared" si="212"/>
        <v>913</v>
      </c>
      <c r="C7038" s="72" t="s">
        <v>8031</v>
      </c>
      <c r="D7038" s="72" t="s">
        <v>132</v>
      </c>
      <c r="E7038" s="72" t="s">
        <v>10464</v>
      </c>
      <c r="F7038" s="72"/>
      <c r="G7038" s="72" t="s">
        <v>10364</v>
      </c>
      <c r="H7038" s="72" t="s">
        <v>10396</v>
      </c>
      <c r="I7038" s="98">
        <v>247</v>
      </c>
      <c r="J7038" s="73">
        <v>0</v>
      </c>
      <c r="K7038" s="74">
        <v>16772</v>
      </c>
      <c r="L7038" s="72" t="s">
        <v>10394</v>
      </c>
      <c r="M7038" s="72"/>
      <c r="N7038" s="72"/>
      <c r="O7038" s="72" t="s">
        <v>10492</v>
      </c>
      <c r="P7038" s="72"/>
      <c r="Q7038" s="75"/>
      <c r="R7038" s="72"/>
    </row>
    <row r="7039" spans="1:18" x14ac:dyDescent="0.25">
      <c r="A7039" s="72" t="str">
        <f t="shared" si="211"/>
        <v>TE</v>
      </c>
      <c r="B7039" s="72" t="str">
        <f t="shared" si="212"/>
        <v>914</v>
      </c>
      <c r="C7039" s="72" t="s">
        <v>8274</v>
      </c>
      <c r="D7039" s="72" t="s">
        <v>132</v>
      </c>
      <c r="E7039" s="72" t="s">
        <v>10464</v>
      </c>
      <c r="F7039" s="72"/>
      <c r="G7039" s="72" t="s">
        <v>10364</v>
      </c>
      <c r="H7039" s="72" t="s">
        <v>10396</v>
      </c>
      <c r="I7039" s="98">
        <v>248</v>
      </c>
      <c r="J7039" s="73">
        <v>0</v>
      </c>
      <c r="K7039" s="74">
        <v>16772</v>
      </c>
      <c r="L7039" s="72" t="s">
        <v>10394</v>
      </c>
      <c r="M7039" s="72"/>
      <c r="N7039" s="72"/>
      <c r="O7039" s="72" t="s">
        <v>10492</v>
      </c>
      <c r="P7039" s="72"/>
      <c r="Q7039" s="75"/>
      <c r="R7039" s="72"/>
    </row>
    <row r="7040" spans="1:18" x14ac:dyDescent="0.25">
      <c r="A7040" s="72" t="str">
        <f t="shared" si="211"/>
        <v>TE</v>
      </c>
      <c r="B7040" s="72" t="str">
        <f t="shared" si="212"/>
        <v>915</v>
      </c>
      <c r="C7040" s="72" t="s">
        <v>8275</v>
      </c>
      <c r="D7040" s="72" t="s">
        <v>132</v>
      </c>
      <c r="E7040" s="72" t="s">
        <v>10464</v>
      </c>
      <c r="F7040" s="72"/>
      <c r="G7040" s="72" t="s">
        <v>10364</v>
      </c>
      <c r="H7040" s="72" t="s">
        <v>10396</v>
      </c>
      <c r="I7040" s="98">
        <v>249</v>
      </c>
      <c r="J7040" s="73">
        <v>0</v>
      </c>
      <c r="K7040" s="74">
        <v>16772</v>
      </c>
      <c r="L7040" s="72" t="s">
        <v>10394</v>
      </c>
      <c r="M7040" s="72"/>
      <c r="N7040" s="72"/>
      <c r="O7040" s="72" t="s">
        <v>10492</v>
      </c>
      <c r="P7040" s="72"/>
      <c r="Q7040" s="75"/>
      <c r="R7040" s="72"/>
    </row>
    <row r="7041" spans="1:18" x14ac:dyDescent="0.25">
      <c r="A7041" s="72" t="str">
        <f t="shared" si="211"/>
        <v>TE</v>
      </c>
      <c r="B7041" s="72" t="str">
        <f t="shared" si="212"/>
        <v>916</v>
      </c>
      <c r="C7041" s="72" t="s">
        <v>8672</v>
      </c>
      <c r="D7041" s="72" t="s">
        <v>132</v>
      </c>
      <c r="E7041" s="72" t="s">
        <v>10464</v>
      </c>
      <c r="F7041" s="72"/>
      <c r="G7041" s="72" t="s">
        <v>10364</v>
      </c>
      <c r="H7041" s="72" t="s">
        <v>10396</v>
      </c>
      <c r="I7041" s="98">
        <v>250</v>
      </c>
      <c r="J7041" s="73">
        <v>0</v>
      </c>
      <c r="K7041" s="74">
        <v>16772</v>
      </c>
      <c r="L7041" s="72" t="s">
        <v>10394</v>
      </c>
      <c r="M7041" s="72"/>
      <c r="N7041" s="72"/>
      <c r="O7041" s="72" t="s">
        <v>10492</v>
      </c>
      <c r="P7041" s="72"/>
      <c r="Q7041" s="75"/>
      <c r="R7041" s="72"/>
    </row>
    <row r="7042" spans="1:18" x14ac:dyDescent="0.25">
      <c r="A7042" s="72" t="str">
        <f t="shared" si="211"/>
        <v>TE</v>
      </c>
      <c r="B7042" s="72" t="str">
        <f t="shared" si="212"/>
        <v>917</v>
      </c>
      <c r="C7042" s="72" t="s">
        <v>8276</v>
      </c>
      <c r="D7042" s="72" t="s">
        <v>132</v>
      </c>
      <c r="E7042" s="72" t="s">
        <v>10464</v>
      </c>
      <c r="F7042" s="72"/>
      <c r="G7042" s="72" t="s">
        <v>10364</v>
      </c>
      <c r="H7042" s="72" t="s">
        <v>10396</v>
      </c>
      <c r="I7042" s="98">
        <v>251</v>
      </c>
      <c r="J7042" s="73">
        <v>0</v>
      </c>
      <c r="K7042" s="74">
        <v>16772</v>
      </c>
      <c r="L7042" s="72" t="s">
        <v>10394</v>
      </c>
      <c r="M7042" s="72"/>
      <c r="N7042" s="72"/>
      <c r="O7042" s="72" t="s">
        <v>10492</v>
      </c>
      <c r="P7042" s="72"/>
      <c r="Q7042" s="75"/>
      <c r="R7042" s="72"/>
    </row>
    <row r="7043" spans="1:18" x14ac:dyDescent="0.25">
      <c r="A7043" s="72" t="str">
        <f t="shared" si="211"/>
        <v>TE</v>
      </c>
      <c r="B7043" s="72" t="str">
        <f t="shared" si="212"/>
        <v>918</v>
      </c>
      <c r="C7043" s="72" t="s">
        <v>5920</v>
      </c>
      <c r="D7043" s="72" t="s">
        <v>132</v>
      </c>
      <c r="E7043" s="72" t="s">
        <v>10464</v>
      </c>
      <c r="F7043" s="72"/>
      <c r="G7043" s="72" t="s">
        <v>10364</v>
      </c>
      <c r="H7043" s="72" t="s">
        <v>10396</v>
      </c>
      <c r="I7043" s="98">
        <v>252</v>
      </c>
      <c r="J7043" s="73">
        <v>0</v>
      </c>
      <c r="K7043" s="74">
        <v>16772</v>
      </c>
      <c r="L7043" s="72" t="s">
        <v>10394</v>
      </c>
      <c r="M7043" s="72"/>
      <c r="N7043" s="72"/>
      <c r="O7043" s="72" t="s">
        <v>10492</v>
      </c>
      <c r="P7043" s="72"/>
      <c r="Q7043" s="75"/>
      <c r="R7043" s="72"/>
    </row>
    <row r="7044" spans="1:18" x14ac:dyDescent="0.25">
      <c r="A7044" s="72" t="str">
        <f t="shared" si="211"/>
        <v>TE</v>
      </c>
      <c r="B7044" s="72" t="str">
        <f t="shared" si="212"/>
        <v>919</v>
      </c>
      <c r="C7044" s="72" t="s">
        <v>5710</v>
      </c>
      <c r="D7044" s="72" t="s">
        <v>132</v>
      </c>
      <c r="E7044" s="72" t="s">
        <v>10464</v>
      </c>
      <c r="F7044" s="72"/>
      <c r="G7044" s="72" t="s">
        <v>10364</v>
      </c>
      <c r="H7044" s="72" t="s">
        <v>10396</v>
      </c>
      <c r="I7044" s="98">
        <v>253</v>
      </c>
      <c r="J7044" s="73">
        <v>0</v>
      </c>
      <c r="K7044" s="74">
        <v>16772</v>
      </c>
      <c r="L7044" s="72" t="s">
        <v>10394</v>
      </c>
      <c r="M7044" s="72"/>
      <c r="N7044" s="72"/>
      <c r="O7044" s="72" t="s">
        <v>10492</v>
      </c>
      <c r="P7044" s="72"/>
      <c r="Q7044" s="75"/>
      <c r="R7044" s="72"/>
    </row>
    <row r="7045" spans="1:18" x14ac:dyDescent="0.25">
      <c r="A7045" s="72" t="str">
        <f t="shared" si="211"/>
        <v>TE</v>
      </c>
      <c r="B7045" s="72" t="str">
        <f t="shared" si="212"/>
        <v>920</v>
      </c>
      <c r="C7045" s="72" t="s">
        <v>5961</v>
      </c>
      <c r="D7045" s="72" t="s">
        <v>132</v>
      </c>
      <c r="E7045" s="72" t="s">
        <v>10464</v>
      </c>
      <c r="F7045" s="72"/>
      <c r="G7045" s="72" t="s">
        <v>10364</v>
      </c>
      <c r="H7045" s="72" t="s">
        <v>10396</v>
      </c>
      <c r="I7045" s="98">
        <v>254</v>
      </c>
      <c r="J7045" s="73">
        <v>0</v>
      </c>
      <c r="K7045" s="74">
        <v>16772</v>
      </c>
      <c r="L7045" s="72" t="s">
        <v>10394</v>
      </c>
      <c r="M7045" s="72"/>
      <c r="N7045" s="72"/>
      <c r="O7045" s="72" t="s">
        <v>10492</v>
      </c>
      <c r="P7045" s="72"/>
      <c r="Q7045" s="75"/>
      <c r="R7045" s="72"/>
    </row>
    <row r="7046" spans="1:18" x14ac:dyDescent="0.25">
      <c r="A7046" s="72" t="str">
        <f t="shared" si="211"/>
        <v>TE</v>
      </c>
      <c r="B7046" s="72" t="str">
        <f t="shared" si="212"/>
        <v>921</v>
      </c>
      <c r="C7046" s="72" t="s">
        <v>8211</v>
      </c>
      <c r="D7046" s="72" t="s">
        <v>132</v>
      </c>
      <c r="E7046" s="72" t="s">
        <v>10464</v>
      </c>
      <c r="F7046" s="72"/>
      <c r="G7046" s="72" t="s">
        <v>10364</v>
      </c>
      <c r="H7046" s="72" t="s">
        <v>10396</v>
      </c>
      <c r="I7046" s="98">
        <v>255</v>
      </c>
      <c r="J7046" s="73">
        <v>0</v>
      </c>
      <c r="K7046" s="74">
        <v>16772</v>
      </c>
      <c r="L7046" s="72" t="s">
        <v>10394</v>
      </c>
      <c r="M7046" s="72"/>
      <c r="N7046" s="72"/>
      <c r="O7046" s="72" t="s">
        <v>10492</v>
      </c>
      <c r="P7046" s="72"/>
      <c r="Q7046" s="75"/>
      <c r="R7046" s="72"/>
    </row>
    <row r="7047" spans="1:18" x14ac:dyDescent="0.25">
      <c r="A7047" s="72" t="str">
        <f t="shared" si="211"/>
        <v>TE</v>
      </c>
      <c r="B7047" s="72" t="str">
        <f t="shared" si="212"/>
        <v>922</v>
      </c>
      <c r="C7047" s="72" t="s">
        <v>8277</v>
      </c>
      <c r="D7047" s="72" t="s">
        <v>132</v>
      </c>
      <c r="E7047" s="72" t="s">
        <v>10464</v>
      </c>
      <c r="F7047" s="72"/>
      <c r="G7047" s="72" t="s">
        <v>10364</v>
      </c>
      <c r="H7047" s="72" t="s">
        <v>10396</v>
      </c>
      <c r="I7047" s="98">
        <v>256</v>
      </c>
      <c r="J7047" s="73">
        <v>0</v>
      </c>
      <c r="K7047" s="74">
        <v>16772</v>
      </c>
      <c r="L7047" s="72" t="s">
        <v>10394</v>
      </c>
      <c r="M7047" s="72"/>
      <c r="N7047" s="72"/>
      <c r="O7047" s="72" t="s">
        <v>10492</v>
      </c>
      <c r="P7047" s="72"/>
      <c r="Q7047" s="75"/>
      <c r="R7047" s="72"/>
    </row>
    <row r="7048" spans="1:18" x14ac:dyDescent="0.25">
      <c r="A7048" s="72" t="str">
        <f t="shared" si="211"/>
        <v>TE</v>
      </c>
      <c r="B7048" s="72" t="str">
        <f t="shared" si="212"/>
        <v>923</v>
      </c>
      <c r="C7048" s="72" t="s">
        <v>8220</v>
      </c>
      <c r="D7048" s="72" t="s">
        <v>132</v>
      </c>
      <c r="E7048" s="72" t="s">
        <v>10464</v>
      </c>
      <c r="F7048" s="72"/>
      <c r="G7048" s="72" t="s">
        <v>10364</v>
      </c>
      <c r="H7048" s="72" t="s">
        <v>10396</v>
      </c>
      <c r="I7048" s="98">
        <v>257</v>
      </c>
      <c r="J7048" s="73">
        <v>0</v>
      </c>
      <c r="K7048" s="74">
        <v>16772</v>
      </c>
      <c r="L7048" s="72" t="s">
        <v>10394</v>
      </c>
      <c r="M7048" s="72"/>
      <c r="N7048" s="72"/>
      <c r="O7048" s="72" t="s">
        <v>10492</v>
      </c>
      <c r="P7048" s="72"/>
      <c r="Q7048" s="75"/>
      <c r="R7048" s="72"/>
    </row>
    <row r="7049" spans="1:18" x14ac:dyDescent="0.25">
      <c r="A7049" s="72" t="str">
        <f t="shared" si="211"/>
        <v>TE</v>
      </c>
      <c r="B7049" s="72" t="str">
        <f t="shared" si="212"/>
        <v>924</v>
      </c>
      <c r="C7049" s="72" t="s">
        <v>8212</v>
      </c>
      <c r="D7049" s="72" t="s">
        <v>132</v>
      </c>
      <c r="E7049" s="72" t="s">
        <v>10464</v>
      </c>
      <c r="F7049" s="72"/>
      <c r="G7049" s="72" t="s">
        <v>10364</v>
      </c>
      <c r="H7049" s="72" t="s">
        <v>10396</v>
      </c>
      <c r="I7049" s="98">
        <v>258</v>
      </c>
      <c r="J7049" s="73">
        <v>0</v>
      </c>
      <c r="K7049" s="74">
        <v>16772</v>
      </c>
      <c r="L7049" s="72" t="s">
        <v>10394</v>
      </c>
      <c r="M7049" s="72"/>
      <c r="N7049" s="72"/>
      <c r="O7049" s="72" t="s">
        <v>10492</v>
      </c>
      <c r="P7049" s="72"/>
      <c r="Q7049" s="75"/>
      <c r="R7049" s="72"/>
    </row>
    <row r="7050" spans="1:18" x14ac:dyDescent="0.25">
      <c r="A7050" s="72" t="str">
        <f t="shared" si="211"/>
        <v>TE</v>
      </c>
      <c r="B7050" s="72" t="str">
        <f t="shared" si="212"/>
        <v>925</v>
      </c>
      <c r="C7050" s="72" t="s">
        <v>8854</v>
      </c>
      <c r="D7050" s="72" t="s">
        <v>132</v>
      </c>
      <c r="E7050" s="72" t="s">
        <v>10464</v>
      </c>
      <c r="F7050" s="72"/>
      <c r="G7050" s="72" t="s">
        <v>10364</v>
      </c>
      <c r="H7050" s="72" t="s">
        <v>10396</v>
      </c>
      <c r="I7050" s="98">
        <v>259</v>
      </c>
      <c r="J7050" s="73">
        <v>0</v>
      </c>
      <c r="K7050" s="74">
        <v>16772</v>
      </c>
      <c r="L7050" s="72" t="s">
        <v>10394</v>
      </c>
      <c r="M7050" s="72"/>
      <c r="N7050" s="72"/>
      <c r="O7050" s="72" t="s">
        <v>10492</v>
      </c>
      <c r="P7050" s="72"/>
      <c r="Q7050" s="75"/>
      <c r="R7050" s="72"/>
    </row>
    <row r="7051" spans="1:18" x14ac:dyDescent="0.25">
      <c r="A7051" s="72" t="str">
        <f t="shared" si="211"/>
        <v>TE</v>
      </c>
      <c r="B7051" s="72" t="str">
        <f t="shared" si="212"/>
        <v>926</v>
      </c>
      <c r="C7051" s="72" t="s">
        <v>8213</v>
      </c>
      <c r="D7051" s="72" t="s">
        <v>132</v>
      </c>
      <c r="E7051" s="72" t="s">
        <v>10464</v>
      </c>
      <c r="F7051" s="72"/>
      <c r="G7051" s="72" t="s">
        <v>10364</v>
      </c>
      <c r="H7051" s="72" t="s">
        <v>10396</v>
      </c>
      <c r="I7051" s="98">
        <v>260</v>
      </c>
      <c r="J7051" s="73">
        <v>0</v>
      </c>
      <c r="K7051" s="74">
        <v>16772</v>
      </c>
      <c r="L7051" s="72" t="s">
        <v>10394</v>
      </c>
      <c r="M7051" s="72"/>
      <c r="N7051" s="72"/>
      <c r="O7051" s="72" t="s">
        <v>10492</v>
      </c>
      <c r="P7051" s="72"/>
      <c r="Q7051" s="75"/>
      <c r="R7051" s="72"/>
    </row>
    <row r="7052" spans="1:18" x14ac:dyDescent="0.25">
      <c r="A7052" s="72" t="str">
        <f t="shared" si="211"/>
        <v>TE</v>
      </c>
      <c r="B7052" s="72" t="str">
        <f t="shared" si="212"/>
        <v>927</v>
      </c>
      <c r="C7052" s="72" t="s">
        <v>7267</v>
      </c>
      <c r="D7052" s="72" t="s">
        <v>132</v>
      </c>
      <c r="E7052" s="72" t="s">
        <v>10464</v>
      </c>
      <c r="F7052" s="72"/>
      <c r="G7052" s="72" t="s">
        <v>10364</v>
      </c>
      <c r="H7052" s="72" t="s">
        <v>10396</v>
      </c>
      <c r="I7052" s="98">
        <v>261</v>
      </c>
      <c r="J7052" s="73">
        <v>0</v>
      </c>
      <c r="K7052" s="74">
        <v>16772</v>
      </c>
      <c r="L7052" s="72" t="s">
        <v>10394</v>
      </c>
      <c r="M7052" s="72"/>
      <c r="N7052" s="72"/>
      <c r="O7052" s="72" t="s">
        <v>10492</v>
      </c>
      <c r="P7052" s="72"/>
      <c r="Q7052" s="75"/>
      <c r="R7052" s="72"/>
    </row>
    <row r="7053" spans="1:18" x14ac:dyDescent="0.25">
      <c r="A7053" s="72" t="str">
        <f t="shared" si="211"/>
        <v>TE</v>
      </c>
      <c r="B7053" s="72" t="str">
        <f t="shared" si="212"/>
        <v>928</v>
      </c>
      <c r="C7053" s="72" t="s">
        <v>7510</v>
      </c>
      <c r="D7053" s="72" t="s">
        <v>132</v>
      </c>
      <c r="E7053" s="72" t="s">
        <v>10464</v>
      </c>
      <c r="F7053" s="72"/>
      <c r="G7053" s="72" t="s">
        <v>10364</v>
      </c>
      <c r="H7053" s="72" t="s">
        <v>10396</v>
      </c>
      <c r="I7053" s="98">
        <v>262</v>
      </c>
      <c r="J7053" s="73">
        <v>0</v>
      </c>
      <c r="K7053" s="74">
        <v>16772</v>
      </c>
      <c r="L7053" s="72" t="s">
        <v>10394</v>
      </c>
      <c r="M7053" s="72"/>
      <c r="N7053" s="72"/>
      <c r="O7053" s="72" t="s">
        <v>10492</v>
      </c>
      <c r="P7053" s="72"/>
      <c r="Q7053" s="75"/>
      <c r="R7053" s="72"/>
    </row>
    <row r="7054" spans="1:18" x14ac:dyDescent="0.25">
      <c r="A7054" s="72" t="str">
        <f t="shared" si="211"/>
        <v>TE</v>
      </c>
      <c r="B7054" s="72" t="str">
        <f t="shared" si="212"/>
        <v>929</v>
      </c>
      <c r="C7054" s="72" t="s">
        <v>5921</v>
      </c>
      <c r="D7054" s="72" t="s">
        <v>132</v>
      </c>
      <c r="E7054" s="72" t="s">
        <v>10464</v>
      </c>
      <c r="F7054" s="72"/>
      <c r="G7054" s="72" t="s">
        <v>10364</v>
      </c>
      <c r="H7054" s="72" t="s">
        <v>10396</v>
      </c>
      <c r="I7054" s="98">
        <v>263</v>
      </c>
      <c r="J7054" s="73">
        <v>0</v>
      </c>
      <c r="K7054" s="74">
        <v>16772</v>
      </c>
      <c r="L7054" s="72" t="s">
        <v>10394</v>
      </c>
      <c r="M7054" s="72"/>
      <c r="N7054" s="72"/>
      <c r="O7054" s="72" t="s">
        <v>10492</v>
      </c>
      <c r="P7054" s="72"/>
      <c r="Q7054" s="75"/>
      <c r="R7054" s="72"/>
    </row>
    <row r="7055" spans="1:18" x14ac:dyDescent="0.25">
      <c r="A7055" s="72" t="str">
        <f t="shared" si="211"/>
        <v>TE</v>
      </c>
      <c r="B7055" s="72" t="str">
        <f t="shared" si="212"/>
        <v>930</v>
      </c>
      <c r="C7055" s="72" t="s">
        <v>8278</v>
      </c>
      <c r="D7055" s="72" t="s">
        <v>132</v>
      </c>
      <c r="E7055" s="72" t="s">
        <v>10464</v>
      </c>
      <c r="F7055" s="72"/>
      <c r="G7055" s="72" t="s">
        <v>10364</v>
      </c>
      <c r="H7055" s="72" t="s">
        <v>10396</v>
      </c>
      <c r="I7055" s="98">
        <v>264</v>
      </c>
      <c r="J7055" s="73">
        <v>0</v>
      </c>
      <c r="K7055" s="74">
        <v>16772</v>
      </c>
      <c r="L7055" s="72" t="s">
        <v>10394</v>
      </c>
      <c r="M7055" s="72"/>
      <c r="N7055" s="72"/>
      <c r="O7055" s="72" t="s">
        <v>10492</v>
      </c>
      <c r="P7055" s="72"/>
      <c r="Q7055" s="75"/>
      <c r="R7055" s="72"/>
    </row>
    <row r="7056" spans="1:18" x14ac:dyDescent="0.25">
      <c r="A7056" s="72" t="str">
        <f t="shared" si="211"/>
        <v>TE</v>
      </c>
      <c r="B7056" s="72" t="str">
        <f t="shared" si="212"/>
        <v>931</v>
      </c>
      <c r="C7056" s="72" t="s">
        <v>5153</v>
      </c>
      <c r="D7056" s="72" t="s">
        <v>132</v>
      </c>
      <c r="E7056" s="72" t="s">
        <v>10464</v>
      </c>
      <c r="F7056" s="72"/>
      <c r="G7056" s="72" t="s">
        <v>10364</v>
      </c>
      <c r="H7056" s="72" t="s">
        <v>10396</v>
      </c>
      <c r="I7056" s="98">
        <v>265</v>
      </c>
      <c r="J7056" s="73">
        <v>0</v>
      </c>
      <c r="K7056" s="74">
        <v>16772</v>
      </c>
      <c r="L7056" s="72" t="s">
        <v>10394</v>
      </c>
      <c r="M7056" s="72"/>
      <c r="N7056" s="72"/>
      <c r="O7056" s="72" t="s">
        <v>10492</v>
      </c>
      <c r="P7056" s="72"/>
      <c r="Q7056" s="75"/>
      <c r="R7056" s="72"/>
    </row>
    <row r="7057" spans="1:18" x14ac:dyDescent="0.25">
      <c r="A7057" s="72" t="str">
        <f t="shared" si="211"/>
        <v>TE</v>
      </c>
      <c r="B7057" s="72" t="str">
        <f t="shared" si="212"/>
        <v>932</v>
      </c>
      <c r="C7057" s="72" t="s">
        <v>8279</v>
      </c>
      <c r="D7057" s="72" t="s">
        <v>132</v>
      </c>
      <c r="E7057" s="72" t="s">
        <v>10464</v>
      </c>
      <c r="F7057" s="72"/>
      <c r="G7057" s="72" t="s">
        <v>10364</v>
      </c>
      <c r="H7057" s="72" t="s">
        <v>10396</v>
      </c>
      <c r="I7057" s="98">
        <v>266</v>
      </c>
      <c r="J7057" s="73">
        <v>0</v>
      </c>
      <c r="K7057" s="74">
        <v>16862</v>
      </c>
      <c r="L7057" s="72" t="s">
        <v>10394</v>
      </c>
      <c r="M7057" s="72"/>
      <c r="N7057" s="72"/>
      <c r="O7057" s="72" t="s">
        <v>10492</v>
      </c>
      <c r="P7057" s="72"/>
      <c r="Q7057" s="75"/>
      <c r="R7057" s="72"/>
    </row>
    <row r="7058" spans="1:18" x14ac:dyDescent="0.25">
      <c r="A7058" s="72" t="str">
        <f t="shared" si="211"/>
        <v>TH</v>
      </c>
      <c r="B7058" s="72" t="str">
        <f t="shared" si="212"/>
        <v>976</v>
      </c>
      <c r="C7058" s="72" t="s">
        <v>9127</v>
      </c>
      <c r="D7058" s="72" t="s">
        <v>5358</v>
      </c>
      <c r="E7058" s="72" t="s">
        <v>10464</v>
      </c>
      <c r="F7058" s="72"/>
      <c r="G7058" s="72" t="s">
        <v>10364</v>
      </c>
      <c r="H7058" s="72" t="s">
        <v>10396</v>
      </c>
      <c r="I7058" s="98">
        <v>1</v>
      </c>
      <c r="J7058" s="73">
        <v>0</v>
      </c>
      <c r="K7058" s="74">
        <v>16619</v>
      </c>
      <c r="L7058" s="72" t="s">
        <v>10364</v>
      </c>
      <c r="M7058" s="72"/>
      <c r="N7058" s="72" t="s">
        <v>10465</v>
      </c>
      <c r="O7058" s="72" t="s">
        <v>10493</v>
      </c>
      <c r="P7058" s="72"/>
      <c r="Q7058" s="75"/>
      <c r="R7058" s="72"/>
    </row>
    <row r="7059" spans="1:18" x14ac:dyDescent="0.25">
      <c r="A7059" s="72" t="str">
        <f t="shared" si="211"/>
        <v>TH</v>
      </c>
      <c r="B7059" s="72" t="str">
        <f t="shared" si="212"/>
        <v>977</v>
      </c>
      <c r="C7059" s="72" t="s">
        <v>9786</v>
      </c>
      <c r="D7059" s="72" t="s">
        <v>5358</v>
      </c>
      <c r="E7059" s="72" t="s">
        <v>10464</v>
      </c>
      <c r="F7059" s="72"/>
      <c r="G7059" s="72" t="s">
        <v>10364</v>
      </c>
      <c r="H7059" s="72" t="s">
        <v>10396</v>
      </c>
      <c r="I7059" s="98">
        <v>2</v>
      </c>
      <c r="J7059" s="73">
        <v>0</v>
      </c>
      <c r="K7059" s="74">
        <v>16619</v>
      </c>
      <c r="L7059" s="72" t="s">
        <v>10364</v>
      </c>
      <c r="M7059" s="72"/>
      <c r="N7059" s="72" t="s">
        <v>10465</v>
      </c>
      <c r="O7059" s="72" t="s">
        <v>10493</v>
      </c>
      <c r="P7059" s="72"/>
      <c r="Q7059" s="75"/>
      <c r="R7059" s="72"/>
    </row>
    <row r="7060" spans="1:18" x14ac:dyDescent="0.25">
      <c r="A7060" s="72" t="str">
        <f t="shared" si="211"/>
        <v>TH</v>
      </c>
      <c r="B7060" s="72" t="str">
        <f t="shared" si="212"/>
        <v>978</v>
      </c>
      <c r="C7060" s="72" t="s">
        <v>9662</v>
      </c>
      <c r="D7060" s="72" t="s">
        <v>5358</v>
      </c>
      <c r="E7060" s="72" t="s">
        <v>10464</v>
      </c>
      <c r="F7060" s="72"/>
      <c r="G7060" s="72" t="s">
        <v>10364</v>
      </c>
      <c r="H7060" s="72" t="s">
        <v>10396</v>
      </c>
      <c r="I7060" s="98">
        <v>3</v>
      </c>
      <c r="J7060" s="73">
        <v>0</v>
      </c>
      <c r="K7060" s="74">
        <v>16619</v>
      </c>
      <c r="L7060" s="72" t="s">
        <v>10364</v>
      </c>
      <c r="M7060" s="72"/>
      <c r="N7060" s="72" t="s">
        <v>10465</v>
      </c>
      <c r="O7060" s="72" t="s">
        <v>10493</v>
      </c>
      <c r="P7060" s="72"/>
      <c r="Q7060" s="75"/>
      <c r="R7060" s="72"/>
    </row>
    <row r="7061" spans="1:18" x14ac:dyDescent="0.25">
      <c r="A7061" s="72" t="str">
        <f t="shared" si="211"/>
        <v>TH</v>
      </c>
      <c r="B7061" s="72" t="str">
        <f t="shared" si="212"/>
        <v>979</v>
      </c>
      <c r="C7061" s="72" t="s">
        <v>8167</v>
      </c>
      <c r="D7061" s="72" t="s">
        <v>5358</v>
      </c>
      <c r="E7061" s="72" t="s">
        <v>10464</v>
      </c>
      <c r="F7061" s="72"/>
      <c r="G7061" s="72" t="s">
        <v>10364</v>
      </c>
      <c r="H7061" s="72" t="s">
        <v>10396</v>
      </c>
      <c r="I7061" s="98">
        <v>4</v>
      </c>
      <c r="J7061" s="73">
        <v>0</v>
      </c>
      <c r="K7061" s="74">
        <v>16619</v>
      </c>
      <c r="L7061" s="72" t="s">
        <v>10364</v>
      </c>
      <c r="M7061" s="72"/>
      <c r="N7061" s="72" t="s">
        <v>10465</v>
      </c>
      <c r="O7061" s="72" t="s">
        <v>10493</v>
      </c>
      <c r="P7061" s="72"/>
      <c r="Q7061" s="75"/>
      <c r="R7061" s="72"/>
    </row>
    <row r="7062" spans="1:18" x14ac:dyDescent="0.25">
      <c r="A7062" s="72" t="str">
        <f t="shared" si="211"/>
        <v>TH</v>
      </c>
      <c r="B7062" s="72" t="str">
        <f t="shared" si="212"/>
        <v>980</v>
      </c>
      <c r="C7062" s="72" t="s">
        <v>9308</v>
      </c>
      <c r="D7062" s="72" t="s">
        <v>5358</v>
      </c>
      <c r="E7062" s="72" t="s">
        <v>10464</v>
      </c>
      <c r="F7062" s="72"/>
      <c r="G7062" s="72" t="s">
        <v>10364</v>
      </c>
      <c r="H7062" s="72" t="s">
        <v>10396</v>
      </c>
      <c r="I7062" s="98">
        <v>5</v>
      </c>
      <c r="J7062" s="73">
        <v>0</v>
      </c>
      <c r="K7062" s="74">
        <v>16619</v>
      </c>
      <c r="L7062" s="72" t="s">
        <v>10364</v>
      </c>
      <c r="M7062" s="72"/>
      <c r="N7062" s="72" t="s">
        <v>10465</v>
      </c>
      <c r="O7062" s="72" t="s">
        <v>10493</v>
      </c>
      <c r="P7062" s="72"/>
      <c r="Q7062" s="75"/>
      <c r="R7062" s="72"/>
    </row>
    <row r="7063" spans="1:18" x14ac:dyDescent="0.25">
      <c r="A7063" s="72" t="str">
        <f t="shared" si="211"/>
        <v>TH</v>
      </c>
      <c r="B7063" s="72" t="str">
        <f t="shared" si="212"/>
        <v>981</v>
      </c>
      <c r="C7063" s="72" t="s">
        <v>9668</v>
      </c>
      <c r="D7063" s="72" t="s">
        <v>5358</v>
      </c>
      <c r="E7063" s="72" t="s">
        <v>10464</v>
      </c>
      <c r="F7063" s="72"/>
      <c r="G7063" s="72" t="s">
        <v>10364</v>
      </c>
      <c r="H7063" s="72" t="s">
        <v>10396</v>
      </c>
      <c r="I7063" s="98">
        <v>6</v>
      </c>
      <c r="J7063" s="73">
        <v>0</v>
      </c>
      <c r="K7063" s="74">
        <v>16619</v>
      </c>
      <c r="L7063" s="72" t="s">
        <v>10364</v>
      </c>
      <c r="M7063" s="72"/>
      <c r="N7063" s="72" t="s">
        <v>10465</v>
      </c>
      <c r="O7063" s="72" t="s">
        <v>10493</v>
      </c>
      <c r="P7063" s="72"/>
      <c r="Q7063" s="75"/>
      <c r="R7063" s="72"/>
    </row>
    <row r="7064" spans="1:18" x14ac:dyDescent="0.25">
      <c r="A7064" s="72" t="str">
        <f t="shared" si="211"/>
        <v>TH</v>
      </c>
      <c r="B7064" s="72" t="str">
        <f t="shared" si="212"/>
        <v>982</v>
      </c>
      <c r="C7064" s="72" t="s">
        <v>9128</v>
      </c>
      <c r="D7064" s="72" t="s">
        <v>5358</v>
      </c>
      <c r="E7064" s="72" t="s">
        <v>10464</v>
      </c>
      <c r="F7064" s="72"/>
      <c r="G7064" s="72" t="s">
        <v>10364</v>
      </c>
      <c r="H7064" s="72" t="s">
        <v>10396</v>
      </c>
      <c r="I7064" s="98">
        <v>7</v>
      </c>
      <c r="J7064" s="73">
        <v>0</v>
      </c>
      <c r="K7064" s="74">
        <v>16619</v>
      </c>
      <c r="L7064" s="72" t="s">
        <v>10364</v>
      </c>
      <c r="M7064" s="72"/>
      <c r="N7064" s="72" t="s">
        <v>10465</v>
      </c>
      <c r="O7064" s="72" t="s">
        <v>10493</v>
      </c>
      <c r="P7064" s="72"/>
      <c r="Q7064" s="75"/>
      <c r="R7064" s="72"/>
    </row>
    <row r="7065" spans="1:18" x14ac:dyDescent="0.25">
      <c r="A7065" s="72" t="str">
        <f t="shared" si="211"/>
        <v>TH</v>
      </c>
      <c r="B7065" s="72" t="str">
        <f t="shared" si="212"/>
        <v>983</v>
      </c>
      <c r="C7065" s="72" t="s">
        <v>8450</v>
      </c>
      <c r="D7065" s="72" t="s">
        <v>5358</v>
      </c>
      <c r="E7065" s="72" t="s">
        <v>10464</v>
      </c>
      <c r="F7065" s="72"/>
      <c r="G7065" s="72" t="s">
        <v>10364</v>
      </c>
      <c r="H7065" s="72" t="s">
        <v>10396</v>
      </c>
      <c r="I7065" s="98">
        <v>8</v>
      </c>
      <c r="J7065" s="73">
        <v>0</v>
      </c>
      <c r="K7065" s="74">
        <v>16619</v>
      </c>
      <c r="L7065" s="72" t="s">
        <v>10364</v>
      </c>
      <c r="M7065" s="72"/>
      <c r="N7065" s="72" t="s">
        <v>10465</v>
      </c>
      <c r="O7065" s="72" t="s">
        <v>10493</v>
      </c>
      <c r="P7065" s="72"/>
      <c r="Q7065" s="75"/>
      <c r="R7065" s="72"/>
    </row>
    <row r="7066" spans="1:18" x14ac:dyDescent="0.25">
      <c r="A7066" s="72" t="str">
        <f t="shared" si="211"/>
        <v>TH</v>
      </c>
      <c r="B7066" s="72" t="str">
        <f t="shared" si="212"/>
        <v>984</v>
      </c>
      <c r="C7066" s="72" t="s">
        <v>7689</v>
      </c>
      <c r="D7066" s="72" t="s">
        <v>5358</v>
      </c>
      <c r="E7066" s="72" t="s">
        <v>10464</v>
      </c>
      <c r="F7066" s="72"/>
      <c r="G7066" s="72" t="s">
        <v>10364</v>
      </c>
      <c r="H7066" s="72" t="s">
        <v>10396</v>
      </c>
      <c r="I7066" s="98">
        <v>9</v>
      </c>
      <c r="J7066" s="73">
        <v>0</v>
      </c>
      <c r="K7066" s="74">
        <v>16619</v>
      </c>
      <c r="L7066" s="72" t="s">
        <v>10364</v>
      </c>
      <c r="M7066" s="72"/>
      <c r="N7066" s="72" t="s">
        <v>10465</v>
      </c>
      <c r="O7066" s="72" t="s">
        <v>10493</v>
      </c>
      <c r="P7066" s="72"/>
      <c r="Q7066" s="75"/>
      <c r="R7066" s="72"/>
    </row>
    <row r="7067" spans="1:18" x14ac:dyDescent="0.25">
      <c r="A7067" s="72" t="str">
        <f t="shared" si="211"/>
        <v>TH</v>
      </c>
      <c r="B7067" s="72" t="str">
        <f t="shared" si="212"/>
        <v>985</v>
      </c>
      <c r="C7067" s="72" t="s">
        <v>8432</v>
      </c>
      <c r="D7067" s="72" t="s">
        <v>5358</v>
      </c>
      <c r="E7067" s="72" t="s">
        <v>10464</v>
      </c>
      <c r="F7067" s="72"/>
      <c r="G7067" s="72" t="s">
        <v>10364</v>
      </c>
      <c r="H7067" s="72" t="s">
        <v>10396</v>
      </c>
      <c r="I7067" s="98">
        <v>10</v>
      </c>
      <c r="J7067" s="73">
        <v>0</v>
      </c>
      <c r="K7067" s="74">
        <v>16619</v>
      </c>
      <c r="L7067" s="72" t="s">
        <v>10364</v>
      </c>
      <c r="M7067" s="72"/>
      <c r="N7067" s="72" t="s">
        <v>10465</v>
      </c>
      <c r="O7067" s="72" t="s">
        <v>10493</v>
      </c>
      <c r="P7067" s="72"/>
      <c r="Q7067" s="75"/>
      <c r="R7067" s="72"/>
    </row>
    <row r="7068" spans="1:18" x14ac:dyDescent="0.25">
      <c r="A7068" s="72" t="str">
        <f t="shared" si="211"/>
        <v>TH</v>
      </c>
      <c r="B7068" s="72" t="str">
        <f t="shared" si="212"/>
        <v>986</v>
      </c>
      <c r="C7068" s="72" t="s">
        <v>9192</v>
      </c>
      <c r="D7068" s="72" t="s">
        <v>5358</v>
      </c>
      <c r="E7068" s="72" t="s">
        <v>10464</v>
      </c>
      <c r="F7068" s="72"/>
      <c r="G7068" s="72" t="s">
        <v>10364</v>
      </c>
      <c r="H7068" s="72" t="s">
        <v>10396</v>
      </c>
      <c r="I7068" s="98">
        <v>11</v>
      </c>
      <c r="J7068" s="73">
        <v>0</v>
      </c>
      <c r="K7068" s="74">
        <v>16619</v>
      </c>
      <c r="L7068" s="72" t="s">
        <v>10364</v>
      </c>
      <c r="M7068" s="72"/>
      <c r="N7068" s="72" t="s">
        <v>10465</v>
      </c>
      <c r="O7068" s="72" t="s">
        <v>10493</v>
      </c>
      <c r="P7068" s="72"/>
      <c r="Q7068" s="75"/>
      <c r="R7068" s="72"/>
    </row>
    <row r="7069" spans="1:18" x14ac:dyDescent="0.25">
      <c r="A7069" s="72" t="str">
        <f t="shared" si="211"/>
        <v>TH</v>
      </c>
      <c r="B7069" s="72" t="str">
        <f t="shared" si="212"/>
        <v>987</v>
      </c>
      <c r="C7069" s="72" t="s">
        <v>9826</v>
      </c>
      <c r="D7069" s="72" t="s">
        <v>5358</v>
      </c>
      <c r="E7069" s="72" t="s">
        <v>10464</v>
      </c>
      <c r="F7069" s="72"/>
      <c r="G7069" s="72" t="s">
        <v>10364</v>
      </c>
      <c r="H7069" s="72" t="s">
        <v>10396</v>
      </c>
      <c r="I7069" s="98">
        <v>12</v>
      </c>
      <c r="J7069" s="73">
        <v>0</v>
      </c>
      <c r="K7069" s="74">
        <v>16619</v>
      </c>
      <c r="L7069" s="72" t="s">
        <v>10364</v>
      </c>
      <c r="M7069" s="72"/>
      <c r="N7069" s="72" t="s">
        <v>10465</v>
      </c>
      <c r="O7069" s="72" t="s">
        <v>10493</v>
      </c>
      <c r="P7069" s="72"/>
      <c r="Q7069" s="75"/>
      <c r="R7069" s="72"/>
    </row>
    <row r="7070" spans="1:18" x14ac:dyDescent="0.25">
      <c r="A7070" s="72" t="str">
        <f t="shared" si="211"/>
        <v>TH</v>
      </c>
      <c r="B7070" s="72" t="str">
        <f t="shared" si="212"/>
        <v>988</v>
      </c>
      <c r="C7070" s="72" t="s">
        <v>9532</v>
      </c>
      <c r="D7070" s="72" t="s">
        <v>5358</v>
      </c>
      <c r="E7070" s="72" t="s">
        <v>10464</v>
      </c>
      <c r="F7070" s="72"/>
      <c r="G7070" s="72" t="s">
        <v>10364</v>
      </c>
      <c r="H7070" s="72" t="s">
        <v>10396</v>
      </c>
      <c r="I7070" s="98">
        <v>13</v>
      </c>
      <c r="J7070" s="73">
        <v>0</v>
      </c>
      <c r="K7070" s="74">
        <v>16619</v>
      </c>
      <c r="L7070" s="72" t="s">
        <v>10364</v>
      </c>
      <c r="M7070" s="72"/>
      <c r="N7070" s="72" t="s">
        <v>10465</v>
      </c>
      <c r="O7070" s="72" t="s">
        <v>10493</v>
      </c>
      <c r="P7070" s="72"/>
      <c r="Q7070" s="75"/>
      <c r="R7070" s="72"/>
    </row>
    <row r="7071" spans="1:18" x14ac:dyDescent="0.25">
      <c r="A7071" s="72" t="str">
        <f t="shared" si="211"/>
        <v>TH</v>
      </c>
      <c r="B7071" s="72" t="str">
        <f t="shared" si="212"/>
        <v>989</v>
      </c>
      <c r="C7071" s="72" t="s">
        <v>9838</v>
      </c>
      <c r="D7071" s="72" t="s">
        <v>5358</v>
      </c>
      <c r="E7071" s="72" t="s">
        <v>10464</v>
      </c>
      <c r="F7071" s="72"/>
      <c r="G7071" s="72" t="s">
        <v>10364</v>
      </c>
      <c r="H7071" s="72" t="s">
        <v>10396</v>
      </c>
      <c r="I7071" s="98">
        <v>14</v>
      </c>
      <c r="J7071" s="73">
        <v>0</v>
      </c>
      <c r="K7071" s="74">
        <v>16619</v>
      </c>
      <c r="L7071" s="72" t="s">
        <v>10364</v>
      </c>
      <c r="M7071" s="72"/>
      <c r="N7071" s="72" t="s">
        <v>10465</v>
      </c>
      <c r="O7071" s="72" t="s">
        <v>10493</v>
      </c>
      <c r="P7071" s="72"/>
      <c r="Q7071" s="75"/>
      <c r="R7071" s="72"/>
    </row>
    <row r="7072" spans="1:18" x14ac:dyDescent="0.25">
      <c r="A7072" s="72" t="str">
        <f t="shared" si="211"/>
        <v>TH</v>
      </c>
      <c r="B7072" s="72" t="str">
        <f t="shared" si="212"/>
        <v>990</v>
      </c>
      <c r="C7072" s="72" t="s">
        <v>9672</v>
      </c>
      <c r="D7072" s="72" t="s">
        <v>5358</v>
      </c>
      <c r="E7072" s="72" t="s">
        <v>10464</v>
      </c>
      <c r="F7072" s="72"/>
      <c r="G7072" s="72" t="s">
        <v>10364</v>
      </c>
      <c r="H7072" s="72" t="s">
        <v>10396</v>
      </c>
      <c r="I7072" s="98">
        <v>15</v>
      </c>
      <c r="J7072" s="73">
        <v>0</v>
      </c>
      <c r="K7072" s="74">
        <v>16619</v>
      </c>
      <c r="L7072" s="72" t="s">
        <v>10364</v>
      </c>
      <c r="M7072" s="72"/>
      <c r="N7072" s="72" t="s">
        <v>10465</v>
      </c>
      <c r="O7072" s="72" t="s">
        <v>10493</v>
      </c>
      <c r="P7072" s="72"/>
      <c r="Q7072" s="75"/>
      <c r="R7072" s="72"/>
    </row>
    <row r="7073" spans="1:18" x14ac:dyDescent="0.25">
      <c r="A7073" s="72" t="str">
        <f t="shared" si="211"/>
        <v>TH</v>
      </c>
      <c r="B7073" s="72" t="str">
        <f t="shared" si="212"/>
        <v>991</v>
      </c>
      <c r="C7073" s="72" t="s">
        <v>9640</v>
      </c>
      <c r="D7073" s="72" t="s">
        <v>5358</v>
      </c>
      <c r="E7073" s="72" t="s">
        <v>10464</v>
      </c>
      <c r="F7073" s="72"/>
      <c r="G7073" s="72" t="s">
        <v>10364</v>
      </c>
      <c r="H7073" s="72">
        <v>4221</v>
      </c>
      <c r="I7073" s="98">
        <v>16</v>
      </c>
      <c r="J7073" s="73">
        <v>0</v>
      </c>
      <c r="K7073" s="74">
        <v>16650</v>
      </c>
      <c r="L7073" s="72" t="s">
        <v>10364</v>
      </c>
      <c r="M7073" s="72"/>
      <c r="N7073" s="72" t="s">
        <v>10465</v>
      </c>
      <c r="O7073" s="72" t="s">
        <v>10493</v>
      </c>
      <c r="P7073" s="72"/>
      <c r="Q7073" s="75"/>
      <c r="R7073" s="72"/>
    </row>
    <row r="7074" spans="1:18" x14ac:dyDescent="0.25">
      <c r="A7074" s="72" t="str">
        <f t="shared" si="211"/>
        <v>TH</v>
      </c>
      <c r="B7074" s="72" t="str">
        <f t="shared" si="212"/>
        <v>992</v>
      </c>
      <c r="C7074" s="72" t="s">
        <v>9132</v>
      </c>
      <c r="D7074" s="72" t="s">
        <v>5358</v>
      </c>
      <c r="E7074" s="72" t="s">
        <v>10464</v>
      </c>
      <c r="F7074" s="72"/>
      <c r="G7074" s="72" t="s">
        <v>10364</v>
      </c>
      <c r="H7074" s="72">
        <v>4221</v>
      </c>
      <c r="I7074" s="98">
        <v>17</v>
      </c>
      <c r="J7074" s="73">
        <v>0</v>
      </c>
      <c r="K7074" s="74">
        <v>16650</v>
      </c>
      <c r="L7074" s="72" t="s">
        <v>10364</v>
      </c>
      <c r="M7074" s="72"/>
      <c r="N7074" s="72" t="s">
        <v>10465</v>
      </c>
      <c r="O7074" s="72" t="s">
        <v>10493</v>
      </c>
      <c r="P7074" s="72"/>
      <c r="Q7074" s="75"/>
      <c r="R7074" s="72"/>
    </row>
    <row r="7075" spans="1:18" x14ac:dyDescent="0.25">
      <c r="A7075" s="72" t="str">
        <f t="shared" si="211"/>
        <v>TH</v>
      </c>
      <c r="B7075" s="72" t="str">
        <f t="shared" si="212"/>
        <v>993</v>
      </c>
      <c r="C7075" s="72" t="s">
        <v>9270</v>
      </c>
      <c r="D7075" s="72" t="s">
        <v>5358</v>
      </c>
      <c r="E7075" s="72" t="s">
        <v>10464</v>
      </c>
      <c r="F7075" s="72"/>
      <c r="G7075" s="72" t="s">
        <v>10364</v>
      </c>
      <c r="H7075" s="72">
        <v>4221</v>
      </c>
      <c r="I7075" s="98">
        <v>18</v>
      </c>
      <c r="J7075" s="73">
        <v>0</v>
      </c>
      <c r="K7075" s="74">
        <v>16650</v>
      </c>
      <c r="L7075" s="72" t="s">
        <v>10364</v>
      </c>
      <c r="M7075" s="72"/>
      <c r="N7075" s="72" t="s">
        <v>10465</v>
      </c>
      <c r="O7075" s="72" t="s">
        <v>10493</v>
      </c>
      <c r="P7075" s="72"/>
      <c r="Q7075" s="75"/>
      <c r="R7075" s="72"/>
    </row>
    <row r="7076" spans="1:18" x14ac:dyDescent="0.25">
      <c r="A7076" s="72" t="str">
        <f t="shared" si="211"/>
        <v>TH</v>
      </c>
      <c r="B7076" s="72" t="str">
        <f t="shared" si="212"/>
        <v>994</v>
      </c>
      <c r="C7076" s="72" t="s">
        <v>7950</v>
      </c>
      <c r="D7076" s="72" t="s">
        <v>5358</v>
      </c>
      <c r="E7076" s="72" t="s">
        <v>10464</v>
      </c>
      <c r="F7076" s="72"/>
      <c r="G7076" s="72" t="s">
        <v>10364</v>
      </c>
      <c r="H7076" s="72">
        <v>4221</v>
      </c>
      <c r="I7076" s="98">
        <v>19</v>
      </c>
      <c r="J7076" s="73">
        <v>0</v>
      </c>
      <c r="K7076" s="74">
        <v>16650</v>
      </c>
      <c r="L7076" s="72" t="s">
        <v>10364</v>
      </c>
      <c r="M7076" s="72"/>
      <c r="N7076" s="72" t="s">
        <v>10465</v>
      </c>
      <c r="O7076" s="72" t="s">
        <v>10493</v>
      </c>
      <c r="P7076" s="72"/>
      <c r="Q7076" s="75"/>
      <c r="R7076" s="72"/>
    </row>
    <row r="7077" spans="1:18" x14ac:dyDescent="0.25">
      <c r="A7077" s="72" t="str">
        <f t="shared" ref="A7077:A7140" si="213">LEFT(C7077,2)</f>
        <v>TH</v>
      </c>
      <c r="B7077" s="72" t="str">
        <f t="shared" ref="B7077:B7140" si="214">RIGHT(C7077,3)</f>
        <v>995</v>
      </c>
      <c r="C7077" s="72" t="s">
        <v>9310</v>
      </c>
      <c r="D7077" s="72" t="s">
        <v>5358</v>
      </c>
      <c r="E7077" s="72" t="s">
        <v>10464</v>
      </c>
      <c r="F7077" s="72"/>
      <c r="G7077" s="72" t="s">
        <v>10364</v>
      </c>
      <c r="H7077" s="72">
        <v>4221</v>
      </c>
      <c r="I7077" s="98">
        <v>20</v>
      </c>
      <c r="J7077" s="73">
        <v>0</v>
      </c>
      <c r="K7077" s="74">
        <v>16650</v>
      </c>
      <c r="L7077" s="72" t="s">
        <v>10364</v>
      </c>
      <c r="M7077" s="72"/>
      <c r="N7077" s="72" t="s">
        <v>10465</v>
      </c>
      <c r="O7077" s="72" t="s">
        <v>10493</v>
      </c>
      <c r="P7077" s="72"/>
      <c r="Q7077" s="75"/>
      <c r="R7077" s="72"/>
    </row>
    <row r="7078" spans="1:18" x14ac:dyDescent="0.25">
      <c r="A7078" s="72" t="str">
        <f t="shared" si="213"/>
        <v>TH</v>
      </c>
      <c r="B7078" s="72" t="str">
        <f t="shared" si="214"/>
        <v>996</v>
      </c>
      <c r="C7078" s="72" t="s">
        <v>9841</v>
      </c>
      <c r="D7078" s="72" t="s">
        <v>5358</v>
      </c>
      <c r="E7078" s="72" t="s">
        <v>10464</v>
      </c>
      <c r="F7078" s="72"/>
      <c r="G7078" s="72" t="s">
        <v>10364</v>
      </c>
      <c r="H7078" s="72">
        <v>4221</v>
      </c>
      <c r="I7078" s="98">
        <v>21</v>
      </c>
      <c r="J7078" s="73">
        <v>0</v>
      </c>
      <c r="K7078" s="74">
        <v>16650</v>
      </c>
      <c r="L7078" s="72" t="s">
        <v>10364</v>
      </c>
      <c r="M7078" s="72"/>
      <c r="N7078" s="72" t="s">
        <v>10465</v>
      </c>
      <c r="O7078" s="72" t="s">
        <v>10493</v>
      </c>
      <c r="P7078" s="72"/>
      <c r="Q7078" s="75"/>
      <c r="R7078" s="72"/>
    </row>
    <row r="7079" spans="1:18" x14ac:dyDescent="0.25">
      <c r="A7079" s="72" t="str">
        <f t="shared" si="213"/>
        <v>TH</v>
      </c>
      <c r="B7079" s="72" t="str">
        <f t="shared" si="214"/>
        <v>997</v>
      </c>
      <c r="C7079" s="72" t="s">
        <v>8692</v>
      </c>
      <c r="D7079" s="72" t="s">
        <v>5358</v>
      </c>
      <c r="E7079" s="72" t="s">
        <v>10464</v>
      </c>
      <c r="F7079" s="72"/>
      <c r="G7079" s="72" t="s">
        <v>10364</v>
      </c>
      <c r="H7079" s="72">
        <v>4221</v>
      </c>
      <c r="I7079" s="98">
        <v>22</v>
      </c>
      <c r="J7079" s="73">
        <v>0</v>
      </c>
      <c r="K7079" s="74">
        <v>16650</v>
      </c>
      <c r="L7079" s="72" t="s">
        <v>10364</v>
      </c>
      <c r="M7079" s="72"/>
      <c r="N7079" s="72" t="s">
        <v>10465</v>
      </c>
      <c r="O7079" s="72" t="s">
        <v>10493</v>
      </c>
      <c r="P7079" s="72"/>
      <c r="Q7079" s="75"/>
      <c r="R7079" s="72"/>
    </row>
    <row r="7080" spans="1:18" x14ac:dyDescent="0.25">
      <c r="A7080" s="72" t="str">
        <f t="shared" si="213"/>
        <v>TH</v>
      </c>
      <c r="B7080" s="72" t="str">
        <f t="shared" si="214"/>
        <v>998</v>
      </c>
      <c r="C7080" s="72" t="s">
        <v>9875</v>
      </c>
      <c r="D7080" s="72" t="s">
        <v>5358</v>
      </c>
      <c r="E7080" s="72" t="s">
        <v>10464</v>
      </c>
      <c r="F7080" s="72"/>
      <c r="G7080" s="72" t="s">
        <v>10364</v>
      </c>
      <c r="H7080" s="72">
        <v>4221</v>
      </c>
      <c r="I7080" s="98">
        <v>23</v>
      </c>
      <c r="J7080" s="73">
        <v>0</v>
      </c>
      <c r="K7080" s="74">
        <v>16650</v>
      </c>
      <c r="L7080" s="72" t="s">
        <v>10364</v>
      </c>
      <c r="M7080" s="72"/>
      <c r="N7080" s="72" t="s">
        <v>10465</v>
      </c>
      <c r="O7080" s="72" t="s">
        <v>10493</v>
      </c>
      <c r="P7080" s="72"/>
      <c r="Q7080" s="75"/>
      <c r="R7080" s="72"/>
    </row>
    <row r="7081" spans="1:18" x14ac:dyDescent="0.25">
      <c r="A7081" s="72" t="str">
        <f t="shared" si="213"/>
        <v>TH</v>
      </c>
      <c r="B7081" s="72" t="str">
        <f t="shared" si="214"/>
        <v>999</v>
      </c>
      <c r="C7081" s="72" t="s">
        <v>8115</v>
      </c>
      <c r="D7081" s="72" t="s">
        <v>5358</v>
      </c>
      <c r="E7081" s="72" t="s">
        <v>10464</v>
      </c>
      <c r="F7081" s="72"/>
      <c r="G7081" s="72" t="s">
        <v>10364</v>
      </c>
      <c r="H7081" s="72">
        <v>4221</v>
      </c>
      <c r="I7081" s="98">
        <v>24</v>
      </c>
      <c r="J7081" s="73">
        <v>0</v>
      </c>
      <c r="K7081" s="74">
        <v>16650</v>
      </c>
      <c r="L7081" s="72" t="s">
        <v>10364</v>
      </c>
      <c r="M7081" s="72"/>
      <c r="N7081" s="72" t="s">
        <v>10465</v>
      </c>
      <c r="O7081" s="72" t="s">
        <v>10493</v>
      </c>
      <c r="P7081" s="72"/>
      <c r="Q7081" s="75"/>
      <c r="R7081" s="72"/>
    </row>
    <row r="7082" spans="1:18" x14ac:dyDescent="0.25">
      <c r="A7082" s="72" t="str">
        <f t="shared" si="213"/>
        <v>TJ</v>
      </c>
      <c r="B7082" s="72" t="str">
        <f t="shared" si="214"/>
        <v>113</v>
      </c>
      <c r="C7082" s="72" t="s">
        <v>9791</v>
      </c>
      <c r="D7082" s="72" t="s">
        <v>5358</v>
      </c>
      <c r="E7082" s="72" t="s">
        <v>10464</v>
      </c>
      <c r="F7082" s="72"/>
      <c r="G7082" s="72" t="s">
        <v>10364</v>
      </c>
      <c r="H7082" s="72">
        <v>4221</v>
      </c>
      <c r="I7082" s="98">
        <v>1</v>
      </c>
      <c r="J7082" s="73">
        <v>0</v>
      </c>
      <c r="K7082" s="74">
        <v>16650</v>
      </c>
      <c r="L7082" s="72" t="s">
        <v>10364</v>
      </c>
      <c r="M7082" s="72"/>
      <c r="N7082" s="72" t="s">
        <v>10465</v>
      </c>
      <c r="O7082" s="72" t="s">
        <v>10493</v>
      </c>
      <c r="P7082" s="72"/>
      <c r="Q7082" s="75"/>
      <c r="R7082" s="72"/>
    </row>
    <row r="7083" spans="1:18" x14ac:dyDescent="0.25">
      <c r="A7083" s="72" t="str">
        <f t="shared" si="213"/>
        <v>TJ</v>
      </c>
      <c r="B7083" s="72" t="str">
        <f t="shared" si="214"/>
        <v>114</v>
      </c>
      <c r="C7083" s="72" t="s">
        <v>9489</v>
      </c>
      <c r="D7083" s="72" t="s">
        <v>5358</v>
      </c>
      <c r="E7083" s="72" t="s">
        <v>10464</v>
      </c>
      <c r="F7083" s="72"/>
      <c r="G7083" s="72" t="s">
        <v>10364</v>
      </c>
      <c r="H7083" s="72">
        <v>4221</v>
      </c>
      <c r="I7083" s="98">
        <v>2</v>
      </c>
      <c r="J7083" s="73">
        <v>0</v>
      </c>
      <c r="K7083" s="74">
        <v>16650</v>
      </c>
      <c r="L7083" s="72" t="s">
        <v>10364</v>
      </c>
      <c r="M7083" s="72"/>
      <c r="N7083" s="72" t="s">
        <v>10465</v>
      </c>
      <c r="O7083" s="72" t="s">
        <v>10493</v>
      </c>
      <c r="P7083" s="72"/>
      <c r="Q7083" s="75"/>
      <c r="R7083" s="72"/>
    </row>
    <row r="7084" spans="1:18" x14ac:dyDescent="0.25">
      <c r="A7084" s="72" t="str">
        <f t="shared" si="213"/>
        <v>TJ</v>
      </c>
      <c r="B7084" s="72" t="str">
        <f t="shared" si="214"/>
        <v>115</v>
      </c>
      <c r="C7084" s="72" t="s">
        <v>9581</v>
      </c>
      <c r="D7084" s="72" t="s">
        <v>5358</v>
      </c>
      <c r="E7084" s="72" t="s">
        <v>10464</v>
      </c>
      <c r="F7084" s="72"/>
      <c r="G7084" s="72" t="s">
        <v>10364</v>
      </c>
      <c r="H7084" s="72">
        <v>4221</v>
      </c>
      <c r="I7084" s="98">
        <v>3</v>
      </c>
      <c r="J7084" s="73">
        <v>0</v>
      </c>
      <c r="K7084" s="74">
        <v>16650</v>
      </c>
      <c r="L7084" s="72" t="s">
        <v>10364</v>
      </c>
      <c r="M7084" s="72"/>
      <c r="N7084" s="72" t="s">
        <v>10465</v>
      </c>
      <c r="O7084" s="72" t="s">
        <v>10493</v>
      </c>
      <c r="P7084" s="72"/>
      <c r="Q7084" s="75"/>
      <c r="R7084" s="72"/>
    </row>
    <row r="7085" spans="1:18" x14ac:dyDescent="0.25">
      <c r="A7085" s="72" t="str">
        <f t="shared" si="213"/>
        <v>TJ</v>
      </c>
      <c r="B7085" s="72" t="str">
        <f t="shared" si="214"/>
        <v>116</v>
      </c>
      <c r="C7085" s="72" t="s">
        <v>9615</v>
      </c>
      <c r="D7085" s="72" t="s">
        <v>5358</v>
      </c>
      <c r="E7085" s="72" t="s">
        <v>10464</v>
      </c>
      <c r="F7085" s="72"/>
      <c r="G7085" s="72" t="s">
        <v>10364</v>
      </c>
      <c r="H7085" s="72">
        <v>4221</v>
      </c>
      <c r="I7085" s="98">
        <v>4</v>
      </c>
      <c r="J7085" s="73">
        <v>0</v>
      </c>
      <c r="K7085" s="74">
        <v>16681</v>
      </c>
      <c r="L7085" s="72" t="s">
        <v>10364</v>
      </c>
      <c r="M7085" s="72"/>
      <c r="N7085" s="72" t="s">
        <v>10465</v>
      </c>
      <c r="O7085" s="72" t="s">
        <v>10493</v>
      </c>
      <c r="P7085" s="72"/>
      <c r="Q7085" s="75"/>
      <c r="R7085" s="72"/>
    </row>
    <row r="7086" spans="1:18" x14ac:dyDescent="0.25">
      <c r="A7086" s="72" t="str">
        <f t="shared" si="213"/>
        <v>TJ</v>
      </c>
      <c r="B7086" s="72" t="str">
        <f t="shared" si="214"/>
        <v>117</v>
      </c>
      <c r="C7086" s="72" t="s">
        <v>9787</v>
      </c>
      <c r="D7086" s="72" t="s">
        <v>5358</v>
      </c>
      <c r="E7086" s="72" t="s">
        <v>10464</v>
      </c>
      <c r="F7086" s="72"/>
      <c r="G7086" s="72" t="s">
        <v>10364</v>
      </c>
      <c r="H7086" s="72">
        <v>4221</v>
      </c>
      <c r="I7086" s="98">
        <v>5</v>
      </c>
      <c r="J7086" s="73">
        <v>0</v>
      </c>
      <c r="K7086" s="74">
        <v>16681</v>
      </c>
      <c r="L7086" s="72" t="s">
        <v>10364</v>
      </c>
      <c r="M7086" s="72"/>
      <c r="N7086" s="72" t="s">
        <v>10465</v>
      </c>
      <c r="O7086" s="72" t="s">
        <v>10493</v>
      </c>
      <c r="P7086" s="72"/>
      <c r="Q7086" s="75"/>
      <c r="R7086" s="72"/>
    </row>
    <row r="7087" spans="1:18" x14ac:dyDescent="0.25">
      <c r="A7087" s="72" t="str">
        <f t="shared" si="213"/>
        <v>TJ</v>
      </c>
      <c r="B7087" s="72" t="str">
        <f t="shared" si="214"/>
        <v>118</v>
      </c>
      <c r="C7087" s="72" t="s">
        <v>9865</v>
      </c>
      <c r="D7087" s="72" t="s">
        <v>5358</v>
      </c>
      <c r="E7087" s="72" t="s">
        <v>10464</v>
      </c>
      <c r="F7087" s="72"/>
      <c r="G7087" s="72" t="s">
        <v>10364</v>
      </c>
      <c r="H7087" s="72">
        <v>4221</v>
      </c>
      <c r="I7087" s="98">
        <v>6</v>
      </c>
      <c r="J7087" s="73">
        <v>0</v>
      </c>
      <c r="K7087" s="74">
        <v>16681</v>
      </c>
      <c r="L7087" s="72" t="s">
        <v>10364</v>
      </c>
      <c r="M7087" s="72"/>
      <c r="N7087" s="72" t="s">
        <v>10465</v>
      </c>
      <c r="O7087" s="72" t="s">
        <v>10493</v>
      </c>
      <c r="P7087" s="72"/>
      <c r="Q7087" s="75"/>
      <c r="R7087" s="72"/>
    </row>
    <row r="7088" spans="1:18" x14ac:dyDescent="0.25">
      <c r="A7088" s="72" t="str">
        <f t="shared" si="213"/>
        <v>TJ</v>
      </c>
      <c r="B7088" s="72" t="str">
        <f t="shared" si="214"/>
        <v>119</v>
      </c>
      <c r="C7088" s="72" t="s">
        <v>9550</v>
      </c>
      <c r="D7088" s="72" t="s">
        <v>5358</v>
      </c>
      <c r="E7088" s="72" t="s">
        <v>10464</v>
      </c>
      <c r="F7088" s="72"/>
      <c r="G7088" s="72" t="s">
        <v>10364</v>
      </c>
      <c r="H7088" s="72">
        <v>4221</v>
      </c>
      <c r="I7088" s="98">
        <v>7</v>
      </c>
      <c r="J7088" s="73">
        <v>0</v>
      </c>
      <c r="K7088" s="74">
        <v>16681</v>
      </c>
      <c r="L7088" s="72" t="s">
        <v>10364</v>
      </c>
      <c r="M7088" s="72"/>
      <c r="N7088" s="72" t="s">
        <v>10465</v>
      </c>
      <c r="O7088" s="72" t="s">
        <v>10493</v>
      </c>
      <c r="P7088" s="72"/>
      <c r="Q7088" s="75"/>
      <c r="R7088" s="72"/>
    </row>
    <row r="7089" spans="1:18" x14ac:dyDescent="0.25">
      <c r="A7089" s="72" t="str">
        <f t="shared" si="213"/>
        <v>TJ</v>
      </c>
      <c r="B7089" s="72" t="str">
        <f t="shared" si="214"/>
        <v>120</v>
      </c>
      <c r="C7089" s="72" t="s">
        <v>9810</v>
      </c>
      <c r="D7089" s="72" t="s">
        <v>5358</v>
      </c>
      <c r="E7089" s="72" t="s">
        <v>10464</v>
      </c>
      <c r="F7089" s="72"/>
      <c r="G7089" s="72" t="s">
        <v>10364</v>
      </c>
      <c r="H7089" s="72">
        <v>4221</v>
      </c>
      <c r="I7089" s="98">
        <v>8</v>
      </c>
      <c r="J7089" s="73">
        <v>0</v>
      </c>
      <c r="K7089" s="74">
        <v>16681</v>
      </c>
      <c r="L7089" s="72" t="s">
        <v>10364</v>
      </c>
      <c r="M7089" s="72"/>
      <c r="N7089" s="72" t="s">
        <v>10465</v>
      </c>
      <c r="O7089" s="72" t="s">
        <v>10493</v>
      </c>
      <c r="P7089" s="72"/>
      <c r="Q7089" s="75"/>
      <c r="R7089" s="72"/>
    </row>
    <row r="7090" spans="1:18" x14ac:dyDescent="0.25">
      <c r="A7090" s="72" t="str">
        <f t="shared" si="213"/>
        <v>TJ</v>
      </c>
      <c r="B7090" s="72" t="str">
        <f t="shared" si="214"/>
        <v>121</v>
      </c>
      <c r="C7090" s="72" t="s">
        <v>9735</v>
      </c>
      <c r="D7090" s="72" t="s">
        <v>5358</v>
      </c>
      <c r="E7090" s="72" t="s">
        <v>10464</v>
      </c>
      <c r="F7090" s="72"/>
      <c r="G7090" s="72" t="s">
        <v>10364</v>
      </c>
      <c r="H7090" s="72">
        <v>4221</v>
      </c>
      <c r="I7090" s="98">
        <v>9</v>
      </c>
      <c r="J7090" s="73">
        <v>0</v>
      </c>
      <c r="K7090" s="74">
        <v>16681</v>
      </c>
      <c r="L7090" s="72" t="s">
        <v>10364</v>
      </c>
      <c r="M7090" s="72"/>
      <c r="N7090" s="72" t="s">
        <v>10465</v>
      </c>
      <c r="O7090" s="72" t="s">
        <v>10493</v>
      </c>
      <c r="P7090" s="72"/>
      <c r="Q7090" s="75"/>
      <c r="R7090" s="72"/>
    </row>
    <row r="7091" spans="1:18" x14ac:dyDescent="0.25">
      <c r="A7091" s="72" t="str">
        <f t="shared" si="213"/>
        <v>TJ</v>
      </c>
      <c r="B7091" s="72" t="str">
        <f t="shared" si="214"/>
        <v>122</v>
      </c>
      <c r="C7091" s="72" t="s">
        <v>9602</v>
      </c>
      <c r="D7091" s="72" t="s">
        <v>5358</v>
      </c>
      <c r="E7091" s="72" t="s">
        <v>10464</v>
      </c>
      <c r="F7091" s="72"/>
      <c r="G7091" s="72" t="s">
        <v>10364</v>
      </c>
      <c r="H7091" s="72">
        <v>4221</v>
      </c>
      <c r="I7091" s="98">
        <v>10</v>
      </c>
      <c r="J7091" s="73">
        <v>0</v>
      </c>
      <c r="K7091" s="74">
        <v>16681</v>
      </c>
      <c r="L7091" s="72" t="s">
        <v>10364</v>
      </c>
      <c r="M7091" s="72"/>
      <c r="N7091" s="72" t="s">
        <v>10465</v>
      </c>
      <c r="O7091" s="72" t="s">
        <v>10493</v>
      </c>
      <c r="P7091" s="72"/>
      <c r="Q7091" s="75"/>
      <c r="R7091" s="72"/>
    </row>
    <row r="7092" spans="1:18" x14ac:dyDescent="0.25">
      <c r="A7092" s="72" t="str">
        <f t="shared" si="213"/>
        <v>TJ</v>
      </c>
      <c r="B7092" s="72" t="str">
        <f t="shared" si="214"/>
        <v>123</v>
      </c>
      <c r="C7092" s="72" t="s">
        <v>9818</v>
      </c>
      <c r="D7092" s="72" t="s">
        <v>5358</v>
      </c>
      <c r="E7092" s="72" t="s">
        <v>10464</v>
      </c>
      <c r="F7092" s="72"/>
      <c r="G7092" s="72" t="s">
        <v>10364</v>
      </c>
      <c r="H7092" s="72">
        <v>4221</v>
      </c>
      <c r="I7092" s="98">
        <v>11</v>
      </c>
      <c r="J7092" s="73">
        <v>0</v>
      </c>
      <c r="K7092" s="74">
        <v>16681</v>
      </c>
      <c r="L7092" s="72" t="s">
        <v>10364</v>
      </c>
      <c r="M7092" s="72"/>
      <c r="N7092" s="72" t="s">
        <v>10465</v>
      </c>
      <c r="O7092" s="72" t="s">
        <v>10493</v>
      </c>
      <c r="P7092" s="72"/>
      <c r="Q7092" s="75"/>
      <c r="R7092" s="72"/>
    </row>
    <row r="7093" spans="1:18" x14ac:dyDescent="0.25">
      <c r="A7093" s="72" t="str">
        <f t="shared" si="213"/>
        <v>TJ</v>
      </c>
      <c r="B7093" s="72" t="str">
        <f t="shared" si="214"/>
        <v>124</v>
      </c>
      <c r="C7093" s="72" t="s">
        <v>9605</v>
      </c>
      <c r="D7093" s="72" t="s">
        <v>5358</v>
      </c>
      <c r="E7093" s="72" t="s">
        <v>10464</v>
      </c>
      <c r="F7093" s="72"/>
      <c r="G7093" s="72" t="s">
        <v>10364</v>
      </c>
      <c r="H7093" s="72">
        <v>4221</v>
      </c>
      <c r="I7093" s="98">
        <v>12</v>
      </c>
      <c r="J7093" s="73">
        <v>0</v>
      </c>
      <c r="K7093" s="74">
        <v>16681</v>
      </c>
      <c r="L7093" s="72" t="s">
        <v>10364</v>
      </c>
      <c r="M7093" s="72"/>
      <c r="N7093" s="72" t="s">
        <v>10465</v>
      </c>
      <c r="O7093" s="72" t="s">
        <v>10493</v>
      </c>
      <c r="P7093" s="72"/>
      <c r="Q7093" s="75"/>
      <c r="R7093" s="72"/>
    </row>
    <row r="7094" spans="1:18" x14ac:dyDescent="0.25">
      <c r="A7094" s="72" t="str">
        <f t="shared" si="213"/>
        <v>TJ</v>
      </c>
      <c r="B7094" s="72" t="str">
        <f t="shared" si="214"/>
        <v>125</v>
      </c>
      <c r="C7094" s="72" t="s">
        <v>9721</v>
      </c>
      <c r="D7094" s="72" t="s">
        <v>5358</v>
      </c>
      <c r="E7094" s="72" t="s">
        <v>10464</v>
      </c>
      <c r="F7094" s="72"/>
      <c r="G7094" s="72" t="s">
        <v>10364</v>
      </c>
      <c r="H7094" s="72">
        <v>4221</v>
      </c>
      <c r="I7094" s="98">
        <v>13</v>
      </c>
      <c r="J7094" s="73">
        <v>0</v>
      </c>
      <c r="K7094" s="74">
        <v>16681</v>
      </c>
      <c r="L7094" s="72" t="s">
        <v>10364</v>
      </c>
      <c r="M7094" s="72"/>
      <c r="N7094" s="72" t="s">
        <v>10465</v>
      </c>
      <c r="O7094" s="72" t="s">
        <v>10493</v>
      </c>
      <c r="P7094" s="72"/>
      <c r="Q7094" s="75"/>
      <c r="R7094" s="72"/>
    </row>
    <row r="7095" spans="1:18" x14ac:dyDescent="0.25">
      <c r="A7095" s="72" t="str">
        <f t="shared" si="213"/>
        <v>TJ</v>
      </c>
      <c r="B7095" s="72" t="str">
        <f t="shared" si="214"/>
        <v>126</v>
      </c>
      <c r="C7095" s="72" t="s">
        <v>9657</v>
      </c>
      <c r="D7095" s="72" t="s">
        <v>5358</v>
      </c>
      <c r="E7095" s="72" t="s">
        <v>10464</v>
      </c>
      <c r="F7095" s="72"/>
      <c r="G7095" s="72" t="s">
        <v>10364</v>
      </c>
      <c r="H7095" s="72">
        <v>4221</v>
      </c>
      <c r="I7095" s="98">
        <v>14</v>
      </c>
      <c r="J7095" s="73">
        <v>0</v>
      </c>
      <c r="K7095" s="74">
        <v>16681</v>
      </c>
      <c r="L7095" s="72" t="s">
        <v>10364</v>
      </c>
      <c r="M7095" s="72"/>
      <c r="N7095" s="72" t="s">
        <v>10465</v>
      </c>
      <c r="O7095" s="72" t="s">
        <v>10493</v>
      </c>
      <c r="P7095" s="72"/>
      <c r="Q7095" s="75"/>
      <c r="R7095" s="72"/>
    </row>
    <row r="7096" spans="1:18" x14ac:dyDescent="0.25">
      <c r="A7096" s="72" t="str">
        <f t="shared" si="213"/>
        <v>TJ</v>
      </c>
      <c r="B7096" s="72" t="str">
        <f t="shared" si="214"/>
        <v>127</v>
      </c>
      <c r="C7096" s="72" t="s">
        <v>9561</v>
      </c>
      <c r="D7096" s="72" t="s">
        <v>5358</v>
      </c>
      <c r="E7096" s="72" t="s">
        <v>10464</v>
      </c>
      <c r="F7096" s="72"/>
      <c r="G7096" s="72" t="s">
        <v>10364</v>
      </c>
      <c r="H7096" s="72">
        <v>4221</v>
      </c>
      <c r="I7096" s="98">
        <v>15</v>
      </c>
      <c r="J7096" s="73">
        <v>0</v>
      </c>
      <c r="K7096" s="74">
        <v>16681</v>
      </c>
      <c r="L7096" s="72" t="s">
        <v>10364</v>
      </c>
      <c r="M7096" s="72"/>
      <c r="N7096" s="72" t="s">
        <v>10465</v>
      </c>
      <c r="O7096" s="72" t="s">
        <v>10493</v>
      </c>
      <c r="P7096" s="72"/>
      <c r="Q7096" s="75"/>
      <c r="R7096" s="72"/>
    </row>
    <row r="7097" spans="1:18" x14ac:dyDescent="0.25">
      <c r="A7097" s="72" t="str">
        <f t="shared" si="213"/>
        <v>TJ</v>
      </c>
      <c r="B7097" s="72" t="str">
        <f t="shared" si="214"/>
        <v>128</v>
      </c>
      <c r="C7097" s="72" t="s">
        <v>9271</v>
      </c>
      <c r="D7097" s="72" t="s">
        <v>5358</v>
      </c>
      <c r="E7097" s="72" t="s">
        <v>10464</v>
      </c>
      <c r="F7097" s="72"/>
      <c r="G7097" s="72" t="s">
        <v>10364</v>
      </c>
      <c r="H7097" s="72">
        <v>4221</v>
      </c>
      <c r="I7097" s="98">
        <v>16</v>
      </c>
      <c r="J7097" s="73">
        <v>0</v>
      </c>
      <c r="K7097" s="74">
        <v>16681</v>
      </c>
      <c r="L7097" s="72" t="s">
        <v>10364</v>
      </c>
      <c r="M7097" s="72"/>
      <c r="N7097" s="72" t="s">
        <v>10465</v>
      </c>
      <c r="O7097" s="72" t="s">
        <v>10493</v>
      </c>
      <c r="P7097" s="72"/>
      <c r="Q7097" s="75"/>
      <c r="R7097" s="72"/>
    </row>
    <row r="7098" spans="1:18" x14ac:dyDescent="0.25">
      <c r="A7098" s="72" t="str">
        <f t="shared" si="213"/>
        <v>TJ</v>
      </c>
      <c r="B7098" s="72" t="str">
        <f t="shared" si="214"/>
        <v>129</v>
      </c>
      <c r="C7098" s="72" t="s">
        <v>9616</v>
      </c>
      <c r="D7098" s="72" t="s">
        <v>5358</v>
      </c>
      <c r="E7098" s="72" t="s">
        <v>10464</v>
      </c>
      <c r="F7098" s="72"/>
      <c r="G7098" s="72" t="s">
        <v>10364</v>
      </c>
      <c r="H7098" s="72">
        <v>4221</v>
      </c>
      <c r="I7098" s="98">
        <v>17</v>
      </c>
      <c r="J7098" s="73">
        <v>0</v>
      </c>
      <c r="K7098" s="74">
        <v>16681</v>
      </c>
      <c r="L7098" s="72" t="s">
        <v>10364</v>
      </c>
      <c r="M7098" s="72"/>
      <c r="N7098" s="72" t="s">
        <v>10465</v>
      </c>
      <c r="O7098" s="72" t="s">
        <v>10493</v>
      </c>
      <c r="P7098" s="72"/>
      <c r="Q7098" s="75"/>
      <c r="R7098" s="72"/>
    </row>
    <row r="7099" spans="1:18" x14ac:dyDescent="0.25">
      <c r="A7099" s="72" t="str">
        <f t="shared" si="213"/>
        <v>TJ</v>
      </c>
      <c r="B7099" s="72" t="str">
        <f t="shared" si="214"/>
        <v>130</v>
      </c>
      <c r="C7099" s="72" t="s">
        <v>9617</v>
      </c>
      <c r="D7099" s="72" t="s">
        <v>5358</v>
      </c>
      <c r="E7099" s="72" t="s">
        <v>10464</v>
      </c>
      <c r="F7099" s="72"/>
      <c r="G7099" s="72" t="s">
        <v>10364</v>
      </c>
      <c r="H7099" s="72">
        <v>4221</v>
      </c>
      <c r="I7099" s="98">
        <v>18</v>
      </c>
      <c r="J7099" s="73">
        <v>0</v>
      </c>
      <c r="K7099" s="74">
        <v>16681</v>
      </c>
      <c r="L7099" s="72" t="s">
        <v>10364</v>
      </c>
      <c r="M7099" s="72"/>
      <c r="N7099" s="72" t="s">
        <v>10465</v>
      </c>
      <c r="O7099" s="72" t="s">
        <v>10493</v>
      </c>
      <c r="P7099" s="72"/>
      <c r="Q7099" s="75"/>
      <c r="R7099" s="72"/>
    </row>
    <row r="7100" spans="1:18" x14ac:dyDescent="0.25">
      <c r="A7100" s="72" t="str">
        <f t="shared" si="213"/>
        <v>TJ</v>
      </c>
      <c r="B7100" s="72" t="str">
        <f t="shared" si="214"/>
        <v>131</v>
      </c>
      <c r="C7100" s="72" t="s">
        <v>9591</v>
      </c>
      <c r="D7100" s="72" t="s">
        <v>5358</v>
      </c>
      <c r="E7100" s="72" t="s">
        <v>10464</v>
      </c>
      <c r="F7100" s="72"/>
      <c r="G7100" s="72" t="s">
        <v>10364</v>
      </c>
      <c r="H7100" s="72">
        <v>4221</v>
      </c>
      <c r="I7100" s="98">
        <v>19</v>
      </c>
      <c r="J7100" s="73">
        <v>0</v>
      </c>
      <c r="K7100" s="74">
        <v>16681</v>
      </c>
      <c r="L7100" s="72" t="s">
        <v>10364</v>
      </c>
      <c r="M7100" s="72"/>
      <c r="N7100" s="72" t="s">
        <v>10465</v>
      </c>
      <c r="O7100" s="72" t="s">
        <v>10493</v>
      </c>
      <c r="P7100" s="72"/>
      <c r="Q7100" s="75"/>
      <c r="R7100" s="72"/>
    </row>
    <row r="7101" spans="1:18" x14ac:dyDescent="0.25">
      <c r="A7101" s="72" t="str">
        <f t="shared" si="213"/>
        <v>TJ</v>
      </c>
      <c r="B7101" s="72" t="str">
        <f t="shared" si="214"/>
        <v>132</v>
      </c>
      <c r="C7101" s="72" t="s">
        <v>9819</v>
      </c>
      <c r="D7101" s="72" t="s">
        <v>5358</v>
      </c>
      <c r="E7101" s="72" t="s">
        <v>10464</v>
      </c>
      <c r="F7101" s="72"/>
      <c r="G7101" s="72" t="s">
        <v>10364</v>
      </c>
      <c r="H7101" s="72">
        <v>4221</v>
      </c>
      <c r="I7101" s="98">
        <v>20</v>
      </c>
      <c r="J7101" s="73">
        <v>0</v>
      </c>
      <c r="K7101" s="74">
        <v>16681</v>
      </c>
      <c r="L7101" s="72" t="s">
        <v>10364</v>
      </c>
      <c r="M7101" s="72"/>
      <c r="N7101" s="72" t="s">
        <v>10465</v>
      </c>
      <c r="O7101" s="72" t="s">
        <v>10493</v>
      </c>
      <c r="P7101" s="72"/>
      <c r="Q7101" s="75"/>
      <c r="R7101" s="72"/>
    </row>
    <row r="7102" spans="1:18" x14ac:dyDescent="0.25">
      <c r="A7102" s="72" t="str">
        <f t="shared" si="213"/>
        <v>TJ</v>
      </c>
      <c r="B7102" s="72" t="str">
        <f t="shared" si="214"/>
        <v>133</v>
      </c>
      <c r="C7102" s="72" t="s">
        <v>9269</v>
      </c>
      <c r="D7102" s="72" t="s">
        <v>5358</v>
      </c>
      <c r="E7102" s="72" t="s">
        <v>10464</v>
      </c>
      <c r="F7102" s="72"/>
      <c r="G7102" s="72" t="s">
        <v>10364</v>
      </c>
      <c r="H7102" s="72">
        <v>4221</v>
      </c>
      <c r="I7102" s="98">
        <v>21</v>
      </c>
      <c r="J7102" s="73">
        <v>0</v>
      </c>
      <c r="K7102" s="74">
        <v>16681</v>
      </c>
      <c r="L7102" s="72" t="s">
        <v>10364</v>
      </c>
      <c r="M7102" s="72"/>
      <c r="N7102" s="72" t="s">
        <v>10465</v>
      </c>
      <c r="O7102" s="72" t="s">
        <v>10493</v>
      </c>
      <c r="P7102" s="72"/>
      <c r="Q7102" s="75"/>
      <c r="R7102" s="72"/>
    </row>
    <row r="7103" spans="1:18" x14ac:dyDescent="0.25">
      <c r="A7103" s="72" t="str">
        <f t="shared" si="213"/>
        <v>TJ</v>
      </c>
      <c r="B7103" s="72" t="str">
        <f t="shared" si="214"/>
        <v>134</v>
      </c>
      <c r="C7103" s="72" t="s">
        <v>9184</v>
      </c>
      <c r="D7103" s="72" t="s">
        <v>5358</v>
      </c>
      <c r="E7103" s="72" t="s">
        <v>10464</v>
      </c>
      <c r="F7103" s="72"/>
      <c r="G7103" s="72" t="s">
        <v>10364</v>
      </c>
      <c r="H7103" s="72">
        <v>4221</v>
      </c>
      <c r="I7103" s="98">
        <v>22</v>
      </c>
      <c r="J7103" s="73">
        <v>0</v>
      </c>
      <c r="K7103" s="74">
        <v>16681</v>
      </c>
      <c r="L7103" s="72" t="s">
        <v>10364</v>
      </c>
      <c r="M7103" s="72"/>
      <c r="N7103" s="72" t="s">
        <v>10465</v>
      </c>
      <c r="O7103" s="72" t="s">
        <v>10493</v>
      </c>
      <c r="P7103" s="72"/>
      <c r="Q7103" s="75"/>
      <c r="R7103" s="72"/>
    </row>
    <row r="7104" spans="1:18" x14ac:dyDescent="0.25">
      <c r="A7104" s="72" t="str">
        <f t="shared" si="213"/>
        <v>TJ</v>
      </c>
      <c r="B7104" s="72" t="str">
        <f t="shared" si="214"/>
        <v>135</v>
      </c>
      <c r="C7104" s="72" t="s">
        <v>8527</v>
      </c>
      <c r="D7104" s="72" t="s">
        <v>5358</v>
      </c>
      <c r="E7104" s="72" t="s">
        <v>10464</v>
      </c>
      <c r="F7104" s="72"/>
      <c r="G7104" s="72" t="s">
        <v>10364</v>
      </c>
      <c r="H7104" s="72">
        <v>4221</v>
      </c>
      <c r="I7104" s="98">
        <v>23</v>
      </c>
      <c r="J7104" s="73">
        <v>0</v>
      </c>
      <c r="K7104" s="74">
        <v>16681</v>
      </c>
      <c r="L7104" s="72" t="s">
        <v>10364</v>
      </c>
      <c r="M7104" s="72"/>
      <c r="N7104" s="72" t="s">
        <v>10465</v>
      </c>
      <c r="O7104" s="72" t="s">
        <v>10493</v>
      </c>
      <c r="P7104" s="72"/>
      <c r="Q7104" s="75"/>
      <c r="R7104" s="72"/>
    </row>
    <row r="7105" spans="1:18" x14ac:dyDescent="0.25">
      <c r="A7105" s="72" t="str">
        <f t="shared" si="213"/>
        <v>TJ</v>
      </c>
      <c r="B7105" s="72" t="str">
        <f t="shared" si="214"/>
        <v>136</v>
      </c>
      <c r="C7105" s="72" t="s">
        <v>9562</v>
      </c>
      <c r="D7105" s="72" t="s">
        <v>5358</v>
      </c>
      <c r="E7105" s="72" t="s">
        <v>10464</v>
      </c>
      <c r="F7105" s="72"/>
      <c r="G7105" s="72" t="s">
        <v>10364</v>
      </c>
      <c r="H7105" s="72">
        <v>4221</v>
      </c>
      <c r="I7105" s="98">
        <v>24</v>
      </c>
      <c r="J7105" s="73">
        <v>0</v>
      </c>
      <c r="K7105" s="74">
        <v>16681</v>
      </c>
      <c r="L7105" s="72" t="s">
        <v>10364</v>
      </c>
      <c r="M7105" s="72"/>
      <c r="N7105" s="72" t="s">
        <v>10465</v>
      </c>
      <c r="O7105" s="72" t="s">
        <v>10493</v>
      </c>
      <c r="P7105" s="72"/>
      <c r="Q7105" s="75"/>
      <c r="R7105" s="72"/>
    </row>
    <row r="7106" spans="1:18" x14ac:dyDescent="0.25">
      <c r="A7106" s="72" t="str">
        <f t="shared" si="213"/>
        <v>TJ</v>
      </c>
      <c r="B7106" s="72" t="str">
        <f t="shared" si="214"/>
        <v>137</v>
      </c>
      <c r="C7106" s="72" t="s">
        <v>9312</v>
      </c>
      <c r="D7106" s="72" t="s">
        <v>5358</v>
      </c>
      <c r="E7106" s="72" t="s">
        <v>10464</v>
      </c>
      <c r="F7106" s="72"/>
      <c r="G7106" s="72" t="s">
        <v>10364</v>
      </c>
      <c r="H7106" s="72">
        <v>4221</v>
      </c>
      <c r="I7106" s="98">
        <v>25</v>
      </c>
      <c r="J7106" s="73">
        <v>0</v>
      </c>
      <c r="K7106" s="74">
        <v>16681</v>
      </c>
      <c r="L7106" s="72" t="s">
        <v>10364</v>
      </c>
      <c r="M7106" s="72"/>
      <c r="N7106" s="72" t="s">
        <v>10465</v>
      </c>
      <c r="O7106" s="72" t="s">
        <v>10493</v>
      </c>
      <c r="P7106" s="72"/>
      <c r="Q7106" s="75"/>
      <c r="R7106" s="72"/>
    </row>
    <row r="7107" spans="1:18" x14ac:dyDescent="0.25">
      <c r="A7107" s="72" t="str">
        <f t="shared" si="213"/>
        <v>TJ</v>
      </c>
      <c r="B7107" s="72" t="str">
        <f t="shared" si="214"/>
        <v>138</v>
      </c>
      <c r="C7107" s="72" t="s">
        <v>9806</v>
      </c>
      <c r="D7107" s="72" t="s">
        <v>5358</v>
      </c>
      <c r="E7107" s="72" t="s">
        <v>10464</v>
      </c>
      <c r="F7107" s="72"/>
      <c r="G7107" s="72" t="s">
        <v>10364</v>
      </c>
      <c r="H7107" s="72">
        <v>4221</v>
      </c>
      <c r="I7107" s="98">
        <v>26</v>
      </c>
      <c r="J7107" s="73">
        <v>0</v>
      </c>
      <c r="K7107" s="74">
        <v>16681</v>
      </c>
      <c r="L7107" s="72" t="s">
        <v>10364</v>
      </c>
      <c r="M7107" s="72"/>
      <c r="N7107" s="72" t="s">
        <v>10465</v>
      </c>
      <c r="O7107" s="72" t="s">
        <v>10493</v>
      </c>
      <c r="P7107" s="72"/>
      <c r="Q7107" s="75"/>
      <c r="R7107" s="72"/>
    </row>
    <row r="7108" spans="1:18" x14ac:dyDescent="0.25">
      <c r="A7108" s="72" t="str">
        <f t="shared" si="213"/>
        <v>TJ</v>
      </c>
      <c r="B7108" s="72" t="str">
        <f t="shared" si="214"/>
        <v>139</v>
      </c>
      <c r="C7108" s="72" t="s">
        <v>9618</v>
      </c>
      <c r="D7108" s="72" t="s">
        <v>5358</v>
      </c>
      <c r="E7108" s="72" t="s">
        <v>10464</v>
      </c>
      <c r="F7108" s="72"/>
      <c r="G7108" s="72" t="s">
        <v>10364</v>
      </c>
      <c r="H7108" s="72">
        <v>4221</v>
      </c>
      <c r="I7108" s="98">
        <v>27</v>
      </c>
      <c r="J7108" s="73">
        <v>0</v>
      </c>
      <c r="K7108" s="74">
        <v>16711</v>
      </c>
      <c r="L7108" s="72" t="s">
        <v>10364</v>
      </c>
      <c r="M7108" s="72"/>
      <c r="N7108" s="72" t="s">
        <v>10465</v>
      </c>
      <c r="O7108" s="72" t="s">
        <v>10493</v>
      </c>
      <c r="P7108" s="72"/>
      <c r="Q7108" s="75"/>
      <c r="R7108" s="72"/>
    </row>
    <row r="7109" spans="1:18" x14ac:dyDescent="0.25">
      <c r="A7109" s="72" t="str">
        <f t="shared" si="213"/>
        <v>TJ</v>
      </c>
      <c r="B7109" s="72" t="str">
        <f t="shared" si="214"/>
        <v>140</v>
      </c>
      <c r="C7109" s="72" t="s">
        <v>9541</v>
      </c>
      <c r="D7109" s="72" t="s">
        <v>5358</v>
      </c>
      <c r="E7109" s="72" t="s">
        <v>10464</v>
      </c>
      <c r="F7109" s="72"/>
      <c r="G7109" s="72" t="s">
        <v>10364</v>
      </c>
      <c r="H7109" s="72">
        <v>4221</v>
      </c>
      <c r="I7109" s="98">
        <v>28</v>
      </c>
      <c r="J7109" s="73">
        <v>0</v>
      </c>
      <c r="K7109" s="74">
        <v>16711</v>
      </c>
      <c r="L7109" s="72" t="s">
        <v>10364</v>
      </c>
      <c r="M7109" s="72"/>
      <c r="N7109" s="72" t="s">
        <v>10465</v>
      </c>
      <c r="O7109" s="72" t="s">
        <v>10493</v>
      </c>
      <c r="P7109" s="72"/>
      <c r="Q7109" s="75"/>
      <c r="R7109" s="72"/>
    </row>
    <row r="7110" spans="1:18" x14ac:dyDescent="0.25">
      <c r="A7110" s="72" t="str">
        <f t="shared" si="213"/>
        <v>TJ</v>
      </c>
      <c r="B7110" s="72" t="str">
        <f t="shared" si="214"/>
        <v>141</v>
      </c>
      <c r="C7110" s="72" t="s">
        <v>7306</v>
      </c>
      <c r="D7110" s="72" t="s">
        <v>5358</v>
      </c>
      <c r="E7110" s="72" t="s">
        <v>10464</v>
      </c>
      <c r="F7110" s="72"/>
      <c r="G7110" s="72" t="s">
        <v>10364</v>
      </c>
      <c r="H7110" s="72">
        <v>4221</v>
      </c>
      <c r="I7110" s="98">
        <v>29</v>
      </c>
      <c r="J7110" s="73">
        <v>0</v>
      </c>
      <c r="K7110" s="74">
        <v>16711</v>
      </c>
      <c r="L7110" s="72" t="s">
        <v>10364</v>
      </c>
      <c r="M7110" s="72"/>
      <c r="N7110" s="72" t="s">
        <v>10465</v>
      </c>
      <c r="O7110" s="72" t="s">
        <v>10493</v>
      </c>
      <c r="P7110" s="72"/>
      <c r="Q7110" s="75"/>
      <c r="R7110" s="72"/>
    </row>
    <row r="7111" spans="1:18" x14ac:dyDescent="0.25">
      <c r="A7111" s="72" t="str">
        <f t="shared" si="213"/>
        <v>TJ</v>
      </c>
      <c r="B7111" s="72" t="str">
        <f t="shared" si="214"/>
        <v>142</v>
      </c>
      <c r="C7111" s="72" t="s">
        <v>9649</v>
      </c>
      <c r="D7111" s="72" t="s">
        <v>5358</v>
      </c>
      <c r="E7111" s="72" t="s">
        <v>10464</v>
      </c>
      <c r="F7111" s="72"/>
      <c r="G7111" s="72" t="s">
        <v>10364</v>
      </c>
      <c r="H7111" s="72">
        <v>4221</v>
      </c>
      <c r="I7111" s="98">
        <v>30</v>
      </c>
      <c r="J7111" s="73">
        <v>0</v>
      </c>
      <c r="K7111" s="74">
        <v>16711</v>
      </c>
      <c r="L7111" s="72" t="s">
        <v>10364</v>
      </c>
      <c r="M7111" s="72"/>
      <c r="N7111" s="72" t="s">
        <v>10465</v>
      </c>
      <c r="O7111" s="72" t="s">
        <v>10493</v>
      </c>
      <c r="P7111" s="72"/>
      <c r="Q7111" s="75"/>
      <c r="R7111" s="72"/>
    </row>
    <row r="7112" spans="1:18" x14ac:dyDescent="0.25">
      <c r="A7112" s="72" t="str">
        <f t="shared" si="213"/>
        <v>TJ</v>
      </c>
      <c r="B7112" s="72" t="str">
        <f t="shared" si="214"/>
        <v>143</v>
      </c>
      <c r="C7112" s="72" t="s">
        <v>7476</v>
      </c>
      <c r="D7112" s="72" t="s">
        <v>5358</v>
      </c>
      <c r="E7112" s="72" t="s">
        <v>10464</v>
      </c>
      <c r="F7112" s="72"/>
      <c r="G7112" s="72" t="s">
        <v>10364</v>
      </c>
      <c r="H7112" s="72">
        <v>4221</v>
      </c>
      <c r="I7112" s="98">
        <v>31</v>
      </c>
      <c r="J7112" s="73">
        <v>0</v>
      </c>
      <c r="K7112" s="74">
        <v>16711</v>
      </c>
      <c r="L7112" s="72" t="s">
        <v>10364</v>
      </c>
      <c r="M7112" s="72"/>
      <c r="N7112" s="72" t="s">
        <v>10465</v>
      </c>
      <c r="O7112" s="72" t="s">
        <v>10493</v>
      </c>
      <c r="P7112" s="72"/>
      <c r="Q7112" s="75"/>
      <c r="R7112" s="72"/>
    </row>
    <row r="7113" spans="1:18" x14ac:dyDescent="0.25">
      <c r="A7113" s="72" t="str">
        <f t="shared" si="213"/>
        <v>TJ</v>
      </c>
      <c r="B7113" s="72" t="str">
        <f t="shared" si="214"/>
        <v>144</v>
      </c>
      <c r="C7113" s="72" t="s">
        <v>9600</v>
      </c>
      <c r="D7113" s="72" t="s">
        <v>5358</v>
      </c>
      <c r="E7113" s="72" t="s">
        <v>10464</v>
      </c>
      <c r="F7113" s="72"/>
      <c r="G7113" s="72" t="s">
        <v>10364</v>
      </c>
      <c r="H7113" s="72">
        <v>4221</v>
      </c>
      <c r="I7113" s="98">
        <v>32</v>
      </c>
      <c r="J7113" s="73">
        <v>0</v>
      </c>
      <c r="K7113" s="74">
        <v>16711</v>
      </c>
      <c r="L7113" s="72" t="s">
        <v>10364</v>
      </c>
      <c r="M7113" s="72"/>
      <c r="N7113" s="72" t="s">
        <v>10465</v>
      </c>
      <c r="O7113" s="72" t="s">
        <v>10493</v>
      </c>
      <c r="P7113" s="72"/>
      <c r="Q7113" s="75"/>
      <c r="R7113" s="72"/>
    </row>
    <row r="7114" spans="1:18" x14ac:dyDescent="0.25">
      <c r="A7114" s="72" t="str">
        <f t="shared" si="213"/>
        <v>TJ</v>
      </c>
      <c r="B7114" s="72" t="str">
        <f t="shared" si="214"/>
        <v>145</v>
      </c>
      <c r="C7114" s="72" t="s">
        <v>9703</v>
      </c>
      <c r="D7114" s="72" t="s">
        <v>5358</v>
      </c>
      <c r="E7114" s="72" t="s">
        <v>10464</v>
      </c>
      <c r="F7114" s="72"/>
      <c r="G7114" s="72" t="s">
        <v>10364</v>
      </c>
      <c r="H7114" s="72">
        <v>4221</v>
      </c>
      <c r="I7114" s="98">
        <v>33</v>
      </c>
      <c r="J7114" s="73">
        <v>0</v>
      </c>
      <c r="K7114" s="74">
        <v>16711</v>
      </c>
      <c r="L7114" s="72" t="s">
        <v>10364</v>
      </c>
      <c r="M7114" s="72"/>
      <c r="N7114" s="72" t="s">
        <v>10465</v>
      </c>
      <c r="O7114" s="72" t="s">
        <v>10493</v>
      </c>
      <c r="P7114" s="72"/>
      <c r="Q7114" s="75"/>
      <c r="R7114" s="72"/>
    </row>
    <row r="7115" spans="1:18" x14ac:dyDescent="0.25">
      <c r="A7115" s="72" t="str">
        <f t="shared" si="213"/>
        <v>TJ</v>
      </c>
      <c r="B7115" s="72" t="str">
        <f t="shared" si="214"/>
        <v>146</v>
      </c>
      <c r="C7115" s="72" t="s">
        <v>9711</v>
      </c>
      <c r="D7115" s="72" t="s">
        <v>5358</v>
      </c>
      <c r="E7115" s="72" t="s">
        <v>10464</v>
      </c>
      <c r="F7115" s="72"/>
      <c r="G7115" s="72" t="s">
        <v>10364</v>
      </c>
      <c r="H7115" s="72">
        <v>4221</v>
      </c>
      <c r="I7115" s="98">
        <v>34</v>
      </c>
      <c r="J7115" s="73">
        <v>0</v>
      </c>
      <c r="K7115" s="74">
        <v>16711</v>
      </c>
      <c r="L7115" s="72" t="s">
        <v>10364</v>
      </c>
      <c r="M7115" s="72"/>
      <c r="N7115" s="72" t="s">
        <v>10465</v>
      </c>
      <c r="O7115" s="72" t="s">
        <v>10493</v>
      </c>
      <c r="P7115" s="72"/>
      <c r="Q7115" s="75"/>
      <c r="R7115" s="72"/>
    </row>
    <row r="7116" spans="1:18" x14ac:dyDescent="0.25">
      <c r="A7116" s="72" t="str">
        <f t="shared" si="213"/>
        <v>TJ</v>
      </c>
      <c r="B7116" s="72" t="str">
        <f t="shared" si="214"/>
        <v>147</v>
      </c>
      <c r="C7116" s="72" t="s">
        <v>9603</v>
      </c>
      <c r="D7116" s="72" t="s">
        <v>5358</v>
      </c>
      <c r="E7116" s="72" t="s">
        <v>10464</v>
      </c>
      <c r="F7116" s="72"/>
      <c r="G7116" s="72" t="s">
        <v>10364</v>
      </c>
      <c r="H7116" s="72">
        <v>4221</v>
      </c>
      <c r="I7116" s="98">
        <v>35</v>
      </c>
      <c r="J7116" s="73">
        <v>0</v>
      </c>
      <c r="K7116" s="74">
        <v>16711</v>
      </c>
      <c r="L7116" s="72" t="s">
        <v>10364</v>
      </c>
      <c r="M7116" s="72"/>
      <c r="N7116" s="72" t="s">
        <v>10465</v>
      </c>
      <c r="O7116" s="72" t="s">
        <v>10493</v>
      </c>
      <c r="P7116" s="72"/>
      <c r="Q7116" s="75"/>
      <c r="R7116" s="72"/>
    </row>
    <row r="7117" spans="1:18" x14ac:dyDescent="0.25">
      <c r="A7117" s="72" t="str">
        <f t="shared" si="213"/>
        <v>TJ</v>
      </c>
      <c r="B7117" s="72" t="str">
        <f t="shared" si="214"/>
        <v>148</v>
      </c>
      <c r="C7117" s="72" t="s">
        <v>9679</v>
      </c>
      <c r="D7117" s="72" t="s">
        <v>5358</v>
      </c>
      <c r="E7117" s="72" t="s">
        <v>10464</v>
      </c>
      <c r="F7117" s="72"/>
      <c r="G7117" s="72" t="s">
        <v>10364</v>
      </c>
      <c r="H7117" s="72">
        <v>4221</v>
      </c>
      <c r="I7117" s="98">
        <v>36</v>
      </c>
      <c r="J7117" s="73">
        <v>0</v>
      </c>
      <c r="K7117" s="74">
        <v>16711</v>
      </c>
      <c r="L7117" s="72" t="s">
        <v>10364</v>
      </c>
      <c r="M7117" s="72"/>
      <c r="N7117" s="72" t="s">
        <v>10465</v>
      </c>
      <c r="O7117" s="72" t="s">
        <v>10493</v>
      </c>
      <c r="P7117" s="72"/>
      <c r="Q7117" s="75"/>
      <c r="R7117" s="72"/>
    </row>
    <row r="7118" spans="1:18" x14ac:dyDescent="0.25">
      <c r="A7118" s="72" t="str">
        <f t="shared" si="213"/>
        <v>TJ</v>
      </c>
      <c r="B7118" s="72" t="str">
        <f t="shared" si="214"/>
        <v>149</v>
      </c>
      <c r="C7118" s="72" t="s">
        <v>9731</v>
      </c>
      <c r="D7118" s="72" t="s">
        <v>5358</v>
      </c>
      <c r="E7118" s="72" t="s">
        <v>10464</v>
      </c>
      <c r="F7118" s="72"/>
      <c r="G7118" s="72" t="s">
        <v>10364</v>
      </c>
      <c r="H7118" s="72">
        <v>4221</v>
      </c>
      <c r="I7118" s="98">
        <v>37</v>
      </c>
      <c r="J7118" s="73">
        <v>0</v>
      </c>
      <c r="K7118" s="74">
        <v>16711</v>
      </c>
      <c r="L7118" s="72" t="s">
        <v>10364</v>
      </c>
      <c r="M7118" s="72"/>
      <c r="N7118" s="72" t="s">
        <v>10465</v>
      </c>
      <c r="O7118" s="72" t="s">
        <v>10493</v>
      </c>
      <c r="P7118" s="72"/>
      <c r="Q7118" s="75"/>
      <c r="R7118" s="72"/>
    </row>
    <row r="7119" spans="1:18" x14ac:dyDescent="0.25">
      <c r="A7119" s="72" t="str">
        <f t="shared" si="213"/>
        <v>TJ</v>
      </c>
      <c r="B7119" s="72" t="str">
        <f t="shared" si="214"/>
        <v>150</v>
      </c>
      <c r="C7119" s="72" t="s">
        <v>9686</v>
      </c>
      <c r="D7119" s="72" t="s">
        <v>5358</v>
      </c>
      <c r="E7119" s="72" t="s">
        <v>10464</v>
      </c>
      <c r="F7119" s="72"/>
      <c r="G7119" s="72" t="s">
        <v>10364</v>
      </c>
      <c r="H7119" s="72">
        <v>4221</v>
      </c>
      <c r="I7119" s="98">
        <v>38</v>
      </c>
      <c r="J7119" s="73">
        <v>0</v>
      </c>
      <c r="K7119" s="74">
        <v>16711</v>
      </c>
      <c r="L7119" s="72" t="s">
        <v>10364</v>
      </c>
      <c r="M7119" s="72"/>
      <c r="N7119" s="72" t="s">
        <v>10465</v>
      </c>
      <c r="O7119" s="72" t="s">
        <v>10493</v>
      </c>
      <c r="P7119" s="72"/>
      <c r="Q7119" s="75"/>
      <c r="R7119" s="72"/>
    </row>
    <row r="7120" spans="1:18" x14ac:dyDescent="0.25">
      <c r="A7120" s="72" t="str">
        <f t="shared" si="213"/>
        <v>TJ</v>
      </c>
      <c r="B7120" s="72" t="str">
        <f t="shared" si="214"/>
        <v>151</v>
      </c>
      <c r="C7120" s="72" t="s">
        <v>9673</v>
      </c>
      <c r="D7120" s="72" t="s">
        <v>5358</v>
      </c>
      <c r="E7120" s="72" t="s">
        <v>10464</v>
      </c>
      <c r="F7120" s="72"/>
      <c r="G7120" s="72" t="s">
        <v>10364</v>
      </c>
      <c r="H7120" s="72">
        <v>4221</v>
      </c>
      <c r="I7120" s="98">
        <v>39</v>
      </c>
      <c r="J7120" s="73">
        <v>0</v>
      </c>
      <c r="K7120" s="74">
        <v>16711</v>
      </c>
      <c r="L7120" s="72" t="s">
        <v>10364</v>
      </c>
      <c r="M7120" s="72"/>
      <c r="N7120" s="72" t="s">
        <v>10465</v>
      </c>
      <c r="O7120" s="72" t="s">
        <v>10493</v>
      </c>
      <c r="P7120" s="72"/>
      <c r="Q7120" s="75"/>
      <c r="R7120" s="72"/>
    </row>
    <row r="7121" spans="1:18" x14ac:dyDescent="0.25">
      <c r="A7121" s="72" t="str">
        <f t="shared" si="213"/>
        <v>TJ</v>
      </c>
      <c r="B7121" s="72" t="str">
        <f t="shared" si="214"/>
        <v>152</v>
      </c>
      <c r="C7121" s="72" t="s">
        <v>7830</v>
      </c>
      <c r="D7121" s="72" t="s">
        <v>5358</v>
      </c>
      <c r="E7121" s="72" t="s">
        <v>10464</v>
      </c>
      <c r="F7121" s="72"/>
      <c r="G7121" s="72" t="s">
        <v>10364</v>
      </c>
      <c r="H7121" s="72">
        <v>4221</v>
      </c>
      <c r="I7121" s="98">
        <v>40</v>
      </c>
      <c r="J7121" s="73">
        <v>0</v>
      </c>
      <c r="K7121" s="74">
        <v>16711</v>
      </c>
      <c r="L7121" s="72" t="s">
        <v>10364</v>
      </c>
      <c r="M7121" s="72"/>
      <c r="N7121" s="72" t="s">
        <v>10465</v>
      </c>
      <c r="O7121" s="72" t="s">
        <v>10493</v>
      </c>
      <c r="P7121" s="72"/>
      <c r="Q7121" s="75"/>
      <c r="R7121" s="72"/>
    </row>
    <row r="7122" spans="1:18" x14ac:dyDescent="0.25">
      <c r="A7122" s="72" t="str">
        <f t="shared" si="213"/>
        <v>TJ</v>
      </c>
      <c r="B7122" s="72" t="str">
        <f t="shared" si="214"/>
        <v>153</v>
      </c>
      <c r="C7122" s="72" t="s">
        <v>9839</v>
      </c>
      <c r="D7122" s="72" t="s">
        <v>5358</v>
      </c>
      <c r="E7122" s="72" t="s">
        <v>10464</v>
      </c>
      <c r="F7122" s="72"/>
      <c r="G7122" s="72" t="s">
        <v>10364</v>
      </c>
      <c r="H7122" s="72">
        <v>4221</v>
      </c>
      <c r="I7122" s="98">
        <v>41</v>
      </c>
      <c r="J7122" s="73">
        <v>0</v>
      </c>
      <c r="K7122" s="74">
        <v>16711</v>
      </c>
      <c r="L7122" s="72" t="s">
        <v>10364</v>
      </c>
      <c r="M7122" s="72"/>
      <c r="N7122" s="72" t="s">
        <v>10465</v>
      </c>
      <c r="O7122" s="72" t="s">
        <v>10493</v>
      </c>
      <c r="P7122" s="72"/>
      <c r="Q7122" s="75"/>
      <c r="R7122" s="72"/>
    </row>
    <row r="7123" spans="1:18" x14ac:dyDescent="0.25">
      <c r="A7123" s="72" t="str">
        <f t="shared" si="213"/>
        <v>TJ</v>
      </c>
      <c r="B7123" s="72" t="str">
        <f t="shared" si="214"/>
        <v>154</v>
      </c>
      <c r="C7123" s="72" t="s">
        <v>9630</v>
      </c>
      <c r="D7123" s="72" t="s">
        <v>5358</v>
      </c>
      <c r="E7123" s="72" t="s">
        <v>10464</v>
      </c>
      <c r="F7123" s="72"/>
      <c r="G7123" s="72" t="s">
        <v>10364</v>
      </c>
      <c r="H7123" s="72">
        <v>4221</v>
      </c>
      <c r="I7123" s="98">
        <v>42</v>
      </c>
      <c r="J7123" s="73">
        <v>0</v>
      </c>
      <c r="K7123" s="74">
        <v>16711</v>
      </c>
      <c r="L7123" s="72" t="s">
        <v>10364</v>
      </c>
      <c r="M7123" s="72"/>
      <c r="N7123" s="72" t="s">
        <v>10465</v>
      </c>
      <c r="O7123" s="72" t="s">
        <v>10493</v>
      </c>
      <c r="P7123" s="72"/>
      <c r="Q7123" s="75"/>
      <c r="R7123" s="72"/>
    </row>
    <row r="7124" spans="1:18" x14ac:dyDescent="0.25">
      <c r="A7124" s="72" t="str">
        <f t="shared" si="213"/>
        <v>TJ</v>
      </c>
      <c r="B7124" s="72" t="str">
        <f t="shared" si="214"/>
        <v>155</v>
      </c>
      <c r="C7124" s="72" t="s">
        <v>9585</v>
      </c>
      <c r="D7124" s="72" t="s">
        <v>5358</v>
      </c>
      <c r="E7124" s="72" t="s">
        <v>10464</v>
      </c>
      <c r="F7124" s="72"/>
      <c r="G7124" s="72" t="s">
        <v>10364</v>
      </c>
      <c r="H7124" s="72">
        <v>4221</v>
      </c>
      <c r="I7124" s="98">
        <v>43</v>
      </c>
      <c r="J7124" s="73">
        <v>0</v>
      </c>
      <c r="K7124" s="74">
        <v>16711</v>
      </c>
      <c r="L7124" s="72" t="s">
        <v>10364</v>
      </c>
      <c r="M7124" s="72"/>
      <c r="N7124" s="72" t="s">
        <v>10465</v>
      </c>
      <c r="O7124" s="72" t="s">
        <v>10493</v>
      </c>
      <c r="P7124" s="72"/>
      <c r="Q7124" s="75"/>
      <c r="R7124" s="72"/>
    </row>
    <row r="7125" spans="1:18" x14ac:dyDescent="0.25">
      <c r="A7125" s="72" t="str">
        <f t="shared" si="213"/>
        <v>TJ</v>
      </c>
      <c r="B7125" s="72" t="str">
        <f t="shared" si="214"/>
        <v>156</v>
      </c>
      <c r="C7125" s="72" t="s">
        <v>9524</v>
      </c>
      <c r="D7125" s="72" t="s">
        <v>5358</v>
      </c>
      <c r="E7125" s="72" t="s">
        <v>10464</v>
      </c>
      <c r="F7125" s="72"/>
      <c r="G7125" s="72" t="s">
        <v>10364</v>
      </c>
      <c r="H7125" s="72">
        <v>4221</v>
      </c>
      <c r="I7125" s="98">
        <v>44</v>
      </c>
      <c r="J7125" s="73">
        <v>0</v>
      </c>
      <c r="K7125" s="74">
        <v>16711</v>
      </c>
      <c r="L7125" s="72" t="s">
        <v>10364</v>
      </c>
      <c r="M7125" s="72"/>
      <c r="N7125" s="72" t="s">
        <v>10465</v>
      </c>
      <c r="O7125" s="72" t="s">
        <v>10493</v>
      </c>
      <c r="P7125" s="72"/>
      <c r="Q7125" s="75"/>
      <c r="R7125" s="72"/>
    </row>
    <row r="7126" spans="1:18" x14ac:dyDescent="0.25">
      <c r="A7126" s="72" t="str">
        <f t="shared" si="213"/>
        <v>TJ</v>
      </c>
      <c r="B7126" s="72" t="str">
        <f t="shared" si="214"/>
        <v>157</v>
      </c>
      <c r="C7126" s="72" t="s">
        <v>9739</v>
      </c>
      <c r="D7126" s="72" t="s">
        <v>5358</v>
      </c>
      <c r="E7126" s="72" t="s">
        <v>10464</v>
      </c>
      <c r="F7126" s="72"/>
      <c r="G7126" s="72" t="s">
        <v>10364</v>
      </c>
      <c r="H7126" s="72">
        <v>4221</v>
      </c>
      <c r="I7126" s="98">
        <v>45</v>
      </c>
      <c r="J7126" s="73">
        <v>0</v>
      </c>
      <c r="K7126" s="74">
        <v>16742</v>
      </c>
      <c r="L7126" s="72" t="s">
        <v>10364</v>
      </c>
      <c r="M7126" s="72"/>
      <c r="N7126" s="72" t="s">
        <v>10465</v>
      </c>
      <c r="O7126" s="72" t="s">
        <v>10493</v>
      </c>
      <c r="P7126" s="72"/>
      <c r="Q7126" s="75"/>
      <c r="R7126" s="72"/>
    </row>
    <row r="7127" spans="1:18" x14ac:dyDescent="0.25">
      <c r="A7127" s="88" t="str">
        <f t="shared" si="213"/>
        <v>TJ</v>
      </c>
      <c r="B7127" s="88" t="str">
        <f t="shared" si="214"/>
        <v>158</v>
      </c>
      <c r="C7127" s="88" t="s">
        <v>9633</v>
      </c>
      <c r="D7127" s="88" t="s">
        <v>5358</v>
      </c>
      <c r="E7127" s="88"/>
      <c r="F7127" s="88"/>
      <c r="G7127" s="88" t="s">
        <v>10375</v>
      </c>
      <c r="H7127" s="88" t="s">
        <v>10429</v>
      </c>
      <c r="I7127" s="99">
        <v>46</v>
      </c>
      <c r="J7127" s="89">
        <v>0</v>
      </c>
      <c r="K7127" s="78">
        <v>16742</v>
      </c>
      <c r="L7127" s="88" t="s">
        <v>10364</v>
      </c>
      <c r="M7127" s="88"/>
      <c r="N7127" s="88" t="s">
        <v>10465</v>
      </c>
      <c r="O7127" s="88" t="s">
        <v>10493</v>
      </c>
      <c r="P7127" s="88"/>
      <c r="Q7127" s="100"/>
      <c r="R7127" s="88"/>
    </row>
    <row r="7128" spans="1:18" x14ac:dyDescent="0.25">
      <c r="A7128" s="72" t="str">
        <f t="shared" si="213"/>
        <v>TK</v>
      </c>
      <c r="B7128" s="72" t="str">
        <f t="shared" si="214"/>
        <v>591</v>
      </c>
      <c r="C7128" s="72" t="s">
        <v>9563</v>
      </c>
      <c r="D7128" s="72" t="s">
        <v>5358</v>
      </c>
      <c r="E7128" s="72"/>
      <c r="F7128" s="72"/>
      <c r="G7128" s="72" t="s">
        <v>10375</v>
      </c>
      <c r="H7128" s="72" t="s">
        <v>10429</v>
      </c>
      <c r="I7128" s="98">
        <v>1</v>
      </c>
      <c r="J7128" s="73">
        <v>0</v>
      </c>
      <c r="K7128" s="74">
        <v>16711</v>
      </c>
      <c r="L7128" s="72" t="s">
        <v>10364</v>
      </c>
      <c r="M7128" s="72"/>
      <c r="N7128" s="72" t="s">
        <v>10465</v>
      </c>
      <c r="O7128" s="72" t="s">
        <v>10494</v>
      </c>
      <c r="P7128" s="72"/>
      <c r="Q7128" s="75"/>
      <c r="R7128" s="72"/>
    </row>
    <row r="7129" spans="1:18" x14ac:dyDescent="0.25">
      <c r="A7129" s="72" t="str">
        <f t="shared" si="213"/>
        <v>TK</v>
      </c>
      <c r="B7129" s="72" t="str">
        <f t="shared" si="214"/>
        <v>592</v>
      </c>
      <c r="C7129" s="72" t="s">
        <v>9564</v>
      </c>
      <c r="D7129" s="72" t="s">
        <v>5358</v>
      </c>
      <c r="E7129" s="72"/>
      <c r="F7129" s="72"/>
      <c r="G7129" s="72" t="s">
        <v>10375</v>
      </c>
      <c r="H7129" s="72" t="s">
        <v>10429</v>
      </c>
      <c r="I7129" s="98">
        <v>2</v>
      </c>
      <c r="J7129" s="73">
        <v>0</v>
      </c>
      <c r="K7129" s="74">
        <v>16742</v>
      </c>
      <c r="L7129" s="72" t="s">
        <v>10364</v>
      </c>
      <c r="M7129" s="72"/>
      <c r="N7129" s="72" t="s">
        <v>10465</v>
      </c>
      <c r="O7129" s="72" t="s">
        <v>10494</v>
      </c>
      <c r="P7129" s="72"/>
      <c r="Q7129" s="75"/>
      <c r="R7129" s="72"/>
    </row>
    <row r="7130" spans="1:18" x14ac:dyDescent="0.25">
      <c r="A7130" s="72" t="str">
        <f t="shared" si="213"/>
        <v>TK</v>
      </c>
      <c r="B7130" s="72" t="str">
        <f t="shared" si="214"/>
        <v>593</v>
      </c>
      <c r="C7130" s="72" t="s">
        <v>9812</v>
      </c>
      <c r="D7130" s="72" t="s">
        <v>5358</v>
      </c>
      <c r="E7130" s="72"/>
      <c r="F7130" s="72"/>
      <c r="G7130" s="72" t="s">
        <v>10375</v>
      </c>
      <c r="H7130" s="72" t="s">
        <v>10429</v>
      </c>
      <c r="I7130" s="98">
        <v>3</v>
      </c>
      <c r="J7130" s="73">
        <v>0</v>
      </c>
      <c r="K7130" s="74">
        <v>16742</v>
      </c>
      <c r="L7130" s="72" t="s">
        <v>10364</v>
      </c>
      <c r="M7130" s="72"/>
      <c r="N7130" s="72" t="s">
        <v>10465</v>
      </c>
      <c r="O7130" s="72" t="s">
        <v>10494</v>
      </c>
      <c r="P7130" s="72"/>
      <c r="Q7130" s="75"/>
      <c r="R7130" s="72"/>
    </row>
    <row r="7131" spans="1:18" x14ac:dyDescent="0.25">
      <c r="A7131" s="72" t="str">
        <f t="shared" si="213"/>
        <v>TK</v>
      </c>
      <c r="B7131" s="72" t="str">
        <f t="shared" si="214"/>
        <v>594</v>
      </c>
      <c r="C7131" s="72" t="s">
        <v>6875</v>
      </c>
      <c r="D7131" s="72" t="s">
        <v>5358</v>
      </c>
      <c r="E7131" s="72"/>
      <c r="F7131" s="72"/>
      <c r="G7131" s="72" t="s">
        <v>10375</v>
      </c>
      <c r="H7131" s="72" t="s">
        <v>10429</v>
      </c>
      <c r="I7131" s="98">
        <v>4</v>
      </c>
      <c r="J7131" s="73">
        <v>0</v>
      </c>
      <c r="K7131" s="74">
        <v>16742</v>
      </c>
      <c r="L7131" s="72" t="s">
        <v>10364</v>
      </c>
      <c r="M7131" s="72"/>
      <c r="N7131" s="72" t="s">
        <v>10465</v>
      </c>
      <c r="O7131" s="72" t="s">
        <v>10494</v>
      </c>
      <c r="P7131" s="72"/>
      <c r="Q7131" s="75"/>
      <c r="R7131" s="72"/>
    </row>
    <row r="7132" spans="1:18" x14ac:dyDescent="0.25">
      <c r="A7132" s="72" t="str">
        <f t="shared" si="213"/>
        <v>TK</v>
      </c>
      <c r="B7132" s="72" t="str">
        <f t="shared" si="214"/>
        <v>595</v>
      </c>
      <c r="C7132" s="72" t="s">
        <v>9472</v>
      </c>
      <c r="D7132" s="72" t="s">
        <v>5358</v>
      </c>
      <c r="E7132" s="72"/>
      <c r="F7132" s="72"/>
      <c r="G7132" s="72" t="s">
        <v>10375</v>
      </c>
      <c r="H7132" s="72" t="s">
        <v>10429</v>
      </c>
      <c r="I7132" s="98">
        <v>5</v>
      </c>
      <c r="J7132" s="73">
        <v>0</v>
      </c>
      <c r="K7132" s="74">
        <v>16742</v>
      </c>
      <c r="L7132" s="72" t="s">
        <v>10364</v>
      </c>
      <c r="M7132" s="72"/>
      <c r="N7132" s="72" t="s">
        <v>10465</v>
      </c>
      <c r="O7132" s="72" t="s">
        <v>10494</v>
      </c>
      <c r="P7132" s="72"/>
      <c r="Q7132" s="75"/>
      <c r="R7132" s="72"/>
    </row>
    <row r="7133" spans="1:18" x14ac:dyDescent="0.25">
      <c r="A7133" s="72" t="str">
        <f t="shared" si="213"/>
        <v>TK</v>
      </c>
      <c r="B7133" s="72" t="str">
        <f t="shared" si="214"/>
        <v>596</v>
      </c>
      <c r="C7133" s="72" t="s">
        <v>9696</v>
      </c>
      <c r="D7133" s="72" t="s">
        <v>5358</v>
      </c>
      <c r="E7133" s="72"/>
      <c r="F7133" s="72"/>
      <c r="G7133" s="72" t="s">
        <v>10375</v>
      </c>
      <c r="H7133" s="72" t="s">
        <v>10429</v>
      </c>
      <c r="I7133" s="98">
        <v>6</v>
      </c>
      <c r="J7133" s="73">
        <v>0</v>
      </c>
      <c r="K7133" s="74">
        <v>16742</v>
      </c>
      <c r="L7133" s="72" t="s">
        <v>10364</v>
      </c>
      <c r="M7133" s="72"/>
      <c r="N7133" s="72" t="s">
        <v>10465</v>
      </c>
      <c r="O7133" s="72" t="s">
        <v>10494</v>
      </c>
      <c r="P7133" s="72"/>
      <c r="Q7133" s="75"/>
      <c r="R7133" s="72"/>
    </row>
    <row r="7134" spans="1:18" x14ac:dyDescent="0.25">
      <c r="A7134" s="72" t="str">
        <f t="shared" si="213"/>
        <v>TK</v>
      </c>
      <c r="B7134" s="72" t="str">
        <f t="shared" si="214"/>
        <v>597</v>
      </c>
      <c r="C7134" s="72" t="s">
        <v>9278</v>
      </c>
      <c r="D7134" s="72" t="s">
        <v>5358</v>
      </c>
      <c r="E7134" s="72"/>
      <c r="F7134" s="72"/>
      <c r="G7134" s="72" t="s">
        <v>10375</v>
      </c>
      <c r="H7134" s="72" t="s">
        <v>10429</v>
      </c>
      <c r="I7134" s="98">
        <v>7</v>
      </c>
      <c r="J7134" s="73">
        <v>0</v>
      </c>
      <c r="K7134" s="74">
        <v>16742</v>
      </c>
      <c r="L7134" s="72" t="s">
        <v>10364</v>
      </c>
      <c r="M7134" s="72"/>
      <c r="N7134" s="72" t="s">
        <v>10465</v>
      </c>
      <c r="O7134" s="72" t="s">
        <v>10494</v>
      </c>
      <c r="P7134" s="72"/>
      <c r="Q7134" s="75"/>
      <c r="R7134" s="72"/>
    </row>
    <row r="7135" spans="1:18" x14ac:dyDescent="0.25">
      <c r="A7135" s="72" t="str">
        <f t="shared" si="213"/>
        <v>TK</v>
      </c>
      <c r="B7135" s="72" t="str">
        <f t="shared" si="214"/>
        <v>598</v>
      </c>
      <c r="C7135" s="72" t="s">
        <v>9663</v>
      </c>
      <c r="D7135" s="72" t="s">
        <v>5358</v>
      </c>
      <c r="E7135" s="72"/>
      <c r="F7135" s="72"/>
      <c r="G7135" s="72" t="s">
        <v>10375</v>
      </c>
      <c r="H7135" s="72" t="s">
        <v>10429</v>
      </c>
      <c r="I7135" s="98">
        <v>8</v>
      </c>
      <c r="J7135" s="73">
        <v>0</v>
      </c>
      <c r="K7135" s="74">
        <v>16772</v>
      </c>
      <c r="L7135" s="72" t="s">
        <v>10364</v>
      </c>
      <c r="M7135" s="72"/>
      <c r="N7135" s="72" t="s">
        <v>10465</v>
      </c>
      <c r="O7135" s="72" t="s">
        <v>10494</v>
      </c>
      <c r="P7135" s="72"/>
      <c r="Q7135" s="75"/>
      <c r="R7135" s="72"/>
    </row>
    <row r="7136" spans="1:18" x14ac:dyDescent="0.25">
      <c r="A7136" s="72" t="str">
        <f t="shared" si="213"/>
        <v>TK</v>
      </c>
      <c r="B7136" s="72" t="str">
        <f t="shared" si="214"/>
        <v>599</v>
      </c>
      <c r="C7136" s="72" t="s">
        <v>9784</v>
      </c>
      <c r="D7136" s="72" t="s">
        <v>5358</v>
      </c>
      <c r="E7136" s="72"/>
      <c r="F7136" s="72"/>
      <c r="G7136" s="72" t="s">
        <v>10375</v>
      </c>
      <c r="H7136" s="72" t="s">
        <v>10429</v>
      </c>
      <c r="I7136" s="98">
        <v>9</v>
      </c>
      <c r="J7136" s="73">
        <v>0</v>
      </c>
      <c r="K7136" s="74">
        <v>16772</v>
      </c>
      <c r="L7136" s="72" t="s">
        <v>10364</v>
      </c>
      <c r="M7136" s="72"/>
      <c r="N7136" s="72" t="s">
        <v>10465</v>
      </c>
      <c r="O7136" s="72" t="s">
        <v>10494</v>
      </c>
      <c r="P7136" s="72"/>
      <c r="Q7136" s="75"/>
      <c r="R7136" s="72"/>
    </row>
    <row r="7137" spans="1:18" x14ac:dyDescent="0.25">
      <c r="A7137" s="72" t="str">
        <f t="shared" si="213"/>
        <v>TK</v>
      </c>
      <c r="B7137" s="72" t="str">
        <f t="shared" si="214"/>
        <v>600</v>
      </c>
      <c r="C7137" s="72" t="s">
        <v>9699</v>
      </c>
      <c r="D7137" s="72" t="s">
        <v>5358</v>
      </c>
      <c r="E7137" s="72"/>
      <c r="F7137" s="72"/>
      <c r="G7137" s="72" t="s">
        <v>10375</v>
      </c>
      <c r="H7137" s="72" t="s">
        <v>10429</v>
      </c>
      <c r="I7137" s="98">
        <v>10</v>
      </c>
      <c r="J7137" s="73">
        <v>0</v>
      </c>
      <c r="K7137" s="74">
        <v>16772</v>
      </c>
      <c r="L7137" s="72" t="s">
        <v>10364</v>
      </c>
      <c r="M7137" s="72"/>
      <c r="N7137" s="72" t="s">
        <v>10465</v>
      </c>
      <c r="O7137" s="72" t="s">
        <v>10494</v>
      </c>
      <c r="P7137" s="72"/>
      <c r="Q7137" s="75"/>
      <c r="R7137" s="72"/>
    </row>
    <row r="7138" spans="1:18" x14ac:dyDescent="0.25">
      <c r="A7138" s="72" t="str">
        <f t="shared" si="213"/>
        <v>TK</v>
      </c>
      <c r="B7138" s="72" t="str">
        <f t="shared" si="214"/>
        <v>601</v>
      </c>
      <c r="C7138" s="72" t="s">
        <v>6110</v>
      </c>
      <c r="D7138" s="72" t="s">
        <v>5358</v>
      </c>
      <c r="E7138" s="72"/>
      <c r="F7138" s="72"/>
      <c r="G7138" s="72" t="s">
        <v>10375</v>
      </c>
      <c r="H7138" s="72" t="s">
        <v>10429</v>
      </c>
      <c r="I7138" s="98">
        <v>11</v>
      </c>
      <c r="J7138" s="73">
        <v>0</v>
      </c>
      <c r="K7138" s="74">
        <v>16772</v>
      </c>
      <c r="L7138" s="72" t="s">
        <v>10364</v>
      </c>
      <c r="M7138" s="72"/>
      <c r="N7138" s="72" t="s">
        <v>10465</v>
      </c>
      <c r="O7138" s="72" t="s">
        <v>10494</v>
      </c>
      <c r="P7138" s="72"/>
      <c r="Q7138" s="75"/>
      <c r="R7138" s="72"/>
    </row>
    <row r="7139" spans="1:18" x14ac:dyDescent="0.25">
      <c r="A7139" s="72" t="str">
        <f t="shared" si="213"/>
        <v>TK</v>
      </c>
      <c r="B7139" s="72" t="str">
        <f t="shared" si="214"/>
        <v>602</v>
      </c>
      <c r="C7139" s="72" t="s">
        <v>7595</v>
      </c>
      <c r="D7139" s="72" t="s">
        <v>5358</v>
      </c>
      <c r="E7139" s="72"/>
      <c r="F7139" s="72"/>
      <c r="G7139" s="72" t="s">
        <v>10375</v>
      </c>
      <c r="H7139" s="72" t="s">
        <v>10429</v>
      </c>
      <c r="I7139" s="98">
        <v>12</v>
      </c>
      <c r="J7139" s="73">
        <v>0</v>
      </c>
      <c r="K7139" s="74">
        <v>16772</v>
      </c>
      <c r="L7139" s="72" t="s">
        <v>10364</v>
      </c>
      <c r="M7139" s="72"/>
      <c r="N7139" s="72" t="s">
        <v>10465</v>
      </c>
      <c r="O7139" s="72" t="s">
        <v>10494</v>
      </c>
      <c r="P7139" s="72"/>
      <c r="Q7139" s="75"/>
      <c r="R7139" s="72"/>
    </row>
    <row r="7140" spans="1:18" x14ac:dyDescent="0.25">
      <c r="A7140" s="72" t="str">
        <f t="shared" si="213"/>
        <v>TK</v>
      </c>
      <c r="B7140" s="72" t="str">
        <f t="shared" si="214"/>
        <v>603</v>
      </c>
      <c r="C7140" s="72" t="s">
        <v>9840</v>
      </c>
      <c r="D7140" s="72" t="s">
        <v>5358</v>
      </c>
      <c r="E7140" s="72"/>
      <c r="F7140" s="72"/>
      <c r="G7140" s="72" t="s">
        <v>10375</v>
      </c>
      <c r="H7140" s="72" t="s">
        <v>10429</v>
      </c>
      <c r="I7140" s="98">
        <v>13</v>
      </c>
      <c r="J7140" s="73">
        <v>0</v>
      </c>
      <c r="K7140" s="74">
        <v>16772</v>
      </c>
      <c r="L7140" s="72" t="s">
        <v>10364</v>
      </c>
      <c r="M7140" s="72"/>
      <c r="N7140" s="72" t="s">
        <v>10465</v>
      </c>
      <c r="O7140" s="72" t="s">
        <v>10494</v>
      </c>
      <c r="P7140" s="72"/>
      <c r="Q7140" s="75"/>
      <c r="R7140" s="72"/>
    </row>
    <row r="7141" spans="1:18" x14ac:dyDescent="0.25">
      <c r="A7141" s="72" t="str">
        <f t="shared" ref="A7141:A7204" si="215">LEFT(C7141,2)</f>
        <v>TK</v>
      </c>
      <c r="B7141" s="72" t="str">
        <f t="shared" ref="B7141:B7204" si="216">RIGHT(C7141,3)</f>
        <v>604</v>
      </c>
      <c r="C7141" s="72" t="s">
        <v>9716</v>
      </c>
      <c r="D7141" s="72" t="s">
        <v>5358</v>
      </c>
      <c r="E7141" s="72"/>
      <c r="F7141" s="72"/>
      <c r="G7141" s="72" t="s">
        <v>10375</v>
      </c>
      <c r="H7141" s="72" t="s">
        <v>10429</v>
      </c>
      <c r="I7141" s="98">
        <v>14</v>
      </c>
      <c r="J7141" s="73">
        <v>0</v>
      </c>
      <c r="K7141" s="74">
        <v>16772</v>
      </c>
      <c r="L7141" s="72" t="s">
        <v>10364</v>
      </c>
      <c r="M7141" s="72"/>
      <c r="N7141" s="72" t="s">
        <v>10465</v>
      </c>
      <c r="O7141" s="72" t="s">
        <v>10494</v>
      </c>
      <c r="P7141" s="72"/>
      <c r="Q7141" s="75"/>
      <c r="R7141" s="72"/>
    </row>
    <row r="7142" spans="1:18" x14ac:dyDescent="0.25">
      <c r="A7142" s="72" t="str">
        <f t="shared" si="215"/>
        <v>TK</v>
      </c>
      <c r="B7142" s="72" t="str">
        <f t="shared" si="216"/>
        <v>605</v>
      </c>
      <c r="C7142" s="72" t="s">
        <v>9646</v>
      </c>
      <c r="D7142" s="72" t="s">
        <v>5358</v>
      </c>
      <c r="E7142" s="72"/>
      <c r="F7142" s="72"/>
      <c r="G7142" s="72" t="s">
        <v>10375</v>
      </c>
      <c r="H7142" s="72" t="s">
        <v>10429</v>
      </c>
      <c r="I7142" s="98">
        <v>15</v>
      </c>
      <c r="J7142" s="73">
        <v>0</v>
      </c>
      <c r="K7142" s="74">
        <v>16772</v>
      </c>
      <c r="L7142" s="72" t="s">
        <v>10364</v>
      </c>
      <c r="M7142" s="72"/>
      <c r="N7142" s="72" t="s">
        <v>10465</v>
      </c>
      <c r="O7142" s="72" t="s">
        <v>10494</v>
      </c>
      <c r="P7142" s="72"/>
      <c r="Q7142" s="75"/>
      <c r="R7142" s="72"/>
    </row>
    <row r="7143" spans="1:18" x14ac:dyDescent="0.25">
      <c r="A7143" s="72" t="str">
        <f t="shared" si="215"/>
        <v>TK</v>
      </c>
      <c r="B7143" s="72" t="str">
        <f t="shared" si="216"/>
        <v>606</v>
      </c>
      <c r="C7143" s="72" t="s">
        <v>9851</v>
      </c>
      <c r="D7143" s="72" t="s">
        <v>5358</v>
      </c>
      <c r="E7143" s="72"/>
      <c r="F7143" s="72"/>
      <c r="G7143" s="72" t="s">
        <v>10375</v>
      </c>
      <c r="H7143" s="72" t="s">
        <v>10429</v>
      </c>
      <c r="I7143" s="98">
        <v>16</v>
      </c>
      <c r="J7143" s="73">
        <v>0</v>
      </c>
      <c r="K7143" s="74">
        <v>16772</v>
      </c>
      <c r="L7143" s="72" t="s">
        <v>10364</v>
      </c>
      <c r="M7143" s="72"/>
      <c r="N7143" s="72" t="s">
        <v>10465</v>
      </c>
      <c r="O7143" s="72" t="s">
        <v>10494</v>
      </c>
      <c r="P7143" s="72"/>
      <c r="Q7143" s="75"/>
      <c r="R7143" s="72"/>
    </row>
    <row r="7144" spans="1:18" x14ac:dyDescent="0.25">
      <c r="A7144" s="72" t="str">
        <f t="shared" si="215"/>
        <v>TK</v>
      </c>
      <c r="B7144" s="72" t="str">
        <f t="shared" si="216"/>
        <v>607</v>
      </c>
      <c r="C7144" s="72" t="s">
        <v>9824</v>
      </c>
      <c r="D7144" s="72" t="s">
        <v>5358</v>
      </c>
      <c r="E7144" s="72"/>
      <c r="F7144" s="72"/>
      <c r="G7144" s="72" t="s">
        <v>10375</v>
      </c>
      <c r="H7144" s="72" t="s">
        <v>10429</v>
      </c>
      <c r="I7144" s="98">
        <v>17</v>
      </c>
      <c r="J7144" s="73">
        <v>0</v>
      </c>
      <c r="K7144" s="74">
        <v>16772</v>
      </c>
      <c r="L7144" s="72" t="s">
        <v>10364</v>
      </c>
      <c r="M7144" s="72"/>
      <c r="N7144" s="72" t="s">
        <v>10465</v>
      </c>
      <c r="O7144" s="72" t="s">
        <v>10494</v>
      </c>
      <c r="P7144" s="72"/>
      <c r="Q7144" s="75"/>
      <c r="R7144" s="72"/>
    </row>
    <row r="7145" spans="1:18" x14ac:dyDescent="0.25">
      <c r="A7145" s="72" t="str">
        <f t="shared" si="215"/>
        <v>TK</v>
      </c>
      <c r="B7145" s="72" t="str">
        <f t="shared" si="216"/>
        <v>608</v>
      </c>
      <c r="C7145" s="72" t="s">
        <v>9830</v>
      </c>
      <c r="D7145" s="72" t="s">
        <v>5358</v>
      </c>
      <c r="E7145" s="72"/>
      <c r="F7145" s="72"/>
      <c r="G7145" s="72" t="s">
        <v>10375</v>
      </c>
      <c r="H7145" s="72" t="s">
        <v>10429</v>
      </c>
      <c r="I7145" s="98">
        <v>18</v>
      </c>
      <c r="J7145" s="73">
        <v>0</v>
      </c>
      <c r="K7145" s="74">
        <v>16772</v>
      </c>
      <c r="L7145" s="72" t="s">
        <v>10364</v>
      </c>
      <c r="M7145" s="72"/>
      <c r="N7145" s="72" t="s">
        <v>10465</v>
      </c>
      <c r="O7145" s="72" t="s">
        <v>10494</v>
      </c>
      <c r="P7145" s="72"/>
      <c r="Q7145" s="75"/>
      <c r="R7145" s="72"/>
    </row>
    <row r="7146" spans="1:18" x14ac:dyDescent="0.25">
      <c r="A7146" s="72" t="str">
        <f t="shared" si="215"/>
        <v>TK</v>
      </c>
      <c r="B7146" s="72" t="str">
        <f t="shared" si="216"/>
        <v>609</v>
      </c>
      <c r="C7146" s="72" t="s">
        <v>9832</v>
      </c>
      <c r="D7146" s="72" t="s">
        <v>5358</v>
      </c>
      <c r="E7146" s="72"/>
      <c r="F7146" s="72"/>
      <c r="G7146" s="72" t="s">
        <v>10375</v>
      </c>
      <c r="H7146" s="72" t="s">
        <v>10429</v>
      </c>
      <c r="I7146" s="98">
        <v>19</v>
      </c>
      <c r="J7146" s="73">
        <v>0</v>
      </c>
      <c r="K7146" s="74">
        <v>16772</v>
      </c>
      <c r="L7146" s="72" t="s">
        <v>10364</v>
      </c>
      <c r="M7146" s="72"/>
      <c r="N7146" s="72" t="s">
        <v>10465</v>
      </c>
      <c r="O7146" s="72" t="s">
        <v>10494</v>
      </c>
      <c r="P7146" s="72"/>
      <c r="Q7146" s="75"/>
      <c r="R7146" s="72"/>
    </row>
    <row r="7147" spans="1:18" x14ac:dyDescent="0.25">
      <c r="A7147" s="72" t="str">
        <f t="shared" si="215"/>
        <v>TK</v>
      </c>
      <c r="B7147" s="72" t="str">
        <f t="shared" si="216"/>
        <v>610</v>
      </c>
      <c r="C7147" s="72" t="s">
        <v>9491</v>
      </c>
      <c r="D7147" s="72" t="s">
        <v>5358</v>
      </c>
      <c r="E7147" s="72"/>
      <c r="F7147" s="72"/>
      <c r="G7147" s="72" t="s">
        <v>10375</v>
      </c>
      <c r="H7147" s="72" t="s">
        <v>10429</v>
      </c>
      <c r="I7147" s="98">
        <v>20</v>
      </c>
      <c r="J7147" s="73">
        <v>0</v>
      </c>
      <c r="K7147" s="74">
        <v>16862</v>
      </c>
      <c r="L7147" s="72" t="s">
        <v>10364</v>
      </c>
      <c r="M7147" s="72"/>
      <c r="N7147" s="72" t="s">
        <v>10465</v>
      </c>
      <c r="O7147" s="72" t="s">
        <v>10494</v>
      </c>
      <c r="P7147" s="72"/>
      <c r="Q7147" s="75"/>
      <c r="R7147" s="72"/>
    </row>
    <row r="7148" spans="1:18" x14ac:dyDescent="0.25">
      <c r="A7148" s="72" t="str">
        <f t="shared" si="215"/>
        <v>TK</v>
      </c>
      <c r="B7148" s="72" t="str">
        <f t="shared" si="216"/>
        <v>611</v>
      </c>
      <c r="C7148" s="72" t="s">
        <v>9723</v>
      </c>
      <c r="D7148" s="72" t="s">
        <v>5358</v>
      </c>
      <c r="E7148" s="72"/>
      <c r="F7148" s="72"/>
      <c r="G7148" s="72" t="s">
        <v>10375</v>
      </c>
      <c r="H7148" s="72" t="s">
        <v>10429</v>
      </c>
      <c r="I7148" s="98">
        <v>21</v>
      </c>
      <c r="J7148" s="73">
        <v>0</v>
      </c>
      <c r="K7148" s="74">
        <v>16862</v>
      </c>
      <c r="L7148" s="72" t="s">
        <v>10364</v>
      </c>
      <c r="M7148" s="72"/>
      <c r="N7148" s="72" t="s">
        <v>10465</v>
      </c>
      <c r="O7148" s="72" t="s">
        <v>10494</v>
      </c>
      <c r="P7148" s="72"/>
      <c r="Q7148" s="75"/>
      <c r="R7148" s="72"/>
    </row>
    <row r="7149" spans="1:18" x14ac:dyDescent="0.25">
      <c r="A7149" s="72" t="str">
        <f t="shared" si="215"/>
        <v>TK</v>
      </c>
      <c r="B7149" s="72" t="str">
        <f t="shared" si="216"/>
        <v>612</v>
      </c>
      <c r="C7149" s="72" t="s">
        <v>9619</v>
      </c>
      <c r="D7149" s="72" t="s">
        <v>5358</v>
      </c>
      <c r="E7149" s="72"/>
      <c r="F7149" s="72"/>
      <c r="G7149" s="72" t="s">
        <v>10375</v>
      </c>
      <c r="H7149" s="72" t="s">
        <v>10429</v>
      </c>
      <c r="I7149" s="98">
        <v>22</v>
      </c>
      <c r="J7149" s="73">
        <v>0</v>
      </c>
      <c r="K7149" s="74">
        <v>16862</v>
      </c>
      <c r="L7149" s="72" t="s">
        <v>10364</v>
      </c>
      <c r="M7149" s="72"/>
      <c r="N7149" s="72" t="s">
        <v>10465</v>
      </c>
      <c r="O7149" s="72" t="s">
        <v>10494</v>
      </c>
      <c r="P7149" s="72"/>
      <c r="Q7149" s="75"/>
      <c r="R7149" s="72"/>
    </row>
    <row r="7150" spans="1:18" x14ac:dyDescent="0.25">
      <c r="A7150" s="72" t="str">
        <f t="shared" si="215"/>
        <v>TK</v>
      </c>
      <c r="B7150" s="72" t="str">
        <f t="shared" si="216"/>
        <v>613</v>
      </c>
      <c r="C7150" s="72" t="s">
        <v>9700</v>
      </c>
      <c r="D7150" s="72" t="s">
        <v>5358</v>
      </c>
      <c r="E7150" s="72"/>
      <c r="F7150" s="72"/>
      <c r="G7150" s="72" t="s">
        <v>10375</v>
      </c>
      <c r="H7150" s="72" t="s">
        <v>10429</v>
      </c>
      <c r="I7150" s="98">
        <v>23</v>
      </c>
      <c r="J7150" s="73">
        <v>0</v>
      </c>
      <c r="K7150" s="74">
        <v>16862</v>
      </c>
      <c r="L7150" s="72" t="s">
        <v>10364</v>
      </c>
      <c r="M7150" s="72"/>
      <c r="N7150" s="72" t="s">
        <v>10465</v>
      </c>
      <c r="O7150" s="72" t="s">
        <v>10494</v>
      </c>
      <c r="P7150" s="72"/>
      <c r="Q7150" s="75"/>
      <c r="R7150" s="72"/>
    </row>
    <row r="7151" spans="1:18" x14ac:dyDescent="0.25">
      <c r="A7151" s="72" t="str">
        <f t="shared" si="215"/>
        <v>TK</v>
      </c>
      <c r="B7151" s="72" t="str">
        <f t="shared" si="216"/>
        <v>614</v>
      </c>
      <c r="C7151" s="72" t="s">
        <v>9134</v>
      </c>
      <c r="D7151" s="72" t="s">
        <v>5358</v>
      </c>
      <c r="E7151" s="72"/>
      <c r="F7151" s="72"/>
      <c r="G7151" s="72" t="s">
        <v>10375</v>
      </c>
      <c r="H7151" s="72" t="s">
        <v>10429</v>
      </c>
      <c r="I7151" s="98">
        <v>24</v>
      </c>
      <c r="J7151" s="73">
        <v>0</v>
      </c>
      <c r="K7151" s="74">
        <v>16862</v>
      </c>
      <c r="L7151" s="72" t="s">
        <v>10364</v>
      </c>
      <c r="M7151" s="72"/>
      <c r="N7151" s="72" t="s">
        <v>10465</v>
      </c>
      <c r="O7151" s="72" t="s">
        <v>10494</v>
      </c>
      <c r="P7151" s="72"/>
      <c r="Q7151" s="75"/>
      <c r="R7151" s="72"/>
    </row>
    <row r="7152" spans="1:18" x14ac:dyDescent="0.25">
      <c r="A7152" s="72" t="str">
        <f t="shared" si="215"/>
        <v>TK</v>
      </c>
      <c r="B7152" s="72" t="str">
        <f t="shared" si="216"/>
        <v>615</v>
      </c>
      <c r="C7152" s="72" t="s">
        <v>8709</v>
      </c>
      <c r="D7152" s="72" t="s">
        <v>5358</v>
      </c>
      <c r="E7152" s="72"/>
      <c r="F7152" s="72"/>
      <c r="G7152" s="72" t="s">
        <v>10375</v>
      </c>
      <c r="H7152" s="72" t="s">
        <v>10429</v>
      </c>
      <c r="I7152" s="98">
        <v>25</v>
      </c>
      <c r="J7152" s="73">
        <v>0</v>
      </c>
      <c r="K7152" s="74">
        <v>16862</v>
      </c>
      <c r="L7152" s="72" t="s">
        <v>10364</v>
      </c>
      <c r="M7152" s="72"/>
      <c r="N7152" s="72" t="s">
        <v>10465</v>
      </c>
      <c r="O7152" s="72" t="s">
        <v>10494</v>
      </c>
      <c r="P7152" s="72"/>
      <c r="Q7152" s="75"/>
      <c r="R7152" s="72"/>
    </row>
    <row r="7153" spans="1:18" x14ac:dyDescent="0.25">
      <c r="A7153" s="72" t="str">
        <f t="shared" si="215"/>
        <v>TK</v>
      </c>
      <c r="B7153" s="72" t="str">
        <f t="shared" si="216"/>
        <v>616</v>
      </c>
      <c r="C7153" s="72" t="s">
        <v>9634</v>
      </c>
      <c r="D7153" s="72" t="s">
        <v>5358</v>
      </c>
      <c r="E7153" s="72"/>
      <c r="F7153" s="72"/>
      <c r="G7153" s="72" t="s">
        <v>10375</v>
      </c>
      <c r="H7153" s="72" t="s">
        <v>10429</v>
      </c>
      <c r="I7153" s="98">
        <v>26</v>
      </c>
      <c r="J7153" s="73">
        <v>0</v>
      </c>
      <c r="K7153" s="74">
        <v>16862</v>
      </c>
      <c r="L7153" s="72" t="s">
        <v>10364</v>
      </c>
      <c r="M7153" s="72"/>
      <c r="N7153" s="72" t="s">
        <v>10465</v>
      </c>
      <c r="O7153" s="72" t="s">
        <v>10494</v>
      </c>
      <c r="P7153" s="72"/>
      <c r="Q7153" s="75"/>
      <c r="R7153" s="72"/>
    </row>
    <row r="7154" spans="1:18" x14ac:dyDescent="0.25">
      <c r="A7154" s="72" t="str">
        <f t="shared" si="215"/>
        <v>TK</v>
      </c>
      <c r="B7154" s="72" t="str">
        <f t="shared" si="216"/>
        <v>617</v>
      </c>
      <c r="C7154" s="72" t="s">
        <v>8098</v>
      </c>
      <c r="D7154" s="72" t="s">
        <v>5358</v>
      </c>
      <c r="E7154" s="72"/>
      <c r="F7154" s="72"/>
      <c r="G7154" s="72" t="s">
        <v>10375</v>
      </c>
      <c r="H7154" s="72" t="s">
        <v>10429</v>
      </c>
      <c r="I7154" s="98">
        <v>27</v>
      </c>
      <c r="J7154" s="73">
        <v>0</v>
      </c>
      <c r="K7154" s="74">
        <v>16862</v>
      </c>
      <c r="L7154" s="72" t="s">
        <v>10364</v>
      </c>
      <c r="M7154" s="72"/>
      <c r="N7154" s="72" t="s">
        <v>10465</v>
      </c>
      <c r="O7154" s="72" t="s">
        <v>10494</v>
      </c>
      <c r="P7154" s="72"/>
      <c r="Q7154" s="75"/>
      <c r="R7154" s="72"/>
    </row>
    <row r="7155" spans="1:18" x14ac:dyDescent="0.25">
      <c r="A7155" s="72" t="str">
        <f t="shared" si="215"/>
        <v>TK</v>
      </c>
      <c r="B7155" s="72" t="str">
        <f t="shared" si="216"/>
        <v>618</v>
      </c>
      <c r="C7155" s="72" t="s">
        <v>9188</v>
      </c>
      <c r="D7155" s="72" t="s">
        <v>5358</v>
      </c>
      <c r="E7155" s="72"/>
      <c r="F7155" s="72"/>
      <c r="G7155" s="72" t="s">
        <v>10375</v>
      </c>
      <c r="H7155" s="72" t="s">
        <v>10429</v>
      </c>
      <c r="I7155" s="98">
        <v>28</v>
      </c>
      <c r="J7155" s="73">
        <v>0</v>
      </c>
      <c r="K7155" s="74">
        <v>16862</v>
      </c>
      <c r="L7155" s="72" t="s">
        <v>10364</v>
      </c>
      <c r="M7155" s="72"/>
      <c r="N7155" s="72" t="s">
        <v>10465</v>
      </c>
      <c r="O7155" s="72" t="s">
        <v>10494</v>
      </c>
      <c r="P7155" s="72"/>
      <c r="Q7155" s="75"/>
      <c r="R7155" s="72"/>
    </row>
    <row r="7156" spans="1:18" x14ac:dyDescent="0.25">
      <c r="A7156" s="72" t="str">
        <f t="shared" si="215"/>
        <v>TK</v>
      </c>
      <c r="B7156" s="72" t="str">
        <f t="shared" si="216"/>
        <v>619</v>
      </c>
      <c r="C7156" s="72" t="s">
        <v>9459</v>
      </c>
      <c r="D7156" s="72" t="s">
        <v>5358</v>
      </c>
      <c r="E7156" s="72"/>
      <c r="F7156" s="72"/>
      <c r="G7156" s="72" t="s">
        <v>10375</v>
      </c>
      <c r="H7156" s="72" t="s">
        <v>10429</v>
      </c>
      <c r="I7156" s="98">
        <v>29</v>
      </c>
      <c r="J7156" s="73">
        <v>0</v>
      </c>
      <c r="K7156" s="74">
        <v>16862</v>
      </c>
      <c r="L7156" s="72" t="s">
        <v>10364</v>
      </c>
      <c r="M7156" s="72"/>
      <c r="N7156" s="72" t="s">
        <v>10465</v>
      </c>
      <c r="O7156" s="72" t="s">
        <v>10494</v>
      </c>
      <c r="P7156" s="72"/>
      <c r="Q7156" s="75"/>
      <c r="R7156" s="72"/>
    </row>
    <row r="7157" spans="1:18" x14ac:dyDescent="0.25">
      <c r="A7157" s="72" t="str">
        <f t="shared" si="215"/>
        <v>TK</v>
      </c>
      <c r="B7157" s="72" t="str">
        <f t="shared" si="216"/>
        <v>620</v>
      </c>
      <c r="C7157" s="72" t="s">
        <v>9664</v>
      </c>
      <c r="D7157" s="72" t="s">
        <v>5358</v>
      </c>
      <c r="E7157" s="72"/>
      <c r="F7157" s="72"/>
      <c r="G7157" s="72" t="s">
        <v>10375</v>
      </c>
      <c r="H7157" s="72" t="s">
        <v>10429</v>
      </c>
      <c r="I7157" s="98">
        <v>30</v>
      </c>
      <c r="J7157" s="73">
        <v>0</v>
      </c>
      <c r="K7157" s="74">
        <v>16862</v>
      </c>
      <c r="L7157" s="72" t="s">
        <v>10364</v>
      </c>
      <c r="M7157" s="72"/>
      <c r="N7157" s="72" t="s">
        <v>10465</v>
      </c>
      <c r="O7157" s="72" t="s">
        <v>10494</v>
      </c>
      <c r="P7157" s="72"/>
      <c r="Q7157" s="75"/>
      <c r="R7157" s="72"/>
    </row>
    <row r="7158" spans="1:18" x14ac:dyDescent="0.25">
      <c r="A7158" s="72" t="str">
        <f t="shared" si="215"/>
        <v>TK</v>
      </c>
      <c r="B7158" s="72" t="str">
        <f t="shared" si="216"/>
        <v>621</v>
      </c>
      <c r="C7158" s="72" t="s">
        <v>9626</v>
      </c>
      <c r="D7158" s="72" t="s">
        <v>5358</v>
      </c>
      <c r="E7158" s="72"/>
      <c r="F7158" s="72"/>
      <c r="G7158" s="72" t="s">
        <v>10375</v>
      </c>
      <c r="H7158" s="72" t="s">
        <v>10429</v>
      </c>
      <c r="I7158" s="98">
        <v>31</v>
      </c>
      <c r="J7158" s="73">
        <v>0</v>
      </c>
      <c r="K7158" s="74">
        <v>16862</v>
      </c>
      <c r="L7158" s="72" t="s">
        <v>10364</v>
      </c>
      <c r="M7158" s="72"/>
      <c r="N7158" s="72" t="s">
        <v>10465</v>
      </c>
      <c r="O7158" s="72" t="s">
        <v>10494</v>
      </c>
      <c r="P7158" s="72"/>
      <c r="Q7158" s="75"/>
      <c r="R7158" s="72"/>
    </row>
    <row r="7159" spans="1:18" x14ac:dyDescent="0.25">
      <c r="A7159" s="72" t="str">
        <f t="shared" si="215"/>
        <v>TK</v>
      </c>
      <c r="B7159" s="72" t="str">
        <f t="shared" si="216"/>
        <v>622</v>
      </c>
      <c r="C7159" s="72" t="s">
        <v>9330</v>
      </c>
      <c r="D7159" s="72" t="s">
        <v>5358</v>
      </c>
      <c r="E7159" s="72"/>
      <c r="F7159" s="72"/>
      <c r="G7159" s="72" t="s">
        <v>10375</v>
      </c>
      <c r="H7159" s="72" t="s">
        <v>10429</v>
      </c>
      <c r="I7159" s="98">
        <v>32</v>
      </c>
      <c r="J7159" s="73">
        <v>0</v>
      </c>
      <c r="K7159" s="74">
        <v>16862</v>
      </c>
      <c r="L7159" s="72" t="s">
        <v>10364</v>
      </c>
      <c r="M7159" s="72"/>
      <c r="N7159" s="72" t="s">
        <v>10465</v>
      </c>
      <c r="O7159" s="72" t="s">
        <v>10494</v>
      </c>
      <c r="P7159" s="72"/>
      <c r="Q7159" s="75"/>
      <c r="R7159" s="72"/>
    </row>
    <row r="7160" spans="1:18" x14ac:dyDescent="0.25">
      <c r="A7160" s="72" t="str">
        <f t="shared" si="215"/>
        <v>TK</v>
      </c>
      <c r="B7160" s="72" t="str">
        <f t="shared" si="216"/>
        <v>623</v>
      </c>
      <c r="C7160" s="72" t="s">
        <v>9862</v>
      </c>
      <c r="D7160" s="72" t="s">
        <v>5358</v>
      </c>
      <c r="E7160" s="72"/>
      <c r="F7160" s="72"/>
      <c r="G7160" s="72" t="s">
        <v>10375</v>
      </c>
      <c r="H7160" s="72" t="s">
        <v>10429</v>
      </c>
      <c r="I7160" s="98">
        <v>33</v>
      </c>
      <c r="J7160" s="73">
        <v>0</v>
      </c>
      <c r="K7160" s="74">
        <v>16862</v>
      </c>
      <c r="L7160" s="72" t="s">
        <v>10364</v>
      </c>
      <c r="M7160" s="72"/>
      <c r="N7160" s="72" t="s">
        <v>10465</v>
      </c>
      <c r="O7160" s="72" t="s">
        <v>10494</v>
      </c>
      <c r="P7160" s="72"/>
      <c r="Q7160" s="75"/>
      <c r="R7160" s="72"/>
    </row>
    <row r="7161" spans="1:18" x14ac:dyDescent="0.25">
      <c r="A7161" s="72" t="str">
        <f t="shared" si="215"/>
        <v>TK</v>
      </c>
      <c r="B7161" s="72" t="str">
        <f t="shared" si="216"/>
        <v>624</v>
      </c>
      <c r="C7161" s="72" t="s">
        <v>9130</v>
      </c>
      <c r="D7161" s="72" t="s">
        <v>5358</v>
      </c>
      <c r="E7161" s="72"/>
      <c r="F7161" s="72"/>
      <c r="G7161" s="72" t="s">
        <v>10375</v>
      </c>
      <c r="H7161" s="72" t="s">
        <v>10429</v>
      </c>
      <c r="I7161" s="98">
        <v>34</v>
      </c>
      <c r="J7161" s="73">
        <v>0</v>
      </c>
      <c r="K7161" s="74">
        <v>16862</v>
      </c>
      <c r="L7161" s="72" t="s">
        <v>10364</v>
      </c>
      <c r="M7161" s="72"/>
      <c r="N7161" s="72" t="s">
        <v>10465</v>
      </c>
      <c r="O7161" s="72" t="s">
        <v>10494</v>
      </c>
      <c r="P7161" s="72"/>
      <c r="Q7161" s="75"/>
      <c r="R7161" s="72"/>
    </row>
    <row r="7162" spans="1:18" x14ac:dyDescent="0.25">
      <c r="A7162" s="72" t="str">
        <f t="shared" si="215"/>
        <v>TK</v>
      </c>
      <c r="B7162" s="72" t="str">
        <f t="shared" si="216"/>
        <v>625</v>
      </c>
      <c r="C7162" s="72" t="s">
        <v>7862</v>
      </c>
      <c r="D7162" s="72" t="s">
        <v>5358</v>
      </c>
      <c r="E7162" s="72"/>
      <c r="F7162" s="72"/>
      <c r="G7162" s="72" t="s">
        <v>10375</v>
      </c>
      <c r="H7162" s="72" t="s">
        <v>10429</v>
      </c>
      <c r="I7162" s="98">
        <v>35</v>
      </c>
      <c r="J7162" s="73">
        <v>0</v>
      </c>
      <c r="K7162" s="74">
        <v>16862</v>
      </c>
      <c r="L7162" s="72" t="s">
        <v>10364</v>
      </c>
      <c r="M7162" s="72"/>
      <c r="N7162" s="72" t="s">
        <v>10465</v>
      </c>
      <c r="O7162" s="72" t="s">
        <v>10494</v>
      </c>
      <c r="P7162" s="72"/>
      <c r="Q7162" s="75"/>
      <c r="R7162" s="72"/>
    </row>
    <row r="7163" spans="1:18" x14ac:dyDescent="0.25">
      <c r="A7163" s="72" t="str">
        <f t="shared" si="215"/>
        <v>TK</v>
      </c>
      <c r="B7163" s="72" t="str">
        <f t="shared" si="216"/>
        <v>626</v>
      </c>
      <c r="C7163" s="72" t="s">
        <v>9666</v>
      </c>
      <c r="D7163" s="72" t="s">
        <v>5358</v>
      </c>
      <c r="E7163" s="72"/>
      <c r="F7163" s="72"/>
      <c r="G7163" s="72" t="s">
        <v>10375</v>
      </c>
      <c r="H7163" s="72" t="s">
        <v>10429</v>
      </c>
      <c r="I7163" s="98">
        <v>36</v>
      </c>
      <c r="J7163" s="73">
        <v>0</v>
      </c>
      <c r="K7163" s="74">
        <v>16862</v>
      </c>
      <c r="L7163" s="72" t="s">
        <v>10364</v>
      </c>
      <c r="M7163" s="72"/>
      <c r="N7163" s="72" t="s">
        <v>10465</v>
      </c>
      <c r="O7163" s="72" t="s">
        <v>10494</v>
      </c>
      <c r="P7163" s="72"/>
      <c r="Q7163" s="75"/>
      <c r="R7163" s="72"/>
    </row>
    <row r="7164" spans="1:18" x14ac:dyDescent="0.25">
      <c r="A7164" s="72" t="str">
        <f t="shared" si="215"/>
        <v>TK</v>
      </c>
      <c r="B7164" s="72" t="str">
        <f t="shared" si="216"/>
        <v>627</v>
      </c>
      <c r="C7164" s="72" t="s">
        <v>9340</v>
      </c>
      <c r="D7164" s="72" t="s">
        <v>5358</v>
      </c>
      <c r="E7164" s="72"/>
      <c r="F7164" s="72"/>
      <c r="G7164" s="72" t="s">
        <v>10375</v>
      </c>
      <c r="H7164" s="72" t="s">
        <v>10429</v>
      </c>
      <c r="I7164" s="98">
        <v>37</v>
      </c>
      <c r="J7164" s="73">
        <v>0</v>
      </c>
      <c r="K7164" s="74">
        <v>16862</v>
      </c>
      <c r="L7164" s="72" t="s">
        <v>10364</v>
      </c>
      <c r="M7164" s="72"/>
      <c r="N7164" s="72" t="s">
        <v>10465</v>
      </c>
      <c r="O7164" s="72" t="s">
        <v>10494</v>
      </c>
      <c r="P7164" s="72"/>
      <c r="Q7164" s="75"/>
      <c r="R7164" s="72"/>
    </row>
    <row r="7165" spans="1:18" x14ac:dyDescent="0.25">
      <c r="A7165" s="72" t="str">
        <f t="shared" si="215"/>
        <v>TK</v>
      </c>
      <c r="B7165" s="72" t="str">
        <f t="shared" si="216"/>
        <v>628</v>
      </c>
      <c r="C7165" s="72" t="s">
        <v>7261</v>
      </c>
      <c r="D7165" s="72" t="s">
        <v>5358</v>
      </c>
      <c r="E7165" s="72"/>
      <c r="F7165" s="72"/>
      <c r="G7165" s="72" t="s">
        <v>10375</v>
      </c>
      <c r="H7165" s="72" t="s">
        <v>10429</v>
      </c>
      <c r="I7165" s="98">
        <v>38</v>
      </c>
      <c r="J7165" s="73">
        <v>0</v>
      </c>
      <c r="K7165" s="74">
        <v>16862</v>
      </c>
      <c r="L7165" s="72" t="s">
        <v>10364</v>
      </c>
      <c r="M7165" s="72"/>
      <c r="N7165" s="72" t="s">
        <v>10465</v>
      </c>
      <c r="O7165" s="72" t="s">
        <v>10494</v>
      </c>
      <c r="P7165" s="72"/>
      <c r="Q7165" s="75"/>
      <c r="R7165" s="72"/>
    </row>
    <row r="7166" spans="1:18" x14ac:dyDescent="0.25">
      <c r="A7166" s="72" t="str">
        <f t="shared" si="215"/>
        <v>TK</v>
      </c>
      <c r="B7166" s="72" t="str">
        <f t="shared" si="216"/>
        <v>629</v>
      </c>
      <c r="C7166" s="72" t="s">
        <v>9625</v>
      </c>
      <c r="D7166" s="72" t="s">
        <v>5358</v>
      </c>
      <c r="E7166" s="72"/>
      <c r="F7166" s="72"/>
      <c r="G7166" s="72" t="s">
        <v>10375</v>
      </c>
      <c r="H7166" s="72" t="s">
        <v>10429</v>
      </c>
      <c r="I7166" s="98">
        <v>39</v>
      </c>
      <c r="J7166" s="73">
        <v>0</v>
      </c>
      <c r="K7166" s="74">
        <v>16862</v>
      </c>
      <c r="L7166" s="72" t="s">
        <v>10364</v>
      </c>
      <c r="M7166" s="72"/>
      <c r="N7166" s="72" t="s">
        <v>10465</v>
      </c>
      <c r="O7166" s="72" t="s">
        <v>10494</v>
      </c>
      <c r="P7166" s="72"/>
      <c r="Q7166" s="75"/>
      <c r="R7166" s="72"/>
    </row>
    <row r="7167" spans="1:18" x14ac:dyDescent="0.25">
      <c r="A7167" s="72" t="str">
        <f t="shared" si="215"/>
        <v>TK</v>
      </c>
      <c r="B7167" s="72" t="str">
        <f t="shared" si="216"/>
        <v>630</v>
      </c>
      <c r="C7167" s="72" t="s">
        <v>9195</v>
      </c>
      <c r="D7167" s="72" t="s">
        <v>5358</v>
      </c>
      <c r="E7167" s="72"/>
      <c r="F7167" s="72"/>
      <c r="G7167" s="72" t="s">
        <v>10375</v>
      </c>
      <c r="H7167" s="72" t="s">
        <v>10429</v>
      </c>
      <c r="I7167" s="98">
        <v>40</v>
      </c>
      <c r="J7167" s="73">
        <v>0</v>
      </c>
      <c r="K7167" s="74">
        <v>16862</v>
      </c>
      <c r="L7167" s="72" t="s">
        <v>10364</v>
      </c>
      <c r="M7167" s="72"/>
      <c r="N7167" s="72" t="s">
        <v>10465</v>
      </c>
      <c r="O7167" s="72" t="s">
        <v>10494</v>
      </c>
      <c r="P7167" s="72"/>
      <c r="Q7167" s="75"/>
      <c r="R7167" s="72"/>
    </row>
    <row r="7168" spans="1:18" x14ac:dyDescent="0.25">
      <c r="A7168" s="72" t="str">
        <f t="shared" si="215"/>
        <v>TK</v>
      </c>
      <c r="B7168" s="72" t="str">
        <f t="shared" si="216"/>
        <v>631</v>
      </c>
      <c r="C7168" s="72" t="s">
        <v>9473</v>
      </c>
      <c r="D7168" s="72" t="s">
        <v>5358</v>
      </c>
      <c r="E7168" s="72"/>
      <c r="F7168" s="72"/>
      <c r="G7168" s="72" t="s">
        <v>10375</v>
      </c>
      <c r="H7168" s="72" t="s">
        <v>10429</v>
      </c>
      <c r="I7168" s="98">
        <v>41</v>
      </c>
      <c r="J7168" s="73">
        <v>0</v>
      </c>
      <c r="K7168" s="74">
        <v>16862</v>
      </c>
      <c r="L7168" s="72" t="s">
        <v>10364</v>
      </c>
      <c r="M7168" s="72"/>
      <c r="N7168" s="72" t="s">
        <v>10465</v>
      </c>
      <c r="O7168" s="72" t="s">
        <v>10494</v>
      </c>
      <c r="P7168" s="72"/>
      <c r="Q7168" s="75"/>
      <c r="R7168" s="72"/>
    </row>
    <row r="7169" spans="1:18" x14ac:dyDescent="0.25">
      <c r="A7169" s="72" t="str">
        <f t="shared" si="215"/>
        <v>TK</v>
      </c>
      <c r="B7169" s="72" t="str">
        <f t="shared" si="216"/>
        <v>632</v>
      </c>
      <c r="C7169" s="72" t="s">
        <v>7258</v>
      </c>
      <c r="D7169" s="72" t="s">
        <v>5358</v>
      </c>
      <c r="E7169" s="72"/>
      <c r="F7169" s="72"/>
      <c r="G7169" s="72" t="s">
        <v>10375</v>
      </c>
      <c r="H7169" s="72" t="s">
        <v>10429</v>
      </c>
      <c r="I7169" s="98">
        <v>42</v>
      </c>
      <c r="J7169" s="73">
        <v>0</v>
      </c>
      <c r="K7169" s="74">
        <v>16862</v>
      </c>
      <c r="L7169" s="72" t="s">
        <v>10364</v>
      </c>
      <c r="M7169" s="72"/>
      <c r="N7169" s="72" t="s">
        <v>10465</v>
      </c>
      <c r="O7169" s="72" t="s">
        <v>10494</v>
      </c>
      <c r="P7169" s="72"/>
      <c r="Q7169" s="75"/>
      <c r="R7169" s="72"/>
    </row>
    <row r="7170" spans="1:18" x14ac:dyDescent="0.25">
      <c r="A7170" s="72" t="str">
        <f t="shared" si="215"/>
        <v>TK</v>
      </c>
      <c r="B7170" s="72" t="str">
        <f t="shared" si="216"/>
        <v>633</v>
      </c>
      <c r="C7170" s="72" t="s">
        <v>7106</v>
      </c>
      <c r="D7170" s="72" t="s">
        <v>5358</v>
      </c>
      <c r="E7170" s="72"/>
      <c r="F7170" s="72"/>
      <c r="G7170" s="72" t="s">
        <v>10375</v>
      </c>
      <c r="H7170" s="72" t="s">
        <v>10429</v>
      </c>
      <c r="I7170" s="98">
        <v>43</v>
      </c>
      <c r="J7170" s="73">
        <v>0</v>
      </c>
      <c r="K7170" s="74">
        <v>16862</v>
      </c>
      <c r="L7170" s="72" t="s">
        <v>10364</v>
      </c>
      <c r="M7170" s="72"/>
      <c r="N7170" s="72" t="s">
        <v>10465</v>
      </c>
      <c r="O7170" s="72" t="s">
        <v>10494</v>
      </c>
      <c r="P7170" s="72"/>
      <c r="Q7170" s="75"/>
      <c r="R7170" s="72"/>
    </row>
    <row r="7171" spans="1:18" x14ac:dyDescent="0.25">
      <c r="A7171" s="72" t="str">
        <f t="shared" si="215"/>
        <v>TK</v>
      </c>
      <c r="B7171" s="72" t="str">
        <f t="shared" si="216"/>
        <v>634</v>
      </c>
      <c r="C7171" s="72" t="s">
        <v>9337</v>
      </c>
      <c r="D7171" s="72" t="s">
        <v>5358</v>
      </c>
      <c r="E7171" s="72"/>
      <c r="F7171" s="72"/>
      <c r="G7171" s="72" t="s">
        <v>10375</v>
      </c>
      <c r="H7171" s="72" t="s">
        <v>10429</v>
      </c>
      <c r="I7171" s="98">
        <v>44</v>
      </c>
      <c r="J7171" s="73">
        <v>0</v>
      </c>
      <c r="K7171" s="74">
        <v>16862</v>
      </c>
      <c r="L7171" s="72" t="s">
        <v>10364</v>
      </c>
      <c r="M7171" s="72"/>
      <c r="N7171" s="72" t="s">
        <v>10465</v>
      </c>
      <c r="O7171" s="72" t="s">
        <v>10494</v>
      </c>
      <c r="P7171" s="72"/>
      <c r="Q7171" s="75"/>
      <c r="R7171" s="72"/>
    </row>
    <row r="7172" spans="1:18" x14ac:dyDescent="0.25">
      <c r="A7172" s="72" t="str">
        <f t="shared" si="215"/>
        <v>TK</v>
      </c>
      <c r="B7172" s="72" t="str">
        <f t="shared" si="216"/>
        <v>635</v>
      </c>
      <c r="C7172" s="72" t="s">
        <v>8353</v>
      </c>
      <c r="D7172" s="72" t="s">
        <v>5358</v>
      </c>
      <c r="E7172" s="72"/>
      <c r="F7172" s="72"/>
      <c r="G7172" s="72" t="s">
        <v>10375</v>
      </c>
      <c r="H7172" s="72" t="s">
        <v>10429</v>
      </c>
      <c r="I7172" s="98">
        <v>45</v>
      </c>
      <c r="J7172" s="73">
        <v>0</v>
      </c>
      <c r="K7172" s="74">
        <v>16862</v>
      </c>
      <c r="L7172" s="72" t="s">
        <v>10364</v>
      </c>
      <c r="M7172" s="72"/>
      <c r="N7172" s="72" t="s">
        <v>10465</v>
      </c>
      <c r="O7172" s="72" t="s">
        <v>10494</v>
      </c>
      <c r="P7172" s="72"/>
      <c r="Q7172" s="75"/>
      <c r="R7172" s="72"/>
    </row>
    <row r="7173" spans="1:18" x14ac:dyDescent="0.25">
      <c r="A7173" s="72" t="str">
        <f t="shared" si="215"/>
        <v>TK</v>
      </c>
      <c r="B7173" s="72" t="str">
        <f t="shared" si="216"/>
        <v>648</v>
      </c>
      <c r="C7173" s="72" t="s">
        <v>9577</v>
      </c>
      <c r="D7173" s="72" t="s">
        <v>5358</v>
      </c>
      <c r="E7173" s="72"/>
      <c r="F7173" s="72"/>
      <c r="G7173" s="72" t="s">
        <v>10375</v>
      </c>
      <c r="H7173" s="72" t="s">
        <v>10429</v>
      </c>
      <c r="I7173" s="98">
        <v>46</v>
      </c>
      <c r="J7173" s="73">
        <v>0</v>
      </c>
      <c r="K7173" s="74">
        <v>16954</v>
      </c>
      <c r="L7173" s="72" t="s">
        <v>10364</v>
      </c>
      <c r="M7173" s="72"/>
      <c r="N7173" s="72" t="s">
        <v>10465</v>
      </c>
      <c r="O7173" s="72" t="s">
        <v>10494</v>
      </c>
      <c r="P7173" s="72"/>
      <c r="Q7173" s="75"/>
      <c r="R7173" s="72"/>
    </row>
    <row r="7174" spans="1:18" x14ac:dyDescent="0.25">
      <c r="A7174" s="72" t="str">
        <f t="shared" si="215"/>
        <v>TK</v>
      </c>
      <c r="B7174" s="72" t="str">
        <f t="shared" si="216"/>
        <v>649</v>
      </c>
      <c r="C7174" s="72" t="s">
        <v>7109</v>
      </c>
      <c r="D7174" s="72" t="s">
        <v>5358</v>
      </c>
      <c r="E7174" s="72"/>
      <c r="F7174" s="72"/>
      <c r="G7174" s="72" t="s">
        <v>10375</v>
      </c>
      <c r="H7174" s="72" t="s">
        <v>10429</v>
      </c>
      <c r="I7174" s="98">
        <v>47</v>
      </c>
      <c r="J7174" s="73">
        <v>0</v>
      </c>
      <c r="K7174" s="74">
        <v>16954</v>
      </c>
      <c r="L7174" s="72" t="s">
        <v>10364</v>
      </c>
      <c r="M7174" s="72"/>
      <c r="N7174" s="72" t="s">
        <v>10465</v>
      </c>
      <c r="O7174" s="72" t="s">
        <v>10494</v>
      </c>
      <c r="P7174" s="72"/>
      <c r="Q7174" s="75"/>
      <c r="R7174" s="72"/>
    </row>
    <row r="7175" spans="1:18" x14ac:dyDescent="0.25">
      <c r="A7175" s="72" t="str">
        <f t="shared" si="215"/>
        <v>TK</v>
      </c>
      <c r="B7175" s="72" t="str">
        <f t="shared" si="216"/>
        <v>650</v>
      </c>
      <c r="C7175" s="72" t="s">
        <v>8826</v>
      </c>
      <c r="D7175" s="72" t="s">
        <v>5358</v>
      </c>
      <c r="E7175" s="72"/>
      <c r="F7175" s="72"/>
      <c r="G7175" s="72" t="s">
        <v>10375</v>
      </c>
      <c r="H7175" s="72" t="s">
        <v>10429</v>
      </c>
      <c r="I7175" s="98">
        <v>48</v>
      </c>
      <c r="J7175" s="73">
        <v>0</v>
      </c>
      <c r="K7175" s="74">
        <v>16954</v>
      </c>
      <c r="L7175" s="72" t="s">
        <v>10364</v>
      </c>
      <c r="M7175" s="72"/>
      <c r="N7175" s="72" t="s">
        <v>10465</v>
      </c>
      <c r="O7175" s="72" t="s">
        <v>10494</v>
      </c>
      <c r="P7175" s="72"/>
      <c r="Q7175" s="75"/>
      <c r="R7175" s="72"/>
    </row>
    <row r="7176" spans="1:18" x14ac:dyDescent="0.25">
      <c r="A7176" s="72" t="str">
        <f t="shared" si="215"/>
        <v>TK</v>
      </c>
      <c r="B7176" s="72" t="str">
        <f t="shared" si="216"/>
        <v>651</v>
      </c>
      <c r="C7176" s="72" t="s">
        <v>9620</v>
      </c>
      <c r="D7176" s="72" t="s">
        <v>5358</v>
      </c>
      <c r="E7176" s="72"/>
      <c r="F7176" s="72"/>
      <c r="G7176" s="72" t="s">
        <v>10375</v>
      </c>
      <c r="H7176" s="72" t="s">
        <v>10429</v>
      </c>
      <c r="I7176" s="98">
        <v>49</v>
      </c>
      <c r="J7176" s="73">
        <v>0</v>
      </c>
      <c r="K7176" s="74">
        <v>16954</v>
      </c>
      <c r="L7176" s="72" t="s">
        <v>10364</v>
      </c>
      <c r="M7176" s="72"/>
      <c r="N7176" s="72" t="s">
        <v>10465</v>
      </c>
      <c r="O7176" s="72" t="s">
        <v>10494</v>
      </c>
      <c r="P7176" s="72"/>
      <c r="Q7176" s="75"/>
      <c r="R7176" s="72"/>
    </row>
    <row r="7177" spans="1:18" x14ac:dyDescent="0.25">
      <c r="A7177" s="72" t="str">
        <f t="shared" si="215"/>
        <v>TK</v>
      </c>
      <c r="B7177" s="72" t="str">
        <f t="shared" si="216"/>
        <v>652</v>
      </c>
      <c r="C7177" s="72" t="s">
        <v>9667</v>
      </c>
      <c r="D7177" s="72" t="s">
        <v>5358</v>
      </c>
      <c r="E7177" s="72"/>
      <c r="F7177" s="72"/>
      <c r="G7177" s="72" t="s">
        <v>10375</v>
      </c>
      <c r="H7177" s="72" t="s">
        <v>10429</v>
      </c>
      <c r="I7177" s="98">
        <v>50</v>
      </c>
      <c r="J7177" s="73">
        <v>0</v>
      </c>
      <c r="K7177" s="74">
        <v>16954</v>
      </c>
      <c r="L7177" s="72" t="s">
        <v>10364</v>
      </c>
      <c r="M7177" s="72"/>
      <c r="N7177" s="72" t="s">
        <v>10465</v>
      </c>
      <c r="O7177" s="72" t="s">
        <v>10494</v>
      </c>
      <c r="P7177" s="72"/>
      <c r="Q7177" s="75"/>
      <c r="R7177" s="72"/>
    </row>
    <row r="7178" spans="1:18" x14ac:dyDescent="0.25">
      <c r="A7178" s="72" t="str">
        <f t="shared" si="215"/>
        <v>TK</v>
      </c>
      <c r="B7178" s="72" t="str">
        <f t="shared" si="216"/>
        <v>653</v>
      </c>
      <c r="C7178" s="72" t="s">
        <v>9682</v>
      </c>
      <c r="D7178" s="72" t="s">
        <v>5358</v>
      </c>
      <c r="E7178" s="72"/>
      <c r="F7178" s="72"/>
      <c r="G7178" s="72" t="s">
        <v>10375</v>
      </c>
      <c r="H7178" s="72" t="s">
        <v>10429</v>
      </c>
      <c r="I7178" s="98">
        <v>51</v>
      </c>
      <c r="J7178" s="73">
        <v>0</v>
      </c>
      <c r="K7178" s="74">
        <v>16954</v>
      </c>
      <c r="L7178" s="72" t="s">
        <v>10364</v>
      </c>
      <c r="M7178" s="72"/>
      <c r="N7178" s="72" t="s">
        <v>10465</v>
      </c>
      <c r="O7178" s="72" t="s">
        <v>10494</v>
      </c>
      <c r="P7178" s="72"/>
      <c r="Q7178" s="75"/>
      <c r="R7178" s="72"/>
    </row>
    <row r="7179" spans="1:18" x14ac:dyDescent="0.25">
      <c r="A7179" s="72" t="str">
        <f t="shared" si="215"/>
        <v>TK</v>
      </c>
      <c r="B7179" s="72" t="str">
        <f t="shared" si="216"/>
        <v>654</v>
      </c>
      <c r="C7179" s="72" t="s">
        <v>9421</v>
      </c>
      <c r="D7179" s="72" t="s">
        <v>5358</v>
      </c>
      <c r="E7179" s="72" t="s">
        <v>10399</v>
      </c>
      <c r="F7179" s="72"/>
      <c r="G7179" s="72" t="s">
        <v>10375</v>
      </c>
      <c r="H7179" s="72" t="s">
        <v>10429</v>
      </c>
      <c r="I7179" s="98">
        <v>52</v>
      </c>
      <c r="J7179" s="73">
        <v>0</v>
      </c>
      <c r="K7179" s="74">
        <v>16954</v>
      </c>
      <c r="L7179" s="72" t="s">
        <v>10364</v>
      </c>
      <c r="M7179" s="72"/>
      <c r="N7179" s="72" t="s">
        <v>10465</v>
      </c>
      <c r="O7179" s="72" t="s">
        <v>10494</v>
      </c>
      <c r="P7179" s="72"/>
      <c r="Q7179" s="75"/>
      <c r="R7179" s="72"/>
    </row>
    <row r="7180" spans="1:18" x14ac:dyDescent="0.25">
      <c r="A7180" s="72" t="str">
        <f t="shared" si="215"/>
        <v>TK</v>
      </c>
      <c r="B7180" s="72" t="str">
        <f t="shared" si="216"/>
        <v>655</v>
      </c>
      <c r="C7180" s="72" t="s">
        <v>9903</v>
      </c>
      <c r="D7180" s="72" t="s">
        <v>5358</v>
      </c>
      <c r="E7180" s="72" t="s">
        <v>10399</v>
      </c>
      <c r="F7180" s="72"/>
      <c r="G7180" s="72" t="s">
        <v>10375</v>
      </c>
      <c r="H7180" s="72" t="s">
        <v>10429</v>
      </c>
      <c r="I7180" s="98">
        <v>53</v>
      </c>
      <c r="J7180" s="73">
        <v>0</v>
      </c>
      <c r="K7180" s="74">
        <v>16954</v>
      </c>
      <c r="L7180" s="72" t="s">
        <v>10364</v>
      </c>
      <c r="M7180" s="72"/>
      <c r="N7180" s="72" t="s">
        <v>10465</v>
      </c>
      <c r="O7180" s="72" t="s">
        <v>10494</v>
      </c>
      <c r="P7180" s="72"/>
      <c r="Q7180" s="75"/>
      <c r="R7180" s="72"/>
    </row>
    <row r="7181" spans="1:18" x14ac:dyDescent="0.25">
      <c r="A7181" s="72" t="str">
        <f t="shared" si="215"/>
        <v>TK</v>
      </c>
      <c r="B7181" s="72" t="str">
        <f t="shared" si="216"/>
        <v>656</v>
      </c>
      <c r="C7181" s="72" t="s">
        <v>9946</v>
      </c>
      <c r="D7181" s="72" t="s">
        <v>5358</v>
      </c>
      <c r="E7181" s="72" t="s">
        <v>10399</v>
      </c>
      <c r="F7181" s="72"/>
      <c r="G7181" s="72" t="s">
        <v>10375</v>
      </c>
      <c r="H7181" s="72" t="s">
        <v>10429</v>
      </c>
      <c r="I7181" s="98">
        <v>54</v>
      </c>
      <c r="J7181" s="73">
        <v>0</v>
      </c>
      <c r="K7181" s="74">
        <v>16954</v>
      </c>
      <c r="L7181" s="72" t="s">
        <v>10364</v>
      </c>
      <c r="M7181" s="72"/>
      <c r="N7181" s="72" t="s">
        <v>10465</v>
      </c>
      <c r="O7181" s="72" t="s">
        <v>10494</v>
      </c>
      <c r="P7181" s="72"/>
      <c r="Q7181" s="75"/>
      <c r="R7181" s="72"/>
    </row>
    <row r="7182" spans="1:18" x14ac:dyDescent="0.25">
      <c r="A7182" s="72" t="str">
        <f t="shared" si="215"/>
        <v>TS</v>
      </c>
      <c r="B7182" s="72" t="str">
        <f t="shared" si="216"/>
        <v>444</v>
      </c>
      <c r="C7182" s="72" t="s">
        <v>8727</v>
      </c>
      <c r="D7182" s="72" t="s">
        <v>4251</v>
      </c>
      <c r="E7182" s="72" t="s">
        <v>10399</v>
      </c>
      <c r="F7182" s="72"/>
      <c r="G7182" s="72" t="s">
        <v>10375</v>
      </c>
      <c r="H7182" s="72" t="s">
        <v>10429</v>
      </c>
      <c r="I7182" s="98">
        <v>1</v>
      </c>
      <c r="J7182" s="73">
        <v>0</v>
      </c>
      <c r="K7182" s="78">
        <v>16954</v>
      </c>
      <c r="L7182" s="72" t="s">
        <v>10375</v>
      </c>
      <c r="M7182" s="72"/>
      <c r="N7182" s="72" t="s">
        <v>10397</v>
      </c>
      <c r="O7182" s="72">
        <v>1946</v>
      </c>
      <c r="P7182" s="72"/>
      <c r="Q7182" s="75"/>
      <c r="R7182" s="72"/>
    </row>
    <row r="7183" spans="1:18" x14ac:dyDescent="0.25">
      <c r="A7183" s="72" t="str">
        <f t="shared" si="215"/>
        <v>TS</v>
      </c>
      <c r="B7183" s="72" t="str">
        <f t="shared" si="216"/>
        <v>449</v>
      </c>
      <c r="C7183" s="72" t="s">
        <v>8904</v>
      </c>
      <c r="D7183" s="72" t="s">
        <v>4251</v>
      </c>
      <c r="E7183" s="72" t="s">
        <v>10399</v>
      </c>
      <c r="F7183" s="72"/>
      <c r="G7183" s="72" t="s">
        <v>10375</v>
      </c>
      <c r="H7183" s="72" t="s">
        <v>10429</v>
      </c>
      <c r="I7183" s="98">
        <v>2</v>
      </c>
      <c r="J7183" s="73">
        <v>0</v>
      </c>
      <c r="K7183" s="78">
        <v>16954</v>
      </c>
      <c r="L7183" s="72" t="s">
        <v>10375</v>
      </c>
      <c r="M7183" s="72"/>
      <c r="N7183" s="72" t="s">
        <v>10397</v>
      </c>
      <c r="O7183" s="72">
        <v>1946</v>
      </c>
      <c r="P7183" s="72"/>
      <c r="Q7183" s="75"/>
      <c r="R7183" s="72"/>
    </row>
    <row r="7184" spans="1:18" x14ac:dyDescent="0.25">
      <c r="A7184" s="72" t="str">
        <f t="shared" si="215"/>
        <v>TV</v>
      </c>
      <c r="B7184" s="72" t="str">
        <f t="shared" si="216"/>
        <v>954</v>
      </c>
      <c r="C7184" s="72" t="s">
        <v>8681</v>
      </c>
      <c r="D7184" s="72" t="s">
        <v>418</v>
      </c>
      <c r="E7184" s="72" t="s">
        <v>10399</v>
      </c>
      <c r="F7184" s="72"/>
      <c r="G7184" s="72" t="s">
        <v>10375</v>
      </c>
      <c r="H7184" s="72" t="s">
        <v>10429</v>
      </c>
      <c r="I7184" s="98">
        <v>1</v>
      </c>
      <c r="J7184" s="73">
        <v>0</v>
      </c>
      <c r="K7184" s="74">
        <v>16619</v>
      </c>
      <c r="L7184" s="72" t="s">
        <v>10375</v>
      </c>
      <c r="M7184" s="72"/>
      <c r="N7184" s="72"/>
      <c r="O7184" s="72" t="s">
        <v>10495</v>
      </c>
      <c r="P7184" s="72"/>
      <c r="Q7184" s="75"/>
      <c r="R7184" s="72"/>
    </row>
    <row r="7185" spans="1:18" x14ac:dyDescent="0.25">
      <c r="A7185" s="72" t="str">
        <f t="shared" si="215"/>
        <v>TV</v>
      </c>
      <c r="B7185" s="72" t="str">
        <f t="shared" si="216"/>
        <v>955</v>
      </c>
      <c r="C7185" s="72" t="s">
        <v>8644</v>
      </c>
      <c r="D7185" s="72" t="s">
        <v>418</v>
      </c>
      <c r="E7185" s="72" t="s">
        <v>10399</v>
      </c>
      <c r="F7185" s="72"/>
      <c r="G7185" s="72" t="s">
        <v>10375</v>
      </c>
      <c r="H7185" s="72" t="s">
        <v>10429</v>
      </c>
      <c r="I7185" s="98">
        <v>2</v>
      </c>
      <c r="J7185" s="73">
        <v>0</v>
      </c>
      <c r="K7185" s="74">
        <v>16650</v>
      </c>
      <c r="L7185" s="72" t="s">
        <v>10375</v>
      </c>
      <c r="M7185" s="72"/>
      <c r="N7185" s="72"/>
      <c r="O7185" s="72" t="s">
        <v>10495</v>
      </c>
      <c r="P7185" s="72"/>
      <c r="Q7185" s="75"/>
      <c r="R7185" s="72"/>
    </row>
    <row r="7186" spans="1:18" x14ac:dyDescent="0.25">
      <c r="A7186" s="72" t="str">
        <f t="shared" si="215"/>
        <v>TV</v>
      </c>
      <c r="B7186" s="72" t="str">
        <f t="shared" si="216"/>
        <v>956</v>
      </c>
      <c r="C7186" s="72" t="s">
        <v>8828</v>
      </c>
      <c r="D7186" s="72" t="s">
        <v>418</v>
      </c>
      <c r="E7186" s="72" t="s">
        <v>10399</v>
      </c>
      <c r="F7186" s="72"/>
      <c r="G7186" s="72" t="s">
        <v>10375</v>
      </c>
      <c r="H7186" s="72" t="s">
        <v>10429</v>
      </c>
      <c r="I7186" s="98">
        <v>3</v>
      </c>
      <c r="J7186" s="73">
        <v>0</v>
      </c>
      <c r="K7186" s="74">
        <v>16650</v>
      </c>
      <c r="L7186" s="72" t="s">
        <v>10375</v>
      </c>
      <c r="M7186" s="72"/>
      <c r="N7186" s="72"/>
      <c r="O7186" s="72" t="s">
        <v>10495</v>
      </c>
      <c r="P7186" s="72"/>
      <c r="Q7186" s="75"/>
      <c r="R7186" s="72"/>
    </row>
    <row r="7187" spans="1:18" x14ac:dyDescent="0.25">
      <c r="A7187" s="72" t="str">
        <f t="shared" si="215"/>
        <v>TV</v>
      </c>
      <c r="B7187" s="72" t="str">
        <f t="shared" si="216"/>
        <v>957</v>
      </c>
      <c r="C7187" s="72" t="s">
        <v>5444</v>
      </c>
      <c r="D7187" s="72" t="s">
        <v>418</v>
      </c>
      <c r="E7187" s="72" t="s">
        <v>10399</v>
      </c>
      <c r="F7187" s="72"/>
      <c r="G7187" s="72" t="s">
        <v>10375</v>
      </c>
      <c r="H7187" s="72" t="s">
        <v>10429</v>
      </c>
      <c r="I7187" s="98">
        <v>4</v>
      </c>
      <c r="J7187" s="73">
        <v>0</v>
      </c>
      <c r="K7187" s="74">
        <v>16650</v>
      </c>
      <c r="L7187" s="72" t="s">
        <v>10375</v>
      </c>
      <c r="M7187" s="72"/>
      <c r="N7187" s="72"/>
      <c r="O7187" s="72" t="s">
        <v>10495</v>
      </c>
      <c r="P7187" s="72"/>
      <c r="Q7187" s="75"/>
      <c r="R7187" s="72"/>
    </row>
    <row r="7188" spans="1:18" x14ac:dyDescent="0.25">
      <c r="A7188" s="72" t="str">
        <f t="shared" si="215"/>
        <v>TV</v>
      </c>
      <c r="B7188" s="72" t="str">
        <f t="shared" si="216"/>
        <v>958</v>
      </c>
      <c r="C7188" s="72" t="s">
        <v>9433</v>
      </c>
      <c r="D7188" s="72" t="s">
        <v>418</v>
      </c>
      <c r="E7188" s="72" t="s">
        <v>10399</v>
      </c>
      <c r="F7188" s="72"/>
      <c r="G7188" s="72" t="s">
        <v>10375</v>
      </c>
      <c r="H7188" s="72" t="s">
        <v>10429</v>
      </c>
      <c r="I7188" s="98">
        <v>5</v>
      </c>
      <c r="J7188" s="73">
        <v>0</v>
      </c>
      <c r="K7188" s="74">
        <v>16650</v>
      </c>
      <c r="L7188" s="72" t="s">
        <v>10375</v>
      </c>
      <c r="M7188" s="72"/>
      <c r="N7188" s="72"/>
      <c r="O7188" s="72" t="s">
        <v>10495</v>
      </c>
      <c r="P7188" s="72"/>
      <c r="Q7188" s="75"/>
      <c r="R7188" s="72"/>
    </row>
    <row r="7189" spans="1:18" x14ac:dyDescent="0.25">
      <c r="A7189" s="72" t="str">
        <f t="shared" si="215"/>
        <v>TV</v>
      </c>
      <c r="B7189" s="72" t="str">
        <f t="shared" si="216"/>
        <v>959</v>
      </c>
      <c r="C7189" s="72" t="s">
        <v>9911</v>
      </c>
      <c r="D7189" s="72" t="s">
        <v>418</v>
      </c>
      <c r="E7189" s="72" t="s">
        <v>10399</v>
      </c>
      <c r="F7189" s="72"/>
      <c r="G7189" s="72" t="s">
        <v>10375</v>
      </c>
      <c r="H7189" s="72" t="s">
        <v>10429</v>
      </c>
      <c r="I7189" s="98">
        <v>6</v>
      </c>
      <c r="J7189" s="73">
        <v>0</v>
      </c>
      <c r="K7189" s="74">
        <v>16650</v>
      </c>
      <c r="L7189" s="72" t="s">
        <v>10375</v>
      </c>
      <c r="M7189" s="72"/>
      <c r="N7189" s="72"/>
      <c r="O7189" s="72" t="s">
        <v>10495</v>
      </c>
      <c r="P7189" s="72"/>
      <c r="Q7189" s="75"/>
      <c r="R7189" s="72"/>
    </row>
    <row r="7190" spans="1:18" x14ac:dyDescent="0.25">
      <c r="A7190" s="72" t="str">
        <f t="shared" si="215"/>
        <v>TV</v>
      </c>
      <c r="B7190" s="72" t="str">
        <f t="shared" si="216"/>
        <v>960</v>
      </c>
      <c r="C7190" s="72" t="s">
        <v>4544</v>
      </c>
      <c r="D7190" s="72" t="s">
        <v>418</v>
      </c>
      <c r="E7190" s="72" t="s">
        <v>10399</v>
      </c>
      <c r="F7190" s="72"/>
      <c r="G7190" s="72" t="s">
        <v>10375</v>
      </c>
      <c r="H7190" s="72" t="s">
        <v>10429</v>
      </c>
      <c r="I7190" s="98">
        <v>7</v>
      </c>
      <c r="J7190" s="73">
        <v>0</v>
      </c>
      <c r="K7190" s="74">
        <v>16650</v>
      </c>
      <c r="L7190" s="72" t="s">
        <v>10375</v>
      </c>
      <c r="M7190" s="72"/>
      <c r="N7190" s="72"/>
      <c r="O7190" s="72" t="s">
        <v>10495</v>
      </c>
      <c r="P7190" s="72"/>
      <c r="Q7190" s="75"/>
      <c r="R7190" s="72"/>
    </row>
    <row r="7191" spans="1:18" x14ac:dyDescent="0.25">
      <c r="A7191" s="72" t="str">
        <f t="shared" si="215"/>
        <v>TV</v>
      </c>
      <c r="B7191" s="72" t="str">
        <f t="shared" si="216"/>
        <v>961</v>
      </c>
      <c r="C7191" s="72" t="s">
        <v>7492</v>
      </c>
      <c r="D7191" s="72" t="s">
        <v>418</v>
      </c>
      <c r="E7191" s="72" t="s">
        <v>10399</v>
      </c>
      <c r="F7191" s="72"/>
      <c r="G7191" s="72" t="s">
        <v>10375</v>
      </c>
      <c r="H7191" s="72" t="s">
        <v>10429</v>
      </c>
      <c r="I7191" s="98">
        <v>8</v>
      </c>
      <c r="J7191" s="73">
        <v>0</v>
      </c>
      <c r="K7191" s="74">
        <v>16650</v>
      </c>
      <c r="L7191" s="72" t="s">
        <v>10375</v>
      </c>
      <c r="M7191" s="72"/>
      <c r="N7191" s="72"/>
      <c r="O7191" s="72" t="s">
        <v>10495</v>
      </c>
      <c r="P7191" s="72"/>
      <c r="Q7191" s="75"/>
      <c r="R7191" s="72"/>
    </row>
    <row r="7192" spans="1:18" x14ac:dyDescent="0.25">
      <c r="A7192" s="72" t="str">
        <f t="shared" si="215"/>
        <v>TV</v>
      </c>
      <c r="B7192" s="72" t="str">
        <f t="shared" si="216"/>
        <v>962</v>
      </c>
      <c r="C7192" s="72" t="s">
        <v>3906</v>
      </c>
      <c r="D7192" s="72" t="s">
        <v>418</v>
      </c>
      <c r="E7192" s="72" t="s">
        <v>10399</v>
      </c>
      <c r="F7192" s="72"/>
      <c r="G7192" s="72" t="s">
        <v>10375</v>
      </c>
      <c r="H7192" s="72" t="s">
        <v>10429</v>
      </c>
      <c r="I7192" s="98">
        <v>9</v>
      </c>
      <c r="J7192" s="73">
        <v>0</v>
      </c>
      <c r="K7192" s="74">
        <v>16650</v>
      </c>
      <c r="L7192" s="72" t="s">
        <v>10375</v>
      </c>
      <c r="M7192" s="72"/>
      <c r="N7192" s="72"/>
      <c r="O7192" s="72" t="s">
        <v>10495</v>
      </c>
      <c r="P7192" s="72"/>
      <c r="Q7192" s="75"/>
      <c r="R7192" s="72"/>
    </row>
    <row r="7193" spans="1:18" x14ac:dyDescent="0.25">
      <c r="A7193" s="72" t="str">
        <f t="shared" si="215"/>
        <v>TV</v>
      </c>
      <c r="B7193" s="72" t="str">
        <f t="shared" si="216"/>
        <v>963</v>
      </c>
      <c r="C7193" s="72" t="s">
        <v>3876</v>
      </c>
      <c r="D7193" s="72" t="s">
        <v>418</v>
      </c>
      <c r="E7193" s="72" t="s">
        <v>10399</v>
      </c>
      <c r="F7193" s="72"/>
      <c r="G7193" s="72" t="s">
        <v>10375</v>
      </c>
      <c r="H7193" s="72" t="s">
        <v>10429</v>
      </c>
      <c r="I7193" s="98">
        <v>10</v>
      </c>
      <c r="J7193" s="73">
        <v>0</v>
      </c>
      <c r="K7193" s="74">
        <v>16650</v>
      </c>
      <c r="L7193" s="72" t="s">
        <v>10375</v>
      </c>
      <c r="M7193" s="72"/>
      <c r="N7193" s="72"/>
      <c r="O7193" s="72" t="s">
        <v>10495</v>
      </c>
      <c r="P7193" s="72"/>
      <c r="Q7193" s="75"/>
      <c r="R7193" s="72"/>
    </row>
    <row r="7194" spans="1:18" x14ac:dyDescent="0.25">
      <c r="A7194" s="72" t="str">
        <f t="shared" si="215"/>
        <v>TV</v>
      </c>
      <c r="B7194" s="72" t="str">
        <f t="shared" si="216"/>
        <v>964</v>
      </c>
      <c r="C7194" s="72" t="s">
        <v>9400</v>
      </c>
      <c r="D7194" s="72" t="s">
        <v>418</v>
      </c>
      <c r="E7194" s="72" t="s">
        <v>10399</v>
      </c>
      <c r="F7194" s="72"/>
      <c r="G7194" s="72" t="s">
        <v>10375</v>
      </c>
      <c r="H7194" s="72" t="s">
        <v>10429</v>
      </c>
      <c r="I7194" s="98">
        <v>11</v>
      </c>
      <c r="J7194" s="73">
        <v>0</v>
      </c>
      <c r="K7194" s="74">
        <v>16681</v>
      </c>
      <c r="L7194" s="72" t="s">
        <v>10375</v>
      </c>
      <c r="M7194" s="72"/>
      <c r="N7194" s="72"/>
      <c r="O7194" s="72" t="s">
        <v>10495</v>
      </c>
      <c r="P7194" s="72"/>
      <c r="Q7194" s="75"/>
      <c r="R7194" s="72"/>
    </row>
    <row r="7195" spans="1:18" x14ac:dyDescent="0.25">
      <c r="A7195" s="72" t="str">
        <f t="shared" si="215"/>
        <v>TV</v>
      </c>
      <c r="B7195" s="72" t="str">
        <f t="shared" si="216"/>
        <v>965</v>
      </c>
      <c r="C7195" s="72" t="s">
        <v>6060</v>
      </c>
      <c r="D7195" s="72" t="s">
        <v>418</v>
      </c>
      <c r="E7195" s="72" t="s">
        <v>10399</v>
      </c>
      <c r="F7195" s="72"/>
      <c r="G7195" s="72" t="s">
        <v>10375</v>
      </c>
      <c r="H7195" s="72" t="s">
        <v>10429</v>
      </c>
      <c r="I7195" s="98">
        <v>12</v>
      </c>
      <c r="J7195" s="73">
        <v>0</v>
      </c>
      <c r="K7195" s="74">
        <v>16681</v>
      </c>
      <c r="L7195" s="72" t="s">
        <v>10375</v>
      </c>
      <c r="M7195" s="72"/>
      <c r="N7195" s="72"/>
      <c r="O7195" s="72" t="s">
        <v>10495</v>
      </c>
      <c r="P7195" s="72"/>
      <c r="Q7195" s="75"/>
      <c r="R7195" s="72"/>
    </row>
    <row r="7196" spans="1:18" x14ac:dyDescent="0.25">
      <c r="A7196" s="72" t="str">
        <f t="shared" si="215"/>
        <v>TV</v>
      </c>
      <c r="B7196" s="72" t="str">
        <f t="shared" si="216"/>
        <v>966</v>
      </c>
      <c r="C7196" s="72" t="s">
        <v>6065</v>
      </c>
      <c r="D7196" s="72" t="s">
        <v>418</v>
      </c>
      <c r="E7196" s="72" t="s">
        <v>10399</v>
      </c>
      <c r="F7196" s="72"/>
      <c r="G7196" s="72" t="s">
        <v>10375</v>
      </c>
      <c r="H7196" s="72" t="s">
        <v>10429</v>
      </c>
      <c r="I7196" s="98">
        <v>13</v>
      </c>
      <c r="J7196" s="73">
        <v>0</v>
      </c>
      <c r="K7196" s="74">
        <v>16681</v>
      </c>
      <c r="L7196" s="72" t="s">
        <v>10375</v>
      </c>
      <c r="M7196" s="72"/>
      <c r="N7196" s="72"/>
      <c r="O7196" s="72" t="s">
        <v>10495</v>
      </c>
      <c r="P7196" s="72"/>
      <c r="Q7196" s="75"/>
      <c r="R7196" s="72"/>
    </row>
    <row r="7197" spans="1:18" x14ac:dyDescent="0.25">
      <c r="A7197" s="72" t="str">
        <f t="shared" si="215"/>
        <v>TV</v>
      </c>
      <c r="B7197" s="72" t="str">
        <f t="shared" si="216"/>
        <v>967</v>
      </c>
      <c r="C7197" s="72" t="s">
        <v>8336</v>
      </c>
      <c r="D7197" s="72" t="s">
        <v>418</v>
      </c>
      <c r="E7197" s="72" t="s">
        <v>10399</v>
      </c>
      <c r="F7197" s="72"/>
      <c r="G7197" s="72" t="s">
        <v>10375</v>
      </c>
      <c r="H7197" s="72" t="s">
        <v>10429</v>
      </c>
      <c r="I7197" s="98">
        <v>14</v>
      </c>
      <c r="J7197" s="73">
        <v>0</v>
      </c>
      <c r="K7197" s="74">
        <v>16681</v>
      </c>
      <c r="L7197" s="72" t="s">
        <v>10375</v>
      </c>
      <c r="M7197" s="72"/>
      <c r="N7197" s="72"/>
      <c r="O7197" s="72" t="s">
        <v>10495</v>
      </c>
      <c r="P7197" s="72"/>
      <c r="Q7197" s="75"/>
      <c r="R7197" s="72"/>
    </row>
    <row r="7198" spans="1:18" x14ac:dyDescent="0.25">
      <c r="A7198" s="72" t="str">
        <f t="shared" si="215"/>
        <v>TV</v>
      </c>
      <c r="B7198" s="72" t="str">
        <f t="shared" si="216"/>
        <v>968</v>
      </c>
      <c r="C7198" s="72" t="s">
        <v>4764</v>
      </c>
      <c r="D7198" s="72" t="s">
        <v>418</v>
      </c>
      <c r="E7198" s="72" t="s">
        <v>10399</v>
      </c>
      <c r="F7198" s="72"/>
      <c r="G7198" s="72" t="s">
        <v>10375</v>
      </c>
      <c r="H7198" s="72" t="s">
        <v>10429</v>
      </c>
      <c r="I7198" s="98">
        <v>15</v>
      </c>
      <c r="J7198" s="73">
        <v>0</v>
      </c>
      <c r="K7198" s="74">
        <v>16681</v>
      </c>
      <c r="L7198" s="72" t="s">
        <v>10375</v>
      </c>
      <c r="M7198" s="72"/>
      <c r="N7198" s="72"/>
      <c r="O7198" s="72" t="s">
        <v>10495</v>
      </c>
      <c r="P7198" s="72"/>
      <c r="Q7198" s="75"/>
      <c r="R7198" s="72"/>
    </row>
    <row r="7199" spans="1:18" x14ac:dyDescent="0.25">
      <c r="A7199" s="72" t="str">
        <f t="shared" si="215"/>
        <v>TV</v>
      </c>
      <c r="B7199" s="72" t="str">
        <f t="shared" si="216"/>
        <v>969</v>
      </c>
      <c r="C7199" s="72" t="s">
        <v>5248</v>
      </c>
      <c r="D7199" s="72" t="s">
        <v>418</v>
      </c>
      <c r="E7199" s="72" t="s">
        <v>10399</v>
      </c>
      <c r="F7199" s="72"/>
      <c r="G7199" s="72" t="s">
        <v>10375</v>
      </c>
      <c r="H7199" s="72" t="s">
        <v>10429</v>
      </c>
      <c r="I7199" s="98">
        <v>16</v>
      </c>
      <c r="J7199" s="73">
        <v>0</v>
      </c>
      <c r="K7199" s="74">
        <v>16711</v>
      </c>
      <c r="L7199" s="72" t="s">
        <v>10375</v>
      </c>
      <c r="M7199" s="72"/>
      <c r="N7199" s="72"/>
      <c r="O7199" s="72" t="s">
        <v>10495</v>
      </c>
      <c r="P7199" s="72"/>
      <c r="Q7199" s="75"/>
      <c r="R7199" s="72"/>
    </row>
    <row r="7200" spans="1:18" x14ac:dyDescent="0.25">
      <c r="A7200" s="72" t="str">
        <f t="shared" si="215"/>
        <v>TV</v>
      </c>
      <c r="B7200" s="72" t="str">
        <f t="shared" si="216"/>
        <v>970</v>
      </c>
      <c r="C7200" s="72" t="s">
        <v>8381</v>
      </c>
      <c r="D7200" s="72" t="s">
        <v>418</v>
      </c>
      <c r="E7200" s="72" t="s">
        <v>10399</v>
      </c>
      <c r="F7200" s="72"/>
      <c r="G7200" s="72" t="s">
        <v>10375</v>
      </c>
      <c r="H7200" s="72" t="s">
        <v>10429</v>
      </c>
      <c r="I7200" s="98">
        <v>17</v>
      </c>
      <c r="J7200" s="73">
        <v>0</v>
      </c>
      <c r="K7200" s="74">
        <v>16711</v>
      </c>
      <c r="L7200" s="72" t="s">
        <v>10375</v>
      </c>
      <c r="M7200" s="72"/>
      <c r="N7200" s="72"/>
      <c r="O7200" s="72" t="s">
        <v>10495</v>
      </c>
      <c r="P7200" s="72"/>
      <c r="Q7200" s="75"/>
      <c r="R7200" s="72"/>
    </row>
    <row r="7201" spans="1:18" x14ac:dyDescent="0.25">
      <c r="A7201" s="72" t="str">
        <f t="shared" si="215"/>
        <v>TV</v>
      </c>
      <c r="B7201" s="72" t="str">
        <f t="shared" si="216"/>
        <v>971</v>
      </c>
      <c r="C7201" s="72" t="s">
        <v>8552</v>
      </c>
      <c r="D7201" s="72" t="s">
        <v>418</v>
      </c>
      <c r="E7201" s="72" t="s">
        <v>10399</v>
      </c>
      <c r="F7201" s="72"/>
      <c r="G7201" s="72" t="s">
        <v>10375</v>
      </c>
      <c r="H7201" s="72" t="s">
        <v>10429</v>
      </c>
      <c r="I7201" s="98">
        <v>18</v>
      </c>
      <c r="J7201" s="73">
        <v>0</v>
      </c>
      <c r="K7201" s="74">
        <v>16711</v>
      </c>
      <c r="L7201" s="72" t="s">
        <v>10375</v>
      </c>
      <c r="M7201" s="72"/>
      <c r="N7201" s="72"/>
      <c r="O7201" s="72" t="s">
        <v>10495</v>
      </c>
      <c r="P7201" s="72"/>
      <c r="Q7201" s="75"/>
      <c r="R7201" s="72"/>
    </row>
    <row r="7202" spans="1:18" x14ac:dyDescent="0.25">
      <c r="A7202" s="72" t="str">
        <f t="shared" si="215"/>
        <v>TV</v>
      </c>
      <c r="B7202" s="72" t="str">
        <f t="shared" si="216"/>
        <v>972</v>
      </c>
      <c r="C7202" s="72" t="s">
        <v>8351</v>
      </c>
      <c r="D7202" s="72" t="s">
        <v>418</v>
      </c>
      <c r="E7202" s="72" t="s">
        <v>10399</v>
      </c>
      <c r="F7202" s="72"/>
      <c r="G7202" s="72" t="s">
        <v>10375</v>
      </c>
      <c r="H7202" s="72" t="s">
        <v>10429</v>
      </c>
      <c r="I7202" s="98">
        <v>19</v>
      </c>
      <c r="J7202" s="73">
        <v>0</v>
      </c>
      <c r="K7202" s="74">
        <v>16742</v>
      </c>
      <c r="L7202" s="72" t="s">
        <v>10375</v>
      </c>
      <c r="M7202" s="72"/>
      <c r="N7202" s="72"/>
      <c r="O7202" s="72" t="s">
        <v>10495</v>
      </c>
      <c r="P7202" s="72"/>
      <c r="Q7202" s="75"/>
      <c r="R7202" s="72"/>
    </row>
    <row r="7203" spans="1:18" x14ac:dyDescent="0.25">
      <c r="A7203" s="72" t="str">
        <f t="shared" si="215"/>
        <v>TV</v>
      </c>
      <c r="B7203" s="72" t="str">
        <f t="shared" si="216"/>
        <v>973</v>
      </c>
      <c r="C7203" s="72" t="s">
        <v>9389</v>
      </c>
      <c r="D7203" s="72" t="s">
        <v>418</v>
      </c>
      <c r="E7203" s="72" t="s">
        <v>10399</v>
      </c>
      <c r="F7203" s="72"/>
      <c r="G7203" s="72" t="s">
        <v>10375</v>
      </c>
      <c r="H7203" s="72" t="s">
        <v>10429</v>
      </c>
      <c r="I7203" s="98">
        <v>20</v>
      </c>
      <c r="J7203" s="73">
        <v>0</v>
      </c>
      <c r="K7203" s="74">
        <v>16742</v>
      </c>
      <c r="L7203" s="72" t="s">
        <v>10375</v>
      </c>
      <c r="M7203" s="72"/>
      <c r="N7203" s="72"/>
      <c r="O7203" s="72" t="s">
        <v>10495</v>
      </c>
      <c r="P7203" s="72"/>
      <c r="Q7203" s="75"/>
      <c r="R7203" s="72"/>
    </row>
    <row r="7204" spans="1:18" x14ac:dyDescent="0.25">
      <c r="A7204" s="72" t="str">
        <f t="shared" si="215"/>
        <v>TV</v>
      </c>
      <c r="B7204" s="72" t="str">
        <f t="shared" si="216"/>
        <v>974</v>
      </c>
      <c r="C7204" s="72" t="s">
        <v>9573</v>
      </c>
      <c r="D7204" s="72" t="s">
        <v>418</v>
      </c>
      <c r="E7204" s="72" t="s">
        <v>10399</v>
      </c>
      <c r="F7204" s="72"/>
      <c r="G7204" s="72" t="s">
        <v>10375</v>
      </c>
      <c r="H7204" s="72" t="s">
        <v>10429</v>
      </c>
      <c r="I7204" s="98">
        <v>21</v>
      </c>
      <c r="J7204" s="73">
        <v>0</v>
      </c>
      <c r="K7204" s="74">
        <v>16742</v>
      </c>
      <c r="L7204" s="72" t="s">
        <v>10375</v>
      </c>
      <c r="M7204" s="72"/>
      <c r="N7204" s="72"/>
      <c r="O7204" s="72" t="s">
        <v>10495</v>
      </c>
      <c r="P7204" s="72"/>
      <c r="Q7204" s="75"/>
      <c r="R7204" s="72"/>
    </row>
    <row r="7205" spans="1:18" x14ac:dyDescent="0.25">
      <c r="A7205" s="72" t="str">
        <f t="shared" ref="A7205:A7268" si="217">LEFT(C7205,2)</f>
        <v>TV</v>
      </c>
      <c r="B7205" s="72" t="str">
        <f t="shared" ref="B7205:B7268" si="218">RIGHT(C7205,3)</f>
        <v>975</v>
      </c>
      <c r="C7205" s="72" t="s">
        <v>7015</v>
      </c>
      <c r="D7205" s="72" t="s">
        <v>418</v>
      </c>
      <c r="E7205" s="72" t="s">
        <v>10399</v>
      </c>
      <c r="F7205" s="72"/>
      <c r="G7205" s="72" t="s">
        <v>10375</v>
      </c>
      <c r="H7205" s="72" t="s">
        <v>10429</v>
      </c>
      <c r="I7205" s="98">
        <v>22</v>
      </c>
      <c r="J7205" s="73">
        <v>0</v>
      </c>
      <c r="K7205" s="74">
        <v>16772</v>
      </c>
      <c r="L7205" s="72" t="s">
        <v>10375</v>
      </c>
      <c r="M7205" s="72"/>
      <c r="N7205" s="72"/>
      <c r="O7205" s="72" t="s">
        <v>10495</v>
      </c>
      <c r="P7205" s="72"/>
      <c r="Q7205" s="75"/>
      <c r="R7205" s="72"/>
    </row>
    <row r="7206" spans="1:18" x14ac:dyDescent="0.25">
      <c r="A7206" s="72" t="str">
        <f t="shared" si="217"/>
        <v>TV</v>
      </c>
      <c r="B7206" s="72" t="str">
        <f t="shared" si="218"/>
        <v>976</v>
      </c>
      <c r="C7206" s="72" t="s">
        <v>9346</v>
      </c>
      <c r="D7206" s="72" t="s">
        <v>418</v>
      </c>
      <c r="E7206" s="72" t="s">
        <v>10399</v>
      </c>
      <c r="F7206" s="72"/>
      <c r="G7206" s="72" t="s">
        <v>10375</v>
      </c>
      <c r="H7206" s="72" t="s">
        <v>10429</v>
      </c>
      <c r="I7206" s="98">
        <v>23</v>
      </c>
      <c r="J7206" s="73">
        <v>0</v>
      </c>
      <c r="K7206" s="74">
        <v>16772</v>
      </c>
      <c r="L7206" s="72" t="s">
        <v>10375</v>
      </c>
      <c r="M7206" s="72"/>
      <c r="N7206" s="72"/>
      <c r="O7206" s="72" t="s">
        <v>10495</v>
      </c>
      <c r="P7206" s="72"/>
      <c r="Q7206" s="75"/>
      <c r="R7206" s="72"/>
    </row>
    <row r="7207" spans="1:18" x14ac:dyDescent="0.25">
      <c r="A7207" s="72" t="str">
        <f t="shared" si="217"/>
        <v>TV</v>
      </c>
      <c r="B7207" s="72" t="str">
        <f t="shared" si="218"/>
        <v>977</v>
      </c>
      <c r="C7207" s="72" t="s">
        <v>9816</v>
      </c>
      <c r="D7207" s="72" t="s">
        <v>418</v>
      </c>
      <c r="E7207" s="72" t="s">
        <v>10399</v>
      </c>
      <c r="F7207" s="72"/>
      <c r="G7207" s="72" t="s">
        <v>10375</v>
      </c>
      <c r="H7207" s="72" t="s">
        <v>10429</v>
      </c>
      <c r="I7207" s="98">
        <v>24</v>
      </c>
      <c r="J7207" s="73">
        <v>0</v>
      </c>
      <c r="K7207" s="74">
        <v>16772</v>
      </c>
      <c r="L7207" s="72" t="s">
        <v>10375</v>
      </c>
      <c r="M7207" s="72"/>
      <c r="N7207" s="72"/>
      <c r="O7207" s="72" t="s">
        <v>10495</v>
      </c>
      <c r="P7207" s="72"/>
      <c r="Q7207" s="75"/>
      <c r="R7207" s="72"/>
    </row>
    <row r="7208" spans="1:18" x14ac:dyDescent="0.25">
      <c r="A7208" s="72" t="str">
        <f t="shared" si="217"/>
        <v>TV</v>
      </c>
      <c r="B7208" s="72" t="str">
        <f t="shared" si="218"/>
        <v>978</v>
      </c>
      <c r="C7208" s="72" t="s">
        <v>8698</v>
      </c>
      <c r="D7208" s="72" t="s">
        <v>418</v>
      </c>
      <c r="E7208" s="72" t="s">
        <v>10399</v>
      </c>
      <c r="F7208" s="72"/>
      <c r="G7208" s="72" t="s">
        <v>10375</v>
      </c>
      <c r="H7208" s="72" t="s">
        <v>10429</v>
      </c>
      <c r="I7208" s="98">
        <v>25</v>
      </c>
      <c r="J7208" s="73">
        <v>0</v>
      </c>
      <c r="K7208" s="74">
        <v>16862</v>
      </c>
      <c r="L7208" s="72" t="s">
        <v>10375</v>
      </c>
      <c r="M7208" s="72"/>
      <c r="N7208" s="72"/>
      <c r="O7208" s="72" t="s">
        <v>10495</v>
      </c>
      <c r="P7208" s="72"/>
      <c r="Q7208" s="75"/>
      <c r="R7208" s="72"/>
    </row>
    <row r="7209" spans="1:18" x14ac:dyDescent="0.25">
      <c r="A7209" s="72" t="str">
        <f t="shared" si="217"/>
        <v>TV</v>
      </c>
      <c r="B7209" s="72" t="str">
        <f t="shared" si="218"/>
        <v>979</v>
      </c>
      <c r="C7209" s="72" t="s">
        <v>5111</v>
      </c>
      <c r="D7209" s="72" t="s">
        <v>418</v>
      </c>
      <c r="E7209" s="72" t="s">
        <v>10399</v>
      </c>
      <c r="F7209" s="72"/>
      <c r="G7209" s="72" t="s">
        <v>10375</v>
      </c>
      <c r="H7209" s="72" t="s">
        <v>10429</v>
      </c>
      <c r="I7209" s="98">
        <v>26</v>
      </c>
      <c r="J7209" s="73">
        <v>0</v>
      </c>
      <c r="K7209" s="74">
        <v>16862</v>
      </c>
      <c r="L7209" s="72" t="s">
        <v>10375</v>
      </c>
      <c r="M7209" s="72"/>
      <c r="N7209" s="72"/>
      <c r="O7209" s="72" t="s">
        <v>10495</v>
      </c>
      <c r="P7209" s="72"/>
      <c r="Q7209" s="75"/>
      <c r="R7209" s="72"/>
    </row>
    <row r="7210" spans="1:18" x14ac:dyDescent="0.25">
      <c r="A7210" s="72" t="str">
        <f t="shared" si="217"/>
        <v>TV</v>
      </c>
      <c r="B7210" s="72" t="str">
        <f t="shared" si="218"/>
        <v>980</v>
      </c>
      <c r="C7210" s="72" t="s">
        <v>4716</v>
      </c>
      <c r="D7210" s="72" t="s">
        <v>418</v>
      </c>
      <c r="E7210" s="72" t="s">
        <v>10399</v>
      </c>
      <c r="F7210" s="72"/>
      <c r="G7210" s="72" t="s">
        <v>10375</v>
      </c>
      <c r="H7210" s="72" t="s">
        <v>10429</v>
      </c>
      <c r="I7210" s="98">
        <v>27</v>
      </c>
      <c r="J7210" s="73">
        <v>0</v>
      </c>
      <c r="K7210" s="74">
        <v>16862</v>
      </c>
      <c r="L7210" s="72" t="s">
        <v>10375</v>
      </c>
      <c r="M7210" s="72"/>
      <c r="N7210" s="72"/>
      <c r="O7210" s="72" t="s">
        <v>10495</v>
      </c>
      <c r="P7210" s="72"/>
      <c r="Q7210" s="75"/>
      <c r="R7210" s="72"/>
    </row>
    <row r="7211" spans="1:18" x14ac:dyDescent="0.25">
      <c r="A7211" s="72" t="str">
        <f t="shared" si="217"/>
        <v>TV</v>
      </c>
      <c r="B7211" s="72" t="str">
        <f t="shared" si="218"/>
        <v>981</v>
      </c>
      <c r="C7211" s="72" t="s">
        <v>9725</v>
      </c>
      <c r="D7211" s="72" t="s">
        <v>418</v>
      </c>
      <c r="E7211" s="72" t="s">
        <v>10399</v>
      </c>
      <c r="F7211" s="72"/>
      <c r="G7211" s="72" t="s">
        <v>10375</v>
      </c>
      <c r="H7211" s="72" t="s">
        <v>10429</v>
      </c>
      <c r="I7211" s="98">
        <v>28</v>
      </c>
      <c r="J7211" s="73">
        <v>0</v>
      </c>
      <c r="K7211" s="74">
        <v>16862</v>
      </c>
      <c r="L7211" s="72" t="s">
        <v>10375</v>
      </c>
      <c r="M7211" s="72"/>
      <c r="N7211" s="72"/>
      <c r="O7211" s="72" t="s">
        <v>10495</v>
      </c>
      <c r="P7211" s="72"/>
      <c r="Q7211" s="75"/>
      <c r="R7211" s="72"/>
    </row>
    <row r="7212" spans="1:18" x14ac:dyDescent="0.25">
      <c r="A7212" s="72" t="str">
        <f t="shared" si="217"/>
        <v>TV</v>
      </c>
      <c r="B7212" s="72" t="str">
        <f t="shared" si="218"/>
        <v>982</v>
      </c>
      <c r="C7212" s="72" t="s">
        <v>7360</v>
      </c>
      <c r="D7212" s="72" t="s">
        <v>418</v>
      </c>
      <c r="E7212" s="72" t="s">
        <v>10399</v>
      </c>
      <c r="F7212" s="72"/>
      <c r="G7212" s="72" t="s">
        <v>10375</v>
      </c>
      <c r="H7212" s="72" t="s">
        <v>10429</v>
      </c>
      <c r="I7212" s="98">
        <v>29</v>
      </c>
      <c r="J7212" s="73">
        <v>0</v>
      </c>
      <c r="K7212" s="74">
        <v>16862</v>
      </c>
      <c r="L7212" s="72" t="s">
        <v>10375</v>
      </c>
      <c r="M7212" s="72"/>
      <c r="N7212" s="72"/>
      <c r="O7212" s="72" t="s">
        <v>10495</v>
      </c>
      <c r="P7212" s="72"/>
      <c r="Q7212" s="75"/>
      <c r="R7212" s="72"/>
    </row>
    <row r="7213" spans="1:18" x14ac:dyDescent="0.25">
      <c r="A7213" s="72" t="str">
        <f t="shared" si="217"/>
        <v>TV</v>
      </c>
      <c r="B7213" s="72" t="str">
        <f t="shared" si="218"/>
        <v>983</v>
      </c>
      <c r="C7213" s="72" t="s">
        <v>9793</v>
      </c>
      <c r="D7213" s="72" t="s">
        <v>418</v>
      </c>
      <c r="E7213" s="72" t="s">
        <v>10399</v>
      </c>
      <c r="F7213" s="72"/>
      <c r="G7213" s="72" t="s">
        <v>10375</v>
      </c>
      <c r="H7213" s="72" t="s">
        <v>10429</v>
      </c>
      <c r="I7213" s="98">
        <v>30</v>
      </c>
      <c r="J7213" s="73">
        <v>0</v>
      </c>
      <c r="K7213" s="74">
        <v>16862</v>
      </c>
      <c r="L7213" s="72" t="s">
        <v>10375</v>
      </c>
      <c r="M7213" s="72"/>
      <c r="N7213" s="72"/>
      <c r="O7213" s="72" t="s">
        <v>10495</v>
      </c>
      <c r="P7213" s="72"/>
      <c r="Q7213" s="75"/>
      <c r="R7213" s="72"/>
    </row>
    <row r="7214" spans="1:18" x14ac:dyDescent="0.25">
      <c r="A7214" s="72" t="str">
        <f t="shared" si="217"/>
        <v>TV</v>
      </c>
      <c r="B7214" s="72" t="str">
        <f t="shared" si="218"/>
        <v>984</v>
      </c>
      <c r="C7214" s="72" t="s">
        <v>9424</v>
      </c>
      <c r="D7214" s="72" t="s">
        <v>418</v>
      </c>
      <c r="E7214" s="72" t="s">
        <v>10399</v>
      </c>
      <c r="F7214" s="72"/>
      <c r="G7214" s="72" t="s">
        <v>10375</v>
      </c>
      <c r="H7214" s="72" t="s">
        <v>10429</v>
      </c>
      <c r="I7214" s="98">
        <v>31</v>
      </c>
      <c r="J7214" s="73">
        <v>0</v>
      </c>
      <c r="K7214" s="74">
        <v>16862</v>
      </c>
      <c r="L7214" s="72" t="s">
        <v>10375</v>
      </c>
      <c r="M7214" s="72"/>
      <c r="N7214" s="72"/>
      <c r="O7214" s="72" t="s">
        <v>10495</v>
      </c>
      <c r="P7214" s="72"/>
      <c r="Q7214" s="75"/>
      <c r="R7214" s="72"/>
    </row>
    <row r="7215" spans="1:18" x14ac:dyDescent="0.25">
      <c r="A7215" s="72" t="str">
        <f t="shared" si="217"/>
        <v>TW</v>
      </c>
      <c r="B7215" s="72" t="str">
        <f t="shared" si="218"/>
        <v>101</v>
      </c>
      <c r="C7215" s="72" t="s">
        <v>8642</v>
      </c>
      <c r="D7215" s="72" t="s">
        <v>418</v>
      </c>
      <c r="E7215" s="72" t="s">
        <v>10399</v>
      </c>
      <c r="F7215" s="72"/>
      <c r="G7215" s="72" t="s">
        <v>10375</v>
      </c>
      <c r="H7215" s="72" t="s">
        <v>10429</v>
      </c>
      <c r="I7215" s="98">
        <v>32</v>
      </c>
      <c r="J7215" s="73">
        <v>0</v>
      </c>
      <c r="K7215" s="74">
        <v>16862</v>
      </c>
      <c r="L7215" s="72" t="s">
        <v>10375</v>
      </c>
      <c r="M7215" s="72"/>
      <c r="N7215" s="72"/>
      <c r="O7215" s="72" t="s">
        <v>10495</v>
      </c>
      <c r="P7215" s="72"/>
      <c r="Q7215" s="75"/>
      <c r="R7215" s="72"/>
    </row>
    <row r="7216" spans="1:18" x14ac:dyDescent="0.25">
      <c r="A7216" s="72" t="str">
        <f t="shared" si="217"/>
        <v>TW</v>
      </c>
      <c r="B7216" s="72" t="str">
        <f t="shared" si="218"/>
        <v>102</v>
      </c>
      <c r="C7216" s="72" t="s">
        <v>4706</v>
      </c>
      <c r="D7216" s="72" t="s">
        <v>418</v>
      </c>
      <c r="E7216" s="72" t="s">
        <v>10399</v>
      </c>
      <c r="F7216" s="72"/>
      <c r="G7216" s="72" t="s">
        <v>10375</v>
      </c>
      <c r="H7216" s="72" t="s">
        <v>10429</v>
      </c>
      <c r="I7216" s="98">
        <v>33</v>
      </c>
      <c r="J7216" s="73">
        <v>0</v>
      </c>
      <c r="K7216" s="74">
        <v>16862</v>
      </c>
      <c r="L7216" s="72" t="s">
        <v>10375</v>
      </c>
      <c r="M7216" s="72"/>
      <c r="N7216" s="72"/>
      <c r="O7216" s="72" t="s">
        <v>10495</v>
      </c>
      <c r="P7216" s="72"/>
      <c r="Q7216" s="75"/>
      <c r="R7216" s="72"/>
    </row>
    <row r="7217" spans="1:18" x14ac:dyDescent="0.25">
      <c r="A7217" s="72" t="str">
        <f t="shared" si="217"/>
        <v>TW</v>
      </c>
      <c r="B7217" s="72" t="str">
        <f t="shared" si="218"/>
        <v>103</v>
      </c>
      <c r="C7217" s="72" t="s">
        <v>8475</v>
      </c>
      <c r="D7217" s="72" t="s">
        <v>418</v>
      </c>
      <c r="E7217" s="72" t="s">
        <v>10399</v>
      </c>
      <c r="F7217" s="72"/>
      <c r="G7217" s="72" t="s">
        <v>10375</v>
      </c>
      <c r="H7217" s="72" t="s">
        <v>10429</v>
      </c>
      <c r="I7217" s="98">
        <v>34</v>
      </c>
      <c r="J7217" s="73">
        <v>0</v>
      </c>
      <c r="K7217" s="74">
        <v>16862</v>
      </c>
      <c r="L7217" s="72" t="s">
        <v>10375</v>
      </c>
      <c r="M7217" s="72"/>
      <c r="N7217" s="72"/>
      <c r="O7217" s="72" t="s">
        <v>10495</v>
      </c>
      <c r="P7217" s="72"/>
      <c r="Q7217" s="75"/>
      <c r="R7217" s="72"/>
    </row>
    <row r="7218" spans="1:18" x14ac:dyDescent="0.25">
      <c r="A7218" s="72" t="str">
        <f t="shared" si="217"/>
        <v>TW</v>
      </c>
      <c r="B7218" s="72" t="str">
        <f t="shared" si="218"/>
        <v>104</v>
      </c>
      <c r="C7218" s="72" t="s">
        <v>4614</v>
      </c>
      <c r="D7218" s="72" t="s">
        <v>418</v>
      </c>
      <c r="E7218" s="72" t="s">
        <v>10399</v>
      </c>
      <c r="F7218" s="72"/>
      <c r="G7218" s="72" t="s">
        <v>10375</v>
      </c>
      <c r="H7218" s="72" t="s">
        <v>10429</v>
      </c>
      <c r="I7218" s="98">
        <v>35</v>
      </c>
      <c r="J7218" s="73">
        <v>0</v>
      </c>
      <c r="K7218" s="74">
        <v>16862</v>
      </c>
      <c r="L7218" s="72" t="s">
        <v>10375</v>
      </c>
      <c r="M7218" s="72"/>
      <c r="N7218" s="72"/>
      <c r="O7218" s="72" t="s">
        <v>10495</v>
      </c>
      <c r="P7218" s="72"/>
      <c r="Q7218" s="75"/>
      <c r="R7218" s="72"/>
    </row>
    <row r="7219" spans="1:18" x14ac:dyDescent="0.25">
      <c r="A7219" s="72" t="str">
        <f t="shared" si="217"/>
        <v>TW</v>
      </c>
      <c r="B7219" s="72" t="str">
        <f t="shared" si="218"/>
        <v>105</v>
      </c>
      <c r="C7219" s="72" t="s">
        <v>9401</v>
      </c>
      <c r="D7219" s="72" t="s">
        <v>418</v>
      </c>
      <c r="E7219" s="72" t="s">
        <v>10399</v>
      </c>
      <c r="F7219" s="72"/>
      <c r="G7219" s="72" t="s">
        <v>10375</v>
      </c>
      <c r="H7219" s="72" t="s">
        <v>10429</v>
      </c>
      <c r="I7219" s="98">
        <v>36</v>
      </c>
      <c r="J7219" s="73">
        <v>0</v>
      </c>
      <c r="K7219" s="74">
        <v>16862</v>
      </c>
      <c r="L7219" s="72" t="s">
        <v>10375</v>
      </c>
      <c r="M7219" s="72"/>
      <c r="N7219" s="72"/>
      <c r="O7219" s="72" t="s">
        <v>10495</v>
      </c>
      <c r="P7219" s="72"/>
      <c r="Q7219" s="75"/>
      <c r="R7219" s="72"/>
    </row>
    <row r="7220" spans="1:18" x14ac:dyDescent="0.25">
      <c r="A7220" s="72" t="str">
        <f t="shared" si="217"/>
        <v>TW</v>
      </c>
      <c r="B7220" s="72" t="str">
        <f t="shared" si="218"/>
        <v>106</v>
      </c>
      <c r="C7220" s="72" t="s">
        <v>8862</v>
      </c>
      <c r="D7220" s="72" t="s">
        <v>418</v>
      </c>
      <c r="E7220" s="72" t="s">
        <v>10399</v>
      </c>
      <c r="F7220" s="72"/>
      <c r="G7220" s="72" t="s">
        <v>10375</v>
      </c>
      <c r="H7220" s="72" t="s">
        <v>10429</v>
      </c>
      <c r="I7220" s="98">
        <v>37</v>
      </c>
      <c r="J7220" s="73">
        <v>0</v>
      </c>
      <c r="K7220" s="74">
        <v>16862</v>
      </c>
      <c r="L7220" s="72" t="s">
        <v>10375</v>
      </c>
      <c r="M7220" s="72"/>
      <c r="N7220" s="72"/>
      <c r="O7220" s="72" t="s">
        <v>10495</v>
      </c>
      <c r="P7220" s="72"/>
      <c r="Q7220" s="75"/>
      <c r="R7220" s="72"/>
    </row>
    <row r="7221" spans="1:18" x14ac:dyDescent="0.25">
      <c r="A7221" s="72" t="str">
        <f t="shared" si="217"/>
        <v>TW</v>
      </c>
      <c r="B7221" s="72" t="str">
        <f t="shared" si="218"/>
        <v>107</v>
      </c>
      <c r="C7221" s="72" t="s">
        <v>5112</v>
      </c>
      <c r="D7221" s="72" t="s">
        <v>418</v>
      </c>
      <c r="E7221" s="72" t="s">
        <v>10399</v>
      </c>
      <c r="F7221" s="72"/>
      <c r="G7221" s="72" t="s">
        <v>10375</v>
      </c>
      <c r="H7221" s="72" t="s">
        <v>10429</v>
      </c>
      <c r="I7221" s="98">
        <v>38</v>
      </c>
      <c r="J7221" s="73">
        <v>0</v>
      </c>
      <c r="K7221" s="74">
        <v>16862</v>
      </c>
      <c r="L7221" s="72" t="s">
        <v>10375</v>
      </c>
      <c r="M7221" s="72"/>
      <c r="N7221" s="72"/>
      <c r="O7221" s="72" t="s">
        <v>10495</v>
      </c>
      <c r="P7221" s="72"/>
      <c r="Q7221" s="75"/>
      <c r="R7221" s="72"/>
    </row>
    <row r="7222" spans="1:18" x14ac:dyDescent="0.25">
      <c r="A7222" s="72" t="str">
        <f t="shared" si="217"/>
        <v>TW</v>
      </c>
      <c r="B7222" s="72" t="str">
        <f t="shared" si="218"/>
        <v>108</v>
      </c>
      <c r="C7222" s="72" t="s">
        <v>4742</v>
      </c>
      <c r="D7222" s="72" t="s">
        <v>418</v>
      </c>
      <c r="E7222" s="72" t="s">
        <v>10399</v>
      </c>
      <c r="F7222" s="72"/>
      <c r="G7222" s="72" t="s">
        <v>10375</v>
      </c>
      <c r="H7222" s="72" t="s">
        <v>10429</v>
      </c>
      <c r="I7222" s="98">
        <v>39</v>
      </c>
      <c r="J7222" s="73">
        <v>0</v>
      </c>
      <c r="K7222" s="74">
        <v>16862</v>
      </c>
      <c r="L7222" s="72" t="s">
        <v>10375</v>
      </c>
      <c r="M7222" s="72"/>
      <c r="N7222" s="72"/>
      <c r="O7222" s="72" t="s">
        <v>10495</v>
      </c>
      <c r="P7222" s="72"/>
      <c r="Q7222" s="75"/>
      <c r="R7222" s="72"/>
    </row>
    <row r="7223" spans="1:18" x14ac:dyDescent="0.25">
      <c r="A7223" s="72" t="str">
        <f t="shared" si="217"/>
        <v>TW</v>
      </c>
      <c r="B7223" s="72" t="str">
        <f t="shared" si="218"/>
        <v>109</v>
      </c>
      <c r="C7223" s="72" t="s">
        <v>8850</v>
      </c>
      <c r="D7223" s="72" t="s">
        <v>418</v>
      </c>
      <c r="E7223" s="72" t="s">
        <v>10399</v>
      </c>
      <c r="F7223" s="72"/>
      <c r="G7223" s="72" t="s">
        <v>10375</v>
      </c>
      <c r="H7223" s="72" t="s">
        <v>10429</v>
      </c>
      <c r="I7223" s="98">
        <v>40</v>
      </c>
      <c r="J7223" s="73">
        <v>0</v>
      </c>
      <c r="K7223" s="74">
        <v>16862</v>
      </c>
      <c r="L7223" s="72" t="s">
        <v>10375</v>
      </c>
      <c r="M7223" s="72"/>
      <c r="N7223" s="72"/>
      <c r="O7223" s="72" t="s">
        <v>10495</v>
      </c>
      <c r="P7223" s="72"/>
      <c r="Q7223" s="75"/>
      <c r="R7223" s="72"/>
    </row>
    <row r="7224" spans="1:18" x14ac:dyDescent="0.25">
      <c r="A7224" s="72" t="str">
        <f t="shared" si="217"/>
        <v>TW</v>
      </c>
      <c r="B7224" s="72" t="str">
        <f t="shared" si="218"/>
        <v>110</v>
      </c>
      <c r="C7224" s="72" t="s">
        <v>7226</v>
      </c>
      <c r="D7224" s="72" t="s">
        <v>418</v>
      </c>
      <c r="E7224" s="72" t="s">
        <v>10399</v>
      </c>
      <c r="F7224" s="72"/>
      <c r="G7224" s="72" t="s">
        <v>10375</v>
      </c>
      <c r="H7224" s="72" t="s">
        <v>10429</v>
      </c>
      <c r="I7224" s="98">
        <v>41</v>
      </c>
      <c r="J7224" s="73">
        <v>0</v>
      </c>
      <c r="K7224" s="74">
        <v>16862</v>
      </c>
      <c r="L7224" s="72" t="s">
        <v>10375</v>
      </c>
      <c r="M7224" s="72"/>
      <c r="N7224" s="72"/>
      <c r="O7224" s="72" t="s">
        <v>10495</v>
      </c>
      <c r="P7224" s="72"/>
      <c r="Q7224" s="75"/>
      <c r="R7224" s="72"/>
    </row>
    <row r="7225" spans="1:18" x14ac:dyDescent="0.25">
      <c r="A7225" s="72" t="str">
        <f t="shared" si="217"/>
        <v>TW</v>
      </c>
      <c r="B7225" s="72" t="str">
        <f t="shared" si="218"/>
        <v>111</v>
      </c>
      <c r="C7225" s="72" t="s">
        <v>5922</v>
      </c>
      <c r="D7225" s="72" t="s">
        <v>418</v>
      </c>
      <c r="E7225" s="72" t="s">
        <v>10399</v>
      </c>
      <c r="F7225" s="72"/>
      <c r="G7225" s="72" t="s">
        <v>10375</v>
      </c>
      <c r="H7225" s="72" t="s">
        <v>10429</v>
      </c>
      <c r="I7225" s="98">
        <v>42</v>
      </c>
      <c r="J7225" s="73">
        <v>0</v>
      </c>
      <c r="K7225" s="74">
        <v>16862</v>
      </c>
      <c r="L7225" s="72" t="s">
        <v>10375</v>
      </c>
      <c r="M7225" s="72"/>
      <c r="N7225" s="72"/>
      <c r="O7225" s="72" t="s">
        <v>10495</v>
      </c>
      <c r="P7225" s="72"/>
      <c r="Q7225" s="75"/>
      <c r="R7225" s="72"/>
    </row>
    <row r="7226" spans="1:18" x14ac:dyDescent="0.25">
      <c r="A7226" s="72" t="str">
        <f t="shared" si="217"/>
        <v>TW</v>
      </c>
      <c r="B7226" s="72" t="str">
        <f t="shared" si="218"/>
        <v>112</v>
      </c>
      <c r="C7226" s="72" t="s">
        <v>9540</v>
      </c>
      <c r="D7226" s="72" t="s">
        <v>418</v>
      </c>
      <c r="E7226" s="72" t="s">
        <v>10399</v>
      </c>
      <c r="F7226" s="72"/>
      <c r="G7226" s="72" t="s">
        <v>10375</v>
      </c>
      <c r="H7226" s="72" t="s">
        <v>10429</v>
      </c>
      <c r="I7226" s="98">
        <v>43</v>
      </c>
      <c r="J7226" s="73">
        <v>0</v>
      </c>
      <c r="K7226" s="74">
        <v>16954</v>
      </c>
      <c r="L7226" s="72" t="s">
        <v>10375</v>
      </c>
      <c r="M7226" s="72"/>
      <c r="N7226" s="72"/>
      <c r="O7226" s="72" t="s">
        <v>10495</v>
      </c>
      <c r="P7226" s="72"/>
      <c r="Q7226" s="75"/>
      <c r="R7226" s="72"/>
    </row>
    <row r="7227" spans="1:18" x14ac:dyDescent="0.25">
      <c r="A7227" s="72" t="str">
        <f t="shared" si="217"/>
        <v>TW</v>
      </c>
      <c r="B7227" s="72" t="str">
        <f t="shared" si="218"/>
        <v>113</v>
      </c>
      <c r="C7227" s="72" t="s">
        <v>8664</v>
      </c>
      <c r="D7227" s="72" t="s">
        <v>418</v>
      </c>
      <c r="E7227" s="72" t="s">
        <v>10399</v>
      </c>
      <c r="F7227" s="72"/>
      <c r="G7227" s="72" t="s">
        <v>10375</v>
      </c>
      <c r="H7227" s="72" t="s">
        <v>10429</v>
      </c>
      <c r="I7227" s="98">
        <v>44</v>
      </c>
      <c r="J7227" s="73">
        <v>0</v>
      </c>
      <c r="K7227" s="74">
        <v>16954</v>
      </c>
      <c r="L7227" s="72" t="s">
        <v>10375</v>
      </c>
      <c r="M7227" s="72"/>
      <c r="N7227" s="72"/>
      <c r="O7227" s="72" t="s">
        <v>10495</v>
      </c>
      <c r="P7227" s="72"/>
      <c r="Q7227" s="75"/>
      <c r="R7227" s="72"/>
    </row>
    <row r="7228" spans="1:18" x14ac:dyDescent="0.25">
      <c r="A7228" s="72" t="str">
        <f t="shared" si="217"/>
        <v>TW</v>
      </c>
      <c r="B7228" s="72" t="str">
        <f t="shared" si="218"/>
        <v>114</v>
      </c>
      <c r="C7228" s="72" t="s">
        <v>8346</v>
      </c>
      <c r="D7228" s="72" t="s">
        <v>418</v>
      </c>
      <c r="E7228" s="72" t="s">
        <v>10399</v>
      </c>
      <c r="F7228" s="72"/>
      <c r="G7228" s="72" t="s">
        <v>10375</v>
      </c>
      <c r="H7228" s="72" t="s">
        <v>10429</v>
      </c>
      <c r="I7228" s="98">
        <v>45</v>
      </c>
      <c r="J7228" s="73">
        <v>0</v>
      </c>
      <c r="K7228" s="74">
        <v>16954</v>
      </c>
      <c r="L7228" s="72" t="s">
        <v>10375</v>
      </c>
      <c r="M7228" s="72"/>
      <c r="N7228" s="72"/>
      <c r="O7228" s="72" t="s">
        <v>10495</v>
      </c>
      <c r="P7228" s="72"/>
      <c r="Q7228" s="75"/>
      <c r="R7228" s="72"/>
    </row>
    <row r="7229" spans="1:18" x14ac:dyDescent="0.25">
      <c r="A7229" s="72" t="str">
        <f t="shared" si="217"/>
        <v>TW</v>
      </c>
      <c r="B7229" s="72" t="str">
        <f t="shared" si="218"/>
        <v>115</v>
      </c>
      <c r="C7229" s="72" t="s">
        <v>8118</v>
      </c>
      <c r="D7229" s="72" t="s">
        <v>418</v>
      </c>
      <c r="E7229" s="72"/>
      <c r="F7229" s="72"/>
      <c r="G7229" s="72" t="s">
        <v>10375</v>
      </c>
      <c r="H7229" s="72" t="s">
        <v>10429</v>
      </c>
      <c r="I7229" s="98">
        <v>46</v>
      </c>
      <c r="J7229" s="73">
        <v>0</v>
      </c>
      <c r="K7229" s="74">
        <v>16954</v>
      </c>
      <c r="L7229" s="72" t="s">
        <v>10375</v>
      </c>
      <c r="M7229" s="72"/>
      <c r="N7229" s="72"/>
      <c r="O7229" s="72" t="s">
        <v>10495</v>
      </c>
      <c r="P7229" s="72"/>
      <c r="Q7229" s="75"/>
      <c r="R7229" s="72"/>
    </row>
    <row r="7230" spans="1:18" x14ac:dyDescent="0.25">
      <c r="A7230" s="72" t="str">
        <f t="shared" si="217"/>
        <v>TW</v>
      </c>
      <c r="B7230" s="72" t="str">
        <f t="shared" si="218"/>
        <v>116</v>
      </c>
      <c r="C7230" s="72" t="s">
        <v>5714</v>
      </c>
      <c r="D7230" s="72" t="s">
        <v>418</v>
      </c>
      <c r="E7230" s="72"/>
      <c r="F7230" s="72"/>
      <c r="G7230" s="72" t="s">
        <v>10375</v>
      </c>
      <c r="H7230" s="72" t="s">
        <v>10429</v>
      </c>
      <c r="I7230" s="98">
        <v>47</v>
      </c>
      <c r="J7230" s="73">
        <v>0</v>
      </c>
      <c r="K7230" s="74">
        <v>16954</v>
      </c>
      <c r="L7230" s="72" t="s">
        <v>10375</v>
      </c>
      <c r="M7230" s="72"/>
      <c r="N7230" s="72"/>
      <c r="O7230" s="72" t="s">
        <v>10495</v>
      </c>
      <c r="P7230" s="72"/>
      <c r="Q7230" s="75"/>
      <c r="R7230" s="72"/>
    </row>
    <row r="7231" spans="1:18" x14ac:dyDescent="0.25">
      <c r="A7231" s="72" t="str">
        <f t="shared" si="217"/>
        <v>TW</v>
      </c>
      <c r="B7231" s="72" t="str">
        <f t="shared" si="218"/>
        <v>117</v>
      </c>
      <c r="C7231" s="72" t="s">
        <v>9871</v>
      </c>
      <c r="D7231" s="72" t="s">
        <v>418</v>
      </c>
      <c r="E7231" s="72"/>
      <c r="F7231" s="72"/>
      <c r="G7231" s="72" t="s">
        <v>10375</v>
      </c>
      <c r="H7231" s="72" t="s">
        <v>10429</v>
      </c>
      <c r="I7231" s="98">
        <v>48</v>
      </c>
      <c r="J7231" s="73">
        <v>0</v>
      </c>
      <c r="K7231" s="74">
        <v>16954</v>
      </c>
      <c r="L7231" s="72" t="s">
        <v>10375</v>
      </c>
      <c r="M7231" s="72"/>
      <c r="N7231" s="72"/>
      <c r="O7231" s="72" t="s">
        <v>10495</v>
      </c>
      <c r="P7231" s="72"/>
      <c r="Q7231" s="75"/>
      <c r="R7231" s="72"/>
    </row>
    <row r="7232" spans="1:18" x14ac:dyDescent="0.25">
      <c r="A7232" s="72" t="str">
        <f t="shared" si="217"/>
        <v>TW</v>
      </c>
      <c r="B7232" s="72" t="str">
        <f t="shared" si="218"/>
        <v>118</v>
      </c>
      <c r="C7232" s="72" t="s">
        <v>4717</v>
      </c>
      <c r="D7232" s="72" t="s">
        <v>418</v>
      </c>
      <c r="E7232" s="72"/>
      <c r="F7232" s="72"/>
      <c r="G7232" s="72" t="s">
        <v>10375</v>
      </c>
      <c r="H7232" s="72" t="s">
        <v>10429</v>
      </c>
      <c r="I7232" s="98">
        <v>49</v>
      </c>
      <c r="J7232" s="73">
        <v>0</v>
      </c>
      <c r="K7232" s="74">
        <v>16954</v>
      </c>
      <c r="L7232" s="72" t="s">
        <v>10375</v>
      </c>
      <c r="M7232" s="72"/>
      <c r="N7232" s="72"/>
      <c r="O7232" s="72" t="s">
        <v>10495</v>
      </c>
      <c r="P7232" s="72"/>
      <c r="Q7232" s="75"/>
      <c r="R7232" s="72"/>
    </row>
    <row r="7233" spans="1:18" x14ac:dyDescent="0.25">
      <c r="A7233" s="72" t="str">
        <f t="shared" si="217"/>
        <v>TW</v>
      </c>
      <c r="B7233" s="72" t="str">
        <f t="shared" si="218"/>
        <v>119</v>
      </c>
      <c r="C7233" s="72" t="s">
        <v>9333</v>
      </c>
      <c r="D7233" s="72" t="s">
        <v>418</v>
      </c>
      <c r="E7233" s="72"/>
      <c r="F7233" s="72"/>
      <c r="G7233" s="72" t="s">
        <v>10375</v>
      </c>
      <c r="H7233" s="72" t="s">
        <v>10429</v>
      </c>
      <c r="I7233" s="98">
        <v>50</v>
      </c>
      <c r="J7233" s="73">
        <v>0</v>
      </c>
      <c r="K7233" s="74">
        <v>16954</v>
      </c>
      <c r="L7233" s="72" t="s">
        <v>10375</v>
      </c>
      <c r="M7233" s="72"/>
      <c r="N7233" s="72"/>
      <c r="O7233" s="72" t="s">
        <v>10495</v>
      </c>
      <c r="P7233" s="72"/>
      <c r="Q7233" s="75"/>
      <c r="R7233" s="72"/>
    </row>
    <row r="7234" spans="1:18" x14ac:dyDescent="0.25">
      <c r="A7234" s="72" t="str">
        <f t="shared" si="217"/>
        <v>TW</v>
      </c>
      <c r="B7234" s="72" t="str">
        <f t="shared" si="218"/>
        <v>227</v>
      </c>
      <c r="C7234" s="72" t="s">
        <v>8649</v>
      </c>
      <c r="D7234" s="72" t="s">
        <v>4251</v>
      </c>
      <c r="E7234" s="72"/>
      <c r="F7234" s="72"/>
      <c r="G7234" s="72" t="s">
        <v>10375</v>
      </c>
      <c r="H7234" s="72" t="s">
        <v>10429</v>
      </c>
      <c r="I7234" s="98">
        <v>1</v>
      </c>
      <c r="J7234" s="73">
        <v>0</v>
      </c>
      <c r="K7234" s="78">
        <v>16862</v>
      </c>
      <c r="L7234" s="72" t="s">
        <v>10375</v>
      </c>
      <c r="M7234" s="72"/>
      <c r="N7234" s="72" t="s">
        <v>10397</v>
      </c>
      <c r="O7234" s="72" t="s">
        <v>10496</v>
      </c>
      <c r="P7234" s="72"/>
      <c r="Q7234" s="75"/>
      <c r="R7234" s="72"/>
    </row>
    <row r="7235" spans="1:18" x14ac:dyDescent="0.25">
      <c r="A7235" s="72" t="str">
        <f t="shared" si="217"/>
        <v>TW</v>
      </c>
      <c r="B7235" s="72" t="str">
        <f t="shared" si="218"/>
        <v>228</v>
      </c>
      <c r="C7235" s="72" t="s">
        <v>8905</v>
      </c>
      <c r="D7235" s="72" t="s">
        <v>4251</v>
      </c>
      <c r="E7235" s="72"/>
      <c r="F7235" s="72"/>
      <c r="G7235" s="72" t="s">
        <v>10375</v>
      </c>
      <c r="H7235" s="72" t="s">
        <v>10429</v>
      </c>
      <c r="I7235" s="98">
        <v>2</v>
      </c>
      <c r="J7235" s="73">
        <v>0</v>
      </c>
      <c r="K7235" s="78">
        <v>16862</v>
      </c>
      <c r="L7235" s="72" t="s">
        <v>10375</v>
      </c>
      <c r="M7235" s="72"/>
      <c r="N7235" s="72" t="s">
        <v>10397</v>
      </c>
      <c r="O7235" s="72" t="s">
        <v>10496</v>
      </c>
      <c r="P7235" s="72"/>
      <c r="Q7235" s="75"/>
      <c r="R7235" s="72"/>
    </row>
    <row r="7236" spans="1:18" x14ac:dyDescent="0.25">
      <c r="A7236" s="72" t="str">
        <f t="shared" si="217"/>
        <v>TW</v>
      </c>
      <c r="B7236" s="72" t="str">
        <f t="shared" si="218"/>
        <v>229</v>
      </c>
      <c r="C7236" s="72" t="s">
        <v>4703</v>
      </c>
      <c r="D7236" s="72" t="s">
        <v>4251</v>
      </c>
      <c r="E7236" s="72"/>
      <c r="F7236" s="72"/>
      <c r="G7236" s="72" t="s">
        <v>10375</v>
      </c>
      <c r="H7236" s="72" t="s">
        <v>10429</v>
      </c>
      <c r="I7236" s="98">
        <v>3</v>
      </c>
      <c r="J7236" s="73">
        <v>0</v>
      </c>
      <c r="K7236" s="78">
        <v>16862</v>
      </c>
      <c r="L7236" s="72" t="s">
        <v>10375</v>
      </c>
      <c r="M7236" s="72"/>
      <c r="N7236" s="72" t="s">
        <v>10397</v>
      </c>
      <c r="O7236" s="72" t="s">
        <v>10496</v>
      </c>
      <c r="P7236" s="72"/>
      <c r="Q7236" s="75"/>
      <c r="R7236" s="72"/>
    </row>
    <row r="7237" spans="1:18" x14ac:dyDescent="0.25">
      <c r="A7237" s="72" t="str">
        <f t="shared" si="217"/>
        <v>TW</v>
      </c>
      <c r="B7237" s="72" t="str">
        <f t="shared" si="218"/>
        <v>230</v>
      </c>
      <c r="C7237" s="72" t="s">
        <v>9984</v>
      </c>
      <c r="D7237" s="72" t="s">
        <v>4251</v>
      </c>
      <c r="E7237" s="72"/>
      <c r="F7237" s="72"/>
      <c r="G7237" s="72" t="s">
        <v>10375</v>
      </c>
      <c r="H7237" s="72" t="s">
        <v>10429</v>
      </c>
      <c r="I7237" s="98">
        <v>4</v>
      </c>
      <c r="J7237" s="73">
        <v>0</v>
      </c>
      <c r="K7237" s="78">
        <v>16862</v>
      </c>
      <c r="L7237" s="72" t="s">
        <v>10375</v>
      </c>
      <c r="M7237" s="72"/>
      <c r="N7237" s="72" t="s">
        <v>10397</v>
      </c>
      <c r="O7237" s="72" t="s">
        <v>10496</v>
      </c>
      <c r="P7237" s="72"/>
      <c r="Q7237" s="75"/>
      <c r="R7237" s="72"/>
    </row>
    <row r="7238" spans="1:18" x14ac:dyDescent="0.25">
      <c r="A7238" s="72" t="str">
        <f t="shared" si="217"/>
        <v>TW</v>
      </c>
      <c r="B7238" s="72" t="str">
        <f t="shared" si="218"/>
        <v>231</v>
      </c>
      <c r="C7238" s="72" t="s">
        <v>6665</v>
      </c>
      <c r="D7238" s="72" t="s">
        <v>4251</v>
      </c>
      <c r="E7238" s="72"/>
      <c r="F7238" s="72"/>
      <c r="G7238" s="72" t="s">
        <v>10375</v>
      </c>
      <c r="H7238" s="72" t="s">
        <v>10429</v>
      </c>
      <c r="I7238" s="98">
        <v>5</v>
      </c>
      <c r="J7238" s="73">
        <v>0</v>
      </c>
      <c r="K7238" s="78">
        <v>16862</v>
      </c>
      <c r="L7238" s="72" t="s">
        <v>10375</v>
      </c>
      <c r="M7238" s="72"/>
      <c r="N7238" s="72" t="s">
        <v>10397</v>
      </c>
      <c r="O7238" s="72" t="s">
        <v>10496</v>
      </c>
      <c r="P7238" s="72"/>
      <c r="Q7238" s="75"/>
      <c r="R7238" s="72"/>
    </row>
    <row r="7239" spans="1:18" x14ac:dyDescent="0.25">
      <c r="A7239" s="72" t="str">
        <f t="shared" si="217"/>
        <v>TW</v>
      </c>
      <c r="B7239" s="72" t="str">
        <f t="shared" si="218"/>
        <v>232</v>
      </c>
      <c r="C7239" s="72" t="s">
        <v>8801</v>
      </c>
      <c r="D7239" s="72" t="s">
        <v>4251</v>
      </c>
      <c r="E7239" s="72"/>
      <c r="F7239" s="72"/>
      <c r="G7239" s="72" t="s">
        <v>10375</v>
      </c>
      <c r="H7239" s="72" t="s">
        <v>10429</v>
      </c>
      <c r="I7239" s="98">
        <v>6</v>
      </c>
      <c r="J7239" s="73">
        <v>0</v>
      </c>
      <c r="K7239" s="78">
        <v>16862</v>
      </c>
      <c r="L7239" s="72" t="s">
        <v>10375</v>
      </c>
      <c r="M7239" s="72"/>
      <c r="N7239" s="72" t="s">
        <v>10397</v>
      </c>
      <c r="O7239" s="72" t="s">
        <v>10496</v>
      </c>
      <c r="P7239" s="72"/>
      <c r="Q7239" s="75"/>
      <c r="R7239" s="72"/>
    </row>
    <row r="7240" spans="1:18" x14ac:dyDescent="0.25">
      <c r="A7240" s="72" t="str">
        <f t="shared" si="217"/>
        <v>TW</v>
      </c>
      <c r="B7240" s="72" t="str">
        <f t="shared" si="218"/>
        <v>233</v>
      </c>
      <c r="C7240" s="72" t="s">
        <v>9994</v>
      </c>
      <c r="D7240" s="72" t="s">
        <v>4251</v>
      </c>
      <c r="E7240" s="72"/>
      <c r="F7240" s="72"/>
      <c r="G7240" s="72" t="s">
        <v>10375</v>
      </c>
      <c r="H7240" s="72" t="s">
        <v>10429</v>
      </c>
      <c r="I7240" s="98">
        <v>7</v>
      </c>
      <c r="J7240" s="73">
        <v>0</v>
      </c>
      <c r="K7240" s="78">
        <v>16862</v>
      </c>
      <c r="L7240" s="72" t="s">
        <v>10375</v>
      </c>
      <c r="M7240" s="72"/>
      <c r="N7240" s="72" t="s">
        <v>10397</v>
      </c>
      <c r="O7240" s="72" t="s">
        <v>10496</v>
      </c>
      <c r="P7240" s="72"/>
      <c r="Q7240" s="75"/>
      <c r="R7240" s="72"/>
    </row>
    <row r="7241" spans="1:18" x14ac:dyDescent="0.25">
      <c r="A7241" s="72" t="str">
        <f t="shared" si="217"/>
        <v>TW</v>
      </c>
      <c r="B7241" s="72" t="str">
        <f t="shared" si="218"/>
        <v>234</v>
      </c>
      <c r="C7241" s="72" t="s">
        <v>8730</v>
      </c>
      <c r="D7241" s="72" t="s">
        <v>4251</v>
      </c>
      <c r="E7241" s="72"/>
      <c r="F7241" s="72"/>
      <c r="G7241" s="72" t="s">
        <v>10375</v>
      </c>
      <c r="H7241" s="72" t="s">
        <v>10429</v>
      </c>
      <c r="I7241" s="98">
        <v>8</v>
      </c>
      <c r="J7241" s="73">
        <v>0</v>
      </c>
      <c r="K7241" s="78">
        <v>16954</v>
      </c>
      <c r="L7241" s="72" t="s">
        <v>10375</v>
      </c>
      <c r="M7241" s="72"/>
      <c r="N7241" s="72" t="s">
        <v>10397</v>
      </c>
      <c r="O7241" s="72" t="s">
        <v>10496</v>
      </c>
      <c r="P7241" s="72"/>
      <c r="Q7241" s="75"/>
      <c r="R7241" s="72"/>
    </row>
    <row r="7242" spans="1:18" x14ac:dyDescent="0.25">
      <c r="A7242" s="72" t="str">
        <f t="shared" si="217"/>
        <v>TW</v>
      </c>
      <c r="B7242" s="72" t="str">
        <f t="shared" si="218"/>
        <v>235</v>
      </c>
      <c r="C7242" s="72" t="s">
        <v>9985</v>
      </c>
      <c r="D7242" s="72" t="s">
        <v>4251</v>
      </c>
      <c r="E7242" s="72"/>
      <c r="F7242" s="72"/>
      <c r="G7242" s="72" t="s">
        <v>10375</v>
      </c>
      <c r="H7242" s="72" t="s">
        <v>10429</v>
      </c>
      <c r="I7242" s="98">
        <v>9</v>
      </c>
      <c r="J7242" s="73">
        <v>0</v>
      </c>
      <c r="K7242" s="78">
        <v>16954</v>
      </c>
      <c r="L7242" s="72" t="s">
        <v>10375</v>
      </c>
      <c r="M7242" s="72"/>
      <c r="N7242" s="72" t="s">
        <v>10397</v>
      </c>
      <c r="O7242" s="72" t="s">
        <v>10496</v>
      </c>
      <c r="P7242" s="72"/>
      <c r="Q7242" s="75"/>
      <c r="R7242" s="72"/>
    </row>
    <row r="7243" spans="1:18" x14ac:dyDescent="0.25">
      <c r="A7243" s="72" t="str">
        <f t="shared" si="217"/>
        <v>TW</v>
      </c>
      <c r="B7243" s="72" t="str">
        <f t="shared" si="218"/>
        <v>236</v>
      </c>
      <c r="C7243" s="72" t="s">
        <v>9182</v>
      </c>
      <c r="D7243" s="72" t="s">
        <v>4251</v>
      </c>
      <c r="E7243" s="72"/>
      <c r="F7243" s="72"/>
      <c r="G7243" s="72" t="s">
        <v>10375</v>
      </c>
      <c r="H7243" s="72" t="s">
        <v>10429</v>
      </c>
      <c r="I7243" s="98">
        <v>10</v>
      </c>
      <c r="J7243" s="73">
        <v>0</v>
      </c>
      <c r="K7243" s="78">
        <v>16954</v>
      </c>
      <c r="L7243" s="72" t="s">
        <v>10375</v>
      </c>
      <c r="M7243" s="72"/>
      <c r="N7243" s="72" t="s">
        <v>10397</v>
      </c>
      <c r="O7243" s="72" t="s">
        <v>10496</v>
      </c>
      <c r="P7243" s="72"/>
      <c r="Q7243" s="75"/>
      <c r="R7243" s="72"/>
    </row>
    <row r="7244" spans="1:18" x14ac:dyDescent="0.25">
      <c r="A7244" s="72" t="str">
        <f t="shared" si="217"/>
        <v>TW</v>
      </c>
      <c r="B7244" s="72" t="str">
        <f t="shared" si="218"/>
        <v>237</v>
      </c>
      <c r="C7244" s="72" t="s">
        <v>9383</v>
      </c>
      <c r="D7244" s="72" t="s">
        <v>4251</v>
      </c>
      <c r="E7244" s="72"/>
      <c r="F7244" s="72"/>
      <c r="G7244" s="72" t="s">
        <v>10375</v>
      </c>
      <c r="H7244" s="72" t="s">
        <v>10429</v>
      </c>
      <c r="I7244" s="98">
        <v>11</v>
      </c>
      <c r="J7244" s="73">
        <v>0</v>
      </c>
      <c r="K7244" s="78">
        <v>16954</v>
      </c>
      <c r="L7244" s="72" t="s">
        <v>10375</v>
      </c>
      <c r="M7244" s="72"/>
      <c r="N7244" s="72" t="s">
        <v>10397</v>
      </c>
      <c r="O7244" s="72" t="s">
        <v>10496</v>
      </c>
      <c r="P7244" s="72"/>
      <c r="Q7244" s="75"/>
      <c r="R7244" s="72"/>
    </row>
    <row r="7245" spans="1:18" x14ac:dyDescent="0.25">
      <c r="A7245" s="72" t="str">
        <f t="shared" si="217"/>
        <v>TW</v>
      </c>
      <c r="B7245" s="72" t="str">
        <f t="shared" si="218"/>
        <v>238</v>
      </c>
      <c r="C7245" s="72" t="s">
        <v>8802</v>
      </c>
      <c r="D7245" s="72" t="s">
        <v>4251</v>
      </c>
      <c r="E7245" s="72"/>
      <c r="F7245" s="72"/>
      <c r="G7245" s="72" t="s">
        <v>10375</v>
      </c>
      <c r="H7245" s="72" t="s">
        <v>10429</v>
      </c>
      <c r="I7245" s="98">
        <v>12</v>
      </c>
      <c r="J7245" s="73">
        <v>0</v>
      </c>
      <c r="K7245" s="78">
        <v>16954</v>
      </c>
      <c r="L7245" s="72" t="s">
        <v>10375</v>
      </c>
      <c r="M7245" s="72"/>
      <c r="N7245" s="72" t="s">
        <v>10397</v>
      </c>
      <c r="O7245" s="72" t="s">
        <v>10496</v>
      </c>
      <c r="P7245" s="72"/>
      <c r="Q7245" s="75"/>
      <c r="R7245" s="72"/>
    </row>
    <row r="7246" spans="1:18" x14ac:dyDescent="0.25">
      <c r="A7246" s="72" t="str">
        <f t="shared" si="217"/>
        <v>TW</v>
      </c>
      <c r="B7246" s="72" t="str">
        <f t="shared" si="218"/>
        <v>239</v>
      </c>
      <c r="C7246" s="72" t="s">
        <v>8887</v>
      </c>
      <c r="D7246" s="72" t="s">
        <v>4251</v>
      </c>
      <c r="E7246" s="72"/>
      <c r="F7246" s="72"/>
      <c r="G7246" s="72" t="s">
        <v>10375</v>
      </c>
      <c r="H7246" s="72" t="s">
        <v>10429</v>
      </c>
      <c r="I7246" s="98">
        <v>13</v>
      </c>
      <c r="J7246" s="73">
        <v>0</v>
      </c>
      <c r="K7246" s="78">
        <v>16954</v>
      </c>
      <c r="L7246" s="72" t="s">
        <v>10375</v>
      </c>
      <c r="M7246" s="72"/>
      <c r="N7246" s="72" t="s">
        <v>10397</v>
      </c>
      <c r="O7246" s="72" t="s">
        <v>10496</v>
      </c>
      <c r="P7246" s="72"/>
      <c r="Q7246" s="75"/>
      <c r="R7246" s="72"/>
    </row>
    <row r="7247" spans="1:18" x14ac:dyDescent="0.25">
      <c r="A7247" s="72" t="str">
        <f t="shared" si="217"/>
        <v>TW</v>
      </c>
      <c r="B7247" s="72" t="str">
        <f t="shared" si="218"/>
        <v>240</v>
      </c>
      <c r="C7247" s="72" t="s">
        <v>8715</v>
      </c>
      <c r="D7247" s="72" t="s">
        <v>4251</v>
      </c>
      <c r="E7247" s="72"/>
      <c r="F7247" s="72"/>
      <c r="G7247" s="72" t="s">
        <v>10375</v>
      </c>
      <c r="H7247" s="72" t="s">
        <v>10429</v>
      </c>
      <c r="I7247" s="98">
        <v>14</v>
      </c>
      <c r="J7247" s="73">
        <v>0</v>
      </c>
      <c r="K7247" s="78">
        <v>16954</v>
      </c>
      <c r="L7247" s="72" t="s">
        <v>10375</v>
      </c>
      <c r="M7247" s="72"/>
      <c r="N7247" s="72" t="s">
        <v>10397</v>
      </c>
      <c r="O7247" s="72" t="s">
        <v>10496</v>
      </c>
      <c r="P7247" s="72"/>
      <c r="Q7247" s="75"/>
      <c r="R7247" s="72"/>
    </row>
    <row r="7248" spans="1:18" x14ac:dyDescent="0.25">
      <c r="A7248" s="72" t="str">
        <f t="shared" si="217"/>
        <v>TW</v>
      </c>
      <c r="B7248" s="72" t="str">
        <f t="shared" si="218"/>
        <v>241</v>
      </c>
      <c r="C7248" s="72" t="s">
        <v>8891</v>
      </c>
      <c r="D7248" s="72" t="s">
        <v>4251</v>
      </c>
      <c r="E7248" s="72"/>
      <c r="F7248" s="72"/>
      <c r="G7248" s="72" t="s">
        <v>10375</v>
      </c>
      <c r="H7248" s="72" t="s">
        <v>10429</v>
      </c>
      <c r="I7248" s="98">
        <v>15</v>
      </c>
      <c r="J7248" s="73">
        <v>0</v>
      </c>
      <c r="K7248" s="78">
        <v>17046</v>
      </c>
      <c r="L7248" s="72" t="s">
        <v>10375</v>
      </c>
      <c r="M7248" s="72"/>
      <c r="N7248" s="72" t="s">
        <v>10397</v>
      </c>
      <c r="O7248" s="72" t="s">
        <v>10496</v>
      </c>
      <c r="P7248" s="72"/>
      <c r="Q7248" s="75"/>
      <c r="R7248" s="72"/>
    </row>
    <row r="7249" spans="1:18" x14ac:dyDescent="0.25">
      <c r="A7249" s="72" t="str">
        <f t="shared" si="217"/>
        <v>TW</v>
      </c>
      <c r="B7249" s="72" t="str">
        <f t="shared" si="218"/>
        <v>242</v>
      </c>
      <c r="C7249" s="72" t="s">
        <v>8906</v>
      </c>
      <c r="D7249" s="72" t="s">
        <v>4251</v>
      </c>
      <c r="E7249" s="72"/>
      <c r="F7249" s="72"/>
      <c r="G7249" s="72" t="s">
        <v>10375</v>
      </c>
      <c r="H7249" s="72" t="s">
        <v>10429</v>
      </c>
      <c r="I7249" s="98">
        <v>16</v>
      </c>
      <c r="J7249" s="73">
        <v>0</v>
      </c>
      <c r="K7249" s="78">
        <v>17046</v>
      </c>
      <c r="L7249" s="72" t="s">
        <v>10375</v>
      </c>
      <c r="M7249" s="72"/>
      <c r="N7249" s="72" t="s">
        <v>10397</v>
      </c>
      <c r="O7249" s="72" t="s">
        <v>10496</v>
      </c>
      <c r="P7249" s="72"/>
      <c r="Q7249" s="75"/>
      <c r="R7249" s="72"/>
    </row>
    <row r="7250" spans="1:18" x14ac:dyDescent="0.25">
      <c r="A7250" s="72" t="str">
        <f t="shared" si="217"/>
        <v>TW</v>
      </c>
      <c r="B7250" s="72" t="str">
        <f t="shared" si="218"/>
        <v>243</v>
      </c>
      <c r="C7250" s="72" t="s">
        <v>8804</v>
      </c>
      <c r="D7250" s="72" t="s">
        <v>4251</v>
      </c>
      <c r="E7250" s="72"/>
      <c r="F7250" s="72"/>
      <c r="G7250" s="72" t="s">
        <v>10375</v>
      </c>
      <c r="H7250" s="72" t="s">
        <v>10429</v>
      </c>
      <c r="I7250" s="98">
        <v>17</v>
      </c>
      <c r="J7250" s="73">
        <v>0</v>
      </c>
      <c r="K7250" s="78">
        <v>17046</v>
      </c>
      <c r="L7250" s="72" t="s">
        <v>10375</v>
      </c>
      <c r="M7250" s="72"/>
      <c r="N7250" s="72" t="s">
        <v>10397</v>
      </c>
      <c r="O7250" s="72" t="s">
        <v>10496</v>
      </c>
      <c r="P7250" s="72"/>
      <c r="Q7250" s="75"/>
      <c r="R7250" s="72"/>
    </row>
    <row r="7251" spans="1:18" x14ac:dyDescent="0.25">
      <c r="A7251" s="72" t="str">
        <f t="shared" si="217"/>
        <v>TW</v>
      </c>
      <c r="B7251" s="72" t="str">
        <f t="shared" si="218"/>
        <v>244</v>
      </c>
      <c r="C7251" s="72" t="s">
        <v>5948</v>
      </c>
      <c r="D7251" s="72" t="s">
        <v>4251</v>
      </c>
      <c r="E7251" s="72"/>
      <c r="F7251" s="72"/>
      <c r="G7251" s="72" t="s">
        <v>10375</v>
      </c>
      <c r="H7251" s="72" t="s">
        <v>10429</v>
      </c>
      <c r="I7251" s="98">
        <v>18</v>
      </c>
      <c r="J7251" s="73">
        <v>0</v>
      </c>
      <c r="K7251" s="78">
        <v>17046</v>
      </c>
      <c r="L7251" s="72" t="s">
        <v>10375</v>
      </c>
      <c r="M7251" s="72"/>
      <c r="N7251" s="72" t="s">
        <v>10397</v>
      </c>
      <c r="O7251" s="72" t="s">
        <v>10496</v>
      </c>
      <c r="P7251" s="72"/>
      <c r="Q7251" s="75"/>
      <c r="R7251" s="72"/>
    </row>
    <row r="7252" spans="1:18" x14ac:dyDescent="0.25">
      <c r="A7252" s="72" t="str">
        <f t="shared" si="217"/>
        <v>TW</v>
      </c>
      <c r="B7252" s="72" t="str">
        <f t="shared" si="218"/>
        <v>245</v>
      </c>
      <c r="C7252" s="72" t="s">
        <v>9253</v>
      </c>
      <c r="D7252" s="72" t="s">
        <v>4251</v>
      </c>
      <c r="E7252" s="72"/>
      <c r="F7252" s="72"/>
      <c r="G7252" s="72" t="s">
        <v>10375</v>
      </c>
      <c r="H7252" s="72" t="s">
        <v>10429</v>
      </c>
      <c r="I7252" s="98">
        <v>19</v>
      </c>
      <c r="J7252" s="73">
        <v>0</v>
      </c>
      <c r="K7252" s="78">
        <v>17046</v>
      </c>
      <c r="L7252" s="72" t="s">
        <v>10375</v>
      </c>
      <c r="M7252" s="72"/>
      <c r="N7252" s="72" t="s">
        <v>10397</v>
      </c>
      <c r="O7252" s="72" t="s">
        <v>10496</v>
      </c>
      <c r="P7252" s="72"/>
      <c r="Q7252" s="75"/>
      <c r="R7252" s="72"/>
    </row>
    <row r="7253" spans="1:18" x14ac:dyDescent="0.25">
      <c r="A7253" s="72" t="str">
        <f t="shared" si="217"/>
        <v>TW</v>
      </c>
      <c r="B7253" s="72" t="str">
        <f t="shared" si="218"/>
        <v>246</v>
      </c>
      <c r="C7253" s="72" t="s">
        <v>9559</v>
      </c>
      <c r="D7253" s="72" t="s">
        <v>4251</v>
      </c>
      <c r="E7253" s="72"/>
      <c r="F7253" s="72"/>
      <c r="G7253" s="72" t="s">
        <v>10375</v>
      </c>
      <c r="H7253" s="72" t="s">
        <v>10429</v>
      </c>
      <c r="I7253" s="98">
        <v>20</v>
      </c>
      <c r="J7253" s="73">
        <v>0</v>
      </c>
      <c r="K7253" s="78">
        <v>17046</v>
      </c>
      <c r="L7253" s="72" t="s">
        <v>10375</v>
      </c>
      <c r="M7253" s="72"/>
      <c r="N7253" s="72" t="s">
        <v>10397</v>
      </c>
      <c r="O7253" s="72" t="s">
        <v>10496</v>
      </c>
      <c r="P7253" s="72"/>
      <c r="Q7253" s="75"/>
      <c r="R7253" s="72"/>
    </row>
    <row r="7254" spans="1:18" x14ac:dyDescent="0.25">
      <c r="A7254" s="72" t="str">
        <f t="shared" si="217"/>
        <v>TW</v>
      </c>
      <c r="B7254" s="72" t="str">
        <f t="shared" si="218"/>
        <v>247</v>
      </c>
      <c r="C7254" s="72" t="s">
        <v>8834</v>
      </c>
      <c r="D7254" s="72" t="s">
        <v>4251</v>
      </c>
      <c r="E7254" s="72"/>
      <c r="F7254" s="72"/>
      <c r="G7254" s="72" t="s">
        <v>10375</v>
      </c>
      <c r="H7254" s="72" t="s">
        <v>10429</v>
      </c>
      <c r="I7254" s="98">
        <v>21</v>
      </c>
      <c r="J7254" s="73">
        <v>0</v>
      </c>
      <c r="K7254" s="78">
        <v>17046</v>
      </c>
      <c r="L7254" s="72" t="s">
        <v>10375</v>
      </c>
      <c r="M7254" s="72"/>
      <c r="N7254" s="72" t="s">
        <v>10397</v>
      </c>
      <c r="O7254" s="72" t="s">
        <v>10496</v>
      </c>
      <c r="P7254" s="72"/>
      <c r="Q7254" s="75"/>
      <c r="R7254" s="72"/>
    </row>
    <row r="7255" spans="1:18" x14ac:dyDescent="0.25">
      <c r="A7255" s="72" t="str">
        <f t="shared" si="217"/>
        <v>TW</v>
      </c>
      <c r="B7255" s="72" t="str">
        <f t="shared" si="218"/>
        <v>248</v>
      </c>
      <c r="C7255" s="72" t="s">
        <v>8792</v>
      </c>
      <c r="D7255" s="72" t="s">
        <v>4251</v>
      </c>
      <c r="E7255" s="72"/>
      <c r="F7255" s="72"/>
      <c r="G7255" s="72" t="s">
        <v>10375</v>
      </c>
      <c r="H7255" s="72" t="s">
        <v>10429</v>
      </c>
      <c r="I7255" s="98">
        <v>22</v>
      </c>
      <c r="J7255" s="73">
        <v>0</v>
      </c>
      <c r="K7255" s="78">
        <v>17137</v>
      </c>
      <c r="L7255" s="72" t="s">
        <v>10375</v>
      </c>
      <c r="M7255" s="72"/>
      <c r="N7255" s="72" t="s">
        <v>10397</v>
      </c>
      <c r="O7255" s="72" t="s">
        <v>10496</v>
      </c>
      <c r="P7255" s="72"/>
      <c r="Q7255" s="75"/>
      <c r="R7255" s="72"/>
    </row>
    <row r="7256" spans="1:18" x14ac:dyDescent="0.25">
      <c r="A7256" s="72" t="str">
        <f t="shared" si="217"/>
        <v>TW</v>
      </c>
      <c r="B7256" s="72" t="str">
        <f t="shared" si="218"/>
        <v>249</v>
      </c>
      <c r="C7256" s="72" t="s">
        <v>8836</v>
      </c>
      <c r="D7256" s="72" t="s">
        <v>4251</v>
      </c>
      <c r="E7256" s="72"/>
      <c r="F7256" s="72"/>
      <c r="G7256" s="72" t="s">
        <v>10375</v>
      </c>
      <c r="H7256" s="72" t="s">
        <v>10429</v>
      </c>
      <c r="I7256" s="98">
        <v>23</v>
      </c>
      <c r="J7256" s="73">
        <v>0</v>
      </c>
      <c r="K7256" s="78">
        <v>17137</v>
      </c>
      <c r="L7256" s="72" t="s">
        <v>10375</v>
      </c>
      <c r="M7256" s="72"/>
      <c r="N7256" s="72" t="s">
        <v>10397</v>
      </c>
      <c r="O7256" s="72" t="s">
        <v>10496</v>
      </c>
      <c r="P7256" s="72"/>
      <c r="Q7256" s="75"/>
      <c r="R7256" s="72"/>
    </row>
    <row r="7257" spans="1:18" x14ac:dyDescent="0.25">
      <c r="A7257" s="72" t="str">
        <f t="shared" si="217"/>
        <v>TW</v>
      </c>
      <c r="B7257" s="72" t="str">
        <f t="shared" si="218"/>
        <v>250</v>
      </c>
      <c r="C7257" s="72" t="s">
        <v>8707</v>
      </c>
      <c r="D7257" s="72" t="s">
        <v>4251</v>
      </c>
      <c r="E7257" s="72"/>
      <c r="F7257" s="72"/>
      <c r="G7257" s="72" t="s">
        <v>10375</v>
      </c>
      <c r="H7257" s="72" t="s">
        <v>10429</v>
      </c>
      <c r="I7257" s="98">
        <v>24</v>
      </c>
      <c r="J7257" s="73">
        <v>0</v>
      </c>
      <c r="K7257" s="78">
        <v>17137</v>
      </c>
      <c r="L7257" s="72" t="s">
        <v>10375</v>
      </c>
      <c r="M7257" s="72"/>
      <c r="N7257" s="72" t="s">
        <v>10397</v>
      </c>
      <c r="O7257" s="72" t="s">
        <v>10496</v>
      </c>
      <c r="P7257" s="72"/>
      <c r="Q7257" s="75"/>
      <c r="R7257" s="72"/>
    </row>
    <row r="7258" spans="1:18" x14ac:dyDescent="0.25">
      <c r="A7258" s="72" t="str">
        <f t="shared" si="217"/>
        <v>TW</v>
      </c>
      <c r="B7258" s="72" t="str">
        <f t="shared" si="218"/>
        <v>251</v>
      </c>
      <c r="C7258" s="72" t="s">
        <v>8719</v>
      </c>
      <c r="D7258" s="72" t="s">
        <v>4251</v>
      </c>
      <c r="E7258" s="72"/>
      <c r="F7258" s="72"/>
      <c r="G7258" s="72" t="s">
        <v>10375</v>
      </c>
      <c r="H7258" s="72" t="s">
        <v>10429</v>
      </c>
      <c r="I7258" s="98">
        <v>25</v>
      </c>
      <c r="J7258" s="73">
        <v>0</v>
      </c>
      <c r="K7258" s="78">
        <v>17137</v>
      </c>
      <c r="L7258" s="72" t="s">
        <v>10375</v>
      </c>
      <c r="M7258" s="72"/>
      <c r="N7258" s="72" t="s">
        <v>10397</v>
      </c>
      <c r="O7258" s="72" t="s">
        <v>10496</v>
      </c>
      <c r="P7258" s="72"/>
      <c r="Q7258" s="75"/>
      <c r="R7258" s="72"/>
    </row>
    <row r="7259" spans="1:18" x14ac:dyDescent="0.25">
      <c r="A7259" s="72" t="str">
        <f t="shared" si="217"/>
        <v>TW</v>
      </c>
      <c r="B7259" s="72" t="str">
        <f t="shared" si="218"/>
        <v>252</v>
      </c>
      <c r="C7259" s="72" t="s">
        <v>8896</v>
      </c>
      <c r="D7259" s="72" t="s">
        <v>4251</v>
      </c>
      <c r="E7259" s="72" t="s">
        <v>10464</v>
      </c>
      <c r="F7259" s="72"/>
      <c r="G7259" s="72" t="s">
        <v>10364</v>
      </c>
      <c r="H7259" s="72">
        <v>4204</v>
      </c>
      <c r="I7259" s="98">
        <v>26</v>
      </c>
      <c r="J7259" s="73">
        <v>0</v>
      </c>
      <c r="K7259" s="78">
        <v>17137</v>
      </c>
      <c r="L7259" s="72" t="s">
        <v>10375</v>
      </c>
      <c r="M7259" s="72"/>
      <c r="N7259" s="72" t="s">
        <v>10397</v>
      </c>
      <c r="O7259" s="72" t="s">
        <v>10496</v>
      </c>
      <c r="P7259" s="72"/>
      <c r="Q7259" s="75"/>
      <c r="R7259" s="72"/>
    </row>
    <row r="7260" spans="1:18" x14ac:dyDescent="0.25">
      <c r="A7260" s="72" t="str">
        <f t="shared" si="217"/>
        <v>TW</v>
      </c>
      <c r="B7260" s="72" t="str">
        <f t="shared" si="218"/>
        <v>253</v>
      </c>
      <c r="C7260" s="72" t="s">
        <v>8713</v>
      </c>
      <c r="D7260" s="72" t="s">
        <v>4251</v>
      </c>
      <c r="E7260" s="72" t="s">
        <v>10464</v>
      </c>
      <c r="F7260" s="72"/>
      <c r="G7260" s="72" t="s">
        <v>10364</v>
      </c>
      <c r="H7260" s="72">
        <v>4204</v>
      </c>
      <c r="I7260" s="98">
        <v>27</v>
      </c>
      <c r="J7260" s="73">
        <v>0</v>
      </c>
      <c r="K7260" s="78">
        <v>17137</v>
      </c>
      <c r="L7260" s="72" t="s">
        <v>10375</v>
      </c>
      <c r="M7260" s="72"/>
      <c r="N7260" s="72" t="s">
        <v>10397</v>
      </c>
      <c r="O7260" s="72" t="s">
        <v>10496</v>
      </c>
      <c r="P7260" s="72"/>
      <c r="Q7260" s="75"/>
      <c r="R7260" s="72"/>
    </row>
    <row r="7261" spans="1:18" x14ac:dyDescent="0.25">
      <c r="A7261" s="72" t="str">
        <f t="shared" si="217"/>
        <v>TW</v>
      </c>
      <c r="B7261" s="72" t="str">
        <f t="shared" si="218"/>
        <v>254</v>
      </c>
      <c r="C7261" s="72" t="s">
        <v>8897</v>
      </c>
      <c r="D7261" s="72" t="s">
        <v>4251</v>
      </c>
      <c r="E7261" s="72" t="s">
        <v>10464</v>
      </c>
      <c r="F7261" s="72"/>
      <c r="G7261" s="72" t="s">
        <v>10364</v>
      </c>
      <c r="H7261" s="72">
        <v>4204</v>
      </c>
      <c r="I7261" s="98">
        <v>28</v>
      </c>
      <c r="J7261" s="73">
        <v>0</v>
      </c>
      <c r="K7261" s="78">
        <v>17137</v>
      </c>
      <c r="L7261" s="72" t="s">
        <v>10375</v>
      </c>
      <c r="M7261" s="72"/>
      <c r="N7261" s="72" t="s">
        <v>10397</v>
      </c>
      <c r="O7261" s="72" t="s">
        <v>10496</v>
      </c>
      <c r="P7261" s="72"/>
      <c r="Q7261" s="75"/>
      <c r="R7261" s="72"/>
    </row>
    <row r="7262" spans="1:18" x14ac:dyDescent="0.25">
      <c r="A7262" s="72" t="str">
        <f t="shared" si="217"/>
        <v>TW</v>
      </c>
      <c r="B7262" s="72" t="str">
        <f t="shared" si="218"/>
        <v>255</v>
      </c>
      <c r="C7262" s="72" t="s">
        <v>8668</v>
      </c>
      <c r="D7262" s="72" t="s">
        <v>4251</v>
      </c>
      <c r="E7262" s="72" t="s">
        <v>10464</v>
      </c>
      <c r="F7262" s="72"/>
      <c r="G7262" s="72" t="s">
        <v>10364</v>
      </c>
      <c r="H7262" s="72">
        <v>4204</v>
      </c>
      <c r="I7262" s="98">
        <v>29</v>
      </c>
      <c r="J7262" s="73">
        <v>0</v>
      </c>
      <c r="K7262" s="78">
        <v>16862</v>
      </c>
      <c r="L7262" s="72" t="s">
        <v>10375</v>
      </c>
      <c r="M7262" s="72"/>
      <c r="N7262" s="72" t="s">
        <v>10397</v>
      </c>
      <c r="O7262" s="72" t="s">
        <v>10496</v>
      </c>
      <c r="P7262" s="72"/>
      <c r="Q7262" s="75"/>
      <c r="R7262" s="72"/>
    </row>
    <row r="7263" spans="1:18" x14ac:dyDescent="0.25">
      <c r="A7263" s="72" t="str">
        <f t="shared" si="217"/>
        <v>TW</v>
      </c>
      <c r="B7263" s="72" t="str">
        <f t="shared" si="218"/>
        <v>256</v>
      </c>
      <c r="C7263" s="72" t="s">
        <v>8645</v>
      </c>
      <c r="D7263" s="72" t="s">
        <v>4251</v>
      </c>
      <c r="E7263" s="72" t="s">
        <v>10464</v>
      </c>
      <c r="F7263" s="72"/>
      <c r="G7263" s="72" t="s">
        <v>10364</v>
      </c>
      <c r="H7263" s="72">
        <v>4204</v>
      </c>
      <c r="I7263" s="98">
        <v>30</v>
      </c>
      <c r="J7263" s="73">
        <v>0</v>
      </c>
      <c r="K7263" s="78">
        <v>16862</v>
      </c>
      <c r="L7263" s="72" t="s">
        <v>10375</v>
      </c>
      <c r="M7263" s="72"/>
      <c r="N7263" s="72" t="s">
        <v>10397</v>
      </c>
      <c r="O7263" s="72" t="s">
        <v>10496</v>
      </c>
      <c r="P7263" s="72"/>
      <c r="Q7263" s="75"/>
      <c r="R7263" s="72"/>
    </row>
    <row r="7264" spans="1:18" x14ac:dyDescent="0.25">
      <c r="A7264" s="72" t="str">
        <f t="shared" si="217"/>
        <v>TW</v>
      </c>
      <c r="B7264" s="72" t="str">
        <f t="shared" si="218"/>
        <v>257</v>
      </c>
      <c r="C7264" s="72" t="s">
        <v>8661</v>
      </c>
      <c r="D7264" s="72" t="s">
        <v>4251</v>
      </c>
      <c r="E7264" s="72" t="s">
        <v>10464</v>
      </c>
      <c r="F7264" s="72"/>
      <c r="G7264" s="72" t="s">
        <v>10364</v>
      </c>
      <c r="H7264" s="72">
        <v>4204</v>
      </c>
      <c r="I7264" s="98">
        <v>31</v>
      </c>
      <c r="J7264" s="73">
        <v>0</v>
      </c>
      <c r="K7264" s="78">
        <v>16862</v>
      </c>
      <c r="L7264" s="72" t="s">
        <v>10375</v>
      </c>
      <c r="M7264" s="72"/>
      <c r="N7264" s="72" t="s">
        <v>10397</v>
      </c>
      <c r="O7264" s="72" t="s">
        <v>10496</v>
      </c>
      <c r="P7264" s="72"/>
      <c r="Q7264" s="75"/>
      <c r="R7264" s="72"/>
    </row>
    <row r="7265" spans="1:18" x14ac:dyDescent="0.25">
      <c r="A7265" s="72" t="str">
        <f t="shared" si="217"/>
        <v>TW</v>
      </c>
      <c r="B7265" s="72" t="str">
        <f t="shared" si="218"/>
        <v>277</v>
      </c>
      <c r="C7265" s="72" t="s">
        <v>6805</v>
      </c>
      <c r="D7265" s="72" t="s">
        <v>4251</v>
      </c>
      <c r="E7265" s="72" t="s">
        <v>10464</v>
      </c>
      <c r="F7265" s="72"/>
      <c r="G7265" s="72" t="s">
        <v>10364</v>
      </c>
      <c r="H7265" s="72">
        <v>4204</v>
      </c>
      <c r="I7265" s="98">
        <v>32</v>
      </c>
      <c r="J7265" s="73">
        <v>0</v>
      </c>
      <c r="K7265" s="78">
        <v>16862</v>
      </c>
      <c r="L7265" s="72" t="s">
        <v>10375</v>
      </c>
      <c r="M7265" s="72"/>
      <c r="N7265" s="72" t="s">
        <v>10397</v>
      </c>
      <c r="O7265" s="72" t="s">
        <v>10496</v>
      </c>
      <c r="P7265" s="72"/>
      <c r="Q7265" s="75"/>
      <c r="R7265" s="72"/>
    </row>
    <row r="7266" spans="1:18" x14ac:dyDescent="0.25">
      <c r="A7266" s="72" t="str">
        <f t="shared" si="217"/>
        <v>TW</v>
      </c>
      <c r="B7266" s="72" t="str">
        <f t="shared" si="218"/>
        <v>278</v>
      </c>
      <c r="C7266" s="72" t="s">
        <v>8832</v>
      </c>
      <c r="D7266" s="72" t="s">
        <v>4251</v>
      </c>
      <c r="E7266" s="72" t="s">
        <v>10464</v>
      </c>
      <c r="F7266" s="72"/>
      <c r="G7266" s="72" t="s">
        <v>10364</v>
      </c>
      <c r="H7266" s="72">
        <v>4204</v>
      </c>
      <c r="I7266" s="98">
        <v>33</v>
      </c>
      <c r="J7266" s="73">
        <v>0</v>
      </c>
      <c r="K7266" s="78">
        <v>16862</v>
      </c>
      <c r="L7266" s="72" t="s">
        <v>10375</v>
      </c>
      <c r="M7266" s="72"/>
      <c r="N7266" s="72" t="s">
        <v>10397</v>
      </c>
      <c r="O7266" s="72" t="s">
        <v>10496</v>
      </c>
      <c r="P7266" s="72"/>
      <c r="Q7266" s="75"/>
      <c r="R7266" s="72"/>
    </row>
    <row r="7267" spans="1:18" x14ac:dyDescent="0.25">
      <c r="A7267" s="72" t="str">
        <f t="shared" si="217"/>
        <v>TW</v>
      </c>
      <c r="B7267" s="72" t="str">
        <f t="shared" si="218"/>
        <v>279</v>
      </c>
      <c r="C7267" s="72" t="s">
        <v>8893</v>
      </c>
      <c r="D7267" s="72" t="s">
        <v>4251</v>
      </c>
      <c r="E7267" s="72" t="s">
        <v>10464</v>
      </c>
      <c r="F7267" s="72"/>
      <c r="G7267" s="72" t="s">
        <v>10364</v>
      </c>
      <c r="H7267" s="72">
        <v>4204</v>
      </c>
      <c r="I7267" s="98">
        <v>34</v>
      </c>
      <c r="J7267" s="73">
        <v>0</v>
      </c>
      <c r="K7267" s="78">
        <v>16862</v>
      </c>
      <c r="L7267" s="72" t="s">
        <v>10375</v>
      </c>
      <c r="M7267" s="72"/>
      <c r="N7267" s="72" t="s">
        <v>10397</v>
      </c>
      <c r="O7267" s="72" t="s">
        <v>10496</v>
      </c>
      <c r="P7267" s="72"/>
      <c r="Q7267" s="75"/>
      <c r="R7267" s="72"/>
    </row>
    <row r="7268" spans="1:18" x14ac:dyDescent="0.25">
      <c r="A7268" s="72" t="str">
        <f t="shared" si="217"/>
        <v>TW</v>
      </c>
      <c r="B7268" s="72" t="str">
        <f t="shared" si="218"/>
        <v>280</v>
      </c>
      <c r="C7268" s="72" t="s">
        <v>8722</v>
      </c>
      <c r="D7268" s="72" t="s">
        <v>4251</v>
      </c>
      <c r="E7268" s="72" t="s">
        <v>10464</v>
      </c>
      <c r="F7268" s="72"/>
      <c r="G7268" s="72" t="s">
        <v>10364</v>
      </c>
      <c r="H7268" s="72">
        <v>4204</v>
      </c>
      <c r="I7268" s="98">
        <v>35</v>
      </c>
      <c r="J7268" s="73">
        <v>0</v>
      </c>
      <c r="K7268" s="78">
        <v>16862</v>
      </c>
      <c r="L7268" s="72" t="s">
        <v>10375</v>
      </c>
      <c r="M7268" s="72"/>
      <c r="N7268" s="72" t="s">
        <v>10397</v>
      </c>
      <c r="O7268" s="72" t="s">
        <v>10496</v>
      </c>
      <c r="P7268" s="72"/>
      <c r="Q7268" s="75"/>
      <c r="R7268" s="72"/>
    </row>
    <row r="7269" spans="1:18" x14ac:dyDescent="0.25">
      <c r="A7269" s="72" t="str">
        <f t="shared" ref="A7269:A7332" si="219">LEFT(C7269,2)</f>
        <v>TW</v>
      </c>
      <c r="B7269" s="72" t="str">
        <f t="shared" ref="B7269:B7332" si="220">RIGHT(C7269,3)</f>
        <v>281</v>
      </c>
      <c r="C7269" s="72" t="s">
        <v>7588</v>
      </c>
      <c r="D7269" s="72" t="s">
        <v>4251</v>
      </c>
      <c r="E7269" s="72" t="s">
        <v>10464</v>
      </c>
      <c r="F7269" s="72"/>
      <c r="G7269" s="72" t="s">
        <v>10364</v>
      </c>
      <c r="H7269" s="72">
        <v>4204</v>
      </c>
      <c r="I7269" s="98">
        <v>36</v>
      </c>
      <c r="J7269" s="73">
        <v>0</v>
      </c>
      <c r="K7269" s="78">
        <v>16954</v>
      </c>
      <c r="L7269" s="72" t="s">
        <v>10375</v>
      </c>
      <c r="M7269" s="72"/>
      <c r="N7269" s="72" t="s">
        <v>10397</v>
      </c>
      <c r="O7269" s="72" t="s">
        <v>10496</v>
      </c>
      <c r="P7269" s="72"/>
      <c r="Q7269" s="75"/>
      <c r="R7269" s="72"/>
    </row>
    <row r="7270" spans="1:18" x14ac:dyDescent="0.25">
      <c r="A7270" s="72" t="str">
        <f t="shared" si="219"/>
        <v>TW</v>
      </c>
      <c r="B7270" s="72" t="str">
        <f t="shared" si="220"/>
        <v>282</v>
      </c>
      <c r="C7270" s="72" t="s">
        <v>8894</v>
      </c>
      <c r="D7270" s="72" t="s">
        <v>4251</v>
      </c>
      <c r="E7270" s="72" t="s">
        <v>10464</v>
      </c>
      <c r="F7270" s="72"/>
      <c r="G7270" s="72" t="s">
        <v>10364</v>
      </c>
      <c r="H7270" s="72">
        <v>4204</v>
      </c>
      <c r="I7270" s="98">
        <v>37</v>
      </c>
      <c r="J7270" s="73">
        <v>0</v>
      </c>
      <c r="K7270" s="78">
        <v>16954</v>
      </c>
      <c r="L7270" s="72" t="s">
        <v>10375</v>
      </c>
      <c r="M7270" s="72"/>
      <c r="N7270" s="72" t="s">
        <v>10397</v>
      </c>
      <c r="O7270" s="72" t="s">
        <v>10496</v>
      </c>
      <c r="P7270" s="72"/>
      <c r="Q7270" s="75"/>
      <c r="R7270" s="72"/>
    </row>
    <row r="7271" spans="1:18" x14ac:dyDescent="0.25">
      <c r="A7271" s="72" t="str">
        <f t="shared" si="219"/>
        <v>TW</v>
      </c>
      <c r="B7271" s="72" t="str">
        <f t="shared" si="220"/>
        <v>283</v>
      </c>
      <c r="C7271" s="72" t="s">
        <v>8717</v>
      </c>
      <c r="D7271" s="72" t="s">
        <v>4251</v>
      </c>
      <c r="E7271" s="72" t="s">
        <v>10464</v>
      </c>
      <c r="F7271" s="72"/>
      <c r="G7271" s="72" t="s">
        <v>10364</v>
      </c>
      <c r="H7271" s="72">
        <v>4204</v>
      </c>
      <c r="I7271" s="98">
        <v>38</v>
      </c>
      <c r="J7271" s="73">
        <v>0</v>
      </c>
      <c r="K7271" s="78">
        <v>16954</v>
      </c>
      <c r="L7271" s="72" t="s">
        <v>10375</v>
      </c>
      <c r="M7271" s="72"/>
      <c r="N7271" s="72" t="s">
        <v>10397</v>
      </c>
      <c r="O7271" s="72" t="s">
        <v>10496</v>
      </c>
      <c r="P7271" s="72"/>
      <c r="Q7271" s="75"/>
      <c r="R7271" s="72"/>
    </row>
    <row r="7272" spans="1:18" x14ac:dyDescent="0.25">
      <c r="A7272" s="72" t="str">
        <f t="shared" si="219"/>
        <v>TW</v>
      </c>
      <c r="B7272" s="72" t="str">
        <f t="shared" si="220"/>
        <v>284</v>
      </c>
      <c r="C7272" s="72" t="s">
        <v>6897</v>
      </c>
      <c r="D7272" s="72" t="s">
        <v>4251</v>
      </c>
      <c r="E7272" s="72"/>
      <c r="F7272" s="72"/>
      <c r="G7272" s="72" t="s">
        <v>10000</v>
      </c>
      <c r="H7272" s="72">
        <v>3527</v>
      </c>
      <c r="I7272" s="98">
        <v>39</v>
      </c>
      <c r="J7272" s="73">
        <v>0</v>
      </c>
      <c r="K7272" s="78">
        <v>16954</v>
      </c>
      <c r="L7272" s="72" t="s">
        <v>10375</v>
      </c>
      <c r="M7272" s="72"/>
      <c r="N7272" s="72" t="s">
        <v>10397</v>
      </c>
      <c r="O7272" s="72" t="s">
        <v>10496</v>
      </c>
      <c r="P7272" s="72"/>
      <c r="Q7272" s="75"/>
      <c r="R7272" s="72"/>
    </row>
    <row r="7273" spans="1:18" x14ac:dyDescent="0.25">
      <c r="A7273" s="72" t="str">
        <f t="shared" si="219"/>
        <v>TW</v>
      </c>
      <c r="B7273" s="72" t="str">
        <f t="shared" si="220"/>
        <v>285</v>
      </c>
      <c r="C7273" s="72" t="s">
        <v>8889</v>
      </c>
      <c r="D7273" s="72" t="s">
        <v>4251</v>
      </c>
      <c r="E7273" s="72"/>
      <c r="F7273" s="72"/>
      <c r="G7273" s="72" t="s">
        <v>10000</v>
      </c>
      <c r="H7273" s="72">
        <v>3527</v>
      </c>
      <c r="I7273" s="98">
        <v>40</v>
      </c>
      <c r="J7273" s="73">
        <v>0</v>
      </c>
      <c r="K7273" s="78">
        <v>16954</v>
      </c>
      <c r="L7273" s="72" t="s">
        <v>10375</v>
      </c>
      <c r="M7273" s="72"/>
      <c r="N7273" s="72" t="s">
        <v>10397</v>
      </c>
      <c r="O7273" s="72" t="s">
        <v>10496</v>
      </c>
      <c r="P7273" s="72"/>
      <c r="Q7273" s="75"/>
      <c r="R7273" s="72"/>
    </row>
    <row r="7274" spans="1:18" x14ac:dyDescent="0.25">
      <c r="A7274" s="72" t="str">
        <f t="shared" si="219"/>
        <v>TW</v>
      </c>
      <c r="B7274" s="72" t="str">
        <f t="shared" si="220"/>
        <v>286</v>
      </c>
      <c r="C7274" s="72" t="s">
        <v>8799</v>
      </c>
      <c r="D7274" s="72" t="s">
        <v>4251</v>
      </c>
      <c r="E7274" s="72"/>
      <c r="F7274" s="72"/>
      <c r="G7274" s="72" t="s">
        <v>10000</v>
      </c>
      <c r="H7274" s="72">
        <v>3527</v>
      </c>
      <c r="I7274" s="98">
        <v>41</v>
      </c>
      <c r="J7274" s="73">
        <v>0</v>
      </c>
      <c r="K7274" s="78">
        <v>16954</v>
      </c>
      <c r="L7274" s="72" t="s">
        <v>10375</v>
      </c>
      <c r="M7274" s="72"/>
      <c r="N7274" s="72" t="s">
        <v>10397</v>
      </c>
      <c r="O7274" s="72" t="s">
        <v>10496</v>
      </c>
      <c r="P7274" s="72"/>
      <c r="Q7274" s="75"/>
      <c r="R7274" s="72"/>
    </row>
    <row r="7275" spans="1:18" x14ac:dyDescent="0.25">
      <c r="A7275" s="72" t="str">
        <f t="shared" si="219"/>
        <v>TW</v>
      </c>
      <c r="B7275" s="72" t="str">
        <f t="shared" si="220"/>
        <v>287</v>
      </c>
      <c r="C7275" s="72" t="s">
        <v>8898</v>
      </c>
      <c r="D7275" s="72" t="s">
        <v>4251</v>
      </c>
      <c r="E7275" s="72"/>
      <c r="F7275" s="72"/>
      <c r="G7275" s="72" t="s">
        <v>10000</v>
      </c>
      <c r="H7275" s="72">
        <v>3527</v>
      </c>
      <c r="I7275" s="98">
        <v>42</v>
      </c>
      <c r="J7275" s="73">
        <v>0</v>
      </c>
      <c r="K7275" s="78">
        <v>16954</v>
      </c>
      <c r="L7275" s="72" t="s">
        <v>10375</v>
      </c>
      <c r="M7275" s="72"/>
      <c r="N7275" s="72" t="s">
        <v>10397</v>
      </c>
      <c r="O7275" s="72" t="s">
        <v>10496</v>
      </c>
      <c r="P7275" s="72"/>
      <c r="Q7275" s="75"/>
      <c r="R7275" s="72"/>
    </row>
    <row r="7276" spans="1:18" x14ac:dyDescent="0.25">
      <c r="A7276" s="72" t="str">
        <f t="shared" si="219"/>
        <v>TW</v>
      </c>
      <c r="B7276" s="72" t="str">
        <f t="shared" si="220"/>
        <v>288</v>
      </c>
      <c r="C7276" s="72" t="s">
        <v>7116</v>
      </c>
      <c r="D7276" s="72" t="s">
        <v>4251</v>
      </c>
      <c r="E7276" s="72"/>
      <c r="F7276" s="72"/>
      <c r="G7276" s="72" t="s">
        <v>10000</v>
      </c>
      <c r="H7276" s="72">
        <v>3527</v>
      </c>
      <c r="I7276" s="98">
        <v>43</v>
      </c>
      <c r="J7276" s="73">
        <v>0</v>
      </c>
      <c r="K7276" s="78">
        <v>17046</v>
      </c>
      <c r="L7276" s="72" t="s">
        <v>10375</v>
      </c>
      <c r="M7276" s="72"/>
      <c r="N7276" s="72" t="s">
        <v>10397</v>
      </c>
      <c r="O7276" s="72" t="s">
        <v>10496</v>
      </c>
      <c r="P7276" s="72"/>
      <c r="Q7276" s="75"/>
      <c r="R7276" s="72"/>
    </row>
    <row r="7277" spans="1:18" x14ac:dyDescent="0.25">
      <c r="A7277" s="72" t="str">
        <f t="shared" si="219"/>
        <v>TW</v>
      </c>
      <c r="B7277" s="72" t="str">
        <f t="shared" si="220"/>
        <v>289</v>
      </c>
      <c r="C7277" s="72" t="s">
        <v>8651</v>
      </c>
      <c r="D7277" s="72" t="s">
        <v>4251</v>
      </c>
      <c r="E7277" s="72"/>
      <c r="F7277" s="72"/>
      <c r="G7277" s="72" t="s">
        <v>10000</v>
      </c>
      <c r="H7277" s="72">
        <v>3527</v>
      </c>
      <c r="I7277" s="98">
        <v>44</v>
      </c>
      <c r="J7277" s="73">
        <v>0</v>
      </c>
      <c r="K7277" s="78">
        <v>17046</v>
      </c>
      <c r="L7277" s="72" t="s">
        <v>10375</v>
      </c>
      <c r="M7277" s="72"/>
      <c r="N7277" s="72" t="s">
        <v>10397</v>
      </c>
      <c r="O7277" s="72" t="s">
        <v>10496</v>
      </c>
      <c r="P7277" s="72"/>
      <c r="Q7277" s="75"/>
      <c r="R7277" s="72"/>
    </row>
    <row r="7278" spans="1:18" x14ac:dyDescent="0.25">
      <c r="A7278" s="72" t="str">
        <f t="shared" si="219"/>
        <v>TW</v>
      </c>
      <c r="B7278" s="72" t="str">
        <f t="shared" si="220"/>
        <v>290</v>
      </c>
      <c r="C7278" s="72" t="s">
        <v>4250</v>
      </c>
      <c r="D7278" s="72" t="s">
        <v>4251</v>
      </c>
      <c r="E7278" s="72"/>
      <c r="F7278" s="72"/>
      <c r="G7278" s="72" t="s">
        <v>10000</v>
      </c>
      <c r="H7278" s="72">
        <v>3527</v>
      </c>
      <c r="I7278" s="98">
        <v>45</v>
      </c>
      <c r="J7278" s="73">
        <v>0</v>
      </c>
      <c r="K7278" s="78">
        <v>17046</v>
      </c>
      <c r="L7278" s="72" t="s">
        <v>10375</v>
      </c>
      <c r="M7278" s="72"/>
      <c r="N7278" s="72" t="s">
        <v>10397</v>
      </c>
      <c r="O7278" s="72" t="s">
        <v>10496</v>
      </c>
      <c r="P7278" s="72"/>
      <c r="Q7278" s="75"/>
      <c r="R7278" s="72"/>
    </row>
    <row r="7279" spans="1:18" x14ac:dyDescent="0.25">
      <c r="A7279" s="72" t="str">
        <f t="shared" si="219"/>
        <v>TW</v>
      </c>
      <c r="B7279" s="72" t="str">
        <f t="shared" si="220"/>
        <v>291</v>
      </c>
      <c r="C7279" s="72" t="s">
        <v>8797</v>
      </c>
      <c r="D7279" s="72" t="s">
        <v>4251</v>
      </c>
      <c r="E7279" s="72" t="s">
        <v>10497</v>
      </c>
      <c r="F7279" s="72"/>
      <c r="G7279" s="72" t="s">
        <v>10000</v>
      </c>
      <c r="H7279" s="72">
        <v>3527</v>
      </c>
      <c r="I7279" s="98">
        <v>46</v>
      </c>
      <c r="J7279" s="73">
        <v>0</v>
      </c>
      <c r="K7279" s="78">
        <v>17046</v>
      </c>
      <c r="L7279" s="72" t="s">
        <v>10375</v>
      </c>
      <c r="M7279" s="72"/>
      <c r="N7279" s="72" t="s">
        <v>10397</v>
      </c>
      <c r="O7279" s="72" t="s">
        <v>10496</v>
      </c>
      <c r="P7279" s="72"/>
      <c r="Q7279" s="75"/>
      <c r="R7279" s="72"/>
    </row>
    <row r="7280" spans="1:18" x14ac:dyDescent="0.25">
      <c r="A7280" s="72" t="str">
        <f t="shared" si="219"/>
        <v>TW</v>
      </c>
      <c r="B7280" s="72" t="str">
        <f t="shared" si="220"/>
        <v>292</v>
      </c>
      <c r="C7280" s="72" t="s">
        <v>8884</v>
      </c>
      <c r="D7280" s="72" t="s">
        <v>4251</v>
      </c>
      <c r="E7280" s="72" t="s">
        <v>10497</v>
      </c>
      <c r="F7280" s="72"/>
      <c r="G7280" s="72" t="s">
        <v>10000</v>
      </c>
      <c r="H7280" s="72">
        <v>3527</v>
      </c>
      <c r="I7280" s="98">
        <v>47</v>
      </c>
      <c r="J7280" s="73">
        <v>0</v>
      </c>
      <c r="K7280" s="78">
        <v>17046</v>
      </c>
      <c r="L7280" s="72" t="s">
        <v>10375</v>
      </c>
      <c r="M7280" s="72"/>
      <c r="N7280" s="72" t="s">
        <v>10397</v>
      </c>
      <c r="O7280" s="72" t="s">
        <v>10496</v>
      </c>
      <c r="P7280" s="72"/>
      <c r="Q7280" s="75"/>
      <c r="R7280" s="72"/>
    </row>
    <row r="7281" spans="1:18" x14ac:dyDescent="0.25">
      <c r="A7281" s="72" t="str">
        <f t="shared" si="219"/>
        <v>TW</v>
      </c>
      <c r="B7281" s="72" t="str">
        <f t="shared" si="220"/>
        <v>293</v>
      </c>
      <c r="C7281" s="72" t="s">
        <v>7133</v>
      </c>
      <c r="D7281" s="72" t="s">
        <v>4251</v>
      </c>
      <c r="E7281" s="72" t="s">
        <v>10497</v>
      </c>
      <c r="F7281" s="72"/>
      <c r="G7281" s="72" t="s">
        <v>10000</v>
      </c>
      <c r="H7281" s="72">
        <v>3527</v>
      </c>
      <c r="I7281" s="98">
        <v>48</v>
      </c>
      <c r="J7281" s="73">
        <v>0</v>
      </c>
      <c r="K7281" s="78">
        <v>17046</v>
      </c>
      <c r="L7281" s="72" t="s">
        <v>10375</v>
      </c>
      <c r="M7281" s="72"/>
      <c r="N7281" s="72" t="s">
        <v>10397</v>
      </c>
      <c r="O7281" s="72" t="s">
        <v>10496</v>
      </c>
      <c r="P7281" s="72"/>
      <c r="Q7281" s="75"/>
      <c r="R7281" s="72"/>
    </row>
    <row r="7282" spans="1:18" x14ac:dyDescent="0.25">
      <c r="A7282" s="72" t="str">
        <f t="shared" si="219"/>
        <v>TW</v>
      </c>
      <c r="B7282" s="72" t="str">
        <f t="shared" si="220"/>
        <v>294</v>
      </c>
      <c r="C7282" s="72" t="s">
        <v>8844</v>
      </c>
      <c r="D7282" s="72" t="s">
        <v>4251</v>
      </c>
      <c r="E7282" s="72" t="s">
        <v>10497</v>
      </c>
      <c r="F7282" s="72"/>
      <c r="G7282" s="72" t="s">
        <v>10000</v>
      </c>
      <c r="H7282" s="72">
        <v>3527</v>
      </c>
      <c r="I7282" s="98">
        <v>49</v>
      </c>
      <c r="J7282" s="73">
        <v>0</v>
      </c>
      <c r="K7282" s="78">
        <v>17046</v>
      </c>
      <c r="L7282" s="72" t="s">
        <v>10375</v>
      </c>
      <c r="M7282" s="72"/>
      <c r="N7282" s="72" t="s">
        <v>10397</v>
      </c>
      <c r="O7282" s="72" t="s">
        <v>10496</v>
      </c>
      <c r="P7282" s="72"/>
      <c r="Q7282" s="75"/>
      <c r="R7282" s="72"/>
    </row>
    <row r="7283" spans="1:18" x14ac:dyDescent="0.25">
      <c r="A7283" s="72" t="str">
        <f t="shared" si="219"/>
        <v>TW</v>
      </c>
      <c r="B7283" s="72" t="str">
        <f t="shared" si="220"/>
        <v>295</v>
      </c>
      <c r="C7283" s="72" t="s">
        <v>7647</v>
      </c>
      <c r="D7283" s="72" t="s">
        <v>4251</v>
      </c>
      <c r="E7283" s="72" t="s">
        <v>10497</v>
      </c>
      <c r="F7283" s="72"/>
      <c r="G7283" s="72" t="s">
        <v>10000</v>
      </c>
      <c r="H7283" s="72">
        <v>3527</v>
      </c>
      <c r="I7283" s="98">
        <v>50</v>
      </c>
      <c r="J7283" s="73">
        <v>0</v>
      </c>
      <c r="K7283" s="78">
        <v>17046</v>
      </c>
      <c r="L7283" s="72" t="s">
        <v>10375</v>
      </c>
      <c r="M7283" s="72"/>
      <c r="N7283" s="72" t="s">
        <v>10397</v>
      </c>
      <c r="O7283" s="72" t="s">
        <v>10496</v>
      </c>
      <c r="P7283" s="72"/>
      <c r="Q7283" s="75"/>
      <c r="R7283" s="72"/>
    </row>
    <row r="7284" spans="1:18" x14ac:dyDescent="0.25">
      <c r="A7284" s="72" t="str">
        <f t="shared" si="219"/>
        <v>VA</v>
      </c>
      <c r="B7284" s="72" t="str">
        <f t="shared" si="220"/>
        <v>871</v>
      </c>
      <c r="C7284" s="72" t="s">
        <v>7749</v>
      </c>
      <c r="D7284" s="72" t="s">
        <v>418</v>
      </c>
      <c r="E7284" s="72" t="s">
        <v>10497</v>
      </c>
      <c r="F7284" s="72"/>
      <c r="G7284" s="72" t="s">
        <v>10000</v>
      </c>
      <c r="H7284" s="72">
        <v>3527</v>
      </c>
      <c r="I7284" s="98">
        <v>1</v>
      </c>
      <c r="J7284" s="73">
        <v>0</v>
      </c>
      <c r="K7284" s="74">
        <v>16862</v>
      </c>
      <c r="L7284" s="72" t="s">
        <v>10375</v>
      </c>
      <c r="M7284" s="72"/>
      <c r="N7284" s="72"/>
      <c r="O7284" s="72" t="s">
        <v>10498</v>
      </c>
      <c r="P7284" s="72"/>
      <c r="Q7284" s="75"/>
      <c r="R7284" s="72"/>
    </row>
    <row r="7285" spans="1:18" x14ac:dyDescent="0.25">
      <c r="A7285" s="72" t="str">
        <f t="shared" si="219"/>
        <v>VA</v>
      </c>
      <c r="B7285" s="72" t="str">
        <f t="shared" si="220"/>
        <v>872</v>
      </c>
      <c r="C7285" s="72" t="s">
        <v>6601</v>
      </c>
      <c r="D7285" s="72" t="s">
        <v>418</v>
      </c>
      <c r="E7285" s="72" t="s">
        <v>10497</v>
      </c>
      <c r="F7285" s="72"/>
      <c r="G7285" s="72" t="s">
        <v>10000</v>
      </c>
      <c r="H7285" s="72">
        <v>3527</v>
      </c>
      <c r="I7285" s="98">
        <v>2</v>
      </c>
      <c r="J7285" s="73">
        <v>0</v>
      </c>
      <c r="K7285" s="74">
        <v>16862</v>
      </c>
      <c r="L7285" s="72" t="s">
        <v>10375</v>
      </c>
      <c r="M7285" s="72"/>
      <c r="N7285" s="72"/>
      <c r="O7285" s="72" t="s">
        <v>10498</v>
      </c>
      <c r="P7285" s="72"/>
      <c r="Q7285" s="75"/>
      <c r="R7285" s="72"/>
    </row>
    <row r="7286" spans="1:18" x14ac:dyDescent="0.25">
      <c r="A7286" s="72" t="str">
        <f t="shared" si="219"/>
        <v>VA</v>
      </c>
      <c r="B7286" s="72" t="str">
        <f t="shared" si="220"/>
        <v>873</v>
      </c>
      <c r="C7286" s="72" t="s">
        <v>7616</v>
      </c>
      <c r="D7286" s="72" t="s">
        <v>418</v>
      </c>
      <c r="E7286" s="72" t="s">
        <v>10497</v>
      </c>
      <c r="F7286" s="72"/>
      <c r="G7286" s="72" t="s">
        <v>10000</v>
      </c>
      <c r="H7286" s="72">
        <v>3527</v>
      </c>
      <c r="I7286" s="98">
        <v>3</v>
      </c>
      <c r="J7286" s="73">
        <v>0</v>
      </c>
      <c r="K7286" s="74">
        <v>16862</v>
      </c>
      <c r="L7286" s="72" t="s">
        <v>10375</v>
      </c>
      <c r="M7286" s="72"/>
      <c r="N7286" s="72"/>
      <c r="O7286" s="72" t="s">
        <v>10498</v>
      </c>
      <c r="P7286" s="72"/>
      <c r="Q7286" s="75"/>
      <c r="R7286" s="72"/>
    </row>
    <row r="7287" spans="1:18" x14ac:dyDescent="0.25">
      <c r="A7287" s="72" t="str">
        <f t="shared" si="219"/>
        <v>VA</v>
      </c>
      <c r="B7287" s="72" t="str">
        <f t="shared" si="220"/>
        <v>874</v>
      </c>
      <c r="C7287" s="72" t="s">
        <v>4849</v>
      </c>
      <c r="D7287" s="72" t="s">
        <v>418</v>
      </c>
      <c r="E7287" s="72" t="s">
        <v>10497</v>
      </c>
      <c r="F7287" s="72"/>
      <c r="G7287" s="72" t="s">
        <v>10000</v>
      </c>
      <c r="H7287" s="72">
        <v>3527</v>
      </c>
      <c r="I7287" s="98">
        <v>4</v>
      </c>
      <c r="J7287" s="73">
        <v>0</v>
      </c>
      <c r="K7287" s="74">
        <v>16862</v>
      </c>
      <c r="L7287" s="72" t="s">
        <v>10375</v>
      </c>
      <c r="M7287" s="72"/>
      <c r="N7287" s="72"/>
      <c r="O7287" s="72" t="s">
        <v>10498</v>
      </c>
      <c r="P7287" s="72"/>
      <c r="Q7287" s="75"/>
      <c r="R7287" s="72"/>
    </row>
    <row r="7288" spans="1:18" x14ac:dyDescent="0.25">
      <c r="A7288" s="72" t="str">
        <f t="shared" si="219"/>
        <v>VA</v>
      </c>
      <c r="B7288" s="72" t="str">
        <f t="shared" si="220"/>
        <v>875</v>
      </c>
      <c r="C7288" s="72" t="s">
        <v>9575</v>
      </c>
      <c r="D7288" s="72" t="s">
        <v>418</v>
      </c>
      <c r="E7288" s="72" t="s">
        <v>10497</v>
      </c>
      <c r="F7288" s="72"/>
      <c r="G7288" s="72" t="s">
        <v>10000</v>
      </c>
      <c r="H7288" s="72">
        <v>3527</v>
      </c>
      <c r="I7288" s="98">
        <v>5</v>
      </c>
      <c r="J7288" s="73">
        <v>0</v>
      </c>
      <c r="K7288" s="74">
        <v>16862</v>
      </c>
      <c r="L7288" s="72" t="s">
        <v>10375</v>
      </c>
      <c r="M7288" s="72"/>
      <c r="N7288" s="72"/>
      <c r="O7288" s="72" t="s">
        <v>10498</v>
      </c>
      <c r="P7288" s="72"/>
      <c r="Q7288" s="75"/>
      <c r="R7288" s="72"/>
    </row>
    <row r="7289" spans="1:18" x14ac:dyDescent="0.25">
      <c r="A7289" s="72" t="str">
        <f t="shared" si="219"/>
        <v>VA</v>
      </c>
      <c r="B7289" s="72" t="str">
        <f t="shared" si="220"/>
        <v>876</v>
      </c>
      <c r="C7289" s="72" t="s">
        <v>7134</v>
      </c>
      <c r="D7289" s="72" t="s">
        <v>418</v>
      </c>
      <c r="E7289" s="72" t="s">
        <v>10497</v>
      </c>
      <c r="F7289" s="72"/>
      <c r="G7289" s="72" t="s">
        <v>10000</v>
      </c>
      <c r="H7289" s="72">
        <v>3527</v>
      </c>
      <c r="I7289" s="98">
        <v>6</v>
      </c>
      <c r="J7289" s="73">
        <v>0</v>
      </c>
      <c r="K7289" s="74">
        <v>16954</v>
      </c>
      <c r="L7289" s="72" t="s">
        <v>10375</v>
      </c>
      <c r="M7289" s="72"/>
      <c r="N7289" s="72"/>
      <c r="O7289" s="72" t="s">
        <v>10498</v>
      </c>
      <c r="P7289" s="72"/>
      <c r="Q7289" s="75"/>
      <c r="R7289" s="72"/>
    </row>
    <row r="7290" spans="1:18" x14ac:dyDescent="0.25">
      <c r="A7290" s="72" t="str">
        <f t="shared" si="219"/>
        <v>VA</v>
      </c>
      <c r="B7290" s="72" t="str">
        <f t="shared" si="220"/>
        <v>877</v>
      </c>
      <c r="C7290" s="72" t="s">
        <v>7193</v>
      </c>
      <c r="D7290" s="72" t="s">
        <v>418</v>
      </c>
      <c r="E7290" s="72" t="s">
        <v>10497</v>
      </c>
      <c r="F7290" s="72"/>
      <c r="G7290" s="72" t="s">
        <v>10000</v>
      </c>
      <c r="H7290" s="72">
        <v>3527</v>
      </c>
      <c r="I7290" s="98">
        <v>7</v>
      </c>
      <c r="J7290" s="73">
        <v>0</v>
      </c>
      <c r="K7290" s="74">
        <v>16954</v>
      </c>
      <c r="L7290" s="72" t="s">
        <v>10375</v>
      </c>
      <c r="M7290" s="72"/>
      <c r="N7290" s="72"/>
      <c r="O7290" s="72" t="s">
        <v>10498</v>
      </c>
      <c r="P7290" s="72"/>
      <c r="Q7290" s="75"/>
      <c r="R7290" s="72"/>
    </row>
    <row r="7291" spans="1:18" x14ac:dyDescent="0.25">
      <c r="A7291" s="72" t="str">
        <f t="shared" si="219"/>
        <v>VA</v>
      </c>
      <c r="B7291" s="72" t="str">
        <f t="shared" si="220"/>
        <v>878</v>
      </c>
      <c r="C7291" s="72" t="s">
        <v>9488</v>
      </c>
      <c r="D7291" s="72" t="s">
        <v>418</v>
      </c>
      <c r="E7291" s="72" t="s">
        <v>10497</v>
      </c>
      <c r="F7291" s="72"/>
      <c r="G7291" s="72" t="s">
        <v>10000</v>
      </c>
      <c r="H7291" s="72">
        <v>3527</v>
      </c>
      <c r="I7291" s="98">
        <v>8</v>
      </c>
      <c r="J7291" s="73">
        <v>0</v>
      </c>
      <c r="K7291" s="74">
        <v>16954</v>
      </c>
      <c r="L7291" s="72" t="s">
        <v>10375</v>
      </c>
      <c r="M7291" s="72"/>
      <c r="N7291" s="72"/>
      <c r="O7291" s="72" t="s">
        <v>10498</v>
      </c>
      <c r="P7291" s="72"/>
      <c r="Q7291" s="75"/>
      <c r="R7291" s="72"/>
    </row>
    <row r="7292" spans="1:18" x14ac:dyDescent="0.25">
      <c r="A7292" s="72" t="str">
        <f t="shared" si="219"/>
        <v>VA</v>
      </c>
      <c r="B7292" s="72" t="str">
        <f t="shared" si="220"/>
        <v>879</v>
      </c>
      <c r="C7292" s="72" t="s">
        <v>9397</v>
      </c>
      <c r="D7292" s="72" t="s">
        <v>418</v>
      </c>
      <c r="E7292" s="72" t="s">
        <v>10497</v>
      </c>
      <c r="F7292" s="72"/>
      <c r="G7292" s="72" t="s">
        <v>10000</v>
      </c>
      <c r="H7292" s="72">
        <v>3527</v>
      </c>
      <c r="I7292" s="98">
        <v>9</v>
      </c>
      <c r="J7292" s="73">
        <v>0</v>
      </c>
      <c r="K7292" s="74">
        <v>16954</v>
      </c>
      <c r="L7292" s="72" t="s">
        <v>10375</v>
      </c>
      <c r="M7292" s="72"/>
      <c r="N7292" s="72"/>
      <c r="O7292" s="72" t="s">
        <v>10498</v>
      </c>
      <c r="P7292" s="72"/>
      <c r="Q7292" s="75"/>
      <c r="R7292" s="72"/>
    </row>
    <row r="7293" spans="1:18" x14ac:dyDescent="0.25">
      <c r="A7293" s="72" t="str">
        <f t="shared" si="219"/>
        <v>VA</v>
      </c>
      <c r="B7293" s="72" t="str">
        <f t="shared" si="220"/>
        <v>880</v>
      </c>
      <c r="C7293" s="72" t="s">
        <v>9399</v>
      </c>
      <c r="D7293" s="72" t="s">
        <v>418</v>
      </c>
      <c r="E7293" s="72" t="s">
        <v>10497</v>
      </c>
      <c r="F7293" s="72"/>
      <c r="G7293" s="72" t="s">
        <v>10000</v>
      </c>
      <c r="H7293" s="72">
        <v>3527</v>
      </c>
      <c r="I7293" s="98">
        <v>10</v>
      </c>
      <c r="J7293" s="73">
        <v>0</v>
      </c>
      <c r="K7293" s="74">
        <v>16954</v>
      </c>
      <c r="L7293" s="72" t="s">
        <v>10375</v>
      </c>
      <c r="M7293" s="72"/>
      <c r="N7293" s="72"/>
      <c r="O7293" s="72" t="s">
        <v>10498</v>
      </c>
      <c r="P7293" s="72"/>
      <c r="Q7293" s="75"/>
      <c r="R7293" s="72"/>
    </row>
    <row r="7294" spans="1:18" x14ac:dyDescent="0.25">
      <c r="A7294" s="72" t="str">
        <f t="shared" si="219"/>
        <v>VA</v>
      </c>
      <c r="B7294" s="72" t="str">
        <f t="shared" si="220"/>
        <v>881</v>
      </c>
      <c r="C7294" s="72" t="s">
        <v>7185</v>
      </c>
      <c r="D7294" s="72" t="s">
        <v>418</v>
      </c>
      <c r="E7294" s="72" t="s">
        <v>10497</v>
      </c>
      <c r="F7294" s="72"/>
      <c r="G7294" s="72" t="s">
        <v>10000</v>
      </c>
      <c r="H7294" s="72">
        <v>3527</v>
      </c>
      <c r="I7294" s="98">
        <v>11</v>
      </c>
      <c r="J7294" s="73">
        <v>0</v>
      </c>
      <c r="K7294" s="74">
        <v>16954</v>
      </c>
      <c r="L7294" s="72" t="s">
        <v>10375</v>
      </c>
      <c r="M7294" s="72"/>
      <c r="N7294" s="72"/>
      <c r="O7294" s="72" t="s">
        <v>10498</v>
      </c>
      <c r="P7294" s="72"/>
      <c r="Q7294" s="75"/>
      <c r="R7294" s="72"/>
    </row>
    <row r="7295" spans="1:18" x14ac:dyDescent="0.25">
      <c r="A7295" s="72" t="str">
        <f t="shared" si="219"/>
        <v>VA</v>
      </c>
      <c r="B7295" s="72" t="str">
        <f t="shared" si="220"/>
        <v>882</v>
      </c>
      <c r="C7295" s="72" t="s">
        <v>8787</v>
      </c>
      <c r="D7295" s="72" t="s">
        <v>418</v>
      </c>
      <c r="E7295" s="72" t="s">
        <v>10497</v>
      </c>
      <c r="F7295" s="72"/>
      <c r="G7295" s="72" t="s">
        <v>10000</v>
      </c>
      <c r="H7295" s="72">
        <v>3527</v>
      </c>
      <c r="I7295" s="98">
        <v>12</v>
      </c>
      <c r="J7295" s="73">
        <v>0</v>
      </c>
      <c r="K7295" s="74">
        <v>16954</v>
      </c>
      <c r="L7295" s="72" t="s">
        <v>10375</v>
      </c>
      <c r="M7295" s="72"/>
      <c r="N7295" s="72"/>
      <c r="O7295" s="72" t="s">
        <v>10498</v>
      </c>
      <c r="P7295" s="72"/>
      <c r="Q7295" s="75"/>
      <c r="R7295" s="72"/>
    </row>
    <row r="7296" spans="1:18" x14ac:dyDescent="0.25">
      <c r="A7296" s="72" t="str">
        <f t="shared" si="219"/>
        <v>VA</v>
      </c>
      <c r="B7296" s="72" t="str">
        <f t="shared" si="220"/>
        <v>883</v>
      </c>
      <c r="C7296" s="72" t="s">
        <v>9843</v>
      </c>
      <c r="D7296" s="72" t="s">
        <v>418</v>
      </c>
      <c r="E7296" s="72" t="s">
        <v>10497</v>
      </c>
      <c r="F7296" s="72"/>
      <c r="G7296" s="72" t="s">
        <v>10000</v>
      </c>
      <c r="H7296" s="72">
        <v>3527</v>
      </c>
      <c r="I7296" s="98">
        <v>13</v>
      </c>
      <c r="J7296" s="73">
        <v>0</v>
      </c>
      <c r="K7296" s="74">
        <v>16954</v>
      </c>
      <c r="L7296" s="72" t="s">
        <v>10375</v>
      </c>
      <c r="M7296" s="72"/>
      <c r="N7296" s="72"/>
      <c r="O7296" s="72" t="s">
        <v>10498</v>
      </c>
      <c r="P7296" s="72"/>
      <c r="Q7296" s="75"/>
      <c r="R7296" s="72"/>
    </row>
    <row r="7297" spans="1:18" x14ac:dyDescent="0.25">
      <c r="A7297" s="72" t="str">
        <f t="shared" si="219"/>
        <v>VA</v>
      </c>
      <c r="B7297" s="72" t="str">
        <f t="shared" si="220"/>
        <v>884</v>
      </c>
      <c r="C7297" s="72" t="s">
        <v>7482</v>
      </c>
      <c r="D7297" s="72" t="s">
        <v>418</v>
      </c>
      <c r="E7297" s="72" t="s">
        <v>10497</v>
      </c>
      <c r="F7297" s="72"/>
      <c r="G7297" s="72" t="s">
        <v>10000</v>
      </c>
      <c r="H7297" s="72">
        <v>3527</v>
      </c>
      <c r="I7297" s="98">
        <v>14</v>
      </c>
      <c r="J7297" s="73">
        <v>0</v>
      </c>
      <c r="K7297" s="74">
        <v>16954</v>
      </c>
      <c r="L7297" s="72" t="s">
        <v>10375</v>
      </c>
      <c r="M7297" s="72"/>
      <c r="N7297" s="72"/>
      <c r="O7297" s="72" t="s">
        <v>10498</v>
      </c>
      <c r="P7297" s="72"/>
      <c r="Q7297" s="75"/>
      <c r="R7297" s="72"/>
    </row>
    <row r="7298" spans="1:18" x14ac:dyDescent="0.25">
      <c r="A7298" s="72" t="str">
        <f t="shared" si="219"/>
        <v>VA</v>
      </c>
      <c r="B7298" s="72" t="str">
        <f t="shared" si="220"/>
        <v>885</v>
      </c>
      <c r="C7298" s="72" t="s">
        <v>7483</v>
      </c>
      <c r="D7298" s="72" t="s">
        <v>418</v>
      </c>
      <c r="E7298" s="72" t="s">
        <v>10497</v>
      </c>
      <c r="F7298" s="72"/>
      <c r="G7298" s="72" t="s">
        <v>10000</v>
      </c>
      <c r="H7298" s="72">
        <v>3527</v>
      </c>
      <c r="I7298" s="98">
        <v>15</v>
      </c>
      <c r="J7298" s="73">
        <v>0</v>
      </c>
      <c r="K7298" s="74">
        <v>16954</v>
      </c>
      <c r="L7298" s="72" t="s">
        <v>10375</v>
      </c>
      <c r="M7298" s="72"/>
      <c r="N7298" s="72"/>
      <c r="O7298" s="72" t="s">
        <v>10498</v>
      </c>
      <c r="P7298" s="72"/>
      <c r="Q7298" s="75"/>
      <c r="R7298" s="72"/>
    </row>
    <row r="7299" spans="1:18" x14ac:dyDescent="0.25">
      <c r="A7299" s="72" t="str">
        <f t="shared" si="219"/>
        <v>VA</v>
      </c>
      <c r="B7299" s="72" t="str">
        <f t="shared" si="220"/>
        <v>886</v>
      </c>
      <c r="C7299" s="72" t="s">
        <v>7623</v>
      </c>
      <c r="D7299" s="72" t="s">
        <v>418</v>
      </c>
      <c r="E7299" s="72" t="s">
        <v>10497</v>
      </c>
      <c r="F7299" s="72"/>
      <c r="G7299" s="72" t="s">
        <v>10000</v>
      </c>
      <c r="H7299" s="72">
        <v>3527</v>
      </c>
      <c r="I7299" s="98">
        <v>16</v>
      </c>
      <c r="J7299" s="73">
        <v>0</v>
      </c>
      <c r="K7299" s="74">
        <v>16954</v>
      </c>
      <c r="L7299" s="72" t="s">
        <v>10375</v>
      </c>
      <c r="M7299" s="72"/>
      <c r="N7299" s="72"/>
      <c r="O7299" s="72" t="s">
        <v>10498</v>
      </c>
      <c r="P7299" s="72"/>
      <c r="Q7299" s="75"/>
      <c r="R7299" s="72"/>
    </row>
    <row r="7300" spans="1:18" x14ac:dyDescent="0.25">
      <c r="A7300" s="72" t="str">
        <f t="shared" si="219"/>
        <v>VA</v>
      </c>
      <c r="B7300" s="72" t="str">
        <f t="shared" si="220"/>
        <v>887</v>
      </c>
      <c r="C7300" s="72" t="s">
        <v>7156</v>
      </c>
      <c r="D7300" s="72" t="s">
        <v>418</v>
      </c>
      <c r="E7300" s="72" t="s">
        <v>10497</v>
      </c>
      <c r="F7300" s="72"/>
      <c r="G7300" s="72" t="s">
        <v>10000</v>
      </c>
      <c r="H7300" s="72">
        <v>3527</v>
      </c>
      <c r="I7300" s="98">
        <v>17</v>
      </c>
      <c r="J7300" s="73">
        <v>0</v>
      </c>
      <c r="K7300" s="74">
        <v>17046</v>
      </c>
      <c r="L7300" s="72" t="s">
        <v>10375</v>
      </c>
      <c r="M7300" s="72"/>
      <c r="N7300" s="72"/>
      <c r="O7300" s="72" t="s">
        <v>10498</v>
      </c>
      <c r="P7300" s="72"/>
      <c r="Q7300" s="75"/>
      <c r="R7300" s="72"/>
    </row>
    <row r="7301" spans="1:18" x14ac:dyDescent="0.25">
      <c r="A7301" s="72" t="str">
        <f t="shared" si="219"/>
        <v>VA</v>
      </c>
      <c r="B7301" s="72" t="str">
        <f t="shared" si="220"/>
        <v>888</v>
      </c>
      <c r="C7301" s="72" t="s">
        <v>8703</v>
      </c>
      <c r="D7301" s="72" t="s">
        <v>418</v>
      </c>
      <c r="E7301" s="72" t="s">
        <v>10497</v>
      </c>
      <c r="F7301" s="72"/>
      <c r="G7301" s="72" t="s">
        <v>10000</v>
      </c>
      <c r="H7301" s="72">
        <v>3527</v>
      </c>
      <c r="I7301" s="98">
        <v>18</v>
      </c>
      <c r="J7301" s="73">
        <v>0</v>
      </c>
      <c r="K7301" s="74">
        <v>17046</v>
      </c>
      <c r="L7301" s="72" t="s">
        <v>10375</v>
      </c>
      <c r="M7301" s="72"/>
      <c r="N7301" s="72"/>
      <c r="O7301" s="72" t="s">
        <v>10498</v>
      </c>
      <c r="P7301" s="72"/>
      <c r="Q7301" s="75"/>
      <c r="R7301" s="72"/>
    </row>
    <row r="7302" spans="1:18" x14ac:dyDescent="0.25">
      <c r="A7302" s="72" t="str">
        <f t="shared" si="219"/>
        <v>VA</v>
      </c>
      <c r="B7302" s="72" t="str">
        <f t="shared" si="220"/>
        <v>889</v>
      </c>
      <c r="C7302" s="72" t="s">
        <v>8013</v>
      </c>
      <c r="D7302" s="72" t="s">
        <v>418</v>
      </c>
      <c r="E7302" s="72" t="s">
        <v>10497</v>
      </c>
      <c r="F7302" s="72"/>
      <c r="G7302" s="72" t="s">
        <v>10000</v>
      </c>
      <c r="H7302" s="72">
        <v>3527</v>
      </c>
      <c r="I7302" s="98">
        <v>19</v>
      </c>
      <c r="J7302" s="73">
        <v>0</v>
      </c>
      <c r="K7302" s="74">
        <v>17046</v>
      </c>
      <c r="L7302" s="72" t="s">
        <v>10375</v>
      </c>
      <c r="M7302" s="72"/>
      <c r="N7302" s="72"/>
      <c r="O7302" s="72" t="s">
        <v>10498</v>
      </c>
      <c r="P7302" s="72"/>
      <c r="Q7302" s="75"/>
      <c r="R7302" s="72"/>
    </row>
    <row r="7303" spans="1:18" x14ac:dyDescent="0.25">
      <c r="A7303" s="72" t="str">
        <f t="shared" si="219"/>
        <v>VA</v>
      </c>
      <c r="B7303" s="72" t="str">
        <f t="shared" si="220"/>
        <v>890</v>
      </c>
      <c r="C7303" s="72" t="s">
        <v>7648</v>
      </c>
      <c r="D7303" s="72" t="s">
        <v>418</v>
      </c>
      <c r="E7303" s="72" t="s">
        <v>10497</v>
      </c>
      <c r="F7303" s="72"/>
      <c r="G7303" s="72" t="s">
        <v>10000</v>
      </c>
      <c r="H7303" s="72">
        <v>3527</v>
      </c>
      <c r="I7303" s="98">
        <v>20</v>
      </c>
      <c r="J7303" s="73">
        <v>0</v>
      </c>
      <c r="K7303" s="74">
        <v>17046</v>
      </c>
      <c r="L7303" s="72" t="s">
        <v>10375</v>
      </c>
      <c r="M7303" s="72"/>
      <c r="N7303" s="72"/>
      <c r="O7303" s="72" t="s">
        <v>10498</v>
      </c>
      <c r="P7303" s="72"/>
      <c r="Q7303" s="75"/>
      <c r="R7303" s="72"/>
    </row>
    <row r="7304" spans="1:18" x14ac:dyDescent="0.25">
      <c r="A7304" s="72" t="str">
        <f t="shared" si="219"/>
        <v>VA</v>
      </c>
      <c r="B7304" s="72" t="str">
        <f t="shared" si="220"/>
        <v>891</v>
      </c>
      <c r="C7304" s="72" t="s">
        <v>8000</v>
      </c>
      <c r="D7304" s="72" t="s">
        <v>418</v>
      </c>
      <c r="E7304" s="72"/>
      <c r="F7304" s="72"/>
      <c r="G7304" s="72" t="s">
        <v>10364</v>
      </c>
      <c r="H7304" s="72" t="s">
        <v>10396</v>
      </c>
      <c r="I7304" s="98">
        <v>21</v>
      </c>
      <c r="J7304" s="73">
        <v>0</v>
      </c>
      <c r="K7304" s="74">
        <v>17046</v>
      </c>
      <c r="L7304" s="72" t="s">
        <v>10375</v>
      </c>
      <c r="M7304" s="72"/>
      <c r="N7304" s="72"/>
      <c r="O7304" s="72" t="s">
        <v>10498</v>
      </c>
      <c r="P7304" s="72"/>
      <c r="Q7304" s="75"/>
      <c r="R7304" s="72"/>
    </row>
    <row r="7305" spans="1:18" x14ac:dyDescent="0.25">
      <c r="A7305" s="72" t="str">
        <f t="shared" si="219"/>
        <v>VA</v>
      </c>
      <c r="B7305" s="72" t="str">
        <f t="shared" si="220"/>
        <v>892</v>
      </c>
      <c r="C7305" s="72" t="s">
        <v>8124</v>
      </c>
      <c r="D7305" s="72" t="s">
        <v>418</v>
      </c>
      <c r="E7305" s="72"/>
      <c r="F7305" s="72"/>
      <c r="G7305" s="72" t="s">
        <v>10364</v>
      </c>
      <c r="H7305" s="72" t="s">
        <v>10396</v>
      </c>
      <c r="I7305" s="98">
        <v>22</v>
      </c>
      <c r="J7305" s="73">
        <v>0</v>
      </c>
      <c r="K7305" s="74">
        <v>17046</v>
      </c>
      <c r="L7305" s="72" t="s">
        <v>10375</v>
      </c>
      <c r="M7305" s="72"/>
      <c r="N7305" s="72"/>
      <c r="O7305" s="72" t="s">
        <v>10498</v>
      </c>
      <c r="P7305" s="72"/>
      <c r="Q7305" s="75"/>
      <c r="R7305" s="72"/>
    </row>
    <row r="7306" spans="1:18" x14ac:dyDescent="0.25">
      <c r="A7306" s="72" t="str">
        <f t="shared" si="219"/>
        <v>VA</v>
      </c>
      <c r="B7306" s="72" t="str">
        <f t="shared" si="220"/>
        <v>893</v>
      </c>
      <c r="C7306" s="72" t="s">
        <v>8294</v>
      </c>
      <c r="D7306" s="72" t="s">
        <v>418</v>
      </c>
      <c r="E7306" s="72"/>
      <c r="F7306" s="72"/>
      <c r="G7306" s="72" t="s">
        <v>10364</v>
      </c>
      <c r="H7306" s="72" t="s">
        <v>10396</v>
      </c>
      <c r="I7306" s="98">
        <v>23</v>
      </c>
      <c r="J7306" s="73">
        <v>0</v>
      </c>
      <c r="K7306" s="74">
        <v>17046</v>
      </c>
      <c r="L7306" s="72" t="s">
        <v>10375</v>
      </c>
      <c r="M7306" s="72"/>
      <c r="N7306" s="72"/>
      <c r="O7306" s="72" t="s">
        <v>10498</v>
      </c>
      <c r="P7306" s="72"/>
      <c r="Q7306" s="75"/>
      <c r="R7306" s="72"/>
    </row>
    <row r="7307" spans="1:18" x14ac:dyDescent="0.25">
      <c r="A7307" s="72" t="str">
        <f t="shared" si="219"/>
        <v>VA</v>
      </c>
      <c r="B7307" s="72" t="str">
        <f t="shared" si="220"/>
        <v>894</v>
      </c>
      <c r="C7307" s="72" t="s">
        <v>7671</v>
      </c>
      <c r="D7307" s="72" t="s">
        <v>418</v>
      </c>
      <c r="E7307" s="72"/>
      <c r="F7307" s="72"/>
      <c r="G7307" s="72" t="s">
        <v>10364</v>
      </c>
      <c r="H7307" s="72" t="s">
        <v>10396</v>
      </c>
      <c r="I7307" s="98">
        <v>24</v>
      </c>
      <c r="J7307" s="73">
        <v>0</v>
      </c>
      <c r="K7307" s="74">
        <v>17046</v>
      </c>
      <c r="L7307" s="72" t="s">
        <v>10375</v>
      </c>
      <c r="M7307" s="72"/>
      <c r="N7307" s="72"/>
      <c r="O7307" s="72" t="s">
        <v>10498</v>
      </c>
      <c r="P7307" s="72"/>
      <c r="Q7307" s="75"/>
      <c r="R7307" s="72"/>
    </row>
    <row r="7308" spans="1:18" x14ac:dyDescent="0.25">
      <c r="A7308" s="72" t="str">
        <f t="shared" si="219"/>
        <v>VA</v>
      </c>
      <c r="B7308" s="72" t="str">
        <f t="shared" si="220"/>
        <v>923</v>
      </c>
      <c r="C7308" s="72" t="s">
        <v>8116</v>
      </c>
      <c r="D7308" s="72" t="s">
        <v>418</v>
      </c>
      <c r="E7308" s="72"/>
      <c r="F7308" s="72"/>
      <c r="G7308" s="72" t="s">
        <v>10364</v>
      </c>
      <c r="H7308" s="72" t="s">
        <v>10396</v>
      </c>
      <c r="I7308" s="98">
        <v>25</v>
      </c>
      <c r="J7308" s="73">
        <v>0</v>
      </c>
      <c r="K7308" s="74">
        <v>17046</v>
      </c>
      <c r="L7308" s="72" t="s">
        <v>10375</v>
      </c>
      <c r="M7308" s="72"/>
      <c r="N7308" s="72"/>
      <c r="O7308" s="72" t="s">
        <v>10498</v>
      </c>
      <c r="P7308" s="72"/>
      <c r="Q7308" s="75"/>
      <c r="R7308" s="72"/>
    </row>
    <row r="7309" spans="1:18" x14ac:dyDescent="0.25">
      <c r="A7309" s="72" t="str">
        <f t="shared" si="219"/>
        <v>VA</v>
      </c>
      <c r="B7309" s="72" t="str">
        <f t="shared" si="220"/>
        <v>924</v>
      </c>
      <c r="C7309" s="72" t="s">
        <v>9569</v>
      </c>
      <c r="D7309" s="72" t="s">
        <v>418</v>
      </c>
      <c r="E7309" s="72"/>
      <c r="F7309" s="72"/>
      <c r="G7309" s="72" t="s">
        <v>10364</v>
      </c>
      <c r="H7309" s="72" t="s">
        <v>10396</v>
      </c>
      <c r="I7309" s="98">
        <v>26</v>
      </c>
      <c r="J7309" s="73">
        <v>0</v>
      </c>
      <c r="K7309" s="74">
        <v>17046</v>
      </c>
      <c r="L7309" s="72" t="s">
        <v>10375</v>
      </c>
      <c r="M7309" s="72"/>
      <c r="N7309" s="72"/>
      <c r="O7309" s="72" t="s">
        <v>10498</v>
      </c>
      <c r="P7309" s="72"/>
      <c r="Q7309" s="75"/>
      <c r="R7309" s="72"/>
    </row>
    <row r="7310" spans="1:18" x14ac:dyDescent="0.25">
      <c r="A7310" s="72" t="str">
        <f t="shared" si="219"/>
        <v>VA</v>
      </c>
      <c r="B7310" s="72" t="str">
        <f t="shared" si="220"/>
        <v>925</v>
      </c>
      <c r="C7310" s="72" t="s">
        <v>8603</v>
      </c>
      <c r="D7310" s="72" t="s">
        <v>418</v>
      </c>
      <c r="E7310" s="72"/>
      <c r="F7310" s="72"/>
      <c r="G7310" s="72" t="s">
        <v>10364</v>
      </c>
      <c r="H7310" s="72" t="s">
        <v>10396</v>
      </c>
      <c r="I7310" s="98">
        <v>27</v>
      </c>
      <c r="J7310" s="73">
        <v>0</v>
      </c>
      <c r="K7310" s="74">
        <v>17046</v>
      </c>
      <c r="L7310" s="72" t="s">
        <v>10375</v>
      </c>
      <c r="M7310" s="72"/>
      <c r="N7310" s="72"/>
      <c r="O7310" s="72" t="s">
        <v>10498</v>
      </c>
      <c r="P7310" s="72"/>
      <c r="Q7310" s="75"/>
      <c r="R7310" s="72"/>
    </row>
    <row r="7311" spans="1:18" x14ac:dyDescent="0.25">
      <c r="A7311" s="72" t="str">
        <f t="shared" si="219"/>
        <v>VA</v>
      </c>
      <c r="B7311" s="72" t="str">
        <f t="shared" si="220"/>
        <v>926</v>
      </c>
      <c r="C7311" s="72" t="s">
        <v>9457</v>
      </c>
      <c r="D7311" s="72" t="s">
        <v>418</v>
      </c>
      <c r="E7311" s="72"/>
      <c r="F7311" s="72"/>
      <c r="G7311" s="72" t="s">
        <v>10364</v>
      </c>
      <c r="H7311" s="72" t="s">
        <v>10396</v>
      </c>
      <c r="I7311" s="98">
        <v>28</v>
      </c>
      <c r="J7311" s="73">
        <v>0</v>
      </c>
      <c r="K7311" s="74">
        <v>17046</v>
      </c>
      <c r="L7311" s="72" t="s">
        <v>10375</v>
      </c>
      <c r="M7311" s="72"/>
      <c r="N7311" s="72"/>
      <c r="O7311" s="72" t="s">
        <v>10498</v>
      </c>
      <c r="P7311" s="72"/>
      <c r="Q7311" s="75"/>
      <c r="R7311" s="72"/>
    </row>
    <row r="7312" spans="1:18" x14ac:dyDescent="0.25">
      <c r="A7312" s="72" t="str">
        <f t="shared" si="219"/>
        <v>VA</v>
      </c>
      <c r="B7312" s="72" t="str">
        <f t="shared" si="220"/>
        <v>927</v>
      </c>
      <c r="C7312" s="72" t="s">
        <v>8677</v>
      </c>
      <c r="D7312" s="72" t="s">
        <v>418</v>
      </c>
      <c r="E7312" s="72"/>
      <c r="F7312" s="72"/>
      <c r="G7312" s="72" t="s">
        <v>10364</v>
      </c>
      <c r="H7312" s="72" t="s">
        <v>10396</v>
      </c>
      <c r="I7312" s="98">
        <v>29</v>
      </c>
      <c r="J7312" s="73">
        <v>0</v>
      </c>
      <c r="K7312" s="74">
        <v>17046</v>
      </c>
      <c r="L7312" s="72" t="s">
        <v>10375</v>
      </c>
      <c r="M7312" s="72"/>
      <c r="N7312" s="72"/>
      <c r="O7312" s="72" t="s">
        <v>10498</v>
      </c>
      <c r="P7312" s="72"/>
      <c r="Q7312" s="75"/>
      <c r="R7312" s="72"/>
    </row>
    <row r="7313" spans="1:18" x14ac:dyDescent="0.25">
      <c r="A7313" s="72" t="str">
        <f t="shared" si="219"/>
        <v>VA</v>
      </c>
      <c r="B7313" s="72" t="str">
        <f t="shared" si="220"/>
        <v>928</v>
      </c>
      <c r="C7313" s="72" t="s">
        <v>9814</v>
      </c>
      <c r="D7313" s="72" t="s">
        <v>418</v>
      </c>
      <c r="E7313" s="72"/>
      <c r="F7313" s="72"/>
      <c r="G7313" s="72" t="s">
        <v>10364</v>
      </c>
      <c r="H7313" s="72" t="s">
        <v>10396</v>
      </c>
      <c r="I7313" s="98">
        <v>30</v>
      </c>
      <c r="J7313" s="73">
        <v>0</v>
      </c>
      <c r="K7313" s="74">
        <v>17137</v>
      </c>
      <c r="L7313" s="72" t="s">
        <v>10375</v>
      </c>
      <c r="M7313" s="72"/>
      <c r="N7313" s="72"/>
      <c r="O7313" s="72" t="s">
        <v>10498</v>
      </c>
      <c r="P7313" s="72"/>
      <c r="Q7313" s="75"/>
      <c r="R7313" s="72"/>
    </row>
    <row r="7314" spans="1:18" x14ac:dyDescent="0.25">
      <c r="A7314" s="72" t="str">
        <f t="shared" si="219"/>
        <v>VL</v>
      </c>
      <c r="B7314" s="72" t="str">
        <f t="shared" si="220"/>
        <v>613</v>
      </c>
      <c r="C7314" s="72" t="s">
        <v>9426</v>
      </c>
      <c r="D7314" s="72" t="s">
        <v>3541</v>
      </c>
      <c r="E7314" s="72"/>
      <c r="F7314" s="72"/>
      <c r="G7314" s="72" t="s">
        <v>10364</v>
      </c>
      <c r="H7314" s="72" t="s">
        <v>10396</v>
      </c>
      <c r="I7314" s="98">
        <v>1</v>
      </c>
      <c r="J7314" s="73">
        <v>0</v>
      </c>
      <c r="K7314" s="74">
        <v>16862</v>
      </c>
      <c r="L7314" s="72" t="s">
        <v>10364</v>
      </c>
      <c r="M7314" s="72"/>
      <c r="N7314" s="72" t="s">
        <v>10465</v>
      </c>
      <c r="O7314" s="72" t="s">
        <v>10499</v>
      </c>
      <c r="P7314" s="72"/>
      <c r="Q7314" s="75"/>
      <c r="R7314" s="72"/>
    </row>
    <row r="7315" spans="1:18" x14ac:dyDescent="0.25">
      <c r="A7315" s="72" t="str">
        <f t="shared" si="219"/>
        <v>VL</v>
      </c>
      <c r="B7315" s="72" t="str">
        <f t="shared" si="220"/>
        <v>614</v>
      </c>
      <c r="C7315" s="72" t="s">
        <v>7311</v>
      </c>
      <c r="D7315" s="72" t="s">
        <v>3541</v>
      </c>
      <c r="E7315" s="72"/>
      <c r="F7315" s="72"/>
      <c r="G7315" s="72" t="s">
        <v>10364</v>
      </c>
      <c r="H7315" s="72" t="s">
        <v>10396</v>
      </c>
      <c r="I7315" s="98">
        <v>2</v>
      </c>
      <c r="J7315" s="73">
        <v>0</v>
      </c>
      <c r="K7315" s="74">
        <v>16862</v>
      </c>
      <c r="L7315" s="72" t="s">
        <v>10364</v>
      </c>
      <c r="M7315" s="72"/>
      <c r="N7315" s="72" t="s">
        <v>10465</v>
      </c>
      <c r="O7315" s="72" t="s">
        <v>10499</v>
      </c>
      <c r="P7315" s="72"/>
      <c r="Q7315" s="75"/>
      <c r="R7315" s="72"/>
    </row>
    <row r="7316" spans="1:18" x14ac:dyDescent="0.25">
      <c r="A7316" s="72" t="str">
        <f t="shared" si="219"/>
        <v>VL</v>
      </c>
      <c r="B7316" s="72" t="str">
        <f t="shared" si="220"/>
        <v>615</v>
      </c>
      <c r="C7316" s="72" t="s">
        <v>8076</v>
      </c>
      <c r="D7316" s="72" t="s">
        <v>3541</v>
      </c>
      <c r="E7316" s="72"/>
      <c r="F7316" s="72"/>
      <c r="G7316" s="72" t="s">
        <v>10364</v>
      </c>
      <c r="H7316" s="72" t="s">
        <v>10396</v>
      </c>
      <c r="I7316" s="98">
        <v>3</v>
      </c>
      <c r="J7316" s="73">
        <v>0</v>
      </c>
      <c r="K7316" s="74">
        <v>16862</v>
      </c>
      <c r="L7316" s="72" t="s">
        <v>10364</v>
      </c>
      <c r="M7316" s="72"/>
      <c r="N7316" s="72" t="s">
        <v>10465</v>
      </c>
      <c r="O7316" s="72" t="s">
        <v>10499</v>
      </c>
      <c r="P7316" s="72"/>
      <c r="Q7316" s="75"/>
      <c r="R7316" s="72"/>
    </row>
    <row r="7317" spans="1:18" x14ac:dyDescent="0.25">
      <c r="A7317" s="72" t="str">
        <f t="shared" si="219"/>
        <v>VL</v>
      </c>
      <c r="B7317" s="72" t="str">
        <f t="shared" si="220"/>
        <v>616</v>
      </c>
      <c r="C7317" s="72" t="s">
        <v>8493</v>
      </c>
      <c r="D7317" s="72" t="s">
        <v>3541</v>
      </c>
      <c r="E7317" s="72"/>
      <c r="F7317" s="72"/>
      <c r="G7317" s="72" t="s">
        <v>10364</v>
      </c>
      <c r="H7317" s="72" t="s">
        <v>10396</v>
      </c>
      <c r="I7317" s="98">
        <v>4</v>
      </c>
      <c r="J7317" s="73">
        <v>0</v>
      </c>
      <c r="K7317" s="74">
        <v>16862</v>
      </c>
      <c r="L7317" s="72" t="s">
        <v>10364</v>
      </c>
      <c r="M7317" s="72"/>
      <c r="N7317" s="72" t="s">
        <v>10465</v>
      </c>
      <c r="O7317" s="72" t="s">
        <v>10499</v>
      </c>
      <c r="P7317" s="72"/>
      <c r="Q7317" s="75"/>
      <c r="R7317" s="72"/>
    </row>
    <row r="7318" spans="1:18" x14ac:dyDescent="0.25">
      <c r="A7318" s="72" t="str">
        <f t="shared" si="219"/>
        <v>VL</v>
      </c>
      <c r="B7318" s="72" t="str">
        <f t="shared" si="220"/>
        <v>617</v>
      </c>
      <c r="C7318" s="72" t="s">
        <v>7974</v>
      </c>
      <c r="D7318" s="72" t="s">
        <v>3541</v>
      </c>
      <c r="E7318" s="72"/>
      <c r="F7318" s="72"/>
      <c r="G7318" s="72" t="s">
        <v>10364</v>
      </c>
      <c r="H7318" s="72" t="s">
        <v>10396</v>
      </c>
      <c r="I7318" s="98">
        <v>5</v>
      </c>
      <c r="J7318" s="73">
        <v>0</v>
      </c>
      <c r="K7318" s="74">
        <v>16862</v>
      </c>
      <c r="L7318" s="72" t="s">
        <v>10364</v>
      </c>
      <c r="M7318" s="72"/>
      <c r="N7318" s="72" t="s">
        <v>10465</v>
      </c>
      <c r="O7318" s="72" t="s">
        <v>10499</v>
      </c>
      <c r="P7318" s="72"/>
      <c r="Q7318" s="75"/>
      <c r="R7318" s="72"/>
    </row>
    <row r="7319" spans="1:18" x14ac:dyDescent="0.25">
      <c r="A7319" s="72" t="str">
        <f t="shared" si="219"/>
        <v>VL</v>
      </c>
      <c r="B7319" s="72" t="str">
        <f t="shared" si="220"/>
        <v>618</v>
      </c>
      <c r="C7319" s="72" t="s">
        <v>8180</v>
      </c>
      <c r="D7319" s="72" t="s">
        <v>3541</v>
      </c>
      <c r="E7319" s="72"/>
      <c r="F7319" s="72"/>
      <c r="G7319" s="72" t="s">
        <v>10364</v>
      </c>
      <c r="H7319" s="72" t="s">
        <v>10396</v>
      </c>
      <c r="I7319" s="98">
        <v>6</v>
      </c>
      <c r="J7319" s="73">
        <v>0</v>
      </c>
      <c r="K7319" s="74">
        <v>16862</v>
      </c>
      <c r="L7319" s="72" t="s">
        <v>10364</v>
      </c>
      <c r="M7319" s="72"/>
      <c r="N7319" s="72" t="s">
        <v>10465</v>
      </c>
      <c r="O7319" s="72" t="s">
        <v>10499</v>
      </c>
      <c r="P7319" s="72"/>
      <c r="Q7319" s="75"/>
      <c r="R7319" s="72"/>
    </row>
    <row r="7320" spans="1:18" x14ac:dyDescent="0.25">
      <c r="A7320" s="72" t="str">
        <f t="shared" si="219"/>
        <v>VL</v>
      </c>
      <c r="B7320" s="72" t="str">
        <f t="shared" si="220"/>
        <v>619</v>
      </c>
      <c r="C7320" s="72" t="s">
        <v>8352</v>
      </c>
      <c r="D7320" s="72" t="s">
        <v>3541</v>
      </c>
      <c r="E7320" s="72"/>
      <c r="F7320" s="72"/>
      <c r="G7320" s="72" t="s">
        <v>10364</v>
      </c>
      <c r="H7320" s="72" t="s">
        <v>10396</v>
      </c>
      <c r="I7320" s="98">
        <v>7</v>
      </c>
      <c r="J7320" s="73">
        <v>0</v>
      </c>
      <c r="K7320" s="74">
        <v>16862</v>
      </c>
      <c r="L7320" s="72" t="s">
        <v>10364</v>
      </c>
      <c r="M7320" s="72"/>
      <c r="N7320" s="72" t="s">
        <v>10465</v>
      </c>
      <c r="O7320" s="72" t="s">
        <v>10499</v>
      </c>
      <c r="P7320" s="72"/>
      <c r="Q7320" s="75"/>
      <c r="R7320" s="72"/>
    </row>
    <row r="7321" spans="1:18" x14ac:dyDescent="0.25">
      <c r="A7321" s="72" t="str">
        <f t="shared" si="219"/>
        <v>VL</v>
      </c>
      <c r="B7321" s="72" t="str">
        <f t="shared" si="220"/>
        <v>620</v>
      </c>
      <c r="C7321" s="72" t="s">
        <v>7197</v>
      </c>
      <c r="D7321" s="72" t="s">
        <v>3541</v>
      </c>
      <c r="E7321" s="72"/>
      <c r="F7321" s="72"/>
      <c r="G7321" s="72" t="s">
        <v>10364</v>
      </c>
      <c r="H7321" s="72" t="s">
        <v>10396</v>
      </c>
      <c r="I7321" s="98">
        <v>8</v>
      </c>
      <c r="J7321" s="73">
        <v>0</v>
      </c>
      <c r="K7321" s="74">
        <v>16862</v>
      </c>
      <c r="L7321" s="72" t="s">
        <v>10364</v>
      </c>
      <c r="M7321" s="72"/>
      <c r="N7321" s="72" t="s">
        <v>10465</v>
      </c>
      <c r="O7321" s="72" t="s">
        <v>10499</v>
      </c>
      <c r="P7321" s="72"/>
      <c r="Q7321" s="75"/>
      <c r="R7321" s="72"/>
    </row>
    <row r="7322" spans="1:18" x14ac:dyDescent="0.25">
      <c r="A7322" s="72" t="str">
        <f t="shared" si="219"/>
        <v>VL</v>
      </c>
      <c r="B7322" s="72" t="str">
        <f t="shared" si="220"/>
        <v>621</v>
      </c>
      <c r="C7322" s="72" t="s">
        <v>9631</v>
      </c>
      <c r="D7322" s="72" t="s">
        <v>3541</v>
      </c>
      <c r="E7322" s="72"/>
      <c r="F7322" s="72"/>
      <c r="G7322" s="72" t="s">
        <v>10364</v>
      </c>
      <c r="H7322" s="72" t="s">
        <v>10396</v>
      </c>
      <c r="I7322" s="98">
        <v>9</v>
      </c>
      <c r="J7322" s="73">
        <v>0</v>
      </c>
      <c r="K7322" s="74">
        <v>16862</v>
      </c>
      <c r="L7322" s="72" t="s">
        <v>10364</v>
      </c>
      <c r="M7322" s="72"/>
      <c r="N7322" s="72" t="s">
        <v>10465</v>
      </c>
      <c r="O7322" s="72" t="s">
        <v>10499</v>
      </c>
      <c r="P7322" s="72"/>
      <c r="Q7322" s="75"/>
      <c r="R7322" s="72"/>
    </row>
    <row r="7323" spans="1:18" x14ac:dyDescent="0.25">
      <c r="A7323" s="72" t="str">
        <f t="shared" si="219"/>
        <v>VL</v>
      </c>
      <c r="B7323" s="72" t="str">
        <f t="shared" si="220"/>
        <v>622</v>
      </c>
      <c r="C7323" s="72" t="s">
        <v>8540</v>
      </c>
      <c r="D7323" s="72" t="s">
        <v>3541</v>
      </c>
      <c r="E7323" s="72"/>
      <c r="F7323" s="72"/>
      <c r="G7323" s="72" t="s">
        <v>10364</v>
      </c>
      <c r="H7323" s="72" t="s">
        <v>10396</v>
      </c>
      <c r="I7323" s="98">
        <v>10</v>
      </c>
      <c r="J7323" s="73">
        <v>0</v>
      </c>
      <c r="K7323" s="74">
        <v>16954</v>
      </c>
      <c r="L7323" s="72" t="s">
        <v>10364</v>
      </c>
      <c r="M7323" s="72"/>
      <c r="N7323" s="72" t="s">
        <v>10465</v>
      </c>
      <c r="O7323" s="72" t="s">
        <v>10499</v>
      </c>
      <c r="P7323" s="72"/>
      <c r="Q7323" s="75"/>
      <c r="R7323" s="72"/>
    </row>
    <row r="7324" spans="1:18" x14ac:dyDescent="0.25">
      <c r="A7324" s="72" t="str">
        <f t="shared" si="219"/>
        <v>VL</v>
      </c>
      <c r="B7324" s="72" t="str">
        <f t="shared" si="220"/>
        <v>623</v>
      </c>
      <c r="C7324" s="72" t="s">
        <v>9377</v>
      </c>
      <c r="D7324" s="72" t="s">
        <v>3541</v>
      </c>
      <c r="E7324" s="72"/>
      <c r="F7324" s="72"/>
      <c r="G7324" s="72" t="s">
        <v>10364</v>
      </c>
      <c r="H7324" s="72" t="s">
        <v>10396</v>
      </c>
      <c r="I7324" s="98">
        <v>11</v>
      </c>
      <c r="J7324" s="73">
        <v>0</v>
      </c>
      <c r="K7324" s="74">
        <v>16954</v>
      </c>
      <c r="L7324" s="72" t="s">
        <v>10364</v>
      </c>
      <c r="M7324" s="72"/>
      <c r="N7324" s="72" t="s">
        <v>10465</v>
      </c>
      <c r="O7324" s="72" t="s">
        <v>10499</v>
      </c>
      <c r="P7324" s="72"/>
      <c r="Q7324" s="75"/>
      <c r="R7324" s="72"/>
    </row>
    <row r="7325" spans="1:18" x14ac:dyDescent="0.25">
      <c r="A7325" s="72" t="str">
        <f t="shared" si="219"/>
        <v>VL</v>
      </c>
      <c r="B7325" s="72" t="str">
        <f t="shared" si="220"/>
        <v>624</v>
      </c>
      <c r="C7325" s="72" t="s">
        <v>7120</v>
      </c>
      <c r="D7325" s="72" t="s">
        <v>3541</v>
      </c>
      <c r="E7325" s="72"/>
      <c r="F7325" s="72"/>
      <c r="G7325" s="72" t="s">
        <v>10364</v>
      </c>
      <c r="H7325" s="72" t="s">
        <v>10396</v>
      </c>
      <c r="I7325" s="98">
        <v>12</v>
      </c>
      <c r="J7325" s="73">
        <v>0</v>
      </c>
      <c r="K7325" s="74">
        <v>16954</v>
      </c>
      <c r="L7325" s="72" t="s">
        <v>10364</v>
      </c>
      <c r="M7325" s="72"/>
      <c r="N7325" s="72" t="s">
        <v>10465</v>
      </c>
      <c r="O7325" s="72" t="s">
        <v>10499</v>
      </c>
      <c r="P7325" s="72"/>
      <c r="Q7325" s="75"/>
      <c r="R7325" s="72"/>
    </row>
    <row r="7326" spans="1:18" x14ac:dyDescent="0.25">
      <c r="A7326" s="72" t="str">
        <f t="shared" si="219"/>
        <v>VL</v>
      </c>
      <c r="B7326" s="72" t="str">
        <f t="shared" si="220"/>
        <v>625</v>
      </c>
      <c r="C7326" s="72" t="s">
        <v>8077</v>
      </c>
      <c r="D7326" s="72" t="s">
        <v>3541</v>
      </c>
      <c r="E7326" s="72"/>
      <c r="F7326" s="72"/>
      <c r="G7326" s="72" t="s">
        <v>10364</v>
      </c>
      <c r="H7326" s="72" t="s">
        <v>10396</v>
      </c>
      <c r="I7326" s="98">
        <v>13</v>
      </c>
      <c r="J7326" s="73">
        <v>0</v>
      </c>
      <c r="K7326" s="74">
        <v>16954</v>
      </c>
      <c r="L7326" s="72" t="s">
        <v>10364</v>
      </c>
      <c r="M7326" s="72"/>
      <c r="N7326" s="72" t="s">
        <v>10465</v>
      </c>
      <c r="O7326" s="72" t="s">
        <v>10499</v>
      </c>
      <c r="P7326" s="72"/>
      <c r="Q7326" s="75"/>
      <c r="R7326" s="72"/>
    </row>
    <row r="7327" spans="1:18" x14ac:dyDescent="0.25">
      <c r="A7327" s="72" t="str">
        <f t="shared" si="219"/>
        <v>VL</v>
      </c>
      <c r="B7327" s="72" t="str">
        <f t="shared" si="220"/>
        <v>726</v>
      </c>
      <c r="C7327" s="72" t="s">
        <v>7960</v>
      </c>
      <c r="D7327" s="72" t="s">
        <v>132</v>
      </c>
      <c r="E7327" s="72"/>
      <c r="F7327" s="72"/>
      <c r="G7327" s="72" t="s">
        <v>10364</v>
      </c>
      <c r="H7327" s="72" t="s">
        <v>10396</v>
      </c>
      <c r="I7327" s="98">
        <v>1</v>
      </c>
      <c r="J7327" s="73">
        <v>0</v>
      </c>
      <c r="K7327" s="74">
        <v>17046</v>
      </c>
      <c r="L7327" s="72" t="s">
        <v>10000</v>
      </c>
      <c r="M7327" s="72"/>
      <c r="N7327" s="72"/>
      <c r="O7327" s="72" t="s">
        <v>10499</v>
      </c>
      <c r="P7327" s="72"/>
      <c r="Q7327" s="75"/>
      <c r="R7327" s="72"/>
    </row>
    <row r="7328" spans="1:18" x14ac:dyDescent="0.25">
      <c r="A7328" s="72" t="str">
        <f t="shared" si="219"/>
        <v>VL</v>
      </c>
      <c r="B7328" s="72" t="str">
        <f t="shared" si="220"/>
        <v>727</v>
      </c>
      <c r="C7328" s="72" t="s">
        <v>7580</v>
      </c>
      <c r="D7328" s="72" t="s">
        <v>132</v>
      </c>
      <c r="E7328" s="72"/>
      <c r="F7328" s="72"/>
      <c r="G7328" s="72" t="s">
        <v>10364</v>
      </c>
      <c r="H7328" s="72" t="s">
        <v>10396</v>
      </c>
      <c r="I7328" s="98">
        <v>2</v>
      </c>
      <c r="J7328" s="73">
        <v>0</v>
      </c>
      <c r="K7328" s="74">
        <v>17046</v>
      </c>
      <c r="L7328" s="72" t="s">
        <v>10000</v>
      </c>
      <c r="M7328" s="72"/>
      <c r="N7328" s="72"/>
      <c r="O7328" s="72" t="s">
        <v>10499</v>
      </c>
      <c r="P7328" s="72"/>
      <c r="Q7328" s="75"/>
      <c r="R7328" s="72"/>
    </row>
    <row r="7329" spans="1:18" x14ac:dyDescent="0.25">
      <c r="A7329" s="72" t="str">
        <f t="shared" si="219"/>
        <v>VL</v>
      </c>
      <c r="B7329" s="72" t="str">
        <f t="shared" si="220"/>
        <v>728</v>
      </c>
      <c r="C7329" s="72" t="s">
        <v>7478</v>
      </c>
      <c r="D7329" s="72" t="s">
        <v>132</v>
      </c>
      <c r="E7329" s="72"/>
      <c r="F7329" s="72"/>
      <c r="G7329" s="72" t="s">
        <v>10364</v>
      </c>
      <c r="H7329" s="72" t="s">
        <v>10396</v>
      </c>
      <c r="I7329" s="98">
        <v>3</v>
      </c>
      <c r="J7329" s="73">
        <v>0</v>
      </c>
      <c r="K7329" s="74">
        <v>17046</v>
      </c>
      <c r="L7329" s="72" t="s">
        <v>10000</v>
      </c>
      <c r="M7329" s="72"/>
      <c r="N7329" s="72"/>
      <c r="O7329" s="72" t="s">
        <v>10499</v>
      </c>
      <c r="P7329" s="72"/>
      <c r="Q7329" s="75"/>
      <c r="R7329" s="72"/>
    </row>
    <row r="7330" spans="1:18" x14ac:dyDescent="0.25">
      <c r="A7330" s="72" t="str">
        <f t="shared" si="219"/>
        <v>VL</v>
      </c>
      <c r="B7330" s="72" t="str">
        <f t="shared" si="220"/>
        <v>729</v>
      </c>
      <c r="C7330" s="72" t="s">
        <v>6991</v>
      </c>
      <c r="D7330" s="72" t="s">
        <v>132</v>
      </c>
      <c r="E7330" s="72"/>
      <c r="F7330" s="72"/>
      <c r="G7330" s="72" t="s">
        <v>10364</v>
      </c>
      <c r="H7330" s="72" t="s">
        <v>10396</v>
      </c>
      <c r="I7330" s="98">
        <v>4</v>
      </c>
      <c r="J7330" s="73">
        <v>0</v>
      </c>
      <c r="K7330" s="74">
        <v>17046</v>
      </c>
      <c r="L7330" s="72" t="s">
        <v>10000</v>
      </c>
      <c r="M7330" s="72"/>
      <c r="N7330" s="72"/>
      <c r="O7330" s="72" t="s">
        <v>10499</v>
      </c>
      <c r="P7330" s="72"/>
      <c r="Q7330" s="75"/>
      <c r="R7330" s="72"/>
    </row>
    <row r="7331" spans="1:18" x14ac:dyDescent="0.25">
      <c r="A7331" s="72" t="str">
        <f t="shared" si="219"/>
        <v>VL</v>
      </c>
      <c r="B7331" s="72" t="str">
        <f t="shared" si="220"/>
        <v>730</v>
      </c>
      <c r="C7331" s="72" t="s">
        <v>9062</v>
      </c>
      <c r="D7331" s="72" t="s">
        <v>132</v>
      </c>
      <c r="E7331" s="72"/>
      <c r="F7331" s="72"/>
      <c r="G7331" s="72" t="s">
        <v>10364</v>
      </c>
      <c r="H7331" s="72" t="s">
        <v>10396</v>
      </c>
      <c r="I7331" s="98">
        <v>5</v>
      </c>
      <c r="J7331" s="73">
        <v>0</v>
      </c>
      <c r="K7331" s="74">
        <v>17046</v>
      </c>
      <c r="L7331" s="72" t="s">
        <v>10000</v>
      </c>
      <c r="M7331" s="72"/>
      <c r="N7331" s="72"/>
      <c r="O7331" s="72" t="s">
        <v>10499</v>
      </c>
      <c r="P7331" s="72"/>
      <c r="Q7331" s="75"/>
      <c r="R7331" s="72"/>
    </row>
    <row r="7332" spans="1:18" x14ac:dyDescent="0.25">
      <c r="A7332" s="72" t="str">
        <f t="shared" si="219"/>
        <v>VL</v>
      </c>
      <c r="B7332" s="72" t="str">
        <f t="shared" si="220"/>
        <v>731</v>
      </c>
      <c r="C7332" s="72" t="s">
        <v>6884</v>
      </c>
      <c r="D7332" s="72" t="s">
        <v>132</v>
      </c>
      <c r="E7332" s="72"/>
      <c r="F7332" s="72"/>
      <c r="G7332" s="72" t="s">
        <v>10364</v>
      </c>
      <c r="H7332" s="72" t="s">
        <v>10396</v>
      </c>
      <c r="I7332" s="98">
        <v>6</v>
      </c>
      <c r="J7332" s="73">
        <v>0</v>
      </c>
      <c r="K7332" s="74">
        <v>17046</v>
      </c>
      <c r="L7332" s="72" t="s">
        <v>10000</v>
      </c>
      <c r="M7332" s="72"/>
      <c r="N7332" s="72"/>
      <c r="O7332" s="72" t="s">
        <v>10499</v>
      </c>
      <c r="P7332" s="72"/>
      <c r="Q7332" s="75"/>
      <c r="R7332" s="72"/>
    </row>
    <row r="7333" spans="1:18" x14ac:dyDescent="0.25">
      <c r="A7333" s="72" t="str">
        <f t="shared" ref="A7333:A7396" si="221">LEFT(C7333,2)</f>
        <v>VL</v>
      </c>
      <c r="B7333" s="72" t="str">
        <f t="shared" ref="B7333:B7396" si="222">RIGHT(C7333,3)</f>
        <v>732</v>
      </c>
      <c r="C7333" s="72" t="s">
        <v>7656</v>
      </c>
      <c r="D7333" s="72" t="s">
        <v>132</v>
      </c>
      <c r="E7333" s="72"/>
      <c r="F7333" s="72"/>
      <c r="G7333" s="72" t="s">
        <v>10364</v>
      </c>
      <c r="H7333" s="72" t="s">
        <v>10396</v>
      </c>
      <c r="I7333" s="98">
        <v>7</v>
      </c>
      <c r="J7333" s="73">
        <v>0</v>
      </c>
      <c r="K7333" s="74">
        <v>17046</v>
      </c>
      <c r="L7333" s="72" t="s">
        <v>10000</v>
      </c>
      <c r="M7333" s="72"/>
      <c r="N7333" s="72"/>
      <c r="O7333" s="72" t="s">
        <v>10499</v>
      </c>
      <c r="P7333" s="72"/>
      <c r="Q7333" s="75"/>
      <c r="R7333" s="72"/>
    </row>
    <row r="7334" spans="1:18" x14ac:dyDescent="0.25">
      <c r="A7334" s="72" t="str">
        <f t="shared" si="221"/>
        <v>VP</v>
      </c>
      <c r="B7334" s="72" t="str">
        <f t="shared" si="222"/>
        <v>178</v>
      </c>
      <c r="C7334" s="72" t="s">
        <v>9639</v>
      </c>
      <c r="D7334" s="72" t="s">
        <v>5358</v>
      </c>
      <c r="E7334" s="72"/>
      <c r="F7334" s="72"/>
      <c r="G7334" s="72" t="s">
        <v>10364</v>
      </c>
      <c r="H7334" s="72" t="s">
        <v>10396</v>
      </c>
      <c r="I7334" s="98">
        <v>1</v>
      </c>
      <c r="J7334" s="73">
        <v>0</v>
      </c>
      <c r="K7334" s="74">
        <v>17227</v>
      </c>
      <c r="L7334" s="72" t="s">
        <v>10000</v>
      </c>
      <c r="M7334" s="72"/>
      <c r="N7334" s="72" t="s">
        <v>10500</v>
      </c>
      <c r="O7334" s="72" t="s">
        <v>10501</v>
      </c>
      <c r="P7334" s="72"/>
      <c r="Q7334" s="75"/>
      <c r="R7334" s="72"/>
    </row>
    <row r="7335" spans="1:18" x14ac:dyDescent="0.25">
      <c r="A7335" s="72" t="str">
        <f t="shared" si="221"/>
        <v>VP</v>
      </c>
      <c r="B7335" s="72" t="str">
        <f t="shared" si="222"/>
        <v>179</v>
      </c>
      <c r="C7335" s="72" t="s">
        <v>8057</v>
      </c>
      <c r="D7335" s="72" t="s">
        <v>5358</v>
      </c>
      <c r="E7335" s="72"/>
      <c r="F7335" s="72"/>
      <c r="G7335" s="72" t="s">
        <v>10364</v>
      </c>
      <c r="H7335" s="72" t="s">
        <v>10396</v>
      </c>
      <c r="I7335" s="98">
        <v>2</v>
      </c>
      <c r="J7335" s="73">
        <v>0</v>
      </c>
      <c r="K7335" s="74">
        <v>17319</v>
      </c>
      <c r="L7335" s="72" t="s">
        <v>10000</v>
      </c>
      <c r="M7335" s="72"/>
      <c r="N7335" s="72" t="s">
        <v>10500</v>
      </c>
      <c r="O7335" s="72" t="s">
        <v>10501</v>
      </c>
      <c r="P7335" s="72"/>
      <c r="Q7335" s="75"/>
      <c r="R7335" s="72"/>
    </row>
    <row r="7336" spans="1:18" x14ac:dyDescent="0.25">
      <c r="A7336" s="72" t="str">
        <f t="shared" si="221"/>
        <v>VP</v>
      </c>
      <c r="B7336" s="72" t="str">
        <f t="shared" si="222"/>
        <v>180</v>
      </c>
      <c r="C7336" s="72" t="s">
        <v>9516</v>
      </c>
      <c r="D7336" s="72" t="s">
        <v>5358</v>
      </c>
      <c r="E7336" s="72"/>
      <c r="F7336" s="72"/>
      <c r="G7336" s="72" t="s">
        <v>10364</v>
      </c>
      <c r="H7336" s="72" t="s">
        <v>10396</v>
      </c>
      <c r="I7336" s="98">
        <v>3</v>
      </c>
      <c r="J7336" s="73">
        <v>0</v>
      </c>
      <c r="K7336" s="74">
        <v>17319</v>
      </c>
      <c r="L7336" s="72" t="s">
        <v>10000</v>
      </c>
      <c r="M7336" s="72"/>
      <c r="N7336" s="72" t="s">
        <v>10500</v>
      </c>
      <c r="O7336" s="72" t="s">
        <v>10501</v>
      </c>
      <c r="P7336" s="72"/>
      <c r="Q7336" s="75"/>
      <c r="R7336" s="72"/>
    </row>
    <row r="7337" spans="1:18" x14ac:dyDescent="0.25">
      <c r="A7337" s="72" t="str">
        <f t="shared" si="221"/>
        <v>VP</v>
      </c>
      <c r="B7337" s="72" t="str">
        <f t="shared" si="222"/>
        <v>181</v>
      </c>
      <c r="C7337" s="72" t="s">
        <v>9638</v>
      </c>
      <c r="D7337" s="72" t="s">
        <v>5358</v>
      </c>
      <c r="E7337" s="72"/>
      <c r="F7337" s="72"/>
      <c r="G7337" s="72" t="s">
        <v>10364</v>
      </c>
      <c r="H7337" s="72" t="s">
        <v>10396</v>
      </c>
      <c r="I7337" s="98">
        <v>4</v>
      </c>
      <c r="J7337" s="73">
        <v>0</v>
      </c>
      <c r="K7337" s="74">
        <v>17319</v>
      </c>
      <c r="L7337" s="72" t="s">
        <v>10000</v>
      </c>
      <c r="M7337" s="72"/>
      <c r="N7337" s="72" t="s">
        <v>10500</v>
      </c>
      <c r="O7337" s="72" t="s">
        <v>10501</v>
      </c>
      <c r="P7337" s="72"/>
      <c r="Q7337" s="75"/>
      <c r="R7337" s="72"/>
    </row>
    <row r="7338" spans="1:18" x14ac:dyDescent="0.25">
      <c r="A7338" s="72" t="str">
        <f t="shared" si="221"/>
        <v>VP</v>
      </c>
      <c r="B7338" s="72" t="str">
        <f t="shared" si="222"/>
        <v>182</v>
      </c>
      <c r="C7338" s="72" t="s">
        <v>6898</v>
      </c>
      <c r="D7338" s="72" t="s">
        <v>5358</v>
      </c>
      <c r="E7338" s="72" t="s">
        <v>10464</v>
      </c>
      <c r="F7338" s="72"/>
      <c r="G7338" s="72" t="s">
        <v>10000</v>
      </c>
      <c r="H7338" s="72">
        <v>3527</v>
      </c>
      <c r="I7338" s="98">
        <v>5</v>
      </c>
      <c r="J7338" s="73">
        <v>0</v>
      </c>
      <c r="K7338" s="74">
        <v>17319</v>
      </c>
      <c r="L7338" s="72" t="s">
        <v>10000</v>
      </c>
      <c r="M7338" s="72"/>
      <c r="N7338" s="72" t="s">
        <v>10500</v>
      </c>
      <c r="O7338" s="72" t="s">
        <v>10501</v>
      </c>
      <c r="P7338" s="72"/>
      <c r="Q7338" s="75"/>
      <c r="R7338" s="72"/>
    </row>
    <row r="7339" spans="1:18" x14ac:dyDescent="0.25">
      <c r="A7339" s="72" t="str">
        <f t="shared" si="221"/>
        <v>VP</v>
      </c>
      <c r="B7339" s="72" t="str">
        <f t="shared" si="222"/>
        <v>183</v>
      </c>
      <c r="C7339" s="72" t="s">
        <v>8430</v>
      </c>
      <c r="D7339" s="72" t="s">
        <v>5358</v>
      </c>
      <c r="E7339" s="72" t="s">
        <v>10464</v>
      </c>
      <c r="F7339" s="72"/>
      <c r="G7339" s="72" t="s">
        <v>10000</v>
      </c>
      <c r="H7339" s="72">
        <v>3527</v>
      </c>
      <c r="I7339" s="98">
        <v>6</v>
      </c>
      <c r="J7339" s="73">
        <v>0</v>
      </c>
      <c r="K7339" s="74">
        <v>17319</v>
      </c>
      <c r="L7339" s="72" t="s">
        <v>10000</v>
      </c>
      <c r="M7339" s="72"/>
      <c r="N7339" s="72" t="s">
        <v>10500</v>
      </c>
      <c r="O7339" s="72" t="s">
        <v>10501</v>
      </c>
      <c r="P7339" s="72"/>
      <c r="Q7339" s="75"/>
      <c r="R7339" s="72"/>
    </row>
    <row r="7340" spans="1:18" x14ac:dyDescent="0.25">
      <c r="A7340" s="72" t="str">
        <f t="shared" si="221"/>
        <v>VP</v>
      </c>
      <c r="B7340" s="72" t="str">
        <f t="shared" si="222"/>
        <v>184</v>
      </c>
      <c r="C7340" s="72" t="s">
        <v>9186</v>
      </c>
      <c r="D7340" s="72" t="s">
        <v>5358</v>
      </c>
      <c r="E7340" s="72" t="s">
        <v>10464</v>
      </c>
      <c r="F7340" s="72"/>
      <c r="G7340" s="72" t="s">
        <v>10000</v>
      </c>
      <c r="H7340" s="72">
        <v>3527</v>
      </c>
      <c r="I7340" s="98">
        <v>7</v>
      </c>
      <c r="J7340" s="73">
        <v>0</v>
      </c>
      <c r="K7340" s="74">
        <v>17319</v>
      </c>
      <c r="L7340" s="72" t="s">
        <v>10000</v>
      </c>
      <c r="M7340" s="72"/>
      <c r="N7340" s="72" t="s">
        <v>10500</v>
      </c>
      <c r="O7340" s="72" t="s">
        <v>10501</v>
      </c>
      <c r="P7340" s="72"/>
      <c r="Q7340" s="75"/>
      <c r="R7340" s="72"/>
    </row>
    <row r="7341" spans="1:18" x14ac:dyDescent="0.25">
      <c r="A7341" s="72" t="str">
        <f t="shared" si="221"/>
        <v>VP</v>
      </c>
      <c r="B7341" s="72" t="str">
        <f t="shared" si="222"/>
        <v>185</v>
      </c>
      <c r="C7341" s="72" t="s">
        <v>9362</v>
      </c>
      <c r="D7341" s="72" t="s">
        <v>5358</v>
      </c>
      <c r="E7341" s="72" t="s">
        <v>10464</v>
      </c>
      <c r="F7341" s="72"/>
      <c r="G7341" s="72" t="s">
        <v>10000</v>
      </c>
      <c r="H7341" s="72">
        <v>3527</v>
      </c>
      <c r="I7341" s="98">
        <v>8</v>
      </c>
      <c r="J7341" s="73">
        <v>0</v>
      </c>
      <c r="K7341" s="74">
        <v>17319</v>
      </c>
      <c r="L7341" s="72" t="s">
        <v>10000</v>
      </c>
      <c r="M7341" s="72"/>
      <c r="N7341" s="72" t="s">
        <v>10500</v>
      </c>
      <c r="O7341" s="72" t="s">
        <v>10501</v>
      </c>
      <c r="P7341" s="72"/>
      <c r="Q7341" s="75"/>
      <c r="R7341" s="72"/>
    </row>
    <row r="7342" spans="1:18" x14ac:dyDescent="0.25">
      <c r="A7342" s="72" t="str">
        <f t="shared" si="221"/>
        <v>VP</v>
      </c>
      <c r="B7342" s="72" t="str">
        <f t="shared" si="222"/>
        <v>186</v>
      </c>
      <c r="C7342" s="72" t="s">
        <v>7645</v>
      </c>
      <c r="D7342" s="72" t="s">
        <v>5358</v>
      </c>
      <c r="E7342" s="72" t="s">
        <v>10464</v>
      </c>
      <c r="F7342" s="72"/>
      <c r="G7342" s="72" t="s">
        <v>10000</v>
      </c>
      <c r="H7342" s="72">
        <v>3527</v>
      </c>
      <c r="I7342" s="98">
        <v>9</v>
      </c>
      <c r="J7342" s="73">
        <v>0</v>
      </c>
      <c r="K7342" s="74">
        <v>17319</v>
      </c>
      <c r="L7342" s="72" t="s">
        <v>10000</v>
      </c>
      <c r="M7342" s="72"/>
      <c r="N7342" s="72" t="s">
        <v>10500</v>
      </c>
      <c r="O7342" s="72" t="s">
        <v>10501</v>
      </c>
      <c r="P7342" s="72"/>
      <c r="Q7342" s="75"/>
      <c r="R7342" s="72"/>
    </row>
    <row r="7343" spans="1:18" x14ac:dyDescent="0.25">
      <c r="A7343" s="72" t="str">
        <f t="shared" si="221"/>
        <v>VP</v>
      </c>
      <c r="B7343" s="72" t="str">
        <f t="shared" si="222"/>
        <v>187</v>
      </c>
      <c r="C7343" s="72" t="s">
        <v>9193</v>
      </c>
      <c r="D7343" s="72" t="s">
        <v>5358</v>
      </c>
      <c r="E7343" s="72" t="s">
        <v>10464</v>
      </c>
      <c r="F7343" s="72"/>
      <c r="G7343" s="72" t="s">
        <v>10000</v>
      </c>
      <c r="H7343" s="72">
        <v>3527</v>
      </c>
      <c r="I7343" s="98">
        <v>10</v>
      </c>
      <c r="J7343" s="73">
        <v>0</v>
      </c>
      <c r="K7343" s="74">
        <v>17319</v>
      </c>
      <c r="L7343" s="72" t="s">
        <v>10000</v>
      </c>
      <c r="M7343" s="72"/>
      <c r="N7343" s="72" t="s">
        <v>10500</v>
      </c>
      <c r="O7343" s="72" t="s">
        <v>10501</v>
      </c>
      <c r="P7343" s="72"/>
      <c r="Q7343" s="75"/>
      <c r="R7343" s="72"/>
    </row>
    <row r="7344" spans="1:18" x14ac:dyDescent="0.25">
      <c r="A7344" s="72" t="str">
        <f t="shared" si="221"/>
        <v>VP</v>
      </c>
      <c r="B7344" s="72" t="str">
        <f t="shared" si="222"/>
        <v>188</v>
      </c>
      <c r="C7344" s="72" t="s">
        <v>9272</v>
      </c>
      <c r="D7344" s="72" t="s">
        <v>5358</v>
      </c>
      <c r="E7344" s="72" t="s">
        <v>10464</v>
      </c>
      <c r="F7344" s="72"/>
      <c r="G7344" s="72" t="s">
        <v>10000</v>
      </c>
      <c r="H7344" s="72">
        <v>3527</v>
      </c>
      <c r="I7344" s="98">
        <v>11</v>
      </c>
      <c r="J7344" s="73">
        <v>0</v>
      </c>
      <c r="K7344" s="74">
        <v>17411</v>
      </c>
      <c r="L7344" s="72" t="s">
        <v>10000</v>
      </c>
      <c r="M7344" s="72"/>
      <c r="N7344" s="72" t="s">
        <v>10500</v>
      </c>
      <c r="O7344" s="72" t="s">
        <v>10501</v>
      </c>
      <c r="P7344" s="72"/>
      <c r="Q7344" s="75"/>
      <c r="R7344" s="72"/>
    </row>
    <row r="7345" spans="1:18" x14ac:dyDescent="0.25">
      <c r="A7345" s="72" t="str">
        <f t="shared" si="221"/>
        <v>VP</v>
      </c>
      <c r="B7345" s="72" t="str">
        <f t="shared" si="222"/>
        <v>189</v>
      </c>
      <c r="C7345" s="72" t="s">
        <v>9108</v>
      </c>
      <c r="D7345" s="72" t="s">
        <v>5358</v>
      </c>
      <c r="E7345" s="72" t="s">
        <v>10464</v>
      </c>
      <c r="F7345" s="72"/>
      <c r="G7345" s="72" t="s">
        <v>10000</v>
      </c>
      <c r="H7345" s="72">
        <v>3527</v>
      </c>
      <c r="I7345" s="98">
        <v>12</v>
      </c>
      <c r="J7345" s="73">
        <v>0</v>
      </c>
      <c r="K7345" s="74">
        <v>17411</v>
      </c>
      <c r="L7345" s="72" t="s">
        <v>10000</v>
      </c>
      <c r="M7345" s="72"/>
      <c r="N7345" s="72" t="s">
        <v>10500</v>
      </c>
      <c r="O7345" s="72" t="s">
        <v>10501</v>
      </c>
      <c r="P7345" s="72"/>
      <c r="Q7345" s="75"/>
      <c r="R7345" s="72"/>
    </row>
    <row r="7346" spans="1:18" x14ac:dyDescent="0.25">
      <c r="A7346" s="72" t="str">
        <f t="shared" si="221"/>
        <v>VP</v>
      </c>
      <c r="B7346" s="72" t="str">
        <f t="shared" si="222"/>
        <v>190</v>
      </c>
      <c r="C7346" s="72" t="s">
        <v>9359</v>
      </c>
      <c r="D7346" s="72" t="s">
        <v>5358</v>
      </c>
      <c r="E7346" s="72" t="s">
        <v>10464</v>
      </c>
      <c r="F7346" s="72"/>
      <c r="G7346" s="72" t="s">
        <v>10000</v>
      </c>
      <c r="H7346" s="72">
        <v>3527</v>
      </c>
      <c r="I7346" s="98">
        <v>13</v>
      </c>
      <c r="J7346" s="73">
        <v>0</v>
      </c>
      <c r="K7346" s="74">
        <v>17411</v>
      </c>
      <c r="L7346" s="72" t="s">
        <v>10000</v>
      </c>
      <c r="M7346" s="72"/>
      <c r="N7346" s="72" t="s">
        <v>10500</v>
      </c>
      <c r="O7346" s="72" t="s">
        <v>10501</v>
      </c>
      <c r="P7346" s="72"/>
      <c r="Q7346" s="75"/>
      <c r="R7346" s="72"/>
    </row>
    <row r="7347" spans="1:18" x14ac:dyDescent="0.25">
      <c r="A7347" s="72" t="str">
        <f t="shared" si="221"/>
        <v>VP</v>
      </c>
      <c r="B7347" s="72" t="str">
        <f t="shared" si="222"/>
        <v>191</v>
      </c>
      <c r="C7347" s="72" t="s">
        <v>9867</v>
      </c>
      <c r="D7347" s="72" t="s">
        <v>5358</v>
      </c>
      <c r="E7347" s="72" t="s">
        <v>10464</v>
      </c>
      <c r="F7347" s="72"/>
      <c r="G7347" s="72" t="s">
        <v>10000</v>
      </c>
      <c r="H7347" s="72">
        <v>3527</v>
      </c>
      <c r="I7347" s="98">
        <v>14</v>
      </c>
      <c r="J7347" s="73">
        <v>0</v>
      </c>
      <c r="K7347" s="74">
        <v>17411</v>
      </c>
      <c r="L7347" s="72" t="s">
        <v>10000</v>
      </c>
      <c r="M7347" s="72"/>
      <c r="N7347" s="72" t="s">
        <v>10500</v>
      </c>
      <c r="O7347" s="72" t="s">
        <v>10501</v>
      </c>
      <c r="P7347" s="72"/>
      <c r="Q7347" s="75"/>
      <c r="R7347" s="72"/>
    </row>
    <row r="7348" spans="1:18" x14ac:dyDescent="0.25">
      <c r="A7348" s="72" t="str">
        <f t="shared" si="221"/>
        <v>VP</v>
      </c>
      <c r="B7348" s="72" t="str">
        <f t="shared" si="222"/>
        <v>192</v>
      </c>
      <c r="C7348" s="72" t="s">
        <v>9604</v>
      </c>
      <c r="D7348" s="72" t="s">
        <v>5358</v>
      </c>
      <c r="E7348" s="72" t="s">
        <v>10464</v>
      </c>
      <c r="F7348" s="72"/>
      <c r="G7348" s="72" t="s">
        <v>10000</v>
      </c>
      <c r="H7348" s="72">
        <v>3527</v>
      </c>
      <c r="I7348" s="98">
        <v>15</v>
      </c>
      <c r="J7348" s="73">
        <v>0</v>
      </c>
      <c r="K7348" s="74">
        <v>17411</v>
      </c>
      <c r="L7348" s="72" t="s">
        <v>10000</v>
      </c>
      <c r="M7348" s="72"/>
      <c r="N7348" s="72" t="s">
        <v>10500</v>
      </c>
      <c r="O7348" s="72" t="s">
        <v>10501</v>
      </c>
      <c r="P7348" s="72"/>
      <c r="Q7348" s="75"/>
      <c r="R7348" s="72"/>
    </row>
    <row r="7349" spans="1:18" x14ac:dyDescent="0.25">
      <c r="A7349" s="72" t="str">
        <f t="shared" si="221"/>
        <v>VP</v>
      </c>
      <c r="B7349" s="72" t="str">
        <f t="shared" si="222"/>
        <v>193</v>
      </c>
      <c r="C7349" s="72" t="s">
        <v>7723</v>
      </c>
      <c r="D7349" s="72" t="s">
        <v>5358</v>
      </c>
      <c r="E7349" s="72" t="s">
        <v>10464</v>
      </c>
      <c r="F7349" s="72"/>
      <c r="G7349" s="72" t="s">
        <v>10000</v>
      </c>
      <c r="H7349" s="72">
        <v>3527</v>
      </c>
      <c r="I7349" s="98">
        <v>16</v>
      </c>
      <c r="J7349" s="73">
        <v>0</v>
      </c>
      <c r="K7349" s="74">
        <v>17411</v>
      </c>
      <c r="L7349" s="72" t="s">
        <v>10000</v>
      </c>
      <c r="M7349" s="72"/>
      <c r="N7349" s="72" t="s">
        <v>10500</v>
      </c>
      <c r="O7349" s="72" t="s">
        <v>10501</v>
      </c>
      <c r="P7349" s="72"/>
      <c r="Q7349" s="75"/>
      <c r="R7349" s="72"/>
    </row>
    <row r="7350" spans="1:18" x14ac:dyDescent="0.25">
      <c r="A7350" s="72" t="str">
        <f t="shared" si="221"/>
        <v>VP</v>
      </c>
      <c r="B7350" s="72" t="str">
        <f t="shared" si="222"/>
        <v>194</v>
      </c>
      <c r="C7350" s="72" t="s">
        <v>7946</v>
      </c>
      <c r="D7350" s="72" t="s">
        <v>5358</v>
      </c>
      <c r="E7350" s="72" t="s">
        <v>10464</v>
      </c>
      <c r="F7350" s="72"/>
      <c r="G7350" s="72" t="s">
        <v>10000</v>
      </c>
      <c r="H7350" s="72">
        <v>3527</v>
      </c>
      <c r="I7350" s="98">
        <v>17</v>
      </c>
      <c r="J7350" s="73">
        <v>0</v>
      </c>
      <c r="K7350" s="74">
        <v>17411</v>
      </c>
      <c r="L7350" s="72" t="s">
        <v>10000</v>
      </c>
      <c r="M7350" s="72"/>
      <c r="N7350" s="72" t="s">
        <v>10500</v>
      </c>
      <c r="O7350" s="72" t="s">
        <v>10501</v>
      </c>
      <c r="P7350" s="72"/>
      <c r="Q7350" s="75"/>
      <c r="R7350" s="72"/>
    </row>
    <row r="7351" spans="1:18" x14ac:dyDescent="0.25">
      <c r="A7351" s="72" t="str">
        <f t="shared" si="221"/>
        <v>VP</v>
      </c>
      <c r="B7351" s="72" t="str">
        <f t="shared" si="222"/>
        <v>195</v>
      </c>
      <c r="C7351" s="72" t="s">
        <v>7467</v>
      </c>
      <c r="D7351" s="72" t="s">
        <v>5358</v>
      </c>
      <c r="E7351" s="72" t="s">
        <v>10464</v>
      </c>
      <c r="F7351" s="72"/>
      <c r="G7351" s="72" t="s">
        <v>10000</v>
      </c>
      <c r="H7351" s="72">
        <v>3527</v>
      </c>
      <c r="I7351" s="98">
        <v>18</v>
      </c>
      <c r="J7351" s="73">
        <v>0</v>
      </c>
      <c r="K7351" s="74">
        <v>17411</v>
      </c>
      <c r="L7351" s="72" t="s">
        <v>10000</v>
      </c>
      <c r="M7351" s="72"/>
      <c r="N7351" s="72" t="s">
        <v>10500</v>
      </c>
      <c r="O7351" s="72" t="s">
        <v>10501</v>
      </c>
      <c r="P7351" s="72"/>
      <c r="Q7351" s="75"/>
      <c r="R7351" s="72"/>
    </row>
    <row r="7352" spans="1:18" x14ac:dyDescent="0.25">
      <c r="A7352" s="72" t="str">
        <f t="shared" si="221"/>
        <v>VP</v>
      </c>
      <c r="B7352" s="72" t="str">
        <f t="shared" si="222"/>
        <v>196</v>
      </c>
      <c r="C7352" s="72" t="s">
        <v>9331</v>
      </c>
      <c r="D7352" s="72" t="s">
        <v>5358</v>
      </c>
      <c r="E7352" s="72" t="s">
        <v>10464</v>
      </c>
      <c r="F7352" s="72"/>
      <c r="G7352" s="72" t="s">
        <v>10000</v>
      </c>
      <c r="H7352" s="72">
        <v>3527</v>
      </c>
      <c r="I7352" s="98">
        <v>19</v>
      </c>
      <c r="J7352" s="73">
        <v>0</v>
      </c>
      <c r="K7352" s="74">
        <v>17411</v>
      </c>
      <c r="L7352" s="72" t="s">
        <v>10000</v>
      </c>
      <c r="M7352" s="72"/>
      <c r="N7352" s="72" t="s">
        <v>10500</v>
      </c>
      <c r="O7352" s="72" t="s">
        <v>10501</v>
      </c>
      <c r="P7352" s="72"/>
      <c r="Q7352" s="75"/>
      <c r="R7352" s="72"/>
    </row>
    <row r="7353" spans="1:18" x14ac:dyDescent="0.25">
      <c r="A7353" s="72" t="str">
        <f t="shared" si="221"/>
        <v>VP</v>
      </c>
      <c r="B7353" s="72" t="str">
        <f t="shared" si="222"/>
        <v>197</v>
      </c>
      <c r="C7353" s="72" t="s">
        <v>9641</v>
      </c>
      <c r="D7353" s="72" t="s">
        <v>5358</v>
      </c>
      <c r="E7353" s="72"/>
      <c r="F7353" s="72"/>
      <c r="G7353" s="72" t="s">
        <v>10364</v>
      </c>
      <c r="H7353" s="72" t="s">
        <v>10396</v>
      </c>
      <c r="I7353" s="98">
        <v>20</v>
      </c>
      <c r="J7353" s="73">
        <v>0</v>
      </c>
      <c r="K7353" s="74">
        <v>17411</v>
      </c>
      <c r="L7353" s="72" t="s">
        <v>10000</v>
      </c>
      <c r="M7353" s="72"/>
      <c r="N7353" s="72" t="s">
        <v>10500</v>
      </c>
      <c r="O7353" s="72" t="s">
        <v>10501</v>
      </c>
      <c r="P7353" s="72"/>
      <c r="Q7353" s="75"/>
      <c r="R7353" s="72"/>
    </row>
    <row r="7354" spans="1:18" x14ac:dyDescent="0.25">
      <c r="A7354" s="72" t="str">
        <f t="shared" si="221"/>
        <v>VP</v>
      </c>
      <c r="B7354" s="72" t="str">
        <f t="shared" si="222"/>
        <v>198</v>
      </c>
      <c r="C7354" s="72" t="s">
        <v>9306</v>
      </c>
      <c r="D7354" s="72" t="s">
        <v>5358</v>
      </c>
      <c r="E7354" s="72"/>
      <c r="F7354" s="72"/>
      <c r="G7354" s="72" t="s">
        <v>10364</v>
      </c>
      <c r="H7354" s="72" t="s">
        <v>10396</v>
      </c>
      <c r="I7354" s="98">
        <v>21</v>
      </c>
      <c r="J7354" s="73">
        <v>0</v>
      </c>
      <c r="K7354" s="74">
        <v>17411</v>
      </c>
      <c r="L7354" s="72" t="s">
        <v>10000</v>
      </c>
      <c r="M7354" s="72"/>
      <c r="N7354" s="72" t="s">
        <v>10500</v>
      </c>
      <c r="O7354" s="72" t="s">
        <v>10501</v>
      </c>
      <c r="P7354" s="72"/>
      <c r="Q7354" s="75"/>
      <c r="R7354" s="72"/>
    </row>
    <row r="7355" spans="1:18" x14ac:dyDescent="0.25">
      <c r="A7355" s="72" t="str">
        <f t="shared" si="221"/>
        <v>VP</v>
      </c>
      <c r="B7355" s="72" t="str">
        <f t="shared" si="222"/>
        <v>199</v>
      </c>
      <c r="C7355" s="72" t="s">
        <v>7955</v>
      </c>
      <c r="D7355" s="72" t="s">
        <v>5358</v>
      </c>
      <c r="E7355" s="72"/>
      <c r="F7355" s="72"/>
      <c r="G7355" s="72" t="s">
        <v>10364</v>
      </c>
      <c r="H7355" s="72" t="s">
        <v>10396</v>
      </c>
      <c r="I7355" s="98">
        <v>22</v>
      </c>
      <c r="J7355" s="73">
        <v>0</v>
      </c>
      <c r="K7355" s="74">
        <v>17411</v>
      </c>
      <c r="L7355" s="72" t="s">
        <v>10000</v>
      </c>
      <c r="M7355" s="72"/>
      <c r="N7355" s="72" t="s">
        <v>10500</v>
      </c>
      <c r="O7355" s="72" t="s">
        <v>10501</v>
      </c>
      <c r="P7355" s="72"/>
      <c r="Q7355" s="75"/>
      <c r="R7355" s="72"/>
    </row>
    <row r="7356" spans="1:18" x14ac:dyDescent="0.25">
      <c r="A7356" s="72" t="str">
        <f t="shared" si="221"/>
        <v>VP</v>
      </c>
      <c r="B7356" s="72" t="str">
        <f t="shared" si="222"/>
        <v>200</v>
      </c>
      <c r="C7356" s="72" t="s">
        <v>9422</v>
      </c>
      <c r="D7356" s="72" t="s">
        <v>5358</v>
      </c>
      <c r="E7356" s="72"/>
      <c r="F7356" s="72"/>
      <c r="G7356" s="72" t="s">
        <v>10364</v>
      </c>
      <c r="H7356" s="72" t="s">
        <v>10396</v>
      </c>
      <c r="I7356" s="98">
        <v>23</v>
      </c>
      <c r="J7356" s="73">
        <v>0</v>
      </c>
      <c r="K7356" s="74">
        <v>17411</v>
      </c>
      <c r="L7356" s="72" t="s">
        <v>10000</v>
      </c>
      <c r="M7356" s="72"/>
      <c r="N7356" s="72" t="s">
        <v>10500</v>
      </c>
      <c r="O7356" s="72" t="s">
        <v>10501</v>
      </c>
      <c r="P7356" s="72"/>
      <c r="Q7356" s="75"/>
      <c r="R7356" s="72"/>
    </row>
    <row r="7357" spans="1:18" x14ac:dyDescent="0.25">
      <c r="A7357" s="72" t="str">
        <f t="shared" si="221"/>
        <v>VP</v>
      </c>
      <c r="B7357" s="72" t="str">
        <f t="shared" si="222"/>
        <v>201</v>
      </c>
      <c r="C7357" s="72" t="s">
        <v>8781</v>
      </c>
      <c r="D7357" s="72" t="s">
        <v>5358</v>
      </c>
      <c r="E7357" s="72"/>
      <c r="F7357" s="72"/>
      <c r="G7357" s="72" t="s">
        <v>10364</v>
      </c>
      <c r="H7357" s="72" t="s">
        <v>10396</v>
      </c>
      <c r="I7357" s="98">
        <v>24</v>
      </c>
      <c r="J7357" s="73">
        <v>0</v>
      </c>
      <c r="K7357" s="74">
        <v>17411</v>
      </c>
      <c r="L7357" s="72" t="s">
        <v>10000</v>
      </c>
      <c r="M7357" s="72"/>
      <c r="N7357" s="72" t="s">
        <v>10500</v>
      </c>
      <c r="O7357" s="72" t="s">
        <v>10501</v>
      </c>
      <c r="P7357" s="72"/>
      <c r="Q7357" s="75"/>
      <c r="R7357" s="72"/>
    </row>
    <row r="7358" spans="1:18" x14ac:dyDescent="0.25">
      <c r="A7358" s="72" t="str">
        <f t="shared" si="221"/>
        <v>VP</v>
      </c>
      <c r="B7358" s="72" t="str">
        <f t="shared" si="222"/>
        <v>202</v>
      </c>
      <c r="C7358" s="72" t="s">
        <v>7841</v>
      </c>
      <c r="D7358" s="72" t="s">
        <v>5358</v>
      </c>
      <c r="E7358" s="72"/>
      <c r="F7358" s="72"/>
      <c r="G7358" s="72" t="s">
        <v>10364</v>
      </c>
      <c r="H7358" s="72" t="s">
        <v>10396</v>
      </c>
      <c r="I7358" s="98">
        <v>25</v>
      </c>
      <c r="J7358" s="73">
        <v>0</v>
      </c>
      <c r="K7358" s="74">
        <v>17502</v>
      </c>
      <c r="L7358" s="72" t="s">
        <v>10000</v>
      </c>
      <c r="M7358" s="72"/>
      <c r="N7358" s="72" t="s">
        <v>10500</v>
      </c>
      <c r="O7358" s="72" t="s">
        <v>10501</v>
      </c>
      <c r="P7358" s="72"/>
      <c r="Q7358" s="75"/>
      <c r="R7358" s="72"/>
    </row>
    <row r="7359" spans="1:18" x14ac:dyDescent="0.25">
      <c r="A7359" s="72" t="str">
        <f t="shared" si="221"/>
        <v>VP</v>
      </c>
      <c r="B7359" s="72" t="str">
        <f t="shared" si="222"/>
        <v>342</v>
      </c>
      <c r="C7359" s="72" t="s">
        <v>6912</v>
      </c>
      <c r="D7359" s="72" t="s">
        <v>418</v>
      </c>
      <c r="E7359" s="72"/>
      <c r="F7359" s="72"/>
      <c r="G7359" s="72" t="s">
        <v>10364</v>
      </c>
      <c r="H7359" s="72" t="s">
        <v>10396</v>
      </c>
      <c r="I7359" s="98">
        <v>1</v>
      </c>
      <c r="J7359" s="73">
        <v>0</v>
      </c>
      <c r="K7359" s="74">
        <v>17227</v>
      </c>
      <c r="L7359" s="72" t="s">
        <v>10364</v>
      </c>
      <c r="M7359" s="72"/>
      <c r="N7359" s="72"/>
      <c r="O7359" s="72" t="s">
        <v>10502</v>
      </c>
      <c r="P7359" s="72"/>
      <c r="Q7359" s="75"/>
      <c r="R7359" s="72"/>
    </row>
    <row r="7360" spans="1:18" x14ac:dyDescent="0.25">
      <c r="A7360" s="72" t="str">
        <f t="shared" si="221"/>
        <v>VP</v>
      </c>
      <c r="B7360" s="72" t="str">
        <f t="shared" si="222"/>
        <v>343</v>
      </c>
      <c r="C7360" s="72" t="s">
        <v>9352</v>
      </c>
      <c r="D7360" s="72" t="s">
        <v>418</v>
      </c>
      <c r="E7360" s="72"/>
      <c r="F7360" s="72"/>
      <c r="G7360" s="72" t="s">
        <v>10364</v>
      </c>
      <c r="H7360" s="72" t="s">
        <v>10396</v>
      </c>
      <c r="I7360" s="98">
        <v>2</v>
      </c>
      <c r="J7360" s="73">
        <v>0</v>
      </c>
      <c r="K7360" s="74">
        <v>17227</v>
      </c>
      <c r="L7360" s="72" t="s">
        <v>10364</v>
      </c>
      <c r="M7360" s="72"/>
      <c r="N7360" s="72"/>
      <c r="O7360" s="72" t="s">
        <v>10502</v>
      </c>
      <c r="P7360" s="72"/>
      <c r="Q7360" s="75"/>
      <c r="R7360" s="72"/>
    </row>
    <row r="7361" spans="1:18" x14ac:dyDescent="0.25">
      <c r="A7361" s="72" t="str">
        <f t="shared" si="221"/>
        <v>VP</v>
      </c>
      <c r="B7361" s="72" t="str">
        <f t="shared" si="222"/>
        <v>344</v>
      </c>
      <c r="C7361" s="72" t="s">
        <v>8122</v>
      </c>
      <c r="D7361" s="72" t="s">
        <v>418</v>
      </c>
      <c r="E7361" s="72"/>
      <c r="F7361" s="72"/>
      <c r="G7361" s="72" t="s">
        <v>10364</v>
      </c>
      <c r="H7361" s="72" t="s">
        <v>10396</v>
      </c>
      <c r="I7361" s="98">
        <v>3</v>
      </c>
      <c r="J7361" s="73">
        <v>0</v>
      </c>
      <c r="K7361" s="74">
        <v>17227</v>
      </c>
      <c r="L7361" s="72" t="s">
        <v>10364</v>
      </c>
      <c r="M7361" s="72"/>
      <c r="N7361" s="72"/>
      <c r="O7361" s="72" t="s">
        <v>10502</v>
      </c>
      <c r="P7361" s="72"/>
      <c r="Q7361" s="75"/>
      <c r="R7361" s="72"/>
    </row>
    <row r="7362" spans="1:18" x14ac:dyDescent="0.25">
      <c r="A7362" s="72" t="str">
        <f t="shared" si="221"/>
        <v>VP</v>
      </c>
      <c r="B7362" s="72" t="str">
        <f t="shared" si="222"/>
        <v>345</v>
      </c>
      <c r="C7362" s="72" t="s">
        <v>7100</v>
      </c>
      <c r="D7362" s="72" t="s">
        <v>418</v>
      </c>
      <c r="E7362" s="72"/>
      <c r="F7362" s="72"/>
      <c r="G7362" s="72" t="s">
        <v>10364</v>
      </c>
      <c r="H7362" s="72" t="s">
        <v>10396</v>
      </c>
      <c r="I7362" s="98">
        <v>4</v>
      </c>
      <c r="J7362" s="73">
        <v>0</v>
      </c>
      <c r="K7362" s="74">
        <v>17227</v>
      </c>
      <c r="L7362" s="72" t="s">
        <v>10364</v>
      </c>
      <c r="M7362" s="72"/>
      <c r="N7362" s="72"/>
      <c r="O7362" s="72" t="s">
        <v>10502</v>
      </c>
      <c r="P7362" s="72"/>
      <c r="Q7362" s="75"/>
      <c r="R7362" s="72"/>
    </row>
    <row r="7363" spans="1:18" x14ac:dyDescent="0.25">
      <c r="A7363" s="72" t="str">
        <f t="shared" si="221"/>
        <v>VP</v>
      </c>
      <c r="B7363" s="72" t="str">
        <f t="shared" si="222"/>
        <v>346</v>
      </c>
      <c r="C7363" s="72" t="s">
        <v>8379</v>
      </c>
      <c r="D7363" s="72" t="s">
        <v>418</v>
      </c>
      <c r="E7363" s="72"/>
      <c r="F7363" s="72"/>
      <c r="G7363" s="72" t="s">
        <v>10364</v>
      </c>
      <c r="H7363" s="72" t="s">
        <v>10396</v>
      </c>
      <c r="I7363" s="98">
        <v>5</v>
      </c>
      <c r="J7363" s="73">
        <v>0</v>
      </c>
      <c r="K7363" s="74">
        <v>17319</v>
      </c>
      <c r="L7363" s="72" t="s">
        <v>10364</v>
      </c>
      <c r="M7363" s="72"/>
      <c r="N7363" s="72"/>
      <c r="O7363" s="72" t="s">
        <v>10502</v>
      </c>
      <c r="P7363" s="72"/>
      <c r="Q7363" s="75"/>
      <c r="R7363" s="72"/>
    </row>
    <row r="7364" spans="1:18" x14ac:dyDescent="0.25">
      <c r="A7364" s="72" t="str">
        <f t="shared" si="221"/>
        <v>VP</v>
      </c>
      <c r="B7364" s="72" t="str">
        <f t="shared" si="222"/>
        <v>347</v>
      </c>
      <c r="C7364" s="72" t="s">
        <v>9261</v>
      </c>
      <c r="D7364" s="72" t="s">
        <v>418</v>
      </c>
      <c r="E7364" s="72"/>
      <c r="F7364" s="72"/>
      <c r="G7364" s="72" t="s">
        <v>10364</v>
      </c>
      <c r="H7364" s="72" t="s">
        <v>10396</v>
      </c>
      <c r="I7364" s="98">
        <v>6</v>
      </c>
      <c r="J7364" s="73">
        <v>0</v>
      </c>
      <c r="K7364" s="74">
        <v>17319</v>
      </c>
      <c r="L7364" s="72" t="s">
        <v>10364</v>
      </c>
      <c r="M7364" s="72"/>
      <c r="N7364" s="72"/>
      <c r="O7364" s="72" t="s">
        <v>10502</v>
      </c>
      <c r="P7364" s="72"/>
      <c r="Q7364" s="75"/>
      <c r="R7364" s="72"/>
    </row>
    <row r="7365" spans="1:18" x14ac:dyDescent="0.25">
      <c r="A7365" s="72" t="str">
        <f t="shared" si="221"/>
        <v>VP</v>
      </c>
      <c r="B7365" s="72" t="str">
        <f t="shared" si="222"/>
        <v>348</v>
      </c>
      <c r="C7365" s="72" t="s">
        <v>9499</v>
      </c>
      <c r="D7365" s="72" t="s">
        <v>418</v>
      </c>
      <c r="E7365" s="72"/>
      <c r="F7365" s="72"/>
      <c r="G7365" s="72" t="s">
        <v>10364</v>
      </c>
      <c r="H7365" s="72" t="s">
        <v>10396</v>
      </c>
      <c r="I7365" s="98">
        <v>7</v>
      </c>
      <c r="J7365" s="73">
        <v>0</v>
      </c>
      <c r="K7365" s="74">
        <v>17319</v>
      </c>
      <c r="L7365" s="72" t="s">
        <v>10364</v>
      </c>
      <c r="M7365" s="72"/>
      <c r="N7365" s="72"/>
      <c r="O7365" s="72" t="s">
        <v>10502</v>
      </c>
      <c r="P7365" s="72"/>
      <c r="Q7365" s="75"/>
      <c r="R7365" s="72"/>
    </row>
    <row r="7366" spans="1:18" x14ac:dyDescent="0.25">
      <c r="A7366" s="72" t="str">
        <f t="shared" si="221"/>
        <v>VP</v>
      </c>
      <c r="B7366" s="72" t="str">
        <f t="shared" si="222"/>
        <v>349</v>
      </c>
      <c r="C7366" s="72" t="s">
        <v>8973</v>
      </c>
      <c r="D7366" s="72" t="s">
        <v>418</v>
      </c>
      <c r="E7366" s="72"/>
      <c r="F7366" s="72"/>
      <c r="G7366" s="72" t="s">
        <v>10364</v>
      </c>
      <c r="H7366" s="72" t="s">
        <v>10396</v>
      </c>
      <c r="I7366" s="98">
        <v>8</v>
      </c>
      <c r="J7366" s="73">
        <v>0</v>
      </c>
      <c r="K7366" s="74">
        <v>17319</v>
      </c>
      <c r="L7366" s="72" t="s">
        <v>10364</v>
      </c>
      <c r="M7366" s="72"/>
      <c r="N7366" s="72"/>
      <c r="O7366" s="72" t="s">
        <v>10502</v>
      </c>
      <c r="P7366" s="72"/>
      <c r="Q7366" s="75"/>
      <c r="R7366" s="72"/>
    </row>
    <row r="7367" spans="1:18" x14ac:dyDescent="0.25">
      <c r="A7367" s="72" t="str">
        <f t="shared" si="221"/>
        <v>VP</v>
      </c>
      <c r="B7367" s="72" t="str">
        <f t="shared" si="222"/>
        <v>350</v>
      </c>
      <c r="C7367" s="72" t="s">
        <v>6499</v>
      </c>
      <c r="D7367" s="72" t="s">
        <v>418</v>
      </c>
      <c r="E7367" s="72"/>
      <c r="F7367" s="72"/>
      <c r="G7367" s="72" t="s">
        <v>10364</v>
      </c>
      <c r="H7367" s="72" t="s">
        <v>10396</v>
      </c>
      <c r="I7367" s="98">
        <v>9</v>
      </c>
      <c r="J7367" s="73">
        <v>0</v>
      </c>
      <c r="K7367" s="74">
        <v>17319</v>
      </c>
      <c r="L7367" s="72" t="s">
        <v>10364</v>
      </c>
      <c r="M7367" s="72"/>
      <c r="N7367" s="72"/>
      <c r="O7367" s="72" t="s">
        <v>10502</v>
      </c>
      <c r="P7367" s="72"/>
      <c r="Q7367" s="75"/>
      <c r="R7367" s="72"/>
    </row>
    <row r="7368" spans="1:18" x14ac:dyDescent="0.25">
      <c r="A7368" s="72" t="str">
        <f t="shared" si="221"/>
        <v>VP</v>
      </c>
      <c r="B7368" s="72" t="str">
        <f t="shared" si="222"/>
        <v>351</v>
      </c>
      <c r="C7368" s="72" t="s">
        <v>9534</v>
      </c>
      <c r="D7368" s="72" t="s">
        <v>418</v>
      </c>
      <c r="E7368" s="72"/>
      <c r="F7368" s="72"/>
      <c r="G7368" s="72" t="s">
        <v>10364</v>
      </c>
      <c r="H7368" s="72" t="s">
        <v>10396</v>
      </c>
      <c r="I7368" s="98">
        <v>10</v>
      </c>
      <c r="J7368" s="73">
        <v>0</v>
      </c>
      <c r="K7368" s="74">
        <v>17319</v>
      </c>
      <c r="L7368" s="72" t="s">
        <v>10364</v>
      </c>
      <c r="M7368" s="72"/>
      <c r="N7368" s="72"/>
      <c r="O7368" s="72" t="s">
        <v>10502</v>
      </c>
      <c r="P7368" s="72"/>
      <c r="Q7368" s="75"/>
      <c r="R7368" s="72"/>
    </row>
    <row r="7369" spans="1:18" x14ac:dyDescent="0.25">
      <c r="A7369" s="72" t="str">
        <f t="shared" si="221"/>
        <v>VP</v>
      </c>
      <c r="B7369" s="72" t="str">
        <f t="shared" si="222"/>
        <v>352</v>
      </c>
      <c r="C7369" s="72" t="s">
        <v>8338</v>
      </c>
      <c r="D7369" s="72" t="s">
        <v>418</v>
      </c>
      <c r="E7369" s="72"/>
      <c r="F7369" s="72"/>
      <c r="G7369" s="72" t="s">
        <v>10364</v>
      </c>
      <c r="H7369" s="72" t="s">
        <v>10396</v>
      </c>
      <c r="I7369" s="98">
        <v>11</v>
      </c>
      <c r="J7369" s="73">
        <v>0</v>
      </c>
      <c r="K7369" s="74">
        <v>17319</v>
      </c>
      <c r="L7369" s="72" t="s">
        <v>10364</v>
      </c>
      <c r="M7369" s="72"/>
      <c r="N7369" s="72"/>
      <c r="O7369" s="72" t="s">
        <v>10502</v>
      </c>
      <c r="P7369" s="72"/>
      <c r="Q7369" s="75"/>
      <c r="R7369" s="72"/>
    </row>
    <row r="7370" spans="1:18" x14ac:dyDescent="0.25">
      <c r="A7370" s="72" t="str">
        <f t="shared" si="221"/>
        <v>VP</v>
      </c>
      <c r="B7370" s="72" t="str">
        <f t="shared" si="222"/>
        <v>353</v>
      </c>
      <c r="C7370" s="72" t="s">
        <v>7511</v>
      </c>
      <c r="D7370" s="72" t="s">
        <v>418</v>
      </c>
      <c r="E7370" s="72"/>
      <c r="F7370" s="72"/>
      <c r="G7370" s="72" t="s">
        <v>10364</v>
      </c>
      <c r="H7370" s="72" t="s">
        <v>10396</v>
      </c>
      <c r="I7370" s="98">
        <v>12</v>
      </c>
      <c r="J7370" s="73">
        <v>0</v>
      </c>
      <c r="K7370" s="74">
        <v>17319</v>
      </c>
      <c r="L7370" s="72" t="s">
        <v>10364</v>
      </c>
      <c r="M7370" s="72"/>
      <c r="N7370" s="72"/>
      <c r="O7370" s="72" t="s">
        <v>10502</v>
      </c>
      <c r="P7370" s="72"/>
      <c r="Q7370" s="75"/>
      <c r="R7370" s="72"/>
    </row>
    <row r="7371" spans="1:18" x14ac:dyDescent="0.25">
      <c r="A7371" s="72" t="str">
        <f t="shared" si="221"/>
        <v>VP</v>
      </c>
      <c r="B7371" s="72" t="str">
        <f t="shared" si="222"/>
        <v>354</v>
      </c>
      <c r="C7371" s="72" t="s">
        <v>8971</v>
      </c>
      <c r="D7371" s="72" t="s">
        <v>418</v>
      </c>
      <c r="E7371" s="72"/>
      <c r="F7371" s="72"/>
      <c r="G7371" s="72" t="s">
        <v>10364</v>
      </c>
      <c r="H7371" s="72" t="s">
        <v>10396</v>
      </c>
      <c r="I7371" s="98">
        <v>13</v>
      </c>
      <c r="J7371" s="73">
        <v>0</v>
      </c>
      <c r="K7371" s="74">
        <v>17319</v>
      </c>
      <c r="L7371" s="72" t="s">
        <v>10364</v>
      </c>
      <c r="M7371" s="72"/>
      <c r="N7371" s="72"/>
      <c r="O7371" s="72" t="s">
        <v>10502</v>
      </c>
      <c r="P7371" s="72"/>
      <c r="Q7371" s="75"/>
      <c r="R7371" s="72"/>
    </row>
    <row r="7372" spans="1:18" x14ac:dyDescent="0.25">
      <c r="A7372" s="72" t="str">
        <f t="shared" si="221"/>
        <v>VP</v>
      </c>
      <c r="B7372" s="72" t="str">
        <f t="shared" si="222"/>
        <v>355</v>
      </c>
      <c r="C7372" s="72" t="s">
        <v>8675</v>
      </c>
      <c r="D7372" s="72" t="s">
        <v>418</v>
      </c>
      <c r="E7372" s="72"/>
      <c r="F7372" s="72"/>
      <c r="G7372" s="72" t="s">
        <v>10364</v>
      </c>
      <c r="H7372" s="72" t="s">
        <v>10396</v>
      </c>
      <c r="I7372" s="98">
        <v>14</v>
      </c>
      <c r="J7372" s="73">
        <v>0</v>
      </c>
      <c r="K7372" s="74">
        <v>17319</v>
      </c>
      <c r="L7372" s="72" t="s">
        <v>10364</v>
      </c>
      <c r="M7372" s="72"/>
      <c r="N7372" s="72"/>
      <c r="O7372" s="72" t="s">
        <v>10502</v>
      </c>
      <c r="P7372" s="72"/>
      <c r="Q7372" s="75"/>
      <c r="R7372" s="72"/>
    </row>
    <row r="7373" spans="1:18" x14ac:dyDescent="0.25">
      <c r="A7373" s="72" t="str">
        <f t="shared" si="221"/>
        <v>VR</v>
      </c>
      <c r="B7373" s="72" t="str">
        <f t="shared" si="222"/>
        <v>330</v>
      </c>
      <c r="C7373" s="72" t="s">
        <v>5975</v>
      </c>
      <c r="D7373" s="72" t="s">
        <v>418</v>
      </c>
      <c r="E7373" s="72"/>
      <c r="F7373" s="72"/>
      <c r="G7373" s="72" t="s">
        <v>10364</v>
      </c>
      <c r="H7373" s="72" t="s">
        <v>10396</v>
      </c>
      <c r="I7373" s="98">
        <v>1</v>
      </c>
      <c r="J7373" s="73">
        <v>0</v>
      </c>
      <c r="K7373" s="74">
        <v>17137</v>
      </c>
      <c r="L7373" s="72" t="s">
        <v>10364</v>
      </c>
      <c r="M7373" s="72"/>
      <c r="N7373" s="72"/>
      <c r="O7373" s="72" t="s">
        <v>10503</v>
      </c>
      <c r="P7373" s="72"/>
      <c r="Q7373" s="75"/>
      <c r="R7373" s="72"/>
    </row>
    <row r="7374" spans="1:18" x14ac:dyDescent="0.25">
      <c r="A7374" s="72" t="str">
        <f t="shared" si="221"/>
        <v>VR</v>
      </c>
      <c r="B7374" s="72" t="str">
        <f t="shared" si="222"/>
        <v>331</v>
      </c>
      <c r="C7374" s="72" t="s">
        <v>5778</v>
      </c>
      <c r="D7374" s="72" t="s">
        <v>418</v>
      </c>
      <c r="E7374" s="72"/>
      <c r="F7374" s="72"/>
      <c r="G7374" s="72" t="s">
        <v>10364</v>
      </c>
      <c r="H7374" s="72" t="s">
        <v>10396</v>
      </c>
      <c r="I7374" s="98">
        <v>2</v>
      </c>
      <c r="J7374" s="73">
        <v>0</v>
      </c>
      <c r="K7374" s="74">
        <v>17137</v>
      </c>
      <c r="L7374" s="72" t="s">
        <v>10364</v>
      </c>
      <c r="M7374" s="72"/>
      <c r="N7374" s="72"/>
      <c r="O7374" s="72" t="s">
        <v>10503</v>
      </c>
      <c r="P7374" s="72"/>
      <c r="Q7374" s="75"/>
      <c r="R7374" s="72"/>
    </row>
    <row r="7375" spans="1:18" x14ac:dyDescent="0.25">
      <c r="A7375" s="72" t="str">
        <f t="shared" si="221"/>
        <v>VR</v>
      </c>
      <c r="B7375" s="72" t="str">
        <f t="shared" si="222"/>
        <v>332</v>
      </c>
      <c r="C7375" s="72" t="s">
        <v>7075</v>
      </c>
      <c r="D7375" s="72" t="s">
        <v>418</v>
      </c>
      <c r="E7375" s="72"/>
      <c r="F7375" s="72"/>
      <c r="G7375" s="72" t="s">
        <v>10364</v>
      </c>
      <c r="H7375" s="72" t="s">
        <v>10396</v>
      </c>
      <c r="I7375" s="98">
        <v>3</v>
      </c>
      <c r="J7375" s="73">
        <v>0</v>
      </c>
      <c r="K7375" s="74">
        <v>17227</v>
      </c>
      <c r="L7375" s="72" t="s">
        <v>10364</v>
      </c>
      <c r="M7375" s="72"/>
      <c r="N7375" s="72"/>
      <c r="O7375" s="72" t="s">
        <v>10503</v>
      </c>
      <c r="P7375" s="72"/>
      <c r="Q7375" s="75"/>
      <c r="R7375" s="72"/>
    </row>
    <row r="7376" spans="1:18" x14ac:dyDescent="0.25">
      <c r="A7376" s="72" t="str">
        <f t="shared" si="221"/>
        <v>VR</v>
      </c>
      <c r="B7376" s="72" t="str">
        <f t="shared" si="222"/>
        <v>333</v>
      </c>
      <c r="C7376" s="72" t="s">
        <v>6020</v>
      </c>
      <c r="D7376" s="72" t="s">
        <v>418</v>
      </c>
      <c r="E7376" s="72"/>
      <c r="F7376" s="72"/>
      <c r="G7376" s="72" t="s">
        <v>10364</v>
      </c>
      <c r="H7376" s="72" t="s">
        <v>10396</v>
      </c>
      <c r="I7376" s="98">
        <v>4</v>
      </c>
      <c r="J7376" s="73">
        <v>0</v>
      </c>
      <c r="K7376" s="74">
        <v>17227</v>
      </c>
      <c r="L7376" s="72" t="s">
        <v>10364</v>
      </c>
      <c r="M7376" s="72"/>
      <c r="N7376" s="72"/>
      <c r="O7376" s="72" t="s">
        <v>10503</v>
      </c>
      <c r="P7376" s="72"/>
      <c r="Q7376" s="75"/>
      <c r="R7376" s="72"/>
    </row>
    <row r="7377" spans="1:18" x14ac:dyDescent="0.25">
      <c r="A7377" s="72" t="str">
        <f t="shared" si="221"/>
        <v>VR</v>
      </c>
      <c r="B7377" s="72" t="str">
        <f t="shared" si="222"/>
        <v>334</v>
      </c>
      <c r="C7377" s="72" t="s">
        <v>6732</v>
      </c>
      <c r="D7377" s="72" t="s">
        <v>418</v>
      </c>
      <c r="E7377" s="72"/>
      <c r="F7377" s="72"/>
      <c r="G7377" s="72" t="s">
        <v>10364</v>
      </c>
      <c r="H7377" s="72" t="s">
        <v>10396</v>
      </c>
      <c r="I7377" s="98">
        <v>5</v>
      </c>
      <c r="J7377" s="73">
        <v>0</v>
      </c>
      <c r="K7377" s="74">
        <v>17227</v>
      </c>
      <c r="L7377" s="72" t="s">
        <v>10364</v>
      </c>
      <c r="M7377" s="72"/>
      <c r="N7377" s="72"/>
      <c r="O7377" s="72" t="s">
        <v>10503</v>
      </c>
      <c r="P7377" s="72"/>
      <c r="Q7377" s="75"/>
      <c r="R7377" s="72"/>
    </row>
    <row r="7378" spans="1:18" x14ac:dyDescent="0.25">
      <c r="A7378" s="72" t="str">
        <f t="shared" si="221"/>
        <v>VR</v>
      </c>
      <c r="B7378" s="72" t="str">
        <f t="shared" si="222"/>
        <v>335</v>
      </c>
      <c r="C7378" s="72" t="s">
        <v>6021</v>
      </c>
      <c r="D7378" s="72" t="s">
        <v>418</v>
      </c>
      <c r="E7378" s="72"/>
      <c r="F7378" s="72"/>
      <c r="G7378" s="72" t="s">
        <v>10364</v>
      </c>
      <c r="H7378" s="72" t="s">
        <v>10396</v>
      </c>
      <c r="I7378" s="98">
        <v>6</v>
      </c>
      <c r="J7378" s="73">
        <v>0</v>
      </c>
      <c r="K7378" s="74">
        <v>17319</v>
      </c>
      <c r="L7378" s="72" t="s">
        <v>10364</v>
      </c>
      <c r="M7378" s="72"/>
      <c r="N7378" s="72"/>
      <c r="O7378" s="72" t="s">
        <v>10503</v>
      </c>
      <c r="P7378" s="72"/>
      <c r="Q7378" s="75"/>
      <c r="R7378" s="72"/>
    </row>
    <row r="7379" spans="1:18" x14ac:dyDescent="0.25">
      <c r="A7379" s="72" t="str">
        <f t="shared" si="221"/>
        <v>VR</v>
      </c>
      <c r="B7379" s="72" t="str">
        <f t="shared" si="222"/>
        <v>336</v>
      </c>
      <c r="C7379" s="72" t="s">
        <v>5820</v>
      </c>
      <c r="D7379" s="72" t="s">
        <v>418</v>
      </c>
      <c r="E7379" s="72"/>
      <c r="F7379" s="72"/>
      <c r="G7379" s="72" t="s">
        <v>10364</v>
      </c>
      <c r="H7379" s="72" t="s">
        <v>10396</v>
      </c>
      <c r="I7379" s="98">
        <v>7</v>
      </c>
      <c r="J7379" s="73">
        <v>0</v>
      </c>
      <c r="K7379" s="74">
        <v>17319</v>
      </c>
      <c r="L7379" s="72" t="s">
        <v>10364</v>
      </c>
      <c r="M7379" s="72"/>
      <c r="N7379" s="72"/>
      <c r="O7379" s="72" t="s">
        <v>10503</v>
      </c>
      <c r="P7379" s="72"/>
      <c r="Q7379" s="75"/>
      <c r="R7379" s="72"/>
    </row>
    <row r="7380" spans="1:18" x14ac:dyDescent="0.25">
      <c r="A7380" s="72" t="str">
        <f t="shared" si="221"/>
        <v>VR</v>
      </c>
      <c r="B7380" s="72" t="str">
        <f t="shared" si="222"/>
        <v>337</v>
      </c>
      <c r="C7380" s="72" t="s">
        <v>5878</v>
      </c>
      <c r="D7380" s="72" t="s">
        <v>418</v>
      </c>
      <c r="E7380" s="72"/>
      <c r="F7380" s="72"/>
      <c r="G7380" s="72" t="s">
        <v>10364</v>
      </c>
      <c r="H7380" s="72" t="s">
        <v>10396</v>
      </c>
      <c r="I7380" s="98">
        <v>8</v>
      </c>
      <c r="J7380" s="73">
        <v>0</v>
      </c>
      <c r="K7380" s="74">
        <v>17319</v>
      </c>
      <c r="L7380" s="72" t="s">
        <v>10364</v>
      </c>
      <c r="M7380" s="72"/>
      <c r="N7380" s="72"/>
      <c r="O7380" s="72" t="s">
        <v>10503</v>
      </c>
      <c r="P7380" s="72"/>
      <c r="Q7380" s="75"/>
      <c r="R7380" s="72"/>
    </row>
    <row r="7381" spans="1:18" x14ac:dyDescent="0.25">
      <c r="A7381" s="72" t="str">
        <f t="shared" si="221"/>
        <v>VR</v>
      </c>
      <c r="B7381" s="72" t="str">
        <f t="shared" si="222"/>
        <v>338</v>
      </c>
      <c r="C7381" s="72" t="s">
        <v>6188</v>
      </c>
      <c r="D7381" s="72" t="s">
        <v>418</v>
      </c>
      <c r="E7381" s="72"/>
      <c r="F7381" s="72"/>
      <c r="G7381" s="72" t="s">
        <v>10364</v>
      </c>
      <c r="H7381" s="72" t="s">
        <v>10396</v>
      </c>
      <c r="I7381" s="98">
        <v>9</v>
      </c>
      <c r="J7381" s="73">
        <v>0</v>
      </c>
      <c r="K7381" s="74">
        <v>17319</v>
      </c>
      <c r="L7381" s="72" t="s">
        <v>10364</v>
      </c>
      <c r="M7381" s="72"/>
      <c r="N7381" s="72"/>
      <c r="O7381" s="72" t="s">
        <v>10503</v>
      </c>
      <c r="P7381" s="72"/>
      <c r="Q7381" s="75"/>
      <c r="R7381" s="72"/>
    </row>
    <row r="7382" spans="1:18" x14ac:dyDescent="0.25">
      <c r="A7382" s="72" t="str">
        <f t="shared" si="221"/>
        <v>VR</v>
      </c>
      <c r="B7382" s="72" t="str">
        <f t="shared" si="222"/>
        <v>339</v>
      </c>
      <c r="C7382" s="72" t="s">
        <v>5794</v>
      </c>
      <c r="D7382" s="72" t="s">
        <v>418</v>
      </c>
      <c r="E7382" s="72"/>
      <c r="F7382" s="72"/>
      <c r="G7382" s="72" t="s">
        <v>10364</v>
      </c>
      <c r="H7382" s="72" t="s">
        <v>10396</v>
      </c>
      <c r="I7382" s="98">
        <v>10</v>
      </c>
      <c r="J7382" s="73">
        <v>0</v>
      </c>
      <c r="K7382" s="74">
        <v>17411</v>
      </c>
      <c r="L7382" s="72" t="s">
        <v>10364</v>
      </c>
      <c r="M7382" s="72"/>
      <c r="N7382" s="72"/>
      <c r="O7382" s="72" t="s">
        <v>10503</v>
      </c>
      <c r="P7382" s="72"/>
      <c r="Q7382" s="75"/>
      <c r="R7382" s="72"/>
    </row>
    <row r="7383" spans="1:18" x14ac:dyDescent="0.25">
      <c r="A7383" s="72" t="str">
        <f t="shared" si="221"/>
        <v>VR</v>
      </c>
      <c r="B7383" s="72" t="str">
        <f t="shared" si="222"/>
        <v>340</v>
      </c>
      <c r="C7383" s="72" t="s">
        <v>6617</v>
      </c>
      <c r="D7383" s="72" t="s">
        <v>418</v>
      </c>
      <c r="E7383" s="72"/>
      <c r="F7383" s="72"/>
      <c r="G7383" s="72" t="s">
        <v>10364</v>
      </c>
      <c r="H7383" s="72" t="s">
        <v>10396</v>
      </c>
      <c r="I7383" s="98">
        <v>11</v>
      </c>
      <c r="J7383" s="73">
        <v>0</v>
      </c>
      <c r="K7383" s="74">
        <v>17411</v>
      </c>
      <c r="L7383" s="72" t="s">
        <v>10364</v>
      </c>
      <c r="M7383" s="72"/>
      <c r="N7383" s="72"/>
      <c r="O7383" s="72" t="s">
        <v>10503</v>
      </c>
      <c r="P7383" s="72"/>
      <c r="Q7383" s="75"/>
      <c r="R7383" s="72"/>
    </row>
    <row r="7384" spans="1:18" x14ac:dyDescent="0.25">
      <c r="A7384" s="72" t="str">
        <f t="shared" si="221"/>
        <v>VR</v>
      </c>
      <c r="B7384" s="72" t="str">
        <f t="shared" si="222"/>
        <v>341</v>
      </c>
      <c r="C7384" s="72" t="s">
        <v>6860</v>
      </c>
      <c r="D7384" s="72" t="s">
        <v>418</v>
      </c>
      <c r="E7384" s="72"/>
      <c r="F7384" s="72"/>
      <c r="G7384" s="72" t="s">
        <v>10364</v>
      </c>
      <c r="H7384" s="72" t="s">
        <v>10396</v>
      </c>
      <c r="I7384" s="98">
        <v>12</v>
      </c>
      <c r="J7384" s="73">
        <v>0</v>
      </c>
      <c r="K7384" s="74">
        <v>17502</v>
      </c>
      <c r="L7384" s="72" t="s">
        <v>10364</v>
      </c>
      <c r="M7384" s="72"/>
      <c r="N7384" s="72"/>
      <c r="O7384" s="72" t="s">
        <v>10503</v>
      </c>
      <c r="P7384" s="72"/>
      <c r="Q7384" s="75"/>
      <c r="R7384" s="72"/>
    </row>
    <row r="7385" spans="1:18" x14ac:dyDescent="0.25">
      <c r="A7385" s="72" t="str">
        <f t="shared" si="221"/>
        <v>VR</v>
      </c>
      <c r="B7385" s="72" t="str">
        <f t="shared" si="222"/>
        <v>342</v>
      </c>
      <c r="C7385" s="72" t="s">
        <v>6861</v>
      </c>
      <c r="D7385" s="72" t="s">
        <v>418</v>
      </c>
      <c r="E7385" s="72"/>
      <c r="F7385" s="72"/>
      <c r="G7385" s="72" t="s">
        <v>10364</v>
      </c>
      <c r="H7385" s="72" t="s">
        <v>10396</v>
      </c>
      <c r="I7385" s="98">
        <v>13</v>
      </c>
      <c r="J7385" s="73">
        <v>0</v>
      </c>
      <c r="K7385" s="74">
        <v>17502</v>
      </c>
      <c r="L7385" s="72" t="s">
        <v>10364</v>
      </c>
      <c r="M7385" s="72"/>
      <c r="N7385" s="72"/>
      <c r="O7385" s="72" t="s">
        <v>10503</v>
      </c>
      <c r="P7385" s="72"/>
      <c r="Q7385" s="75"/>
      <c r="R7385" s="72"/>
    </row>
    <row r="7386" spans="1:18" x14ac:dyDescent="0.25">
      <c r="A7386" s="72" t="str">
        <f t="shared" si="221"/>
        <v>VR</v>
      </c>
      <c r="B7386" s="72" t="str">
        <f t="shared" si="222"/>
        <v>343</v>
      </c>
      <c r="C7386" s="72" t="s">
        <v>7007</v>
      </c>
      <c r="D7386" s="72" t="s">
        <v>418</v>
      </c>
      <c r="E7386" s="72"/>
      <c r="F7386" s="72"/>
      <c r="G7386" s="72" t="s">
        <v>10364</v>
      </c>
      <c r="H7386" s="72" t="s">
        <v>10396</v>
      </c>
      <c r="I7386" s="98">
        <v>14</v>
      </c>
      <c r="J7386" s="73">
        <v>0</v>
      </c>
      <c r="K7386" s="74">
        <v>17502</v>
      </c>
      <c r="L7386" s="72" t="s">
        <v>10364</v>
      </c>
      <c r="M7386" s="72"/>
      <c r="N7386" s="72"/>
      <c r="O7386" s="72" t="s">
        <v>10503</v>
      </c>
      <c r="P7386" s="72"/>
      <c r="Q7386" s="75"/>
      <c r="R7386" s="72"/>
    </row>
    <row r="7387" spans="1:18" x14ac:dyDescent="0.25">
      <c r="A7387" s="72" t="str">
        <f t="shared" si="221"/>
        <v>VR</v>
      </c>
      <c r="B7387" s="72" t="str">
        <f t="shared" si="222"/>
        <v>344</v>
      </c>
      <c r="C7387" s="72" t="s">
        <v>6817</v>
      </c>
      <c r="D7387" s="72" t="s">
        <v>418</v>
      </c>
      <c r="E7387" s="72"/>
      <c r="F7387" s="72"/>
      <c r="G7387" s="72" t="s">
        <v>10364</v>
      </c>
      <c r="H7387" s="72" t="s">
        <v>10396</v>
      </c>
      <c r="I7387" s="98">
        <v>15</v>
      </c>
      <c r="J7387" s="73">
        <v>0</v>
      </c>
      <c r="K7387" s="74">
        <v>17502</v>
      </c>
      <c r="L7387" s="72" t="s">
        <v>10364</v>
      </c>
      <c r="M7387" s="72"/>
      <c r="N7387" s="72"/>
      <c r="O7387" s="72" t="s">
        <v>10503</v>
      </c>
      <c r="P7387" s="72"/>
      <c r="Q7387" s="75"/>
      <c r="R7387" s="72"/>
    </row>
    <row r="7388" spans="1:18" x14ac:dyDescent="0.25">
      <c r="A7388" s="72" t="str">
        <f t="shared" si="221"/>
        <v>VR</v>
      </c>
      <c r="B7388" s="72" t="str">
        <f t="shared" si="222"/>
        <v>345</v>
      </c>
      <c r="C7388" s="72" t="s">
        <v>6814</v>
      </c>
      <c r="D7388" s="72" t="s">
        <v>418</v>
      </c>
      <c r="E7388" s="72"/>
      <c r="F7388" s="72"/>
      <c r="G7388" s="72" t="s">
        <v>10364</v>
      </c>
      <c r="H7388" s="72" t="s">
        <v>10396</v>
      </c>
      <c r="I7388" s="98">
        <v>16</v>
      </c>
      <c r="J7388" s="73">
        <v>0</v>
      </c>
      <c r="K7388" s="74">
        <v>17502</v>
      </c>
      <c r="L7388" s="72" t="s">
        <v>10364</v>
      </c>
      <c r="M7388" s="72"/>
      <c r="N7388" s="72"/>
      <c r="O7388" s="72" t="s">
        <v>10503</v>
      </c>
      <c r="P7388" s="72"/>
      <c r="Q7388" s="75"/>
      <c r="R7388" s="72"/>
    </row>
    <row r="7389" spans="1:18" x14ac:dyDescent="0.25">
      <c r="A7389" s="72" t="str">
        <f t="shared" si="221"/>
        <v>VR</v>
      </c>
      <c r="B7389" s="72" t="str">
        <f t="shared" si="222"/>
        <v>346</v>
      </c>
      <c r="C7389" s="72" t="s">
        <v>7270</v>
      </c>
      <c r="D7389" s="72" t="s">
        <v>418</v>
      </c>
      <c r="E7389" s="72"/>
      <c r="F7389" s="72"/>
      <c r="G7389" s="72" t="s">
        <v>10364</v>
      </c>
      <c r="H7389" s="72" t="s">
        <v>10396</v>
      </c>
      <c r="I7389" s="98">
        <v>17</v>
      </c>
      <c r="J7389" s="73">
        <v>0</v>
      </c>
      <c r="K7389" s="74">
        <v>17502</v>
      </c>
      <c r="L7389" s="72" t="s">
        <v>10364</v>
      </c>
      <c r="M7389" s="72"/>
      <c r="N7389" s="72"/>
      <c r="O7389" s="72" t="s">
        <v>10503</v>
      </c>
      <c r="P7389" s="72"/>
      <c r="Q7389" s="75"/>
      <c r="R7389" s="72"/>
    </row>
    <row r="7390" spans="1:18" x14ac:dyDescent="0.25">
      <c r="A7390" s="72" t="str">
        <f t="shared" si="221"/>
        <v>VR</v>
      </c>
      <c r="B7390" s="72" t="str">
        <f t="shared" si="222"/>
        <v>347</v>
      </c>
      <c r="C7390" s="72" t="s">
        <v>7147</v>
      </c>
      <c r="D7390" s="72" t="s">
        <v>418</v>
      </c>
      <c r="E7390" s="72"/>
      <c r="F7390" s="72"/>
      <c r="G7390" s="72" t="s">
        <v>10364</v>
      </c>
      <c r="H7390" s="72" t="s">
        <v>10396</v>
      </c>
      <c r="I7390" s="98">
        <v>18</v>
      </c>
      <c r="J7390" s="73">
        <v>0</v>
      </c>
      <c r="K7390" s="74">
        <v>17593</v>
      </c>
      <c r="L7390" s="72" t="s">
        <v>10364</v>
      </c>
      <c r="M7390" s="72"/>
      <c r="N7390" s="72"/>
      <c r="O7390" s="72" t="s">
        <v>10503</v>
      </c>
      <c r="P7390" s="72"/>
      <c r="Q7390" s="75"/>
      <c r="R7390" s="72"/>
    </row>
    <row r="7391" spans="1:18" x14ac:dyDescent="0.25">
      <c r="A7391" s="72" t="str">
        <f t="shared" si="221"/>
        <v>VR</v>
      </c>
      <c r="B7391" s="72" t="str">
        <f t="shared" si="222"/>
        <v>348</v>
      </c>
      <c r="C7391" s="72" t="s">
        <v>7220</v>
      </c>
      <c r="D7391" s="72" t="s">
        <v>418</v>
      </c>
      <c r="E7391" s="72"/>
      <c r="F7391" s="72"/>
      <c r="G7391" s="72" t="s">
        <v>10364</v>
      </c>
      <c r="H7391" s="72" t="s">
        <v>10396</v>
      </c>
      <c r="I7391" s="98">
        <v>19</v>
      </c>
      <c r="J7391" s="73">
        <v>0</v>
      </c>
      <c r="K7391" s="74">
        <v>17593</v>
      </c>
      <c r="L7391" s="72" t="s">
        <v>10364</v>
      </c>
      <c r="M7391" s="72"/>
      <c r="N7391" s="72"/>
      <c r="O7391" s="72" t="s">
        <v>10503</v>
      </c>
      <c r="P7391" s="72"/>
      <c r="Q7391" s="75"/>
      <c r="R7391" s="72"/>
    </row>
    <row r="7392" spans="1:18" x14ac:dyDescent="0.25">
      <c r="A7392" s="72" t="str">
        <f t="shared" si="221"/>
        <v>VR</v>
      </c>
      <c r="B7392" s="72" t="str">
        <f t="shared" si="222"/>
        <v>349</v>
      </c>
      <c r="C7392" s="72" t="s">
        <v>6977</v>
      </c>
      <c r="D7392" s="72" t="s">
        <v>418</v>
      </c>
      <c r="E7392" s="72"/>
      <c r="F7392" s="72"/>
      <c r="G7392" s="72" t="s">
        <v>10364</v>
      </c>
      <c r="H7392" s="72" t="s">
        <v>10396</v>
      </c>
      <c r="I7392" s="98">
        <v>20</v>
      </c>
      <c r="J7392" s="73">
        <v>0</v>
      </c>
      <c r="K7392" s="74">
        <v>17685</v>
      </c>
      <c r="L7392" s="72" t="s">
        <v>10364</v>
      </c>
      <c r="M7392" s="72"/>
      <c r="N7392" s="72"/>
      <c r="O7392" s="72" t="s">
        <v>10503</v>
      </c>
      <c r="P7392" s="72"/>
      <c r="Q7392" s="75"/>
      <c r="R7392" s="72"/>
    </row>
    <row r="7393" spans="1:18" x14ac:dyDescent="0.25">
      <c r="A7393" s="72" t="str">
        <f t="shared" si="221"/>
        <v>VR</v>
      </c>
      <c r="B7393" s="72" t="str">
        <f t="shared" si="222"/>
        <v>792</v>
      </c>
      <c r="C7393" s="72" t="s">
        <v>9113</v>
      </c>
      <c r="D7393" s="72" t="s">
        <v>5358</v>
      </c>
      <c r="E7393" s="72"/>
      <c r="F7393" s="72"/>
      <c r="G7393" s="72" t="s">
        <v>10364</v>
      </c>
      <c r="H7393" s="72" t="s">
        <v>10396</v>
      </c>
      <c r="I7393" s="98">
        <v>1</v>
      </c>
      <c r="J7393" s="73">
        <v>0</v>
      </c>
      <c r="K7393" s="74">
        <v>17502</v>
      </c>
      <c r="L7393" s="72" t="s">
        <v>10000</v>
      </c>
      <c r="M7393" s="72"/>
      <c r="N7393" s="72" t="s">
        <v>10465</v>
      </c>
      <c r="O7393" s="72" t="s">
        <v>10504</v>
      </c>
      <c r="P7393" s="72"/>
      <c r="Q7393" s="75"/>
      <c r="R7393" s="72"/>
    </row>
    <row r="7394" spans="1:18" x14ac:dyDescent="0.25">
      <c r="A7394" s="72" t="str">
        <f t="shared" si="221"/>
        <v>VR</v>
      </c>
      <c r="B7394" s="72" t="str">
        <f t="shared" si="222"/>
        <v>793</v>
      </c>
      <c r="C7394" s="72" t="s">
        <v>9677</v>
      </c>
      <c r="D7394" s="72" t="s">
        <v>5358</v>
      </c>
      <c r="E7394" s="72"/>
      <c r="F7394" s="72"/>
      <c r="G7394" s="72" t="s">
        <v>10364</v>
      </c>
      <c r="H7394" s="72" t="s">
        <v>10396</v>
      </c>
      <c r="I7394" s="98">
        <v>2</v>
      </c>
      <c r="J7394" s="73">
        <v>0</v>
      </c>
      <c r="K7394" s="74">
        <v>17502</v>
      </c>
      <c r="L7394" s="72" t="s">
        <v>10000</v>
      </c>
      <c r="M7394" s="72"/>
      <c r="N7394" s="72" t="s">
        <v>10465</v>
      </c>
      <c r="O7394" s="72" t="s">
        <v>10504</v>
      </c>
      <c r="P7394" s="72"/>
      <c r="Q7394" s="75"/>
      <c r="R7394" s="72"/>
    </row>
    <row r="7395" spans="1:18" x14ac:dyDescent="0.25">
      <c r="A7395" s="72" t="str">
        <f t="shared" si="221"/>
        <v>VR</v>
      </c>
      <c r="B7395" s="72" t="str">
        <f t="shared" si="222"/>
        <v>794</v>
      </c>
      <c r="C7395" s="72" t="s">
        <v>9881</v>
      </c>
      <c r="D7395" s="72" t="s">
        <v>5358</v>
      </c>
      <c r="E7395" s="72"/>
      <c r="F7395" s="72"/>
      <c r="G7395" s="72" t="s">
        <v>10364</v>
      </c>
      <c r="H7395" s="72" t="s">
        <v>10396</v>
      </c>
      <c r="I7395" s="98">
        <v>3</v>
      </c>
      <c r="J7395" s="73">
        <v>0</v>
      </c>
      <c r="K7395" s="74">
        <v>17502</v>
      </c>
      <c r="L7395" s="72" t="s">
        <v>10000</v>
      </c>
      <c r="M7395" s="72"/>
      <c r="N7395" s="72" t="s">
        <v>10465</v>
      </c>
      <c r="O7395" s="72" t="s">
        <v>10504</v>
      </c>
      <c r="P7395" s="72"/>
      <c r="Q7395" s="75"/>
      <c r="R7395" s="72"/>
    </row>
    <row r="7396" spans="1:18" x14ac:dyDescent="0.25">
      <c r="A7396" s="72" t="str">
        <f t="shared" si="221"/>
        <v>VR</v>
      </c>
      <c r="B7396" s="72" t="str">
        <f t="shared" si="222"/>
        <v>795</v>
      </c>
      <c r="C7396" s="72" t="s">
        <v>8452</v>
      </c>
      <c r="D7396" s="72" t="s">
        <v>5358</v>
      </c>
      <c r="E7396" s="72"/>
      <c r="F7396" s="72"/>
      <c r="G7396" s="72" t="s">
        <v>10364</v>
      </c>
      <c r="H7396" s="72" t="s">
        <v>10396</v>
      </c>
      <c r="I7396" s="98">
        <v>4</v>
      </c>
      <c r="J7396" s="73">
        <v>0</v>
      </c>
      <c r="K7396" s="74">
        <v>17502</v>
      </c>
      <c r="L7396" s="72" t="s">
        <v>10000</v>
      </c>
      <c r="M7396" s="72"/>
      <c r="N7396" s="72" t="s">
        <v>10465</v>
      </c>
      <c r="O7396" s="72" t="s">
        <v>10504</v>
      </c>
      <c r="P7396" s="72"/>
      <c r="Q7396" s="75"/>
      <c r="R7396" s="72"/>
    </row>
    <row r="7397" spans="1:18" x14ac:dyDescent="0.25">
      <c r="A7397" s="72" t="str">
        <f t="shared" ref="A7397:A7460" si="223">LEFT(C7397,2)</f>
        <v>VR</v>
      </c>
      <c r="B7397" s="72" t="str">
        <f t="shared" ref="B7397:B7460" si="224">RIGHT(C7397,3)</f>
        <v>796</v>
      </c>
      <c r="C7397" s="72" t="s">
        <v>9109</v>
      </c>
      <c r="D7397" s="72" t="s">
        <v>5358</v>
      </c>
      <c r="E7397" s="72" t="s">
        <v>10464</v>
      </c>
      <c r="F7397" s="72"/>
      <c r="G7397" s="72" t="s">
        <v>10505</v>
      </c>
      <c r="H7397" s="72"/>
      <c r="I7397" s="98">
        <v>5</v>
      </c>
      <c r="J7397" s="73">
        <v>0</v>
      </c>
      <c r="K7397" s="74">
        <v>17502</v>
      </c>
      <c r="L7397" s="72" t="s">
        <v>10000</v>
      </c>
      <c r="M7397" s="72"/>
      <c r="N7397" s="72" t="s">
        <v>10465</v>
      </c>
      <c r="O7397" s="72" t="s">
        <v>10504</v>
      </c>
      <c r="P7397" s="72"/>
      <c r="Q7397" s="75"/>
      <c r="R7397" s="72"/>
    </row>
    <row r="7398" spans="1:18" x14ac:dyDescent="0.25">
      <c r="A7398" s="72" t="str">
        <f t="shared" si="223"/>
        <v>VR</v>
      </c>
      <c r="B7398" s="72" t="str">
        <f t="shared" si="224"/>
        <v>797</v>
      </c>
      <c r="C7398" s="72" t="s">
        <v>9423</v>
      </c>
      <c r="D7398" s="72" t="s">
        <v>5358</v>
      </c>
      <c r="E7398" s="72" t="s">
        <v>10464</v>
      </c>
      <c r="F7398" s="72"/>
      <c r="G7398" s="72" t="s">
        <v>10505</v>
      </c>
      <c r="H7398" s="72"/>
      <c r="I7398" s="98">
        <v>6</v>
      </c>
      <c r="J7398" s="73">
        <v>0</v>
      </c>
      <c r="K7398" s="74">
        <v>17502</v>
      </c>
      <c r="L7398" s="72" t="s">
        <v>10000</v>
      </c>
      <c r="M7398" s="72"/>
      <c r="N7398" s="72" t="s">
        <v>10465</v>
      </c>
      <c r="O7398" s="72" t="s">
        <v>10504</v>
      </c>
      <c r="P7398" s="72"/>
      <c r="Q7398" s="75"/>
      <c r="R7398" s="72"/>
    </row>
    <row r="7399" spans="1:18" x14ac:dyDescent="0.25">
      <c r="A7399" s="72" t="str">
        <f t="shared" si="223"/>
        <v>VR</v>
      </c>
      <c r="B7399" s="72" t="str">
        <f t="shared" si="224"/>
        <v>798</v>
      </c>
      <c r="C7399" s="72" t="s">
        <v>7638</v>
      </c>
      <c r="D7399" s="72" t="s">
        <v>5358</v>
      </c>
      <c r="E7399" s="72" t="s">
        <v>10464</v>
      </c>
      <c r="F7399" s="72"/>
      <c r="G7399" s="72" t="s">
        <v>10505</v>
      </c>
      <c r="H7399" s="72"/>
      <c r="I7399" s="98">
        <v>7</v>
      </c>
      <c r="J7399" s="73">
        <v>0</v>
      </c>
      <c r="K7399" s="74">
        <v>17502</v>
      </c>
      <c r="L7399" s="72" t="s">
        <v>10000</v>
      </c>
      <c r="M7399" s="72"/>
      <c r="N7399" s="72" t="s">
        <v>10465</v>
      </c>
      <c r="O7399" s="72" t="s">
        <v>10504</v>
      </c>
      <c r="P7399" s="72"/>
      <c r="Q7399" s="75"/>
      <c r="R7399" s="72"/>
    </row>
    <row r="7400" spans="1:18" x14ac:dyDescent="0.25">
      <c r="A7400" s="72" t="str">
        <f t="shared" si="223"/>
        <v>VR</v>
      </c>
      <c r="B7400" s="72" t="str">
        <f t="shared" si="224"/>
        <v>799</v>
      </c>
      <c r="C7400" s="72" t="s">
        <v>9296</v>
      </c>
      <c r="D7400" s="72" t="s">
        <v>5358</v>
      </c>
      <c r="E7400" s="72" t="s">
        <v>10464</v>
      </c>
      <c r="F7400" s="72"/>
      <c r="G7400" s="72" t="s">
        <v>10505</v>
      </c>
      <c r="H7400" s="72"/>
      <c r="I7400" s="98">
        <v>8</v>
      </c>
      <c r="J7400" s="73">
        <v>0</v>
      </c>
      <c r="K7400" s="74">
        <v>17502</v>
      </c>
      <c r="L7400" s="72" t="s">
        <v>10000</v>
      </c>
      <c r="M7400" s="72"/>
      <c r="N7400" s="72" t="s">
        <v>10465</v>
      </c>
      <c r="O7400" s="72" t="s">
        <v>10504</v>
      </c>
      <c r="P7400" s="72"/>
      <c r="Q7400" s="75"/>
      <c r="R7400" s="72"/>
    </row>
    <row r="7401" spans="1:18" x14ac:dyDescent="0.25">
      <c r="A7401" s="72" t="str">
        <f t="shared" si="223"/>
        <v>VR</v>
      </c>
      <c r="B7401" s="72" t="str">
        <f t="shared" si="224"/>
        <v>800</v>
      </c>
      <c r="C7401" s="72" t="s">
        <v>8977</v>
      </c>
      <c r="D7401" s="72" t="s">
        <v>5358</v>
      </c>
      <c r="E7401" s="72" t="s">
        <v>10464</v>
      </c>
      <c r="F7401" s="72"/>
      <c r="G7401" s="72" t="s">
        <v>10505</v>
      </c>
      <c r="H7401" s="72"/>
      <c r="I7401" s="98">
        <v>9</v>
      </c>
      <c r="J7401" s="73">
        <v>0</v>
      </c>
      <c r="K7401" s="74">
        <v>17502</v>
      </c>
      <c r="L7401" s="72" t="s">
        <v>10000</v>
      </c>
      <c r="M7401" s="72"/>
      <c r="N7401" s="72" t="s">
        <v>10465</v>
      </c>
      <c r="O7401" s="72" t="s">
        <v>10504</v>
      </c>
      <c r="P7401" s="72"/>
      <c r="Q7401" s="75"/>
      <c r="R7401" s="72"/>
    </row>
    <row r="7402" spans="1:18" x14ac:dyDescent="0.25">
      <c r="A7402" s="72" t="str">
        <f t="shared" si="223"/>
        <v>VR</v>
      </c>
      <c r="B7402" s="72" t="str">
        <f t="shared" si="224"/>
        <v>801</v>
      </c>
      <c r="C7402" s="72" t="s">
        <v>9414</v>
      </c>
      <c r="D7402" s="72" t="s">
        <v>5358</v>
      </c>
      <c r="E7402" s="72" t="s">
        <v>10464</v>
      </c>
      <c r="F7402" s="72"/>
      <c r="G7402" s="72" t="s">
        <v>10505</v>
      </c>
      <c r="H7402" s="72"/>
      <c r="I7402" s="98">
        <v>10</v>
      </c>
      <c r="J7402" s="73">
        <v>0</v>
      </c>
      <c r="K7402" s="74">
        <v>17593</v>
      </c>
      <c r="L7402" s="72" t="s">
        <v>10000</v>
      </c>
      <c r="M7402" s="72"/>
      <c r="N7402" s="72" t="s">
        <v>10465</v>
      </c>
      <c r="O7402" s="72" t="s">
        <v>10504</v>
      </c>
      <c r="P7402" s="72"/>
      <c r="Q7402" s="75"/>
      <c r="R7402" s="72"/>
    </row>
    <row r="7403" spans="1:18" x14ac:dyDescent="0.25">
      <c r="A7403" s="72" t="str">
        <f t="shared" si="223"/>
        <v>VR</v>
      </c>
      <c r="B7403" s="72" t="str">
        <f t="shared" si="224"/>
        <v>802</v>
      </c>
      <c r="C7403" s="72" t="s">
        <v>9689</v>
      </c>
      <c r="D7403" s="72" t="s">
        <v>5358</v>
      </c>
      <c r="E7403" s="72" t="s">
        <v>10464</v>
      </c>
      <c r="F7403" s="72"/>
      <c r="G7403" s="72" t="s">
        <v>10505</v>
      </c>
      <c r="H7403" s="72"/>
      <c r="I7403" s="98">
        <v>11</v>
      </c>
      <c r="J7403" s="73">
        <v>0</v>
      </c>
      <c r="K7403" s="74">
        <v>17593</v>
      </c>
      <c r="L7403" s="72" t="s">
        <v>10000</v>
      </c>
      <c r="M7403" s="72"/>
      <c r="N7403" s="72" t="s">
        <v>10465</v>
      </c>
      <c r="O7403" s="72" t="s">
        <v>10504</v>
      </c>
      <c r="P7403" s="72"/>
      <c r="Q7403" s="75"/>
      <c r="R7403" s="72"/>
    </row>
    <row r="7404" spans="1:18" x14ac:dyDescent="0.25">
      <c r="A7404" s="72" t="str">
        <f t="shared" si="223"/>
        <v>VR</v>
      </c>
      <c r="B7404" s="72" t="str">
        <f t="shared" si="224"/>
        <v>803</v>
      </c>
      <c r="C7404" s="72" t="s">
        <v>9598</v>
      </c>
      <c r="D7404" s="72" t="s">
        <v>5358</v>
      </c>
      <c r="E7404" s="72" t="s">
        <v>10464</v>
      </c>
      <c r="F7404" s="72"/>
      <c r="G7404" s="72" t="s">
        <v>10505</v>
      </c>
      <c r="H7404" s="72"/>
      <c r="I7404" s="98">
        <v>12</v>
      </c>
      <c r="J7404" s="73">
        <v>0</v>
      </c>
      <c r="K7404" s="74">
        <v>17593</v>
      </c>
      <c r="L7404" s="72" t="s">
        <v>10000</v>
      </c>
      <c r="M7404" s="72"/>
      <c r="N7404" s="72" t="s">
        <v>10465</v>
      </c>
      <c r="O7404" s="72" t="s">
        <v>10504</v>
      </c>
      <c r="P7404" s="72"/>
      <c r="Q7404" s="75"/>
      <c r="R7404" s="72"/>
    </row>
    <row r="7405" spans="1:18" x14ac:dyDescent="0.25">
      <c r="A7405" s="72" t="str">
        <f t="shared" si="223"/>
        <v>VR</v>
      </c>
      <c r="B7405" s="72" t="str">
        <f t="shared" si="224"/>
        <v>804</v>
      </c>
      <c r="C7405" s="72" t="s">
        <v>9285</v>
      </c>
      <c r="D7405" s="72" t="s">
        <v>5358</v>
      </c>
      <c r="E7405" s="72" t="s">
        <v>10464</v>
      </c>
      <c r="F7405" s="72"/>
      <c r="G7405" s="72" t="s">
        <v>10505</v>
      </c>
      <c r="H7405" s="72"/>
      <c r="I7405" s="98">
        <v>13</v>
      </c>
      <c r="J7405" s="73">
        <v>0</v>
      </c>
      <c r="K7405" s="74">
        <v>17593</v>
      </c>
      <c r="L7405" s="72" t="s">
        <v>10000</v>
      </c>
      <c r="M7405" s="72"/>
      <c r="N7405" s="72" t="s">
        <v>10465</v>
      </c>
      <c r="O7405" s="72" t="s">
        <v>10504</v>
      </c>
      <c r="P7405" s="72"/>
      <c r="Q7405" s="75"/>
      <c r="R7405" s="72"/>
    </row>
    <row r="7406" spans="1:18" x14ac:dyDescent="0.25">
      <c r="A7406" s="72" t="str">
        <f t="shared" si="223"/>
        <v>VR</v>
      </c>
      <c r="B7406" s="72" t="str">
        <f t="shared" si="224"/>
        <v>805</v>
      </c>
      <c r="C7406" s="72" t="s">
        <v>9701</v>
      </c>
      <c r="D7406" s="72" t="s">
        <v>5358</v>
      </c>
      <c r="E7406" s="72" t="s">
        <v>10464</v>
      </c>
      <c r="F7406" s="72"/>
      <c r="G7406" s="72" t="s">
        <v>10505</v>
      </c>
      <c r="H7406" s="72"/>
      <c r="I7406" s="98">
        <v>14</v>
      </c>
      <c r="J7406" s="73">
        <v>0</v>
      </c>
      <c r="K7406" s="74">
        <v>17593</v>
      </c>
      <c r="L7406" s="72" t="s">
        <v>10000</v>
      </c>
      <c r="M7406" s="72"/>
      <c r="N7406" s="72" t="s">
        <v>10465</v>
      </c>
      <c r="O7406" s="72" t="s">
        <v>10504</v>
      </c>
      <c r="P7406" s="72"/>
      <c r="Q7406" s="75"/>
      <c r="R7406" s="72"/>
    </row>
    <row r="7407" spans="1:18" x14ac:dyDescent="0.25">
      <c r="A7407" s="72" t="str">
        <f t="shared" si="223"/>
        <v>VR</v>
      </c>
      <c r="B7407" s="72" t="str">
        <f t="shared" si="224"/>
        <v>806</v>
      </c>
      <c r="C7407" s="72" t="s">
        <v>9854</v>
      </c>
      <c r="D7407" s="72" t="s">
        <v>5358</v>
      </c>
      <c r="E7407" s="72" t="s">
        <v>10464</v>
      </c>
      <c r="F7407" s="72"/>
      <c r="G7407" s="72" t="s">
        <v>10505</v>
      </c>
      <c r="H7407" s="72"/>
      <c r="I7407" s="98">
        <v>15</v>
      </c>
      <c r="J7407" s="73">
        <v>0</v>
      </c>
      <c r="K7407" s="74">
        <v>17593</v>
      </c>
      <c r="L7407" s="72" t="s">
        <v>10000</v>
      </c>
      <c r="M7407" s="72"/>
      <c r="N7407" s="72" t="s">
        <v>10465</v>
      </c>
      <c r="O7407" s="72" t="s">
        <v>10504</v>
      </c>
      <c r="P7407" s="72"/>
      <c r="Q7407" s="75"/>
      <c r="R7407" s="72"/>
    </row>
    <row r="7408" spans="1:18" x14ac:dyDescent="0.25">
      <c r="A7408" s="72" t="str">
        <f t="shared" si="223"/>
        <v>VT</v>
      </c>
      <c r="B7408" s="72" t="str">
        <f t="shared" si="224"/>
        <v>581</v>
      </c>
      <c r="C7408" s="72" t="s">
        <v>7531</v>
      </c>
      <c r="D7408" s="72" t="s">
        <v>418</v>
      </c>
      <c r="E7408" s="72" t="s">
        <v>10464</v>
      </c>
      <c r="F7408" s="72"/>
      <c r="G7408" s="72" t="s">
        <v>10505</v>
      </c>
      <c r="H7408" s="72"/>
      <c r="I7408" s="98">
        <v>1</v>
      </c>
      <c r="J7408" s="73">
        <v>0</v>
      </c>
      <c r="K7408" s="74">
        <v>17319</v>
      </c>
      <c r="L7408" s="72" t="s">
        <v>10364</v>
      </c>
      <c r="M7408" s="72"/>
      <c r="N7408" s="72"/>
      <c r="O7408" s="72" t="s">
        <v>10506</v>
      </c>
      <c r="P7408" s="72"/>
      <c r="Q7408" s="75"/>
      <c r="R7408" s="72"/>
    </row>
    <row r="7409" spans="1:18" x14ac:dyDescent="0.25">
      <c r="A7409" s="72" t="str">
        <f t="shared" si="223"/>
        <v>VT</v>
      </c>
      <c r="B7409" s="72" t="str">
        <f t="shared" si="224"/>
        <v>582</v>
      </c>
      <c r="C7409" s="72" t="s">
        <v>8791</v>
      </c>
      <c r="D7409" s="72" t="s">
        <v>418</v>
      </c>
      <c r="E7409" s="72" t="s">
        <v>10464</v>
      </c>
      <c r="F7409" s="72"/>
      <c r="G7409" s="72" t="s">
        <v>10505</v>
      </c>
      <c r="H7409" s="72"/>
      <c r="I7409" s="98">
        <v>2</v>
      </c>
      <c r="J7409" s="73">
        <v>0</v>
      </c>
      <c r="K7409" s="74">
        <v>17319</v>
      </c>
      <c r="L7409" s="72" t="s">
        <v>10364</v>
      </c>
      <c r="M7409" s="72"/>
      <c r="N7409" s="72"/>
      <c r="O7409" s="72" t="s">
        <v>10506</v>
      </c>
      <c r="P7409" s="72"/>
      <c r="Q7409" s="75"/>
      <c r="R7409" s="72"/>
    </row>
    <row r="7410" spans="1:18" x14ac:dyDescent="0.25">
      <c r="A7410" s="72" t="str">
        <f t="shared" si="223"/>
        <v>VT</v>
      </c>
      <c r="B7410" s="72" t="str">
        <f t="shared" si="224"/>
        <v>583</v>
      </c>
      <c r="C7410" s="72" t="s">
        <v>8179</v>
      </c>
      <c r="D7410" s="72" t="s">
        <v>418</v>
      </c>
      <c r="E7410" s="72" t="s">
        <v>10464</v>
      </c>
      <c r="F7410" s="72"/>
      <c r="G7410" s="72" t="s">
        <v>10505</v>
      </c>
      <c r="H7410" s="72"/>
      <c r="I7410" s="98">
        <v>3</v>
      </c>
      <c r="J7410" s="73">
        <v>0</v>
      </c>
      <c r="K7410" s="74">
        <v>17319</v>
      </c>
      <c r="L7410" s="72" t="s">
        <v>10364</v>
      </c>
      <c r="M7410" s="72"/>
      <c r="N7410" s="72"/>
      <c r="O7410" s="72" t="s">
        <v>10506</v>
      </c>
      <c r="P7410" s="72"/>
      <c r="Q7410" s="75"/>
      <c r="R7410" s="72"/>
    </row>
    <row r="7411" spans="1:18" x14ac:dyDescent="0.25">
      <c r="A7411" s="72" t="str">
        <f t="shared" si="223"/>
        <v>VT</v>
      </c>
      <c r="B7411" s="72" t="str">
        <f t="shared" si="224"/>
        <v>584</v>
      </c>
      <c r="C7411" s="72" t="s">
        <v>6907</v>
      </c>
      <c r="D7411" s="72" t="s">
        <v>418</v>
      </c>
      <c r="E7411" s="72" t="s">
        <v>10464</v>
      </c>
      <c r="F7411" s="72"/>
      <c r="G7411" s="72" t="s">
        <v>10505</v>
      </c>
      <c r="H7411" s="72"/>
      <c r="I7411" s="98">
        <v>4</v>
      </c>
      <c r="J7411" s="73">
        <v>0</v>
      </c>
      <c r="K7411" s="74">
        <v>17319</v>
      </c>
      <c r="L7411" s="72" t="s">
        <v>10364</v>
      </c>
      <c r="M7411" s="72"/>
      <c r="N7411" s="72"/>
      <c r="O7411" s="72" t="s">
        <v>10506</v>
      </c>
      <c r="P7411" s="72"/>
      <c r="Q7411" s="75"/>
      <c r="R7411" s="72"/>
    </row>
    <row r="7412" spans="1:18" x14ac:dyDescent="0.25">
      <c r="A7412" s="72" t="str">
        <f t="shared" si="223"/>
        <v>VT</v>
      </c>
      <c r="B7412" s="72" t="str">
        <f t="shared" si="224"/>
        <v>585</v>
      </c>
      <c r="C7412" s="72" t="s">
        <v>9260</v>
      </c>
      <c r="D7412" s="72" t="s">
        <v>418</v>
      </c>
      <c r="E7412" s="72" t="s">
        <v>10464</v>
      </c>
      <c r="F7412" s="72"/>
      <c r="G7412" s="72" t="s">
        <v>10505</v>
      </c>
      <c r="H7412" s="72"/>
      <c r="I7412" s="98">
        <v>5</v>
      </c>
      <c r="J7412" s="73">
        <v>0</v>
      </c>
      <c r="K7412" s="74">
        <v>17411</v>
      </c>
      <c r="L7412" s="72" t="s">
        <v>10364</v>
      </c>
      <c r="M7412" s="72"/>
      <c r="N7412" s="72"/>
      <c r="O7412" s="72" t="s">
        <v>10506</v>
      </c>
      <c r="P7412" s="72"/>
      <c r="Q7412" s="75"/>
      <c r="R7412" s="72"/>
    </row>
    <row r="7413" spans="1:18" x14ac:dyDescent="0.25">
      <c r="A7413" s="72" t="str">
        <f t="shared" si="223"/>
        <v>VT</v>
      </c>
      <c r="B7413" s="72" t="str">
        <f t="shared" si="224"/>
        <v>586</v>
      </c>
      <c r="C7413" s="72" t="s">
        <v>9356</v>
      </c>
      <c r="D7413" s="72" t="s">
        <v>418</v>
      </c>
      <c r="E7413" s="72" t="s">
        <v>10464</v>
      </c>
      <c r="F7413" s="72"/>
      <c r="G7413" s="72" t="s">
        <v>10505</v>
      </c>
      <c r="H7413" s="72"/>
      <c r="I7413" s="98">
        <v>6</v>
      </c>
      <c r="J7413" s="73">
        <v>0</v>
      </c>
      <c r="K7413" s="74">
        <v>17411</v>
      </c>
      <c r="L7413" s="72" t="s">
        <v>10364</v>
      </c>
      <c r="M7413" s="72"/>
      <c r="N7413" s="72"/>
      <c r="O7413" s="72" t="s">
        <v>10506</v>
      </c>
      <c r="P7413" s="72"/>
      <c r="Q7413" s="75"/>
      <c r="R7413" s="72"/>
    </row>
    <row r="7414" spans="1:18" x14ac:dyDescent="0.25">
      <c r="A7414" s="72" t="str">
        <f t="shared" si="223"/>
        <v>VT</v>
      </c>
      <c r="B7414" s="72" t="str">
        <f t="shared" si="224"/>
        <v>587</v>
      </c>
      <c r="C7414" s="72" t="s">
        <v>6112</v>
      </c>
      <c r="D7414" s="72" t="s">
        <v>418</v>
      </c>
      <c r="E7414" s="72" t="s">
        <v>10464</v>
      </c>
      <c r="F7414" s="72"/>
      <c r="G7414" s="72" t="s">
        <v>10505</v>
      </c>
      <c r="H7414" s="72"/>
      <c r="I7414" s="98">
        <v>7</v>
      </c>
      <c r="J7414" s="73">
        <v>0</v>
      </c>
      <c r="K7414" s="74">
        <v>17411</v>
      </c>
      <c r="L7414" s="72" t="s">
        <v>10364</v>
      </c>
      <c r="M7414" s="72"/>
      <c r="N7414" s="72"/>
      <c r="O7414" s="72" t="s">
        <v>10506</v>
      </c>
      <c r="P7414" s="72"/>
      <c r="Q7414" s="75"/>
      <c r="R7414" s="72"/>
    </row>
    <row r="7415" spans="1:18" x14ac:dyDescent="0.25">
      <c r="A7415" s="72" t="str">
        <f t="shared" si="223"/>
        <v>VT</v>
      </c>
      <c r="B7415" s="72" t="str">
        <f t="shared" si="224"/>
        <v>588</v>
      </c>
      <c r="C7415" s="72" t="s">
        <v>9571</v>
      </c>
      <c r="D7415" s="72" t="s">
        <v>418</v>
      </c>
      <c r="E7415" s="72" t="s">
        <v>10464</v>
      </c>
      <c r="F7415" s="72"/>
      <c r="G7415" s="72" t="s">
        <v>10505</v>
      </c>
      <c r="H7415" s="72"/>
      <c r="I7415" s="98">
        <v>8</v>
      </c>
      <c r="J7415" s="73">
        <v>0</v>
      </c>
      <c r="K7415" s="74">
        <v>17411</v>
      </c>
      <c r="L7415" s="72" t="s">
        <v>10364</v>
      </c>
      <c r="M7415" s="72"/>
      <c r="N7415" s="72"/>
      <c r="O7415" s="72" t="s">
        <v>10506</v>
      </c>
      <c r="P7415" s="72"/>
      <c r="Q7415" s="75"/>
      <c r="R7415" s="72"/>
    </row>
    <row r="7416" spans="1:18" x14ac:dyDescent="0.25">
      <c r="A7416" s="72" t="str">
        <f t="shared" si="223"/>
        <v>VT</v>
      </c>
      <c r="B7416" s="72" t="str">
        <f t="shared" si="224"/>
        <v>589</v>
      </c>
      <c r="C7416" s="72" t="s">
        <v>8310</v>
      </c>
      <c r="D7416" s="72" t="s">
        <v>418</v>
      </c>
      <c r="E7416" s="72" t="s">
        <v>10464</v>
      </c>
      <c r="F7416" s="72"/>
      <c r="G7416" s="72" t="s">
        <v>10505</v>
      </c>
      <c r="H7416" s="72"/>
      <c r="I7416" s="98">
        <v>9</v>
      </c>
      <c r="J7416" s="73">
        <v>0</v>
      </c>
      <c r="K7416" s="74">
        <v>17411</v>
      </c>
      <c r="L7416" s="72" t="s">
        <v>10364</v>
      </c>
      <c r="M7416" s="72"/>
      <c r="N7416" s="72"/>
      <c r="O7416" s="72" t="s">
        <v>10506</v>
      </c>
      <c r="P7416" s="72"/>
      <c r="Q7416" s="75"/>
      <c r="R7416" s="72"/>
    </row>
    <row r="7417" spans="1:18" x14ac:dyDescent="0.25">
      <c r="A7417" s="72" t="str">
        <f t="shared" si="223"/>
        <v>VT</v>
      </c>
      <c r="B7417" s="72" t="str">
        <f t="shared" si="224"/>
        <v>590</v>
      </c>
      <c r="C7417" s="72" t="s">
        <v>9238</v>
      </c>
      <c r="D7417" s="72" t="s">
        <v>418</v>
      </c>
      <c r="E7417" s="72" t="s">
        <v>10464</v>
      </c>
      <c r="F7417" s="72"/>
      <c r="G7417" s="72" t="s">
        <v>10505</v>
      </c>
      <c r="H7417" s="72"/>
      <c r="I7417" s="98">
        <v>10</v>
      </c>
      <c r="J7417" s="73">
        <v>0</v>
      </c>
      <c r="K7417" s="74">
        <v>17411</v>
      </c>
      <c r="L7417" s="72" t="s">
        <v>10364</v>
      </c>
      <c r="M7417" s="72"/>
      <c r="N7417" s="72"/>
      <c r="O7417" s="72" t="s">
        <v>10506</v>
      </c>
      <c r="P7417" s="72"/>
      <c r="Q7417" s="75"/>
      <c r="R7417" s="72"/>
    </row>
    <row r="7418" spans="1:18" x14ac:dyDescent="0.25">
      <c r="A7418" s="72" t="str">
        <f t="shared" si="223"/>
        <v>VT</v>
      </c>
      <c r="B7418" s="72" t="str">
        <f t="shared" si="224"/>
        <v>591</v>
      </c>
      <c r="C7418" s="72" t="s">
        <v>7962</v>
      </c>
      <c r="D7418" s="72" t="s">
        <v>418</v>
      </c>
      <c r="E7418" s="72" t="s">
        <v>10464</v>
      </c>
      <c r="F7418" s="72"/>
      <c r="G7418" s="72" t="s">
        <v>10505</v>
      </c>
      <c r="H7418" s="72"/>
      <c r="I7418" s="98">
        <v>11</v>
      </c>
      <c r="J7418" s="73">
        <v>0</v>
      </c>
      <c r="K7418" s="74">
        <v>17411</v>
      </c>
      <c r="L7418" s="72" t="s">
        <v>10364</v>
      </c>
      <c r="M7418" s="72"/>
      <c r="N7418" s="72"/>
      <c r="O7418" s="72" t="s">
        <v>10506</v>
      </c>
      <c r="P7418" s="72"/>
      <c r="Q7418" s="75"/>
      <c r="R7418" s="72"/>
    </row>
    <row r="7419" spans="1:18" x14ac:dyDescent="0.25">
      <c r="A7419" s="72" t="str">
        <f t="shared" si="223"/>
        <v>VT</v>
      </c>
      <c r="B7419" s="72" t="str">
        <f t="shared" si="224"/>
        <v>592</v>
      </c>
      <c r="C7419" s="72" t="s">
        <v>8779</v>
      </c>
      <c r="D7419" s="72" t="s">
        <v>418</v>
      </c>
      <c r="E7419" s="72" t="s">
        <v>10464</v>
      </c>
      <c r="F7419" s="72"/>
      <c r="G7419" s="72" t="s">
        <v>10505</v>
      </c>
      <c r="H7419" s="72"/>
      <c r="I7419" s="98">
        <v>12</v>
      </c>
      <c r="J7419" s="73">
        <v>0</v>
      </c>
      <c r="K7419" s="74">
        <v>17411</v>
      </c>
      <c r="L7419" s="72" t="s">
        <v>10364</v>
      </c>
      <c r="M7419" s="72"/>
      <c r="N7419" s="72"/>
      <c r="O7419" s="72" t="s">
        <v>10506</v>
      </c>
      <c r="P7419" s="72"/>
      <c r="Q7419" s="75"/>
      <c r="R7419" s="72"/>
    </row>
    <row r="7420" spans="1:18" x14ac:dyDescent="0.25">
      <c r="A7420" s="72" t="str">
        <f t="shared" si="223"/>
        <v>VT</v>
      </c>
      <c r="B7420" s="72" t="str">
        <f t="shared" si="224"/>
        <v>593</v>
      </c>
      <c r="C7420" s="72" t="s">
        <v>9197</v>
      </c>
      <c r="D7420" s="72" t="s">
        <v>418</v>
      </c>
      <c r="E7420" s="72" t="s">
        <v>10464</v>
      </c>
      <c r="F7420" s="72"/>
      <c r="G7420" s="72" t="s">
        <v>10505</v>
      </c>
      <c r="H7420" s="72"/>
      <c r="I7420" s="98">
        <v>13</v>
      </c>
      <c r="J7420" s="73">
        <v>0</v>
      </c>
      <c r="K7420" s="74">
        <v>17502</v>
      </c>
      <c r="L7420" s="72" t="s">
        <v>10364</v>
      </c>
      <c r="M7420" s="72"/>
      <c r="N7420" s="72"/>
      <c r="O7420" s="72" t="s">
        <v>10506</v>
      </c>
      <c r="P7420" s="72"/>
      <c r="Q7420" s="75"/>
      <c r="R7420" s="72"/>
    </row>
    <row r="7421" spans="1:18" x14ac:dyDescent="0.25">
      <c r="A7421" s="72" t="str">
        <f t="shared" si="223"/>
        <v>VT</v>
      </c>
      <c r="B7421" s="72" t="str">
        <f t="shared" si="224"/>
        <v>594</v>
      </c>
      <c r="C7421" s="72" t="s">
        <v>7093</v>
      </c>
      <c r="D7421" s="72" t="s">
        <v>418</v>
      </c>
      <c r="E7421" s="72" t="s">
        <v>10464</v>
      </c>
      <c r="F7421" s="72"/>
      <c r="G7421" s="72" t="s">
        <v>10505</v>
      </c>
      <c r="H7421" s="72"/>
      <c r="I7421" s="98">
        <v>14</v>
      </c>
      <c r="J7421" s="73">
        <v>0</v>
      </c>
      <c r="K7421" s="74">
        <v>17502</v>
      </c>
      <c r="L7421" s="72" t="s">
        <v>10364</v>
      </c>
      <c r="M7421" s="72"/>
      <c r="N7421" s="72"/>
      <c r="O7421" s="72" t="s">
        <v>10506</v>
      </c>
      <c r="P7421" s="72"/>
      <c r="Q7421" s="75"/>
      <c r="R7421" s="72"/>
    </row>
    <row r="7422" spans="1:18" x14ac:dyDescent="0.25">
      <c r="A7422" s="72" t="str">
        <f t="shared" si="223"/>
        <v>VT</v>
      </c>
      <c r="B7422" s="72" t="str">
        <f t="shared" si="224"/>
        <v>595</v>
      </c>
      <c r="C7422" s="72" t="s">
        <v>7641</v>
      </c>
      <c r="D7422" s="72" t="s">
        <v>418</v>
      </c>
      <c r="E7422" s="72" t="s">
        <v>10464</v>
      </c>
      <c r="F7422" s="72"/>
      <c r="G7422" s="72" t="s">
        <v>10505</v>
      </c>
      <c r="H7422" s="72"/>
      <c r="I7422" s="98">
        <v>15</v>
      </c>
      <c r="J7422" s="73">
        <v>0</v>
      </c>
      <c r="K7422" s="74">
        <v>17502</v>
      </c>
      <c r="L7422" s="72" t="s">
        <v>10364</v>
      </c>
      <c r="M7422" s="72"/>
      <c r="N7422" s="72"/>
      <c r="O7422" s="72" t="s">
        <v>10506</v>
      </c>
      <c r="P7422" s="72"/>
      <c r="Q7422" s="75"/>
      <c r="R7422" s="72"/>
    </row>
    <row r="7423" spans="1:18" x14ac:dyDescent="0.25">
      <c r="A7423" s="72" t="str">
        <f t="shared" si="223"/>
        <v>VT</v>
      </c>
      <c r="B7423" s="72" t="str">
        <f t="shared" si="224"/>
        <v>596</v>
      </c>
      <c r="C7423" s="72" t="s">
        <v>7260</v>
      </c>
      <c r="D7423" s="72" t="s">
        <v>418</v>
      </c>
      <c r="E7423" s="72" t="s">
        <v>10464</v>
      </c>
      <c r="F7423" s="72"/>
      <c r="G7423" s="72" t="s">
        <v>10505</v>
      </c>
      <c r="H7423" s="72"/>
      <c r="I7423" s="98">
        <v>16</v>
      </c>
      <c r="J7423" s="73">
        <v>0</v>
      </c>
      <c r="K7423" s="74">
        <v>17502</v>
      </c>
      <c r="L7423" s="72" t="s">
        <v>10364</v>
      </c>
      <c r="M7423" s="72"/>
      <c r="N7423" s="72"/>
      <c r="O7423" s="72" t="s">
        <v>10506</v>
      </c>
      <c r="P7423" s="72"/>
      <c r="Q7423" s="75"/>
      <c r="R7423" s="72"/>
    </row>
    <row r="7424" spans="1:18" x14ac:dyDescent="0.25">
      <c r="A7424" s="72" t="str">
        <f t="shared" si="223"/>
        <v>VT</v>
      </c>
      <c r="B7424" s="72" t="str">
        <f t="shared" si="224"/>
        <v>604</v>
      </c>
      <c r="C7424" s="72" t="s">
        <v>7622</v>
      </c>
      <c r="D7424" s="72" t="s">
        <v>418</v>
      </c>
      <c r="E7424" s="72" t="s">
        <v>10464</v>
      </c>
      <c r="F7424" s="72"/>
      <c r="G7424" s="72" t="s">
        <v>10505</v>
      </c>
      <c r="H7424" s="72"/>
      <c r="I7424" s="98">
        <v>17</v>
      </c>
      <c r="J7424" s="73">
        <v>0</v>
      </c>
      <c r="K7424" s="74">
        <v>17502</v>
      </c>
      <c r="L7424" s="72" t="s">
        <v>10364</v>
      </c>
      <c r="M7424" s="72"/>
      <c r="N7424" s="72"/>
      <c r="O7424" s="72" t="s">
        <v>10506</v>
      </c>
      <c r="P7424" s="72"/>
      <c r="Q7424" s="75"/>
      <c r="R7424" s="72"/>
    </row>
    <row r="7425" spans="1:18" x14ac:dyDescent="0.25">
      <c r="A7425" s="72" t="str">
        <f t="shared" si="223"/>
        <v>VT</v>
      </c>
      <c r="B7425" s="72" t="str">
        <f t="shared" si="224"/>
        <v>605</v>
      </c>
      <c r="C7425" s="72" t="s">
        <v>8210</v>
      </c>
      <c r="D7425" s="72" t="s">
        <v>418</v>
      </c>
      <c r="E7425" s="72" t="s">
        <v>10464</v>
      </c>
      <c r="F7425" s="72"/>
      <c r="G7425" s="72" t="s">
        <v>10505</v>
      </c>
      <c r="H7425" s="72"/>
      <c r="I7425" s="98">
        <v>18</v>
      </c>
      <c r="J7425" s="73">
        <v>0</v>
      </c>
      <c r="K7425" s="74">
        <v>17502</v>
      </c>
      <c r="L7425" s="72" t="s">
        <v>10364</v>
      </c>
      <c r="M7425" s="72"/>
      <c r="N7425" s="72"/>
      <c r="O7425" s="72" t="s">
        <v>10506</v>
      </c>
      <c r="P7425" s="72"/>
      <c r="Q7425" s="75"/>
      <c r="R7425" s="72"/>
    </row>
    <row r="7426" spans="1:18" x14ac:dyDescent="0.25">
      <c r="A7426" s="72" t="str">
        <f t="shared" si="223"/>
        <v>VT</v>
      </c>
      <c r="B7426" s="72" t="str">
        <f t="shared" si="224"/>
        <v>606</v>
      </c>
      <c r="C7426" s="72" t="s">
        <v>8058</v>
      </c>
      <c r="D7426" s="72" t="s">
        <v>418</v>
      </c>
      <c r="E7426" s="72" t="s">
        <v>10464</v>
      </c>
      <c r="F7426" s="72"/>
      <c r="G7426" s="72" t="s">
        <v>10505</v>
      </c>
      <c r="H7426" s="72"/>
      <c r="I7426" s="98">
        <v>19</v>
      </c>
      <c r="J7426" s="73">
        <v>0</v>
      </c>
      <c r="K7426" s="74">
        <v>17593</v>
      </c>
      <c r="L7426" s="72" t="s">
        <v>10364</v>
      </c>
      <c r="M7426" s="72"/>
      <c r="N7426" s="72"/>
      <c r="O7426" s="72" t="s">
        <v>10506</v>
      </c>
      <c r="P7426" s="72"/>
      <c r="Q7426" s="75"/>
      <c r="R7426" s="72"/>
    </row>
    <row r="7427" spans="1:18" x14ac:dyDescent="0.25">
      <c r="A7427" s="72" t="str">
        <f t="shared" si="223"/>
        <v>VT</v>
      </c>
      <c r="B7427" s="72" t="str">
        <f t="shared" si="224"/>
        <v>607</v>
      </c>
      <c r="C7427" s="72" t="s">
        <v>9393</v>
      </c>
      <c r="D7427" s="72" t="s">
        <v>418</v>
      </c>
      <c r="E7427" s="72" t="s">
        <v>10464</v>
      </c>
      <c r="F7427" s="72"/>
      <c r="G7427" s="72" t="s">
        <v>10505</v>
      </c>
      <c r="H7427" s="72"/>
      <c r="I7427" s="98">
        <v>20</v>
      </c>
      <c r="J7427" s="73">
        <v>0</v>
      </c>
      <c r="K7427" s="74">
        <v>17593</v>
      </c>
      <c r="L7427" s="72" t="s">
        <v>10364</v>
      </c>
      <c r="M7427" s="72"/>
      <c r="N7427" s="72"/>
      <c r="O7427" s="72" t="s">
        <v>10506</v>
      </c>
      <c r="P7427" s="72"/>
      <c r="Q7427" s="75"/>
      <c r="R7427" s="72"/>
    </row>
    <row r="7428" spans="1:18" x14ac:dyDescent="0.25">
      <c r="A7428" s="72" t="str">
        <f t="shared" si="223"/>
        <v>VT</v>
      </c>
      <c r="B7428" s="72" t="str">
        <f t="shared" si="224"/>
        <v>608</v>
      </c>
      <c r="C7428" s="72" t="s">
        <v>7682</v>
      </c>
      <c r="D7428" s="72" t="s">
        <v>418</v>
      </c>
      <c r="E7428" s="72" t="s">
        <v>10464</v>
      </c>
      <c r="F7428" s="72"/>
      <c r="G7428" s="72" t="s">
        <v>10505</v>
      </c>
      <c r="H7428" s="72"/>
      <c r="I7428" s="98">
        <v>21</v>
      </c>
      <c r="J7428" s="73">
        <v>0</v>
      </c>
      <c r="K7428" s="74">
        <v>17593</v>
      </c>
      <c r="L7428" s="72" t="s">
        <v>10364</v>
      </c>
      <c r="M7428" s="72"/>
      <c r="N7428" s="72"/>
      <c r="O7428" s="72" t="s">
        <v>10506</v>
      </c>
      <c r="P7428" s="72"/>
      <c r="Q7428" s="75"/>
      <c r="R7428" s="72"/>
    </row>
    <row r="7429" spans="1:18" x14ac:dyDescent="0.25">
      <c r="A7429" s="72" t="str">
        <f t="shared" si="223"/>
        <v>VT</v>
      </c>
      <c r="B7429" s="72" t="str">
        <f t="shared" si="224"/>
        <v>609</v>
      </c>
      <c r="C7429" s="72" t="s">
        <v>8777</v>
      </c>
      <c r="D7429" s="72" t="s">
        <v>418</v>
      </c>
      <c r="E7429" s="72" t="s">
        <v>10464</v>
      </c>
      <c r="F7429" s="72"/>
      <c r="G7429" s="72" t="s">
        <v>10505</v>
      </c>
      <c r="H7429" s="72"/>
      <c r="I7429" s="98">
        <v>22</v>
      </c>
      <c r="J7429" s="73">
        <v>0</v>
      </c>
      <c r="K7429" s="74">
        <v>17593</v>
      </c>
      <c r="L7429" s="72" t="s">
        <v>10364</v>
      </c>
      <c r="M7429" s="72"/>
      <c r="N7429" s="72"/>
      <c r="O7429" s="72" t="s">
        <v>10506</v>
      </c>
      <c r="P7429" s="72"/>
      <c r="Q7429" s="75"/>
      <c r="R7429" s="72"/>
    </row>
    <row r="7430" spans="1:18" x14ac:dyDescent="0.25">
      <c r="A7430" s="72" t="str">
        <f t="shared" si="223"/>
        <v>VT</v>
      </c>
      <c r="B7430" s="72" t="str">
        <f t="shared" si="224"/>
        <v>610</v>
      </c>
      <c r="C7430" s="72" t="s">
        <v>7465</v>
      </c>
      <c r="D7430" s="72" t="s">
        <v>418</v>
      </c>
      <c r="E7430" s="72" t="s">
        <v>10464</v>
      </c>
      <c r="F7430" s="72"/>
      <c r="G7430" s="72" t="s">
        <v>10505</v>
      </c>
      <c r="H7430" s="72"/>
      <c r="I7430" s="98">
        <v>23</v>
      </c>
      <c r="J7430" s="73">
        <v>0</v>
      </c>
      <c r="K7430" s="74">
        <v>17593</v>
      </c>
      <c r="L7430" s="72" t="s">
        <v>10364</v>
      </c>
      <c r="M7430" s="72"/>
      <c r="N7430" s="72"/>
      <c r="O7430" s="72" t="s">
        <v>10506</v>
      </c>
      <c r="P7430" s="72"/>
      <c r="Q7430" s="75"/>
      <c r="R7430" s="72"/>
    </row>
    <row r="7431" spans="1:18" x14ac:dyDescent="0.25">
      <c r="A7431" s="72" t="str">
        <f t="shared" si="223"/>
        <v>VT</v>
      </c>
      <c r="B7431" s="72" t="str">
        <f t="shared" si="224"/>
        <v>611</v>
      </c>
      <c r="C7431" s="72" t="s">
        <v>7263</v>
      </c>
      <c r="D7431" s="72" t="s">
        <v>418</v>
      </c>
      <c r="E7431" s="72" t="s">
        <v>10464</v>
      </c>
      <c r="F7431" s="72"/>
      <c r="G7431" s="72" t="s">
        <v>10505</v>
      </c>
      <c r="H7431" s="72"/>
      <c r="I7431" s="98">
        <v>24</v>
      </c>
      <c r="J7431" s="73">
        <v>0</v>
      </c>
      <c r="K7431" s="74">
        <v>17593</v>
      </c>
      <c r="L7431" s="72" t="s">
        <v>10364</v>
      </c>
      <c r="M7431" s="72"/>
      <c r="N7431" s="72"/>
      <c r="O7431" s="72" t="s">
        <v>10506</v>
      </c>
      <c r="P7431" s="72"/>
      <c r="Q7431" s="75"/>
      <c r="R7431" s="72"/>
    </row>
    <row r="7432" spans="1:18" x14ac:dyDescent="0.25">
      <c r="A7432" s="72" t="str">
        <f t="shared" si="223"/>
        <v>VT</v>
      </c>
      <c r="B7432" s="72" t="str">
        <f t="shared" si="224"/>
        <v>612</v>
      </c>
      <c r="C7432" s="72" t="s">
        <v>8497</v>
      </c>
      <c r="D7432" s="72" t="s">
        <v>418</v>
      </c>
      <c r="E7432" s="72" t="s">
        <v>10464</v>
      </c>
      <c r="F7432" s="72"/>
      <c r="G7432" s="72" t="s">
        <v>10505</v>
      </c>
      <c r="H7432" s="72"/>
      <c r="I7432" s="98">
        <v>25</v>
      </c>
      <c r="J7432" s="73">
        <v>0</v>
      </c>
      <c r="K7432" s="74">
        <v>17593</v>
      </c>
      <c r="L7432" s="72" t="s">
        <v>10364</v>
      </c>
      <c r="M7432" s="72"/>
      <c r="N7432" s="72"/>
      <c r="O7432" s="72" t="s">
        <v>10506</v>
      </c>
      <c r="P7432" s="72"/>
      <c r="Q7432" s="75"/>
      <c r="R7432" s="72"/>
    </row>
    <row r="7433" spans="1:18" x14ac:dyDescent="0.25">
      <c r="A7433" s="72" t="str">
        <f t="shared" si="223"/>
        <v>VT</v>
      </c>
      <c r="B7433" s="72" t="str">
        <f t="shared" si="224"/>
        <v>613</v>
      </c>
      <c r="C7433" s="72" t="s">
        <v>9808</v>
      </c>
      <c r="D7433" s="72" t="s">
        <v>418</v>
      </c>
      <c r="E7433" s="72" t="s">
        <v>10464</v>
      </c>
      <c r="F7433" s="72"/>
      <c r="G7433" s="72" t="s">
        <v>10505</v>
      </c>
      <c r="H7433" s="72"/>
      <c r="I7433" s="98">
        <v>26</v>
      </c>
      <c r="J7433" s="73">
        <v>0</v>
      </c>
      <c r="K7433" s="74">
        <v>17593</v>
      </c>
      <c r="L7433" s="72" t="s">
        <v>10364</v>
      </c>
      <c r="M7433" s="72"/>
      <c r="N7433" s="72"/>
      <c r="O7433" s="72" t="s">
        <v>10506</v>
      </c>
      <c r="P7433" s="72"/>
      <c r="Q7433" s="75"/>
      <c r="R7433" s="72"/>
    </row>
    <row r="7434" spans="1:18" x14ac:dyDescent="0.25">
      <c r="A7434" s="72" t="str">
        <f t="shared" si="223"/>
        <v>VT</v>
      </c>
      <c r="B7434" s="72" t="str">
        <f t="shared" si="224"/>
        <v>614</v>
      </c>
      <c r="C7434" s="72" t="s">
        <v>9970</v>
      </c>
      <c r="D7434" s="72" t="s">
        <v>418</v>
      </c>
      <c r="E7434" s="72" t="s">
        <v>10464</v>
      </c>
      <c r="F7434" s="72"/>
      <c r="G7434" s="72" t="s">
        <v>10505</v>
      </c>
      <c r="H7434" s="72"/>
      <c r="I7434" s="98">
        <v>27</v>
      </c>
      <c r="J7434" s="73">
        <v>0</v>
      </c>
      <c r="K7434" s="74">
        <v>17685</v>
      </c>
      <c r="L7434" s="72" t="s">
        <v>10364</v>
      </c>
      <c r="M7434" s="72"/>
      <c r="N7434" s="72"/>
      <c r="O7434" s="72" t="s">
        <v>10506</v>
      </c>
      <c r="P7434" s="72"/>
      <c r="Q7434" s="75"/>
      <c r="R7434" s="72"/>
    </row>
    <row r="7435" spans="1:18" x14ac:dyDescent="0.25">
      <c r="A7435" s="72" t="str">
        <f t="shared" si="223"/>
        <v>VT</v>
      </c>
      <c r="B7435" s="72" t="str">
        <f t="shared" si="224"/>
        <v>615</v>
      </c>
      <c r="C7435" s="72" t="s">
        <v>7675</v>
      </c>
      <c r="D7435" s="72" t="s">
        <v>418</v>
      </c>
      <c r="E7435" s="72" t="s">
        <v>10464</v>
      </c>
      <c r="F7435" s="72"/>
      <c r="G7435" s="72" t="s">
        <v>10505</v>
      </c>
      <c r="H7435" s="72"/>
      <c r="I7435" s="98">
        <v>28</v>
      </c>
      <c r="J7435" s="73">
        <v>0</v>
      </c>
      <c r="K7435" s="74">
        <v>17685</v>
      </c>
      <c r="L7435" s="72" t="s">
        <v>10364</v>
      </c>
      <c r="M7435" s="72"/>
      <c r="N7435" s="72"/>
      <c r="O7435" s="72" t="s">
        <v>10506</v>
      </c>
      <c r="P7435" s="72"/>
      <c r="Q7435" s="75"/>
      <c r="R7435" s="72"/>
    </row>
    <row r="7436" spans="1:18" x14ac:dyDescent="0.25">
      <c r="A7436" s="72" t="str">
        <f t="shared" si="223"/>
        <v>VT</v>
      </c>
      <c r="B7436" s="72" t="str">
        <f t="shared" si="224"/>
        <v>616</v>
      </c>
      <c r="C7436" s="72" t="s">
        <v>8050</v>
      </c>
      <c r="D7436" s="72" t="s">
        <v>418</v>
      </c>
      <c r="E7436" s="72" t="s">
        <v>10464</v>
      </c>
      <c r="F7436" s="72"/>
      <c r="G7436" s="72" t="s">
        <v>10505</v>
      </c>
      <c r="H7436" s="72"/>
      <c r="I7436" s="98">
        <v>29</v>
      </c>
      <c r="J7436" s="73">
        <v>0</v>
      </c>
      <c r="K7436" s="74">
        <v>17685</v>
      </c>
      <c r="L7436" s="72" t="s">
        <v>10364</v>
      </c>
      <c r="M7436" s="72"/>
      <c r="N7436" s="72"/>
      <c r="O7436" s="72" t="s">
        <v>10506</v>
      </c>
      <c r="P7436" s="72"/>
      <c r="Q7436" s="75"/>
      <c r="R7436" s="72"/>
    </row>
    <row r="7437" spans="1:18" x14ac:dyDescent="0.25">
      <c r="A7437" s="72" t="str">
        <f t="shared" si="223"/>
        <v>VT</v>
      </c>
      <c r="B7437" s="72" t="str">
        <f t="shared" si="224"/>
        <v>617</v>
      </c>
      <c r="C7437" s="72" t="s">
        <v>9704</v>
      </c>
      <c r="D7437" s="72" t="s">
        <v>418</v>
      </c>
      <c r="E7437" s="72" t="s">
        <v>10464</v>
      </c>
      <c r="F7437" s="72"/>
      <c r="G7437" s="72" t="s">
        <v>10505</v>
      </c>
      <c r="H7437" s="72"/>
      <c r="I7437" s="98">
        <v>30</v>
      </c>
      <c r="J7437" s="73">
        <v>0</v>
      </c>
      <c r="K7437" s="74">
        <v>17685</v>
      </c>
      <c r="L7437" s="72" t="s">
        <v>10364</v>
      </c>
      <c r="M7437" s="72"/>
      <c r="N7437" s="72"/>
      <c r="O7437" s="72" t="s">
        <v>10506</v>
      </c>
      <c r="P7437" s="72"/>
      <c r="Q7437" s="75"/>
      <c r="R7437" s="72"/>
    </row>
    <row r="7438" spans="1:18" x14ac:dyDescent="0.25">
      <c r="A7438" s="72" t="str">
        <f t="shared" si="223"/>
        <v>VT</v>
      </c>
      <c r="B7438" s="72" t="str">
        <f t="shared" si="224"/>
        <v>618</v>
      </c>
      <c r="C7438" s="72" t="s">
        <v>9396</v>
      </c>
      <c r="D7438" s="72" t="s">
        <v>418</v>
      </c>
      <c r="E7438" s="72" t="s">
        <v>10464</v>
      </c>
      <c r="F7438" s="72"/>
      <c r="G7438" s="72" t="s">
        <v>10505</v>
      </c>
      <c r="H7438" s="72"/>
      <c r="I7438" s="98">
        <v>31</v>
      </c>
      <c r="J7438" s="73">
        <v>0</v>
      </c>
      <c r="K7438" s="74">
        <v>17685</v>
      </c>
      <c r="L7438" s="72" t="s">
        <v>10364</v>
      </c>
      <c r="M7438" s="72"/>
      <c r="N7438" s="72"/>
      <c r="O7438" s="72" t="s">
        <v>10506</v>
      </c>
      <c r="P7438" s="72"/>
      <c r="Q7438" s="75"/>
      <c r="R7438" s="72"/>
    </row>
    <row r="7439" spans="1:18" x14ac:dyDescent="0.25">
      <c r="A7439" s="72" t="str">
        <f t="shared" si="223"/>
        <v>VT</v>
      </c>
      <c r="B7439" s="72" t="str">
        <f t="shared" si="224"/>
        <v>619</v>
      </c>
      <c r="C7439" s="72" t="s">
        <v>9395</v>
      </c>
      <c r="D7439" s="72" t="s">
        <v>418</v>
      </c>
      <c r="E7439" s="72" t="s">
        <v>10464</v>
      </c>
      <c r="F7439" s="72"/>
      <c r="G7439" s="72" t="s">
        <v>10505</v>
      </c>
      <c r="H7439" s="72"/>
      <c r="I7439" s="98">
        <v>32</v>
      </c>
      <c r="J7439" s="73">
        <v>0</v>
      </c>
      <c r="K7439" s="74">
        <v>17685</v>
      </c>
      <c r="L7439" s="72" t="s">
        <v>10364</v>
      </c>
      <c r="M7439" s="72"/>
      <c r="N7439" s="72"/>
      <c r="O7439" s="72" t="s">
        <v>10506</v>
      </c>
      <c r="P7439" s="72"/>
      <c r="Q7439" s="75"/>
      <c r="R7439" s="72"/>
    </row>
    <row r="7440" spans="1:18" x14ac:dyDescent="0.25">
      <c r="A7440" s="72" t="str">
        <f t="shared" si="223"/>
        <v>VT</v>
      </c>
      <c r="B7440" s="72" t="str">
        <f t="shared" si="224"/>
        <v>620</v>
      </c>
      <c r="C7440" s="72" t="s">
        <v>9428</v>
      </c>
      <c r="D7440" s="72" t="s">
        <v>418</v>
      </c>
      <c r="E7440" s="72" t="s">
        <v>10464</v>
      </c>
      <c r="F7440" s="72"/>
      <c r="G7440" s="72" t="s">
        <v>10505</v>
      </c>
      <c r="H7440" s="72"/>
      <c r="I7440" s="98">
        <v>33</v>
      </c>
      <c r="J7440" s="73">
        <v>0</v>
      </c>
      <c r="K7440" s="74">
        <v>17685</v>
      </c>
      <c r="L7440" s="72" t="s">
        <v>10364</v>
      </c>
      <c r="M7440" s="72"/>
      <c r="N7440" s="72"/>
      <c r="O7440" s="72" t="s">
        <v>10506</v>
      </c>
      <c r="P7440" s="72"/>
      <c r="Q7440" s="75"/>
      <c r="R7440" s="72"/>
    </row>
    <row r="7441" spans="1:18" x14ac:dyDescent="0.25">
      <c r="A7441" s="72" t="str">
        <f t="shared" si="223"/>
        <v>VT</v>
      </c>
      <c r="B7441" s="72" t="str">
        <f t="shared" si="224"/>
        <v>621</v>
      </c>
      <c r="C7441" s="72" t="s">
        <v>9548</v>
      </c>
      <c r="D7441" s="72" t="s">
        <v>418</v>
      </c>
      <c r="E7441" s="72" t="s">
        <v>10464</v>
      </c>
      <c r="F7441" s="72"/>
      <c r="G7441" s="72" t="s">
        <v>10505</v>
      </c>
      <c r="H7441" s="72"/>
      <c r="I7441" s="98">
        <v>34</v>
      </c>
      <c r="J7441" s="73">
        <v>0</v>
      </c>
      <c r="K7441" s="74">
        <v>17685</v>
      </c>
      <c r="L7441" s="72" t="s">
        <v>10364</v>
      </c>
      <c r="M7441" s="72"/>
      <c r="N7441" s="72"/>
      <c r="O7441" s="72" t="s">
        <v>10506</v>
      </c>
      <c r="P7441" s="72"/>
      <c r="Q7441" s="75"/>
      <c r="R7441" s="72"/>
    </row>
    <row r="7442" spans="1:18" x14ac:dyDescent="0.25">
      <c r="A7442" s="72" t="str">
        <f t="shared" si="223"/>
        <v>VT</v>
      </c>
      <c r="B7442" s="72" t="str">
        <f t="shared" si="224"/>
        <v>622</v>
      </c>
      <c r="C7442" s="72" t="s">
        <v>9139</v>
      </c>
      <c r="D7442" s="72" t="s">
        <v>418</v>
      </c>
      <c r="E7442" s="72" t="s">
        <v>10464</v>
      </c>
      <c r="F7442" s="72"/>
      <c r="G7442" s="72" t="s">
        <v>10505</v>
      </c>
      <c r="H7442" s="72"/>
      <c r="I7442" s="98">
        <v>35</v>
      </c>
      <c r="J7442" s="73">
        <v>0</v>
      </c>
      <c r="K7442" s="74">
        <v>17777</v>
      </c>
      <c r="L7442" s="72" t="s">
        <v>10364</v>
      </c>
      <c r="M7442" s="72"/>
      <c r="N7442" s="72"/>
      <c r="O7442" s="72" t="s">
        <v>10506</v>
      </c>
      <c r="P7442" s="72"/>
      <c r="Q7442" s="75"/>
      <c r="R7442" s="72"/>
    </row>
    <row r="7443" spans="1:18" x14ac:dyDescent="0.25">
      <c r="A7443" s="72" t="str">
        <f t="shared" si="223"/>
        <v>VT</v>
      </c>
      <c r="B7443" s="72" t="str">
        <f t="shared" si="224"/>
        <v>623</v>
      </c>
      <c r="C7443" s="72" t="s">
        <v>7265</v>
      </c>
      <c r="D7443" s="72" t="s">
        <v>418</v>
      </c>
      <c r="E7443" s="72" t="s">
        <v>10464</v>
      </c>
      <c r="F7443" s="72"/>
      <c r="G7443" s="72" t="s">
        <v>10505</v>
      </c>
      <c r="H7443" s="72"/>
      <c r="I7443" s="98">
        <v>36</v>
      </c>
      <c r="J7443" s="73">
        <v>0</v>
      </c>
      <c r="K7443" s="74">
        <v>17777</v>
      </c>
      <c r="L7443" s="72" t="s">
        <v>10364</v>
      </c>
      <c r="M7443" s="72"/>
      <c r="N7443" s="72"/>
      <c r="O7443" s="72" t="s">
        <v>10506</v>
      </c>
      <c r="P7443" s="72"/>
      <c r="Q7443" s="75"/>
      <c r="R7443" s="72"/>
    </row>
    <row r="7444" spans="1:18" x14ac:dyDescent="0.25">
      <c r="A7444" s="72" t="str">
        <f t="shared" si="223"/>
        <v>VT</v>
      </c>
      <c r="B7444" s="72" t="str">
        <f t="shared" si="224"/>
        <v>624</v>
      </c>
      <c r="C7444" s="72" t="s">
        <v>9402</v>
      </c>
      <c r="D7444" s="72" t="s">
        <v>418</v>
      </c>
      <c r="E7444" s="72" t="s">
        <v>10464</v>
      </c>
      <c r="F7444" s="72"/>
      <c r="G7444" s="72" t="s">
        <v>10505</v>
      </c>
      <c r="H7444" s="72"/>
      <c r="I7444" s="98">
        <v>37</v>
      </c>
      <c r="J7444" s="73">
        <v>0</v>
      </c>
      <c r="K7444" s="74">
        <v>17777</v>
      </c>
      <c r="L7444" s="72" t="s">
        <v>10364</v>
      </c>
      <c r="M7444" s="72"/>
      <c r="N7444" s="72"/>
      <c r="O7444" s="72" t="s">
        <v>10506</v>
      </c>
      <c r="P7444" s="72"/>
      <c r="Q7444" s="75"/>
      <c r="R7444" s="72"/>
    </row>
    <row r="7445" spans="1:18" x14ac:dyDescent="0.25">
      <c r="A7445" s="72" t="str">
        <f t="shared" si="223"/>
        <v>VT</v>
      </c>
      <c r="B7445" s="72" t="str">
        <f t="shared" si="224"/>
        <v>625</v>
      </c>
      <c r="C7445" s="72" t="s">
        <v>8155</v>
      </c>
      <c r="D7445" s="72" t="s">
        <v>418</v>
      </c>
      <c r="E7445" s="72" t="s">
        <v>10464</v>
      </c>
      <c r="F7445" s="72"/>
      <c r="G7445" s="72" t="s">
        <v>10505</v>
      </c>
      <c r="H7445" s="72"/>
      <c r="I7445" s="98">
        <v>38</v>
      </c>
      <c r="J7445" s="73">
        <v>0</v>
      </c>
      <c r="K7445" s="74">
        <v>17777</v>
      </c>
      <c r="L7445" s="72" t="s">
        <v>10364</v>
      </c>
      <c r="M7445" s="72"/>
      <c r="N7445" s="72"/>
      <c r="O7445" s="72" t="s">
        <v>10506</v>
      </c>
      <c r="P7445" s="72"/>
      <c r="Q7445" s="75"/>
      <c r="R7445" s="72"/>
    </row>
    <row r="7446" spans="1:18" x14ac:dyDescent="0.25">
      <c r="A7446" s="72" t="str">
        <f t="shared" si="223"/>
        <v>VT</v>
      </c>
      <c r="B7446" s="72" t="str">
        <f t="shared" si="224"/>
        <v>626</v>
      </c>
      <c r="C7446" s="72" t="s">
        <v>9797</v>
      </c>
      <c r="D7446" s="72" t="s">
        <v>418</v>
      </c>
      <c r="E7446" s="72" t="s">
        <v>10464</v>
      </c>
      <c r="F7446" s="72"/>
      <c r="G7446" s="72" t="s">
        <v>10505</v>
      </c>
      <c r="H7446" s="72"/>
      <c r="I7446" s="98">
        <v>39</v>
      </c>
      <c r="J7446" s="73">
        <v>0</v>
      </c>
      <c r="K7446" s="74">
        <v>17777</v>
      </c>
      <c r="L7446" s="72" t="s">
        <v>10364</v>
      </c>
      <c r="M7446" s="72"/>
      <c r="N7446" s="72"/>
      <c r="O7446" s="72" t="s">
        <v>10506</v>
      </c>
      <c r="P7446" s="72"/>
      <c r="Q7446" s="75"/>
      <c r="R7446" s="72"/>
    </row>
    <row r="7447" spans="1:18" x14ac:dyDescent="0.25">
      <c r="A7447" s="72" t="str">
        <f t="shared" si="223"/>
        <v>VT</v>
      </c>
      <c r="B7447" s="72" t="str">
        <f t="shared" si="224"/>
        <v>627</v>
      </c>
      <c r="C7447" s="72" t="s">
        <v>9526</v>
      </c>
      <c r="D7447" s="72" t="s">
        <v>418</v>
      </c>
      <c r="E7447" s="72" t="s">
        <v>10399</v>
      </c>
      <c r="F7447" s="72"/>
      <c r="G7447" s="72" t="s">
        <v>10507</v>
      </c>
      <c r="H7447" s="72"/>
      <c r="I7447" s="98">
        <v>40</v>
      </c>
      <c r="J7447" s="73">
        <v>0</v>
      </c>
      <c r="K7447" s="74">
        <v>17777</v>
      </c>
      <c r="L7447" s="72" t="s">
        <v>10364</v>
      </c>
      <c r="M7447" s="72"/>
      <c r="N7447" s="72"/>
      <c r="O7447" s="72" t="s">
        <v>10506</v>
      </c>
      <c r="P7447" s="72"/>
      <c r="Q7447" s="75"/>
      <c r="R7447" s="72"/>
    </row>
    <row r="7448" spans="1:18" x14ac:dyDescent="0.25">
      <c r="A7448" s="72" t="str">
        <f t="shared" si="223"/>
        <v>VT</v>
      </c>
      <c r="B7448" s="72" t="str">
        <f t="shared" si="224"/>
        <v>628</v>
      </c>
      <c r="C7448" s="72" t="s">
        <v>9054</v>
      </c>
      <c r="D7448" s="72" t="s">
        <v>418</v>
      </c>
      <c r="E7448" s="72" t="s">
        <v>10399</v>
      </c>
      <c r="F7448" s="72"/>
      <c r="G7448" s="72" t="s">
        <v>10507</v>
      </c>
      <c r="H7448" s="72"/>
      <c r="I7448" s="98">
        <v>41</v>
      </c>
      <c r="J7448" s="73">
        <v>0</v>
      </c>
      <c r="K7448" s="74">
        <v>17777</v>
      </c>
      <c r="L7448" s="72" t="s">
        <v>10364</v>
      </c>
      <c r="M7448" s="72"/>
      <c r="N7448" s="72"/>
      <c r="O7448" s="72" t="s">
        <v>10506</v>
      </c>
      <c r="P7448" s="72"/>
      <c r="Q7448" s="75"/>
      <c r="R7448" s="72"/>
    </row>
    <row r="7449" spans="1:18" x14ac:dyDescent="0.25">
      <c r="A7449" s="72" t="str">
        <f t="shared" si="223"/>
        <v>VT</v>
      </c>
      <c r="B7449" s="72" t="str">
        <f t="shared" si="224"/>
        <v>629</v>
      </c>
      <c r="C7449" s="72" t="s">
        <v>9785</v>
      </c>
      <c r="D7449" s="72" t="s">
        <v>418</v>
      </c>
      <c r="E7449" s="72" t="s">
        <v>10399</v>
      </c>
      <c r="F7449" s="72"/>
      <c r="G7449" s="72" t="s">
        <v>10507</v>
      </c>
      <c r="H7449" s="72"/>
      <c r="I7449" s="98">
        <v>42</v>
      </c>
      <c r="J7449" s="73">
        <v>0</v>
      </c>
      <c r="K7449" s="74">
        <v>17777</v>
      </c>
      <c r="L7449" s="72" t="s">
        <v>10364</v>
      </c>
      <c r="M7449" s="72"/>
      <c r="N7449" s="72"/>
      <c r="O7449" s="72" t="s">
        <v>10506</v>
      </c>
      <c r="P7449" s="72"/>
      <c r="Q7449" s="75"/>
      <c r="R7449" s="72"/>
    </row>
    <row r="7450" spans="1:18" x14ac:dyDescent="0.25">
      <c r="A7450" s="72" t="str">
        <f t="shared" si="223"/>
        <v>VT</v>
      </c>
      <c r="B7450" s="72" t="str">
        <f t="shared" si="224"/>
        <v>630</v>
      </c>
      <c r="C7450" s="72" t="s">
        <v>7676</v>
      </c>
      <c r="D7450" s="72" t="s">
        <v>418</v>
      </c>
      <c r="E7450" s="72" t="s">
        <v>10399</v>
      </c>
      <c r="F7450" s="72"/>
      <c r="G7450" s="72" t="s">
        <v>10507</v>
      </c>
      <c r="H7450" s="72"/>
      <c r="I7450" s="98">
        <v>43</v>
      </c>
      <c r="J7450" s="73">
        <v>0</v>
      </c>
      <c r="K7450" s="74">
        <v>17868</v>
      </c>
      <c r="L7450" s="72" t="s">
        <v>10364</v>
      </c>
      <c r="M7450" s="72"/>
      <c r="N7450" s="72"/>
      <c r="O7450" s="72" t="s">
        <v>10506</v>
      </c>
      <c r="P7450" s="72"/>
      <c r="Q7450" s="75"/>
      <c r="R7450" s="72"/>
    </row>
    <row r="7451" spans="1:18" x14ac:dyDescent="0.25">
      <c r="A7451" s="72" t="str">
        <f t="shared" si="223"/>
        <v>VT</v>
      </c>
      <c r="B7451" s="72" t="str">
        <f t="shared" si="224"/>
        <v>631</v>
      </c>
      <c r="C7451" s="72" t="s">
        <v>9403</v>
      </c>
      <c r="D7451" s="72" t="s">
        <v>418</v>
      </c>
      <c r="E7451" s="72" t="s">
        <v>10399</v>
      </c>
      <c r="F7451" s="72"/>
      <c r="G7451" s="72" t="s">
        <v>10507</v>
      </c>
      <c r="H7451" s="72"/>
      <c r="I7451" s="98">
        <v>44</v>
      </c>
      <c r="J7451" s="73">
        <v>0</v>
      </c>
      <c r="K7451" s="78">
        <v>17868</v>
      </c>
      <c r="L7451" s="72" t="s">
        <v>10364</v>
      </c>
      <c r="M7451" s="72"/>
      <c r="N7451" s="72"/>
      <c r="O7451" s="72" t="s">
        <v>10506</v>
      </c>
      <c r="P7451" s="72"/>
      <c r="Q7451" s="75"/>
      <c r="R7451" s="72"/>
    </row>
    <row r="7452" spans="1:18" x14ac:dyDescent="0.25">
      <c r="A7452" s="72" t="str">
        <f t="shared" si="223"/>
        <v>VT</v>
      </c>
      <c r="B7452" s="72" t="str">
        <f t="shared" si="224"/>
        <v>651</v>
      </c>
      <c r="C7452" s="72" t="s">
        <v>8147</v>
      </c>
      <c r="D7452" s="72" t="s">
        <v>6879</v>
      </c>
      <c r="E7452" s="72" t="s">
        <v>10399</v>
      </c>
      <c r="F7452" s="72"/>
      <c r="G7452" s="72" t="s">
        <v>10507</v>
      </c>
      <c r="H7452" s="72"/>
      <c r="I7452" s="98">
        <v>1</v>
      </c>
      <c r="J7452" s="73">
        <v>0</v>
      </c>
      <c r="K7452" s="74">
        <v>17593</v>
      </c>
      <c r="L7452" s="72" t="s">
        <v>10507</v>
      </c>
      <c r="M7452" s="72"/>
      <c r="N7452" s="72"/>
      <c r="O7452" s="72" t="s">
        <v>10508</v>
      </c>
      <c r="P7452" s="72"/>
      <c r="Q7452" s="75"/>
      <c r="R7452" s="72"/>
    </row>
    <row r="7453" spans="1:18" x14ac:dyDescent="0.25">
      <c r="A7453" s="72" t="str">
        <f t="shared" si="223"/>
        <v>VT</v>
      </c>
      <c r="B7453" s="72" t="str">
        <f t="shared" si="224"/>
        <v>652</v>
      </c>
      <c r="C7453" s="72" t="s">
        <v>6878</v>
      </c>
      <c r="D7453" s="72" t="s">
        <v>6879</v>
      </c>
      <c r="E7453" s="72" t="s">
        <v>10399</v>
      </c>
      <c r="F7453" s="72"/>
      <c r="G7453" s="72" t="s">
        <v>10507</v>
      </c>
      <c r="H7453" s="72"/>
      <c r="I7453" s="98">
        <v>2</v>
      </c>
      <c r="J7453" s="73">
        <v>0</v>
      </c>
      <c r="K7453" s="74">
        <v>17593</v>
      </c>
      <c r="L7453" s="72" t="s">
        <v>10507</v>
      </c>
      <c r="M7453" s="72"/>
      <c r="N7453" s="72"/>
      <c r="O7453" s="72" t="s">
        <v>10508</v>
      </c>
      <c r="P7453" s="72"/>
      <c r="Q7453" s="75"/>
      <c r="R7453" s="72"/>
    </row>
    <row r="7454" spans="1:18" x14ac:dyDescent="0.25">
      <c r="A7454" s="72" t="str">
        <f t="shared" si="223"/>
        <v>VT</v>
      </c>
      <c r="B7454" s="72" t="str">
        <f t="shared" si="224"/>
        <v>653</v>
      </c>
      <c r="C7454" s="72" t="s">
        <v>8402</v>
      </c>
      <c r="D7454" s="72" t="s">
        <v>6879</v>
      </c>
      <c r="E7454" s="72" t="s">
        <v>10399</v>
      </c>
      <c r="F7454" s="72"/>
      <c r="G7454" s="72" t="s">
        <v>10507</v>
      </c>
      <c r="H7454" s="72"/>
      <c r="I7454" s="98">
        <v>3</v>
      </c>
      <c r="J7454" s="73">
        <v>0</v>
      </c>
      <c r="K7454" s="74">
        <v>17593</v>
      </c>
      <c r="L7454" s="72" t="s">
        <v>10507</v>
      </c>
      <c r="M7454" s="72"/>
      <c r="N7454" s="72"/>
      <c r="O7454" s="72" t="s">
        <v>10508</v>
      </c>
      <c r="P7454" s="72"/>
      <c r="Q7454" s="75"/>
      <c r="R7454" s="72"/>
    </row>
    <row r="7455" spans="1:18" x14ac:dyDescent="0.25">
      <c r="A7455" s="72" t="str">
        <f t="shared" si="223"/>
        <v>VT</v>
      </c>
      <c r="B7455" s="72" t="str">
        <f t="shared" si="224"/>
        <v>654</v>
      </c>
      <c r="C7455" s="72" t="s">
        <v>9205</v>
      </c>
      <c r="D7455" s="72" t="s">
        <v>6879</v>
      </c>
      <c r="E7455" s="72" t="s">
        <v>10399</v>
      </c>
      <c r="F7455" s="72"/>
      <c r="G7455" s="72" t="s">
        <v>10507</v>
      </c>
      <c r="H7455" s="72"/>
      <c r="I7455" s="98">
        <v>4</v>
      </c>
      <c r="J7455" s="73">
        <v>0</v>
      </c>
      <c r="K7455" s="74">
        <v>17593</v>
      </c>
      <c r="L7455" s="72" t="s">
        <v>10507</v>
      </c>
      <c r="M7455" s="72"/>
      <c r="N7455" s="72"/>
      <c r="O7455" s="72" t="s">
        <v>10508</v>
      </c>
      <c r="P7455" s="72"/>
      <c r="Q7455" s="75"/>
      <c r="R7455" s="72"/>
    </row>
    <row r="7456" spans="1:18" x14ac:dyDescent="0.25">
      <c r="A7456" s="72" t="str">
        <f t="shared" si="223"/>
        <v>VT</v>
      </c>
      <c r="B7456" s="72" t="str">
        <f t="shared" si="224"/>
        <v>655</v>
      </c>
      <c r="C7456" s="72" t="s">
        <v>8746</v>
      </c>
      <c r="D7456" s="72" t="s">
        <v>6879</v>
      </c>
      <c r="E7456" s="72" t="s">
        <v>10399</v>
      </c>
      <c r="F7456" s="72"/>
      <c r="G7456" s="72" t="s">
        <v>10507</v>
      </c>
      <c r="H7456" s="72"/>
      <c r="I7456" s="98">
        <v>5</v>
      </c>
      <c r="J7456" s="73">
        <v>0</v>
      </c>
      <c r="K7456" s="74">
        <v>17685</v>
      </c>
      <c r="L7456" s="72" t="s">
        <v>10507</v>
      </c>
      <c r="M7456" s="72"/>
      <c r="N7456" s="72"/>
      <c r="O7456" s="72" t="s">
        <v>10508</v>
      </c>
      <c r="P7456" s="72"/>
      <c r="Q7456" s="75"/>
      <c r="R7456" s="72"/>
    </row>
    <row r="7457" spans="1:18" x14ac:dyDescent="0.25">
      <c r="A7457" s="72" t="str">
        <f t="shared" si="223"/>
        <v>VT</v>
      </c>
      <c r="B7457" s="72" t="str">
        <f t="shared" si="224"/>
        <v>656</v>
      </c>
      <c r="C7457" s="72" t="s">
        <v>9006</v>
      </c>
      <c r="D7457" s="72" t="s">
        <v>6879</v>
      </c>
      <c r="E7457" s="72" t="s">
        <v>10399</v>
      </c>
      <c r="F7457" s="72"/>
      <c r="G7457" s="72" t="s">
        <v>10507</v>
      </c>
      <c r="H7457" s="72"/>
      <c r="I7457" s="98">
        <v>6</v>
      </c>
      <c r="J7457" s="73">
        <v>0</v>
      </c>
      <c r="K7457" s="74">
        <v>17685</v>
      </c>
      <c r="L7457" s="72" t="s">
        <v>10507</v>
      </c>
      <c r="M7457" s="72"/>
      <c r="N7457" s="72"/>
      <c r="O7457" s="72" t="s">
        <v>10508</v>
      </c>
      <c r="P7457" s="72"/>
      <c r="Q7457" s="75"/>
      <c r="R7457" s="72"/>
    </row>
    <row r="7458" spans="1:18" x14ac:dyDescent="0.25">
      <c r="A7458" s="72" t="str">
        <f t="shared" si="223"/>
        <v>VT</v>
      </c>
      <c r="B7458" s="72" t="str">
        <f t="shared" si="224"/>
        <v>657</v>
      </c>
      <c r="C7458" s="72" t="s">
        <v>8744</v>
      </c>
      <c r="D7458" s="72" t="s">
        <v>6879</v>
      </c>
      <c r="E7458" s="72" t="s">
        <v>10399</v>
      </c>
      <c r="F7458" s="72"/>
      <c r="G7458" s="72" t="s">
        <v>10507</v>
      </c>
      <c r="H7458" s="72"/>
      <c r="I7458" s="98">
        <v>7</v>
      </c>
      <c r="J7458" s="73">
        <v>0</v>
      </c>
      <c r="K7458" s="74">
        <v>17685</v>
      </c>
      <c r="L7458" s="72" t="s">
        <v>10507</v>
      </c>
      <c r="M7458" s="72"/>
      <c r="N7458" s="72"/>
      <c r="O7458" s="72" t="s">
        <v>10508</v>
      </c>
      <c r="P7458" s="72"/>
      <c r="Q7458" s="75"/>
      <c r="R7458" s="72"/>
    </row>
    <row r="7459" spans="1:18" x14ac:dyDescent="0.25">
      <c r="A7459" s="72" t="str">
        <f t="shared" si="223"/>
        <v>VT</v>
      </c>
      <c r="B7459" s="72" t="str">
        <f t="shared" si="224"/>
        <v>658</v>
      </c>
      <c r="C7459" s="72" t="s">
        <v>8613</v>
      </c>
      <c r="D7459" s="72" t="s">
        <v>6879</v>
      </c>
      <c r="E7459" s="72" t="s">
        <v>10399</v>
      </c>
      <c r="F7459" s="72"/>
      <c r="G7459" s="72" t="s">
        <v>10507</v>
      </c>
      <c r="H7459" s="72"/>
      <c r="I7459" s="98">
        <v>8</v>
      </c>
      <c r="J7459" s="73">
        <v>0</v>
      </c>
      <c r="K7459" s="74">
        <v>17685</v>
      </c>
      <c r="L7459" s="72" t="s">
        <v>10507</v>
      </c>
      <c r="M7459" s="72"/>
      <c r="N7459" s="72"/>
      <c r="O7459" s="72" t="s">
        <v>10508</v>
      </c>
      <c r="P7459" s="72"/>
      <c r="Q7459" s="75"/>
      <c r="R7459" s="72"/>
    </row>
    <row r="7460" spans="1:18" x14ac:dyDescent="0.25">
      <c r="A7460" s="72" t="str">
        <f t="shared" si="223"/>
        <v>VT</v>
      </c>
      <c r="B7460" s="72" t="str">
        <f t="shared" si="224"/>
        <v>659</v>
      </c>
      <c r="C7460" s="72" t="s">
        <v>9221</v>
      </c>
      <c r="D7460" s="72" t="s">
        <v>6879</v>
      </c>
      <c r="E7460" s="72" t="s">
        <v>10399</v>
      </c>
      <c r="F7460" s="72"/>
      <c r="G7460" s="72" t="s">
        <v>10507</v>
      </c>
      <c r="H7460" s="72"/>
      <c r="I7460" s="98">
        <v>9</v>
      </c>
      <c r="J7460" s="73">
        <v>0</v>
      </c>
      <c r="K7460" s="74">
        <v>17777</v>
      </c>
      <c r="L7460" s="72" t="s">
        <v>10507</v>
      </c>
      <c r="M7460" s="72"/>
      <c r="N7460" s="72"/>
      <c r="O7460" s="72" t="s">
        <v>10508</v>
      </c>
      <c r="P7460" s="72"/>
      <c r="Q7460" s="75"/>
      <c r="R7460" s="72"/>
    </row>
    <row r="7461" spans="1:18" x14ac:dyDescent="0.25">
      <c r="A7461" s="72" t="str">
        <f t="shared" ref="A7461:A7515" si="225">LEFT(C7461,2)</f>
        <v>VT</v>
      </c>
      <c r="B7461" s="72" t="str">
        <f t="shared" ref="B7461:B7515" si="226">RIGHT(C7461,3)</f>
        <v>660</v>
      </c>
      <c r="C7461" s="72" t="s">
        <v>9031</v>
      </c>
      <c r="D7461" s="72" t="s">
        <v>6879</v>
      </c>
      <c r="E7461" s="72" t="s">
        <v>10464</v>
      </c>
      <c r="F7461" s="72"/>
      <c r="G7461" s="72" t="s">
        <v>10507</v>
      </c>
      <c r="H7461" s="72"/>
      <c r="I7461" s="98">
        <v>10</v>
      </c>
      <c r="J7461" s="73">
        <v>0</v>
      </c>
      <c r="K7461" s="74">
        <v>17777</v>
      </c>
      <c r="L7461" s="72" t="s">
        <v>10507</v>
      </c>
      <c r="M7461" s="72"/>
      <c r="N7461" s="72"/>
      <c r="O7461" s="72" t="s">
        <v>10508</v>
      </c>
      <c r="P7461" s="72"/>
      <c r="Q7461" s="75"/>
      <c r="R7461" s="72"/>
    </row>
    <row r="7462" spans="1:18" x14ac:dyDescent="0.25">
      <c r="A7462" s="72" t="str">
        <f t="shared" si="225"/>
        <v>VT</v>
      </c>
      <c r="B7462" s="72" t="str">
        <f t="shared" si="226"/>
        <v>661</v>
      </c>
      <c r="C7462" s="72" t="s">
        <v>9257</v>
      </c>
      <c r="D7462" s="72" t="s">
        <v>6879</v>
      </c>
      <c r="E7462" s="72" t="s">
        <v>10464</v>
      </c>
      <c r="F7462" s="72"/>
      <c r="G7462" s="72" t="s">
        <v>10507</v>
      </c>
      <c r="H7462" s="72"/>
      <c r="I7462" s="98">
        <v>11</v>
      </c>
      <c r="J7462" s="73">
        <v>0</v>
      </c>
      <c r="K7462" s="74">
        <v>17777</v>
      </c>
      <c r="L7462" s="72" t="s">
        <v>10507</v>
      </c>
      <c r="M7462" s="72"/>
      <c r="N7462" s="72"/>
      <c r="O7462" s="72" t="s">
        <v>10508</v>
      </c>
      <c r="P7462" s="72"/>
      <c r="Q7462" s="75"/>
      <c r="R7462" s="72"/>
    </row>
    <row r="7463" spans="1:18" x14ac:dyDescent="0.25">
      <c r="A7463" s="72" t="str">
        <f t="shared" si="225"/>
        <v>VT</v>
      </c>
      <c r="B7463" s="72" t="str">
        <f t="shared" si="226"/>
        <v>662</v>
      </c>
      <c r="C7463" s="72" t="s">
        <v>9032</v>
      </c>
      <c r="D7463" s="72" t="s">
        <v>6879</v>
      </c>
      <c r="E7463" s="72" t="s">
        <v>10464</v>
      </c>
      <c r="F7463" s="72"/>
      <c r="G7463" s="72" t="s">
        <v>10507</v>
      </c>
      <c r="H7463" s="72"/>
      <c r="I7463" s="98">
        <v>12</v>
      </c>
      <c r="J7463" s="73">
        <v>0</v>
      </c>
      <c r="K7463" s="74">
        <v>17777</v>
      </c>
      <c r="L7463" s="72" t="s">
        <v>10507</v>
      </c>
      <c r="M7463" s="72"/>
      <c r="N7463" s="72"/>
      <c r="O7463" s="72" t="s">
        <v>10508</v>
      </c>
      <c r="P7463" s="72"/>
      <c r="Q7463" s="75"/>
      <c r="R7463" s="72"/>
    </row>
    <row r="7464" spans="1:18" x14ac:dyDescent="0.25">
      <c r="A7464" s="72" t="str">
        <f t="shared" si="225"/>
        <v>VT</v>
      </c>
      <c r="B7464" s="72" t="str">
        <f t="shared" si="226"/>
        <v>663</v>
      </c>
      <c r="C7464" s="72" t="s">
        <v>8201</v>
      </c>
      <c r="D7464" s="72" t="s">
        <v>6879</v>
      </c>
      <c r="E7464" s="72" t="s">
        <v>10464</v>
      </c>
      <c r="F7464" s="72"/>
      <c r="G7464" s="72" t="s">
        <v>10507</v>
      </c>
      <c r="H7464" s="72"/>
      <c r="I7464" s="98">
        <v>13</v>
      </c>
      <c r="J7464" s="73">
        <v>0</v>
      </c>
      <c r="K7464" s="74">
        <v>17868</v>
      </c>
      <c r="L7464" s="72" t="s">
        <v>10507</v>
      </c>
      <c r="M7464" s="72"/>
      <c r="N7464" s="72"/>
      <c r="O7464" s="72" t="s">
        <v>10508</v>
      </c>
      <c r="P7464" s="72"/>
      <c r="Q7464" s="75"/>
      <c r="R7464" s="72"/>
    </row>
    <row r="7465" spans="1:18" x14ac:dyDescent="0.25">
      <c r="A7465" s="72" t="str">
        <f t="shared" si="225"/>
        <v>VT</v>
      </c>
      <c r="B7465" s="72" t="str">
        <f t="shared" si="226"/>
        <v>664</v>
      </c>
      <c r="C7465" s="72" t="s">
        <v>9033</v>
      </c>
      <c r="D7465" s="72" t="s">
        <v>6879</v>
      </c>
      <c r="E7465" s="72" t="s">
        <v>10464</v>
      </c>
      <c r="F7465" s="72"/>
      <c r="G7465" s="72" t="s">
        <v>10507</v>
      </c>
      <c r="H7465" s="72"/>
      <c r="I7465" s="98">
        <v>14</v>
      </c>
      <c r="J7465" s="73">
        <v>0</v>
      </c>
      <c r="K7465" s="74">
        <v>17868</v>
      </c>
      <c r="L7465" s="72" t="s">
        <v>10507</v>
      </c>
      <c r="M7465" s="72"/>
      <c r="N7465" s="72"/>
      <c r="O7465" s="72" t="s">
        <v>10508</v>
      </c>
      <c r="P7465" s="72"/>
      <c r="Q7465" s="75"/>
      <c r="R7465" s="72"/>
    </row>
    <row r="7466" spans="1:18" x14ac:dyDescent="0.25">
      <c r="A7466" s="72" t="str">
        <f t="shared" si="225"/>
        <v>VT</v>
      </c>
      <c r="B7466" s="72" t="str">
        <f t="shared" si="226"/>
        <v>665</v>
      </c>
      <c r="C7466" s="72" t="s">
        <v>9034</v>
      </c>
      <c r="D7466" s="72" t="s">
        <v>6879</v>
      </c>
      <c r="E7466" s="72" t="s">
        <v>10464</v>
      </c>
      <c r="F7466" s="72"/>
      <c r="G7466" s="72" t="s">
        <v>10507</v>
      </c>
      <c r="H7466" s="72"/>
      <c r="I7466" s="98">
        <v>15</v>
      </c>
      <c r="J7466" s="73">
        <v>0</v>
      </c>
      <c r="K7466" s="74">
        <v>17868</v>
      </c>
      <c r="L7466" s="72" t="s">
        <v>10507</v>
      </c>
      <c r="M7466" s="72"/>
      <c r="N7466" s="72"/>
      <c r="O7466" s="72" t="s">
        <v>10508</v>
      </c>
      <c r="P7466" s="72"/>
      <c r="Q7466" s="75"/>
      <c r="R7466" s="72"/>
    </row>
    <row r="7467" spans="1:18" x14ac:dyDescent="0.25">
      <c r="A7467" s="72" t="str">
        <f t="shared" si="225"/>
        <v>VT</v>
      </c>
      <c r="B7467" s="72" t="str">
        <f t="shared" si="226"/>
        <v>666</v>
      </c>
      <c r="C7467" s="72" t="s">
        <v>9035</v>
      </c>
      <c r="D7467" s="72" t="s">
        <v>6879</v>
      </c>
      <c r="E7467" s="72" t="s">
        <v>10464</v>
      </c>
      <c r="F7467" s="72"/>
      <c r="G7467" s="72" t="s">
        <v>10507</v>
      </c>
      <c r="H7467" s="72"/>
      <c r="I7467" s="98">
        <v>16</v>
      </c>
      <c r="J7467" s="73">
        <v>0</v>
      </c>
      <c r="K7467" s="74">
        <v>17868</v>
      </c>
      <c r="L7467" s="72" t="s">
        <v>10507</v>
      </c>
      <c r="M7467" s="72"/>
      <c r="N7467" s="72"/>
      <c r="O7467" s="72" t="s">
        <v>10508</v>
      </c>
      <c r="P7467" s="72"/>
      <c r="Q7467" s="75"/>
      <c r="R7467" s="72"/>
    </row>
    <row r="7468" spans="1:18" x14ac:dyDescent="0.25">
      <c r="A7468" s="72" t="str">
        <f t="shared" si="225"/>
        <v>VT</v>
      </c>
      <c r="B7468" s="72" t="str">
        <f t="shared" si="226"/>
        <v>667</v>
      </c>
      <c r="C7468" s="72" t="s">
        <v>9036</v>
      </c>
      <c r="D7468" s="72" t="s">
        <v>6879</v>
      </c>
      <c r="E7468" s="72" t="s">
        <v>10464</v>
      </c>
      <c r="F7468" s="72"/>
      <c r="G7468" s="72" t="s">
        <v>10507</v>
      </c>
      <c r="H7468" s="72"/>
      <c r="I7468" s="98">
        <v>17</v>
      </c>
      <c r="J7468" s="73">
        <v>0</v>
      </c>
      <c r="K7468" s="74">
        <v>17868</v>
      </c>
      <c r="L7468" s="72" t="s">
        <v>10507</v>
      </c>
      <c r="M7468" s="72"/>
      <c r="N7468" s="72"/>
      <c r="O7468" s="72" t="s">
        <v>10508</v>
      </c>
      <c r="P7468" s="72"/>
      <c r="Q7468" s="75"/>
      <c r="R7468" s="72"/>
    </row>
    <row r="7469" spans="1:18" x14ac:dyDescent="0.25">
      <c r="A7469" s="72" t="str">
        <f t="shared" si="225"/>
        <v>VT</v>
      </c>
      <c r="B7469" s="72" t="str">
        <f t="shared" si="226"/>
        <v>668</v>
      </c>
      <c r="C7469" s="72" t="s">
        <v>9037</v>
      </c>
      <c r="D7469" s="72" t="s">
        <v>6879</v>
      </c>
      <c r="E7469" s="72" t="s">
        <v>10464</v>
      </c>
      <c r="F7469" s="72"/>
      <c r="G7469" s="72" t="s">
        <v>10507</v>
      </c>
      <c r="H7469" s="72"/>
      <c r="I7469" s="98">
        <v>18</v>
      </c>
      <c r="J7469" s="73">
        <v>0</v>
      </c>
      <c r="K7469" s="74">
        <v>17868</v>
      </c>
      <c r="L7469" s="72" t="s">
        <v>10507</v>
      </c>
      <c r="M7469" s="72"/>
      <c r="N7469" s="72"/>
      <c r="O7469" s="72" t="s">
        <v>10508</v>
      </c>
      <c r="P7469" s="72"/>
      <c r="Q7469" s="75"/>
      <c r="R7469" s="72"/>
    </row>
    <row r="7470" spans="1:18" x14ac:dyDescent="0.25">
      <c r="A7470" s="72" t="str">
        <f t="shared" si="225"/>
        <v>VT</v>
      </c>
      <c r="B7470" s="72" t="str">
        <f t="shared" si="226"/>
        <v>669</v>
      </c>
      <c r="C7470" s="72" t="s">
        <v>8354</v>
      </c>
      <c r="D7470" s="72" t="s">
        <v>6879</v>
      </c>
      <c r="E7470" s="72" t="s">
        <v>10464</v>
      </c>
      <c r="F7470" s="72"/>
      <c r="G7470" s="72" t="s">
        <v>10507</v>
      </c>
      <c r="H7470" s="72"/>
      <c r="I7470" s="98">
        <v>19</v>
      </c>
      <c r="J7470" s="73">
        <v>0</v>
      </c>
      <c r="K7470" s="74">
        <v>17868</v>
      </c>
      <c r="L7470" s="72" t="s">
        <v>10507</v>
      </c>
      <c r="M7470" s="72"/>
      <c r="N7470" s="72"/>
      <c r="O7470" s="72" t="s">
        <v>10508</v>
      </c>
      <c r="P7470" s="72"/>
      <c r="Q7470" s="75"/>
      <c r="R7470" s="72"/>
    </row>
    <row r="7471" spans="1:18" x14ac:dyDescent="0.25">
      <c r="A7471" s="72" t="str">
        <f t="shared" si="225"/>
        <v>VT</v>
      </c>
      <c r="B7471" s="72" t="str">
        <f t="shared" si="226"/>
        <v>670</v>
      </c>
      <c r="C7471" s="72" t="s">
        <v>9038</v>
      </c>
      <c r="D7471" s="72" t="s">
        <v>6879</v>
      </c>
      <c r="E7471" s="72" t="s">
        <v>10464</v>
      </c>
      <c r="F7471" s="72"/>
      <c r="G7471" s="72" t="s">
        <v>10507</v>
      </c>
      <c r="H7471" s="72"/>
      <c r="I7471" s="98">
        <v>20</v>
      </c>
      <c r="J7471" s="73">
        <v>0</v>
      </c>
      <c r="K7471" s="74">
        <v>18050</v>
      </c>
      <c r="L7471" s="72" t="s">
        <v>10507</v>
      </c>
      <c r="M7471" s="72"/>
      <c r="N7471" s="72"/>
      <c r="O7471" s="72" t="s">
        <v>10508</v>
      </c>
      <c r="P7471" s="72"/>
      <c r="Q7471" s="75"/>
      <c r="R7471" s="72"/>
    </row>
    <row r="7472" spans="1:18" x14ac:dyDescent="0.25">
      <c r="A7472" s="72" t="str">
        <f t="shared" si="225"/>
        <v>VT</v>
      </c>
      <c r="B7472" s="72" t="str">
        <f t="shared" si="226"/>
        <v>671</v>
      </c>
      <c r="C7472" s="72" t="s">
        <v>8570</v>
      </c>
      <c r="D7472" s="72" t="s">
        <v>6879</v>
      </c>
      <c r="E7472" s="72" t="s">
        <v>10464</v>
      </c>
      <c r="F7472" s="72"/>
      <c r="G7472" s="72" t="s">
        <v>10507</v>
      </c>
      <c r="H7472" s="72"/>
      <c r="I7472" s="98">
        <v>21</v>
      </c>
      <c r="J7472" s="73">
        <v>0</v>
      </c>
      <c r="K7472" s="74">
        <v>18050</v>
      </c>
      <c r="L7472" s="72" t="s">
        <v>10507</v>
      </c>
      <c r="M7472" s="72"/>
      <c r="N7472" s="72"/>
      <c r="O7472" s="72" t="s">
        <v>10508</v>
      </c>
      <c r="P7472" s="72"/>
      <c r="Q7472" s="75"/>
      <c r="R7472" s="72"/>
    </row>
    <row r="7473" spans="1:18" x14ac:dyDescent="0.25">
      <c r="A7473" s="72" t="str">
        <f t="shared" si="225"/>
        <v>VT</v>
      </c>
      <c r="B7473" s="72" t="str">
        <f t="shared" si="226"/>
        <v>672</v>
      </c>
      <c r="C7473" s="72" t="s">
        <v>8623</v>
      </c>
      <c r="D7473" s="72" t="s">
        <v>6879</v>
      </c>
      <c r="E7473" s="72" t="s">
        <v>10464</v>
      </c>
      <c r="F7473" s="72"/>
      <c r="G7473" s="72" t="s">
        <v>10507</v>
      </c>
      <c r="H7473" s="72"/>
      <c r="I7473" s="98">
        <v>22</v>
      </c>
      <c r="J7473" s="73">
        <v>0</v>
      </c>
      <c r="K7473" s="74">
        <v>18050</v>
      </c>
      <c r="L7473" s="72" t="s">
        <v>10507</v>
      </c>
      <c r="M7473" s="72"/>
      <c r="N7473" s="72"/>
      <c r="O7473" s="72" t="s">
        <v>10508</v>
      </c>
      <c r="P7473" s="72"/>
      <c r="Q7473" s="75"/>
      <c r="R7473" s="72"/>
    </row>
    <row r="7474" spans="1:18" x14ac:dyDescent="0.25">
      <c r="A7474" s="72" t="str">
        <f t="shared" si="225"/>
        <v>VT</v>
      </c>
      <c r="B7474" s="72" t="str">
        <f t="shared" si="226"/>
        <v>673</v>
      </c>
      <c r="C7474" s="72" t="s">
        <v>8621</v>
      </c>
      <c r="D7474" s="72" t="s">
        <v>6879</v>
      </c>
      <c r="E7474" s="72" t="s">
        <v>10464</v>
      </c>
      <c r="F7474" s="72"/>
      <c r="G7474" s="72" t="s">
        <v>10507</v>
      </c>
      <c r="H7474" s="72"/>
      <c r="I7474" s="98">
        <v>23</v>
      </c>
      <c r="J7474" s="73">
        <v>0</v>
      </c>
      <c r="K7474" s="74">
        <v>18050</v>
      </c>
      <c r="L7474" s="72" t="s">
        <v>10507</v>
      </c>
      <c r="M7474" s="72"/>
      <c r="N7474" s="72"/>
      <c r="O7474" s="72" t="s">
        <v>10508</v>
      </c>
      <c r="P7474" s="72"/>
      <c r="Q7474" s="75"/>
      <c r="R7474" s="72"/>
    </row>
    <row r="7475" spans="1:18" x14ac:dyDescent="0.25">
      <c r="A7475" s="72" t="str">
        <f t="shared" si="225"/>
        <v>VT</v>
      </c>
      <c r="B7475" s="72" t="str">
        <f t="shared" si="226"/>
        <v>674</v>
      </c>
      <c r="C7475" s="72" t="s">
        <v>8466</v>
      </c>
      <c r="D7475" s="72" t="s">
        <v>6879</v>
      </c>
      <c r="E7475" s="72" t="s">
        <v>10464</v>
      </c>
      <c r="F7475" s="72"/>
      <c r="G7475" s="72" t="s">
        <v>10507</v>
      </c>
      <c r="H7475" s="72"/>
      <c r="I7475" s="98">
        <v>24</v>
      </c>
      <c r="J7475" s="73">
        <v>0</v>
      </c>
      <c r="K7475" s="74">
        <v>18050</v>
      </c>
      <c r="L7475" s="72" t="s">
        <v>10507</v>
      </c>
      <c r="M7475" s="72"/>
      <c r="N7475" s="72"/>
      <c r="O7475" s="72" t="s">
        <v>10508</v>
      </c>
      <c r="P7475" s="72"/>
      <c r="Q7475" s="75"/>
      <c r="R7475" s="72"/>
    </row>
    <row r="7476" spans="1:18" x14ac:dyDescent="0.25">
      <c r="A7476" s="72" t="str">
        <f t="shared" si="225"/>
        <v>VT</v>
      </c>
      <c r="B7476" s="72" t="str">
        <f t="shared" si="226"/>
        <v>675</v>
      </c>
      <c r="C7476" s="72" t="s">
        <v>8453</v>
      </c>
      <c r="D7476" s="72" t="s">
        <v>6879</v>
      </c>
      <c r="E7476" s="72" t="s">
        <v>10464</v>
      </c>
      <c r="F7476" s="72"/>
      <c r="G7476" s="72" t="s">
        <v>10507</v>
      </c>
      <c r="H7476" s="72"/>
      <c r="I7476" s="98">
        <v>25</v>
      </c>
      <c r="J7476" s="73">
        <v>0</v>
      </c>
      <c r="K7476" s="74">
        <v>18050</v>
      </c>
      <c r="L7476" s="72" t="s">
        <v>10507</v>
      </c>
      <c r="M7476" s="72"/>
      <c r="N7476" s="72"/>
      <c r="O7476" s="72" t="s">
        <v>10508</v>
      </c>
      <c r="P7476" s="72"/>
      <c r="Q7476" s="75"/>
      <c r="R7476" s="72"/>
    </row>
    <row r="7477" spans="1:18" x14ac:dyDescent="0.25">
      <c r="A7477" s="72" t="str">
        <f t="shared" si="225"/>
        <v>VT</v>
      </c>
      <c r="B7477" s="72" t="str">
        <f t="shared" si="226"/>
        <v>676</v>
      </c>
      <c r="C7477" s="72" t="s">
        <v>8643</v>
      </c>
      <c r="D7477" s="72" t="s">
        <v>6879</v>
      </c>
      <c r="E7477" s="72" t="s">
        <v>10464</v>
      </c>
      <c r="F7477" s="72"/>
      <c r="G7477" s="72" t="s">
        <v>10507</v>
      </c>
      <c r="H7477" s="72"/>
      <c r="I7477" s="98">
        <v>26</v>
      </c>
      <c r="J7477" s="73">
        <v>0</v>
      </c>
      <c r="K7477" s="74">
        <v>18142</v>
      </c>
      <c r="L7477" s="72" t="s">
        <v>10507</v>
      </c>
      <c r="M7477" s="72"/>
      <c r="N7477" s="72"/>
      <c r="O7477" s="72" t="s">
        <v>10508</v>
      </c>
      <c r="P7477" s="72"/>
      <c r="Q7477" s="75"/>
      <c r="R7477" s="72"/>
    </row>
    <row r="7478" spans="1:18" x14ac:dyDescent="0.25">
      <c r="A7478" s="72" t="str">
        <f t="shared" si="225"/>
        <v>VT</v>
      </c>
      <c r="B7478" s="72" t="str">
        <f t="shared" si="226"/>
        <v>677</v>
      </c>
      <c r="C7478" s="72" t="s">
        <v>9016</v>
      </c>
      <c r="D7478" s="72" t="s">
        <v>6879</v>
      </c>
      <c r="E7478" s="72" t="s">
        <v>10464</v>
      </c>
      <c r="F7478" s="72"/>
      <c r="G7478" s="72" t="s">
        <v>10507</v>
      </c>
      <c r="H7478" s="72"/>
      <c r="I7478" s="98">
        <v>27</v>
      </c>
      <c r="J7478" s="73">
        <v>0</v>
      </c>
      <c r="K7478" s="74">
        <v>18142</v>
      </c>
      <c r="L7478" s="72" t="s">
        <v>10507</v>
      </c>
      <c r="M7478" s="72"/>
      <c r="N7478" s="72"/>
      <c r="O7478" s="72" t="s">
        <v>10508</v>
      </c>
      <c r="P7478" s="72"/>
      <c r="Q7478" s="75"/>
      <c r="R7478" s="72"/>
    </row>
    <row r="7479" spans="1:18" x14ac:dyDescent="0.25">
      <c r="A7479" s="72" t="str">
        <f t="shared" si="225"/>
        <v>VT</v>
      </c>
      <c r="B7479" s="72" t="str">
        <f t="shared" si="226"/>
        <v>678</v>
      </c>
      <c r="C7479" s="72" t="s">
        <v>8286</v>
      </c>
      <c r="D7479" s="72" t="s">
        <v>6879</v>
      </c>
      <c r="E7479" s="72" t="s">
        <v>10464</v>
      </c>
      <c r="F7479" s="72"/>
      <c r="G7479" s="72" t="s">
        <v>10507</v>
      </c>
      <c r="H7479" s="72"/>
      <c r="I7479" s="98">
        <v>28</v>
      </c>
      <c r="J7479" s="73">
        <v>0</v>
      </c>
      <c r="K7479" s="74">
        <v>18142</v>
      </c>
      <c r="L7479" s="72" t="s">
        <v>10507</v>
      </c>
      <c r="M7479" s="72"/>
      <c r="N7479" s="72"/>
      <c r="O7479" s="72" t="s">
        <v>10508</v>
      </c>
      <c r="P7479" s="72"/>
      <c r="Q7479" s="75"/>
      <c r="R7479" s="72"/>
    </row>
    <row r="7480" spans="1:18" x14ac:dyDescent="0.25">
      <c r="A7480" s="72" t="str">
        <f t="shared" si="225"/>
        <v>VT</v>
      </c>
      <c r="B7480" s="72" t="str">
        <f t="shared" si="226"/>
        <v>679</v>
      </c>
      <c r="C7480" s="72" t="s">
        <v>8571</v>
      </c>
      <c r="D7480" s="72" t="s">
        <v>6879</v>
      </c>
      <c r="E7480" s="72" t="s">
        <v>10464</v>
      </c>
      <c r="F7480" s="72"/>
      <c r="G7480" s="72" t="s">
        <v>10507</v>
      </c>
      <c r="H7480" s="72"/>
      <c r="I7480" s="98">
        <v>29</v>
      </c>
      <c r="J7480" s="73">
        <v>0</v>
      </c>
      <c r="K7480" s="74">
        <v>18142</v>
      </c>
      <c r="L7480" s="72" t="s">
        <v>10507</v>
      </c>
      <c r="M7480" s="72"/>
      <c r="N7480" s="72"/>
      <c r="O7480" s="72" t="s">
        <v>10508</v>
      </c>
      <c r="P7480" s="72"/>
      <c r="Q7480" s="75"/>
      <c r="R7480" s="72"/>
    </row>
    <row r="7481" spans="1:18" x14ac:dyDescent="0.25">
      <c r="A7481" s="72" t="str">
        <f t="shared" si="225"/>
        <v>VT</v>
      </c>
      <c r="B7481" s="72" t="str">
        <f t="shared" si="226"/>
        <v>680</v>
      </c>
      <c r="C7481" s="72" t="s">
        <v>8508</v>
      </c>
      <c r="D7481" s="72" t="s">
        <v>6879</v>
      </c>
      <c r="E7481" s="72" t="s">
        <v>10464</v>
      </c>
      <c r="F7481" s="72"/>
      <c r="G7481" s="72" t="s">
        <v>10507</v>
      </c>
      <c r="H7481" s="72"/>
      <c r="I7481" s="98">
        <v>30</v>
      </c>
      <c r="J7481" s="73">
        <v>0</v>
      </c>
      <c r="K7481" s="74">
        <v>18142</v>
      </c>
      <c r="L7481" s="72" t="s">
        <v>10507</v>
      </c>
      <c r="M7481" s="72"/>
      <c r="N7481" s="72"/>
      <c r="O7481" s="72" t="s">
        <v>10508</v>
      </c>
      <c r="P7481" s="72"/>
      <c r="Q7481" s="75"/>
      <c r="R7481" s="72"/>
    </row>
    <row r="7482" spans="1:18" x14ac:dyDescent="0.25">
      <c r="A7482" s="72" t="str">
        <f t="shared" si="225"/>
        <v>VT</v>
      </c>
      <c r="B7482" s="72" t="str">
        <f t="shared" si="226"/>
        <v>681</v>
      </c>
      <c r="C7482" s="72" t="s">
        <v>8202</v>
      </c>
      <c r="D7482" s="72" t="s">
        <v>6879</v>
      </c>
      <c r="E7482" s="72" t="s">
        <v>10464</v>
      </c>
      <c r="F7482" s="72"/>
      <c r="G7482" s="72" t="s">
        <v>10507</v>
      </c>
      <c r="H7482" s="72"/>
      <c r="I7482" s="98">
        <v>31</v>
      </c>
      <c r="J7482" s="73">
        <v>0</v>
      </c>
      <c r="K7482" s="74">
        <v>18142</v>
      </c>
      <c r="L7482" s="72" t="s">
        <v>10507</v>
      </c>
      <c r="M7482" s="72"/>
      <c r="N7482" s="72"/>
      <c r="O7482" s="72" t="s">
        <v>10508</v>
      </c>
      <c r="P7482" s="72"/>
      <c r="Q7482" s="75"/>
      <c r="R7482" s="72"/>
    </row>
    <row r="7483" spans="1:18" x14ac:dyDescent="0.25">
      <c r="A7483" s="72" t="str">
        <f t="shared" si="225"/>
        <v>VT</v>
      </c>
      <c r="B7483" s="72" t="str">
        <f t="shared" si="226"/>
        <v>682</v>
      </c>
      <c r="C7483" s="72" t="s">
        <v>8135</v>
      </c>
      <c r="D7483" s="72" t="s">
        <v>6879</v>
      </c>
      <c r="E7483" s="72" t="s">
        <v>10464</v>
      </c>
      <c r="F7483" s="72"/>
      <c r="G7483" s="72" t="s">
        <v>10507</v>
      </c>
      <c r="H7483" s="72"/>
      <c r="I7483" s="98">
        <v>32</v>
      </c>
      <c r="J7483" s="73">
        <v>0</v>
      </c>
      <c r="K7483" s="74">
        <v>18142</v>
      </c>
      <c r="L7483" s="72" t="s">
        <v>10507</v>
      </c>
      <c r="M7483" s="72"/>
      <c r="N7483" s="72"/>
      <c r="O7483" s="72" t="s">
        <v>10508</v>
      </c>
      <c r="P7483" s="72"/>
      <c r="Q7483" s="75"/>
      <c r="R7483" s="72"/>
    </row>
    <row r="7484" spans="1:18" x14ac:dyDescent="0.25">
      <c r="A7484" s="72" t="str">
        <f t="shared" si="225"/>
        <v>VT</v>
      </c>
      <c r="B7484" s="72" t="str">
        <f t="shared" si="226"/>
        <v>683</v>
      </c>
      <c r="C7484" s="72" t="s">
        <v>8148</v>
      </c>
      <c r="D7484" s="72" t="s">
        <v>6879</v>
      </c>
      <c r="E7484" s="72" t="s">
        <v>10464</v>
      </c>
      <c r="F7484" s="72"/>
      <c r="G7484" s="72" t="s">
        <v>10507</v>
      </c>
      <c r="H7484" s="72"/>
      <c r="I7484" s="98">
        <v>33</v>
      </c>
      <c r="J7484" s="73">
        <v>0</v>
      </c>
      <c r="K7484" s="74">
        <v>18142</v>
      </c>
      <c r="L7484" s="72" t="s">
        <v>10507</v>
      </c>
      <c r="M7484" s="72"/>
      <c r="N7484" s="72"/>
      <c r="O7484" s="72" t="s">
        <v>10508</v>
      </c>
      <c r="P7484" s="72"/>
      <c r="Q7484" s="75"/>
      <c r="R7484" s="72"/>
    </row>
    <row r="7485" spans="1:18" x14ac:dyDescent="0.25">
      <c r="A7485" s="72" t="str">
        <f t="shared" si="225"/>
        <v>VT</v>
      </c>
      <c r="B7485" s="72" t="str">
        <f t="shared" si="226"/>
        <v>691</v>
      </c>
      <c r="C7485" s="72" t="s">
        <v>8149</v>
      </c>
      <c r="D7485" s="72" t="s">
        <v>6879</v>
      </c>
      <c r="E7485" s="72" t="s">
        <v>10464</v>
      </c>
      <c r="F7485" s="72"/>
      <c r="G7485" s="72" t="s">
        <v>10507</v>
      </c>
      <c r="H7485" s="72"/>
      <c r="I7485" s="98">
        <v>34</v>
      </c>
      <c r="J7485" s="73">
        <v>0</v>
      </c>
      <c r="K7485" s="74">
        <v>18233</v>
      </c>
      <c r="L7485" s="72" t="s">
        <v>10507</v>
      </c>
      <c r="M7485" s="72"/>
      <c r="N7485" s="72"/>
      <c r="O7485" s="72" t="s">
        <v>10508</v>
      </c>
      <c r="P7485" s="72"/>
      <c r="Q7485" s="75"/>
      <c r="R7485" s="72"/>
    </row>
    <row r="7486" spans="1:18" x14ac:dyDescent="0.25">
      <c r="A7486" s="72" t="str">
        <f t="shared" si="225"/>
        <v>VT</v>
      </c>
      <c r="B7486" s="72" t="str">
        <f t="shared" si="226"/>
        <v>692</v>
      </c>
      <c r="C7486" s="72" t="s">
        <v>8287</v>
      </c>
      <c r="D7486" s="72" t="s">
        <v>6879</v>
      </c>
      <c r="E7486" s="72" t="s">
        <v>10464</v>
      </c>
      <c r="F7486" s="72"/>
      <c r="G7486" s="72" t="s">
        <v>10507</v>
      </c>
      <c r="H7486" s="72"/>
      <c r="I7486" s="98">
        <v>35</v>
      </c>
      <c r="J7486" s="73">
        <v>0</v>
      </c>
      <c r="K7486" s="74">
        <v>18233</v>
      </c>
      <c r="L7486" s="72" t="s">
        <v>10507</v>
      </c>
      <c r="M7486" s="72"/>
      <c r="N7486" s="72"/>
      <c r="O7486" s="72" t="s">
        <v>10508</v>
      </c>
      <c r="P7486" s="72"/>
      <c r="Q7486" s="75"/>
      <c r="R7486" s="72"/>
    </row>
    <row r="7487" spans="1:18" x14ac:dyDescent="0.25">
      <c r="A7487" s="72" t="str">
        <f t="shared" si="225"/>
        <v>VT</v>
      </c>
      <c r="B7487" s="72" t="str">
        <f t="shared" si="226"/>
        <v>693</v>
      </c>
      <c r="C7487" s="72" t="s">
        <v>8142</v>
      </c>
      <c r="D7487" s="72" t="s">
        <v>6879</v>
      </c>
      <c r="E7487" s="72" t="s">
        <v>10464</v>
      </c>
      <c r="F7487" s="72"/>
      <c r="G7487" s="72" t="s">
        <v>10507</v>
      </c>
      <c r="H7487" s="72"/>
      <c r="I7487" s="98">
        <v>36</v>
      </c>
      <c r="J7487" s="73">
        <v>0</v>
      </c>
      <c r="K7487" s="74">
        <v>18233</v>
      </c>
      <c r="L7487" s="72" t="s">
        <v>10507</v>
      </c>
      <c r="M7487" s="72"/>
      <c r="N7487" s="72"/>
      <c r="O7487" s="72" t="s">
        <v>10508</v>
      </c>
      <c r="P7487" s="72"/>
      <c r="Q7487" s="75"/>
      <c r="R7487" s="72"/>
    </row>
    <row r="7488" spans="1:18" x14ac:dyDescent="0.25">
      <c r="A7488" s="72" t="str">
        <f t="shared" si="225"/>
        <v>VT</v>
      </c>
      <c r="B7488" s="72" t="str">
        <f t="shared" si="226"/>
        <v>694</v>
      </c>
      <c r="C7488" s="72" t="s">
        <v>8355</v>
      </c>
      <c r="D7488" s="72" t="s">
        <v>6879</v>
      </c>
      <c r="E7488" s="72" t="s">
        <v>10464</v>
      </c>
      <c r="F7488" s="72"/>
      <c r="G7488" s="72" t="s">
        <v>10507</v>
      </c>
      <c r="H7488" s="72"/>
      <c r="I7488" s="98">
        <v>37</v>
      </c>
      <c r="J7488" s="73">
        <v>0</v>
      </c>
      <c r="K7488" s="74">
        <v>18233</v>
      </c>
      <c r="L7488" s="72" t="s">
        <v>10507</v>
      </c>
      <c r="M7488" s="72"/>
      <c r="N7488" s="72"/>
      <c r="O7488" s="72" t="s">
        <v>10508</v>
      </c>
      <c r="P7488" s="72"/>
      <c r="Q7488" s="75"/>
      <c r="R7488" s="72"/>
    </row>
    <row r="7489" spans="1:18" x14ac:dyDescent="0.25">
      <c r="A7489" s="72" t="str">
        <f t="shared" si="225"/>
        <v>VT</v>
      </c>
      <c r="B7489" s="72" t="str">
        <f t="shared" si="226"/>
        <v>695</v>
      </c>
      <c r="C7489" s="72" t="s">
        <v>8572</v>
      </c>
      <c r="D7489" s="72" t="s">
        <v>6879</v>
      </c>
      <c r="E7489" s="72" t="s">
        <v>10464</v>
      </c>
      <c r="F7489" s="72"/>
      <c r="G7489" s="72" t="s">
        <v>10507</v>
      </c>
      <c r="H7489" s="72"/>
      <c r="I7489" s="98">
        <v>38</v>
      </c>
      <c r="J7489" s="73">
        <v>0</v>
      </c>
      <c r="K7489" s="74">
        <v>18233</v>
      </c>
      <c r="L7489" s="72" t="s">
        <v>10507</v>
      </c>
      <c r="M7489" s="72"/>
      <c r="N7489" s="72"/>
      <c r="O7489" s="72" t="s">
        <v>10508</v>
      </c>
      <c r="P7489" s="72"/>
      <c r="Q7489" s="75"/>
      <c r="R7489" s="72"/>
    </row>
    <row r="7490" spans="1:18" x14ac:dyDescent="0.25">
      <c r="A7490" s="72" t="str">
        <f t="shared" si="225"/>
        <v>VT</v>
      </c>
      <c r="B7490" s="72" t="str">
        <f t="shared" si="226"/>
        <v>696</v>
      </c>
      <c r="C7490" s="72" t="s">
        <v>8356</v>
      </c>
      <c r="D7490" s="72" t="s">
        <v>6879</v>
      </c>
      <c r="E7490" s="72" t="s">
        <v>10464</v>
      </c>
      <c r="F7490" s="72"/>
      <c r="G7490" s="72" t="s">
        <v>10507</v>
      </c>
      <c r="H7490" s="72"/>
      <c r="I7490" s="98">
        <v>39</v>
      </c>
      <c r="J7490" s="73">
        <v>0</v>
      </c>
      <c r="K7490" s="74">
        <v>18233</v>
      </c>
      <c r="L7490" s="72" t="s">
        <v>10507</v>
      </c>
      <c r="M7490" s="72"/>
      <c r="N7490" s="72"/>
      <c r="O7490" s="72" t="s">
        <v>10508</v>
      </c>
      <c r="P7490" s="72"/>
      <c r="Q7490" s="75"/>
      <c r="R7490" s="72"/>
    </row>
    <row r="7491" spans="1:18" x14ac:dyDescent="0.25">
      <c r="A7491" s="72" t="str">
        <f t="shared" si="225"/>
        <v>VT</v>
      </c>
      <c r="B7491" s="72" t="str">
        <f t="shared" si="226"/>
        <v>697</v>
      </c>
      <c r="C7491" s="72" t="s">
        <v>9179</v>
      </c>
      <c r="D7491" s="72" t="s">
        <v>6879</v>
      </c>
      <c r="E7491" s="72" t="s">
        <v>10464</v>
      </c>
      <c r="F7491" s="72"/>
      <c r="G7491" s="72" t="s">
        <v>10507</v>
      </c>
      <c r="H7491" s="72"/>
      <c r="I7491" s="98">
        <v>40</v>
      </c>
      <c r="J7491" s="73">
        <v>0</v>
      </c>
      <c r="K7491" s="74">
        <v>18233</v>
      </c>
      <c r="L7491" s="72" t="s">
        <v>10507</v>
      </c>
      <c r="M7491" s="72"/>
      <c r="N7491" s="72"/>
      <c r="O7491" s="72" t="s">
        <v>10508</v>
      </c>
      <c r="P7491" s="72"/>
      <c r="Q7491" s="75"/>
      <c r="R7491" s="72"/>
    </row>
    <row r="7492" spans="1:18" x14ac:dyDescent="0.25">
      <c r="A7492" s="72" t="str">
        <f t="shared" si="225"/>
        <v>VT</v>
      </c>
      <c r="B7492" s="72" t="str">
        <f t="shared" si="226"/>
        <v>698</v>
      </c>
      <c r="C7492" s="72" t="s">
        <v>8143</v>
      </c>
      <c r="D7492" s="72" t="s">
        <v>6879</v>
      </c>
      <c r="E7492" s="72" t="s">
        <v>10464</v>
      </c>
      <c r="F7492" s="72"/>
      <c r="G7492" s="72" t="s">
        <v>10507</v>
      </c>
      <c r="H7492" s="72"/>
      <c r="I7492" s="98">
        <v>41</v>
      </c>
      <c r="J7492" s="73">
        <v>0</v>
      </c>
      <c r="K7492" s="74">
        <v>18233</v>
      </c>
      <c r="L7492" s="72" t="s">
        <v>10507</v>
      </c>
      <c r="M7492" s="72"/>
      <c r="N7492" s="72"/>
      <c r="O7492" s="72" t="s">
        <v>10508</v>
      </c>
      <c r="P7492" s="72"/>
      <c r="Q7492" s="75"/>
      <c r="R7492" s="72"/>
    </row>
    <row r="7493" spans="1:18" x14ac:dyDescent="0.25">
      <c r="A7493" s="72" t="str">
        <f t="shared" si="225"/>
        <v>VT</v>
      </c>
      <c r="B7493" s="72" t="str">
        <f t="shared" si="226"/>
        <v>699</v>
      </c>
      <c r="C7493" s="72" t="s">
        <v>8144</v>
      </c>
      <c r="D7493" s="72" t="s">
        <v>6879</v>
      </c>
      <c r="E7493" s="72" t="s">
        <v>10464</v>
      </c>
      <c r="F7493" s="72"/>
      <c r="G7493" s="72" t="s">
        <v>10507</v>
      </c>
      <c r="H7493" s="72"/>
      <c r="I7493" s="98">
        <v>42</v>
      </c>
      <c r="J7493" s="73">
        <v>0</v>
      </c>
      <c r="K7493" s="74">
        <v>18233</v>
      </c>
      <c r="L7493" s="72" t="s">
        <v>10507</v>
      </c>
      <c r="M7493" s="72"/>
      <c r="N7493" s="72"/>
      <c r="O7493" s="72" t="s">
        <v>10508</v>
      </c>
      <c r="P7493" s="72"/>
      <c r="Q7493" s="75"/>
      <c r="R7493" s="72"/>
    </row>
    <row r="7494" spans="1:18" x14ac:dyDescent="0.25">
      <c r="A7494" s="72" t="str">
        <f t="shared" si="225"/>
        <v>VT</v>
      </c>
      <c r="B7494" s="72" t="str">
        <f t="shared" si="226"/>
        <v>700</v>
      </c>
      <c r="C7494" s="72" t="s">
        <v>9039</v>
      </c>
      <c r="D7494" s="72" t="s">
        <v>6879</v>
      </c>
      <c r="E7494" s="72" t="s">
        <v>10464</v>
      </c>
      <c r="F7494" s="72"/>
      <c r="G7494" s="72" t="s">
        <v>10507</v>
      </c>
      <c r="H7494" s="72"/>
      <c r="I7494" s="98">
        <v>43</v>
      </c>
      <c r="J7494" s="73">
        <v>0</v>
      </c>
      <c r="K7494" s="74">
        <v>18233</v>
      </c>
      <c r="L7494" s="72" t="s">
        <v>10507</v>
      </c>
      <c r="M7494" s="72"/>
      <c r="N7494" s="72"/>
      <c r="O7494" s="72" t="s">
        <v>10508</v>
      </c>
      <c r="P7494" s="72"/>
      <c r="Q7494" s="75"/>
      <c r="R7494" s="72"/>
    </row>
    <row r="7495" spans="1:18" x14ac:dyDescent="0.25">
      <c r="A7495" s="72" t="str">
        <f t="shared" si="225"/>
        <v>VT</v>
      </c>
      <c r="B7495" s="72" t="str">
        <f t="shared" si="226"/>
        <v>701</v>
      </c>
      <c r="C7495" s="72" t="s">
        <v>8190</v>
      </c>
      <c r="D7495" s="72" t="s">
        <v>6879</v>
      </c>
      <c r="E7495" s="72" t="s">
        <v>10464</v>
      </c>
      <c r="F7495" s="72"/>
      <c r="G7495" s="72" t="s">
        <v>10507</v>
      </c>
      <c r="H7495" s="72"/>
      <c r="I7495" s="98">
        <v>44</v>
      </c>
      <c r="J7495" s="73">
        <v>0</v>
      </c>
      <c r="K7495" s="74">
        <v>18233</v>
      </c>
      <c r="L7495" s="72" t="s">
        <v>10507</v>
      </c>
      <c r="M7495" s="72"/>
      <c r="N7495" s="72"/>
      <c r="O7495" s="72" t="s">
        <v>10508</v>
      </c>
      <c r="P7495" s="72"/>
      <c r="Q7495" s="75"/>
      <c r="R7495" s="72"/>
    </row>
    <row r="7496" spans="1:18" x14ac:dyDescent="0.25">
      <c r="A7496" s="72" t="str">
        <f t="shared" si="225"/>
        <v>VT</v>
      </c>
      <c r="B7496" s="72" t="str">
        <f t="shared" si="226"/>
        <v>702</v>
      </c>
      <c r="C7496" s="72" t="s">
        <v>8288</v>
      </c>
      <c r="D7496" s="72" t="s">
        <v>6879</v>
      </c>
      <c r="E7496" s="72" t="s">
        <v>10464</v>
      </c>
      <c r="F7496" s="72"/>
      <c r="G7496" s="72" t="s">
        <v>10507</v>
      </c>
      <c r="H7496" s="72"/>
      <c r="I7496" s="98">
        <v>45</v>
      </c>
      <c r="J7496" s="73">
        <v>0</v>
      </c>
      <c r="K7496" s="74">
        <v>18233</v>
      </c>
      <c r="L7496" s="72" t="s">
        <v>10507</v>
      </c>
      <c r="M7496" s="72"/>
      <c r="N7496" s="72"/>
      <c r="O7496" s="72" t="s">
        <v>10508</v>
      </c>
      <c r="P7496" s="72"/>
      <c r="Q7496" s="75"/>
      <c r="R7496" s="72"/>
    </row>
    <row r="7497" spans="1:18" x14ac:dyDescent="0.25">
      <c r="A7497" s="72" t="str">
        <f t="shared" si="225"/>
        <v>VT</v>
      </c>
      <c r="B7497" s="72" t="str">
        <f t="shared" si="226"/>
        <v>703</v>
      </c>
      <c r="C7497" s="72" t="s">
        <v>9017</v>
      </c>
      <c r="D7497" s="72" t="s">
        <v>6879</v>
      </c>
      <c r="E7497" s="72" t="s">
        <v>10464</v>
      </c>
      <c r="F7497" s="72"/>
      <c r="G7497" s="72" t="s">
        <v>10507</v>
      </c>
      <c r="H7497" s="72"/>
      <c r="I7497" s="98">
        <v>46</v>
      </c>
      <c r="J7497" s="73">
        <v>0</v>
      </c>
      <c r="K7497" s="74">
        <v>18233</v>
      </c>
      <c r="L7497" s="72" t="s">
        <v>10507</v>
      </c>
      <c r="M7497" s="72"/>
      <c r="N7497" s="72"/>
      <c r="O7497" s="72" t="s">
        <v>10508</v>
      </c>
      <c r="P7497" s="72"/>
      <c r="Q7497" s="75"/>
      <c r="R7497" s="72"/>
    </row>
    <row r="7498" spans="1:18" x14ac:dyDescent="0.25">
      <c r="A7498" s="72" t="str">
        <f t="shared" si="225"/>
        <v>VT</v>
      </c>
      <c r="B7498" s="72" t="str">
        <f t="shared" si="226"/>
        <v>704</v>
      </c>
      <c r="C7498" s="72" t="s">
        <v>9040</v>
      </c>
      <c r="D7498" s="72" t="s">
        <v>6879</v>
      </c>
      <c r="E7498" s="72" t="s">
        <v>10464</v>
      </c>
      <c r="F7498" s="72"/>
      <c r="G7498" s="72" t="s">
        <v>10507</v>
      </c>
      <c r="H7498" s="72"/>
      <c r="I7498" s="98">
        <v>47</v>
      </c>
      <c r="J7498" s="73">
        <v>0</v>
      </c>
      <c r="K7498" s="74">
        <v>18233</v>
      </c>
      <c r="L7498" s="72" t="s">
        <v>10507</v>
      </c>
      <c r="M7498" s="72"/>
      <c r="N7498" s="72"/>
      <c r="O7498" s="72" t="s">
        <v>10508</v>
      </c>
      <c r="P7498" s="72"/>
      <c r="Q7498" s="75"/>
      <c r="R7498" s="72"/>
    </row>
    <row r="7499" spans="1:18" x14ac:dyDescent="0.25">
      <c r="A7499" s="72" t="str">
        <f t="shared" si="225"/>
        <v>VT</v>
      </c>
      <c r="B7499" s="72" t="str">
        <f t="shared" si="226"/>
        <v>705</v>
      </c>
      <c r="C7499" s="72" t="s">
        <v>9041</v>
      </c>
      <c r="D7499" s="72" t="s">
        <v>6879</v>
      </c>
      <c r="E7499" s="72" t="s">
        <v>10464</v>
      </c>
      <c r="F7499" s="72"/>
      <c r="G7499" s="72" t="s">
        <v>10507</v>
      </c>
      <c r="H7499" s="72"/>
      <c r="I7499" s="98">
        <v>48</v>
      </c>
      <c r="J7499" s="73">
        <v>0</v>
      </c>
      <c r="K7499" s="74">
        <v>18323</v>
      </c>
      <c r="L7499" s="72" t="s">
        <v>10507</v>
      </c>
      <c r="M7499" s="72"/>
      <c r="N7499" s="72"/>
      <c r="O7499" s="72" t="s">
        <v>10508</v>
      </c>
      <c r="P7499" s="72"/>
      <c r="Q7499" s="75"/>
      <c r="R7499" s="72"/>
    </row>
    <row r="7500" spans="1:18" x14ac:dyDescent="0.25">
      <c r="A7500" s="72" t="str">
        <f t="shared" si="225"/>
        <v>VT</v>
      </c>
      <c r="B7500" s="72" t="str">
        <f t="shared" si="226"/>
        <v>706</v>
      </c>
      <c r="C7500" s="72" t="s">
        <v>8189</v>
      </c>
      <c r="D7500" s="72" t="s">
        <v>6879</v>
      </c>
      <c r="E7500" s="72" t="s">
        <v>10464</v>
      </c>
      <c r="F7500" s="72"/>
      <c r="G7500" s="72" t="s">
        <v>10507</v>
      </c>
      <c r="H7500" s="72"/>
      <c r="I7500" s="98">
        <v>49</v>
      </c>
      <c r="J7500" s="73">
        <v>0</v>
      </c>
      <c r="K7500" s="74">
        <v>18323</v>
      </c>
      <c r="L7500" s="72" t="s">
        <v>10507</v>
      </c>
      <c r="M7500" s="72"/>
      <c r="N7500" s="72"/>
      <c r="O7500" s="72" t="s">
        <v>10508</v>
      </c>
      <c r="P7500" s="72"/>
      <c r="Q7500" s="75"/>
      <c r="R7500" s="72"/>
    </row>
    <row r="7501" spans="1:18" x14ac:dyDescent="0.25">
      <c r="A7501" s="72" t="str">
        <f t="shared" si="225"/>
        <v>VT</v>
      </c>
      <c r="B7501" s="72" t="str">
        <f t="shared" si="226"/>
        <v>707</v>
      </c>
      <c r="C7501" s="72" t="s">
        <v>8200</v>
      </c>
      <c r="D7501" s="72" t="s">
        <v>6879</v>
      </c>
      <c r="E7501" s="72" t="s">
        <v>10464</v>
      </c>
      <c r="F7501" s="72"/>
      <c r="G7501" s="72" t="s">
        <v>10507</v>
      </c>
      <c r="H7501" s="72"/>
      <c r="I7501" s="98">
        <v>50</v>
      </c>
      <c r="J7501" s="73">
        <v>0</v>
      </c>
      <c r="K7501" s="74">
        <v>18323</v>
      </c>
      <c r="L7501" s="72" t="s">
        <v>10507</v>
      </c>
      <c r="M7501" s="72"/>
      <c r="N7501" s="72"/>
      <c r="O7501" s="72" t="s">
        <v>10508</v>
      </c>
      <c r="P7501" s="72"/>
      <c r="Q7501" s="75"/>
      <c r="R7501" s="72"/>
    </row>
    <row r="7502" spans="1:18" x14ac:dyDescent="0.25">
      <c r="A7502" s="72" t="str">
        <f t="shared" si="225"/>
        <v>VT</v>
      </c>
      <c r="B7502" s="72" t="str">
        <f t="shared" si="226"/>
        <v>724</v>
      </c>
      <c r="C7502" s="72" t="s">
        <v>8795</v>
      </c>
      <c r="D7502" s="72" t="s">
        <v>4641</v>
      </c>
      <c r="E7502" s="72" t="s">
        <v>10464</v>
      </c>
      <c r="F7502" s="72"/>
      <c r="G7502" s="72" t="s">
        <v>10507</v>
      </c>
      <c r="H7502" s="72"/>
      <c r="I7502" s="98">
        <v>1</v>
      </c>
      <c r="J7502" s="73">
        <v>0</v>
      </c>
      <c r="K7502" s="74">
        <v>17319</v>
      </c>
      <c r="L7502" s="72" t="s">
        <v>10507</v>
      </c>
      <c r="M7502" s="72"/>
      <c r="N7502" s="72"/>
      <c r="O7502" s="72" t="s">
        <v>10509</v>
      </c>
      <c r="P7502" s="72"/>
      <c r="Q7502" s="75"/>
      <c r="R7502" s="72"/>
    </row>
    <row r="7503" spans="1:18" x14ac:dyDescent="0.25">
      <c r="A7503" s="72" t="str">
        <f t="shared" si="225"/>
        <v>VT</v>
      </c>
      <c r="B7503" s="72" t="str">
        <f t="shared" si="226"/>
        <v>725</v>
      </c>
      <c r="C7503" s="72" t="s">
        <v>8886</v>
      </c>
      <c r="D7503" s="72" t="s">
        <v>4641</v>
      </c>
      <c r="E7503" s="72" t="s">
        <v>10464</v>
      </c>
      <c r="F7503" s="72"/>
      <c r="G7503" s="72" t="s">
        <v>10507</v>
      </c>
      <c r="H7503" s="72"/>
      <c r="I7503" s="98">
        <v>2</v>
      </c>
      <c r="J7503" s="73">
        <v>0</v>
      </c>
      <c r="K7503" s="74">
        <v>17319</v>
      </c>
      <c r="L7503" s="72" t="s">
        <v>10507</v>
      </c>
      <c r="M7503" s="72"/>
      <c r="N7503" s="72"/>
      <c r="O7503" s="72" t="s">
        <v>10509</v>
      </c>
      <c r="P7503" s="72"/>
      <c r="Q7503" s="75"/>
      <c r="R7503" s="72"/>
    </row>
    <row r="7504" spans="1:18" x14ac:dyDescent="0.25">
      <c r="A7504" s="72" t="str">
        <f t="shared" si="225"/>
        <v>VT</v>
      </c>
      <c r="B7504" s="72" t="str">
        <f t="shared" si="226"/>
        <v>726</v>
      </c>
      <c r="C7504" s="72" t="s">
        <v>9951</v>
      </c>
      <c r="D7504" s="72" t="s">
        <v>4641</v>
      </c>
      <c r="E7504" s="72" t="s">
        <v>10464</v>
      </c>
      <c r="F7504" s="72"/>
      <c r="G7504" s="72" t="s">
        <v>10507</v>
      </c>
      <c r="H7504" s="72"/>
      <c r="I7504" s="98">
        <v>3</v>
      </c>
      <c r="J7504" s="73">
        <v>0</v>
      </c>
      <c r="K7504" s="74">
        <v>17319</v>
      </c>
      <c r="L7504" s="72" t="s">
        <v>10507</v>
      </c>
      <c r="M7504" s="72"/>
      <c r="N7504" s="72"/>
      <c r="O7504" s="72" t="s">
        <v>10509</v>
      </c>
      <c r="P7504" s="72"/>
      <c r="Q7504" s="75"/>
      <c r="R7504" s="72"/>
    </row>
    <row r="7505" spans="1:18" x14ac:dyDescent="0.25">
      <c r="A7505" s="72" t="str">
        <f t="shared" si="225"/>
        <v>VT</v>
      </c>
      <c r="B7505" s="72" t="str">
        <f t="shared" si="226"/>
        <v>727</v>
      </c>
      <c r="C7505" s="72" t="s">
        <v>8724</v>
      </c>
      <c r="D7505" s="72" t="s">
        <v>4641</v>
      </c>
      <c r="E7505" s="72" t="s">
        <v>10464</v>
      </c>
      <c r="F7505" s="72"/>
      <c r="G7505" s="72" t="s">
        <v>10507</v>
      </c>
      <c r="H7505" s="72"/>
      <c r="I7505" s="98">
        <v>4</v>
      </c>
      <c r="J7505" s="73">
        <v>0</v>
      </c>
      <c r="K7505" s="74">
        <v>17319</v>
      </c>
      <c r="L7505" s="72" t="s">
        <v>10507</v>
      </c>
      <c r="M7505" s="72"/>
      <c r="N7505" s="72"/>
      <c r="O7505" s="72" t="s">
        <v>10509</v>
      </c>
      <c r="P7505" s="72"/>
      <c r="Q7505" s="75"/>
      <c r="R7505" s="72"/>
    </row>
    <row r="7506" spans="1:18" x14ac:dyDescent="0.25">
      <c r="A7506" s="72" t="str">
        <f t="shared" si="225"/>
        <v>VT</v>
      </c>
      <c r="B7506" s="72" t="str">
        <f t="shared" si="226"/>
        <v>728</v>
      </c>
      <c r="C7506" s="72" t="s">
        <v>4640</v>
      </c>
      <c r="D7506" s="72" t="s">
        <v>4641</v>
      </c>
      <c r="E7506" s="72" t="s">
        <v>10464</v>
      </c>
      <c r="F7506" s="72"/>
      <c r="G7506" s="72" t="s">
        <v>10507</v>
      </c>
      <c r="H7506" s="72"/>
      <c r="I7506" s="98">
        <v>5</v>
      </c>
      <c r="J7506" s="73">
        <v>0</v>
      </c>
      <c r="K7506" s="74">
        <v>17319</v>
      </c>
      <c r="L7506" s="72" t="s">
        <v>10507</v>
      </c>
      <c r="M7506" s="72"/>
      <c r="N7506" s="72"/>
      <c r="O7506" s="72" t="s">
        <v>10509</v>
      </c>
      <c r="P7506" s="72"/>
      <c r="Q7506" s="75"/>
      <c r="R7506" s="72"/>
    </row>
    <row r="7507" spans="1:18" x14ac:dyDescent="0.25">
      <c r="A7507" s="72" t="str">
        <f t="shared" si="225"/>
        <v>VT</v>
      </c>
      <c r="B7507" s="72" t="str">
        <f t="shared" si="226"/>
        <v>729</v>
      </c>
      <c r="C7507" s="72" t="s">
        <v>8725</v>
      </c>
      <c r="D7507" s="72" t="s">
        <v>4641</v>
      </c>
      <c r="E7507" s="72" t="s">
        <v>10464</v>
      </c>
      <c r="F7507" s="72"/>
      <c r="G7507" s="72" t="s">
        <v>10507</v>
      </c>
      <c r="H7507" s="72"/>
      <c r="I7507" s="98">
        <v>6</v>
      </c>
      <c r="J7507" s="73">
        <v>0</v>
      </c>
      <c r="K7507" s="74">
        <v>17319</v>
      </c>
      <c r="L7507" s="72" t="s">
        <v>10507</v>
      </c>
      <c r="M7507" s="72"/>
      <c r="N7507" s="72"/>
      <c r="O7507" s="72" t="s">
        <v>10509</v>
      </c>
      <c r="P7507" s="72"/>
      <c r="Q7507" s="75"/>
      <c r="R7507" s="72"/>
    </row>
    <row r="7508" spans="1:18" x14ac:dyDescent="0.25">
      <c r="A7508" s="72" t="str">
        <f t="shared" si="225"/>
        <v>VT</v>
      </c>
      <c r="B7508" s="72" t="str">
        <f t="shared" si="226"/>
        <v>730</v>
      </c>
      <c r="C7508" s="72" t="s">
        <v>9986</v>
      </c>
      <c r="D7508" s="72" t="s">
        <v>4641</v>
      </c>
      <c r="E7508" s="72" t="s">
        <v>10464</v>
      </c>
      <c r="F7508" s="72"/>
      <c r="G7508" s="72" t="s">
        <v>10507</v>
      </c>
      <c r="H7508" s="72"/>
      <c r="I7508" s="98">
        <v>7</v>
      </c>
      <c r="J7508" s="73">
        <v>0</v>
      </c>
      <c r="K7508" s="74">
        <v>17319</v>
      </c>
      <c r="L7508" s="72" t="s">
        <v>10507</v>
      </c>
      <c r="M7508" s="72"/>
      <c r="N7508" s="72"/>
      <c r="O7508" s="72" t="s">
        <v>10509</v>
      </c>
      <c r="P7508" s="72"/>
      <c r="Q7508" s="75"/>
      <c r="R7508" s="72"/>
    </row>
    <row r="7509" spans="1:18" x14ac:dyDescent="0.25">
      <c r="A7509" s="72" t="str">
        <f t="shared" si="225"/>
        <v>VT</v>
      </c>
      <c r="B7509" s="72" t="str">
        <f t="shared" si="226"/>
        <v>731</v>
      </c>
      <c r="C7509" s="72" t="s">
        <v>9987</v>
      </c>
      <c r="D7509" s="72" t="s">
        <v>4641</v>
      </c>
      <c r="E7509" s="72" t="s">
        <v>10464</v>
      </c>
      <c r="F7509" s="72"/>
      <c r="G7509" s="72" t="s">
        <v>10507</v>
      </c>
      <c r="H7509" s="72"/>
      <c r="I7509" s="98">
        <v>8</v>
      </c>
      <c r="J7509" s="73">
        <v>0</v>
      </c>
      <c r="K7509" s="74">
        <v>17411</v>
      </c>
      <c r="L7509" s="72" t="s">
        <v>10507</v>
      </c>
      <c r="M7509" s="72"/>
      <c r="N7509" s="72"/>
      <c r="O7509" s="72" t="s">
        <v>10509</v>
      </c>
      <c r="P7509" s="72"/>
      <c r="Q7509" s="75"/>
      <c r="R7509" s="72"/>
    </row>
    <row r="7510" spans="1:18" x14ac:dyDescent="0.25">
      <c r="A7510" s="72" t="str">
        <f t="shared" si="225"/>
        <v>VT</v>
      </c>
      <c r="B7510" s="72" t="str">
        <f t="shared" si="226"/>
        <v>732</v>
      </c>
      <c r="C7510" s="72" t="s">
        <v>9988</v>
      </c>
      <c r="D7510" s="72" t="s">
        <v>4641</v>
      </c>
      <c r="E7510" s="72" t="s">
        <v>10464</v>
      </c>
      <c r="F7510" s="72"/>
      <c r="G7510" s="72" t="s">
        <v>10507</v>
      </c>
      <c r="H7510" s="72"/>
      <c r="I7510" s="98">
        <v>9</v>
      </c>
      <c r="J7510" s="73">
        <v>0</v>
      </c>
      <c r="K7510" s="74">
        <v>17411</v>
      </c>
      <c r="L7510" s="72" t="s">
        <v>10507</v>
      </c>
      <c r="M7510" s="72"/>
      <c r="N7510" s="72"/>
      <c r="O7510" s="72" t="s">
        <v>10509</v>
      </c>
      <c r="P7510" s="72"/>
      <c r="Q7510" s="75"/>
      <c r="R7510" s="72"/>
    </row>
    <row r="7511" spans="1:18" x14ac:dyDescent="0.25">
      <c r="A7511" s="72" t="str">
        <f t="shared" si="225"/>
        <v>VT</v>
      </c>
      <c r="B7511" s="72" t="str">
        <f t="shared" si="226"/>
        <v>733</v>
      </c>
      <c r="C7511" s="72" t="s">
        <v>9989</v>
      </c>
      <c r="D7511" s="72" t="s">
        <v>4641</v>
      </c>
      <c r="E7511" s="72" t="s">
        <v>10464</v>
      </c>
      <c r="F7511" s="72"/>
      <c r="G7511" s="72" t="s">
        <v>10507</v>
      </c>
      <c r="H7511" s="72"/>
      <c r="I7511" s="98">
        <v>10</v>
      </c>
      <c r="J7511" s="73">
        <v>0</v>
      </c>
      <c r="K7511" s="74">
        <v>17411</v>
      </c>
      <c r="L7511" s="72" t="s">
        <v>10507</v>
      </c>
      <c r="M7511" s="72"/>
      <c r="N7511" s="72"/>
      <c r="O7511" s="72" t="s">
        <v>10509</v>
      </c>
      <c r="P7511" s="72"/>
      <c r="Q7511" s="75"/>
      <c r="R7511" s="72"/>
    </row>
    <row r="7512" spans="1:18" x14ac:dyDescent="0.25">
      <c r="A7512" s="72" t="str">
        <f t="shared" si="225"/>
        <v>VT</v>
      </c>
      <c r="B7512" s="72" t="str">
        <f t="shared" si="226"/>
        <v>734</v>
      </c>
      <c r="C7512" s="72" t="s">
        <v>9990</v>
      </c>
      <c r="D7512" s="72" t="s">
        <v>4641</v>
      </c>
      <c r="E7512" s="101" t="e">
        <f t="shared" ref="E7512:E7543" si="227">VLOOKUP(C7567,Andy,5,FALSE)</f>
        <v>#N/A</v>
      </c>
      <c r="F7512" s="72"/>
      <c r="G7512" s="73"/>
      <c r="H7512" s="73"/>
      <c r="I7512" s="98">
        <v>11</v>
      </c>
      <c r="J7512" s="72"/>
      <c r="K7512" s="74">
        <v>17411</v>
      </c>
      <c r="L7512" s="72" t="s">
        <v>10507</v>
      </c>
      <c r="M7512" s="72"/>
      <c r="N7512" s="72"/>
      <c r="O7512" s="72" t="s">
        <v>10509</v>
      </c>
      <c r="P7512" s="72"/>
      <c r="Q7512" s="75"/>
      <c r="R7512" s="72"/>
    </row>
    <row r="7513" spans="1:18" x14ac:dyDescent="0.25">
      <c r="A7513" s="72" t="str">
        <f t="shared" si="225"/>
        <v>VT</v>
      </c>
      <c r="B7513" s="72" t="str">
        <f t="shared" si="226"/>
        <v>735</v>
      </c>
      <c r="C7513" s="72" t="s">
        <v>9991</v>
      </c>
      <c r="D7513" s="72" t="s">
        <v>4641</v>
      </c>
      <c r="E7513" s="101" t="e">
        <f t="shared" si="227"/>
        <v>#N/A</v>
      </c>
      <c r="F7513" s="72"/>
      <c r="G7513" s="73"/>
      <c r="H7513" s="73"/>
      <c r="I7513" s="98">
        <v>12</v>
      </c>
      <c r="J7513" s="72"/>
      <c r="K7513" s="74">
        <v>17411</v>
      </c>
      <c r="L7513" s="72" t="s">
        <v>10507</v>
      </c>
      <c r="M7513" s="72"/>
      <c r="N7513" s="72"/>
      <c r="O7513" s="72" t="s">
        <v>10509</v>
      </c>
      <c r="P7513" s="72"/>
      <c r="Q7513" s="75"/>
      <c r="R7513" s="72"/>
    </row>
    <row r="7514" spans="1:18" x14ac:dyDescent="0.25">
      <c r="A7514" s="72" t="str">
        <f t="shared" si="225"/>
        <v>VT</v>
      </c>
      <c r="B7514" s="72" t="str">
        <f t="shared" si="226"/>
        <v>736</v>
      </c>
      <c r="C7514" s="72" t="s">
        <v>9992</v>
      </c>
      <c r="D7514" s="72" t="s">
        <v>4641</v>
      </c>
      <c r="E7514" s="101" t="e">
        <f t="shared" si="227"/>
        <v>#N/A</v>
      </c>
      <c r="F7514" s="72"/>
      <c r="G7514" s="73"/>
      <c r="H7514" s="73"/>
      <c r="I7514" s="98">
        <v>13</v>
      </c>
      <c r="J7514" s="72"/>
      <c r="K7514" s="74">
        <v>17411</v>
      </c>
      <c r="L7514" s="72" t="s">
        <v>10507</v>
      </c>
      <c r="M7514" s="72"/>
      <c r="N7514" s="72"/>
      <c r="O7514" s="72" t="s">
        <v>10509</v>
      </c>
      <c r="P7514" s="72"/>
      <c r="Q7514" s="75"/>
      <c r="R7514" s="72"/>
    </row>
    <row r="7515" spans="1:18" x14ac:dyDescent="0.25">
      <c r="A7515" s="72" t="str">
        <f t="shared" si="225"/>
        <v>VT</v>
      </c>
      <c r="B7515" s="72" t="str">
        <f t="shared" si="226"/>
        <v>737</v>
      </c>
      <c r="C7515" s="72" t="s">
        <v>9993</v>
      </c>
      <c r="D7515" s="72" t="s">
        <v>4641</v>
      </c>
      <c r="E7515" s="101" t="e">
        <f t="shared" si="227"/>
        <v>#N/A</v>
      </c>
      <c r="F7515" s="72"/>
      <c r="G7515" s="73"/>
      <c r="H7515" s="73"/>
      <c r="I7515" s="98">
        <v>14</v>
      </c>
      <c r="J7515" s="72"/>
      <c r="K7515" s="74">
        <v>17411</v>
      </c>
      <c r="L7515" s="72" t="s">
        <v>10507</v>
      </c>
      <c r="M7515" s="72"/>
      <c r="N7515" s="72"/>
      <c r="O7515" s="72" t="s">
        <v>10509</v>
      </c>
      <c r="P7515" s="72"/>
      <c r="Q7515" s="75"/>
      <c r="R7515" s="72"/>
    </row>
    <row r="7516" spans="1:18" x14ac:dyDescent="0.25">
      <c r="A7516" s="72" t="s">
        <v>10510</v>
      </c>
      <c r="B7516" s="72">
        <v>860</v>
      </c>
      <c r="C7516" s="72" t="s">
        <v>8289</v>
      </c>
      <c r="D7516" s="72" t="s">
        <v>6879</v>
      </c>
      <c r="E7516" s="101" t="e">
        <f t="shared" si="227"/>
        <v>#N/A</v>
      </c>
      <c r="F7516" s="72"/>
      <c r="G7516" s="73"/>
      <c r="H7516" s="73"/>
      <c r="I7516" s="98">
        <v>1</v>
      </c>
      <c r="J7516" s="72"/>
      <c r="K7516" s="74">
        <v>18323</v>
      </c>
      <c r="L7516" s="72" t="s">
        <v>10507</v>
      </c>
      <c r="M7516" s="72"/>
      <c r="N7516" s="72" t="s">
        <v>10465</v>
      </c>
      <c r="O7516" s="72" t="s">
        <v>10509</v>
      </c>
      <c r="P7516" s="72"/>
      <c r="Q7516" s="75"/>
      <c r="R7516" s="72"/>
    </row>
    <row r="7517" spans="1:18" x14ac:dyDescent="0.25">
      <c r="A7517" s="72" t="s">
        <v>10510</v>
      </c>
      <c r="B7517" s="72">
        <v>861</v>
      </c>
      <c r="C7517" s="72" t="s">
        <v>9232</v>
      </c>
      <c r="D7517" s="72" t="s">
        <v>6879</v>
      </c>
      <c r="E7517" s="101" t="e">
        <f t="shared" si="227"/>
        <v>#N/A</v>
      </c>
      <c r="F7517" s="72"/>
      <c r="G7517" s="73"/>
      <c r="H7517" s="73"/>
      <c r="I7517" s="98">
        <v>2</v>
      </c>
      <c r="J7517" s="72"/>
      <c r="K7517" s="74">
        <v>18323</v>
      </c>
      <c r="L7517" s="72" t="s">
        <v>10507</v>
      </c>
      <c r="M7517" s="72"/>
      <c r="N7517" s="72" t="s">
        <v>10465</v>
      </c>
      <c r="O7517" s="72" t="s">
        <v>10509</v>
      </c>
      <c r="P7517" s="72"/>
      <c r="Q7517" s="75"/>
      <c r="R7517" s="72"/>
    </row>
    <row r="7518" spans="1:18" x14ac:dyDescent="0.25">
      <c r="A7518" s="72" t="s">
        <v>10510</v>
      </c>
      <c r="B7518" s="72">
        <v>862</v>
      </c>
      <c r="C7518" s="72" t="s">
        <v>8150</v>
      </c>
      <c r="D7518" s="72" t="s">
        <v>6879</v>
      </c>
      <c r="E7518" s="101" t="e">
        <f t="shared" si="227"/>
        <v>#N/A</v>
      </c>
      <c r="F7518" s="72"/>
      <c r="G7518" s="73"/>
      <c r="H7518" s="73"/>
      <c r="I7518" s="98">
        <v>3</v>
      </c>
      <c r="J7518" s="72"/>
      <c r="K7518" s="74">
        <v>18323</v>
      </c>
      <c r="L7518" s="72" t="s">
        <v>10507</v>
      </c>
      <c r="M7518" s="72"/>
      <c r="N7518" s="72" t="s">
        <v>10465</v>
      </c>
      <c r="O7518" s="72" t="s">
        <v>10509</v>
      </c>
      <c r="P7518" s="72"/>
      <c r="Q7518" s="75"/>
      <c r="R7518" s="72"/>
    </row>
    <row r="7519" spans="1:18" x14ac:dyDescent="0.25">
      <c r="A7519" s="72" t="s">
        <v>10510</v>
      </c>
      <c r="B7519" s="72">
        <v>863</v>
      </c>
      <c r="C7519" s="72" t="s">
        <v>8151</v>
      </c>
      <c r="D7519" s="72" t="s">
        <v>6879</v>
      </c>
      <c r="E7519" s="101" t="e">
        <f t="shared" si="227"/>
        <v>#N/A</v>
      </c>
      <c r="F7519" s="72"/>
      <c r="G7519" s="73"/>
      <c r="H7519" s="73"/>
      <c r="I7519" s="98">
        <v>4</v>
      </c>
      <c r="J7519" s="72"/>
      <c r="K7519" s="74">
        <v>18323</v>
      </c>
      <c r="L7519" s="72" t="s">
        <v>10507</v>
      </c>
      <c r="M7519" s="72"/>
      <c r="N7519" s="72" t="s">
        <v>10465</v>
      </c>
      <c r="O7519" s="72" t="s">
        <v>10509</v>
      </c>
      <c r="P7519" s="72"/>
      <c r="Q7519" s="75"/>
      <c r="R7519" s="72"/>
    </row>
    <row r="7520" spans="1:18" x14ac:dyDescent="0.25">
      <c r="A7520" s="72" t="s">
        <v>10510</v>
      </c>
      <c r="B7520" s="72">
        <v>864</v>
      </c>
      <c r="C7520" s="72" t="s">
        <v>8203</v>
      </c>
      <c r="D7520" s="72" t="s">
        <v>6879</v>
      </c>
      <c r="E7520" s="101" t="e">
        <f t="shared" si="227"/>
        <v>#N/A</v>
      </c>
      <c r="F7520" s="72"/>
      <c r="G7520" s="73"/>
      <c r="H7520" s="73"/>
      <c r="I7520" s="98">
        <v>5</v>
      </c>
      <c r="J7520" s="72"/>
      <c r="K7520" s="74">
        <v>18323</v>
      </c>
      <c r="L7520" s="72" t="s">
        <v>10507</v>
      </c>
      <c r="M7520" s="72"/>
      <c r="N7520" s="72" t="s">
        <v>10465</v>
      </c>
      <c r="O7520" s="72" t="s">
        <v>10509</v>
      </c>
      <c r="P7520" s="72"/>
      <c r="Q7520" s="75"/>
      <c r="R7520" s="72"/>
    </row>
    <row r="7521" spans="1:18" x14ac:dyDescent="0.25">
      <c r="A7521" s="72" t="s">
        <v>10510</v>
      </c>
      <c r="B7521" s="72">
        <v>865</v>
      </c>
      <c r="C7521" s="72" t="s">
        <v>9461</v>
      </c>
      <c r="D7521" s="72" t="s">
        <v>6879</v>
      </c>
      <c r="E7521" s="101" t="e">
        <f t="shared" si="227"/>
        <v>#N/A</v>
      </c>
      <c r="F7521" s="72"/>
      <c r="G7521" s="73"/>
      <c r="H7521" s="73"/>
      <c r="I7521" s="98">
        <v>6</v>
      </c>
      <c r="J7521" s="72"/>
      <c r="K7521" s="74">
        <v>18323</v>
      </c>
      <c r="L7521" s="72" t="s">
        <v>10507</v>
      </c>
      <c r="M7521" s="72"/>
      <c r="N7521" s="72" t="s">
        <v>10465</v>
      </c>
      <c r="O7521" s="72" t="s">
        <v>10509</v>
      </c>
      <c r="P7521" s="72"/>
      <c r="Q7521" s="75"/>
      <c r="R7521" s="72"/>
    </row>
    <row r="7522" spans="1:18" x14ac:dyDescent="0.25">
      <c r="A7522" s="72" t="s">
        <v>10510</v>
      </c>
      <c r="B7522" s="72">
        <v>866</v>
      </c>
      <c r="C7522" s="72" t="s">
        <v>8357</v>
      </c>
      <c r="D7522" s="72" t="s">
        <v>6879</v>
      </c>
      <c r="E7522" s="101" t="e">
        <f t="shared" si="227"/>
        <v>#N/A</v>
      </c>
      <c r="F7522" s="72"/>
      <c r="G7522" s="73"/>
      <c r="H7522" s="73"/>
      <c r="I7522" s="98">
        <v>7</v>
      </c>
      <c r="J7522" s="72"/>
      <c r="K7522" s="74">
        <v>18323</v>
      </c>
      <c r="L7522" s="72" t="s">
        <v>10507</v>
      </c>
      <c r="M7522" s="72"/>
      <c r="N7522" s="72" t="s">
        <v>10465</v>
      </c>
      <c r="O7522" s="72" t="s">
        <v>10509</v>
      </c>
      <c r="P7522" s="72"/>
      <c r="Q7522" s="75"/>
      <c r="R7522" s="72"/>
    </row>
    <row r="7523" spans="1:18" x14ac:dyDescent="0.25">
      <c r="A7523" s="72" t="s">
        <v>10510</v>
      </c>
      <c r="B7523" s="72">
        <v>867</v>
      </c>
      <c r="C7523" s="72" t="s">
        <v>9462</v>
      </c>
      <c r="D7523" s="72" t="s">
        <v>6879</v>
      </c>
      <c r="E7523" s="101" t="e">
        <f t="shared" si="227"/>
        <v>#N/A</v>
      </c>
      <c r="F7523" s="72"/>
      <c r="G7523" s="73"/>
      <c r="H7523" s="73"/>
      <c r="I7523" s="98">
        <v>8</v>
      </c>
      <c r="J7523" s="72"/>
      <c r="K7523" s="74">
        <v>18415</v>
      </c>
      <c r="L7523" s="72" t="s">
        <v>10507</v>
      </c>
      <c r="M7523" s="72"/>
      <c r="N7523" s="72" t="s">
        <v>10465</v>
      </c>
      <c r="O7523" s="72" t="s">
        <v>10509</v>
      </c>
      <c r="P7523" s="72"/>
      <c r="Q7523" s="75"/>
      <c r="R7523" s="72"/>
    </row>
    <row r="7524" spans="1:18" x14ac:dyDescent="0.25">
      <c r="A7524" s="72" t="s">
        <v>10510</v>
      </c>
      <c r="B7524" s="72">
        <v>868</v>
      </c>
      <c r="C7524" s="72" t="s">
        <v>8385</v>
      </c>
      <c r="D7524" s="72" t="s">
        <v>6879</v>
      </c>
      <c r="E7524" s="101" t="e">
        <f t="shared" si="227"/>
        <v>#N/A</v>
      </c>
      <c r="F7524" s="72"/>
      <c r="G7524" s="73"/>
      <c r="H7524" s="73"/>
      <c r="I7524" s="98">
        <v>9</v>
      </c>
      <c r="J7524" s="72"/>
      <c r="K7524" s="74">
        <v>18415</v>
      </c>
      <c r="L7524" s="72" t="s">
        <v>10507</v>
      </c>
      <c r="M7524" s="72"/>
      <c r="N7524" s="72" t="s">
        <v>10465</v>
      </c>
      <c r="O7524" s="72" t="s">
        <v>10509</v>
      </c>
      <c r="P7524" s="72"/>
      <c r="Q7524" s="75"/>
      <c r="R7524" s="72"/>
    </row>
    <row r="7525" spans="1:18" x14ac:dyDescent="0.25">
      <c r="A7525" s="72" t="s">
        <v>10510</v>
      </c>
      <c r="B7525" s="72">
        <v>869</v>
      </c>
      <c r="C7525" s="72" t="s">
        <v>9042</v>
      </c>
      <c r="D7525" s="72" t="s">
        <v>6879</v>
      </c>
      <c r="E7525" s="101" t="e">
        <f t="shared" si="227"/>
        <v>#N/A</v>
      </c>
      <c r="F7525" s="72"/>
      <c r="G7525" s="73"/>
      <c r="H7525" s="73"/>
      <c r="I7525" s="98">
        <v>10</v>
      </c>
      <c r="J7525" s="72"/>
      <c r="K7525" s="74">
        <v>18507</v>
      </c>
      <c r="L7525" s="72" t="s">
        <v>10507</v>
      </c>
      <c r="M7525" s="72"/>
      <c r="N7525" s="72" t="s">
        <v>10465</v>
      </c>
      <c r="O7525" s="72" t="s">
        <v>10509</v>
      </c>
      <c r="P7525" s="72"/>
      <c r="Q7525" s="75"/>
      <c r="R7525" s="72"/>
    </row>
    <row r="7526" spans="1:18" x14ac:dyDescent="0.25">
      <c r="A7526" s="72" t="s">
        <v>10510</v>
      </c>
      <c r="B7526" s="72">
        <v>870</v>
      </c>
      <c r="C7526" s="72" t="s">
        <v>9043</v>
      </c>
      <c r="D7526" s="72" t="s">
        <v>6879</v>
      </c>
      <c r="E7526" s="101" t="e">
        <f t="shared" si="227"/>
        <v>#N/A</v>
      </c>
      <c r="F7526" s="72"/>
      <c r="G7526" s="73"/>
      <c r="H7526" s="73"/>
      <c r="I7526" s="98">
        <v>11</v>
      </c>
      <c r="J7526" s="72"/>
      <c r="K7526" s="74">
        <v>18507</v>
      </c>
      <c r="L7526" s="72" t="s">
        <v>10507</v>
      </c>
      <c r="M7526" s="72"/>
      <c r="N7526" s="72" t="s">
        <v>10465</v>
      </c>
      <c r="O7526" s="72" t="s">
        <v>10509</v>
      </c>
      <c r="P7526" s="72"/>
      <c r="Q7526" s="75"/>
      <c r="R7526" s="72"/>
    </row>
    <row r="7527" spans="1:18" x14ac:dyDescent="0.25">
      <c r="A7527" s="72" t="s">
        <v>10510</v>
      </c>
      <c r="B7527" s="72">
        <v>871</v>
      </c>
      <c r="C7527" s="72" t="s">
        <v>8191</v>
      </c>
      <c r="D7527" s="72" t="s">
        <v>6879</v>
      </c>
      <c r="E7527" s="101" t="e">
        <f t="shared" si="227"/>
        <v>#N/A</v>
      </c>
      <c r="F7527" s="72"/>
      <c r="G7527" s="73"/>
      <c r="H7527" s="73"/>
      <c r="I7527" s="98">
        <v>12</v>
      </c>
      <c r="J7527" s="72"/>
      <c r="K7527" s="74">
        <v>18507</v>
      </c>
      <c r="L7527" s="72" t="s">
        <v>10507</v>
      </c>
      <c r="M7527" s="72"/>
      <c r="N7527" s="72" t="s">
        <v>10465</v>
      </c>
      <c r="O7527" s="72" t="s">
        <v>10509</v>
      </c>
      <c r="P7527" s="72"/>
      <c r="Q7527" s="75"/>
      <c r="R7527" s="72"/>
    </row>
    <row r="7528" spans="1:18" x14ac:dyDescent="0.25">
      <c r="A7528" s="72" t="s">
        <v>10510</v>
      </c>
      <c r="B7528" s="72">
        <v>872</v>
      </c>
      <c r="C7528" s="72" t="s">
        <v>9044</v>
      </c>
      <c r="D7528" s="72" t="s">
        <v>6879</v>
      </c>
      <c r="E7528" s="101" t="e">
        <f t="shared" si="227"/>
        <v>#N/A</v>
      </c>
      <c r="F7528" s="72"/>
      <c r="G7528" s="73"/>
      <c r="H7528" s="73"/>
      <c r="I7528" s="98">
        <v>13</v>
      </c>
      <c r="J7528" s="72"/>
      <c r="K7528" s="74">
        <v>18507</v>
      </c>
      <c r="L7528" s="72" t="s">
        <v>10507</v>
      </c>
      <c r="M7528" s="72"/>
      <c r="N7528" s="72" t="s">
        <v>10465</v>
      </c>
      <c r="O7528" s="72" t="s">
        <v>10509</v>
      </c>
      <c r="P7528" s="72"/>
      <c r="Q7528" s="75"/>
      <c r="R7528" s="72"/>
    </row>
    <row r="7529" spans="1:18" x14ac:dyDescent="0.25">
      <c r="A7529" s="72" t="s">
        <v>10510</v>
      </c>
      <c r="B7529" s="72">
        <v>873</v>
      </c>
      <c r="C7529" s="72" t="s">
        <v>8290</v>
      </c>
      <c r="D7529" s="72" t="s">
        <v>6879</v>
      </c>
      <c r="E7529" s="101" t="e">
        <f t="shared" si="227"/>
        <v>#N/A</v>
      </c>
      <c r="F7529" s="72"/>
      <c r="G7529" s="73"/>
      <c r="H7529" s="73"/>
      <c r="I7529" s="98">
        <v>14</v>
      </c>
      <c r="J7529" s="72"/>
      <c r="K7529" s="74">
        <v>18507</v>
      </c>
      <c r="L7529" s="72" t="s">
        <v>10507</v>
      </c>
      <c r="M7529" s="72"/>
      <c r="N7529" s="72" t="s">
        <v>10465</v>
      </c>
      <c r="O7529" s="72" t="s">
        <v>10509</v>
      </c>
      <c r="P7529" s="72"/>
      <c r="Q7529" s="75"/>
      <c r="R7529" s="72"/>
    </row>
    <row r="7530" spans="1:18" x14ac:dyDescent="0.25">
      <c r="A7530" s="72" t="s">
        <v>10510</v>
      </c>
      <c r="B7530" s="72">
        <v>874</v>
      </c>
      <c r="C7530" s="72" t="s">
        <v>9045</v>
      </c>
      <c r="D7530" s="72" t="s">
        <v>6879</v>
      </c>
      <c r="E7530" s="101" t="e">
        <f t="shared" si="227"/>
        <v>#N/A</v>
      </c>
      <c r="F7530" s="72"/>
      <c r="G7530" s="73"/>
      <c r="H7530" s="73"/>
      <c r="I7530" s="98">
        <v>15</v>
      </c>
      <c r="J7530" s="72"/>
      <c r="K7530" s="74">
        <v>18507</v>
      </c>
      <c r="L7530" s="72" t="s">
        <v>10507</v>
      </c>
      <c r="M7530" s="72"/>
      <c r="N7530" s="72" t="s">
        <v>10465</v>
      </c>
      <c r="O7530" s="72" t="s">
        <v>10509</v>
      </c>
      <c r="P7530" s="72"/>
      <c r="Q7530" s="75"/>
      <c r="R7530" s="72"/>
    </row>
    <row r="7531" spans="1:18" x14ac:dyDescent="0.25">
      <c r="A7531" s="72" t="s">
        <v>10510</v>
      </c>
      <c r="B7531" s="72">
        <v>875</v>
      </c>
      <c r="C7531" s="72" t="s">
        <v>8330</v>
      </c>
      <c r="D7531" s="72" t="s">
        <v>6879</v>
      </c>
      <c r="E7531" s="101" t="e">
        <f t="shared" si="227"/>
        <v>#N/A</v>
      </c>
      <c r="F7531" s="72"/>
      <c r="G7531" s="73"/>
      <c r="H7531" s="73"/>
      <c r="I7531" s="98">
        <v>16</v>
      </c>
      <c r="J7531" s="72"/>
      <c r="K7531" s="74">
        <v>18507</v>
      </c>
      <c r="L7531" s="72" t="s">
        <v>10507</v>
      </c>
      <c r="M7531" s="72"/>
      <c r="N7531" s="72" t="s">
        <v>10465</v>
      </c>
      <c r="O7531" s="72" t="s">
        <v>10509</v>
      </c>
      <c r="P7531" s="72"/>
      <c r="Q7531" s="75"/>
      <c r="R7531" s="72"/>
    </row>
    <row r="7532" spans="1:18" x14ac:dyDescent="0.25">
      <c r="A7532" s="72" t="s">
        <v>10510</v>
      </c>
      <c r="B7532" s="72">
        <v>876</v>
      </c>
      <c r="C7532" s="72" t="s">
        <v>8331</v>
      </c>
      <c r="D7532" s="72" t="s">
        <v>6879</v>
      </c>
      <c r="E7532" s="101" t="e">
        <f t="shared" si="227"/>
        <v>#N/A</v>
      </c>
      <c r="F7532" s="72"/>
      <c r="G7532" s="73"/>
      <c r="H7532" s="73"/>
      <c r="I7532" s="98">
        <v>17</v>
      </c>
      <c r="J7532" s="72"/>
      <c r="K7532" s="74">
        <v>18507</v>
      </c>
      <c r="L7532" s="72" t="s">
        <v>10507</v>
      </c>
      <c r="M7532" s="72"/>
      <c r="N7532" s="72" t="s">
        <v>10465</v>
      </c>
      <c r="O7532" s="72" t="s">
        <v>10509</v>
      </c>
      <c r="P7532" s="72"/>
      <c r="Q7532" s="75"/>
      <c r="R7532" s="72"/>
    </row>
    <row r="7533" spans="1:18" x14ac:dyDescent="0.25">
      <c r="A7533" s="72" t="s">
        <v>10510</v>
      </c>
      <c r="B7533" s="72">
        <v>877</v>
      </c>
      <c r="C7533" s="72" t="s">
        <v>8291</v>
      </c>
      <c r="D7533" s="72" t="s">
        <v>6879</v>
      </c>
      <c r="E7533" s="101" t="e">
        <f t="shared" si="227"/>
        <v>#N/A</v>
      </c>
      <c r="F7533" s="72"/>
      <c r="G7533" s="73"/>
      <c r="H7533" s="73"/>
      <c r="I7533" s="98">
        <v>18</v>
      </c>
      <c r="J7533" s="72"/>
      <c r="K7533" s="74">
        <v>18507</v>
      </c>
      <c r="L7533" s="72" t="s">
        <v>10507</v>
      </c>
      <c r="M7533" s="72"/>
      <c r="N7533" s="72" t="s">
        <v>10465</v>
      </c>
      <c r="O7533" s="72" t="s">
        <v>10509</v>
      </c>
      <c r="P7533" s="72"/>
      <c r="Q7533" s="75"/>
      <c r="R7533" s="72"/>
    </row>
    <row r="7534" spans="1:18" x14ac:dyDescent="0.25">
      <c r="A7534" s="72" t="s">
        <v>10510</v>
      </c>
      <c r="B7534" s="72">
        <v>878</v>
      </c>
      <c r="C7534" s="72" t="s">
        <v>8204</v>
      </c>
      <c r="D7534" s="72" t="s">
        <v>6879</v>
      </c>
      <c r="E7534" s="101" t="e">
        <f t="shared" si="227"/>
        <v>#N/A</v>
      </c>
      <c r="F7534" s="72"/>
      <c r="G7534" s="73"/>
      <c r="H7534" s="73"/>
      <c r="I7534" s="98">
        <v>19</v>
      </c>
      <c r="J7534" s="72"/>
      <c r="K7534" s="74">
        <v>18507</v>
      </c>
      <c r="L7534" s="72" t="s">
        <v>10507</v>
      </c>
      <c r="M7534" s="72"/>
      <c r="N7534" s="72" t="s">
        <v>10465</v>
      </c>
      <c r="O7534" s="72" t="s">
        <v>10509</v>
      </c>
      <c r="P7534" s="72"/>
      <c r="Q7534" s="75"/>
      <c r="R7534" s="72"/>
    </row>
    <row r="7535" spans="1:18" x14ac:dyDescent="0.25">
      <c r="A7535" s="72" t="s">
        <v>10510</v>
      </c>
      <c r="B7535" s="72">
        <v>879</v>
      </c>
      <c r="C7535" s="72" t="s">
        <v>8358</v>
      </c>
      <c r="D7535" s="72" t="s">
        <v>6879</v>
      </c>
      <c r="E7535" s="101" t="e">
        <f t="shared" si="227"/>
        <v>#N/A</v>
      </c>
      <c r="F7535" s="72"/>
      <c r="G7535" s="73"/>
      <c r="H7535" s="73"/>
      <c r="I7535" s="98">
        <v>20</v>
      </c>
      <c r="J7535" s="72"/>
      <c r="K7535" s="74">
        <v>18507</v>
      </c>
      <c r="L7535" s="72" t="s">
        <v>10507</v>
      </c>
      <c r="M7535" s="72"/>
      <c r="N7535" s="72" t="s">
        <v>10465</v>
      </c>
      <c r="O7535" s="72" t="s">
        <v>10509</v>
      </c>
      <c r="P7535" s="72"/>
      <c r="Q7535" s="75"/>
      <c r="R7535" s="72"/>
    </row>
    <row r="7536" spans="1:18" x14ac:dyDescent="0.25">
      <c r="A7536" s="72" t="s">
        <v>10510</v>
      </c>
      <c r="B7536" s="72">
        <v>886</v>
      </c>
      <c r="C7536" s="72" t="s">
        <v>8622</v>
      </c>
      <c r="D7536" s="72" t="s">
        <v>6879</v>
      </c>
      <c r="E7536" s="101" t="e">
        <f t="shared" si="227"/>
        <v>#N/A</v>
      </c>
      <c r="F7536" s="72"/>
      <c r="G7536" s="73"/>
      <c r="H7536" s="73"/>
      <c r="I7536" s="98">
        <v>21</v>
      </c>
      <c r="J7536" s="72"/>
      <c r="K7536" s="74">
        <v>18507</v>
      </c>
      <c r="L7536" s="72" t="s">
        <v>10507</v>
      </c>
      <c r="M7536" s="72"/>
      <c r="N7536" s="72" t="s">
        <v>10465</v>
      </c>
      <c r="O7536" s="72" t="s">
        <v>10509</v>
      </c>
      <c r="P7536" s="72"/>
      <c r="Q7536" s="75"/>
      <c r="R7536" s="72"/>
    </row>
    <row r="7537" spans="1:18" x14ac:dyDescent="0.25">
      <c r="A7537" s="72" t="s">
        <v>10510</v>
      </c>
      <c r="B7537" s="72">
        <v>887</v>
      </c>
      <c r="C7537" s="72" t="s">
        <v>9046</v>
      </c>
      <c r="D7537" s="72" t="s">
        <v>6879</v>
      </c>
      <c r="E7537" s="101" t="e">
        <f t="shared" si="227"/>
        <v>#N/A</v>
      </c>
      <c r="F7537" s="72"/>
      <c r="G7537" s="73"/>
      <c r="H7537" s="73"/>
      <c r="I7537" s="98">
        <v>22</v>
      </c>
      <c r="J7537" s="72"/>
      <c r="K7537" s="74">
        <v>18507</v>
      </c>
      <c r="L7537" s="72" t="s">
        <v>10507</v>
      </c>
      <c r="M7537" s="72"/>
      <c r="N7537" s="72" t="s">
        <v>10465</v>
      </c>
      <c r="O7537" s="72" t="s">
        <v>10509</v>
      </c>
      <c r="P7537" s="72"/>
      <c r="Q7537" s="75"/>
      <c r="R7537" s="72"/>
    </row>
    <row r="7538" spans="1:18" x14ac:dyDescent="0.25">
      <c r="A7538" s="72" t="s">
        <v>10510</v>
      </c>
      <c r="B7538" s="72">
        <v>888</v>
      </c>
      <c r="C7538" s="72" t="s">
        <v>8753</v>
      </c>
      <c r="D7538" s="72" t="s">
        <v>6879</v>
      </c>
      <c r="E7538" s="101" t="e">
        <f t="shared" si="227"/>
        <v>#N/A</v>
      </c>
      <c r="F7538" s="72"/>
      <c r="G7538" s="73"/>
      <c r="H7538" s="73"/>
      <c r="I7538" s="98">
        <v>23</v>
      </c>
      <c r="J7538" s="72"/>
      <c r="K7538" s="74">
        <v>18507</v>
      </c>
      <c r="L7538" s="72" t="s">
        <v>10507</v>
      </c>
      <c r="M7538" s="72"/>
      <c r="N7538" s="72" t="s">
        <v>10465</v>
      </c>
      <c r="O7538" s="72" t="s">
        <v>10509</v>
      </c>
      <c r="P7538" s="72"/>
      <c r="Q7538" s="75"/>
      <c r="R7538" s="72"/>
    </row>
    <row r="7539" spans="1:18" x14ac:dyDescent="0.25">
      <c r="A7539" s="72" t="s">
        <v>10510</v>
      </c>
      <c r="B7539" s="72">
        <v>889</v>
      </c>
      <c r="C7539" s="72" t="s">
        <v>8145</v>
      </c>
      <c r="D7539" s="72" t="s">
        <v>6879</v>
      </c>
      <c r="E7539" s="101" t="e">
        <f t="shared" si="227"/>
        <v>#N/A</v>
      </c>
      <c r="F7539" s="72"/>
      <c r="G7539" s="73"/>
      <c r="H7539" s="73"/>
      <c r="I7539" s="98">
        <v>24</v>
      </c>
      <c r="J7539" s="72"/>
      <c r="K7539" s="74">
        <v>18507</v>
      </c>
      <c r="L7539" s="72" t="s">
        <v>10507</v>
      </c>
      <c r="M7539" s="72"/>
      <c r="N7539" s="72" t="s">
        <v>10465</v>
      </c>
      <c r="O7539" s="72" t="s">
        <v>10509</v>
      </c>
      <c r="P7539" s="72"/>
      <c r="Q7539" s="75"/>
      <c r="R7539" s="72"/>
    </row>
    <row r="7540" spans="1:18" x14ac:dyDescent="0.25">
      <c r="A7540" s="72" t="s">
        <v>10510</v>
      </c>
      <c r="B7540" s="72">
        <v>890</v>
      </c>
      <c r="C7540" s="72" t="s">
        <v>8359</v>
      </c>
      <c r="D7540" s="72" t="s">
        <v>6879</v>
      </c>
      <c r="E7540" s="101" t="e">
        <f t="shared" si="227"/>
        <v>#N/A</v>
      </c>
      <c r="F7540" s="72"/>
      <c r="G7540" s="73"/>
      <c r="H7540" s="73"/>
      <c r="I7540" s="98">
        <v>25</v>
      </c>
      <c r="J7540" s="72"/>
      <c r="K7540" s="74">
        <v>18507</v>
      </c>
      <c r="L7540" s="72" t="s">
        <v>10507</v>
      </c>
      <c r="M7540" s="72"/>
      <c r="N7540" s="72" t="s">
        <v>10465</v>
      </c>
      <c r="O7540" s="72" t="s">
        <v>10509</v>
      </c>
      <c r="P7540" s="72"/>
      <c r="Q7540" s="75"/>
      <c r="R7540" s="72"/>
    </row>
    <row r="7541" spans="1:18" x14ac:dyDescent="0.25">
      <c r="A7541" s="72" t="s">
        <v>10510</v>
      </c>
      <c r="B7541" s="72">
        <v>891</v>
      </c>
      <c r="C7541" s="72" t="s">
        <v>8615</v>
      </c>
      <c r="D7541" s="72" t="s">
        <v>6879</v>
      </c>
      <c r="E7541" s="101" t="e">
        <f t="shared" si="227"/>
        <v>#N/A</v>
      </c>
      <c r="F7541" s="72"/>
      <c r="G7541" s="73"/>
      <c r="H7541" s="73"/>
      <c r="I7541" s="98">
        <v>26</v>
      </c>
      <c r="J7541" s="72"/>
      <c r="K7541" s="74">
        <v>18507</v>
      </c>
      <c r="L7541" s="72" t="s">
        <v>10507</v>
      </c>
      <c r="M7541" s="72"/>
      <c r="N7541" s="72" t="s">
        <v>10465</v>
      </c>
      <c r="O7541" s="72" t="s">
        <v>10509</v>
      </c>
      <c r="P7541" s="72"/>
      <c r="Q7541" s="75"/>
      <c r="R7541" s="72"/>
    </row>
    <row r="7542" spans="1:18" x14ac:dyDescent="0.25">
      <c r="A7542" s="72" t="s">
        <v>10510</v>
      </c>
      <c r="B7542" s="72">
        <v>892</v>
      </c>
      <c r="C7542" s="72" t="s">
        <v>8192</v>
      </c>
      <c r="D7542" s="72" t="s">
        <v>6879</v>
      </c>
      <c r="E7542" s="101" t="e">
        <f t="shared" si="227"/>
        <v>#N/A</v>
      </c>
      <c r="F7542" s="72"/>
      <c r="G7542" s="73"/>
      <c r="H7542" s="73"/>
      <c r="I7542" s="98">
        <v>27</v>
      </c>
      <c r="J7542" s="72"/>
      <c r="K7542" s="74">
        <v>18507</v>
      </c>
      <c r="L7542" s="72" t="s">
        <v>10507</v>
      </c>
      <c r="M7542" s="72"/>
      <c r="N7542" s="72" t="s">
        <v>10465</v>
      </c>
      <c r="O7542" s="72" t="s">
        <v>10509</v>
      </c>
      <c r="P7542" s="72"/>
      <c r="Q7542" s="75"/>
      <c r="R7542" s="72"/>
    </row>
    <row r="7543" spans="1:18" x14ac:dyDescent="0.25">
      <c r="A7543" s="72" t="s">
        <v>10510</v>
      </c>
      <c r="B7543" s="72">
        <v>893</v>
      </c>
      <c r="C7543" s="72" t="s">
        <v>9047</v>
      </c>
      <c r="D7543" s="72" t="s">
        <v>6879</v>
      </c>
      <c r="E7543" s="101" t="e">
        <f t="shared" si="227"/>
        <v>#N/A</v>
      </c>
      <c r="F7543" s="72"/>
      <c r="G7543" s="73"/>
      <c r="H7543" s="73"/>
      <c r="I7543" s="98">
        <v>28</v>
      </c>
      <c r="J7543" s="72"/>
      <c r="K7543" s="74">
        <v>18598</v>
      </c>
      <c r="L7543" s="72" t="s">
        <v>10507</v>
      </c>
      <c r="M7543" s="72"/>
      <c r="N7543" s="72" t="s">
        <v>10465</v>
      </c>
      <c r="O7543" s="72" t="s">
        <v>10509</v>
      </c>
      <c r="P7543" s="72"/>
      <c r="Q7543" s="75"/>
      <c r="R7543" s="72"/>
    </row>
    <row r="7544" spans="1:18" x14ac:dyDescent="0.25">
      <c r="A7544" s="72" t="s">
        <v>10510</v>
      </c>
      <c r="B7544" s="72">
        <v>894</v>
      </c>
      <c r="C7544" s="72" t="s">
        <v>9258</v>
      </c>
      <c r="D7544" s="72" t="s">
        <v>6879</v>
      </c>
      <c r="E7544" s="101" t="e">
        <f t="shared" ref="E7544:E7566" si="228">VLOOKUP(C7599,Andy,5,FALSE)</f>
        <v>#N/A</v>
      </c>
      <c r="F7544" s="72"/>
      <c r="G7544" s="73"/>
      <c r="H7544" s="73"/>
      <c r="I7544" s="98">
        <v>29</v>
      </c>
      <c r="J7544" s="72"/>
      <c r="K7544" s="74">
        <v>18598</v>
      </c>
      <c r="L7544" s="72" t="s">
        <v>10507</v>
      </c>
      <c r="M7544" s="72"/>
      <c r="N7544" s="72" t="s">
        <v>10465</v>
      </c>
      <c r="O7544" s="72" t="s">
        <v>10509</v>
      </c>
      <c r="P7544" s="72"/>
      <c r="Q7544" s="75"/>
      <c r="R7544" s="72"/>
    </row>
    <row r="7545" spans="1:18" x14ac:dyDescent="0.25">
      <c r="A7545" s="72" t="s">
        <v>10510</v>
      </c>
      <c r="B7545" s="72">
        <v>895</v>
      </c>
      <c r="C7545" s="72" t="s">
        <v>9048</v>
      </c>
      <c r="D7545" s="72" t="s">
        <v>6879</v>
      </c>
      <c r="E7545" s="101" t="e">
        <f t="shared" si="228"/>
        <v>#N/A</v>
      </c>
      <c r="F7545" s="72"/>
      <c r="G7545" s="73"/>
      <c r="H7545" s="73"/>
      <c r="I7545" s="98">
        <v>30</v>
      </c>
      <c r="J7545" s="72"/>
      <c r="K7545" s="74">
        <v>18598</v>
      </c>
      <c r="L7545" s="72" t="s">
        <v>10507</v>
      </c>
      <c r="M7545" s="72"/>
      <c r="N7545" s="72" t="s">
        <v>10465</v>
      </c>
      <c r="O7545" s="72" t="s">
        <v>10509</v>
      </c>
      <c r="P7545" s="72"/>
      <c r="Q7545" s="75"/>
      <c r="R7545" s="72"/>
    </row>
    <row r="7546" spans="1:18" x14ac:dyDescent="0.25">
      <c r="A7546" s="72" t="s">
        <v>10510</v>
      </c>
      <c r="B7546" s="72">
        <v>896</v>
      </c>
      <c r="C7546" s="72" t="s">
        <v>8193</v>
      </c>
      <c r="D7546" s="72" t="s">
        <v>6879</v>
      </c>
      <c r="E7546" s="101" t="e">
        <f t="shared" si="228"/>
        <v>#N/A</v>
      </c>
      <c r="F7546" s="72"/>
      <c r="G7546" s="73"/>
      <c r="H7546" s="73"/>
      <c r="I7546" s="98">
        <v>31</v>
      </c>
      <c r="J7546" s="72"/>
      <c r="K7546" s="74">
        <v>18598</v>
      </c>
      <c r="L7546" s="72" t="s">
        <v>10507</v>
      </c>
      <c r="M7546" s="72"/>
      <c r="N7546" s="72" t="s">
        <v>10465</v>
      </c>
      <c r="O7546" s="72" t="s">
        <v>10509</v>
      </c>
      <c r="P7546" s="72"/>
      <c r="Q7546" s="75"/>
      <c r="R7546" s="72"/>
    </row>
    <row r="7547" spans="1:18" x14ac:dyDescent="0.25">
      <c r="A7547" s="72" t="s">
        <v>10510</v>
      </c>
      <c r="B7547" s="72">
        <v>897</v>
      </c>
      <c r="C7547" s="72" t="s">
        <v>8536</v>
      </c>
      <c r="D7547" s="72" t="s">
        <v>6879</v>
      </c>
      <c r="E7547" s="101" t="e">
        <f t="shared" si="228"/>
        <v>#N/A</v>
      </c>
      <c r="F7547" s="72"/>
      <c r="G7547" s="73"/>
      <c r="H7547" s="73"/>
      <c r="I7547" s="98">
        <v>32</v>
      </c>
      <c r="J7547" s="72"/>
      <c r="K7547" s="74">
        <v>18598</v>
      </c>
      <c r="L7547" s="72" t="s">
        <v>10507</v>
      </c>
      <c r="M7547" s="72"/>
      <c r="N7547" s="72" t="s">
        <v>10465</v>
      </c>
      <c r="O7547" s="72" t="s">
        <v>10509</v>
      </c>
      <c r="P7547" s="72"/>
      <c r="Q7547" s="75"/>
      <c r="R7547" s="72"/>
    </row>
    <row r="7548" spans="1:18" x14ac:dyDescent="0.25">
      <c r="A7548" s="72" t="s">
        <v>10510</v>
      </c>
      <c r="B7548" s="72">
        <v>898</v>
      </c>
      <c r="C7548" s="72" t="s">
        <v>8205</v>
      </c>
      <c r="D7548" s="72" t="s">
        <v>6879</v>
      </c>
      <c r="E7548" s="101" t="e">
        <f t="shared" si="228"/>
        <v>#N/A</v>
      </c>
      <c r="F7548" s="72"/>
      <c r="G7548" s="73"/>
      <c r="H7548" s="73"/>
      <c r="I7548" s="98">
        <v>33</v>
      </c>
      <c r="J7548" s="72"/>
      <c r="K7548" s="74">
        <v>18598</v>
      </c>
      <c r="L7548" s="72" t="s">
        <v>10507</v>
      </c>
      <c r="M7548" s="72"/>
      <c r="N7548" s="72" t="s">
        <v>10465</v>
      </c>
      <c r="O7548" s="72" t="s">
        <v>10509</v>
      </c>
      <c r="P7548" s="72"/>
      <c r="Q7548" s="75"/>
      <c r="R7548" s="72"/>
    </row>
    <row r="7549" spans="1:18" x14ac:dyDescent="0.25">
      <c r="A7549" s="72" t="s">
        <v>10510</v>
      </c>
      <c r="B7549" s="72">
        <v>899</v>
      </c>
      <c r="C7549" s="72" t="s">
        <v>9259</v>
      </c>
      <c r="D7549" s="72" t="s">
        <v>6879</v>
      </c>
      <c r="E7549" s="101" t="e">
        <f t="shared" si="228"/>
        <v>#N/A</v>
      </c>
      <c r="F7549" s="72"/>
      <c r="G7549" s="73"/>
      <c r="H7549" s="73"/>
      <c r="I7549" s="98">
        <v>34</v>
      </c>
      <c r="J7549" s="72"/>
      <c r="K7549" s="74">
        <v>18598</v>
      </c>
      <c r="L7549" s="72" t="s">
        <v>10507</v>
      </c>
      <c r="M7549" s="72"/>
      <c r="N7549" s="72" t="s">
        <v>10465</v>
      </c>
      <c r="O7549" s="72" t="s">
        <v>10509</v>
      </c>
      <c r="P7549" s="72"/>
      <c r="Q7549" s="75"/>
      <c r="R7549" s="72"/>
    </row>
    <row r="7550" spans="1:18" x14ac:dyDescent="0.25">
      <c r="A7550" s="72" t="s">
        <v>10510</v>
      </c>
      <c r="B7550" s="72">
        <v>900</v>
      </c>
      <c r="C7550" s="72" t="s">
        <v>9019</v>
      </c>
      <c r="D7550" s="72" t="s">
        <v>6879</v>
      </c>
      <c r="E7550" s="101" t="e">
        <f t="shared" si="228"/>
        <v>#N/A</v>
      </c>
      <c r="F7550" s="72"/>
      <c r="G7550" s="73"/>
      <c r="H7550" s="73"/>
      <c r="I7550" s="98">
        <v>35</v>
      </c>
      <c r="J7550" s="72"/>
      <c r="K7550" s="74">
        <v>18598</v>
      </c>
      <c r="L7550" s="72" t="s">
        <v>10507</v>
      </c>
      <c r="M7550" s="72"/>
      <c r="N7550" s="72" t="s">
        <v>10465</v>
      </c>
      <c r="O7550" s="72" t="s">
        <v>10509</v>
      </c>
      <c r="P7550" s="72"/>
      <c r="Q7550" s="75"/>
      <c r="R7550" s="72"/>
    </row>
    <row r="7551" spans="1:18" x14ac:dyDescent="0.25">
      <c r="A7551" s="72" t="s">
        <v>10510</v>
      </c>
      <c r="B7551" s="72">
        <v>901</v>
      </c>
      <c r="C7551" s="72" t="s">
        <v>9049</v>
      </c>
      <c r="D7551" s="72" t="s">
        <v>6879</v>
      </c>
      <c r="E7551" s="101" t="e">
        <f t="shared" si="228"/>
        <v>#N/A</v>
      </c>
      <c r="F7551" s="72"/>
      <c r="G7551" s="73"/>
      <c r="H7551" s="73"/>
      <c r="I7551" s="98">
        <v>36</v>
      </c>
      <c r="J7551" s="72"/>
      <c r="K7551" s="74">
        <v>18598</v>
      </c>
      <c r="L7551" s="72" t="s">
        <v>10507</v>
      </c>
      <c r="M7551" s="72"/>
      <c r="N7551" s="72" t="s">
        <v>10465</v>
      </c>
      <c r="O7551" s="72" t="s">
        <v>10509</v>
      </c>
      <c r="P7551" s="72"/>
      <c r="Q7551" s="75"/>
      <c r="R7551" s="72"/>
    </row>
    <row r="7552" spans="1:18" x14ac:dyDescent="0.25">
      <c r="A7552" s="72" t="s">
        <v>10510</v>
      </c>
      <c r="B7552" s="72">
        <v>902</v>
      </c>
      <c r="C7552" s="72" t="s">
        <v>8194</v>
      </c>
      <c r="D7552" s="72" t="s">
        <v>6879</v>
      </c>
      <c r="E7552" s="101" t="e">
        <f t="shared" si="228"/>
        <v>#N/A</v>
      </c>
      <c r="F7552" s="72"/>
      <c r="G7552" s="73"/>
      <c r="H7552" s="73"/>
      <c r="I7552" s="98">
        <v>37</v>
      </c>
      <c r="J7552" s="72"/>
      <c r="K7552" s="74">
        <v>18598</v>
      </c>
      <c r="L7552" s="72" t="s">
        <v>10507</v>
      </c>
      <c r="M7552" s="72"/>
      <c r="N7552" s="72" t="s">
        <v>10465</v>
      </c>
      <c r="O7552" s="72" t="s">
        <v>10509</v>
      </c>
      <c r="P7552" s="72"/>
      <c r="Q7552" s="75"/>
      <c r="R7552" s="72"/>
    </row>
    <row r="7553" spans="1:18" x14ac:dyDescent="0.25">
      <c r="A7553" s="72" t="s">
        <v>10510</v>
      </c>
      <c r="B7553" s="72">
        <v>903</v>
      </c>
      <c r="C7553" s="72" t="s">
        <v>8360</v>
      </c>
      <c r="D7553" s="72" t="s">
        <v>6879</v>
      </c>
      <c r="E7553" s="101" t="e">
        <f t="shared" si="228"/>
        <v>#N/A</v>
      </c>
      <c r="F7553" s="72"/>
      <c r="G7553" s="73"/>
      <c r="H7553" s="73"/>
      <c r="I7553" s="98">
        <v>38</v>
      </c>
      <c r="J7553" s="72"/>
      <c r="K7553" s="74">
        <v>18598</v>
      </c>
      <c r="L7553" s="72" t="s">
        <v>10507</v>
      </c>
      <c r="M7553" s="72"/>
      <c r="N7553" s="72" t="s">
        <v>10465</v>
      </c>
      <c r="O7553" s="72" t="s">
        <v>10509</v>
      </c>
      <c r="P7553" s="72"/>
      <c r="Q7553" s="75"/>
      <c r="R7553" s="72"/>
    </row>
    <row r="7554" spans="1:18" x14ac:dyDescent="0.25">
      <c r="A7554" s="72" t="s">
        <v>10510</v>
      </c>
      <c r="B7554" s="72">
        <v>904</v>
      </c>
      <c r="C7554" s="72" t="s">
        <v>8152</v>
      </c>
      <c r="D7554" s="72" t="s">
        <v>6879</v>
      </c>
      <c r="E7554" s="101" t="e">
        <f t="shared" si="228"/>
        <v>#N/A</v>
      </c>
      <c r="F7554" s="72"/>
      <c r="G7554" s="73"/>
      <c r="H7554" s="73"/>
      <c r="I7554" s="98">
        <v>39</v>
      </c>
      <c r="J7554" s="72"/>
      <c r="K7554" s="74">
        <v>18598</v>
      </c>
      <c r="L7554" s="72" t="s">
        <v>10507</v>
      </c>
      <c r="M7554" s="72"/>
      <c r="N7554" s="72" t="s">
        <v>10465</v>
      </c>
      <c r="O7554" s="72" t="s">
        <v>10509</v>
      </c>
      <c r="P7554" s="72"/>
      <c r="Q7554" s="75"/>
      <c r="R7554" s="72"/>
    </row>
    <row r="7555" spans="1:18" x14ac:dyDescent="0.25">
      <c r="A7555" s="72" t="s">
        <v>10510</v>
      </c>
      <c r="B7555" s="72">
        <v>905</v>
      </c>
      <c r="C7555" s="72" t="s">
        <v>9363</v>
      </c>
      <c r="D7555" s="72" t="s">
        <v>6879</v>
      </c>
      <c r="E7555" s="101" t="e">
        <f t="shared" si="228"/>
        <v>#N/A</v>
      </c>
      <c r="F7555" s="72"/>
      <c r="G7555" s="73"/>
      <c r="H7555" s="73"/>
      <c r="I7555" s="98">
        <v>40</v>
      </c>
      <c r="J7555" s="72"/>
      <c r="K7555" s="74">
        <v>18598</v>
      </c>
      <c r="L7555" s="72" t="s">
        <v>10507</v>
      </c>
      <c r="M7555" s="72"/>
      <c r="N7555" s="72" t="s">
        <v>10465</v>
      </c>
      <c r="O7555" s="72" t="s">
        <v>10509</v>
      </c>
      <c r="P7555" s="72"/>
      <c r="Q7555" s="75"/>
      <c r="R7555" s="72"/>
    </row>
    <row r="7556" spans="1:18" x14ac:dyDescent="0.25">
      <c r="A7556" s="72" t="s">
        <v>10510</v>
      </c>
      <c r="B7556" s="72">
        <v>906</v>
      </c>
      <c r="C7556" s="72" t="s">
        <v>8332</v>
      </c>
      <c r="D7556" s="72" t="s">
        <v>6879</v>
      </c>
      <c r="E7556" s="101" t="e">
        <f t="shared" si="228"/>
        <v>#N/A</v>
      </c>
      <c r="F7556" s="72"/>
      <c r="G7556" s="73"/>
      <c r="H7556" s="73"/>
      <c r="I7556" s="98">
        <v>41</v>
      </c>
      <c r="J7556" s="72"/>
      <c r="K7556" s="74">
        <v>18598</v>
      </c>
      <c r="L7556" s="72" t="s">
        <v>10507</v>
      </c>
      <c r="M7556" s="72"/>
      <c r="N7556" s="72" t="s">
        <v>10465</v>
      </c>
      <c r="O7556" s="72" t="s">
        <v>10509</v>
      </c>
      <c r="P7556" s="72"/>
      <c r="Q7556" s="75"/>
      <c r="R7556" s="72"/>
    </row>
    <row r="7557" spans="1:18" x14ac:dyDescent="0.25">
      <c r="A7557" s="72" t="s">
        <v>10510</v>
      </c>
      <c r="B7557" s="72">
        <v>907</v>
      </c>
      <c r="C7557" s="72" t="s">
        <v>8731</v>
      </c>
      <c r="D7557" s="72" t="s">
        <v>6879</v>
      </c>
      <c r="E7557" s="101" t="e">
        <f t="shared" si="228"/>
        <v>#N/A</v>
      </c>
      <c r="F7557" s="72"/>
      <c r="G7557" s="73"/>
      <c r="H7557" s="73"/>
      <c r="I7557" s="98">
        <v>42</v>
      </c>
      <c r="J7557" s="72"/>
      <c r="K7557" s="74">
        <v>18598</v>
      </c>
      <c r="L7557" s="72" t="s">
        <v>10507</v>
      </c>
      <c r="M7557" s="72"/>
      <c r="N7557" s="72" t="s">
        <v>10465</v>
      </c>
      <c r="O7557" s="72" t="s">
        <v>10509</v>
      </c>
      <c r="P7557" s="72"/>
      <c r="Q7557" s="75"/>
      <c r="R7557" s="72"/>
    </row>
    <row r="7558" spans="1:18" x14ac:dyDescent="0.25">
      <c r="A7558" s="72" t="s">
        <v>10510</v>
      </c>
      <c r="B7558" s="72">
        <v>908</v>
      </c>
      <c r="C7558" s="72" t="s">
        <v>9050</v>
      </c>
      <c r="D7558" s="72" t="s">
        <v>6879</v>
      </c>
      <c r="E7558" s="101" t="e">
        <f t="shared" si="228"/>
        <v>#N/A</v>
      </c>
      <c r="F7558" s="72"/>
      <c r="G7558" s="73"/>
      <c r="H7558" s="73"/>
      <c r="I7558" s="98">
        <v>43</v>
      </c>
      <c r="J7558" s="72"/>
      <c r="K7558" s="74">
        <v>18598</v>
      </c>
      <c r="L7558" s="72" t="s">
        <v>10507</v>
      </c>
      <c r="M7558" s="72"/>
      <c r="N7558" s="72" t="s">
        <v>10465</v>
      </c>
      <c r="O7558" s="72" t="s">
        <v>10509</v>
      </c>
      <c r="P7558" s="72"/>
      <c r="Q7558" s="75"/>
      <c r="R7558" s="72"/>
    </row>
    <row r="7559" spans="1:18" x14ac:dyDescent="0.25">
      <c r="A7559" s="72" t="s">
        <v>10510</v>
      </c>
      <c r="B7559" s="72">
        <v>909</v>
      </c>
      <c r="C7559" s="72" t="s">
        <v>8537</v>
      </c>
      <c r="D7559" s="72" t="s">
        <v>6879</v>
      </c>
      <c r="E7559" s="101" t="e">
        <f t="shared" si="228"/>
        <v>#N/A</v>
      </c>
      <c r="F7559" s="72"/>
      <c r="G7559" s="73"/>
      <c r="H7559" s="73"/>
      <c r="I7559" s="98">
        <v>44</v>
      </c>
      <c r="J7559" s="72"/>
      <c r="K7559" s="74">
        <v>18598</v>
      </c>
      <c r="L7559" s="72" t="s">
        <v>10507</v>
      </c>
      <c r="M7559" s="72"/>
      <c r="N7559" s="72" t="s">
        <v>10465</v>
      </c>
      <c r="O7559" s="72" t="s">
        <v>10509</v>
      </c>
      <c r="P7559" s="72"/>
      <c r="Q7559" s="75"/>
      <c r="R7559" s="72"/>
    </row>
    <row r="7560" spans="1:18" x14ac:dyDescent="0.25">
      <c r="A7560" s="72" t="s">
        <v>10510</v>
      </c>
      <c r="B7560" s="72">
        <v>910</v>
      </c>
      <c r="C7560" s="72" t="s">
        <v>8386</v>
      </c>
      <c r="D7560" s="72" t="s">
        <v>6879</v>
      </c>
      <c r="E7560" s="101" t="e">
        <f t="shared" si="228"/>
        <v>#N/A</v>
      </c>
      <c r="F7560" s="72"/>
      <c r="G7560" s="73"/>
      <c r="H7560" s="73"/>
      <c r="I7560" s="98">
        <v>45</v>
      </c>
      <c r="J7560" s="72"/>
      <c r="K7560" s="74">
        <v>18598</v>
      </c>
      <c r="L7560" s="72" t="s">
        <v>10507</v>
      </c>
      <c r="M7560" s="72"/>
      <c r="N7560" s="72" t="s">
        <v>10465</v>
      </c>
      <c r="O7560" s="72" t="s">
        <v>10509</v>
      </c>
      <c r="P7560" s="72"/>
      <c r="Q7560" s="75"/>
      <c r="R7560" s="72"/>
    </row>
    <row r="7561" spans="1:18" x14ac:dyDescent="0.25">
      <c r="A7561" s="72" t="s">
        <v>10510</v>
      </c>
      <c r="B7561" s="72">
        <v>911</v>
      </c>
      <c r="C7561" s="72" t="s">
        <v>9051</v>
      </c>
      <c r="D7561" s="72" t="s">
        <v>6879</v>
      </c>
      <c r="E7561" s="101" t="e">
        <f t="shared" si="228"/>
        <v>#N/A</v>
      </c>
      <c r="F7561" s="72"/>
      <c r="G7561" s="73"/>
      <c r="H7561" s="73"/>
      <c r="I7561" s="98">
        <v>46</v>
      </c>
      <c r="J7561" s="72"/>
      <c r="K7561" s="74">
        <v>18598</v>
      </c>
      <c r="L7561" s="72" t="s">
        <v>10507</v>
      </c>
      <c r="M7561" s="72"/>
      <c r="N7561" s="72" t="s">
        <v>10465</v>
      </c>
      <c r="O7561" s="72" t="s">
        <v>10509</v>
      </c>
      <c r="P7561" s="72"/>
      <c r="Q7561" s="75"/>
      <c r="R7561" s="72"/>
    </row>
    <row r="7562" spans="1:18" x14ac:dyDescent="0.25">
      <c r="A7562" s="72" t="s">
        <v>10510</v>
      </c>
      <c r="B7562" s="72">
        <v>912</v>
      </c>
      <c r="C7562" s="72" t="s">
        <v>8333</v>
      </c>
      <c r="D7562" s="72" t="s">
        <v>6879</v>
      </c>
      <c r="E7562" s="101" t="e">
        <f t="shared" si="228"/>
        <v>#N/A</v>
      </c>
      <c r="F7562" s="72"/>
      <c r="G7562" s="73"/>
      <c r="H7562" s="73"/>
      <c r="I7562" s="98">
        <v>47</v>
      </c>
      <c r="J7562" s="72"/>
      <c r="K7562" s="74">
        <v>18598</v>
      </c>
      <c r="L7562" s="72" t="s">
        <v>10507</v>
      </c>
      <c r="M7562" s="72"/>
      <c r="N7562" s="72" t="s">
        <v>10465</v>
      </c>
      <c r="O7562" s="72" t="s">
        <v>10509</v>
      </c>
      <c r="P7562" s="72"/>
      <c r="Q7562" s="75"/>
      <c r="R7562" s="72"/>
    </row>
    <row r="7563" spans="1:18" x14ac:dyDescent="0.25">
      <c r="A7563" s="72" t="s">
        <v>10510</v>
      </c>
      <c r="B7563" s="72">
        <v>913</v>
      </c>
      <c r="C7563" s="72" t="s">
        <v>8334</v>
      </c>
      <c r="D7563" s="72" t="s">
        <v>6879</v>
      </c>
      <c r="E7563" s="101" t="e">
        <f t="shared" si="228"/>
        <v>#N/A</v>
      </c>
      <c r="F7563" s="72"/>
      <c r="G7563" s="73"/>
      <c r="H7563" s="73"/>
      <c r="I7563" s="98">
        <v>48</v>
      </c>
      <c r="J7563" s="72"/>
      <c r="K7563" s="74">
        <v>18598</v>
      </c>
      <c r="L7563" s="72" t="s">
        <v>10507</v>
      </c>
      <c r="M7563" s="72"/>
      <c r="N7563" s="72" t="s">
        <v>10465</v>
      </c>
      <c r="O7563" s="72" t="s">
        <v>10509</v>
      </c>
      <c r="P7563" s="72"/>
      <c r="Q7563" s="75"/>
      <c r="R7563" s="72"/>
    </row>
    <row r="7564" spans="1:18" x14ac:dyDescent="0.25">
      <c r="A7564" s="72" t="s">
        <v>10510</v>
      </c>
      <c r="B7564" s="72">
        <v>914</v>
      </c>
      <c r="C7564" s="72" t="s">
        <v>8361</v>
      </c>
      <c r="D7564" s="72" t="s">
        <v>6879</v>
      </c>
      <c r="E7564" s="101" t="e">
        <f t="shared" si="228"/>
        <v>#N/A</v>
      </c>
      <c r="F7564" s="72"/>
      <c r="G7564" s="73"/>
      <c r="H7564" s="73"/>
      <c r="I7564" s="98">
        <v>49</v>
      </c>
      <c r="J7564" s="72"/>
      <c r="K7564" s="74">
        <v>18598</v>
      </c>
      <c r="L7564" s="72" t="s">
        <v>10507</v>
      </c>
      <c r="M7564" s="72"/>
      <c r="N7564" s="72" t="s">
        <v>10465</v>
      </c>
      <c r="O7564" s="72" t="s">
        <v>10509</v>
      </c>
      <c r="P7564" s="72"/>
      <c r="Q7564" s="75"/>
      <c r="R7564" s="72"/>
    </row>
    <row r="7565" spans="1:18" x14ac:dyDescent="0.25">
      <c r="A7565" s="72" t="s">
        <v>10510</v>
      </c>
      <c r="B7565" s="72">
        <v>915</v>
      </c>
      <c r="C7565" s="72" t="s">
        <v>8153</v>
      </c>
      <c r="D7565" s="72" t="s">
        <v>6879</v>
      </c>
      <c r="E7565" s="101" t="e">
        <f t="shared" si="228"/>
        <v>#N/A</v>
      </c>
      <c r="F7565" s="72"/>
      <c r="G7565" s="73"/>
      <c r="H7565" s="73"/>
      <c r="I7565" s="98">
        <v>50</v>
      </c>
      <c r="J7565" s="72"/>
      <c r="K7565" s="74">
        <v>18598</v>
      </c>
      <c r="L7565" s="72" t="s">
        <v>10507</v>
      </c>
      <c r="M7565" s="72"/>
      <c r="N7565" s="72" t="s">
        <v>10465</v>
      </c>
      <c r="O7565" s="72" t="s">
        <v>10509</v>
      </c>
      <c r="P7565" s="72"/>
      <c r="Q7565" s="75"/>
      <c r="R7565" s="72"/>
    </row>
    <row r="7566" spans="1:18" x14ac:dyDescent="0.25">
      <c r="A7566" s="72" t="s">
        <v>10510</v>
      </c>
      <c r="B7566" s="72">
        <v>916</v>
      </c>
      <c r="C7566" s="72" t="s">
        <v>8146</v>
      </c>
      <c r="D7566" s="72" t="s">
        <v>6879</v>
      </c>
      <c r="E7566" s="101" t="e">
        <f t="shared" si="228"/>
        <v>#N/A</v>
      </c>
      <c r="F7566" s="72"/>
      <c r="G7566" s="73"/>
      <c r="H7566" s="73"/>
      <c r="I7566" s="98">
        <v>51</v>
      </c>
      <c r="J7566" s="72"/>
      <c r="K7566" s="74">
        <v>18598</v>
      </c>
      <c r="L7566" s="72" t="s">
        <v>10507</v>
      </c>
      <c r="M7566" s="72"/>
      <c r="N7566" s="72" t="s">
        <v>10465</v>
      </c>
      <c r="O7566" s="72" t="s">
        <v>10509</v>
      </c>
      <c r="P7566" s="72"/>
      <c r="Q7566" s="75"/>
      <c r="R7566" s="72"/>
    </row>
    <row r="7567" spans="1:18" x14ac:dyDescent="0.25">
      <c r="A7567" s="72" t="s">
        <v>10511</v>
      </c>
      <c r="B7567" s="72" t="str">
        <f t="shared" ref="B7567:B7630" si="229">RIGHT(C7567,LEN(C7567)-4)</f>
        <v>1</v>
      </c>
      <c r="C7567" s="102" t="s">
        <v>3371</v>
      </c>
      <c r="D7567" s="101" t="s">
        <v>1368</v>
      </c>
      <c r="E7567" s="101" t="e">
        <f t="shared" ref="E7567:E7598" si="230">VLOOKUP(C7608,Andy,5,FALSE)</f>
        <v>#N/A</v>
      </c>
      <c r="F7567" s="72"/>
      <c r="G7567" s="73"/>
      <c r="H7567" s="73"/>
      <c r="I7567" s="98">
        <v>1</v>
      </c>
      <c r="J7567" s="72"/>
      <c r="K7567" s="74">
        <v>15888</v>
      </c>
      <c r="L7567" s="72" t="s">
        <v>10512</v>
      </c>
      <c r="M7567" s="72"/>
      <c r="N7567" s="72"/>
      <c r="O7567" s="72"/>
      <c r="P7567" s="72"/>
      <c r="Q7567" s="75"/>
      <c r="R7567" s="72"/>
    </row>
    <row r="7568" spans="1:18" x14ac:dyDescent="0.25">
      <c r="A7568" s="72" t="s">
        <v>10511</v>
      </c>
      <c r="B7568" s="72" t="str">
        <f t="shared" si="229"/>
        <v>2</v>
      </c>
      <c r="C7568" s="102" t="s">
        <v>3348</v>
      </c>
      <c r="D7568" s="101" t="s">
        <v>1751</v>
      </c>
      <c r="E7568" s="101" t="e">
        <f t="shared" si="230"/>
        <v>#N/A</v>
      </c>
      <c r="F7568" s="72"/>
      <c r="G7568" s="73"/>
      <c r="H7568" s="73"/>
      <c r="I7568" s="98">
        <v>2</v>
      </c>
      <c r="J7568" s="72"/>
      <c r="K7568" s="74">
        <v>16132</v>
      </c>
      <c r="L7568" s="72" t="s">
        <v>10512</v>
      </c>
      <c r="M7568" s="72"/>
      <c r="N7568" s="72"/>
      <c r="O7568" s="72"/>
      <c r="P7568" s="72"/>
      <c r="Q7568" s="75"/>
      <c r="R7568" s="72"/>
    </row>
    <row r="7569" spans="1:18" x14ac:dyDescent="0.25">
      <c r="A7569" s="72" t="s">
        <v>10511</v>
      </c>
      <c r="B7569" s="72" t="str">
        <f t="shared" si="229"/>
        <v>3</v>
      </c>
      <c r="C7569" s="102" t="s">
        <v>8934</v>
      </c>
      <c r="D7569" s="101" t="s">
        <v>1368</v>
      </c>
      <c r="E7569" s="101" t="e">
        <f t="shared" si="230"/>
        <v>#N/A</v>
      </c>
      <c r="F7569" s="72"/>
      <c r="G7569" s="73"/>
      <c r="H7569" s="73"/>
      <c r="I7569" s="98">
        <v>3</v>
      </c>
      <c r="J7569" s="72"/>
      <c r="K7569" s="74">
        <v>16132</v>
      </c>
      <c r="L7569" s="72" t="s">
        <v>10512</v>
      </c>
      <c r="M7569" s="72"/>
      <c r="N7569" s="72"/>
      <c r="O7569" s="72"/>
      <c r="P7569" s="72"/>
      <c r="Q7569" s="75"/>
      <c r="R7569" s="72"/>
    </row>
    <row r="7570" spans="1:18" x14ac:dyDescent="0.25">
      <c r="A7570" s="72" t="s">
        <v>10511</v>
      </c>
      <c r="B7570" s="72" t="str">
        <f t="shared" si="229"/>
        <v>4</v>
      </c>
      <c r="C7570" s="102" t="s">
        <v>1750</v>
      </c>
      <c r="D7570" s="101" t="s">
        <v>1751</v>
      </c>
      <c r="E7570" s="101" t="e">
        <f t="shared" si="230"/>
        <v>#N/A</v>
      </c>
      <c r="F7570" s="72"/>
      <c r="G7570" s="73"/>
      <c r="H7570" s="73"/>
      <c r="I7570" s="98">
        <v>4</v>
      </c>
      <c r="J7570" s="72"/>
      <c r="K7570" s="74">
        <v>16163</v>
      </c>
      <c r="L7570" s="72" t="s">
        <v>10512</v>
      </c>
      <c r="M7570" s="72"/>
      <c r="N7570" s="72"/>
      <c r="O7570" s="72"/>
      <c r="P7570" s="72"/>
      <c r="Q7570" s="75"/>
      <c r="R7570" s="72"/>
    </row>
    <row r="7571" spans="1:18" x14ac:dyDescent="0.25">
      <c r="A7571" s="72" t="s">
        <v>10511</v>
      </c>
      <c r="B7571" s="72" t="str">
        <f t="shared" si="229"/>
        <v>5</v>
      </c>
      <c r="C7571" s="102" t="s">
        <v>8967</v>
      </c>
      <c r="D7571" s="101" t="s">
        <v>1368</v>
      </c>
      <c r="E7571" s="101" t="e">
        <f t="shared" si="230"/>
        <v>#N/A</v>
      </c>
      <c r="F7571" s="72"/>
      <c r="G7571" s="73"/>
      <c r="H7571" s="73"/>
      <c r="I7571" s="98">
        <v>5</v>
      </c>
      <c r="J7571" s="72"/>
      <c r="K7571" s="74">
        <v>16193</v>
      </c>
      <c r="L7571" s="72" t="s">
        <v>10512</v>
      </c>
      <c r="M7571" s="72"/>
      <c r="N7571" s="72"/>
      <c r="O7571" s="72"/>
      <c r="P7571" s="72"/>
      <c r="Q7571" s="75"/>
      <c r="R7571" s="72"/>
    </row>
    <row r="7572" spans="1:18" x14ac:dyDescent="0.25">
      <c r="A7572" s="72" t="s">
        <v>10511</v>
      </c>
      <c r="B7572" s="72" t="str">
        <f t="shared" si="229"/>
        <v>6</v>
      </c>
      <c r="C7572" s="102" t="s">
        <v>8946</v>
      </c>
      <c r="D7572" s="101" t="s">
        <v>1751</v>
      </c>
      <c r="E7572" s="101" t="e">
        <f t="shared" si="230"/>
        <v>#N/A</v>
      </c>
      <c r="F7572" s="72"/>
      <c r="G7572" s="73"/>
      <c r="H7572" s="73"/>
      <c r="I7572" s="98">
        <v>6</v>
      </c>
      <c r="J7572" s="72"/>
      <c r="K7572" s="74">
        <v>16193</v>
      </c>
      <c r="L7572" s="72" t="s">
        <v>10512</v>
      </c>
      <c r="M7572" s="72"/>
      <c r="N7572" s="72"/>
      <c r="O7572" s="72"/>
      <c r="P7572" s="72"/>
      <c r="Q7572" s="75"/>
      <c r="R7572" s="72"/>
    </row>
    <row r="7573" spans="1:18" x14ac:dyDescent="0.25">
      <c r="A7573" s="72" t="s">
        <v>10511</v>
      </c>
      <c r="B7573" s="72" t="str">
        <f t="shared" si="229"/>
        <v>7</v>
      </c>
      <c r="C7573" s="102" t="s">
        <v>2683</v>
      </c>
      <c r="D7573" s="101" t="s">
        <v>1751</v>
      </c>
      <c r="E7573" s="101" t="e">
        <f t="shared" si="230"/>
        <v>#N/A</v>
      </c>
      <c r="F7573" s="72"/>
      <c r="G7573" s="73"/>
      <c r="H7573" s="73"/>
      <c r="I7573" s="98">
        <v>7</v>
      </c>
      <c r="J7573" s="72"/>
      <c r="K7573" s="74">
        <v>16224</v>
      </c>
      <c r="L7573" s="72" t="s">
        <v>10512</v>
      </c>
      <c r="M7573" s="72"/>
      <c r="N7573" s="72"/>
      <c r="O7573" s="72"/>
      <c r="P7573" s="72"/>
      <c r="Q7573" s="75"/>
      <c r="R7573" s="72"/>
    </row>
    <row r="7574" spans="1:18" x14ac:dyDescent="0.25">
      <c r="A7574" s="72" t="s">
        <v>10511</v>
      </c>
      <c r="B7574" s="72" t="str">
        <f t="shared" si="229"/>
        <v>8</v>
      </c>
      <c r="C7574" s="102" t="s">
        <v>9746</v>
      </c>
      <c r="D7574" s="101" t="s">
        <v>1368</v>
      </c>
      <c r="E7574" s="101" t="e">
        <f t="shared" si="230"/>
        <v>#N/A</v>
      </c>
      <c r="F7574" s="72"/>
      <c r="G7574" s="73"/>
      <c r="H7574" s="73"/>
      <c r="I7574" s="98">
        <v>8</v>
      </c>
      <c r="J7574" s="72"/>
      <c r="K7574" s="74">
        <v>16285</v>
      </c>
      <c r="L7574" s="72" t="s">
        <v>10512</v>
      </c>
      <c r="M7574" s="72"/>
      <c r="N7574" s="72"/>
      <c r="O7574" s="72"/>
      <c r="P7574" s="72"/>
      <c r="Q7574" s="75"/>
      <c r="R7574" s="72"/>
    </row>
    <row r="7575" spans="1:18" x14ac:dyDescent="0.25">
      <c r="A7575" s="72" t="s">
        <v>10511</v>
      </c>
      <c r="B7575" s="72" t="str">
        <f t="shared" si="229"/>
        <v>9</v>
      </c>
      <c r="C7575" s="102" t="s">
        <v>9905</v>
      </c>
      <c r="D7575" s="101" t="s">
        <v>1751</v>
      </c>
      <c r="E7575" s="101" t="e">
        <f t="shared" si="230"/>
        <v>#N/A</v>
      </c>
      <c r="F7575" s="72"/>
      <c r="G7575" s="73"/>
      <c r="H7575" s="73"/>
      <c r="I7575" s="98">
        <v>9</v>
      </c>
      <c r="J7575" s="72"/>
      <c r="K7575" s="74">
        <v>16316</v>
      </c>
      <c r="L7575" s="72" t="s">
        <v>10512</v>
      </c>
      <c r="M7575" s="72"/>
      <c r="N7575" s="72"/>
      <c r="O7575" s="72"/>
      <c r="P7575" s="72"/>
      <c r="Q7575" s="75"/>
      <c r="R7575" s="72"/>
    </row>
    <row r="7576" spans="1:18" x14ac:dyDescent="0.25">
      <c r="A7576" s="72" t="s">
        <v>10511</v>
      </c>
      <c r="B7576" s="72" t="str">
        <f t="shared" si="229"/>
        <v>10</v>
      </c>
      <c r="C7576" s="102" t="s">
        <v>9857</v>
      </c>
      <c r="D7576" s="101" t="s">
        <v>1368</v>
      </c>
      <c r="E7576" s="101" t="e">
        <f t="shared" si="230"/>
        <v>#N/A</v>
      </c>
      <c r="F7576" s="72"/>
      <c r="G7576" s="73"/>
      <c r="H7576" s="73"/>
      <c r="I7576" s="98">
        <v>10</v>
      </c>
      <c r="J7576" s="72"/>
      <c r="K7576" s="74">
        <v>16316</v>
      </c>
      <c r="L7576" s="72" t="s">
        <v>10512</v>
      </c>
      <c r="M7576" s="72"/>
      <c r="N7576" s="72"/>
      <c r="O7576" s="72"/>
      <c r="P7576" s="72"/>
      <c r="Q7576" s="75"/>
      <c r="R7576" s="72"/>
    </row>
    <row r="7577" spans="1:18" x14ac:dyDescent="0.25">
      <c r="A7577" s="72" t="s">
        <v>10511</v>
      </c>
      <c r="B7577" s="72" t="str">
        <f t="shared" si="229"/>
        <v>11</v>
      </c>
      <c r="C7577" s="102" t="s">
        <v>9762</v>
      </c>
      <c r="D7577" s="101" t="s">
        <v>1368</v>
      </c>
      <c r="E7577" s="101" t="e">
        <f t="shared" si="230"/>
        <v>#N/A</v>
      </c>
      <c r="F7577" s="72"/>
      <c r="G7577" s="73"/>
      <c r="H7577" s="73"/>
      <c r="I7577" s="98">
        <v>11</v>
      </c>
      <c r="J7577" s="72"/>
      <c r="K7577" s="74">
        <v>16346</v>
      </c>
      <c r="L7577" s="72" t="s">
        <v>10512</v>
      </c>
      <c r="M7577" s="72"/>
      <c r="N7577" s="72"/>
      <c r="O7577" s="72"/>
      <c r="P7577" s="72"/>
      <c r="Q7577" s="75"/>
      <c r="R7577" s="72"/>
    </row>
    <row r="7578" spans="1:18" x14ac:dyDescent="0.25">
      <c r="A7578" s="72" t="s">
        <v>10511</v>
      </c>
      <c r="B7578" s="72" t="str">
        <f t="shared" si="229"/>
        <v>12</v>
      </c>
      <c r="C7578" s="102" t="s">
        <v>1367</v>
      </c>
      <c r="D7578" s="101" t="s">
        <v>1368</v>
      </c>
      <c r="E7578" s="101" t="e">
        <f t="shared" si="230"/>
        <v>#N/A</v>
      </c>
      <c r="F7578" s="72"/>
      <c r="G7578" s="73"/>
      <c r="H7578" s="73"/>
      <c r="I7578" s="98">
        <v>12</v>
      </c>
      <c r="J7578" s="72"/>
      <c r="K7578" s="74">
        <v>16346</v>
      </c>
      <c r="L7578" s="72" t="s">
        <v>10512</v>
      </c>
      <c r="M7578" s="72"/>
      <c r="N7578" s="72"/>
      <c r="O7578" s="72"/>
      <c r="P7578" s="72"/>
      <c r="Q7578" s="75"/>
      <c r="R7578" s="72"/>
    </row>
    <row r="7579" spans="1:18" x14ac:dyDescent="0.25">
      <c r="A7579" s="72" t="s">
        <v>10511</v>
      </c>
      <c r="B7579" s="72" t="str">
        <f t="shared" si="229"/>
        <v>13</v>
      </c>
      <c r="C7579" s="102" t="s">
        <v>7433</v>
      </c>
      <c r="D7579" s="101" t="s">
        <v>1368</v>
      </c>
      <c r="E7579" s="101" t="e">
        <f t="shared" si="230"/>
        <v>#N/A</v>
      </c>
      <c r="F7579" s="72"/>
      <c r="G7579" s="73"/>
      <c r="H7579" s="73"/>
      <c r="I7579" s="98">
        <v>13</v>
      </c>
      <c r="J7579" s="72"/>
      <c r="K7579" s="74">
        <v>16346</v>
      </c>
      <c r="L7579" s="72" t="s">
        <v>10512</v>
      </c>
      <c r="M7579" s="72"/>
      <c r="N7579" s="72"/>
      <c r="O7579" s="72"/>
      <c r="P7579" s="72"/>
      <c r="Q7579" s="75"/>
      <c r="R7579" s="72"/>
    </row>
    <row r="7580" spans="1:18" x14ac:dyDescent="0.25">
      <c r="A7580" s="72" t="s">
        <v>10511</v>
      </c>
      <c r="B7580" s="72" t="str">
        <f t="shared" si="229"/>
        <v>14</v>
      </c>
      <c r="C7580" s="102" t="s">
        <v>7436</v>
      </c>
      <c r="D7580" s="101" t="s">
        <v>1368</v>
      </c>
      <c r="E7580" s="101" t="e">
        <f t="shared" si="230"/>
        <v>#N/A</v>
      </c>
      <c r="F7580" s="72"/>
      <c r="G7580" s="73"/>
      <c r="H7580" s="73"/>
      <c r="I7580" s="98">
        <v>14</v>
      </c>
      <c r="J7580" s="72"/>
      <c r="K7580" s="74">
        <v>16346</v>
      </c>
      <c r="L7580" s="72" t="s">
        <v>10512</v>
      </c>
      <c r="M7580" s="72"/>
      <c r="N7580" s="72"/>
      <c r="O7580" s="72"/>
      <c r="P7580" s="72"/>
      <c r="Q7580" s="75"/>
      <c r="R7580" s="72"/>
    </row>
    <row r="7581" spans="1:18" x14ac:dyDescent="0.25">
      <c r="A7581" s="72" t="s">
        <v>10511</v>
      </c>
      <c r="B7581" s="72" t="str">
        <f t="shared" si="229"/>
        <v>15</v>
      </c>
      <c r="C7581" s="102" t="s">
        <v>8947</v>
      </c>
      <c r="D7581" s="101" t="s">
        <v>1368</v>
      </c>
      <c r="E7581" s="101" t="e">
        <f t="shared" si="230"/>
        <v>#N/A</v>
      </c>
      <c r="F7581" s="72"/>
      <c r="G7581" s="73"/>
      <c r="H7581" s="73"/>
      <c r="I7581" s="98">
        <v>15</v>
      </c>
      <c r="J7581" s="72"/>
      <c r="K7581" s="74">
        <v>16346</v>
      </c>
      <c r="L7581" s="72" t="s">
        <v>10512</v>
      </c>
      <c r="M7581" s="72"/>
      <c r="N7581" s="72"/>
      <c r="O7581" s="72"/>
      <c r="P7581" s="72"/>
      <c r="Q7581" s="75"/>
      <c r="R7581" s="72"/>
    </row>
    <row r="7582" spans="1:18" x14ac:dyDescent="0.25">
      <c r="A7582" s="72" t="s">
        <v>10511</v>
      </c>
      <c r="B7582" s="72" t="str">
        <f t="shared" si="229"/>
        <v>16</v>
      </c>
      <c r="C7582" s="102" t="s">
        <v>8414</v>
      </c>
      <c r="D7582" s="101" t="s">
        <v>1368</v>
      </c>
      <c r="E7582" s="101" t="e">
        <f t="shared" si="230"/>
        <v>#N/A</v>
      </c>
      <c r="F7582" s="72"/>
      <c r="G7582" s="73"/>
      <c r="H7582" s="73"/>
      <c r="I7582" s="98">
        <v>16</v>
      </c>
      <c r="J7582" s="72"/>
      <c r="K7582" s="74">
        <v>16346</v>
      </c>
      <c r="L7582" s="72" t="s">
        <v>10512</v>
      </c>
      <c r="M7582" s="72"/>
      <c r="N7582" s="72"/>
      <c r="O7582" s="72"/>
      <c r="P7582" s="72"/>
      <c r="Q7582" s="75"/>
      <c r="R7582" s="72"/>
    </row>
    <row r="7583" spans="1:18" x14ac:dyDescent="0.25">
      <c r="A7583" s="72" t="s">
        <v>10511</v>
      </c>
      <c r="B7583" s="72" t="str">
        <f t="shared" si="229"/>
        <v>17</v>
      </c>
      <c r="C7583" s="102" t="s">
        <v>9477</v>
      </c>
      <c r="D7583" s="101" t="s">
        <v>1368</v>
      </c>
      <c r="E7583" s="101" t="e">
        <f t="shared" si="230"/>
        <v>#N/A</v>
      </c>
      <c r="F7583" s="72"/>
      <c r="G7583" s="73"/>
      <c r="H7583" s="73"/>
      <c r="I7583" s="98">
        <v>17</v>
      </c>
      <c r="J7583" s="72"/>
      <c r="K7583" s="74">
        <v>16377</v>
      </c>
      <c r="L7583" s="72" t="s">
        <v>10512</v>
      </c>
      <c r="M7583" s="72"/>
      <c r="N7583" s="72"/>
      <c r="O7583" s="72"/>
      <c r="P7583" s="72"/>
      <c r="Q7583" s="75"/>
      <c r="R7583" s="72"/>
    </row>
    <row r="7584" spans="1:18" x14ac:dyDescent="0.25">
      <c r="A7584" s="72" t="s">
        <v>10511</v>
      </c>
      <c r="B7584" s="72" t="str">
        <f t="shared" si="229"/>
        <v>18</v>
      </c>
      <c r="C7584" s="102" t="s">
        <v>2071</v>
      </c>
      <c r="D7584" s="101" t="s">
        <v>1368</v>
      </c>
      <c r="E7584" s="101" t="e">
        <f t="shared" si="230"/>
        <v>#N/A</v>
      </c>
      <c r="F7584" s="72"/>
      <c r="G7584" s="73"/>
      <c r="H7584" s="73"/>
      <c r="I7584" s="98">
        <v>18</v>
      </c>
      <c r="J7584" s="72"/>
      <c r="K7584" s="74">
        <v>16377</v>
      </c>
      <c r="L7584" s="72" t="s">
        <v>10512</v>
      </c>
      <c r="M7584" s="72"/>
      <c r="N7584" s="72"/>
      <c r="O7584" s="72"/>
      <c r="P7584" s="72"/>
      <c r="Q7584" s="75"/>
      <c r="R7584" s="72"/>
    </row>
    <row r="7585" spans="1:18" x14ac:dyDescent="0.25">
      <c r="A7585" s="72" t="s">
        <v>10511</v>
      </c>
      <c r="B7585" s="72" t="str">
        <f t="shared" si="229"/>
        <v>19</v>
      </c>
      <c r="C7585" s="102" t="s">
        <v>9949</v>
      </c>
      <c r="D7585" s="101" t="s">
        <v>1368</v>
      </c>
      <c r="E7585" s="101" t="e">
        <f t="shared" si="230"/>
        <v>#N/A</v>
      </c>
      <c r="F7585" s="72"/>
      <c r="G7585" s="73"/>
      <c r="H7585" s="73"/>
      <c r="I7585" s="98">
        <v>19</v>
      </c>
      <c r="J7585" s="72"/>
      <c r="K7585" s="74">
        <v>16377</v>
      </c>
      <c r="L7585" s="72" t="s">
        <v>10512</v>
      </c>
      <c r="M7585" s="72"/>
      <c r="N7585" s="72"/>
      <c r="O7585" s="72"/>
      <c r="P7585" s="72"/>
      <c r="Q7585" s="75"/>
      <c r="R7585" s="72"/>
    </row>
    <row r="7586" spans="1:18" x14ac:dyDescent="0.25">
      <c r="A7586" s="72" t="s">
        <v>10511</v>
      </c>
      <c r="B7586" s="72" t="str">
        <f t="shared" si="229"/>
        <v>20</v>
      </c>
      <c r="C7586" s="102" t="s">
        <v>9475</v>
      </c>
      <c r="D7586" s="101" t="s">
        <v>1368</v>
      </c>
      <c r="E7586" s="101" t="e">
        <f t="shared" si="230"/>
        <v>#N/A</v>
      </c>
      <c r="F7586" s="72"/>
      <c r="G7586" s="73"/>
      <c r="H7586" s="73"/>
      <c r="I7586" s="98">
        <v>20</v>
      </c>
      <c r="J7586" s="72"/>
      <c r="K7586" s="74">
        <v>16377</v>
      </c>
      <c r="L7586" s="72" t="s">
        <v>10512</v>
      </c>
      <c r="M7586" s="72"/>
      <c r="N7586" s="72"/>
      <c r="O7586" s="72"/>
      <c r="P7586" s="72"/>
      <c r="Q7586" s="75"/>
      <c r="R7586" s="72"/>
    </row>
    <row r="7587" spans="1:18" x14ac:dyDescent="0.25">
      <c r="A7587" s="72" t="s">
        <v>10511</v>
      </c>
      <c r="B7587" s="72" t="str">
        <f t="shared" si="229"/>
        <v>21</v>
      </c>
      <c r="C7587" s="102" t="s">
        <v>8944</v>
      </c>
      <c r="D7587" s="101" t="s">
        <v>1368</v>
      </c>
      <c r="E7587" s="101" t="e">
        <f t="shared" si="230"/>
        <v>#N/A</v>
      </c>
      <c r="F7587" s="72"/>
      <c r="G7587" s="73"/>
      <c r="H7587" s="73"/>
      <c r="I7587" s="98">
        <v>21</v>
      </c>
      <c r="J7587" s="72"/>
      <c r="K7587" s="74">
        <v>16377</v>
      </c>
      <c r="L7587" s="72" t="s">
        <v>10512</v>
      </c>
      <c r="M7587" s="72"/>
      <c r="N7587" s="72"/>
      <c r="O7587" s="72"/>
      <c r="P7587" s="72"/>
      <c r="Q7587" s="75"/>
      <c r="R7587" s="72"/>
    </row>
    <row r="7588" spans="1:18" x14ac:dyDescent="0.25">
      <c r="A7588" s="72" t="s">
        <v>10511</v>
      </c>
      <c r="B7588" s="72" t="str">
        <f t="shared" si="229"/>
        <v>22</v>
      </c>
      <c r="C7588" s="102" t="s">
        <v>8942</v>
      </c>
      <c r="D7588" s="101" t="s">
        <v>1368</v>
      </c>
      <c r="E7588" s="101" t="e">
        <f t="shared" si="230"/>
        <v>#N/A</v>
      </c>
      <c r="F7588" s="72"/>
      <c r="G7588" s="73"/>
      <c r="H7588" s="73"/>
      <c r="I7588" s="98">
        <v>22</v>
      </c>
      <c r="J7588" s="72"/>
      <c r="K7588" s="74">
        <v>16407</v>
      </c>
      <c r="L7588" s="72" t="s">
        <v>10512</v>
      </c>
      <c r="M7588" s="72"/>
      <c r="N7588" s="72"/>
      <c r="O7588" s="72"/>
      <c r="P7588" s="72"/>
      <c r="Q7588" s="75"/>
      <c r="R7588" s="72"/>
    </row>
    <row r="7589" spans="1:18" x14ac:dyDescent="0.25">
      <c r="A7589" s="72" t="s">
        <v>10511</v>
      </c>
      <c r="B7589" s="72" t="str">
        <f t="shared" si="229"/>
        <v>23</v>
      </c>
      <c r="C7589" s="102" t="s">
        <v>7440</v>
      </c>
      <c r="D7589" s="101" t="s">
        <v>1368</v>
      </c>
      <c r="E7589" s="101" t="e">
        <f t="shared" si="230"/>
        <v>#N/A</v>
      </c>
      <c r="F7589" s="72"/>
      <c r="G7589" s="73"/>
      <c r="H7589" s="73"/>
      <c r="I7589" s="98">
        <v>23</v>
      </c>
      <c r="J7589" s="72"/>
      <c r="K7589" s="74">
        <v>16407</v>
      </c>
      <c r="L7589" s="72" t="s">
        <v>10512</v>
      </c>
      <c r="M7589" s="72"/>
      <c r="N7589" s="72"/>
      <c r="O7589" s="72"/>
      <c r="P7589" s="72"/>
      <c r="Q7589" s="75"/>
      <c r="R7589" s="72"/>
    </row>
    <row r="7590" spans="1:18" x14ac:dyDescent="0.25">
      <c r="A7590" s="72" t="s">
        <v>10511</v>
      </c>
      <c r="B7590" s="72" t="str">
        <f t="shared" si="229"/>
        <v>24</v>
      </c>
      <c r="C7590" s="102" t="s">
        <v>1840</v>
      </c>
      <c r="D7590" s="101" t="s">
        <v>1368</v>
      </c>
      <c r="E7590" s="101" t="e">
        <f t="shared" si="230"/>
        <v>#N/A</v>
      </c>
      <c r="F7590" s="72"/>
      <c r="G7590" s="73"/>
      <c r="H7590" s="73"/>
      <c r="I7590" s="98">
        <v>24</v>
      </c>
      <c r="J7590" s="72"/>
      <c r="K7590" s="74">
        <v>16407</v>
      </c>
      <c r="L7590" s="72" t="s">
        <v>10512</v>
      </c>
      <c r="M7590" s="72"/>
      <c r="N7590" s="72"/>
      <c r="O7590" s="72"/>
      <c r="P7590" s="72"/>
      <c r="Q7590" s="75"/>
      <c r="R7590" s="72"/>
    </row>
    <row r="7591" spans="1:18" x14ac:dyDescent="0.25">
      <c r="A7591" s="72" t="s">
        <v>10511</v>
      </c>
      <c r="B7591" s="72" t="str">
        <f t="shared" si="229"/>
        <v>25</v>
      </c>
      <c r="C7591" s="102" t="s">
        <v>8932</v>
      </c>
      <c r="D7591" s="101" t="s">
        <v>1368</v>
      </c>
      <c r="E7591" s="101" t="e">
        <f t="shared" si="230"/>
        <v>#N/A</v>
      </c>
      <c r="F7591" s="72"/>
      <c r="G7591" s="73"/>
      <c r="H7591" s="73"/>
      <c r="I7591" s="98">
        <v>25</v>
      </c>
      <c r="J7591" s="72"/>
      <c r="K7591" s="74">
        <v>16407</v>
      </c>
      <c r="L7591" s="72" t="s">
        <v>10512</v>
      </c>
      <c r="M7591" s="72"/>
      <c r="N7591" s="72"/>
      <c r="O7591" s="72"/>
      <c r="P7591" s="72"/>
      <c r="Q7591" s="75"/>
      <c r="R7591" s="72"/>
    </row>
    <row r="7592" spans="1:18" x14ac:dyDescent="0.25">
      <c r="A7592" s="72" t="s">
        <v>10511</v>
      </c>
      <c r="B7592" s="72" t="str">
        <f t="shared" si="229"/>
        <v>26</v>
      </c>
      <c r="C7592" s="102" t="s">
        <v>2707</v>
      </c>
      <c r="D7592" s="101" t="s">
        <v>1751</v>
      </c>
      <c r="E7592" s="101" t="e">
        <f t="shared" si="230"/>
        <v>#N/A</v>
      </c>
      <c r="F7592" s="72"/>
      <c r="G7592" s="73"/>
      <c r="H7592" s="73"/>
      <c r="I7592" s="98">
        <v>26</v>
      </c>
      <c r="J7592" s="72"/>
      <c r="K7592" s="74">
        <v>16407</v>
      </c>
      <c r="L7592" s="72" t="s">
        <v>10512</v>
      </c>
      <c r="M7592" s="72"/>
      <c r="N7592" s="72"/>
      <c r="O7592" s="72"/>
      <c r="P7592" s="72"/>
      <c r="Q7592" s="75"/>
      <c r="R7592" s="72"/>
    </row>
    <row r="7593" spans="1:18" x14ac:dyDescent="0.25">
      <c r="A7593" s="72" t="s">
        <v>10511</v>
      </c>
      <c r="B7593" s="72" t="str">
        <f t="shared" si="229"/>
        <v>27</v>
      </c>
      <c r="C7593" s="102" t="s">
        <v>8940</v>
      </c>
      <c r="D7593" s="101" t="s">
        <v>1368</v>
      </c>
      <c r="E7593" s="101" t="e">
        <f t="shared" si="230"/>
        <v>#N/A</v>
      </c>
      <c r="F7593" s="72"/>
      <c r="G7593" s="73"/>
      <c r="H7593" s="73"/>
      <c r="I7593" s="98">
        <v>27</v>
      </c>
      <c r="J7593" s="72"/>
      <c r="K7593" s="74">
        <v>16407</v>
      </c>
      <c r="L7593" s="72" t="s">
        <v>10512</v>
      </c>
      <c r="M7593" s="72"/>
      <c r="N7593" s="72"/>
      <c r="O7593" s="72"/>
      <c r="P7593" s="72"/>
      <c r="Q7593" s="75"/>
      <c r="R7593" s="72"/>
    </row>
    <row r="7594" spans="1:18" x14ac:dyDescent="0.25">
      <c r="A7594" s="72" t="s">
        <v>10511</v>
      </c>
      <c r="B7594" s="72" t="str">
        <f t="shared" si="229"/>
        <v>28</v>
      </c>
      <c r="C7594" s="102" t="s">
        <v>9764</v>
      </c>
      <c r="D7594" s="101" t="s">
        <v>1368</v>
      </c>
      <c r="E7594" s="101" t="e">
        <f t="shared" si="230"/>
        <v>#N/A</v>
      </c>
      <c r="F7594" s="72"/>
      <c r="G7594" s="73"/>
      <c r="H7594" s="73"/>
      <c r="I7594" s="98">
        <v>28</v>
      </c>
      <c r="J7594" s="72"/>
      <c r="K7594" s="74">
        <v>16407</v>
      </c>
      <c r="L7594" s="72" t="s">
        <v>10512</v>
      </c>
      <c r="M7594" s="72"/>
      <c r="N7594" s="72"/>
      <c r="O7594" s="72"/>
      <c r="P7594" s="72"/>
      <c r="Q7594" s="75"/>
      <c r="R7594" s="72"/>
    </row>
    <row r="7595" spans="1:18" x14ac:dyDescent="0.25">
      <c r="A7595" s="72" t="s">
        <v>10511</v>
      </c>
      <c r="B7595" s="72" t="str">
        <f t="shared" si="229"/>
        <v>29</v>
      </c>
      <c r="C7595" s="102" t="s">
        <v>2504</v>
      </c>
      <c r="D7595" s="101" t="s">
        <v>1368</v>
      </c>
      <c r="E7595" s="101" t="e">
        <f t="shared" si="230"/>
        <v>#N/A</v>
      </c>
      <c r="F7595" s="72"/>
      <c r="G7595" s="73"/>
      <c r="H7595" s="73"/>
      <c r="I7595" s="98">
        <v>29</v>
      </c>
      <c r="J7595" s="72"/>
      <c r="K7595" s="74">
        <v>16438</v>
      </c>
      <c r="L7595" s="72" t="s">
        <v>10512</v>
      </c>
      <c r="M7595" s="72"/>
      <c r="N7595" s="72"/>
      <c r="O7595" s="72"/>
      <c r="P7595" s="72"/>
      <c r="Q7595" s="75"/>
      <c r="R7595" s="72"/>
    </row>
    <row r="7596" spans="1:18" x14ac:dyDescent="0.25">
      <c r="A7596" s="72" t="s">
        <v>10511</v>
      </c>
      <c r="B7596" s="72" t="str">
        <f t="shared" si="229"/>
        <v>30</v>
      </c>
      <c r="C7596" s="102" t="s">
        <v>5893</v>
      </c>
      <c r="D7596" s="101" t="s">
        <v>1368</v>
      </c>
      <c r="E7596" s="101" t="e">
        <f t="shared" si="230"/>
        <v>#N/A</v>
      </c>
      <c r="F7596" s="72"/>
      <c r="G7596" s="73"/>
      <c r="H7596" s="73"/>
      <c r="I7596" s="98">
        <v>30</v>
      </c>
      <c r="J7596" s="72"/>
      <c r="K7596" s="74">
        <v>16438</v>
      </c>
      <c r="L7596" s="72" t="s">
        <v>10512</v>
      </c>
      <c r="M7596" s="72"/>
      <c r="N7596" s="72"/>
      <c r="O7596" s="72"/>
      <c r="P7596" s="72"/>
      <c r="Q7596" s="75"/>
      <c r="R7596" s="72"/>
    </row>
    <row r="7597" spans="1:18" x14ac:dyDescent="0.25">
      <c r="A7597" s="72" t="s">
        <v>10511</v>
      </c>
      <c r="B7597" s="72" t="str">
        <f t="shared" si="229"/>
        <v>31</v>
      </c>
      <c r="C7597" s="102" t="s">
        <v>8930</v>
      </c>
      <c r="D7597" s="101" t="s">
        <v>1368</v>
      </c>
      <c r="E7597" s="101" t="e">
        <f t="shared" si="230"/>
        <v>#N/A</v>
      </c>
      <c r="F7597" s="72"/>
      <c r="G7597" s="73"/>
      <c r="H7597" s="73"/>
      <c r="I7597" s="98">
        <v>31</v>
      </c>
      <c r="J7597" s="72"/>
      <c r="K7597" s="74">
        <v>16438</v>
      </c>
      <c r="L7597" s="72" t="s">
        <v>10512</v>
      </c>
      <c r="M7597" s="72"/>
      <c r="N7597" s="72"/>
      <c r="O7597" s="72"/>
      <c r="P7597" s="72"/>
      <c r="Q7597" s="75"/>
      <c r="R7597" s="72"/>
    </row>
    <row r="7598" spans="1:18" x14ac:dyDescent="0.25">
      <c r="A7598" s="72" t="s">
        <v>10511</v>
      </c>
      <c r="B7598" s="72" t="str">
        <f t="shared" si="229"/>
        <v>32</v>
      </c>
      <c r="C7598" s="102" t="s">
        <v>8928</v>
      </c>
      <c r="D7598" s="101" t="s">
        <v>1368</v>
      </c>
      <c r="E7598" s="101" t="e">
        <f t="shared" si="230"/>
        <v>#N/A</v>
      </c>
      <c r="F7598" s="72"/>
      <c r="G7598" s="73"/>
      <c r="H7598" s="73"/>
      <c r="I7598" s="98">
        <v>32</v>
      </c>
      <c r="J7598" s="72"/>
      <c r="K7598" s="74">
        <v>16438</v>
      </c>
      <c r="L7598" s="72" t="s">
        <v>10512</v>
      </c>
      <c r="M7598" s="72"/>
      <c r="N7598" s="72"/>
      <c r="O7598" s="72"/>
      <c r="P7598" s="72"/>
      <c r="Q7598" s="75"/>
      <c r="R7598" s="72"/>
    </row>
    <row r="7599" spans="1:18" x14ac:dyDescent="0.25">
      <c r="A7599" s="72" t="s">
        <v>10511</v>
      </c>
      <c r="B7599" s="72" t="str">
        <f t="shared" si="229"/>
        <v>33</v>
      </c>
      <c r="C7599" s="102" t="s">
        <v>8926</v>
      </c>
      <c r="D7599" s="101" t="s">
        <v>1368</v>
      </c>
      <c r="E7599" s="101" t="e">
        <f t="shared" ref="E7599:E7630" si="231">VLOOKUP(C7640,Andy,5,FALSE)</f>
        <v>#N/A</v>
      </c>
      <c r="F7599" s="72"/>
      <c r="G7599" s="73"/>
      <c r="H7599" s="73"/>
      <c r="I7599" s="98">
        <v>33</v>
      </c>
      <c r="J7599" s="72"/>
      <c r="K7599" s="74">
        <v>16438</v>
      </c>
      <c r="L7599" s="72" t="s">
        <v>10512</v>
      </c>
      <c r="M7599" s="72"/>
      <c r="N7599" s="72"/>
      <c r="O7599" s="72"/>
      <c r="P7599" s="72"/>
      <c r="Q7599" s="75"/>
      <c r="R7599" s="72"/>
    </row>
    <row r="7600" spans="1:18" x14ac:dyDescent="0.25">
      <c r="A7600" s="72" t="s">
        <v>10511</v>
      </c>
      <c r="B7600" s="72" t="str">
        <f t="shared" si="229"/>
        <v>34</v>
      </c>
      <c r="C7600" s="102" t="s">
        <v>2579</v>
      </c>
      <c r="D7600" s="101" t="s">
        <v>1368</v>
      </c>
      <c r="E7600" s="101" t="e">
        <f t="shared" si="231"/>
        <v>#N/A</v>
      </c>
      <c r="F7600" s="72"/>
      <c r="G7600" s="73"/>
      <c r="H7600" s="73"/>
      <c r="I7600" s="98">
        <v>34</v>
      </c>
      <c r="J7600" s="72"/>
      <c r="K7600" s="74">
        <v>16438</v>
      </c>
      <c r="L7600" s="72" t="s">
        <v>10512</v>
      </c>
      <c r="M7600" s="72"/>
      <c r="N7600" s="72"/>
      <c r="O7600" s="72"/>
      <c r="P7600" s="72"/>
      <c r="Q7600" s="75"/>
      <c r="R7600" s="72"/>
    </row>
    <row r="7601" spans="1:18" x14ac:dyDescent="0.25">
      <c r="A7601" s="72" t="s">
        <v>10511</v>
      </c>
      <c r="B7601" s="72" t="str">
        <f t="shared" si="229"/>
        <v>35</v>
      </c>
      <c r="C7601" s="102" t="s">
        <v>2595</v>
      </c>
      <c r="D7601" s="101" t="s">
        <v>1368</v>
      </c>
      <c r="E7601" s="101" t="e">
        <f t="shared" si="231"/>
        <v>#N/A</v>
      </c>
      <c r="F7601" s="72"/>
      <c r="G7601" s="73"/>
      <c r="H7601" s="73"/>
      <c r="I7601" s="98">
        <v>35</v>
      </c>
      <c r="J7601" s="72"/>
      <c r="K7601" s="74">
        <v>16438</v>
      </c>
      <c r="L7601" s="72" t="s">
        <v>10512</v>
      </c>
      <c r="M7601" s="72"/>
      <c r="N7601" s="72"/>
      <c r="O7601" s="72"/>
      <c r="P7601" s="72"/>
      <c r="Q7601" s="75"/>
      <c r="R7601" s="72"/>
    </row>
    <row r="7602" spans="1:18" x14ac:dyDescent="0.25">
      <c r="A7602" s="72" t="s">
        <v>10511</v>
      </c>
      <c r="B7602" s="72" t="str">
        <f t="shared" si="229"/>
        <v>36</v>
      </c>
      <c r="C7602" s="102" t="s">
        <v>7673</v>
      </c>
      <c r="D7602" s="101" t="s">
        <v>1368</v>
      </c>
      <c r="E7602" s="101" t="e">
        <f t="shared" si="231"/>
        <v>#N/A</v>
      </c>
      <c r="F7602" s="72"/>
      <c r="G7602" s="73"/>
      <c r="H7602" s="73"/>
      <c r="I7602" s="98">
        <v>36</v>
      </c>
      <c r="J7602" s="72"/>
      <c r="K7602" s="74">
        <v>16438</v>
      </c>
      <c r="L7602" s="72" t="s">
        <v>10512</v>
      </c>
      <c r="M7602" s="72"/>
      <c r="N7602" s="72"/>
      <c r="O7602" s="72"/>
      <c r="P7602" s="72"/>
      <c r="Q7602" s="75"/>
      <c r="R7602" s="72"/>
    </row>
    <row r="7603" spans="1:18" x14ac:dyDescent="0.25">
      <c r="A7603" s="72" t="s">
        <v>10511</v>
      </c>
      <c r="B7603" s="72" t="str">
        <f t="shared" si="229"/>
        <v>37</v>
      </c>
      <c r="C7603" s="102" t="s">
        <v>8476</v>
      </c>
      <c r="D7603" s="101" t="s">
        <v>1368</v>
      </c>
      <c r="E7603" s="101" t="e">
        <f t="shared" si="231"/>
        <v>#N/A</v>
      </c>
      <c r="F7603" s="72"/>
      <c r="G7603" s="73"/>
      <c r="H7603" s="73"/>
      <c r="I7603" s="98">
        <v>37</v>
      </c>
      <c r="J7603" s="72"/>
      <c r="K7603" s="74">
        <v>16438</v>
      </c>
      <c r="L7603" s="72" t="s">
        <v>10512</v>
      </c>
      <c r="M7603" s="72"/>
      <c r="N7603" s="72"/>
      <c r="O7603" s="72"/>
      <c r="P7603" s="72"/>
      <c r="Q7603" s="75"/>
      <c r="R7603" s="72"/>
    </row>
    <row r="7604" spans="1:18" x14ac:dyDescent="0.25">
      <c r="A7604" s="72" t="s">
        <v>10511</v>
      </c>
      <c r="B7604" s="72" t="str">
        <f t="shared" si="229"/>
        <v>38</v>
      </c>
      <c r="C7604" s="102" t="s">
        <v>8938</v>
      </c>
      <c r="D7604" s="101" t="s">
        <v>1368</v>
      </c>
      <c r="E7604" s="101" t="e">
        <f t="shared" si="231"/>
        <v>#N/A</v>
      </c>
      <c r="F7604" s="72"/>
      <c r="G7604" s="73"/>
      <c r="H7604" s="73"/>
      <c r="I7604" s="98">
        <v>38</v>
      </c>
      <c r="J7604" s="72"/>
      <c r="K7604" s="74">
        <v>16469</v>
      </c>
      <c r="L7604" s="72" t="s">
        <v>10512</v>
      </c>
      <c r="M7604" s="72"/>
      <c r="N7604" s="72"/>
      <c r="O7604" s="72"/>
      <c r="P7604" s="72"/>
      <c r="Q7604" s="75"/>
      <c r="R7604" s="72"/>
    </row>
    <row r="7605" spans="1:18" x14ac:dyDescent="0.25">
      <c r="A7605" s="72" t="s">
        <v>10511</v>
      </c>
      <c r="B7605" s="72" t="str">
        <f t="shared" si="229"/>
        <v>39</v>
      </c>
      <c r="C7605" s="102" t="s">
        <v>8924</v>
      </c>
      <c r="D7605" s="101" t="s">
        <v>1368</v>
      </c>
      <c r="E7605" s="101" t="e">
        <f t="shared" si="231"/>
        <v>#N/A</v>
      </c>
      <c r="F7605" s="72"/>
      <c r="G7605" s="73"/>
      <c r="H7605" s="73"/>
      <c r="I7605" s="98">
        <v>39</v>
      </c>
      <c r="J7605" s="72"/>
      <c r="K7605" s="74">
        <v>16469</v>
      </c>
      <c r="L7605" s="72" t="s">
        <v>10512</v>
      </c>
      <c r="M7605" s="72"/>
      <c r="N7605" s="72"/>
      <c r="O7605" s="72"/>
      <c r="P7605" s="72"/>
      <c r="Q7605" s="75"/>
      <c r="R7605" s="72"/>
    </row>
    <row r="7606" spans="1:18" x14ac:dyDescent="0.25">
      <c r="A7606" s="72" t="s">
        <v>10511</v>
      </c>
      <c r="B7606" s="72" t="str">
        <f t="shared" si="229"/>
        <v>40</v>
      </c>
      <c r="C7606" s="102" t="s">
        <v>2096</v>
      </c>
      <c r="D7606" s="101" t="s">
        <v>1368</v>
      </c>
      <c r="E7606" s="101" t="e">
        <f t="shared" si="231"/>
        <v>#N/A</v>
      </c>
      <c r="F7606" s="72"/>
      <c r="G7606" s="73"/>
      <c r="H7606" s="73"/>
      <c r="I7606" s="98">
        <v>40</v>
      </c>
      <c r="J7606" s="72"/>
      <c r="K7606" s="74">
        <v>16469</v>
      </c>
      <c r="L7606" s="72" t="s">
        <v>10512</v>
      </c>
      <c r="M7606" s="72"/>
      <c r="N7606" s="72"/>
      <c r="O7606" s="72"/>
      <c r="P7606" s="72"/>
      <c r="Q7606" s="75"/>
      <c r="R7606" s="72"/>
    </row>
    <row r="7607" spans="1:18" x14ac:dyDescent="0.25">
      <c r="A7607" s="72" t="s">
        <v>10511</v>
      </c>
      <c r="B7607" s="72" t="str">
        <f t="shared" si="229"/>
        <v>41</v>
      </c>
      <c r="C7607" s="102" t="s">
        <v>9772</v>
      </c>
      <c r="D7607" s="101" t="s">
        <v>1368</v>
      </c>
      <c r="E7607" s="101" t="e">
        <f t="shared" si="231"/>
        <v>#N/A</v>
      </c>
      <c r="F7607" s="72"/>
      <c r="G7607" s="73"/>
      <c r="H7607" s="73"/>
      <c r="I7607" s="98">
        <v>41</v>
      </c>
      <c r="J7607" s="72"/>
      <c r="K7607" s="74">
        <v>16469</v>
      </c>
      <c r="L7607" s="72" t="s">
        <v>10512</v>
      </c>
      <c r="M7607" s="72"/>
      <c r="N7607" s="72"/>
      <c r="O7607" s="72"/>
      <c r="P7607" s="72"/>
      <c r="Q7607" s="75"/>
      <c r="R7607" s="72"/>
    </row>
    <row r="7608" spans="1:18" x14ac:dyDescent="0.25">
      <c r="A7608" s="72" t="s">
        <v>10511</v>
      </c>
      <c r="B7608" s="72" t="str">
        <f t="shared" si="229"/>
        <v>42</v>
      </c>
      <c r="C7608" s="102" t="s">
        <v>8936</v>
      </c>
      <c r="D7608" s="101" t="s">
        <v>1368</v>
      </c>
      <c r="E7608" s="101" t="e">
        <f t="shared" si="231"/>
        <v>#N/A</v>
      </c>
      <c r="F7608" s="72"/>
      <c r="G7608" s="73"/>
      <c r="H7608" s="73"/>
      <c r="I7608" s="98">
        <v>42</v>
      </c>
      <c r="J7608" s="72"/>
      <c r="K7608" s="74">
        <v>16469</v>
      </c>
      <c r="L7608" s="72" t="s">
        <v>10512</v>
      </c>
      <c r="M7608" s="72"/>
      <c r="N7608" s="72"/>
      <c r="O7608" s="72"/>
      <c r="P7608" s="72"/>
      <c r="Q7608" s="75"/>
      <c r="R7608" s="72"/>
    </row>
    <row r="7609" spans="1:18" x14ac:dyDescent="0.25">
      <c r="A7609" s="72" t="s">
        <v>10511</v>
      </c>
      <c r="B7609" s="72" t="str">
        <f t="shared" si="229"/>
        <v>43</v>
      </c>
      <c r="C7609" s="102" t="s">
        <v>7876</v>
      </c>
      <c r="D7609" s="101" t="s">
        <v>1368</v>
      </c>
      <c r="E7609" s="101" t="e">
        <f t="shared" si="231"/>
        <v>#N/A</v>
      </c>
      <c r="F7609" s="72"/>
      <c r="G7609" s="73"/>
      <c r="H7609" s="73"/>
      <c r="I7609" s="98">
        <v>43</v>
      </c>
      <c r="J7609" s="72"/>
      <c r="K7609" s="74">
        <v>16469</v>
      </c>
      <c r="L7609" s="72" t="s">
        <v>10512</v>
      </c>
      <c r="M7609" s="72"/>
      <c r="N7609" s="72"/>
      <c r="O7609" s="72"/>
      <c r="P7609" s="72"/>
      <c r="Q7609" s="75"/>
      <c r="R7609" s="72"/>
    </row>
    <row r="7610" spans="1:18" x14ac:dyDescent="0.25">
      <c r="A7610" s="72" t="s">
        <v>10511</v>
      </c>
      <c r="B7610" s="72" t="str">
        <f t="shared" si="229"/>
        <v>44</v>
      </c>
      <c r="C7610" s="102" t="s">
        <v>8785</v>
      </c>
      <c r="D7610" s="101" t="s">
        <v>1368</v>
      </c>
      <c r="E7610" s="101" t="e">
        <f t="shared" si="231"/>
        <v>#N/A</v>
      </c>
      <c r="F7610" s="72"/>
      <c r="G7610" s="73"/>
      <c r="H7610" s="73"/>
      <c r="I7610" s="98">
        <v>44</v>
      </c>
      <c r="J7610" s="72"/>
      <c r="K7610" s="74">
        <v>16469</v>
      </c>
      <c r="L7610" s="72" t="s">
        <v>10512</v>
      </c>
      <c r="M7610" s="72"/>
      <c r="N7610" s="72"/>
      <c r="O7610" s="72"/>
      <c r="P7610" s="72"/>
      <c r="Q7610" s="75"/>
      <c r="R7610" s="72"/>
    </row>
    <row r="7611" spans="1:18" x14ac:dyDescent="0.25">
      <c r="A7611" s="72" t="s">
        <v>10511</v>
      </c>
      <c r="B7611" s="72" t="str">
        <f t="shared" si="229"/>
        <v>45</v>
      </c>
      <c r="C7611" s="102" t="s">
        <v>9770</v>
      </c>
      <c r="D7611" s="101" t="s">
        <v>1368</v>
      </c>
      <c r="E7611" s="101" t="e">
        <f t="shared" si="231"/>
        <v>#N/A</v>
      </c>
      <c r="F7611" s="72"/>
      <c r="G7611" s="73"/>
      <c r="H7611" s="73"/>
      <c r="I7611" s="98">
        <v>45</v>
      </c>
      <c r="J7611" s="72"/>
      <c r="K7611" s="74">
        <v>16469</v>
      </c>
      <c r="L7611" s="72" t="s">
        <v>10512</v>
      </c>
      <c r="M7611" s="72"/>
      <c r="N7611" s="72"/>
      <c r="O7611" s="72"/>
      <c r="P7611" s="72"/>
      <c r="Q7611" s="75"/>
      <c r="R7611" s="72"/>
    </row>
    <row r="7612" spans="1:18" x14ac:dyDescent="0.25">
      <c r="A7612" s="72" t="s">
        <v>10511</v>
      </c>
      <c r="B7612" s="72" t="str">
        <f t="shared" si="229"/>
        <v>46</v>
      </c>
      <c r="C7612" s="102" t="s">
        <v>2555</v>
      </c>
      <c r="D7612" s="101" t="s">
        <v>1368</v>
      </c>
      <c r="E7612" s="101" t="e">
        <f t="shared" si="231"/>
        <v>#N/A</v>
      </c>
      <c r="F7612" s="72"/>
      <c r="G7612" s="73"/>
      <c r="H7612" s="73"/>
      <c r="I7612" s="98">
        <v>46</v>
      </c>
      <c r="J7612" s="72"/>
      <c r="K7612" s="74">
        <v>16469</v>
      </c>
      <c r="L7612" s="72" t="s">
        <v>10512</v>
      </c>
      <c r="M7612" s="72"/>
      <c r="N7612" s="72"/>
      <c r="O7612" s="72"/>
      <c r="P7612" s="72"/>
      <c r="Q7612" s="75"/>
      <c r="R7612" s="72"/>
    </row>
    <row r="7613" spans="1:18" x14ac:dyDescent="0.25">
      <c r="A7613" s="72" t="s">
        <v>10511</v>
      </c>
      <c r="B7613" s="72" t="str">
        <f t="shared" si="229"/>
        <v>47</v>
      </c>
      <c r="C7613" s="102" t="s">
        <v>2573</v>
      </c>
      <c r="D7613" s="101" t="s">
        <v>1368</v>
      </c>
      <c r="E7613" s="101" t="e">
        <f t="shared" si="231"/>
        <v>#N/A</v>
      </c>
      <c r="F7613" s="72"/>
      <c r="G7613" s="73"/>
      <c r="H7613" s="73"/>
      <c r="I7613" s="98">
        <v>47</v>
      </c>
      <c r="J7613" s="72"/>
      <c r="K7613" s="74">
        <v>16469</v>
      </c>
      <c r="L7613" s="72" t="s">
        <v>10512</v>
      </c>
      <c r="M7613" s="72"/>
      <c r="N7613" s="72"/>
      <c r="O7613" s="72"/>
      <c r="P7613" s="72"/>
      <c r="Q7613" s="75"/>
      <c r="R7613" s="72"/>
    </row>
    <row r="7614" spans="1:18" x14ac:dyDescent="0.25">
      <c r="A7614" s="72" t="s">
        <v>10511</v>
      </c>
      <c r="B7614" s="72" t="str">
        <f t="shared" si="229"/>
        <v>48</v>
      </c>
      <c r="C7614" s="102" t="s">
        <v>7387</v>
      </c>
      <c r="D7614" s="101" t="s">
        <v>1368</v>
      </c>
      <c r="E7614" s="101" t="e">
        <f t="shared" si="231"/>
        <v>#N/A</v>
      </c>
      <c r="F7614" s="72"/>
      <c r="G7614" s="73"/>
      <c r="H7614" s="73"/>
      <c r="I7614" s="98">
        <v>48</v>
      </c>
      <c r="J7614" s="72"/>
      <c r="K7614" s="74">
        <v>16497</v>
      </c>
      <c r="L7614" s="72" t="s">
        <v>10512</v>
      </c>
      <c r="M7614" s="72"/>
      <c r="N7614" s="72"/>
      <c r="O7614" s="72"/>
      <c r="P7614" s="72"/>
      <c r="Q7614" s="75"/>
      <c r="R7614" s="72"/>
    </row>
    <row r="7615" spans="1:18" x14ac:dyDescent="0.25">
      <c r="A7615" s="72" t="s">
        <v>10511</v>
      </c>
      <c r="B7615" s="72" t="str">
        <f t="shared" si="229"/>
        <v>49</v>
      </c>
      <c r="C7615" s="102" t="s">
        <v>9766</v>
      </c>
      <c r="D7615" s="101" t="s">
        <v>1368</v>
      </c>
      <c r="E7615" s="101" t="e">
        <f t="shared" si="231"/>
        <v>#N/A</v>
      </c>
      <c r="F7615" s="72"/>
      <c r="G7615" s="73"/>
      <c r="H7615" s="73"/>
      <c r="I7615" s="98">
        <v>49</v>
      </c>
      <c r="J7615" s="72"/>
      <c r="K7615" s="74">
        <v>16497</v>
      </c>
      <c r="L7615" s="72" t="s">
        <v>10512</v>
      </c>
      <c r="M7615" s="72"/>
      <c r="N7615" s="72"/>
      <c r="O7615" s="72"/>
      <c r="P7615" s="72"/>
      <c r="Q7615" s="75"/>
      <c r="R7615" s="72"/>
    </row>
    <row r="7616" spans="1:18" x14ac:dyDescent="0.25">
      <c r="A7616" s="72" t="s">
        <v>10511</v>
      </c>
      <c r="B7616" s="72" t="str">
        <f t="shared" si="229"/>
        <v>50</v>
      </c>
      <c r="C7616" s="102" t="s">
        <v>7388</v>
      </c>
      <c r="D7616" s="101" t="s">
        <v>1368</v>
      </c>
      <c r="E7616" s="101" t="e">
        <f t="shared" si="231"/>
        <v>#N/A</v>
      </c>
      <c r="F7616" s="72"/>
      <c r="G7616" s="73"/>
      <c r="H7616" s="73"/>
      <c r="I7616" s="98">
        <v>50</v>
      </c>
      <c r="J7616" s="72"/>
      <c r="K7616" s="74">
        <v>16497</v>
      </c>
      <c r="L7616" s="72" t="s">
        <v>10512</v>
      </c>
      <c r="M7616" s="72"/>
      <c r="N7616" s="72"/>
      <c r="O7616" s="72"/>
      <c r="P7616" s="72"/>
      <c r="Q7616" s="75"/>
      <c r="R7616" s="72"/>
    </row>
    <row r="7617" spans="1:18" x14ac:dyDescent="0.25">
      <c r="A7617" s="72" t="s">
        <v>10511</v>
      </c>
      <c r="B7617" s="72" t="str">
        <f t="shared" si="229"/>
        <v>51</v>
      </c>
      <c r="C7617" s="102" t="s">
        <v>7389</v>
      </c>
      <c r="D7617" s="101" t="s">
        <v>1368</v>
      </c>
      <c r="E7617" s="101" t="e">
        <f t="shared" si="231"/>
        <v>#N/A</v>
      </c>
      <c r="F7617" s="72"/>
      <c r="G7617" s="73"/>
      <c r="H7617" s="73"/>
      <c r="I7617" s="98">
        <v>51</v>
      </c>
      <c r="J7617" s="72"/>
      <c r="K7617" s="74">
        <v>16497</v>
      </c>
      <c r="L7617" s="72" t="s">
        <v>10512</v>
      </c>
      <c r="M7617" s="72"/>
      <c r="N7617" s="72"/>
      <c r="O7617" s="72"/>
      <c r="P7617" s="72"/>
      <c r="Q7617" s="75"/>
      <c r="R7617" s="72"/>
    </row>
    <row r="7618" spans="1:18" x14ac:dyDescent="0.25">
      <c r="A7618" s="72" t="s">
        <v>10511</v>
      </c>
      <c r="B7618" s="72" t="str">
        <f t="shared" si="229"/>
        <v>52</v>
      </c>
      <c r="C7618" s="102" t="s">
        <v>7383</v>
      </c>
      <c r="D7618" s="101" t="s">
        <v>1368</v>
      </c>
      <c r="E7618" s="101" t="e">
        <f t="shared" si="231"/>
        <v>#N/A</v>
      </c>
      <c r="F7618" s="72"/>
      <c r="G7618" s="73"/>
      <c r="H7618" s="73"/>
      <c r="I7618" s="98">
        <v>52</v>
      </c>
      <c r="J7618" s="72"/>
      <c r="K7618" s="74">
        <v>16497</v>
      </c>
      <c r="L7618" s="72" t="s">
        <v>10512</v>
      </c>
      <c r="M7618" s="72"/>
      <c r="N7618" s="72"/>
      <c r="O7618" s="72"/>
      <c r="P7618" s="72"/>
      <c r="Q7618" s="75"/>
      <c r="R7618" s="72"/>
    </row>
    <row r="7619" spans="1:18" x14ac:dyDescent="0.25">
      <c r="A7619" s="72" t="s">
        <v>10511</v>
      </c>
      <c r="B7619" s="72" t="str">
        <f t="shared" si="229"/>
        <v>53</v>
      </c>
      <c r="C7619" s="102" t="s">
        <v>4087</v>
      </c>
      <c r="D7619" s="101" t="s">
        <v>1368</v>
      </c>
      <c r="E7619" s="101" t="e">
        <f t="shared" si="231"/>
        <v>#N/A</v>
      </c>
      <c r="F7619" s="72"/>
      <c r="G7619" s="73"/>
      <c r="H7619" s="73"/>
      <c r="I7619" s="98">
        <v>53</v>
      </c>
      <c r="J7619" s="72"/>
      <c r="K7619" s="74">
        <v>16497</v>
      </c>
      <c r="L7619" s="72" t="s">
        <v>10512</v>
      </c>
      <c r="M7619" s="72"/>
      <c r="N7619" s="72"/>
      <c r="O7619" s="72"/>
      <c r="P7619" s="72"/>
      <c r="Q7619" s="75"/>
      <c r="R7619" s="72"/>
    </row>
    <row r="7620" spans="1:18" x14ac:dyDescent="0.25">
      <c r="A7620" s="72" t="s">
        <v>10511</v>
      </c>
      <c r="B7620" s="72" t="str">
        <f t="shared" si="229"/>
        <v>54</v>
      </c>
      <c r="C7620" s="102" t="s">
        <v>7449</v>
      </c>
      <c r="D7620" s="101" t="s">
        <v>1368</v>
      </c>
      <c r="E7620" s="101" t="e">
        <f t="shared" si="231"/>
        <v>#N/A</v>
      </c>
      <c r="F7620" s="72"/>
      <c r="G7620" s="73"/>
      <c r="H7620" s="73"/>
      <c r="I7620" s="98">
        <v>54</v>
      </c>
      <c r="J7620" s="72"/>
      <c r="K7620" s="74">
        <v>16497</v>
      </c>
      <c r="L7620" s="72" t="s">
        <v>10512</v>
      </c>
      <c r="M7620" s="72"/>
      <c r="N7620" s="72"/>
      <c r="O7620" s="72"/>
      <c r="P7620" s="72"/>
      <c r="Q7620" s="75"/>
      <c r="R7620" s="72"/>
    </row>
    <row r="7621" spans="1:18" x14ac:dyDescent="0.25">
      <c r="A7621" s="72" t="s">
        <v>10511</v>
      </c>
      <c r="B7621" s="72" t="str">
        <f t="shared" si="229"/>
        <v>55</v>
      </c>
      <c r="C7621" s="102" t="s">
        <v>10011</v>
      </c>
      <c r="D7621" s="101" t="s">
        <v>1368</v>
      </c>
      <c r="E7621" s="101" t="e">
        <f t="shared" si="231"/>
        <v>#N/A</v>
      </c>
      <c r="F7621" s="72"/>
      <c r="G7621" s="73"/>
      <c r="H7621" s="73"/>
      <c r="I7621" s="98">
        <v>55</v>
      </c>
      <c r="J7621" s="72"/>
      <c r="K7621" s="74">
        <v>16497</v>
      </c>
      <c r="L7621" s="72" t="s">
        <v>10512</v>
      </c>
      <c r="M7621" s="72"/>
      <c r="N7621" s="72"/>
      <c r="O7621" s="72"/>
      <c r="P7621" s="72"/>
      <c r="Q7621" s="75"/>
      <c r="R7621" s="72"/>
    </row>
    <row r="7622" spans="1:18" x14ac:dyDescent="0.25">
      <c r="A7622" s="72" t="s">
        <v>10511</v>
      </c>
      <c r="B7622" s="72" t="str">
        <f t="shared" si="229"/>
        <v>56</v>
      </c>
      <c r="C7622" s="102" t="s">
        <v>7441</v>
      </c>
      <c r="D7622" s="101" t="s">
        <v>1368</v>
      </c>
      <c r="E7622" s="101" t="e">
        <f t="shared" si="231"/>
        <v>#N/A</v>
      </c>
      <c r="F7622" s="72"/>
      <c r="G7622" s="73"/>
      <c r="H7622" s="73"/>
      <c r="I7622" s="98">
        <v>56</v>
      </c>
      <c r="J7622" s="72"/>
      <c r="K7622" s="74">
        <v>16497</v>
      </c>
      <c r="L7622" s="72" t="s">
        <v>10512</v>
      </c>
      <c r="M7622" s="72"/>
      <c r="N7622" s="72"/>
      <c r="O7622" s="72"/>
      <c r="P7622" s="72"/>
      <c r="Q7622" s="75"/>
      <c r="R7622" s="72"/>
    </row>
    <row r="7623" spans="1:18" x14ac:dyDescent="0.25">
      <c r="A7623" s="72" t="s">
        <v>10511</v>
      </c>
      <c r="B7623" s="72" t="str">
        <f t="shared" si="229"/>
        <v>57</v>
      </c>
      <c r="C7623" s="102" t="s">
        <v>7442</v>
      </c>
      <c r="D7623" s="101" t="s">
        <v>1368</v>
      </c>
      <c r="E7623" s="101" t="e">
        <f t="shared" si="231"/>
        <v>#N/A</v>
      </c>
      <c r="F7623" s="72"/>
      <c r="G7623" s="73"/>
      <c r="H7623" s="73"/>
      <c r="I7623" s="98">
        <v>57</v>
      </c>
      <c r="J7623" s="72"/>
      <c r="K7623" s="74">
        <v>16497</v>
      </c>
      <c r="L7623" s="72" t="s">
        <v>10512</v>
      </c>
      <c r="M7623" s="72"/>
      <c r="N7623" s="72"/>
      <c r="O7623" s="72"/>
      <c r="P7623" s="72"/>
      <c r="Q7623" s="75"/>
      <c r="R7623" s="72"/>
    </row>
    <row r="7624" spans="1:18" x14ac:dyDescent="0.25">
      <c r="A7624" s="72" t="s">
        <v>10511</v>
      </c>
      <c r="B7624" s="72" t="str">
        <f t="shared" si="229"/>
        <v>58</v>
      </c>
      <c r="C7624" s="102" t="s">
        <v>7443</v>
      </c>
      <c r="D7624" s="101" t="s">
        <v>1368</v>
      </c>
      <c r="E7624" s="101" t="e">
        <f t="shared" si="231"/>
        <v>#N/A</v>
      </c>
      <c r="F7624" s="72"/>
      <c r="G7624" s="73"/>
      <c r="H7624" s="73"/>
      <c r="I7624" s="98">
        <v>58</v>
      </c>
      <c r="J7624" s="72"/>
      <c r="K7624" s="74">
        <v>16497</v>
      </c>
      <c r="L7624" s="72" t="s">
        <v>10512</v>
      </c>
      <c r="M7624" s="72"/>
      <c r="N7624" s="72"/>
      <c r="O7624" s="72"/>
      <c r="P7624" s="72"/>
      <c r="Q7624" s="75"/>
      <c r="R7624" s="72"/>
    </row>
    <row r="7625" spans="1:18" x14ac:dyDescent="0.25">
      <c r="A7625" s="72" t="s">
        <v>10511</v>
      </c>
      <c r="B7625" s="72" t="str">
        <f t="shared" si="229"/>
        <v>59</v>
      </c>
      <c r="C7625" s="102" t="s">
        <v>7444</v>
      </c>
      <c r="D7625" s="101" t="s">
        <v>1368</v>
      </c>
      <c r="E7625" s="101" t="e">
        <f t="shared" si="231"/>
        <v>#N/A</v>
      </c>
      <c r="F7625" s="72"/>
      <c r="G7625" s="73"/>
      <c r="H7625" s="73"/>
      <c r="I7625" s="98">
        <v>59</v>
      </c>
      <c r="J7625" s="72"/>
      <c r="K7625" s="74">
        <v>16528</v>
      </c>
      <c r="L7625" s="72" t="s">
        <v>10512</v>
      </c>
      <c r="M7625" s="72"/>
      <c r="N7625" s="72"/>
      <c r="O7625" s="72"/>
      <c r="P7625" s="72"/>
      <c r="Q7625" s="75"/>
      <c r="R7625" s="72"/>
    </row>
    <row r="7626" spans="1:18" x14ac:dyDescent="0.25">
      <c r="A7626" s="72" t="s">
        <v>10511</v>
      </c>
      <c r="B7626" s="72" t="str">
        <f t="shared" si="229"/>
        <v>60</v>
      </c>
      <c r="C7626" s="102" t="s">
        <v>7445</v>
      </c>
      <c r="D7626" s="101" t="s">
        <v>1368</v>
      </c>
      <c r="E7626" s="101" t="e">
        <f t="shared" si="231"/>
        <v>#N/A</v>
      </c>
      <c r="F7626" s="72"/>
      <c r="G7626" s="73"/>
      <c r="H7626" s="73"/>
      <c r="I7626" s="98">
        <v>60</v>
      </c>
      <c r="J7626" s="72"/>
      <c r="K7626" s="74">
        <v>16528</v>
      </c>
      <c r="L7626" s="72" t="s">
        <v>10512</v>
      </c>
      <c r="M7626" s="72"/>
      <c r="N7626" s="72"/>
      <c r="O7626" s="72"/>
      <c r="P7626" s="72"/>
      <c r="Q7626" s="75"/>
      <c r="R7626" s="72"/>
    </row>
    <row r="7627" spans="1:18" x14ac:dyDescent="0.25">
      <c r="A7627" s="72" t="s">
        <v>10511</v>
      </c>
      <c r="B7627" s="72" t="str">
        <f t="shared" si="229"/>
        <v>61</v>
      </c>
      <c r="C7627" s="102" t="s">
        <v>7446</v>
      </c>
      <c r="D7627" s="101" t="s">
        <v>1368</v>
      </c>
      <c r="E7627" s="101" t="e">
        <f t="shared" si="231"/>
        <v>#N/A</v>
      </c>
      <c r="F7627" s="72"/>
      <c r="G7627" s="73"/>
      <c r="H7627" s="73"/>
      <c r="I7627" s="98">
        <v>61</v>
      </c>
      <c r="J7627" s="72"/>
      <c r="K7627" s="74">
        <v>16528</v>
      </c>
      <c r="L7627" s="72" t="s">
        <v>10512</v>
      </c>
      <c r="M7627" s="72"/>
      <c r="N7627" s="72"/>
      <c r="O7627" s="72"/>
      <c r="P7627" s="72"/>
      <c r="Q7627" s="75"/>
      <c r="R7627" s="72"/>
    </row>
    <row r="7628" spans="1:18" x14ac:dyDescent="0.25">
      <c r="A7628" s="72" t="s">
        <v>10511</v>
      </c>
      <c r="B7628" s="72" t="str">
        <f t="shared" si="229"/>
        <v>62</v>
      </c>
      <c r="C7628" s="102" t="s">
        <v>8659</v>
      </c>
      <c r="D7628" s="101" t="s">
        <v>1368</v>
      </c>
      <c r="E7628" s="101" t="e">
        <f t="shared" si="231"/>
        <v>#N/A</v>
      </c>
      <c r="F7628" s="72"/>
      <c r="G7628" s="73"/>
      <c r="H7628" s="73"/>
      <c r="I7628" s="98">
        <v>62</v>
      </c>
      <c r="J7628" s="72"/>
      <c r="K7628" s="74">
        <v>16528</v>
      </c>
      <c r="L7628" s="72" t="s">
        <v>10512</v>
      </c>
      <c r="M7628" s="72"/>
      <c r="N7628" s="72"/>
      <c r="O7628" s="72"/>
      <c r="P7628" s="72"/>
      <c r="Q7628" s="75"/>
      <c r="R7628" s="72"/>
    </row>
    <row r="7629" spans="1:18" x14ac:dyDescent="0.25">
      <c r="A7629" s="72" t="s">
        <v>10511</v>
      </c>
      <c r="B7629" s="72" t="str">
        <f t="shared" si="229"/>
        <v>63</v>
      </c>
      <c r="C7629" s="102" t="s">
        <v>7390</v>
      </c>
      <c r="D7629" s="101" t="s">
        <v>1368</v>
      </c>
      <c r="E7629" s="101" t="e">
        <f t="shared" si="231"/>
        <v>#N/A</v>
      </c>
      <c r="F7629" s="72"/>
      <c r="G7629" s="73"/>
      <c r="H7629" s="73"/>
      <c r="I7629" s="98">
        <v>63</v>
      </c>
      <c r="J7629" s="72"/>
      <c r="K7629" s="74">
        <v>16528</v>
      </c>
      <c r="L7629" s="72" t="s">
        <v>10512</v>
      </c>
      <c r="M7629" s="72"/>
      <c r="N7629" s="72"/>
      <c r="O7629" s="72"/>
      <c r="P7629" s="72"/>
      <c r="Q7629" s="75"/>
      <c r="R7629" s="72"/>
    </row>
    <row r="7630" spans="1:18" x14ac:dyDescent="0.25">
      <c r="A7630" s="72" t="s">
        <v>10511</v>
      </c>
      <c r="B7630" s="72" t="str">
        <f t="shared" si="229"/>
        <v>64</v>
      </c>
      <c r="C7630" s="102" t="s">
        <v>9768</v>
      </c>
      <c r="D7630" s="101" t="s">
        <v>1368</v>
      </c>
      <c r="E7630" s="101" t="e">
        <f t="shared" si="231"/>
        <v>#N/A</v>
      </c>
      <c r="F7630" s="72"/>
      <c r="G7630" s="73"/>
      <c r="H7630" s="73"/>
      <c r="I7630" s="98">
        <v>64</v>
      </c>
      <c r="J7630" s="72"/>
      <c r="K7630" s="74">
        <v>16528</v>
      </c>
      <c r="L7630" s="72" t="s">
        <v>10512</v>
      </c>
      <c r="M7630" s="72"/>
      <c r="N7630" s="72"/>
      <c r="O7630" s="72"/>
      <c r="P7630" s="72"/>
      <c r="Q7630" s="75"/>
      <c r="R7630" s="72"/>
    </row>
    <row r="7631" spans="1:18" x14ac:dyDescent="0.25">
      <c r="A7631" s="72" t="s">
        <v>10511</v>
      </c>
      <c r="B7631" s="72" t="str">
        <f t="shared" ref="B7631:B7694" si="232">RIGHT(C7631,LEN(C7631)-4)</f>
        <v>65</v>
      </c>
      <c r="C7631" s="102" t="s">
        <v>7385</v>
      </c>
      <c r="D7631" s="101" t="s">
        <v>1368</v>
      </c>
      <c r="E7631" s="101" t="e">
        <f t="shared" ref="E7631:E7662" si="233">VLOOKUP(C7672,Andy,5,FALSE)</f>
        <v>#N/A</v>
      </c>
      <c r="F7631" s="72"/>
      <c r="G7631" s="73"/>
      <c r="H7631" s="73"/>
      <c r="I7631" s="98">
        <v>65</v>
      </c>
      <c r="J7631" s="72"/>
      <c r="K7631" s="74">
        <v>16558</v>
      </c>
      <c r="L7631" s="72" t="s">
        <v>10512</v>
      </c>
      <c r="M7631" s="72"/>
      <c r="N7631" s="72"/>
      <c r="O7631" s="72"/>
      <c r="P7631" s="72"/>
      <c r="Q7631" s="75"/>
      <c r="R7631" s="72"/>
    </row>
    <row r="7632" spans="1:18" x14ac:dyDescent="0.25">
      <c r="A7632" s="72" t="s">
        <v>10511</v>
      </c>
      <c r="B7632" s="72" t="str">
        <f t="shared" si="232"/>
        <v>66</v>
      </c>
      <c r="C7632" s="102" t="s">
        <v>3115</v>
      </c>
      <c r="D7632" s="101" t="s">
        <v>1368</v>
      </c>
      <c r="E7632" s="101" t="e">
        <f t="shared" si="233"/>
        <v>#N/A</v>
      </c>
      <c r="F7632" s="72"/>
      <c r="G7632" s="73"/>
      <c r="H7632" s="73"/>
      <c r="I7632" s="98">
        <v>66</v>
      </c>
      <c r="J7632" s="72"/>
      <c r="K7632" s="74">
        <v>16558</v>
      </c>
      <c r="L7632" s="72" t="s">
        <v>10512</v>
      </c>
      <c r="M7632" s="72"/>
      <c r="N7632" s="72"/>
      <c r="O7632" s="72"/>
      <c r="P7632" s="72"/>
      <c r="Q7632" s="75"/>
      <c r="R7632" s="72"/>
    </row>
    <row r="7633" spans="1:18" x14ac:dyDescent="0.25">
      <c r="A7633" s="72" t="s">
        <v>10511</v>
      </c>
      <c r="B7633" s="72" t="str">
        <f t="shared" si="232"/>
        <v>67</v>
      </c>
      <c r="C7633" s="102" t="s">
        <v>8111</v>
      </c>
      <c r="D7633" s="101" t="s">
        <v>1368</v>
      </c>
      <c r="E7633" s="101" t="e">
        <f t="shared" si="233"/>
        <v>#N/A</v>
      </c>
      <c r="F7633" s="72"/>
      <c r="G7633" s="73"/>
      <c r="H7633" s="73"/>
      <c r="I7633" s="98">
        <v>67</v>
      </c>
      <c r="J7633" s="72"/>
      <c r="K7633" s="74">
        <v>16558</v>
      </c>
      <c r="L7633" s="72" t="s">
        <v>10512</v>
      </c>
      <c r="M7633" s="72"/>
      <c r="N7633" s="72"/>
      <c r="O7633" s="72"/>
      <c r="P7633" s="72"/>
      <c r="Q7633" s="75"/>
      <c r="R7633" s="72"/>
    </row>
    <row r="7634" spans="1:18" x14ac:dyDescent="0.25">
      <c r="A7634" s="72" t="s">
        <v>10511</v>
      </c>
      <c r="B7634" s="72" t="str">
        <f t="shared" si="232"/>
        <v>68</v>
      </c>
      <c r="C7634" s="102" t="s">
        <v>7369</v>
      </c>
      <c r="D7634" s="101" t="s">
        <v>1368</v>
      </c>
      <c r="E7634" s="101" t="e">
        <f t="shared" si="233"/>
        <v>#N/A</v>
      </c>
      <c r="F7634" s="72"/>
      <c r="G7634" s="73"/>
      <c r="H7634" s="73"/>
      <c r="I7634" s="98">
        <v>68</v>
      </c>
      <c r="J7634" s="72"/>
      <c r="K7634" s="74">
        <v>16558</v>
      </c>
      <c r="L7634" s="72" t="s">
        <v>10512</v>
      </c>
      <c r="M7634" s="72"/>
      <c r="N7634" s="72"/>
      <c r="O7634" s="72"/>
      <c r="P7634" s="72"/>
      <c r="Q7634" s="75"/>
      <c r="R7634" s="72"/>
    </row>
    <row r="7635" spans="1:18" x14ac:dyDescent="0.25">
      <c r="A7635" s="72" t="s">
        <v>10511</v>
      </c>
      <c r="B7635" s="72" t="str">
        <f t="shared" si="232"/>
        <v>69</v>
      </c>
      <c r="C7635" s="102" t="s">
        <v>3370</v>
      </c>
      <c r="D7635" s="101" t="s">
        <v>1368</v>
      </c>
      <c r="E7635" s="101" t="e">
        <f t="shared" si="233"/>
        <v>#N/A</v>
      </c>
      <c r="F7635" s="72"/>
      <c r="G7635" s="73"/>
      <c r="H7635" s="73"/>
      <c r="I7635" s="98">
        <v>69</v>
      </c>
      <c r="J7635" s="72"/>
      <c r="K7635" s="74">
        <v>16558</v>
      </c>
      <c r="L7635" s="72" t="s">
        <v>10512</v>
      </c>
      <c r="M7635" s="72"/>
      <c r="N7635" s="72"/>
      <c r="O7635" s="72"/>
      <c r="P7635" s="72"/>
      <c r="Q7635" s="75"/>
      <c r="R7635" s="72"/>
    </row>
    <row r="7636" spans="1:18" x14ac:dyDescent="0.25">
      <c r="A7636" s="72" t="s">
        <v>10511</v>
      </c>
      <c r="B7636" s="72" t="str">
        <f t="shared" si="232"/>
        <v>70</v>
      </c>
      <c r="C7636" s="102" t="s">
        <v>3057</v>
      </c>
      <c r="D7636" s="101" t="s">
        <v>1368</v>
      </c>
      <c r="E7636" s="101" t="e">
        <f t="shared" si="233"/>
        <v>#N/A</v>
      </c>
      <c r="F7636" s="72"/>
      <c r="G7636" s="73"/>
      <c r="H7636" s="73"/>
      <c r="I7636" s="98">
        <v>70</v>
      </c>
      <c r="J7636" s="72"/>
      <c r="K7636" s="74">
        <v>16558</v>
      </c>
      <c r="L7636" s="72" t="s">
        <v>10512</v>
      </c>
      <c r="M7636" s="72"/>
      <c r="N7636" s="72"/>
      <c r="O7636" s="72"/>
      <c r="P7636" s="72"/>
      <c r="Q7636" s="75"/>
      <c r="R7636" s="72"/>
    </row>
    <row r="7637" spans="1:18" x14ac:dyDescent="0.25">
      <c r="A7637" s="72" t="s">
        <v>10511</v>
      </c>
      <c r="B7637" s="72" t="str">
        <f t="shared" si="232"/>
        <v>71</v>
      </c>
      <c r="C7637" s="102" t="s">
        <v>7371</v>
      </c>
      <c r="D7637" s="101" t="s">
        <v>1368</v>
      </c>
      <c r="E7637" s="101" t="e">
        <f t="shared" si="233"/>
        <v>#N/A</v>
      </c>
      <c r="F7637" s="72"/>
      <c r="G7637" s="73"/>
      <c r="H7637" s="73"/>
      <c r="I7637" s="98">
        <v>71</v>
      </c>
      <c r="J7637" s="72"/>
      <c r="K7637" s="74">
        <v>16558</v>
      </c>
      <c r="L7637" s="72" t="s">
        <v>10512</v>
      </c>
      <c r="M7637" s="72"/>
      <c r="N7637" s="72"/>
      <c r="O7637" s="72"/>
      <c r="P7637" s="72"/>
      <c r="Q7637" s="75"/>
      <c r="R7637" s="72"/>
    </row>
    <row r="7638" spans="1:18" x14ac:dyDescent="0.25">
      <c r="A7638" s="72" t="s">
        <v>10511</v>
      </c>
      <c r="B7638" s="72" t="str">
        <f t="shared" si="232"/>
        <v>72</v>
      </c>
      <c r="C7638" s="102" t="s">
        <v>7372</v>
      </c>
      <c r="D7638" s="101" t="s">
        <v>1368</v>
      </c>
      <c r="E7638" s="101" t="e">
        <f t="shared" si="233"/>
        <v>#N/A</v>
      </c>
      <c r="F7638" s="72"/>
      <c r="G7638" s="73"/>
      <c r="H7638" s="73"/>
      <c r="I7638" s="98">
        <v>72</v>
      </c>
      <c r="J7638" s="72"/>
      <c r="K7638" s="74">
        <v>16558</v>
      </c>
      <c r="L7638" s="72" t="s">
        <v>10512</v>
      </c>
      <c r="M7638" s="72"/>
      <c r="N7638" s="72"/>
      <c r="O7638" s="72"/>
      <c r="P7638" s="72"/>
      <c r="Q7638" s="75"/>
      <c r="R7638" s="72"/>
    </row>
    <row r="7639" spans="1:18" x14ac:dyDescent="0.25">
      <c r="A7639" s="72" t="s">
        <v>10511</v>
      </c>
      <c r="B7639" s="72" t="str">
        <f t="shared" si="232"/>
        <v>73</v>
      </c>
      <c r="C7639" s="102" t="s">
        <v>7373</v>
      </c>
      <c r="D7639" s="101" t="s">
        <v>1368</v>
      </c>
      <c r="E7639" s="101" t="e">
        <f t="shared" si="233"/>
        <v>#N/A</v>
      </c>
      <c r="F7639" s="72"/>
      <c r="G7639" s="73"/>
      <c r="H7639" s="73"/>
      <c r="I7639" s="98">
        <v>73</v>
      </c>
      <c r="J7639" s="72"/>
      <c r="K7639" s="74">
        <v>16558</v>
      </c>
      <c r="L7639" s="72" t="s">
        <v>10512</v>
      </c>
      <c r="M7639" s="72"/>
      <c r="N7639" s="72"/>
      <c r="O7639" s="72"/>
      <c r="P7639" s="72"/>
      <c r="Q7639" s="75"/>
      <c r="R7639" s="72"/>
    </row>
    <row r="7640" spans="1:18" x14ac:dyDescent="0.25">
      <c r="A7640" s="72" t="s">
        <v>10511</v>
      </c>
      <c r="B7640" s="72" t="str">
        <f t="shared" si="232"/>
        <v>74</v>
      </c>
      <c r="C7640" s="102" t="s">
        <v>7374</v>
      </c>
      <c r="D7640" s="101" t="s">
        <v>1368</v>
      </c>
      <c r="E7640" s="101" t="e">
        <f t="shared" si="233"/>
        <v>#N/A</v>
      </c>
      <c r="F7640" s="72"/>
      <c r="G7640" s="73"/>
      <c r="H7640" s="73"/>
      <c r="I7640" s="98">
        <v>74</v>
      </c>
      <c r="J7640" s="72"/>
      <c r="K7640" s="74">
        <v>16558</v>
      </c>
      <c r="L7640" s="72" t="s">
        <v>10512</v>
      </c>
      <c r="M7640" s="72"/>
      <c r="N7640" s="72"/>
      <c r="O7640" s="72"/>
      <c r="P7640" s="72"/>
      <c r="Q7640" s="75"/>
      <c r="R7640" s="72"/>
    </row>
    <row r="7641" spans="1:18" x14ac:dyDescent="0.25">
      <c r="A7641" s="72" t="s">
        <v>10511</v>
      </c>
      <c r="B7641" s="72" t="str">
        <f t="shared" si="232"/>
        <v>75</v>
      </c>
      <c r="C7641" s="102" t="s">
        <v>3651</v>
      </c>
      <c r="D7641" s="101" t="s">
        <v>1368</v>
      </c>
      <c r="E7641" s="101" t="e">
        <f t="shared" si="233"/>
        <v>#N/A</v>
      </c>
      <c r="F7641" s="72"/>
      <c r="G7641" s="73"/>
      <c r="H7641" s="73"/>
      <c r="I7641" s="98">
        <v>75</v>
      </c>
      <c r="J7641" s="72"/>
      <c r="K7641" s="74">
        <v>16558</v>
      </c>
      <c r="L7641" s="72" t="s">
        <v>10512</v>
      </c>
      <c r="M7641" s="72"/>
      <c r="N7641" s="72"/>
      <c r="O7641" s="72"/>
      <c r="P7641" s="72"/>
      <c r="Q7641" s="75"/>
      <c r="R7641" s="72"/>
    </row>
    <row r="7642" spans="1:18" x14ac:dyDescent="0.25">
      <c r="A7642" s="72" t="s">
        <v>10511</v>
      </c>
      <c r="B7642" s="72" t="str">
        <f t="shared" si="232"/>
        <v>76</v>
      </c>
      <c r="C7642" s="102" t="s">
        <v>7375</v>
      </c>
      <c r="D7642" s="101" t="s">
        <v>1368</v>
      </c>
      <c r="E7642" s="101" t="e">
        <f t="shared" si="233"/>
        <v>#N/A</v>
      </c>
      <c r="F7642" s="72"/>
      <c r="G7642" s="73"/>
      <c r="H7642" s="73"/>
      <c r="I7642" s="98">
        <v>76</v>
      </c>
      <c r="J7642" s="72"/>
      <c r="K7642" s="74">
        <v>16558</v>
      </c>
      <c r="L7642" s="72" t="s">
        <v>10512</v>
      </c>
      <c r="M7642" s="72"/>
      <c r="N7642" s="72"/>
      <c r="O7642" s="72"/>
      <c r="P7642" s="72"/>
      <c r="Q7642" s="75"/>
      <c r="R7642" s="72"/>
    </row>
    <row r="7643" spans="1:18" x14ac:dyDescent="0.25">
      <c r="A7643" s="72" t="s">
        <v>10511</v>
      </c>
      <c r="B7643" s="72" t="str">
        <f t="shared" si="232"/>
        <v>77</v>
      </c>
      <c r="C7643" s="102" t="s">
        <v>7376</v>
      </c>
      <c r="D7643" s="101" t="s">
        <v>1368</v>
      </c>
      <c r="E7643" s="101" t="e">
        <f t="shared" si="233"/>
        <v>#N/A</v>
      </c>
      <c r="F7643" s="72"/>
      <c r="G7643" s="73"/>
      <c r="H7643" s="73"/>
      <c r="I7643" s="98">
        <v>77</v>
      </c>
      <c r="J7643" s="72"/>
      <c r="K7643" s="74">
        <v>16589</v>
      </c>
      <c r="L7643" s="72" t="s">
        <v>10512</v>
      </c>
      <c r="M7643" s="72"/>
      <c r="N7643" s="72"/>
      <c r="O7643" s="72"/>
      <c r="P7643" s="72"/>
      <c r="Q7643" s="75"/>
      <c r="R7643" s="72"/>
    </row>
    <row r="7644" spans="1:18" x14ac:dyDescent="0.25">
      <c r="A7644" s="72" t="s">
        <v>10511</v>
      </c>
      <c r="B7644" s="72" t="str">
        <f t="shared" si="232"/>
        <v>78</v>
      </c>
      <c r="C7644" s="102" t="s">
        <v>7377</v>
      </c>
      <c r="D7644" s="101" t="s">
        <v>1368</v>
      </c>
      <c r="E7644" s="101" t="e">
        <f t="shared" si="233"/>
        <v>#N/A</v>
      </c>
      <c r="F7644" s="72"/>
      <c r="G7644" s="73"/>
      <c r="H7644" s="73"/>
      <c r="I7644" s="98">
        <v>78</v>
      </c>
      <c r="J7644" s="72"/>
      <c r="K7644" s="74">
        <v>16589</v>
      </c>
      <c r="L7644" s="72" t="s">
        <v>10512</v>
      </c>
      <c r="M7644" s="72"/>
      <c r="N7644" s="72"/>
      <c r="O7644" s="72"/>
      <c r="P7644" s="72"/>
      <c r="Q7644" s="75"/>
      <c r="R7644" s="72"/>
    </row>
    <row r="7645" spans="1:18" x14ac:dyDescent="0.25">
      <c r="A7645" s="72" t="s">
        <v>10511</v>
      </c>
      <c r="B7645" s="72" t="str">
        <f t="shared" si="232"/>
        <v>79</v>
      </c>
      <c r="C7645" s="102" t="s">
        <v>7378</v>
      </c>
      <c r="D7645" s="101" t="s">
        <v>1368</v>
      </c>
      <c r="E7645" s="101" t="e">
        <f t="shared" si="233"/>
        <v>#N/A</v>
      </c>
      <c r="F7645" s="72"/>
      <c r="G7645" s="73"/>
      <c r="H7645" s="73"/>
      <c r="I7645" s="98">
        <v>79</v>
      </c>
      <c r="J7645" s="72"/>
      <c r="K7645" s="74">
        <v>16589</v>
      </c>
      <c r="L7645" s="72" t="s">
        <v>10512</v>
      </c>
      <c r="M7645" s="72"/>
      <c r="N7645" s="72"/>
      <c r="O7645" s="72"/>
      <c r="P7645" s="72"/>
      <c r="Q7645" s="75"/>
      <c r="R7645" s="72"/>
    </row>
    <row r="7646" spans="1:18" x14ac:dyDescent="0.25">
      <c r="A7646" s="72" t="s">
        <v>10511</v>
      </c>
      <c r="B7646" s="72" t="str">
        <f t="shared" si="232"/>
        <v>80</v>
      </c>
      <c r="C7646" s="102" t="s">
        <v>7379</v>
      </c>
      <c r="D7646" s="101" t="s">
        <v>1368</v>
      </c>
      <c r="E7646" s="101" t="e">
        <f t="shared" si="233"/>
        <v>#N/A</v>
      </c>
      <c r="F7646" s="72"/>
      <c r="G7646" s="73"/>
      <c r="H7646" s="73"/>
      <c r="I7646" s="98">
        <v>80</v>
      </c>
      <c r="J7646" s="72"/>
      <c r="K7646" s="74">
        <v>16589</v>
      </c>
      <c r="L7646" s="72" t="s">
        <v>10512</v>
      </c>
      <c r="M7646" s="72"/>
      <c r="N7646" s="72"/>
      <c r="O7646" s="72"/>
      <c r="P7646" s="72"/>
      <c r="Q7646" s="75"/>
      <c r="R7646" s="72"/>
    </row>
    <row r="7647" spans="1:18" x14ac:dyDescent="0.25">
      <c r="A7647" s="72" t="s">
        <v>10511</v>
      </c>
      <c r="B7647" s="72" t="str">
        <f t="shared" si="232"/>
        <v>81</v>
      </c>
      <c r="C7647" s="102" t="s">
        <v>7380</v>
      </c>
      <c r="D7647" s="101" t="s">
        <v>1368</v>
      </c>
      <c r="E7647" s="101" t="e">
        <f t="shared" si="233"/>
        <v>#N/A</v>
      </c>
      <c r="F7647" s="72"/>
      <c r="G7647" s="73"/>
      <c r="H7647" s="73"/>
      <c r="I7647" s="98">
        <v>81</v>
      </c>
      <c r="J7647" s="72"/>
      <c r="K7647" s="74">
        <v>16589</v>
      </c>
      <c r="L7647" s="72" t="s">
        <v>10512</v>
      </c>
      <c r="M7647" s="72"/>
      <c r="N7647" s="72"/>
      <c r="O7647" s="72"/>
      <c r="P7647" s="72"/>
      <c r="Q7647" s="75"/>
      <c r="R7647" s="72"/>
    </row>
    <row r="7648" spans="1:18" x14ac:dyDescent="0.25">
      <c r="A7648" s="72" t="s">
        <v>10511</v>
      </c>
      <c r="B7648" s="72" t="str">
        <f t="shared" si="232"/>
        <v>82</v>
      </c>
      <c r="C7648" s="102" t="s">
        <v>7381</v>
      </c>
      <c r="D7648" s="101" t="s">
        <v>1368</v>
      </c>
      <c r="E7648" s="101" t="e">
        <f t="shared" si="233"/>
        <v>#N/A</v>
      </c>
      <c r="F7648" s="72"/>
      <c r="G7648" s="73"/>
      <c r="H7648" s="73"/>
      <c r="I7648" s="98">
        <v>82</v>
      </c>
      <c r="J7648" s="72"/>
      <c r="K7648" s="74">
        <v>16589</v>
      </c>
      <c r="L7648" s="72" t="s">
        <v>10512</v>
      </c>
      <c r="M7648" s="72"/>
      <c r="N7648" s="72"/>
      <c r="O7648" s="72"/>
      <c r="P7648" s="72"/>
      <c r="Q7648" s="75"/>
      <c r="R7648" s="72"/>
    </row>
    <row r="7649" spans="1:18" x14ac:dyDescent="0.25">
      <c r="A7649" s="72" t="s">
        <v>10511</v>
      </c>
      <c r="B7649" s="72" t="str">
        <f t="shared" si="232"/>
        <v>83</v>
      </c>
      <c r="C7649" s="102" t="s">
        <v>9752</v>
      </c>
      <c r="D7649" s="101" t="s">
        <v>1368</v>
      </c>
      <c r="E7649" s="101" t="e">
        <f t="shared" si="233"/>
        <v>#N/A</v>
      </c>
      <c r="F7649" s="72"/>
      <c r="G7649" s="73"/>
      <c r="H7649" s="73"/>
      <c r="I7649" s="98">
        <v>83</v>
      </c>
      <c r="J7649" s="72"/>
      <c r="K7649" s="74">
        <v>16589</v>
      </c>
      <c r="L7649" s="72" t="s">
        <v>10512</v>
      </c>
      <c r="M7649" s="72"/>
      <c r="N7649" s="72"/>
      <c r="O7649" s="72"/>
      <c r="P7649" s="72"/>
      <c r="Q7649" s="75"/>
      <c r="R7649" s="72"/>
    </row>
    <row r="7650" spans="1:18" x14ac:dyDescent="0.25">
      <c r="A7650" s="72" t="s">
        <v>10511</v>
      </c>
      <c r="B7650" s="72" t="str">
        <f t="shared" si="232"/>
        <v>84</v>
      </c>
      <c r="C7650" s="102" t="s">
        <v>7421</v>
      </c>
      <c r="D7650" s="101" t="s">
        <v>1368</v>
      </c>
      <c r="E7650" s="101" t="e">
        <f t="shared" si="233"/>
        <v>#N/A</v>
      </c>
      <c r="F7650" s="72"/>
      <c r="G7650" s="73"/>
      <c r="H7650" s="73"/>
      <c r="I7650" s="98">
        <v>84</v>
      </c>
      <c r="J7650" s="72"/>
      <c r="K7650" s="74">
        <v>16589</v>
      </c>
      <c r="L7650" s="72" t="s">
        <v>10512</v>
      </c>
      <c r="M7650" s="72"/>
      <c r="N7650" s="72"/>
      <c r="O7650" s="72"/>
      <c r="P7650" s="72"/>
      <c r="Q7650" s="75"/>
      <c r="R7650" s="72"/>
    </row>
    <row r="7651" spans="1:18" x14ac:dyDescent="0.25">
      <c r="A7651" s="72" t="s">
        <v>10511</v>
      </c>
      <c r="B7651" s="72" t="str">
        <f t="shared" si="232"/>
        <v>85</v>
      </c>
      <c r="C7651" s="102" t="s">
        <v>7422</v>
      </c>
      <c r="D7651" s="101" t="s">
        <v>1368</v>
      </c>
      <c r="E7651" s="101" t="e">
        <f t="shared" si="233"/>
        <v>#N/A</v>
      </c>
      <c r="F7651" s="72"/>
      <c r="G7651" s="73"/>
      <c r="H7651" s="73"/>
      <c r="I7651" s="98">
        <v>85</v>
      </c>
      <c r="J7651" s="72"/>
      <c r="K7651" s="74">
        <v>16589</v>
      </c>
      <c r="L7651" s="72" t="s">
        <v>10512</v>
      </c>
      <c r="M7651" s="72"/>
      <c r="N7651" s="72"/>
      <c r="O7651" s="72"/>
      <c r="P7651" s="72"/>
      <c r="Q7651" s="75"/>
      <c r="R7651" s="72"/>
    </row>
    <row r="7652" spans="1:18" x14ac:dyDescent="0.25">
      <c r="A7652" s="72" t="s">
        <v>10511</v>
      </c>
      <c r="B7652" s="72" t="str">
        <f t="shared" si="232"/>
        <v>86</v>
      </c>
      <c r="C7652" s="102" t="s">
        <v>3889</v>
      </c>
      <c r="D7652" s="101" t="s">
        <v>1368</v>
      </c>
      <c r="E7652" s="101" t="e">
        <f t="shared" si="233"/>
        <v>#N/A</v>
      </c>
      <c r="F7652" s="72"/>
      <c r="G7652" s="73"/>
      <c r="H7652" s="73"/>
      <c r="I7652" s="98">
        <v>86</v>
      </c>
      <c r="J7652" s="72"/>
      <c r="K7652" s="74">
        <v>16589</v>
      </c>
      <c r="L7652" s="72" t="s">
        <v>10512</v>
      </c>
      <c r="M7652" s="72"/>
      <c r="N7652" s="72"/>
      <c r="O7652" s="72"/>
      <c r="P7652" s="72"/>
      <c r="Q7652" s="75"/>
      <c r="R7652" s="72"/>
    </row>
    <row r="7653" spans="1:18" x14ac:dyDescent="0.25">
      <c r="A7653" s="72" t="s">
        <v>10511</v>
      </c>
      <c r="B7653" s="72" t="str">
        <f t="shared" si="232"/>
        <v>87</v>
      </c>
      <c r="C7653" s="102" t="s">
        <v>7382</v>
      </c>
      <c r="D7653" s="101" t="s">
        <v>1368</v>
      </c>
      <c r="E7653" s="101" t="e">
        <f t="shared" si="233"/>
        <v>#N/A</v>
      </c>
      <c r="F7653" s="72"/>
      <c r="G7653" s="73"/>
      <c r="H7653" s="73"/>
      <c r="I7653" s="98">
        <v>87</v>
      </c>
      <c r="J7653" s="72"/>
      <c r="K7653" s="74">
        <v>16589</v>
      </c>
      <c r="L7653" s="72" t="s">
        <v>10512</v>
      </c>
      <c r="M7653" s="72"/>
      <c r="N7653" s="72"/>
      <c r="O7653" s="72"/>
      <c r="P7653" s="72"/>
      <c r="Q7653" s="75"/>
      <c r="R7653" s="72"/>
    </row>
    <row r="7654" spans="1:18" x14ac:dyDescent="0.25">
      <c r="A7654" s="72" t="s">
        <v>10511</v>
      </c>
      <c r="B7654" s="72" t="str">
        <f t="shared" si="232"/>
        <v>88</v>
      </c>
      <c r="C7654" s="102" t="s">
        <v>3458</v>
      </c>
      <c r="D7654" s="101" t="s">
        <v>1368</v>
      </c>
      <c r="E7654" s="101" t="e">
        <f t="shared" si="233"/>
        <v>#N/A</v>
      </c>
      <c r="F7654" s="72"/>
      <c r="G7654" s="73"/>
      <c r="H7654" s="73"/>
      <c r="I7654" s="98">
        <v>88</v>
      </c>
      <c r="J7654" s="72"/>
      <c r="K7654" s="74">
        <v>16589</v>
      </c>
      <c r="L7654" s="72" t="s">
        <v>10512</v>
      </c>
      <c r="M7654" s="72"/>
      <c r="N7654" s="72"/>
      <c r="O7654" s="72"/>
      <c r="P7654" s="72"/>
      <c r="Q7654" s="75"/>
      <c r="R7654" s="72"/>
    </row>
    <row r="7655" spans="1:18" x14ac:dyDescent="0.25">
      <c r="A7655" s="72" t="s">
        <v>10511</v>
      </c>
      <c r="B7655" s="72" t="str">
        <f t="shared" si="232"/>
        <v>89</v>
      </c>
      <c r="C7655" s="102" t="s">
        <v>7877</v>
      </c>
      <c r="D7655" s="101" t="s">
        <v>1368</v>
      </c>
      <c r="E7655" s="101" t="e">
        <f t="shared" si="233"/>
        <v>#N/A</v>
      </c>
      <c r="F7655" s="72"/>
      <c r="G7655" s="73"/>
      <c r="H7655" s="73"/>
      <c r="I7655" s="98">
        <v>89</v>
      </c>
      <c r="J7655" s="72"/>
      <c r="K7655" s="74">
        <v>16589</v>
      </c>
      <c r="L7655" s="72" t="s">
        <v>10512</v>
      </c>
      <c r="M7655" s="72"/>
      <c r="N7655" s="72"/>
      <c r="O7655" s="72"/>
      <c r="P7655" s="72"/>
      <c r="Q7655" s="75"/>
      <c r="R7655" s="72"/>
    </row>
    <row r="7656" spans="1:18" x14ac:dyDescent="0.25">
      <c r="A7656" s="72" t="s">
        <v>10511</v>
      </c>
      <c r="B7656" s="72" t="str">
        <f t="shared" si="232"/>
        <v>90</v>
      </c>
      <c r="C7656" s="102" t="s">
        <v>9744</v>
      </c>
      <c r="D7656" s="101" t="s">
        <v>1368</v>
      </c>
      <c r="E7656" s="101" t="e">
        <f t="shared" si="233"/>
        <v>#N/A</v>
      </c>
      <c r="F7656" s="72"/>
      <c r="G7656" s="73"/>
      <c r="H7656" s="73"/>
      <c r="I7656" s="98">
        <v>90</v>
      </c>
      <c r="J7656" s="72"/>
      <c r="K7656" s="74">
        <v>16619</v>
      </c>
      <c r="L7656" s="72" t="s">
        <v>10512</v>
      </c>
      <c r="M7656" s="72"/>
      <c r="N7656" s="72"/>
      <c r="O7656" s="72"/>
      <c r="P7656" s="72"/>
      <c r="Q7656" s="75"/>
      <c r="R7656" s="72"/>
    </row>
    <row r="7657" spans="1:18" x14ac:dyDescent="0.25">
      <c r="A7657" s="72" t="s">
        <v>10511</v>
      </c>
      <c r="B7657" s="72" t="str">
        <f t="shared" si="232"/>
        <v>91</v>
      </c>
      <c r="C7657" s="102" t="s">
        <v>3921</v>
      </c>
      <c r="D7657" s="101" t="s">
        <v>1368</v>
      </c>
      <c r="E7657" s="101" t="e">
        <f t="shared" si="233"/>
        <v>#N/A</v>
      </c>
      <c r="F7657" s="72"/>
      <c r="G7657" s="73"/>
      <c r="H7657" s="73"/>
      <c r="I7657" s="98">
        <v>91</v>
      </c>
      <c r="J7657" s="72"/>
      <c r="K7657" s="74">
        <v>16619</v>
      </c>
      <c r="L7657" s="72" t="s">
        <v>10512</v>
      </c>
      <c r="M7657" s="72"/>
      <c r="N7657" s="72"/>
      <c r="O7657" s="72"/>
      <c r="P7657" s="72"/>
      <c r="Q7657" s="75"/>
      <c r="R7657" s="72"/>
    </row>
    <row r="7658" spans="1:18" x14ac:dyDescent="0.25">
      <c r="A7658" s="72" t="s">
        <v>10511</v>
      </c>
      <c r="B7658" s="72" t="str">
        <f t="shared" si="232"/>
        <v>92</v>
      </c>
      <c r="C7658" s="102" t="s">
        <v>6801</v>
      </c>
      <c r="D7658" s="101" t="s">
        <v>1368</v>
      </c>
      <c r="E7658" s="101" t="e">
        <f t="shared" si="233"/>
        <v>#N/A</v>
      </c>
      <c r="F7658" s="72"/>
      <c r="G7658" s="73"/>
      <c r="H7658" s="73"/>
      <c r="I7658" s="98">
        <v>92</v>
      </c>
      <c r="J7658" s="72"/>
      <c r="K7658" s="74">
        <v>16619</v>
      </c>
      <c r="L7658" s="72" t="s">
        <v>10512</v>
      </c>
      <c r="M7658" s="72"/>
      <c r="N7658" s="72"/>
      <c r="O7658" s="72"/>
      <c r="P7658" s="72"/>
      <c r="Q7658" s="75"/>
      <c r="R7658" s="72"/>
    </row>
    <row r="7659" spans="1:18" x14ac:dyDescent="0.25">
      <c r="A7659" s="72" t="s">
        <v>10511</v>
      </c>
      <c r="B7659" s="72" t="str">
        <f t="shared" si="232"/>
        <v>93</v>
      </c>
      <c r="C7659" s="102" t="s">
        <v>3858</v>
      </c>
      <c r="D7659" s="101" t="s">
        <v>1368</v>
      </c>
      <c r="E7659" s="101" t="e">
        <f t="shared" si="233"/>
        <v>#N/A</v>
      </c>
      <c r="F7659" s="72"/>
      <c r="G7659" s="73"/>
      <c r="H7659" s="73"/>
      <c r="I7659" s="98">
        <v>93</v>
      </c>
      <c r="J7659" s="72"/>
      <c r="K7659" s="74">
        <v>16619</v>
      </c>
      <c r="L7659" s="72" t="s">
        <v>10512</v>
      </c>
      <c r="M7659" s="72"/>
      <c r="N7659" s="72"/>
      <c r="O7659" s="72"/>
      <c r="P7659" s="72"/>
      <c r="Q7659" s="75"/>
      <c r="R7659" s="72"/>
    </row>
    <row r="7660" spans="1:18" x14ac:dyDescent="0.25">
      <c r="A7660" s="72" t="s">
        <v>10511</v>
      </c>
      <c r="B7660" s="72" t="str">
        <f t="shared" si="232"/>
        <v>94</v>
      </c>
      <c r="C7660" s="102" t="s">
        <v>7423</v>
      </c>
      <c r="D7660" s="101" t="s">
        <v>1368</v>
      </c>
      <c r="E7660" s="101" t="e">
        <f t="shared" si="233"/>
        <v>#N/A</v>
      </c>
      <c r="F7660" s="72"/>
      <c r="G7660" s="73"/>
      <c r="H7660" s="73"/>
      <c r="I7660" s="98">
        <v>94</v>
      </c>
      <c r="J7660" s="72"/>
      <c r="K7660" s="74">
        <v>16619</v>
      </c>
      <c r="L7660" s="72" t="s">
        <v>10512</v>
      </c>
      <c r="M7660" s="72"/>
      <c r="N7660" s="72"/>
      <c r="O7660" s="72"/>
      <c r="P7660" s="72"/>
      <c r="Q7660" s="75"/>
      <c r="R7660" s="72"/>
    </row>
    <row r="7661" spans="1:18" x14ac:dyDescent="0.25">
      <c r="A7661" s="72" t="s">
        <v>10511</v>
      </c>
      <c r="B7661" s="72" t="str">
        <f t="shared" si="232"/>
        <v>95</v>
      </c>
      <c r="C7661" s="102" t="s">
        <v>7424</v>
      </c>
      <c r="D7661" s="101" t="s">
        <v>1368</v>
      </c>
      <c r="E7661" s="101" t="e">
        <f t="shared" si="233"/>
        <v>#N/A</v>
      </c>
      <c r="F7661" s="72"/>
      <c r="G7661" s="73"/>
      <c r="H7661" s="73"/>
      <c r="I7661" s="98">
        <v>95</v>
      </c>
      <c r="J7661" s="72"/>
      <c r="K7661" s="74">
        <v>16619</v>
      </c>
      <c r="L7661" s="72" t="s">
        <v>10512</v>
      </c>
      <c r="M7661" s="72"/>
      <c r="N7661" s="72"/>
      <c r="O7661" s="72"/>
      <c r="P7661" s="72"/>
      <c r="Q7661" s="75"/>
      <c r="R7661" s="72"/>
    </row>
    <row r="7662" spans="1:18" x14ac:dyDescent="0.25">
      <c r="A7662" s="72" t="s">
        <v>10511</v>
      </c>
      <c r="B7662" s="72" t="str">
        <f t="shared" si="232"/>
        <v>96</v>
      </c>
      <c r="C7662" s="102" t="s">
        <v>7425</v>
      </c>
      <c r="D7662" s="101" t="s">
        <v>1368</v>
      </c>
      <c r="E7662" s="101" t="e">
        <f t="shared" si="233"/>
        <v>#N/A</v>
      </c>
      <c r="F7662" s="72"/>
      <c r="G7662" s="73"/>
      <c r="H7662" s="73"/>
      <c r="I7662" s="98">
        <v>96</v>
      </c>
      <c r="J7662" s="72"/>
      <c r="K7662" s="74">
        <v>16619</v>
      </c>
      <c r="L7662" s="72" t="s">
        <v>10512</v>
      </c>
      <c r="M7662" s="72"/>
      <c r="N7662" s="72"/>
      <c r="O7662" s="72"/>
      <c r="P7662" s="72"/>
      <c r="Q7662" s="75"/>
      <c r="R7662" s="72"/>
    </row>
    <row r="7663" spans="1:18" x14ac:dyDescent="0.25">
      <c r="A7663" s="72" t="s">
        <v>10511</v>
      </c>
      <c r="B7663" s="72" t="str">
        <f t="shared" si="232"/>
        <v>97</v>
      </c>
      <c r="C7663" s="102" t="s">
        <v>7452</v>
      </c>
      <c r="D7663" s="101" t="s">
        <v>1368</v>
      </c>
      <c r="E7663" s="101" t="e">
        <f t="shared" ref="E7663:E7694" si="234">VLOOKUP(C7704,Andy,5,FALSE)</f>
        <v>#N/A</v>
      </c>
      <c r="F7663" s="72"/>
      <c r="G7663" s="73"/>
      <c r="H7663" s="73"/>
      <c r="I7663" s="98">
        <v>97</v>
      </c>
      <c r="J7663" s="72"/>
      <c r="K7663" s="74">
        <v>16619</v>
      </c>
      <c r="L7663" s="72" t="s">
        <v>10512</v>
      </c>
      <c r="M7663" s="72"/>
      <c r="N7663" s="72"/>
      <c r="O7663" s="72"/>
      <c r="P7663" s="72"/>
      <c r="Q7663" s="75"/>
      <c r="R7663" s="72"/>
    </row>
    <row r="7664" spans="1:18" x14ac:dyDescent="0.25">
      <c r="A7664" s="72" t="s">
        <v>10511</v>
      </c>
      <c r="B7664" s="72" t="str">
        <f t="shared" si="232"/>
        <v>98</v>
      </c>
      <c r="C7664" s="102" t="s">
        <v>4085</v>
      </c>
      <c r="D7664" s="101" t="s">
        <v>1368</v>
      </c>
      <c r="E7664" s="101" t="e">
        <f t="shared" si="234"/>
        <v>#N/A</v>
      </c>
      <c r="F7664" s="72"/>
      <c r="G7664" s="73"/>
      <c r="H7664" s="73"/>
      <c r="I7664" s="98">
        <v>98</v>
      </c>
      <c r="J7664" s="72"/>
      <c r="K7664" s="74">
        <v>16619</v>
      </c>
      <c r="L7664" s="72" t="s">
        <v>10512</v>
      </c>
      <c r="M7664" s="72"/>
      <c r="N7664" s="72"/>
      <c r="O7664" s="72"/>
      <c r="P7664" s="72"/>
      <c r="Q7664" s="75"/>
      <c r="R7664" s="72"/>
    </row>
    <row r="7665" spans="1:18" x14ac:dyDescent="0.25">
      <c r="A7665" s="72" t="s">
        <v>10511</v>
      </c>
      <c r="B7665" s="72" t="str">
        <f t="shared" si="232"/>
        <v>99</v>
      </c>
      <c r="C7665" s="102" t="s">
        <v>7426</v>
      </c>
      <c r="D7665" s="101" t="s">
        <v>1368</v>
      </c>
      <c r="E7665" s="101" t="e">
        <f t="shared" si="234"/>
        <v>#N/A</v>
      </c>
      <c r="F7665" s="72"/>
      <c r="G7665" s="73"/>
      <c r="H7665" s="73"/>
      <c r="I7665" s="98">
        <v>99</v>
      </c>
      <c r="J7665" s="72"/>
      <c r="K7665" s="74">
        <v>16619</v>
      </c>
      <c r="L7665" s="72" t="s">
        <v>10512</v>
      </c>
      <c r="M7665" s="72"/>
      <c r="N7665" s="72"/>
      <c r="O7665" s="72"/>
      <c r="P7665" s="72"/>
      <c r="Q7665" s="75"/>
      <c r="R7665" s="72"/>
    </row>
    <row r="7666" spans="1:18" x14ac:dyDescent="0.25">
      <c r="A7666" s="72" t="s">
        <v>10511</v>
      </c>
      <c r="B7666" s="72" t="str">
        <f t="shared" si="232"/>
        <v>100</v>
      </c>
      <c r="C7666" s="102" t="s">
        <v>7874</v>
      </c>
      <c r="D7666" s="101" t="s">
        <v>1368</v>
      </c>
      <c r="E7666" s="101" t="e">
        <f t="shared" si="234"/>
        <v>#N/A</v>
      </c>
      <c r="F7666" s="72"/>
      <c r="G7666" s="73"/>
      <c r="H7666" s="73"/>
      <c r="I7666" s="98">
        <v>100</v>
      </c>
      <c r="J7666" s="72"/>
      <c r="K7666" s="74">
        <v>16619</v>
      </c>
      <c r="L7666" s="72" t="s">
        <v>10512</v>
      </c>
      <c r="M7666" s="72"/>
      <c r="N7666" s="72"/>
      <c r="O7666" s="72"/>
      <c r="P7666" s="72"/>
      <c r="Q7666" s="75"/>
      <c r="R7666" s="72"/>
    </row>
    <row r="7667" spans="1:18" x14ac:dyDescent="0.25">
      <c r="A7667" s="72" t="s">
        <v>10511</v>
      </c>
      <c r="B7667" s="72" t="str">
        <f t="shared" si="232"/>
        <v>101</v>
      </c>
      <c r="C7667" s="102" t="s">
        <v>8070</v>
      </c>
      <c r="D7667" s="101" t="s">
        <v>1368</v>
      </c>
      <c r="E7667" s="101" t="e">
        <f t="shared" si="234"/>
        <v>#N/A</v>
      </c>
      <c r="F7667" s="72"/>
      <c r="G7667" s="73"/>
      <c r="H7667" s="73"/>
      <c r="I7667" s="98">
        <v>101</v>
      </c>
      <c r="J7667" s="72"/>
      <c r="K7667" s="74">
        <v>16619</v>
      </c>
      <c r="L7667" s="72" t="s">
        <v>10512</v>
      </c>
      <c r="M7667" s="72"/>
      <c r="N7667" s="72"/>
      <c r="O7667" s="72"/>
      <c r="P7667" s="72"/>
      <c r="Q7667" s="75"/>
      <c r="R7667" s="72"/>
    </row>
    <row r="7668" spans="1:18" x14ac:dyDescent="0.25">
      <c r="A7668" s="72" t="s">
        <v>10511</v>
      </c>
      <c r="B7668" s="72" t="str">
        <f t="shared" si="232"/>
        <v>102</v>
      </c>
      <c r="C7668" s="102" t="s">
        <v>7402</v>
      </c>
      <c r="D7668" s="101" t="s">
        <v>1368</v>
      </c>
      <c r="E7668" s="101" t="e">
        <f t="shared" si="234"/>
        <v>#N/A</v>
      </c>
      <c r="F7668" s="72"/>
      <c r="G7668" s="73"/>
      <c r="H7668" s="73"/>
      <c r="I7668" s="98">
        <v>102</v>
      </c>
      <c r="J7668" s="72"/>
      <c r="K7668" s="74">
        <v>16619</v>
      </c>
      <c r="L7668" s="72" t="s">
        <v>10512</v>
      </c>
      <c r="M7668" s="72"/>
      <c r="N7668" s="72"/>
      <c r="O7668" s="72"/>
      <c r="P7668" s="72"/>
      <c r="Q7668" s="75"/>
      <c r="R7668" s="72"/>
    </row>
    <row r="7669" spans="1:18" x14ac:dyDescent="0.25">
      <c r="A7669" s="72" t="s">
        <v>10511</v>
      </c>
      <c r="B7669" s="72" t="str">
        <f t="shared" si="232"/>
        <v>103</v>
      </c>
      <c r="C7669" s="102" t="s">
        <v>7403</v>
      </c>
      <c r="D7669" s="101" t="s">
        <v>1368</v>
      </c>
      <c r="E7669" s="101" t="e">
        <f t="shared" si="234"/>
        <v>#N/A</v>
      </c>
      <c r="F7669" s="72"/>
      <c r="G7669" s="73"/>
      <c r="H7669" s="73"/>
      <c r="I7669" s="98">
        <v>103</v>
      </c>
      <c r="J7669" s="72"/>
      <c r="K7669" s="74">
        <v>16650</v>
      </c>
      <c r="L7669" s="72" t="s">
        <v>10512</v>
      </c>
      <c r="M7669" s="72"/>
      <c r="N7669" s="72"/>
      <c r="O7669" s="72"/>
      <c r="P7669" s="72"/>
      <c r="Q7669" s="75"/>
      <c r="R7669" s="72"/>
    </row>
    <row r="7670" spans="1:18" x14ac:dyDescent="0.25">
      <c r="A7670" s="72" t="s">
        <v>10511</v>
      </c>
      <c r="B7670" s="72" t="str">
        <f t="shared" si="232"/>
        <v>104</v>
      </c>
      <c r="C7670" s="102" t="s">
        <v>7404</v>
      </c>
      <c r="D7670" s="101" t="s">
        <v>1368</v>
      </c>
      <c r="E7670" s="101" t="e">
        <f t="shared" si="234"/>
        <v>#N/A</v>
      </c>
      <c r="F7670" s="72"/>
      <c r="G7670" s="73"/>
      <c r="H7670" s="73"/>
      <c r="I7670" s="98">
        <v>104</v>
      </c>
      <c r="J7670" s="72"/>
      <c r="K7670" s="74">
        <v>16650</v>
      </c>
      <c r="L7670" s="72" t="s">
        <v>10512</v>
      </c>
      <c r="M7670" s="72"/>
      <c r="N7670" s="72"/>
      <c r="O7670" s="72"/>
      <c r="P7670" s="72"/>
      <c r="Q7670" s="75"/>
      <c r="R7670" s="72"/>
    </row>
    <row r="7671" spans="1:18" x14ac:dyDescent="0.25">
      <c r="A7671" s="72" t="s">
        <v>10511</v>
      </c>
      <c r="B7671" s="72" t="str">
        <f t="shared" si="232"/>
        <v>105</v>
      </c>
      <c r="C7671" s="102" t="s">
        <v>7405</v>
      </c>
      <c r="D7671" s="101" t="s">
        <v>1368</v>
      </c>
      <c r="E7671" s="101" t="e">
        <f t="shared" si="234"/>
        <v>#N/A</v>
      </c>
      <c r="F7671" s="72"/>
      <c r="G7671" s="73"/>
      <c r="H7671" s="73"/>
      <c r="I7671" s="98">
        <v>105</v>
      </c>
      <c r="J7671" s="72"/>
      <c r="K7671" s="74">
        <v>16650</v>
      </c>
      <c r="L7671" s="72" t="s">
        <v>10512</v>
      </c>
      <c r="M7671" s="72"/>
      <c r="N7671" s="72"/>
      <c r="O7671" s="72"/>
      <c r="P7671" s="72"/>
      <c r="Q7671" s="75"/>
      <c r="R7671" s="72"/>
    </row>
    <row r="7672" spans="1:18" x14ac:dyDescent="0.25">
      <c r="A7672" s="72" t="s">
        <v>10511</v>
      </c>
      <c r="B7672" s="72" t="str">
        <f t="shared" si="232"/>
        <v>106</v>
      </c>
      <c r="C7672" s="102" t="s">
        <v>7406</v>
      </c>
      <c r="D7672" s="101" t="s">
        <v>1368</v>
      </c>
      <c r="E7672" s="101" t="e">
        <f t="shared" si="234"/>
        <v>#N/A</v>
      </c>
      <c r="F7672" s="72"/>
      <c r="G7672" s="73"/>
      <c r="H7672" s="73"/>
      <c r="I7672" s="98">
        <v>106</v>
      </c>
      <c r="J7672" s="72"/>
      <c r="K7672" s="74">
        <v>16650</v>
      </c>
      <c r="L7672" s="72" t="s">
        <v>10512</v>
      </c>
      <c r="M7672" s="72"/>
      <c r="N7672" s="72"/>
      <c r="O7672" s="72"/>
      <c r="P7672" s="72"/>
      <c r="Q7672" s="75"/>
      <c r="R7672" s="72"/>
    </row>
    <row r="7673" spans="1:18" x14ac:dyDescent="0.25">
      <c r="A7673" s="72" t="s">
        <v>10511</v>
      </c>
      <c r="B7673" s="72" t="str">
        <f t="shared" si="232"/>
        <v>107</v>
      </c>
      <c r="C7673" s="102" t="s">
        <v>7427</v>
      </c>
      <c r="D7673" s="101" t="s">
        <v>1368</v>
      </c>
      <c r="E7673" s="101" t="e">
        <f t="shared" si="234"/>
        <v>#N/A</v>
      </c>
      <c r="F7673" s="72"/>
      <c r="G7673" s="73"/>
      <c r="H7673" s="73"/>
      <c r="I7673" s="98">
        <v>107</v>
      </c>
      <c r="J7673" s="72"/>
      <c r="K7673" s="74">
        <v>16650</v>
      </c>
      <c r="L7673" s="72" t="s">
        <v>10512</v>
      </c>
      <c r="M7673" s="72"/>
      <c r="N7673" s="72"/>
      <c r="O7673" s="72"/>
      <c r="P7673" s="72"/>
      <c r="Q7673" s="75"/>
      <c r="R7673" s="72"/>
    </row>
    <row r="7674" spans="1:18" x14ac:dyDescent="0.25">
      <c r="A7674" s="72" t="s">
        <v>10511</v>
      </c>
      <c r="B7674" s="72" t="str">
        <f t="shared" si="232"/>
        <v>108</v>
      </c>
      <c r="C7674" s="102" t="s">
        <v>4084</v>
      </c>
      <c r="D7674" s="101" t="s">
        <v>1368</v>
      </c>
      <c r="E7674" s="101" t="e">
        <f t="shared" si="234"/>
        <v>#N/A</v>
      </c>
      <c r="F7674" s="72"/>
      <c r="G7674" s="73"/>
      <c r="H7674" s="73"/>
      <c r="I7674" s="98">
        <v>108</v>
      </c>
      <c r="J7674" s="72"/>
      <c r="K7674" s="74">
        <v>16650</v>
      </c>
      <c r="L7674" s="72" t="s">
        <v>10512</v>
      </c>
      <c r="M7674" s="72"/>
      <c r="N7674" s="72"/>
      <c r="O7674" s="72"/>
      <c r="P7674" s="72"/>
      <c r="Q7674" s="75"/>
      <c r="R7674" s="72"/>
    </row>
    <row r="7675" spans="1:18" x14ac:dyDescent="0.25">
      <c r="A7675" s="72" t="s">
        <v>10511</v>
      </c>
      <c r="B7675" s="72" t="str">
        <f t="shared" si="232"/>
        <v>109</v>
      </c>
      <c r="C7675" s="102" t="s">
        <v>7875</v>
      </c>
      <c r="D7675" s="101" t="s">
        <v>1368</v>
      </c>
      <c r="E7675" s="101" t="e">
        <f t="shared" si="234"/>
        <v>#N/A</v>
      </c>
      <c r="F7675" s="72"/>
      <c r="G7675" s="73"/>
      <c r="H7675" s="73"/>
      <c r="I7675" s="98">
        <v>109</v>
      </c>
      <c r="J7675" s="72"/>
      <c r="K7675" s="74">
        <v>16650</v>
      </c>
      <c r="L7675" s="72" t="s">
        <v>10512</v>
      </c>
      <c r="M7675" s="72"/>
      <c r="N7675" s="72"/>
      <c r="O7675" s="72"/>
      <c r="P7675" s="72"/>
      <c r="Q7675" s="75"/>
      <c r="R7675" s="72"/>
    </row>
    <row r="7676" spans="1:18" x14ac:dyDescent="0.25">
      <c r="A7676" s="72" t="s">
        <v>10511</v>
      </c>
      <c r="B7676" s="72" t="str">
        <f t="shared" si="232"/>
        <v>110</v>
      </c>
      <c r="C7676" s="102" t="s">
        <v>7407</v>
      </c>
      <c r="D7676" s="101" t="s">
        <v>1368</v>
      </c>
      <c r="E7676" s="101" t="e">
        <f t="shared" si="234"/>
        <v>#N/A</v>
      </c>
      <c r="F7676" s="72"/>
      <c r="G7676" s="73"/>
      <c r="H7676" s="73"/>
      <c r="I7676" s="98">
        <v>110</v>
      </c>
      <c r="J7676" s="72"/>
      <c r="K7676" s="74">
        <v>16650</v>
      </c>
      <c r="L7676" s="72" t="s">
        <v>10512</v>
      </c>
      <c r="M7676" s="72"/>
      <c r="N7676" s="72"/>
      <c r="O7676" s="72"/>
      <c r="P7676" s="72"/>
      <c r="Q7676" s="75"/>
      <c r="R7676" s="72"/>
    </row>
    <row r="7677" spans="1:18" x14ac:dyDescent="0.25">
      <c r="A7677" s="72" t="s">
        <v>10511</v>
      </c>
      <c r="B7677" s="72" t="str">
        <f t="shared" si="232"/>
        <v>111</v>
      </c>
      <c r="C7677" s="102" t="s">
        <v>7872</v>
      </c>
      <c r="D7677" s="101" t="s">
        <v>1368</v>
      </c>
      <c r="E7677" s="101" t="e">
        <f t="shared" si="234"/>
        <v>#N/A</v>
      </c>
      <c r="F7677" s="72"/>
      <c r="G7677" s="73"/>
      <c r="H7677" s="73"/>
      <c r="I7677" s="98">
        <v>111</v>
      </c>
      <c r="J7677" s="72"/>
      <c r="K7677" s="74">
        <v>16650</v>
      </c>
      <c r="L7677" s="72" t="s">
        <v>10512</v>
      </c>
      <c r="M7677" s="72"/>
      <c r="N7677" s="72"/>
      <c r="O7677" s="72"/>
      <c r="P7677" s="72"/>
      <c r="Q7677" s="75"/>
      <c r="R7677" s="72"/>
    </row>
    <row r="7678" spans="1:18" x14ac:dyDescent="0.25">
      <c r="A7678" s="72" t="s">
        <v>10511</v>
      </c>
      <c r="B7678" s="72" t="str">
        <f t="shared" si="232"/>
        <v>112</v>
      </c>
      <c r="C7678" s="102" t="s">
        <v>7408</v>
      </c>
      <c r="D7678" s="101" t="s">
        <v>1368</v>
      </c>
      <c r="E7678" s="101" t="e">
        <f t="shared" si="234"/>
        <v>#N/A</v>
      </c>
      <c r="F7678" s="72"/>
      <c r="G7678" s="73"/>
      <c r="H7678" s="73"/>
      <c r="I7678" s="98">
        <v>112</v>
      </c>
      <c r="J7678" s="72"/>
      <c r="K7678" s="74">
        <v>16650</v>
      </c>
      <c r="L7678" s="72" t="s">
        <v>10512</v>
      </c>
      <c r="M7678" s="72"/>
      <c r="N7678" s="72"/>
      <c r="O7678" s="72"/>
      <c r="P7678" s="72"/>
      <c r="Q7678" s="75"/>
      <c r="R7678" s="72"/>
    </row>
    <row r="7679" spans="1:18" x14ac:dyDescent="0.25">
      <c r="A7679" s="72" t="s">
        <v>10511</v>
      </c>
      <c r="B7679" s="72" t="str">
        <f t="shared" si="232"/>
        <v>113</v>
      </c>
      <c r="C7679" s="102" t="s">
        <v>7409</v>
      </c>
      <c r="D7679" s="101" t="s">
        <v>1368</v>
      </c>
      <c r="E7679" s="101" t="e">
        <f t="shared" si="234"/>
        <v>#N/A</v>
      </c>
      <c r="F7679" s="72"/>
      <c r="G7679" s="73"/>
      <c r="H7679" s="73"/>
      <c r="I7679" s="98">
        <v>113</v>
      </c>
      <c r="J7679" s="72"/>
      <c r="K7679" s="74">
        <v>16650</v>
      </c>
      <c r="L7679" s="72" t="s">
        <v>10512</v>
      </c>
      <c r="M7679" s="72"/>
      <c r="N7679" s="72"/>
      <c r="O7679" s="72"/>
      <c r="P7679" s="72"/>
      <c r="Q7679" s="75"/>
      <c r="R7679" s="72"/>
    </row>
    <row r="7680" spans="1:18" x14ac:dyDescent="0.25">
      <c r="A7680" s="72" t="s">
        <v>10511</v>
      </c>
      <c r="B7680" s="72" t="str">
        <f t="shared" si="232"/>
        <v>114</v>
      </c>
      <c r="C7680" s="102" t="s">
        <v>7410</v>
      </c>
      <c r="D7680" s="101" t="s">
        <v>1368</v>
      </c>
      <c r="E7680" s="101" t="e">
        <f t="shared" si="234"/>
        <v>#N/A</v>
      </c>
      <c r="F7680" s="72"/>
      <c r="G7680" s="73"/>
      <c r="H7680" s="73"/>
      <c r="I7680" s="98">
        <v>114</v>
      </c>
      <c r="J7680" s="72"/>
      <c r="K7680" s="74">
        <v>16650</v>
      </c>
      <c r="L7680" s="72" t="s">
        <v>10512</v>
      </c>
      <c r="M7680" s="72"/>
      <c r="N7680" s="72"/>
      <c r="O7680" s="72"/>
      <c r="P7680" s="72"/>
      <c r="Q7680" s="75"/>
      <c r="R7680" s="72"/>
    </row>
    <row r="7681" spans="1:18" x14ac:dyDescent="0.25">
      <c r="A7681" s="72" t="s">
        <v>10511</v>
      </c>
      <c r="B7681" s="72" t="str">
        <f t="shared" si="232"/>
        <v>115</v>
      </c>
      <c r="C7681" s="102" t="s">
        <v>7411</v>
      </c>
      <c r="D7681" s="101" t="s">
        <v>1368</v>
      </c>
      <c r="E7681" s="101" t="e">
        <f t="shared" si="234"/>
        <v>#N/A</v>
      </c>
      <c r="F7681" s="72"/>
      <c r="G7681" s="73"/>
      <c r="H7681" s="73"/>
      <c r="I7681" s="98">
        <v>115</v>
      </c>
      <c r="J7681" s="72"/>
      <c r="K7681" s="74">
        <v>16650</v>
      </c>
      <c r="L7681" s="72" t="s">
        <v>10512</v>
      </c>
      <c r="M7681" s="72"/>
      <c r="N7681" s="72"/>
      <c r="O7681" s="72"/>
      <c r="P7681" s="72"/>
      <c r="Q7681" s="75"/>
      <c r="R7681" s="72"/>
    </row>
    <row r="7682" spans="1:18" x14ac:dyDescent="0.25">
      <c r="A7682" s="72" t="s">
        <v>10511</v>
      </c>
      <c r="B7682" s="72" t="str">
        <f t="shared" si="232"/>
        <v>116</v>
      </c>
      <c r="C7682" s="102" t="s">
        <v>7412</v>
      </c>
      <c r="D7682" s="101" t="s">
        <v>1368</v>
      </c>
      <c r="E7682" s="101" t="e">
        <f t="shared" si="234"/>
        <v>#N/A</v>
      </c>
      <c r="F7682" s="72"/>
      <c r="G7682" s="73"/>
      <c r="H7682" s="73"/>
      <c r="I7682" s="98">
        <v>116</v>
      </c>
      <c r="J7682" s="72"/>
      <c r="K7682" s="74">
        <v>16681</v>
      </c>
      <c r="L7682" s="72" t="s">
        <v>10512</v>
      </c>
      <c r="M7682" s="72"/>
      <c r="N7682" s="72"/>
      <c r="O7682" s="72"/>
      <c r="P7682" s="72"/>
      <c r="Q7682" s="75"/>
      <c r="R7682" s="72"/>
    </row>
    <row r="7683" spans="1:18" x14ac:dyDescent="0.25">
      <c r="A7683" s="72" t="s">
        <v>10511</v>
      </c>
      <c r="B7683" s="72" t="str">
        <f t="shared" si="232"/>
        <v>117</v>
      </c>
      <c r="C7683" s="102" t="s">
        <v>7413</v>
      </c>
      <c r="D7683" s="101" t="s">
        <v>1368</v>
      </c>
      <c r="E7683" s="101" t="e">
        <f t="shared" si="234"/>
        <v>#N/A</v>
      </c>
      <c r="F7683" s="72"/>
      <c r="G7683" s="73"/>
      <c r="H7683" s="73"/>
      <c r="I7683" s="98">
        <v>117</v>
      </c>
      <c r="J7683" s="72"/>
      <c r="K7683" s="74">
        <v>16681</v>
      </c>
      <c r="L7683" s="72" t="s">
        <v>10512</v>
      </c>
      <c r="M7683" s="72"/>
      <c r="N7683" s="72"/>
      <c r="O7683" s="72"/>
      <c r="P7683" s="72"/>
      <c r="Q7683" s="75"/>
      <c r="R7683" s="72"/>
    </row>
    <row r="7684" spans="1:18" x14ac:dyDescent="0.25">
      <c r="A7684" s="72" t="s">
        <v>10511</v>
      </c>
      <c r="B7684" s="72" t="str">
        <f t="shared" si="232"/>
        <v>118</v>
      </c>
      <c r="C7684" s="102" t="s">
        <v>7414</v>
      </c>
      <c r="D7684" s="101" t="s">
        <v>1368</v>
      </c>
      <c r="E7684" s="101" t="e">
        <f t="shared" si="234"/>
        <v>#N/A</v>
      </c>
      <c r="F7684" s="72"/>
      <c r="G7684" s="73"/>
      <c r="H7684" s="73"/>
      <c r="I7684" s="98">
        <v>118</v>
      </c>
      <c r="J7684" s="72"/>
      <c r="K7684" s="74">
        <v>16681</v>
      </c>
      <c r="L7684" s="72" t="s">
        <v>10512</v>
      </c>
      <c r="M7684" s="72"/>
      <c r="N7684" s="72"/>
      <c r="O7684" s="72"/>
      <c r="P7684" s="72"/>
      <c r="Q7684" s="75"/>
      <c r="R7684" s="72"/>
    </row>
    <row r="7685" spans="1:18" x14ac:dyDescent="0.25">
      <c r="A7685" s="72" t="s">
        <v>10511</v>
      </c>
      <c r="B7685" s="72" t="str">
        <f t="shared" si="232"/>
        <v>119</v>
      </c>
      <c r="C7685" s="102" t="s">
        <v>7415</v>
      </c>
      <c r="D7685" s="101" t="s">
        <v>1368</v>
      </c>
      <c r="E7685" s="101" t="e">
        <f t="shared" si="234"/>
        <v>#N/A</v>
      </c>
      <c r="F7685" s="72"/>
      <c r="G7685" s="73"/>
      <c r="H7685" s="73"/>
      <c r="I7685" s="98">
        <v>119</v>
      </c>
      <c r="J7685" s="72"/>
      <c r="K7685" s="74">
        <v>16681</v>
      </c>
      <c r="L7685" s="72" t="s">
        <v>10512</v>
      </c>
      <c r="M7685" s="72"/>
      <c r="N7685" s="72"/>
      <c r="O7685" s="72"/>
      <c r="P7685" s="72"/>
      <c r="Q7685" s="75"/>
      <c r="R7685" s="72"/>
    </row>
    <row r="7686" spans="1:18" x14ac:dyDescent="0.25">
      <c r="A7686" s="72" t="s">
        <v>10511</v>
      </c>
      <c r="B7686" s="72" t="str">
        <f t="shared" si="232"/>
        <v>120</v>
      </c>
      <c r="C7686" s="102" t="s">
        <v>7416</v>
      </c>
      <c r="D7686" s="101" t="s">
        <v>1368</v>
      </c>
      <c r="E7686" s="101" t="e">
        <f t="shared" si="234"/>
        <v>#N/A</v>
      </c>
      <c r="F7686" s="72"/>
      <c r="G7686" s="73"/>
      <c r="H7686" s="73"/>
      <c r="I7686" s="98">
        <v>120</v>
      </c>
      <c r="J7686" s="72"/>
      <c r="K7686" s="74">
        <v>16681</v>
      </c>
      <c r="L7686" s="72" t="s">
        <v>10512</v>
      </c>
      <c r="M7686" s="72"/>
      <c r="N7686" s="72"/>
      <c r="O7686" s="72"/>
      <c r="P7686" s="72"/>
      <c r="Q7686" s="75"/>
      <c r="R7686" s="72"/>
    </row>
    <row r="7687" spans="1:18" x14ac:dyDescent="0.25">
      <c r="A7687" s="72" t="s">
        <v>10511</v>
      </c>
      <c r="B7687" s="72" t="str">
        <f t="shared" si="232"/>
        <v>121</v>
      </c>
      <c r="C7687" s="102" t="s">
        <v>7417</v>
      </c>
      <c r="D7687" s="101" t="s">
        <v>1368</v>
      </c>
      <c r="E7687" s="101" t="e">
        <f t="shared" si="234"/>
        <v>#N/A</v>
      </c>
      <c r="F7687" s="72"/>
      <c r="G7687" s="73"/>
      <c r="H7687" s="73"/>
      <c r="I7687" s="98">
        <v>121</v>
      </c>
      <c r="J7687" s="72"/>
      <c r="K7687" s="74">
        <v>16681</v>
      </c>
      <c r="L7687" s="72" t="s">
        <v>10512</v>
      </c>
      <c r="M7687" s="72"/>
      <c r="N7687" s="72"/>
      <c r="O7687" s="72"/>
      <c r="P7687" s="72"/>
      <c r="Q7687" s="75"/>
      <c r="R7687" s="72"/>
    </row>
    <row r="7688" spans="1:18" x14ac:dyDescent="0.25">
      <c r="A7688" s="72" t="s">
        <v>10511</v>
      </c>
      <c r="B7688" s="72" t="str">
        <f t="shared" si="232"/>
        <v>122</v>
      </c>
      <c r="C7688" s="102" t="s">
        <v>7418</v>
      </c>
      <c r="D7688" s="101" t="s">
        <v>1368</v>
      </c>
      <c r="E7688" s="101" t="e">
        <f t="shared" si="234"/>
        <v>#N/A</v>
      </c>
      <c r="F7688" s="72"/>
      <c r="G7688" s="73"/>
      <c r="H7688" s="73"/>
      <c r="I7688" s="98">
        <v>122</v>
      </c>
      <c r="J7688" s="72"/>
      <c r="K7688" s="74">
        <v>16681</v>
      </c>
      <c r="L7688" s="72" t="s">
        <v>10512</v>
      </c>
      <c r="M7688" s="72"/>
      <c r="N7688" s="72"/>
      <c r="O7688" s="72"/>
      <c r="P7688" s="72"/>
      <c r="Q7688" s="75"/>
      <c r="R7688" s="72"/>
    </row>
    <row r="7689" spans="1:18" x14ac:dyDescent="0.25">
      <c r="A7689" s="72" t="s">
        <v>10511</v>
      </c>
      <c r="B7689" s="72" t="str">
        <f t="shared" si="232"/>
        <v>123</v>
      </c>
      <c r="C7689" s="102" t="s">
        <v>7428</v>
      </c>
      <c r="D7689" s="101" t="s">
        <v>1368</v>
      </c>
      <c r="E7689" s="101" t="e">
        <f t="shared" si="234"/>
        <v>#N/A</v>
      </c>
      <c r="F7689" s="72"/>
      <c r="G7689" s="73"/>
      <c r="H7689" s="73"/>
      <c r="I7689" s="98">
        <v>123</v>
      </c>
      <c r="J7689" s="72"/>
      <c r="K7689" s="74">
        <v>16681</v>
      </c>
      <c r="L7689" s="72" t="s">
        <v>10512</v>
      </c>
      <c r="M7689" s="72"/>
      <c r="N7689" s="72"/>
      <c r="O7689" s="72"/>
      <c r="P7689" s="72"/>
      <c r="Q7689" s="75"/>
      <c r="R7689" s="72"/>
    </row>
    <row r="7690" spans="1:18" x14ac:dyDescent="0.25">
      <c r="A7690" s="72" t="s">
        <v>10511</v>
      </c>
      <c r="B7690" s="72" t="str">
        <f t="shared" si="232"/>
        <v>124</v>
      </c>
      <c r="C7690" s="102" t="s">
        <v>7419</v>
      </c>
      <c r="D7690" s="101" t="s">
        <v>1368</v>
      </c>
      <c r="E7690" s="101" t="e">
        <f t="shared" si="234"/>
        <v>#N/A</v>
      </c>
      <c r="F7690" s="72"/>
      <c r="G7690" s="73"/>
      <c r="H7690" s="73"/>
      <c r="I7690" s="98">
        <v>124</v>
      </c>
      <c r="J7690" s="72"/>
      <c r="K7690" s="74">
        <v>16681</v>
      </c>
      <c r="L7690" s="72" t="s">
        <v>10512</v>
      </c>
      <c r="M7690" s="72"/>
      <c r="N7690" s="72"/>
      <c r="O7690" s="72"/>
      <c r="P7690" s="72"/>
      <c r="Q7690" s="75"/>
      <c r="R7690" s="72"/>
    </row>
    <row r="7691" spans="1:18" x14ac:dyDescent="0.25">
      <c r="A7691" s="72" t="s">
        <v>10511</v>
      </c>
      <c r="B7691" s="72" t="str">
        <f t="shared" si="232"/>
        <v>125</v>
      </c>
      <c r="C7691" s="102" t="s">
        <v>7420</v>
      </c>
      <c r="D7691" s="101" t="s">
        <v>1368</v>
      </c>
      <c r="E7691" s="101" t="e">
        <f t="shared" si="234"/>
        <v>#N/A</v>
      </c>
      <c r="F7691" s="72"/>
      <c r="G7691" s="73"/>
      <c r="H7691" s="73"/>
      <c r="I7691" s="98">
        <v>125</v>
      </c>
      <c r="J7691" s="72"/>
      <c r="K7691" s="74">
        <v>16681</v>
      </c>
      <c r="L7691" s="72" t="s">
        <v>10512</v>
      </c>
      <c r="M7691" s="72"/>
      <c r="N7691" s="72"/>
      <c r="O7691" s="72"/>
      <c r="P7691" s="72"/>
      <c r="Q7691" s="75"/>
      <c r="R7691" s="72"/>
    </row>
    <row r="7692" spans="1:18" x14ac:dyDescent="0.25">
      <c r="A7692" s="72" t="s">
        <v>10511</v>
      </c>
      <c r="B7692" s="72" t="str">
        <f t="shared" si="232"/>
        <v>126</v>
      </c>
      <c r="C7692" s="102" t="s">
        <v>7429</v>
      </c>
      <c r="D7692" s="101" t="s">
        <v>1368</v>
      </c>
      <c r="E7692" s="101" t="e">
        <f t="shared" si="234"/>
        <v>#N/A</v>
      </c>
      <c r="F7692" s="72"/>
      <c r="G7692" s="73"/>
      <c r="H7692" s="73"/>
      <c r="I7692" s="98">
        <v>126</v>
      </c>
      <c r="J7692" s="72"/>
      <c r="K7692" s="74">
        <v>16681</v>
      </c>
      <c r="L7692" s="72" t="s">
        <v>10512</v>
      </c>
      <c r="M7692" s="72"/>
      <c r="N7692" s="72"/>
      <c r="O7692" s="72"/>
      <c r="P7692" s="72"/>
      <c r="Q7692" s="75"/>
      <c r="R7692" s="72"/>
    </row>
    <row r="7693" spans="1:18" x14ac:dyDescent="0.25">
      <c r="A7693" s="72" t="s">
        <v>10511</v>
      </c>
      <c r="B7693" s="72" t="str">
        <f t="shared" si="232"/>
        <v>127</v>
      </c>
      <c r="C7693" s="102" t="s">
        <v>7430</v>
      </c>
      <c r="D7693" s="101" t="s">
        <v>1368</v>
      </c>
      <c r="E7693" s="101" t="e">
        <f t="shared" si="234"/>
        <v>#N/A</v>
      </c>
      <c r="F7693" s="72"/>
      <c r="G7693" s="73"/>
      <c r="H7693" s="73"/>
      <c r="I7693" s="98">
        <v>127</v>
      </c>
      <c r="J7693" s="72"/>
      <c r="K7693" s="74">
        <v>16681</v>
      </c>
      <c r="L7693" s="72" t="s">
        <v>10512</v>
      </c>
      <c r="M7693" s="72"/>
      <c r="N7693" s="72"/>
      <c r="O7693" s="72"/>
      <c r="P7693" s="72"/>
      <c r="Q7693" s="75"/>
      <c r="R7693" s="72"/>
    </row>
    <row r="7694" spans="1:18" x14ac:dyDescent="0.25">
      <c r="A7694" s="72" t="s">
        <v>10511</v>
      </c>
      <c r="B7694" s="72" t="str">
        <f t="shared" si="232"/>
        <v>128</v>
      </c>
      <c r="C7694" s="102" t="s">
        <v>7431</v>
      </c>
      <c r="D7694" s="101" t="s">
        <v>1368</v>
      </c>
      <c r="E7694" s="101" t="e">
        <f t="shared" si="234"/>
        <v>#N/A</v>
      </c>
      <c r="F7694" s="72"/>
      <c r="G7694" s="73"/>
      <c r="H7694" s="73"/>
      <c r="I7694" s="98">
        <v>128</v>
      </c>
      <c r="J7694" s="72"/>
      <c r="K7694" s="74">
        <v>16681</v>
      </c>
      <c r="L7694" s="72" t="s">
        <v>10512</v>
      </c>
      <c r="M7694" s="72"/>
      <c r="N7694" s="72"/>
      <c r="O7694" s="72"/>
      <c r="P7694" s="72"/>
      <c r="Q7694" s="75"/>
      <c r="R7694" s="72"/>
    </row>
    <row r="7695" spans="1:18" x14ac:dyDescent="0.25">
      <c r="A7695" s="72" t="s">
        <v>10511</v>
      </c>
      <c r="B7695" s="72" t="str">
        <f t="shared" ref="B7695:B7758" si="235">RIGHT(C7695,LEN(C7695)-4)</f>
        <v>129</v>
      </c>
      <c r="C7695" s="102" t="s">
        <v>7432</v>
      </c>
      <c r="D7695" s="101" t="s">
        <v>1368</v>
      </c>
      <c r="E7695" s="101" t="e">
        <f t="shared" ref="E7695:E7726" si="236">VLOOKUP(C7736,Andy,5,FALSE)</f>
        <v>#N/A</v>
      </c>
      <c r="F7695" s="72"/>
      <c r="G7695" s="73"/>
      <c r="H7695" s="73"/>
      <c r="I7695" s="98">
        <v>129</v>
      </c>
      <c r="J7695" s="72"/>
      <c r="K7695" s="74">
        <v>16711</v>
      </c>
      <c r="L7695" s="72" t="s">
        <v>10512</v>
      </c>
      <c r="M7695" s="72"/>
      <c r="N7695" s="72"/>
      <c r="O7695" s="72"/>
      <c r="P7695" s="72"/>
      <c r="Q7695" s="75"/>
      <c r="R7695" s="72"/>
    </row>
    <row r="7696" spans="1:18" x14ac:dyDescent="0.25">
      <c r="A7696" s="72" t="s">
        <v>10511</v>
      </c>
      <c r="B7696" s="72" t="str">
        <f t="shared" si="235"/>
        <v>130</v>
      </c>
      <c r="C7696" s="102" t="s">
        <v>7434</v>
      </c>
      <c r="D7696" s="101" t="s">
        <v>1368</v>
      </c>
      <c r="E7696" s="101" t="e">
        <f t="shared" si="236"/>
        <v>#N/A</v>
      </c>
      <c r="F7696" s="72"/>
      <c r="G7696" s="73"/>
      <c r="H7696" s="73"/>
      <c r="I7696" s="98">
        <v>130</v>
      </c>
      <c r="J7696" s="72"/>
      <c r="K7696" s="74">
        <v>16711</v>
      </c>
      <c r="L7696" s="72" t="s">
        <v>10512</v>
      </c>
      <c r="M7696" s="72"/>
      <c r="N7696" s="72"/>
      <c r="O7696" s="72"/>
      <c r="P7696" s="72"/>
      <c r="Q7696" s="75"/>
      <c r="R7696" s="72"/>
    </row>
    <row r="7697" spans="1:18" x14ac:dyDescent="0.25">
      <c r="A7697" s="72" t="s">
        <v>10511</v>
      </c>
      <c r="B7697" s="72" t="str">
        <f t="shared" si="235"/>
        <v>131</v>
      </c>
      <c r="C7697" s="102" t="s">
        <v>7391</v>
      </c>
      <c r="D7697" s="101" t="s">
        <v>1368</v>
      </c>
      <c r="E7697" s="101" t="e">
        <f t="shared" si="236"/>
        <v>#N/A</v>
      </c>
      <c r="F7697" s="72"/>
      <c r="G7697" s="73"/>
      <c r="H7697" s="73"/>
      <c r="I7697" s="98">
        <v>131</v>
      </c>
      <c r="J7697" s="72"/>
      <c r="K7697" s="74">
        <v>16711</v>
      </c>
      <c r="L7697" s="72" t="s">
        <v>10512</v>
      </c>
      <c r="M7697" s="72"/>
      <c r="N7697" s="72"/>
      <c r="O7697" s="72"/>
      <c r="P7697" s="72"/>
      <c r="Q7697" s="75"/>
      <c r="R7697" s="72"/>
    </row>
    <row r="7698" spans="1:18" x14ac:dyDescent="0.25">
      <c r="A7698" s="72" t="s">
        <v>10511</v>
      </c>
      <c r="B7698" s="72" t="str">
        <f t="shared" si="235"/>
        <v>132</v>
      </c>
      <c r="C7698" s="102" t="s">
        <v>7392</v>
      </c>
      <c r="D7698" s="101" t="s">
        <v>1368</v>
      </c>
      <c r="E7698" s="101" t="e">
        <f t="shared" si="236"/>
        <v>#N/A</v>
      </c>
      <c r="F7698" s="72"/>
      <c r="G7698" s="73"/>
      <c r="H7698" s="73"/>
      <c r="I7698" s="98">
        <v>132</v>
      </c>
      <c r="J7698" s="72"/>
      <c r="K7698" s="74">
        <v>16711</v>
      </c>
      <c r="L7698" s="72" t="s">
        <v>10512</v>
      </c>
      <c r="M7698" s="72"/>
      <c r="N7698" s="72"/>
      <c r="O7698" s="72"/>
      <c r="P7698" s="72"/>
      <c r="Q7698" s="75"/>
      <c r="R7698" s="72"/>
    </row>
    <row r="7699" spans="1:18" x14ac:dyDescent="0.25">
      <c r="A7699" s="72" t="s">
        <v>10511</v>
      </c>
      <c r="B7699" s="72" t="str">
        <f t="shared" si="235"/>
        <v>133</v>
      </c>
      <c r="C7699" s="102" t="s">
        <v>7393</v>
      </c>
      <c r="D7699" s="101" t="s">
        <v>1368</v>
      </c>
      <c r="E7699" s="101" t="e">
        <f t="shared" si="236"/>
        <v>#N/A</v>
      </c>
      <c r="F7699" s="72"/>
      <c r="G7699" s="73"/>
      <c r="H7699" s="73"/>
      <c r="I7699" s="98">
        <v>133</v>
      </c>
      <c r="J7699" s="72"/>
      <c r="K7699" s="74">
        <v>16711</v>
      </c>
      <c r="L7699" s="72" t="s">
        <v>10512</v>
      </c>
      <c r="M7699" s="72"/>
      <c r="N7699" s="72"/>
      <c r="O7699" s="72"/>
      <c r="P7699" s="72"/>
      <c r="Q7699" s="75"/>
      <c r="R7699" s="72"/>
    </row>
    <row r="7700" spans="1:18" x14ac:dyDescent="0.25">
      <c r="A7700" s="72" t="s">
        <v>10511</v>
      </c>
      <c r="B7700" s="72" t="str">
        <f t="shared" si="235"/>
        <v>134</v>
      </c>
      <c r="C7700" s="102" t="s">
        <v>7394</v>
      </c>
      <c r="D7700" s="101" t="s">
        <v>1368</v>
      </c>
      <c r="E7700" s="101" t="e">
        <f t="shared" si="236"/>
        <v>#N/A</v>
      </c>
      <c r="F7700" s="72"/>
      <c r="G7700" s="73"/>
      <c r="H7700" s="73"/>
      <c r="I7700" s="98">
        <v>134</v>
      </c>
      <c r="J7700" s="72"/>
      <c r="K7700" s="74">
        <v>16711</v>
      </c>
      <c r="L7700" s="72" t="s">
        <v>10512</v>
      </c>
      <c r="M7700" s="72"/>
      <c r="N7700" s="72"/>
      <c r="O7700" s="72"/>
      <c r="P7700" s="72"/>
      <c r="Q7700" s="75"/>
      <c r="R7700" s="72"/>
    </row>
    <row r="7701" spans="1:18" x14ac:dyDescent="0.25">
      <c r="A7701" s="72" t="s">
        <v>10511</v>
      </c>
      <c r="B7701" s="72" t="str">
        <f t="shared" si="235"/>
        <v>135</v>
      </c>
      <c r="C7701" s="102" t="s">
        <v>5746</v>
      </c>
      <c r="D7701" s="101" t="s">
        <v>1368</v>
      </c>
      <c r="E7701" s="101" t="e">
        <f t="shared" si="236"/>
        <v>#N/A</v>
      </c>
      <c r="F7701" s="72"/>
      <c r="G7701" s="73"/>
      <c r="H7701" s="73"/>
      <c r="I7701" s="98">
        <v>135</v>
      </c>
      <c r="J7701" s="72"/>
      <c r="K7701" s="74">
        <v>16711</v>
      </c>
      <c r="L7701" s="72" t="s">
        <v>10512</v>
      </c>
      <c r="M7701" s="72"/>
      <c r="N7701" s="72"/>
      <c r="O7701" s="72"/>
      <c r="P7701" s="72"/>
      <c r="Q7701" s="75"/>
      <c r="R7701" s="72"/>
    </row>
    <row r="7702" spans="1:18" x14ac:dyDescent="0.25">
      <c r="A7702" s="72" t="s">
        <v>10511</v>
      </c>
      <c r="B7702" s="72" t="str">
        <f t="shared" si="235"/>
        <v>136</v>
      </c>
      <c r="C7702" s="102" t="s">
        <v>7435</v>
      </c>
      <c r="D7702" s="101" t="s">
        <v>1368</v>
      </c>
      <c r="E7702" s="101" t="e">
        <f t="shared" si="236"/>
        <v>#N/A</v>
      </c>
      <c r="F7702" s="72"/>
      <c r="G7702" s="73"/>
      <c r="H7702" s="73"/>
      <c r="I7702" s="98">
        <v>136</v>
      </c>
      <c r="J7702" s="72"/>
      <c r="K7702" s="74">
        <v>16711</v>
      </c>
      <c r="L7702" s="72" t="s">
        <v>10512</v>
      </c>
      <c r="M7702" s="72"/>
      <c r="N7702" s="72"/>
      <c r="O7702" s="72"/>
      <c r="P7702" s="72"/>
      <c r="Q7702" s="75"/>
      <c r="R7702" s="72"/>
    </row>
    <row r="7703" spans="1:18" x14ac:dyDescent="0.25">
      <c r="A7703" s="72" t="s">
        <v>10511</v>
      </c>
      <c r="B7703" s="72" t="str">
        <f t="shared" si="235"/>
        <v>137</v>
      </c>
      <c r="C7703" s="102" t="s">
        <v>7395</v>
      </c>
      <c r="D7703" s="101" t="s">
        <v>1368</v>
      </c>
      <c r="E7703" s="101" t="e">
        <f t="shared" si="236"/>
        <v>#N/A</v>
      </c>
      <c r="F7703" s="72"/>
      <c r="G7703" s="73"/>
      <c r="H7703" s="73"/>
      <c r="I7703" s="98">
        <v>137</v>
      </c>
      <c r="J7703" s="72"/>
      <c r="K7703" s="74">
        <v>16711</v>
      </c>
      <c r="L7703" s="72" t="s">
        <v>10512</v>
      </c>
      <c r="M7703" s="72"/>
      <c r="N7703" s="72"/>
      <c r="O7703" s="72"/>
      <c r="P7703" s="72"/>
      <c r="Q7703" s="75"/>
      <c r="R7703" s="72"/>
    </row>
    <row r="7704" spans="1:18" x14ac:dyDescent="0.25">
      <c r="A7704" s="72" t="s">
        <v>10511</v>
      </c>
      <c r="B7704" s="72" t="str">
        <f t="shared" si="235"/>
        <v>138</v>
      </c>
      <c r="C7704" s="102" t="s">
        <v>8908</v>
      </c>
      <c r="D7704" s="101" t="s">
        <v>1368</v>
      </c>
      <c r="E7704" s="101" t="e">
        <f t="shared" si="236"/>
        <v>#N/A</v>
      </c>
      <c r="F7704" s="72"/>
      <c r="G7704" s="73"/>
      <c r="H7704" s="73"/>
      <c r="I7704" s="98">
        <v>138</v>
      </c>
      <c r="J7704" s="72"/>
      <c r="K7704" s="74">
        <v>16711</v>
      </c>
      <c r="L7704" s="72" t="s">
        <v>10512</v>
      </c>
      <c r="M7704" s="72"/>
      <c r="N7704" s="72"/>
      <c r="O7704" s="72"/>
      <c r="P7704" s="72"/>
      <c r="Q7704" s="75"/>
      <c r="R7704" s="72"/>
    </row>
    <row r="7705" spans="1:18" x14ac:dyDescent="0.25">
      <c r="A7705" s="72" t="s">
        <v>10511</v>
      </c>
      <c r="B7705" s="72" t="str">
        <f t="shared" si="235"/>
        <v>139</v>
      </c>
      <c r="C7705" s="102" t="s">
        <v>7396</v>
      </c>
      <c r="D7705" s="101" t="s">
        <v>1368</v>
      </c>
      <c r="E7705" s="101" t="e">
        <f t="shared" si="236"/>
        <v>#N/A</v>
      </c>
      <c r="F7705" s="72"/>
      <c r="G7705" s="73"/>
      <c r="H7705" s="73"/>
      <c r="I7705" s="98">
        <v>139</v>
      </c>
      <c r="J7705" s="72"/>
      <c r="K7705" s="74">
        <v>16711</v>
      </c>
      <c r="L7705" s="72" t="s">
        <v>10512</v>
      </c>
      <c r="M7705" s="72"/>
      <c r="N7705" s="72"/>
      <c r="O7705" s="72"/>
      <c r="P7705" s="72"/>
      <c r="Q7705" s="75"/>
      <c r="R7705" s="72"/>
    </row>
    <row r="7706" spans="1:18" x14ac:dyDescent="0.25">
      <c r="A7706" s="72" t="s">
        <v>10511</v>
      </c>
      <c r="B7706" s="72" t="str">
        <f t="shared" si="235"/>
        <v>140</v>
      </c>
      <c r="C7706" s="102" t="s">
        <v>7447</v>
      </c>
      <c r="D7706" s="101" t="s">
        <v>1368</v>
      </c>
      <c r="E7706" s="101" t="e">
        <f t="shared" si="236"/>
        <v>#N/A</v>
      </c>
      <c r="F7706" s="72"/>
      <c r="G7706" s="73"/>
      <c r="H7706" s="73"/>
      <c r="I7706" s="98">
        <v>140</v>
      </c>
      <c r="J7706" s="72"/>
      <c r="K7706" s="74">
        <v>16711</v>
      </c>
      <c r="L7706" s="72" t="s">
        <v>10512</v>
      </c>
      <c r="M7706" s="72"/>
      <c r="N7706" s="72"/>
      <c r="O7706" s="72"/>
      <c r="P7706" s="72"/>
      <c r="Q7706" s="75"/>
      <c r="R7706" s="72"/>
    </row>
    <row r="7707" spans="1:18" x14ac:dyDescent="0.25">
      <c r="A7707" s="72" t="s">
        <v>10511</v>
      </c>
      <c r="B7707" s="72" t="str">
        <f t="shared" si="235"/>
        <v>141</v>
      </c>
      <c r="C7707" s="102" t="s">
        <v>7873</v>
      </c>
      <c r="D7707" s="101" t="s">
        <v>1368</v>
      </c>
      <c r="E7707" s="101" t="e">
        <f t="shared" si="236"/>
        <v>#N/A</v>
      </c>
      <c r="F7707" s="72"/>
      <c r="G7707" s="73"/>
      <c r="H7707" s="73"/>
      <c r="I7707" s="98">
        <v>141</v>
      </c>
      <c r="J7707" s="72"/>
      <c r="K7707" s="74">
        <v>16742</v>
      </c>
      <c r="L7707" s="72" t="s">
        <v>10512</v>
      </c>
      <c r="M7707" s="72"/>
      <c r="N7707" s="72"/>
      <c r="O7707" s="72"/>
      <c r="P7707" s="72"/>
      <c r="Q7707" s="75"/>
      <c r="R7707" s="72"/>
    </row>
    <row r="7708" spans="1:18" x14ac:dyDescent="0.25">
      <c r="A7708" s="72" t="s">
        <v>10511</v>
      </c>
      <c r="B7708" s="72" t="str">
        <f t="shared" si="235"/>
        <v>142</v>
      </c>
      <c r="C7708" s="102" t="s">
        <v>7397</v>
      </c>
      <c r="D7708" s="101" t="s">
        <v>1368</v>
      </c>
      <c r="E7708" s="101" t="e">
        <f t="shared" si="236"/>
        <v>#N/A</v>
      </c>
      <c r="F7708" s="72"/>
      <c r="G7708" s="73"/>
      <c r="H7708" s="73"/>
      <c r="I7708" s="98">
        <v>142</v>
      </c>
      <c r="J7708" s="72"/>
      <c r="K7708" s="74">
        <v>16742</v>
      </c>
      <c r="L7708" s="72" t="s">
        <v>10512</v>
      </c>
      <c r="M7708" s="72"/>
      <c r="N7708" s="72"/>
      <c r="O7708" s="72"/>
      <c r="P7708" s="72"/>
      <c r="Q7708" s="75"/>
      <c r="R7708" s="72"/>
    </row>
    <row r="7709" spans="1:18" x14ac:dyDescent="0.25">
      <c r="A7709" s="72" t="s">
        <v>10511</v>
      </c>
      <c r="B7709" s="72" t="str">
        <f t="shared" si="235"/>
        <v>143</v>
      </c>
      <c r="C7709" s="102" t="s">
        <v>7398</v>
      </c>
      <c r="D7709" s="101" t="s">
        <v>1368</v>
      </c>
      <c r="E7709" s="101" t="e">
        <f t="shared" si="236"/>
        <v>#N/A</v>
      </c>
      <c r="F7709" s="72"/>
      <c r="G7709" s="73"/>
      <c r="H7709" s="73"/>
      <c r="I7709" s="98">
        <v>143</v>
      </c>
      <c r="J7709" s="72"/>
      <c r="K7709" s="74">
        <v>16742</v>
      </c>
      <c r="L7709" s="72" t="s">
        <v>10512</v>
      </c>
      <c r="M7709" s="72"/>
      <c r="N7709" s="72"/>
      <c r="O7709" s="72"/>
      <c r="P7709" s="72"/>
      <c r="Q7709" s="75"/>
      <c r="R7709" s="72"/>
    </row>
    <row r="7710" spans="1:18" x14ac:dyDescent="0.25">
      <c r="A7710" s="72" t="s">
        <v>10511</v>
      </c>
      <c r="B7710" s="72" t="str">
        <f t="shared" si="235"/>
        <v>144</v>
      </c>
      <c r="C7710" s="102" t="s">
        <v>4086</v>
      </c>
      <c r="D7710" s="101" t="s">
        <v>1368</v>
      </c>
      <c r="E7710" s="101" t="e">
        <f t="shared" si="236"/>
        <v>#N/A</v>
      </c>
      <c r="F7710" s="72"/>
      <c r="G7710" s="73"/>
      <c r="H7710" s="73"/>
      <c r="I7710" s="98">
        <v>144</v>
      </c>
      <c r="J7710" s="72"/>
      <c r="K7710" s="74">
        <v>16742</v>
      </c>
      <c r="L7710" s="72" t="s">
        <v>10512</v>
      </c>
      <c r="M7710" s="72"/>
      <c r="N7710" s="72"/>
      <c r="O7710" s="72"/>
      <c r="P7710" s="72"/>
      <c r="Q7710" s="75"/>
      <c r="R7710" s="72"/>
    </row>
    <row r="7711" spans="1:18" x14ac:dyDescent="0.25">
      <c r="A7711" s="72" t="s">
        <v>10511</v>
      </c>
      <c r="B7711" s="72" t="str">
        <f t="shared" si="235"/>
        <v>145</v>
      </c>
      <c r="C7711" s="102" t="s">
        <v>7437</v>
      </c>
      <c r="D7711" s="101" t="s">
        <v>1368</v>
      </c>
      <c r="E7711" s="101" t="e">
        <f t="shared" si="236"/>
        <v>#N/A</v>
      </c>
      <c r="F7711" s="72"/>
      <c r="G7711" s="73"/>
      <c r="H7711" s="73"/>
      <c r="I7711" s="98">
        <v>145</v>
      </c>
      <c r="J7711" s="72"/>
      <c r="K7711" s="74">
        <v>16742</v>
      </c>
      <c r="L7711" s="72" t="s">
        <v>10512</v>
      </c>
      <c r="M7711" s="72"/>
      <c r="N7711" s="72"/>
      <c r="O7711" s="72"/>
      <c r="P7711" s="72"/>
      <c r="Q7711" s="75"/>
      <c r="R7711" s="72"/>
    </row>
    <row r="7712" spans="1:18" x14ac:dyDescent="0.25">
      <c r="A7712" s="72" t="s">
        <v>10511</v>
      </c>
      <c r="B7712" s="72" t="str">
        <f t="shared" si="235"/>
        <v>146</v>
      </c>
      <c r="C7712" s="102" t="s">
        <v>7399</v>
      </c>
      <c r="D7712" s="101" t="s">
        <v>1368</v>
      </c>
      <c r="E7712" s="101" t="e">
        <f t="shared" si="236"/>
        <v>#N/A</v>
      </c>
      <c r="F7712" s="72"/>
      <c r="G7712" s="73"/>
      <c r="H7712" s="73"/>
      <c r="I7712" s="98">
        <v>146</v>
      </c>
      <c r="J7712" s="72"/>
      <c r="K7712" s="74">
        <v>16742</v>
      </c>
      <c r="L7712" s="72" t="s">
        <v>10512</v>
      </c>
      <c r="M7712" s="72"/>
      <c r="N7712" s="72"/>
      <c r="O7712" s="72"/>
      <c r="P7712" s="72"/>
      <c r="Q7712" s="75"/>
      <c r="R7712" s="72"/>
    </row>
    <row r="7713" spans="1:18" x14ac:dyDescent="0.25">
      <c r="A7713" s="72" t="s">
        <v>10511</v>
      </c>
      <c r="B7713" s="72" t="str">
        <f t="shared" si="235"/>
        <v>147</v>
      </c>
      <c r="C7713" s="102" t="s">
        <v>4704</v>
      </c>
      <c r="D7713" s="101" t="s">
        <v>1368</v>
      </c>
      <c r="E7713" s="101" t="e">
        <f t="shared" si="236"/>
        <v>#N/A</v>
      </c>
      <c r="F7713" s="72"/>
      <c r="G7713" s="73"/>
      <c r="H7713" s="73"/>
      <c r="I7713" s="98">
        <v>147</v>
      </c>
      <c r="J7713" s="72"/>
      <c r="K7713" s="74">
        <v>16742</v>
      </c>
      <c r="L7713" s="72" t="s">
        <v>10512</v>
      </c>
      <c r="M7713" s="72"/>
      <c r="N7713" s="72"/>
      <c r="O7713" s="72"/>
      <c r="P7713" s="72"/>
      <c r="Q7713" s="75"/>
      <c r="R7713" s="72"/>
    </row>
    <row r="7714" spans="1:18" x14ac:dyDescent="0.25">
      <c r="A7714" s="72" t="s">
        <v>10511</v>
      </c>
      <c r="B7714" s="72" t="str">
        <f t="shared" si="235"/>
        <v>148</v>
      </c>
      <c r="C7714" s="102" t="s">
        <v>7400</v>
      </c>
      <c r="D7714" s="101" t="s">
        <v>1368</v>
      </c>
      <c r="E7714" s="101" t="e">
        <f t="shared" si="236"/>
        <v>#N/A</v>
      </c>
      <c r="F7714" s="72"/>
      <c r="G7714" s="73"/>
      <c r="H7714" s="73"/>
      <c r="I7714" s="98">
        <v>148</v>
      </c>
      <c r="J7714" s="72"/>
      <c r="K7714" s="74">
        <v>16742</v>
      </c>
      <c r="L7714" s="72" t="s">
        <v>10512</v>
      </c>
      <c r="M7714" s="72"/>
      <c r="N7714" s="72"/>
      <c r="O7714" s="72"/>
      <c r="P7714" s="72"/>
      <c r="Q7714" s="75"/>
      <c r="R7714" s="72"/>
    </row>
    <row r="7715" spans="1:18" x14ac:dyDescent="0.25">
      <c r="A7715" s="72" t="s">
        <v>10511</v>
      </c>
      <c r="B7715" s="72" t="str">
        <f t="shared" si="235"/>
        <v>149</v>
      </c>
      <c r="C7715" s="102" t="s">
        <v>7401</v>
      </c>
      <c r="D7715" s="101" t="s">
        <v>1368</v>
      </c>
      <c r="E7715" s="101" t="e">
        <f t="shared" si="236"/>
        <v>#N/A</v>
      </c>
      <c r="F7715" s="72"/>
      <c r="G7715" s="73"/>
      <c r="H7715" s="73"/>
      <c r="I7715" s="98">
        <v>149</v>
      </c>
      <c r="J7715" s="72"/>
      <c r="K7715" s="74">
        <v>16742</v>
      </c>
      <c r="L7715" s="72" t="s">
        <v>10512</v>
      </c>
      <c r="M7715" s="72"/>
      <c r="N7715" s="72"/>
      <c r="O7715" s="72"/>
      <c r="P7715" s="72"/>
      <c r="Q7715" s="75"/>
      <c r="R7715" s="72"/>
    </row>
    <row r="7716" spans="1:18" x14ac:dyDescent="0.25">
      <c r="A7716" s="72" t="s">
        <v>10511</v>
      </c>
      <c r="B7716" s="72" t="str">
        <f t="shared" si="235"/>
        <v>150</v>
      </c>
      <c r="C7716" s="102" t="s">
        <v>6800</v>
      </c>
      <c r="D7716" s="101" t="s">
        <v>1368</v>
      </c>
      <c r="E7716" s="101" t="e">
        <f t="shared" si="236"/>
        <v>#N/A</v>
      </c>
      <c r="F7716" s="72"/>
      <c r="G7716" s="73"/>
      <c r="H7716" s="73"/>
      <c r="I7716" s="98">
        <v>150</v>
      </c>
      <c r="J7716" s="72"/>
      <c r="K7716" s="74">
        <v>16742</v>
      </c>
      <c r="L7716" s="72" t="s">
        <v>10512</v>
      </c>
      <c r="M7716" s="72"/>
      <c r="N7716" s="72"/>
      <c r="O7716" s="72"/>
      <c r="P7716" s="72"/>
      <c r="Q7716" s="75"/>
      <c r="R7716" s="72"/>
    </row>
    <row r="7717" spans="1:18" x14ac:dyDescent="0.25">
      <c r="A7717" s="72" t="s">
        <v>10511</v>
      </c>
      <c r="B7717" s="72" t="str">
        <f t="shared" si="235"/>
        <v>151</v>
      </c>
      <c r="C7717" s="102" t="s">
        <v>7438</v>
      </c>
      <c r="D7717" s="101" t="s">
        <v>1368</v>
      </c>
      <c r="E7717" s="101" t="e">
        <f t="shared" si="236"/>
        <v>#N/A</v>
      </c>
      <c r="F7717" s="72"/>
      <c r="G7717" s="73"/>
      <c r="H7717" s="73"/>
      <c r="I7717" s="98">
        <v>151</v>
      </c>
      <c r="J7717" s="72"/>
      <c r="K7717" s="74">
        <v>16742</v>
      </c>
      <c r="L7717" s="72" t="s">
        <v>10512</v>
      </c>
      <c r="M7717" s="72"/>
      <c r="N7717" s="72"/>
      <c r="O7717" s="72"/>
      <c r="P7717" s="72"/>
      <c r="Q7717" s="75"/>
      <c r="R7717" s="72"/>
    </row>
    <row r="7718" spans="1:18" x14ac:dyDescent="0.25">
      <c r="A7718" s="72" t="s">
        <v>10511</v>
      </c>
      <c r="B7718" s="72" t="str">
        <f t="shared" si="235"/>
        <v>152</v>
      </c>
      <c r="C7718" s="102" t="s">
        <v>7448</v>
      </c>
      <c r="D7718" s="101" t="s">
        <v>1368</v>
      </c>
      <c r="E7718" s="101" t="e">
        <f t="shared" si="236"/>
        <v>#N/A</v>
      </c>
      <c r="F7718" s="72"/>
      <c r="G7718" s="73"/>
      <c r="H7718" s="73"/>
      <c r="I7718" s="98">
        <v>152</v>
      </c>
      <c r="J7718" s="72"/>
      <c r="K7718" s="74">
        <v>16742</v>
      </c>
      <c r="L7718" s="72" t="s">
        <v>10512</v>
      </c>
      <c r="M7718" s="72"/>
      <c r="N7718" s="72"/>
      <c r="O7718" s="72"/>
      <c r="P7718" s="72"/>
      <c r="Q7718" s="75"/>
      <c r="R7718" s="72"/>
    </row>
    <row r="7719" spans="1:18" x14ac:dyDescent="0.25">
      <c r="A7719" s="72" t="s">
        <v>10511</v>
      </c>
      <c r="B7719" s="72" t="str">
        <f t="shared" si="235"/>
        <v>153</v>
      </c>
      <c r="C7719" s="102" t="s">
        <v>7464</v>
      </c>
      <c r="D7719" s="101" t="s">
        <v>1368</v>
      </c>
      <c r="E7719" s="101" t="e">
        <f t="shared" si="236"/>
        <v>#N/A</v>
      </c>
      <c r="F7719" s="72"/>
      <c r="G7719" s="73"/>
      <c r="H7719" s="73"/>
      <c r="I7719" s="98">
        <v>153</v>
      </c>
      <c r="J7719" s="72"/>
      <c r="K7719" s="74">
        <v>16772</v>
      </c>
      <c r="L7719" s="72" t="s">
        <v>10512</v>
      </c>
      <c r="M7719" s="72"/>
      <c r="N7719" s="72"/>
      <c r="O7719" s="72"/>
      <c r="P7719" s="72"/>
      <c r="Q7719" s="75"/>
      <c r="R7719" s="72"/>
    </row>
    <row r="7720" spans="1:18" x14ac:dyDescent="0.25">
      <c r="A7720" s="72" t="s">
        <v>10511</v>
      </c>
      <c r="B7720" s="72" t="str">
        <f t="shared" si="235"/>
        <v>154</v>
      </c>
      <c r="C7720" s="102" t="s">
        <v>8910</v>
      </c>
      <c r="D7720" s="101" t="s">
        <v>1368</v>
      </c>
      <c r="E7720" s="101" t="e">
        <f t="shared" si="236"/>
        <v>#N/A</v>
      </c>
      <c r="F7720" s="72"/>
      <c r="G7720" s="73"/>
      <c r="H7720" s="73"/>
      <c r="I7720" s="98">
        <v>154</v>
      </c>
      <c r="J7720" s="72"/>
      <c r="K7720" s="74">
        <v>16772</v>
      </c>
      <c r="L7720" s="72" t="s">
        <v>10512</v>
      </c>
      <c r="M7720" s="72"/>
      <c r="N7720" s="72"/>
      <c r="O7720" s="72"/>
      <c r="P7720" s="72"/>
      <c r="Q7720" s="75"/>
      <c r="R7720" s="72"/>
    </row>
    <row r="7721" spans="1:18" x14ac:dyDescent="0.25">
      <c r="A7721" s="72" t="s">
        <v>10511</v>
      </c>
      <c r="B7721" s="72" t="str">
        <f t="shared" si="235"/>
        <v>155</v>
      </c>
      <c r="C7721" s="102" t="s">
        <v>8911</v>
      </c>
      <c r="D7721" s="101" t="s">
        <v>1368</v>
      </c>
      <c r="E7721" s="101" t="e">
        <f t="shared" si="236"/>
        <v>#N/A</v>
      </c>
      <c r="F7721" s="72"/>
      <c r="G7721" s="73"/>
      <c r="H7721" s="73"/>
      <c r="I7721" s="98">
        <v>155</v>
      </c>
      <c r="J7721" s="72"/>
      <c r="K7721" s="74">
        <v>16772</v>
      </c>
      <c r="L7721" s="72" t="s">
        <v>10512</v>
      </c>
      <c r="M7721" s="72"/>
      <c r="N7721" s="72"/>
      <c r="O7721" s="72"/>
      <c r="P7721" s="72"/>
      <c r="Q7721" s="75"/>
      <c r="R7721" s="72"/>
    </row>
    <row r="7722" spans="1:18" x14ac:dyDescent="0.25">
      <c r="A7722" s="72" t="s">
        <v>10511</v>
      </c>
      <c r="B7722" s="72" t="str">
        <f t="shared" si="235"/>
        <v>156</v>
      </c>
      <c r="C7722" s="102" t="s">
        <v>8912</v>
      </c>
      <c r="D7722" s="101" t="s">
        <v>1368</v>
      </c>
      <c r="E7722" s="101" t="e">
        <f t="shared" si="236"/>
        <v>#N/A</v>
      </c>
      <c r="F7722" s="72"/>
      <c r="G7722" s="73"/>
      <c r="H7722" s="73"/>
      <c r="I7722" s="98">
        <v>156</v>
      </c>
      <c r="J7722" s="72"/>
      <c r="K7722" s="74">
        <v>16772</v>
      </c>
      <c r="L7722" s="72" t="s">
        <v>10512</v>
      </c>
      <c r="M7722" s="72"/>
      <c r="N7722" s="72"/>
      <c r="O7722" s="72"/>
      <c r="P7722" s="72"/>
      <c r="Q7722" s="75"/>
      <c r="R7722" s="72"/>
    </row>
    <row r="7723" spans="1:18" x14ac:dyDescent="0.25">
      <c r="A7723" s="72" t="s">
        <v>10511</v>
      </c>
      <c r="B7723" s="72" t="str">
        <f t="shared" si="235"/>
        <v>157</v>
      </c>
      <c r="C7723" s="102" t="s">
        <v>8913</v>
      </c>
      <c r="D7723" s="101" t="s">
        <v>1368</v>
      </c>
      <c r="E7723" s="101" t="e">
        <f t="shared" si="236"/>
        <v>#N/A</v>
      </c>
      <c r="F7723" s="72"/>
      <c r="G7723" s="73"/>
      <c r="H7723" s="73"/>
      <c r="I7723" s="98">
        <v>157</v>
      </c>
      <c r="J7723" s="72"/>
      <c r="K7723" s="74">
        <v>16772</v>
      </c>
      <c r="L7723" s="72" t="s">
        <v>10512</v>
      </c>
      <c r="M7723" s="72"/>
      <c r="N7723" s="72"/>
      <c r="O7723" s="72"/>
      <c r="P7723" s="72"/>
      <c r="Q7723" s="75"/>
      <c r="R7723" s="72"/>
    </row>
    <row r="7724" spans="1:18" x14ac:dyDescent="0.25">
      <c r="A7724" s="72" t="s">
        <v>10511</v>
      </c>
      <c r="B7724" s="72" t="str">
        <f t="shared" si="235"/>
        <v>158</v>
      </c>
      <c r="C7724" s="102" t="s">
        <v>8914</v>
      </c>
      <c r="D7724" s="101" t="s">
        <v>1368</v>
      </c>
      <c r="E7724" s="101" t="e">
        <f t="shared" si="236"/>
        <v>#N/A</v>
      </c>
      <c r="F7724" s="72"/>
      <c r="G7724" s="73"/>
      <c r="H7724" s="73"/>
      <c r="I7724" s="98">
        <v>158</v>
      </c>
      <c r="J7724" s="72"/>
      <c r="K7724" s="74">
        <v>16772</v>
      </c>
      <c r="L7724" s="72" t="s">
        <v>10512</v>
      </c>
      <c r="M7724" s="72"/>
      <c r="N7724" s="72"/>
      <c r="O7724" s="72"/>
      <c r="P7724" s="72"/>
      <c r="Q7724" s="75"/>
      <c r="R7724" s="72"/>
    </row>
    <row r="7725" spans="1:18" x14ac:dyDescent="0.25">
      <c r="A7725" s="72" t="s">
        <v>10511</v>
      </c>
      <c r="B7725" s="72" t="str">
        <f t="shared" si="235"/>
        <v>159</v>
      </c>
      <c r="C7725" s="102" t="s">
        <v>8915</v>
      </c>
      <c r="D7725" s="101" t="s">
        <v>1368</v>
      </c>
      <c r="E7725" s="101" t="e">
        <f t="shared" si="236"/>
        <v>#N/A</v>
      </c>
      <c r="F7725" s="72"/>
      <c r="G7725" s="73"/>
      <c r="H7725" s="73"/>
      <c r="I7725" s="98">
        <v>159</v>
      </c>
      <c r="J7725" s="72"/>
      <c r="K7725" s="74">
        <v>16772</v>
      </c>
      <c r="L7725" s="72" t="s">
        <v>10512</v>
      </c>
      <c r="M7725" s="72"/>
      <c r="N7725" s="72"/>
      <c r="O7725" s="72"/>
      <c r="P7725" s="72"/>
      <c r="Q7725" s="75"/>
      <c r="R7725" s="72"/>
    </row>
    <row r="7726" spans="1:18" x14ac:dyDescent="0.25">
      <c r="A7726" s="72" t="s">
        <v>10511</v>
      </c>
      <c r="B7726" s="72" t="str">
        <f t="shared" si="235"/>
        <v>160</v>
      </c>
      <c r="C7726" s="102" t="s">
        <v>8916</v>
      </c>
      <c r="D7726" s="101" t="s">
        <v>1368</v>
      </c>
      <c r="E7726" s="101" t="e">
        <f t="shared" si="236"/>
        <v>#N/A</v>
      </c>
      <c r="F7726" s="72"/>
      <c r="G7726" s="73"/>
      <c r="H7726" s="73"/>
      <c r="I7726" s="98">
        <v>160</v>
      </c>
      <c r="J7726" s="72"/>
      <c r="K7726" s="74">
        <v>16772</v>
      </c>
      <c r="L7726" s="72" t="s">
        <v>10512</v>
      </c>
      <c r="M7726" s="72"/>
      <c r="N7726" s="72"/>
      <c r="O7726" s="72"/>
      <c r="P7726" s="72"/>
      <c r="Q7726" s="75"/>
      <c r="R7726" s="72"/>
    </row>
    <row r="7727" spans="1:18" x14ac:dyDescent="0.25">
      <c r="A7727" s="72" t="s">
        <v>10511</v>
      </c>
      <c r="B7727" s="72" t="str">
        <f t="shared" si="235"/>
        <v>161</v>
      </c>
      <c r="C7727" s="102" t="s">
        <v>8948</v>
      </c>
      <c r="D7727" s="101" t="s">
        <v>1368</v>
      </c>
      <c r="E7727" s="101" t="e">
        <f t="shared" ref="E7727:E7737" si="237">VLOOKUP(C7768,Andy,5,FALSE)</f>
        <v>#N/A</v>
      </c>
      <c r="F7727" s="72"/>
      <c r="G7727" s="73"/>
      <c r="H7727" s="73"/>
      <c r="I7727" s="98">
        <v>161</v>
      </c>
      <c r="J7727" s="72"/>
      <c r="K7727" s="74">
        <v>16772</v>
      </c>
      <c r="L7727" s="72" t="s">
        <v>10512</v>
      </c>
      <c r="M7727" s="72"/>
      <c r="N7727" s="72"/>
      <c r="O7727" s="72"/>
      <c r="P7727" s="72"/>
      <c r="Q7727" s="75"/>
      <c r="R7727" s="72"/>
    </row>
    <row r="7728" spans="1:18" x14ac:dyDescent="0.25">
      <c r="A7728" s="72" t="s">
        <v>10511</v>
      </c>
      <c r="B7728" s="72" t="str">
        <f t="shared" si="235"/>
        <v>162</v>
      </c>
      <c r="C7728" s="102" t="s">
        <v>7439</v>
      </c>
      <c r="D7728" s="101" t="s">
        <v>1368</v>
      </c>
      <c r="E7728" s="101" t="e">
        <f t="shared" si="237"/>
        <v>#N/A</v>
      </c>
      <c r="F7728" s="72"/>
      <c r="G7728" s="73"/>
      <c r="H7728" s="73"/>
      <c r="I7728" s="98">
        <v>162</v>
      </c>
      <c r="J7728" s="72"/>
      <c r="K7728" s="74">
        <v>16772</v>
      </c>
      <c r="L7728" s="72" t="s">
        <v>10512</v>
      </c>
      <c r="M7728" s="72"/>
      <c r="N7728" s="72"/>
      <c r="O7728" s="72"/>
      <c r="P7728" s="72"/>
      <c r="Q7728" s="75"/>
      <c r="R7728" s="72"/>
    </row>
    <row r="7729" spans="1:18" x14ac:dyDescent="0.25">
      <c r="A7729" s="72" t="s">
        <v>10511</v>
      </c>
      <c r="B7729" s="72" t="str">
        <f t="shared" si="235"/>
        <v>163</v>
      </c>
      <c r="C7729" s="102" t="s">
        <v>7453</v>
      </c>
      <c r="D7729" s="101" t="s">
        <v>1368</v>
      </c>
      <c r="E7729" s="101" t="e">
        <f t="shared" si="237"/>
        <v>#N/A</v>
      </c>
      <c r="F7729" s="72"/>
      <c r="G7729" s="73"/>
      <c r="H7729" s="73"/>
      <c r="I7729" s="98">
        <v>163</v>
      </c>
      <c r="J7729" s="72"/>
      <c r="K7729" s="74">
        <v>16772</v>
      </c>
      <c r="L7729" s="72" t="s">
        <v>10512</v>
      </c>
      <c r="M7729" s="72"/>
      <c r="N7729" s="72"/>
      <c r="O7729" s="72"/>
      <c r="P7729" s="72"/>
      <c r="Q7729" s="75"/>
      <c r="R7729" s="72"/>
    </row>
    <row r="7730" spans="1:18" x14ac:dyDescent="0.25">
      <c r="A7730" s="72" t="s">
        <v>10511</v>
      </c>
      <c r="B7730" s="72" t="str">
        <f t="shared" si="235"/>
        <v>164</v>
      </c>
      <c r="C7730" s="102" t="s">
        <v>8949</v>
      </c>
      <c r="D7730" s="101" t="s">
        <v>1368</v>
      </c>
      <c r="E7730" s="101" t="e">
        <f t="shared" si="237"/>
        <v>#N/A</v>
      </c>
      <c r="F7730" s="72"/>
      <c r="G7730" s="73"/>
      <c r="H7730" s="73"/>
      <c r="I7730" s="98">
        <v>164</v>
      </c>
      <c r="J7730" s="72"/>
      <c r="K7730" s="74">
        <v>16772</v>
      </c>
      <c r="L7730" s="72" t="s">
        <v>10512</v>
      </c>
      <c r="M7730" s="72"/>
      <c r="N7730" s="72"/>
      <c r="O7730" s="72"/>
      <c r="P7730" s="72"/>
      <c r="Q7730" s="75"/>
      <c r="R7730" s="72"/>
    </row>
    <row r="7731" spans="1:18" x14ac:dyDescent="0.25">
      <c r="A7731" s="72" t="s">
        <v>10511</v>
      </c>
      <c r="B7731" s="72" t="str">
        <f t="shared" si="235"/>
        <v>165</v>
      </c>
      <c r="C7731" s="102" t="s">
        <v>8917</v>
      </c>
      <c r="D7731" s="101" t="s">
        <v>1368</v>
      </c>
      <c r="E7731" s="101" t="e">
        <f t="shared" si="237"/>
        <v>#N/A</v>
      </c>
      <c r="F7731" s="72"/>
      <c r="G7731" s="73"/>
      <c r="H7731" s="73"/>
      <c r="I7731" s="98">
        <v>165</v>
      </c>
      <c r="J7731" s="72"/>
      <c r="K7731" s="74">
        <v>16803</v>
      </c>
      <c r="L7731" s="72" t="s">
        <v>10512</v>
      </c>
      <c r="M7731" s="72"/>
      <c r="N7731" s="72"/>
      <c r="O7731" s="72"/>
      <c r="P7731" s="72"/>
      <c r="Q7731" s="75"/>
      <c r="R7731" s="72"/>
    </row>
    <row r="7732" spans="1:18" x14ac:dyDescent="0.25">
      <c r="A7732" s="72" t="s">
        <v>10511</v>
      </c>
      <c r="B7732" s="72" t="str">
        <f t="shared" si="235"/>
        <v>166</v>
      </c>
      <c r="C7732" s="102" t="s">
        <v>7450</v>
      </c>
      <c r="D7732" s="101" t="s">
        <v>1368</v>
      </c>
      <c r="E7732" s="101" t="e">
        <f t="shared" si="237"/>
        <v>#N/A</v>
      </c>
      <c r="F7732" s="72"/>
      <c r="G7732" s="73"/>
      <c r="H7732" s="73"/>
      <c r="I7732" s="98">
        <v>166</v>
      </c>
      <c r="J7732" s="72"/>
      <c r="K7732" s="74">
        <v>16803</v>
      </c>
      <c r="L7732" s="72" t="s">
        <v>10512</v>
      </c>
      <c r="M7732" s="72"/>
      <c r="N7732" s="72"/>
      <c r="O7732" s="72"/>
      <c r="P7732" s="72"/>
      <c r="Q7732" s="75"/>
      <c r="R7732" s="72"/>
    </row>
    <row r="7733" spans="1:18" x14ac:dyDescent="0.25">
      <c r="A7733" s="72" t="s">
        <v>10511</v>
      </c>
      <c r="B7733" s="72" t="str">
        <f t="shared" si="235"/>
        <v>167</v>
      </c>
      <c r="C7733" s="102" t="s">
        <v>8918</v>
      </c>
      <c r="D7733" s="101" t="s">
        <v>1368</v>
      </c>
      <c r="E7733" s="101" t="e">
        <f t="shared" si="237"/>
        <v>#N/A</v>
      </c>
      <c r="F7733" s="72"/>
      <c r="G7733" s="73"/>
      <c r="H7733" s="73"/>
      <c r="I7733" s="98">
        <v>167</v>
      </c>
      <c r="J7733" s="72"/>
      <c r="K7733" s="74">
        <v>16803</v>
      </c>
      <c r="L7733" s="72" t="s">
        <v>10512</v>
      </c>
      <c r="M7733" s="72"/>
      <c r="N7733" s="72"/>
      <c r="O7733" s="72"/>
      <c r="P7733" s="72"/>
      <c r="Q7733" s="75"/>
      <c r="R7733" s="72"/>
    </row>
    <row r="7734" spans="1:18" x14ac:dyDescent="0.25">
      <c r="A7734" s="72" t="s">
        <v>10511</v>
      </c>
      <c r="B7734" s="72" t="str">
        <f t="shared" si="235"/>
        <v>168</v>
      </c>
      <c r="C7734" s="102" t="s">
        <v>8919</v>
      </c>
      <c r="D7734" s="101" t="s">
        <v>1368</v>
      </c>
      <c r="E7734" s="101" t="e">
        <f t="shared" si="237"/>
        <v>#N/A</v>
      </c>
      <c r="F7734" s="72"/>
      <c r="G7734" s="73"/>
      <c r="H7734" s="73"/>
      <c r="I7734" s="98">
        <v>168</v>
      </c>
      <c r="J7734" s="72"/>
      <c r="K7734" s="74">
        <v>16803</v>
      </c>
      <c r="L7734" s="72" t="s">
        <v>10512</v>
      </c>
      <c r="M7734" s="72"/>
      <c r="N7734" s="72"/>
      <c r="O7734" s="72"/>
      <c r="P7734" s="72"/>
      <c r="Q7734" s="75"/>
      <c r="R7734" s="72"/>
    </row>
    <row r="7735" spans="1:18" x14ac:dyDescent="0.25">
      <c r="A7735" s="72" t="s">
        <v>10511</v>
      </c>
      <c r="B7735" s="72" t="str">
        <f t="shared" si="235"/>
        <v>169</v>
      </c>
      <c r="C7735" s="102" t="s">
        <v>8950</v>
      </c>
      <c r="D7735" s="101" t="s">
        <v>1368</v>
      </c>
      <c r="E7735" s="101" t="e">
        <f t="shared" si="237"/>
        <v>#N/A</v>
      </c>
      <c r="F7735" s="72"/>
      <c r="G7735" s="73"/>
      <c r="H7735" s="73"/>
      <c r="I7735" s="98">
        <v>169</v>
      </c>
      <c r="J7735" s="72"/>
      <c r="K7735" s="74">
        <v>16803</v>
      </c>
      <c r="L7735" s="72" t="s">
        <v>10512</v>
      </c>
      <c r="M7735" s="72"/>
      <c r="N7735" s="72"/>
      <c r="O7735" s="72"/>
      <c r="P7735" s="72"/>
      <c r="Q7735" s="75"/>
      <c r="R7735" s="72"/>
    </row>
    <row r="7736" spans="1:18" x14ac:dyDescent="0.25">
      <c r="A7736" s="72" t="s">
        <v>10511</v>
      </c>
      <c r="B7736" s="72" t="str">
        <f t="shared" si="235"/>
        <v>170</v>
      </c>
      <c r="C7736" s="102" t="s">
        <v>8920</v>
      </c>
      <c r="D7736" s="101" t="s">
        <v>1368</v>
      </c>
      <c r="E7736" s="101" t="e">
        <f t="shared" si="237"/>
        <v>#N/A</v>
      </c>
      <c r="F7736" s="72"/>
      <c r="G7736" s="73"/>
      <c r="H7736" s="73"/>
      <c r="I7736" s="98">
        <v>170</v>
      </c>
      <c r="J7736" s="72"/>
      <c r="K7736" s="74">
        <v>16803</v>
      </c>
      <c r="L7736" s="72" t="s">
        <v>10512</v>
      </c>
      <c r="M7736" s="72"/>
      <c r="N7736" s="72"/>
      <c r="O7736" s="72"/>
      <c r="P7736" s="72"/>
      <c r="Q7736" s="75"/>
      <c r="R7736" s="72"/>
    </row>
    <row r="7737" spans="1:18" x14ac:dyDescent="0.25">
      <c r="A7737" s="72" t="s">
        <v>10511</v>
      </c>
      <c r="B7737" s="72" t="str">
        <f t="shared" si="235"/>
        <v>171</v>
      </c>
      <c r="C7737" s="102" t="s">
        <v>8951</v>
      </c>
      <c r="D7737" s="101" t="s">
        <v>1368</v>
      </c>
      <c r="E7737" s="101" t="e">
        <f t="shared" si="237"/>
        <v>#N/A</v>
      </c>
      <c r="F7737" s="72"/>
      <c r="G7737" s="73"/>
      <c r="H7737" s="73"/>
      <c r="I7737" s="98">
        <v>171</v>
      </c>
      <c r="J7737" s="72"/>
      <c r="K7737" s="74">
        <v>16803</v>
      </c>
      <c r="L7737" s="72" t="s">
        <v>10512</v>
      </c>
      <c r="M7737" s="72"/>
      <c r="N7737" s="72"/>
      <c r="O7737" s="72"/>
      <c r="P7737" s="72"/>
      <c r="Q7737" s="75"/>
      <c r="R7737" s="72"/>
    </row>
    <row r="7738" spans="1:18" x14ac:dyDescent="0.25">
      <c r="A7738" s="72" t="s">
        <v>10511</v>
      </c>
      <c r="B7738" s="72" t="str">
        <f t="shared" si="235"/>
        <v>172</v>
      </c>
      <c r="C7738" s="102" t="s">
        <v>8952</v>
      </c>
      <c r="D7738" s="101" t="s">
        <v>1368</v>
      </c>
      <c r="E7738" s="72"/>
      <c r="F7738" s="72"/>
      <c r="G7738" s="73"/>
      <c r="H7738" s="73"/>
      <c r="I7738" s="98">
        <v>172</v>
      </c>
      <c r="J7738" s="72"/>
      <c r="K7738" s="74">
        <v>16803</v>
      </c>
      <c r="L7738" s="72" t="s">
        <v>10512</v>
      </c>
      <c r="M7738" s="72"/>
      <c r="N7738" s="72"/>
      <c r="O7738" s="72"/>
      <c r="P7738" s="72"/>
      <c r="Q7738" s="75"/>
      <c r="R7738" s="72"/>
    </row>
    <row r="7739" spans="1:18" x14ac:dyDescent="0.25">
      <c r="A7739" s="72" t="s">
        <v>10511</v>
      </c>
      <c r="B7739" s="72" t="str">
        <f t="shared" si="235"/>
        <v>173</v>
      </c>
      <c r="C7739" s="102" t="s">
        <v>8653</v>
      </c>
      <c r="D7739" s="101" t="s">
        <v>1368</v>
      </c>
      <c r="E7739" s="72"/>
      <c r="F7739" s="72"/>
      <c r="G7739" s="73"/>
      <c r="H7739" s="73"/>
      <c r="I7739" s="98">
        <v>173</v>
      </c>
      <c r="J7739" s="72"/>
      <c r="K7739" s="74">
        <v>16803</v>
      </c>
      <c r="L7739" s="72" t="s">
        <v>10512</v>
      </c>
      <c r="M7739" s="72"/>
      <c r="N7739" s="72"/>
      <c r="O7739" s="72"/>
      <c r="P7739" s="72"/>
      <c r="Q7739" s="75"/>
      <c r="R7739" s="72"/>
    </row>
    <row r="7740" spans="1:18" x14ac:dyDescent="0.25">
      <c r="A7740" s="72" t="s">
        <v>10511</v>
      </c>
      <c r="B7740" s="72" t="str">
        <f t="shared" si="235"/>
        <v>174</v>
      </c>
      <c r="C7740" s="102" t="s">
        <v>8953</v>
      </c>
      <c r="D7740" s="101" t="s">
        <v>1368</v>
      </c>
      <c r="E7740" s="72"/>
      <c r="F7740" s="72"/>
      <c r="G7740" s="73"/>
      <c r="H7740" s="73"/>
      <c r="I7740" s="98">
        <v>174</v>
      </c>
      <c r="J7740" s="72"/>
      <c r="K7740" s="74">
        <v>16803</v>
      </c>
      <c r="L7740" s="72" t="s">
        <v>10512</v>
      </c>
      <c r="M7740" s="72"/>
      <c r="N7740" s="72"/>
      <c r="O7740" s="72"/>
      <c r="P7740" s="72"/>
      <c r="Q7740" s="75"/>
      <c r="R7740" s="72"/>
    </row>
    <row r="7741" spans="1:18" x14ac:dyDescent="0.25">
      <c r="A7741" s="72" t="s">
        <v>10511</v>
      </c>
      <c r="B7741" s="72" t="str">
        <f t="shared" si="235"/>
        <v>175</v>
      </c>
      <c r="C7741" s="102" t="s">
        <v>8954</v>
      </c>
      <c r="D7741" s="101" t="s">
        <v>1368</v>
      </c>
      <c r="E7741" s="72"/>
      <c r="F7741" s="72"/>
      <c r="G7741" s="73"/>
      <c r="H7741" s="73"/>
      <c r="I7741" s="98">
        <v>175</v>
      </c>
      <c r="J7741" s="72"/>
      <c r="K7741" s="74">
        <v>16803</v>
      </c>
      <c r="L7741" s="72" t="s">
        <v>10512</v>
      </c>
      <c r="M7741" s="72"/>
      <c r="N7741" s="72"/>
      <c r="O7741" s="72"/>
      <c r="P7741" s="72"/>
      <c r="Q7741" s="75"/>
      <c r="R7741" s="72"/>
    </row>
    <row r="7742" spans="1:18" x14ac:dyDescent="0.25">
      <c r="A7742" s="72" t="s">
        <v>10511</v>
      </c>
      <c r="B7742" s="72" t="str">
        <f t="shared" si="235"/>
        <v>176</v>
      </c>
      <c r="C7742" s="102" t="s">
        <v>4468</v>
      </c>
      <c r="D7742" s="101" t="s">
        <v>1368</v>
      </c>
      <c r="E7742" s="72"/>
      <c r="F7742" s="72"/>
      <c r="G7742" s="73"/>
      <c r="H7742" s="73"/>
      <c r="I7742" s="98">
        <v>176</v>
      </c>
      <c r="J7742" s="72"/>
      <c r="K7742" s="74">
        <v>16803</v>
      </c>
      <c r="L7742" s="72" t="s">
        <v>10512</v>
      </c>
      <c r="M7742" s="72"/>
      <c r="N7742" s="72"/>
      <c r="O7742" s="72"/>
      <c r="P7742" s="72"/>
      <c r="Q7742" s="75"/>
      <c r="R7742" s="72"/>
    </row>
    <row r="7743" spans="1:18" x14ac:dyDescent="0.25">
      <c r="A7743" s="72" t="s">
        <v>10511</v>
      </c>
      <c r="B7743" s="72" t="str">
        <f t="shared" si="235"/>
        <v>177</v>
      </c>
      <c r="C7743" s="102" t="s">
        <v>8654</v>
      </c>
      <c r="D7743" s="101" t="s">
        <v>1368</v>
      </c>
      <c r="E7743" s="72"/>
      <c r="F7743" s="72"/>
      <c r="G7743" s="73"/>
      <c r="H7743" s="73"/>
      <c r="I7743" s="98">
        <v>177</v>
      </c>
      <c r="J7743" s="72"/>
      <c r="K7743" s="74">
        <v>16803</v>
      </c>
      <c r="L7743" s="72" t="s">
        <v>10512</v>
      </c>
      <c r="M7743" s="72"/>
      <c r="N7743" s="72"/>
      <c r="O7743" s="72"/>
      <c r="P7743" s="72"/>
      <c r="Q7743" s="75"/>
      <c r="R7743" s="72"/>
    </row>
    <row r="7744" spans="1:18" x14ac:dyDescent="0.25">
      <c r="A7744" s="72" t="s">
        <v>10511</v>
      </c>
      <c r="B7744" s="72" t="str">
        <f t="shared" si="235"/>
        <v>178</v>
      </c>
      <c r="C7744" s="102" t="s">
        <v>9342</v>
      </c>
      <c r="D7744" s="101" t="s">
        <v>1368</v>
      </c>
      <c r="E7744" s="72"/>
      <c r="F7744" s="72"/>
      <c r="G7744" s="73"/>
      <c r="H7744" s="73"/>
      <c r="I7744" s="98">
        <v>178</v>
      </c>
      <c r="J7744" s="72"/>
      <c r="K7744" s="74">
        <v>16803</v>
      </c>
      <c r="L7744" s="72" t="s">
        <v>10512</v>
      </c>
      <c r="M7744" s="72"/>
      <c r="N7744" s="72"/>
      <c r="O7744" s="72"/>
      <c r="P7744" s="72"/>
      <c r="Q7744" s="75"/>
      <c r="R7744" s="72"/>
    </row>
    <row r="7745" spans="1:18" x14ac:dyDescent="0.25">
      <c r="A7745" s="72" t="s">
        <v>10511</v>
      </c>
      <c r="B7745" s="72" t="str">
        <f t="shared" si="235"/>
        <v>179</v>
      </c>
      <c r="C7745" s="102" t="s">
        <v>8955</v>
      </c>
      <c r="D7745" s="101" t="s">
        <v>1368</v>
      </c>
      <c r="E7745" s="72"/>
      <c r="F7745" s="72"/>
      <c r="G7745" s="73"/>
      <c r="H7745" s="73"/>
      <c r="I7745" s="98">
        <v>179</v>
      </c>
      <c r="J7745" s="72"/>
      <c r="K7745" s="74">
        <v>16803</v>
      </c>
      <c r="L7745" s="72" t="s">
        <v>10512</v>
      </c>
      <c r="M7745" s="72"/>
      <c r="N7745" s="72"/>
      <c r="O7745" s="72"/>
      <c r="P7745" s="72"/>
      <c r="Q7745" s="75"/>
      <c r="R7745" s="72"/>
    </row>
    <row r="7746" spans="1:18" x14ac:dyDescent="0.25">
      <c r="A7746" s="72" t="s">
        <v>10511</v>
      </c>
      <c r="B7746" s="72" t="str">
        <f t="shared" si="235"/>
        <v>180</v>
      </c>
      <c r="C7746" s="102" t="s">
        <v>9343</v>
      </c>
      <c r="D7746" s="101" t="s">
        <v>1368</v>
      </c>
      <c r="E7746" s="72"/>
      <c r="F7746" s="72"/>
      <c r="G7746" s="73"/>
      <c r="H7746" s="73"/>
      <c r="I7746" s="98">
        <v>180</v>
      </c>
      <c r="J7746" s="72"/>
      <c r="K7746" s="74">
        <v>16803</v>
      </c>
      <c r="L7746" s="72" t="s">
        <v>10512</v>
      </c>
      <c r="M7746" s="72"/>
      <c r="N7746" s="72"/>
      <c r="O7746" s="72"/>
      <c r="P7746" s="72"/>
      <c r="Q7746" s="75"/>
      <c r="R7746" s="72"/>
    </row>
    <row r="7747" spans="1:18" x14ac:dyDescent="0.25">
      <c r="A7747" s="72" t="s">
        <v>10511</v>
      </c>
      <c r="B7747" s="72" t="str">
        <f t="shared" si="235"/>
        <v>181</v>
      </c>
      <c r="C7747" s="102" t="s">
        <v>8956</v>
      </c>
      <c r="D7747" s="101" t="s">
        <v>1368</v>
      </c>
      <c r="E7747" s="72"/>
      <c r="F7747" s="72"/>
      <c r="G7747" s="73"/>
      <c r="H7747" s="73"/>
      <c r="I7747" s="98">
        <v>181</v>
      </c>
      <c r="J7747" s="72"/>
      <c r="K7747" s="74">
        <v>16803</v>
      </c>
      <c r="L7747" s="72" t="s">
        <v>10512</v>
      </c>
      <c r="M7747" s="72"/>
      <c r="N7747" s="72"/>
      <c r="O7747" s="72"/>
      <c r="P7747" s="72"/>
      <c r="Q7747" s="75"/>
      <c r="R7747" s="72"/>
    </row>
    <row r="7748" spans="1:18" x14ac:dyDescent="0.25">
      <c r="A7748" s="72" t="s">
        <v>10511</v>
      </c>
      <c r="B7748" s="72" t="str">
        <f t="shared" si="235"/>
        <v>182</v>
      </c>
      <c r="C7748" s="102" t="s">
        <v>8957</v>
      </c>
      <c r="D7748" s="101" t="s">
        <v>1368</v>
      </c>
      <c r="E7748" s="72"/>
      <c r="F7748" s="72"/>
      <c r="G7748" s="73"/>
      <c r="H7748" s="73"/>
      <c r="I7748" s="98">
        <v>182</v>
      </c>
      <c r="J7748" s="72"/>
      <c r="K7748" s="74">
        <v>16803</v>
      </c>
      <c r="L7748" s="72" t="s">
        <v>10512</v>
      </c>
      <c r="M7748" s="72"/>
      <c r="N7748" s="72"/>
      <c r="O7748" s="72"/>
      <c r="P7748" s="72"/>
      <c r="Q7748" s="75"/>
      <c r="R7748" s="72"/>
    </row>
    <row r="7749" spans="1:18" x14ac:dyDescent="0.25">
      <c r="A7749" s="72" t="s">
        <v>10511</v>
      </c>
      <c r="B7749" s="72" t="str">
        <f t="shared" si="235"/>
        <v>183</v>
      </c>
      <c r="C7749" s="102" t="s">
        <v>8958</v>
      </c>
      <c r="D7749" s="101" t="s">
        <v>1368</v>
      </c>
      <c r="E7749" s="72"/>
      <c r="F7749" s="72"/>
      <c r="G7749" s="73"/>
      <c r="H7749" s="73"/>
      <c r="I7749" s="98">
        <v>183</v>
      </c>
      <c r="J7749" s="72"/>
      <c r="K7749" s="74">
        <v>16803</v>
      </c>
      <c r="L7749" s="72" t="s">
        <v>10512</v>
      </c>
      <c r="M7749" s="72"/>
      <c r="N7749" s="72"/>
      <c r="O7749" s="72"/>
      <c r="P7749" s="72"/>
      <c r="Q7749" s="75"/>
      <c r="R7749" s="72"/>
    </row>
    <row r="7750" spans="1:18" x14ac:dyDescent="0.25">
      <c r="A7750" s="72" t="s">
        <v>10511</v>
      </c>
      <c r="B7750" s="72" t="str">
        <f t="shared" si="235"/>
        <v>184</v>
      </c>
      <c r="C7750" s="102" t="s">
        <v>8959</v>
      </c>
      <c r="D7750" s="101" t="s">
        <v>1368</v>
      </c>
      <c r="E7750" s="72"/>
      <c r="F7750" s="72"/>
      <c r="G7750" s="73"/>
      <c r="H7750" s="73"/>
      <c r="I7750" s="98">
        <v>184</v>
      </c>
      <c r="J7750" s="72"/>
      <c r="K7750" s="74">
        <v>16803</v>
      </c>
      <c r="L7750" s="72" t="s">
        <v>10512</v>
      </c>
      <c r="M7750" s="72"/>
      <c r="N7750" s="72"/>
      <c r="O7750" s="72"/>
      <c r="P7750" s="72"/>
      <c r="Q7750" s="75"/>
      <c r="R7750" s="72"/>
    </row>
    <row r="7751" spans="1:18" x14ac:dyDescent="0.25">
      <c r="A7751" s="72" t="s">
        <v>10511</v>
      </c>
      <c r="B7751" s="72" t="str">
        <f t="shared" si="235"/>
        <v>185</v>
      </c>
      <c r="C7751" s="102" t="s">
        <v>8960</v>
      </c>
      <c r="D7751" s="101" t="s">
        <v>1368</v>
      </c>
      <c r="E7751" s="72"/>
      <c r="F7751" s="72"/>
      <c r="G7751" s="73"/>
      <c r="H7751" s="73"/>
      <c r="I7751" s="98">
        <v>185</v>
      </c>
      <c r="J7751" s="72"/>
      <c r="K7751" s="74">
        <v>16803</v>
      </c>
      <c r="L7751" s="72" t="s">
        <v>10512</v>
      </c>
      <c r="M7751" s="72"/>
      <c r="N7751" s="72"/>
      <c r="O7751" s="72"/>
      <c r="P7751" s="72"/>
      <c r="Q7751" s="75"/>
      <c r="R7751" s="72"/>
    </row>
    <row r="7752" spans="1:18" x14ac:dyDescent="0.25">
      <c r="A7752" s="72" t="s">
        <v>10511</v>
      </c>
      <c r="B7752" s="72" t="str">
        <f t="shared" si="235"/>
        <v>186</v>
      </c>
      <c r="C7752" s="102" t="s">
        <v>8961</v>
      </c>
      <c r="D7752" s="101" t="s">
        <v>1368</v>
      </c>
      <c r="E7752" s="72"/>
      <c r="F7752" s="72"/>
      <c r="G7752" s="73"/>
      <c r="H7752" s="73"/>
      <c r="I7752" s="98">
        <v>186</v>
      </c>
      <c r="J7752" s="72"/>
      <c r="K7752" s="74">
        <v>16803</v>
      </c>
      <c r="L7752" s="72" t="s">
        <v>10512</v>
      </c>
      <c r="M7752" s="72"/>
      <c r="N7752" s="72"/>
      <c r="O7752" s="72"/>
      <c r="P7752" s="72"/>
      <c r="Q7752" s="75"/>
      <c r="R7752" s="72"/>
    </row>
    <row r="7753" spans="1:18" x14ac:dyDescent="0.25">
      <c r="A7753" s="72" t="s">
        <v>10511</v>
      </c>
      <c r="B7753" s="72" t="str">
        <f t="shared" si="235"/>
        <v>187</v>
      </c>
      <c r="C7753" s="102" t="s">
        <v>8962</v>
      </c>
      <c r="D7753" s="101" t="s">
        <v>1368</v>
      </c>
      <c r="E7753" s="72"/>
      <c r="F7753" s="72"/>
      <c r="G7753" s="73"/>
      <c r="H7753" s="73"/>
      <c r="I7753" s="98">
        <v>187</v>
      </c>
      <c r="J7753" s="72"/>
      <c r="K7753" s="74">
        <v>16803</v>
      </c>
      <c r="L7753" s="72" t="s">
        <v>10512</v>
      </c>
      <c r="M7753" s="72"/>
      <c r="N7753" s="72"/>
      <c r="O7753" s="72"/>
      <c r="P7753" s="72"/>
      <c r="Q7753" s="75"/>
      <c r="R7753" s="72"/>
    </row>
    <row r="7754" spans="1:18" x14ac:dyDescent="0.25">
      <c r="A7754" s="72" t="s">
        <v>10511</v>
      </c>
      <c r="B7754" s="72" t="str">
        <f t="shared" si="235"/>
        <v>188</v>
      </c>
      <c r="C7754" s="102" t="s">
        <v>8963</v>
      </c>
      <c r="D7754" s="101" t="s">
        <v>1368</v>
      </c>
      <c r="E7754" s="72"/>
      <c r="F7754" s="72"/>
      <c r="G7754" s="73"/>
      <c r="H7754" s="73"/>
      <c r="I7754" s="98">
        <v>188</v>
      </c>
      <c r="J7754" s="72"/>
      <c r="K7754" s="74">
        <v>16803</v>
      </c>
      <c r="L7754" s="72" t="s">
        <v>10512</v>
      </c>
      <c r="M7754" s="72"/>
      <c r="N7754" s="72"/>
      <c r="O7754" s="72"/>
      <c r="P7754" s="72"/>
      <c r="Q7754" s="75"/>
      <c r="R7754" s="72"/>
    </row>
    <row r="7755" spans="1:18" x14ac:dyDescent="0.25">
      <c r="A7755" s="72" t="s">
        <v>10511</v>
      </c>
      <c r="B7755" s="72" t="str">
        <f t="shared" si="235"/>
        <v>189</v>
      </c>
      <c r="C7755" s="102" t="s">
        <v>8964</v>
      </c>
      <c r="D7755" s="101" t="s">
        <v>1368</v>
      </c>
      <c r="E7755" s="72"/>
      <c r="F7755" s="72"/>
      <c r="G7755" s="73"/>
      <c r="H7755" s="73"/>
      <c r="I7755" s="98">
        <v>189</v>
      </c>
      <c r="J7755" s="72"/>
      <c r="K7755" s="74">
        <v>16803</v>
      </c>
      <c r="L7755" s="72" t="s">
        <v>10512</v>
      </c>
      <c r="M7755" s="72"/>
      <c r="N7755" s="72"/>
      <c r="O7755" s="72"/>
      <c r="P7755" s="72"/>
      <c r="Q7755" s="75"/>
      <c r="R7755" s="72"/>
    </row>
    <row r="7756" spans="1:18" x14ac:dyDescent="0.25">
      <c r="A7756" s="72" t="s">
        <v>10511</v>
      </c>
      <c r="B7756" s="72" t="str">
        <f t="shared" si="235"/>
        <v>190</v>
      </c>
      <c r="C7756" s="102" t="s">
        <v>6652</v>
      </c>
      <c r="D7756" s="101" t="s">
        <v>1368</v>
      </c>
      <c r="E7756" s="72"/>
      <c r="F7756" s="72"/>
      <c r="G7756" s="73"/>
      <c r="H7756" s="73"/>
      <c r="I7756" s="98">
        <v>190</v>
      </c>
      <c r="J7756" s="72"/>
      <c r="K7756" s="74">
        <v>16803</v>
      </c>
      <c r="L7756" s="72" t="s">
        <v>10512</v>
      </c>
      <c r="M7756" s="72"/>
      <c r="N7756" s="72"/>
      <c r="O7756" s="72"/>
      <c r="P7756" s="72"/>
      <c r="Q7756" s="75"/>
      <c r="R7756" s="72"/>
    </row>
    <row r="7757" spans="1:18" x14ac:dyDescent="0.25">
      <c r="A7757" s="72" t="s">
        <v>10511</v>
      </c>
      <c r="B7757" s="72" t="str">
        <f t="shared" si="235"/>
        <v>191</v>
      </c>
      <c r="C7757" s="102" t="s">
        <v>8965</v>
      </c>
      <c r="D7757" s="101" t="s">
        <v>1368</v>
      </c>
      <c r="E7757" s="72"/>
      <c r="F7757" s="72"/>
      <c r="G7757" s="73"/>
      <c r="H7757" s="73"/>
      <c r="I7757" s="98">
        <v>191</v>
      </c>
      <c r="J7757" s="72"/>
      <c r="K7757" s="74">
        <v>16803</v>
      </c>
      <c r="L7757" s="72" t="s">
        <v>10512</v>
      </c>
      <c r="M7757" s="72"/>
      <c r="N7757" s="72"/>
      <c r="O7757" s="72"/>
      <c r="P7757" s="72"/>
      <c r="Q7757" s="75"/>
      <c r="R7757" s="72"/>
    </row>
    <row r="7758" spans="1:18" x14ac:dyDescent="0.25">
      <c r="A7758" s="72" t="s">
        <v>10511</v>
      </c>
      <c r="B7758" s="72" t="str">
        <f t="shared" si="235"/>
        <v>192</v>
      </c>
      <c r="C7758" s="102" t="s">
        <v>9750</v>
      </c>
      <c r="D7758" s="101" t="s">
        <v>1368</v>
      </c>
      <c r="E7758" s="72"/>
      <c r="F7758" s="72"/>
      <c r="G7758" s="73"/>
      <c r="H7758" s="73"/>
      <c r="I7758" s="98">
        <v>192</v>
      </c>
      <c r="J7758" s="72"/>
      <c r="K7758" s="74">
        <v>16803</v>
      </c>
      <c r="L7758" s="72" t="s">
        <v>10512</v>
      </c>
      <c r="M7758" s="72"/>
      <c r="N7758" s="72"/>
      <c r="O7758" s="72"/>
      <c r="P7758" s="72"/>
      <c r="Q7758" s="75"/>
      <c r="R7758" s="72"/>
    </row>
    <row r="7759" spans="1:18" x14ac:dyDescent="0.25">
      <c r="A7759" s="72" t="s">
        <v>10511</v>
      </c>
      <c r="B7759" s="72" t="str">
        <f t="shared" ref="B7759:B7778" si="238">RIGHT(C7759,LEN(C7759)-4)</f>
        <v>193</v>
      </c>
      <c r="C7759" s="102" t="s">
        <v>9760</v>
      </c>
      <c r="D7759" s="101" t="s">
        <v>1368</v>
      </c>
      <c r="E7759" s="72"/>
      <c r="F7759" s="72"/>
      <c r="G7759" s="73"/>
      <c r="H7759" s="73"/>
      <c r="I7759" s="98">
        <v>193</v>
      </c>
      <c r="J7759" s="72"/>
      <c r="K7759" s="74">
        <v>16803</v>
      </c>
      <c r="L7759" s="72" t="s">
        <v>10512</v>
      </c>
      <c r="M7759" s="72"/>
      <c r="N7759" s="72"/>
      <c r="O7759" s="72"/>
      <c r="P7759" s="72"/>
      <c r="Q7759" s="75"/>
      <c r="R7759" s="72"/>
    </row>
    <row r="7760" spans="1:18" x14ac:dyDescent="0.25">
      <c r="A7760" s="72" t="s">
        <v>10511</v>
      </c>
      <c r="B7760" s="72" t="str">
        <f t="shared" si="238"/>
        <v>194</v>
      </c>
      <c r="C7760" s="102" t="s">
        <v>8159</v>
      </c>
      <c r="D7760" s="101" t="s">
        <v>1368</v>
      </c>
      <c r="E7760" s="72"/>
      <c r="F7760" s="72"/>
      <c r="G7760" s="73"/>
      <c r="H7760" s="73"/>
      <c r="I7760" s="98">
        <v>194</v>
      </c>
      <c r="J7760" s="72"/>
      <c r="K7760" s="74">
        <v>16803</v>
      </c>
      <c r="L7760" s="72" t="s">
        <v>10512</v>
      </c>
      <c r="M7760" s="72"/>
      <c r="N7760" s="72"/>
      <c r="O7760" s="72"/>
      <c r="P7760" s="72"/>
      <c r="Q7760" s="75"/>
      <c r="R7760" s="72"/>
    </row>
    <row r="7761" spans="1:18" x14ac:dyDescent="0.25">
      <c r="A7761" s="72" t="s">
        <v>10511</v>
      </c>
      <c r="B7761" s="72" t="str">
        <f t="shared" si="238"/>
        <v>195</v>
      </c>
      <c r="C7761" s="102" t="s">
        <v>8647</v>
      </c>
      <c r="D7761" s="101" t="s">
        <v>1368</v>
      </c>
      <c r="E7761" s="72"/>
      <c r="F7761" s="72"/>
      <c r="G7761" s="73"/>
      <c r="H7761" s="73"/>
      <c r="I7761" s="98">
        <v>195</v>
      </c>
      <c r="J7761" s="72"/>
      <c r="K7761" s="74">
        <v>16803</v>
      </c>
      <c r="L7761" s="72" t="s">
        <v>10512</v>
      </c>
      <c r="M7761" s="72"/>
      <c r="N7761" s="72"/>
      <c r="O7761" s="72"/>
      <c r="P7761" s="72"/>
      <c r="Q7761" s="75"/>
      <c r="R7761" s="72"/>
    </row>
    <row r="7762" spans="1:18" x14ac:dyDescent="0.25">
      <c r="A7762" s="72" t="s">
        <v>10511</v>
      </c>
      <c r="B7762" s="72" t="str">
        <f t="shared" si="238"/>
        <v>196</v>
      </c>
      <c r="C7762" s="102" t="s">
        <v>9758</v>
      </c>
      <c r="D7762" s="101" t="s">
        <v>1368</v>
      </c>
      <c r="E7762" s="72"/>
      <c r="F7762" s="72"/>
      <c r="G7762" s="73"/>
      <c r="H7762" s="73"/>
      <c r="I7762" s="98">
        <v>196</v>
      </c>
      <c r="J7762" s="72"/>
      <c r="K7762" s="74">
        <v>16803</v>
      </c>
      <c r="L7762" s="72" t="s">
        <v>10512</v>
      </c>
      <c r="M7762" s="72"/>
      <c r="N7762" s="72"/>
      <c r="O7762" s="72"/>
      <c r="P7762" s="72"/>
      <c r="Q7762" s="75"/>
      <c r="R7762" s="72"/>
    </row>
    <row r="7763" spans="1:18" x14ac:dyDescent="0.25">
      <c r="A7763" s="72" t="s">
        <v>10511</v>
      </c>
      <c r="B7763" s="72" t="str">
        <f t="shared" si="238"/>
        <v>197</v>
      </c>
      <c r="C7763" s="102" t="s">
        <v>9647</v>
      </c>
      <c r="D7763" s="101" t="s">
        <v>1368</v>
      </c>
      <c r="E7763" s="72"/>
      <c r="F7763" s="72"/>
      <c r="G7763" s="73"/>
      <c r="H7763" s="73"/>
      <c r="I7763" s="98">
        <v>197</v>
      </c>
      <c r="J7763" s="72"/>
      <c r="K7763" s="74">
        <v>16803</v>
      </c>
      <c r="L7763" s="72" t="s">
        <v>10512</v>
      </c>
      <c r="M7763" s="72"/>
      <c r="N7763" s="72"/>
      <c r="O7763" s="72"/>
      <c r="P7763" s="72"/>
      <c r="Q7763" s="75"/>
      <c r="R7763" s="72"/>
    </row>
    <row r="7764" spans="1:18" x14ac:dyDescent="0.25">
      <c r="A7764" s="72" t="s">
        <v>10511</v>
      </c>
      <c r="B7764" s="72" t="str">
        <f t="shared" si="238"/>
        <v>198</v>
      </c>
      <c r="C7764" s="102" t="s">
        <v>9748</v>
      </c>
      <c r="D7764" s="101" t="s">
        <v>1368</v>
      </c>
      <c r="E7764" s="72"/>
      <c r="F7764" s="72"/>
      <c r="G7764" s="73"/>
      <c r="H7764" s="73"/>
      <c r="I7764" s="98">
        <v>198</v>
      </c>
      <c r="J7764" s="72"/>
      <c r="K7764" s="74">
        <v>16803</v>
      </c>
      <c r="L7764" s="72" t="s">
        <v>10512</v>
      </c>
      <c r="M7764" s="72"/>
      <c r="N7764" s="72"/>
      <c r="O7764" s="72"/>
      <c r="P7764" s="72"/>
      <c r="Q7764" s="75"/>
      <c r="R7764" s="72"/>
    </row>
    <row r="7765" spans="1:18" x14ac:dyDescent="0.25">
      <c r="A7765" s="72" t="s">
        <v>10511</v>
      </c>
      <c r="B7765" s="72" t="str">
        <f t="shared" si="238"/>
        <v>199</v>
      </c>
      <c r="C7765" s="102" t="s">
        <v>9756</v>
      </c>
      <c r="D7765" s="101" t="s">
        <v>1368</v>
      </c>
      <c r="E7765" s="72"/>
      <c r="F7765" s="72"/>
      <c r="G7765" s="73"/>
      <c r="H7765" s="73"/>
      <c r="I7765" s="98">
        <v>199</v>
      </c>
      <c r="J7765" s="72"/>
      <c r="K7765" s="74">
        <v>16803</v>
      </c>
      <c r="L7765" s="72" t="s">
        <v>10512</v>
      </c>
      <c r="M7765" s="72"/>
      <c r="N7765" s="72"/>
      <c r="O7765" s="72"/>
      <c r="P7765" s="72"/>
      <c r="Q7765" s="75"/>
      <c r="R7765" s="72"/>
    </row>
    <row r="7766" spans="1:18" x14ac:dyDescent="0.25">
      <c r="A7766" s="72" t="s">
        <v>10511</v>
      </c>
      <c r="B7766" s="72" t="str">
        <f t="shared" si="238"/>
        <v>200</v>
      </c>
      <c r="C7766" s="102" t="s">
        <v>8015</v>
      </c>
      <c r="D7766" s="101" t="s">
        <v>1368</v>
      </c>
      <c r="E7766" s="72"/>
      <c r="F7766" s="72"/>
      <c r="G7766" s="73"/>
      <c r="H7766" s="73"/>
      <c r="I7766" s="98">
        <v>200</v>
      </c>
      <c r="J7766" s="72"/>
      <c r="K7766" s="74">
        <v>16803</v>
      </c>
      <c r="L7766" s="72" t="s">
        <v>10512</v>
      </c>
      <c r="M7766" s="72"/>
      <c r="N7766" s="72"/>
      <c r="O7766" s="72"/>
      <c r="P7766" s="72"/>
      <c r="Q7766" s="75"/>
      <c r="R7766" s="72"/>
    </row>
    <row r="7767" spans="1:18" x14ac:dyDescent="0.25">
      <c r="A7767" s="72" t="s">
        <v>10511</v>
      </c>
      <c r="B7767" s="72" t="str">
        <f t="shared" si="238"/>
        <v>201</v>
      </c>
      <c r="C7767" s="102" t="s">
        <v>9754</v>
      </c>
      <c r="D7767" s="101" t="s">
        <v>1368</v>
      </c>
      <c r="E7767" s="72"/>
      <c r="F7767" s="72"/>
      <c r="G7767" s="73"/>
      <c r="H7767" s="73"/>
      <c r="I7767" s="98">
        <v>201</v>
      </c>
      <c r="J7767" s="72"/>
      <c r="K7767" s="74">
        <v>16862</v>
      </c>
      <c r="L7767" s="72" t="s">
        <v>10512</v>
      </c>
      <c r="M7767" s="72"/>
      <c r="N7767" s="72"/>
      <c r="O7767" s="72"/>
      <c r="P7767" s="72"/>
      <c r="Q7767" s="75"/>
      <c r="R7767" s="72"/>
    </row>
    <row r="7768" spans="1:18" x14ac:dyDescent="0.25">
      <c r="A7768" s="72" t="s">
        <v>10511</v>
      </c>
      <c r="B7768" s="72" t="str">
        <f t="shared" si="238"/>
        <v>202</v>
      </c>
      <c r="C7768" s="102" t="s">
        <v>8120</v>
      </c>
      <c r="D7768" s="101" t="s">
        <v>1368</v>
      </c>
      <c r="E7768" s="72"/>
      <c r="F7768" s="72"/>
      <c r="G7768" s="73"/>
      <c r="H7768" s="73"/>
      <c r="I7768" s="98">
        <v>202</v>
      </c>
      <c r="J7768" s="72"/>
      <c r="K7768" s="74">
        <v>16862</v>
      </c>
      <c r="L7768" s="72" t="s">
        <v>10512</v>
      </c>
      <c r="M7768" s="72"/>
      <c r="N7768" s="72"/>
      <c r="O7768" s="72"/>
      <c r="P7768" s="72"/>
      <c r="Q7768" s="75"/>
      <c r="R7768" s="72"/>
    </row>
    <row r="7769" spans="1:18" x14ac:dyDescent="0.25">
      <c r="A7769" s="72" t="s">
        <v>10511</v>
      </c>
      <c r="B7769" s="72" t="str">
        <f t="shared" si="238"/>
        <v>203</v>
      </c>
      <c r="C7769" s="102" t="s">
        <v>8340</v>
      </c>
      <c r="D7769" s="101" t="s">
        <v>1368</v>
      </c>
      <c r="E7769" s="72"/>
      <c r="F7769" s="72"/>
      <c r="G7769" s="73"/>
      <c r="H7769" s="73"/>
      <c r="I7769" s="98">
        <v>203</v>
      </c>
      <c r="J7769" s="72"/>
      <c r="K7769" s="74">
        <v>16862</v>
      </c>
      <c r="L7769" s="72" t="s">
        <v>10512</v>
      </c>
      <c r="M7769" s="72"/>
      <c r="N7769" s="72"/>
      <c r="O7769" s="72"/>
      <c r="P7769" s="72"/>
      <c r="Q7769" s="75"/>
      <c r="R7769" s="72"/>
    </row>
    <row r="7770" spans="1:18" x14ac:dyDescent="0.25">
      <c r="A7770" s="72" t="s">
        <v>10511</v>
      </c>
      <c r="B7770" s="72" t="str">
        <f t="shared" si="238"/>
        <v>204</v>
      </c>
      <c r="C7770" s="102" t="s">
        <v>8922</v>
      </c>
      <c r="D7770" s="101" t="s">
        <v>1368</v>
      </c>
      <c r="E7770" s="72"/>
      <c r="F7770" s="72"/>
      <c r="G7770" s="73"/>
      <c r="H7770" s="73"/>
      <c r="I7770" s="98">
        <v>204</v>
      </c>
      <c r="J7770" s="72"/>
      <c r="K7770" s="74">
        <v>16862</v>
      </c>
      <c r="L7770" s="72" t="s">
        <v>10512</v>
      </c>
      <c r="M7770" s="72"/>
      <c r="N7770" s="72"/>
      <c r="O7770" s="72"/>
      <c r="P7770" s="72"/>
      <c r="Q7770" s="75"/>
      <c r="R7770" s="72"/>
    </row>
    <row r="7771" spans="1:18" x14ac:dyDescent="0.25">
      <c r="A7771" s="72" t="s">
        <v>10511</v>
      </c>
      <c r="B7771" s="72" t="str">
        <f t="shared" si="238"/>
        <v>205</v>
      </c>
      <c r="C7771" s="102" t="s">
        <v>9908</v>
      </c>
      <c r="D7771" s="101" t="s">
        <v>1368</v>
      </c>
      <c r="E7771" s="72"/>
      <c r="F7771" s="72"/>
      <c r="G7771" s="73"/>
      <c r="H7771" s="73"/>
      <c r="I7771" s="98">
        <v>205</v>
      </c>
      <c r="J7771" s="72"/>
      <c r="K7771" s="74">
        <v>16862</v>
      </c>
      <c r="L7771" s="72" t="s">
        <v>10512</v>
      </c>
      <c r="M7771" s="72"/>
      <c r="N7771" s="72"/>
      <c r="O7771" s="72"/>
      <c r="P7771" s="72"/>
      <c r="Q7771" s="75"/>
      <c r="R7771" s="72"/>
    </row>
    <row r="7772" spans="1:18" x14ac:dyDescent="0.25">
      <c r="A7772" s="72" t="s">
        <v>10511</v>
      </c>
      <c r="B7772" s="72" t="str">
        <f t="shared" si="238"/>
        <v>206</v>
      </c>
      <c r="C7772" s="102" t="s">
        <v>9782</v>
      </c>
      <c r="D7772" s="101" t="s">
        <v>1368</v>
      </c>
      <c r="E7772" s="72"/>
      <c r="F7772" s="72"/>
      <c r="G7772" s="73"/>
      <c r="H7772" s="73"/>
      <c r="I7772" s="98">
        <v>206</v>
      </c>
      <c r="J7772" s="72"/>
      <c r="K7772" s="74">
        <v>16862</v>
      </c>
      <c r="L7772" s="72" t="s">
        <v>10512</v>
      </c>
      <c r="M7772" s="72"/>
      <c r="N7772" s="72"/>
      <c r="O7772" s="72"/>
      <c r="P7772" s="72"/>
      <c r="Q7772" s="75"/>
      <c r="R7772" s="72"/>
    </row>
    <row r="7773" spans="1:18" x14ac:dyDescent="0.25">
      <c r="A7773" s="72" t="s">
        <v>10511</v>
      </c>
      <c r="B7773" s="72" t="str">
        <f t="shared" si="238"/>
        <v>207</v>
      </c>
      <c r="C7773" s="102" t="s">
        <v>9780</v>
      </c>
      <c r="D7773" s="101" t="s">
        <v>1368</v>
      </c>
      <c r="E7773" s="72"/>
      <c r="F7773" s="72"/>
      <c r="G7773" s="73"/>
      <c r="H7773" s="73"/>
      <c r="I7773" s="98">
        <v>207</v>
      </c>
      <c r="J7773" s="72"/>
      <c r="K7773" s="74">
        <v>16862</v>
      </c>
      <c r="L7773" s="72" t="s">
        <v>10512</v>
      </c>
      <c r="M7773" s="72"/>
      <c r="N7773" s="72"/>
      <c r="O7773" s="72"/>
      <c r="P7773" s="72"/>
      <c r="Q7773" s="75"/>
      <c r="R7773" s="72"/>
    </row>
    <row r="7774" spans="1:18" x14ac:dyDescent="0.25">
      <c r="A7774" s="72" t="s">
        <v>10511</v>
      </c>
      <c r="B7774" s="72" t="str">
        <f t="shared" si="238"/>
        <v>208</v>
      </c>
      <c r="C7774" s="102" t="s">
        <v>9778</v>
      </c>
      <c r="D7774" s="101" t="s">
        <v>1368</v>
      </c>
      <c r="E7774" s="72"/>
      <c r="F7774" s="72"/>
      <c r="G7774" s="73"/>
      <c r="H7774" s="73"/>
      <c r="I7774" s="98">
        <v>208</v>
      </c>
      <c r="J7774" s="72"/>
      <c r="K7774" s="74">
        <v>16862</v>
      </c>
      <c r="L7774" s="72" t="s">
        <v>10512</v>
      </c>
      <c r="M7774" s="72"/>
      <c r="N7774" s="72"/>
      <c r="O7774" s="72"/>
      <c r="P7774" s="72"/>
      <c r="Q7774" s="75"/>
      <c r="R7774" s="72"/>
    </row>
    <row r="7775" spans="1:18" x14ac:dyDescent="0.25">
      <c r="A7775" s="72" t="s">
        <v>10511</v>
      </c>
      <c r="B7775" s="72" t="str">
        <f t="shared" si="238"/>
        <v>209</v>
      </c>
      <c r="C7775" s="102" t="s">
        <v>9776</v>
      </c>
      <c r="D7775" s="101" t="s">
        <v>1368</v>
      </c>
      <c r="E7775" s="72"/>
      <c r="F7775" s="72"/>
      <c r="G7775" s="73"/>
      <c r="H7775" s="73"/>
      <c r="I7775" s="98">
        <v>209</v>
      </c>
      <c r="J7775" s="72"/>
      <c r="K7775" s="74">
        <v>16862</v>
      </c>
      <c r="L7775" s="72" t="s">
        <v>10512</v>
      </c>
      <c r="M7775" s="72"/>
      <c r="N7775" s="72"/>
      <c r="O7775" s="72"/>
      <c r="P7775" s="72"/>
      <c r="Q7775" s="75"/>
      <c r="R7775" s="72"/>
    </row>
    <row r="7776" spans="1:18" x14ac:dyDescent="0.25">
      <c r="A7776" s="72" t="s">
        <v>10511</v>
      </c>
      <c r="B7776" s="72" t="str">
        <f t="shared" si="238"/>
        <v>210</v>
      </c>
      <c r="C7776" s="102" t="s">
        <v>8695</v>
      </c>
      <c r="D7776" s="101" t="s">
        <v>1368</v>
      </c>
      <c r="E7776" s="72"/>
      <c r="F7776" s="72"/>
      <c r="G7776" s="73"/>
      <c r="H7776" s="73"/>
      <c r="I7776" s="98">
        <v>210</v>
      </c>
      <c r="J7776" s="72"/>
      <c r="K7776" s="74">
        <v>16862</v>
      </c>
      <c r="L7776" s="72" t="s">
        <v>10512</v>
      </c>
      <c r="M7776" s="72"/>
      <c r="N7776" s="72"/>
      <c r="O7776" s="72"/>
      <c r="P7776" s="72"/>
      <c r="Q7776" s="75"/>
      <c r="R7776" s="72"/>
    </row>
    <row r="7777" spans="1:18" x14ac:dyDescent="0.25">
      <c r="A7777" s="72" t="s">
        <v>10511</v>
      </c>
      <c r="B7777" s="72" t="str">
        <f t="shared" si="238"/>
        <v>211</v>
      </c>
      <c r="C7777" s="102" t="s">
        <v>9774</v>
      </c>
      <c r="D7777" s="101" t="s">
        <v>1368</v>
      </c>
      <c r="E7777" s="72"/>
      <c r="F7777" s="72"/>
      <c r="G7777" s="73"/>
      <c r="H7777" s="73"/>
      <c r="I7777" s="98">
        <v>211</v>
      </c>
      <c r="J7777" s="72"/>
      <c r="K7777" s="74">
        <v>16862</v>
      </c>
      <c r="L7777" s="72" t="s">
        <v>10512</v>
      </c>
      <c r="M7777" s="72"/>
      <c r="N7777" s="72"/>
      <c r="O7777" s="72"/>
      <c r="P7777" s="72"/>
      <c r="Q7777" s="75"/>
      <c r="R7777" s="72"/>
    </row>
    <row r="7778" spans="1:18" x14ac:dyDescent="0.25">
      <c r="A7778" s="72" t="s">
        <v>10511</v>
      </c>
      <c r="B7778" s="72" t="str">
        <f t="shared" si="238"/>
        <v>212</v>
      </c>
      <c r="C7778" s="102" t="s">
        <v>8966</v>
      </c>
      <c r="D7778" s="101" t="s">
        <v>1368</v>
      </c>
      <c r="E7778" s="72"/>
      <c r="F7778" s="72"/>
      <c r="G7778" s="73"/>
      <c r="H7778" s="73"/>
      <c r="I7778" s="98">
        <v>212</v>
      </c>
      <c r="J7778" s="72"/>
      <c r="K7778" s="74">
        <v>16862</v>
      </c>
      <c r="L7778" s="72" t="s">
        <v>10512</v>
      </c>
      <c r="M7778" s="72"/>
      <c r="N7778" s="72"/>
      <c r="O7778" s="72"/>
      <c r="P7778" s="72"/>
      <c r="Q7778" s="75"/>
      <c r="R7778" s="72"/>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778"/>
  <sheetViews>
    <sheetView topLeftCell="A1569" workbookViewId="0">
      <selection activeCell="A1578" sqref="A1578"/>
    </sheetView>
  </sheetViews>
  <sheetFormatPr defaultRowHeight="15" x14ac:dyDescent="0.25"/>
  <cols>
    <col min="9" max="9" width="17" bestFit="1" customWidth="1"/>
  </cols>
  <sheetData>
    <row r="1" spans="1:34" x14ac:dyDescent="0.25">
      <c r="A1" s="12" t="s">
        <v>225</v>
      </c>
      <c r="B1" s="13" t="s">
        <v>226</v>
      </c>
      <c r="C1" s="14" t="s">
        <v>227</v>
      </c>
      <c r="D1" s="14" t="s">
        <v>228</v>
      </c>
      <c r="E1" s="14" t="s">
        <v>229</v>
      </c>
      <c r="F1" s="15" t="s">
        <v>230</v>
      </c>
      <c r="G1" s="15" t="s">
        <v>231</v>
      </c>
      <c r="H1" s="15" t="s">
        <v>232</v>
      </c>
      <c r="I1" s="15" t="s">
        <v>10347</v>
      </c>
      <c r="J1" s="119" t="s">
        <v>10526</v>
      </c>
      <c r="K1" s="120" t="s">
        <v>10527</v>
      </c>
      <c r="L1" s="13" t="s">
        <v>10528</v>
      </c>
      <c r="M1" s="13" t="s">
        <v>10529</v>
      </c>
      <c r="N1" s="13" t="s">
        <v>10530</v>
      </c>
      <c r="O1" s="13" t="s">
        <v>10531</v>
      </c>
      <c r="P1" s="13" t="s">
        <v>10532</v>
      </c>
      <c r="Q1" s="13" t="s">
        <v>10533</v>
      </c>
      <c r="R1" s="14" t="s">
        <v>10534</v>
      </c>
      <c r="S1" s="13" t="s">
        <v>10535</v>
      </c>
      <c r="T1" s="13" t="s">
        <v>10536</v>
      </c>
      <c r="U1" s="13" t="s">
        <v>49</v>
      </c>
      <c r="V1" s="13" t="s">
        <v>10537</v>
      </c>
      <c r="W1" s="21" t="s">
        <v>10538</v>
      </c>
      <c r="X1" s="21" t="s">
        <v>10539</v>
      </c>
      <c r="Y1" s="21" t="s">
        <v>10540</v>
      </c>
      <c r="Z1" s="21" t="s">
        <v>10541</v>
      </c>
      <c r="AA1" s="21" t="s">
        <v>10542</v>
      </c>
      <c r="AB1" s="21" t="s">
        <v>10543</v>
      </c>
      <c r="AC1" s="21" t="s">
        <v>10544</v>
      </c>
      <c r="AD1" s="21" t="s">
        <v>10545</v>
      </c>
      <c r="AE1" s="21" t="s">
        <v>10546</v>
      </c>
      <c r="AF1" s="21" t="s">
        <v>19017</v>
      </c>
      <c r="AG1" s="21" t="s">
        <v>19018</v>
      </c>
      <c r="AH1" s="21" t="s">
        <v>19019</v>
      </c>
    </row>
    <row r="2" spans="1:34" x14ac:dyDescent="0.25">
      <c r="A2" s="13" t="s">
        <v>3371</v>
      </c>
      <c r="B2" t="s">
        <v>1368</v>
      </c>
      <c r="C2" s="16" t="s">
        <v>3372</v>
      </c>
      <c r="D2" s="16" t="s">
        <v>1369</v>
      </c>
      <c r="E2" s="16" t="s">
        <v>246</v>
      </c>
      <c r="F2" s="17">
        <v>14</v>
      </c>
      <c r="G2" s="17" t="s">
        <v>260</v>
      </c>
      <c r="H2" s="17">
        <v>1945</v>
      </c>
      <c r="I2" s="71" t="str">
        <f t="shared" ref="I2:I65" si="0">G2&amp;" "&amp;F2&amp;", "&amp;H2</f>
        <v>June 14, 1945</v>
      </c>
      <c r="J2" s="105" t="s">
        <v>230</v>
      </c>
      <c r="K2" s="121" t="s">
        <v>14482</v>
      </c>
      <c r="L2" t="s">
        <v>10565</v>
      </c>
      <c r="M2" t="s">
        <v>10566</v>
      </c>
      <c r="N2" t="s">
        <v>11414</v>
      </c>
      <c r="R2" s="16"/>
      <c r="W2">
        <v>6</v>
      </c>
      <c r="X2" s="30" t="s">
        <v>14424</v>
      </c>
      <c r="Y2" s="30">
        <v>1</v>
      </c>
      <c r="Z2" s="30">
        <v>1</v>
      </c>
      <c r="AA2" s="30" t="s">
        <v>10569</v>
      </c>
      <c r="AB2" t="s">
        <v>3372</v>
      </c>
      <c r="AC2" t="s">
        <v>10512</v>
      </c>
      <c r="AD2" t="b">
        <v>0</v>
      </c>
      <c r="AF2" t="str">
        <f>SUBSTITUTE(C2,"/"," /")</f>
        <v>1APU</v>
      </c>
      <c r="AG2">
        <f>LEN(AF2)-LEN(C2)+1</f>
        <v>1</v>
      </c>
      <c r="AH2">
        <f>IF(ISERROR(FIND("Cv ",C2,1)),AG2,AG2-1)</f>
        <v>1</v>
      </c>
    </row>
    <row r="3" spans="1:34" x14ac:dyDescent="0.25">
      <c r="A3" s="13" t="s">
        <v>9857</v>
      </c>
      <c r="B3" t="s">
        <v>1368</v>
      </c>
      <c r="C3" s="16" t="s">
        <v>9858</v>
      </c>
      <c r="D3" s="16" t="s">
        <v>1369</v>
      </c>
      <c r="E3" s="16"/>
      <c r="F3" s="17">
        <v>0</v>
      </c>
      <c r="G3" s="17" t="s">
        <v>243</v>
      </c>
      <c r="H3" s="17">
        <v>1960</v>
      </c>
      <c r="I3" s="71" t="str">
        <f t="shared" si="0"/>
        <v>January 0, 1960</v>
      </c>
      <c r="J3" s="105"/>
      <c r="K3" s="121" t="s">
        <v>18565</v>
      </c>
      <c r="L3" t="s">
        <v>10801</v>
      </c>
      <c r="R3" s="16"/>
      <c r="W3" s="30"/>
      <c r="X3" s="30"/>
      <c r="Y3" s="30">
        <v>0</v>
      </c>
      <c r="Z3" s="30">
        <v>0</v>
      </c>
      <c r="AA3" s="30" t="e">
        <v>#N/A</v>
      </c>
      <c r="AB3" t="s">
        <v>18566</v>
      </c>
      <c r="AC3" t="s">
        <v>10512</v>
      </c>
      <c r="AD3" t="b">
        <v>0</v>
      </c>
      <c r="AF3" t="str">
        <f t="shared" ref="AF3:AF66" si="1">SUBSTITUTE(C3,"/"," /")</f>
        <v>Cv T43 /reserial A52-1055</v>
      </c>
      <c r="AG3">
        <f t="shared" ref="AG3:AG66" si="2">LEN(AF3)-LEN(C3)+1</f>
        <v>2</v>
      </c>
      <c r="AH3">
        <f t="shared" ref="AH3:AH66" si="3">IF(ISERROR(FIND("Cv ",C3,1)),AG3,AG3-1)</f>
        <v>1</v>
      </c>
    </row>
    <row r="4" spans="1:34" x14ac:dyDescent="0.25">
      <c r="A4" s="13" t="s">
        <v>7874</v>
      </c>
      <c r="B4" t="s">
        <v>1368</v>
      </c>
      <c r="C4" s="16">
        <v>94</v>
      </c>
      <c r="D4" s="16" t="s">
        <v>1369</v>
      </c>
      <c r="E4" s="16"/>
      <c r="F4" s="17">
        <v>0</v>
      </c>
      <c r="G4" s="17" t="s">
        <v>247</v>
      </c>
      <c r="H4" s="17">
        <v>1950</v>
      </c>
      <c r="I4" s="71" t="str">
        <f t="shared" si="0"/>
        <v>March 0, 1950</v>
      </c>
      <c r="J4" s="105"/>
      <c r="K4" s="121" t="s">
        <v>17360</v>
      </c>
      <c r="L4" t="s">
        <v>10867</v>
      </c>
      <c r="R4" s="16"/>
      <c r="W4">
        <v>3</v>
      </c>
      <c r="X4" s="30"/>
      <c r="Y4" s="30">
        <v>0</v>
      </c>
      <c r="Z4" s="30">
        <v>0</v>
      </c>
      <c r="AA4" s="30" t="e">
        <v>#N/A</v>
      </c>
      <c r="AB4">
        <v>94</v>
      </c>
      <c r="AC4" t="s">
        <v>10512</v>
      </c>
      <c r="AD4" t="b">
        <v>0</v>
      </c>
      <c r="AF4" t="str">
        <f t="shared" si="1"/>
        <v>94</v>
      </c>
      <c r="AG4">
        <f t="shared" si="2"/>
        <v>1</v>
      </c>
      <c r="AH4">
        <f t="shared" si="3"/>
        <v>1</v>
      </c>
    </row>
    <row r="5" spans="1:34" x14ac:dyDescent="0.25">
      <c r="A5" s="13" t="s">
        <v>8070</v>
      </c>
      <c r="B5" t="s">
        <v>1368</v>
      </c>
      <c r="C5" s="16"/>
      <c r="D5" s="16" t="s">
        <v>6621</v>
      </c>
      <c r="E5" s="16"/>
      <c r="F5" s="17">
        <v>19</v>
      </c>
      <c r="G5" s="17" t="s">
        <v>282</v>
      </c>
      <c r="H5" s="17">
        <v>1950</v>
      </c>
      <c r="I5" s="71" t="str">
        <f t="shared" si="0"/>
        <v>August 19, 1950</v>
      </c>
      <c r="J5" s="105" t="s">
        <v>230</v>
      </c>
      <c r="K5" s="121" t="s">
        <v>17517</v>
      </c>
      <c r="L5" t="s">
        <v>10565</v>
      </c>
      <c r="M5" t="s">
        <v>10566</v>
      </c>
      <c r="N5" t="s">
        <v>10728</v>
      </c>
      <c r="R5" s="16"/>
      <c r="W5">
        <v>8</v>
      </c>
      <c r="X5" s="30"/>
      <c r="Y5" s="30">
        <v>0</v>
      </c>
      <c r="Z5" s="30">
        <v>0</v>
      </c>
      <c r="AA5" s="30" t="e">
        <v>#N/A</v>
      </c>
      <c r="AB5" t="s">
        <v>10592</v>
      </c>
      <c r="AC5" t="s">
        <v>10512</v>
      </c>
      <c r="AD5" t="b">
        <v>0</v>
      </c>
      <c r="AF5" t="str">
        <f t="shared" si="1"/>
        <v/>
      </c>
      <c r="AG5">
        <f t="shared" si="2"/>
        <v>1</v>
      </c>
      <c r="AH5">
        <f t="shared" si="3"/>
        <v>1</v>
      </c>
    </row>
    <row r="6" spans="1:34" x14ac:dyDescent="0.25">
      <c r="A6" s="13" t="s">
        <v>7402</v>
      </c>
      <c r="B6" t="s">
        <v>1368</v>
      </c>
      <c r="C6" s="16">
        <v>94</v>
      </c>
      <c r="D6" s="16" t="s">
        <v>1369</v>
      </c>
      <c r="E6" s="16"/>
      <c r="F6" s="17">
        <v>0</v>
      </c>
      <c r="G6" s="17" t="s">
        <v>264</v>
      </c>
      <c r="H6" s="17">
        <v>1949</v>
      </c>
      <c r="I6" s="71" t="str">
        <f t="shared" si="0"/>
        <v>July 0, 1949</v>
      </c>
      <c r="J6" s="105"/>
      <c r="K6" s="121" t="s">
        <v>17089</v>
      </c>
      <c r="L6" t="s">
        <v>10801</v>
      </c>
      <c r="R6" s="16"/>
      <c r="W6">
        <v>7</v>
      </c>
      <c r="X6" s="30"/>
      <c r="Y6" s="30">
        <v>0</v>
      </c>
      <c r="Z6" s="30">
        <v>0</v>
      </c>
      <c r="AA6" s="30" t="e">
        <v>#N/A</v>
      </c>
      <c r="AB6">
        <v>94</v>
      </c>
      <c r="AC6" t="s">
        <v>10512</v>
      </c>
      <c r="AD6" t="b">
        <v>0</v>
      </c>
      <c r="AF6" t="str">
        <f t="shared" si="1"/>
        <v>94</v>
      </c>
      <c r="AG6">
        <f t="shared" si="2"/>
        <v>1</v>
      </c>
      <c r="AH6">
        <f t="shared" si="3"/>
        <v>1</v>
      </c>
    </row>
    <row r="7" spans="1:34" x14ac:dyDescent="0.25">
      <c r="A7" s="13" t="s">
        <v>7403</v>
      </c>
      <c r="B7" t="s">
        <v>1368</v>
      </c>
      <c r="C7" s="16">
        <v>94</v>
      </c>
      <c r="D7" s="16" t="s">
        <v>1369</v>
      </c>
      <c r="E7" s="16"/>
      <c r="F7" s="17">
        <v>0</v>
      </c>
      <c r="G7" s="17" t="s">
        <v>264</v>
      </c>
      <c r="H7" s="17">
        <v>1949</v>
      </c>
      <c r="I7" s="71" t="str">
        <f t="shared" si="0"/>
        <v>July 0, 1949</v>
      </c>
      <c r="J7" s="105"/>
      <c r="K7" s="121" t="s">
        <v>17089</v>
      </c>
      <c r="L7" t="s">
        <v>10801</v>
      </c>
      <c r="R7" s="16"/>
      <c r="W7">
        <v>7</v>
      </c>
      <c r="X7" s="30"/>
      <c r="Y7" s="30">
        <v>0</v>
      </c>
      <c r="Z7" s="30">
        <v>0</v>
      </c>
      <c r="AA7" s="30" t="e">
        <v>#N/A</v>
      </c>
      <c r="AB7">
        <v>94</v>
      </c>
      <c r="AC7" t="s">
        <v>10512</v>
      </c>
      <c r="AD7" t="b">
        <v>0</v>
      </c>
      <c r="AF7" t="str">
        <f t="shared" si="1"/>
        <v>94</v>
      </c>
      <c r="AG7">
        <f t="shared" si="2"/>
        <v>1</v>
      </c>
      <c r="AH7">
        <f t="shared" si="3"/>
        <v>1</v>
      </c>
    </row>
    <row r="8" spans="1:34" x14ac:dyDescent="0.25">
      <c r="A8" s="13" t="s">
        <v>7404</v>
      </c>
      <c r="B8" t="s">
        <v>1368</v>
      </c>
      <c r="C8" s="16">
        <v>94</v>
      </c>
      <c r="D8" s="16" t="s">
        <v>1369</v>
      </c>
      <c r="E8" s="16"/>
      <c r="F8" s="17">
        <v>0</v>
      </c>
      <c r="G8" s="17" t="s">
        <v>264</v>
      </c>
      <c r="H8" s="17">
        <v>1949</v>
      </c>
      <c r="I8" s="71" t="str">
        <f t="shared" si="0"/>
        <v>July 0, 1949</v>
      </c>
      <c r="J8" s="105"/>
      <c r="K8" s="121" t="s">
        <v>17089</v>
      </c>
      <c r="L8" t="s">
        <v>10801</v>
      </c>
      <c r="R8" s="16"/>
      <c r="W8">
        <v>7</v>
      </c>
      <c r="X8" s="30"/>
      <c r="Y8" s="30">
        <v>0</v>
      </c>
      <c r="Z8" s="30">
        <v>0</v>
      </c>
      <c r="AA8" s="30" t="e">
        <v>#N/A</v>
      </c>
      <c r="AB8">
        <v>94</v>
      </c>
      <c r="AC8" t="s">
        <v>10512</v>
      </c>
      <c r="AD8" t="b">
        <v>0</v>
      </c>
      <c r="AF8" t="str">
        <f t="shared" si="1"/>
        <v>94</v>
      </c>
      <c r="AG8">
        <f t="shared" si="2"/>
        <v>1</v>
      </c>
      <c r="AH8">
        <f t="shared" si="3"/>
        <v>1</v>
      </c>
    </row>
    <row r="9" spans="1:34" x14ac:dyDescent="0.25">
      <c r="A9" s="13" t="s">
        <v>7405</v>
      </c>
      <c r="B9" t="s">
        <v>1368</v>
      </c>
      <c r="C9" s="16">
        <v>94</v>
      </c>
      <c r="D9" s="16" t="s">
        <v>1369</v>
      </c>
      <c r="E9" s="16"/>
      <c r="F9" s="17">
        <v>0</v>
      </c>
      <c r="G9" s="17" t="s">
        <v>264</v>
      </c>
      <c r="H9" s="17">
        <v>1949</v>
      </c>
      <c r="I9" s="71" t="str">
        <f t="shared" si="0"/>
        <v>July 0, 1949</v>
      </c>
      <c r="J9" s="105"/>
      <c r="K9" s="121" t="s">
        <v>17089</v>
      </c>
      <c r="L9" t="s">
        <v>10801</v>
      </c>
      <c r="R9" s="16"/>
      <c r="W9">
        <v>7</v>
      </c>
      <c r="X9" s="30"/>
      <c r="Y9" s="30">
        <v>0</v>
      </c>
      <c r="Z9" s="30">
        <v>0</v>
      </c>
      <c r="AA9" s="30" t="e">
        <v>#N/A</v>
      </c>
      <c r="AB9">
        <v>94</v>
      </c>
      <c r="AC9" t="s">
        <v>10512</v>
      </c>
      <c r="AD9" t="b">
        <v>0</v>
      </c>
      <c r="AF9" t="str">
        <f t="shared" si="1"/>
        <v>94</v>
      </c>
      <c r="AG9">
        <f t="shared" si="2"/>
        <v>1</v>
      </c>
      <c r="AH9">
        <f t="shared" si="3"/>
        <v>1</v>
      </c>
    </row>
    <row r="10" spans="1:34" x14ac:dyDescent="0.25">
      <c r="A10" s="13" t="s">
        <v>7406</v>
      </c>
      <c r="B10" t="s">
        <v>1368</v>
      </c>
      <c r="C10" s="16">
        <v>94</v>
      </c>
      <c r="D10" s="16" t="s">
        <v>1369</v>
      </c>
      <c r="E10" s="16"/>
      <c r="F10" s="17">
        <v>0</v>
      </c>
      <c r="G10" s="17" t="s">
        <v>264</v>
      </c>
      <c r="H10" s="17">
        <v>1949</v>
      </c>
      <c r="I10" s="71" t="str">
        <f t="shared" si="0"/>
        <v>July 0, 1949</v>
      </c>
      <c r="J10" s="105"/>
      <c r="K10" s="121" t="s">
        <v>17090</v>
      </c>
      <c r="L10" t="s">
        <v>10801</v>
      </c>
      <c r="R10" s="16"/>
      <c r="W10">
        <v>7</v>
      </c>
      <c r="X10" s="30"/>
      <c r="Y10" s="30">
        <v>0</v>
      </c>
      <c r="Z10" s="30">
        <v>0</v>
      </c>
      <c r="AA10" s="30" t="e">
        <v>#N/A</v>
      </c>
      <c r="AB10">
        <v>94</v>
      </c>
      <c r="AC10" t="s">
        <v>10512</v>
      </c>
      <c r="AD10" t="b">
        <v>0</v>
      </c>
      <c r="AF10" t="str">
        <f t="shared" si="1"/>
        <v>94</v>
      </c>
      <c r="AG10">
        <f t="shared" si="2"/>
        <v>1</v>
      </c>
      <c r="AH10">
        <f t="shared" si="3"/>
        <v>1</v>
      </c>
    </row>
    <row r="11" spans="1:34" x14ac:dyDescent="0.25">
      <c r="A11" s="13" t="s">
        <v>7427</v>
      </c>
      <c r="B11" t="s">
        <v>1368</v>
      </c>
      <c r="C11" s="16"/>
      <c r="D11" s="16" t="s">
        <v>1369</v>
      </c>
      <c r="E11" s="16"/>
      <c r="F11" s="17">
        <v>0</v>
      </c>
      <c r="G11" s="17" t="s">
        <v>264</v>
      </c>
      <c r="H11" s="17">
        <v>1949</v>
      </c>
      <c r="I11" s="71" t="str">
        <f t="shared" si="0"/>
        <v>July 0, 1949</v>
      </c>
      <c r="J11" s="105"/>
      <c r="K11" s="121" t="s">
        <v>17090</v>
      </c>
      <c r="L11" t="s">
        <v>10801</v>
      </c>
      <c r="R11" s="16"/>
      <c r="W11">
        <v>7</v>
      </c>
      <c r="X11" s="30"/>
      <c r="Y11" s="30">
        <v>0</v>
      </c>
      <c r="Z11" s="30">
        <v>0</v>
      </c>
      <c r="AA11" s="30" t="e">
        <v>#N/A</v>
      </c>
      <c r="AB11" t="s">
        <v>10592</v>
      </c>
      <c r="AC11" t="s">
        <v>10512</v>
      </c>
      <c r="AD11" t="b">
        <v>0</v>
      </c>
      <c r="AF11" t="str">
        <f t="shared" si="1"/>
        <v/>
      </c>
      <c r="AG11">
        <f t="shared" si="2"/>
        <v>1</v>
      </c>
      <c r="AH11">
        <f t="shared" si="3"/>
        <v>1</v>
      </c>
    </row>
    <row r="12" spans="1:34" x14ac:dyDescent="0.25">
      <c r="A12" s="13" t="s">
        <v>4084</v>
      </c>
      <c r="B12" t="s">
        <v>1368</v>
      </c>
      <c r="C12" s="16">
        <v>94</v>
      </c>
      <c r="D12" s="16" t="s">
        <v>1369</v>
      </c>
      <c r="E12" s="16"/>
      <c r="F12" s="17">
        <v>0</v>
      </c>
      <c r="G12" s="17" t="s">
        <v>309</v>
      </c>
      <c r="H12" s="17">
        <v>1946</v>
      </c>
      <c r="I12" s="71" t="str">
        <f t="shared" si="0"/>
        <v>October 0, 1946</v>
      </c>
      <c r="J12" s="105"/>
      <c r="K12" s="121" t="s">
        <v>15056</v>
      </c>
      <c r="L12" t="s">
        <v>10801</v>
      </c>
      <c r="R12" s="16"/>
      <c r="W12">
        <v>10</v>
      </c>
      <c r="X12" s="30"/>
      <c r="Y12" s="30">
        <v>0</v>
      </c>
      <c r="Z12" s="30">
        <v>0</v>
      </c>
      <c r="AA12" s="30" t="e">
        <v>#N/A</v>
      </c>
      <c r="AB12">
        <v>94</v>
      </c>
      <c r="AC12" t="s">
        <v>10512</v>
      </c>
      <c r="AD12" t="b">
        <v>0</v>
      </c>
      <c r="AF12" t="str">
        <f t="shared" si="1"/>
        <v>94</v>
      </c>
      <c r="AG12">
        <f t="shared" si="2"/>
        <v>1</v>
      </c>
      <c r="AH12">
        <f t="shared" si="3"/>
        <v>1</v>
      </c>
    </row>
    <row r="13" spans="1:34" x14ac:dyDescent="0.25">
      <c r="A13" s="13" t="s">
        <v>7875</v>
      </c>
      <c r="B13" t="s">
        <v>1368</v>
      </c>
      <c r="C13" s="16">
        <v>94</v>
      </c>
      <c r="D13" s="16" t="s">
        <v>1369</v>
      </c>
      <c r="E13" s="16"/>
      <c r="F13" s="17">
        <v>0</v>
      </c>
      <c r="G13" s="17" t="s">
        <v>247</v>
      </c>
      <c r="H13" s="17">
        <v>1950</v>
      </c>
      <c r="I13" s="71" t="str">
        <f t="shared" si="0"/>
        <v>March 0, 1950</v>
      </c>
      <c r="J13" s="105"/>
      <c r="K13" s="121" t="s">
        <v>17358</v>
      </c>
      <c r="L13" t="s">
        <v>10867</v>
      </c>
      <c r="R13" s="16"/>
      <c r="W13">
        <v>3</v>
      </c>
      <c r="X13" s="30"/>
      <c r="Y13" s="30">
        <v>0</v>
      </c>
      <c r="Z13" s="30">
        <v>0</v>
      </c>
      <c r="AA13" s="30" t="e">
        <v>#N/A</v>
      </c>
      <c r="AB13">
        <v>94</v>
      </c>
      <c r="AC13" t="s">
        <v>10512</v>
      </c>
      <c r="AD13" t="b">
        <v>0</v>
      </c>
      <c r="AF13" t="str">
        <f t="shared" si="1"/>
        <v>94</v>
      </c>
      <c r="AG13">
        <f t="shared" si="2"/>
        <v>1</v>
      </c>
      <c r="AH13">
        <f t="shared" si="3"/>
        <v>1</v>
      </c>
    </row>
    <row r="14" spans="1:34" x14ac:dyDescent="0.25">
      <c r="A14" s="13" t="s">
        <v>9762</v>
      </c>
      <c r="B14" t="s">
        <v>1368</v>
      </c>
      <c r="C14" s="16" t="s">
        <v>9763</v>
      </c>
      <c r="D14" s="16" t="s">
        <v>1369</v>
      </c>
      <c r="E14" s="16" t="s">
        <v>237</v>
      </c>
      <c r="F14" s="17">
        <v>0</v>
      </c>
      <c r="G14" s="17" t="s">
        <v>243</v>
      </c>
      <c r="H14" s="17">
        <v>1958</v>
      </c>
      <c r="I14" s="71" t="str">
        <f t="shared" si="0"/>
        <v>January 0, 1958</v>
      </c>
      <c r="J14" s="105"/>
      <c r="K14" s="121" t="s">
        <v>18517</v>
      </c>
      <c r="L14" t="s">
        <v>10801</v>
      </c>
      <c r="R14" s="16"/>
      <c r="W14" s="30"/>
      <c r="X14" s="30"/>
      <c r="Y14" s="30">
        <v>0</v>
      </c>
      <c r="Z14" s="30">
        <v>0</v>
      </c>
      <c r="AA14" s="30" t="e">
        <v>#N/A</v>
      </c>
      <c r="AB14">
        <v>87</v>
      </c>
      <c r="AC14" t="s">
        <v>10512</v>
      </c>
      <c r="AD14" t="b">
        <v>0</v>
      </c>
      <c r="AF14" t="str">
        <f t="shared" si="1"/>
        <v>87 /Cv T43 /reserial A52-1057 /87</v>
      </c>
      <c r="AG14">
        <f t="shared" si="2"/>
        <v>4</v>
      </c>
      <c r="AH14">
        <f t="shared" si="3"/>
        <v>3</v>
      </c>
    </row>
    <row r="15" spans="1:34" x14ac:dyDescent="0.25">
      <c r="A15" s="13" t="s">
        <v>7407</v>
      </c>
      <c r="B15" t="s">
        <v>1368</v>
      </c>
      <c r="C15" s="16">
        <v>94</v>
      </c>
      <c r="D15" s="16" t="s">
        <v>1369</v>
      </c>
      <c r="E15" s="16"/>
      <c r="F15" s="17">
        <v>0</v>
      </c>
      <c r="G15" s="17" t="s">
        <v>264</v>
      </c>
      <c r="H15" s="17">
        <v>1949</v>
      </c>
      <c r="I15" s="71" t="str">
        <f t="shared" si="0"/>
        <v>July 0, 1949</v>
      </c>
      <c r="J15" s="105"/>
      <c r="K15" s="121" t="s">
        <v>17090</v>
      </c>
      <c r="L15" t="s">
        <v>10801</v>
      </c>
      <c r="R15" s="16"/>
      <c r="W15">
        <v>7</v>
      </c>
      <c r="X15" s="30"/>
      <c r="Y15" s="30">
        <v>0</v>
      </c>
      <c r="Z15" s="30">
        <v>0</v>
      </c>
      <c r="AA15" s="30" t="e">
        <v>#N/A</v>
      </c>
      <c r="AB15">
        <v>94</v>
      </c>
      <c r="AC15" t="s">
        <v>10512</v>
      </c>
      <c r="AD15" t="b">
        <v>0</v>
      </c>
      <c r="AF15" t="str">
        <f t="shared" si="1"/>
        <v>94</v>
      </c>
      <c r="AG15">
        <f t="shared" si="2"/>
        <v>1</v>
      </c>
      <c r="AH15">
        <f t="shared" si="3"/>
        <v>1</v>
      </c>
    </row>
    <row r="16" spans="1:34" x14ac:dyDescent="0.25">
      <c r="A16" s="13" t="s">
        <v>7872</v>
      </c>
      <c r="B16" t="s">
        <v>1368</v>
      </c>
      <c r="C16" s="16" t="s">
        <v>3372</v>
      </c>
      <c r="D16" s="16" t="s">
        <v>1369</v>
      </c>
      <c r="E16" s="16"/>
      <c r="F16" s="17">
        <v>0</v>
      </c>
      <c r="G16" s="17" t="s">
        <v>247</v>
      </c>
      <c r="H16" s="17">
        <v>1950</v>
      </c>
      <c r="I16" s="71" t="str">
        <f t="shared" si="0"/>
        <v>March 0, 1950</v>
      </c>
      <c r="J16" s="105"/>
      <c r="K16" s="121" t="s">
        <v>17358</v>
      </c>
      <c r="L16" t="s">
        <v>10867</v>
      </c>
      <c r="R16" s="16"/>
      <c r="W16">
        <v>3</v>
      </c>
      <c r="X16" s="30"/>
      <c r="Y16" s="30">
        <v>0</v>
      </c>
      <c r="Z16" s="30">
        <v>0</v>
      </c>
      <c r="AA16" s="30" t="e">
        <v>#N/A</v>
      </c>
      <c r="AB16" t="s">
        <v>3372</v>
      </c>
      <c r="AC16" t="s">
        <v>10512</v>
      </c>
      <c r="AD16" t="b">
        <v>0</v>
      </c>
      <c r="AF16" t="str">
        <f t="shared" si="1"/>
        <v>1APU</v>
      </c>
      <c r="AG16">
        <f t="shared" si="2"/>
        <v>1</v>
      </c>
      <c r="AH16">
        <f t="shared" si="3"/>
        <v>1</v>
      </c>
    </row>
    <row r="17" spans="1:34" x14ac:dyDescent="0.25">
      <c r="A17" s="13" t="s">
        <v>7408</v>
      </c>
      <c r="B17" t="s">
        <v>1368</v>
      </c>
      <c r="C17" s="16">
        <v>94</v>
      </c>
      <c r="D17" s="16" t="s">
        <v>1369</v>
      </c>
      <c r="E17" s="16"/>
      <c r="F17" s="17">
        <v>0</v>
      </c>
      <c r="G17" s="17" t="s">
        <v>264</v>
      </c>
      <c r="H17" s="17">
        <v>1949</v>
      </c>
      <c r="I17" s="71" t="str">
        <f t="shared" si="0"/>
        <v>July 0, 1949</v>
      </c>
      <c r="J17" s="105"/>
      <c r="K17" s="121" t="s">
        <v>17090</v>
      </c>
      <c r="L17" t="s">
        <v>10801</v>
      </c>
      <c r="R17" s="16"/>
      <c r="W17">
        <v>7</v>
      </c>
      <c r="X17" s="30"/>
      <c r="Y17" s="30">
        <v>0</v>
      </c>
      <c r="Z17" s="30">
        <v>0</v>
      </c>
      <c r="AA17" s="30" t="e">
        <v>#N/A</v>
      </c>
      <c r="AB17">
        <v>94</v>
      </c>
      <c r="AC17" t="s">
        <v>10512</v>
      </c>
      <c r="AD17" t="b">
        <v>0</v>
      </c>
      <c r="AF17" t="str">
        <f t="shared" si="1"/>
        <v>94</v>
      </c>
      <c r="AG17">
        <f t="shared" si="2"/>
        <v>1</v>
      </c>
      <c r="AH17">
        <f t="shared" si="3"/>
        <v>1</v>
      </c>
    </row>
    <row r="18" spans="1:34" x14ac:dyDescent="0.25">
      <c r="A18" s="13" t="s">
        <v>7409</v>
      </c>
      <c r="B18" t="s">
        <v>1368</v>
      </c>
      <c r="C18" s="16">
        <v>94</v>
      </c>
      <c r="D18" s="16" t="s">
        <v>1369</v>
      </c>
      <c r="E18" s="16"/>
      <c r="F18" s="17">
        <v>0</v>
      </c>
      <c r="G18" s="17" t="s">
        <v>264</v>
      </c>
      <c r="H18" s="17">
        <v>1949</v>
      </c>
      <c r="I18" s="71" t="str">
        <f t="shared" si="0"/>
        <v>July 0, 1949</v>
      </c>
      <c r="J18" s="105"/>
      <c r="K18" s="121" t="s">
        <v>17086</v>
      </c>
      <c r="L18" t="s">
        <v>10801</v>
      </c>
      <c r="R18" s="16"/>
      <c r="W18">
        <v>7</v>
      </c>
      <c r="X18" s="30"/>
      <c r="Y18" s="30">
        <v>0</v>
      </c>
      <c r="Z18" s="30">
        <v>0</v>
      </c>
      <c r="AA18" s="30" t="e">
        <v>#N/A</v>
      </c>
      <c r="AB18">
        <v>94</v>
      </c>
      <c r="AC18" t="s">
        <v>10512</v>
      </c>
      <c r="AD18" t="b">
        <v>0</v>
      </c>
      <c r="AF18" t="str">
        <f t="shared" si="1"/>
        <v>94</v>
      </c>
      <c r="AG18">
        <f t="shared" si="2"/>
        <v>1</v>
      </c>
      <c r="AH18">
        <f t="shared" si="3"/>
        <v>1</v>
      </c>
    </row>
    <row r="19" spans="1:34" x14ac:dyDescent="0.25">
      <c r="A19" s="13" t="s">
        <v>7410</v>
      </c>
      <c r="B19" t="s">
        <v>1368</v>
      </c>
      <c r="C19" s="16">
        <v>94</v>
      </c>
      <c r="D19" s="16" t="s">
        <v>1369</v>
      </c>
      <c r="E19" s="16"/>
      <c r="F19" s="17">
        <v>0</v>
      </c>
      <c r="G19" s="17" t="s">
        <v>264</v>
      </c>
      <c r="H19" s="17">
        <v>1949</v>
      </c>
      <c r="I19" s="71" t="str">
        <f t="shared" si="0"/>
        <v>July 0, 1949</v>
      </c>
      <c r="J19" s="105"/>
      <c r="K19" s="121" t="s">
        <v>17090</v>
      </c>
      <c r="L19" t="s">
        <v>10801</v>
      </c>
      <c r="R19" s="16"/>
      <c r="W19">
        <v>7</v>
      </c>
      <c r="X19" s="30"/>
      <c r="Y19" s="30">
        <v>0</v>
      </c>
      <c r="Z19" s="30">
        <v>0</v>
      </c>
      <c r="AA19" s="30" t="e">
        <v>#N/A</v>
      </c>
      <c r="AB19">
        <v>94</v>
      </c>
      <c r="AC19" t="s">
        <v>10512</v>
      </c>
      <c r="AD19" t="b">
        <v>0</v>
      </c>
      <c r="AF19" t="str">
        <f t="shared" si="1"/>
        <v>94</v>
      </c>
      <c r="AG19">
        <f t="shared" si="2"/>
        <v>1</v>
      </c>
      <c r="AH19">
        <f t="shared" si="3"/>
        <v>1</v>
      </c>
    </row>
    <row r="20" spans="1:34" x14ac:dyDescent="0.25">
      <c r="A20" s="13" t="s">
        <v>7411</v>
      </c>
      <c r="B20" t="s">
        <v>1368</v>
      </c>
      <c r="C20" s="16">
        <v>94</v>
      </c>
      <c r="D20" s="16" t="s">
        <v>1369</v>
      </c>
      <c r="E20" s="16"/>
      <c r="F20" s="17">
        <v>0</v>
      </c>
      <c r="G20" s="17" t="s">
        <v>264</v>
      </c>
      <c r="H20" s="17">
        <v>1949</v>
      </c>
      <c r="I20" s="71" t="str">
        <f t="shared" si="0"/>
        <v>July 0, 1949</v>
      </c>
      <c r="J20" s="105"/>
      <c r="K20" s="121" t="s">
        <v>17090</v>
      </c>
      <c r="L20" t="s">
        <v>10801</v>
      </c>
      <c r="R20" s="16"/>
      <c r="W20">
        <v>7</v>
      </c>
      <c r="X20" s="30"/>
      <c r="Y20" s="30">
        <v>0</v>
      </c>
      <c r="Z20" s="30">
        <v>0</v>
      </c>
      <c r="AA20" s="30" t="e">
        <v>#N/A</v>
      </c>
      <c r="AB20">
        <v>94</v>
      </c>
      <c r="AC20" t="s">
        <v>10512</v>
      </c>
      <c r="AD20" t="b">
        <v>0</v>
      </c>
      <c r="AF20" t="str">
        <f t="shared" si="1"/>
        <v>94</v>
      </c>
      <c r="AG20">
        <f t="shared" si="2"/>
        <v>1</v>
      </c>
      <c r="AH20">
        <f t="shared" si="3"/>
        <v>1</v>
      </c>
    </row>
    <row r="21" spans="1:34" x14ac:dyDescent="0.25">
      <c r="A21" s="13" t="s">
        <v>7412</v>
      </c>
      <c r="B21" t="s">
        <v>1368</v>
      </c>
      <c r="C21" s="16">
        <v>94</v>
      </c>
      <c r="D21" s="16" t="s">
        <v>1369</v>
      </c>
      <c r="E21" s="16"/>
      <c r="F21" s="17">
        <v>0</v>
      </c>
      <c r="G21" s="17" t="s">
        <v>264</v>
      </c>
      <c r="H21" s="17">
        <v>1949</v>
      </c>
      <c r="I21" s="71" t="str">
        <f t="shared" si="0"/>
        <v>July 0, 1949</v>
      </c>
      <c r="J21" s="105"/>
      <c r="K21" s="121" t="s">
        <v>17090</v>
      </c>
      <c r="L21" t="s">
        <v>10801</v>
      </c>
      <c r="R21" s="16"/>
      <c r="W21">
        <v>7</v>
      </c>
      <c r="X21" s="30"/>
      <c r="Y21" s="30">
        <v>0</v>
      </c>
      <c r="Z21" s="30">
        <v>0</v>
      </c>
      <c r="AA21" s="30" t="e">
        <v>#N/A</v>
      </c>
      <c r="AB21">
        <v>94</v>
      </c>
      <c r="AC21" t="s">
        <v>10512</v>
      </c>
      <c r="AD21" t="b">
        <v>0</v>
      </c>
      <c r="AF21" t="str">
        <f t="shared" si="1"/>
        <v>94</v>
      </c>
      <c r="AG21">
        <f t="shared" si="2"/>
        <v>1</v>
      </c>
      <c r="AH21">
        <f t="shared" si="3"/>
        <v>1</v>
      </c>
    </row>
    <row r="22" spans="1:34" x14ac:dyDescent="0.25">
      <c r="A22" s="13" t="s">
        <v>7413</v>
      </c>
      <c r="B22" t="s">
        <v>1368</v>
      </c>
      <c r="C22" s="16">
        <v>94</v>
      </c>
      <c r="D22" s="16" t="s">
        <v>1369</v>
      </c>
      <c r="E22" s="16"/>
      <c r="F22" s="17">
        <v>0</v>
      </c>
      <c r="G22" s="17" t="s">
        <v>264</v>
      </c>
      <c r="H22" s="17">
        <v>1949</v>
      </c>
      <c r="I22" s="71" t="str">
        <f t="shared" si="0"/>
        <v>July 0, 1949</v>
      </c>
      <c r="J22" s="105"/>
      <c r="K22" s="121" t="s">
        <v>17090</v>
      </c>
      <c r="L22" t="s">
        <v>10801</v>
      </c>
      <c r="R22" s="16"/>
      <c r="W22">
        <v>7</v>
      </c>
      <c r="X22" s="30"/>
      <c r="Y22" s="30">
        <v>0</v>
      </c>
      <c r="Z22" s="30">
        <v>0</v>
      </c>
      <c r="AA22" s="30" t="e">
        <v>#N/A</v>
      </c>
      <c r="AB22">
        <v>94</v>
      </c>
      <c r="AC22" t="s">
        <v>10512</v>
      </c>
      <c r="AD22" t="b">
        <v>0</v>
      </c>
      <c r="AF22" t="str">
        <f t="shared" si="1"/>
        <v>94</v>
      </c>
      <c r="AG22">
        <f t="shared" si="2"/>
        <v>1</v>
      </c>
      <c r="AH22">
        <f t="shared" si="3"/>
        <v>1</v>
      </c>
    </row>
    <row r="23" spans="1:34" x14ac:dyDescent="0.25">
      <c r="A23" s="13" t="s">
        <v>7414</v>
      </c>
      <c r="B23" t="s">
        <v>1368</v>
      </c>
      <c r="C23" s="16">
        <v>94</v>
      </c>
      <c r="D23" s="16" t="s">
        <v>1369</v>
      </c>
      <c r="E23" s="16"/>
      <c r="F23" s="17">
        <v>0</v>
      </c>
      <c r="G23" s="17" t="s">
        <v>264</v>
      </c>
      <c r="H23" s="17">
        <v>1949</v>
      </c>
      <c r="I23" s="71" t="str">
        <f t="shared" si="0"/>
        <v>July 0, 1949</v>
      </c>
      <c r="J23" s="105"/>
      <c r="K23" s="121" t="s">
        <v>17090</v>
      </c>
      <c r="L23" t="s">
        <v>10801</v>
      </c>
      <c r="R23" s="16"/>
      <c r="W23">
        <v>7</v>
      </c>
      <c r="X23" s="30"/>
      <c r="Y23" s="30">
        <v>0</v>
      </c>
      <c r="Z23" s="30">
        <v>0</v>
      </c>
      <c r="AA23" s="30" t="e">
        <v>#N/A</v>
      </c>
      <c r="AB23">
        <v>94</v>
      </c>
      <c r="AC23" t="s">
        <v>10512</v>
      </c>
      <c r="AD23" t="b">
        <v>0</v>
      </c>
      <c r="AF23" t="str">
        <f t="shared" si="1"/>
        <v>94</v>
      </c>
      <c r="AG23">
        <f t="shared" si="2"/>
        <v>1</v>
      </c>
      <c r="AH23">
        <f t="shared" si="3"/>
        <v>1</v>
      </c>
    </row>
    <row r="24" spans="1:34" x14ac:dyDescent="0.25">
      <c r="A24" s="13" t="s">
        <v>7415</v>
      </c>
      <c r="B24" t="s">
        <v>1368</v>
      </c>
      <c r="C24" s="16">
        <v>94</v>
      </c>
      <c r="D24" s="16" t="s">
        <v>1369</v>
      </c>
      <c r="E24" s="16"/>
      <c r="F24" s="17">
        <v>0</v>
      </c>
      <c r="G24" s="17" t="s">
        <v>264</v>
      </c>
      <c r="H24" s="17">
        <v>1949</v>
      </c>
      <c r="I24" s="71" t="str">
        <f t="shared" si="0"/>
        <v>July 0, 1949</v>
      </c>
      <c r="J24" s="105"/>
      <c r="K24" s="121" t="s">
        <v>17090</v>
      </c>
      <c r="L24" t="s">
        <v>10801</v>
      </c>
      <c r="R24" s="16"/>
      <c r="W24">
        <v>7</v>
      </c>
      <c r="X24" s="30"/>
      <c r="Y24" s="30">
        <v>0</v>
      </c>
      <c r="Z24" s="30">
        <v>0</v>
      </c>
      <c r="AA24" s="30" t="e">
        <v>#N/A</v>
      </c>
      <c r="AB24">
        <v>94</v>
      </c>
      <c r="AC24" t="s">
        <v>10512</v>
      </c>
      <c r="AD24" t="b">
        <v>0</v>
      </c>
      <c r="AF24" t="str">
        <f t="shared" si="1"/>
        <v>94</v>
      </c>
      <c r="AG24">
        <f t="shared" si="2"/>
        <v>1</v>
      </c>
      <c r="AH24">
        <f t="shared" si="3"/>
        <v>1</v>
      </c>
    </row>
    <row r="25" spans="1:34" x14ac:dyDescent="0.25">
      <c r="A25" s="13" t="s">
        <v>1367</v>
      </c>
      <c r="B25" t="s">
        <v>1368</v>
      </c>
      <c r="C25" s="16"/>
      <c r="D25" s="16" t="s">
        <v>1369</v>
      </c>
      <c r="E25" s="16" t="s">
        <v>246</v>
      </c>
      <c r="F25" s="18">
        <v>10</v>
      </c>
      <c r="G25" s="17" t="s">
        <v>260</v>
      </c>
      <c r="H25" s="17">
        <v>1944</v>
      </c>
      <c r="I25" s="71" t="str">
        <f t="shared" si="0"/>
        <v>June 10, 1944</v>
      </c>
      <c r="J25" s="105" t="s">
        <v>230</v>
      </c>
      <c r="K25" s="121" t="s">
        <v>12037</v>
      </c>
      <c r="L25" s="121" t="s">
        <v>10565</v>
      </c>
      <c r="M25" t="s">
        <v>10566</v>
      </c>
      <c r="N25" t="s">
        <v>10596</v>
      </c>
      <c r="Q25" s="16"/>
      <c r="R25" s="16"/>
      <c r="W25">
        <v>6</v>
      </c>
      <c r="X25" s="30" t="s">
        <v>11992</v>
      </c>
      <c r="Y25" s="30">
        <v>1</v>
      </c>
      <c r="Z25" s="30">
        <v>1</v>
      </c>
      <c r="AA25" s="30" t="s">
        <v>10569</v>
      </c>
      <c r="AB25" t="s">
        <v>10592</v>
      </c>
      <c r="AC25" t="s">
        <v>10512</v>
      </c>
      <c r="AD25" t="b">
        <v>0</v>
      </c>
      <c r="AF25" t="str">
        <f t="shared" si="1"/>
        <v/>
      </c>
      <c r="AG25">
        <f t="shared" si="2"/>
        <v>1</v>
      </c>
      <c r="AH25">
        <f t="shared" si="3"/>
        <v>1</v>
      </c>
    </row>
    <row r="26" spans="1:34" x14ac:dyDescent="0.25">
      <c r="A26" s="13" t="s">
        <v>7416</v>
      </c>
      <c r="B26" t="s">
        <v>1368</v>
      </c>
      <c r="C26" s="16">
        <v>94</v>
      </c>
      <c r="D26" s="16" t="s">
        <v>1369</v>
      </c>
      <c r="E26" s="16"/>
      <c r="F26" s="17">
        <v>0</v>
      </c>
      <c r="G26" s="17" t="s">
        <v>264</v>
      </c>
      <c r="H26" s="17">
        <v>1949</v>
      </c>
      <c r="I26" s="71" t="str">
        <f t="shared" si="0"/>
        <v>July 0, 1949</v>
      </c>
      <c r="J26" s="105"/>
      <c r="K26" s="121" t="s">
        <v>17090</v>
      </c>
      <c r="L26" t="s">
        <v>10801</v>
      </c>
      <c r="R26" s="16"/>
      <c r="W26">
        <v>7</v>
      </c>
      <c r="X26" s="30"/>
      <c r="Y26" s="30">
        <v>0</v>
      </c>
      <c r="Z26" s="30">
        <v>0</v>
      </c>
      <c r="AA26" s="30" t="e">
        <v>#N/A</v>
      </c>
      <c r="AB26">
        <v>94</v>
      </c>
      <c r="AC26" t="s">
        <v>10512</v>
      </c>
      <c r="AD26" t="b">
        <v>0</v>
      </c>
      <c r="AF26" t="str">
        <f t="shared" si="1"/>
        <v>94</v>
      </c>
      <c r="AG26">
        <f t="shared" si="2"/>
        <v>1</v>
      </c>
      <c r="AH26">
        <f t="shared" si="3"/>
        <v>1</v>
      </c>
    </row>
    <row r="27" spans="1:34" x14ac:dyDescent="0.25">
      <c r="A27" s="13" t="s">
        <v>7417</v>
      </c>
      <c r="B27" t="s">
        <v>1368</v>
      </c>
      <c r="C27" s="16">
        <v>94</v>
      </c>
      <c r="D27" s="16" t="s">
        <v>1369</v>
      </c>
      <c r="E27" s="16"/>
      <c r="F27" s="17">
        <v>0</v>
      </c>
      <c r="G27" s="17" t="s">
        <v>264</v>
      </c>
      <c r="H27" s="17">
        <v>1949</v>
      </c>
      <c r="I27" s="71" t="str">
        <f t="shared" si="0"/>
        <v>July 0, 1949</v>
      </c>
      <c r="J27" s="105"/>
      <c r="K27" s="121" t="s">
        <v>17090</v>
      </c>
      <c r="L27" t="s">
        <v>10801</v>
      </c>
      <c r="R27" s="16"/>
      <c r="W27">
        <v>7</v>
      </c>
      <c r="X27" s="30"/>
      <c r="Y27" s="30">
        <v>0</v>
      </c>
      <c r="Z27" s="30">
        <v>0</v>
      </c>
      <c r="AA27" s="30" t="e">
        <v>#N/A</v>
      </c>
      <c r="AB27">
        <v>94</v>
      </c>
      <c r="AC27" t="s">
        <v>10512</v>
      </c>
      <c r="AD27" t="b">
        <v>0</v>
      </c>
      <c r="AF27" t="str">
        <f t="shared" si="1"/>
        <v>94</v>
      </c>
      <c r="AG27">
        <f t="shared" si="2"/>
        <v>1</v>
      </c>
      <c r="AH27">
        <f t="shared" si="3"/>
        <v>1</v>
      </c>
    </row>
    <row r="28" spans="1:34" x14ac:dyDescent="0.25">
      <c r="A28" s="13" t="s">
        <v>7418</v>
      </c>
      <c r="B28" t="s">
        <v>1368</v>
      </c>
      <c r="C28" s="16">
        <v>94</v>
      </c>
      <c r="D28" s="16" t="s">
        <v>1369</v>
      </c>
      <c r="E28" s="16"/>
      <c r="F28" s="17">
        <v>0</v>
      </c>
      <c r="G28" s="17" t="s">
        <v>264</v>
      </c>
      <c r="H28" s="17">
        <v>1949</v>
      </c>
      <c r="I28" s="71" t="str">
        <f t="shared" si="0"/>
        <v>July 0, 1949</v>
      </c>
      <c r="J28" s="105"/>
      <c r="K28" s="121" t="s">
        <v>17090</v>
      </c>
      <c r="L28" t="s">
        <v>10801</v>
      </c>
      <c r="R28" s="16"/>
      <c r="W28">
        <v>7</v>
      </c>
      <c r="X28" s="30"/>
      <c r="Y28" s="30">
        <v>0</v>
      </c>
      <c r="Z28" s="30">
        <v>0</v>
      </c>
      <c r="AA28" s="30" t="e">
        <v>#N/A</v>
      </c>
      <c r="AB28">
        <v>94</v>
      </c>
      <c r="AC28" t="s">
        <v>10512</v>
      </c>
      <c r="AD28" t="b">
        <v>0</v>
      </c>
      <c r="AF28" t="str">
        <f t="shared" si="1"/>
        <v>94</v>
      </c>
      <c r="AG28">
        <f t="shared" si="2"/>
        <v>1</v>
      </c>
      <c r="AH28">
        <f t="shared" si="3"/>
        <v>1</v>
      </c>
    </row>
    <row r="29" spans="1:34" x14ac:dyDescent="0.25">
      <c r="A29" s="13" t="s">
        <v>7428</v>
      </c>
      <c r="B29" t="s">
        <v>1368</v>
      </c>
      <c r="C29" s="16"/>
      <c r="D29" s="16" t="s">
        <v>1369</v>
      </c>
      <c r="E29" s="16"/>
      <c r="F29" s="17">
        <v>0</v>
      </c>
      <c r="G29" s="17" t="s">
        <v>264</v>
      </c>
      <c r="H29" s="17">
        <v>1949</v>
      </c>
      <c r="I29" s="71" t="str">
        <f t="shared" si="0"/>
        <v>July 0, 1949</v>
      </c>
      <c r="J29" s="105"/>
      <c r="K29" s="121" t="s">
        <v>17086</v>
      </c>
      <c r="L29" t="s">
        <v>10801</v>
      </c>
      <c r="R29" s="16"/>
      <c r="W29">
        <v>7</v>
      </c>
      <c r="X29" s="30"/>
      <c r="Y29" s="30">
        <v>0</v>
      </c>
      <c r="Z29" s="30">
        <v>0</v>
      </c>
      <c r="AA29" s="30" t="e">
        <v>#N/A</v>
      </c>
      <c r="AB29" t="s">
        <v>10592</v>
      </c>
      <c r="AC29" t="s">
        <v>10512</v>
      </c>
      <c r="AD29" t="b">
        <v>0</v>
      </c>
      <c r="AF29" t="str">
        <f t="shared" si="1"/>
        <v/>
      </c>
      <c r="AG29">
        <f t="shared" si="2"/>
        <v>1</v>
      </c>
      <c r="AH29">
        <f t="shared" si="3"/>
        <v>1</v>
      </c>
    </row>
    <row r="30" spans="1:34" x14ac:dyDescent="0.25">
      <c r="A30" s="13" t="s">
        <v>7419</v>
      </c>
      <c r="B30" t="s">
        <v>1368</v>
      </c>
      <c r="C30" s="16">
        <v>94</v>
      </c>
      <c r="D30" s="16" t="s">
        <v>1369</v>
      </c>
      <c r="E30" s="16"/>
      <c r="F30" s="17">
        <v>0</v>
      </c>
      <c r="G30" s="17" t="s">
        <v>264</v>
      </c>
      <c r="H30" s="17">
        <v>1949</v>
      </c>
      <c r="I30" s="71" t="str">
        <f t="shared" si="0"/>
        <v>July 0, 1949</v>
      </c>
      <c r="J30" s="105"/>
      <c r="K30" s="121" t="s">
        <v>17086</v>
      </c>
      <c r="L30" t="s">
        <v>10801</v>
      </c>
      <c r="R30" s="16"/>
      <c r="W30">
        <v>7</v>
      </c>
      <c r="X30" s="30"/>
      <c r="Y30" s="30">
        <v>0</v>
      </c>
      <c r="Z30" s="30">
        <v>0</v>
      </c>
      <c r="AA30" s="30" t="e">
        <v>#N/A</v>
      </c>
      <c r="AB30">
        <v>94</v>
      </c>
      <c r="AC30" t="s">
        <v>10512</v>
      </c>
      <c r="AD30" t="b">
        <v>0</v>
      </c>
      <c r="AF30" t="str">
        <f t="shared" si="1"/>
        <v>94</v>
      </c>
      <c r="AG30">
        <f t="shared" si="2"/>
        <v>1</v>
      </c>
      <c r="AH30">
        <f t="shared" si="3"/>
        <v>1</v>
      </c>
    </row>
    <row r="31" spans="1:34" x14ac:dyDescent="0.25">
      <c r="A31" s="13" t="s">
        <v>7420</v>
      </c>
      <c r="B31" t="s">
        <v>1368</v>
      </c>
      <c r="C31" s="16">
        <v>94</v>
      </c>
      <c r="D31" s="16" t="s">
        <v>1369</v>
      </c>
      <c r="E31" s="16"/>
      <c r="F31" s="17">
        <v>0</v>
      </c>
      <c r="G31" s="17" t="s">
        <v>264</v>
      </c>
      <c r="H31" s="17">
        <v>1949</v>
      </c>
      <c r="I31" s="71" t="str">
        <f t="shared" si="0"/>
        <v>July 0, 1949</v>
      </c>
      <c r="J31" s="105"/>
      <c r="K31" s="121" t="s">
        <v>17086</v>
      </c>
      <c r="L31" t="s">
        <v>10801</v>
      </c>
      <c r="R31" s="16"/>
      <c r="W31">
        <v>7</v>
      </c>
      <c r="X31" s="30"/>
      <c r="Y31" s="30">
        <v>0</v>
      </c>
      <c r="Z31" s="30">
        <v>0</v>
      </c>
      <c r="AA31" s="30" t="e">
        <v>#N/A</v>
      </c>
      <c r="AB31">
        <v>94</v>
      </c>
      <c r="AC31" t="s">
        <v>10512</v>
      </c>
      <c r="AD31" t="b">
        <v>0</v>
      </c>
      <c r="AF31" t="str">
        <f t="shared" si="1"/>
        <v>94</v>
      </c>
      <c r="AG31">
        <f t="shared" si="2"/>
        <v>1</v>
      </c>
      <c r="AH31">
        <f t="shared" si="3"/>
        <v>1</v>
      </c>
    </row>
    <row r="32" spans="1:34" x14ac:dyDescent="0.25">
      <c r="A32" s="13" t="s">
        <v>7429</v>
      </c>
      <c r="B32" t="s">
        <v>1368</v>
      </c>
      <c r="C32" s="16"/>
      <c r="D32" s="16" t="s">
        <v>1369</v>
      </c>
      <c r="E32" s="16"/>
      <c r="F32" s="17">
        <v>0</v>
      </c>
      <c r="G32" s="17" t="s">
        <v>264</v>
      </c>
      <c r="H32" s="17">
        <v>1949</v>
      </c>
      <c r="I32" s="71" t="str">
        <f t="shared" si="0"/>
        <v>July 0, 1949</v>
      </c>
      <c r="J32" s="105"/>
      <c r="K32" s="121" t="s">
        <v>17086</v>
      </c>
      <c r="L32" t="s">
        <v>10801</v>
      </c>
      <c r="R32" s="16"/>
      <c r="W32">
        <v>7</v>
      </c>
      <c r="X32" s="30"/>
      <c r="Y32" s="30">
        <v>0</v>
      </c>
      <c r="Z32" s="30">
        <v>0</v>
      </c>
      <c r="AA32" s="30" t="e">
        <v>#N/A</v>
      </c>
      <c r="AB32" t="s">
        <v>10592</v>
      </c>
      <c r="AC32" t="s">
        <v>10512</v>
      </c>
      <c r="AD32" t="b">
        <v>0</v>
      </c>
      <c r="AF32" t="str">
        <f t="shared" si="1"/>
        <v/>
      </c>
      <c r="AG32">
        <f t="shared" si="2"/>
        <v>1</v>
      </c>
      <c r="AH32">
        <f t="shared" si="3"/>
        <v>1</v>
      </c>
    </row>
    <row r="33" spans="1:34" x14ac:dyDescent="0.25">
      <c r="A33" s="13" t="s">
        <v>7430</v>
      </c>
      <c r="B33" t="s">
        <v>1368</v>
      </c>
      <c r="C33" s="16"/>
      <c r="D33" s="16" t="s">
        <v>1369</v>
      </c>
      <c r="E33" s="16"/>
      <c r="F33" s="17">
        <v>0</v>
      </c>
      <c r="G33" s="17" t="s">
        <v>264</v>
      </c>
      <c r="H33" s="17">
        <v>1949</v>
      </c>
      <c r="I33" s="71" t="str">
        <f t="shared" si="0"/>
        <v>July 0, 1949</v>
      </c>
      <c r="J33" s="105"/>
      <c r="K33" s="121" t="s">
        <v>17086</v>
      </c>
      <c r="L33" t="s">
        <v>10801</v>
      </c>
      <c r="R33" s="16"/>
      <c r="W33">
        <v>7</v>
      </c>
      <c r="X33" s="30"/>
      <c r="Y33" s="30">
        <v>0</v>
      </c>
      <c r="Z33" s="30">
        <v>0</v>
      </c>
      <c r="AA33" s="30" t="e">
        <v>#N/A</v>
      </c>
      <c r="AB33" t="s">
        <v>10592</v>
      </c>
      <c r="AC33" t="s">
        <v>10512</v>
      </c>
      <c r="AD33" t="b">
        <v>0</v>
      </c>
      <c r="AF33" t="str">
        <f t="shared" si="1"/>
        <v/>
      </c>
      <c r="AG33">
        <f t="shared" si="2"/>
        <v>1</v>
      </c>
      <c r="AH33">
        <f t="shared" si="3"/>
        <v>1</v>
      </c>
    </row>
    <row r="34" spans="1:34" x14ac:dyDescent="0.25">
      <c r="A34" s="13" t="s">
        <v>7431</v>
      </c>
      <c r="B34" t="s">
        <v>1368</v>
      </c>
      <c r="C34" s="16"/>
      <c r="D34" s="16" t="s">
        <v>1369</v>
      </c>
      <c r="E34" s="16"/>
      <c r="F34" s="17">
        <v>0</v>
      </c>
      <c r="G34" s="17" t="s">
        <v>264</v>
      </c>
      <c r="H34" s="17">
        <v>1949</v>
      </c>
      <c r="I34" s="71" t="str">
        <f t="shared" si="0"/>
        <v>July 0, 1949</v>
      </c>
      <c r="J34" s="105"/>
      <c r="K34" s="121" t="s">
        <v>17086</v>
      </c>
      <c r="L34" t="s">
        <v>10801</v>
      </c>
      <c r="R34" s="16"/>
      <c r="W34">
        <v>7</v>
      </c>
      <c r="X34" s="30"/>
      <c r="Y34" s="30">
        <v>0</v>
      </c>
      <c r="Z34" s="30">
        <v>0</v>
      </c>
      <c r="AA34" s="30" t="e">
        <v>#N/A</v>
      </c>
      <c r="AB34" t="s">
        <v>10592</v>
      </c>
      <c r="AC34" t="s">
        <v>10512</v>
      </c>
      <c r="AD34" t="b">
        <v>0</v>
      </c>
      <c r="AF34" t="str">
        <f t="shared" si="1"/>
        <v/>
      </c>
      <c r="AG34">
        <f t="shared" si="2"/>
        <v>1</v>
      </c>
      <c r="AH34">
        <f t="shared" si="3"/>
        <v>1</v>
      </c>
    </row>
    <row r="35" spans="1:34" x14ac:dyDescent="0.25">
      <c r="A35" s="13" t="s">
        <v>7432</v>
      </c>
      <c r="B35" t="s">
        <v>1368</v>
      </c>
      <c r="C35" s="16"/>
      <c r="D35" s="16" t="s">
        <v>1369</v>
      </c>
      <c r="E35" s="16"/>
      <c r="F35" s="17">
        <v>0</v>
      </c>
      <c r="G35" s="17" t="s">
        <v>264</v>
      </c>
      <c r="H35" s="17">
        <v>1949</v>
      </c>
      <c r="I35" s="71" t="str">
        <f t="shared" si="0"/>
        <v>July 0, 1949</v>
      </c>
      <c r="J35" s="105"/>
      <c r="K35" s="121" t="s">
        <v>17086</v>
      </c>
      <c r="L35" t="s">
        <v>10801</v>
      </c>
      <c r="R35" s="16"/>
      <c r="W35">
        <v>7</v>
      </c>
      <c r="X35" s="30"/>
      <c r="Y35" s="30">
        <v>0</v>
      </c>
      <c r="Z35" s="30">
        <v>0</v>
      </c>
      <c r="AA35" s="30" t="e">
        <v>#N/A</v>
      </c>
      <c r="AB35" t="s">
        <v>10592</v>
      </c>
      <c r="AC35" t="s">
        <v>10512</v>
      </c>
      <c r="AD35" t="b">
        <v>0</v>
      </c>
      <c r="AF35" t="str">
        <f t="shared" si="1"/>
        <v/>
      </c>
      <c r="AG35">
        <f t="shared" si="2"/>
        <v>1</v>
      </c>
      <c r="AH35">
        <f t="shared" si="3"/>
        <v>1</v>
      </c>
    </row>
    <row r="36" spans="1:34" x14ac:dyDescent="0.25">
      <c r="A36" s="13" t="s">
        <v>7433</v>
      </c>
      <c r="B36" t="s">
        <v>1368</v>
      </c>
      <c r="C36" s="16"/>
      <c r="D36" s="16" t="s">
        <v>1369</v>
      </c>
      <c r="E36" s="16"/>
      <c r="F36" s="17">
        <v>0</v>
      </c>
      <c r="G36" s="17" t="s">
        <v>264</v>
      </c>
      <c r="H36" s="17">
        <v>1949</v>
      </c>
      <c r="I36" s="71" t="str">
        <f t="shared" si="0"/>
        <v>July 0, 1949</v>
      </c>
      <c r="J36" s="105"/>
      <c r="K36" s="121" t="s">
        <v>17092</v>
      </c>
      <c r="L36" t="s">
        <v>10801</v>
      </c>
      <c r="R36" s="16"/>
      <c r="W36">
        <v>7</v>
      </c>
      <c r="X36" s="30"/>
      <c r="Y36" s="30">
        <v>0</v>
      </c>
      <c r="Z36" s="30">
        <v>0</v>
      </c>
      <c r="AA36" s="30" t="e">
        <v>#N/A</v>
      </c>
      <c r="AB36" t="s">
        <v>10592</v>
      </c>
      <c r="AC36" t="s">
        <v>10512</v>
      </c>
      <c r="AD36" t="b">
        <v>0</v>
      </c>
      <c r="AF36" t="str">
        <f t="shared" si="1"/>
        <v/>
      </c>
      <c r="AG36">
        <f t="shared" si="2"/>
        <v>1</v>
      </c>
      <c r="AH36">
        <f t="shared" si="3"/>
        <v>1</v>
      </c>
    </row>
    <row r="37" spans="1:34" x14ac:dyDescent="0.25">
      <c r="A37" s="13" t="s">
        <v>7434</v>
      </c>
      <c r="B37" t="s">
        <v>1368</v>
      </c>
      <c r="C37" s="16"/>
      <c r="D37" s="16" t="s">
        <v>1369</v>
      </c>
      <c r="E37" s="16"/>
      <c r="F37" s="17">
        <v>0</v>
      </c>
      <c r="G37" s="17" t="s">
        <v>264</v>
      </c>
      <c r="H37" s="17">
        <v>1949</v>
      </c>
      <c r="I37" s="71" t="str">
        <f t="shared" si="0"/>
        <v>July 0, 1949</v>
      </c>
      <c r="J37" s="105"/>
      <c r="K37" s="121" t="s">
        <v>17086</v>
      </c>
      <c r="L37" t="s">
        <v>10801</v>
      </c>
      <c r="R37" s="16"/>
      <c r="W37">
        <v>7</v>
      </c>
      <c r="X37" s="30"/>
      <c r="Y37" s="30">
        <v>0</v>
      </c>
      <c r="Z37" s="30">
        <v>0</v>
      </c>
      <c r="AA37" s="30" t="e">
        <v>#N/A</v>
      </c>
      <c r="AB37" t="s">
        <v>10592</v>
      </c>
      <c r="AC37" t="s">
        <v>10512</v>
      </c>
      <c r="AD37" t="b">
        <v>0</v>
      </c>
      <c r="AF37" t="str">
        <f t="shared" si="1"/>
        <v/>
      </c>
      <c r="AG37">
        <f t="shared" si="2"/>
        <v>1</v>
      </c>
      <c r="AH37">
        <f t="shared" si="3"/>
        <v>1</v>
      </c>
    </row>
    <row r="38" spans="1:34" x14ac:dyDescent="0.25">
      <c r="A38" s="13" t="s">
        <v>7391</v>
      </c>
      <c r="B38" t="s">
        <v>1368</v>
      </c>
      <c r="C38" s="16" t="s">
        <v>4705</v>
      </c>
      <c r="D38" s="16" t="s">
        <v>1369</v>
      </c>
      <c r="E38" s="16"/>
      <c r="F38" s="17">
        <v>0</v>
      </c>
      <c r="G38" s="17" t="s">
        <v>264</v>
      </c>
      <c r="H38" s="17">
        <v>1949</v>
      </c>
      <c r="I38" s="71" t="str">
        <f t="shared" si="0"/>
        <v>July 0, 1949</v>
      </c>
      <c r="J38" s="105"/>
      <c r="K38" s="121" t="s">
        <v>17086</v>
      </c>
      <c r="L38" t="s">
        <v>10801</v>
      </c>
      <c r="R38" s="16"/>
      <c r="W38">
        <v>7</v>
      </c>
      <c r="X38" s="30"/>
      <c r="Y38" s="30">
        <v>0</v>
      </c>
      <c r="Z38" s="30">
        <v>0</v>
      </c>
      <c r="AA38" s="30" t="e">
        <v>#N/A</v>
      </c>
      <c r="AB38" t="s">
        <v>4705</v>
      </c>
      <c r="AC38" t="s">
        <v>10512</v>
      </c>
      <c r="AD38" t="b">
        <v>0</v>
      </c>
      <c r="AF38" t="str">
        <f t="shared" si="1"/>
        <v>2AD</v>
      </c>
      <c r="AG38">
        <f t="shared" si="2"/>
        <v>1</v>
      </c>
      <c r="AH38">
        <f t="shared" si="3"/>
        <v>1</v>
      </c>
    </row>
    <row r="39" spans="1:34" x14ac:dyDescent="0.25">
      <c r="A39" s="13" t="s">
        <v>7392</v>
      </c>
      <c r="B39" t="s">
        <v>1368</v>
      </c>
      <c r="C39" s="16" t="s">
        <v>4705</v>
      </c>
      <c r="D39" s="16" t="s">
        <v>1369</v>
      </c>
      <c r="E39" s="16"/>
      <c r="F39" s="17">
        <v>0</v>
      </c>
      <c r="G39" s="17" t="s">
        <v>264</v>
      </c>
      <c r="H39" s="17">
        <v>1949</v>
      </c>
      <c r="I39" s="71" t="str">
        <f t="shared" si="0"/>
        <v>July 0, 1949</v>
      </c>
      <c r="J39" s="105"/>
      <c r="K39" s="121" t="s">
        <v>17087</v>
      </c>
      <c r="L39" t="s">
        <v>10801</v>
      </c>
      <c r="R39" s="16"/>
      <c r="W39">
        <v>7</v>
      </c>
      <c r="X39" s="30"/>
      <c r="Y39" s="30">
        <v>0</v>
      </c>
      <c r="Z39" s="30">
        <v>0</v>
      </c>
      <c r="AA39" s="30" t="e">
        <v>#N/A</v>
      </c>
      <c r="AB39" t="s">
        <v>4705</v>
      </c>
      <c r="AC39" t="s">
        <v>10512</v>
      </c>
      <c r="AD39" t="b">
        <v>0</v>
      </c>
      <c r="AF39" t="str">
        <f t="shared" si="1"/>
        <v>2AD</v>
      </c>
      <c r="AG39">
        <f t="shared" si="2"/>
        <v>1</v>
      </c>
      <c r="AH39">
        <f t="shared" si="3"/>
        <v>1</v>
      </c>
    </row>
    <row r="40" spans="1:34" x14ac:dyDescent="0.25">
      <c r="A40" s="13" t="s">
        <v>7393</v>
      </c>
      <c r="B40" t="s">
        <v>1368</v>
      </c>
      <c r="C40" s="16" t="s">
        <v>4705</v>
      </c>
      <c r="D40" s="16" t="s">
        <v>1369</v>
      </c>
      <c r="E40" s="16"/>
      <c r="F40" s="17">
        <v>0</v>
      </c>
      <c r="G40" s="17" t="s">
        <v>264</v>
      </c>
      <c r="H40" s="17">
        <v>1949</v>
      </c>
      <c r="I40" s="71" t="str">
        <f t="shared" si="0"/>
        <v>July 0, 1949</v>
      </c>
      <c r="J40" s="105"/>
      <c r="K40" s="121" t="s">
        <v>17087</v>
      </c>
      <c r="L40" t="s">
        <v>10801</v>
      </c>
      <c r="R40" s="16"/>
      <c r="W40">
        <v>7</v>
      </c>
      <c r="X40" s="30"/>
      <c r="Y40" s="30">
        <v>0</v>
      </c>
      <c r="Z40" s="30">
        <v>0</v>
      </c>
      <c r="AA40" s="30" t="e">
        <v>#N/A</v>
      </c>
      <c r="AB40" t="s">
        <v>4705</v>
      </c>
      <c r="AC40" t="s">
        <v>10512</v>
      </c>
      <c r="AD40" t="b">
        <v>0</v>
      </c>
      <c r="AF40" t="str">
        <f t="shared" si="1"/>
        <v>2AD</v>
      </c>
      <c r="AG40">
        <f t="shared" si="2"/>
        <v>1</v>
      </c>
      <c r="AH40">
        <f t="shared" si="3"/>
        <v>1</v>
      </c>
    </row>
    <row r="41" spans="1:34" x14ac:dyDescent="0.25">
      <c r="A41" s="13" t="s">
        <v>7394</v>
      </c>
      <c r="B41" t="s">
        <v>1368</v>
      </c>
      <c r="C41" s="16" t="s">
        <v>4705</v>
      </c>
      <c r="D41" s="16" t="s">
        <v>1369</v>
      </c>
      <c r="E41" s="16"/>
      <c r="F41" s="17">
        <v>0</v>
      </c>
      <c r="G41" s="17" t="s">
        <v>264</v>
      </c>
      <c r="H41" s="17">
        <v>1949</v>
      </c>
      <c r="I41" s="71" t="str">
        <f t="shared" si="0"/>
        <v>July 0, 1949</v>
      </c>
      <c r="J41" s="105"/>
      <c r="K41" s="121" t="s">
        <v>17086</v>
      </c>
      <c r="L41" t="s">
        <v>10801</v>
      </c>
      <c r="R41" s="16"/>
      <c r="W41">
        <v>7</v>
      </c>
      <c r="X41" s="30"/>
      <c r="Y41" s="30">
        <v>0</v>
      </c>
      <c r="Z41" s="30">
        <v>0</v>
      </c>
      <c r="AA41" s="30" t="e">
        <v>#N/A</v>
      </c>
      <c r="AB41" t="s">
        <v>4705</v>
      </c>
      <c r="AC41" t="s">
        <v>10512</v>
      </c>
      <c r="AD41" t="b">
        <v>0</v>
      </c>
      <c r="AF41" t="str">
        <f t="shared" si="1"/>
        <v>2AD</v>
      </c>
      <c r="AG41">
        <f t="shared" si="2"/>
        <v>1</v>
      </c>
      <c r="AH41">
        <f t="shared" si="3"/>
        <v>1</v>
      </c>
    </row>
    <row r="42" spans="1:34" x14ac:dyDescent="0.25">
      <c r="A42" s="13" t="s">
        <v>5746</v>
      </c>
      <c r="B42" t="s">
        <v>1368</v>
      </c>
      <c r="C42" s="16" t="s">
        <v>5747</v>
      </c>
      <c r="D42" s="16" t="s">
        <v>1369</v>
      </c>
      <c r="E42" s="16"/>
      <c r="F42" s="17">
        <v>5</v>
      </c>
      <c r="G42" s="17" t="s">
        <v>247</v>
      </c>
      <c r="H42" s="17">
        <v>1947</v>
      </c>
      <c r="I42" s="71" t="str">
        <f t="shared" si="0"/>
        <v>March 5, 1947</v>
      </c>
      <c r="J42" s="105" t="s">
        <v>230</v>
      </c>
      <c r="K42" s="121" t="s">
        <v>16055</v>
      </c>
      <c r="L42" t="s">
        <v>10565</v>
      </c>
      <c r="M42" t="s">
        <v>10566</v>
      </c>
      <c r="N42" t="s">
        <v>10583</v>
      </c>
      <c r="R42" s="16"/>
      <c r="W42">
        <v>3</v>
      </c>
      <c r="X42" s="30"/>
      <c r="Y42" s="30">
        <v>0</v>
      </c>
      <c r="Z42" s="30">
        <v>0</v>
      </c>
      <c r="AA42" s="30" t="e">
        <v>#N/A</v>
      </c>
      <c r="AB42" t="s">
        <v>5715</v>
      </c>
      <c r="AC42" t="s">
        <v>10512</v>
      </c>
      <c r="AD42" t="b">
        <v>0</v>
      </c>
      <c r="AF42" t="str">
        <f t="shared" si="1"/>
        <v>1APU /CFS</v>
      </c>
      <c r="AG42">
        <f t="shared" si="2"/>
        <v>2</v>
      </c>
      <c r="AH42">
        <f t="shared" si="3"/>
        <v>2</v>
      </c>
    </row>
    <row r="43" spans="1:34" x14ac:dyDescent="0.25">
      <c r="A43" s="13" t="s">
        <v>7435</v>
      </c>
      <c r="B43" t="s">
        <v>1368</v>
      </c>
      <c r="C43" s="16"/>
      <c r="D43" s="16" t="s">
        <v>1369</v>
      </c>
      <c r="E43" s="16"/>
      <c r="F43" s="17">
        <v>0</v>
      </c>
      <c r="G43" s="17" t="s">
        <v>264</v>
      </c>
      <c r="H43" s="17">
        <v>1949</v>
      </c>
      <c r="I43" s="71" t="str">
        <f t="shared" si="0"/>
        <v>July 0, 1949</v>
      </c>
      <c r="J43" s="105"/>
      <c r="K43" s="121" t="s">
        <v>17087</v>
      </c>
      <c r="L43" t="s">
        <v>10801</v>
      </c>
      <c r="R43" s="16"/>
      <c r="W43">
        <v>7</v>
      </c>
      <c r="X43" s="30"/>
      <c r="Y43" s="30">
        <v>0</v>
      </c>
      <c r="Z43" s="30">
        <v>0</v>
      </c>
      <c r="AA43" s="30" t="e">
        <v>#N/A</v>
      </c>
      <c r="AB43" t="s">
        <v>10592</v>
      </c>
      <c r="AC43" t="s">
        <v>10512</v>
      </c>
      <c r="AD43" t="b">
        <v>0</v>
      </c>
      <c r="AF43" t="str">
        <f t="shared" si="1"/>
        <v/>
      </c>
      <c r="AG43">
        <f t="shared" si="2"/>
        <v>1</v>
      </c>
      <c r="AH43">
        <f t="shared" si="3"/>
        <v>1</v>
      </c>
    </row>
    <row r="44" spans="1:34" x14ac:dyDescent="0.25">
      <c r="A44" s="13" t="s">
        <v>7395</v>
      </c>
      <c r="B44" t="s">
        <v>1368</v>
      </c>
      <c r="C44" s="16" t="s">
        <v>4705</v>
      </c>
      <c r="D44" s="16" t="s">
        <v>1369</v>
      </c>
      <c r="E44" s="16"/>
      <c r="F44" s="17">
        <v>0</v>
      </c>
      <c r="G44" s="17" t="s">
        <v>264</v>
      </c>
      <c r="H44" s="17">
        <v>1949</v>
      </c>
      <c r="I44" s="71" t="str">
        <f t="shared" si="0"/>
        <v>July 0, 1949</v>
      </c>
      <c r="J44" s="105"/>
      <c r="K44" s="121" t="s">
        <v>17087</v>
      </c>
      <c r="L44" t="s">
        <v>10801</v>
      </c>
      <c r="R44" s="16"/>
      <c r="W44">
        <v>7</v>
      </c>
      <c r="X44" s="30"/>
      <c r="Y44" s="30">
        <v>0</v>
      </c>
      <c r="Z44" s="30">
        <v>0</v>
      </c>
      <c r="AA44" s="30" t="e">
        <v>#N/A</v>
      </c>
      <c r="AB44" t="s">
        <v>4705</v>
      </c>
      <c r="AC44" t="s">
        <v>10512</v>
      </c>
      <c r="AD44" t="b">
        <v>0</v>
      </c>
      <c r="AF44" t="str">
        <f t="shared" si="1"/>
        <v>2AD</v>
      </c>
      <c r="AG44">
        <f t="shared" si="2"/>
        <v>1</v>
      </c>
      <c r="AH44">
        <f t="shared" si="3"/>
        <v>1</v>
      </c>
    </row>
    <row r="45" spans="1:34" x14ac:dyDescent="0.25">
      <c r="A45" s="13" t="s">
        <v>8908</v>
      </c>
      <c r="B45" t="s">
        <v>1368</v>
      </c>
      <c r="C45" s="16" t="s">
        <v>8909</v>
      </c>
      <c r="D45" s="16" t="s">
        <v>1369</v>
      </c>
      <c r="E45" s="16"/>
      <c r="F45" s="17">
        <v>0</v>
      </c>
      <c r="G45" s="17" t="s">
        <v>365</v>
      </c>
      <c r="H45" s="17">
        <v>1954</v>
      </c>
      <c r="I45" s="71" t="str">
        <f t="shared" si="0"/>
        <v>February 0, 1954</v>
      </c>
      <c r="J45" s="105"/>
      <c r="K45" s="121" t="s">
        <v>18124</v>
      </c>
      <c r="L45" t="s">
        <v>10801</v>
      </c>
      <c r="R45" s="16"/>
      <c r="W45">
        <v>2</v>
      </c>
      <c r="X45" s="30"/>
      <c r="Y45" s="30">
        <v>0</v>
      </c>
      <c r="Z45" s="30">
        <v>0</v>
      </c>
      <c r="AA45" s="30" t="e">
        <v>#N/A</v>
      </c>
      <c r="AB45" t="s">
        <v>8909</v>
      </c>
      <c r="AC45" t="s">
        <v>10512</v>
      </c>
      <c r="AD45" t="b">
        <v>0</v>
      </c>
      <c r="AF45" t="str">
        <f t="shared" si="1"/>
        <v>2AS</v>
      </c>
      <c r="AG45">
        <f t="shared" si="2"/>
        <v>1</v>
      </c>
      <c r="AH45">
        <f t="shared" si="3"/>
        <v>1</v>
      </c>
    </row>
    <row r="46" spans="1:34" x14ac:dyDescent="0.25">
      <c r="A46" s="13" t="s">
        <v>7396</v>
      </c>
      <c r="B46" t="s">
        <v>1368</v>
      </c>
      <c r="C46" s="16" t="s">
        <v>4705</v>
      </c>
      <c r="D46" s="16" t="s">
        <v>1369</v>
      </c>
      <c r="E46" s="16"/>
      <c r="F46" s="17">
        <v>0</v>
      </c>
      <c r="G46" s="17" t="s">
        <v>264</v>
      </c>
      <c r="H46" s="17">
        <v>1949</v>
      </c>
      <c r="I46" s="71" t="str">
        <f t="shared" si="0"/>
        <v>July 0, 1949</v>
      </c>
      <c r="J46" s="105"/>
      <c r="K46" s="121" t="s">
        <v>17087</v>
      </c>
      <c r="L46" t="s">
        <v>10801</v>
      </c>
      <c r="R46" s="16"/>
      <c r="W46">
        <v>7</v>
      </c>
      <c r="X46" s="30"/>
      <c r="Y46" s="30">
        <v>0</v>
      </c>
      <c r="Z46" s="30">
        <v>0</v>
      </c>
      <c r="AA46" s="30" t="e">
        <v>#N/A</v>
      </c>
      <c r="AB46" t="s">
        <v>4705</v>
      </c>
      <c r="AC46" t="s">
        <v>10512</v>
      </c>
      <c r="AD46" t="b">
        <v>0</v>
      </c>
      <c r="AF46" t="str">
        <f t="shared" si="1"/>
        <v>2AD</v>
      </c>
      <c r="AG46">
        <f t="shared" si="2"/>
        <v>1</v>
      </c>
      <c r="AH46">
        <f t="shared" si="3"/>
        <v>1</v>
      </c>
    </row>
    <row r="47" spans="1:34" x14ac:dyDescent="0.25">
      <c r="A47" s="13" t="s">
        <v>7436</v>
      </c>
      <c r="B47" t="s">
        <v>1368</v>
      </c>
      <c r="C47" s="16"/>
      <c r="D47" s="16" t="s">
        <v>1369</v>
      </c>
      <c r="E47" s="16"/>
      <c r="F47" s="17">
        <v>0</v>
      </c>
      <c r="G47" s="17" t="s">
        <v>264</v>
      </c>
      <c r="H47" s="17">
        <v>1949</v>
      </c>
      <c r="I47" s="71" t="str">
        <f t="shared" si="0"/>
        <v>July 0, 1949</v>
      </c>
      <c r="J47" s="105"/>
      <c r="K47" s="121" t="s">
        <v>17093</v>
      </c>
      <c r="L47" t="s">
        <v>10801</v>
      </c>
      <c r="R47" s="16"/>
      <c r="W47">
        <v>7</v>
      </c>
      <c r="X47" s="30"/>
      <c r="Y47" s="30">
        <v>0</v>
      </c>
      <c r="Z47" s="30">
        <v>0</v>
      </c>
      <c r="AA47" s="30" t="e">
        <v>#N/A</v>
      </c>
      <c r="AB47" t="s">
        <v>10592</v>
      </c>
      <c r="AC47" t="s">
        <v>10512</v>
      </c>
      <c r="AD47" t="b">
        <v>0</v>
      </c>
      <c r="AF47" t="str">
        <f t="shared" si="1"/>
        <v/>
      </c>
      <c r="AG47">
        <f t="shared" si="2"/>
        <v>1</v>
      </c>
      <c r="AH47">
        <f t="shared" si="3"/>
        <v>1</v>
      </c>
    </row>
    <row r="48" spans="1:34" x14ac:dyDescent="0.25">
      <c r="A48" s="13" t="s">
        <v>7447</v>
      </c>
      <c r="B48" t="s">
        <v>1368</v>
      </c>
      <c r="C48" s="16" t="s">
        <v>4705</v>
      </c>
      <c r="D48" s="16" t="s">
        <v>1369</v>
      </c>
      <c r="E48" s="16"/>
      <c r="F48" s="17">
        <v>0</v>
      </c>
      <c r="G48" s="17" t="s">
        <v>294</v>
      </c>
      <c r="H48" s="17">
        <v>1949</v>
      </c>
      <c r="I48" s="71" t="str">
        <f t="shared" si="0"/>
        <v>September 0, 1949</v>
      </c>
      <c r="J48" s="105"/>
      <c r="K48" s="121" t="s">
        <v>17095</v>
      </c>
      <c r="L48" t="s">
        <v>10801</v>
      </c>
      <c r="R48" s="16"/>
      <c r="W48">
        <v>9</v>
      </c>
      <c r="X48" s="30"/>
      <c r="Y48" s="30">
        <v>0</v>
      </c>
      <c r="Z48" s="30">
        <v>0</v>
      </c>
      <c r="AA48" s="30" t="e">
        <v>#N/A</v>
      </c>
      <c r="AB48" t="s">
        <v>4705</v>
      </c>
      <c r="AC48" t="s">
        <v>10512</v>
      </c>
      <c r="AD48" t="b">
        <v>0</v>
      </c>
      <c r="AF48" t="str">
        <f t="shared" si="1"/>
        <v>2AD</v>
      </c>
      <c r="AG48">
        <f t="shared" si="2"/>
        <v>1</v>
      </c>
      <c r="AH48">
        <f t="shared" si="3"/>
        <v>1</v>
      </c>
    </row>
    <row r="49" spans="1:34" x14ac:dyDescent="0.25">
      <c r="A49" s="13" t="s">
        <v>7873</v>
      </c>
      <c r="B49" t="s">
        <v>1368</v>
      </c>
      <c r="C49" s="16" t="s">
        <v>3372</v>
      </c>
      <c r="D49" s="16" t="s">
        <v>1369</v>
      </c>
      <c r="E49" s="16"/>
      <c r="F49" s="17">
        <v>0</v>
      </c>
      <c r="G49" s="17" t="s">
        <v>247</v>
      </c>
      <c r="H49" s="17">
        <v>1950</v>
      </c>
      <c r="I49" s="71" t="str">
        <f t="shared" si="0"/>
        <v>March 0, 1950</v>
      </c>
      <c r="J49" s="105"/>
      <c r="K49" s="121" t="s">
        <v>17359</v>
      </c>
      <c r="L49" t="s">
        <v>10867</v>
      </c>
      <c r="R49" s="16"/>
      <c r="W49">
        <v>3</v>
      </c>
      <c r="X49" s="30"/>
      <c r="Y49" s="30">
        <v>0</v>
      </c>
      <c r="Z49" s="30">
        <v>0</v>
      </c>
      <c r="AA49" s="30" t="e">
        <v>#N/A</v>
      </c>
      <c r="AB49" t="s">
        <v>3372</v>
      </c>
      <c r="AC49" t="s">
        <v>10512</v>
      </c>
      <c r="AD49" t="b">
        <v>0</v>
      </c>
      <c r="AF49" t="str">
        <f t="shared" si="1"/>
        <v>1APU</v>
      </c>
      <c r="AG49">
        <f t="shared" si="2"/>
        <v>1</v>
      </c>
      <c r="AH49">
        <f t="shared" si="3"/>
        <v>1</v>
      </c>
    </row>
    <row r="50" spans="1:34" x14ac:dyDescent="0.25">
      <c r="A50" s="13" t="s">
        <v>7397</v>
      </c>
      <c r="B50" t="s">
        <v>1368</v>
      </c>
      <c r="C50" s="16" t="s">
        <v>4705</v>
      </c>
      <c r="D50" s="16" t="s">
        <v>1369</v>
      </c>
      <c r="E50" s="16"/>
      <c r="F50" s="17">
        <v>0</v>
      </c>
      <c r="G50" s="17" t="s">
        <v>264</v>
      </c>
      <c r="H50" s="17">
        <v>1949</v>
      </c>
      <c r="I50" s="71" t="str">
        <f t="shared" si="0"/>
        <v>July 0, 1949</v>
      </c>
      <c r="J50" s="105"/>
      <c r="K50" s="121" t="s">
        <v>17087</v>
      </c>
      <c r="L50" t="s">
        <v>10801</v>
      </c>
      <c r="R50" s="16"/>
      <c r="W50">
        <v>7</v>
      </c>
      <c r="X50" s="30"/>
      <c r="Y50" s="30">
        <v>0</v>
      </c>
      <c r="Z50" s="30">
        <v>0</v>
      </c>
      <c r="AA50" s="30" t="e">
        <v>#N/A</v>
      </c>
      <c r="AB50" t="s">
        <v>4705</v>
      </c>
      <c r="AC50" t="s">
        <v>10512</v>
      </c>
      <c r="AD50" t="b">
        <v>0</v>
      </c>
      <c r="AF50" t="str">
        <f t="shared" si="1"/>
        <v>2AD</v>
      </c>
      <c r="AG50">
        <f t="shared" si="2"/>
        <v>1</v>
      </c>
      <c r="AH50">
        <f t="shared" si="3"/>
        <v>1</v>
      </c>
    </row>
    <row r="51" spans="1:34" x14ac:dyDescent="0.25">
      <c r="A51" s="13" t="s">
        <v>7398</v>
      </c>
      <c r="B51" t="s">
        <v>1368</v>
      </c>
      <c r="C51" s="16" t="s">
        <v>4705</v>
      </c>
      <c r="D51" s="16" t="s">
        <v>1369</v>
      </c>
      <c r="E51" s="16"/>
      <c r="F51" s="17">
        <v>0</v>
      </c>
      <c r="G51" s="17" t="s">
        <v>264</v>
      </c>
      <c r="H51" s="17">
        <v>1949</v>
      </c>
      <c r="I51" s="71" t="str">
        <f t="shared" si="0"/>
        <v>July 0, 1949</v>
      </c>
      <c r="J51" s="105"/>
      <c r="K51" s="121" t="s">
        <v>17088</v>
      </c>
      <c r="L51" t="s">
        <v>10801</v>
      </c>
      <c r="R51" s="16"/>
      <c r="W51">
        <v>7</v>
      </c>
      <c r="X51" s="30"/>
      <c r="Y51" s="30">
        <v>0</v>
      </c>
      <c r="Z51" s="30">
        <v>0</v>
      </c>
      <c r="AA51" s="30" t="e">
        <v>#N/A</v>
      </c>
      <c r="AB51" t="s">
        <v>4705</v>
      </c>
      <c r="AC51" t="s">
        <v>10512</v>
      </c>
      <c r="AD51" t="b">
        <v>0</v>
      </c>
      <c r="AF51" t="str">
        <f t="shared" si="1"/>
        <v>2AD</v>
      </c>
      <c r="AG51">
        <f t="shared" si="2"/>
        <v>1</v>
      </c>
      <c r="AH51">
        <f t="shared" si="3"/>
        <v>1</v>
      </c>
    </row>
    <row r="52" spans="1:34" x14ac:dyDescent="0.25">
      <c r="A52" s="13" t="s">
        <v>4086</v>
      </c>
      <c r="B52" t="s">
        <v>1368</v>
      </c>
      <c r="C52" s="16"/>
      <c r="D52" s="16" t="s">
        <v>1369</v>
      </c>
      <c r="E52" s="16"/>
      <c r="F52" s="17">
        <v>0</v>
      </c>
      <c r="G52" s="17" t="s">
        <v>309</v>
      </c>
      <c r="H52" s="17">
        <v>1946</v>
      </c>
      <c r="I52" s="71" t="str">
        <f t="shared" si="0"/>
        <v>October 0, 1946</v>
      </c>
      <c r="J52" s="105"/>
      <c r="K52" s="121" t="s">
        <v>15058</v>
      </c>
      <c r="L52" t="s">
        <v>10801</v>
      </c>
      <c r="R52" s="16"/>
      <c r="W52">
        <v>10</v>
      </c>
      <c r="X52" s="30"/>
      <c r="Y52" s="30">
        <v>0</v>
      </c>
      <c r="Z52" s="30">
        <v>0</v>
      </c>
      <c r="AA52" s="30" t="e">
        <v>#N/A</v>
      </c>
      <c r="AB52" t="s">
        <v>10592</v>
      </c>
      <c r="AC52" t="s">
        <v>10512</v>
      </c>
      <c r="AD52" t="b">
        <v>0</v>
      </c>
      <c r="AF52" t="str">
        <f t="shared" si="1"/>
        <v/>
      </c>
      <c r="AG52">
        <f t="shared" si="2"/>
        <v>1</v>
      </c>
      <c r="AH52">
        <f t="shared" si="3"/>
        <v>1</v>
      </c>
    </row>
    <row r="53" spans="1:34" x14ac:dyDescent="0.25">
      <c r="A53" s="13" t="s">
        <v>7437</v>
      </c>
      <c r="B53" t="s">
        <v>1368</v>
      </c>
      <c r="C53" s="16"/>
      <c r="D53" s="16" t="s">
        <v>1369</v>
      </c>
      <c r="E53" s="16"/>
      <c r="F53" s="17">
        <v>0</v>
      </c>
      <c r="G53" s="17" t="s">
        <v>264</v>
      </c>
      <c r="H53" s="17">
        <v>1949</v>
      </c>
      <c r="I53" s="71" t="str">
        <f t="shared" si="0"/>
        <v>July 0, 1949</v>
      </c>
      <c r="J53" s="105"/>
      <c r="K53" s="121" t="s">
        <v>17087</v>
      </c>
      <c r="L53" t="s">
        <v>10801</v>
      </c>
      <c r="R53" s="16"/>
      <c r="W53">
        <v>7</v>
      </c>
      <c r="X53" s="30"/>
      <c r="Y53" s="30">
        <v>0</v>
      </c>
      <c r="Z53" s="30">
        <v>0</v>
      </c>
      <c r="AA53" s="30" t="e">
        <v>#N/A</v>
      </c>
      <c r="AB53" t="s">
        <v>10592</v>
      </c>
      <c r="AC53" t="s">
        <v>10512</v>
      </c>
      <c r="AD53" t="b">
        <v>0</v>
      </c>
      <c r="AF53" t="str">
        <f t="shared" si="1"/>
        <v/>
      </c>
      <c r="AG53">
        <f t="shared" si="2"/>
        <v>1</v>
      </c>
      <c r="AH53">
        <f t="shared" si="3"/>
        <v>1</v>
      </c>
    </row>
    <row r="54" spans="1:34" x14ac:dyDescent="0.25">
      <c r="A54" s="13" t="s">
        <v>7399</v>
      </c>
      <c r="B54" t="s">
        <v>1368</v>
      </c>
      <c r="C54" s="16" t="s">
        <v>4705</v>
      </c>
      <c r="D54" s="16" t="s">
        <v>1369</v>
      </c>
      <c r="E54" s="16"/>
      <c r="F54" s="17">
        <v>0</v>
      </c>
      <c r="G54" s="17" t="s">
        <v>264</v>
      </c>
      <c r="H54" s="17">
        <v>1949</v>
      </c>
      <c r="I54" s="71" t="str">
        <f t="shared" si="0"/>
        <v>July 0, 1949</v>
      </c>
      <c r="J54" s="105"/>
      <c r="K54" s="121" t="s">
        <v>17088</v>
      </c>
      <c r="L54" t="s">
        <v>10801</v>
      </c>
      <c r="R54" s="16"/>
      <c r="W54">
        <v>7</v>
      </c>
      <c r="X54" s="30"/>
      <c r="Y54" s="30">
        <v>0</v>
      </c>
      <c r="Z54" s="30">
        <v>0</v>
      </c>
      <c r="AA54" s="30" t="e">
        <v>#N/A</v>
      </c>
      <c r="AB54" t="s">
        <v>4705</v>
      </c>
      <c r="AC54" t="s">
        <v>10512</v>
      </c>
      <c r="AD54" t="b">
        <v>0</v>
      </c>
      <c r="AF54" t="str">
        <f t="shared" si="1"/>
        <v>2AD</v>
      </c>
      <c r="AG54">
        <f t="shared" si="2"/>
        <v>1</v>
      </c>
      <c r="AH54">
        <f t="shared" si="3"/>
        <v>1</v>
      </c>
    </row>
    <row r="55" spans="1:34" x14ac:dyDescent="0.25">
      <c r="A55" s="13" t="s">
        <v>4704</v>
      </c>
      <c r="B55" t="s">
        <v>1368</v>
      </c>
      <c r="C55" s="16" t="s">
        <v>4705</v>
      </c>
      <c r="D55" s="16" t="s">
        <v>1369</v>
      </c>
      <c r="E55" s="16"/>
      <c r="F55" s="17">
        <v>16</v>
      </c>
      <c r="G55" s="17" t="s">
        <v>247</v>
      </c>
      <c r="H55" s="17">
        <v>1946</v>
      </c>
      <c r="I55" s="71" t="str">
        <f t="shared" si="0"/>
        <v>March 16, 1946</v>
      </c>
      <c r="J55" s="105" t="s">
        <v>230</v>
      </c>
      <c r="K55" s="121" t="s">
        <v>15474</v>
      </c>
      <c r="L55" t="s">
        <v>10565</v>
      </c>
      <c r="M55" t="s">
        <v>10566</v>
      </c>
      <c r="N55" t="s">
        <v>10865</v>
      </c>
      <c r="R55" s="16"/>
      <c r="W55">
        <v>3</v>
      </c>
      <c r="X55" s="30"/>
      <c r="Y55" s="30">
        <v>0</v>
      </c>
      <c r="Z55" s="30">
        <v>0</v>
      </c>
      <c r="AA55" s="30" t="e">
        <v>#N/A</v>
      </c>
      <c r="AB55" t="s">
        <v>4705</v>
      </c>
      <c r="AC55" t="s">
        <v>10512</v>
      </c>
      <c r="AD55" t="b">
        <v>0</v>
      </c>
      <c r="AF55" t="str">
        <f t="shared" si="1"/>
        <v>2AD</v>
      </c>
      <c r="AG55">
        <f t="shared" si="2"/>
        <v>1</v>
      </c>
      <c r="AH55">
        <f t="shared" si="3"/>
        <v>1</v>
      </c>
    </row>
    <row r="56" spans="1:34" x14ac:dyDescent="0.25">
      <c r="A56" s="13" t="s">
        <v>7400</v>
      </c>
      <c r="B56" t="s">
        <v>1368</v>
      </c>
      <c r="C56" s="16" t="s">
        <v>4705</v>
      </c>
      <c r="D56" s="16" t="s">
        <v>1369</v>
      </c>
      <c r="E56" s="16"/>
      <c r="F56" s="17">
        <v>0</v>
      </c>
      <c r="G56" s="17" t="s">
        <v>264</v>
      </c>
      <c r="H56" s="17">
        <v>1949</v>
      </c>
      <c r="I56" s="71" t="str">
        <f t="shared" si="0"/>
        <v>July 0, 1949</v>
      </c>
      <c r="J56" s="105"/>
      <c r="K56" s="121" t="s">
        <v>17088</v>
      </c>
      <c r="L56" t="s">
        <v>10801</v>
      </c>
      <c r="R56" s="16"/>
      <c r="W56">
        <v>7</v>
      </c>
      <c r="X56" s="30"/>
      <c r="Y56" s="30">
        <v>0</v>
      </c>
      <c r="Z56" s="30">
        <v>0</v>
      </c>
      <c r="AA56" s="30" t="e">
        <v>#N/A</v>
      </c>
      <c r="AB56" t="s">
        <v>4705</v>
      </c>
      <c r="AC56" t="s">
        <v>10512</v>
      </c>
      <c r="AD56" t="b">
        <v>0</v>
      </c>
      <c r="AF56" t="str">
        <f t="shared" si="1"/>
        <v>2AD</v>
      </c>
      <c r="AG56">
        <f t="shared" si="2"/>
        <v>1</v>
      </c>
      <c r="AH56">
        <f t="shared" si="3"/>
        <v>1</v>
      </c>
    </row>
    <row r="57" spans="1:34" x14ac:dyDescent="0.25">
      <c r="A57" s="13" t="s">
        <v>7401</v>
      </c>
      <c r="B57" t="s">
        <v>1368</v>
      </c>
      <c r="C57" s="16" t="s">
        <v>4705</v>
      </c>
      <c r="D57" s="16" t="s">
        <v>1369</v>
      </c>
      <c r="E57" s="16"/>
      <c r="F57" s="17">
        <v>0</v>
      </c>
      <c r="G57" s="17" t="s">
        <v>264</v>
      </c>
      <c r="H57" s="17">
        <v>1949</v>
      </c>
      <c r="I57" s="71" t="str">
        <f t="shared" si="0"/>
        <v>July 0, 1949</v>
      </c>
      <c r="J57" s="105"/>
      <c r="K57" s="121" t="s">
        <v>17088</v>
      </c>
      <c r="L57" t="s">
        <v>10801</v>
      </c>
      <c r="R57" s="16"/>
      <c r="W57">
        <v>7</v>
      </c>
      <c r="X57" s="30"/>
      <c r="Y57" s="30">
        <v>0</v>
      </c>
      <c r="Z57" s="30">
        <v>0</v>
      </c>
      <c r="AA57" s="30" t="e">
        <v>#N/A</v>
      </c>
      <c r="AB57" t="s">
        <v>4705</v>
      </c>
      <c r="AC57" t="s">
        <v>10512</v>
      </c>
      <c r="AD57" t="b">
        <v>0</v>
      </c>
      <c r="AF57" t="str">
        <f t="shared" si="1"/>
        <v>2AD</v>
      </c>
      <c r="AG57">
        <f t="shared" si="2"/>
        <v>1</v>
      </c>
      <c r="AH57">
        <f t="shared" si="3"/>
        <v>1</v>
      </c>
    </row>
    <row r="58" spans="1:34" x14ac:dyDescent="0.25">
      <c r="A58" s="13" t="s">
        <v>8947</v>
      </c>
      <c r="B58" t="s">
        <v>1368</v>
      </c>
      <c r="C58" s="16"/>
      <c r="D58" s="16" t="s">
        <v>1369</v>
      </c>
      <c r="E58" s="16"/>
      <c r="F58" s="17">
        <v>0</v>
      </c>
      <c r="G58" s="17" t="s">
        <v>260</v>
      </c>
      <c r="H58" s="17">
        <v>1954</v>
      </c>
      <c r="I58" s="71" t="str">
        <f t="shared" si="0"/>
        <v>June 0, 1954</v>
      </c>
      <c r="J58" s="105"/>
      <c r="K58" s="121" t="s">
        <v>18160</v>
      </c>
      <c r="L58" t="s">
        <v>10801</v>
      </c>
      <c r="R58" s="16"/>
      <c r="W58">
        <v>6</v>
      </c>
      <c r="X58" s="30"/>
      <c r="Y58" s="30">
        <v>0</v>
      </c>
      <c r="Z58" s="30">
        <v>0</v>
      </c>
      <c r="AA58" s="30" t="e">
        <v>#N/A</v>
      </c>
      <c r="AB58" t="s">
        <v>10592</v>
      </c>
      <c r="AC58" t="s">
        <v>10512</v>
      </c>
      <c r="AD58" t="b">
        <v>0</v>
      </c>
      <c r="AF58" t="str">
        <f t="shared" si="1"/>
        <v/>
      </c>
      <c r="AG58">
        <f t="shared" si="2"/>
        <v>1</v>
      </c>
      <c r="AH58">
        <f t="shared" si="3"/>
        <v>1</v>
      </c>
    </row>
    <row r="59" spans="1:34" x14ac:dyDescent="0.25">
      <c r="A59" s="13" t="s">
        <v>6800</v>
      </c>
      <c r="B59" t="s">
        <v>1368</v>
      </c>
      <c r="C59" s="16"/>
      <c r="D59" s="16" t="s">
        <v>1369</v>
      </c>
      <c r="E59" s="16"/>
      <c r="F59" s="17">
        <v>0</v>
      </c>
      <c r="G59" s="17" t="s">
        <v>247</v>
      </c>
      <c r="H59" s="17">
        <v>1948</v>
      </c>
      <c r="I59" s="71" t="str">
        <f t="shared" si="0"/>
        <v>March 0, 1948</v>
      </c>
      <c r="J59" s="105"/>
      <c r="K59" s="121" t="s">
        <v>16723</v>
      </c>
      <c r="L59" t="s">
        <v>10801</v>
      </c>
      <c r="R59" s="16"/>
      <c r="W59">
        <v>3</v>
      </c>
      <c r="X59" s="30"/>
      <c r="Y59" s="30">
        <v>0</v>
      </c>
      <c r="Z59" s="30">
        <v>0</v>
      </c>
      <c r="AA59" s="30" t="e">
        <v>#N/A</v>
      </c>
      <c r="AB59" t="s">
        <v>10592</v>
      </c>
      <c r="AC59" t="s">
        <v>10512</v>
      </c>
      <c r="AD59" t="b">
        <v>0</v>
      </c>
      <c r="AF59" t="str">
        <f t="shared" si="1"/>
        <v/>
      </c>
      <c r="AG59">
        <f t="shared" si="2"/>
        <v>1</v>
      </c>
      <c r="AH59">
        <f t="shared" si="3"/>
        <v>1</v>
      </c>
    </row>
    <row r="60" spans="1:34" x14ac:dyDescent="0.25">
      <c r="A60" s="13" t="s">
        <v>7438</v>
      </c>
      <c r="B60" t="s">
        <v>1368</v>
      </c>
      <c r="C60" s="16"/>
      <c r="D60" s="16" t="s">
        <v>1369</v>
      </c>
      <c r="E60" s="16"/>
      <c r="F60" s="17">
        <v>0</v>
      </c>
      <c r="G60" s="17" t="s">
        <v>264</v>
      </c>
      <c r="H60" s="17">
        <v>1949</v>
      </c>
      <c r="I60" s="71" t="str">
        <f t="shared" si="0"/>
        <v>July 0, 1949</v>
      </c>
      <c r="J60" s="105"/>
      <c r="K60" s="121" t="s">
        <v>17088</v>
      </c>
      <c r="L60" t="s">
        <v>10801</v>
      </c>
      <c r="R60" s="16"/>
      <c r="W60">
        <v>7</v>
      </c>
      <c r="X60" s="30"/>
      <c r="Y60" s="30">
        <v>0</v>
      </c>
      <c r="Z60" s="30">
        <v>0</v>
      </c>
      <c r="AA60" s="30" t="e">
        <v>#N/A</v>
      </c>
      <c r="AB60" t="s">
        <v>10592</v>
      </c>
      <c r="AC60" t="s">
        <v>10512</v>
      </c>
      <c r="AD60" t="b">
        <v>0</v>
      </c>
      <c r="AF60" t="str">
        <f t="shared" si="1"/>
        <v/>
      </c>
      <c r="AG60">
        <f t="shared" si="2"/>
        <v>1</v>
      </c>
      <c r="AH60">
        <f t="shared" si="3"/>
        <v>1</v>
      </c>
    </row>
    <row r="61" spans="1:34" x14ac:dyDescent="0.25">
      <c r="A61" s="13" t="s">
        <v>7448</v>
      </c>
      <c r="B61" t="s">
        <v>1368</v>
      </c>
      <c r="C61" s="16"/>
      <c r="D61" s="16" t="s">
        <v>1369</v>
      </c>
      <c r="E61" s="16"/>
      <c r="F61" s="17">
        <v>0</v>
      </c>
      <c r="G61" s="17" t="s">
        <v>294</v>
      </c>
      <c r="H61" s="17">
        <v>1949</v>
      </c>
      <c r="I61" s="71" t="str">
        <f t="shared" si="0"/>
        <v>September 0, 1949</v>
      </c>
      <c r="J61" s="105"/>
      <c r="K61" s="121" t="s">
        <v>17096</v>
      </c>
      <c r="L61" t="s">
        <v>10801</v>
      </c>
      <c r="R61" s="16"/>
      <c r="W61">
        <v>9</v>
      </c>
      <c r="X61" s="30"/>
      <c r="Y61" s="30">
        <v>0</v>
      </c>
      <c r="Z61" s="30">
        <v>0</v>
      </c>
      <c r="AA61" s="30" t="e">
        <v>#N/A</v>
      </c>
      <c r="AB61" t="s">
        <v>10592</v>
      </c>
      <c r="AC61" t="s">
        <v>10512</v>
      </c>
      <c r="AD61" t="b">
        <v>0</v>
      </c>
      <c r="AF61" t="str">
        <f t="shared" si="1"/>
        <v/>
      </c>
      <c r="AG61">
        <f t="shared" si="2"/>
        <v>1</v>
      </c>
      <c r="AH61">
        <f t="shared" si="3"/>
        <v>1</v>
      </c>
    </row>
    <row r="62" spans="1:34" x14ac:dyDescent="0.25">
      <c r="A62" s="13" t="s">
        <v>7464</v>
      </c>
      <c r="B62" t="s">
        <v>1368</v>
      </c>
      <c r="C62" s="16"/>
      <c r="D62" s="16" t="s">
        <v>1369</v>
      </c>
      <c r="E62" s="16"/>
      <c r="F62" s="17">
        <v>0</v>
      </c>
      <c r="G62" s="17" t="s">
        <v>243</v>
      </c>
      <c r="H62" s="17">
        <v>1949</v>
      </c>
      <c r="I62" s="71" t="str">
        <f t="shared" si="0"/>
        <v>January 0, 1949</v>
      </c>
      <c r="J62" s="105"/>
      <c r="K62" s="121" t="s">
        <v>17088</v>
      </c>
      <c r="L62" t="s">
        <v>10867</v>
      </c>
      <c r="R62" s="16"/>
      <c r="W62" s="30"/>
      <c r="X62" s="30"/>
      <c r="Y62" s="30">
        <v>0</v>
      </c>
      <c r="Z62" s="30">
        <v>0</v>
      </c>
      <c r="AA62" s="30" t="e">
        <v>#N/A</v>
      </c>
      <c r="AB62" t="s">
        <v>10592</v>
      </c>
      <c r="AC62" t="s">
        <v>10512</v>
      </c>
      <c r="AD62" t="b">
        <v>0</v>
      </c>
      <c r="AF62" t="str">
        <f t="shared" si="1"/>
        <v/>
      </c>
      <c r="AG62">
        <f t="shared" si="2"/>
        <v>1</v>
      </c>
      <c r="AH62">
        <f t="shared" si="3"/>
        <v>1</v>
      </c>
    </row>
    <row r="63" spans="1:34" x14ac:dyDescent="0.25">
      <c r="A63" s="13" t="s">
        <v>8910</v>
      </c>
      <c r="B63" t="s">
        <v>1368</v>
      </c>
      <c r="C63" s="16"/>
      <c r="D63" s="16" t="s">
        <v>1369</v>
      </c>
      <c r="E63" s="16"/>
      <c r="F63" s="17">
        <v>0</v>
      </c>
      <c r="G63" s="17" t="s">
        <v>365</v>
      </c>
      <c r="H63" s="17">
        <v>1954</v>
      </c>
      <c r="I63" s="71" t="str">
        <f t="shared" si="0"/>
        <v>February 0, 1954</v>
      </c>
      <c r="J63" s="105"/>
      <c r="K63" s="121" t="s">
        <v>18125</v>
      </c>
      <c r="L63" t="s">
        <v>10801</v>
      </c>
      <c r="R63" s="16"/>
      <c r="W63">
        <v>2</v>
      </c>
      <c r="X63" s="30"/>
      <c r="Y63" s="30">
        <v>0</v>
      </c>
      <c r="Z63" s="30">
        <v>0</v>
      </c>
      <c r="AA63" s="30" t="e">
        <v>#N/A</v>
      </c>
      <c r="AB63" t="s">
        <v>10592</v>
      </c>
      <c r="AC63" t="s">
        <v>10512</v>
      </c>
      <c r="AD63" t="b">
        <v>0</v>
      </c>
      <c r="AF63" t="str">
        <f t="shared" si="1"/>
        <v/>
      </c>
      <c r="AG63">
        <f t="shared" si="2"/>
        <v>1</v>
      </c>
      <c r="AH63">
        <f t="shared" si="3"/>
        <v>1</v>
      </c>
    </row>
    <row r="64" spans="1:34" x14ac:dyDescent="0.25">
      <c r="A64" s="13" t="s">
        <v>8911</v>
      </c>
      <c r="B64" t="s">
        <v>1368</v>
      </c>
      <c r="C64" s="16"/>
      <c r="D64" s="16" t="s">
        <v>1369</v>
      </c>
      <c r="E64" s="16"/>
      <c r="F64" s="17">
        <v>0</v>
      </c>
      <c r="G64" s="17" t="s">
        <v>365</v>
      </c>
      <c r="H64" s="17">
        <v>1954</v>
      </c>
      <c r="I64" s="71" t="str">
        <f t="shared" si="0"/>
        <v>February 0, 1954</v>
      </c>
      <c r="J64" s="105"/>
      <c r="K64" s="121" t="s">
        <v>18126</v>
      </c>
      <c r="L64" t="s">
        <v>10801</v>
      </c>
      <c r="R64" s="16"/>
      <c r="W64">
        <v>2</v>
      </c>
      <c r="X64" s="30"/>
      <c r="Y64" s="30">
        <v>0</v>
      </c>
      <c r="Z64" s="30">
        <v>0</v>
      </c>
      <c r="AA64" s="30" t="e">
        <v>#N/A</v>
      </c>
      <c r="AB64" t="s">
        <v>10592</v>
      </c>
      <c r="AC64" t="s">
        <v>10512</v>
      </c>
      <c r="AD64" t="b">
        <v>0</v>
      </c>
      <c r="AF64" t="str">
        <f t="shared" si="1"/>
        <v/>
      </c>
      <c r="AG64">
        <f t="shared" si="2"/>
        <v>1</v>
      </c>
      <c r="AH64">
        <f t="shared" si="3"/>
        <v>1</v>
      </c>
    </row>
    <row r="65" spans="1:34" x14ac:dyDescent="0.25">
      <c r="A65" s="13" t="s">
        <v>8912</v>
      </c>
      <c r="B65" t="s">
        <v>1368</v>
      </c>
      <c r="C65" s="16"/>
      <c r="D65" s="16" t="s">
        <v>1369</v>
      </c>
      <c r="E65" s="16"/>
      <c r="F65" s="17">
        <v>0</v>
      </c>
      <c r="G65" s="17" t="s">
        <v>365</v>
      </c>
      <c r="H65" s="17">
        <v>1954</v>
      </c>
      <c r="I65" s="71" t="str">
        <f t="shared" si="0"/>
        <v>February 0, 1954</v>
      </c>
      <c r="J65" s="105"/>
      <c r="K65" s="121" t="s">
        <v>18127</v>
      </c>
      <c r="L65" t="s">
        <v>10801</v>
      </c>
      <c r="R65" s="16"/>
      <c r="W65">
        <v>2</v>
      </c>
      <c r="X65" s="30"/>
      <c r="Y65" s="30">
        <v>0</v>
      </c>
      <c r="Z65" s="30">
        <v>0</v>
      </c>
      <c r="AA65" s="30" t="e">
        <v>#N/A</v>
      </c>
      <c r="AB65" t="s">
        <v>10592</v>
      </c>
      <c r="AC65" t="s">
        <v>10512</v>
      </c>
      <c r="AD65" t="b">
        <v>0</v>
      </c>
      <c r="AF65" t="str">
        <f t="shared" si="1"/>
        <v/>
      </c>
      <c r="AG65">
        <f t="shared" si="2"/>
        <v>1</v>
      </c>
      <c r="AH65">
        <f t="shared" si="3"/>
        <v>1</v>
      </c>
    </row>
    <row r="66" spans="1:34" x14ac:dyDescent="0.25">
      <c r="A66" s="13" t="s">
        <v>8913</v>
      </c>
      <c r="B66" t="s">
        <v>1368</v>
      </c>
      <c r="C66" s="16"/>
      <c r="D66" s="16" t="s">
        <v>1369</v>
      </c>
      <c r="E66" s="16"/>
      <c r="F66" s="17">
        <v>0</v>
      </c>
      <c r="G66" s="17" t="s">
        <v>365</v>
      </c>
      <c r="H66" s="17">
        <v>1954</v>
      </c>
      <c r="I66" s="71" t="str">
        <f t="shared" ref="I66:I129" si="4">G66&amp;" "&amp;F66&amp;", "&amp;H66</f>
        <v>February 0, 1954</v>
      </c>
      <c r="J66" s="105"/>
      <c r="K66" s="121" t="s">
        <v>18128</v>
      </c>
      <c r="L66" t="s">
        <v>10801</v>
      </c>
      <c r="R66" s="16"/>
      <c r="W66">
        <v>2</v>
      </c>
      <c r="X66" s="30"/>
      <c r="Y66" s="30">
        <v>0</v>
      </c>
      <c r="Z66" s="30">
        <v>0</v>
      </c>
      <c r="AA66" s="30" t="e">
        <v>#N/A</v>
      </c>
      <c r="AB66" t="s">
        <v>10592</v>
      </c>
      <c r="AC66" t="s">
        <v>10512</v>
      </c>
      <c r="AD66" t="b">
        <v>0</v>
      </c>
      <c r="AF66" t="str">
        <f t="shared" si="1"/>
        <v/>
      </c>
      <c r="AG66">
        <f t="shared" si="2"/>
        <v>1</v>
      </c>
      <c r="AH66">
        <f t="shared" si="3"/>
        <v>1</v>
      </c>
    </row>
    <row r="67" spans="1:34" x14ac:dyDescent="0.25">
      <c r="A67" s="13" t="s">
        <v>8914</v>
      </c>
      <c r="B67" t="s">
        <v>1368</v>
      </c>
      <c r="C67" s="16"/>
      <c r="D67" s="16" t="s">
        <v>1369</v>
      </c>
      <c r="E67" s="16"/>
      <c r="F67" s="17">
        <v>0</v>
      </c>
      <c r="G67" s="17" t="s">
        <v>365</v>
      </c>
      <c r="H67" s="17">
        <v>1954</v>
      </c>
      <c r="I67" s="71" t="str">
        <f t="shared" si="4"/>
        <v>February 0, 1954</v>
      </c>
      <c r="J67" s="105"/>
      <c r="K67" s="121" t="s">
        <v>18129</v>
      </c>
      <c r="L67" t="s">
        <v>10801</v>
      </c>
      <c r="R67" s="16"/>
      <c r="W67">
        <v>2</v>
      </c>
      <c r="X67" s="30"/>
      <c r="Y67" s="30">
        <v>0</v>
      </c>
      <c r="Z67" s="30">
        <v>0</v>
      </c>
      <c r="AA67" s="30" t="e">
        <v>#N/A</v>
      </c>
      <c r="AB67" t="s">
        <v>10592</v>
      </c>
      <c r="AC67" t="s">
        <v>10512</v>
      </c>
      <c r="AD67" t="b">
        <v>0</v>
      </c>
      <c r="AF67" t="str">
        <f t="shared" ref="AF67:AF130" si="5">SUBSTITUTE(C67,"/"," /")</f>
        <v/>
      </c>
      <c r="AG67">
        <f t="shared" ref="AG67:AG130" si="6">LEN(AF67)-LEN(C67)+1</f>
        <v>1</v>
      </c>
      <c r="AH67">
        <f t="shared" ref="AH67:AH130" si="7">IF(ISERROR(FIND("Cv ",C67,1)),AG67,AG67-1)</f>
        <v>1</v>
      </c>
    </row>
    <row r="68" spans="1:34" x14ac:dyDescent="0.25">
      <c r="A68" s="13" t="s">
        <v>8915</v>
      </c>
      <c r="B68" t="s">
        <v>1368</v>
      </c>
      <c r="C68" s="16"/>
      <c r="D68" s="16" t="s">
        <v>1369</v>
      </c>
      <c r="E68" s="16"/>
      <c r="F68" s="17">
        <v>0</v>
      </c>
      <c r="G68" s="17" t="s">
        <v>365</v>
      </c>
      <c r="H68" s="17">
        <v>1954</v>
      </c>
      <c r="I68" s="71" t="str">
        <f t="shared" si="4"/>
        <v>February 0, 1954</v>
      </c>
      <c r="J68" s="105"/>
      <c r="K68" s="121" t="s">
        <v>18130</v>
      </c>
      <c r="L68" t="s">
        <v>10801</v>
      </c>
      <c r="R68" s="16"/>
      <c r="W68">
        <v>2</v>
      </c>
      <c r="X68" s="30"/>
      <c r="Y68" s="30">
        <v>0</v>
      </c>
      <c r="Z68" s="30">
        <v>0</v>
      </c>
      <c r="AA68" s="30" t="e">
        <v>#N/A</v>
      </c>
      <c r="AB68" t="s">
        <v>10592</v>
      </c>
      <c r="AC68" t="s">
        <v>10512</v>
      </c>
      <c r="AD68" t="b">
        <v>0</v>
      </c>
      <c r="AF68" t="str">
        <f t="shared" si="5"/>
        <v/>
      </c>
      <c r="AG68">
        <f t="shared" si="6"/>
        <v>1</v>
      </c>
      <c r="AH68">
        <f t="shared" si="7"/>
        <v>1</v>
      </c>
    </row>
    <row r="69" spans="1:34" x14ac:dyDescent="0.25">
      <c r="A69" s="13" t="s">
        <v>8414</v>
      </c>
      <c r="B69" t="s">
        <v>1368</v>
      </c>
      <c r="C69" s="16" t="s">
        <v>8415</v>
      </c>
      <c r="D69" s="16" t="s">
        <v>6621</v>
      </c>
      <c r="E69" s="16"/>
      <c r="F69" s="17">
        <v>3</v>
      </c>
      <c r="G69" s="17" t="s">
        <v>326</v>
      </c>
      <c r="H69" s="17">
        <v>1952</v>
      </c>
      <c r="I69" s="71" t="str">
        <f t="shared" si="4"/>
        <v>November 3, 1952</v>
      </c>
      <c r="J69" s="105"/>
      <c r="K69" s="121" t="s">
        <v>17764</v>
      </c>
      <c r="L69" t="s">
        <v>10867</v>
      </c>
      <c r="R69" s="16"/>
      <c r="W69">
        <v>11</v>
      </c>
      <c r="X69" s="30"/>
      <c r="Y69" s="30">
        <v>0</v>
      </c>
      <c r="Z69" s="30">
        <v>0</v>
      </c>
      <c r="AA69" s="30" t="e">
        <v>#N/A</v>
      </c>
      <c r="AB69" t="s">
        <v>17765</v>
      </c>
      <c r="AC69" t="s">
        <v>10512</v>
      </c>
      <c r="AD69" t="b">
        <v>0</v>
      </c>
      <c r="AF69" t="str">
        <f t="shared" si="5"/>
        <v>Cv T43 /reserial A52-1051</v>
      </c>
      <c r="AG69">
        <f t="shared" si="6"/>
        <v>2</v>
      </c>
      <c r="AH69">
        <f t="shared" si="7"/>
        <v>1</v>
      </c>
    </row>
    <row r="70" spans="1:34" x14ac:dyDescent="0.25">
      <c r="A70" s="13" t="s">
        <v>8916</v>
      </c>
      <c r="B70" t="s">
        <v>1368</v>
      </c>
      <c r="C70" s="16"/>
      <c r="D70" s="16" t="s">
        <v>1369</v>
      </c>
      <c r="E70" s="16"/>
      <c r="F70" s="17">
        <v>0</v>
      </c>
      <c r="G70" s="17" t="s">
        <v>365</v>
      </c>
      <c r="H70" s="17">
        <v>1954</v>
      </c>
      <c r="I70" s="71" t="str">
        <f t="shared" si="4"/>
        <v>February 0, 1954</v>
      </c>
      <c r="J70" s="105"/>
      <c r="K70" s="121" t="s">
        <v>18131</v>
      </c>
      <c r="L70" t="s">
        <v>10801</v>
      </c>
      <c r="R70" s="16"/>
      <c r="W70">
        <v>2</v>
      </c>
      <c r="X70" s="30"/>
      <c r="Y70" s="30">
        <v>0</v>
      </c>
      <c r="Z70" s="30">
        <v>0</v>
      </c>
      <c r="AA70" s="30" t="e">
        <v>#N/A</v>
      </c>
      <c r="AB70" t="s">
        <v>10592</v>
      </c>
      <c r="AC70" t="s">
        <v>10512</v>
      </c>
      <c r="AD70" t="b">
        <v>0</v>
      </c>
      <c r="AF70" t="str">
        <f t="shared" si="5"/>
        <v/>
      </c>
      <c r="AG70">
        <f t="shared" si="6"/>
        <v>1</v>
      </c>
      <c r="AH70">
        <f t="shared" si="7"/>
        <v>1</v>
      </c>
    </row>
    <row r="71" spans="1:34" x14ac:dyDescent="0.25">
      <c r="A71" s="13" t="s">
        <v>8948</v>
      </c>
      <c r="B71" t="s">
        <v>1368</v>
      </c>
      <c r="C71" s="16"/>
      <c r="D71" s="16" t="s">
        <v>1369</v>
      </c>
      <c r="E71" s="16"/>
      <c r="F71" s="17">
        <v>0</v>
      </c>
      <c r="G71" s="17" t="s">
        <v>260</v>
      </c>
      <c r="H71" s="17">
        <v>1954</v>
      </c>
      <c r="I71" s="71" t="str">
        <f t="shared" si="4"/>
        <v>June 0, 1954</v>
      </c>
      <c r="J71" s="105"/>
      <c r="K71" s="121" t="s">
        <v>18161</v>
      </c>
      <c r="L71" t="s">
        <v>10801</v>
      </c>
      <c r="R71" s="16"/>
      <c r="W71">
        <v>6</v>
      </c>
      <c r="X71" s="30"/>
      <c r="Y71" s="30">
        <v>0</v>
      </c>
      <c r="Z71" s="30">
        <v>0</v>
      </c>
      <c r="AA71" s="30" t="e">
        <v>#N/A</v>
      </c>
      <c r="AB71" t="s">
        <v>10592</v>
      </c>
      <c r="AC71" t="s">
        <v>10512</v>
      </c>
      <c r="AD71" t="b">
        <v>0</v>
      </c>
      <c r="AF71" t="str">
        <f t="shared" si="5"/>
        <v/>
      </c>
      <c r="AG71">
        <f t="shared" si="6"/>
        <v>1</v>
      </c>
      <c r="AH71">
        <f t="shared" si="7"/>
        <v>1</v>
      </c>
    </row>
    <row r="72" spans="1:34" x14ac:dyDescent="0.25">
      <c r="A72" s="13" t="s">
        <v>7439</v>
      </c>
      <c r="B72" t="s">
        <v>1368</v>
      </c>
      <c r="C72" s="16"/>
      <c r="D72" s="16" t="s">
        <v>1369</v>
      </c>
      <c r="E72" s="16"/>
      <c r="F72" s="17">
        <v>0</v>
      </c>
      <c r="G72" s="17" t="s">
        <v>264</v>
      </c>
      <c r="H72" s="17">
        <v>1949</v>
      </c>
      <c r="I72" s="71" t="str">
        <f t="shared" si="4"/>
        <v>July 0, 1949</v>
      </c>
      <c r="J72" s="105"/>
      <c r="K72" s="121" t="s">
        <v>17094</v>
      </c>
      <c r="L72" t="s">
        <v>10801</v>
      </c>
      <c r="R72" s="16"/>
      <c r="W72">
        <v>7</v>
      </c>
      <c r="X72" s="30"/>
      <c r="Y72" s="30">
        <v>0</v>
      </c>
      <c r="Z72" s="30">
        <v>0</v>
      </c>
      <c r="AA72" s="30" t="e">
        <v>#N/A</v>
      </c>
      <c r="AB72" t="s">
        <v>10592</v>
      </c>
      <c r="AC72" t="s">
        <v>10512</v>
      </c>
      <c r="AD72" t="b">
        <v>0</v>
      </c>
      <c r="AF72" t="str">
        <f t="shared" si="5"/>
        <v/>
      </c>
      <c r="AG72">
        <f t="shared" si="6"/>
        <v>1</v>
      </c>
      <c r="AH72">
        <f t="shared" si="7"/>
        <v>1</v>
      </c>
    </row>
    <row r="73" spans="1:34" x14ac:dyDescent="0.25">
      <c r="A73" s="13" t="s">
        <v>7453</v>
      </c>
      <c r="B73" t="s">
        <v>1368</v>
      </c>
      <c r="C73" s="16"/>
      <c r="D73" s="16" t="s">
        <v>1369</v>
      </c>
      <c r="E73" s="16"/>
      <c r="F73" s="17">
        <v>0</v>
      </c>
      <c r="G73" s="17" t="s">
        <v>243</v>
      </c>
      <c r="H73" s="17">
        <v>1949</v>
      </c>
      <c r="I73" s="71" t="str">
        <f t="shared" si="4"/>
        <v>January 0, 1949</v>
      </c>
      <c r="J73" s="105"/>
      <c r="K73" s="121" t="s">
        <v>17101</v>
      </c>
      <c r="L73" t="s">
        <v>10801</v>
      </c>
      <c r="R73" s="16"/>
      <c r="W73" s="30"/>
      <c r="X73" s="30"/>
      <c r="Y73" s="30">
        <v>0</v>
      </c>
      <c r="Z73" s="30">
        <v>0</v>
      </c>
      <c r="AA73" s="30" t="e">
        <v>#N/A</v>
      </c>
      <c r="AB73" t="s">
        <v>10592</v>
      </c>
      <c r="AC73" t="s">
        <v>10512</v>
      </c>
      <c r="AD73" t="b">
        <v>0</v>
      </c>
      <c r="AF73" t="str">
        <f t="shared" si="5"/>
        <v/>
      </c>
      <c r="AG73">
        <f t="shared" si="6"/>
        <v>1</v>
      </c>
      <c r="AH73">
        <f t="shared" si="7"/>
        <v>1</v>
      </c>
    </row>
    <row r="74" spans="1:34" x14ac:dyDescent="0.25">
      <c r="A74" s="13" t="s">
        <v>8949</v>
      </c>
      <c r="B74" t="s">
        <v>1368</v>
      </c>
      <c r="C74" s="16"/>
      <c r="D74" s="16" t="s">
        <v>1369</v>
      </c>
      <c r="E74" s="16"/>
      <c r="F74" s="17">
        <v>0</v>
      </c>
      <c r="G74" s="17" t="s">
        <v>260</v>
      </c>
      <c r="H74" s="17">
        <v>1954</v>
      </c>
      <c r="I74" s="71" t="str">
        <f t="shared" si="4"/>
        <v>June 0, 1954</v>
      </c>
      <c r="J74" s="105"/>
      <c r="K74" s="121" t="s">
        <v>18162</v>
      </c>
      <c r="L74" t="s">
        <v>10801</v>
      </c>
      <c r="R74" s="16"/>
      <c r="W74">
        <v>6</v>
      </c>
      <c r="X74" s="30"/>
      <c r="Y74" s="30">
        <v>0</v>
      </c>
      <c r="Z74" s="30">
        <v>0</v>
      </c>
      <c r="AA74" s="30" t="e">
        <v>#N/A</v>
      </c>
      <c r="AB74" t="s">
        <v>10592</v>
      </c>
      <c r="AC74" t="s">
        <v>10512</v>
      </c>
      <c r="AD74" t="b">
        <v>0</v>
      </c>
      <c r="AF74" t="str">
        <f t="shared" si="5"/>
        <v/>
      </c>
      <c r="AG74">
        <f t="shared" si="6"/>
        <v>1</v>
      </c>
      <c r="AH74">
        <f t="shared" si="7"/>
        <v>1</v>
      </c>
    </row>
    <row r="75" spans="1:34" x14ac:dyDescent="0.25">
      <c r="A75" s="13" t="s">
        <v>8917</v>
      </c>
      <c r="B75" t="s">
        <v>1368</v>
      </c>
      <c r="C75" s="16"/>
      <c r="D75" s="16" t="s">
        <v>1369</v>
      </c>
      <c r="E75" s="16"/>
      <c r="F75" s="17">
        <v>0</v>
      </c>
      <c r="G75" s="17" t="s">
        <v>365</v>
      </c>
      <c r="H75" s="17">
        <v>1954</v>
      </c>
      <c r="I75" s="71" t="str">
        <f t="shared" si="4"/>
        <v>February 0, 1954</v>
      </c>
      <c r="J75" s="105"/>
      <c r="K75" s="121" t="s">
        <v>18132</v>
      </c>
      <c r="L75" t="s">
        <v>10801</v>
      </c>
      <c r="R75" s="16"/>
      <c r="W75">
        <v>2</v>
      </c>
      <c r="X75" s="30"/>
      <c r="Y75" s="30">
        <v>0</v>
      </c>
      <c r="Z75" s="30">
        <v>0</v>
      </c>
      <c r="AA75" s="30" t="e">
        <v>#N/A</v>
      </c>
      <c r="AB75" t="s">
        <v>10592</v>
      </c>
      <c r="AC75" t="s">
        <v>10512</v>
      </c>
      <c r="AD75" t="b">
        <v>0</v>
      </c>
      <c r="AF75" t="str">
        <f t="shared" si="5"/>
        <v/>
      </c>
      <c r="AG75">
        <f t="shared" si="6"/>
        <v>1</v>
      </c>
      <c r="AH75">
        <f t="shared" si="7"/>
        <v>1</v>
      </c>
    </row>
    <row r="76" spans="1:34" x14ac:dyDescent="0.25">
      <c r="A76" s="13" t="s">
        <v>7450</v>
      </c>
      <c r="B76" t="s">
        <v>1368</v>
      </c>
      <c r="C76" s="16"/>
      <c r="D76" s="16" t="s">
        <v>1369</v>
      </c>
      <c r="E76" s="16"/>
      <c r="F76" s="17">
        <v>0</v>
      </c>
      <c r="G76" s="17" t="s">
        <v>294</v>
      </c>
      <c r="H76" s="17">
        <v>1949</v>
      </c>
      <c r="I76" s="71" t="str">
        <f t="shared" si="4"/>
        <v>September 0, 1949</v>
      </c>
      <c r="J76" s="105"/>
      <c r="K76" s="121" t="s">
        <v>17098</v>
      </c>
      <c r="L76" t="s">
        <v>10867</v>
      </c>
      <c r="R76" s="16"/>
      <c r="W76">
        <v>9</v>
      </c>
      <c r="X76" s="30"/>
      <c r="Y76" s="30">
        <v>0</v>
      </c>
      <c r="Z76" s="30">
        <v>0</v>
      </c>
      <c r="AA76" s="30" t="e">
        <v>#N/A</v>
      </c>
      <c r="AB76" t="s">
        <v>10592</v>
      </c>
      <c r="AC76" t="s">
        <v>10512</v>
      </c>
      <c r="AD76" t="b">
        <v>0</v>
      </c>
      <c r="AF76" t="str">
        <f t="shared" si="5"/>
        <v/>
      </c>
      <c r="AG76">
        <f t="shared" si="6"/>
        <v>1</v>
      </c>
      <c r="AH76">
        <f t="shared" si="7"/>
        <v>1</v>
      </c>
    </row>
    <row r="77" spans="1:34" x14ac:dyDescent="0.25">
      <c r="A77" s="13" t="s">
        <v>8918</v>
      </c>
      <c r="B77" t="s">
        <v>1368</v>
      </c>
      <c r="C77" s="16"/>
      <c r="D77" s="16" t="s">
        <v>1369</v>
      </c>
      <c r="E77" s="16"/>
      <c r="F77" s="17">
        <v>0</v>
      </c>
      <c r="G77" s="17" t="s">
        <v>365</v>
      </c>
      <c r="H77" s="17">
        <v>1954</v>
      </c>
      <c r="I77" s="71" t="str">
        <f t="shared" si="4"/>
        <v>February 0, 1954</v>
      </c>
      <c r="J77" s="105"/>
      <c r="K77" s="121" t="s">
        <v>18133</v>
      </c>
      <c r="L77" t="s">
        <v>10801</v>
      </c>
      <c r="R77" s="16"/>
      <c r="W77">
        <v>2</v>
      </c>
      <c r="X77" s="30"/>
      <c r="Y77" s="30">
        <v>0</v>
      </c>
      <c r="Z77" s="30">
        <v>0</v>
      </c>
      <c r="AA77" s="30" t="e">
        <v>#N/A</v>
      </c>
      <c r="AB77" t="s">
        <v>10592</v>
      </c>
      <c r="AC77" t="s">
        <v>10512</v>
      </c>
      <c r="AD77" t="b">
        <v>0</v>
      </c>
      <c r="AF77" t="str">
        <f t="shared" si="5"/>
        <v/>
      </c>
      <c r="AG77">
        <f t="shared" si="6"/>
        <v>1</v>
      </c>
      <c r="AH77">
        <f t="shared" si="7"/>
        <v>1</v>
      </c>
    </row>
    <row r="78" spans="1:34" x14ac:dyDescent="0.25">
      <c r="A78" s="13" t="s">
        <v>8919</v>
      </c>
      <c r="B78" t="s">
        <v>1368</v>
      </c>
      <c r="C78" s="16"/>
      <c r="D78" s="16" t="s">
        <v>1369</v>
      </c>
      <c r="E78" s="16"/>
      <c r="F78" s="17">
        <v>0</v>
      </c>
      <c r="G78" s="17" t="s">
        <v>365</v>
      </c>
      <c r="H78" s="17">
        <v>1954</v>
      </c>
      <c r="I78" s="71" t="str">
        <f t="shared" si="4"/>
        <v>February 0, 1954</v>
      </c>
      <c r="J78" s="105"/>
      <c r="K78" s="121" t="s">
        <v>18134</v>
      </c>
      <c r="L78" t="s">
        <v>10801</v>
      </c>
      <c r="R78" s="16"/>
      <c r="W78">
        <v>2</v>
      </c>
      <c r="X78" s="30"/>
      <c r="Y78" s="30">
        <v>0</v>
      </c>
      <c r="Z78" s="30">
        <v>0</v>
      </c>
      <c r="AA78" s="30" t="e">
        <v>#N/A</v>
      </c>
      <c r="AB78" t="s">
        <v>10592</v>
      </c>
      <c r="AC78" t="s">
        <v>10512</v>
      </c>
      <c r="AD78" t="b">
        <v>0</v>
      </c>
      <c r="AF78" t="str">
        <f t="shared" si="5"/>
        <v/>
      </c>
      <c r="AG78">
        <f t="shared" si="6"/>
        <v>1</v>
      </c>
      <c r="AH78">
        <f t="shared" si="7"/>
        <v>1</v>
      </c>
    </row>
    <row r="79" spans="1:34" x14ac:dyDescent="0.25">
      <c r="A79" s="13" t="s">
        <v>8950</v>
      </c>
      <c r="B79" t="s">
        <v>1368</v>
      </c>
      <c r="C79" s="16"/>
      <c r="D79" s="16" t="s">
        <v>1369</v>
      </c>
      <c r="E79" s="16"/>
      <c r="F79" s="17">
        <v>0</v>
      </c>
      <c r="G79" s="17" t="s">
        <v>260</v>
      </c>
      <c r="H79" s="17">
        <v>1954</v>
      </c>
      <c r="I79" s="71" t="str">
        <f t="shared" si="4"/>
        <v>June 0, 1954</v>
      </c>
      <c r="J79" s="105"/>
      <c r="K79" s="121" t="s">
        <v>18162</v>
      </c>
      <c r="L79" t="s">
        <v>10801</v>
      </c>
      <c r="R79" s="16"/>
      <c r="W79">
        <v>6</v>
      </c>
      <c r="X79" s="30"/>
      <c r="Y79" s="30">
        <v>0</v>
      </c>
      <c r="Z79" s="30">
        <v>0</v>
      </c>
      <c r="AA79" s="30" t="e">
        <v>#N/A</v>
      </c>
      <c r="AB79" t="s">
        <v>10592</v>
      </c>
      <c r="AC79" t="s">
        <v>10512</v>
      </c>
      <c r="AD79" t="b">
        <v>0</v>
      </c>
      <c r="AF79" t="str">
        <f t="shared" si="5"/>
        <v/>
      </c>
      <c r="AG79">
        <f t="shared" si="6"/>
        <v>1</v>
      </c>
      <c r="AH79">
        <f t="shared" si="7"/>
        <v>1</v>
      </c>
    </row>
    <row r="80" spans="1:34" x14ac:dyDescent="0.25">
      <c r="A80" s="13" t="s">
        <v>9477</v>
      </c>
      <c r="B80" t="s">
        <v>1368</v>
      </c>
      <c r="C80" s="16" t="s">
        <v>9478</v>
      </c>
      <c r="D80" s="16" t="s">
        <v>6621</v>
      </c>
      <c r="E80" s="16"/>
      <c r="F80" s="17">
        <v>0</v>
      </c>
      <c r="G80" s="17" t="s">
        <v>326</v>
      </c>
      <c r="H80" s="17">
        <v>1956</v>
      </c>
      <c r="I80" s="71" t="str">
        <f t="shared" si="4"/>
        <v>November 0, 1956</v>
      </c>
      <c r="J80" s="105"/>
      <c r="K80" s="121" t="s">
        <v>18393</v>
      </c>
      <c r="L80" t="s">
        <v>10801</v>
      </c>
      <c r="R80" s="16"/>
      <c r="S80" t="s">
        <v>17414</v>
      </c>
      <c r="T80" t="s">
        <v>10731</v>
      </c>
      <c r="U80" t="s">
        <v>17415</v>
      </c>
      <c r="V80" t="s">
        <v>18394</v>
      </c>
      <c r="W80">
        <v>11</v>
      </c>
      <c r="X80" s="30"/>
      <c r="Y80" s="30">
        <v>0</v>
      </c>
      <c r="Z80" s="30">
        <v>0</v>
      </c>
      <c r="AA80" s="30" t="e">
        <v>#N/A</v>
      </c>
      <c r="AB80" t="s">
        <v>18395</v>
      </c>
      <c r="AC80" t="s">
        <v>10512</v>
      </c>
      <c r="AD80" t="b">
        <v>0</v>
      </c>
      <c r="AF80" t="str">
        <f t="shared" si="5"/>
        <v>Cv T43 /reserial A52-1052</v>
      </c>
      <c r="AG80">
        <f t="shared" si="6"/>
        <v>2</v>
      </c>
      <c r="AH80">
        <f t="shared" si="7"/>
        <v>1</v>
      </c>
    </row>
    <row r="81" spans="1:34" x14ac:dyDescent="0.25">
      <c r="A81" s="13" t="s">
        <v>8920</v>
      </c>
      <c r="B81" t="s">
        <v>1368</v>
      </c>
      <c r="C81" s="16"/>
      <c r="D81" s="16" t="s">
        <v>1369</v>
      </c>
      <c r="E81" s="16"/>
      <c r="F81" s="17">
        <v>0</v>
      </c>
      <c r="G81" s="17" t="s">
        <v>365</v>
      </c>
      <c r="H81" s="17">
        <v>1954</v>
      </c>
      <c r="I81" s="71" t="str">
        <f t="shared" si="4"/>
        <v>February 0, 1954</v>
      </c>
      <c r="J81" s="105"/>
      <c r="K81" s="121" t="s">
        <v>18133</v>
      </c>
      <c r="L81" t="s">
        <v>10801</v>
      </c>
      <c r="R81" s="16"/>
      <c r="W81">
        <v>2</v>
      </c>
      <c r="X81" s="30"/>
      <c r="Y81" s="30">
        <v>0</v>
      </c>
      <c r="Z81" s="30">
        <v>0</v>
      </c>
      <c r="AA81" s="30" t="e">
        <v>#N/A</v>
      </c>
      <c r="AB81" t="s">
        <v>10592</v>
      </c>
      <c r="AC81" t="s">
        <v>10512</v>
      </c>
      <c r="AD81" t="b">
        <v>0</v>
      </c>
      <c r="AF81" t="str">
        <f t="shared" si="5"/>
        <v/>
      </c>
      <c r="AG81">
        <f t="shared" si="6"/>
        <v>1</v>
      </c>
      <c r="AH81">
        <f t="shared" si="7"/>
        <v>1</v>
      </c>
    </row>
    <row r="82" spans="1:34" x14ac:dyDescent="0.25">
      <c r="A82" s="13" t="s">
        <v>8951</v>
      </c>
      <c r="B82" t="s">
        <v>1368</v>
      </c>
      <c r="C82" s="16"/>
      <c r="D82" s="16" t="s">
        <v>1369</v>
      </c>
      <c r="E82" s="16"/>
      <c r="F82" s="17">
        <v>0</v>
      </c>
      <c r="G82" s="17" t="s">
        <v>260</v>
      </c>
      <c r="H82" s="17">
        <v>1954</v>
      </c>
      <c r="I82" s="71" t="str">
        <f t="shared" si="4"/>
        <v>June 0, 1954</v>
      </c>
      <c r="J82" s="105"/>
      <c r="K82" s="121" t="s">
        <v>18163</v>
      </c>
      <c r="L82" t="s">
        <v>10801</v>
      </c>
      <c r="R82" s="16"/>
      <c r="W82">
        <v>6</v>
      </c>
      <c r="X82" s="30"/>
      <c r="Y82" s="30">
        <v>0</v>
      </c>
      <c r="Z82" s="30">
        <v>0</v>
      </c>
      <c r="AA82" s="30" t="e">
        <v>#N/A</v>
      </c>
      <c r="AB82" t="s">
        <v>10592</v>
      </c>
      <c r="AC82" t="s">
        <v>10512</v>
      </c>
      <c r="AD82" t="b">
        <v>0</v>
      </c>
      <c r="AF82" t="str">
        <f t="shared" si="5"/>
        <v/>
      </c>
      <c r="AG82">
        <f t="shared" si="6"/>
        <v>1</v>
      </c>
      <c r="AH82">
        <f t="shared" si="7"/>
        <v>1</v>
      </c>
    </row>
    <row r="83" spans="1:34" x14ac:dyDescent="0.25">
      <c r="A83" s="13" t="s">
        <v>8952</v>
      </c>
      <c r="B83" t="s">
        <v>1368</v>
      </c>
      <c r="C83" s="16"/>
      <c r="D83" s="16" t="s">
        <v>1369</v>
      </c>
      <c r="E83" s="16"/>
      <c r="F83" s="17">
        <v>0</v>
      </c>
      <c r="G83" s="17" t="s">
        <v>260</v>
      </c>
      <c r="H83" s="17">
        <v>1954</v>
      </c>
      <c r="I83" s="71" t="str">
        <f t="shared" si="4"/>
        <v>June 0, 1954</v>
      </c>
      <c r="J83" s="105"/>
      <c r="K83" s="121" t="s">
        <v>18163</v>
      </c>
      <c r="L83" t="s">
        <v>10801</v>
      </c>
      <c r="R83" s="16"/>
      <c r="W83">
        <v>6</v>
      </c>
      <c r="X83" s="30"/>
      <c r="Y83" s="30">
        <v>0</v>
      </c>
      <c r="Z83" s="30">
        <v>0</v>
      </c>
      <c r="AA83" s="30" t="e">
        <v>#N/A</v>
      </c>
      <c r="AB83" t="s">
        <v>10592</v>
      </c>
      <c r="AC83" t="s">
        <v>10512</v>
      </c>
      <c r="AD83" t="b">
        <v>0</v>
      </c>
      <c r="AF83" t="str">
        <f t="shared" si="5"/>
        <v/>
      </c>
      <c r="AG83">
        <f t="shared" si="6"/>
        <v>1</v>
      </c>
      <c r="AH83">
        <f t="shared" si="7"/>
        <v>1</v>
      </c>
    </row>
    <row r="84" spans="1:34" x14ac:dyDescent="0.25">
      <c r="A84" s="13" t="s">
        <v>8653</v>
      </c>
      <c r="B84" t="s">
        <v>1368</v>
      </c>
      <c r="C84" s="16"/>
      <c r="D84" s="16" t="s">
        <v>1369</v>
      </c>
      <c r="E84" s="16"/>
      <c r="F84" s="17">
        <v>0</v>
      </c>
      <c r="G84" s="17" t="s">
        <v>243</v>
      </c>
      <c r="H84" s="17">
        <v>1953</v>
      </c>
      <c r="I84" s="71" t="str">
        <f t="shared" si="4"/>
        <v>January 0, 1953</v>
      </c>
      <c r="J84" s="105"/>
      <c r="K84" s="121" t="s">
        <v>17959</v>
      </c>
      <c r="L84" t="s">
        <v>10801</v>
      </c>
      <c r="R84" s="16"/>
      <c r="W84" s="30"/>
      <c r="X84" s="30"/>
      <c r="Y84" s="30">
        <v>0</v>
      </c>
      <c r="Z84" s="30">
        <v>0</v>
      </c>
      <c r="AA84" s="30" t="e">
        <v>#N/A</v>
      </c>
      <c r="AB84" t="s">
        <v>10592</v>
      </c>
      <c r="AC84" t="s">
        <v>10512</v>
      </c>
      <c r="AD84" t="b">
        <v>0</v>
      </c>
      <c r="AF84" t="str">
        <f t="shared" si="5"/>
        <v/>
      </c>
      <c r="AG84">
        <f t="shared" si="6"/>
        <v>1</v>
      </c>
      <c r="AH84">
        <f t="shared" si="7"/>
        <v>1</v>
      </c>
    </row>
    <row r="85" spans="1:34" x14ac:dyDescent="0.25">
      <c r="A85" s="13" t="s">
        <v>8953</v>
      </c>
      <c r="B85" t="s">
        <v>1368</v>
      </c>
      <c r="C85" s="16"/>
      <c r="D85" s="16" t="s">
        <v>1369</v>
      </c>
      <c r="E85" s="16"/>
      <c r="F85" s="17">
        <v>0</v>
      </c>
      <c r="G85" s="17" t="s">
        <v>260</v>
      </c>
      <c r="H85" s="17">
        <v>1954</v>
      </c>
      <c r="I85" s="71" t="str">
        <f t="shared" si="4"/>
        <v>June 0, 1954</v>
      </c>
      <c r="J85" s="105"/>
      <c r="K85" s="121" t="s">
        <v>18163</v>
      </c>
      <c r="L85" t="s">
        <v>10801</v>
      </c>
      <c r="R85" s="16"/>
      <c r="W85">
        <v>6</v>
      </c>
      <c r="X85" s="30"/>
      <c r="Y85" s="30">
        <v>0</v>
      </c>
      <c r="Z85" s="30">
        <v>0</v>
      </c>
      <c r="AA85" s="30" t="e">
        <v>#N/A</v>
      </c>
      <c r="AB85" t="s">
        <v>10592</v>
      </c>
      <c r="AC85" t="s">
        <v>10512</v>
      </c>
      <c r="AD85" t="b">
        <v>0</v>
      </c>
      <c r="AF85" t="str">
        <f t="shared" si="5"/>
        <v/>
      </c>
      <c r="AG85">
        <f t="shared" si="6"/>
        <v>1</v>
      </c>
      <c r="AH85">
        <f t="shared" si="7"/>
        <v>1</v>
      </c>
    </row>
    <row r="86" spans="1:34" x14ac:dyDescent="0.25">
      <c r="A86" s="13" t="s">
        <v>8954</v>
      </c>
      <c r="B86" t="s">
        <v>1368</v>
      </c>
      <c r="C86" s="16"/>
      <c r="D86" s="16" t="s">
        <v>1369</v>
      </c>
      <c r="E86" s="16"/>
      <c r="F86" s="17">
        <v>0</v>
      </c>
      <c r="G86" s="17" t="s">
        <v>260</v>
      </c>
      <c r="H86" s="17">
        <v>1954</v>
      </c>
      <c r="I86" s="71" t="str">
        <f t="shared" si="4"/>
        <v>June 0, 1954</v>
      </c>
      <c r="J86" s="105"/>
      <c r="K86" s="121" t="s">
        <v>18164</v>
      </c>
      <c r="L86" t="s">
        <v>10801</v>
      </c>
      <c r="R86" s="16"/>
      <c r="W86">
        <v>6</v>
      </c>
      <c r="X86" s="30"/>
      <c r="Y86" s="30">
        <v>0</v>
      </c>
      <c r="Z86" s="30">
        <v>0</v>
      </c>
      <c r="AA86" s="30" t="e">
        <v>#N/A</v>
      </c>
      <c r="AB86" t="s">
        <v>10592</v>
      </c>
      <c r="AC86" t="s">
        <v>10512</v>
      </c>
      <c r="AD86" t="b">
        <v>0</v>
      </c>
      <c r="AF86" t="str">
        <f t="shared" si="5"/>
        <v/>
      </c>
      <c r="AG86">
        <f t="shared" si="6"/>
        <v>1</v>
      </c>
      <c r="AH86">
        <f t="shared" si="7"/>
        <v>1</v>
      </c>
    </row>
    <row r="87" spans="1:34" x14ac:dyDescent="0.25">
      <c r="A87" s="13" t="s">
        <v>4468</v>
      </c>
      <c r="B87" t="s">
        <v>1368</v>
      </c>
      <c r="C87" s="16"/>
      <c r="D87" s="16" t="s">
        <v>1369</v>
      </c>
      <c r="E87" s="16"/>
      <c r="F87" s="17">
        <v>10</v>
      </c>
      <c r="G87" s="17" t="s">
        <v>309</v>
      </c>
      <c r="H87" s="17">
        <v>1946</v>
      </c>
      <c r="I87" s="71" t="str">
        <f t="shared" si="4"/>
        <v>October 10, 1946</v>
      </c>
      <c r="J87" s="105" t="s">
        <v>230</v>
      </c>
      <c r="K87" s="121" t="s">
        <v>15292</v>
      </c>
      <c r="L87" t="s">
        <v>10565</v>
      </c>
      <c r="M87" t="s">
        <v>10566</v>
      </c>
      <c r="N87" t="s">
        <v>10852</v>
      </c>
      <c r="R87" s="16"/>
      <c r="W87">
        <v>10</v>
      </c>
      <c r="X87" s="30"/>
      <c r="Y87" s="30">
        <v>0</v>
      </c>
      <c r="Z87" s="30">
        <v>0</v>
      </c>
      <c r="AA87" s="30" t="e">
        <v>#N/A</v>
      </c>
      <c r="AB87" t="s">
        <v>10592</v>
      </c>
      <c r="AC87" t="s">
        <v>10512</v>
      </c>
      <c r="AD87" t="b">
        <v>0</v>
      </c>
      <c r="AF87" t="str">
        <f t="shared" si="5"/>
        <v/>
      </c>
      <c r="AG87">
        <f t="shared" si="6"/>
        <v>1</v>
      </c>
      <c r="AH87">
        <f t="shared" si="7"/>
        <v>1</v>
      </c>
    </row>
    <row r="88" spans="1:34" x14ac:dyDescent="0.25">
      <c r="A88" s="13" t="s">
        <v>8654</v>
      </c>
      <c r="B88" t="s">
        <v>1368</v>
      </c>
      <c r="C88" s="16"/>
      <c r="D88" s="16" t="s">
        <v>526</v>
      </c>
      <c r="E88" s="16"/>
      <c r="F88" s="17">
        <v>0</v>
      </c>
      <c r="G88" s="17" t="s">
        <v>243</v>
      </c>
      <c r="H88" s="17">
        <v>1953</v>
      </c>
      <c r="I88" s="71" t="str">
        <f t="shared" si="4"/>
        <v>January 0, 1953</v>
      </c>
      <c r="J88" s="105"/>
      <c r="K88" s="121" t="s">
        <v>17960</v>
      </c>
      <c r="L88" t="s">
        <v>10801</v>
      </c>
      <c r="R88" s="16"/>
      <c r="W88" s="30"/>
      <c r="X88" s="30"/>
      <c r="Y88" s="30">
        <v>0</v>
      </c>
      <c r="Z88" s="30">
        <v>0</v>
      </c>
      <c r="AA88" s="30" t="e">
        <v>#N/A</v>
      </c>
      <c r="AB88" t="s">
        <v>10592</v>
      </c>
      <c r="AC88" t="s">
        <v>10512</v>
      </c>
      <c r="AD88" t="b">
        <v>0</v>
      </c>
      <c r="AF88" t="str">
        <f t="shared" si="5"/>
        <v/>
      </c>
      <c r="AG88">
        <f t="shared" si="6"/>
        <v>1</v>
      </c>
      <c r="AH88">
        <f t="shared" si="7"/>
        <v>1</v>
      </c>
    </row>
    <row r="89" spans="1:34" x14ac:dyDescent="0.25">
      <c r="A89" s="13" t="s">
        <v>9342</v>
      </c>
      <c r="B89" t="s">
        <v>1368</v>
      </c>
      <c r="C89" s="16"/>
      <c r="D89" s="16" t="s">
        <v>1369</v>
      </c>
      <c r="E89" s="16"/>
      <c r="F89" s="17">
        <v>0</v>
      </c>
      <c r="G89" s="17" t="s">
        <v>243</v>
      </c>
      <c r="H89" s="17">
        <v>1955</v>
      </c>
      <c r="I89" s="71" t="str">
        <f t="shared" si="4"/>
        <v>January 0, 1955</v>
      </c>
      <c r="J89" s="105"/>
      <c r="K89" s="121" t="s">
        <v>18313</v>
      </c>
      <c r="L89" t="s">
        <v>10801</v>
      </c>
      <c r="R89" s="16"/>
      <c r="W89" s="30"/>
      <c r="X89" s="30"/>
      <c r="Y89" s="30">
        <v>0</v>
      </c>
      <c r="Z89" s="30">
        <v>0</v>
      </c>
      <c r="AA89" s="30" t="e">
        <v>#N/A</v>
      </c>
      <c r="AB89" t="s">
        <v>10592</v>
      </c>
      <c r="AC89" t="s">
        <v>10512</v>
      </c>
      <c r="AD89" t="b">
        <v>0</v>
      </c>
      <c r="AF89" t="str">
        <f t="shared" si="5"/>
        <v/>
      </c>
      <c r="AG89">
        <f t="shared" si="6"/>
        <v>1</v>
      </c>
      <c r="AH89">
        <f t="shared" si="7"/>
        <v>1</v>
      </c>
    </row>
    <row r="90" spans="1:34" x14ac:dyDescent="0.25">
      <c r="A90" s="13" t="s">
        <v>8955</v>
      </c>
      <c r="B90" t="s">
        <v>1368</v>
      </c>
      <c r="C90" s="16"/>
      <c r="D90" s="16" t="s">
        <v>1369</v>
      </c>
      <c r="E90" s="16"/>
      <c r="F90" s="17">
        <v>0</v>
      </c>
      <c r="G90" s="17" t="s">
        <v>260</v>
      </c>
      <c r="H90" s="17">
        <v>1954</v>
      </c>
      <c r="I90" s="71" t="str">
        <f t="shared" si="4"/>
        <v>June 0, 1954</v>
      </c>
      <c r="J90" s="105"/>
      <c r="K90" s="121" t="s">
        <v>18165</v>
      </c>
      <c r="L90" t="s">
        <v>10801</v>
      </c>
      <c r="R90" s="16"/>
      <c r="W90">
        <v>6</v>
      </c>
      <c r="X90" s="30"/>
      <c r="Y90" s="30">
        <v>0</v>
      </c>
      <c r="Z90" s="30">
        <v>0</v>
      </c>
      <c r="AA90" s="30" t="e">
        <v>#N/A</v>
      </c>
      <c r="AB90" t="s">
        <v>10592</v>
      </c>
      <c r="AC90" t="s">
        <v>10512</v>
      </c>
      <c r="AD90" t="b">
        <v>0</v>
      </c>
      <c r="AF90" t="str">
        <f t="shared" si="5"/>
        <v/>
      </c>
      <c r="AG90">
        <f t="shared" si="6"/>
        <v>1</v>
      </c>
      <c r="AH90">
        <f t="shared" si="7"/>
        <v>1</v>
      </c>
    </row>
    <row r="91" spans="1:34" x14ac:dyDescent="0.25">
      <c r="A91" s="13" t="s">
        <v>2071</v>
      </c>
      <c r="B91" t="s">
        <v>1368</v>
      </c>
      <c r="C91" s="16"/>
      <c r="D91" s="16" t="s">
        <v>1369</v>
      </c>
      <c r="E91" s="16" t="s">
        <v>246</v>
      </c>
      <c r="F91" s="17">
        <v>8</v>
      </c>
      <c r="G91" s="17" t="s">
        <v>326</v>
      </c>
      <c r="H91" s="17">
        <v>1944</v>
      </c>
      <c r="I91" s="71" t="str">
        <f t="shared" si="4"/>
        <v>November 8, 1944</v>
      </c>
      <c r="J91" s="105" t="s">
        <v>230</v>
      </c>
      <c r="K91" s="121" t="s">
        <v>13002</v>
      </c>
      <c r="L91" s="121" t="s">
        <v>10565</v>
      </c>
      <c r="M91" t="s">
        <v>10566</v>
      </c>
      <c r="N91" t="s">
        <v>10596</v>
      </c>
      <c r="R91" s="16"/>
      <c r="W91" s="30">
        <v>11</v>
      </c>
      <c r="X91" s="30" t="s">
        <v>12944</v>
      </c>
      <c r="Y91" s="30">
        <v>1</v>
      </c>
      <c r="Z91" s="30">
        <v>1</v>
      </c>
      <c r="AA91" s="30" t="s">
        <v>10569</v>
      </c>
      <c r="AB91" t="s">
        <v>10592</v>
      </c>
      <c r="AC91" t="s">
        <v>10512</v>
      </c>
      <c r="AD91" t="b">
        <v>0</v>
      </c>
      <c r="AF91" t="str">
        <f t="shared" si="5"/>
        <v/>
      </c>
      <c r="AG91">
        <f t="shared" si="6"/>
        <v>1</v>
      </c>
      <c r="AH91">
        <f t="shared" si="7"/>
        <v>1</v>
      </c>
    </row>
    <row r="92" spans="1:34" x14ac:dyDescent="0.25">
      <c r="A92" s="13" t="s">
        <v>9343</v>
      </c>
      <c r="B92" t="s">
        <v>1368</v>
      </c>
      <c r="C92" s="16"/>
      <c r="D92" s="16" t="s">
        <v>1369</v>
      </c>
      <c r="E92" s="16"/>
      <c r="F92" s="17">
        <v>0</v>
      </c>
      <c r="G92" s="17" t="s">
        <v>243</v>
      </c>
      <c r="H92" s="17">
        <v>1955</v>
      </c>
      <c r="I92" s="71" t="str">
        <f t="shared" si="4"/>
        <v>January 0, 1955</v>
      </c>
      <c r="J92" s="105"/>
      <c r="K92" s="121" t="s">
        <v>18313</v>
      </c>
      <c r="L92" t="s">
        <v>10801</v>
      </c>
      <c r="R92" s="16"/>
      <c r="W92" s="30"/>
      <c r="X92" s="30"/>
      <c r="Y92" s="30">
        <v>0</v>
      </c>
      <c r="Z92" s="30">
        <v>0</v>
      </c>
      <c r="AA92" s="30" t="e">
        <v>#N/A</v>
      </c>
      <c r="AB92" t="s">
        <v>10592</v>
      </c>
      <c r="AC92" t="s">
        <v>10512</v>
      </c>
      <c r="AD92" t="b">
        <v>0</v>
      </c>
      <c r="AF92" t="str">
        <f t="shared" si="5"/>
        <v/>
      </c>
      <c r="AG92">
        <f t="shared" si="6"/>
        <v>1</v>
      </c>
      <c r="AH92">
        <f t="shared" si="7"/>
        <v>1</v>
      </c>
    </row>
    <row r="93" spans="1:34" x14ac:dyDescent="0.25">
      <c r="A93" s="13" t="s">
        <v>8956</v>
      </c>
      <c r="B93" t="s">
        <v>1368</v>
      </c>
      <c r="C93" s="16"/>
      <c r="D93" s="16" t="s">
        <v>1369</v>
      </c>
      <c r="E93" s="16"/>
      <c r="F93" s="17">
        <v>0</v>
      </c>
      <c r="G93" s="17" t="s">
        <v>260</v>
      </c>
      <c r="H93" s="17">
        <v>1954</v>
      </c>
      <c r="I93" s="71" t="str">
        <f t="shared" si="4"/>
        <v>June 0, 1954</v>
      </c>
      <c r="J93" s="105"/>
      <c r="K93" s="121" t="s">
        <v>18166</v>
      </c>
      <c r="L93" t="s">
        <v>10801</v>
      </c>
      <c r="R93" s="16"/>
      <c r="W93">
        <v>6</v>
      </c>
      <c r="X93" s="30"/>
      <c r="Y93" s="30">
        <v>0</v>
      </c>
      <c r="Z93" s="30">
        <v>0</v>
      </c>
      <c r="AA93" s="30" t="e">
        <v>#N/A</v>
      </c>
      <c r="AB93" t="s">
        <v>10592</v>
      </c>
      <c r="AC93" t="s">
        <v>10512</v>
      </c>
      <c r="AD93" t="b">
        <v>0</v>
      </c>
      <c r="AF93" t="str">
        <f t="shared" si="5"/>
        <v/>
      </c>
      <c r="AG93">
        <f t="shared" si="6"/>
        <v>1</v>
      </c>
      <c r="AH93">
        <f t="shared" si="7"/>
        <v>1</v>
      </c>
    </row>
    <row r="94" spans="1:34" x14ac:dyDescent="0.25">
      <c r="A94" s="13" t="s">
        <v>8957</v>
      </c>
      <c r="B94" t="s">
        <v>1368</v>
      </c>
      <c r="C94" s="16"/>
      <c r="D94" s="16" t="s">
        <v>1369</v>
      </c>
      <c r="E94" s="16"/>
      <c r="F94" s="17">
        <v>0</v>
      </c>
      <c r="G94" s="17" t="s">
        <v>260</v>
      </c>
      <c r="H94" s="17">
        <v>1954</v>
      </c>
      <c r="I94" s="71" t="str">
        <f t="shared" si="4"/>
        <v>June 0, 1954</v>
      </c>
      <c r="J94" s="105"/>
      <c r="K94" s="121" t="s">
        <v>18164</v>
      </c>
      <c r="L94" t="s">
        <v>10801</v>
      </c>
      <c r="R94" s="16"/>
      <c r="W94">
        <v>6</v>
      </c>
      <c r="X94" s="30"/>
      <c r="Y94" s="30">
        <v>0</v>
      </c>
      <c r="Z94" s="30">
        <v>0</v>
      </c>
      <c r="AA94" s="30" t="e">
        <v>#N/A</v>
      </c>
      <c r="AB94" t="s">
        <v>10592</v>
      </c>
      <c r="AC94" t="s">
        <v>10512</v>
      </c>
      <c r="AD94" t="b">
        <v>0</v>
      </c>
      <c r="AF94" t="str">
        <f t="shared" si="5"/>
        <v/>
      </c>
      <c r="AG94">
        <f t="shared" si="6"/>
        <v>1</v>
      </c>
      <c r="AH94">
        <f t="shared" si="7"/>
        <v>1</v>
      </c>
    </row>
    <row r="95" spans="1:34" x14ac:dyDescent="0.25">
      <c r="A95" s="13" t="s">
        <v>8958</v>
      </c>
      <c r="B95" t="s">
        <v>1368</v>
      </c>
      <c r="C95" s="16"/>
      <c r="D95" s="16" t="s">
        <v>1369</v>
      </c>
      <c r="E95" s="16"/>
      <c r="F95" s="17">
        <v>0</v>
      </c>
      <c r="G95" s="17" t="s">
        <v>260</v>
      </c>
      <c r="H95" s="17">
        <v>1954</v>
      </c>
      <c r="I95" s="71" t="str">
        <f t="shared" si="4"/>
        <v>June 0, 1954</v>
      </c>
      <c r="J95" s="105"/>
      <c r="K95" s="121" t="s">
        <v>18167</v>
      </c>
      <c r="L95" t="s">
        <v>10801</v>
      </c>
      <c r="R95" s="16"/>
      <c r="W95">
        <v>6</v>
      </c>
      <c r="X95" s="30"/>
      <c r="Y95" s="30">
        <v>0</v>
      </c>
      <c r="Z95" s="30">
        <v>0</v>
      </c>
      <c r="AA95" s="30" t="e">
        <v>#N/A</v>
      </c>
      <c r="AB95" t="s">
        <v>10592</v>
      </c>
      <c r="AC95" t="s">
        <v>10512</v>
      </c>
      <c r="AD95" t="b">
        <v>0</v>
      </c>
      <c r="AF95" t="str">
        <f t="shared" si="5"/>
        <v/>
      </c>
      <c r="AG95">
        <f t="shared" si="6"/>
        <v>1</v>
      </c>
      <c r="AH95">
        <f t="shared" si="7"/>
        <v>1</v>
      </c>
    </row>
    <row r="96" spans="1:34" x14ac:dyDescent="0.25">
      <c r="A96" s="13" t="s">
        <v>8959</v>
      </c>
      <c r="B96" t="s">
        <v>1368</v>
      </c>
      <c r="C96" s="16"/>
      <c r="D96" s="16" t="s">
        <v>1369</v>
      </c>
      <c r="E96" s="16"/>
      <c r="F96" s="17">
        <v>0</v>
      </c>
      <c r="G96" s="17" t="s">
        <v>260</v>
      </c>
      <c r="H96" s="17">
        <v>1954</v>
      </c>
      <c r="I96" s="71" t="str">
        <f t="shared" si="4"/>
        <v>June 0, 1954</v>
      </c>
      <c r="J96" s="105"/>
      <c r="K96" s="121" t="s">
        <v>18168</v>
      </c>
      <c r="L96" t="s">
        <v>10801</v>
      </c>
      <c r="R96" s="16"/>
      <c r="W96">
        <v>6</v>
      </c>
      <c r="X96" s="30"/>
      <c r="Y96" s="30">
        <v>0</v>
      </c>
      <c r="Z96" s="30">
        <v>0</v>
      </c>
      <c r="AA96" s="30" t="e">
        <v>#N/A</v>
      </c>
      <c r="AB96" t="s">
        <v>10592</v>
      </c>
      <c r="AC96" t="s">
        <v>10512</v>
      </c>
      <c r="AD96" t="b">
        <v>0</v>
      </c>
      <c r="AF96" t="str">
        <f t="shared" si="5"/>
        <v/>
      </c>
      <c r="AG96">
        <f t="shared" si="6"/>
        <v>1</v>
      </c>
      <c r="AH96">
        <f t="shared" si="7"/>
        <v>1</v>
      </c>
    </row>
    <row r="97" spans="1:34" x14ac:dyDescent="0.25">
      <c r="A97" s="13" t="s">
        <v>8960</v>
      </c>
      <c r="B97" t="s">
        <v>1368</v>
      </c>
      <c r="C97" s="16"/>
      <c r="D97" s="16" t="s">
        <v>1369</v>
      </c>
      <c r="E97" s="16"/>
      <c r="F97" s="17">
        <v>0</v>
      </c>
      <c r="G97" s="17" t="s">
        <v>260</v>
      </c>
      <c r="H97" s="17">
        <v>1954</v>
      </c>
      <c r="I97" s="71" t="str">
        <f t="shared" si="4"/>
        <v>June 0, 1954</v>
      </c>
      <c r="J97" s="105"/>
      <c r="K97" s="121" t="s">
        <v>18167</v>
      </c>
      <c r="L97" t="s">
        <v>10801</v>
      </c>
      <c r="R97" s="16"/>
      <c r="W97">
        <v>6</v>
      </c>
      <c r="X97" s="30"/>
      <c r="Y97" s="30">
        <v>0</v>
      </c>
      <c r="Z97" s="30">
        <v>0</v>
      </c>
      <c r="AA97" s="30" t="e">
        <v>#N/A</v>
      </c>
      <c r="AB97" t="s">
        <v>10592</v>
      </c>
      <c r="AC97" t="s">
        <v>10512</v>
      </c>
      <c r="AD97" t="b">
        <v>0</v>
      </c>
      <c r="AF97" t="str">
        <f t="shared" si="5"/>
        <v/>
      </c>
      <c r="AG97">
        <f t="shared" si="6"/>
        <v>1</v>
      </c>
      <c r="AH97">
        <f t="shared" si="7"/>
        <v>1</v>
      </c>
    </row>
    <row r="98" spans="1:34" x14ac:dyDescent="0.25">
      <c r="A98" s="13" t="s">
        <v>8961</v>
      </c>
      <c r="B98" t="s">
        <v>1368</v>
      </c>
      <c r="C98" s="16"/>
      <c r="D98" s="16" t="s">
        <v>1369</v>
      </c>
      <c r="E98" s="16"/>
      <c r="F98" s="17">
        <v>0</v>
      </c>
      <c r="G98" s="17" t="s">
        <v>260</v>
      </c>
      <c r="H98" s="17">
        <v>1954</v>
      </c>
      <c r="I98" s="71" t="str">
        <f t="shared" si="4"/>
        <v>June 0, 1954</v>
      </c>
      <c r="J98" s="105"/>
      <c r="K98" s="121" t="s">
        <v>18167</v>
      </c>
      <c r="L98" t="s">
        <v>10801</v>
      </c>
      <c r="R98" s="16"/>
      <c r="W98">
        <v>6</v>
      </c>
      <c r="X98" s="30"/>
      <c r="Y98" s="30">
        <v>0</v>
      </c>
      <c r="Z98" s="30">
        <v>0</v>
      </c>
      <c r="AA98" s="30" t="e">
        <v>#N/A</v>
      </c>
      <c r="AB98" t="s">
        <v>10592</v>
      </c>
      <c r="AC98" t="s">
        <v>10512</v>
      </c>
      <c r="AD98" t="b">
        <v>0</v>
      </c>
      <c r="AF98" t="str">
        <f t="shared" si="5"/>
        <v/>
      </c>
      <c r="AG98">
        <f t="shared" si="6"/>
        <v>1</v>
      </c>
      <c r="AH98">
        <f t="shared" si="7"/>
        <v>1</v>
      </c>
    </row>
    <row r="99" spans="1:34" x14ac:dyDescent="0.25">
      <c r="A99" s="13" t="s">
        <v>8962</v>
      </c>
      <c r="B99" t="s">
        <v>1368</v>
      </c>
      <c r="C99" s="16"/>
      <c r="D99" s="16" t="s">
        <v>1369</v>
      </c>
      <c r="E99" s="16"/>
      <c r="F99" s="17">
        <v>0</v>
      </c>
      <c r="G99" s="17" t="s">
        <v>260</v>
      </c>
      <c r="H99" s="17">
        <v>1954</v>
      </c>
      <c r="I99" s="71" t="str">
        <f t="shared" si="4"/>
        <v>June 0, 1954</v>
      </c>
      <c r="J99" s="105"/>
      <c r="K99" s="121" t="s">
        <v>18167</v>
      </c>
      <c r="L99" t="s">
        <v>10801</v>
      </c>
      <c r="R99" s="16"/>
      <c r="W99">
        <v>6</v>
      </c>
      <c r="X99" s="30"/>
      <c r="Y99" s="30">
        <v>0</v>
      </c>
      <c r="Z99" s="30">
        <v>0</v>
      </c>
      <c r="AA99" s="30" t="e">
        <v>#N/A</v>
      </c>
      <c r="AB99" t="s">
        <v>10592</v>
      </c>
      <c r="AC99" t="s">
        <v>10512</v>
      </c>
      <c r="AD99" t="b">
        <v>0</v>
      </c>
      <c r="AF99" t="str">
        <f t="shared" si="5"/>
        <v/>
      </c>
      <c r="AG99">
        <f t="shared" si="6"/>
        <v>1</v>
      </c>
      <c r="AH99">
        <f t="shared" si="7"/>
        <v>1</v>
      </c>
    </row>
    <row r="100" spans="1:34" x14ac:dyDescent="0.25">
      <c r="A100" s="13" t="s">
        <v>8963</v>
      </c>
      <c r="B100" t="s">
        <v>1368</v>
      </c>
      <c r="C100" s="16"/>
      <c r="D100" s="16" t="s">
        <v>1369</v>
      </c>
      <c r="E100" s="16"/>
      <c r="F100" s="17">
        <v>0</v>
      </c>
      <c r="G100" s="17" t="s">
        <v>260</v>
      </c>
      <c r="H100" s="17">
        <v>1954</v>
      </c>
      <c r="I100" s="71" t="str">
        <f t="shared" si="4"/>
        <v>June 0, 1954</v>
      </c>
      <c r="J100" s="105"/>
      <c r="K100" s="121" t="s">
        <v>18169</v>
      </c>
      <c r="L100" t="s">
        <v>10801</v>
      </c>
      <c r="R100" s="16"/>
      <c r="W100">
        <v>6</v>
      </c>
      <c r="X100" s="30"/>
      <c r="Y100" s="30">
        <v>0</v>
      </c>
      <c r="Z100" s="30">
        <v>0</v>
      </c>
      <c r="AA100" s="30" t="e">
        <v>#N/A</v>
      </c>
      <c r="AB100" t="s">
        <v>10592</v>
      </c>
      <c r="AC100" t="s">
        <v>10512</v>
      </c>
      <c r="AD100" t="b">
        <v>0</v>
      </c>
      <c r="AF100" t="str">
        <f t="shared" si="5"/>
        <v/>
      </c>
      <c r="AG100">
        <f t="shared" si="6"/>
        <v>1</v>
      </c>
      <c r="AH100">
        <f t="shared" si="7"/>
        <v>1</v>
      </c>
    </row>
    <row r="101" spans="1:34" x14ac:dyDescent="0.25">
      <c r="A101" s="13" t="s">
        <v>8964</v>
      </c>
      <c r="B101" t="s">
        <v>1368</v>
      </c>
      <c r="C101" s="16"/>
      <c r="D101" s="16" t="s">
        <v>1369</v>
      </c>
      <c r="E101" s="16"/>
      <c r="F101" s="17">
        <v>0</v>
      </c>
      <c r="G101" s="17" t="s">
        <v>260</v>
      </c>
      <c r="H101" s="17">
        <v>1954</v>
      </c>
      <c r="I101" s="71" t="str">
        <f t="shared" si="4"/>
        <v>June 0, 1954</v>
      </c>
      <c r="J101" s="105"/>
      <c r="K101" s="121" t="s">
        <v>18169</v>
      </c>
      <c r="L101" t="s">
        <v>10801</v>
      </c>
      <c r="R101" s="16"/>
      <c r="W101">
        <v>6</v>
      </c>
      <c r="X101" s="30"/>
      <c r="Y101" s="30">
        <v>0</v>
      </c>
      <c r="Z101" s="30">
        <v>0</v>
      </c>
      <c r="AA101" s="30" t="e">
        <v>#N/A</v>
      </c>
      <c r="AB101" t="s">
        <v>10592</v>
      </c>
      <c r="AC101" t="s">
        <v>10512</v>
      </c>
      <c r="AD101" t="b">
        <v>0</v>
      </c>
      <c r="AF101" t="str">
        <f t="shared" si="5"/>
        <v/>
      </c>
      <c r="AG101">
        <f t="shared" si="6"/>
        <v>1</v>
      </c>
      <c r="AH101">
        <f t="shared" si="7"/>
        <v>1</v>
      </c>
    </row>
    <row r="102" spans="1:34" x14ac:dyDescent="0.25">
      <c r="A102" s="13" t="s">
        <v>9949</v>
      </c>
      <c r="B102" t="s">
        <v>1368</v>
      </c>
      <c r="C102" s="16" t="s">
        <v>9950</v>
      </c>
      <c r="D102" s="16" t="s">
        <v>6621</v>
      </c>
      <c r="E102" s="16"/>
      <c r="F102" s="36"/>
      <c r="G102" s="36"/>
      <c r="H102" s="36"/>
      <c r="I102" s="71" t="str">
        <f t="shared" si="4"/>
        <v xml:space="preserve"> , </v>
      </c>
      <c r="J102" s="105"/>
      <c r="K102" s="121" t="s">
        <v>18630</v>
      </c>
      <c r="L102" t="s">
        <v>11623</v>
      </c>
      <c r="R102" s="16"/>
      <c r="W102" s="30"/>
      <c r="X102" s="30"/>
      <c r="Y102" s="30">
        <v>0</v>
      </c>
      <c r="Z102" s="30">
        <v>0</v>
      </c>
      <c r="AA102" s="30" t="e">
        <v>#N/A</v>
      </c>
      <c r="AB102" t="s">
        <v>18631</v>
      </c>
      <c r="AC102" t="s">
        <v>10512</v>
      </c>
      <c r="AD102" t="b">
        <v>0</v>
      </c>
      <c r="AF102" t="str">
        <f t="shared" si="5"/>
        <v>Cv T43 /reserial A52-1053</v>
      </c>
      <c r="AG102">
        <f t="shared" si="6"/>
        <v>2</v>
      </c>
      <c r="AH102">
        <f t="shared" si="7"/>
        <v>1</v>
      </c>
    </row>
    <row r="103" spans="1:34" x14ac:dyDescent="0.25">
      <c r="A103" s="13" t="s">
        <v>6652</v>
      </c>
      <c r="B103" t="s">
        <v>1368</v>
      </c>
      <c r="C103" s="16"/>
      <c r="D103" s="16" t="s">
        <v>1369</v>
      </c>
      <c r="E103" s="16"/>
      <c r="F103" s="17">
        <v>28</v>
      </c>
      <c r="G103" s="17" t="s">
        <v>250</v>
      </c>
      <c r="H103" s="17">
        <v>1947</v>
      </c>
      <c r="I103" s="71" t="str">
        <f t="shared" si="4"/>
        <v>April 28, 1947</v>
      </c>
      <c r="J103" s="105" t="s">
        <v>230</v>
      </c>
      <c r="K103" s="121" t="s">
        <v>16623</v>
      </c>
      <c r="L103" t="s">
        <v>10565</v>
      </c>
      <c r="M103" t="s">
        <v>10566</v>
      </c>
      <c r="N103" t="s">
        <v>11308</v>
      </c>
      <c r="R103" s="16"/>
      <c r="W103">
        <v>4</v>
      </c>
      <c r="X103" s="30"/>
      <c r="Y103" s="30">
        <v>0</v>
      </c>
      <c r="Z103" s="30">
        <v>0</v>
      </c>
      <c r="AA103" s="30" t="e">
        <v>#N/A</v>
      </c>
      <c r="AB103" t="s">
        <v>10592</v>
      </c>
      <c r="AC103" t="s">
        <v>10512</v>
      </c>
      <c r="AD103" t="b">
        <v>0</v>
      </c>
      <c r="AF103" t="str">
        <f t="shared" si="5"/>
        <v/>
      </c>
      <c r="AG103">
        <f t="shared" si="6"/>
        <v>1</v>
      </c>
      <c r="AH103">
        <f t="shared" si="7"/>
        <v>1</v>
      </c>
    </row>
    <row r="104" spans="1:34" x14ac:dyDescent="0.25">
      <c r="A104" s="13" t="s">
        <v>8965</v>
      </c>
      <c r="B104" t="s">
        <v>1368</v>
      </c>
      <c r="C104" s="16"/>
      <c r="D104" s="16" t="s">
        <v>1369</v>
      </c>
      <c r="E104" s="16"/>
      <c r="F104" s="17">
        <v>0</v>
      </c>
      <c r="G104" s="17" t="s">
        <v>260</v>
      </c>
      <c r="H104" s="17">
        <v>1954</v>
      </c>
      <c r="I104" s="71" t="str">
        <f t="shared" si="4"/>
        <v>June 0, 1954</v>
      </c>
      <c r="J104" s="105"/>
      <c r="K104" s="121" t="s">
        <v>18169</v>
      </c>
      <c r="L104" t="s">
        <v>10801</v>
      </c>
      <c r="R104" s="16"/>
      <c r="W104">
        <v>6</v>
      </c>
      <c r="X104" s="30"/>
      <c r="Y104" s="30">
        <v>0</v>
      </c>
      <c r="Z104" s="30">
        <v>0</v>
      </c>
      <c r="AA104" s="30" t="e">
        <v>#N/A</v>
      </c>
      <c r="AB104" t="s">
        <v>10592</v>
      </c>
      <c r="AC104" t="s">
        <v>10512</v>
      </c>
      <c r="AD104" t="b">
        <v>0</v>
      </c>
      <c r="AF104" t="str">
        <f t="shared" si="5"/>
        <v/>
      </c>
      <c r="AG104">
        <f t="shared" si="6"/>
        <v>1</v>
      </c>
      <c r="AH104">
        <f t="shared" si="7"/>
        <v>1</v>
      </c>
    </row>
    <row r="105" spans="1:34" x14ac:dyDescent="0.25">
      <c r="A105" s="13" t="s">
        <v>9750</v>
      </c>
      <c r="B105" t="s">
        <v>1368</v>
      </c>
      <c r="C105" s="16" t="s">
        <v>9751</v>
      </c>
      <c r="D105" s="16" t="s">
        <v>1369</v>
      </c>
      <c r="E105" s="16" t="s">
        <v>237</v>
      </c>
      <c r="F105" s="17">
        <v>0</v>
      </c>
      <c r="G105" s="17" t="s">
        <v>243</v>
      </c>
      <c r="H105" s="17">
        <v>1958</v>
      </c>
      <c r="I105" s="71" t="str">
        <f t="shared" si="4"/>
        <v>January 0, 1958</v>
      </c>
      <c r="J105" s="105"/>
      <c r="K105" s="121" t="s">
        <v>18517</v>
      </c>
      <c r="L105" t="s">
        <v>10801</v>
      </c>
      <c r="R105" s="16"/>
      <c r="W105" s="30"/>
      <c r="X105" s="30"/>
      <c r="Y105" s="30">
        <v>0</v>
      </c>
      <c r="Z105" s="30">
        <v>0</v>
      </c>
      <c r="AA105" s="30" t="e">
        <v>#N/A</v>
      </c>
      <c r="AB105">
        <v>87</v>
      </c>
      <c r="AC105" t="s">
        <v>10512</v>
      </c>
      <c r="AD105" t="b">
        <v>0</v>
      </c>
      <c r="AF105" t="str">
        <f t="shared" si="5"/>
        <v>87 /5OTU /Cv PR41 /reserial A52-301 /87</v>
      </c>
      <c r="AG105">
        <f t="shared" si="6"/>
        <v>5</v>
      </c>
      <c r="AH105">
        <f t="shared" si="7"/>
        <v>4</v>
      </c>
    </row>
    <row r="106" spans="1:34" x14ac:dyDescent="0.25">
      <c r="A106" s="13" t="s">
        <v>9760</v>
      </c>
      <c r="B106" t="s">
        <v>1368</v>
      </c>
      <c r="C106" s="16" t="s">
        <v>9761</v>
      </c>
      <c r="D106" s="16" t="s">
        <v>1369</v>
      </c>
      <c r="E106" s="16" t="s">
        <v>237</v>
      </c>
      <c r="F106" s="17">
        <v>0</v>
      </c>
      <c r="G106" s="17" t="s">
        <v>243</v>
      </c>
      <c r="H106" s="17">
        <v>1958</v>
      </c>
      <c r="I106" s="71" t="str">
        <f t="shared" si="4"/>
        <v>January 0, 1958</v>
      </c>
      <c r="J106" s="105"/>
      <c r="K106" s="121" t="s">
        <v>18517</v>
      </c>
      <c r="L106" t="s">
        <v>10801</v>
      </c>
      <c r="R106" s="16"/>
      <c r="W106" s="30"/>
      <c r="X106" s="30"/>
      <c r="Y106" s="30">
        <v>0</v>
      </c>
      <c r="Z106" s="30">
        <v>0</v>
      </c>
      <c r="AA106" s="30" t="e">
        <v>#N/A</v>
      </c>
      <c r="AB106">
        <v>87</v>
      </c>
      <c r="AC106" t="s">
        <v>10512</v>
      </c>
      <c r="AD106" t="b">
        <v>0</v>
      </c>
      <c r="AF106" t="str">
        <f t="shared" si="5"/>
        <v>87 /Cv PR41 /reserial A52-302 /87</v>
      </c>
      <c r="AG106">
        <f t="shared" si="6"/>
        <v>4</v>
      </c>
      <c r="AH106">
        <f t="shared" si="7"/>
        <v>3</v>
      </c>
    </row>
    <row r="107" spans="1:34" x14ac:dyDescent="0.25">
      <c r="A107" s="13" t="s">
        <v>8159</v>
      </c>
      <c r="B107" t="s">
        <v>1368</v>
      </c>
      <c r="C107" s="16" t="s">
        <v>8160</v>
      </c>
      <c r="D107" s="16" t="s">
        <v>1369</v>
      </c>
      <c r="E107" s="16"/>
      <c r="F107" s="17">
        <v>9</v>
      </c>
      <c r="G107" s="17" t="s">
        <v>326</v>
      </c>
      <c r="H107" s="17">
        <v>1951</v>
      </c>
      <c r="I107" s="71" t="str">
        <f t="shared" si="4"/>
        <v>November 9, 1951</v>
      </c>
      <c r="J107" s="105" t="s">
        <v>230</v>
      </c>
      <c r="K107" s="121" t="s">
        <v>17594</v>
      </c>
      <c r="L107" t="s">
        <v>10565</v>
      </c>
      <c r="M107" t="s">
        <v>10566</v>
      </c>
      <c r="N107" t="s">
        <v>12062</v>
      </c>
      <c r="R107" s="16"/>
      <c r="W107">
        <v>11</v>
      </c>
      <c r="X107" s="30"/>
      <c r="Y107" s="30">
        <v>0</v>
      </c>
      <c r="Z107" s="30">
        <v>0</v>
      </c>
      <c r="AA107" s="30" t="e">
        <v>#N/A</v>
      </c>
      <c r="AB107" t="s">
        <v>17595</v>
      </c>
      <c r="AC107" t="s">
        <v>10512</v>
      </c>
      <c r="AD107" t="b">
        <v>0</v>
      </c>
      <c r="AF107" t="str">
        <f t="shared" si="5"/>
        <v>87 /Cv PR41 /reserial A52-303</v>
      </c>
      <c r="AG107">
        <f t="shared" si="6"/>
        <v>3</v>
      </c>
      <c r="AH107">
        <f t="shared" si="7"/>
        <v>2</v>
      </c>
    </row>
    <row r="108" spans="1:34" x14ac:dyDescent="0.25">
      <c r="A108" s="13" t="s">
        <v>8647</v>
      </c>
      <c r="B108" t="s">
        <v>1368</v>
      </c>
      <c r="C108" s="16" t="s">
        <v>8648</v>
      </c>
      <c r="D108" s="16" t="s">
        <v>1369</v>
      </c>
      <c r="E108" s="16"/>
      <c r="F108" s="17">
        <v>0</v>
      </c>
      <c r="G108" s="17" t="s">
        <v>250</v>
      </c>
      <c r="H108" s="17">
        <v>1953</v>
      </c>
      <c r="I108" s="71" t="str">
        <f t="shared" si="4"/>
        <v>April 0, 1953</v>
      </c>
      <c r="J108" s="105"/>
      <c r="K108" s="121" t="s">
        <v>17953</v>
      </c>
      <c r="L108" t="s">
        <v>10801</v>
      </c>
      <c r="R108" s="16"/>
      <c r="W108">
        <v>4</v>
      </c>
      <c r="X108" s="30"/>
      <c r="Y108" s="30">
        <v>0</v>
      </c>
      <c r="Z108" s="30">
        <v>0</v>
      </c>
      <c r="AA108" s="30" t="e">
        <v>#N/A</v>
      </c>
      <c r="AB108" t="s">
        <v>17954</v>
      </c>
      <c r="AC108" t="s">
        <v>10512</v>
      </c>
      <c r="AD108" t="b">
        <v>0</v>
      </c>
      <c r="AF108" t="str">
        <f t="shared" si="5"/>
        <v>87 /Cv PR41 /reserial A52-304</v>
      </c>
      <c r="AG108">
        <f t="shared" si="6"/>
        <v>3</v>
      </c>
      <c r="AH108">
        <f t="shared" si="7"/>
        <v>2</v>
      </c>
    </row>
    <row r="109" spans="1:34" x14ac:dyDescent="0.25">
      <c r="A109" s="13" t="s">
        <v>9758</v>
      </c>
      <c r="B109" t="s">
        <v>1368</v>
      </c>
      <c r="C109" s="16" t="s">
        <v>9759</v>
      </c>
      <c r="D109" s="16" t="s">
        <v>1369</v>
      </c>
      <c r="E109" s="16" t="s">
        <v>237</v>
      </c>
      <c r="F109" s="17">
        <v>0</v>
      </c>
      <c r="G109" s="17" t="s">
        <v>243</v>
      </c>
      <c r="H109" s="17">
        <v>1958</v>
      </c>
      <c r="I109" s="71" t="str">
        <f t="shared" si="4"/>
        <v>January 0, 1958</v>
      </c>
      <c r="J109" s="105"/>
      <c r="K109" s="121" t="s">
        <v>18517</v>
      </c>
      <c r="L109" t="s">
        <v>10801</v>
      </c>
      <c r="R109" s="16"/>
      <c r="W109" s="30"/>
      <c r="X109" s="30"/>
      <c r="Y109" s="30">
        <v>0</v>
      </c>
      <c r="Z109" s="30">
        <v>0</v>
      </c>
      <c r="AA109" s="30" t="e">
        <v>#N/A</v>
      </c>
      <c r="AB109">
        <v>87</v>
      </c>
      <c r="AC109" t="s">
        <v>10512</v>
      </c>
      <c r="AD109" t="b">
        <v>0</v>
      </c>
      <c r="AF109" t="str">
        <f t="shared" si="5"/>
        <v>87 /Cv PR41 /reserial A52-305 /87</v>
      </c>
      <c r="AG109">
        <f t="shared" si="6"/>
        <v>4</v>
      </c>
      <c r="AH109">
        <f t="shared" si="7"/>
        <v>3</v>
      </c>
    </row>
    <row r="110" spans="1:34" x14ac:dyDescent="0.25">
      <c r="A110" s="13" t="s">
        <v>9647</v>
      </c>
      <c r="B110" t="s">
        <v>1368</v>
      </c>
      <c r="C110" s="16" t="s">
        <v>9648</v>
      </c>
      <c r="D110" s="16" t="s">
        <v>1369</v>
      </c>
      <c r="E110" s="16" t="s">
        <v>237</v>
      </c>
      <c r="F110" s="17">
        <v>20</v>
      </c>
      <c r="G110" s="17" t="s">
        <v>282</v>
      </c>
      <c r="H110" s="17">
        <v>1957</v>
      </c>
      <c r="I110" s="71" t="str">
        <f t="shared" si="4"/>
        <v>August 20, 1957</v>
      </c>
      <c r="J110" s="105"/>
      <c r="K110" s="121" t="s">
        <v>18489</v>
      </c>
      <c r="L110" t="s">
        <v>10801</v>
      </c>
      <c r="R110" s="16"/>
      <c r="W110">
        <v>8</v>
      </c>
      <c r="X110" s="30"/>
      <c r="Y110" s="30">
        <v>0</v>
      </c>
      <c r="Z110" s="30">
        <v>0</v>
      </c>
      <c r="AA110" s="30" t="e">
        <v>#N/A</v>
      </c>
      <c r="AB110">
        <v>87</v>
      </c>
      <c r="AC110" t="s">
        <v>10512</v>
      </c>
      <c r="AD110" t="b">
        <v>0</v>
      </c>
      <c r="AF110" t="str">
        <f t="shared" si="5"/>
        <v>87 /Cv PR41 /reserial A52-306 /87</v>
      </c>
      <c r="AG110">
        <f t="shared" si="6"/>
        <v>4</v>
      </c>
      <c r="AH110">
        <f t="shared" si="7"/>
        <v>3</v>
      </c>
    </row>
    <row r="111" spans="1:34" x14ac:dyDescent="0.25">
      <c r="A111" s="13" t="s">
        <v>9748</v>
      </c>
      <c r="B111" t="s">
        <v>1368</v>
      </c>
      <c r="C111" s="16" t="s">
        <v>9749</v>
      </c>
      <c r="D111" s="16" t="s">
        <v>1369</v>
      </c>
      <c r="E111" s="16" t="s">
        <v>237</v>
      </c>
      <c r="F111" s="17">
        <v>0</v>
      </c>
      <c r="G111" s="17" t="s">
        <v>243</v>
      </c>
      <c r="H111" s="17">
        <v>1958</v>
      </c>
      <c r="I111" s="71" t="str">
        <f t="shared" si="4"/>
        <v>January 0, 1958</v>
      </c>
      <c r="J111" s="105"/>
      <c r="K111" s="121" t="s">
        <v>18517</v>
      </c>
      <c r="L111" t="s">
        <v>10801</v>
      </c>
      <c r="R111" s="16"/>
      <c r="W111" s="30"/>
      <c r="X111" s="30"/>
      <c r="Y111" s="30">
        <v>0</v>
      </c>
      <c r="Z111" s="30">
        <v>0</v>
      </c>
      <c r="AA111" s="30" t="e">
        <v>#N/A</v>
      </c>
      <c r="AB111">
        <v>87</v>
      </c>
      <c r="AC111" t="s">
        <v>10512</v>
      </c>
      <c r="AD111" t="b">
        <v>0</v>
      </c>
      <c r="AF111" t="str">
        <f t="shared" si="5"/>
        <v>87 /5OTU /Cv PR41 /reserial A52-307 /87</v>
      </c>
      <c r="AG111">
        <f t="shared" si="6"/>
        <v>5</v>
      </c>
      <c r="AH111">
        <f t="shared" si="7"/>
        <v>4</v>
      </c>
    </row>
    <row r="112" spans="1:34" x14ac:dyDescent="0.25">
      <c r="A112" s="13" t="s">
        <v>9756</v>
      </c>
      <c r="B112" t="s">
        <v>1368</v>
      </c>
      <c r="C112" s="16" t="s">
        <v>9757</v>
      </c>
      <c r="D112" s="16" t="s">
        <v>1369</v>
      </c>
      <c r="E112" s="16" t="s">
        <v>237</v>
      </c>
      <c r="F112" s="17">
        <v>0</v>
      </c>
      <c r="G112" s="17" t="s">
        <v>243</v>
      </c>
      <c r="H112" s="17">
        <v>1958</v>
      </c>
      <c r="I112" s="71" t="str">
        <f t="shared" si="4"/>
        <v>January 0, 1958</v>
      </c>
      <c r="J112" s="105"/>
      <c r="K112" s="121" t="s">
        <v>18517</v>
      </c>
      <c r="L112" t="s">
        <v>10801</v>
      </c>
      <c r="R112" s="16"/>
      <c r="W112" s="30"/>
      <c r="X112" s="30"/>
      <c r="Y112" s="30">
        <v>0</v>
      </c>
      <c r="Z112" s="30">
        <v>0</v>
      </c>
      <c r="AA112" s="30" t="e">
        <v>#N/A</v>
      </c>
      <c r="AB112">
        <v>87</v>
      </c>
      <c r="AC112" t="s">
        <v>10512</v>
      </c>
      <c r="AD112" t="b">
        <v>0</v>
      </c>
      <c r="AF112" t="str">
        <f t="shared" si="5"/>
        <v>87 /Cv PR41 /reserial A52-308 /87</v>
      </c>
      <c r="AG112">
        <f t="shared" si="6"/>
        <v>4</v>
      </c>
      <c r="AH112">
        <f t="shared" si="7"/>
        <v>3</v>
      </c>
    </row>
    <row r="113" spans="1:34" x14ac:dyDescent="0.25">
      <c r="A113" s="13" t="s">
        <v>3348</v>
      </c>
      <c r="B113" t="s">
        <v>1751</v>
      </c>
      <c r="C113" s="16" t="s">
        <v>2684</v>
      </c>
      <c r="D113" s="16" t="s">
        <v>1369</v>
      </c>
      <c r="E113" s="16" t="s">
        <v>237</v>
      </c>
      <c r="F113" s="17">
        <v>12</v>
      </c>
      <c r="G113" s="17" t="s">
        <v>260</v>
      </c>
      <c r="H113" s="17">
        <v>1945</v>
      </c>
      <c r="I113" s="71" t="str">
        <f t="shared" si="4"/>
        <v>June 12, 1945</v>
      </c>
      <c r="J113" s="105" t="s">
        <v>230</v>
      </c>
      <c r="K113" s="121" t="s">
        <v>14466</v>
      </c>
      <c r="L113" t="s">
        <v>10801</v>
      </c>
      <c r="R113" s="16"/>
      <c r="W113">
        <v>6</v>
      </c>
      <c r="X113" s="30" t="s">
        <v>14424</v>
      </c>
      <c r="Y113" s="30">
        <v>1</v>
      </c>
      <c r="Z113" s="30">
        <v>1</v>
      </c>
      <c r="AA113" s="30" t="s">
        <v>10558</v>
      </c>
      <c r="AB113" t="s">
        <v>235</v>
      </c>
      <c r="AC113" t="s">
        <v>10512</v>
      </c>
      <c r="AD113" t="b">
        <v>0</v>
      </c>
      <c r="AF113" t="str">
        <f t="shared" si="5"/>
        <v>1APU /1PRU</v>
      </c>
      <c r="AG113">
        <f t="shared" si="6"/>
        <v>2</v>
      </c>
      <c r="AH113">
        <f t="shared" si="7"/>
        <v>2</v>
      </c>
    </row>
    <row r="114" spans="1:34" x14ac:dyDescent="0.25">
      <c r="A114" s="13" t="s">
        <v>9475</v>
      </c>
      <c r="B114" t="s">
        <v>1368</v>
      </c>
      <c r="C114" s="16" t="s">
        <v>9476</v>
      </c>
      <c r="D114" s="16" t="s">
        <v>6621</v>
      </c>
      <c r="E114" s="16"/>
      <c r="F114" s="17">
        <v>0</v>
      </c>
      <c r="G114" s="17" t="s">
        <v>326</v>
      </c>
      <c r="H114" s="17">
        <v>1956</v>
      </c>
      <c r="I114" s="71" t="str">
        <f t="shared" si="4"/>
        <v>November 0, 1956</v>
      </c>
      <c r="J114" s="105"/>
      <c r="K114" s="121" t="s">
        <v>18390</v>
      </c>
      <c r="L114" t="s">
        <v>11623</v>
      </c>
      <c r="R114" s="16"/>
      <c r="S114" t="s">
        <v>17414</v>
      </c>
      <c r="T114" t="s">
        <v>10717</v>
      </c>
      <c r="U114" t="s">
        <v>17415</v>
      </c>
      <c r="V114" t="s">
        <v>18391</v>
      </c>
      <c r="W114">
        <v>11</v>
      </c>
      <c r="X114" s="30"/>
      <c r="Y114" s="30">
        <v>0</v>
      </c>
      <c r="Z114" s="30">
        <v>0</v>
      </c>
      <c r="AA114" s="30" t="e">
        <v>#N/A</v>
      </c>
      <c r="AB114" t="s">
        <v>18392</v>
      </c>
      <c r="AC114" t="s">
        <v>10512</v>
      </c>
      <c r="AD114" t="b">
        <v>0</v>
      </c>
      <c r="AF114" t="str">
        <f t="shared" si="5"/>
        <v>Cv T43 /reserial A52-1054</v>
      </c>
      <c r="AG114">
        <f t="shared" si="6"/>
        <v>2</v>
      </c>
      <c r="AH114">
        <f t="shared" si="7"/>
        <v>1</v>
      </c>
    </row>
    <row r="115" spans="1:34" x14ac:dyDescent="0.25">
      <c r="A115" s="13" t="s">
        <v>8015</v>
      </c>
      <c r="B115" t="s">
        <v>1368</v>
      </c>
      <c r="C115" s="16" t="s">
        <v>8016</v>
      </c>
      <c r="D115" s="16" t="s">
        <v>1369</v>
      </c>
      <c r="E115" s="16"/>
      <c r="F115" s="17">
        <v>12</v>
      </c>
      <c r="G115" s="17" t="s">
        <v>264</v>
      </c>
      <c r="H115" s="17">
        <v>1950</v>
      </c>
      <c r="I115" s="71" t="str">
        <f t="shared" si="4"/>
        <v>July 12, 1950</v>
      </c>
      <c r="J115" s="105" t="s">
        <v>230</v>
      </c>
      <c r="K115" s="121" t="s">
        <v>17464</v>
      </c>
      <c r="L115" t="s">
        <v>10565</v>
      </c>
      <c r="M115" t="s">
        <v>10566</v>
      </c>
      <c r="N115" t="s">
        <v>12062</v>
      </c>
      <c r="R115" s="16"/>
      <c r="W115">
        <v>7</v>
      </c>
      <c r="X115" s="30"/>
      <c r="Y115" s="30">
        <v>0</v>
      </c>
      <c r="Z115" s="30">
        <v>0</v>
      </c>
      <c r="AA115" s="30" t="e">
        <v>#N/A</v>
      </c>
      <c r="AB115" t="s">
        <v>17465</v>
      </c>
      <c r="AC115" t="s">
        <v>10512</v>
      </c>
      <c r="AD115" t="b">
        <v>0</v>
      </c>
      <c r="AF115" t="str">
        <f t="shared" si="5"/>
        <v>Cv PR41 /reserial A52-309</v>
      </c>
      <c r="AG115">
        <f t="shared" si="6"/>
        <v>2</v>
      </c>
      <c r="AH115">
        <f t="shared" si="7"/>
        <v>1</v>
      </c>
    </row>
    <row r="116" spans="1:34" x14ac:dyDescent="0.25">
      <c r="A116" s="13" t="s">
        <v>9754</v>
      </c>
      <c r="B116" t="s">
        <v>1368</v>
      </c>
      <c r="C116" s="16" t="s">
        <v>9755</v>
      </c>
      <c r="D116" s="16" t="s">
        <v>1369</v>
      </c>
      <c r="E116" s="16" t="s">
        <v>237</v>
      </c>
      <c r="F116" s="17">
        <v>0</v>
      </c>
      <c r="G116" s="17" t="s">
        <v>243</v>
      </c>
      <c r="H116" s="17">
        <v>1958</v>
      </c>
      <c r="I116" s="71" t="str">
        <f t="shared" si="4"/>
        <v>January 0, 1958</v>
      </c>
      <c r="J116" s="105"/>
      <c r="K116" s="121" t="s">
        <v>18517</v>
      </c>
      <c r="L116" t="s">
        <v>10801</v>
      </c>
      <c r="R116" s="16"/>
      <c r="W116" s="30"/>
      <c r="X116" s="30"/>
      <c r="Y116" s="30">
        <v>0</v>
      </c>
      <c r="Z116" s="30">
        <v>0</v>
      </c>
      <c r="AA116" s="30" t="e">
        <v>#N/A</v>
      </c>
      <c r="AB116">
        <v>87</v>
      </c>
      <c r="AC116" t="s">
        <v>10512</v>
      </c>
      <c r="AD116" t="b">
        <v>0</v>
      </c>
      <c r="AF116" t="str">
        <f t="shared" si="5"/>
        <v>87 /Cv PR41 /reserial A52-310 /87</v>
      </c>
      <c r="AG116">
        <f t="shared" si="6"/>
        <v>4</v>
      </c>
      <c r="AH116">
        <f t="shared" si="7"/>
        <v>3</v>
      </c>
    </row>
    <row r="117" spans="1:34" x14ac:dyDescent="0.25">
      <c r="A117" s="13" t="s">
        <v>8120</v>
      </c>
      <c r="B117" t="s">
        <v>1368</v>
      </c>
      <c r="C117" s="16" t="s">
        <v>8121</v>
      </c>
      <c r="D117" s="16" t="s">
        <v>1369</v>
      </c>
      <c r="E117" s="16"/>
      <c r="F117" s="17">
        <v>3</v>
      </c>
      <c r="G117" s="17" t="s">
        <v>282</v>
      </c>
      <c r="H117" s="17">
        <v>1951</v>
      </c>
      <c r="I117" s="71" t="str">
        <f t="shared" si="4"/>
        <v>August 3, 1951</v>
      </c>
      <c r="J117" s="105" t="s">
        <v>230</v>
      </c>
      <c r="K117" s="121" t="s">
        <v>17559</v>
      </c>
      <c r="L117" t="s">
        <v>10565</v>
      </c>
      <c r="M117" t="s">
        <v>10566</v>
      </c>
      <c r="N117" t="s">
        <v>10698</v>
      </c>
      <c r="R117" s="16"/>
      <c r="W117">
        <v>8</v>
      </c>
      <c r="X117" s="30"/>
      <c r="Y117" s="30">
        <v>0</v>
      </c>
      <c r="Z117" s="30">
        <v>0</v>
      </c>
      <c r="AA117" s="30" t="e">
        <v>#N/A</v>
      </c>
      <c r="AB117" t="s">
        <v>17560</v>
      </c>
      <c r="AC117" t="s">
        <v>10512</v>
      </c>
      <c r="AD117" t="b">
        <v>0</v>
      </c>
      <c r="AF117" t="str">
        <f t="shared" si="5"/>
        <v>Cv PR41 /reserial A52-311 /ARDU</v>
      </c>
      <c r="AG117">
        <f t="shared" si="6"/>
        <v>3</v>
      </c>
      <c r="AH117">
        <f t="shared" si="7"/>
        <v>2</v>
      </c>
    </row>
    <row r="118" spans="1:34" x14ac:dyDescent="0.25">
      <c r="A118" s="13" t="s">
        <v>8340</v>
      </c>
      <c r="B118" t="s">
        <v>1368</v>
      </c>
      <c r="C118" s="16" t="s">
        <v>8341</v>
      </c>
      <c r="D118" s="16" t="s">
        <v>1369</v>
      </c>
      <c r="E118" s="16" t="s">
        <v>237</v>
      </c>
      <c r="F118" s="17">
        <v>26</v>
      </c>
      <c r="G118" s="17" t="s">
        <v>294</v>
      </c>
      <c r="H118" s="17">
        <v>1951</v>
      </c>
      <c r="I118" s="71" t="str">
        <f t="shared" si="4"/>
        <v>September 26, 1951</v>
      </c>
      <c r="J118" s="105" t="s">
        <v>230</v>
      </c>
      <c r="K118" s="121" t="s">
        <v>17705</v>
      </c>
      <c r="L118" t="s">
        <v>10565</v>
      </c>
      <c r="M118" t="s">
        <v>10566</v>
      </c>
      <c r="N118" t="s">
        <v>12062</v>
      </c>
      <c r="R118" s="16"/>
      <c r="W118">
        <v>9</v>
      </c>
      <c r="X118" s="30"/>
      <c r="Y118" s="30">
        <v>0</v>
      </c>
      <c r="Z118" s="30">
        <v>0</v>
      </c>
      <c r="AA118" s="30" t="e">
        <v>#N/A</v>
      </c>
      <c r="AB118">
        <v>87</v>
      </c>
      <c r="AC118" t="s">
        <v>10512</v>
      </c>
      <c r="AD118" t="b">
        <v>0</v>
      </c>
      <c r="AF118" t="str">
        <f t="shared" si="5"/>
        <v>87 /Cv PR41 /reserial A52-312 /87</v>
      </c>
      <c r="AG118">
        <f t="shared" si="6"/>
        <v>4</v>
      </c>
      <c r="AH118">
        <f t="shared" si="7"/>
        <v>3</v>
      </c>
    </row>
    <row r="119" spans="1:34" x14ac:dyDescent="0.25">
      <c r="A119" s="13" t="s">
        <v>8922</v>
      </c>
      <c r="B119" t="s">
        <v>1368</v>
      </c>
      <c r="C119" s="16" t="s">
        <v>8923</v>
      </c>
      <c r="D119" s="16" t="s">
        <v>1369</v>
      </c>
      <c r="E119" s="16" t="s">
        <v>237</v>
      </c>
      <c r="F119" s="17">
        <v>0</v>
      </c>
      <c r="G119" s="17" t="s">
        <v>260</v>
      </c>
      <c r="H119" s="17">
        <v>1954</v>
      </c>
      <c r="I119" s="71" t="str">
        <f t="shared" si="4"/>
        <v>June 0, 1954</v>
      </c>
      <c r="J119" s="105"/>
      <c r="K119" s="121" t="s">
        <v>18136</v>
      </c>
      <c r="L119" t="s">
        <v>10867</v>
      </c>
      <c r="R119" s="16"/>
      <c r="W119">
        <v>6</v>
      </c>
      <c r="X119" s="30"/>
      <c r="Y119" s="30">
        <v>0</v>
      </c>
      <c r="Z119" s="30">
        <v>0</v>
      </c>
      <c r="AA119" s="30" t="e">
        <v>#N/A</v>
      </c>
      <c r="AB119">
        <v>87</v>
      </c>
      <c r="AC119" t="s">
        <v>10512</v>
      </c>
      <c r="AD119" t="b">
        <v>0</v>
      </c>
      <c r="AF119" t="str">
        <f t="shared" si="5"/>
        <v>87 /Cv PR41 /reserial A52-313 /87</v>
      </c>
      <c r="AG119">
        <f t="shared" si="6"/>
        <v>4</v>
      </c>
      <c r="AH119">
        <f t="shared" si="7"/>
        <v>3</v>
      </c>
    </row>
    <row r="120" spans="1:34" x14ac:dyDescent="0.25">
      <c r="A120" s="13" t="s">
        <v>9908</v>
      </c>
      <c r="B120" t="s">
        <v>1368</v>
      </c>
      <c r="C120" s="16" t="s">
        <v>9909</v>
      </c>
      <c r="D120" s="16" t="s">
        <v>1369</v>
      </c>
      <c r="E120" s="16"/>
      <c r="F120" s="17">
        <v>0</v>
      </c>
      <c r="G120" s="17" t="s">
        <v>243</v>
      </c>
      <c r="H120" s="17" t="s">
        <v>9910</v>
      </c>
      <c r="I120" s="71" t="str">
        <f t="shared" si="4"/>
        <v>January 0, 1966</v>
      </c>
      <c r="J120" s="105"/>
      <c r="K120" s="121" t="s">
        <v>18607</v>
      </c>
      <c r="L120" t="s">
        <v>10801</v>
      </c>
      <c r="R120" s="16"/>
      <c r="W120" s="30"/>
      <c r="X120" s="30"/>
      <c r="Y120" s="30">
        <v>0</v>
      </c>
      <c r="Z120" s="30">
        <v>0</v>
      </c>
      <c r="AA120" s="30" t="e">
        <v>#N/A</v>
      </c>
      <c r="AB120" t="s">
        <v>18608</v>
      </c>
      <c r="AC120" t="s">
        <v>10512</v>
      </c>
      <c r="AD120" t="b">
        <v>0</v>
      </c>
      <c r="AF120" t="str">
        <f t="shared" si="5"/>
        <v>Cv PR41 /reserial A52-314</v>
      </c>
      <c r="AG120">
        <f t="shared" si="6"/>
        <v>2</v>
      </c>
      <c r="AH120">
        <f t="shared" si="7"/>
        <v>1</v>
      </c>
    </row>
    <row r="121" spans="1:34" x14ac:dyDescent="0.25">
      <c r="A121" s="13" t="s">
        <v>9782</v>
      </c>
      <c r="B121" t="s">
        <v>1368</v>
      </c>
      <c r="C121" s="16" t="s">
        <v>9783</v>
      </c>
      <c r="D121" s="16" t="s">
        <v>1369</v>
      </c>
      <c r="E121" s="16"/>
      <c r="F121" s="17">
        <v>0</v>
      </c>
      <c r="G121" s="17" t="s">
        <v>243</v>
      </c>
      <c r="H121" s="17">
        <v>1958</v>
      </c>
      <c r="I121" s="71" t="str">
        <f t="shared" si="4"/>
        <v>January 0, 1958</v>
      </c>
      <c r="J121" s="105"/>
      <c r="K121" s="121" t="s">
        <v>18519</v>
      </c>
      <c r="L121" t="s">
        <v>10801</v>
      </c>
      <c r="R121" s="16"/>
      <c r="W121" s="30"/>
      <c r="X121" s="30"/>
      <c r="Y121" s="30">
        <v>0</v>
      </c>
      <c r="Z121" s="30">
        <v>0</v>
      </c>
      <c r="AA121" s="30" t="e">
        <v>#N/A</v>
      </c>
      <c r="AB121" t="s">
        <v>18528</v>
      </c>
      <c r="AC121" t="s">
        <v>10512</v>
      </c>
      <c r="AD121" t="b">
        <v>0</v>
      </c>
      <c r="AF121" t="str">
        <f t="shared" si="5"/>
        <v>Cv PR41 /reserial A52-315</v>
      </c>
      <c r="AG121">
        <f t="shared" si="6"/>
        <v>2</v>
      </c>
      <c r="AH121">
        <f t="shared" si="7"/>
        <v>1</v>
      </c>
    </row>
    <row r="122" spans="1:34" x14ac:dyDescent="0.25">
      <c r="A122" s="13" t="s">
        <v>9780</v>
      </c>
      <c r="B122" t="s">
        <v>1368</v>
      </c>
      <c r="C122" s="16" t="s">
        <v>9781</v>
      </c>
      <c r="D122" s="16" t="s">
        <v>1369</v>
      </c>
      <c r="E122" s="16"/>
      <c r="F122" s="17">
        <v>0</v>
      </c>
      <c r="G122" s="17" t="s">
        <v>243</v>
      </c>
      <c r="H122" s="17">
        <v>1958</v>
      </c>
      <c r="I122" s="71" t="str">
        <f t="shared" si="4"/>
        <v>January 0, 1958</v>
      </c>
      <c r="J122" s="105"/>
      <c r="K122" s="121" t="s">
        <v>18519</v>
      </c>
      <c r="L122" t="s">
        <v>10801</v>
      </c>
      <c r="R122" s="16"/>
      <c r="W122" s="30"/>
      <c r="X122" s="30"/>
      <c r="Y122" s="30">
        <v>0</v>
      </c>
      <c r="Z122" s="30">
        <v>0</v>
      </c>
      <c r="AA122" s="30" t="e">
        <v>#N/A</v>
      </c>
      <c r="AB122" t="s">
        <v>18527</v>
      </c>
      <c r="AC122" t="s">
        <v>10512</v>
      </c>
      <c r="AD122" t="b">
        <v>0</v>
      </c>
      <c r="AF122" t="str">
        <f t="shared" si="5"/>
        <v>Cv PR41 /reserial A52-316</v>
      </c>
      <c r="AG122">
        <f t="shared" si="6"/>
        <v>2</v>
      </c>
      <c r="AH122">
        <f t="shared" si="7"/>
        <v>1</v>
      </c>
    </row>
    <row r="123" spans="1:34" x14ac:dyDescent="0.25">
      <c r="A123" s="13" t="s">
        <v>9778</v>
      </c>
      <c r="B123" t="s">
        <v>1368</v>
      </c>
      <c r="C123" s="16" t="s">
        <v>9779</v>
      </c>
      <c r="D123" s="16" t="s">
        <v>1369</v>
      </c>
      <c r="E123" s="16"/>
      <c r="F123" s="17">
        <v>0</v>
      </c>
      <c r="G123" s="17" t="s">
        <v>243</v>
      </c>
      <c r="H123" s="17">
        <v>1958</v>
      </c>
      <c r="I123" s="71" t="str">
        <f t="shared" si="4"/>
        <v>January 0, 1958</v>
      </c>
      <c r="J123" s="105"/>
      <c r="K123" s="121" t="s">
        <v>18519</v>
      </c>
      <c r="L123" t="s">
        <v>10801</v>
      </c>
      <c r="R123" s="16"/>
      <c r="W123" s="30"/>
      <c r="X123" s="30"/>
      <c r="Y123" s="30">
        <v>0</v>
      </c>
      <c r="Z123" s="30">
        <v>0</v>
      </c>
      <c r="AA123" s="30" t="e">
        <v>#N/A</v>
      </c>
      <c r="AB123" t="s">
        <v>18526</v>
      </c>
      <c r="AC123" t="s">
        <v>10512</v>
      </c>
      <c r="AD123" t="b">
        <v>0</v>
      </c>
      <c r="AF123" t="str">
        <f t="shared" si="5"/>
        <v>Cv PR41 /reserial A52-317</v>
      </c>
      <c r="AG123">
        <f t="shared" si="6"/>
        <v>2</v>
      </c>
      <c r="AH123">
        <f t="shared" si="7"/>
        <v>1</v>
      </c>
    </row>
    <row r="124" spans="1:34" x14ac:dyDescent="0.25">
      <c r="A124" s="13" t="s">
        <v>9776</v>
      </c>
      <c r="B124" t="s">
        <v>1368</v>
      </c>
      <c r="C124" s="16" t="s">
        <v>9777</v>
      </c>
      <c r="D124" s="16" t="s">
        <v>1369</v>
      </c>
      <c r="E124" s="16"/>
      <c r="F124" s="17">
        <v>0</v>
      </c>
      <c r="G124" s="17" t="s">
        <v>243</v>
      </c>
      <c r="H124" s="17">
        <v>1958</v>
      </c>
      <c r="I124" s="71" t="str">
        <f t="shared" si="4"/>
        <v>January 0, 1958</v>
      </c>
      <c r="J124" s="105"/>
      <c r="K124" s="121" t="s">
        <v>18519</v>
      </c>
      <c r="L124" t="s">
        <v>10801</v>
      </c>
      <c r="R124" s="16"/>
      <c r="W124" s="30"/>
      <c r="X124" s="30"/>
      <c r="Y124" s="30">
        <v>0</v>
      </c>
      <c r="Z124" s="30">
        <v>0</v>
      </c>
      <c r="AA124" s="30" t="e">
        <v>#N/A</v>
      </c>
      <c r="AB124" t="s">
        <v>18525</v>
      </c>
      <c r="AC124" t="s">
        <v>10512</v>
      </c>
      <c r="AD124" t="b">
        <v>0</v>
      </c>
      <c r="AF124" t="str">
        <f t="shared" si="5"/>
        <v>Cv PR41 /reserial A52-318</v>
      </c>
      <c r="AG124">
        <f t="shared" si="6"/>
        <v>2</v>
      </c>
      <c r="AH124">
        <f t="shared" si="7"/>
        <v>1</v>
      </c>
    </row>
    <row r="125" spans="1:34" x14ac:dyDescent="0.25">
      <c r="A125" s="13" t="s">
        <v>8944</v>
      </c>
      <c r="B125" t="s">
        <v>1368</v>
      </c>
      <c r="C125" s="16" t="s">
        <v>8945</v>
      </c>
      <c r="D125" s="16" t="s">
        <v>1369</v>
      </c>
      <c r="E125" s="16"/>
      <c r="F125" s="17">
        <v>0</v>
      </c>
      <c r="G125" s="17" t="s">
        <v>260</v>
      </c>
      <c r="H125" s="17">
        <v>1954</v>
      </c>
      <c r="I125" s="71" t="str">
        <f t="shared" si="4"/>
        <v>June 0, 1954</v>
      </c>
      <c r="J125" s="105"/>
      <c r="K125" s="121" t="s">
        <v>18157</v>
      </c>
      <c r="L125" t="s">
        <v>10801</v>
      </c>
      <c r="R125" s="16"/>
      <c r="W125">
        <v>6</v>
      </c>
      <c r="X125" s="30"/>
      <c r="Y125" s="30">
        <v>0</v>
      </c>
      <c r="Z125" s="30">
        <v>0</v>
      </c>
      <c r="AA125" s="30" t="e">
        <v>#N/A</v>
      </c>
      <c r="AB125" t="s">
        <v>18158</v>
      </c>
      <c r="AC125" t="s">
        <v>10512</v>
      </c>
      <c r="AD125" t="b">
        <v>0</v>
      </c>
      <c r="AF125" t="str">
        <f t="shared" si="5"/>
        <v>Cv T43 /reserial A52-1058</v>
      </c>
      <c r="AG125">
        <f t="shared" si="6"/>
        <v>2</v>
      </c>
      <c r="AH125">
        <f t="shared" si="7"/>
        <v>1</v>
      </c>
    </row>
    <row r="126" spans="1:34" x14ac:dyDescent="0.25">
      <c r="A126" s="13" t="s">
        <v>8695</v>
      </c>
      <c r="B126" t="s">
        <v>1368</v>
      </c>
      <c r="C126" s="16" t="s">
        <v>8696</v>
      </c>
      <c r="D126" s="16" t="s">
        <v>1369</v>
      </c>
      <c r="E126" s="16"/>
      <c r="F126" s="17">
        <v>12</v>
      </c>
      <c r="G126" s="17" t="s">
        <v>309</v>
      </c>
      <c r="H126" s="17">
        <v>1953</v>
      </c>
      <c r="I126" s="71" t="str">
        <f t="shared" si="4"/>
        <v>October 12, 1953</v>
      </c>
      <c r="J126" s="105"/>
      <c r="K126" s="121" t="s">
        <v>17995</v>
      </c>
      <c r="L126" t="s">
        <v>11623</v>
      </c>
      <c r="R126" s="16"/>
      <c r="W126">
        <v>10</v>
      </c>
      <c r="X126" s="30"/>
      <c r="Y126" s="30">
        <v>0</v>
      </c>
      <c r="Z126" s="30">
        <v>0</v>
      </c>
      <c r="AA126" s="30" t="e">
        <v>#N/A</v>
      </c>
      <c r="AB126" t="s">
        <v>17996</v>
      </c>
      <c r="AC126" t="s">
        <v>10512</v>
      </c>
      <c r="AD126" t="b">
        <v>0</v>
      </c>
      <c r="AF126" t="str">
        <f t="shared" si="5"/>
        <v>Cv PR41 /reserial A52-319</v>
      </c>
      <c r="AG126">
        <f t="shared" si="6"/>
        <v>2</v>
      </c>
      <c r="AH126">
        <f t="shared" si="7"/>
        <v>1</v>
      </c>
    </row>
    <row r="127" spans="1:34" x14ac:dyDescent="0.25">
      <c r="A127" s="13" t="s">
        <v>9774</v>
      </c>
      <c r="B127" t="s">
        <v>1368</v>
      </c>
      <c r="C127" s="16" t="s">
        <v>9775</v>
      </c>
      <c r="D127" s="16" t="s">
        <v>1369</v>
      </c>
      <c r="E127" s="16"/>
      <c r="F127" s="17">
        <v>0</v>
      </c>
      <c r="G127" s="17" t="s">
        <v>243</v>
      </c>
      <c r="H127" s="17">
        <v>1958</v>
      </c>
      <c r="I127" s="71" t="str">
        <f t="shared" si="4"/>
        <v>January 0, 1958</v>
      </c>
      <c r="J127" s="105"/>
      <c r="K127" s="121" t="s">
        <v>18523</v>
      </c>
      <c r="L127" t="s">
        <v>10801</v>
      </c>
      <c r="R127" s="16"/>
      <c r="W127" s="30"/>
      <c r="X127" s="30"/>
      <c r="Y127" s="30">
        <v>0</v>
      </c>
      <c r="Z127" s="30">
        <v>0</v>
      </c>
      <c r="AA127" s="30" t="e">
        <v>#N/A</v>
      </c>
      <c r="AB127" t="s">
        <v>18524</v>
      </c>
      <c r="AC127" t="s">
        <v>10512</v>
      </c>
      <c r="AD127" t="b">
        <v>0</v>
      </c>
      <c r="AF127" t="str">
        <f t="shared" si="5"/>
        <v>Cv PR41 /reserial A52-320</v>
      </c>
      <c r="AG127">
        <f t="shared" si="6"/>
        <v>2</v>
      </c>
      <c r="AH127">
        <f t="shared" si="7"/>
        <v>1</v>
      </c>
    </row>
    <row r="128" spans="1:34" x14ac:dyDescent="0.25">
      <c r="A128" s="13" t="s">
        <v>8966</v>
      </c>
      <c r="B128" t="s">
        <v>1368</v>
      </c>
      <c r="C128" s="16"/>
      <c r="D128" s="16" t="s">
        <v>1369</v>
      </c>
      <c r="E128" s="16"/>
      <c r="F128" s="17">
        <v>0</v>
      </c>
      <c r="G128" s="17" t="s">
        <v>260</v>
      </c>
      <c r="H128" s="17">
        <v>1954</v>
      </c>
      <c r="I128" s="71" t="str">
        <f t="shared" si="4"/>
        <v>June 0, 1954</v>
      </c>
      <c r="J128" s="105"/>
      <c r="K128" s="121" t="s">
        <v>18170</v>
      </c>
      <c r="L128" t="s">
        <v>10801</v>
      </c>
      <c r="R128" s="16"/>
      <c r="W128">
        <v>6</v>
      </c>
      <c r="X128" s="30"/>
      <c r="Y128" s="30">
        <v>0</v>
      </c>
      <c r="Z128" s="30">
        <v>0</v>
      </c>
      <c r="AA128" s="30" t="e">
        <v>#N/A</v>
      </c>
      <c r="AB128" t="s">
        <v>10592</v>
      </c>
      <c r="AC128" t="s">
        <v>10512</v>
      </c>
      <c r="AD128" t="b">
        <v>0</v>
      </c>
      <c r="AF128" t="str">
        <f t="shared" si="5"/>
        <v/>
      </c>
      <c r="AG128">
        <f t="shared" si="6"/>
        <v>1</v>
      </c>
      <c r="AH128">
        <f t="shared" si="7"/>
        <v>1</v>
      </c>
    </row>
    <row r="129" spans="1:34" x14ac:dyDescent="0.25">
      <c r="A129" s="13" t="s">
        <v>8942</v>
      </c>
      <c r="B129" t="s">
        <v>1368</v>
      </c>
      <c r="C129" s="16" t="s">
        <v>8943</v>
      </c>
      <c r="D129" s="16" t="s">
        <v>1369</v>
      </c>
      <c r="E129" s="16"/>
      <c r="F129" s="17">
        <v>0</v>
      </c>
      <c r="G129" s="17" t="s">
        <v>260</v>
      </c>
      <c r="H129" s="17">
        <v>1954</v>
      </c>
      <c r="I129" s="71" t="str">
        <f t="shared" si="4"/>
        <v>June 0, 1954</v>
      </c>
      <c r="J129" s="105"/>
      <c r="K129" s="121" t="s">
        <v>18155</v>
      </c>
      <c r="L129" t="s">
        <v>10801</v>
      </c>
      <c r="R129" s="16"/>
      <c r="W129">
        <v>6</v>
      </c>
      <c r="X129" s="30"/>
      <c r="Y129" s="30">
        <v>0</v>
      </c>
      <c r="Z129" s="30">
        <v>0</v>
      </c>
      <c r="AA129" s="30" t="e">
        <v>#N/A</v>
      </c>
      <c r="AB129" t="s">
        <v>18156</v>
      </c>
      <c r="AC129" t="s">
        <v>10512</v>
      </c>
      <c r="AD129" t="b">
        <v>0</v>
      </c>
      <c r="AF129" t="str">
        <f t="shared" si="5"/>
        <v>Cv T43 /reserial A52-1059</v>
      </c>
      <c r="AG129">
        <f t="shared" si="6"/>
        <v>2</v>
      </c>
      <c r="AH129">
        <f t="shared" si="7"/>
        <v>1</v>
      </c>
    </row>
    <row r="130" spans="1:34" x14ac:dyDescent="0.25">
      <c r="A130" s="13" t="s">
        <v>7440</v>
      </c>
      <c r="B130" t="s">
        <v>1368</v>
      </c>
      <c r="C130" s="16"/>
      <c r="D130" s="16" t="s">
        <v>1369</v>
      </c>
      <c r="E130" s="16"/>
      <c r="F130" s="17">
        <v>0</v>
      </c>
      <c r="G130" s="17" t="s">
        <v>264</v>
      </c>
      <c r="H130" s="17">
        <v>1949</v>
      </c>
      <c r="I130" s="71" t="str">
        <f t="shared" ref="I130:I193" si="8">G130&amp;" "&amp;F130&amp;", "&amp;H130</f>
        <v>July 0, 1949</v>
      </c>
      <c r="J130" s="105"/>
      <c r="K130" s="121" t="s">
        <v>17086</v>
      </c>
      <c r="L130" t="s">
        <v>10801</v>
      </c>
      <c r="R130" s="16"/>
      <c r="W130">
        <v>7</v>
      </c>
      <c r="X130" s="30"/>
      <c r="Y130" s="30">
        <v>0</v>
      </c>
      <c r="Z130" s="30">
        <v>0</v>
      </c>
      <c r="AA130" s="30" t="e">
        <v>#N/A</v>
      </c>
      <c r="AB130" t="s">
        <v>10592</v>
      </c>
      <c r="AC130" t="s">
        <v>10512</v>
      </c>
      <c r="AD130" t="b">
        <v>0</v>
      </c>
      <c r="AF130" t="str">
        <f t="shared" si="5"/>
        <v/>
      </c>
      <c r="AG130">
        <f t="shared" si="6"/>
        <v>1</v>
      </c>
      <c r="AH130">
        <f t="shared" si="7"/>
        <v>1</v>
      </c>
    </row>
    <row r="131" spans="1:34" x14ac:dyDescent="0.25">
      <c r="A131" s="13" t="s">
        <v>1840</v>
      </c>
      <c r="B131" t="s">
        <v>1368</v>
      </c>
      <c r="C131" s="16"/>
      <c r="D131" s="16" t="s">
        <v>1369</v>
      </c>
      <c r="E131" s="16" t="s">
        <v>246</v>
      </c>
      <c r="F131" s="17">
        <v>21</v>
      </c>
      <c r="G131" s="17" t="s">
        <v>294</v>
      </c>
      <c r="H131" s="17">
        <v>1944</v>
      </c>
      <c r="I131" s="71" t="str">
        <f t="shared" si="8"/>
        <v>September 21, 1944</v>
      </c>
      <c r="J131" s="105" t="s">
        <v>230</v>
      </c>
      <c r="K131" s="121" t="s">
        <v>12712</v>
      </c>
      <c r="L131" s="121" t="s">
        <v>10565</v>
      </c>
      <c r="M131" t="s">
        <v>10566</v>
      </c>
      <c r="N131" t="s">
        <v>10742</v>
      </c>
      <c r="R131" s="16"/>
      <c r="W131">
        <v>9</v>
      </c>
      <c r="X131" s="30" t="s">
        <v>12574</v>
      </c>
      <c r="Y131" s="30">
        <v>1</v>
      </c>
      <c r="Z131" s="30">
        <v>1</v>
      </c>
      <c r="AA131" s="30" t="s">
        <v>10569</v>
      </c>
      <c r="AB131" t="s">
        <v>10592</v>
      </c>
      <c r="AC131" t="s">
        <v>10512</v>
      </c>
      <c r="AD131" t="b">
        <v>0</v>
      </c>
      <c r="AF131" t="str">
        <f t="shared" ref="AF131:AF194" si="9">SUBSTITUTE(C131,"/"," /")</f>
        <v/>
      </c>
      <c r="AG131">
        <f t="shared" ref="AG131:AG194" si="10">LEN(AF131)-LEN(C131)+1</f>
        <v>1</v>
      </c>
      <c r="AH131">
        <f t="shared" ref="AH131:AH194" si="11">IF(ISERROR(FIND("Cv ",C131,1)),AG131,AG131-1)</f>
        <v>1</v>
      </c>
    </row>
    <row r="132" spans="1:34" x14ac:dyDescent="0.25">
      <c r="A132" s="13" t="s">
        <v>8932</v>
      </c>
      <c r="B132" t="s">
        <v>1368</v>
      </c>
      <c r="C132" s="16" t="s">
        <v>8933</v>
      </c>
      <c r="D132" s="16" t="s">
        <v>1369</v>
      </c>
      <c r="E132" s="16"/>
      <c r="F132" s="17">
        <v>0</v>
      </c>
      <c r="G132" s="17" t="s">
        <v>260</v>
      </c>
      <c r="H132" s="17">
        <v>1954</v>
      </c>
      <c r="I132" s="71" t="str">
        <f t="shared" si="8"/>
        <v>June 0, 1954</v>
      </c>
      <c r="J132" s="105"/>
      <c r="K132" s="121" t="s">
        <v>18145</v>
      </c>
      <c r="L132" t="s">
        <v>10801</v>
      </c>
      <c r="R132" s="16"/>
      <c r="W132">
        <v>6</v>
      </c>
      <c r="X132" s="30"/>
      <c r="Y132" s="30">
        <v>0</v>
      </c>
      <c r="Z132" s="30">
        <v>0</v>
      </c>
      <c r="AA132" s="30" t="e">
        <v>#N/A</v>
      </c>
      <c r="AB132" t="s">
        <v>18146</v>
      </c>
      <c r="AC132" t="s">
        <v>10512</v>
      </c>
      <c r="AD132" t="b">
        <v>0</v>
      </c>
      <c r="AF132" t="str">
        <f t="shared" si="9"/>
        <v>5OTU /Cv T43 /reserial A52-1060</v>
      </c>
      <c r="AG132">
        <f t="shared" si="10"/>
        <v>3</v>
      </c>
      <c r="AH132">
        <f t="shared" si="11"/>
        <v>2</v>
      </c>
    </row>
    <row r="133" spans="1:34" x14ac:dyDescent="0.25">
      <c r="A133" s="13" t="s">
        <v>2707</v>
      </c>
      <c r="B133" t="s">
        <v>1751</v>
      </c>
      <c r="C133" s="16">
        <v>87</v>
      </c>
      <c r="D133" s="16" t="s">
        <v>1369</v>
      </c>
      <c r="E133" s="16" t="s">
        <v>237</v>
      </c>
      <c r="F133" s="17">
        <v>2</v>
      </c>
      <c r="G133" s="17" t="s">
        <v>247</v>
      </c>
      <c r="H133" s="17">
        <v>1945</v>
      </c>
      <c r="I133" s="71" t="str">
        <f t="shared" si="8"/>
        <v>March 2, 1945</v>
      </c>
      <c r="J133" s="105" t="s">
        <v>230</v>
      </c>
      <c r="K133" s="121" t="s">
        <v>13761</v>
      </c>
      <c r="L133" t="s">
        <v>10565</v>
      </c>
      <c r="N133" t="s">
        <v>10852</v>
      </c>
      <c r="R133" s="16"/>
      <c r="W133">
        <v>3</v>
      </c>
      <c r="X133" s="30" t="s">
        <v>13748</v>
      </c>
      <c r="Y133" s="30">
        <v>1</v>
      </c>
      <c r="Z133" s="30">
        <v>1</v>
      </c>
      <c r="AA133" s="30" t="s">
        <v>10558</v>
      </c>
      <c r="AB133">
        <v>87</v>
      </c>
      <c r="AC133" t="s">
        <v>10512</v>
      </c>
      <c r="AD133" t="b">
        <v>0</v>
      </c>
      <c r="AF133" t="str">
        <f t="shared" si="9"/>
        <v>87</v>
      </c>
      <c r="AG133">
        <f t="shared" si="10"/>
        <v>1</v>
      </c>
      <c r="AH133">
        <f t="shared" si="11"/>
        <v>1</v>
      </c>
    </row>
    <row r="134" spans="1:34" x14ac:dyDescent="0.25">
      <c r="A134" s="13" t="s">
        <v>8940</v>
      </c>
      <c r="B134" t="s">
        <v>1368</v>
      </c>
      <c r="C134" s="16" t="s">
        <v>8941</v>
      </c>
      <c r="D134" s="16" t="s">
        <v>1369</v>
      </c>
      <c r="E134" s="16"/>
      <c r="F134" s="17">
        <v>0</v>
      </c>
      <c r="G134" s="17" t="s">
        <v>260</v>
      </c>
      <c r="H134" s="17">
        <v>1954</v>
      </c>
      <c r="I134" s="71" t="str">
        <f t="shared" si="8"/>
        <v>June 0, 1954</v>
      </c>
      <c r="J134" s="105"/>
      <c r="K134" s="121" t="s">
        <v>18153</v>
      </c>
      <c r="L134" t="s">
        <v>10801</v>
      </c>
      <c r="R134" s="16"/>
      <c r="W134">
        <v>6</v>
      </c>
      <c r="X134" s="30"/>
      <c r="Y134" s="30">
        <v>0</v>
      </c>
      <c r="Z134" s="30">
        <v>0</v>
      </c>
      <c r="AA134" s="30" t="e">
        <v>#N/A</v>
      </c>
      <c r="AB134" t="s">
        <v>18154</v>
      </c>
      <c r="AC134" t="s">
        <v>10512</v>
      </c>
      <c r="AD134" t="b">
        <v>0</v>
      </c>
      <c r="AF134" t="str">
        <f t="shared" si="9"/>
        <v>Cv T43 /reserial A52-1061</v>
      </c>
      <c r="AG134">
        <f t="shared" si="10"/>
        <v>2</v>
      </c>
      <c r="AH134">
        <f t="shared" si="11"/>
        <v>1</v>
      </c>
    </row>
    <row r="135" spans="1:34" x14ac:dyDescent="0.25">
      <c r="A135" s="13" t="s">
        <v>9764</v>
      </c>
      <c r="B135" t="s">
        <v>1368</v>
      </c>
      <c r="C135" s="16" t="s">
        <v>9765</v>
      </c>
      <c r="D135" s="16" t="s">
        <v>1369</v>
      </c>
      <c r="E135" s="16" t="s">
        <v>699</v>
      </c>
      <c r="F135" s="17">
        <v>0</v>
      </c>
      <c r="G135" s="17" t="s">
        <v>243</v>
      </c>
      <c r="H135" s="17">
        <v>1958</v>
      </c>
      <c r="I135" s="71" t="str">
        <f t="shared" si="8"/>
        <v>January 0, 1958</v>
      </c>
      <c r="J135" s="105"/>
      <c r="K135" s="121" t="s">
        <v>18518</v>
      </c>
      <c r="L135" t="s">
        <v>10801</v>
      </c>
      <c r="R135" s="16"/>
      <c r="W135" s="30"/>
      <c r="X135" s="30"/>
      <c r="Y135" s="30">
        <v>0</v>
      </c>
      <c r="Z135" s="30">
        <v>0</v>
      </c>
      <c r="AA135" s="30" t="e">
        <v>#N/A</v>
      </c>
      <c r="AB135">
        <v>8</v>
      </c>
      <c r="AC135" t="s">
        <v>10512</v>
      </c>
      <c r="AD135" t="b">
        <v>0</v>
      </c>
      <c r="AF135" t="str">
        <f t="shared" si="9"/>
        <v>87 /Cv T43 /reserial A52-1062 /8</v>
      </c>
      <c r="AG135">
        <f t="shared" si="10"/>
        <v>4</v>
      </c>
      <c r="AH135">
        <f t="shared" si="11"/>
        <v>3</v>
      </c>
    </row>
    <row r="136" spans="1:34" x14ac:dyDescent="0.25">
      <c r="A136" s="13" t="s">
        <v>2504</v>
      </c>
      <c r="B136" t="s">
        <v>1368</v>
      </c>
      <c r="C136" s="16" t="s">
        <v>2097</v>
      </c>
      <c r="D136" s="16" t="s">
        <v>1369</v>
      </c>
      <c r="E136" s="16" t="s">
        <v>324</v>
      </c>
      <c r="F136" s="17">
        <v>31</v>
      </c>
      <c r="G136" s="17" t="s">
        <v>243</v>
      </c>
      <c r="H136" s="17">
        <v>1945</v>
      </c>
      <c r="I136" s="71" t="str">
        <f t="shared" si="8"/>
        <v>January 31, 1945</v>
      </c>
      <c r="J136" s="105" t="s">
        <v>230</v>
      </c>
      <c r="K136" s="121" t="s">
        <v>13527</v>
      </c>
      <c r="L136" s="121" t="s">
        <v>10565</v>
      </c>
      <c r="M136" t="s">
        <v>10566</v>
      </c>
      <c r="N136" t="s">
        <v>10596</v>
      </c>
      <c r="R136" s="16"/>
      <c r="W136">
        <v>1</v>
      </c>
      <c r="X136" s="30" t="s">
        <v>13332</v>
      </c>
      <c r="Y136" s="30">
        <v>1</v>
      </c>
      <c r="Z136" s="30">
        <v>1</v>
      </c>
      <c r="AA136" s="30" t="s">
        <v>10569</v>
      </c>
      <c r="AB136" t="s">
        <v>2097</v>
      </c>
      <c r="AC136" t="s">
        <v>10512</v>
      </c>
      <c r="AD136" t="b">
        <v>0</v>
      </c>
      <c r="AF136" t="str">
        <f t="shared" si="9"/>
        <v>5OTU</v>
      </c>
      <c r="AG136">
        <f t="shared" si="10"/>
        <v>1</v>
      </c>
      <c r="AH136">
        <f t="shared" si="11"/>
        <v>1</v>
      </c>
    </row>
    <row r="137" spans="1:34" x14ac:dyDescent="0.25">
      <c r="A137" s="13" t="s">
        <v>8934</v>
      </c>
      <c r="B137" t="s">
        <v>1368</v>
      </c>
      <c r="C137" s="16" t="s">
        <v>8935</v>
      </c>
      <c r="D137" s="16" t="s">
        <v>1369</v>
      </c>
      <c r="E137" s="16"/>
      <c r="F137" s="17">
        <v>0</v>
      </c>
      <c r="G137" s="17" t="s">
        <v>260</v>
      </c>
      <c r="H137" s="17">
        <v>1954</v>
      </c>
      <c r="I137" s="71" t="str">
        <f t="shared" si="8"/>
        <v>June 0, 1954</v>
      </c>
      <c r="J137" s="105"/>
      <c r="K137" s="121" t="s">
        <v>18147</v>
      </c>
      <c r="L137" t="s">
        <v>10801</v>
      </c>
      <c r="R137" s="16"/>
      <c r="W137">
        <v>6</v>
      </c>
      <c r="X137" s="30"/>
      <c r="Y137" s="30">
        <v>0</v>
      </c>
      <c r="Z137" s="30">
        <v>0</v>
      </c>
      <c r="AA137" s="30" t="e">
        <v>#N/A</v>
      </c>
      <c r="AB137" t="s">
        <v>18148</v>
      </c>
      <c r="AC137" t="s">
        <v>10512</v>
      </c>
      <c r="AD137" t="b">
        <v>0</v>
      </c>
      <c r="AF137" t="str">
        <f t="shared" si="9"/>
        <v>1APU /Cv T43 /reserial A52-1050</v>
      </c>
      <c r="AG137">
        <f t="shared" si="10"/>
        <v>3</v>
      </c>
      <c r="AH137">
        <f t="shared" si="11"/>
        <v>2</v>
      </c>
    </row>
    <row r="138" spans="1:34" x14ac:dyDescent="0.25">
      <c r="A138" s="13" t="s">
        <v>5893</v>
      </c>
      <c r="B138" t="s">
        <v>1368</v>
      </c>
      <c r="C138" s="16" t="s">
        <v>5894</v>
      </c>
      <c r="D138" s="16" t="s">
        <v>1369</v>
      </c>
      <c r="E138" s="16"/>
      <c r="F138" s="17">
        <v>9</v>
      </c>
      <c r="G138" s="17" t="s">
        <v>294</v>
      </c>
      <c r="H138" s="17">
        <v>1947</v>
      </c>
      <c r="I138" s="71" t="str">
        <f t="shared" si="8"/>
        <v>September 9, 1947</v>
      </c>
      <c r="J138" s="105" t="s">
        <v>230</v>
      </c>
      <c r="K138" s="121" t="s">
        <v>16151</v>
      </c>
      <c r="L138" t="s">
        <v>10565</v>
      </c>
      <c r="M138" t="s">
        <v>10566</v>
      </c>
      <c r="N138" t="s">
        <v>10668</v>
      </c>
      <c r="R138" s="16"/>
      <c r="W138">
        <v>9</v>
      </c>
      <c r="X138" s="30"/>
      <c r="Y138" s="30">
        <v>0</v>
      </c>
      <c r="Z138" s="30">
        <v>0</v>
      </c>
      <c r="AA138" s="30" t="e">
        <v>#N/A</v>
      </c>
      <c r="AB138" t="s">
        <v>16152</v>
      </c>
      <c r="AC138" t="s">
        <v>10512</v>
      </c>
      <c r="AD138" t="b">
        <v>0</v>
      </c>
      <c r="AF138" t="str">
        <f t="shared" si="9"/>
        <v>5OTU /Cv T43 /reserial A52-1063</v>
      </c>
      <c r="AG138">
        <f t="shared" si="10"/>
        <v>3</v>
      </c>
      <c r="AH138">
        <f t="shared" si="11"/>
        <v>2</v>
      </c>
    </row>
    <row r="139" spans="1:34" x14ac:dyDescent="0.25">
      <c r="A139" s="13" t="s">
        <v>8930</v>
      </c>
      <c r="B139" t="s">
        <v>1368</v>
      </c>
      <c r="C139" s="16" t="s">
        <v>8931</v>
      </c>
      <c r="D139" s="16" t="s">
        <v>1369</v>
      </c>
      <c r="E139" s="16"/>
      <c r="F139" s="17">
        <v>0</v>
      </c>
      <c r="G139" s="17" t="s">
        <v>260</v>
      </c>
      <c r="H139" s="17">
        <v>1954</v>
      </c>
      <c r="I139" s="71" t="str">
        <f t="shared" si="8"/>
        <v>June 0, 1954</v>
      </c>
      <c r="J139" s="105"/>
      <c r="K139" s="121" t="s">
        <v>18143</v>
      </c>
      <c r="L139" t="s">
        <v>10801</v>
      </c>
      <c r="R139" s="16"/>
      <c r="W139">
        <v>6</v>
      </c>
      <c r="X139" s="30"/>
      <c r="Y139" s="30">
        <v>0</v>
      </c>
      <c r="Z139" s="30">
        <v>0</v>
      </c>
      <c r="AA139" s="30" t="e">
        <v>#N/A</v>
      </c>
      <c r="AB139" t="s">
        <v>18144</v>
      </c>
      <c r="AC139" t="s">
        <v>10512</v>
      </c>
      <c r="AD139" t="b">
        <v>0</v>
      </c>
      <c r="AF139" t="str">
        <f t="shared" si="9"/>
        <v>5OTU /Cv T43 /reserial A52-1064</v>
      </c>
      <c r="AG139">
        <f t="shared" si="10"/>
        <v>3</v>
      </c>
      <c r="AH139">
        <f t="shared" si="11"/>
        <v>2</v>
      </c>
    </row>
    <row r="140" spans="1:34" x14ac:dyDescent="0.25">
      <c r="A140" s="13" t="s">
        <v>8928</v>
      </c>
      <c r="B140" t="s">
        <v>1368</v>
      </c>
      <c r="C140" s="16" t="s">
        <v>8929</v>
      </c>
      <c r="D140" s="16" t="s">
        <v>1369</v>
      </c>
      <c r="E140" s="16"/>
      <c r="F140" s="17">
        <v>0</v>
      </c>
      <c r="G140" s="17" t="s">
        <v>260</v>
      </c>
      <c r="H140" s="17">
        <v>1954</v>
      </c>
      <c r="I140" s="71" t="str">
        <f t="shared" si="8"/>
        <v>June 0, 1954</v>
      </c>
      <c r="J140" s="105"/>
      <c r="K140" s="121" t="s">
        <v>18141</v>
      </c>
      <c r="L140" t="s">
        <v>10801</v>
      </c>
      <c r="R140" s="16"/>
      <c r="W140">
        <v>6</v>
      </c>
      <c r="X140" s="30"/>
      <c r="Y140" s="30">
        <v>0</v>
      </c>
      <c r="Z140" s="30">
        <v>0</v>
      </c>
      <c r="AA140" s="30" t="e">
        <v>#N/A</v>
      </c>
      <c r="AB140" t="s">
        <v>18142</v>
      </c>
      <c r="AC140" t="s">
        <v>10512</v>
      </c>
      <c r="AD140" t="b">
        <v>0</v>
      </c>
      <c r="AF140" t="str">
        <f t="shared" si="9"/>
        <v>5OTU /Cv T43 /reserial A52-1065</v>
      </c>
      <c r="AG140">
        <f t="shared" si="10"/>
        <v>3</v>
      </c>
      <c r="AH140">
        <f t="shared" si="11"/>
        <v>2</v>
      </c>
    </row>
    <row r="141" spans="1:34" x14ac:dyDescent="0.25">
      <c r="A141" s="13" t="s">
        <v>8926</v>
      </c>
      <c r="B141" t="s">
        <v>1368</v>
      </c>
      <c r="C141" s="16" t="s">
        <v>8927</v>
      </c>
      <c r="D141" s="16" t="s">
        <v>1369</v>
      </c>
      <c r="E141" s="16"/>
      <c r="F141" s="17">
        <v>0</v>
      </c>
      <c r="G141" s="17" t="s">
        <v>260</v>
      </c>
      <c r="H141" s="17">
        <v>1954</v>
      </c>
      <c r="I141" s="71" t="str">
        <f t="shared" si="8"/>
        <v>June 0, 1954</v>
      </c>
      <c r="J141" s="105"/>
      <c r="K141" s="121" t="s">
        <v>18139</v>
      </c>
      <c r="L141" t="s">
        <v>10801</v>
      </c>
      <c r="R141" s="16"/>
      <c r="W141">
        <v>6</v>
      </c>
      <c r="X141" s="30"/>
      <c r="Y141" s="30">
        <v>0</v>
      </c>
      <c r="Z141" s="30">
        <v>0</v>
      </c>
      <c r="AA141" s="30" t="e">
        <v>#N/A</v>
      </c>
      <c r="AB141" t="s">
        <v>18140</v>
      </c>
      <c r="AC141" t="s">
        <v>10512</v>
      </c>
      <c r="AD141" t="b">
        <v>0</v>
      </c>
      <c r="AF141" t="str">
        <f t="shared" si="9"/>
        <v>5OTU /Cv T43 /reserial A52-1066</v>
      </c>
      <c r="AG141">
        <f t="shared" si="10"/>
        <v>3</v>
      </c>
      <c r="AH141">
        <f t="shared" si="11"/>
        <v>2</v>
      </c>
    </row>
    <row r="142" spans="1:34" x14ac:dyDescent="0.25">
      <c r="A142" s="13" t="s">
        <v>2579</v>
      </c>
      <c r="B142" t="s">
        <v>1368</v>
      </c>
      <c r="C142" s="16" t="s">
        <v>2097</v>
      </c>
      <c r="D142" s="16" t="s">
        <v>1369</v>
      </c>
      <c r="E142" s="16" t="s">
        <v>324</v>
      </c>
      <c r="F142" s="17">
        <v>12</v>
      </c>
      <c r="G142" s="17" t="s">
        <v>365</v>
      </c>
      <c r="H142" s="17">
        <v>1945</v>
      </c>
      <c r="I142" s="71" t="str">
        <f t="shared" si="8"/>
        <v>February 12, 1945</v>
      </c>
      <c r="J142" s="105" t="s">
        <v>230</v>
      </c>
      <c r="K142" s="121" t="s">
        <v>13604</v>
      </c>
      <c r="L142" s="121" t="s">
        <v>10565</v>
      </c>
      <c r="M142" t="s">
        <v>10566</v>
      </c>
      <c r="N142" t="s">
        <v>10583</v>
      </c>
      <c r="R142" s="16"/>
      <c r="W142">
        <v>2</v>
      </c>
      <c r="X142" s="30" t="s">
        <v>11614</v>
      </c>
      <c r="Y142" s="30">
        <v>1</v>
      </c>
      <c r="Z142" s="30">
        <v>1</v>
      </c>
      <c r="AA142" s="30" t="s">
        <v>10569</v>
      </c>
      <c r="AB142" t="s">
        <v>2097</v>
      </c>
      <c r="AC142" t="s">
        <v>10512</v>
      </c>
      <c r="AD142" t="b">
        <v>0</v>
      </c>
      <c r="AF142" t="str">
        <f t="shared" si="9"/>
        <v>5OTU</v>
      </c>
      <c r="AG142">
        <f t="shared" si="10"/>
        <v>1</v>
      </c>
      <c r="AH142">
        <f t="shared" si="11"/>
        <v>1</v>
      </c>
    </row>
    <row r="143" spans="1:34" x14ac:dyDescent="0.25">
      <c r="A143" s="13" t="s">
        <v>2595</v>
      </c>
      <c r="B143" t="s">
        <v>1368</v>
      </c>
      <c r="C143" s="16" t="s">
        <v>2097</v>
      </c>
      <c r="D143" s="16" t="s">
        <v>1369</v>
      </c>
      <c r="E143" s="16" t="s">
        <v>324</v>
      </c>
      <c r="F143" s="17">
        <v>15</v>
      </c>
      <c r="G143" s="17" t="s">
        <v>365</v>
      </c>
      <c r="H143" s="17">
        <v>1945</v>
      </c>
      <c r="I143" s="71" t="str">
        <f t="shared" si="8"/>
        <v>February 15, 1945</v>
      </c>
      <c r="J143" s="105" t="s">
        <v>230</v>
      </c>
      <c r="K143" s="121" t="s">
        <v>13618</v>
      </c>
      <c r="L143" s="121" t="s">
        <v>10565</v>
      </c>
      <c r="M143" t="s">
        <v>10566</v>
      </c>
      <c r="N143" t="s">
        <v>12062</v>
      </c>
      <c r="R143" s="16"/>
      <c r="W143">
        <v>2</v>
      </c>
      <c r="X143" s="30" t="s">
        <v>11614</v>
      </c>
      <c r="Y143" s="30">
        <v>1</v>
      </c>
      <c r="Z143" s="30">
        <v>1</v>
      </c>
      <c r="AA143" s="30" t="s">
        <v>10569</v>
      </c>
      <c r="AB143" t="s">
        <v>2097</v>
      </c>
      <c r="AC143" t="s">
        <v>10512</v>
      </c>
      <c r="AD143" t="b">
        <v>0</v>
      </c>
      <c r="AF143" t="str">
        <f t="shared" si="9"/>
        <v>5OTU</v>
      </c>
      <c r="AG143">
        <f t="shared" si="10"/>
        <v>1</v>
      </c>
      <c r="AH143">
        <f t="shared" si="11"/>
        <v>1</v>
      </c>
    </row>
    <row r="144" spans="1:34" x14ac:dyDescent="0.25">
      <c r="A144" s="13" t="s">
        <v>7673</v>
      </c>
      <c r="B144" t="s">
        <v>1368</v>
      </c>
      <c r="C144" s="16" t="s">
        <v>7674</v>
      </c>
      <c r="D144" s="16" t="s">
        <v>1369</v>
      </c>
      <c r="E144" s="16" t="s">
        <v>237</v>
      </c>
      <c r="F144" s="17">
        <v>19</v>
      </c>
      <c r="G144" s="17" t="s">
        <v>247</v>
      </c>
      <c r="H144" s="17">
        <v>1949</v>
      </c>
      <c r="I144" s="71" t="str">
        <f t="shared" si="8"/>
        <v>March 19, 1949</v>
      </c>
      <c r="J144" s="105" t="s">
        <v>230</v>
      </c>
      <c r="K144" s="121" t="s">
        <v>17244</v>
      </c>
      <c r="L144" t="s">
        <v>10565</v>
      </c>
      <c r="M144" t="s">
        <v>10566</v>
      </c>
      <c r="N144" t="s">
        <v>12062</v>
      </c>
      <c r="R144" s="16"/>
      <c r="W144">
        <v>3</v>
      </c>
      <c r="X144" s="30"/>
      <c r="Y144" s="30">
        <v>0</v>
      </c>
      <c r="Z144" s="30">
        <v>0</v>
      </c>
      <c r="AA144" s="30" t="e">
        <v>#N/A</v>
      </c>
      <c r="AB144">
        <v>87</v>
      </c>
      <c r="AC144" t="s">
        <v>10512</v>
      </c>
      <c r="AD144" t="b">
        <v>0</v>
      </c>
      <c r="AF144" t="str">
        <f t="shared" si="9"/>
        <v>87 /Cv PR41 /reserial A52-327 /87</v>
      </c>
      <c r="AG144">
        <f t="shared" si="10"/>
        <v>4</v>
      </c>
      <c r="AH144">
        <f t="shared" si="11"/>
        <v>3</v>
      </c>
    </row>
    <row r="145" spans="1:34" x14ac:dyDescent="0.25">
      <c r="A145" s="13" t="s">
        <v>8476</v>
      </c>
      <c r="B145" t="s">
        <v>1368</v>
      </c>
      <c r="C145" s="16" t="s">
        <v>8477</v>
      </c>
      <c r="D145" s="16" t="s">
        <v>1369</v>
      </c>
      <c r="E145" s="16"/>
      <c r="F145" s="17">
        <v>11</v>
      </c>
      <c r="G145" s="17" t="s">
        <v>247</v>
      </c>
      <c r="H145" s="17">
        <v>1952</v>
      </c>
      <c r="I145" s="71" t="str">
        <f t="shared" si="8"/>
        <v>March 11, 1952</v>
      </c>
      <c r="J145" s="105" t="s">
        <v>230</v>
      </c>
      <c r="K145" s="121" t="s">
        <v>17821</v>
      </c>
      <c r="L145" t="s">
        <v>10565</v>
      </c>
      <c r="M145" t="s">
        <v>10566</v>
      </c>
      <c r="N145" t="s">
        <v>11858</v>
      </c>
      <c r="R145" s="16"/>
      <c r="W145">
        <v>3</v>
      </c>
      <c r="X145" s="30"/>
      <c r="Y145" s="30">
        <v>0</v>
      </c>
      <c r="Z145" s="30">
        <v>0</v>
      </c>
      <c r="AA145" s="30" t="e">
        <v>#N/A</v>
      </c>
      <c r="AB145" t="s">
        <v>5715</v>
      </c>
      <c r="AC145" t="s">
        <v>10512</v>
      </c>
      <c r="AD145" t="b">
        <v>0</v>
      </c>
      <c r="AF145" t="str">
        <f t="shared" si="9"/>
        <v>5OTU /Cv T43 /reserial A52-1067 /CFS</v>
      </c>
      <c r="AG145">
        <f t="shared" si="10"/>
        <v>4</v>
      </c>
      <c r="AH145">
        <f t="shared" si="11"/>
        <v>3</v>
      </c>
    </row>
    <row r="146" spans="1:34" x14ac:dyDescent="0.25">
      <c r="A146" s="13" t="s">
        <v>8938</v>
      </c>
      <c r="B146" t="s">
        <v>1368</v>
      </c>
      <c r="C146" s="16" t="s">
        <v>8939</v>
      </c>
      <c r="D146" s="16" t="s">
        <v>1369</v>
      </c>
      <c r="E146" s="16"/>
      <c r="F146" s="17">
        <v>0</v>
      </c>
      <c r="G146" s="17" t="s">
        <v>260</v>
      </c>
      <c r="H146" s="17">
        <v>1954</v>
      </c>
      <c r="I146" s="71" t="str">
        <f t="shared" si="8"/>
        <v>June 0, 1954</v>
      </c>
      <c r="J146" s="105"/>
      <c r="K146" s="121" t="s">
        <v>18151</v>
      </c>
      <c r="L146" t="s">
        <v>10801</v>
      </c>
      <c r="R146" s="16"/>
      <c r="W146">
        <v>6</v>
      </c>
      <c r="X146" s="30"/>
      <c r="Y146" s="30">
        <v>0</v>
      </c>
      <c r="Z146" s="30">
        <v>0</v>
      </c>
      <c r="AA146" s="30" t="e">
        <v>#N/A</v>
      </c>
      <c r="AB146" t="s">
        <v>18152</v>
      </c>
      <c r="AC146" t="s">
        <v>10512</v>
      </c>
      <c r="AD146" t="b">
        <v>0</v>
      </c>
      <c r="AF146" t="str">
        <f t="shared" si="9"/>
        <v>Cv T43 /reserial A52-1068</v>
      </c>
      <c r="AG146">
        <f t="shared" si="10"/>
        <v>2</v>
      </c>
      <c r="AH146">
        <f t="shared" si="11"/>
        <v>1</v>
      </c>
    </row>
    <row r="147" spans="1:34" x14ac:dyDescent="0.25">
      <c r="A147" s="13" t="s">
        <v>8924</v>
      </c>
      <c r="B147" t="s">
        <v>1368</v>
      </c>
      <c r="C147" s="16" t="s">
        <v>8925</v>
      </c>
      <c r="D147" s="16" t="s">
        <v>1369</v>
      </c>
      <c r="E147" s="16"/>
      <c r="F147" s="17">
        <v>0</v>
      </c>
      <c r="G147" s="17" t="s">
        <v>260</v>
      </c>
      <c r="H147" s="17">
        <v>1954</v>
      </c>
      <c r="I147" s="71" t="str">
        <f t="shared" si="8"/>
        <v>June 0, 1954</v>
      </c>
      <c r="J147" s="105"/>
      <c r="K147" s="121" t="s">
        <v>18137</v>
      </c>
      <c r="L147" t="s">
        <v>10801</v>
      </c>
      <c r="R147" s="16"/>
      <c r="W147">
        <v>6</v>
      </c>
      <c r="X147" s="30"/>
      <c r="Y147" s="30">
        <v>0</v>
      </c>
      <c r="Z147" s="30">
        <v>0</v>
      </c>
      <c r="AA147" s="30" t="e">
        <v>#N/A</v>
      </c>
      <c r="AB147" t="s">
        <v>18138</v>
      </c>
      <c r="AC147" t="s">
        <v>10512</v>
      </c>
      <c r="AD147" t="b">
        <v>0</v>
      </c>
      <c r="AF147" t="str">
        <f t="shared" si="9"/>
        <v>5OTU /Cv T43 /reserial A52-1069</v>
      </c>
      <c r="AG147">
        <f t="shared" si="10"/>
        <v>3</v>
      </c>
      <c r="AH147">
        <f t="shared" si="11"/>
        <v>2</v>
      </c>
    </row>
    <row r="148" spans="1:34" x14ac:dyDescent="0.25">
      <c r="A148" s="31" t="s">
        <v>1750</v>
      </c>
      <c r="B148" t="s">
        <v>1751</v>
      </c>
      <c r="C148" s="33" t="s">
        <v>235</v>
      </c>
      <c r="D148" s="16" t="s">
        <v>1369</v>
      </c>
      <c r="E148" s="33" t="s">
        <v>237</v>
      </c>
      <c r="F148" s="55">
        <v>4</v>
      </c>
      <c r="G148" s="34" t="s">
        <v>294</v>
      </c>
      <c r="H148" s="34">
        <v>1944</v>
      </c>
      <c r="I148" s="71" t="str">
        <f t="shared" si="8"/>
        <v>September 4, 1944</v>
      </c>
      <c r="J148" s="105" t="s">
        <v>230</v>
      </c>
      <c r="K148" s="121" t="s">
        <v>12582</v>
      </c>
      <c r="L148" s="134" t="s">
        <v>10565</v>
      </c>
      <c r="M148" s="32" t="s">
        <v>10636</v>
      </c>
      <c r="N148" t="s">
        <v>11049</v>
      </c>
      <c r="R148" s="33"/>
      <c r="S148" s="32"/>
      <c r="T148" s="32"/>
      <c r="U148" s="32"/>
      <c r="V148" s="32"/>
      <c r="W148">
        <v>9</v>
      </c>
      <c r="X148" s="30" t="s">
        <v>12574</v>
      </c>
      <c r="Y148" s="30">
        <v>1</v>
      </c>
      <c r="Z148" s="30">
        <v>1</v>
      </c>
      <c r="AA148" s="30" t="s">
        <v>10558</v>
      </c>
      <c r="AB148" t="s">
        <v>235</v>
      </c>
      <c r="AC148" t="s">
        <v>10512</v>
      </c>
      <c r="AD148" t="b">
        <v>0</v>
      </c>
      <c r="AF148" t="str">
        <f t="shared" si="9"/>
        <v>1PRU</v>
      </c>
      <c r="AG148">
        <f t="shared" si="10"/>
        <v>1</v>
      </c>
      <c r="AH148">
        <f t="shared" si="11"/>
        <v>1</v>
      </c>
    </row>
    <row r="149" spans="1:34" x14ac:dyDescent="0.25">
      <c r="A149" s="13" t="s">
        <v>2096</v>
      </c>
      <c r="B149" t="s">
        <v>1368</v>
      </c>
      <c r="C149" s="16" t="s">
        <v>2097</v>
      </c>
      <c r="D149" s="16" t="s">
        <v>1369</v>
      </c>
      <c r="E149" s="16" t="s">
        <v>324</v>
      </c>
      <c r="F149" s="17">
        <v>16</v>
      </c>
      <c r="G149" s="17" t="s">
        <v>326</v>
      </c>
      <c r="H149" s="17">
        <v>1944</v>
      </c>
      <c r="I149" s="71" t="str">
        <f t="shared" si="8"/>
        <v>November 16, 1944</v>
      </c>
      <c r="J149" s="105" t="s">
        <v>230</v>
      </c>
      <c r="K149" s="121" t="s">
        <v>13030</v>
      </c>
      <c r="L149" s="121" t="s">
        <v>10565</v>
      </c>
      <c r="M149" t="s">
        <v>10566</v>
      </c>
      <c r="N149" t="s">
        <v>10684</v>
      </c>
      <c r="R149" s="16"/>
      <c r="W149" s="30">
        <v>11</v>
      </c>
      <c r="X149" s="30" t="s">
        <v>12944</v>
      </c>
      <c r="Y149" s="30">
        <v>1</v>
      </c>
      <c r="Z149" s="30">
        <v>1</v>
      </c>
      <c r="AA149" s="30" t="s">
        <v>10569</v>
      </c>
      <c r="AB149" t="s">
        <v>2097</v>
      </c>
      <c r="AC149" t="s">
        <v>10512</v>
      </c>
      <c r="AD149" t="b">
        <v>0</v>
      </c>
      <c r="AF149" t="str">
        <f t="shared" si="9"/>
        <v>5OTU</v>
      </c>
      <c r="AG149">
        <f t="shared" si="10"/>
        <v>1</v>
      </c>
      <c r="AH149">
        <f t="shared" si="11"/>
        <v>1</v>
      </c>
    </row>
    <row r="150" spans="1:34" x14ac:dyDescent="0.25">
      <c r="A150" s="13" t="s">
        <v>9772</v>
      </c>
      <c r="B150" t="s">
        <v>1368</v>
      </c>
      <c r="C150" s="16" t="s">
        <v>9773</v>
      </c>
      <c r="D150" s="16" t="s">
        <v>1369</v>
      </c>
      <c r="E150" s="16"/>
      <c r="F150" s="17">
        <v>0</v>
      </c>
      <c r="G150" s="17" t="s">
        <v>243</v>
      </c>
      <c r="H150" s="17">
        <v>1958</v>
      </c>
      <c r="I150" s="71" t="str">
        <f t="shared" si="8"/>
        <v>January 0, 1958</v>
      </c>
      <c r="J150" s="105"/>
      <c r="K150" s="121" t="s">
        <v>18519</v>
      </c>
      <c r="L150" t="s">
        <v>10801</v>
      </c>
      <c r="R150" s="16"/>
      <c r="W150" s="30"/>
      <c r="X150" s="30"/>
      <c r="Y150" s="30">
        <v>0</v>
      </c>
      <c r="Z150" s="30">
        <v>0</v>
      </c>
      <c r="AA150" s="30" t="e">
        <v>#N/A</v>
      </c>
      <c r="AB150" t="s">
        <v>18522</v>
      </c>
      <c r="AC150" t="s">
        <v>10512</v>
      </c>
      <c r="AD150" t="b">
        <v>0</v>
      </c>
      <c r="AF150" t="str">
        <f t="shared" si="9"/>
        <v>Cv PR41 /reserial A52-321</v>
      </c>
      <c r="AG150">
        <f t="shared" si="10"/>
        <v>2</v>
      </c>
      <c r="AH150">
        <f t="shared" si="11"/>
        <v>1</v>
      </c>
    </row>
    <row r="151" spans="1:34" x14ac:dyDescent="0.25">
      <c r="A151" s="13" t="s">
        <v>8936</v>
      </c>
      <c r="B151" t="s">
        <v>1368</v>
      </c>
      <c r="C151" s="16" t="s">
        <v>8937</v>
      </c>
      <c r="D151" s="16" t="s">
        <v>1369</v>
      </c>
      <c r="E151" s="16"/>
      <c r="F151" s="17">
        <v>0</v>
      </c>
      <c r="G151" s="17" t="s">
        <v>260</v>
      </c>
      <c r="H151" s="17">
        <v>1954</v>
      </c>
      <c r="I151" s="71" t="str">
        <f t="shared" si="8"/>
        <v>June 0, 1954</v>
      </c>
      <c r="J151" s="105"/>
      <c r="K151" s="121" t="s">
        <v>18149</v>
      </c>
      <c r="L151" t="s">
        <v>10801</v>
      </c>
      <c r="R151" s="16"/>
      <c r="W151">
        <v>6</v>
      </c>
      <c r="X151" s="30"/>
      <c r="Y151" s="30">
        <v>0</v>
      </c>
      <c r="Z151" s="30">
        <v>0</v>
      </c>
      <c r="AA151" s="30" t="e">
        <v>#N/A</v>
      </c>
      <c r="AB151" t="s">
        <v>18150</v>
      </c>
      <c r="AC151" t="s">
        <v>10512</v>
      </c>
      <c r="AD151" t="b">
        <v>0</v>
      </c>
      <c r="AF151" t="str">
        <f t="shared" si="9"/>
        <v>Cv T43 /reserial A52-1070</v>
      </c>
      <c r="AG151">
        <f t="shared" si="10"/>
        <v>2</v>
      </c>
      <c r="AH151">
        <f t="shared" si="11"/>
        <v>1</v>
      </c>
    </row>
    <row r="152" spans="1:34" x14ac:dyDescent="0.25">
      <c r="A152" s="13" t="s">
        <v>7876</v>
      </c>
      <c r="B152" t="s">
        <v>1368</v>
      </c>
      <c r="C152" s="16"/>
      <c r="D152" s="16" t="s">
        <v>1369</v>
      </c>
      <c r="E152" s="16"/>
      <c r="F152" s="17">
        <v>0</v>
      </c>
      <c r="G152" s="17" t="s">
        <v>247</v>
      </c>
      <c r="H152" s="17">
        <v>1950</v>
      </c>
      <c r="I152" s="71" t="str">
        <f t="shared" si="8"/>
        <v>March 0, 1950</v>
      </c>
      <c r="J152" s="105"/>
      <c r="K152" s="121" t="s">
        <v>17361</v>
      </c>
      <c r="L152" t="s">
        <v>10867</v>
      </c>
      <c r="R152" s="16"/>
      <c r="W152">
        <v>3</v>
      </c>
      <c r="X152" s="30"/>
      <c r="Y152" s="30">
        <v>0</v>
      </c>
      <c r="Z152" s="30">
        <v>0</v>
      </c>
      <c r="AA152" s="30" t="e">
        <v>#N/A</v>
      </c>
      <c r="AB152" t="s">
        <v>10592</v>
      </c>
      <c r="AC152" t="s">
        <v>10512</v>
      </c>
      <c r="AD152" t="b">
        <v>0</v>
      </c>
      <c r="AF152" t="str">
        <f t="shared" si="9"/>
        <v/>
      </c>
      <c r="AG152">
        <f t="shared" si="10"/>
        <v>1</v>
      </c>
      <c r="AH152">
        <f t="shared" si="11"/>
        <v>1</v>
      </c>
    </row>
    <row r="153" spans="1:34" x14ac:dyDescent="0.25">
      <c r="A153" s="13" t="s">
        <v>8785</v>
      </c>
      <c r="B153" t="s">
        <v>1368</v>
      </c>
      <c r="C153" s="16" t="s">
        <v>8786</v>
      </c>
      <c r="D153" s="16" t="s">
        <v>1369</v>
      </c>
      <c r="E153" s="16"/>
      <c r="F153" s="17">
        <v>22</v>
      </c>
      <c r="G153" s="17" t="s">
        <v>250</v>
      </c>
      <c r="H153" s="17">
        <v>1953</v>
      </c>
      <c r="I153" s="71" t="str">
        <f t="shared" si="8"/>
        <v>April 22, 1953</v>
      </c>
      <c r="J153" s="105" t="s">
        <v>230</v>
      </c>
      <c r="K153" s="121" t="s">
        <v>18061</v>
      </c>
      <c r="L153" t="s">
        <v>10565</v>
      </c>
      <c r="M153" t="s">
        <v>10566</v>
      </c>
      <c r="N153" t="s">
        <v>11308</v>
      </c>
      <c r="R153" s="16"/>
      <c r="W153">
        <v>4</v>
      </c>
      <c r="X153" s="30"/>
      <c r="Y153" s="30">
        <v>0</v>
      </c>
      <c r="Z153" s="30">
        <v>0</v>
      </c>
      <c r="AA153" s="30" t="e">
        <v>#N/A</v>
      </c>
      <c r="AB153" t="s">
        <v>17560</v>
      </c>
      <c r="AC153" t="s">
        <v>10512</v>
      </c>
      <c r="AD153" t="b">
        <v>0</v>
      </c>
      <c r="AF153" t="str">
        <f t="shared" si="9"/>
        <v>1APU /5OTU /Cv T43 /reserial A52-1071 /ARDU</v>
      </c>
      <c r="AG153">
        <f t="shared" si="10"/>
        <v>5</v>
      </c>
      <c r="AH153">
        <f t="shared" si="11"/>
        <v>4</v>
      </c>
    </row>
    <row r="154" spans="1:34" x14ac:dyDescent="0.25">
      <c r="A154" s="13" t="s">
        <v>9770</v>
      </c>
      <c r="B154" t="s">
        <v>1368</v>
      </c>
      <c r="C154" s="16" t="s">
        <v>9771</v>
      </c>
      <c r="D154" s="16" t="s">
        <v>1369</v>
      </c>
      <c r="E154" s="16"/>
      <c r="F154" s="17">
        <v>0</v>
      </c>
      <c r="G154" s="17" t="s">
        <v>243</v>
      </c>
      <c r="H154" s="17">
        <v>1958</v>
      </c>
      <c r="I154" s="71" t="str">
        <f t="shared" si="8"/>
        <v>January 0, 1958</v>
      </c>
      <c r="J154" s="105"/>
      <c r="K154" s="121" t="s">
        <v>18519</v>
      </c>
      <c r="L154" t="s">
        <v>10801</v>
      </c>
      <c r="R154" s="16"/>
      <c r="W154" s="30"/>
      <c r="X154" s="30"/>
      <c r="Y154" s="30">
        <v>0</v>
      </c>
      <c r="Z154" s="30">
        <v>0</v>
      </c>
      <c r="AA154" s="30" t="e">
        <v>#N/A</v>
      </c>
      <c r="AB154" t="s">
        <v>18521</v>
      </c>
      <c r="AC154" t="s">
        <v>10512</v>
      </c>
      <c r="AD154" t="b">
        <v>0</v>
      </c>
      <c r="AF154" t="str">
        <f t="shared" si="9"/>
        <v>Cv PR41 /reserial A52-322</v>
      </c>
      <c r="AG154">
        <f t="shared" si="10"/>
        <v>2</v>
      </c>
      <c r="AH154">
        <f t="shared" si="11"/>
        <v>1</v>
      </c>
    </row>
    <row r="155" spans="1:34" x14ac:dyDescent="0.25">
      <c r="A155" s="13" t="s">
        <v>2555</v>
      </c>
      <c r="B155" t="s">
        <v>1368</v>
      </c>
      <c r="C155" s="16" t="s">
        <v>2097</v>
      </c>
      <c r="D155" s="16" t="s">
        <v>1369</v>
      </c>
      <c r="E155" s="16" t="s">
        <v>324</v>
      </c>
      <c r="F155" s="17">
        <v>6</v>
      </c>
      <c r="G155" s="17" t="s">
        <v>365</v>
      </c>
      <c r="H155" s="17">
        <v>1945</v>
      </c>
      <c r="I155" s="71" t="str">
        <f t="shared" si="8"/>
        <v>February 6, 1945</v>
      </c>
      <c r="J155" s="105" t="s">
        <v>230</v>
      </c>
      <c r="K155" s="121" t="s">
        <v>13577</v>
      </c>
      <c r="L155" s="121" t="s">
        <v>10565</v>
      </c>
      <c r="M155" t="s">
        <v>10566</v>
      </c>
      <c r="N155" t="s">
        <v>10583</v>
      </c>
      <c r="R155" s="16"/>
      <c r="W155">
        <v>2</v>
      </c>
      <c r="X155" s="30" t="s">
        <v>11614</v>
      </c>
      <c r="Y155" s="30">
        <v>1</v>
      </c>
      <c r="Z155" s="30">
        <v>1</v>
      </c>
      <c r="AA155" s="30" t="s">
        <v>10569</v>
      </c>
      <c r="AB155" t="s">
        <v>2097</v>
      </c>
      <c r="AC155" t="s">
        <v>10512</v>
      </c>
      <c r="AD155" t="b">
        <v>0</v>
      </c>
      <c r="AF155" t="str">
        <f t="shared" si="9"/>
        <v>5OTU</v>
      </c>
      <c r="AG155">
        <f t="shared" si="10"/>
        <v>1</v>
      </c>
      <c r="AH155">
        <f t="shared" si="11"/>
        <v>1</v>
      </c>
    </row>
    <row r="156" spans="1:34" x14ac:dyDescent="0.25">
      <c r="A156" s="13" t="s">
        <v>2573</v>
      </c>
      <c r="B156" t="s">
        <v>1368</v>
      </c>
      <c r="C156" s="16" t="s">
        <v>2097</v>
      </c>
      <c r="D156" s="16" t="s">
        <v>1369</v>
      </c>
      <c r="E156" s="16" t="s">
        <v>324</v>
      </c>
      <c r="F156" s="17">
        <v>10</v>
      </c>
      <c r="G156" s="17" t="s">
        <v>365</v>
      </c>
      <c r="H156" s="17">
        <v>1945</v>
      </c>
      <c r="I156" s="71" t="str">
        <f t="shared" si="8"/>
        <v>February 10, 1945</v>
      </c>
      <c r="J156" s="105" t="s">
        <v>230</v>
      </c>
      <c r="K156" s="121" t="s">
        <v>13599</v>
      </c>
      <c r="L156" s="121" t="s">
        <v>10565</v>
      </c>
      <c r="M156" t="s">
        <v>10566</v>
      </c>
      <c r="N156" t="s">
        <v>10728</v>
      </c>
      <c r="R156" s="16"/>
      <c r="W156">
        <v>2</v>
      </c>
      <c r="X156" s="30" t="s">
        <v>11614</v>
      </c>
      <c r="Y156" s="30">
        <v>1</v>
      </c>
      <c r="Z156" s="30">
        <v>1</v>
      </c>
      <c r="AA156" s="30" t="s">
        <v>10569</v>
      </c>
      <c r="AB156" t="s">
        <v>2097</v>
      </c>
      <c r="AC156" t="s">
        <v>10512</v>
      </c>
      <c r="AD156" t="b">
        <v>0</v>
      </c>
      <c r="AF156" t="str">
        <f t="shared" si="9"/>
        <v>5OTU</v>
      </c>
      <c r="AG156">
        <f t="shared" si="10"/>
        <v>1</v>
      </c>
      <c r="AH156">
        <f t="shared" si="11"/>
        <v>1</v>
      </c>
    </row>
    <row r="157" spans="1:34" x14ac:dyDescent="0.25">
      <c r="A157" s="13" t="s">
        <v>7387</v>
      </c>
      <c r="B157" t="s">
        <v>1368</v>
      </c>
      <c r="C157" s="16" t="s">
        <v>2097</v>
      </c>
      <c r="D157" s="16" t="s">
        <v>1369</v>
      </c>
      <c r="E157" s="16" t="s">
        <v>324</v>
      </c>
      <c r="F157" s="17">
        <v>0</v>
      </c>
      <c r="G157" s="17" t="s">
        <v>264</v>
      </c>
      <c r="H157" s="17">
        <v>1949</v>
      </c>
      <c r="I157" s="71" t="str">
        <f t="shared" si="8"/>
        <v>July 0, 1949</v>
      </c>
      <c r="J157" s="105"/>
      <c r="K157" s="121" t="s">
        <v>17084</v>
      </c>
      <c r="L157" t="s">
        <v>10801</v>
      </c>
      <c r="R157" s="16"/>
      <c r="W157">
        <v>7</v>
      </c>
      <c r="X157" s="30"/>
      <c r="Y157" s="30">
        <v>0</v>
      </c>
      <c r="Z157" s="30">
        <v>0</v>
      </c>
      <c r="AA157" s="30" t="s">
        <v>10569</v>
      </c>
      <c r="AB157" t="s">
        <v>2097</v>
      </c>
      <c r="AC157" t="s">
        <v>10512</v>
      </c>
      <c r="AD157" t="b">
        <v>0</v>
      </c>
      <c r="AF157" t="str">
        <f t="shared" si="9"/>
        <v>5OTU</v>
      </c>
      <c r="AG157">
        <f t="shared" si="10"/>
        <v>1</v>
      </c>
      <c r="AH157">
        <f t="shared" si="11"/>
        <v>1</v>
      </c>
    </row>
    <row r="158" spans="1:34" x14ac:dyDescent="0.25">
      <c r="A158" s="13" t="s">
        <v>9766</v>
      </c>
      <c r="B158" t="s">
        <v>1368</v>
      </c>
      <c r="C158" s="16" t="s">
        <v>9767</v>
      </c>
      <c r="D158" s="16" t="s">
        <v>1369</v>
      </c>
      <c r="E158" s="16"/>
      <c r="F158" s="17">
        <v>0</v>
      </c>
      <c r="G158" s="17" t="s">
        <v>243</v>
      </c>
      <c r="H158" s="17">
        <v>1958</v>
      </c>
      <c r="I158" s="71" t="str">
        <f t="shared" si="8"/>
        <v>January 0, 1958</v>
      </c>
      <c r="J158" s="105"/>
      <c r="K158" s="121" t="s">
        <v>18519</v>
      </c>
      <c r="L158" t="s">
        <v>10801</v>
      </c>
      <c r="R158" s="16"/>
      <c r="W158" s="30"/>
      <c r="X158" s="30"/>
      <c r="Y158" s="30">
        <v>0</v>
      </c>
      <c r="Z158" s="30">
        <v>0</v>
      </c>
      <c r="AA158" s="30" t="e">
        <v>#N/A</v>
      </c>
      <c r="AB158" t="s">
        <v>18520</v>
      </c>
      <c r="AC158" t="s">
        <v>10512</v>
      </c>
      <c r="AD158" t="b">
        <v>0</v>
      </c>
      <c r="AF158" t="str">
        <f t="shared" si="9"/>
        <v>5OTU /Cv PR41 /reserial A52-323</v>
      </c>
      <c r="AG158">
        <f t="shared" si="10"/>
        <v>3</v>
      </c>
      <c r="AH158">
        <f t="shared" si="11"/>
        <v>2</v>
      </c>
    </row>
    <row r="159" spans="1:34" x14ac:dyDescent="0.25">
      <c r="A159" s="13" t="s">
        <v>8967</v>
      </c>
      <c r="B159" t="s">
        <v>1368</v>
      </c>
      <c r="C159" s="16"/>
      <c r="D159" s="16" t="s">
        <v>1369</v>
      </c>
      <c r="E159" s="16"/>
      <c r="F159" s="17">
        <v>0</v>
      </c>
      <c r="G159" s="17" t="s">
        <v>260</v>
      </c>
      <c r="H159" s="17">
        <v>1954</v>
      </c>
      <c r="I159" s="71" t="str">
        <f t="shared" si="8"/>
        <v>June 0, 1954</v>
      </c>
      <c r="J159" s="105"/>
      <c r="K159" s="121" t="s">
        <v>18160</v>
      </c>
      <c r="L159" t="s">
        <v>10801</v>
      </c>
      <c r="R159" s="16"/>
      <c r="W159">
        <v>6</v>
      </c>
      <c r="X159" s="30"/>
      <c r="Y159" s="30">
        <v>0</v>
      </c>
      <c r="Z159" s="30">
        <v>0</v>
      </c>
      <c r="AA159" s="30" t="e">
        <v>#N/A</v>
      </c>
      <c r="AB159" t="s">
        <v>10592</v>
      </c>
      <c r="AC159" t="s">
        <v>10512</v>
      </c>
      <c r="AD159" t="b">
        <v>0</v>
      </c>
      <c r="AF159" t="str">
        <f t="shared" si="9"/>
        <v/>
      </c>
      <c r="AG159">
        <f t="shared" si="10"/>
        <v>1</v>
      </c>
      <c r="AH159">
        <f t="shared" si="11"/>
        <v>1</v>
      </c>
    </row>
    <row r="160" spans="1:34" x14ac:dyDescent="0.25">
      <c r="A160" s="13" t="s">
        <v>7388</v>
      </c>
      <c r="B160" t="s">
        <v>1368</v>
      </c>
      <c r="C160" s="16" t="s">
        <v>2097</v>
      </c>
      <c r="D160" s="16" t="s">
        <v>1369</v>
      </c>
      <c r="E160" s="16" t="s">
        <v>324</v>
      </c>
      <c r="F160" s="17">
        <v>0</v>
      </c>
      <c r="G160" s="17" t="s">
        <v>264</v>
      </c>
      <c r="H160" s="17">
        <v>1949</v>
      </c>
      <c r="I160" s="71" t="str">
        <f t="shared" si="8"/>
        <v>July 0, 1949</v>
      </c>
      <c r="J160" s="105"/>
      <c r="K160" s="121" t="s">
        <v>17084</v>
      </c>
      <c r="L160" t="s">
        <v>10801</v>
      </c>
      <c r="R160" s="16"/>
      <c r="W160">
        <v>7</v>
      </c>
      <c r="X160" s="30"/>
      <c r="Y160" s="30">
        <v>0</v>
      </c>
      <c r="Z160" s="30">
        <v>0</v>
      </c>
      <c r="AA160" s="30" t="s">
        <v>10569</v>
      </c>
      <c r="AB160" t="s">
        <v>2097</v>
      </c>
      <c r="AC160" t="s">
        <v>10512</v>
      </c>
      <c r="AD160" t="b">
        <v>0</v>
      </c>
      <c r="AF160" t="str">
        <f t="shared" si="9"/>
        <v>5OTU</v>
      </c>
      <c r="AG160">
        <f t="shared" si="10"/>
        <v>1</v>
      </c>
      <c r="AH160">
        <f t="shared" si="11"/>
        <v>1</v>
      </c>
    </row>
    <row r="161" spans="1:34" x14ac:dyDescent="0.25">
      <c r="A161" s="13" t="s">
        <v>7389</v>
      </c>
      <c r="B161" t="s">
        <v>1368</v>
      </c>
      <c r="C161" s="16" t="s">
        <v>2097</v>
      </c>
      <c r="D161" s="16" t="s">
        <v>1369</v>
      </c>
      <c r="E161" s="16" t="s">
        <v>324</v>
      </c>
      <c r="F161" s="17">
        <v>0</v>
      </c>
      <c r="G161" s="17" t="s">
        <v>264</v>
      </c>
      <c r="H161" s="17">
        <v>1949</v>
      </c>
      <c r="I161" s="71" t="str">
        <f t="shared" si="8"/>
        <v>July 0, 1949</v>
      </c>
      <c r="J161" s="105"/>
      <c r="K161" s="121" t="s">
        <v>17084</v>
      </c>
      <c r="L161" t="s">
        <v>10801</v>
      </c>
      <c r="R161" s="16"/>
      <c r="W161">
        <v>7</v>
      </c>
      <c r="X161" s="30"/>
      <c r="Y161" s="30">
        <v>0</v>
      </c>
      <c r="Z161" s="30">
        <v>0</v>
      </c>
      <c r="AA161" s="30" t="s">
        <v>10569</v>
      </c>
      <c r="AB161" t="s">
        <v>2097</v>
      </c>
      <c r="AC161" t="s">
        <v>10512</v>
      </c>
      <c r="AD161" t="b">
        <v>0</v>
      </c>
      <c r="AF161" t="str">
        <f t="shared" si="9"/>
        <v>5OTU</v>
      </c>
      <c r="AG161">
        <f t="shared" si="10"/>
        <v>1</v>
      </c>
      <c r="AH161">
        <f t="shared" si="11"/>
        <v>1</v>
      </c>
    </row>
    <row r="162" spans="1:34" x14ac:dyDescent="0.25">
      <c r="A162" s="13" t="s">
        <v>7383</v>
      </c>
      <c r="B162" t="s">
        <v>1368</v>
      </c>
      <c r="C162" s="16" t="s">
        <v>7384</v>
      </c>
      <c r="D162" s="16" t="s">
        <v>1369</v>
      </c>
      <c r="E162" s="16"/>
      <c r="F162" s="17">
        <v>0</v>
      </c>
      <c r="G162" s="17" t="s">
        <v>264</v>
      </c>
      <c r="H162" s="17">
        <v>1949</v>
      </c>
      <c r="I162" s="71" t="str">
        <f t="shared" si="8"/>
        <v>July 0, 1949</v>
      </c>
      <c r="J162" s="105"/>
      <c r="K162" s="121" t="s">
        <v>17084</v>
      </c>
      <c r="L162" t="s">
        <v>10801</v>
      </c>
      <c r="R162" s="16"/>
      <c r="W162">
        <v>7</v>
      </c>
      <c r="X162" s="30"/>
      <c r="Y162" s="30">
        <v>0</v>
      </c>
      <c r="Z162" s="30">
        <v>0</v>
      </c>
      <c r="AA162" s="30" t="e">
        <v>#N/A</v>
      </c>
      <c r="AB162">
        <v>94</v>
      </c>
      <c r="AC162" t="s">
        <v>10512</v>
      </c>
      <c r="AD162" t="b">
        <v>0</v>
      </c>
      <c r="AF162" t="str">
        <f t="shared" si="9"/>
        <v>5OTU /94</v>
      </c>
      <c r="AG162">
        <f t="shared" si="10"/>
        <v>2</v>
      </c>
      <c r="AH162">
        <f t="shared" si="11"/>
        <v>2</v>
      </c>
    </row>
    <row r="163" spans="1:34" x14ac:dyDescent="0.25">
      <c r="A163" s="13" t="s">
        <v>4087</v>
      </c>
      <c r="B163" t="s">
        <v>1368</v>
      </c>
      <c r="C163" s="16"/>
      <c r="D163" s="16" t="s">
        <v>1369</v>
      </c>
      <c r="E163" s="16"/>
      <c r="F163" s="17">
        <v>0</v>
      </c>
      <c r="G163" s="17" t="s">
        <v>309</v>
      </c>
      <c r="H163" s="17">
        <v>1946</v>
      </c>
      <c r="I163" s="71" t="str">
        <f t="shared" si="8"/>
        <v>October 0, 1946</v>
      </c>
      <c r="J163" s="105"/>
      <c r="K163" s="121" t="s">
        <v>15059</v>
      </c>
      <c r="L163" t="s">
        <v>10801</v>
      </c>
      <c r="R163" s="16"/>
      <c r="W163">
        <v>10</v>
      </c>
      <c r="X163" s="30"/>
      <c r="Y163" s="30">
        <v>0</v>
      </c>
      <c r="Z163" s="30">
        <v>0</v>
      </c>
      <c r="AA163" s="30" t="e">
        <v>#N/A</v>
      </c>
      <c r="AB163" t="s">
        <v>10592</v>
      </c>
      <c r="AC163" t="s">
        <v>10512</v>
      </c>
      <c r="AD163" t="b">
        <v>0</v>
      </c>
      <c r="AF163" t="str">
        <f t="shared" si="9"/>
        <v/>
      </c>
      <c r="AG163">
        <f t="shared" si="10"/>
        <v>1</v>
      </c>
      <c r="AH163">
        <f t="shared" si="11"/>
        <v>1</v>
      </c>
    </row>
    <row r="164" spans="1:34" x14ac:dyDescent="0.25">
      <c r="A164" s="13" t="s">
        <v>7449</v>
      </c>
      <c r="B164" t="s">
        <v>1368</v>
      </c>
      <c r="C164" s="16"/>
      <c r="D164" s="16" t="s">
        <v>1369</v>
      </c>
      <c r="E164" s="16"/>
      <c r="F164" s="17">
        <v>0</v>
      </c>
      <c r="G164" s="17" t="s">
        <v>294</v>
      </c>
      <c r="H164" s="17">
        <v>1949</v>
      </c>
      <c r="I164" s="71" t="str">
        <f t="shared" si="8"/>
        <v>September 0, 1949</v>
      </c>
      <c r="J164" s="105"/>
      <c r="K164" s="121" t="s">
        <v>17097</v>
      </c>
      <c r="L164" t="s">
        <v>10801</v>
      </c>
      <c r="R164" s="16"/>
      <c r="W164">
        <v>9</v>
      </c>
      <c r="X164" s="30"/>
      <c r="Y164" s="30">
        <v>0</v>
      </c>
      <c r="Z164" s="30">
        <v>0</v>
      </c>
      <c r="AA164" s="30" t="e">
        <v>#N/A</v>
      </c>
      <c r="AB164" t="s">
        <v>10592</v>
      </c>
      <c r="AC164" t="s">
        <v>10512</v>
      </c>
      <c r="AD164" t="b">
        <v>0</v>
      </c>
      <c r="AF164" t="str">
        <f t="shared" si="9"/>
        <v/>
      </c>
      <c r="AG164">
        <f t="shared" si="10"/>
        <v>1</v>
      </c>
      <c r="AH164">
        <f t="shared" si="11"/>
        <v>1</v>
      </c>
    </row>
    <row r="165" spans="1:34" x14ac:dyDescent="0.25">
      <c r="A165" s="13" t="s">
        <v>10011</v>
      </c>
      <c r="B165" t="s">
        <v>1368</v>
      </c>
      <c r="C165" s="16"/>
      <c r="D165" s="16" t="s">
        <v>1369</v>
      </c>
      <c r="E165" s="16"/>
      <c r="F165" s="17"/>
      <c r="G165" s="17"/>
      <c r="H165" s="17"/>
      <c r="I165" s="71" t="str">
        <f t="shared" si="8"/>
        <v xml:space="preserve"> , </v>
      </c>
      <c r="J165" s="105"/>
      <c r="K165" s="121" t="s">
        <v>18660</v>
      </c>
      <c r="L165" t="s">
        <v>10801</v>
      </c>
      <c r="R165" s="16"/>
      <c r="W165" s="30"/>
      <c r="X165" s="30"/>
      <c r="Y165" s="30">
        <v>0</v>
      </c>
      <c r="Z165" s="30">
        <v>0</v>
      </c>
      <c r="AA165" s="30" t="e">
        <v>#N/A</v>
      </c>
      <c r="AB165" t="s">
        <v>10592</v>
      </c>
      <c r="AC165" t="s">
        <v>10512</v>
      </c>
      <c r="AD165" t="b">
        <v>0</v>
      </c>
      <c r="AF165" t="str">
        <f t="shared" si="9"/>
        <v/>
      </c>
      <c r="AG165">
        <f t="shared" si="10"/>
        <v>1</v>
      </c>
      <c r="AH165">
        <f t="shared" si="11"/>
        <v>1</v>
      </c>
    </row>
    <row r="166" spans="1:34" x14ac:dyDescent="0.25">
      <c r="A166" s="13" t="s">
        <v>7441</v>
      </c>
      <c r="B166" t="s">
        <v>1368</v>
      </c>
      <c r="C166" s="16"/>
      <c r="D166" s="16" t="s">
        <v>1369</v>
      </c>
      <c r="E166" s="16"/>
      <c r="F166" s="17">
        <v>0</v>
      </c>
      <c r="G166" s="17" t="s">
        <v>264</v>
      </c>
      <c r="H166" s="17">
        <v>1949</v>
      </c>
      <c r="I166" s="71" t="str">
        <f t="shared" si="8"/>
        <v>July 0, 1949</v>
      </c>
      <c r="J166" s="105"/>
      <c r="K166" s="121" t="s">
        <v>17085</v>
      </c>
      <c r="L166" t="s">
        <v>10801</v>
      </c>
      <c r="R166" s="16"/>
      <c r="W166">
        <v>7</v>
      </c>
      <c r="X166" s="30"/>
      <c r="Y166" s="30">
        <v>0</v>
      </c>
      <c r="Z166" s="30">
        <v>0</v>
      </c>
      <c r="AA166" s="30" t="e">
        <v>#N/A</v>
      </c>
      <c r="AB166" t="s">
        <v>10592</v>
      </c>
      <c r="AC166" t="s">
        <v>10512</v>
      </c>
      <c r="AD166" t="b">
        <v>0</v>
      </c>
      <c r="AF166" t="str">
        <f t="shared" si="9"/>
        <v/>
      </c>
      <c r="AG166">
        <f t="shared" si="10"/>
        <v>1</v>
      </c>
      <c r="AH166">
        <f t="shared" si="11"/>
        <v>1</v>
      </c>
    </row>
    <row r="167" spans="1:34" x14ac:dyDescent="0.25">
      <c r="A167" s="13" t="s">
        <v>7442</v>
      </c>
      <c r="B167" t="s">
        <v>1368</v>
      </c>
      <c r="C167" s="16"/>
      <c r="D167" s="16" t="s">
        <v>1369</v>
      </c>
      <c r="E167" s="16"/>
      <c r="F167" s="17">
        <v>0</v>
      </c>
      <c r="G167" s="17" t="s">
        <v>264</v>
      </c>
      <c r="H167" s="17">
        <v>1949</v>
      </c>
      <c r="I167" s="71" t="str">
        <f t="shared" si="8"/>
        <v>July 0, 1949</v>
      </c>
      <c r="J167" s="105"/>
      <c r="K167" s="121" t="s">
        <v>17085</v>
      </c>
      <c r="L167" t="s">
        <v>10801</v>
      </c>
      <c r="R167" s="16"/>
      <c r="W167">
        <v>7</v>
      </c>
      <c r="X167" s="30"/>
      <c r="Y167" s="30">
        <v>0</v>
      </c>
      <c r="Z167" s="30">
        <v>0</v>
      </c>
      <c r="AA167" s="30" t="e">
        <v>#N/A</v>
      </c>
      <c r="AB167" t="s">
        <v>10592</v>
      </c>
      <c r="AC167" t="s">
        <v>10512</v>
      </c>
      <c r="AD167" t="b">
        <v>0</v>
      </c>
      <c r="AF167" t="str">
        <f t="shared" si="9"/>
        <v/>
      </c>
      <c r="AG167">
        <f t="shared" si="10"/>
        <v>1</v>
      </c>
      <c r="AH167">
        <f t="shared" si="11"/>
        <v>1</v>
      </c>
    </row>
    <row r="168" spans="1:34" x14ac:dyDescent="0.25">
      <c r="A168" s="13" t="s">
        <v>7443</v>
      </c>
      <c r="B168" t="s">
        <v>1368</v>
      </c>
      <c r="C168" s="16"/>
      <c r="D168" s="16" t="s">
        <v>1369</v>
      </c>
      <c r="E168" s="16"/>
      <c r="F168" s="17">
        <v>0</v>
      </c>
      <c r="G168" s="17" t="s">
        <v>264</v>
      </c>
      <c r="H168" s="17">
        <v>1949</v>
      </c>
      <c r="I168" s="71" t="str">
        <f t="shared" si="8"/>
        <v>July 0, 1949</v>
      </c>
      <c r="J168" s="105"/>
      <c r="K168" s="121" t="s">
        <v>17079</v>
      </c>
      <c r="L168" t="s">
        <v>10801</v>
      </c>
      <c r="R168" s="16"/>
      <c r="W168">
        <v>7</v>
      </c>
      <c r="X168" s="30"/>
      <c r="Y168" s="30">
        <v>0</v>
      </c>
      <c r="Z168" s="30">
        <v>0</v>
      </c>
      <c r="AA168" s="30" t="e">
        <v>#N/A</v>
      </c>
      <c r="AB168" t="s">
        <v>10592</v>
      </c>
      <c r="AC168" t="s">
        <v>10512</v>
      </c>
      <c r="AD168" t="b">
        <v>0</v>
      </c>
      <c r="AF168" t="str">
        <f t="shared" si="9"/>
        <v/>
      </c>
      <c r="AG168">
        <f t="shared" si="10"/>
        <v>1</v>
      </c>
      <c r="AH168">
        <f t="shared" si="11"/>
        <v>1</v>
      </c>
    </row>
    <row r="169" spans="1:34" x14ac:dyDescent="0.25">
      <c r="A169" s="13" t="s">
        <v>7444</v>
      </c>
      <c r="B169" t="s">
        <v>1368</v>
      </c>
      <c r="C169" s="16"/>
      <c r="D169" s="16" t="s">
        <v>1369</v>
      </c>
      <c r="E169" s="16"/>
      <c r="F169" s="17">
        <v>0</v>
      </c>
      <c r="G169" s="17" t="s">
        <v>264</v>
      </c>
      <c r="H169" s="17">
        <v>1949</v>
      </c>
      <c r="I169" s="71" t="str">
        <f t="shared" si="8"/>
        <v>July 0, 1949</v>
      </c>
      <c r="J169" s="105"/>
      <c r="K169" s="121" t="s">
        <v>17085</v>
      </c>
      <c r="L169" t="s">
        <v>10801</v>
      </c>
      <c r="R169" s="16"/>
      <c r="W169">
        <v>7</v>
      </c>
      <c r="X169" s="30"/>
      <c r="Y169" s="30">
        <v>0</v>
      </c>
      <c r="Z169" s="30">
        <v>0</v>
      </c>
      <c r="AA169" s="30" t="e">
        <v>#N/A</v>
      </c>
      <c r="AB169" t="s">
        <v>10592</v>
      </c>
      <c r="AC169" t="s">
        <v>10512</v>
      </c>
      <c r="AD169" t="b">
        <v>0</v>
      </c>
      <c r="AF169" t="str">
        <f t="shared" si="9"/>
        <v/>
      </c>
      <c r="AG169">
        <f t="shared" si="10"/>
        <v>1</v>
      </c>
      <c r="AH169">
        <f t="shared" si="11"/>
        <v>1</v>
      </c>
    </row>
    <row r="170" spans="1:34" x14ac:dyDescent="0.25">
      <c r="A170" s="13" t="s">
        <v>8946</v>
      </c>
      <c r="B170" t="s">
        <v>1751</v>
      </c>
      <c r="C170" s="16">
        <v>87</v>
      </c>
      <c r="D170" s="16" t="s">
        <v>1369</v>
      </c>
      <c r="E170" s="16" t="s">
        <v>237</v>
      </c>
      <c r="F170" s="17">
        <v>0</v>
      </c>
      <c r="G170" s="17" t="s">
        <v>260</v>
      </c>
      <c r="H170" s="17">
        <v>1954</v>
      </c>
      <c r="I170" s="71" t="str">
        <f t="shared" si="8"/>
        <v>June 0, 1954</v>
      </c>
      <c r="J170" s="105"/>
      <c r="K170" s="121" t="s">
        <v>18159</v>
      </c>
      <c r="L170" t="s">
        <v>10801</v>
      </c>
      <c r="R170" s="16"/>
      <c r="W170">
        <v>6</v>
      </c>
      <c r="X170" s="30"/>
      <c r="Y170" s="30">
        <v>0</v>
      </c>
      <c r="Z170" s="30">
        <v>0</v>
      </c>
      <c r="AA170" s="30" t="s">
        <v>10558</v>
      </c>
      <c r="AB170">
        <v>87</v>
      </c>
      <c r="AC170" t="s">
        <v>10512</v>
      </c>
      <c r="AD170" t="b">
        <v>0</v>
      </c>
      <c r="AF170" t="str">
        <f t="shared" si="9"/>
        <v>87</v>
      </c>
      <c r="AG170">
        <f t="shared" si="10"/>
        <v>1</v>
      </c>
      <c r="AH170">
        <f t="shared" si="11"/>
        <v>1</v>
      </c>
    </row>
    <row r="171" spans="1:34" x14ac:dyDescent="0.25">
      <c r="A171" s="13" t="s">
        <v>7445</v>
      </c>
      <c r="B171" t="s">
        <v>1368</v>
      </c>
      <c r="C171" s="16"/>
      <c r="D171" s="16" t="s">
        <v>1369</v>
      </c>
      <c r="E171" s="16"/>
      <c r="F171" s="17">
        <v>0</v>
      </c>
      <c r="G171" s="17" t="s">
        <v>264</v>
      </c>
      <c r="H171" s="17">
        <v>1949</v>
      </c>
      <c r="I171" s="71" t="str">
        <f t="shared" si="8"/>
        <v>July 0, 1949</v>
      </c>
      <c r="J171" s="105"/>
      <c r="K171" s="121" t="s">
        <v>17085</v>
      </c>
      <c r="L171" t="s">
        <v>10801</v>
      </c>
      <c r="R171" s="16"/>
      <c r="W171">
        <v>7</v>
      </c>
      <c r="X171" s="30"/>
      <c r="Y171" s="30">
        <v>0</v>
      </c>
      <c r="Z171" s="30">
        <v>0</v>
      </c>
      <c r="AA171" s="30" t="e">
        <v>#N/A</v>
      </c>
      <c r="AB171" t="s">
        <v>10592</v>
      </c>
      <c r="AC171" t="s">
        <v>10512</v>
      </c>
      <c r="AD171" t="b">
        <v>0</v>
      </c>
      <c r="AF171" t="str">
        <f t="shared" si="9"/>
        <v/>
      </c>
      <c r="AG171">
        <f t="shared" si="10"/>
        <v>1</v>
      </c>
      <c r="AH171">
        <f t="shared" si="11"/>
        <v>1</v>
      </c>
    </row>
    <row r="172" spans="1:34" x14ac:dyDescent="0.25">
      <c r="A172" s="13" t="s">
        <v>7446</v>
      </c>
      <c r="B172" t="s">
        <v>1368</v>
      </c>
      <c r="C172" s="16"/>
      <c r="D172" s="16" t="s">
        <v>1369</v>
      </c>
      <c r="E172" s="16"/>
      <c r="F172" s="17">
        <v>0</v>
      </c>
      <c r="G172" s="17" t="s">
        <v>264</v>
      </c>
      <c r="H172" s="17">
        <v>1949</v>
      </c>
      <c r="I172" s="71" t="str">
        <f t="shared" si="8"/>
        <v>July 0, 1949</v>
      </c>
      <c r="J172" s="105"/>
      <c r="K172" s="121" t="s">
        <v>17085</v>
      </c>
      <c r="L172" t="s">
        <v>10801</v>
      </c>
      <c r="R172" s="16"/>
      <c r="W172">
        <v>7</v>
      </c>
      <c r="X172" s="30"/>
      <c r="Y172" s="30">
        <v>0</v>
      </c>
      <c r="Z172" s="30">
        <v>0</v>
      </c>
      <c r="AA172" s="30" t="e">
        <v>#N/A</v>
      </c>
      <c r="AB172" t="s">
        <v>10592</v>
      </c>
      <c r="AC172" t="s">
        <v>10512</v>
      </c>
      <c r="AD172" t="b">
        <v>0</v>
      </c>
      <c r="AF172" t="str">
        <f t="shared" si="9"/>
        <v/>
      </c>
      <c r="AG172">
        <f t="shared" si="10"/>
        <v>1</v>
      </c>
      <c r="AH172">
        <f t="shared" si="11"/>
        <v>1</v>
      </c>
    </row>
    <row r="173" spans="1:34" x14ac:dyDescent="0.25">
      <c r="A173" s="13" t="s">
        <v>8659</v>
      </c>
      <c r="B173" t="s">
        <v>1368</v>
      </c>
      <c r="C173" s="16" t="s">
        <v>8660</v>
      </c>
      <c r="D173" s="16" t="s">
        <v>1369</v>
      </c>
      <c r="E173" s="16"/>
      <c r="F173" s="17">
        <v>3</v>
      </c>
      <c r="G173" s="17" t="s">
        <v>309</v>
      </c>
      <c r="H173" s="17">
        <v>1953</v>
      </c>
      <c r="I173" s="71" t="str">
        <f t="shared" si="8"/>
        <v>October 3, 1953</v>
      </c>
      <c r="J173" s="105" t="s">
        <v>230</v>
      </c>
      <c r="K173" s="121" t="s">
        <v>17965</v>
      </c>
      <c r="L173" t="s">
        <v>10565</v>
      </c>
      <c r="M173" t="s">
        <v>10566</v>
      </c>
      <c r="N173" t="s">
        <v>10687</v>
      </c>
      <c r="R173" s="16"/>
      <c r="W173">
        <v>10</v>
      </c>
      <c r="X173" s="30"/>
      <c r="Y173" s="30">
        <v>0</v>
      </c>
      <c r="Z173" s="30">
        <v>0</v>
      </c>
      <c r="AA173" s="30" t="e">
        <v>#N/A</v>
      </c>
      <c r="AB173" t="s">
        <v>17966</v>
      </c>
      <c r="AC173" t="s">
        <v>10512</v>
      </c>
      <c r="AD173" t="b">
        <v>0</v>
      </c>
      <c r="AF173" t="str">
        <f t="shared" si="9"/>
        <v>Cv PR41 /reserial A52-324</v>
      </c>
      <c r="AG173">
        <f t="shared" si="10"/>
        <v>2</v>
      </c>
      <c r="AH173">
        <f t="shared" si="11"/>
        <v>1</v>
      </c>
    </row>
    <row r="174" spans="1:34" x14ac:dyDescent="0.25">
      <c r="A174" s="13" t="s">
        <v>7390</v>
      </c>
      <c r="B174" t="s">
        <v>1368</v>
      </c>
      <c r="C174" s="16" t="s">
        <v>2097</v>
      </c>
      <c r="D174" s="16" t="s">
        <v>1369</v>
      </c>
      <c r="E174" s="16" t="s">
        <v>324</v>
      </c>
      <c r="F174" s="17">
        <v>0</v>
      </c>
      <c r="G174" s="17" t="s">
        <v>264</v>
      </c>
      <c r="H174" s="17">
        <v>1949</v>
      </c>
      <c r="I174" s="71" t="str">
        <f t="shared" si="8"/>
        <v>July 0, 1949</v>
      </c>
      <c r="J174" s="105"/>
      <c r="K174" s="121" t="s">
        <v>17082</v>
      </c>
      <c r="L174" t="s">
        <v>10801</v>
      </c>
      <c r="R174" s="16"/>
      <c r="W174">
        <v>7</v>
      </c>
      <c r="X174" s="30"/>
      <c r="Y174" s="30">
        <v>0</v>
      </c>
      <c r="Z174" s="30">
        <v>0</v>
      </c>
      <c r="AA174" s="30" t="s">
        <v>10569</v>
      </c>
      <c r="AB174" t="s">
        <v>2097</v>
      </c>
      <c r="AC174" t="s">
        <v>10512</v>
      </c>
      <c r="AD174" t="b">
        <v>0</v>
      </c>
      <c r="AF174" t="str">
        <f t="shared" si="9"/>
        <v>5OTU</v>
      </c>
      <c r="AG174">
        <f t="shared" si="10"/>
        <v>1</v>
      </c>
      <c r="AH174">
        <f t="shared" si="11"/>
        <v>1</v>
      </c>
    </row>
    <row r="175" spans="1:34" x14ac:dyDescent="0.25">
      <c r="A175" s="13" t="s">
        <v>9768</v>
      </c>
      <c r="B175" t="s">
        <v>1368</v>
      </c>
      <c r="C175" s="16" t="s">
        <v>9769</v>
      </c>
      <c r="D175" s="16" t="s">
        <v>1369</v>
      </c>
      <c r="E175" s="16" t="s">
        <v>237</v>
      </c>
      <c r="F175" s="17">
        <v>0</v>
      </c>
      <c r="G175" s="17" t="s">
        <v>243</v>
      </c>
      <c r="H175" s="17">
        <v>1958</v>
      </c>
      <c r="I175" s="71" t="str">
        <f t="shared" si="8"/>
        <v>January 0, 1958</v>
      </c>
      <c r="J175" s="105"/>
      <c r="K175" s="121" t="s">
        <v>18517</v>
      </c>
      <c r="L175" t="s">
        <v>10801</v>
      </c>
      <c r="R175" s="16"/>
      <c r="W175" s="30"/>
      <c r="X175" s="30"/>
      <c r="Y175" s="30">
        <v>0</v>
      </c>
      <c r="Z175" s="30">
        <v>0</v>
      </c>
      <c r="AA175" s="30" t="e">
        <v>#N/A</v>
      </c>
      <c r="AB175">
        <v>87</v>
      </c>
      <c r="AC175" t="s">
        <v>10512</v>
      </c>
      <c r="AD175" t="b">
        <v>0</v>
      </c>
      <c r="AF175" t="str">
        <f t="shared" si="9"/>
        <v>Cv PR41 /reserial A52-325 /87</v>
      </c>
      <c r="AG175">
        <f t="shared" si="10"/>
        <v>3</v>
      </c>
      <c r="AH175">
        <f t="shared" si="11"/>
        <v>2</v>
      </c>
    </row>
    <row r="176" spans="1:34" x14ac:dyDescent="0.25">
      <c r="A176" s="13" t="s">
        <v>7385</v>
      </c>
      <c r="B176" t="s">
        <v>1368</v>
      </c>
      <c r="C176" s="16" t="s">
        <v>7386</v>
      </c>
      <c r="D176" s="16" t="s">
        <v>1369</v>
      </c>
      <c r="E176" s="16" t="s">
        <v>237</v>
      </c>
      <c r="F176" s="17">
        <v>0</v>
      </c>
      <c r="G176" s="17" t="s">
        <v>264</v>
      </c>
      <c r="H176" s="17">
        <v>1949</v>
      </c>
      <c r="I176" s="71" t="str">
        <f t="shared" si="8"/>
        <v>July 0, 1949</v>
      </c>
      <c r="J176" s="105"/>
      <c r="K176" s="121" t="s">
        <v>17085</v>
      </c>
      <c r="L176" t="s">
        <v>10801</v>
      </c>
      <c r="R176" s="16"/>
      <c r="W176">
        <v>7</v>
      </c>
      <c r="X176" s="30"/>
      <c r="Y176" s="30">
        <v>0</v>
      </c>
      <c r="Z176" s="30">
        <v>0</v>
      </c>
      <c r="AA176" s="30" t="s">
        <v>10558</v>
      </c>
      <c r="AB176">
        <v>87</v>
      </c>
      <c r="AC176" t="s">
        <v>10512</v>
      </c>
      <c r="AD176" t="b">
        <v>0</v>
      </c>
      <c r="AF176" t="str">
        <f t="shared" si="9"/>
        <v>5OTU /87</v>
      </c>
      <c r="AG176">
        <f t="shared" si="10"/>
        <v>2</v>
      </c>
      <c r="AH176">
        <f t="shared" si="11"/>
        <v>2</v>
      </c>
    </row>
    <row r="177" spans="1:34" x14ac:dyDescent="0.25">
      <c r="A177" s="13" t="s">
        <v>3115</v>
      </c>
      <c r="B177" t="s">
        <v>1368</v>
      </c>
      <c r="C177" s="16" t="s">
        <v>2097</v>
      </c>
      <c r="D177" s="16" t="s">
        <v>1369</v>
      </c>
      <c r="E177" s="16" t="s">
        <v>324</v>
      </c>
      <c r="F177" s="17">
        <v>22</v>
      </c>
      <c r="G177" s="17" t="s">
        <v>250</v>
      </c>
      <c r="H177" s="17">
        <v>1945</v>
      </c>
      <c r="I177" s="71" t="str">
        <f t="shared" si="8"/>
        <v>April 22, 1945</v>
      </c>
      <c r="J177" s="105" t="s">
        <v>230</v>
      </c>
      <c r="K177" s="121" t="s">
        <v>14257</v>
      </c>
      <c r="L177" t="s">
        <v>10565</v>
      </c>
      <c r="M177" t="s">
        <v>10566</v>
      </c>
      <c r="N177" t="s">
        <v>10852</v>
      </c>
      <c r="R177" s="16"/>
      <c r="W177">
        <v>4</v>
      </c>
      <c r="X177" s="30" t="s">
        <v>11782</v>
      </c>
      <c r="Y177" s="30">
        <v>1</v>
      </c>
      <c r="Z177" s="30">
        <v>1</v>
      </c>
      <c r="AA177" s="30" t="s">
        <v>10569</v>
      </c>
      <c r="AB177" t="s">
        <v>2097</v>
      </c>
      <c r="AC177" t="s">
        <v>10512</v>
      </c>
      <c r="AD177" t="b">
        <v>0</v>
      </c>
      <c r="AF177" t="str">
        <f t="shared" si="9"/>
        <v>5OTU</v>
      </c>
      <c r="AG177">
        <f t="shared" si="10"/>
        <v>1</v>
      </c>
      <c r="AH177">
        <f t="shared" si="11"/>
        <v>1</v>
      </c>
    </row>
    <row r="178" spans="1:34" x14ac:dyDescent="0.25">
      <c r="A178" s="13" t="s">
        <v>8111</v>
      </c>
      <c r="B178" t="s">
        <v>1368</v>
      </c>
      <c r="C178" s="16" t="s">
        <v>8112</v>
      </c>
      <c r="D178" s="16" t="s">
        <v>1369</v>
      </c>
      <c r="E178" s="16"/>
      <c r="F178" s="17">
        <v>0</v>
      </c>
      <c r="G178" s="17" t="s">
        <v>309</v>
      </c>
      <c r="H178" s="17">
        <v>1951</v>
      </c>
      <c r="I178" s="71" t="str">
        <f t="shared" si="8"/>
        <v>October 0, 1951</v>
      </c>
      <c r="J178" s="105"/>
      <c r="K178" s="121" t="s">
        <v>17551</v>
      </c>
      <c r="L178" t="s">
        <v>10801</v>
      </c>
      <c r="R178" s="16"/>
      <c r="W178">
        <v>10</v>
      </c>
      <c r="X178" s="30"/>
      <c r="Y178" s="30">
        <v>0</v>
      </c>
      <c r="Z178" s="30">
        <v>0</v>
      </c>
      <c r="AA178" s="30" t="e">
        <v>#N/A</v>
      </c>
      <c r="AB178" t="s">
        <v>17552</v>
      </c>
      <c r="AC178" t="s">
        <v>10512</v>
      </c>
      <c r="AD178" t="b">
        <v>0</v>
      </c>
      <c r="AF178" t="str">
        <f t="shared" si="9"/>
        <v>5OTU /CCU /78 Wg</v>
      </c>
      <c r="AG178">
        <f t="shared" si="10"/>
        <v>3</v>
      </c>
      <c r="AH178">
        <f t="shared" si="11"/>
        <v>3</v>
      </c>
    </row>
    <row r="179" spans="1:34" x14ac:dyDescent="0.25">
      <c r="A179" s="13" t="s">
        <v>7369</v>
      </c>
      <c r="B179" t="s">
        <v>1368</v>
      </c>
      <c r="C179" s="16" t="s">
        <v>7370</v>
      </c>
      <c r="D179" s="16" t="s">
        <v>1369</v>
      </c>
      <c r="E179" s="16" t="s">
        <v>324</v>
      </c>
      <c r="F179" s="17">
        <v>0</v>
      </c>
      <c r="G179" s="17" t="s">
        <v>264</v>
      </c>
      <c r="H179" s="17">
        <v>1949</v>
      </c>
      <c r="I179" s="71" t="str">
        <f t="shared" si="8"/>
        <v>July 0, 1949</v>
      </c>
      <c r="J179" s="105"/>
      <c r="K179" s="121" t="s">
        <v>17079</v>
      </c>
      <c r="L179" t="s">
        <v>10801</v>
      </c>
      <c r="R179" s="16"/>
      <c r="W179">
        <v>7</v>
      </c>
      <c r="X179" s="30"/>
      <c r="Y179" s="30">
        <v>0</v>
      </c>
      <c r="Z179" s="30">
        <v>0</v>
      </c>
      <c r="AA179" s="30" t="s">
        <v>10569</v>
      </c>
      <c r="AB179" t="s">
        <v>17080</v>
      </c>
      <c r="AC179" t="s">
        <v>10512</v>
      </c>
      <c r="AD179" t="b">
        <v>0</v>
      </c>
      <c r="AF179" t="str">
        <f t="shared" si="9"/>
        <v>5OTU /CCU</v>
      </c>
      <c r="AG179">
        <f t="shared" si="10"/>
        <v>2</v>
      </c>
      <c r="AH179">
        <f t="shared" si="11"/>
        <v>2</v>
      </c>
    </row>
    <row r="180" spans="1:34" x14ac:dyDescent="0.25">
      <c r="A180" s="13" t="s">
        <v>3370</v>
      </c>
      <c r="B180" t="s">
        <v>1368</v>
      </c>
      <c r="C180" s="16" t="s">
        <v>2097</v>
      </c>
      <c r="D180" s="16" t="s">
        <v>1369</v>
      </c>
      <c r="E180" s="16" t="s">
        <v>324</v>
      </c>
      <c r="F180" s="17">
        <v>14</v>
      </c>
      <c r="G180" s="17" t="s">
        <v>260</v>
      </c>
      <c r="H180" s="17">
        <v>1945</v>
      </c>
      <c r="I180" s="71" t="str">
        <f t="shared" si="8"/>
        <v>June 14, 1945</v>
      </c>
      <c r="J180" s="105" t="s">
        <v>230</v>
      </c>
      <c r="K180" s="121" t="s">
        <v>14481</v>
      </c>
      <c r="L180" t="s">
        <v>10565</v>
      </c>
      <c r="M180" t="s">
        <v>10566</v>
      </c>
      <c r="N180" t="s">
        <v>10942</v>
      </c>
      <c r="R180" s="16"/>
      <c r="W180">
        <v>6</v>
      </c>
      <c r="X180" s="30" t="s">
        <v>14424</v>
      </c>
      <c r="Y180" s="30">
        <v>0</v>
      </c>
      <c r="Z180" s="30">
        <v>0</v>
      </c>
      <c r="AA180" s="30" t="s">
        <v>10569</v>
      </c>
      <c r="AB180" t="s">
        <v>2097</v>
      </c>
      <c r="AC180" t="s">
        <v>10512</v>
      </c>
      <c r="AD180" t="b">
        <v>0</v>
      </c>
      <c r="AF180" t="str">
        <f t="shared" si="9"/>
        <v>5OTU</v>
      </c>
      <c r="AG180">
        <f t="shared" si="10"/>
        <v>1</v>
      </c>
      <c r="AH180">
        <f t="shared" si="11"/>
        <v>1</v>
      </c>
    </row>
    <row r="181" spans="1:34" x14ac:dyDescent="0.25">
      <c r="A181" s="13" t="s">
        <v>2683</v>
      </c>
      <c r="B181" t="s">
        <v>1751</v>
      </c>
      <c r="C181" s="16" t="s">
        <v>2684</v>
      </c>
      <c r="D181" s="16" t="s">
        <v>1369</v>
      </c>
      <c r="E181" s="16" t="s">
        <v>237</v>
      </c>
      <c r="F181" s="17">
        <v>28</v>
      </c>
      <c r="G181" s="17" t="s">
        <v>365</v>
      </c>
      <c r="H181" s="17">
        <v>1945</v>
      </c>
      <c r="I181" s="71" t="str">
        <f t="shared" si="8"/>
        <v>February 28, 1945</v>
      </c>
      <c r="J181" s="105" t="s">
        <v>230</v>
      </c>
      <c r="K181" s="121" t="s">
        <v>13735</v>
      </c>
      <c r="L181" t="s">
        <v>10565</v>
      </c>
      <c r="M181" t="s">
        <v>10636</v>
      </c>
      <c r="N181" t="s">
        <v>12062</v>
      </c>
      <c r="R181" s="16"/>
      <c r="W181">
        <v>2</v>
      </c>
      <c r="X181" s="30" t="s">
        <v>11614</v>
      </c>
      <c r="Y181" s="30">
        <v>1</v>
      </c>
      <c r="Z181" s="30">
        <v>1</v>
      </c>
      <c r="AA181" s="30" t="s">
        <v>10558</v>
      </c>
      <c r="AB181" t="s">
        <v>235</v>
      </c>
      <c r="AC181" t="s">
        <v>10512</v>
      </c>
      <c r="AD181" t="b">
        <v>0</v>
      </c>
      <c r="AF181" t="str">
        <f t="shared" si="9"/>
        <v>1APU /1PRU</v>
      </c>
      <c r="AG181">
        <f t="shared" si="10"/>
        <v>2</v>
      </c>
      <c r="AH181">
        <f t="shared" si="11"/>
        <v>2</v>
      </c>
    </row>
    <row r="182" spans="1:34" x14ac:dyDescent="0.25">
      <c r="A182" s="13" t="s">
        <v>3057</v>
      </c>
      <c r="B182" t="s">
        <v>1368</v>
      </c>
      <c r="C182" s="16" t="s">
        <v>2097</v>
      </c>
      <c r="D182" s="16" t="s">
        <v>1369</v>
      </c>
      <c r="E182" s="16" t="s">
        <v>324</v>
      </c>
      <c r="F182" s="17">
        <v>16</v>
      </c>
      <c r="G182" s="17" t="s">
        <v>250</v>
      </c>
      <c r="H182" s="17">
        <v>1945</v>
      </c>
      <c r="I182" s="71" t="str">
        <f t="shared" si="8"/>
        <v>April 16, 1945</v>
      </c>
      <c r="J182" s="105" t="s">
        <v>230</v>
      </c>
      <c r="K182" s="121" t="s">
        <v>14198</v>
      </c>
      <c r="L182" t="s">
        <v>10565</v>
      </c>
      <c r="M182" t="s">
        <v>10566</v>
      </c>
      <c r="N182" t="s">
        <v>10721</v>
      </c>
      <c r="R182" s="16"/>
      <c r="W182">
        <v>4</v>
      </c>
      <c r="X182" s="30" t="s">
        <v>11782</v>
      </c>
      <c r="Y182" s="30">
        <v>1</v>
      </c>
      <c r="Z182" s="30">
        <v>1</v>
      </c>
      <c r="AA182" s="30" t="s">
        <v>10569</v>
      </c>
      <c r="AB182" t="s">
        <v>2097</v>
      </c>
      <c r="AC182" t="s">
        <v>10512</v>
      </c>
      <c r="AD182" t="b">
        <v>0</v>
      </c>
      <c r="AF182" t="str">
        <f t="shared" si="9"/>
        <v>5OTU</v>
      </c>
      <c r="AG182">
        <f t="shared" si="10"/>
        <v>1</v>
      </c>
      <c r="AH182">
        <f t="shared" si="11"/>
        <v>1</v>
      </c>
    </row>
    <row r="183" spans="1:34" x14ac:dyDescent="0.25">
      <c r="A183" s="13" t="s">
        <v>7371</v>
      </c>
      <c r="B183" t="s">
        <v>1368</v>
      </c>
      <c r="C183" s="16" t="s">
        <v>7370</v>
      </c>
      <c r="D183" s="16" t="s">
        <v>1369</v>
      </c>
      <c r="E183" s="16" t="s">
        <v>324</v>
      </c>
      <c r="F183" s="17">
        <v>0</v>
      </c>
      <c r="G183" s="17" t="s">
        <v>264</v>
      </c>
      <c r="H183" s="17">
        <v>1949</v>
      </c>
      <c r="I183" s="71" t="str">
        <f t="shared" si="8"/>
        <v>July 0, 1949</v>
      </c>
      <c r="J183" s="105"/>
      <c r="K183" s="121" t="s">
        <v>17079</v>
      </c>
      <c r="L183" t="s">
        <v>10801</v>
      </c>
      <c r="R183" s="16"/>
      <c r="W183">
        <v>7</v>
      </c>
      <c r="X183" s="30"/>
      <c r="Y183" s="30">
        <v>0</v>
      </c>
      <c r="Z183" s="30">
        <v>0</v>
      </c>
      <c r="AA183" s="30" t="s">
        <v>10569</v>
      </c>
      <c r="AB183" t="s">
        <v>17080</v>
      </c>
      <c r="AC183" t="s">
        <v>10512</v>
      </c>
      <c r="AD183" t="b">
        <v>0</v>
      </c>
      <c r="AF183" t="str">
        <f t="shared" si="9"/>
        <v>5OTU /CCU</v>
      </c>
      <c r="AG183">
        <f t="shared" si="10"/>
        <v>2</v>
      </c>
      <c r="AH183">
        <f t="shared" si="11"/>
        <v>2</v>
      </c>
    </row>
    <row r="184" spans="1:34" x14ac:dyDescent="0.25">
      <c r="A184" s="13" t="s">
        <v>7372</v>
      </c>
      <c r="B184" t="s">
        <v>1368</v>
      </c>
      <c r="C184" s="16" t="s">
        <v>7370</v>
      </c>
      <c r="D184" s="16" t="s">
        <v>1369</v>
      </c>
      <c r="E184" s="16" t="s">
        <v>324</v>
      </c>
      <c r="F184" s="17">
        <v>0</v>
      </c>
      <c r="G184" s="17" t="s">
        <v>264</v>
      </c>
      <c r="H184" s="17">
        <v>1949</v>
      </c>
      <c r="I184" s="71" t="str">
        <f t="shared" si="8"/>
        <v>July 0, 1949</v>
      </c>
      <c r="J184" s="105"/>
      <c r="K184" s="121" t="s">
        <v>17079</v>
      </c>
      <c r="L184" t="s">
        <v>10801</v>
      </c>
      <c r="R184" s="16"/>
      <c r="W184">
        <v>7</v>
      </c>
      <c r="X184" s="30"/>
      <c r="Y184" s="30">
        <v>0</v>
      </c>
      <c r="Z184" s="30">
        <v>0</v>
      </c>
      <c r="AA184" s="30" t="s">
        <v>10569</v>
      </c>
      <c r="AB184" t="s">
        <v>17080</v>
      </c>
      <c r="AC184" t="s">
        <v>10512</v>
      </c>
      <c r="AD184" t="b">
        <v>0</v>
      </c>
      <c r="AF184" t="str">
        <f t="shared" si="9"/>
        <v>5OTU /CCU</v>
      </c>
      <c r="AG184">
        <f t="shared" si="10"/>
        <v>2</v>
      </c>
      <c r="AH184">
        <f t="shared" si="11"/>
        <v>2</v>
      </c>
    </row>
    <row r="185" spans="1:34" x14ac:dyDescent="0.25">
      <c r="A185" s="13" t="s">
        <v>7373</v>
      </c>
      <c r="B185" t="s">
        <v>1368</v>
      </c>
      <c r="C185" s="16" t="s">
        <v>7370</v>
      </c>
      <c r="D185" s="16" t="s">
        <v>1369</v>
      </c>
      <c r="E185" s="16" t="s">
        <v>324</v>
      </c>
      <c r="F185" s="17">
        <v>0</v>
      </c>
      <c r="G185" s="17" t="s">
        <v>264</v>
      </c>
      <c r="H185" s="17">
        <v>1949</v>
      </c>
      <c r="I185" s="71" t="str">
        <f t="shared" si="8"/>
        <v>July 0, 1949</v>
      </c>
      <c r="J185" s="105"/>
      <c r="K185" s="121" t="s">
        <v>17079</v>
      </c>
      <c r="L185" t="s">
        <v>10801</v>
      </c>
      <c r="R185" s="16"/>
      <c r="W185">
        <v>7</v>
      </c>
      <c r="X185" s="30"/>
      <c r="Y185" s="30">
        <v>0</v>
      </c>
      <c r="Z185" s="30">
        <v>0</v>
      </c>
      <c r="AA185" s="30" t="s">
        <v>10569</v>
      </c>
      <c r="AB185" t="s">
        <v>17080</v>
      </c>
      <c r="AC185" t="s">
        <v>10512</v>
      </c>
      <c r="AD185" t="b">
        <v>0</v>
      </c>
      <c r="AF185" t="str">
        <f t="shared" si="9"/>
        <v>5OTU /CCU</v>
      </c>
      <c r="AG185">
        <f t="shared" si="10"/>
        <v>2</v>
      </c>
      <c r="AH185">
        <f t="shared" si="11"/>
        <v>2</v>
      </c>
    </row>
    <row r="186" spans="1:34" x14ac:dyDescent="0.25">
      <c r="A186" s="13" t="s">
        <v>7374</v>
      </c>
      <c r="B186" t="s">
        <v>1368</v>
      </c>
      <c r="C186" s="16" t="s">
        <v>7370</v>
      </c>
      <c r="D186" s="16" t="s">
        <v>1369</v>
      </c>
      <c r="E186" s="16" t="s">
        <v>324</v>
      </c>
      <c r="F186" s="17">
        <v>0</v>
      </c>
      <c r="G186" s="17" t="s">
        <v>264</v>
      </c>
      <c r="H186" s="17">
        <v>1949</v>
      </c>
      <c r="I186" s="71" t="str">
        <f t="shared" si="8"/>
        <v>July 0, 1949</v>
      </c>
      <c r="J186" s="105"/>
      <c r="K186" s="121" t="s">
        <v>17079</v>
      </c>
      <c r="L186" t="s">
        <v>10801</v>
      </c>
      <c r="R186" s="16"/>
      <c r="W186">
        <v>7</v>
      </c>
      <c r="X186" s="30"/>
      <c r="Y186" s="30">
        <v>0</v>
      </c>
      <c r="Z186" s="30">
        <v>0</v>
      </c>
      <c r="AA186" s="30" t="s">
        <v>10569</v>
      </c>
      <c r="AB186" t="s">
        <v>17080</v>
      </c>
      <c r="AC186" t="s">
        <v>10512</v>
      </c>
      <c r="AD186" t="b">
        <v>0</v>
      </c>
      <c r="AF186" t="str">
        <f t="shared" si="9"/>
        <v>5OTU /CCU</v>
      </c>
      <c r="AG186">
        <f t="shared" si="10"/>
        <v>2</v>
      </c>
      <c r="AH186">
        <f t="shared" si="11"/>
        <v>2</v>
      </c>
    </row>
    <row r="187" spans="1:34" x14ac:dyDescent="0.25">
      <c r="A187" s="13" t="s">
        <v>3651</v>
      </c>
      <c r="B187" t="s">
        <v>1368</v>
      </c>
      <c r="C187" s="16" t="s">
        <v>2097</v>
      </c>
      <c r="D187" s="16" t="s">
        <v>1369</v>
      </c>
      <c r="E187" s="16" t="s">
        <v>324</v>
      </c>
      <c r="F187" s="17">
        <v>0</v>
      </c>
      <c r="G187" s="17" t="s">
        <v>326</v>
      </c>
      <c r="H187" s="17">
        <v>1945</v>
      </c>
      <c r="I187" s="71" t="str">
        <f t="shared" si="8"/>
        <v>November 0, 1945</v>
      </c>
      <c r="J187" s="105" t="s">
        <v>230</v>
      </c>
      <c r="K187" s="121" t="s">
        <v>14707</v>
      </c>
      <c r="L187" t="s">
        <v>10565</v>
      </c>
      <c r="M187" t="s">
        <v>10566</v>
      </c>
      <c r="N187" t="s">
        <v>10668</v>
      </c>
      <c r="R187" s="16"/>
      <c r="W187">
        <v>11</v>
      </c>
      <c r="X187" s="30"/>
      <c r="Y187" s="30">
        <v>0</v>
      </c>
      <c r="Z187" s="30">
        <v>0</v>
      </c>
      <c r="AA187" s="30" t="s">
        <v>10569</v>
      </c>
      <c r="AB187" t="s">
        <v>2097</v>
      </c>
      <c r="AC187" t="s">
        <v>10512</v>
      </c>
      <c r="AD187" t="b">
        <v>0</v>
      </c>
      <c r="AF187" t="str">
        <f t="shared" si="9"/>
        <v>5OTU</v>
      </c>
      <c r="AG187">
        <f t="shared" si="10"/>
        <v>1</v>
      </c>
      <c r="AH187">
        <f t="shared" si="11"/>
        <v>1</v>
      </c>
    </row>
    <row r="188" spans="1:34" x14ac:dyDescent="0.25">
      <c r="A188" s="13" t="s">
        <v>7375</v>
      </c>
      <c r="B188" t="s">
        <v>1368</v>
      </c>
      <c r="C188" s="16" t="s">
        <v>7370</v>
      </c>
      <c r="D188" s="16" t="s">
        <v>1369</v>
      </c>
      <c r="E188" s="16" t="s">
        <v>324</v>
      </c>
      <c r="F188" s="17">
        <v>0</v>
      </c>
      <c r="G188" s="17" t="s">
        <v>264</v>
      </c>
      <c r="H188" s="17">
        <v>1949</v>
      </c>
      <c r="I188" s="71" t="str">
        <f t="shared" si="8"/>
        <v>July 0, 1949</v>
      </c>
      <c r="J188" s="105"/>
      <c r="K188" s="121" t="s">
        <v>17079</v>
      </c>
      <c r="L188" t="s">
        <v>10801</v>
      </c>
      <c r="R188" s="16"/>
      <c r="W188">
        <v>7</v>
      </c>
      <c r="X188" s="30"/>
      <c r="Y188" s="30">
        <v>0</v>
      </c>
      <c r="Z188" s="30">
        <v>0</v>
      </c>
      <c r="AA188" s="30" t="s">
        <v>10569</v>
      </c>
      <c r="AB188" t="s">
        <v>17080</v>
      </c>
      <c r="AC188" t="s">
        <v>10512</v>
      </c>
      <c r="AD188" t="b">
        <v>0</v>
      </c>
      <c r="AF188" t="str">
        <f t="shared" si="9"/>
        <v>5OTU /CCU</v>
      </c>
      <c r="AG188">
        <f t="shared" si="10"/>
        <v>2</v>
      </c>
      <c r="AH188">
        <f t="shared" si="11"/>
        <v>2</v>
      </c>
    </row>
    <row r="189" spans="1:34" x14ac:dyDescent="0.25">
      <c r="A189" s="13" t="s">
        <v>7376</v>
      </c>
      <c r="B189" t="s">
        <v>1368</v>
      </c>
      <c r="C189" s="16" t="s">
        <v>7370</v>
      </c>
      <c r="D189" s="16" t="s">
        <v>1369</v>
      </c>
      <c r="E189" s="16" t="s">
        <v>324</v>
      </c>
      <c r="F189" s="17">
        <v>0</v>
      </c>
      <c r="G189" s="17" t="s">
        <v>264</v>
      </c>
      <c r="H189" s="17">
        <v>1949</v>
      </c>
      <c r="I189" s="71" t="str">
        <f t="shared" si="8"/>
        <v>July 0, 1949</v>
      </c>
      <c r="J189" s="105"/>
      <c r="K189" s="121" t="s">
        <v>17079</v>
      </c>
      <c r="L189" t="s">
        <v>10801</v>
      </c>
      <c r="R189" s="16"/>
      <c r="W189">
        <v>7</v>
      </c>
      <c r="X189" s="30"/>
      <c r="Y189" s="30">
        <v>0</v>
      </c>
      <c r="Z189" s="30">
        <v>0</v>
      </c>
      <c r="AA189" s="30" t="s">
        <v>10569</v>
      </c>
      <c r="AB189" t="s">
        <v>17080</v>
      </c>
      <c r="AC189" t="s">
        <v>10512</v>
      </c>
      <c r="AD189" t="b">
        <v>0</v>
      </c>
      <c r="AF189" t="str">
        <f t="shared" si="9"/>
        <v>5OTU /CCU</v>
      </c>
      <c r="AG189">
        <f t="shared" si="10"/>
        <v>2</v>
      </c>
      <c r="AH189">
        <f t="shared" si="11"/>
        <v>2</v>
      </c>
    </row>
    <row r="190" spans="1:34" x14ac:dyDescent="0.25">
      <c r="A190" s="13" t="s">
        <v>7377</v>
      </c>
      <c r="B190" t="s">
        <v>1368</v>
      </c>
      <c r="C190" s="16" t="s">
        <v>7370</v>
      </c>
      <c r="D190" s="16" t="s">
        <v>1369</v>
      </c>
      <c r="E190" s="16" t="s">
        <v>324</v>
      </c>
      <c r="F190" s="17">
        <v>0</v>
      </c>
      <c r="G190" s="17" t="s">
        <v>264</v>
      </c>
      <c r="H190" s="17">
        <v>1949</v>
      </c>
      <c r="I190" s="71" t="str">
        <f t="shared" si="8"/>
        <v>July 0, 1949</v>
      </c>
      <c r="J190" s="105"/>
      <c r="K190" s="121" t="s">
        <v>17081</v>
      </c>
      <c r="L190" t="s">
        <v>10801</v>
      </c>
      <c r="R190" s="16"/>
      <c r="W190">
        <v>7</v>
      </c>
      <c r="X190" s="30"/>
      <c r="Y190" s="30">
        <v>0</v>
      </c>
      <c r="Z190" s="30">
        <v>0</v>
      </c>
      <c r="AA190" s="30" t="s">
        <v>10569</v>
      </c>
      <c r="AB190" t="s">
        <v>17080</v>
      </c>
      <c r="AC190" t="s">
        <v>10512</v>
      </c>
      <c r="AD190" t="b">
        <v>0</v>
      </c>
      <c r="AF190" t="str">
        <f t="shared" si="9"/>
        <v>5OTU /CCU</v>
      </c>
      <c r="AG190">
        <f t="shared" si="10"/>
        <v>2</v>
      </c>
      <c r="AH190">
        <f t="shared" si="11"/>
        <v>2</v>
      </c>
    </row>
    <row r="191" spans="1:34" x14ac:dyDescent="0.25">
      <c r="A191" s="13" t="s">
        <v>7378</v>
      </c>
      <c r="B191" t="s">
        <v>1368</v>
      </c>
      <c r="C191" s="16" t="s">
        <v>7370</v>
      </c>
      <c r="D191" s="16" t="s">
        <v>1369</v>
      </c>
      <c r="E191" s="16" t="s">
        <v>324</v>
      </c>
      <c r="F191" s="17">
        <v>0</v>
      </c>
      <c r="G191" s="17" t="s">
        <v>264</v>
      </c>
      <c r="H191" s="17">
        <v>1949</v>
      </c>
      <c r="I191" s="71" t="str">
        <f t="shared" si="8"/>
        <v>July 0, 1949</v>
      </c>
      <c r="J191" s="105"/>
      <c r="K191" s="121" t="s">
        <v>17082</v>
      </c>
      <c r="L191" t="s">
        <v>10801</v>
      </c>
      <c r="R191" s="16"/>
      <c r="W191">
        <v>7</v>
      </c>
      <c r="X191" s="30"/>
      <c r="Y191" s="30">
        <v>0</v>
      </c>
      <c r="Z191" s="30">
        <v>0</v>
      </c>
      <c r="AA191" s="30" t="s">
        <v>10569</v>
      </c>
      <c r="AB191" t="s">
        <v>17080</v>
      </c>
      <c r="AC191" t="s">
        <v>10512</v>
      </c>
      <c r="AD191" t="b">
        <v>0</v>
      </c>
      <c r="AF191" t="str">
        <f t="shared" si="9"/>
        <v>5OTU /CCU</v>
      </c>
      <c r="AG191">
        <f t="shared" si="10"/>
        <v>2</v>
      </c>
      <c r="AH191">
        <f t="shared" si="11"/>
        <v>2</v>
      </c>
    </row>
    <row r="192" spans="1:34" x14ac:dyDescent="0.25">
      <c r="A192" s="13" t="s">
        <v>9746</v>
      </c>
      <c r="B192" t="s">
        <v>1368</v>
      </c>
      <c r="C192" s="16" t="s">
        <v>9747</v>
      </c>
      <c r="D192" s="16" t="s">
        <v>1369</v>
      </c>
      <c r="E192" s="16" t="s">
        <v>237</v>
      </c>
      <c r="F192" s="17">
        <v>0</v>
      </c>
      <c r="G192" s="17" t="s">
        <v>243</v>
      </c>
      <c r="H192" s="17">
        <v>1958</v>
      </c>
      <c r="I192" s="71" t="str">
        <f t="shared" si="8"/>
        <v>January 0, 1958</v>
      </c>
      <c r="J192" s="105"/>
      <c r="K192" s="121" t="s">
        <v>18517</v>
      </c>
      <c r="L192" t="s">
        <v>10801</v>
      </c>
      <c r="R192" s="16"/>
      <c r="W192" s="30"/>
      <c r="X192" s="30"/>
      <c r="Y192" s="30">
        <v>0</v>
      </c>
      <c r="Z192" s="30">
        <v>0</v>
      </c>
      <c r="AA192" s="30" t="e">
        <v>#N/A</v>
      </c>
      <c r="AB192">
        <v>87</v>
      </c>
      <c r="AC192" t="s">
        <v>10512</v>
      </c>
      <c r="AD192" t="b">
        <v>0</v>
      </c>
      <c r="AF192" t="str">
        <f t="shared" si="9"/>
        <v>87 /Cv T43 /reserial A52-1056 /CFS /ARDU /87</v>
      </c>
      <c r="AG192">
        <f t="shared" si="10"/>
        <v>6</v>
      </c>
      <c r="AH192">
        <f t="shared" si="11"/>
        <v>5</v>
      </c>
    </row>
    <row r="193" spans="1:34" x14ac:dyDescent="0.25">
      <c r="A193" s="13" t="s">
        <v>7379</v>
      </c>
      <c r="B193" t="s">
        <v>1368</v>
      </c>
      <c r="C193" s="16" t="s">
        <v>7370</v>
      </c>
      <c r="D193" s="16" t="s">
        <v>1369</v>
      </c>
      <c r="E193" s="16" t="s">
        <v>324</v>
      </c>
      <c r="F193" s="17">
        <v>0</v>
      </c>
      <c r="G193" s="17" t="s">
        <v>264</v>
      </c>
      <c r="H193" s="17">
        <v>1949</v>
      </c>
      <c r="I193" s="71" t="str">
        <f t="shared" si="8"/>
        <v>July 0, 1949</v>
      </c>
      <c r="J193" s="105"/>
      <c r="K193" s="121" t="s">
        <v>17081</v>
      </c>
      <c r="L193" t="s">
        <v>10801</v>
      </c>
      <c r="R193" s="16"/>
      <c r="W193">
        <v>7</v>
      </c>
      <c r="X193" s="30"/>
      <c r="Y193" s="30">
        <v>0</v>
      </c>
      <c r="Z193" s="30">
        <v>0</v>
      </c>
      <c r="AA193" s="30" t="s">
        <v>10569</v>
      </c>
      <c r="AB193" t="s">
        <v>17080</v>
      </c>
      <c r="AC193" t="s">
        <v>10512</v>
      </c>
      <c r="AD193" t="b">
        <v>0</v>
      </c>
      <c r="AF193" t="str">
        <f t="shared" si="9"/>
        <v>5OTU /CCU</v>
      </c>
      <c r="AG193">
        <f t="shared" si="10"/>
        <v>2</v>
      </c>
      <c r="AH193">
        <f t="shared" si="11"/>
        <v>2</v>
      </c>
    </row>
    <row r="194" spans="1:34" x14ac:dyDescent="0.25">
      <c r="A194" s="13" t="s">
        <v>7380</v>
      </c>
      <c r="B194" t="s">
        <v>1368</v>
      </c>
      <c r="C194" s="16" t="s">
        <v>7370</v>
      </c>
      <c r="D194" s="16" t="s">
        <v>1369</v>
      </c>
      <c r="E194" s="16" t="s">
        <v>324</v>
      </c>
      <c r="F194" s="17">
        <v>0</v>
      </c>
      <c r="G194" s="17" t="s">
        <v>264</v>
      </c>
      <c r="H194" s="17">
        <v>1949</v>
      </c>
      <c r="I194" s="71" t="str">
        <f t="shared" ref="I194:I257" si="12">G194&amp;" "&amp;F194&amp;", "&amp;H194</f>
        <v>July 0, 1949</v>
      </c>
      <c r="J194" s="105"/>
      <c r="K194" s="121" t="s">
        <v>17081</v>
      </c>
      <c r="L194" t="s">
        <v>10801</v>
      </c>
      <c r="R194" s="16"/>
      <c r="W194">
        <v>7</v>
      </c>
      <c r="X194" s="30"/>
      <c r="Y194" s="30">
        <v>0</v>
      </c>
      <c r="Z194" s="30">
        <v>0</v>
      </c>
      <c r="AA194" s="30" t="s">
        <v>10569</v>
      </c>
      <c r="AB194" t="s">
        <v>17080</v>
      </c>
      <c r="AC194" t="s">
        <v>10512</v>
      </c>
      <c r="AD194" t="b">
        <v>0</v>
      </c>
      <c r="AF194" t="str">
        <f t="shared" si="9"/>
        <v>5OTU /CCU</v>
      </c>
      <c r="AG194">
        <f t="shared" si="10"/>
        <v>2</v>
      </c>
      <c r="AH194">
        <f t="shared" si="11"/>
        <v>2</v>
      </c>
    </row>
    <row r="195" spans="1:34" x14ac:dyDescent="0.25">
      <c r="A195" s="13" t="s">
        <v>7381</v>
      </c>
      <c r="B195" t="s">
        <v>1368</v>
      </c>
      <c r="C195" s="16" t="s">
        <v>7370</v>
      </c>
      <c r="D195" s="16" t="s">
        <v>1369</v>
      </c>
      <c r="E195" s="16" t="s">
        <v>324</v>
      </c>
      <c r="F195" s="17">
        <v>0</v>
      </c>
      <c r="G195" s="17" t="s">
        <v>264</v>
      </c>
      <c r="H195" s="17">
        <v>1949</v>
      </c>
      <c r="I195" s="71" t="str">
        <f t="shared" si="12"/>
        <v>July 0, 1949</v>
      </c>
      <c r="J195" s="105"/>
      <c r="K195" s="121" t="s">
        <v>17082</v>
      </c>
      <c r="L195" t="s">
        <v>10801</v>
      </c>
      <c r="R195" s="16"/>
      <c r="W195">
        <v>7</v>
      </c>
      <c r="X195" s="30"/>
      <c r="Y195" s="30">
        <v>0</v>
      </c>
      <c r="Z195" s="30">
        <v>0</v>
      </c>
      <c r="AA195" s="30" t="s">
        <v>10569</v>
      </c>
      <c r="AB195" t="s">
        <v>17080</v>
      </c>
      <c r="AC195" t="s">
        <v>10512</v>
      </c>
      <c r="AD195" t="b">
        <v>0</v>
      </c>
      <c r="AF195" t="str">
        <f t="shared" ref="AF195:AF258" si="13">SUBSTITUTE(C195,"/"," /")</f>
        <v>5OTU /CCU</v>
      </c>
      <c r="AG195">
        <f t="shared" ref="AG195:AG258" si="14">LEN(AF195)-LEN(C195)+1</f>
        <v>2</v>
      </c>
      <c r="AH195">
        <f t="shared" ref="AH195:AH258" si="15">IF(ISERROR(FIND("Cv ",C195,1)),AG195,AG195-1)</f>
        <v>2</v>
      </c>
    </row>
    <row r="196" spans="1:34" x14ac:dyDescent="0.25">
      <c r="A196" s="13" t="s">
        <v>9752</v>
      </c>
      <c r="B196" t="s">
        <v>1368</v>
      </c>
      <c r="C196" s="16" t="s">
        <v>9753</v>
      </c>
      <c r="D196" s="16" t="s">
        <v>1369</v>
      </c>
      <c r="E196" s="16" t="s">
        <v>237</v>
      </c>
      <c r="F196" s="17">
        <v>0</v>
      </c>
      <c r="G196" s="17" t="s">
        <v>243</v>
      </c>
      <c r="H196" s="17">
        <v>1958</v>
      </c>
      <c r="I196" s="71" t="str">
        <f t="shared" si="12"/>
        <v>January 0, 1958</v>
      </c>
      <c r="J196" s="105"/>
      <c r="K196" s="121" t="s">
        <v>18517</v>
      </c>
      <c r="L196" t="s">
        <v>10801</v>
      </c>
      <c r="R196" s="16"/>
      <c r="W196" s="30"/>
      <c r="X196" s="30"/>
      <c r="Y196" s="30">
        <v>0</v>
      </c>
      <c r="Z196" s="30">
        <v>0</v>
      </c>
      <c r="AA196" s="30" t="e">
        <v>#N/A</v>
      </c>
      <c r="AB196">
        <v>87</v>
      </c>
      <c r="AC196" t="s">
        <v>10512</v>
      </c>
      <c r="AD196" t="b">
        <v>0</v>
      </c>
      <c r="AF196" t="str">
        <f t="shared" si="13"/>
        <v>87 /Cv PR41 /reserial A52-326 /87</v>
      </c>
      <c r="AG196">
        <f t="shared" si="14"/>
        <v>4</v>
      </c>
      <c r="AH196">
        <f t="shared" si="15"/>
        <v>3</v>
      </c>
    </row>
    <row r="197" spans="1:34" x14ac:dyDescent="0.25">
      <c r="A197" s="13" t="s">
        <v>7421</v>
      </c>
      <c r="B197" t="s">
        <v>1368</v>
      </c>
      <c r="C197" s="16">
        <v>94</v>
      </c>
      <c r="D197" s="16" t="s">
        <v>1369</v>
      </c>
      <c r="E197" s="16"/>
      <c r="F197" s="17">
        <v>0</v>
      </c>
      <c r="G197" s="17" t="s">
        <v>264</v>
      </c>
      <c r="H197" s="17">
        <v>1949</v>
      </c>
      <c r="I197" s="71" t="str">
        <f t="shared" si="12"/>
        <v>July 0, 1949</v>
      </c>
      <c r="J197" s="105"/>
      <c r="K197" s="121" t="s">
        <v>17082</v>
      </c>
      <c r="L197" t="s">
        <v>10801</v>
      </c>
      <c r="R197" s="16"/>
      <c r="W197">
        <v>7</v>
      </c>
      <c r="X197" s="30"/>
      <c r="Y197" s="30">
        <v>0</v>
      </c>
      <c r="Z197" s="30">
        <v>0</v>
      </c>
      <c r="AA197" s="30" t="e">
        <v>#N/A</v>
      </c>
      <c r="AB197">
        <v>94</v>
      </c>
      <c r="AC197" t="s">
        <v>10512</v>
      </c>
      <c r="AD197" t="b">
        <v>0</v>
      </c>
      <c r="AF197" t="str">
        <f t="shared" si="13"/>
        <v>94</v>
      </c>
      <c r="AG197">
        <f t="shared" si="14"/>
        <v>1</v>
      </c>
      <c r="AH197">
        <f t="shared" si="15"/>
        <v>1</v>
      </c>
    </row>
    <row r="198" spans="1:34" x14ac:dyDescent="0.25">
      <c r="A198" s="13" t="s">
        <v>7422</v>
      </c>
      <c r="B198" t="s">
        <v>1368</v>
      </c>
      <c r="C198" s="16">
        <v>94</v>
      </c>
      <c r="D198" s="16" t="s">
        <v>1369</v>
      </c>
      <c r="E198" s="16"/>
      <c r="F198" s="17">
        <v>0</v>
      </c>
      <c r="G198" s="17" t="s">
        <v>264</v>
      </c>
      <c r="H198" s="17">
        <v>1949</v>
      </c>
      <c r="I198" s="71" t="str">
        <f t="shared" si="12"/>
        <v>July 0, 1949</v>
      </c>
      <c r="J198" s="105"/>
      <c r="K198" s="121" t="s">
        <v>17082</v>
      </c>
      <c r="L198" t="s">
        <v>10801</v>
      </c>
      <c r="R198" s="16"/>
      <c r="W198">
        <v>7</v>
      </c>
      <c r="X198" s="30"/>
      <c r="Y198" s="30">
        <v>0</v>
      </c>
      <c r="Z198" s="30">
        <v>0</v>
      </c>
      <c r="AA198" s="30" t="e">
        <v>#N/A</v>
      </c>
      <c r="AB198">
        <v>94</v>
      </c>
      <c r="AC198" t="s">
        <v>10512</v>
      </c>
      <c r="AD198" t="b">
        <v>0</v>
      </c>
      <c r="AF198" t="str">
        <f t="shared" si="13"/>
        <v>94</v>
      </c>
      <c r="AG198">
        <f t="shared" si="14"/>
        <v>1</v>
      </c>
      <c r="AH198">
        <f t="shared" si="15"/>
        <v>1</v>
      </c>
    </row>
    <row r="199" spans="1:34" x14ac:dyDescent="0.25">
      <c r="A199" s="13" t="s">
        <v>3889</v>
      </c>
      <c r="B199" t="s">
        <v>1368</v>
      </c>
      <c r="C199" s="16" t="s">
        <v>2097</v>
      </c>
      <c r="D199" s="16" t="s">
        <v>1369</v>
      </c>
      <c r="E199" s="16" t="s">
        <v>324</v>
      </c>
      <c r="F199" s="17">
        <v>19</v>
      </c>
      <c r="G199" s="17" t="s">
        <v>294</v>
      </c>
      <c r="H199" s="17">
        <v>1945</v>
      </c>
      <c r="I199" s="71" t="str">
        <f t="shared" si="12"/>
        <v>September 19, 1945</v>
      </c>
      <c r="J199" s="105" t="s">
        <v>230</v>
      </c>
      <c r="K199" s="121" t="s">
        <v>14905</v>
      </c>
      <c r="L199" t="s">
        <v>10565</v>
      </c>
      <c r="M199" t="s">
        <v>10566</v>
      </c>
      <c r="N199" t="s">
        <v>10751</v>
      </c>
      <c r="R199" s="16"/>
      <c r="W199">
        <v>9</v>
      </c>
      <c r="X199" s="30"/>
      <c r="Y199" s="30">
        <v>0</v>
      </c>
      <c r="Z199" s="30">
        <v>0</v>
      </c>
      <c r="AA199" s="30" t="s">
        <v>10569</v>
      </c>
      <c r="AB199" t="s">
        <v>2097</v>
      </c>
      <c r="AC199" t="s">
        <v>10512</v>
      </c>
      <c r="AD199" t="b">
        <v>0</v>
      </c>
      <c r="AF199" t="str">
        <f t="shared" si="13"/>
        <v>5OTU</v>
      </c>
      <c r="AG199">
        <f t="shared" si="14"/>
        <v>1</v>
      </c>
      <c r="AH199">
        <f t="shared" si="15"/>
        <v>1</v>
      </c>
    </row>
    <row r="200" spans="1:34" x14ac:dyDescent="0.25">
      <c r="A200" s="13" t="s">
        <v>7382</v>
      </c>
      <c r="B200" t="s">
        <v>1368</v>
      </c>
      <c r="C200" s="16" t="s">
        <v>7370</v>
      </c>
      <c r="D200" s="16" t="s">
        <v>1369</v>
      </c>
      <c r="E200" s="16" t="s">
        <v>324</v>
      </c>
      <c r="F200" s="17">
        <v>0</v>
      </c>
      <c r="G200" s="17" t="s">
        <v>264</v>
      </c>
      <c r="H200" s="17">
        <v>1949</v>
      </c>
      <c r="I200" s="71" t="str">
        <f t="shared" si="12"/>
        <v>July 0, 1949</v>
      </c>
      <c r="J200" s="105"/>
      <c r="K200" s="121" t="s">
        <v>17083</v>
      </c>
      <c r="L200" t="s">
        <v>10801</v>
      </c>
      <c r="R200" s="16"/>
      <c r="W200">
        <v>7</v>
      </c>
      <c r="X200" s="30"/>
      <c r="Y200" s="30">
        <v>0</v>
      </c>
      <c r="Z200" s="30">
        <v>0</v>
      </c>
      <c r="AA200" s="30" t="s">
        <v>10569</v>
      </c>
      <c r="AB200" t="s">
        <v>17080</v>
      </c>
      <c r="AC200" t="s">
        <v>10512</v>
      </c>
      <c r="AD200" t="b">
        <v>0</v>
      </c>
      <c r="AF200" t="str">
        <f t="shared" si="13"/>
        <v>5OTU /CCU</v>
      </c>
      <c r="AG200">
        <f t="shared" si="14"/>
        <v>2</v>
      </c>
      <c r="AH200">
        <f t="shared" si="15"/>
        <v>2</v>
      </c>
    </row>
    <row r="201" spans="1:34" x14ac:dyDescent="0.25">
      <c r="A201" s="13" t="s">
        <v>3458</v>
      </c>
      <c r="B201" t="s">
        <v>1368</v>
      </c>
      <c r="C201" s="16" t="s">
        <v>2097</v>
      </c>
      <c r="D201" s="16" t="s">
        <v>1369</v>
      </c>
      <c r="E201" s="16" t="s">
        <v>324</v>
      </c>
      <c r="F201" s="17">
        <v>28</v>
      </c>
      <c r="G201" s="17" t="s">
        <v>260</v>
      </c>
      <c r="H201" s="17">
        <v>1945</v>
      </c>
      <c r="I201" s="71" t="str">
        <f t="shared" si="12"/>
        <v>June 28, 1945</v>
      </c>
      <c r="J201" s="105" t="s">
        <v>230</v>
      </c>
      <c r="K201" s="121" t="s">
        <v>14554</v>
      </c>
      <c r="L201" t="s">
        <v>10565</v>
      </c>
      <c r="M201" t="s">
        <v>10566</v>
      </c>
      <c r="N201" t="s">
        <v>10742</v>
      </c>
      <c r="R201" s="16"/>
      <c r="W201">
        <v>6</v>
      </c>
      <c r="X201" s="30" t="s">
        <v>14424</v>
      </c>
      <c r="Y201" s="30">
        <v>0</v>
      </c>
      <c r="Z201" s="30">
        <v>0</v>
      </c>
      <c r="AA201" s="30" t="s">
        <v>10569</v>
      </c>
      <c r="AB201" t="s">
        <v>2097</v>
      </c>
      <c r="AC201" t="s">
        <v>10512</v>
      </c>
      <c r="AD201" t="b">
        <v>0</v>
      </c>
      <c r="AF201" t="str">
        <f t="shared" si="13"/>
        <v>5OTU</v>
      </c>
      <c r="AG201">
        <f t="shared" si="14"/>
        <v>1</v>
      </c>
      <c r="AH201">
        <f t="shared" si="15"/>
        <v>1</v>
      </c>
    </row>
    <row r="202" spans="1:34" x14ac:dyDescent="0.25">
      <c r="A202" s="13" t="s">
        <v>7877</v>
      </c>
      <c r="B202" t="s">
        <v>1368</v>
      </c>
      <c r="C202" s="16"/>
      <c r="D202" s="16" t="s">
        <v>1369</v>
      </c>
      <c r="E202" s="16"/>
      <c r="F202" s="17">
        <v>0</v>
      </c>
      <c r="G202" s="17" t="s">
        <v>247</v>
      </c>
      <c r="H202" s="17">
        <v>1950</v>
      </c>
      <c r="I202" s="71" t="str">
        <f t="shared" si="12"/>
        <v>March 0, 1950</v>
      </c>
      <c r="J202" s="105"/>
      <c r="K202" s="121" t="s">
        <v>17362</v>
      </c>
      <c r="L202" t="s">
        <v>10867</v>
      </c>
      <c r="R202" s="16"/>
      <c r="W202">
        <v>3</v>
      </c>
      <c r="X202" s="30"/>
      <c r="Y202" s="30">
        <v>0</v>
      </c>
      <c r="Z202" s="30">
        <v>0</v>
      </c>
      <c r="AA202" s="30" t="e">
        <v>#N/A</v>
      </c>
      <c r="AB202" t="s">
        <v>10592</v>
      </c>
      <c r="AC202" t="s">
        <v>10512</v>
      </c>
      <c r="AD202" t="b">
        <v>0</v>
      </c>
      <c r="AF202" t="str">
        <f t="shared" si="13"/>
        <v/>
      </c>
      <c r="AG202">
        <f t="shared" si="14"/>
        <v>1</v>
      </c>
      <c r="AH202">
        <f t="shared" si="15"/>
        <v>1</v>
      </c>
    </row>
    <row r="203" spans="1:34" x14ac:dyDescent="0.25">
      <c r="A203" s="13" t="s">
        <v>9905</v>
      </c>
      <c r="B203" t="s">
        <v>1751</v>
      </c>
      <c r="C203" s="16" t="s">
        <v>9906</v>
      </c>
      <c r="D203" s="16" t="s">
        <v>1369</v>
      </c>
      <c r="E203" s="16" t="s">
        <v>237</v>
      </c>
      <c r="F203" s="17">
        <v>0</v>
      </c>
      <c r="G203" s="17" t="s">
        <v>243</v>
      </c>
      <c r="H203" s="17" t="s">
        <v>9907</v>
      </c>
      <c r="I203" s="71" t="str">
        <f t="shared" si="12"/>
        <v>January 0, 1964</v>
      </c>
      <c r="J203" s="105"/>
      <c r="K203" s="121" t="s">
        <v>18606</v>
      </c>
      <c r="L203" t="s">
        <v>10801</v>
      </c>
      <c r="R203" s="16"/>
      <c r="W203" s="30"/>
      <c r="X203" s="30"/>
      <c r="Y203" s="30">
        <v>0</v>
      </c>
      <c r="Z203" s="30">
        <v>0</v>
      </c>
      <c r="AA203" s="30" t="s">
        <v>10558</v>
      </c>
      <c r="AB203">
        <v>87</v>
      </c>
      <c r="AC203" t="s">
        <v>10512</v>
      </c>
      <c r="AD203" t="b">
        <v>0</v>
      </c>
      <c r="AF203" t="str">
        <f t="shared" si="13"/>
        <v>1APU /87</v>
      </c>
      <c r="AG203">
        <f t="shared" si="14"/>
        <v>2</v>
      </c>
      <c r="AH203">
        <f t="shared" si="15"/>
        <v>2</v>
      </c>
    </row>
    <row r="204" spans="1:34" x14ac:dyDescent="0.25">
      <c r="A204" s="13" t="s">
        <v>9744</v>
      </c>
      <c r="B204" t="s">
        <v>1368</v>
      </c>
      <c r="C204" s="16" t="s">
        <v>9745</v>
      </c>
      <c r="D204" s="16" t="s">
        <v>1369</v>
      </c>
      <c r="E204" s="16"/>
      <c r="F204" s="17">
        <v>0</v>
      </c>
      <c r="G204" s="17" t="s">
        <v>243</v>
      </c>
      <c r="H204" s="17">
        <v>1958</v>
      </c>
      <c r="I204" s="71" t="str">
        <f t="shared" si="12"/>
        <v>January 0, 1958</v>
      </c>
      <c r="J204" s="105"/>
      <c r="K204" s="121" t="s">
        <v>18517</v>
      </c>
      <c r="L204" t="s">
        <v>10801</v>
      </c>
      <c r="R204" s="16"/>
      <c r="W204" s="30"/>
      <c r="X204" s="30"/>
      <c r="Y204" s="30">
        <v>0</v>
      </c>
      <c r="Z204" s="30">
        <v>0</v>
      </c>
      <c r="AA204" s="30" t="e">
        <v>#N/A</v>
      </c>
      <c r="AB204" t="s">
        <v>17560</v>
      </c>
      <c r="AC204" t="s">
        <v>10512</v>
      </c>
      <c r="AD204" t="b">
        <v>0</v>
      </c>
      <c r="AF204" t="str">
        <f t="shared" si="13"/>
        <v>1APU /ARDU /Cv PR41 /reserial A52-300 /1APU /ARDU</v>
      </c>
      <c r="AG204">
        <f t="shared" si="14"/>
        <v>6</v>
      </c>
      <c r="AH204">
        <f t="shared" si="15"/>
        <v>5</v>
      </c>
    </row>
    <row r="205" spans="1:34" x14ac:dyDescent="0.25">
      <c r="A205" s="13" t="s">
        <v>3921</v>
      </c>
      <c r="B205" t="s">
        <v>1368</v>
      </c>
      <c r="C205" s="16"/>
      <c r="D205" s="16" t="s">
        <v>1369</v>
      </c>
      <c r="E205" s="16" t="s">
        <v>699</v>
      </c>
      <c r="F205" s="17">
        <v>22</v>
      </c>
      <c r="G205" s="17" t="s">
        <v>294</v>
      </c>
      <c r="H205" s="17">
        <v>1945</v>
      </c>
      <c r="I205" s="71" t="str">
        <f t="shared" si="12"/>
        <v>September 22, 1945</v>
      </c>
      <c r="J205" s="105" t="s">
        <v>230</v>
      </c>
      <c r="K205" s="121" t="s">
        <v>14936</v>
      </c>
      <c r="L205" t="s">
        <v>10565</v>
      </c>
      <c r="M205" t="s">
        <v>10566</v>
      </c>
      <c r="N205" t="s">
        <v>10852</v>
      </c>
      <c r="R205" s="16"/>
      <c r="W205">
        <v>9</v>
      </c>
      <c r="X205" s="30"/>
      <c r="Y205" s="30">
        <v>0</v>
      </c>
      <c r="Z205" s="30">
        <v>0</v>
      </c>
      <c r="AA205" s="30" t="e">
        <v>#N/A</v>
      </c>
      <c r="AB205" t="s">
        <v>10592</v>
      </c>
      <c r="AC205" t="s">
        <v>10512</v>
      </c>
      <c r="AD205" t="b">
        <v>0</v>
      </c>
      <c r="AF205" t="str">
        <f t="shared" si="13"/>
        <v/>
      </c>
      <c r="AG205">
        <f t="shared" si="14"/>
        <v>1</v>
      </c>
      <c r="AH205">
        <f t="shared" si="15"/>
        <v>1</v>
      </c>
    </row>
    <row r="206" spans="1:34" x14ac:dyDescent="0.25">
      <c r="A206" s="13" t="s">
        <v>6801</v>
      </c>
      <c r="B206" t="s">
        <v>1368</v>
      </c>
      <c r="C206" s="16"/>
      <c r="D206" s="16" t="s">
        <v>1369</v>
      </c>
      <c r="E206" s="16"/>
      <c r="F206" s="17">
        <v>0</v>
      </c>
      <c r="G206" s="17" t="s">
        <v>294</v>
      </c>
      <c r="H206" s="17">
        <v>1948</v>
      </c>
      <c r="I206" s="71" t="str">
        <f t="shared" si="12"/>
        <v>September 0, 1948</v>
      </c>
      <c r="J206" s="105"/>
      <c r="K206" s="121" t="s">
        <v>16724</v>
      </c>
      <c r="L206" t="s">
        <v>10801</v>
      </c>
      <c r="R206" s="16"/>
      <c r="W206">
        <v>9</v>
      </c>
      <c r="X206" s="30"/>
      <c r="Y206" s="30">
        <v>0</v>
      </c>
      <c r="Z206" s="30">
        <v>0</v>
      </c>
      <c r="AA206" s="30" t="e">
        <v>#N/A</v>
      </c>
      <c r="AB206" t="s">
        <v>10592</v>
      </c>
      <c r="AC206" t="s">
        <v>10512</v>
      </c>
      <c r="AD206" t="b">
        <v>0</v>
      </c>
      <c r="AF206" t="str">
        <f t="shared" si="13"/>
        <v/>
      </c>
      <c r="AG206">
        <f t="shared" si="14"/>
        <v>1</v>
      </c>
      <c r="AH206">
        <f t="shared" si="15"/>
        <v>1</v>
      </c>
    </row>
    <row r="207" spans="1:34" x14ac:dyDescent="0.25">
      <c r="A207" s="13" t="s">
        <v>3858</v>
      </c>
      <c r="B207" t="s">
        <v>1368</v>
      </c>
      <c r="C207" s="16"/>
      <c r="D207" s="16" t="s">
        <v>1369</v>
      </c>
      <c r="E207" s="16" t="s">
        <v>699</v>
      </c>
      <c r="F207" s="17">
        <v>16</v>
      </c>
      <c r="G207" s="17" t="s">
        <v>282</v>
      </c>
      <c r="H207" s="17">
        <v>1945</v>
      </c>
      <c r="I207" s="71" t="str">
        <f t="shared" si="12"/>
        <v>August 16, 1945</v>
      </c>
      <c r="J207" s="105" t="s">
        <v>230</v>
      </c>
      <c r="K207" s="121" t="s">
        <v>14877</v>
      </c>
      <c r="L207" t="s">
        <v>10565</v>
      </c>
      <c r="M207" t="s">
        <v>10636</v>
      </c>
      <c r="N207" t="s">
        <v>10668</v>
      </c>
      <c r="R207" s="16"/>
      <c r="W207">
        <v>8</v>
      </c>
      <c r="X207" s="30"/>
      <c r="Y207" s="30">
        <v>0</v>
      </c>
      <c r="Z207" s="30">
        <v>1</v>
      </c>
      <c r="AA207" s="30" t="s">
        <v>10558</v>
      </c>
      <c r="AB207" t="s">
        <v>10592</v>
      </c>
      <c r="AC207" t="s">
        <v>10512</v>
      </c>
      <c r="AD207" t="b">
        <v>0</v>
      </c>
      <c r="AF207" t="str">
        <f t="shared" si="13"/>
        <v/>
      </c>
      <c r="AG207">
        <f t="shared" si="14"/>
        <v>1</v>
      </c>
      <c r="AH207">
        <f t="shared" si="15"/>
        <v>1</v>
      </c>
    </row>
    <row r="208" spans="1:34" x14ac:dyDescent="0.25">
      <c r="A208" s="13" t="s">
        <v>7423</v>
      </c>
      <c r="B208" t="s">
        <v>1368</v>
      </c>
      <c r="C208" s="16">
        <v>94</v>
      </c>
      <c r="D208" s="16" t="s">
        <v>1369</v>
      </c>
      <c r="E208" s="16"/>
      <c r="F208" s="17">
        <v>0</v>
      </c>
      <c r="G208" s="17" t="s">
        <v>264</v>
      </c>
      <c r="H208" s="17">
        <v>1949</v>
      </c>
      <c r="I208" s="71" t="str">
        <f t="shared" si="12"/>
        <v>July 0, 1949</v>
      </c>
      <c r="J208" s="105"/>
      <c r="K208" s="121" t="s">
        <v>17091</v>
      </c>
      <c r="L208" t="s">
        <v>10801</v>
      </c>
      <c r="R208" s="16"/>
      <c r="W208">
        <v>7</v>
      </c>
      <c r="X208" s="30"/>
      <c r="Y208" s="30">
        <v>0</v>
      </c>
      <c r="Z208" s="30">
        <v>0</v>
      </c>
      <c r="AA208" s="30" t="e">
        <v>#N/A</v>
      </c>
      <c r="AB208">
        <v>94</v>
      </c>
      <c r="AC208" t="s">
        <v>10512</v>
      </c>
      <c r="AD208" t="b">
        <v>0</v>
      </c>
      <c r="AF208" t="str">
        <f t="shared" si="13"/>
        <v>94</v>
      </c>
      <c r="AG208">
        <f t="shared" si="14"/>
        <v>1</v>
      </c>
      <c r="AH208">
        <f t="shared" si="15"/>
        <v>1</v>
      </c>
    </row>
    <row r="209" spans="1:34" x14ac:dyDescent="0.25">
      <c r="A209" s="13" t="s">
        <v>7424</v>
      </c>
      <c r="B209" t="s">
        <v>1368</v>
      </c>
      <c r="C209" s="16">
        <v>94</v>
      </c>
      <c r="D209" s="16" t="s">
        <v>1369</v>
      </c>
      <c r="E209" s="16"/>
      <c r="F209" s="17">
        <v>0</v>
      </c>
      <c r="G209" s="17" t="s">
        <v>264</v>
      </c>
      <c r="H209" s="17">
        <v>1949</v>
      </c>
      <c r="I209" s="71" t="str">
        <f t="shared" si="12"/>
        <v>July 0, 1949</v>
      </c>
      <c r="J209" s="105"/>
      <c r="K209" s="121" t="s">
        <v>17082</v>
      </c>
      <c r="L209" t="s">
        <v>10801</v>
      </c>
      <c r="R209" s="16"/>
      <c r="W209">
        <v>7</v>
      </c>
      <c r="X209" s="30"/>
      <c r="Y209" s="30">
        <v>0</v>
      </c>
      <c r="Z209" s="30">
        <v>0</v>
      </c>
      <c r="AA209" s="30" t="e">
        <v>#N/A</v>
      </c>
      <c r="AB209">
        <v>94</v>
      </c>
      <c r="AC209" t="s">
        <v>10512</v>
      </c>
      <c r="AD209" t="b">
        <v>0</v>
      </c>
      <c r="AF209" t="str">
        <f t="shared" si="13"/>
        <v>94</v>
      </c>
      <c r="AG209">
        <f t="shared" si="14"/>
        <v>1</v>
      </c>
      <c r="AH209">
        <f t="shared" si="15"/>
        <v>1</v>
      </c>
    </row>
    <row r="210" spans="1:34" x14ac:dyDescent="0.25">
      <c r="A210" s="13" t="s">
        <v>7425</v>
      </c>
      <c r="B210" t="s">
        <v>1368</v>
      </c>
      <c r="C210" s="16">
        <v>94</v>
      </c>
      <c r="D210" s="16" t="s">
        <v>1369</v>
      </c>
      <c r="E210" s="16"/>
      <c r="F210" s="17">
        <v>0</v>
      </c>
      <c r="G210" s="17" t="s">
        <v>264</v>
      </c>
      <c r="H210" s="17">
        <v>1949</v>
      </c>
      <c r="I210" s="71" t="str">
        <f t="shared" si="12"/>
        <v>July 0, 1949</v>
      </c>
      <c r="J210" s="105"/>
      <c r="K210" s="121" t="s">
        <v>17082</v>
      </c>
      <c r="L210" t="s">
        <v>10801</v>
      </c>
      <c r="R210" s="16"/>
      <c r="W210">
        <v>7</v>
      </c>
      <c r="X210" s="30"/>
      <c r="Y210" s="30">
        <v>0</v>
      </c>
      <c r="Z210" s="30">
        <v>0</v>
      </c>
      <c r="AA210" s="30" t="e">
        <v>#N/A</v>
      </c>
      <c r="AB210">
        <v>94</v>
      </c>
      <c r="AC210" t="s">
        <v>10512</v>
      </c>
      <c r="AD210" t="b">
        <v>0</v>
      </c>
      <c r="AF210" t="str">
        <f t="shared" si="13"/>
        <v>94</v>
      </c>
      <c r="AG210">
        <f t="shared" si="14"/>
        <v>1</v>
      </c>
      <c r="AH210">
        <f t="shared" si="15"/>
        <v>1</v>
      </c>
    </row>
    <row r="211" spans="1:34" x14ac:dyDescent="0.25">
      <c r="A211" s="13" t="s">
        <v>7452</v>
      </c>
      <c r="B211" t="s">
        <v>1368</v>
      </c>
      <c r="C211" s="16">
        <v>94</v>
      </c>
      <c r="D211" s="16" t="s">
        <v>1369</v>
      </c>
      <c r="E211" s="16"/>
      <c r="F211" s="17">
        <v>0</v>
      </c>
      <c r="G211" s="17" t="s">
        <v>243</v>
      </c>
      <c r="H211" s="17">
        <v>1949</v>
      </c>
      <c r="I211" s="71" t="str">
        <f t="shared" si="12"/>
        <v>January 0, 1949</v>
      </c>
      <c r="J211" s="105"/>
      <c r="K211" s="121" t="s">
        <v>17100</v>
      </c>
      <c r="L211" t="s">
        <v>10801</v>
      </c>
      <c r="R211" s="16"/>
      <c r="W211" s="30"/>
      <c r="X211" s="30"/>
      <c r="Y211" s="30">
        <v>0</v>
      </c>
      <c r="Z211" s="30">
        <v>0</v>
      </c>
      <c r="AA211" s="30" t="e">
        <v>#N/A</v>
      </c>
      <c r="AB211">
        <v>94</v>
      </c>
      <c r="AC211" t="s">
        <v>10512</v>
      </c>
      <c r="AD211" t="b">
        <v>0</v>
      </c>
      <c r="AF211" t="str">
        <f t="shared" si="13"/>
        <v>94</v>
      </c>
      <c r="AG211">
        <f t="shared" si="14"/>
        <v>1</v>
      </c>
      <c r="AH211">
        <f t="shared" si="15"/>
        <v>1</v>
      </c>
    </row>
    <row r="212" spans="1:34" x14ac:dyDescent="0.25">
      <c r="A212" s="13" t="s">
        <v>4085</v>
      </c>
      <c r="B212" t="s">
        <v>1368</v>
      </c>
      <c r="C212" s="16">
        <v>94</v>
      </c>
      <c r="D212" s="16" t="s">
        <v>1369</v>
      </c>
      <c r="E212" s="16"/>
      <c r="F212" s="17">
        <v>0</v>
      </c>
      <c r="G212" s="17" t="s">
        <v>309</v>
      </c>
      <c r="H212" s="17">
        <v>1946</v>
      </c>
      <c r="I212" s="71" t="str">
        <f t="shared" si="12"/>
        <v>October 0, 1946</v>
      </c>
      <c r="J212" s="105"/>
      <c r="K212" s="121" t="s">
        <v>15057</v>
      </c>
      <c r="L212" t="s">
        <v>10801</v>
      </c>
      <c r="R212" s="16"/>
      <c r="W212">
        <v>10</v>
      </c>
      <c r="X212" s="30"/>
      <c r="Y212" s="30">
        <v>0</v>
      </c>
      <c r="Z212" s="30">
        <v>0</v>
      </c>
      <c r="AA212" s="30" t="e">
        <v>#N/A</v>
      </c>
      <c r="AB212">
        <v>94</v>
      </c>
      <c r="AC212" t="s">
        <v>10512</v>
      </c>
      <c r="AD212" t="b">
        <v>0</v>
      </c>
      <c r="AF212" t="str">
        <f t="shared" si="13"/>
        <v>94</v>
      </c>
      <c r="AG212">
        <f t="shared" si="14"/>
        <v>1</v>
      </c>
      <c r="AH212">
        <f t="shared" si="15"/>
        <v>1</v>
      </c>
    </row>
    <row r="213" spans="1:34" x14ac:dyDescent="0.25">
      <c r="A213" s="13" t="s">
        <v>7426</v>
      </c>
      <c r="B213" t="s">
        <v>1368</v>
      </c>
      <c r="C213" s="16">
        <v>94</v>
      </c>
      <c r="D213" s="16" t="s">
        <v>1369</v>
      </c>
      <c r="E213" s="16"/>
      <c r="F213" s="17">
        <v>0</v>
      </c>
      <c r="G213" s="17" t="s">
        <v>264</v>
      </c>
      <c r="H213" s="17">
        <v>1949</v>
      </c>
      <c r="I213" s="71" t="str">
        <f t="shared" si="12"/>
        <v>July 0, 1949</v>
      </c>
      <c r="J213" s="105"/>
      <c r="K213" s="121" t="s">
        <v>17089</v>
      </c>
      <c r="L213" t="s">
        <v>10801</v>
      </c>
      <c r="R213" s="16"/>
      <c r="W213">
        <v>7</v>
      </c>
      <c r="X213" s="30"/>
      <c r="Y213" s="30">
        <v>0</v>
      </c>
      <c r="Z213" s="30">
        <v>0</v>
      </c>
      <c r="AA213" s="30" t="e">
        <v>#N/A</v>
      </c>
      <c r="AB213">
        <v>94</v>
      </c>
      <c r="AC213" t="s">
        <v>10512</v>
      </c>
      <c r="AD213" t="b">
        <v>0</v>
      </c>
      <c r="AF213" t="str">
        <f t="shared" si="13"/>
        <v>94</v>
      </c>
      <c r="AG213">
        <f t="shared" si="14"/>
        <v>1</v>
      </c>
      <c r="AH213">
        <f t="shared" si="15"/>
        <v>1</v>
      </c>
    </row>
    <row r="214" spans="1:34" x14ac:dyDescent="0.25">
      <c r="A214" s="13" t="s">
        <v>3523</v>
      </c>
      <c r="B214" t="s">
        <v>56</v>
      </c>
      <c r="C214" s="16" t="s">
        <v>3524</v>
      </c>
      <c r="D214" s="16" t="s">
        <v>236</v>
      </c>
      <c r="E214" s="16" t="s">
        <v>324</v>
      </c>
      <c r="F214" s="17">
        <v>6</v>
      </c>
      <c r="G214" s="17" t="s">
        <v>264</v>
      </c>
      <c r="H214" s="17">
        <v>1945</v>
      </c>
      <c r="I214" s="71" t="str">
        <f t="shared" si="12"/>
        <v>July 6, 1945</v>
      </c>
      <c r="J214" s="105" t="s">
        <v>230</v>
      </c>
      <c r="K214" s="121" t="s">
        <v>14600</v>
      </c>
      <c r="L214" t="s">
        <v>10801</v>
      </c>
      <c r="R214" s="16"/>
      <c r="W214">
        <v>7</v>
      </c>
      <c r="X214" s="30" t="s">
        <v>14574</v>
      </c>
      <c r="Y214" s="30">
        <v>0</v>
      </c>
      <c r="Z214" s="30">
        <v>1</v>
      </c>
      <c r="AA214" s="30" t="s">
        <v>10569</v>
      </c>
      <c r="AB214" t="s">
        <v>621</v>
      </c>
      <c r="AC214" t="s">
        <v>10364</v>
      </c>
      <c r="AD214" t="b">
        <v>0</v>
      </c>
      <c r="AF214" t="str">
        <f t="shared" si="13"/>
        <v>151 /157 /307 /13OTU</v>
      </c>
      <c r="AG214">
        <f t="shared" si="14"/>
        <v>4</v>
      </c>
      <c r="AH214">
        <f t="shared" si="15"/>
        <v>4</v>
      </c>
    </row>
    <row r="215" spans="1:34" x14ac:dyDescent="0.25">
      <c r="A215" s="13" t="s">
        <v>251</v>
      </c>
      <c r="B215" t="s">
        <v>56</v>
      </c>
      <c r="C215" s="16">
        <v>157</v>
      </c>
      <c r="D215" s="16" t="s">
        <v>236</v>
      </c>
      <c r="E215" s="16" t="s">
        <v>252</v>
      </c>
      <c r="F215" s="17">
        <v>19</v>
      </c>
      <c r="G215" s="17" t="s">
        <v>253</v>
      </c>
      <c r="H215" s="17">
        <v>1942</v>
      </c>
      <c r="I215" s="71" t="str">
        <f t="shared" si="12"/>
        <v>May 19, 1942</v>
      </c>
      <c r="J215" s="105" t="s">
        <v>230</v>
      </c>
      <c r="K215" s="121" t="s">
        <v>10579</v>
      </c>
      <c r="L215" t="s">
        <v>10565</v>
      </c>
      <c r="N215" t="s">
        <v>10580</v>
      </c>
      <c r="Q215" s="16"/>
      <c r="R215" s="16"/>
      <c r="W215">
        <v>5</v>
      </c>
      <c r="X215" s="30" t="s">
        <v>10581</v>
      </c>
      <c r="Y215" s="30">
        <v>1</v>
      </c>
      <c r="Z215" s="30">
        <v>1</v>
      </c>
      <c r="AA215" s="30" t="s">
        <v>10558</v>
      </c>
      <c r="AB215">
        <v>157</v>
      </c>
      <c r="AC215" t="s">
        <v>10364</v>
      </c>
      <c r="AD215" t="b">
        <v>0</v>
      </c>
      <c r="AF215" t="str">
        <f t="shared" si="13"/>
        <v>157</v>
      </c>
      <c r="AG215">
        <f t="shared" si="14"/>
        <v>1</v>
      </c>
      <c r="AH215">
        <f t="shared" si="15"/>
        <v>1</v>
      </c>
    </row>
    <row r="216" spans="1:34" x14ac:dyDescent="0.25">
      <c r="A216" s="13" t="s">
        <v>2414</v>
      </c>
      <c r="B216" t="s">
        <v>56</v>
      </c>
      <c r="C216" s="16" t="s">
        <v>2415</v>
      </c>
      <c r="D216" s="16" t="s">
        <v>236</v>
      </c>
      <c r="E216" s="16" t="s">
        <v>324</v>
      </c>
      <c r="F216" s="17">
        <v>14</v>
      </c>
      <c r="G216" s="17" t="s">
        <v>243</v>
      </c>
      <c r="H216" s="17">
        <v>1945</v>
      </c>
      <c r="I216" s="71" t="str">
        <f t="shared" si="12"/>
        <v>January 14, 1945</v>
      </c>
      <c r="J216" s="105" t="s">
        <v>230</v>
      </c>
      <c r="K216" s="121" t="s">
        <v>13418</v>
      </c>
      <c r="L216" s="121" t="s">
        <v>10565</v>
      </c>
      <c r="M216" t="s">
        <v>10566</v>
      </c>
      <c r="N216" t="s">
        <v>10953</v>
      </c>
      <c r="R216" s="16"/>
      <c r="W216">
        <v>1</v>
      </c>
      <c r="X216" s="30" t="s">
        <v>13332</v>
      </c>
      <c r="Y216" s="30">
        <v>1</v>
      </c>
      <c r="Z216" s="30">
        <v>1</v>
      </c>
      <c r="AA216" s="30" t="s">
        <v>10569</v>
      </c>
      <c r="AB216" t="s">
        <v>3131</v>
      </c>
      <c r="AC216" t="s">
        <v>10364</v>
      </c>
      <c r="AD216" t="b">
        <v>0</v>
      </c>
      <c r="AF216" t="str">
        <f t="shared" si="13"/>
        <v>157 /51OTU</v>
      </c>
      <c r="AG216">
        <f t="shared" si="14"/>
        <v>2</v>
      </c>
      <c r="AH216">
        <f t="shared" si="15"/>
        <v>2</v>
      </c>
    </row>
    <row r="217" spans="1:34" x14ac:dyDescent="0.25">
      <c r="A217" s="13" t="s">
        <v>261</v>
      </c>
      <c r="B217" t="s">
        <v>56</v>
      </c>
      <c r="C217" s="16">
        <v>157</v>
      </c>
      <c r="D217" s="16" t="s">
        <v>236</v>
      </c>
      <c r="E217" s="16" t="s">
        <v>252</v>
      </c>
      <c r="F217" s="17">
        <v>10</v>
      </c>
      <c r="G217" s="17" t="s">
        <v>260</v>
      </c>
      <c r="H217" s="17">
        <v>1942</v>
      </c>
      <c r="I217" s="71" t="str">
        <f t="shared" si="12"/>
        <v>June 10, 1942</v>
      </c>
      <c r="J217" s="105" t="s">
        <v>230</v>
      </c>
      <c r="K217" s="121" t="s">
        <v>10595</v>
      </c>
      <c r="L217" t="s">
        <v>10565</v>
      </c>
      <c r="N217" t="s">
        <v>10596</v>
      </c>
      <c r="Q217" s="16"/>
      <c r="R217" s="16"/>
      <c r="W217">
        <v>6</v>
      </c>
      <c r="X217" s="30" t="s">
        <v>10594</v>
      </c>
      <c r="Y217" s="30">
        <v>1</v>
      </c>
      <c r="Z217" s="30">
        <v>1</v>
      </c>
      <c r="AA217" s="30" t="s">
        <v>10558</v>
      </c>
      <c r="AB217">
        <v>157</v>
      </c>
      <c r="AC217" t="s">
        <v>10364</v>
      </c>
      <c r="AD217" t="b">
        <v>0</v>
      </c>
      <c r="AF217" t="str">
        <f t="shared" si="13"/>
        <v>157</v>
      </c>
      <c r="AG217">
        <f t="shared" si="14"/>
        <v>1</v>
      </c>
      <c r="AH217">
        <f t="shared" si="15"/>
        <v>1</v>
      </c>
    </row>
    <row r="218" spans="1:34" x14ac:dyDescent="0.25">
      <c r="A218" s="13" t="s">
        <v>254</v>
      </c>
      <c r="B218" t="s">
        <v>56</v>
      </c>
      <c r="C218" s="16">
        <v>157</v>
      </c>
      <c r="D218" s="16" t="s">
        <v>236</v>
      </c>
      <c r="E218" s="16" t="s">
        <v>252</v>
      </c>
      <c r="F218" s="17">
        <v>26</v>
      </c>
      <c r="G218" s="17" t="s">
        <v>253</v>
      </c>
      <c r="H218" s="17">
        <v>1942</v>
      </c>
      <c r="I218" s="71" t="str">
        <f t="shared" si="12"/>
        <v>May 26, 1942</v>
      </c>
      <c r="J218" s="105" t="s">
        <v>230</v>
      </c>
      <c r="K218" s="121" t="s">
        <v>10582</v>
      </c>
      <c r="L218" t="s">
        <v>10565</v>
      </c>
      <c r="N218" t="s">
        <v>10583</v>
      </c>
      <c r="Q218" s="16"/>
      <c r="R218" s="16"/>
      <c r="W218">
        <v>5</v>
      </c>
      <c r="X218" s="30" t="s">
        <v>10581</v>
      </c>
      <c r="Y218" s="30">
        <v>1</v>
      </c>
      <c r="Z218" s="30">
        <v>1</v>
      </c>
      <c r="AA218" s="30" t="s">
        <v>10558</v>
      </c>
      <c r="AB218">
        <v>157</v>
      </c>
      <c r="AC218" t="s">
        <v>10364</v>
      </c>
      <c r="AD218" t="b">
        <v>0</v>
      </c>
      <c r="AF218" t="str">
        <f t="shared" si="13"/>
        <v>157</v>
      </c>
      <c r="AG218">
        <f t="shared" si="14"/>
        <v>1</v>
      </c>
      <c r="AH218">
        <f t="shared" si="15"/>
        <v>1</v>
      </c>
    </row>
    <row r="219" spans="1:34" x14ac:dyDescent="0.25">
      <c r="A219" s="13" t="s">
        <v>88</v>
      </c>
      <c r="B219" t="s">
        <v>56</v>
      </c>
      <c r="C219" s="16" t="s">
        <v>2319</v>
      </c>
      <c r="D219" s="16" t="s">
        <v>236</v>
      </c>
      <c r="E219" s="16" t="s">
        <v>324</v>
      </c>
      <c r="F219" s="17">
        <v>31</v>
      </c>
      <c r="G219" s="17" t="s">
        <v>238</v>
      </c>
      <c r="H219" s="17">
        <v>1944</v>
      </c>
      <c r="I219" s="71" t="str">
        <f t="shared" si="12"/>
        <v>December 31, 1944</v>
      </c>
      <c r="J219" s="105" t="s">
        <v>230</v>
      </c>
      <c r="K219" s="121" t="s">
        <v>13304</v>
      </c>
      <c r="L219" s="121" t="s">
        <v>10565</v>
      </c>
      <c r="M219" t="s">
        <v>10566</v>
      </c>
      <c r="N219" t="s">
        <v>10583</v>
      </c>
      <c r="R219" s="16"/>
      <c r="W219" s="30">
        <v>12</v>
      </c>
      <c r="X219" s="30" t="s">
        <v>13135</v>
      </c>
      <c r="Y219" s="30">
        <v>1</v>
      </c>
      <c r="Z219" s="30">
        <v>1</v>
      </c>
      <c r="AA219" s="30" t="s">
        <v>10569</v>
      </c>
      <c r="AB219" t="s">
        <v>2470</v>
      </c>
      <c r="AC219" t="s">
        <v>10364</v>
      </c>
      <c r="AD219" t="b">
        <v>0</v>
      </c>
      <c r="AF219" t="str">
        <f t="shared" si="13"/>
        <v>264 /456 /141 /169 /141 /239 /54OTU</v>
      </c>
      <c r="AG219">
        <f t="shared" si="14"/>
        <v>7</v>
      </c>
      <c r="AH219">
        <f t="shared" si="15"/>
        <v>7</v>
      </c>
    </row>
    <row r="220" spans="1:34" x14ac:dyDescent="0.25">
      <c r="A220" s="13" t="s">
        <v>4461</v>
      </c>
      <c r="B220" t="s">
        <v>56</v>
      </c>
      <c r="C220" s="16" t="s">
        <v>4462</v>
      </c>
      <c r="D220" s="16"/>
      <c r="E220" s="16" t="s">
        <v>324</v>
      </c>
      <c r="F220" s="17">
        <v>9</v>
      </c>
      <c r="G220" s="17" t="s">
        <v>309</v>
      </c>
      <c r="H220" s="17">
        <v>1946</v>
      </c>
      <c r="I220" s="71" t="str">
        <f t="shared" si="12"/>
        <v>October 9, 1946</v>
      </c>
      <c r="J220" s="105"/>
      <c r="K220" s="121" t="s">
        <v>15287</v>
      </c>
      <c r="L220" t="s">
        <v>10801</v>
      </c>
      <c r="R220" s="16"/>
      <c r="W220">
        <v>10</v>
      </c>
      <c r="X220" s="30"/>
      <c r="Y220" s="30">
        <v>0</v>
      </c>
      <c r="Z220" s="30">
        <v>1</v>
      </c>
      <c r="AA220" s="30" t="s">
        <v>10569</v>
      </c>
      <c r="AB220" t="s">
        <v>3131</v>
      </c>
      <c r="AC220" t="s">
        <v>10364</v>
      </c>
      <c r="AD220" t="b">
        <v>0</v>
      </c>
      <c r="AF220" t="str">
        <f t="shared" si="13"/>
        <v>151 /307 /264 /51OTU</v>
      </c>
      <c r="AG220">
        <f t="shared" si="14"/>
        <v>4</v>
      </c>
      <c r="AH220">
        <f t="shared" si="15"/>
        <v>4</v>
      </c>
    </row>
    <row r="221" spans="1:34" x14ac:dyDescent="0.25">
      <c r="A221" s="13" t="s">
        <v>1370</v>
      </c>
      <c r="B221" t="s">
        <v>56</v>
      </c>
      <c r="C221" s="16" t="s">
        <v>1371</v>
      </c>
      <c r="D221" s="16" t="s">
        <v>236</v>
      </c>
      <c r="E221" s="16" t="s">
        <v>798</v>
      </c>
      <c r="F221" s="18">
        <v>10</v>
      </c>
      <c r="G221" s="17" t="s">
        <v>260</v>
      </c>
      <c r="H221" s="17">
        <v>1944</v>
      </c>
      <c r="I221" s="71" t="str">
        <f t="shared" si="12"/>
        <v>June 10, 1944</v>
      </c>
      <c r="J221" s="105" t="s">
        <v>10627</v>
      </c>
      <c r="K221" s="121" t="s">
        <v>12038</v>
      </c>
      <c r="L221" s="121" t="s">
        <v>10565</v>
      </c>
      <c r="M221" t="s">
        <v>10566</v>
      </c>
      <c r="N221" t="s">
        <v>10791</v>
      </c>
      <c r="Q221" s="22"/>
      <c r="R221" s="16"/>
      <c r="W221">
        <v>6</v>
      </c>
      <c r="X221" s="30" t="s">
        <v>11992</v>
      </c>
      <c r="Y221" s="30">
        <v>1</v>
      </c>
      <c r="Z221" s="30">
        <v>1</v>
      </c>
      <c r="AA221" s="30" t="s">
        <v>10558</v>
      </c>
      <c r="AB221">
        <v>169</v>
      </c>
      <c r="AC221" t="s">
        <v>10364</v>
      </c>
      <c r="AD221" t="b">
        <v>0</v>
      </c>
      <c r="AF221" t="str">
        <f t="shared" si="13"/>
        <v>157 /8OTU /169</v>
      </c>
      <c r="AG221">
        <f t="shared" si="14"/>
        <v>3</v>
      </c>
      <c r="AH221">
        <f t="shared" si="15"/>
        <v>3</v>
      </c>
    </row>
    <row r="222" spans="1:34" x14ac:dyDescent="0.25">
      <c r="A222" s="13" t="s">
        <v>685</v>
      </c>
      <c r="B222" t="s">
        <v>56</v>
      </c>
      <c r="C222" s="16" t="s">
        <v>686</v>
      </c>
      <c r="D222" s="16" t="s">
        <v>236</v>
      </c>
      <c r="E222" s="16" t="s">
        <v>252</v>
      </c>
      <c r="F222" s="17">
        <v>0</v>
      </c>
      <c r="G222" s="17" t="s">
        <v>309</v>
      </c>
      <c r="H222" s="17">
        <v>1943</v>
      </c>
      <c r="I222" s="71" t="str">
        <f t="shared" si="12"/>
        <v>October 0, 1943</v>
      </c>
      <c r="J222" s="105" t="s">
        <v>230</v>
      </c>
      <c r="K222" s="121" t="s">
        <v>11221</v>
      </c>
      <c r="L222" t="s">
        <v>10801</v>
      </c>
      <c r="Q222" s="16"/>
      <c r="R222" s="16"/>
      <c r="W222" s="30">
        <v>10</v>
      </c>
      <c r="X222" s="30" t="s">
        <v>11219</v>
      </c>
      <c r="Y222" s="30">
        <v>1</v>
      </c>
      <c r="Z222" s="30">
        <v>1</v>
      </c>
      <c r="AA222" s="30" t="s">
        <v>10558</v>
      </c>
      <c r="AB222">
        <v>410</v>
      </c>
      <c r="AC222" t="s">
        <v>10364</v>
      </c>
      <c r="AD222" t="b">
        <v>1</v>
      </c>
      <c r="AE222" t="s">
        <v>401</v>
      </c>
      <c r="AF222" t="str">
        <f t="shared" si="13"/>
        <v>151 /410</v>
      </c>
      <c r="AG222">
        <f t="shared" si="14"/>
        <v>2</v>
      </c>
      <c r="AH222">
        <f t="shared" si="15"/>
        <v>2</v>
      </c>
    </row>
    <row r="223" spans="1:34" x14ac:dyDescent="0.25">
      <c r="A223" s="13" t="s">
        <v>3399</v>
      </c>
      <c r="B223" t="s">
        <v>56</v>
      </c>
      <c r="C223" s="16" t="s">
        <v>2776</v>
      </c>
      <c r="D223" s="16" t="s">
        <v>236</v>
      </c>
      <c r="E223" s="16" t="s">
        <v>324</v>
      </c>
      <c r="F223" s="17">
        <v>18</v>
      </c>
      <c r="G223" s="17" t="s">
        <v>260</v>
      </c>
      <c r="H223" s="17">
        <v>1945</v>
      </c>
      <c r="I223" s="71" t="str">
        <f t="shared" si="12"/>
        <v>June 18, 1945</v>
      </c>
      <c r="J223" s="105" t="s">
        <v>230</v>
      </c>
      <c r="K223" s="121" t="s">
        <v>14503</v>
      </c>
      <c r="L223" t="s">
        <v>10801</v>
      </c>
      <c r="R223" s="16"/>
      <c r="W223">
        <v>6</v>
      </c>
      <c r="X223" s="30" t="s">
        <v>14424</v>
      </c>
      <c r="Y223" s="30">
        <v>0</v>
      </c>
      <c r="Z223" s="30">
        <v>1</v>
      </c>
      <c r="AA223" s="30" t="s">
        <v>10569</v>
      </c>
      <c r="AB223" t="s">
        <v>2470</v>
      </c>
      <c r="AC223" t="s">
        <v>10364</v>
      </c>
      <c r="AD223" t="b">
        <v>0</v>
      </c>
      <c r="AF223" t="str">
        <f t="shared" si="13"/>
        <v>151 /54OTU</v>
      </c>
      <c r="AG223">
        <f t="shared" si="14"/>
        <v>2</v>
      </c>
      <c r="AH223">
        <f t="shared" si="15"/>
        <v>2</v>
      </c>
    </row>
    <row r="224" spans="1:34" x14ac:dyDescent="0.25">
      <c r="A224" s="13" t="s">
        <v>3231</v>
      </c>
      <c r="B224" t="s">
        <v>56</v>
      </c>
      <c r="C224" s="16" t="s">
        <v>678</v>
      </c>
      <c r="D224" s="16" t="s">
        <v>236</v>
      </c>
      <c r="E224" s="16" t="s">
        <v>252</v>
      </c>
      <c r="F224" s="17">
        <v>16</v>
      </c>
      <c r="G224" s="17" t="s">
        <v>253</v>
      </c>
      <c r="H224" s="17">
        <v>1945</v>
      </c>
      <c r="I224" s="71" t="str">
        <f t="shared" si="12"/>
        <v>May 16, 1945</v>
      </c>
      <c r="J224" s="105" t="s">
        <v>230</v>
      </c>
      <c r="K224" s="121" t="s">
        <v>14376</v>
      </c>
      <c r="L224" t="s">
        <v>10801</v>
      </c>
      <c r="R224" s="16"/>
      <c r="W224">
        <v>5</v>
      </c>
      <c r="X224" s="30" t="s">
        <v>14322</v>
      </c>
      <c r="Y224" s="30">
        <v>0</v>
      </c>
      <c r="Z224" s="30">
        <v>1</v>
      </c>
      <c r="AA224" s="30" t="s">
        <v>10558</v>
      </c>
      <c r="AB224">
        <v>456</v>
      </c>
      <c r="AC224" t="s">
        <v>10364</v>
      </c>
      <c r="AD224" t="b">
        <v>0</v>
      </c>
      <c r="AF224" t="str">
        <f t="shared" si="13"/>
        <v>151 /456</v>
      </c>
      <c r="AG224">
        <f t="shared" si="14"/>
        <v>2</v>
      </c>
      <c r="AH224">
        <f t="shared" si="15"/>
        <v>2</v>
      </c>
    </row>
    <row r="225" spans="1:34" x14ac:dyDescent="0.25">
      <c r="A225" s="13" t="s">
        <v>3404</v>
      </c>
      <c r="B225" t="s">
        <v>56</v>
      </c>
      <c r="C225" s="16" t="s">
        <v>3405</v>
      </c>
      <c r="D225" s="16" t="s">
        <v>236</v>
      </c>
      <c r="E225" s="16" t="s">
        <v>324</v>
      </c>
      <c r="F225" s="17">
        <v>19</v>
      </c>
      <c r="G225" s="17" t="s">
        <v>260</v>
      </c>
      <c r="H225" s="17">
        <v>1945</v>
      </c>
      <c r="I225" s="71" t="str">
        <f t="shared" si="12"/>
        <v>June 19, 1945</v>
      </c>
      <c r="J225" s="105" t="s">
        <v>230</v>
      </c>
      <c r="K225" s="121" t="s">
        <v>14510</v>
      </c>
      <c r="L225" t="s">
        <v>10565</v>
      </c>
      <c r="M225" t="s">
        <v>10566</v>
      </c>
      <c r="N225" t="s">
        <v>10585</v>
      </c>
      <c r="R225" s="16"/>
      <c r="W225">
        <v>6</v>
      </c>
      <c r="X225" s="30" t="s">
        <v>14424</v>
      </c>
      <c r="Y225" s="30">
        <v>0</v>
      </c>
      <c r="Z225" s="30">
        <v>1</v>
      </c>
      <c r="AA225" s="30" t="s">
        <v>10569</v>
      </c>
      <c r="AB225" t="s">
        <v>3131</v>
      </c>
      <c r="AC225" t="s">
        <v>10364</v>
      </c>
      <c r="AD225" t="b">
        <v>0</v>
      </c>
      <c r="AF225" t="str">
        <f t="shared" si="13"/>
        <v>157 /264 /157 /51OTU</v>
      </c>
      <c r="AG225">
        <f t="shared" si="14"/>
        <v>4</v>
      </c>
      <c r="AH225">
        <f t="shared" si="15"/>
        <v>4</v>
      </c>
    </row>
    <row r="226" spans="1:34" x14ac:dyDescent="0.25">
      <c r="A226" s="13" t="s">
        <v>497</v>
      </c>
      <c r="B226" t="s">
        <v>56</v>
      </c>
      <c r="C226" s="16">
        <v>157</v>
      </c>
      <c r="D226" s="16" t="s">
        <v>236</v>
      </c>
      <c r="E226" s="16" t="s">
        <v>252</v>
      </c>
      <c r="F226" s="17">
        <v>0</v>
      </c>
      <c r="G226" s="17" t="s">
        <v>260</v>
      </c>
      <c r="H226" s="17">
        <v>1943</v>
      </c>
      <c r="I226" s="71" t="str">
        <f t="shared" si="12"/>
        <v>June 0, 1943</v>
      </c>
      <c r="J226" s="105" t="s">
        <v>230</v>
      </c>
      <c r="K226" s="121" t="s">
        <v>10980</v>
      </c>
      <c r="L226" t="s">
        <v>10801</v>
      </c>
      <c r="Q226" s="16"/>
      <c r="R226" s="16"/>
      <c r="S226" t="s">
        <v>10981</v>
      </c>
      <c r="T226" t="s">
        <v>22</v>
      </c>
      <c r="U226">
        <v>157</v>
      </c>
      <c r="V226" t="s">
        <v>10982</v>
      </c>
      <c r="W226">
        <v>6</v>
      </c>
      <c r="X226" s="30" t="s">
        <v>10983</v>
      </c>
      <c r="Y226" s="30">
        <v>1</v>
      </c>
      <c r="Z226" s="30">
        <v>1</v>
      </c>
      <c r="AA226" s="30" t="s">
        <v>10558</v>
      </c>
      <c r="AB226">
        <v>157</v>
      </c>
      <c r="AC226" t="s">
        <v>10364</v>
      </c>
      <c r="AD226" t="b">
        <v>0</v>
      </c>
      <c r="AF226" t="str">
        <f t="shared" si="13"/>
        <v>157</v>
      </c>
      <c r="AG226">
        <f t="shared" si="14"/>
        <v>1</v>
      </c>
      <c r="AH226">
        <f t="shared" si="15"/>
        <v>1</v>
      </c>
    </row>
    <row r="227" spans="1:34" x14ac:dyDescent="0.25">
      <c r="A227" s="13" t="s">
        <v>682</v>
      </c>
      <c r="B227" t="s">
        <v>56</v>
      </c>
      <c r="C227" s="16" t="s">
        <v>683</v>
      </c>
      <c r="D227" s="16" t="s">
        <v>236</v>
      </c>
      <c r="E227" s="16" t="s">
        <v>252</v>
      </c>
      <c r="F227" s="17">
        <v>0</v>
      </c>
      <c r="G227" s="17" t="s">
        <v>309</v>
      </c>
      <c r="H227" s="17">
        <v>1943</v>
      </c>
      <c r="I227" s="71" t="str">
        <f t="shared" si="12"/>
        <v>October 0, 1943</v>
      </c>
      <c r="J227" s="105" t="s">
        <v>230</v>
      </c>
      <c r="K227" s="121" t="s">
        <v>11218</v>
      </c>
      <c r="L227" t="s">
        <v>10801</v>
      </c>
      <c r="Q227" s="16"/>
      <c r="R227" s="16"/>
      <c r="W227" s="30">
        <v>10</v>
      </c>
      <c r="X227" s="30" t="s">
        <v>11219</v>
      </c>
      <c r="Y227" s="30">
        <v>1</v>
      </c>
      <c r="Z227" s="30">
        <v>1</v>
      </c>
      <c r="AA227" s="30" t="s">
        <v>10558</v>
      </c>
      <c r="AB227">
        <v>151</v>
      </c>
      <c r="AC227" t="s">
        <v>10364</v>
      </c>
      <c r="AD227" t="b">
        <v>0</v>
      </c>
      <c r="AF227" t="str">
        <f t="shared" si="13"/>
        <v>151 /RAE /151</v>
      </c>
      <c r="AG227">
        <f t="shared" si="14"/>
        <v>3</v>
      </c>
      <c r="AH227">
        <f t="shared" si="15"/>
        <v>3</v>
      </c>
    </row>
    <row r="228" spans="1:34" x14ac:dyDescent="0.25">
      <c r="A228" s="13" t="s">
        <v>590</v>
      </c>
      <c r="B228" t="s">
        <v>56</v>
      </c>
      <c r="C228" s="16" t="s">
        <v>591</v>
      </c>
      <c r="D228" s="16" t="s">
        <v>236</v>
      </c>
      <c r="E228" s="16" t="s">
        <v>252</v>
      </c>
      <c r="F228" s="17">
        <v>9</v>
      </c>
      <c r="G228" s="17" t="s">
        <v>282</v>
      </c>
      <c r="H228" s="17">
        <v>1943</v>
      </c>
      <c r="I228" s="71" t="str">
        <f t="shared" si="12"/>
        <v>August 9, 1943</v>
      </c>
      <c r="J228" s="105" t="s">
        <v>230</v>
      </c>
      <c r="K228" s="121" t="s">
        <v>11100</v>
      </c>
      <c r="L228" t="s">
        <v>10565</v>
      </c>
      <c r="N228" t="s">
        <v>10567</v>
      </c>
      <c r="Q228" s="16"/>
      <c r="R228" s="16"/>
      <c r="W228">
        <v>8</v>
      </c>
      <c r="X228" s="30" t="s">
        <v>11085</v>
      </c>
      <c r="Y228" s="30">
        <v>1</v>
      </c>
      <c r="Z228" s="30">
        <v>1</v>
      </c>
      <c r="AA228" s="30" t="s">
        <v>10558</v>
      </c>
      <c r="AB228">
        <v>456</v>
      </c>
      <c r="AC228" t="s">
        <v>10364</v>
      </c>
      <c r="AD228" t="b">
        <v>0</v>
      </c>
      <c r="AF228" t="str">
        <f t="shared" si="13"/>
        <v>151 /456 /140</v>
      </c>
      <c r="AG228">
        <f t="shared" si="14"/>
        <v>3</v>
      </c>
      <c r="AH228">
        <f t="shared" si="15"/>
        <v>3</v>
      </c>
    </row>
    <row r="229" spans="1:34" x14ac:dyDescent="0.25">
      <c r="A229" s="13" t="s">
        <v>1210</v>
      </c>
      <c r="B229" t="s">
        <v>56</v>
      </c>
      <c r="C229" s="16" t="s">
        <v>1211</v>
      </c>
      <c r="D229" s="16" t="s">
        <v>236</v>
      </c>
      <c r="E229" s="16" t="s">
        <v>798</v>
      </c>
      <c r="F229" s="17">
        <v>26</v>
      </c>
      <c r="G229" s="17" t="s">
        <v>250</v>
      </c>
      <c r="H229" s="17">
        <v>1944</v>
      </c>
      <c r="I229" s="71" t="str">
        <f t="shared" si="12"/>
        <v>April 26, 1944</v>
      </c>
      <c r="J229" s="105" t="s">
        <v>10627</v>
      </c>
      <c r="K229" s="121" t="s">
        <v>11823</v>
      </c>
      <c r="L229" s="121" t="s">
        <v>10590</v>
      </c>
      <c r="M229" t="s">
        <v>11687</v>
      </c>
      <c r="P229" t="s">
        <v>10592</v>
      </c>
      <c r="Q229" s="16"/>
      <c r="R229" s="16"/>
      <c r="S229" t="s">
        <v>10976</v>
      </c>
      <c r="T229" t="s">
        <v>83</v>
      </c>
      <c r="U229">
        <v>141</v>
      </c>
      <c r="V229" t="s">
        <v>11824</v>
      </c>
      <c r="W229">
        <v>4</v>
      </c>
      <c r="X229" s="30" t="s">
        <v>11721</v>
      </c>
      <c r="Y229" s="30">
        <v>1</v>
      </c>
      <c r="Z229" s="30">
        <v>1</v>
      </c>
      <c r="AA229" s="30" t="s">
        <v>10558</v>
      </c>
      <c r="AB229">
        <v>141</v>
      </c>
      <c r="AC229" t="s">
        <v>10364</v>
      </c>
      <c r="AD229" t="b">
        <v>0</v>
      </c>
      <c r="AF229" t="str">
        <f t="shared" si="13"/>
        <v>540 /141</v>
      </c>
      <c r="AG229">
        <f t="shared" si="14"/>
        <v>2</v>
      </c>
      <c r="AH229">
        <f t="shared" si="15"/>
        <v>2</v>
      </c>
    </row>
    <row r="230" spans="1:34" x14ac:dyDescent="0.25">
      <c r="A230" s="13" t="s">
        <v>1181</v>
      </c>
      <c r="B230" t="s">
        <v>56</v>
      </c>
      <c r="C230" s="16" t="s">
        <v>1182</v>
      </c>
      <c r="D230" s="16" t="s">
        <v>236</v>
      </c>
      <c r="E230" s="16" t="s">
        <v>798</v>
      </c>
      <c r="F230" s="17">
        <v>20</v>
      </c>
      <c r="G230" s="17" t="s">
        <v>250</v>
      </c>
      <c r="H230" s="17">
        <v>1944</v>
      </c>
      <c r="I230" s="71" t="str">
        <f t="shared" si="12"/>
        <v>April 20, 1944</v>
      </c>
      <c r="J230" s="105" t="s">
        <v>10627</v>
      </c>
      <c r="K230" s="121" t="s">
        <v>11794</v>
      </c>
      <c r="L230" s="121" t="s">
        <v>10548</v>
      </c>
      <c r="M230" t="s">
        <v>10629</v>
      </c>
      <c r="N230" t="s">
        <v>11795</v>
      </c>
      <c r="O230" t="s">
        <v>11796</v>
      </c>
      <c r="P230" t="s">
        <v>10552</v>
      </c>
      <c r="Q230" s="16" t="s">
        <v>11797</v>
      </c>
      <c r="R230" s="16"/>
      <c r="W230">
        <v>4</v>
      </c>
      <c r="X230" s="30" t="s">
        <v>11721</v>
      </c>
      <c r="Y230" s="30">
        <v>1</v>
      </c>
      <c r="Z230" s="30">
        <v>1</v>
      </c>
      <c r="AA230" s="30" t="s">
        <v>10558</v>
      </c>
      <c r="AB230">
        <v>169</v>
      </c>
      <c r="AC230" t="s">
        <v>10364</v>
      </c>
      <c r="AD230" t="b">
        <v>0</v>
      </c>
      <c r="AF230" t="str">
        <f t="shared" si="13"/>
        <v>151 /60OTU /151 /141 /169</v>
      </c>
      <c r="AG230">
        <f t="shared" si="14"/>
        <v>5</v>
      </c>
      <c r="AH230">
        <f t="shared" si="15"/>
        <v>5</v>
      </c>
    </row>
    <row r="231" spans="1:34" x14ac:dyDescent="0.25">
      <c r="A231" s="13" t="s">
        <v>737</v>
      </c>
      <c r="B231" t="s">
        <v>56</v>
      </c>
      <c r="C231" s="16" t="s">
        <v>738</v>
      </c>
      <c r="D231" s="16" t="s">
        <v>236</v>
      </c>
      <c r="E231" s="16" t="s">
        <v>252</v>
      </c>
      <c r="F231" s="17">
        <v>0</v>
      </c>
      <c r="G231" s="17" t="s">
        <v>326</v>
      </c>
      <c r="H231" s="17">
        <v>1943</v>
      </c>
      <c r="I231" s="71" t="str">
        <f t="shared" si="12"/>
        <v>November 0, 1943</v>
      </c>
      <c r="J231" s="105" t="s">
        <v>230</v>
      </c>
      <c r="K231" s="121" t="s">
        <v>11281</v>
      </c>
      <c r="L231" t="s">
        <v>10801</v>
      </c>
      <c r="Q231" s="16"/>
      <c r="R231" s="16"/>
      <c r="W231" s="30">
        <v>11</v>
      </c>
      <c r="X231" s="30" t="s">
        <v>11282</v>
      </c>
      <c r="Y231" s="30">
        <v>1</v>
      </c>
      <c r="Z231" s="30">
        <v>1</v>
      </c>
      <c r="AA231" s="30" t="s">
        <v>10558</v>
      </c>
      <c r="AB231">
        <v>25</v>
      </c>
      <c r="AC231" t="s">
        <v>10364</v>
      </c>
      <c r="AD231" t="b">
        <v>0</v>
      </c>
      <c r="AF231" t="str">
        <f t="shared" si="13"/>
        <v>151 /456 /25</v>
      </c>
      <c r="AG231">
        <f t="shared" si="14"/>
        <v>3</v>
      </c>
      <c r="AH231">
        <f t="shared" si="15"/>
        <v>3</v>
      </c>
    </row>
    <row r="232" spans="1:34" x14ac:dyDescent="0.25">
      <c r="A232" s="13" t="s">
        <v>846</v>
      </c>
      <c r="B232" t="s">
        <v>56</v>
      </c>
      <c r="C232" s="16" t="s">
        <v>847</v>
      </c>
      <c r="D232" s="16" t="s">
        <v>236</v>
      </c>
      <c r="E232" s="16" t="s">
        <v>252</v>
      </c>
      <c r="F232" s="17">
        <v>20</v>
      </c>
      <c r="G232" s="17" t="s">
        <v>238</v>
      </c>
      <c r="H232" s="17">
        <v>1943</v>
      </c>
      <c r="I232" s="71" t="str">
        <f t="shared" si="12"/>
        <v>December 20, 1943</v>
      </c>
      <c r="J232" s="105" t="s">
        <v>230</v>
      </c>
      <c r="K232" s="121" t="s">
        <v>11406</v>
      </c>
      <c r="L232" t="s">
        <v>10565</v>
      </c>
      <c r="M232" t="s">
        <v>10566</v>
      </c>
      <c r="N232" t="s">
        <v>10592</v>
      </c>
      <c r="Q232" s="16"/>
      <c r="R232" s="16"/>
      <c r="W232" s="30">
        <v>12</v>
      </c>
      <c r="X232" s="30" t="s">
        <v>11361</v>
      </c>
      <c r="Y232" s="30">
        <v>1</v>
      </c>
      <c r="Z232" s="30">
        <v>1</v>
      </c>
      <c r="AA232" s="30" t="s">
        <v>10558</v>
      </c>
      <c r="AB232">
        <v>307</v>
      </c>
      <c r="AC232" t="s">
        <v>10364</v>
      </c>
      <c r="AD232" t="b">
        <v>1</v>
      </c>
      <c r="AF232" t="str">
        <f t="shared" si="13"/>
        <v>157 /410 /157 /307 /412 /157 /307</v>
      </c>
      <c r="AG232">
        <f t="shared" si="14"/>
        <v>7</v>
      </c>
      <c r="AH232">
        <f t="shared" si="15"/>
        <v>7</v>
      </c>
    </row>
    <row r="233" spans="1:34" x14ac:dyDescent="0.25">
      <c r="A233" s="13" t="s">
        <v>4459</v>
      </c>
      <c r="B233" t="s">
        <v>56</v>
      </c>
      <c r="C233" s="16" t="s">
        <v>4460</v>
      </c>
      <c r="D233" s="16"/>
      <c r="E233" s="16" t="s">
        <v>324</v>
      </c>
      <c r="F233" s="17">
        <v>9</v>
      </c>
      <c r="G233" s="17" t="s">
        <v>309</v>
      </c>
      <c r="H233" s="17">
        <v>1946</v>
      </c>
      <c r="I233" s="71" t="str">
        <f t="shared" si="12"/>
        <v>October 9, 1946</v>
      </c>
      <c r="J233" s="105"/>
      <c r="K233" s="121" t="s">
        <v>15287</v>
      </c>
      <c r="L233" t="s">
        <v>10801</v>
      </c>
      <c r="R233" s="16"/>
      <c r="W233">
        <v>10</v>
      </c>
      <c r="X233" s="30"/>
      <c r="Y233" s="30">
        <v>0</v>
      </c>
      <c r="Z233" s="30">
        <v>1</v>
      </c>
      <c r="AA233" s="30" t="s">
        <v>10569</v>
      </c>
      <c r="AB233" t="s">
        <v>3131</v>
      </c>
      <c r="AC233" t="s">
        <v>10364</v>
      </c>
      <c r="AD233" t="b">
        <v>0</v>
      </c>
      <c r="AF233" t="str">
        <f t="shared" si="13"/>
        <v>151 /141 /TFU /RAE /BSDU /51OTU</v>
      </c>
      <c r="AG233">
        <f t="shared" si="14"/>
        <v>6</v>
      </c>
      <c r="AH233">
        <f t="shared" si="15"/>
        <v>6</v>
      </c>
    </row>
    <row r="234" spans="1:34" x14ac:dyDescent="0.25">
      <c r="A234" s="13" t="s">
        <v>4834</v>
      </c>
      <c r="B234" t="s">
        <v>56</v>
      </c>
      <c r="C234" s="16" t="s">
        <v>4835</v>
      </c>
      <c r="D234" s="16"/>
      <c r="E234" s="16" t="s">
        <v>324</v>
      </c>
      <c r="F234" s="17">
        <v>21</v>
      </c>
      <c r="G234" s="17" t="s">
        <v>253</v>
      </c>
      <c r="H234" s="17">
        <v>1946</v>
      </c>
      <c r="I234" s="71" t="str">
        <f t="shared" si="12"/>
        <v>May 21, 1946</v>
      </c>
      <c r="J234" s="105"/>
      <c r="K234" s="121" t="s">
        <v>15580</v>
      </c>
      <c r="L234" t="s">
        <v>10801</v>
      </c>
      <c r="R234" s="16"/>
      <c r="W234">
        <v>5</v>
      </c>
      <c r="X234" s="30"/>
      <c r="Y234" s="30">
        <v>0</v>
      </c>
      <c r="Z234" s="30">
        <v>1</v>
      </c>
      <c r="AA234" s="30" t="s">
        <v>10569</v>
      </c>
      <c r="AB234" t="s">
        <v>3131</v>
      </c>
      <c r="AC234" t="s">
        <v>10364</v>
      </c>
      <c r="AD234" t="b">
        <v>0</v>
      </c>
      <c r="AF234" t="str">
        <f t="shared" si="13"/>
        <v>1PRU /456 /51OTU</v>
      </c>
      <c r="AG234">
        <f t="shared" si="14"/>
        <v>3</v>
      </c>
      <c r="AH234">
        <f t="shared" si="15"/>
        <v>3</v>
      </c>
    </row>
    <row r="235" spans="1:34" x14ac:dyDescent="0.25">
      <c r="A235" s="13" t="s">
        <v>244</v>
      </c>
      <c r="B235" t="s">
        <v>56</v>
      </c>
      <c r="C235" s="16" t="s">
        <v>245</v>
      </c>
      <c r="D235" s="16" t="s">
        <v>236</v>
      </c>
      <c r="E235" s="16" t="s">
        <v>246</v>
      </c>
      <c r="F235" s="17">
        <v>29</v>
      </c>
      <c r="G235" s="17" t="s">
        <v>247</v>
      </c>
      <c r="H235" s="17">
        <v>1942</v>
      </c>
      <c r="I235" s="71" t="str">
        <f t="shared" si="12"/>
        <v>March 29, 1942</v>
      </c>
      <c r="J235" s="105" t="s">
        <v>230</v>
      </c>
      <c r="K235" s="121" t="s">
        <v>10564</v>
      </c>
      <c r="L235" t="s">
        <v>10565</v>
      </c>
      <c r="M235" t="s">
        <v>10566</v>
      </c>
      <c r="N235" t="s">
        <v>10567</v>
      </c>
      <c r="Q235" s="16"/>
      <c r="R235" s="16"/>
      <c r="W235">
        <v>3</v>
      </c>
      <c r="X235" s="30" t="s">
        <v>10568</v>
      </c>
      <c r="Y235" s="30">
        <v>1</v>
      </c>
      <c r="Z235" s="30">
        <v>1</v>
      </c>
      <c r="AA235" s="30" t="s">
        <v>10569</v>
      </c>
      <c r="AB235" t="s">
        <v>245</v>
      </c>
      <c r="AC235" t="s">
        <v>10364</v>
      </c>
      <c r="AD235" t="b">
        <v>0</v>
      </c>
      <c r="AF235" t="str">
        <f t="shared" si="13"/>
        <v>1FPP</v>
      </c>
      <c r="AG235">
        <f t="shared" si="14"/>
        <v>1</v>
      </c>
      <c r="AH235">
        <f t="shared" si="15"/>
        <v>1</v>
      </c>
    </row>
    <row r="236" spans="1:34" x14ac:dyDescent="0.25">
      <c r="A236" s="13" t="s">
        <v>107</v>
      </c>
      <c r="B236" t="s">
        <v>56</v>
      </c>
      <c r="C236" s="16" t="s">
        <v>3317</v>
      </c>
      <c r="D236" s="16" t="s">
        <v>236</v>
      </c>
      <c r="E236" s="16" t="s">
        <v>324</v>
      </c>
      <c r="F236" s="17">
        <v>5</v>
      </c>
      <c r="G236" s="17" t="s">
        <v>260</v>
      </c>
      <c r="H236" s="17">
        <v>1945</v>
      </c>
      <c r="I236" s="71" t="str">
        <f t="shared" si="12"/>
        <v>June 5, 1945</v>
      </c>
      <c r="J236" s="105" t="s">
        <v>230</v>
      </c>
      <c r="K236" s="121" t="s">
        <v>14439</v>
      </c>
      <c r="L236" t="s">
        <v>10801</v>
      </c>
      <c r="R236" s="16"/>
      <c r="W236">
        <v>6</v>
      </c>
      <c r="X236" s="30" t="s">
        <v>14424</v>
      </c>
      <c r="Y236" s="30">
        <v>0</v>
      </c>
      <c r="Z236" s="30">
        <v>1</v>
      </c>
      <c r="AA236" s="30" t="s">
        <v>10569</v>
      </c>
      <c r="AB236" t="s">
        <v>2470</v>
      </c>
      <c r="AC236" t="s">
        <v>10364</v>
      </c>
      <c r="AD236" t="b">
        <v>0</v>
      </c>
      <c r="AF236" t="str">
        <f t="shared" si="13"/>
        <v>264 /60OTU /456 /239 /1692 Flt /54OTU</v>
      </c>
      <c r="AG236">
        <f t="shared" si="14"/>
        <v>6</v>
      </c>
      <c r="AH236">
        <f t="shared" si="15"/>
        <v>6</v>
      </c>
    </row>
    <row r="237" spans="1:34" x14ac:dyDescent="0.25">
      <c r="A237" s="13" t="s">
        <v>284</v>
      </c>
      <c r="B237" t="s">
        <v>56</v>
      </c>
      <c r="C237" s="16">
        <v>151</v>
      </c>
      <c r="D237" s="16" t="s">
        <v>236</v>
      </c>
      <c r="E237" s="16" t="s">
        <v>252</v>
      </c>
      <c r="F237" s="17">
        <v>9</v>
      </c>
      <c r="G237" s="17" t="s">
        <v>282</v>
      </c>
      <c r="H237" s="17">
        <v>1942</v>
      </c>
      <c r="I237" s="71" t="str">
        <f t="shared" si="12"/>
        <v>August 9, 1942</v>
      </c>
      <c r="J237" s="105" t="s">
        <v>10627</v>
      </c>
      <c r="K237" s="121" t="s">
        <v>10643</v>
      </c>
      <c r="L237" t="s">
        <v>10548</v>
      </c>
      <c r="M237" t="s">
        <v>10644</v>
      </c>
      <c r="Q237" s="16"/>
      <c r="R237" s="16"/>
      <c r="W237">
        <v>8</v>
      </c>
      <c r="X237" s="30" t="s">
        <v>10638</v>
      </c>
      <c r="Y237" s="30">
        <v>1</v>
      </c>
      <c r="Z237" s="30">
        <v>1</v>
      </c>
      <c r="AA237" s="30" t="s">
        <v>10558</v>
      </c>
      <c r="AB237">
        <v>151</v>
      </c>
      <c r="AC237" t="s">
        <v>10364</v>
      </c>
      <c r="AD237" t="b">
        <v>0</v>
      </c>
      <c r="AF237" t="str">
        <f t="shared" si="13"/>
        <v>151</v>
      </c>
      <c r="AG237">
        <f t="shared" si="14"/>
        <v>1</v>
      </c>
      <c r="AH237">
        <f t="shared" si="15"/>
        <v>1</v>
      </c>
    </row>
    <row r="238" spans="1:34" x14ac:dyDescent="0.25">
      <c r="A238" s="13" t="s">
        <v>342</v>
      </c>
      <c r="B238" t="s">
        <v>56</v>
      </c>
      <c r="C238" s="16">
        <v>151</v>
      </c>
      <c r="D238" s="16" t="s">
        <v>236</v>
      </c>
      <c r="E238" s="16" t="s">
        <v>252</v>
      </c>
      <c r="F238" s="17">
        <v>17</v>
      </c>
      <c r="G238" s="17" t="s">
        <v>238</v>
      </c>
      <c r="H238" s="17">
        <v>1942</v>
      </c>
      <c r="I238" s="71" t="str">
        <f t="shared" si="12"/>
        <v>December 17, 1942</v>
      </c>
      <c r="J238" s="105" t="s">
        <v>230</v>
      </c>
      <c r="K238" s="121" t="s">
        <v>10753</v>
      </c>
      <c r="L238" t="s">
        <v>10565</v>
      </c>
      <c r="N238" t="s">
        <v>10754</v>
      </c>
      <c r="Q238" s="16"/>
      <c r="R238" s="16"/>
      <c r="W238" s="30">
        <v>12</v>
      </c>
      <c r="X238" s="30" t="s">
        <v>10745</v>
      </c>
      <c r="Y238" s="30">
        <v>1</v>
      </c>
      <c r="Z238" s="30">
        <v>1</v>
      </c>
      <c r="AA238" s="30" t="s">
        <v>10558</v>
      </c>
      <c r="AB238">
        <v>151</v>
      </c>
      <c r="AC238" t="s">
        <v>10364</v>
      </c>
      <c r="AD238" t="b">
        <v>0</v>
      </c>
      <c r="AF238" t="str">
        <f t="shared" si="13"/>
        <v>151</v>
      </c>
      <c r="AG238">
        <f t="shared" si="14"/>
        <v>1</v>
      </c>
      <c r="AH238">
        <f t="shared" si="15"/>
        <v>1</v>
      </c>
    </row>
    <row r="239" spans="1:34" x14ac:dyDescent="0.25">
      <c r="A239" s="13" t="s">
        <v>3685</v>
      </c>
      <c r="B239" t="s">
        <v>56</v>
      </c>
      <c r="C239" s="16" t="s">
        <v>3686</v>
      </c>
      <c r="D239" s="16" t="s">
        <v>236</v>
      </c>
      <c r="E239" s="16" t="s">
        <v>324</v>
      </c>
      <c r="F239" s="17">
        <v>4</v>
      </c>
      <c r="G239" s="17" t="s">
        <v>309</v>
      </c>
      <c r="H239" s="17">
        <v>1945</v>
      </c>
      <c r="I239" s="71" t="str">
        <f t="shared" si="12"/>
        <v>October 4, 1945</v>
      </c>
      <c r="J239" s="105" t="s">
        <v>230</v>
      </c>
      <c r="K239" s="121" t="s">
        <v>14730</v>
      </c>
      <c r="L239" t="s">
        <v>10565</v>
      </c>
      <c r="M239" t="s">
        <v>10566</v>
      </c>
      <c r="N239" t="s">
        <v>10698</v>
      </c>
      <c r="R239" s="16"/>
      <c r="W239">
        <v>10</v>
      </c>
      <c r="X239" s="30"/>
      <c r="Y239" s="30">
        <v>0</v>
      </c>
      <c r="Z239" s="30">
        <v>1</v>
      </c>
      <c r="AA239" s="30" t="s">
        <v>10569</v>
      </c>
      <c r="AB239" t="s">
        <v>621</v>
      </c>
      <c r="AC239" t="s">
        <v>10364</v>
      </c>
      <c r="AD239" t="b">
        <v>0</v>
      </c>
      <c r="AF239" t="str">
        <f t="shared" si="13"/>
        <v>264 /307 /264 /60OTU /13OTU</v>
      </c>
      <c r="AG239">
        <f t="shared" si="14"/>
        <v>5</v>
      </c>
      <c r="AH239">
        <f t="shared" si="15"/>
        <v>5</v>
      </c>
    </row>
    <row r="240" spans="1:34" x14ac:dyDescent="0.25">
      <c r="A240" s="13" t="s">
        <v>5482</v>
      </c>
      <c r="B240" t="s">
        <v>56</v>
      </c>
      <c r="C240" s="16" t="s">
        <v>591</v>
      </c>
      <c r="D240" s="16" t="s">
        <v>236</v>
      </c>
      <c r="E240" s="16" t="s">
        <v>237</v>
      </c>
      <c r="F240" s="17">
        <v>31</v>
      </c>
      <c r="G240" s="17" t="s">
        <v>250</v>
      </c>
      <c r="H240" s="17">
        <v>1946</v>
      </c>
      <c r="I240" s="71" t="str">
        <f t="shared" si="12"/>
        <v>April 31, 1946</v>
      </c>
      <c r="J240" s="105"/>
      <c r="K240" s="121" t="s">
        <v>15902</v>
      </c>
      <c r="L240" t="s">
        <v>10801</v>
      </c>
      <c r="R240" s="16"/>
      <c r="W240">
        <v>4</v>
      </c>
      <c r="X240" s="30"/>
      <c r="Y240" s="30">
        <v>0</v>
      </c>
      <c r="Z240" s="30">
        <v>1</v>
      </c>
      <c r="AA240" s="30" t="e">
        <v>#N/A</v>
      </c>
      <c r="AB240">
        <v>140</v>
      </c>
      <c r="AC240" t="s">
        <v>10364</v>
      </c>
      <c r="AD240" t="b">
        <v>0</v>
      </c>
      <c r="AF240" t="str">
        <f t="shared" si="13"/>
        <v>151 /456 /140</v>
      </c>
      <c r="AG240">
        <f t="shared" si="14"/>
        <v>3</v>
      </c>
      <c r="AH240">
        <f t="shared" si="15"/>
        <v>3</v>
      </c>
    </row>
    <row r="241" spans="1:34" x14ac:dyDescent="0.25">
      <c r="A241" s="13" t="s">
        <v>293</v>
      </c>
      <c r="B241" t="s">
        <v>56</v>
      </c>
      <c r="C241" s="16">
        <v>157</v>
      </c>
      <c r="D241" s="16" t="s">
        <v>236</v>
      </c>
      <c r="E241" s="16" t="s">
        <v>252</v>
      </c>
      <c r="F241" s="17">
        <v>2</v>
      </c>
      <c r="G241" s="17" t="s">
        <v>294</v>
      </c>
      <c r="H241" s="17">
        <v>1942</v>
      </c>
      <c r="I241" s="71" t="str">
        <f t="shared" si="12"/>
        <v>September 2, 1942</v>
      </c>
      <c r="J241" s="105" t="s">
        <v>230</v>
      </c>
      <c r="K241" s="121" t="s">
        <v>10667</v>
      </c>
      <c r="L241" t="s">
        <v>10565</v>
      </c>
      <c r="N241" t="s">
        <v>10668</v>
      </c>
      <c r="Q241" s="16"/>
      <c r="R241" s="16"/>
      <c r="W241">
        <v>9</v>
      </c>
      <c r="X241" s="30" t="s">
        <v>10669</v>
      </c>
      <c r="Y241" s="30">
        <v>1</v>
      </c>
      <c r="Z241" s="30">
        <v>1</v>
      </c>
      <c r="AA241" s="30" t="s">
        <v>10558</v>
      </c>
      <c r="AB241">
        <v>157</v>
      </c>
      <c r="AC241" t="s">
        <v>10364</v>
      </c>
      <c r="AD241" t="b">
        <v>0</v>
      </c>
      <c r="AF241" t="str">
        <f t="shared" si="13"/>
        <v>157</v>
      </c>
      <c r="AG241">
        <f t="shared" si="14"/>
        <v>1</v>
      </c>
      <c r="AH241">
        <f t="shared" si="15"/>
        <v>1</v>
      </c>
    </row>
    <row r="242" spans="1:34" x14ac:dyDescent="0.25">
      <c r="A242" s="13" t="s">
        <v>5511</v>
      </c>
      <c r="B242" t="s">
        <v>56</v>
      </c>
      <c r="C242" s="16" t="s">
        <v>5512</v>
      </c>
      <c r="D242" s="16" t="s">
        <v>236</v>
      </c>
      <c r="E242" s="16" t="s">
        <v>324</v>
      </c>
      <c r="F242" s="17">
        <v>31</v>
      </c>
      <c r="G242" s="17" t="s">
        <v>243</v>
      </c>
      <c r="H242" s="17">
        <v>1946</v>
      </c>
      <c r="I242" s="71" t="str">
        <f t="shared" si="12"/>
        <v>January 31, 1946</v>
      </c>
      <c r="J242" s="105"/>
      <c r="K242" s="121" t="s">
        <v>15914</v>
      </c>
      <c r="L242" t="s">
        <v>10801</v>
      </c>
      <c r="R242" s="16"/>
      <c r="W242">
        <v>1</v>
      </c>
      <c r="X242" s="30"/>
      <c r="Y242" s="30">
        <v>0</v>
      </c>
      <c r="Z242" s="30">
        <v>1</v>
      </c>
      <c r="AA242" s="30" t="s">
        <v>10569</v>
      </c>
      <c r="AB242" t="s">
        <v>621</v>
      </c>
      <c r="AC242" t="s">
        <v>10364</v>
      </c>
      <c r="AD242" t="b">
        <v>1</v>
      </c>
      <c r="AF242" t="str">
        <f t="shared" si="13"/>
        <v>151 /264 /151 /410 /60OTU /13OTU</v>
      </c>
      <c r="AG242">
        <f t="shared" si="14"/>
        <v>6</v>
      </c>
      <c r="AH242">
        <f t="shared" si="15"/>
        <v>6</v>
      </c>
    </row>
    <row r="243" spans="1:34" x14ac:dyDescent="0.25">
      <c r="A243" s="13" t="s">
        <v>985</v>
      </c>
      <c r="B243" t="s">
        <v>56</v>
      </c>
      <c r="C243" s="16" t="s">
        <v>986</v>
      </c>
      <c r="D243" s="16" t="s">
        <v>236</v>
      </c>
      <c r="E243" s="16" t="s">
        <v>252</v>
      </c>
      <c r="F243" s="17">
        <v>13</v>
      </c>
      <c r="G243" s="17" t="s">
        <v>365</v>
      </c>
      <c r="H243" s="17">
        <v>1944</v>
      </c>
      <c r="I243" s="71" t="str">
        <f t="shared" si="12"/>
        <v>February 13, 1944</v>
      </c>
      <c r="J243" s="105" t="s">
        <v>230</v>
      </c>
      <c r="K243" s="121" t="s">
        <v>11556</v>
      </c>
      <c r="L243" t="s">
        <v>10565</v>
      </c>
      <c r="M243" t="s">
        <v>10566</v>
      </c>
      <c r="N243" t="s">
        <v>10742</v>
      </c>
      <c r="Q243" s="16"/>
      <c r="R243" s="16"/>
      <c r="W243">
        <v>2</v>
      </c>
      <c r="X243" s="30" t="s">
        <v>11524</v>
      </c>
      <c r="Y243" s="30">
        <v>1</v>
      </c>
      <c r="Z243" s="30">
        <v>1</v>
      </c>
      <c r="AA243" s="30" t="s">
        <v>10558</v>
      </c>
      <c r="AB243">
        <v>169</v>
      </c>
      <c r="AC243" t="s">
        <v>10364</v>
      </c>
      <c r="AD243" t="b">
        <v>0</v>
      </c>
      <c r="AF243" t="str">
        <f t="shared" si="13"/>
        <v>151 /25 /169</v>
      </c>
      <c r="AG243">
        <f t="shared" si="14"/>
        <v>3</v>
      </c>
      <c r="AH243">
        <f t="shared" si="15"/>
        <v>3</v>
      </c>
    </row>
    <row r="244" spans="1:34" x14ac:dyDescent="0.25">
      <c r="A244" s="13" t="s">
        <v>597</v>
      </c>
      <c r="B244" t="s">
        <v>56</v>
      </c>
      <c r="C244" s="16" t="s">
        <v>598</v>
      </c>
      <c r="D244" s="16" t="s">
        <v>236</v>
      </c>
      <c r="E244" s="16" t="s">
        <v>324</v>
      </c>
      <c r="F244" s="17">
        <v>13</v>
      </c>
      <c r="G244" s="17" t="s">
        <v>282</v>
      </c>
      <c r="H244" s="17">
        <v>1943</v>
      </c>
      <c r="I244" s="71" t="str">
        <f t="shared" si="12"/>
        <v>August 13, 1943</v>
      </c>
      <c r="J244" s="105" t="s">
        <v>230</v>
      </c>
      <c r="K244" s="121" t="s">
        <v>11105</v>
      </c>
      <c r="L244" t="s">
        <v>10565</v>
      </c>
      <c r="M244" t="s">
        <v>10566</v>
      </c>
      <c r="N244" t="s">
        <v>10773</v>
      </c>
      <c r="Q244" s="16"/>
      <c r="R244" s="16"/>
      <c r="W244">
        <v>8</v>
      </c>
      <c r="X244" s="30" t="s">
        <v>11085</v>
      </c>
      <c r="Y244" s="30">
        <v>1</v>
      </c>
      <c r="Z244" s="30">
        <v>1</v>
      </c>
      <c r="AA244" s="30" t="s">
        <v>10569</v>
      </c>
      <c r="AB244" t="s">
        <v>554</v>
      </c>
      <c r="AC244" t="s">
        <v>10364</v>
      </c>
      <c r="AD244" t="b">
        <v>0</v>
      </c>
      <c r="AF244" t="str">
        <f t="shared" si="13"/>
        <v>264 /60OTU</v>
      </c>
      <c r="AG244">
        <f t="shared" si="14"/>
        <v>2</v>
      </c>
      <c r="AH244">
        <f t="shared" si="15"/>
        <v>2</v>
      </c>
    </row>
    <row r="245" spans="1:34" x14ac:dyDescent="0.25">
      <c r="A245" s="13" t="s">
        <v>3088</v>
      </c>
      <c r="B245" t="s">
        <v>56</v>
      </c>
      <c r="C245" s="16" t="s">
        <v>3089</v>
      </c>
      <c r="D245" s="16" t="s">
        <v>236</v>
      </c>
      <c r="E245" s="16" t="s">
        <v>324</v>
      </c>
      <c r="F245" s="17">
        <v>19</v>
      </c>
      <c r="G245" s="17" t="s">
        <v>250</v>
      </c>
      <c r="H245" s="17">
        <v>1945</v>
      </c>
      <c r="I245" s="71" t="str">
        <f t="shared" si="12"/>
        <v>April 19, 1945</v>
      </c>
      <c r="J245" s="105" t="s">
        <v>230</v>
      </c>
      <c r="K245" s="121" t="s">
        <v>14231</v>
      </c>
      <c r="L245" t="s">
        <v>10565</v>
      </c>
      <c r="M245" t="s">
        <v>10566</v>
      </c>
      <c r="N245" t="s">
        <v>10567</v>
      </c>
      <c r="R245" s="16"/>
      <c r="S245" t="s">
        <v>32</v>
      </c>
      <c r="T245" t="s">
        <v>22</v>
      </c>
      <c r="U245">
        <v>169</v>
      </c>
      <c r="V245" t="s">
        <v>14232</v>
      </c>
      <c r="W245">
        <v>4</v>
      </c>
      <c r="X245" s="30" t="s">
        <v>11782</v>
      </c>
      <c r="Y245" s="30">
        <v>1</v>
      </c>
      <c r="Z245" s="30">
        <v>1</v>
      </c>
      <c r="AA245" s="30" t="s">
        <v>10569</v>
      </c>
      <c r="AB245" t="s">
        <v>3131</v>
      </c>
      <c r="AC245" t="s">
        <v>10364</v>
      </c>
      <c r="AD245" t="b">
        <v>0</v>
      </c>
      <c r="AF245" t="str">
        <f t="shared" si="13"/>
        <v>25 /169 /51OTU</v>
      </c>
      <c r="AG245">
        <f t="shared" si="14"/>
        <v>3</v>
      </c>
      <c r="AH245">
        <f t="shared" si="15"/>
        <v>3</v>
      </c>
    </row>
    <row r="246" spans="1:34" x14ac:dyDescent="0.25">
      <c r="A246" s="13" t="s">
        <v>1313</v>
      </c>
      <c r="B246" t="s">
        <v>56</v>
      </c>
      <c r="C246" s="16" t="s">
        <v>1314</v>
      </c>
      <c r="D246" s="16" t="s">
        <v>236</v>
      </c>
      <c r="E246" s="16" t="s">
        <v>324</v>
      </c>
      <c r="F246" s="17">
        <v>27</v>
      </c>
      <c r="G246" s="17" t="s">
        <v>253</v>
      </c>
      <c r="H246" s="17">
        <v>1944</v>
      </c>
      <c r="I246" s="71" t="str">
        <f t="shared" si="12"/>
        <v>May 27, 1944</v>
      </c>
      <c r="J246" s="105" t="s">
        <v>230</v>
      </c>
      <c r="K246" s="121" t="s">
        <v>11967</v>
      </c>
      <c r="L246" s="121" t="s">
        <v>10565</v>
      </c>
      <c r="M246" t="s">
        <v>10566</v>
      </c>
      <c r="N246" t="s">
        <v>10962</v>
      </c>
      <c r="Q246" s="16"/>
      <c r="R246" s="16"/>
      <c r="W246">
        <v>5</v>
      </c>
      <c r="X246" s="30" t="s">
        <v>11848</v>
      </c>
      <c r="Y246" s="30">
        <v>1</v>
      </c>
      <c r="Z246" s="30">
        <v>1</v>
      </c>
      <c r="AA246" s="30" t="s">
        <v>10569</v>
      </c>
      <c r="AB246" t="s">
        <v>621</v>
      </c>
      <c r="AC246" t="s">
        <v>10364</v>
      </c>
      <c r="AD246" t="b">
        <v>0</v>
      </c>
      <c r="AF246" t="str">
        <f t="shared" si="13"/>
        <v>264 /307 /157 /307 /13OTU</v>
      </c>
      <c r="AG246">
        <f t="shared" si="14"/>
        <v>5</v>
      </c>
      <c r="AH246">
        <f t="shared" si="15"/>
        <v>5</v>
      </c>
    </row>
    <row r="247" spans="1:34" x14ac:dyDescent="0.25">
      <c r="A247" s="13" t="s">
        <v>687</v>
      </c>
      <c r="B247" t="s">
        <v>56</v>
      </c>
      <c r="C247" s="16" t="s">
        <v>688</v>
      </c>
      <c r="D247" s="16" t="s">
        <v>236</v>
      </c>
      <c r="E247" s="16" t="s">
        <v>252</v>
      </c>
      <c r="F247" s="17">
        <v>0</v>
      </c>
      <c r="G247" s="17" t="s">
        <v>309</v>
      </c>
      <c r="H247" s="17">
        <v>1943</v>
      </c>
      <c r="I247" s="71" t="str">
        <f t="shared" si="12"/>
        <v>October 0, 1943</v>
      </c>
      <c r="J247" s="105" t="s">
        <v>230</v>
      </c>
      <c r="K247" s="121" t="s">
        <v>11222</v>
      </c>
      <c r="L247" t="s">
        <v>10801</v>
      </c>
      <c r="Q247" s="16"/>
      <c r="R247" s="16"/>
      <c r="W247" s="30">
        <v>10</v>
      </c>
      <c r="X247" s="30" t="s">
        <v>11219</v>
      </c>
      <c r="Y247" s="30">
        <v>1</v>
      </c>
      <c r="Z247" s="30">
        <v>1</v>
      </c>
      <c r="AA247" s="30" t="s">
        <v>10558</v>
      </c>
      <c r="AB247">
        <v>157</v>
      </c>
      <c r="AC247" t="s">
        <v>10364</v>
      </c>
      <c r="AD247" t="b">
        <v>0</v>
      </c>
      <c r="AF247" t="str">
        <f t="shared" si="13"/>
        <v>264 /157</v>
      </c>
      <c r="AG247">
        <f t="shared" si="14"/>
        <v>2</v>
      </c>
      <c r="AH247">
        <f t="shared" si="15"/>
        <v>2</v>
      </c>
    </row>
    <row r="248" spans="1:34" x14ac:dyDescent="0.25">
      <c r="A248" s="13" t="s">
        <v>402</v>
      </c>
      <c r="B248" t="s">
        <v>56</v>
      </c>
      <c r="C248" s="16" t="s">
        <v>403</v>
      </c>
      <c r="D248" s="16" t="s">
        <v>236</v>
      </c>
      <c r="E248" s="16" t="s">
        <v>252</v>
      </c>
      <c r="F248" s="17">
        <v>15</v>
      </c>
      <c r="G248" s="17" t="s">
        <v>247</v>
      </c>
      <c r="H248" s="17">
        <v>1943</v>
      </c>
      <c r="I248" s="71" t="str">
        <f t="shared" si="12"/>
        <v>March 15, 1943</v>
      </c>
      <c r="J248" s="105" t="s">
        <v>230</v>
      </c>
      <c r="K248" s="121" t="s">
        <v>10843</v>
      </c>
      <c r="L248" t="s">
        <v>10565</v>
      </c>
      <c r="N248" t="s">
        <v>10567</v>
      </c>
      <c r="Q248" s="16"/>
      <c r="R248" s="16"/>
      <c r="W248">
        <v>3</v>
      </c>
      <c r="X248" s="30" t="s">
        <v>10818</v>
      </c>
      <c r="Y248" s="30">
        <v>1</v>
      </c>
      <c r="Z248" s="30">
        <v>1</v>
      </c>
      <c r="AA248" s="30" t="s">
        <v>10558</v>
      </c>
      <c r="AB248">
        <v>307</v>
      </c>
      <c r="AC248" t="s">
        <v>10364</v>
      </c>
      <c r="AD248" t="b">
        <v>0</v>
      </c>
      <c r="AF248" t="str">
        <f t="shared" si="13"/>
        <v>264 /307</v>
      </c>
      <c r="AG248">
        <f t="shared" si="14"/>
        <v>2</v>
      </c>
      <c r="AH248">
        <f t="shared" si="15"/>
        <v>2</v>
      </c>
    </row>
    <row r="249" spans="1:34" x14ac:dyDescent="0.25">
      <c r="A249" s="13" t="s">
        <v>5515</v>
      </c>
      <c r="B249" t="s">
        <v>56</v>
      </c>
      <c r="C249" s="16" t="s">
        <v>5516</v>
      </c>
      <c r="D249" s="16"/>
      <c r="E249" s="16"/>
      <c r="F249" s="17">
        <v>31</v>
      </c>
      <c r="G249" s="17" t="s">
        <v>243</v>
      </c>
      <c r="H249" s="17">
        <v>1946</v>
      </c>
      <c r="I249" s="71" t="str">
        <f t="shared" si="12"/>
        <v>January 31, 1946</v>
      </c>
      <c r="J249" s="105"/>
      <c r="K249" s="121" t="s">
        <v>15917</v>
      </c>
      <c r="L249" t="s">
        <v>10801</v>
      </c>
      <c r="R249" s="16"/>
      <c r="W249">
        <v>1</v>
      </c>
      <c r="X249" s="30"/>
      <c r="Y249" s="30">
        <v>0</v>
      </c>
      <c r="Z249" s="30">
        <v>1</v>
      </c>
      <c r="AA249" s="30" t="e">
        <v>#N/A</v>
      </c>
      <c r="AB249" t="s">
        <v>2589</v>
      </c>
      <c r="AC249" t="s">
        <v>10364</v>
      </c>
      <c r="AD249" t="b">
        <v>0</v>
      </c>
      <c r="AF249" t="str">
        <f t="shared" si="13"/>
        <v>264 /307 /264 /Mkrs</v>
      </c>
      <c r="AG249">
        <f t="shared" si="14"/>
        <v>4</v>
      </c>
      <c r="AH249">
        <f t="shared" si="15"/>
        <v>4</v>
      </c>
    </row>
    <row r="250" spans="1:34" x14ac:dyDescent="0.25">
      <c r="A250" s="13" t="s">
        <v>782</v>
      </c>
      <c r="B250" t="s">
        <v>56</v>
      </c>
      <c r="C250" s="16" t="s">
        <v>783</v>
      </c>
      <c r="D250" s="16" t="s">
        <v>236</v>
      </c>
      <c r="E250" s="16" t="s">
        <v>461</v>
      </c>
      <c r="F250" s="17">
        <v>19</v>
      </c>
      <c r="G250" s="17" t="s">
        <v>326</v>
      </c>
      <c r="H250" s="17">
        <v>1943</v>
      </c>
      <c r="I250" s="71" t="str">
        <f t="shared" si="12"/>
        <v>November 19, 1943</v>
      </c>
      <c r="J250" s="105" t="s">
        <v>230</v>
      </c>
      <c r="K250" s="121" t="s">
        <v>11327</v>
      </c>
      <c r="L250" t="s">
        <v>10548</v>
      </c>
      <c r="M250" t="s">
        <v>10687</v>
      </c>
      <c r="P250" t="s">
        <v>10654</v>
      </c>
      <c r="Q250" s="16"/>
      <c r="R250" s="16"/>
      <c r="S250" t="s">
        <v>11143</v>
      </c>
      <c r="T250" t="s">
        <v>3</v>
      </c>
      <c r="U250">
        <v>264</v>
      </c>
      <c r="V250" t="s">
        <v>11328</v>
      </c>
      <c r="W250" s="30">
        <v>11</v>
      </c>
      <c r="X250" s="30" t="s">
        <v>11282</v>
      </c>
      <c r="Y250" s="30">
        <v>1</v>
      </c>
      <c r="Z250" s="30">
        <v>1</v>
      </c>
      <c r="AA250" s="30" t="s">
        <v>10558</v>
      </c>
      <c r="AB250">
        <v>157</v>
      </c>
      <c r="AC250" t="s">
        <v>10364</v>
      </c>
      <c r="AD250" t="b">
        <v>0</v>
      </c>
      <c r="AF250" t="str">
        <f t="shared" si="13"/>
        <v>Hdlg Sqn /264 /307 /157</v>
      </c>
      <c r="AG250">
        <f t="shared" si="14"/>
        <v>4</v>
      </c>
      <c r="AH250">
        <f t="shared" si="15"/>
        <v>4</v>
      </c>
    </row>
    <row r="251" spans="1:34" x14ac:dyDescent="0.25">
      <c r="A251" s="13" t="s">
        <v>594</v>
      </c>
      <c r="B251" t="s">
        <v>56</v>
      </c>
      <c r="C251" s="16" t="s">
        <v>595</v>
      </c>
      <c r="D251" s="16" t="s">
        <v>236</v>
      </c>
      <c r="E251" s="16" t="s">
        <v>252</v>
      </c>
      <c r="F251" s="17">
        <v>12</v>
      </c>
      <c r="G251" s="17" t="s">
        <v>282</v>
      </c>
      <c r="H251" s="17">
        <v>1943</v>
      </c>
      <c r="I251" s="71" t="str">
        <f t="shared" si="12"/>
        <v>August 12, 1943</v>
      </c>
      <c r="J251" s="105" t="s">
        <v>230</v>
      </c>
      <c r="K251" s="121" t="s">
        <v>11103</v>
      </c>
      <c r="L251" t="s">
        <v>10565</v>
      </c>
      <c r="N251" t="s">
        <v>10953</v>
      </c>
      <c r="Q251" s="16"/>
      <c r="R251" s="16"/>
      <c r="W251">
        <v>8</v>
      </c>
      <c r="X251" s="30" t="s">
        <v>11085</v>
      </c>
      <c r="Y251" s="30">
        <v>1</v>
      </c>
      <c r="Z251" s="30">
        <v>1</v>
      </c>
      <c r="AA251" s="30" t="s">
        <v>10558</v>
      </c>
      <c r="AB251">
        <v>25</v>
      </c>
      <c r="AC251" t="s">
        <v>10364</v>
      </c>
      <c r="AD251" t="b">
        <v>0</v>
      </c>
      <c r="AF251" t="str">
        <f t="shared" si="13"/>
        <v>264 /25</v>
      </c>
      <c r="AG251">
        <f t="shared" si="14"/>
        <v>2</v>
      </c>
      <c r="AH251">
        <f t="shared" si="15"/>
        <v>2</v>
      </c>
    </row>
    <row r="252" spans="1:34" x14ac:dyDescent="0.25">
      <c r="A252" s="13" t="s">
        <v>5519</v>
      </c>
      <c r="B252" t="s">
        <v>56</v>
      </c>
      <c r="C252" s="16" t="s">
        <v>5520</v>
      </c>
      <c r="D252" s="16"/>
      <c r="E252" s="16" t="s">
        <v>324</v>
      </c>
      <c r="F252" s="17">
        <v>31</v>
      </c>
      <c r="G252" s="17" t="s">
        <v>243</v>
      </c>
      <c r="H252" s="17">
        <v>1946</v>
      </c>
      <c r="I252" s="71" t="str">
        <f t="shared" si="12"/>
        <v>January 31, 1946</v>
      </c>
      <c r="J252" s="105"/>
      <c r="K252" s="121" t="s">
        <v>15917</v>
      </c>
      <c r="L252" t="s">
        <v>10801</v>
      </c>
      <c r="R252" s="16"/>
      <c r="W252">
        <v>1</v>
      </c>
      <c r="X252" s="30"/>
      <c r="Y252" s="30">
        <v>0</v>
      </c>
      <c r="Z252" s="30">
        <v>1</v>
      </c>
      <c r="AA252" s="30" t="s">
        <v>10569</v>
      </c>
      <c r="AB252" t="s">
        <v>554</v>
      </c>
      <c r="AC252" t="s">
        <v>10364</v>
      </c>
      <c r="AD252" t="b">
        <v>0</v>
      </c>
      <c r="AF252" t="str">
        <f t="shared" si="13"/>
        <v>264 /307 /157 /60OTU</v>
      </c>
      <c r="AG252">
        <f t="shared" si="14"/>
        <v>4</v>
      </c>
      <c r="AH252">
        <f t="shared" si="15"/>
        <v>4</v>
      </c>
    </row>
    <row r="253" spans="1:34" x14ac:dyDescent="0.25">
      <c r="A253" s="13" t="s">
        <v>308</v>
      </c>
      <c r="B253" t="s">
        <v>56</v>
      </c>
      <c r="C253" s="16">
        <v>264</v>
      </c>
      <c r="D253" s="16" t="s">
        <v>236</v>
      </c>
      <c r="E253" s="16" t="s">
        <v>252</v>
      </c>
      <c r="F253" s="17">
        <v>2</v>
      </c>
      <c r="G253" s="17" t="s">
        <v>309</v>
      </c>
      <c r="H253" s="18">
        <v>1942</v>
      </c>
      <c r="I253" s="71" t="str">
        <f t="shared" si="12"/>
        <v>October 2, 1942</v>
      </c>
      <c r="J253" s="105" t="s">
        <v>230</v>
      </c>
      <c r="K253" s="121" t="s">
        <v>10697</v>
      </c>
      <c r="L253" t="s">
        <v>10565</v>
      </c>
      <c r="N253" t="s">
        <v>10698</v>
      </c>
      <c r="Q253" s="16"/>
      <c r="R253" s="16"/>
      <c r="W253" s="30">
        <v>10</v>
      </c>
      <c r="X253" s="30" t="s">
        <v>10699</v>
      </c>
      <c r="Y253" s="30">
        <v>1</v>
      </c>
      <c r="Z253" s="30">
        <v>1</v>
      </c>
      <c r="AA253" s="30" t="s">
        <v>10558</v>
      </c>
      <c r="AB253">
        <v>264</v>
      </c>
      <c r="AC253" t="s">
        <v>10364</v>
      </c>
      <c r="AD253" t="b">
        <v>0</v>
      </c>
      <c r="AF253" t="str">
        <f t="shared" si="13"/>
        <v>264</v>
      </c>
      <c r="AG253">
        <f t="shared" si="14"/>
        <v>1</v>
      </c>
      <c r="AH253">
        <f t="shared" si="15"/>
        <v>1</v>
      </c>
    </row>
    <row r="254" spans="1:34" x14ac:dyDescent="0.25">
      <c r="A254" s="13" t="s">
        <v>255</v>
      </c>
      <c r="B254" t="s">
        <v>56</v>
      </c>
      <c r="C254" s="16">
        <v>157</v>
      </c>
      <c r="D254" s="16" t="s">
        <v>236</v>
      </c>
      <c r="E254" s="16" t="s">
        <v>252</v>
      </c>
      <c r="F254" s="17">
        <v>29</v>
      </c>
      <c r="G254" s="17" t="s">
        <v>253</v>
      </c>
      <c r="H254" s="17">
        <v>1942</v>
      </c>
      <c r="I254" s="71" t="str">
        <f t="shared" si="12"/>
        <v>May 29, 1942</v>
      </c>
      <c r="J254" s="105" t="s">
        <v>230</v>
      </c>
      <c r="K254" s="121" t="s">
        <v>10584</v>
      </c>
      <c r="L254" t="s">
        <v>10565</v>
      </c>
      <c r="N254" t="s">
        <v>10585</v>
      </c>
      <c r="Q254" s="16"/>
      <c r="R254" s="16"/>
      <c r="W254">
        <v>5</v>
      </c>
      <c r="X254" s="30" t="s">
        <v>10581</v>
      </c>
      <c r="Y254" s="30">
        <v>1</v>
      </c>
      <c r="Z254" s="30">
        <v>1</v>
      </c>
      <c r="AA254" s="30" t="s">
        <v>10558</v>
      </c>
      <c r="AB254">
        <v>157</v>
      </c>
      <c r="AC254" t="s">
        <v>10364</v>
      </c>
      <c r="AD254" t="b">
        <v>0</v>
      </c>
      <c r="AF254" t="str">
        <f t="shared" si="13"/>
        <v>157</v>
      </c>
      <c r="AG254">
        <f t="shared" si="14"/>
        <v>1</v>
      </c>
      <c r="AH254">
        <f t="shared" si="15"/>
        <v>1</v>
      </c>
    </row>
    <row r="255" spans="1:34" x14ac:dyDescent="0.25">
      <c r="A255" s="13" t="s">
        <v>5265</v>
      </c>
      <c r="B255" t="s">
        <v>56</v>
      </c>
      <c r="C255" s="16" t="s">
        <v>5266</v>
      </c>
      <c r="D255" s="16"/>
      <c r="E255" s="16" t="s">
        <v>324</v>
      </c>
      <c r="F255" s="17">
        <v>28</v>
      </c>
      <c r="G255" s="17" t="s">
        <v>365</v>
      </c>
      <c r="H255" s="17">
        <v>1946</v>
      </c>
      <c r="I255" s="71" t="str">
        <f t="shared" si="12"/>
        <v>February 28, 1946</v>
      </c>
      <c r="J255" s="105"/>
      <c r="K255" s="121" t="s">
        <v>15773</v>
      </c>
      <c r="L255" t="s">
        <v>10801</v>
      </c>
      <c r="R255" s="16"/>
      <c r="S255" t="s">
        <v>12554</v>
      </c>
      <c r="T255" t="s">
        <v>98</v>
      </c>
      <c r="U255">
        <v>157</v>
      </c>
      <c r="V255" t="s">
        <v>15774</v>
      </c>
      <c r="W255">
        <v>2</v>
      </c>
      <c r="X255" s="30"/>
      <c r="Y255" s="30">
        <v>0</v>
      </c>
      <c r="Z255" s="30">
        <v>1</v>
      </c>
      <c r="AA255" s="30" t="s">
        <v>10569</v>
      </c>
      <c r="AB255" t="s">
        <v>3131</v>
      </c>
      <c r="AC255" t="s">
        <v>10364</v>
      </c>
      <c r="AD255" t="b">
        <v>1</v>
      </c>
      <c r="AF255" t="str">
        <f t="shared" si="13"/>
        <v>157 /410 /169 /51OTU</v>
      </c>
      <c r="AG255">
        <f t="shared" si="14"/>
        <v>4</v>
      </c>
      <c r="AH255">
        <f t="shared" si="15"/>
        <v>4</v>
      </c>
    </row>
    <row r="256" spans="1:34" x14ac:dyDescent="0.25">
      <c r="A256" s="13" t="s">
        <v>3198</v>
      </c>
      <c r="B256" t="s">
        <v>56</v>
      </c>
      <c r="C256" s="16">
        <v>264</v>
      </c>
      <c r="D256" s="16" t="s">
        <v>236</v>
      </c>
      <c r="E256" s="16" t="s">
        <v>2828</v>
      </c>
      <c r="F256" s="17">
        <v>4</v>
      </c>
      <c r="G256" s="17" t="s">
        <v>253</v>
      </c>
      <c r="H256" s="17">
        <v>1945</v>
      </c>
      <c r="I256" s="71" t="str">
        <f t="shared" si="12"/>
        <v>May 4, 1945</v>
      </c>
      <c r="J256" s="105" t="s">
        <v>230</v>
      </c>
      <c r="K256" s="121" t="s">
        <v>14344</v>
      </c>
      <c r="L256" t="s">
        <v>10801</v>
      </c>
      <c r="R256" s="16"/>
      <c r="W256">
        <v>5</v>
      </c>
      <c r="X256" s="30" t="s">
        <v>14322</v>
      </c>
      <c r="Y256" s="30">
        <v>1</v>
      </c>
      <c r="Z256" s="30">
        <v>1</v>
      </c>
      <c r="AA256" s="30" t="s">
        <v>10558</v>
      </c>
      <c r="AB256">
        <v>264</v>
      </c>
      <c r="AC256" t="s">
        <v>10364</v>
      </c>
      <c r="AD256" t="b">
        <v>0</v>
      </c>
      <c r="AF256" t="str">
        <f t="shared" si="13"/>
        <v>264</v>
      </c>
      <c r="AG256">
        <f t="shared" si="14"/>
        <v>1</v>
      </c>
      <c r="AH256">
        <f t="shared" si="15"/>
        <v>1</v>
      </c>
    </row>
    <row r="257" spans="1:34" x14ac:dyDescent="0.25">
      <c r="A257" s="13" t="s">
        <v>511</v>
      </c>
      <c r="B257" t="s">
        <v>56</v>
      </c>
      <c r="C257" s="16">
        <v>264</v>
      </c>
      <c r="D257" s="16" t="s">
        <v>236</v>
      </c>
      <c r="E257" s="16" t="s">
        <v>277</v>
      </c>
      <c r="F257" s="17">
        <v>14</v>
      </c>
      <c r="G257" s="17" t="s">
        <v>260</v>
      </c>
      <c r="H257" s="17">
        <v>1943</v>
      </c>
      <c r="I257" s="71" t="str">
        <f t="shared" si="12"/>
        <v>June 14, 1943</v>
      </c>
      <c r="J257" s="105" t="s">
        <v>230</v>
      </c>
      <c r="K257" s="121" t="s">
        <v>11005</v>
      </c>
      <c r="L257" t="s">
        <v>10565</v>
      </c>
      <c r="M257" t="s">
        <v>10636</v>
      </c>
      <c r="N257" t="s">
        <v>10742</v>
      </c>
      <c r="Q257" s="16"/>
      <c r="R257" s="16"/>
      <c r="W257">
        <v>6</v>
      </c>
      <c r="X257" s="30" t="s">
        <v>10983</v>
      </c>
      <c r="Y257" s="30">
        <v>1</v>
      </c>
      <c r="Z257" s="30">
        <v>1</v>
      </c>
      <c r="AA257" s="30" t="s">
        <v>10558</v>
      </c>
      <c r="AB257">
        <v>264</v>
      </c>
      <c r="AC257" t="s">
        <v>10364</v>
      </c>
      <c r="AD257" t="b">
        <v>0</v>
      </c>
      <c r="AF257" t="str">
        <f t="shared" si="13"/>
        <v>264</v>
      </c>
      <c r="AG257">
        <f t="shared" si="14"/>
        <v>1</v>
      </c>
      <c r="AH257">
        <f t="shared" si="15"/>
        <v>1</v>
      </c>
    </row>
    <row r="258" spans="1:34" x14ac:dyDescent="0.25">
      <c r="A258" s="13" t="s">
        <v>519</v>
      </c>
      <c r="B258" t="s">
        <v>56</v>
      </c>
      <c r="C258" s="16" t="s">
        <v>403</v>
      </c>
      <c r="D258" s="16" t="s">
        <v>236</v>
      </c>
      <c r="E258" s="16" t="s">
        <v>277</v>
      </c>
      <c r="F258" s="17">
        <v>27</v>
      </c>
      <c r="G258" s="17" t="s">
        <v>260</v>
      </c>
      <c r="H258" s="17">
        <v>1943</v>
      </c>
      <c r="I258" s="71" t="str">
        <f t="shared" ref="I258:I314" si="16">G258&amp;" "&amp;F258&amp;", "&amp;H258</f>
        <v>June 27, 1943</v>
      </c>
      <c r="J258" s="105" t="s">
        <v>230</v>
      </c>
      <c r="K258" s="121" t="s">
        <v>11014</v>
      </c>
      <c r="L258" t="s">
        <v>10565</v>
      </c>
      <c r="M258" t="s">
        <v>10566</v>
      </c>
      <c r="N258" t="s">
        <v>10592</v>
      </c>
      <c r="Q258" s="16"/>
      <c r="R258" s="16"/>
      <c r="W258">
        <v>6</v>
      </c>
      <c r="X258" s="30" t="s">
        <v>10983</v>
      </c>
      <c r="Y258" s="30">
        <v>1</v>
      </c>
      <c r="Z258" s="30">
        <v>1</v>
      </c>
      <c r="AA258" s="30" t="s">
        <v>10558</v>
      </c>
      <c r="AB258">
        <v>307</v>
      </c>
      <c r="AC258" t="s">
        <v>10364</v>
      </c>
      <c r="AD258" t="b">
        <v>0</v>
      </c>
      <c r="AF258" t="str">
        <f t="shared" si="13"/>
        <v>264 /307</v>
      </c>
      <c r="AG258">
        <f t="shared" si="14"/>
        <v>2</v>
      </c>
      <c r="AH258">
        <f t="shared" si="15"/>
        <v>2</v>
      </c>
    </row>
    <row r="259" spans="1:34" x14ac:dyDescent="0.25">
      <c r="A259" s="13" t="s">
        <v>2699</v>
      </c>
      <c r="B259" t="s">
        <v>56</v>
      </c>
      <c r="C259" s="16" t="s">
        <v>694</v>
      </c>
      <c r="D259" s="16" t="s">
        <v>236</v>
      </c>
      <c r="E259" s="16" t="s">
        <v>324</v>
      </c>
      <c r="F259" s="17">
        <v>1</v>
      </c>
      <c r="G259" s="17" t="s">
        <v>247</v>
      </c>
      <c r="H259" s="17">
        <v>1945</v>
      </c>
      <c r="I259" s="71" t="str">
        <f t="shared" si="16"/>
        <v>March 1, 1945</v>
      </c>
      <c r="J259" s="105" t="s">
        <v>230</v>
      </c>
      <c r="K259" s="121" t="s">
        <v>13755</v>
      </c>
      <c r="L259" t="s">
        <v>10801</v>
      </c>
      <c r="R259" s="16"/>
      <c r="W259">
        <v>3</v>
      </c>
      <c r="X259" s="30" t="s">
        <v>13748</v>
      </c>
      <c r="Y259" s="30">
        <v>1</v>
      </c>
      <c r="Z259" s="30">
        <v>1</v>
      </c>
      <c r="AA259" s="30" t="s">
        <v>10569</v>
      </c>
      <c r="AB259" t="s">
        <v>609</v>
      </c>
      <c r="AC259" t="s">
        <v>10364</v>
      </c>
      <c r="AD259" t="b">
        <v>0</v>
      </c>
      <c r="AF259" t="str">
        <f t="shared" ref="AF259:AF322" si="17">SUBSTITUTE(C259,"/"," /")</f>
        <v>1PRU /540 /8OTU</v>
      </c>
      <c r="AG259">
        <f t="shared" ref="AG259:AG322" si="18">LEN(AF259)-LEN(C259)+1</f>
        <v>3</v>
      </c>
      <c r="AH259">
        <f t="shared" ref="AH259:AH322" si="19">IF(ISERROR(FIND("Cv ",C259,1)),AG259,AG259-1)</f>
        <v>3</v>
      </c>
    </row>
    <row r="260" spans="1:34" x14ac:dyDescent="0.25">
      <c r="A260" s="13" t="s">
        <v>491</v>
      </c>
      <c r="B260" t="s">
        <v>56</v>
      </c>
      <c r="C260" s="16">
        <v>151</v>
      </c>
      <c r="D260" s="16" t="s">
        <v>236</v>
      </c>
      <c r="E260" s="16" t="s">
        <v>252</v>
      </c>
      <c r="F260" s="17">
        <v>28</v>
      </c>
      <c r="G260" s="17" t="s">
        <v>253</v>
      </c>
      <c r="H260" s="17">
        <v>1943</v>
      </c>
      <c r="I260" s="71" t="str">
        <f t="shared" si="16"/>
        <v>May 28, 1943</v>
      </c>
      <c r="J260" s="105" t="s">
        <v>230</v>
      </c>
      <c r="K260" s="121" t="s">
        <v>10973</v>
      </c>
      <c r="L260" t="s">
        <v>10565</v>
      </c>
      <c r="N260" t="s">
        <v>10852</v>
      </c>
      <c r="Q260" s="16"/>
      <c r="R260" s="16"/>
      <c r="W260">
        <v>5</v>
      </c>
      <c r="X260" s="30" t="s">
        <v>10924</v>
      </c>
      <c r="Y260" s="30">
        <v>1</v>
      </c>
      <c r="Z260" s="30">
        <v>1</v>
      </c>
      <c r="AA260" s="30" t="s">
        <v>10558</v>
      </c>
      <c r="AB260">
        <v>151</v>
      </c>
      <c r="AC260" t="s">
        <v>10364</v>
      </c>
      <c r="AD260" t="b">
        <v>0</v>
      </c>
      <c r="AF260" t="str">
        <f t="shared" si="17"/>
        <v>151</v>
      </c>
      <c r="AG260">
        <f t="shared" si="18"/>
        <v>1</v>
      </c>
      <c r="AH260">
        <f t="shared" si="19"/>
        <v>1</v>
      </c>
    </row>
    <row r="261" spans="1:34" x14ac:dyDescent="0.25">
      <c r="A261" s="13" t="s">
        <v>396</v>
      </c>
      <c r="B261" t="s">
        <v>56</v>
      </c>
      <c r="C261" s="16">
        <v>264</v>
      </c>
      <c r="D261" s="16" t="s">
        <v>236</v>
      </c>
      <c r="E261" s="16" t="s">
        <v>252</v>
      </c>
      <c r="F261" s="17">
        <v>11</v>
      </c>
      <c r="G261" s="17" t="s">
        <v>247</v>
      </c>
      <c r="H261" s="17">
        <v>1943</v>
      </c>
      <c r="I261" s="71" t="str">
        <f t="shared" si="16"/>
        <v>March 11, 1943</v>
      </c>
      <c r="J261" s="105" t="s">
        <v>10627</v>
      </c>
      <c r="K261" s="121" t="s">
        <v>10837</v>
      </c>
      <c r="L261" t="s">
        <v>10590</v>
      </c>
      <c r="M261" t="s">
        <v>10591</v>
      </c>
      <c r="P261" t="s">
        <v>10592</v>
      </c>
      <c r="Q261" s="16"/>
      <c r="R261" s="16"/>
      <c r="W261">
        <v>3</v>
      </c>
      <c r="X261" s="30" t="s">
        <v>10818</v>
      </c>
      <c r="Y261" s="30">
        <v>1</v>
      </c>
      <c r="Z261" s="30">
        <v>1</v>
      </c>
      <c r="AA261" s="30" t="s">
        <v>10558</v>
      </c>
      <c r="AB261">
        <v>264</v>
      </c>
      <c r="AC261" t="s">
        <v>10364</v>
      </c>
      <c r="AD261" t="b">
        <v>0</v>
      </c>
      <c r="AF261" t="str">
        <f t="shared" si="17"/>
        <v>264</v>
      </c>
      <c r="AG261">
        <f t="shared" si="18"/>
        <v>1</v>
      </c>
      <c r="AH261">
        <f t="shared" si="19"/>
        <v>1</v>
      </c>
    </row>
    <row r="262" spans="1:34" x14ac:dyDescent="0.25">
      <c r="A262" s="13" t="s">
        <v>354</v>
      </c>
      <c r="B262" t="s">
        <v>56</v>
      </c>
      <c r="C262" s="16">
        <v>264</v>
      </c>
      <c r="D262" s="16" t="s">
        <v>236</v>
      </c>
      <c r="E262" s="16" t="s">
        <v>252</v>
      </c>
      <c r="F262" s="17">
        <v>22</v>
      </c>
      <c r="G262" s="17" t="s">
        <v>243</v>
      </c>
      <c r="H262" s="17">
        <v>1943</v>
      </c>
      <c r="I262" s="71" t="str">
        <f t="shared" si="16"/>
        <v>January 22, 1943</v>
      </c>
      <c r="J262" s="105" t="s">
        <v>230</v>
      </c>
      <c r="K262" s="121" t="s">
        <v>10771</v>
      </c>
      <c r="L262" t="s">
        <v>10565</v>
      </c>
      <c r="N262" t="s">
        <v>10580</v>
      </c>
      <c r="Q262" s="16"/>
      <c r="R262" s="16"/>
      <c r="W262">
        <v>1</v>
      </c>
      <c r="X262" s="30" t="s">
        <v>10761</v>
      </c>
      <c r="Y262" s="30">
        <v>1</v>
      </c>
      <c r="Z262" s="30">
        <v>1</v>
      </c>
      <c r="AA262" s="30" t="s">
        <v>10558</v>
      </c>
      <c r="AB262">
        <v>264</v>
      </c>
      <c r="AC262" t="s">
        <v>10364</v>
      </c>
      <c r="AD262" t="b">
        <v>0</v>
      </c>
      <c r="AF262" t="str">
        <f t="shared" si="17"/>
        <v>264</v>
      </c>
      <c r="AG262">
        <f t="shared" si="18"/>
        <v>1</v>
      </c>
      <c r="AH262">
        <f t="shared" si="19"/>
        <v>1</v>
      </c>
    </row>
    <row r="263" spans="1:34" x14ac:dyDescent="0.25">
      <c r="A263" s="13" t="s">
        <v>3359</v>
      </c>
      <c r="B263" t="s">
        <v>56</v>
      </c>
      <c r="C263" s="16" t="s">
        <v>3360</v>
      </c>
      <c r="D263" s="16" t="s">
        <v>236</v>
      </c>
      <c r="E263" s="16" t="s">
        <v>324</v>
      </c>
      <c r="F263" s="17">
        <v>13</v>
      </c>
      <c r="G263" s="17" t="s">
        <v>260</v>
      </c>
      <c r="H263" s="17">
        <v>1945</v>
      </c>
      <c r="I263" s="71" t="str">
        <f t="shared" si="16"/>
        <v>June 13, 1945</v>
      </c>
      <c r="J263" s="105" t="s">
        <v>230</v>
      </c>
      <c r="K263" s="121" t="s">
        <v>14473</v>
      </c>
      <c r="L263" t="s">
        <v>10801</v>
      </c>
      <c r="R263" s="16"/>
      <c r="W263">
        <v>6</v>
      </c>
      <c r="X263" s="30" t="s">
        <v>14424</v>
      </c>
      <c r="Y263" s="30">
        <v>0</v>
      </c>
      <c r="Z263" s="30">
        <v>1</v>
      </c>
      <c r="AA263" s="30" t="s">
        <v>10569</v>
      </c>
      <c r="AB263" t="s">
        <v>2470</v>
      </c>
      <c r="AC263" t="s">
        <v>10364</v>
      </c>
      <c r="AD263" t="b">
        <v>0</v>
      </c>
      <c r="AF263" t="str">
        <f t="shared" si="17"/>
        <v>151 /307 /141 /BSDU /54OTU</v>
      </c>
      <c r="AG263">
        <f t="shared" si="18"/>
        <v>5</v>
      </c>
      <c r="AH263">
        <f t="shared" si="19"/>
        <v>5</v>
      </c>
    </row>
    <row r="264" spans="1:34" x14ac:dyDescent="0.25">
      <c r="A264" s="13" t="s">
        <v>5609</v>
      </c>
      <c r="B264" t="s">
        <v>56</v>
      </c>
      <c r="C264" s="16"/>
      <c r="D264" s="16" t="s">
        <v>1369</v>
      </c>
      <c r="E264" s="16"/>
      <c r="F264" s="17"/>
      <c r="G264" s="17"/>
      <c r="H264" s="17">
        <v>1946</v>
      </c>
      <c r="I264" s="71" t="str">
        <f t="shared" si="16"/>
        <v xml:space="preserve"> , 1946</v>
      </c>
      <c r="J264" s="105"/>
      <c r="K264" s="121" t="s">
        <v>15953</v>
      </c>
      <c r="L264" t="s">
        <v>10801</v>
      </c>
      <c r="R264" s="16"/>
      <c r="W264" s="30"/>
      <c r="X264" s="30"/>
      <c r="Y264" s="30">
        <v>0</v>
      </c>
      <c r="Z264" s="30">
        <v>1</v>
      </c>
      <c r="AA264" s="30" t="e">
        <v>#N/A</v>
      </c>
      <c r="AB264" t="s">
        <v>10592</v>
      </c>
      <c r="AC264" t="s">
        <v>10364</v>
      </c>
      <c r="AD264" t="b">
        <v>0</v>
      </c>
      <c r="AF264" t="str">
        <f t="shared" si="17"/>
        <v/>
      </c>
      <c r="AG264">
        <f t="shared" si="18"/>
        <v>1</v>
      </c>
      <c r="AH264">
        <f t="shared" si="19"/>
        <v>1</v>
      </c>
    </row>
    <row r="265" spans="1:34" x14ac:dyDescent="0.25">
      <c r="A265" s="13" t="s">
        <v>364</v>
      </c>
      <c r="B265" t="s">
        <v>56</v>
      </c>
      <c r="C265" s="16">
        <v>264</v>
      </c>
      <c r="D265" s="16" t="s">
        <v>236</v>
      </c>
      <c r="E265" s="16" t="s">
        <v>252</v>
      </c>
      <c r="F265" s="17">
        <v>2</v>
      </c>
      <c r="G265" s="17" t="s">
        <v>365</v>
      </c>
      <c r="H265" s="17">
        <v>1943</v>
      </c>
      <c r="I265" s="71" t="str">
        <f t="shared" si="16"/>
        <v>February 2, 1943</v>
      </c>
      <c r="J265" s="105" t="s">
        <v>230</v>
      </c>
      <c r="K265" s="121" t="s">
        <v>10787</v>
      </c>
      <c r="L265" t="s">
        <v>10565</v>
      </c>
      <c r="N265" t="s">
        <v>10671</v>
      </c>
      <c r="Q265" s="16"/>
      <c r="R265" s="16"/>
      <c r="W265">
        <v>2</v>
      </c>
      <c r="X265" s="30" t="s">
        <v>10788</v>
      </c>
      <c r="Y265" s="30">
        <v>1</v>
      </c>
      <c r="Z265" s="30">
        <v>1</v>
      </c>
      <c r="AA265" s="30" t="s">
        <v>10558</v>
      </c>
      <c r="AB265">
        <v>264</v>
      </c>
      <c r="AC265" t="s">
        <v>10364</v>
      </c>
      <c r="AD265" t="b">
        <v>0</v>
      </c>
      <c r="AF265" t="str">
        <f t="shared" si="17"/>
        <v>264</v>
      </c>
      <c r="AG265">
        <f t="shared" si="18"/>
        <v>1</v>
      </c>
      <c r="AH265">
        <f t="shared" si="19"/>
        <v>1</v>
      </c>
    </row>
    <row r="266" spans="1:34" x14ac:dyDescent="0.25">
      <c r="A266" s="13" t="s">
        <v>159</v>
      </c>
      <c r="B266" t="s">
        <v>56</v>
      </c>
      <c r="C266" s="16" t="s">
        <v>4191</v>
      </c>
      <c r="D266" s="16"/>
      <c r="E266" s="16" t="s">
        <v>324</v>
      </c>
      <c r="F266" s="17">
        <v>4</v>
      </c>
      <c r="G266" s="17" t="s">
        <v>260</v>
      </c>
      <c r="H266" s="17">
        <v>1946</v>
      </c>
      <c r="I266" s="71" t="str">
        <f t="shared" si="16"/>
        <v>June 4, 1946</v>
      </c>
      <c r="J266" s="105"/>
      <c r="K266" s="121" t="s">
        <v>15137</v>
      </c>
      <c r="L266" t="s">
        <v>10801</v>
      </c>
      <c r="R266" s="16"/>
      <c r="W266">
        <v>6</v>
      </c>
      <c r="X266" s="30"/>
      <c r="Y266" s="30">
        <v>0</v>
      </c>
      <c r="Z266" s="30">
        <v>1</v>
      </c>
      <c r="AA266" s="30" t="s">
        <v>10569</v>
      </c>
      <c r="AB266" t="s">
        <v>3131</v>
      </c>
      <c r="AC266" t="s">
        <v>10364</v>
      </c>
      <c r="AD266" t="b">
        <v>0</v>
      </c>
      <c r="AF266" t="str">
        <f t="shared" si="17"/>
        <v>RAE /264 /307 /141 /515 /1692 Flt /51OTU</v>
      </c>
      <c r="AG266">
        <f t="shared" si="18"/>
        <v>7</v>
      </c>
      <c r="AH266">
        <f t="shared" si="19"/>
        <v>7</v>
      </c>
    </row>
    <row r="267" spans="1:34" x14ac:dyDescent="0.25">
      <c r="A267" s="13" t="s">
        <v>813</v>
      </c>
      <c r="B267" t="s">
        <v>56</v>
      </c>
      <c r="C267" s="16" t="s">
        <v>814</v>
      </c>
      <c r="D267" s="16" t="s">
        <v>236</v>
      </c>
      <c r="E267" s="16" t="s">
        <v>252</v>
      </c>
      <c r="F267" s="17">
        <v>0</v>
      </c>
      <c r="G267" s="17" t="s">
        <v>238</v>
      </c>
      <c r="H267" s="17">
        <v>1943</v>
      </c>
      <c r="I267" s="71" t="str">
        <f t="shared" si="16"/>
        <v>December 0, 1943</v>
      </c>
      <c r="J267" s="105" t="s">
        <v>230</v>
      </c>
      <c r="K267" s="121" t="s">
        <v>11360</v>
      </c>
      <c r="L267" t="s">
        <v>10801</v>
      </c>
      <c r="Q267" s="16"/>
      <c r="R267" s="16"/>
      <c r="W267" s="30">
        <v>12</v>
      </c>
      <c r="X267" s="30" t="s">
        <v>11361</v>
      </c>
      <c r="Y267" s="30">
        <v>1</v>
      </c>
      <c r="Z267" s="30">
        <v>1</v>
      </c>
      <c r="AA267" s="30" t="s">
        <v>10558</v>
      </c>
      <c r="AB267" t="s">
        <v>814</v>
      </c>
      <c r="AC267" t="s">
        <v>10364</v>
      </c>
      <c r="AD267" t="b">
        <v>0</v>
      </c>
      <c r="AF267" t="str">
        <f t="shared" si="17"/>
        <v>FIU</v>
      </c>
      <c r="AG267">
        <f t="shared" si="18"/>
        <v>1</v>
      </c>
      <c r="AH267">
        <f t="shared" si="19"/>
        <v>1</v>
      </c>
    </row>
    <row r="268" spans="1:34" x14ac:dyDescent="0.25">
      <c r="A268" s="13" t="s">
        <v>815</v>
      </c>
      <c r="B268" t="s">
        <v>56</v>
      </c>
      <c r="C268" s="16" t="s">
        <v>814</v>
      </c>
      <c r="D268" s="16" t="s">
        <v>236</v>
      </c>
      <c r="E268" s="16" t="s">
        <v>252</v>
      </c>
      <c r="F268" s="17">
        <v>0</v>
      </c>
      <c r="G268" s="17" t="s">
        <v>238</v>
      </c>
      <c r="H268" s="17">
        <v>1943</v>
      </c>
      <c r="I268" s="71" t="str">
        <f t="shared" si="16"/>
        <v>December 0, 1943</v>
      </c>
      <c r="J268" s="105" t="s">
        <v>230</v>
      </c>
      <c r="K268" s="121" t="s">
        <v>11362</v>
      </c>
      <c r="L268" t="s">
        <v>10801</v>
      </c>
      <c r="Q268" s="16"/>
      <c r="R268" s="16"/>
      <c r="W268" s="30">
        <v>12</v>
      </c>
      <c r="X268" s="30" t="s">
        <v>11361</v>
      </c>
      <c r="Y268" s="30">
        <v>1</v>
      </c>
      <c r="Z268" s="30">
        <v>1</v>
      </c>
      <c r="AA268" s="30" t="s">
        <v>10558</v>
      </c>
      <c r="AB268" t="s">
        <v>814</v>
      </c>
      <c r="AC268" t="s">
        <v>10364</v>
      </c>
      <c r="AD268" t="b">
        <v>0</v>
      </c>
      <c r="AF268" t="str">
        <f t="shared" si="17"/>
        <v>FIU</v>
      </c>
      <c r="AG268">
        <f t="shared" si="18"/>
        <v>1</v>
      </c>
      <c r="AH268">
        <f t="shared" si="19"/>
        <v>1</v>
      </c>
    </row>
    <row r="269" spans="1:34" x14ac:dyDescent="0.25">
      <c r="A269" s="13" t="s">
        <v>803</v>
      </c>
      <c r="B269" t="s">
        <v>56</v>
      </c>
      <c r="C269" s="16" t="s">
        <v>804</v>
      </c>
      <c r="D269" s="16" t="s">
        <v>236</v>
      </c>
      <c r="E269" s="16" t="s">
        <v>252</v>
      </c>
      <c r="F269" s="17">
        <v>26</v>
      </c>
      <c r="G269" s="17" t="s">
        <v>326</v>
      </c>
      <c r="H269" s="17">
        <v>1943</v>
      </c>
      <c r="I269" s="71" t="str">
        <f t="shared" si="16"/>
        <v>November 26, 1943</v>
      </c>
      <c r="J269" s="105" t="s">
        <v>10627</v>
      </c>
      <c r="K269" s="121" t="s">
        <v>11351</v>
      </c>
      <c r="L269" t="s">
        <v>10565</v>
      </c>
      <c r="M269" t="s">
        <v>10566</v>
      </c>
      <c r="N269" t="s">
        <v>10809</v>
      </c>
      <c r="Q269" s="16"/>
      <c r="R269" s="16"/>
      <c r="W269" s="30">
        <v>11</v>
      </c>
      <c r="X269" s="30" t="s">
        <v>11282</v>
      </c>
      <c r="Y269" s="30">
        <v>1</v>
      </c>
      <c r="Z269" s="30">
        <v>1</v>
      </c>
      <c r="AA269" s="30" t="s">
        <v>10558</v>
      </c>
      <c r="AB269">
        <v>410</v>
      </c>
      <c r="AC269" t="s">
        <v>10364</v>
      </c>
      <c r="AD269" t="b">
        <v>1</v>
      </c>
      <c r="AE269" t="s">
        <v>401</v>
      </c>
      <c r="AF269" t="str">
        <f t="shared" si="17"/>
        <v>151 /157 /410</v>
      </c>
      <c r="AG269">
        <f t="shared" si="18"/>
        <v>3</v>
      </c>
      <c r="AH269">
        <f t="shared" si="19"/>
        <v>3</v>
      </c>
    </row>
    <row r="270" spans="1:34" x14ac:dyDescent="0.25">
      <c r="A270" s="13" t="s">
        <v>5513</v>
      </c>
      <c r="B270" t="s">
        <v>276</v>
      </c>
      <c r="C270" s="16" t="s">
        <v>5514</v>
      </c>
      <c r="D270" s="16"/>
      <c r="E270" s="16"/>
      <c r="F270" s="17">
        <v>31</v>
      </c>
      <c r="G270" s="17" t="s">
        <v>243</v>
      </c>
      <c r="H270" s="17">
        <v>1946</v>
      </c>
      <c r="I270" s="71" t="str">
        <f t="shared" si="16"/>
        <v>January 31, 1946</v>
      </c>
      <c r="J270" s="105"/>
      <c r="K270" s="121" t="s">
        <v>15915</v>
      </c>
      <c r="L270" t="s">
        <v>10801</v>
      </c>
      <c r="R270" s="16"/>
      <c r="S270" t="s">
        <v>10677</v>
      </c>
      <c r="T270" t="s">
        <v>64</v>
      </c>
      <c r="U270">
        <v>23</v>
      </c>
      <c r="V270" t="s">
        <v>11538</v>
      </c>
      <c r="W270">
        <v>1</v>
      </c>
      <c r="X270" s="30"/>
      <c r="Y270" s="30">
        <v>0</v>
      </c>
      <c r="Z270" s="30">
        <v>1</v>
      </c>
      <c r="AA270" s="30" t="e">
        <v>#N/A</v>
      </c>
      <c r="AB270" t="s">
        <v>15916</v>
      </c>
      <c r="AC270" t="s">
        <v>10364</v>
      </c>
      <c r="AD270" t="b">
        <v>0</v>
      </c>
      <c r="AF270" t="str">
        <f t="shared" si="17"/>
        <v>23 /Hunsdon /51OTU /60OTU /1 RS</v>
      </c>
      <c r="AG270">
        <f t="shared" si="18"/>
        <v>5</v>
      </c>
      <c r="AH270">
        <f t="shared" si="19"/>
        <v>5</v>
      </c>
    </row>
    <row r="271" spans="1:34" x14ac:dyDescent="0.25">
      <c r="A271" s="13" t="s">
        <v>303</v>
      </c>
      <c r="B271" t="s">
        <v>276</v>
      </c>
      <c r="C271" s="16">
        <v>23</v>
      </c>
      <c r="D271" s="16" t="s">
        <v>236</v>
      </c>
      <c r="E271" s="16" t="s">
        <v>277</v>
      </c>
      <c r="F271" s="17">
        <v>23</v>
      </c>
      <c r="G271" s="17" t="s">
        <v>294</v>
      </c>
      <c r="H271" s="17">
        <v>1942</v>
      </c>
      <c r="I271" s="71" t="str">
        <f t="shared" si="16"/>
        <v>September 23, 1942</v>
      </c>
      <c r="J271" s="105" t="s">
        <v>230</v>
      </c>
      <c r="K271" s="121" t="s">
        <v>10692</v>
      </c>
      <c r="L271" t="s">
        <v>10560</v>
      </c>
      <c r="M271" t="s">
        <v>10561</v>
      </c>
      <c r="P271" t="s">
        <v>10562</v>
      </c>
      <c r="Q271" s="16"/>
      <c r="R271" s="16"/>
      <c r="W271">
        <v>9</v>
      </c>
      <c r="X271" s="30" t="s">
        <v>10669</v>
      </c>
      <c r="Y271" s="30">
        <v>1</v>
      </c>
      <c r="Z271" s="30">
        <v>1</v>
      </c>
      <c r="AA271" s="30" t="s">
        <v>10558</v>
      </c>
      <c r="AB271">
        <v>23</v>
      </c>
      <c r="AC271" t="s">
        <v>10364</v>
      </c>
      <c r="AD271" t="b">
        <v>0</v>
      </c>
      <c r="AF271" t="str">
        <f t="shared" si="17"/>
        <v>23</v>
      </c>
      <c r="AG271">
        <f t="shared" si="18"/>
        <v>1</v>
      </c>
      <c r="AH271">
        <f t="shared" si="19"/>
        <v>1</v>
      </c>
    </row>
    <row r="272" spans="1:34" x14ac:dyDescent="0.25">
      <c r="A272" s="13" t="s">
        <v>5547</v>
      </c>
      <c r="B272" t="s">
        <v>276</v>
      </c>
      <c r="C272" s="16" t="s">
        <v>918</v>
      </c>
      <c r="D272" s="16"/>
      <c r="E272" s="16" t="s">
        <v>324</v>
      </c>
      <c r="F272" s="17">
        <v>31</v>
      </c>
      <c r="G272" s="17" t="s">
        <v>243</v>
      </c>
      <c r="H272" s="17">
        <v>1946</v>
      </c>
      <c r="I272" s="71" t="str">
        <f t="shared" si="16"/>
        <v>January 31, 1946</v>
      </c>
      <c r="J272" s="105"/>
      <c r="K272" s="121" t="s">
        <v>15917</v>
      </c>
      <c r="L272" t="s">
        <v>10801</v>
      </c>
      <c r="R272" s="16"/>
      <c r="S272" t="s">
        <v>15275</v>
      </c>
      <c r="T272" t="s">
        <v>61</v>
      </c>
      <c r="U272">
        <v>141</v>
      </c>
      <c r="V272" t="s">
        <v>15925</v>
      </c>
      <c r="W272">
        <v>1</v>
      </c>
      <c r="X272" s="30"/>
      <c r="Y272" s="30">
        <v>0</v>
      </c>
      <c r="Z272" s="30">
        <v>1</v>
      </c>
      <c r="AA272" s="30" t="s">
        <v>10569</v>
      </c>
      <c r="AB272" t="s">
        <v>554</v>
      </c>
      <c r="AC272" t="s">
        <v>10364</v>
      </c>
      <c r="AD272" t="b">
        <v>0</v>
      </c>
      <c r="AF272" t="str">
        <f t="shared" si="17"/>
        <v>23 /60OTU</v>
      </c>
      <c r="AG272">
        <f t="shared" si="18"/>
        <v>2</v>
      </c>
      <c r="AH272">
        <f t="shared" si="19"/>
        <v>2</v>
      </c>
    </row>
    <row r="273" spans="1:34" x14ac:dyDescent="0.25">
      <c r="A273" s="13" t="s">
        <v>57</v>
      </c>
      <c r="B273" t="s">
        <v>276</v>
      </c>
      <c r="C273" s="16" t="s">
        <v>1357</v>
      </c>
      <c r="D273" s="16" t="s">
        <v>236</v>
      </c>
      <c r="E273" s="16" t="s">
        <v>277</v>
      </c>
      <c r="F273" s="17">
        <v>8</v>
      </c>
      <c r="G273" s="17" t="s">
        <v>260</v>
      </c>
      <c r="H273" s="17">
        <v>1944</v>
      </c>
      <c r="I273" s="71" t="str">
        <f t="shared" si="16"/>
        <v>June 8, 1944</v>
      </c>
      <c r="J273" s="105" t="s">
        <v>10627</v>
      </c>
      <c r="K273" s="121" t="s">
        <v>12022</v>
      </c>
      <c r="L273" s="121" t="s">
        <v>10560</v>
      </c>
      <c r="M273" t="s">
        <v>10561</v>
      </c>
      <c r="P273" t="s">
        <v>10562</v>
      </c>
      <c r="Q273" s="16"/>
      <c r="R273" s="16"/>
      <c r="S273" t="s">
        <v>10677</v>
      </c>
      <c r="T273" t="s">
        <v>4</v>
      </c>
      <c r="U273">
        <v>23</v>
      </c>
      <c r="V273" t="s">
        <v>12023</v>
      </c>
      <c r="W273">
        <v>6</v>
      </c>
      <c r="X273" s="30" t="s">
        <v>11992</v>
      </c>
      <c r="Y273" s="30">
        <v>1</v>
      </c>
      <c r="Z273" s="30">
        <v>1</v>
      </c>
      <c r="AA273" s="30" t="s">
        <v>10558</v>
      </c>
      <c r="AB273">
        <v>141</v>
      </c>
      <c r="AC273" t="s">
        <v>10364</v>
      </c>
      <c r="AD273" t="b">
        <v>0</v>
      </c>
      <c r="AF273" t="str">
        <f t="shared" si="17"/>
        <v>23 /51OTU /60OTU /141</v>
      </c>
      <c r="AG273">
        <f t="shared" si="18"/>
        <v>4</v>
      </c>
      <c r="AH273">
        <f t="shared" si="19"/>
        <v>4</v>
      </c>
    </row>
    <row r="274" spans="1:34" x14ac:dyDescent="0.25">
      <c r="A274" s="13" t="s">
        <v>433</v>
      </c>
      <c r="B274" t="s">
        <v>276</v>
      </c>
      <c r="C274" s="16" t="s">
        <v>434</v>
      </c>
      <c r="D274" s="16" t="s">
        <v>236</v>
      </c>
      <c r="E274" s="16" t="s">
        <v>277</v>
      </c>
      <c r="F274" s="17">
        <v>6</v>
      </c>
      <c r="G274" s="17" t="s">
        <v>250</v>
      </c>
      <c r="H274" s="17">
        <v>1943</v>
      </c>
      <c r="I274" s="71" t="str">
        <f t="shared" si="16"/>
        <v>April 6, 1943</v>
      </c>
      <c r="J274" s="105" t="s">
        <v>230</v>
      </c>
      <c r="K274" s="121" t="s">
        <v>10892</v>
      </c>
      <c r="L274" t="s">
        <v>10548</v>
      </c>
      <c r="M274" t="s">
        <v>10561</v>
      </c>
      <c r="P274" t="s">
        <v>10562</v>
      </c>
      <c r="Q274" s="16"/>
      <c r="R274" s="16"/>
      <c r="W274">
        <v>4</v>
      </c>
      <c r="X274" s="30" t="s">
        <v>10879</v>
      </c>
      <c r="Y274" s="30">
        <v>1</v>
      </c>
      <c r="Z274" s="30">
        <v>1</v>
      </c>
      <c r="AA274" s="30" t="s">
        <v>10558</v>
      </c>
      <c r="AB274">
        <v>410</v>
      </c>
      <c r="AC274" t="s">
        <v>10364</v>
      </c>
      <c r="AD274" t="b">
        <v>1</v>
      </c>
      <c r="AE274" t="s">
        <v>401</v>
      </c>
      <c r="AF274" t="str">
        <f t="shared" si="17"/>
        <v>23 /410</v>
      </c>
      <c r="AG274">
        <f t="shared" si="18"/>
        <v>2</v>
      </c>
      <c r="AH274">
        <f t="shared" si="19"/>
        <v>2</v>
      </c>
    </row>
    <row r="275" spans="1:34" x14ac:dyDescent="0.25">
      <c r="A275" s="13" t="s">
        <v>4073</v>
      </c>
      <c r="B275" t="s">
        <v>276</v>
      </c>
      <c r="C275" s="16" t="s">
        <v>4074</v>
      </c>
      <c r="D275" s="16"/>
      <c r="E275" s="16" t="s">
        <v>324</v>
      </c>
      <c r="F275" s="17">
        <v>0</v>
      </c>
      <c r="G275" s="17" t="s">
        <v>264</v>
      </c>
      <c r="H275" s="17">
        <v>1946</v>
      </c>
      <c r="I275" s="71" t="str">
        <f t="shared" si="16"/>
        <v>July 0, 1946</v>
      </c>
      <c r="J275" s="105"/>
      <c r="K275" s="121" t="s">
        <v>15048</v>
      </c>
      <c r="L275" t="s">
        <v>10801</v>
      </c>
      <c r="R275" s="16"/>
      <c r="W275">
        <v>7</v>
      </c>
      <c r="X275" s="30"/>
      <c r="Y275" s="30">
        <v>0</v>
      </c>
      <c r="Z275" s="30">
        <v>1</v>
      </c>
      <c r="AA275" s="30" t="s">
        <v>10569</v>
      </c>
      <c r="AB275" t="s">
        <v>609</v>
      </c>
      <c r="AC275" t="s">
        <v>10364</v>
      </c>
      <c r="AD275" t="b">
        <v>0</v>
      </c>
      <c r="AF275" t="str">
        <f t="shared" si="17"/>
        <v>23 /8OTU</v>
      </c>
      <c r="AG275">
        <f t="shared" si="18"/>
        <v>2</v>
      </c>
      <c r="AH275">
        <f t="shared" si="19"/>
        <v>2</v>
      </c>
    </row>
    <row r="276" spans="1:34" x14ac:dyDescent="0.25">
      <c r="A276" s="13" t="s">
        <v>5552</v>
      </c>
      <c r="B276" t="s">
        <v>276</v>
      </c>
      <c r="C276" s="16" t="s">
        <v>5553</v>
      </c>
      <c r="D276" s="16"/>
      <c r="E276" s="16" t="s">
        <v>416</v>
      </c>
      <c r="F276" s="17">
        <v>31</v>
      </c>
      <c r="G276" s="17" t="s">
        <v>243</v>
      </c>
      <c r="H276" s="17">
        <v>1946</v>
      </c>
      <c r="I276" s="71" t="str">
        <f t="shared" si="16"/>
        <v>January 31, 1946</v>
      </c>
      <c r="J276" s="105"/>
      <c r="K276" s="121" t="s">
        <v>15917</v>
      </c>
      <c r="L276" t="s">
        <v>10801</v>
      </c>
      <c r="R276" s="16"/>
      <c r="W276">
        <v>1</v>
      </c>
      <c r="X276" s="30"/>
      <c r="Y276" s="30">
        <v>0</v>
      </c>
      <c r="Z276" s="30">
        <v>1</v>
      </c>
      <c r="AA276" s="30" t="s">
        <v>10569</v>
      </c>
      <c r="AB276" t="s">
        <v>558</v>
      </c>
      <c r="AC276" t="s">
        <v>10364</v>
      </c>
      <c r="AD276" t="b">
        <v>0</v>
      </c>
      <c r="AF276" t="str">
        <f t="shared" si="17"/>
        <v>23 /301FTU</v>
      </c>
      <c r="AG276">
        <f t="shared" si="18"/>
        <v>2</v>
      </c>
      <c r="AH276">
        <f t="shared" si="19"/>
        <v>2</v>
      </c>
    </row>
    <row r="277" spans="1:34" x14ac:dyDescent="0.25">
      <c r="A277" s="13" t="s">
        <v>275</v>
      </c>
      <c r="B277" t="s">
        <v>276</v>
      </c>
      <c r="C277" s="16">
        <v>23</v>
      </c>
      <c r="D277" s="16" t="s">
        <v>236</v>
      </c>
      <c r="E277" s="16" t="s">
        <v>277</v>
      </c>
      <c r="F277" s="17">
        <v>28</v>
      </c>
      <c r="G277" s="17" t="s">
        <v>264</v>
      </c>
      <c r="H277" s="17">
        <v>1942</v>
      </c>
      <c r="I277" s="71" t="str">
        <f t="shared" si="16"/>
        <v>July 28, 1942</v>
      </c>
      <c r="J277" s="105" t="s">
        <v>10627</v>
      </c>
      <c r="K277" s="121" t="s">
        <v>10628</v>
      </c>
      <c r="L277" t="s">
        <v>10548</v>
      </c>
      <c r="M277" t="s">
        <v>10629</v>
      </c>
      <c r="N277" t="s">
        <v>10630</v>
      </c>
      <c r="O277" t="s">
        <v>10631</v>
      </c>
      <c r="P277" t="s">
        <v>10552</v>
      </c>
      <c r="Q277" s="16" t="s">
        <v>10632</v>
      </c>
      <c r="R277" s="16"/>
      <c r="W277">
        <v>7</v>
      </c>
      <c r="X277" s="30" t="s">
        <v>10603</v>
      </c>
      <c r="Y277" s="30">
        <v>1</v>
      </c>
      <c r="Z277" s="30">
        <v>1</v>
      </c>
      <c r="AA277" s="30" t="s">
        <v>10558</v>
      </c>
      <c r="AB277">
        <v>23</v>
      </c>
      <c r="AC277" t="s">
        <v>10364</v>
      </c>
      <c r="AD277" t="b">
        <v>0</v>
      </c>
      <c r="AF277" t="str">
        <f t="shared" si="17"/>
        <v>23</v>
      </c>
      <c r="AG277">
        <f t="shared" si="18"/>
        <v>1</v>
      </c>
      <c r="AH277">
        <f t="shared" si="19"/>
        <v>1</v>
      </c>
    </row>
    <row r="278" spans="1:34" x14ac:dyDescent="0.25">
      <c r="A278" s="13" t="s">
        <v>661</v>
      </c>
      <c r="B278" t="s">
        <v>276</v>
      </c>
      <c r="C278" s="16" t="s">
        <v>647</v>
      </c>
      <c r="D278" s="16" t="s">
        <v>236</v>
      </c>
      <c r="E278" s="16" t="s">
        <v>324</v>
      </c>
      <c r="F278" s="17">
        <v>16</v>
      </c>
      <c r="G278" s="17" t="s">
        <v>294</v>
      </c>
      <c r="H278" s="17">
        <v>1943</v>
      </c>
      <c r="I278" s="71" t="str">
        <f t="shared" si="16"/>
        <v>September 16, 1943</v>
      </c>
      <c r="J278" s="105" t="s">
        <v>230</v>
      </c>
      <c r="K278" s="121" t="s">
        <v>11188</v>
      </c>
      <c r="L278" t="s">
        <v>10565</v>
      </c>
      <c r="M278" t="s">
        <v>10566</v>
      </c>
      <c r="N278" t="s">
        <v>10742</v>
      </c>
      <c r="Q278" s="16"/>
      <c r="R278" s="16"/>
      <c r="W278">
        <v>9</v>
      </c>
      <c r="X278" s="30" t="s">
        <v>11163</v>
      </c>
      <c r="Y278" s="30">
        <v>1</v>
      </c>
      <c r="Z278" s="30">
        <v>1</v>
      </c>
      <c r="AA278" s="30" t="s">
        <v>10569</v>
      </c>
      <c r="AB278" t="s">
        <v>554</v>
      </c>
      <c r="AC278" t="s">
        <v>10364</v>
      </c>
      <c r="AD278" t="b">
        <v>0</v>
      </c>
      <c r="AF278" t="str">
        <f t="shared" si="17"/>
        <v>23 /51OTU /60OTU</v>
      </c>
      <c r="AG278">
        <f t="shared" si="18"/>
        <v>3</v>
      </c>
      <c r="AH278">
        <f t="shared" si="19"/>
        <v>3</v>
      </c>
    </row>
    <row r="279" spans="1:34" x14ac:dyDescent="0.25">
      <c r="A279" s="13" t="s">
        <v>295</v>
      </c>
      <c r="B279" t="s">
        <v>276</v>
      </c>
      <c r="C279" s="16">
        <v>23</v>
      </c>
      <c r="D279" s="16" t="s">
        <v>236</v>
      </c>
      <c r="E279" s="16" t="s">
        <v>277</v>
      </c>
      <c r="F279" s="17">
        <v>3</v>
      </c>
      <c r="G279" s="17" t="s">
        <v>294</v>
      </c>
      <c r="H279" s="17">
        <v>1942</v>
      </c>
      <c r="I279" s="71" t="str">
        <f t="shared" si="16"/>
        <v>September 3, 1942</v>
      </c>
      <c r="J279" s="105" t="s">
        <v>230</v>
      </c>
      <c r="K279" s="121" t="s">
        <v>10670</v>
      </c>
      <c r="L279" t="s">
        <v>10565</v>
      </c>
      <c r="N279" t="s">
        <v>10671</v>
      </c>
      <c r="Q279" s="16"/>
      <c r="R279" s="16"/>
      <c r="W279">
        <v>9</v>
      </c>
      <c r="X279" s="30" t="s">
        <v>10669</v>
      </c>
      <c r="Y279" s="30">
        <v>1</v>
      </c>
      <c r="Z279" s="30">
        <v>1</v>
      </c>
      <c r="AA279" s="30" t="s">
        <v>10558</v>
      </c>
      <c r="AB279">
        <v>23</v>
      </c>
      <c r="AC279" t="s">
        <v>10364</v>
      </c>
      <c r="AD279" t="b">
        <v>0</v>
      </c>
      <c r="AF279" t="str">
        <f t="shared" si="17"/>
        <v>23</v>
      </c>
      <c r="AG279">
        <f t="shared" si="18"/>
        <v>1</v>
      </c>
      <c r="AH279">
        <f t="shared" si="19"/>
        <v>1</v>
      </c>
    </row>
    <row r="280" spans="1:34" x14ac:dyDescent="0.25">
      <c r="A280" s="13" t="s">
        <v>5521</v>
      </c>
      <c r="B280" t="s">
        <v>276</v>
      </c>
      <c r="C280" s="16" t="s">
        <v>5522</v>
      </c>
      <c r="D280" s="16"/>
      <c r="E280" s="16" t="s">
        <v>324</v>
      </c>
      <c r="F280" s="17">
        <v>31</v>
      </c>
      <c r="G280" s="17" t="s">
        <v>243</v>
      </c>
      <c r="H280" s="17">
        <v>1946</v>
      </c>
      <c r="I280" s="71" t="str">
        <f t="shared" si="16"/>
        <v>January 31, 1946</v>
      </c>
      <c r="J280" s="105"/>
      <c r="K280" s="121" t="s">
        <v>15917</v>
      </c>
      <c r="L280" t="s">
        <v>10801</v>
      </c>
      <c r="R280" s="16"/>
      <c r="W280">
        <v>1</v>
      </c>
      <c r="X280" s="30"/>
      <c r="Y280" s="30">
        <v>0</v>
      </c>
      <c r="Z280" s="30">
        <v>1</v>
      </c>
      <c r="AA280" s="30" t="s">
        <v>10569</v>
      </c>
      <c r="AB280" t="s">
        <v>2470</v>
      </c>
      <c r="AC280" t="s">
        <v>10364</v>
      </c>
      <c r="AD280" t="b">
        <v>0</v>
      </c>
      <c r="AF280" t="str">
        <f t="shared" si="17"/>
        <v>23 /301FTU /TFU /54OTU</v>
      </c>
      <c r="AG280">
        <f t="shared" si="18"/>
        <v>4</v>
      </c>
      <c r="AH280">
        <f t="shared" si="19"/>
        <v>4</v>
      </c>
    </row>
    <row r="281" spans="1:34" x14ac:dyDescent="0.25">
      <c r="A281" s="13" t="s">
        <v>449</v>
      </c>
      <c r="B281" t="s">
        <v>276</v>
      </c>
      <c r="C281" s="16">
        <v>23</v>
      </c>
      <c r="D281" s="16" t="s">
        <v>242</v>
      </c>
      <c r="E281" s="16" t="s">
        <v>277</v>
      </c>
      <c r="F281" s="17">
        <v>24</v>
      </c>
      <c r="G281" s="17" t="s">
        <v>250</v>
      </c>
      <c r="H281" s="17">
        <v>1943</v>
      </c>
      <c r="I281" s="71" t="str">
        <f t="shared" si="16"/>
        <v>April 24, 1943</v>
      </c>
      <c r="J281" s="105" t="s">
        <v>230</v>
      </c>
      <c r="K281" s="121" t="s">
        <v>10917</v>
      </c>
      <c r="L281" t="s">
        <v>10565</v>
      </c>
      <c r="N281" t="s">
        <v>10698</v>
      </c>
      <c r="Q281" s="16"/>
      <c r="R281" s="16"/>
      <c r="W281">
        <v>4</v>
      </c>
      <c r="X281" s="30" t="s">
        <v>10879</v>
      </c>
      <c r="Y281" s="30">
        <v>1</v>
      </c>
      <c r="Z281" s="30">
        <v>1</v>
      </c>
      <c r="AA281" s="30" t="s">
        <v>10558</v>
      </c>
      <c r="AB281">
        <v>23</v>
      </c>
      <c r="AC281" t="s">
        <v>10364</v>
      </c>
      <c r="AD281" t="b">
        <v>0</v>
      </c>
      <c r="AF281" t="str">
        <f t="shared" si="17"/>
        <v>23</v>
      </c>
      <c r="AG281">
        <f t="shared" si="18"/>
        <v>1</v>
      </c>
      <c r="AH281">
        <f t="shared" si="19"/>
        <v>1</v>
      </c>
    </row>
    <row r="282" spans="1:34" x14ac:dyDescent="0.25">
      <c r="A282" s="13" t="s">
        <v>3104</v>
      </c>
      <c r="B282" t="s">
        <v>276</v>
      </c>
      <c r="C282" s="16" t="s">
        <v>3105</v>
      </c>
      <c r="D282" s="16" t="s">
        <v>236</v>
      </c>
      <c r="E282" s="16" t="s">
        <v>461</v>
      </c>
      <c r="F282" s="17">
        <v>21</v>
      </c>
      <c r="G282" s="17" t="s">
        <v>250</v>
      </c>
      <c r="H282" s="17">
        <v>1945</v>
      </c>
      <c r="I282" s="71" t="str">
        <f t="shared" si="16"/>
        <v>April 21, 1945</v>
      </c>
      <c r="J282" s="105" t="s">
        <v>230</v>
      </c>
      <c r="K282" s="121" t="s">
        <v>14249</v>
      </c>
      <c r="L282" t="s">
        <v>10801</v>
      </c>
      <c r="R282" s="16"/>
      <c r="W282">
        <v>4</v>
      </c>
      <c r="X282" s="30" t="s">
        <v>11782</v>
      </c>
      <c r="Y282" s="30">
        <v>1</v>
      </c>
      <c r="Z282" s="30">
        <v>1</v>
      </c>
      <c r="AA282" s="30" t="s">
        <v>10558</v>
      </c>
      <c r="AB282">
        <v>143</v>
      </c>
      <c r="AC282" t="s">
        <v>10364</v>
      </c>
      <c r="AD282" t="b">
        <v>0</v>
      </c>
      <c r="AF282" t="str">
        <f t="shared" si="17"/>
        <v>23 /456 /8OTU /132OTU /143</v>
      </c>
      <c r="AG282">
        <f t="shared" si="18"/>
        <v>5</v>
      </c>
      <c r="AH282">
        <f t="shared" si="19"/>
        <v>5</v>
      </c>
    </row>
    <row r="283" spans="1:34" x14ac:dyDescent="0.25">
      <c r="A283" s="13" t="s">
        <v>300</v>
      </c>
      <c r="B283" t="s">
        <v>276</v>
      </c>
      <c r="C283" s="16">
        <v>23</v>
      </c>
      <c r="D283" s="16" t="s">
        <v>236</v>
      </c>
      <c r="E283" s="16" t="s">
        <v>277</v>
      </c>
      <c r="F283" s="17">
        <v>8</v>
      </c>
      <c r="G283" s="17" t="s">
        <v>294</v>
      </c>
      <c r="H283" s="17">
        <v>1942</v>
      </c>
      <c r="I283" s="71" t="str">
        <f t="shared" si="16"/>
        <v>September 8, 1942</v>
      </c>
      <c r="J283" s="105" t="s">
        <v>10627</v>
      </c>
      <c r="K283" s="121" t="s">
        <v>10683</v>
      </c>
      <c r="L283" t="s">
        <v>10548</v>
      </c>
      <c r="M283" t="s">
        <v>10684</v>
      </c>
      <c r="P283" t="s">
        <v>10654</v>
      </c>
      <c r="Q283" s="16"/>
      <c r="R283" s="16"/>
      <c r="S283" t="s">
        <v>10677</v>
      </c>
      <c r="T283" t="s">
        <v>10658</v>
      </c>
      <c r="U283">
        <v>23</v>
      </c>
      <c r="V283" t="s">
        <v>10685</v>
      </c>
      <c r="W283">
        <v>9</v>
      </c>
      <c r="X283" s="30" t="s">
        <v>10669</v>
      </c>
      <c r="Y283" s="30">
        <v>1</v>
      </c>
      <c r="Z283" s="30">
        <v>1</v>
      </c>
      <c r="AA283" s="30" t="s">
        <v>10558</v>
      </c>
      <c r="AB283">
        <v>23</v>
      </c>
      <c r="AC283" t="s">
        <v>10364</v>
      </c>
      <c r="AD283" t="b">
        <v>0</v>
      </c>
      <c r="AF283" t="str">
        <f t="shared" si="17"/>
        <v>23</v>
      </c>
      <c r="AG283">
        <f t="shared" si="18"/>
        <v>1</v>
      </c>
      <c r="AH283">
        <f t="shared" si="19"/>
        <v>1</v>
      </c>
    </row>
    <row r="284" spans="1:34" x14ac:dyDescent="0.25">
      <c r="A284" s="13" t="s">
        <v>299</v>
      </c>
      <c r="B284" t="s">
        <v>276</v>
      </c>
      <c r="C284" s="16">
        <v>23</v>
      </c>
      <c r="D284" s="16" t="s">
        <v>236</v>
      </c>
      <c r="E284" s="16" t="s">
        <v>277</v>
      </c>
      <c r="F284" s="17">
        <v>8</v>
      </c>
      <c r="G284" s="17" t="s">
        <v>294</v>
      </c>
      <c r="H284" s="17">
        <v>1942</v>
      </c>
      <c r="I284" s="71" t="str">
        <f t="shared" si="16"/>
        <v>September 8, 1942</v>
      </c>
      <c r="J284" s="105" t="s">
        <v>10627</v>
      </c>
      <c r="K284" s="121" t="s">
        <v>10681</v>
      </c>
      <c r="L284" t="s">
        <v>10590</v>
      </c>
      <c r="M284" t="s">
        <v>10591</v>
      </c>
      <c r="P284" t="s">
        <v>10592</v>
      </c>
      <c r="Q284" s="16"/>
      <c r="R284" s="16"/>
      <c r="S284" t="s">
        <v>10677</v>
      </c>
      <c r="T284" t="s">
        <v>10516</v>
      </c>
      <c r="U284">
        <v>23</v>
      </c>
      <c r="V284" t="s">
        <v>10682</v>
      </c>
      <c r="W284">
        <v>9</v>
      </c>
      <c r="X284" s="30" t="s">
        <v>10669</v>
      </c>
      <c r="Y284" s="30">
        <v>1</v>
      </c>
      <c r="Z284" s="30">
        <v>1</v>
      </c>
      <c r="AA284" s="30" t="s">
        <v>10558</v>
      </c>
      <c r="AB284">
        <v>23</v>
      </c>
      <c r="AC284" t="s">
        <v>10364</v>
      </c>
      <c r="AD284" t="b">
        <v>0</v>
      </c>
      <c r="AF284" t="str">
        <f t="shared" si="17"/>
        <v>23</v>
      </c>
      <c r="AG284">
        <f t="shared" si="18"/>
        <v>1</v>
      </c>
      <c r="AH284">
        <f t="shared" si="19"/>
        <v>1</v>
      </c>
    </row>
    <row r="285" spans="1:34" x14ac:dyDescent="0.25">
      <c r="A285" s="13" t="s">
        <v>646</v>
      </c>
      <c r="B285" t="s">
        <v>276</v>
      </c>
      <c r="C285" s="16" t="s">
        <v>647</v>
      </c>
      <c r="D285" s="16" t="s">
        <v>236</v>
      </c>
      <c r="E285" s="16" t="s">
        <v>324</v>
      </c>
      <c r="F285" s="17">
        <v>7</v>
      </c>
      <c r="G285" s="17" t="s">
        <v>294</v>
      </c>
      <c r="H285" s="17">
        <v>1943</v>
      </c>
      <c r="I285" s="71" t="str">
        <f t="shared" si="16"/>
        <v>September 7, 1943</v>
      </c>
      <c r="J285" s="105" t="s">
        <v>230</v>
      </c>
      <c r="K285" s="121" t="s">
        <v>11170</v>
      </c>
      <c r="L285" t="s">
        <v>10565</v>
      </c>
      <c r="M285" t="s">
        <v>10566</v>
      </c>
      <c r="N285" t="s">
        <v>10592</v>
      </c>
      <c r="Q285" s="16"/>
      <c r="R285" s="16"/>
      <c r="W285">
        <v>9</v>
      </c>
      <c r="X285" s="30" t="s">
        <v>11163</v>
      </c>
      <c r="Y285" s="30">
        <v>1</v>
      </c>
      <c r="Z285" s="30">
        <v>1</v>
      </c>
      <c r="AA285" s="30" t="s">
        <v>10569</v>
      </c>
      <c r="AB285" t="s">
        <v>554</v>
      </c>
      <c r="AC285" t="s">
        <v>10364</v>
      </c>
      <c r="AD285" t="b">
        <v>0</v>
      </c>
      <c r="AF285" t="str">
        <f t="shared" si="17"/>
        <v>23 /51OTU /60OTU</v>
      </c>
      <c r="AG285">
        <f t="shared" si="18"/>
        <v>3</v>
      </c>
      <c r="AH285">
        <f t="shared" si="19"/>
        <v>3</v>
      </c>
    </row>
    <row r="286" spans="1:34" x14ac:dyDescent="0.25">
      <c r="A286" s="13" t="s">
        <v>297</v>
      </c>
      <c r="B286" t="s">
        <v>276</v>
      </c>
      <c r="C286" s="16">
        <v>23</v>
      </c>
      <c r="D286" s="16" t="s">
        <v>236</v>
      </c>
      <c r="E286" s="16" t="s">
        <v>277</v>
      </c>
      <c r="F286" s="17">
        <v>7</v>
      </c>
      <c r="G286" s="17" t="s">
        <v>294</v>
      </c>
      <c r="H286" s="17">
        <v>1942</v>
      </c>
      <c r="I286" s="71" t="str">
        <f t="shared" si="16"/>
        <v>September 7, 1942</v>
      </c>
      <c r="J286" s="105" t="s">
        <v>10627</v>
      </c>
      <c r="K286" s="121" t="s">
        <v>10675</v>
      </c>
      <c r="L286" t="s">
        <v>10565</v>
      </c>
      <c r="N286" t="s">
        <v>10676</v>
      </c>
      <c r="Q286" s="16"/>
      <c r="R286" s="16"/>
      <c r="S286" t="s">
        <v>10677</v>
      </c>
      <c r="T286" t="s">
        <v>10517</v>
      </c>
      <c r="U286">
        <v>23</v>
      </c>
      <c r="V286" t="s">
        <v>10678</v>
      </c>
      <c r="W286">
        <v>9</v>
      </c>
      <c r="X286" s="30" t="s">
        <v>10669</v>
      </c>
      <c r="Y286" s="30">
        <v>1</v>
      </c>
      <c r="Z286" s="30">
        <v>1</v>
      </c>
      <c r="AA286" s="30" t="s">
        <v>10558</v>
      </c>
      <c r="AB286">
        <v>23</v>
      </c>
      <c r="AC286" t="s">
        <v>10364</v>
      </c>
      <c r="AD286" t="b">
        <v>0</v>
      </c>
      <c r="AF286" t="str">
        <f t="shared" si="17"/>
        <v>23</v>
      </c>
      <c r="AG286">
        <f t="shared" si="18"/>
        <v>1</v>
      </c>
      <c r="AH286">
        <f t="shared" si="19"/>
        <v>1</v>
      </c>
    </row>
    <row r="287" spans="1:34" x14ac:dyDescent="0.25">
      <c r="A287" s="13" t="s">
        <v>2556</v>
      </c>
      <c r="B287" t="s">
        <v>276</v>
      </c>
      <c r="C287" s="16" t="s">
        <v>2557</v>
      </c>
      <c r="D287" s="16" t="s">
        <v>236</v>
      </c>
      <c r="E287" s="16" t="s">
        <v>324</v>
      </c>
      <c r="F287" s="17">
        <v>7</v>
      </c>
      <c r="G287" s="17" t="s">
        <v>365</v>
      </c>
      <c r="H287" s="17">
        <v>1945</v>
      </c>
      <c r="I287" s="71" t="str">
        <f t="shared" si="16"/>
        <v>February 7, 1945</v>
      </c>
      <c r="J287" s="105" t="s">
        <v>230</v>
      </c>
      <c r="K287" s="123" t="s">
        <v>13578</v>
      </c>
      <c r="L287" s="121" t="s">
        <v>10565</v>
      </c>
      <c r="M287" s="7" t="s">
        <v>10566</v>
      </c>
      <c r="N287" s="7" t="s">
        <v>10728</v>
      </c>
      <c r="R287" s="16"/>
      <c r="S287" t="s">
        <v>10877</v>
      </c>
      <c r="T287" t="s">
        <v>4</v>
      </c>
      <c r="U287">
        <v>23</v>
      </c>
      <c r="V287" s="26" t="s">
        <v>13579</v>
      </c>
      <c r="W287">
        <v>2</v>
      </c>
      <c r="X287" s="30" t="s">
        <v>11614</v>
      </c>
      <c r="Y287" s="30">
        <v>1</v>
      </c>
      <c r="Z287" s="30">
        <v>1</v>
      </c>
      <c r="AA287" s="30" t="s">
        <v>10569</v>
      </c>
      <c r="AB287" t="s">
        <v>2470</v>
      </c>
      <c r="AC287" t="s">
        <v>10364</v>
      </c>
      <c r="AD287" t="b">
        <v>0</v>
      </c>
      <c r="AF287" t="str">
        <f t="shared" si="17"/>
        <v>23 /54OTU</v>
      </c>
      <c r="AG287">
        <f t="shared" si="18"/>
        <v>2</v>
      </c>
      <c r="AH287">
        <f t="shared" si="19"/>
        <v>2</v>
      </c>
    </row>
    <row r="288" spans="1:34" x14ac:dyDescent="0.25">
      <c r="A288" s="13" t="s">
        <v>290</v>
      </c>
      <c r="B288" t="s">
        <v>276</v>
      </c>
      <c r="C288" s="16">
        <v>23</v>
      </c>
      <c r="D288" s="16" t="s">
        <v>236</v>
      </c>
      <c r="E288" s="16" t="s">
        <v>277</v>
      </c>
      <c r="F288" s="17">
        <v>26</v>
      </c>
      <c r="G288" s="17" t="s">
        <v>282</v>
      </c>
      <c r="H288" s="17">
        <v>1942</v>
      </c>
      <c r="I288" s="71" t="str">
        <f t="shared" si="16"/>
        <v>August 26, 1942</v>
      </c>
      <c r="J288" s="105" t="s">
        <v>10627</v>
      </c>
      <c r="K288" s="121" t="s">
        <v>10660</v>
      </c>
      <c r="L288" t="s">
        <v>10565</v>
      </c>
      <c r="N288" t="s">
        <v>10583</v>
      </c>
      <c r="Q288" s="16"/>
      <c r="R288" s="16"/>
      <c r="W288">
        <v>8</v>
      </c>
      <c r="X288" s="30" t="s">
        <v>10638</v>
      </c>
      <c r="Y288" s="30">
        <v>1</v>
      </c>
      <c r="Z288" s="30">
        <v>1</v>
      </c>
      <c r="AA288" s="30" t="s">
        <v>10558</v>
      </c>
      <c r="AB288">
        <v>23</v>
      </c>
      <c r="AC288" t="s">
        <v>10364</v>
      </c>
      <c r="AD288" t="b">
        <v>0</v>
      </c>
      <c r="AF288" t="str">
        <f t="shared" si="17"/>
        <v>23</v>
      </c>
      <c r="AG288">
        <f t="shared" si="18"/>
        <v>1</v>
      </c>
      <c r="AH288">
        <f t="shared" si="19"/>
        <v>1</v>
      </c>
    </row>
    <row r="289" spans="1:34" x14ac:dyDescent="0.25">
      <c r="A289" s="13" t="s">
        <v>301</v>
      </c>
      <c r="B289" t="s">
        <v>276</v>
      </c>
      <c r="C289" s="16">
        <v>23</v>
      </c>
      <c r="D289" s="16" t="s">
        <v>236</v>
      </c>
      <c r="E289" s="16" t="s">
        <v>277</v>
      </c>
      <c r="F289" s="17">
        <v>8</v>
      </c>
      <c r="G289" s="17" t="s">
        <v>294</v>
      </c>
      <c r="H289" s="17">
        <v>1942</v>
      </c>
      <c r="I289" s="71" t="str">
        <f t="shared" si="16"/>
        <v>September 8, 1942</v>
      </c>
      <c r="J289" s="105" t="s">
        <v>10627</v>
      </c>
      <c r="K289" s="121" t="s">
        <v>10686</v>
      </c>
      <c r="L289" t="s">
        <v>10548</v>
      </c>
      <c r="M289" t="s">
        <v>10687</v>
      </c>
      <c r="P289" t="s">
        <v>10654</v>
      </c>
      <c r="Q289" s="16"/>
      <c r="R289" s="16"/>
      <c r="S289" t="s">
        <v>10677</v>
      </c>
      <c r="T289" t="s">
        <v>64</v>
      </c>
      <c r="U289">
        <v>23</v>
      </c>
      <c r="V289" t="s">
        <v>10688</v>
      </c>
      <c r="W289">
        <v>9</v>
      </c>
      <c r="X289" s="30" t="s">
        <v>10669</v>
      </c>
      <c r="Y289" s="30">
        <v>1</v>
      </c>
      <c r="Z289" s="30">
        <v>1</v>
      </c>
      <c r="AA289" s="30" t="s">
        <v>10558</v>
      </c>
      <c r="AB289">
        <v>23</v>
      </c>
      <c r="AC289" t="s">
        <v>10364</v>
      </c>
      <c r="AD289" t="b">
        <v>0</v>
      </c>
      <c r="AF289" t="str">
        <f t="shared" si="17"/>
        <v>23</v>
      </c>
      <c r="AG289">
        <f t="shared" si="18"/>
        <v>1</v>
      </c>
      <c r="AH289">
        <f t="shared" si="19"/>
        <v>1</v>
      </c>
    </row>
    <row r="290" spans="1:34" x14ac:dyDescent="0.25">
      <c r="A290" s="13" t="s">
        <v>588</v>
      </c>
      <c r="B290" t="s">
        <v>276</v>
      </c>
      <c r="C290" s="16" t="s">
        <v>589</v>
      </c>
      <c r="D290" s="16" t="s">
        <v>236</v>
      </c>
      <c r="E290" s="16" t="s">
        <v>461</v>
      </c>
      <c r="F290" s="17">
        <v>8</v>
      </c>
      <c r="G290" s="17" t="s">
        <v>282</v>
      </c>
      <c r="H290" s="17">
        <v>1943</v>
      </c>
      <c r="I290" s="71" t="str">
        <f t="shared" si="16"/>
        <v>August 8, 1943</v>
      </c>
      <c r="J290" s="105" t="s">
        <v>230</v>
      </c>
      <c r="K290" s="121" t="s">
        <v>11098</v>
      </c>
      <c r="L290" t="s">
        <v>10565</v>
      </c>
      <c r="N290" t="s">
        <v>10567</v>
      </c>
      <c r="Q290" s="16"/>
      <c r="R290" s="16"/>
      <c r="T290" t="s">
        <v>15</v>
      </c>
      <c r="U290">
        <v>333</v>
      </c>
      <c r="V290" s="30" t="s">
        <v>11099</v>
      </c>
      <c r="W290">
        <v>8</v>
      </c>
      <c r="X290" s="30" t="s">
        <v>11085</v>
      </c>
      <c r="Y290" s="30">
        <v>1</v>
      </c>
      <c r="Z290" s="30">
        <v>1</v>
      </c>
      <c r="AA290" s="30" t="s">
        <v>10558</v>
      </c>
      <c r="AB290">
        <v>333</v>
      </c>
      <c r="AC290" t="s">
        <v>10364</v>
      </c>
      <c r="AD290" t="b">
        <v>0</v>
      </c>
      <c r="AF290" t="str">
        <f t="shared" si="17"/>
        <v>23 /333</v>
      </c>
      <c r="AG290">
        <f t="shared" si="18"/>
        <v>2</v>
      </c>
      <c r="AH290">
        <f t="shared" si="19"/>
        <v>2</v>
      </c>
    </row>
    <row r="291" spans="1:34" x14ac:dyDescent="0.25">
      <c r="A291" s="13" t="s">
        <v>346</v>
      </c>
      <c r="B291" t="s">
        <v>276</v>
      </c>
      <c r="C291" s="16">
        <v>23</v>
      </c>
      <c r="D291" s="16" t="s">
        <v>242</v>
      </c>
      <c r="E291" s="16" t="s">
        <v>277</v>
      </c>
      <c r="F291" s="17">
        <v>27</v>
      </c>
      <c r="G291" s="17" t="s">
        <v>238</v>
      </c>
      <c r="H291" s="17">
        <v>1942</v>
      </c>
      <c r="I291" s="71" t="str">
        <f t="shared" si="16"/>
        <v>December 27, 1942</v>
      </c>
      <c r="J291" s="105" t="s">
        <v>230</v>
      </c>
      <c r="K291" s="121" t="s">
        <v>10758</v>
      </c>
      <c r="L291" t="s">
        <v>10565</v>
      </c>
      <c r="N291" t="s">
        <v>10728</v>
      </c>
      <c r="Q291" s="16"/>
      <c r="R291" s="16"/>
      <c r="S291" t="s">
        <v>10677</v>
      </c>
      <c r="T291" t="s">
        <v>10658</v>
      </c>
      <c r="U291">
        <v>23</v>
      </c>
      <c r="V291" t="s">
        <v>10759</v>
      </c>
      <c r="W291" s="30">
        <v>12</v>
      </c>
      <c r="X291" s="30" t="s">
        <v>10745</v>
      </c>
      <c r="Y291" s="30">
        <v>1</v>
      </c>
      <c r="Z291" s="30">
        <v>1</v>
      </c>
      <c r="AA291" s="30" t="s">
        <v>10558</v>
      </c>
      <c r="AB291">
        <v>23</v>
      </c>
      <c r="AC291" t="s">
        <v>10364</v>
      </c>
      <c r="AD291" t="b">
        <v>0</v>
      </c>
      <c r="AF291" t="str">
        <f t="shared" si="17"/>
        <v>23</v>
      </c>
      <c r="AG291">
        <f t="shared" si="18"/>
        <v>1</v>
      </c>
      <c r="AH291">
        <f t="shared" si="19"/>
        <v>1</v>
      </c>
    </row>
    <row r="292" spans="1:34" x14ac:dyDescent="0.25">
      <c r="A292" s="13" t="s">
        <v>334</v>
      </c>
      <c r="B292" t="s">
        <v>276</v>
      </c>
      <c r="C292" s="16">
        <v>23</v>
      </c>
      <c r="D292" s="16" t="s">
        <v>236</v>
      </c>
      <c r="E292" s="16" t="s">
        <v>277</v>
      </c>
      <c r="F292" s="17">
        <v>28</v>
      </c>
      <c r="G292" s="17" t="s">
        <v>326</v>
      </c>
      <c r="H292" s="17">
        <v>1942</v>
      </c>
      <c r="I292" s="71" t="str">
        <f t="shared" si="16"/>
        <v>November 28, 1942</v>
      </c>
      <c r="J292" s="105" t="s">
        <v>10627</v>
      </c>
      <c r="K292" s="121" t="s">
        <v>10738</v>
      </c>
      <c r="L292" t="s">
        <v>10590</v>
      </c>
      <c r="M292" t="s">
        <v>10591</v>
      </c>
      <c r="P292" t="s">
        <v>10592</v>
      </c>
      <c r="Q292" s="16"/>
      <c r="R292" s="16"/>
      <c r="S292" t="s">
        <v>10677</v>
      </c>
      <c r="T292" t="s">
        <v>10739</v>
      </c>
      <c r="U292">
        <v>23</v>
      </c>
      <c r="V292" t="s">
        <v>10740</v>
      </c>
      <c r="W292" s="30">
        <v>11</v>
      </c>
      <c r="X292" s="30" t="s">
        <v>10726</v>
      </c>
      <c r="Y292" s="30">
        <v>1</v>
      </c>
      <c r="Z292" s="30">
        <v>1</v>
      </c>
      <c r="AA292" s="30" t="s">
        <v>10558</v>
      </c>
      <c r="AB292">
        <v>23</v>
      </c>
      <c r="AC292" t="s">
        <v>10364</v>
      </c>
      <c r="AD292" t="b">
        <v>0</v>
      </c>
      <c r="AF292" t="str">
        <f t="shared" si="17"/>
        <v>23</v>
      </c>
      <c r="AG292">
        <f t="shared" si="18"/>
        <v>1</v>
      </c>
      <c r="AH292">
        <f t="shared" si="19"/>
        <v>1</v>
      </c>
    </row>
    <row r="293" spans="1:34" x14ac:dyDescent="0.25">
      <c r="A293" s="13" t="s">
        <v>470</v>
      </c>
      <c r="B293" t="s">
        <v>276</v>
      </c>
      <c r="C293" s="16" t="s">
        <v>434</v>
      </c>
      <c r="D293" s="16" t="s">
        <v>236</v>
      </c>
      <c r="E293" s="16" t="s">
        <v>277</v>
      </c>
      <c r="F293" s="17">
        <v>17</v>
      </c>
      <c r="G293" s="17" t="s">
        <v>253</v>
      </c>
      <c r="H293" s="17">
        <v>1943</v>
      </c>
      <c r="I293" s="71" t="str">
        <f t="shared" si="16"/>
        <v>May 17, 1943</v>
      </c>
      <c r="J293" s="105" t="s">
        <v>10627</v>
      </c>
      <c r="K293" s="121" t="s">
        <v>10943</v>
      </c>
      <c r="L293" t="s">
        <v>10548</v>
      </c>
      <c r="M293" t="s">
        <v>10644</v>
      </c>
      <c r="P293" t="s">
        <v>10654</v>
      </c>
      <c r="Q293" s="16"/>
      <c r="R293" s="16"/>
      <c r="W293">
        <v>5</v>
      </c>
      <c r="X293" s="30" t="s">
        <v>10924</v>
      </c>
      <c r="Y293" s="30">
        <v>1</v>
      </c>
      <c r="Z293" s="30">
        <v>1</v>
      </c>
      <c r="AA293" s="30" t="s">
        <v>10558</v>
      </c>
      <c r="AB293">
        <v>410</v>
      </c>
      <c r="AC293" t="s">
        <v>10364</v>
      </c>
      <c r="AD293" t="b">
        <v>1</v>
      </c>
      <c r="AE293" t="s">
        <v>401</v>
      </c>
      <c r="AF293" t="str">
        <f t="shared" si="17"/>
        <v>23 /410</v>
      </c>
      <c r="AG293">
        <f t="shared" si="18"/>
        <v>2</v>
      </c>
      <c r="AH293">
        <f t="shared" si="19"/>
        <v>2</v>
      </c>
    </row>
    <row r="294" spans="1:34" x14ac:dyDescent="0.25">
      <c r="A294" s="13" t="s">
        <v>2694</v>
      </c>
      <c r="B294" t="s">
        <v>276</v>
      </c>
      <c r="C294" s="16" t="s">
        <v>2695</v>
      </c>
      <c r="D294" s="16" t="s">
        <v>236</v>
      </c>
      <c r="E294" s="16" t="s">
        <v>324</v>
      </c>
      <c r="F294" s="17">
        <v>1</v>
      </c>
      <c r="G294" s="17" t="s">
        <v>247</v>
      </c>
      <c r="H294" s="17">
        <v>1945</v>
      </c>
      <c r="I294" s="71" t="str">
        <f t="shared" si="16"/>
        <v>March 1, 1945</v>
      </c>
      <c r="J294" s="105" t="s">
        <v>230</v>
      </c>
      <c r="K294" s="121" t="s">
        <v>13749</v>
      </c>
      <c r="L294" t="s">
        <v>10565</v>
      </c>
      <c r="M294" t="s">
        <v>10566</v>
      </c>
      <c r="N294" t="s">
        <v>10583</v>
      </c>
      <c r="R294" s="16"/>
      <c r="S294" t="s">
        <v>10877</v>
      </c>
      <c r="T294" t="s">
        <v>10658</v>
      </c>
      <c r="U294">
        <v>23</v>
      </c>
      <c r="V294" s="30" t="s">
        <v>13750</v>
      </c>
      <c r="W294">
        <v>3</v>
      </c>
      <c r="X294" s="30" t="s">
        <v>13748</v>
      </c>
      <c r="Y294" s="30">
        <v>1</v>
      </c>
      <c r="Z294" s="30">
        <v>1</v>
      </c>
      <c r="AA294" s="30" t="s">
        <v>10569</v>
      </c>
      <c r="AB294" t="s">
        <v>3131</v>
      </c>
      <c r="AC294" t="s">
        <v>10364</v>
      </c>
      <c r="AD294" t="b">
        <v>0</v>
      </c>
      <c r="AF294" t="str">
        <f t="shared" si="17"/>
        <v>23 /85 /BSDU /51OTU</v>
      </c>
      <c r="AG294">
        <f t="shared" si="18"/>
        <v>4</v>
      </c>
      <c r="AH294">
        <f t="shared" si="19"/>
        <v>4</v>
      </c>
    </row>
    <row r="295" spans="1:34" x14ac:dyDescent="0.25">
      <c r="A295" s="13" t="s">
        <v>9916</v>
      </c>
      <c r="B295" t="s">
        <v>9917</v>
      </c>
      <c r="C295" s="16" t="s">
        <v>9918</v>
      </c>
      <c r="D295" s="16"/>
      <c r="E295" s="16"/>
      <c r="F295" s="17"/>
      <c r="G295" s="17"/>
      <c r="H295" s="17"/>
      <c r="I295" s="71" t="str">
        <f t="shared" si="16"/>
        <v xml:space="preserve"> , </v>
      </c>
      <c r="J295" s="105"/>
      <c r="K295" s="121" t="s">
        <v>18612</v>
      </c>
      <c r="L295" t="s">
        <v>10801</v>
      </c>
      <c r="R295" s="16"/>
      <c r="W295" s="30"/>
      <c r="X295" s="30"/>
      <c r="Y295" s="30">
        <v>0</v>
      </c>
      <c r="Z295" s="30">
        <v>1</v>
      </c>
      <c r="AA295" s="30" t="e">
        <v>#N/A</v>
      </c>
      <c r="AB295">
        <v>406</v>
      </c>
      <c r="AC295" t="s">
        <v>10364</v>
      </c>
      <c r="AD295" t="b">
        <v>1</v>
      </c>
      <c r="AE295" t="s">
        <v>401</v>
      </c>
      <c r="AF295" t="str">
        <f t="shared" si="17"/>
        <v>Cv XII /Mkrs /TFU /85 /FIU /406</v>
      </c>
      <c r="AG295">
        <f t="shared" si="18"/>
        <v>6</v>
      </c>
      <c r="AH295">
        <f t="shared" si="19"/>
        <v>5</v>
      </c>
    </row>
    <row r="296" spans="1:34" x14ac:dyDescent="0.25">
      <c r="A296" s="13" t="s">
        <v>9955</v>
      </c>
      <c r="B296" t="s">
        <v>56</v>
      </c>
      <c r="C296" s="16" t="s">
        <v>9956</v>
      </c>
      <c r="D296" s="16"/>
      <c r="E296" s="16" t="s">
        <v>324</v>
      </c>
      <c r="F296" s="17"/>
      <c r="G296" s="17"/>
      <c r="H296" s="17"/>
      <c r="I296" s="71" t="str">
        <f t="shared" si="16"/>
        <v xml:space="preserve"> , </v>
      </c>
      <c r="J296" s="105"/>
      <c r="K296" s="121"/>
      <c r="L296" t="s">
        <v>10592</v>
      </c>
      <c r="R296" s="16"/>
      <c r="W296" s="30"/>
      <c r="X296" s="30"/>
      <c r="Y296" s="30">
        <v>0</v>
      </c>
      <c r="Z296" s="30">
        <v>1</v>
      </c>
      <c r="AA296" s="30" t="s">
        <v>10569</v>
      </c>
      <c r="AB296" t="s">
        <v>609</v>
      </c>
      <c r="AC296" t="s">
        <v>10364</v>
      </c>
      <c r="AD296" t="b">
        <v>0</v>
      </c>
      <c r="AF296" t="str">
        <f t="shared" si="17"/>
        <v>157 /8OTU</v>
      </c>
      <c r="AG296">
        <f t="shared" si="18"/>
        <v>2</v>
      </c>
      <c r="AH296">
        <f t="shared" si="19"/>
        <v>2</v>
      </c>
    </row>
    <row r="297" spans="1:34" x14ac:dyDescent="0.25">
      <c r="A297" s="13" t="s">
        <v>1324</v>
      </c>
      <c r="B297" t="s">
        <v>56</v>
      </c>
      <c r="C297" s="16" t="s">
        <v>1325</v>
      </c>
      <c r="D297" s="16" t="s">
        <v>236</v>
      </c>
      <c r="E297" s="16" t="s">
        <v>252</v>
      </c>
      <c r="F297" s="17">
        <v>29</v>
      </c>
      <c r="G297" s="17" t="s">
        <v>253</v>
      </c>
      <c r="H297" s="17">
        <v>1944</v>
      </c>
      <c r="I297" s="71" t="str">
        <f t="shared" si="16"/>
        <v>May 29, 1944</v>
      </c>
      <c r="J297" s="105" t="s">
        <v>230</v>
      </c>
      <c r="K297" s="121" t="s">
        <v>11980</v>
      </c>
      <c r="L297" s="121" t="s">
        <v>10565</v>
      </c>
      <c r="M297" t="s">
        <v>10566</v>
      </c>
      <c r="N297" t="s">
        <v>11055</v>
      </c>
      <c r="Q297" s="16"/>
      <c r="R297" s="16"/>
      <c r="S297" t="s">
        <v>10976</v>
      </c>
      <c r="T297" t="s">
        <v>10615</v>
      </c>
      <c r="U297">
        <v>141</v>
      </c>
      <c r="V297" s="30" t="s">
        <v>11981</v>
      </c>
      <c r="W297">
        <v>5</v>
      </c>
      <c r="X297" s="30" t="s">
        <v>11848</v>
      </c>
      <c r="Y297" s="30">
        <v>1</v>
      </c>
      <c r="Z297" s="30">
        <v>1</v>
      </c>
      <c r="AA297" s="30" t="s">
        <v>10558</v>
      </c>
      <c r="AB297">
        <v>141</v>
      </c>
      <c r="AC297" t="s">
        <v>10364</v>
      </c>
      <c r="AD297" t="b">
        <v>0</v>
      </c>
      <c r="AF297" t="str">
        <f t="shared" si="17"/>
        <v>157 /60OTU /141</v>
      </c>
      <c r="AG297">
        <f t="shared" si="18"/>
        <v>3</v>
      </c>
      <c r="AH297">
        <f t="shared" si="19"/>
        <v>3</v>
      </c>
    </row>
    <row r="298" spans="1:34" x14ac:dyDescent="0.25">
      <c r="A298" s="13" t="s">
        <v>5203</v>
      </c>
      <c r="B298" t="s">
        <v>56</v>
      </c>
      <c r="C298" s="16" t="s">
        <v>5204</v>
      </c>
      <c r="D298" s="16"/>
      <c r="E298" s="16" t="s">
        <v>324</v>
      </c>
      <c r="F298" s="17">
        <v>27</v>
      </c>
      <c r="G298" s="17" t="s">
        <v>260</v>
      </c>
      <c r="H298" s="17">
        <v>1946</v>
      </c>
      <c r="I298" s="71" t="str">
        <f t="shared" si="16"/>
        <v>June 27, 1946</v>
      </c>
      <c r="J298" s="105"/>
      <c r="K298" s="121" t="s">
        <v>15735</v>
      </c>
      <c r="L298" t="s">
        <v>10801</v>
      </c>
      <c r="R298" s="16"/>
      <c r="W298">
        <v>6</v>
      </c>
      <c r="X298" s="30"/>
      <c r="Y298" s="30">
        <v>0</v>
      </c>
      <c r="Z298" s="30">
        <v>1</v>
      </c>
      <c r="AA298" s="30" t="s">
        <v>10569</v>
      </c>
      <c r="AB298" t="s">
        <v>3131</v>
      </c>
      <c r="AC298" t="s">
        <v>10364</v>
      </c>
      <c r="AD298" t="b">
        <v>0</v>
      </c>
      <c r="AF298" t="str">
        <f t="shared" si="17"/>
        <v>157 /307 /264 /239 /51OTU</v>
      </c>
      <c r="AG298">
        <f t="shared" si="18"/>
        <v>5</v>
      </c>
      <c r="AH298">
        <f t="shared" si="19"/>
        <v>5</v>
      </c>
    </row>
    <row r="299" spans="1:34" x14ac:dyDescent="0.25">
      <c r="A299" s="13" t="s">
        <v>3394</v>
      </c>
      <c r="B299" t="s">
        <v>56</v>
      </c>
      <c r="C299" s="16" t="s">
        <v>3395</v>
      </c>
      <c r="D299" s="16" t="s">
        <v>236</v>
      </c>
      <c r="E299" s="16" t="s">
        <v>324</v>
      </c>
      <c r="F299" s="17">
        <v>18</v>
      </c>
      <c r="G299" s="17" t="s">
        <v>260</v>
      </c>
      <c r="H299" s="17">
        <v>1945</v>
      </c>
      <c r="I299" s="71" t="str">
        <f t="shared" si="16"/>
        <v>June 18, 1945</v>
      </c>
      <c r="J299" s="105" t="s">
        <v>230</v>
      </c>
      <c r="K299" s="121" t="s">
        <v>14503</v>
      </c>
      <c r="L299" t="s">
        <v>10801</v>
      </c>
      <c r="R299" s="16"/>
      <c r="W299">
        <v>6</v>
      </c>
      <c r="X299" s="30" t="s">
        <v>14424</v>
      </c>
      <c r="Y299" s="30">
        <v>0</v>
      </c>
      <c r="Z299" s="30">
        <v>1</v>
      </c>
      <c r="AA299" s="30" t="s">
        <v>10569</v>
      </c>
      <c r="AB299" t="s">
        <v>2470</v>
      </c>
      <c r="AC299" t="s">
        <v>10364</v>
      </c>
      <c r="AD299" t="b">
        <v>1</v>
      </c>
      <c r="AF299" t="str">
        <f t="shared" si="17"/>
        <v>85 /410 /456 /54OTU</v>
      </c>
      <c r="AG299">
        <f t="shared" si="18"/>
        <v>4</v>
      </c>
      <c r="AH299">
        <f t="shared" si="19"/>
        <v>4</v>
      </c>
    </row>
    <row r="300" spans="1:34" x14ac:dyDescent="0.25">
      <c r="A300" s="13" t="s">
        <v>113</v>
      </c>
      <c r="B300" t="s">
        <v>56</v>
      </c>
      <c r="C300" s="16" t="s">
        <v>2878</v>
      </c>
      <c r="D300" s="16" t="s">
        <v>236</v>
      </c>
      <c r="E300" s="16" t="s">
        <v>324</v>
      </c>
      <c r="F300" s="17">
        <v>23</v>
      </c>
      <c r="G300" s="17" t="s">
        <v>247</v>
      </c>
      <c r="H300" s="17">
        <v>1945</v>
      </c>
      <c r="I300" s="71" t="str">
        <f t="shared" si="16"/>
        <v>March 23, 1945</v>
      </c>
      <c r="J300" s="105" t="s">
        <v>230</v>
      </c>
      <c r="K300" s="121" t="s">
        <v>13980</v>
      </c>
      <c r="L300" t="s">
        <v>10801</v>
      </c>
      <c r="R300" s="16"/>
      <c r="S300" t="s">
        <v>10774</v>
      </c>
      <c r="T300" t="s">
        <v>22</v>
      </c>
      <c r="U300">
        <v>410</v>
      </c>
      <c r="V300" t="s">
        <v>13981</v>
      </c>
      <c r="W300">
        <v>3</v>
      </c>
      <c r="X300" s="30" t="s">
        <v>13748</v>
      </c>
      <c r="Y300" s="30">
        <v>1</v>
      </c>
      <c r="Z300" s="30">
        <v>1</v>
      </c>
      <c r="AA300" s="30" t="s">
        <v>10569</v>
      </c>
      <c r="AB300" t="s">
        <v>3131</v>
      </c>
      <c r="AC300" t="s">
        <v>10364</v>
      </c>
      <c r="AD300" t="b">
        <v>0</v>
      </c>
      <c r="AF300" t="str">
        <f t="shared" si="17"/>
        <v>85 /307 /264 /239 /1692 Flt /51OTU</v>
      </c>
      <c r="AG300">
        <f t="shared" si="18"/>
        <v>6</v>
      </c>
      <c r="AH300">
        <f t="shared" si="19"/>
        <v>6</v>
      </c>
    </row>
    <row r="301" spans="1:34" x14ac:dyDescent="0.25">
      <c r="A301" s="13" t="s">
        <v>397</v>
      </c>
      <c r="B301" t="s">
        <v>56</v>
      </c>
      <c r="C301" s="16">
        <v>264</v>
      </c>
      <c r="D301" s="16" t="s">
        <v>236</v>
      </c>
      <c r="E301" s="16" t="s">
        <v>252</v>
      </c>
      <c r="F301" s="17">
        <v>11</v>
      </c>
      <c r="G301" s="17" t="s">
        <v>247</v>
      </c>
      <c r="H301" s="17">
        <v>1943</v>
      </c>
      <c r="I301" s="71" t="str">
        <f t="shared" si="16"/>
        <v>March 11, 1943</v>
      </c>
      <c r="J301" s="105" t="s">
        <v>10627</v>
      </c>
      <c r="K301" s="121" t="s">
        <v>10838</v>
      </c>
      <c r="L301" t="s">
        <v>10590</v>
      </c>
      <c r="M301" t="s">
        <v>10591</v>
      </c>
      <c r="P301" t="s">
        <v>10592</v>
      </c>
      <c r="Q301" s="16"/>
      <c r="R301" s="16"/>
      <c r="W301">
        <v>3</v>
      </c>
      <c r="X301" s="30" t="s">
        <v>10818</v>
      </c>
      <c r="Y301" s="30">
        <v>1</v>
      </c>
      <c r="Z301" s="30">
        <v>1</v>
      </c>
      <c r="AA301" s="30" t="s">
        <v>10558</v>
      </c>
      <c r="AB301">
        <v>264</v>
      </c>
      <c r="AC301" t="s">
        <v>10364</v>
      </c>
      <c r="AD301" t="b">
        <v>0</v>
      </c>
      <c r="AF301" t="str">
        <f t="shared" si="17"/>
        <v>264</v>
      </c>
      <c r="AG301">
        <f t="shared" si="18"/>
        <v>1</v>
      </c>
      <c r="AH301">
        <f t="shared" si="19"/>
        <v>1</v>
      </c>
    </row>
    <row r="302" spans="1:34" x14ac:dyDescent="0.25">
      <c r="A302" s="13" t="s">
        <v>114</v>
      </c>
      <c r="B302" t="s">
        <v>56</v>
      </c>
      <c r="C302" s="16" t="s">
        <v>4831</v>
      </c>
      <c r="D302" s="16" t="s">
        <v>236</v>
      </c>
      <c r="E302" s="16" t="s">
        <v>324</v>
      </c>
      <c r="F302" s="17">
        <v>21</v>
      </c>
      <c r="G302" s="17" t="s">
        <v>253</v>
      </c>
      <c r="H302" s="17">
        <v>1946</v>
      </c>
      <c r="I302" s="71" t="str">
        <f t="shared" si="16"/>
        <v>May 21, 1946</v>
      </c>
      <c r="J302" s="105"/>
      <c r="K302" s="121" t="s">
        <v>15580</v>
      </c>
      <c r="L302" t="s">
        <v>10801</v>
      </c>
      <c r="R302" s="16"/>
      <c r="W302">
        <v>5</v>
      </c>
      <c r="X302" s="30"/>
      <c r="Y302" s="30">
        <v>0</v>
      </c>
      <c r="Z302" s="30">
        <v>1</v>
      </c>
      <c r="AA302" s="30" t="s">
        <v>10569</v>
      </c>
      <c r="AB302" t="s">
        <v>621</v>
      </c>
      <c r="AC302" t="s">
        <v>10364</v>
      </c>
      <c r="AD302" t="b">
        <v>1</v>
      </c>
      <c r="AF302" t="str">
        <f t="shared" si="17"/>
        <v>85 /410 /239 /1492 Flt /51OTU /13OTU</v>
      </c>
      <c r="AG302">
        <f t="shared" si="18"/>
        <v>6</v>
      </c>
      <c r="AH302">
        <f t="shared" si="19"/>
        <v>6</v>
      </c>
    </row>
    <row r="303" spans="1:34" x14ac:dyDescent="0.25">
      <c r="A303" s="13" t="s">
        <v>3108</v>
      </c>
      <c r="B303" t="s">
        <v>56</v>
      </c>
      <c r="C303" s="16" t="s">
        <v>3109</v>
      </c>
      <c r="D303" s="16" t="s">
        <v>236</v>
      </c>
      <c r="E303" s="16" t="s">
        <v>246</v>
      </c>
      <c r="F303" s="17">
        <v>21</v>
      </c>
      <c r="G303" s="17" t="s">
        <v>250</v>
      </c>
      <c r="H303" s="17">
        <v>1945</v>
      </c>
      <c r="I303" s="71" t="str">
        <f t="shared" si="16"/>
        <v>April 21, 1945</v>
      </c>
      <c r="J303" s="105" t="s">
        <v>230</v>
      </c>
      <c r="K303" s="121" t="s">
        <v>14250</v>
      </c>
      <c r="L303" t="s">
        <v>10801</v>
      </c>
      <c r="R303" s="16"/>
      <c r="W303">
        <v>4</v>
      </c>
      <c r="X303" s="30" t="s">
        <v>11782</v>
      </c>
      <c r="Y303" s="30">
        <v>1</v>
      </c>
      <c r="Z303" s="30">
        <v>1</v>
      </c>
      <c r="AA303" s="30" t="s">
        <v>10569</v>
      </c>
      <c r="AB303" t="s">
        <v>4728</v>
      </c>
      <c r="AC303" t="s">
        <v>10364</v>
      </c>
      <c r="AD303" t="b">
        <v>0</v>
      </c>
      <c r="AF303" t="str">
        <f t="shared" si="17"/>
        <v>85 /R-R</v>
      </c>
      <c r="AG303">
        <f t="shared" si="18"/>
        <v>2</v>
      </c>
      <c r="AH303">
        <f t="shared" si="19"/>
        <v>2</v>
      </c>
    </row>
    <row r="304" spans="1:34" x14ac:dyDescent="0.25">
      <c r="A304" s="13" t="s">
        <v>4576</v>
      </c>
      <c r="B304" t="s">
        <v>56</v>
      </c>
      <c r="C304" s="16" t="s">
        <v>4577</v>
      </c>
      <c r="D304" s="16"/>
      <c r="E304" s="16" t="s">
        <v>324</v>
      </c>
      <c r="F304" s="17">
        <v>12</v>
      </c>
      <c r="G304" s="17" t="s">
        <v>365</v>
      </c>
      <c r="H304" s="17">
        <v>1946</v>
      </c>
      <c r="I304" s="71" t="str">
        <f t="shared" si="16"/>
        <v>February 12, 1946</v>
      </c>
      <c r="J304" s="105"/>
      <c r="K304" s="121" t="s">
        <v>15375</v>
      </c>
      <c r="L304" t="s">
        <v>10801</v>
      </c>
      <c r="R304" s="16"/>
      <c r="S304" t="s">
        <v>11143</v>
      </c>
      <c r="T304" t="s">
        <v>22</v>
      </c>
      <c r="U304">
        <v>264</v>
      </c>
      <c r="V304" t="s">
        <v>15376</v>
      </c>
      <c r="W304">
        <v>2</v>
      </c>
      <c r="X304" s="30"/>
      <c r="Y304" s="30">
        <v>0</v>
      </c>
      <c r="Z304" s="30">
        <v>1</v>
      </c>
      <c r="AA304" s="30" t="s">
        <v>10569</v>
      </c>
      <c r="AB304" t="s">
        <v>3131</v>
      </c>
      <c r="AC304" t="s">
        <v>10364</v>
      </c>
      <c r="AD304" t="b">
        <v>0</v>
      </c>
      <c r="AF304" t="str">
        <f t="shared" si="17"/>
        <v>85 /151 /264 /307 /157 /51OTU</v>
      </c>
      <c r="AG304">
        <f t="shared" si="18"/>
        <v>6</v>
      </c>
      <c r="AH304">
        <f t="shared" si="19"/>
        <v>6</v>
      </c>
    </row>
    <row r="305" spans="1:34" x14ac:dyDescent="0.25">
      <c r="A305" s="13" t="s">
        <v>60</v>
      </c>
      <c r="B305" t="s">
        <v>56</v>
      </c>
      <c r="C305" s="16" t="s">
        <v>3132</v>
      </c>
      <c r="D305" s="16" t="s">
        <v>236</v>
      </c>
      <c r="E305" s="16" t="s">
        <v>324</v>
      </c>
      <c r="F305" s="17">
        <v>24</v>
      </c>
      <c r="G305" s="17" t="s">
        <v>250</v>
      </c>
      <c r="H305" s="17">
        <v>1945</v>
      </c>
      <c r="I305" s="71" t="str">
        <f t="shared" si="16"/>
        <v>April 24, 1945</v>
      </c>
      <c r="J305" s="105" t="s">
        <v>230</v>
      </c>
      <c r="K305" s="121" t="s">
        <v>14273</v>
      </c>
      <c r="L305" t="s">
        <v>10801</v>
      </c>
      <c r="R305" s="16"/>
      <c r="S305" t="s">
        <v>10976</v>
      </c>
      <c r="T305" t="s">
        <v>22</v>
      </c>
      <c r="U305">
        <v>141</v>
      </c>
      <c r="V305" s="26" t="s">
        <v>14274</v>
      </c>
      <c r="W305">
        <v>4</v>
      </c>
      <c r="X305" s="30" t="s">
        <v>11782</v>
      </c>
      <c r="Y305" s="30">
        <v>1</v>
      </c>
      <c r="Z305" s="30">
        <v>1</v>
      </c>
      <c r="AA305" s="30" t="s">
        <v>10569</v>
      </c>
      <c r="AB305" t="s">
        <v>2470</v>
      </c>
      <c r="AC305" t="s">
        <v>10364</v>
      </c>
      <c r="AD305" t="b">
        <v>0</v>
      </c>
      <c r="AF305" t="str">
        <f t="shared" si="17"/>
        <v>85 /25 /141 /239 /1692 Flt /51OTU /54OTU</v>
      </c>
      <c r="AG305">
        <f t="shared" si="18"/>
        <v>7</v>
      </c>
      <c r="AH305">
        <f t="shared" si="19"/>
        <v>7</v>
      </c>
    </row>
    <row r="306" spans="1:34" x14ac:dyDescent="0.25">
      <c r="A306" s="13" t="s">
        <v>5263</v>
      </c>
      <c r="B306" t="s">
        <v>56</v>
      </c>
      <c r="C306" s="16" t="s">
        <v>5264</v>
      </c>
      <c r="D306" s="16" t="s">
        <v>236</v>
      </c>
      <c r="E306" s="16" t="s">
        <v>324</v>
      </c>
      <c r="F306" s="17">
        <v>28</v>
      </c>
      <c r="G306" s="17" t="s">
        <v>365</v>
      </c>
      <c r="H306" s="17">
        <v>1946</v>
      </c>
      <c r="I306" s="71" t="str">
        <f t="shared" si="16"/>
        <v>February 28, 1946</v>
      </c>
      <c r="J306" s="105"/>
      <c r="K306" s="121" t="s">
        <v>15772</v>
      </c>
      <c r="L306" t="s">
        <v>10801</v>
      </c>
      <c r="R306" s="16"/>
      <c r="W306">
        <v>2</v>
      </c>
      <c r="X306" s="30"/>
      <c r="Y306" s="30">
        <v>0</v>
      </c>
      <c r="Z306" s="30">
        <v>1</v>
      </c>
      <c r="AA306" s="30" t="s">
        <v>10569</v>
      </c>
      <c r="AB306" t="s">
        <v>621</v>
      </c>
      <c r="AC306" t="s">
        <v>10364</v>
      </c>
      <c r="AD306" t="b">
        <v>0</v>
      </c>
      <c r="AF306" t="str">
        <f t="shared" si="17"/>
        <v>85 /456 /140 /60OTU /13OTU</v>
      </c>
      <c r="AG306">
        <f t="shared" si="18"/>
        <v>5</v>
      </c>
      <c r="AH306">
        <f t="shared" si="19"/>
        <v>5</v>
      </c>
    </row>
    <row r="307" spans="1:34" x14ac:dyDescent="0.25">
      <c r="A307" s="13" t="s">
        <v>442</v>
      </c>
      <c r="B307" t="s">
        <v>56</v>
      </c>
      <c r="C307" s="16">
        <v>264</v>
      </c>
      <c r="D307" s="16" t="s">
        <v>236</v>
      </c>
      <c r="E307" s="16" t="s">
        <v>252</v>
      </c>
      <c r="F307" s="17">
        <v>12</v>
      </c>
      <c r="G307" s="17" t="s">
        <v>250</v>
      </c>
      <c r="H307" s="17">
        <v>1943</v>
      </c>
      <c r="I307" s="71" t="str">
        <f t="shared" si="16"/>
        <v>April 12, 1943</v>
      </c>
      <c r="J307" s="105" t="s">
        <v>230</v>
      </c>
      <c r="K307" s="121" t="s">
        <v>10904</v>
      </c>
      <c r="L307" t="s">
        <v>10565</v>
      </c>
      <c r="M307" t="s">
        <v>10636</v>
      </c>
      <c r="N307" t="s">
        <v>10567</v>
      </c>
      <c r="Q307" s="16"/>
      <c r="R307" s="16"/>
      <c r="W307">
        <v>4</v>
      </c>
      <c r="X307" s="30" t="s">
        <v>10879</v>
      </c>
      <c r="Y307" s="30">
        <v>1</v>
      </c>
      <c r="Z307" s="30">
        <v>1</v>
      </c>
      <c r="AA307" s="30" t="s">
        <v>10558</v>
      </c>
      <c r="AB307">
        <v>264</v>
      </c>
      <c r="AC307" t="s">
        <v>10364</v>
      </c>
      <c r="AD307" t="b">
        <v>0</v>
      </c>
      <c r="AF307" t="str">
        <f t="shared" si="17"/>
        <v>264</v>
      </c>
      <c r="AG307">
        <f t="shared" si="18"/>
        <v>1</v>
      </c>
      <c r="AH307">
        <f t="shared" si="19"/>
        <v>1</v>
      </c>
    </row>
    <row r="308" spans="1:34" x14ac:dyDescent="0.25">
      <c r="A308" s="13" t="s">
        <v>2938</v>
      </c>
      <c r="B308" t="s">
        <v>56</v>
      </c>
      <c r="C308" s="16" t="s">
        <v>2939</v>
      </c>
      <c r="D308" s="16" t="s">
        <v>236</v>
      </c>
      <c r="E308" s="16" t="s">
        <v>324</v>
      </c>
      <c r="F308" s="17">
        <v>2</v>
      </c>
      <c r="G308" s="17" t="s">
        <v>250</v>
      </c>
      <c r="H308" s="17">
        <v>1945</v>
      </c>
      <c r="I308" s="71" t="str">
        <f t="shared" si="16"/>
        <v>April 2, 1945</v>
      </c>
      <c r="J308" s="105" t="s">
        <v>230</v>
      </c>
      <c r="K308" s="121" t="s">
        <v>14051</v>
      </c>
      <c r="L308" t="s">
        <v>10565</v>
      </c>
      <c r="M308" t="s">
        <v>10566</v>
      </c>
      <c r="N308" t="s">
        <v>10567</v>
      </c>
      <c r="R308" s="16"/>
      <c r="W308">
        <v>4</v>
      </c>
      <c r="X308" s="30" t="s">
        <v>11782</v>
      </c>
      <c r="Y308" s="30">
        <v>1</v>
      </c>
      <c r="Z308" s="30">
        <v>1</v>
      </c>
      <c r="AA308" s="30" t="s">
        <v>10569</v>
      </c>
      <c r="AB308" t="s">
        <v>621</v>
      </c>
      <c r="AC308" t="s">
        <v>10364</v>
      </c>
      <c r="AD308" t="b">
        <v>0</v>
      </c>
      <c r="AF308" t="str">
        <f t="shared" si="17"/>
        <v>85 /264 /307 /157 /13OTU</v>
      </c>
      <c r="AG308">
        <f t="shared" si="18"/>
        <v>5</v>
      </c>
      <c r="AH308">
        <f t="shared" si="19"/>
        <v>5</v>
      </c>
    </row>
    <row r="309" spans="1:34" x14ac:dyDescent="0.25">
      <c r="A309" s="13" t="s">
        <v>476</v>
      </c>
      <c r="B309" t="s">
        <v>56</v>
      </c>
      <c r="C309" s="16" t="s">
        <v>477</v>
      </c>
      <c r="D309" s="16" t="s">
        <v>236</v>
      </c>
      <c r="E309" s="16" t="s">
        <v>277</v>
      </c>
      <c r="F309" s="17">
        <v>21</v>
      </c>
      <c r="G309" s="17" t="s">
        <v>253</v>
      </c>
      <c r="H309" s="17">
        <v>1943</v>
      </c>
      <c r="I309" s="71" t="str">
        <f t="shared" si="16"/>
        <v>May 21, 1943</v>
      </c>
      <c r="J309" s="105" t="s">
        <v>230</v>
      </c>
      <c r="K309" s="121" t="s">
        <v>10949</v>
      </c>
      <c r="L309" t="s">
        <v>10548</v>
      </c>
      <c r="M309" t="s">
        <v>10687</v>
      </c>
      <c r="P309" t="s">
        <v>10654</v>
      </c>
      <c r="Q309" s="16"/>
      <c r="R309" s="16"/>
      <c r="W309">
        <v>5</v>
      </c>
      <c r="X309" s="30" t="s">
        <v>10924</v>
      </c>
      <c r="Y309" s="30">
        <v>1</v>
      </c>
      <c r="Z309" s="30">
        <v>1</v>
      </c>
      <c r="AA309" s="30" t="s">
        <v>10558</v>
      </c>
      <c r="AB309">
        <v>307</v>
      </c>
      <c r="AC309" t="s">
        <v>10364</v>
      </c>
      <c r="AD309" t="b">
        <v>0</v>
      </c>
      <c r="AF309" t="str">
        <f t="shared" si="17"/>
        <v>85 /307</v>
      </c>
      <c r="AG309">
        <f t="shared" si="18"/>
        <v>2</v>
      </c>
      <c r="AH309">
        <f t="shared" si="19"/>
        <v>2</v>
      </c>
    </row>
    <row r="310" spans="1:34" x14ac:dyDescent="0.25">
      <c r="A310" s="13" t="s">
        <v>2700</v>
      </c>
      <c r="B310" t="s">
        <v>56</v>
      </c>
      <c r="C310" s="16" t="s">
        <v>2701</v>
      </c>
      <c r="D310" s="16" t="s">
        <v>236</v>
      </c>
      <c r="E310" s="16" t="s">
        <v>324</v>
      </c>
      <c r="F310" s="17">
        <v>1</v>
      </c>
      <c r="G310" s="17" t="s">
        <v>247</v>
      </c>
      <c r="H310" s="17">
        <v>1945</v>
      </c>
      <c r="I310" s="71" t="str">
        <f t="shared" si="16"/>
        <v>March 1, 1945</v>
      </c>
      <c r="J310" s="105" t="s">
        <v>230</v>
      </c>
      <c r="K310" s="121" t="s">
        <v>13756</v>
      </c>
      <c r="L310" t="s">
        <v>10801</v>
      </c>
      <c r="R310" s="16"/>
      <c r="W310">
        <v>3</v>
      </c>
      <c r="X310" s="30" t="s">
        <v>13748</v>
      </c>
      <c r="Y310" s="30">
        <v>1</v>
      </c>
      <c r="Z310" s="30">
        <v>1</v>
      </c>
      <c r="AA310" s="30" t="s">
        <v>10569</v>
      </c>
      <c r="AB310" t="s">
        <v>554</v>
      </c>
      <c r="AC310" t="s">
        <v>10364</v>
      </c>
      <c r="AD310" t="b">
        <v>0</v>
      </c>
      <c r="AF310" t="str">
        <f t="shared" si="17"/>
        <v>157 /60OTU</v>
      </c>
      <c r="AG310">
        <f t="shared" si="18"/>
        <v>2</v>
      </c>
      <c r="AH310">
        <f t="shared" si="19"/>
        <v>2</v>
      </c>
    </row>
    <row r="311" spans="1:34" x14ac:dyDescent="0.25">
      <c r="A311" s="13" t="s">
        <v>350</v>
      </c>
      <c r="B311" t="s">
        <v>56</v>
      </c>
      <c r="C311" s="16">
        <v>85</v>
      </c>
      <c r="D311" s="16" t="s">
        <v>236</v>
      </c>
      <c r="E311" s="16" t="s">
        <v>252</v>
      </c>
      <c r="F311" s="17">
        <v>20</v>
      </c>
      <c r="G311" s="17" t="s">
        <v>243</v>
      </c>
      <c r="H311" s="17">
        <v>1943</v>
      </c>
      <c r="I311" s="71" t="str">
        <f t="shared" si="16"/>
        <v>January 20, 1943</v>
      </c>
      <c r="J311" s="105" t="s">
        <v>230</v>
      </c>
      <c r="K311" s="121" t="s">
        <v>10765</v>
      </c>
      <c r="L311" t="s">
        <v>10565</v>
      </c>
      <c r="N311" t="s">
        <v>10766</v>
      </c>
      <c r="Q311" s="16"/>
      <c r="R311" s="16"/>
      <c r="W311">
        <v>1</v>
      </c>
      <c r="X311" s="30" t="s">
        <v>10761</v>
      </c>
      <c r="Y311" s="30">
        <v>1</v>
      </c>
      <c r="Z311" s="30">
        <v>1</v>
      </c>
      <c r="AA311" s="30" t="s">
        <v>10558</v>
      </c>
      <c r="AB311">
        <v>85</v>
      </c>
      <c r="AC311" t="s">
        <v>10364</v>
      </c>
      <c r="AD311" t="b">
        <v>0</v>
      </c>
      <c r="AF311" t="str">
        <f t="shared" si="17"/>
        <v>85</v>
      </c>
      <c r="AG311">
        <f t="shared" si="18"/>
        <v>1</v>
      </c>
      <c r="AH311">
        <f t="shared" si="19"/>
        <v>1</v>
      </c>
    </row>
    <row r="312" spans="1:34" x14ac:dyDescent="0.25">
      <c r="A312" s="13" t="s">
        <v>63</v>
      </c>
      <c r="B312" t="s">
        <v>56</v>
      </c>
      <c r="C312" s="16" t="s">
        <v>1419</v>
      </c>
      <c r="D312" s="16" t="s">
        <v>236</v>
      </c>
      <c r="E312" s="16" t="s">
        <v>798</v>
      </c>
      <c r="F312" s="17">
        <v>21</v>
      </c>
      <c r="G312" s="17" t="s">
        <v>260</v>
      </c>
      <c r="H312" s="17">
        <v>1944</v>
      </c>
      <c r="I312" s="71" t="str">
        <f t="shared" si="16"/>
        <v>June 21, 1944</v>
      </c>
      <c r="J312" s="105" t="s">
        <v>10627</v>
      </c>
      <c r="K312" s="121" t="s">
        <v>12102</v>
      </c>
      <c r="L312" s="121" t="s">
        <v>10560</v>
      </c>
      <c r="M312" t="s">
        <v>10561</v>
      </c>
      <c r="P312" s="121" t="s">
        <v>10562</v>
      </c>
      <c r="Q312" s="16"/>
      <c r="R312" s="16"/>
      <c r="S312" t="s">
        <v>10976</v>
      </c>
      <c r="T312" t="s">
        <v>64</v>
      </c>
      <c r="U312">
        <v>141</v>
      </c>
      <c r="V312" s="30" t="s">
        <v>12103</v>
      </c>
      <c r="W312">
        <v>6</v>
      </c>
      <c r="X312" s="30" t="s">
        <v>11992</v>
      </c>
      <c r="Y312" s="30">
        <v>1</v>
      </c>
      <c r="Z312" s="30">
        <v>1</v>
      </c>
      <c r="AA312" s="30" t="s">
        <v>10558</v>
      </c>
      <c r="AB312">
        <v>141</v>
      </c>
      <c r="AC312" t="s">
        <v>10364</v>
      </c>
      <c r="AD312" t="b">
        <v>0</v>
      </c>
      <c r="AF312" t="str">
        <f t="shared" si="17"/>
        <v>85 /151 /141</v>
      </c>
      <c r="AG312">
        <f t="shared" si="18"/>
        <v>3</v>
      </c>
      <c r="AH312">
        <f t="shared" si="19"/>
        <v>3</v>
      </c>
    </row>
    <row r="313" spans="1:34" x14ac:dyDescent="0.25">
      <c r="A313" s="13" t="s">
        <v>1342</v>
      </c>
      <c r="B313" t="s">
        <v>56</v>
      </c>
      <c r="C313" s="16" t="s">
        <v>1343</v>
      </c>
      <c r="D313" s="16" t="s">
        <v>236</v>
      </c>
      <c r="E313" s="16" t="s">
        <v>324</v>
      </c>
      <c r="F313" s="17">
        <v>5</v>
      </c>
      <c r="G313" s="17" t="s">
        <v>260</v>
      </c>
      <c r="H313" s="17">
        <v>1944</v>
      </c>
      <c r="I313" s="71" t="str">
        <f t="shared" si="16"/>
        <v>June 5, 1944</v>
      </c>
      <c r="J313" s="105" t="s">
        <v>230</v>
      </c>
      <c r="K313" s="121" t="s">
        <v>12002</v>
      </c>
      <c r="L313" s="121" t="s">
        <v>10565</v>
      </c>
      <c r="M313" t="s">
        <v>10566</v>
      </c>
      <c r="N313" t="s">
        <v>10567</v>
      </c>
      <c r="Q313" s="16"/>
      <c r="R313" s="16"/>
      <c r="W313">
        <v>6</v>
      </c>
      <c r="X313" s="30" t="s">
        <v>11992</v>
      </c>
      <c r="Y313" s="30">
        <v>1</v>
      </c>
      <c r="Z313" s="30">
        <v>1</v>
      </c>
      <c r="AA313" s="30" t="s">
        <v>10569</v>
      </c>
      <c r="AB313" t="s">
        <v>554</v>
      </c>
      <c r="AC313" t="s">
        <v>10364</v>
      </c>
      <c r="AD313" t="b">
        <v>0</v>
      </c>
      <c r="AF313" t="str">
        <f t="shared" si="17"/>
        <v>25 /157 /60OTU</v>
      </c>
      <c r="AG313">
        <f t="shared" si="18"/>
        <v>3</v>
      </c>
      <c r="AH313">
        <f t="shared" si="19"/>
        <v>3</v>
      </c>
    </row>
    <row r="314" spans="1:34" x14ac:dyDescent="0.25">
      <c r="A314" s="13" t="s">
        <v>2061</v>
      </c>
      <c r="B314" t="s">
        <v>56</v>
      </c>
      <c r="C314" s="16" t="s">
        <v>2062</v>
      </c>
      <c r="D314" s="16" t="s">
        <v>236</v>
      </c>
      <c r="E314" s="16" t="s">
        <v>324</v>
      </c>
      <c r="F314" s="17">
        <v>7</v>
      </c>
      <c r="G314" s="17" t="s">
        <v>326</v>
      </c>
      <c r="H314" s="17">
        <v>1944</v>
      </c>
      <c r="I314" s="71" t="str">
        <f t="shared" si="16"/>
        <v>November 7, 1944</v>
      </c>
      <c r="J314" s="105" t="s">
        <v>230</v>
      </c>
      <c r="K314" s="121" t="s">
        <v>12993</v>
      </c>
      <c r="L314" s="121" t="s">
        <v>10565</v>
      </c>
      <c r="M314" t="s">
        <v>10566</v>
      </c>
      <c r="N314" t="s">
        <v>10865</v>
      </c>
      <c r="R314" s="16"/>
      <c r="W314" s="30">
        <v>11</v>
      </c>
      <c r="X314" s="30" t="s">
        <v>12944</v>
      </c>
      <c r="Y314" s="30">
        <v>1</v>
      </c>
      <c r="Z314" s="30">
        <v>1</v>
      </c>
      <c r="AA314" s="30" t="s">
        <v>10569</v>
      </c>
      <c r="AB314" t="s">
        <v>621</v>
      </c>
      <c r="AC314" t="s">
        <v>10364</v>
      </c>
      <c r="AD314" t="b">
        <v>1</v>
      </c>
      <c r="AF314" t="str">
        <f t="shared" si="17"/>
        <v>85 /410 /456 /157 /13OTU</v>
      </c>
      <c r="AG314">
        <f t="shared" si="18"/>
        <v>5</v>
      </c>
      <c r="AH314">
        <f t="shared" si="19"/>
        <v>5</v>
      </c>
    </row>
    <row r="315" spans="1:34" x14ac:dyDescent="0.25">
      <c r="A315" s="13" t="s">
        <v>65</v>
      </c>
      <c r="B315" t="s">
        <v>56</v>
      </c>
      <c r="C315" s="16" t="s">
        <v>684</v>
      </c>
      <c r="D315" s="16" t="s">
        <v>236</v>
      </c>
      <c r="E315" s="16" t="s">
        <v>252</v>
      </c>
      <c r="F315" s="17">
        <v>0</v>
      </c>
      <c r="G315" s="17" t="s">
        <v>309</v>
      </c>
      <c r="H315" s="17">
        <v>1943</v>
      </c>
      <c r="I315" s="71">
        <v>16392</v>
      </c>
      <c r="J315" s="105" t="s">
        <v>230</v>
      </c>
      <c r="K315" s="121" t="s">
        <v>11220</v>
      </c>
      <c r="L315" t="s">
        <v>10801</v>
      </c>
      <c r="Q315" s="16"/>
      <c r="R315" s="16"/>
      <c r="W315" s="30">
        <v>10</v>
      </c>
      <c r="X315" s="30" t="s">
        <v>11219</v>
      </c>
      <c r="Y315" s="30">
        <v>1</v>
      </c>
      <c r="Z315" s="30">
        <v>1</v>
      </c>
      <c r="AA315" s="30" t="s">
        <v>10558</v>
      </c>
      <c r="AB315">
        <v>141</v>
      </c>
      <c r="AC315" t="s">
        <v>10364</v>
      </c>
      <c r="AD315" t="b">
        <v>0</v>
      </c>
      <c r="AF315" t="str">
        <f t="shared" si="17"/>
        <v>264 /60OTU /141</v>
      </c>
      <c r="AG315">
        <f t="shared" si="18"/>
        <v>3</v>
      </c>
      <c r="AH315">
        <f t="shared" si="19"/>
        <v>3</v>
      </c>
    </row>
    <row r="316" spans="1:34" x14ac:dyDescent="0.25">
      <c r="A316" s="13" t="s">
        <v>62</v>
      </c>
      <c r="B316" t="s">
        <v>56</v>
      </c>
      <c r="C316" s="16" t="s">
        <v>2125</v>
      </c>
      <c r="D316" s="16" t="s">
        <v>236</v>
      </c>
      <c r="E316" s="16" t="s">
        <v>324</v>
      </c>
      <c r="F316" s="17">
        <v>23</v>
      </c>
      <c r="G316" s="17" t="s">
        <v>326</v>
      </c>
      <c r="H316" s="17">
        <v>1944</v>
      </c>
      <c r="I316" s="71" t="str">
        <f t="shared" ref="I316:I379" si="20">G316&amp;" "&amp;F316&amp;", "&amp;H316</f>
        <v>November 23, 1944</v>
      </c>
      <c r="J316" s="105" t="s">
        <v>230</v>
      </c>
      <c r="K316" s="121" t="s">
        <v>13069</v>
      </c>
      <c r="L316" s="121" t="s">
        <v>10565</v>
      </c>
      <c r="M316" t="s">
        <v>10566</v>
      </c>
      <c r="N316" t="s">
        <v>11055</v>
      </c>
      <c r="R316" s="16"/>
      <c r="T316" t="s">
        <v>83</v>
      </c>
      <c r="U316" t="s">
        <v>4078</v>
      </c>
      <c r="V316" s="11" t="s">
        <v>13070</v>
      </c>
      <c r="W316" s="30">
        <v>11</v>
      </c>
      <c r="X316" s="30" t="s">
        <v>12944</v>
      </c>
      <c r="Y316" s="30">
        <v>1</v>
      </c>
      <c r="Z316" s="30">
        <v>1</v>
      </c>
      <c r="AA316" s="30" t="s">
        <v>10569</v>
      </c>
      <c r="AB316" t="s">
        <v>4078</v>
      </c>
      <c r="AC316" t="s">
        <v>10364</v>
      </c>
      <c r="AD316" t="b">
        <v>0</v>
      </c>
      <c r="AF316" t="str">
        <f t="shared" si="17"/>
        <v>R-R /AAEE /141 /1692 Flt</v>
      </c>
      <c r="AG316">
        <f t="shared" si="18"/>
        <v>4</v>
      </c>
      <c r="AH316">
        <f t="shared" si="19"/>
        <v>4</v>
      </c>
    </row>
    <row r="317" spans="1:34" x14ac:dyDescent="0.25">
      <c r="A317" s="13" t="s">
        <v>2207</v>
      </c>
      <c r="B317" t="s">
        <v>56</v>
      </c>
      <c r="C317" s="16" t="s">
        <v>2208</v>
      </c>
      <c r="D317" s="16" t="s">
        <v>236</v>
      </c>
      <c r="E317" s="16" t="s">
        <v>324</v>
      </c>
      <c r="F317" s="17">
        <v>6</v>
      </c>
      <c r="G317" s="17" t="s">
        <v>238</v>
      </c>
      <c r="H317" s="17">
        <v>1944</v>
      </c>
      <c r="I317" s="71" t="str">
        <f t="shared" si="20"/>
        <v>December 6, 1944</v>
      </c>
      <c r="J317" s="105" t="s">
        <v>230</v>
      </c>
      <c r="K317" s="121" t="s">
        <v>13163</v>
      </c>
      <c r="L317" s="121" t="s">
        <v>10565</v>
      </c>
      <c r="M317" t="s">
        <v>10566</v>
      </c>
      <c r="N317" t="s">
        <v>10865</v>
      </c>
      <c r="R317" s="16"/>
      <c r="W317" s="30">
        <v>12</v>
      </c>
      <c r="X317" s="30" t="s">
        <v>13135</v>
      </c>
      <c r="Y317" s="30">
        <v>1</v>
      </c>
      <c r="Z317" s="30">
        <v>1</v>
      </c>
      <c r="AA317" s="30" t="s">
        <v>10569</v>
      </c>
      <c r="AB317" t="s">
        <v>2470</v>
      </c>
      <c r="AC317" t="s">
        <v>10364</v>
      </c>
      <c r="AD317" t="b">
        <v>0</v>
      </c>
      <c r="AF317" t="str">
        <f t="shared" si="17"/>
        <v>85 /264 /54OTU</v>
      </c>
      <c r="AG317">
        <f t="shared" si="18"/>
        <v>3</v>
      </c>
      <c r="AH317">
        <f t="shared" si="19"/>
        <v>3</v>
      </c>
    </row>
    <row r="318" spans="1:34" x14ac:dyDescent="0.25">
      <c r="A318" s="13" t="s">
        <v>690</v>
      </c>
      <c r="B318" t="s">
        <v>56</v>
      </c>
      <c r="C318" s="16" t="s">
        <v>691</v>
      </c>
      <c r="D318" s="16" t="s">
        <v>236</v>
      </c>
      <c r="E318" s="16" t="s">
        <v>252</v>
      </c>
      <c r="F318" s="17">
        <v>2</v>
      </c>
      <c r="G318" s="17" t="s">
        <v>309</v>
      </c>
      <c r="H318" s="17">
        <v>1943</v>
      </c>
      <c r="I318" s="71" t="str">
        <f t="shared" si="20"/>
        <v>October 2, 1943</v>
      </c>
      <c r="J318" s="105" t="s">
        <v>230</v>
      </c>
      <c r="K318" s="121" t="s">
        <v>11224</v>
      </c>
      <c r="L318" t="s">
        <v>10565</v>
      </c>
      <c r="N318" t="s">
        <v>10671</v>
      </c>
      <c r="Q318" s="16"/>
      <c r="R318" s="16"/>
      <c r="W318" s="30">
        <v>10</v>
      </c>
      <c r="X318" s="30" t="s">
        <v>11219</v>
      </c>
      <c r="Y318" s="30">
        <v>1</v>
      </c>
      <c r="Z318" s="30">
        <v>1</v>
      </c>
      <c r="AA318" s="30" t="s">
        <v>10558</v>
      </c>
      <c r="AB318">
        <v>25</v>
      </c>
      <c r="AC318" t="s">
        <v>10364</v>
      </c>
      <c r="AD318" t="b">
        <v>0</v>
      </c>
      <c r="AF318" t="str">
        <f t="shared" si="17"/>
        <v>85 /25</v>
      </c>
      <c r="AG318">
        <f t="shared" si="18"/>
        <v>2</v>
      </c>
      <c r="AH318">
        <f t="shared" si="19"/>
        <v>2</v>
      </c>
    </row>
    <row r="319" spans="1:34" x14ac:dyDescent="0.25">
      <c r="A319" s="13" t="s">
        <v>827</v>
      </c>
      <c r="B319" t="s">
        <v>56</v>
      </c>
      <c r="C319" s="16" t="s">
        <v>828</v>
      </c>
      <c r="D319" s="16" t="s">
        <v>236</v>
      </c>
      <c r="E319" s="16" t="s">
        <v>277</v>
      </c>
      <c r="F319" s="17">
        <v>3</v>
      </c>
      <c r="G319" s="17" t="s">
        <v>238</v>
      </c>
      <c r="H319" s="17">
        <v>1943</v>
      </c>
      <c r="I319" s="71" t="str">
        <f t="shared" si="20"/>
        <v>December 3, 1943</v>
      </c>
      <c r="J319" s="105" t="s">
        <v>10627</v>
      </c>
      <c r="K319" s="121" t="s">
        <v>11380</v>
      </c>
      <c r="L319" t="s">
        <v>10590</v>
      </c>
      <c r="M319" t="s">
        <v>10591</v>
      </c>
      <c r="P319" t="s">
        <v>10592</v>
      </c>
      <c r="Q319" s="16"/>
      <c r="R319" s="16"/>
      <c r="S319" t="s">
        <v>11381</v>
      </c>
      <c r="T319" t="s">
        <v>85</v>
      </c>
      <c r="U319">
        <v>456</v>
      </c>
      <c r="V319" t="s">
        <v>11382</v>
      </c>
      <c r="W319" s="30">
        <v>12</v>
      </c>
      <c r="X319" s="30" t="s">
        <v>11361</v>
      </c>
      <c r="Y319" s="30">
        <v>1</v>
      </c>
      <c r="Z319" s="30">
        <v>1</v>
      </c>
      <c r="AA319" s="30" t="s">
        <v>10558</v>
      </c>
      <c r="AB319">
        <v>456</v>
      </c>
      <c r="AC319" t="s">
        <v>10364</v>
      </c>
      <c r="AD319" t="b">
        <v>0</v>
      </c>
      <c r="AF319" t="str">
        <f t="shared" si="17"/>
        <v>85 /456</v>
      </c>
      <c r="AG319">
        <f t="shared" si="18"/>
        <v>2</v>
      </c>
      <c r="AH319">
        <f t="shared" si="19"/>
        <v>2</v>
      </c>
    </row>
    <row r="320" spans="1:34" x14ac:dyDescent="0.25">
      <c r="A320" s="13" t="s">
        <v>3611</v>
      </c>
      <c r="B320" t="s">
        <v>56</v>
      </c>
      <c r="C320" s="16" t="s">
        <v>3612</v>
      </c>
      <c r="D320" s="16" t="s">
        <v>236</v>
      </c>
      <c r="E320" s="16" t="s">
        <v>324</v>
      </c>
      <c r="F320" s="17">
        <v>8</v>
      </c>
      <c r="G320" s="17" t="s">
        <v>282</v>
      </c>
      <c r="H320" s="17">
        <v>1945</v>
      </c>
      <c r="I320" s="71" t="str">
        <f t="shared" si="20"/>
        <v>August 8, 1945</v>
      </c>
      <c r="J320" s="105" t="s">
        <v>230</v>
      </c>
      <c r="K320" s="121" t="s">
        <v>14681</v>
      </c>
      <c r="L320" t="s">
        <v>10565</v>
      </c>
      <c r="M320" t="s">
        <v>10566</v>
      </c>
      <c r="N320" t="s">
        <v>10721</v>
      </c>
      <c r="R320" s="16"/>
      <c r="W320">
        <v>8</v>
      </c>
      <c r="X320" s="30" t="s">
        <v>14657</v>
      </c>
      <c r="Y320" s="30">
        <v>0</v>
      </c>
      <c r="Z320" s="30">
        <v>1</v>
      </c>
      <c r="AA320" s="30" t="s">
        <v>10569</v>
      </c>
      <c r="AB320" t="s">
        <v>621</v>
      </c>
      <c r="AC320" t="s">
        <v>10364</v>
      </c>
      <c r="AD320" t="b">
        <v>0</v>
      </c>
      <c r="AF320" t="str">
        <f t="shared" si="17"/>
        <v>85 /307 /264 /13OTU</v>
      </c>
      <c r="AG320">
        <f t="shared" si="18"/>
        <v>4</v>
      </c>
      <c r="AH320">
        <f t="shared" si="19"/>
        <v>4</v>
      </c>
    </row>
    <row r="321" spans="1:34" x14ac:dyDescent="0.25">
      <c r="A321" s="13" t="s">
        <v>333</v>
      </c>
      <c r="B321" t="s">
        <v>56</v>
      </c>
      <c r="C321" s="16">
        <v>85</v>
      </c>
      <c r="D321" s="16" t="s">
        <v>236</v>
      </c>
      <c r="E321" s="16" t="s">
        <v>252</v>
      </c>
      <c r="F321" s="17">
        <v>28</v>
      </c>
      <c r="G321" s="17" t="s">
        <v>326</v>
      </c>
      <c r="H321" s="17">
        <v>1942</v>
      </c>
      <c r="I321" s="71" t="str">
        <f t="shared" si="20"/>
        <v>November 28, 1942</v>
      </c>
      <c r="J321" s="105" t="s">
        <v>230</v>
      </c>
      <c r="K321" s="121" t="s">
        <v>10737</v>
      </c>
      <c r="L321" t="s">
        <v>10565</v>
      </c>
      <c r="N321" t="s">
        <v>10567</v>
      </c>
      <c r="Q321" s="16"/>
      <c r="R321" s="16"/>
      <c r="W321" s="30">
        <v>11</v>
      </c>
      <c r="X321" s="30" t="s">
        <v>10726</v>
      </c>
      <c r="Y321" s="30">
        <v>1</v>
      </c>
      <c r="Z321" s="30">
        <v>1</v>
      </c>
      <c r="AA321" s="30" t="s">
        <v>10558</v>
      </c>
      <c r="AB321">
        <v>85</v>
      </c>
      <c r="AC321" t="s">
        <v>10364</v>
      </c>
      <c r="AD321" t="b">
        <v>0</v>
      </c>
      <c r="AF321" t="str">
        <f t="shared" si="17"/>
        <v>85</v>
      </c>
      <c r="AG321">
        <f t="shared" si="18"/>
        <v>1</v>
      </c>
      <c r="AH321">
        <f t="shared" si="19"/>
        <v>1</v>
      </c>
    </row>
    <row r="322" spans="1:34" x14ac:dyDescent="0.25">
      <c r="A322" s="13" t="s">
        <v>425</v>
      </c>
      <c r="B322" t="s">
        <v>56</v>
      </c>
      <c r="C322" s="16" t="s">
        <v>426</v>
      </c>
      <c r="D322" s="16" t="s">
        <v>236</v>
      </c>
      <c r="E322" s="16" t="s">
        <v>277</v>
      </c>
      <c r="F322" s="17">
        <v>2</v>
      </c>
      <c r="G322" s="17" t="s">
        <v>250</v>
      </c>
      <c r="H322" s="17">
        <v>1943</v>
      </c>
      <c r="I322" s="71" t="str">
        <f t="shared" si="20"/>
        <v>April 2, 1943</v>
      </c>
      <c r="J322" s="105" t="s">
        <v>230</v>
      </c>
      <c r="K322" s="121" t="s">
        <v>10880</v>
      </c>
      <c r="L322" t="s">
        <v>10548</v>
      </c>
      <c r="M322" t="s">
        <v>10859</v>
      </c>
      <c r="N322" t="s">
        <v>10561</v>
      </c>
      <c r="P322" t="s">
        <v>10654</v>
      </c>
      <c r="Q322" s="16"/>
      <c r="R322" s="16"/>
      <c r="S322" t="s">
        <v>10881</v>
      </c>
      <c r="T322" t="s">
        <v>81</v>
      </c>
      <c r="U322">
        <v>85</v>
      </c>
      <c r="V322" t="s">
        <v>10882</v>
      </c>
      <c r="W322">
        <v>4</v>
      </c>
      <c r="X322" s="30" t="s">
        <v>10879</v>
      </c>
      <c r="Y322" s="30">
        <v>1</v>
      </c>
      <c r="Z322" s="30">
        <v>1</v>
      </c>
      <c r="AA322" s="30" t="s">
        <v>10558</v>
      </c>
      <c r="AB322">
        <v>85</v>
      </c>
      <c r="AC322" t="s">
        <v>10364</v>
      </c>
      <c r="AD322" t="b">
        <v>0</v>
      </c>
      <c r="AF322" t="str">
        <f t="shared" si="17"/>
        <v>85 /TFU /85</v>
      </c>
      <c r="AG322">
        <f t="shared" si="18"/>
        <v>3</v>
      </c>
      <c r="AH322">
        <f t="shared" si="19"/>
        <v>3</v>
      </c>
    </row>
    <row r="323" spans="1:34" x14ac:dyDescent="0.25">
      <c r="A323" s="13" t="s">
        <v>529</v>
      </c>
      <c r="B323" t="s">
        <v>56</v>
      </c>
      <c r="C323" s="22" t="s">
        <v>530</v>
      </c>
      <c r="D323" s="16" t="s">
        <v>242</v>
      </c>
      <c r="E323" s="16" t="s">
        <v>237</v>
      </c>
      <c r="F323" s="17">
        <v>5</v>
      </c>
      <c r="G323" s="17" t="s">
        <v>264</v>
      </c>
      <c r="H323" s="17">
        <v>1943</v>
      </c>
      <c r="I323" s="71" t="str">
        <f t="shared" si="20"/>
        <v>July 5, 1943</v>
      </c>
      <c r="J323" s="105" t="s">
        <v>230</v>
      </c>
      <c r="K323" s="130" t="s">
        <v>11027</v>
      </c>
      <c r="L323" t="s">
        <v>10548</v>
      </c>
      <c r="M323" s="30" t="s">
        <v>10549</v>
      </c>
      <c r="N323" t="s">
        <v>10550</v>
      </c>
      <c r="O323" t="s">
        <v>10551</v>
      </c>
      <c r="P323" t="s">
        <v>10552</v>
      </c>
      <c r="Q323" s="16" t="s">
        <v>11025</v>
      </c>
      <c r="R323" s="16"/>
      <c r="W323" s="30">
        <v>7</v>
      </c>
      <c r="X323" s="30" t="s">
        <v>11021</v>
      </c>
      <c r="Y323" s="30">
        <v>1</v>
      </c>
      <c r="Z323" s="30">
        <v>1</v>
      </c>
      <c r="AA323" s="30" t="s">
        <v>10558</v>
      </c>
      <c r="AB323" t="s">
        <v>540</v>
      </c>
      <c r="AC323" t="s">
        <v>10364</v>
      </c>
      <c r="AD323" t="b">
        <v>0</v>
      </c>
      <c r="AF323" t="str">
        <f t="shared" ref="AF323:AF386" si="21">SUBSTITUTE(C323,"/"," /")</f>
        <v>1FTU /301FTU /OADU /23 /60 SAAF</v>
      </c>
      <c r="AG323">
        <f t="shared" ref="AG323:AG386" si="22">LEN(AF323)-LEN(C323)+1</f>
        <v>5</v>
      </c>
      <c r="AH323">
        <f t="shared" ref="AH323:AH386" si="23">IF(ISERROR(FIND("Cv ",C323,1)),AG323,AG323-1)</f>
        <v>5</v>
      </c>
    </row>
    <row r="324" spans="1:34" x14ac:dyDescent="0.25">
      <c r="A324" s="13" t="s">
        <v>603</v>
      </c>
      <c r="B324" t="s">
        <v>56</v>
      </c>
      <c r="C324" s="22" t="s">
        <v>604</v>
      </c>
      <c r="D324" s="16" t="s">
        <v>242</v>
      </c>
      <c r="E324" s="16" t="s">
        <v>237</v>
      </c>
      <c r="F324" s="17">
        <v>17</v>
      </c>
      <c r="G324" s="17" t="s">
        <v>282</v>
      </c>
      <c r="H324" s="17">
        <v>1943</v>
      </c>
      <c r="I324" s="71" t="str">
        <f t="shared" si="20"/>
        <v>August 17, 1943</v>
      </c>
      <c r="J324" s="105" t="s">
        <v>230</v>
      </c>
      <c r="K324" s="130" t="s">
        <v>11111</v>
      </c>
      <c r="L324" t="s">
        <v>10565</v>
      </c>
      <c r="N324" t="s">
        <v>10698</v>
      </c>
      <c r="Q324" s="16"/>
      <c r="R324" s="16"/>
      <c r="W324" s="30">
        <v>8</v>
      </c>
      <c r="X324" s="30" t="s">
        <v>11085</v>
      </c>
      <c r="Y324" s="30">
        <v>1</v>
      </c>
      <c r="Z324" s="30">
        <v>1</v>
      </c>
      <c r="AA324" s="30" t="s">
        <v>10558</v>
      </c>
      <c r="AB324" t="s">
        <v>540</v>
      </c>
      <c r="AC324" t="s">
        <v>10364</v>
      </c>
      <c r="AD324" t="b">
        <v>0</v>
      </c>
      <c r="AF324" t="str">
        <f t="shared" si="21"/>
        <v>1FTU /301FTU /OADU /60 SAAF</v>
      </c>
      <c r="AG324">
        <f t="shared" si="22"/>
        <v>4</v>
      </c>
      <c r="AH324">
        <f t="shared" si="23"/>
        <v>4</v>
      </c>
    </row>
    <row r="325" spans="1:34" x14ac:dyDescent="0.25">
      <c r="A325" s="13" t="s">
        <v>954</v>
      </c>
      <c r="B325" t="s">
        <v>56</v>
      </c>
      <c r="C325" s="16">
        <v>151</v>
      </c>
      <c r="D325" s="16" t="s">
        <v>236</v>
      </c>
      <c r="E325" s="16" t="s">
        <v>252</v>
      </c>
      <c r="F325" s="17">
        <v>0</v>
      </c>
      <c r="G325" s="17" t="s">
        <v>365</v>
      </c>
      <c r="H325" s="17">
        <v>1944</v>
      </c>
      <c r="I325" s="71" t="str">
        <f t="shared" si="20"/>
        <v>February 0, 1944</v>
      </c>
      <c r="J325" s="105" t="s">
        <v>230</v>
      </c>
      <c r="K325" s="121" t="s">
        <v>11525</v>
      </c>
      <c r="L325" t="s">
        <v>10801</v>
      </c>
      <c r="Q325" s="16"/>
      <c r="R325" s="16"/>
      <c r="W325">
        <v>2</v>
      </c>
      <c r="X325" s="30" t="s">
        <v>11524</v>
      </c>
      <c r="Y325" s="30">
        <v>1</v>
      </c>
      <c r="Z325" s="30">
        <v>1</v>
      </c>
      <c r="AA325" s="30" t="s">
        <v>10558</v>
      </c>
      <c r="AB325">
        <v>151</v>
      </c>
      <c r="AC325" t="s">
        <v>10364</v>
      </c>
      <c r="AD325" t="b">
        <v>0</v>
      </c>
      <c r="AF325" t="str">
        <f t="shared" si="21"/>
        <v>151</v>
      </c>
      <c r="AG325">
        <f t="shared" si="22"/>
        <v>1</v>
      </c>
      <c r="AH325">
        <f t="shared" si="23"/>
        <v>1</v>
      </c>
    </row>
    <row r="326" spans="1:34" x14ac:dyDescent="0.25">
      <c r="A326" s="13" t="s">
        <v>952</v>
      </c>
      <c r="B326" t="s">
        <v>56</v>
      </c>
      <c r="C326" s="16" t="s">
        <v>953</v>
      </c>
      <c r="D326" s="16" t="s">
        <v>236</v>
      </c>
      <c r="E326" s="16" t="s">
        <v>252</v>
      </c>
      <c r="F326" s="17">
        <v>0</v>
      </c>
      <c r="G326" s="17" t="s">
        <v>365</v>
      </c>
      <c r="H326" s="17">
        <v>1944</v>
      </c>
      <c r="I326" s="71" t="str">
        <f t="shared" si="20"/>
        <v>February 0, 1944</v>
      </c>
      <c r="J326" s="105" t="s">
        <v>230</v>
      </c>
      <c r="K326" s="121" t="s">
        <v>11523</v>
      </c>
      <c r="L326" t="s">
        <v>10801</v>
      </c>
      <c r="Q326" s="16"/>
      <c r="R326" s="16"/>
      <c r="W326">
        <v>2</v>
      </c>
      <c r="X326" s="30" t="s">
        <v>11524</v>
      </c>
      <c r="Y326" s="30">
        <v>1</v>
      </c>
      <c r="Z326" s="30">
        <v>1</v>
      </c>
      <c r="AA326" s="30" t="s">
        <v>10558</v>
      </c>
      <c r="AB326">
        <v>307</v>
      </c>
      <c r="AC326" t="s">
        <v>10364</v>
      </c>
      <c r="AD326" t="b">
        <v>0</v>
      </c>
      <c r="AF326" t="str">
        <f t="shared" si="21"/>
        <v>25 /157 /307</v>
      </c>
      <c r="AG326">
        <f t="shared" si="22"/>
        <v>3</v>
      </c>
      <c r="AH326">
        <f t="shared" si="23"/>
        <v>3</v>
      </c>
    </row>
    <row r="327" spans="1:34" x14ac:dyDescent="0.25">
      <c r="A327" s="13" t="s">
        <v>436</v>
      </c>
      <c r="B327" t="s">
        <v>56</v>
      </c>
      <c r="C327" s="16">
        <v>25</v>
      </c>
      <c r="D327" s="16" t="s">
        <v>236</v>
      </c>
      <c r="E327" s="16" t="s">
        <v>252</v>
      </c>
      <c r="F327" s="17">
        <v>8</v>
      </c>
      <c r="G327" s="17" t="s">
        <v>250</v>
      </c>
      <c r="H327" s="17">
        <v>1943</v>
      </c>
      <c r="I327" s="71" t="str">
        <f t="shared" si="20"/>
        <v>April 8, 1943</v>
      </c>
      <c r="J327" s="105" t="s">
        <v>230</v>
      </c>
      <c r="K327" s="121" t="s">
        <v>10894</v>
      </c>
      <c r="L327" t="s">
        <v>10565</v>
      </c>
      <c r="N327" t="s">
        <v>10596</v>
      </c>
      <c r="Q327" s="16"/>
      <c r="R327" s="16"/>
      <c r="W327">
        <v>4</v>
      </c>
      <c r="X327" s="30" t="s">
        <v>10879</v>
      </c>
      <c r="Y327" s="30">
        <v>1</v>
      </c>
      <c r="Z327" s="30">
        <v>1</v>
      </c>
      <c r="AA327" s="30" t="s">
        <v>10558</v>
      </c>
      <c r="AB327">
        <v>25</v>
      </c>
      <c r="AC327" t="s">
        <v>10364</v>
      </c>
      <c r="AD327" t="b">
        <v>0</v>
      </c>
      <c r="AF327" t="str">
        <f t="shared" si="21"/>
        <v>25</v>
      </c>
      <c r="AG327">
        <f t="shared" si="22"/>
        <v>1</v>
      </c>
      <c r="AH327">
        <f t="shared" si="23"/>
        <v>1</v>
      </c>
    </row>
    <row r="328" spans="1:34" x14ac:dyDescent="0.25">
      <c r="A328" s="13" t="s">
        <v>573</v>
      </c>
      <c r="B328" t="s">
        <v>56</v>
      </c>
      <c r="C328" s="16">
        <v>25</v>
      </c>
      <c r="D328" s="16" t="s">
        <v>236</v>
      </c>
      <c r="E328" s="16" t="s">
        <v>277</v>
      </c>
      <c r="F328" s="17">
        <v>29</v>
      </c>
      <c r="G328" s="17" t="s">
        <v>264</v>
      </c>
      <c r="H328" s="17">
        <v>1943</v>
      </c>
      <c r="I328" s="71" t="str">
        <f t="shared" si="20"/>
        <v>July 29, 1943</v>
      </c>
      <c r="J328" s="105" t="s">
        <v>10627</v>
      </c>
      <c r="K328" s="121" t="s">
        <v>11076</v>
      </c>
      <c r="L328" t="s">
        <v>10565</v>
      </c>
      <c r="M328" t="s">
        <v>10636</v>
      </c>
      <c r="N328" t="s">
        <v>10684</v>
      </c>
      <c r="Q328" s="16"/>
      <c r="R328" s="16"/>
      <c r="W328">
        <v>7</v>
      </c>
      <c r="X328" s="30" t="s">
        <v>11021</v>
      </c>
      <c r="Y328" s="30">
        <v>1</v>
      </c>
      <c r="Z328" s="30">
        <v>1</v>
      </c>
      <c r="AA328" s="30" t="s">
        <v>10558</v>
      </c>
      <c r="AB328">
        <v>25</v>
      </c>
      <c r="AC328" t="s">
        <v>10364</v>
      </c>
      <c r="AD328" t="b">
        <v>0</v>
      </c>
      <c r="AF328" t="str">
        <f t="shared" si="21"/>
        <v>25</v>
      </c>
      <c r="AG328">
        <f t="shared" si="22"/>
        <v>1</v>
      </c>
      <c r="AH328">
        <f t="shared" si="23"/>
        <v>1</v>
      </c>
    </row>
    <row r="329" spans="1:34" x14ac:dyDescent="0.25">
      <c r="A329" s="13" t="s">
        <v>115</v>
      </c>
      <c r="B329" t="s">
        <v>56</v>
      </c>
      <c r="C329" s="16" t="s">
        <v>1604</v>
      </c>
      <c r="D329" s="16" t="s">
        <v>236</v>
      </c>
      <c r="E329" s="16" t="s">
        <v>798</v>
      </c>
      <c r="F329" s="17">
        <v>3</v>
      </c>
      <c r="G329" s="17" t="s">
        <v>282</v>
      </c>
      <c r="H329" s="17">
        <v>1944</v>
      </c>
      <c r="I329" s="71" t="str">
        <f t="shared" si="20"/>
        <v>August 3, 1944</v>
      </c>
      <c r="J329" s="105" t="s">
        <v>230</v>
      </c>
      <c r="K329" s="121" t="s">
        <v>12385</v>
      </c>
      <c r="L329" s="121" t="s">
        <v>10565</v>
      </c>
      <c r="M329" t="s">
        <v>10566</v>
      </c>
      <c r="N329" t="s">
        <v>10742</v>
      </c>
      <c r="R329" s="16"/>
      <c r="S329" t="s">
        <v>12386</v>
      </c>
      <c r="T329" t="s">
        <v>221</v>
      </c>
      <c r="U329">
        <v>239</v>
      </c>
      <c r="V329" t="s">
        <v>12387</v>
      </c>
      <c r="W329">
        <v>8</v>
      </c>
      <c r="X329" s="30" t="s">
        <v>12374</v>
      </c>
      <c r="Y329" s="30">
        <v>1</v>
      </c>
      <c r="Z329" s="30">
        <v>1</v>
      </c>
      <c r="AA329" s="30" t="s">
        <v>10558</v>
      </c>
      <c r="AB329">
        <v>239</v>
      </c>
      <c r="AC329" t="s">
        <v>10364</v>
      </c>
      <c r="AD329" t="b">
        <v>1</v>
      </c>
      <c r="AF329" t="str">
        <f t="shared" si="21"/>
        <v>151 /264 /157 /410 /264 /239</v>
      </c>
      <c r="AG329">
        <f t="shared" si="22"/>
        <v>6</v>
      </c>
      <c r="AH329">
        <f t="shared" si="23"/>
        <v>6</v>
      </c>
    </row>
    <row r="330" spans="1:34" x14ac:dyDescent="0.25">
      <c r="A330" s="13" t="s">
        <v>410</v>
      </c>
      <c r="B330" t="s">
        <v>56</v>
      </c>
      <c r="C330" s="16">
        <v>25</v>
      </c>
      <c r="D330" s="16" t="s">
        <v>236</v>
      </c>
      <c r="E330" s="16" t="s">
        <v>252</v>
      </c>
      <c r="F330" s="17">
        <v>22</v>
      </c>
      <c r="G330" s="17" t="s">
        <v>247</v>
      </c>
      <c r="H330" s="17">
        <v>1943</v>
      </c>
      <c r="I330" s="71" t="str">
        <f t="shared" si="20"/>
        <v>March 22, 1943</v>
      </c>
      <c r="J330" s="105" t="s">
        <v>230</v>
      </c>
      <c r="K330" s="121" t="s">
        <v>10855</v>
      </c>
      <c r="L330" t="s">
        <v>10565</v>
      </c>
      <c r="N330" t="s">
        <v>10856</v>
      </c>
      <c r="Q330" s="16"/>
      <c r="R330" s="16"/>
      <c r="W330">
        <v>3</v>
      </c>
      <c r="X330" s="30" t="s">
        <v>10818</v>
      </c>
      <c r="Y330" s="30">
        <v>1</v>
      </c>
      <c r="Z330" s="30">
        <v>1</v>
      </c>
      <c r="AA330" s="30" t="s">
        <v>10558</v>
      </c>
      <c r="AB330">
        <v>25</v>
      </c>
      <c r="AC330" t="s">
        <v>10364</v>
      </c>
      <c r="AD330" t="b">
        <v>0</v>
      </c>
      <c r="AF330" t="str">
        <f t="shared" si="21"/>
        <v>25</v>
      </c>
      <c r="AG330">
        <f t="shared" si="22"/>
        <v>1</v>
      </c>
      <c r="AH330">
        <f t="shared" si="23"/>
        <v>1</v>
      </c>
    </row>
    <row r="331" spans="1:34" x14ac:dyDescent="0.25">
      <c r="A331" s="13" t="s">
        <v>5217</v>
      </c>
      <c r="B331" t="s">
        <v>56</v>
      </c>
      <c r="C331" s="16" t="s">
        <v>3401</v>
      </c>
      <c r="D331" s="16"/>
      <c r="E331" s="16" t="s">
        <v>324</v>
      </c>
      <c r="F331" s="17">
        <v>27</v>
      </c>
      <c r="G331" s="17" t="s">
        <v>260</v>
      </c>
      <c r="H331" s="17">
        <v>1946</v>
      </c>
      <c r="I331" s="71" t="str">
        <f t="shared" si="20"/>
        <v>June 27, 1946</v>
      </c>
      <c r="J331" s="105"/>
      <c r="K331" s="121" t="s">
        <v>15740</v>
      </c>
      <c r="L331" t="s">
        <v>10801</v>
      </c>
      <c r="R331" s="16"/>
      <c r="S331" t="s">
        <v>11381</v>
      </c>
      <c r="T331" t="s">
        <v>221</v>
      </c>
      <c r="U331">
        <v>456</v>
      </c>
      <c r="V331" t="s">
        <v>15741</v>
      </c>
      <c r="W331">
        <v>6</v>
      </c>
      <c r="X331" s="30"/>
      <c r="Y331" s="30">
        <v>0</v>
      </c>
      <c r="Z331" s="30">
        <v>1</v>
      </c>
      <c r="AA331" s="30" t="s">
        <v>10569</v>
      </c>
      <c r="AB331" t="s">
        <v>3131</v>
      </c>
      <c r="AC331" t="s">
        <v>10364</v>
      </c>
      <c r="AD331" t="b">
        <v>0</v>
      </c>
      <c r="AF331" t="str">
        <f t="shared" si="21"/>
        <v>456 /51OTU</v>
      </c>
      <c r="AG331">
        <f t="shared" si="22"/>
        <v>2</v>
      </c>
      <c r="AH331">
        <f t="shared" si="23"/>
        <v>2</v>
      </c>
    </row>
    <row r="332" spans="1:34" x14ac:dyDescent="0.25">
      <c r="A332" s="13" t="s">
        <v>3320</v>
      </c>
      <c r="B332" t="s">
        <v>56</v>
      </c>
      <c r="C332" s="16" t="s">
        <v>3321</v>
      </c>
      <c r="D332" s="16" t="s">
        <v>236</v>
      </c>
      <c r="E332" s="16" t="s">
        <v>324</v>
      </c>
      <c r="F332" s="17">
        <v>5</v>
      </c>
      <c r="G332" s="17" t="s">
        <v>260</v>
      </c>
      <c r="H332" s="17">
        <v>1945</v>
      </c>
      <c r="I332" s="71" t="str">
        <f t="shared" si="20"/>
        <v>June 5, 1945</v>
      </c>
      <c r="J332" s="105" t="s">
        <v>230</v>
      </c>
      <c r="K332" s="121" t="s">
        <v>14439</v>
      </c>
      <c r="L332" t="s">
        <v>10801</v>
      </c>
      <c r="R332" s="16"/>
      <c r="W332">
        <v>6</v>
      </c>
      <c r="X332" s="30" t="s">
        <v>14424</v>
      </c>
      <c r="Y332" s="30">
        <v>0</v>
      </c>
      <c r="Z332" s="30">
        <v>1</v>
      </c>
      <c r="AA332" s="30" t="s">
        <v>10569</v>
      </c>
      <c r="AB332" t="s">
        <v>2470</v>
      </c>
      <c r="AC332" t="s">
        <v>10364</v>
      </c>
      <c r="AD332" t="b">
        <v>0</v>
      </c>
      <c r="AF332" t="str">
        <f t="shared" si="21"/>
        <v>25 /54OTU</v>
      </c>
      <c r="AG332">
        <f t="shared" si="22"/>
        <v>2</v>
      </c>
      <c r="AH332">
        <f t="shared" si="23"/>
        <v>2</v>
      </c>
    </row>
    <row r="333" spans="1:34" x14ac:dyDescent="0.25">
      <c r="A333" s="13" t="s">
        <v>66</v>
      </c>
      <c r="B333" t="s">
        <v>56</v>
      </c>
      <c r="C333" s="16" t="s">
        <v>2233</v>
      </c>
      <c r="D333" s="16" t="s">
        <v>236</v>
      </c>
      <c r="E333" s="16" t="s">
        <v>324</v>
      </c>
      <c r="F333" s="17">
        <v>12</v>
      </c>
      <c r="G333" s="17" t="s">
        <v>238</v>
      </c>
      <c r="H333" s="17">
        <v>1944</v>
      </c>
      <c r="I333" s="71" t="str">
        <f t="shared" si="20"/>
        <v>December 12, 1944</v>
      </c>
      <c r="J333" s="105" t="s">
        <v>230</v>
      </c>
      <c r="K333" s="121" t="s">
        <v>13194</v>
      </c>
      <c r="L333" s="121" t="s">
        <v>10565</v>
      </c>
      <c r="M333" t="s">
        <v>10566</v>
      </c>
      <c r="N333" t="s">
        <v>10856</v>
      </c>
      <c r="R333" s="16"/>
      <c r="W333" s="30">
        <v>12</v>
      </c>
      <c r="X333" s="30" t="s">
        <v>13135</v>
      </c>
      <c r="Y333" s="30">
        <v>1</v>
      </c>
      <c r="Z333" s="30">
        <v>1</v>
      </c>
      <c r="AA333" s="30" t="s">
        <v>10569</v>
      </c>
      <c r="AB333" t="s">
        <v>2470</v>
      </c>
      <c r="AC333" t="s">
        <v>10364</v>
      </c>
      <c r="AD333" t="b">
        <v>1</v>
      </c>
      <c r="AF333" t="str">
        <f t="shared" si="21"/>
        <v>410 /141 /54OTU</v>
      </c>
      <c r="AG333">
        <f t="shared" si="22"/>
        <v>3</v>
      </c>
      <c r="AH333">
        <f t="shared" si="23"/>
        <v>3</v>
      </c>
    </row>
    <row r="334" spans="1:34" x14ac:dyDescent="0.25">
      <c r="A334" s="13" t="s">
        <v>839</v>
      </c>
      <c r="B334" t="s">
        <v>56</v>
      </c>
      <c r="C334" s="16">
        <v>25</v>
      </c>
      <c r="D334" s="16" t="s">
        <v>236</v>
      </c>
      <c r="E334" s="16" t="s">
        <v>252</v>
      </c>
      <c r="F334" s="17">
        <v>12</v>
      </c>
      <c r="G334" s="17" t="s">
        <v>238</v>
      </c>
      <c r="H334" s="17">
        <v>1943</v>
      </c>
      <c r="I334" s="71" t="str">
        <f t="shared" si="20"/>
        <v>December 12, 1943</v>
      </c>
      <c r="J334" s="105" t="s">
        <v>230</v>
      </c>
      <c r="K334" s="121" t="s">
        <v>11397</v>
      </c>
      <c r="L334" t="s">
        <v>10565</v>
      </c>
      <c r="N334" t="s">
        <v>11055</v>
      </c>
      <c r="Q334" s="16"/>
      <c r="R334" s="16"/>
      <c r="W334" s="30">
        <v>12</v>
      </c>
      <c r="X334" s="30" t="s">
        <v>11361</v>
      </c>
      <c r="Y334" s="30">
        <v>1</v>
      </c>
      <c r="Z334" s="30">
        <v>1</v>
      </c>
      <c r="AA334" s="30" t="s">
        <v>10558</v>
      </c>
      <c r="AB334">
        <v>25</v>
      </c>
      <c r="AC334" t="s">
        <v>10364</v>
      </c>
      <c r="AD334" t="b">
        <v>0</v>
      </c>
      <c r="AF334" t="str">
        <f t="shared" si="21"/>
        <v>25</v>
      </c>
      <c r="AG334">
        <f t="shared" si="22"/>
        <v>1</v>
      </c>
      <c r="AH334">
        <f t="shared" si="23"/>
        <v>1</v>
      </c>
    </row>
    <row r="335" spans="1:34" x14ac:dyDescent="0.25">
      <c r="A335" s="13" t="s">
        <v>766</v>
      </c>
      <c r="B335" t="s">
        <v>56</v>
      </c>
      <c r="C335" s="16" t="s">
        <v>767</v>
      </c>
      <c r="D335" s="16" t="s">
        <v>236</v>
      </c>
      <c r="E335" s="16" t="s">
        <v>252</v>
      </c>
      <c r="F335" s="17">
        <v>13</v>
      </c>
      <c r="G335" s="17" t="s">
        <v>326</v>
      </c>
      <c r="H335" s="17">
        <v>1943</v>
      </c>
      <c r="I335" s="71" t="str">
        <f t="shared" si="20"/>
        <v>November 13, 1943</v>
      </c>
      <c r="J335" s="105" t="s">
        <v>230</v>
      </c>
      <c r="K335" s="121" t="s">
        <v>11310</v>
      </c>
      <c r="L335" t="s">
        <v>10565</v>
      </c>
      <c r="M335" t="s">
        <v>10566</v>
      </c>
      <c r="N335" t="s">
        <v>10773</v>
      </c>
      <c r="Q335" s="16"/>
      <c r="R335" s="16"/>
      <c r="W335" s="30">
        <v>11</v>
      </c>
      <c r="X335" s="30" t="s">
        <v>11282</v>
      </c>
      <c r="Y335" s="30">
        <v>1</v>
      </c>
      <c r="Z335" s="30">
        <v>1</v>
      </c>
      <c r="AA335" s="30" t="s">
        <v>10558</v>
      </c>
      <c r="AB335">
        <v>141</v>
      </c>
      <c r="AC335" t="s">
        <v>10364</v>
      </c>
      <c r="AD335" t="b">
        <v>0</v>
      </c>
      <c r="AF335" t="str">
        <f t="shared" si="21"/>
        <v>25 /141</v>
      </c>
      <c r="AG335">
        <f t="shared" si="22"/>
        <v>2</v>
      </c>
      <c r="AH335">
        <f t="shared" si="23"/>
        <v>2</v>
      </c>
    </row>
    <row r="336" spans="1:34" x14ac:dyDescent="0.25">
      <c r="A336" s="13" t="s">
        <v>116</v>
      </c>
      <c r="B336" t="s">
        <v>56</v>
      </c>
      <c r="C336" s="16" t="s">
        <v>3674</v>
      </c>
      <c r="D336" s="16" t="s">
        <v>236</v>
      </c>
      <c r="E336" s="16" t="s">
        <v>324</v>
      </c>
      <c r="F336" s="17">
        <v>3</v>
      </c>
      <c r="G336" s="17" t="s">
        <v>309</v>
      </c>
      <c r="H336" s="17">
        <v>1945</v>
      </c>
      <c r="I336" s="71" t="str">
        <f t="shared" si="20"/>
        <v>October 3, 1945</v>
      </c>
      <c r="J336" s="105" t="s">
        <v>230</v>
      </c>
      <c r="K336" s="121" t="s">
        <v>14723</v>
      </c>
      <c r="L336" t="s">
        <v>10565</v>
      </c>
      <c r="M336" t="s">
        <v>10566</v>
      </c>
      <c r="N336" t="s">
        <v>10698</v>
      </c>
      <c r="R336" s="16"/>
      <c r="W336">
        <v>10</v>
      </c>
      <c r="X336" s="30"/>
      <c r="Y336" s="30">
        <v>0</v>
      </c>
      <c r="Z336" s="30">
        <v>1</v>
      </c>
      <c r="AA336" s="30" t="s">
        <v>10569</v>
      </c>
      <c r="AB336" t="s">
        <v>621</v>
      </c>
      <c r="AC336" t="s">
        <v>10364</v>
      </c>
      <c r="AD336" t="b">
        <v>0</v>
      </c>
      <c r="AF336" t="str">
        <f t="shared" si="21"/>
        <v>25 /239 /141 /239 /515 /1692 Flt /60OTU /13OTU</v>
      </c>
      <c r="AG336">
        <f t="shared" si="22"/>
        <v>8</v>
      </c>
      <c r="AH336">
        <f t="shared" si="23"/>
        <v>8</v>
      </c>
    </row>
    <row r="337" spans="1:34" x14ac:dyDescent="0.25">
      <c r="A337" s="13" t="s">
        <v>689</v>
      </c>
      <c r="B337" t="s">
        <v>56</v>
      </c>
      <c r="C337" s="16">
        <v>25</v>
      </c>
      <c r="D337" s="16" t="s">
        <v>236</v>
      </c>
      <c r="E337" s="16" t="s">
        <v>252</v>
      </c>
      <c r="F337" s="17">
        <v>0</v>
      </c>
      <c r="G337" s="17" t="s">
        <v>309</v>
      </c>
      <c r="H337" s="17">
        <v>1943</v>
      </c>
      <c r="I337" s="71" t="str">
        <f t="shared" si="20"/>
        <v>October 0, 1943</v>
      </c>
      <c r="J337" s="105" t="s">
        <v>230</v>
      </c>
      <c r="K337" s="121" t="s">
        <v>11223</v>
      </c>
      <c r="L337" t="s">
        <v>10801</v>
      </c>
      <c r="Q337" s="16"/>
      <c r="R337" s="16"/>
      <c r="W337" s="30">
        <v>10</v>
      </c>
      <c r="X337" s="30" t="s">
        <v>11219</v>
      </c>
      <c r="Y337" s="30">
        <v>1</v>
      </c>
      <c r="Z337" s="30">
        <v>1</v>
      </c>
      <c r="AA337" s="30" t="s">
        <v>10558</v>
      </c>
      <c r="AB337">
        <v>25</v>
      </c>
      <c r="AC337" t="s">
        <v>10364</v>
      </c>
      <c r="AD337" t="b">
        <v>0</v>
      </c>
      <c r="AF337" t="str">
        <f t="shared" si="21"/>
        <v>25</v>
      </c>
      <c r="AG337">
        <f t="shared" si="22"/>
        <v>1</v>
      </c>
      <c r="AH337">
        <f t="shared" si="23"/>
        <v>1</v>
      </c>
    </row>
    <row r="338" spans="1:34" x14ac:dyDescent="0.25">
      <c r="A338" s="13" t="s">
        <v>68</v>
      </c>
      <c r="B338" t="s">
        <v>56</v>
      </c>
      <c r="C338" s="16">
        <v>141</v>
      </c>
      <c r="D338" s="16" t="s">
        <v>236</v>
      </c>
      <c r="E338" s="16" t="s">
        <v>252</v>
      </c>
      <c r="F338" s="17">
        <v>8</v>
      </c>
      <c r="G338" s="17" t="s">
        <v>260</v>
      </c>
      <c r="H338" s="17">
        <v>1944</v>
      </c>
      <c r="I338" s="71" t="str">
        <f t="shared" si="20"/>
        <v>June 8, 1944</v>
      </c>
      <c r="J338" s="105" t="s">
        <v>10627</v>
      </c>
      <c r="K338" s="121" t="s">
        <v>12026</v>
      </c>
      <c r="L338" s="121" t="s">
        <v>10565</v>
      </c>
      <c r="M338" t="s">
        <v>10636</v>
      </c>
      <c r="N338" t="s">
        <v>10698</v>
      </c>
      <c r="Q338" s="16"/>
      <c r="R338" s="16"/>
      <c r="S338" t="s">
        <v>10976</v>
      </c>
      <c r="T338" t="s">
        <v>98</v>
      </c>
      <c r="U338">
        <v>141</v>
      </c>
      <c r="V338" t="s">
        <v>12027</v>
      </c>
      <c r="W338">
        <v>6</v>
      </c>
      <c r="X338" s="30" t="s">
        <v>11992</v>
      </c>
      <c r="Y338" s="30">
        <v>1</v>
      </c>
      <c r="Z338" s="30">
        <v>1</v>
      </c>
      <c r="AA338" s="30" t="s">
        <v>10558</v>
      </c>
      <c r="AB338">
        <v>141</v>
      </c>
      <c r="AC338" t="s">
        <v>10364</v>
      </c>
      <c r="AD338" t="b">
        <v>0</v>
      </c>
      <c r="AF338" t="str">
        <f t="shared" si="21"/>
        <v>141</v>
      </c>
      <c r="AG338">
        <f t="shared" si="22"/>
        <v>1</v>
      </c>
      <c r="AH338">
        <f t="shared" si="23"/>
        <v>1</v>
      </c>
    </row>
    <row r="339" spans="1:34" x14ac:dyDescent="0.25">
      <c r="A339" s="13" t="s">
        <v>117</v>
      </c>
      <c r="B339" t="s">
        <v>56</v>
      </c>
      <c r="C339" s="16" t="s">
        <v>2698</v>
      </c>
      <c r="D339" s="16" t="s">
        <v>236</v>
      </c>
      <c r="E339" s="16" t="s">
        <v>324</v>
      </c>
      <c r="F339" s="17">
        <v>1</v>
      </c>
      <c r="G339" s="17" t="s">
        <v>247</v>
      </c>
      <c r="H339" s="17">
        <v>1945</v>
      </c>
      <c r="I339" s="71" t="str">
        <f t="shared" si="20"/>
        <v>March 1, 1945</v>
      </c>
      <c r="J339" s="105" t="s">
        <v>230</v>
      </c>
      <c r="K339" s="121" t="s">
        <v>13753</v>
      </c>
      <c r="L339" t="s">
        <v>10801</v>
      </c>
      <c r="R339" s="16"/>
      <c r="S339" t="s">
        <v>12386</v>
      </c>
      <c r="T339" t="s">
        <v>10784</v>
      </c>
      <c r="U339">
        <v>239</v>
      </c>
      <c r="V339" s="30" t="s">
        <v>13754</v>
      </c>
      <c r="W339">
        <v>3</v>
      </c>
      <c r="X339" s="30" t="s">
        <v>13748</v>
      </c>
      <c r="Y339" s="30">
        <v>1</v>
      </c>
      <c r="Z339" s="30">
        <v>1</v>
      </c>
      <c r="AA339" s="30" t="s">
        <v>10569</v>
      </c>
      <c r="AB339" t="s">
        <v>3131</v>
      </c>
      <c r="AC339" t="s">
        <v>10364</v>
      </c>
      <c r="AD339" t="b">
        <v>0</v>
      </c>
      <c r="AF339" t="str">
        <f t="shared" si="21"/>
        <v>25 /141 /239 /1692 Flt /51OTU</v>
      </c>
      <c r="AG339">
        <f t="shared" si="22"/>
        <v>5</v>
      </c>
      <c r="AH339">
        <f t="shared" si="23"/>
        <v>5</v>
      </c>
    </row>
    <row r="340" spans="1:34" x14ac:dyDescent="0.25">
      <c r="A340" s="13" t="s">
        <v>351</v>
      </c>
      <c r="B340" t="s">
        <v>56</v>
      </c>
      <c r="C340" s="16">
        <v>157</v>
      </c>
      <c r="D340" s="16" t="s">
        <v>236</v>
      </c>
      <c r="E340" s="16" t="s">
        <v>252</v>
      </c>
      <c r="F340" s="17">
        <v>20</v>
      </c>
      <c r="G340" s="17" t="s">
        <v>243</v>
      </c>
      <c r="H340" s="17">
        <v>1943</v>
      </c>
      <c r="I340" s="71" t="str">
        <f t="shared" si="20"/>
        <v>January 20, 1943</v>
      </c>
      <c r="J340" s="105" t="s">
        <v>10627</v>
      </c>
      <c r="K340" s="121" t="s">
        <v>10767</v>
      </c>
      <c r="L340" t="s">
        <v>10548</v>
      </c>
      <c r="M340" t="s">
        <v>10644</v>
      </c>
      <c r="P340" t="s">
        <v>10654</v>
      </c>
      <c r="Q340" s="16"/>
      <c r="R340" s="16"/>
      <c r="W340">
        <v>1</v>
      </c>
      <c r="X340" s="30" t="s">
        <v>10761</v>
      </c>
      <c r="Y340" s="30">
        <v>1</v>
      </c>
      <c r="Z340" s="30">
        <v>1</v>
      </c>
      <c r="AA340" s="30" t="s">
        <v>10558</v>
      </c>
      <c r="AB340">
        <v>157</v>
      </c>
      <c r="AC340" t="s">
        <v>10364</v>
      </c>
      <c r="AD340" t="b">
        <v>0</v>
      </c>
      <c r="AF340" t="str">
        <f t="shared" si="21"/>
        <v>157</v>
      </c>
      <c r="AG340">
        <f t="shared" si="22"/>
        <v>1</v>
      </c>
      <c r="AH340">
        <f t="shared" si="23"/>
        <v>1</v>
      </c>
    </row>
    <row r="341" spans="1:34" x14ac:dyDescent="0.25">
      <c r="A341" s="13" t="s">
        <v>5523</v>
      </c>
      <c r="B341" t="s">
        <v>56</v>
      </c>
      <c r="C341" s="16" t="s">
        <v>5524</v>
      </c>
      <c r="D341" s="16"/>
      <c r="E341" s="16" t="s">
        <v>324</v>
      </c>
      <c r="F341" s="17">
        <v>31</v>
      </c>
      <c r="G341" s="17" t="s">
        <v>243</v>
      </c>
      <c r="H341" s="17">
        <v>1946</v>
      </c>
      <c r="I341" s="71" t="str">
        <f t="shared" si="20"/>
        <v>January 31, 1946</v>
      </c>
      <c r="J341" s="105"/>
      <c r="K341" s="121" t="s">
        <v>15917</v>
      </c>
      <c r="L341" t="s">
        <v>10801</v>
      </c>
      <c r="R341" s="16"/>
      <c r="W341">
        <v>1</v>
      </c>
      <c r="X341" s="30"/>
      <c r="Y341" s="30">
        <v>0</v>
      </c>
      <c r="Z341" s="30">
        <v>1</v>
      </c>
      <c r="AA341" s="30" t="s">
        <v>10569</v>
      </c>
      <c r="AB341" t="s">
        <v>2470</v>
      </c>
      <c r="AC341" t="s">
        <v>10364</v>
      </c>
      <c r="AD341" t="b">
        <v>0</v>
      </c>
      <c r="AF341" t="str">
        <f t="shared" si="21"/>
        <v>307 /264 /13OTU /54OTU</v>
      </c>
      <c r="AG341">
        <f t="shared" si="22"/>
        <v>4</v>
      </c>
      <c r="AH341">
        <f t="shared" si="23"/>
        <v>4</v>
      </c>
    </row>
    <row r="342" spans="1:34" x14ac:dyDescent="0.25">
      <c r="A342" s="13" t="s">
        <v>89</v>
      </c>
      <c r="B342" t="s">
        <v>56</v>
      </c>
      <c r="C342" s="16" t="s">
        <v>981</v>
      </c>
      <c r="D342" s="16" t="s">
        <v>236</v>
      </c>
      <c r="E342" s="16" t="s">
        <v>798</v>
      </c>
      <c r="F342" s="17">
        <v>3</v>
      </c>
      <c r="G342" s="17" t="s">
        <v>253</v>
      </c>
      <c r="H342" s="17">
        <v>1944</v>
      </c>
      <c r="I342" s="71" t="str">
        <f t="shared" si="20"/>
        <v>May 3, 1944</v>
      </c>
      <c r="J342" s="105" t="s">
        <v>10627</v>
      </c>
      <c r="K342" s="121" t="s">
        <v>11859</v>
      </c>
      <c r="L342" s="121" t="s">
        <v>10548</v>
      </c>
      <c r="M342" t="s">
        <v>10629</v>
      </c>
      <c r="N342" s="121" t="s">
        <v>11860</v>
      </c>
      <c r="O342" t="s">
        <v>11796</v>
      </c>
      <c r="P342" t="s">
        <v>10552</v>
      </c>
      <c r="Q342" s="16" t="s">
        <v>11861</v>
      </c>
      <c r="R342" s="16"/>
      <c r="W342">
        <v>5</v>
      </c>
      <c r="X342" s="30" t="s">
        <v>11848</v>
      </c>
      <c r="Y342" s="30">
        <v>1</v>
      </c>
      <c r="Z342" s="30">
        <v>1</v>
      </c>
      <c r="AA342" s="30" t="s">
        <v>10558</v>
      </c>
      <c r="AB342">
        <v>169</v>
      </c>
      <c r="AC342" t="s">
        <v>10364</v>
      </c>
      <c r="AD342" t="b">
        <v>1</v>
      </c>
      <c r="AF342" t="str">
        <f t="shared" si="21"/>
        <v>410 /169</v>
      </c>
      <c r="AG342">
        <f t="shared" si="22"/>
        <v>2</v>
      </c>
      <c r="AH342">
        <f t="shared" si="23"/>
        <v>2</v>
      </c>
    </row>
    <row r="343" spans="1:34" x14ac:dyDescent="0.25">
      <c r="A343" s="13" t="s">
        <v>764</v>
      </c>
      <c r="B343" t="s">
        <v>56</v>
      </c>
      <c r="C343" s="16" t="s">
        <v>765</v>
      </c>
      <c r="D343" s="16" t="s">
        <v>236</v>
      </c>
      <c r="E343" s="16" t="s">
        <v>252</v>
      </c>
      <c r="F343" s="17">
        <v>12</v>
      </c>
      <c r="G343" s="17" t="s">
        <v>326</v>
      </c>
      <c r="H343" s="17">
        <v>1943</v>
      </c>
      <c r="I343" s="71" t="str">
        <f t="shared" si="20"/>
        <v>November 12, 1943</v>
      </c>
      <c r="J343" s="105" t="s">
        <v>230</v>
      </c>
      <c r="K343" s="121" t="s">
        <v>11307</v>
      </c>
      <c r="L343" t="s">
        <v>10565</v>
      </c>
      <c r="N343" t="s">
        <v>11308</v>
      </c>
      <c r="Q343" s="16"/>
      <c r="R343" s="16"/>
      <c r="S343" t="s">
        <v>10853</v>
      </c>
      <c r="T343" t="s">
        <v>64</v>
      </c>
      <c r="U343">
        <v>307</v>
      </c>
      <c r="V343" t="s">
        <v>11309</v>
      </c>
      <c r="W343" s="30">
        <v>11</v>
      </c>
      <c r="X343" s="30" t="s">
        <v>11282</v>
      </c>
      <c r="Y343" s="30">
        <v>1</v>
      </c>
      <c r="Z343" s="30">
        <v>1</v>
      </c>
      <c r="AA343" s="30" t="s">
        <v>10558</v>
      </c>
      <c r="AB343">
        <v>264</v>
      </c>
      <c r="AC343" t="s">
        <v>10364</v>
      </c>
      <c r="AD343" t="b">
        <v>0</v>
      </c>
      <c r="AF343" t="str">
        <f t="shared" si="21"/>
        <v>307 /264</v>
      </c>
      <c r="AG343">
        <f t="shared" si="22"/>
        <v>2</v>
      </c>
      <c r="AH343">
        <f t="shared" si="23"/>
        <v>2</v>
      </c>
    </row>
    <row r="344" spans="1:34" x14ac:dyDescent="0.25">
      <c r="A344" s="13" t="s">
        <v>732</v>
      </c>
      <c r="B344" t="s">
        <v>56</v>
      </c>
      <c r="C344" s="16" t="s">
        <v>733</v>
      </c>
      <c r="D344" s="16" t="s">
        <v>236</v>
      </c>
      <c r="E344" s="16" t="s">
        <v>277</v>
      </c>
      <c r="F344" s="17">
        <v>26</v>
      </c>
      <c r="G344" s="17" t="s">
        <v>309</v>
      </c>
      <c r="H344" s="17">
        <v>1943</v>
      </c>
      <c r="I344" s="71" t="str">
        <f t="shared" si="20"/>
        <v>October 26, 1943</v>
      </c>
      <c r="J344" s="105" t="s">
        <v>230</v>
      </c>
      <c r="K344" s="121" t="s">
        <v>11275</v>
      </c>
      <c r="L344" t="s">
        <v>10590</v>
      </c>
      <c r="M344" t="s">
        <v>10591</v>
      </c>
      <c r="P344" t="s">
        <v>10592</v>
      </c>
      <c r="Q344" s="16"/>
      <c r="R344" s="16"/>
      <c r="W344" s="30">
        <v>10</v>
      </c>
      <c r="X344" s="30" t="s">
        <v>11219</v>
      </c>
      <c r="Y344" s="30">
        <v>1</v>
      </c>
      <c r="Z344" s="30">
        <v>1</v>
      </c>
      <c r="AA344" s="30" t="s">
        <v>10558</v>
      </c>
      <c r="AB344">
        <v>307</v>
      </c>
      <c r="AC344" t="s">
        <v>10364</v>
      </c>
      <c r="AD344" t="b">
        <v>0</v>
      </c>
      <c r="AF344" t="str">
        <f t="shared" si="21"/>
        <v>85 /264 /307</v>
      </c>
      <c r="AG344">
        <f t="shared" si="22"/>
        <v>3</v>
      </c>
      <c r="AH344">
        <f t="shared" si="23"/>
        <v>3</v>
      </c>
    </row>
    <row r="345" spans="1:34" x14ac:dyDescent="0.25">
      <c r="A345" s="13" t="s">
        <v>335</v>
      </c>
      <c r="B345" t="s">
        <v>56</v>
      </c>
      <c r="C345" s="16">
        <v>25</v>
      </c>
      <c r="D345" s="16" t="s">
        <v>236</v>
      </c>
      <c r="E345" s="16" t="s">
        <v>252</v>
      </c>
      <c r="F345" s="17">
        <v>30</v>
      </c>
      <c r="G345" s="17" t="s">
        <v>326</v>
      </c>
      <c r="H345" s="17">
        <v>1942</v>
      </c>
      <c r="I345" s="71" t="str">
        <f t="shared" si="20"/>
        <v>November 30, 1942</v>
      </c>
      <c r="J345" s="105" t="s">
        <v>230</v>
      </c>
      <c r="K345" s="121" t="s">
        <v>10741</v>
      </c>
      <c r="L345" t="s">
        <v>10565</v>
      </c>
      <c r="N345" t="s">
        <v>10742</v>
      </c>
      <c r="Q345" s="16"/>
      <c r="R345" s="16"/>
      <c r="W345" s="30">
        <v>11</v>
      </c>
      <c r="X345" s="30" t="s">
        <v>10726</v>
      </c>
      <c r="Y345" s="30">
        <v>1</v>
      </c>
      <c r="Z345" s="30">
        <v>1</v>
      </c>
      <c r="AA345" s="30" t="s">
        <v>10558</v>
      </c>
      <c r="AB345">
        <v>25</v>
      </c>
      <c r="AC345" t="s">
        <v>10364</v>
      </c>
      <c r="AD345" t="b">
        <v>0</v>
      </c>
      <c r="AF345" t="str">
        <f t="shared" si="21"/>
        <v>25</v>
      </c>
      <c r="AG345">
        <f t="shared" si="22"/>
        <v>1</v>
      </c>
      <c r="AH345">
        <f t="shared" si="23"/>
        <v>1</v>
      </c>
    </row>
    <row r="346" spans="1:34" x14ac:dyDescent="0.25">
      <c r="A346" s="13" t="s">
        <v>1149</v>
      </c>
      <c r="B346" t="s">
        <v>56</v>
      </c>
      <c r="C346" s="16" t="s">
        <v>1150</v>
      </c>
      <c r="D346" s="16" t="s">
        <v>236</v>
      </c>
      <c r="E346" s="16" t="s">
        <v>252</v>
      </c>
      <c r="F346" s="17">
        <v>11</v>
      </c>
      <c r="G346" s="17" t="s">
        <v>250</v>
      </c>
      <c r="H346" s="17">
        <v>1944</v>
      </c>
      <c r="I346" s="71" t="str">
        <f t="shared" si="20"/>
        <v>April 11, 1944</v>
      </c>
      <c r="J346" s="105" t="s">
        <v>230</v>
      </c>
      <c r="K346" s="121" t="s">
        <v>11754</v>
      </c>
      <c r="L346" s="121" t="s">
        <v>10565</v>
      </c>
      <c r="M346" t="s">
        <v>10566</v>
      </c>
      <c r="N346" t="s">
        <v>11055</v>
      </c>
      <c r="Q346" s="16"/>
      <c r="R346" s="16"/>
      <c r="W346">
        <v>4</v>
      </c>
      <c r="X346" s="30" t="s">
        <v>11721</v>
      </c>
      <c r="Y346" s="30">
        <v>1</v>
      </c>
      <c r="Z346" s="30">
        <v>1</v>
      </c>
      <c r="AA346" s="30" t="s">
        <v>10558</v>
      </c>
      <c r="AB346">
        <v>169</v>
      </c>
      <c r="AC346" t="s">
        <v>10364</v>
      </c>
      <c r="AD346" t="b">
        <v>0</v>
      </c>
      <c r="AF346" t="str">
        <f t="shared" si="21"/>
        <v>151 /169</v>
      </c>
      <c r="AG346">
        <f t="shared" si="22"/>
        <v>2</v>
      </c>
      <c r="AH346">
        <f t="shared" si="23"/>
        <v>2</v>
      </c>
    </row>
    <row r="347" spans="1:34" x14ac:dyDescent="0.25">
      <c r="A347" s="13" t="s">
        <v>314</v>
      </c>
      <c r="B347" t="s">
        <v>56</v>
      </c>
      <c r="C347" s="16" t="s">
        <v>315</v>
      </c>
      <c r="D347" s="16" t="s">
        <v>236</v>
      </c>
      <c r="E347" s="16" t="s">
        <v>316</v>
      </c>
      <c r="F347" s="17">
        <v>15</v>
      </c>
      <c r="G347" s="17" t="s">
        <v>309</v>
      </c>
      <c r="H347" s="17">
        <v>1942</v>
      </c>
      <c r="I347" s="71" t="str">
        <f t="shared" si="20"/>
        <v>October 15, 1942</v>
      </c>
      <c r="J347" s="105" t="s">
        <v>230</v>
      </c>
      <c r="K347" s="121" t="s">
        <v>10712</v>
      </c>
      <c r="L347" t="s">
        <v>10565</v>
      </c>
      <c r="M347" t="s">
        <v>10566</v>
      </c>
      <c r="N347" t="s">
        <v>10596</v>
      </c>
      <c r="Q347" s="16"/>
      <c r="R347" s="16"/>
      <c r="W347" s="30">
        <v>10</v>
      </c>
      <c r="X347" s="30" t="s">
        <v>10699</v>
      </c>
      <c r="Y347" s="30">
        <v>1</v>
      </c>
      <c r="Z347" s="30">
        <v>1</v>
      </c>
      <c r="AA347" s="30" t="s">
        <v>10569</v>
      </c>
      <c r="AB347" t="s">
        <v>315</v>
      </c>
      <c r="AC347" t="s">
        <v>10364</v>
      </c>
      <c r="AD347" t="b">
        <v>0</v>
      </c>
      <c r="AF347" t="str">
        <f t="shared" si="21"/>
        <v>19MU</v>
      </c>
      <c r="AG347">
        <f t="shared" si="22"/>
        <v>1</v>
      </c>
      <c r="AH347">
        <f t="shared" si="23"/>
        <v>1</v>
      </c>
    </row>
    <row r="348" spans="1:34" x14ac:dyDescent="0.25">
      <c r="A348" s="13" t="s">
        <v>366</v>
      </c>
      <c r="B348" t="s">
        <v>56</v>
      </c>
      <c r="C348" s="16">
        <v>264</v>
      </c>
      <c r="D348" s="16" t="s">
        <v>236</v>
      </c>
      <c r="E348" s="16" t="s">
        <v>252</v>
      </c>
      <c r="F348" s="17">
        <v>2</v>
      </c>
      <c r="G348" s="17" t="s">
        <v>365</v>
      </c>
      <c r="H348" s="17">
        <v>1943</v>
      </c>
      <c r="I348" s="71" t="str">
        <f t="shared" si="20"/>
        <v>February 2, 1943</v>
      </c>
      <c r="J348" s="105" t="s">
        <v>230</v>
      </c>
      <c r="K348" s="121" t="s">
        <v>10789</v>
      </c>
      <c r="L348" t="s">
        <v>10565</v>
      </c>
      <c r="N348" t="s">
        <v>10671</v>
      </c>
      <c r="Q348" s="16"/>
      <c r="R348" s="16"/>
      <c r="W348">
        <v>2</v>
      </c>
      <c r="X348" s="30" t="s">
        <v>10788</v>
      </c>
      <c r="Y348" s="30">
        <v>1</v>
      </c>
      <c r="Z348" s="30">
        <v>1</v>
      </c>
      <c r="AA348" s="30" t="s">
        <v>10558</v>
      </c>
      <c r="AB348">
        <v>264</v>
      </c>
      <c r="AC348" t="s">
        <v>10364</v>
      </c>
      <c r="AD348" t="b">
        <v>0</v>
      </c>
      <c r="AF348" t="str">
        <f t="shared" si="21"/>
        <v>264</v>
      </c>
      <c r="AG348">
        <f t="shared" si="22"/>
        <v>1</v>
      </c>
      <c r="AH348">
        <f t="shared" si="23"/>
        <v>1</v>
      </c>
    </row>
    <row r="349" spans="1:34" x14ac:dyDescent="0.25">
      <c r="A349" s="13" t="s">
        <v>1168</v>
      </c>
      <c r="B349" t="s">
        <v>56</v>
      </c>
      <c r="C349" s="16" t="s">
        <v>1169</v>
      </c>
      <c r="D349" s="16" t="s">
        <v>236</v>
      </c>
      <c r="E349" s="16" t="s">
        <v>324</v>
      </c>
      <c r="F349" s="17">
        <v>14</v>
      </c>
      <c r="G349" s="17" t="s">
        <v>250</v>
      </c>
      <c r="H349" s="17">
        <v>1944</v>
      </c>
      <c r="I349" s="71" t="str">
        <f t="shared" si="20"/>
        <v>April 14, 1944</v>
      </c>
      <c r="J349" s="105" t="s">
        <v>230</v>
      </c>
      <c r="K349" s="121" t="s">
        <v>11779</v>
      </c>
      <c r="L349" s="121" t="s">
        <v>10565</v>
      </c>
      <c r="M349" t="s">
        <v>10566</v>
      </c>
      <c r="N349" t="s">
        <v>10773</v>
      </c>
      <c r="Q349" s="16"/>
      <c r="R349" s="16"/>
      <c r="W349">
        <v>4</v>
      </c>
      <c r="X349" s="30" t="s">
        <v>11721</v>
      </c>
      <c r="Y349" s="30">
        <v>1</v>
      </c>
      <c r="Z349" s="30">
        <v>1</v>
      </c>
      <c r="AA349" s="30" t="s">
        <v>10569</v>
      </c>
      <c r="AB349" t="s">
        <v>621</v>
      </c>
      <c r="AC349" t="s">
        <v>10364</v>
      </c>
      <c r="AD349" t="b">
        <v>1</v>
      </c>
      <c r="AF349" t="str">
        <f t="shared" si="21"/>
        <v>410 /456 /13OTU</v>
      </c>
      <c r="AG349">
        <f t="shared" si="22"/>
        <v>3</v>
      </c>
      <c r="AH349">
        <f t="shared" si="23"/>
        <v>3</v>
      </c>
    </row>
    <row r="350" spans="1:34" x14ac:dyDescent="0.25">
      <c r="A350" s="13" t="s">
        <v>70</v>
      </c>
      <c r="B350" t="s">
        <v>56</v>
      </c>
      <c r="C350" s="16" t="s">
        <v>1404</v>
      </c>
      <c r="D350" s="16" t="s">
        <v>236</v>
      </c>
      <c r="E350" s="16" t="s">
        <v>798</v>
      </c>
      <c r="F350" s="17">
        <v>27</v>
      </c>
      <c r="G350" s="17" t="s">
        <v>260</v>
      </c>
      <c r="H350" s="17">
        <v>1944</v>
      </c>
      <c r="I350" s="71" t="str">
        <f t="shared" si="20"/>
        <v>June 27, 1944</v>
      </c>
      <c r="J350" s="105" t="s">
        <v>10627</v>
      </c>
      <c r="K350" s="145" t="s">
        <v>12145</v>
      </c>
      <c r="L350" s="121" t="s">
        <v>10548</v>
      </c>
      <c r="M350" t="s">
        <v>252</v>
      </c>
      <c r="P350" t="s">
        <v>10552</v>
      </c>
      <c r="Q350" s="16" t="s">
        <v>10968</v>
      </c>
      <c r="R350" s="16"/>
      <c r="S350" t="s">
        <v>10976</v>
      </c>
      <c r="T350" t="s">
        <v>98</v>
      </c>
      <c r="U350">
        <v>141</v>
      </c>
      <c r="V350" t="s">
        <v>12146</v>
      </c>
      <c r="W350">
        <v>6</v>
      </c>
      <c r="X350" s="30" t="s">
        <v>11992</v>
      </c>
      <c r="Y350" s="30">
        <v>1</v>
      </c>
      <c r="Z350" s="30">
        <v>1</v>
      </c>
      <c r="AA350" s="30" t="s">
        <v>10558</v>
      </c>
      <c r="AB350">
        <v>141</v>
      </c>
      <c r="AC350" t="s">
        <v>10364</v>
      </c>
      <c r="AD350" t="b">
        <v>0</v>
      </c>
      <c r="AF350" t="str">
        <f t="shared" si="21"/>
        <v>151 /141</v>
      </c>
      <c r="AG350">
        <f t="shared" si="22"/>
        <v>2</v>
      </c>
      <c r="AH350">
        <f t="shared" si="23"/>
        <v>2</v>
      </c>
    </row>
    <row r="351" spans="1:34" x14ac:dyDescent="0.25">
      <c r="A351" s="13" t="s">
        <v>3535</v>
      </c>
      <c r="B351" t="s">
        <v>56</v>
      </c>
      <c r="C351" s="16" t="s">
        <v>3107</v>
      </c>
      <c r="D351" s="16" t="s">
        <v>236</v>
      </c>
      <c r="E351" s="16" t="s">
        <v>324</v>
      </c>
      <c r="F351" s="17">
        <v>12</v>
      </c>
      <c r="G351" s="17" t="s">
        <v>264</v>
      </c>
      <c r="H351" s="17">
        <v>1945</v>
      </c>
      <c r="I351" s="71" t="str">
        <f t="shared" si="20"/>
        <v>July 12, 1945</v>
      </c>
      <c r="J351" s="105" t="s">
        <v>230</v>
      </c>
      <c r="K351" s="121" t="s">
        <v>14609</v>
      </c>
      <c r="L351" t="s">
        <v>10565</v>
      </c>
      <c r="M351" t="s">
        <v>10566</v>
      </c>
      <c r="N351" t="s">
        <v>12062</v>
      </c>
      <c r="R351" s="16"/>
      <c r="W351">
        <v>7</v>
      </c>
      <c r="X351" s="30" t="s">
        <v>14574</v>
      </c>
      <c r="Y351" s="30">
        <v>0</v>
      </c>
      <c r="Z351" s="30">
        <v>1</v>
      </c>
      <c r="AA351" s="30" t="s">
        <v>10569</v>
      </c>
      <c r="AB351" t="s">
        <v>621</v>
      </c>
      <c r="AC351" t="s">
        <v>10364</v>
      </c>
      <c r="AD351" t="b">
        <v>0</v>
      </c>
      <c r="AF351" t="str">
        <f t="shared" si="21"/>
        <v>157 /307 /13OTU</v>
      </c>
      <c r="AG351">
        <f t="shared" si="22"/>
        <v>3</v>
      </c>
      <c r="AH351">
        <f t="shared" si="23"/>
        <v>3</v>
      </c>
    </row>
    <row r="352" spans="1:34" x14ac:dyDescent="0.25">
      <c r="A352" s="13" t="s">
        <v>118</v>
      </c>
      <c r="B352" t="s">
        <v>56</v>
      </c>
      <c r="C352" s="16" t="s">
        <v>3165</v>
      </c>
      <c r="D352" s="16" t="s">
        <v>236</v>
      </c>
      <c r="E352" s="16" t="s">
        <v>324</v>
      </c>
      <c r="F352" s="17">
        <v>27</v>
      </c>
      <c r="G352" s="17" t="s">
        <v>250</v>
      </c>
      <c r="H352" s="17">
        <v>1945</v>
      </c>
      <c r="I352" s="71" t="str">
        <f t="shared" si="20"/>
        <v>April 27, 1945</v>
      </c>
      <c r="J352" s="105" t="s">
        <v>230</v>
      </c>
      <c r="K352" s="121" t="s">
        <v>14304</v>
      </c>
      <c r="L352" t="s">
        <v>10565</v>
      </c>
      <c r="M352" t="s">
        <v>10566</v>
      </c>
      <c r="N352" t="s">
        <v>10791</v>
      </c>
      <c r="R352" s="16"/>
      <c r="S352" t="s">
        <v>12386</v>
      </c>
      <c r="T352" t="s">
        <v>3</v>
      </c>
      <c r="U352">
        <v>239</v>
      </c>
      <c r="V352" s="26" t="s">
        <v>14305</v>
      </c>
      <c r="W352">
        <v>4</v>
      </c>
      <c r="X352" s="30" t="s">
        <v>11782</v>
      </c>
      <c r="Y352" s="30">
        <v>1</v>
      </c>
      <c r="Z352" s="30">
        <v>1</v>
      </c>
      <c r="AA352" s="30" t="s">
        <v>10569</v>
      </c>
      <c r="AB352" t="s">
        <v>3131</v>
      </c>
      <c r="AC352" t="s">
        <v>10364</v>
      </c>
      <c r="AD352" t="b">
        <v>0</v>
      </c>
      <c r="AF352" t="str">
        <f t="shared" si="21"/>
        <v>456 /239 /1692Flt /51OTU</v>
      </c>
      <c r="AG352">
        <f t="shared" si="22"/>
        <v>4</v>
      </c>
      <c r="AH352">
        <f t="shared" si="23"/>
        <v>4</v>
      </c>
    </row>
    <row r="353" spans="1:34" x14ac:dyDescent="0.25">
      <c r="A353" s="13" t="s">
        <v>90</v>
      </c>
      <c r="B353" t="s">
        <v>56</v>
      </c>
      <c r="C353" s="16" t="s">
        <v>5262</v>
      </c>
      <c r="D353" s="16"/>
      <c r="E353" s="16" t="s">
        <v>324</v>
      </c>
      <c r="F353" s="17">
        <v>28</v>
      </c>
      <c r="G353" s="17" t="s">
        <v>365</v>
      </c>
      <c r="H353" s="17">
        <v>1946</v>
      </c>
      <c r="I353" s="71" t="str">
        <f t="shared" si="20"/>
        <v>February 28, 1946</v>
      </c>
      <c r="J353" s="105"/>
      <c r="K353" s="121" t="s">
        <v>15769</v>
      </c>
      <c r="L353" t="s">
        <v>10801</v>
      </c>
      <c r="R353" s="16"/>
      <c r="W353">
        <v>2</v>
      </c>
      <c r="X353" s="30"/>
      <c r="Y353" s="30">
        <v>0</v>
      </c>
      <c r="Z353" s="30">
        <v>1</v>
      </c>
      <c r="AA353" s="30" t="s">
        <v>10569</v>
      </c>
      <c r="AB353" t="s">
        <v>2470</v>
      </c>
      <c r="AC353" t="s">
        <v>10364</v>
      </c>
      <c r="AD353" t="b">
        <v>0</v>
      </c>
      <c r="AF353" t="str">
        <f t="shared" si="21"/>
        <v>307 /264 /169 /141 /54OTU</v>
      </c>
      <c r="AG353">
        <f t="shared" si="22"/>
        <v>5</v>
      </c>
      <c r="AH353">
        <f t="shared" si="23"/>
        <v>5</v>
      </c>
    </row>
    <row r="354" spans="1:34" x14ac:dyDescent="0.25">
      <c r="A354" s="13" t="s">
        <v>360</v>
      </c>
      <c r="B354" t="s">
        <v>56</v>
      </c>
      <c r="C354" s="16">
        <v>307</v>
      </c>
      <c r="D354" s="16" t="s">
        <v>236</v>
      </c>
      <c r="E354" s="16" t="s">
        <v>252</v>
      </c>
      <c r="F354" s="17">
        <v>26</v>
      </c>
      <c r="G354" s="17" t="s">
        <v>243</v>
      </c>
      <c r="H354" s="17">
        <v>1943</v>
      </c>
      <c r="I354" s="71" t="str">
        <f t="shared" si="20"/>
        <v>January 26, 1943</v>
      </c>
      <c r="J354" s="105" t="s">
        <v>230</v>
      </c>
      <c r="K354" s="121" t="s">
        <v>10780</v>
      </c>
      <c r="L354" t="s">
        <v>10565</v>
      </c>
      <c r="N354" t="s">
        <v>10580</v>
      </c>
      <c r="Q354" s="16"/>
      <c r="R354" s="16"/>
      <c r="W354">
        <v>1</v>
      </c>
      <c r="X354" s="30" t="s">
        <v>10761</v>
      </c>
      <c r="Y354" s="30">
        <v>1</v>
      </c>
      <c r="Z354" s="30">
        <v>1</v>
      </c>
      <c r="AA354" s="30" t="s">
        <v>10558</v>
      </c>
      <c r="AB354">
        <v>307</v>
      </c>
      <c r="AC354" t="s">
        <v>10364</v>
      </c>
      <c r="AD354" t="b">
        <v>0</v>
      </c>
      <c r="AF354" t="str">
        <f t="shared" si="21"/>
        <v>307</v>
      </c>
      <c r="AG354">
        <f t="shared" si="22"/>
        <v>1</v>
      </c>
      <c r="AH354">
        <f t="shared" si="23"/>
        <v>1</v>
      </c>
    </row>
    <row r="355" spans="1:34" x14ac:dyDescent="0.25">
      <c r="A355" s="13" t="s">
        <v>370</v>
      </c>
      <c r="B355" t="s">
        <v>56</v>
      </c>
      <c r="C355" s="16">
        <v>23</v>
      </c>
      <c r="D355" s="16" t="s">
        <v>242</v>
      </c>
      <c r="E355" s="16" t="s">
        <v>277</v>
      </c>
      <c r="F355" s="17">
        <v>15</v>
      </c>
      <c r="G355" s="17" t="s">
        <v>365</v>
      </c>
      <c r="H355" s="17">
        <v>1943</v>
      </c>
      <c r="I355" s="71" t="str">
        <f t="shared" si="20"/>
        <v>February 15, 1943</v>
      </c>
      <c r="J355" s="105" t="s">
        <v>10627</v>
      </c>
      <c r="K355" s="123" t="s">
        <v>10794</v>
      </c>
      <c r="L355" s="124" t="s">
        <v>10548</v>
      </c>
      <c r="M355" s="124" t="s">
        <v>10561</v>
      </c>
      <c r="N355" s="7"/>
      <c r="O355" s="7"/>
      <c r="P355" s="124" t="s">
        <v>10562</v>
      </c>
      <c r="Q355" s="16"/>
      <c r="R355" s="16"/>
      <c r="W355">
        <v>2</v>
      </c>
      <c r="X355" s="30" t="s">
        <v>10788</v>
      </c>
      <c r="Y355" s="30">
        <v>1</v>
      </c>
      <c r="Z355" s="30">
        <v>1</v>
      </c>
      <c r="AA355" s="30" t="s">
        <v>10558</v>
      </c>
      <c r="AB355">
        <v>23</v>
      </c>
      <c r="AC355" t="s">
        <v>10364</v>
      </c>
      <c r="AD355" t="b">
        <v>0</v>
      </c>
      <c r="AF355" t="str">
        <f t="shared" si="21"/>
        <v>23</v>
      </c>
      <c r="AG355">
        <f t="shared" si="22"/>
        <v>1</v>
      </c>
      <c r="AH355">
        <f t="shared" si="23"/>
        <v>1</v>
      </c>
    </row>
    <row r="356" spans="1:34" x14ac:dyDescent="0.25">
      <c r="A356" s="13" t="s">
        <v>379</v>
      </c>
      <c r="B356" t="s">
        <v>56</v>
      </c>
      <c r="C356" s="16">
        <v>23</v>
      </c>
      <c r="D356" s="16" t="s">
        <v>242</v>
      </c>
      <c r="E356" s="16" t="s">
        <v>277</v>
      </c>
      <c r="F356" s="17">
        <v>21</v>
      </c>
      <c r="G356" s="17" t="s">
        <v>365</v>
      </c>
      <c r="H356" s="17">
        <v>1943</v>
      </c>
      <c r="I356" s="71" t="str">
        <f t="shared" si="20"/>
        <v>February 21, 1943</v>
      </c>
      <c r="J356" s="125" t="s">
        <v>230</v>
      </c>
      <c r="K356" s="126" t="s">
        <v>10804</v>
      </c>
      <c r="L356" t="s">
        <v>10590</v>
      </c>
      <c r="M356" t="s">
        <v>10591</v>
      </c>
      <c r="P356" t="s">
        <v>10592</v>
      </c>
      <c r="Q356" s="16"/>
      <c r="R356" s="16"/>
      <c r="W356">
        <v>2</v>
      </c>
      <c r="X356" s="30" t="s">
        <v>10788</v>
      </c>
      <c r="Y356" s="30">
        <v>1</v>
      </c>
      <c r="Z356" s="30">
        <v>1</v>
      </c>
      <c r="AA356" s="30" t="s">
        <v>10558</v>
      </c>
      <c r="AB356">
        <v>23</v>
      </c>
      <c r="AC356" t="s">
        <v>10364</v>
      </c>
      <c r="AD356" t="b">
        <v>0</v>
      </c>
      <c r="AF356" t="str">
        <f t="shared" si="21"/>
        <v>23</v>
      </c>
      <c r="AG356">
        <f t="shared" si="22"/>
        <v>1</v>
      </c>
      <c r="AH356">
        <f t="shared" si="23"/>
        <v>1</v>
      </c>
    </row>
    <row r="357" spans="1:34" x14ac:dyDescent="0.25">
      <c r="A357" s="13" t="s">
        <v>368</v>
      </c>
      <c r="B357" t="s">
        <v>56</v>
      </c>
      <c r="C357" s="16">
        <v>23</v>
      </c>
      <c r="D357" s="16" t="s">
        <v>242</v>
      </c>
      <c r="E357" s="16" t="s">
        <v>277</v>
      </c>
      <c r="F357" s="17">
        <v>12</v>
      </c>
      <c r="G357" s="17" t="s">
        <v>365</v>
      </c>
      <c r="H357" s="17">
        <v>1943</v>
      </c>
      <c r="I357" s="71" t="str">
        <f t="shared" si="20"/>
        <v>February 12, 1943</v>
      </c>
      <c r="J357" s="105" t="s">
        <v>230</v>
      </c>
      <c r="K357" s="121" t="s">
        <v>10792</v>
      </c>
      <c r="L357" t="s">
        <v>10548</v>
      </c>
      <c r="M357" t="s">
        <v>10561</v>
      </c>
      <c r="P357" t="s">
        <v>10562</v>
      </c>
      <c r="Q357" s="16"/>
      <c r="R357" s="16"/>
      <c r="W357">
        <v>2</v>
      </c>
      <c r="X357" s="30" t="s">
        <v>10788</v>
      </c>
      <c r="Y357" s="30">
        <v>1</v>
      </c>
      <c r="Z357" s="30">
        <v>1</v>
      </c>
      <c r="AA357" s="30" t="s">
        <v>10558</v>
      </c>
      <c r="AB357">
        <v>23</v>
      </c>
      <c r="AC357" t="s">
        <v>10364</v>
      </c>
      <c r="AD357" t="b">
        <v>0</v>
      </c>
      <c r="AF357" t="str">
        <f t="shared" si="21"/>
        <v>23</v>
      </c>
      <c r="AG357">
        <f t="shared" si="22"/>
        <v>1</v>
      </c>
      <c r="AH357">
        <f t="shared" si="23"/>
        <v>1</v>
      </c>
    </row>
    <row r="358" spans="1:34" x14ac:dyDescent="0.25">
      <c r="A358" s="13" t="s">
        <v>917</v>
      </c>
      <c r="B358" t="s">
        <v>56</v>
      </c>
      <c r="C358" s="16" t="s">
        <v>918</v>
      </c>
      <c r="D358" s="16" t="s">
        <v>236</v>
      </c>
      <c r="E358" s="16" t="s">
        <v>324</v>
      </c>
      <c r="F358" s="17">
        <v>21</v>
      </c>
      <c r="G358" s="17" t="s">
        <v>243</v>
      </c>
      <c r="H358" s="17">
        <v>1944</v>
      </c>
      <c r="I358" s="71" t="str">
        <f t="shared" si="20"/>
        <v>January 21, 1944</v>
      </c>
      <c r="J358" s="105" t="s">
        <v>230</v>
      </c>
      <c r="K358" s="121" t="s">
        <v>11483</v>
      </c>
      <c r="L358" t="s">
        <v>10565</v>
      </c>
      <c r="M358" t="s">
        <v>10566</v>
      </c>
      <c r="N358" t="s">
        <v>10856</v>
      </c>
      <c r="Q358" s="16"/>
      <c r="R358" s="16"/>
      <c r="S358" t="s">
        <v>10677</v>
      </c>
      <c r="T358" t="s">
        <v>83</v>
      </c>
      <c r="U358">
        <v>23</v>
      </c>
      <c r="V358" t="s">
        <v>11484</v>
      </c>
      <c r="W358">
        <v>1</v>
      </c>
      <c r="X358" s="30" t="s">
        <v>11426</v>
      </c>
      <c r="Y358" s="30">
        <v>1</v>
      </c>
      <c r="Z358" s="30">
        <v>1</v>
      </c>
      <c r="AA358" s="30" t="s">
        <v>10569</v>
      </c>
      <c r="AB358" t="s">
        <v>554</v>
      </c>
      <c r="AC358" t="s">
        <v>10364</v>
      </c>
      <c r="AD358" t="b">
        <v>0</v>
      </c>
      <c r="AF358" t="str">
        <f t="shared" si="21"/>
        <v>23 /60OTU</v>
      </c>
      <c r="AG358">
        <f t="shared" si="22"/>
        <v>2</v>
      </c>
      <c r="AH358">
        <f t="shared" si="23"/>
        <v>2</v>
      </c>
    </row>
    <row r="359" spans="1:34" x14ac:dyDescent="0.25">
      <c r="A359" s="13" t="s">
        <v>3412</v>
      </c>
      <c r="B359" t="s">
        <v>56</v>
      </c>
      <c r="C359" s="16" t="s">
        <v>3413</v>
      </c>
      <c r="D359" s="16" t="s">
        <v>236</v>
      </c>
      <c r="E359" s="16" t="s">
        <v>324</v>
      </c>
      <c r="F359" s="17">
        <v>20</v>
      </c>
      <c r="G359" s="17" t="s">
        <v>260</v>
      </c>
      <c r="H359" s="17">
        <v>1945</v>
      </c>
      <c r="I359" s="71" t="str">
        <f t="shared" si="20"/>
        <v>June 20, 1945</v>
      </c>
      <c r="J359" s="105" t="s">
        <v>230</v>
      </c>
      <c r="K359" s="121" t="s">
        <v>14517</v>
      </c>
      <c r="L359" t="s">
        <v>10565</v>
      </c>
      <c r="M359" t="s">
        <v>10566</v>
      </c>
      <c r="N359" t="s">
        <v>10583</v>
      </c>
      <c r="R359" s="16"/>
      <c r="W359">
        <v>6</v>
      </c>
      <c r="X359" s="30" t="s">
        <v>14424</v>
      </c>
      <c r="Y359" s="30">
        <v>0</v>
      </c>
      <c r="Z359" s="30">
        <v>1</v>
      </c>
      <c r="AA359" s="30" t="s">
        <v>10569</v>
      </c>
      <c r="AB359" t="s">
        <v>2470</v>
      </c>
      <c r="AC359" t="s">
        <v>10364</v>
      </c>
      <c r="AD359" t="b">
        <v>0</v>
      </c>
      <c r="AF359" t="str">
        <f t="shared" si="21"/>
        <v>161 /140 /54OTU</v>
      </c>
      <c r="AG359">
        <f t="shared" si="22"/>
        <v>3</v>
      </c>
      <c r="AH359">
        <f t="shared" si="23"/>
        <v>3</v>
      </c>
    </row>
    <row r="360" spans="1:34" x14ac:dyDescent="0.25">
      <c r="A360" s="13" t="s">
        <v>331</v>
      </c>
      <c r="B360" t="s">
        <v>56</v>
      </c>
      <c r="C360" s="16">
        <v>23</v>
      </c>
      <c r="D360" s="16" t="s">
        <v>242</v>
      </c>
      <c r="E360" s="16" t="s">
        <v>277</v>
      </c>
      <c r="F360" s="17">
        <v>26</v>
      </c>
      <c r="G360" s="17" t="s">
        <v>326</v>
      </c>
      <c r="H360" s="17">
        <v>1942</v>
      </c>
      <c r="I360" s="71" t="str">
        <f t="shared" si="20"/>
        <v>November 26, 1942</v>
      </c>
      <c r="J360" s="105" t="s">
        <v>230</v>
      </c>
      <c r="K360" s="121" t="s">
        <v>10733</v>
      </c>
      <c r="L360" t="s">
        <v>10565</v>
      </c>
      <c r="N360" t="s">
        <v>10734</v>
      </c>
      <c r="Q360" s="16"/>
      <c r="R360" s="16"/>
      <c r="W360" s="30">
        <v>11</v>
      </c>
      <c r="X360" s="30" t="s">
        <v>10726</v>
      </c>
      <c r="Y360" s="30">
        <v>1</v>
      </c>
      <c r="Z360" s="30">
        <v>1</v>
      </c>
      <c r="AA360" s="30" t="s">
        <v>10558</v>
      </c>
      <c r="AB360">
        <v>23</v>
      </c>
      <c r="AC360" t="s">
        <v>10364</v>
      </c>
      <c r="AD360" t="b">
        <v>0</v>
      </c>
      <c r="AF360" t="str">
        <f t="shared" si="21"/>
        <v>23</v>
      </c>
      <c r="AG360">
        <f t="shared" si="22"/>
        <v>1</v>
      </c>
      <c r="AH360">
        <f t="shared" si="23"/>
        <v>1</v>
      </c>
    </row>
    <row r="361" spans="1:34" x14ac:dyDescent="0.25">
      <c r="A361" s="13" t="s">
        <v>967</v>
      </c>
      <c r="B361" t="s">
        <v>56</v>
      </c>
      <c r="C361" s="16" t="s">
        <v>968</v>
      </c>
      <c r="D361" s="16" t="s">
        <v>236</v>
      </c>
      <c r="E361" s="16" t="s">
        <v>969</v>
      </c>
      <c r="F361" s="17">
        <v>5</v>
      </c>
      <c r="G361" s="17" t="s">
        <v>365</v>
      </c>
      <c r="H361" s="17">
        <v>1944</v>
      </c>
      <c r="I361" s="71" t="str">
        <f t="shared" si="20"/>
        <v>February 5, 1944</v>
      </c>
      <c r="J361" s="105" t="s">
        <v>230</v>
      </c>
      <c r="K361" s="121" t="s">
        <v>11537</v>
      </c>
      <c r="L361" t="s">
        <v>10592</v>
      </c>
      <c r="Q361" s="16"/>
      <c r="R361" s="16"/>
      <c r="S361" t="s">
        <v>10677</v>
      </c>
      <c r="T361" t="s">
        <v>64</v>
      </c>
      <c r="U361">
        <v>23</v>
      </c>
      <c r="V361" t="s">
        <v>11538</v>
      </c>
      <c r="W361">
        <v>2</v>
      </c>
      <c r="X361" s="30" t="s">
        <v>11524</v>
      </c>
      <c r="Y361" s="30">
        <v>1</v>
      </c>
      <c r="Z361" s="30">
        <v>1</v>
      </c>
      <c r="AA361" s="30" t="s">
        <v>10569</v>
      </c>
      <c r="AB361" t="s">
        <v>2822</v>
      </c>
      <c r="AC361" t="s">
        <v>10364</v>
      </c>
      <c r="AD361" t="b">
        <v>0</v>
      </c>
      <c r="AF361" t="str">
        <f t="shared" si="21"/>
        <v>23 /RN</v>
      </c>
      <c r="AG361">
        <f t="shared" si="22"/>
        <v>2</v>
      </c>
      <c r="AH361">
        <f t="shared" si="23"/>
        <v>2</v>
      </c>
    </row>
    <row r="362" spans="1:34" x14ac:dyDescent="0.25">
      <c r="A362" s="13" t="s">
        <v>91</v>
      </c>
      <c r="B362" t="s">
        <v>56</v>
      </c>
      <c r="C362" s="16" t="s">
        <v>3988</v>
      </c>
      <c r="D362" s="16" t="s">
        <v>236</v>
      </c>
      <c r="E362" s="16" t="s">
        <v>324</v>
      </c>
      <c r="F362" s="17">
        <v>27</v>
      </c>
      <c r="G362" s="17" t="s">
        <v>294</v>
      </c>
      <c r="H362" s="17">
        <v>1945</v>
      </c>
      <c r="I362" s="71" t="str">
        <f t="shared" si="20"/>
        <v>September 27, 1945</v>
      </c>
      <c r="J362" s="105"/>
      <c r="K362" s="121" t="s">
        <v>14988</v>
      </c>
      <c r="L362" t="s">
        <v>10801</v>
      </c>
      <c r="R362" s="16"/>
      <c r="S362" t="s">
        <v>11654</v>
      </c>
      <c r="T362" t="s">
        <v>10524</v>
      </c>
      <c r="U362">
        <v>169</v>
      </c>
      <c r="V362" s="26" t="s">
        <v>14990</v>
      </c>
      <c r="W362">
        <v>9</v>
      </c>
      <c r="X362" s="30"/>
      <c r="Y362" s="30">
        <v>0</v>
      </c>
      <c r="Z362" s="30">
        <v>1</v>
      </c>
      <c r="AA362" s="30" t="s">
        <v>10569</v>
      </c>
      <c r="AB362" t="s">
        <v>621</v>
      </c>
      <c r="AC362" t="s">
        <v>10364</v>
      </c>
      <c r="AD362" t="b">
        <v>0</v>
      </c>
      <c r="AF362" t="str">
        <f t="shared" si="21"/>
        <v>23 /1619 /141 /1692 Flt /60OTU /13OTU</v>
      </c>
      <c r="AG362">
        <f t="shared" si="22"/>
        <v>6</v>
      </c>
      <c r="AH362">
        <f t="shared" si="23"/>
        <v>6</v>
      </c>
    </row>
    <row r="363" spans="1:34" x14ac:dyDescent="0.25">
      <c r="A363" s="13" t="s">
        <v>387</v>
      </c>
      <c r="B363" t="s">
        <v>56</v>
      </c>
      <c r="C363" s="16" t="s">
        <v>388</v>
      </c>
      <c r="D363" s="16" t="s">
        <v>242</v>
      </c>
      <c r="E363" s="16" t="s">
        <v>277</v>
      </c>
      <c r="F363" s="17">
        <v>2</v>
      </c>
      <c r="G363" s="17" t="s">
        <v>247</v>
      </c>
      <c r="H363" s="17">
        <v>1943</v>
      </c>
      <c r="I363" s="71" t="str">
        <f t="shared" si="20"/>
        <v>March 2, 1943</v>
      </c>
      <c r="J363" s="105" t="s">
        <v>10627</v>
      </c>
      <c r="K363" s="121" t="s">
        <v>10819</v>
      </c>
      <c r="L363" t="s">
        <v>10548</v>
      </c>
      <c r="M363" t="s">
        <v>10687</v>
      </c>
      <c r="P363" t="s">
        <v>10654</v>
      </c>
      <c r="Q363" s="16"/>
      <c r="R363" s="16"/>
      <c r="S363" t="s">
        <v>10677</v>
      </c>
      <c r="T363" t="s">
        <v>10517</v>
      </c>
      <c r="U363">
        <v>23</v>
      </c>
      <c r="V363" t="s">
        <v>10820</v>
      </c>
      <c r="W363">
        <v>3</v>
      </c>
      <c r="X363" s="30" t="s">
        <v>10818</v>
      </c>
      <c r="Y363" s="30">
        <v>1</v>
      </c>
      <c r="Z363" s="30">
        <v>1</v>
      </c>
      <c r="AA363" s="30" t="s">
        <v>10558</v>
      </c>
      <c r="AB363">
        <v>23</v>
      </c>
      <c r="AC363" t="s">
        <v>10364</v>
      </c>
      <c r="AD363" t="b">
        <v>0</v>
      </c>
      <c r="AF363" t="str">
        <f t="shared" si="21"/>
        <v>301FTU /1 OADU /23</v>
      </c>
      <c r="AG363">
        <f t="shared" si="22"/>
        <v>3</v>
      </c>
      <c r="AH363">
        <f t="shared" si="23"/>
        <v>3</v>
      </c>
    </row>
    <row r="364" spans="1:34" x14ac:dyDescent="0.25">
      <c r="A364" s="13" t="s">
        <v>2103</v>
      </c>
      <c r="B364" t="s">
        <v>263</v>
      </c>
      <c r="C364" s="16" t="s">
        <v>694</v>
      </c>
      <c r="D364" s="16" t="s">
        <v>236</v>
      </c>
      <c r="E364" s="16" t="s">
        <v>324</v>
      </c>
      <c r="F364" s="17">
        <v>18</v>
      </c>
      <c r="G364" s="17" t="s">
        <v>326</v>
      </c>
      <c r="H364" s="17">
        <v>1944</v>
      </c>
      <c r="I364" s="71" t="str">
        <f t="shared" si="20"/>
        <v>November 18, 1944</v>
      </c>
      <c r="J364" s="105" t="s">
        <v>230</v>
      </c>
      <c r="K364" s="121" t="s">
        <v>13037</v>
      </c>
      <c r="L364" s="121" t="s">
        <v>10801</v>
      </c>
      <c r="R364" s="16"/>
      <c r="W364" s="30">
        <v>11</v>
      </c>
      <c r="X364" s="30" t="s">
        <v>12944</v>
      </c>
      <c r="Y364" s="30">
        <v>1</v>
      </c>
      <c r="Z364" s="30">
        <v>1</v>
      </c>
      <c r="AA364" s="30" t="s">
        <v>10569</v>
      </c>
      <c r="AB364" t="s">
        <v>609</v>
      </c>
      <c r="AC364" t="s">
        <v>10364</v>
      </c>
      <c r="AD364" t="b">
        <v>0</v>
      </c>
      <c r="AF364" t="str">
        <f t="shared" si="21"/>
        <v>1PRU /540 /8OTU</v>
      </c>
      <c r="AG364">
        <f t="shared" si="22"/>
        <v>3</v>
      </c>
      <c r="AH364">
        <f t="shared" si="23"/>
        <v>3</v>
      </c>
    </row>
    <row r="365" spans="1:34" x14ac:dyDescent="0.25">
      <c r="A365" s="13" t="s">
        <v>747</v>
      </c>
      <c r="B365" t="s">
        <v>263</v>
      </c>
      <c r="C365" s="16" t="s">
        <v>748</v>
      </c>
      <c r="D365" s="16" t="s">
        <v>236</v>
      </c>
      <c r="E365" s="16" t="s">
        <v>324</v>
      </c>
      <c r="F365" s="17">
        <v>5</v>
      </c>
      <c r="G365" s="17" t="s">
        <v>326</v>
      </c>
      <c r="H365" s="17">
        <v>1943</v>
      </c>
      <c r="I365" s="71" t="str">
        <f t="shared" si="20"/>
        <v>November 5, 1943</v>
      </c>
      <c r="J365" s="105" t="s">
        <v>230</v>
      </c>
      <c r="K365" s="121" t="s">
        <v>11294</v>
      </c>
      <c r="L365" t="s">
        <v>10565</v>
      </c>
      <c r="M365" t="s">
        <v>10566</v>
      </c>
      <c r="N365" t="s">
        <v>10684</v>
      </c>
      <c r="Q365" s="16"/>
      <c r="R365" s="16"/>
      <c r="W365" s="30">
        <v>11</v>
      </c>
      <c r="X365" s="30" t="s">
        <v>11282</v>
      </c>
      <c r="Y365" s="30">
        <v>1</v>
      </c>
      <c r="Z365" s="30">
        <v>1</v>
      </c>
      <c r="AA365" s="30" t="s">
        <v>10569</v>
      </c>
      <c r="AB365" t="s">
        <v>323</v>
      </c>
      <c r="AC365" t="s">
        <v>10364</v>
      </c>
      <c r="AD365" t="b">
        <v>0</v>
      </c>
      <c r="AF365" t="str">
        <f t="shared" si="21"/>
        <v>1401 Flt /139 /1655MTU</v>
      </c>
      <c r="AG365">
        <f t="shared" si="22"/>
        <v>3</v>
      </c>
      <c r="AH365">
        <f t="shared" si="23"/>
        <v>3</v>
      </c>
    </row>
    <row r="366" spans="1:34" x14ac:dyDescent="0.25">
      <c r="A366" s="13" t="s">
        <v>2410</v>
      </c>
      <c r="B366" t="s">
        <v>263</v>
      </c>
      <c r="C366" s="16" t="s">
        <v>2411</v>
      </c>
      <c r="D366" s="16" t="s">
        <v>236</v>
      </c>
      <c r="E366" s="16" t="s">
        <v>324</v>
      </c>
      <c r="F366" s="17">
        <v>13</v>
      </c>
      <c r="G366" s="17" t="s">
        <v>243</v>
      </c>
      <c r="H366" s="17">
        <v>1945</v>
      </c>
      <c r="I366" s="71" t="str">
        <f t="shared" si="20"/>
        <v>January 13, 1945</v>
      </c>
      <c r="J366" s="105" t="s">
        <v>230</v>
      </c>
      <c r="K366" s="121" t="s">
        <v>13415</v>
      </c>
      <c r="L366" s="121" t="s">
        <v>10801</v>
      </c>
      <c r="R366" s="16"/>
      <c r="W366">
        <v>1</v>
      </c>
      <c r="X366" s="30" t="s">
        <v>13332</v>
      </c>
      <c r="Y366" s="30">
        <v>1</v>
      </c>
      <c r="Z366" s="30">
        <v>1</v>
      </c>
      <c r="AA366" s="30" t="s">
        <v>10569</v>
      </c>
      <c r="AB366" t="s">
        <v>323</v>
      </c>
      <c r="AC366" t="s">
        <v>10364</v>
      </c>
      <c r="AD366" t="b">
        <v>0</v>
      </c>
      <c r="AF366" t="str">
        <f t="shared" si="21"/>
        <v>RAE /109 /1655MTU</v>
      </c>
      <c r="AG366">
        <f t="shared" si="22"/>
        <v>3</v>
      </c>
      <c r="AH366">
        <f t="shared" si="23"/>
        <v>3</v>
      </c>
    </row>
    <row r="367" spans="1:34" x14ac:dyDescent="0.25">
      <c r="A367" s="13" t="s">
        <v>399</v>
      </c>
      <c r="B367" t="s">
        <v>263</v>
      </c>
      <c r="C367" s="16"/>
      <c r="D367" s="16" t="s">
        <v>400</v>
      </c>
      <c r="E367" s="16" t="s">
        <v>401</v>
      </c>
      <c r="F367" s="17">
        <v>14</v>
      </c>
      <c r="G367" s="17" t="s">
        <v>247</v>
      </c>
      <c r="H367" s="17">
        <v>1943</v>
      </c>
      <c r="I367" s="71" t="str">
        <f t="shared" si="20"/>
        <v>March 14, 1943</v>
      </c>
      <c r="J367" s="105" t="s">
        <v>230</v>
      </c>
      <c r="K367" s="121" t="s">
        <v>10841</v>
      </c>
      <c r="L367" t="s">
        <v>10565</v>
      </c>
      <c r="M367" t="s">
        <v>10566</v>
      </c>
      <c r="N367" t="s">
        <v>10842</v>
      </c>
      <c r="Q367" s="16"/>
      <c r="R367" s="16"/>
      <c r="W367">
        <v>3</v>
      </c>
      <c r="X367" s="30" t="s">
        <v>10818</v>
      </c>
      <c r="Y367" s="30">
        <v>1</v>
      </c>
      <c r="Z367" s="30">
        <v>1</v>
      </c>
      <c r="AA367" s="30" t="s">
        <v>10569</v>
      </c>
      <c r="AB367" t="s">
        <v>10592</v>
      </c>
      <c r="AC367" t="s">
        <v>10364</v>
      </c>
      <c r="AD367" t="b">
        <v>0</v>
      </c>
      <c r="AF367" t="str">
        <f t="shared" si="21"/>
        <v/>
      </c>
      <c r="AG367">
        <f t="shared" si="22"/>
        <v>1</v>
      </c>
      <c r="AH367">
        <f t="shared" si="23"/>
        <v>1</v>
      </c>
    </row>
    <row r="368" spans="1:34" x14ac:dyDescent="0.25">
      <c r="A368" s="13" t="s">
        <v>1064</v>
      </c>
      <c r="B368" t="s">
        <v>263</v>
      </c>
      <c r="C368" s="16" t="s">
        <v>1065</v>
      </c>
      <c r="D368" s="16" t="s">
        <v>236</v>
      </c>
      <c r="E368" s="16" t="s">
        <v>324</v>
      </c>
      <c r="F368" s="17">
        <v>13</v>
      </c>
      <c r="G368" s="17" t="s">
        <v>247</v>
      </c>
      <c r="H368" s="17">
        <v>1944</v>
      </c>
      <c r="I368" s="71" t="str">
        <f t="shared" si="20"/>
        <v>March 13, 1944</v>
      </c>
      <c r="J368" s="105" t="s">
        <v>230</v>
      </c>
      <c r="K368" s="121" t="s">
        <v>11644</v>
      </c>
      <c r="L368" s="121" t="s">
        <v>10565</v>
      </c>
      <c r="M368" t="s">
        <v>10566</v>
      </c>
      <c r="N368" t="s">
        <v>11645</v>
      </c>
      <c r="Q368" s="16"/>
      <c r="R368" s="16"/>
      <c r="S368" t="s">
        <v>10587</v>
      </c>
      <c r="T368" t="s">
        <v>15</v>
      </c>
      <c r="U368">
        <v>105</v>
      </c>
      <c r="V368" t="s">
        <v>10602</v>
      </c>
      <c r="W368">
        <v>3</v>
      </c>
      <c r="X368" s="30" t="s">
        <v>11621</v>
      </c>
      <c r="Y368" s="30">
        <v>1</v>
      </c>
      <c r="Z368" s="30">
        <v>1</v>
      </c>
      <c r="AA368" s="30" t="s">
        <v>10569</v>
      </c>
      <c r="AB368" t="s">
        <v>323</v>
      </c>
      <c r="AC368" t="s">
        <v>10364</v>
      </c>
      <c r="AD368" t="b">
        <v>0</v>
      </c>
      <c r="AF368" t="str">
        <f t="shared" si="21"/>
        <v>RAE /105 /1655MTU /13OTU /1655MTU</v>
      </c>
      <c r="AG368">
        <f t="shared" si="22"/>
        <v>5</v>
      </c>
      <c r="AH368">
        <f t="shared" si="23"/>
        <v>5</v>
      </c>
    </row>
    <row r="369" spans="1:34" x14ac:dyDescent="0.25">
      <c r="A369" s="13" t="s">
        <v>269</v>
      </c>
      <c r="B369" t="s">
        <v>263</v>
      </c>
      <c r="C369" s="16" t="s">
        <v>270</v>
      </c>
      <c r="D369" s="16" t="s">
        <v>236</v>
      </c>
      <c r="E369" s="16" t="s">
        <v>271</v>
      </c>
      <c r="F369" s="17">
        <v>26</v>
      </c>
      <c r="G369" s="17" t="s">
        <v>264</v>
      </c>
      <c r="H369" s="17">
        <v>1942</v>
      </c>
      <c r="I369" s="71" t="str">
        <f t="shared" si="20"/>
        <v>July 26, 1942</v>
      </c>
      <c r="J369" s="105" t="s">
        <v>230</v>
      </c>
      <c r="K369" s="121" t="s">
        <v>10617</v>
      </c>
      <c r="L369" t="s">
        <v>10548</v>
      </c>
      <c r="M369" t="s">
        <v>10549</v>
      </c>
      <c r="N369" t="s">
        <v>10607</v>
      </c>
      <c r="O369" t="s">
        <v>10600</v>
      </c>
      <c r="P369" t="s">
        <v>10552</v>
      </c>
      <c r="Q369" s="16" t="s">
        <v>10618</v>
      </c>
      <c r="R369" s="16"/>
      <c r="W369">
        <v>7</v>
      </c>
      <c r="X369" s="30" t="s">
        <v>10603</v>
      </c>
      <c r="Y369" s="30">
        <v>1</v>
      </c>
      <c r="Z369" s="30">
        <v>1</v>
      </c>
      <c r="AA369" s="30" t="s">
        <v>10558</v>
      </c>
      <c r="AB369" t="s">
        <v>270</v>
      </c>
      <c r="AC369" t="s">
        <v>10364</v>
      </c>
      <c r="AD369" t="b">
        <v>0</v>
      </c>
      <c r="AF369" t="str">
        <f t="shared" si="21"/>
        <v>1401 Flt</v>
      </c>
      <c r="AG369">
        <f t="shared" si="22"/>
        <v>1</v>
      </c>
      <c r="AH369">
        <f t="shared" si="23"/>
        <v>1</v>
      </c>
    </row>
    <row r="370" spans="1:34" x14ac:dyDescent="0.25">
      <c r="A370" s="13" t="s">
        <v>816</v>
      </c>
      <c r="B370" t="s">
        <v>263</v>
      </c>
      <c r="C370" s="16" t="s">
        <v>280</v>
      </c>
      <c r="D370" s="16" t="s">
        <v>236</v>
      </c>
      <c r="E370" s="16" t="s">
        <v>246</v>
      </c>
      <c r="F370" s="17">
        <v>0</v>
      </c>
      <c r="G370" s="17" t="s">
        <v>238</v>
      </c>
      <c r="H370" s="17">
        <v>1943</v>
      </c>
      <c r="I370" s="71" t="str">
        <f t="shared" si="20"/>
        <v>December 0, 1943</v>
      </c>
      <c r="J370" s="105" t="s">
        <v>230</v>
      </c>
      <c r="K370" s="121" t="s">
        <v>11363</v>
      </c>
      <c r="L370" t="s">
        <v>10801</v>
      </c>
      <c r="Q370" s="16"/>
      <c r="R370" s="16"/>
      <c r="W370" s="30">
        <v>12</v>
      </c>
      <c r="X370" s="30" t="s">
        <v>11361</v>
      </c>
      <c r="Y370" s="30">
        <v>1</v>
      </c>
      <c r="Z370" s="30">
        <v>1</v>
      </c>
      <c r="AA370" s="30" t="s">
        <v>10569</v>
      </c>
      <c r="AB370" t="s">
        <v>280</v>
      </c>
      <c r="AC370" t="s">
        <v>10364</v>
      </c>
      <c r="AD370" t="b">
        <v>0</v>
      </c>
      <c r="AF370" t="str">
        <f t="shared" si="21"/>
        <v>AAEE</v>
      </c>
      <c r="AG370">
        <f t="shared" si="22"/>
        <v>1</v>
      </c>
      <c r="AH370">
        <f t="shared" si="23"/>
        <v>1</v>
      </c>
    </row>
    <row r="371" spans="1:34" x14ac:dyDescent="0.25">
      <c r="A371" s="13" t="s">
        <v>3570</v>
      </c>
      <c r="B371" t="s">
        <v>263</v>
      </c>
      <c r="C371" s="16" t="s">
        <v>3571</v>
      </c>
      <c r="D371" s="16" t="s">
        <v>236</v>
      </c>
      <c r="E371" s="16" t="s">
        <v>324</v>
      </c>
      <c r="F371" s="17">
        <v>21</v>
      </c>
      <c r="G371" s="17" t="s">
        <v>264</v>
      </c>
      <c r="H371" s="17">
        <v>1945</v>
      </c>
      <c r="I371" s="71" t="str">
        <f t="shared" si="20"/>
        <v>July 21, 1945</v>
      </c>
      <c r="J371" s="105" t="s">
        <v>230</v>
      </c>
      <c r="K371" s="121" t="s">
        <v>14639</v>
      </c>
      <c r="L371" t="s">
        <v>10801</v>
      </c>
      <c r="R371" s="16"/>
      <c r="S371" t="s">
        <v>10587</v>
      </c>
      <c r="T371" t="s">
        <v>206</v>
      </c>
      <c r="U371">
        <v>105</v>
      </c>
      <c r="V371" t="s">
        <v>14640</v>
      </c>
      <c r="W371">
        <v>7</v>
      </c>
      <c r="X371" s="30" t="s">
        <v>14574</v>
      </c>
      <c r="Y371" s="30">
        <v>0</v>
      </c>
      <c r="Z371" s="30">
        <v>1</v>
      </c>
      <c r="AA371" s="30" t="s">
        <v>10569</v>
      </c>
      <c r="AB371" t="s">
        <v>323</v>
      </c>
      <c r="AC371" t="s">
        <v>10364</v>
      </c>
      <c r="AD371" t="b">
        <v>0</v>
      </c>
      <c r="AF371" t="str">
        <f t="shared" si="21"/>
        <v>105 /139 /105 /BDU /139 /1655MTU /139 /1655MTU</v>
      </c>
      <c r="AG371">
        <f t="shared" si="22"/>
        <v>8</v>
      </c>
      <c r="AH371">
        <f t="shared" si="23"/>
        <v>8</v>
      </c>
    </row>
    <row r="372" spans="1:34" x14ac:dyDescent="0.25">
      <c r="A372" s="13" t="s">
        <v>2154</v>
      </c>
      <c r="B372" t="s">
        <v>263</v>
      </c>
      <c r="C372" s="16" t="s">
        <v>2155</v>
      </c>
      <c r="D372" s="16" t="s">
        <v>236</v>
      </c>
      <c r="E372" s="16" t="s">
        <v>656</v>
      </c>
      <c r="F372" s="17">
        <v>26</v>
      </c>
      <c r="G372" s="17" t="s">
        <v>326</v>
      </c>
      <c r="H372" s="17">
        <v>1944</v>
      </c>
      <c r="I372" s="71" t="str">
        <f t="shared" si="20"/>
        <v>November 26, 1944</v>
      </c>
      <c r="J372" s="105" t="s">
        <v>10627</v>
      </c>
      <c r="K372" s="121" t="s">
        <v>13102</v>
      </c>
      <c r="L372" s="121" t="s">
        <v>10548</v>
      </c>
      <c r="M372" t="s">
        <v>10644</v>
      </c>
      <c r="P372" t="s">
        <v>10654</v>
      </c>
      <c r="R372" s="16"/>
      <c r="S372" t="s">
        <v>10587</v>
      </c>
      <c r="T372" t="s">
        <v>1</v>
      </c>
      <c r="U372">
        <v>105</v>
      </c>
      <c r="V372" t="s">
        <v>13103</v>
      </c>
      <c r="W372" s="30">
        <v>11</v>
      </c>
      <c r="X372" s="30" t="s">
        <v>12944</v>
      </c>
      <c r="Y372" s="30">
        <v>1</v>
      </c>
      <c r="Z372" s="30">
        <v>1</v>
      </c>
      <c r="AA372" s="30" t="s">
        <v>10558</v>
      </c>
      <c r="AB372">
        <v>192</v>
      </c>
      <c r="AC372" t="s">
        <v>10364</v>
      </c>
      <c r="AD372" t="b">
        <v>0</v>
      </c>
      <c r="AF372" t="str">
        <f t="shared" si="21"/>
        <v>105 /1655MTU /13OTU /192</v>
      </c>
      <c r="AG372">
        <f t="shared" si="22"/>
        <v>4</v>
      </c>
      <c r="AH372">
        <f t="shared" si="23"/>
        <v>4</v>
      </c>
    </row>
    <row r="373" spans="1:34" x14ac:dyDescent="0.25">
      <c r="A373" s="13" t="s">
        <v>901</v>
      </c>
      <c r="B373" t="s">
        <v>263</v>
      </c>
      <c r="C373" s="16" t="s">
        <v>902</v>
      </c>
      <c r="D373" s="16" t="s">
        <v>236</v>
      </c>
      <c r="E373" s="16" t="s">
        <v>10</v>
      </c>
      <c r="F373" s="17">
        <v>8</v>
      </c>
      <c r="G373" s="17" t="s">
        <v>243</v>
      </c>
      <c r="H373" s="17">
        <v>1944</v>
      </c>
      <c r="I373" s="71" t="str">
        <f t="shared" si="20"/>
        <v>January 8, 1944</v>
      </c>
      <c r="J373" s="105" t="s">
        <v>10627</v>
      </c>
      <c r="K373" s="121" t="s">
        <v>11463</v>
      </c>
      <c r="L373" t="s">
        <v>10590</v>
      </c>
      <c r="M373" t="s">
        <v>10591</v>
      </c>
      <c r="P373" t="s">
        <v>10592</v>
      </c>
      <c r="Q373" s="16"/>
      <c r="R373" s="16"/>
      <c r="S373" t="s">
        <v>11375</v>
      </c>
      <c r="T373" t="s">
        <v>10524</v>
      </c>
      <c r="U373">
        <v>627</v>
      </c>
      <c r="V373" t="s">
        <v>11464</v>
      </c>
      <c r="W373">
        <v>1</v>
      </c>
      <c r="X373" s="30" t="s">
        <v>11426</v>
      </c>
      <c r="Y373" s="30">
        <v>1</v>
      </c>
      <c r="Z373" s="30">
        <v>1</v>
      </c>
      <c r="AA373" s="30" t="s">
        <v>10558</v>
      </c>
      <c r="AB373">
        <v>627</v>
      </c>
      <c r="AC373" t="s">
        <v>10364</v>
      </c>
      <c r="AD373" t="b">
        <v>0</v>
      </c>
      <c r="AF373" t="str">
        <f t="shared" si="21"/>
        <v>105 /618 /109 /627</v>
      </c>
      <c r="AG373">
        <f t="shared" si="22"/>
        <v>4</v>
      </c>
      <c r="AH373">
        <f t="shared" si="23"/>
        <v>4</v>
      </c>
    </row>
    <row r="374" spans="1:34" x14ac:dyDescent="0.25">
      <c r="A374" s="13" t="s">
        <v>262</v>
      </c>
      <c r="B374" t="s">
        <v>263</v>
      </c>
      <c r="C374" s="16">
        <v>105</v>
      </c>
      <c r="D374" s="16" t="s">
        <v>236</v>
      </c>
      <c r="E374" s="16" t="s">
        <v>258</v>
      </c>
      <c r="F374" s="17">
        <v>2</v>
      </c>
      <c r="G374" s="17" t="s">
        <v>264</v>
      </c>
      <c r="H374" s="17">
        <v>1942</v>
      </c>
      <c r="I374" s="71" t="str">
        <f t="shared" si="20"/>
        <v>July 2, 1942</v>
      </c>
      <c r="J374" s="105" t="s">
        <v>230</v>
      </c>
      <c r="K374" s="121" t="s">
        <v>10597</v>
      </c>
      <c r="L374" t="s">
        <v>10548</v>
      </c>
      <c r="M374" t="s">
        <v>10598</v>
      </c>
      <c r="N374" t="s">
        <v>10599</v>
      </c>
      <c r="O374" t="s">
        <v>10600</v>
      </c>
      <c r="P374" t="s">
        <v>10552</v>
      </c>
      <c r="Q374" s="16" t="s">
        <v>10601</v>
      </c>
      <c r="R374" s="16"/>
      <c r="S374" t="s">
        <v>10587</v>
      </c>
      <c r="T374" t="s">
        <v>15</v>
      </c>
      <c r="U374">
        <v>105</v>
      </c>
      <c r="V374" t="s">
        <v>10602</v>
      </c>
      <c r="W374">
        <v>7</v>
      </c>
      <c r="X374" s="30" t="s">
        <v>10603</v>
      </c>
      <c r="Y374" s="30">
        <v>1</v>
      </c>
      <c r="Z374" s="30">
        <v>1</v>
      </c>
      <c r="AA374" s="30" t="s">
        <v>10558</v>
      </c>
      <c r="AB374">
        <v>105</v>
      </c>
      <c r="AC374" t="s">
        <v>10364</v>
      </c>
      <c r="AD374" t="b">
        <v>0</v>
      </c>
      <c r="AF374" t="str">
        <f t="shared" si="21"/>
        <v>105</v>
      </c>
      <c r="AG374">
        <f t="shared" si="22"/>
        <v>1</v>
      </c>
      <c r="AH374">
        <f t="shared" si="23"/>
        <v>1</v>
      </c>
    </row>
    <row r="375" spans="1:34" x14ac:dyDescent="0.25">
      <c r="A375" s="13" t="s">
        <v>274</v>
      </c>
      <c r="B375" t="s">
        <v>263</v>
      </c>
      <c r="C375" s="16">
        <v>105</v>
      </c>
      <c r="D375" s="16" t="s">
        <v>236</v>
      </c>
      <c r="E375" s="16" t="s">
        <v>258</v>
      </c>
      <c r="F375" s="17">
        <v>28</v>
      </c>
      <c r="G375" s="17" t="s">
        <v>264</v>
      </c>
      <c r="H375" s="17">
        <v>1942</v>
      </c>
      <c r="I375" s="71" t="str">
        <f t="shared" si="20"/>
        <v>July 28, 1942</v>
      </c>
      <c r="J375" s="105" t="s">
        <v>230</v>
      </c>
      <c r="K375" s="121" t="s">
        <v>10622</v>
      </c>
      <c r="L375" t="s">
        <v>10548</v>
      </c>
      <c r="M375" s="26" t="s">
        <v>10549</v>
      </c>
      <c r="N375" s="26" t="s">
        <v>10623</v>
      </c>
      <c r="O375" s="26" t="s">
        <v>10624</v>
      </c>
      <c r="P375" t="s">
        <v>10552</v>
      </c>
      <c r="Q375" s="16" t="s">
        <v>10625</v>
      </c>
      <c r="R375" s="16"/>
      <c r="S375" t="s">
        <v>10587</v>
      </c>
      <c r="T375" t="s">
        <v>61</v>
      </c>
      <c r="U375">
        <v>105</v>
      </c>
      <c r="V375" t="s">
        <v>10626</v>
      </c>
      <c r="W375">
        <v>7</v>
      </c>
      <c r="X375" s="30" t="s">
        <v>10603</v>
      </c>
      <c r="Y375" s="30">
        <v>1</v>
      </c>
      <c r="Z375" s="30">
        <v>1</v>
      </c>
      <c r="AA375" s="30" t="s">
        <v>10558</v>
      </c>
      <c r="AB375">
        <v>105</v>
      </c>
      <c r="AC375" t="s">
        <v>10364</v>
      </c>
      <c r="AD375" t="b">
        <v>0</v>
      </c>
      <c r="AF375" t="str">
        <f t="shared" si="21"/>
        <v>105</v>
      </c>
      <c r="AG375">
        <f t="shared" si="22"/>
        <v>1</v>
      </c>
      <c r="AH375">
        <f t="shared" si="23"/>
        <v>1</v>
      </c>
    </row>
    <row r="376" spans="1:34" x14ac:dyDescent="0.25">
      <c r="A376" s="13" t="s">
        <v>1178</v>
      </c>
      <c r="B376" t="s">
        <v>263</v>
      </c>
      <c r="C376" s="16" t="s">
        <v>1179</v>
      </c>
      <c r="D376" s="16" t="s">
        <v>1180</v>
      </c>
      <c r="E376" s="16" t="s">
        <v>416</v>
      </c>
      <c r="F376" s="17">
        <v>20</v>
      </c>
      <c r="G376" s="17" t="s">
        <v>250</v>
      </c>
      <c r="H376" s="17">
        <v>1944</v>
      </c>
      <c r="I376" s="71" t="str">
        <f t="shared" si="20"/>
        <v>April 20, 1944</v>
      </c>
      <c r="J376" s="105" t="s">
        <v>230</v>
      </c>
      <c r="K376" s="121" t="s">
        <v>11790</v>
      </c>
      <c r="L376" s="121" t="s">
        <v>10867</v>
      </c>
      <c r="Q376" s="16"/>
      <c r="R376" s="16"/>
      <c r="S376" t="s">
        <v>10587</v>
      </c>
      <c r="T376" t="s">
        <v>11791</v>
      </c>
      <c r="U376">
        <v>105</v>
      </c>
      <c r="V376" s="30" t="s">
        <v>11792</v>
      </c>
      <c r="W376">
        <v>4</v>
      </c>
      <c r="X376" s="30" t="s">
        <v>11721</v>
      </c>
      <c r="Y376" s="30">
        <v>1</v>
      </c>
      <c r="Z376" s="30">
        <v>1</v>
      </c>
      <c r="AA376" s="30" t="s">
        <v>10569</v>
      </c>
      <c r="AB376" t="s">
        <v>11793</v>
      </c>
      <c r="AC376" t="s">
        <v>10364</v>
      </c>
      <c r="AD376" t="b">
        <v>0</v>
      </c>
      <c r="AF376" t="str">
        <f t="shared" si="21"/>
        <v>105 /305FTU</v>
      </c>
      <c r="AG376">
        <f t="shared" si="22"/>
        <v>2</v>
      </c>
      <c r="AH376">
        <f t="shared" si="23"/>
        <v>2</v>
      </c>
    </row>
    <row r="377" spans="1:34" x14ac:dyDescent="0.25">
      <c r="A377" s="13" t="s">
        <v>289</v>
      </c>
      <c r="B377" t="s">
        <v>263</v>
      </c>
      <c r="C377" s="16">
        <v>105</v>
      </c>
      <c r="D377" s="16" t="s">
        <v>236</v>
      </c>
      <c r="E377" s="16" t="s">
        <v>258</v>
      </c>
      <c r="F377" s="17">
        <v>25</v>
      </c>
      <c r="G377" s="17" t="s">
        <v>282</v>
      </c>
      <c r="H377" s="17">
        <v>1942</v>
      </c>
      <c r="I377" s="71" t="str">
        <f t="shared" si="20"/>
        <v>August 25, 1942</v>
      </c>
      <c r="J377" s="105" t="s">
        <v>230</v>
      </c>
      <c r="K377" s="121" t="s">
        <v>10657</v>
      </c>
      <c r="L377" t="s">
        <v>10548</v>
      </c>
      <c r="M377" t="s">
        <v>10644</v>
      </c>
      <c r="P377" t="s">
        <v>10654</v>
      </c>
      <c r="Q377" s="16"/>
      <c r="R377" s="16"/>
      <c r="S377" t="s">
        <v>10587</v>
      </c>
      <c r="T377" t="s">
        <v>10658</v>
      </c>
      <c r="U377">
        <v>105</v>
      </c>
      <c r="V377" t="s">
        <v>10659</v>
      </c>
      <c r="W377">
        <v>8</v>
      </c>
      <c r="X377" s="30" t="s">
        <v>10638</v>
      </c>
      <c r="Y377" s="30">
        <v>1</v>
      </c>
      <c r="Z377" s="30">
        <v>1</v>
      </c>
      <c r="AA377" s="30" t="s">
        <v>10558</v>
      </c>
      <c r="AB377">
        <v>105</v>
      </c>
      <c r="AC377" t="s">
        <v>10364</v>
      </c>
      <c r="AD377" t="b">
        <v>0</v>
      </c>
      <c r="AF377" t="str">
        <f t="shared" si="21"/>
        <v>105</v>
      </c>
      <c r="AG377">
        <f t="shared" si="22"/>
        <v>1</v>
      </c>
      <c r="AH377">
        <f t="shared" si="23"/>
        <v>1</v>
      </c>
    </row>
    <row r="378" spans="1:34" x14ac:dyDescent="0.25">
      <c r="A378" s="13" t="s">
        <v>265</v>
      </c>
      <c r="B378" t="s">
        <v>263</v>
      </c>
      <c r="C378" s="16">
        <v>105</v>
      </c>
      <c r="D378" s="16" t="s">
        <v>236</v>
      </c>
      <c r="E378" s="16" t="s">
        <v>258</v>
      </c>
      <c r="F378" s="17">
        <v>2</v>
      </c>
      <c r="G378" s="17" t="s">
        <v>264</v>
      </c>
      <c r="H378" s="17">
        <v>1942</v>
      </c>
      <c r="I378" s="71" t="str">
        <f t="shared" si="20"/>
        <v>July 2, 1942</v>
      </c>
      <c r="J378" s="105" t="s">
        <v>230</v>
      </c>
      <c r="K378" s="121" t="s">
        <v>10604</v>
      </c>
      <c r="L378" t="s">
        <v>10548</v>
      </c>
      <c r="M378" t="s">
        <v>10561</v>
      </c>
      <c r="P378" t="s">
        <v>10562</v>
      </c>
      <c r="Q378" s="16"/>
      <c r="R378" s="16"/>
      <c r="S378" t="s">
        <v>10587</v>
      </c>
      <c r="T378" t="s">
        <v>73</v>
      </c>
      <c r="U378">
        <v>105</v>
      </c>
      <c r="V378" t="s">
        <v>10605</v>
      </c>
      <c r="W378">
        <v>7</v>
      </c>
      <c r="X378" s="30" t="s">
        <v>10603</v>
      </c>
      <c r="Y378" s="30">
        <v>1</v>
      </c>
      <c r="Z378" s="30">
        <v>1</v>
      </c>
      <c r="AA378" s="30" t="s">
        <v>10558</v>
      </c>
      <c r="AB378">
        <v>105</v>
      </c>
      <c r="AC378" t="s">
        <v>10364</v>
      </c>
      <c r="AD378" t="b">
        <v>0</v>
      </c>
      <c r="AF378" t="str">
        <f t="shared" si="21"/>
        <v>105</v>
      </c>
      <c r="AG378">
        <f t="shared" si="22"/>
        <v>1</v>
      </c>
      <c r="AH378">
        <f t="shared" si="23"/>
        <v>1</v>
      </c>
    </row>
    <row r="379" spans="1:34" x14ac:dyDescent="0.25">
      <c r="A379" s="13" t="s">
        <v>266</v>
      </c>
      <c r="B379" t="s">
        <v>263</v>
      </c>
      <c r="C379" s="16">
        <v>105</v>
      </c>
      <c r="D379" s="16" t="s">
        <v>236</v>
      </c>
      <c r="E379" s="16" t="s">
        <v>258</v>
      </c>
      <c r="F379" s="17">
        <v>11</v>
      </c>
      <c r="G379" s="17" t="s">
        <v>264</v>
      </c>
      <c r="H379" s="17">
        <v>1942</v>
      </c>
      <c r="I379" s="71" t="str">
        <f t="shared" si="20"/>
        <v>July 11, 1942</v>
      </c>
      <c r="J379" s="105" t="s">
        <v>230</v>
      </c>
      <c r="K379" s="121" t="s">
        <v>10606</v>
      </c>
      <c r="L379" t="s">
        <v>10548</v>
      </c>
      <c r="M379" t="s">
        <v>10549</v>
      </c>
      <c r="N379" t="s">
        <v>10607</v>
      </c>
      <c r="O379" t="s">
        <v>10600</v>
      </c>
      <c r="P379" t="s">
        <v>10552</v>
      </c>
      <c r="Q379" s="16" t="s">
        <v>10608</v>
      </c>
      <c r="R379" s="16"/>
      <c r="S379" t="s">
        <v>10587</v>
      </c>
      <c r="T379" t="s">
        <v>64</v>
      </c>
      <c r="U379">
        <v>105</v>
      </c>
      <c r="V379" t="s">
        <v>10609</v>
      </c>
      <c r="W379">
        <v>7</v>
      </c>
      <c r="X379" s="30" t="s">
        <v>10603</v>
      </c>
      <c r="Y379" s="30">
        <v>1</v>
      </c>
      <c r="Z379" s="30">
        <v>1</v>
      </c>
      <c r="AA379" s="30" t="s">
        <v>10558</v>
      </c>
      <c r="AB379">
        <v>105</v>
      </c>
      <c r="AC379" t="s">
        <v>10364</v>
      </c>
      <c r="AD379" t="b">
        <v>0</v>
      </c>
      <c r="AF379" t="str">
        <f t="shared" si="21"/>
        <v>105</v>
      </c>
      <c r="AG379">
        <f t="shared" si="22"/>
        <v>1</v>
      </c>
      <c r="AH379">
        <f t="shared" si="23"/>
        <v>1</v>
      </c>
    </row>
    <row r="380" spans="1:34" x14ac:dyDescent="0.25">
      <c r="A380" s="13" t="s">
        <v>1550</v>
      </c>
      <c r="B380" t="s">
        <v>263</v>
      </c>
      <c r="C380" s="16" t="s">
        <v>1551</v>
      </c>
      <c r="D380" s="16" t="s">
        <v>236</v>
      </c>
      <c r="E380" s="16" t="s">
        <v>324</v>
      </c>
      <c r="F380" s="17">
        <v>22</v>
      </c>
      <c r="G380" s="17" t="s">
        <v>264</v>
      </c>
      <c r="H380" s="17">
        <v>1944</v>
      </c>
      <c r="I380" s="71" t="str">
        <f t="shared" ref="I380:I443" si="24">G380&amp;" "&amp;F380&amp;", "&amp;H380</f>
        <v>July 22, 1944</v>
      </c>
      <c r="J380" s="105" t="s">
        <v>230</v>
      </c>
      <c r="K380" s="121" t="s">
        <v>12307</v>
      </c>
      <c r="L380" s="121" t="s">
        <v>10565</v>
      </c>
      <c r="M380" t="s">
        <v>10566</v>
      </c>
      <c r="N380" t="s">
        <v>10596</v>
      </c>
      <c r="Q380" s="16"/>
      <c r="R380" s="16"/>
      <c r="S380" t="s">
        <v>10587</v>
      </c>
      <c r="T380" t="s">
        <v>15</v>
      </c>
      <c r="U380">
        <v>105</v>
      </c>
      <c r="V380" t="s">
        <v>12308</v>
      </c>
      <c r="W380">
        <v>7</v>
      </c>
      <c r="X380" s="30" t="s">
        <v>12166</v>
      </c>
      <c r="Y380" s="30">
        <v>1</v>
      </c>
      <c r="Z380" s="30">
        <v>1</v>
      </c>
      <c r="AA380" s="30" t="s">
        <v>10569</v>
      </c>
      <c r="AB380" t="s">
        <v>323</v>
      </c>
      <c r="AC380" t="s">
        <v>10364</v>
      </c>
      <c r="AD380" t="b">
        <v>0</v>
      </c>
      <c r="AF380" t="str">
        <f t="shared" si="21"/>
        <v>105 /109 /1655MTU</v>
      </c>
      <c r="AG380">
        <f t="shared" si="22"/>
        <v>3</v>
      </c>
      <c r="AH380">
        <f t="shared" si="23"/>
        <v>3</v>
      </c>
    </row>
    <row r="381" spans="1:34" x14ac:dyDescent="0.25">
      <c r="A381" s="13" t="s">
        <v>327</v>
      </c>
      <c r="B381" t="s">
        <v>263</v>
      </c>
      <c r="C381" s="16">
        <v>105</v>
      </c>
      <c r="D381" s="16" t="s">
        <v>236</v>
      </c>
      <c r="E381" s="16" t="s">
        <v>258</v>
      </c>
      <c r="F381" s="17">
        <v>8</v>
      </c>
      <c r="G381" s="17" t="s">
        <v>326</v>
      </c>
      <c r="H381" s="17">
        <v>1942</v>
      </c>
      <c r="I381" s="71" t="str">
        <f t="shared" si="24"/>
        <v>November 8, 1942</v>
      </c>
      <c r="J381" s="105" t="s">
        <v>230</v>
      </c>
      <c r="K381" s="121" t="s">
        <v>10727</v>
      </c>
      <c r="L381" t="s">
        <v>10565</v>
      </c>
      <c r="M381" t="s">
        <v>10566</v>
      </c>
      <c r="N381" t="s">
        <v>10728</v>
      </c>
      <c r="Q381" s="16"/>
      <c r="R381" s="16"/>
      <c r="S381" t="s">
        <v>10587</v>
      </c>
      <c r="T381" t="s">
        <v>73</v>
      </c>
      <c r="U381">
        <v>105</v>
      </c>
      <c r="V381" t="s">
        <v>10605</v>
      </c>
      <c r="W381" s="30">
        <v>11</v>
      </c>
      <c r="X381" s="30" t="s">
        <v>10726</v>
      </c>
      <c r="Y381" s="30">
        <v>1</v>
      </c>
      <c r="Z381" s="30">
        <v>1</v>
      </c>
      <c r="AA381" s="30" t="s">
        <v>10558</v>
      </c>
      <c r="AB381">
        <v>105</v>
      </c>
      <c r="AC381" t="s">
        <v>10364</v>
      </c>
      <c r="AD381" t="b">
        <v>0</v>
      </c>
      <c r="AF381" t="str">
        <f t="shared" si="21"/>
        <v>105</v>
      </c>
      <c r="AG381">
        <f t="shared" si="22"/>
        <v>1</v>
      </c>
      <c r="AH381">
        <f t="shared" si="23"/>
        <v>1</v>
      </c>
    </row>
    <row r="382" spans="1:34" x14ac:dyDescent="0.25">
      <c r="A382" s="13" t="s">
        <v>465</v>
      </c>
      <c r="B382" t="s">
        <v>263</v>
      </c>
      <c r="C382" s="16" t="s">
        <v>337</v>
      </c>
      <c r="D382" s="16" t="s">
        <v>236</v>
      </c>
      <c r="E382" s="16" t="s">
        <v>10</v>
      </c>
      <c r="F382" s="17">
        <v>13</v>
      </c>
      <c r="G382" s="17" t="s">
        <v>253</v>
      </c>
      <c r="H382" s="17">
        <v>1943</v>
      </c>
      <c r="I382" s="71" t="str">
        <f t="shared" si="24"/>
        <v>May 13, 1943</v>
      </c>
      <c r="J382" s="105" t="s">
        <v>10627</v>
      </c>
      <c r="K382" s="121" t="s">
        <v>10934</v>
      </c>
      <c r="L382" t="s">
        <v>10590</v>
      </c>
      <c r="M382" t="s">
        <v>10591</v>
      </c>
      <c r="P382" t="s">
        <v>10592</v>
      </c>
      <c r="Q382" s="16"/>
      <c r="R382" s="16"/>
      <c r="S382" t="s">
        <v>10587</v>
      </c>
      <c r="T382" t="s">
        <v>3</v>
      </c>
      <c r="U382">
        <v>105</v>
      </c>
      <c r="V382" t="s">
        <v>10935</v>
      </c>
      <c r="W382">
        <v>5</v>
      </c>
      <c r="X382" s="30" t="s">
        <v>10924</v>
      </c>
      <c r="Y382" s="30">
        <v>1</v>
      </c>
      <c r="Z382" s="30">
        <v>1</v>
      </c>
      <c r="AA382" s="30" t="s">
        <v>10558</v>
      </c>
      <c r="AB382">
        <v>139</v>
      </c>
      <c r="AC382" t="s">
        <v>10364</v>
      </c>
      <c r="AD382" t="b">
        <v>0</v>
      </c>
      <c r="AF382" t="str">
        <f t="shared" si="21"/>
        <v>105 /139</v>
      </c>
      <c r="AG382">
        <f t="shared" si="22"/>
        <v>2</v>
      </c>
      <c r="AH382">
        <f t="shared" si="23"/>
        <v>2</v>
      </c>
    </row>
    <row r="383" spans="1:34" x14ac:dyDescent="0.25">
      <c r="A383" s="13" t="s">
        <v>292</v>
      </c>
      <c r="B383" t="s">
        <v>263</v>
      </c>
      <c r="C383" s="16">
        <v>105</v>
      </c>
      <c r="D383" s="16" t="s">
        <v>236</v>
      </c>
      <c r="E383" s="16" t="s">
        <v>258</v>
      </c>
      <c r="F383" s="17">
        <v>29</v>
      </c>
      <c r="G383" s="17" t="s">
        <v>282</v>
      </c>
      <c r="H383" s="17">
        <v>1942</v>
      </c>
      <c r="I383" s="71" t="str">
        <f t="shared" si="24"/>
        <v>August 29, 1942</v>
      </c>
      <c r="J383" s="105" t="s">
        <v>230</v>
      </c>
      <c r="K383" s="121" t="s">
        <v>10663</v>
      </c>
      <c r="L383" t="s">
        <v>10548</v>
      </c>
      <c r="M383" t="s">
        <v>10598</v>
      </c>
      <c r="N383" t="s">
        <v>10664</v>
      </c>
      <c r="O383" t="s">
        <v>10612</v>
      </c>
      <c r="P383" t="s">
        <v>10552</v>
      </c>
      <c r="Q383" s="16" t="s">
        <v>10665</v>
      </c>
      <c r="R383" s="16"/>
      <c r="S383" t="s">
        <v>10587</v>
      </c>
      <c r="T383" t="s">
        <v>10517</v>
      </c>
      <c r="U383">
        <v>105</v>
      </c>
      <c r="V383" t="s">
        <v>10666</v>
      </c>
      <c r="W383">
        <v>8</v>
      </c>
      <c r="X383" s="30" t="s">
        <v>10638</v>
      </c>
      <c r="Y383" s="30">
        <v>1</v>
      </c>
      <c r="Z383" s="30">
        <v>1</v>
      </c>
      <c r="AA383" s="30" t="s">
        <v>10558</v>
      </c>
      <c r="AB383">
        <v>105</v>
      </c>
      <c r="AC383" t="s">
        <v>10364</v>
      </c>
      <c r="AD383" t="b">
        <v>0</v>
      </c>
      <c r="AF383" t="str">
        <f t="shared" si="21"/>
        <v>105</v>
      </c>
      <c r="AG383">
        <f t="shared" si="22"/>
        <v>1</v>
      </c>
      <c r="AH383">
        <f t="shared" si="23"/>
        <v>1</v>
      </c>
    </row>
    <row r="384" spans="1:34" x14ac:dyDescent="0.25">
      <c r="A384" s="13" t="s">
        <v>283</v>
      </c>
      <c r="B384" t="s">
        <v>263</v>
      </c>
      <c r="C384" s="16">
        <v>105</v>
      </c>
      <c r="D384" s="16" t="s">
        <v>236</v>
      </c>
      <c r="E384" s="16" t="s">
        <v>258</v>
      </c>
      <c r="F384" s="17">
        <v>1</v>
      </c>
      <c r="G384" s="17" t="s">
        <v>282</v>
      </c>
      <c r="H384" s="17">
        <v>1942</v>
      </c>
      <c r="I384" s="71" t="str">
        <f t="shared" si="24"/>
        <v>August 1, 1942</v>
      </c>
      <c r="J384" s="105" t="s">
        <v>230</v>
      </c>
      <c r="K384" s="121" t="s">
        <v>10639</v>
      </c>
      <c r="L384" t="s">
        <v>10548</v>
      </c>
      <c r="M384" t="s">
        <v>10549</v>
      </c>
      <c r="N384" t="s">
        <v>10640</v>
      </c>
      <c r="O384" t="s">
        <v>10600</v>
      </c>
      <c r="P384" t="s">
        <v>10552</v>
      </c>
      <c r="Q384" s="16" t="s">
        <v>10641</v>
      </c>
      <c r="R384" s="16"/>
      <c r="S384" t="s">
        <v>10587</v>
      </c>
      <c r="T384" t="s">
        <v>83</v>
      </c>
      <c r="U384">
        <v>105</v>
      </c>
      <c r="V384" t="s">
        <v>10642</v>
      </c>
      <c r="W384">
        <v>8</v>
      </c>
      <c r="X384" s="30" t="s">
        <v>10638</v>
      </c>
      <c r="Y384" s="30">
        <v>1</v>
      </c>
      <c r="Z384" s="30">
        <v>1</v>
      </c>
      <c r="AA384" s="30" t="s">
        <v>10558</v>
      </c>
      <c r="AB384">
        <v>105</v>
      </c>
      <c r="AC384" t="s">
        <v>10364</v>
      </c>
      <c r="AD384" t="b">
        <v>0</v>
      </c>
      <c r="AF384" t="str">
        <f t="shared" si="21"/>
        <v>105</v>
      </c>
      <c r="AG384">
        <f t="shared" si="22"/>
        <v>1</v>
      </c>
      <c r="AH384">
        <f t="shared" si="23"/>
        <v>1</v>
      </c>
    </row>
    <row r="385" spans="1:34" x14ac:dyDescent="0.25">
      <c r="A385" s="13" t="s">
        <v>285</v>
      </c>
      <c r="B385" t="s">
        <v>263</v>
      </c>
      <c r="C385" s="16">
        <v>105</v>
      </c>
      <c r="D385" s="16" t="s">
        <v>236</v>
      </c>
      <c r="E385" s="16" t="s">
        <v>258</v>
      </c>
      <c r="F385" s="17">
        <v>15</v>
      </c>
      <c r="G385" s="17" t="s">
        <v>282</v>
      </c>
      <c r="H385" s="17">
        <v>1942</v>
      </c>
      <c r="I385" s="71" t="str">
        <f t="shared" si="24"/>
        <v>August 15, 1942</v>
      </c>
      <c r="J385" s="105" t="s">
        <v>230</v>
      </c>
      <c r="K385" s="121" t="s">
        <v>10645</v>
      </c>
      <c r="L385" t="s">
        <v>10548</v>
      </c>
      <c r="M385" t="s">
        <v>10598</v>
      </c>
      <c r="N385" t="s">
        <v>10646</v>
      </c>
      <c r="O385" t="s">
        <v>10600</v>
      </c>
      <c r="P385" t="s">
        <v>10552</v>
      </c>
      <c r="Q385" s="16" t="s">
        <v>10647</v>
      </c>
      <c r="R385" s="16"/>
      <c r="S385" t="s">
        <v>10587</v>
      </c>
      <c r="T385" t="s">
        <v>64</v>
      </c>
      <c r="U385">
        <v>105</v>
      </c>
      <c r="V385" t="s">
        <v>10648</v>
      </c>
      <c r="W385">
        <v>8</v>
      </c>
      <c r="X385" s="30" t="s">
        <v>10638</v>
      </c>
      <c r="Y385" s="30">
        <v>1</v>
      </c>
      <c r="Z385" s="30">
        <v>1</v>
      </c>
      <c r="AA385" s="30" t="s">
        <v>10558</v>
      </c>
      <c r="AB385">
        <v>105</v>
      </c>
      <c r="AC385" t="s">
        <v>10364</v>
      </c>
      <c r="AD385" t="b">
        <v>0</v>
      </c>
      <c r="AF385" t="str">
        <f t="shared" si="21"/>
        <v>105</v>
      </c>
      <c r="AG385">
        <f t="shared" si="22"/>
        <v>1</v>
      </c>
      <c r="AH385">
        <f t="shared" si="23"/>
        <v>1</v>
      </c>
    </row>
    <row r="386" spans="1:34" x14ac:dyDescent="0.25">
      <c r="A386" s="13" t="s">
        <v>288</v>
      </c>
      <c r="B386" t="s">
        <v>263</v>
      </c>
      <c r="C386" s="16" t="s">
        <v>235</v>
      </c>
      <c r="D386" s="16" t="s">
        <v>236</v>
      </c>
      <c r="E386" s="16" t="s">
        <v>237</v>
      </c>
      <c r="F386" s="17">
        <v>24</v>
      </c>
      <c r="G386" s="17" t="s">
        <v>282</v>
      </c>
      <c r="H386" s="17">
        <v>1942</v>
      </c>
      <c r="I386" s="71" t="str">
        <f t="shared" si="24"/>
        <v>August 24, 1942</v>
      </c>
      <c r="J386" s="105" t="s">
        <v>230</v>
      </c>
      <c r="K386" s="121" t="s">
        <v>10652</v>
      </c>
      <c r="L386" t="s">
        <v>10548</v>
      </c>
      <c r="M386" t="s">
        <v>10653</v>
      </c>
      <c r="P386" t="s">
        <v>10654</v>
      </c>
      <c r="Q386" s="16"/>
      <c r="R386" s="16"/>
      <c r="S386" t="s">
        <v>10554</v>
      </c>
      <c r="T386" t="s">
        <v>22</v>
      </c>
      <c r="U386" t="s">
        <v>10655</v>
      </c>
      <c r="V386" s="30" t="s">
        <v>10656</v>
      </c>
      <c r="W386">
        <v>8</v>
      </c>
      <c r="X386" s="30" t="s">
        <v>10638</v>
      </c>
      <c r="Y386" s="30">
        <v>1</v>
      </c>
      <c r="Z386" s="30">
        <v>1</v>
      </c>
      <c r="AA386" s="30" t="s">
        <v>10558</v>
      </c>
      <c r="AB386" t="s">
        <v>235</v>
      </c>
      <c r="AC386" t="s">
        <v>10364</v>
      </c>
      <c r="AD386" t="b">
        <v>0</v>
      </c>
      <c r="AF386" t="str">
        <f t="shared" si="21"/>
        <v>1PRU</v>
      </c>
      <c r="AG386">
        <f t="shared" si="22"/>
        <v>1</v>
      </c>
      <c r="AH386">
        <f t="shared" si="23"/>
        <v>1</v>
      </c>
    </row>
    <row r="387" spans="1:34" x14ac:dyDescent="0.25">
      <c r="A387" s="13" t="s">
        <v>5529</v>
      </c>
      <c r="B387" t="s">
        <v>263</v>
      </c>
      <c r="C387" s="16" t="s">
        <v>694</v>
      </c>
      <c r="D387" s="16"/>
      <c r="E387" s="16" t="s">
        <v>324</v>
      </c>
      <c r="F387" s="17">
        <v>31</v>
      </c>
      <c r="G387" s="17" t="s">
        <v>243</v>
      </c>
      <c r="H387" s="17">
        <v>1946</v>
      </c>
      <c r="I387" s="71" t="str">
        <f t="shared" si="24"/>
        <v>January 31, 1946</v>
      </c>
      <c r="J387" s="105"/>
      <c r="K387" s="121" t="s">
        <v>15917</v>
      </c>
      <c r="L387" t="s">
        <v>10801</v>
      </c>
      <c r="R387" s="16"/>
      <c r="W387">
        <v>1</v>
      </c>
      <c r="X387" s="30"/>
      <c r="Y387" s="30">
        <v>0</v>
      </c>
      <c r="Z387" s="30">
        <v>1</v>
      </c>
      <c r="AA387" s="30" t="s">
        <v>10569</v>
      </c>
      <c r="AB387" t="s">
        <v>609</v>
      </c>
      <c r="AC387" t="s">
        <v>10364</v>
      </c>
      <c r="AD387" t="b">
        <v>0</v>
      </c>
      <c r="AF387" t="str">
        <f t="shared" ref="AF387:AF450" si="25">SUBSTITUTE(C387,"/"," /")</f>
        <v>1PRU /540 /8OTU</v>
      </c>
      <c r="AG387">
        <f t="shared" ref="AG387:AG450" si="26">LEN(AF387)-LEN(C387)+1</f>
        <v>3</v>
      </c>
      <c r="AH387">
        <f t="shared" ref="AH387:AH450" si="27">IF(ISERROR(FIND("Cv ",C387,1)),AG387,AG387-1)</f>
        <v>3</v>
      </c>
    </row>
    <row r="388" spans="1:34" x14ac:dyDescent="0.25">
      <c r="A388" s="13" t="s">
        <v>281</v>
      </c>
      <c r="B388" t="s">
        <v>263</v>
      </c>
      <c r="C388" s="16">
        <v>105</v>
      </c>
      <c r="D388" s="16" t="s">
        <v>236</v>
      </c>
      <c r="E388" s="16" t="s">
        <v>258</v>
      </c>
      <c r="F388" s="17">
        <v>1</v>
      </c>
      <c r="G388" s="17" t="s">
        <v>282</v>
      </c>
      <c r="H388" s="17">
        <v>1942</v>
      </c>
      <c r="I388" s="71" t="str">
        <f t="shared" si="24"/>
        <v>August 1, 1942</v>
      </c>
      <c r="J388" s="105" t="s">
        <v>230</v>
      </c>
      <c r="K388" s="121" t="s">
        <v>10635</v>
      </c>
      <c r="L388" t="s">
        <v>10565</v>
      </c>
      <c r="M388" t="s">
        <v>10636</v>
      </c>
      <c r="N388" t="s">
        <v>10567</v>
      </c>
      <c r="Q388" s="16"/>
      <c r="R388" s="16"/>
      <c r="S388" t="s">
        <v>10587</v>
      </c>
      <c r="T388" t="s">
        <v>10516</v>
      </c>
      <c r="U388">
        <v>105</v>
      </c>
      <c r="V388" t="s">
        <v>10637</v>
      </c>
      <c r="W388">
        <v>8</v>
      </c>
      <c r="X388" s="30" t="s">
        <v>10638</v>
      </c>
      <c r="Y388" s="30">
        <v>1</v>
      </c>
      <c r="Z388" s="30">
        <v>1</v>
      </c>
      <c r="AA388" s="30" t="s">
        <v>10558</v>
      </c>
      <c r="AB388">
        <v>105</v>
      </c>
      <c r="AC388" t="s">
        <v>10364</v>
      </c>
      <c r="AD388" t="b">
        <v>0</v>
      </c>
      <c r="AF388" t="str">
        <f t="shared" si="25"/>
        <v>105</v>
      </c>
      <c r="AG388">
        <f t="shared" si="26"/>
        <v>1</v>
      </c>
      <c r="AH388">
        <f t="shared" si="27"/>
        <v>1</v>
      </c>
    </row>
    <row r="389" spans="1:34" x14ac:dyDescent="0.25">
      <c r="A389" s="13" t="s">
        <v>2613</v>
      </c>
      <c r="B389" t="s">
        <v>263</v>
      </c>
      <c r="C389" s="16" t="s">
        <v>2614</v>
      </c>
      <c r="D389" s="16" t="s">
        <v>236</v>
      </c>
      <c r="E389" s="16" t="s">
        <v>324</v>
      </c>
      <c r="F389" s="17">
        <v>19</v>
      </c>
      <c r="G389" s="17" t="s">
        <v>365</v>
      </c>
      <c r="H389" s="17">
        <v>1945</v>
      </c>
      <c r="I389" s="71" t="str">
        <f t="shared" si="24"/>
        <v>February 19, 1945</v>
      </c>
      <c r="J389" s="105" t="s">
        <v>10627</v>
      </c>
      <c r="K389" s="121" t="s">
        <v>13637</v>
      </c>
      <c r="L389" s="121" t="s">
        <v>10565</v>
      </c>
      <c r="M389" t="s">
        <v>10566</v>
      </c>
      <c r="N389" t="s">
        <v>10583</v>
      </c>
      <c r="R389" s="16"/>
      <c r="S389" t="s">
        <v>10587</v>
      </c>
      <c r="T389" t="s">
        <v>13638</v>
      </c>
      <c r="U389">
        <v>105</v>
      </c>
      <c r="V389" t="s">
        <v>13639</v>
      </c>
      <c r="W389">
        <v>2</v>
      </c>
      <c r="X389" s="30" t="s">
        <v>11614</v>
      </c>
      <c r="Y389" s="30">
        <v>1</v>
      </c>
      <c r="Z389" s="30">
        <v>1</v>
      </c>
      <c r="AA389" s="30" t="s">
        <v>10569</v>
      </c>
      <c r="AB389" t="s">
        <v>13306</v>
      </c>
      <c r="AC389" t="s">
        <v>10364</v>
      </c>
      <c r="AD389" t="b">
        <v>0</v>
      </c>
      <c r="AF389" t="str">
        <f t="shared" si="25"/>
        <v>105 /139 /627 /1655MTU /NTU</v>
      </c>
      <c r="AG389">
        <f t="shared" si="26"/>
        <v>5</v>
      </c>
      <c r="AH389">
        <f t="shared" si="27"/>
        <v>5</v>
      </c>
    </row>
    <row r="390" spans="1:34" x14ac:dyDescent="0.25">
      <c r="A390" s="13" t="s">
        <v>1816</v>
      </c>
      <c r="B390" t="s">
        <v>263</v>
      </c>
      <c r="C390" s="16" t="s">
        <v>1817</v>
      </c>
      <c r="D390" s="16" t="s">
        <v>236</v>
      </c>
      <c r="E390" s="16" t="s">
        <v>324</v>
      </c>
      <c r="F390" s="17">
        <v>18</v>
      </c>
      <c r="G390" s="17" t="s">
        <v>294</v>
      </c>
      <c r="H390" s="17">
        <v>1944</v>
      </c>
      <c r="I390" s="71" t="str">
        <f t="shared" si="24"/>
        <v>September 18, 1944</v>
      </c>
      <c r="J390" s="105" t="s">
        <v>230</v>
      </c>
      <c r="K390" s="121" t="s">
        <v>12682</v>
      </c>
      <c r="L390" s="121" t="s">
        <v>10801</v>
      </c>
      <c r="R390" s="16"/>
      <c r="W390">
        <v>9</v>
      </c>
      <c r="X390" s="30" t="s">
        <v>12574</v>
      </c>
      <c r="Y390" s="30">
        <v>1</v>
      </c>
      <c r="Z390" s="30">
        <v>1</v>
      </c>
      <c r="AA390" s="30" t="s">
        <v>10569</v>
      </c>
      <c r="AB390" t="s">
        <v>609</v>
      </c>
      <c r="AC390" t="s">
        <v>10364</v>
      </c>
      <c r="AD390" t="b">
        <v>0</v>
      </c>
      <c r="AF390" t="str">
        <f t="shared" si="25"/>
        <v>1PRU /8OTU</v>
      </c>
      <c r="AG390">
        <f t="shared" si="26"/>
        <v>2</v>
      </c>
      <c r="AH390">
        <f t="shared" si="27"/>
        <v>2</v>
      </c>
    </row>
    <row r="391" spans="1:34" x14ac:dyDescent="0.25">
      <c r="A391" s="13" t="s">
        <v>389</v>
      </c>
      <c r="B391" t="s">
        <v>263</v>
      </c>
      <c r="C391" s="16" t="s">
        <v>390</v>
      </c>
      <c r="D391" s="16" t="s">
        <v>236</v>
      </c>
      <c r="E391" s="16" t="s">
        <v>237</v>
      </c>
      <c r="F391" s="17">
        <v>3</v>
      </c>
      <c r="G391" s="17" t="s">
        <v>247</v>
      </c>
      <c r="H391" s="17">
        <v>1943</v>
      </c>
      <c r="I391" s="71" t="str">
        <f t="shared" si="24"/>
        <v>March 3, 1943</v>
      </c>
      <c r="J391" s="105" t="s">
        <v>230</v>
      </c>
      <c r="K391" s="121" t="s">
        <v>10821</v>
      </c>
      <c r="L391" t="s">
        <v>10590</v>
      </c>
      <c r="M391" t="s">
        <v>10591</v>
      </c>
      <c r="P391" t="s">
        <v>10592</v>
      </c>
      <c r="Q391" s="16"/>
      <c r="R391" s="16"/>
      <c r="W391">
        <v>3</v>
      </c>
      <c r="X391" s="30" t="s">
        <v>10818</v>
      </c>
      <c r="Y391" s="30">
        <v>1</v>
      </c>
      <c r="Z391" s="30">
        <v>1</v>
      </c>
      <c r="AA391" s="30" t="s">
        <v>10558</v>
      </c>
      <c r="AB391">
        <v>540</v>
      </c>
      <c r="AC391" t="s">
        <v>10364</v>
      </c>
      <c r="AD391" t="b">
        <v>0</v>
      </c>
      <c r="AF391" t="str">
        <f t="shared" si="25"/>
        <v>1PRU /540</v>
      </c>
      <c r="AG391">
        <f t="shared" si="26"/>
        <v>2</v>
      </c>
      <c r="AH391">
        <f t="shared" si="27"/>
        <v>2</v>
      </c>
    </row>
    <row r="392" spans="1:34" x14ac:dyDescent="0.25">
      <c r="A392" s="13" t="s">
        <v>321</v>
      </c>
      <c r="B392" t="s">
        <v>263</v>
      </c>
      <c r="C392" s="16">
        <v>105</v>
      </c>
      <c r="D392" s="16" t="s">
        <v>236</v>
      </c>
      <c r="E392" s="16" t="s">
        <v>258</v>
      </c>
      <c r="F392" s="17">
        <v>30</v>
      </c>
      <c r="G392" s="17" t="s">
        <v>309</v>
      </c>
      <c r="H392" s="17">
        <v>1942</v>
      </c>
      <c r="I392" s="71" t="str">
        <f t="shared" si="24"/>
        <v>October 30, 1942</v>
      </c>
      <c r="J392" s="105" t="s">
        <v>230</v>
      </c>
      <c r="K392" s="121" t="s">
        <v>10719</v>
      </c>
      <c r="L392" t="s">
        <v>10548</v>
      </c>
      <c r="M392" t="s">
        <v>10561</v>
      </c>
      <c r="P392" t="s">
        <v>10562</v>
      </c>
      <c r="Q392" s="16"/>
      <c r="R392" s="16"/>
      <c r="S392" t="s">
        <v>10587</v>
      </c>
      <c r="T392" t="s">
        <v>83</v>
      </c>
      <c r="U392">
        <v>105</v>
      </c>
      <c r="V392" t="s">
        <v>10642</v>
      </c>
      <c r="W392" s="30">
        <v>10</v>
      </c>
      <c r="X392" s="30" t="s">
        <v>10699</v>
      </c>
      <c r="Y392" s="30">
        <v>1</v>
      </c>
      <c r="Z392" s="30">
        <v>1</v>
      </c>
      <c r="AA392" s="30" t="s">
        <v>10558</v>
      </c>
      <c r="AB392">
        <v>105</v>
      </c>
      <c r="AC392" t="s">
        <v>10364</v>
      </c>
      <c r="AD392" t="b">
        <v>0</v>
      </c>
      <c r="AF392" t="str">
        <f t="shared" si="25"/>
        <v>105</v>
      </c>
      <c r="AG392">
        <f t="shared" si="26"/>
        <v>1</v>
      </c>
      <c r="AH392">
        <f t="shared" si="27"/>
        <v>1</v>
      </c>
    </row>
    <row r="393" spans="1:34" x14ac:dyDescent="0.25">
      <c r="A393" s="13" t="s">
        <v>311</v>
      </c>
      <c r="B393" t="s">
        <v>263</v>
      </c>
      <c r="C393" s="16">
        <v>105</v>
      </c>
      <c r="D393" s="16" t="s">
        <v>236</v>
      </c>
      <c r="E393" s="16" t="s">
        <v>258</v>
      </c>
      <c r="F393" s="17">
        <v>11</v>
      </c>
      <c r="G393" s="17" t="s">
        <v>309</v>
      </c>
      <c r="H393" s="17">
        <v>1942</v>
      </c>
      <c r="I393" s="71" t="str">
        <f t="shared" si="24"/>
        <v>October 11, 1942</v>
      </c>
      <c r="J393" s="105" t="s">
        <v>230</v>
      </c>
      <c r="K393" s="121" t="s">
        <v>10703</v>
      </c>
      <c r="L393" t="s">
        <v>10548</v>
      </c>
      <c r="M393" s="26" t="s">
        <v>10598</v>
      </c>
      <c r="N393" s="26" t="s">
        <v>10704</v>
      </c>
      <c r="O393" t="s">
        <v>10600</v>
      </c>
      <c r="P393" t="s">
        <v>10552</v>
      </c>
      <c r="Q393" s="16" t="s">
        <v>10647</v>
      </c>
      <c r="R393" s="16"/>
      <c r="S393" t="s">
        <v>10587</v>
      </c>
      <c r="T393" t="s">
        <v>10522</v>
      </c>
      <c r="U393">
        <v>105</v>
      </c>
      <c r="V393" t="s">
        <v>10705</v>
      </c>
      <c r="W393" s="30">
        <v>10</v>
      </c>
      <c r="X393" s="30" t="s">
        <v>10699</v>
      </c>
      <c r="Y393" s="30">
        <v>1</v>
      </c>
      <c r="Z393" s="30">
        <v>1</v>
      </c>
      <c r="AA393" s="30" t="s">
        <v>10558</v>
      </c>
      <c r="AB393">
        <v>105</v>
      </c>
      <c r="AC393" t="s">
        <v>10364</v>
      </c>
      <c r="AD393" t="b">
        <v>0</v>
      </c>
      <c r="AF393" t="str">
        <f t="shared" si="25"/>
        <v>105</v>
      </c>
      <c r="AG393">
        <f t="shared" si="26"/>
        <v>1</v>
      </c>
      <c r="AH393">
        <f t="shared" si="27"/>
        <v>1</v>
      </c>
    </row>
    <row r="394" spans="1:34" x14ac:dyDescent="0.25">
      <c r="A394" s="13" t="s">
        <v>413</v>
      </c>
      <c r="B394" t="s">
        <v>263</v>
      </c>
      <c r="C394" s="16">
        <v>109</v>
      </c>
      <c r="D394" s="16" t="s">
        <v>236</v>
      </c>
      <c r="E394" s="16" t="s">
        <v>10</v>
      </c>
      <c r="F394" s="17">
        <v>26</v>
      </c>
      <c r="G394" s="17" t="s">
        <v>247</v>
      </c>
      <c r="H394" s="17">
        <v>1943</v>
      </c>
      <c r="I394" s="71" t="str">
        <f t="shared" si="24"/>
        <v>March 26, 1943</v>
      </c>
      <c r="J394" s="105" t="s">
        <v>10627</v>
      </c>
      <c r="K394" s="121" t="s">
        <v>10861</v>
      </c>
      <c r="L394" t="s">
        <v>10548</v>
      </c>
      <c r="M394" t="s">
        <v>10687</v>
      </c>
      <c r="P394" t="s">
        <v>10654</v>
      </c>
      <c r="Q394" s="16"/>
      <c r="R394" s="16"/>
      <c r="S394" t="s">
        <v>10862</v>
      </c>
      <c r="T394" t="s">
        <v>1</v>
      </c>
      <c r="U394">
        <v>109</v>
      </c>
      <c r="V394" t="s">
        <v>10863</v>
      </c>
      <c r="W394">
        <v>3</v>
      </c>
      <c r="X394" s="30" t="s">
        <v>10818</v>
      </c>
      <c r="Y394" s="30">
        <v>1</v>
      </c>
      <c r="Z394" s="30">
        <v>1</v>
      </c>
      <c r="AA394" s="30" t="s">
        <v>10558</v>
      </c>
      <c r="AB394">
        <v>109</v>
      </c>
      <c r="AC394" t="s">
        <v>10364</v>
      </c>
      <c r="AD394" t="b">
        <v>0</v>
      </c>
      <c r="AF394" t="str">
        <f t="shared" si="25"/>
        <v>109</v>
      </c>
      <c r="AG394">
        <f t="shared" si="26"/>
        <v>1</v>
      </c>
      <c r="AH394">
        <f t="shared" si="27"/>
        <v>1</v>
      </c>
    </row>
    <row r="395" spans="1:34" x14ac:dyDescent="0.25">
      <c r="A395" s="13" t="s">
        <v>3212</v>
      </c>
      <c r="B395" t="s">
        <v>263</v>
      </c>
      <c r="C395" s="16" t="s">
        <v>694</v>
      </c>
      <c r="D395" s="16" t="s">
        <v>236</v>
      </c>
      <c r="E395" s="16" t="s">
        <v>324</v>
      </c>
      <c r="F395" s="17">
        <v>7</v>
      </c>
      <c r="G395" s="17" t="s">
        <v>253</v>
      </c>
      <c r="H395" s="17">
        <v>1945</v>
      </c>
      <c r="I395" s="71" t="str">
        <f t="shared" si="24"/>
        <v>May 7, 1945</v>
      </c>
      <c r="J395" s="105" t="s">
        <v>230</v>
      </c>
      <c r="K395" s="121" t="s">
        <v>14356</v>
      </c>
      <c r="L395" t="s">
        <v>10801</v>
      </c>
      <c r="R395" s="16"/>
      <c r="S395" t="s">
        <v>10862</v>
      </c>
      <c r="T395" t="s">
        <v>73</v>
      </c>
      <c r="U395">
        <v>109</v>
      </c>
      <c r="V395" t="s">
        <v>14357</v>
      </c>
      <c r="W395">
        <v>5</v>
      </c>
      <c r="X395" s="30" t="s">
        <v>14322</v>
      </c>
      <c r="Y395" s="30">
        <v>0</v>
      </c>
      <c r="Z395" s="30">
        <v>1</v>
      </c>
      <c r="AA395" s="30" t="s">
        <v>10569</v>
      </c>
      <c r="AB395" t="s">
        <v>609</v>
      </c>
      <c r="AC395" t="s">
        <v>10364</v>
      </c>
      <c r="AD395" t="b">
        <v>0</v>
      </c>
      <c r="AF395" t="str">
        <f t="shared" si="25"/>
        <v>1PRU /540 /8OTU</v>
      </c>
      <c r="AG395">
        <f t="shared" si="26"/>
        <v>3</v>
      </c>
      <c r="AH395">
        <f t="shared" si="27"/>
        <v>3</v>
      </c>
    </row>
    <row r="396" spans="1:34" x14ac:dyDescent="0.25">
      <c r="A396" s="13" t="s">
        <v>693</v>
      </c>
      <c r="B396" t="s">
        <v>263</v>
      </c>
      <c r="C396" s="16" t="s">
        <v>694</v>
      </c>
      <c r="D396" s="16" t="s">
        <v>236</v>
      </c>
      <c r="E396" s="16" t="s">
        <v>324</v>
      </c>
      <c r="F396" s="17">
        <v>4</v>
      </c>
      <c r="G396" s="17" t="s">
        <v>309</v>
      </c>
      <c r="H396" s="17">
        <v>1943</v>
      </c>
      <c r="I396" s="71" t="str">
        <f t="shared" si="24"/>
        <v>October 4, 1943</v>
      </c>
      <c r="J396" s="105" t="s">
        <v>230</v>
      </c>
      <c r="K396" s="121" t="s">
        <v>11226</v>
      </c>
      <c r="L396" t="s">
        <v>10565</v>
      </c>
      <c r="M396" t="s">
        <v>10566</v>
      </c>
      <c r="N396" t="s">
        <v>10684</v>
      </c>
      <c r="Q396" s="16"/>
      <c r="R396" s="16"/>
      <c r="T396">
        <v>99</v>
      </c>
      <c r="U396" t="s">
        <v>11227</v>
      </c>
      <c r="V396" t="s">
        <v>11228</v>
      </c>
      <c r="W396" s="30">
        <v>10</v>
      </c>
      <c r="X396" s="30" t="s">
        <v>11219</v>
      </c>
      <c r="Y396" s="30">
        <v>1</v>
      </c>
      <c r="Z396" s="30">
        <v>1</v>
      </c>
      <c r="AA396" s="30" t="s">
        <v>10569</v>
      </c>
      <c r="AB396" t="s">
        <v>609</v>
      </c>
      <c r="AC396" t="s">
        <v>10364</v>
      </c>
      <c r="AD396" t="b">
        <v>0</v>
      </c>
      <c r="AF396" t="str">
        <f t="shared" si="25"/>
        <v>1PRU /540 /8OTU</v>
      </c>
      <c r="AG396">
        <f t="shared" si="26"/>
        <v>3</v>
      </c>
      <c r="AH396">
        <f t="shared" si="27"/>
        <v>3</v>
      </c>
    </row>
    <row r="397" spans="1:34" x14ac:dyDescent="0.25">
      <c r="A397" s="13" t="s">
        <v>1703</v>
      </c>
      <c r="B397" t="s">
        <v>263</v>
      </c>
      <c r="C397" s="16" t="s">
        <v>895</v>
      </c>
      <c r="D397" s="16" t="s">
        <v>236</v>
      </c>
      <c r="E397" s="16" t="s">
        <v>324</v>
      </c>
      <c r="F397" s="17">
        <v>23</v>
      </c>
      <c r="G397" s="17" t="s">
        <v>282</v>
      </c>
      <c r="H397" s="17">
        <v>1944</v>
      </c>
      <c r="I397" s="71" t="str">
        <f t="shared" si="24"/>
        <v>August 23, 1944</v>
      </c>
      <c r="J397" s="105" t="s">
        <v>10627</v>
      </c>
      <c r="K397" s="121" t="s">
        <v>12518</v>
      </c>
      <c r="L397" s="121" t="s">
        <v>10565</v>
      </c>
      <c r="M397" t="s">
        <v>10566</v>
      </c>
      <c r="N397" t="s">
        <v>10583</v>
      </c>
      <c r="R397" s="16"/>
      <c r="S397" t="s">
        <v>10862</v>
      </c>
      <c r="T397" t="s">
        <v>2</v>
      </c>
      <c r="U397">
        <v>109</v>
      </c>
      <c r="V397" t="s">
        <v>12519</v>
      </c>
      <c r="W397">
        <v>8</v>
      </c>
      <c r="X397" s="30" t="s">
        <v>12374</v>
      </c>
      <c r="Y397" s="30">
        <v>1</v>
      </c>
      <c r="Z397" s="30">
        <v>1</v>
      </c>
      <c r="AA397" s="30" t="s">
        <v>10569</v>
      </c>
      <c r="AB397" t="s">
        <v>323</v>
      </c>
      <c r="AC397" t="s">
        <v>10364</v>
      </c>
      <c r="AD397" t="b">
        <v>0</v>
      </c>
      <c r="AF397" t="str">
        <f t="shared" si="25"/>
        <v>109 /1655MTU</v>
      </c>
      <c r="AG397">
        <f t="shared" si="26"/>
        <v>2</v>
      </c>
      <c r="AH397">
        <f t="shared" si="27"/>
        <v>2</v>
      </c>
    </row>
    <row r="398" spans="1:34" x14ac:dyDescent="0.25">
      <c r="A398" s="13" t="s">
        <v>296</v>
      </c>
      <c r="B398" t="s">
        <v>263</v>
      </c>
      <c r="C398" s="16">
        <v>105</v>
      </c>
      <c r="D398" s="16" t="s">
        <v>236</v>
      </c>
      <c r="E398" s="16" t="s">
        <v>258</v>
      </c>
      <c r="F398" s="17">
        <v>6</v>
      </c>
      <c r="G398" s="17" t="s">
        <v>294</v>
      </c>
      <c r="H398" s="17">
        <v>1942</v>
      </c>
      <c r="I398" s="71" t="str">
        <f t="shared" si="24"/>
        <v>September 6, 1942</v>
      </c>
      <c r="J398" s="105" t="s">
        <v>230</v>
      </c>
      <c r="K398" s="121" t="s">
        <v>10672</v>
      </c>
      <c r="L398" t="s">
        <v>10548</v>
      </c>
      <c r="M398" t="s">
        <v>10598</v>
      </c>
      <c r="N398" t="s">
        <v>10673</v>
      </c>
      <c r="O398" t="s">
        <v>10600</v>
      </c>
      <c r="P398" t="s">
        <v>10552</v>
      </c>
      <c r="Q398" s="16" t="s">
        <v>10674</v>
      </c>
      <c r="R398" s="16"/>
      <c r="S398" t="s">
        <v>10587</v>
      </c>
      <c r="T398" t="s">
        <v>61</v>
      </c>
      <c r="U398">
        <v>105</v>
      </c>
      <c r="V398" t="s">
        <v>10626</v>
      </c>
      <c r="W398">
        <v>9</v>
      </c>
      <c r="X398" s="30" t="s">
        <v>10669</v>
      </c>
      <c r="Y398" s="30">
        <v>1</v>
      </c>
      <c r="Z398" s="30">
        <v>1</v>
      </c>
      <c r="AA398" s="30" t="s">
        <v>10558</v>
      </c>
      <c r="AB398">
        <v>105</v>
      </c>
      <c r="AC398" t="s">
        <v>10364</v>
      </c>
      <c r="AD398" t="b">
        <v>0</v>
      </c>
      <c r="AF398" t="str">
        <f t="shared" si="25"/>
        <v>105</v>
      </c>
      <c r="AG398">
        <f t="shared" si="26"/>
        <v>1</v>
      </c>
      <c r="AH398">
        <f t="shared" si="27"/>
        <v>1</v>
      </c>
    </row>
    <row r="399" spans="1:34" x14ac:dyDescent="0.25">
      <c r="A399" s="13" t="s">
        <v>650</v>
      </c>
      <c r="B399" t="s">
        <v>263</v>
      </c>
      <c r="C399" s="16" t="s">
        <v>651</v>
      </c>
      <c r="D399" s="16" t="s">
        <v>236</v>
      </c>
      <c r="E399" s="16" t="s">
        <v>324</v>
      </c>
      <c r="F399" s="17">
        <v>8</v>
      </c>
      <c r="G399" s="17" t="s">
        <v>294</v>
      </c>
      <c r="H399" s="17">
        <v>1943</v>
      </c>
      <c r="I399" s="71" t="str">
        <f t="shared" si="24"/>
        <v>September 8, 1943</v>
      </c>
      <c r="J399" s="105" t="s">
        <v>10627</v>
      </c>
      <c r="K399" s="121" t="s">
        <v>11172</v>
      </c>
      <c r="L399" t="s">
        <v>10565</v>
      </c>
      <c r="M399" t="s">
        <v>10566</v>
      </c>
      <c r="N399" t="s">
        <v>10942</v>
      </c>
      <c r="Q399" s="16"/>
      <c r="R399" s="16"/>
      <c r="S399" t="s">
        <v>10587</v>
      </c>
      <c r="T399" t="s">
        <v>98</v>
      </c>
      <c r="U399">
        <v>105</v>
      </c>
      <c r="V399" t="s">
        <v>11173</v>
      </c>
      <c r="W399">
        <v>9</v>
      </c>
      <c r="X399" s="30" t="s">
        <v>11163</v>
      </c>
      <c r="Y399" s="30">
        <v>1</v>
      </c>
      <c r="Z399" s="30">
        <v>1</v>
      </c>
      <c r="AA399" s="30" t="s">
        <v>10569</v>
      </c>
      <c r="AB399" t="s">
        <v>323</v>
      </c>
      <c r="AC399" t="s">
        <v>10364</v>
      </c>
      <c r="AD399" t="b">
        <v>0</v>
      </c>
      <c r="AF399" t="str">
        <f t="shared" si="25"/>
        <v>105 /1655MTU /13OTU /1655MTU</v>
      </c>
      <c r="AG399">
        <f t="shared" si="26"/>
        <v>4</v>
      </c>
      <c r="AH399">
        <f t="shared" si="27"/>
        <v>4</v>
      </c>
    </row>
    <row r="400" spans="1:34" x14ac:dyDescent="0.25">
      <c r="A400" s="13" t="s">
        <v>4123</v>
      </c>
      <c r="B400" t="s">
        <v>3677</v>
      </c>
      <c r="C400" s="16" t="s">
        <v>4124</v>
      </c>
      <c r="D400" s="16" t="s">
        <v>236</v>
      </c>
      <c r="E400" s="16" t="s">
        <v>10</v>
      </c>
      <c r="F400" s="17">
        <v>1</v>
      </c>
      <c r="G400" s="17" t="s">
        <v>326</v>
      </c>
      <c r="H400" s="17">
        <v>1946</v>
      </c>
      <c r="I400" s="71" t="str">
        <f t="shared" si="24"/>
        <v>November 1, 1946</v>
      </c>
      <c r="J400" s="105"/>
      <c r="K400" s="121" t="s">
        <v>15086</v>
      </c>
      <c r="L400" t="s">
        <v>10801</v>
      </c>
      <c r="R400" s="16"/>
      <c r="S400" t="s">
        <v>10722</v>
      </c>
      <c r="T400" t="s">
        <v>10784</v>
      </c>
      <c r="U400">
        <v>139</v>
      </c>
      <c r="V400" t="s">
        <v>15087</v>
      </c>
      <c r="W400">
        <v>11</v>
      </c>
      <c r="X400" s="30"/>
      <c r="Y400" s="30">
        <v>0</v>
      </c>
      <c r="Z400" s="30">
        <v>1</v>
      </c>
      <c r="AA400" s="30" t="e">
        <v>#N/A</v>
      </c>
      <c r="AB400">
        <v>139</v>
      </c>
      <c r="AC400" t="s">
        <v>10364</v>
      </c>
      <c r="AD400" t="b">
        <v>0</v>
      </c>
      <c r="AF400" t="str">
        <f t="shared" si="25"/>
        <v>Cv IX /AAEE /540 /1409 Flt /139</v>
      </c>
      <c r="AG400">
        <f t="shared" si="26"/>
        <v>5</v>
      </c>
      <c r="AH400">
        <f t="shared" si="27"/>
        <v>4</v>
      </c>
    </row>
    <row r="401" spans="1:34" x14ac:dyDescent="0.25">
      <c r="A401" s="13" t="s">
        <v>305</v>
      </c>
      <c r="B401" t="s">
        <v>263</v>
      </c>
      <c r="C401" s="16">
        <v>105</v>
      </c>
      <c r="D401" s="16" t="s">
        <v>236</v>
      </c>
      <c r="E401" s="16" t="s">
        <v>258</v>
      </c>
      <c r="F401" s="17">
        <v>25</v>
      </c>
      <c r="G401" s="17" t="s">
        <v>294</v>
      </c>
      <c r="H401" s="17">
        <v>1942</v>
      </c>
      <c r="I401" s="71" t="str">
        <f t="shared" si="24"/>
        <v>September 25, 1942</v>
      </c>
      <c r="J401" s="105" t="s">
        <v>230</v>
      </c>
      <c r="K401" s="121" t="s">
        <v>10694</v>
      </c>
      <c r="L401" t="s">
        <v>10548</v>
      </c>
      <c r="M401" s="122" t="s">
        <v>10598</v>
      </c>
      <c r="N401" t="s">
        <v>10695</v>
      </c>
      <c r="O401" t="s">
        <v>10576</v>
      </c>
      <c r="P401" t="s">
        <v>10552</v>
      </c>
      <c r="Q401" s="16" t="s">
        <v>10553</v>
      </c>
      <c r="R401" s="16"/>
      <c r="S401" t="s">
        <v>10587</v>
      </c>
      <c r="T401" t="s">
        <v>64</v>
      </c>
      <c r="U401">
        <v>105</v>
      </c>
      <c r="V401" t="s">
        <v>10648</v>
      </c>
      <c r="W401">
        <v>9</v>
      </c>
      <c r="X401" s="30" t="s">
        <v>10669</v>
      </c>
      <c r="Y401" s="30">
        <v>1</v>
      </c>
      <c r="Z401" s="30">
        <v>1</v>
      </c>
      <c r="AA401" s="30" t="s">
        <v>10558</v>
      </c>
      <c r="AB401">
        <v>105</v>
      </c>
      <c r="AC401" t="s">
        <v>10364</v>
      </c>
      <c r="AD401" t="b">
        <v>0</v>
      </c>
      <c r="AF401" t="str">
        <f t="shared" si="25"/>
        <v>105</v>
      </c>
      <c r="AG401">
        <f t="shared" si="26"/>
        <v>1</v>
      </c>
      <c r="AH401">
        <f t="shared" si="27"/>
        <v>1</v>
      </c>
    </row>
    <row r="402" spans="1:34" x14ac:dyDescent="0.25">
      <c r="A402" s="13" t="s">
        <v>302</v>
      </c>
      <c r="B402" t="s">
        <v>263</v>
      </c>
      <c r="C402" s="16">
        <v>105</v>
      </c>
      <c r="D402" s="16" t="s">
        <v>236</v>
      </c>
      <c r="E402" s="16" t="s">
        <v>258</v>
      </c>
      <c r="F402" s="17">
        <v>19</v>
      </c>
      <c r="G402" s="17" t="s">
        <v>294</v>
      </c>
      <c r="H402" s="17">
        <v>1942</v>
      </c>
      <c r="I402" s="71" t="str">
        <f t="shared" si="24"/>
        <v>September 19, 1942</v>
      </c>
      <c r="J402" s="105" t="s">
        <v>230</v>
      </c>
      <c r="K402" s="121" t="s">
        <v>10689</v>
      </c>
      <c r="L402" t="s">
        <v>10548</v>
      </c>
      <c r="M402" t="s">
        <v>10598</v>
      </c>
      <c r="N402" t="s">
        <v>10640</v>
      </c>
      <c r="O402" t="s">
        <v>10600</v>
      </c>
      <c r="P402" t="s">
        <v>10552</v>
      </c>
      <c r="Q402" s="16" t="s">
        <v>10690</v>
      </c>
      <c r="R402" s="16"/>
      <c r="S402" t="s">
        <v>10587</v>
      </c>
      <c r="T402" t="s">
        <v>10615</v>
      </c>
      <c r="U402">
        <v>105</v>
      </c>
      <c r="V402" t="s">
        <v>10691</v>
      </c>
      <c r="W402">
        <v>9</v>
      </c>
      <c r="X402" s="30" t="s">
        <v>10669</v>
      </c>
      <c r="Y402" s="30">
        <v>1</v>
      </c>
      <c r="Z402" s="30">
        <v>1</v>
      </c>
      <c r="AA402" s="30" t="s">
        <v>10558</v>
      </c>
      <c r="AB402">
        <v>105</v>
      </c>
      <c r="AC402" t="s">
        <v>10364</v>
      </c>
      <c r="AD402" t="b">
        <v>0</v>
      </c>
      <c r="AF402" t="str">
        <f t="shared" si="25"/>
        <v>105</v>
      </c>
      <c r="AG402">
        <f t="shared" si="26"/>
        <v>1</v>
      </c>
      <c r="AH402">
        <f t="shared" si="27"/>
        <v>1</v>
      </c>
    </row>
    <row r="403" spans="1:34" x14ac:dyDescent="0.25">
      <c r="A403" s="13" t="s">
        <v>1444</v>
      </c>
      <c r="B403" t="s">
        <v>263</v>
      </c>
      <c r="C403" s="16" t="s">
        <v>1445</v>
      </c>
      <c r="D403" s="16" t="s">
        <v>236</v>
      </c>
      <c r="E403" s="16" t="s">
        <v>656</v>
      </c>
      <c r="F403" s="17">
        <v>27</v>
      </c>
      <c r="G403" s="17" t="s">
        <v>260</v>
      </c>
      <c r="H403" s="17">
        <v>1944</v>
      </c>
      <c r="I403" s="71" t="str">
        <f t="shared" si="24"/>
        <v>June 27, 1944</v>
      </c>
      <c r="J403" s="105" t="s">
        <v>10627</v>
      </c>
      <c r="K403" s="121" t="s">
        <v>12139</v>
      </c>
      <c r="L403" s="121" t="s">
        <v>10548</v>
      </c>
      <c r="M403" t="s">
        <v>10859</v>
      </c>
      <c r="N403" t="s">
        <v>11073</v>
      </c>
      <c r="P403" t="s">
        <v>10654</v>
      </c>
      <c r="Q403" s="16"/>
      <c r="R403" s="16"/>
      <c r="S403" t="s">
        <v>11180</v>
      </c>
      <c r="T403" t="s">
        <v>98</v>
      </c>
      <c r="U403">
        <v>192</v>
      </c>
      <c r="V403" t="s">
        <v>12140</v>
      </c>
      <c r="W403">
        <v>6</v>
      </c>
      <c r="X403" s="30" t="s">
        <v>11992</v>
      </c>
      <c r="Y403" s="30">
        <v>1</v>
      </c>
      <c r="Z403" s="30">
        <v>1</v>
      </c>
      <c r="AA403" s="30" t="s">
        <v>10558</v>
      </c>
      <c r="AB403">
        <v>192</v>
      </c>
      <c r="AC403" t="s">
        <v>10364</v>
      </c>
      <c r="AD403" t="b">
        <v>0</v>
      </c>
      <c r="AF403" t="str">
        <f t="shared" si="25"/>
        <v>AAEE /139 /192</v>
      </c>
      <c r="AG403">
        <f t="shared" si="26"/>
        <v>3</v>
      </c>
      <c r="AH403">
        <f t="shared" si="27"/>
        <v>3</v>
      </c>
    </row>
    <row r="404" spans="1:34" x14ac:dyDescent="0.25">
      <c r="A404" s="13" t="s">
        <v>325</v>
      </c>
      <c r="B404" t="s">
        <v>263</v>
      </c>
      <c r="C404" s="16">
        <v>105</v>
      </c>
      <c r="D404" s="16" t="s">
        <v>236</v>
      </c>
      <c r="E404" s="16" t="s">
        <v>258</v>
      </c>
      <c r="F404" s="19">
        <v>7</v>
      </c>
      <c r="G404" s="17" t="s">
        <v>326</v>
      </c>
      <c r="H404" s="17">
        <v>1942</v>
      </c>
      <c r="I404" s="71" t="str">
        <f t="shared" si="24"/>
        <v>November 7, 1942</v>
      </c>
      <c r="J404" s="105" t="s">
        <v>230</v>
      </c>
      <c r="K404" s="121" t="s">
        <v>10724</v>
      </c>
      <c r="L404" t="s">
        <v>10548</v>
      </c>
      <c r="M404" t="s">
        <v>10561</v>
      </c>
      <c r="P404" t="s">
        <v>10562</v>
      </c>
      <c r="Q404" s="16"/>
      <c r="R404" s="16"/>
      <c r="S404" t="s">
        <v>10587</v>
      </c>
      <c r="T404" t="s">
        <v>10517</v>
      </c>
      <c r="U404">
        <v>105</v>
      </c>
      <c r="V404" t="s">
        <v>10725</v>
      </c>
      <c r="W404" s="30">
        <v>11</v>
      </c>
      <c r="X404" s="30" t="s">
        <v>10726</v>
      </c>
      <c r="Y404" s="30">
        <v>1</v>
      </c>
      <c r="Z404" s="30">
        <v>1</v>
      </c>
      <c r="AA404" s="30" t="s">
        <v>10558</v>
      </c>
      <c r="AB404">
        <v>105</v>
      </c>
      <c r="AC404" t="s">
        <v>10364</v>
      </c>
      <c r="AD404" t="b">
        <v>0</v>
      </c>
      <c r="AF404" t="str">
        <f t="shared" si="25"/>
        <v>105</v>
      </c>
      <c r="AG404">
        <f t="shared" si="26"/>
        <v>1</v>
      </c>
      <c r="AH404">
        <f t="shared" si="27"/>
        <v>1</v>
      </c>
    </row>
    <row r="405" spans="1:34" x14ac:dyDescent="0.25">
      <c r="A405" s="13" t="s">
        <v>298</v>
      </c>
      <c r="B405" t="s">
        <v>263</v>
      </c>
      <c r="C405" s="16">
        <v>521</v>
      </c>
      <c r="D405" s="16" t="s">
        <v>236</v>
      </c>
      <c r="E405" s="16" t="s">
        <v>271</v>
      </c>
      <c r="F405" s="17">
        <v>8</v>
      </c>
      <c r="G405" s="17" t="s">
        <v>294</v>
      </c>
      <c r="H405" s="17">
        <v>1942</v>
      </c>
      <c r="I405" s="71" t="str">
        <f t="shared" si="24"/>
        <v>September 8, 1942</v>
      </c>
      <c r="J405" s="105" t="s">
        <v>230</v>
      </c>
      <c r="K405" s="121" t="s">
        <v>10679</v>
      </c>
      <c r="L405" t="s">
        <v>10548</v>
      </c>
      <c r="M405" t="s">
        <v>10598</v>
      </c>
      <c r="N405" t="s">
        <v>10673</v>
      </c>
      <c r="O405" t="s">
        <v>10600</v>
      </c>
      <c r="P405" t="s">
        <v>10552</v>
      </c>
      <c r="Q405" s="16" t="s">
        <v>10680</v>
      </c>
      <c r="R405" s="16"/>
      <c r="W405">
        <v>9</v>
      </c>
      <c r="X405" s="30" t="s">
        <v>10669</v>
      </c>
      <c r="Y405" s="30">
        <v>1</v>
      </c>
      <c r="Z405" s="30">
        <v>1</v>
      </c>
      <c r="AA405" s="30" t="s">
        <v>10558</v>
      </c>
      <c r="AB405">
        <v>521</v>
      </c>
      <c r="AC405" t="s">
        <v>10364</v>
      </c>
      <c r="AD405" t="b">
        <v>0</v>
      </c>
      <c r="AF405" t="str">
        <f t="shared" si="25"/>
        <v>521</v>
      </c>
      <c r="AG405">
        <f t="shared" si="26"/>
        <v>1</v>
      </c>
      <c r="AH405">
        <f t="shared" si="27"/>
        <v>1</v>
      </c>
    </row>
    <row r="406" spans="1:34" x14ac:dyDescent="0.25">
      <c r="A406" s="13" t="s">
        <v>3346</v>
      </c>
      <c r="B406" t="s">
        <v>263</v>
      </c>
      <c r="C406" s="16" t="s">
        <v>3347</v>
      </c>
      <c r="D406" s="16" t="s">
        <v>236</v>
      </c>
      <c r="E406" s="16" t="s">
        <v>324</v>
      </c>
      <c r="F406" s="17">
        <v>12</v>
      </c>
      <c r="G406" s="17" t="s">
        <v>260</v>
      </c>
      <c r="H406" s="17">
        <v>1945</v>
      </c>
      <c r="I406" s="71" t="str">
        <f t="shared" si="24"/>
        <v>June 12, 1945</v>
      </c>
      <c r="J406" s="105" t="s">
        <v>230</v>
      </c>
      <c r="K406" s="121" t="s">
        <v>14464</v>
      </c>
      <c r="L406" t="s">
        <v>10801</v>
      </c>
      <c r="R406" s="16"/>
      <c r="S406" t="s">
        <v>10722</v>
      </c>
      <c r="T406" t="s">
        <v>0</v>
      </c>
      <c r="U406">
        <v>139</v>
      </c>
      <c r="V406" t="s">
        <v>14465</v>
      </c>
      <c r="W406">
        <v>6</v>
      </c>
      <c r="X406" s="30" t="s">
        <v>14424</v>
      </c>
      <c r="Y406" s="30">
        <v>0</v>
      </c>
      <c r="Z406" s="30">
        <v>1</v>
      </c>
      <c r="AA406" s="30" t="s">
        <v>10569</v>
      </c>
      <c r="AB406" t="s">
        <v>2496</v>
      </c>
      <c r="AC406" t="s">
        <v>10364</v>
      </c>
      <c r="AD406" t="b">
        <v>0</v>
      </c>
      <c r="AF406" t="str">
        <f t="shared" si="25"/>
        <v>105 /139 /BDU /16OTU</v>
      </c>
      <c r="AG406">
        <f t="shared" si="26"/>
        <v>4</v>
      </c>
      <c r="AH406">
        <f t="shared" si="27"/>
        <v>4</v>
      </c>
    </row>
    <row r="407" spans="1:34" x14ac:dyDescent="0.25">
      <c r="A407" s="13" t="s">
        <v>5275</v>
      </c>
      <c r="B407" t="s">
        <v>263</v>
      </c>
      <c r="C407" s="16" t="s">
        <v>5276</v>
      </c>
      <c r="D407" s="16"/>
      <c r="E407" s="16" t="s">
        <v>324</v>
      </c>
      <c r="F407" s="17">
        <v>28</v>
      </c>
      <c r="G407" s="17" t="s">
        <v>365</v>
      </c>
      <c r="H407" s="17">
        <v>1946</v>
      </c>
      <c r="I407" s="71" t="str">
        <f t="shared" si="24"/>
        <v>February 28, 1946</v>
      </c>
      <c r="J407" s="105"/>
      <c r="K407" s="121" t="s">
        <v>15769</v>
      </c>
      <c r="L407" t="s">
        <v>10801</v>
      </c>
      <c r="R407" s="16"/>
      <c r="S407" t="s">
        <v>10862</v>
      </c>
      <c r="T407" t="s">
        <v>15778</v>
      </c>
      <c r="U407">
        <v>109</v>
      </c>
      <c r="V407" t="s">
        <v>15779</v>
      </c>
      <c r="W407">
        <v>2</v>
      </c>
      <c r="X407" s="30"/>
      <c r="Y407" s="30">
        <v>0</v>
      </c>
      <c r="Z407" s="30">
        <v>1</v>
      </c>
      <c r="AA407" s="30" t="s">
        <v>10569</v>
      </c>
      <c r="AB407" t="s">
        <v>13306</v>
      </c>
      <c r="AC407" t="s">
        <v>10364</v>
      </c>
      <c r="AD407" t="b">
        <v>0</v>
      </c>
      <c r="AF407" t="str">
        <f t="shared" si="25"/>
        <v>109 /NTU</v>
      </c>
      <c r="AG407">
        <f t="shared" si="26"/>
        <v>2</v>
      </c>
      <c r="AH407">
        <f t="shared" si="27"/>
        <v>2</v>
      </c>
    </row>
    <row r="408" spans="1:34" x14ac:dyDescent="0.25">
      <c r="A408" s="13" t="s">
        <v>349</v>
      </c>
      <c r="B408" t="s">
        <v>263</v>
      </c>
      <c r="C408" s="16">
        <v>109</v>
      </c>
      <c r="D408" s="16" t="s">
        <v>236</v>
      </c>
      <c r="E408" s="16" t="s">
        <v>10</v>
      </c>
      <c r="F408" s="17">
        <v>13</v>
      </c>
      <c r="G408" s="17" t="s">
        <v>243</v>
      </c>
      <c r="H408" s="17">
        <v>1943</v>
      </c>
      <c r="I408" s="71" t="str">
        <f t="shared" si="24"/>
        <v>January 13, 1943</v>
      </c>
      <c r="J408" s="105" t="s">
        <v>10627</v>
      </c>
      <c r="K408" s="121" t="s">
        <v>10764</v>
      </c>
      <c r="L408" t="s">
        <v>10565</v>
      </c>
      <c r="M408" t="s">
        <v>10636</v>
      </c>
      <c r="N408" t="s">
        <v>10583</v>
      </c>
      <c r="Q408" s="16"/>
      <c r="R408" s="16"/>
      <c r="W408">
        <v>1</v>
      </c>
      <c r="X408" s="30" t="s">
        <v>10761</v>
      </c>
      <c r="Y408" s="30">
        <v>1</v>
      </c>
      <c r="Z408" s="30">
        <v>1</v>
      </c>
      <c r="AA408" s="30" t="s">
        <v>10558</v>
      </c>
      <c r="AB408">
        <v>109</v>
      </c>
      <c r="AC408" t="s">
        <v>10364</v>
      </c>
      <c r="AD408" t="b">
        <v>0</v>
      </c>
      <c r="AF408" t="str">
        <f t="shared" si="25"/>
        <v>109</v>
      </c>
      <c r="AG408">
        <f t="shared" si="26"/>
        <v>1</v>
      </c>
      <c r="AH408">
        <f t="shared" si="27"/>
        <v>1</v>
      </c>
    </row>
    <row r="409" spans="1:34" x14ac:dyDescent="0.25">
      <c r="A409" s="13" t="s">
        <v>3279</v>
      </c>
      <c r="B409" t="s">
        <v>263</v>
      </c>
      <c r="C409" s="16" t="s">
        <v>3280</v>
      </c>
      <c r="D409" s="16" t="s">
        <v>236</v>
      </c>
      <c r="E409" s="16" t="s">
        <v>656</v>
      </c>
      <c r="F409" s="17">
        <v>30</v>
      </c>
      <c r="G409" s="17" t="s">
        <v>253</v>
      </c>
      <c r="H409" s="17">
        <v>1945</v>
      </c>
      <c r="I409" s="71" t="str">
        <f t="shared" si="24"/>
        <v>May 30, 1945</v>
      </c>
      <c r="J409" s="105" t="s">
        <v>230</v>
      </c>
      <c r="K409" s="121" t="s">
        <v>14415</v>
      </c>
      <c r="L409" t="s">
        <v>10801</v>
      </c>
      <c r="R409" s="16"/>
      <c r="S409" t="s">
        <v>10862</v>
      </c>
      <c r="T409" t="s">
        <v>15</v>
      </c>
      <c r="U409">
        <v>109</v>
      </c>
      <c r="V409" t="s">
        <v>14416</v>
      </c>
      <c r="W409">
        <v>5</v>
      </c>
      <c r="X409" s="30" t="s">
        <v>14322</v>
      </c>
      <c r="Y409" s="30">
        <v>0</v>
      </c>
      <c r="Z409" s="30">
        <v>1</v>
      </c>
      <c r="AA409" s="30" t="s">
        <v>10558</v>
      </c>
      <c r="AB409">
        <v>192</v>
      </c>
      <c r="AC409" t="s">
        <v>10364</v>
      </c>
      <c r="AD409" t="b">
        <v>0</v>
      </c>
      <c r="AF409" t="str">
        <f t="shared" si="25"/>
        <v>109 /192</v>
      </c>
      <c r="AG409">
        <f t="shared" si="26"/>
        <v>2</v>
      </c>
      <c r="AH409">
        <f t="shared" si="27"/>
        <v>2</v>
      </c>
    </row>
    <row r="410" spans="1:34" x14ac:dyDescent="0.25">
      <c r="A410" s="13" t="s">
        <v>361</v>
      </c>
      <c r="B410" t="s">
        <v>263</v>
      </c>
      <c r="C410" s="16">
        <v>105</v>
      </c>
      <c r="D410" s="16" t="s">
        <v>236</v>
      </c>
      <c r="E410" s="16" t="s">
        <v>258</v>
      </c>
      <c r="F410" s="17">
        <v>27</v>
      </c>
      <c r="G410" s="17" t="s">
        <v>243</v>
      </c>
      <c r="H410" s="17">
        <v>1943</v>
      </c>
      <c r="I410" s="71" t="str">
        <f t="shared" si="24"/>
        <v>January 27, 1943</v>
      </c>
      <c r="J410" s="105" t="s">
        <v>230</v>
      </c>
      <c r="K410" s="121" t="s">
        <v>10781</v>
      </c>
      <c r="L410" t="s">
        <v>10565</v>
      </c>
      <c r="M410" t="s">
        <v>10636</v>
      </c>
      <c r="N410" t="s">
        <v>10567</v>
      </c>
      <c r="Q410" s="16"/>
      <c r="R410" s="16"/>
      <c r="S410" t="s">
        <v>10587</v>
      </c>
      <c r="T410" t="s">
        <v>61</v>
      </c>
      <c r="U410">
        <v>105</v>
      </c>
      <c r="V410" t="s">
        <v>10782</v>
      </c>
      <c r="W410">
        <v>1</v>
      </c>
      <c r="X410" s="30" t="s">
        <v>10761</v>
      </c>
      <c r="Y410" s="30">
        <v>1</v>
      </c>
      <c r="Z410" s="30">
        <v>1</v>
      </c>
      <c r="AA410" s="30" t="s">
        <v>10558</v>
      </c>
      <c r="AB410">
        <v>105</v>
      </c>
      <c r="AC410" t="s">
        <v>10364</v>
      </c>
      <c r="AD410" t="b">
        <v>0</v>
      </c>
      <c r="AF410" t="str">
        <f t="shared" si="25"/>
        <v>105</v>
      </c>
      <c r="AG410">
        <f t="shared" si="26"/>
        <v>1</v>
      </c>
      <c r="AH410">
        <f t="shared" si="27"/>
        <v>1</v>
      </c>
    </row>
    <row r="411" spans="1:34" x14ac:dyDescent="0.25">
      <c r="A411" s="25" t="s">
        <v>638</v>
      </c>
      <c r="B411" t="s">
        <v>263</v>
      </c>
      <c r="C411" s="27" t="s">
        <v>337</v>
      </c>
      <c r="D411" s="27" t="s">
        <v>236</v>
      </c>
      <c r="E411" s="27" t="s">
        <v>10</v>
      </c>
      <c r="F411" s="23">
        <v>31</v>
      </c>
      <c r="G411" s="17" t="s">
        <v>282</v>
      </c>
      <c r="H411" s="17">
        <v>1943</v>
      </c>
      <c r="I411" s="71" t="str">
        <f t="shared" si="24"/>
        <v>August 31, 1943</v>
      </c>
      <c r="J411" s="105" t="s">
        <v>10627</v>
      </c>
      <c r="K411" s="121" t="s">
        <v>11159</v>
      </c>
      <c r="L411" s="30" t="s">
        <v>10590</v>
      </c>
      <c r="M411" s="30" t="s">
        <v>10591</v>
      </c>
      <c r="N411" s="30"/>
      <c r="O411" s="30"/>
      <c r="P411" t="s">
        <v>10592</v>
      </c>
      <c r="Q411" s="16"/>
      <c r="R411" s="16"/>
      <c r="S411" t="s">
        <v>10722</v>
      </c>
      <c r="T411" t="s">
        <v>98</v>
      </c>
      <c r="U411">
        <v>139</v>
      </c>
      <c r="V411" t="s">
        <v>11160</v>
      </c>
      <c r="W411">
        <v>8</v>
      </c>
      <c r="X411" s="30" t="s">
        <v>11085</v>
      </c>
      <c r="Y411" s="30">
        <v>1</v>
      </c>
      <c r="Z411" s="30">
        <v>1</v>
      </c>
      <c r="AA411" s="30" t="s">
        <v>10558</v>
      </c>
      <c r="AB411">
        <v>139</v>
      </c>
      <c r="AC411" t="s">
        <v>10364</v>
      </c>
      <c r="AD411" t="b">
        <v>0</v>
      </c>
      <c r="AF411" t="str">
        <f t="shared" si="25"/>
        <v>105 /139</v>
      </c>
      <c r="AG411">
        <f t="shared" si="26"/>
        <v>2</v>
      </c>
      <c r="AH411">
        <f t="shared" si="27"/>
        <v>2</v>
      </c>
    </row>
    <row r="412" spans="1:34" x14ac:dyDescent="0.25">
      <c r="A412" s="13" t="s">
        <v>454</v>
      </c>
      <c r="B412" t="s">
        <v>263</v>
      </c>
      <c r="C412" s="16">
        <v>105</v>
      </c>
      <c r="D412" s="16" t="s">
        <v>236</v>
      </c>
      <c r="E412" s="16" t="s">
        <v>258</v>
      </c>
      <c r="F412" s="17">
        <v>1</v>
      </c>
      <c r="G412" s="17" t="s">
        <v>253</v>
      </c>
      <c r="H412" s="17">
        <v>1943</v>
      </c>
      <c r="I412" s="71" t="str">
        <f t="shared" si="24"/>
        <v>May 1, 1943</v>
      </c>
      <c r="J412" s="105" t="s">
        <v>230</v>
      </c>
      <c r="K412" s="121" t="s">
        <v>10922</v>
      </c>
      <c r="L412" t="s">
        <v>10565</v>
      </c>
      <c r="M412" t="s">
        <v>10636</v>
      </c>
      <c r="N412" t="s">
        <v>10567</v>
      </c>
      <c r="Q412" s="16"/>
      <c r="R412" s="16"/>
      <c r="S412" t="s">
        <v>10587</v>
      </c>
      <c r="T412" t="s">
        <v>10658</v>
      </c>
      <c r="U412">
        <v>105</v>
      </c>
      <c r="V412" t="s">
        <v>10923</v>
      </c>
      <c r="W412">
        <v>5</v>
      </c>
      <c r="X412" s="30" t="s">
        <v>10924</v>
      </c>
      <c r="Y412" s="30">
        <v>1</v>
      </c>
      <c r="Z412" s="30">
        <v>1</v>
      </c>
      <c r="AA412" s="30" t="s">
        <v>10558</v>
      </c>
      <c r="AB412">
        <v>105</v>
      </c>
      <c r="AC412" t="s">
        <v>10364</v>
      </c>
      <c r="AD412" t="b">
        <v>0</v>
      </c>
      <c r="AF412" t="str">
        <f t="shared" si="25"/>
        <v>105</v>
      </c>
      <c r="AG412">
        <f t="shared" si="26"/>
        <v>1</v>
      </c>
      <c r="AH412">
        <f t="shared" si="27"/>
        <v>1</v>
      </c>
    </row>
    <row r="413" spans="1:34" x14ac:dyDescent="0.25">
      <c r="A413" s="13" t="s">
        <v>310</v>
      </c>
      <c r="B413" t="s">
        <v>263</v>
      </c>
      <c r="C413" s="16">
        <v>105</v>
      </c>
      <c r="D413" s="16" t="s">
        <v>236</v>
      </c>
      <c r="E413" s="16" t="s">
        <v>258</v>
      </c>
      <c r="F413" s="17">
        <v>9</v>
      </c>
      <c r="G413" s="17" t="s">
        <v>309</v>
      </c>
      <c r="H413" s="17">
        <v>1942</v>
      </c>
      <c r="I413" s="71" t="str">
        <f t="shared" si="24"/>
        <v>October 9, 1942</v>
      </c>
      <c r="J413" s="105" t="s">
        <v>230</v>
      </c>
      <c r="K413" s="121" t="s">
        <v>10700</v>
      </c>
      <c r="L413" t="s">
        <v>10548</v>
      </c>
      <c r="M413" s="26" t="s">
        <v>10598</v>
      </c>
      <c r="N413" s="26" t="s">
        <v>10673</v>
      </c>
      <c r="O413" t="s">
        <v>10600</v>
      </c>
      <c r="P413" t="s">
        <v>10552</v>
      </c>
      <c r="Q413" s="16" t="s">
        <v>10701</v>
      </c>
      <c r="R413" s="16"/>
      <c r="S413" t="s">
        <v>10587</v>
      </c>
      <c r="T413" t="s">
        <v>2</v>
      </c>
      <c r="U413">
        <v>105</v>
      </c>
      <c r="V413" t="s">
        <v>10702</v>
      </c>
      <c r="W413" s="30">
        <v>10</v>
      </c>
      <c r="X413" s="30" t="s">
        <v>10699</v>
      </c>
      <c r="Y413" s="30">
        <v>1</v>
      </c>
      <c r="Z413" s="30">
        <v>1</v>
      </c>
      <c r="AA413" s="30" t="s">
        <v>10558</v>
      </c>
      <c r="AB413">
        <v>105</v>
      </c>
      <c r="AC413" t="s">
        <v>10364</v>
      </c>
      <c r="AD413" t="b">
        <v>0</v>
      </c>
      <c r="AF413" t="str">
        <f t="shared" si="25"/>
        <v>105</v>
      </c>
      <c r="AG413">
        <f t="shared" si="26"/>
        <v>1</v>
      </c>
      <c r="AH413">
        <f t="shared" si="27"/>
        <v>1</v>
      </c>
    </row>
    <row r="414" spans="1:34" x14ac:dyDescent="0.25">
      <c r="A414" s="13" t="s">
        <v>352</v>
      </c>
      <c r="B414" t="s">
        <v>56</v>
      </c>
      <c r="C414" s="16">
        <v>23</v>
      </c>
      <c r="D414" s="16" t="s">
        <v>242</v>
      </c>
      <c r="E414" s="16" t="s">
        <v>277</v>
      </c>
      <c r="F414" s="17">
        <v>20</v>
      </c>
      <c r="G414" s="17" t="s">
        <v>243</v>
      </c>
      <c r="H414" s="17">
        <v>1943</v>
      </c>
      <c r="I414" s="71" t="str">
        <f t="shared" si="24"/>
        <v>January 20, 1943</v>
      </c>
      <c r="J414" s="105" t="s">
        <v>10627</v>
      </c>
      <c r="K414" s="121" t="s">
        <v>10768</v>
      </c>
      <c r="L414" t="s">
        <v>10548</v>
      </c>
      <c r="M414" t="s">
        <v>10644</v>
      </c>
      <c r="P414" t="s">
        <v>10654</v>
      </c>
      <c r="Q414" s="16"/>
      <c r="R414" s="16"/>
      <c r="S414" t="s">
        <v>10677</v>
      </c>
      <c r="T414" t="s">
        <v>3</v>
      </c>
      <c r="U414">
        <v>23</v>
      </c>
      <c r="V414" t="s">
        <v>10769</v>
      </c>
      <c r="W414">
        <v>1</v>
      </c>
      <c r="X414" s="30" t="s">
        <v>10761</v>
      </c>
      <c r="Y414" s="30">
        <v>1</v>
      </c>
      <c r="Z414" s="30">
        <v>1</v>
      </c>
      <c r="AA414" s="30" t="s">
        <v>10558</v>
      </c>
      <c r="AB414">
        <v>23</v>
      </c>
      <c r="AC414" t="s">
        <v>10364</v>
      </c>
      <c r="AD414" t="b">
        <v>0</v>
      </c>
      <c r="AF414" t="str">
        <f t="shared" si="25"/>
        <v>23</v>
      </c>
      <c r="AG414">
        <f t="shared" si="26"/>
        <v>1</v>
      </c>
      <c r="AH414">
        <f t="shared" si="27"/>
        <v>1</v>
      </c>
    </row>
    <row r="415" spans="1:34" x14ac:dyDescent="0.25">
      <c r="A415" s="13" t="s">
        <v>3892</v>
      </c>
      <c r="B415" t="s">
        <v>56</v>
      </c>
      <c r="C415" s="16" t="s">
        <v>3799</v>
      </c>
      <c r="D415" s="16" t="s">
        <v>236</v>
      </c>
      <c r="E415" s="16" t="s">
        <v>324</v>
      </c>
      <c r="F415" s="17">
        <v>19</v>
      </c>
      <c r="G415" s="17" t="s">
        <v>309</v>
      </c>
      <c r="H415" s="17">
        <v>1945</v>
      </c>
      <c r="I415" s="71" t="str">
        <f t="shared" si="24"/>
        <v>October 19, 1945</v>
      </c>
      <c r="J415" s="105"/>
      <c r="K415" s="121" t="s">
        <v>14907</v>
      </c>
      <c r="L415" t="s">
        <v>10801</v>
      </c>
      <c r="R415" s="16"/>
      <c r="S415" t="s">
        <v>10677</v>
      </c>
      <c r="T415" t="s">
        <v>2</v>
      </c>
      <c r="U415">
        <v>23</v>
      </c>
      <c r="V415" t="s">
        <v>13457</v>
      </c>
      <c r="W415">
        <v>10</v>
      </c>
      <c r="X415" s="30"/>
      <c r="Y415" s="30">
        <v>0</v>
      </c>
      <c r="Z415" s="30">
        <v>1</v>
      </c>
      <c r="AA415" s="30" t="s">
        <v>10569</v>
      </c>
      <c r="AB415" t="s">
        <v>621</v>
      </c>
      <c r="AC415" t="s">
        <v>10364</v>
      </c>
      <c r="AD415" t="b">
        <v>0</v>
      </c>
      <c r="AF415" t="str">
        <f t="shared" si="25"/>
        <v>23 /60OTU /13OTU</v>
      </c>
      <c r="AG415">
        <f t="shared" si="26"/>
        <v>3</v>
      </c>
      <c r="AH415">
        <f t="shared" si="27"/>
        <v>3</v>
      </c>
    </row>
    <row r="416" spans="1:34" x14ac:dyDescent="0.25">
      <c r="A416" s="13" t="s">
        <v>513</v>
      </c>
      <c r="B416" t="s">
        <v>56</v>
      </c>
      <c r="C416" s="16">
        <v>23</v>
      </c>
      <c r="D416" s="16" t="s">
        <v>242</v>
      </c>
      <c r="E416" s="16" t="s">
        <v>277</v>
      </c>
      <c r="F416" s="17">
        <v>22</v>
      </c>
      <c r="G416" s="17" t="s">
        <v>260</v>
      </c>
      <c r="H416" s="17">
        <v>1943</v>
      </c>
      <c r="I416" s="71" t="str">
        <f t="shared" si="24"/>
        <v>June 22, 1943</v>
      </c>
      <c r="J416" s="105" t="s">
        <v>230</v>
      </c>
      <c r="K416" s="121" t="s">
        <v>11007</v>
      </c>
      <c r="L416" t="s">
        <v>10565</v>
      </c>
      <c r="N416" t="s">
        <v>10583</v>
      </c>
      <c r="Q416" s="16"/>
      <c r="R416" s="16"/>
      <c r="S416" t="s">
        <v>10677</v>
      </c>
      <c r="T416" t="s">
        <v>0</v>
      </c>
      <c r="U416">
        <v>23</v>
      </c>
      <c r="V416" s="30" t="s">
        <v>11008</v>
      </c>
      <c r="W416">
        <v>6</v>
      </c>
      <c r="X416" s="30" t="s">
        <v>10983</v>
      </c>
      <c r="Y416" s="30">
        <v>1</v>
      </c>
      <c r="Z416" s="30">
        <v>1</v>
      </c>
      <c r="AA416" s="30" t="s">
        <v>10558</v>
      </c>
      <c r="AB416">
        <v>23</v>
      </c>
      <c r="AC416" t="s">
        <v>10364</v>
      </c>
      <c r="AD416" t="b">
        <v>0</v>
      </c>
      <c r="AF416" t="str">
        <f t="shared" si="25"/>
        <v>23</v>
      </c>
      <c r="AG416">
        <f t="shared" si="26"/>
        <v>1</v>
      </c>
      <c r="AH416">
        <f t="shared" si="27"/>
        <v>1</v>
      </c>
    </row>
    <row r="417" spans="1:34" x14ac:dyDescent="0.25">
      <c r="A417" s="37" t="s">
        <v>599</v>
      </c>
      <c r="B417" s="7" t="s">
        <v>56</v>
      </c>
      <c r="C417" s="38">
        <v>23</v>
      </c>
      <c r="D417" s="38" t="s">
        <v>242</v>
      </c>
      <c r="E417" s="38" t="s">
        <v>277</v>
      </c>
      <c r="F417" s="39">
        <v>16</v>
      </c>
      <c r="G417" s="39" t="s">
        <v>282</v>
      </c>
      <c r="H417" s="39">
        <v>1943</v>
      </c>
      <c r="I417" s="71" t="str">
        <f t="shared" si="24"/>
        <v>August 16, 1943</v>
      </c>
      <c r="J417" s="125" t="s">
        <v>230</v>
      </c>
      <c r="K417" s="126" t="s">
        <v>11106</v>
      </c>
      <c r="L417" s="7" t="s">
        <v>10565</v>
      </c>
      <c r="M417" s="7"/>
      <c r="N417" s="7" t="s">
        <v>10567</v>
      </c>
      <c r="O417" s="7"/>
      <c r="P417" s="7"/>
      <c r="Q417" s="38"/>
      <c r="R417" s="38"/>
      <c r="S417" s="7" t="s">
        <v>10677</v>
      </c>
      <c r="T417" s="7" t="s">
        <v>10784</v>
      </c>
      <c r="U417" s="7">
        <v>23</v>
      </c>
      <c r="V417" s="7" t="s">
        <v>11107</v>
      </c>
      <c r="W417" s="7">
        <v>8</v>
      </c>
      <c r="X417" s="7" t="s">
        <v>11085</v>
      </c>
      <c r="Y417" s="7">
        <v>1</v>
      </c>
      <c r="Z417" s="7">
        <v>1</v>
      </c>
      <c r="AA417" s="7" t="s">
        <v>10558</v>
      </c>
      <c r="AB417" s="7">
        <v>23</v>
      </c>
      <c r="AC417" s="7" t="s">
        <v>10364</v>
      </c>
      <c r="AD417" s="7" t="b">
        <v>0</v>
      </c>
      <c r="AE417" s="7"/>
      <c r="AF417" t="str">
        <f t="shared" si="25"/>
        <v>23</v>
      </c>
      <c r="AG417">
        <f t="shared" si="26"/>
        <v>1</v>
      </c>
      <c r="AH417">
        <f t="shared" si="27"/>
        <v>1</v>
      </c>
    </row>
    <row r="418" spans="1:34" x14ac:dyDescent="0.25">
      <c r="A418" s="13" t="s">
        <v>378</v>
      </c>
      <c r="B418" t="s">
        <v>56</v>
      </c>
      <c r="C418" s="16">
        <v>23</v>
      </c>
      <c r="D418" s="16" t="s">
        <v>242</v>
      </c>
      <c r="E418" s="16" t="s">
        <v>277</v>
      </c>
      <c r="F418" s="17">
        <v>21</v>
      </c>
      <c r="G418" s="17" t="s">
        <v>365</v>
      </c>
      <c r="H418" s="17">
        <v>1943</v>
      </c>
      <c r="I418" s="71" t="str">
        <f t="shared" si="24"/>
        <v>February 21, 1943</v>
      </c>
      <c r="J418" s="125" t="s">
        <v>230</v>
      </c>
      <c r="K418" s="123" t="s">
        <v>10803</v>
      </c>
      <c r="L418" t="s">
        <v>10565</v>
      </c>
      <c r="N418" t="s">
        <v>10583</v>
      </c>
      <c r="Q418" s="16"/>
      <c r="R418" s="16"/>
      <c r="W418">
        <v>2</v>
      </c>
      <c r="X418" s="30" t="s">
        <v>10788</v>
      </c>
      <c r="Y418" s="30">
        <v>1</v>
      </c>
      <c r="Z418" s="30">
        <v>1</v>
      </c>
      <c r="AA418" s="30" t="s">
        <v>10558</v>
      </c>
      <c r="AB418">
        <v>23</v>
      </c>
      <c r="AC418" t="s">
        <v>10364</v>
      </c>
      <c r="AD418" t="b">
        <v>0</v>
      </c>
      <c r="AF418" t="str">
        <f t="shared" si="25"/>
        <v>23</v>
      </c>
      <c r="AG418">
        <f t="shared" si="26"/>
        <v>1</v>
      </c>
      <c r="AH418">
        <f t="shared" si="27"/>
        <v>1</v>
      </c>
    </row>
    <row r="419" spans="1:34" x14ac:dyDescent="0.25">
      <c r="A419" s="13" t="s">
        <v>429</v>
      </c>
      <c r="B419" t="s">
        <v>56</v>
      </c>
      <c r="C419" s="16">
        <v>23</v>
      </c>
      <c r="D419" s="16" t="s">
        <v>242</v>
      </c>
      <c r="E419" s="16" t="s">
        <v>277</v>
      </c>
      <c r="F419" s="17">
        <v>3</v>
      </c>
      <c r="G419" s="17" t="s">
        <v>250</v>
      </c>
      <c r="H419" s="17">
        <v>1943</v>
      </c>
      <c r="I419" s="71" t="str">
        <f t="shared" si="24"/>
        <v>April 3, 1943</v>
      </c>
      <c r="J419" s="105" t="s">
        <v>10627</v>
      </c>
      <c r="K419" s="121" t="s">
        <v>10889</v>
      </c>
      <c r="L419" t="s">
        <v>10590</v>
      </c>
      <c r="M419" t="s">
        <v>10591</v>
      </c>
      <c r="P419" t="s">
        <v>10592</v>
      </c>
      <c r="Q419" s="16"/>
      <c r="R419" s="16"/>
      <c r="S419" t="s">
        <v>10677</v>
      </c>
      <c r="T419" t="s">
        <v>81</v>
      </c>
      <c r="U419">
        <v>23</v>
      </c>
      <c r="V419" s="30" t="s">
        <v>10890</v>
      </c>
      <c r="W419">
        <v>4</v>
      </c>
      <c r="X419" s="30" t="s">
        <v>10879</v>
      </c>
      <c r="Y419" s="30">
        <v>1</v>
      </c>
      <c r="Z419" s="30">
        <v>1</v>
      </c>
      <c r="AA419" s="30" t="s">
        <v>10558</v>
      </c>
      <c r="AB419">
        <v>23</v>
      </c>
      <c r="AC419" t="s">
        <v>10364</v>
      </c>
      <c r="AD419" t="b">
        <v>0</v>
      </c>
      <c r="AF419" t="str">
        <f t="shared" si="25"/>
        <v>23</v>
      </c>
      <c r="AG419">
        <f t="shared" si="26"/>
        <v>1</v>
      </c>
      <c r="AH419">
        <f t="shared" si="27"/>
        <v>1</v>
      </c>
    </row>
    <row r="420" spans="1:34" x14ac:dyDescent="0.25">
      <c r="A420" s="13" t="s">
        <v>424</v>
      </c>
      <c r="B420" t="s">
        <v>56</v>
      </c>
      <c r="C420" s="16">
        <v>23</v>
      </c>
      <c r="D420" s="16" t="s">
        <v>242</v>
      </c>
      <c r="E420" s="16" t="s">
        <v>277</v>
      </c>
      <c r="F420" s="17">
        <v>1</v>
      </c>
      <c r="G420" s="17" t="s">
        <v>250</v>
      </c>
      <c r="H420" s="17">
        <v>1943</v>
      </c>
      <c r="I420" s="71" t="str">
        <f t="shared" si="24"/>
        <v>April 1, 1943</v>
      </c>
      <c r="J420" s="105" t="s">
        <v>230</v>
      </c>
      <c r="K420" s="121" t="s">
        <v>10876</v>
      </c>
      <c r="L420" t="s">
        <v>10590</v>
      </c>
      <c r="M420" t="s">
        <v>10591</v>
      </c>
      <c r="P420" t="s">
        <v>10592</v>
      </c>
      <c r="Q420" s="16"/>
      <c r="R420" s="16"/>
      <c r="S420" t="s">
        <v>10877</v>
      </c>
      <c r="T420" t="s">
        <v>10731</v>
      </c>
      <c r="U420">
        <v>23</v>
      </c>
      <c r="V420" s="30" t="s">
        <v>10878</v>
      </c>
      <c r="W420">
        <v>4</v>
      </c>
      <c r="X420" s="30" t="s">
        <v>10879</v>
      </c>
      <c r="Y420" s="30">
        <v>1</v>
      </c>
      <c r="Z420" s="30">
        <v>1</v>
      </c>
      <c r="AA420" s="30" t="s">
        <v>10558</v>
      </c>
      <c r="AB420">
        <v>23</v>
      </c>
      <c r="AC420" t="s">
        <v>10364</v>
      </c>
      <c r="AD420" t="b">
        <v>0</v>
      </c>
      <c r="AF420" t="str">
        <f t="shared" si="25"/>
        <v>23</v>
      </c>
      <c r="AG420">
        <f t="shared" si="26"/>
        <v>1</v>
      </c>
      <c r="AH420">
        <f t="shared" si="27"/>
        <v>1</v>
      </c>
    </row>
    <row r="421" spans="1:34" x14ac:dyDescent="0.25">
      <c r="A421" s="13" t="s">
        <v>4011</v>
      </c>
      <c r="B421" t="s">
        <v>56</v>
      </c>
      <c r="C421" s="16" t="s">
        <v>4012</v>
      </c>
      <c r="D421" s="16" t="s">
        <v>236</v>
      </c>
      <c r="E421" s="16" t="s">
        <v>324</v>
      </c>
      <c r="F421" s="17">
        <v>29</v>
      </c>
      <c r="G421" s="17" t="s">
        <v>326</v>
      </c>
      <c r="H421" s="17">
        <v>1945</v>
      </c>
      <c r="I421" s="71" t="str">
        <f t="shared" si="24"/>
        <v>November 29, 1945</v>
      </c>
      <c r="J421" s="105"/>
      <c r="K421" s="121" t="s">
        <v>15006</v>
      </c>
      <c r="L421" t="s">
        <v>10801</v>
      </c>
      <c r="R421" s="16"/>
      <c r="S421" t="s">
        <v>10677</v>
      </c>
      <c r="T421" t="s">
        <v>221</v>
      </c>
      <c r="U421">
        <v>23</v>
      </c>
      <c r="V421" t="s">
        <v>15007</v>
      </c>
      <c r="W421">
        <v>11</v>
      </c>
      <c r="X421" s="30"/>
      <c r="Y421" s="30">
        <v>0</v>
      </c>
      <c r="Z421" s="30">
        <v>1</v>
      </c>
      <c r="AA421" s="30" t="s">
        <v>10569</v>
      </c>
      <c r="AB421" t="s">
        <v>621</v>
      </c>
      <c r="AC421" t="s">
        <v>10364</v>
      </c>
      <c r="AD421" t="b">
        <v>0</v>
      </c>
      <c r="AF421" t="str">
        <f t="shared" si="25"/>
        <v>23 /FIU /60OTU /13OTU</v>
      </c>
      <c r="AG421">
        <f t="shared" si="26"/>
        <v>4</v>
      </c>
      <c r="AH421">
        <f t="shared" si="27"/>
        <v>4</v>
      </c>
    </row>
    <row r="422" spans="1:34" x14ac:dyDescent="0.25">
      <c r="A422" s="13" t="s">
        <v>3971</v>
      </c>
      <c r="B422" t="s">
        <v>56</v>
      </c>
      <c r="C422" s="16" t="s">
        <v>3972</v>
      </c>
      <c r="D422" s="16" t="s">
        <v>236</v>
      </c>
      <c r="E422" s="16" t="s">
        <v>324</v>
      </c>
      <c r="F422" s="17">
        <v>27</v>
      </c>
      <c r="G422" s="17" t="s">
        <v>238</v>
      </c>
      <c r="H422" s="17">
        <v>1945</v>
      </c>
      <c r="I422" s="71" t="str">
        <f t="shared" si="24"/>
        <v>December 27, 1945</v>
      </c>
      <c r="J422" s="105"/>
      <c r="K422" s="121" t="s">
        <v>14979</v>
      </c>
      <c r="L422" t="s">
        <v>10801</v>
      </c>
      <c r="R422" s="16"/>
      <c r="W422">
        <v>12</v>
      </c>
      <c r="X422" s="30"/>
      <c r="Y422" s="30">
        <v>0</v>
      </c>
      <c r="Z422" s="30">
        <v>1</v>
      </c>
      <c r="AA422" s="30" t="s">
        <v>10569</v>
      </c>
      <c r="AB422" t="s">
        <v>621</v>
      </c>
      <c r="AC422" t="s">
        <v>10364</v>
      </c>
      <c r="AD422" t="b">
        <v>0</v>
      </c>
      <c r="AF422" t="str">
        <f t="shared" si="25"/>
        <v>301FTU /1 OADU /23 /60OTU /13OTU</v>
      </c>
      <c r="AG422">
        <f t="shared" si="26"/>
        <v>5</v>
      </c>
      <c r="AH422">
        <f t="shared" si="27"/>
        <v>5</v>
      </c>
    </row>
    <row r="423" spans="1:34" x14ac:dyDescent="0.25">
      <c r="A423" s="13" t="s">
        <v>347</v>
      </c>
      <c r="B423" t="s">
        <v>56</v>
      </c>
      <c r="C423" s="16">
        <v>23</v>
      </c>
      <c r="D423" s="16" t="s">
        <v>242</v>
      </c>
      <c r="E423" s="16" t="s">
        <v>277</v>
      </c>
      <c r="F423" s="17">
        <v>8</v>
      </c>
      <c r="G423" s="17" t="s">
        <v>243</v>
      </c>
      <c r="H423" s="17">
        <v>1943</v>
      </c>
      <c r="I423" s="71" t="str">
        <f t="shared" si="24"/>
        <v>January 8, 1943</v>
      </c>
      <c r="J423" s="105" t="s">
        <v>10627</v>
      </c>
      <c r="K423" s="121" t="s">
        <v>10760</v>
      </c>
      <c r="L423" t="s">
        <v>10565</v>
      </c>
      <c r="N423" t="s">
        <v>10668</v>
      </c>
      <c r="Q423" s="16"/>
      <c r="R423" s="16"/>
      <c r="S423" s="30"/>
      <c r="T423" s="30"/>
      <c r="U423" s="30"/>
      <c r="W423">
        <v>1</v>
      </c>
      <c r="X423" s="30" t="s">
        <v>10761</v>
      </c>
      <c r="Y423" s="30">
        <v>1</v>
      </c>
      <c r="Z423" s="30">
        <v>1</v>
      </c>
      <c r="AA423" s="30" t="s">
        <v>10558</v>
      </c>
      <c r="AB423">
        <v>23</v>
      </c>
      <c r="AC423" t="s">
        <v>10364</v>
      </c>
      <c r="AD423" t="b">
        <v>0</v>
      </c>
      <c r="AF423" t="str">
        <f t="shared" si="25"/>
        <v>23</v>
      </c>
      <c r="AG423">
        <f t="shared" si="26"/>
        <v>1</v>
      </c>
      <c r="AH423">
        <f t="shared" si="27"/>
        <v>1</v>
      </c>
    </row>
    <row r="424" spans="1:34" x14ac:dyDescent="0.25">
      <c r="A424" s="13" t="s">
        <v>3798</v>
      </c>
      <c r="B424" t="s">
        <v>56</v>
      </c>
      <c r="C424" s="16" t="s">
        <v>3799</v>
      </c>
      <c r="D424" s="16" t="s">
        <v>236</v>
      </c>
      <c r="E424" s="16" t="s">
        <v>324</v>
      </c>
      <c r="F424" s="17">
        <v>12</v>
      </c>
      <c r="G424" s="17" t="s">
        <v>326</v>
      </c>
      <c r="H424" s="17">
        <v>1945</v>
      </c>
      <c r="I424" s="71" t="str">
        <f t="shared" si="24"/>
        <v>November 12, 1945</v>
      </c>
      <c r="J424" s="105"/>
      <c r="K424" s="121" t="s">
        <v>14824</v>
      </c>
      <c r="L424" t="s">
        <v>10801</v>
      </c>
      <c r="R424" s="16"/>
      <c r="S424" t="s">
        <v>10677</v>
      </c>
      <c r="T424" t="s">
        <v>73</v>
      </c>
      <c r="U424">
        <v>23</v>
      </c>
      <c r="V424" t="s">
        <v>14825</v>
      </c>
      <c r="W424">
        <v>11</v>
      </c>
      <c r="X424" s="30"/>
      <c r="Y424" s="30">
        <v>0</v>
      </c>
      <c r="Z424" s="30">
        <v>1</v>
      </c>
      <c r="AA424" s="30" t="s">
        <v>10569</v>
      </c>
      <c r="AB424" t="s">
        <v>621</v>
      </c>
      <c r="AC424" t="s">
        <v>10364</v>
      </c>
      <c r="AD424" t="b">
        <v>0</v>
      </c>
      <c r="AF424" t="str">
        <f t="shared" si="25"/>
        <v>23 /60OTU /13OTU</v>
      </c>
      <c r="AG424">
        <f t="shared" si="26"/>
        <v>3</v>
      </c>
      <c r="AH424">
        <f t="shared" si="27"/>
        <v>3</v>
      </c>
    </row>
    <row r="425" spans="1:34" x14ac:dyDescent="0.25">
      <c r="A425" s="13" t="s">
        <v>955</v>
      </c>
      <c r="B425" t="s">
        <v>56</v>
      </c>
      <c r="C425" s="16" t="s">
        <v>956</v>
      </c>
      <c r="D425" s="16" t="s">
        <v>236</v>
      </c>
      <c r="E425" s="16" t="s">
        <v>252</v>
      </c>
      <c r="F425" s="17">
        <v>1</v>
      </c>
      <c r="G425" s="17" t="s">
        <v>365</v>
      </c>
      <c r="H425" s="17">
        <v>1944</v>
      </c>
      <c r="I425" s="71" t="str">
        <f t="shared" si="24"/>
        <v>February 1, 1944</v>
      </c>
      <c r="J425" s="105" t="s">
        <v>230</v>
      </c>
      <c r="K425" s="121" t="s">
        <v>11526</v>
      </c>
      <c r="L425" t="s">
        <v>10565</v>
      </c>
      <c r="M425" t="s">
        <v>10566</v>
      </c>
      <c r="N425" t="s">
        <v>10668</v>
      </c>
      <c r="Q425" s="16"/>
      <c r="R425" s="16"/>
      <c r="W425">
        <v>2</v>
      </c>
      <c r="X425" s="30" t="s">
        <v>11524</v>
      </c>
      <c r="Y425" s="30">
        <v>1</v>
      </c>
      <c r="Z425" s="30">
        <v>1</v>
      </c>
      <c r="AA425" s="30" t="s">
        <v>10558</v>
      </c>
      <c r="AB425">
        <v>239</v>
      </c>
      <c r="AC425" t="s">
        <v>10364</v>
      </c>
      <c r="AD425" t="b">
        <v>0</v>
      </c>
      <c r="AF425" t="str">
        <f t="shared" si="25"/>
        <v>307 /264 /239</v>
      </c>
      <c r="AG425">
        <f t="shared" si="26"/>
        <v>3</v>
      </c>
      <c r="AH425">
        <f t="shared" si="27"/>
        <v>3</v>
      </c>
    </row>
    <row r="426" spans="1:34" x14ac:dyDescent="0.25">
      <c r="A426" s="13" t="s">
        <v>72</v>
      </c>
      <c r="B426" t="s">
        <v>56</v>
      </c>
      <c r="C426" s="16" t="s">
        <v>1567</v>
      </c>
      <c r="D426" s="16" t="s">
        <v>236</v>
      </c>
      <c r="E426" s="16" t="s">
        <v>798</v>
      </c>
      <c r="F426" s="17">
        <v>25</v>
      </c>
      <c r="G426" s="17" t="s">
        <v>264</v>
      </c>
      <c r="H426" s="17">
        <v>1944</v>
      </c>
      <c r="I426" s="71" t="str">
        <f t="shared" si="24"/>
        <v>July 25, 1944</v>
      </c>
      <c r="J426" s="105" t="s">
        <v>10627</v>
      </c>
      <c r="K426" s="121" t="s">
        <v>12333</v>
      </c>
      <c r="L426" s="121" t="s">
        <v>10548</v>
      </c>
      <c r="M426" t="s">
        <v>10644</v>
      </c>
      <c r="P426" t="s">
        <v>10654</v>
      </c>
      <c r="R426" s="16"/>
      <c r="S426" t="s">
        <v>10976</v>
      </c>
      <c r="T426" t="s">
        <v>73</v>
      </c>
      <c r="U426">
        <v>141</v>
      </c>
      <c r="V426" t="s">
        <v>12334</v>
      </c>
      <c r="W426">
        <v>7</v>
      </c>
      <c r="X426" s="30" t="s">
        <v>12166</v>
      </c>
      <c r="Y426" s="30">
        <v>1</v>
      </c>
      <c r="Z426" s="30">
        <v>1</v>
      </c>
      <c r="AA426" s="30" t="s">
        <v>10558</v>
      </c>
      <c r="AB426">
        <v>141</v>
      </c>
      <c r="AC426" t="s">
        <v>10364</v>
      </c>
      <c r="AD426" t="b">
        <v>0</v>
      </c>
      <c r="AF426" t="str">
        <f t="shared" si="25"/>
        <v>RAE /Mkrs /141</v>
      </c>
      <c r="AG426">
        <f t="shared" si="26"/>
        <v>3</v>
      </c>
      <c r="AH426">
        <f t="shared" si="27"/>
        <v>3</v>
      </c>
    </row>
    <row r="427" spans="1:34" x14ac:dyDescent="0.25">
      <c r="A427" s="13" t="s">
        <v>3355</v>
      </c>
      <c r="B427" t="s">
        <v>56</v>
      </c>
      <c r="C427" s="16" t="s">
        <v>3356</v>
      </c>
      <c r="D427" s="16" t="s">
        <v>236</v>
      </c>
      <c r="E427" s="16" t="s">
        <v>324</v>
      </c>
      <c r="F427" s="17">
        <v>13</v>
      </c>
      <c r="G427" s="17" t="s">
        <v>260</v>
      </c>
      <c r="H427" s="17">
        <v>1945</v>
      </c>
      <c r="I427" s="71" t="str">
        <f t="shared" si="24"/>
        <v>June 13, 1945</v>
      </c>
      <c r="J427" s="105" t="s">
        <v>230</v>
      </c>
      <c r="K427" s="121" t="s">
        <v>14473</v>
      </c>
      <c r="L427" t="s">
        <v>10801</v>
      </c>
      <c r="R427" s="16"/>
      <c r="W427">
        <v>6</v>
      </c>
      <c r="X427" s="30" t="s">
        <v>14424</v>
      </c>
      <c r="Y427" s="30">
        <v>0</v>
      </c>
      <c r="Z427" s="30">
        <v>1</v>
      </c>
      <c r="AA427" s="30" t="s">
        <v>10569</v>
      </c>
      <c r="AB427" t="s">
        <v>2470</v>
      </c>
      <c r="AC427" t="s">
        <v>10364</v>
      </c>
      <c r="AD427" t="b">
        <v>0</v>
      </c>
      <c r="AF427" t="str">
        <f t="shared" si="25"/>
        <v>151 /141 /169 /141 /1692 Flt /54OTU</v>
      </c>
      <c r="AG427">
        <f t="shared" si="26"/>
        <v>6</v>
      </c>
      <c r="AH427">
        <f t="shared" si="27"/>
        <v>6</v>
      </c>
    </row>
    <row r="428" spans="1:34" x14ac:dyDescent="0.25">
      <c r="A428" s="13" t="s">
        <v>3755</v>
      </c>
      <c r="B428" t="s">
        <v>56</v>
      </c>
      <c r="C428" s="16" t="s">
        <v>3756</v>
      </c>
      <c r="D428" s="16" t="s">
        <v>236</v>
      </c>
      <c r="E428" s="16" t="s">
        <v>324</v>
      </c>
      <c r="F428" s="17">
        <v>9</v>
      </c>
      <c r="G428" s="17" t="s">
        <v>326</v>
      </c>
      <c r="H428" s="17">
        <v>1945</v>
      </c>
      <c r="I428" s="71" t="str">
        <f t="shared" si="24"/>
        <v>November 9, 1945</v>
      </c>
      <c r="J428" s="105"/>
      <c r="K428" s="121" t="s">
        <v>14794</v>
      </c>
      <c r="L428" t="s">
        <v>10801</v>
      </c>
      <c r="R428" s="16"/>
      <c r="W428">
        <v>11</v>
      </c>
      <c r="X428" s="30"/>
      <c r="Y428" s="30">
        <v>0</v>
      </c>
      <c r="Z428" s="30">
        <v>1</v>
      </c>
      <c r="AA428" s="30" t="s">
        <v>10569</v>
      </c>
      <c r="AB428" t="s">
        <v>621</v>
      </c>
      <c r="AC428" t="s">
        <v>10364</v>
      </c>
      <c r="AD428" t="b">
        <v>0</v>
      </c>
      <c r="AF428" t="str">
        <f t="shared" si="25"/>
        <v>264 /307 /254 /60OTU /13OTU</v>
      </c>
      <c r="AG428">
        <f t="shared" si="26"/>
        <v>5</v>
      </c>
      <c r="AH428">
        <f t="shared" si="27"/>
        <v>5</v>
      </c>
    </row>
    <row r="429" spans="1:34" x14ac:dyDescent="0.25">
      <c r="A429" s="13" t="s">
        <v>907</v>
      </c>
      <c r="B429" t="s">
        <v>56</v>
      </c>
      <c r="C429" s="16" t="s">
        <v>908</v>
      </c>
      <c r="D429" s="16" t="s">
        <v>236</v>
      </c>
      <c r="E429" s="16" t="s">
        <v>252</v>
      </c>
      <c r="F429" s="17">
        <v>13</v>
      </c>
      <c r="G429" s="17" t="s">
        <v>243</v>
      </c>
      <c r="H429" s="17">
        <v>1944</v>
      </c>
      <c r="I429" s="71" t="str">
        <f t="shared" si="24"/>
        <v>January 13, 1944</v>
      </c>
      <c r="J429" s="105" t="s">
        <v>230</v>
      </c>
      <c r="K429" s="121" t="s">
        <v>11469</v>
      </c>
      <c r="L429" t="s">
        <v>10565</v>
      </c>
      <c r="M429" t="s">
        <v>10566</v>
      </c>
      <c r="N429" t="s">
        <v>271</v>
      </c>
      <c r="Q429" s="16"/>
      <c r="R429" s="16"/>
      <c r="W429">
        <v>1</v>
      </c>
      <c r="X429" s="30" t="s">
        <v>11426</v>
      </c>
      <c r="Y429" s="30">
        <v>1</v>
      </c>
      <c r="Z429" s="30">
        <v>1</v>
      </c>
      <c r="AA429" s="30" t="s">
        <v>10558</v>
      </c>
      <c r="AB429">
        <v>307</v>
      </c>
      <c r="AC429" t="s">
        <v>10364</v>
      </c>
      <c r="AD429" t="b">
        <v>0</v>
      </c>
      <c r="AF429" t="str">
        <f t="shared" si="25"/>
        <v>157 /307</v>
      </c>
      <c r="AG429">
        <f t="shared" si="26"/>
        <v>2</v>
      </c>
      <c r="AH429">
        <f t="shared" si="27"/>
        <v>2</v>
      </c>
    </row>
    <row r="430" spans="1:34" x14ac:dyDescent="0.25">
      <c r="A430" s="13" t="s">
        <v>2073</v>
      </c>
      <c r="B430" t="s">
        <v>56</v>
      </c>
      <c r="C430" s="16" t="s">
        <v>2074</v>
      </c>
      <c r="D430" s="16" t="s">
        <v>236</v>
      </c>
      <c r="E430" s="16" t="s">
        <v>324</v>
      </c>
      <c r="F430" s="17">
        <v>9</v>
      </c>
      <c r="G430" s="17" t="s">
        <v>326</v>
      </c>
      <c r="H430" s="17">
        <v>1944</v>
      </c>
      <c r="I430" s="71" t="str">
        <f t="shared" si="24"/>
        <v>November 9, 1944</v>
      </c>
      <c r="J430" s="105" t="s">
        <v>230</v>
      </c>
      <c r="K430" s="121" t="s">
        <v>13005</v>
      </c>
      <c r="L430" s="121" t="s">
        <v>10565</v>
      </c>
      <c r="M430" t="s">
        <v>10566</v>
      </c>
      <c r="N430" t="s">
        <v>10953</v>
      </c>
      <c r="R430" s="16"/>
      <c r="W430" s="30">
        <v>11</v>
      </c>
      <c r="X430" s="30" t="s">
        <v>12944</v>
      </c>
      <c r="Y430" s="30">
        <v>1</v>
      </c>
      <c r="Z430" s="30">
        <v>1</v>
      </c>
      <c r="AA430" s="30" t="s">
        <v>10569</v>
      </c>
      <c r="AB430" t="s">
        <v>554</v>
      </c>
      <c r="AC430" t="s">
        <v>10364</v>
      </c>
      <c r="AD430" t="b">
        <v>0</v>
      </c>
      <c r="AF430" t="str">
        <f t="shared" si="25"/>
        <v>264 /307 /264 /60OTU</v>
      </c>
      <c r="AG430">
        <f t="shared" si="26"/>
        <v>4</v>
      </c>
      <c r="AH430">
        <f t="shared" si="27"/>
        <v>4</v>
      </c>
    </row>
    <row r="431" spans="1:34" x14ac:dyDescent="0.25">
      <c r="A431" s="13" t="s">
        <v>496</v>
      </c>
      <c r="B431" t="s">
        <v>56</v>
      </c>
      <c r="C431" s="16">
        <v>151</v>
      </c>
      <c r="D431" s="16" t="s">
        <v>236</v>
      </c>
      <c r="E431" s="16" t="s">
        <v>461</v>
      </c>
      <c r="F431" s="17">
        <v>31</v>
      </c>
      <c r="G431" s="17" t="s">
        <v>253</v>
      </c>
      <c r="H431" s="17">
        <v>1943</v>
      </c>
      <c r="I431" s="71" t="str">
        <f t="shared" si="24"/>
        <v>May 31, 1943</v>
      </c>
      <c r="J431" s="105" t="s">
        <v>230</v>
      </c>
      <c r="K431" s="121" t="s">
        <v>10979</v>
      </c>
      <c r="L431" t="s">
        <v>10565</v>
      </c>
      <c r="M431" t="s">
        <v>10566</v>
      </c>
      <c r="N431" t="s">
        <v>271</v>
      </c>
      <c r="Q431" s="16"/>
      <c r="R431" s="16"/>
      <c r="W431">
        <v>5</v>
      </c>
      <c r="X431" s="30" t="s">
        <v>10924</v>
      </c>
      <c r="Y431" s="30">
        <v>1</v>
      </c>
      <c r="Z431" s="30">
        <v>1</v>
      </c>
      <c r="AA431" s="30" t="s">
        <v>10558</v>
      </c>
      <c r="AB431">
        <v>151</v>
      </c>
      <c r="AC431" t="s">
        <v>10364</v>
      </c>
      <c r="AD431" t="b">
        <v>0</v>
      </c>
      <c r="AF431" t="str">
        <f t="shared" si="25"/>
        <v>151</v>
      </c>
      <c r="AG431">
        <f t="shared" si="26"/>
        <v>1</v>
      </c>
      <c r="AH431">
        <f t="shared" si="27"/>
        <v>1</v>
      </c>
    </row>
    <row r="432" spans="1:34" x14ac:dyDescent="0.25">
      <c r="A432" s="13" t="s">
        <v>359</v>
      </c>
      <c r="B432" t="s">
        <v>56</v>
      </c>
      <c r="C432" s="16">
        <v>410</v>
      </c>
      <c r="D432" s="16" t="s">
        <v>236</v>
      </c>
      <c r="E432" s="16" t="s">
        <v>252</v>
      </c>
      <c r="F432" s="17">
        <v>26</v>
      </c>
      <c r="G432" s="17" t="s">
        <v>243</v>
      </c>
      <c r="H432" s="17">
        <v>1943</v>
      </c>
      <c r="I432" s="71" t="str">
        <f t="shared" si="24"/>
        <v>January 26, 1943</v>
      </c>
      <c r="J432" s="105" t="s">
        <v>230</v>
      </c>
      <c r="K432" s="121" t="s">
        <v>10779</v>
      </c>
      <c r="L432" t="s">
        <v>10565</v>
      </c>
      <c r="N432" t="s">
        <v>10583</v>
      </c>
      <c r="Q432" s="16"/>
      <c r="R432" s="16"/>
      <c r="W432">
        <v>1</v>
      </c>
      <c r="X432" s="30" t="s">
        <v>10761</v>
      </c>
      <c r="Y432" s="30">
        <v>1</v>
      </c>
      <c r="Z432" s="30">
        <v>1</v>
      </c>
      <c r="AA432" s="30" t="s">
        <v>10558</v>
      </c>
      <c r="AB432">
        <v>410</v>
      </c>
      <c r="AC432" t="s">
        <v>10364</v>
      </c>
      <c r="AD432" t="b">
        <v>1</v>
      </c>
      <c r="AE432" t="s">
        <v>401</v>
      </c>
      <c r="AF432" t="str">
        <f t="shared" si="25"/>
        <v>410</v>
      </c>
      <c r="AG432">
        <f t="shared" si="26"/>
        <v>1</v>
      </c>
      <c r="AH432">
        <f t="shared" si="27"/>
        <v>1</v>
      </c>
    </row>
    <row r="433" spans="1:34" x14ac:dyDescent="0.25">
      <c r="A433" s="13" t="s">
        <v>1026</v>
      </c>
      <c r="B433" t="s">
        <v>56</v>
      </c>
      <c r="C433" s="16" t="s">
        <v>1027</v>
      </c>
      <c r="D433" s="16" t="s">
        <v>236</v>
      </c>
      <c r="E433" s="16" t="s">
        <v>252</v>
      </c>
      <c r="F433" s="17">
        <v>25</v>
      </c>
      <c r="G433" s="17" t="s">
        <v>365</v>
      </c>
      <c r="H433" s="17">
        <v>1944</v>
      </c>
      <c r="I433" s="71" t="str">
        <f t="shared" si="24"/>
        <v>February 25, 1944</v>
      </c>
      <c r="J433" s="105" t="s">
        <v>10627</v>
      </c>
      <c r="K433" s="121" t="s">
        <v>11603</v>
      </c>
      <c r="L433" s="121" t="s">
        <v>10565</v>
      </c>
      <c r="M433" t="s">
        <v>10636</v>
      </c>
      <c r="N433" t="s">
        <v>10856</v>
      </c>
      <c r="Q433" s="16"/>
      <c r="R433" s="16"/>
      <c r="W433">
        <v>2</v>
      </c>
      <c r="X433" s="30" t="s">
        <v>11524</v>
      </c>
      <c r="Y433" s="30">
        <v>1</v>
      </c>
      <c r="Z433" s="30">
        <v>1</v>
      </c>
      <c r="AA433" s="30" t="s">
        <v>10558</v>
      </c>
      <c r="AB433">
        <v>239</v>
      </c>
      <c r="AC433" t="s">
        <v>10364</v>
      </c>
      <c r="AD433" t="b">
        <v>0</v>
      </c>
      <c r="AF433" t="str">
        <f t="shared" si="25"/>
        <v>456 /239</v>
      </c>
      <c r="AG433">
        <f t="shared" si="26"/>
        <v>2</v>
      </c>
      <c r="AH433">
        <f t="shared" si="27"/>
        <v>2</v>
      </c>
    </row>
    <row r="434" spans="1:34" x14ac:dyDescent="0.25">
      <c r="A434" s="13" t="s">
        <v>412</v>
      </c>
      <c r="B434" t="s">
        <v>56</v>
      </c>
      <c r="C434" s="16">
        <v>157</v>
      </c>
      <c r="D434" s="16" t="s">
        <v>236</v>
      </c>
      <c r="E434" s="16" t="s">
        <v>252</v>
      </c>
      <c r="F434" s="17">
        <v>23</v>
      </c>
      <c r="G434" s="17" t="s">
        <v>247</v>
      </c>
      <c r="H434" s="17">
        <v>1943</v>
      </c>
      <c r="I434" s="71" t="str">
        <f t="shared" si="24"/>
        <v>March 23, 1943</v>
      </c>
      <c r="J434" s="105" t="s">
        <v>10627</v>
      </c>
      <c r="K434" s="121" t="s">
        <v>10858</v>
      </c>
      <c r="L434" t="s">
        <v>10548</v>
      </c>
      <c r="M434" t="s">
        <v>10859</v>
      </c>
      <c r="N434" t="s">
        <v>10860</v>
      </c>
      <c r="P434" t="s">
        <v>10654</v>
      </c>
      <c r="Q434" s="16"/>
      <c r="R434" s="16"/>
      <c r="W434">
        <v>3</v>
      </c>
      <c r="X434" s="30" t="s">
        <v>10818</v>
      </c>
      <c r="Y434" s="30">
        <v>1</v>
      </c>
      <c r="Z434" s="30">
        <v>1</v>
      </c>
      <c r="AA434" s="30" t="s">
        <v>10558</v>
      </c>
      <c r="AB434">
        <v>157</v>
      </c>
      <c r="AC434" t="s">
        <v>10364</v>
      </c>
      <c r="AD434" t="b">
        <v>0</v>
      </c>
      <c r="AF434" t="str">
        <f t="shared" si="25"/>
        <v>157</v>
      </c>
      <c r="AG434">
        <f t="shared" si="26"/>
        <v>1</v>
      </c>
      <c r="AH434">
        <f t="shared" si="27"/>
        <v>1</v>
      </c>
    </row>
    <row r="435" spans="1:34" x14ac:dyDescent="0.25">
      <c r="A435" s="13" t="s">
        <v>1196</v>
      </c>
      <c r="B435" t="s">
        <v>56</v>
      </c>
      <c r="C435" s="16" t="s">
        <v>1197</v>
      </c>
      <c r="D435" s="16" t="s">
        <v>236</v>
      </c>
      <c r="E435" s="16" t="s">
        <v>324</v>
      </c>
      <c r="F435" s="17">
        <v>24</v>
      </c>
      <c r="G435" s="17" t="s">
        <v>250</v>
      </c>
      <c r="H435" s="17">
        <v>1944</v>
      </c>
      <c r="I435" s="71" t="str">
        <f t="shared" si="24"/>
        <v>April 24, 1944</v>
      </c>
      <c r="J435" s="105" t="s">
        <v>230</v>
      </c>
      <c r="K435" s="121" t="s">
        <v>11811</v>
      </c>
      <c r="L435" s="121" t="s">
        <v>10565</v>
      </c>
      <c r="M435" t="s">
        <v>10566</v>
      </c>
      <c r="N435" t="s">
        <v>10567</v>
      </c>
      <c r="Q435" s="16"/>
      <c r="R435" s="16"/>
      <c r="W435">
        <v>4</v>
      </c>
      <c r="X435" s="30" t="s">
        <v>11721</v>
      </c>
      <c r="Y435" s="30">
        <v>1</v>
      </c>
      <c r="Z435" s="30">
        <v>1</v>
      </c>
      <c r="AA435" s="30" t="s">
        <v>10569</v>
      </c>
      <c r="AB435" t="s">
        <v>609</v>
      </c>
      <c r="AC435" t="s">
        <v>10364</v>
      </c>
      <c r="AD435" t="b">
        <v>1</v>
      </c>
      <c r="AF435" t="str">
        <f t="shared" si="25"/>
        <v>410 /8OTU</v>
      </c>
      <c r="AG435">
        <f t="shared" si="26"/>
        <v>2</v>
      </c>
      <c r="AH435">
        <f t="shared" si="27"/>
        <v>2</v>
      </c>
    </row>
    <row r="436" spans="1:34" x14ac:dyDescent="0.25">
      <c r="A436" s="13" t="s">
        <v>5560</v>
      </c>
      <c r="B436" t="s">
        <v>56</v>
      </c>
      <c r="C436" s="16" t="s">
        <v>609</v>
      </c>
      <c r="D436" s="16"/>
      <c r="E436" s="16" t="s">
        <v>324</v>
      </c>
      <c r="F436" s="17">
        <v>31</v>
      </c>
      <c r="G436" s="17" t="s">
        <v>243</v>
      </c>
      <c r="H436" s="17">
        <v>1946</v>
      </c>
      <c r="I436" s="71" t="str">
        <f t="shared" si="24"/>
        <v>January 31, 1946</v>
      </c>
      <c r="J436" s="105"/>
      <c r="K436" s="121" t="s">
        <v>15917</v>
      </c>
      <c r="L436" t="s">
        <v>10801</v>
      </c>
      <c r="R436" s="16"/>
      <c r="W436">
        <v>1</v>
      </c>
      <c r="X436" s="30"/>
      <c r="Y436" s="30">
        <v>0</v>
      </c>
      <c r="Z436" s="30">
        <v>1</v>
      </c>
      <c r="AA436" s="30" t="s">
        <v>10569</v>
      </c>
      <c r="AB436" t="s">
        <v>609</v>
      </c>
      <c r="AC436" t="s">
        <v>10364</v>
      </c>
      <c r="AD436" t="b">
        <v>0</v>
      </c>
      <c r="AF436" t="str">
        <f t="shared" si="25"/>
        <v>8OTU</v>
      </c>
      <c r="AG436">
        <f t="shared" si="26"/>
        <v>1</v>
      </c>
      <c r="AH436">
        <f t="shared" si="27"/>
        <v>1</v>
      </c>
    </row>
    <row r="437" spans="1:34" x14ac:dyDescent="0.25">
      <c r="A437" s="13" t="s">
        <v>3555</v>
      </c>
      <c r="B437" t="s">
        <v>56</v>
      </c>
      <c r="C437" s="16" t="s">
        <v>3556</v>
      </c>
      <c r="D437" s="16" t="s">
        <v>236</v>
      </c>
      <c r="E437" s="16" t="s">
        <v>324</v>
      </c>
      <c r="F437" s="17">
        <v>19</v>
      </c>
      <c r="G437" s="17" t="s">
        <v>264</v>
      </c>
      <c r="H437" s="17">
        <v>1945</v>
      </c>
      <c r="I437" s="71" t="str">
        <f t="shared" si="24"/>
        <v>July 19, 1945</v>
      </c>
      <c r="J437" s="105" t="s">
        <v>230</v>
      </c>
      <c r="K437" s="121" t="s">
        <v>14628</v>
      </c>
      <c r="L437" t="s">
        <v>10565</v>
      </c>
      <c r="M437" t="s">
        <v>10566</v>
      </c>
      <c r="N437" t="s">
        <v>10698</v>
      </c>
      <c r="R437" s="16"/>
      <c r="W437">
        <v>7</v>
      </c>
      <c r="X437" s="30" t="s">
        <v>14574</v>
      </c>
      <c r="Y437" s="30">
        <v>0</v>
      </c>
      <c r="Z437" s="30">
        <v>1</v>
      </c>
      <c r="AA437" s="30" t="s">
        <v>10569</v>
      </c>
      <c r="AB437" t="s">
        <v>621</v>
      </c>
      <c r="AC437" t="s">
        <v>10364</v>
      </c>
      <c r="AD437" t="b">
        <v>1</v>
      </c>
      <c r="AF437" t="str">
        <f t="shared" si="25"/>
        <v>410 /456 /157 /60OTU /13OTU</v>
      </c>
      <c r="AG437">
        <f t="shared" si="26"/>
        <v>5</v>
      </c>
      <c r="AH437">
        <f t="shared" si="27"/>
        <v>5</v>
      </c>
    </row>
    <row r="438" spans="1:34" x14ac:dyDescent="0.25">
      <c r="A438" s="13" t="s">
        <v>4028</v>
      </c>
      <c r="B438" t="s">
        <v>56</v>
      </c>
      <c r="C438" s="16" t="s">
        <v>609</v>
      </c>
      <c r="D438" s="16" t="s">
        <v>236</v>
      </c>
      <c r="E438" s="16" t="s">
        <v>324</v>
      </c>
      <c r="F438" s="17">
        <v>29</v>
      </c>
      <c r="G438" s="17" t="s">
        <v>326</v>
      </c>
      <c r="H438" s="17">
        <v>1945</v>
      </c>
      <c r="I438" s="71" t="str">
        <f t="shared" si="24"/>
        <v>November 29, 1945</v>
      </c>
      <c r="J438" s="105"/>
      <c r="K438" s="121" t="s">
        <v>15006</v>
      </c>
      <c r="L438" t="s">
        <v>10801</v>
      </c>
      <c r="R438" s="16"/>
      <c r="W438">
        <v>11</v>
      </c>
      <c r="X438" s="30"/>
      <c r="Y438" s="30">
        <v>0</v>
      </c>
      <c r="Z438" s="30">
        <v>1</v>
      </c>
      <c r="AA438" s="30" t="s">
        <v>10569</v>
      </c>
      <c r="AB438" t="s">
        <v>609</v>
      </c>
      <c r="AC438" t="s">
        <v>10364</v>
      </c>
      <c r="AD438" t="b">
        <v>0</v>
      </c>
      <c r="AF438" t="str">
        <f t="shared" si="25"/>
        <v>8OTU</v>
      </c>
      <c r="AG438">
        <f t="shared" si="26"/>
        <v>1</v>
      </c>
      <c r="AH438">
        <f t="shared" si="27"/>
        <v>1</v>
      </c>
    </row>
    <row r="439" spans="1:34" x14ac:dyDescent="0.25">
      <c r="A439" s="13" t="s">
        <v>914</v>
      </c>
      <c r="B439" t="s">
        <v>56</v>
      </c>
      <c r="C439" s="16" t="s">
        <v>609</v>
      </c>
      <c r="D439" s="16" t="s">
        <v>236</v>
      </c>
      <c r="E439" s="16" t="s">
        <v>324</v>
      </c>
      <c r="F439" s="17">
        <v>18</v>
      </c>
      <c r="G439" s="17" t="s">
        <v>243</v>
      </c>
      <c r="H439" s="17">
        <v>1944</v>
      </c>
      <c r="I439" s="71" t="str">
        <f t="shared" si="24"/>
        <v>January 18, 1944</v>
      </c>
      <c r="J439" s="105" t="s">
        <v>230</v>
      </c>
      <c r="K439" s="121" t="s">
        <v>11477</v>
      </c>
      <c r="L439" t="s">
        <v>10565</v>
      </c>
      <c r="M439" t="s">
        <v>10566</v>
      </c>
      <c r="N439" t="s">
        <v>10596</v>
      </c>
      <c r="Q439" s="16"/>
      <c r="R439" s="16"/>
      <c r="W439">
        <v>1</v>
      </c>
      <c r="X439" s="30" t="s">
        <v>11426</v>
      </c>
      <c r="Y439" s="30">
        <v>1</v>
      </c>
      <c r="Z439" s="30">
        <v>1</v>
      </c>
      <c r="AA439" s="30" t="s">
        <v>10569</v>
      </c>
      <c r="AB439" t="s">
        <v>609</v>
      </c>
      <c r="AC439" t="s">
        <v>10364</v>
      </c>
      <c r="AD439" t="b">
        <v>0</v>
      </c>
      <c r="AF439" t="str">
        <f t="shared" si="25"/>
        <v>8OTU</v>
      </c>
      <c r="AG439">
        <f t="shared" si="26"/>
        <v>1</v>
      </c>
      <c r="AH439">
        <f t="shared" si="27"/>
        <v>1</v>
      </c>
    </row>
    <row r="440" spans="1:34" x14ac:dyDescent="0.25">
      <c r="A440" s="13" t="s">
        <v>92</v>
      </c>
      <c r="B440" t="s">
        <v>56</v>
      </c>
      <c r="C440" s="16" t="s">
        <v>1777</v>
      </c>
      <c r="D440" s="16" t="s">
        <v>236</v>
      </c>
      <c r="E440" s="16" t="s">
        <v>798</v>
      </c>
      <c r="F440" s="17">
        <v>12</v>
      </c>
      <c r="G440" s="17" t="s">
        <v>294</v>
      </c>
      <c r="H440" s="17">
        <v>1944</v>
      </c>
      <c r="I440" s="71" t="str">
        <f t="shared" si="24"/>
        <v>September 12, 1944</v>
      </c>
      <c r="J440" s="105" t="s">
        <v>10627</v>
      </c>
      <c r="K440" s="121" t="s">
        <v>12613</v>
      </c>
      <c r="L440" s="121" t="s">
        <v>10548</v>
      </c>
      <c r="M440" t="s">
        <v>11177</v>
      </c>
      <c r="N440" t="s">
        <v>12614</v>
      </c>
      <c r="O440" t="s">
        <v>12615</v>
      </c>
      <c r="P440" t="s">
        <v>10552</v>
      </c>
      <c r="Q440" s="16" t="s">
        <v>12616</v>
      </c>
      <c r="R440" s="16"/>
      <c r="S440" t="s">
        <v>11654</v>
      </c>
      <c r="T440" t="s">
        <v>61</v>
      </c>
      <c r="U440">
        <v>169</v>
      </c>
      <c r="V440" s="26" t="s">
        <v>12617</v>
      </c>
      <c r="W440">
        <v>9</v>
      </c>
      <c r="X440" s="30" t="s">
        <v>12574</v>
      </c>
      <c r="Y440" s="30">
        <v>1</v>
      </c>
      <c r="Z440" s="30">
        <v>1</v>
      </c>
      <c r="AA440" s="30" t="s">
        <v>10558</v>
      </c>
      <c r="AB440">
        <v>239</v>
      </c>
      <c r="AC440" t="s">
        <v>10364</v>
      </c>
      <c r="AD440" t="b">
        <v>0</v>
      </c>
      <c r="AF440" t="str">
        <f t="shared" si="25"/>
        <v>8OTU /141 /169 /141 /239</v>
      </c>
      <c r="AG440">
        <f t="shared" si="26"/>
        <v>5</v>
      </c>
      <c r="AH440">
        <f t="shared" si="27"/>
        <v>5</v>
      </c>
    </row>
    <row r="441" spans="1:34" x14ac:dyDescent="0.25">
      <c r="A441" s="13" t="s">
        <v>5280</v>
      </c>
      <c r="B441" t="s">
        <v>56</v>
      </c>
      <c r="C441" s="16" t="s">
        <v>2378</v>
      </c>
      <c r="D441" s="16"/>
      <c r="E441" s="16" t="s">
        <v>324</v>
      </c>
      <c r="F441" s="17">
        <v>28</v>
      </c>
      <c r="G441" s="17" t="s">
        <v>365</v>
      </c>
      <c r="H441" s="17">
        <v>1946</v>
      </c>
      <c r="I441" s="71" t="str">
        <f t="shared" si="24"/>
        <v>February 28, 1946</v>
      </c>
      <c r="J441" s="105"/>
      <c r="K441" s="121" t="s">
        <v>15769</v>
      </c>
      <c r="L441" t="s">
        <v>10801</v>
      </c>
      <c r="R441" s="16"/>
      <c r="W441">
        <v>2</v>
      </c>
      <c r="X441" s="30"/>
      <c r="Y441" s="30">
        <v>0</v>
      </c>
      <c r="Z441" s="30">
        <v>1</v>
      </c>
      <c r="AA441" s="30" t="s">
        <v>10569</v>
      </c>
      <c r="AB441" t="s">
        <v>3131</v>
      </c>
      <c r="AC441" t="s">
        <v>10364</v>
      </c>
      <c r="AD441" t="b">
        <v>1</v>
      </c>
      <c r="AF441" t="str">
        <f t="shared" si="25"/>
        <v>410 /51OTU</v>
      </c>
      <c r="AG441">
        <f t="shared" si="26"/>
        <v>2</v>
      </c>
      <c r="AH441">
        <f t="shared" si="27"/>
        <v>2</v>
      </c>
    </row>
    <row r="442" spans="1:34" x14ac:dyDescent="0.25">
      <c r="A442" s="13" t="s">
        <v>119</v>
      </c>
      <c r="B442" t="s">
        <v>56</v>
      </c>
      <c r="C442" s="16" t="s">
        <v>1999</v>
      </c>
      <c r="D442" s="16" t="s">
        <v>236</v>
      </c>
      <c r="E442" s="16" t="s">
        <v>252</v>
      </c>
      <c r="F442" s="17">
        <v>27</v>
      </c>
      <c r="G442" s="17" t="s">
        <v>309</v>
      </c>
      <c r="H442" s="17">
        <v>1944</v>
      </c>
      <c r="I442" s="71" t="str">
        <f t="shared" si="24"/>
        <v>October 27, 1944</v>
      </c>
      <c r="J442" s="105" t="s">
        <v>230</v>
      </c>
      <c r="K442" s="121" t="s">
        <v>12910</v>
      </c>
      <c r="L442" s="121" t="s">
        <v>10565</v>
      </c>
      <c r="M442" t="s">
        <v>10566</v>
      </c>
      <c r="N442" t="s">
        <v>12623</v>
      </c>
      <c r="R442" s="16"/>
      <c r="S442" t="s">
        <v>12386</v>
      </c>
      <c r="T442" t="s">
        <v>10516</v>
      </c>
      <c r="U442">
        <v>239</v>
      </c>
      <c r="V442" s="26" t="s">
        <v>12911</v>
      </c>
      <c r="W442" s="30">
        <v>10</v>
      </c>
      <c r="X442" s="30" t="s">
        <v>12775</v>
      </c>
      <c r="Y442" s="30">
        <v>1</v>
      </c>
      <c r="Z442" s="30">
        <v>1</v>
      </c>
      <c r="AA442" s="30" t="s">
        <v>10558</v>
      </c>
      <c r="AB442">
        <v>239</v>
      </c>
      <c r="AC442" t="s">
        <v>10364</v>
      </c>
      <c r="AD442" t="b">
        <v>1</v>
      </c>
      <c r="AF442" t="str">
        <f t="shared" si="25"/>
        <v>25 /410 /239</v>
      </c>
      <c r="AG442">
        <f t="shared" si="26"/>
        <v>3</v>
      </c>
      <c r="AH442">
        <f t="shared" si="27"/>
        <v>3</v>
      </c>
    </row>
    <row r="443" spans="1:34" x14ac:dyDescent="0.25">
      <c r="A443" s="13" t="s">
        <v>411</v>
      </c>
      <c r="B443" t="s">
        <v>56</v>
      </c>
      <c r="C443" s="16">
        <v>151</v>
      </c>
      <c r="D443" s="16" t="s">
        <v>236</v>
      </c>
      <c r="E443" s="16" t="s">
        <v>252</v>
      </c>
      <c r="F443" s="17">
        <v>22</v>
      </c>
      <c r="G443" s="17" t="s">
        <v>247</v>
      </c>
      <c r="H443" s="17">
        <v>1943</v>
      </c>
      <c r="I443" s="71" t="str">
        <f t="shared" si="24"/>
        <v>March 22, 1943</v>
      </c>
      <c r="J443" s="105" t="s">
        <v>10627</v>
      </c>
      <c r="K443" s="121" t="s">
        <v>10857</v>
      </c>
      <c r="L443" t="s">
        <v>10548</v>
      </c>
      <c r="M443" t="s">
        <v>10561</v>
      </c>
      <c r="P443" t="s">
        <v>10562</v>
      </c>
      <c r="Q443" s="16"/>
      <c r="R443" s="16"/>
      <c r="W443">
        <v>3</v>
      </c>
      <c r="X443" s="30" t="s">
        <v>10818</v>
      </c>
      <c r="Y443" s="30">
        <v>1</v>
      </c>
      <c r="Z443" s="30">
        <v>1</v>
      </c>
      <c r="AA443" s="30" t="s">
        <v>10558</v>
      </c>
      <c r="AB443">
        <v>151</v>
      </c>
      <c r="AC443" t="s">
        <v>10364</v>
      </c>
      <c r="AD443" t="b">
        <v>0</v>
      </c>
      <c r="AF443" t="str">
        <f t="shared" si="25"/>
        <v>151</v>
      </c>
      <c r="AG443">
        <f t="shared" si="26"/>
        <v>1</v>
      </c>
      <c r="AH443">
        <f t="shared" si="27"/>
        <v>1</v>
      </c>
    </row>
    <row r="444" spans="1:34" x14ac:dyDescent="0.25">
      <c r="A444" s="13" t="s">
        <v>353</v>
      </c>
      <c r="B444" t="s">
        <v>56</v>
      </c>
      <c r="C444" s="16">
        <v>25</v>
      </c>
      <c r="D444" s="16" t="s">
        <v>236</v>
      </c>
      <c r="E444" s="16" t="s">
        <v>252</v>
      </c>
      <c r="F444" s="17">
        <v>21</v>
      </c>
      <c r="G444" s="17" t="s">
        <v>243</v>
      </c>
      <c r="H444" s="17">
        <v>1943</v>
      </c>
      <c r="I444" s="71" t="str">
        <f t="shared" ref="I444:I507" si="28">G444&amp;" "&amp;F444&amp;", "&amp;H444</f>
        <v>January 21, 1943</v>
      </c>
      <c r="J444" s="105" t="s">
        <v>230</v>
      </c>
      <c r="K444" s="121" t="s">
        <v>10770</v>
      </c>
      <c r="L444" t="s">
        <v>10565</v>
      </c>
      <c r="N444" t="s">
        <v>10580</v>
      </c>
      <c r="Q444" s="16"/>
      <c r="R444" s="16"/>
      <c r="W444">
        <v>1</v>
      </c>
      <c r="X444" s="30" t="s">
        <v>10761</v>
      </c>
      <c r="Y444" s="30">
        <v>1</v>
      </c>
      <c r="Z444" s="30">
        <v>1</v>
      </c>
      <c r="AA444" s="30" t="s">
        <v>10558</v>
      </c>
      <c r="AB444">
        <v>25</v>
      </c>
      <c r="AC444" t="s">
        <v>10364</v>
      </c>
      <c r="AD444" t="b">
        <v>0</v>
      </c>
      <c r="AF444" t="str">
        <f t="shared" si="25"/>
        <v>25</v>
      </c>
      <c r="AG444">
        <f t="shared" si="26"/>
        <v>1</v>
      </c>
      <c r="AH444">
        <f t="shared" si="27"/>
        <v>1</v>
      </c>
    </row>
    <row r="445" spans="1:34" x14ac:dyDescent="0.25">
      <c r="A445" s="13" t="s">
        <v>805</v>
      </c>
      <c r="B445" t="s">
        <v>56</v>
      </c>
      <c r="C445" s="16">
        <v>410</v>
      </c>
      <c r="D445" s="16" t="s">
        <v>236</v>
      </c>
      <c r="E445" s="16" t="s">
        <v>252</v>
      </c>
      <c r="F445" s="17">
        <v>26</v>
      </c>
      <c r="G445" s="17" t="s">
        <v>326</v>
      </c>
      <c r="H445" s="17">
        <v>1943</v>
      </c>
      <c r="I445" s="71" t="str">
        <f t="shared" si="28"/>
        <v>November 26, 1943</v>
      </c>
      <c r="J445" s="105" t="s">
        <v>10627</v>
      </c>
      <c r="K445" s="121" t="s">
        <v>11352</v>
      </c>
      <c r="L445" t="s">
        <v>10565</v>
      </c>
      <c r="M445" t="s">
        <v>10566</v>
      </c>
      <c r="N445" t="s">
        <v>10809</v>
      </c>
      <c r="Q445" s="16"/>
      <c r="R445" s="16"/>
      <c r="W445" s="30">
        <v>11</v>
      </c>
      <c r="X445" s="30" t="s">
        <v>11282</v>
      </c>
      <c r="Y445" s="30">
        <v>1</v>
      </c>
      <c r="Z445" s="30">
        <v>1</v>
      </c>
      <c r="AA445" s="30" t="s">
        <v>10558</v>
      </c>
      <c r="AB445">
        <v>410</v>
      </c>
      <c r="AC445" t="s">
        <v>10364</v>
      </c>
      <c r="AD445" t="b">
        <v>1</v>
      </c>
      <c r="AE445" t="s">
        <v>401</v>
      </c>
      <c r="AF445" t="str">
        <f t="shared" si="25"/>
        <v>410</v>
      </c>
      <c r="AG445">
        <f t="shared" si="26"/>
        <v>1</v>
      </c>
      <c r="AH445">
        <f t="shared" si="27"/>
        <v>1</v>
      </c>
    </row>
    <row r="446" spans="1:34" x14ac:dyDescent="0.25">
      <c r="A446" s="13" t="s">
        <v>3420</v>
      </c>
      <c r="B446" t="s">
        <v>56</v>
      </c>
      <c r="C446" s="16" t="s">
        <v>3421</v>
      </c>
      <c r="D446" s="16" t="s">
        <v>236</v>
      </c>
      <c r="E446" s="16" t="s">
        <v>324</v>
      </c>
      <c r="F446" s="17">
        <v>21</v>
      </c>
      <c r="G446" s="17" t="s">
        <v>260</v>
      </c>
      <c r="H446" s="17">
        <v>1945</v>
      </c>
      <c r="I446" s="71" t="str">
        <f t="shared" si="28"/>
        <v>June 21, 1945</v>
      </c>
      <c r="J446" s="105" t="s">
        <v>230</v>
      </c>
      <c r="K446" s="121" t="s">
        <v>14521</v>
      </c>
      <c r="L446" t="s">
        <v>10565</v>
      </c>
      <c r="M446" t="s">
        <v>10566</v>
      </c>
      <c r="N446" t="s">
        <v>10671</v>
      </c>
      <c r="R446" s="16"/>
      <c r="S446" t="s">
        <v>10981</v>
      </c>
      <c r="T446" t="s">
        <v>1</v>
      </c>
      <c r="U446">
        <v>157</v>
      </c>
      <c r="V446" t="s">
        <v>14522</v>
      </c>
      <c r="W446">
        <v>6</v>
      </c>
      <c r="X446" s="30" t="s">
        <v>14424</v>
      </c>
      <c r="Y446" s="30">
        <v>0</v>
      </c>
      <c r="Z446" s="30">
        <v>1</v>
      </c>
      <c r="AA446" s="30" t="s">
        <v>10569</v>
      </c>
      <c r="AB446" t="s">
        <v>3131</v>
      </c>
      <c r="AC446" t="s">
        <v>10364</v>
      </c>
      <c r="AD446" t="b">
        <v>0</v>
      </c>
      <c r="AF446" t="str">
        <f t="shared" si="25"/>
        <v>157 /307 /51OTU</v>
      </c>
      <c r="AG446">
        <f t="shared" si="26"/>
        <v>3</v>
      </c>
      <c r="AH446">
        <f t="shared" si="27"/>
        <v>3</v>
      </c>
    </row>
    <row r="447" spans="1:34" x14ac:dyDescent="0.25">
      <c r="A447" s="13" t="s">
        <v>409</v>
      </c>
      <c r="B447" t="s">
        <v>56</v>
      </c>
      <c r="C447" s="16">
        <v>307</v>
      </c>
      <c r="D447" s="16" t="s">
        <v>236</v>
      </c>
      <c r="E447" s="16" t="s">
        <v>252</v>
      </c>
      <c r="F447" s="17">
        <v>21</v>
      </c>
      <c r="G447" s="17" t="s">
        <v>247</v>
      </c>
      <c r="H447" s="17">
        <v>1943</v>
      </c>
      <c r="I447" s="71" t="str">
        <f t="shared" si="28"/>
        <v>March 21, 1943</v>
      </c>
      <c r="J447" s="105" t="s">
        <v>10627</v>
      </c>
      <c r="K447" s="121" t="s">
        <v>10851</v>
      </c>
      <c r="L447" t="s">
        <v>10565</v>
      </c>
      <c r="M447" t="s">
        <v>10566</v>
      </c>
      <c r="N447" t="s">
        <v>10852</v>
      </c>
      <c r="Q447" s="16"/>
      <c r="R447" s="16"/>
      <c r="S447" t="s">
        <v>10853</v>
      </c>
      <c r="T447" t="s">
        <v>2</v>
      </c>
      <c r="U447">
        <v>307</v>
      </c>
      <c r="V447" t="s">
        <v>10854</v>
      </c>
      <c r="W447">
        <v>3</v>
      </c>
      <c r="X447" s="30" t="s">
        <v>10818</v>
      </c>
      <c r="Y447" s="30">
        <v>1</v>
      </c>
      <c r="Z447" s="30">
        <v>1</v>
      </c>
      <c r="AA447" s="30" t="s">
        <v>10558</v>
      </c>
      <c r="AB447">
        <v>307</v>
      </c>
      <c r="AC447" t="s">
        <v>10364</v>
      </c>
      <c r="AD447" t="b">
        <v>0</v>
      </c>
      <c r="AF447" t="str">
        <f t="shared" si="25"/>
        <v>307</v>
      </c>
      <c r="AG447">
        <f t="shared" si="26"/>
        <v>1</v>
      </c>
      <c r="AH447">
        <f t="shared" si="27"/>
        <v>1</v>
      </c>
    </row>
    <row r="448" spans="1:34" x14ac:dyDescent="0.25">
      <c r="A448" s="13" t="s">
        <v>3304</v>
      </c>
      <c r="B448" t="s">
        <v>56</v>
      </c>
      <c r="C448" s="16" t="s">
        <v>3305</v>
      </c>
      <c r="D448" s="16" t="s">
        <v>236</v>
      </c>
      <c r="E448" s="16" t="s">
        <v>324</v>
      </c>
      <c r="F448" s="17">
        <v>2</v>
      </c>
      <c r="G448" s="17" t="s">
        <v>260</v>
      </c>
      <c r="H448" s="17">
        <v>1945</v>
      </c>
      <c r="I448" s="71" t="str">
        <f t="shared" si="28"/>
        <v>June 2, 1945</v>
      </c>
      <c r="J448" s="105" t="s">
        <v>230</v>
      </c>
      <c r="K448" s="121" t="s">
        <v>14428</v>
      </c>
      <c r="L448" t="s">
        <v>10801</v>
      </c>
      <c r="R448" s="16"/>
      <c r="W448">
        <v>6</v>
      </c>
      <c r="X448" s="30" t="s">
        <v>14424</v>
      </c>
      <c r="Y448" s="30">
        <v>0</v>
      </c>
      <c r="Z448" s="30">
        <v>1</v>
      </c>
      <c r="AA448" s="30" t="s">
        <v>10569</v>
      </c>
      <c r="AB448" t="s">
        <v>621</v>
      </c>
      <c r="AC448" t="s">
        <v>10364</v>
      </c>
      <c r="AD448" t="b">
        <v>0</v>
      </c>
      <c r="AF448" t="str">
        <f t="shared" si="25"/>
        <v>8OTU /132OTU /143 /13OTU</v>
      </c>
      <c r="AG448">
        <f t="shared" si="26"/>
        <v>4</v>
      </c>
      <c r="AH448">
        <f t="shared" si="27"/>
        <v>4</v>
      </c>
    </row>
    <row r="449" spans="1:34" x14ac:dyDescent="0.25">
      <c r="A449" s="13" t="s">
        <v>1752</v>
      </c>
      <c r="B449" t="s">
        <v>56</v>
      </c>
      <c r="C449" s="16" t="s">
        <v>1753</v>
      </c>
      <c r="D449" s="16" t="s">
        <v>236</v>
      </c>
      <c r="E449" s="16" t="s">
        <v>798</v>
      </c>
      <c r="F449" s="17">
        <v>4</v>
      </c>
      <c r="G449" s="17" t="s">
        <v>294</v>
      </c>
      <c r="H449" s="17">
        <v>1944</v>
      </c>
      <c r="I449" s="71" t="str">
        <f t="shared" si="28"/>
        <v>September 4, 1944</v>
      </c>
      <c r="J449" s="105" t="s">
        <v>230</v>
      </c>
      <c r="K449" s="121" t="s">
        <v>12587</v>
      </c>
      <c r="L449" s="121" t="s">
        <v>10801</v>
      </c>
      <c r="R449" s="16"/>
      <c r="W449">
        <v>9</v>
      </c>
      <c r="X449" s="30" t="s">
        <v>12574</v>
      </c>
      <c r="Y449" s="30">
        <v>1</v>
      </c>
      <c r="Z449" s="30">
        <v>1</v>
      </c>
      <c r="AA449" s="30" t="s">
        <v>10558</v>
      </c>
      <c r="AB449">
        <v>239</v>
      </c>
      <c r="AC449" t="s">
        <v>10364</v>
      </c>
      <c r="AD449" t="b">
        <v>0</v>
      </c>
      <c r="AF449" t="str">
        <f t="shared" si="25"/>
        <v>307 /264 /141 /239</v>
      </c>
      <c r="AG449">
        <f t="shared" si="26"/>
        <v>4</v>
      </c>
      <c r="AH449">
        <f t="shared" si="27"/>
        <v>4</v>
      </c>
    </row>
    <row r="450" spans="1:34" x14ac:dyDescent="0.25">
      <c r="A450" s="13" t="s">
        <v>492</v>
      </c>
      <c r="B450" t="s">
        <v>56</v>
      </c>
      <c r="C450" s="16">
        <v>25</v>
      </c>
      <c r="D450" s="16" t="s">
        <v>236</v>
      </c>
      <c r="E450" s="16" t="s">
        <v>252</v>
      </c>
      <c r="F450" s="17">
        <v>28</v>
      </c>
      <c r="G450" s="17" t="s">
        <v>253</v>
      </c>
      <c r="H450" s="17">
        <v>1943</v>
      </c>
      <c r="I450" s="71" t="str">
        <f t="shared" si="28"/>
        <v>May 28, 1943</v>
      </c>
      <c r="J450" s="105" t="s">
        <v>230</v>
      </c>
      <c r="K450" s="121" t="s">
        <v>10974</v>
      </c>
      <c r="L450" t="s">
        <v>10565</v>
      </c>
      <c r="N450" t="s">
        <v>10742</v>
      </c>
      <c r="Q450" s="16"/>
      <c r="R450" s="16"/>
      <c r="W450">
        <v>5</v>
      </c>
      <c r="X450" s="30" t="s">
        <v>10924</v>
      </c>
      <c r="Y450" s="30">
        <v>1</v>
      </c>
      <c r="Z450" s="30">
        <v>1</v>
      </c>
      <c r="AA450" s="30" t="s">
        <v>10558</v>
      </c>
      <c r="AB450">
        <v>25</v>
      </c>
      <c r="AC450" t="s">
        <v>10364</v>
      </c>
      <c r="AD450" t="b">
        <v>0</v>
      </c>
      <c r="AF450" t="str">
        <f t="shared" si="25"/>
        <v>25</v>
      </c>
      <c r="AG450">
        <f t="shared" si="26"/>
        <v>1</v>
      </c>
      <c r="AH450">
        <f t="shared" si="27"/>
        <v>1</v>
      </c>
    </row>
    <row r="451" spans="1:34" x14ac:dyDescent="0.25">
      <c r="A451" s="13" t="s">
        <v>120</v>
      </c>
      <c r="B451" t="s">
        <v>56</v>
      </c>
      <c r="C451" s="16" t="s">
        <v>2172</v>
      </c>
      <c r="D451" s="16" t="s">
        <v>236</v>
      </c>
      <c r="E451" s="16" t="s">
        <v>324</v>
      </c>
      <c r="F451" s="17">
        <v>29</v>
      </c>
      <c r="G451" s="17" t="s">
        <v>326</v>
      </c>
      <c r="H451" s="17">
        <v>1944</v>
      </c>
      <c r="I451" s="71" t="str">
        <f t="shared" si="28"/>
        <v>November 29, 1944</v>
      </c>
      <c r="J451" s="105" t="s">
        <v>230</v>
      </c>
      <c r="K451" s="121" t="s">
        <v>13119</v>
      </c>
      <c r="L451" s="121" t="s">
        <v>10565</v>
      </c>
      <c r="M451" t="s">
        <v>10566</v>
      </c>
      <c r="N451" t="s">
        <v>10728</v>
      </c>
      <c r="R451" s="16"/>
      <c r="W451" s="30">
        <v>11</v>
      </c>
      <c r="X451" s="30" t="s">
        <v>12944</v>
      </c>
      <c r="Y451" s="30">
        <v>1</v>
      </c>
      <c r="Z451" s="30">
        <v>1</v>
      </c>
      <c r="AA451" s="30" t="s">
        <v>10569</v>
      </c>
      <c r="AB451" t="s">
        <v>4078</v>
      </c>
      <c r="AC451" t="s">
        <v>10364</v>
      </c>
      <c r="AD451" t="b">
        <v>0</v>
      </c>
      <c r="AF451" t="str">
        <f t="shared" ref="AF451:AF514" si="29">SUBSTITUTE(C451,"/"," /")</f>
        <v>307 /456 /239 /1692 Flt</v>
      </c>
      <c r="AG451">
        <f t="shared" ref="AG451:AG514" si="30">LEN(AF451)-LEN(C451)+1</f>
        <v>4</v>
      </c>
      <c r="AH451">
        <f t="shared" ref="AH451:AH514" si="31">IF(ISERROR(FIND("Cv ",C451,1)),AG451,AG451-1)</f>
        <v>4</v>
      </c>
    </row>
    <row r="452" spans="1:34" x14ac:dyDescent="0.25">
      <c r="A452" s="13" t="s">
        <v>771</v>
      </c>
      <c r="B452" t="s">
        <v>56</v>
      </c>
      <c r="C452" s="16" t="s">
        <v>772</v>
      </c>
      <c r="D452" s="16" t="s">
        <v>236</v>
      </c>
      <c r="E452" s="16" t="s">
        <v>252</v>
      </c>
      <c r="F452" s="17">
        <v>15</v>
      </c>
      <c r="G452" s="17" t="s">
        <v>326</v>
      </c>
      <c r="H452" s="17">
        <v>1943</v>
      </c>
      <c r="I452" s="71" t="str">
        <f t="shared" si="28"/>
        <v>November 15, 1943</v>
      </c>
      <c r="J452" s="105" t="s">
        <v>230</v>
      </c>
      <c r="K452" s="121" t="s">
        <v>11315</v>
      </c>
      <c r="L452" t="s">
        <v>10565</v>
      </c>
      <c r="M452" t="s">
        <v>10566</v>
      </c>
      <c r="N452" t="s">
        <v>10668</v>
      </c>
      <c r="Q452" s="16"/>
      <c r="R452" s="16"/>
      <c r="W452" s="30">
        <v>11</v>
      </c>
      <c r="X452" s="30" t="s">
        <v>11282</v>
      </c>
      <c r="Y452" s="30">
        <v>1</v>
      </c>
      <c r="Z452" s="30">
        <v>1</v>
      </c>
      <c r="AA452" s="30" t="s">
        <v>10558</v>
      </c>
      <c r="AB452">
        <v>141</v>
      </c>
      <c r="AC452" t="s">
        <v>10364</v>
      </c>
      <c r="AD452" t="b">
        <v>0</v>
      </c>
      <c r="AF452" t="str">
        <f t="shared" si="29"/>
        <v>307 /264 /141</v>
      </c>
      <c r="AG452">
        <f t="shared" si="30"/>
        <v>3</v>
      </c>
      <c r="AH452">
        <f t="shared" si="31"/>
        <v>3</v>
      </c>
    </row>
    <row r="453" spans="1:34" x14ac:dyDescent="0.25">
      <c r="A453" s="13" t="s">
        <v>1536</v>
      </c>
      <c r="B453" t="s">
        <v>56</v>
      </c>
      <c r="C453" s="16" t="s">
        <v>1474</v>
      </c>
      <c r="D453" s="16" t="s">
        <v>236</v>
      </c>
      <c r="E453" s="16" t="s">
        <v>798</v>
      </c>
      <c r="F453" s="17">
        <v>20</v>
      </c>
      <c r="G453" s="17" t="s">
        <v>264</v>
      </c>
      <c r="H453" s="17">
        <v>1944</v>
      </c>
      <c r="I453" s="71" t="str">
        <f t="shared" si="28"/>
        <v>July 20, 1944</v>
      </c>
      <c r="J453" s="105" t="s">
        <v>10627</v>
      </c>
      <c r="K453" s="121" t="s">
        <v>12287</v>
      </c>
      <c r="L453" s="121" t="s">
        <v>10560</v>
      </c>
      <c r="M453" t="s">
        <v>10629</v>
      </c>
      <c r="P453" s="121" t="s">
        <v>10552</v>
      </c>
      <c r="Q453" s="16" t="s">
        <v>10968</v>
      </c>
      <c r="R453" s="16"/>
      <c r="S453" t="s">
        <v>10976</v>
      </c>
      <c r="T453" t="s">
        <v>10517</v>
      </c>
      <c r="U453">
        <v>141</v>
      </c>
      <c r="V453" s="30" t="s">
        <v>12288</v>
      </c>
      <c r="W453">
        <v>7</v>
      </c>
      <c r="X453" s="30" t="s">
        <v>12166</v>
      </c>
      <c r="Y453" s="30">
        <v>1</v>
      </c>
      <c r="Z453" s="30">
        <v>1</v>
      </c>
      <c r="AA453" s="30" t="s">
        <v>10558</v>
      </c>
      <c r="AB453">
        <v>141</v>
      </c>
      <c r="AC453" t="s">
        <v>10364</v>
      </c>
      <c r="AD453" t="b">
        <v>0</v>
      </c>
      <c r="AF453" t="str">
        <f t="shared" si="29"/>
        <v>456 /141 /169 /141</v>
      </c>
      <c r="AG453">
        <f t="shared" si="30"/>
        <v>4</v>
      </c>
      <c r="AH453">
        <f t="shared" si="31"/>
        <v>4</v>
      </c>
    </row>
    <row r="454" spans="1:34" x14ac:dyDescent="0.25">
      <c r="A454" s="13" t="s">
        <v>2619</v>
      </c>
      <c r="B454" t="s">
        <v>56</v>
      </c>
      <c r="C454" s="16" t="s">
        <v>2119</v>
      </c>
      <c r="D454" s="16" t="s">
        <v>236</v>
      </c>
      <c r="E454" s="16" t="s">
        <v>324</v>
      </c>
      <c r="F454" s="17">
        <v>20</v>
      </c>
      <c r="G454" s="17" t="s">
        <v>365</v>
      </c>
      <c r="H454" s="17">
        <v>1945</v>
      </c>
      <c r="I454" s="71" t="str">
        <f t="shared" si="28"/>
        <v>February 20, 1945</v>
      </c>
      <c r="J454" s="105" t="s">
        <v>230</v>
      </c>
      <c r="K454" s="121" t="s">
        <v>13646</v>
      </c>
      <c r="L454" s="121" t="s">
        <v>10565</v>
      </c>
      <c r="M454" t="s">
        <v>10566</v>
      </c>
      <c r="N454" t="s">
        <v>11216</v>
      </c>
      <c r="R454" s="16"/>
      <c r="W454">
        <v>2</v>
      </c>
      <c r="X454" s="30" t="s">
        <v>11614</v>
      </c>
      <c r="Y454" s="30">
        <v>1</v>
      </c>
      <c r="Z454" s="30">
        <v>1</v>
      </c>
      <c r="AA454" s="30" t="s">
        <v>10569</v>
      </c>
      <c r="AB454" t="s">
        <v>554</v>
      </c>
      <c r="AC454" t="s">
        <v>10364</v>
      </c>
      <c r="AD454" t="b">
        <v>0</v>
      </c>
      <c r="AF454" t="str">
        <f t="shared" si="29"/>
        <v>456 /157 /60OTU</v>
      </c>
      <c r="AG454">
        <f t="shared" si="30"/>
        <v>3</v>
      </c>
      <c r="AH454">
        <f t="shared" si="31"/>
        <v>3</v>
      </c>
    </row>
    <row r="455" spans="1:34" x14ac:dyDescent="0.25">
      <c r="A455" s="13" t="s">
        <v>3601</v>
      </c>
      <c r="B455" t="s">
        <v>56</v>
      </c>
      <c r="C455" s="16" t="s">
        <v>3602</v>
      </c>
      <c r="D455" s="16" t="s">
        <v>236</v>
      </c>
      <c r="E455" s="16" t="s">
        <v>324</v>
      </c>
      <c r="F455" s="17">
        <v>3</v>
      </c>
      <c r="G455" s="17" t="s">
        <v>282</v>
      </c>
      <c r="H455" s="17">
        <v>1945</v>
      </c>
      <c r="I455" s="71" t="str">
        <f t="shared" si="28"/>
        <v>August 3, 1945</v>
      </c>
      <c r="J455" s="105" t="s">
        <v>230</v>
      </c>
      <c r="K455" s="121" t="s">
        <v>14669</v>
      </c>
      <c r="L455" t="s">
        <v>10565</v>
      </c>
      <c r="M455" t="s">
        <v>10566</v>
      </c>
      <c r="N455" t="s">
        <v>10942</v>
      </c>
      <c r="R455" s="16"/>
      <c r="S455" t="s">
        <v>11245</v>
      </c>
      <c r="T455" t="s">
        <v>10516</v>
      </c>
      <c r="U455">
        <v>456</v>
      </c>
      <c r="V455" s="26" t="s">
        <v>14670</v>
      </c>
      <c r="W455">
        <v>8</v>
      </c>
      <c r="X455" s="30" t="s">
        <v>14657</v>
      </c>
      <c r="Y455" s="30">
        <v>0</v>
      </c>
      <c r="Z455" s="30">
        <v>1</v>
      </c>
      <c r="AA455" s="30" t="s">
        <v>10569</v>
      </c>
      <c r="AB455" t="s">
        <v>621</v>
      </c>
      <c r="AC455" t="s">
        <v>10364</v>
      </c>
      <c r="AD455" t="b">
        <v>0</v>
      </c>
      <c r="AF455" t="str">
        <f t="shared" si="29"/>
        <v>456 /60OTU /13OTU</v>
      </c>
      <c r="AG455">
        <f t="shared" si="30"/>
        <v>3</v>
      </c>
      <c r="AH455">
        <f t="shared" si="31"/>
        <v>3</v>
      </c>
    </row>
    <row r="456" spans="1:34" x14ac:dyDescent="0.25">
      <c r="A456" s="13" t="s">
        <v>1025</v>
      </c>
      <c r="B456" t="s">
        <v>56</v>
      </c>
      <c r="C456" s="16" t="s">
        <v>943</v>
      </c>
      <c r="D456" s="16" t="s">
        <v>236</v>
      </c>
      <c r="E456" s="16" t="s">
        <v>798</v>
      </c>
      <c r="F456" s="17">
        <v>25</v>
      </c>
      <c r="G456" s="17" t="s">
        <v>365</v>
      </c>
      <c r="H456" s="17">
        <v>1944</v>
      </c>
      <c r="I456" s="71" t="str">
        <f t="shared" si="28"/>
        <v>February 25, 1944</v>
      </c>
      <c r="J456" s="105" t="s">
        <v>10627</v>
      </c>
      <c r="K456" s="121" t="s">
        <v>11600</v>
      </c>
      <c r="L456" s="132" t="s">
        <v>10548</v>
      </c>
      <c r="M456" s="26" t="s">
        <v>10859</v>
      </c>
      <c r="N456" t="s">
        <v>11073</v>
      </c>
      <c r="P456" t="s">
        <v>10654</v>
      </c>
      <c r="Q456" s="16"/>
      <c r="R456" s="16"/>
      <c r="S456" t="s">
        <v>11601</v>
      </c>
      <c r="T456" t="s">
        <v>1</v>
      </c>
      <c r="U456">
        <v>239</v>
      </c>
      <c r="V456" s="30" t="s">
        <v>11602</v>
      </c>
      <c r="W456">
        <v>2</v>
      </c>
      <c r="X456" s="30" t="s">
        <v>11524</v>
      </c>
      <c r="Y456" s="30">
        <v>1</v>
      </c>
      <c r="Z456" s="30">
        <v>1</v>
      </c>
      <c r="AA456" s="30" t="s">
        <v>10558</v>
      </c>
      <c r="AB456">
        <v>239</v>
      </c>
      <c r="AC456" t="s">
        <v>10364</v>
      </c>
      <c r="AD456" t="b">
        <v>0</v>
      </c>
      <c r="AF456" t="str">
        <f t="shared" si="29"/>
        <v>307 /141 /239</v>
      </c>
      <c r="AG456">
        <f t="shared" si="30"/>
        <v>3</v>
      </c>
      <c r="AH456">
        <f t="shared" si="31"/>
        <v>3</v>
      </c>
    </row>
    <row r="457" spans="1:34" x14ac:dyDescent="0.25">
      <c r="A457" s="13" t="s">
        <v>121</v>
      </c>
      <c r="B457" t="s">
        <v>56</v>
      </c>
      <c r="C457" s="16" t="s">
        <v>2785</v>
      </c>
      <c r="D457" s="16" t="s">
        <v>236</v>
      </c>
      <c r="E457" s="16" t="s">
        <v>246</v>
      </c>
      <c r="F457" s="17">
        <v>11</v>
      </c>
      <c r="G457" s="17" t="s">
        <v>247</v>
      </c>
      <c r="H457" s="17">
        <v>1945</v>
      </c>
      <c r="I457" s="71" t="str">
        <f t="shared" si="28"/>
        <v>March 11, 1945</v>
      </c>
      <c r="J457" s="105" t="s">
        <v>230</v>
      </c>
      <c r="K457" s="121" t="s">
        <v>13859</v>
      </c>
      <c r="L457" t="s">
        <v>10565</v>
      </c>
      <c r="M457" t="s">
        <v>10566</v>
      </c>
      <c r="N457" t="s">
        <v>10567</v>
      </c>
      <c r="R457" s="16"/>
      <c r="S457" t="s">
        <v>10853</v>
      </c>
      <c r="T457" t="s">
        <v>10784</v>
      </c>
      <c r="U457">
        <v>307</v>
      </c>
      <c r="V457" t="s">
        <v>13860</v>
      </c>
      <c r="W457">
        <v>3</v>
      </c>
      <c r="X457" s="30" t="s">
        <v>13748</v>
      </c>
      <c r="Y457" s="30">
        <v>1</v>
      </c>
      <c r="Z457" s="30">
        <v>1</v>
      </c>
      <c r="AA457" s="30" t="s">
        <v>10569</v>
      </c>
      <c r="AB457" t="s">
        <v>13861</v>
      </c>
      <c r="AC457" t="s">
        <v>10364</v>
      </c>
      <c r="AD457" t="b">
        <v>0</v>
      </c>
      <c r="AF457" t="str">
        <f t="shared" si="29"/>
        <v>307 /264 /239 /SHAEF CS</v>
      </c>
      <c r="AG457">
        <f t="shared" si="30"/>
        <v>4</v>
      </c>
      <c r="AH457">
        <f t="shared" si="31"/>
        <v>4</v>
      </c>
    </row>
    <row r="458" spans="1:34" x14ac:dyDescent="0.25">
      <c r="A458" s="13" t="s">
        <v>2530</v>
      </c>
      <c r="B458" t="s">
        <v>56</v>
      </c>
      <c r="C458" s="16" t="s">
        <v>2531</v>
      </c>
      <c r="D458" s="16" t="s">
        <v>236</v>
      </c>
      <c r="E458" s="16" t="s">
        <v>324</v>
      </c>
      <c r="F458" s="17">
        <v>3</v>
      </c>
      <c r="G458" s="17" t="s">
        <v>365</v>
      </c>
      <c r="H458" s="17">
        <v>1945</v>
      </c>
      <c r="I458" s="71" t="str">
        <f t="shared" si="28"/>
        <v>February 3, 1945</v>
      </c>
      <c r="J458" s="105" t="s">
        <v>230</v>
      </c>
      <c r="K458" s="121" t="s">
        <v>13553</v>
      </c>
      <c r="L458" s="121" t="s">
        <v>10565</v>
      </c>
      <c r="M458" t="s">
        <v>10566</v>
      </c>
      <c r="N458" t="s">
        <v>10728</v>
      </c>
      <c r="R458" s="16"/>
      <c r="W458">
        <v>2</v>
      </c>
      <c r="X458" s="30" t="s">
        <v>11614</v>
      </c>
      <c r="Y458" s="30">
        <v>1</v>
      </c>
      <c r="Z458" s="30">
        <v>1</v>
      </c>
      <c r="AA458" s="30" t="s">
        <v>10569</v>
      </c>
      <c r="AB458" t="s">
        <v>3131</v>
      </c>
      <c r="AC458" t="s">
        <v>10364</v>
      </c>
      <c r="AD458" t="b">
        <v>0</v>
      </c>
      <c r="AF458" t="str">
        <f t="shared" si="29"/>
        <v>307 /264 /54OTU /51OTU</v>
      </c>
      <c r="AG458">
        <f t="shared" si="30"/>
        <v>4</v>
      </c>
      <c r="AH458">
        <f t="shared" si="31"/>
        <v>4</v>
      </c>
    </row>
    <row r="459" spans="1:34" x14ac:dyDescent="0.25">
      <c r="A459" s="13" t="s">
        <v>778</v>
      </c>
      <c r="B459" t="s">
        <v>56</v>
      </c>
      <c r="C459" s="16" t="s">
        <v>765</v>
      </c>
      <c r="D459" s="16" t="s">
        <v>236</v>
      </c>
      <c r="E459" s="16" t="s">
        <v>277</v>
      </c>
      <c r="F459" s="17">
        <v>15</v>
      </c>
      <c r="G459" s="17" t="s">
        <v>326</v>
      </c>
      <c r="H459" s="17">
        <v>1943</v>
      </c>
      <c r="I459" s="71" t="str">
        <f t="shared" si="28"/>
        <v>November 15, 1943</v>
      </c>
      <c r="J459" s="105" t="s">
        <v>10627</v>
      </c>
      <c r="K459" s="121" t="s">
        <v>11321</v>
      </c>
      <c r="L459" t="s">
        <v>10548</v>
      </c>
      <c r="M459" t="s">
        <v>10644</v>
      </c>
      <c r="P459" t="s">
        <v>10654</v>
      </c>
      <c r="Q459" s="16"/>
      <c r="R459" s="16"/>
      <c r="W459" s="30">
        <v>11</v>
      </c>
      <c r="X459" s="30" t="s">
        <v>11282</v>
      </c>
      <c r="Y459" s="30">
        <v>1</v>
      </c>
      <c r="Z459" s="30">
        <v>1</v>
      </c>
      <c r="AA459" s="30" t="s">
        <v>10558</v>
      </c>
      <c r="AB459">
        <v>264</v>
      </c>
      <c r="AC459" t="s">
        <v>10364</v>
      </c>
      <c r="AD459" t="b">
        <v>0</v>
      </c>
      <c r="AF459" t="str">
        <f t="shared" si="29"/>
        <v>307 /264</v>
      </c>
      <c r="AG459">
        <f t="shared" si="30"/>
        <v>2</v>
      </c>
      <c r="AH459">
        <f t="shared" si="31"/>
        <v>2</v>
      </c>
    </row>
    <row r="460" spans="1:34" x14ac:dyDescent="0.25">
      <c r="A460" s="13" t="s">
        <v>2090</v>
      </c>
      <c r="B460" t="s">
        <v>56</v>
      </c>
      <c r="C460" s="16" t="s">
        <v>2091</v>
      </c>
      <c r="D460" s="16" t="s">
        <v>236</v>
      </c>
      <c r="E460" s="16" t="s">
        <v>324</v>
      </c>
      <c r="F460" s="17">
        <v>14</v>
      </c>
      <c r="G460" s="17" t="s">
        <v>326</v>
      </c>
      <c r="H460" s="17">
        <v>1944</v>
      </c>
      <c r="I460" s="71" t="str">
        <f t="shared" si="28"/>
        <v>November 14, 1944</v>
      </c>
      <c r="J460" s="105" t="s">
        <v>230</v>
      </c>
      <c r="K460" s="121" t="s">
        <v>13022</v>
      </c>
      <c r="L460" s="121" t="s">
        <v>10565</v>
      </c>
      <c r="M460" t="s">
        <v>10566</v>
      </c>
      <c r="N460" t="s">
        <v>10567</v>
      </c>
      <c r="R460" s="16"/>
      <c r="W460" s="30">
        <v>11</v>
      </c>
      <c r="X460" s="30" t="s">
        <v>12944</v>
      </c>
      <c r="Y460" s="30">
        <v>1</v>
      </c>
      <c r="Z460" s="30">
        <v>1</v>
      </c>
      <c r="AA460" s="30" t="s">
        <v>10569</v>
      </c>
      <c r="AB460" t="s">
        <v>3131</v>
      </c>
      <c r="AC460" t="s">
        <v>10364</v>
      </c>
      <c r="AD460" t="b">
        <v>1</v>
      </c>
      <c r="AF460" t="str">
        <f t="shared" si="29"/>
        <v>85 /410 /157 /307 /410 /157 /307 /51OTU</v>
      </c>
      <c r="AG460">
        <f t="shared" si="30"/>
        <v>8</v>
      </c>
      <c r="AH460">
        <f t="shared" si="31"/>
        <v>8</v>
      </c>
    </row>
    <row r="461" spans="1:34" x14ac:dyDescent="0.25">
      <c r="A461" s="13" t="s">
        <v>473</v>
      </c>
      <c r="B461" t="s">
        <v>56</v>
      </c>
      <c r="C461" s="16">
        <v>307</v>
      </c>
      <c r="D461" s="16" t="s">
        <v>236</v>
      </c>
      <c r="E461" s="16" t="s">
        <v>277</v>
      </c>
      <c r="F461" s="17">
        <v>18</v>
      </c>
      <c r="G461" s="17" t="s">
        <v>253</v>
      </c>
      <c r="H461" s="17">
        <v>1943</v>
      </c>
      <c r="I461" s="71" t="str">
        <f t="shared" si="28"/>
        <v>May 18, 1943</v>
      </c>
      <c r="J461" s="105" t="s">
        <v>10627</v>
      </c>
      <c r="K461" s="121" t="s">
        <v>10946</v>
      </c>
      <c r="L461" t="s">
        <v>10548</v>
      </c>
      <c r="M461" t="s">
        <v>10561</v>
      </c>
      <c r="P461" t="s">
        <v>10562</v>
      </c>
      <c r="Q461" s="16"/>
      <c r="R461" s="16"/>
      <c r="W461">
        <v>5</v>
      </c>
      <c r="X461" s="30" t="s">
        <v>10924</v>
      </c>
      <c r="Y461" s="30">
        <v>1</v>
      </c>
      <c r="Z461" s="30">
        <v>1</v>
      </c>
      <c r="AA461" s="30" t="s">
        <v>10558</v>
      </c>
      <c r="AB461">
        <v>307</v>
      </c>
      <c r="AC461" t="s">
        <v>10364</v>
      </c>
      <c r="AD461" t="b">
        <v>0</v>
      </c>
      <c r="AF461" t="str">
        <f t="shared" si="29"/>
        <v>307</v>
      </c>
      <c r="AG461">
        <f t="shared" si="30"/>
        <v>1</v>
      </c>
      <c r="AH461">
        <f t="shared" si="31"/>
        <v>1</v>
      </c>
    </row>
    <row r="462" spans="1:34" x14ac:dyDescent="0.25">
      <c r="A462" s="13" t="s">
        <v>795</v>
      </c>
      <c r="B462" t="s">
        <v>56</v>
      </c>
      <c r="C462" s="16" t="s">
        <v>765</v>
      </c>
      <c r="D462" s="16" t="s">
        <v>236</v>
      </c>
      <c r="E462" s="16" t="s">
        <v>252</v>
      </c>
      <c r="F462" s="17">
        <v>25</v>
      </c>
      <c r="G462" s="17" t="s">
        <v>326</v>
      </c>
      <c r="H462" s="17">
        <v>1943</v>
      </c>
      <c r="I462" s="71" t="str">
        <f t="shared" si="28"/>
        <v>November 25, 1943</v>
      </c>
      <c r="J462" s="105" t="s">
        <v>230</v>
      </c>
      <c r="K462" s="121" t="s">
        <v>11343</v>
      </c>
      <c r="L462" t="s">
        <v>10565</v>
      </c>
      <c r="N462" t="s">
        <v>10852</v>
      </c>
      <c r="Q462" s="16"/>
      <c r="R462" s="16"/>
      <c r="W462" s="30">
        <v>11</v>
      </c>
      <c r="X462" s="30" t="s">
        <v>11282</v>
      </c>
      <c r="Y462" s="30">
        <v>1</v>
      </c>
      <c r="Z462" s="30">
        <v>1</v>
      </c>
      <c r="AA462" s="30" t="s">
        <v>10558</v>
      </c>
      <c r="AB462">
        <v>264</v>
      </c>
      <c r="AC462" t="s">
        <v>10364</v>
      </c>
      <c r="AD462" t="b">
        <v>0</v>
      </c>
      <c r="AF462" t="str">
        <f t="shared" si="29"/>
        <v>307 /264</v>
      </c>
      <c r="AG462">
        <f t="shared" si="30"/>
        <v>2</v>
      </c>
      <c r="AH462">
        <f t="shared" si="31"/>
        <v>2</v>
      </c>
    </row>
    <row r="463" spans="1:34" x14ac:dyDescent="0.25">
      <c r="A463" s="13" t="s">
        <v>122</v>
      </c>
      <c r="B463" t="s">
        <v>56</v>
      </c>
      <c r="C463" s="16" t="s">
        <v>4301</v>
      </c>
      <c r="D463" s="16"/>
      <c r="E463" s="16" t="s">
        <v>324</v>
      </c>
      <c r="F463" s="17">
        <v>7</v>
      </c>
      <c r="G463" s="17" t="s">
        <v>309</v>
      </c>
      <c r="H463" s="17">
        <v>1946</v>
      </c>
      <c r="I463" s="71" t="str">
        <f t="shared" si="28"/>
        <v>October 7, 1946</v>
      </c>
      <c r="J463" s="105"/>
      <c r="K463" s="121" t="s">
        <v>15203</v>
      </c>
      <c r="L463" t="s">
        <v>10801</v>
      </c>
      <c r="R463" s="16"/>
      <c r="S463" t="s">
        <v>12386</v>
      </c>
      <c r="T463" t="s">
        <v>98</v>
      </c>
      <c r="U463">
        <v>239</v>
      </c>
      <c r="V463" s="26" t="s">
        <v>15204</v>
      </c>
      <c r="W463">
        <v>10</v>
      </c>
      <c r="X463" s="30"/>
      <c r="Y463" s="30">
        <v>0</v>
      </c>
      <c r="Z463" s="30">
        <v>1</v>
      </c>
      <c r="AA463" s="30" t="s">
        <v>10569</v>
      </c>
      <c r="AB463" t="s">
        <v>2470</v>
      </c>
      <c r="AC463" t="s">
        <v>10364</v>
      </c>
      <c r="AD463" t="b">
        <v>0</v>
      </c>
      <c r="AF463" t="str">
        <f t="shared" si="29"/>
        <v>307 /264 /141 /239 /1692 Flt /54OTU</v>
      </c>
      <c r="AG463">
        <f t="shared" si="30"/>
        <v>6</v>
      </c>
      <c r="AH463">
        <f t="shared" si="31"/>
        <v>6</v>
      </c>
    </row>
    <row r="464" spans="1:34" x14ac:dyDescent="0.25">
      <c r="A464" s="13" t="s">
        <v>200</v>
      </c>
      <c r="B464" t="s">
        <v>56</v>
      </c>
      <c r="C464" s="16" t="s">
        <v>2825</v>
      </c>
      <c r="D464" s="16" t="s">
        <v>236</v>
      </c>
      <c r="E464" s="16" t="s">
        <v>324</v>
      </c>
      <c r="F464" s="17">
        <v>16</v>
      </c>
      <c r="G464" s="17" t="s">
        <v>247</v>
      </c>
      <c r="H464" s="17">
        <v>1945</v>
      </c>
      <c r="I464" s="71" t="str">
        <f t="shared" si="28"/>
        <v>March 16, 1945</v>
      </c>
      <c r="J464" s="105" t="s">
        <v>230</v>
      </c>
      <c r="K464" s="121" t="s">
        <v>13906</v>
      </c>
      <c r="L464" t="s">
        <v>10565</v>
      </c>
      <c r="M464" t="s">
        <v>10566</v>
      </c>
      <c r="N464" t="s">
        <v>10728</v>
      </c>
      <c r="R464" s="16"/>
      <c r="S464" t="s">
        <v>10853</v>
      </c>
      <c r="T464" t="s">
        <v>10522</v>
      </c>
      <c r="U464">
        <v>307</v>
      </c>
      <c r="V464" t="s">
        <v>13907</v>
      </c>
      <c r="W464">
        <v>3</v>
      </c>
      <c r="X464" s="30" t="s">
        <v>13748</v>
      </c>
      <c r="Y464" s="30">
        <v>1</v>
      </c>
      <c r="Z464" s="30">
        <v>1</v>
      </c>
      <c r="AA464" s="30" t="s">
        <v>10569</v>
      </c>
      <c r="AB464" t="s">
        <v>621</v>
      </c>
      <c r="AC464" t="s">
        <v>10364</v>
      </c>
      <c r="AD464" t="b">
        <v>0</v>
      </c>
      <c r="AF464" t="str">
        <f t="shared" si="29"/>
        <v>264 /307 /157 /13OTU</v>
      </c>
      <c r="AG464">
        <f t="shared" si="30"/>
        <v>4</v>
      </c>
      <c r="AH464">
        <f t="shared" si="31"/>
        <v>4</v>
      </c>
    </row>
    <row r="465" spans="1:34" x14ac:dyDescent="0.25">
      <c r="A465" s="13" t="s">
        <v>2542</v>
      </c>
      <c r="B465" t="s">
        <v>56</v>
      </c>
      <c r="C465" s="16" t="s">
        <v>2543</v>
      </c>
      <c r="D465" s="16" t="s">
        <v>236</v>
      </c>
      <c r="E465" s="16" t="s">
        <v>324</v>
      </c>
      <c r="F465" s="17">
        <v>4</v>
      </c>
      <c r="G465" s="17" t="s">
        <v>365</v>
      </c>
      <c r="H465" s="17">
        <v>1945</v>
      </c>
      <c r="I465" s="71" t="str">
        <f t="shared" si="28"/>
        <v>February 4, 1945</v>
      </c>
      <c r="J465" s="105" t="s">
        <v>230</v>
      </c>
      <c r="K465" s="121" t="s">
        <v>13562</v>
      </c>
      <c r="L465" s="121" t="s">
        <v>10565</v>
      </c>
      <c r="M465" t="s">
        <v>10566</v>
      </c>
      <c r="N465" t="s">
        <v>10567</v>
      </c>
      <c r="R465" s="16"/>
      <c r="S465" s="155"/>
      <c r="T465" s="155"/>
      <c r="U465" s="155"/>
      <c r="W465">
        <v>2</v>
      </c>
      <c r="X465" s="30" t="s">
        <v>11614</v>
      </c>
      <c r="Y465" s="30">
        <v>1</v>
      </c>
      <c r="Z465" s="30">
        <v>1</v>
      </c>
      <c r="AA465" s="30" t="s">
        <v>10569</v>
      </c>
      <c r="AB465" t="s">
        <v>3131</v>
      </c>
      <c r="AC465" t="s">
        <v>10364</v>
      </c>
      <c r="AD465" t="b">
        <v>1</v>
      </c>
      <c r="AF465" t="str">
        <f t="shared" si="29"/>
        <v>410 /307 /51OTU</v>
      </c>
      <c r="AG465">
        <f t="shared" si="30"/>
        <v>3</v>
      </c>
      <c r="AH465">
        <f t="shared" si="31"/>
        <v>3</v>
      </c>
    </row>
    <row r="466" spans="1:34" x14ac:dyDescent="0.25">
      <c r="A466" s="13" t="s">
        <v>3357</v>
      </c>
      <c r="B466" t="s">
        <v>56</v>
      </c>
      <c r="C466" s="16" t="s">
        <v>3358</v>
      </c>
      <c r="D466" s="16" t="s">
        <v>236</v>
      </c>
      <c r="E466" s="16" t="s">
        <v>324</v>
      </c>
      <c r="F466" s="17">
        <v>13</v>
      </c>
      <c r="G466" s="17" t="s">
        <v>260</v>
      </c>
      <c r="H466" s="17">
        <v>1945</v>
      </c>
      <c r="I466" s="71" t="str">
        <f t="shared" si="28"/>
        <v>June 13, 1945</v>
      </c>
      <c r="J466" s="105" t="s">
        <v>230</v>
      </c>
      <c r="K466" s="121" t="s">
        <v>14473</v>
      </c>
      <c r="L466" t="s">
        <v>10801</v>
      </c>
      <c r="R466" s="16"/>
      <c r="S466" t="s">
        <v>11245</v>
      </c>
      <c r="T466" t="s">
        <v>0</v>
      </c>
      <c r="U466">
        <v>456</v>
      </c>
      <c r="V466" s="26" t="s">
        <v>14474</v>
      </c>
      <c r="W466">
        <v>6</v>
      </c>
      <c r="X466" s="30" t="s">
        <v>14424</v>
      </c>
      <c r="Y466" s="30">
        <v>0</v>
      </c>
      <c r="Z466" s="30">
        <v>1</v>
      </c>
      <c r="AA466" s="30" t="s">
        <v>10569</v>
      </c>
      <c r="AB466" t="s">
        <v>2470</v>
      </c>
      <c r="AC466" t="s">
        <v>10364</v>
      </c>
      <c r="AD466" t="b">
        <v>0</v>
      </c>
      <c r="AF466" t="str">
        <f t="shared" si="29"/>
        <v>456 /FIU /54OTU /FIU /54OTU</v>
      </c>
      <c r="AG466">
        <f t="shared" si="30"/>
        <v>5</v>
      </c>
      <c r="AH466">
        <f t="shared" si="31"/>
        <v>5</v>
      </c>
    </row>
    <row r="467" spans="1:34" x14ac:dyDescent="0.25">
      <c r="A467" s="13" t="s">
        <v>4766</v>
      </c>
      <c r="B467" t="s">
        <v>56</v>
      </c>
      <c r="C467" s="16" t="s">
        <v>4767</v>
      </c>
      <c r="D467" s="16"/>
      <c r="E467" s="16"/>
      <c r="F467" s="17">
        <v>18</v>
      </c>
      <c r="G467" s="17" t="s">
        <v>250</v>
      </c>
      <c r="H467" s="17">
        <v>1946</v>
      </c>
      <c r="I467" s="71" t="str">
        <f t="shared" si="28"/>
        <v>April 18, 1946</v>
      </c>
      <c r="J467" s="105"/>
      <c r="K467" s="121" t="s">
        <v>15525</v>
      </c>
      <c r="L467" t="s">
        <v>10801</v>
      </c>
      <c r="R467" s="16"/>
      <c r="W467">
        <v>4</v>
      </c>
      <c r="X467" s="30"/>
      <c r="Y467" s="30">
        <v>0</v>
      </c>
      <c r="Z467" s="30">
        <v>1</v>
      </c>
      <c r="AA467" s="30" t="e">
        <v>#N/A</v>
      </c>
      <c r="AB467" t="s">
        <v>2589</v>
      </c>
      <c r="AC467" t="s">
        <v>10364</v>
      </c>
      <c r="AD467" t="b">
        <v>0</v>
      </c>
      <c r="AF467" t="str">
        <f t="shared" si="29"/>
        <v>RAE /Mkrs</v>
      </c>
      <c r="AG467">
        <f t="shared" si="30"/>
        <v>2</v>
      </c>
      <c r="AH467">
        <f t="shared" si="31"/>
        <v>2</v>
      </c>
    </row>
    <row r="468" spans="1:34" x14ac:dyDescent="0.25">
      <c r="A468" s="13" t="s">
        <v>4193</v>
      </c>
      <c r="B468" t="s">
        <v>56</v>
      </c>
      <c r="C468" s="16" t="s">
        <v>4194</v>
      </c>
      <c r="D468" s="16"/>
      <c r="E468" s="16" t="s">
        <v>324</v>
      </c>
      <c r="F468" s="17">
        <v>4</v>
      </c>
      <c r="G468" s="17" t="s">
        <v>260</v>
      </c>
      <c r="H468" s="17">
        <v>1946</v>
      </c>
      <c r="I468" s="71" t="str">
        <f t="shared" si="28"/>
        <v>June 4, 1946</v>
      </c>
      <c r="J468" s="105"/>
      <c r="K468" s="121" t="s">
        <v>15137</v>
      </c>
      <c r="L468" t="s">
        <v>10801</v>
      </c>
      <c r="R468" s="16"/>
      <c r="W468">
        <v>6</v>
      </c>
      <c r="X468" s="30"/>
      <c r="Y468" s="30">
        <v>0</v>
      </c>
      <c r="Z468" s="30">
        <v>1</v>
      </c>
      <c r="AA468" s="30" t="s">
        <v>10569</v>
      </c>
      <c r="AB468" t="s">
        <v>3131</v>
      </c>
      <c r="AC468" t="s">
        <v>10364</v>
      </c>
      <c r="AD468" t="b">
        <v>0</v>
      </c>
      <c r="AF468" t="str">
        <f t="shared" si="29"/>
        <v>605 /60OTU /51OTU</v>
      </c>
      <c r="AG468">
        <f t="shared" si="30"/>
        <v>3</v>
      </c>
      <c r="AH468">
        <f t="shared" si="31"/>
        <v>3</v>
      </c>
    </row>
    <row r="469" spans="1:34" x14ac:dyDescent="0.25">
      <c r="A469" s="13" t="s">
        <v>93</v>
      </c>
      <c r="B469" t="s">
        <v>56</v>
      </c>
      <c r="C469" s="16" t="s">
        <v>1612</v>
      </c>
      <c r="D469" s="16" t="s">
        <v>236</v>
      </c>
      <c r="E469" s="16" t="s">
        <v>798</v>
      </c>
      <c r="F469" s="17">
        <v>5</v>
      </c>
      <c r="G469" s="17" t="s">
        <v>282</v>
      </c>
      <c r="H469" s="17">
        <v>1944</v>
      </c>
      <c r="I469" s="71" t="str">
        <f t="shared" si="28"/>
        <v>August 5, 1944</v>
      </c>
      <c r="J469" s="105" t="s">
        <v>230</v>
      </c>
      <c r="K469" s="121" t="s">
        <v>12395</v>
      </c>
      <c r="L469" s="121" t="s">
        <v>10565</v>
      </c>
      <c r="M469" t="s">
        <v>10566</v>
      </c>
      <c r="N469" t="s">
        <v>10567</v>
      </c>
      <c r="R469" s="16"/>
      <c r="W469">
        <v>8</v>
      </c>
      <c r="X469" s="30" t="s">
        <v>12374</v>
      </c>
      <c r="Y469" s="30">
        <v>1</v>
      </c>
      <c r="Z469" s="30">
        <v>1</v>
      </c>
      <c r="AA469" s="30" t="s">
        <v>10558</v>
      </c>
      <c r="AB469">
        <v>141</v>
      </c>
      <c r="AC469" t="s">
        <v>10364</v>
      </c>
      <c r="AD469" t="b">
        <v>0</v>
      </c>
      <c r="AF469" t="str">
        <f t="shared" si="29"/>
        <v>151 /60OTU /169 /141 /169 /141</v>
      </c>
      <c r="AG469">
        <f t="shared" si="30"/>
        <v>6</v>
      </c>
      <c r="AH469">
        <f t="shared" si="31"/>
        <v>6</v>
      </c>
    </row>
    <row r="470" spans="1:34" x14ac:dyDescent="0.25">
      <c r="A470" s="13" t="s">
        <v>123</v>
      </c>
      <c r="B470" t="s">
        <v>56</v>
      </c>
      <c r="C470" s="16" t="s">
        <v>3361</v>
      </c>
      <c r="D470" s="16" t="s">
        <v>236</v>
      </c>
      <c r="E470" s="16" t="s">
        <v>324</v>
      </c>
      <c r="F470" s="17">
        <v>13</v>
      </c>
      <c r="G470" s="17" t="s">
        <v>260</v>
      </c>
      <c r="H470" s="17">
        <v>1945</v>
      </c>
      <c r="I470" s="71" t="str">
        <f t="shared" si="28"/>
        <v>June 13, 1945</v>
      </c>
      <c r="J470" s="105" t="s">
        <v>230</v>
      </c>
      <c r="K470" s="121" t="s">
        <v>14473</v>
      </c>
      <c r="L470" t="s">
        <v>10801</v>
      </c>
      <c r="R470" s="16"/>
      <c r="S470" t="s">
        <v>12386</v>
      </c>
      <c r="T470" t="s">
        <v>2</v>
      </c>
      <c r="U470">
        <v>239</v>
      </c>
      <c r="V470" s="26" t="s">
        <v>14475</v>
      </c>
      <c r="W470">
        <v>6</v>
      </c>
      <c r="X470" s="30" t="s">
        <v>14424</v>
      </c>
      <c r="Y470" s="30">
        <v>0</v>
      </c>
      <c r="Z470" s="30">
        <v>1</v>
      </c>
      <c r="AA470" s="30" t="s">
        <v>10569</v>
      </c>
      <c r="AB470" t="s">
        <v>2470</v>
      </c>
      <c r="AC470" t="s">
        <v>10364</v>
      </c>
      <c r="AD470" t="b">
        <v>0</v>
      </c>
      <c r="AF470" t="str">
        <f t="shared" si="29"/>
        <v>456 /141 /239 /1692 Flt /54OTU</v>
      </c>
      <c r="AG470">
        <f t="shared" si="30"/>
        <v>5</v>
      </c>
      <c r="AH470">
        <f t="shared" si="31"/>
        <v>5</v>
      </c>
    </row>
    <row r="471" spans="1:34" x14ac:dyDescent="0.25">
      <c r="A471" s="13" t="s">
        <v>124</v>
      </c>
      <c r="B471" t="s">
        <v>56</v>
      </c>
      <c r="C471" s="16" t="s">
        <v>4836</v>
      </c>
      <c r="D471" s="16"/>
      <c r="E471" s="16" t="s">
        <v>324</v>
      </c>
      <c r="F471" s="17">
        <v>21</v>
      </c>
      <c r="G471" s="17" t="s">
        <v>253</v>
      </c>
      <c r="H471" s="17">
        <v>1946</v>
      </c>
      <c r="I471" s="71" t="str">
        <f t="shared" si="28"/>
        <v>May 21, 1946</v>
      </c>
      <c r="J471" s="105"/>
      <c r="K471" s="121" t="s">
        <v>15581</v>
      </c>
      <c r="L471" t="s">
        <v>10801</v>
      </c>
      <c r="R471" s="16"/>
      <c r="S471" t="s">
        <v>12386</v>
      </c>
      <c r="T471" t="s">
        <v>83</v>
      </c>
      <c r="U471">
        <v>239</v>
      </c>
      <c r="V471" s="26" t="s">
        <v>15582</v>
      </c>
      <c r="W471">
        <v>5</v>
      </c>
      <c r="X471" s="30"/>
      <c r="Y471" s="30">
        <v>0</v>
      </c>
      <c r="Z471" s="30">
        <v>1</v>
      </c>
      <c r="AA471" s="30" t="s">
        <v>10569</v>
      </c>
      <c r="AB471" t="s">
        <v>3131</v>
      </c>
      <c r="AC471" t="s">
        <v>10364</v>
      </c>
      <c r="AD471" t="b">
        <v>0</v>
      </c>
      <c r="AF471" t="str">
        <f t="shared" si="29"/>
        <v>605 /239 /51OTU</v>
      </c>
      <c r="AG471">
        <f t="shared" si="30"/>
        <v>3</v>
      </c>
      <c r="AH471">
        <f t="shared" si="31"/>
        <v>3</v>
      </c>
    </row>
    <row r="472" spans="1:34" x14ac:dyDescent="0.25">
      <c r="A472" s="13" t="s">
        <v>4837</v>
      </c>
      <c r="B472" t="s">
        <v>56</v>
      </c>
      <c r="C472" s="16" t="s">
        <v>4838</v>
      </c>
      <c r="D472" s="16"/>
      <c r="E472" s="16" t="s">
        <v>324</v>
      </c>
      <c r="F472" s="17">
        <v>21</v>
      </c>
      <c r="G472" s="17" t="s">
        <v>253</v>
      </c>
      <c r="H472" s="17">
        <v>1946</v>
      </c>
      <c r="I472" s="71" t="str">
        <f t="shared" si="28"/>
        <v>May 21, 1946</v>
      </c>
      <c r="J472" s="105"/>
      <c r="K472" s="121" t="s">
        <v>15583</v>
      </c>
      <c r="L472" t="s">
        <v>10801</v>
      </c>
      <c r="R472" s="16"/>
      <c r="S472" t="s">
        <v>11245</v>
      </c>
      <c r="T472" t="s">
        <v>3</v>
      </c>
      <c r="U472">
        <v>456</v>
      </c>
      <c r="V472" s="30" t="s">
        <v>15584</v>
      </c>
      <c r="W472">
        <v>5</v>
      </c>
      <c r="X472" s="30"/>
      <c r="Y472" s="30">
        <v>0</v>
      </c>
      <c r="Z472" s="30">
        <v>1</v>
      </c>
      <c r="AA472" s="30" t="s">
        <v>10569</v>
      </c>
      <c r="AB472" t="s">
        <v>3131</v>
      </c>
      <c r="AC472" t="s">
        <v>10364</v>
      </c>
      <c r="AD472" t="b">
        <v>0</v>
      </c>
      <c r="AF472" t="str">
        <f t="shared" si="29"/>
        <v>456 /FIU /51OTU</v>
      </c>
      <c r="AG472">
        <f t="shared" si="30"/>
        <v>3</v>
      </c>
      <c r="AH472">
        <f t="shared" si="31"/>
        <v>3</v>
      </c>
    </row>
    <row r="473" spans="1:34" x14ac:dyDescent="0.25">
      <c r="A473" s="13" t="s">
        <v>74</v>
      </c>
      <c r="B473" t="s">
        <v>56</v>
      </c>
      <c r="C473" s="16" t="s">
        <v>1404</v>
      </c>
      <c r="D473" s="16" t="s">
        <v>236</v>
      </c>
      <c r="E473" s="16" t="s">
        <v>277</v>
      </c>
      <c r="F473" s="17">
        <v>16</v>
      </c>
      <c r="G473" s="17" t="s">
        <v>260</v>
      </c>
      <c r="H473" s="17">
        <v>1944</v>
      </c>
      <c r="I473" s="71" t="str">
        <f t="shared" si="28"/>
        <v>June 16, 1944</v>
      </c>
      <c r="J473" s="105" t="s">
        <v>10627</v>
      </c>
      <c r="K473" s="121" t="s">
        <v>12083</v>
      </c>
      <c r="L473" s="121" t="s">
        <v>10560</v>
      </c>
      <c r="M473" t="s">
        <v>252</v>
      </c>
      <c r="P473" s="121" t="s">
        <v>10552</v>
      </c>
      <c r="Q473" s="16" t="s">
        <v>10968</v>
      </c>
      <c r="R473" s="16"/>
      <c r="S473" t="s">
        <v>10976</v>
      </c>
      <c r="T473" t="s">
        <v>22</v>
      </c>
      <c r="U473">
        <v>141</v>
      </c>
      <c r="V473" t="s">
        <v>12084</v>
      </c>
      <c r="W473">
        <v>6</v>
      </c>
      <c r="X473" s="30" t="s">
        <v>11992</v>
      </c>
      <c r="Y473" s="30">
        <v>1</v>
      </c>
      <c r="Z473" s="30">
        <v>1</v>
      </c>
      <c r="AA473" s="30" t="s">
        <v>10558</v>
      </c>
      <c r="AB473">
        <v>141</v>
      </c>
      <c r="AC473" t="s">
        <v>10364</v>
      </c>
      <c r="AD473" t="b">
        <v>0</v>
      </c>
      <c r="AF473" t="str">
        <f t="shared" si="29"/>
        <v>151 /141</v>
      </c>
      <c r="AG473">
        <f t="shared" si="30"/>
        <v>2</v>
      </c>
      <c r="AH473">
        <f t="shared" si="31"/>
        <v>2</v>
      </c>
    </row>
    <row r="474" spans="1:34" x14ac:dyDescent="0.25">
      <c r="A474" s="13" t="s">
        <v>5537</v>
      </c>
      <c r="B474" t="s">
        <v>56</v>
      </c>
      <c r="C474" s="16" t="s">
        <v>5538</v>
      </c>
      <c r="D474" s="16" t="s">
        <v>236</v>
      </c>
      <c r="E474" s="16" t="s">
        <v>324</v>
      </c>
      <c r="F474" s="17">
        <v>31</v>
      </c>
      <c r="G474" s="17" t="s">
        <v>243</v>
      </c>
      <c r="H474" s="17">
        <v>1946</v>
      </c>
      <c r="I474" s="71" t="str">
        <f t="shared" si="28"/>
        <v>January 31, 1946</v>
      </c>
      <c r="J474" s="105"/>
      <c r="K474" s="121" t="s">
        <v>15917</v>
      </c>
      <c r="L474" t="s">
        <v>10801</v>
      </c>
      <c r="R474" s="16"/>
      <c r="S474" t="s">
        <v>15011</v>
      </c>
      <c r="T474" t="s">
        <v>61</v>
      </c>
      <c r="U474" t="s">
        <v>814</v>
      </c>
      <c r="V474" t="s">
        <v>15921</v>
      </c>
      <c r="W474">
        <v>1</v>
      </c>
      <c r="X474" s="30"/>
      <c r="Y474" s="30">
        <v>0</v>
      </c>
      <c r="Z474" s="30">
        <v>1</v>
      </c>
      <c r="AA474" s="30" t="s">
        <v>10569</v>
      </c>
      <c r="AB474" t="s">
        <v>621</v>
      </c>
      <c r="AC474" t="s">
        <v>10364</v>
      </c>
      <c r="AD474" t="b">
        <v>0</v>
      </c>
      <c r="AF474" t="str">
        <f t="shared" si="29"/>
        <v>TFU /FIU /13OTU</v>
      </c>
      <c r="AG474">
        <f t="shared" si="30"/>
        <v>3</v>
      </c>
      <c r="AH474">
        <f t="shared" si="31"/>
        <v>3</v>
      </c>
    </row>
    <row r="475" spans="1:34" x14ac:dyDescent="0.25">
      <c r="A475" s="13" t="s">
        <v>1944</v>
      </c>
      <c r="B475" t="s">
        <v>56</v>
      </c>
      <c r="C475" s="16" t="s">
        <v>477</v>
      </c>
      <c r="D475" s="16" t="s">
        <v>236</v>
      </c>
      <c r="E475" s="16" t="s">
        <v>252</v>
      </c>
      <c r="F475" s="17">
        <v>13</v>
      </c>
      <c r="G475" s="17" t="s">
        <v>309</v>
      </c>
      <c r="H475" s="17">
        <v>1944</v>
      </c>
      <c r="I475" s="71" t="str">
        <f t="shared" si="28"/>
        <v>October 13, 1944</v>
      </c>
      <c r="J475" s="105" t="s">
        <v>230</v>
      </c>
      <c r="K475" s="121" t="s">
        <v>12839</v>
      </c>
      <c r="L475" s="121" t="s">
        <v>10590</v>
      </c>
      <c r="M475" t="s">
        <v>10591</v>
      </c>
      <c r="P475" t="s">
        <v>10592</v>
      </c>
      <c r="R475" s="16"/>
      <c r="S475" t="s">
        <v>12434</v>
      </c>
      <c r="T475" t="s">
        <v>10784</v>
      </c>
      <c r="U475">
        <v>85</v>
      </c>
      <c r="V475" s="30" t="s">
        <v>12840</v>
      </c>
      <c r="W475" s="30">
        <v>10</v>
      </c>
      <c r="X475" s="30" t="s">
        <v>12775</v>
      </c>
      <c r="Y475" s="30">
        <v>1</v>
      </c>
      <c r="Z475" s="30">
        <v>1</v>
      </c>
      <c r="AA475" s="30" t="s">
        <v>10558</v>
      </c>
      <c r="AB475">
        <v>307</v>
      </c>
      <c r="AC475" t="s">
        <v>10364</v>
      </c>
      <c r="AD475" t="b">
        <v>0</v>
      </c>
      <c r="AF475" t="str">
        <f t="shared" si="29"/>
        <v>85 /307</v>
      </c>
      <c r="AG475">
        <f t="shared" si="30"/>
        <v>2</v>
      </c>
      <c r="AH475">
        <f t="shared" si="31"/>
        <v>2</v>
      </c>
    </row>
    <row r="476" spans="1:34" x14ac:dyDescent="0.25">
      <c r="A476" s="13" t="s">
        <v>75</v>
      </c>
      <c r="B476" t="s">
        <v>56</v>
      </c>
      <c r="C476" s="16" t="s">
        <v>3307</v>
      </c>
      <c r="D476" s="16" t="s">
        <v>236</v>
      </c>
      <c r="E476" s="16" t="s">
        <v>324</v>
      </c>
      <c r="F476" s="17">
        <v>3</v>
      </c>
      <c r="G476" s="17" t="s">
        <v>260</v>
      </c>
      <c r="H476" s="17">
        <v>1945</v>
      </c>
      <c r="I476" s="71" t="str">
        <f t="shared" si="28"/>
        <v>June 3, 1945</v>
      </c>
      <c r="J476" s="105" t="s">
        <v>230</v>
      </c>
      <c r="K476" s="121" t="s">
        <v>14430</v>
      </c>
      <c r="L476" t="s">
        <v>10801</v>
      </c>
      <c r="R476" s="16"/>
      <c r="S476" t="s">
        <v>10976</v>
      </c>
      <c r="T476" t="s">
        <v>4</v>
      </c>
      <c r="U476">
        <v>141</v>
      </c>
      <c r="V476" t="s">
        <v>14431</v>
      </c>
      <c r="W476">
        <v>6</v>
      </c>
      <c r="X476" s="30" t="s">
        <v>14424</v>
      </c>
      <c r="Y476" s="30">
        <v>0</v>
      </c>
      <c r="Z476" s="30">
        <v>1</v>
      </c>
      <c r="AA476" s="30" t="s">
        <v>10569</v>
      </c>
      <c r="AB476" t="s">
        <v>2470</v>
      </c>
      <c r="AC476" t="s">
        <v>10364</v>
      </c>
      <c r="AD476" t="b">
        <v>0</v>
      </c>
      <c r="AF476" t="str">
        <f t="shared" si="29"/>
        <v>151 /141 /239 /BSDU /54OTU</v>
      </c>
      <c r="AG476">
        <f t="shared" si="30"/>
        <v>5</v>
      </c>
      <c r="AH476">
        <f t="shared" si="31"/>
        <v>5</v>
      </c>
    </row>
    <row r="477" spans="1:34" x14ac:dyDescent="0.25">
      <c r="A477" s="13" t="s">
        <v>797</v>
      </c>
      <c r="B477" t="s">
        <v>56</v>
      </c>
      <c r="C477" s="16" t="s">
        <v>722</v>
      </c>
      <c r="D477" s="16" t="s">
        <v>236</v>
      </c>
      <c r="E477" s="16" t="s">
        <v>798</v>
      </c>
      <c r="F477" s="17">
        <v>25</v>
      </c>
      <c r="G477" s="17" t="s">
        <v>326</v>
      </c>
      <c r="H477" s="17">
        <v>1943</v>
      </c>
      <c r="I477" s="71" t="str">
        <f t="shared" si="28"/>
        <v>November 25, 1943</v>
      </c>
      <c r="J477" s="105" t="s">
        <v>10627</v>
      </c>
      <c r="K477" s="121" t="s">
        <v>11345</v>
      </c>
      <c r="L477" t="s">
        <v>10590</v>
      </c>
      <c r="M477" t="s">
        <v>10591</v>
      </c>
      <c r="P477" t="s">
        <v>10592</v>
      </c>
      <c r="Q477" s="16"/>
      <c r="R477" s="16"/>
      <c r="W477" s="30">
        <v>11</v>
      </c>
      <c r="X477" s="30" t="s">
        <v>11282</v>
      </c>
      <c r="Y477" s="30">
        <v>1</v>
      </c>
      <c r="Z477" s="30">
        <v>1</v>
      </c>
      <c r="AA477" s="30" t="s">
        <v>10558</v>
      </c>
      <c r="AB477" t="s">
        <v>814</v>
      </c>
      <c r="AC477" t="s">
        <v>10364</v>
      </c>
      <c r="AD477" t="b">
        <v>0</v>
      </c>
      <c r="AF477" t="str">
        <f t="shared" si="29"/>
        <v>264 /307 /FIU</v>
      </c>
      <c r="AG477">
        <f t="shared" si="30"/>
        <v>3</v>
      </c>
      <c r="AH477">
        <f t="shared" si="31"/>
        <v>3</v>
      </c>
    </row>
    <row r="478" spans="1:34" x14ac:dyDescent="0.25">
      <c r="A478" s="13" t="s">
        <v>628</v>
      </c>
      <c r="B478" t="s">
        <v>56</v>
      </c>
      <c r="C478" s="16">
        <v>410</v>
      </c>
      <c r="D478" s="16" t="s">
        <v>236</v>
      </c>
      <c r="E478" s="16" t="s">
        <v>252</v>
      </c>
      <c r="F478" s="17">
        <v>27</v>
      </c>
      <c r="G478" s="17" t="s">
        <v>282</v>
      </c>
      <c r="H478" s="17">
        <v>1943</v>
      </c>
      <c r="I478" s="71" t="str">
        <f t="shared" si="28"/>
        <v>August 27, 1943</v>
      </c>
      <c r="J478" s="105" t="s">
        <v>230</v>
      </c>
      <c r="K478" s="121" t="s">
        <v>11142</v>
      </c>
      <c r="L478" t="s">
        <v>10565</v>
      </c>
      <c r="M478" t="s">
        <v>10566</v>
      </c>
      <c r="N478" t="s">
        <v>10766</v>
      </c>
      <c r="Q478" s="16"/>
      <c r="R478" s="16"/>
      <c r="S478" t="s">
        <v>11143</v>
      </c>
      <c r="T478" t="s">
        <v>22</v>
      </c>
      <c r="U478">
        <v>264</v>
      </c>
      <c r="V478" t="s">
        <v>11144</v>
      </c>
      <c r="W478">
        <v>8</v>
      </c>
      <c r="X478" s="30" t="s">
        <v>11085</v>
      </c>
      <c r="Y478" s="30">
        <v>1</v>
      </c>
      <c r="Z478" s="30">
        <v>1</v>
      </c>
      <c r="AA478" s="30" t="s">
        <v>10558</v>
      </c>
      <c r="AB478">
        <v>410</v>
      </c>
      <c r="AC478" t="s">
        <v>10364</v>
      </c>
      <c r="AD478" t="b">
        <v>1</v>
      </c>
      <c r="AE478" t="s">
        <v>401</v>
      </c>
      <c r="AF478" t="str">
        <f t="shared" si="29"/>
        <v>410</v>
      </c>
      <c r="AG478">
        <f t="shared" si="30"/>
        <v>1</v>
      </c>
      <c r="AH478">
        <f t="shared" si="31"/>
        <v>1</v>
      </c>
    </row>
    <row r="479" spans="1:34" x14ac:dyDescent="0.25">
      <c r="A479" s="13" t="s">
        <v>5554</v>
      </c>
      <c r="B479" t="s">
        <v>56</v>
      </c>
      <c r="C479" s="16" t="s">
        <v>2474</v>
      </c>
      <c r="D479" s="16" t="s">
        <v>236</v>
      </c>
      <c r="E479" s="16" t="s">
        <v>324</v>
      </c>
      <c r="F479" s="17">
        <v>31</v>
      </c>
      <c r="G479" s="17" t="s">
        <v>243</v>
      </c>
      <c r="H479" s="17">
        <v>1946</v>
      </c>
      <c r="I479" s="71" t="str">
        <f t="shared" si="28"/>
        <v>January 31, 1946</v>
      </c>
      <c r="J479" s="105"/>
      <c r="K479" s="121" t="s">
        <v>15917</v>
      </c>
      <c r="L479" t="s">
        <v>10801</v>
      </c>
      <c r="R479" s="16"/>
      <c r="W479">
        <v>1</v>
      </c>
      <c r="X479" s="30"/>
      <c r="Y479" s="30">
        <v>0</v>
      </c>
      <c r="Z479" s="30">
        <v>1</v>
      </c>
      <c r="AA479" s="30" t="s">
        <v>10569</v>
      </c>
      <c r="AB479" t="s">
        <v>1989</v>
      </c>
      <c r="AC479" t="s">
        <v>10364</v>
      </c>
      <c r="AD479" t="b">
        <v>0</v>
      </c>
      <c r="AF479" t="str">
        <f t="shared" si="29"/>
        <v>8OTU /132OTU</v>
      </c>
      <c r="AG479">
        <f t="shared" si="30"/>
        <v>2</v>
      </c>
      <c r="AH479">
        <f t="shared" si="31"/>
        <v>2</v>
      </c>
    </row>
    <row r="480" spans="1:34" x14ac:dyDescent="0.25">
      <c r="A480" s="13" t="s">
        <v>3349</v>
      </c>
      <c r="B480" t="s">
        <v>56</v>
      </c>
      <c r="C480" s="16" t="s">
        <v>3350</v>
      </c>
      <c r="D480" s="16" t="s">
        <v>236</v>
      </c>
      <c r="E480" s="16" t="s">
        <v>324</v>
      </c>
      <c r="F480" s="17">
        <v>13</v>
      </c>
      <c r="G480" s="17" t="s">
        <v>260</v>
      </c>
      <c r="H480" s="17">
        <v>1945</v>
      </c>
      <c r="I480" s="71" t="str">
        <f t="shared" si="28"/>
        <v>June 13, 1945</v>
      </c>
      <c r="J480" s="105" t="s">
        <v>230</v>
      </c>
      <c r="K480" s="121" t="s">
        <v>14467</v>
      </c>
      <c r="L480" t="s">
        <v>10565</v>
      </c>
      <c r="M480" t="s">
        <v>10566</v>
      </c>
      <c r="N480" t="s">
        <v>11308</v>
      </c>
      <c r="R480" s="16"/>
      <c r="W480">
        <v>6</v>
      </c>
      <c r="X480" s="30" t="s">
        <v>14424</v>
      </c>
      <c r="Y480" s="30">
        <v>0</v>
      </c>
      <c r="Z480" s="30">
        <v>1</v>
      </c>
      <c r="AA480" s="30" t="s">
        <v>10569</v>
      </c>
      <c r="AB480" t="s">
        <v>621</v>
      </c>
      <c r="AC480" t="s">
        <v>10364</v>
      </c>
      <c r="AD480" t="b">
        <v>0</v>
      </c>
      <c r="AF480" t="str">
        <f t="shared" si="29"/>
        <v>456 /157 /60OTU /13OTU</v>
      </c>
      <c r="AG480">
        <f t="shared" si="30"/>
        <v>4</v>
      </c>
      <c r="AH480">
        <f t="shared" si="31"/>
        <v>4</v>
      </c>
    </row>
    <row r="481" spans="1:34" x14ac:dyDescent="0.25">
      <c r="A481" s="13" t="s">
        <v>499</v>
      </c>
      <c r="B481" t="s">
        <v>56</v>
      </c>
      <c r="C481" s="16">
        <v>456</v>
      </c>
      <c r="D481" s="16" t="s">
        <v>236</v>
      </c>
      <c r="E481" s="16" t="s">
        <v>277</v>
      </c>
      <c r="F481" s="17">
        <v>2</v>
      </c>
      <c r="G481" s="17" t="s">
        <v>260</v>
      </c>
      <c r="H481" s="17">
        <v>1943</v>
      </c>
      <c r="I481" s="71" t="str">
        <f t="shared" si="28"/>
        <v>June 2, 1943</v>
      </c>
      <c r="J481" s="105" t="s">
        <v>230</v>
      </c>
      <c r="K481" s="121" t="s">
        <v>10985</v>
      </c>
      <c r="L481" t="s">
        <v>10548</v>
      </c>
      <c r="M481" s="26" t="s">
        <v>10549</v>
      </c>
      <c r="N481" t="s">
        <v>10986</v>
      </c>
      <c r="O481" t="s">
        <v>10987</v>
      </c>
      <c r="P481" t="s">
        <v>10552</v>
      </c>
      <c r="Q481" s="16" t="s">
        <v>10988</v>
      </c>
      <c r="R481" s="16"/>
      <c r="W481">
        <v>6</v>
      </c>
      <c r="X481" s="30" t="s">
        <v>10983</v>
      </c>
      <c r="Y481" s="30">
        <v>1</v>
      </c>
      <c r="Z481" s="30">
        <v>1</v>
      </c>
      <c r="AA481" s="30" t="s">
        <v>10558</v>
      </c>
      <c r="AB481">
        <v>456</v>
      </c>
      <c r="AC481" t="s">
        <v>10364</v>
      </c>
      <c r="AD481" t="b">
        <v>0</v>
      </c>
      <c r="AF481" t="str">
        <f t="shared" si="29"/>
        <v>456</v>
      </c>
      <c r="AG481">
        <f t="shared" si="30"/>
        <v>1</v>
      </c>
      <c r="AH481">
        <f t="shared" si="31"/>
        <v>1</v>
      </c>
    </row>
    <row r="482" spans="1:34" x14ac:dyDescent="0.25">
      <c r="A482" s="13" t="s">
        <v>125</v>
      </c>
      <c r="B482" t="s">
        <v>56</v>
      </c>
      <c r="C482" s="16" t="s">
        <v>1707</v>
      </c>
      <c r="D482" s="16" t="s">
        <v>236</v>
      </c>
      <c r="E482" s="16" t="s">
        <v>798</v>
      </c>
      <c r="F482" s="17">
        <v>24</v>
      </c>
      <c r="G482" s="17" t="s">
        <v>282</v>
      </c>
      <c r="H482" s="17">
        <v>1944</v>
      </c>
      <c r="I482" s="71" t="str">
        <f t="shared" si="28"/>
        <v>August 24, 1944</v>
      </c>
      <c r="J482" s="105" t="s">
        <v>230</v>
      </c>
      <c r="K482" s="121" t="s">
        <v>12523</v>
      </c>
      <c r="L482" s="121" t="s">
        <v>10565</v>
      </c>
      <c r="M482" t="s">
        <v>10566</v>
      </c>
      <c r="N482" t="s">
        <v>10567</v>
      </c>
      <c r="R482" s="16"/>
      <c r="W482">
        <v>8</v>
      </c>
      <c r="X482" s="30" t="s">
        <v>12374</v>
      </c>
      <c r="Y482" s="30">
        <v>1</v>
      </c>
      <c r="Z482" s="30">
        <v>1</v>
      </c>
      <c r="AA482" s="30" t="s">
        <v>10558</v>
      </c>
      <c r="AB482">
        <v>239</v>
      </c>
      <c r="AC482" t="s">
        <v>10364</v>
      </c>
      <c r="AD482" t="b">
        <v>0</v>
      </c>
      <c r="AF482" t="str">
        <f t="shared" si="29"/>
        <v>8OTU /239</v>
      </c>
      <c r="AG482">
        <f t="shared" si="30"/>
        <v>2</v>
      </c>
      <c r="AH482">
        <f t="shared" si="31"/>
        <v>2</v>
      </c>
    </row>
    <row r="483" spans="1:34" x14ac:dyDescent="0.25">
      <c r="A483" s="13" t="s">
        <v>94</v>
      </c>
      <c r="B483" t="s">
        <v>56</v>
      </c>
      <c r="C483" s="16" t="s">
        <v>1474</v>
      </c>
      <c r="D483" s="16" t="s">
        <v>236</v>
      </c>
      <c r="E483" s="16" t="s">
        <v>798</v>
      </c>
      <c r="F483" s="17">
        <v>5</v>
      </c>
      <c r="G483" s="17" t="s">
        <v>264</v>
      </c>
      <c r="H483" s="17">
        <v>1944</v>
      </c>
      <c r="I483" s="71" t="str">
        <f t="shared" si="28"/>
        <v>July 5, 1944</v>
      </c>
      <c r="J483" s="105" t="s">
        <v>10627</v>
      </c>
      <c r="K483" s="121" t="s">
        <v>12196</v>
      </c>
      <c r="L483" s="121" t="s">
        <v>10590</v>
      </c>
      <c r="M483" t="s">
        <v>11687</v>
      </c>
      <c r="P483" t="s">
        <v>10592</v>
      </c>
      <c r="Q483" s="16"/>
      <c r="R483" s="16"/>
      <c r="S483" t="s">
        <v>10976</v>
      </c>
      <c r="T483" t="s">
        <v>10717</v>
      </c>
      <c r="U483">
        <v>141</v>
      </c>
      <c r="V483" t="s">
        <v>12197</v>
      </c>
      <c r="W483">
        <v>7</v>
      </c>
      <c r="X483" s="30" t="s">
        <v>12166</v>
      </c>
      <c r="Y483" s="30">
        <v>1</v>
      </c>
      <c r="Z483" s="30">
        <v>1</v>
      </c>
      <c r="AA483" s="30" t="s">
        <v>10558</v>
      </c>
      <c r="AB483">
        <v>141</v>
      </c>
      <c r="AC483" t="s">
        <v>10364</v>
      </c>
      <c r="AD483" t="b">
        <v>0</v>
      </c>
      <c r="AF483" t="str">
        <f t="shared" si="29"/>
        <v>456 /141 /169 /141</v>
      </c>
      <c r="AG483">
        <f t="shared" si="30"/>
        <v>4</v>
      </c>
      <c r="AH483">
        <f t="shared" si="31"/>
        <v>4</v>
      </c>
    </row>
    <row r="484" spans="1:34" x14ac:dyDescent="0.25">
      <c r="A484" s="13" t="s">
        <v>357</v>
      </c>
      <c r="B484" t="s">
        <v>263</v>
      </c>
      <c r="C484" s="16">
        <v>105</v>
      </c>
      <c r="D484" s="16" t="s">
        <v>236</v>
      </c>
      <c r="E484" s="16" t="s">
        <v>258</v>
      </c>
      <c r="F484" s="17">
        <v>23</v>
      </c>
      <c r="G484" s="17" t="s">
        <v>243</v>
      </c>
      <c r="H484" s="17">
        <v>1943</v>
      </c>
      <c r="I484" s="71" t="str">
        <f t="shared" si="28"/>
        <v>January 23, 1943</v>
      </c>
      <c r="J484" s="105" t="s">
        <v>230</v>
      </c>
      <c r="K484" s="121" t="s">
        <v>10776</v>
      </c>
      <c r="L484" t="s">
        <v>10590</v>
      </c>
      <c r="M484" t="s">
        <v>10591</v>
      </c>
      <c r="P484" t="s">
        <v>10592</v>
      </c>
      <c r="Q484" s="16"/>
      <c r="R484" s="16"/>
      <c r="S484" t="s">
        <v>10587</v>
      </c>
      <c r="T484" t="s">
        <v>10731</v>
      </c>
      <c r="U484">
        <v>105</v>
      </c>
      <c r="V484" t="s">
        <v>10777</v>
      </c>
      <c r="W484">
        <v>1</v>
      </c>
      <c r="X484" s="30" t="s">
        <v>10761</v>
      </c>
      <c r="Y484" s="30">
        <v>1</v>
      </c>
      <c r="Z484" s="30">
        <v>1</v>
      </c>
      <c r="AA484" s="30" t="s">
        <v>10558</v>
      </c>
      <c r="AB484">
        <v>105</v>
      </c>
      <c r="AC484" t="s">
        <v>10364</v>
      </c>
      <c r="AD484" t="b">
        <v>0</v>
      </c>
      <c r="AF484" t="str">
        <f t="shared" si="29"/>
        <v>105</v>
      </c>
      <c r="AG484">
        <f t="shared" si="30"/>
        <v>1</v>
      </c>
      <c r="AH484">
        <f t="shared" si="31"/>
        <v>1</v>
      </c>
    </row>
    <row r="485" spans="1:34" x14ac:dyDescent="0.25">
      <c r="A485" s="13" t="s">
        <v>1031</v>
      </c>
      <c r="B485" t="s">
        <v>263</v>
      </c>
      <c r="C485" s="16" t="s">
        <v>1032</v>
      </c>
      <c r="D485" s="16" t="s">
        <v>236</v>
      </c>
      <c r="E485" s="16" t="s">
        <v>324</v>
      </c>
      <c r="F485" s="17">
        <v>26</v>
      </c>
      <c r="G485" s="17" t="s">
        <v>365</v>
      </c>
      <c r="H485" s="17">
        <v>1944</v>
      </c>
      <c r="I485" s="71" t="str">
        <f t="shared" si="28"/>
        <v>February 26, 1944</v>
      </c>
      <c r="J485" s="105" t="s">
        <v>10627</v>
      </c>
      <c r="K485" s="121" t="s">
        <v>11606</v>
      </c>
      <c r="L485" s="121" t="s">
        <v>10565</v>
      </c>
      <c r="M485" t="s">
        <v>10566</v>
      </c>
      <c r="N485" t="s">
        <v>271</v>
      </c>
      <c r="Q485" s="16"/>
      <c r="R485" s="16"/>
      <c r="S485" t="s">
        <v>10587</v>
      </c>
      <c r="T485" t="s">
        <v>11607</v>
      </c>
      <c r="U485">
        <v>105</v>
      </c>
      <c r="V485" t="s">
        <v>11608</v>
      </c>
      <c r="W485">
        <v>2</v>
      </c>
      <c r="X485" s="30" t="s">
        <v>11524</v>
      </c>
      <c r="Y485" s="30">
        <v>1</v>
      </c>
      <c r="Z485" s="30">
        <v>1</v>
      </c>
      <c r="AA485" s="30" t="s">
        <v>10569</v>
      </c>
      <c r="AB485" t="s">
        <v>323</v>
      </c>
      <c r="AC485" t="s">
        <v>10364</v>
      </c>
      <c r="AD485" t="b">
        <v>0</v>
      </c>
      <c r="AF485" t="str">
        <f t="shared" si="29"/>
        <v>105 /1655MTU</v>
      </c>
      <c r="AG485">
        <f t="shared" si="30"/>
        <v>2</v>
      </c>
      <c r="AH485">
        <f t="shared" si="31"/>
        <v>2</v>
      </c>
    </row>
    <row r="486" spans="1:34" x14ac:dyDescent="0.25">
      <c r="A486" s="13" t="s">
        <v>319</v>
      </c>
      <c r="B486" t="s">
        <v>263</v>
      </c>
      <c r="C486" s="16">
        <v>105</v>
      </c>
      <c r="D486" s="16" t="s">
        <v>236</v>
      </c>
      <c r="E486" s="16" t="s">
        <v>258</v>
      </c>
      <c r="F486" s="17">
        <v>20</v>
      </c>
      <c r="G486" s="17" t="s">
        <v>309</v>
      </c>
      <c r="H486" s="17">
        <v>1942</v>
      </c>
      <c r="I486" s="71" t="str">
        <f t="shared" si="28"/>
        <v>October 20, 1942</v>
      </c>
      <c r="J486" s="105" t="s">
        <v>230</v>
      </c>
      <c r="K486" s="121" t="s">
        <v>10714</v>
      </c>
      <c r="L486" t="s">
        <v>10590</v>
      </c>
      <c r="M486" t="s">
        <v>10591</v>
      </c>
      <c r="P486" t="s">
        <v>10592</v>
      </c>
      <c r="Q486" s="16"/>
      <c r="R486" s="16"/>
      <c r="S486" t="s">
        <v>10587</v>
      </c>
      <c r="T486" t="s">
        <v>4</v>
      </c>
      <c r="U486">
        <v>105</v>
      </c>
      <c r="V486" t="s">
        <v>10715</v>
      </c>
      <c r="W486" s="30">
        <v>10</v>
      </c>
      <c r="X486" s="30" t="s">
        <v>10699</v>
      </c>
      <c r="Y486" s="30">
        <v>1</v>
      </c>
      <c r="Z486" s="30">
        <v>1</v>
      </c>
      <c r="AA486" s="30" t="s">
        <v>10558</v>
      </c>
      <c r="AB486">
        <v>105</v>
      </c>
      <c r="AC486" t="s">
        <v>10364</v>
      </c>
      <c r="AD486" t="b">
        <v>0</v>
      </c>
      <c r="AF486" t="str">
        <f t="shared" si="29"/>
        <v>105</v>
      </c>
      <c r="AG486">
        <f t="shared" si="30"/>
        <v>1</v>
      </c>
      <c r="AH486">
        <f t="shared" si="31"/>
        <v>1</v>
      </c>
    </row>
    <row r="487" spans="1:34" x14ac:dyDescent="0.25">
      <c r="A487" s="21" t="s">
        <v>338</v>
      </c>
      <c r="B487" t="s">
        <v>263</v>
      </c>
      <c r="C487" s="22">
        <v>105</v>
      </c>
      <c r="D487" s="16" t="s">
        <v>236</v>
      </c>
      <c r="E487" s="22" t="s">
        <v>258</v>
      </c>
      <c r="F487" s="23">
        <v>8</v>
      </c>
      <c r="G487" s="23" t="s">
        <v>238</v>
      </c>
      <c r="H487" s="23">
        <v>1942</v>
      </c>
      <c r="I487" s="71" t="str">
        <f t="shared" si="28"/>
        <v>December 8, 1942</v>
      </c>
      <c r="J487" s="105" t="s">
        <v>230</v>
      </c>
      <c r="K487" s="121" t="s">
        <v>10746</v>
      </c>
      <c r="L487" s="30" t="s">
        <v>10548</v>
      </c>
      <c r="M487" s="30" t="s">
        <v>10561</v>
      </c>
      <c r="N487" s="30"/>
      <c r="O487" s="30"/>
      <c r="P487" t="s">
        <v>10562</v>
      </c>
      <c r="Q487" s="22"/>
      <c r="R487" s="16"/>
      <c r="S487" t="s">
        <v>10587</v>
      </c>
      <c r="T487" t="s">
        <v>15</v>
      </c>
      <c r="U487">
        <v>105</v>
      </c>
      <c r="V487" t="s">
        <v>10747</v>
      </c>
      <c r="W487" s="30">
        <v>12</v>
      </c>
      <c r="X487" s="30" t="s">
        <v>10745</v>
      </c>
      <c r="Y487" s="30">
        <v>1</v>
      </c>
      <c r="Z487" s="30">
        <v>1</v>
      </c>
      <c r="AA487" s="30" t="s">
        <v>10558</v>
      </c>
      <c r="AB487">
        <v>105</v>
      </c>
      <c r="AC487" t="s">
        <v>10364</v>
      </c>
      <c r="AD487" t="b">
        <v>0</v>
      </c>
      <c r="AF487" t="str">
        <f t="shared" si="29"/>
        <v>105</v>
      </c>
      <c r="AG487">
        <f t="shared" si="30"/>
        <v>1</v>
      </c>
      <c r="AH487">
        <f t="shared" si="31"/>
        <v>1</v>
      </c>
    </row>
    <row r="488" spans="1:34" x14ac:dyDescent="0.25">
      <c r="A488" s="13" t="s">
        <v>348</v>
      </c>
      <c r="B488" t="s">
        <v>263</v>
      </c>
      <c r="C488" s="16">
        <v>105</v>
      </c>
      <c r="D488" s="16" t="s">
        <v>236</v>
      </c>
      <c r="E488" s="16" t="s">
        <v>258</v>
      </c>
      <c r="F488" s="17">
        <v>9</v>
      </c>
      <c r="G488" s="17" t="s">
        <v>243</v>
      </c>
      <c r="H488" s="17">
        <v>1943</v>
      </c>
      <c r="I488" s="71" t="str">
        <f t="shared" si="28"/>
        <v>January 9, 1943</v>
      </c>
      <c r="J488" s="105" t="s">
        <v>230</v>
      </c>
      <c r="K488" s="121" t="s">
        <v>10762</v>
      </c>
      <c r="L488" t="s">
        <v>10548</v>
      </c>
      <c r="M488" t="s">
        <v>10561</v>
      </c>
      <c r="P488" t="s">
        <v>10562</v>
      </c>
      <c r="Q488" s="16"/>
      <c r="R488" s="16"/>
      <c r="S488" t="s">
        <v>10587</v>
      </c>
      <c r="T488" t="s">
        <v>10524</v>
      </c>
      <c r="U488">
        <v>105</v>
      </c>
      <c r="V488" t="s">
        <v>10763</v>
      </c>
      <c r="W488">
        <v>1</v>
      </c>
      <c r="X488" s="30" t="s">
        <v>10761</v>
      </c>
      <c r="Y488" s="30">
        <v>1</v>
      </c>
      <c r="Z488" s="30">
        <v>1</v>
      </c>
      <c r="AA488" s="30" t="s">
        <v>10558</v>
      </c>
      <c r="AB488">
        <v>105</v>
      </c>
      <c r="AC488" t="s">
        <v>10364</v>
      </c>
      <c r="AD488" t="b">
        <v>0</v>
      </c>
      <c r="AF488" t="str">
        <f t="shared" si="29"/>
        <v>105</v>
      </c>
      <c r="AG488">
        <f t="shared" si="30"/>
        <v>1</v>
      </c>
      <c r="AH488">
        <f t="shared" si="31"/>
        <v>1</v>
      </c>
    </row>
    <row r="489" spans="1:34" x14ac:dyDescent="0.25">
      <c r="A489" s="13" t="s">
        <v>463</v>
      </c>
      <c r="B489" t="s">
        <v>263</v>
      </c>
      <c r="C489" s="16" t="s">
        <v>445</v>
      </c>
      <c r="D489" s="16" t="s">
        <v>236</v>
      </c>
      <c r="E489" s="16" t="s">
        <v>271</v>
      </c>
      <c r="F489" s="17">
        <v>9</v>
      </c>
      <c r="G489" s="17" t="s">
        <v>253</v>
      </c>
      <c r="H489" s="17">
        <v>1943</v>
      </c>
      <c r="I489" s="71" t="str">
        <f t="shared" si="28"/>
        <v>May 9, 1943</v>
      </c>
      <c r="J489" s="105" t="s">
        <v>230</v>
      </c>
      <c r="K489" s="121" t="s">
        <v>10929</v>
      </c>
      <c r="L489" t="s">
        <v>10548</v>
      </c>
      <c r="M489" t="s">
        <v>10598</v>
      </c>
      <c r="N489" t="s">
        <v>10704</v>
      </c>
      <c r="O489" t="s">
        <v>10600</v>
      </c>
      <c r="P489" t="s">
        <v>10552</v>
      </c>
      <c r="Q489" s="16" t="s">
        <v>10930</v>
      </c>
      <c r="R489" s="16"/>
      <c r="T489" t="s">
        <v>10615</v>
      </c>
      <c r="U489" t="s">
        <v>10931</v>
      </c>
      <c r="V489" t="s">
        <v>10932</v>
      </c>
      <c r="W489">
        <v>5</v>
      </c>
      <c r="X489" s="30" t="s">
        <v>10924</v>
      </c>
      <c r="Y489" s="30">
        <v>1</v>
      </c>
      <c r="Z489" s="30">
        <v>1</v>
      </c>
      <c r="AA489" s="30" t="s">
        <v>10558</v>
      </c>
      <c r="AB489" t="s">
        <v>770</v>
      </c>
      <c r="AC489" t="s">
        <v>10364</v>
      </c>
      <c r="AD489" t="b">
        <v>0</v>
      </c>
      <c r="AF489" t="str">
        <f t="shared" si="29"/>
        <v>521 /1401 Flt /1409 Flt</v>
      </c>
      <c r="AG489">
        <f t="shared" si="30"/>
        <v>3</v>
      </c>
      <c r="AH489">
        <f t="shared" si="31"/>
        <v>3</v>
      </c>
    </row>
    <row r="490" spans="1:34" x14ac:dyDescent="0.25">
      <c r="A490" s="13" t="s">
        <v>1754</v>
      </c>
      <c r="B490" t="s">
        <v>263</v>
      </c>
      <c r="C490" s="16" t="s">
        <v>895</v>
      </c>
      <c r="D490" s="16" t="s">
        <v>236</v>
      </c>
      <c r="E490" s="16" t="s">
        <v>324</v>
      </c>
      <c r="F490" s="17">
        <v>5</v>
      </c>
      <c r="G490" s="17" t="s">
        <v>294</v>
      </c>
      <c r="H490" s="17">
        <v>1944</v>
      </c>
      <c r="I490" s="71" t="str">
        <f t="shared" si="28"/>
        <v>September 5, 1944</v>
      </c>
      <c r="J490" s="105" t="s">
        <v>230</v>
      </c>
      <c r="K490" s="121" t="s">
        <v>12588</v>
      </c>
      <c r="L490" s="121" t="s">
        <v>10565</v>
      </c>
      <c r="M490" t="s">
        <v>10566</v>
      </c>
      <c r="N490" t="s">
        <v>10852</v>
      </c>
      <c r="R490" s="16"/>
      <c r="S490" t="s">
        <v>10862</v>
      </c>
      <c r="T490" t="s">
        <v>10784</v>
      </c>
      <c r="U490">
        <v>109</v>
      </c>
      <c r="V490" t="s">
        <v>12589</v>
      </c>
      <c r="W490">
        <v>9</v>
      </c>
      <c r="X490" s="30" t="s">
        <v>12574</v>
      </c>
      <c r="Y490" s="30">
        <v>1</v>
      </c>
      <c r="Z490" s="30">
        <v>1</v>
      </c>
      <c r="AA490" s="30" t="s">
        <v>10569</v>
      </c>
      <c r="AB490" t="s">
        <v>323</v>
      </c>
      <c r="AC490" t="s">
        <v>10364</v>
      </c>
      <c r="AD490" t="b">
        <v>0</v>
      </c>
      <c r="AF490" t="str">
        <f t="shared" si="29"/>
        <v>109 /1655MTU</v>
      </c>
      <c r="AG490">
        <f t="shared" si="30"/>
        <v>2</v>
      </c>
      <c r="AH490">
        <f t="shared" si="31"/>
        <v>2</v>
      </c>
    </row>
    <row r="491" spans="1:34" x14ac:dyDescent="0.25">
      <c r="A491" s="13" t="s">
        <v>559</v>
      </c>
      <c r="B491" t="s">
        <v>263</v>
      </c>
      <c r="C491" s="16" t="s">
        <v>560</v>
      </c>
      <c r="D491" s="16" t="s">
        <v>236</v>
      </c>
      <c r="E491" s="16" t="s">
        <v>324</v>
      </c>
      <c r="F491" s="17">
        <v>25</v>
      </c>
      <c r="G491" s="17" t="s">
        <v>264</v>
      </c>
      <c r="H491" s="17">
        <v>1943</v>
      </c>
      <c r="I491" s="71" t="str">
        <f t="shared" si="28"/>
        <v>July 25, 1943</v>
      </c>
      <c r="J491" s="105" t="s">
        <v>230</v>
      </c>
      <c r="K491" s="121" t="s">
        <v>11060</v>
      </c>
      <c r="L491" t="s">
        <v>10565</v>
      </c>
      <c r="M491" t="s">
        <v>10566</v>
      </c>
      <c r="N491" t="s">
        <v>10852</v>
      </c>
      <c r="Q491" s="16"/>
      <c r="R491" s="16"/>
      <c r="W491">
        <v>7</v>
      </c>
      <c r="X491" s="30" t="s">
        <v>11021</v>
      </c>
      <c r="Y491" s="30">
        <v>1</v>
      </c>
      <c r="Z491" s="30">
        <v>1</v>
      </c>
      <c r="AA491" s="30" t="s">
        <v>10569</v>
      </c>
      <c r="AB491" t="s">
        <v>323</v>
      </c>
      <c r="AC491" t="s">
        <v>10364</v>
      </c>
      <c r="AD491" t="b">
        <v>0</v>
      </c>
      <c r="AF491" t="str">
        <f t="shared" si="29"/>
        <v>109 /105 /1655MTU</v>
      </c>
      <c r="AG491">
        <f t="shared" si="30"/>
        <v>3</v>
      </c>
      <c r="AH491">
        <f t="shared" si="31"/>
        <v>3</v>
      </c>
    </row>
    <row r="492" spans="1:34" x14ac:dyDescent="0.25">
      <c r="A492" s="13" t="s">
        <v>5544</v>
      </c>
      <c r="B492" t="s">
        <v>263</v>
      </c>
      <c r="C492" s="16" t="s">
        <v>5545</v>
      </c>
      <c r="D492" s="16"/>
      <c r="E492" s="16" t="s">
        <v>324</v>
      </c>
      <c r="F492" s="17">
        <v>31</v>
      </c>
      <c r="G492" s="17" t="s">
        <v>243</v>
      </c>
      <c r="H492" s="17">
        <v>1946</v>
      </c>
      <c r="I492" s="71" t="str">
        <f t="shared" si="28"/>
        <v>January 31, 1946</v>
      </c>
      <c r="J492" s="105"/>
      <c r="K492" s="121" t="s">
        <v>15917</v>
      </c>
      <c r="L492" t="s">
        <v>10801</v>
      </c>
      <c r="R492" s="16"/>
      <c r="S492" t="s">
        <v>10862</v>
      </c>
      <c r="T492" t="s">
        <v>73</v>
      </c>
      <c r="U492">
        <v>109</v>
      </c>
      <c r="V492" t="s">
        <v>15923</v>
      </c>
      <c r="W492">
        <v>1</v>
      </c>
      <c r="X492" s="30"/>
      <c r="Y492" s="30">
        <v>0</v>
      </c>
      <c r="Z492" s="30">
        <v>1</v>
      </c>
      <c r="AA492" s="30" t="s">
        <v>10569</v>
      </c>
      <c r="AB492" t="s">
        <v>15924</v>
      </c>
      <c r="AC492" t="s">
        <v>10364</v>
      </c>
      <c r="AD492" t="b">
        <v>0</v>
      </c>
      <c r="AF492" t="str">
        <f t="shared" si="29"/>
        <v>109 /MTU</v>
      </c>
      <c r="AG492">
        <f t="shared" si="30"/>
        <v>2</v>
      </c>
      <c r="AH492">
        <f t="shared" si="31"/>
        <v>2</v>
      </c>
    </row>
    <row r="493" spans="1:34" x14ac:dyDescent="0.25">
      <c r="A493" s="13" t="s">
        <v>330</v>
      </c>
      <c r="B493" t="s">
        <v>263</v>
      </c>
      <c r="C493" s="20">
        <v>105</v>
      </c>
      <c r="D493" s="16" t="s">
        <v>236</v>
      </c>
      <c r="E493" s="16" t="s">
        <v>258</v>
      </c>
      <c r="F493" s="17">
        <v>13</v>
      </c>
      <c r="G493" s="17" t="s">
        <v>326</v>
      </c>
      <c r="H493" s="17">
        <v>1942</v>
      </c>
      <c r="I493" s="71" t="str">
        <f t="shared" si="28"/>
        <v>November 13, 1942</v>
      </c>
      <c r="J493" s="105" t="s">
        <v>230</v>
      </c>
      <c r="K493" s="121" t="s">
        <v>10730</v>
      </c>
      <c r="L493" t="s">
        <v>10548</v>
      </c>
      <c r="M493" t="s">
        <v>10561</v>
      </c>
      <c r="P493" t="s">
        <v>10562</v>
      </c>
      <c r="Q493" s="16"/>
      <c r="R493" s="16"/>
      <c r="S493" t="s">
        <v>10587</v>
      </c>
      <c r="T493" t="s">
        <v>10731</v>
      </c>
      <c r="U493">
        <v>105</v>
      </c>
      <c r="V493" t="s">
        <v>10732</v>
      </c>
      <c r="W493" s="30">
        <v>11</v>
      </c>
      <c r="X493" s="30" t="s">
        <v>10726</v>
      </c>
      <c r="Y493" s="30">
        <v>1</v>
      </c>
      <c r="Z493" s="30">
        <v>1</v>
      </c>
      <c r="AA493" s="30" t="s">
        <v>10558</v>
      </c>
      <c r="AB493">
        <v>105</v>
      </c>
      <c r="AC493" t="s">
        <v>10364</v>
      </c>
      <c r="AD493" t="b">
        <v>0</v>
      </c>
      <c r="AF493" t="str">
        <f t="shared" si="29"/>
        <v>105</v>
      </c>
      <c r="AG493">
        <f t="shared" si="30"/>
        <v>1</v>
      </c>
      <c r="AH493">
        <f t="shared" si="31"/>
        <v>1</v>
      </c>
    </row>
    <row r="494" spans="1:34" x14ac:dyDescent="0.25">
      <c r="A494" s="13" t="s">
        <v>313</v>
      </c>
      <c r="B494" t="s">
        <v>263</v>
      </c>
      <c r="C494" s="16">
        <v>105</v>
      </c>
      <c r="D494" s="16" t="s">
        <v>236</v>
      </c>
      <c r="E494" s="16" t="s">
        <v>258</v>
      </c>
      <c r="F494" s="17">
        <v>11</v>
      </c>
      <c r="G494" s="17" t="s">
        <v>309</v>
      </c>
      <c r="H494" s="17">
        <v>1942</v>
      </c>
      <c r="I494" s="71" t="str">
        <f t="shared" si="28"/>
        <v>October 11, 1942</v>
      </c>
      <c r="J494" s="105" t="s">
        <v>230</v>
      </c>
      <c r="K494" s="121" t="s">
        <v>10710</v>
      </c>
      <c r="L494" t="s">
        <v>10560</v>
      </c>
      <c r="M494" t="s">
        <v>10561</v>
      </c>
      <c r="P494" t="s">
        <v>10562</v>
      </c>
      <c r="Q494" s="16"/>
      <c r="R494" s="16"/>
      <c r="S494" t="s">
        <v>10587</v>
      </c>
      <c r="T494" t="s">
        <v>85</v>
      </c>
      <c r="U494">
        <v>105</v>
      </c>
      <c r="V494" t="s">
        <v>10711</v>
      </c>
      <c r="W494" s="30">
        <v>10</v>
      </c>
      <c r="X494" s="30" t="s">
        <v>10699</v>
      </c>
      <c r="Y494" s="30">
        <v>1</v>
      </c>
      <c r="Z494" s="30">
        <v>1</v>
      </c>
      <c r="AA494" s="30" t="s">
        <v>10558</v>
      </c>
      <c r="AB494">
        <v>105</v>
      </c>
      <c r="AC494" t="s">
        <v>10364</v>
      </c>
      <c r="AD494" t="b">
        <v>0</v>
      </c>
      <c r="AF494" t="str">
        <f t="shared" si="29"/>
        <v>105</v>
      </c>
      <c r="AG494">
        <f t="shared" si="30"/>
        <v>1</v>
      </c>
      <c r="AH494">
        <f t="shared" si="31"/>
        <v>1</v>
      </c>
    </row>
    <row r="495" spans="1:34" x14ac:dyDescent="0.25">
      <c r="A495" s="13" t="s">
        <v>312</v>
      </c>
      <c r="B495" t="s">
        <v>263</v>
      </c>
      <c r="C495" s="16">
        <v>105</v>
      </c>
      <c r="D495" s="16" t="s">
        <v>236</v>
      </c>
      <c r="E495" s="16" t="s">
        <v>258</v>
      </c>
      <c r="F495" s="17">
        <v>11</v>
      </c>
      <c r="G495" s="17" t="s">
        <v>309</v>
      </c>
      <c r="H495" s="17">
        <v>1942</v>
      </c>
      <c r="I495" s="71" t="str">
        <f t="shared" si="28"/>
        <v>October 11, 1942</v>
      </c>
      <c r="J495" s="105" t="s">
        <v>230</v>
      </c>
      <c r="K495" s="121" t="s">
        <v>10706</v>
      </c>
      <c r="L495" t="s">
        <v>10548</v>
      </c>
      <c r="M495" t="s">
        <v>10598</v>
      </c>
      <c r="N495" t="s">
        <v>10707</v>
      </c>
      <c r="O495" t="s">
        <v>10600</v>
      </c>
      <c r="P495" t="s">
        <v>10552</v>
      </c>
      <c r="Q495" s="16" t="s">
        <v>10708</v>
      </c>
      <c r="R495" s="16"/>
      <c r="S495" t="s">
        <v>10587</v>
      </c>
      <c r="T495" t="s">
        <v>0</v>
      </c>
      <c r="U495">
        <v>105</v>
      </c>
      <c r="V495" t="s">
        <v>10709</v>
      </c>
      <c r="W495" s="30">
        <v>10</v>
      </c>
      <c r="X495" s="30" t="s">
        <v>10699</v>
      </c>
      <c r="Y495" s="30">
        <v>1</v>
      </c>
      <c r="Z495" s="30">
        <v>1</v>
      </c>
      <c r="AA495" s="30" t="s">
        <v>10558</v>
      </c>
      <c r="AB495">
        <v>105</v>
      </c>
      <c r="AC495" t="s">
        <v>10364</v>
      </c>
      <c r="AD495" t="b">
        <v>0</v>
      </c>
      <c r="AF495" t="str">
        <f t="shared" si="29"/>
        <v>105</v>
      </c>
      <c r="AG495">
        <f t="shared" si="30"/>
        <v>1</v>
      </c>
      <c r="AH495">
        <f t="shared" si="31"/>
        <v>1</v>
      </c>
    </row>
    <row r="496" spans="1:34" x14ac:dyDescent="0.25">
      <c r="A496" s="13" t="s">
        <v>3676</v>
      </c>
      <c r="B496" t="s">
        <v>3677</v>
      </c>
      <c r="C496" s="16" t="s">
        <v>761</v>
      </c>
      <c r="D496" s="16" t="s">
        <v>236</v>
      </c>
      <c r="E496" s="16" t="s">
        <v>324</v>
      </c>
      <c r="F496" s="17">
        <v>3</v>
      </c>
      <c r="G496" s="17" t="s">
        <v>238</v>
      </c>
      <c r="H496" s="17">
        <v>1945</v>
      </c>
      <c r="I496" s="71" t="str">
        <f t="shared" si="28"/>
        <v>December 3, 1945</v>
      </c>
      <c r="J496" s="105"/>
      <c r="K496" s="121" t="s">
        <v>14725</v>
      </c>
      <c r="L496" t="s">
        <v>10801</v>
      </c>
      <c r="R496" s="16"/>
      <c r="W496">
        <v>12</v>
      </c>
      <c r="X496" s="30"/>
      <c r="Y496" s="30">
        <v>0</v>
      </c>
      <c r="Z496" s="30">
        <v>1</v>
      </c>
      <c r="AA496" s="30" t="s">
        <v>10569</v>
      </c>
      <c r="AB496" t="s">
        <v>609</v>
      </c>
      <c r="AC496" t="s">
        <v>10364</v>
      </c>
      <c r="AD496" t="b">
        <v>0</v>
      </c>
      <c r="AF496" t="str">
        <f t="shared" si="29"/>
        <v>540 /8OTU</v>
      </c>
      <c r="AG496">
        <f t="shared" si="30"/>
        <v>2</v>
      </c>
      <c r="AH496">
        <f t="shared" si="31"/>
        <v>2</v>
      </c>
    </row>
    <row r="497" spans="1:34" x14ac:dyDescent="0.25">
      <c r="A497" s="13" t="s">
        <v>320</v>
      </c>
      <c r="B497" t="s">
        <v>263</v>
      </c>
      <c r="C497" s="16">
        <v>105</v>
      </c>
      <c r="D497" s="16" t="s">
        <v>236</v>
      </c>
      <c r="E497" s="16" t="s">
        <v>258</v>
      </c>
      <c r="F497" s="17">
        <v>23</v>
      </c>
      <c r="G497" s="17" t="s">
        <v>309</v>
      </c>
      <c r="H497" s="17">
        <v>1942</v>
      </c>
      <c r="I497" s="71" t="str">
        <f t="shared" si="28"/>
        <v>October 23, 1942</v>
      </c>
      <c r="J497" s="105" t="s">
        <v>230</v>
      </c>
      <c r="K497" s="121" t="s">
        <v>10716</v>
      </c>
      <c r="L497" t="s">
        <v>10548</v>
      </c>
      <c r="M497" t="s">
        <v>10561</v>
      </c>
      <c r="P497" t="s">
        <v>10562</v>
      </c>
      <c r="Q497" s="16"/>
      <c r="R497" s="16"/>
      <c r="S497" t="s">
        <v>10587</v>
      </c>
      <c r="T497" t="s">
        <v>10717</v>
      </c>
      <c r="U497">
        <v>105</v>
      </c>
      <c r="V497" t="s">
        <v>10718</v>
      </c>
      <c r="W497" s="30">
        <v>10</v>
      </c>
      <c r="X497" s="30" t="s">
        <v>10699</v>
      </c>
      <c r="Y497" s="30">
        <v>1</v>
      </c>
      <c r="Z497" s="30">
        <v>1</v>
      </c>
      <c r="AA497" s="30" t="s">
        <v>10558</v>
      </c>
      <c r="AB497">
        <v>105</v>
      </c>
      <c r="AC497" t="s">
        <v>10364</v>
      </c>
      <c r="AD497" t="b">
        <v>0</v>
      </c>
      <c r="AF497" t="str">
        <f t="shared" si="29"/>
        <v>105</v>
      </c>
      <c r="AG497">
        <f t="shared" si="30"/>
        <v>1</v>
      </c>
      <c r="AH497">
        <f t="shared" si="31"/>
        <v>1</v>
      </c>
    </row>
    <row r="498" spans="1:34" x14ac:dyDescent="0.25">
      <c r="A498" s="13" t="s">
        <v>3344</v>
      </c>
      <c r="B498" t="s">
        <v>263</v>
      </c>
      <c r="C498" s="16" t="s">
        <v>3345</v>
      </c>
      <c r="D498" s="16" t="s">
        <v>236</v>
      </c>
      <c r="E498" s="16" t="s">
        <v>246</v>
      </c>
      <c r="F498" s="17">
        <v>12</v>
      </c>
      <c r="G498" s="17" t="s">
        <v>260</v>
      </c>
      <c r="H498" s="17">
        <v>1945</v>
      </c>
      <c r="I498" s="71" t="str">
        <f t="shared" si="28"/>
        <v>June 12, 1945</v>
      </c>
      <c r="J498" s="105" t="s">
        <v>230</v>
      </c>
      <c r="K498" s="121" t="s">
        <v>14461</v>
      </c>
      <c r="L498" t="s">
        <v>10801</v>
      </c>
      <c r="R498" s="16"/>
      <c r="S498" t="s">
        <v>11375</v>
      </c>
      <c r="T498" t="s">
        <v>4</v>
      </c>
      <c r="U498">
        <v>627</v>
      </c>
      <c r="V498" t="s">
        <v>14462</v>
      </c>
      <c r="W498">
        <v>6</v>
      </c>
      <c r="X498" s="30" t="s">
        <v>14424</v>
      </c>
      <c r="Y498" s="30">
        <v>0</v>
      </c>
      <c r="Z498" s="30">
        <v>1</v>
      </c>
      <c r="AA498" s="30" t="s">
        <v>10569</v>
      </c>
      <c r="AB498" t="s">
        <v>14463</v>
      </c>
      <c r="AC498" t="s">
        <v>10364</v>
      </c>
      <c r="AD498" t="b">
        <v>0</v>
      </c>
      <c r="AF498" t="str">
        <f t="shared" si="29"/>
        <v>1655MTU /627 /692 /627 /2 Gp CS /21 /140 Wg</v>
      </c>
      <c r="AG498">
        <f t="shared" si="30"/>
        <v>7</v>
      </c>
      <c r="AH498">
        <f t="shared" si="31"/>
        <v>7</v>
      </c>
    </row>
    <row r="499" spans="1:34" x14ac:dyDescent="0.25">
      <c r="A499" s="13" t="s">
        <v>710</v>
      </c>
      <c r="B499" t="s">
        <v>263</v>
      </c>
      <c r="C499" s="16" t="s">
        <v>711</v>
      </c>
      <c r="D499" s="16" t="s">
        <v>236</v>
      </c>
      <c r="E499" s="16" t="s">
        <v>246</v>
      </c>
      <c r="F499" s="17">
        <v>17</v>
      </c>
      <c r="G499" s="17" t="s">
        <v>309</v>
      </c>
      <c r="H499" s="17">
        <v>1943</v>
      </c>
      <c r="I499" s="71" t="str">
        <f t="shared" si="28"/>
        <v>October 17, 1943</v>
      </c>
      <c r="J499" s="105" t="s">
        <v>230</v>
      </c>
      <c r="K499" s="121" t="s">
        <v>11250</v>
      </c>
      <c r="L499" t="s">
        <v>10565</v>
      </c>
      <c r="M499" t="s">
        <v>10566</v>
      </c>
      <c r="N499" t="s">
        <v>10856</v>
      </c>
      <c r="Q499" s="16"/>
      <c r="R499" s="16"/>
      <c r="W499" s="30">
        <v>10</v>
      </c>
      <c r="X499" s="30" t="s">
        <v>11219</v>
      </c>
      <c r="Y499" s="30">
        <v>1</v>
      </c>
      <c r="Z499" s="30">
        <v>1</v>
      </c>
      <c r="AA499" s="30" t="s">
        <v>10569</v>
      </c>
      <c r="AB499" t="s">
        <v>3667</v>
      </c>
      <c r="AC499" t="s">
        <v>10364</v>
      </c>
      <c r="AD499" t="b">
        <v>0</v>
      </c>
      <c r="AF499" t="str">
        <f t="shared" si="29"/>
        <v>1655MTU /TFU</v>
      </c>
      <c r="AG499">
        <f t="shared" si="30"/>
        <v>2</v>
      </c>
      <c r="AH499">
        <f t="shared" si="31"/>
        <v>2</v>
      </c>
    </row>
    <row r="500" spans="1:34" x14ac:dyDescent="0.25">
      <c r="A500" s="13" t="s">
        <v>322</v>
      </c>
      <c r="B500" t="s">
        <v>263</v>
      </c>
      <c r="C500" s="16" t="s">
        <v>323</v>
      </c>
      <c r="D500" s="16" t="s">
        <v>236</v>
      </c>
      <c r="E500" s="16" t="s">
        <v>324</v>
      </c>
      <c r="F500" s="17">
        <v>31</v>
      </c>
      <c r="G500" s="17" t="s">
        <v>309</v>
      </c>
      <c r="H500" s="17">
        <v>1942</v>
      </c>
      <c r="I500" s="71" t="str">
        <f t="shared" si="28"/>
        <v>October 31, 1942</v>
      </c>
      <c r="J500" s="105" t="s">
        <v>230</v>
      </c>
      <c r="K500" s="121" t="s">
        <v>10720</v>
      </c>
      <c r="L500" t="s">
        <v>10565</v>
      </c>
      <c r="M500" t="s">
        <v>10566</v>
      </c>
      <c r="N500" t="s">
        <v>10721</v>
      </c>
      <c r="Q500" s="16"/>
      <c r="R500" s="16"/>
      <c r="S500" t="s">
        <v>10722</v>
      </c>
      <c r="T500" t="s">
        <v>83</v>
      </c>
      <c r="U500">
        <v>139</v>
      </c>
      <c r="V500" t="s">
        <v>10723</v>
      </c>
      <c r="W500" s="30">
        <v>10</v>
      </c>
      <c r="X500" s="30" t="s">
        <v>10699</v>
      </c>
      <c r="Y500" s="30">
        <v>1</v>
      </c>
      <c r="Z500" s="30">
        <v>1</v>
      </c>
      <c r="AA500" s="30" t="s">
        <v>10569</v>
      </c>
      <c r="AB500" t="s">
        <v>323</v>
      </c>
      <c r="AC500" t="s">
        <v>10364</v>
      </c>
      <c r="AD500" t="b">
        <v>0</v>
      </c>
      <c r="AF500" t="str">
        <f t="shared" si="29"/>
        <v>1655MTU</v>
      </c>
      <c r="AG500">
        <f t="shared" si="30"/>
        <v>1</v>
      </c>
      <c r="AH500">
        <f t="shared" si="31"/>
        <v>1</v>
      </c>
    </row>
    <row r="501" spans="1:34" x14ac:dyDescent="0.25">
      <c r="A501" s="13" t="s">
        <v>385</v>
      </c>
      <c r="B501" t="s">
        <v>263</v>
      </c>
      <c r="C501" s="16" t="s">
        <v>323</v>
      </c>
      <c r="D501" s="16" t="s">
        <v>236</v>
      </c>
      <c r="E501" s="16" t="s">
        <v>324</v>
      </c>
      <c r="F501" s="17">
        <v>28</v>
      </c>
      <c r="G501" s="17" t="s">
        <v>365</v>
      </c>
      <c r="H501" s="17">
        <v>1943</v>
      </c>
      <c r="I501" s="71" t="str">
        <f t="shared" si="28"/>
        <v>February 28, 1943</v>
      </c>
      <c r="J501" s="105" t="s">
        <v>230</v>
      </c>
      <c r="K501" s="121" t="s">
        <v>10815</v>
      </c>
      <c r="L501" t="s">
        <v>10565</v>
      </c>
      <c r="M501" t="s">
        <v>10566</v>
      </c>
      <c r="N501" t="s">
        <v>10742</v>
      </c>
      <c r="Q501" s="16"/>
      <c r="R501" s="16"/>
      <c r="W501">
        <v>2</v>
      </c>
      <c r="X501" s="30" t="s">
        <v>10788</v>
      </c>
      <c r="Y501" s="30">
        <v>1</v>
      </c>
      <c r="Z501" s="30">
        <v>1</v>
      </c>
      <c r="AA501" s="30" t="s">
        <v>10569</v>
      </c>
      <c r="AB501" t="s">
        <v>323</v>
      </c>
      <c r="AC501" t="s">
        <v>10364</v>
      </c>
      <c r="AD501" t="b">
        <v>0</v>
      </c>
      <c r="AF501" t="str">
        <f t="shared" si="29"/>
        <v>1655MTU</v>
      </c>
      <c r="AG501">
        <f t="shared" si="30"/>
        <v>1</v>
      </c>
      <c r="AH501">
        <f t="shared" si="31"/>
        <v>1</v>
      </c>
    </row>
    <row r="502" spans="1:34" x14ac:dyDescent="0.25">
      <c r="A502" s="13" t="s">
        <v>615</v>
      </c>
      <c r="B502" t="s">
        <v>263</v>
      </c>
      <c r="C502" s="16" t="s">
        <v>616</v>
      </c>
      <c r="D502" s="16" t="s">
        <v>236</v>
      </c>
      <c r="E502" s="16" t="s">
        <v>10</v>
      </c>
      <c r="F502" s="17">
        <v>19</v>
      </c>
      <c r="G502" s="17" t="s">
        <v>282</v>
      </c>
      <c r="H502" s="17">
        <v>1943</v>
      </c>
      <c r="I502" s="71" t="str">
        <f t="shared" si="28"/>
        <v>August 19, 1943</v>
      </c>
      <c r="J502" s="105" t="s">
        <v>10627</v>
      </c>
      <c r="K502" s="121" t="s">
        <v>11127</v>
      </c>
      <c r="L502" t="s">
        <v>10548</v>
      </c>
      <c r="M502" t="s">
        <v>10644</v>
      </c>
      <c r="P502" t="s">
        <v>10654</v>
      </c>
      <c r="Q502" s="16"/>
      <c r="R502" s="16"/>
      <c r="S502" t="s">
        <v>10722</v>
      </c>
      <c r="T502" t="s">
        <v>10658</v>
      </c>
      <c r="U502">
        <v>139</v>
      </c>
      <c r="V502" t="s">
        <v>11128</v>
      </c>
      <c r="W502">
        <v>8</v>
      </c>
      <c r="X502" s="30" t="s">
        <v>11085</v>
      </c>
      <c r="Y502" s="30">
        <v>1</v>
      </c>
      <c r="Z502" s="30">
        <v>1</v>
      </c>
      <c r="AA502" s="30" t="s">
        <v>10558</v>
      </c>
      <c r="AB502">
        <v>139</v>
      </c>
      <c r="AC502" t="s">
        <v>10364</v>
      </c>
      <c r="AD502" t="b">
        <v>0</v>
      </c>
      <c r="AF502" t="str">
        <f t="shared" si="29"/>
        <v>1655MTU /105 /139</v>
      </c>
      <c r="AG502">
        <f t="shared" si="30"/>
        <v>3</v>
      </c>
      <c r="AH502">
        <f t="shared" si="31"/>
        <v>3</v>
      </c>
    </row>
    <row r="503" spans="1:34" x14ac:dyDescent="0.25">
      <c r="A503" s="13" t="s">
        <v>4489</v>
      </c>
      <c r="B503" t="s">
        <v>263</v>
      </c>
      <c r="C503" s="16" t="s">
        <v>4490</v>
      </c>
      <c r="D503" s="16"/>
      <c r="E503" s="16" t="s">
        <v>324</v>
      </c>
      <c r="F503" s="17">
        <v>10</v>
      </c>
      <c r="G503" s="17" t="s">
        <v>309</v>
      </c>
      <c r="H503" s="17">
        <v>1946</v>
      </c>
      <c r="I503" s="71" t="str">
        <f t="shared" si="28"/>
        <v>October 10, 1946</v>
      </c>
      <c r="J503" s="105"/>
      <c r="K503" s="121" t="s">
        <v>15305</v>
      </c>
      <c r="L503" t="s">
        <v>10801</v>
      </c>
      <c r="R503" s="16"/>
      <c r="S503" t="s">
        <v>10587</v>
      </c>
      <c r="T503" t="s">
        <v>0</v>
      </c>
      <c r="U503">
        <v>105</v>
      </c>
      <c r="V503" t="s">
        <v>15306</v>
      </c>
      <c r="W503">
        <v>10</v>
      </c>
      <c r="X503" s="30"/>
      <c r="Y503" s="30">
        <v>0</v>
      </c>
      <c r="Z503" s="30">
        <v>1</v>
      </c>
      <c r="AA503" s="30" t="s">
        <v>10569</v>
      </c>
      <c r="AB503" t="s">
        <v>323</v>
      </c>
      <c r="AC503" t="s">
        <v>10364</v>
      </c>
      <c r="AD503" t="b">
        <v>0</v>
      </c>
      <c r="AF503" t="str">
        <f t="shared" si="29"/>
        <v>105 /305FTU /1655MTU</v>
      </c>
      <c r="AG503">
        <f t="shared" si="30"/>
        <v>3</v>
      </c>
      <c r="AH503">
        <f t="shared" si="31"/>
        <v>3</v>
      </c>
    </row>
    <row r="504" spans="1:34" x14ac:dyDescent="0.25">
      <c r="A504" s="13" t="s">
        <v>2015</v>
      </c>
      <c r="B504" t="s">
        <v>263</v>
      </c>
      <c r="C504" s="16" t="s">
        <v>1165</v>
      </c>
      <c r="D504" s="16" t="s">
        <v>236</v>
      </c>
      <c r="E504" s="16" t="s">
        <v>246</v>
      </c>
      <c r="F504" s="17">
        <v>30</v>
      </c>
      <c r="G504" s="17" t="s">
        <v>309</v>
      </c>
      <c r="H504" s="17">
        <v>1944</v>
      </c>
      <c r="I504" s="71" t="str">
        <f t="shared" si="28"/>
        <v>October 30, 1944</v>
      </c>
      <c r="J504" s="105" t="s">
        <v>230</v>
      </c>
      <c r="K504" s="121" t="s">
        <v>12931</v>
      </c>
      <c r="L504" s="121" t="s">
        <v>10801</v>
      </c>
      <c r="R504" s="16"/>
      <c r="W504" s="30">
        <v>10</v>
      </c>
      <c r="X504" s="30" t="s">
        <v>12775</v>
      </c>
      <c r="Y504" s="30">
        <v>1</v>
      </c>
      <c r="Z504" s="30">
        <v>1</v>
      </c>
      <c r="AA504" s="30" t="s">
        <v>10569</v>
      </c>
      <c r="AB504" t="s">
        <v>1165</v>
      </c>
      <c r="AC504" t="s">
        <v>10364</v>
      </c>
      <c r="AD504" t="b">
        <v>0</v>
      </c>
      <c r="AF504" t="str">
        <f t="shared" si="29"/>
        <v>RAE</v>
      </c>
      <c r="AG504">
        <f t="shared" si="30"/>
        <v>1</v>
      </c>
      <c r="AH504">
        <f t="shared" si="31"/>
        <v>1</v>
      </c>
    </row>
    <row r="505" spans="1:34" x14ac:dyDescent="0.25">
      <c r="A505" s="13" t="s">
        <v>3247</v>
      </c>
      <c r="B505" t="s">
        <v>263</v>
      </c>
      <c r="C505" s="16" t="s">
        <v>3248</v>
      </c>
      <c r="D505" s="16" t="s">
        <v>236</v>
      </c>
      <c r="E505" s="16" t="s">
        <v>246</v>
      </c>
      <c r="F505" s="17">
        <v>21</v>
      </c>
      <c r="G505" s="17" t="s">
        <v>253</v>
      </c>
      <c r="H505" s="17">
        <v>1945</v>
      </c>
      <c r="I505" s="71" t="str">
        <f t="shared" si="28"/>
        <v>May 21, 1945</v>
      </c>
      <c r="J505" s="105" t="s">
        <v>230</v>
      </c>
      <c r="K505" s="121" t="s">
        <v>14392</v>
      </c>
      <c r="L505" t="s">
        <v>10801</v>
      </c>
      <c r="R505" s="16"/>
      <c r="S505" t="s">
        <v>10587</v>
      </c>
      <c r="T505" t="s">
        <v>14393</v>
      </c>
      <c r="U505">
        <v>105</v>
      </c>
      <c r="V505" t="s">
        <v>14394</v>
      </c>
      <c r="W505">
        <v>5</v>
      </c>
      <c r="X505" s="30" t="s">
        <v>14322</v>
      </c>
      <c r="Y505" s="30">
        <v>0</v>
      </c>
      <c r="Z505" s="30">
        <v>1</v>
      </c>
      <c r="AA505" s="30" t="s">
        <v>10569</v>
      </c>
      <c r="AB505" t="s">
        <v>3667</v>
      </c>
      <c r="AC505" t="s">
        <v>10364</v>
      </c>
      <c r="AD505" t="b">
        <v>0</v>
      </c>
      <c r="AF505" t="str">
        <f t="shared" si="29"/>
        <v>105 /139 /TFU</v>
      </c>
      <c r="AG505">
        <f t="shared" si="30"/>
        <v>3</v>
      </c>
      <c r="AH505">
        <f t="shared" si="31"/>
        <v>3</v>
      </c>
    </row>
    <row r="506" spans="1:34" x14ac:dyDescent="0.25">
      <c r="A506" s="13" t="s">
        <v>2022</v>
      </c>
      <c r="B506" t="s">
        <v>263</v>
      </c>
      <c r="C506" s="16" t="s">
        <v>761</v>
      </c>
      <c r="D506" s="16" t="s">
        <v>236</v>
      </c>
      <c r="E506" s="16" t="s">
        <v>324</v>
      </c>
      <c r="F506" s="17">
        <v>0</v>
      </c>
      <c r="G506" s="17" t="s">
        <v>326</v>
      </c>
      <c r="H506" s="17">
        <v>1944</v>
      </c>
      <c r="I506" s="71" t="str">
        <f t="shared" si="28"/>
        <v>November 0, 1944</v>
      </c>
      <c r="J506" s="105" t="s">
        <v>230</v>
      </c>
      <c r="K506" s="121" t="s">
        <v>12943</v>
      </c>
      <c r="L506" s="121" t="s">
        <v>10801</v>
      </c>
      <c r="R506" s="16"/>
      <c r="W506" s="30">
        <v>11</v>
      </c>
      <c r="X506" s="30" t="s">
        <v>12944</v>
      </c>
      <c r="Y506" s="30">
        <v>1</v>
      </c>
      <c r="Z506" s="30">
        <v>1</v>
      </c>
      <c r="AA506" s="30" t="s">
        <v>10569</v>
      </c>
      <c r="AB506" t="s">
        <v>609</v>
      </c>
      <c r="AC506" t="s">
        <v>10364</v>
      </c>
      <c r="AD506" t="b">
        <v>0</v>
      </c>
      <c r="AF506" t="str">
        <f t="shared" si="29"/>
        <v>540 /8OTU</v>
      </c>
      <c r="AG506">
        <f t="shared" si="30"/>
        <v>2</v>
      </c>
      <c r="AH506">
        <f t="shared" si="31"/>
        <v>2</v>
      </c>
    </row>
    <row r="507" spans="1:34" x14ac:dyDescent="0.25">
      <c r="A507" s="49" t="s">
        <v>1358</v>
      </c>
      <c r="B507" t="s">
        <v>263</v>
      </c>
      <c r="C507" s="50" t="s">
        <v>1359</v>
      </c>
      <c r="D507" s="50" t="s">
        <v>236</v>
      </c>
      <c r="E507" s="50" t="s">
        <v>10</v>
      </c>
      <c r="F507" s="51">
        <v>8</v>
      </c>
      <c r="G507" s="51" t="s">
        <v>260</v>
      </c>
      <c r="H507" s="51">
        <v>1944</v>
      </c>
      <c r="I507" s="71" t="str">
        <f t="shared" si="28"/>
        <v>June 8, 1944</v>
      </c>
      <c r="J507" s="141" t="s">
        <v>10627</v>
      </c>
      <c r="K507" s="141" t="s">
        <v>12024</v>
      </c>
      <c r="L507" s="142" t="s">
        <v>10548</v>
      </c>
      <c r="M507" s="26" t="s">
        <v>10561</v>
      </c>
      <c r="N507" s="143"/>
      <c r="O507" s="143"/>
      <c r="P507" t="s">
        <v>10562</v>
      </c>
      <c r="Q507" s="50"/>
      <c r="R507" s="16"/>
      <c r="S507" s="143" t="s">
        <v>10587</v>
      </c>
      <c r="T507" s="143" t="s">
        <v>4</v>
      </c>
      <c r="U507" s="143">
        <v>105</v>
      </c>
      <c r="V507" s="143" t="s">
        <v>12025</v>
      </c>
      <c r="W507">
        <v>6</v>
      </c>
      <c r="X507" s="30" t="s">
        <v>11992</v>
      </c>
      <c r="Y507" s="30">
        <v>1</v>
      </c>
      <c r="Z507" s="30">
        <v>1</v>
      </c>
      <c r="AA507" s="30" t="s">
        <v>10558</v>
      </c>
      <c r="AB507">
        <v>627</v>
      </c>
      <c r="AC507" t="s">
        <v>10364</v>
      </c>
      <c r="AD507" t="b">
        <v>0</v>
      </c>
      <c r="AF507" t="str">
        <f t="shared" si="29"/>
        <v>105 /139 /627</v>
      </c>
      <c r="AG507">
        <f t="shared" si="30"/>
        <v>3</v>
      </c>
      <c r="AH507">
        <f t="shared" si="31"/>
        <v>3</v>
      </c>
    </row>
    <row r="508" spans="1:34" x14ac:dyDescent="0.25">
      <c r="A508" s="13" t="s">
        <v>840</v>
      </c>
      <c r="B508" t="s">
        <v>263</v>
      </c>
      <c r="C508" s="16">
        <v>105</v>
      </c>
      <c r="D508" s="16" t="s">
        <v>236</v>
      </c>
      <c r="E508" s="16" t="s">
        <v>10</v>
      </c>
      <c r="F508" s="17">
        <v>12</v>
      </c>
      <c r="G508" s="17" t="s">
        <v>238</v>
      </c>
      <c r="H508" s="17">
        <v>1943</v>
      </c>
      <c r="I508" s="71" t="str">
        <f t="shared" ref="I508:I571" si="32">G508&amp;" "&amp;F508&amp;", "&amp;H508</f>
        <v>December 12, 1943</v>
      </c>
      <c r="J508" s="105" t="s">
        <v>10627</v>
      </c>
      <c r="K508" s="121" t="s">
        <v>11398</v>
      </c>
      <c r="L508" t="s">
        <v>10548</v>
      </c>
      <c r="M508" t="s">
        <v>11177</v>
      </c>
      <c r="N508" t="s">
        <v>11399</v>
      </c>
      <c r="O508" t="s">
        <v>10631</v>
      </c>
      <c r="P508" t="s">
        <v>10552</v>
      </c>
      <c r="Q508" s="16" t="s">
        <v>11400</v>
      </c>
      <c r="R508" s="16"/>
      <c r="S508" t="s">
        <v>10587</v>
      </c>
      <c r="T508" t="s">
        <v>3</v>
      </c>
      <c r="U508">
        <v>105</v>
      </c>
      <c r="V508" t="s">
        <v>11401</v>
      </c>
      <c r="W508" s="30">
        <v>12</v>
      </c>
      <c r="X508" s="30" t="s">
        <v>11361</v>
      </c>
      <c r="Y508" s="30">
        <v>1</v>
      </c>
      <c r="Z508" s="30">
        <v>1</v>
      </c>
      <c r="AA508" s="30" t="s">
        <v>10558</v>
      </c>
      <c r="AB508">
        <v>105</v>
      </c>
      <c r="AC508" t="s">
        <v>10364</v>
      </c>
      <c r="AD508" t="b">
        <v>0</v>
      </c>
      <c r="AF508" t="str">
        <f t="shared" si="29"/>
        <v>105</v>
      </c>
      <c r="AG508">
        <f t="shared" si="30"/>
        <v>1</v>
      </c>
      <c r="AH508">
        <f t="shared" si="31"/>
        <v>1</v>
      </c>
    </row>
    <row r="509" spans="1:34" x14ac:dyDescent="0.25">
      <c r="A509" s="13" t="s">
        <v>4832</v>
      </c>
      <c r="B509" t="s">
        <v>263</v>
      </c>
      <c r="C509" s="16" t="s">
        <v>4833</v>
      </c>
      <c r="D509" s="16"/>
      <c r="E509" s="16" t="s">
        <v>324</v>
      </c>
      <c r="F509" s="17">
        <v>21</v>
      </c>
      <c r="G509" s="17" t="s">
        <v>253</v>
      </c>
      <c r="H509" s="17">
        <v>1946</v>
      </c>
      <c r="I509" s="71" t="str">
        <f t="shared" si="32"/>
        <v>May 21, 1946</v>
      </c>
      <c r="J509" s="105"/>
      <c r="K509" s="121" t="s">
        <v>15580</v>
      </c>
      <c r="L509" t="s">
        <v>10801</v>
      </c>
      <c r="R509" s="16"/>
      <c r="W509">
        <v>5</v>
      </c>
      <c r="X509" s="30"/>
      <c r="Y509" s="30">
        <v>0</v>
      </c>
      <c r="Z509" s="30">
        <v>1</v>
      </c>
      <c r="AA509" s="30" t="s">
        <v>10569</v>
      </c>
      <c r="AB509" t="s">
        <v>323</v>
      </c>
      <c r="AC509" t="s">
        <v>10364</v>
      </c>
      <c r="AD509" t="b">
        <v>0</v>
      </c>
      <c r="AF509" t="str">
        <f t="shared" si="29"/>
        <v>105 /618 /139 /1655MTU</v>
      </c>
      <c r="AG509">
        <f t="shared" si="30"/>
        <v>4</v>
      </c>
      <c r="AH509">
        <f t="shared" si="31"/>
        <v>4</v>
      </c>
    </row>
    <row r="510" spans="1:34" x14ac:dyDescent="0.25">
      <c r="A510" s="13" t="s">
        <v>894</v>
      </c>
      <c r="B510" t="s">
        <v>263</v>
      </c>
      <c r="C510" s="16" t="s">
        <v>895</v>
      </c>
      <c r="D510" s="16" t="s">
        <v>236</v>
      </c>
      <c r="E510" s="16" t="s">
        <v>324</v>
      </c>
      <c r="F510" s="17">
        <v>8</v>
      </c>
      <c r="G510" s="17" t="s">
        <v>243</v>
      </c>
      <c r="H510" s="17">
        <v>1944</v>
      </c>
      <c r="I510" s="71" t="str">
        <f t="shared" si="32"/>
        <v>January 8, 1944</v>
      </c>
      <c r="J510" s="105" t="s">
        <v>230</v>
      </c>
      <c r="K510" s="121" t="s">
        <v>11455</v>
      </c>
      <c r="L510" t="s">
        <v>10565</v>
      </c>
      <c r="M510" t="s">
        <v>10566</v>
      </c>
      <c r="N510" t="s">
        <v>11456</v>
      </c>
      <c r="Q510" s="16"/>
      <c r="R510" s="16"/>
      <c r="S510" t="s">
        <v>10862</v>
      </c>
      <c r="T510" t="s">
        <v>83</v>
      </c>
      <c r="U510">
        <v>109</v>
      </c>
      <c r="V510" t="s">
        <v>11457</v>
      </c>
      <c r="W510">
        <v>1</v>
      </c>
      <c r="X510" s="30" t="s">
        <v>11426</v>
      </c>
      <c r="Y510" s="30">
        <v>1</v>
      </c>
      <c r="Z510" s="30">
        <v>1</v>
      </c>
      <c r="AA510" s="30" t="s">
        <v>10569</v>
      </c>
      <c r="AB510" t="s">
        <v>323</v>
      </c>
      <c r="AC510" t="s">
        <v>10364</v>
      </c>
      <c r="AD510" t="b">
        <v>0</v>
      </c>
      <c r="AF510" t="str">
        <f t="shared" si="29"/>
        <v>109 /1655MTU</v>
      </c>
      <c r="AG510">
        <f t="shared" si="30"/>
        <v>2</v>
      </c>
      <c r="AH510">
        <f t="shared" si="31"/>
        <v>2</v>
      </c>
    </row>
    <row r="511" spans="1:34" x14ac:dyDescent="0.25">
      <c r="A511" s="13" t="s">
        <v>865</v>
      </c>
      <c r="B511" t="s">
        <v>263</v>
      </c>
      <c r="C511" s="16" t="s">
        <v>866</v>
      </c>
      <c r="D511" s="16" t="s">
        <v>242</v>
      </c>
      <c r="E511" s="16" t="s">
        <v>252</v>
      </c>
      <c r="F511" s="17">
        <v>28</v>
      </c>
      <c r="G511" s="17" t="s">
        <v>238</v>
      </c>
      <c r="H511" s="17">
        <v>1943</v>
      </c>
      <c r="I511" s="71" t="str">
        <f t="shared" si="32"/>
        <v>December 28, 1943</v>
      </c>
      <c r="J511" s="105" t="s">
        <v>10627</v>
      </c>
      <c r="K511" s="121" t="s">
        <v>11420</v>
      </c>
      <c r="L511" t="s">
        <v>10590</v>
      </c>
      <c r="M511" t="s">
        <v>10591</v>
      </c>
      <c r="P511" t="s">
        <v>10592</v>
      </c>
      <c r="Q511" s="16"/>
      <c r="R511" s="16"/>
      <c r="W511" s="30">
        <v>12</v>
      </c>
      <c r="X511" s="30" t="s">
        <v>11361</v>
      </c>
      <c r="Y511" s="30">
        <v>1</v>
      </c>
      <c r="Z511" s="30">
        <v>1</v>
      </c>
      <c r="AA511" s="30" t="s">
        <v>10558</v>
      </c>
      <c r="AB511">
        <v>256</v>
      </c>
      <c r="AC511" t="s">
        <v>10364</v>
      </c>
      <c r="AD511" t="b">
        <v>0</v>
      </c>
      <c r="AF511" t="str">
        <f t="shared" si="29"/>
        <v>540 /256</v>
      </c>
      <c r="AG511">
        <f t="shared" si="30"/>
        <v>2</v>
      </c>
      <c r="AH511">
        <f t="shared" si="31"/>
        <v>2</v>
      </c>
    </row>
    <row r="512" spans="1:34" x14ac:dyDescent="0.25">
      <c r="A512" s="13" t="s">
        <v>339</v>
      </c>
      <c r="B512" t="s">
        <v>263</v>
      </c>
      <c r="C512" s="16">
        <v>540</v>
      </c>
      <c r="D512" s="16" t="s">
        <v>236</v>
      </c>
      <c r="E512" s="16" t="s">
        <v>237</v>
      </c>
      <c r="F512" s="17">
        <v>8</v>
      </c>
      <c r="G512" s="17" t="s">
        <v>238</v>
      </c>
      <c r="H512" s="17">
        <v>1942</v>
      </c>
      <c r="I512" s="71" t="str">
        <f t="shared" si="32"/>
        <v>December 8, 1942</v>
      </c>
      <c r="J512" s="105" t="s">
        <v>230</v>
      </c>
      <c r="K512" s="121" t="s">
        <v>10748</v>
      </c>
      <c r="L512" t="s">
        <v>10548</v>
      </c>
      <c r="M512" t="s">
        <v>10749</v>
      </c>
      <c r="N512" t="s">
        <v>10567</v>
      </c>
      <c r="P512" t="s">
        <v>10654</v>
      </c>
      <c r="Q512" s="16"/>
      <c r="R512" s="16"/>
      <c r="W512" s="30">
        <v>12</v>
      </c>
      <c r="X512" s="30" t="s">
        <v>10745</v>
      </c>
      <c r="Y512" s="30">
        <v>1</v>
      </c>
      <c r="Z512" s="30">
        <v>1</v>
      </c>
      <c r="AA512" s="30" t="s">
        <v>10558</v>
      </c>
      <c r="AB512">
        <v>540</v>
      </c>
      <c r="AC512" t="s">
        <v>10364</v>
      </c>
      <c r="AD512" t="b">
        <v>0</v>
      </c>
      <c r="AF512" t="str">
        <f t="shared" si="29"/>
        <v>540</v>
      </c>
      <c r="AG512">
        <f t="shared" si="30"/>
        <v>1</v>
      </c>
      <c r="AH512">
        <f t="shared" si="31"/>
        <v>1</v>
      </c>
    </row>
    <row r="513" spans="1:34" x14ac:dyDescent="0.25">
      <c r="A513" s="13" t="s">
        <v>1066</v>
      </c>
      <c r="B513" t="s">
        <v>263</v>
      </c>
      <c r="C513" s="16" t="s">
        <v>1067</v>
      </c>
      <c r="D513" s="16" t="s">
        <v>236</v>
      </c>
      <c r="E513" s="16" t="s">
        <v>10</v>
      </c>
      <c r="F513" s="17">
        <v>13</v>
      </c>
      <c r="G513" s="17" t="s">
        <v>247</v>
      </c>
      <c r="H513" s="17">
        <v>1944</v>
      </c>
      <c r="I513" s="71" t="str">
        <f t="shared" si="32"/>
        <v>March 13, 1944</v>
      </c>
      <c r="J513" s="105" t="s">
        <v>10627</v>
      </c>
      <c r="K513" s="121" t="s">
        <v>11646</v>
      </c>
      <c r="L513" s="121" t="s">
        <v>10565</v>
      </c>
      <c r="M513" t="s">
        <v>10636</v>
      </c>
      <c r="N513" t="s">
        <v>271</v>
      </c>
      <c r="Q513" s="16"/>
      <c r="R513" s="16"/>
      <c r="S513" t="s">
        <v>10722</v>
      </c>
      <c r="T513" t="s">
        <v>10784</v>
      </c>
      <c r="U513">
        <v>139</v>
      </c>
      <c r="V513" s="30" t="s">
        <v>11647</v>
      </c>
      <c r="W513">
        <v>3</v>
      </c>
      <c r="X513" s="30" t="s">
        <v>11621</v>
      </c>
      <c r="Y513" s="30">
        <v>1</v>
      </c>
      <c r="Z513" s="30">
        <v>1</v>
      </c>
      <c r="AA513" s="30" t="s">
        <v>10558</v>
      </c>
      <c r="AB513">
        <v>139</v>
      </c>
      <c r="AC513" t="s">
        <v>10364</v>
      </c>
      <c r="AD513" t="b">
        <v>0</v>
      </c>
      <c r="AF513" t="str">
        <f t="shared" si="29"/>
        <v>521 /139</v>
      </c>
      <c r="AG513">
        <f t="shared" si="30"/>
        <v>2</v>
      </c>
      <c r="AH513">
        <f t="shared" si="31"/>
        <v>2</v>
      </c>
    </row>
    <row r="514" spans="1:34" x14ac:dyDescent="0.25">
      <c r="A514" s="13" t="s">
        <v>344</v>
      </c>
      <c r="B514" t="s">
        <v>263</v>
      </c>
      <c r="C514" s="16">
        <v>105</v>
      </c>
      <c r="D514" s="16" t="s">
        <v>236</v>
      </c>
      <c r="E514" s="16" t="s">
        <v>258</v>
      </c>
      <c r="F514" s="17">
        <v>22</v>
      </c>
      <c r="G514" s="17" t="s">
        <v>238</v>
      </c>
      <c r="H514" s="17">
        <v>1942</v>
      </c>
      <c r="I514" s="71" t="str">
        <f t="shared" si="32"/>
        <v>December 22, 1942</v>
      </c>
      <c r="J514" s="105" t="s">
        <v>230</v>
      </c>
      <c r="K514" s="121" t="s">
        <v>10756</v>
      </c>
      <c r="L514" t="s">
        <v>10548</v>
      </c>
      <c r="M514" t="s">
        <v>10561</v>
      </c>
      <c r="P514" t="s">
        <v>10562</v>
      </c>
      <c r="Q514" s="16"/>
      <c r="R514" s="16"/>
      <c r="S514" t="s">
        <v>10587</v>
      </c>
      <c r="T514" t="s">
        <v>0</v>
      </c>
      <c r="U514">
        <v>105</v>
      </c>
      <c r="V514" t="s">
        <v>10709</v>
      </c>
      <c r="W514" s="30">
        <v>12</v>
      </c>
      <c r="X514" s="30" t="s">
        <v>10745</v>
      </c>
      <c r="Y514" s="30">
        <v>1</v>
      </c>
      <c r="Z514" s="30">
        <v>1</v>
      </c>
      <c r="AA514" s="30" t="s">
        <v>10558</v>
      </c>
      <c r="AB514">
        <v>105</v>
      </c>
      <c r="AC514" t="s">
        <v>10364</v>
      </c>
      <c r="AD514" t="b">
        <v>0</v>
      </c>
      <c r="AF514" t="str">
        <f t="shared" si="29"/>
        <v>105</v>
      </c>
      <c r="AG514">
        <f t="shared" si="30"/>
        <v>1</v>
      </c>
      <c r="AH514">
        <f t="shared" si="31"/>
        <v>1</v>
      </c>
    </row>
    <row r="515" spans="1:34" x14ac:dyDescent="0.25">
      <c r="A515" s="13" t="s">
        <v>328</v>
      </c>
      <c r="B515" t="s">
        <v>263</v>
      </c>
      <c r="C515" s="16" t="s">
        <v>329</v>
      </c>
      <c r="D515" s="16" t="s">
        <v>236</v>
      </c>
      <c r="E515" s="16" t="s">
        <v>258</v>
      </c>
      <c r="F515" s="17">
        <v>13</v>
      </c>
      <c r="G515" s="17" t="s">
        <v>326</v>
      </c>
      <c r="H515" s="17">
        <v>1942</v>
      </c>
      <c r="I515" s="71" t="str">
        <f t="shared" si="32"/>
        <v>November 13, 1942</v>
      </c>
      <c r="J515" s="105" t="s">
        <v>230</v>
      </c>
      <c r="K515" s="121" t="s">
        <v>10729</v>
      </c>
      <c r="L515" t="s">
        <v>10548</v>
      </c>
      <c r="M515" t="s">
        <v>10561</v>
      </c>
      <c r="P515" t="s">
        <v>10562</v>
      </c>
      <c r="Q515" s="16"/>
      <c r="R515" s="16"/>
      <c r="S515" t="s">
        <v>10587</v>
      </c>
      <c r="T515" t="s">
        <v>2</v>
      </c>
      <c r="U515">
        <v>105</v>
      </c>
      <c r="V515" t="s">
        <v>10702</v>
      </c>
      <c r="W515" s="30">
        <v>11</v>
      </c>
      <c r="X515" s="30" t="s">
        <v>10726</v>
      </c>
      <c r="Y515" s="30">
        <v>1</v>
      </c>
      <c r="Z515" s="30">
        <v>1</v>
      </c>
      <c r="AA515" s="30" t="s">
        <v>10558</v>
      </c>
      <c r="AB515">
        <v>105</v>
      </c>
      <c r="AC515" t="s">
        <v>10364</v>
      </c>
      <c r="AD515" t="b">
        <v>0</v>
      </c>
      <c r="AF515" t="str">
        <f t="shared" ref="AF515:AF578" si="33">SUBSTITUTE(C515,"/"," /")</f>
        <v>1655MTU /105</v>
      </c>
      <c r="AG515">
        <f t="shared" ref="AG515:AG578" si="34">LEN(AF515)-LEN(C515)+1</f>
        <v>2</v>
      </c>
      <c r="AH515">
        <f t="shared" ref="AH515:AH578" si="35">IF(ISERROR(FIND("Cv ",C515,1)),AG515,AG515-1)</f>
        <v>2</v>
      </c>
    </row>
    <row r="516" spans="1:34" x14ac:dyDescent="0.25">
      <c r="A516" s="13" t="s">
        <v>392</v>
      </c>
      <c r="B516" t="s">
        <v>263</v>
      </c>
      <c r="C516" s="16">
        <v>521</v>
      </c>
      <c r="D516" s="16" t="s">
        <v>236</v>
      </c>
      <c r="E516" s="16" t="s">
        <v>271</v>
      </c>
      <c r="F516" s="17">
        <v>5</v>
      </c>
      <c r="G516" s="17" t="s">
        <v>247</v>
      </c>
      <c r="H516" s="17">
        <v>1943</v>
      </c>
      <c r="I516" s="71" t="str">
        <f t="shared" si="32"/>
        <v>March 5, 1943</v>
      </c>
      <c r="J516" s="105" t="s">
        <v>230</v>
      </c>
      <c r="K516" s="121" t="s">
        <v>10826</v>
      </c>
      <c r="L516" t="s">
        <v>10548</v>
      </c>
      <c r="M516" t="s">
        <v>10598</v>
      </c>
      <c r="N516" t="s">
        <v>10707</v>
      </c>
      <c r="O516" t="s">
        <v>10600</v>
      </c>
      <c r="P516" t="s">
        <v>10552</v>
      </c>
      <c r="Q516" s="16" t="s">
        <v>10827</v>
      </c>
      <c r="R516" s="16"/>
      <c r="T516" t="s">
        <v>81</v>
      </c>
      <c r="U516">
        <v>521</v>
      </c>
      <c r="V516" s="30" t="s">
        <v>10828</v>
      </c>
      <c r="W516">
        <v>3</v>
      </c>
      <c r="X516" s="30" t="s">
        <v>10818</v>
      </c>
      <c r="Y516" s="30">
        <v>1</v>
      </c>
      <c r="Z516" s="30">
        <v>1</v>
      </c>
      <c r="AA516" s="30" t="s">
        <v>10558</v>
      </c>
      <c r="AB516">
        <v>521</v>
      </c>
      <c r="AC516" t="s">
        <v>10364</v>
      </c>
      <c r="AD516" t="b">
        <v>0</v>
      </c>
      <c r="AF516" t="str">
        <f t="shared" si="33"/>
        <v>521</v>
      </c>
      <c r="AG516">
        <f t="shared" si="34"/>
        <v>1</v>
      </c>
      <c r="AH516">
        <f t="shared" si="35"/>
        <v>1</v>
      </c>
    </row>
    <row r="517" spans="1:34" x14ac:dyDescent="0.25">
      <c r="A517" s="13" t="s">
        <v>6708</v>
      </c>
      <c r="B517" t="s">
        <v>263</v>
      </c>
      <c r="C517" s="16" t="s">
        <v>6709</v>
      </c>
      <c r="D517" s="16"/>
      <c r="E517" s="16"/>
      <c r="F517" s="17">
        <v>30</v>
      </c>
      <c r="G517" s="17" t="s">
        <v>243</v>
      </c>
      <c r="H517" s="17">
        <v>1947</v>
      </c>
      <c r="I517" s="71" t="str">
        <f t="shared" si="32"/>
        <v>January 30, 1947</v>
      </c>
      <c r="J517" s="105"/>
      <c r="K517" s="121" t="s">
        <v>16673</v>
      </c>
      <c r="L517" t="s">
        <v>10801</v>
      </c>
      <c r="R517" s="16"/>
      <c r="W517">
        <v>1</v>
      </c>
      <c r="X517" s="30"/>
      <c r="Y517" s="30">
        <v>0</v>
      </c>
      <c r="Z517" s="30">
        <v>1</v>
      </c>
      <c r="AA517" s="30" t="e">
        <v>#N/A</v>
      </c>
      <c r="AB517" t="s">
        <v>3667</v>
      </c>
      <c r="AC517" t="s">
        <v>10364</v>
      </c>
      <c r="AD517" t="b">
        <v>0</v>
      </c>
      <c r="AF517" t="str">
        <f t="shared" si="33"/>
        <v>521 /1404 Flt /1409 Flt /TFU</v>
      </c>
      <c r="AG517">
        <f t="shared" si="34"/>
        <v>4</v>
      </c>
      <c r="AH517">
        <f t="shared" si="35"/>
        <v>4</v>
      </c>
    </row>
    <row r="518" spans="1:34" x14ac:dyDescent="0.25">
      <c r="A518" s="13" t="s">
        <v>405</v>
      </c>
      <c r="B518" t="s">
        <v>263</v>
      </c>
      <c r="C518" s="16">
        <v>540</v>
      </c>
      <c r="D518" s="16" t="s">
        <v>236</v>
      </c>
      <c r="E518" s="16" t="s">
        <v>237</v>
      </c>
      <c r="F518" s="17">
        <v>18</v>
      </c>
      <c r="G518" s="17" t="s">
        <v>247</v>
      </c>
      <c r="H518" s="17">
        <v>1943</v>
      </c>
      <c r="I518" s="71" t="str">
        <f t="shared" si="32"/>
        <v>March 18, 1943</v>
      </c>
      <c r="J518" s="105" t="s">
        <v>230</v>
      </c>
      <c r="K518" s="121" t="s">
        <v>10846</v>
      </c>
      <c r="L518" t="s">
        <v>10590</v>
      </c>
      <c r="M518" t="s">
        <v>10591</v>
      </c>
      <c r="P518" t="s">
        <v>10592</v>
      </c>
      <c r="Q518" s="16"/>
      <c r="R518" s="16"/>
      <c r="W518">
        <v>3</v>
      </c>
      <c r="X518" s="30" t="s">
        <v>10818</v>
      </c>
      <c r="Y518" s="30">
        <v>1</v>
      </c>
      <c r="Z518" s="30">
        <v>1</v>
      </c>
      <c r="AA518" s="30" t="s">
        <v>10558</v>
      </c>
      <c r="AB518">
        <v>540</v>
      </c>
      <c r="AC518" t="s">
        <v>10364</v>
      </c>
      <c r="AD518" t="b">
        <v>0</v>
      </c>
      <c r="AF518" t="str">
        <f t="shared" si="33"/>
        <v>540</v>
      </c>
      <c r="AG518">
        <f t="shared" si="34"/>
        <v>1</v>
      </c>
      <c r="AH518">
        <f t="shared" si="35"/>
        <v>1</v>
      </c>
    </row>
    <row r="519" spans="1:34" x14ac:dyDescent="0.25">
      <c r="A519" s="13" t="s">
        <v>382</v>
      </c>
      <c r="B519" t="s">
        <v>263</v>
      </c>
      <c r="C519" s="16">
        <v>105</v>
      </c>
      <c r="D519" s="16" t="s">
        <v>236</v>
      </c>
      <c r="E519" s="16" t="s">
        <v>258</v>
      </c>
      <c r="F519" s="19">
        <v>26</v>
      </c>
      <c r="G519" s="17" t="s">
        <v>365</v>
      </c>
      <c r="H519" s="17">
        <v>1943</v>
      </c>
      <c r="I519" s="71" t="str">
        <f t="shared" si="32"/>
        <v>February 26, 1943</v>
      </c>
      <c r="J519" s="105" t="s">
        <v>230</v>
      </c>
      <c r="K519" s="121" t="s">
        <v>10808</v>
      </c>
      <c r="L519" t="s">
        <v>10548</v>
      </c>
      <c r="M519" t="s">
        <v>10809</v>
      </c>
      <c r="P519" t="s">
        <v>10654</v>
      </c>
      <c r="Q519" s="16"/>
      <c r="R519" s="16"/>
      <c r="S519" t="s">
        <v>10587</v>
      </c>
      <c r="T519" t="s">
        <v>10810</v>
      </c>
      <c r="U519">
        <v>105</v>
      </c>
      <c r="V519" t="s">
        <v>10811</v>
      </c>
      <c r="W519">
        <v>2</v>
      </c>
      <c r="X519" s="30" t="s">
        <v>10788</v>
      </c>
      <c r="Y519" s="30">
        <v>1</v>
      </c>
      <c r="Z519" s="30">
        <v>1</v>
      </c>
      <c r="AA519" s="30" t="s">
        <v>10558</v>
      </c>
      <c r="AB519">
        <v>105</v>
      </c>
      <c r="AC519" t="s">
        <v>10364</v>
      </c>
      <c r="AD519" t="b">
        <v>0</v>
      </c>
      <c r="AF519" t="str">
        <f t="shared" si="33"/>
        <v>105</v>
      </c>
      <c r="AG519">
        <f t="shared" si="34"/>
        <v>1</v>
      </c>
      <c r="AH519">
        <f t="shared" si="35"/>
        <v>1</v>
      </c>
    </row>
    <row r="520" spans="1:34" x14ac:dyDescent="0.25">
      <c r="A520" s="13" t="s">
        <v>1918</v>
      </c>
      <c r="B520" t="s">
        <v>930</v>
      </c>
      <c r="C520" s="16" t="s">
        <v>1919</v>
      </c>
      <c r="D520" s="16" t="s">
        <v>236</v>
      </c>
      <c r="E520" s="16" t="s">
        <v>252</v>
      </c>
      <c r="F520" s="17">
        <v>9</v>
      </c>
      <c r="G520" s="17" t="s">
        <v>309</v>
      </c>
      <c r="H520" s="17">
        <v>1944</v>
      </c>
      <c r="I520" s="71" t="str">
        <f t="shared" si="32"/>
        <v>October 9, 1944</v>
      </c>
      <c r="J520" s="105" t="s">
        <v>230</v>
      </c>
      <c r="K520" s="121" t="s">
        <v>12820</v>
      </c>
      <c r="L520" s="121" t="s">
        <v>10801</v>
      </c>
      <c r="R520" s="16"/>
      <c r="W520" s="30">
        <v>10</v>
      </c>
      <c r="X520" s="30" t="s">
        <v>12775</v>
      </c>
      <c r="Y520" s="30">
        <v>1</v>
      </c>
      <c r="Z520" s="30">
        <v>1</v>
      </c>
      <c r="AA520" s="30" t="s">
        <v>10558</v>
      </c>
      <c r="AB520">
        <v>85</v>
      </c>
      <c r="AC520" t="s">
        <v>10364</v>
      </c>
      <c r="AD520" t="b">
        <v>0</v>
      </c>
      <c r="AF520" t="str">
        <f t="shared" si="33"/>
        <v>TFU /FIU /85</v>
      </c>
      <c r="AG520">
        <f t="shared" si="34"/>
        <v>3</v>
      </c>
      <c r="AH520">
        <f t="shared" si="35"/>
        <v>3</v>
      </c>
    </row>
    <row r="521" spans="1:34" x14ac:dyDescent="0.25">
      <c r="A521" s="13" t="s">
        <v>363</v>
      </c>
      <c r="B521" t="s">
        <v>263</v>
      </c>
      <c r="C521" s="16">
        <v>105</v>
      </c>
      <c r="D521" s="16" t="s">
        <v>236</v>
      </c>
      <c r="E521" s="16" t="s">
        <v>258</v>
      </c>
      <c r="F521" s="17">
        <v>30</v>
      </c>
      <c r="G521" s="17" t="s">
        <v>243</v>
      </c>
      <c r="H521" s="17">
        <v>1943</v>
      </c>
      <c r="I521" s="71" t="str">
        <f t="shared" si="32"/>
        <v>January 30, 1943</v>
      </c>
      <c r="J521" s="105" t="s">
        <v>230</v>
      </c>
      <c r="K521" s="121" t="s">
        <v>10786</v>
      </c>
      <c r="L521" t="s">
        <v>10548</v>
      </c>
      <c r="M521" t="s">
        <v>10561</v>
      </c>
      <c r="P521" t="s">
        <v>10562</v>
      </c>
      <c r="Q521" s="16"/>
      <c r="R521" s="16"/>
      <c r="S521" t="s">
        <v>10587</v>
      </c>
      <c r="T521" t="s">
        <v>83</v>
      </c>
      <c r="U521">
        <v>105</v>
      </c>
      <c r="V521" t="s">
        <v>10642</v>
      </c>
      <c r="W521">
        <v>1</v>
      </c>
      <c r="X521" s="30" t="s">
        <v>10761</v>
      </c>
      <c r="Y521" s="30">
        <v>1</v>
      </c>
      <c r="Z521" s="30">
        <v>1</v>
      </c>
      <c r="AA521" s="30" t="s">
        <v>10558</v>
      </c>
      <c r="AB521">
        <v>105</v>
      </c>
      <c r="AC521" t="s">
        <v>10364</v>
      </c>
      <c r="AD521" t="b">
        <v>0</v>
      </c>
      <c r="AF521" t="str">
        <f t="shared" si="33"/>
        <v>105</v>
      </c>
      <c r="AG521">
        <f t="shared" si="34"/>
        <v>1</v>
      </c>
      <c r="AH521">
        <f t="shared" si="35"/>
        <v>1</v>
      </c>
    </row>
    <row r="522" spans="1:34" x14ac:dyDescent="0.25">
      <c r="A522" s="13" t="s">
        <v>474</v>
      </c>
      <c r="B522" t="s">
        <v>263</v>
      </c>
      <c r="C522" s="16">
        <v>540</v>
      </c>
      <c r="D522" s="16" t="s">
        <v>236</v>
      </c>
      <c r="E522" s="16" t="s">
        <v>237</v>
      </c>
      <c r="F522" s="17">
        <v>20</v>
      </c>
      <c r="G522" s="17" t="s">
        <v>253</v>
      </c>
      <c r="H522" s="17">
        <v>1943</v>
      </c>
      <c r="I522" s="71" t="str">
        <f t="shared" si="32"/>
        <v>May 20, 1943</v>
      </c>
      <c r="J522" s="105" t="s">
        <v>230</v>
      </c>
      <c r="K522" s="121" t="s">
        <v>10947</v>
      </c>
      <c r="L522" t="s">
        <v>10565</v>
      </c>
      <c r="M522" t="s">
        <v>10566</v>
      </c>
      <c r="N522" t="s">
        <v>10567</v>
      </c>
      <c r="Q522" s="16"/>
      <c r="R522" s="16"/>
      <c r="W522">
        <v>5</v>
      </c>
      <c r="X522" s="30" t="s">
        <v>10924</v>
      </c>
      <c r="Y522" s="30">
        <v>1</v>
      </c>
      <c r="Z522" s="30">
        <v>1</v>
      </c>
      <c r="AA522" s="30" t="s">
        <v>10558</v>
      </c>
      <c r="AB522">
        <v>540</v>
      </c>
      <c r="AC522" t="s">
        <v>10364</v>
      </c>
      <c r="AD522" t="b">
        <v>0</v>
      </c>
      <c r="AF522" t="str">
        <f t="shared" si="33"/>
        <v>540</v>
      </c>
      <c r="AG522">
        <f t="shared" si="34"/>
        <v>1</v>
      </c>
      <c r="AH522">
        <f t="shared" si="35"/>
        <v>1</v>
      </c>
    </row>
    <row r="523" spans="1:34" x14ac:dyDescent="0.25">
      <c r="A523" s="13" t="s">
        <v>332</v>
      </c>
      <c r="B523" t="s">
        <v>263</v>
      </c>
      <c r="C523" s="16">
        <v>105</v>
      </c>
      <c r="D523" s="16" t="s">
        <v>236</v>
      </c>
      <c r="E523" s="16" t="s">
        <v>258</v>
      </c>
      <c r="F523" s="17">
        <v>28</v>
      </c>
      <c r="G523" s="17" t="s">
        <v>326</v>
      </c>
      <c r="H523" s="17">
        <v>1942</v>
      </c>
      <c r="I523" s="71" t="str">
        <f t="shared" si="32"/>
        <v>November 28, 1942</v>
      </c>
      <c r="J523" s="105" t="s">
        <v>230</v>
      </c>
      <c r="K523" s="121" t="s">
        <v>10735</v>
      </c>
      <c r="L523" t="s">
        <v>10565</v>
      </c>
      <c r="M523" t="s">
        <v>10566</v>
      </c>
      <c r="N523" t="s">
        <v>10583</v>
      </c>
      <c r="Q523" s="16"/>
      <c r="R523" s="16"/>
      <c r="S523" t="s">
        <v>10587</v>
      </c>
      <c r="T523" t="s">
        <v>1</v>
      </c>
      <c r="U523">
        <v>105</v>
      </c>
      <c r="V523" t="s">
        <v>10736</v>
      </c>
      <c r="W523" s="30">
        <v>11</v>
      </c>
      <c r="X523" s="30" t="s">
        <v>10726</v>
      </c>
      <c r="Y523" s="30">
        <v>1</v>
      </c>
      <c r="Z523" s="30">
        <v>1</v>
      </c>
      <c r="AA523" s="30" t="s">
        <v>10558</v>
      </c>
      <c r="AB523">
        <v>105</v>
      </c>
      <c r="AC523" t="s">
        <v>10364</v>
      </c>
      <c r="AD523" t="b">
        <v>0</v>
      </c>
      <c r="AF523" t="str">
        <f t="shared" si="33"/>
        <v>105</v>
      </c>
      <c r="AG523">
        <f t="shared" si="34"/>
        <v>1</v>
      </c>
      <c r="AH523">
        <f t="shared" si="35"/>
        <v>1</v>
      </c>
    </row>
    <row r="524" spans="1:34" x14ac:dyDescent="0.25">
      <c r="A524" s="13" t="s">
        <v>1132</v>
      </c>
      <c r="B524" t="s">
        <v>263</v>
      </c>
      <c r="C524" s="16" t="s">
        <v>1133</v>
      </c>
      <c r="D524" s="16" t="s">
        <v>236</v>
      </c>
      <c r="E524" s="16" t="s">
        <v>10</v>
      </c>
      <c r="F524" s="17">
        <v>6</v>
      </c>
      <c r="G524" s="17" t="s">
        <v>250</v>
      </c>
      <c r="H524" s="17">
        <v>1944</v>
      </c>
      <c r="I524" s="71" t="str">
        <f t="shared" si="32"/>
        <v>April 6, 1944</v>
      </c>
      <c r="J524" s="105" t="s">
        <v>10627</v>
      </c>
      <c r="K524" s="121" t="s">
        <v>11728</v>
      </c>
      <c r="L524" s="121" t="s">
        <v>10590</v>
      </c>
      <c r="M524" t="s">
        <v>10591</v>
      </c>
      <c r="P524" t="s">
        <v>10592</v>
      </c>
      <c r="Q524" s="16"/>
      <c r="R524" s="16"/>
      <c r="S524" t="s">
        <v>10722</v>
      </c>
      <c r="T524" t="s">
        <v>10516</v>
      </c>
      <c r="U524">
        <v>130</v>
      </c>
      <c r="V524" t="s">
        <v>11729</v>
      </c>
      <c r="W524">
        <v>4</v>
      </c>
      <c r="X524" s="30" t="s">
        <v>11721</v>
      </c>
      <c r="Y524" s="30">
        <v>1</v>
      </c>
      <c r="Z524" s="30">
        <v>1</v>
      </c>
      <c r="AA524" s="30" t="s">
        <v>10558</v>
      </c>
      <c r="AB524">
        <v>139</v>
      </c>
      <c r="AC524" t="s">
        <v>10364</v>
      </c>
      <c r="AD524" t="b">
        <v>0</v>
      </c>
      <c r="AF524" t="str">
        <f t="shared" si="33"/>
        <v>105 /139 /627 /139</v>
      </c>
      <c r="AG524">
        <f t="shared" si="34"/>
        <v>4</v>
      </c>
      <c r="AH524">
        <f t="shared" si="35"/>
        <v>4</v>
      </c>
    </row>
    <row r="525" spans="1:34" x14ac:dyDescent="0.25">
      <c r="A525" s="13" t="s">
        <v>336</v>
      </c>
      <c r="B525" t="s">
        <v>263</v>
      </c>
      <c r="C525" s="16" t="s">
        <v>337</v>
      </c>
      <c r="D525" s="16" t="s">
        <v>236</v>
      </c>
      <c r="E525" s="16" t="s">
        <v>258</v>
      </c>
      <c r="F525" s="17">
        <v>6</v>
      </c>
      <c r="G525" s="17" t="s">
        <v>238</v>
      </c>
      <c r="H525" s="17">
        <v>1942</v>
      </c>
      <c r="I525" s="71" t="str">
        <f t="shared" si="32"/>
        <v>December 6, 1942</v>
      </c>
      <c r="J525" s="105" t="s">
        <v>230</v>
      </c>
      <c r="K525" s="121" t="s">
        <v>10743</v>
      </c>
      <c r="L525" t="s">
        <v>10548</v>
      </c>
      <c r="M525" t="s">
        <v>10561</v>
      </c>
      <c r="P525" t="s">
        <v>10562</v>
      </c>
      <c r="Q525" s="16"/>
      <c r="R525" s="16"/>
      <c r="S525" t="s">
        <v>10722</v>
      </c>
      <c r="T525" t="s">
        <v>0</v>
      </c>
      <c r="U525">
        <v>139</v>
      </c>
      <c r="V525" t="s">
        <v>10744</v>
      </c>
      <c r="W525" s="30">
        <v>12</v>
      </c>
      <c r="X525" s="30" t="s">
        <v>10745</v>
      </c>
      <c r="Y525" s="30">
        <v>1</v>
      </c>
      <c r="Z525" s="30">
        <v>1</v>
      </c>
      <c r="AA525" s="30" t="s">
        <v>10558</v>
      </c>
      <c r="AB525">
        <v>139</v>
      </c>
      <c r="AC525" t="s">
        <v>10364</v>
      </c>
      <c r="AD525" t="b">
        <v>0</v>
      </c>
      <c r="AF525" t="str">
        <f t="shared" si="33"/>
        <v>105 /139</v>
      </c>
      <c r="AG525">
        <f t="shared" si="34"/>
        <v>2</v>
      </c>
      <c r="AH525">
        <f t="shared" si="35"/>
        <v>2</v>
      </c>
    </row>
    <row r="526" spans="1:34" x14ac:dyDescent="0.25">
      <c r="A526" s="13" t="s">
        <v>386</v>
      </c>
      <c r="B526" t="s">
        <v>263</v>
      </c>
      <c r="C526" s="16">
        <v>105</v>
      </c>
      <c r="D526" s="16" t="s">
        <v>236</v>
      </c>
      <c r="E526" s="16" t="s">
        <v>258</v>
      </c>
      <c r="F526" s="17">
        <v>2</v>
      </c>
      <c r="G526" s="17" t="s">
        <v>247</v>
      </c>
      <c r="H526" s="17">
        <v>1943</v>
      </c>
      <c r="I526" s="71" t="str">
        <f t="shared" si="32"/>
        <v>March 2, 1943</v>
      </c>
      <c r="J526" s="105" t="s">
        <v>230</v>
      </c>
      <c r="K526" s="121" t="s">
        <v>10816</v>
      </c>
      <c r="L526" t="s">
        <v>10565</v>
      </c>
      <c r="M526" t="s">
        <v>10566</v>
      </c>
      <c r="N526" t="s">
        <v>10754</v>
      </c>
      <c r="Q526" s="16"/>
      <c r="R526" s="16"/>
      <c r="S526" t="s">
        <v>10587</v>
      </c>
      <c r="T526" t="s">
        <v>2</v>
      </c>
      <c r="U526">
        <v>105</v>
      </c>
      <c r="V526" t="s">
        <v>10817</v>
      </c>
      <c r="W526">
        <v>3</v>
      </c>
      <c r="X526" s="30" t="s">
        <v>10818</v>
      </c>
      <c r="Y526" s="30">
        <v>1</v>
      </c>
      <c r="Z526" s="30">
        <v>1</v>
      </c>
      <c r="AA526" s="30" t="s">
        <v>10558</v>
      </c>
      <c r="AB526">
        <v>105</v>
      </c>
      <c r="AC526" t="s">
        <v>10364</v>
      </c>
      <c r="AD526" t="b">
        <v>0</v>
      </c>
      <c r="AF526" t="str">
        <f t="shared" si="33"/>
        <v>105</v>
      </c>
      <c r="AG526">
        <f t="shared" si="34"/>
        <v>1</v>
      </c>
      <c r="AH526">
        <f t="shared" si="35"/>
        <v>1</v>
      </c>
    </row>
    <row r="527" spans="1:34" x14ac:dyDescent="0.25">
      <c r="A527" s="13" t="s">
        <v>398</v>
      </c>
      <c r="B527" t="s">
        <v>263</v>
      </c>
      <c r="C527" s="16" t="s">
        <v>337</v>
      </c>
      <c r="D527" s="16" t="s">
        <v>236</v>
      </c>
      <c r="E527" s="16" t="s">
        <v>258</v>
      </c>
      <c r="F527" s="17">
        <v>12</v>
      </c>
      <c r="G527" s="17" t="s">
        <v>247</v>
      </c>
      <c r="H527" s="17">
        <v>1943</v>
      </c>
      <c r="I527" s="71" t="str">
        <f t="shared" si="32"/>
        <v>March 12, 1943</v>
      </c>
      <c r="J527" s="105" t="s">
        <v>230</v>
      </c>
      <c r="K527" s="121" t="s">
        <v>10839</v>
      </c>
      <c r="L527" t="s">
        <v>10548</v>
      </c>
      <c r="M527" t="s">
        <v>10561</v>
      </c>
      <c r="P527" t="s">
        <v>10562</v>
      </c>
      <c r="Q527" s="16"/>
      <c r="R527" s="16"/>
      <c r="S527" t="s">
        <v>10722</v>
      </c>
      <c r="T527" t="s">
        <v>1</v>
      </c>
      <c r="U527">
        <v>139</v>
      </c>
      <c r="V527" t="s">
        <v>10840</v>
      </c>
      <c r="W527">
        <v>3</v>
      </c>
      <c r="X527" s="30" t="s">
        <v>10818</v>
      </c>
      <c r="Y527" s="30">
        <v>1</v>
      </c>
      <c r="Z527" s="30">
        <v>1</v>
      </c>
      <c r="AA527" s="30" t="s">
        <v>10558</v>
      </c>
      <c r="AB527">
        <v>139</v>
      </c>
      <c r="AC527" t="s">
        <v>10364</v>
      </c>
      <c r="AD527" t="b">
        <v>0</v>
      </c>
      <c r="AF527" t="str">
        <f t="shared" si="33"/>
        <v>105 /139</v>
      </c>
      <c r="AG527">
        <f t="shared" si="34"/>
        <v>2</v>
      </c>
      <c r="AH527">
        <f t="shared" si="35"/>
        <v>2</v>
      </c>
    </row>
    <row r="528" spans="1:34" x14ac:dyDescent="0.25">
      <c r="A528" s="25" t="s">
        <v>631</v>
      </c>
      <c r="B528" t="s">
        <v>263</v>
      </c>
      <c r="C528" s="27" t="s">
        <v>632</v>
      </c>
      <c r="D528" s="27" t="s">
        <v>236</v>
      </c>
      <c r="E528" s="27" t="s">
        <v>10</v>
      </c>
      <c r="F528" s="17">
        <v>29</v>
      </c>
      <c r="G528" s="17" t="s">
        <v>282</v>
      </c>
      <c r="H528" s="17">
        <v>1943</v>
      </c>
      <c r="I528" s="71" t="str">
        <f t="shared" si="32"/>
        <v>August 29, 1943</v>
      </c>
      <c r="J528" s="105" t="s">
        <v>10627</v>
      </c>
      <c r="K528" s="121" t="s">
        <v>11150</v>
      </c>
      <c r="L528" t="s">
        <v>10590</v>
      </c>
      <c r="M528" t="s">
        <v>10591</v>
      </c>
      <c r="P528" t="s">
        <v>10592</v>
      </c>
      <c r="Q528" s="16"/>
      <c r="R528" s="16"/>
      <c r="S528" t="s">
        <v>10587</v>
      </c>
      <c r="T528" t="s">
        <v>85</v>
      </c>
      <c r="U528">
        <v>105</v>
      </c>
      <c r="V528" t="s">
        <v>11151</v>
      </c>
      <c r="W528">
        <v>8</v>
      </c>
      <c r="X528" s="30" t="s">
        <v>11085</v>
      </c>
      <c r="Y528" s="30">
        <v>1</v>
      </c>
      <c r="Z528" s="30">
        <v>1</v>
      </c>
      <c r="AA528" s="30" t="s">
        <v>10558</v>
      </c>
      <c r="AB528">
        <v>139</v>
      </c>
      <c r="AC528" t="s">
        <v>10364</v>
      </c>
      <c r="AD528" t="b">
        <v>0</v>
      </c>
      <c r="AF528" t="str">
        <f t="shared" si="33"/>
        <v>1655MTU /105 /1655MTU /105 /139</v>
      </c>
      <c r="AG528">
        <f t="shared" si="34"/>
        <v>5</v>
      </c>
      <c r="AH528">
        <f t="shared" si="35"/>
        <v>5</v>
      </c>
    </row>
    <row r="529" spans="1:34" x14ac:dyDescent="0.25">
      <c r="A529" s="13" t="s">
        <v>654</v>
      </c>
      <c r="B529" t="s">
        <v>263</v>
      </c>
      <c r="C529" s="16" t="s">
        <v>655</v>
      </c>
      <c r="D529" s="16" t="s">
        <v>236</v>
      </c>
      <c r="E529" s="16" t="s">
        <v>656</v>
      </c>
      <c r="F529" s="17">
        <v>11</v>
      </c>
      <c r="G529" s="17" t="s">
        <v>294</v>
      </c>
      <c r="H529" s="17">
        <v>1943</v>
      </c>
      <c r="I529" s="71" t="str">
        <f t="shared" si="32"/>
        <v>September 11, 1943</v>
      </c>
      <c r="J529" s="105" t="s">
        <v>230</v>
      </c>
      <c r="K529" s="121" t="s">
        <v>11176</v>
      </c>
      <c r="L529" t="s">
        <v>10548</v>
      </c>
      <c r="M529" t="s">
        <v>11177</v>
      </c>
      <c r="N529" t="s">
        <v>11178</v>
      </c>
      <c r="O529" s="30" t="s">
        <v>11179</v>
      </c>
      <c r="P529" t="s">
        <v>10552</v>
      </c>
      <c r="Q529" s="16" t="s">
        <v>11083</v>
      </c>
      <c r="R529" s="16"/>
      <c r="S529" t="s">
        <v>11180</v>
      </c>
      <c r="T529" t="s">
        <v>10524</v>
      </c>
      <c r="U529">
        <v>192</v>
      </c>
      <c r="V529" t="s">
        <v>11181</v>
      </c>
      <c r="W529">
        <v>9</v>
      </c>
      <c r="X529" s="30" t="s">
        <v>11163</v>
      </c>
      <c r="Y529" s="30">
        <v>1</v>
      </c>
      <c r="Z529" s="30">
        <v>1</v>
      </c>
      <c r="AA529" s="30" t="s">
        <v>10558</v>
      </c>
      <c r="AB529">
        <v>192</v>
      </c>
      <c r="AC529" t="s">
        <v>10364</v>
      </c>
      <c r="AD529" t="b">
        <v>0</v>
      </c>
      <c r="AF529" t="str">
        <f t="shared" si="33"/>
        <v>1474 Flt /192</v>
      </c>
      <c r="AG529">
        <f t="shared" si="34"/>
        <v>2</v>
      </c>
      <c r="AH529">
        <f t="shared" si="35"/>
        <v>2</v>
      </c>
    </row>
    <row r="530" spans="1:34" x14ac:dyDescent="0.25">
      <c r="A530" s="13" t="s">
        <v>4496</v>
      </c>
      <c r="B530" t="s">
        <v>263</v>
      </c>
      <c r="C530" s="16">
        <v>192</v>
      </c>
      <c r="D530" s="16"/>
      <c r="E530" s="16"/>
      <c r="F530" s="17">
        <v>10</v>
      </c>
      <c r="G530" s="17" t="s">
        <v>309</v>
      </c>
      <c r="H530" s="17">
        <v>1946</v>
      </c>
      <c r="I530" s="71" t="str">
        <f t="shared" si="32"/>
        <v>October 10, 1946</v>
      </c>
      <c r="J530" s="105"/>
      <c r="K530" s="121" t="s">
        <v>15305</v>
      </c>
      <c r="L530" t="s">
        <v>10801</v>
      </c>
      <c r="R530" s="16"/>
      <c r="W530">
        <v>10</v>
      </c>
      <c r="X530" s="30"/>
      <c r="Y530" s="30">
        <v>0</v>
      </c>
      <c r="Z530" s="30">
        <v>1</v>
      </c>
      <c r="AA530" s="30" t="e">
        <v>#N/A</v>
      </c>
      <c r="AB530">
        <v>192</v>
      </c>
      <c r="AC530" t="s">
        <v>10364</v>
      </c>
      <c r="AD530" t="b">
        <v>0</v>
      </c>
      <c r="AF530" t="str">
        <f t="shared" si="33"/>
        <v>192</v>
      </c>
      <c r="AG530">
        <f t="shared" si="34"/>
        <v>1</v>
      </c>
      <c r="AH530">
        <f t="shared" si="35"/>
        <v>1</v>
      </c>
    </row>
    <row r="531" spans="1:34" x14ac:dyDescent="0.25">
      <c r="A531" s="13" t="s">
        <v>1206</v>
      </c>
      <c r="B531" t="s">
        <v>263</v>
      </c>
      <c r="C531" s="16" t="s">
        <v>1207</v>
      </c>
      <c r="D531" s="16" t="s">
        <v>236</v>
      </c>
      <c r="E531" s="16" t="s">
        <v>656</v>
      </c>
      <c r="F531" s="17">
        <v>26</v>
      </c>
      <c r="G531" s="17" t="s">
        <v>250</v>
      </c>
      <c r="H531" s="17">
        <v>1944</v>
      </c>
      <c r="I531" s="71" t="str">
        <f t="shared" si="32"/>
        <v>April 26, 1944</v>
      </c>
      <c r="J531" s="105" t="s">
        <v>10627</v>
      </c>
      <c r="K531" s="121" t="s">
        <v>11820</v>
      </c>
      <c r="L531" s="121" t="s">
        <v>10565</v>
      </c>
      <c r="M531" t="s">
        <v>10636</v>
      </c>
      <c r="N531" t="s">
        <v>10671</v>
      </c>
      <c r="Q531" s="16"/>
      <c r="R531" s="16"/>
      <c r="S531" t="s">
        <v>11180</v>
      </c>
      <c r="T531" t="s">
        <v>10524</v>
      </c>
      <c r="U531">
        <v>192</v>
      </c>
      <c r="V531" t="s">
        <v>11821</v>
      </c>
      <c r="W531">
        <v>4</v>
      </c>
      <c r="X531" s="30" t="s">
        <v>11721</v>
      </c>
      <c r="Y531" s="30">
        <v>1</v>
      </c>
      <c r="Z531" s="30">
        <v>1</v>
      </c>
      <c r="AA531" s="30" t="s">
        <v>10558</v>
      </c>
      <c r="AB531">
        <v>192</v>
      </c>
      <c r="AC531" t="s">
        <v>10364</v>
      </c>
      <c r="AD531" t="b">
        <v>0</v>
      </c>
      <c r="AF531" t="str">
        <f t="shared" si="33"/>
        <v>192 /1473 Flt /192</v>
      </c>
      <c r="AG531">
        <f t="shared" si="34"/>
        <v>3</v>
      </c>
      <c r="AH531">
        <f t="shared" si="35"/>
        <v>3</v>
      </c>
    </row>
    <row r="532" spans="1:34" x14ac:dyDescent="0.25">
      <c r="A532" s="13" t="s">
        <v>377</v>
      </c>
      <c r="B532" t="s">
        <v>263</v>
      </c>
      <c r="C532" s="16">
        <v>105</v>
      </c>
      <c r="D532" s="16" t="s">
        <v>236</v>
      </c>
      <c r="E532" s="16" t="s">
        <v>258</v>
      </c>
      <c r="F532" s="17">
        <v>20</v>
      </c>
      <c r="G532" s="17" t="s">
        <v>365</v>
      </c>
      <c r="H532" s="17">
        <v>1943</v>
      </c>
      <c r="I532" s="71" t="str">
        <f t="shared" si="32"/>
        <v>February 20, 1943</v>
      </c>
      <c r="J532" s="105" t="s">
        <v>230</v>
      </c>
      <c r="K532" s="121" t="s">
        <v>10800</v>
      </c>
      <c r="L532" t="s">
        <v>10801</v>
      </c>
      <c r="Q532" s="16"/>
      <c r="R532" s="16"/>
      <c r="S532" t="s">
        <v>10587</v>
      </c>
      <c r="T532" t="s">
        <v>10522</v>
      </c>
      <c r="U532">
        <v>105</v>
      </c>
      <c r="V532" t="s">
        <v>10802</v>
      </c>
      <c r="W532">
        <v>2</v>
      </c>
      <c r="X532" s="30" t="s">
        <v>10788</v>
      </c>
      <c r="Y532" s="30">
        <v>1</v>
      </c>
      <c r="Z532" s="30">
        <v>1</v>
      </c>
      <c r="AA532" s="30" t="s">
        <v>10558</v>
      </c>
      <c r="AB532">
        <v>105</v>
      </c>
      <c r="AC532" t="s">
        <v>10364</v>
      </c>
      <c r="AD532" t="b">
        <v>0</v>
      </c>
      <c r="AF532" t="str">
        <f t="shared" si="33"/>
        <v>105</v>
      </c>
      <c r="AG532">
        <f t="shared" si="34"/>
        <v>1</v>
      </c>
      <c r="AH532">
        <f t="shared" si="35"/>
        <v>1</v>
      </c>
    </row>
    <row r="533" spans="1:34" x14ac:dyDescent="0.25">
      <c r="A533" s="13" t="s">
        <v>613</v>
      </c>
      <c r="B533" t="s">
        <v>263</v>
      </c>
      <c r="C533" s="16" t="s">
        <v>337</v>
      </c>
      <c r="D533" s="16" t="s">
        <v>236</v>
      </c>
      <c r="E533" s="16" t="s">
        <v>10</v>
      </c>
      <c r="F533" s="17">
        <v>17</v>
      </c>
      <c r="G533" s="17" t="s">
        <v>282</v>
      </c>
      <c r="H533" s="17">
        <v>1943</v>
      </c>
      <c r="I533" s="71" t="str">
        <f t="shared" si="32"/>
        <v>August 17, 1943</v>
      </c>
      <c r="J533" s="105" t="s">
        <v>10627</v>
      </c>
      <c r="K533" s="121" t="s">
        <v>11121</v>
      </c>
      <c r="L533" t="s">
        <v>10548</v>
      </c>
      <c r="M533" t="s">
        <v>10598</v>
      </c>
      <c r="N533" t="s">
        <v>11122</v>
      </c>
      <c r="O533" t="s">
        <v>11123</v>
      </c>
      <c r="P533" t="s">
        <v>10552</v>
      </c>
      <c r="Q533" s="16" t="s">
        <v>11124</v>
      </c>
      <c r="R533" s="16"/>
      <c r="S533" t="s">
        <v>10722</v>
      </c>
      <c r="T533" t="s">
        <v>73</v>
      </c>
      <c r="U533">
        <v>139</v>
      </c>
      <c r="V533" t="s">
        <v>11125</v>
      </c>
      <c r="W533">
        <v>8</v>
      </c>
      <c r="X533" s="30" t="s">
        <v>11085</v>
      </c>
      <c r="Y533" s="30">
        <v>1</v>
      </c>
      <c r="Z533" s="30">
        <v>1</v>
      </c>
      <c r="AA533" s="30" t="s">
        <v>10558</v>
      </c>
      <c r="AB533">
        <v>139</v>
      </c>
      <c r="AC533" t="s">
        <v>10364</v>
      </c>
      <c r="AD533" t="b">
        <v>0</v>
      </c>
      <c r="AF533" t="str">
        <f t="shared" si="33"/>
        <v>105 /139</v>
      </c>
      <c r="AG533">
        <f t="shared" si="34"/>
        <v>2</v>
      </c>
      <c r="AH533">
        <f t="shared" si="35"/>
        <v>2</v>
      </c>
    </row>
    <row r="534" spans="1:34" x14ac:dyDescent="0.25">
      <c r="A534" s="13" t="s">
        <v>428</v>
      </c>
      <c r="B534" t="s">
        <v>263</v>
      </c>
      <c r="C534" s="16">
        <v>139</v>
      </c>
      <c r="D534" s="16" t="s">
        <v>236</v>
      </c>
      <c r="E534" s="16" t="s">
        <v>258</v>
      </c>
      <c r="F534" s="17">
        <v>3</v>
      </c>
      <c r="G534" s="17" t="s">
        <v>250</v>
      </c>
      <c r="H534" s="17">
        <v>1943</v>
      </c>
      <c r="I534" s="71" t="str">
        <f t="shared" si="32"/>
        <v>April 3, 1943</v>
      </c>
      <c r="J534" s="105" t="s">
        <v>230</v>
      </c>
      <c r="K534" s="121" t="s">
        <v>10885</v>
      </c>
      <c r="L534" t="s">
        <v>10548</v>
      </c>
      <c r="M534" t="s">
        <v>10598</v>
      </c>
      <c r="N534" t="s">
        <v>10886</v>
      </c>
      <c r="O534" t="s">
        <v>10612</v>
      </c>
      <c r="P534" t="s">
        <v>10552</v>
      </c>
      <c r="Q534" s="16" t="s">
        <v>10887</v>
      </c>
      <c r="R534" s="16"/>
      <c r="S534" t="s">
        <v>10722</v>
      </c>
      <c r="T534" t="s">
        <v>85</v>
      </c>
      <c r="U534">
        <v>139</v>
      </c>
      <c r="V534" t="s">
        <v>10888</v>
      </c>
      <c r="W534">
        <v>4</v>
      </c>
      <c r="X534" s="30" t="s">
        <v>10879</v>
      </c>
      <c r="Y534" s="30">
        <v>1</v>
      </c>
      <c r="Z534" s="30">
        <v>1</v>
      </c>
      <c r="AA534" s="30" t="s">
        <v>10558</v>
      </c>
      <c r="AB534">
        <v>139</v>
      </c>
      <c r="AC534" t="s">
        <v>10364</v>
      </c>
      <c r="AD534" t="b">
        <v>0</v>
      </c>
      <c r="AF534" t="str">
        <f t="shared" si="33"/>
        <v>139</v>
      </c>
      <c r="AG534">
        <f t="shared" si="34"/>
        <v>1</v>
      </c>
      <c r="AH534">
        <f t="shared" si="35"/>
        <v>1</v>
      </c>
    </row>
    <row r="535" spans="1:34" x14ac:dyDescent="0.25">
      <c r="A535" s="13" t="s">
        <v>483</v>
      </c>
      <c r="B535" t="s">
        <v>263</v>
      </c>
      <c r="C535" s="16">
        <v>139</v>
      </c>
      <c r="D535" s="16" t="s">
        <v>236</v>
      </c>
      <c r="E535" s="16" t="s">
        <v>258</v>
      </c>
      <c r="F535" s="17">
        <v>27</v>
      </c>
      <c r="G535" s="17" t="s">
        <v>253</v>
      </c>
      <c r="H535" s="17">
        <v>1943</v>
      </c>
      <c r="I535" s="71" t="str">
        <f t="shared" si="32"/>
        <v>May 27, 1943</v>
      </c>
      <c r="J535" s="105" t="s">
        <v>230</v>
      </c>
      <c r="K535" s="121" t="s">
        <v>10957</v>
      </c>
      <c r="L535" t="s">
        <v>10548</v>
      </c>
      <c r="M535" t="s">
        <v>10809</v>
      </c>
      <c r="P535" t="s">
        <v>10654</v>
      </c>
      <c r="Q535" s="16"/>
      <c r="R535" s="16"/>
      <c r="S535" t="s">
        <v>10722</v>
      </c>
      <c r="T535" t="s">
        <v>221</v>
      </c>
      <c r="U535">
        <v>139</v>
      </c>
      <c r="V535" t="s">
        <v>10958</v>
      </c>
      <c r="W535">
        <v>5</v>
      </c>
      <c r="X535" s="30" t="s">
        <v>10924</v>
      </c>
      <c r="Y535" s="30">
        <v>1</v>
      </c>
      <c r="Z535" s="30">
        <v>1</v>
      </c>
      <c r="AA535" s="30" t="s">
        <v>10558</v>
      </c>
      <c r="AB535">
        <v>139</v>
      </c>
      <c r="AC535" t="s">
        <v>10364</v>
      </c>
      <c r="AD535" t="b">
        <v>0</v>
      </c>
      <c r="AF535" t="str">
        <f t="shared" si="33"/>
        <v>139</v>
      </c>
      <c r="AG535">
        <f t="shared" si="34"/>
        <v>1</v>
      </c>
      <c r="AH535">
        <f t="shared" si="35"/>
        <v>1</v>
      </c>
    </row>
    <row r="536" spans="1:34" x14ac:dyDescent="0.25">
      <c r="A536" s="31" t="s">
        <v>565</v>
      </c>
      <c r="B536" s="32" t="s">
        <v>263</v>
      </c>
      <c r="C536" s="33" t="s">
        <v>566</v>
      </c>
      <c r="D536" s="33" t="s">
        <v>242</v>
      </c>
      <c r="E536" s="33" t="s">
        <v>10</v>
      </c>
      <c r="F536" s="34">
        <v>27</v>
      </c>
      <c r="G536" s="34" t="s">
        <v>264</v>
      </c>
      <c r="H536" s="34">
        <v>1943</v>
      </c>
      <c r="I536" s="71" t="str">
        <f t="shared" si="32"/>
        <v>July 27, 1943</v>
      </c>
      <c r="J536" s="133" t="s">
        <v>230</v>
      </c>
      <c r="K536" s="134" t="s">
        <v>11068</v>
      </c>
      <c r="L536" s="32" t="s">
        <v>10590</v>
      </c>
      <c r="M536" s="32" t="s">
        <v>10591</v>
      </c>
      <c r="N536" s="32"/>
      <c r="O536" s="32"/>
      <c r="P536" s="32" t="s">
        <v>10592</v>
      </c>
      <c r="Q536" s="32"/>
      <c r="R536" s="33"/>
      <c r="S536" s="32"/>
      <c r="T536" s="32"/>
      <c r="U536" s="32"/>
      <c r="V536" s="32"/>
      <c r="W536">
        <v>7</v>
      </c>
      <c r="X536" s="30" t="s">
        <v>11021</v>
      </c>
      <c r="Y536" s="30">
        <v>1</v>
      </c>
      <c r="Z536" s="30">
        <v>1</v>
      </c>
      <c r="AA536" s="30" t="s">
        <v>10558</v>
      </c>
      <c r="AB536" s="32" t="s">
        <v>2467</v>
      </c>
      <c r="AC536" t="s">
        <v>10364</v>
      </c>
      <c r="AD536" s="32" t="b">
        <v>0</v>
      </c>
      <c r="AF536" t="str">
        <f t="shared" si="33"/>
        <v>540 /1 OADU /ME</v>
      </c>
      <c r="AG536">
        <f t="shared" si="34"/>
        <v>3</v>
      </c>
      <c r="AH536">
        <f t="shared" si="35"/>
        <v>3</v>
      </c>
    </row>
    <row r="537" spans="1:34" x14ac:dyDescent="0.25">
      <c r="A537" s="13" t="s">
        <v>5600</v>
      </c>
      <c r="B537" t="s">
        <v>263</v>
      </c>
      <c r="C537" s="16" t="s">
        <v>5601</v>
      </c>
      <c r="D537" s="16"/>
      <c r="E537" s="16"/>
      <c r="F537" s="17">
        <v>31</v>
      </c>
      <c r="G537" s="17" t="s">
        <v>309</v>
      </c>
      <c r="H537" s="17">
        <v>1946</v>
      </c>
      <c r="I537" s="71" t="str">
        <f t="shared" si="32"/>
        <v>October 31, 1946</v>
      </c>
      <c r="J537" s="105"/>
      <c r="K537" s="121" t="s">
        <v>15949</v>
      </c>
      <c r="L537" t="s">
        <v>10801</v>
      </c>
      <c r="R537" s="16"/>
      <c r="T537" t="s">
        <v>10403</v>
      </c>
      <c r="V537" t="s">
        <v>15950</v>
      </c>
      <c r="W537">
        <v>10</v>
      </c>
      <c r="X537" s="30"/>
      <c r="Y537" s="30">
        <v>0</v>
      </c>
      <c r="Z537" s="30">
        <v>1</v>
      </c>
      <c r="AA537" s="30" t="e">
        <v>#N/A</v>
      </c>
      <c r="AB537" t="s">
        <v>14790</v>
      </c>
      <c r="AC537" t="s">
        <v>10364</v>
      </c>
      <c r="AD537" t="b">
        <v>0</v>
      </c>
      <c r="AF537" t="str">
        <f t="shared" si="33"/>
        <v>540 /138 Wg</v>
      </c>
      <c r="AG537">
        <f t="shared" si="34"/>
        <v>2</v>
      </c>
      <c r="AH537">
        <f t="shared" si="35"/>
        <v>2</v>
      </c>
    </row>
    <row r="538" spans="1:34" x14ac:dyDescent="0.25">
      <c r="A538" s="13" t="s">
        <v>341</v>
      </c>
      <c r="B538" t="s">
        <v>263</v>
      </c>
      <c r="C538" s="16">
        <v>139</v>
      </c>
      <c r="D538" s="16" t="s">
        <v>236</v>
      </c>
      <c r="E538" s="16" t="s">
        <v>258</v>
      </c>
      <c r="F538" s="17">
        <v>12</v>
      </c>
      <c r="G538" s="17" t="s">
        <v>238</v>
      </c>
      <c r="H538" s="17">
        <v>1942</v>
      </c>
      <c r="I538" s="71" t="str">
        <f t="shared" si="32"/>
        <v>December 12, 1942</v>
      </c>
      <c r="J538" s="105" t="s">
        <v>230</v>
      </c>
      <c r="K538" s="121" t="s">
        <v>10752</v>
      </c>
      <c r="L538" t="s">
        <v>10565</v>
      </c>
      <c r="M538" t="s">
        <v>10566</v>
      </c>
      <c r="N538" t="s">
        <v>10596</v>
      </c>
      <c r="Q538" s="16"/>
      <c r="R538" s="16"/>
      <c r="W538" s="30">
        <v>12</v>
      </c>
      <c r="X538" s="30" t="s">
        <v>10745</v>
      </c>
      <c r="Y538" s="30">
        <v>1</v>
      </c>
      <c r="Z538" s="30">
        <v>1</v>
      </c>
      <c r="AA538" s="30" t="s">
        <v>10558</v>
      </c>
      <c r="AB538">
        <v>139</v>
      </c>
      <c r="AC538" t="s">
        <v>10364</v>
      </c>
      <c r="AD538" t="b">
        <v>0</v>
      </c>
      <c r="AF538" t="str">
        <f t="shared" si="33"/>
        <v>139</v>
      </c>
      <c r="AG538">
        <f t="shared" si="34"/>
        <v>1</v>
      </c>
      <c r="AH538">
        <f t="shared" si="35"/>
        <v>1</v>
      </c>
    </row>
    <row r="539" spans="1:34" x14ac:dyDescent="0.25">
      <c r="A539" s="13" t="s">
        <v>1916</v>
      </c>
      <c r="B539" t="s">
        <v>930</v>
      </c>
      <c r="C539" s="16" t="s">
        <v>1917</v>
      </c>
      <c r="D539" s="16" t="s">
        <v>236</v>
      </c>
      <c r="E539" s="16" t="s">
        <v>271</v>
      </c>
      <c r="F539" s="17">
        <v>9</v>
      </c>
      <c r="G539" s="17" t="s">
        <v>309</v>
      </c>
      <c r="H539" s="17">
        <v>1944</v>
      </c>
      <c r="I539" s="71" t="str">
        <f t="shared" si="32"/>
        <v>October 9, 1944</v>
      </c>
      <c r="J539" s="105" t="s">
        <v>230</v>
      </c>
      <c r="K539" s="121" t="s">
        <v>12819</v>
      </c>
      <c r="L539" s="121" t="s">
        <v>10801</v>
      </c>
      <c r="R539" s="16"/>
      <c r="W539" s="30">
        <v>10</v>
      </c>
      <c r="X539" s="30" t="s">
        <v>12775</v>
      </c>
      <c r="Y539" s="30">
        <v>1</v>
      </c>
      <c r="Z539" s="30">
        <v>1</v>
      </c>
      <c r="AA539" s="30" t="s">
        <v>10558</v>
      </c>
      <c r="AB539" t="s">
        <v>770</v>
      </c>
      <c r="AC539" t="s">
        <v>10364</v>
      </c>
      <c r="AD539" t="b">
        <v>0</v>
      </c>
      <c r="AF539" t="str">
        <f t="shared" si="33"/>
        <v>AAEE /FIU /85 /Turnhouse /1409 Flt /85 /1409 Flt</v>
      </c>
      <c r="AG539">
        <f t="shared" si="34"/>
        <v>7</v>
      </c>
      <c r="AH539">
        <f t="shared" si="35"/>
        <v>7</v>
      </c>
    </row>
    <row r="540" spans="1:34" x14ac:dyDescent="0.25">
      <c r="A540" s="13" t="s">
        <v>448</v>
      </c>
      <c r="B540" t="s">
        <v>263</v>
      </c>
      <c r="C540" s="16">
        <v>139</v>
      </c>
      <c r="D540" s="16" t="s">
        <v>236</v>
      </c>
      <c r="E540" s="16" t="s">
        <v>10</v>
      </c>
      <c r="F540" s="17">
        <v>20</v>
      </c>
      <c r="G540" s="17" t="s">
        <v>250</v>
      </c>
      <c r="H540" s="17">
        <v>1943</v>
      </c>
      <c r="I540" s="71" t="str">
        <f t="shared" si="32"/>
        <v>April 20, 1943</v>
      </c>
      <c r="J540" s="105" t="s">
        <v>10627</v>
      </c>
      <c r="K540" s="121" t="s">
        <v>10913</v>
      </c>
      <c r="L540" t="s">
        <v>10548</v>
      </c>
      <c r="M540" t="s">
        <v>10629</v>
      </c>
      <c r="N540" t="s">
        <v>10914</v>
      </c>
      <c r="O540" t="s">
        <v>10631</v>
      </c>
      <c r="P540" t="s">
        <v>10552</v>
      </c>
      <c r="Q540" s="16" t="s">
        <v>10915</v>
      </c>
      <c r="R540" s="16"/>
      <c r="S540" t="s">
        <v>10722</v>
      </c>
      <c r="T540" t="s">
        <v>73</v>
      </c>
      <c r="U540">
        <v>139</v>
      </c>
      <c r="V540" t="s">
        <v>10916</v>
      </c>
      <c r="W540">
        <v>4</v>
      </c>
      <c r="X540" s="30" t="s">
        <v>10879</v>
      </c>
      <c r="Y540" s="30">
        <v>1</v>
      </c>
      <c r="Z540" s="30">
        <v>1</v>
      </c>
      <c r="AA540" s="30" t="s">
        <v>10558</v>
      </c>
      <c r="AB540">
        <v>139</v>
      </c>
      <c r="AC540" t="s">
        <v>10364</v>
      </c>
      <c r="AD540" t="b">
        <v>0</v>
      </c>
      <c r="AF540" t="str">
        <f t="shared" si="33"/>
        <v>139</v>
      </c>
      <c r="AG540">
        <f t="shared" si="34"/>
        <v>1</v>
      </c>
      <c r="AH540">
        <f t="shared" si="35"/>
        <v>1</v>
      </c>
    </row>
    <row r="541" spans="1:34" x14ac:dyDescent="0.25">
      <c r="A541" s="13" t="s">
        <v>343</v>
      </c>
      <c r="B541" t="s">
        <v>263</v>
      </c>
      <c r="C541" s="16">
        <v>139</v>
      </c>
      <c r="D541" s="16" t="s">
        <v>236</v>
      </c>
      <c r="E541" s="16" t="s">
        <v>258</v>
      </c>
      <c r="F541" s="17">
        <v>20</v>
      </c>
      <c r="G541" s="17" t="s">
        <v>238</v>
      </c>
      <c r="H541" s="17">
        <v>1942</v>
      </c>
      <c r="I541" s="71" t="str">
        <f t="shared" si="32"/>
        <v>December 20, 1942</v>
      </c>
      <c r="J541" s="105" t="s">
        <v>230</v>
      </c>
      <c r="K541" s="121" t="s">
        <v>10755</v>
      </c>
      <c r="L541" t="s">
        <v>10590</v>
      </c>
      <c r="M541" t="s">
        <v>10591</v>
      </c>
      <c r="P541" t="s">
        <v>10592</v>
      </c>
      <c r="Q541" s="16"/>
      <c r="R541" s="16"/>
      <c r="W541" s="30">
        <v>12</v>
      </c>
      <c r="X541" s="30" t="s">
        <v>10745</v>
      </c>
      <c r="Y541" s="30">
        <v>1</v>
      </c>
      <c r="Z541" s="30">
        <v>1</v>
      </c>
      <c r="AA541" s="30" t="s">
        <v>10558</v>
      </c>
      <c r="AB541">
        <v>139</v>
      </c>
      <c r="AC541" t="s">
        <v>10364</v>
      </c>
      <c r="AD541" t="b">
        <v>0</v>
      </c>
      <c r="AF541" t="str">
        <f t="shared" si="33"/>
        <v>139</v>
      </c>
      <c r="AG541">
        <f t="shared" si="34"/>
        <v>1</v>
      </c>
      <c r="AH541">
        <f t="shared" si="35"/>
        <v>1</v>
      </c>
    </row>
    <row r="542" spans="1:34" x14ac:dyDescent="0.25">
      <c r="A542" s="13" t="s">
        <v>1114</v>
      </c>
      <c r="B542" t="s">
        <v>263</v>
      </c>
      <c r="C542" s="16" t="s">
        <v>1115</v>
      </c>
      <c r="D542" s="16" t="s">
        <v>236</v>
      </c>
      <c r="E542" s="16" t="s">
        <v>324</v>
      </c>
      <c r="F542" s="17">
        <v>26</v>
      </c>
      <c r="G542" s="17" t="s">
        <v>247</v>
      </c>
      <c r="H542" s="17">
        <v>1944</v>
      </c>
      <c r="I542" s="71" t="str">
        <f t="shared" si="32"/>
        <v>March 26, 1944</v>
      </c>
      <c r="J542" s="105" t="s">
        <v>230</v>
      </c>
      <c r="K542" s="121" t="s">
        <v>11702</v>
      </c>
      <c r="L542" s="121" t="s">
        <v>10565</v>
      </c>
      <c r="M542" t="s">
        <v>10566</v>
      </c>
      <c r="N542" t="s">
        <v>11055</v>
      </c>
      <c r="Q542" s="16"/>
      <c r="R542" s="16"/>
      <c r="W542">
        <v>3</v>
      </c>
      <c r="X542" s="30" t="s">
        <v>11621</v>
      </c>
      <c r="Y542" s="30">
        <v>1</v>
      </c>
      <c r="Z542" s="30">
        <v>1</v>
      </c>
      <c r="AA542" s="30" t="s">
        <v>10569</v>
      </c>
      <c r="AB542" t="s">
        <v>323</v>
      </c>
      <c r="AC542" t="s">
        <v>10364</v>
      </c>
      <c r="AD542" t="b">
        <v>0</v>
      </c>
      <c r="AF542" t="str">
        <f t="shared" si="33"/>
        <v>521 /1409 Flt /139 /1655MTU</v>
      </c>
      <c r="AG542">
        <f t="shared" si="34"/>
        <v>4</v>
      </c>
      <c r="AH542">
        <f t="shared" si="35"/>
        <v>4</v>
      </c>
    </row>
    <row r="543" spans="1:34" x14ac:dyDescent="0.25">
      <c r="A543" s="13" t="s">
        <v>4876</v>
      </c>
      <c r="B543" t="s">
        <v>3677</v>
      </c>
      <c r="C543" s="16" t="s">
        <v>761</v>
      </c>
      <c r="D543" s="16"/>
      <c r="E543" s="16" t="s">
        <v>324</v>
      </c>
      <c r="F543" s="17">
        <v>23</v>
      </c>
      <c r="G543" s="17" t="s">
        <v>264</v>
      </c>
      <c r="H543" s="17">
        <v>1946</v>
      </c>
      <c r="I543" s="71" t="str">
        <f t="shared" si="32"/>
        <v>July 23, 1946</v>
      </c>
      <c r="J543" s="105"/>
      <c r="K543" s="121" t="s">
        <v>15616</v>
      </c>
      <c r="L543" t="s">
        <v>10801</v>
      </c>
      <c r="R543" s="16"/>
      <c r="W543">
        <v>7</v>
      </c>
      <c r="X543" s="30"/>
      <c r="Y543" s="30">
        <v>0</v>
      </c>
      <c r="Z543" s="30">
        <v>1</v>
      </c>
      <c r="AA543" s="30" t="s">
        <v>10569</v>
      </c>
      <c r="AB543" t="s">
        <v>609</v>
      </c>
      <c r="AC543" t="s">
        <v>10364</v>
      </c>
      <c r="AD543" t="b">
        <v>0</v>
      </c>
      <c r="AF543" t="str">
        <f t="shared" si="33"/>
        <v>540 /8OTU</v>
      </c>
      <c r="AG543">
        <f t="shared" si="34"/>
        <v>2</v>
      </c>
      <c r="AH543">
        <f t="shared" si="35"/>
        <v>2</v>
      </c>
    </row>
    <row r="544" spans="1:34" x14ac:dyDescent="0.25">
      <c r="A544" s="13" t="s">
        <v>1719</v>
      </c>
      <c r="B544" t="s">
        <v>263</v>
      </c>
      <c r="C544" s="16" t="s">
        <v>1720</v>
      </c>
      <c r="D544" s="16" t="s">
        <v>236</v>
      </c>
      <c r="E544" s="16" t="s">
        <v>656</v>
      </c>
      <c r="F544" s="17">
        <v>26</v>
      </c>
      <c r="G544" s="17" t="s">
        <v>282</v>
      </c>
      <c r="H544" s="17">
        <v>1944</v>
      </c>
      <c r="I544" s="71" t="str">
        <f t="shared" si="32"/>
        <v>August 26, 1944</v>
      </c>
      <c r="J544" s="105" t="s">
        <v>10627</v>
      </c>
      <c r="K544" s="121" t="s">
        <v>12537</v>
      </c>
      <c r="L544" s="121" t="s">
        <v>10590</v>
      </c>
      <c r="M544" t="s">
        <v>10591</v>
      </c>
      <c r="P544" t="s">
        <v>10592</v>
      </c>
      <c r="R544" s="16"/>
      <c r="S544" t="s">
        <v>11180</v>
      </c>
      <c r="T544" t="s">
        <v>73</v>
      </c>
      <c r="U544">
        <v>192</v>
      </c>
      <c r="V544" t="s">
        <v>12538</v>
      </c>
      <c r="W544">
        <v>8</v>
      </c>
      <c r="X544" s="30" t="s">
        <v>12374</v>
      </c>
      <c r="Y544" s="30">
        <v>1</v>
      </c>
      <c r="Z544" s="30">
        <v>1</v>
      </c>
      <c r="AA544" s="30" t="s">
        <v>10558</v>
      </c>
      <c r="AB544">
        <v>192</v>
      </c>
      <c r="AC544" t="s">
        <v>10364</v>
      </c>
      <c r="AD544" t="b">
        <v>0</v>
      </c>
      <c r="AF544" t="str">
        <f t="shared" si="33"/>
        <v>521 /192</v>
      </c>
      <c r="AG544">
        <f t="shared" si="34"/>
        <v>2</v>
      </c>
      <c r="AH544">
        <f t="shared" si="35"/>
        <v>2</v>
      </c>
    </row>
    <row r="545" spans="1:34" x14ac:dyDescent="0.25">
      <c r="A545" s="13" t="s">
        <v>444</v>
      </c>
      <c r="B545" t="s">
        <v>263</v>
      </c>
      <c r="C545" s="16" t="s">
        <v>445</v>
      </c>
      <c r="D545" s="16" t="s">
        <v>236</v>
      </c>
      <c r="E545" s="16" t="s">
        <v>271</v>
      </c>
      <c r="F545" s="17">
        <v>16</v>
      </c>
      <c r="G545" s="17" t="s">
        <v>250</v>
      </c>
      <c r="H545" s="17">
        <v>1943</v>
      </c>
      <c r="I545" s="71" t="str">
        <f t="shared" si="32"/>
        <v>April 16, 1943</v>
      </c>
      <c r="J545" s="105" t="s">
        <v>230</v>
      </c>
      <c r="K545" s="121" t="s">
        <v>10906</v>
      </c>
      <c r="L545" t="s">
        <v>10548</v>
      </c>
      <c r="M545" t="s">
        <v>10598</v>
      </c>
      <c r="N545" t="s">
        <v>10707</v>
      </c>
      <c r="O545" t="s">
        <v>10600</v>
      </c>
      <c r="P545" t="s">
        <v>10552</v>
      </c>
      <c r="Q545" s="16" t="s">
        <v>10827</v>
      </c>
      <c r="R545" s="16"/>
      <c r="S545" t="s">
        <v>10907</v>
      </c>
      <c r="T545" t="s">
        <v>10522</v>
      </c>
      <c r="U545">
        <v>1409</v>
      </c>
      <c r="V545" t="s">
        <v>10908</v>
      </c>
      <c r="W545">
        <v>4</v>
      </c>
      <c r="X545" s="30" t="s">
        <v>10879</v>
      </c>
      <c r="Y545" s="30">
        <v>1</v>
      </c>
      <c r="Z545" s="30">
        <v>1</v>
      </c>
      <c r="AA545" s="30" t="s">
        <v>10558</v>
      </c>
      <c r="AB545" t="s">
        <v>770</v>
      </c>
      <c r="AC545" t="s">
        <v>10364</v>
      </c>
      <c r="AD545" t="b">
        <v>0</v>
      </c>
      <c r="AF545" t="str">
        <f t="shared" si="33"/>
        <v>521 /1401 Flt /1409 Flt</v>
      </c>
      <c r="AG545">
        <f t="shared" si="34"/>
        <v>3</v>
      </c>
      <c r="AH545">
        <f t="shared" si="35"/>
        <v>3</v>
      </c>
    </row>
    <row r="546" spans="1:34" x14ac:dyDescent="0.25">
      <c r="A546" s="13" t="s">
        <v>362</v>
      </c>
      <c r="B546" t="s">
        <v>263</v>
      </c>
      <c r="C546" s="16">
        <v>105</v>
      </c>
      <c r="D546" s="16" t="s">
        <v>236</v>
      </c>
      <c r="E546" s="16" t="s">
        <v>258</v>
      </c>
      <c r="F546" s="17">
        <v>27</v>
      </c>
      <c r="G546" s="17" t="s">
        <v>243</v>
      </c>
      <c r="H546" s="17">
        <v>1943</v>
      </c>
      <c r="I546" s="71" t="str">
        <f t="shared" si="32"/>
        <v>January 27, 1943</v>
      </c>
      <c r="J546" s="105" t="s">
        <v>230</v>
      </c>
      <c r="K546" s="121" t="s">
        <v>10783</v>
      </c>
      <c r="L546" t="s">
        <v>10548</v>
      </c>
      <c r="M546" t="s">
        <v>10644</v>
      </c>
      <c r="P546" t="s">
        <v>10654</v>
      </c>
      <c r="Q546" s="16"/>
      <c r="R546" s="16"/>
      <c r="S546" t="s">
        <v>10587</v>
      </c>
      <c r="T546" t="s">
        <v>10784</v>
      </c>
      <c r="U546">
        <v>105</v>
      </c>
      <c r="V546" t="s">
        <v>10785</v>
      </c>
      <c r="W546">
        <v>1</v>
      </c>
      <c r="X546" s="30" t="s">
        <v>10761</v>
      </c>
      <c r="Y546" s="30">
        <v>1</v>
      </c>
      <c r="Z546" s="30">
        <v>1</v>
      </c>
      <c r="AA546" s="30" t="s">
        <v>10558</v>
      </c>
      <c r="AB546">
        <v>105</v>
      </c>
      <c r="AC546" t="s">
        <v>10364</v>
      </c>
      <c r="AD546" t="b">
        <v>0</v>
      </c>
      <c r="AF546" t="str">
        <f t="shared" si="33"/>
        <v>105</v>
      </c>
      <c r="AG546">
        <f t="shared" si="34"/>
        <v>1</v>
      </c>
      <c r="AH546">
        <f t="shared" si="35"/>
        <v>1</v>
      </c>
    </row>
    <row r="547" spans="1:34" x14ac:dyDescent="0.25">
      <c r="A547" s="13" t="s">
        <v>916</v>
      </c>
      <c r="B547" t="s">
        <v>263</v>
      </c>
      <c r="C547" s="16">
        <v>105</v>
      </c>
      <c r="D547" s="16" t="s">
        <v>236</v>
      </c>
      <c r="E547" s="16" t="s">
        <v>10</v>
      </c>
      <c r="F547" s="17">
        <v>20</v>
      </c>
      <c r="G547" s="17" t="s">
        <v>243</v>
      </c>
      <c r="H547" s="17">
        <v>1944</v>
      </c>
      <c r="I547" s="71" t="str">
        <f t="shared" si="32"/>
        <v>January 20, 1944</v>
      </c>
      <c r="J547" s="105" t="s">
        <v>10627</v>
      </c>
      <c r="K547" s="121" t="s">
        <v>11479</v>
      </c>
      <c r="L547" t="s">
        <v>10548</v>
      </c>
      <c r="M547" t="s">
        <v>10749</v>
      </c>
      <c r="N547" t="s">
        <v>11480</v>
      </c>
      <c r="P547" t="s">
        <v>10654</v>
      </c>
      <c r="Q547" s="16"/>
      <c r="R547" s="16"/>
      <c r="S547" t="s">
        <v>10587</v>
      </c>
      <c r="T547" t="s">
        <v>11481</v>
      </c>
      <c r="U547">
        <v>105</v>
      </c>
      <c r="V547" t="s">
        <v>11482</v>
      </c>
      <c r="W547">
        <v>1</v>
      </c>
      <c r="X547" s="30" t="s">
        <v>11426</v>
      </c>
      <c r="Y547" s="30">
        <v>1</v>
      </c>
      <c r="Z547" s="30">
        <v>1</v>
      </c>
      <c r="AA547" s="30" t="s">
        <v>10558</v>
      </c>
      <c r="AB547">
        <v>105</v>
      </c>
      <c r="AC547" t="s">
        <v>10364</v>
      </c>
      <c r="AD547" t="b">
        <v>0</v>
      </c>
      <c r="AF547" t="str">
        <f t="shared" si="33"/>
        <v>105</v>
      </c>
      <c r="AG547">
        <f t="shared" si="34"/>
        <v>1</v>
      </c>
      <c r="AH547">
        <f t="shared" si="35"/>
        <v>1</v>
      </c>
    </row>
    <row r="548" spans="1:34" x14ac:dyDescent="0.25">
      <c r="A548" s="13" t="s">
        <v>1920</v>
      </c>
      <c r="B548" t="s">
        <v>930</v>
      </c>
      <c r="C548" s="16" t="s">
        <v>1919</v>
      </c>
      <c r="D548" s="16" t="s">
        <v>236</v>
      </c>
      <c r="E548" s="16" t="s">
        <v>252</v>
      </c>
      <c r="F548" s="17">
        <v>9</v>
      </c>
      <c r="G548" s="17" t="s">
        <v>309</v>
      </c>
      <c r="H548" s="17">
        <v>1944</v>
      </c>
      <c r="I548" s="71" t="str">
        <f t="shared" si="32"/>
        <v>October 9, 1944</v>
      </c>
      <c r="J548" s="105" t="s">
        <v>230</v>
      </c>
      <c r="K548" s="121" t="s">
        <v>12821</v>
      </c>
      <c r="L548" s="121" t="s">
        <v>10801</v>
      </c>
      <c r="R548" s="16"/>
      <c r="W548" s="30">
        <v>10</v>
      </c>
      <c r="X548" s="30" t="s">
        <v>12775</v>
      </c>
      <c r="Y548" s="30">
        <v>1</v>
      </c>
      <c r="Z548" s="30">
        <v>1</v>
      </c>
      <c r="AA548" s="30" t="s">
        <v>10558</v>
      </c>
      <c r="AB548">
        <v>85</v>
      </c>
      <c r="AC548" t="s">
        <v>10364</v>
      </c>
      <c r="AD548" t="b">
        <v>0</v>
      </c>
      <c r="AF548" t="str">
        <f t="shared" si="33"/>
        <v>TFU /FIU /85</v>
      </c>
      <c r="AG548">
        <f t="shared" si="34"/>
        <v>3</v>
      </c>
      <c r="AH548">
        <f t="shared" si="35"/>
        <v>3</v>
      </c>
    </row>
    <row r="549" spans="1:34" x14ac:dyDescent="0.25">
      <c r="A549" s="13" t="s">
        <v>3277</v>
      </c>
      <c r="B549" t="s">
        <v>263</v>
      </c>
      <c r="C549" s="16" t="s">
        <v>3278</v>
      </c>
      <c r="D549" s="16" t="s">
        <v>236</v>
      </c>
      <c r="E549" s="16" t="s">
        <v>656</v>
      </c>
      <c r="F549" s="17">
        <v>30</v>
      </c>
      <c r="G549" s="17" t="s">
        <v>253</v>
      </c>
      <c r="H549" s="17">
        <v>1945</v>
      </c>
      <c r="I549" s="71" t="str">
        <f t="shared" si="32"/>
        <v>May 30, 1945</v>
      </c>
      <c r="J549" s="105" t="s">
        <v>230</v>
      </c>
      <c r="K549" s="121" t="s">
        <v>14412</v>
      </c>
      <c r="L549" t="s">
        <v>10801</v>
      </c>
      <c r="R549" s="16"/>
      <c r="T549" t="s">
        <v>10522</v>
      </c>
      <c r="U549">
        <v>192</v>
      </c>
      <c r="V549" t="s">
        <v>14414</v>
      </c>
      <c r="W549">
        <v>5</v>
      </c>
      <c r="X549" s="30" t="s">
        <v>14322</v>
      </c>
      <c r="Y549" s="30">
        <v>0</v>
      </c>
      <c r="Z549" s="30">
        <v>1</v>
      </c>
      <c r="AA549" s="30" t="s">
        <v>10558</v>
      </c>
      <c r="AB549">
        <v>192</v>
      </c>
      <c r="AC549" t="s">
        <v>10364</v>
      </c>
      <c r="AD549" t="b">
        <v>0</v>
      </c>
      <c r="AF549" t="str">
        <f t="shared" si="33"/>
        <v>TFU /192</v>
      </c>
      <c r="AG549">
        <f t="shared" si="34"/>
        <v>2</v>
      </c>
      <c r="AH549">
        <f t="shared" si="35"/>
        <v>2</v>
      </c>
    </row>
    <row r="550" spans="1:34" x14ac:dyDescent="0.25">
      <c r="A550" s="13" t="s">
        <v>1470</v>
      </c>
      <c r="B550" t="s">
        <v>263</v>
      </c>
      <c r="C550" s="16" t="s">
        <v>1471</v>
      </c>
      <c r="D550" s="16" t="s">
        <v>236</v>
      </c>
      <c r="E550" s="16" t="s">
        <v>607</v>
      </c>
      <c r="F550" s="17">
        <v>4</v>
      </c>
      <c r="G550" s="17" t="s">
        <v>264</v>
      </c>
      <c r="H550" s="17">
        <v>1944</v>
      </c>
      <c r="I550" s="71" t="str">
        <f t="shared" si="32"/>
        <v>July 4, 1944</v>
      </c>
      <c r="J550" s="105"/>
      <c r="K550" s="121" t="s">
        <v>12192</v>
      </c>
      <c r="L550" t="s">
        <v>10801</v>
      </c>
      <c r="Q550" s="16"/>
      <c r="R550" s="16"/>
      <c r="W550">
        <v>7</v>
      </c>
      <c r="X550" s="30" t="s">
        <v>12166</v>
      </c>
      <c r="Y550" s="30">
        <v>1</v>
      </c>
      <c r="Z550" s="30">
        <v>1</v>
      </c>
      <c r="AA550" s="30" t="s">
        <v>10569</v>
      </c>
      <c r="AB550" t="s">
        <v>606</v>
      </c>
      <c r="AC550" t="s">
        <v>10364</v>
      </c>
      <c r="AD550" t="b">
        <v>0</v>
      </c>
      <c r="AF550" t="str">
        <f t="shared" si="33"/>
        <v>Benson /Lyneham /BOAC</v>
      </c>
      <c r="AG550">
        <f t="shared" si="34"/>
        <v>3</v>
      </c>
      <c r="AH550">
        <f t="shared" si="35"/>
        <v>3</v>
      </c>
    </row>
    <row r="551" spans="1:34" x14ac:dyDescent="0.25">
      <c r="A551" s="13" t="s">
        <v>4446</v>
      </c>
      <c r="B551" t="s">
        <v>263</v>
      </c>
      <c r="C551" s="16" t="s">
        <v>3667</v>
      </c>
      <c r="D551" s="16"/>
      <c r="E551" s="16"/>
      <c r="F551" s="17">
        <v>9</v>
      </c>
      <c r="G551" s="17" t="s">
        <v>264</v>
      </c>
      <c r="H551" s="17">
        <v>1946</v>
      </c>
      <c r="I551" s="71" t="str">
        <f t="shared" si="32"/>
        <v>July 9, 1946</v>
      </c>
      <c r="J551" s="105"/>
      <c r="K551" s="121" t="s">
        <v>15278</v>
      </c>
      <c r="L551" t="s">
        <v>10801</v>
      </c>
      <c r="R551" s="16"/>
      <c r="S551" t="s">
        <v>11375</v>
      </c>
      <c r="T551" t="s">
        <v>206</v>
      </c>
      <c r="U551">
        <v>627</v>
      </c>
      <c r="V551" t="s">
        <v>15279</v>
      </c>
      <c r="W551">
        <v>7</v>
      </c>
      <c r="X551" s="30"/>
      <c r="Y551" s="30">
        <v>0</v>
      </c>
      <c r="Z551" s="30">
        <v>1</v>
      </c>
      <c r="AA551" s="30" t="e">
        <v>#N/A</v>
      </c>
      <c r="AB551" t="s">
        <v>3667</v>
      </c>
      <c r="AC551" t="s">
        <v>10364</v>
      </c>
      <c r="AD551" t="b">
        <v>0</v>
      </c>
      <c r="AF551" t="str">
        <f t="shared" si="33"/>
        <v>TFU</v>
      </c>
      <c r="AG551">
        <f t="shared" si="34"/>
        <v>1</v>
      </c>
      <c r="AH551">
        <f t="shared" si="35"/>
        <v>1</v>
      </c>
    </row>
    <row r="552" spans="1:34" x14ac:dyDescent="0.25">
      <c r="A552" s="13" t="s">
        <v>383</v>
      </c>
      <c r="B552" t="s">
        <v>263</v>
      </c>
      <c r="C552" s="20">
        <v>105</v>
      </c>
      <c r="D552" s="16" t="s">
        <v>236</v>
      </c>
      <c r="E552" s="16" t="s">
        <v>258</v>
      </c>
      <c r="F552" s="19">
        <v>26</v>
      </c>
      <c r="G552" s="17" t="s">
        <v>365</v>
      </c>
      <c r="H552" s="17">
        <v>1943</v>
      </c>
      <c r="I552" s="71" t="str">
        <f t="shared" si="32"/>
        <v>February 26, 1943</v>
      </c>
      <c r="J552" s="105" t="s">
        <v>230</v>
      </c>
      <c r="K552" s="121" t="s">
        <v>10812</v>
      </c>
      <c r="L552" t="s">
        <v>10548</v>
      </c>
      <c r="M552" t="s">
        <v>10809</v>
      </c>
      <c r="P552" t="s">
        <v>10654</v>
      </c>
      <c r="Q552" s="16"/>
      <c r="R552" s="16"/>
      <c r="S552" t="s">
        <v>10587</v>
      </c>
      <c r="T552" t="s">
        <v>10522</v>
      </c>
      <c r="U552">
        <v>105</v>
      </c>
      <c r="V552" t="s">
        <v>10705</v>
      </c>
      <c r="W552">
        <v>2</v>
      </c>
      <c r="X552" s="30" t="s">
        <v>10788</v>
      </c>
      <c r="Y552" s="30">
        <v>1</v>
      </c>
      <c r="Z552" s="30">
        <v>1</v>
      </c>
      <c r="AA552" s="30" t="s">
        <v>10558</v>
      </c>
      <c r="AB552">
        <v>105</v>
      </c>
      <c r="AC552" t="s">
        <v>10364</v>
      </c>
      <c r="AD552" t="b">
        <v>0</v>
      </c>
      <c r="AF552" t="str">
        <f t="shared" si="33"/>
        <v>105</v>
      </c>
      <c r="AG552">
        <f t="shared" si="34"/>
        <v>1</v>
      </c>
      <c r="AH552">
        <f t="shared" si="35"/>
        <v>1</v>
      </c>
    </row>
    <row r="553" spans="1:34" x14ac:dyDescent="0.25">
      <c r="A553" s="13" t="s">
        <v>4721</v>
      </c>
      <c r="B553" t="s">
        <v>263</v>
      </c>
      <c r="C553" s="16" t="s">
        <v>4722</v>
      </c>
      <c r="D553" s="16"/>
      <c r="E553" s="16"/>
      <c r="F553" s="17">
        <v>16</v>
      </c>
      <c r="G553" s="17" t="s">
        <v>309</v>
      </c>
      <c r="H553" s="17">
        <v>1946</v>
      </c>
      <c r="I553" s="71" t="str">
        <f t="shared" si="32"/>
        <v>October 16, 1946</v>
      </c>
      <c r="J553" s="105"/>
      <c r="K553" s="121" t="s">
        <v>15490</v>
      </c>
      <c r="L553" t="s">
        <v>10801</v>
      </c>
      <c r="R553" s="16"/>
      <c r="S553" t="s">
        <v>10587</v>
      </c>
      <c r="T553" t="s">
        <v>15491</v>
      </c>
      <c r="U553">
        <v>105</v>
      </c>
      <c r="V553" t="s">
        <v>15492</v>
      </c>
      <c r="W553">
        <v>10</v>
      </c>
      <c r="X553" s="30"/>
      <c r="Y553" s="30">
        <v>0</v>
      </c>
      <c r="Z553" s="30">
        <v>1</v>
      </c>
      <c r="AA553" s="30" t="e">
        <v>#N/A</v>
      </c>
      <c r="AB553" t="s">
        <v>14463</v>
      </c>
      <c r="AC553" t="s">
        <v>10364</v>
      </c>
      <c r="AD553" t="b">
        <v>0</v>
      </c>
      <c r="AF553" t="str">
        <f t="shared" si="33"/>
        <v>105 /109 /105 /139 /Swanton Morley /Sculthorpe /Swanton Morley /Hunsdon /2 Gp CF /138 Wg /140 Wg</v>
      </c>
      <c r="AG553">
        <f t="shared" si="34"/>
        <v>11</v>
      </c>
      <c r="AH553">
        <f t="shared" si="35"/>
        <v>11</v>
      </c>
    </row>
    <row r="554" spans="1:34" x14ac:dyDescent="0.25">
      <c r="A554" s="13" t="s">
        <v>3853</v>
      </c>
      <c r="B554" t="s">
        <v>263</v>
      </c>
      <c r="C554" s="16" t="s">
        <v>3854</v>
      </c>
      <c r="D554" s="16" t="s">
        <v>236</v>
      </c>
      <c r="E554" s="16" t="s">
        <v>10</v>
      </c>
      <c r="F554" s="17">
        <v>15</v>
      </c>
      <c r="G554" s="17" t="s">
        <v>294</v>
      </c>
      <c r="H554" s="17">
        <v>1945</v>
      </c>
      <c r="I554" s="71" t="str">
        <f t="shared" si="32"/>
        <v>September 15, 1945</v>
      </c>
      <c r="J554" s="105"/>
      <c r="K554" s="121" t="s">
        <v>14873</v>
      </c>
      <c r="L554" t="s">
        <v>10801</v>
      </c>
      <c r="R554" s="16"/>
      <c r="S554" t="s">
        <v>11375</v>
      </c>
      <c r="T554" t="s">
        <v>14874</v>
      </c>
      <c r="U554">
        <v>627</v>
      </c>
      <c r="V554" t="s">
        <v>14875</v>
      </c>
      <c r="W554">
        <v>9</v>
      </c>
      <c r="X554" s="30"/>
      <c r="Y554" s="30">
        <v>0</v>
      </c>
      <c r="Z554" s="30">
        <v>1</v>
      </c>
      <c r="AA554" s="30" t="e">
        <v>#N/A</v>
      </c>
      <c r="AB554">
        <v>627</v>
      </c>
      <c r="AC554" t="s">
        <v>10364</v>
      </c>
      <c r="AD554" t="b">
        <v>0</v>
      </c>
      <c r="AF554" t="str">
        <f t="shared" si="33"/>
        <v>105 /627</v>
      </c>
      <c r="AG554">
        <f t="shared" si="34"/>
        <v>2</v>
      </c>
      <c r="AH554">
        <f t="shared" si="35"/>
        <v>2</v>
      </c>
    </row>
    <row r="555" spans="1:34" x14ac:dyDescent="0.25">
      <c r="A555" s="13" t="s">
        <v>422</v>
      </c>
      <c r="B555" t="s">
        <v>263</v>
      </c>
      <c r="C555" s="16">
        <v>105</v>
      </c>
      <c r="D555" s="16" t="s">
        <v>236</v>
      </c>
      <c r="E555" s="16" t="s">
        <v>258</v>
      </c>
      <c r="F555" s="17">
        <v>28</v>
      </c>
      <c r="G555" s="17" t="s">
        <v>247</v>
      </c>
      <c r="H555" s="17">
        <v>1943</v>
      </c>
      <c r="I555" s="71" t="str">
        <f t="shared" si="32"/>
        <v>March 28, 1943</v>
      </c>
      <c r="J555" s="105" t="s">
        <v>230</v>
      </c>
      <c r="K555" s="121" t="s">
        <v>10871</v>
      </c>
      <c r="L555" t="s">
        <v>10548</v>
      </c>
      <c r="M555" t="s">
        <v>10598</v>
      </c>
      <c r="N555" t="s">
        <v>10664</v>
      </c>
      <c r="O555" t="s">
        <v>10612</v>
      </c>
      <c r="P555" t="s">
        <v>10552</v>
      </c>
      <c r="Q555" s="16" t="s">
        <v>10872</v>
      </c>
      <c r="R555" s="16"/>
      <c r="S555" t="s">
        <v>10587</v>
      </c>
      <c r="T555" t="s">
        <v>206</v>
      </c>
      <c r="U555">
        <v>105</v>
      </c>
      <c r="V555" t="s">
        <v>10873</v>
      </c>
      <c r="W555">
        <v>3</v>
      </c>
      <c r="X555" s="30" t="s">
        <v>10818</v>
      </c>
      <c r="Y555" s="30">
        <v>1</v>
      </c>
      <c r="Z555" s="30">
        <v>1</v>
      </c>
      <c r="AA555" s="30" t="s">
        <v>10558</v>
      </c>
      <c r="AB555">
        <v>105</v>
      </c>
      <c r="AC555" t="s">
        <v>10364</v>
      </c>
      <c r="AD555" t="b">
        <v>0</v>
      </c>
      <c r="AF555" t="str">
        <f t="shared" si="33"/>
        <v>105</v>
      </c>
      <c r="AG555">
        <f t="shared" si="34"/>
        <v>1</v>
      </c>
      <c r="AH555">
        <f t="shared" si="35"/>
        <v>1</v>
      </c>
    </row>
    <row r="556" spans="1:34" x14ac:dyDescent="0.25">
      <c r="A556" s="13" t="s">
        <v>929</v>
      </c>
      <c r="B556" t="s">
        <v>930</v>
      </c>
      <c r="C556" s="16" t="s">
        <v>931</v>
      </c>
      <c r="D556" s="16" t="s">
        <v>236</v>
      </c>
      <c r="E556" s="16" t="s">
        <v>246</v>
      </c>
      <c r="F556" s="17">
        <v>25</v>
      </c>
      <c r="G556" s="17" t="s">
        <v>243</v>
      </c>
      <c r="H556" s="17">
        <v>1944</v>
      </c>
      <c r="I556" s="71" t="str">
        <f t="shared" si="32"/>
        <v>January 25, 1944</v>
      </c>
      <c r="J556" s="105" t="s">
        <v>230</v>
      </c>
      <c r="K556" s="121" t="s">
        <v>11498</v>
      </c>
      <c r="L556" t="s">
        <v>10565</v>
      </c>
      <c r="M556" t="s">
        <v>10566</v>
      </c>
      <c r="N556" t="s">
        <v>10567</v>
      </c>
      <c r="Q556" s="16"/>
      <c r="R556" s="16"/>
      <c r="W556">
        <v>1</v>
      </c>
      <c r="X556" s="30" t="s">
        <v>11426</v>
      </c>
      <c r="Y556" s="30">
        <v>1</v>
      </c>
      <c r="Z556" s="30">
        <v>1</v>
      </c>
      <c r="AA556" s="30" t="s">
        <v>10569</v>
      </c>
      <c r="AB556" t="s">
        <v>1165</v>
      </c>
      <c r="AC556" t="s">
        <v>10364</v>
      </c>
      <c r="AD556" t="b">
        <v>0</v>
      </c>
      <c r="AF556" t="str">
        <f t="shared" si="33"/>
        <v>Cv XV /TFU /FIU /85 /RAE</v>
      </c>
      <c r="AG556">
        <f t="shared" si="34"/>
        <v>5</v>
      </c>
      <c r="AH556">
        <f t="shared" si="35"/>
        <v>4</v>
      </c>
    </row>
    <row r="557" spans="1:34" x14ac:dyDescent="0.25">
      <c r="A557" s="13" t="s">
        <v>3381</v>
      </c>
      <c r="B557" t="s">
        <v>263</v>
      </c>
      <c r="C557" s="16" t="s">
        <v>1258</v>
      </c>
      <c r="D557" s="16" t="s">
        <v>236</v>
      </c>
      <c r="E557" s="16" t="s">
        <v>10</v>
      </c>
      <c r="F557" s="17">
        <v>15</v>
      </c>
      <c r="G557" s="17" t="s">
        <v>260</v>
      </c>
      <c r="H557" s="17">
        <v>1945</v>
      </c>
      <c r="I557" s="71" t="str">
        <f t="shared" si="32"/>
        <v>June 15, 1945</v>
      </c>
      <c r="J557" s="105" t="s">
        <v>10627</v>
      </c>
      <c r="K557" s="121" t="s">
        <v>14489</v>
      </c>
      <c r="L557" t="s">
        <v>10565</v>
      </c>
      <c r="M557" t="s">
        <v>10566</v>
      </c>
      <c r="N557" t="s">
        <v>10728</v>
      </c>
      <c r="R557" s="16"/>
      <c r="S557" t="s">
        <v>10722</v>
      </c>
      <c r="T557" t="s">
        <v>10615</v>
      </c>
      <c r="U557">
        <v>139</v>
      </c>
      <c r="V557" t="s">
        <v>14490</v>
      </c>
      <c r="W557">
        <v>6</v>
      </c>
      <c r="X557" s="30" t="s">
        <v>14424</v>
      </c>
      <c r="Y557" s="30">
        <v>0</v>
      </c>
      <c r="Z557" s="30">
        <v>1</v>
      </c>
      <c r="AA557" s="30" t="s">
        <v>10558</v>
      </c>
      <c r="AB557">
        <v>627</v>
      </c>
      <c r="AC557" t="s">
        <v>10364</v>
      </c>
      <c r="AD557" t="b">
        <v>0</v>
      </c>
      <c r="AF557" t="str">
        <f t="shared" si="33"/>
        <v>139 /627</v>
      </c>
      <c r="AG557">
        <f t="shared" si="34"/>
        <v>2</v>
      </c>
      <c r="AH557">
        <f t="shared" si="35"/>
        <v>2</v>
      </c>
    </row>
    <row r="558" spans="1:34" x14ac:dyDescent="0.25">
      <c r="A558" s="13" t="s">
        <v>536</v>
      </c>
      <c r="B558" t="s">
        <v>263</v>
      </c>
      <c r="C558" s="16">
        <v>540</v>
      </c>
      <c r="D558" s="16" t="s">
        <v>236</v>
      </c>
      <c r="E558" s="16" t="s">
        <v>237</v>
      </c>
      <c r="F558" s="17">
        <v>11</v>
      </c>
      <c r="G558" s="17" t="s">
        <v>264</v>
      </c>
      <c r="H558" s="17">
        <v>1943</v>
      </c>
      <c r="I558" s="71" t="str">
        <f t="shared" si="32"/>
        <v>July 11, 1943</v>
      </c>
      <c r="J558" s="105" t="s">
        <v>230</v>
      </c>
      <c r="K558" s="121" t="s">
        <v>11035</v>
      </c>
      <c r="L558" t="s">
        <v>10565</v>
      </c>
      <c r="N558" t="s">
        <v>10684</v>
      </c>
      <c r="Q558" s="16"/>
      <c r="R558" s="16"/>
      <c r="W558">
        <v>7</v>
      </c>
      <c r="X558" s="30" t="s">
        <v>11021</v>
      </c>
      <c r="Y558" s="30">
        <v>1</v>
      </c>
      <c r="Z558" s="30">
        <v>1</v>
      </c>
      <c r="AA558" s="30" t="s">
        <v>10558</v>
      </c>
      <c r="AB558">
        <v>540</v>
      </c>
      <c r="AC558" t="s">
        <v>10364</v>
      </c>
      <c r="AD558" t="b">
        <v>0</v>
      </c>
      <c r="AF558" t="str">
        <f t="shared" si="33"/>
        <v>540</v>
      </c>
      <c r="AG558">
        <f t="shared" si="34"/>
        <v>1</v>
      </c>
      <c r="AH558">
        <f t="shared" si="35"/>
        <v>1</v>
      </c>
    </row>
    <row r="559" spans="1:34" x14ac:dyDescent="0.25">
      <c r="A559" s="13" t="s">
        <v>371</v>
      </c>
      <c r="B559" t="s">
        <v>263</v>
      </c>
      <c r="C559" s="16" t="s">
        <v>337</v>
      </c>
      <c r="D559" s="16" t="s">
        <v>236</v>
      </c>
      <c r="E559" s="16" t="s">
        <v>258</v>
      </c>
      <c r="F559" s="17">
        <v>18</v>
      </c>
      <c r="G559" s="17" t="s">
        <v>365</v>
      </c>
      <c r="H559" s="17">
        <v>1943</v>
      </c>
      <c r="I559" s="71" t="str">
        <f t="shared" si="32"/>
        <v>February 18, 1943</v>
      </c>
      <c r="J559" s="105" t="s">
        <v>230</v>
      </c>
      <c r="K559" s="121" t="s">
        <v>10795</v>
      </c>
      <c r="L559" t="s">
        <v>10590</v>
      </c>
      <c r="M559" t="s">
        <v>10591</v>
      </c>
      <c r="P559" t="s">
        <v>10592</v>
      </c>
      <c r="Q559" s="16"/>
      <c r="R559" s="16"/>
      <c r="S559" t="s">
        <v>10722</v>
      </c>
      <c r="T559" t="s">
        <v>15</v>
      </c>
      <c r="U559">
        <v>139</v>
      </c>
      <c r="V559" t="s">
        <v>10796</v>
      </c>
      <c r="W559">
        <v>2</v>
      </c>
      <c r="X559" s="30" t="s">
        <v>10788</v>
      </c>
      <c r="Y559" s="30">
        <v>1</v>
      </c>
      <c r="Z559" s="30">
        <v>1</v>
      </c>
      <c r="AA559" s="30" t="s">
        <v>10558</v>
      </c>
      <c r="AB559">
        <v>139</v>
      </c>
      <c r="AC559" t="s">
        <v>10364</v>
      </c>
      <c r="AD559" t="b">
        <v>0</v>
      </c>
      <c r="AF559" t="str">
        <f t="shared" si="33"/>
        <v>105 /139</v>
      </c>
      <c r="AG559">
        <f t="shared" si="34"/>
        <v>2</v>
      </c>
      <c r="AH559">
        <f t="shared" si="35"/>
        <v>2</v>
      </c>
    </row>
    <row r="560" spans="1:34" x14ac:dyDescent="0.25">
      <c r="A560" s="13" t="s">
        <v>1564</v>
      </c>
      <c r="B560" t="s">
        <v>263</v>
      </c>
      <c r="C560" s="16" t="s">
        <v>1565</v>
      </c>
      <c r="D560" s="16" t="s">
        <v>236</v>
      </c>
      <c r="E560" s="16" t="s">
        <v>324</v>
      </c>
      <c r="F560" s="17">
        <v>25</v>
      </c>
      <c r="G560" s="17" t="s">
        <v>264</v>
      </c>
      <c r="H560" s="17">
        <v>1944</v>
      </c>
      <c r="I560" s="71" t="str">
        <f t="shared" si="32"/>
        <v>July 25, 1944</v>
      </c>
      <c r="J560" s="105" t="s">
        <v>230</v>
      </c>
      <c r="K560" s="121" t="s">
        <v>12329</v>
      </c>
      <c r="L560" s="121" t="s">
        <v>10565</v>
      </c>
      <c r="M560" t="s">
        <v>10566</v>
      </c>
      <c r="N560" t="s">
        <v>11879</v>
      </c>
      <c r="R560" s="16"/>
      <c r="S560" t="s">
        <v>10722</v>
      </c>
      <c r="T560" t="s">
        <v>12330</v>
      </c>
      <c r="U560">
        <v>139</v>
      </c>
      <c r="V560" t="s">
        <v>12331</v>
      </c>
      <c r="W560">
        <v>7</v>
      </c>
      <c r="X560" s="30" t="s">
        <v>12166</v>
      </c>
      <c r="Y560" s="30">
        <v>1</v>
      </c>
      <c r="Z560" s="30">
        <v>1</v>
      </c>
      <c r="AA560" s="30" t="s">
        <v>10569</v>
      </c>
      <c r="AB560" t="s">
        <v>323</v>
      </c>
      <c r="AC560" t="s">
        <v>10364</v>
      </c>
      <c r="AD560" t="b">
        <v>0</v>
      </c>
      <c r="AF560" t="str">
        <f t="shared" si="33"/>
        <v>139 /627 /1655MTU</v>
      </c>
      <c r="AG560">
        <f t="shared" si="34"/>
        <v>3</v>
      </c>
      <c r="AH560">
        <f t="shared" si="35"/>
        <v>3</v>
      </c>
    </row>
    <row r="561" spans="1:34" x14ac:dyDescent="0.25">
      <c r="A561" s="13" t="s">
        <v>1257</v>
      </c>
      <c r="B561" t="s">
        <v>263</v>
      </c>
      <c r="C561" s="16" t="s">
        <v>1258</v>
      </c>
      <c r="D561" s="16" t="s">
        <v>236</v>
      </c>
      <c r="E561" s="16" t="s">
        <v>10</v>
      </c>
      <c r="F561" s="17">
        <v>7</v>
      </c>
      <c r="G561" s="17" t="s">
        <v>253</v>
      </c>
      <c r="H561" s="17">
        <v>1944</v>
      </c>
      <c r="I561" s="71" t="str">
        <f t="shared" si="32"/>
        <v>May 7, 1944</v>
      </c>
      <c r="J561" s="105" t="s">
        <v>230</v>
      </c>
      <c r="K561" s="121" t="s">
        <v>11881</v>
      </c>
      <c r="L561" s="121" t="s">
        <v>10565</v>
      </c>
      <c r="M561" t="s">
        <v>10566</v>
      </c>
      <c r="N561" t="s">
        <v>10567</v>
      </c>
      <c r="Q561" s="16"/>
      <c r="R561" s="16"/>
      <c r="S561" t="s">
        <v>10722</v>
      </c>
      <c r="T561" t="s">
        <v>10784</v>
      </c>
      <c r="U561">
        <v>139</v>
      </c>
      <c r="V561" t="s">
        <v>11882</v>
      </c>
      <c r="W561">
        <v>5</v>
      </c>
      <c r="X561" s="30" t="s">
        <v>11848</v>
      </c>
      <c r="Y561" s="30">
        <v>1</v>
      </c>
      <c r="Z561" s="30">
        <v>1</v>
      </c>
      <c r="AA561" s="30" t="s">
        <v>10558</v>
      </c>
      <c r="AB561">
        <v>627</v>
      </c>
      <c r="AC561" t="s">
        <v>10364</v>
      </c>
      <c r="AD561" t="b">
        <v>0</v>
      </c>
      <c r="AF561" t="str">
        <f t="shared" si="33"/>
        <v>139 /627</v>
      </c>
      <c r="AG561">
        <f t="shared" si="34"/>
        <v>2</v>
      </c>
      <c r="AH561">
        <f t="shared" si="35"/>
        <v>2</v>
      </c>
    </row>
    <row r="562" spans="1:34" x14ac:dyDescent="0.25">
      <c r="A562" s="13" t="s">
        <v>3910</v>
      </c>
      <c r="B562" t="s">
        <v>263</v>
      </c>
      <c r="C562" s="16" t="s">
        <v>3911</v>
      </c>
      <c r="D562" s="16" t="s">
        <v>236</v>
      </c>
      <c r="E562" s="16" t="s">
        <v>324</v>
      </c>
      <c r="F562" s="17">
        <v>21</v>
      </c>
      <c r="G562" s="17" t="s">
        <v>294</v>
      </c>
      <c r="H562" s="17">
        <v>1945</v>
      </c>
      <c r="I562" s="71" t="str">
        <f t="shared" si="32"/>
        <v>September 21, 1945</v>
      </c>
      <c r="J562" s="105"/>
      <c r="K562" s="121" t="s">
        <v>14924</v>
      </c>
      <c r="L562" t="s">
        <v>10801</v>
      </c>
      <c r="R562" s="16"/>
      <c r="S562" t="s">
        <v>10722</v>
      </c>
      <c r="T562" t="s">
        <v>14925</v>
      </c>
      <c r="U562">
        <v>139</v>
      </c>
      <c r="V562" t="s">
        <v>14926</v>
      </c>
      <c r="W562">
        <v>9</v>
      </c>
      <c r="X562" s="30"/>
      <c r="Y562" s="30">
        <v>0</v>
      </c>
      <c r="Z562" s="30">
        <v>1</v>
      </c>
      <c r="AA562" s="30" t="s">
        <v>10569</v>
      </c>
      <c r="AB562" t="s">
        <v>13306</v>
      </c>
      <c r="AC562" t="s">
        <v>10364</v>
      </c>
      <c r="AD562" t="b">
        <v>0</v>
      </c>
      <c r="AF562" t="str">
        <f t="shared" si="33"/>
        <v>139 /618 / Marham /NTU</v>
      </c>
      <c r="AG562">
        <f t="shared" si="34"/>
        <v>4</v>
      </c>
      <c r="AH562">
        <f t="shared" si="35"/>
        <v>4</v>
      </c>
    </row>
    <row r="563" spans="1:34" x14ac:dyDescent="0.25">
      <c r="A563" s="13" t="s">
        <v>3900</v>
      </c>
      <c r="B563" t="s">
        <v>3677</v>
      </c>
      <c r="C563" s="16" t="s">
        <v>3901</v>
      </c>
      <c r="D563" s="16" t="s">
        <v>236</v>
      </c>
      <c r="E563" s="16" t="s">
        <v>324</v>
      </c>
      <c r="F563" s="17">
        <v>20</v>
      </c>
      <c r="G563" s="17" t="s">
        <v>294</v>
      </c>
      <c r="H563" s="17">
        <v>1945</v>
      </c>
      <c r="I563" s="71" t="str">
        <f t="shared" si="32"/>
        <v>September 20, 1945</v>
      </c>
      <c r="J563" s="105"/>
      <c r="K563" s="121" t="s">
        <v>14915</v>
      </c>
      <c r="L563" t="s">
        <v>10801</v>
      </c>
      <c r="R563" s="16"/>
      <c r="W563">
        <v>9</v>
      </c>
      <c r="X563" s="30"/>
      <c r="Y563" s="30">
        <v>0</v>
      </c>
      <c r="Z563" s="30">
        <v>1</v>
      </c>
      <c r="AA563" s="30" t="s">
        <v>10569</v>
      </c>
      <c r="AB563" t="s">
        <v>609</v>
      </c>
      <c r="AC563" t="s">
        <v>10364</v>
      </c>
      <c r="AD563" t="b">
        <v>0</v>
      </c>
      <c r="AF563" t="str">
        <f t="shared" si="33"/>
        <v>Cv VIII /Benson /540 /8OTU</v>
      </c>
      <c r="AG563">
        <f t="shared" si="34"/>
        <v>4</v>
      </c>
      <c r="AH563">
        <f t="shared" si="35"/>
        <v>3</v>
      </c>
    </row>
    <row r="564" spans="1:34" x14ac:dyDescent="0.25">
      <c r="A564" s="13" t="s">
        <v>633</v>
      </c>
      <c r="B564" t="s">
        <v>263</v>
      </c>
      <c r="C564" s="16">
        <v>109</v>
      </c>
      <c r="D564" s="16" t="s">
        <v>236</v>
      </c>
      <c r="E564" s="16" t="s">
        <v>10</v>
      </c>
      <c r="F564" s="17">
        <v>30</v>
      </c>
      <c r="G564" s="17" t="s">
        <v>282</v>
      </c>
      <c r="H564" s="17">
        <v>1943</v>
      </c>
      <c r="I564" s="71" t="str">
        <f t="shared" si="32"/>
        <v>August 30, 1943</v>
      </c>
      <c r="J564" s="105" t="s">
        <v>230</v>
      </c>
      <c r="K564" s="121" t="s">
        <v>11152</v>
      </c>
      <c r="L564" t="s">
        <v>10565</v>
      </c>
      <c r="N564" t="s">
        <v>10668</v>
      </c>
      <c r="Q564" s="16"/>
      <c r="R564" s="16"/>
      <c r="S564" t="s">
        <v>10862</v>
      </c>
      <c r="T564" t="s">
        <v>10522</v>
      </c>
      <c r="U564">
        <v>109</v>
      </c>
      <c r="V564" t="s">
        <v>11153</v>
      </c>
      <c r="W564">
        <v>8</v>
      </c>
      <c r="X564" s="30" t="s">
        <v>11085</v>
      </c>
      <c r="Y564" s="30">
        <v>1</v>
      </c>
      <c r="Z564" s="30">
        <v>1</v>
      </c>
      <c r="AA564" s="30" t="s">
        <v>10558</v>
      </c>
      <c r="AB564">
        <v>109</v>
      </c>
      <c r="AC564" t="s">
        <v>10364</v>
      </c>
      <c r="AD564" t="b">
        <v>0</v>
      </c>
      <c r="AF564" t="str">
        <f t="shared" si="33"/>
        <v>109</v>
      </c>
      <c r="AG564">
        <f t="shared" si="34"/>
        <v>1</v>
      </c>
      <c r="AH564">
        <f t="shared" si="35"/>
        <v>1</v>
      </c>
    </row>
    <row r="565" spans="1:34" x14ac:dyDescent="0.25">
      <c r="A565" s="13" t="s">
        <v>5256</v>
      </c>
      <c r="B565" t="s">
        <v>263</v>
      </c>
      <c r="C565" s="16" t="s">
        <v>5257</v>
      </c>
      <c r="D565" s="16"/>
      <c r="E565" s="16" t="s">
        <v>324</v>
      </c>
      <c r="F565" s="17">
        <v>28</v>
      </c>
      <c r="G565" s="17" t="s">
        <v>365</v>
      </c>
      <c r="H565" s="17">
        <v>1946</v>
      </c>
      <c r="I565" s="71" t="str">
        <f t="shared" si="32"/>
        <v>February 28, 1946</v>
      </c>
      <c r="J565" s="105"/>
      <c r="K565" s="121" t="s">
        <v>15769</v>
      </c>
      <c r="L565" t="s">
        <v>10801</v>
      </c>
      <c r="R565" s="16"/>
      <c r="S565" t="s">
        <v>11375</v>
      </c>
      <c r="T565" t="s">
        <v>15770</v>
      </c>
      <c r="U565">
        <v>627</v>
      </c>
      <c r="V565" t="s">
        <v>15771</v>
      </c>
      <c r="W565">
        <v>2</v>
      </c>
      <c r="X565" s="30"/>
      <c r="Y565" s="30">
        <v>0</v>
      </c>
      <c r="Z565" s="30">
        <v>1</v>
      </c>
      <c r="AA565" s="30" t="s">
        <v>10569</v>
      </c>
      <c r="AB565" t="s">
        <v>13306</v>
      </c>
      <c r="AC565" t="s">
        <v>10364</v>
      </c>
      <c r="AD565" t="b">
        <v>0</v>
      </c>
      <c r="AF565" t="str">
        <f t="shared" si="33"/>
        <v>521 /1401 Flt /1409 Flt /139 /627 /139 /627 /NTU</v>
      </c>
      <c r="AG565">
        <f t="shared" si="34"/>
        <v>8</v>
      </c>
      <c r="AH565">
        <f t="shared" si="35"/>
        <v>8</v>
      </c>
    </row>
    <row r="566" spans="1:34" x14ac:dyDescent="0.25">
      <c r="A566" s="13" t="s">
        <v>407</v>
      </c>
      <c r="B566" t="s">
        <v>263</v>
      </c>
      <c r="C566" s="16">
        <v>109</v>
      </c>
      <c r="D566" s="16" t="s">
        <v>236</v>
      </c>
      <c r="E566" s="16" t="s">
        <v>10</v>
      </c>
      <c r="F566" s="17">
        <v>19</v>
      </c>
      <c r="G566" s="17" t="s">
        <v>247</v>
      </c>
      <c r="H566" s="17">
        <v>1943</v>
      </c>
      <c r="I566" s="71" t="str">
        <f t="shared" si="32"/>
        <v>March 19, 1943</v>
      </c>
      <c r="J566" s="105" t="s">
        <v>230</v>
      </c>
      <c r="K566" s="121" t="s">
        <v>10849</v>
      </c>
      <c r="L566" t="s">
        <v>10565</v>
      </c>
      <c r="M566" t="s">
        <v>10566</v>
      </c>
      <c r="N566" t="s">
        <v>10596</v>
      </c>
      <c r="Q566" s="16"/>
      <c r="R566" s="16"/>
      <c r="W566">
        <v>3</v>
      </c>
      <c r="X566" s="30" t="s">
        <v>10818</v>
      </c>
      <c r="Y566" s="30">
        <v>1</v>
      </c>
      <c r="Z566" s="30">
        <v>1</v>
      </c>
      <c r="AA566" s="30" t="s">
        <v>10558</v>
      </c>
      <c r="AB566">
        <v>109</v>
      </c>
      <c r="AC566" t="s">
        <v>10364</v>
      </c>
      <c r="AD566" t="b">
        <v>0</v>
      </c>
      <c r="AF566" t="str">
        <f t="shared" si="33"/>
        <v>109</v>
      </c>
      <c r="AG566">
        <f t="shared" si="34"/>
        <v>1</v>
      </c>
      <c r="AH566">
        <f t="shared" si="35"/>
        <v>1</v>
      </c>
    </row>
    <row r="567" spans="1:34" x14ac:dyDescent="0.25">
      <c r="A567" s="13" t="s">
        <v>663</v>
      </c>
      <c r="B567" t="s">
        <v>263</v>
      </c>
      <c r="C567" s="16">
        <v>139</v>
      </c>
      <c r="D567" s="16" t="s">
        <v>236</v>
      </c>
      <c r="E567" s="16" t="s">
        <v>10</v>
      </c>
      <c r="F567" s="17">
        <v>17</v>
      </c>
      <c r="G567" s="17" t="s">
        <v>294</v>
      </c>
      <c r="H567" s="17">
        <v>1943</v>
      </c>
      <c r="I567" s="71" t="str">
        <f t="shared" si="32"/>
        <v>September 17, 1943</v>
      </c>
      <c r="J567" s="105" t="s">
        <v>10627</v>
      </c>
      <c r="K567" s="121" t="s">
        <v>11190</v>
      </c>
      <c r="L567" t="s">
        <v>10560</v>
      </c>
      <c r="M567" t="s">
        <v>10598</v>
      </c>
      <c r="P567" t="s">
        <v>10552</v>
      </c>
      <c r="Q567" s="16"/>
      <c r="R567" s="16"/>
      <c r="S567" t="s">
        <v>10722</v>
      </c>
      <c r="T567" t="s">
        <v>11191</v>
      </c>
      <c r="U567">
        <v>139</v>
      </c>
      <c r="V567" t="s">
        <v>11192</v>
      </c>
      <c r="W567">
        <v>9</v>
      </c>
      <c r="X567" s="30" t="s">
        <v>11163</v>
      </c>
      <c r="Y567" s="30">
        <v>1</v>
      </c>
      <c r="Z567" s="30">
        <v>1</v>
      </c>
      <c r="AA567" s="30" t="s">
        <v>10558</v>
      </c>
      <c r="AB567">
        <v>139</v>
      </c>
      <c r="AC567" t="s">
        <v>10364</v>
      </c>
      <c r="AD567" t="b">
        <v>0</v>
      </c>
      <c r="AF567" t="str">
        <f t="shared" si="33"/>
        <v>139</v>
      </c>
      <c r="AG567">
        <f t="shared" si="34"/>
        <v>1</v>
      </c>
      <c r="AH567">
        <f t="shared" si="35"/>
        <v>1</v>
      </c>
    </row>
    <row r="568" spans="1:34" x14ac:dyDescent="0.25">
      <c r="A568" s="13" t="s">
        <v>2137</v>
      </c>
      <c r="B568" t="s">
        <v>263</v>
      </c>
      <c r="C568" s="16" t="s">
        <v>560</v>
      </c>
      <c r="D568" s="16" t="s">
        <v>236</v>
      </c>
      <c r="E568" s="16" t="s">
        <v>324</v>
      </c>
      <c r="F568" s="17">
        <v>24</v>
      </c>
      <c r="G568" s="17" t="s">
        <v>326</v>
      </c>
      <c r="H568" s="17">
        <v>1944</v>
      </c>
      <c r="I568" s="71" t="str">
        <f t="shared" si="32"/>
        <v>November 24, 1944</v>
      </c>
      <c r="J568" s="105" t="s">
        <v>10627</v>
      </c>
      <c r="K568" s="121" t="s">
        <v>13082</v>
      </c>
      <c r="L568" s="121" t="s">
        <v>10565</v>
      </c>
      <c r="M568" t="s">
        <v>10566</v>
      </c>
      <c r="N568" t="s">
        <v>11055</v>
      </c>
      <c r="R568" s="16"/>
      <c r="S568" t="s">
        <v>10862</v>
      </c>
      <c r="T568" t="s">
        <v>10524</v>
      </c>
      <c r="U568">
        <v>109</v>
      </c>
      <c r="V568" t="s">
        <v>13083</v>
      </c>
      <c r="W568" s="30">
        <v>11</v>
      </c>
      <c r="X568" s="30" t="s">
        <v>12944</v>
      </c>
      <c r="Y568" s="30">
        <v>1</v>
      </c>
      <c r="Z568" s="30">
        <v>1</v>
      </c>
      <c r="AA568" s="30" t="s">
        <v>10569</v>
      </c>
      <c r="AB568" t="s">
        <v>323</v>
      </c>
      <c r="AC568" t="s">
        <v>10364</v>
      </c>
      <c r="AD568" t="b">
        <v>0</v>
      </c>
      <c r="AF568" t="str">
        <f t="shared" si="33"/>
        <v>109 /105 /1655MTU</v>
      </c>
      <c r="AG568">
        <f t="shared" si="34"/>
        <v>3</v>
      </c>
      <c r="AH568">
        <f t="shared" si="35"/>
        <v>3</v>
      </c>
    </row>
    <row r="569" spans="1:34" x14ac:dyDescent="0.25">
      <c r="A569" s="13" t="s">
        <v>435</v>
      </c>
      <c r="B569" t="s">
        <v>263</v>
      </c>
      <c r="C569" s="16">
        <v>109</v>
      </c>
      <c r="D569" s="16" t="s">
        <v>236</v>
      </c>
      <c r="E569" s="16" t="s">
        <v>10</v>
      </c>
      <c r="F569" s="17">
        <v>8</v>
      </c>
      <c r="G569" s="17" t="s">
        <v>250</v>
      </c>
      <c r="H569" s="17">
        <v>1943</v>
      </c>
      <c r="I569" s="71" t="str">
        <f t="shared" si="32"/>
        <v>April 8, 1943</v>
      </c>
      <c r="J569" s="105" t="s">
        <v>230</v>
      </c>
      <c r="K569" s="121" t="s">
        <v>10893</v>
      </c>
      <c r="L569" t="s">
        <v>10565</v>
      </c>
      <c r="M569" t="s">
        <v>10636</v>
      </c>
      <c r="N569" t="s">
        <v>10668</v>
      </c>
      <c r="Q569" s="16"/>
      <c r="R569" s="16"/>
      <c r="W569">
        <v>4</v>
      </c>
      <c r="X569" s="30" t="s">
        <v>10879</v>
      </c>
      <c r="Y569" s="30">
        <v>1</v>
      </c>
      <c r="Z569" s="30">
        <v>1</v>
      </c>
      <c r="AA569" s="30" t="s">
        <v>10558</v>
      </c>
      <c r="AB569">
        <v>109</v>
      </c>
      <c r="AC569" t="s">
        <v>10364</v>
      </c>
      <c r="AD569" t="b">
        <v>0</v>
      </c>
      <c r="AF569" t="str">
        <f t="shared" si="33"/>
        <v>109</v>
      </c>
      <c r="AG569">
        <f t="shared" si="34"/>
        <v>1</v>
      </c>
      <c r="AH569">
        <f t="shared" si="35"/>
        <v>1</v>
      </c>
    </row>
    <row r="570" spans="1:34" x14ac:dyDescent="0.25">
      <c r="A570" s="13" t="s">
        <v>545</v>
      </c>
      <c r="B570" t="s">
        <v>263</v>
      </c>
      <c r="C570" s="16">
        <v>540</v>
      </c>
      <c r="D570" s="16" t="s">
        <v>236</v>
      </c>
      <c r="E570" s="16" t="s">
        <v>237</v>
      </c>
      <c r="F570" s="17">
        <v>16</v>
      </c>
      <c r="G570" s="17" t="s">
        <v>264</v>
      </c>
      <c r="H570" s="17">
        <v>1943</v>
      </c>
      <c r="I570" s="71" t="str">
        <f t="shared" si="32"/>
        <v>July 16, 1943</v>
      </c>
      <c r="J570" s="105" t="s">
        <v>230</v>
      </c>
      <c r="K570" s="121" t="s">
        <v>11047</v>
      </c>
      <c r="L570" t="s">
        <v>10590</v>
      </c>
      <c r="M570" t="s">
        <v>10591</v>
      </c>
      <c r="P570" t="s">
        <v>10592</v>
      </c>
      <c r="Q570" s="16"/>
      <c r="R570" s="16"/>
      <c r="W570">
        <v>7</v>
      </c>
      <c r="X570" s="30" t="s">
        <v>11021</v>
      </c>
      <c r="Y570" s="30">
        <v>1</v>
      </c>
      <c r="Z570" s="30">
        <v>1</v>
      </c>
      <c r="AA570" s="30" t="s">
        <v>10558</v>
      </c>
      <c r="AB570">
        <v>540</v>
      </c>
      <c r="AC570" t="s">
        <v>10364</v>
      </c>
      <c r="AD570" t="b">
        <v>0</v>
      </c>
      <c r="AF570" t="str">
        <f t="shared" si="33"/>
        <v>540</v>
      </c>
      <c r="AG570">
        <f t="shared" si="34"/>
        <v>1</v>
      </c>
      <c r="AH570">
        <f t="shared" si="35"/>
        <v>1</v>
      </c>
    </row>
    <row r="571" spans="1:34" x14ac:dyDescent="0.25">
      <c r="A571" s="13" t="s">
        <v>490</v>
      </c>
      <c r="B571" t="s">
        <v>263</v>
      </c>
      <c r="C571" s="16">
        <v>109</v>
      </c>
      <c r="D571" s="16" t="s">
        <v>236</v>
      </c>
      <c r="E571" s="16" t="s">
        <v>10</v>
      </c>
      <c r="F571" s="17">
        <v>27</v>
      </c>
      <c r="G571" s="17" t="s">
        <v>253</v>
      </c>
      <c r="H571" s="17">
        <v>1943</v>
      </c>
      <c r="I571" s="71" t="str">
        <f t="shared" si="32"/>
        <v>May 27, 1943</v>
      </c>
      <c r="J571" s="105" t="s">
        <v>10627</v>
      </c>
      <c r="K571" s="121" t="s">
        <v>10969</v>
      </c>
      <c r="L571" t="s">
        <v>10548</v>
      </c>
      <c r="M571" t="s">
        <v>10629</v>
      </c>
      <c r="N571" t="s">
        <v>10970</v>
      </c>
      <c r="O571" t="s">
        <v>10631</v>
      </c>
      <c r="P571" t="s">
        <v>10552</v>
      </c>
      <c r="Q571" s="16" t="s">
        <v>10971</v>
      </c>
      <c r="R571" s="16"/>
      <c r="S571" t="s">
        <v>10862</v>
      </c>
      <c r="T571" t="s">
        <v>98</v>
      </c>
      <c r="U571">
        <v>109</v>
      </c>
      <c r="V571" s="30" t="s">
        <v>10972</v>
      </c>
      <c r="W571">
        <v>5</v>
      </c>
      <c r="X571" s="30" t="s">
        <v>10924</v>
      </c>
      <c r="Y571" s="30">
        <v>1</v>
      </c>
      <c r="Z571" s="30">
        <v>1</v>
      </c>
      <c r="AA571" s="30" t="s">
        <v>10558</v>
      </c>
      <c r="AB571">
        <v>109</v>
      </c>
      <c r="AC571" t="s">
        <v>10364</v>
      </c>
      <c r="AD571" t="b">
        <v>0</v>
      </c>
      <c r="AF571" t="str">
        <f t="shared" si="33"/>
        <v>109</v>
      </c>
      <c r="AG571">
        <f t="shared" si="34"/>
        <v>1</v>
      </c>
      <c r="AH571">
        <f t="shared" si="35"/>
        <v>1</v>
      </c>
    </row>
    <row r="572" spans="1:34" x14ac:dyDescent="0.25">
      <c r="A572" s="13" t="s">
        <v>1695</v>
      </c>
      <c r="B572" t="s">
        <v>263</v>
      </c>
      <c r="C572" s="16" t="s">
        <v>895</v>
      </c>
      <c r="D572" s="16" t="s">
        <v>236</v>
      </c>
      <c r="E572" s="16" t="s">
        <v>324</v>
      </c>
      <c r="F572" s="17">
        <v>21</v>
      </c>
      <c r="G572" s="17" t="s">
        <v>282</v>
      </c>
      <c r="H572" s="17">
        <v>1944</v>
      </c>
      <c r="I572" s="71" t="str">
        <f t="shared" ref="I572:I635" si="36">G572&amp;" "&amp;F572&amp;", "&amp;H572</f>
        <v>August 21, 1944</v>
      </c>
      <c r="J572" s="105" t="s">
        <v>230</v>
      </c>
      <c r="K572" s="121" t="s">
        <v>12505</v>
      </c>
      <c r="L572" s="121" t="s">
        <v>10565</v>
      </c>
      <c r="M572" t="s">
        <v>10566</v>
      </c>
      <c r="N572" t="s">
        <v>10791</v>
      </c>
      <c r="R572" s="16"/>
      <c r="S572" t="s">
        <v>10862</v>
      </c>
      <c r="T572" t="s">
        <v>10658</v>
      </c>
      <c r="U572">
        <v>109</v>
      </c>
      <c r="V572" t="s">
        <v>12506</v>
      </c>
      <c r="W572">
        <v>8</v>
      </c>
      <c r="X572" s="30" t="s">
        <v>12374</v>
      </c>
      <c r="Y572" s="30">
        <v>1</v>
      </c>
      <c r="Z572" s="30">
        <v>1</v>
      </c>
      <c r="AA572" s="30" t="s">
        <v>10569</v>
      </c>
      <c r="AB572" t="s">
        <v>323</v>
      </c>
      <c r="AC572" t="s">
        <v>10364</v>
      </c>
      <c r="AD572" t="b">
        <v>0</v>
      </c>
      <c r="AF572" t="str">
        <f t="shared" si="33"/>
        <v>109 /1655MTU</v>
      </c>
      <c r="AG572">
        <f t="shared" si="34"/>
        <v>2</v>
      </c>
      <c r="AH572">
        <f t="shared" si="35"/>
        <v>2</v>
      </c>
    </row>
    <row r="573" spans="1:34" x14ac:dyDescent="0.25">
      <c r="A573" s="13" t="s">
        <v>719</v>
      </c>
      <c r="B573" t="s">
        <v>263</v>
      </c>
      <c r="C573" s="16">
        <v>109</v>
      </c>
      <c r="D573" s="16" t="s">
        <v>236</v>
      </c>
      <c r="E573" s="16" t="s">
        <v>10</v>
      </c>
      <c r="F573" s="17">
        <v>22</v>
      </c>
      <c r="G573" s="17" t="s">
        <v>309</v>
      </c>
      <c r="H573" s="17">
        <v>1943</v>
      </c>
      <c r="I573" s="71" t="str">
        <f t="shared" si="36"/>
        <v>October 22, 1943</v>
      </c>
      <c r="J573" s="105" t="s">
        <v>230</v>
      </c>
      <c r="K573" s="121" t="s">
        <v>11262</v>
      </c>
      <c r="L573" t="s">
        <v>10565</v>
      </c>
      <c r="M573" t="s">
        <v>10566</v>
      </c>
      <c r="N573" t="s">
        <v>10791</v>
      </c>
      <c r="Q573" s="16"/>
      <c r="R573" s="16"/>
      <c r="W573" s="30">
        <v>10</v>
      </c>
      <c r="X573" s="30" t="s">
        <v>11219</v>
      </c>
      <c r="Y573" s="30">
        <v>1</v>
      </c>
      <c r="Z573" s="30">
        <v>1</v>
      </c>
      <c r="AA573" s="30" t="s">
        <v>10558</v>
      </c>
      <c r="AB573">
        <v>109</v>
      </c>
      <c r="AC573" t="s">
        <v>10364</v>
      </c>
      <c r="AD573" t="b">
        <v>0</v>
      </c>
      <c r="AF573" t="str">
        <f t="shared" si="33"/>
        <v>109</v>
      </c>
      <c r="AG573">
        <f t="shared" si="34"/>
        <v>1</v>
      </c>
      <c r="AH573">
        <f t="shared" si="35"/>
        <v>1</v>
      </c>
    </row>
    <row r="574" spans="1:34" x14ac:dyDescent="0.25">
      <c r="A574" s="13" t="s">
        <v>893</v>
      </c>
      <c r="B574" t="s">
        <v>263</v>
      </c>
      <c r="C574" s="16">
        <v>109</v>
      </c>
      <c r="D574" s="16" t="s">
        <v>236</v>
      </c>
      <c r="E574" s="16" t="s">
        <v>10</v>
      </c>
      <c r="F574" s="17">
        <v>7</v>
      </c>
      <c r="G574" s="17" t="s">
        <v>243</v>
      </c>
      <c r="H574" s="17">
        <v>1944</v>
      </c>
      <c r="I574" s="71" t="str">
        <f t="shared" si="36"/>
        <v>January 7, 1944</v>
      </c>
      <c r="J574" s="105" t="s">
        <v>10627</v>
      </c>
      <c r="K574" s="121" t="s">
        <v>11454</v>
      </c>
      <c r="L574" t="s">
        <v>10565</v>
      </c>
      <c r="M574" t="s">
        <v>10636</v>
      </c>
      <c r="N574" t="s">
        <v>10751</v>
      </c>
      <c r="Q574" s="16"/>
      <c r="R574" s="16"/>
      <c r="W574">
        <v>1</v>
      </c>
      <c r="X574" s="30" t="s">
        <v>11426</v>
      </c>
      <c r="Y574" s="30">
        <v>1</v>
      </c>
      <c r="Z574" s="30">
        <v>1</v>
      </c>
      <c r="AA574" s="30" t="s">
        <v>10558</v>
      </c>
      <c r="AB574">
        <v>109</v>
      </c>
      <c r="AC574" t="s">
        <v>10364</v>
      </c>
      <c r="AD574" t="b">
        <v>0</v>
      </c>
      <c r="AF574" t="str">
        <f t="shared" si="33"/>
        <v>109</v>
      </c>
      <c r="AG574">
        <f t="shared" si="34"/>
        <v>1</v>
      </c>
      <c r="AH574">
        <f t="shared" si="35"/>
        <v>1</v>
      </c>
    </row>
    <row r="575" spans="1:34" x14ac:dyDescent="0.25">
      <c r="A575" s="13" t="s">
        <v>2030</v>
      </c>
      <c r="B575" t="s">
        <v>263</v>
      </c>
      <c r="C575" s="16" t="s">
        <v>895</v>
      </c>
      <c r="D575" s="16" t="s">
        <v>236</v>
      </c>
      <c r="E575" s="16" t="s">
        <v>324</v>
      </c>
      <c r="F575" s="17">
        <v>2</v>
      </c>
      <c r="G575" s="17" t="s">
        <v>326</v>
      </c>
      <c r="H575" s="17">
        <v>1944</v>
      </c>
      <c r="I575" s="71" t="str">
        <f t="shared" si="36"/>
        <v>November 2, 1944</v>
      </c>
      <c r="J575" s="105" t="s">
        <v>230</v>
      </c>
      <c r="K575" s="121" t="s">
        <v>12954</v>
      </c>
      <c r="L575" s="121" t="s">
        <v>10565</v>
      </c>
      <c r="M575" t="s">
        <v>10566</v>
      </c>
      <c r="N575" t="s">
        <v>10942</v>
      </c>
      <c r="R575" s="16"/>
      <c r="S575" t="s">
        <v>10862</v>
      </c>
      <c r="T575" t="s">
        <v>81</v>
      </c>
      <c r="U575">
        <v>109</v>
      </c>
      <c r="V575" t="s">
        <v>12955</v>
      </c>
      <c r="W575" s="30">
        <v>11</v>
      </c>
      <c r="X575" s="30" t="s">
        <v>12944</v>
      </c>
      <c r="Y575" s="30">
        <v>1</v>
      </c>
      <c r="Z575" s="30">
        <v>1</v>
      </c>
      <c r="AA575" s="30" t="s">
        <v>10569</v>
      </c>
      <c r="AB575" t="s">
        <v>323</v>
      </c>
      <c r="AC575" t="s">
        <v>10364</v>
      </c>
      <c r="AD575" t="b">
        <v>0</v>
      </c>
      <c r="AF575" t="str">
        <f t="shared" si="33"/>
        <v>109 /1655MTU</v>
      </c>
      <c r="AG575">
        <f t="shared" si="34"/>
        <v>2</v>
      </c>
      <c r="AH575">
        <f t="shared" si="35"/>
        <v>2</v>
      </c>
    </row>
    <row r="576" spans="1:34" x14ac:dyDescent="0.25">
      <c r="A576" s="13" t="s">
        <v>2535</v>
      </c>
      <c r="B576" t="s">
        <v>263</v>
      </c>
      <c r="C576" s="16" t="s">
        <v>2536</v>
      </c>
      <c r="D576" s="16" t="s">
        <v>236</v>
      </c>
      <c r="E576" s="16" t="s">
        <v>324</v>
      </c>
      <c r="F576" s="17">
        <v>3</v>
      </c>
      <c r="G576" s="17" t="s">
        <v>365</v>
      </c>
      <c r="H576" s="17">
        <v>1945</v>
      </c>
      <c r="I576" s="71" t="str">
        <f t="shared" si="36"/>
        <v>February 3, 1945</v>
      </c>
      <c r="J576" s="105" t="s">
        <v>10627</v>
      </c>
      <c r="K576" s="121" t="s">
        <v>13557</v>
      </c>
      <c r="L576" s="121" t="s">
        <v>10565</v>
      </c>
      <c r="M576" t="s">
        <v>10566</v>
      </c>
      <c r="N576" t="s">
        <v>10668</v>
      </c>
      <c r="R576" s="16"/>
      <c r="W576">
        <v>2</v>
      </c>
      <c r="X576" s="30" t="s">
        <v>11614</v>
      </c>
      <c r="Y576" s="30">
        <v>1</v>
      </c>
      <c r="Z576" s="30">
        <v>1</v>
      </c>
      <c r="AA576" s="30" t="s">
        <v>10569</v>
      </c>
      <c r="AB576" t="s">
        <v>13306</v>
      </c>
      <c r="AC576" t="s">
        <v>10364</v>
      </c>
      <c r="AD576" t="b">
        <v>0</v>
      </c>
      <c r="AF576" t="str">
        <f t="shared" si="33"/>
        <v>109 /1655MTU /NTU</v>
      </c>
      <c r="AG576">
        <f t="shared" si="34"/>
        <v>3</v>
      </c>
      <c r="AH576">
        <f t="shared" si="35"/>
        <v>3</v>
      </c>
    </row>
    <row r="577" spans="1:34" x14ac:dyDescent="0.25">
      <c r="A577" s="13" t="s">
        <v>504</v>
      </c>
      <c r="B577" t="s">
        <v>263</v>
      </c>
      <c r="C577" s="16">
        <v>540</v>
      </c>
      <c r="D577" s="16" t="s">
        <v>236</v>
      </c>
      <c r="E577" s="16" t="s">
        <v>237</v>
      </c>
      <c r="F577" s="17">
        <v>13</v>
      </c>
      <c r="G577" s="17" t="s">
        <v>260</v>
      </c>
      <c r="H577" s="17">
        <v>1943</v>
      </c>
      <c r="I577" s="71" t="str">
        <f t="shared" si="36"/>
        <v>June 13, 1943</v>
      </c>
      <c r="J577" s="105" t="s">
        <v>230</v>
      </c>
      <c r="K577" s="121" t="s">
        <v>10995</v>
      </c>
      <c r="L577" t="s">
        <v>10590</v>
      </c>
      <c r="M577" t="s">
        <v>10591</v>
      </c>
      <c r="P577" t="s">
        <v>10592</v>
      </c>
      <c r="Q577" s="16"/>
      <c r="R577" s="16"/>
      <c r="W577">
        <v>6</v>
      </c>
      <c r="X577" s="30" t="s">
        <v>10983</v>
      </c>
      <c r="Y577" s="30">
        <v>1</v>
      </c>
      <c r="Z577" s="30">
        <v>1</v>
      </c>
      <c r="AA577" s="30" t="s">
        <v>10558</v>
      </c>
      <c r="AB577">
        <v>540</v>
      </c>
      <c r="AC577" t="s">
        <v>10364</v>
      </c>
      <c r="AD577" t="b">
        <v>0</v>
      </c>
      <c r="AF577" t="str">
        <f t="shared" si="33"/>
        <v>540</v>
      </c>
      <c r="AG577">
        <f t="shared" si="34"/>
        <v>1</v>
      </c>
      <c r="AH577">
        <f t="shared" si="35"/>
        <v>1</v>
      </c>
    </row>
    <row r="578" spans="1:34" x14ac:dyDescent="0.25">
      <c r="A578" s="13" t="s">
        <v>1176</v>
      </c>
      <c r="B578" t="s">
        <v>263</v>
      </c>
      <c r="C578" s="16" t="s">
        <v>895</v>
      </c>
      <c r="D578" s="16" t="s">
        <v>236</v>
      </c>
      <c r="E578" s="16" t="s">
        <v>324</v>
      </c>
      <c r="F578" s="17">
        <v>20</v>
      </c>
      <c r="G578" s="17" t="s">
        <v>250</v>
      </c>
      <c r="H578" s="17">
        <v>1944</v>
      </c>
      <c r="I578" s="71" t="str">
        <f t="shared" si="36"/>
        <v>April 20, 1944</v>
      </c>
      <c r="J578" s="105" t="s">
        <v>230</v>
      </c>
      <c r="K578" s="121" t="s">
        <v>11788</v>
      </c>
      <c r="L578" s="121" t="s">
        <v>10565</v>
      </c>
      <c r="M578" t="s">
        <v>10566</v>
      </c>
      <c r="N578" t="s">
        <v>10567</v>
      </c>
      <c r="Q578" s="16"/>
      <c r="R578" s="16"/>
      <c r="W578">
        <v>4</v>
      </c>
      <c r="X578" s="30" t="s">
        <v>11721</v>
      </c>
      <c r="Y578" s="30">
        <v>1</v>
      </c>
      <c r="Z578" s="30">
        <v>1</v>
      </c>
      <c r="AA578" s="30" t="s">
        <v>10569</v>
      </c>
      <c r="AB578" t="s">
        <v>323</v>
      </c>
      <c r="AC578" t="s">
        <v>10364</v>
      </c>
      <c r="AD578" t="b">
        <v>0</v>
      </c>
      <c r="AF578" t="str">
        <f t="shared" si="33"/>
        <v>109 /1655MTU</v>
      </c>
      <c r="AG578">
        <f t="shared" si="34"/>
        <v>2</v>
      </c>
      <c r="AH578">
        <f t="shared" si="35"/>
        <v>2</v>
      </c>
    </row>
    <row r="579" spans="1:34" x14ac:dyDescent="0.25">
      <c r="A579" s="13" t="s">
        <v>909</v>
      </c>
      <c r="B579" t="s">
        <v>263</v>
      </c>
      <c r="C579" s="16">
        <v>109</v>
      </c>
      <c r="D579" s="16" t="s">
        <v>236</v>
      </c>
      <c r="E579" s="16" t="s">
        <v>10</v>
      </c>
      <c r="F579" s="17">
        <v>13</v>
      </c>
      <c r="G579" s="17" t="s">
        <v>243</v>
      </c>
      <c r="H579" s="17">
        <v>1944</v>
      </c>
      <c r="I579" s="71" t="str">
        <f t="shared" si="36"/>
        <v>January 13, 1944</v>
      </c>
      <c r="J579" s="105" t="s">
        <v>10627</v>
      </c>
      <c r="K579" s="121" t="s">
        <v>11470</v>
      </c>
      <c r="L579" t="s">
        <v>10548</v>
      </c>
      <c r="M579" t="s">
        <v>10629</v>
      </c>
      <c r="N579" t="s">
        <v>11471</v>
      </c>
      <c r="O579" t="s">
        <v>10631</v>
      </c>
      <c r="P579" t="s">
        <v>10552</v>
      </c>
      <c r="Q579" s="16" t="s">
        <v>11472</v>
      </c>
      <c r="R579" s="16"/>
      <c r="S579" t="s">
        <v>10862</v>
      </c>
      <c r="T579" t="s">
        <v>15</v>
      </c>
      <c r="U579">
        <v>109</v>
      </c>
      <c r="V579" t="s">
        <v>11473</v>
      </c>
      <c r="W579">
        <v>1</v>
      </c>
      <c r="X579" s="30" t="s">
        <v>11426</v>
      </c>
      <c r="Y579" s="30">
        <v>1</v>
      </c>
      <c r="Z579" s="30">
        <v>1</v>
      </c>
      <c r="AA579" s="30" t="s">
        <v>10558</v>
      </c>
      <c r="AB579">
        <v>109</v>
      </c>
      <c r="AC579" t="s">
        <v>10364</v>
      </c>
      <c r="AD579" t="b">
        <v>0</v>
      </c>
      <c r="AF579" t="str">
        <f t="shared" ref="AF579:AF642" si="37">SUBSTITUTE(C579,"/"," /")</f>
        <v>109</v>
      </c>
      <c r="AG579">
        <f t="shared" ref="AG579:AG642" si="38">LEN(AF579)-LEN(C579)+1</f>
        <v>1</v>
      </c>
      <c r="AH579">
        <f t="shared" ref="AH579:AH642" si="39">IF(ISERROR(FIND("Cv ",C579,1)),AG579,AG579-1)</f>
        <v>1</v>
      </c>
    </row>
    <row r="580" spans="1:34" x14ac:dyDescent="0.25">
      <c r="A580" s="13" t="s">
        <v>4779</v>
      </c>
      <c r="B580" t="s">
        <v>263</v>
      </c>
      <c r="C580" s="16" t="s">
        <v>4780</v>
      </c>
      <c r="D580" s="16"/>
      <c r="E580" s="16"/>
      <c r="F580" s="17">
        <v>18</v>
      </c>
      <c r="G580" s="17" t="s">
        <v>309</v>
      </c>
      <c r="H580" s="17">
        <v>1946</v>
      </c>
      <c r="I580" s="71" t="str">
        <f t="shared" si="36"/>
        <v>October 18, 1946</v>
      </c>
      <c r="J580" s="105"/>
      <c r="K580" s="121" t="s">
        <v>15540</v>
      </c>
      <c r="L580" t="s">
        <v>10801</v>
      </c>
      <c r="R580" s="16"/>
      <c r="S580" t="s">
        <v>10587</v>
      </c>
      <c r="T580" t="s">
        <v>3</v>
      </c>
      <c r="U580">
        <v>105</v>
      </c>
      <c r="V580" t="s">
        <v>10935</v>
      </c>
      <c r="W580">
        <v>10</v>
      </c>
      <c r="X580" s="30"/>
      <c r="Y580" s="30">
        <v>0</v>
      </c>
      <c r="Z580" s="30">
        <v>1</v>
      </c>
      <c r="AA580" s="30" t="e">
        <v>#N/A</v>
      </c>
      <c r="AB580">
        <v>418</v>
      </c>
      <c r="AC580" t="s">
        <v>10364</v>
      </c>
      <c r="AD580" t="b">
        <v>1</v>
      </c>
      <c r="AE580" t="s">
        <v>401</v>
      </c>
      <c r="AF580" t="str">
        <f t="shared" si="37"/>
        <v>109 /105 /140 Wg /627 /605 /418</v>
      </c>
      <c r="AG580">
        <f t="shared" si="38"/>
        <v>6</v>
      </c>
      <c r="AH580">
        <f t="shared" si="39"/>
        <v>6</v>
      </c>
    </row>
    <row r="581" spans="1:34" x14ac:dyDescent="0.25">
      <c r="A581" s="13" t="s">
        <v>1461</v>
      </c>
      <c r="B581" t="s">
        <v>263</v>
      </c>
      <c r="C581" s="16" t="s">
        <v>1462</v>
      </c>
      <c r="D581" s="16" t="s">
        <v>236</v>
      </c>
      <c r="E581" s="16" t="s">
        <v>324</v>
      </c>
      <c r="F581" s="17">
        <v>2</v>
      </c>
      <c r="G581" s="17" t="s">
        <v>264</v>
      </c>
      <c r="H581" s="17">
        <v>1944</v>
      </c>
      <c r="I581" s="71" t="str">
        <f t="shared" si="36"/>
        <v>July 2, 1944</v>
      </c>
      <c r="J581" s="105" t="s">
        <v>230</v>
      </c>
      <c r="K581" s="121" t="s">
        <v>12174</v>
      </c>
      <c r="L581" s="121" t="s">
        <v>10565</v>
      </c>
      <c r="M581" t="s">
        <v>10566</v>
      </c>
      <c r="N581" t="s">
        <v>10728</v>
      </c>
      <c r="Q581" s="16"/>
      <c r="R581" s="16"/>
      <c r="S581" t="s">
        <v>11375</v>
      </c>
      <c r="T581" t="s">
        <v>12175</v>
      </c>
      <c r="U581">
        <v>627</v>
      </c>
      <c r="V581" t="s">
        <v>12176</v>
      </c>
      <c r="W581">
        <v>7</v>
      </c>
      <c r="X581" s="30" t="s">
        <v>12166</v>
      </c>
      <c r="Y581" s="30">
        <v>1</v>
      </c>
      <c r="Z581" s="30">
        <v>1</v>
      </c>
      <c r="AA581" s="30" t="s">
        <v>10569</v>
      </c>
      <c r="AB581" t="s">
        <v>323</v>
      </c>
      <c r="AC581" t="s">
        <v>10364</v>
      </c>
      <c r="AD581" t="b">
        <v>0</v>
      </c>
      <c r="AF581" t="str">
        <f t="shared" si="37"/>
        <v>521 /1409 Flt /139 /607 /1655MTU</v>
      </c>
      <c r="AG581">
        <f t="shared" si="38"/>
        <v>5</v>
      </c>
      <c r="AH581">
        <f t="shared" si="39"/>
        <v>5</v>
      </c>
    </row>
    <row r="582" spans="1:34" x14ac:dyDescent="0.25">
      <c r="A582" s="13" t="s">
        <v>567</v>
      </c>
      <c r="B582" t="s">
        <v>263</v>
      </c>
      <c r="C582" s="16" t="s">
        <v>337</v>
      </c>
      <c r="D582" s="16" t="s">
        <v>236</v>
      </c>
      <c r="E582" s="16" t="s">
        <v>10</v>
      </c>
      <c r="F582" s="17">
        <v>27</v>
      </c>
      <c r="G582" s="17" t="s">
        <v>264</v>
      </c>
      <c r="H582" s="17">
        <v>1943</v>
      </c>
      <c r="I582" s="71" t="str">
        <f t="shared" si="36"/>
        <v>July 27, 1943</v>
      </c>
      <c r="J582" s="105" t="s">
        <v>10627</v>
      </c>
      <c r="K582" s="121" t="s">
        <v>11069</v>
      </c>
      <c r="L582" t="s">
        <v>10548</v>
      </c>
      <c r="M582" t="s">
        <v>10644</v>
      </c>
      <c r="P582" t="s">
        <v>10654</v>
      </c>
      <c r="Q582" s="16"/>
      <c r="R582" s="16"/>
      <c r="S582" t="s">
        <v>10587</v>
      </c>
      <c r="T582" t="s">
        <v>83</v>
      </c>
      <c r="U582">
        <v>105</v>
      </c>
      <c r="V582" t="s">
        <v>11070</v>
      </c>
      <c r="W582">
        <v>7</v>
      </c>
      <c r="X582" s="30" t="s">
        <v>11021</v>
      </c>
      <c r="Y582" s="30">
        <v>1</v>
      </c>
      <c r="Z582" s="30">
        <v>1</v>
      </c>
      <c r="AA582" s="30" t="s">
        <v>10558</v>
      </c>
      <c r="AB582">
        <v>139</v>
      </c>
      <c r="AC582" t="s">
        <v>10364</v>
      </c>
      <c r="AD582" t="b">
        <v>0</v>
      </c>
      <c r="AF582" t="str">
        <f t="shared" si="37"/>
        <v>105 /139</v>
      </c>
      <c r="AG582">
        <f t="shared" si="38"/>
        <v>2</v>
      </c>
      <c r="AH582">
        <f t="shared" si="39"/>
        <v>2</v>
      </c>
    </row>
    <row r="583" spans="1:34" x14ac:dyDescent="0.25">
      <c r="A583" s="13" t="s">
        <v>760</v>
      </c>
      <c r="B583" t="s">
        <v>263</v>
      </c>
      <c r="C583" s="16" t="s">
        <v>761</v>
      </c>
      <c r="D583" s="16" t="s">
        <v>236</v>
      </c>
      <c r="E583" s="16" t="s">
        <v>324</v>
      </c>
      <c r="F583" s="17">
        <v>11</v>
      </c>
      <c r="G583" s="17" t="s">
        <v>326</v>
      </c>
      <c r="H583" s="17">
        <v>1943</v>
      </c>
      <c r="I583" s="71" t="str">
        <f t="shared" si="36"/>
        <v>November 11, 1943</v>
      </c>
      <c r="J583" s="105" t="s">
        <v>230</v>
      </c>
      <c r="K583" s="121" t="s">
        <v>11303</v>
      </c>
      <c r="L583" t="s">
        <v>10565</v>
      </c>
      <c r="M583" t="s">
        <v>10566</v>
      </c>
      <c r="N583" t="s">
        <v>10567</v>
      </c>
      <c r="Q583" s="16"/>
      <c r="R583" s="16"/>
      <c r="W583" s="30">
        <v>11</v>
      </c>
      <c r="X583" s="30" t="s">
        <v>11282</v>
      </c>
      <c r="Y583" s="30">
        <v>1</v>
      </c>
      <c r="Z583" s="30">
        <v>1</v>
      </c>
      <c r="AA583" s="30" t="s">
        <v>10569</v>
      </c>
      <c r="AB583" t="s">
        <v>609</v>
      </c>
      <c r="AC583" t="s">
        <v>10364</v>
      </c>
      <c r="AD583" t="b">
        <v>0</v>
      </c>
      <c r="AF583" t="str">
        <f t="shared" si="37"/>
        <v>540 /8OTU</v>
      </c>
      <c r="AG583">
        <f t="shared" si="38"/>
        <v>2</v>
      </c>
      <c r="AH583">
        <f t="shared" si="39"/>
        <v>2</v>
      </c>
    </row>
    <row r="584" spans="1:34" x14ac:dyDescent="0.25">
      <c r="A584" s="13" t="s">
        <v>393</v>
      </c>
      <c r="B584" t="s">
        <v>263</v>
      </c>
      <c r="C584" s="16">
        <v>105</v>
      </c>
      <c r="D584" s="16" t="s">
        <v>236</v>
      </c>
      <c r="E584" s="16" t="s">
        <v>258</v>
      </c>
      <c r="F584" s="17">
        <v>8</v>
      </c>
      <c r="G584" s="17" t="s">
        <v>247</v>
      </c>
      <c r="H584" s="17">
        <v>1943</v>
      </c>
      <c r="I584" s="71" t="str">
        <f t="shared" si="36"/>
        <v>March 8, 1943</v>
      </c>
      <c r="J584" s="105" t="s">
        <v>230</v>
      </c>
      <c r="K584" s="121" t="s">
        <v>10829</v>
      </c>
      <c r="L584" t="s">
        <v>10548</v>
      </c>
      <c r="M584" t="s">
        <v>10561</v>
      </c>
      <c r="P584" t="s">
        <v>10562</v>
      </c>
      <c r="Q584" s="16"/>
      <c r="R584" s="16"/>
      <c r="S584" t="s">
        <v>10587</v>
      </c>
      <c r="T584" t="s">
        <v>221</v>
      </c>
      <c r="U584">
        <v>105</v>
      </c>
      <c r="V584" t="s">
        <v>10830</v>
      </c>
      <c r="W584">
        <v>3</v>
      </c>
      <c r="X584" s="30" t="s">
        <v>10818</v>
      </c>
      <c r="Y584" s="30">
        <v>1</v>
      </c>
      <c r="Z584" s="30">
        <v>1</v>
      </c>
      <c r="AA584" s="30" t="s">
        <v>10558</v>
      </c>
      <c r="AB584">
        <v>105</v>
      </c>
      <c r="AC584" t="s">
        <v>10364</v>
      </c>
      <c r="AD584" t="b">
        <v>0</v>
      </c>
      <c r="AF584" t="str">
        <f t="shared" si="37"/>
        <v>105</v>
      </c>
      <c r="AG584">
        <f t="shared" si="38"/>
        <v>1</v>
      </c>
      <c r="AH584">
        <f t="shared" si="39"/>
        <v>1</v>
      </c>
    </row>
    <row r="585" spans="1:34" x14ac:dyDescent="0.25">
      <c r="A585" s="13" t="s">
        <v>4872</v>
      </c>
      <c r="B585" t="s">
        <v>263</v>
      </c>
      <c r="C585" s="16" t="s">
        <v>4873</v>
      </c>
      <c r="D585" s="16" t="s">
        <v>236</v>
      </c>
      <c r="E585" s="16" t="s">
        <v>10</v>
      </c>
      <c r="F585" s="17">
        <v>23</v>
      </c>
      <c r="G585" s="17" t="s">
        <v>243</v>
      </c>
      <c r="H585" s="17">
        <v>1946</v>
      </c>
      <c r="I585" s="71" t="str">
        <f t="shared" si="36"/>
        <v>January 23, 1946</v>
      </c>
      <c r="J585" s="105"/>
      <c r="K585" s="121" t="s">
        <v>15614</v>
      </c>
      <c r="L585" t="s">
        <v>10801</v>
      </c>
      <c r="R585" s="16"/>
      <c r="S585" t="s">
        <v>11375</v>
      </c>
      <c r="T585" t="s">
        <v>10516</v>
      </c>
      <c r="U585">
        <v>627</v>
      </c>
      <c r="V585" t="s">
        <v>15615</v>
      </c>
      <c r="W585">
        <v>1</v>
      </c>
      <c r="X585" s="30"/>
      <c r="Y585" s="30">
        <v>0</v>
      </c>
      <c r="Z585" s="30">
        <v>1</v>
      </c>
      <c r="AA585" s="30" t="e">
        <v>#N/A</v>
      </c>
      <c r="AB585">
        <v>109</v>
      </c>
      <c r="AC585" t="s">
        <v>10364</v>
      </c>
      <c r="AD585" t="b">
        <v>0</v>
      </c>
      <c r="AF585" t="str">
        <f t="shared" si="37"/>
        <v>105 /139 /Mkrs /139 /692 /1655MTU /627 /109</v>
      </c>
      <c r="AG585">
        <f t="shared" si="38"/>
        <v>8</v>
      </c>
      <c r="AH585">
        <f t="shared" si="39"/>
        <v>8</v>
      </c>
    </row>
    <row r="586" spans="1:34" x14ac:dyDescent="0.25">
      <c r="A586" s="13" t="s">
        <v>5286</v>
      </c>
      <c r="B586" t="s">
        <v>263</v>
      </c>
      <c r="C586" s="16" t="s">
        <v>3854</v>
      </c>
      <c r="D586" s="16"/>
      <c r="E586" s="16"/>
      <c r="F586" s="17">
        <v>28</v>
      </c>
      <c r="G586" s="17" t="s">
        <v>365</v>
      </c>
      <c r="H586" s="17">
        <v>1946</v>
      </c>
      <c r="I586" s="71" t="str">
        <f t="shared" si="36"/>
        <v>February 28, 1946</v>
      </c>
      <c r="J586" s="105"/>
      <c r="K586" s="121" t="s">
        <v>15769</v>
      </c>
      <c r="L586" t="s">
        <v>10801</v>
      </c>
      <c r="R586" s="16"/>
      <c r="S586" t="s">
        <v>10587</v>
      </c>
      <c r="T586" t="s">
        <v>64</v>
      </c>
      <c r="U586">
        <v>105</v>
      </c>
      <c r="V586" t="s">
        <v>15783</v>
      </c>
      <c r="W586">
        <v>2</v>
      </c>
      <c r="X586" s="30"/>
      <c r="Y586" s="30">
        <v>0</v>
      </c>
      <c r="Z586" s="30">
        <v>1</v>
      </c>
      <c r="AA586" s="30" t="e">
        <v>#N/A</v>
      </c>
      <c r="AB586">
        <v>627</v>
      </c>
      <c r="AC586" t="s">
        <v>10364</v>
      </c>
      <c r="AD586" t="b">
        <v>0</v>
      </c>
      <c r="AF586" t="str">
        <f t="shared" si="37"/>
        <v>105 /627</v>
      </c>
      <c r="AG586">
        <f t="shared" si="38"/>
        <v>2</v>
      </c>
      <c r="AH586">
        <f t="shared" si="39"/>
        <v>2</v>
      </c>
    </row>
    <row r="587" spans="1:34" x14ac:dyDescent="0.25">
      <c r="A587" s="13" t="s">
        <v>391</v>
      </c>
      <c r="B587" t="s">
        <v>263</v>
      </c>
      <c r="C587" s="16">
        <v>139</v>
      </c>
      <c r="D587" s="16" t="s">
        <v>236</v>
      </c>
      <c r="E587" s="16" t="s">
        <v>258</v>
      </c>
      <c r="F587" s="17">
        <v>3</v>
      </c>
      <c r="G587" s="17" t="s">
        <v>247</v>
      </c>
      <c r="H587" s="17">
        <v>1943</v>
      </c>
      <c r="I587" s="71" t="str">
        <f t="shared" si="36"/>
        <v>March 3, 1943</v>
      </c>
      <c r="J587" s="105" t="s">
        <v>230</v>
      </c>
      <c r="K587" s="121" t="s">
        <v>10822</v>
      </c>
      <c r="L587" t="s">
        <v>10548</v>
      </c>
      <c r="M587" t="s">
        <v>10598</v>
      </c>
      <c r="N587" t="s">
        <v>10823</v>
      </c>
      <c r="O587" t="s">
        <v>10600</v>
      </c>
      <c r="P587" t="s">
        <v>10552</v>
      </c>
      <c r="Q587" s="16" t="s">
        <v>10824</v>
      </c>
      <c r="R587" s="16"/>
      <c r="S587" t="s">
        <v>10722</v>
      </c>
      <c r="T587" t="s">
        <v>10658</v>
      </c>
      <c r="U587">
        <v>139</v>
      </c>
      <c r="V587" t="s">
        <v>10825</v>
      </c>
      <c r="W587">
        <v>3</v>
      </c>
      <c r="X587" s="30" t="s">
        <v>10818</v>
      </c>
      <c r="Y587" s="30">
        <v>1</v>
      </c>
      <c r="Z587" s="30">
        <v>1</v>
      </c>
      <c r="AA587" s="30" t="s">
        <v>10558</v>
      </c>
      <c r="AB587">
        <v>139</v>
      </c>
      <c r="AC587" t="s">
        <v>10364</v>
      </c>
      <c r="AD587" t="b">
        <v>0</v>
      </c>
      <c r="AF587" t="str">
        <f t="shared" si="37"/>
        <v>139</v>
      </c>
      <c r="AG587">
        <f t="shared" si="38"/>
        <v>1</v>
      </c>
      <c r="AH587">
        <f t="shared" si="39"/>
        <v>1</v>
      </c>
    </row>
    <row r="588" spans="1:34" x14ac:dyDescent="0.25">
      <c r="A588" s="13" t="s">
        <v>478</v>
      </c>
      <c r="B588" t="s">
        <v>263</v>
      </c>
      <c r="C588" s="16">
        <v>139</v>
      </c>
      <c r="D588" s="16" t="s">
        <v>236</v>
      </c>
      <c r="E588" s="16" t="s">
        <v>258</v>
      </c>
      <c r="F588" s="17">
        <v>21</v>
      </c>
      <c r="G588" s="17" t="s">
        <v>253</v>
      </c>
      <c r="H588" s="17">
        <v>1943</v>
      </c>
      <c r="I588" s="71" t="str">
        <f t="shared" si="36"/>
        <v>May 21, 1943</v>
      </c>
      <c r="J588" s="105" t="s">
        <v>230</v>
      </c>
      <c r="K588" s="121" t="s">
        <v>10950</v>
      </c>
      <c r="L588" t="s">
        <v>10548</v>
      </c>
      <c r="M588" t="s">
        <v>10561</v>
      </c>
      <c r="P588" t="s">
        <v>10562</v>
      </c>
      <c r="Q588" s="16"/>
      <c r="R588" s="16"/>
      <c r="S588" t="s">
        <v>10722</v>
      </c>
      <c r="T588" t="s">
        <v>2</v>
      </c>
      <c r="U588">
        <v>139</v>
      </c>
      <c r="V588" t="s">
        <v>10951</v>
      </c>
      <c r="W588">
        <v>5</v>
      </c>
      <c r="X588" s="30" t="s">
        <v>10924</v>
      </c>
      <c r="Y588" s="30">
        <v>1</v>
      </c>
      <c r="Z588" s="30">
        <v>1</v>
      </c>
      <c r="AA588" s="30" t="s">
        <v>10558</v>
      </c>
      <c r="AB588">
        <v>139</v>
      </c>
      <c r="AC588" t="s">
        <v>10364</v>
      </c>
      <c r="AD588" t="b">
        <v>0</v>
      </c>
      <c r="AF588" t="str">
        <f t="shared" si="37"/>
        <v>139</v>
      </c>
      <c r="AG588">
        <f t="shared" si="38"/>
        <v>1</v>
      </c>
      <c r="AH588">
        <f t="shared" si="39"/>
        <v>1</v>
      </c>
    </row>
    <row r="589" spans="1:34" x14ac:dyDescent="0.25">
      <c r="A589" s="13" t="s">
        <v>611</v>
      </c>
      <c r="B589" t="s">
        <v>263</v>
      </c>
      <c r="C589" s="16" t="s">
        <v>612</v>
      </c>
      <c r="D589" s="16" t="s">
        <v>236</v>
      </c>
      <c r="E589" s="16" t="s">
        <v>10</v>
      </c>
      <c r="F589" s="17">
        <v>17</v>
      </c>
      <c r="G589" s="17" t="s">
        <v>282</v>
      </c>
      <c r="H589" s="17">
        <v>1943</v>
      </c>
      <c r="I589" s="71" t="str">
        <f t="shared" si="36"/>
        <v>August 17, 1943</v>
      </c>
      <c r="J589" s="105" t="s">
        <v>10627</v>
      </c>
      <c r="K589" s="121" t="s">
        <v>11118</v>
      </c>
      <c r="L589" s="127" t="s">
        <v>10560</v>
      </c>
      <c r="M589" t="s">
        <v>10561</v>
      </c>
      <c r="P589" t="s">
        <v>10562</v>
      </c>
      <c r="Q589" s="16"/>
      <c r="R589" s="16"/>
      <c r="S589" t="s">
        <v>10722</v>
      </c>
      <c r="T589" t="s">
        <v>4</v>
      </c>
      <c r="U589">
        <v>139</v>
      </c>
      <c r="V589" t="s">
        <v>11119</v>
      </c>
      <c r="W589">
        <v>8</v>
      </c>
      <c r="X589" s="30" t="s">
        <v>11085</v>
      </c>
      <c r="Y589" s="30">
        <v>1</v>
      </c>
      <c r="Z589" s="30">
        <v>1</v>
      </c>
      <c r="AA589" s="30" t="s">
        <v>10558</v>
      </c>
      <c r="AB589" t="s">
        <v>11120</v>
      </c>
      <c r="AC589" t="s">
        <v>10364</v>
      </c>
      <c r="AD589" t="b">
        <v>0</v>
      </c>
      <c r="AF589" t="str">
        <f t="shared" si="37"/>
        <v>139 /618 /Marham</v>
      </c>
      <c r="AG589">
        <f t="shared" si="38"/>
        <v>3</v>
      </c>
      <c r="AH589">
        <f t="shared" si="39"/>
        <v>3</v>
      </c>
    </row>
    <row r="590" spans="1:34" x14ac:dyDescent="0.25">
      <c r="A590" s="13" t="s">
        <v>376</v>
      </c>
      <c r="B590" t="s">
        <v>263</v>
      </c>
      <c r="C590" s="16">
        <v>540</v>
      </c>
      <c r="D590" s="16" t="s">
        <v>236</v>
      </c>
      <c r="E590" s="16" t="s">
        <v>237</v>
      </c>
      <c r="F590" s="17">
        <v>20</v>
      </c>
      <c r="G590" s="17" t="s">
        <v>365</v>
      </c>
      <c r="H590" s="17">
        <v>1943</v>
      </c>
      <c r="I590" s="71" t="str">
        <f t="shared" si="36"/>
        <v>February 20, 1943</v>
      </c>
      <c r="J590" s="105" t="s">
        <v>230</v>
      </c>
      <c r="K590" s="121" t="s">
        <v>10799</v>
      </c>
      <c r="L590" t="s">
        <v>10590</v>
      </c>
      <c r="M590" t="s">
        <v>10591</v>
      </c>
      <c r="P590" t="s">
        <v>10592</v>
      </c>
      <c r="Q590" s="16"/>
      <c r="R590" s="16"/>
      <c r="W590">
        <v>2</v>
      </c>
      <c r="X590" s="30" t="s">
        <v>10788</v>
      </c>
      <c r="Y590" s="30">
        <v>1</v>
      </c>
      <c r="Z590" s="30">
        <v>1</v>
      </c>
      <c r="AA590" s="30" t="s">
        <v>10558</v>
      </c>
      <c r="AB590">
        <v>540</v>
      </c>
      <c r="AC590" t="s">
        <v>10364</v>
      </c>
      <c r="AD590" t="b">
        <v>0</v>
      </c>
      <c r="AF590" t="str">
        <f t="shared" si="37"/>
        <v>540</v>
      </c>
      <c r="AG590">
        <f t="shared" si="38"/>
        <v>1</v>
      </c>
      <c r="AH590">
        <f t="shared" si="39"/>
        <v>1</v>
      </c>
    </row>
    <row r="591" spans="1:34" x14ac:dyDescent="0.25">
      <c r="A591" s="13" t="s">
        <v>486</v>
      </c>
      <c r="B591" t="s">
        <v>263</v>
      </c>
      <c r="C591" s="16">
        <v>105</v>
      </c>
      <c r="D591" s="16" t="s">
        <v>236</v>
      </c>
      <c r="E591" s="16" t="s">
        <v>258</v>
      </c>
      <c r="F591" s="17">
        <v>27</v>
      </c>
      <c r="G591" s="17" t="s">
        <v>253</v>
      </c>
      <c r="H591" s="17">
        <v>1943</v>
      </c>
      <c r="I591" s="71" t="str">
        <f t="shared" si="36"/>
        <v>May 27, 1943</v>
      </c>
      <c r="J591" s="105" t="s">
        <v>230</v>
      </c>
      <c r="K591" s="121" t="s">
        <v>10964</v>
      </c>
      <c r="L591" t="s">
        <v>10548</v>
      </c>
      <c r="M591" t="s">
        <v>10561</v>
      </c>
      <c r="P591" t="s">
        <v>10562</v>
      </c>
      <c r="Q591" s="16"/>
      <c r="R591" s="16"/>
      <c r="S591" t="s">
        <v>10587</v>
      </c>
      <c r="T591" t="s">
        <v>61</v>
      </c>
      <c r="U591">
        <v>105</v>
      </c>
      <c r="V591" t="s">
        <v>10626</v>
      </c>
      <c r="W591">
        <v>5</v>
      </c>
      <c r="X591" s="30" t="s">
        <v>10924</v>
      </c>
      <c r="Y591" s="30">
        <v>1</v>
      </c>
      <c r="Z591" s="30">
        <v>1</v>
      </c>
      <c r="AA591" s="30" t="s">
        <v>10558</v>
      </c>
      <c r="AB591">
        <v>105</v>
      </c>
      <c r="AC591" t="s">
        <v>10364</v>
      </c>
      <c r="AD591" t="b">
        <v>0</v>
      </c>
      <c r="AF591" t="str">
        <f t="shared" si="37"/>
        <v>105</v>
      </c>
      <c r="AG591">
        <f t="shared" si="38"/>
        <v>1</v>
      </c>
      <c r="AH591">
        <f t="shared" si="39"/>
        <v>1</v>
      </c>
    </row>
    <row r="592" spans="1:34" x14ac:dyDescent="0.25">
      <c r="A592" s="21" t="s">
        <v>1315</v>
      </c>
      <c r="B592" t="s">
        <v>263</v>
      </c>
      <c r="C592" s="22" t="s">
        <v>1316</v>
      </c>
      <c r="D592" s="22" t="s">
        <v>236</v>
      </c>
      <c r="E592" s="22" t="s">
        <v>10</v>
      </c>
      <c r="F592" s="23">
        <v>27</v>
      </c>
      <c r="G592" s="23" t="s">
        <v>253</v>
      </c>
      <c r="H592" s="23">
        <v>1944</v>
      </c>
      <c r="I592" s="71" t="str">
        <f t="shared" si="36"/>
        <v>May 27, 1944</v>
      </c>
      <c r="J592" s="105" t="s">
        <v>10627</v>
      </c>
      <c r="K592" s="121" t="s">
        <v>11968</v>
      </c>
      <c r="L592" s="130" t="s">
        <v>10590</v>
      </c>
      <c r="M592" s="30" t="s">
        <v>11687</v>
      </c>
      <c r="N592" s="30"/>
      <c r="O592" s="30"/>
      <c r="P592" t="s">
        <v>10592</v>
      </c>
      <c r="Q592" s="22"/>
      <c r="R592" s="16"/>
      <c r="S592" t="s">
        <v>11375</v>
      </c>
      <c r="T592" t="s">
        <v>3</v>
      </c>
      <c r="U592">
        <v>627</v>
      </c>
      <c r="V592" t="s">
        <v>11969</v>
      </c>
      <c r="W592">
        <v>5</v>
      </c>
      <c r="X592" s="30" t="s">
        <v>11848</v>
      </c>
      <c r="Y592" s="30">
        <v>1</v>
      </c>
      <c r="Z592" s="30">
        <v>1</v>
      </c>
      <c r="AA592" s="30" t="s">
        <v>10558</v>
      </c>
      <c r="AB592">
        <v>627</v>
      </c>
      <c r="AC592" t="s">
        <v>10364</v>
      </c>
      <c r="AD592" t="b">
        <v>0</v>
      </c>
      <c r="AF592" t="str">
        <f t="shared" si="37"/>
        <v>105 /139 /618 /692 /627</v>
      </c>
      <c r="AG592">
        <f t="shared" si="38"/>
        <v>5</v>
      </c>
      <c r="AH592">
        <f t="shared" si="39"/>
        <v>5</v>
      </c>
    </row>
    <row r="593" spans="1:34" x14ac:dyDescent="0.25">
      <c r="A593" s="13" t="s">
        <v>394</v>
      </c>
      <c r="B593" t="s">
        <v>263</v>
      </c>
      <c r="C593" s="16">
        <v>139</v>
      </c>
      <c r="D593" s="16" t="s">
        <v>236</v>
      </c>
      <c r="E593" s="16" t="s">
        <v>258</v>
      </c>
      <c r="F593" s="19">
        <v>9</v>
      </c>
      <c r="G593" s="17" t="s">
        <v>247</v>
      </c>
      <c r="H593" s="17">
        <v>1943</v>
      </c>
      <c r="I593" s="71" t="str">
        <f t="shared" si="36"/>
        <v>March 9, 1943</v>
      </c>
      <c r="J593" s="105" t="s">
        <v>230</v>
      </c>
      <c r="K593" s="121" t="s">
        <v>10831</v>
      </c>
      <c r="L593" t="s">
        <v>10548</v>
      </c>
      <c r="M593" t="s">
        <v>10549</v>
      </c>
      <c r="N593" t="s">
        <v>10832</v>
      </c>
      <c r="O593" t="s">
        <v>10833</v>
      </c>
      <c r="P593" t="s">
        <v>10552</v>
      </c>
      <c r="Q593" s="16" t="s">
        <v>10834</v>
      </c>
      <c r="R593" s="16"/>
      <c r="S593" t="s">
        <v>10722</v>
      </c>
      <c r="T593" t="s">
        <v>83</v>
      </c>
      <c r="U593">
        <v>139</v>
      </c>
      <c r="V593" t="s">
        <v>10835</v>
      </c>
      <c r="W593">
        <v>3</v>
      </c>
      <c r="X593" s="30" t="s">
        <v>10818</v>
      </c>
      <c r="Y593" s="30">
        <v>1</v>
      </c>
      <c r="Z593" s="30">
        <v>1</v>
      </c>
      <c r="AA593" s="30" t="s">
        <v>10558</v>
      </c>
      <c r="AB593">
        <v>139</v>
      </c>
      <c r="AC593" t="s">
        <v>10364</v>
      </c>
      <c r="AD593" t="b">
        <v>0</v>
      </c>
      <c r="AF593" t="str">
        <f t="shared" si="37"/>
        <v>139</v>
      </c>
      <c r="AG593">
        <f t="shared" si="38"/>
        <v>1</v>
      </c>
      <c r="AH593">
        <f t="shared" si="39"/>
        <v>1</v>
      </c>
    </row>
    <row r="594" spans="1:34" x14ac:dyDescent="0.25">
      <c r="A594" s="13" t="s">
        <v>440</v>
      </c>
      <c r="B594" t="s">
        <v>263</v>
      </c>
      <c r="C594" s="16">
        <v>139</v>
      </c>
      <c r="D594" s="16" t="s">
        <v>236</v>
      </c>
      <c r="E594" s="16" t="s">
        <v>258</v>
      </c>
      <c r="F594" s="17">
        <v>11</v>
      </c>
      <c r="G594" s="17" t="s">
        <v>250</v>
      </c>
      <c r="H594" s="17">
        <v>1943</v>
      </c>
      <c r="I594" s="71" t="str">
        <f t="shared" si="36"/>
        <v>April 11, 1943</v>
      </c>
      <c r="J594" s="105" t="s">
        <v>230</v>
      </c>
      <c r="K594" s="121" t="s">
        <v>10897</v>
      </c>
      <c r="L594" t="s">
        <v>10548</v>
      </c>
      <c r="M594" t="s">
        <v>10598</v>
      </c>
      <c r="N594" t="s">
        <v>10898</v>
      </c>
      <c r="O594" t="s">
        <v>10612</v>
      </c>
      <c r="P594" t="s">
        <v>10552</v>
      </c>
      <c r="Q594" s="16" t="s">
        <v>10899</v>
      </c>
      <c r="R594" s="16"/>
      <c r="S594" t="s">
        <v>10722</v>
      </c>
      <c r="T594" t="s">
        <v>98</v>
      </c>
      <c r="U594">
        <v>139</v>
      </c>
      <c r="V594" t="s">
        <v>10900</v>
      </c>
      <c r="W594">
        <v>4</v>
      </c>
      <c r="X594" s="30" t="s">
        <v>10879</v>
      </c>
      <c r="Y594" s="30">
        <v>1</v>
      </c>
      <c r="Z594" s="30">
        <v>1</v>
      </c>
      <c r="AA594" s="30" t="s">
        <v>10558</v>
      </c>
      <c r="AB594">
        <v>139</v>
      </c>
      <c r="AC594" t="s">
        <v>10364</v>
      </c>
      <c r="AD594" t="b">
        <v>0</v>
      </c>
      <c r="AF594" t="str">
        <f t="shared" si="37"/>
        <v>139</v>
      </c>
      <c r="AG594">
        <f t="shared" si="38"/>
        <v>1</v>
      </c>
      <c r="AH594">
        <f t="shared" si="39"/>
        <v>1</v>
      </c>
    </row>
    <row r="595" spans="1:34" x14ac:dyDescent="0.25">
      <c r="A595" s="13" t="s">
        <v>6044</v>
      </c>
      <c r="B595" t="s">
        <v>263</v>
      </c>
      <c r="C595" s="16" t="s">
        <v>6045</v>
      </c>
      <c r="D595" s="16"/>
      <c r="E595" s="16"/>
      <c r="F595" s="17">
        <v>15</v>
      </c>
      <c r="G595" s="17" t="s">
        <v>243</v>
      </c>
      <c r="H595" s="17">
        <v>1947</v>
      </c>
      <c r="I595" s="71" t="str">
        <f t="shared" si="36"/>
        <v>January 15, 1947</v>
      </c>
      <c r="J595" s="105"/>
      <c r="K595" s="121" t="s">
        <v>16263</v>
      </c>
      <c r="L595" t="s">
        <v>10801</v>
      </c>
      <c r="R595" s="16"/>
      <c r="W595">
        <v>1</v>
      </c>
      <c r="X595" s="30"/>
      <c r="Y595" s="30">
        <v>0</v>
      </c>
      <c r="Z595" s="30">
        <v>1</v>
      </c>
      <c r="AA595" s="30" t="e">
        <v>#N/A</v>
      </c>
      <c r="AB595" t="s">
        <v>6045</v>
      </c>
      <c r="AC595" t="s">
        <v>10364</v>
      </c>
      <c r="AD595" t="b">
        <v>0</v>
      </c>
      <c r="AF595" t="str">
        <f t="shared" si="37"/>
        <v>Vickers</v>
      </c>
      <c r="AG595">
        <f t="shared" si="38"/>
        <v>1</v>
      </c>
      <c r="AH595">
        <f t="shared" si="39"/>
        <v>1</v>
      </c>
    </row>
    <row r="596" spans="1:34" x14ac:dyDescent="0.25">
      <c r="A596" s="13" t="s">
        <v>384</v>
      </c>
      <c r="B596" t="s">
        <v>263</v>
      </c>
      <c r="C596" s="16">
        <v>105</v>
      </c>
      <c r="D596" s="16" t="s">
        <v>236</v>
      </c>
      <c r="E596" s="16" t="s">
        <v>258</v>
      </c>
      <c r="F596" s="17">
        <v>27</v>
      </c>
      <c r="G596" s="17" t="s">
        <v>365</v>
      </c>
      <c r="H596" s="17">
        <v>1943</v>
      </c>
      <c r="I596" s="71" t="str">
        <f t="shared" si="36"/>
        <v>February 27, 1943</v>
      </c>
      <c r="J596" s="105" t="s">
        <v>230</v>
      </c>
      <c r="K596" s="121" t="s">
        <v>10813</v>
      </c>
      <c r="L596" t="s">
        <v>10565</v>
      </c>
      <c r="M596" t="s">
        <v>10566</v>
      </c>
      <c r="N596" t="s">
        <v>10596</v>
      </c>
      <c r="Q596" s="16"/>
      <c r="R596" s="16"/>
      <c r="S596" t="s">
        <v>10587</v>
      </c>
      <c r="T596" t="s">
        <v>10717</v>
      </c>
      <c r="U596">
        <v>105</v>
      </c>
      <c r="V596" t="s">
        <v>10814</v>
      </c>
      <c r="W596">
        <v>2</v>
      </c>
      <c r="X596" s="30" t="s">
        <v>10788</v>
      </c>
      <c r="Y596" s="30">
        <v>1</v>
      </c>
      <c r="Z596" s="30">
        <v>1</v>
      </c>
      <c r="AA596" s="30" t="s">
        <v>10558</v>
      </c>
      <c r="AB596">
        <v>105</v>
      </c>
      <c r="AC596" t="s">
        <v>10364</v>
      </c>
      <c r="AD596" t="b">
        <v>0</v>
      </c>
      <c r="AF596" t="str">
        <f t="shared" si="37"/>
        <v>105</v>
      </c>
      <c r="AG596">
        <f t="shared" si="38"/>
        <v>1</v>
      </c>
      <c r="AH596">
        <f t="shared" si="39"/>
        <v>1</v>
      </c>
    </row>
    <row r="597" spans="1:34" x14ac:dyDescent="0.25">
      <c r="A597" s="13" t="s">
        <v>924</v>
      </c>
      <c r="B597" t="s">
        <v>263</v>
      </c>
      <c r="C597" s="16" t="s">
        <v>761</v>
      </c>
      <c r="D597" s="16" t="s">
        <v>236</v>
      </c>
      <c r="E597" s="16" t="s">
        <v>324</v>
      </c>
      <c r="F597" s="17">
        <v>22</v>
      </c>
      <c r="G597" s="17" t="s">
        <v>243</v>
      </c>
      <c r="H597" s="17">
        <v>1944</v>
      </c>
      <c r="I597" s="71" t="str">
        <f t="shared" si="36"/>
        <v>January 22, 1944</v>
      </c>
      <c r="J597" s="105" t="s">
        <v>230</v>
      </c>
      <c r="K597" s="121" t="s">
        <v>11492</v>
      </c>
      <c r="L597" t="s">
        <v>10565</v>
      </c>
      <c r="M597" t="s">
        <v>10566</v>
      </c>
      <c r="N597" t="s">
        <v>11493</v>
      </c>
      <c r="Q597" s="16"/>
      <c r="R597" s="16"/>
      <c r="W597">
        <v>1</v>
      </c>
      <c r="X597" s="30" t="s">
        <v>11426</v>
      </c>
      <c r="Y597" s="30">
        <v>1</v>
      </c>
      <c r="Z597" s="30">
        <v>1</v>
      </c>
      <c r="AA597" s="30" t="s">
        <v>10569</v>
      </c>
      <c r="AB597" t="s">
        <v>609</v>
      </c>
      <c r="AC597" t="s">
        <v>10364</v>
      </c>
      <c r="AD597" t="b">
        <v>0</v>
      </c>
      <c r="AF597" t="str">
        <f t="shared" si="37"/>
        <v>540 /8OTU</v>
      </c>
      <c r="AG597">
        <f t="shared" si="38"/>
        <v>2</v>
      </c>
      <c r="AH597">
        <f t="shared" si="39"/>
        <v>2</v>
      </c>
    </row>
    <row r="598" spans="1:34" x14ac:dyDescent="0.25">
      <c r="A598" s="13" t="s">
        <v>372</v>
      </c>
      <c r="B598" t="s">
        <v>263</v>
      </c>
      <c r="C598" s="16">
        <v>105</v>
      </c>
      <c r="D598" s="16" t="s">
        <v>236</v>
      </c>
      <c r="E598" s="16" t="s">
        <v>258</v>
      </c>
      <c r="F598" s="17">
        <v>19</v>
      </c>
      <c r="G598" s="17" t="s">
        <v>365</v>
      </c>
      <c r="H598" s="17">
        <v>1943</v>
      </c>
      <c r="I598" s="71" t="str">
        <f t="shared" si="36"/>
        <v>February 19, 1943</v>
      </c>
      <c r="J598" s="105" t="s">
        <v>230</v>
      </c>
      <c r="K598" s="121" t="s">
        <v>10797</v>
      </c>
      <c r="L598" t="s">
        <v>10565</v>
      </c>
      <c r="M598" t="s">
        <v>10566</v>
      </c>
      <c r="N598" t="s">
        <v>10567</v>
      </c>
      <c r="Q598" s="16"/>
      <c r="R598" s="16"/>
      <c r="S598" t="s">
        <v>10587</v>
      </c>
      <c r="T598" t="s">
        <v>85</v>
      </c>
      <c r="U598">
        <v>105</v>
      </c>
      <c r="V598" t="s">
        <v>10711</v>
      </c>
      <c r="W598">
        <v>2</v>
      </c>
      <c r="X598" s="30" t="s">
        <v>10788</v>
      </c>
      <c r="Y598" s="30">
        <v>1</v>
      </c>
      <c r="Z598" s="30">
        <v>1</v>
      </c>
      <c r="AA598" s="30" t="s">
        <v>10558</v>
      </c>
      <c r="AB598">
        <v>105</v>
      </c>
      <c r="AC598" t="s">
        <v>10364</v>
      </c>
      <c r="AD598" t="b">
        <v>0</v>
      </c>
      <c r="AF598" t="str">
        <f t="shared" si="37"/>
        <v>105</v>
      </c>
      <c r="AG598">
        <f t="shared" si="38"/>
        <v>1</v>
      </c>
      <c r="AH598">
        <f t="shared" si="39"/>
        <v>1</v>
      </c>
    </row>
    <row r="599" spans="1:34" x14ac:dyDescent="0.25">
      <c r="A599" s="13" t="s">
        <v>380</v>
      </c>
      <c r="B599" t="s">
        <v>263</v>
      </c>
      <c r="C599" s="16">
        <v>521</v>
      </c>
      <c r="D599" s="16" t="s">
        <v>236</v>
      </c>
      <c r="E599" s="16" t="s">
        <v>271</v>
      </c>
      <c r="F599" s="17">
        <v>25</v>
      </c>
      <c r="G599" s="17" t="s">
        <v>365</v>
      </c>
      <c r="H599" s="17">
        <v>1943</v>
      </c>
      <c r="I599" s="71" t="str">
        <f t="shared" si="36"/>
        <v>February 25, 1943</v>
      </c>
      <c r="J599" s="105" t="s">
        <v>230</v>
      </c>
      <c r="K599" s="121" t="s">
        <v>10805</v>
      </c>
      <c r="L599" t="s">
        <v>10590</v>
      </c>
      <c r="M599" t="s">
        <v>10591</v>
      </c>
      <c r="P599" t="s">
        <v>10592</v>
      </c>
      <c r="Q599" s="16"/>
      <c r="R599" s="16"/>
      <c r="W599">
        <v>2</v>
      </c>
      <c r="X599" s="30" t="s">
        <v>10788</v>
      </c>
      <c r="Y599" s="30">
        <v>1</v>
      </c>
      <c r="Z599" s="30">
        <v>1</v>
      </c>
      <c r="AA599" s="30" t="s">
        <v>10558</v>
      </c>
      <c r="AB599">
        <v>521</v>
      </c>
      <c r="AC599" t="s">
        <v>10364</v>
      </c>
      <c r="AD599" t="b">
        <v>0</v>
      </c>
      <c r="AF599" t="str">
        <f t="shared" si="37"/>
        <v>521</v>
      </c>
      <c r="AG599">
        <f t="shared" si="38"/>
        <v>1</v>
      </c>
      <c r="AH599">
        <f t="shared" si="39"/>
        <v>1</v>
      </c>
    </row>
    <row r="600" spans="1:34" x14ac:dyDescent="0.25">
      <c r="A600" s="13" t="s">
        <v>1125</v>
      </c>
      <c r="B600" t="s">
        <v>263</v>
      </c>
      <c r="C600" s="16">
        <v>139</v>
      </c>
      <c r="D600" s="16" t="s">
        <v>236</v>
      </c>
      <c r="E600" s="16" t="s">
        <v>10</v>
      </c>
      <c r="F600" s="17">
        <v>1</v>
      </c>
      <c r="G600" s="17" t="s">
        <v>250</v>
      </c>
      <c r="H600" s="17">
        <v>1944</v>
      </c>
      <c r="I600" s="71" t="str">
        <f t="shared" si="36"/>
        <v>April 1, 1944</v>
      </c>
      <c r="J600" s="105" t="s">
        <v>230</v>
      </c>
      <c r="K600" s="121" t="s">
        <v>11718</v>
      </c>
      <c r="L600" s="121" t="s">
        <v>10565</v>
      </c>
      <c r="M600" t="s">
        <v>10566</v>
      </c>
      <c r="N600" t="s">
        <v>10668</v>
      </c>
      <c r="Q600" s="16"/>
      <c r="R600" s="16"/>
      <c r="S600" t="s">
        <v>10722</v>
      </c>
      <c r="T600" t="s">
        <v>11719</v>
      </c>
      <c r="U600">
        <v>139</v>
      </c>
      <c r="V600" t="s">
        <v>11720</v>
      </c>
      <c r="W600">
        <v>4</v>
      </c>
      <c r="X600" s="30" t="s">
        <v>11721</v>
      </c>
      <c r="Y600" s="30">
        <v>1</v>
      </c>
      <c r="Z600" s="30">
        <v>1</v>
      </c>
      <c r="AA600" s="30" t="s">
        <v>10558</v>
      </c>
      <c r="AB600">
        <v>139</v>
      </c>
      <c r="AC600" t="s">
        <v>10364</v>
      </c>
      <c r="AD600" t="b">
        <v>0</v>
      </c>
      <c r="AF600" t="str">
        <f t="shared" si="37"/>
        <v>139</v>
      </c>
      <c r="AG600">
        <f t="shared" si="38"/>
        <v>1</v>
      </c>
      <c r="AH600">
        <f t="shared" si="39"/>
        <v>1</v>
      </c>
    </row>
    <row r="601" spans="1:34" x14ac:dyDescent="0.25">
      <c r="A601" s="13" t="s">
        <v>1674</v>
      </c>
      <c r="B601" t="s">
        <v>263</v>
      </c>
      <c r="C601" s="16" t="s">
        <v>1565</v>
      </c>
      <c r="D601" s="16" t="s">
        <v>236</v>
      </c>
      <c r="E601" s="16" t="s">
        <v>324</v>
      </c>
      <c r="F601" s="17">
        <v>14</v>
      </c>
      <c r="G601" s="17" t="s">
        <v>282</v>
      </c>
      <c r="H601" s="17">
        <v>1944</v>
      </c>
      <c r="I601" s="71" t="str">
        <f t="shared" si="36"/>
        <v>August 14, 1944</v>
      </c>
      <c r="J601" s="105" t="s">
        <v>10627</v>
      </c>
      <c r="K601" s="121" t="s">
        <v>12479</v>
      </c>
      <c r="L601" s="121" t="s">
        <v>10565</v>
      </c>
      <c r="M601" t="s">
        <v>10566</v>
      </c>
      <c r="N601" t="s">
        <v>10749</v>
      </c>
      <c r="R601" s="16"/>
      <c r="S601" t="s">
        <v>10722</v>
      </c>
      <c r="T601" t="s">
        <v>3</v>
      </c>
      <c r="U601">
        <v>139</v>
      </c>
      <c r="V601" t="s">
        <v>12480</v>
      </c>
      <c r="W601">
        <v>8</v>
      </c>
      <c r="X601" s="30" t="s">
        <v>12374</v>
      </c>
      <c r="Y601" s="30">
        <v>1</v>
      </c>
      <c r="Z601" s="30">
        <v>1</v>
      </c>
      <c r="AA601" s="30" t="s">
        <v>10569</v>
      </c>
      <c r="AB601" t="s">
        <v>323</v>
      </c>
      <c r="AC601" t="s">
        <v>10364</v>
      </c>
      <c r="AD601" t="b">
        <v>0</v>
      </c>
      <c r="AF601" t="str">
        <f t="shared" si="37"/>
        <v>139 /627 /1655MTU</v>
      </c>
      <c r="AG601">
        <f t="shared" si="38"/>
        <v>3</v>
      </c>
      <c r="AH601">
        <f t="shared" si="39"/>
        <v>3</v>
      </c>
    </row>
    <row r="602" spans="1:34" x14ac:dyDescent="0.25">
      <c r="A602" s="13" t="s">
        <v>1260</v>
      </c>
      <c r="B602" t="s">
        <v>263</v>
      </c>
      <c r="C602" s="16" t="s">
        <v>1261</v>
      </c>
      <c r="D602" s="16" t="s">
        <v>236</v>
      </c>
      <c r="E602" s="16" t="s">
        <v>10</v>
      </c>
      <c r="F602" s="17">
        <v>7</v>
      </c>
      <c r="G602" s="17" t="s">
        <v>253</v>
      </c>
      <c r="H602" s="17">
        <v>1944</v>
      </c>
      <c r="I602" s="71" t="str">
        <f t="shared" si="36"/>
        <v>May 7, 1944</v>
      </c>
      <c r="J602" s="105" t="s">
        <v>10627</v>
      </c>
      <c r="K602" s="121" t="s">
        <v>11884</v>
      </c>
      <c r="L602" s="121" t="s">
        <v>10548</v>
      </c>
      <c r="M602" t="s">
        <v>10561</v>
      </c>
      <c r="P602" t="s">
        <v>10562</v>
      </c>
      <c r="Q602" s="16"/>
      <c r="R602" s="16"/>
      <c r="S602" t="s">
        <v>10722</v>
      </c>
      <c r="T602" t="s">
        <v>11885</v>
      </c>
      <c r="U602">
        <v>139</v>
      </c>
      <c r="V602" t="s">
        <v>11886</v>
      </c>
      <c r="W602">
        <v>5</v>
      </c>
      <c r="X602" s="30" t="s">
        <v>11848</v>
      </c>
      <c r="Y602" s="30">
        <v>1</v>
      </c>
      <c r="Z602" s="30">
        <v>1</v>
      </c>
      <c r="AA602" s="30" t="s">
        <v>10558</v>
      </c>
      <c r="AB602">
        <v>627</v>
      </c>
      <c r="AC602" t="s">
        <v>10364</v>
      </c>
      <c r="AD602" t="b">
        <v>0</v>
      </c>
      <c r="AF602" t="str">
        <f t="shared" si="37"/>
        <v>139 /692 /139 /627</v>
      </c>
      <c r="AG602">
        <f t="shared" si="38"/>
        <v>4</v>
      </c>
      <c r="AH602">
        <f t="shared" si="39"/>
        <v>4</v>
      </c>
    </row>
    <row r="603" spans="1:34" x14ac:dyDescent="0.25">
      <c r="A603" s="13" t="s">
        <v>823</v>
      </c>
      <c r="B603" t="s">
        <v>263</v>
      </c>
      <c r="C603" s="16" t="s">
        <v>824</v>
      </c>
      <c r="D603" s="16" t="s">
        <v>236</v>
      </c>
      <c r="E603" s="16" t="s">
        <v>10</v>
      </c>
      <c r="F603" s="36">
        <v>2</v>
      </c>
      <c r="G603" s="17" t="s">
        <v>238</v>
      </c>
      <c r="H603" s="17">
        <v>1943</v>
      </c>
      <c r="I603" s="71" t="str">
        <f t="shared" si="36"/>
        <v>December 2, 1943</v>
      </c>
      <c r="J603" s="105" t="s">
        <v>10627</v>
      </c>
      <c r="K603" s="121" t="s">
        <v>11374</v>
      </c>
      <c r="L603" t="s">
        <v>10548</v>
      </c>
      <c r="M603" t="s">
        <v>10561</v>
      </c>
      <c r="P603" t="s">
        <v>10562</v>
      </c>
      <c r="Q603" s="16"/>
      <c r="R603" s="16"/>
      <c r="S603" t="s">
        <v>11375</v>
      </c>
      <c r="T603" t="s">
        <v>15</v>
      </c>
      <c r="U603">
        <v>627</v>
      </c>
      <c r="V603" t="s">
        <v>11376</v>
      </c>
      <c r="W603" s="30">
        <v>12</v>
      </c>
      <c r="X603" s="30" t="s">
        <v>11361</v>
      </c>
      <c r="Y603" s="30">
        <v>1</v>
      </c>
      <c r="Z603" s="30">
        <v>1</v>
      </c>
      <c r="AA603" s="30" t="s">
        <v>10558</v>
      </c>
      <c r="AB603">
        <v>627</v>
      </c>
      <c r="AC603" t="s">
        <v>10364</v>
      </c>
      <c r="AD603" t="b">
        <v>0</v>
      </c>
      <c r="AF603" t="str">
        <f t="shared" si="37"/>
        <v>521 /1401 Flt /1409 Flt /139 /627</v>
      </c>
      <c r="AG603">
        <f t="shared" si="38"/>
        <v>5</v>
      </c>
      <c r="AH603">
        <f t="shared" si="39"/>
        <v>5</v>
      </c>
    </row>
    <row r="604" spans="1:34" x14ac:dyDescent="0.25">
      <c r="A604" s="13" t="s">
        <v>2721</v>
      </c>
      <c r="B604" t="s">
        <v>263</v>
      </c>
      <c r="C604" s="16" t="s">
        <v>761</v>
      </c>
      <c r="D604" s="16" t="s">
        <v>236</v>
      </c>
      <c r="E604" s="16" t="s">
        <v>324</v>
      </c>
      <c r="F604" s="17">
        <v>4</v>
      </c>
      <c r="G604" s="17" t="s">
        <v>247</v>
      </c>
      <c r="H604" s="17">
        <v>1945</v>
      </c>
      <c r="I604" s="71" t="str">
        <f t="shared" si="36"/>
        <v>March 4, 1945</v>
      </c>
      <c r="J604" s="105" t="s">
        <v>230</v>
      </c>
      <c r="K604" s="121" t="s">
        <v>13776</v>
      </c>
      <c r="L604" t="s">
        <v>10565</v>
      </c>
      <c r="M604" t="s">
        <v>10566</v>
      </c>
      <c r="N604" t="s">
        <v>10567</v>
      </c>
      <c r="R604" s="16"/>
      <c r="W604">
        <v>3</v>
      </c>
      <c r="X604" s="30" t="s">
        <v>13748</v>
      </c>
      <c r="Y604" s="30">
        <v>1</v>
      </c>
      <c r="Z604" s="30">
        <v>1</v>
      </c>
      <c r="AA604" s="30" t="s">
        <v>10569</v>
      </c>
      <c r="AB604" t="s">
        <v>609</v>
      </c>
      <c r="AC604" t="s">
        <v>10364</v>
      </c>
      <c r="AD604" t="b">
        <v>0</v>
      </c>
      <c r="AF604" t="str">
        <f t="shared" si="37"/>
        <v>540 /8OTU</v>
      </c>
      <c r="AG604">
        <f t="shared" si="38"/>
        <v>2</v>
      </c>
      <c r="AH604">
        <f t="shared" si="39"/>
        <v>2</v>
      </c>
    </row>
    <row r="605" spans="1:34" x14ac:dyDescent="0.25">
      <c r="A605" s="13" t="s">
        <v>381</v>
      </c>
      <c r="B605" t="s">
        <v>263</v>
      </c>
      <c r="C605" s="16">
        <v>139</v>
      </c>
      <c r="D605" s="16" t="s">
        <v>236</v>
      </c>
      <c r="E605" s="16" t="s">
        <v>258</v>
      </c>
      <c r="F605" s="17">
        <v>26</v>
      </c>
      <c r="G605" s="17" t="s">
        <v>365</v>
      </c>
      <c r="H605" s="17">
        <v>1943</v>
      </c>
      <c r="I605" s="71" t="str">
        <f t="shared" si="36"/>
        <v>February 26, 1943</v>
      </c>
      <c r="J605" s="105" t="s">
        <v>230</v>
      </c>
      <c r="K605" s="121" t="s">
        <v>10806</v>
      </c>
      <c r="L605" t="s">
        <v>10548</v>
      </c>
      <c r="M605" t="s">
        <v>10644</v>
      </c>
      <c r="P605" t="s">
        <v>10654</v>
      </c>
      <c r="Q605" s="16"/>
      <c r="R605" s="16"/>
      <c r="S605" t="s">
        <v>10722</v>
      </c>
      <c r="T605" t="s">
        <v>10524</v>
      </c>
      <c r="U605">
        <v>139</v>
      </c>
      <c r="V605" s="30" t="s">
        <v>10807</v>
      </c>
      <c r="W605">
        <v>2</v>
      </c>
      <c r="X605" s="30" t="s">
        <v>10788</v>
      </c>
      <c r="Y605" s="30">
        <v>1</v>
      </c>
      <c r="Z605" s="30">
        <v>1</v>
      </c>
      <c r="AA605" s="30" t="s">
        <v>10558</v>
      </c>
      <c r="AB605">
        <v>139</v>
      </c>
      <c r="AC605" t="s">
        <v>10364</v>
      </c>
      <c r="AD605" t="b">
        <v>0</v>
      </c>
      <c r="AF605" t="str">
        <f t="shared" si="37"/>
        <v>139</v>
      </c>
      <c r="AG605">
        <f t="shared" si="38"/>
        <v>1</v>
      </c>
      <c r="AH605">
        <f t="shared" si="39"/>
        <v>1</v>
      </c>
    </row>
    <row r="606" spans="1:34" x14ac:dyDescent="0.25">
      <c r="A606" s="13" t="s">
        <v>1449</v>
      </c>
      <c r="B606" t="s">
        <v>263</v>
      </c>
      <c r="C606" s="16" t="s">
        <v>1258</v>
      </c>
      <c r="D606" s="16" t="s">
        <v>236</v>
      </c>
      <c r="E606" s="16" t="s">
        <v>10</v>
      </c>
      <c r="F606" s="17">
        <v>29</v>
      </c>
      <c r="G606" s="17" t="s">
        <v>260</v>
      </c>
      <c r="H606" s="17">
        <v>1944</v>
      </c>
      <c r="I606" s="71" t="str">
        <f t="shared" si="36"/>
        <v>June 29, 1944</v>
      </c>
      <c r="J606" s="105" t="s">
        <v>230</v>
      </c>
      <c r="K606" s="121" t="s">
        <v>12152</v>
      </c>
      <c r="L606" s="121" t="s">
        <v>10548</v>
      </c>
      <c r="M606" t="s">
        <v>12153</v>
      </c>
      <c r="P606" t="s">
        <v>10654</v>
      </c>
      <c r="Q606" s="16"/>
      <c r="R606" s="16"/>
      <c r="S606" t="s">
        <v>10722</v>
      </c>
      <c r="T606" t="s">
        <v>61</v>
      </c>
      <c r="U606">
        <v>139</v>
      </c>
      <c r="V606" t="s">
        <v>12154</v>
      </c>
      <c r="W606">
        <v>6</v>
      </c>
      <c r="X606" s="30" t="s">
        <v>11992</v>
      </c>
      <c r="Y606" s="30">
        <v>1</v>
      </c>
      <c r="Z606" s="30">
        <v>1</v>
      </c>
      <c r="AA606" s="30" t="s">
        <v>10558</v>
      </c>
      <c r="AB606">
        <v>627</v>
      </c>
      <c r="AC606" t="s">
        <v>10364</v>
      </c>
      <c r="AD606" t="b">
        <v>0</v>
      </c>
      <c r="AF606" t="str">
        <f t="shared" si="37"/>
        <v>139 /627</v>
      </c>
      <c r="AG606">
        <f t="shared" si="38"/>
        <v>2</v>
      </c>
      <c r="AH606">
        <f t="shared" si="39"/>
        <v>2</v>
      </c>
    </row>
    <row r="607" spans="1:34" x14ac:dyDescent="0.25">
      <c r="A607" s="13" t="s">
        <v>487</v>
      </c>
      <c r="B607" t="s">
        <v>263</v>
      </c>
      <c r="C607" s="16" t="s">
        <v>488</v>
      </c>
      <c r="D607" s="16" t="s">
        <v>236</v>
      </c>
      <c r="E607" s="16" t="s">
        <v>258</v>
      </c>
      <c r="F607" s="17">
        <v>27</v>
      </c>
      <c r="G607" s="17" t="s">
        <v>253</v>
      </c>
      <c r="H607" s="17">
        <v>1943</v>
      </c>
      <c r="I607" s="71" t="str">
        <f t="shared" si="36"/>
        <v>May 27, 1943</v>
      </c>
      <c r="J607" s="105" t="s">
        <v>230</v>
      </c>
      <c r="K607" s="121" t="s">
        <v>10965</v>
      </c>
      <c r="L607" t="s">
        <v>10565</v>
      </c>
      <c r="M607" t="s">
        <v>10636</v>
      </c>
      <c r="N607" t="s">
        <v>10567</v>
      </c>
      <c r="Q607" s="16"/>
      <c r="R607" s="16"/>
      <c r="S607" t="s">
        <v>10587</v>
      </c>
      <c r="T607" t="s">
        <v>10784</v>
      </c>
      <c r="U607">
        <v>105</v>
      </c>
      <c r="V607" t="s">
        <v>10966</v>
      </c>
      <c r="W607">
        <v>5</v>
      </c>
      <c r="X607" s="30" t="s">
        <v>10924</v>
      </c>
      <c r="Y607" s="30">
        <v>1</v>
      </c>
      <c r="Z607" s="30">
        <v>1</v>
      </c>
      <c r="AA607" s="30" t="s">
        <v>10558</v>
      </c>
      <c r="AB607">
        <v>105</v>
      </c>
      <c r="AC607" t="s">
        <v>10364</v>
      </c>
      <c r="AD607" t="b">
        <v>0</v>
      </c>
      <c r="AF607" t="str">
        <f t="shared" si="37"/>
        <v>192 /105</v>
      </c>
      <c r="AG607">
        <f t="shared" si="38"/>
        <v>2</v>
      </c>
      <c r="AH607">
        <f t="shared" si="39"/>
        <v>2</v>
      </c>
    </row>
    <row r="608" spans="1:34" x14ac:dyDescent="0.25">
      <c r="A608" s="13" t="s">
        <v>4839</v>
      </c>
      <c r="B608" t="s">
        <v>263</v>
      </c>
      <c r="C608" s="16" t="s">
        <v>4840</v>
      </c>
      <c r="D608" s="16"/>
      <c r="E608" s="16" t="s">
        <v>324</v>
      </c>
      <c r="F608" s="17">
        <v>21</v>
      </c>
      <c r="G608" s="17" t="s">
        <v>253</v>
      </c>
      <c r="H608" s="17">
        <v>1946</v>
      </c>
      <c r="I608" s="71" t="str">
        <f t="shared" si="36"/>
        <v>May 21, 1946</v>
      </c>
      <c r="J608" s="105"/>
      <c r="K608" s="121" t="s">
        <v>15585</v>
      </c>
      <c r="L608" t="s">
        <v>10801</v>
      </c>
      <c r="R608" s="16"/>
      <c r="S608" t="s">
        <v>11375</v>
      </c>
      <c r="T608" t="s">
        <v>22</v>
      </c>
      <c r="U608">
        <v>627</v>
      </c>
      <c r="V608" t="s">
        <v>15586</v>
      </c>
      <c r="W608">
        <v>5</v>
      </c>
      <c r="X608" s="30"/>
      <c r="Y608" s="30">
        <v>0</v>
      </c>
      <c r="Z608" s="30">
        <v>1</v>
      </c>
      <c r="AA608" s="30" t="s">
        <v>10569</v>
      </c>
      <c r="AB608" t="s">
        <v>323</v>
      </c>
      <c r="AC608" t="s">
        <v>10364</v>
      </c>
      <c r="AD608" t="b">
        <v>0</v>
      </c>
      <c r="AF608" t="str">
        <f t="shared" si="37"/>
        <v>109 /627 /1655MTU</v>
      </c>
      <c r="AG608">
        <f t="shared" si="38"/>
        <v>3</v>
      </c>
      <c r="AH608">
        <f t="shared" si="39"/>
        <v>3</v>
      </c>
    </row>
    <row r="609" spans="1:34" x14ac:dyDescent="0.25">
      <c r="A609" s="13" t="s">
        <v>5282</v>
      </c>
      <c r="B609" t="s">
        <v>263</v>
      </c>
      <c r="C609" s="16" t="s">
        <v>895</v>
      </c>
      <c r="D609" s="16"/>
      <c r="E609" s="16" t="s">
        <v>324</v>
      </c>
      <c r="F609" s="17">
        <v>28</v>
      </c>
      <c r="G609" s="17" t="s">
        <v>365</v>
      </c>
      <c r="H609" s="17">
        <v>1946</v>
      </c>
      <c r="I609" s="71" t="str">
        <f t="shared" si="36"/>
        <v>February 28, 1946</v>
      </c>
      <c r="J609" s="105"/>
      <c r="K609" s="121" t="s">
        <v>15769</v>
      </c>
      <c r="L609" t="s">
        <v>10801</v>
      </c>
      <c r="R609" s="16"/>
      <c r="S609" t="s">
        <v>10862</v>
      </c>
      <c r="T609" t="s">
        <v>221</v>
      </c>
      <c r="U609">
        <v>109</v>
      </c>
      <c r="V609" t="s">
        <v>15781</v>
      </c>
      <c r="W609">
        <v>2</v>
      </c>
      <c r="X609" s="30"/>
      <c r="Y609" s="30">
        <v>0</v>
      </c>
      <c r="Z609" s="30">
        <v>1</v>
      </c>
      <c r="AA609" s="30" t="s">
        <v>10569</v>
      </c>
      <c r="AB609" t="s">
        <v>323</v>
      </c>
      <c r="AC609" t="s">
        <v>10364</v>
      </c>
      <c r="AD609" t="b">
        <v>0</v>
      </c>
      <c r="AF609" t="str">
        <f t="shared" si="37"/>
        <v>109 /1655MTU</v>
      </c>
      <c r="AG609">
        <f t="shared" si="38"/>
        <v>2</v>
      </c>
      <c r="AH609">
        <f t="shared" si="39"/>
        <v>2</v>
      </c>
    </row>
    <row r="610" spans="1:34" x14ac:dyDescent="0.25">
      <c r="A610" s="13" t="s">
        <v>430</v>
      </c>
      <c r="B610" t="s">
        <v>263</v>
      </c>
      <c r="C610" s="16" t="s">
        <v>431</v>
      </c>
      <c r="D610" s="16" t="s">
        <v>236</v>
      </c>
      <c r="E610" s="16" t="s">
        <v>432</v>
      </c>
      <c r="F610" s="17">
        <v>5</v>
      </c>
      <c r="G610" s="17" t="s">
        <v>250</v>
      </c>
      <c r="H610" s="17">
        <v>1943</v>
      </c>
      <c r="I610" s="71" t="str">
        <f t="shared" si="36"/>
        <v>April 5, 1943</v>
      </c>
      <c r="J610" s="105" t="s">
        <v>230</v>
      </c>
      <c r="K610" s="121" t="s">
        <v>10891</v>
      </c>
      <c r="L610" t="s">
        <v>10565</v>
      </c>
      <c r="M610" t="s">
        <v>10566</v>
      </c>
      <c r="N610" t="s">
        <v>10856</v>
      </c>
      <c r="Q610" s="16"/>
      <c r="R610" s="16"/>
      <c r="W610">
        <v>4</v>
      </c>
      <c r="X610" s="30" t="s">
        <v>10879</v>
      </c>
      <c r="Y610" s="30">
        <v>1</v>
      </c>
      <c r="Z610" s="30">
        <v>1</v>
      </c>
      <c r="AA610" s="30" t="s">
        <v>10569</v>
      </c>
      <c r="AB610">
        <v>618</v>
      </c>
      <c r="AC610" t="s">
        <v>10364</v>
      </c>
      <c r="AD610" t="b">
        <v>0</v>
      </c>
      <c r="AF610" t="str">
        <f t="shared" si="37"/>
        <v>139 /618</v>
      </c>
      <c r="AG610">
        <f t="shared" si="38"/>
        <v>2</v>
      </c>
      <c r="AH610">
        <f t="shared" si="39"/>
        <v>2</v>
      </c>
    </row>
    <row r="611" spans="1:34" x14ac:dyDescent="0.25">
      <c r="A611" s="13" t="s">
        <v>427</v>
      </c>
      <c r="B611" t="s">
        <v>263</v>
      </c>
      <c r="C611" s="16">
        <v>540</v>
      </c>
      <c r="D611" s="16" t="s">
        <v>236</v>
      </c>
      <c r="E611" s="16" t="s">
        <v>237</v>
      </c>
      <c r="F611" s="17">
        <v>3</v>
      </c>
      <c r="G611" s="17" t="s">
        <v>250</v>
      </c>
      <c r="H611" s="17">
        <v>1943</v>
      </c>
      <c r="I611" s="71" t="str">
        <f t="shared" si="36"/>
        <v>April 3, 1943</v>
      </c>
      <c r="J611" s="105" t="s">
        <v>230</v>
      </c>
      <c r="K611" s="121" t="s">
        <v>10883</v>
      </c>
      <c r="L611" t="s">
        <v>10548</v>
      </c>
      <c r="M611" t="s">
        <v>10598</v>
      </c>
      <c r="N611" s="127" t="s">
        <v>10623</v>
      </c>
      <c r="O611" s="30" t="s">
        <v>10624</v>
      </c>
      <c r="P611" t="s">
        <v>10552</v>
      </c>
      <c r="Q611" s="16" t="s">
        <v>10884</v>
      </c>
      <c r="R611" s="16"/>
      <c r="W611">
        <v>4</v>
      </c>
      <c r="X611" s="30" t="s">
        <v>10879</v>
      </c>
      <c r="Y611" s="30">
        <v>1</v>
      </c>
      <c r="Z611" s="30">
        <v>1</v>
      </c>
      <c r="AA611" s="30" t="s">
        <v>10558</v>
      </c>
      <c r="AB611">
        <v>540</v>
      </c>
      <c r="AC611" t="s">
        <v>10364</v>
      </c>
      <c r="AD611" t="b">
        <v>0</v>
      </c>
      <c r="AF611" t="str">
        <f t="shared" si="37"/>
        <v>540</v>
      </c>
      <c r="AG611">
        <f t="shared" si="38"/>
        <v>1</v>
      </c>
      <c r="AH611">
        <f t="shared" si="39"/>
        <v>1</v>
      </c>
    </row>
    <row r="612" spans="1:34" x14ac:dyDescent="0.25">
      <c r="A612" s="13" t="s">
        <v>4723</v>
      </c>
      <c r="B612" t="s">
        <v>263</v>
      </c>
      <c r="C612" s="16" t="s">
        <v>4724</v>
      </c>
      <c r="D612" s="16" t="s">
        <v>236</v>
      </c>
      <c r="E612" s="16" t="s">
        <v>324</v>
      </c>
      <c r="F612" s="17">
        <v>16</v>
      </c>
      <c r="G612" s="17" t="s">
        <v>309</v>
      </c>
      <c r="H612" s="17">
        <v>1946</v>
      </c>
      <c r="I612" s="71" t="str">
        <f t="shared" si="36"/>
        <v>October 16, 1946</v>
      </c>
      <c r="J612" s="105"/>
      <c r="K612" s="121" t="s">
        <v>15493</v>
      </c>
      <c r="L612" t="s">
        <v>10801</v>
      </c>
      <c r="R612" s="16"/>
      <c r="W612">
        <v>10</v>
      </c>
      <c r="X612" s="30"/>
      <c r="Y612" s="30">
        <v>0</v>
      </c>
      <c r="Z612" s="30">
        <v>1</v>
      </c>
      <c r="AA612" s="30" t="s">
        <v>10569</v>
      </c>
      <c r="AB612" t="s">
        <v>2496</v>
      </c>
      <c r="AC612" t="s">
        <v>10364</v>
      </c>
      <c r="AD612" t="b">
        <v>0</v>
      </c>
      <c r="AF612" t="str">
        <f t="shared" si="37"/>
        <v>521 /1401 Flt /1409 Flt /8OTU /16OTU</v>
      </c>
      <c r="AG612">
        <f t="shared" si="38"/>
        <v>5</v>
      </c>
      <c r="AH612">
        <f t="shared" si="39"/>
        <v>5</v>
      </c>
    </row>
    <row r="613" spans="1:34" x14ac:dyDescent="0.25">
      <c r="A613" s="13" t="s">
        <v>780</v>
      </c>
      <c r="B613" t="s">
        <v>263</v>
      </c>
      <c r="C613" s="16" t="s">
        <v>781</v>
      </c>
      <c r="D613" s="16" t="s">
        <v>236</v>
      </c>
      <c r="E613" s="16" t="s">
        <v>10</v>
      </c>
      <c r="F613" s="17">
        <v>18</v>
      </c>
      <c r="G613" s="17" t="s">
        <v>326</v>
      </c>
      <c r="H613" s="17">
        <v>1943</v>
      </c>
      <c r="I613" s="71" t="str">
        <f t="shared" si="36"/>
        <v>November 18, 1943</v>
      </c>
      <c r="J613" s="105" t="s">
        <v>10627</v>
      </c>
      <c r="K613" s="121" t="s">
        <v>11324</v>
      </c>
      <c r="L613" t="s">
        <v>10565</v>
      </c>
      <c r="N613" t="s">
        <v>10583</v>
      </c>
      <c r="Q613" s="16"/>
      <c r="R613" s="16"/>
      <c r="S613" t="s">
        <v>10587</v>
      </c>
      <c r="T613" t="s">
        <v>11325</v>
      </c>
      <c r="U613">
        <v>105</v>
      </c>
      <c r="V613" t="s">
        <v>11326</v>
      </c>
      <c r="W613" s="30">
        <v>11</v>
      </c>
      <c r="X613" s="30" t="s">
        <v>11282</v>
      </c>
      <c r="Y613" s="30">
        <v>1</v>
      </c>
      <c r="Z613" s="30">
        <v>1</v>
      </c>
      <c r="AA613" s="30" t="s">
        <v>10558</v>
      </c>
      <c r="AB613">
        <v>105</v>
      </c>
      <c r="AC613" t="s">
        <v>10364</v>
      </c>
      <c r="AD613" t="b">
        <v>0</v>
      </c>
      <c r="AF613" t="str">
        <f t="shared" si="37"/>
        <v>106 /618 /619 /105</v>
      </c>
      <c r="AG613">
        <f t="shared" si="38"/>
        <v>4</v>
      </c>
      <c r="AH613">
        <f t="shared" si="39"/>
        <v>4</v>
      </c>
    </row>
    <row r="614" spans="1:34" x14ac:dyDescent="0.25">
      <c r="A614" s="13" t="s">
        <v>937</v>
      </c>
      <c r="B614" t="s">
        <v>263</v>
      </c>
      <c r="C614" s="16" t="s">
        <v>938</v>
      </c>
      <c r="D614" s="16" t="s">
        <v>236</v>
      </c>
      <c r="E614" s="16" t="s">
        <v>10</v>
      </c>
      <c r="F614" s="17">
        <v>28</v>
      </c>
      <c r="G614" s="17" t="s">
        <v>243</v>
      </c>
      <c r="H614" s="17">
        <v>1944</v>
      </c>
      <c r="I614" s="71" t="str">
        <f t="shared" si="36"/>
        <v>January 28, 1944</v>
      </c>
      <c r="J614" s="105" t="s">
        <v>230</v>
      </c>
      <c r="K614" s="121" t="s">
        <v>11504</v>
      </c>
      <c r="L614" t="s">
        <v>10565</v>
      </c>
      <c r="M614" t="s">
        <v>10566</v>
      </c>
      <c r="N614" t="s">
        <v>10698</v>
      </c>
      <c r="Q614" s="16"/>
      <c r="R614" s="16"/>
      <c r="W614">
        <v>1</v>
      </c>
      <c r="X614" s="30" t="s">
        <v>11426</v>
      </c>
      <c r="Y614" s="30">
        <v>1</v>
      </c>
      <c r="Z614" s="30">
        <v>1</v>
      </c>
      <c r="AA614" s="30" t="s">
        <v>10558</v>
      </c>
      <c r="AB614">
        <v>139</v>
      </c>
      <c r="AC614" t="s">
        <v>10364</v>
      </c>
      <c r="AD614" t="b">
        <v>0</v>
      </c>
      <c r="AF614" t="str">
        <f t="shared" si="37"/>
        <v>BDU /139</v>
      </c>
      <c r="AG614">
        <f t="shared" si="38"/>
        <v>2</v>
      </c>
      <c r="AH614">
        <f t="shared" si="39"/>
        <v>2</v>
      </c>
    </row>
    <row r="615" spans="1:34" x14ac:dyDescent="0.25">
      <c r="A615" s="13" t="s">
        <v>2717</v>
      </c>
      <c r="B615" t="s">
        <v>263</v>
      </c>
      <c r="C615" s="16" t="s">
        <v>2718</v>
      </c>
      <c r="D615" s="16" t="s">
        <v>236</v>
      </c>
      <c r="E615" s="16" t="s">
        <v>656</v>
      </c>
      <c r="F615" s="17">
        <v>3</v>
      </c>
      <c r="G615" s="17" t="s">
        <v>247</v>
      </c>
      <c r="H615" s="17">
        <v>1945</v>
      </c>
      <c r="I615" s="71" t="str">
        <f t="shared" si="36"/>
        <v>March 3, 1945</v>
      </c>
      <c r="J615" s="105" t="s">
        <v>10627</v>
      </c>
      <c r="K615" s="121" t="s">
        <v>13770</v>
      </c>
      <c r="L615" t="s">
        <v>10565</v>
      </c>
      <c r="M615" t="s">
        <v>10636</v>
      </c>
      <c r="N615" t="s">
        <v>10698</v>
      </c>
      <c r="R615" s="16"/>
      <c r="S615" t="s">
        <v>10722</v>
      </c>
      <c r="T615" t="s">
        <v>15</v>
      </c>
      <c r="U615">
        <v>139</v>
      </c>
      <c r="V615" t="s">
        <v>13771</v>
      </c>
      <c r="W615">
        <v>3</v>
      </c>
      <c r="X615" s="30" t="s">
        <v>13748</v>
      </c>
      <c r="Y615" s="30">
        <v>1</v>
      </c>
      <c r="Z615" s="30">
        <v>1</v>
      </c>
      <c r="AA615" s="30" t="s">
        <v>10558</v>
      </c>
      <c r="AB615">
        <v>192</v>
      </c>
      <c r="AC615" t="s">
        <v>10364</v>
      </c>
      <c r="AD615" t="b">
        <v>0</v>
      </c>
      <c r="AF615" t="str">
        <f t="shared" si="37"/>
        <v>139 /192</v>
      </c>
      <c r="AG615">
        <f t="shared" si="38"/>
        <v>2</v>
      </c>
      <c r="AH615">
        <f t="shared" si="39"/>
        <v>2</v>
      </c>
    </row>
    <row r="616" spans="1:34" x14ac:dyDescent="0.25">
      <c r="A616" s="13" t="s">
        <v>756</v>
      </c>
      <c r="B616" t="s">
        <v>263</v>
      </c>
      <c r="C616" s="16" t="s">
        <v>757</v>
      </c>
      <c r="D616" s="16" t="s">
        <v>236</v>
      </c>
      <c r="E616" s="16" t="s">
        <v>10</v>
      </c>
      <c r="F616" s="17">
        <v>9</v>
      </c>
      <c r="G616" s="17" t="s">
        <v>326</v>
      </c>
      <c r="H616" s="17">
        <v>1943</v>
      </c>
      <c r="I616" s="71" t="str">
        <f t="shared" si="36"/>
        <v>November 9, 1943</v>
      </c>
      <c r="J616" s="105" t="s">
        <v>230</v>
      </c>
      <c r="K616" s="121" t="s">
        <v>11299</v>
      </c>
      <c r="L616" t="s">
        <v>10560</v>
      </c>
      <c r="M616" t="s">
        <v>10561</v>
      </c>
      <c r="P616" t="s">
        <v>10562</v>
      </c>
      <c r="Q616" s="16"/>
      <c r="R616" s="16"/>
      <c r="S616" t="s">
        <v>10587</v>
      </c>
      <c r="T616" t="s">
        <v>10522</v>
      </c>
      <c r="U616">
        <v>105</v>
      </c>
      <c r="V616" t="s">
        <v>10802</v>
      </c>
      <c r="W616" s="30">
        <v>11</v>
      </c>
      <c r="X616" s="30" t="s">
        <v>11282</v>
      </c>
      <c r="Y616" s="30">
        <v>1</v>
      </c>
      <c r="Z616" s="30">
        <v>1</v>
      </c>
      <c r="AA616" s="30" t="s">
        <v>10558</v>
      </c>
      <c r="AB616">
        <v>109</v>
      </c>
      <c r="AC616" t="s">
        <v>10364</v>
      </c>
      <c r="AD616" t="b">
        <v>0</v>
      </c>
      <c r="AF616" t="str">
        <f t="shared" si="37"/>
        <v>105 /109</v>
      </c>
      <c r="AG616">
        <f t="shared" si="38"/>
        <v>2</v>
      </c>
      <c r="AH616">
        <f t="shared" si="39"/>
        <v>2</v>
      </c>
    </row>
    <row r="617" spans="1:34" x14ac:dyDescent="0.25">
      <c r="A617" s="13" t="s">
        <v>469</v>
      </c>
      <c r="B617" t="s">
        <v>263</v>
      </c>
      <c r="C617" s="16">
        <v>618</v>
      </c>
      <c r="D617" s="16" t="s">
        <v>236</v>
      </c>
      <c r="E617" s="16" t="s">
        <v>432</v>
      </c>
      <c r="F617" s="17">
        <v>17</v>
      </c>
      <c r="G617" s="17" t="s">
        <v>253</v>
      </c>
      <c r="H617" s="17">
        <v>1943</v>
      </c>
      <c r="I617" s="71" t="str">
        <f t="shared" si="36"/>
        <v>May 17, 1943</v>
      </c>
      <c r="J617" s="105" t="s">
        <v>230</v>
      </c>
      <c r="K617" s="121" t="s">
        <v>10941</v>
      </c>
      <c r="L617" t="s">
        <v>10565</v>
      </c>
      <c r="M617" t="s">
        <v>10566</v>
      </c>
      <c r="N617" t="s">
        <v>10942</v>
      </c>
      <c r="Q617" s="16"/>
      <c r="R617" s="16"/>
      <c r="W617">
        <v>5</v>
      </c>
      <c r="X617" s="30" t="s">
        <v>10924</v>
      </c>
      <c r="Y617" s="30">
        <v>1</v>
      </c>
      <c r="Z617" s="30">
        <v>1</v>
      </c>
      <c r="AA617" s="30" t="s">
        <v>10569</v>
      </c>
      <c r="AB617">
        <v>618</v>
      </c>
      <c r="AC617" t="s">
        <v>10364</v>
      </c>
      <c r="AD617" t="b">
        <v>0</v>
      </c>
      <c r="AF617" t="str">
        <f t="shared" si="37"/>
        <v>618</v>
      </c>
      <c r="AG617">
        <f t="shared" si="38"/>
        <v>1</v>
      </c>
      <c r="AH617">
        <f t="shared" si="39"/>
        <v>1</v>
      </c>
    </row>
    <row r="618" spans="1:34" x14ac:dyDescent="0.25">
      <c r="A618" s="13" t="s">
        <v>467</v>
      </c>
      <c r="B618" t="s">
        <v>263</v>
      </c>
      <c r="C618" s="16" t="s">
        <v>468</v>
      </c>
      <c r="D618" s="16" t="s">
        <v>236</v>
      </c>
      <c r="E618" s="16" t="s">
        <v>237</v>
      </c>
      <c r="F618" s="17">
        <v>15</v>
      </c>
      <c r="G618" s="17" t="s">
        <v>253</v>
      </c>
      <c r="H618" s="17">
        <v>1943</v>
      </c>
      <c r="I618" s="71" t="str">
        <f t="shared" si="36"/>
        <v>May 15, 1943</v>
      </c>
      <c r="J618" s="105" t="s">
        <v>10627</v>
      </c>
      <c r="K618" s="121" t="s">
        <v>10940</v>
      </c>
      <c r="L618" t="s">
        <v>10590</v>
      </c>
      <c r="M618" t="s">
        <v>10591</v>
      </c>
      <c r="P618" t="s">
        <v>10592</v>
      </c>
      <c r="Q618" s="16"/>
      <c r="R618" s="16"/>
      <c r="W618">
        <v>5</v>
      </c>
      <c r="X618" s="30" t="s">
        <v>10924</v>
      </c>
      <c r="Y618" s="30">
        <v>1</v>
      </c>
      <c r="Z618" s="30">
        <v>1</v>
      </c>
      <c r="AA618" s="30" t="s">
        <v>10558</v>
      </c>
      <c r="AB618">
        <v>544</v>
      </c>
      <c r="AC618" t="s">
        <v>10364</v>
      </c>
      <c r="AD618" t="b">
        <v>0</v>
      </c>
      <c r="AF618" t="str">
        <f t="shared" si="37"/>
        <v>Benson /544</v>
      </c>
      <c r="AG618">
        <f t="shared" si="38"/>
        <v>2</v>
      </c>
      <c r="AH618">
        <f t="shared" si="39"/>
        <v>2</v>
      </c>
    </row>
    <row r="619" spans="1:34" x14ac:dyDescent="0.25">
      <c r="A619" s="13" t="s">
        <v>547</v>
      </c>
      <c r="B619" t="s">
        <v>263</v>
      </c>
      <c r="C619" s="16" t="s">
        <v>548</v>
      </c>
      <c r="D619" s="16" t="s">
        <v>236</v>
      </c>
      <c r="E619" s="16" t="s">
        <v>324</v>
      </c>
      <c r="F619" s="17">
        <v>18</v>
      </c>
      <c r="G619" s="17" t="s">
        <v>264</v>
      </c>
      <c r="H619" s="17">
        <v>1943</v>
      </c>
      <c r="I619" s="71" t="str">
        <f t="shared" si="36"/>
        <v>July 18, 1943</v>
      </c>
      <c r="J619" s="105" t="s">
        <v>230</v>
      </c>
      <c r="K619" s="121" t="s">
        <v>11050</v>
      </c>
      <c r="L619" t="s">
        <v>10565</v>
      </c>
      <c r="M619" t="s">
        <v>10566</v>
      </c>
      <c r="N619" t="s">
        <v>10580</v>
      </c>
      <c r="Q619" s="16"/>
      <c r="R619" s="16"/>
      <c r="W619">
        <v>7</v>
      </c>
      <c r="X619" s="30" t="s">
        <v>11021</v>
      </c>
      <c r="Y619" s="30">
        <v>1</v>
      </c>
      <c r="Z619" s="30">
        <v>1</v>
      </c>
      <c r="AA619" s="30" t="s">
        <v>10569</v>
      </c>
      <c r="AB619" t="s">
        <v>323</v>
      </c>
      <c r="AC619" t="s">
        <v>10364</v>
      </c>
      <c r="AD619" t="b">
        <v>0</v>
      </c>
      <c r="AF619" t="str">
        <f t="shared" si="37"/>
        <v>1655MTU /13OTU /1655MTU</v>
      </c>
      <c r="AG619">
        <f t="shared" si="38"/>
        <v>3</v>
      </c>
      <c r="AH619">
        <f t="shared" si="39"/>
        <v>3</v>
      </c>
    </row>
    <row r="620" spans="1:34" x14ac:dyDescent="0.25">
      <c r="A620" s="13" t="s">
        <v>408</v>
      </c>
      <c r="B620" t="s">
        <v>263</v>
      </c>
      <c r="C620" s="16">
        <v>139</v>
      </c>
      <c r="D620" s="16" t="s">
        <v>236</v>
      </c>
      <c r="E620" s="16" t="s">
        <v>258</v>
      </c>
      <c r="F620" s="19">
        <v>20</v>
      </c>
      <c r="G620" s="17" t="s">
        <v>247</v>
      </c>
      <c r="H620" s="17">
        <v>1943</v>
      </c>
      <c r="I620" s="71" t="str">
        <f t="shared" si="36"/>
        <v>March 20, 1943</v>
      </c>
      <c r="J620" s="105" t="s">
        <v>230</v>
      </c>
      <c r="K620" s="121" t="s">
        <v>10850</v>
      </c>
      <c r="L620" t="s">
        <v>10565</v>
      </c>
      <c r="M620" t="s">
        <v>10636</v>
      </c>
      <c r="N620" t="s">
        <v>10583</v>
      </c>
      <c r="Q620" s="16"/>
      <c r="R620" s="16"/>
      <c r="W620">
        <v>3</v>
      </c>
      <c r="X620" s="30" t="s">
        <v>10818</v>
      </c>
      <c r="Y620" s="30">
        <v>1</v>
      </c>
      <c r="Z620" s="30">
        <v>1</v>
      </c>
      <c r="AA620" s="30" t="s">
        <v>10558</v>
      </c>
      <c r="AB620">
        <v>139</v>
      </c>
      <c r="AC620" t="s">
        <v>10364</v>
      </c>
      <c r="AD620" t="b">
        <v>0</v>
      </c>
      <c r="AF620" t="str">
        <f t="shared" si="37"/>
        <v>139</v>
      </c>
      <c r="AG620">
        <f t="shared" si="38"/>
        <v>1</v>
      </c>
      <c r="AH620">
        <f t="shared" si="39"/>
        <v>1</v>
      </c>
    </row>
    <row r="621" spans="1:34" x14ac:dyDescent="0.25">
      <c r="A621" s="13" t="s">
        <v>404</v>
      </c>
      <c r="B621" t="s">
        <v>263</v>
      </c>
      <c r="C621" s="16">
        <v>139</v>
      </c>
      <c r="D621" s="16" t="s">
        <v>236</v>
      </c>
      <c r="E621" s="16" t="s">
        <v>258</v>
      </c>
      <c r="F621" s="17">
        <v>16</v>
      </c>
      <c r="G621" s="17" t="s">
        <v>247</v>
      </c>
      <c r="H621" s="17">
        <v>1943</v>
      </c>
      <c r="I621" s="71" t="str">
        <f t="shared" si="36"/>
        <v>March 16, 1943</v>
      </c>
      <c r="J621" s="105" t="s">
        <v>230</v>
      </c>
      <c r="K621" s="121" t="s">
        <v>10844</v>
      </c>
      <c r="L621" t="s">
        <v>10548</v>
      </c>
      <c r="M621" t="s">
        <v>10561</v>
      </c>
      <c r="P621" t="s">
        <v>10562</v>
      </c>
      <c r="Q621" s="16"/>
      <c r="R621" s="16"/>
      <c r="S621" t="s">
        <v>10722</v>
      </c>
      <c r="T621" t="s">
        <v>206</v>
      </c>
      <c r="U621">
        <v>139</v>
      </c>
      <c r="V621" t="s">
        <v>10845</v>
      </c>
      <c r="W621">
        <v>3</v>
      </c>
      <c r="X621" s="30" t="s">
        <v>10818</v>
      </c>
      <c r="Y621" s="30">
        <v>1</v>
      </c>
      <c r="Z621" s="30">
        <v>1</v>
      </c>
      <c r="AA621" s="30" t="s">
        <v>10558</v>
      </c>
      <c r="AB621">
        <v>139</v>
      </c>
      <c r="AC621" t="s">
        <v>10364</v>
      </c>
      <c r="AD621" t="b">
        <v>0</v>
      </c>
      <c r="AF621" t="str">
        <f t="shared" si="37"/>
        <v>139</v>
      </c>
      <c r="AG621">
        <f t="shared" si="38"/>
        <v>1</v>
      </c>
      <c r="AH621">
        <f t="shared" si="39"/>
        <v>1</v>
      </c>
    </row>
    <row r="622" spans="1:34" x14ac:dyDescent="0.25">
      <c r="A622" s="13" t="s">
        <v>544</v>
      </c>
      <c r="B622" t="s">
        <v>263</v>
      </c>
      <c r="C622" s="16">
        <v>139</v>
      </c>
      <c r="D622" s="16" t="s">
        <v>236</v>
      </c>
      <c r="E622" s="16" t="s">
        <v>10</v>
      </c>
      <c r="F622" s="17">
        <v>14</v>
      </c>
      <c r="G622" s="17" t="s">
        <v>264</v>
      </c>
      <c r="H622" s="17">
        <v>1943</v>
      </c>
      <c r="I622" s="71" t="str">
        <f t="shared" si="36"/>
        <v>July 14, 1943</v>
      </c>
      <c r="J622" s="105" t="s">
        <v>10627</v>
      </c>
      <c r="K622" s="121" t="s">
        <v>11045</v>
      </c>
      <c r="L622" t="s">
        <v>10548</v>
      </c>
      <c r="M622" t="s">
        <v>10749</v>
      </c>
      <c r="P622" t="s">
        <v>10654</v>
      </c>
      <c r="Q622" s="16"/>
      <c r="R622" s="16"/>
      <c r="S622" t="s">
        <v>10722</v>
      </c>
      <c r="T622" t="s">
        <v>10615</v>
      </c>
      <c r="U622">
        <v>139</v>
      </c>
      <c r="V622" t="s">
        <v>11046</v>
      </c>
      <c r="W622">
        <v>7</v>
      </c>
      <c r="X622" s="30" t="s">
        <v>11021</v>
      </c>
      <c r="Y622" s="30">
        <v>1</v>
      </c>
      <c r="Z622" s="30">
        <v>1</v>
      </c>
      <c r="AA622" s="30" t="s">
        <v>10558</v>
      </c>
      <c r="AB622">
        <v>139</v>
      </c>
      <c r="AC622" t="s">
        <v>10364</v>
      </c>
      <c r="AD622" t="b">
        <v>0</v>
      </c>
      <c r="AF622" t="str">
        <f t="shared" si="37"/>
        <v>139</v>
      </c>
      <c r="AG622">
        <f t="shared" si="38"/>
        <v>1</v>
      </c>
      <c r="AH622">
        <f t="shared" si="39"/>
        <v>1</v>
      </c>
    </row>
    <row r="623" spans="1:34" x14ac:dyDescent="0.25">
      <c r="A623" s="13" t="s">
        <v>1450</v>
      </c>
      <c r="B623" t="s">
        <v>263</v>
      </c>
      <c r="C623" s="16" t="s">
        <v>1258</v>
      </c>
      <c r="D623" s="16" t="s">
        <v>236</v>
      </c>
      <c r="E623" s="16" t="s">
        <v>10</v>
      </c>
      <c r="F623" s="17">
        <v>29</v>
      </c>
      <c r="G623" s="17" t="s">
        <v>260</v>
      </c>
      <c r="H623" s="17">
        <v>1944</v>
      </c>
      <c r="I623" s="71" t="str">
        <f t="shared" si="36"/>
        <v>June 29, 1944</v>
      </c>
      <c r="J623" s="105" t="s">
        <v>230</v>
      </c>
      <c r="K623" s="121" t="s">
        <v>12155</v>
      </c>
      <c r="L623" s="121" t="s">
        <v>10548</v>
      </c>
      <c r="M623" t="s">
        <v>12153</v>
      </c>
      <c r="P623" t="s">
        <v>10654</v>
      </c>
      <c r="Q623" s="16"/>
      <c r="R623" s="16"/>
      <c r="S623" t="s">
        <v>11375</v>
      </c>
      <c r="T623" t="s">
        <v>10658</v>
      </c>
      <c r="U623">
        <v>627</v>
      </c>
      <c r="V623" t="s">
        <v>12156</v>
      </c>
      <c r="W623">
        <v>6</v>
      </c>
      <c r="X623" s="30" t="s">
        <v>11992</v>
      </c>
      <c r="Y623" s="30">
        <v>1</v>
      </c>
      <c r="Z623" s="30">
        <v>1</v>
      </c>
      <c r="AA623" s="30" t="s">
        <v>10558</v>
      </c>
      <c r="AB623">
        <v>627</v>
      </c>
      <c r="AC623" t="s">
        <v>10364</v>
      </c>
      <c r="AD623" t="b">
        <v>0</v>
      </c>
      <c r="AF623" t="str">
        <f t="shared" si="37"/>
        <v>139 /627</v>
      </c>
      <c r="AG623">
        <f t="shared" si="38"/>
        <v>2</v>
      </c>
      <c r="AH623">
        <f t="shared" si="39"/>
        <v>2</v>
      </c>
    </row>
    <row r="624" spans="1:34" x14ac:dyDescent="0.25">
      <c r="A624" s="13" t="s">
        <v>537</v>
      </c>
      <c r="B624" t="s">
        <v>263</v>
      </c>
      <c r="C624" s="16">
        <v>540</v>
      </c>
      <c r="D624" s="16" t="s">
        <v>236</v>
      </c>
      <c r="E624" s="16" t="s">
        <v>237</v>
      </c>
      <c r="F624" s="17">
        <v>11</v>
      </c>
      <c r="G624" s="17" t="s">
        <v>264</v>
      </c>
      <c r="H624" s="17">
        <v>1943</v>
      </c>
      <c r="I624" s="71" t="str">
        <f t="shared" si="36"/>
        <v>July 11, 1943</v>
      </c>
      <c r="J624" s="105" t="s">
        <v>230</v>
      </c>
      <c r="K624" s="121" t="s">
        <v>11036</v>
      </c>
      <c r="L624" t="s">
        <v>10565</v>
      </c>
      <c r="N624" t="s">
        <v>10721</v>
      </c>
      <c r="Q624" s="16"/>
      <c r="R624" s="16"/>
      <c r="W624">
        <v>7</v>
      </c>
      <c r="X624" s="30" t="s">
        <v>11021</v>
      </c>
      <c r="Y624" s="30">
        <v>1</v>
      </c>
      <c r="Z624" s="30">
        <v>1</v>
      </c>
      <c r="AA624" s="30" t="s">
        <v>10558</v>
      </c>
      <c r="AB624">
        <v>540</v>
      </c>
      <c r="AC624" t="s">
        <v>10364</v>
      </c>
      <c r="AD624" t="b">
        <v>0</v>
      </c>
      <c r="AF624" t="str">
        <f t="shared" si="37"/>
        <v>540</v>
      </c>
      <c r="AG624">
        <f t="shared" si="38"/>
        <v>1</v>
      </c>
      <c r="AH624">
        <f t="shared" si="39"/>
        <v>1</v>
      </c>
    </row>
    <row r="625" spans="1:34" x14ac:dyDescent="0.25">
      <c r="A625" s="13" t="s">
        <v>4698</v>
      </c>
      <c r="B625" t="s">
        <v>263</v>
      </c>
      <c r="C625" s="16" t="s">
        <v>4699</v>
      </c>
      <c r="D625" s="16"/>
      <c r="E625" s="16"/>
      <c r="F625" s="17">
        <v>15</v>
      </c>
      <c r="G625" s="17" t="s">
        <v>309</v>
      </c>
      <c r="H625" s="17">
        <v>1946</v>
      </c>
      <c r="I625" s="71" t="str">
        <f t="shared" si="36"/>
        <v>October 15, 1946</v>
      </c>
      <c r="J625" s="105"/>
      <c r="K625" s="121" t="s">
        <v>15469</v>
      </c>
      <c r="L625" t="s">
        <v>10801</v>
      </c>
      <c r="R625" s="16"/>
      <c r="S625" t="s">
        <v>10587</v>
      </c>
      <c r="T625" t="s">
        <v>0</v>
      </c>
      <c r="U625">
        <v>105</v>
      </c>
      <c r="V625" t="s">
        <v>15470</v>
      </c>
      <c r="W625">
        <v>10</v>
      </c>
      <c r="X625" s="30"/>
      <c r="Y625" s="30">
        <v>0</v>
      </c>
      <c r="Z625" s="30">
        <v>1</v>
      </c>
      <c r="AA625" s="30" t="e">
        <v>#N/A</v>
      </c>
      <c r="AB625">
        <v>627</v>
      </c>
      <c r="AC625" t="s">
        <v>10364</v>
      </c>
      <c r="AD625" t="b">
        <v>0</v>
      </c>
      <c r="AF625" t="str">
        <f t="shared" si="37"/>
        <v>105 /618 /139 /627</v>
      </c>
      <c r="AG625">
        <f t="shared" si="38"/>
        <v>4</v>
      </c>
      <c r="AH625">
        <f t="shared" si="39"/>
        <v>4</v>
      </c>
    </row>
    <row r="626" spans="1:34" x14ac:dyDescent="0.25">
      <c r="A626" s="45" t="s">
        <v>714</v>
      </c>
      <c r="B626" t="s">
        <v>263</v>
      </c>
      <c r="C626" s="46" t="s">
        <v>337</v>
      </c>
      <c r="D626" s="46" t="s">
        <v>236</v>
      </c>
      <c r="E626" s="46" t="s">
        <v>10</v>
      </c>
      <c r="F626" s="47">
        <v>20</v>
      </c>
      <c r="G626" s="17" t="s">
        <v>309</v>
      </c>
      <c r="H626" s="17">
        <v>1943</v>
      </c>
      <c r="I626" s="71" t="str">
        <f t="shared" si="36"/>
        <v>October 20, 1943</v>
      </c>
      <c r="J626" s="105" t="s">
        <v>10627</v>
      </c>
      <c r="K626" s="121" t="s">
        <v>11252</v>
      </c>
      <c r="L626" s="53" t="s">
        <v>10548</v>
      </c>
      <c r="M626" t="s">
        <v>10749</v>
      </c>
      <c r="N626" s="53" t="s">
        <v>10567</v>
      </c>
      <c r="O626" s="53"/>
      <c r="P626" t="s">
        <v>10654</v>
      </c>
      <c r="Q626" s="16"/>
      <c r="R626" s="16"/>
      <c r="S626" t="s">
        <v>10587</v>
      </c>
      <c r="T626" t="s">
        <v>10516</v>
      </c>
      <c r="U626">
        <v>105</v>
      </c>
      <c r="V626" t="s">
        <v>11253</v>
      </c>
      <c r="W626" s="30">
        <v>10</v>
      </c>
      <c r="X626" s="30" t="s">
        <v>11219</v>
      </c>
      <c r="Y626" s="30">
        <v>1</v>
      </c>
      <c r="Z626" s="30">
        <v>1</v>
      </c>
      <c r="AA626" s="30" t="s">
        <v>10558</v>
      </c>
      <c r="AB626">
        <v>139</v>
      </c>
      <c r="AC626" t="s">
        <v>10364</v>
      </c>
      <c r="AD626" t="b">
        <v>0</v>
      </c>
      <c r="AF626" t="str">
        <f t="shared" si="37"/>
        <v>105 /139</v>
      </c>
      <c r="AG626">
        <f t="shared" si="38"/>
        <v>2</v>
      </c>
      <c r="AH626">
        <f t="shared" si="39"/>
        <v>2</v>
      </c>
    </row>
    <row r="627" spans="1:34" x14ac:dyDescent="0.25">
      <c r="A627" s="13" t="s">
        <v>4222</v>
      </c>
      <c r="B627" t="s">
        <v>263</v>
      </c>
      <c r="C627" s="16" t="s">
        <v>4223</v>
      </c>
      <c r="D627" s="16"/>
      <c r="E627" s="16"/>
      <c r="F627" s="17">
        <v>5</v>
      </c>
      <c r="G627" s="17" t="s">
        <v>250</v>
      </c>
      <c r="H627" s="17">
        <v>1946</v>
      </c>
      <c r="I627" s="71" t="str">
        <f t="shared" si="36"/>
        <v>April 5, 1946</v>
      </c>
      <c r="J627" s="105"/>
      <c r="K627" s="121" t="s">
        <v>15158</v>
      </c>
      <c r="L627" t="s">
        <v>10801</v>
      </c>
      <c r="R627" s="16"/>
      <c r="W627">
        <v>4</v>
      </c>
      <c r="X627" s="30"/>
      <c r="Y627" s="30">
        <v>0</v>
      </c>
      <c r="Z627" s="30">
        <v>1</v>
      </c>
      <c r="AA627" s="30" t="e">
        <v>#N/A</v>
      </c>
      <c r="AB627">
        <v>618</v>
      </c>
      <c r="AC627" t="s">
        <v>10364</v>
      </c>
      <c r="AD627" t="b">
        <v>0</v>
      </c>
      <c r="AF627" t="str">
        <f t="shared" si="37"/>
        <v>105 /618</v>
      </c>
      <c r="AG627">
        <f t="shared" si="38"/>
        <v>2</v>
      </c>
      <c r="AH627">
        <f t="shared" si="39"/>
        <v>2</v>
      </c>
    </row>
    <row r="628" spans="1:34" x14ac:dyDescent="0.25">
      <c r="A628" s="13" t="s">
        <v>1862</v>
      </c>
      <c r="B628" t="s">
        <v>263</v>
      </c>
      <c r="C628" s="16" t="s">
        <v>1359</v>
      </c>
      <c r="D628" s="16" t="s">
        <v>236</v>
      </c>
      <c r="E628" s="16" t="s">
        <v>10</v>
      </c>
      <c r="F628" s="17">
        <v>26</v>
      </c>
      <c r="G628" s="17" t="s">
        <v>294</v>
      </c>
      <c r="H628" s="17">
        <v>1944</v>
      </c>
      <c r="I628" s="71" t="str">
        <f t="shared" si="36"/>
        <v>September 26, 1944</v>
      </c>
      <c r="J628" s="105" t="s">
        <v>10627</v>
      </c>
      <c r="K628" s="121" t="s">
        <v>12736</v>
      </c>
      <c r="L628" s="121" t="s">
        <v>10565</v>
      </c>
      <c r="M628" t="s">
        <v>10636</v>
      </c>
      <c r="N628" t="s">
        <v>10953</v>
      </c>
      <c r="R628" s="16"/>
      <c r="S628" t="s">
        <v>11375</v>
      </c>
      <c r="T628" t="s">
        <v>10615</v>
      </c>
      <c r="U628">
        <v>627</v>
      </c>
      <c r="V628" t="s">
        <v>12737</v>
      </c>
      <c r="W628">
        <v>9</v>
      </c>
      <c r="X628" s="30" t="s">
        <v>12574</v>
      </c>
      <c r="Y628" s="30">
        <v>1</v>
      </c>
      <c r="Z628" s="30">
        <v>1</v>
      </c>
      <c r="AA628" s="30" t="s">
        <v>10558</v>
      </c>
      <c r="AB628">
        <v>627</v>
      </c>
      <c r="AC628" t="s">
        <v>10364</v>
      </c>
      <c r="AD628" t="b">
        <v>0</v>
      </c>
      <c r="AF628" t="str">
        <f t="shared" si="37"/>
        <v>105 /139 /627</v>
      </c>
      <c r="AG628">
        <f t="shared" si="38"/>
        <v>3</v>
      </c>
      <c r="AH628">
        <f t="shared" si="39"/>
        <v>3</v>
      </c>
    </row>
    <row r="629" spans="1:34" x14ac:dyDescent="0.25">
      <c r="A629" s="13" t="s">
        <v>423</v>
      </c>
      <c r="B629" t="s">
        <v>263</v>
      </c>
      <c r="C629" s="16">
        <v>105</v>
      </c>
      <c r="D629" s="16" t="s">
        <v>236</v>
      </c>
      <c r="E629" s="16" t="s">
        <v>258</v>
      </c>
      <c r="F629" s="17">
        <v>28</v>
      </c>
      <c r="G629" s="17" t="s">
        <v>247</v>
      </c>
      <c r="H629" s="17">
        <v>1943</v>
      </c>
      <c r="I629" s="71" t="str">
        <f t="shared" si="36"/>
        <v>March 28, 1943</v>
      </c>
      <c r="J629" s="105" t="s">
        <v>230</v>
      </c>
      <c r="K629" s="121" t="s">
        <v>10874</v>
      </c>
      <c r="L629" t="s">
        <v>10548</v>
      </c>
      <c r="M629" t="s">
        <v>10598</v>
      </c>
      <c r="N629" t="s">
        <v>10664</v>
      </c>
      <c r="O629" t="s">
        <v>10612</v>
      </c>
      <c r="P629" t="s">
        <v>10552</v>
      </c>
      <c r="Q629" s="16" t="s">
        <v>10872</v>
      </c>
      <c r="R629" s="16"/>
      <c r="S629" t="s">
        <v>10587</v>
      </c>
      <c r="T629" t="s">
        <v>221</v>
      </c>
      <c r="U629">
        <v>105</v>
      </c>
      <c r="V629" t="s">
        <v>10875</v>
      </c>
      <c r="W629">
        <v>3</v>
      </c>
      <c r="X629" s="30" t="s">
        <v>10818</v>
      </c>
      <c r="Y629" s="30">
        <v>1</v>
      </c>
      <c r="Z629" s="30">
        <v>1</v>
      </c>
      <c r="AA629" s="30" t="s">
        <v>10558</v>
      </c>
      <c r="AB629">
        <v>105</v>
      </c>
      <c r="AC629" t="s">
        <v>10364</v>
      </c>
      <c r="AD629" t="b">
        <v>0</v>
      </c>
      <c r="AF629" t="str">
        <f t="shared" si="37"/>
        <v>105</v>
      </c>
      <c r="AG629">
        <f t="shared" si="38"/>
        <v>1</v>
      </c>
      <c r="AH629">
        <f t="shared" si="39"/>
        <v>1</v>
      </c>
    </row>
    <row r="630" spans="1:34" x14ac:dyDescent="0.25">
      <c r="A630" s="13" t="s">
        <v>466</v>
      </c>
      <c r="B630" t="s">
        <v>263</v>
      </c>
      <c r="C630" s="16">
        <v>540</v>
      </c>
      <c r="D630" s="16" t="s">
        <v>236</v>
      </c>
      <c r="E630" s="16" t="s">
        <v>237</v>
      </c>
      <c r="F630" s="17">
        <v>14</v>
      </c>
      <c r="G630" s="17" t="s">
        <v>253</v>
      </c>
      <c r="H630" s="17">
        <v>1943</v>
      </c>
      <c r="I630" s="71" t="str">
        <f t="shared" si="36"/>
        <v>May 14, 1943</v>
      </c>
      <c r="J630" s="105" t="s">
        <v>230</v>
      </c>
      <c r="K630" s="121" t="s">
        <v>10936</v>
      </c>
      <c r="L630" t="s">
        <v>10548</v>
      </c>
      <c r="M630" s="26" t="s">
        <v>10937</v>
      </c>
      <c r="N630" s="26" t="s">
        <v>10937</v>
      </c>
      <c r="O630" s="26" t="s">
        <v>10938</v>
      </c>
      <c r="P630" t="s">
        <v>10552</v>
      </c>
      <c r="Q630" s="16" t="s">
        <v>10939</v>
      </c>
      <c r="R630" s="16"/>
      <c r="W630">
        <v>5</v>
      </c>
      <c r="X630" s="30" t="s">
        <v>10924</v>
      </c>
      <c r="Y630" s="30">
        <v>1</v>
      </c>
      <c r="Z630" s="30">
        <v>1</v>
      </c>
      <c r="AA630" s="30" t="s">
        <v>10558</v>
      </c>
      <c r="AB630">
        <v>540</v>
      </c>
      <c r="AC630" t="s">
        <v>10364</v>
      </c>
      <c r="AD630" t="b">
        <v>0</v>
      </c>
      <c r="AF630" t="str">
        <f t="shared" si="37"/>
        <v>540</v>
      </c>
      <c r="AG630">
        <f t="shared" si="38"/>
        <v>1</v>
      </c>
      <c r="AH630">
        <f t="shared" si="39"/>
        <v>1</v>
      </c>
    </row>
    <row r="631" spans="1:34" x14ac:dyDescent="0.25">
      <c r="A631" s="13" t="s">
        <v>4224</v>
      </c>
      <c r="B631" t="s">
        <v>263</v>
      </c>
      <c r="C631" s="16">
        <v>618</v>
      </c>
      <c r="D631" s="16" t="s">
        <v>236</v>
      </c>
      <c r="E631" s="16" t="s">
        <v>432</v>
      </c>
      <c r="F631" s="17">
        <v>5</v>
      </c>
      <c r="G631" s="17" t="s">
        <v>250</v>
      </c>
      <c r="H631" s="17">
        <v>1946</v>
      </c>
      <c r="I631" s="71" t="str">
        <f t="shared" si="36"/>
        <v>April 5, 1946</v>
      </c>
      <c r="J631" s="105"/>
      <c r="K631" s="121" t="s">
        <v>15158</v>
      </c>
      <c r="L631" t="s">
        <v>10801</v>
      </c>
      <c r="R631" s="16"/>
      <c r="W631">
        <v>4</v>
      </c>
      <c r="X631" s="30"/>
      <c r="Y631" s="30">
        <v>0</v>
      </c>
      <c r="Z631" s="30">
        <v>1</v>
      </c>
      <c r="AA631" s="30" t="e">
        <v>#N/A</v>
      </c>
      <c r="AB631">
        <v>618</v>
      </c>
      <c r="AC631" t="s">
        <v>10364</v>
      </c>
      <c r="AD631" t="b">
        <v>0</v>
      </c>
      <c r="AF631" t="str">
        <f t="shared" si="37"/>
        <v>618</v>
      </c>
      <c r="AG631">
        <f t="shared" si="38"/>
        <v>1</v>
      </c>
      <c r="AH631">
        <f t="shared" si="39"/>
        <v>1</v>
      </c>
    </row>
    <row r="632" spans="1:34" x14ac:dyDescent="0.25">
      <c r="A632" s="13" t="s">
        <v>3912</v>
      </c>
      <c r="B632" t="s">
        <v>263</v>
      </c>
      <c r="C632" s="16" t="s">
        <v>3913</v>
      </c>
      <c r="D632" s="16" t="s">
        <v>236</v>
      </c>
      <c r="E632" s="16" t="s">
        <v>10</v>
      </c>
      <c r="F632" s="17">
        <v>21</v>
      </c>
      <c r="G632" s="17" t="s">
        <v>294</v>
      </c>
      <c r="H632" s="17">
        <v>1945</v>
      </c>
      <c r="I632" s="71" t="str">
        <f t="shared" si="36"/>
        <v>September 21, 1945</v>
      </c>
      <c r="J632" s="105"/>
      <c r="K632" s="121" t="s">
        <v>14927</v>
      </c>
      <c r="L632" t="s">
        <v>10801</v>
      </c>
      <c r="R632" s="16"/>
      <c r="S632" t="s">
        <v>11375</v>
      </c>
      <c r="T632" t="s">
        <v>14928</v>
      </c>
      <c r="U632">
        <v>627</v>
      </c>
      <c r="V632" t="s">
        <v>14929</v>
      </c>
      <c r="W632">
        <v>9</v>
      </c>
      <c r="X632" s="30"/>
      <c r="Y632" s="30">
        <v>0</v>
      </c>
      <c r="Z632" s="30">
        <v>1</v>
      </c>
      <c r="AA632" s="30" t="e">
        <v>#N/A</v>
      </c>
      <c r="AB632">
        <v>627</v>
      </c>
      <c r="AC632" t="s">
        <v>10364</v>
      </c>
      <c r="AD632" t="b">
        <v>0</v>
      </c>
      <c r="AF632" t="str">
        <f t="shared" si="37"/>
        <v>109 /RAE /692 /627</v>
      </c>
      <c r="AG632">
        <f t="shared" si="38"/>
        <v>4</v>
      </c>
      <c r="AH632">
        <f t="shared" si="39"/>
        <v>4</v>
      </c>
    </row>
    <row r="633" spans="1:34" x14ac:dyDescent="0.25">
      <c r="A633" s="13" t="s">
        <v>4659</v>
      </c>
      <c r="B633" t="s">
        <v>263</v>
      </c>
      <c r="C633" s="16" t="s">
        <v>2536</v>
      </c>
      <c r="D633" s="16"/>
      <c r="E633" s="16" t="s">
        <v>324</v>
      </c>
      <c r="F633" s="17">
        <v>14</v>
      </c>
      <c r="G633" s="17" t="s">
        <v>309</v>
      </c>
      <c r="H633" s="17">
        <v>1946</v>
      </c>
      <c r="I633" s="71" t="str">
        <f t="shared" si="36"/>
        <v>October 14, 1946</v>
      </c>
      <c r="J633" s="105"/>
      <c r="K633" s="121" t="s">
        <v>15442</v>
      </c>
      <c r="L633" t="s">
        <v>10801</v>
      </c>
      <c r="R633" s="16"/>
      <c r="S633" t="s">
        <v>10862</v>
      </c>
      <c r="T633" t="s">
        <v>22</v>
      </c>
      <c r="U633">
        <v>109</v>
      </c>
      <c r="V633" t="s">
        <v>15443</v>
      </c>
      <c r="W633">
        <v>10</v>
      </c>
      <c r="X633" s="30"/>
      <c r="Y633" s="30">
        <v>0</v>
      </c>
      <c r="Z633" s="30">
        <v>1</v>
      </c>
      <c r="AA633" s="30" t="s">
        <v>10569</v>
      </c>
      <c r="AB633" t="s">
        <v>13306</v>
      </c>
      <c r="AC633" t="s">
        <v>10364</v>
      </c>
      <c r="AD633" t="b">
        <v>0</v>
      </c>
      <c r="AF633" t="str">
        <f t="shared" si="37"/>
        <v>109 /1655MTU /NTU</v>
      </c>
      <c r="AG633">
        <f t="shared" si="38"/>
        <v>3</v>
      </c>
      <c r="AH633">
        <f t="shared" si="39"/>
        <v>3</v>
      </c>
    </row>
    <row r="634" spans="1:34" x14ac:dyDescent="0.25">
      <c r="A634" s="13" t="s">
        <v>3487</v>
      </c>
      <c r="B634" t="s">
        <v>263</v>
      </c>
      <c r="C634" s="16" t="s">
        <v>609</v>
      </c>
      <c r="D634" s="16" t="s">
        <v>236</v>
      </c>
      <c r="E634" s="16" t="s">
        <v>324</v>
      </c>
      <c r="F634" s="17">
        <v>2</v>
      </c>
      <c r="G634" s="17" t="s">
        <v>264</v>
      </c>
      <c r="H634" s="17">
        <v>1945</v>
      </c>
      <c r="I634" s="71" t="str">
        <f t="shared" si="36"/>
        <v>July 2, 1945</v>
      </c>
      <c r="J634" s="105" t="s">
        <v>230</v>
      </c>
      <c r="K634" s="121" t="s">
        <v>14579</v>
      </c>
      <c r="L634" t="s">
        <v>10801</v>
      </c>
      <c r="R634" s="16"/>
      <c r="W634">
        <v>7</v>
      </c>
      <c r="X634" s="30" t="s">
        <v>14574</v>
      </c>
      <c r="Y634" s="30">
        <v>0</v>
      </c>
      <c r="Z634" s="30">
        <v>1</v>
      </c>
      <c r="AA634" s="30" t="s">
        <v>10569</v>
      </c>
      <c r="AB634" t="s">
        <v>609</v>
      </c>
      <c r="AC634" t="s">
        <v>10364</v>
      </c>
      <c r="AD634" t="b">
        <v>0</v>
      </c>
      <c r="AF634" t="str">
        <f t="shared" si="37"/>
        <v>8OTU</v>
      </c>
      <c r="AG634">
        <f t="shared" si="38"/>
        <v>1</v>
      </c>
      <c r="AH634">
        <f t="shared" si="39"/>
        <v>1</v>
      </c>
    </row>
    <row r="635" spans="1:34" x14ac:dyDescent="0.25">
      <c r="A635" s="13" t="s">
        <v>1300</v>
      </c>
      <c r="B635" t="s">
        <v>263</v>
      </c>
      <c r="C635" s="16" t="s">
        <v>548</v>
      </c>
      <c r="D635" s="16" t="s">
        <v>236</v>
      </c>
      <c r="E635" s="16" t="s">
        <v>324</v>
      </c>
      <c r="F635" s="17">
        <v>21</v>
      </c>
      <c r="G635" s="17" t="s">
        <v>253</v>
      </c>
      <c r="H635" s="17">
        <v>1944</v>
      </c>
      <c r="I635" s="71" t="str">
        <f t="shared" si="36"/>
        <v>May 21, 1944</v>
      </c>
      <c r="J635" s="105" t="s">
        <v>230</v>
      </c>
      <c r="K635" s="121" t="s">
        <v>11949</v>
      </c>
      <c r="L635" s="121" t="s">
        <v>10565</v>
      </c>
      <c r="M635" t="s">
        <v>10566</v>
      </c>
      <c r="N635" t="s">
        <v>11055</v>
      </c>
      <c r="Q635" s="16"/>
      <c r="R635" s="16"/>
      <c r="W635">
        <v>5</v>
      </c>
      <c r="X635" s="30" t="s">
        <v>11848</v>
      </c>
      <c r="Y635" s="30">
        <v>1</v>
      </c>
      <c r="Z635" s="30">
        <v>1</v>
      </c>
      <c r="AA635" s="30" t="s">
        <v>10569</v>
      </c>
      <c r="AB635" t="s">
        <v>323</v>
      </c>
      <c r="AC635" t="s">
        <v>10364</v>
      </c>
      <c r="AD635" t="b">
        <v>0</v>
      </c>
      <c r="AF635" t="str">
        <f t="shared" si="37"/>
        <v>1655MTU /13OTU /1655MTU</v>
      </c>
      <c r="AG635">
        <f t="shared" si="38"/>
        <v>3</v>
      </c>
      <c r="AH635">
        <f t="shared" si="39"/>
        <v>3</v>
      </c>
    </row>
    <row r="636" spans="1:34" x14ac:dyDescent="0.25">
      <c r="A636" s="13" t="s">
        <v>4225</v>
      </c>
      <c r="B636" t="s">
        <v>263</v>
      </c>
      <c r="C636" s="16">
        <v>618</v>
      </c>
      <c r="D636" s="16" t="s">
        <v>236</v>
      </c>
      <c r="E636" s="16" t="s">
        <v>432</v>
      </c>
      <c r="F636" s="17">
        <v>5</v>
      </c>
      <c r="G636" s="17" t="s">
        <v>250</v>
      </c>
      <c r="H636" s="17">
        <v>1946</v>
      </c>
      <c r="I636" s="71" t="str">
        <f t="shared" ref="I636:I699" si="40">G636&amp;" "&amp;F636&amp;", "&amp;H636</f>
        <v>April 5, 1946</v>
      </c>
      <c r="J636" s="105"/>
      <c r="K636" s="121" t="s">
        <v>15158</v>
      </c>
      <c r="L636" t="s">
        <v>10801</v>
      </c>
      <c r="R636" s="16"/>
      <c r="W636">
        <v>4</v>
      </c>
      <c r="X636" s="30"/>
      <c r="Y636" s="30">
        <v>0</v>
      </c>
      <c r="Z636" s="30">
        <v>1</v>
      </c>
      <c r="AA636" s="30" t="e">
        <v>#N/A</v>
      </c>
      <c r="AB636">
        <v>618</v>
      </c>
      <c r="AC636" t="s">
        <v>10364</v>
      </c>
      <c r="AD636" t="b">
        <v>0</v>
      </c>
      <c r="AF636" t="str">
        <f t="shared" si="37"/>
        <v>618</v>
      </c>
      <c r="AG636">
        <f t="shared" si="38"/>
        <v>1</v>
      </c>
      <c r="AH636">
        <f t="shared" si="39"/>
        <v>1</v>
      </c>
    </row>
    <row r="637" spans="1:34" x14ac:dyDescent="0.25">
      <c r="A637" s="13" t="s">
        <v>3464</v>
      </c>
      <c r="B637" t="s">
        <v>263</v>
      </c>
      <c r="C637" s="16" t="s">
        <v>3465</v>
      </c>
      <c r="D637" s="16" t="s">
        <v>236</v>
      </c>
      <c r="E637" s="16" t="s">
        <v>10</v>
      </c>
      <c r="F637" s="17">
        <v>28</v>
      </c>
      <c r="G637" s="17" t="s">
        <v>260</v>
      </c>
      <c r="H637" s="17">
        <v>1945</v>
      </c>
      <c r="I637" s="71" t="str">
        <f t="shared" si="40"/>
        <v>June 28, 1945</v>
      </c>
      <c r="J637" s="105" t="s">
        <v>230</v>
      </c>
      <c r="K637" s="121" t="s">
        <v>14560</v>
      </c>
      <c r="L637" t="s">
        <v>10801</v>
      </c>
      <c r="R637" s="16"/>
      <c r="S637" t="s">
        <v>11375</v>
      </c>
      <c r="T637" t="s">
        <v>98</v>
      </c>
      <c r="U637">
        <v>627</v>
      </c>
      <c r="V637" t="s">
        <v>14562</v>
      </c>
      <c r="W637">
        <v>6</v>
      </c>
      <c r="X637" s="30" t="s">
        <v>14424</v>
      </c>
      <c r="Y637" s="30">
        <v>0</v>
      </c>
      <c r="Z637" s="30">
        <v>1</v>
      </c>
      <c r="AA637" s="30" t="s">
        <v>10558</v>
      </c>
      <c r="AB637">
        <v>627</v>
      </c>
      <c r="AC637" t="s">
        <v>10364</v>
      </c>
      <c r="AD637" t="b">
        <v>0</v>
      </c>
      <c r="AF637" t="str">
        <f t="shared" si="37"/>
        <v>618 /627</v>
      </c>
      <c r="AG637">
        <f t="shared" si="38"/>
        <v>2</v>
      </c>
      <c r="AH637">
        <f t="shared" si="39"/>
        <v>2</v>
      </c>
    </row>
    <row r="638" spans="1:34" x14ac:dyDescent="0.25">
      <c r="A638" s="13" t="s">
        <v>4226</v>
      </c>
      <c r="B638" t="s">
        <v>263</v>
      </c>
      <c r="C638" s="16">
        <v>618</v>
      </c>
      <c r="D638" s="16" t="s">
        <v>236</v>
      </c>
      <c r="E638" s="16" t="s">
        <v>432</v>
      </c>
      <c r="F638" s="17">
        <v>5</v>
      </c>
      <c r="G638" s="17" t="s">
        <v>250</v>
      </c>
      <c r="H638" s="17">
        <v>1946</v>
      </c>
      <c r="I638" s="71" t="str">
        <f t="shared" si="40"/>
        <v>April 5, 1946</v>
      </c>
      <c r="J638" s="105"/>
      <c r="K638" s="121" t="s">
        <v>15158</v>
      </c>
      <c r="L638" t="s">
        <v>10801</v>
      </c>
      <c r="R638" s="16"/>
      <c r="W638">
        <v>4</v>
      </c>
      <c r="X638" s="30"/>
      <c r="Y638" s="30">
        <v>0</v>
      </c>
      <c r="Z638" s="30">
        <v>1</v>
      </c>
      <c r="AA638" s="30" t="e">
        <v>#N/A</v>
      </c>
      <c r="AB638">
        <v>618</v>
      </c>
      <c r="AC638" t="s">
        <v>10364</v>
      </c>
      <c r="AD638" t="b">
        <v>0</v>
      </c>
      <c r="AF638" t="str">
        <f t="shared" si="37"/>
        <v>618</v>
      </c>
      <c r="AG638">
        <f t="shared" si="38"/>
        <v>1</v>
      </c>
      <c r="AH638">
        <f t="shared" si="39"/>
        <v>1</v>
      </c>
    </row>
    <row r="639" spans="1:34" x14ac:dyDescent="0.25">
      <c r="A639" s="13" t="s">
        <v>458</v>
      </c>
      <c r="B639" t="s">
        <v>263</v>
      </c>
      <c r="C639" s="16">
        <v>540</v>
      </c>
      <c r="D639" s="16" t="s">
        <v>236</v>
      </c>
      <c r="E639" s="16" t="s">
        <v>237</v>
      </c>
      <c r="F639" s="17">
        <v>3</v>
      </c>
      <c r="G639" s="17" t="s">
        <v>253</v>
      </c>
      <c r="H639" s="17">
        <v>1943</v>
      </c>
      <c r="I639" s="71" t="str">
        <f t="shared" si="40"/>
        <v>May 3, 1943</v>
      </c>
      <c r="J639" s="105" t="s">
        <v>230</v>
      </c>
      <c r="K639" s="121" t="s">
        <v>10926</v>
      </c>
      <c r="L639" t="s">
        <v>10590</v>
      </c>
      <c r="M639" t="s">
        <v>10591</v>
      </c>
      <c r="P639" t="s">
        <v>10592</v>
      </c>
      <c r="Q639" s="16"/>
      <c r="R639" s="16"/>
      <c r="W639">
        <v>5</v>
      </c>
      <c r="X639" s="30" t="s">
        <v>10924</v>
      </c>
      <c r="Y639" s="30">
        <v>1</v>
      </c>
      <c r="Z639" s="30">
        <v>1</v>
      </c>
      <c r="AA639" s="30" t="s">
        <v>10558</v>
      </c>
      <c r="AB639">
        <v>540</v>
      </c>
      <c r="AC639" t="s">
        <v>10364</v>
      </c>
      <c r="AD639" t="b">
        <v>0</v>
      </c>
      <c r="AF639" t="str">
        <f t="shared" si="37"/>
        <v>540</v>
      </c>
      <c r="AG639">
        <f t="shared" si="38"/>
        <v>1</v>
      </c>
      <c r="AH639">
        <f t="shared" si="39"/>
        <v>1</v>
      </c>
    </row>
    <row r="640" spans="1:34" x14ac:dyDescent="0.25">
      <c r="A640" s="13" t="s">
        <v>896</v>
      </c>
      <c r="B640" t="s">
        <v>263</v>
      </c>
      <c r="C640" s="16" t="s">
        <v>897</v>
      </c>
      <c r="D640" s="16" t="s">
        <v>236</v>
      </c>
      <c r="E640" s="16" t="s">
        <v>432</v>
      </c>
      <c r="F640" s="17">
        <v>8</v>
      </c>
      <c r="G640" s="17" t="s">
        <v>243</v>
      </c>
      <c r="H640" s="17">
        <v>1944</v>
      </c>
      <c r="I640" s="71" t="str">
        <f t="shared" si="40"/>
        <v>January 8, 1944</v>
      </c>
      <c r="J640" s="105" t="s">
        <v>230</v>
      </c>
      <c r="K640" s="121" t="s">
        <v>11458</v>
      </c>
      <c r="L640" t="s">
        <v>10565</v>
      </c>
      <c r="M640" t="s">
        <v>10566</v>
      </c>
      <c r="N640" t="s">
        <v>10676</v>
      </c>
      <c r="Q640" s="16"/>
      <c r="R640" s="16"/>
      <c r="W640">
        <v>1</v>
      </c>
      <c r="X640" s="30" t="s">
        <v>11426</v>
      </c>
      <c r="Y640" s="30">
        <v>1</v>
      </c>
      <c r="Z640" s="30">
        <v>1</v>
      </c>
      <c r="AA640" s="30" t="s">
        <v>10569</v>
      </c>
      <c r="AB640">
        <v>618</v>
      </c>
      <c r="AC640" t="s">
        <v>10364</v>
      </c>
      <c r="AD640" t="b">
        <v>0</v>
      </c>
      <c r="AF640" t="str">
        <f t="shared" si="37"/>
        <v>Manston /618</v>
      </c>
      <c r="AG640">
        <f t="shared" si="38"/>
        <v>2</v>
      </c>
      <c r="AH640">
        <f t="shared" si="39"/>
        <v>2</v>
      </c>
    </row>
    <row r="641" spans="1:34" x14ac:dyDescent="0.25">
      <c r="A641" s="13" t="s">
        <v>1576</v>
      </c>
      <c r="B641" t="s">
        <v>263</v>
      </c>
      <c r="C641" s="16" t="s">
        <v>1577</v>
      </c>
      <c r="D641" s="16" t="s">
        <v>236</v>
      </c>
      <c r="E641" s="16" t="s">
        <v>10</v>
      </c>
      <c r="F641" s="17">
        <v>27</v>
      </c>
      <c r="G641" s="17" t="s">
        <v>264</v>
      </c>
      <c r="H641" s="17">
        <v>1944</v>
      </c>
      <c r="I641" s="71" t="str">
        <f t="shared" si="40"/>
        <v>July 27, 1944</v>
      </c>
      <c r="J641" s="105" t="s">
        <v>230</v>
      </c>
      <c r="K641" s="121" t="s">
        <v>12348</v>
      </c>
      <c r="L641" s="121" t="s">
        <v>10565</v>
      </c>
      <c r="M641" t="s">
        <v>10636</v>
      </c>
      <c r="N641" t="s">
        <v>12109</v>
      </c>
      <c r="R641" s="16"/>
      <c r="S641" t="s">
        <v>11375</v>
      </c>
      <c r="T641" t="s">
        <v>73</v>
      </c>
      <c r="U641">
        <v>627</v>
      </c>
      <c r="V641" t="s">
        <v>12349</v>
      </c>
      <c r="W641">
        <v>7</v>
      </c>
      <c r="X641" s="30" t="s">
        <v>12166</v>
      </c>
      <c r="Y641" s="30">
        <v>1</v>
      </c>
      <c r="Z641" s="30">
        <v>1</v>
      </c>
      <c r="AA641" s="30" t="s">
        <v>10558</v>
      </c>
      <c r="AB641">
        <v>627</v>
      </c>
      <c r="AC641" t="s">
        <v>10364</v>
      </c>
      <c r="AD641" t="b">
        <v>0</v>
      </c>
      <c r="AF641" t="str">
        <f t="shared" si="37"/>
        <v>618 /627 /692 /627</v>
      </c>
      <c r="AG641">
        <f t="shared" si="38"/>
        <v>4</v>
      </c>
      <c r="AH641">
        <f t="shared" si="39"/>
        <v>4</v>
      </c>
    </row>
    <row r="642" spans="1:34" x14ac:dyDescent="0.25">
      <c r="A642" s="13" t="s">
        <v>1842</v>
      </c>
      <c r="B642" t="s">
        <v>263</v>
      </c>
      <c r="C642" s="16" t="s">
        <v>1843</v>
      </c>
      <c r="D642" s="16" t="s">
        <v>236</v>
      </c>
      <c r="E642" s="16" t="s">
        <v>656</v>
      </c>
      <c r="F642" s="17">
        <v>23</v>
      </c>
      <c r="G642" s="17" t="s">
        <v>294</v>
      </c>
      <c r="H642" s="17">
        <v>1944</v>
      </c>
      <c r="I642" s="71" t="str">
        <f t="shared" si="40"/>
        <v>September 23, 1944</v>
      </c>
      <c r="J642" s="105" t="s">
        <v>230</v>
      </c>
      <c r="K642" s="121" t="s">
        <v>12715</v>
      </c>
      <c r="L642" s="121" t="s">
        <v>10565</v>
      </c>
      <c r="M642" t="s">
        <v>10566</v>
      </c>
      <c r="N642" t="s">
        <v>10567</v>
      </c>
      <c r="R642" s="16"/>
      <c r="W642">
        <v>9</v>
      </c>
      <c r="X642" s="30" t="s">
        <v>12574</v>
      </c>
      <c r="Y642" s="30">
        <v>1</v>
      </c>
      <c r="Z642" s="30">
        <v>1</v>
      </c>
      <c r="AA642" s="30" t="s">
        <v>10558</v>
      </c>
      <c r="AB642">
        <v>192</v>
      </c>
      <c r="AC642" t="s">
        <v>10364</v>
      </c>
      <c r="AD642" t="b">
        <v>0</v>
      </c>
      <c r="AF642" t="str">
        <f t="shared" si="37"/>
        <v>Vickers /618 /192</v>
      </c>
      <c r="AG642">
        <f t="shared" si="38"/>
        <v>3</v>
      </c>
      <c r="AH642">
        <f t="shared" si="39"/>
        <v>3</v>
      </c>
    </row>
    <row r="643" spans="1:34" x14ac:dyDescent="0.25">
      <c r="A643" s="13" t="s">
        <v>441</v>
      </c>
      <c r="B643" t="s">
        <v>263</v>
      </c>
      <c r="C643" s="16">
        <v>105</v>
      </c>
      <c r="D643" s="16" t="s">
        <v>236</v>
      </c>
      <c r="E643" s="16" t="s">
        <v>258</v>
      </c>
      <c r="F643" s="17">
        <v>11</v>
      </c>
      <c r="G643" s="17" t="s">
        <v>250</v>
      </c>
      <c r="H643" s="17">
        <v>1943</v>
      </c>
      <c r="I643" s="71" t="str">
        <f t="shared" si="40"/>
        <v>April 11, 1943</v>
      </c>
      <c r="J643" s="105" t="s">
        <v>230</v>
      </c>
      <c r="K643" s="123" t="s">
        <v>10901</v>
      </c>
      <c r="L643" t="s">
        <v>10548</v>
      </c>
      <c r="M643" t="s">
        <v>10598</v>
      </c>
      <c r="N643" t="s">
        <v>10607</v>
      </c>
      <c r="O643" t="s">
        <v>10600</v>
      </c>
      <c r="P643" t="s">
        <v>10552</v>
      </c>
      <c r="Q643" s="16" t="s">
        <v>10902</v>
      </c>
      <c r="R643" s="16"/>
      <c r="S643" t="s">
        <v>10587</v>
      </c>
      <c r="T643" t="s">
        <v>4</v>
      </c>
      <c r="U643">
        <v>105</v>
      </c>
      <c r="V643" t="s">
        <v>10903</v>
      </c>
      <c r="W643">
        <v>4</v>
      </c>
      <c r="X643" s="30" t="s">
        <v>10879</v>
      </c>
      <c r="Y643" s="30">
        <v>1</v>
      </c>
      <c r="Z643" s="30">
        <v>1</v>
      </c>
      <c r="AA643" s="30" t="s">
        <v>10558</v>
      </c>
      <c r="AB643">
        <v>105</v>
      </c>
      <c r="AC643" t="s">
        <v>10364</v>
      </c>
      <c r="AD643" t="b">
        <v>0</v>
      </c>
      <c r="AF643" t="str">
        <f t="shared" ref="AF643:AF706" si="41">SUBSTITUTE(C643,"/"," /")</f>
        <v>105</v>
      </c>
      <c r="AG643">
        <f t="shared" ref="AG643:AG706" si="42">LEN(AF643)-LEN(C643)+1</f>
        <v>1</v>
      </c>
      <c r="AH643">
        <f t="shared" ref="AH643:AH706" si="43">IF(ISERROR(FIND("Cv ",C643,1)),AG643,AG643-1)</f>
        <v>1</v>
      </c>
    </row>
    <row r="644" spans="1:34" x14ac:dyDescent="0.25">
      <c r="A644" s="13" t="s">
        <v>4227</v>
      </c>
      <c r="B644" t="s">
        <v>263</v>
      </c>
      <c r="C644" s="16">
        <v>618</v>
      </c>
      <c r="D644" s="16" t="s">
        <v>236</v>
      </c>
      <c r="E644" s="16" t="s">
        <v>432</v>
      </c>
      <c r="F644" s="17">
        <v>5</v>
      </c>
      <c r="G644" s="17" t="s">
        <v>250</v>
      </c>
      <c r="H644" s="17">
        <v>1946</v>
      </c>
      <c r="I644" s="71" t="str">
        <f t="shared" si="40"/>
        <v>April 5, 1946</v>
      </c>
      <c r="J644" s="105"/>
      <c r="K644" s="121" t="s">
        <v>15158</v>
      </c>
      <c r="L644" t="s">
        <v>10801</v>
      </c>
      <c r="R644" s="16"/>
      <c r="W644">
        <v>4</v>
      </c>
      <c r="X644" s="30"/>
      <c r="Y644" s="30">
        <v>0</v>
      </c>
      <c r="Z644" s="30">
        <v>1</v>
      </c>
      <c r="AA644" s="30" t="e">
        <v>#N/A</v>
      </c>
      <c r="AB644">
        <v>618</v>
      </c>
      <c r="AC644" t="s">
        <v>10364</v>
      </c>
      <c r="AD644" t="b">
        <v>0</v>
      </c>
      <c r="AF644" t="str">
        <f t="shared" si="41"/>
        <v>618</v>
      </c>
      <c r="AG644">
        <f t="shared" si="42"/>
        <v>1</v>
      </c>
      <c r="AH644">
        <f t="shared" si="43"/>
        <v>1</v>
      </c>
    </row>
    <row r="645" spans="1:34" x14ac:dyDescent="0.25">
      <c r="A645" s="13" t="s">
        <v>2308</v>
      </c>
      <c r="B645" t="s">
        <v>263</v>
      </c>
      <c r="C645" s="16" t="s">
        <v>761</v>
      </c>
      <c r="D645" s="16" t="s">
        <v>236</v>
      </c>
      <c r="E645" s="16" t="s">
        <v>324</v>
      </c>
      <c r="F645" s="17">
        <v>28</v>
      </c>
      <c r="G645" s="17" t="s">
        <v>238</v>
      </c>
      <c r="H645" s="17">
        <v>1944</v>
      </c>
      <c r="I645" s="71" t="str">
        <f t="shared" si="40"/>
        <v>December 28, 1944</v>
      </c>
      <c r="J645" s="105" t="s">
        <v>230</v>
      </c>
      <c r="K645" s="121" t="s">
        <v>13293</v>
      </c>
      <c r="L645" s="121" t="s">
        <v>10801</v>
      </c>
      <c r="R645" s="16"/>
      <c r="W645" s="30">
        <v>12</v>
      </c>
      <c r="X645" s="30" t="s">
        <v>13135</v>
      </c>
      <c r="Y645" s="30">
        <v>1</v>
      </c>
      <c r="Z645" s="30">
        <v>1</v>
      </c>
      <c r="AA645" s="30" t="s">
        <v>10569</v>
      </c>
      <c r="AB645" t="s">
        <v>609</v>
      </c>
      <c r="AC645" t="s">
        <v>10364</v>
      </c>
      <c r="AD645" t="b">
        <v>0</v>
      </c>
      <c r="AF645" t="str">
        <f t="shared" si="41"/>
        <v>540 /8OTU</v>
      </c>
      <c r="AG645">
        <f t="shared" si="42"/>
        <v>2</v>
      </c>
      <c r="AH645">
        <f t="shared" si="43"/>
        <v>2</v>
      </c>
    </row>
    <row r="646" spans="1:34" x14ac:dyDescent="0.25">
      <c r="A646" s="13" t="s">
        <v>4220</v>
      </c>
      <c r="B646" t="s">
        <v>263</v>
      </c>
      <c r="C646" s="16" t="s">
        <v>4221</v>
      </c>
      <c r="D646" s="16"/>
      <c r="E646" s="16"/>
      <c r="F646" s="17">
        <v>5</v>
      </c>
      <c r="G646" s="17" t="s">
        <v>250</v>
      </c>
      <c r="H646" s="17">
        <v>1946</v>
      </c>
      <c r="I646" s="71" t="str">
        <f t="shared" si="40"/>
        <v>April 5, 1946</v>
      </c>
      <c r="J646" s="105"/>
      <c r="K646" s="121" t="s">
        <v>15158</v>
      </c>
      <c r="L646" t="s">
        <v>10801</v>
      </c>
      <c r="R646" s="16"/>
      <c r="W646">
        <v>4</v>
      </c>
      <c r="X646" s="30"/>
      <c r="Y646" s="30">
        <v>0</v>
      </c>
      <c r="Z646" s="30">
        <v>1</v>
      </c>
      <c r="AA646" s="30" t="e">
        <v>#N/A</v>
      </c>
      <c r="AB646">
        <v>618</v>
      </c>
      <c r="AC646" t="s">
        <v>10364</v>
      </c>
      <c r="AD646" t="b">
        <v>0</v>
      </c>
      <c r="AF646" t="str">
        <f t="shared" si="41"/>
        <v>Vickers /618</v>
      </c>
      <c r="AG646">
        <f t="shared" si="42"/>
        <v>2</v>
      </c>
      <c r="AH646">
        <f t="shared" si="43"/>
        <v>2</v>
      </c>
    </row>
    <row r="647" spans="1:34" x14ac:dyDescent="0.25">
      <c r="A647" s="13" t="s">
        <v>3582</v>
      </c>
      <c r="B647" t="s">
        <v>263</v>
      </c>
      <c r="C647" s="16" t="s">
        <v>3583</v>
      </c>
      <c r="D647" s="16" t="s">
        <v>236</v>
      </c>
      <c r="E647" s="16" t="s">
        <v>246</v>
      </c>
      <c r="F647" s="17">
        <v>27</v>
      </c>
      <c r="G647" s="17" t="s">
        <v>264</v>
      </c>
      <c r="H647" s="17">
        <v>1945</v>
      </c>
      <c r="I647" s="71" t="str">
        <f t="shared" si="40"/>
        <v>July 27, 1945</v>
      </c>
      <c r="J647" s="105" t="s">
        <v>230</v>
      </c>
      <c r="K647" s="121" t="s">
        <v>14652</v>
      </c>
      <c r="L647" t="s">
        <v>10801</v>
      </c>
      <c r="R647" s="16"/>
      <c r="W647">
        <v>7</v>
      </c>
      <c r="X647" s="30" t="s">
        <v>14574</v>
      </c>
      <c r="Y647" s="30">
        <v>0</v>
      </c>
      <c r="Z647" s="30">
        <v>1</v>
      </c>
      <c r="AA647" s="30" t="s">
        <v>10569</v>
      </c>
      <c r="AB647" t="s">
        <v>280</v>
      </c>
      <c r="AC647" t="s">
        <v>10364</v>
      </c>
      <c r="AD647" t="b">
        <v>0</v>
      </c>
      <c r="AF647" t="str">
        <f t="shared" si="41"/>
        <v>Cv XVI /AAEE</v>
      </c>
      <c r="AG647">
        <f t="shared" si="42"/>
        <v>2</v>
      </c>
      <c r="AH647">
        <f t="shared" si="43"/>
        <v>1</v>
      </c>
    </row>
    <row r="648" spans="1:34" x14ac:dyDescent="0.25">
      <c r="A648" s="13" t="s">
        <v>7094</v>
      </c>
      <c r="B648" t="s">
        <v>263</v>
      </c>
      <c r="C648" s="16" t="s">
        <v>7095</v>
      </c>
      <c r="D648" s="16"/>
      <c r="E648" s="16"/>
      <c r="F648" s="17">
        <v>12</v>
      </c>
      <c r="G648" s="17" t="s">
        <v>250</v>
      </c>
      <c r="H648" s="17">
        <v>1948</v>
      </c>
      <c r="I648" s="71" t="str">
        <f t="shared" si="40"/>
        <v>April 12, 1948</v>
      </c>
      <c r="J648" s="105"/>
      <c r="K648" s="121" t="s">
        <v>16872</v>
      </c>
      <c r="L648" t="s">
        <v>10801</v>
      </c>
      <c r="R648" s="16"/>
      <c r="W648">
        <v>4</v>
      </c>
      <c r="X648" s="30"/>
      <c r="Y648" s="30">
        <v>0</v>
      </c>
      <c r="Z648" s="30">
        <v>1</v>
      </c>
      <c r="AA648" s="30" t="e">
        <v>#N/A</v>
      </c>
      <c r="AB648" t="s">
        <v>280</v>
      </c>
      <c r="AC648" t="s">
        <v>10364</v>
      </c>
      <c r="AD648" t="b">
        <v>0</v>
      </c>
      <c r="AF648" t="str">
        <f t="shared" si="41"/>
        <v>618 /AAEE</v>
      </c>
      <c r="AG648">
        <f t="shared" si="42"/>
        <v>2</v>
      </c>
      <c r="AH648">
        <f t="shared" si="43"/>
        <v>2</v>
      </c>
    </row>
    <row r="649" spans="1:34" x14ac:dyDescent="0.25">
      <c r="A649" s="13" t="s">
        <v>4228</v>
      </c>
      <c r="B649" t="s">
        <v>263</v>
      </c>
      <c r="C649" s="16">
        <v>618</v>
      </c>
      <c r="D649" s="16" t="s">
        <v>236</v>
      </c>
      <c r="E649" s="16" t="s">
        <v>432</v>
      </c>
      <c r="F649" s="17">
        <v>5</v>
      </c>
      <c r="G649" s="17" t="s">
        <v>250</v>
      </c>
      <c r="H649" s="17">
        <v>1946</v>
      </c>
      <c r="I649" s="71" t="str">
        <f t="shared" si="40"/>
        <v>April 5, 1946</v>
      </c>
      <c r="J649" s="105"/>
      <c r="K649" s="121" t="s">
        <v>15158</v>
      </c>
      <c r="L649" t="s">
        <v>10801</v>
      </c>
      <c r="R649" s="16"/>
      <c r="W649">
        <v>4</v>
      </c>
      <c r="X649" s="30"/>
      <c r="Y649" s="30">
        <v>0</v>
      </c>
      <c r="Z649" s="30">
        <v>1</v>
      </c>
      <c r="AA649" s="30" t="e">
        <v>#N/A</v>
      </c>
      <c r="AB649">
        <v>618</v>
      </c>
      <c r="AC649" t="s">
        <v>10364</v>
      </c>
      <c r="AD649" t="b">
        <v>0</v>
      </c>
      <c r="AF649" t="str">
        <f t="shared" si="41"/>
        <v>618</v>
      </c>
      <c r="AG649">
        <f t="shared" si="42"/>
        <v>1</v>
      </c>
      <c r="AH649">
        <f t="shared" si="43"/>
        <v>1</v>
      </c>
    </row>
    <row r="650" spans="1:34" x14ac:dyDescent="0.25">
      <c r="A650" s="13" t="s">
        <v>1935</v>
      </c>
      <c r="B650" t="s">
        <v>263</v>
      </c>
      <c r="C650" s="16">
        <v>618</v>
      </c>
      <c r="D650" s="16" t="s">
        <v>236</v>
      </c>
      <c r="E650" s="16" t="s">
        <v>432</v>
      </c>
      <c r="F650" s="17">
        <v>11</v>
      </c>
      <c r="G650" s="17" t="s">
        <v>309</v>
      </c>
      <c r="H650" s="17">
        <v>1944</v>
      </c>
      <c r="I650" s="71" t="str">
        <f t="shared" si="40"/>
        <v>October 11, 1944</v>
      </c>
      <c r="J650" s="105" t="s">
        <v>230</v>
      </c>
      <c r="K650" s="121" t="s">
        <v>12831</v>
      </c>
      <c r="L650" s="121" t="s">
        <v>10565</v>
      </c>
      <c r="M650" t="s">
        <v>10566</v>
      </c>
      <c r="N650" t="s">
        <v>10856</v>
      </c>
      <c r="R650" s="16"/>
      <c r="W650" s="30">
        <v>10</v>
      </c>
      <c r="X650" s="30" t="s">
        <v>12775</v>
      </c>
      <c r="Y650" s="30">
        <v>1</v>
      </c>
      <c r="Z650" s="30">
        <v>1</v>
      </c>
      <c r="AA650" s="30" t="s">
        <v>10569</v>
      </c>
      <c r="AB650">
        <v>618</v>
      </c>
      <c r="AC650" t="s">
        <v>10364</v>
      </c>
      <c r="AD650" t="b">
        <v>0</v>
      </c>
      <c r="AF650" t="str">
        <f t="shared" si="41"/>
        <v>618</v>
      </c>
      <c r="AG650">
        <f t="shared" si="42"/>
        <v>1</v>
      </c>
      <c r="AH650">
        <f t="shared" si="43"/>
        <v>1</v>
      </c>
    </row>
    <row r="651" spans="1:34" x14ac:dyDescent="0.25">
      <c r="A651" s="13" t="s">
        <v>5517</v>
      </c>
      <c r="B651" t="s">
        <v>263</v>
      </c>
      <c r="C651" s="16" t="s">
        <v>5518</v>
      </c>
      <c r="D651" s="16"/>
      <c r="E651" s="16" t="s">
        <v>324</v>
      </c>
      <c r="F651" s="17">
        <v>31</v>
      </c>
      <c r="G651" s="17" t="s">
        <v>243</v>
      </c>
      <c r="H651" s="17">
        <v>1946</v>
      </c>
      <c r="I651" s="71" t="str">
        <f t="shared" si="40"/>
        <v>January 31, 1946</v>
      </c>
      <c r="J651" s="105"/>
      <c r="K651" s="121" t="s">
        <v>15917</v>
      </c>
      <c r="L651" t="s">
        <v>10801</v>
      </c>
      <c r="R651" s="16"/>
      <c r="W651">
        <v>1</v>
      </c>
      <c r="X651" s="30"/>
      <c r="Y651" s="30">
        <v>0</v>
      </c>
      <c r="Z651" s="30">
        <v>1</v>
      </c>
      <c r="AA651" s="30" t="s">
        <v>10569</v>
      </c>
      <c r="AB651" t="s">
        <v>609</v>
      </c>
      <c r="AC651" t="s">
        <v>10364</v>
      </c>
      <c r="AD651" t="b">
        <v>0</v>
      </c>
      <c r="AF651" t="str">
        <f t="shared" si="41"/>
        <v>540 /8OTU /1655MTU /8OTU</v>
      </c>
      <c r="AG651">
        <f t="shared" si="42"/>
        <v>4</v>
      </c>
      <c r="AH651">
        <f t="shared" si="43"/>
        <v>4</v>
      </c>
    </row>
    <row r="652" spans="1:34" x14ac:dyDescent="0.25">
      <c r="A652" s="13" t="s">
        <v>630</v>
      </c>
      <c r="B652" t="s">
        <v>263</v>
      </c>
      <c r="C652" s="16">
        <v>618</v>
      </c>
      <c r="D652" s="16" t="s">
        <v>236</v>
      </c>
      <c r="E652" s="16" t="s">
        <v>432</v>
      </c>
      <c r="F652" s="17">
        <v>28</v>
      </c>
      <c r="G652" s="17" t="s">
        <v>282</v>
      </c>
      <c r="H652" s="17">
        <v>1943</v>
      </c>
      <c r="I652" s="71" t="str">
        <f t="shared" si="40"/>
        <v>August 28, 1943</v>
      </c>
      <c r="J652" s="105" t="s">
        <v>230</v>
      </c>
      <c r="K652" s="121" t="s">
        <v>11149</v>
      </c>
      <c r="L652" t="s">
        <v>10565</v>
      </c>
      <c r="M652" t="s">
        <v>10566</v>
      </c>
      <c r="N652" t="s">
        <v>10773</v>
      </c>
      <c r="Q652" s="16"/>
      <c r="R652" s="16"/>
      <c r="W652">
        <v>8</v>
      </c>
      <c r="X652" s="30" t="s">
        <v>11085</v>
      </c>
      <c r="Y652" s="30">
        <v>1</v>
      </c>
      <c r="Z652" s="30">
        <v>1</v>
      </c>
      <c r="AA652" s="30" t="s">
        <v>10569</v>
      </c>
      <c r="AB652">
        <v>618</v>
      </c>
      <c r="AC652" t="s">
        <v>10364</v>
      </c>
      <c r="AD652" t="b">
        <v>0</v>
      </c>
      <c r="AF652" t="str">
        <f t="shared" si="41"/>
        <v>618</v>
      </c>
      <c r="AG652">
        <f t="shared" si="42"/>
        <v>1</v>
      </c>
      <c r="AH652">
        <f t="shared" si="43"/>
        <v>1</v>
      </c>
    </row>
    <row r="653" spans="1:34" x14ac:dyDescent="0.25">
      <c r="A653" s="13" t="s">
        <v>4229</v>
      </c>
      <c r="B653" t="s">
        <v>263</v>
      </c>
      <c r="C653" s="16">
        <v>618</v>
      </c>
      <c r="D653" s="16" t="s">
        <v>236</v>
      </c>
      <c r="E653" s="16" t="s">
        <v>432</v>
      </c>
      <c r="F653" s="17">
        <v>5</v>
      </c>
      <c r="G653" s="17" t="s">
        <v>250</v>
      </c>
      <c r="H653" s="17">
        <v>1946</v>
      </c>
      <c r="I653" s="71" t="str">
        <f t="shared" si="40"/>
        <v>April 5, 1946</v>
      </c>
      <c r="J653" s="105"/>
      <c r="K653" s="121" t="s">
        <v>15158</v>
      </c>
      <c r="L653" t="s">
        <v>10801</v>
      </c>
      <c r="R653" s="16"/>
      <c r="T653" t="s">
        <v>22</v>
      </c>
      <c r="U653" t="s">
        <v>15159</v>
      </c>
      <c r="V653" t="s">
        <v>15160</v>
      </c>
      <c r="W653">
        <v>4</v>
      </c>
      <c r="X653" s="30"/>
      <c r="Y653" s="30">
        <v>0</v>
      </c>
      <c r="Z653" s="30">
        <v>1</v>
      </c>
      <c r="AA653" s="30" t="e">
        <v>#N/A</v>
      </c>
      <c r="AB653">
        <v>618</v>
      </c>
      <c r="AC653" t="s">
        <v>10364</v>
      </c>
      <c r="AD653" t="b">
        <v>0</v>
      </c>
      <c r="AF653" t="str">
        <f t="shared" si="41"/>
        <v>618</v>
      </c>
      <c r="AG653">
        <f t="shared" si="42"/>
        <v>1</v>
      </c>
      <c r="AH653">
        <f t="shared" si="43"/>
        <v>1</v>
      </c>
    </row>
    <row r="654" spans="1:34" x14ac:dyDescent="0.25">
      <c r="A654" s="13" t="s">
        <v>4546</v>
      </c>
      <c r="B654" t="s">
        <v>263</v>
      </c>
      <c r="C654" s="16" t="s">
        <v>1577</v>
      </c>
      <c r="D654" s="16"/>
      <c r="E654" s="16"/>
      <c r="F654" s="17">
        <v>11</v>
      </c>
      <c r="G654" s="17" t="s">
        <v>309</v>
      </c>
      <c r="H654" s="17">
        <v>1946</v>
      </c>
      <c r="I654" s="71" t="str">
        <f t="shared" si="40"/>
        <v>October 11, 1946</v>
      </c>
      <c r="J654" s="105"/>
      <c r="K654" s="121" t="s">
        <v>15349</v>
      </c>
      <c r="L654" t="s">
        <v>10801</v>
      </c>
      <c r="R654" s="16"/>
      <c r="S654" t="s">
        <v>11375</v>
      </c>
      <c r="T654" t="s">
        <v>10658</v>
      </c>
      <c r="U654">
        <v>627</v>
      </c>
      <c r="V654" t="s">
        <v>15350</v>
      </c>
      <c r="W654">
        <v>10</v>
      </c>
      <c r="X654" s="30"/>
      <c r="Y654" s="30">
        <v>0</v>
      </c>
      <c r="Z654" s="30">
        <v>1</v>
      </c>
      <c r="AA654" s="30" t="e">
        <v>#N/A</v>
      </c>
      <c r="AB654">
        <v>627</v>
      </c>
      <c r="AC654" t="s">
        <v>10364</v>
      </c>
      <c r="AD654" t="b">
        <v>0</v>
      </c>
      <c r="AF654" t="str">
        <f t="shared" si="41"/>
        <v>618 /627 /692 /627</v>
      </c>
      <c r="AG654">
        <f t="shared" si="42"/>
        <v>4</v>
      </c>
      <c r="AH654">
        <f t="shared" si="43"/>
        <v>4</v>
      </c>
    </row>
    <row r="655" spans="1:34" x14ac:dyDescent="0.25">
      <c r="A655" s="13" t="s">
        <v>965</v>
      </c>
      <c r="B655" t="s">
        <v>263</v>
      </c>
      <c r="C655" s="16">
        <v>105</v>
      </c>
      <c r="D655" s="16" t="s">
        <v>236</v>
      </c>
      <c r="E655" s="16" t="s">
        <v>10</v>
      </c>
      <c r="F655" s="17">
        <v>5</v>
      </c>
      <c r="G655" s="17" t="s">
        <v>365</v>
      </c>
      <c r="H655" s="17">
        <v>1944</v>
      </c>
      <c r="I655" s="71" t="str">
        <f t="shared" si="40"/>
        <v>February 5, 1944</v>
      </c>
      <c r="J655" s="105" t="s">
        <v>230</v>
      </c>
      <c r="K655" s="121" t="s">
        <v>11533</v>
      </c>
      <c r="L655" t="s">
        <v>10565</v>
      </c>
      <c r="M655" t="s">
        <v>10566</v>
      </c>
      <c r="N655" t="s">
        <v>10671</v>
      </c>
      <c r="Q655" s="16"/>
      <c r="R655" s="16"/>
      <c r="S655" t="s">
        <v>10587</v>
      </c>
      <c r="T655" t="s">
        <v>11534</v>
      </c>
      <c r="U655">
        <v>105</v>
      </c>
      <c r="V655" t="s">
        <v>11535</v>
      </c>
      <c r="W655">
        <v>2</v>
      </c>
      <c r="X655" s="30" t="s">
        <v>11524</v>
      </c>
      <c r="Y655" s="30">
        <v>1</v>
      </c>
      <c r="Z655" s="30">
        <v>1</v>
      </c>
      <c r="AA655" s="30" t="s">
        <v>10558</v>
      </c>
      <c r="AB655">
        <v>105</v>
      </c>
      <c r="AC655" t="s">
        <v>10364</v>
      </c>
      <c r="AD655" t="b">
        <v>0</v>
      </c>
      <c r="AF655" t="str">
        <f t="shared" si="41"/>
        <v>105</v>
      </c>
      <c r="AG655">
        <f t="shared" si="42"/>
        <v>1</v>
      </c>
      <c r="AH655">
        <f t="shared" si="43"/>
        <v>1</v>
      </c>
    </row>
    <row r="656" spans="1:34" x14ac:dyDescent="0.25">
      <c r="A656" s="13" t="s">
        <v>1177</v>
      </c>
      <c r="B656" t="s">
        <v>263</v>
      </c>
      <c r="C656" s="16">
        <v>540</v>
      </c>
      <c r="D656" s="16" t="s">
        <v>236</v>
      </c>
      <c r="E656" s="16" t="s">
        <v>237</v>
      </c>
      <c r="F656" s="17">
        <v>20</v>
      </c>
      <c r="G656" s="17" t="s">
        <v>250</v>
      </c>
      <c r="H656" s="17">
        <v>1944</v>
      </c>
      <c r="I656" s="71" t="str">
        <f t="shared" si="40"/>
        <v>April 20, 1944</v>
      </c>
      <c r="J656" s="105" t="s">
        <v>230</v>
      </c>
      <c r="K656" s="121" t="s">
        <v>11789</v>
      </c>
      <c r="L656" s="121" t="s">
        <v>10565</v>
      </c>
      <c r="N656" t="s">
        <v>10766</v>
      </c>
      <c r="Q656" s="16"/>
      <c r="R656" s="16"/>
      <c r="W656">
        <v>4</v>
      </c>
      <c r="X656" s="30" t="s">
        <v>11721</v>
      </c>
      <c r="Y656" s="30">
        <v>1</v>
      </c>
      <c r="Z656" s="30">
        <v>1</v>
      </c>
      <c r="AA656" s="30" t="s">
        <v>10558</v>
      </c>
      <c r="AB656">
        <v>540</v>
      </c>
      <c r="AC656" t="s">
        <v>10364</v>
      </c>
      <c r="AD656" t="b">
        <v>0</v>
      </c>
      <c r="AF656" t="str">
        <f t="shared" si="41"/>
        <v>540</v>
      </c>
      <c r="AG656">
        <f t="shared" si="42"/>
        <v>1</v>
      </c>
      <c r="AH656">
        <f t="shared" si="43"/>
        <v>1</v>
      </c>
    </row>
    <row r="657" spans="1:34" x14ac:dyDescent="0.25">
      <c r="A657" s="13" t="s">
        <v>1442</v>
      </c>
      <c r="B657" t="s">
        <v>263</v>
      </c>
      <c r="C657" s="16" t="s">
        <v>560</v>
      </c>
      <c r="D657" s="16" t="s">
        <v>236</v>
      </c>
      <c r="E657" s="16" t="s">
        <v>324</v>
      </c>
      <c r="F657" s="17">
        <v>27</v>
      </c>
      <c r="G657" s="17" t="s">
        <v>260</v>
      </c>
      <c r="H657" s="17">
        <v>1944</v>
      </c>
      <c r="I657" s="71" t="str">
        <f t="shared" si="40"/>
        <v>June 27, 1944</v>
      </c>
      <c r="J657" s="105" t="s">
        <v>230</v>
      </c>
      <c r="K657" s="121" t="s">
        <v>12136</v>
      </c>
      <c r="L657" s="121" t="s">
        <v>10565</v>
      </c>
      <c r="M657" t="s">
        <v>10566</v>
      </c>
      <c r="N657" t="s">
        <v>10953</v>
      </c>
      <c r="Q657" s="16"/>
      <c r="R657" s="16"/>
      <c r="S657" t="s">
        <v>10587</v>
      </c>
      <c r="T657" t="s">
        <v>0</v>
      </c>
      <c r="U657">
        <v>105</v>
      </c>
      <c r="V657" t="s">
        <v>10709</v>
      </c>
      <c r="W657">
        <v>6</v>
      </c>
      <c r="X657" s="30" t="s">
        <v>11992</v>
      </c>
      <c r="Y657" s="30">
        <v>1</v>
      </c>
      <c r="Z657" s="30">
        <v>1</v>
      </c>
      <c r="AA657" s="30" t="s">
        <v>10569</v>
      </c>
      <c r="AB657" t="s">
        <v>323</v>
      </c>
      <c r="AC657" t="s">
        <v>10364</v>
      </c>
      <c r="AD657" t="b">
        <v>0</v>
      </c>
      <c r="AF657" t="str">
        <f t="shared" si="41"/>
        <v>109 /105 /1655MTU</v>
      </c>
      <c r="AG657">
        <f t="shared" si="42"/>
        <v>3</v>
      </c>
      <c r="AH657">
        <f t="shared" si="43"/>
        <v>3</v>
      </c>
    </row>
    <row r="658" spans="1:34" x14ac:dyDescent="0.25">
      <c r="A658" s="13" t="s">
        <v>957</v>
      </c>
      <c r="B658" t="s">
        <v>263</v>
      </c>
      <c r="C658" s="16" t="s">
        <v>958</v>
      </c>
      <c r="D658" s="16" t="s">
        <v>236</v>
      </c>
      <c r="E658" s="16" t="s">
        <v>10</v>
      </c>
      <c r="F658" s="17">
        <v>1</v>
      </c>
      <c r="G658" s="17" t="s">
        <v>365</v>
      </c>
      <c r="H658" s="17">
        <v>1944</v>
      </c>
      <c r="I658" s="71" t="str">
        <f t="shared" si="40"/>
        <v>February 1, 1944</v>
      </c>
      <c r="J658" s="105" t="s">
        <v>10627</v>
      </c>
      <c r="K658" s="121" t="s">
        <v>11527</v>
      </c>
      <c r="L658" t="s">
        <v>10548</v>
      </c>
      <c r="M658" t="s">
        <v>10561</v>
      </c>
      <c r="P658" t="s">
        <v>10562</v>
      </c>
      <c r="Q658" s="16"/>
      <c r="R658" s="16"/>
      <c r="S658" t="s">
        <v>11375</v>
      </c>
      <c r="T658" t="s">
        <v>4</v>
      </c>
      <c r="U658">
        <v>627</v>
      </c>
      <c r="V658" t="s">
        <v>11528</v>
      </c>
      <c r="W658">
        <v>2</v>
      </c>
      <c r="X658" s="30" t="s">
        <v>11524</v>
      </c>
      <c r="Y658" s="30">
        <v>1</v>
      </c>
      <c r="Z658" s="30">
        <v>1</v>
      </c>
      <c r="AA658" s="30" t="s">
        <v>10558</v>
      </c>
      <c r="AB658">
        <v>627</v>
      </c>
      <c r="AC658" t="s">
        <v>10364</v>
      </c>
      <c r="AD658" t="b">
        <v>0</v>
      </c>
      <c r="AF658" t="str">
        <f t="shared" si="41"/>
        <v>109 /627</v>
      </c>
      <c r="AG658">
        <f t="shared" si="42"/>
        <v>2</v>
      </c>
      <c r="AH658">
        <f t="shared" si="43"/>
        <v>2</v>
      </c>
    </row>
    <row r="659" spans="1:34" x14ac:dyDescent="0.25">
      <c r="A659" s="13" t="s">
        <v>4230</v>
      </c>
      <c r="B659" t="s">
        <v>263</v>
      </c>
      <c r="C659" s="16">
        <v>618</v>
      </c>
      <c r="D659" s="16" t="s">
        <v>236</v>
      </c>
      <c r="E659" s="16" t="s">
        <v>432</v>
      </c>
      <c r="F659" s="17">
        <v>5</v>
      </c>
      <c r="G659" s="17" t="s">
        <v>250</v>
      </c>
      <c r="H659" s="17">
        <v>1946</v>
      </c>
      <c r="I659" s="71" t="str">
        <f t="shared" si="40"/>
        <v>April 5, 1946</v>
      </c>
      <c r="J659" s="105"/>
      <c r="K659" s="121" t="s">
        <v>15158</v>
      </c>
      <c r="L659" t="s">
        <v>10801</v>
      </c>
      <c r="R659" s="16"/>
      <c r="W659">
        <v>4</v>
      </c>
      <c r="X659" s="30"/>
      <c r="Y659" s="30">
        <v>0</v>
      </c>
      <c r="Z659" s="30">
        <v>1</v>
      </c>
      <c r="AA659" s="30" t="e">
        <v>#N/A</v>
      </c>
      <c r="AB659">
        <v>618</v>
      </c>
      <c r="AC659" t="s">
        <v>10364</v>
      </c>
      <c r="AD659" t="b">
        <v>0</v>
      </c>
      <c r="AF659" t="str">
        <f t="shared" si="41"/>
        <v>618</v>
      </c>
      <c r="AG659">
        <f t="shared" si="42"/>
        <v>1</v>
      </c>
      <c r="AH659">
        <f t="shared" si="43"/>
        <v>1</v>
      </c>
    </row>
    <row r="660" spans="1:34" x14ac:dyDescent="0.25">
      <c r="A660" s="31" t="s">
        <v>571</v>
      </c>
      <c r="B660" s="32" t="s">
        <v>263</v>
      </c>
      <c r="C660" s="33">
        <v>540</v>
      </c>
      <c r="D660" s="33" t="s">
        <v>242</v>
      </c>
      <c r="E660" s="33" t="s">
        <v>237</v>
      </c>
      <c r="F660" s="34">
        <v>29</v>
      </c>
      <c r="G660" s="34" t="s">
        <v>264</v>
      </c>
      <c r="H660" s="34">
        <v>1943</v>
      </c>
      <c r="I660" s="71" t="str">
        <f t="shared" si="40"/>
        <v>July 29, 1943</v>
      </c>
      <c r="J660" s="133" t="s">
        <v>230</v>
      </c>
      <c r="K660" s="134" t="s">
        <v>11074</v>
      </c>
      <c r="L660" s="32" t="s">
        <v>10590</v>
      </c>
      <c r="M660" s="32" t="s">
        <v>10591</v>
      </c>
      <c r="N660" s="32"/>
      <c r="O660" s="32"/>
      <c r="P660" s="32" t="s">
        <v>10592</v>
      </c>
      <c r="Q660" s="33"/>
      <c r="R660" s="33"/>
      <c r="S660" s="32"/>
      <c r="T660" s="32"/>
      <c r="U660" s="32"/>
      <c r="V660" s="32"/>
      <c r="W660">
        <v>7</v>
      </c>
      <c r="X660" s="30" t="s">
        <v>11021</v>
      </c>
      <c r="Y660" s="30">
        <v>1</v>
      </c>
      <c r="Z660" s="30">
        <v>1</v>
      </c>
      <c r="AA660" s="30" t="s">
        <v>10558</v>
      </c>
      <c r="AB660" s="32">
        <v>540</v>
      </c>
      <c r="AC660" t="s">
        <v>10364</v>
      </c>
      <c r="AD660" s="32" t="b">
        <v>0</v>
      </c>
      <c r="AF660" t="str">
        <f t="shared" si="41"/>
        <v>540</v>
      </c>
      <c r="AG660">
        <f t="shared" si="42"/>
        <v>1</v>
      </c>
      <c r="AH660">
        <f t="shared" si="43"/>
        <v>1</v>
      </c>
    </row>
    <row r="661" spans="1:34" x14ac:dyDescent="0.25">
      <c r="A661" s="13" t="s">
        <v>4231</v>
      </c>
      <c r="B661" t="s">
        <v>263</v>
      </c>
      <c r="C661" s="16">
        <v>618</v>
      </c>
      <c r="D661" s="16" t="s">
        <v>236</v>
      </c>
      <c r="E661" s="16" t="s">
        <v>432</v>
      </c>
      <c r="F661" s="17">
        <v>5</v>
      </c>
      <c r="G661" s="17" t="s">
        <v>250</v>
      </c>
      <c r="H661" s="17">
        <v>1946</v>
      </c>
      <c r="I661" s="71" t="str">
        <f t="shared" si="40"/>
        <v>April 5, 1946</v>
      </c>
      <c r="J661" s="105"/>
      <c r="K661" s="121" t="s">
        <v>15158</v>
      </c>
      <c r="L661" t="s">
        <v>10801</v>
      </c>
      <c r="R661" s="16"/>
      <c r="W661">
        <v>4</v>
      </c>
      <c r="X661" s="30"/>
      <c r="Y661" s="30">
        <v>0</v>
      </c>
      <c r="Z661" s="30">
        <v>1</v>
      </c>
      <c r="AA661" s="30" t="e">
        <v>#N/A</v>
      </c>
      <c r="AB661">
        <v>618</v>
      </c>
      <c r="AC661" t="s">
        <v>10364</v>
      </c>
      <c r="AD661" t="b">
        <v>0</v>
      </c>
      <c r="AF661" t="str">
        <f t="shared" si="41"/>
        <v>618</v>
      </c>
      <c r="AG661">
        <f t="shared" si="42"/>
        <v>1</v>
      </c>
      <c r="AH661">
        <f t="shared" si="43"/>
        <v>1</v>
      </c>
    </row>
    <row r="662" spans="1:34" x14ac:dyDescent="0.25">
      <c r="A662" s="13" t="s">
        <v>4232</v>
      </c>
      <c r="B662" t="s">
        <v>263</v>
      </c>
      <c r="C662" s="16">
        <v>618</v>
      </c>
      <c r="D662" s="16" t="s">
        <v>236</v>
      </c>
      <c r="E662" s="16" t="s">
        <v>432</v>
      </c>
      <c r="F662" s="17">
        <v>5</v>
      </c>
      <c r="G662" s="17" t="s">
        <v>250</v>
      </c>
      <c r="H662" s="17">
        <v>1946</v>
      </c>
      <c r="I662" s="71" t="str">
        <f t="shared" si="40"/>
        <v>April 5, 1946</v>
      </c>
      <c r="J662" s="105"/>
      <c r="K662" s="121" t="s">
        <v>15158</v>
      </c>
      <c r="L662" t="s">
        <v>10801</v>
      </c>
      <c r="R662" s="16"/>
      <c r="W662">
        <v>4</v>
      </c>
      <c r="X662" s="30"/>
      <c r="Y662" s="30">
        <v>0</v>
      </c>
      <c r="Z662" s="30">
        <v>1</v>
      </c>
      <c r="AA662" s="30" t="e">
        <v>#N/A</v>
      </c>
      <c r="AB662">
        <v>618</v>
      </c>
      <c r="AC662" t="s">
        <v>10364</v>
      </c>
      <c r="AD662" t="b">
        <v>0</v>
      </c>
      <c r="AF662" t="str">
        <f t="shared" si="41"/>
        <v>618</v>
      </c>
      <c r="AG662">
        <f t="shared" si="42"/>
        <v>1</v>
      </c>
      <c r="AH662">
        <f t="shared" si="43"/>
        <v>1</v>
      </c>
    </row>
    <row r="663" spans="1:34" x14ac:dyDescent="0.25">
      <c r="A663" s="13" t="s">
        <v>4233</v>
      </c>
      <c r="B663" t="s">
        <v>263</v>
      </c>
      <c r="C663" s="16">
        <v>618</v>
      </c>
      <c r="D663" s="16" t="s">
        <v>236</v>
      </c>
      <c r="E663" s="16" t="s">
        <v>432</v>
      </c>
      <c r="F663" s="17">
        <v>5</v>
      </c>
      <c r="G663" s="17" t="s">
        <v>250</v>
      </c>
      <c r="H663" s="17">
        <v>1946</v>
      </c>
      <c r="I663" s="71" t="str">
        <f t="shared" si="40"/>
        <v>April 5, 1946</v>
      </c>
      <c r="J663" s="105"/>
      <c r="K663" s="121" t="s">
        <v>15158</v>
      </c>
      <c r="L663" t="s">
        <v>10801</v>
      </c>
      <c r="R663" s="16"/>
      <c r="W663">
        <v>4</v>
      </c>
      <c r="X663" s="30"/>
      <c r="Y663" s="30">
        <v>0</v>
      </c>
      <c r="Z663" s="30">
        <v>1</v>
      </c>
      <c r="AA663" s="30" t="e">
        <v>#N/A</v>
      </c>
      <c r="AB663">
        <v>618</v>
      </c>
      <c r="AC663" t="s">
        <v>10364</v>
      </c>
      <c r="AD663" t="b">
        <v>0</v>
      </c>
      <c r="AF663" t="str">
        <f t="shared" si="41"/>
        <v>618</v>
      </c>
      <c r="AG663">
        <f t="shared" si="42"/>
        <v>1</v>
      </c>
      <c r="AH663">
        <f t="shared" si="43"/>
        <v>1</v>
      </c>
    </row>
    <row r="664" spans="1:34" x14ac:dyDescent="0.25">
      <c r="A664" s="13" t="s">
        <v>4494</v>
      </c>
      <c r="B664" t="s">
        <v>263</v>
      </c>
      <c r="C664" s="16" t="s">
        <v>609</v>
      </c>
      <c r="D664" s="16"/>
      <c r="E664" s="16" t="s">
        <v>324</v>
      </c>
      <c r="F664" s="17">
        <v>10</v>
      </c>
      <c r="G664" s="17" t="s">
        <v>309</v>
      </c>
      <c r="H664" s="17">
        <v>1946</v>
      </c>
      <c r="I664" s="71" t="str">
        <f t="shared" si="40"/>
        <v>October 10, 1946</v>
      </c>
      <c r="J664" s="105"/>
      <c r="K664" s="121" t="s">
        <v>15309</v>
      </c>
      <c r="L664" t="s">
        <v>10801</v>
      </c>
      <c r="R664" s="16"/>
      <c r="W664">
        <v>10</v>
      </c>
      <c r="X664" s="30"/>
      <c r="Y664" s="30">
        <v>0</v>
      </c>
      <c r="Z664" s="30">
        <v>1</v>
      </c>
      <c r="AA664" s="30" t="s">
        <v>10569</v>
      </c>
      <c r="AB664" t="s">
        <v>609</v>
      </c>
      <c r="AC664" t="s">
        <v>10364</v>
      </c>
      <c r="AD664" t="b">
        <v>0</v>
      </c>
      <c r="AF664" t="str">
        <f t="shared" si="41"/>
        <v>8OTU</v>
      </c>
      <c r="AG664">
        <f t="shared" si="42"/>
        <v>1</v>
      </c>
      <c r="AH664">
        <f t="shared" si="43"/>
        <v>1</v>
      </c>
    </row>
    <row r="665" spans="1:34" x14ac:dyDescent="0.25">
      <c r="A665" s="13" t="s">
        <v>977</v>
      </c>
      <c r="B665" t="s">
        <v>263</v>
      </c>
      <c r="C665" s="16">
        <v>109</v>
      </c>
      <c r="D665" s="16" t="s">
        <v>236</v>
      </c>
      <c r="E665" s="16" t="s">
        <v>10</v>
      </c>
      <c r="F665" s="17">
        <v>9</v>
      </c>
      <c r="G665" s="17" t="s">
        <v>365</v>
      </c>
      <c r="H665" s="17">
        <v>1944</v>
      </c>
      <c r="I665" s="71" t="str">
        <f t="shared" si="40"/>
        <v>February 9, 1944</v>
      </c>
      <c r="J665" s="105" t="s">
        <v>10627</v>
      </c>
      <c r="K665" s="121" t="s">
        <v>11548</v>
      </c>
      <c r="L665" t="s">
        <v>10590</v>
      </c>
      <c r="M665" t="s">
        <v>10591</v>
      </c>
      <c r="P665" t="s">
        <v>10592</v>
      </c>
      <c r="Q665" s="16"/>
      <c r="R665" s="16"/>
      <c r="S665" t="s">
        <v>10862</v>
      </c>
      <c r="T665" t="s">
        <v>81</v>
      </c>
      <c r="U665">
        <v>109</v>
      </c>
      <c r="V665" t="s">
        <v>11549</v>
      </c>
      <c r="W665">
        <v>2</v>
      </c>
      <c r="X665" s="30" t="s">
        <v>11524</v>
      </c>
      <c r="Y665" s="30">
        <v>1</v>
      </c>
      <c r="Z665" s="30">
        <v>1</v>
      </c>
      <c r="AA665" s="30" t="s">
        <v>10558</v>
      </c>
      <c r="AB665">
        <v>109</v>
      </c>
      <c r="AC665" t="s">
        <v>10364</v>
      </c>
      <c r="AD665" t="b">
        <v>0</v>
      </c>
      <c r="AF665" t="str">
        <f t="shared" si="41"/>
        <v>109</v>
      </c>
      <c r="AG665">
        <f t="shared" si="42"/>
        <v>1</v>
      </c>
      <c r="AH665">
        <f t="shared" si="43"/>
        <v>1</v>
      </c>
    </row>
    <row r="666" spans="1:34" x14ac:dyDescent="0.25">
      <c r="A666" s="13" t="s">
        <v>4218</v>
      </c>
      <c r="B666" t="s">
        <v>263</v>
      </c>
      <c r="C666" s="16" t="s">
        <v>4219</v>
      </c>
      <c r="D666" s="16"/>
      <c r="E666" s="16"/>
      <c r="F666" s="17">
        <v>5</v>
      </c>
      <c r="G666" s="17" t="s">
        <v>250</v>
      </c>
      <c r="H666" s="17">
        <v>1946</v>
      </c>
      <c r="I666" s="71" t="str">
        <f t="shared" si="40"/>
        <v>April 5, 1946</v>
      </c>
      <c r="J666" s="105"/>
      <c r="K666" s="121" t="s">
        <v>15158</v>
      </c>
      <c r="L666" t="s">
        <v>10801</v>
      </c>
      <c r="R666" s="16"/>
      <c r="W666">
        <v>4</v>
      </c>
      <c r="X666" s="30"/>
      <c r="Y666" s="30">
        <v>0</v>
      </c>
      <c r="Z666" s="30">
        <v>1</v>
      </c>
      <c r="AA666" s="30" t="e">
        <v>#N/A</v>
      </c>
      <c r="AB666">
        <v>618</v>
      </c>
      <c r="AC666" t="s">
        <v>10364</v>
      </c>
      <c r="AD666" t="b">
        <v>0</v>
      </c>
      <c r="AF666" t="str">
        <f t="shared" si="41"/>
        <v>618 /627 /618</v>
      </c>
      <c r="AG666">
        <f t="shared" si="42"/>
        <v>3</v>
      </c>
      <c r="AH666">
        <f t="shared" si="43"/>
        <v>3</v>
      </c>
    </row>
    <row r="667" spans="1:34" x14ac:dyDescent="0.25">
      <c r="A667" s="13" t="s">
        <v>4234</v>
      </c>
      <c r="B667" t="s">
        <v>263</v>
      </c>
      <c r="C667" s="16">
        <v>618</v>
      </c>
      <c r="D667" s="16" t="s">
        <v>236</v>
      </c>
      <c r="E667" s="16" t="s">
        <v>432</v>
      </c>
      <c r="F667" s="17">
        <v>5</v>
      </c>
      <c r="G667" s="17" t="s">
        <v>250</v>
      </c>
      <c r="H667" s="17">
        <v>1946</v>
      </c>
      <c r="I667" s="71" t="str">
        <f t="shared" si="40"/>
        <v>April 5, 1946</v>
      </c>
      <c r="J667" s="105"/>
      <c r="K667" s="121" t="s">
        <v>15158</v>
      </c>
      <c r="L667" t="s">
        <v>10801</v>
      </c>
      <c r="R667" s="16"/>
      <c r="W667">
        <v>4</v>
      </c>
      <c r="X667" s="30"/>
      <c r="Y667" s="30">
        <v>0</v>
      </c>
      <c r="Z667" s="30">
        <v>1</v>
      </c>
      <c r="AA667" s="30" t="e">
        <v>#N/A</v>
      </c>
      <c r="AB667">
        <v>618</v>
      </c>
      <c r="AC667" t="s">
        <v>10364</v>
      </c>
      <c r="AD667" t="b">
        <v>0</v>
      </c>
      <c r="AF667" t="str">
        <f t="shared" si="41"/>
        <v>618</v>
      </c>
      <c r="AG667">
        <f t="shared" si="42"/>
        <v>1</v>
      </c>
      <c r="AH667">
        <f t="shared" si="43"/>
        <v>1</v>
      </c>
    </row>
    <row r="668" spans="1:34" x14ac:dyDescent="0.25">
      <c r="A668" s="13" t="s">
        <v>3516</v>
      </c>
      <c r="B668" t="s">
        <v>263</v>
      </c>
      <c r="C668" s="16" t="s">
        <v>609</v>
      </c>
      <c r="D668" s="16" t="s">
        <v>236</v>
      </c>
      <c r="E668" s="16" t="s">
        <v>324</v>
      </c>
      <c r="F668" s="17">
        <v>5</v>
      </c>
      <c r="G668" s="17" t="s">
        <v>264</v>
      </c>
      <c r="H668" s="17">
        <v>1945</v>
      </c>
      <c r="I668" s="71" t="str">
        <f t="shared" si="40"/>
        <v>July 5, 1945</v>
      </c>
      <c r="J668" s="105" t="s">
        <v>230</v>
      </c>
      <c r="K668" s="121" t="s">
        <v>14591</v>
      </c>
      <c r="L668" t="s">
        <v>10801</v>
      </c>
      <c r="R668" s="16"/>
      <c r="W668">
        <v>7</v>
      </c>
      <c r="X668" s="30" t="s">
        <v>14574</v>
      </c>
      <c r="Y668" s="30">
        <v>0</v>
      </c>
      <c r="Z668" s="30">
        <v>1</v>
      </c>
      <c r="AA668" s="30" t="s">
        <v>10569</v>
      </c>
      <c r="AB668" t="s">
        <v>609</v>
      </c>
      <c r="AC668" t="s">
        <v>10364</v>
      </c>
      <c r="AD668" t="b">
        <v>0</v>
      </c>
      <c r="AF668" t="str">
        <f t="shared" si="41"/>
        <v>8OTU</v>
      </c>
      <c r="AG668">
        <f t="shared" si="42"/>
        <v>1</v>
      </c>
      <c r="AH668">
        <f t="shared" si="43"/>
        <v>1</v>
      </c>
    </row>
    <row r="669" spans="1:34" x14ac:dyDescent="0.25">
      <c r="A669" s="13" t="s">
        <v>4235</v>
      </c>
      <c r="B669" t="s">
        <v>263</v>
      </c>
      <c r="C669" s="16">
        <v>618</v>
      </c>
      <c r="D669" s="16" t="s">
        <v>236</v>
      </c>
      <c r="E669" s="16" t="s">
        <v>432</v>
      </c>
      <c r="F669" s="17">
        <v>5</v>
      </c>
      <c r="G669" s="17" t="s">
        <v>250</v>
      </c>
      <c r="H669" s="17">
        <v>1946</v>
      </c>
      <c r="I669" s="71" t="str">
        <f t="shared" si="40"/>
        <v>April 5, 1946</v>
      </c>
      <c r="J669" s="105"/>
      <c r="K669" s="121" t="s">
        <v>15158</v>
      </c>
      <c r="L669" t="s">
        <v>10801</v>
      </c>
      <c r="R669" s="16"/>
      <c r="W669">
        <v>4</v>
      </c>
      <c r="X669" s="30"/>
      <c r="Y669" s="30">
        <v>0</v>
      </c>
      <c r="Z669" s="30">
        <v>1</v>
      </c>
      <c r="AA669" s="30" t="e">
        <v>#N/A</v>
      </c>
      <c r="AB669">
        <v>618</v>
      </c>
      <c r="AC669" t="s">
        <v>10364</v>
      </c>
      <c r="AD669" t="b">
        <v>0</v>
      </c>
      <c r="AF669" t="str">
        <f t="shared" si="41"/>
        <v>618</v>
      </c>
      <c r="AG669">
        <f t="shared" si="42"/>
        <v>1</v>
      </c>
      <c r="AH669">
        <f t="shared" si="43"/>
        <v>1</v>
      </c>
    </row>
    <row r="670" spans="1:34" x14ac:dyDescent="0.25">
      <c r="A670" s="13" t="s">
        <v>1890</v>
      </c>
      <c r="B670" t="s">
        <v>263</v>
      </c>
      <c r="C670" s="16">
        <v>618</v>
      </c>
      <c r="D670" s="16" t="s">
        <v>236</v>
      </c>
      <c r="E670" s="16" t="s">
        <v>432</v>
      </c>
      <c r="F670" s="17">
        <v>3</v>
      </c>
      <c r="G670" s="17" t="s">
        <v>309</v>
      </c>
      <c r="H670" s="17">
        <v>1944</v>
      </c>
      <c r="I670" s="71" t="str">
        <f t="shared" si="40"/>
        <v>October 3, 1944</v>
      </c>
      <c r="J670" s="105" t="s">
        <v>230</v>
      </c>
      <c r="K670" s="121" t="s">
        <v>12783</v>
      </c>
      <c r="L670" s="121" t="s">
        <v>10565</v>
      </c>
      <c r="M670" t="s">
        <v>10566</v>
      </c>
      <c r="N670" t="s">
        <v>10942</v>
      </c>
      <c r="R670" s="16"/>
      <c r="W670" s="30">
        <v>10</v>
      </c>
      <c r="X670" s="30" t="s">
        <v>12775</v>
      </c>
      <c r="Y670" s="30">
        <v>1</v>
      </c>
      <c r="Z670" s="30">
        <v>1</v>
      </c>
      <c r="AA670" s="30" t="s">
        <v>10569</v>
      </c>
      <c r="AB670">
        <v>618</v>
      </c>
      <c r="AC670" t="s">
        <v>10364</v>
      </c>
      <c r="AD670" t="b">
        <v>0</v>
      </c>
      <c r="AF670" t="str">
        <f t="shared" si="41"/>
        <v>618</v>
      </c>
      <c r="AG670">
        <f t="shared" si="42"/>
        <v>1</v>
      </c>
      <c r="AH670">
        <f t="shared" si="43"/>
        <v>1</v>
      </c>
    </row>
    <row r="671" spans="1:34" x14ac:dyDescent="0.25">
      <c r="A671" s="13" t="s">
        <v>3940</v>
      </c>
      <c r="B671" t="s">
        <v>263</v>
      </c>
      <c r="C671" s="16" t="s">
        <v>3941</v>
      </c>
      <c r="D671" s="16" t="s">
        <v>236</v>
      </c>
      <c r="E671" s="16" t="s">
        <v>432</v>
      </c>
      <c r="F671" s="17">
        <v>25</v>
      </c>
      <c r="G671" s="17" t="s">
        <v>309</v>
      </c>
      <c r="H671" s="17">
        <v>1945</v>
      </c>
      <c r="I671" s="71" t="str">
        <f t="shared" si="40"/>
        <v>October 25, 1945</v>
      </c>
      <c r="J671" s="105" t="s">
        <v>230</v>
      </c>
      <c r="K671" s="121" t="s">
        <v>14951</v>
      </c>
      <c r="L671" t="s">
        <v>10565</v>
      </c>
      <c r="M671" t="s">
        <v>10566</v>
      </c>
      <c r="N671" t="s">
        <v>11201</v>
      </c>
      <c r="R671" s="16"/>
      <c r="T671" t="s">
        <v>10615</v>
      </c>
      <c r="U671">
        <v>618</v>
      </c>
      <c r="V671" t="s">
        <v>14952</v>
      </c>
      <c r="W671">
        <v>10</v>
      </c>
      <c r="X671" s="30"/>
      <c r="Y671" s="30">
        <v>0</v>
      </c>
      <c r="Z671" s="30">
        <v>1</v>
      </c>
      <c r="AA671" s="30" t="e">
        <v>#N/A</v>
      </c>
      <c r="AB671" t="s">
        <v>14953</v>
      </c>
      <c r="AC671" t="s">
        <v>10364</v>
      </c>
      <c r="AD671" t="b">
        <v>0</v>
      </c>
      <c r="AF671" t="str">
        <f t="shared" si="41"/>
        <v>618 /MAEE</v>
      </c>
      <c r="AG671">
        <f t="shared" si="42"/>
        <v>2</v>
      </c>
      <c r="AH671">
        <f t="shared" si="43"/>
        <v>2</v>
      </c>
    </row>
    <row r="672" spans="1:34" x14ac:dyDescent="0.25">
      <c r="A672" s="13" t="s">
        <v>5561</v>
      </c>
      <c r="B672" t="s">
        <v>263</v>
      </c>
      <c r="C672" s="16" t="s">
        <v>609</v>
      </c>
      <c r="D672" s="16"/>
      <c r="E672" s="16" t="s">
        <v>324</v>
      </c>
      <c r="F672" s="17">
        <v>31</v>
      </c>
      <c r="G672" s="17" t="s">
        <v>243</v>
      </c>
      <c r="H672" s="17">
        <v>1946</v>
      </c>
      <c r="I672" s="71" t="str">
        <f t="shared" si="40"/>
        <v>January 31, 1946</v>
      </c>
      <c r="J672" s="105"/>
      <c r="K672" s="121" t="s">
        <v>15917</v>
      </c>
      <c r="L672" t="s">
        <v>10801</v>
      </c>
      <c r="R672" s="16"/>
      <c r="W672">
        <v>1</v>
      </c>
      <c r="X672" s="30"/>
      <c r="Y672" s="30">
        <v>0</v>
      </c>
      <c r="Z672" s="30">
        <v>1</v>
      </c>
      <c r="AA672" s="30" t="s">
        <v>10569</v>
      </c>
      <c r="AB672" t="s">
        <v>609</v>
      </c>
      <c r="AC672" t="s">
        <v>10364</v>
      </c>
      <c r="AD672" t="b">
        <v>0</v>
      </c>
      <c r="AF672" t="str">
        <f t="shared" si="41"/>
        <v>8OTU</v>
      </c>
      <c r="AG672">
        <f t="shared" si="42"/>
        <v>1</v>
      </c>
      <c r="AH672">
        <f t="shared" si="43"/>
        <v>1</v>
      </c>
    </row>
    <row r="673" spans="1:34" x14ac:dyDescent="0.25">
      <c r="A673" s="13" t="s">
        <v>4236</v>
      </c>
      <c r="B673" t="s">
        <v>263</v>
      </c>
      <c r="C673" s="16">
        <v>618</v>
      </c>
      <c r="D673" s="16" t="s">
        <v>236</v>
      </c>
      <c r="E673" s="16" t="s">
        <v>432</v>
      </c>
      <c r="F673" s="17">
        <v>5</v>
      </c>
      <c r="G673" s="17" t="s">
        <v>250</v>
      </c>
      <c r="H673" s="17">
        <v>1946</v>
      </c>
      <c r="I673" s="71" t="str">
        <f t="shared" si="40"/>
        <v>April 5, 1946</v>
      </c>
      <c r="J673" s="105"/>
      <c r="K673" s="121" t="s">
        <v>15158</v>
      </c>
      <c r="L673" t="s">
        <v>10801</v>
      </c>
      <c r="R673" s="16"/>
      <c r="W673">
        <v>4</v>
      </c>
      <c r="X673" s="30"/>
      <c r="Y673" s="30">
        <v>0</v>
      </c>
      <c r="Z673" s="30">
        <v>1</v>
      </c>
      <c r="AA673" s="30" t="e">
        <v>#N/A</v>
      </c>
      <c r="AB673">
        <v>618</v>
      </c>
      <c r="AC673" t="s">
        <v>10364</v>
      </c>
      <c r="AD673" t="b">
        <v>0</v>
      </c>
      <c r="AF673" t="str">
        <f t="shared" si="41"/>
        <v>618</v>
      </c>
      <c r="AG673">
        <f t="shared" si="42"/>
        <v>1</v>
      </c>
      <c r="AH673">
        <f t="shared" si="43"/>
        <v>1</v>
      </c>
    </row>
    <row r="674" spans="1:34" x14ac:dyDescent="0.25">
      <c r="A674" s="13" t="s">
        <v>4237</v>
      </c>
      <c r="B674" t="s">
        <v>263</v>
      </c>
      <c r="C674" s="16">
        <v>618</v>
      </c>
      <c r="D674" s="16" t="s">
        <v>236</v>
      </c>
      <c r="E674" s="16" t="s">
        <v>432</v>
      </c>
      <c r="F674" s="17">
        <v>5</v>
      </c>
      <c r="G674" s="17" t="s">
        <v>250</v>
      </c>
      <c r="H674" s="17">
        <v>1946</v>
      </c>
      <c r="I674" s="71" t="str">
        <f t="shared" si="40"/>
        <v>April 5, 1946</v>
      </c>
      <c r="J674" s="105"/>
      <c r="K674" s="121" t="s">
        <v>15158</v>
      </c>
      <c r="L674" t="s">
        <v>10801</v>
      </c>
      <c r="R674" s="16"/>
      <c r="T674" t="s">
        <v>10516</v>
      </c>
      <c r="U674" t="s">
        <v>15161</v>
      </c>
      <c r="V674" t="s">
        <v>15162</v>
      </c>
      <c r="W674">
        <v>4</v>
      </c>
      <c r="X674" s="30"/>
      <c r="Y674" s="30">
        <v>0</v>
      </c>
      <c r="Z674" s="30">
        <v>1</v>
      </c>
      <c r="AA674" s="30" t="e">
        <v>#N/A</v>
      </c>
      <c r="AB674">
        <v>618</v>
      </c>
      <c r="AC674" t="s">
        <v>10364</v>
      </c>
      <c r="AD674" t="b">
        <v>0</v>
      </c>
      <c r="AF674" t="str">
        <f t="shared" si="41"/>
        <v>618</v>
      </c>
      <c r="AG674">
        <f t="shared" si="42"/>
        <v>1</v>
      </c>
      <c r="AH674">
        <f t="shared" si="43"/>
        <v>1</v>
      </c>
    </row>
    <row r="675" spans="1:34" x14ac:dyDescent="0.25">
      <c r="A675" s="13" t="s">
        <v>4238</v>
      </c>
      <c r="B675" t="s">
        <v>263</v>
      </c>
      <c r="C675" s="16">
        <v>618</v>
      </c>
      <c r="D675" s="16" t="s">
        <v>236</v>
      </c>
      <c r="E675" s="16" t="s">
        <v>432</v>
      </c>
      <c r="F675" s="17">
        <v>5</v>
      </c>
      <c r="G675" s="17" t="s">
        <v>250</v>
      </c>
      <c r="H675" s="17">
        <v>1946</v>
      </c>
      <c r="I675" s="71" t="str">
        <f t="shared" si="40"/>
        <v>April 5, 1946</v>
      </c>
      <c r="J675" s="105"/>
      <c r="K675" s="121" t="s">
        <v>15158</v>
      </c>
      <c r="L675" t="s">
        <v>10801</v>
      </c>
      <c r="R675" s="16"/>
      <c r="W675">
        <v>4</v>
      </c>
      <c r="X675" s="30"/>
      <c r="Y675" s="30">
        <v>0</v>
      </c>
      <c r="Z675" s="30">
        <v>1</v>
      </c>
      <c r="AA675" s="30" t="e">
        <v>#N/A</v>
      </c>
      <c r="AB675">
        <v>618</v>
      </c>
      <c r="AC675" t="s">
        <v>10364</v>
      </c>
      <c r="AD675" t="b">
        <v>0</v>
      </c>
      <c r="AF675" t="str">
        <f t="shared" si="41"/>
        <v>618</v>
      </c>
      <c r="AG675">
        <f t="shared" si="42"/>
        <v>1</v>
      </c>
      <c r="AH675">
        <f t="shared" si="43"/>
        <v>1</v>
      </c>
    </row>
    <row r="676" spans="1:34" x14ac:dyDescent="0.25">
      <c r="A676" s="13" t="s">
        <v>1145</v>
      </c>
      <c r="B676" t="s">
        <v>263</v>
      </c>
      <c r="C676" s="16" t="s">
        <v>609</v>
      </c>
      <c r="D676" s="16" t="s">
        <v>236</v>
      </c>
      <c r="E676" s="16" t="s">
        <v>324</v>
      </c>
      <c r="F676" s="17">
        <v>10</v>
      </c>
      <c r="G676" s="17" t="s">
        <v>250</v>
      </c>
      <c r="H676" s="17">
        <v>1944</v>
      </c>
      <c r="I676" s="71" t="str">
        <f t="shared" si="40"/>
        <v>April 10, 1944</v>
      </c>
      <c r="J676" s="105" t="s">
        <v>230</v>
      </c>
      <c r="K676" s="121" t="s">
        <v>11748</v>
      </c>
      <c r="L676" s="121" t="s">
        <v>10565</v>
      </c>
      <c r="M676" t="s">
        <v>10566</v>
      </c>
      <c r="N676" t="s">
        <v>10567</v>
      </c>
      <c r="Q676" s="16"/>
      <c r="R676" s="16"/>
      <c r="W676">
        <v>4</v>
      </c>
      <c r="X676" s="30" t="s">
        <v>11721</v>
      </c>
      <c r="Y676" s="30">
        <v>1</v>
      </c>
      <c r="Z676" s="30">
        <v>1</v>
      </c>
      <c r="AA676" s="30" t="s">
        <v>10569</v>
      </c>
      <c r="AB676" t="s">
        <v>609</v>
      </c>
      <c r="AC676" t="s">
        <v>10364</v>
      </c>
      <c r="AD676" t="b">
        <v>0</v>
      </c>
      <c r="AF676" t="str">
        <f t="shared" si="41"/>
        <v>8OTU</v>
      </c>
      <c r="AG676">
        <f t="shared" si="42"/>
        <v>1</v>
      </c>
      <c r="AH676">
        <f t="shared" si="43"/>
        <v>1</v>
      </c>
    </row>
    <row r="677" spans="1:34" x14ac:dyDescent="0.25">
      <c r="A677" s="13" t="s">
        <v>4239</v>
      </c>
      <c r="B677" t="s">
        <v>263</v>
      </c>
      <c r="C677" s="16">
        <v>618</v>
      </c>
      <c r="D677" s="16" t="s">
        <v>236</v>
      </c>
      <c r="E677" s="16" t="s">
        <v>432</v>
      </c>
      <c r="F677" s="17">
        <v>5</v>
      </c>
      <c r="G677" s="17" t="s">
        <v>250</v>
      </c>
      <c r="H677" s="17">
        <v>1946</v>
      </c>
      <c r="I677" s="71" t="str">
        <f t="shared" si="40"/>
        <v>April 5, 1946</v>
      </c>
      <c r="J677" s="105"/>
      <c r="K677" s="121" t="s">
        <v>15158</v>
      </c>
      <c r="L677" t="s">
        <v>10801</v>
      </c>
      <c r="R677" s="16"/>
      <c r="W677">
        <v>4</v>
      </c>
      <c r="X677" s="30"/>
      <c r="Y677" s="30">
        <v>0</v>
      </c>
      <c r="Z677" s="30">
        <v>1</v>
      </c>
      <c r="AA677" s="30" t="e">
        <v>#N/A</v>
      </c>
      <c r="AB677">
        <v>618</v>
      </c>
      <c r="AC677" t="s">
        <v>10364</v>
      </c>
      <c r="AD677" t="b">
        <v>0</v>
      </c>
      <c r="AF677" t="str">
        <f t="shared" si="41"/>
        <v>618</v>
      </c>
      <c r="AG677">
        <f t="shared" si="42"/>
        <v>1</v>
      </c>
      <c r="AH677">
        <f t="shared" si="43"/>
        <v>1</v>
      </c>
    </row>
    <row r="678" spans="1:34" x14ac:dyDescent="0.25">
      <c r="A678" s="13" t="s">
        <v>4240</v>
      </c>
      <c r="B678" t="s">
        <v>263</v>
      </c>
      <c r="C678" s="16">
        <v>618</v>
      </c>
      <c r="D678" s="16" t="s">
        <v>236</v>
      </c>
      <c r="E678" s="16" t="s">
        <v>432</v>
      </c>
      <c r="F678" s="17">
        <v>5</v>
      </c>
      <c r="G678" s="17" t="s">
        <v>250</v>
      </c>
      <c r="H678" s="17">
        <v>1946</v>
      </c>
      <c r="I678" s="71" t="str">
        <f t="shared" si="40"/>
        <v>April 5, 1946</v>
      </c>
      <c r="J678" s="105"/>
      <c r="K678" s="121" t="s">
        <v>15158</v>
      </c>
      <c r="L678" t="s">
        <v>10801</v>
      </c>
      <c r="R678" s="16"/>
      <c r="W678">
        <v>4</v>
      </c>
      <c r="X678" s="30"/>
      <c r="Y678" s="30">
        <v>0</v>
      </c>
      <c r="Z678" s="30">
        <v>1</v>
      </c>
      <c r="AA678" s="30" t="e">
        <v>#N/A</v>
      </c>
      <c r="AB678">
        <v>618</v>
      </c>
      <c r="AC678" t="s">
        <v>10364</v>
      </c>
      <c r="AD678" t="b">
        <v>0</v>
      </c>
      <c r="AF678" t="str">
        <f t="shared" si="41"/>
        <v>618</v>
      </c>
      <c r="AG678">
        <f t="shared" si="42"/>
        <v>1</v>
      </c>
      <c r="AH678">
        <f t="shared" si="43"/>
        <v>1</v>
      </c>
    </row>
    <row r="679" spans="1:34" x14ac:dyDescent="0.25">
      <c r="A679" s="13" t="s">
        <v>746</v>
      </c>
      <c r="B679" t="s">
        <v>263</v>
      </c>
      <c r="C679" s="16" t="s">
        <v>680</v>
      </c>
      <c r="D679" s="16" t="s">
        <v>236</v>
      </c>
      <c r="E679" s="16" t="s">
        <v>10</v>
      </c>
      <c r="F679" s="17">
        <v>4</v>
      </c>
      <c r="G679" s="17" t="s">
        <v>326</v>
      </c>
      <c r="H679" s="17">
        <v>1943</v>
      </c>
      <c r="I679" s="71" t="str">
        <f t="shared" si="40"/>
        <v>November 4, 1943</v>
      </c>
      <c r="J679" s="105" t="s">
        <v>10627</v>
      </c>
      <c r="K679" s="121" t="s">
        <v>11292</v>
      </c>
      <c r="L679" t="s">
        <v>10565</v>
      </c>
      <c r="M679" t="s">
        <v>10636</v>
      </c>
      <c r="N679" t="s">
        <v>10766</v>
      </c>
      <c r="Q679" s="16"/>
      <c r="R679" s="16"/>
      <c r="S679" t="s">
        <v>10587</v>
      </c>
      <c r="T679" t="s">
        <v>1</v>
      </c>
      <c r="U679">
        <v>105</v>
      </c>
      <c r="V679" s="30" t="s">
        <v>11293</v>
      </c>
      <c r="W679" s="30">
        <v>11</v>
      </c>
      <c r="X679" s="30" t="s">
        <v>11282</v>
      </c>
      <c r="Y679" s="30">
        <v>1</v>
      </c>
      <c r="Z679" s="30">
        <v>1</v>
      </c>
      <c r="AA679" s="30" t="s">
        <v>10558</v>
      </c>
      <c r="AB679">
        <v>105</v>
      </c>
      <c r="AC679" t="s">
        <v>10364</v>
      </c>
      <c r="AD679" t="b">
        <v>0</v>
      </c>
      <c r="AF679" t="str">
        <f t="shared" si="41"/>
        <v>109 /105</v>
      </c>
      <c r="AG679">
        <f t="shared" si="42"/>
        <v>2</v>
      </c>
      <c r="AH679">
        <f t="shared" si="43"/>
        <v>2</v>
      </c>
    </row>
    <row r="680" spans="1:34" x14ac:dyDescent="0.25">
      <c r="A680" s="13" t="s">
        <v>2731</v>
      </c>
      <c r="B680" t="s">
        <v>263</v>
      </c>
      <c r="C680" s="16" t="s">
        <v>609</v>
      </c>
      <c r="D680" s="16" t="s">
        <v>236</v>
      </c>
      <c r="E680" s="16" t="s">
        <v>324</v>
      </c>
      <c r="F680" s="17">
        <v>5</v>
      </c>
      <c r="G680" s="17" t="s">
        <v>247</v>
      </c>
      <c r="H680" s="17">
        <v>1945</v>
      </c>
      <c r="I680" s="71" t="str">
        <f t="shared" si="40"/>
        <v>March 5, 1945</v>
      </c>
      <c r="J680" s="105" t="s">
        <v>230</v>
      </c>
      <c r="K680" s="132" t="s">
        <v>13788</v>
      </c>
      <c r="L680" t="s">
        <v>10565</v>
      </c>
      <c r="M680" t="s">
        <v>10566</v>
      </c>
      <c r="N680" t="s">
        <v>11055</v>
      </c>
      <c r="R680" s="16"/>
      <c r="T680" s="26"/>
      <c r="U680" s="26"/>
      <c r="V680" s="26"/>
      <c r="W680">
        <v>3</v>
      </c>
      <c r="X680" s="30" t="s">
        <v>13748</v>
      </c>
      <c r="Y680" s="30">
        <v>1</v>
      </c>
      <c r="Z680" s="30">
        <v>1</v>
      </c>
      <c r="AA680" s="30" t="s">
        <v>10569</v>
      </c>
      <c r="AB680" t="s">
        <v>609</v>
      </c>
      <c r="AC680" t="s">
        <v>10364</v>
      </c>
      <c r="AD680" t="b">
        <v>0</v>
      </c>
      <c r="AF680" t="str">
        <f t="shared" si="41"/>
        <v>8OTU</v>
      </c>
      <c r="AG680">
        <f t="shared" si="42"/>
        <v>1</v>
      </c>
      <c r="AH680">
        <f t="shared" si="43"/>
        <v>1</v>
      </c>
    </row>
    <row r="681" spans="1:34" x14ac:dyDescent="0.25">
      <c r="A681" s="13" t="s">
        <v>2320</v>
      </c>
      <c r="B681" t="s">
        <v>263</v>
      </c>
      <c r="C681" s="16" t="s">
        <v>2321</v>
      </c>
      <c r="D681" s="16" t="s">
        <v>236</v>
      </c>
      <c r="E681" s="16" t="s">
        <v>324</v>
      </c>
      <c r="F681" s="17">
        <v>31</v>
      </c>
      <c r="G681" s="17" t="s">
        <v>238</v>
      </c>
      <c r="H681" s="17">
        <v>1944</v>
      </c>
      <c r="I681" s="71" t="str">
        <f t="shared" si="40"/>
        <v>December 31, 1944</v>
      </c>
      <c r="J681" s="105" t="s">
        <v>230</v>
      </c>
      <c r="K681" s="121" t="s">
        <v>13305</v>
      </c>
      <c r="L681" s="121" t="s">
        <v>10565</v>
      </c>
      <c r="M681" t="s">
        <v>10566</v>
      </c>
      <c r="N681" t="s">
        <v>10749</v>
      </c>
      <c r="R681" s="16"/>
      <c r="S681" t="s">
        <v>10587</v>
      </c>
      <c r="T681" t="s">
        <v>2</v>
      </c>
      <c r="U681">
        <v>105</v>
      </c>
      <c r="V681" t="s">
        <v>10702</v>
      </c>
      <c r="W681" s="30">
        <v>12</v>
      </c>
      <c r="X681" s="30" t="s">
        <v>13135</v>
      </c>
      <c r="Y681" s="30">
        <v>1</v>
      </c>
      <c r="Z681" s="30">
        <v>1</v>
      </c>
      <c r="AA681" s="30" t="s">
        <v>10569</v>
      </c>
      <c r="AB681" t="s">
        <v>13306</v>
      </c>
      <c r="AC681" t="s">
        <v>10364</v>
      </c>
      <c r="AD681" t="b">
        <v>0</v>
      </c>
      <c r="AF681" t="str">
        <f t="shared" si="41"/>
        <v>109 /105 /1655MTU /NTU</v>
      </c>
      <c r="AG681">
        <f t="shared" si="42"/>
        <v>4</v>
      </c>
      <c r="AH681">
        <f t="shared" si="43"/>
        <v>4</v>
      </c>
    </row>
    <row r="682" spans="1:34" x14ac:dyDescent="0.25">
      <c r="A682" s="13" t="s">
        <v>4662</v>
      </c>
      <c r="B682" t="s">
        <v>263</v>
      </c>
      <c r="C682" s="16" t="s">
        <v>4663</v>
      </c>
      <c r="D682" s="16"/>
      <c r="E682" s="16"/>
      <c r="F682" s="17">
        <v>14</v>
      </c>
      <c r="G682" s="17" t="s">
        <v>309</v>
      </c>
      <c r="H682" s="17">
        <v>1946</v>
      </c>
      <c r="I682" s="71" t="str">
        <f t="shared" si="40"/>
        <v>October 14, 1946</v>
      </c>
      <c r="J682" s="105"/>
      <c r="K682" s="121" t="s">
        <v>15442</v>
      </c>
      <c r="L682" t="s">
        <v>10801</v>
      </c>
      <c r="R682" s="16"/>
      <c r="W682">
        <v>10</v>
      </c>
      <c r="X682" s="30"/>
      <c r="Y682" s="30">
        <v>0</v>
      </c>
      <c r="Z682" s="30">
        <v>1</v>
      </c>
      <c r="AA682" s="30" t="e">
        <v>#N/A</v>
      </c>
      <c r="AB682">
        <v>192</v>
      </c>
      <c r="AC682" t="s">
        <v>10364</v>
      </c>
      <c r="AD682" t="b">
        <v>0</v>
      </c>
      <c r="AF682" t="str">
        <f t="shared" si="41"/>
        <v>AAEE /192</v>
      </c>
      <c r="AG682">
        <f t="shared" si="42"/>
        <v>2</v>
      </c>
      <c r="AH682">
        <f t="shared" si="43"/>
        <v>2</v>
      </c>
    </row>
    <row r="683" spans="1:34" x14ac:dyDescent="0.25">
      <c r="A683" s="13" t="s">
        <v>724</v>
      </c>
      <c r="B683" t="s">
        <v>263</v>
      </c>
      <c r="C683" s="16">
        <v>105</v>
      </c>
      <c r="D683" s="16" t="s">
        <v>236</v>
      </c>
      <c r="E683" s="16" t="s">
        <v>10</v>
      </c>
      <c r="F683" s="17">
        <v>22</v>
      </c>
      <c r="G683" s="17" t="s">
        <v>309</v>
      </c>
      <c r="H683" s="17">
        <v>1943</v>
      </c>
      <c r="I683" s="71" t="str">
        <f t="shared" si="40"/>
        <v>October 22, 1943</v>
      </c>
      <c r="J683" s="105" t="s">
        <v>10627</v>
      </c>
      <c r="K683" s="121" t="s">
        <v>11266</v>
      </c>
      <c r="L683" t="s">
        <v>10590</v>
      </c>
      <c r="M683" t="s">
        <v>10591</v>
      </c>
      <c r="P683" t="s">
        <v>10592</v>
      </c>
      <c r="Q683" s="16"/>
      <c r="R683" s="16"/>
      <c r="S683" t="s">
        <v>10587</v>
      </c>
      <c r="T683" t="s">
        <v>11267</v>
      </c>
      <c r="U683">
        <v>105</v>
      </c>
      <c r="V683" t="s">
        <v>11268</v>
      </c>
      <c r="W683" s="30">
        <v>10</v>
      </c>
      <c r="X683" s="30" t="s">
        <v>11219</v>
      </c>
      <c r="Y683" s="30">
        <v>1</v>
      </c>
      <c r="Z683" s="30">
        <v>1</v>
      </c>
      <c r="AA683" s="30" t="s">
        <v>10558</v>
      </c>
      <c r="AB683">
        <v>105</v>
      </c>
      <c r="AC683" t="s">
        <v>10364</v>
      </c>
      <c r="AD683" t="b">
        <v>0</v>
      </c>
      <c r="AF683" t="str">
        <f t="shared" si="41"/>
        <v>105</v>
      </c>
      <c r="AG683">
        <f t="shared" si="42"/>
        <v>1</v>
      </c>
      <c r="AH683">
        <f t="shared" si="43"/>
        <v>1</v>
      </c>
    </row>
    <row r="684" spans="1:34" x14ac:dyDescent="0.25">
      <c r="A684" s="13" t="s">
        <v>2996</v>
      </c>
      <c r="B684" t="s">
        <v>263</v>
      </c>
      <c r="C684" s="16">
        <v>540</v>
      </c>
      <c r="D684" s="16" t="s">
        <v>236</v>
      </c>
      <c r="E684" s="16" t="s">
        <v>237</v>
      </c>
      <c r="F684" s="17">
        <v>9</v>
      </c>
      <c r="G684" s="17" t="s">
        <v>250</v>
      </c>
      <c r="H684" s="17">
        <v>1945</v>
      </c>
      <c r="I684" s="71" t="str">
        <f t="shared" si="40"/>
        <v>April 9, 1945</v>
      </c>
      <c r="J684" s="105" t="s">
        <v>230</v>
      </c>
      <c r="K684" s="121" t="s">
        <v>14129</v>
      </c>
      <c r="L684" t="s">
        <v>10548</v>
      </c>
      <c r="M684" t="s">
        <v>11236</v>
      </c>
      <c r="P684" t="s">
        <v>10654</v>
      </c>
      <c r="R684" s="16"/>
      <c r="W684">
        <v>4</v>
      </c>
      <c r="X684" s="30" t="s">
        <v>11782</v>
      </c>
      <c r="Y684" s="30">
        <v>1</v>
      </c>
      <c r="Z684" s="30">
        <v>1</v>
      </c>
      <c r="AA684" s="30" t="s">
        <v>10558</v>
      </c>
      <c r="AB684">
        <v>540</v>
      </c>
      <c r="AC684" t="s">
        <v>10364</v>
      </c>
      <c r="AD684" t="b">
        <v>0</v>
      </c>
      <c r="AF684" t="str">
        <f t="shared" si="41"/>
        <v>540</v>
      </c>
      <c r="AG684">
        <f t="shared" si="42"/>
        <v>1</v>
      </c>
      <c r="AH684">
        <f t="shared" si="43"/>
        <v>1</v>
      </c>
    </row>
    <row r="685" spans="1:34" x14ac:dyDescent="0.25">
      <c r="A685" s="13" t="s">
        <v>736</v>
      </c>
      <c r="B685" t="s">
        <v>263</v>
      </c>
      <c r="C685" s="16">
        <v>139</v>
      </c>
      <c r="D685" s="16" t="s">
        <v>236</v>
      </c>
      <c r="E685" s="16" t="s">
        <v>10</v>
      </c>
      <c r="F685" s="17">
        <v>31</v>
      </c>
      <c r="G685" s="17" t="s">
        <v>309</v>
      </c>
      <c r="H685" s="17">
        <v>1943</v>
      </c>
      <c r="I685" s="71" t="str">
        <f t="shared" si="40"/>
        <v>October 31, 1943</v>
      </c>
      <c r="J685" s="105" t="s">
        <v>10627</v>
      </c>
      <c r="K685" s="121" t="s">
        <v>11279</v>
      </c>
      <c r="L685" t="s">
        <v>10548</v>
      </c>
      <c r="M685" t="s">
        <v>10561</v>
      </c>
      <c r="P685" t="s">
        <v>10562</v>
      </c>
      <c r="Q685" s="16"/>
      <c r="R685" s="16"/>
      <c r="S685" t="s">
        <v>10722</v>
      </c>
      <c r="T685" t="s">
        <v>10522</v>
      </c>
      <c r="U685">
        <v>139</v>
      </c>
      <c r="V685" t="s">
        <v>11280</v>
      </c>
      <c r="W685" s="30">
        <v>10</v>
      </c>
      <c r="X685" s="30" t="s">
        <v>11219</v>
      </c>
      <c r="Y685" s="30">
        <v>1</v>
      </c>
      <c r="Z685" s="30">
        <v>1</v>
      </c>
      <c r="AA685" s="30" t="s">
        <v>10558</v>
      </c>
      <c r="AB685">
        <v>139</v>
      </c>
      <c r="AC685" t="s">
        <v>10364</v>
      </c>
      <c r="AD685" t="b">
        <v>0</v>
      </c>
      <c r="AF685" t="str">
        <f t="shared" si="41"/>
        <v>139</v>
      </c>
      <c r="AG685">
        <f t="shared" si="42"/>
        <v>1</v>
      </c>
      <c r="AH685">
        <f t="shared" si="43"/>
        <v>1</v>
      </c>
    </row>
    <row r="686" spans="1:34" x14ac:dyDescent="0.25">
      <c r="A686" s="13" t="s">
        <v>3462</v>
      </c>
      <c r="B686" t="s">
        <v>263</v>
      </c>
      <c r="C686" s="16" t="s">
        <v>3463</v>
      </c>
      <c r="D686" s="16" t="s">
        <v>236</v>
      </c>
      <c r="E686" s="16" t="s">
        <v>10</v>
      </c>
      <c r="F686" s="17">
        <v>28</v>
      </c>
      <c r="G686" s="17" t="s">
        <v>260</v>
      </c>
      <c r="H686" s="17">
        <v>1945</v>
      </c>
      <c r="I686" s="71" t="str">
        <f t="shared" si="40"/>
        <v>June 28, 1945</v>
      </c>
      <c r="J686" s="105" t="s">
        <v>230</v>
      </c>
      <c r="K686" s="121" t="s">
        <v>14560</v>
      </c>
      <c r="L686" t="s">
        <v>10801</v>
      </c>
      <c r="R686" s="16"/>
      <c r="S686" t="s">
        <v>11375</v>
      </c>
      <c r="T686" t="s">
        <v>85</v>
      </c>
      <c r="U686">
        <v>627</v>
      </c>
      <c r="V686" t="s">
        <v>14561</v>
      </c>
      <c r="W686">
        <v>6</v>
      </c>
      <c r="X686" s="30" t="s">
        <v>14424</v>
      </c>
      <c r="Y686" s="30">
        <v>0</v>
      </c>
      <c r="Z686" s="30">
        <v>1</v>
      </c>
      <c r="AA686" s="30" t="s">
        <v>10558</v>
      </c>
      <c r="AB686">
        <v>627</v>
      </c>
      <c r="AC686" t="s">
        <v>10364</v>
      </c>
      <c r="AD686" t="b">
        <v>0</v>
      </c>
      <c r="AF686" t="str">
        <f t="shared" si="41"/>
        <v>AAEE /627</v>
      </c>
      <c r="AG686">
        <f t="shared" si="42"/>
        <v>2</v>
      </c>
      <c r="AH686">
        <f t="shared" si="43"/>
        <v>2</v>
      </c>
    </row>
    <row r="687" spans="1:34" x14ac:dyDescent="0.25">
      <c r="A687" s="13" t="s">
        <v>562</v>
      </c>
      <c r="B687" t="s">
        <v>263</v>
      </c>
      <c r="C687" s="16">
        <v>105</v>
      </c>
      <c r="D687" s="16" t="s">
        <v>236</v>
      </c>
      <c r="E687" s="16" t="s">
        <v>10</v>
      </c>
      <c r="F687" s="17">
        <v>26</v>
      </c>
      <c r="G687" s="17" t="s">
        <v>264</v>
      </c>
      <c r="H687" s="17">
        <v>1943</v>
      </c>
      <c r="I687" s="71" t="str">
        <f t="shared" si="40"/>
        <v>July 26, 1943</v>
      </c>
      <c r="J687" s="105" t="s">
        <v>230</v>
      </c>
      <c r="K687" s="121" t="s">
        <v>11062</v>
      </c>
      <c r="L687" t="s">
        <v>10565</v>
      </c>
      <c r="M687" t="s">
        <v>10566</v>
      </c>
      <c r="N687" t="s">
        <v>10567</v>
      </c>
      <c r="Q687" s="16"/>
      <c r="R687" s="16"/>
      <c r="S687" t="s">
        <v>10587</v>
      </c>
      <c r="T687" t="s">
        <v>11063</v>
      </c>
      <c r="U687">
        <v>105</v>
      </c>
      <c r="V687" t="s">
        <v>11064</v>
      </c>
      <c r="W687">
        <v>7</v>
      </c>
      <c r="X687" s="30" t="s">
        <v>11021</v>
      </c>
      <c r="Y687" s="30">
        <v>1</v>
      </c>
      <c r="Z687" s="30">
        <v>1</v>
      </c>
      <c r="AA687" s="30" t="s">
        <v>10558</v>
      </c>
      <c r="AB687">
        <v>105</v>
      </c>
      <c r="AC687" t="s">
        <v>10364</v>
      </c>
      <c r="AD687" t="b">
        <v>0</v>
      </c>
      <c r="AF687" t="str">
        <f t="shared" si="41"/>
        <v>105</v>
      </c>
      <c r="AG687">
        <f t="shared" si="42"/>
        <v>1</v>
      </c>
      <c r="AH687">
        <f t="shared" si="43"/>
        <v>1</v>
      </c>
    </row>
    <row r="688" spans="1:34" x14ac:dyDescent="0.25">
      <c r="A688" s="13" t="s">
        <v>5546</v>
      </c>
      <c r="B688" t="s">
        <v>263</v>
      </c>
      <c r="C688" s="16" t="s">
        <v>761</v>
      </c>
      <c r="D688" s="16"/>
      <c r="E688" s="16" t="s">
        <v>324</v>
      </c>
      <c r="F688" s="17">
        <v>31</v>
      </c>
      <c r="G688" s="17" t="s">
        <v>243</v>
      </c>
      <c r="H688" s="17">
        <v>1946</v>
      </c>
      <c r="I688" s="71" t="str">
        <f t="shared" si="40"/>
        <v>January 31, 1946</v>
      </c>
      <c r="J688" s="105"/>
      <c r="K688" s="121" t="s">
        <v>15917</v>
      </c>
      <c r="L688" t="s">
        <v>10801</v>
      </c>
      <c r="R688" s="16"/>
      <c r="W688">
        <v>1</v>
      </c>
      <c r="X688" s="30"/>
      <c r="Y688" s="30">
        <v>0</v>
      </c>
      <c r="Z688" s="30">
        <v>1</v>
      </c>
      <c r="AA688" s="30" t="s">
        <v>10569</v>
      </c>
      <c r="AB688" t="s">
        <v>609</v>
      </c>
      <c r="AC688" t="s">
        <v>10364</v>
      </c>
      <c r="AD688" t="b">
        <v>0</v>
      </c>
      <c r="AF688" t="str">
        <f t="shared" si="41"/>
        <v>540 /8OTU</v>
      </c>
      <c r="AG688">
        <f t="shared" si="42"/>
        <v>2</v>
      </c>
      <c r="AH688">
        <f t="shared" si="43"/>
        <v>2</v>
      </c>
    </row>
    <row r="689" spans="1:34" x14ac:dyDescent="0.25">
      <c r="A689" s="13" t="s">
        <v>715</v>
      </c>
      <c r="B689" t="s">
        <v>263</v>
      </c>
      <c r="C689" s="16">
        <v>139</v>
      </c>
      <c r="D689" s="16" t="s">
        <v>236</v>
      </c>
      <c r="E689" s="16" t="s">
        <v>10</v>
      </c>
      <c r="F689" s="17">
        <v>20</v>
      </c>
      <c r="G689" s="17" t="s">
        <v>309</v>
      </c>
      <c r="H689" s="17">
        <v>1943</v>
      </c>
      <c r="I689" s="71" t="str">
        <f t="shared" si="40"/>
        <v>October 20, 1943</v>
      </c>
      <c r="J689" s="105" t="s">
        <v>10627</v>
      </c>
      <c r="K689" s="121" t="s">
        <v>11254</v>
      </c>
      <c r="L689" t="s">
        <v>10590</v>
      </c>
      <c r="M689" t="s">
        <v>10591</v>
      </c>
      <c r="P689" t="s">
        <v>10592</v>
      </c>
      <c r="Q689" s="16"/>
      <c r="R689" s="16"/>
      <c r="S689" t="s">
        <v>10722</v>
      </c>
      <c r="T689" t="s">
        <v>11255</v>
      </c>
      <c r="U689">
        <v>139</v>
      </c>
      <c r="V689" s="30" t="s">
        <v>11256</v>
      </c>
      <c r="W689" s="30">
        <v>10</v>
      </c>
      <c r="X689" s="30" t="s">
        <v>11219</v>
      </c>
      <c r="Y689" s="30">
        <v>1</v>
      </c>
      <c r="Z689" s="30">
        <v>1</v>
      </c>
      <c r="AA689" s="30" t="s">
        <v>10558</v>
      </c>
      <c r="AB689">
        <v>139</v>
      </c>
      <c r="AC689" t="s">
        <v>10364</v>
      </c>
      <c r="AD689" t="b">
        <v>0</v>
      </c>
      <c r="AF689" t="str">
        <f t="shared" si="41"/>
        <v>139</v>
      </c>
      <c r="AG689">
        <f t="shared" si="42"/>
        <v>1</v>
      </c>
      <c r="AH689">
        <f t="shared" si="43"/>
        <v>1</v>
      </c>
    </row>
    <row r="690" spans="1:34" x14ac:dyDescent="0.25">
      <c r="A690" s="13" t="s">
        <v>658</v>
      </c>
      <c r="B690" t="s">
        <v>263</v>
      </c>
      <c r="C690" s="16">
        <v>139</v>
      </c>
      <c r="D690" s="16" t="s">
        <v>236</v>
      </c>
      <c r="E690" s="16" t="s">
        <v>10</v>
      </c>
      <c r="F690" s="17">
        <v>14</v>
      </c>
      <c r="G690" s="17" t="s">
        <v>294</v>
      </c>
      <c r="H690" s="17">
        <v>1943</v>
      </c>
      <c r="I690" s="71" t="str">
        <f t="shared" si="40"/>
        <v>September 14, 1943</v>
      </c>
      <c r="J690" s="105" t="s">
        <v>10627</v>
      </c>
      <c r="K690" s="121" t="s">
        <v>11183</v>
      </c>
      <c r="L690" t="s">
        <v>10548</v>
      </c>
      <c r="M690" t="s">
        <v>10809</v>
      </c>
      <c r="P690" t="s">
        <v>10654</v>
      </c>
      <c r="Q690" s="16"/>
      <c r="R690" s="16"/>
      <c r="S690" t="s">
        <v>10722</v>
      </c>
      <c r="T690" t="s">
        <v>98</v>
      </c>
      <c r="U690">
        <v>139</v>
      </c>
      <c r="V690" t="s">
        <v>11184</v>
      </c>
      <c r="W690">
        <v>9</v>
      </c>
      <c r="X690" s="30" t="s">
        <v>11163</v>
      </c>
      <c r="Y690" s="30">
        <v>1</v>
      </c>
      <c r="Z690" s="30">
        <v>1</v>
      </c>
      <c r="AA690" s="30" t="s">
        <v>10558</v>
      </c>
      <c r="AB690">
        <v>139</v>
      </c>
      <c r="AC690" t="s">
        <v>10364</v>
      </c>
      <c r="AD690" t="b">
        <v>0</v>
      </c>
      <c r="AF690" t="str">
        <f t="shared" si="41"/>
        <v>139</v>
      </c>
      <c r="AG690">
        <f t="shared" si="42"/>
        <v>1</v>
      </c>
      <c r="AH690">
        <f t="shared" si="43"/>
        <v>1</v>
      </c>
    </row>
    <row r="691" spans="1:34" x14ac:dyDescent="0.25">
      <c r="A691" s="13" t="s">
        <v>2902</v>
      </c>
      <c r="B691" t="s">
        <v>263</v>
      </c>
      <c r="C691" s="16" t="s">
        <v>2013</v>
      </c>
      <c r="D691" s="16" t="s">
        <v>236</v>
      </c>
      <c r="E691" s="16" t="s">
        <v>10</v>
      </c>
      <c r="F691" s="17">
        <v>27</v>
      </c>
      <c r="G691" s="17" t="s">
        <v>247</v>
      </c>
      <c r="H691" s="17">
        <v>1945</v>
      </c>
      <c r="I691" s="71" t="str">
        <f t="shared" si="40"/>
        <v>March 27, 1945</v>
      </c>
      <c r="J691" s="105" t="s">
        <v>10627</v>
      </c>
      <c r="K691" s="121" t="s">
        <v>14017</v>
      </c>
      <c r="L691" t="s">
        <v>10548</v>
      </c>
      <c r="M691" t="s">
        <v>10561</v>
      </c>
      <c r="P691" t="s">
        <v>10562</v>
      </c>
      <c r="R691" s="16"/>
      <c r="S691" t="s">
        <v>11375</v>
      </c>
      <c r="T691" t="s">
        <v>15</v>
      </c>
      <c r="U691">
        <v>627</v>
      </c>
      <c r="V691" t="s">
        <v>14018</v>
      </c>
      <c r="W691">
        <v>3</v>
      </c>
      <c r="X691" s="30" t="s">
        <v>13748</v>
      </c>
      <c r="Y691" s="30">
        <v>1</v>
      </c>
      <c r="Z691" s="30">
        <v>1</v>
      </c>
      <c r="AA691" s="30" t="s">
        <v>10558</v>
      </c>
      <c r="AB691">
        <v>627</v>
      </c>
      <c r="AC691" t="s">
        <v>10364</v>
      </c>
      <c r="AD691" t="b">
        <v>0</v>
      </c>
      <c r="AF691" t="str">
        <f t="shared" si="41"/>
        <v>692 /627</v>
      </c>
      <c r="AG691">
        <f t="shared" si="42"/>
        <v>2</v>
      </c>
      <c r="AH691">
        <f t="shared" si="43"/>
        <v>2</v>
      </c>
    </row>
    <row r="692" spans="1:34" x14ac:dyDescent="0.25">
      <c r="A692" s="13" t="s">
        <v>569</v>
      </c>
      <c r="B692" t="s">
        <v>263</v>
      </c>
      <c r="C692" s="16" t="s">
        <v>570</v>
      </c>
      <c r="D692" s="16" t="s">
        <v>236</v>
      </c>
      <c r="E692" s="16" t="s">
        <v>237</v>
      </c>
      <c r="F692" s="17">
        <v>28</v>
      </c>
      <c r="G692" s="17" t="s">
        <v>264</v>
      </c>
      <c r="H692" s="17">
        <v>1943</v>
      </c>
      <c r="I692" s="71" t="str">
        <f t="shared" si="40"/>
        <v>July 28, 1943</v>
      </c>
      <c r="J692" s="105" t="s">
        <v>10627</v>
      </c>
      <c r="K692" s="121" t="s">
        <v>11072</v>
      </c>
      <c r="L692" t="s">
        <v>10548</v>
      </c>
      <c r="M692" t="s">
        <v>10859</v>
      </c>
      <c r="N692" t="s">
        <v>11073</v>
      </c>
      <c r="P692" t="s">
        <v>10654</v>
      </c>
      <c r="Q692" s="16"/>
      <c r="R692" s="16"/>
      <c r="W692">
        <v>7</v>
      </c>
      <c r="X692" s="30" t="s">
        <v>11021</v>
      </c>
      <c r="Y692" s="30">
        <v>1</v>
      </c>
      <c r="Z692" s="30">
        <v>1</v>
      </c>
      <c r="AA692" s="30" t="s">
        <v>10558</v>
      </c>
      <c r="AB692">
        <v>544</v>
      </c>
      <c r="AC692" t="s">
        <v>10364</v>
      </c>
      <c r="AD692" t="b">
        <v>0</v>
      </c>
      <c r="AF692" t="str">
        <f t="shared" si="41"/>
        <v>540 /544</v>
      </c>
      <c r="AG692">
        <f t="shared" si="42"/>
        <v>2</v>
      </c>
      <c r="AH692">
        <f t="shared" si="43"/>
        <v>2</v>
      </c>
    </row>
    <row r="693" spans="1:34" x14ac:dyDescent="0.25">
      <c r="A693" s="13" t="s">
        <v>4725</v>
      </c>
      <c r="B693" t="s">
        <v>263</v>
      </c>
      <c r="C693" s="16" t="s">
        <v>1258</v>
      </c>
      <c r="D693" s="16"/>
      <c r="E693" s="16"/>
      <c r="F693" s="17">
        <v>16</v>
      </c>
      <c r="G693" s="17" t="s">
        <v>309</v>
      </c>
      <c r="H693" s="17">
        <v>1946</v>
      </c>
      <c r="I693" s="71" t="str">
        <f t="shared" si="40"/>
        <v>October 16, 1946</v>
      </c>
      <c r="J693" s="105"/>
      <c r="K693" s="121" t="s">
        <v>15493</v>
      </c>
      <c r="L693" t="s">
        <v>10801</v>
      </c>
      <c r="R693" s="16"/>
      <c r="S693" t="s">
        <v>10722</v>
      </c>
      <c r="T693" t="s">
        <v>15494</v>
      </c>
      <c r="U693">
        <v>139</v>
      </c>
      <c r="V693" t="s">
        <v>15495</v>
      </c>
      <c r="W693">
        <v>10</v>
      </c>
      <c r="X693" s="30"/>
      <c r="Y693" s="30">
        <v>0</v>
      </c>
      <c r="Z693" s="30">
        <v>1</v>
      </c>
      <c r="AA693" s="30" t="e">
        <v>#N/A</v>
      </c>
      <c r="AB693">
        <v>627</v>
      </c>
      <c r="AC693" t="s">
        <v>10364</v>
      </c>
      <c r="AD693" t="b">
        <v>0</v>
      </c>
      <c r="AF693" t="str">
        <f t="shared" si="41"/>
        <v>139 /627</v>
      </c>
      <c r="AG693">
        <f t="shared" si="42"/>
        <v>2</v>
      </c>
      <c r="AH693">
        <f t="shared" si="43"/>
        <v>2</v>
      </c>
    </row>
    <row r="694" spans="1:34" x14ac:dyDescent="0.25">
      <c r="A694" s="13" t="s">
        <v>484</v>
      </c>
      <c r="B694" t="s">
        <v>263</v>
      </c>
      <c r="C694" s="16">
        <v>139</v>
      </c>
      <c r="D694" s="16" t="s">
        <v>236</v>
      </c>
      <c r="E694" s="16" t="s">
        <v>258</v>
      </c>
      <c r="F694" s="17">
        <v>27</v>
      </c>
      <c r="G694" s="17" t="s">
        <v>253</v>
      </c>
      <c r="H694" s="17">
        <v>1943</v>
      </c>
      <c r="I694" s="71" t="str">
        <f t="shared" si="40"/>
        <v>May 27, 1943</v>
      </c>
      <c r="J694" s="105" t="s">
        <v>230</v>
      </c>
      <c r="K694" s="121" t="s">
        <v>10959</v>
      </c>
      <c r="L694" t="s">
        <v>10548</v>
      </c>
      <c r="M694" t="s">
        <v>10809</v>
      </c>
      <c r="P694" t="s">
        <v>10654</v>
      </c>
      <c r="Q694" s="16"/>
      <c r="R694" s="16"/>
      <c r="S694" t="s">
        <v>10722</v>
      </c>
      <c r="T694" t="s">
        <v>10784</v>
      </c>
      <c r="U694">
        <v>139</v>
      </c>
      <c r="V694" t="s">
        <v>10960</v>
      </c>
      <c r="W694">
        <v>5</v>
      </c>
      <c r="X694" s="30" t="s">
        <v>10924</v>
      </c>
      <c r="Y694" s="30">
        <v>1</v>
      </c>
      <c r="Z694" s="30">
        <v>1</v>
      </c>
      <c r="AA694" s="30" t="s">
        <v>10558</v>
      </c>
      <c r="AB694">
        <v>139</v>
      </c>
      <c r="AC694" t="s">
        <v>10364</v>
      </c>
      <c r="AD694" t="b">
        <v>0</v>
      </c>
      <c r="AF694" t="str">
        <f t="shared" si="41"/>
        <v>139</v>
      </c>
      <c r="AG694">
        <f t="shared" si="42"/>
        <v>1</v>
      </c>
      <c r="AH694">
        <f t="shared" si="43"/>
        <v>1</v>
      </c>
    </row>
    <row r="695" spans="1:34" x14ac:dyDescent="0.25">
      <c r="A695" s="13" t="s">
        <v>1192</v>
      </c>
      <c r="B695" t="s">
        <v>263</v>
      </c>
      <c r="C695" s="16" t="s">
        <v>323</v>
      </c>
      <c r="D695" s="16" t="s">
        <v>236</v>
      </c>
      <c r="E695" s="16" t="s">
        <v>324</v>
      </c>
      <c r="F695" s="17">
        <v>22</v>
      </c>
      <c r="G695" s="17" t="s">
        <v>250</v>
      </c>
      <c r="H695" s="17">
        <v>1944</v>
      </c>
      <c r="I695" s="71" t="str">
        <f t="shared" si="40"/>
        <v>April 22, 1944</v>
      </c>
      <c r="J695" s="105" t="s">
        <v>10627</v>
      </c>
      <c r="K695" s="121" t="s">
        <v>11806</v>
      </c>
      <c r="L695" s="121" t="s">
        <v>10565</v>
      </c>
      <c r="M695" t="s">
        <v>10566</v>
      </c>
      <c r="N695" t="s">
        <v>10583</v>
      </c>
      <c r="Q695" s="16"/>
      <c r="R695" s="16"/>
      <c r="W695">
        <v>4</v>
      </c>
      <c r="X695" s="30" t="s">
        <v>11721</v>
      </c>
      <c r="Y695" s="30">
        <v>1</v>
      </c>
      <c r="Z695" s="30">
        <v>1</v>
      </c>
      <c r="AA695" s="30" t="s">
        <v>10569</v>
      </c>
      <c r="AB695" t="s">
        <v>323</v>
      </c>
      <c r="AC695" t="s">
        <v>10364</v>
      </c>
      <c r="AD695" t="b">
        <v>0</v>
      </c>
      <c r="AF695" t="str">
        <f t="shared" si="41"/>
        <v>1655MTU</v>
      </c>
      <c r="AG695">
        <f t="shared" si="42"/>
        <v>1</v>
      </c>
      <c r="AH695">
        <f t="shared" si="43"/>
        <v>1</v>
      </c>
    </row>
    <row r="696" spans="1:34" x14ac:dyDescent="0.25">
      <c r="A696" s="13" t="s">
        <v>3600</v>
      </c>
      <c r="B696" t="s">
        <v>263</v>
      </c>
      <c r="C696" s="16" t="s">
        <v>761</v>
      </c>
      <c r="D696" s="16" t="s">
        <v>236</v>
      </c>
      <c r="E696" s="16" t="s">
        <v>324</v>
      </c>
      <c r="F696" s="17">
        <v>2</v>
      </c>
      <c r="G696" s="17" t="s">
        <v>282</v>
      </c>
      <c r="H696" s="17">
        <v>1945</v>
      </c>
      <c r="I696" s="71" t="str">
        <f t="shared" si="40"/>
        <v>August 2, 1945</v>
      </c>
      <c r="J696" s="105" t="s">
        <v>230</v>
      </c>
      <c r="K696" s="121" t="s">
        <v>14668</v>
      </c>
      <c r="L696" t="s">
        <v>10801</v>
      </c>
      <c r="R696" s="16"/>
      <c r="W696">
        <v>8</v>
      </c>
      <c r="X696" s="30" t="s">
        <v>14657</v>
      </c>
      <c r="Y696" s="30">
        <v>0</v>
      </c>
      <c r="Z696" s="30">
        <v>1</v>
      </c>
      <c r="AA696" s="30" t="s">
        <v>10569</v>
      </c>
      <c r="AB696" t="s">
        <v>609</v>
      </c>
      <c r="AC696" t="s">
        <v>10364</v>
      </c>
      <c r="AD696" t="b">
        <v>0</v>
      </c>
      <c r="AF696" t="str">
        <f t="shared" si="41"/>
        <v>540 /8OTU</v>
      </c>
      <c r="AG696">
        <f t="shared" si="42"/>
        <v>2</v>
      </c>
      <c r="AH696">
        <f t="shared" si="43"/>
        <v>2</v>
      </c>
    </row>
    <row r="697" spans="1:34" x14ac:dyDescent="0.25">
      <c r="A697" s="13" t="s">
        <v>485</v>
      </c>
      <c r="B697" t="s">
        <v>263</v>
      </c>
      <c r="C697" s="16">
        <v>139</v>
      </c>
      <c r="D697" s="16" t="s">
        <v>236</v>
      </c>
      <c r="E697" s="16" t="s">
        <v>258</v>
      </c>
      <c r="F697" s="19">
        <v>27</v>
      </c>
      <c r="G697" s="17" t="s">
        <v>253</v>
      </c>
      <c r="H697" s="17">
        <v>1943</v>
      </c>
      <c r="I697" s="71" t="str">
        <f t="shared" si="40"/>
        <v>May 27, 1943</v>
      </c>
      <c r="J697" s="105" t="s">
        <v>230</v>
      </c>
      <c r="K697" s="121" t="s">
        <v>10961</v>
      </c>
      <c r="L697" t="s">
        <v>10565</v>
      </c>
      <c r="M697" t="s">
        <v>10636</v>
      </c>
      <c r="N697" t="s">
        <v>10962</v>
      </c>
      <c r="Q697" s="16"/>
      <c r="R697" s="16"/>
      <c r="S697" t="s">
        <v>10722</v>
      </c>
      <c r="T697" t="s">
        <v>3</v>
      </c>
      <c r="U697">
        <v>139</v>
      </c>
      <c r="V697" t="s">
        <v>10963</v>
      </c>
      <c r="W697">
        <v>5</v>
      </c>
      <c r="X697" s="30" t="s">
        <v>10924</v>
      </c>
      <c r="Y697" s="30">
        <v>1</v>
      </c>
      <c r="Z697" s="30">
        <v>1</v>
      </c>
      <c r="AA697" s="30" t="s">
        <v>10558</v>
      </c>
      <c r="AB697">
        <v>139</v>
      </c>
      <c r="AC697" t="s">
        <v>10364</v>
      </c>
      <c r="AD697" t="b">
        <v>0</v>
      </c>
      <c r="AF697" t="str">
        <f t="shared" si="41"/>
        <v>139</v>
      </c>
      <c r="AG697">
        <f t="shared" si="42"/>
        <v>1</v>
      </c>
      <c r="AH697">
        <f t="shared" si="43"/>
        <v>1</v>
      </c>
    </row>
    <row r="698" spans="1:34" x14ac:dyDescent="0.25">
      <c r="A698" s="13" t="s">
        <v>3870</v>
      </c>
      <c r="B698" t="s">
        <v>263</v>
      </c>
      <c r="C698" s="16" t="s">
        <v>3871</v>
      </c>
      <c r="D698" s="16" t="s">
        <v>236</v>
      </c>
      <c r="E698" s="16" t="s">
        <v>10</v>
      </c>
      <c r="F698" s="17">
        <v>17</v>
      </c>
      <c r="G698" s="17" t="s">
        <v>309</v>
      </c>
      <c r="H698" s="17">
        <v>1945</v>
      </c>
      <c r="I698" s="71" t="str">
        <f t="shared" si="40"/>
        <v>October 17, 1945</v>
      </c>
      <c r="J698" s="105" t="s">
        <v>230</v>
      </c>
      <c r="K698" s="121" t="s">
        <v>14887</v>
      </c>
      <c r="L698" t="s">
        <v>10565</v>
      </c>
      <c r="M698" t="s">
        <v>10566</v>
      </c>
      <c r="N698" t="s">
        <v>11340</v>
      </c>
      <c r="R698" s="16"/>
      <c r="S698" t="s">
        <v>11375</v>
      </c>
      <c r="T698" t="s">
        <v>14888</v>
      </c>
      <c r="U698">
        <v>627</v>
      </c>
      <c r="V698" t="s">
        <v>14889</v>
      </c>
      <c r="W698">
        <v>10</v>
      </c>
      <c r="X698" s="30"/>
      <c r="Y698" s="30">
        <v>0</v>
      </c>
      <c r="Z698" s="30">
        <v>1</v>
      </c>
      <c r="AA698" s="30" t="e">
        <v>#N/A</v>
      </c>
      <c r="AB698">
        <v>109</v>
      </c>
      <c r="AC698" t="s">
        <v>10364</v>
      </c>
      <c r="AD698" t="b">
        <v>0</v>
      </c>
      <c r="AF698" t="str">
        <f t="shared" si="41"/>
        <v>692 /627 /1655MTU /627 /109</v>
      </c>
      <c r="AG698">
        <f t="shared" si="42"/>
        <v>5</v>
      </c>
      <c r="AH698">
        <f t="shared" si="43"/>
        <v>5</v>
      </c>
    </row>
    <row r="699" spans="1:34" x14ac:dyDescent="0.25">
      <c r="A699" s="13" t="s">
        <v>596</v>
      </c>
      <c r="B699" t="s">
        <v>263</v>
      </c>
      <c r="C699" s="16">
        <v>139</v>
      </c>
      <c r="D699" s="16" t="s">
        <v>236</v>
      </c>
      <c r="E699" s="16" t="s">
        <v>10</v>
      </c>
      <c r="F699" s="36">
        <v>12</v>
      </c>
      <c r="G699" s="17" t="s">
        <v>282</v>
      </c>
      <c r="H699" s="17">
        <v>1943</v>
      </c>
      <c r="I699" s="71" t="str">
        <f t="shared" si="40"/>
        <v>August 12, 1943</v>
      </c>
      <c r="J699" s="105" t="s">
        <v>10627</v>
      </c>
      <c r="K699" s="121" t="s">
        <v>11104</v>
      </c>
      <c r="L699" t="s">
        <v>10548</v>
      </c>
      <c r="M699" t="s">
        <v>10687</v>
      </c>
      <c r="P699" t="s">
        <v>10654</v>
      </c>
      <c r="Q699" s="16"/>
      <c r="R699" s="16"/>
      <c r="W699">
        <v>8</v>
      </c>
      <c r="X699" s="30" t="s">
        <v>11085</v>
      </c>
      <c r="Y699" s="30">
        <v>1</v>
      </c>
      <c r="Z699" s="30">
        <v>1</v>
      </c>
      <c r="AA699" s="30" t="s">
        <v>10558</v>
      </c>
      <c r="AB699">
        <v>139</v>
      </c>
      <c r="AC699" t="s">
        <v>10364</v>
      </c>
      <c r="AD699" t="b">
        <v>0</v>
      </c>
      <c r="AF699" t="str">
        <f t="shared" si="41"/>
        <v>139</v>
      </c>
      <c r="AG699">
        <f t="shared" si="42"/>
        <v>1</v>
      </c>
      <c r="AH699">
        <f t="shared" si="43"/>
        <v>1</v>
      </c>
    </row>
    <row r="700" spans="1:34" x14ac:dyDescent="0.25">
      <c r="A700" s="13" t="s">
        <v>1372</v>
      </c>
      <c r="B700" t="s">
        <v>263</v>
      </c>
      <c r="C700" s="14" t="s">
        <v>1373</v>
      </c>
      <c r="D700" s="16" t="s">
        <v>236</v>
      </c>
      <c r="E700" s="16" t="s">
        <v>10</v>
      </c>
      <c r="F700" s="17">
        <v>10</v>
      </c>
      <c r="G700" s="17" t="s">
        <v>260</v>
      </c>
      <c r="H700" s="17">
        <v>1944</v>
      </c>
      <c r="I700" s="71" t="str">
        <f t="shared" ref="I700:I763" si="44">G700&amp;" "&amp;F700&amp;", "&amp;H700</f>
        <v>June 10, 1944</v>
      </c>
      <c r="J700" s="105" t="s">
        <v>10627</v>
      </c>
      <c r="K700" s="121" t="s">
        <v>12039</v>
      </c>
      <c r="L700" s="121" t="s">
        <v>10548</v>
      </c>
      <c r="M700" t="s">
        <v>11873</v>
      </c>
      <c r="N700" t="s">
        <v>11399</v>
      </c>
      <c r="O700" t="s">
        <v>10631</v>
      </c>
      <c r="P700" t="s">
        <v>10552</v>
      </c>
      <c r="Q700" s="22" t="s">
        <v>12040</v>
      </c>
      <c r="R700" s="16"/>
      <c r="S700" t="s">
        <v>10722</v>
      </c>
      <c r="T700" t="s">
        <v>3</v>
      </c>
      <c r="U700">
        <v>139</v>
      </c>
      <c r="V700" t="s">
        <v>12041</v>
      </c>
      <c r="W700">
        <v>6</v>
      </c>
      <c r="X700" s="30" t="s">
        <v>11992</v>
      </c>
      <c r="Y700" s="30">
        <v>1</v>
      </c>
      <c r="Z700" s="30">
        <v>1</v>
      </c>
      <c r="AA700" s="30" t="s">
        <v>10558</v>
      </c>
      <c r="AB700" s="48">
        <v>692</v>
      </c>
      <c r="AC700" t="s">
        <v>10364</v>
      </c>
      <c r="AD700" t="b">
        <v>0</v>
      </c>
      <c r="AF700" t="str">
        <f t="shared" si="41"/>
        <v>692 or 169 ?</v>
      </c>
      <c r="AG700">
        <f t="shared" si="42"/>
        <v>1</v>
      </c>
      <c r="AH700">
        <f t="shared" si="43"/>
        <v>1</v>
      </c>
    </row>
    <row r="701" spans="1:34" x14ac:dyDescent="0.25">
      <c r="A701" s="13" t="s">
        <v>1383</v>
      </c>
      <c r="B701" t="s">
        <v>263</v>
      </c>
      <c r="C701" s="16" t="s">
        <v>1311</v>
      </c>
      <c r="D701" s="16" t="s">
        <v>236</v>
      </c>
      <c r="E701" s="16" t="s">
        <v>10</v>
      </c>
      <c r="F701" s="17">
        <v>11</v>
      </c>
      <c r="G701" s="17" t="s">
        <v>260</v>
      </c>
      <c r="H701" s="17">
        <v>1944</v>
      </c>
      <c r="I701" s="71" t="str">
        <f t="shared" si="44"/>
        <v>June 11, 1944</v>
      </c>
      <c r="J701" s="105" t="s">
        <v>10627</v>
      </c>
      <c r="K701" s="121" t="s">
        <v>12053</v>
      </c>
      <c r="L701" s="121" t="s">
        <v>10548</v>
      </c>
      <c r="M701" t="s">
        <v>11873</v>
      </c>
      <c r="N701" t="s">
        <v>11399</v>
      </c>
      <c r="O701" t="s">
        <v>10631</v>
      </c>
      <c r="P701" t="s">
        <v>10552</v>
      </c>
      <c r="Q701" s="16" t="s">
        <v>12040</v>
      </c>
      <c r="R701" s="16"/>
      <c r="S701" t="s">
        <v>10722</v>
      </c>
      <c r="T701" t="s">
        <v>12054</v>
      </c>
      <c r="U701">
        <v>139</v>
      </c>
      <c r="V701" t="s">
        <v>12055</v>
      </c>
      <c r="W701">
        <v>6</v>
      </c>
      <c r="X701" s="30" t="s">
        <v>11992</v>
      </c>
      <c r="Y701" s="30">
        <v>1</v>
      </c>
      <c r="Z701" s="30">
        <v>1</v>
      </c>
      <c r="AA701" s="30" t="s">
        <v>10558</v>
      </c>
      <c r="AB701">
        <v>139</v>
      </c>
      <c r="AC701" t="s">
        <v>10364</v>
      </c>
      <c r="AD701" t="b">
        <v>0</v>
      </c>
      <c r="AF701" t="str">
        <f t="shared" si="41"/>
        <v>692 /139</v>
      </c>
      <c r="AG701">
        <f t="shared" si="42"/>
        <v>2</v>
      </c>
      <c r="AH701">
        <f t="shared" si="43"/>
        <v>2</v>
      </c>
    </row>
    <row r="702" spans="1:34" x14ac:dyDescent="0.25">
      <c r="A702" s="21" t="s">
        <v>1310</v>
      </c>
      <c r="B702" t="s">
        <v>263</v>
      </c>
      <c r="C702" s="22" t="s">
        <v>1311</v>
      </c>
      <c r="D702" s="22" t="s">
        <v>236</v>
      </c>
      <c r="E702" s="22" t="s">
        <v>10</v>
      </c>
      <c r="F702" s="23">
        <v>26</v>
      </c>
      <c r="G702" s="23" t="s">
        <v>253</v>
      </c>
      <c r="H702" s="23">
        <v>1944</v>
      </c>
      <c r="I702" s="71" t="str">
        <f t="shared" si="44"/>
        <v>May 26, 1944</v>
      </c>
      <c r="J702" s="105" t="s">
        <v>10627</v>
      </c>
      <c r="K702" s="121" t="s">
        <v>11962</v>
      </c>
      <c r="L702" s="130" t="s">
        <v>10548</v>
      </c>
      <c r="M702" t="s">
        <v>11873</v>
      </c>
      <c r="N702" s="30" t="s">
        <v>11399</v>
      </c>
      <c r="O702" t="s">
        <v>10631</v>
      </c>
      <c r="P702" t="s">
        <v>10552</v>
      </c>
      <c r="Q702" s="22" t="s">
        <v>11963</v>
      </c>
      <c r="R702" s="16"/>
      <c r="S702" t="s">
        <v>10722</v>
      </c>
      <c r="T702" t="s">
        <v>3</v>
      </c>
      <c r="U702">
        <v>139</v>
      </c>
      <c r="V702" t="s">
        <v>11964</v>
      </c>
      <c r="W702">
        <v>5</v>
      </c>
      <c r="X702" s="30" t="s">
        <v>11848</v>
      </c>
      <c r="Y702" s="30">
        <v>1</v>
      </c>
      <c r="Z702" s="30">
        <v>1</v>
      </c>
      <c r="AA702" s="30" t="s">
        <v>10558</v>
      </c>
      <c r="AB702">
        <v>139</v>
      </c>
      <c r="AC702" t="s">
        <v>10364</v>
      </c>
      <c r="AD702" t="b">
        <v>0</v>
      </c>
      <c r="AF702" t="str">
        <f t="shared" si="41"/>
        <v>692 /139</v>
      </c>
      <c r="AG702">
        <f t="shared" si="42"/>
        <v>2</v>
      </c>
      <c r="AH702">
        <f t="shared" si="43"/>
        <v>2</v>
      </c>
    </row>
    <row r="703" spans="1:34" x14ac:dyDescent="0.25">
      <c r="A703" s="13" t="s">
        <v>3752</v>
      </c>
      <c r="B703" t="s">
        <v>263</v>
      </c>
      <c r="C703" s="16" t="s">
        <v>3753</v>
      </c>
      <c r="D703" s="16" t="s">
        <v>236</v>
      </c>
      <c r="E703" s="16" t="s">
        <v>10</v>
      </c>
      <c r="F703" s="17">
        <v>9</v>
      </c>
      <c r="G703" s="17" t="s">
        <v>309</v>
      </c>
      <c r="H703" s="17">
        <v>1945</v>
      </c>
      <c r="I703" s="71" t="str">
        <f t="shared" si="44"/>
        <v>October 9, 1945</v>
      </c>
      <c r="J703" s="105" t="s">
        <v>230</v>
      </c>
      <c r="K703" s="121" t="s">
        <v>14791</v>
      </c>
      <c r="L703" t="s">
        <v>10565</v>
      </c>
      <c r="M703" t="s">
        <v>10566</v>
      </c>
      <c r="N703" t="s">
        <v>10698</v>
      </c>
      <c r="R703" s="16"/>
      <c r="S703" t="s">
        <v>11375</v>
      </c>
      <c r="T703" t="s">
        <v>22</v>
      </c>
      <c r="U703">
        <v>627</v>
      </c>
      <c r="V703" t="s">
        <v>14792</v>
      </c>
      <c r="W703">
        <v>10</v>
      </c>
      <c r="X703" s="30"/>
      <c r="Y703" s="30">
        <v>0</v>
      </c>
      <c r="Z703" s="30">
        <v>1</v>
      </c>
      <c r="AA703" s="30" t="e">
        <v>#N/A</v>
      </c>
      <c r="AB703">
        <v>109</v>
      </c>
      <c r="AC703" t="s">
        <v>10364</v>
      </c>
      <c r="AD703" t="b">
        <v>0</v>
      </c>
      <c r="AF703" t="str">
        <f t="shared" si="41"/>
        <v>692 /627 /109</v>
      </c>
      <c r="AG703">
        <f t="shared" si="42"/>
        <v>3</v>
      </c>
      <c r="AH703">
        <f t="shared" si="43"/>
        <v>3</v>
      </c>
    </row>
    <row r="704" spans="1:34" x14ac:dyDescent="0.25">
      <c r="A704" s="13" t="s">
        <v>1000</v>
      </c>
      <c r="B704" t="s">
        <v>263</v>
      </c>
      <c r="C704" s="16" t="s">
        <v>1001</v>
      </c>
      <c r="D704" s="16" t="s">
        <v>236</v>
      </c>
      <c r="E704" s="16" t="s">
        <v>10</v>
      </c>
      <c r="F704" s="17">
        <v>19</v>
      </c>
      <c r="G704" s="17" t="s">
        <v>365</v>
      </c>
      <c r="H704" s="17">
        <v>1944</v>
      </c>
      <c r="I704" s="71" t="str">
        <f t="shared" si="44"/>
        <v>February 19, 1944</v>
      </c>
      <c r="J704" s="105" t="s">
        <v>10627</v>
      </c>
      <c r="K704" s="121" t="s">
        <v>11573</v>
      </c>
      <c r="L704" s="121" t="s">
        <v>10590</v>
      </c>
      <c r="M704" t="s">
        <v>10591</v>
      </c>
      <c r="P704" t="s">
        <v>10592</v>
      </c>
      <c r="Q704" s="16"/>
      <c r="R704" s="16"/>
      <c r="S704" t="s">
        <v>11574</v>
      </c>
      <c r="T704" t="s">
        <v>98</v>
      </c>
      <c r="U704">
        <v>692</v>
      </c>
      <c r="V704" t="s">
        <v>11575</v>
      </c>
      <c r="W704">
        <v>2</v>
      </c>
      <c r="X704" s="30" t="s">
        <v>11524</v>
      </c>
      <c r="Y704" s="30">
        <v>1</v>
      </c>
      <c r="Z704" s="30">
        <v>1</v>
      </c>
      <c r="AA704" s="30" t="s">
        <v>10558</v>
      </c>
      <c r="AB704">
        <v>692</v>
      </c>
      <c r="AC704" t="s">
        <v>10364</v>
      </c>
      <c r="AD704" t="b">
        <v>0</v>
      </c>
      <c r="AF704" t="str">
        <f t="shared" si="41"/>
        <v>139 /692</v>
      </c>
      <c r="AG704">
        <f t="shared" si="42"/>
        <v>2</v>
      </c>
      <c r="AH704">
        <f t="shared" si="43"/>
        <v>2</v>
      </c>
    </row>
    <row r="705" spans="1:34" x14ac:dyDescent="0.25">
      <c r="A705" s="13" t="s">
        <v>4009</v>
      </c>
      <c r="B705" t="s">
        <v>263</v>
      </c>
      <c r="C705" s="16" t="s">
        <v>4010</v>
      </c>
      <c r="D705" s="16" t="s">
        <v>236</v>
      </c>
      <c r="E705" s="16" t="s">
        <v>246</v>
      </c>
      <c r="F705" s="17">
        <v>29</v>
      </c>
      <c r="G705" s="17" t="s">
        <v>326</v>
      </c>
      <c r="H705" s="17">
        <v>1945</v>
      </c>
      <c r="I705" s="71" t="str">
        <f t="shared" si="44"/>
        <v>November 29, 1945</v>
      </c>
      <c r="J705" s="105"/>
      <c r="K705" s="121" t="s">
        <v>15006</v>
      </c>
      <c r="L705" t="s">
        <v>10801</v>
      </c>
      <c r="R705" s="16"/>
      <c r="W705">
        <v>11</v>
      </c>
      <c r="X705" s="30"/>
      <c r="Y705" s="30">
        <v>0</v>
      </c>
      <c r="Z705" s="30">
        <v>1</v>
      </c>
      <c r="AA705" s="30" t="e">
        <v>#N/A</v>
      </c>
      <c r="AB705" t="s">
        <v>6639</v>
      </c>
      <c r="AC705" t="s">
        <v>10364</v>
      </c>
      <c r="AD705" t="b">
        <v>0</v>
      </c>
      <c r="AF705" t="str">
        <f t="shared" si="41"/>
        <v>1655MTU /Banff /Benson /PRDU</v>
      </c>
      <c r="AG705">
        <f t="shared" si="42"/>
        <v>4</v>
      </c>
      <c r="AH705">
        <f t="shared" si="43"/>
        <v>4</v>
      </c>
    </row>
    <row r="706" spans="1:34" x14ac:dyDescent="0.25">
      <c r="A706" s="13" t="s">
        <v>790</v>
      </c>
      <c r="B706" t="s">
        <v>263</v>
      </c>
      <c r="C706" s="16" t="s">
        <v>791</v>
      </c>
      <c r="D706" s="16" t="s">
        <v>236</v>
      </c>
      <c r="E706" s="16" t="s">
        <v>10</v>
      </c>
      <c r="F706" s="17">
        <v>24</v>
      </c>
      <c r="G706" s="17" t="s">
        <v>326</v>
      </c>
      <c r="H706" s="17">
        <v>1943</v>
      </c>
      <c r="I706" s="71" t="str">
        <f t="shared" si="44"/>
        <v>November 24, 1943</v>
      </c>
      <c r="J706" s="105" t="s">
        <v>10627</v>
      </c>
      <c r="K706" s="121" t="s">
        <v>11338</v>
      </c>
      <c r="L706" t="s">
        <v>10548</v>
      </c>
      <c r="M706" t="s">
        <v>10561</v>
      </c>
      <c r="P706" t="s">
        <v>10562</v>
      </c>
      <c r="Q706" s="16"/>
      <c r="R706" s="16"/>
      <c r="W706" s="30">
        <v>11</v>
      </c>
      <c r="X706" s="30" t="s">
        <v>11282</v>
      </c>
      <c r="Y706" s="30">
        <v>1</v>
      </c>
      <c r="Z706" s="30">
        <v>1</v>
      </c>
      <c r="AA706" s="30" t="s">
        <v>10558</v>
      </c>
      <c r="AB706">
        <v>139</v>
      </c>
      <c r="AC706" t="s">
        <v>10364</v>
      </c>
      <c r="AD706" t="b">
        <v>0</v>
      </c>
      <c r="AF706" t="str">
        <f t="shared" si="41"/>
        <v>1655MTU /139</v>
      </c>
      <c r="AG706">
        <f t="shared" si="42"/>
        <v>2</v>
      </c>
      <c r="AH706">
        <f t="shared" si="43"/>
        <v>2</v>
      </c>
    </row>
    <row r="707" spans="1:34" x14ac:dyDescent="0.25">
      <c r="A707" s="13" t="s">
        <v>4549</v>
      </c>
      <c r="B707" t="s">
        <v>263</v>
      </c>
      <c r="C707" s="16" t="s">
        <v>4550</v>
      </c>
      <c r="D707" s="16" t="s">
        <v>236</v>
      </c>
      <c r="E707" s="16" t="s">
        <v>324</v>
      </c>
      <c r="F707" s="17">
        <v>11</v>
      </c>
      <c r="G707" s="17" t="s">
        <v>309</v>
      </c>
      <c r="H707" s="17">
        <v>1946</v>
      </c>
      <c r="I707" s="71" t="str">
        <f t="shared" si="44"/>
        <v>October 11, 1946</v>
      </c>
      <c r="J707" s="105"/>
      <c r="K707" s="121" t="s">
        <v>15351</v>
      </c>
      <c r="L707" t="s">
        <v>10801</v>
      </c>
      <c r="R707" s="16"/>
      <c r="W707">
        <v>10</v>
      </c>
      <c r="X707" s="30"/>
      <c r="Y707" s="30">
        <v>0</v>
      </c>
      <c r="Z707" s="30">
        <v>1</v>
      </c>
      <c r="AA707" s="30" t="s">
        <v>10569</v>
      </c>
      <c r="AB707" t="s">
        <v>2496</v>
      </c>
      <c r="AC707" t="s">
        <v>10364</v>
      </c>
      <c r="AD707" t="b">
        <v>0</v>
      </c>
      <c r="AF707" t="str">
        <f t="shared" ref="AF707:AF770" si="45">SUBSTITUTE(C707,"/"," /")</f>
        <v>139 /627 /16OTU</v>
      </c>
      <c r="AG707">
        <f t="shared" ref="AG707:AG770" si="46">LEN(AF707)-LEN(C707)+1</f>
        <v>3</v>
      </c>
      <c r="AH707">
        <f t="shared" ref="AH707:AH770" si="47">IF(ISERROR(FIND("Cv ",C707,1)),AG707,AG707-1)</f>
        <v>3</v>
      </c>
    </row>
    <row r="708" spans="1:34" x14ac:dyDescent="0.25">
      <c r="A708" s="13" t="s">
        <v>887</v>
      </c>
      <c r="B708" t="s">
        <v>263</v>
      </c>
      <c r="C708" s="16" t="s">
        <v>888</v>
      </c>
      <c r="D708" s="16" t="s">
        <v>236</v>
      </c>
      <c r="E708" s="16" t="s">
        <v>10</v>
      </c>
      <c r="F708" s="17">
        <v>5</v>
      </c>
      <c r="G708" s="17" t="s">
        <v>243</v>
      </c>
      <c r="H708" s="17">
        <v>1944</v>
      </c>
      <c r="I708" s="71" t="str">
        <f t="shared" si="44"/>
        <v>January 5, 1944</v>
      </c>
      <c r="J708" s="105" t="s">
        <v>10627</v>
      </c>
      <c r="K708" s="121" t="s">
        <v>11445</v>
      </c>
      <c r="L708" t="s">
        <v>10565</v>
      </c>
      <c r="M708" t="s">
        <v>10636</v>
      </c>
      <c r="N708" t="s">
        <v>10668</v>
      </c>
      <c r="Q708" s="16"/>
      <c r="R708" s="16"/>
      <c r="S708" t="s">
        <v>11375</v>
      </c>
      <c r="T708" t="s">
        <v>22</v>
      </c>
      <c r="U708">
        <v>627</v>
      </c>
      <c r="V708" t="s">
        <v>11446</v>
      </c>
      <c r="W708">
        <v>1</v>
      </c>
      <c r="X708" s="30" t="s">
        <v>11426</v>
      </c>
      <c r="Y708" s="30">
        <v>1</v>
      </c>
      <c r="Z708" s="30">
        <v>1</v>
      </c>
      <c r="AA708" s="30" t="s">
        <v>10558</v>
      </c>
      <c r="AB708">
        <v>627</v>
      </c>
      <c r="AC708" t="s">
        <v>10364</v>
      </c>
      <c r="AD708" t="b">
        <v>0</v>
      </c>
      <c r="AF708" t="str">
        <f t="shared" si="45"/>
        <v>1655MTU /139 /627</v>
      </c>
      <c r="AG708">
        <f t="shared" si="46"/>
        <v>3</v>
      </c>
      <c r="AH708">
        <f t="shared" si="47"/>
        <v>3</v>
      </c>
    </row>
    <row r="709" spans="1:34" x14ac:dyDescent="0.25">
      <c r="A709" s="13" t="s">
        <v>4660</v>
      </c>
      <c r="B709" t="s">
        <v>263</v>
      </c>
      <c r="C709" s="16" t="s">
        <v>4661</v>
      </c>
      <c r="D709" s="16"/>
      <c r="E709" s="16"/>
      <c r="F709" s="17">
        <v>14</v>
      </c>
      <c r="G709" s="17" t="s">
        <v>309</v>
      </c>
      <c r="H709" s="17">
        <v>1946</v>
      </c>
      <c r="I709" s="71" t="str">
        <f t="shared" si="44"/>
        <v>October 14, 1946</v>
      </c>
      <c r="J709" s="105"/>
      <c r="K709" s="121" t="s">
        <v>15444</v>
      </c>
      <c r="L709" t="s">
        <v>10801</v>
      </c>
      <c r="R709" s="16"/>
      <c r="W709">
        <v>10</v>
      </c>
      <c r="X709" s="30"/>
      <c r="Y709" s="30">
        <v>0</v>
      </c>
      <c r="Z709" s="30">
        <v>1</v>
      </c>
      <c r="AA709" s="30" t="e">
        <v>#N/A</v>
      </c>
      <c r="AB709">
        <v>192</v>
      </c>
      <c r="AC709" t="s">
        <v>10364</v>
      </c>
      <c r="AD709" t="b">
        <v>0</v>
      </c>
      <c r="AF709" t="str">
        <f t="shared" si="45"/>
        <v>1655MTU /139 /192</v>
      </c>
      <c r="AG709">
        <f t="shared" si="46"/>
        <v>3</v>
      </c>
      <c r="AH709">
        <f t="shared" si="47"/>
        <v>3</v>
      </c>
    </row>
    <row r="710" spans="1:34" x14ac:dyDescent="0.25">
      <c r="A710" s="13" t="s">
        <v>4241</v>
      </c>
      <c r="B710" t="s">
        <v>263</v>
      </c>
      <c r="C710" s="16">
        <v>618</v>
      </c>
      <c r="D710" s="16" t="s">
        <v>236</v>
      </c>
      <c r="E710" s="16" t="s">
        <v>432</v>
      </c>
      <c r="F710" s="17">
        <v>5</v>
      </c>
      <c r="G710" s="17" t="s">
        <v>250</v>
      </c>
      <c r="H710" s="17">
        <v>1946</v>
      </c>
      <c r="I710" s="71" t="str">
        <f t="shared" si="44"/>
        <v>April 5, 1946</v>
      </c>
      <c r="J710" s="105"/>
      <c r="K710" s="121" t="s">
        <v>15158</v>
      </c>
      <c r="L710" t="s">
        <v>10801</v>
      </c>
      <c r="R710" s="16"/>
      <c r="W710">
        <v>4</v>
      </c>
      <c r="X710" s="30"/>
      <c r="Y710" s="30">
        <v>0</v>
      </c>
      <c r="Z710" s="30">
        <v>1</v>
      </c>
      <c r="AA710" s="30" t="e">
        <v>#N/A</v>
      </c>
      <c r="AB710">
        <v>618</v>
      </c>
      <c r="AC710" t="s">
        <v>10364</v>
      </c>
      <c r="AD710" t="b">
        <v>0</v>
      </c>
      <c r="AF710" t="str">
        <f t="shared" si="45"/>
        <v>618</v>
      </c>
      <c r="AG710">
        <f t="shared" si="46"/>
        <v>1</v>
      </c>
      <c r="AH710">
        <f t="shared" si="47"/>
        <v>1</v>
      </c>
    </row>
    <row r="711" spans="1:34" x14ac:dyDescent="0.25">
      <c r="A711" s="13" t="s">
        <v>4547</v>
      </c>
      <c r="B711" t="s">
        <v>263</v>
      </c>
      <c r="C711" s="16" t="s">
        <v>4548</v>
      </c>
      <c r="D711" s="16"/>
      <c r="E711" s="16"/>
      <c r="F711" s="17">
        <v>11</v>
      </c>
      <c r="G711" s="17" t="s">
        <v>309</v>
      </c>
      <c r="H711" s="17">
        <v>1946</v>
      </c>
      <c r="I711" s="71" t="str">
        <f t="shared" si="44"/>
        <v>October 11, 1946</v>
      </c>
      <c r="J711" s="105"/>
      <c r="K711" s="121" t="s">
        <v>15351</v>
      </c>
      <c r="L711" t="s">
        <v>10801</v>
      </c>
      <c r="R711" s="16"/>
      <c r="W711">
        <v>10</v>
      </c>
      <c r="X711" s="30"/>
      <c r="Y711" s="30">
        <v>0</v>
      </c>
      <c r="Z711" s="30">
        <v>1</v>
      </c>
      <c r="AA711" s="30" t="e">
        <v>#N/A</v>
      </c>
      <c r="AB711" t="s">
        <v>4424</v>
      </c>
      <c r="AC711" t="s">
        <v>10364</v>
      </c>
      <c r="AD711" t="b">
        <v>0</v>
      </c>
      <c r="AF711" t="str">
        <f t="shared" si="45"/>
        <v>692 /1655MTU /EANS</v>
      </c>
      <c r="AG711">
        <f t="shared" si="46"/>
        <v>3</v>
      </c>
      <c r="AH711">
        <f t="shared" si="47"/>
        <v>3</v>
      </c>
    </row>
    <row r="712" spans="1:34" x14ac:dyDescent="0.25">
      <c r="A712" s="13" t="s">
        <v>3025</v>
      </c>
      <c r="B712" t="s">
        <v>263</v>
      </c>
      <c r="C712" s="16" t="s">
        <v>3026</v>
      </c>
      <c r="D712" s="16" t="s">
        <v>236</v>
      </c>
      <c r="E712" s="16" t="s">
        <v>10</v>
      </c>
      <c r="F712" s="17">
        <v>12</v>
      </c>
      <c r="G712" s="17" t="s">
        <v>250</v>
      </c>
      <c r="H712" s="17">
        <v>1945</v>
      </c>
      <c r="I712" s="71" t="str">
        <f t="shared" si="44"/>
        <v>April 12, 1945</v>
      </c>
      <c r="J712" s="105" t="s">
        <v>230</v>
      </c>
      <c r="K712" s="121" t="s">
        <v>14170</v>
      </c>
      <c r="L712" t="s">
        <v>10565</v>
      </c>
      <c r="N712" t="s">
        <v>12708</v>
      </c>
      <c r="R712" s="16"/>
      <c r="W712">
        <v>4</v>
      </c>
      <c r="X712" s="30" t="s">
        <v>11782</v>
      </c>
      <c r="Y712" s="30">
        <v>1</v>
      </c>
      <c r="Z712" s="30">
        <v>1</v>
      </c>
      <c r="AA712" s="30" t="s">
        <v>10558</v>
      </c>
      <c r="AB712">
        <v>627</v>
      </c>
      <c r="AC712" t="s">
        <v>10364</v>
      </c>
      <c r="AD712" t="b">
        <v>0</v>
      </c>
      <c r="AF712" t="str">
        <f t="shared" si="45"/>
        <v>692 /139 /692 /109 /692 /627</v>
      </c>
      <c r="AG712">
        <f t="shared" si="46"/>
        <v>6</v>
      </c>
      <c r="AH712">
        <f t="shared" si="47"/>
        <v>6</v>
      </c>
    </row>
    <row r="713" spans="1:34" x14ac:dyDescent="0.25">
      <c r="A713" s="13" t="s">
        <v>2066</v>
      </c>
      <c r="B713" t="s">
        <v>263</v>
      </c>
      <c r="C713" s="16" t="s">
        <v>2067</v>
      </c>
      <c r="D713" s="16" t="s">
        <v>236</v>
      </c>
      <c r="E713" s="16" t="s">
        <v>324</v>
      </c>
      <c r="F713" s="17">
        <v>8</v>
      </c>
      <c r="G713" s="17" t="s">
        <v>326</v>
      </c>
      <c r="H713" s="17">
        <v>1944</v>
      </c>
      <c r="I713" s="71" t="str">
        <f t="shared" si="44"/>
        <v>November 8, 1944</v>
      </c>
      <c r="J713" s="105" t="s">
        <v>230</v>
      </c>
      <c r="K713" s="121" t="s">
        <v>12996</v>
      </c>
      <c r="L713" s="121" t="s">
        <v>10565</v>
      </c>
      <c r="M713" t="s">
        <v>10566</v>
      </c>
      <c r="N713" t="s">
        <v>10953</v>
      </c>
      <c r="R713" s="16"/>
      <c r="S713" t="s">
        <v>11375</v>
      </c>
      <c r="T713" t="s">
        <v>2</v>
      </c>
      <c r="U713">
        <v>627</v>
      </c>
      <c r="V713" t="s">
        <v>12997</v>
      </c>
      <c r="W713" s="30">
        <v>11</v>
      </c>
      <c r="X713" s="30" t="s">
        <v>12944</v>
      </c>
      <c r="Y713" s="30">
        <v>1</v>
      </c>
      <c r="Z713" s="30">
        <v>1</v>
      </c>
      <c r="AA713" s="30" t="s">
        <v>10569</v>
      </c>
      <c r="AB713" t="s">
        <v>323</v>
      </c>
      <c r="AC713" t="s">
        <v>10364</v>
      </c>
      <c r="AD713" t="b">
        <v>0</v>
      </c>
      <c r="AF713" t="str">
        <f t="shared" si="45"/>
        <v>692 /627 /139 /1655MTU</v>
      </c>
      <c r="AG713">
        <f t="shared" si="46"/>
        <v>4</v>
      </c>
      <c r="AH713">
        <f t="shared" si="47"/>
        <v>4</v>
      </c>
    </row>
    <row r="714" spans="1:34" x14ac:dyDescent="0.25">
      <c r="A714" s="13" t="s">
        <v>3275</v>
      </c>
      <c r="B714" t="s">
        <v>263</v>
      </c>
      <c r="C714" s="16" t="s">
        <v>3276</v>
      </c>
      <c r="D714" s="16" t="s">
        <v>236</v>
      </c>
      <c r="E714" s="16" t="s">
        <v>10</v>
      </c>
      <c r="F714" s="17">
        <v>30</v>
      </c>
      <c r="G714" s="17" t="s">
        <v>253</v>
      </c>
      <c r="H714" s="17">
        <v>1945</v>
      </c>
      <c r="I714" s="71" t="str">
        <f t="shared" si="44"/>
        <v>May 30, 1945</v>
      </c>
      <c r="J714" s="105" t="s">
        <v>230</v>
      </c>
      <c r="K714" s="121" t="s">
        <v>14412</v>
      </c>
      <c r="L714" t="s">
        <v>10801</v>
      </c>
      <c r="R714" s="16"/>
      <c r="S714" t="s">
        <v>11375</v>
      </c>
      <c r="T714" t="s">
        <v>3</v>
      </c>
      <c r="U714">
        <v>627</v>
      </c>
      <c r="V714" t="s">
        <v>14413</v>
      </c>
      <c r="W714">
        <v>5</v>
      </c>
      <c r="X714" s="30" t="s">
        <v>14322</v>
      </c>
      <c r="Y714" s="30">
        <v>0</v>
      </c>
      <c r="Z714" s="30">
        <v>1</v>
      </c>
      <c r="AA714" s="30" t="s">
        <v>10558</v>
      </c>
      <c r="AB714">
        <v>627</v>
      </c>
      <c r="AC714" t="s">
        <v>10364</v>
      </c>
      <c r="AD714" t="b">
        <v>0</v>
      </c>
      <c r="AF714" t="str">
        <f t="shared" si="45"/>
        <v>693 /627</v>
      </c>
      <c r="AG714">
        <f t="shared" si="46"/>
        <v>2</v>
      </c>
      <c r="AH714">
        <f t="shared" si="47"/>
        <v>2</v>
      </c>
    </row>
    <row r="715" spans="1:34" x14ac:dyDescent="0.25">
      <c r="A715" s="13" t="s">
        <v>6770</v>
      </c>
      <c r="B715" t="s">
        <v>263</v>
      </c>
      <c r="C715" s="16" t="s">
        <v>3753</v>
      </c>
      <c r="D715" s="16" t="s">
        <v>236</v>
      </c>
      <c r="E715" s="16" t="s">
        <v>10</v>
      </c>
      <c r="F715" s="17">
        <v>31</v>
      </c>
      <c r="G715" s="17" t="s">
        <v>264</v>
      </c>
      <c r="H715" s="17">
        <v>1947</v>
      </c>
      <c r="I715" s="71" t="str">
        <f t="shared" si="44"/>
        <v>July 31, 1947</v>
      </c>
      <c r="J715" s="105"/>
      <c r="K715" s="121" t="s">
        <v>16705</v>
      </c>
      <c r="L715" t="s">
        <v>10801</v>
      </c>
      <c r="R715" s="16"/>
      <c r="W715">
        <v>7</v>
      </c>
      <c r="X715" s="30"/>
      <c r="Y715" s="30">
        <v>0</v>
      </c>
      <c r="Z715" s="30">
        <v>1</v>
      </c>
      <c r="AA715" s="30" t="e">
        <v>#N/A</v>
      </c>
      <c r="AB715">
        <v>109</v>
      </c>
      <c r="AC715" t="s">
        <v>10364</v>
      </c>
      <c r="AD715" t="b">
        <v>0</v>
      </c>
      <c r="AF715" t="str">
        <f t="shared" si="45"/>
        <v>692 /627 /109</v>
      </c>
      <c r="AG715">
        <f t="shared" si="46"/>
        <v>3</v>
      </c>
      <c r="AH715">
        <f t="shared" si="47"/>
        <v>3</v>
      </c>
    </row>
    <row r="716" spans="1:34" x14ac:dyDescent="0.25">
      <c r="A716" s="13" t="s">
        <v>1820</v>
      </c>
      <c r="B716" t="s">
        <v>263</v>
      </c>
      <c r="C716" s="16" t="s">
        <v>1821</v>
      </c>
      <c r="D716" s="16" t="s">
        <v>236</v>
      </c>
      <c r="E716" s="16" t="s">
        <v>10</v>
      </c>
      <c r="F716" s="17">
        <v>18</v>
      </c>
      <c r="G716" s="17" t="s">
        <v>294</v>
      </c>
      <c r="H716" s="17">
        <v>1944</v>
      </c>
      <c r="I716" s="71" t="str">
        <f t="shared" si="44"/>
        <v>September 18, 1944</v>
      </c>
      <c r="J716" s="105" t="s">
        <v>10627</v>
      </c>
      <c r="K716" s="121" t="s">
        <v>12685</v>
      </c>
      <c r="L716" s="121" t="s">
        <v>10548</v>
      </c>
      <c r="M716" t="s">
        <v>10644</v>
      </c>
      <c r="P716" t="s">
        <v>10654</v>
      </c>
      <c r="R716" s="16"/>
      <c r="S716" t="s">
        <v>11375</v>
      </c>
      <c r="T716" t="s">
        <v>98</v>
      </c>
      <c r="U716">
        <v>627</v>
      </c>
      <c r="V716" t="s">
        <v>12686</v>
      </c>
      <c r="W716">
        <v>9</v>
      </c>
      <c r="X716" s="30" t="s">
        <v>12574</v>
      </c>
      <c r="Y716" s="30">
        <v>1</v>
      </c>
      <c r="Z716" s="30">
        <v>1</v>
      </c>
      <c r="AA716" s="30" t="s">
        <v>10558</v>
      </c>
      <c r="AB716">
        <v>627</v>
      </c>
      <c r="AC716" t="s">
        <v>10364</v>
      </c>
      <c r="AD716" t="b">
        <v>0</v>
      </c>
      <c r="AF716" t="str">
        <f t="shared" si="45"/>
        <v>692 /139 /1655MTU /627</v>
      </c>
      <c r="AG716">
        <f t="shared" si="46"/>
        <v>4</v>
      </c>
      <c r="AH716">
        <f t="shared" si="47"/>
        <v>4</v>
      </c>
    </row>
    <row r="717" spans="1:34" x14ac:dyDescent="0.25">
      <c r="A717" s="13" t="s">
        <v>1574</v>
      </c>
      <c r="B717" t="s">
        <v>263</v>
      </c>
      <c r="C717" s="20">
        <v>627</v>
      </c>
      <c r="D717" s="16" t="s">
        <v>236</v>
      </c>
      <c r="E717" s="16" t="s">
        <v>10</v>
      </c>
      <c r="F717" s="17">
        <v>26</v>
      </c>
      <c r="G717" s="17" t="s">
        <v>264</v>
      </c>
      <c r="H717" s="17">
        <v>1944</v>
      </c>
      <c r="I717" s="71" t="str">
        <f t="shared" si="44"/>
        <v>July 26, 1944</v>
      </c>
      <c r="J717" s="105" t="s">
        <v>10627</v>
      </c>
      <c r="K717" s="121" t="s">
        <v>12344</v>
      </c>
      <c r="L717" s="121" t="s">
        <v>10590</v>
      </c>
      <c r="M717" t="s">
        <v>11687</v>
      </c>
      <c r="P717" t="s">
        <v>10592</v>
      </c>
      <c r="R717" s="16"/>
      <c r="S717" t="s">
        <v>11375</v>
      </c>
      <c r="T717" t="s">
        <v>98</v>
      </c>
      <c r="U717">
        <v>627</v>
      </c>
      <c r="V717" t="s">
        <v>12345</v>
      </c>
      <c r="W717">
        <v>7</v>
      </c>
      <c r="X717" s="30" t="s">
        <v>12166</v>
      </c>
      <c r="Y717" s="30">
        <v>1</v>
      </c>
      <c r="Z717" s="30">
        <v>1</v>
      </c>
      <c r="AA717" s="30" t="s">
        <v>10558</v>
      </c>
      <c r="AB717">
        <v>627</v>
      </c>
      <c r="AC717" t="s">
        <v>10364</v>
      </c>
      <c r="AD717" t="b">
        <v>0</v>
      </c>
      <c r="AF717" t="str">
        <f t="shared" si="45"/>
        <v>627</v>
      </c>
      <c r="AG717">
        <f t="shared" si="46"/>
        <v>1</v>
      </c>
      <c r="AH717">
        <f t="shared" si="47"/>
        <v>1</v>
      </c>
    </row>
    <row r="718" spans="1:34" x14ac:dyDescent="0.25">
      <c r="A718" s="13" t="s">
        <v>2513</v>
      </c>
      <c r="B718" t="s">
        <v>263</v>
      </c>
      <c r="C718" s="16" t="s">
        <v>2514</v>
      </c>
      <c r="D718" s="16" t="s">
        <v>236</v>
      </c>
      <c r="E718" s="16" t="s">
        <v>10</v>
      </c>
      <c r="F718" s="17">
        <v>1</v>
      </c>
      <c r="G718" s="17" t="s">
        <v>365</v>
      </c>
      <c r="H718" s="17">
        <v>1945</v>
      </c>
      <c r="I718" s="71" t="str">
        <f t="shared" si="44"/>
        <v>February 1, 1945</v>
      </c>
      <c r="J718" s="105" t="s">
        <v>10627</v>
      </c>
      <c r="K718" s="121" t="s">
        <v>13536</v>
      </c>
      <c r="L718" s="121" t="s">
        <v>10548</v>
      </c>
      <c r="M718" t="s">
        <v>10561</v>
      </c>
      <c r="P718" t="s">
        <v>10562</v>
      </c>
      <c r="R718" s="16"/>
      <c r="S718" t="s">
        <v>11375</v>
      </c>
      <c r="T718" t="s">
        <v>85</v>
      </c>
      <c r="U718">
        <v>627</v>
      </c>
      <c r="V718" s="30" t="s">
        <v>13537</v>
      </c>
      <c r="W718">
        <v>2</v>
      </c>
      <c r="X718" s="30" t="s">
        <v>11614</v>
      </c>
      <c r="Y718" s="30">
        <v>1</v>
      </c>
      <c r="Z718" s="30">
        <v>1</v>
      </c>
      <c r="AA718" s="30" t="s">
        <v>10558</v>
      </c>
      <c r="AB718">
        <v>627</v>
      </c>
      <c r="AC718" t="s">
        <v>10364</v>
      </c>
      <c r="AD718" t="b">
        <v>0</v>
      </c>
      <c r="AF718" t="str">
        <f t="shared" si="45"/>
        <v>627 /692 /627</v>
      </c>
      <c r="AG718">
        <f t="shared" si="46"/>
        <v>3</v>
      </c>
      <c r="AH718">
        <f t="shared" si="47"/>
        <v>3</v>
      </c>
    </row>
    <row r="719" spans="1:34" x14ac:dyDescent="0.25">
      <c r="A719" s="13" t="s">
        <v>1283</v>
      </c>
      <c r="B719" t="s">
        <v>263</v>
      </c>
      <c r="C719" s="16">
        <v>692</v>
      </c>
      <c r="D719" s="16" t="s">
        <v>236</v>
      </c>
      <c r="E719" s="16" t="s">
        <v>10</v>
      </c>
      <c r="F719" s="17">
        <v>13</v>
      </c>
      <c r="G719" s="17" t="s">
        <v>253</v>
      </c>
      <c r="H719" s="17">
        <v>1944</v>
      </c>
      <c r="I719" s="71" t="str">
        <f t="shared" si="44"/>
        <v>May 13, 1944</v>
      </c>
      <c r="J719" s="105" t="s">
        <v>230</v>
      </c>
      <c r="K719" s="121" t="s">
        <v>11923</v>
      </c>
      <c r="L719" s="121" t="s">
        <v>10590</v>
      </c>
      <c r="M719" t="s">
        <v>11687</v>
      </c>
      <c r="P719" t="s">
        <v>10592</v>
      </c>
      <c r="Q719" s="16"/>
      <c r="R719" s="16"/>
      <c r="W719">
        <v>5</v>
      </c>
      <c r="X719" s="30" t="s">
        <v>11848</v>
      </c>
      <c r="Y719" s="30">
        <v>1</v>
      </c>
      <c r="Z719" s="30">
        <v>1</v>
      </c>
      <c r="AA719" s="30" t="s">
        <v>10558</v>
      </c>
      <c r="AB719">
        <v>692</v>
      </c>
      <c r="AC719" t="s">
        <v>10364</v>
      </c>
      <c r="AD719" t="b">
        <v>0</v>
      </c>
      <c r="AF719" t="str">
        <f t="shared" si="45"/>
        <v>692</v>
      </c>
      <c r="AG719">
        <f t="shared" si="46"/>
        <v>1</v>
      </c>
      <c r="AH719">
        <f t="shared" si="47"/>
        <v>1</v>
      </c>
    </row>
    <row r="720" spans="1:34" x14ac:dyDescent="0.25">
      <c r="A720" s="13" t="s">
        <v>4242</v>
      </c>
      <c r="B720" t="s">
        <v>263</v>
      </c>
      <c r="C720" s="16">
        <v>618</v>
      </c>
      <c r="D720" s="16" t="s">
        <v>236</v>
      </c>
      <c r="E720" s="16" t="s">
        <v>432</v>
      </c>
      <c r="F720" s="17">
        <v>5</v>
      </c>
      <c r="G720" s="17" t="s">
        <v>250</v>
      </c>
      <c r="H720" s="17">
        <v>1946</v>
      </c>
      <c r="I720" s="71" t="str">
        <f t="shared" si="44"/>
        <v>April 5, 1946</v>
      </c>
      <c r="J720" s="105"/>
      <c r="K720" s="121" t="s">
        <v>15158</v>
      </c>
      <c r="L720" t="s">
        <v>10801</v>
      </c>
      <c r="R720" s="16"/>
      <c r="T720" t="s">
        <v>61</v>
      </c>
      <c r="U720">
        <v>618</v>
      </c>
      <c r="V720" t="s">
        <v>15163</v>
      </c>
      <c r="W720">
        <v>4</v>
      </c>
      <c r="X720" s="30"/>
      <c r="Y720" s="30">
        <v>0</v>
      </c>
      <c r="Z720" s="30">
        <v>1</v>
      </c>
      <c r="AA720" s="30" t="e">
        <v>#N/A</v>
      </c>
      <c r="AB720">
        <v>618</v>
      </c>
      <c r="AC720" t="s">
        <v>10364</v>
      </c>
      <c r="AD720" t="b">
        <v>0</v>
      </c>
      <c r="AF720" t="str">
        <f t="shared" si="45"/>
        <v>618</v>
      </c>
      <c r="AG720">
        <f t="shared" si="46"/>
        <v>1</v>
      </c>
      <c r="AH720">
        <f t="shared" si="47"/>
        <v>1</v>
      </c>
    </row>
    <row r="721" spans="1:34" x14ac:dyDescent="0.25">
      <c r="A721" s="13" t="s">
        <v>2012</v>
      </c>
      <c r="B721" t="s">
        <v>263</v>
      </c>
      <c r="C721" s="16" t="s">
        <v>2013</v>
      </c>
      <c r="D721" s="16" t="s">
        <v>236</v>
      </c>
      <c r="E721" s="16" t="s">
        <v>10</v>
      </c>
      <c r="F721" s="17">
        <v>30</v>
      </c>
      <c r="G721" s="17" t="s">
        <v>309</v>
      </c>
      <c r="H721" s="17">
        <v>1944</v>
      </c>
      <c r="I721" s="71" t="str">
        <f t="shared" si="44"/>
        <v>October 30, 1944</v>
      </c>
      <c r="J721" s="105" t="s">
        <v>230</v>
      </c>
      <c r="K721" s="121" t="s">
        <v>12928</v>
      </c>
      <c r="L721" s="121" t="s">
        <v>10548</v>
      </c>
      <c r="M721" t="s">
        <v>11515</v>
      </c>
      <c r="P721" t="s">
        <v>10654</v>
      </c>
      <c r="R721" s="16"/>
      <c r="S721" t="s">
        <v>11375</v>
      </c>
      <c r="T721" t="s">
        <v>10516</v>
      </c>
      <c r="U721">
        <v>627</v>
      </c>
      <c r="V721" t="s">
        <v>12929</v>
      </c>
      <c r="W721" s="30">
        <v>10</v>
      </c>
      <c r="X721" s="30" t="s">
        <v>12775</v>
      </c>
      <c r="Y721" s="30">
        <v>1</v>
      </c>
      <c r="Z721" s="30">
        <v>1</v>
      </c>
      <c r="AA721" s="30" t="s">
        <v>10558</v>
      </c>
      <c r="AB721">
        <v>627</v>
      </c>
      <c r="AC721" t="s">
        <v>10364</v>
      </c>
      <c r="AD721" t="b">
        <v>0</v>
      </c>
      <c r="AF721" t="str">
        <f t="shared" si="45"/>
        <v>692 /627</v>
      </c>
      <c r="AG721">
        <f t="shared" si="46"/>
        <v>2</v>
      </c>
      <c r="AH721">
        <f t="shared" si="47"/>
        <v>2</v>
      </c>
    </row>
    <row r="722" spans="1:34" x14ac:dyDescent="0.25">
      <c r="A722" s="13" t="s">
        <v>4796</v>
      </c>
      <c r="B722" t="s">
        <v>263</v>
      </c>
      <c r="C722" s="16" t="s">
        <v>3753</v>
      </c>
      <c r="D722" s="16" t="s">
        <v>236</v>
      </c>
      <c r="E722" s="16" t="s">
        <v>10</v>
      </c>
      <c r="F722" s="17">
        <v>19</v>
      </c>
      <c r="G722" s="17" t="s">
        <v>243</v>
      </c>
      <c r="H722" s="17">
        <v>1946</v>
      </c>
      <c r="I722" s="71" t="str">
        <f t="shared" si="44"/>
        <v>January 19, 1946</v>
      </c>
      <c r="J722" s="105"/>
      <c r="K722" s="121" t="s">
        <v>15552</v>
      </c>
      <c r="L722" t="s">
        <v>10801</v>
      </c>
      <c r="R722" s="16"/>
      <c r="S722" t="s">
        <v>11375</v>
      </c>
      <c r="T722" t="s">
        <v>2</v>
      </c>
      <c r="U722">
        <v>627</v>
      </c>
      <c r="V722" t="s">
        <v>12997</v>
      </c>
      <c r="W722">
        <v>1</v>
      </c>
      <c r="X722" s="30"/>
      <c r="Y722" s="30">
        <v>0</v>
      </c>
      <c r="Z722" s="30">
        <v>1</v>
      </c>
      <c r="AA722" s="30" t="e">
        <v>#N/A</v>
      </c>
      <c r="AB722">
        <v>109</v>
      </c>
      <c r="AC722" t="s">
        <v>10364</v>
      </c>
      <c r="AD722" t="b">
        <v>0</v>
      </c>
      <c r="AF722" t="str">
        <f t="shared" si="45"/>
        <v>692 /627 /109</v>
      </c>
      <c r="AG722">
        <f t="shared" si="46"/>
        <v>3</v>
      </c>
      <c r="AH722">
        <f t="shared" si="47"/>
        <v>3</v>
      </c>
    </row>
    <row r="723" spans="1:34" x14ac:dyDescent="0.25">
      <c r="A723" s="13" t="s">
        <v>2124</v>
      </c>
      <c r="B723" t="s">
        <v>263</v>
      </c>
      <c r="C723" s="16" t="s">
        <v>2013</v>
      </c>
      <c r="D723" s="16" t="s">
        <v>236</v>
      </c>
      <c r="E723" s="16" t="s">
        <v>10</v>
      </c>
      <c r="F723" s="17">
        <v>22</v>
      </c>
      <c r="G723" s="17" t="s">
        <v>326</v>
      </c>
      <c r="H723" s="17">
        <v>1944</v>
      </c>
      <c r="I723" s="71" t="str">
        <f t="shared" si="44"/>
        <v>November 22, 1944</v>
      </c>
      <c r="J723" s="105" t="s">
        <v>10627</v>
      </c>
      <c r="K723" s="121" t="s">
        <v>13067</v>
      </c>
      <c r="L723" s="121" t="s">
        <v>10548</v>
      </c>
      <c r="M723" t="s">
        <v>10644</v>
      </c>
      <c r="P723" t="s">
        <v>10654</v>
      </c>
      <c r="R723" s="16"/>
      <c r="S723" t="s">
        <v>11375</v>
      </c>
      <c r="T723" t="s">
        <v>73</v>
      </c>
      <c r="U723">
        <v>627</v>
      </c>
      <c r="V723" t="s">
        <v>13068</v>
      </c>
      <c r="W723" s="30">
        <v>11</v>
      </c>
      <c r="X723" s="30" t="s">
        <v>12944</v>
      </c>
      <c r="Y723" s="30">
        <v>1</v>
      </c>
      <c r="Z723" s="30">
        <v>1</v>
      </c>
      <c r="AA723" s="30" t="s">
        <v>10558</v>
      </c>
      <c r="AB723">
        <v>627</v>
      </c>
      <c r="AC723" t="s">
        <v>10364</v>
      </c>
      <c r="AD723" t="b">
        <v>0</v>
      </c>
      <c r="AF723" t="str">
        <f t="shared" si="45"/>
        <v>692 /627</v>
      </c>
      <c r="AG723">
        <f t="shared" si="46"/>
        <v>2</v>
      </c>
      <c r="AH723">
        <f t="shared" si="47"/>
        <v>2</v>
      </c>
    </row>
    <row r="724" spans="1:34" x14ac:dyDescent="0.25">
      <c r="A724" s="13" t="s">
        <v>5662</v>
      </c>
      <c r="B724" t="s">
        <v>263</v>
      </c>
      <c r="C724" s="16" t="s">
        <v>3753</v>
      </c>
      <c r="D724" s="16" t="s">
        <v>236</v>
      </c>
      <c r="E724" s="16" t="s">
        <v>10</v>
      </c>
      <c r="F724" s="17">
        <v>2</v>
      </c>
      <c r="G724" s="17" t="s">
        <v>243</v>
      </c>
      <c r="H724" s="17">
        <v>1947</v>
      </c>
      <c r="I724" s="71" t="str">
        <f t="shared" si="44"/>
        <v>January 2, 1947</v>
      </c>
      <c r="J724" s="105"/>
      <c r="K724" s="121" t="s">
        <v>15988</v>
      </c>
      <c r="L724" t="s">
        <v>10801</v>
      </c>
      <c r="R724" s="16"/>
      <c r="S724" t="s">
        <v>11375</v>
      </c>
      <c r="T724" t="s">
        <v>15995</v>
      </c>
      <c r="U724">
        <v>627</v>
      </c>
      <c r="V724" t="s">
        <v>15996</v>
      </c>
      <c r="W724">
        <v>1</v>
      </c>
      <c r="X724" s="30"/>
      <c r="Y724" s="30">
        <v>0</v>
      </c>
      <c r="Z724" s="30">
        <v>1</v>
      </c>
      <c r="AA724" s="30" t="e">
        <v>#N/A</v>
      </c>
      <c r="AB724">
        <v>109</v>
      </c>
      <c r="AC724" t="s">
        <v>10364</v>
      </c>
      <c r="AD724" t="b">
        <v>0</v>
      </c>
      <c r="AF724" t="str">
        <f t="shared" si="45"/>
        <v>692 /627 /109</v>
      </c>
      <c r="AG724">
        <f t="shared" si="46"/>
        <v>3</v>
      </c>
      <c r="AH724">
        <f t="shared" si="47"/>
        <v>3</v>
      </c>
    </row>
    <row r="725" spans="1:34" x14ac:dyDescent="0.25">
      <c r="A725" s="13" t="s">
        <v>1455</v>
      </c>
      <c r="B725" t="s">
        <v>263</v>
      </c>
      <c r="C725" s="16" t="s">
        <v>1430</v>
      </c>
      <c r="D725" s="16" t="s">
        <v>236</v>
      </c>
      <c r="E725" s="16" t="s">
        <v>10</v>
      </c>
      <c r="F725" s="17">
        <v>30</v>
      </c>
      <c r="G725" s="17" t="s">
        <v>260</v>
      </c>
      <c r="H725" s="17">
        <v>1944</v>
      </c>
      <c r="I725" s="71" t="str">
        <f t="shared" si="44"/>
        <v>June 30, 1944</v>
      </c>
      <c r="J725" s="105" t="s">
        <v>10627</v>
      </c>
      <c r="K725" s="121" t="s">
        <v>12163</v>
      </c>
      <c r="L725" s="121" t="s">
        <v>10548</v>
      </c>
      <c r="M725" t="s">
        <v>10561</v>
      </c>
      <c r="P725" t="s">
        <v>10562</v>
      </c>
      <c r="Q725" s="16"/>
      <c r="R725" s="16"/>
      <c r="S725" t="s">
        <v>10722</v>
      </c>
      <c r="T725" t="s">
        <v>10517</v>
      </c>
      <c r="U725">
        <v>139</v>
      </c>
      <c r="V725" t="s">
        <v>12164</v>
      </c>
      <c r="W725">
        <v>6</v>
      </c>
      <c r="X725" s="30" t="s">
        <v>11992</v>
      </c>
      <c r="Y725" s="30">
        <v>1</v>
      </c>
      <c r="Z725" s="30">
        <v>1</v>
      </c>
      <c r="AA725" s="30" t="s">
        <v>10558</v>
      </c>
      <c r="AB725">
        <v>139</v>
      </c>
      <c r="AC725" t="s">
        <v>10364</v>
      </c>
      <c r="AD725" t="b">
        <v>0</v>
      </c>
      <c r="AF725" t="str">
        <f t="shared" si="45"/>
        <v>627 /139</v>
      </c>
      <c r="AG725">
        <f t="shared" si="46"/>
        <v>2</v>
      </c>
      <c r="AH725">
        <f t="shared" si="47"/>
        <v>2</v>
      </c>
    </row>
    <row r="726" spans="1:34" x14ac:dyDescent="0.25">
      <c r="A726" s="13" t="s">
        <v>5663</v>
      </c>
      <c r="B726" t="s">
        <v>263</v>
      </c>
      <c r="C726" s="16" t="s">
        <v>5664</v>
      </c>
      <c r="D726" s="16" t="s">
        <v>236</v>
      </c>
      <c r="E726" s="16" t="s">
        <v>10</v>
      </c>
      <c r="F726" s="17">
        <v>2</v>
      </c>
      <c r="G726" s="17" t="s">
        <v>243</v>
      </c>
      <c r="H726" s="17">
        <v>1947</v>
      </c>
      <c r="I726" s="71" t="str">
        <f t="shared" si="44"/>
        <v>January 2, 1947</v>
      </c>
      <c r="J726" s="105"/>
      <c r="K726" s="121" t="s">
        <v>15988</v>
      </c>
      <c r="L726" t="s">
        <v>10801</v>
      </c>
      <c r="R726" s="16"/>
      <c r="W726">
        <v>1</v>
      </c>
      <c r="X726" s="30"/>
      <c r="Y726" s="30">
        <v>0</v>
      </c>
      <c r="Z726" s="30">
        <v>1</v>
      </c>
      <c r="AA726" s="30" t="e">
        <v>#N/A</v>
      </c>
      <c r="AB726">
        <v>109</v>
      </c>
      <c r="AC726" t="s">
        <v>10364</v>
      </c>
      <c r="AD726" t="b">
        <v>0</v>
      </c>
      <c r="AF726" t="str">
        <f t="shared" si="45"/>
        <v>139 /627 /109</v>
      </c>
      <c r="AG726">
        <f t="shared" si="46"/>
        <v>3</v>
      </c>
      <c r="AH726">
        <f t="shared" si="47"/>
        <v>3</v>
      </c>
    </row>
    <row r="727" spans="1:34" x14ac:dyDescent="0.25">
      <c r="A727" s="13" t="s">
        <v>1242</v>
      </c>
      <c r="B727" t="s">
        <v>263</v>
      </c>
      <c r="C727" s="16" t="s">
        <v>1243</v>
      </c>
      <c r="D727" s="16" t="s">
        <v>236</v>
      </c>
      <c r="E727" s="16" t="s">
        <v>10</v>
      </c>
      <c r="F727" s="17">
        <v>4</v>
      </c>
      <c r="G727" s="17" t="s">
        <v>253</v>
      </c>
      <c r="H727" s="17">
        <v>1944</v>
      </c>
      <c r="I727" s="71" t="str">
        <f t="shared" si="44"/>
        <v>May 4, 1944</v>
      </c>
      <c r="J727" s="105" t="s">
        <v>10627</v>
      </c>
      <c r="K727" s="121" t="s">
        <v>11863</v>
      </c>
      <c r="L727" s="121" t="s">
        <v>10565</v>
      </c>
      <c r="M727" t="s">
        <v>10636</v>
      </c>
      <c r="N727" t="s">
        <v>10852</v>
      </c>
      <c r="Q727" s="16"/>
      <c r="R727" s="16"/>
      <c r="W727">
        <v>5</v>
      </c>
      <c r="X727" s="30" t="s">
        <v>11848</v>
      </c>
      <c r="Y727" s="30">
        <v>1</v>
      </c>
      <c r="Z727" s="30">
        <v>1</v>
      </c>
      <c r="AA727" s="30" t="s">
        <v>10558</v>
      </c>
      <c r="AB727">
        <v>139</v>
      </c>
      <c r="AC727" t="s">
        <v>10364</v>
      </c>
      <c r="AD727" t="b">
        <v>0</v>
      </c>
      <c r="AF727" t="str">
        <f t="shared" si="45"/>
        <v>692 /627 /139</v>
      </c>
      <c r="AG727">
        <f t="shared" si="46"/>
        <v>3</v>
      </c>
      <c r="AH727">
        <f t="shared" si="47"/>
        <v>3</v>
      </c>
    </row>
    <row r="728" spans="1:34" x14ac:dyDescent="0.25">
      <c r="A728" s="13" t="s">
        <v>1080</v>
      </c>
      <c r="B728" t="s">
        <v>263</v>
      </c>
      <c r="C728" s="16" t="s">
        <v>1081</v>
      </c>
      <c r="D728" s="16" t="s">
        <v>236</v>
      </c>
      <c r="E728" s="16" t="s">
        <v>10</v>
      </c>
      <c r="F728" s="17">
        <v>18</v>
      </c>
      <c r="G728" s="17" t="s">
        <v>247</v>
      </c>
      <c r="H728" s="17">
        <v>1944</v>
      </c>
      <c r="I728" s="71" t="str">
        <f t="shared" si="44"/>
        <v>March 18, 1944</v>
      </c>
      <c r="J728" s="105" t="s">
        <v>10627</v>
      </c>
      <c r="K728" s="121" t="s">
        <v>11664</v>
      </c>
      <c r="L728" s="121" t="s">
        <v>10548</v>
      </c>
      <c r="M728" s="26" t="s">
        <v>10561</v>
      </c>
      <c r="P728" t="s">
        <v>10562</v>
      </c>
      <c r="Q728" s="16"/>
      <c r="R728" s="16"/>
      <c r="S728" t="s">
        <v>11574</v>
      </c>
      <c r="T728" t="s">
        <v>1</v>
      </c>
      <c r="U728">
        <v>692</v>
      </c>
      <c r="V728" s="30" t="s">
        <v>11665</v>
      </c>
      <c r="W728">
        <v>3</v>
      </c>
      <c r="X728" s="30" t="s">
        <v>11621</v>
      </c>
      <c r="Y728" s="30">
        <v>1</v>
      </c>
      <c r="Z728" s="30">
        <v>1</v>
      </c>
      <c r="AA728" s="30" t="s">
        <v>10558</v>
      </c>
      <c r="AB728">
        <v>692</v>
      </c>
      <c r="AC728" t="s">
        <v>10364</v>
      </c>
      <c r="AD728" t="b">
        <v>0</v>
      </c>
      <c r="AF728" t="str">
        <f t="shared" si="45"/>
        <v>627 /692</v>
      </c>
      <c r="AG728">
        <f t="shared" si="46"/>
        <v>2</v>
      </c>
      <c r="AH728">
        <f t="shared" si="47"/>
        <v>2</v>
      </c>
    </row>
    <row r="729" spans="1:34" x14ac:dyDescent="0.25">
      <c r="A729" s="13" t="s">
        <v>4243</v>
      </c>
      <c r="B729" t="s">
        <v>263</v>
      </c>
      <c r="C729" s="16">
        <v>618</v>
      </c>
      <c r="D729" s="16" t="s">
        <v>236</v>
      </c>
      <c r="E729" s="16" t="s">
        <v>432</v>
      </c>
      <c r="F729" s="17">
        <v>5</v>
      </c>
      <c r="G729" s="17" t="s">
        <v>250</v>
      </c>
      <c r="H729" s="17">
        <v>1946</v>
      </c>
      <c r="I729" s="71" t="str">
        <f t="shared" si="44"/>
        <v>April 5, 1946</v>
      </c>
      <c r="J729" s="105"/>
      <c r="K729" s="121" t="s">
        <v>15158</v>
      </c>
      <c r="L729" t="s">
        <v>10801</v>
      </c>
      <c r="R729" s="16"/>
      <c r="W729">
        <v>4</v>
      </c>
      <c r="X729" s="30"/>
      <c r="Y729" s="30">
        <v>0</v>
      </c>
      <c r="Z729" s="30">
        <v>1</v>
      </c>
      <c r="AA729" s="30" t="e">
        <v>#N/A</v>
      </c>
      <c r="AB729">
        <v>618</v>
      </c>
      <c r="AC729" t="s">
        <v>10364</v>
      </c>
      <c r="AD729" t="b">
        <v>0</v>
      </c>
      <c r="AF729" t="str">
        <f t="shared" si="45"/>
        <v>618</v>
      </c>
      <c r="AG729">
        <f t="shared" si="46"/>
        <v>1</v>
      </c>
      <c r="AH729">
        <f t="shared" si="47"/>
        <v>1</v>
      </c>
    </row>
    <row r="730" spans="1:34" x14ac:dyDescent="0.25">
      <c r="A730" s="21" t="s">
        <v>1312</v>
      </c>
      <c r="B730" t="s">
        <v>263</v>
      </c>
      <c r="C730" s="22">
        <v>692</v>
      </c>
      <c r="D730" s="22" t="s">
        <v>236</v>
      </c>
      <c r="E730" s="22" t="s">
        <v>10</v>
      </c>
      <c r="F730" s="23">
        <v>26</v>
      </c>
      <c r="G730" s="23" t="s">
        <v>253</v>
      </c>
      <c r="H730" s="23">
        <v>1944</v>
      </c>
      <c r="I730" s="71" t="str">
        <f t="shared" si="44"/>
        <v>May 26, 1944</v>
      </c>
      <c r="J730" s="105" t="s">
        <v>10627</v>
      </c>
      <c r="K730" s="121" t="s">
        <v>11965</v>
      </c>
      <c r="L730" s="130" t="s">
        <v>10548</v>
      </c>
      <c r="M730" t="s">
        <v>11873</v>
      </c>
      <c r="N730" s="30" t="s">
        <v>11399</v>
      </c>
      <c r="O730" t="s">
        <v>10631</v>
      </c>
      <c r="P730" t="s">
        <v>10552</v>
      </c>
      <c r="Q730" s="22" t="s">
        <v>11966</v>
      </c>
      <c r="R730" s="16"/>
      <c r="W730">
        <v>5</v>
      </c>
      <c r="X730" s="30" t="s">
        <v>11848</v>
      </c>
      <c r="Y730" s="30">
        <v>1</v>
      </c>
      <c r="Z730" s="30">
        <v>1</v>
      </c>
      <c r="AA730" s="30" t="s">
        <v>10558</v>
      </c>
      <c r="AB730">
        <v>692</v>
      </c>
      <c r="AC730" t="s">
        <v>10364</v>
      </c>
      <c r="AD730" t="b">
        <v>0</v>
      </c>
      <c r="AF730" t="str">
        <f t="shared" si="45"/>
        <v>692</v>
      </c>
      <c r="AG730">
        <f t="shared" si="46"/>
        <v>1</v>
      </c>
      <c r="AH730">
        <f t="shared" si="47"/>
        <v>1</v>
      </c>
    </row>
    <row r="731" spans="1:34" x14ac:dyDescent="0.25">
      <c r="A731" s="13" t="s">
        <v>2312</v>
      </c>
      <c r="B731" t="s">
        <v>263</v>
      </c>
      <c r="C731" s="16" t="s">
        <v>2013</v>
      </c>
      <c r="D731" s="16" t="s">
        <v>236</v>
      </c>
      <c r="E731" s="16" t="s">
        <v>10</v>
      </c>
      <c r="F731" s="17">
        <v>29</v>
      </c>
      <c r="G731" s="17" t="s">
        <v>238</v>
      </c>
      <c r="H731" s="17">
        <v>1944</v>
      </c>
      <c r="I731" s="71" t="str">
        <f t="shared" si="44"/>
        <v>December 29, 1944</v>
      </c>
      <c r="J731" s="105" t="s">
        <v>230</v>
      </c>
      <c r="K731" s="121" t="s">
        <v>13295</v>
      </c>
      <c r="L731" s="121" t="s">
        <v>10565</v>
      </c>
      <c r="M731" t="s">
        <v>10636</v>
      </c>
      <c r="N731" t="s">
        <v>10698</v>
      </c>
      <c r="R731" s="16"/>
      <c r="S731" t="s">
        <v>11375</v>
      </c>
      <c r="T731" t="s">
        <v>206</v>
      </c>
      <c r="U731">
        <v>627</v>
      </c>
      <c r="V731" t="s">
        <v>13296</v>
      </c>
      <c r="W731" s="30">
        <v>12</v>
      </c>
      <c r="X731" s="30" t="s">
        <v>13135</v>
      </c>
      <c r="Y731" s="30">
        <v>1</v>
      </c>
      <c r="Z731" s="30">
        <v>1</v>
      </c>
      <c r="AA731" s="30" t="s">
        <v>10558</v>
      </c>
      <c r="AB731">
        <v>627</v>
      </c>
      <c r="AC731" t="s">
        <v>10364</v>
      </c>
      <c r="AD731" t="b">
        <v>0</v>
      </c>
      <c r="AF731" t="str">
        <f t="shared" si="45"/>
        <v>692 /627</v>
      </c>
      <c r="AG731">
        <f t="shared" si="46"/>
        <v>2</v>
      </c>
      <c r="AH731">
        <f t="shared" si="47"/>
        <v>2</v>
      </c>
    </row>
    <row r="732" spans="1:34" x14ac:dyDescent="0.25">
      <c r="A732" s="13" t="s">
        <v>4244</v>
      </c>
      <c r="B732" t="s">
        <v>263</v>
      </c>
      <c r="C732" s="16">
        <v>618</v>
      </c>
      <c r="D732" s="16" t="s">
        <v>236</v>
      </c>
      <c r="E732" s="16" t="s">
        <v>432</v>
      </c>
      <c r="F732" s="17">
        <v>5</v>
      </c>
      <c r="G732" s="17" t="s">
        <v>250</v>
      </c>
      <c r="H732" s="17">
        <v>1946</v>
      </c>
      <c r="I732" s="71" t="str">
        <f t="shared" si="44"/>
        <v>April 5, 1946</v>
      </c>
      <c r="J732" s="105"/>
      <c r="K732" s="121" t="s">
        <v>15158</v>
      </c>
      <c r="L732" t="s">
        <v>10801</v>
      </c>
      <c r="R732" s="16"/>
      <c r="W732">
        <v>4</v>
      </c>
      <c r="X732" s="30"/>
      <c r="Y732" s="30">
        <v>0</v>
      </c>
      <c r="Z732" s="30">
        <v>1</v>
      </c>
      <c r="AA732" s="30" t="e">
        <v>#N/A</v>
      </c>
      <c r="AB732">
        <v>618</v>
      </c>
      <c r="AC732" t="s">
        <v>10364</v>
      </c>
      <c r="AD732" t="b">
        <v>0</v>
      </c>
      <c r="AF732" t="str">
        <f t="shared" si="45"/>
        <v>618</v>
      </c>
      <c r="AG732">
        <f t="shared" si="46"/>
        <v>1</v>
      </c>
      <c r="AH732">
        <f t="shared" si="47"/>
        <v>1</v>
      </c>
    </row>
    <row r="733" spans="1:34" x14ac:dyDescent="0.25">
      <c r="A733" s="13" t="s">
        <v>4245</v>
      </c>
      <c r="B733" t="s">
        <v>263</v>
      </c>
      <c r="C733" s="16">
        <v>618</v>
      </c>
      <c r="D733" s="16" t="s">
        <v>236</v>
      </c>
      <c r="E733" s="16" t="s">
        <v>432</v>
      </c>
      <c r="F733" s="17">
        <v>5</v>
      </c>
      <c r="G733" s="17" t="s">
        <v>250</v>
      </c>
      <c r="H733" s="17">
        <v>1946</v>
      </c>
      <c r="I733" s="71" t="str">
        <f t="shared" si="44"/>
        <v>April 5, 1946</v>
      </c>
      <c r="J733" s="105"/>
      <c r="K733" s="121" t="s">
        <v>15158</v>
      </c>
      <c r="L733" t="s">
        <v>10801</v>
      </c>
      <c r="R733" s="16"/>
      <c r="W733">
        <v>4</v>
      </c>
      <c r="X733" s="30"/>
      <c r="Y733" s="30">
        <v>0</v>
      </c>
      <c r="Z733" s="30">
        <v>1</v>
      </c>
      <c r="AA733" s="30" t="e">
        <v>#N/A</v>
      </c>
      <c r="AB733">
        <v>618</v>
      </c>
      <c r="AC733" t="s">
        <v>10364</v>
      </c>
      <c r="AD733" t="b">
        <v>0</v>
      </c>
      <c r="AF733" t="str">
        <f t="shared" si="45"/>
        <v>618</v>
      </c>
      <c r="AG733">
        <f t="shared" si="46"/>
        <v>1</v>
      </c>
      <c r="AH733">
        <f t="shared" si="47"/>
        <v>1</v>
      </c>
    </row>
    <row r="734" spans="1:34" x14ac:dyDescent="0.25">
      <c r="A734" s="13" t="s">
        <v>5281</v>
      </c>
      <c r="B734" t="s">
        <v>56</v>
      </c>
      <c r="C734" s="16" t="s">
        <v>2947</v>
      </c>
      <c r="D734" s="16"/>
      <c r="E734" s="16" t="s">
        <v>324</v>
      </c>
      <c r="F734" s="17">
        <v>28</v>
      </c>
      <c r="G734" s="17" t="s">
        <v>365</v>
      </c>
      <c r="H734" s="17">
        <v>1946</v>
      </c>
      <c r="I734" s="71" t="str">
        <f t="shared" si="44"/>
        <v>February 28, 1946</v>
      </c>
      <c r="J734" s="105"/>
      <c r="K734" s="121" t="s">
        <v>15769</v>
      </c>
      <c r="L734" t="s">
        <v>10801</v>
      </c>
      <c r="R734" s="16"/>
      <c r="W734">
        <v>2</v>
      </c>
      <c r="X734" s="30"/>
      <c r="Y734" s="30">
        <v>0</v>
      </c>
      <c r="Z734" s="30">
        <v>1</v>
      </c>
      <c r="AA734" s="30" t="s">
        <v>10569</v>
      </c>
      <c r="AB734" t="s">
        <v>3131</v>
      </c>
      <c r="AC734" t="s">
        <v>10364</v>
      </c>
      <c r="AD734" t="b">
        <v>0</v>
      </c>
      <c r="AF734" t="str">
        <f t="shared" si="45"/>
        <v>264 /51OTU</v>
      </c>
      <c r="AG734">
        <f t="shared" si="46"/>
        <v>2</v>
      </c>
      <c r="AH734">
        <f t="shared" si="47"/>
        <v>2</v>
      </c>
    </row>
    <row r="735" spans="1:34" x14ac:dyDescent="0.25">
      <c r="A735" s="13" t="s">
        <v>126</v>
      </c>
      <c r="B735" t="s">
        <v>56</v>
      </c>
      <c r="C735" s="16" t="s">
        <v>1621</v>
      </c>
      <c r="D735" s="16" t="s">
        <v>236</v>
      </c>
      <c r="E735" s="16" t="s">
        <v>798</v>
      </c>
      <c r="F735" s="17">
        <v>28</v>
      </c>
      <c r="G735" s="17" t="s">
        <v>282</v>
      </c>
      <c r="H735" s="17">
        <v>1944</v>
      </c>
      <c r="I735" s="71" t="str">
        <f t="shared" si="44"/>
        <v>August 28, 1944</v>
      </c>
      <c r="J735" s="105" t="s">
        <v>10627</v>
      </c>
      <c r="K735" s="121" t="s">
        <v>12553</v>
      </c>
      <c r="L735" s="121" t="s">
        <v>10565</v>
      </c>
      <c r="M735" t="s">
        <v>10566</v>
      </c>
      <c r="N735" t="s">
        <v>10865</v>
      </c>
      <c r="R735" s="16"/>
      <c r="S735" t="s">
        <v>12554</v>
      </c>
      <c r="T735" t="s">
        <v>0</v>
      </c>
      <c r="U735">
        <v>157</v>
      </c>
      <c r="V735" t="s">
        <v>12555</v>
      </c>
      <c r="W735">
        <v>8</v>
      </c>
      <c r="X735" s="30" t="s">
        <v>12374</v>
      </c>
      <c r="Y735" s="30">
        <v>1</v>
      </c>
      <c r="Z735" s="30">
        <v>1</v>
      </c>
      <c r="AA735" s="30" t="s">
        <v>10558</v>
      </c>
      <c r="AB735">
        <v>239</v>
      </c>
      <c r="AC735" t="s">
        <v>10364</v>
      </c>
      <c r="AD735" t="b">
        <v>0</v>
      </c>
      <c r="AF735" t="str">
        <f t="shared" si="45"/>
        <v>157 /239</v>
      </c>
      <c r="AG735">
        <f t="shared" si="46"/>
        <v>2</v>
      </c>
      <c r="AH735">
        <f t="shared" si="47"/>
        <v>2</v>
      </c>
    </row>
    <row r="736" spans="1:34" x14ac:dyDescent="0.25">
      <c r="A736" s="13" t="s">
        <v>1772</v>
      </c>
      <c r="B736" t="s">
        <v>56</v>
      </c>
      <c r="C736" s="16" t="s">
        <v>1773</v>
      </c>
      <c r="D736" s="16" t="s">
        <v>236</v>
      </c>
      <c r="E736" s="16" t="s">
        <v>324</v>
      </c>
      <c r="F736" s="17">
        <v>11</v>
      </c>
      <c r="G736" s="17" t="s">
        <v>294</v>
      </c>
      <c r="H736" s="17">
        <v>1944</v>
      </c>
      <c r="I736" s="71" t="str">
        <f t="shared" si="44"/>
        <v>September 11, 1944</v>
      </c>
      <c r="J736" s="105" t="s">
        <v>230</v>
      </c>
      <c r="K736" s="121" t="s">
        <v>12607</v>
      </c>
      <c r="L736" s="121" t="s">
        <v>10565</v>
      </c>
      <c r="M736" t="s">
        <v>10566</v>
      </c>
      <c r="N736" t="s">
        <v>10583</v>
      </c>
      <c r="R736" s="16"/>
      <c r="W736">
        <v>9</v>
      </c>
      <c r="X736" s="30" t="s">
        <v>12574</v>
      </c>
      <c r="Y736" s="30">
        <v>1</v>
      </c>
      <c r="Z736" s="30">
        <v>1</v>
      </c>
      <c r="AA736" s="30" t="s">
        <v>10569</v>
      </c>
      <c r="AB736" t="s">
        <v>3131</v>
      </c>
      <c r="AC736" t="s">
        <v>10364</v>
      </c>
      <c r="AD736" t="b">
        <v>0</v>
      </c>
      <c r="AF736" t="str">
        <f t="shared" si="45"/>
        <v>25 /239 /54OTU /51OTU</v>
      </c>
      <c r="AG736">
        <f t="shared" si="46"/>
        <v>4</v>
      </c>
      <c r="AH736">
        <f t="shared" si="47"/>
        <v>4</v>
      </c>
    </row>
    <row r="737" spans="1:34" x14ac:dyDescent="0.25">
      <c r="A737" s="13" t="s">
        <v>1222</v>
      </c>
      <c r="B737" t="s">
        <v>56</v>
      </c>
      <c r="C737" s="16" t="s">
        <v>1223</v>
      </c>
      <c r="D737" s="16" t="s">
        <v>236</v>
      </c>
      <c r="E737" s="16" t="s">
        <v>798</v>
      </c>
      <c r="F737" s="17">
        <v>27</v>
      </c>
      <c r="G737" s="17" t="s">
        <v>250</v>
      </c>
      <c r="H737" s="17">
        <v>1944</v>
      </c>
      <c r="I737" s="71" t="str">
        <f t="shared" si="44"/>
        <v>April 27, 1944</v>
      </c>
      <c r="J737" s="105" t="s">
        <v>10627</v>
      </c>
      <c r="K737" s="121" t="s">
        <v>11838</v>
      </c>
      <c r="L737" s="121" t="s">
        <v>10590</v>
      </c>
      <c r="M737" t="s">
        <v>11687</v>
      </c>
      <c r="P737" t="s">
        <v>10592</v>
      </c>
      <c r="Q737" s="16"/>
      <c r="R737" s="16"/>
      <c r="S737" t="s">
        <v>10976</v>
      </c>
      <c r="T737" t="s">
        <v>83</v>
      </c>
      <c r="U737">
        <v>141</v>
      </c>
      <c r="V737" t="s">
        <v>11824</v>
      </c>
      <c r="W737">
        <v>4</v>
      </c>
      <c r="X737" s="30" t="s">
        <v>11721</v>
      </c>
      <c r="Y737" s="30">
        <v>1</v>
      </c>
      <c r="Z737" s="30">
        <v>1</v>
      </c>
      <c r="AA737" s="30" t="s">
        <v>10558</v>
      </c>
      <c r="AB737">
        <v>141</v>
      </c>
      <c r="AC737" t="s">
        <v>10364</v>
      </c>
      <c r="AD737" t="b">
        <v>1</v>
      </c>
      <c r="AF737" t="str">
        <f t="shared" si="45"/>
        <v>410 /264 /141</v>
      </c>
      <c r="AG737">
        <f t="shared" si="46"/>
        <v>3</v>
      </c>
      <c r="AH737">
        <f t="shared" si="47"/>
        <v>3</v>
      </c>
    </row>
    <row r="738" spans="1:34" x14ac:dyDescent="0.25">
      <c r="A738" s="13" t="s">
        <v>521</v>
      </c>
      <c r="B738" t="s">
        <v>56</v>
      </c>
      <c r="C738" s="16" t="s">
        <v>522</v>
      </c>
      <c r="D738" s="16" t="s">
        <v>236</v>
      </c>
      <c r="E738" s="16" t="s">
        <v>324</v>
      </c>
      <c r="F738" s="17">
        <v>0</v>
      </c>
      <c r="G738" s="17" t="s">
        <v>264</v>
      </c>
      <c r="H738" s="17">
        <v>1943</v>
      </c>
      <c r="I738" s="71" t="str">
        <f t="shared" si="44"/>
        <v>July 0, 1943</v>
      </c>
      <c r="J738" s="105" t="s">
        <v>230</v>
      </c>
      <c r="K738" s="130" t="s">
        <v>11018</v>
      </c>
      <c r="L738" t="s">
        <v>10592</v>
      </c>
      <c r="Q738" s="16"/>
      <c r="R738" s="16"/>
      <c r="S738" t="s">
        <v>11019</v>
      </c>
      <c r="T738" t="s">
        <v>15</v>
      </c>
      <c r="U738">
        <v>605</v>
      </c>
      <c r="V738" s="30" t="s">
        <v>11020</v>
      </c>
      <c r="W738">
        <v>7</v>
      </c>
      <c r="X738" s="30" t="s">
        <v>11021</v>
      </c>
      <c r="Y738" s="30">
        <v>1</v>
      </c>
      <c r="Z738" s="30">
        <v>1</v>
      </c>
      <c r="AA738" s="30" t="s">
        <v>10569</v>
      </c>
      <c r="AB738" t="s">
        <v>554</v>
      </c>
      <c r="AC738" t="s">
        <v>10364</v>
      </c>
      <c r="AD738" t="b">
        <v>0</v>
      </c>
      <c r="AF738" t="str">
        <f t="shared" si="45"/>
        <v>605 /60OTU</v>
      </c>
      <c r="AG738">
        <f t="shared" si="46"/>
        <v>2</v>
      </c>
      <c r="AH738">
        <f t="shared" si="47"/>
        <v>2</v>
      </c>
    </row>
    <row r="739" spans="1:34" x14ac:dyDescent="0.25">
      <c r="A739" s="13" t="s">
        <v>358</v>
      </c>
      <c r="B739" t="s">
        <v>56</v>
      </c>
      <c r="C739" s="16">
        <v>456</v>
      </c>
      <c r="D739" s="16" t="s">
        <v>236</v>
      </c>
      <c r="E739" s="16" t="s">
        <v>252</v>
      </c>
      <c r="F739" s="17">
        <v>25</v>
      </c>
      <c r="G739" s="17" t="s">
        <v>243</v>
      </c>
      <c r="H739" s="17">
        <v>1943</v>
      </c>
      <c r="I739" s="71" t="str">
        <f t="shared" si="44"/>
        <v>January 25, 1943</v>
      </c>
      <c r="J739" s="105" t="s">
        <v>230</v>
      </c>
      <c r="K739" s="121" t="s">
        <v>10778</v>
      </c>
      <c r="L739" t="s">
        <v>10565</v>
      </c>
      <c r="N739" t="s">
        <v>10580</v>
      </c>
      <c r="Q739" s="16"/>
      <c r="R739" s="16"/>
      <c r="W739">
        <v>1</v>
      </c>
      <c r="X739" s="30" t="s">
        <v>10761</v>
      </c>
      <c r="Y739" s="30">
        <v>1</v>
      </c>
      <c r="Z739" s="30">
        <v>1</v>
      </c>
      <c r="AA739" s="30" t="s">
        <v>10558</v>
      </c>
      <c r="AB739">
        <v>456</v>
      </c>
      <c r="AC739" t="s">
        <v>10364</v>
      </c>
      <c r="AD739" t="b">
        <v>0</v>
      </c>
      <c r="AF739" t="str">
        <f t="shared" si="45"/>
        <v>456</v>
      </c>
      <c r="AG739">
        <f t="shared" si="46"/>
        <v>1</v>
      </c>
      <c r="AH739">
        <f t="shared" si="47"/>
        <v>1</v>
      </c>
    </row>
    <row r="740" spans="1:34" x14ac:dyDescent="0.25">
      <c r="A740" s="13" t="s">
        <v>5295</v>
      </c>
      <c r="B740" t="s">
        <v>56</v>
      </c>
      <c r="C740" s="16" t="s">
        <v>814</v>
      </c>
      <c r="D740" s="16"/>
      <c r="E740" s="16"/>
      <c r="F740" s="17">
        <v>28</v>
      </c>
      <c r="G740" s="17" t="s">
        <v>365</v>
      </c>
      <c r="H740" s="17">
        <v>1946</v>
      </c>
      <c r="I740" s="71" t="str">
        <f t="shared" si="44"/>
        <v>February 28, 1946</v>
      </c>
      <c r="J740" s="105"/>
      <c r="K740" s="121" t="s">
        <v>15784</v>
      </c>
      <c r="L740" t="s">
        <v>10801</v>
      </c>
      <c r="R740" s="16"/>
      <c r="S740" t="s">
        <v>15011</v>
      </c>
      <c r="T740" t="s">
        <v>73</v>
      </c>
      <c r="U740" t="s">
        <v>814</v>
      </c>
      <c r="V740" t="s">
        <v>15785</v>
      </c>
      <c r="W740">
        <v>2</v>
      </c>
      <c r="X740" s="30"/>
      <c r="Y740" s="30">
        <v>0</v>
      </c>
      <c r="Z740" s="30">
        <v>1</v>
      </c>
      <c r="AA740" s="30" t="e">
        <v>#N/A</v>
      </c>
      <c r="AB740" t="s">
        <v>814</v>
      </c>
      <c r="AC740" t="s">
        <v>10364</v>
      </c>
      <c r="AD740" t="b">
        <v>0</v>
      </c>
      <c r="AF740" t="str">
        <f t="shared" si="45"/>
        <v>FIU</v>
      </c>
      <c r="AG740">
        <f t="shared" si="46"/>
        <v>1</v>
      </c>
      <c r="AH740">
        <f t="shared" si="47"/>
        <v>1</v>
      </c>
    </row>
    <row r="741" spans="1:34" x14ac:dyDescent="0.25">
      <c r="A741" s="13" t="s">
        <v>3795</v>
      </c>
      <c r="B741" t="s">
        <v>56</v>
      </c>
      <c r="C741" s="16" t="s">
        <v>3107</v>
      </c>
      <c r="D741" s="16" t="s">
        <v>236</v>
      </c>
      <c r="E741" s="16" t="s">
        <v>324</v>
      </c>
      <c r="F741" s="17">
        <v>11</v>
      </c>
      <c r="G741" s="17" t="s">
        <v>294</v>
      </c>
      <c r="H741" s="17">
        <v>1945</v>
      </c>
      <c r="I741" s="71" t="str">
        <f t="shared" si="44"/>
        <v>September 11, 1945</v>
      </c>
      <c r="J741" s="105"/>
      <c r="K741" s="121" t="s">
        <v>14818</v>
      </c>
      <c r="L741" t="s">
        <v>10801</v>
      </c>
      <c r="R741" s="16"/>
      <c r="W741">
        <v>9</v>
      </c>
      <c r="X741" s="30"/>
      <c r="Y741" s="30">
        <v>0</v>
      </c>
      <c r="Z741" s="30">
        <v>1</v>
      </c>
      <c r="AA741" s="30" t="s">
        <v>10569</v>
      </c>
      <c r="AB741" t="s">
        <v>621</v>
      </c>
      <c r="AC741" t="s">
        <v>10364</v>
      </c>
      <c r="AD741" t="b">
        <v>0</v>
      </c>
      <c r="AF741" t="str">
        <f t="shared" si="45"/>
        <v>157 /307 /13OTU</v>
      </c>
      <c r="AG741">
        <f t="shared" si="46"/>
        <v>3</v>
      </c>
      <c r="AH741">
        <f t="shared" si="47"/>
        <v>3</v>
      </c>
    </row>
    <row r="742" spans="1:34" x14ac:dyDescent="0.25">
      <c r="A742" s="13" t="s">
        <v>128</v>
      </c>
      <c r="B742" t="s">
        <v>56</v>
      </c>
      <c r="C742" s="16" t="s">
        <v>3987</v>
      </c>
      <c r="D742" s="16" t="s">
        <v>236</v>
      </c>
      <c r="E742" s="16" t="s">
        <v>324</v>
      </c>
      <c r="F742" s="17">
        <v>27</v>
      </c>
      <c r="G742" s="17" t="s">
        <v>294</v>
      </c>
      <c r="H742" s="17">
        <v>1945</v>
      </c>
      <c r="I742" s="71" t="str">
        <f t="shared" si="44"/>
        <v>September 27, 1945</v>
      </c>
      <c r="J742" s="105"/>
      <c r="K742" s="121" t="s">
        <v>14988</v>
      </c>
      <c r="L742" t="s">
        <v>10801</v>
      </c>
      <c r="R742" s="16"/>
      <c r="S742" t="s">
        <v>11601</v>
      </c>
      <c r="T742" t="s">
        <v>4</v>
      </c>
      <c r="U742">
        <v>239</v>
      </c>
      <c r="V742" t="s">
        <v>14989</v>
      </c>
      <c r="W742">
        <v>9</v>
      </c>
      <c r="X742" s="30"/>
      <c r="Y742" s="30">
        <v>0</v>
      </c>
      <c r="Z742" s="30">
        <v>1</v>
      </c>
      <c r="AA742" s="30" t="s">
        <v>10569</v>
      </c>
      <c r="AB742" t="s">
        <v>621</v>
      </c>
      <c r="AC742" t="s">
        <v>10364</v>
      </c>
      <c r="AD742" t="b">
        <v>1</v>
      </c>
      <c r="AF742" t="str">
        <f t="shared" si="45"/>
        <v>410 /60OTU /141 /239 /1692CU /60OTU /13OTU</v>
      </c>
      <c r="AG742">
        <f t="shared" si="46"/>
        <v>7</v>
      </c>
      <c r="AH742">
        <f t="shared" si="47"/>
        <v>7</v>
      </c>
    </row>
    <row r="743" spans="1:34" x14ac:dyDescent="0.25">
      <c r="A743" s="13" t="s">
        <v>721</v>
      </c>
      <c r="B743" t="s">
        <v>56</v>
      </c>
      <c r="C743" s="16" t="s">
        <v>722</v>
      </c>
      <c r="D743" s="16" t="s">
        <v>236</v>
      </c>
      <c r="E743" s="16" t="s">
        <v>277</v>
      </c>
      <c r="F743" s="17">
        <v>22</v>
      </c>
      <c r="G743" s="17" t="s">
        <v>309</v>
      </c>
      <c r="H743" s="17">
        <v>1943</v>
      </c>
      <c r="I743" s="71" t="str">
        <f t="shared" si="44"/>
        <v>October 22, 1943</v>
      </c>
      <c r="J743" s="105" t="s">
        <v>10627</v>
      </c>
      <c r="K743" s="121" t="s">
        <v>11264</v>
      </c>
      <c r="L743" t="s">
        <v>10548</v>
      </c>
      <c r="M743" t="s">
        <v>10859</v>
      </c>
      <c r="N743" t="s">
        <v>11073</v>
      </c>
      <c r="P743" t="s">
        <v>10654</v>
      </c>
      <c r="Q743" s="16"/>
      <c r="R743" s="16"/>
      <c r="W743" s="30">
        <v>10</v>
      </c>
      <c r="X743" s="30" t="s">
        <v>11219</v>
      </c>
      <c r="Y743" s="30">
        <v>1</v>
      </c>
      <c r="Z743" s="30">
        <v>1</v>
      </c>
      <c r="AA743" s="30" t="s">
        <v>10558</v>
      </c>
      <c r="AB743" t="s">
        <v>814</v>
      </c>
      <c r="AC743" t="s">
        <v>10364</v>
      </c>
      <c r="AD743" t="b">
        <v>0</v>
      </c>
      <c r="AF743" t="str">
        <f t="shared" si="45"/>
        <v>264 /307 /FIU</v>
      </c>
      <c r="AG743">
        <f t="shared" si="46"/>
        <v>3</v>
      </c>
      <c r="AH743">
        <f t="shared" si="47"/>
        <v>3</v>
      </c>
    </row>
    <row r="744" spans="1:34" x14ac:dyDescent="0.25">
      <c r="A744" s="13" t="s">
        <v>912</v>
      </c>
      <c r="B744" t="s">
        <v>56</v>
      </c>
      <c r="C744" s="16">
        <v>456</v>
      </c>
      <c r="D744" s="16" t="s">
        <v>236</v>
      </c>
      <c r="E744" s="16" t="s">
        <v>252</v>
      </c>
      <c r="F744" s="17">
        <v>15</v>
      </c>
      <c r="G744" s="17" t="s">
        <v>243</v>
      </c>
      <c r="H744" s="17">
        <v>1944</v>
      </c>
      <c r="I744" s="71" t="str">
        <f t="shared" si="44"/>
        <v>January 15, 1944</v>
      </c>
      <c r="J744" s="105" t="s">
        <v>230</v>
      </c>
      <c r="K744" s="121" t="s">
        <v>11475</v>
      </c>
      <c r="L744" t="s">
        <v>10565</v>
      </c>
      <c r="N744" t="s">
        <v>10728</v>
      </c>
      <c r="Q744" s="16"/>
      <c r="R744" s="16"/>
      <c r="W744">
        <v>1</v>
      </c>
      <c r="X744" s="30" t="s">
        <v>11426</v>
      </c>
      <c r="Y744" s="30">
        <v>1</v>
      </c>
      <c r="Z744" s="30">
        <v>1</v>
      </c>
      <c r="AA744" s="30" t="s">
        <v>10558</v>
      </c>
      <c r="AB744">
        <v>456</v>
      </c>
      <c r="AC744" t="s">
        <v>10364</v>
      </c>
      <c r="AD744" t="b">
        <v>0</v>
      </c>
      <c r="AF744" t="str">
        <f t="shared" si="45"/>
        <v>456</v>
      </c>
      <c r="AG744">
        <f t="shared" si="46"/>
        <v>1</v>
      </c>
      <c r="AH744">
        <f t="shared" si="47"/>
        <v>1</v>
      </c>
    </row>
    <row r="745" spans="1:34" x14ac:dyDescent="0.25">
      <c r="A745" s="13" t="s">
        <v>3542</v>
      </c>
      <c r="B745" t="s">
        <v>56</v>
      </c>
      <c r="C745" s="16" t="s">
        <v>3543</v>
      </c>
      <c r="D745" s="16" t="s">
        <v>236</v>
      </c>
      <c r="E745" s="16" t="s">
        <v>324</v>
      </c>
      <c r="F745" s="17">
        <v>15</v>
      </c>
      <c r="G745" s="17" t="s">
        <v>264</v>
      </c>
      <c r="H745" s="17">
        <v>1945</v>
      </c>
      <c r="I745" s="71" t="str">
        <f t="shared" si="44"/>
        <v>July 15, 1945</v>
      </c>
      <c r="J745" s="105" t="s">
        <v>230</v>
      </c>
      <c r="K745" s="121" t="s">
        <v>14617</v>
      </c>
      <c r="L745" t="s">
        <v>10565</v>
      </c>
      <c r="M745" t="s">
        <v>10566</v>
      </c>
      <c r="N745" t="s">
        <v>10728</v>
      </c>
      <c r="R745" s="16"/>
      <c r="W745">
        <v>7</v>
      </c>
      <c r="X745" s="30" t="s">
        <v>14574</v>
      </c>
      <c r="Y745" s="30">
        <v>0</v>
      </c>
      <c r="Z745" s="30">
        <v>1</v>
      </c>
      <c r="AA745" s="30" t="s">
        <v>10569</v>
      </c>
      <c r="AB745" t="s">
        <v>621</v>
      </c>
      <c r="AC745" t="s">
        <v>10364</v>
      </c>
      <c r="AD745" t="b">
        <v>0</v>
      </c>
      <c r="AF745" t="str">
        <f t="shared" si="45"/>
        <v>456 /157 /13OTU</v>
      </c>
      <c r="AG745">
        <f t="shared" si="46"/>
        <v>3</v>
      </c>
      <c r="AH745">
        <f t="shared" si="47"/>
        <v>3</v>
      </c>
    </row>
    <row r="746" spans="1:34" x14ac:dyDescent="0.25">
      <c r="A746" s="13" t="s">
        <v>472</v>
      </c>
      <c r="B746" t="s">
        <v>56</v>
      </c>
      <c r="C746" s="16">
        <v>410</v>
      </c>
      <c r="D746" s="16" t="s">
        <v>236</v>
      </c>
      <c r="E746" s="16" t="s">
        <v>277</v>
      </c>
      <c r="F746" s="17">
        <v>18</v>
      </c>
      <c r="G746" s="17" t="s">
        <v>253</v>
      </c>
      <c r="H746" s="17">
        <v>1943</v>
      </c>
      <c r="I746" s="71" t="str">
        <f t="shared" si="44"/>
        <v>May 18, 1943</v>
      </c>
      <c r="J746" s="105" t="s">
        <v>10627</v>
      </c>
      <c r="K746" s="121" t="s">
        <v>10945</v>
      </c>
      <c r="L746" t="s">
        <v>10560</v>
      </c>
      <c r="M746" t="s">
        <v>10561</v>
      </c>
      <c r="P746" t="s">
        <v>10562</v>
      </c>
      <c r="Q746" s="16"/>
      <c r="R746" s="16"/>
      <c r="W746">
        <v>5</v>
      </c>
      <c r="X746" s="30" t="s">
        <v>10924</v>
      </c>
      <c r="Y746" s="30">
        <v>1</v>
      </c>
      <c r="Z746" s="30">
        <v>1</v>
      </c>
      <c r="AA746" s="30" t="s">
        <v>10558</v>
      </c>
      <c r="AB746">
        <v>410</v>
      </c>
      <c r="AC746" t="s">
        <v>10364</v>
      </c>
      <c r="AD746" t="b">
        <v>1</v>
      </c>
      <c r="AE746" t="s">
        <v>401</v>
      </c>
      <c r="AF746" t="str">
        <f t="shared" si="45"/>
        <v>410</v>
      </c>
      <c r="AG746">
        <f t="shared" si="46"/>
        <v>1</v>
      </c>
      <c r="AH746">
        <f t="shared" si="47"/>
        <v>1</v>
      </c>
    </row>
    <row r="747" spans="1:34" x14ac:dyDescent="0.25">
      <c r="A747" s="13" t="s">
        <v>841</v>
      </c>
      <c r="B747" t="s">
        <v>56</v>
      </c>
      <c r="C747" s="16" t="s">
        <v>842</v>
      </c>
      <c r="D747" s="16" t="s">
        <v>236</v>
      </c>
      <c r="E747" s="16" t="s">
        <v>324</v>
      </c>
      <c r="F747" s="17">
        <v>13</v>
      </c>
      <c r="G747" s="17" t="s">
        <v>238</v>
      </c>
      <c r="H747" s="17">
        <v>1943</v>
      </c>
      <c r="I747" s="71" t="str">
        <f t="shared" si="44"/>
        <v>December 13, 1943</v>
      </c>
      <c r="J747" s="105" t="s">
        <v>230</v>
      </c>
      <c r="K747" s="121" t="s">
        <v>11402</v>
      </c>
      <c r="L747" t="s">
        <v>10565</v>
      </c>
      <c r="M747" t="s">
        <v>10566</v>
      </c>
      <c r="N747" t="s">
        <v>10749</v>
      </c>
      <c r="Q747" s="16"/>
      <c r="R747" s="16"/>
      <c r="W747" s="30">
        <v>12</v>
      </c>
      <c r="X747" s="30" t="s">
        <v>11361</v>
      </c>
      <c r="Y747" s="30">
        <v>1</v>
      </c>
      <c r="Z747" s="30">
        <v>1</v>
      </c>
      <c r="AA747" s="30" t="s">
        <v>10569</v>
      </c>
      <c r="AB747" t="s">
        <v>554</v>
      </c>
      <c r="AC747" t="s">
        <v>10364</v>
      </c>
      <c r="AD747" t="b">
        <v>0</v>
      </c>
      <c r="AF747" t="str">
        <f t="shared" si="45"/>
        <v>605 /151 /307 /60OTU</v>
      </c>
      <c r="AG747">
        <f t="shared" si="46"/>
        <v>4</v>
      </c>
      <c r="AH747">
        <f t="shared" si="47"/>
        <v>4</v>
      </c>
    </row>
    <row r="748" spans="1:34" x14ac:dyDescent="0.25">
      <c r="A748" s="13" t="s">
        <v>506</v>
      </c>
      <c r="B748" t="s">
        <v>56</v>
      </c>
      <c r="C748" s="16">
        <v>25</v>
      </c>
      <c r="D748" s="16" t="s">
        <v>236</v>
      </c>
      <c r="E748" s="16" t="s">
        <v>277</v>
      </c>
      <c r="F748" s="17">
        <v>13</v>
      </c>
      <c r="G748" s="17" t="s">
        <v>260</v>
      </c>
      <c r="H748" s="17">
        <v>1943</v>
      </c>
      <c r="I748" s="71" t="str">
        <f t="shared" si="44"/>
        <v>June 13, 1943</v>
      </c>
      <c r="J748" s="105" t="s">
        <v>230</v>
      </c>
      <c r="K748" s="121" t="s">
        <v>10999</v>
      </c>
      <c r="L748" t="s">
        <v>10548</v>
      </c>
      <c r="M748" t="s">
        <v>10598</v>
      </c>
      <c r="N748" t="s">
        <v>10997</v>
      </c>
      <c r="O748" t="s">
        <v>10998</v>
      </c>
      <c r="P748" t="s">
        <v>10552</v>
      </c>
      <c r="Q748" s="16" t="s">
        <v>253</v>
      </c>
      <c r="R748" s="16"/>
      <c r="W748">
        <v>6</v>
      </c>
      <c r="X748" s="30" t="s">
        <v>10983</v>
      </c>
      <c r="Y748" s="30">
        <v>1</v>
      </c>
      <c r="Z748" s="30">
        <v>1</v>
      </c>
      <c r="AA748" s="30" t="s">
        <v>10558</v>
      </c>
      <c r="AB748">
        <v>25</v>
      </c>
      <c r="AC748" t="s">
        <v>10364</v>
      </c>
      <c r="AD748" t="b">
        <v>0</v>
      </c>
      <c r="AF748" t="str">
        <f t="shared" si="45"/>
        <v>25</v>
      </c>
      <c r="AG748">
        <f t="shared" si="46"/>
        <v>1</v>
      </c>
      <c r="AH748">
        <f t="shared" si="47"/>
        <v>1</v>
      </c>
    </row>
    <row r="749" spans="1:34" x14ac:dyDescent="0.25">
      <c r="A749" s="13" t="s">
        <v>3785</v>
      </c>
      <c r="B749" t="s">
        <v>56</v>
      </c>
      <c r="C749" s="16" t="s">
        <v>2947</v>
      </c>
      <c r="D749" s="16" t="s">
        <v>236</v>
      </c>
      <c r="E749" s="16" t="s">
        <v>324</v>
      </c>
      <c r="F749" s="17">
        <v>10</v>
      </c>
      <c r="G749" s="17" t="s">
        <v>294</v>
      </c>
      <c r="H749" s="17">
        <v>1945</v>
      </c>
      <c r="I749" s="71" t="str">
        <f t="shared" si="44"/>
        <v>September 10, 1945</v>
      </c>
      <c r="J749" s="105"/>
      <c r="K749" s="121" t="s">
        <v>14809</v>
      </c>
      <c r="L749" t="s">
        <v>10801</v>
      </c>
      <c r="R749" s="16"/>
      <c r="W749">
        <v>9</v>
      </c>
      <c r="X749" s="30"/>
      <c r="Y749" s="30">
        <v>0</v>
      </c>
      <c r="Z749" s="30">
        <v>1</v>
      </c>
      <c r="AA749" s="30" t="s">
        <v>10569</v>
      </c>
      <c r="AB749" t="s">
        <v>3131</v>
      </c>
      <c r="AC749" t="s">
        <v>10364</v>
      </c>
      <c r="AD749" t="b">
        <v>0</v>
      </c>
      <c r="AF749" t="str">
        <f t="shared" si="45"/>
        <v>264 /51OTU</v>
      </c>
      <c r="AG749">
        <f t="shared" si="46"/>
        <v>2</v>
      </c>
      <c r="AH749">
        <f t="shared" si="47"/>
        <v>2</v>
      </c>
    </row>
    <row r="750" spans="1:34" x14ac:dyDescent="0.25">
      <c r="A750" s="13" t="s">
        <v>4015</v>
      </c>
      <c r="B750" t="s">
        <v>56</v>
      </c>
      <c r="C750" s="16" t="s">
        <v>3959</v>
      </c>
      <c r="D750" s="16" t="s">
        <v>236</v>
      </c>
      <c r="E750" s="16" t="s">
        <v>324</v>
      </c>
      <c r="F750" s="17">
        <v>29</v>
      </c>
      <c r="G750" s="17" t="s">
        <v>326</v>
      </c>
      <c r="H750" s="17">
        <v>1945</v>
      </c>
      <c r="I750" s="71" t="str">
        <f t="shared" si="44"/>
        <v>November 29, 1945</v>
      </c>
      <c r="J750" s="105"/>
      <c r="K750" s="121" t="s">
        <v>15006</v>
      </c>
      <c r="L750" t="s">
        <v>10801</v>
      </c>
      <c r="R750" s="16"/>
      <c r="S750" t="s">
        <v>12554</v>
      </c>
      <c r="T750" t="s">
        <v>0</v>
      </c>
      <c r="U750">
        <v>157</v>
      </c>
      <c r="V750" s="26" t="s">
        <v>15008</v>
      </c>
      <c r="W750">
        <v>11</v>
      </c>
      <c r="X750" s="30"/>
      <c r="Y750" s="30">
        <v>0</v>
      </c>
      <c r="Z750" s="30">
        <v>1</v>
      </c>
      <c r="AA750" s="30" t="s">
        <v>10569</v>
      </c>
      <c r="AB750" t="s">
        <v>621</v>
      </c>
      <c r="AC750" t="s">
        <v>10364</v>
      </c>
      <c r="AD750" t="b">
        <v>0</v>
      </c>
      <c r="AF750" t="str">
        <f t="shared" si="45"/>
        <v>157 /60OTU /13OTU</v>
      </c>
      <c r="AG750">
        <f t="shared" si="46"/>
        <v>3</v>
      </c>
      <c r="AH750">
        <f t="shared" si="47"/>
        <v>3</v>
      </c>
    </row>
    <row r="751" spans="1:34" x14ac:dyDescent="0.25">
      <c r="A751" s="13" t="s">
        <v>507</v>
      </c>
      <c r="B751" t="s">
        <v>56</v>
      </c>
      <c r="C751" s="16">
        <v>25</v>
      </c>
      <c r="D751" s="16" t="s">
        <v>236</v>
      </c>
      <c r="E751" s="16" t="s">
        <v>277</v>
      </c>
      <c r="F751" s="17">
        <v>13</v>
      </c>
      <c r="G751" s="17" t="s">
        <v>260</v>
      </c>
      <c r="H751" s="17">
        <v>1943</v>
      </c>
      <c r="I751" s="71" t="str">
        <f t="shared" si="44"/>
        <v>June 13, 1943</v>
      </c>
      <c r="J751" s="105" t="s">
        <v>230</v>
      </c>
      <c r="K751" s="121" t="s">
        <v>11000</v>
      </c>
      <c r="L751" t="s">
        <v>10548</v>
      </c>
      <c r="M751" t="s">
        <v>10598</v>
      </c>
      <c r="N751" t="s">
        <v>10997</v>
      </c>
      <c r="O751" t="s">
        <v>10998</v>
      </c>
      <c r="P751" t="s">
        <v>10552</v>
      </c>
      <c r="Q751" s="16" t="s">
        <v>11001</v>
      </c>
      <c r="R751" s="16"/>
      <c r="W751">
        <v>6</v>
      </c>
      <c r="X751" s="30" t="s">
        <v>10983</v>
      </c>
      <c r="Y751" s="30">
        <v>1</v>
      </c>
      <c r="Z751" s="30">
        <v>1</v>
      </c>
      <c r="AA751" s="30" t="s">
        <v>10558</v>
      </c>
      <c r="AB751">
        <v>25</v>
      </c>
      <c r="AC751" t="s">
        <v>10364</v>
      </c>
      <c r="AD751" t="b">
        <v>0</v>
      </c>
      <c r="AF751" t="str">
        <f t="shared" si="45"/>
        <v>25</v>
      </c>
      <c r="AG751">
        <f t="shared" si="46"/>
        <v>1</v>
      </c>
      <c r="AH751">
        <f t="shared" si="47"/>
        <v>1</v>
      </c>
    </row>
    <row r="752" spans="1:34" x14ac:dyDescent="0.25">
      <c r="A752" s="13" t="s">
        <v>716</v>
      </c>
      <c r="B752" t="s">
        <v>56</v>
      </c>
      <c r="C752" s="16">
        <v>25</v>
      </c>
      <c r="D752" s="16" t="s">
        <v>236</v>
      </c>
      <c r="E752" s="16" t="s">
        <v>277</v>
      </c>
      <c r="F752" s="17">
        <v>20</v>
      </c>
      <c r="G752" s="17" t="s">
        <v>309</v>
      </c>
      <c r="H752" s="17">
        <v>1943</v>
      </c>
      <c r="I752" s="71" t="str">
        <f t="shared" si="44"/>
        <v>October 20, 1943</v>
      </c>
      <c r="J752" s="105" t="s">
        <v>10627</v>
      </c>
      <c r="K752" s="121" t="s">
        <v>11257</v>
      </c>
      <c r="L752" t="s">
        <v>10590</v>
      </c>
      <c r="M752" t="s">
        <v>10591</v>
      </c>
      <c r="P752" t="s">
        <v>10592</v>
      </c>
      <c r="Q752" s="16"/>
      <c r="R752" s="16"/>
      <c r="W752" s="30">
        <v>10</v>
      </c>
      <c r="X752" s="30" t="s">
        <v>11219</v>
      </c>
      <c r="Y752" s="30">
        <v>1</v>
      </c>
      <c r="Z752" s="30">
        <v>1</v>
      </c>
      <c r="AA752" s="30" t="s">
        <v>10558</v>
      </c>
      <c r="AB752">
        <v>25</v>
      </c>
      <c r="AC752" t="s">
        <v>10364</v>
      </c>
      <c r="AD752" t="b">
        <v>0</v>
      </c>
      <c r="AF752" t="str">
        <f t="shared" si="45"/>
        <v>25</v>
      </c>
      <c r="AG752">
        <f t="shared" si="46"/>
        <v>1</v>
      </c>
      <c r="AH752">
        <f t="shared" si="47"/>
        <v>1</v>
      </c>
    </row>
    <row r="753" spans="1:34" x14ac:dyDescent="0.25">
      <c r="A753" s="13" t="s">
        <v>677</v>
      </c>
      <c r="B753" t="s">
        <v>56</v>
      </c>
      <c r="C753" s="16" t="s">
        <v>678</v>
      </c>
      <c r="D753" s="16" t="s">
        <v>236</v>
      </c>
      <c r="E753" s="16" t="s">
        <v>252</v>
      </c>
      <c r="F753" s="17">
        <v>29</v>
      </c>
      <c r="G753" s="17" t="s">
        <v>294</v>
      </c>
      <c r="H753" s="17">
        <v>1943</v>
      </c>
      <c r="I753" s="71" t="str">
        <f t="shared" si="44"/>
        <v>September 29, 1943</v>
      </c>
      <c r="J753" s="105" t="s">
        <v>230</v>
      </c>
      <c r="K753" s="121" t="s">
        <v>11212</v>
      </c>
      <c r="L753" t="s">
        <v>10565</v>
      </c>
      <c r="N753" t="s">
        <v>10742</v>
      </c>
      <c r="Q753" s="16"/>
      <c r="R753" s="16"/>
      <c r="W753">
        <v>9</v>
      </c>
      <c r="X753" s="30" t="s">
        <v>11163</v>
      </c>
      <c r="Y753" s="30">
        <v>1</v>
      </c>
      <c r="Z753" s="30">
        <v>1</v>
      </c>
      <c r="AA753" s="30" t="s">
        <v>10558</v>
      </c>
      <c r="AB753">
        <v>456</v>
      </c>
      <c r="AC753" t="s">
        <v>10364</v>
      </c>
      <c r="AD753" t="b">
        <v>0</v>
      </c>
      <c r="AF753" t="str">
        <f t="shared" si="45"/>
        <v>151 /456</v>
      </c>
      <c r="AG753">
        <f t="shared" si="46"/>
        <v>2</v>
      </c>
      <c r="AH753">
        <f t="shared" si="47"/>
        <v>2</v>
      </c>
    </row>
    <row r="754" spans="1:34" x14ac:dyDescent="0.25">
      <c r="A754" s="13" t="s">
        <v>395</v>
      </c>
      <c r="B754" t="s">
        <v>56</v>
      </c>
      <c r="C754" s="16">
        <v>605</v>
      </c>
      <c r="D754" s="16" t="s">
        <v>236</v>
      </c>
      <c r="E754" s="16" t="s">
        <v>277</v>
      </c>
      <c r="F754" s="17">
        <v>10</v>
      </c>
      <c r="G754" s="17" t="s">
        <v>247</v>
      </c>
      <c r="H754" s="17">
        <v>1943</v>
      </c>
      <c r="I754" s="71" t="str">
        <f t="shared" si="44"/>
        <v>March 10, 1943</v>
      </c>
      <c r="J754" s="105" t="s">
        <v>10627</v>
      </c>
      <c r="K754" s="121" t="s">
        <v>10836</v>
      </c>
      <c r="L754" t="s">
        <v>10590</v>
      </c>
      <c r="M754" t="s">
        <v>10591</v>
      </c>
      <c r="P754" t="s">
        <v>10592</v>
      </c>
      <c r="Q754" s="16"/>
      <c r="R754" s="16"/>
      <c r="W754">
        <v>3</v>
      </c>
      <c r="X754" s="30" t="s">
        <v>10818</v>
      </c>
      <c r="Y754" s="30">
        <v>1</v>
      </c>
      <c r="Z754" s="30">
        <v>1</v>
      </c>
      <c r="AA754" s="30" t="s">
        <v>10558</v>
      </c>
      <c r="AB754">
        <v>605</v>
      </c>
      <c r="AC754" t="s">
        <v>10364</v>
      </c>
      <c r="AD754" t="b">
        <v>0</v>
      </c>
      <c r="AF754" t="str">
        <f t="shared" si="45"/>
        <v>605</v>
      </c>
      <c r="AG754">
        <f t="shared" si="46"/>
        <v>1</v>
      </c>
      <c r="AH754">
        <f t="shared" si="47"/>
        <v>1</v>
      </c>
    </row>
    <row r="755" spans="1:34" x14ac:dyDescent="0.25">
      <c r="A755" s="13" t="s">
        <v>4038</v>
      </c>
      <c r="B755" t="s">
        <v>56</v>
      </c>
      <c r="C755" s="16" t="s">
        <v>4039</v>
      </c>
      <c r="D755" s="16" t="s">
        <v>242</v>
      </c>
      <c r="E755" s="16" t="s">
        <v>277</v>
      </c>
      <c r="F755" s="17">
        <v>30</v>
      </c>
      <c r="G755" s="17" t="s">
        <v>282</v>
      </c>
      <c r="H755" s="17">
        <v>1945</v>
      </c>
      <c r="I755" s="71" t="str">
        <f t="shared" si="44"/>
        <v>August 30, 1945</v>
      </c>
      <c r="J755" s="105" t="s">
        <v>230</v>
      </c>
      <c r="K755" s="121" t="s">
        <v>15022</v>
      </c>
      <c r="L755" t="s">
        <v>10801</v>
      </c>
      <c r="R755" s="16"/>
      <c r="W755">
        <v>8</v>
      </c>
      <c r="X755" s="30"/>
      <c r="Y755" s="30">
        <v>0</v>
      </c>
      <c r="Z755" s="30">
        <v>1</v>
      </c>
      <c r="AA755" s="30" t="e">
        <v>#N/A</v>
      </c>
      <c r="AB755" t="s">
        <v>2467</v>
      </c>
      <c r="AC755" t="s">
        <v>10364</v>
      </c>
      <c r="AD755" t="b">
        <v>0</v>
      </c>
      <c r="AF755" t="str">
        <f t="shared" si="45"/>
        <v>301FTU /1 OADU /FE /ME</v>
      </c>
      <c r="AG755">
        <f t="shared" si="46"/>
        <v>4</v>
      </c>
      <c r="AH755">
        <f t="shared" si="47"/>
        <v>4</v>
      </c>
    </row>
    <row r="756" spans="1:34" x14ac:dyDescent="0.25">
      <c r="A756" s="13" t="s">
        <v>452</v>
      </c>
      <c r="B756" t="s">
        <v>56</v>
      </c>
      <c r="C756" s="16" t="s">
        <v>439</v>
      </c>
      <c r="D756" s="16" t="s">
        <v>242</v>
      </c>
      <c r="E756" s="16" t="s">
        <v>277</v>
      </c>
      <c r="F756" s="17">
        <v>27</v>
      </c>
      <c r="G756" s="17" t="s">
        <v>250</v>
      </c>
      <c r="H756" s="17">
        <v>1943</v>
      </c>
      <c r="I756" s="71" t="str">
        <f t="shared" si="44"/>
        <v>April 27, 1943</v>
      </c>
      <c r="J756" s="128" t="s">
        <v>10627</v>
      </c>
      <c r="K756" s="129" t="s">
        <v>10920</v>
      </c>
      <c r="L756" t="s">
        <v>10590</v>
      </c>
      <c r="M756" t="s">
        <v>10591</v>
      </c>
      <c r="P756" t="s">
        <v>10592</v>
      </c>
      <c r="Q756" s="16"/>
      <c r="R756" s="16"/>
      <c r="W756">
        <v>4</v>
      </c>
      <c r="X756" s="30" t="s">
        <v>10879</v>
      </c>
      <c r="Y756" s="30">
        <v>1</v>
      </c>
      <c r="Z756" s="30">
        <v>1</v>
      </c>
      <c r="AA756" s="30" t="s">
        <v>10558</v>
      </c>
      <c r="AB756">
        <v>23</v>
      </c>
      <c r="AC756" t="s">
        <v>10364</v>
      </c>
      <c r="AD756" t="b">
        <v>0</v>
      </c>
      <c r="AF756" t="str">
        <f t="shared" si="45"/>
        <v>301FTU /1 OADU /Malta /23</v>
      </c>
      <c r="AG756">
        <f t="shared" si="46"/>
        <v>4</v>
      </c>
      <c r="AH756">
        <f t="shared" si="47"/>
        <v>4</v>
      </c>
    </row>
    <row r="757" spans="1:34" x14ac:dyDescent="0.25">
      <c r="A757" s="13" t="s">
        <v>446</v>
      </c>
      <c r="B757" t="s">
        <v>56</v>
      </c>
      <c r="C757" s="16">
        <v>410</v>
      </c>
      <c r="D757" s="16" t="s">
        <v>236</v>
      </c>
      <c r="E757" s="16" t="s">
        <v>277</v>
      </c>
      <c r="F757" s="17">
        <v>19</v>
      </c>
      <c r="G757" s="17" t="s">
        <v>250</v>
      </c>
      <c r="H757" s="17">
        <v>1943</v>
      </c>
      <c r="I757" s="71" t="str">
        <f t="shared" si="44"/>
        <v>April 19, 1943</v>
      </c>
      <c r="J757" s="105" t="s">
        <v>10627</v>
      </c>
      <c r="K757" s="121" t="s">
        <v>10909</v>
      </c>
      <c r="L757" t="s">
        <v>10548</v>
      </c>
      <c r="M757" t="s">
        <v>10629</v>
      </c>
      <c r="N757" t="s">
        <v>10910</v>
      </c>
      <c r="O757" t="s">
        <v>10631</v>
      </c>
      <c r="P757" t="s">
        <v>10552</v>
      </c>
      <c r="Q757" s="16" t="s">
        <v>10911</v>
      </c>
      <c r="R757" s="16"/>
      <c r="W757">
        <v>4</v>
      </c>
      <c r="X757" s="30" t="s">
        <v>10879</v>
      </c>
      <c r="Y757" s="30">
        <v>1</v>
      </c>
      <c r="Z757" s="30">
        <v>1</v>
      </c>
      <c r="AA757" s="30" t="s">
        <v>10558</v>
      </c>
      <c r="AB757">
        <v>410</v>
      </c>
      <c r="AC757" t="s">
        <v>10364</v>
      </c>
      <c r="AD757" t="b">
        <v>1</v>
      </c>
      <c r="AE757" t="s">
        <v>401</v>
      </c>
      <c r="AF757" t="str">
        <f t="shared" si="45"/>
        <v>410</v>
      </c>
      <c r="AG757">
        <f t="shared" si="46"/>
        <v>1</v>
      </c>
      <c r="AH757">
        <f t="shared" si="47"/>
        <v>1</v>
      </c>
    </row>
    <row r="758" spans="1:34" x14ac:dyDescent="0.25">
      <c r="A758" s="13" t="s">
        <v>455</v>
      </c>
      <c r="B758" t="s">
        <v>56</v>
      </c>
      <c r="C758" s="16" t="s">
        <v>456</v>
      </c>
      <c r="D758" s="16" t="s">
        <v>457</v>
      </c>
      <c r="E758" s="16" t="s">
        <v>237</v>
      </c>
      <c r="F758" s="17">
        <v>3</v>
      </c>
      <c r="G758" s="17" t="s">
        <v>253</v>
      </c>
      <c r="H758" s="17">
        <v>1943</v>
      </c>
      <c r="I758" s="71" t="str">
        <f t="shared" si="44"/>
        <v>May 3, 1943</v>
      </c>
      <c r="J758" s="105" t="s">
        <v>230</v>
      </c>
      <c r="K758" s="121" t="s">
        <v>10925</v>
      </c>
      <c r="L758" t="s">
        <v>10565</v>
      </c>
      <c r="N758" t="s">
        <v>10567</v>
      </c>
      <c r="Q758" s="16"/>
      <c r="R758" s="16"/>
      <c r="W758">
        <v>5</v>
      </c>
      <c r="X758" s="30" t="s">
        <v>10924</v>
      </c>
      <c r="Y758" s="30">
        <v>1</v>
      </c>
      <c r="Z758" s="30">
        <v>1</v>
      </c>
      <c r="AA758" s="30" t="s">
        <v>10558</v>
      </c>
      <c r="AB758">
        <v>27</v>
      </c>
      <c r="AC758" t="s">
        <v>10364</v>
      </c>
      <c r="AD758" t="b">
        <v>0</v>
      </c>
      <c r="AF758" t="str">
        <f t="shared" si="45"/>
        <v>301FTU /1 OADU /27</v>
      </c>
      <c r="AG758">
        <f t="shared" si="46"/>
        <v>3</v>
      </c>
      <c r="AH758">
        <f t="shared" si="47"/>
        <v>3</v>
      </c>
    </row>
    <row r="759" spans="1:34" x14ac:dyDescent="0.25">
      <c r="A759" s="13" t="s">
        <v>838</v>
      </c>
      <c r="B759" t="s">
        <v>56</v>
      </c>
      <c r="C759" s="16" t="s">
        <v>740</v>
      </c>
      <c r="D759" s="16" t="s">
        <v>457</v>
      </c>
      <c r="E759" s="16" t="s">
        <v>237</v>
      </c>
      <c r="F759" s="17">
        <v>12</v>
      </c>
      <c r="G759" s="17" t="s">
        <v>238</v>
      </c>
      <c r="H759" s="17">
        <v>1943</v>
      </c>
      <c r="I759" s="71" t="str">
        <f t="shared" si="44"/>
        <v>December 12, 1943</v>
      </c>
      <c r="J759" s="105" t="s">
        <v>230</v>
      </c>
      <c r="K759" s="121" t="s">
        <v>11395</v>
      </c>
      <c r="L759" t="s">
        <v>10548</v>
      </c>
      <c r="M759" t="s">
        <v>11284</v>
      </c>
      <c r="N759" t="s">
        <v>11285</v>
      </c>
      <c r="O759" t="s">
        <v>11285</v>
      </c>
      <c r="P759" t="s">
        <v>10552</v>
      </c>
      <c r="Q759" s="16" t="s">
        <v>11286</v>
      </c>
      <c r="R759" s="16"/>
      <c r="T759" t="s">
        <v>64</v>
      </c>
      <c r="U759">
        <v>684</v>
      </c>
      <c r="V759" t="s">
        <v>11396</v>
      </c>
      <c r="W759" s="30">
        <v>12</v>
      </c>
      <c r="X759" s="30" t="s">
        <v>11361</v>
      </c>
      <c r="Y759" s="30">
        <v>1</v>
      </c>
      <c r="Z759" s="30">
        <v>1</v>
      </c>
      <c r="AA759" s="30" t="s">
        <v>10558</v>
      </c>
      <c r="AB759">
        <v>684</v>
      </c>
      <c r="AC759" t="s">
        <v>10364</v>
      </c>
      <c r="AD759" t="b">
        <v>0</v>
      </c>
      <c r="AF759" t="str">
        <f t="shared" si="45"/>
        <v>301FTU /1 OADU /27 /681 /684</v>
      </c>
      <c r="AG759">
        <f t="shared" si="46"/>
        <v>5</v>
      </c>
      <c r="AH759">
        <f t="shared" si="47"/>
        <v>5</v>
      </c>
    </row>
    <row r="760" spans="1:34" x14ac:dyDescent="0.25">
      <c r="A760" s="13" t="s">
        <v>739</v>
      </c>
      <c r="B760" t="s">
        <v>56</v>
      </c>
      <c r="C760" s="16" t="s">
        <v>740</v>
      </c>
      <c r="D760" s="16" t="s">
        <v>457</v>
      </c>
      <c r="E760" s="16" t="s">
        <v>237</v>
      </c>
      <c r="F760" s="19">
        <v>2</v>
      </c>
      <c r="G760" s="17" t="s">
        <v>326</v>
      </c>
      <c r="H760" s="17">
        <v>1943</v>
      </c>
      <c r="I760" s="71" t="str">
        <f t="shared" si="44"/>
        <v>November 2, 1943</v>
      </c>
      <c r="J760" s="105" t="s">
        <v>230</v>
      </c>
      <c r="K760" s="121" t="s">
        <v>11283</v>
      </c>
      <c r="L760" t="s">
        <v>10548</v>
      </c>
      <c r="M760" t="s">
        <v>11284</v>
      </c>
      <c r="N760" t="s">
        <v>11285</v>
      </c>
      <c r="O760" t="s">
        <v>11285</v>
      </c>
      <c r="P760" t="s">
        <v>10552</v>
      </c>
      <c r="Q760" s="16" t="s">
        <v>11286</v>
      </c>
      <c r="R760" s="16"/>
      <c r="T760" t="s">
        <v>83</v>
      </c>
      <c r="U760">
        <v>681</v>
      </c>
      <c r="V760" s="30" t="s">
        <v>11287</v>
      </c>
      <c r="W760" s="30">
        <v>11</v>
      </c>
      <c r="X760" s="30" t="s">
        <v>11282</v>
      </c>
      <c r="Y760" s="30">
        <v>1</v>
      </c>
      <c r="Z760" s="30">
        <v>1</v>
      </c>
      <c r="AA760" s="30" t="s">
        <v>10558</v>
      </c>
      <c r="AB760">
        <v>684</v>
      </c>
      <c r="AC760" t="s">
        <v>10364</v>
      </c>
      <c r="AD760" t="b">
        <v>0</v>
      </c>
      <c r="AF760" t="str">
        <f t="shared" si="45"/>
        <v>301FTU /1 OADU /27 /681 /684</v>
      </c>
      <c r="AG760">
        <f t="shared" si="46"/>
        <v>5</v>
      </c>
      <c r="AH760">
        <f t="shared" si="47"/>
        <v>5</v>
      </c>
    </row>
    <row r="761" spans="1:34" x14ac:dyDescent="0.25">
      <c r="A761" s="13" t="s">
        <v>1477</v>
      </c>
      <c r="B761" t="s">
        <v>56</v>
      </c>
      <c r="C761" s="16" t="s">
        <v>1478</v>
      </c>
      <c r="D761" s="16" t="s">
        <v>236</v>
      </c>
      <c r="E761" s="16" t="s">
        <v>324</v>
      </c>
      <c r="F761" s="17">
        <v>6</v>
      </c>
      <c r="G761" s="17" t="s">
        <v>264</v>
      </c>
      <c r="H761" s="17">
        <v>1944</v>
      </c>
      <c r="I761" s="71" t="str">
        <f t="shared" si="44"/>
        <v>July 6, 1944</v>
      </c>
      <c r="J761" s="105" t="s">
        <v>230</v>
      </c>
      <c r="K761" s="121" t="s">
        <v>12202</v>
      </c>
      <c r="L761" s="121" t="s">
        <v>10565</v>
      </c>
      <c r="M761" t="s">
        <v>10566</v>
      </c>
      <c r="N761" t="s">
        <v>11055</v>
      </c>
      <c r="Q761" s="16"/>
      <c r="R761" s="16"/>
      <c r="W761">
        <v>7</v>
      </c>
      <c r="X761" s="30" t="s">
        <v>12166</v>
      </c>
      <c r="Y761" s="30">
        <v>1</v>
      </c>
      <c r="Z761" s="30">
        <v>1</v>
      </c>
      <c r="AA761" s="30" t="s">
        <v>10569</v>
      </c>
      <c r="AB761" t="s">
        <v>621</v>
      </c>
      <c r="AC761" t="s">
        <v>10364</v>
      </c>
      <c r="AD761" t="b">
        <v>1</v>
      </c>
      <c r="AF761" t="str">
        <f t="shared" si="45"/>
        <v>151 /418 /157 /307 /157 /13OTU</v>
      </c>
      <c r="AG761">
        <f t="shared" si="46"/>
        <v>6</v>
      </c>
      <c r="AH761">
        <f t="shared" si="47"/>
        <v>6</v>
      </c>
    </row>
    <row r="762" spans="1:34" x14ac:dyDescent="0.25">
      <c r="A762" s="13" t="s">
        <v>414</v>
      </c>
      <c r="B762" t="s">
        <v>56</v>
      </c>
      <c r="C762" s="16" t="s">
        <v>415</v>
      </c>
      <c r="D762" s="16" t="s">
        <v>236</v>
      </c>
      <c r="E762" s="16" t="s">
        <v>416</v>
      </c>
      <c r="F762" s="17">
        <v>27</v>
      </c>
      <c r="G762" s="17" t="s">
        <v>247</v>
      </c>
      <c r="H762" s="17">
        <v>1943</v>
      </c>
      <c r="I762" s="71" t="str">
        <f t="shared" si="44"/>
        <v>March 27, 1943</v>
      </c>
      <c r="J762" s="105" t="s">
        <v>230</v>
      </c>
      <c r="K762" s="121" t="s">
        <v>10864</v>
      </c>
      <c r="L762" t="s">
        <v>10565</v>
      </c>
      <c r="M762" t="s">
        <v>10566</v>
      </c>
      <c r="N762" t="s">
        <v>10865</v>
      </c>
      <c r="Q762" s="16"/>
      <c r="R762" s="16"/>
      <c r="W762">
        <v>3</v>
      </c>
      <c r="X762" s="30" t="s">
        <v>10818</v>
      </c>
      <c r="Y762" s="30">
        <v>1</v>
      </c>
      <c r="Z762" s="30">
        <v>1</v>
      </c>
      <c r="AA762" s="30" t="s">
        <v>10569</v>
      </c>
      <c r="AB762" t="s">
        <v>1889</v>
      </c>
      <c r="AC762" t="s">
        <v>10364</v>
      </c>
      <c r="AD762" t="b">
        <v>0</v>
      </c>
      <c r="AF762" t="str">
        <f t="shared" si="45"/>
        <v>301FTU /1 OADU</v>
      </c>
      <c r="AG762">
        <f t="shared" si="46"/>
        <v>2</v>
      </c>
      <c r="AH762">
        <f t="shared" si="47"/>
        <v>2</v>
      </c>
    </row>
    <row r="763" spans="1:34" x14ac:dyDescent="0.25">
      <c r="A763" s="13" t="s">
        <v>4075</v>
      </c>
      <c r="B763" t="s">
        <v>56</v>
      </c>
      <c r="C763" s="16" t="s">
        <v>4076</v>
      </c>
      <c r="D763" s="16"/>
      <c r="E763" s="16" t="s">
        <v>324</v>
      </c>
      <c r="F763" s="17">
        <v>0</v>
      </c>
      <c r="G763" s="17" t="s">
        <v>247</v>
      </c>
      <c r="H763" s="17">
        <v>1946</v>
      </c>
      <c r="I763" s="71" t="str">
        <f t="shared" si="44"/>
        <v>March 0, 1946</v>
      </c>
      <c r="J763" s="105"/>
      <c r="K763" s="121" t="s">
        <v>15049</v>
      </c>
      <c r="L763" t="s">
        <v>10801</v>
      </c>
      <c r="R763" s="16"/>
      <c r="T763" t="s">
        <v>73</v>
      </c>
      <c r="U763">
        <v>333</v>
      </c>
      <c r="V763" t="s">
        <v>15050</v>
      </c>
      <c r="W763">
        <v>3</v>
      </c>
      <c r="X763" s="30"/>
      <c r="Y763" s="30">
        <v>0</v>
      </c>
      <c r="Z763" s="30">
        <v>1</v>
      </c>
      <c r="AA763" s="30" t="s">
        <v>10569</v>
      </c>
      <c r="AB763" t="s">
        <v>3131</v>
      </c>
      <c r="AC763" t="s">
        <v>10364</v>
      </c>
      <c r="AD763" t="b">
        <v>0</v>
      </c>
      <c r="AF763" t="str">
        <f t="shared" si="45"/>
        <v>235 /333 /248 /235 /132OTU /143 /51OTU</v>
      </c>
      <c r="AG763">
        <f t="shared" si="46"/>
        <v>7</v>
      </c>
      <c r="AH763">
        <f t="shared" si="47"/>
        <v>7</v>
      </c>
    </row>
    <row r="764" spans="1:34" x14ac:dyDescent="0.25">
      <c r="A764" s="13" t="s">
        <v>775</v>
      </c>
      <c r="B764" t="s">
        <v>56</v>
      </c>
      <c r="C764" s="16" t="s">
        <v>776</v>
      </c>
      <c r="D764" s="16" t="s">
        <v>236</v>
      </c>
      <c r="E764" s="16" t="s">
        <v>324</v>
      </c>
      <c r="F764" s="17">
        <v>15</v>
      </c>
      <c r="G764" s="17" t="s">
        <v>326</v>
      </c>
      <c r="H764" s="17">
        <v>1943</v>
      </c>
      <c r="I764" s="71" t="str">
        <f t="shared" ref="I764:I827" si="48">G764&amp;" "&amp;F764&amp;", "&amp;H764</f>
        <v>November 15, 1943</v>
      </c>
      <c r="J764" s="105" t="s">
        <v>10627</v>
      </c>
      <c r="K764" s="121" t="s">
        <v>11318</v>
      </c>
      <c r="L764" t="s">
        <v>10565</v>
      </c>
      <c r="M764" t="s">
        <v>10566</v>
      </c>
      <c r="N764" t="s">
        <v>10734</v>
      </c>
      <c r="Q764" s="16"/>
      <c r="R764" s="16"/>
      <c r="W764" s="30">
        <v>11</v>
      </c>
      <c r="X764" s="30" t="s">
        <v>11282</v>
      </c>
      <c r="Y764" s="30">
        <v>1</v>
      </c>
      <c r="Z764" s="30">
        <v>1</v>
      </c>
      <c r="AA764" s="30" t="s">
        <v>10569</v>
      </c>
      <c r="AB764" t="s">
        <v>554</v>
      </c>
      <c r="AC764" t="s">
        <v>10364</v>
      </c>
      <c r="AD764" t="b">
        <v>0</v>
      </c>
      <c r="AF764" t="str">
        <f t="shared" si="45"/>
        <v>51OTU /60OTU</v>
      </c>
      <c r="AG764">
        <f t="shared" si="46"/>
        <v>2</v>
      </c>
      <c r="AH764">
        <f t="shared" si="47"/>
        <v>2</v>
      </c>
    </row>
    <row r="765" spans="1:34" x14ac:dyDescent="0.25">
      <c r="A765" s="13" t="s">
        <v>500</v>
      </c>
      <c r="B765" t="s">
        <v>56</v>
      </c>
      <c r="C765" s="16" t="s">
        <v>388</v>
      </c>
      <c r="D765" s="16" t="s">
        <v>242</v>
      </c>
      <c r="E765" s="16" t="s">
        <v>277</v>
      </c>
      <c r="F765" s="17">
        <v>4</v>
      </c>
      <c r="G765" s="17" t="s">
        <v>260</v>
      </c>
      <c r="H765" s="17">
        <v>1943</v>
      </c>
      <c r="I765" s="71" t="str">
        <f t="shared" si="48"/>
        <v>June 4, 1943</v>
      </c>
      <c r="J765" s="105" t="s">
        <v>10627</v>
      </c>
      <c r="K765" s="121" t="s">
        <v>10989</v>
      </c>
      <c r="L765" t="s">
        <v>10565</v>
      </c>
      <c r="M765" t="s">
        <v>10636</v>
      </c>
      <c r="N765" t="s">
        <v>10567</v>
      </c>
      <c r="Q765" s="16"/>
      <c r="R765" s="16"/>
      <c r="W765">
        <v>6</v>
      </c>
      <c r="X765" s="30" t="s">
        <v>10983</v>
      </c>
      <c r="Y765" s="30">
        <v>1</v>
      </c>
      <c r="Z765" s="30">
        <v>1</v>
      </c>
      <c r="AA765" s="30" t="s">
        <v>10558</v>
      </c>
      <c r="AB765">
        <v>23</v>
      </c>
      <c r="AC765" t="s">
        <v>10364</v>
      </c>
      <c r="AD765" t="b">
        <v>0</v>
      </c>
      <c r="AF765" t="str">
        <f t="shared" si="45"/>
        <v>301FTU /1 OADU /23</v>
      </c>
      <c r="AG765">
        <f t="shared" si="46"/>
        <v>3</v>
      </c>
      <c r="AH765">
        <f t="shared" si="47"/>
        <v>3</v>
      </c>
    </row>
    <row r="766" spans="1:34" x14ac:dyDescent="0.25">
      <c r="A766" s="13" t="s">
        <v>438</v>
      </c>
      <c r="B766" t="s">
        <v>56</v>
      </c>
      <c r="C766" s="16" t="s">
        <v>439</v>
      </c>
      <c r="D766" s="16" t="s">
        <v>242</v>
      </c>
      <c r="E766" s="16" t="s">
        <v>277</v>
      </c>
      <c r="F766" s="17">
        <v>11</v>
      </c>
      <c r="G766" s="17" t="s">
        <v>250</v>
      </c>
      <c r="H766" s="17">
        <v>1943</v>
      </c>
      <c r="I766" s="71" t="str">
        <f t="shared" si="48"/>
        <v>April 11, 1943</v>
      </c>
      <c r="J766" s="105" t="s">
        <v>230</v>
      </c>
      <c r="K766" s="121" t="s">
        <v>10896</v>
      </c>
      <c r="L766" t="s">
        <v>10590</v>
      </c>
      <c r="M766" t="s">
        <v>10591</v>
      </c>
      <c r="P766" t="s">
        <v>10592</v>
      </c>
      <c r="Q766" s="16"/>
      <c r="R766" s="16"/>
      <c r="W766">
        <v>4</v>
      </c>
      <c r="X766" s="30" t="s">
        <v>10879</v>
      </c>
      <c r="Y766" s="30">
        <v>1</v>
      </c>
      <c r="Z766" s="30">
        <v>1</v>
      </c>
      <c r="AA766" s="30" t="s">
        <v>10558</v>
      </c>
      <c r="AB766">
        <v>23</v>
      </c>
      <c r="AC766" t="s">
        <v>10364</v>
      </c>
      <c r="AD766" t="b">
        <v>0</v>
      </c>
      <c r="AF766" t="str">
        <f t="shared" si="45"/>
        <v>301FTU /1 OADU /Malta /23</v>
      </c>
      <c r="AG766">
        <f t="shared" si="46"/>
        <v>4</v>
      </c>
      <c r="AH766">
        <f t="shared" si="47"/>
        <v>4</v>
      </c>
    </row>
    <row r="767" spans="1:34" x14ac:dyDescent="0.25">
      <c r="A767" s="13" t="s">
        <v>4492</v>
      </c>
      <c r="B767" t="s">
        <v>56</v>
      </c>
      <c r="C767" s="16" t="s">
        <v>4493</v>
      </c>
      <c r="D767" s="16"/>
      <c r="E767" s="16" t="s">
        <v>324</v>
      </c>
      <c r="F767" s="17">
        <v>10</v>
      </c>
      <c r="G767" s="17" t="s">
        <v>309</v>
      </c>
      <c r="H767" s="17">
        <v>1946</v>
      </c>
      <c r="I767" s="71" t="str">
        <f t="shared" si="48"/>
        <v>October 10, 1946</v>
      </c>
      <c r="J767" s="105"/>
      <c r="K767" s="121" t="s">
        <v>15305</v>
      </c>
      <c r="L767" t="s">
        <v>10801</v>
      </c>
      <c r="R767" s="16"/>
      <c r="W767">
        <v>10</v>
      </c>
      <c r="X767" s="30"/>
      <c r="Y767" s="30">
        <v>0</v>
      </c>
      <c r="Z767" s="30">
        <v>1</v>
      </c>
      <c r="AA767" s="30" t="s">
        <v>10569</v>
      </c>
      <c r="AB767" t="s">
        <v>3131</v>
      </c>
      <c r="AC767" t="s">
        <v>10364</v>
      </c>
      <c r="AD767" t="b">
        <v>0</v>
      </c>
      <c r="AF767" t="str">
        <f t="shared" si="45"/>
        <v>151 /51OTU</v>
      </c>
      <c r="AG767">
        <f t="shared" si="46"/>
        <v>2</v>
      </c>
      <c r="AH767">
        <f t="shared" si="47"/>
        <v>2</v>
      </c>
    </row>
    <row r="768" spans="1:34" x14ac:dyDescent="0.25">
      <c r="A768" s="13" t="s">
        <v>574</v>
      </c>
      <c r="B768" t="s">
        <v>56</v>
      </c>
      <c r="C768" s="16">
        <v>333</v>
      </c>
      <c r="D768" s="16" t="s">
        <v>236</v>
      </c>
      <c r="E768" s="16" t="s">
        <v>461</v>
      </c>
      <c r="F768" s="17">
        <v>30</v>
      </c>
      <c r="G768" s="17" t="s">
        <v>264</v>
      </c>
      <c r="H768" s="17">
        <v>1943</v>
      </c>
      <c r="I768" s="71" t="str">
        <f t="shared" si="48"/>
        <v>July 30, 1943</v>
      </c>
      <c r="J768" s="105" t="s">
        <v>10627</v>
      </c>
      <c r="K768" s="121" t="s">
        <v>11077</v>
      </c>
      <c r="L768" t="s">
        <v>10565</v>
      </c>
      <c r="M768" t="s">
        <v>10566</v>
      </c>
      <c r="N768" t="s">
        <v>10684</v>
      </c>
      <c r="Q768" s="16"/>
      <c r="R768" s="16"/>
      <c r="T768" t="s">
        <v>73</v>
      </c>
      <c r="U768">
        <v>333</v>
      </c>
      <c r="V768" s="30" t="s">
        <v>11078</v>
      </c>
      <c r="W768">
        <v>7</v>
      </c>
      <c r="X768" s="30" t="s">
        <v>11021</v>
      </c>
      <c r="Y768" s="30">
        <v>1</v>
      </c>
      <c r="Z768" s="30">
        <v>1</v>
      </c>
      <c r="AA768" s="30" t="s">
        <v>10558</v>
      </c>
      <c r="AB768">
        <v>333</v>
      </c>
      <c r="AC768" t="s">
        <v>10364</v>
      </c>
      <c r="AD768" t="b">
        <v>0</v>
      </c>
      <c r="AF768" t="str">
        <f t="shared" si="45"/>
        <v>333</v>
      </c>
      <c r="AG768">
        <f t="shared" si="46"/>
        <v>1</v>
      </c>
      <c r="AH768">
        <f t="shared" si="47"/>
        <v>1</v>
      </c>
    </row>
    <row r="769" spans="1:34" x14ac:dyDescent="0.25">
      <c r="A769" s="13" t="s">
        <v>3102</v>
      </c>
      <c r="B769" t="s">
        <v>56</v>
      </c>
      <c r="C769" s="16" t="s">
        <v>3103</v>
      </c>
      <c r="D769" s="16" t="s">
        <v>236</v>
      </c>
      <c r="E769" s="16" t="s">
        <v>246</v>
      </c>
      <c r="F769" s="17">
        <v>21</v>
      </c>
      <c r="G769" s="17" t="s">
        <v>250</v>
      </c>
      <c r="H769" s="17">
        <v>1945</v>
      </c>
      <c r="I769" s="71" t="str">
        <f t="shared" si="48"/>
        <v>April 21, 1945</v>
      </c>
      <c r="J769" s="105" t="s">
        <v>230</v>
      </c>
      <c r="K769" s="121" t="s">
        <v>14248</v>
      </c>
      <c r="L769" t="s">
        <v>10801</v>
      </c>
      <c r="R769" s="16"/>
      <c r="S769" t="s">
        <v>10677</v>
      </c>
      <c r="T769" t="s">
        <v>61</v>
      </c>
      <c r="U769">
        <v>23</v>
      </c>
      <c r="V769" t="s">
        <v>11723</v>
      </c>
      <c r="W769">
        <v>4</v>
      </c>
      <c r="X769" s="30" t="s">
        <v>11782</v>
      </c>
      <c r="Y769" s="30">
        <v>1</v>
      </c>
      <c r="Z769" s="30">
        <v>1</v>
      </c>
      <c r="AA769" s="30" t="s">
        <v>10569</v>
      </c>
      <c r="AB769" t="s">
        <v>3667</v>
      </c>
      <c r="AC769" t="s">
        <v>10364</v>
      </c>
      <c r="AD769" t="b">
        <v>0</v>
      </c>
      <c r="AF769" t="str">
        <f t="shared" si="45"/>
        <v>301FTU /1 OADU /23 /RAE /TFU</v>
      </c>
      <c r="AG769">
        <f t="shared" si="46"/>
        <v>5</v>
      </c>
      <c r="AH769">
        <f t="shared" si="47"/>
        <v>5</v>
      </c>
    </row>
    <row r="770" spans="1:34" x14ac:dyDescent="0.25">
      <c r="A770" s="13" t="s">
        <v>1028</v>
      </c>
      <c r="B770" t="s">
        <v>56</v>
      </c>
      <c r="C770" s="16" t="s">
        <v>1029</v>
      </c>
      <c r="D770" s="16" t="s">
        <v>236</v>
      </c>
      <c r="E770" s="16" t="s">
        <v>252</v>
      </c>
      <c r="F770" s="17">
        <v>26</v>
      </c>
      <c r="G770" s="17" t="s">
        <v>365</v>
      </c>
      <c r="H770" s="17">
        <v>1944</v>
      </c>
      <c r="I770" s="71" t="str">
        <f t="shared" si="48"/>
        <v>February 26, 1944</v>
      </c>
      <c r="J770" s="105" t="s">
        <v>230</v>
      </c>
      <c r="K770" s="121" t="s">
        <v>11604</v>
      </c>
      <c r="L770" s="121" t="s">
        <v>10565</v>
      </c>
      <c r="N770" t="s">
        <v>10953</v>
      </c>
      <c r="Q770" s="16"/>
      <c r="R770" s="16"/>
      <c r="W770">
        <v>2</v>
      </c>
      <c r="X770" s="30" t="s">
        <v>11524</v>
      </c>
      <c r="Y770" s="30">
        <v>1</v>
      </c>
      <c r="Z770" s="30">
        <v>1</v>
      </c>
      <c r="AA770" s="30" t="s">
        <v>10558</v>
      </c>
      <c r="AB770">
        <v>157</v>
      </c>
      <c r="AC770" t="s">
        <v>10364</v>
      </c>
      <c r="AD770" t="b">
        <v>0</v>
      </c>
      <c r="AF770" t="str">
        <f t="shared" si="45"/>
        <v>151 /307 /157</v>
      </c>
      <c r="AG770">
        <f t="shared" si="46"/>
        <v>3</v>
      </c>
      <c r="AH770">
        <f t="shared" si="47"/>
        <v>3</v>
      </c>
    </row>
    <row r="771" spans="1:34" x14ac:dyDescent="0.25">
      <c r="A771" s="13" t="s">
        <v>1793</v>
      </c>
      <c r="B771" t="s">
        <v>56</v>
      </c>
      <c r="C771" s="16" t="s">
        <v>1794</v>
      </c>
      <c r="D771" s="16" t="s">
        <v>236</v>
      </c>
      <c r="E771" s="16" t="s">
        <v>324</v>
      </c>
      <c r="F771" s="17">
        <v>15</v>
      </c>
      <c r="G771" s="17" t="s">
        <v>294</v>
      </c>
      <c r="H771" s="17">
        <v>1944</v>
      </c>
      <c r="I771" s="71" t="str">
        <f t="shared" si="48"/>
        <v>September 15, 1944</v>
      </c>
      <c r="J771" s="105" t="s">
        <v>230</v>
      </c>
      <c r="K771" s="121" t="s">
        <v>12645</v>
      </c>
      <c r="L771" s="121" t="s">
        <v>10565</v>
      </c>
      <c r="M771" t="s">
        <v>10566</v>
      </c>
      <c r="N771" t="s">
        <v>10580</v>
      </c>
      <c r="R771" s="16"/>
      <c r="W771">
        <v>9</v>
      </c>
      <c r="X771" s="30" t="s">
        <v>12574</v>
      </c>
      <c r="Y771" s="30">
        <v>1</v>
      </c>
      <c r="Z771" s="30">
        <v>1</v>
      </c>
      <c r="AA771" s="30" t="s">
        <v>10569</v>
      </c>
      <c r="AB771" t="s">
        <v>554</v>
      </c>
      <c r="AC771" t="s">
        <v>10364</v>
      </c>
      <c r="AD771" t="b">
        <v>0</v>
      </c>
      <c r="AF771" t="str">
        <f t="shared" ref="AF771:AF834" si="49">SUBSTITUTE(C771,"/"," /")</f>
        <v>301FTU /1 OADU /60OTU</v>
      </c>
      <c r="AG771">
        <f t="shared" ref="AG771:AG834" si="50">LEN(AF771)-LEN(C771)+1</f>
        <v>3</v>
      </c>
      <c r="AH771">
        <f t="shared" ref="AH771:AH834" si="51">IF(ISERROR(FIND("Cv ",C771,1)),AG771,AG771-1)</f>
        <v>3</v>
      </c>
    </row>
    <row r="772" spans="1:34" x14ac:dyDescent="0.25">
      <c r="A772" s="13" t="s">
        <v>443</v>
      </c>
      <c r="B772" t="s">
        <v>56</v>
      </c>
      <c r="C772" s="16" t="s">
        <v>439</v>
      </c>
      <c r="D772" s="16" t="s">
        <v>242</v>
      </c>
      <c r="E772" s="16" t="s">
        <v>277</v>
      </c>
      <c r="F772" s="17">
        <v>13</v>
      </c>
      <c r="G772" s="17" t="s">
        <v>250</v>
      </c>
      <c r="H772" s="17">
        <v>1943</v>
      </c>
      <c r="I772" s="71" t="str">
        <f t="shared" si="48"/>
        <v>April 13, 1943</v>
      </c>
      <c r="J772" s="105" t="s">
        <v>230</v>
      </c>
      <c r="K772" s="121" t="s">
        <v>10905</v>
      </c>
      <c r="L772" t="s">
        <v>10590</v>
      </c>
      <c r="M772" t="s">
        <v>10591</v>
      </c>
      <c r="P772" t="s">
        <v>10592</v>
      </c>
      <c r="Q772" s="16"/>
      <c r="R772" s="16"/>
      <c r="W772">
        <v>4</v>
      </c>
      <c r="X772" s="30" t="s">
        <v>10879</v>
      </c>
      <c r="Y772" s="30">
        <v>1</v>
      </c>
      <c r="Z772" s="30">
        <v>1</v>
      </c>
      <c r="AA772" s="30" t="s">
        <v>10558</v>
      </c>
      <c r="AB772">
        <v>23</v>
      </c>
      <c r="AC772" t="s">
        <v>10364</v>
      </c>
      <c r="AD772" t="b">
        <v>0</v>
      </c>
      <c r="AF772" t="str">
        <f t="shared" si="49"/>
        <v>301FTU /1 OADU /Malta /23</v>
      </c>
      <c r="AG772">
        <f t="shared" si="50"/>
        <v>4</v>
      </c>
      <c r="AH772">
        <f t="shared" si="51"/>
        <v>4</v>
      </c>
    </row>
    <row r="773" spans="1:34" x14ac:dyDescent="0.25">
      <c r="A773" s="13" t="s">
        <v>451</v>
      </c>
      <c r="B773" t="s">
        <v>56</v>
      </c>
      <c r="C773" s="16" t="s">
        <v>439</v>
      </c>
      <c r="D773" s="16" t="s">
        <v>242</v>
      </c>
      <c r="E773" s="16" t="s">
        <v>277</v>
      </c>
      <c r="F773" s="17">
        <v>26</v>
      </c>
      <c r="G773" s="17" t="s">
        <v>250</v>
      </c>
      <c r="H773" s="17">
        <v>1943</v>
      </c>
      <c r="I773" s="71" t="str">
        <f t="shared" si="48"/>
        <v>April 26, 1943</v>
      </c>
      <c r="J773" s="128" t="s">
        <v>10627</v>
      </c>
      <c r="K773" s="129" t="s">
        <v>10919</v>
      </c>
      <c r="L773" t="s">
        <v>10590</v>
      </c>
      <c r="M773" t="s">
        <v>10591</v>
      </c>
      <c r="P773" t="s">
        <v>10592</v>
      </c>
      <c r="Q773" s="16"/>
      <c r="R773" s="16"/>
      <c r="W773">
        <v>4</v>
      </c>
      <c r="X773" s="30" t="s">
        <v>10879</v>
      </c>
      <c r="Y773" s="30">
        <v>1</v>
      </c>
      <c r="Z773" s="30">
        <v>1</v>
      </c>
      <c r="AA773" s="30" t="s">
        <v>10558</v>
      </c>
      <c r="AB773">
        <v>23</v>
      </c>
      <c r="AC773" t="s">
        <v>10364</v>
      </c>
      <c r="AD773" t="b">
        <v>0</v>
      </c>
      <c r="AF773" t="str">
        <f t="shared" si="49"/>
        <v>301FTU /1 OADU /Malta /23</v>
      </c>
      <c r="AG773">
        <f t="shared" si="50"/>
        <v>4</v>
      </c>
      <c r="AH773">
        <f t="shared" si="51"/>
        <v>4</v>
      </c>
    </row>
    <row r="774" spans="1:34" x14ac:dyDescent="0.25">
      <c r="A774" s="13" t="s">
        <v>4316</v>
      </c>
      <c r="B774" t="s">
        <v>56</v>
      </c>
      <c r="C774" s="16" t="s">
        <v>4317</v>
      </c>
      <c r="D774" s="16"/>
      <c r="E774" s="16" t="s">
        <v>324</v>
      </c>
      <c r="F774" s="17">
        <v>8</v>
      </c>
      <c r="G774" s="17" t="s">
        <v>309</v>
      </c>
      <c r="H774" s="17">
        <v>1946</v>
      </c>
      <c r="I774" s="71" t="str">
        <f t="shared" si="48"/>
        <v>October 8, 1946</v>
      </c>
      <c r="J774" s="105"/>
      <c r="K774" s="121" t="s">
        <v>15219</v>
      </c>
      <c r="L774" t="s">
        <v>10801</v>
      </c>
      <c r="R774" s="16"/>
      <c r="T774" t="s">
        <v>10524</v>
      </c>
      <c r="U774">
        <v>333</v>
      </c>
      <c r="V774" s="26" t="s">
        <v>15220</v>
      </c>
      <c r="W774">
        <v>10</v>
      </c>
      <c r="X774" s="30"/>
      <c r="Y774" s="30">
        <v>0</v>
      </c>
      <c r="Z774" s="30">
        <v>1</v>
      </c>
      <c r="AA774" s="30" t="s">
        <v>10569</v>
      </c>
      <c r="AB774" t="s">
        <v>3131</v>
      </c>
      <c r="AC774" t="s">
        <v>10364</v>
      </c>
      <c r="AD774" t="b">
        <v>0</v>
      </c>
      <c r="AF774" t="str">
        <f t="shared" si="49"/>
        <v>235 /333 /248 /132OTU /143 /51OTU</v>
      </c>
      <c r="AG774">
        <f t="shared" si="50"/>
        <v>6</v>
      </c>
      <c r="AH774">
        <f t="shared" si="51"/>
        <v>6</v>
      </c>
    </row>
    <row r="775" spans="1:34" x14ac:dyDescent="0.25">
      <c r="A775" s="13" t="s">
        <v>471</v>
      </c>
      <c r="B775" t="s">
        <v>56</v>
      </c>
      <c r="C775" s="16">
        <v>151</v>
      </c>
      <c r="D775" s="16" t="s">
        <v>236</v>
      </c>
      <c r="E775" s="16" t="s">
        <v>277</v>
      </c>
      <c r="F775" s="17">
        <v>17</v>
      </c>
      <c r="G775" s="17" t="s">
        <v>253</v>
      </c>
      <c r="H775" s="17">
        <v>1943</v>
      </c>
      <c r="I775" s="71" t="str">
        <f t="shared" si="48"/>
        <v>May 17, 1943</v>
      </c>
      <c r="J775" s="105" t="s">
        <v>10627</v>
      </c>
      <c r="K775" s="121" t="s">
        <v>10944</v>
      </c>
      <c r="L775" t="s">
        <v>10548</v>
      </c>
      <c r="M775" t="s">
        <v>10561</v>
      </c>
      <c r="P775" t="s">
        <v>10562</v>
      </c>
      <c r="Q775" s="16"/>
      <c r="R775" s="16"/>
      <c r="W775">
        <v>5</v>
      </c>
      <c r="X775" s="30" t="s">
        <v>10924</v>
      </c>
      <c r="Y775" s="30">
        <v>1</v>
      </c>
      <c r="Z775" s="30">
        <v>1</v>
      </c>
      <c r="AA775" s="30" t="s">
        <v>10558</v>
      </c>
      <c r="AB775">
        <v>151</v>
      </c>
      <c r="AC775" t="s">
        <v>10364</v>
      </c>
      <c r="AD775" t="b">
        <v>0</v>
      </c>
      <c r="AF775" t="str">
        <f t="shared" si="49"/>
        <v>151</v>
      </c>
      <c r="AG775">
        <f t="shared" si="50"/>
        <v>1</v>
      </c>
      <c r="AH775">
        <f t="shared" si="51"/>
        <v>1</v>
      </c>
    </row>
    <row r="776" spans="1:34" x14ac:dyDescent="0.25">
      <c r="A776" s="13" t="s">
        <v>5270</v>
      </c>
      <c r="B776" t="s">
        <v>56</v>
      </c>
      <c r="C776" s="16" t="s">
        <v>5271</v>
      </c>
      <c r="D776" s="16"/>
      <c r="E776" s="16" t="s">
        <v>324</v>
      </c>
      <c r="F776" s="17">
        <v>28</v>
      </c>
      <c r="G776" s="17" t="s">
        <v>365</v>
      </c>
      <c r="H776" s="17">
        <v>1946</v>
      </c>
      <c r="I776" s="71" t="str">
        <f t="shared" si="48"/>
        <v>February 28, 1946</v>
      </c>
      <c r="J776" s="105"/>
      <c r="K776" s="121" t="s">
        <v>15769</v>
      </c>
      <c r="L776" t="s">
        <v>10801</v>
      </c>
      <c r="R776" s="16"/>
      <c r="W776">
        <v>2</v>
      </c>
      <c r="X776" s="30"/>
      <c r="Y776" s="30">
        <v>0</v>
      </c>
      <c r="Z776" s="30">
        <v>1</v>
      </c>
      <c r="AA776" s="30" t="s">
        <v>10569</v>
      </c>
      <c r="AB776" t="s">
        <v>2470</v>
      </c>
      <c r="AC776" t="s">
        <v>10364</v>
      </c>
      <c r="AD776" t="b">
        <v>0</v>
      </c>
      <c r="AF776" t="str">
        <f t="shared" si="49"/>
        <v>605 /169 /54OTU</v>
      </c>
      <c r="AG776">
        <f t="shared" si="50"/>
        <v>3</v>
      </c>
      <c r="AH776">
        <f t="shared" si="51"/>
        <v>3</v>
      </c>
    </row>
    <row r="777" spans="1:34" x14ac:dyDescent="0.25">
      <c r="A777" s="13" t="s">
        <v>617</v>
      </c>
      <c r="B777" t="s">
        <v>56</v>
      </c>
      <c r="C777" s="16" t="s">
        <v>522</v>
      </c>
      <c r="D777" s="16" t="s">
        <v>236</v>
      </c>
      <c r="E777" s="16" t="s">
        <v>324</v>
      </c>
      <c r="F777" s="17">
        <v>20</v>
      </c>
      <c r="G777" s="17" t="s">
        <v>282</v>
      </c>
      <c r="H777" s="17">
        <v>1943</v>
      </c>
      <c r="I777" s="71" t="str">
        <f t="shared" si="48"/>
        <v>August 20, 1943</v>
      </c>
      <c r="J777" s="105" t="s">
        <v>230</v>
      </c>
      <c r="K777" s="121" t="s">
        <v>11129</v>
      </c>
      <c r="L777" t="s">
        <v>10565</v>
      </c>
      <c r="M777" t="s">
        <v>10566</v>
      </c>
      <c r="N777" t="s">
        <v>10567</v>
      </c>
      <c r="Q777" s="16"/>
      <c r="R777" s="16"/>
      <c r="W777">
        <v>8</v>
      </c>
      <c r="X777" s="30" t="s">
        <v>11085</v>
      </c>
      <c r="Y777" s="30">
        <v>1</v>
      </c>
      <c r="Z777" s="30">
        <v>1</v>
      </c>
      <c r="AA777" s="30" t="s">
        <v>10569</v>
      </c>
      <c r="AB777" t="s">
        <v>554</v>
      </c>
      <c r="AC777" t="s">
        <v>10364</v>
      </c>
      <c r="AD777" t="b">
        <v>0</v>
      </c>
      <c r="AF777" t="str">
        <f t="shared" si="49"/>
        <v>605 /60OTU</v>
      </c>
      <c r="AG777">
        <f t="shared" si="50"/>
        <v>2</v>
      </c>
      <c r="AH777">
        <f t="shared" si="51"/>
        <v>2</v>
      </c>
    </row>
    <row r="778" spans="1:34" x14ac:dyDescent="0.25">
      <c r="A778" s="13" t="s">
        <v>4900</v>
      </c>
      <c r="B778" t="s">
        <v>56</v>
      </c>
      <c r="C778" s="16" t="s">
        <v>3228</v>
      </c>
      <c r="D778" s="16" t="s">
        <v>236</v>
      </c>
      <c r="E778" s="16" t="s">
        <v>324</v>
      </c>
      <c r="F778" s="17">
        <v>24</v>
      </c>
      <c r="G778" s="17" t="s">
        <v>243</v>
      </c>
      <c r="H778" s="17">
        <v>1946</v>
      </c>
      <c r="I778" s="71" t="str">
        <f t="shared" si="48"/>
        <v>January 24, 1946</v>
      </c>
      <c r="J778" s="105"/>
      <c r="K778" s="121" t="s">
        <v>15635</v>
      </c>
      <c r="L778" t="s">
        <v>10801</v>
      </c>
      <c r="R778" s="16"/>
      <c r="W778">
        <v>1</v>
      </c>
      <c r="X778" s="30"/>
      <c r="Y778" s="30">
        <v>0</v>
      </c>
      <c r="Z778" s="30">
        <v>1</v>
      </c>
      <c r="AA778" s="30" t="s">
        <v>10569</v>
      </c>
      <c r="AB778" t="s">
        <v>621</v>
      </c>
      <c r="AC778" t="s">
        <v>10364</v>
      </c>
      <c r="AD778" t="b">
        <v>0</v>
      </c>
      <c r="AF778" t="str">
        <f t="shared" si="49"/>
        <v>605 /60OTU /13OTU</v>
      </c>
      <c r="AG778">
        <f t="shared" si="50"/>
        <v>3</v>
      </c>
      <c r="AH778">
        <f t="shared" si="51"/>
        <v>3</v>
      </c>
    </row>
    <row r="779" spans="1:34" x14ac:dyDescent="0.25">
      <c r="A779" s="13" t="s">
        <v>531</v>
      </c>
      <c r="B779" t="s">
        <v>56</v>
      </c>
      <c r="C779" s="16">
        <v>605</v>
      </c>
      <c r="D779" s="16" t="s">
        <v>236</v>
      </c>
      <c r="E779" s="16" t="s">
        <v>277</v>
      </c>
      <c r="F779" s="17">
        <v>7</v>
      </c>
      <c r="G779" s="17" t="s">
        <v>264</v>
      </c>
      <c r="H779" s="17">
        <v>1943</v>
      </c>
      <c r="I779" s="71" t="str">
        <f t="shared" si="48"/>
        <v>July 7, 1943</v>
      </c>
      <c r="J779" s="105" t="s">
        <v>230</v>
      </c>
      <c r="K779" s="121" t="s">
        <v>11028</v>
      </c>
      <c r="L779" t="s">
        <v>10565</v>
      </c>
      <c r="N779" t="s">
        <v>10742</v>
      </c>
      <c r="Q779" s="16"/>
      <c r="R779" s="16"/>
      <c r="S779" t="s">
        <v>11019</v>
      </c>
      <c r="T779" t="s">
        <v>10524</v>
      </c>
      <c r="U779">
        <v>605</v>
      </c>
      <c r="V779" t="s">
        <v>11029</v>
      </c>
      <c r="W779">
        <v>7</v>
      </c>
      <c r="X779" s="30" t="s">
        <v>11021</v>
      </c>
      <c r="Y779" s="30">
        <v>1</v>
      </c>
      <c r="Z779" s="30">
        <v>1</v>
      </c>
      <c r="AA779" s="30" t="s">
        <v>10558</v>
      </c>
      <c r="AB779">
        <v>605</v>
      </c>
      <c r="AC779" t="s">
        <v>10364</v>
      </c>
      <c r="AD779" t="b">
        <v>0</v>
      </c>
      <c r="AF779" t="str">
        <f t="shared" si="49"/>
        <v>605</v>
      </c>
      <c r="AG779">
        <f t="shared" si="50"/>
        <v>1</v>
      </c>
      <c r="AH779">
        <f t="shared" si="51"/>
        <v>1</v>
      </c>
    </row>
    <row r="780" spans="1:34" x14ac:dyDescent="0.25">
      <c r="A780" s="13" t="s">
        <v>1646</v>
      </c>
      <c r="B780" t="s">
        <v>56</v>
      </c>
      <c r="C780" s="16" t="s">
        <v>1647</v>
      </c>
      <c r="D780" s="16" t="s">
        <v>236</v>
      </c>
      <c r="E780" s="16" t="s">
        <v>324</v>
      </c>
      <c r="F780" s="17">
        <v>10</v>
      </c>
      <c r="G780" s="17" t="s">
        <v>282</v>
      </c>
      <c r="H780" s="17">
        <v>1944</v>
      </c>
      <c r="I780" s="71" t="str">
        <f t="shared" si="48"/>
        <v>August 10, 1944</v>
      </c>
      <c r="J780" s="105" t="s">
        <v>230</v>
      </c>
      <c r="K780" s="121" t="s">
        <v>12438</v>
      </c>
      <c r="L780" s="121" t="s">
        <v>10565</v>
      </c>
      <c r="M780" t="s">
        <v>10566</v>
      </c>
      <c r="N780" t="s">
        <v>10942</v>
      </c>
      <c r="R780" s="16"/>
      <c r="S780" t="s">
        <v>11198</v>
      </c>
      <c r="T780" t="s">
        <v>10658</v>
      </c>
      <c r="U780">
        <v>605</v>
      </c>
      <c r="V780" s="26" t="s">
        <v>12439</v>
      </c>
      <c r="W780">
        <v>8</v>
      </c>
      <c r="X780" s="30" t="s">
        <v>12374</v>
      </c>
      <c r="Y780" s="30">
        <v>1</v>
      </c>
      <c r="Z780" s="30">
        <v>1</v>
      </c>
      <c r="AA780" s="30" t="s">
        <v>10569</v>
      </c>
      <c r="AB780" t="s">
        <v>554</v>
      </c>
      <c r="AC780" t="s">
        <v>10364</v>
      </c>
      <c r="AD780" t="b">
        <v>0</v>
      </c>
      <c r="AF780" t="str">
        <f t="shared" si="49"/>
        <v>605 /307 /264 /307 /157 /60OTU</v>
      </c>
      <c r="AG780">
        <f t="shared" si="50"/>
        <v>6</v>
      </c>
      <c r="AH780">
        <f t="shared" si="51"/>
        <v>6</v>
      </c>
    </row>
    <row r="781" spans="1:34" x14ac:dyDescent="0.25">
      <c r="A781" s="13" t="s">
        <v>1069</v>
      </c>
      <c r="B781" t="s">
        <v>56</v>
      </c>
      <c r="C781" s="16" t="s">
        <v>522</v>
      </c>
      <c r="D781" s="16" t="s">
        <v>236</v>
      </c>
      <c r="E781" s="16" t="s">
        <v>324</v>
      </c>
      <c r="F781" s="17">
        <v>14</v>
      </c>
      <c r="G781" s="17" t="s">
        <v>247</v>
      </c>
      <c r="H781" s="17">
        <v>1944</v>
      </c>
      <c r="I781" s="71" t="str">
        <f t="shared" si="48"/>
        <v>March 14, 1944</v>
      </c>
      <c r="J781" s="105" t="s">
        <v>230</v>
      </c>
      <c r="K781" s="121" t="s">
        <v>11651</v>
      </c>
      <c r="L781" s="121" t="s">
        <v>10565</v>
      </c>
      <c r="M781" t="s">
        <v>10566</v>
      </c>
      <c r="N781" t="s">
        <v>10751</v>
      </c>
      <c r="Q781" s="16"/>
      <c r="R781" s="16"/>
      <c r="W781">
        <v>3</v>
      </c>
      <c r="X781" s="30" t="s">
        <v>11621</v>
      </c>
      <c r="Y781" s="30">
        <v>1</v>
      </c>
      <c r="Z781" s="30">
        <v>1</v>
      </c>
      <c r="AA781" s="30" t="s">
        <v>10569</v>
      </c>
      <c r="AB781" t="s">
        <v>554</v>
      </c>
      <c r="AC781" t="s">
        <v>10364</v>
      </c>
      <c r="AD781" t="b">
        <v>0</v>
      </c>
      <c r="AF781" t="str">
        <f t="shared" si="49"/>
        <v>605 /60OTU</v>
      </c>
      <c r="AG781">
        <f t="shared" si="50"/>
        <v>2</v>
      </c>
      <c r="AH781">
        <f t="shared" si="51"/>
        <v>2</v>
      </c>
    </row>
    <row r="782" spans="1:34" x14ac:dyDescent="0.25">
      <c r="A782" s="13" t="s">
        <v>482</v>
      </c>
      <c r="B782" t="s">
        <v>56</v>
      </c>
      <c r="C782" s="16">
        <v>605</v>
      </c>
      <c r="D782" s="16" t="s">
        <v>236</v>
      </c>
      <c r="E782" s="16" t="s">
        <v>277</v>
      </c>
      <c r="F782" s="17">
        <v>25</v>
      </c>
      <c r="G782" s="17" t="s">
        <v>253</v>
      </c>
      <c r="H782" s="17">
        <v>1943</v>
      </c>
      <c r="I782" s="71" t="str">
        <f t="shared" si="48"/>
        <v>May 25, 1943</v>
      </c>
      <c r="J782" s="105" t="s">
        <v>10627</v>
      </c>
      <c r="K782" s="121" t="s">
        <v>10956</v>
      </c>
      <c r="L782" t="s">
        <v>10590</v>
      </c>
      <c r="M782" t="s">
        <v>10591</v>
      </c>
      <c r="P782" t="s">
        <v>10592</v>
      </c>
      <c r="Q782" s="16"/>
      <c r="R782" s="16"/>
      <c r="W782">
        <v>5</v>
      </c>
      <c r="X782" s="30" t="s">
        <v>10924</v>
      </c>
      <c r="Y782" s="30">
        <v>1</v>
      </c>
      <c r="Z782" s="30">
        <v>1</v>
      </c>
      <c r="AA782" s="30" t="s">
        <v>10558</v>
      </c>
      <c r="AB782">
        <v>605</v>
      </c>
      <c r="AC782" t="s">
        <v>10364</v>
      </c>
      <c r="AD782" t="b">
        <v>0</v>
      </c>
      <c r="AF782" t="str">
        <f t="shared" si="49"/>
        <v>605</v>
      </c>
      <c r="AG782">
        <f t="shared" si="50"/>
        <v>1</v>
      </c>
      <c r="AH782">
        <f t="shared" si="51"/>
        <v>1</v>
      </c>
    </row>
    <row r="783" spans="1:34" x14ac:dyDescent="0.25">
      <c r="A783" s="13" t="s">
        <v>4171</v>
      </c>
      <c r="B783" t="s">
        <v>56</v>
      </c>
      <c r="C783" s="16" t="s">
        <v>3228</v>
      </c>
      <c r="D783" s="16" t="s">
        <v>236</v>
      </c>
      <c r="E783" s="16" t="s">
        <v>324</v>
      </c>
      <c r="F783" s="17">
        <v>3</v>
      </c>
      <c r="G783" s="17" t="s">
        <v>264</v>
      </c>
      <c r="H783" s="17">
        <v>1946</v>
      </c>
      <c r="I783" s="71" t="str">
        <f t="shared" si="48"/>
        <v>July 3, 1946</v>
      </c>
      <c r="J783" s="105"/>
      <c r="K783" s="121" t="s">
        <v>15120</v>
      </c>
      <c r="L783" t="s">
        <v>10801</v>
      </c>
      <c r="R783" s="16"/>
      <c r="W783">
        <v>7</v>
      </c>
      <c r="X783" s="30"/>
      <c r="Y783" s="30">
        <v>0</v>
      </c>
      <c r="Z783" s="30">
        <v>1</v>
      </c>
      <c r="AA783" s="30" t="s">
        <v>10569</v>
      </c>
      <c r="AB783" t="s">
        <v>621</v>
      </c>
      <c r="AC783" t="s">
        <v>10364</v>
      </c>
      <c r="AD783" t="b">
        <v>0</v>
      </c>
      <c r="AF783" t="str">
        <f t="shared" si="49"/>
        <v>605 /60OTU /13OTU</v>
      </c>
      <c r="AG783">
        <f t="shared" si="50"/>
        <v>3</v>
      </c>
      <c r="AH783">
        <f t="shared" si="51"/>
        <v>3</v>
      </c>
    </row>
    <row r="784" spans="1:34" x14ac:dyDescent="0.25">
      <c r="A784" s="13" t="s">
        <v>592</v>
      </c>
      <c r="B784" t="s">
        <v>56</v>
      </c>
      <c r="C784" s="16" t="s">
        <v>522</v>
      </c>
      <c r="D784" s="16" t="s">
        <v>236</v>
      </c>
      <c r="E784" s="16" t="s">
        <v>324</v>
      </c>
      <c r="F784" s="17">
        <v>11</v>
      </c>
      <c r="G784" s="17" t="s">
        <v>282</v>
      </c>
      <c r="H784" s="17">
        <v>1943</v>
      </c>
      <c r="I784" s="71" t="str">
        <f t="shared" si="48"/>
        <v>August 11, 1943</v>
      </c>
      <c r="J784" s="105" t="s">
        <v>230</v>
      </c>
      <c r="K784" s="121" t="s">
        <v>11101</v>
      </c>
      <c r="L784" t="s">
        <v>10565</v>
      </c>
      <c r="M784" t="s">
        <v>10566</v>
      </c>
      <c r="N784" t="s">
        <v>10754</v>
      </c>
      <c r="Q784" s="16"/>
      <c r="R784" s="16"/>
      <c r="W784">
        <v>8</v>
      </c>
      <c r="X784" s="30" t="s">
        <v>11085</v>
      </c>
      <c r="Y784" s="30">
        <v>1</v>
      </c>
      <c r="Z784" s="30">
        <v>1</v>
      </c>
      <c r="AA784" s="30" t="s">
        <v>10569</v>
      </c>
      <c r="AB784" t="s">
        <v>554</v>
      </c>
      <c r="AC784" t="s">
        <v>10364</v>
      </c>
      <c r="AD784" t="b">
        <v>0</v>
      </c>
      <c r="AF784" t="str">
        <f t="shared" si="49"/>
        <v>605 /60OTU</v>
      </c>
      <c r="AG784">
        <f t="shared" si="50"/>
        <v>2</v>
      </c>
      <c r="AH784">
        <f t="shared" si="51"/>
        <v>2</v>
      </c>
    </row>
    <row r="785" spans="1:34" x14ac:dyDescent="0.25">
      <c r="A785" s="13" t="s">
        <v>3843</v>
      </c>
      <c r="B785" t="s">
        <v>56</v>
      </c>
      <c r="C785" s="16" t="s">
        <v>3844</v>
      </c>
      <c r="D785" s="16" t="s">
        <v>236</v>
      </c>
      <c r="E785" s="16" t="s">
        <v>324</v>
      </c>
      <c r="F785" s="17">
        <v>15</v>
      </c>
      <c r="G785" s="17" t="s">
        <v>326</v>
      </c>
      <c r="H785" s="17">
        <v>1945</v>
      </c>
      <c r="I785" s="71" t="str">
        <f t="shared" si="48"/>
        <v>November 15, 1945</v>
      </c>
      <c r="J785" s="105" t="s">
        <v>230</v>
      </c>
      <c r="K785" s="121" t="s">
        <v>14861</v>
      </c>
      <c r="L785" t="s">
        <v>10565</v>
      </c>
      <c r="M785" t="s">
        <v>10566</v>
      </c>
      <c r="N785" t="s">
        <v>10671</v>
      </c>
      <c r="R785" s="16"/>
      <c r="W785">
        <v>11</v>
      </c>
      <c r="X785" s="30"/>
      <c r="Y785" s="30">
        <v>0</v>
      </c>
      <c r="Z785" s="30">
        <v>1</v>
      </c>
      <c r="AA785" s="30" t="e">
        <v>#N/A</v>
      </c>
      <c r="AB785" t="s">
        <v>554</v>
      </c>
      <c r="AC785" t="s">
        <v>10364</v>
      </c>
      <c r="AD785" t="b">
        <v>0</v>
      </c>
      <c r="AF785" t="str">
        <f t="shared" si="49"/>
        <v>605 /60OTU /</v>
      </c>
      <c r="AG785">
        <f t="shared" si="50"/>
        <v>3</v>
      </c>
      <c r="AH785">
        <f t="shared" si="51"/>
        <v>3</v>
      </c>
    </row>
    <row r="786" spans="1:34" x14ac:dyDescent="0.25">
      <c r="A786" s="13" t="s">
        <v>450</v>
      </c>
      <c r="B786" t="s">
        <v>56</v>
      </c>
      <c r="C786" s="16">
        <v>605</v>
      </c>
      <c r="D786" s="16" t="s">
        <v>236</v>
      </c>
      <c r="E786" s="16" t="s">
        <v>277</v>
      </c>
      <c r="F786" s="17">
        <v>24</v>
      </c>
      <c r="G786" s="17" t="s">
        <v>250</v>
      </c>
      <c r="H786" s="17">
        <v>1943</v>
      </c>
      <c r="I786" s="71" t="str">
        <f t="shared" si="48"/>
        <v>April 24, 1943</v>
      </c>
      <c r="J786" s="105" t="s">
        <v>10627</v>
      </c>
      <c r="K786" s="121" t="s">
        <v>10918</v>
      </c>
      <c r="L786" t="s">
        <v>10565</v>
      </c>
      <c r="N786" t="s">
        <v>10592</v>
      </c>
      <c r="Q786" s="16"/>
      <c r="R786" s="16"/>
      <c r="W786">
        <v>4</v>
      </c>
      <c r="X786" s="30" t="s">
        <v>10879</v>
      </c>
      <c r="Y786" s="30">
        <v>1</v>
      </c>
      <c r="Z786" s="30">
        <v>1</v>
      </c>
      <c r="AA786" s="30" t="s">
        <v>10558</v>
      </c>
      <c r="AB786">
        <v>605</v>
      </c>
      <c r="AC786" t="s">
        <v>10364</v>
      </c>
      <c r="AD786" t="b">
        <v>0</v>
      </c>
      <c r="AF786" t="str">
        <f t="shared" si="49"/>
        <v>605</v>
      </c>
      <c r="AG786">
        <f t="shared" si="50"/>
        <v>1</v>
      </c>
      <c r="AH786">
        <f t="shared" si="51"/>
        <v>1</v>
      </c>
    </row>
    <row r="787" spans="1:34" x14ac:dyDescent="0.25">
      <c r="A787" s="13" t="s">
        <v>5272</v>
      </c>
      <c r="B787" t="s">
        <v>56</v>
      </c>
      <c r="C787" s="16" t="s">
        <v>4194</v>
      </c>
      <c r="D787" s="16"/>
      <c r="E787" s="16" t="s">
        <v>324</v>
      </c>
      <c r="F787" s="17">
        <v>28</v>
      </c>
      <c r="G787" s="17" t="s">
        <v>365</v>
      </c>
      <c r="H787" s="17">
        <v>1946</v>
      </c>
      <c r="I787" s="71" t="str">
        <f t="shared" si="48"/>
        <v>February 28, 1946</v>
      </c>
      <c r="J787" s="105"/>
      <c r="K787" s="121" t="s">
        <v>15775</v>
      </c>
      <c r="L787" t="s">
        <v>10801</v>
      </c>
      <c r="R787" s="16"/>
      <c r="S787" t="s">
        <v>11019</v>
      </c>
      <c r="T787" t="s">
        <v>64</v>
      </c>
      <c r="U787">
        <v>605</v>
      </c>
      <c r="V787" t="s">
        <v>15776</v>
      </c>
      <c r="W787">
        <v>2</v>
      </c>
      <c r="X787" s="30"/>
      <c r="Y787" s="30">
        <v>0</v>
      </c>
      <c r="Z787" s="30">
        <v>1</v>
      </c>
      <c r="AA787" s="30" t="s">
        <v>10569</v>
      </c>
      <c r="AB787" t="s">
        <v>3131</v>
      </c>
      <c r="AC787" t="s">
        <v>10364</v>
      </c>
      <c r="AD787" t="b">
        <v>0</v>
      </c>
      <c r="AF787" t="str">
        <f t="shared" si="49"/>
        <v>605 /60OTU /51OTU</v>
      </c>
      <c r="AG787">
        <f t="shared" si="50"/>
        <v>3</v>
      </c>
      <c r="AH787">
        <f t="shared" si="51"/>
        <v>3</v>
      </c>
    </row>
    <row r="788" spans="1:34" x14ac:dyDescent="0.25">
      <c r="A788" s="13" t="s">
        <v>3757</v>
      </c>
      <c r="B788" t="s">
        <v>56</v>
      </c>
      <c r="C788" s="16" t="s">
        <v>3758</v>
      </c>
      <c r="D788" s="16" t="s">
        <v>236</v>
      </c>
      <c r="E788" s="16" t="s">
        <v>324</v>
      </c>
      <c r="F788" s="17">
        <v>9</v>
      </c>
      <c r="G788" s="17" t="s">
        <v>326</v>
      </c>
      <c r="H788" s="17">
        <v>1945</v>
      </c>
      <c r="I788" s="71" t="str">
        <f t="shared" si="48"/>
        <v>November 9, 1945</v>
      </c>
      <c r="J788" s="105"/>
      <c r="K788" s="121" t="s">
        <v>14794</v>
      </c>
      <c r="L788" t="s">
        <v>10801</v>
      </c>
      <c r="R788" s="16"/>
      <c r="W788">
        <v>11</v>
      </c>
      <c r="X788" s="30"/>
      <c r="Y788" s="30">
        <v>0</v>
      </c>
      <c r="Z788" s="30">
        <v>1</v>
      </c>
      <c r="AA788" s="30" t="s">
        <v>10569</v>
      </c>
      <c r="AB788" t="s">
        <v>621</v>
      </c>
      <c r="AC788" t="s">
        <v>10364</v>
      </c>
      <c r="AD788" t="b">
        <v>0</v>
      </c>
      <c r="AF788" t="str">
        <f t="shared" si="49"/>
        <v>RAE /FIU /1692 Flt /13OTU</v>
      </c>
      <c r="AG788">
        <f t="shared" si="50"/>
        <v>4</v>
      </c>
      <c r="AH788">
        <f t="shared" si="51"/>
        <v>4</v>
      </c>
    </row>
    <row r="789" spans="1:34" x14ac:dyDescent="0.25">
      <c r="A789" s="13" t="s">
        <v>1290</v>
      </c>
      <c r="B789" t="s">
        <v>56</v>
      </c>
      <c r="C789" s="16" t="s">
        <v>1291</v>
      </c>
      <c r="D789" s="16" t="s">
        <v>236</v>
      </c>
      <c r="E789" s="16" t="s">
        <v>252</v>
      </c>
      <c r="F789" s="17">
        <v>16</v>
      </c>
      <c r="G789" s="17" t="s">
        <v>253</v>
      </c>
      <c r="H789" s="17">
        <v>1944</v>
      </c>
      <c r="I789" s="71" t="str">
        <f t="shared" si="48"/>
        <v>May 16, 1944</v>
      </c>
      <c r="J789" s="105" t="s">
        <v>230</v>
      </c>
      <c r="K789" s="121" t="s">
        <v>11936</v>
      </c>
      <c r="L789" s="121" t="s">
        <v>10565</v>
      </c>
      <c r="M789" t="s">
        <v>10566</v>
      </c>
      <c r="N789" t="s">
        <v>10962</v>
      </c>
      <c r="Q789" s="16"/>
      <c r="R789" s="16"/>
      <c r="S789" t="s">
        <v>10976</v>
      </c>
      <c r="T789" t="s">
        <v>10717</v>
      </c>
      <c r="U789">
        <v>141</v>
      </c>
      <c r="V789" s="30" t="s">
        <v>11937</v>
      </c>
      <c r="W789">
        <v>5</v>
      </c>
      <c r="X789" s="30" t="s">
        <v>11848</v>
      </c>
      <c r="Y789" s="30">
        <v>1</v>
      </c>
      <c r="Z789" s="30">
        <v>1</v>
      </c>
      <c r="AA789" s="30" t="s">
        <v>10558</v>
      </c>
      <c r="AB789">
        <v>141</v>
      </c>
      <c r="AC789" t="s">
        <v>10364</v>
      </c>
      <c r="AD789" t="b">
        <v>1</v>
      </c>
      <c r="AF789" t="str">
        <f t="shared" si="49"/>
        <v>410 /141</v>
      </c>
      <c r="AG789">
        <f t="shared" si="50"/>
        <v>2</v>
      </c>
      <c r="AH789">
        <f t="shared" si="51"/>
        <v>2</v>
      </c>
    </row>
    <row r="790" spans="1:34" x14ac:dyDescent="0.25">
      <c r="A790" s="13" t="s">
        <v>3310</v>
      </c>
      <c r="B790" t="s">
        <v>56</v>
      </c>
      <c r="C790" s="20" t="s">
        <v>2415</v>
      </c>
      <c r="D790" s="24" t="s">
        <v>236</v>
      </c>
      <c r="E790" s="16" t="s">
        <v>324</v>
      </c>
      <c r="F790" s="17">
        <v>4</v>
      </c>
      <c r="G790" s="17" t="s">
        <v>260</v>
      </c>
      <c r="H790" s="17">
        <v>1945</v>
      </c>
      <c r="I790" s="71" t="str">
        <f t="shared" si="48"/>
        <v>June 4, 1945</v>
      </c>
      <c r="J790" s="105" t="s">
        <v>230</v>
      </c>
      <c r="K790" s="121" t="s">
        <v>14434</v>
      </c>
      <c r="L790" s="122" t="s">
        <v>10801</v>
      </c>
      <c r="M790" s="127"/>
      <c r="P790" s="127"/>
      <c r="Q790" s="127"/>
      <c r="R790" s="24"/>
      <c r="S790" t="s">
        <v>12554</v>
      </c>
      <c r="T790" t="s">
        <v>81</v>
      </c>
      <c r="U790">
        <v>157</v>
      </c>
      <c r="V790" s="26" t="s">
        <v>14435</v>
      </c>
      <c r="W790">
        <v>6</v>
      </c>
      <c r="X790" s="30" t="s">
        <v>14424</v>
      </c>
      <c r="Y790" s="30">
        <v>0</v>
      </c>
      <c r="Z790" s="30">
        <v>1</v>
      </c>
      <c r="AA790" s="30" t="s">
        <v>10569</v>
      </c>
      <c r="AB790" t="s">
        <v>3131</v>
      </c>
      <c r="AC790" t="s">
        <v>10364</v>
      </c>
      <c r="AD790" t="b">
        <v>0</v>
      </c>
      <c r="AF790" t="str">
        <f t="shared" si="49"/>
        <v>157 /51OTU</v>
      </c>
      <c r="AG790">
        <f t="shared" si="50"/>
        <v>2</v>
      </c>
      <c r="AH790">
        <f t="shared" si="51"/>
        <v>2</v>
      </c>
    </row>
    <row r="791" spans="1:34" x14ac:dyDescent="0.25">
      <c r="A791" s="13" t="s">
        <v>634</v>
      </c>
      <c r="B791" t="s">
        <v>56</v>
      </c>
      <c r="C791" s="20" t="s">
        <v>580</v>
      </c>
      <c r="D791" s="20" t="s">
        <v>236</v>
      </c>
      <c r="E791" s="20" t="s">
        <v>252</v>
      </c>
      <c r="F791" s="18">
        <v>31</v>
      </c>
      <c r="G791" s="17" t="s">
        <v>282</v>
      </c>
      <c r="H791" s="17">
        <v>1943</v>
      </c>
      <c r="I791" s="71" t="str">
        <f t="shared" si="48"/>
        <v>August 31, 1943</v>
      </c>
      <c r="J791" s="105" t="s">
        <v>230</v>
      </c>
      <c r="K791" s="121" t="s">
        <v>11154</v>
      </c>
      <c r="L791" t="s">
        <v>10565</v>
      </c>
      <c r="M791" t="s">
        <v>10636</v>
      </c>
      <c r="N791" t="s">
        <v>10856</v>
      </c>
      <c r="Q791" s="16"/>
      <c r="R791" s="16"/>
      <c r="W791">
        <v>8</v>
      </c>
      <c r="X791" s="30" t="s">
        <v>11085</v>
      </c>
      <c r="Y791" s="30">
        <v>1</v>
      </c>
      <c r="Z791" s="30">
        <v>1</v>
      </c>
      <c r="AA791" s="30" t="s">
        <v>10558</v>
      </c>
      <c r="AB791">
        <v>157</v>
      </c>
      <c r="AC791" t="s">
        <v>10364</v>
      </c>
      <c r="AD791" t="b">
        <v>0</v>
      </c>
      <c r="AF791" t="str">
        <f t="shared" si="49"/>
        <v>85 /157</v>
      </c>
      <c r="AG791">
        <f t="shared" si="50"/>
        <v>2</v>
      </c>
      <c r="AH791">
        <f t="shared" si="51"/>
        <v>2</v>
      </c>
    </row>
    <row r="792" spans="1:34" x14ac:dyDescent="0.25">
      <c r="A792" s="13" t="s">
        <v>515</v>
      </c>
      <c r="B792" t="s">
        <v>56</v>
      </c>
      <c r="C792" s="24">
        <v>157</v>
      </c>
      <c r="D792" s="16" t="s">
        <v>236</v>
      </c>
      <c r="E792" s="16" t="s">
        <v>277</v>
      </c>
      <c r="F792" s="17">
        <v>23</v>
      </c>
      <c r="G792" s="17" t="s">
        <v>260</v>
      </c>
      <c r="H792" s="17">
        <v>1943</v>
      </c>
      <c r="I792" s="71" t="str">
        <f t="shared" si="48"/>
        <v>June 23, 1943</v>
      </c>
      <c r="J792" s="105" t="s">
        <v>230</v>
      </c>
      <c r="K792" s="121" t="s">
        <v>11011</v>
      </c>
      <c r="L792" t="s">
        <v>10565</v>
      </c>
      <c r="M792" t="s">
        <v>10636</v>
      </c>
      <c r="N792" t="s">
        <v>10671</v>
      </c>
      <c r="Q792" s="16"/>
      <c r="R792" s="16"/>
      <c r="W792">
        <v>6</v>
      </c>
      <c r="X792" s="30" t="s">
        <v>10983</v>
      </c>
      <c r="Y792" s="30">
        <v>1</v>
      </c>
      <c r="Z792" s="30">
        <v>1</v>
      </c>
      <c r="AA792" s="30" t="s">
        <v>10558</v>
      </c>
      <c r="AB792">
        <v>157</v>
      </c>
      <c r="AC792" t="s">
        <v>10364</v>
      </c>
      <c r="AD792" t="b">
        <v>0</v>
      </c>
      <c r="AF792" t="str">
        <f t="shared" si="49"/>
        <v>157</v>
      </c>
      <c r="AG792">
        <f t="shared" si="50"/>
        <v>1</v>
      </c>
      <c r="AH792">
        <f t="shared" si="51"/>
        <v>1</v>
      </c>
    </row>
    <row r="793" spans="1:34" x14ac:dyDescent="0.25">
      <c r="A793" s="13" t="s">
        <v>95</v>
      </c>
      <c r="B793" t="s">
        <v>56</v>
      </c>
      <c r="C793" s="16" t="s">
        <v>3287</v>
      </c>
      <c r="D793" s="16" t="s">
        <v>236</v>
      </c>
      <c r="E793" s="16" t="s">
        <v>324</v>
      </c>
      <c r="F793" s="17">
        <v>31</v>
      </c>
      <c r="G793" s="17" t="s">
        <v>253</v>
      </c>
      <c r="H793" s="17">
        <v>1945</v>
      </c>
      <c r="I793" s="71" t="str">
        <f t="shared" si="48"/>
        <v>May 31, 1945</v>
      </c>
      <c r="J793" s="105" t="s">
        <v>230</v>
      </c>
      <c r="K793" s="121" t="s">
        <v>14421</v>
      </c>
      <c r="L793" t="s">
        <v>10801</v>
      </c>
      <c r="R793" s="16"/>
      <c r="W793">
        <v>5</v>
      </c>
      <c r="X793" s="30" t="s">
        <v>14322</v>
      </c>
      <c r="Y793" s="30">
        <v>0</v>
      </c>
      <c r="Z793" s="30">
        <v>1</v>
      </c>
      <c r="AA793" s="30" t="s">
        <v>10569</v>
      </c>
      <c r="AB793" t="s">
        <v>3131</v>
      </c>
      <c r="AC793" t="s">
        <v>10364</v>
      </c>
      <c r="AD793" t="b">
        <v>0</v>
      </c>
      <c r="AF793" t="str">
        <f t="shared" si="49"/>
        <v>157 /264 /157 /307 /169 /141 /1692 Flt /128 /51OTU</v>
      </c>
      <c r="AG793">
        <f t="shared" si="50"/>
        <v>9</v>
      </c>
      <c r="AH793">
        <f t="shared" si="51"/>
        <v>9</v>
      </c>
    </row>
    <row r="794" spans="1:34" x14ac:dyDescent="0.25">
      <c r="A794" s="13" t="s">
        <v>549</v>
      </c>
      <c r="B794" t="s">
        <v>56</v>
      </c>
      <c r="C794" s="16">
        <v>410</v>
      </c>
      <c r="D794" s="16" t="s">
        <v>236</v>
      </c>
      <c r="E794" s="16" t="s">
        <v>277</v>
      </c>
      <c r="F794" s="17">
        <v>18</v>
      </c>
      <c r="G794" s="17" t="s">
        <v>264</v>
      </c>
      <c r="H794" s="17">
        <v>1943</v>
      </c>
      <c r="I794" s="71" t="str">
        <f t="shared" si="48"/>
        <v>July 18, 1943</v>
      </c>
      <c r="J794" s="105" t="s">
        <v>230</v>
      </c>
      <c r="K794" s="121" t="s">
        <v>11051</v>
      </c>
      <c r="L794" t="s">
        <v>10590</v>
      </c>
      <c r="M794" t="s">
        <v>10591</v>
      </c>
      <c r="P794" t="s">
        <v>10592</v>
      </c>
      <c r="Q794" s="16"/>
      <c r="R794" s="16"/>
      <c r="W794">
        <v>7</v>
      </c>
      <c r="X794" s="30" t="s">
        <v>11021</v>
      </c>
      <c r="Y794" s="30">
        <v>1</v>
      </c>
      <c r="Z794" s="30">
        <v>1</v>
      </c>
      <c r="AA794" s="30" t="s">
        <v>10558</v>
      </c>
      <c r="AB794">
        <v>410</v>
      </c>
      <c r="AC794" t="s">
        <v>10364</v>
      </c>
      <c r="AD794" t="b">
        <v>1</v>
      </c>
      <c r="AE794" t="s">
        <v>401</v>
      </c>
      <c r="AF794" t="str">
        <f t="shared" si="49"/>
        <v>410</v>
      </c>
      <c r="AG794">
        <f t="shared" si="50"/>
        <v>1</v>
      </c>
      <c r="AH794">
        <f t="shared" si="51"/>
        <v>1</v>
      </c>
    </row>
    <row r="795" spans="1:34" x14ac:dyDescent="0.25">
      <c r="A795" s="13" t="s">
        <v>437</v>
      </c>
      <c r="B795" t="s">
        <v>56</v>
      </c>
      <c r="C795" s="16">
        <v>410</v>
      </c>
      <c r="D795" s="16" t="s">
        <v>236</v>
      </c>
      <c r="E795" s="16" t="s">
        <v>277</v>
      </c>
      <c r="F795" s="17">
        <v>10</v>
      </c>
      <c r="G795" s="17" t="s">
        <v>250</v>
      </c>
      <c r="H795" s="17">
        <v>1943</v>
      </c>
      <c r="I795" s="71" t="str">
        <f t="shared" si="48"/>
        <v>April 10, 1943</v>
      </c>
      <c r="J795" s="105" t="s">
        <v>230</v>
      </c>
      <c r="K795" s="121" t="s">
        <v>10895</v>
      </c>
      <c r="L795" t="s">
        <v>10548</v>
      </c>
      <c r="M795" t="s">
        <v>10644</v>
      </c>
      <c r="P795" t="s">
        <v>10654</v>
      </c>
      <c r="Q795" s="16"/>
      <c r="R795" s="16"/>
      <c r="W795">
        <v>4</v>
      </c>
      <c r="X795" s="30" t="s">
        <v>10879</v>
      </c>
      <c r="Y795" s="30">
        <v>1</v>
      </c>
      <c r="Z795" s="30">
        <v>1</v>
      </c>
      <c r="AA795" s="30" t="s">
        <v>10558</v>
      </c>
      <c r="AB795">
        <v>410</v>
      </c>
      <c r="AC795" t="s">
        <v>10364</v>
      </c>
      <c r="AD795" t="b">
        <v>1</v>
      </c>
      <c r="AE795" t="s">
        <v>401</v>
      </c>
      <c r="AF795" t="str">
        <f t="shared" si="49"/>
        <v>410</v>
      </c>
      <c r="AG795">
        <f t="shared" si="50"/>
        <v>1</v>
      </c>
      <c r="AH795">
        <f t="shared" si="51"/>
        <v>1</v>
      </c>
    </row>
    <row r="796" spans="1:34" x14ac:dyDescent="0.25">
      <c r="A796" s="13" t="s">
        <v>1227</v>
      </c>
      <c r="B796" t="s">
        <v>56</v>
      </c>
      <c r="C796" s="16" t="s">
        <v>1228</v>
      </c>
      <c r="D796" s="16" t="s">
        <v>236</v>
      </c>
      <c r="E796" s="16" t="s">
        <v>461</v>
      </c>
      <c r="F796" s="17">
        <v>30</v>
      </c>
      <c r="G796" s="17" t="s">
        <v>250</v>
      </c>
      <c r="H796" s="17">
        <v>1944</v>
      </c>
      <c r="I796" s="71" t="str">
        <f t="shared" si="48"/>
        <v>April 30, 1944</v>
      </c>
      <c r="J796" s="105" t="s">
        <v>230</v>
      </c>
      <c r="K796" s="121" t="s">
        <v>11843</v>
      </c>
      <c r="L796" s="121" t="s">
        <v>10565</v>
      </c>
      <c r="M796" t="s">
        <v>10566</v>
      </c>
      <c r="N796" t="s">
        <v>10592</v>
      </c>
      <c r="Q796" s="16"/>
      <c r="R796" s="16"/>
      <c r="T796" t="s">
        <v>22</v>
      </c>
      <c r="U796">
        <v>333</v>
      </c>
      <c r="V796" s="30" t="s">
        <v>11844</v>
      </c>
      <c r="W796">
        <v>4</v>
      </c>
      <c r="X796" s="30" t="s">
        <v>11721</v>
      </c>
      <c r="Y796" s="30">
        <v>1</v>
      </c>
      <c r="Z796" s="30">
        <v>1</v>
      </c>
      <c r="AA796" s="30" t="s">
        <v>10558</v>
      </c>
      <c r="AB796">
        <v>333</v>
      </c>
      <c r="AC796" t="s">
        <v>10364</v>
      </c>
      <c r="AD796" t="b">
        <v>0</v>
      </c>
      <c r="AF796" t="str">
        <f t="shared" si="49"/>
        <v>253 /333</v>
      </c>
      <c r="AG796">
        <f t="shared" si="50"/>
        <v>2</v>
      </c>
      <c r="AH796">
        <f t="shared" si="51"/>
        <v>2</v>
      </c>
    </row>
    <row r="797" spans="1:34" x14ac:dyDescent="0.25">
      <c r="A797" s="21" t="s">
        <v>629</v>
      </c>
      <c r="B797" t="s">
        <v>56</v>
      </c>
      <c r="C797" s="22" t="s">
        <v>480</v>
      </c>
      <c r="D797" s="22" t="s">
        <v>236</v>
      </c>
      <c r="E797" s="16" t="s">
        <v>461</v>
      </c>
      <c r="F797" s="23">
        <v>28</v>
      </c>
      <c r="G797" s="17" t="s">
        <v>282</v>
      </c>
      <c r="H797" s="17">
        <v>1943</v>
      </c>
      <c r="I797" s="71" t="str">
        <f t="shared" si="48"/>
        <v>August 28, 1943</v>
      </c>
      <c r="J797" s="105" t="s">
        <v>230</v>
      </c>
      <c r="K797" s="121" t="s">
        <v>11145</v>
      </c>
      <c r="L797" s="30" t="s">
        <v>10548</v>
      </c>
      <c r="M797" s="26" t="s">
        <v>10598</v>
      </c>
      <c r="N797" s="30" t="s">
        <v>11146</v>
      </c>
      <c r="O797" s="30" t="s">
        <v>10576</v>
      </c>
      <c r="P797" t="s">
        <v>10552</v>
      </c>
      <c r="Q797" s="16" t="s">
        <v>11147</v>
      </c>
      <c r="R797" s="16"/>
      <c r="T797" t="s">
        <v>83</v>
      </c>
      <c r="U797">
        <v>333</v>
      </c>
      <c r="V797" s="30" t="s">
        <v>11148</v>
      </c>
      <c r="W797">
        <v>8</v>
      </c>
      <c r="X797" s="30" t="s">
        <v>11085</v>
      </c>
      <c r="Y797" s="30">
        <v>1</v>
      </c>
      <c r="Z797" s="30">
        <v>1</v>
      </c>
      <c r="AA797" s="30" t="s">
        <v>10558</v>
      </c>
      <c r="AB797">
        <v>333</v>
      </c>
      <c r="AC797" t="s">
        <v>10364</v>
      </c>
      <c r="AD797" t="b">
        <v>0</v>
      </c>
      <c r="AF797" t="str">
        <f t="shared" si="49"/>
        <v>235 /333</v>
      </c>
      <c r="AG797">
        <f t="shared" si="50"/>
        <v>2</v>
      </c>
      <c r="AH797">
        <f t="shared" si="51"/>
        <v>2</v>
      </c>
    </row>
    <row r="798" spans="1:34" x14ac:dyDescent="0.25">
      <c r="A798" s="13" t="s">
        <v>4319</v>
      </c>
      <c r="B798" t="s">
        <v>56</v>
      </c>
      <c r="C798" s="16" t="s">
        <v>3421</v>
      </c>
      <c r="D798" s="16"/>
      <c r="E798" s="16" t="s">
        <v>324</v>
      </c>
      <c r="F798" s="17">
        <v>8</v>
      </c>
      <c r="G798" s="17" t="s">
        <v>309</v>
      </c>
      <c r="H798" s="17">
        <v>1946</v>
      </c>
      <c r="I798" s="71" t="str">
        <f t="shared" si="48"/>
        <v>October 8, 1946</v>
      </c>
      <c r="J798" s="105"/>
      <c r="K798" s="121" t="s">
        <v>15219</v>
      </c>
      <c r="L798" t="s">
        <v>10801</v>
      </c>
      <c r="R798" s="16"/>
      <c r="W798">
        <v>10</v>
      </c>
      <c r="X798" s="30"/>
      <c r="Y798" s="30">
        <v>0</v>
      </c>
      <c r="Z798" s="30">
        <v>1</v>
      </c>
      <c r="AA798" s="30" t="s">
        <v>10569</v>
      </c>
      <c r="AB798" t="s">
        <v>3131</v>
      </c>
      <c r="AC798" t="s">
        <v>10364</v>
      </c>
      <c r="AD798" t="b">
        <v>0</v>
      </c>
      <c r="AF798" t="str">
        <f t="shared" si="49"/>
        <v>157 /307 /51OTU</v>
      </c>
      <c r="AG798">
        <f t="shared" si="50"/>
        <v>3</v>
      </c>
      <c r="AH798">
        <f t="shared" si="51"/>
        <v>3</v>
      </c>
    </row>
    <row r="799" spans="1:34" x14ac:dyDescent="0.25">
      <c r="A799" s="13" t="s">
        <v>1250</v>
      </c>
      <c r="B799" t="s">
        <v>56</v>
      </c>
      <c r="C799" s="16" t="s">
        <v>1251</v>
      </c>
      <c r="D799" s="16" t="s">
        <v>236</v>
      </c>
      <c r="E799" s="16" t="s">
        <v>324</v>
      </c>
      <c r="F799" s="17">
        <v>6</v>
      </c>
      <c r="G799" s="17" t="s">
        <v>253</v>
      </c>
      <c r="H799" s="17">
        <v>1944</v>
      </c>
      <c r="I799" s="71" t="str">
        <f t="shared" si="48"/>
        <v>May 6, 1944</v>
      </c>
      <c r="J799" s="105" t="s">
        <v>10627</v>
      </c>
      <c r="K799" s="121" t="s">
        <v>11871</v>
      </c>
      <c r="L799" s="121" t="s">
        <v>10565</v>
      </c>
      <c r="M799" t="s">
        <v>10566</v>
      </c>
      <c r="N799" t="s">
        <v>10791</v>
      </c>
      <c r="Q799" s="16"/>
      <c r="R799" s="16"/>
      <c r="W799">
        <v>5</v>
      </c>
      <c r="X799" s="30" t="s">
        <v>11848</v>
      </c>
      <c r="Y799" s="30">
        <v>1</v>
      </c>
      <c r="Z799" s="30">
        <v>1</v>
      </c>
      <c r="AA799" s="30" t="s">
        <v>10569</v>
      </c>
      <c r="AB799" t="s">
        <v>554</v>
      </c>
      <c r="AC799" t="s">
        <v>10364</v>
      </c>
      <c r="AD799" t="b">
        <v>1</v>
      </c>
      <c r="AF799" t="str">
        <f t="shared" si="49"/>
        <v>151 /418 /60OTU</v>
      </c>
      <c r="AG799">
        <f t="shared" si="50"/>
        <v>3</v>
      </c>
      <c r="AH799">
        <f t="shared" si="51"/>
        <v>3</v>
      </c>
    </row>
    <row r="800" spans="1:34" x14ac:dyDescent="0.25">
      <c r="A800" s="13" t="s">
        <v>96</v>
      </c>
      <c r="B800" t="s">
        <v>56</v>
      </c>
      <c r="C800" s="16" t="s">
        <v>3259</v>
      </c>
      <c r="D800" s="16" t="s">
        <v>236</v>
      </c>
      <c r="E800" s="16" t="s">
        <v>324</v>
      </c>
      <c r="F800" s="17">
        <v>26</v>
      </c>
      <c r="G800" s="17" t="s">
        <v>253</v>
      </c>
      <c r="H800" s="17">
        <v>1945</v>
      </c>
      <c r="I800" s="71" t="str">
        <f t="shared" si="48"/>
        <v>May 26, 1945</v>
      </c>
      <c r="J800" s="105" t="s">
        <v>230</v>
      </c>
      <c r="K800" s="121" t="s">
        <v>14399</v>
      </c>
      <c r="L800" t="s">
        <v>10565</v>
      </c>
      <c r="M800" t="s">
        <v>10566</v>
      </c>
      <c r="N800" t="s">
        <v>10953</v>
      </c>
      <c r="R800" s="16"/>
      <c r="W800">
        <v>5</v>
      </c>
      <c r="X800" s="30" t="s">
        <v>14322</v>
      </c>
      <c r="Y800" s="30">
        <v>0</v>
      </c>
      <c r="Z800" s="30">
        <v>1</v>
      </c>
      <c r="AA800" s="30" t="s">
        <v>10569</v>
      </c>
      <c r="AB800" t="s">
        <v>621</v>
      </c>
      <c r="AC800" t="s">
        <v>10364</v>
      </c>
      <c r="AD800" t="b">
        <v>0</v>
      </c>
      <c r="AF800" t="str">
        <f t="shared" si="49"/>
        <v>157 /169 /141 /1692 Flt /60OTU /13OTU</v>
      </c>
      <c r="AG800">
        <f t="shared" si="50"/>
        <v>6</v>
      </c>
      <c r="AH800">
        <f t="shared" si="51"/>
        <v>6</v>
      </c>
    </row>
    <row r="801" spans="1:34" x14ac:dyDescent="0.25">
      <c r="A801" s="13" t="s">
        <v>858</v>
      </c>
      <c r="B801" t="s">
        <v>56</v>
      </c>
      <c r="C801" s="16" t="s">
        <v>859</v>
      </c>
      <c r="D801" s="16" t="s">
        <v>236</v>
      </c>
      <c r="E801" s="16" t="s">
        <v>252</v>
      </c>
      <c r="F801" s="17">
        <v>28</v>
      </c>
      <c r="G801" s="17" t="s">
        <v>238</v>
      </c>
      <c r="H801" s="17">
        <v>1943</v>
      </c>
      <c r="I801" s="71" t="str">
        <f t="shared" si="48"/>
        <v>December 28, 1943</v>
      </c>
      <c r="J801" s="105" t="s">
        <v>230</v>
      </c>
      <c r="K801" s="121" t="s">
        <v>11416</v>
      </c>
      <c r="L801" t="s">
        <v>10565</v>
      </c>
      <c r="M801" t="s">
        <v>10636</v>
      </c>
      <c r="N801" t="s">
        <v>10856</v>
      </c>
      <c r="Q801" s="16"/>
      <c r="R801" s="16"/>
      <c r="W801" s="30">
        <v>12</v>
      </c>
      <c r="X801" s="30" t="s">
        <v>11361</v>
      </c>
      <c r="Y801" s="30">
        <v>1</v>
      </c>
      <c r="Z801" s="30">
        <v>1</v>
      </c>
      <c r="AA801" s="30" t="s">
        <v>10558</v>
      </c>
      <c r="AB801">
        <v>157</v>
      </c>
      <c r="AC801" t="s">
        <v>10364</v>
      </c>
      <c r="AD801" t="b">
        <v>1</v>
      </c>
      <c r="AF801" t="str">
        <f t="shared" si="49"/>
        <v>151 /418 /157 /264 /307 /157</v>
      </c>
      <c r="AG801">
        <f t="shared" si="50"/>
        <v>6</v>
      </c>
      <c r="AH801">
        <f t="shared" si="51"/>
        <v>6</v>
      </c>
    </row>
    <row r="802" spans="1:34" x14ac:dyDescent="0.25">
      <c r="A802" s="13" t="s">
        <v>3140</v>
      </c>
      <c r="B802" t="s">
        <v>56</v>
      </c>
      <c r="C802" s="16" t="s">
        <v>3141</v>
      </c>
      <c r="D802" s="16" t="s">
        <v>236</v>
      </c>
      <c r="E802" s="16" t="s">
        <v>324</v>
      </c>
      <c r="F802" s="17">
        <v>25</v>
      </c>
      <c r="G802" s="17" t="s">
        <v>250</v>
      </c>
      <c r="H802" s="17">
        <v>1945</v>
      </c>
      <c r="I802" s="71" t="str">
        <f t="shared" si="48"/>
        <v>April 25, 1945</v>
      </c>
      <c r="J802" s="105" t="s">
        <v>230</v>
      </c>
      <c r="K802" s="121" t="s">
        <v>14285</v>
      </c>
      <c r="L802" t="s">
        <v>10565</v>
      </c>
      <c r="M802" t="s">
        <v>10566</v>
      </c>
      <c r="N802" t="s">
        <v>10852</v>
      </c>
      <c r="R802" s="16"/>
      <c r="W802">
        <v>4</v>
      </c>
      <c r="X802" s="30" t="s">
        <v>11782</v>
      </c>
      <c r="Y802" s="30">
        <v>1</v>
      </c>
      <c r="Z802" s="30">
        <v>1</v>
      </c>
      <c r="AA802" s="30" t="s">
        <v>10569</v>
      </c>
      <c r="AB802" t="s">
        <v>3131</v>
      </c>
      <c r="AC802" t="s">
        <v>10364</v>
      </c>
      <c r="AD802" t="b">
        <v>0</v>
      </c>
      <c r="AF802" t="str">
        <f t="shared" si="49"/>
        <v>151 /264 /307 /157 /60OTU /51OTU</v>
      </c>
      <c r="AG802">
        <f t="shared" si="50"/>
        <v>6</v>
      </c>
      <c r="AH802">
        <f t="shared" si="51"/>
        <v>6</v>
      </c>
    </row>
    <row r="803" spans="1:34" x14ac:dyDescent="0.25">
      <c r="A803" s="13" t="s">
        <v>862</v>
      </c>
      <c r="B803" t="s">
        <v>56</v>
      </c>
      <c r="C803" s="16" t="s">
        <v>776</v>
      </c>
      <c r="D803" s="16" t="s">
        <v>236</v>
      </c>
      <c r="E803" s="16" t="s">
        <v>324</v>
      </c>
      <c r="F803" s="17">
        <v>28</v>
      </c>
      <c r="G803" s="17" t="s">
        <v>238</v>
      </c>
      <c r="H803" s="17">
        <v>1943</v>
      </c>
      <c r="I803" s="71" t="str">
        <f t="shared" si="48"/>
        <v>December 28, 1943</v>
      </c>
      <c r="J803" s="105" t="s">
        <v>230</v>
      </c>
      <c r="K803" s="121" t="s">
        <v>11418</v>
      </c>
      <c r="L803" t="s">
        <v>10565</v>
      </c>
      <c r="M803" t="s">
        <v>10566</v>
      </c>
      <c r="N803" t="s">
        <v>10856</v>
      </c>
      <c r="Q803" s="16"/>
      <c r="R803" s="16"/>
      <c r="W803" s="30">
        <v>12</v>
      </c>
      <c r="X803" s="30" t="s">
        <v>11361</v>
      </c>
      <c r="Y803" s="30">
        <v>1</v>
      </c>
      <c r="Z803" s="30">
        <v>1</v>
      </c>
      <c r="AA803" s="30" t="s">
        <v>10569</v>
      </c>
      <c r="AB803" t="s">
        <v>554</v>
      </c>
      <c r="AC803" t="s">
        <v>10364</v>
      </c>
      <c r="AD803" t="b">
        <v>0</v>
      </c>
      <c r="AF803" t="str">
        <f t="shared" si="49"/>
        <v>51OTU /60OTU</v>
      </c>
      <c r="AG803">
        <f t="shared" si="50"/>
        <v>2</v>
      </c>
      <c r="AH803">
        <f t="shared" si="51"/>
        <v>2</v>
      </c>
    </row>
    <row r="804" spans="1:34" x14ac:dyDescent="0.25">
      <c r="A804" s="13" t="s">
        <v>479</v>
      </c>
      <c r="B804" t="s">
        <v>56</v>
      </c>
      <c r="C804" s="16" t="s">
        <v>480</v>
      </c>
      <c r="D804" s="16" t="s">
        <v>236</v>
      </c>
      <c r="E804" s="16" t="s">
        <v>461</v>
      </c>
      <c r="F804" s="17">
        <v>23</v>
      </c>
      <c r="G804" s="17" t="s">
        <v>253</v>
      </c>
      <c r="H804" s="17">
        <v>1943</v>
      </c>
      <c r="I804" s="71" t="str">
        <f t="shared" si="48"/>
        <v>May 23, 1943</v>
      </c>
      <c r="J804" s="105" t="s">
        <v>230</v>
      </c>
      <c r="K804" s="121" t="s">
        <v>10952</v>
      </c>
      <c r="L804" t="s">
        <v>10565</v>
      </c>
      <c r="M804" t="s">
        <v>10566</v>
      </c>
      <c r="N804" t="s">
        <v>10953</v>
      </c>
      <c r="Q804" s="16"/>
      <c r="R804" s="16"/>
      <c r="T804" t="s">
        <v>4</v>
      </c>
      <c r="U804">
        <v>333</v>
      </c>
      <c r="V804" s="30" t="s">
        <v>10954</v>
      </c>
      <c r="W804">
        <v>5</v>
      </c>
      <c r="X804" s="30" t="s">
        <v>10924</v>
      </c>
      <c r="Y804" s="30">
        <v>1</v>
      </c>
      <c r="Z804" s="30">
        <v>1</v>
      </c>
      <c r="AA804" s="30" t="s">
        <v>10558</v>
      </c>
      <c r="AB804">
        <v>333</v>
      </c>
      <c r="AC804" t="s">
        <v>10364</v>
      </c>
      <c r="AD804" t="b">
        <v>0</v>
      </c>
      <c r="AF804" t="str">
        <f t="shared" si="49"/>
        <v>235 /333</v>
      </c>
      <c r="AG804">
        <f t="shared" si="50"/>
        <v>2</v>
      </c>
      <c r="AH804">
        <f t="shared" si="51"/>
        <v>2</v>
      </c>
    </row>
    <row r="805" spans="1:34" x14ac:dyDescent="0.25">
      <c r="A805" s="13" t="s">
        <v>505</v>
      </c>
      <c r="B805" t="s">
        <v>56</v>
      </c>
      <c r="C805" s="16">
        <v>410</v>
      </c>
      <c r="D805" s="16" t="s">
        <v>236</v>
      </c>
      <c r="E805" s="16" t="s">
        <v>277</v>
      </c>
      <c r="F805" s="17">
        <v>13</v>
      </c>
      <c r="G805" s="17" t="s">
        <v>260</v>
      </c>
      <c r="H805" s="17">
        <v>1943</v>
      </c>
      <c r="I805" s="71" t="str">
        <f t="shared" si="48"/>
        <v>June 13, 1943</v>
      </c>
      <c r="J805" s="105" t="s">
        <v>230</v>
      </c>
      <c r="K805" s="121" t="s">
        <v>10996</v>
      </c>
      <c r="L805" t="s">
        <v>10548</v>
      </c>
      <c r="M805" t="s">
        <v>10598</v>
      </c>
      <c r="N805" t="s">
        <v>10997</v>
      </c>
      <c r="O805" t="s">
        <v>10998</v>
      </c>
      <c r="P805" t="s">
        <v>10552</v>
      </c>
      <c r="Q805" s="16" t="s">
        <v>253</v>
      </c>
      <c r="R805" s="16"/>
      <c r="W805">
        <v>6</v>
      </c>
      <c r="X805" s="30" t="s">
        <v>10983</v>
      </c>
      <c r="Y805" s="30">
        <v>1</v>
      </c>
      <c r="Z805" s="30">
        <v>1</v>
      </c>
      <c r="AA805" s="30" t="s">
        <v>10558</v>
      </c>
      <c r="AB805">
        <v>410</v>
      </c>
      <c r="AC805" t="s">
        <v>10364</v>
      </c>
      <c r="AD805" t="b">
        <v>1</v>
      </c>
      <c r="AE805" t="s">
        <v>401</v>
      </c>
      <c r="AF805" t="str">
        <f t="shared" si="49"/>
        <v>410</v>
      </c>
      <c r="AG805">
        <f t="shared" si="50"/>
        <v>1</v>
      </c>
      <c r="AH805">
        <f t="shared" si="51"/>
        <v>1</v>
      </c>
    </row>
    <row r="806" spans="1:34" x14ac:dyDescent="0.25">
      <c r="A806" s="13" t="s">
        <v>514</v>
      </c>
      <c r="B806" t="s">
        <v>56</v>
      </c>
      <c r="C806" s="16" t="s">
        <v>480</v>
      </c>
      <c r="D806" s="16" t="s">
        <v>236</v>
      </c>
      <c r="E806" s="16" t="s">
        <v>461</v>
      </c>
      <c r="F806" s="17">
        <v>23</v>
      </c>
      <c r="G806" s="17" t="s">
        <v>260</v>
      </c>
      <c r="H806" s="17">
        <v>1943</v>
      </c>
      <c r="I806" s="71" t="str">
        <f t="shared" si="48"/>
        <v>June 23, 1943</v>
      </c>
      <c r="J806" s="105" t="s">
        <v>230</v>
      </c>
      <c r="K806" s="121" t="s">
        <v>11009</v>
      </c>
      <c r="L806" t="s">
        <v>10548</v>
      </c>
      <c r="M806" t="s">
        <v>10561</v>
      </c>
      <c r="P806" t="s">
        <v>10562</v>
      </c>
      <c r="Q806" s="16"/>
      <c r="R806" s="16"/>
      <c r="T806" t="s">
        <v>15</v>
      </c>
      <c r="U806">
        <v>333</v>
      </c>
      <c r="V806" s="30" t="s">
        <v>11010</v>
      </c>
      <c r="W806">
        <v>6</v>
      </c>
      <c r="X806" s="30" t="s">
        <v>10983</v>
      </c>
      <c r="Y806" s="30">
        <v>1</v>
      </c>
      <c r="Z806" s="30">
        <v>1</v>
      </c>
      <c r="AA806" s="30" t="s">
        <v>10558</v>
      </c>
      <c r="AB806">
        <v>333</v>
      </c>
      <c r="AC806" t="s">
        <v>10364</v>
      </c>
      <c r="AD806" t="b">
        <v>0</v>
      </c>
      <c r="AF806" t="str">
        <f t="shared" si="49"/>
        <v>235 /333</v>
      </c>
      <c r="AG806">
        <f t="shared" si="50"/>
        <v>2</v>
      </c>
      <c r="AH806">
        <f t="shared" si="51"/>
        <v>2</v>
      </c>
    </row>
    <row r="807" spans="1:34" x14ac:dyDescent="0.25">
      <c r="A807" s="13" t="s">
        <v>447</v>
      </c>
      <c r="B807" t="s">
        <v>56</v>
      </c>
      <c r="C807" s="16">
        <v>151</v>
      </c>
      <c r="D807" s="16" t="s">
        <v>236</v>
      </c>
      <c r="E807" s="16" t="s">
        <v>277</v>
      </c>
      <c r="F807" s="17">
        <v>19</v>
      </c>
      <c r="G807" s="17" t="s">
        <v>250</v>
      </c>
      <c r="H807" s="17">
        <v>1943</v>
      </c>
      <c r="I807" s="71" t="str">
        <f t="shared" si="48"/>
        <v>April 19, 1943</v>
      </c>
      <c r="J807" s="105" t="s">
        <v>10627</v>
      </c>
      <c r="K807" s="121" t="s">
        <v>10912</v>
      </c>
      <c r="L807" t="s">
        <v>10548</v>
      </c>
      <c r="M807" t="s">
        <v>10561</v>
      </c>
      <c r="P807" t="s">
        <v>10562</v>
      </c>
      <c r="Q807" s="16"/>
      <c r="R807" s="16"/>
      <c r="W807">
        <v>4</v>
      </c>
      <c r="X807" s="30" t="s">
        <v>10879</v>
      </c>
      <c r="Y807" s="30">
        <v>1</v>
      </c>
      <c r="Z807" s="30">
        <v>1</v>
      </c>
      <c r="AA807" s="30" t="s">
        <v>10558</v>
      </c>
      <c r="AB807">
        <v>151</v>
      </c>
      <c r="AC807" t="s">
        <v>10364</v>
      </c>
      <c r="AD807" t="b">
        <v>0</v>
      </c>
      <c r="AF807" t="str">
        <f t="shared" si="49"/>
        <v>151</v>
      </c>
      <c r="AG807">
        <f t="shared" si="50"/>
        <v>1</v>
      </c>
      <c r="AH807">
        <f t="shared" si="51"/>
        <v>1</v>
      </c>
    </row>
    <row r="808" spans="1:34" x14ac:dyDescent="0.25">
      <c r="A808" s="13" t="s">
        <v>3939</v>
      </c>
      <c r="B808" t="s">
        <v>56</v>
      </c>
      <c r="C808" s="16" t="s">
        <v>1857</v>
      </c>
      <c r="D808" s="16" t="s">
        <v>236</v>
      </c>
      <c r="E808" s="16" t="s">
        <v>324</v>
      </c>
      <c r="F808" s="17">
        <v>24</v>
      </c>
      <c r="G808" s="17" t="s">
        <v>238</v>
      </c>
      <c r="H808" s="17">
        <v>1945</v>
      </c>
      <c r="I808" s="71" t="str">
        <f t="shared" si="48"/>
        <v>December 24, 1945</v>
      </c>
      <c r="J808" s="105"/>
      <c r="K808" s="121" t="s">
        <v>14950</v>
      </c>
      <c r="L808" t="s">
        <v>10801</v>
      </c>
      <c r="R808" s="16"/>
      <c r="W808">
        <v>12</v>
      </c>
      <c r="X808" s="30"/>
      <c r="Y808" s="30">
        <v>0</v>
      </c>
      <c r="Z808" s="30">
        <v>1</v>
      </c>
      <c r="AA808" s="30" t="s">
        <v>10569</v>
      </c>
      <c r="AB808" t="s">
        <v>621</v>
      </c>
      <c r="AC808" t="s">
        <v>10364</v>
      </c>
      <c r="AD808" t="b">
        <v>0</v>
      </c>
      <c r="AF808" t="str">
        <f t="shared" si="49"/>
        <v>51OTU /60OTU /13OTU</v>
      </c>
      <c r="AG808">
        <f t="shared" si="50"/>
        <v>3</v>
      </c>
      <c r="AH808">
        <f t="shared" si="51"/>
        <v>3</v>
      </c>
    </row>
    <row r="809" spans="1:34" x14ac:dyDescent="0.25">
      <c r="A809" s="13" t="s">
        <v>4841</v>
      </c>
      <c r="B809" t="s">
        <v>56</v>
      </c>
      <c r="C809" s="16" t="s">
        <v>2378</v>
      </c>
      <c r="D809" s="16"/>
      <c r="E809" s="16" t="s">
        <v>324</v>
      </c>
      <c r="F809" s="17">
        <v>21</v>
      </c>
      <c r="G809" s="17" t="s">
        <v>253</v>
      </c>
      <c r="H809" s="17">
        <v>1946</v>
      </c>
      <c r="I809" s="71" t="str">
        <f t="shared" si="48"/>
        <v>May 21, 1946</v>
      </c>
      <c r="J809" s="105"/>
      <c r="K809" s="121" t="s">
        <v>15587</v>
      </c>
      <c r="L809" t="s">
        <v>10801</v>
      </c>
      <c r="R809" s="16"/>
      <c r="S809" t="s">
        <v>11986</v>
      </c>
      <c r="T809" t="s">
        <v>206</v>
      </c>
      <c r="U809">
        <v>410</v>
      </c>
      <c r="V809" s="26" t="s">
        <v>15588</v>
      </c>
      <c r="W809">
        <v>5</v>
      </c>
      <c r="X809" s="30"/>
      <c r="Y809" s="30">
        <v>0</v>
      </c>
      <c r="Z809" s="30">
        <v>1</v>
      </c>
      <c r="AA809" s="30" t="s">
        <v>10569</v>
      </c>
      <c r="AB809" t="s">
        <v>3131</v>
      </c>
      <c r="AC809" t="s">
        <v>10364</v>
      </c>
      <c r="AD809" t="b">
        <v>1</v>
      </c>
      <c r="AF809" t="str">
        <f t="shared" si="49"/>
        <v>410 /51OTU</v>
      </c>
      <c r="AG809">
        <f t="shared" si="50"/>
        <v>2</v>
      </c>
      <c r="AH809">
        <f t="shared" si="51"/>
        <v>2</v>
      </c>
    </row>
    <row r="810" spans="1:34" x14ac:dyDescent="0.25">
      <c r="A810" s="13" t="s">
        <v>489</v>
      </c>
      <c r="B810" t="s">
        <v>56</v>
      </c>
      <c r="C810" s="16">
        <v>307</v>
      </c>
      <c r="D810" s="16" t="s">
        <v>236</v>
      </c>
      <c r="E810" s="16" t="s">
        <v>277</v>
      </c>
      <c r="F810" s="17">
        <v>27</v>
      </c>
      <c r="G810" s="17" t="s">
        <v>253</v>
      </c>
      <c r="H810" s="17">
        <v>1943</v>
      </c>
      <c r="I810" s="71" t="str">
        <f t="shared" si="48"/>
        <v>May 27, 1943</v>
      </c>
      <c r="J810" s="105" t="s">
        <v>10627</v>
      </c>
      <c r="K810" s="121" t="s">
        <v>10967</v>
      </c>
      <c r="L810" t="s">
        <v>10548</v>
      </c>
      <c r="M810" s="127" t="s">
        <v>252</v>
      </c>
      <c r="N810" s="127"/>
      <c r="O810" s="127"/>
      <c r="P810" t="s">
        <v>10552</v>
      </c>
      <c r="Q810" s="16" t="s">
        <v>10968</v>
      </c>
      <c r="R810" s="16"/>
      <c r="W810">
        <v>5</v>
      </c>
      <c r="X810" s="30" t="s">
        <v>10924</v>
      </c>
      <c r="Y810" s="30">
        <v>1</v>
      </c>
      <c r="Z810" s="30">
        <v>1</v>
      </c>
      <c r="AA810" s="30" t="s">
        <v>10558</v>
      </c>
      <c r="AB810">
        <v>307</v>
      </c>
      <c r="AC810" t="e">
        <v>#N/A</v>
      </c>
      <c r="AD810" t="b">
        <v>0</v>
      </c>
      <c r="AF810" t="str">
        <f t="shared" si="49"/>
        <v>307</v>
      </c>
      <c r="AG810">
        <f t="shared" si="50"/>
        <v>1</v>
      </c>
      <c r="AH810">
        <f t="shared" si="51"/>
        <v>1</v>
      </c>
    </row>
    <row r="811" spans="1:34" x14ac:dyDescent="0.25">
      <c r="A811" s="13" t="s">
        <v>717</v>
      </c>
      <c r="B811" t="s">
        <v>56</v>
      </c>
      <c r="C811" s="16">
        <v>25</v>
      </c>
      <c r="D811" s="16" t="s">
        <v>236</v>
      </c>
      <c r="E811" s="16" t="s">
        <v>252</v>
      </c>
      <c r="F811" s="17">
        <v>21</v>
      </c>
      <c r="G811" s="17" t="s">
        <v>309</v>
      </c>
      <c r="H811" s="17">
        <v>1943</v>
      </c>
      <c r="I811" s="71" t="str">
        <f t="shared" si="48"/>
        <v>October 21, 1943</v>
      </c>
      <c r="J811" s="105" t="s">
        <v>230</v>
      </c>
      <c r="K811" s="121" t="s">
        <v>11258</v>
      </c>
      <c r="L811" t="s">
        <v>10565</v>
      </c>
      <c r="N811" t="s">
        <v>11259</v>
      </c>
      <c r="Q811" s="16"/>
      <c r="R811" s="16"/>
      <c r="W811" s="30">
        <v>10</v>
      </c>
      <c r="X811" s="30" t="s">
        <v>11219</v>
      </c>
      <c r="Y811" s="30">
        <v>1</v>
      </c>
      <c r="Z811" s="30">
        <v>1</v>
      </c>
      <c r="AA811" s="30" t="s">
        <v>10558</v>
      </c>
      <c r="AB811">
        <v>25</v>
      </c>
      <c r="AC811" t="s">
        <v>10364</v>
      </c>
      <c r="AD811" t="b">
        <v>0</v>
      </c>
      <c r="AF811" t="str">
        <f t="shared" si="49"/>
        <v>25</v>
      </c>
      <c r="AG811">
        <f t="shared" si="50"/>
        <v>1</v>
      </c>
      <c r="AH811">
        <f t="shared" si="51"/>
        <v>1</v>
      </c>
    </row>
    <row r="812" spans="1:34" x14ac:dyDescent="0.25">
      <c r="A812" s="13" t="s">
        <v>1107</v>
      </c>
      <c r="B812" t="s">
        <v>56</v>
      </c>
      <c r="C812" s="16" t="s">
        <v>522</v>
      </c>
      <c r="D812" s="16" t="s">
        <v>236</v>
      </c>
      <c r="E812" s="16" t="s">
        <v>324</v>
      </c>
      <c r="F812" s="17">
        <v>25</v>
      </c>
      <c r="G812" s="17" t="s">
        <v>247</v>
      </c>
      <c r="H812" s="17">
        <v>1944</v>
      </c>
      <c r="I812" s="71" t="str">
        <f t="shared" si="48"/>
        <v>March 25, 1944</v>
      </c>
      <c r="J812" s="105" t="s">
        <v>230</v>
      </c>
      <c r="K812" s="121" t="s">
        <v>11695</v>
      </c>
      <c r="L812" s="121" t="s">
        <v>10565</v>
      </c>
      <c r="M812" t="s">
        <v>10566</v>
      </c>
      <c r="N812" t="s">
        <v>10583</v>
      </c>
      <c r="Q812" s="16"/>
      <c r="R812" s="16"/>
      <c r="S812" t="s">
        <v>11019</v>
      </c>
      <c r="T812" t="s">
        <v>11696</v>
      </c>
      <c r="U812">
        <v>605</v>
      </c>
      <c r="V812" s="30" t="s">
        <v>11697</v>
      </c>
      <c r="W812">
        <v>3</v>
      </c>
      <c r="X812" s="30" t="s">
        <v>11621</v>
      </c>
      <c r="Y812" s="30">
        <v>1</v>
      </c>
      <c r="Z812" s="30">
        <v>1</v>
      </c>
      <c r="AA812" s="30" t="s">
        <v>10569</v>
      </c>
      <c r="AB812" t="s">
        <v>554</v>
      </c>
      <c r="AC812" t="s">
        <v>10364</v>
      </c>
      <c r="AD812" t="b">
        <v>0</v>
      </c>
      <c r="AF812" t="str">
        <f t="shared" si="49"/>
        <v>605 /60OTU</v>
      </c>
      <c r="AG812">
        <f t="shared" si="50"/>
        <v>2</v>
      </c>
      <c r="AH812">
        <f t="shared" si="51"/>
        <v>2</v>
      </c>
    </row>
    <row r="813" spans="1:34" x14ac:dyDescent="0.25">
      <c r="A813" s="13" t="s">
        <v>78</v>
      </c>
      <c r="B813" t="s">
        <v>56</v>
      </c>
      <c r="C813" s="16" t="s">
        <v>3909</v>
      </c>
      <c r="D813" s="16" t="s">
        <v>236</v>
      </c>
      <c r="E813" s="16" t="s">
        <v>969</v>
      </c>
      <c r="F813" s="17">
        <v>21</v>
      </c>
      <c r="G813" s="17" t="s">
        <v>294</v>
      </c>
      <c r="H813" s="17">
        <v>1945</v>
      </c>
      <c r="I813" s="71" t="str">
        <f t="shared" si="48"/>
        <v>September 21, 1945</v>
      </c>
      <c r="J813" s="105"/>
      <c r="K813" s="121" t="s">
        <v>14922</v>
      </c>
      <c r="L813" t="s">
        <v>10867</v>
      </c>
      <c r="R813" s="16"/>
      <c r="S813" t="s">
        <v>10976</v>
      </c>
      <c r="T813" t="s">
        <v>2</v>
      </c>
      <c r="U813">
        <v>141</v>
      </c>
      <c r="V813" t="s">
        <v>14923</v>
      </c>
      <c r="W813">
        <v>9</v>
      </c>
      <c r="X813" s="30"/>
      <c r="Y813" s="30">
        <v>0</v>
      </c>
      <c r="Z813" s="30">
        <v>1</v>
      </c>
      <c r="AA813" s="30" t="e">
        <v>#N/A</v>
      </c>
      <c r="AB813" t="s">
        <v>2822</v>
      </c>
      <c r="AC813" t="s">
        <v>10364</v>
      </c>
      <c r="AD813" t="b">
        <v>0</v>
      </c>
      <c r="AF813" t="str">
        <f t="shared" si="49"/>
        <v>264 /307 /141 /1692 Flt /RAE /RN</v>
      </c>
      <c r="AG813">
        <f t="shared" si="50"/>
        <v>6</v>
      </c>
      <c r="AH813">
        <f t="shared" si="51"/>
        <v>6</v>
      </c>
    </row>
    <row r="814" spans="1:34" x14ac:dyDescent="0.25">
      <c r="A814" s="13" t="s">
        <v>3922</v>
      </c>
      <c r="B814" t="s">
        <v>56</v>
      </c>
      <c r="C814" s="16" t="s">
        <v>3923</v>
      </c>
      <c r="D814" s="16" t="s">
        <v>236</v>
      </c>
      <c r="E814" s="16" t="s">
        <v>324</v>
      </c>
      <c r="F814" s="17">
        <v>22</v>
      </c>
      <c r="G814" s="17" t="s">
        <v>326</v>
      </c>
      <c r="H814" s="17">
        <v>1945</v>
      </c>
      <c r="I814" s="71" t="str">
        <f t="shared" si="48"/>
        <v>November 22, 1945</v>
      </c>
      <c r="J814" s="105"/>
      <c r="K814" s="121" t="s">
        <v>14937</v>
      </c>
      <c r="L814" t="s">
        <v>10801</v>
      </c>
      <c r="R814" s="16"/>
      <c r="W814">
        <v>11</v>
      </c>
      <c r="X814" s="30"/>
      <c r="Y814" s="30">
        <v>0</v>
      </c>
      <c r="Z814" s="30">
        <v>1</v>
      </c>
      <c r="AA814" s="30" t="s">
        <v>10569</v>
      </c>
      <c r="AB814" t="s">
        <v>621</v>
      </c>
      <c r="AC814" t="s">
        <v>10364</v>
      </c>
      <c r="AD814" t="b">
        <v>0</v>
      </c>
      <c r="AF814" t="str">
        <f t="shared" si="49"/>
        <v>151 /307 /157 /13OTU</v>
      </c>
      <c r="AG814">
        <f t="shared" si="50"/>
        <v>4</v>
      </c>
      <c r="AH814">
        <f t="shared" si="51"/>
        <v>4</v>
      </c>
    </row>
    <row r="815" spans="1:34" x14ac:dyDescent="0.25">
      <c r="A815" s="13" t="s">
        <v>568</v>
      </c>
      <c r="B815" t="s">
        <v>56</v>
      </c>
      <c r="C815" s="16" t="s">
        <v>522</v>
      </c>
      <c r="D815" s="16" t="s">
        <v>236</v>
      </c>
      <c r="E815" s="16" t="s">
        <v>324</v>
      </c>
      <c r="F815" s="17">
        <v>28</v>
      </c>
      <c r="G815" s="17" t="s">
        <v>264</v>
      </c>
      <c r="H815" s="17">
        <v>1943</v>
      </c>
      <c r="I815" s="71" t="str">
        <f t="shared" si="48"/>
        <v>July 28, 1943</v>
      </c>
      <c r="J815" s="105" t="s">
        <v>230</v>
      </c>
      <c r="K815" s="121" t="s">
        <v>11071</v>
      </c>
      <c r="L815" t="s">
        <v>10565</v>
      </c>
      <c r="M815" t="s">
        <v>10566</v>
      </c>
      <c r="N815" t="s">
        <v>10671</v>
      </c>
      <c r="Q815" s="16"/>
      <c r="R815" s="16"/>
      <c r="W815">
        <v>7</v>
      </c>
      <c r="X815" s="30" t="s">
        <v>11021</v>
      </c>
      <c r="Y815" s="30">
        <v>1</v>
      </c>
      <c r="Z815" s="30">
        <v>1</v>
      </c>
      <c r="AA815" s="30" t="s">
        <v>10569</v>
      </c>
      <c r="AB815" t="s">
        <v>554</v>
      </c>
      <c r="AC815" t="s">
        <v>10364</v>
      </c>
      <c r="AD815" t="b">
        <v>0</v>
      </c>
      <c r="AF815" t="str">
        <f t="shared" si="49"/>
        <v>605 /60OTU</v>
      </c>
      <c r="AG815">
        <f t="shared" si="50"/>
        <v>2</v>
      </c>
      <c r="AH815">
        <f t="shared" si="51"/>
        <v>2</v>
      </c>
    </row>
    <row r="816" spans="1:34" x14ac:dyDescent="0.25">
      <c r="A816" s="13" t="s">
        <v>1183</v>
      </c>
      <c r="B816" t="s">
        <v>56</v>
      </c>
      <c r="C816" s="16" t="s">
        <v>1184</v>
      </c>
      <c r="D816" s="16" t="s">
        <v>236</v>
      </c>
      <c r="E816" s="16" t="s">
        <v>798</v>
      </c>
      <c r="F816" s="17">
        <v>20</v>
      </c>
      <c r="G816" s="17" t="s">
        <v>250</v>
      </c>
      <c r="H816" s="17">
        <v>1944</v>
      </c>
      <c r="I816" s="71" t="str">
        <f t="shared" si="48"/>
        <v>April 20, 1944</v>
      </c>
      <c r="J816" s="105" t="s">
        <v>10627</v>
      </c>
      <c r="K816" s="121" t="s">
        <v>11798</v>
      </c>
      <c r="L816" s="121" t="s">
        <v>10590</v>
      </c>
      <c r="M816" t="s">
        <v>10591</v>
      </c>
      <c r="P816" t="s">
        <v>10592</v>
      </c>
      <c r="Q816" s="16"/>
      <c r="R816" s="16"/>
      <c r="W816">
        <v>4</v>
      </c>
      <c r="X816" s="30" t="s">
        <v>11721</v>
      </c>
      <c r="Y816" s="30">
        <v>1</v>
      </c>
      <c r="Z816" s="30">
        <v>1</v>
      </c>
      <c r="AA816" s="30" t="s">
        <v>10558</v>
      </c>
      <c r="AB816">
        <v>239</v>
      </c>
      <c r="AC816" t="s">
        <v>10364</v>
      </c>
      <c r="AD816" t="b">
        <v>0</v>
      </c>
      <c r="AF816" t="str">
        <f t="shared" si="49"/>
        <v>307 /60OTU /141 /239</v>
      </c>
      <c r="AG816">
        <f t="shared" si="50"/>
        <v>4</v>
      </c>
      <c r="AH816">
        <f t="shared" si="51"/>
        <v>4</v>
      </c>
    </row>
    <row r="817" spans="1:34" x14ac:dyDescent="0.25">
      <c r="A817" s="13" t="s">
        <v>2493</v>
      </c>
      <c r="B817" t="s">
        <v>56</v>
      </c>
      <c r="C817" s="16" t="s">
        <v>2494</v>
      </c>
      <c r="D817" s="16" t="s">
        <v>236</v>
      </c>
      <c r="E817" s="16" t="s">
        <v>324</v>
      </c>
      <c r="F817" s="17">
        <v>28</v>
      </c>
      <c r="G817" s="17" t="s">
        <v>243</v>
      </c>
      <c r="H817" s="17">
        <v>1945</v>
      </c>
      <c r="I817" s="71" t="str">
        <f t="shared" si="48"/>
        <v>January 28, 1945</v>
      </c>
      <c r="J817" s="105" t="s">
        <v>230</v>
      </c>
      <c r="K817" s="121" t="s">
        <v>13518</v>
      </c>
      <c r="L817" s="121" t="s">
        <v>10565</v>
      </c>
      <c r="M817" t="s">
        <v>10566</v>
      </c>
      <c r="N817" t="s">
        <v>10567</v>
      </c>
      <c r="R817" s="16"/>
      <c r="W817">
        <v>1</v>
      </c>
      <c r="X817" s="30" t="s">
        <v>13332</v>
      </c>
      <c r="Y817" s="30">
        <v>1</v>
      </c>
      <c r="Z817" s="30">
        <v>1</v>
      </c>
      <c r="AA817" s="30" t="s">
        <v>10569</v>
      </c>
      <c r="AB817" t="s">
        <v>621</v>
      </c>
      <c r="AC817" t="s">
        <v>10364</v>
      </c>
      <c r="AD817" t="b">
        <v>0</v>
      </c>
      <c r="AF817" t="str">
        <f t="shared" si="49"/>
        <v>25 /13OTU</v>
      </c>
      <c r="AG817">
        <f t="shared" si="50"/>
        <v>2</v>
      </c>
      <c r="AH817">
        <f t="shared" si="51"/>
        <v>2</v>
      </c>
    </row>
    <row r="818" spans="1:34" x14ac:dyDescent="0.25">
      <c r="A818" s="13" t="s">
        <v>873</v>
      </c>
      <c r="B818" t="s">
        <v>56</v>
      </c>
      <c r="C818" s="16" t="s">
        <v>819</v>
      </c>
      <c r="D818" s="16" t="s">
        <v>236</v>
      </c>
      <c r="E818" s="16" t="s">
        <v>252</v>
      </c>
      <c r="F818" s="17">
        <v>1</v>
      </c>
      <c r="G818" s="17" t="s">
        <v>243</v>
      </c>
      <c r="H818" s="17">
        <v>1944</v>
      </c>
      <c r="I818" s="71" t="str">
        <f t="shared" si="48"/>
        <v>January 1, 1944</v>
      </c>
      <c r="J818" s="105" t="s">
        <v>230</v>
      </c>
      <c r="K818" s="121" t="s">
        <v>11425</v>
      </c>
      <c r="L818" t="s">
        <v>10565</v>
      </c>
      <c r="N818" t="s">
        <v>10942</v>
      </c>
      <c r="Q818" s="16"/>
      <c r="R818" s="16"/>
      <c r="W818">
        <v>1</v>
      </c>
      <c r="X818" s="30" t="s">
        <v>11426</v>
      </c>
      <c r="Y818" s="30">
        <v>1</v>
      </c>
      <c r="Z818" s="30">
        <v>1</v>
      </c>
      <c r="AA818" s="30" t="s">
        <v>10558</v>
      </c>
      <c r="AB818">
        <v>157</v>
      </c>
      <c r="AC818" t="s">
        <v>10364</v>
      </c>
      <c r="AD818" t="b">
        <v>0</v>
      </c>
      <c r="AF818" t="str">
        <f t="shared" si="49"/>
        <v>264 /307 /157</v>
      </c>
      <c r="AG818">
        <f t="shared" si="50"/>
        <v>3</v>
      </c>
      <c r="AH818">
        <f t="shared" si="51"/>
        <v>3</v>
      </c>
    </row>
    <row r="819" spans="1:34" x14ac:dyDescent="0.25">
      <c r="A819" s="13" t="s">
        <v>3958</v>
      </c>
      <c r="B819" t="s">
        <v>56</v>
      </c>
      <c r="C819" s="16" t="s">
        <v>3959</v>
      </c>
      <c r="D819" s="16" t="s">
        <v>236</v>
      </c>
      <c r="E819" s="16" t="s">
        <v>324</v>
      </c>
      <c r="F819" s="17">
        <v>26</v>
      </c>
      <c r="G819" s="17" t="s">
        <v>326</v>
      </c>
      <c r="H819" s="17">
        <v>1945</v>
      </c>
      <c r="I819" s="71" t="str">
        <f t="shared" si="48"/>
        <v>November 26, 1945</v>
      </c>
      <c r="J819" s="105"/>
      <c r="K819" s="121" t="s">
        <v>14968</v>
      </c>
      <c r="L819" t="s">
        <v>10801</v>
      </c>
      <c r="R819" s="16"/>
      <c r="W819">
        <v>11</v>
      </c>
      <c r="X819" s="30"/>
      <c r="Y819" s="30">
        <v>0</v>
      </c>
      <c r="Z819" s="30">
        <v>1</v>
      </c>
      <c r="AA819" s="30" t="s">
        <v>10569</v>
      </c>
      <c r="AB819" t="s">
        <v>621</v>
      </c>
      <c r="AC819" t="s">
        <v>10364</v>
      </c>
      <c r="AD819" t="b">
        <v>0</v>
      </c>
      <c r="AF819" t="str">
        <f t="shared" si="49"/>
        <v>157 /60OTU /13OTU</v>
      </c>
      <c r="AG819">
        <f t="shared" si="50"/>
        <v>3</v>
      </c>
      <c r="AH819">
        <f t="shared" si="51"/>
        <v>3</v>
      </c>
    </row>
    <row r="820" spans="1:34" x14ac:dyDescent="0.25">
      <c r="A820" s="13" t="s">
        <v>2608</v>
      </c>
      <c r="B820" t="s">
        <v>56</v>
      </c>
      <c r="C820" s="16" t="s">
        <v>2609</v>
      </c>
      <c r="D820" s="16" t="s">
        <v>236</v>
      </c>
      <c r="E820" s="24" t="s">
        <v>324</v>
      </c>
      <c r="F820" s="17">
        <v>18</v>
      </c>
      <c r="G820" s="17" t="s">
        <v>365</v>
      </c>
      <c r="H820" s="17">
        <v>1945</v>
      </c>
      <c r="I820" s="71" t="str">
        <f t="shared" si="48"/>
        <v>February 18, 1945</v>
      </c>
      <c r="J820" s="105" t="s">
        <v>230</v>
      </c>
      <c r="K820" s="121" t="s">
        <v>13630</v>
      </c>
      <c r="L820" s="121" t="s">
        <v>10560</v>
      </c>
      <c r="M820" t="s">
        <v>10561</v>
      </c>
      <c r="P820" t="s">
        <v>10562</v>
      </c>
      <c r="R820" s="16"/>
      <c r="S820" t="s">
        <v>10853</v>
      </c>
      <c r="T820" t="s">
        <v>13631</v>
      </c>
      <c r="U820">
        <v>307</v>
      </c>
      <c r="V820" t="s">
        <v>13632</v>
      </c>
      <c r="W820">
        <v>2</v>
      </c>
      <c r="X820" s="30" t="s">
        <v>11614</v>
      </c>
      <c r="Y820" s="30">
        <v>1</v>
      </c>
      <c r="Z820" s="30">
        <v>1</v>
      </c>
      <c r="AA820" s="30" t="s">
        <v>10569</v>
      </c>
      <c r="AB820" t="s">
        <v>554</v>
      </c>
      <c r="AC820" t="s">
        <v>10364</v>
      </c>
      <c r="AD820" t="b">
        <v>0</v>
      </c>
      <c r="AF820" t="str">
        <f t="shared" si="49"/>
        <v>307 /169 /60OTU</v>
      </c>
      <c r="AG820">
        <f t="shared" si="50"/>
        <v>3</v>
      </c>
      <c r="AH820">
        <f t="shared" si="51"/>
        <v>3</v>
      </c>
    </row>
    <row r="821" spans="1:34" x14ac:dyDescent="0.25">
      <c r="A821" s="13" t="s">
        <v>129</v>
      </c>
      <c r="B821" t="s">
        <v>56</v>
      </c>
      <c r="C821" s="16" t="s">
        <v>3319</v>
      </c>
      <c r="D821" s="16" t="s">
        <v>236</v>
      </c>
      <c r="E821" s="16" t="s">
        <v>324</v>
      </c>
      <c r="F821" s="17">
        <v>5</v>
      </c>
      <c r="G821" s="17" t="s">
        <v>260</v>
      </c>
      <c r="H821" s="17">
        <v>1945</v>
      </c>
      <c r="I821" s="71" t="str">
        <f t="shared" si="48"/>
        <v>June 5, 1945</v>
      </c>
      <c r="J821" s="105" t="s">
        <v>230</v>
      </c>
      <c r="K821" s="121" t="s">
        <v>14439</v>
      </c>
      <c r="L821" t="s">
        <v>10801</v>
      </c>
      <c r="R821" s="16"/>
      <c r="W821">
        <v>6</v>
      </c>
      <c r="X821" s="30" t="s">
        <v>14424</v>
      </c>
      <c r="Y821" s="30">
        <v>0</v>
      </c>
      <c r="Z821" s="30">
        <v>1</v>
      </c>
      <c r="AA821" s="30" t="s">
        <v>10569</v>
      </c>
      <c r="AB821" t="s">
        <v>2470</v>
      </c>
      <c r="AC821" t="s">
        <v>10364</v>
      </c>
      <c r="AD821" t="b">
        <v>0</v>
      </c>
      <c r="AF821" t="str">
        <f t="shared" si="49"/>
        <v>25 /239 /1692 Flt /54OTU</v>
      </c>
      <c r="AG821">
        <f t="shared" si="50"/>
        <v>4</v>
      </c>
      <c r="AH821">
        <f t="shared" si="51"/>
        <v>4</v>
      </c>
    </row>
    <row r="822" spans="1:34" x14ac:dyDescent="0.25">
      <c r="A822" s="13" t="s">
        <v>2118</v>
      </c>
      <c r="B822" t="s">
        <v>56</v>
      </c>
      <c r="C822" s="16" t="s">
        <v>2119</v>
      </c>
      <c r="D822" s="16" t="s">
        <v>236</v>
      </c>
      <c r="E822" s="16" t="s">
        <v>324</v>
      </c>
      <c r="F822" s="17">
        <v>22</v>
      </c>
      <c r="G822" s="17" t="s">
        <v>326</v>
      </c>
      <c r="H822" s="17">
        <v>1944</v>
      </c>
      <c r="I822" s="71" t="str">
        <f t="shared" si="48"/>
        <v>November 22, 1944</v>
      </c>
      <c r="J822" s="105" t="s">
        <v>230</v>
      </c>
      <c r="K822" s="121" t="s">
        <v>13060</v>
      </c>
      <c r="L822" s="121" t="s">
        <v>10565</v>
      </c>
      <c r="M822" t="s">
        <v>10566</v>
      </c>
      <c r="N822" t="s">
        <v>10953</v>
      </c>
      <c r="R822" s="16"/>
      <c r="W822" s="30">
        <v>11</v>
      </c>
      <c r="X822" s="30" t="s">
        <v>12944</v>
      </c>
      <c r="Y822" s="30">
        <v>1</v>
      </c>
      <c r="Z822" s="30">
        <v>1</v>
      </c>
      <c r="AA822" s="30" t="s">
        <v>10569</v>
      </c>
      <c r="AB822" t="s">
        <v>554</v>
      </c>
      <c r="AC822" t="s">
        <v>10364</v>
      </c>
      <c r="AD822" t="b">
        <v>0</v>
      </c>
      <c r="AF822" t="str">
        <f t="shared" si="49"/>
        <v>456 /157 /60OTU</v>
      </c>
      <c r="AG822">
        <f t="shared" si="50"/>
        <v>3</v>
      </c>
      <c r="AH822">
        <f t="shared" si="51"/>
        <v>3</v>
      </c>
    </row>
    <row r="823" spans="1:34" x14ac:dyDescent="0.25">
      <c r="A823" s="13" t="s">
        <v>4686</v>
      </c>
      <c r="B823" t="s">
        <v>56</v>
      </c>
      <c r="C823" s="16" t="s">
        <v>4687</v>
      </c>
      <c r="D823" s="16" t="s">
        <v>236</v>
      </c>
      <c r="E823" s="16" t="s">
        <v>324</v>
      </c>
      <c r="F823" s="17">
        <v>15</v>
      </c>
      <c r="G823" s="17" t="s">
        <v>260</v>
      </c>
      <c r="H823" s="17">
        <v>1946</v>
      </c>
      <c r="I823" s="71" t="str">
        <f t="shared" si="48"/>
        <v>June 15, 1946</v>
      </c>
      <c r="J823" s="105"/>
      <c r="K823" s="121" t="s">
        <v>15461</v>
      </c>
      <c r="L823" t="s">
        <v>10801</v>
      </c>
      <c r="R823" s="16"/>
      <c r="W823">
        <v>6</v>
      </c>
      <c r="X823" s="30"/>
      <c r="Y823" s="30">
        <v>0</v>
      </c>
      <c r="Z823" s="30">
        <v>1</v>
      </c>
      <c r="AA823" s="30" t="s">
        <v>10569</v>
      </c>
      <c r="AB823" t="s">
        <v>621</v>
      </c>
      <c r="AC823" t="s">
        <v>10364</v>
      </c>
      <c r="AD823" t="b">
        <v>0</v>
      </c>
      <c r="AF823" t="str">
        <f t="shared" si="49"/>
        <v>264 /307 /264 /307 /13OTU</v>
      </c>
      <c r="AG823">
        <f t="shared" si="50"/>
        <v>5</v>
      </c>
      <c r="AH823">
        <f t="shared" si="51"/>
        <v>5</v>
      </c>
    </row>
    <row r="824" spans="1:34" x14ac:dyDescent="0.25">
      <c r="A824" s="13" t="s">
        <v>3659</v>
      </c>
      <c r="B824" t="s">
        <v>56</v>
      </c>
      <c r="C824" s="16" t="s">
        <v>2825</v>
      </c>
      <c r="D824" s="16" t="s">
        <v>236</v>
      </c>
      <c r="E824" s="16" t="s">
        <v>324</v>
      </c>
      <c r="F824" s="17">
        <v>1</v>
      </c>
      <c r="G824" s="17" t="s">
        <v>238</v>
      </c>
      <c r="H824" s="17">
        <v>1945</v>
      </c>
      <c r="I824" s="71" t="str">
        <f t="shared" si="48"/>
        <v>December 1, 1945</v>
      </c>
      <c r="J824" s="105"/>
      <c r="K824" s="121" t="s">
        <v>14713</v>
      </c>
      <c r="L824" t="s">
        <v>10801</v>
      </c>
      <c r="R824" s="16"/>
      <c r="W824">
        <v>12</v>
      </c>
      <c r="X824" s="30"/>
      <c r="Y824" s="30">
        <v>0</v>
      </c>
      <c r="Z824" s="30">
        <v>1</v>
      </c>
      <c r="AA824" s="30" t="s">
        <v>10569</v>
      </c>
      <c r="AB824" t="s">
        <v>621</v>
      </c>
      <c r="AC824" t="s">
        <v>10364</v>
      </c>
      <c r="AD824" t="b">
        <v>0</v>
      </c>
      <c r="AF824" t="str">
        <f t="shared" si="49"/>
        <v>264 /307 /157 /13OTU</v>
      </c>
      <c r="AG824">
        <f t="shared" si="50"/>
        <v>4</v>
      </c>
      <c r="AH824">
        <f t="shared" si="51"/>
        <v>4</v>
      </c>
    </row>
    <row r="825" spans="1:34" x14ac:dyDescent="0.25">
      <c r="A825" s="13" t="s">
        <v>892</v>
      </c>
      <c r="B825" t="s">
        <v>56</v>
      </c>
      <c r="C825" s="16">
        <v>25</v>
      </c>
      <c r="D825" s="16" t="s">
        <v>236</v>
      </c>
      <c r="E825" s="16" t="s">
        <v>252</v>
      </c>
      <c r="F825" s="17">
        <v>7</v>
      </c>
      <c r="G825" s="17" t="s">
        <v>243</v>
      </c>
      <c r="H825" s="17">
        <v>1944</v>
      </c>
      <c r="I825" s="71" t="str">
        <f t="shared" si="48"/>
        <v>January 7, 1944</v>
      </c>
      <c r="J825" s="105" t="s">
        <v>230</v>
      </c>
      <c r="K825" s="121" t="s">
        <v>11452</v>
      </c>
      <c r="L825" t="s">
        <v>10565</v>
      </c>
      <c r="N825" t="s">
        <v>11453</v>
      </c>
      <c r="Q825" s="16"/>
      <c r="R825" s="16"/>
      <c r="W825">
        <v>1</v>
      </c>
      <c r="X825" s="30" t="s">
        <v>11426</v>
      </c>
      <c r="Y825" s="30">
        <v>1</v>
      </c>
      <c r="Z825" s="30">
        <v>1</v>
      </c>
      <c r="AA825" s="30" t="s">
        <v>10558</v>
      </c>
      <c r="AB825">
        <v>25</v>
      </c>
      <c r="AC825" t="s">
        <v>10364</v>
      </c>
      <c r="AD825" t="b">
        <v>0</v>
      </c>
      <c r="AF825" t="str">
        <f t="shared" si="49"/>
        <v>25</v>
      </c>
      <c r="AG825">
        <f t="shared" si="50"/>
        <v>1</v>
      </c>
      <c r="AH825">
        <f t="shared" si="51"/>
        <v>1</v>
      </c>
    </row>
    <row r="826" spans="1:34" x14ac:dyDescent="0.25">
      <c r="A826" s="13" t="s">
        <v>5258</v>
      </c>
      <c r="B826" t="s">
        <v>56</v>
      </c>
      <c r="C826" s="16" t="s">
        <v>5259</v>
      </c>
      <c r="D826" s="16"/>
      <c r="E826" s="16" t="s">
        <v>324</v>
      </c>
      <c r="F826" s="17">
        <v>28</v>
      </c>
      <c r="G826" s="17" t="s">
        <v>365</v>
      </c>
      <c r="H826" s="17">
        <v>1946</v>
      </c>
      <c r="I826" s="71" t="str">
        <f t="shared" si="48"/>
        <v>February 28, 1946</v>
      </c>
      <c r="J826" s="105"/>
      <c r="K826" s="121" t="s">
        <v>15769</v>
      </c>
      <c r="L826" t="s">
        <v>10801</v>
      </c>
      <c r="R826" s="16"/>
      <c r="W826">
        <v>2</v>
      </c>
      <c r="X826" s="30"/>
      <c r="Y826" s="30">
        <v>0</v>
      </c>
      <c r="Z826" s="30">
        <v>1</v>
      </c>
      <c r="AA826" s="30" t="s">
        <v>10569</v>
      </c>
      <c r="AB826" t="s">
        <v>3131</v>
      </c>
      <c r="AC826" t="s">
        <v>10364</v>
      </c>
      <c r="AD826" t="b">
        <v>0</v>
      </c>
      <c r="AF826" t="str">
        <f t="shared" si="49"/>
        <v>25 /169 /141 /515 /BSTU /1692 Flt /1652 Flt /51OTU</v>
      </c>
      <c r="AG826">
        <f t="shared" si="50"/>
        <v>8</v>
      </c>
      <c r="AH826">
        <f t="shared" si="51"/>
        <v>8</v>
      </c>
    </row>
    <row r="827" spans="1:34" x14ac:dyDescent="0.25">
      <c r="A827" s="13" t="s">
        <v>618</v>
      </c>
      <c r="B827" t="s">
        <v>56</v>
      </c>
      <c r="C827" s="16" t="s">
        <v>619</v>
      </c>
      <c r="D827" s="16" t="s">
        <v>236</v>
      </c>
      <c r="E827" s="16" t="s">
        <v>277</v>
      </c>
      <c r="F827" s="17">
        <v>22</v>
      </c>
      <c r="G827" s="17" t="s">
        <v>282</v>
      </c>
      <c r="H827" s="17">
        <v>1943</v>
      </c>
      <c r="I827" s="71" t="str">
        <f t="shared" si="48"/>
        <v>August 22, 1943</v>
      </c>
      <c r="J827" s="105" t="s">
        <v>230</v>
      </c>
      <c r="K827" s="121" t="s">
        <v>11130</v>
      </c>
      <c r="L827" t="s">
        <v>10548</v>
      </c>
      <c r="M827" t="s">
        <v>10598</v>
      </c>
      <c r="N827" t="s">
        <v>11131</v>
      </c>
      <c r="O827" t="s">
        <v>11132</v>
      </c>
      <c r="P827" t="s">
        <v>10552</v>
      </c>
      <c r="Q827" s="16" t="s">
        <v>11133</v>
      </c>
      <c r="R827" s="16"/>
      <c r="S827" t="s">
        <v>127</v>
      </c>
      <c r="T827" t="s">
        <v>10517</v>
      </c>
      <c r="U827">
        <v>151</v>
      </c>
      <c r="V827" t="s">
        <v>11134</v>
      </c>
      <c r="W827">
        <v>8</v>
      </c>
      <c r="X827" s="30" t="s">
        <v>11085</v>
      </c>
      <c r="Y827" s="30">
        <v>1</v>
      </c>
      <c r="Z827" s="30">
        <v>1</v>
      </c>
      <c r="AA827" s="30" t="s">
        <v>10558</v>
      </c>
      <c r="AB827">
        <v>307</v>
      </c>
      <c r="AC827" t="s">
        <v>10364</v>
      </c>
      <c r="AD827" t="b">
        <v>0</v>
      </c>
      <c r="AF827" t="str">
        <f t="shared" si="49"/>
        <v>151 /264 /307</v>
      </c>
      <c r="AG827">
        <f t="shared" si="50"/>
        <v>3</v>
      </c>
      <c r="AH827">
        <f t="shared" si="51"/>
        <v>3</v>
      </c>
    </row>
    <row r="828" spans="1:34" x14ac:dyDescent="0.25">
      <c r="A828" s="13" t="s">
        <v>818</v>
      </c>
      <c r="B828" t="s">
        <v>56</v>
      </c>
      <c r="C828" s="16" t="s">
        <v>819</v>
      </c>
      <c r="D828" s="16" t="s">
        <v>236</v>
      </c>
      <c r="E828" s="16" t="s">
        <v>461</v>
      </c>
      <c r="F828" s="17">
        <v>1</v>
      </c>
      <c r="G828" s="17" t="s">
        <v>238</v>
      </c>
      <c r="H828" s="17">
        <v>1943</v>
      </c>
      <c r="I828" s="71" t="str">
        <f t="shared" ref="I828:I891" si="52">G828&amp;" "&amp;F828&amp;", "&amp;H828</f>
        <v>December 1, 1943</v>
      </c>
      <c r="J828" s="105" t="s">
        <v>230</v>
      </c>
      <c r="K828" s="121" t="s">
        <v>11367</v>
      </c>
      <c r="L828" t="s">
        <v>10548</v>
      </c>
      <c r="M828" t="s">
        <v>11177</v>
      </c>
      <c r="N828" t="s">
        <v>11368</v>
      </c>
      <c r="O828" t="s">
        <v>11132</v>
      </c>
      <c r="P828" t="s">
        <v>10552</v>
      </c>
      <c r="Q828" s="16" t="s">
        <v>11369</v>
      </c>
      <c r="R828" s="16"/>
      <c r="W828" s="30">
        <v>12</v>
      </c>
      <c r="X828" s="30" t="s">
        <v>11361</v>
      </c>
      <c r="Y828" s="30">
        <v>1</v>
      </c>
      <c r="Z828" s="30">
        <v>1</v>
      </c>
      <c r="AA828" s="30" t="s">
        <v>10558</v>
      </c>
      <c r="AB828">
        <v>157</v>
      </c>
      <c r="AC828" t="s">
        <v>10364</v>
      </c>
      <c r="AD828" t="b">
        <v>0</v>
      </c>
      <c r="AF828" t="str">
        <f t="shared" si="49"/>
        <v>264 /307 /157</v>
      </c>
      <c r="AG828">
        <f t="shared" si="50"/>
        <v>3</v>
      </c>
      <c r="AH828">
        <f t="shared" si="51"/>
        <v>3</v>
      </c>
    </row>
    <row r="829" spans="1:34" x14ac:dyDescent="0.25">
      <c r="A829" s="13" t="s">
        <v>962</v>
      </c>
      <c r="B829" t="s">
        <v>56</v>
      </c>
      <c r="C829" s="16" t="s">
        <v>963</v>
      </c>
      <c r="D829" s="16" t="s">
        <v>236</v>
      </c>
      <c r="E829" s="16" t="s">
        <v>324</v>
      </c>
      <c r="F829" s="17">
        <v>3</v>
      </c>
      <c r="G829" s="17" t="s">
        <v>365</v>
      </c>
      <c r="H829" s="17">
        <v>1944</v>
      </c>
      <c r="I829" s="71" t="str">
        <f t="shared" si="52"/>
        <v>February 3, 1944</v>
      </c>
      <c r="J829" s="105" t="s">
        <v>230</v>
      </c>
      <c r="K829" s="121" t="s">
        <v>11531</v>
      </c>
      <c r="L829" t="s">
        <v>10801</v>
      </c>
      <c r="Q829" s="16"/>
      <c r="R829" s="16"/>
      <c r="W829">
        <v>2</v>
      </c>
      <c r="X829" s="30" t="s">
        <v>11524</v>
      </c>
      <c r="Y829" s="30">
        <v>1</v>
      </c>
      <c r="Z829" s="30">
        <v>1</v>
      </c>
      <c r="AA829" s="30" t="s">
        <v>10569</v>
      </c>
      <c r="AB829" t="s">
        <v>554</v>
      </c>
      <c r="AC829" t="s">
        <v>10364</v>
      </c>
      <c r="AD829" t="b">
        <v>0</v>
      </c>
      <c r="AF829" t="str">
        <f t="shared" si="49"/>
        <v>307 /264 /239 /60OTU</v>
      </c>
      <c r="AG829">
        <f t="shared" si="50"/>
        <v>4</v>
      </c>
      <c r="AH829">
        <f t="shared" si="51"/>
        <v>4</v>
      </c>
    </row>
    <row r="830" spans="1:34" x14ac:dyDescent="0.25">
      <c r="A830" s="13" t="s">
        <v>671</v>
      </c>
      <c r="B830" t="s">
        <v>56</v>
      </c>
      <c r="C830" s="16" t="s">
        <v>672</v>
      </c>
      <c r="D830" s="16" t="s">
        <v>236</v>
      </c>
      <c r="E830" s="16" t="s">
        <v>277</v>
      </c>
      <c r="F830" s="18">
        <v>25</v>
      </c>
      <c r="G830" s="17" t="s">
        <v>294</v>
      </c>
      <c r="H830" s="17">
        <v>1943</v>
      </c>
      <c r="I830" s="71" t="str">
        <f t="shared" si="52"/>
        <v>September 25, 1943</v>
      </c>
      <c r="J830" s="105" t="s">
        <v>230</v>
      </c>
      <c r="K830" s="121" t="s">
        <v>11207</v>
      </c>
      <c r="L830" t="s">
        <v>10548</v>
      </c>
      <c r="M830" t="s">
        <v>11177</v>
      </c>
      <c r="N830" t="s">
        <v>11208</v>
      </c>
      <c r="O830" s="30" t="s">
        <v>11179</v>
      </c>
      <c r="P830" t="s">
        <v>10552</v>
      </c>
      <c r="Q830" s="16" t="s">
        <v>11209</v>
      </c>
      <c r="R830" s="16"/>
      <c r="W830">
        <v>9</v>
      </c>
      <c r="X830" s="30" t="s">
        <v>11163</v>
      </c>
      <c r="Y830" s="30">
        <v>1</v>
      </c>
      <c r="Z830" s="30">
        <v>1</v>
      </c>
      <c r="AA830" s="30" t="s">
        <v>10558</v>
      </c>
      <c r="AB830">
        <v>307</v>
      </c>
      <c r="AC830" t="s">
        <v>10364</v>
      </c>
      <c r="AD830" t="b">
        <v>0</v>
      </c>
      <c r="AF830" t="str">
        <f t="shared" si="49"/>
        <v>307 /264 /307</v>
      </c>
      <c r="AG830">
        <f t="shared" si="50"/>
        <v>3</v>
      </c>
      <c r="AH830">
        <f t="shared" si="51"/>
        <v>3</v>
      </c>
    </row>
    <row r="831" spans="1:34" x14ac:dyDescent="0.25">
      <c r="A831" s="13" t="s">
        <v>79</v>
      </c>
      <c r="B831" t="s">
        <v>56</v>
      </c>
      <c r="C831" s="16" t="s">
        <v>2693</v>
      </c>
      <c r="D831" s="16" t="s">
        <v>236</v>
      </c>
      <c r="E831" s="16" t="s">
        <v>324</v>
      </c>
      <c r="F831" s="17">
        <v>1</v>
      </c>
      <c r="G831" s="17" t="s">
        <v>247</v>
      </c>
      <c r="H831" s="17">
        <v>1945</v>
      </c>
      <c r="I831" s="71" t="str">
        <f t="shared" si="52"/>
        <v>March 1, 1945</v>
      </c>
      <c r="J831" s="105" t="s">
        <v>230</v>
      </c>
      <c r="K831" s="121" t="s">
        <v>13746</v>
      </c>
      <c r="L831" t="s">
        <v>10565</v>
      </c>
      <c r="M831" t="s">
        <v>10566</v>
      </c>
      <c r="N831" t="s">
        <v>10773</v>
      </c>
      <c r="R831" s="16"/>
      <c r="S831" t="s">
        <v>10976</v>
      </c>
      <c r="T831" t="s">
        <v>1</v>
      </c>
      <c r="U831">
        <v>141</v>
      </c>
      <c r="V831" t="s">
        <v>13747</v>
      </c>
      <c r="W831">
        <v>3</v>
      </c>
      <c r="X831" s="30" t="s">
        <v>13748</v>
      </c>
      <c r="Y831" s="30">
        <v>1</v>
      </c>
      <c r="Z831" s="30">
        <v>1</v>
      </c>
      <c r="AA831" s="30" t="s">
        <v>10569</v>
      </c>
      <c r="AB831" t="s">
        <v>2470</v>
      </c>
      <c r="AC831" t="s">
        <v>10364</v>
      </c>
      <c r="AD831" t="b">
        <v>0</v>
      </c>
      <c r="AF831" t="str">
        <f t="shared" si="49"/>
        <v>51OTU /60OTU /141 /1692 Flt /239 /1692 Flt /54OTU</v>
      </c>
      <c r="AG831">
        <f t="shared" si="50"/>
        <v>7</v>
      </c>
      <c r="AH831">
        <f t="shared" si="51"/>
        <v>7</v>
      </c>
    </row>
    <row r="832" spans="1:34" x14ac:dyDescent="0.25">
      <c r="A832" s="13" t="s">
        <v>890</v>
      </c>
      <c r="B832" t="s">
        <v>56</v>
      </c>
      <c r="C832" s="16" t="s">
        <v>819</v>
      </c>
      <c r="D832" s="16" t="s">
        <v>236</v>
      </c>
      <c r="E832" s="16" t="s">
        <v>461</v>
      </c>
      <c r="F832" s="17">
        <v>7</v>
      </c>
      <c r="G832" s="17" t="s">
        <v>243</v>
      </c>
      <c r="H832" s="17">
        <v>1944</v>
      </c>
      <c r="I832" s="71" t="str">
        <f t="shared" si="52"/>
        <v>January 7, 1944</v>
      </c>
      <c r="J832" s="105" t="s">
        <v>230</v>
      </c>
      <c r="K832" s="121" t="s">
        <v>11449</v>
      </c>
      <c r="L832" t="s">
        <v>10548</v>
      </c>
      <c r="M832" t="s">
        <v>11177</v>
      </c>
      <c r="N832" t="s">
        <v>11450</v>
      </c>
      <c r="O832" t="s">
        <v>11132</v>
      </c>
      <c r="P832" t="s">
        <v>10552</v>
      </c>
      <c r="Q832" s="16" t="s">
        <v>11083</v>
      </c>
      <c r="R832" s="16"/>
      <c r="W832">
        <v>1</v>
      </c>
      <c r="X832" s="30" t="s">
        <v>11426</v>
      </c>
      <c r="Y832" s="30">
        <v>1</v>
      </c>
      <c r="Z832" s="30">
        <v>1</v>
      </c>
      <c r="AA832" s="30" t="s">
        <v>10558</v>
      </c>
      <c r="AB832">
        <v>157</v>
      </c>
      <c r="AC832" t="s">
        <v>10364</v>
      </c>
      <c r="AD832" t="b">
        <v>0</v>
      </c>
      <c r="AF832" t="str">
        <f t="shared" si="49"/>
        <v>264 /307 /157</v>
      </c>
      <c r="AG832">
        <f t="shared" si="50"/>
        <v>3</v>
      </c>
      <c r="AH832">
        <f t="shared" si="51"/>
        <v>3</v>
      </c>
    </row>
    <row r="833" spans="1:34" x14ac:dyDescent="0.25">
      <c r="A833" s="13" t="s">
        <v>475</v>
      </c>
      <c r="B833" t="s">
        <v>56</v>
      </c>
      <c r="C833" s="16">
        <v>605</v>
      </c>
      <c r="D833" s="16" t="s">
        <v>236</v>
      </c>
      <c r="E833" s="16" t="s">
        <v>277</v>
      </c>
      <c r="F833" s="17">
        <v>20</v>
      </c>
      <c r="G833" s="17" t="s">
        <v>253</v>
      </c>
      <c r="H833" s="17">
        <v>1943</v>
      </c>
      <c r="I833" s="71" t="str">
        <f t="shared" si="52"/>
        <v>May 20, 1943</v>
      </c>
      <c r="J833" s="105" t="s">
        <v>10627</v>
      </c>
      <c r="K833" s="121" t="s">
        <v>10948</v>
      </c>
      <c r="L833" t="s">
        <v>10590</v>
      </c>
      <c r="M833" t="s">
        <v>10591</v>
      </c>
      <c r="P833" t="s">
        <v>10592</v>
      </c>
      <c r="Q833" s="16"/>
      <c r="R833" s="16"/>
      <c r="W833">
        <v>5</v>
      </c>
      <c r="X833" s="30" t="s">
        <v>10924</v>
      </c>
      <c r="Y833" s="30">
        <v>1</v>
      </c>
      <c r="Z833" s="30">
        <v>1</v>
      </c>
      <c r="AA833" s="30" t="s">
        <v>10558</v>
      </c>
      <c r="AB833">
        <v>605</v>
      </c>
      <c r="AC833" t="s">
        <v>10364</v>
      </c>
      <c r="AD833" t="b">
        <v>0</v>
      </c>
      <c r="AF833" t="str">
        <f t="shared" si="49"/>
        <v>605</v>
      </c>
      <c r="AG833">
        <f t="shared" si="50"/>
        <v>1</v>
      </c>
      <c r="AH833">
        <f t="shared" si="51"/>
        <v>1</v>
      </c>
    </row>
    <row r="834" spans="1:34" x14ac:dyDescent="0.25">
      <c r="A834" s="13" t="s">
        <v>278</v>
      </c>
      <c r="B834" t="s">
        <v>279</v>
      </c>
      <c r="C834" s="16" t="s">
        <v>280</v>
      </c>
      <c r="D834" s="16" t="s">
        <v>236</v>
      </c>
      <c r="E834" s="16" t="s">
        <v>246</v>
      </c>
      <c r="F834" s="17">
        <v>30</v>
      </c>
      <c r="G834" s="17" t="s">
        <v>264</v>
      </c>
      <c r="H834" s="17">
        <v>1942</v>
      </c>
      <c r="I834" s="71" t="str">
        <f t="shared" si="52"/>
        <v>July 30, 1942</v>
      </c>
      <c r="J834" s="105" t="s">
        <v>230</v>
      </c>
      <c r="K834" s="121" t="s">
        <v>10633</v>
      </c>
      <c r="L834" t="s">
        <v>10565</v>
      </c>
      <c r="M834" t="s">
        <v>10566</v>
      </c>
      <c r="N834" t="s">
        <v>10567</v>
      </c>
      <c r="Q834" s="16"/>
      <c r="R834" s="16"/>
      <c r="W834">
        <v>7</v>
      </c>
      <c r="X834" s="30" t="s">
        <v>10603</v>
      </c>
      <c r="Y834" s="30">
        <v>1</v>
      </c>
      <c r="Z834" s="30">
        <v>1</v>
      </c>
      <c r="AA834" s="30" t="s">
        <v>10569</v>
      </c>
      <c r="AB834" t="s">
        <v>280</v>
      </c>
      <c r="AC834" t="s">
        <v>10634</v>
      </c>
      <c r="AD834" t="b">
        <v>0</v>
      </c>
      <c r="AF834" t="str">
        <f t="shared" si="49"/>
        <v>AAEE</v>
      </c>
      <c r="AG834">
        <f t="shared" si="50"/>
        <v>1</v>
      </c>
      <c r="AH834">
        <f t="shared" si="51"/>
        <v>1</v>
      </c>
    </row>
    <row r="835" spans="1:34" x14ac:dyDescent="0.25">
      <c r="A835" s="13" t="s">
        <v>5711</v>
      </c>
      <c r="B835" t="s">
        <v>279</v>
      </c>
      <c r="C835" s="16" t="s">
        <v>280</v>
      </c>
      <c r="D835" s="16"/>
      <c r="E835" s="16"/>
      <c r="F835" s="17">
        <v>3</v>
      </c>
      <c r="G835" s="17" t="s">
        <v>294</v>
      </c>
      <c r="H835" s="17">
        <v>1947</v>
      </c>
      <c r="I835" s="71" t="str">
        <f t="shared" si="52"/>
        <v>September 3, 1947</v>
      </c>
      <c r="J835" s="105"/>
      <c r="K835" s="121" t="s">
        <v>16029</v>
      </c>
      <c r="L835" t="s">
        <v>10801</v>
      </c>
      <c r="R835" s="16"/>
      <c r="W835">
        <v>9</v>
      </c>
      <c r="X835" s="30"/>
      <c r="Y835" s="30">
        <v>0</v>
      </c>
      <c r="Z835" s="30">
        <v>1</v>
      </c>
      <c r="AA835" s="30" t="e">
        <v>#N/A</v>
      </c>
      <c r="AB835" t="s">
        <v>280</v>
      </c>
      <c r="AC835" t="s">
        <v>10364</v>
      </c>
      <c r="AD835" t="b">
        <v>0</v>
      </c>
      <c r="AF835" t="str">
        <f t="shared" ref="AF835:AF898" si="53">SUBSTITUTE(C835,"/"," /")</f>
        <v>AAEE</v>
      </c>
      <c r="AG835">
        <f t="shared" ref="AG835:AG898" si="54">LEN(AF835)-LEN(C835)+1</f>
        <v>1</v>
      </c>
      <c r="AH835">
        <f t="shared" ref="AH835:AH898" si="55">IF(ISERROR(FIND("Cv ",C835,1)),AG835,AG835-1)</f>
        <v>1</v>
      </c>
    </row>
    <row r="836" spans="1:34" x14ac:dyDescent="0.25">
      <c r="A836" s="13" t="s">
        <v>369</v>
      </c>
      <c r="B836" t="s">
        <v>279</v>
      </c>
      <c r="C836" s="16"/>
      <c r="D836" s="16" t="s">
        <v>236</v>
      </c>
      <c r="E836" s="16" t="s">
        <v>246</v>
      </c>
      <c r="F836" s="17">
        <v>14</v>
      </c>
      <c r="G836" s="17" t="s">
        <v>365</v>
      </c>
      <c r="H836" s="17">
        <v>1943</v>
      </c>
      <c r="I836" s="71" t="str">
        <f t="shared" si="52"/>
        <v>February 14, 1943</v>
      </c>
      <c r="J836" s="105" t="s">
        <v>230</v>
      </c>
      <c r="K836" s="121" t="s">
        <v>10793</v>
      </c>
      <c r="L836" t="s">
        <v>10565</v>
      </c>
      <c r="M836" t="s">
        <v>10566</v>
      </c>
      <c r="N836" t="s">
        <v>10766</v>
      </c>
      <c r="Q836" s="16"/>
      <c r="R836" s="16"/>
      <c r="W836">
        <v>2</v>
      </c>
      <c r="X836" s="30" t="s">
        <v>10788</v>
      </c>
      <c r="Y836" s="30">
        <v>1</v>
      </c>
      <c r="Z836" s="30">
        <v>1</v>
      </c>
      <c r="AA836" s="30" t="s">
        <v>10569</v>
      </c>
      <c r="AB836" t="s">
        <v>10592</v>
      </c>
      <c r="AC836" t="s">
        <v>10364</v>
      </c>
      <c r="AD836" t="b">
        <v>0</v>
      </c>
      <c r="AF836" t="str">
        <f t="shared" si="53"/>
        <v/>
      </c>
      <c r="AG836">
        <f t="shared" si="54"/>
        <v>1</v>
      </c>
      <c r="AH836">
        <f t="shared" si="55"/>
        <v>1</v>
      </c>
    </row>
    <row r="837" spans="1:34" x14ac:dyDescent="0.25">
      <c r="A837" s="13" t="s">
        <v>1083</v>
      </c>
      <c r="B837" t="s">
        <v>279</v>
      </c>
      <c r="C837" s="16" t="s">
        <v>1084</v>
      </c>
      <c r="D837" s="16" t="s">
        <v>236</v>
      </c>
      <c r="E837" s="16" t="s">
        <v>246</v>
      </c>
      <c r="F837" s="17">
        <v>19</v>
      </c>
      <c r="G837" s="17" t="s">
        <v>247</v>
      </c>
      <c r="H837" s="17">
        <v>1944</v>
      </c>
      <c r="I837" s="71" t="str">
        <f t="shared" si="52"/>
        <v>March 19, 1944</v>
      </c>
      <c r="J837" s="105" t="s">
        <v>230</v>
      </c>
      <c r="K837" s="121" t="s">
        <v>11667</v>
      </c>
      <c r="L837" s="121" t="s">
        <v>10565</v>
      </c>
      <c r="M837" t="s">
        <v>10566</v>
      </c>
      <c r="N837" t="s">
        <v>10567</v>
      </c>
      <c r="Q837" s="16"/>
      <c r="R837" s="16"/>
      <c r="W837">
        <v>3</v>
      </c>
      <c r="X837" s="30" t="s">
        <v>11621</v>
      </c>
      <c r="Y837" s="30">
        <v>1</v>
      </c>
      <c r="Z837" s="30">
        <v>1</v>
      </c>
      <c r="AA837" s="30" t="s">
        <v>10569</v>
      </c>
      <c r="AB837" t="s">
        <v>2376</v>
      </c>
      <c r="AC837" t="s">
        <v>10364</v>
      </c>
      <c r="AD837" t="b">
        <v>0</v>
      </c>
      <c r="AF837" t="str">
        <f t="shared" si="53"/>
        <v>Hdlg Sqn /ECFS</v>
      </c>
      <c r="AG837">
        <f t="shared" si="54"/>
        <v>2</v>
      </c>
      <c r="AH837">
        <f t="shared" si="55"/>
        <v>2</v>
      </c>
    </row>
    <row r="838" spans="1:34" x14ac:dyDescent="0.25">
      <c r="A838" s="13" t="s">
        <v>2459</v>
      </c>
      <c r="B838" t="s">
        <v>279</v>
      </c>
      <c r="C838" s="16" t="s">
        <v>2460</v>
      </c>
      <c r="D838" s="16" t="s">
        <v>236</v>
      </c>
      <c r="E838" s="16" t="s">
        <v>699</v>
      </c>
      <c r="F838" s="17">
        <v>20</v>
      </c>
      <c r="G838" s="17" t="s">
        <v>243</v>
      </c>
      <c r="H838" s="17">
        <v>1945</v>
      </c>
      <c r="I838" s="71" t="str">
        <f t="shared" si="52"/>
        <v>January 20, 1945</v>
      </c>
      <c r="J838" s="105" t="s">
        <v>230</v>
      </c>
      <c r="K838" s="121" t="s">
        <v>13484</v>
      </c>
      <c r="L838" s="121" t="s">
        <v>10565</v>
      </c>
      <c r="N838" t="s">
        <v>10698</v>
      </c>
      <c r="R838" s="16"/>
      <c r="W838">
        <v>1</v>
      </c>
      <c r="X838" s="30" t="s">
        <v>13332</v>
      </c>
      <c r="Y838" s="30">
        <v>1</v>
      </c>
      <c r="Z838" s="30">
        <v>1</v>
      </c>
      <c r="AA838" s="30" t="s">
        <v>10558</v>
      </c>
      <c r="AB838">
        <v>613</v>
      </c>
      <c r="AC838" t="s">
        <v>10364</v>
      </c>
      <c r="AD838" t="b">
        <v>0</v>
      </c>
      <c r="AF838" t="str">
        <f t="shared" si="53"/>
        <v>AFDU /613</v>
      </c>
      <c r="AG838">
        <f t="shared" si="54"/>
        <v>2</v>
      </c>
      <c r="AH838">
        <f t="shared" si="55"/>
        <v>2</v>
      </c>
    </row>
    <row r="839" spans="1:34" x14ac:dyDescent="0.25">
      <c r="A839" s="13" t="s">
        <v>3838</v>
      </c>
      <c r="B839" t="s">
        <v>279</v>
      </c>
      <c r="C839" s="16" t="s">
        <v>3773</v>
      </c>
      <c r="D839" s="16" t="s">
        <v>236</v>
      </c>
      <c r="E839" s="16" t="s">
        <v>246</v>
      </c>
      <c r="F839" s="17">
        <v>14</v>
      </c>
      <c r="G839" s="17" t="s">
        <v>238</v>
      </c>
      <c r="H839" s="17">
        <v>1945</v>
      </c>
      <c r="I839" s="71" t="str">
        <f t="shared" si="52"/>
        <v>December 14, 1945</v>
      </c>
      <c r="J839" s="105"/>
      <c r="K839" s="121" t="s">
        <v>14854</v>
      </c>
      <c r="L839" t="s">
        <v>10801</v>
      </c>
      <c r="R839" s="16"/>
      <c r="W839">
        <v>12</v>
      </c>
      <c r="X839" s="30"/>
      <c r="Y839" s="30">
        <v>0</v>
      </c>
      <c r="Z839" s="30">
        <v>1</v>
      </c>
      <c r="AA839" s="30" t="e">
        <v>#N/A</v>
      </c>
      <c r="AB839" t="s">
        <v>14807</v>
      </c>
      <c r="AC839" t="s">
        <v>10364</v>
      </c>
      <c r="AD839" t="b">
        <v>0</v>
      </c>
      <c r="AF839" t="str">
        <f t="shared" si="53"/>
        <v>BOAC /RAF</v>
      </c>
      <c r="AG839">
        <f t="shared" si="54"/>
        <v>2</v>
      </c>
      <c r="AH839">
        <f t="shared" si="55"/>
        <v>2</v>
      </c>
    </row>
    <row r="840" spans="1:34" x14ac:dyDescent="0.25">
      <c r="A840" s="13" t="s">
        <v>4322</v>
      </c>
      <c r="B840" t="s">
        <v>279</v>
      </c>
      <c r="C840" s="16" t="s">
        <v>4323</v>
      </c>
      <c r="D840" s="16"/>
      <c r="E840" s="16"/>
      <c r="F840" s="17">
        <v>8</v>
      </c>
      <c r="G840" s="17" t="s">
        <v>309</v>
      </c>
      <c r="H840" s="17">
        <v>1946</v>
      </c>
      <c r="I840" s="71" t="str">
        <f t="shared" si="52"/>
        <v>October 8, 1946</v>
      </c>
      <c r="J840" s="105"/>
      <c r="K840" s="121" t="s">
        <v>15219</v>
      </c>
      <c r="L840" t="s">
        <v>10801</v>
      </c>
      <c r="R840" s="16"/>
      <c r="W840">
        <v>10</v>
      </c>
      <c r="X840" s="30"/>
      <c r="Y840" s="30">
        <v>0</v>
      </c>
      <c r="Z840" s="30">
        <v>1</v>
      </c>
      <c r="AA840" s="30" t="e">
        <v>#N/A</v>
      </c>
      <c r="AB840">
        <v>682</v>
      </c>
      <c r="AC840" t="s">
        <v>10364</v>
      </c>
      <c r="AD840" t="b">
        <v>0</v>
      </c>
      <c r="AF840" t="str">
        <f t="shared" si="53"/>
        <v>Benson /1 OADU /682</v>
      </c>
      <c r="AG840">
        <f t="shared" si="54"/>
        <v>3</v>
      </c>
      <c r="AH840">
        <f t="shared" si="55"/>
        <v>3</v>
      </c>
    </row>
    <row r="841" spans="1:34" x14ac:dyDescent="0.25">
      <c r="A841" s="13" t="s">
        <v>2048</v>
      </c>
      <c r="B841" t="s">
        <v>279</v>
      </c>
      <c r="C841" s="16" t="s">
        <v>2049</v>
      </c>
      <c r="D841" s="16" t="s">
        <v>236</v>
      </c>
      <c r="E841" s="16" t="s">
        <v>324</v>
      </c>
      <c r="F841" s="17">
        <v>6</v>
      </c>
      <c r="G841" s="17" t="s">
        <v>326</v>
      </c>
      <c r="H841" s="17">
        <v>1944</v>
      </c>
      <c r="I841" s="71" t="str">
        <f t="shared" si="52"/>
        <v>November 6, 1944</v>
      </c>
      <c r="J841" s="105" t="s">
        <v>230</v>
      </c>
      <c r="K841" s="121" t="s">
        <v>12975</v>
      </c>
      <c r="L841" s="121" t="s">
        <v>10565</v>
      </c>
      <c r="M841" t="s">
        <v>10566</v>
      </c>
      <c r="N841" t="s">
        <v>10567</v>
      </c>
      <c r="R841" s="16"/>
      <c r="W841" s="30">
        <v>11</v>
      </c>
      <c r="X841" s="30" t="s">
        <v>12944</v>
      </c>
      <c r="Y841" s="30">
        <v>1</v>
      </c>
      <c r="Z841" s="30">
        <v>1</v>
      </c>
      <c r="AA841" s="30" t="s">
        <v>10569</v>
      </c>
      <c r="AB841" t="s">
        <v>621</v>
      </c>
      <c r="AC841" t="s">
        <v>10364</v>
      </c>
      <c r="AD841" t="b">
        <v>1</v>
      </c>
      <c r="AF841" t="str">
        <f t="shared" si="53"/>
        <v>418 /151 /487 /21 /613 /305 /13OTU</v>
      </c>
      <c r="AG841">
        <f t="shared" si="54"/>
        <v>7</v>
      </c>
      <c r="AH841">
        <f t="shared" si="55"/>
        <v>7</v>
      </c>
    </row>
    <row r="842" spans="1:34" x14ac:dyDescent="0.25">
      <c r="A842" s="13" t="s">
        <v>3748</v>
      </c>
      <c r="B842" t="s">
        <v>279</v>
      </c>
      <c r="C842" s="16" t="s">
        <v>3749</v>
      </c>
      <c r="D842" s="16" t="s">
        <v>236</v>
      </c>
      <c r="E842" s="16" t="s">
        <v>324</v>
      </c>
      <c r="F842" s="17">
        <v>9</v>
      </c>
      <c r="G842" s="17" t="s">
        <v>309</v>
      </c>
      <c r="H842" s="17">
        <v>1945</v>
      </c>
      <c r="I842" s="71" t="str">
        <f t="shared" si="52"/>
        <v>October 9, 1945</v>
      </c>
      <c r="J842" s="105" t="s">
        <v>230</v>
      </c>
      <c r="K842" s="121" t="s">
        <v>14787</v>
      </c>
      <c r="L842" t="s">
        <v>10565</v>
      </c>
      <c r="M842" t="s">
        <v>10566</v>
      </c>
      <c r="N842" t="s">
        <v>10728</v>
      </c>
      <c r="R842" s="16"/>
      <c r="S842" t="s">
        <v>11202</v>
      </c>
      <c r="T842" t="s">
        <v>61</v>
      </c>
      <c r="U842">
        <v>418</v>
      </c>
      <c r="V842" s="26" t="s">
        <v>14788</v>
      </c>
      <c r="W842">
        <v>10</v>
      </c>
      <c r="X842" s="30"/>
      <c r="Y842" s="30">
        <v>0</v>
      </c>
      <c r="Z842" s="30">
        <v>1</v>
      </c>
      <c r="AA842" s="30" t="s">
        <v>10569</v>
      </c>
      <c r="AB842" t="s">
        <v>621</v>
      </c>
      <c r="AC842" t="s">
        <v>10364</v>
      </c>
      <c r="AD842" t="b">
        <v>1</v>
      </c>
      <c r="AF842" t="str">
        <f t="shared" si="53"/>
        <v>418 /157 /464 /21 /487 /613 /305 /13OTU</v>
      </c>
      <c r="AG842">
        <f t="shared" si="54"/>
        <v>8</v>
      </c>
      <c r="AH842">
        <f t="shared" si="55"/>
        <v>8</v>
      </c>
    </row>
    <row r="843" spans="1:34" x14ac:dyDescent="0.25">
      <c r="A843" s="13" t="s">
        <v>9919</v>
      </c>
      <c r="B843" t="s">
        <v>279</v>
      </c>
      <c r="C843" s="16" t="s">
        <v>9920</v>
      </c>
      <c r="D843" s="16"/>
      <c r="E843" s="16"/>
      <c r="F843" s="17"/>
      <c r="G843" s="17"/>
      <c r="H843" s="17"/>
      <c r="I843" s="71" t="str">
        <f t="shared" si="52"/>
        <v xml:space="preserve"> , </v>
      </c>
      <c r="J843" s="105"/>
      <c r="K843" s="121" t="s">
        <v>18613</v>
      </c>
      <c r="L843" t="s">
        <v>10592</v>
      </c>
      <c r="R843" s="16"/>
      <c r="W843" s="30"/>
      <c r="X843" s="30"/>
      <c r="Y843" s="30">
        <v>0</v>
      </c>
      <c r="Z843" s="30">
        <v>1</v>
      </c>
      <c r="AA843" s="30" t="e">
        <v>#N/A</v>
      </c>
      <c r="AB843">
        <v>46</v>
      </c>
      <c r="AC843" t="s">
        <v>10364</v>
      </c>
      <c r="AD843" t="b">
        <v>0</v>
      </c>
      <c r="AF843" t="str">
        <f t="shared" si="53"/>
        <v>192 /Defford /301FTU /22 /162 /46</v>
      </c>
      <c r="AG843">
        <f t="shared" si="54"/>
        <v>6</v>
      </c>
      <c r="AH843">
        <f t="shared" si="55"/>
        <v>6</v>
      </c>
    </row>
    <row r="844" spans="1:34" x14ac:dyDescent="0.25">
      <c r="A844" s="29" t="s">
        <v>527</v>
      </c>
      <c r="B844" s="26" t="s">
        <v>279</v>
      </c>
      <c r="C844" s="27" t="s">
        <v>528</v>
      </c>
      <c r="D844" s="16" t="s">
        <v>242</v>
      </c>
      <c r="E844" s="16" t="s">
        <v>237</v>
      </c>
      <c r="F844" s="17">
        <v>5</v>
      </c>
      <c r="G844" s="17" t="s">
        <v>264</v>
      </c>
      <c r="H844" s="17">
        <v>1943</v>
      </c>
      <c r="I844" s="71" t="str">
        <f t="shared" si="52"/>
        <v>July 5, 1943</v>
      </c>
      <c r="J844" s="105" t="s">
        <v>230</v>
      </c>
      <c r="K844" s="132" t="s">
        <v>11024</v>
      </c>
      <c r="L844" t="s">
        <v>10565</v>
      </c>
      <c r="M844" s="30" t="s">
        <v>10566</v>
      </c>
      <c r="N844" t="s">
        <v>10728</v>
      </c>
      <c r="Q844" s="16" t="s">
        <v>11025</v>
      </c>
      <c r="R844" s="16"/>
      <c r="T844" t="s">
        <v>0</v>
      </c>
      <c r="U844">
        <v>683</v>
      </c>
      <c r="V844" t="s">
        <v>11026</v>
      </c>
      <c r="W844">
        <v>7</v>
      </c>
      <c r="X844" s="30" t="s">
        <v>11021</v>
      </c>
      <c r="Y844" s="30">
        <v>1</v>
      </c>
      <c r="Z844" s="30">
        <v>1</v>
      </c>
      <c r="AA844" s="30" t="s">
        <v>10558</v>
      </c>
      <c r="AB844" t="s">
        <v>540</v>
      </c>
      <c r="AC844" t="s">
        <v>10364</v>
      </c>
      <c r="AD844" t="b">
        <v>0</v>
      </c>
      <c r="AF844" t="str">
        <f t="shared" si="53"/>
        <v>682 /60 SAAF</v>
      </c>
      <c r="AG844">
        <f t="shared" si="54"/>
        <v>2</v>
      </c>
      <c r="AH844">
        <f t="shared" si="55"/>
        <v>2</v>
      </c>
    </row>
    <row r="845" spans="1:34" x14ac:dyDescent="0.25">
      <c r="A845" s="13" t="s">
        <v>539</v>
      </c>
      <c r="B845" s="30" t="s">
        <v>279</v>
      </c>
      <c r="C845" s="22" t="s">
        <v>540</v>
      </c>
      <c r="D845" s="16" t="s">
        <v>242</v>
      </c>
      <c r="E845" s="16" t="s">
        <v>237</v>
      </c>
      <c r="F845" s="17">
        <v>13</v>
      </c>
      <c r="G845" s="17" t="s">
        <v>264</v>
      </c>
      <c r="H845" s="17">
        <v>1943</v>
      </c>
      <c r="I845" s="71" t="str">
        <f t="shared" si="52"/>
        <v>July 13, 1943</v>
      </c>
      <c r="J845" s="105" t="s">
        <v>230</v>
      </c>
      <c r="K845" s="130" t="s">
        <v>11038</v>
      </c>
      <c r="L845" t="s">
        <v>10565</v>
      </c>
      <c r="M845" s="30" t="s">
        <v>10566</v>
      </c>
      <c r="N845" t="s">
        <v>10728</v>
      </c>
      <c r="Q845" s="16"/>
      <c r="R845" s="16"/>
      <c r="W845">
        <v>7</v>
      </c>
      <c r="X845" s="30" t="s">
        <v>11021</v>
      </c>
      <c r="Y845" s="30">
        <v>1</v>
      </c>
      <c r="Z845" s="30">
        <v>1</v>
      </c>
      <c r="AA845" s="30" t="s">
        <v>10558</v>
      </c>
      <c r="AB845" t="s">
        <v>540</v>
      </c>
      <c r="AC845" t="s">
        <v>10364</v>
      </c>
      <c r="AD845" t="b">
        <v>0</v>
      </c>
      <c r="AF845" t="str">
        <f t="shared" si="53"/>
        <v>60 SAAF</v>
      </c>
      <c r="AG845">
        <f t="shared" si="54"/>
        <v>1</v>
      </c>
      <c r="AH845">
        <f t="shared" si="55"/>
        <v>1</v>
      </c>
    </row>
    <row r="846" spans="1:34" x14ac:dyDescent="0.25">
      <c r="A846" s="13" t="s">
        <v>971</v>
      </c>
      <c r="B846" t="s">
        <v>279</v>
      </c>
      <c r="C846" s="16" t="s">
        <v>518</v>
      </c>
      <c r="D846" s="16" t="s">
        <v>242</v>
      </c>
      <c r="E846" s="16" t="s">
        <v>277</v>
      </c>
      <c r="F846" s="17">
        <v>6</v>
      </c>
      <c r="G846" s="17" t="s">
        <v>365</v>
      </c>
      <c r="H846" s="17">
        <v>1944</v>
      </c>
      <c r="I846" s="71" t="str">
        <f t="shared" si="52"/>
        <v>February 6, 1944</v>
      </c>
      <c r="J846" s="105" t="s">
        <v>10627</v>
      </c>
      <c r="K846" s="121" t="s">
        <v>11540</v>
      </c>
      <c r="L846" t="s">
        <v>10548</v>
      </c>
      <c r="M846" t="s">
        <v>10561</v>
      </c>
      <c r="P846" t="s">
        <v>10562</v>
      </c>
      <c r="Q846" s="16"/>
      <c r="R846" s="16"/>
      <c r="S846" t="s">
        <v>10677</v>
      </c>
      <c r="T846" t="s">
        <v>1</v>
      </c>
      <c r="U846">
        <v>23</v>
      </c>
      <c r="V846" t="s">
        <v>11541</v>
      </c>
      <c r="W846">
        <v>2</v>
      </c>
      <c r="X846" s="30" t="s">
        <v>11524</v>
      </c>
      <c r="Y846" s="30">
        <v>1</v>
      </c>
      <c r="Z846" s="30">
        <v>1</v>
      </c>
      <c r="AA846" s="30" t="s">
        <v>10558</v>
      </c>
      <c r="AB846" s="127">
        <v>23</v>
      </c>
      <c r="AC846" t="s">
        <v>10364</v>
      </c>
      <c r="AD846" t="b">
        <v>0</v>
      </c>
      <c r="AF846" t="str">
        <f t="shared" si="53"/>
        <v>301FTU /Malta /23</v>
      </c>
      <c r="AG846">
        <f t="shared" si="54"/>
        <v>3</v>
      </c>
      <c r="AH846">
        <f t="shared" si="55"/>
        <v>3</v>
      </c>
    </row>
    <row r="847" spans="1:34" x14ac:dyDescent="0.25">
      <c r="A847" s="13" t="s">
        <v>1768</v>
      </c>
      <c r="B847" t="s">
        <v>279</v>
      </c>
      <c r="C847" s="16" t="s">
        <v>1769</v>
      </c>
      <c r="D847" s="16" t="s">
        <v>457</v>
      </c>
      <c r="E847" s="16" t="s">
        <v>316</v>
      </c>
      <c r="F847" s="17">
        <v>10</v>
      </c>
      <c r="G847" s="17" t="s">
        <v>294</v>
      </c>
      <c r="H847" s="17">
        <v>1944</v>
      </c>
      <c r="I847" s="71" t="str">
        <f t="shared" si="52"/>
        <v>September 10, 1944</v>
      </c>
      <c r="J847" s="105" t="s">
        <v>230</v>
      </c>
      <c r="K847" s="121" t="s">
        <v>12604</v>
      </c>
      <c r="L847" s="121" t="s">
        <v>10565</v>
      </c>
      <c r="M847" t="s">
        <v>10566</v>
      </c>
      <c r="N847" t="s">
        <v>10953</v>
      </c>
      <c r="R847" s="16"/>
      <c r="S847" t="s">
        <v>10677</v>
      </c>
      <c r="T847" t="s">
        <v>10517</v>
      </c>
      <c r="U847">
        <v>23</v>
      </c>
      <c r="V847" t="s">
        <v>10820</v>
      </c>
      <c r="W847">
        <v>9</v>
      </c>
      <c r="X847" s="30" t="s">
        <v>12574</v>
      </c>
      <c r="Y847" s="30">
        <v>1</v>
      </c>
      <c r="Z847" s="30">
        <v>1</v>
      </c>
      <c r="AA847" s="30" t="s">
        <v>10569</v>
      </c>
      <c r="AB847" t="s">
        <v>4563</v>
      </c>
      <c r="AC847" t="s">
        <v>10364</v>
      </c>
      <c r="AD847" t="b">
        <v>0</v>
      </c>
      <c r="AF847" t="str">
        <f t="shared" si="53"/>
        <v>301FTU /Malta /308MU</v>
      </c>
      <c r="AG847">
        <f t="shared" si="54"/>
        <v>3</v>
      </c>
      <c r="AH847">
        <f t="shared" si="55"/>
        <v>3</v>
      </c>
    </row>
    <row r="848" spans="1:34" x14ac:dyDescent="0.25">
      <c r="A848" s="13" t="s">
        <v>1330</v>
      </c>
      <c r="B848" t="s">
        <v>279</v>
      </c>
      <c r="C848" s="16" t="s">
        <v>1331</v>
      </c>
      <c r="D848" s="16" t="s">
        <v>457</v>
      </c>
      <c r="E848" s="16" t="s">
        <v>277</v>
      </c>
      <c r="F848" s="17">
        <v>31</v>
      </c>
      <c r="G848" s="17" t="s">
        <v>253</v>
      </c>
      <c r="H848" s="17">
        <v>1944</v>
      </c>
      <c r="I848" s="71" t="str">
        <f t="shared" si="52"/>
        <v>May 31, 1944</v>
      </c>
      <c r="J848" s="105" t="s">
        <v>230</v>
      </c>
      <c r="K848" s="121" t="s">
        <v>11988</v>
      </c>
      <c r="L848" s="121" t="s">
        <v>10801</v>
      </c>
      <c r="Q848" s="16"/>
      <c r="R848" s="16"/>
      <c r="W848">
        <v>5</v>
      </c>
      <c r="X848" s="30" t="s">
        <v>11848</v>
      </c>
      <c r="Y848" s="30">
        <v>1</v>
      </c>
      <c r="Z848" s="30">
        <v>1</v>
      </c>
      <c r="AA848" s="30" t="s">
        <v>10558</v>
      </c>
      <c r="AB848" t="s">
        <v>1813</v>
      </c>
      <c r="AC848" t="s">
        <v>10364</v>
      </c>
      <c r="AD848" t="b">
        <v>0</v>
      </c>
      <c r="AF848" t="str">
        <f t="shared" si="53"/>
        <v>301FTU /Malta /FE</v>
      </c>
      <c r="AG848">
        <f t="shared" si="54"/>
        <v>3</v>
      </c>
      <c r="AH848">
        <f t="shared" si="55"/>
        <v>3</v>
      </c>
    </row>
    <row r="849" spans="1:34" x14ac:dyDescent="0.25">
      <c r="A849" s="13" t="s">
        <v>501</v>
      </c>
      <c r="B849" t="s">
        <v>279</v>
      </c>
      <c r="C849" s="16" t="s">
        <v>502</v>
      </c>
      <c r="D849" s="16" t="s">
        <v>242</v>
      </c>
      <c r="E849" s="16" t="s">
        <v>277</v>
      </c>
      <c r="F849" s="17">
        <v>10</v>
      </c>
      <c r="G849" s="17" t="s">
        <v>260</v>
      </c>
      <c r="H849" s="17">
        <v>1943</v>
      </c>
      <c r="I849" s="71" t="str">
        <f t="shared" si="52"/>
        <v>June 10, 1943</v>
      </c>
      <c r="J849" s="105" t="s">
        <v>230</v>
      </c>
      <c r="K849" s="121" t="s">
        <v>10990</v>
      </c>
      <c r="L849" t="s">
        <v>10565</v>
      </c>
      <c r="N849" t="s">
        <v>10567</v>
      </c>
      <c r="Q849" s="16"/>
      <c r="R849" s="16"/>
      <c r="S849" t="s">
        <v>10677</v>
      </c>
      <c r="T849" t="s">
        <v>85</v>
      </c>
      <c r="U849">
        <v>23</v>
      </c>
      <c r="V849" t="s">
        <v>10991</v>
      </c>
      <c r="W849">
        <v>6</v>
      </c>
      <c r="X849" s="30" t="s">
        <v>10983</v>
      </c>
      <c r="Y849" s="30">
        <v>1</v>
      </c>
      <c r="Z849" s="30">
        <v>1</v>
      </c>
      <c r="AA849" s="30" t="s">
        <v>10558</v>
      </c>
      <c r="AB849">
        <v>23</v>
      </c>
      <c r="AC849" t="s">
        <v>10364</v>
      </c>
      <c r="AD849" t="b">
        <v>0</v>
      </c>
      <c r="AF849" t="str">
        <f t="shared" si="53"/>
        <v>301FTU /23</v>
      </c>
      <c r="AG849">
        <f t="shared" si="54"/>
        <v>2</v>
      </c>
      <c r="AH849">
        <f t="shared" si="55"/>
        <v>2</v>
      </c>
    </row>
    <row r="850" spans="1:34" x14ac:dyDescent="0.25">
      <c r="A850" s="13" t="s">
        <v>532</v>
      </c>
      <c r="B850" t="s">
        <v>279</v>
      </c>
      <c r="C850" s="16" t="s">
        <v>518</v>
      </c>
      <c r="D850" s="16" t="s">
        <v>242</v>
      </c>
      <c r="E850" s="16" t="s">
        <v>277</v>
      </c>
      <c r="F850" s="17">
        <v>7</v>
      </c>
      <c r="G850" s="17" t="s">
        <v>264</v>
      </c>
      <c r="H850" s="17">
        <v>1943</v>
      </c>
      <c r="I850" s="71" t="str">
        <f t="shared" si="52"/>
        <v>July 7, 1943</v>
      </c>
      <c r="J850" s="105" t="s">
        <v>10627</v>
      </c>
      <c r="K850" s="121" t="s">
        <v>11030</v>
      </c>
      <c r="L850" t="s">
        <v>10590</v>
      </c>
      <c r="M850" t="s">
        <v>10591</v>
      </c>
      <c r="P850" t="s">
        <v>10592</v>
      </c>
      <c r="Q850" s="16"/>
      <c r="R850" s="16"/>
      <c r="W850">
        <v>7</v>
      </c>
      <c r="X850" s="30" t="s">
        <v>11021</v>
      </c>
      <c r="Y850" s="30">
        <v>1</v>
      </c>
      <c r="Z850" s="30">
        <v>1</v>
      </c>
      <c r="AA850" s="30" t="s">
        <v>10558</v>
      </c>
      <c r="AB850">
        <v>23</v>
      </c>
      <c r="AC850" t="s">
        <v>10364</v>
      </c>
      <c r="AD850" t="b">
        <v>0</v>
      </c>
      <c r="AF850" t="str">
        <f t="shared" si="53"/>
        <v>301FTU /Malta /23</v>
      </c>
      <c r="AG850">
        <f t="shared" si="54"/>
        <v>3</v>
      </c>
      <c r="AH850">
        <f t="shared" si="55"/>
        <v>3</v>
      </c>
    </row>
    <row r="851" spans="1:34" x14ac:dyDescent="0.25">
      <c r="A851" s="13" t="s">
        <v>3774</v>
      </c>
      <c r="B851" t="s">
        <v>279</v>
      </c>
      <c r="C851" s="16" t="s">
        <v>3775</v>
      </c>
      <c r="D851" s="16" t="s">
        <v>236</v>
      </c>
      <c r="E851" s="16" t="s">
        <v>246</v>
      </c>
      <c r="F851" s="17">
        <v>10</v>
      </c>
      <c r="G851" s="17" t="s">
        <v>309</v>
      </c>
      <c r="H851" s="17">
        <v>1945</v>
      </c>
      <c r="I851" s="71" t="str">
        <f t="shared" si="52"/>
        <v>October 10, 1945</v>
      </c>
      <c r="J851" s="105"/>
      <c r="K851" s="121" t="s">
        <v>14808</v>
      </c>
      <c r="L851" t="s">
        <v>10801</v>
      </c>
      <c r="R851" s="16"/>
      <c r="W851">
        <v>10</v>
      </c>
      <c r="X851" s="30"/>
      <c r="Y851" s="30">
        <v>0</v>
      </c>
      <c r="Z851" s="30">
        <v>1</v>
      </c>
      <c r="AA851" s="30" t="e">
        <v>#N/A</v>
      </c>
      <c r="AB851" t="s">
        <v>4897</v>
      </c>
      <c r="AC851" t="s">
        <v>10364</v>
      </c>
      <c r="AD851" t="b">
        <v>0</v>
      </c>
      <c r="AF851" t="str">
        <f t="shared" si="53"/>
        <v>AAEE /DH /ASWDU</v>
      </c>
      <c r="AG851">
        <f t="shared" si="54"/>
        <v>3</v>
      </c>
      <c r="AH851">
        <f t="shared" si="55"/>
        <v>3</v>
      </c>
    </row>
    <row r="852" spans="1:34" x14ac:dyDescent="0.25">
      <c r="A852" s="13" t="s">
        <v>8046</v>
      </c>
      <c r="B852" t="s">
        <v>279</v>
      </c>
      <c r="C852" s="16" t="s">
        <v>3773</v>
      </c>
      <c r="D852" s="16"/>
      <c r="E852" s="16"/>
      <c r="F852" s="17">
        <v>15</v>
      </c>
      <c r="G852" s="17" t="s">
        <v>260</v>
      </c>
      <c r="H852" s="17">
        <v>1950</v>
      </c>
      <c r="I852" s="71" t="str">
        <f t="shared" si="52"/>
        <v>June 15, 1950</v>
      </c>
      <c r="J852" s="105"/>
      <c r="K852" s="121" t="s">
        <v>17492</v>
      </c>
      <c r="L852" t="s">
        <v>10801</v>
      </c>
      <c r="R852" s="16"/>
      <c r="S852" t="s">
        <v>22</v>
      </c>
      <c r="T852" t="s">
        <v>17493</v>
      </c>
      <c r="U852" t="s">
        <v>606</v>
      </c>
      <c r="V852" t="s">
        <v>17494</v>
      </c>
      <c r="W852">
        <v>6</v>
      </c>
      <c r="X852" s="30"/>
      <c r="Y852" s="30">
        <v>0</v>
      </c>
      <c r="Z852" s="30">
        <v>1</v>
      </c>
      <c r="AA852" s="30" t="e">
        <v>#N/A</v>
      </c>
      <c r="AB852" t="s">
        <v>14807</v>
      </c>
      <c r="AC852" t="s">
        <v>10364</v>
      </c>
      <c r="AD852" t="b">
        <v>0</v>
      </c>
      <c r="AF852" t="str">
        <f t="shared" si="53"/>
        <v>BOAC /RAF</v>
      </c>
      <c r="AG852">
        <f t="shared" si="54"/>
        <v>2</v>
      </c>
      <c r="AH852">
        <f t="shared" si="55"/>
        <v>2</v>
      </c>
    </row>
    <row r="853" spans="1:34" x14ac:dyDescent="0.25">
      <c r="A853" s="13" t="s">
        <v>880</v>
      </c>
      <c r="B853" t="s">
        <v>279</v>
      </c>
      <c r="C853" s="16" t="s">
        <v>606</v>
      </c>
      <c r="D853" s="16" t="s">
        <v>236</v>
      </c>
      <c r="E853" s="16" t="s">
        <v>607</v>
      </c>
      <c r="F853" s="17">
        <v>3</v>
      </c>
      <c r="G853" s="17" t="s">
        <v>243</v>
      </c>
      <c r="H853" s="17">
        <v>1944</v>
      </c>
      <c r="I853" s="71" t="str">
        <f t="shared" si="52"/>
        <v>January 3, 1944</v>
      </c>
      <c r="J853" s="105" t="s">
        <v>230</v>
      </c>
      <c r="K853" s="121" t="s">
        <v>11432</v>
      </c>
      <c r="L853" t="s">
        <v>10565</v>
      </c>
      <c r="M853" t="s">
        <v>10566</v>
      </c>
      <c r="N853" t="s">
        <v>10698</v>
      </c>
      <c r="Q853" s="16"/>
      <c r="R853" s="16"/>
      <c r="S853" t="s">
        <v>22</v>
      </c>
      <c r="T853" t="s">
        <v>11433</v>
      </c>
      <c r="U853" t="s">
        <v>606</v>
      </c>
      <c r="V853" t="s">
        <v>11434</v>
      </c>
      <c r="W853">
        <v>1</v>
      </c>
      <c r="X853" s="30" t="s">
        <v>11426</v>
      </c>
      <c r="Y853" s="30">
        <v>1</v>
      </c>
      <c r="Z853" s="30">
        <v>1</v>
      </c>
      <c r="AA853" s="30" t="s">
        <v>10569</v>
      </c>
      <c r="AB853" t="s">
        <v>606</v>
      </c>
      <c r="AC853" t="s">
        <v>10364</v>
      </c>
      <c r="AD853" t="b">
        <v>0</v>
      </c>
      <c r="AF853" t="str">
        <f t="shared" si="53"/>
        <v>BOAC</v>
      </c>
      <c r="AG853">
        <f t="shared" si="54"/>
        <v>1</v>
      </c>
      <c r="AH853">
        <f t="shared" si="55"/>
        <v>1</v>
      </c>
    </row>
    <row r="854" spans="1:34" x14ac:dyDescent="0.25">
      <c r="A854" s="13" t="s">
        <v>927</v>
      </c>
      <c r="B854" t="s">
        <v>279</v>
      </c>
      <c r="C854" s="16" t="s">
        <v>518</v>
      </c>
      <c r="D854" s="16" t="s">
        <v>242</v>
      </c>
      <c r="E854" s="16" t="s">
        <v>277</v>
      </c>
      <c r="F854" s="17">
        <v>23</v>
      </c>
      <c r="G854" s="17" t="s">
        <v>243</v>
      </c>
      <c r="H854" s="17">
        <v>1944</v>
      </c>
      <c r="I854" s="71" t="str">
        <f t="shared" si="52"/>
        <v>January 23, 1944</v>
      </c>
      <c r="J854" s="105" t="s">
        <v>230</v>
      </c>
      <c r="K854" s="121" t="s">
        <v>11496</v>
      </c>
      <c r="L854" t="s">
        <v>10565</v>
      </c>
      <c r="M854" t="s">
        <v>10566</v>
      </c>
      <c r="N854" t="s">
        <v>10567</v>
      </c>
      <c r="Q854" s="16"/>
      <c r="R854" s="16"/>
      <c r="W854">
        <v>1</v>
      </c>
      <c r="X854" s="30" t="s">
        <v>11426</v>
      </c>
      <c r="Y854" s="30">
        <v>1</v>
      </c>
      <c r="Z854" s="30">
        <v>1</v>
      </c>
      <c r="AA854" s="30" t="s">
        <v>10558</v>
      </c>
      <c r="AB854" s="127">
        <v>23</v>
      </c>
      <c r="AC854" t="s">
        <v>10364</v>
      </c>
      <c r="AD854" t="b">
        <v>0</v>
      </c>
      <c r="AF854" t="str">
        <f t="shared" si="53"/>
        <v>301FTU /Malta /23</v>
      </c>
      <c r="AG854">
        <f t="shared" si="54"/>
        <v>3</v>
      </c>
      <c r="AH854">
        <f t="shared" si="55"/>
        <v>3</v>
      </c>
    </row>
    <row r="855" spans="1:34" x14ac:dyDescent="0.25">
      <c r="A855" s="13" t="s">
        <v>1247</v>
      </c>
      <c r="B855" t="s">
        <v>56</v>
      </c>
      <c r="C855" s="16" t="s">
        <v>522</v>
      </c>
      <c r="D855" s="16" t="s">
        <v>236</v>
      </c>
      <c r="E855" s="16" t="s">
        <v>324</v>
      </c>
      <c r="F855" s="17">
        <v>6</v>
      </c>
      <c r="G855" s="17" t="s">
        <v>253</v>
      </c>
      <c r="H855" s="17">
        <v>1944</v>
      </c>
      <c r="I855" s="71" t="str">
        <f t="shared" si="52"/>
        <v>May 6, 1944</v>
      </c>
      <c r="J855" s="105" t="s">
        <v>230</v>
      </c>
      <c r="K855" s="121" t="s">
        <v>11868</v>
      </c>
      <c r="L855" s="121" t="s">
        <v>10565</v>
      </c>
      <c r="M855" t="s">
        <v>10566</v>
      </c>
      <c r="N855" t="s">
        <v>10567</v>
      </c>
      <c r="Q855" s="16"/>
      <c r="R855" s="16"/>
      <c r="W855">
        <v>5</v>
      </c>
      <c r="X855" s="30" t="s">
        <v>11848</v>
      </c>
      <c r="Y855" s="30">
        <v>1</v>
      </c>
      <c r="Z855" s="30">
        <v>1</v>
      </c>
      <c r="AA855" s="30" t="s">
        <v>10569</v>
      </c>
      <c r="AB855" t="s">
        <v>554</v>
      </c>
      <c r="AC855" t="s">
        <v>10364</v>
      </c>
      <c r="AD855" t="b">
        <v>0</v>
      </c>
      <c r="AF855" t="str">
        <f t="shared" si="53"/>
        <v>605 /60OTU</v>
      </c>
      <c r="AG855">
        <f t="shared" si="54"/>
        <v>2</v>
      </c>
      <c r="AH855">
        <f t="shared" si="55"/>
        <v>2</v>
      </c>
    </row>
    <row r="856" spans="1:34" x14ac:dyDescent="0.25">
      <c r="A856" s="13" t="s">
        <v>578</v>
      </c>
      <c r="B856" t="s">
        <v>56</v>
      </c>
      <c r="C856" s="16">
        <v>307</v>
      </c>
      <c r="D856" s="16" t="s">
        <v>236</v>
      </c>
      <c r="E856" s="16" t="s">
        <v>277</v>
      </c>
      <c r="F856" s="17">
        <v>2</v>
      </c>
      <c r="G856" s="17" t="s">
        <v>282</v>
      </c>
      <c r="H856" s="17">
        <v>1943</v>
      </c>
      <c r="I856" s="71" t="str">
        <f t="shared" si="52"/>
        <v>August 2, 1943</v>
      </c>
      <c r="J856" s="105" t="s">
        <v>230</v>
      </c>
      <c r="K856" s="121" t="s">
        <v>11086</v>
      </c>
      <c r="L856" t="s">
        <v>10548</v>
      </c>
      <c r="M856" t="s">
        <v>10358</v>
      </c>
      <c r="P856" t="s">
        <v>10654</v>
      </c>
      <c r="Q856" s="16"/>
      <c r="R856" s="16"/>
      <c r="W856">
        <v>8</v>
      </c>
      <c r="X856" s="30" t="s">
        <v>11085</v>
      </c>
      <c r="Y856" s="30">
        <v>1</v>
      </c>
      <c r="Z856" s="30">
        <v>1</v>
      </c>
      <c r="AA856" s="30" t="s">
        <v>10558</v>
      </c>
      <c r="AB856">
        <v>307</v>
      </c>
      <c r="AC856" t="s">
        <v>10364</v>
      </c>
      <c r="AD856" t="b">
        <v>0</v>
      </c>
      <c r="AF856" t="str">
        <f t="shared" si="53"/>
        <v>307</v>
      </c>
      <c r="AG856">
        <f t="shared" si="54"/>
        <v>1</v>
      </c>
      <c r="AH856">
        <f t="shared" si="55"/>
        <v>1</v>
      </c>
    </row>
    <row r="857" spans="1:34" x14ac:dyDescent="0.25">
      <c r="A857" s="13" t="s">
        <v>493</v>
      </c>
      <c r="B857" t="s">
        <v>56</v>
      </c>
      <c r="C857" s="16">
        <v>456</v>
      </c>
      <c r="D857" s="16" t="s">
        <v>236</v>
      </c>
      <c r="E857" s="16" t="s">
        <v>252</v>
      </c>
      <c r="F857" s="17">
        <v>30</v>
      </c>
      <c r="G857" s="17" t="s">
        <v>253</v>
      </c>
      <c r="H857" s="17">
        <v>1943</v>
      </c>
      <c r="I857" s="71" t="str">
        <f t="shared" si="52"/>
        <v>May 30, 1943</v>
      </c>
      <c r="J857" s="105" t="s">
        <v>230</v>
      </c>
      <c r="K857" s="121" t="s">
        <v>10975</v>
      </c>
      <c r="L857" t="s">
        <v>10565</v>
      </c>
      <c r="N857" t="s">
        <v>10567</v>
      </c>
      <c r="Q857" s="16"/>
      <c r="R857" s="16"/>
      <c r="S857" t="s">
        <v>10976</v>
      </c>
      <c r="T857" t="s">
        <v>10516</v>
      </c>
      <c r="U857">
        <v>141</v>
      </c>
      <c r="V857" t="s">
        <v>10977</v>
      </c>
      <c r="W857">
        <v>5</v>
      </c>
      <c r="X857" s="30" t="s">
        <v>10924</v>
      </c>
      <c r="Y857" s="30">
        <v>1</v>
      </c>
      <c r="Z857" s="30">
        <v>1</v>
      </c>
      <c r="AA857" s="30" t="s">
        <v>10558</v>
      </c>
      <c r="AB857">
        <v>456</v>
      </c>
      <c r="AC857" t="s">
        <v>10364</v>
      </c>
      <c r="AD857" t="b">
        <v>0</v>
      </c>
      <c r="AF857" t="str">
        <f t="shared" si="53"/>
        <v>456</v>
      </c>
      <c r="AG857">
        <f t="shared" si="54"/>
        <v>1</v>
      </c>
      <c r="AH857">
        <f t="shared" si="55"/>
        <v>1</v>
      </c>
    </row>
    <row r="858" spans="1:34" x14ac:dyDescent="0.25">
      <c r="A858" s="13" t="s">
        <v>4016</v>
      </c>
      <c r="B858" t="s">
        <v>56</v>
      </c>
      <c r="C858" s="16" t="s">
        <v>4017</v>
      </c>
      <c r="D858" s="16" t="s">
        <v>236</v>
      </c>
      <c r="E858" s="16" t="s">
        <v>324</v>
      </c>
      <c r="F858" s="17">
        <v>29</v>
      </c>
      <c r="G858" s="17" t="s">
        <v>326</v>
      </c>
      <c r="H858" s="17">
        <v>1945</v>
      </c>
      <c r="I858" s="71" t="str">
        <f t="shared" si="52"/>
        <v>November 29, 1945</v>
      </c>
      <c r="J858" s="105"/>
      <c r="K858" s="121" t="s">
        <v>15009</v>
      </c>
      <c r="L858" t="s">
        <v>10801</v>
      </c>
      <c r="R858" s="16"/>
      <c r="S858" t="s">
        <v>11245</v>
      </c>
      <c r="T858" t="s">
        <v>85</v>
      </c>
      <c r="U858">
        <v>456</v>
      </c>
      <c r="V858" t="s">
        <v>15010</v>
      </c>
      <c r="W858">
        <v>11</v>
      </c>
      <c r="X858" s="30"/>
      <c r="Y858" s="30">
        <v>0</v>
      </c>
      <c r="Z858" s="30">
        <v>1</v>
      </c>
      <c r="AA858" s="30" t="s">
        <v>10569</v>
      </c>
      <c r="AB858" t="s">
        <v>621</v>
      </c>
      <c r="AC858" t="s">
        <v>10364</v>
      </c>
      <c r="AD858" t="b">
        <v>0</v>
      </c>
      <c r="AF858" t="str">
        <f t="shared" si="53"/>
        <v>456 /FIU /13OTU</v>
      </c>
      <c r="AG858">
        <f t="shared" si="54"/>
        <v>3</v>
      </c>
      <c r="AH858">
        <f t="shared" si="55"/>
        <v>3</v>
      </c>
    </row>
    <row r="859" spans="1:34" x14ac:dyDescent="0.25">
      <c r="A859" s="13" t="s">
        <v>4035</v>
      </c>
      <c r="B859" t="s">
        <v>56</v>
      </c>
      <c r="C859" s="16" t="s">
        <v>1857</v>
      </c>
      <c r="D859" s="16" t="s">
        <v>236</v>
      </c>
      <c r="E859" s="16" t="s">
        <v>324</v>
      </c>
      <c r="F859" s="17">
        <v>30</v>
      </c>
      <c r="G859" s="17" t="s">
        <v>282</v>
      </c>
      <c r="H859" s="17">
        <v>1945</v>
      </c>
      <c r="I859" s="71" t="str">
        <f t="shared" si="52"/>
        <v>August 30, 1945</v>
      </c>
      <c r="J859" s="105" t="s">
        <v>230</v>
      </c>
      <c r="K859" s="121" t="s">
        <v>15020</v>
      </c>
      <c r="L859" t="s">
        <v>10565</v>
      </c>
      <c r="M859" t="s">
        <v>10566</v>
      </c>
      <c r="N859" t="s">
        <v>10567</v>
      </c>
      <c r="R859" s="16"/>
      <c r="W859">
        <v>8</v>
      </c>
      <c r="X859" s="30"/>
      <c r="Y859" s="30">
        <v>0</v>
      </c>
      <c r="Z859" s="30">
        <v>1</v>
      </c>
      <c r="AA859" s="30" t="s">
        <v>10569</v>
      </c>
      <c r="AB859" t="s">
        <v>621</v>
      </c>
      <c r="AC859" t="s">
        <v>10364</v>
      </c>
      <c r="AD859" t="b">
        <v>0</v>
      </c>
      <c r="AF859" t="str">
        <f t="shared" si="53"/>
        <v>51OTU /60OTU /13OTU</v>
      </c>
      <c r="AG859">
        <f t="shared" si="54"/>
        <v>3</v>
      </c>
      <c r="AH859">
        <f t="shared" si="55"/>
        <v>3</v>
      </c>
    </row>
    <row r="860" spans="1:34" x14ac:dyDescent="0.25">
      <c r="A860" s="13" t="s">
        <v>9972</v>
      </c>
      <c r="B860" t="s">
        <v>56</v>
      </c>
      <c r="C860" s="16" t="s">
        <v>9973</v>
      </c>
      <c r="D860" s="16" t="s">
        <v>236</v>
      </c>
      <c r="E860" s="16" t="s">
        <v>252</v>
      </c>
      <c r="F860" s="17"/>
      <c r="G860" s="17"/>
      <c r="H860" s="17"/>
      <c r="I860" s="71" t="str">
        <f t="shared" si="52"/>
        <v xml:space="preserve"> , </v>
      </c>
      <c r="J860" s="105"/>
      <c r="K860" s="121" t="s">
        <v>18613</v>
      </c>
      <c r="L860" t="s">
        <v>10592</v>
      </c>
      <c r="R860" s="16"/>
      <c r="W860" s="30"/>
      <c r="X860" s="30"/>
      <c r="Y860" s="30">
        <v>0</v>
      </c>
      <c r="Z860" s="30">
        <v>1</v>
      </c>
      <c r="AA860" s="30" t="e">
        <v>#N/A</v>
      </c>
      <c r="AB860">
        <v>141</v>
      </c>
      <c r="AC860" t="s">
        <v>10364</v>
      </c>
      <c r="AD860" t="b">
        <v>0</v>
      </c>
      <c r="AF860" t="str">
        <f t="shared" si="53"/>
        <v>60OTU /141</v>
      </c>
      <c r="AG860">
        <f t="shared" si="54"/>
        <v>2</v>
      </c>
      <c r="AH860">
        <f t="shared" si="55"/>
        <v>2</v>
      </c>
    </row>
    <row r="861" spans="1:34" x14ac:dyDescent="0.25">
      <c r="A861" s="13" t="s">
        <v>4018</v>
      </c>
      <c r="B861" t="s">
        <v>56</v>
      </c>
      <c r="C861" s="16" t="s">
        <v>4019</v>
      </c>
      <c r="D861" s="16" t="s">
        <v>236</v>
      </c>
      <c r="E861" s="16" t="s">
        <v>324</v>
      </c>
      <c r="F861" s="17">
        <v>29</v>
      </c>
      <c r="G861" s="17" t="s">
        <v>326</v>
      </c>
      <c r="H861" s="17">
        <v>1945</v>
      </c>
      <c r="I861" s="71" t="str">
        <f t="shared" si="52"/>
        <v>November 29, 1945</v>
      </c>
      <c r="J861" s="105"/>
      <c r="K861" s="121" t="s">
        <v>15006</v>
      </c>
      <c r="L861" t="s">
        <v>10801</v>
      </c>
      <c r="R861" s="16"/>
      <c r="S861" t="s">
        <v>15011</v>
      </c>
      <c r="T861" t="s">
        <v>61</v>
      </c>
      <c r="U861" t="s">
        <v>814</v>
      </c>
      <c r="V861" t="s">
        <v>15012</v>
      </c>
      <c r="W861">
        <v>11</v>
      </c>
      <c r="X861" s="30"/>
      <c r="Y861" s="30">
        <v>0</v>
      </c>
      <c r="Z861" s="30">
        <v>1</v>
      </c>
      <c r="AA861" s="30" t="s">
        <v>10569</v>
      </c>
      <c r="AB861" t="s">
        <v>621</v>
      </c>
      <c r="AC861" t="s">
        <v>10364</v>
      </c>
      <c r="AD861" t="b">
        <v>0</v>
      </c>
      <c r="AF861" t="str">
        <f t="shared" si="53"/>
        <v>60OTU /FIU /13OTU</v>
      </c>
      <c r="AG861">
        <f t="shared" si="54"/>
        <v>3</v>
      </c>
      <c r="AH861">
        <f t="shared" si="55"/>
        <v>3</v>
      </c>
    </row>
    <row r="862" spans="1:34" x14ac:dyDescent="0.25">
      <c r="A862" s="13" t="s">
        <v>4020</v>
      </c>
      <c r="B862" t="s">
        <v>56</v>
      </c>
      <c r="C862" s="16" t="s">
        <v>3228</v>
      </c>
      <c r="D862" s="16" t="s">
        <v>236</v>
      </c>
      <c r="E862" s="16" t="s">
        <v>324</v>
      </c>
      <c r="F862" s="17">
        <v>29</v>
      </c>
      <c r="G862" s="17" t="s">
        <v>326</v>
      </c>
      <c r="H862" s="17">
        <v>1945</v>
      </c>
      <c r="I862" s="71" t="str">
        <f t="shared" si="52"/>
        <v>November 29, 1945</v>
      </c>
      <c r="J862" s="105"/>
      <c r="K862" s="121" t="s">
        <v>15006</v>
      </c>
      <c r="L862" t="s">
        <v>10801</v>
      </c>
      <c r="R862" s="16"/>
      <c r="W862">
        <v>11</v>
      </c>
      <c r="X862" s="30"/>
      <c r="Y862" s="30">
        <v>0</v>
      </c>
      <c r="Z862" s="30">
        <v>1</v>
      </c>
      <c r="AA862" s="30" t="s">
        <v>10569</v>
      </c>
      <c r="AB862" t="s">
        <v>621</v>
      </c>
      <c r="AC862" t="s">
        <v>10364</v>
      </c>
      <c r="AD862" t="b">
        <v>0</v>
      </c>
      <c r="AF862" t="str">
        <f t="shared" si="53"/>
        <v>605 /60OTU /13OTU</v>
      </c>
      <c r="AG862">
        <f t="shared" si="54"/>
        <v>3</v>
      </c>
      <c r="AH862">
        <f t="shared" si="55"/>
        <v>3</v>
      </c>
    </row>
    <row r="863" spans="1:34" x14ac:dyDescent="0.25">
      <c r="A863" s="13" t="s">
        <v>990</v>
      </c>
      <c r="B863" t="s">
        <v>56</v>
      </c>
      <c r="C863" s="16" t="s">
        <v>991</v>
      </c>
      <c r="D863" s="16" t="s">
        <v>236</v>
      </c>
      <c r="E863" s="16" t="s">
        <v>798</v>
      </c>
      <c r="F863" s="17">
        <v>15</v>
      </c>
      <c r="G863" s="17" t="s">
        <v>365</v>
      </c>
      <c r="H863" s="17">
        <v>1944</v>
      </c>
      <c r="I863" s="71" t="str">
        <f t="shared" si="52"/>
        <v>February 15, 1944</v>
      </c>
      <c r="J863" s="105" t="s">
        <v>10627</v>
      </c>
      <c r="K863" s="121" t="s">
        <v>11560</v>
      </c>
      <c r="L863" s="121" t="s">
        <v>10548</v>
      </c>
      <c r="M863" s="26" t="s">
        <v>252</v>
      </c>
      <c r="P863" t="s">
        <v>10552</v>
      </c>
      <c r="Q863" s="16" t="s">
        <v>10968</v>
      </c>
      <c r="R863" s="16"/>
      <c r="S863" t="s">
        <v>32</v>
      </c>
      <c r="T863" t="s">
        <v>1</v>
      </c>
      <c r="U863">
        <v>169</v>
      </c>
      <c r="V863" s="30" t="s">
        <v>11561</v>
      </c>
      <c r="W863">
        <v>2</v>
      </c>
      <c r="X863" s="30" t="s">
        <v>11524</v>
      </c>
      <c r="Y863" s="30">
        <v>1</v>
      </c>
      <c r="Z863" s="30">
        <v>1</v>
      </c>
      <c r="AA863" s="30" t="s">
        <v>10558</v>
      </c>
      <c r="AB863">
        <v>169</v>
      </c>
      <c r="AC863" t="s">
        <v>10364</v>
      </c>
      <c r="AD863" t="b">
        <v>0</v>
      </c>
      <c r="AF863" t="str">
        <f t="shared" si="53"/>
        <v>51OTU /60OTU /141 /169</v>
      </c>
      <c r="AG863">
        <f t="shared" si="54"/>
        <v>4</v>
      </c>
      <c r="AH863">
        <f t="shared" si="55"/>
        <v>4</v>
      </c>
    </row>
    <row r="864" spans="1:34" x14ac:dyDescent="0.25">
      <c r="A864" s="13" t="s">
        <v>1112</v>
      </c>
      <c r="B864" t="s">
        <v>56</v>
      </c>
      <c r="C864" s="16" t="s">
        <v>1113</v>
      </c>
      <c r="D864" s="16" t="s">
        <v>236</v>
      </c>
      <c r="E864" s="16" t="s">
        <v>798</v>
      </c>
      <c r="F864" s="17">
        <v>25</v>
      </c>
      <c r="G864" s="17" t="s">
        <v>247</v>
      </c>
      <c r="H864" s="17">
        <v>1944</v>
      </c>
      <c r="I864" s="71" t="str">
        <f t="shared" si="52"/>
        <v>March 25, 1944</v>
      </c>
      <c r="J864" s="105" t="s">
        <v>10627</v>
      </c>
      <c r="K864" s="121" t="s">
        <v>11700</v>
      </c>
      <c r="L864" s="121" t="s">
        <v>10548</v>
      </c>
      <c r="M864" t="s">
        <v>10749</v>
      </c>
      <c r="N864" t="s">
        <v>10585</v>
      </c>
      <c r="P864" t="s">
        <v>10654</v>
      </c>
      <c r="Q864" s="16"/>
      <c r="R864" s="16"/>
      <c r="S864" t="s">
        <v>10976</v>
      </c>
      <c r="T864" t="s">
        <v>61</v>
      </c>
      <c r="U864">
        <v>141</v>
      </c>
      <c r="V864" t="s">
        <v>11701</v>
      </c>
      <c r="W864">
        <v>3</v>
      </c>
      <c r="X864" s="30" t="s">
        <v>11621</v>
      </c>
      <c r="Y864" s="30">
        <v>1</v>
      </c>
      <c r="Z864" s="30">
        <v>1</v>
      </c>
      <c r="AA864" s="30" t="s">
        <v>10558</v>
      </c>
      <c r="AB864">
        <v>141</v>
      </c>
      <c r="AC864" t="s">
        <v>10364</v>
      </c>
      <c r="AD864" t="b">
        <v>0</v>
      </c>
      <c r="AF864" t="str">
        <f t="shared" si="53"/>
        <v>51OTU /60OTU /141</v>
      </c>
      <c r="AG864">
        <f t="shared" si="54"/>
        <v>3</v>
      </c>
      <c r="AH864">
        <f t="shared" si="55"/>
        <v>3</v>
      </c>
    </row>
    <row r="865" spans="1:34" x14ac:dyDescent="0.25">
      <c r="A865" s="13" t="s">
        <v>1105</v>
      </c>
      <c r="B865" t="s">
        <v>56</v>
      </c>
      <c r="C865" s="16" t="s">
        <v>1106</v>
      </c>
      <c r="D865" s="16" t="s">
        <v>236</v>
      </c>
      <c r="E865" s="16" t="s">
        <v>798</v>
      </c>
      <c r="F865" s="17">
        <v>24</v>
      </c>
      <c r="G865" s="17" t="s">
        <v>247</v>
      </c>
      <c r="H865" s="17">
        <v>1944</v>
      </c>
      <c r="I865" s="71" t="str">
        <f t="shared" si="52"/>
        <v>March 24, 1944</v>
      </c>
      <c r="J865" s="105" t="s">
        <v>10627</v>
      </c>
      <c r="K865" s="121" t="s">
        <v>11694</v>
      </c>
      <c r="L865" s="121" t="s">
        <v>10590</v>
      </c>
      <c r="M865" t="s">
        <v>10591</v>
      </c>
      <c r="P865" t="s">
        <v>10592</v>
      </c>
      <c r="Q865" s="16"/>
      <c r="R865" s="16"/>
      <c r="W865">
        <v>3</v>
      </c>
      <c r="X865" s="30" t="s">
        <v>11621</v>
      </c>
      <c r="Y865" s="30">
        <v>1</v>
      </c>
      <c r="Z865" s="30">
        <v>1</v>
      </c>
      <c r="AA865" s="30" t="s">
        <v>10558</v>
      </c>
      <c r="AB865">
        <v>239</v>
      </c>
      <c r="AC865" t="s">
        <v>10364</v>
      </c>
      <c r="AD865" t="b">
        <v>0</v>
      </c>
      <c r="AF865" t="str">
        <f t="shared" si="53"/>
        <v>51OTU /60OTU /141 /239</v>
      </c>
      <c r="AG865">
        <f t="shared" si="54"/>
        <v>4</v>
      </c>
      <c r="AH865">
        <f t="shared" si="55"/>
        <v>4</v>
      </c>
    </row>
    <row r="866" spans="1:34" x14ac:dyDescent="0.25">
      <c r="A866" s="13" t="s">
        <v>80</v>
      </c>
      <c r="B866" t="s">
        <v>56</v>
      </c>
      <c r="C866" s="16" t="s">
        <v>2784</v>
      </c>
      <c r="D866" s="16" t="s">
        <v>236</v>
      </c>
      <c r="E866" s="16" t="s">
        <v>324</v>
      </c>
      <c r="F866" s="17">
        <v>11</v>
      </c>
      <c r="G866" s="17" t="s">
        <v>247</v>
      </c>
      <c r="H866" s="17">
        <v>1945</v>
      </c>
      <c r="I866" s="71" t="str">
        <f t="shared" si="52"/>
        <v>March 11, 1945</v>
      </c>
      <c r="J866" s="105" t="s">
        <v>230</v>
      </c>
      <c r="K866" s="121" t="s">
        <v>13857</v>
      </c>
      <c r="L866" t="s">
        <v>10565</v>
      </c>
      <c r="M866" t="s">
        <v>10566</v>
      </c>
      <c r="N866" t="s">
        <v>10698</v>
      </c>
      <c r="R866" s="16"/>
      <c r="S866" t="s">
        <v>10976</v>
      </c>
      <c r="T866" t="s">
        <v>81</v>
      </c>
      <c r="U866">
        <v>141</v>
      </c>
      <c r="V866" s="26" t="s">
        <v>13858</v>
      </c>
      <c r="W866">
        <v>3</v>
      </c>
      <c r="X866" s="30" t="s">
        <v>13748</v>
      </c>
      <c r="Y866" s="30">
        <v>1</v>
      </c>
      <c r="Z866" s="30">
        <v>1</v>
      </c>
      <c r="AA866" s="30" t="s">
        <v>10569</v>
      </c>
      <c r="AB866" t="s">
        <v>3131</v>
      </c>
      <c r="AC866" t="s">
        <v>10364</v>
      </c>
      <c r="AD866" t="b">
        <v>0</v>
      </c>
      <c r="AF866" t="str">
        <f t="shared" si="53"/>
        <v>51OTU /60OTU /141 /239 /1692 Flt /51OTU</v>
      </c>
      <c r="AG866">
        <f t="shared" si="54"/>
        <v>6</v>
      </c>
      <c r="AH866">
        <f t="shared" si="55"/>
        <v>6</v>
      </c>
    </row>
    <row r="867" spans="1:34" x14ac:dyDescent="0.25">
      <c r="A867" s="13" t="s">
        <v>1072</v>
      </c>
      <c r="B867" t="s">
        <v>56</v>
      </c>
      <c r="C867" s="16" t="s">
        <v>1073</v>
      </c>
      <c r="D867" s="16" t="s">
        <v>236</v>
      </c>
      <c r="E867" s="16" t="s">
        <v>798</v>
      </c>
      <c r="F867" s="17">
        <v>15</v>
      </c>
      <c r="G867" s="17" t="s">
        <v>247</v>
      </c>
      <c r="H867" s="17">
        <v>1944</v>
      </c>
      <c r="I867" s="71" t="str">
        <f t="shared" si="52"/>
        <v>March 15, 1944</v>
      </c>
      <c r="J867" s="105" t="s">
        <v>10627</v>
      </c>
      <c r="K867" s="121" t="s">
        <v>11653</v>
      </c>
      <c r="L867" s="121" t="s">
        <v>10548</v>
      </c>
      <c r="M867" t="s">
        <v>10561</v>
      </c>
      <c r="P867" t="s">
        <v>10562</v>
      </c>
      <c r="Q867" s="16"/>
      <c r="R867" s="16"/>
      <c r="S867" t="s">
        <v>11654</v>
      </c>
      <c r="T867" t="s">
        <v>11655</v>
      </c>
      <c r="U867">
        <v>169</v>
      </c>
      <c r="V867" s="30" t="s">
        <v>11656</v>
      </c>
      <c r="W867">
        <v>3</v>
      </c>
      <c r="X867" s="30" t="s">
        <v>11621</v>
      </c>
      <c r="Y867" s="30">
        <v>1</v>
      </c>
      <c r="Z867" s="30">
        <v>1</v>
      </c>
      <c r="AA867" s="30" t="s">
        <v>10558</v>
      </c>
      <c r="AB867">
        <v>169</v>
      </c>
      <c r="AC867" t="s">
        <v>10364</v>
      </c>
      <c r="AD867" t="b">
        <v>0</v>
      </c>
      <c r="AF867" t="str">
        <f t="shared" si="53"/>
        <v>60OTU /141 /169</v>
      </c>
      <c r="AG867">
        <f t="shared" si="54"/>
        <v>3</v>
      </c>
      <c r="AH867">
        <f t="shared" si="55"/>
        <v>3</v>
      </c>
    </row>
    <row r="868" spans="1:34" x14ac:dyDescent="0.25">
      <c r="A868" s="13" t="s">
        <v>3392</v>
      </c>
      <c r="B868" t="s">
        <v>56</v>
      </c>
      <c r="C868" s="16" t="s">
        <v>3393</v>
      </c>
      <c r="D868" s="16" t="s">
        <v>236</v>
      </c>
      <c r="E868" s="16" t="s">
        <v>324</v>
      </c>
      <c r="F868" s="17">
        <v>18</v>
      </c>
      <c r="G868" s="17" t="s">
        <v>260</v>
      </c>
      <c r="H868" s="17">
        <v>1945</v>
      </c>
      <c r="I868" s="71" t="str">
        <f t="shared" si="52"/>
        <v>June 18, 1945</v>
      </c>
      <c r="J868" s="105" t="s">
        <v>230</v>
      </c>
      <c r="K868" s="121" t="s">
        <v>14503</v>
      </c>
      <c r="L868" t="s">
        <v>10801</v>
      </c>
      <c r="R868" s="16"/>
      <c r="S868" t="s">
        <v>10976</v>
      </c>
      <c r="T868" t="s">
        <v>10784</v>
      </c>
      <c r="U868">
        <v>141</v>
      </c>
      <c r="V868" s="26" t="s">
        <v>14504</v>
      </c>
      <c r="W868">
        <v>6</v>
      </c>
      <c r="X868" s="30" t="s">
        <v>14424</v>
      </c>
      <c r="Y868" s="30">
        <v>0</v>
      </c>
      <c r="Z868" s="30">
        <v>1</v>
      </c>
      <c r="AA868" s="30" t="s">
        <v>10569</v>
      </c>
      <c r="AB868" t="s">
        <v>2470</v>
      </c>
      <c r="AC868" t="s">
        <v>10364</v>
      </c>
      <c r="AD868" t="b">
        <v>0</v>
      </c>
      <c r="AF868" t="str">
        <f t="shared" si="53"/>
        <v>60OTU /141 /1692 Flt /54OTU</v>
      </c>
      <c r="AG868">
        <f t="shared" si="54"/>
        <v>4</v>
      </c>
      <c r="AH868">
        <f t="shared" si="55"/>
        <v>4</v>
      </c>
    </row>
    <row r="869" spans="1:34" x14ac:dyDescent="0.25">
      <c r="A869" s="13" t="s">
        <v>692</v>
      </c>
      <c r="B869" t="s">
        <v>56</v>
      </c>
      <c r="C869" s="16">
        <v>25</v>
      </c>
      <c r="D869" s="16" t="s">
        <v>236</v>
      </c>
      <c r="E869" s="16" t="s">
        <v>252</v>
      </c>
      <c r="F869" s="17">
        <v>2</v>
      </c>
      <c r="G869" s="17" t="s">
        <v>309</v>
      </c>
      <c r="H869" s="17">
        <v>1943</v>
      </c>
      <c r="I869" s="71" t="str">
        <f t="shared" si="52"/>
        <v>October 2, 1943</v>
      </c>
      <c r="J869" s="105" t="s">
        <v>230</v>
      </c>
      <c r="K869" s="121" t="s">
        <v>11225</v>
      </c>
      <c r="L869" t="s">
        <v>10565</v>
      </c>
      <c r="N869" t="s">
        <v>10671</v>
      </c>
      <c r="Q869" s="16"/>
      <c r="R869" s="16"/>
      <c r="W869" s="30">
        <v>10</v>
      </c>
      <c r="X869" s="30" t="s">
        <v>11219</v>
      </c>
      <c r="Y869" s="30">
        <v>1</v>
      </c>
      <c r="Z869" s="30">
        <v>1</v>
      </c>
      <c r="AA869" s="30" t="s">
        <v>10558</v>
      </c>
      <c r="AB869">
        <v>25</v>
      </c>
      <c r="AC869" t="s">
        <v>10364</v>
      </c>
      <c r="AD869" t="b">
        <v>0</v>
      </c>
      <c r="AF869" t="str">
        <f t="shared" si="53"/>
        <v>25</v>
      </c>
      <c r="AG869">
        <f t="shared" si="54"/>
        <v>1</v>
      </c>
      <c r="AH869">
        <f t="shared" si="55"/>
        <v>1</v>
      </c>
    </row>
    <row r="870" spans="1:34" x14ac:dyDescent="0.25">
      <c r="A870" s="21" t="s">
        <v>1317</v>
      </c>
      <c r="B870" t="s">
        <v>56</v>
      </c>
      <c r="C870" s="22" t="s">
        <v>1318</v>
      </c>
      <c r="D870" s="22" t="s">
        <v>236</v>
      </c>
      <c r="E870" s="22" t="s">
        <v>798</v>
      </c>
      <c r="F870" s="23">
        <v>27</v>
      </c>
      <c r="G870" s="23" t="s">
        <v>253</v>
      </c>
      <c r="H870" s="23">
        <v>1944</v>
      </c>
      <c r="I870" s="71" t="str">
        <f t="shared" si="52"/>
        <v>May 27, 1944</v>
      </c>
      <c r="J870" s="105" t="s">
        <v>10627</v>
      </c>
      <c r="K870" s="121" t="s">
        <v>11970</v>
      </c>
      <c r="L870" s="130" t="s">
        <v>10548</v>
      </c>
      <c r="M870" s="30" t="s">
        <v>11201</v>
      </c>
      <c r="N870" s="30"/>
      <c r="O870" s="30"/>
      <c r="P870" t="s">
        <v>10654</v>
      </c>
      <c r="Q870" s="22"/>
      <c r="R870" s="16"/>
      <c r="W870">
        <v>5</v>
      </c>
      <c r="X870" s="30" t="s">
        <v>11848</v>
      </c>
      <c r="Y870" s="30">
        <v>1</v>
      </c>
      <c r="Z870" s="30">
        <v>1</v>
      </c>
      <c r="AA870" s="30" t="s">
        <v>10558</v>
      </c>
      <c r="AB870">
        <v>239</v>
      </c>
      <c r="AC870" t="s">
        <v>10364</v>
      </c>
      <c r="AD870" t="b">
        <v>0</v>
      </c>
      <c r="AF870" t="str">
        <f t="shared" si="53"/>
        <v>264 /307 /239</v>
      </c>
      <c r="AG870">
        <f t="shared" si="54"/>
        <v>3</v>
      </c>
      <c r="AH870">
        <f t="shared" si="55"/>
        <v>3</v>
      </c>
    </row>
    <row r="871" spans="1:34" x14ac:dyDescent="0.25">
      <c r="A871" s="13" t="s">
        <v>978</v>
      </c>
      <c r="B871" t="s">
        <v>56</v>
      </c>
      <c r="C871" s="16" t="s">
        <v>979</v>
      </c>
      <c r="D871" s="16" t="s">
        <v>236</v>
      </c>
      <c r="E871" s="16" t="s">
        <v>277</v>
      </c>
      <c r="F871" s="17">
        <v>10</v>
      </c>
      <c r="G871" s="17" t="s">
        <v>365</v>
      </c>
      <c r="H871" s="17">
        <v>1944</v>
      </c>
      <c r="I871" s="71" t="str">
        <f t="shared" si="52"/>
        <v>February 10, 1944</v>
      </c>
      <c r="J871" s="105" t="s">
        <v>10627</v>
      </c>
      <c r="K871" s="121" t="s">
        <v>11550</v>
      </c>
      <c r="L871" t="s">
        <v>10565</v>
      </c>
      <c r="M871" t="s">
        <v>10636</v>
      </c>
      <c r="N871" t="s">
        <v>10668</v>
      </c>
      <c r="Q871" s="16"/>
      <c r="R871" s="16"/>
      <c r="S871" t="s">
        <v>10993</v>
      </c>
      <c r="T871" t="s">
        <v>3</v>
      </c>
      <c r="U871">
        <v>418</v>
      </c>
      <c r="V871" s="30" t="s">
        <v>11551</v>
      </c>
      <c r="W871">
        <v>2</v>
      </c>
      <c r="X871" s="30" t="s">
        <v>11524</v>
      </c>
      <c r="Y871" s="30">
        <v>1</v>
      </c>
      <c r="Z871" s="30">
        <v>1</v>
      </c>
      <c r="AA871" s="30" t="s">
        <v>10558</v>
      </c>
      <c r="AB871">
        <v>418</v>
      </c>
      <c r="AC871" t="s">
        <v>10364</v>
      </c>
      <c r="AD871" t="b">
        <v>1</v>
      </c>
      <c r="AE871" t="s">
        <v>401</v>
      </c>
      <c r="AF871" t="str">
        <f t="shared" si="53"/>
        <v>DH /418</v>
      </c>
      <c r="AG871">
        <f t="shared" si="54"/>
        <v>2</v>
      </c>
      <c r="AH871">
        <f t="shared" si="55"/>
        <v>2</v>
      </c>
    </row>
    <row r="872" spans="1:34" x14ac:dyDescent="0.25">
      <c r="A872" s="13" t="s">
        <v>643</v>
      </c>
      <c r="B872" t="s">
        <v>279</v>
      </c>
      <c r="C872" s="16" t="s">
        <v>502</v>
      </c>
      <c r="D872" s="16" t="s">
        <v>242</v>
      </c>
      <c r="E872" s="16" t="s">
        <v>277</v>
      </c>
      <c r="F872" s="17">
        <v>5</v>
      </c>
      <c r="G872" s="17" t="s">
        <v>294</v>
      </c>
      <c r="H872" s="17">
        <v>1943</v>
      </c>
      <c r="I872" s="71" t="str">
        <f t="shared" si="52"/>
        <v>September 5, 1943</v>
      </c>
      <c r="J872" s="105" t="s">
        <v>230</v>
      </c>
      <c r="K872" s="123" t="s">
        <v>11165</v>
      </c>
      <c r="L872" t="s">
        <v>10565</v>
      </c>
      <c r="N872" t="s">
        <v>10567</v>
      </c>
      <c r="Q872" s="16"/>
      <c r="R872" s="16"/>
      <c r="W872">
        <v>9</v>
      </c>
      <c r="X872" s="30" t="s">
        <v>11163</v>
      </c>
      <c r="Y872" s="30">
        <v>1</v>
      </c>
      <c r="Z872" s="30">
        <v>1</v>
      </c>
      <c r="AA872" s="30" t="s">
        <v>10558</v>
      </c>
      <c r="AB872">
        <v>23</v>
      </c>
      <c r="AC872" t="s">
        <v>10364</v>
      </c>
      <c r="AD872" t="b">
        <v>0</v>
      </c>
      <c r="AF872" t="str">
        <f t="shared" si="53"/>
        <v>301FTU /23</v>
      </c>
      <c r="AG872">
        <f t="shared" si="54"/>
        <v>2</v>
      </c>
      <c r="AH872">
        <f t="shared" si="55"/>
        <v>2</v>
      </c>
    </row>
    <row r="873" spans="1:34" x14ac:dyDescent="0.25">
      <c r="A873" s="13" t="s">
        <v>664</v>
      </c>
      <c r="B873" t="s">
        <v>279</v>
      </c>
      <c r="C873" s="16" t="s">
        <v>502</v>
      </c>
      <c r="D873" s="16" t="s">
        <v>242</v>
      </c>
      <c r="E873" s="16" t="s">
        <v>277</v>
      </c>
      <c r="F873" s="17">
        <v>18</v>
      </c>
      <c r="G873" s="17" t="s">
        <v>294</v>
      </c>
      <c r="H873" s="17">
        <v>1943</v>
      </c>
      <c r="I873" s="71" t="str">
        <f t="shared" si="52"/>
        <v>September 18, 1943</v>
      </c>
      <c r="J873" s="105" t="s">
        <v>230</v>
      </c>
      <c r="K873" s="121" t="s">
        <v>11193</v>
      </c>
      <c r="L873" t="s">
        <v>10548</v>
      </c>
      <c r="M873" t="s">
        <v>10644</v>
      </c>
      <c r="P873" t="s">
        <v>10654</v>
      </c>
      <c r="Q873" s="16"/>
      <c r="R873" s="16"/>
      <c r="W873">
        <v>9</v>
      </c>
      <c r="X873" s="30" t="s">
        <v>11163</v>
      </c>
      <c r="Y873" s="30">
        <v>1</v>
      </c>
      <c r="Z873" s="30">
        <v>1</v>
      </c>
      <c r="AA873" s="30" t="s">
        <v>10558</v>
      </c>
      <c r="AB873">
        <v>23</v>
      </c>
      <c r="AC873" t="s">
        <v>10364</v>
      </c>
      <c r="AD873" t="b">
        <v>0</v>
      </c>
      <c r="AF873" t="str">
        <f t="shared" si="53"/>
        <v>301FTU /23</v>
      </c>
      <c r="AG873">
        <f t="shared" si="54"/>
        <v>2</v>
      </c>
      <c r="AH873">
        <f t="shared" si="55"/>
        <v>2</v>
      </c>
    </row>
    <row r="874" spans="1:34" x14ac:dyDescent="0.25">
      <c r="A874" s="13" t="s">
        <v>5704</v>
      </c>
      <c r="B874" t="s">
        <v>279</v>
      </c>
      <c r="C874" s="16" t="s">
        <v>3773</v>
      </c>
      <c r="D874" s="16"/>
      <c r="E874" s="16"/>
      <c r="F874" s="17">
        <v>3</v>
      </c>
      <c r="G874" s="17" t="s">
        <v>294</v>
      </c>
      <c r="H874" s="17">
        <v>1947</v>
      </c>
      <c r="I874" s="71" t="str">
        <f t="shared" si="52"/>
        <v>September 3, 1947</v>
      </c>
      <c r="J874" s="105"/>
      <c r="K874" s="121" t="s">
        <v>16032</v>
      </c>
      <c r="L874" t="s">
        <v>10867</v>
      </c>
      <c r="R874" s="16"/>
      <c r="W874">
        <v>9</v>
      </c>
      <c r="X874" s="30"/>
      <c r="Y874" s="30">
        <v>0</v>
      </c>
      <c r="Z874" s="30">
        <v>1</v>
      </c>
      <c r="AA874" s="30" t="e">
        <v>#N/A</v>
      </c>
      <c r="AB874" t="s">
        <v>14807</v>
      </c>
      <c r="AC874" t="s">
        <v>10364</v>
      </c>
      <c r="AD874" t="b">
        <v>0</v>
      </c>
      <c r="AF874" t="str">
        <f t="shared" si="53"/>
        <v>BOAC /RAF</v>
      </c>
      <c r="AG874">
        <f t="shared" si="54"/>
        <v>2</v>
      </c>
      <c r="AH874">
        <f t="shared" si="55"/>
        <v>2</v>
      </c>
    </row>
    <row r="875" spans="1:34" x14ac:dyDescent="0.25">
      <c r="A875" s="13" t="s">
        <v>1434</v>
      </c>
      <c r="B875" t="s">
        <v>279</v>
      </c>
      <c r="C875" s="16">
        <v>418</v>
      </c>
      <c r="D875" s="16" t="s">
        <v>236</v>
      </c>
      <c r="E875" s="16" t="s">
        <v>277</v>
      </c>
      <c r="F875" s="17">
        <v>25</v>
      </c>
      <c r="G875" s="17" t="s">
        <v>260</v>
      </c>
      <c r="H875" s="17">
        <v>1944</v>
      </c>
      <c r="I875" s="71" t="str">
        <f t="shared" si="52"/>
        <v>June 25, 1944</v>
      </c>
      <c r="J875" s="105" t="s">
        <v>230</v>
      </c>
      <c r="K875" s="121" t="s">
        <v>12124</v>
      </c>
      <c r="L875" s="121" t="s">
        <v>10548</v>
      </c>
      <c r="M875" t="s">
        <v>10749</v>
      </c>
      <c r="N875" t="s">
        <v>10585</v>
      </c>
      <c r="P875" t="s">
        <v>10654</v>
      </c>
      <c r="Q875" s="16"/>
      <c r="R875" s="16"/>
      <c r="S875" t="s">
        <v>11202</v>
      </c>
      <c r="T875" t="s">
        <v>10516</v>
      </c>
      <c r="U875">
        <v>418</v>
      </c>
      <c r="V875" s="30" t="s">
        <v>12125</v>
      </c>
      <c r="W875">
        <v>6</v>
      </c>
      <c r="X875" s="30" t="s">
        <v>11992</v>
      </c>
      <c r="Y875" s="30">
        <v>1</v>
      </c>
      <c r="Z875" s="30">
        <v>1</v>
      </c>
      <c r="AA875" s="30" t="s">
        <v>10558</v>
      </c>
      <c r="AB875">
        <v>418</v>
      </c>
      <c r="AC875" t="s">
        <v>10364</v>
      </c>
      <c r="AD875" t="b">
        <v>1</v>
      </c>
      <c r="AE875" t="s">
        <v>401</v>
      </c>
      <c r="AF875" t="str">
        <f t="shared" si="53"/>
        <v>418</v>
      </c>
      <c r="AG875">
        <f t="shared" si="54"/>
        <v>1</v>
      </c>
      <c r="AH875">
        <f t="shared" si="55"/>
        <v>1</v>
      </c>
    </row>
    <row r="876" spans="1:34" x14ac:dyDescent="0.25">
      <c r="A876" s="13" t="s">
        <v>605</v>
      </c>
      <c r="B876" t="s">
        <v>279</v>
      </c>
      <c r="C876" s="16" t="s">
        <v>606</v>
      </c>
      <c r="D876" s="16" t="s">
        <v>236</v>
      </c>
      <c r="E876" s="16" t="s">
        <v>607</v>
      </c>
      <c r="F876" s="17">
        <v>17</v>
      </c>
      <c r="G876" s="17" t="s">
        <v>282</v>
      </c>
      <c r="H876" s="17">
        <v>1943</v>
      </c>
      <c r="I876" s="71" t="str">
        <f t="shared" si="52"/>
        <v>August 17, 1943</v>
      </c>
      <c r="J876" s="105" t="s">
        <v>230</v>
      </c>
      <c r="K876" s="121" t="s">
        <v>11112</v>
      </c>
      <c r="L876" t="s">
        <v>10565</v>
      </c>
      <c r="M876" t="s">
        <v>10566</v>
      </c>
      <c r="N876" t="s">
        <v>10856</v>
      </c>
      <c r="Q876" s="16"/>
      <c r="R876" s="16"/>
      <c r="S876" t="s">
        <v>22</v>
      </c>
      <c r="T876" t="s">
        <v>11113</v>
      </c>
      <c r="U876" t="s">
        <v>606</v>
      </c>
      <c r="V876" t="s">
        <v>11114</v>
      </c>
      <c r="W876">
        <v>8</v>
      </c>
      <c r="X876" s="30" t="s">
        <v>11085</v>
      </c>
      <c r="Y876" s="30">
        <v>1</v>
      </c>
      <c r="Z876" s="30">
        <v>1</v>
      </c>
      <c r="AA876" s="30" t="s">
        <v>10569</v>
      </c>
      <c r="AB876" t="s">
        <v>606</v>
      </c>
      <c r="AC876" t="s">
        <v>10364</v>
      </c>
      <c r="AD876" t="b">
        <v>0</v>
      </c>
      <c r="AF876" t="str">
        <f t="shared" si="53"/>
        <v>BOAC</v>
      </c>
      <c r="AG876">
        <f t="shared" si="54"/>
        <v>1</v>
      </c>
      <c r="AH876">
        <f t="shared" si="55"/>
        <v>1</v>
      </c>
    </row>
    <row r="877" spans="1:34" x14ac:dyDescent="0.25">
      <c r="A877" s="13" t="s">
        <v>731</v>
      </c>
      <c r="B877" t="s">
        <v>279</v>
      </c>
      <c r="C877" s="16" t="s">
        <v>606</v>
      </c>
      <c r="D877" s="16" t="s">
        <v>236</v>
      </c>
      <c r="E877" s="16" t="s">
        <v>607</v>
      </c>
      <c r="F877" s="17">
        <v>25</v>
      </c>
      <c r="G877" s="17" t="s">
        <v>309</v>
      </c>
      <c r="H877" s="17">
        <v>1943</v>
      </c>
      <c r="I877" s="71" t="str">
        <f t="shared" si="52"/>
        <v>October 25, 1943</v>
      </c>
      <c r="J877" s="105" t="s">
        <v>230</v>
      </c>
      <c r="K877" s="121" t="s">
        <v>11274</v>
      </c>
      <c r="L877" t="s">
        <v>10565</v>
      </c>
      <c r="M877" t="s">
        <v>10566</v>
      </c>
      <c r="N877" t="s">
        <v>10567</v>
      </c>
      <c r="Q877" s="16"/>
      <c r="R877" s="16"/>
      <c r="W877" s="30">
        <v>10</v>
      </c>
      <c r="X877" s="30" t="s">
        <v>11219</v>
      </c>
      <c r="Y877" s="30">
        <v>1</v>
      </c>
      <c r="Z877" s="30">
        <v>1</v>
      </c>
      <c r="AA877" s="30" t="s">
        <v>10569</v>
      </c>
      <c r="AB877" t="s">
        <v>606</v>
      </c>
      <c r="AC877" t="s">
        <v>10364</v>
      </c>
      <c r="AD877" t="b">
        <v>0</v>
      </c>
      <c r="AF877" t="str">
        <f t="shared" si="53"/>
        <v>BOAC</v>
      </c>
      <c r="AG877">
        <f t="shared" si="54"/>
        <v>1</v>
      </c>
      <c r="AH877">
        <f t="shared" si="55"/>
        <v>1</v>
      </c>
    </row>
    <row r="878" spans="1:34" x14ac:dyDescent="0.25">
      <c r="A878" s="13" t="s">
        <v>945</v>
      </c>
      <c r="B878" t="s">
        <v>279</v>
      </c>
      <c r="C878" s="16">
        <v>418</v>
      </c>
      <c r="D878" s="16" t="s">
        <v>236</v>
      </c>
      <c r="E878" s="16" t="s">
        <v>277</v>
      </c>
      <c r="F878" s="17">
        <v>28</v>
      </c>
      <c r="G878" s="17" t="s">
        <v>243</v>
      </c>
      <c r="H878" s="17">
        <v>1944</v>
      </c>
      <c r="I878" s="71" t="str">
        <f t="shared" si="52"/>
        <v>January 28, 1944</v>
      </c>
      <c r="J878" s="105" t="s">
        <v>10627</v>
      </c>
      <c r="K878" s="121" t="s">
        <v>11510</v>
      </c>
      <c r="L878" t="s">
        <v>10548</v>
      </c>
      <c r="M878" t="s">
        <v>10561</v>
      </c>
      <c r="P878" t="s">
        <v>10562</v>
      </c>
      <c r="Q878" s="16"/>
      <c r="R878" s="16"/>
      <c r="S878" t="s">
        <v>10993</v>
      </c>
      <c r="T878" t="s">
        <v>4</v>
      </c>
      <c r="U878">
        <v>418</v>
      </c>
      <c r="V878" s="30" t="s">
        <v>11511</v>
      </c>
      <c r="W878">
        <v>1</v>
      </c>
      <c r="X878" s="30" t="s">
        <v>11426</v>
      </c>
      <c r="Y878" s="30">
        <v>1</v>
      </c>
      <c r="Z878" s="30">
        <v>1</v>
      </c>
      <c r="AA878" s="30" t="s">
        <v>10558</v>
      </c>
      <c r="AB878">
        <v>418</v>
      </c>
      <c r="AC878" t="s">
        <v>10364</v>
      </c>
      <c r="AD878" t="b">
        <v>1</v>
      </c>
      <c r="AE878" t="s">
        <v>401</v>
      </c>
      <c r="AF878" t="str">
        <f t="shared" si="53"/>
        <v>418</v>
      </c>
      <c r="AG878">
        <f t="shared" si="54"/>
        <v>1</v>
      </c>
      <c r="AH878">
        <f t="shared" si="55"/>
        <v>1</v>
      </c>
    </row>
    <row r="879" spans="1:34" x14ac:dyDescent="0.25">
      <c r="A879" s="13" t="s">
        <v>3772</v>
      </c>
      <c r="B879" t="s">
        <v>279</v>
      </c>
      <c r="C879" s="16" t="s">
        <v>3773</v>
      </c>
      <c r="D879" s="16" t="s">
        <v>236</v>
      </c>
      <c r="E879" s="16" t="s">
        <v>246</v>
      </c>
      <c r="F879" s="17">
        <v>10</v>
      </c>
      <c r="G879" s="17" t="s">
        <v>238</v>
      </c>
      <c r="H879" s="17">
        <v>1945</v>
      </c>
      <c r="I879" s="71" t="str">
        <f t="shared" si="52"/>
        <v>December 10, 1945</v>
      </c>
      <c r="J879" s="105"/>
      <c r="K879" s="121" t="s">
        <v>14806</v>
      </c>
      <c r="L879" t="s">
        <v>10801</v>
      </c>
      <c r="R879" s="16"/>
      <c r="W879">
        <v>12</v>
      </c>
      <c r="X879" s="30"/>
      <c r="Y879" s="30">
        <v>0</v>
      </c>
      <c r="Z879" s="30">
        <v>1</v>
      </c>
      <c r="AA879" s="30" t="e">
        <v>#N/A</v>
      </c>
      <c r="AB879" t="s">
        <v>14807</v>
      </c>
      <c r="AC879" t="s">
        <v>10364</v>
      </c>
      <c r="AD879" t="b">
        <v>0</v>
      </c>
      <c r="AF879" t="str">
        <f t="shared" si="53"/>
        <v>BOAC /RAF</v>
      </c>
      <c r="AG879">
        <f t="shared" si="54"/>
        <v>2</v>
      </c>
      <c r="AH879">
        <f t="shared" si="55"/>
        <v>2</v>
      </c>
    </row>
    <row r="880" spans="1:34" x14ac:dyDescent="0.25">
      <c r="A880" s="13" t="s">
        <v>542</v>
      </c>
      <c r="B880" t="s">
        <v>279</v>
      </c>
      <c r="C880" s="16" t="s">
        <v>502</v>
      </c>
      <c r="D880" s="16" t="s">
        <v>242</v>
      </c>
      <c r="E880" s="16" t="s">
        <v>277</v>
      </c>
      <c r="F880" s="17">
        <v>14</v>
      </c>
      <c r="G880" s="17" t="s">
        <v>264</v>
      </c>
      <c r="H880" s="17">
        <v>1943</v>
      </c>
      <c r="I880" s="71" t="str">
        <f t="shared" si="52"/>
        <v>July 14, 1943</v>
      </c>
      <c r="J880" s="105" t="s">
        <v>230</v>
      </c>
      <c r="K880" s="129" t="s">
        <v>11042</v>
      </c>
      <c r="L880" t="s">
        <v>10565</v>
      </c>
      <c r="N880" t="s">
        <v>10580</v>
      </c>
      <c r="Q880" s="16"/>
      <c r="R880" s="16"/>
      <c r="S880" t="s">
        <v>10677</v>
      </c>
      <c r="T880" t="s">
        <v>85</v>
      </c>
      <c r="U880">
        <v>23</v>
      </c>
      <c r="V880" t="s">
        <v>11043</v>
      </c>
      <c r="W880">
        <v>7</v>
      </c>
      <c r="X880" s="30" t="s">
        <v>11021</v>
      </c>
      <c r="Y880" s="30">
        <v>1</v>
      </c>
      <c r="Z880" s="30">
        <v>1</v>
      </c>
      <c r="AA880" s="30" t="s">
        <v>10558</v>
      </c>
      <c r="AB880">
        <v>23</v>
      </c>
      <c r="AC880" t="s">
        <v>10364</v>
      </c>
      <c r="AD880" t="b">
        <v>0</v>
      </c>
      <c r="AF880" t="str">
        <f t="shared" si="53"/>
        <v>301FTU /23</v>
      </c>
      <c r="AG880">
        <f t="shared" si="54"/>
        <v>2</v>
      </c>
      <c r="AH880">
        <f t="shared" si="55"/>
        <v>2</v>
      </c>
    </row>
    <row r="881" spans="1:34" x14ac:dyDescent="0.25">
      <c r="A881" s="13" t="s">
        <v>1481</v>
      </c>
      <c r="B881" t="s">
        <v>279</v>
      </c>
      <c r="C881" s="16" t="s">
        <v>502</v>
      </c>
      <c r="D881" s="16" t="s">
        <v>242</v>
      </c>
      <c r="E881" s="16" t="s">
        <v>277</v>
      </c>
      <c r="F881" s="17">
        <v>7</v>
      </c>
      <c r="G881" s="17" t="s">
        <v>264</v>
      </c>
      <c r="H881" s="17">
        <v>1944</v>
      </c>
      <c r="I881" s="71" t="str">
        <f t="shared" si="52"/>
        <v>July 7, 1944</v>
      </c>
      <c r="J881" s="105" t="s">
        <v>230</v>
      </c>
      <c r="K881" s="121" t="s">
        <v>12206</v>
      </c>
      <c r="L881" s="121" t="s">
        <v>10565</v>
      </c>
      <c r="N881" t="s">
        <v>12062</v>
      </c>
      <c r="Q881" s="16"/>
      <c r="R881" s="16"/>
      <c r="W881">
        <v>7</v>
      </c>
      <c r="X881" s="30" t="s">
        <v>12166</v>
      </c>
      <c r="Y881" s="30">
        <v>1</v>
      </c>
      <c r="Z881" s="30">
        <v>1</v>
      </c>
      <c r="AA881" s="30" t="s">
        <v>10558</v>
      </c>
      <c r="AB881">
        <v>23</v>
      </c>
      <c r="AC881" t="s">
        <v>10364</v>
      </c>
      <c r="AD881" t="b">
        <v>0</v>
      </c>
      <c r="AF881" t="str">
        <f t="shared" si="53"/>
        <v>301FTU /23</v>
      </c>
      <c r="AG881">
        <f t="shared" si="54"/>
        <v>2</v>
      </c>
      <c r="AH881">
        <f t="shared" si="55"/>
        <v>2</v>
      </c>
    </row>
    <row r="882" spans="1:34" x14ac:dyDescent="0.25">
      <c r="A882" s="13" t="s">
        <v>555</v>
      </c>
      <c r="B882" t="s">
        <v>279</v>
      </c>
      <c r="C882" s="16" t="s">
        <v>502</v>
      </c>
      <c r="D882" s="16" t="s">
        <v>242</v>
      </c>
      <c r="E882" s="16" t="s">
        <v>277</v>
      </c>
      <c r="F882" s="17">
        <v>22</v>
      </c>
      <c r="G882" s="17" t="s">
        <v>264</v>
      </c>
      <c r="H882" s="17">
        <v>1943</v>
      </c>
      <c r="I882" s="71" t="str">
        <f t="shared" si="52"/>
        <v>July 22, 1943</v>
      </c>
      <c r="J882" s="105" t="s">
        <v>10627</v>
      </c>
      <c r="K882" s="129" t="s">
        <v>11056</v>
      </c>
      <c r="L882" t="s">
        <v>10590</v>
      </c>
      <c r="M882" t="s">
        <v>10591</v>
      </c>
      <c r="P882" t="s">
        <v>10592</v>
      </c>
      <c r="Q882" s="16"/>
      <c r="R882" s="16"/>
      <c r="S882" t="s">
        <v>10976</v>
      </c>
      <c r="T882" t="s">
        <v>10717</v>
      </c>
      <c r="U882">
        <v>141</v>
      </c>
      <c r="V882" s="30" t="s">
        <v>11057</v>
      </c>
      <c r="W882">
        <v>7</v>
      </c>
      <c r="X882" s="30" t="s">
        <v>11021</v>
      </c>
      <c r="Y882" s="30">
        <v>1</v>
      </c>
      <c r="Z882" s="30">
        <v>1</v>
      </c>
      <c r="AA882" s="30" t="s">
        <v>10558</v>
      </c>
      <c r="AB882">
        <v>23</v>
      </c>
      <c r="AC882" t="s">
        <v>10364</v>
      </c>
      <c r="AD882" t="b">
        <v>0</v>
      </c>
      <c r="AF882" t="str">
        <f t="shared" si="53"/>
        <v>301FTU /23</v>
      </c>
      <c r="AG882">
        <f t="shared" si="54"/>
        <v>2</v>
      </c>
      <c r="AH882">
        <f t="shared" si="55"/>
        <v>2</v>
      </c>
    </row>
    <row r="883" spans="1:34" x14ac:dyDescent="0.25">
      <c r="A883" s="13" t="s">
        <v>550</v>
      </c>
      <c r="B883" t="s">
        <v>279</v>
      </c>
      <c r="C883" s="16" t="s">
        <v>551</v>
      </c>
      <c r="D883" s="16" t="s">
        <v>242</v>
      </c>
      <c r="E883" s="16" t="s">
        <v>277</v>
      </c>
      <c r="F883" s="17">
        <v>19</v>
      </c>
      <c r="G883" s="17" t="s">
        <v>264</v>
      </c>
      <c r="H883" s="17">
        <v>1943</v>
      </c>
      <c r="I883" s="71" t="str">
        <f t="shared" si="52"/>
        <v>July 19, 1943</v>
      </c>
      <c r="J883" s="105" t="s">
        <v>10627</v>
      </c>
      <c r="K883" s="121" t="s">
        <v>11052</v>
      </c>
      <c r="L883" t="s">
        <v>10590</v>
      </c>
      <c r="M883" t="s">
        <v>10591</v>
      </c>
      <c r="P883" t="s">
        <v>10592</v>
      </c>
      <c r="Q883" s="16"/>
      <c r="R883" s="16"/>
      <c r="W883">
        <v>7</v>
      </c>
      <c r="X883" s="30" t="s">
        <v>11021</v>
      </c>
      <c r="Y883" s="30">
        <v>1</v>
      </c>
      <c r="Z883" s="30">
        <v>1</v>
      </c>
      <c r="AA883" s="30" t="s">
        <v>10558</v>
      </c>
      <c r="AB883">
        <v>23</v>
      </c>
      <c r="AC883" t="s">
        <v>10364</v>
      </c>
      <c r="AD883" t="b">
        <v>0</v>
      </c>
      <c r="AF883" t="str">
        <f t="shared" si="53"/>
        <v>301FTU /Med /23</v>
      </c>
      <c r="AG883">
        <f t="shared" si="54"/>
        <v>3</v>
      </c>
      <c r="AH883">
        <f t="shared" si="55"/>
        <v>3</v>
      </c>
    </row>
    <row r="884" spans="1:34" x14ac:dyDescent="0.25">
      <c r="A884" s="13" t="s">
        <v>1253</v>
      </c>
      <c r="B884" t="s">
        <v>279</v>
      </c>
      <c r="C884" s="16" t="s">
        <v>1254</v>
      </c>
      <c r="D884" s="16" t="s">
        <v>242</v>
      </c>
      <c r="E884" s="16" t="s">
        <v>252</v>
      </c>
      <c r="F884" s="17">
        <v>6</v>
      </c>
      <c r="G884" s="17" t="s">
        <v>253</v>
      </c>
      <c r="H884" s="17">
        <v>1944</v>
      </c>
      <c r="I884" s="71" t="str">
        <f t="shared" si="52"/>
        <v>May 6, 1944</v>
      </c>
      <c r="J884" s="105"/>
      <c r="K884" s="121" t="s">
        <v>11876</v>
      </c>
      <c r="L884" s="121" t="s">
        <v>10592</v>
      </c>
      <c r="Q884" s="16"/>
      <c r="R884" s="16"/>
      <c r="S884" t="s">
        <v>10677</v>
      </c>
      <c r="T884" t="s">
        <v>85</v>
      </c>
      <c r="U884">
        <v>23</v>
      </c>
      <c r="V884" t="s">
        <v>11877</v>
      </c>
      <c r="W884">
        <v>5</v>
      </c>
      <c r="X884" s="30" t="s">
        <v>11848</v>
      </c>
      <c r="Y884" s="30">
        <v>1</v>
      </c>
      <c r="Z884" s="30">
        <v>1</v>
      </c>
      <c r="AA884" s="30" t="s">
        <v>10558</v>
      </c>
      <c r="AB884">
        <v>108</v>
      </c>
      <c r="AC884" t="s">
        <v>10364</v>
      </c>
      <c r="AD884" t="b">
        <v>0</v>
      </c>
      <c r="AF884" t="str">
        <f t="shared" si="53"/>
        <v>301FTU /23 /108</v>
      </c>
      <c r="AG884">
        <f t="shared" si="54"/>
        <v>3</v>
      </c>
      <c r="AH884">
        <f t="shared" si="55"/>
        <v>3</v>
      </c>
    </row>
    <row r="885" spans="1:34" x14ac:dyDescent="0.25">
      <c r="A885" s="13" t="s">
        <v>6244</v>
      </c>
      <c r="B885" t="s">
        <v>279</v>
      </c>
      <c r="C885" s="16" t="s">
        <v>6245</v>
      </c>
      <c r="D885" s="16"/>
      <c r="E885" s="16" t="s">
        <v>324</v>
      </c>
      <c r="F885" s="17">
        <v>20</v>
      </c>
      <c r="G885" s="17" t="s">
        <v>282</v>
      </c>
      <c r="H885" s="17">
        <v>1947</v>
      </c>
      <c r="I885" s="71" t="str">
        <f t="shared" si="52"/>
        <v>August 20, 1947</v>
      </c>
      <c r="J885" s="105"/>
      <c r="K885" s="121" t="s">
        <v>16427</v>
      </c>
      <c r="L885" t="s">
        <v>10801</v>
      </c>
      <c r="R885" s="16"/>
      <c r="S885" t="s">
        <v>10993</v>
      </c>
      <c r="T885" t="s">
        <v>73</v>
      </c>
      <c r="U885">
        <v>418</v>
      </c>
      <c r="V885" t="s">
        <v>15572</v>
      </c>
      <c r="W885">
        <v>8</v>
      </c>
      <c r="X885" s="30"/>
      <c r="Y885" s="30">
        <v>0</v>
      </c>
      <c r="Z885" s="30">
        <v>1</v>
      </c>
      <c r="AA885" s="30" t="s">
        <v>10569</v>
      </c>
      <c r="AB885" t="s">
        <v>3131</v>
      </c>
      <c r="AC885" t="s">
        <v>10364</v>
      </c>
      <c r="AD885" t="b">
        <v>1</v>
      </c>
      <c r="AF885" t="str">
        <f t="shared" si="53"/>
        <v>418 /605 /51OTU</v>
      </c>
      <c r="AG885">
        <f t="shared" si="54"/>
        <v>3</v>
      </c>
      <c r="AH885">
        <f t="shared" si="55"/>
        <v>3</v>
      </c>
    </row>
    <row r="886" spans="1:34" x14ac:dyDescent="0.25">
      <c r="A886" s="13" t="s">
        <v>4320</v>
      </c>
      <c r="B886" t="s">
        <v>279</v>
      </c>
      <c r="C886" s="16" t="s">
        <v>4321</v>
      </c>
      <c r="D886" s="16" t="s">
        <v>457</v>
      </c>
      <c r="E886" s="16" t="s">
        <v>237</v>
      </c>
      <c r="F886" s="17">
        <v>8</v>
      </c>
      <c r="G886" s="17" t="s">
        <v>309</v>
      </c>
      <c r="H886" s="17">
        <v>1946</v>
      </c>
      <c r="I886" s="71" t="str">
        <f t="shared" si="52"/>
        <v>October 8, 1946</v>
      </c>
      <c r="J886" s="105"/>
      <c r="K886" s="121" t="s">
        <v>15219</v>
      </c>
      <c r="L886" t="s">
        <v>10801</v>
      </c>
      <c r="R886" s="16"/>
      <c r="T886" t="s">
        <v>10731</v>
      </c>
      <c r="U886">
        <v>681</v>
      </c>
      <c r="V886" t="s">
        <v>15222</v>
      </c>
      <c r="W886">
        <v>10</v>
      </c>
      <c r="X886" s="30"/>
      <c r="Y886" s="30">
        <v>0</v>
      </c>
      <c r="Z886" s="30">
        <v>1</v>
      </c>
      <c r="AA886" s="30" t="e">
        <v>#N/A</v>
      </c>
      <c r="AB886">
        <v>684</v>
      </c>
      <c r="AC886" t="s">
        <v>10364</v>
      </c>
      <c r="AD886" t="b">
        <v>0</v>
      </c>
      <c r="AF886" t="str">
        <f t="shared" si="53"/>
        <v>1 OADU /110 /684</v>
      </c>
      <c r="AG886">
        <f t="shared" si="54"/>
        <v>3</v>
      </c>
      <c r="AH886">
        <f t="shared" si="55"/>
        <v>3</v>
      </c>
    </row>
    <row r="887" spans="1:34" x14ac:dyDescent="0.25">
      <c r="A887" s="13" t="s">
        <v>5473</v>
      </c>
      <c r="B887" t="s">
        <v>279</v>
      </c>
      <c r="C887" s="16" t="s">
        <v>3242</v>
      </c>
      <c r="D887" s="16" t="s">
        <v>236</v>
      </c>
      <c r="E887" s="16" t="s">
        <v>324</v>
      </c>
      <c r="F887" s="17">
        <v>31</v>
      </c>
      <c r="G887" s="17" t="s">
        <v>243</v>
      </c>
      <c r="H887" s="17">
        <v>1946</v>
      </c>
      <c r="I887" s="71" t="str">
        <f t="shared" si="52"/>
        <v>January 31, 1946</v>
      </c>
      <c r="J887" s="105" t="s">
        <v>230</v>
      </c>
      <c r="K887" s="121" t="s">
        <v>15891</v>
      </c>
      <c r="L887" t="s">
        <v>10565</v>
      </c>
      <c r="M887" t="s">
        <v>10566</v>
      </c>
      <c r="N887" t="s">
        <v>10585</v>
      </c>
      <c r="R887" s="16"/>
      <c r="W887">
        <v>1</v>
      </c>
      <c r="X887" s="30"/>
      <c r="Y887" s="30">
        <v>0</v>
      </c>
      <c r="Z887" s="30">
        <v>1</v>
      </c>
      <c r="AA887" s="30" t="s">
        <v>10569</v>
      </c>
      <c r="AB887" t="s">
        <v>621</v>
      </c>
      <c r="AC887" t="s">
        <v>10364</v>
      </c>
      <c r="AD887" t="b">
        <v>1</v>
      </c>
      <c r="AF887" t="str">
        <f t="shared" si="53"/>
        <v>418 /60OTU /13OTU</v>
      </c>
      <c r="AG887">
        <f t="shared" si="54"/>
        <v>3</v>
      </c>
      <c r="AH887">
        <f t="shared" si="55"/>
        <v>3</v>
      </c>
    </row>
    <row r="888" spans="1:34" x14ac:dyDescent="0.25">
      <c r="A888" s="13" t="s">
        <v>5580</v>
      </c>
      <c r="B888" t="s">
        <v>279</v>
      </c>
      <c r="C888" s="16" t="s">
        <v>5581</v>
      </c>
      <c r="D888" s="16"/>
      <c r="E888" s="16"/>
      <c r="F888" s="17">
        <v>31</v>
      </c>
      <c r="G888" s="17" t="s">
        <v>253</v>
      </c>
      <c r="H888" s="17">
        <v>1946</v>
      </c>
      <c r="I888" s="71" t="str">
        <f t="shared" si="52"/>
        <v>May 31, 1946</v>
      </c>
      <c r="J888" s="105"/>
      <c r="K888" s="121" t="s">
        <v>15940</v>
      </c>
      <c r="L888" t="s">
        <v>10801</v>
      </c>
      <c r="R888" s="16"/>
      <c r="W888">
        <v>5</v>
      </c>
      <c r="X888" s="30"/>
      <c r="Y888" s="30">
        <v>0</v>
      </c>
      <c r="Z888" s="30">
        <v>1</v>
      </c>
      <c r="AA888" s="30" t="e">
        <v>#N/A</v>
      </c>
      <c r="AB888" t="s">
        <v>625</v>
      </c>
      <c r="AC888" t="s">
        <v>10364</v>
      </c>
      <c r="AD888" t="b">
        <v>0</v>
      </c>
      <c r="AF888" t="str">
        <f t="shared" si="53"/>
        <v>AAEE /Cv XVIII /AAEE /DH</v>
      </c>
      <c r="AG888">
        <f t="shared" si="54"/>
        <v>4</v>
      </c>
      <c r="AH888">
        <f t="shared" si="55"/>
        <v>3</v>
      </c>
    </row>
    <row r="889" spans="1:34" x14ac:dyDescent="0.25">
      <c r="A889" s="13" t="s">
        <v>503</v>
      </c>
      <c r="B889" t="s">
        <v>279</v>
      </c>
      <c r="C889" s="16">
        <v>418</v>
      </c>
      <c r="D889" s="16" t="s">
        <v>236</v>
      </c>
      <c r="E889" s="16" t="s">
        <v>277</v>
      </c>
      <c r="F889" s="17">
        <v>12</v>
      </c>
      <c r="G889" s="17" t="s">
        <v>260</v>
      </c>
      <c r="H889" s="17">
        <v>1943</v>
      </c>
      <c r="I889" s="71" t="str">
        <f t="shared" si="52"/>
        <v>June 12, 1943</v>
      </c>
      <c r="J889" s="105" t="s">
        <v>230</v>
      </c>
      <c r="K889" s="121" t="s">
        <v>10992</v>
      </c>
      <c r="L889" t="s">
        <v>10565</v>
      </c>
      <c r="M889" t="s">
        <v>10566</v>
      </c>
      <c r="N889" t="s">
        <v>10567</v>
      </c>
      <c r="Q889" s="16"/>
      <c r="R889" s="16"/>
      <c r="S889" t="s">
        <v>10993</v>
      </c>
      <c r="T889" t="s">
        <v>0</v>
      </c>
      <c r="U889">
        <v>418</v>
      </c>
      <c r="V889" t="s">
        <v>10994</v>
      </c>
      <c r="W889">
        <v>6</v>
      </c>
      <c r="X889" s="30" t="s">
        <v>10983</v>
      </c>
      <c r="Y889" s="30">
        <v>1</v>
      </c>
      <c r="Z889" s="30">
        <v>1</v>
      </c>
      <c r="AA889" s="30" t="s">
        <v>10558</v>
      </c>
      <c r="AB889">
        <v>418</v>
      </c>
      <c r="AC889" t="s">
        <v>10364</v>
      </c>
      <c r="AD889" t="b">
        <v>1</v>
      </c>
      <c r="AE889" t="s">
        <v>401</v>
      </c>
      <c r="AF889" t="str">
        <f t="shared" si="53"/>
        <v>418</v>
      </c>
      <c r="AG889">
        <f t="shared" si="54"/>
        <v>1</v>
      </c>
      <c r="AH889">
        <f t="shared" si="55"/>
        <v>1</v>
      </c>
    </row>
    <row r="890" spans="1:34" x14ac:dyDescent="0.25">
      <c r="A890" s="25" t="s">
        <v>620</v>
      </c>
      <c r="B890" s="26" t="s">
        <v>279</v>
      </c>
      <c r="C890" s="27" t="s">
        <v>621</v>
      </c>
      <c r="D890" s="27" t="s">
        <v>236</v>
      </c>
      <c r="E890" s="27" t="s">
        <v>324</v>
      </c>
      <c r="F890" s="28">
        <v>23</v>
      </c>
      <c r="G890" s="28" t="s">
        <v>282</v>
      </c>
      <c r="H890" s="28">
        <v>1943</v>
      </c>
      <c r="I890" s="71" t="str">
        <f t="shared" si="52"/>
        <v>August 23, 1943</v>
      </c>
      <c r="J890" s="131" t="s">
        <v>230</v>
      </c>
      <c r="K890" s="132" t="s">
        <v>11135</v>
      </c>
      <c r="L890" s="136" t="s">
        <v>10565</v>
      </c>
      <c r="M890" s="26" t="s">
        <v>10566</v>
      </c>
      <c r="N890" s="26" t="s">
        <v>10671</v>
      </c>
      <c r="Q890" s="16"/>
      <c r="R890" s="16"/>
      <c r="W890">
        <v>8</v>
      </c>
      <c r="X890" s="30" t="s">
        <v>11085</v>
      </c>
      <c r="Y890" s="30">
        <v>1</v>
      </c>
      <c r="Z890" s="30">
        <v>1</v>
      </c>
      <c r="AA890" s="30" t="s">
        <v>10569</v>
      </c>
      <c r="AB890" t="s">
        <v>621</v>
      </c>
      <c r="AC890" t="s">
        <v>10364</v>
      </c>
      <c r="AD890" t="b">
        <v>0</v>
      </c>
      <c r="AF890" t="str">
        <f t="shared" si="53"/>
        <v>13OTU</v>
      </c>
      <c r="AG890">
        <f t="shared" si="54"/>
        <v>1</v>
      </c>
      <c r="AH890">
        <f t="shared" si="55"/>
        <v>1</v>
      </c>
    </row>
    <row r="891" spans="1:34" x14ac:dyDescent="0.25">
      <c r="A891" s="13" t="s">
        <v>516</v>
      </c>
      <c r="B891" t="s">
        <v>279</v>
      </c>
      <c r="C891" s="16" t="s">
        <v>415</v>
      </c>
      <c r="D891" s="16" t="s">
        <v>457</v>
      </c>
      <c r="E891" s="16" t="s">
        <v>416</v>
      </c>
      <c r="F891" s="17">
        <v>25</v>
      </c>
      <c r="G891" s="17" t="s">
        <v>260</v>
      </c>
      <c r="H891" s="17">
        <v>1943</v>
      </c>
      <c r="I891" s="71" t="str">
        <f t="shared" si="52"/>
        <v>June 25, 1943</v>
      </c>
      <c r="J891" s="105" t="s">
        <v>230</v>
      </c>
      <c r="K891" s="121" t="s">
        <v>11012</v>
      </c>
      <c r="L891" t="s">
        <v>10565</v>
      </c>
      <c r="M891" t="s">
        <v>10566</v>
      </c>
      <c r="N891" t="s">
        <v>10567</v>
      </c>
      <c r="Q891" s="16"/>
      <c r="R891" s="16"/>
      <c r="W891">
        <v>6</v>
      </c>
      <c r="X891" s="30" t="s">
        <v>10983</v>
      </c>
      <c r="Y891" s="30">
        <v>1</v>
      </c>
      <c r="Z891" s="30">
        <v>1</v>
      </c>
      <c r="AA891" s="30" t="s">
        <v>10569</v>
      </c>
      <c r="AB891" t="s">
        <v>1889</v>
      </c>
      <c r="AC891" t="s">
        <v>10364</v>
      </c>
      <c r="AD891" t="b">
        <v>0</v>
      </c>
      <c r="AF891" t="str">
        <f t="shared" si="53"/>
        <v>301FTU /1 OADU</v>
      </c>
      <c r="AG891">
        <f t="shared" si="54"/>
        <v>2</v>
      </c>
      <c r="AH891">
        <f t="shared" si="55"/>
        <v>2</v>
      </c>
    </row>
    <row r="892" spans="1:34" x14ac:dyDescent="0.25">
      <c r="A892" s="13" t="s">
        <v>552</v>
      </c>
      <c r="B892" t="s">
        <v>279</v>
      </c>
      <c r="C892" s="16" t="s">
        <v>502</v>
      </c>
      <c r="D892" s="16" t="s">
        <v>242</v>
      </c>
      <c r="E892" s="16" t="s">
        <v>277</v>
      </c>
      <c r="F892" s="17">
        <v>20</v>
      </c>
      <c r="G892" s="17" t="s">
        <v>264</v>
      </c>
      <c r="H892" s="17">
        <v>1943</v>
      </c>
      <c r="I892" s="71" t="str">
        <f t="shared" ref="I892:I955" si="56">G892&amp;" "&amp;F892&amp;", "&amp;H892</f>
        <v>July 20, 1943</v>
      </c>
      <c r="J892" s="105" t="s">
        <v>10627</v>
      </c>
      <c r="K892" s="121" t="s">
        <v>11053</v>
      </c>
      <c r="L892" t="s">
        <v>10590</v>
      </c>
      <c r="M892" t="s">
        <v>10591</v>
      </c>
      <c r="P892" t="s">
        <v>10592</v>
      </c>
      <c r="Q892" s="16"/>
      <c r="R892" s="16"/>
      <c r="W892">
        <v>7</v>
      </c>
      <c r="X892" s="30" t="s">
        <v>11021</v>
      </c>
      <c r="Y892" s="30">
        <v>1</v>
      </c>
      <c r="Z892" s="30">
        <v>1</v>
      </c>
      <c r="AA892" s="30" t="s">
        <v>10558</v>
      </c>
      <c r="AB892">
        <v>23</v>
      </c>
      <c r="AC892" t="s">
        <v>10364</v>
      </c>
      <c r="AD892" t="b">
        <v>0</v>
      </c>
      <c r="AF892" t="str">
        <f t="shared" si="53"/>
        <v>301FTU /23</v>
      </c>
      <c r="AG892">
        <f t="shared" si="54"/>
        <v>2</v>
      </c>
      <c r="AH892">
        <f t="shared" si="55"/>
        <v>2</v>
      </c>
    </row>
    <row r="893" spans="1:34" x14ac:dyDescent="0.25">
      <c r="A893" s="13" t="s">
        <v>3366</v>
      </c>
      <c r="B893" t="s">
        <v>279</v>
      </c>
      <c r="C893" s="16" t="s">
        <v>3367</v>
      </c>
      <c r="D893" s="16" t="s">
        <v>242</v>
      </c>
      <c r="E893" s="16" t="s">
        <v>699</v>
      </c>
      <c r="F893" s="17">
        <v>13</v>
      </c>
      <c r="G893" s="17" t="s">
        <v>260</v>
      </c>
      <c r="H893" s="17">
        <v>1945</v>
      </c>
      <c r="I893" s="71" t="str">
        <f t="shared" si="56"/>
        <v>June 13, 1945</v>
      </c>
      <c r="J893" s="105" t="s">
        <v>230</v>
      </c>
      <c r="K893" s="121" t="s">
        <v>14473</v>
      </c>
      <c r="L893" t="s">
        <v>10801</v>
      </c>
      <c r="R893" s="16"/>
      <c r="S893" t="s">
        <v>10677</v>
      </c>
      <c r="T893" t="s">
        <v>10784</v>
      </c>
      <c r="U893">
        <v>23</v>
      </c>
      <c r="V893" t="s">
        <v>14479</v>
      </c>
      <c r="W893">
        <v>6</v>
      </c>
      <c r="X893" s="30" t="s">
        <v>14424</v>
      </c>
      <c r="Y893" s="30">
        <v>0</v>
      </c>
      <c r="Z893" s="30">
        <v>1</v>
      </c>
      <c r="AA893" s="30" t="s">
        <v>10558</v>
      </c>
      <c r="AB893" t="s">
        <v>1813</v>
      </c>
      <c r="AC893" t="s">
        <v>10364</v>
      </c>
      <c r="AD893" t="b">
        <v>0</v>
      </c>
      <c r="AF893" t="str">
        <f t="shared" si="53"/>
        <v>23 /FE</v>
      </c>
      <c r="AG893">
        <f t="shared" si="54"/>
        <v>2</v>
      </c>
      <c r="AH893">
        <f t="shared" si="55"/>
        <v>2</v>
      </c>
    </row>
    <row r="894" spans="1:34" x14ac:dyDescent="0.25">
      <c r="A894" s="13" t="s">
        <v>4811</v>
      </c>
      <c r="B894" t="s">
        <v>279</v>
      </c>
      <c r="C894" s="16" t="s">
        <v>502</v>
      </c>
      <c r="D894" s="16" t="s">
        <v>236</v>
      </c>
      <c r="E894" s="16" t="s">
        <v>277</v>
      </c>
      <c r="F894" s="17">
        <v>20</v>
      </c>
      <c r="G894" s="17" t="s">
        <v>282</v>
      </c>
      <c r="H894" s="17">
        <v>1946</v>
      </c>
      <c r="I894" s="71" t="str">
        <f t="shared" si="56"/>
        <v>August 20, 1946</v>
      </c>
      <c r="J894" s="105"/>
      <c r="K894" s="121" t="s">
        <v>15560</v>
      </c>
      <c r="L894" t="s">
        <v>10801</v>
      </c>
      <c r="R894" s="16"/>
      <c r="W894">
        <v>8</v>
      </c>
      <c r="X894" s="30"/>
      <c r="Y894" s="30">
        <v>0</v>
      </c>
      <c r="Z894" s="30">
        <v>1</v>
      </c>
      <c r="AA894" s="30" t="e">
        <v>#N/A</v>
      </c>
      <c r="AB894">
        <v>23</v>
      </c>
      <c r="AC894" t="s">
        <v>10364</v>
      </c>
      <c r="AD894" t="b">
        <v>0</v>
      </c>
      <c r="AF894" t="str">
        <f t="shared" si="53"/>
        <v>301FTU /23</v>
      </c>
      <c r="AG894">
        <f t="shared" si="54"/>
        <v>2</v>
      </c>
      <c r="AH894">
        <f t="shared" si="55"/>
        <v>2</v>
      </c>
    </row>
    <row r="895" spans="1:34" x14ac:dyDescent="0.25">
      <c r="A895" s="13" t="s">
        <v>3414</v>
      </c>
      <c r="B895" t="s">
        <v>279</v>
      </c>
      <c r="C895" s="16" t="s">
        <v>3415</v>
      </c>
      <c r="D895" s="16" t="s">
        <v>457</v>
      </c>
      <c r="E895" s="16" t="s">
        <v>699</v>
      </c>
      <c r="F895" s="17">
        <v>20</v>
      </c>
      <c r="G895" s="17" t="s">
        <v>260</v>
      </c>
      <c r="H895" s="17">
        <v>1945</v>
      </c>
      <c r="I895" s="71" t="str">
        <f t="shared" si="56"/>
        <v>June 20, 1945</v>
      </c>
      <c r="J895" s="105" t="s">
        <v>230</v>
      </c>
      <c r="K895" s="121" t="s">
        <v>14518</v>
      </c>
      <c r="L895" t="s">
        <v>10801</v>
      </c>
      <c r="R895" s="16"/>
      <c r="W895">
        <v>6</v>
      </c>
      <c r="X895" s="30" t="s">
        <v>14424</v>
      </c>
      <c r="Y895" s="30">
        <v>0</v>
      </c>
      <c r="Z895" s="30">
        <v>1</v>
      </c>
      <c r="AA895" s="30" t="s">
        <v>10558</v>
      </c>
      <c r="AB895">
        <v>45</v>
      </c>
      <c r="AC895" t="s">
        <v>10364</v>
      </c>
      <c r="AD895" t="b">
        <v>0</v>
      </c>
      <c r="AF895" t="str">
        <f t="shared" si="53"/>
        <v>301FTU /23 /45</v>
      </c>
      <c r="AG895">
        <f t="shared" si="54"/>
        <v>3</v>
      </c>
      <c r="AH895">
        <f t="shared" si="55"/>
        <v>3</v>
      </c>
    </row>
    <row r="896" spans="1:34" x14ac:dyDescent="0.25">
      <c r="A896" s="13" t="s">
        <v>534</v>
      </c>
      <c r="B896" t="s">
        <v>279</v>
      </c>
      <c r="C896" s="16" t="s">
        <v>535</v>
      </c>
      <c r="D896" s="16" t="s">
        <v>242</v>
      </c>
      <c r="E896" s="16" t="s">
        <v>277</v>
      </c>
      <c r="F896" s="17">
        <v>10</v>
      </c>
      <c r="G896" s="17" t="s">
        <v>264</v>
      </c>
      <c r="H896" s="17">
        <v>1943</v>
      </c>
      <c r="I896" s="71" t="str">
        <f t="shared" si="56"/>
        <v>July 10, 1943</v>
      </c>
      <c r="J896" s="105" t="s">
        <v>230</v>
      </c>
      <c r="K896" s="121" t="s">
        <v>11033</v>
      </c>
      <c r="L896" t="s">
        <v>10590</v>
      </c>
      <c r="M896" t="s">
        <v>10591</v>
      </c>
      <c r="P896" t="s">
        <v>10592</v>
      </c>
      <c r="Q896" s="16"/>
      <c r="R896" s="16"/>
      <c r="S896" t="s">
        <v>10677</v>
      </c>
      <c r="T896" t="s">
        <v>73</v>
      </c>
      <c r="U896">
        <v>23</v>
      </c>
      <c r="V896" s="30" t="s">
        <v>11034</v>
      </c>
      <c r="W896">
        <v>7</v>
      </c>
      <c r="X896" s="30" t="s">
        <v>11021</v>
      </c>
      <c r="Y896" s="30">
        <v>1</v>
      </c>
      <c r="Z896" s="30">
        <v>1</v>
      </c>
      <c r="AA896" s="30" t="s">
        <v>10558</v>
      </c>
      <c r="AB896">
        <v>23</v>
      </c>
      <c r="AC896" t="s">
        <v>10364</v>
      </c>
      <c r="AD896" t="b">
        <v>0</v>
      </c>
      <c r="AF896" t="str">
        <f t="shared" si="53"/>
        <v>Med /23</v>
      </c>
      <c r="AG896">
        <f t="shared" si="54"/>
        <v>2</v>
      </c>
      <c r="AH896">
        <f t="shared" si="55"/>
        <v>2</v>
      </c>
    </row>
    <row r="897" spans="1:34" x14ac:dyDescent="0.25">
      <c r="A897" s="13" t="s">
        <v>6343</v>
      </c>
      <c r="B897" t="s">
        <v>279</v>
      </c>
      <c r="C897" s="16" t="s">
        <v>3242</v>
      </c>
      <c r="D897" s="16" t="s">
        <v>236</v>
      </c>
      <c r="E897" s="16" t="s">
        <v>324</v>
      </c>
      <c r="F897" s="17">
        <v>20</v>
      </c>
      <c r="G897" s="17" t="s">
        <v>247</v>
      </c>
      <c r="H897" s="17">
        <v>1947</v>
      </c>
      <c r="I897" s="71" t="str">
        <f t="shared" si="56"/>
        <v>March 20, 1947</v>
      </c>
      <c r="J897" s="105"/>
      <c r="K897" s="121" t="s">
        <v>16458</v>
      </c>
      <c r="L897" t="s">
        <v>10801</v>
      </c>
      <c r="R897" s="16"/>
      <c r="S897" t="s">
        <v>10976</v>
      </c>
      <c r="T897" t="s">
        <v>10731</v>
      </c>
      <c r="U897">
        <v>141</v>
      </c>
      <c r="V897" s="26" t="s">
        <v>16459</v>
      </c>
      <c r="W897">
        <v>3</v>
      </c>
      <c r="X897" s="30"/>
      <c r="Y897" s="30">
        <v>0</v>
      </c>
      <c r="Z897" s="30">
        <v>1</v>
      </c>
      <c r="AA897" s="30" t="s">
        <v>10569</v>
      </c>
      <c r="AB897" t="s">
        <v>621</v>
      </c>
      <c r="AC897" t="s">
        <v>10364</v>
      </c>
      <c r="AD897" t="b">
        <v>1</v>
      </c>
      <c r="AF897" t="str">
        <f t="shared" si="53"/>
        <v>418 /60OTU /13OTU</v>
      </c>
      <c r="AG897">
        <f t="shared" si="54"/>
        <v>3</v>
      </c>
      <c r="AH897">
        <f t="shared" si="55"/>
        <v>3</v>
      </c>
    </row>
    <row r="898" spans="1:34" x14ac:dyDescent="0.25">
      <c r="A898" s="13" t="s">
        <v>785</v>
      </c>
      <c r="B898" t="s">
        <v>279</v>
      </c>
      <c r="C898" s="16">
        <v>418</v>
      </c>
      <c r="D898" s="16" t="s">
        <v>236</v>
      </c>
      <c r="E898" s="16" t="s">
        <v>277</v>
      </c>
      <c r="F898" s="17">
        <v>21</v>
      </c>
      <c r="G898" s="17" t="s">
        <v>326</v>
      </c>
      <c r="H898" s="17">
        <v>1943</v>
      </c>
      <c r="I898" s="71" t="str">
        <f t="shared" si="56"/>
        <v>November 21, 1943</v>
      </c>
      <c r="J898" s="105" t="s">
        <v>230</v>
      </c>
      <c r="K898" s="121" t="s">
        <v>11331</v>
      </c>
      <c r="L898" t="s">
        <v>10565</v>
      </c>
      <c r="M898" t="s">
        <v>10566</v>
      </c>
      <c r="N898" t="s">
        <v>10567</v>
      </c>
      <c r="Q898" s="16"/>
      <c r="R898" s="16"/>
      <c r="S898" t="s">
        <v>11202</v>
      </c>
      <c r="T898" t="s">
        <v>1</v>
      </c>
      <c r="U898">
        <v>418</v>
      </c>
      <c r="V898" t="s">
        <v>11332</v>
      </c>
      <c r="W898" s="30">
        <v>11</v>
      </c>
      <c r="X898" s="30" t="s">
        <v>11282</v>
      </c>
      <c r="Y898" s="30">
        <v>1</v>
      </c>
      <c r="Z898" s="30">
        <v>1</v>
      </c>
      <c r="AA898" s="30" t="s">
        <v>10558</v>
      </c>
      <c r="AB898">
        <v>418</v>
      </c>
      <c r="AC898" t="s">
        <v>10364</v>
      </c>
      <c r="AD898" t="b">
        <v>1</v>
      </c>
      <c r="AE898" t="s">
        <v>401</v>
      </c>
      <c r="AF898" t="str">
        <f t="shared" si="53"/>
        <v>418</v>
      </c>
      <c r="AG898">
        <f t="shared" si="54"/>
        <v>1</v>
      </c>
      <c r="AH898">
        <f t="shared" si="55"/>
        <v>1</v>
      </c>
    </row>
    <row r="899" spans="1:34" x14ac:dyDescent="0.25">
      <c r="A899" s="13" t="s">
        <v>9930</v>
      </c>
      <c r="B899" t="s">
        <v>279</v>
      </c>
      <c r="C899" s="16" t="s">
        <v>9931</v>
      </c>
      <c r="D899" s="16" t="s">
        <v>236</v>
      </c>
      <c r="E899" s="16" t="s">
        <v>699</v>
      </c>
      <c r="F899" s="17"/>
      <c r="G899" s="17"/>
      <c r="H899" s="17"/>
      <c r="I899" s="71" t="str">
        <f t="shared" si="56"/>
        <v xml:space="preserve"> , </v>
      </c>
      <c r="J899" s="105"/>
      <c r="K899" s="121" t="s">
        <v>18613</v>
      </c>
      <c r="L899" t="s">
        <v>10592</v>
      </c>
      <c r="R899" s="16"/>
      <c r="S899" t="s">
        <v>10993</v>
      </c>
      <c r="T899" t="s">
        <v>81</v>
      </c>
      <c r="U899">
        <v>418</v>
      </c>
      <c r="V899" t="s">
        <v>15314</v>
      </c>
      <c r="W899" s="30"/>
      <c r="X899" s="30"/>
      <c r="Y899" s="30">
        <v>0</v>
      </c>
      <c r="Z899" s="30">
        <v>1</v>
      </c>
      <c r="AA899" s="30" t="e">
        <v>#N/A</v>
      </c>
      <c r="AB899">
        <v>21</v>
      </c>
      <c r="AC899" t="s">
        <v>10364</v>
      </c>
      <c r="AD899" t="b">
        <v>1</v>
      </c>
      <c r="AF899" t="str">
        <f t="shared" ref="AF899:AF962" si="57">SUBSTITUTE(C899,"/"," /")</f>
        <v>418 /25 /487 /21</v>
      </c>
      <c r="AG899">
        <f t="shared" ref="AG899:AG962" si="58">LEN(AF899)-LEN(C899)+1</f>
        <v>4</v>
      </c>
      <c r="AH899">
        <f t="shared" ref="AH899:AH962" si="59">IF(ISERROR(FIND("Cv ",C899,1)),AG899,AG899-1)</f>
        <v>4</v>
      </c>
    </row>
    <row r="900" spans="1:34" x14ac:dyDescent="0.25">
      <c r="A900" s="13" t="s">
        <v>538</v>
      </c>
      <c r="B900" t="s">
        <v>279</v>
      </c>
      <c r="C900" s="16" t="s">
        <v>415</v>
      </c>
      <c r="D900" s="16" t="s">
        <v>236</v>
      </c>
      <c r="E900" s="16" t="s">
        <v>416</v>
      </c>
      <c r="F900" s="17">
        <v>13</v>
      </c>
      <c r="G900" s="17" t="s">
        <v>264</v>
      </c>
      <c r="H900" s="17">
        <v>1943</v>
      </c>
      <c r="I900" s="71" t="str">
        <f t="shared" si="56"/>
        <v>July 13, 1943</v>
      </c>
      <c r="J900" s="105" t="s">
        <v>230</v>
      </c>
      <c r="K900" s="121" t="s">
        <v>11037</v>
      </c>
      <c r="L900" t="s">
        <v>10565</v>
      </c>
      <c r="N900" t="s">
        <v>10567</v>
      </c>
      <c r="Q900" s="16"/>
      <c r="R900" s="16"/>
      <c r="W900">
        <v>7</v>
      </c>
      <c r="X900" s="30" t="s">
        <v>11021</v>
      </c>
      <c r="Y900" s="30">
        <v>1</v>
      </c>
      <c r="Z900" s="30">
        <v>1</v>
      </c>
      <c r="AA900" s="30" t="s">
        <v>10569</v>
      </c>
      <c r="AB900" t="s">
        <v>1889</v>
      </c>
      <c r="AC900" t="s">
        <v>10364</v>
      </c>
      <c r="AD900" t="b">
        <v>0</v>
      </c>
      <c r="AF900" t="str">
        <f t="shared" si="57"/>
        <v>301FTU /1 OADU</v>
      </c>
      <c r="AG900">
        <f t="shared" si="58"/>
        <v>2</v>
      </c>
      <c r="AH900">
        <f t="shared" si="59"/>
        <v>2</v>
      </c>
    </row>
    <row r="901" spans="1:34" x14ac:dyDescent="0.25">
      <c r="A901" s="13" t="s">
        <v>1138</v>
      </c>
      <c r="B901" t="s">
        <v>279</v>
      </c>
      <c r="C901" s="16" t="s">
        <v>1139</v>
      </c>
      <c r="D901" s="16" t="s">
        <v>236</v>
      </c>
      <c r="E901" s="16" t="s">
        <v>699</v>
      </c>
      <c r="F901" s="17">
        <v>8</v>
      </c>
      <c r="G901" s="17" t="s">
        <v>250</v>
      </c>
      <c r="H901" s="17">
        <v>1944</v>
      </c>
      <c r="I901" s="71" t="str">
        <f t="shared" si="56"/>
        <v>April 8, 1944</v>
      </c>
      <c r="J901" s="105" t="s">
        <v>230</v>
      </c>
      <c r="K901" s="132" t="s">
        <v>11736</v>
      </c>
      <c r="L901" s="121" t="s">
        <v>10565</v>
      </c>
      <c r="N901" t="s">
        <v>10567</v>
      </c>
      <c r="Q901" s="16"/>
      <c r="R901" s="16"/>
      <c r="S901" t="s">
        <v>10993</v>
      </c>
      <c r="T901" t="s">
        <v>22</v>
      </c>
      <c r="U901">
        <v>418</v>
      </c>
      <c r="V901" t="s">
        <v>11737</v>
      </c>
      <c r="W901">
        <v>4</v>
      </c>
      <c r="X901" s="30" t="s">
        <v>11721</v>
      </c>
      <c r="Y901" s="30">
        <v>1</v>
      </c>
      <c r="Z901" s="30">
        <v>1</v>
      </c>
      <c r="AA901" s="30" t="s">
        <v>10558</v>
      </c>
      <c r="AB901" s="26">
        <v>4</v>
      </c>
      <c r="AC901" t="s">
        <v>10364</v>
      </c>
      <c r="AD901" t="b">
        <v>1</v>
      </c>
      <c r="AF901" t="str">
        <f t="shared" si="57"/>
        <v>418 /25 /487 /21 /613 /305 /4</v>
      </c>
      <c r="AG901">
        <f t="shared" si="58"/>
        <v>7</v>
      </c>
      <c r="AH901">
        <f t="shared" si="59"/>
        <v>7</v>
      </c>
    </row>
    <row r="902" spans="1:34" x14ac:dyDescent="0.25">
      <c r="A902" s="13" t="s">
        <v>6686</v>
      </c>
      <c r="B902" t="s">
        <v>279</v>
      </c>
      <c r="C902" s="16" t="s">
        <v>6687</v>
      </c>
      <c r="D902" s="16" t="s">
        <v>4138</v>
      </c>
      <c r="E902" s="16"/>
      <c r="F902" s="17">
        <v>30</v>
      </c>
      <c r="G902" s="17" t="s">
        <v>282</v>
      </c>
      <c r="H902" s="17">
        <v>1947</v>
      </c>
      <c r="I902" s="71" t="str">
        <f t="shared" si="56"/>
        <v>August 30, 1947</v>
      </c>
      <c r="J902" s="105"/>
      <c r="K902" s="121" t="s">
        <v>16657</v>
      </c>
      <c r="L902" t="s">
        <v>10867</v>
      </c>
      <c r="R902" s="16"/>
      <c r="S902" t="s">
        <v>10993</v>
      </c>
      <c r="T902" t="s">
        <v>98</v>
      </c>
      <c r="U902">
        <v>418</v>
      </c>
      <c r="V902" t="s">
        <v>16658</v>
      </c>
      <c r="W902">
        <v>8</v>
      </c>
      <c r="X902" s="30"/>
      <c r="Y902" s="30">
        <v>0</v>
      </c>
      <c r="Z902" s="30">
        <v>1</v>
      </c>
      <c r="AA902" s="30" t="s">
        <v>10569</v>
      </c>
      <c r="AB902" t="s">
        <v>621</v>
      </c>
      <c r="AC902" t="s">
        <v>10364</v>
      </c>
      <c r="AD902" t="b">
        <v>1</v>
      </c>
      <c r="AF902" t="str">
        <f t="shared" si="57"/>
        <v>418 /25 /487 /21 /464 /613 /305 /107 /13OTU</v>
      </c>
      <c r="AG902">
        <f t="shared" si="58"/>
        <v>9</v>
      </c>
      <c r="AH902">
        <f t="shared" si="59"/>
        <v>9</v>
      </c>
    </row>
    <row r="903" spans="1:34" x14ac:dyDescent="0.25">
      <c r="A903" s="13" t="s">
        <v>3241</v>
      </c>
      <c r="B903" t="s">
        <v>279</v>
      </c>
      <c r="C903" s="16" t="s">
        <v>3242</v>
      </c>
      <c r="D903" s="16" t="s">
        <v>236</v>
      </c>
      <c r="E903" s="16" t="s">
        <v>324</v>
      </c>
      <c r="F903" s="17">
        <v>18</v>
      </c>
      <c r="G903" s="17" t="s">
        <v>253</v>
      </c>
      <c r="H903" s="17">
        <v>1945</v>
      </c>
      <c r="I903" s="71" t="str">
        <f t="shared" si="56"/>
        <v>May 18, 1945</v>
      </c>
      <c r="J903" s="105" t="s">
        <v>230</v>
      </c>
      <c r="K903" s="121" t="s">
        <v>14387</v>
      </c>
      <c r="L903" t="s">
        <v>10565</v>
      </c>
      <c r="M903" t="s">
        <v>10566</v>
      </c>
      <c r="N903" t="s">
        <v>10567</v>
      </c>
      <c r="R903" s="16"/>
      <c r="W903">
        <v>5</v>
      </c>
      <c r="X903" s="30" t="s">
        <v>14322</v>
      </c>
      <c r="Y903" s="30">
        <v>0</v>
      </c>
      <c r="Z903" s="30">
        <v>1</v>
      </c>
      <c r="AA903" s="30" t="s">
        <v>10569</v>
      </c>
      <c r="AB903" t="s">
        <v>621</v>
      </c>
      <c r="AC903" t="s">
        <v>10364</v>
      </c>
      <c r="AD903" t="b">
        <v>1</v>
      </c>
      <c r="AF903" t="str">
        <f t="shared" si="57"/>
        <v>418 /60OTU /13OTU</v>
      </c>
      <c r="AG903">
        <f t="shared" si="58"/>
        <v>3</v>
      </c>
      <c r="AH903">
        <f t="shared" si="59"/>
        <v>3</v>
      </c>
    </row>
    <row r="904" spans="1:34" x14ac:dyDescent="0.25">
      <c r="A904" s="13" t="s">
        <v>3327</v>
      </c>
      <c r="B904" t="s">
        <v>279</v>
      </c>
      <c r="C904" s="16">
        <v>27</v>
      </c>
      <c r="D904" s="16" t="s">
        <v>457</v>
      </c>
      <c r="E904" s="16" t="s">
        <v>3205</v>
      </c>
      <c r="F904" s="17">
        <v>7</v>
      </c>
      <c r="G904" s="17" t="s">
        <v>260</v>
      </c>
      <c r="H904" s="17">
        <v>1945</v>
      </c>
      <c r="I904" s="71" t="str">
        <f t="shared" si="56"/>
        <v>June 7, 1945</v>
      </c>
      <c r="J904" s="105" t="s">
        <v>230</v>
      </c>
      <c r="K904" s="121" t="s">
        <v>14445</v>
      </c>
      <c r="L904" t="s">
        <v>10801</v>
      </c>
      <c r="R904" s="16"/>
      <c r="T904" t="s">
        <v>221</v>
      </c>
      <c r="U904">
        <v>681</v>
      </c>
      <c r="V904" t="s">
        <v>14446</v>
      </c>
      <c r="W904">
        <v>6</v>
      </c>
      <c r="X904" s="30" t="s">
        <v>14424</v>
      </c>
      <c r="Y904" s="30">
        <v>1</v>
      </c>
      <c r="Z904" s="30">
        <v>1</v>
      </c>
      <c r="AA904" s="30" t="s">
        <v>10558</v>
      </c>
      <c r="AB904">
        <v>27</v>
      </c>
      <c r="AC904" t="s">
        <v>10364</v>
      </c>
      <c r="AD904" t="b">
        <v>0</v>
      </c>
      <c r="AF904" t="str">
        <f t="shared" si="57"/>
        <v>27</v>
      </c>
      <c r="AG904">
        <f t="shared" si="58"/>
        <v>1</v>
      </c>
      <c r="AH904">
        <f t="shared" si="59"/>
        <v>1</v>
      </c>
    </row>
    <row r="905" spans="1:34" x14ac:dyDescent="0.25">
      <c r="A905" s="13" t="s">
        <v>853</v>
      </c>
      <c r="B905" t="s">
        <v>279</v>
      </c>
      <c r="C905" s="16" t="s">
        <v>854</v>
      </c>
      <c r="D905" s="16" t="s">
        <v>457</v>
      </c>
      <c r="E905" s="16" t="s">
        <v>237</v>
      </c>
      <c r="F905" s="17">
        <v>23</v>
      </c>
      <c r="G905" s="17" t="s">
        <v>238</v>
      </c>
      <c r="H905" s="17">
        <v>1943</v>
      </c>
      <c r="I905" s="71" t="str">
        <f t="shared" si="56"/>
        <v>December 23, 1943</v>
      </c>
      <c r="J905" s="105" t="s">
        <v>230</v>
      </c>
      <c r="K905" s="121" t="s">
        <v>11411</v>
      </c>
      <c r="L905" t="s">
        <v>10565</v>
      </c>
      <c r="N905" t="s">
        <v>10751</v>
      </c>
      <c r="Q905" s="16"/>
      <c r="R905" s="16"/>
      <c r="W905" s="30">
        <v>12</v>
      </c>
      <c r="X905" s="30" t="s">
        <v>11361</v>
      </c>
      <c r="Y905" s="30">
        <v>1</v>
      </c>
      <c r="Z905" s="30">
        <v>1</v>
      </c>
      <c r="AA905" s="30" t="s">
        <v>10558</v>
      </c>
      <c r="AB905">
        <v>684</v>
      </c>
      <c r="AC905" t="s">
        <v>10364</v>
      </c>
      <c r="AD905" t="b">
        <v>0</v>
      </c>
      <c r="AF905" t="str">
        <f t="shared" si="57"/>
        <v>27 /684</v>
      </c>
      <c r="AG905">
        <f t="shared" si="58"/>
        <v>2</v>
      </c>
      <c r="AH905">
        <f t="shared" si="59"/>
        <v>2</v>
      </c>
    </row>
    <row r="906" spans="1:34" x14ac:dyDescent="0.25">
      <c r="A906" s="13" t="s">
        <v>3965</v>
      </c>
      <c r="B906" t="s">
        <v>279</v>
      </c>
      <c r="C906" s="16" t="s">
        <v>3228</v>
      </c>
      <c r="D906" s="16" t="s">
        <v>236</v>
      </c>
      <c r="E906" s="16" t="s">
        <v>324</v>
      </c>
      <c r="F906" s="17">
        <v>27</v>
      </c>
      <c r="G906" s="17" t="s">
        <v>326</v>
      </c>
      <c r="H906" s="17">
        <v>1945</v>
      </c>
      <c r="I906" s="71" t="str">
        <f t="shared" si="56"/>
        <v>November 27, 1945</v>
      </c>
      <c r="J906" s="105" t="s">
        <v>230</v>
      </c>
      <c r="K906" s="121" t="s">
        <v>14973</v>
      </c>
      <c r="L906" t="s">
        <v>10565</v>
      </c>
      <c r="M906" t="s">
        <v>10566</v>
      </c>
      <c r="N906" t="s">
        <v>10942</v>
      </c>
      <c r="R906" s="16"/>
      <c r="S906" t="s">
        <v>11019</v>
      </c>
      <c r="T906" t="s">
        <v>61</v>
      </c>
      <c r="U906">
        <v>605</v>
      </c>
      <c r="V906" s="30" t="s">
        <v>14974</v>
      </c>
      <c r="W906">
        <v>11</v>
      </c>
      <c r="X906" s="30"/>
      <c r="Y906" s="30">
        <v>0</v>
      </c>
      <c r="Z906" s="30">
        <v>1</v>
      </c>
      <c r="AA906" s="30" t="s">
        <v>10569</v>
      </c>
      <c r="AB906" t="s">
        <v>621</v>
      </c>
      <c r="AC906" t="s">
        <v>10364</v>
      </c>
      <c r="AD906" t="b">
        <v>0</v>
      </c>
      <c r="AF906" t="str">
        <f t="shared" si="57"/>
        <v>605 /60OTU /13OTU</v>
      </c>
      <c r="AG906">
        <f t="shared" si="58"/>
        <v>3</v>
      </c>
      <c r="AH906">
        <f t="shared" si="59"/>
        <v>3</v>
      </c>
    </row>
    <row r="907" spans="1:34" x14ac:dyDescent="0.25">
      <c r="A907" s="13" t="s">
        <v>5692</v>
      </c>
      <c r="B907" t="s">
        <v>279</v>
      </c>
      <c r="C907" s="16" t="s">
        <v>5693</v>
      </c>
      <c r="D907" s="16"/>
      <c r="E907" s="16" t="s">
        <v>324</v>
      </c>
      <c r="F907" s="17">
        <v>3</v>
      </c>
      <c r="G907" s="17" t="s">
        <v>294</v>
      </c>
      <c r="H907" s="17">
        <v>1947</v>
      </c>
      <c r="I907" s="71" t="str">
        <f t="shared" si="56"/>
        <v>September 3, 1947</v>
      </c>
      <c r="J907" s="105"/>
      <c r="K907" s="121" t="s">
        <v>16024</v>
      </c>
      <c r="L907" t="s">
        <v>10801</v>
      </c>
      <c r="R907" s="16"/>
      <c r="S907" t="s">
        <v>10993</v>
      </c>
      <c r="T907" t="s">
        <v>15</v>
      </c>
      <c r="U907">
        <v>418</v>
      </c>
      <c r="V907" t="s">
        <v>16025</v>
      </c>
      <c r="W907">
        <v>9</v>
      </c>
      <c r="X907" s="30"/>
      <c r="Y907" s="30">
        <v>0</v>
      </c>
      <c r="Z907" s="30">
        <v>1</v>
      </c>
      <c r="AA907" s="30" t="s">
        <v>10569</v>
      </c>
      <c r="AB907" t="s">
        <v>2470</v>
      </c>
      <c r="AC907" t="s">
        <v>10364</v>
      </c>
      <c r="AD907" t="b">
        <v>1</v>
      </c>
      <c r="AF907" t="str">
        <f t="shared" si="57"/>
        <v>418 /157 /464 /21 /487 /613 /305 /107 /54OTU</v>
      </c>
      <c r="AG907">
        <f t="shared" si="58"/>
        <v>9</v>
      </c>
      <c r="AH907">
        <f t="shared" si="59"/>
        <v>9</v>
      </c>
    </row>
    <row r="908" spans="1:34" x14ac:dyDescent="0.25">
      <c r="A908" s="13" t="s">
        <v>1075</v>
      </c>
      <c r="B908" t="s">
        <v>279</v>
      </c>
      <c r="C908" s="16" t="s">
        <v>1076</v>
      </c>
      <c r="D908" s="16" t="s">
        <v>236</v>
      </c>
      <c r="E908" s="16" t="s">
        <v>699</v>
      </c>
      <c r="F908" s="17">
        <v>17</v>
      </c>
      <c r="G908" s="17" t="s">
        <v>247</v>
      </c>
      <c r="H908" s="17">
        <v>1944</v>
      </c>
      <c r="I908" s="71" t="str">
        <f t="shared" si="56"/>
        <v>March 17, 1944</v>
      </c>
      <c r="J908" s="105" t="s">
        <v>230</v>
      </c>
      <c r="K908" s="121" t="s">
        <v>11658</v>
      </c>
      <c r="L908" s="121" t="s">
        <v>10565</v>
      </c>
      <c r="N908" t="s">
        <v>10953</v>
      </c>
      <c r="Q908" s="16"/>
      <c r="R908" s="16"/>
      <c r="S908" t="s">
        <v>10993</v>
      </c>
      <c r="T908" t="s">
        <v>221</v>
      </c>
      <c r="U908">
        <v>418</v>
      </c>
      <c r="V908" t="s">
        <v>11659</v>
      </c>
      <c r="W908">
        <v>3</v>
      </c>
      <c r="X908" s="30" t="s">
        <v>11621</v>
      </c>
      <c r="Y908" s="30">
        <v>1</v>
      </c>
      <c r="Z908" s="30">
        <v>1</v>
      </c>
      <c r="AA908" s="30" t="s">
        <v>10558</v>
      </c>
      <c r="AB908">
        <v>107</v>
      </c>
      <c r="AC908" t="s">
        <v>10364</v>
      </c>
      <c r="AD908" t="b">
        <v>1</v>
      </c>
      <c r="AF908" t="str">
        <f t="shared" si="57"/>
        <v>418 /29 /464 /107</v>
      </c>
      <c r="AG908">
        <f t="shared" si="58"/>
        <v>4</v>
      </c>
      <c r="AH908">
        <f t="shared" si="59"/>
        <v>4</v>
      </c>
    </row>
    <row r="909" spans="1:34" x14ac:dyDescent="0.25">
      <c r="A909" s="13" t="s">
        <v>6233</v>
      </c>
      <c r="B909" t="s">
        <v>279</v>
      </c>
      <c r="C909" s="16" t="s">
        <v>6234</v>
      </c>
      <c r="D909" s="16"/>
      <c r="E909" s="16"/>
      <c r="F909" s="17">
        <v>20</v>
      </c>
      <c r="G909" s="17" t="s">
        <v>282</v>
      </c>
      <c r="H909" s="17">
        <v>1947</v>
      </c>
      <c r="I909" s="71" t="str">
        <f t="shared" si="56"/>
        <v>August 20, 1947</v>
      </c>
      <c r="J909" s="105"/>
      <c r="K909" s="121" t="s">
        <v>16419</v>
      </c>
      <c r="L909" t="s">
        <v>10801</v>
      </c>
      <c r="R909" s="16"/>
      <c r="S909" t="s">
        <v>11202</v>
      </c>
      <c r="T909" t="s">
        <v>85</v>
      </c>
      <c r="U909">
        <v>418</v>
      </c>
      <c r="V909" s="26" t="s">
        <v>16420</v>
      </c>
      <c r="W909">
        <v>8</v>
      </c>
      <c r="X909" s="30"/>
      <c r="Y909" s="30">
        <v>0</v>
      </c>
      <c r="Z909" s="30">
        <v>1</v>
      </c>
      <c r="AA909" s="30" t="e">
        <v>#N/A</v>
      </c>
      <c r="AB909">
        <v>268</v>
      </c>
      <c r="AC909" t="s">
        <v>10364</v>
      </c>
      <c r="AD909" t="b">
        <v>1</v>
      </c>
      <c r="AF909" t="str">
        <f t="shared" si="57"/>
        <v>418 /13OTU /418 /268</v>
      </c>
      <c r="AG909">
        <f t="shared" si="58"/>
        <v>4</v>
      </c>
      <c r="AH909">
        <f t="shared" si="59"/>
        <v>4</v>
      </c>
    </row>
    <row r="910" spans="1:34" x14ac:dyDescent="0.25">
      <c r="A910" s="13" t="s">
        <v>3288</v>
      </c>
      <c r="B910" t="s">
        <v>279</v>
      </c>
      <c r="C910" s="16" t="s">
        <v>1655</v>
      </c>
      <c r="D910" s="16" t="s">
        <v>457</v>
      </c>
      <c r="E910" s="16" t="s">
        <v>699</v>
      </c>
      <c r="F910" s="17">
        <v>31</v>
      </c>
      <c r="G910" s="17" t="s">
        <v>253</v>
      </c>
      <c r="H910" s="17">
        <v>1945</v>
      </c>
      <c r="I910" s="71" t="str">
        <f t="shared" si="56"/>
        <v>May 31, 1945</v>
      </c>
      <c r="J910" s="105" t="s">
        <v>230</v>
      </c>
      <c r="K910" s="121" t="s">
        <v>14421</v>
      </c>
      <c r="L910" t="s">
        <v>10801</v>
      </c>
      <c r="R910" s="16"/>
      <c r="W910">
        <v>5</v>
      </c>
      <c r="X910" s="30" t="s">
        <v>14322</v>
      </c>
      <c r="Y910" s="30">
        <v>1</v>
      </c>
      <c r="Z910" s="30">
        <v>1</v>
      </c>
      <c r="AA910" s="30" t="s">
        <v>10558</v>
      </c>
      <c r="AB910" t="s">
        <v>1813</v>
      </c>
      <c r="AC910" t="s">
        <v>10364</v>
      </c>
      <c r="AD910" t="b">
        <v>0</v>
      </c>
      <c r="AF910" t="str">
        <f t="shared" si="57"/>
        <v>301FTU /ME /FE</v>
      </c>
      <c r="AG910">
        <f t="shared" si="58"/>
        <v>3</v>
      </c>
      <c r="AH910">
        <f t="shared" si="59"/>
        <v>3</v>
      </c>
    </row>
    <row r="911" spans="1:34" x14ac:dyDescent="0.25">
      <c r="A911" s="13" t="s">
        <v>517</v>
      </c>
      <c r="B911" t="s">
        <v>132</v>
      </c>
      <c r="C911" s="16" t="s">
        <v>518</v>
      </c>
      <c r="D911" s="16" t="s">
        <v>242</v>
      </c>
      <c r="E911" s="16" t="s">
        <v>277</v>
      </c>
      <c r="F911" s="17">
        <v>25</v>
      </c>
      <c r="G911" s="17" t="s">
        <v>260</v>
      </c>
      <c r="H911" s="17">
        <v>1943</v>
      </c>
      <c r="I911" s="71" t="str">
        <f t="shared" si="56"/>
        <v>June 25, 1943</v>
      </c>
      <c r="J911" s="105" t="s">
        <v>10627</v>
      </c>
      <c r="K911" s="121" t="s">
        <v>11013</v>
      </c>
      <c r="L911" t="s">
        <v>10590</v>
      </c>
      <c r="M911" t="s">
        <v>10591</v>
      </c>
      <c r="P911" t="s">
        <v>10592</v>
      </c>
      <c r="Q911" s="16"/>
      <c r="R911" s="16"/>
      <c r="W911" s="30">
        <v>11</v>
      </c>
      <c r="X911" s="30" t="s">
        <v>10983</v>
      </c>
      <c r="Y911" s="30">
        <v>1</v>
      </c>
      <c r="Z911" s="30">
        <v>1</v>
      </c>
      <c r="AA911" s="30" t="s">
        <v>10558</v>
      </c>
      <c r="AB911" s="127">
        <v>23</v>
      </c>
      <c r="AC911" t="s">
        <v>10364</v>
      </c>
      <c r="AD911" t="b">
        <v>0</v>
      </c>
      <c r="AF911" t="str">
        <f t="shared" si="57"/>
        <v>301FTU /Malta /23</v>
      </c>
      <c r="AG911">
        <f t="shared" si="58"/>
        <v>3</v>
      </c>
      <c r="AH911">
        <f t="shared" si="59"/>
        <v>3</v>
      </c>
    </row>
    <row r="912" spans="1:34" x14ac:dyDescent="0.25">
      <c r="A912" s="48" t="s">
        <v>1405</v>
      </c>
      <c r="B912" t="s">
        <v>279</v>
      </c>
      <c r="C912" s="16" t="s">
        <v>522</v>
      </c>
      <c r="D912" s="16" t="s">
        <v>236</v>
      </c>
      <c r="E912" s="16" t="s">
        <v>324</v>
      </c>
      <c r="F912" s="17">
        <v>17</v>
      </c>
      <c r="G912" s="17" t="s">
        <v>260</v>
      </c>
      <c r="H912" s="17">
        <v>1944</v>
      </c>
      <c r="I912" s="71" t="str">
        <f t="shared" si="56"/>
        <v>June 17, 1944</v>
      </c>
      <c r="J912" s="105" t="s">
        <v>230</v>
      </c>
      <c r="K912" s="121" t="s">
        <v>12085</v>
      </c>
      <c r="L912" s="121" t="s">
        <v>10565</v>
      </c>
      <c r="M912" t="s">
        <v>10566</v>
      </c>
      <c r="N912" t="s">
        <v>10567</v>
      </c>
      <c r="Q912" s="24"/>
      <c r="R912" s="16"/>
      <c r="S912" t="s">
        <v>11019</v>
      </c>
      <c r="T912" t="s">
        <v>22</v>
      </c>
      <c r="U912">
        <v>605</v>
      </c>
      <c r="V912" t="s">
        <v>12086</v>
      </c>
      <c r="W912">
        <v>6</v>
      </c>
      <c r="X912" s="30" t="s">
        <v>11992</v>
      </c>
      <c r="Y912" s="30">
        <v>1</v>
      </c>
      <c r="Z912" s="30">
        <v>1</v>
      </c>
      <c r="AA912" s="30" t="s">
        <v>10569</v>
      </c>
      <c r="AB912" t="s">
        <v>554</v>
      </c>
      <c r="AC912" t="s">
        <v>10364</v>
      </c>
      <c r="AD912" t="b">
        <v>0</v>
      </c>
      <c r="AF912" t="str">
        <f t="shared" si="57"/>
        <v>605 /60OTU</v>
      </c>
      <c r="AG912">
        <f t="shared" si="58"/>
        <v>2</v>
      </c>
      <c r="AH912">
        <f t="shared" si="59"/>
        <v>2</v>
      </c>
    </row>
    <row r="913" spans="1:34" x14ac:dyDescent="0.25">
      <c r="A913" s="13" t="s">
        <v>718</v>
      </c>
      <c r="B913" t="s">
        <v>279</v>
      </c>
      <c r="C913" s="16">
        <v>605</v>
      </c>
      <c r="D913" s="16" t="s">
        <v>236</v>
      </c>
      <c r="E913" s="16" t="s">
        <v>277</v>
      </c>
      <c r="F913" s="17">
        <v>21</v>
      </c>
      <c r="G913" s="17" t="s">
        <v>309</v>
      </c>
      <c r="H913" s="17">
        <v>1943</v>
      </c>
      <c r="I913" s="71" t="str">
        <f t="shared" si="56"/>
        <v>October 21, 1943</v>
      </c>
      <c r="J913" s="105" t="s">
        <v>10627</v>
      </c>
      <c r="K913" s="121" t="s">
        <v>11260</v>
      </c>
      <c r="L913" t="s">
        <v>10565</v>
      </c>
      <c r="N913" t="s">
        <v>10751</v>
      </c>
      <c r="Q913" s="16"/>
      <c r="R913" s="16"/>
      <c r="S913" t="s">
        <v>11198</v>
      </c>
      <c r="T913" t="s">
        <v>81</v>
      </c>
      <c r="U913">
        <v>605</v>
      </c>
      <c r="V913" t="s">
        <v>11261</v>
      </c>
      <c r="W913" s="30">
        <v>10</v>
      </c>
      <c r="X913" s="30" t="s">
        <v>11219</v>
      </c>
      <c r="Y913" s="30">
        <v>1</v>
      </c>
      <c r="Z913" s="30">
        <v>1</v>
      </c>
      <c r="AA913" s="30" t="s">
        <v>10558</v>
      </c>
      <c r="AB913">
        <v>605</v>
      </c>
      <c r="AC913" t="s">
        <v>10364</v>
      </c>
      <c r="AD913" t="b">
        <v>0</v>
      </c>
      <c r="AF913" t="str">
        <f t="shared" si="57"/>
        <v>605</v>
      </c>
      <c r="AG913">
        <f t="shared" si="58"/>
        <v>1</v>
      </c>
      <c r="AH913">
        <f t="shared" si="59"/>
        <v>1</v>
      </c>
    </row>
    <row r="914" spans="1:34" x14ac:dyDescent="0.25">
      <c r="A914" s="13" t="s">
        <v>5269</v>
      </c>
      <c r="B914" t="s">
        <v>279</v>
      </c>
      <c r="C914" s="16" t="s">
        <v>602</v>
      </c>
      <c r="D914" s="16" t="s">
        <v>457</v>
      </c>
      <c r="E914" s="16" t="s">
        <v>699</v>
      </c>
      <c r="F914" s="17">
        <v>28</v>
      </c>
      <c r="G914" s="17" t="s">
        <v>365</v>
      </c>
      <c r="H914" s="17">
        <v>1946</v>
      </c>
      <c r="I914" s="71" t="str">
        <f t="shared" si="56"/>
        <v>February 28, 1946</v>
      </c>
      <c r="J914" s="105"/>
      <c r="K914" s="121" t="s">
        <v>15769</v>
      </c>
      <c r="L914" t="s">
        <v>10801</v>
      </c>
      <c r="R914" s="16"/>
      <c r="W914">
        <v>2</v>
      </c>
      <c r="X914" s="30"/>
      <c r="Y914" s="30">
        <v>0</v>
      </c>
      <c r="Z914" s="30">
        <v>1</v>
      </c>
      <c r="AA914" s="30" t="e">
        <v>#N/A</v>
      </c>
      <c r="AB914" t="s">
        <v>1813</v>
      </c>
      <c r="AC914" t="s">
        <v>10364</v>
      </c>
      <c r="AD914" t="b">
        <v>0</v>
      </c>
      <c r="AF914" t="str">
        <f t="shared" si="57"/>
        <v>301FTU /23 /FE</v>
      </c>
      <c r="AG914">
        <f t="shared" si="58"/>
        <v>3</v>
      </c>
      <c r="AH914">
        <f t="shared" si="59"/>
        <v>3</v>
      </c>
    </row>
    <row r="915" spans="1:34" x14ac:dyDescent="0.25">
      <c r="A915" s="13" t="s">
        <v>1245</v>
      </c>
      <c r="B915" t="s">
        <v>279</v>
      </c>
      <c r="C915" s="16" t="s">
        <v>1246</v>
      </c>
      <c r="D915" s="16" t="s">
        <v>457</v>
      </c>
      <c r="E915" s="16" t="s">
        <v>246</v>
      </c>
      <c r="F915" s="17">
        <v>6</v>
      </c>
      <c r="G915" s="17" t="s">
        <v>253</v>
      </c>
      <c r="H915" s="17">
        <v>1944</v>
      </c>
      <c r="I915" s="71" t="str">
        <f t="shared" si="56"/>
        <v>May 6, 1944</v>
      </c>
      <c r="J915" s="105" t="s">
        <v>230</v>
      </c>
      <c r="K915" s="121" t="s">
        <v>11865</v>
      </c>
      <c r="L915" s="121" t="s">
        <v>10565</v>
      </c>
      <c r="M915" t="s">
        <v>10566</v>
      </c>
      <c r="N915" t="s">
        <v>11866</v>
      </c>
      <c r="Q915" s="16"/>
      <c r="R915" s="16"/>
      <c r="W915">
        <v>5</v>
      </c>
      <c r="X915" s="30" t="s">
        <v>11848</v>
      </c>
      <c r="Y915" s="30">
        <v>1</v>
      </c>
      <c r="Z915" s="30">
        <v>1</v>
      </c>
      <c r="AA915" s="30" t="s">
        <v>10569</v>
      </c>
      <c r="AB915" t="s">
        <v>11867</v>
      </c>
      <c r="AC915" t="s">
        <v>10364</v>
      </c>
      <c r="AD915" t="b">
        <v>0</v>
      </c>
      <c r="AF915" t="str">
        <f t="shared" si="57"/>
        <v>301FTU /27 /142RSU</v>
      </c>
      <c r="AG915">
        <f t="shared" si="58"/>
        <v>3</v>
      </c>
      <c r="AH915">
        <f t="shared" si="59"/>
        <v>3</v>
      </c>
    </row>
    <row r="916" spans="1:34" x14ac:dyDescent="0.25">
      <c r="A916" s="13" t="s">
        <v>2952</v>
      </c>
      <c r="B916" t="s">
        <v>279</v>
      </c>
      <c r="C916" s="16" t="s">
        <v>2953</v>
      </c>
      <c r="D916" s="16" t="s">
        <v>236</v>
      </c>
      <c r="E916" s="16" t="s">
        <v>699</v>
      </c>
      <c r="F916" s="17">
        <v>3</v>
      </c>
      <c r="G916" s="17" t="s">
        <v>250</v>
      </c>
      <c r="H916" s="17">
        <v>1945</v>
      </c>
      <c r="I916" s="71" t="str">
        <f t="shared" si="56"/>
        <v>April 3, 1945</v>
      </c>
      <c r="J916" s="105" t="s">
        <v>10627</v>
      </c>
      <c r="K916" s="121" t="s">
        <v>14066</v>
      </c>
      <c r="L916" t="s">
        <v>10590</v>
      </c>
      <c r="M916" t="s">
        <v>10591</v>
      </c>
      <c r="P916" t="s">
        <v>10592</v>
      </c>
      <c r="R916" s="16"/>
      <c r="S916" t="s">
        <v>11712</v>
      </c>
      <c r="T916" t="s">
        <v>83</v>
      </c>
      <c r="U916">
        <v>107</v>
      </c>
      <c r="V916" t="s">
        <v>14067</v>
      </c>
      <c r="W916">
        <v>4</v>
      </c>
      <c r="X916" s="30" t="s">
        <v>11782</v>
      </c>
      <c r="Y916" s="30">
        <v>1</v>
      </c>
      <c r="Z916" s="30">
        <v>1</v>
      </c>
      <c r="AA916" s="30" t="s">
        <v>10558</v>
      </c>
      <c r="AB916">
        <v>613</v>
      </c>
      <c r="AC916" t="s">
        <v>10364</v>
      </c>
      <c r="AD916" t="b">
        <v>1</v>
      </c>
      <c r="AF916" t="str">
        <f t="shared" si="57"/>
        <v>418 /151 /487 /21 /107 /613</v>
      </c>
      <c r="AG916">
        <f t="shared" si="58"/>
        <v>6</v>
      </c>
      <c r="AH916">
        <f t="shared" si="59"/>
        <v>6</v>
      </c>
    </row>
    <row r="917" spans="1:34" x14ac:dyDescent="0.25">
      <c r="A917" s="13" t="s">
        <v>6083</v>
      </c>
      <c r="B917" t="s">
        <v>279</v>
      </c>
      <c r="C917" s="16" t="s">
        <v>6084</v>
      </c>
      <c r="D917" s="16" t="s">
        <v>236</v>
      </c>
      <c r="E917" s="16"/>
      <c r="F917" s="17">
        <v>16</v>
      </c>
      <c r="G917" s="17" t="s">
        <v>264</v>
      </c>
      <c r="H917" s="17">
        <v>1947</v>
      </c>
      <c r="I917" s="71" t="str">
        <f t="shared" si="56"/>
        <v>July 16, 1947</v>
      </c>
      <c r="J917" s="105"/>
      <c r="K917" s="121" t="s">
        <v>16289</v>
      </c>
      <c r="L917" t="s">
        <v>10867</v>
      </c>
      <c r="R917" s="16"/>
      <c r="S917" t="s">
        <v>10993</v>
      </c>
      <c r="T917" t="s">
        <v>73</v>
      </c>
      <c r="U917">
        <v>418</v>
      </c>
      <c r="V917" t="s">
        <v>16290</v>
      </c>
      <c r="W917">
        <v>7</v>
      </c>
      <c r="X917" s="30"/>
      <c r="Y917" s="30">
        <v>0</v>
      </c>
      <c r="Z917" s="30">
        <v>1</v>
      </c>
      <c r="AA917" s="30" t="e">
        <v>#N/A</v>
      </c>
      <c r="AB917">
        <v>29</v>
      </c>
      <c r="AC917" t="s">
        <v>10364</v>
      </c>
      <c r="AD917" t="b">
        <v>1</v>
      </c>
      <c r="AF917" t="str">
        <f t="shared" si="57"/>
        <v>418 /29</v>
      </c>
      <c r="AG917">
        <f t="shared" si="58"/>
        <v>2</v>
      </c>
      <c r="AH917">
        <f t="shared" si="59"/>
        <v>2</v>
      </c>
    </row>
    <row r="918" spans="1:34" x14ac:dyDescent="0.25">
      <c r="A918" s="13" t="s">
        <v>627</v>
      </c>
      <c r="B918" t="s">
        <v>279</v>
      </c>
      <c r="C918" s="16">
        <v>418</v>
      </c>
      <c r="D918" s="16" t="s">
        <v>236</v>
      </c>
      <c r="E918" s="16" t="s">
        <v>277</v>
      </c>
      <c r="F918" s="17">
        <v>23</v>
      </c>
      <c r="G918" s="17" t="s">
        <v>282</v>
      </c>
      <c r="H918" s="17">
        <v>1943</v>
      </c>
      <c r="I918" s="71" t="str">
        <f t="shared" si="56"/>
        <v>August 23, 1943</v>
      </c>
      <c r="J918" s="105" t="s">
        <v>10627</v>
      </c>
      <c r="K918" s="121" t="s">
        <v>11141</v>
      </c>
      <c r="L918" t="s">
        <v>10590</v>
      </c>
      <c r="M918" t="s">
        <v>10591</v>
      </c>
      <c r="P918" t="s">
        <v>10592</v>
      </c>
      <c r="Q918" s="16"/>
      <c r="R918" s="16"/>
      <c r="W918">
        <v>8</v>
      </c>
      <c r="X918" s="30" t="s">
        <v>11085</v>
      </c>
      <c r="Y918" s="30">
        <v>1</v>
      </c>
      <c r="Z918" s="30">
        <v>1</v>
      </c>
      <c r="AA918" s="30" t="s">
        <v>10558</v>
      </c>
      <c r="AB918">
        <v>418</v>
      </c>
      <c r="AC918" t="s">
        <v>10364</v>
      </c>
      <c r="AD918" t="b">
        <v>1</v>
      </c>
      <c r="AE918" t="s">
        <v>401</v>
      </c>
      <c r="AF918" t="str">
        <f t="shared" si="57"/>
        <v>418</v>
      </c>
      <c r="AG918">
        <f t="shared" si="58"/>
        <v>1</v>
      </c>
      <c r="AH918">
        <f t="shared" si="59"/>
        <v>1</v>
      </c>
    </row>
    <row r="919" spans="1:34" x14ac:dyDescent="0.25">
      <c r="A919" s="13" t="s">
        <v>925</v>
      </c>
      <c r="B919" t="s">
        <v>279</v>
      </c>
      <c r="C919" s="16" t="s">
        <v>926</v>
      </c>
      <c r="D919" s="16" t="s">
        <v>236</v>
      </c>
      <c r="E919" s="16" t="s">
        <v>699</v>
      </c>
      <c r="F919" s="17">
        <v>23</v>
      </c>
      <c r="G919" s="17" t="s">
        <v>243</v>
      </c>
      <c r="H919" s="17">
        <v>1944</v>
      </c>
      <c r="I919" s="71" t="str">
        <f t="shared" si="56"/>
        <v>January 23, 1944</v>
      </c>
      <c r="J919" s="105" t="s">
        <v>230</v>
      </c>
      <c r="K919" s="121" t="s">
        <v>11494</v>
      </c>
      <c r="L919" t="s">
        <v>10565</v>
      </c>
      <c r="N919" t="s">
        <v>10953</v>
      </c>
      <c r="Q919" s="16"/>
      <c r="R919" s="16"/>
      <c r="S919" t="s">
        <v>10993</v>
      </c>
      <c r="T919" t="s">
        <v>10522</v>
      </c>
      <c r="U919">
        <v>418</v>
      </c>
      <c r="V919" t="s">
        <v>11495</v>
      </c>
      <c r="W919">
        <v>1</v>
      </c>
      <c r="X919" s="30" t="s">
        <v>11426</v>
      </c>
      <c r="Y919" s="30">
        <v>1</v>
      </c>
      <c r="Z919" s="30">
        <v>1</v>
      </c>
      <c r="AA919" s="30" t="s">
        <v>10558</v>
      </c>
      <c r="AB919">
        <v>464</v>
      </c>
      <c r="AC919" t="s">
        <v>10364</v>
      </c>
      <c r="AD919" t="b">
        <v>1</v>
      </c>
      <c r="AF919" t="str">
        <f t="shared" si="57"/>
        <v>418 /157 /464</v>
      </c>
      <c r="AG919">
        <f t="shared" si="58"/>
        <v>3</v>
      </c>
      <c r="AH919">
        <f t="shared" si="59"/>
        <v>3</v>
      </c>
    </row>
    <row r="920" spans="1:34" x14ac:dyDescent="0.25">
      <c r="A920" s="13" t="s">
        <v>2500</v>
      </c>
      <c r="B920" t="s">
        <v>279</v>
      </c>
      <c r="C920" s="16" t="s">
        <v>2501</v>
      </c>
      <c r="D920" s="16" t="s">
        <v>236</v>
      </c>
      <c r="E920" s="16" t="s">
        <v>324</v>
      </c>
      <c r="F920" s="17">
        <v>29</v>
      </c>
      <c r="G920" s="17" t="s">
        <v>243</v>
      </c>
      <c r="H920" s="17">
        <v>1945</v>
      </c>
      <c r="I920" s="71" t="str">
        <f t="shared" si="56"/>
        <v>January 29, 1945</v>
      </c>
      <c r="J920" s="105" t="s">
        <v>230</v>
      </c>
      <c r="K920" s="121" t="s">
        <v>13524</v>
      </c>
      <c r="L920" s="121" t="s">
        <v>10565</v>
      </c>
      <c r="M920" t="s">
        <v>10566</v>
      </c>
      <c r="N920" t="s">
        <v>10842</v>
      </c>
      <c r="R920" s="16"/>
      <c r="S920" t="s">
        <v>11019</v>
      </c>
      <c r="T920" t="s">
        <v>10516</v>
      </c>
      <c r="U920">
        <v>605</v>
      </c>
      <c r="V920" t="s">
        <v>13009</v>
      </c>
      <c r="W920">
        <v>1</v>
      </c>
      <c r="X920" s="30" t="s">
        <v>13332</v>
      </c>
      <c r="Y920" s="30">
        <v>1</v>
      </c>
      <c r="Z920" s="30">
        <v>1</v>
      </c>
      <c r="AA920" s="30" t="s">
        <v>10569</v>
      </c>
      <c r="AB920" t="s">
        <v>3131</v>
      </c>
      <c r="AC920" t="s">
        <v>10364</v>
      </c>
      <c r="AD920" t="b">
        <v>0</v>
      </c>
      <c r="AF920" t="str">
        <f t="shared" si="57"/>
        <v>605 /13OTU /51OTU</v>
      </c>
      <c r="AG920">
        <f t="shared" si="58"/>
        <v>3</v>
      </c>
      <c r="AH920">
        <f t="shared" si="59"/>
        <v>3</v>
      </c>
    </row>
    <row r="921" spans="1:34" x14ac:dyDescent="0.25">
      <c r="A921" s="13" t="s">
        <v>3830</v>
      </c>
      <c r="B921" t="s">
        <v>279</v>
      </c>
      <c r="C921" s="16" t="s">
        <v>3831</v>
      </c>
      <c r="D921" s="16" t="s">
        <v>236</v>
      </c>
      <c r="E921" s="16" t="s">
        <v>324</v>
      </c>
      <c r="F921" s="17">
        <v>14</v>
      </c>
      <c r="G921" s="17" t="s">
        <v>238</v>
      </c>
      <c r="H921" s="17">
        <v>1945</v>
      </c>
      <c r="I921" s="71" t="str">
        <f t="shared" si="56"/>
        <v>December 14, 1945</v>
      </c>
      <c r="J921" s="105" t="s">
        <v>230</v>
      </c>
      <c r="K921" s="121" t="s">
        <v>14845</v>
      </c>
      <c r="L921" t="s">
        <v>10565</v>
      </c>
      <c r="M921" t="s">
        <v>10566</v>
      </c>
      <c r="N921" t="s">
        <v>10852</v>
      </c>
      <c r="R921" s="16"/>
      <c r="S921" t="s">
        <v>11019</v>
      </c>
      <c r="T921" t="s">
        <v>4</v>
      </c>
      <c r="U921">
        <v>605</v>
      </c>
      <c r="V921" t="s">
        <v>14846</v>
      </c>
      <c r="W921">
        <v>12</v>
      </c>
      <c r="X921" s="30"/>
      <c r="Y921" s="30">
        <v>0</v>
      </c>
      <c r="Z921" s="30">
        <v>1</v>
      </c>
      <c r="AA921" s="30" t="s">
        <v>10569</v>
      </c>
      <c r="AB921" t="s">
        <v>621</v>
      </c>
      <c r="AC921" t="s">
        <v>10364</v>
      </c>
      <c r="AD921" t="b">
        <v>0</v>
      </c>
      <c r="AF921" t="str">
        <f t="shared" si="57"/>
        <v>605 /464 /60OTU /13OTU</v>
      </c>
      <c r="AG921">
        <f t="shared" si="58"/>
        <v>4</v>
      </c>
      <c r="AH921">
        <f t="shared" si="59"/>
        <v>4</v>
      </c>
    </row>
    <row r="922" spans="1:34" x14ac:dyDescent="0.25">
      <c r="A922" s="13" t="s">
        <v>3902</v>
      </c>
      <c r="B922" t="s">
        <v>279</v>
      </c>
      <c r="C922" s="16" t="s">
        <v>1655</v>
      </c>
      <c r="D922" s="16" t="s">
        <v>457</v>
      </c>
      <c r="E922" s="16" t="s">
        <v>699</v>
      </c>
      <c r="F922" s="17">
        <v>20</v>
      </c>
      <c r="G922" s="17" t="s">
        <v>294</v>
      </c>
      <c r="H922" s="17">
        <v>1945</v>
      </c>
      <c r="I922" s="71" t="str">
        <f t="shared" si="56"/>
        <v>September 20, 1945</v>
      </c>
      <c r="J922" s="105"/>
      <c r="K922" s="121" t="s">
        <v>14915</v>
      </c>
      <c r="L922" t="s">
        <v>10801</v>
      </c>
      <c r="R922" s="16"/>
      <c r="W922">
        <v>9</v>
      </c>
      <c r="X922" s="30"/>
      <c r="Y922" s="30">
        <v>0</v>
      </c>
      <c r="Z922" s="30">
        <v>1</v>
      </c>
      <c r="AA922" s="30" t="e">
        <v>#N/A</v>
      </c>
      <c r="AB922" t="s">
        <v>1813</v>
      </c>
      <c r="AC922" t="s">
        <v>10364</v>
      </c>
      <c r="AD922" t="b">
        <v>0</v>
      </c>
      <c r="AF922" t="str">
        <f t="shared" si="57"/>
        <v>301FTU /ME /FE</v>
      </c>
      <c r="AG922">
        <f t="shared" si="58"/>
        <v>3</v>
      </c>
      <c r="AH922">
        <f t="shared" si="59"/>
        <v>3</v>
      </c>
    </row>
    <row r="923" spans="1:34" x14ac:dyDescent="0.25">
      <c r="A923" s="42" t="s">
        <v>645</v>
      </c>
      <c r="B923" t="s">
        <v>279</v>
      </c>
      <c r="C923" s="43">
        <v>605</v>
      </c>
      <c r="D923" s="43" t="s">
        <v>236</v>
      </c>
      <c r="E923" s="43" t="s">
        <v>277</v>
      </c>
      <c r="F923" s="44">
        <v>6</v>
      </c>
      <c r="G923" s="17" t="s">
        <v>294</v>
      </c>
      <c r="H923" s="17">
        <v>1943</v>
      </c>
      <c r="I923" s="71" t="str">
        <f t="shared" si="56"/>
        <v>September 6, 1943</v>
      </c>
      <c r="J923" s="105" t="s">
        <v>230</v>
      </c>
      <c r="K923" s="121" t="s">
        <v>11167</v>
      </c>
      <c r="L923" s="138" t="s">
        <v>10548</v>
      </c>
      <c r="M923" s="138" t="s">
        <v>11168</v>
      </c>
      <c r="N923" s="138"/>
      <c r="O923" s="138"/>
      <c r="P923" t="s">
        <v>11168</v>
      </c>
      <c r="Q923" s="16"/>
      <c r="R923" s="16"/>
      <c r="S923" t="s">
        <v>11019</v>
      </c>
      <c r="T923" t="s">
        <v>0</v>
      </c>
      <c r="U923">
        <v>605</v>
      </c>
      <c r="V923" t="s">
        <v>11169</v>
      </c>
      <c r="W923">
        <v>9</v>
      </c>
      <c r="X923" s="30" t="s">
        <v>11163</v>
      </c>
      <c r="Y923" s="30">
        <v>1</v>
      </c>
      <c r="Z923" s="30">
        <v>1</v>
      </c>
      <c r="AA923" s="30" t="s">
        <v>10558</v>
      </c>
      <c r="AB923">
        <v>605</v>
      </c>
      <c r="AC923" t="s">
        <v>10364</v>
      </c>
      <c r="AD923" t="b">
        <v>0</v>
      </c>
      <c r="AF923" t="str">
        <f t="shared" si="57"/>
        <v>605</v>
      </c>
      <c r="AG923">
        <f t="shared" si="58"/>
        <v>1</v>
      </c>
      <c r="AH923">
        <f t="shared" si="59"/>
        <v>1</v>
      </c>
    </row>
    <row r="924" spans="1:34" x14ac:dyDescent="0.25">
      <c r="A924" s="13" t="s">
        <v>1885</v>
      </c>
      <c r="B924" t="s">
        <v>279</v>
      </c>
      <c r="C924" s="16">
        <v>605</v>
      </c>
      <c r="D924" s="16" t="s">
        <v>236</v>
      </c>
      <c r="E924" s="16" t="s">
        <v>277</v>
      </c>
      <c r="F924" s="17">
        <v>2</v>
      </c>
      <c r="G924" s="17" t="s">
        <v>309</v>
      </c>
      <c r="H924" s="17">
        <v>1944</v>
      </c>
      <c r="I924" s="71" t="str">
        <f t="shared" si="56"/>
        <v>October 2, 1944</v>
      </c>
      <c r="J924" s="105" t="s">
        <v>10627</v>
      </c>
      <c r="K924" s="121" t="s">
        <v>12776</v>
      </c>
      <c r="L924" s="121" t="s">
        <v>10548</v>
      </c>
      <c r="M924" t="s">
        <v>10561</v>
      </c>
      <c r="P924" t="s">
        <v>10562</v>
      </c>
      <c r="R924" s="16"/>
      <c r="S924" t="s">
        <v>11198</v>
      </c>
      <c r="T924" t="s">
        <v>10524</v>
      </c>
      <c r="U924">
        <v>605</v>
      </c>
      <c r="V924" s="30" t="s">
        <v>12777</v>
      </c>
      <c r="W924" s="30">
        <v>10</v>
      </c>
      <c r="X924" s="30" t="s">
        <v>12775</v>
      </c>
      <c r="Y924" s="30">
        <v>1</v>
      </c>
      <c r="Z924" s="30">
        <v>1</v>
      </c>
      <c r="AA924" s="30" t="s">
        <v>10558</v>
      </c>
      <c r="AB924">
        <v>605</v>
      </c>
      <c r="AC924" t="s">
        <v>10364</v>
      </c>
      <c r="AD924" t="b">
        <v>0</v>
      </c>
      <c r="AF924" t="str">
        <f t="shared" si="57"/>
        <v>605</v>
      </c>
      <c r="AG924">
        <f t="shared" si="58"/>
        <v>1</v>
      </c>
      <c r="AH924">
        <f t="shared" si="59"/>
        <v>1</v>
      </c>
    </row>
    <row r="925" spans="1:34" x14ac:dyDescent="0.25">
      <c r="A925" s="13" t="s">
        <v>2399</v>
      </c>
      <c r="B925" t="s">
        <v>279</v>
      </c>
      <c r="C925" s="16" t="s">
        <v>1339</v>
      </c>
      <c r="D925" s="16" t="s">
        <v>236</v>
      </c>
      <c r="E925" s="16" t="s">
        <v>324</v>
      </c>
      <c r="F925" s="17">
        <v>10</v>
      </c>
      <c r="G925" s="17" t="s">
        <v>243</v>
      </c>
      <c r="H925" s="17">
        <v>1945</v>
      </c>
      <c r="I925" s="71" t="str">
        <f t="shared" si="56"/>
        <v>January 10, 1945</v>
      </c>
      <c r="J925" s="105" t="s">
        <v>230</v>
      </c>
      <c r="K925" s="121" t="s">
        <v>13400</v>
      </c>
      <c r="L925" s="121" t="s">
        <v>10565</v>
      </c>
      <c r="M925" t="s">
        <v>10566</v>
      </c>
      <c r="N925" t="s">
        <v>10567</v>
      </c>
      <c r="R925" s="16"/>
      <c r="S925" t="s">
        <v>11019</v>
      </c>
      <c r="T925" t="s">
        <v>85</v>
      </c>
      <c r="U925">
        <v>605</v>
      </c>
      <c r="V925" t="s">
        <v>13401</v>
      </c>
      <c r="W925">
        <v>1</v>
      </c>
      <c r="X925" s="30" t="s">
        <v>13332</v>
      </c>
      <c r="Y925" s="30">
        <v>1</v>
      </c>
      <c r="Z925" s="30">
        <v>1</v>
      </c>
      <c r="AA925" s="30" t="s">
        <v>10569</v>
      </c>
      <c r="AB925" t="s">
        <v>621</v>
      </c>
      <c r="AC925" t="s">
        <v>10364</v>
      </c>
      <c r="AD925" t="b">
        <v>0</v>
      </c>
      <c r="AF925" t="str">
        <f t="shared" si="57"/>
        <v>605 /13OTU</v>
      </c>
      <c r="AG925">
        <f t="shared" si="58"/>
        <v>2</v>
      </c>
      <c r="AH925">
        <f t="shared" si="59"/>
        <v>2</v>
      </c>
    </row>
    <row r="926" spans="1:34" x14ac:dyDescent="0.25">
      <c r="A926" s="13" t="s">
        <v>8743</v>
      </c>
      <c r="B926" t="s">
        <v>279</v>
      </c>
      <c r="C926" s="16" t="s">
        <v>3228</v>
      </c>
      <c r="D926" s="16" t="s">
        <v>236</v>
      </c>
      <c r="E926" s="16" t="s">
        <v>324</v>
      </c>
      <c r="F926" s="17">
        <v>19</v>
      </c>
      <c r="G926" s="17" t="s">
        <v>326</v>
      </c>
      <c r="H926" s="17">
        <v>1953</v>
      </c>
      <c r="I926" s="71" t="str">
        <f t="shared" si="56"/>
        <v>November 19, 1953</v>
      </c>
      <c r="J926" s="105"/>
      <c r="K926" s="121" t="s">
        <v>18025</v>
      </c>
      <c r="L926" t="s">
        <v>10867</v>
      </c>
      <c r="R926" s="16"/>
      <c r="W926">
        <v>11</v>
      </c>
      <c r="X926" s="30"/>
      <c r="Y926" s="30">
        <v>0</v>
      </c>
      <c r="Z926" s="30">
        <v>1</v>
      </c>
      <c r="AA926" s="30" t="s">
        <v>10569</v>
      </c>
      <c r="AB926" t="s">
        <v>621</v>
      </c>
      <c r="AC926" t="s">
        <v>10364</v>
      </c>
      <c r="AD926" t="b">
        <v>0</v>
      </c>
      <c r="AF926" t="str">
        <f t="shared" si="57"/>
        <v>605 /60OTU /13OTU</v>
      </c>
      <c r="AG926">
        <f t="shared" si="58"/>
        <v>3</v>
      </c>
      <c r="AH926">
        <f t="shared" si="59"/>
        <v>3</v>
      </c>
    </row>
    <row r="927" spans="1:34" x14ac:dyDescent="0.25">
      <c r="A927" s="13" t="s">
        <v>581</v>
      </c>
      <c r="B927" t="s">
        <v>279</v>
      </c>
      <c r="C927" s="16">
        <v>605</v>
      </c>
      <c r="D927" s="16" t="s">
        <v>236</v>
      </c>
      <c r="E927" s="16" t="s">
        <v>277</v>
      </c>
      <c r="F927" s="17">
        <v>2</v>
      </c>
      <c r="G927" s="17" t="s">
        <v>282</v>
      </c>
      <c r="H927" s="17">
        <v>1943</v>
      </c>
      <c r="I927" s="71" t="str">
        <f t="shared" si="56"/>
        <v>August 2, 1943</v>
      </c>
      <c r="J927" s="105" t="s">
        <v>10627</v>
      </c>
      <c r="K927" s="121" t="s">
        <v>11088</v>
      </c>
      <c r="L927" s="122" t="s">
        <v>10548</v>
      </c>
      <c r="M927" t="s">
        <v>11089</v>
      </c>
      <c r="N927" t="s">
        <v>11090</v>
      </c>
      <c r="O927" t="s">
        <v>11091</v>
      </c>
      <c r="P927" t="s">
        <v>10552</v>
      </c>
      <c r="Q927" s="16" t="s">
        <v>11092</v>
      </c>
      <c r="R927" s="16"/>
      <c r="S927" t="s">
        <v>11019</v>
      </c>
      <c r="T927" t="s">
        <v>73</v>
      </c>
      <c r="U927">
        <v>605</v>
      </c>
      <c r="V927" t="s">
        <v>11093</v>
      </c>
      <c r="W927">
        <v>8</v>
      </c>
      <c r="X927" s="30" t="s">
        <v>11085</v>
      </c>
      <c r="Y927" s="30">
        <v>1</v>
      </c>
      <c r="Z927" s="30">
        <v>1</v>
      </c>
      <c r="AA927" s="30" t="s">
        <v>10558</v>
      </c>
      <c r="AB927">
        <v>605</v>
      </c>
      <c r="AC927" t="s">
        <v>10364</v>
      </c>
      <c r="AD927" t="b">
        <v>0</v>
      </c>
      <c r="AF927" t="str">
        <f t="shared" si="57"/>
        <v>605</v>
      </c>
      <c r="AG927">
        <f t="shared" si="58"/>
        <v>1</v>
      </c>
      <c r="AH927">
        <f t="shared" si="59"/>
        <v>1</v>
      </c>
    </row>
    <row r="928" spans="1:34" x14ac:dyDescent="0.25">
      <c r="A928" s="13" t="s">
        <v>1240</v>
      </c>
      <c r="B928" t="s">
        <v>279</v>
      </c>
      <c r="C928" s="16" t="s">
        <v>1241</v>
      </c>
      <c r="D928" s="16" t="s">
        <v>236</v>
      </c>
      <c r="E928" s="16" t="s">
        <v>246</v>
      </c>
      <c r="F928" s="17">
        <v>4</v>
      </c>
      <c r="G928" s="17" t="s">
        <v>253</v>
      </c>
      <c r="H928" s="17">
        <v>1944</v>
      </c>
      <c r="I928" s="71" t="str">
        <f t="shared" si="56"/>
        <v>May 4, 1944</v>
      </c>
      <c r="J928" s="105" t="s">
        <v>230</v>
      </c>
      <c r="K928" s="121" t="s">
        <v>11862</v>
      </c>
      <c r="L928" s="121" t="s">
        <v>10565</v>
      </c>
      <c r="M928" t="s">
        <v>10566</v>
      </c>
      <c r="N928" t="s">
        <v>10567</v>
      </c>
      <c r="Q928" s="16"/>
      <c r="R928" s="16"/>
      <c r="W928">
        <v>5</v>
      </c>
      <c r="X928" s="30" t="s">
        <v>11848</v>
      </c>
      <c r="Y928" s="30">
        <v>1</v>
      </c>
      <c r="Z928" s="30">
        <v>1</v>
      </c>
      <c r="AA928" s="30" t="s">
        <v>10569</v>
      </c>
      <c r="AB928" t="s">
        <v>2223</v>
      </c>
      <c r="AC928" t="s">
        <v>10364</v>
      </c>
      <c r="AD928" t="b">
        <v>1</v>
      </c>
      <c r="AF928" t="str">
        <f t="shared" si="57"/>
        <v>418 /157 /464 /21 /487 /613 /305 /107 /2GSU</v>
      </c>
      <c r="AG928">
        <f t="shared" si="58"/>
        <v>9</v>
      </c>
      <c r="AH928">
        <f t="shared" si="59"/>
        <v>9</v>
      </c>
    </row>
    <row r="929" spans="1:34" x14ac:dyDescent="0.25">
      <c r="A929" s="13" t="s">
        <v>903</v>
      </c>
      <c r="B929" t="s">
        <v>279</v>
      </c>
      <c r="C929" s="16">
        <v>605</v>
      </c>
      <c r="D929" s="16" t="s">
        <v>236</v>
      </c>
      <c r="E929" s="16" t="s">
        <v>277</v>
      </c>
      <c r="F929" s="17">
        <v>10</v>
      </c>
      <c r="G929" s="17" t="s">
        <v>243</v>
      </c>
      <c r="H929" s="17">
        <v>1944</v>
      </c>
      <c r="I929" s="71" t="str">
        <f t="shared" si="56"/>
        <v>January 10, 1944</v>
      </c>
      <c r="J929" s="105" t="s">
        <v>10627</v>
      </c>
      <c r="K929" s="121" t="s">
        <v>11465</v>
      </c>
      <c r="L929" t="s">
        <v>10590</v>
      </c>
      <c r="M929" t="s">
        <v>10591</v>
      </c>
      <c r="P929" t="s">
        <v>10592</v>
      </c>
      <c r="Q929" s="16"/>
      <c r="R929" s="16"/>
      <c r="S929" t="s">
        <v>11019</v>
      </c>
      <c r="T929" t="s">
        <v>15</v>
      </c>
      <c r="U929">
        <v>605</v>
      </c>
      <c r="V929" t="s">
        <v>11466</v>
      </c>
      <c r="W929">
        <v>1</v>
      </c>
      <c r="X929" s="30" t="s">
        <v>11426</v>
      </c>
      <c r="Y929" s="30">
        <v>1</v>
      </c>
      <c r="Z929" s="30">
        <v>1</v>
      </c>
      <c r="AA929" s="30" t="s">
        <v>10558</v>
      </c>
      <c r="AB929">
        <v>605</v>
      </c>
      <c r="AC929" t="s">
        <v>10364</v>
      </c>
      <c r="AD929" t="b">
        <v>0</v>
      </c>
      <c r="AF929" t="str">
        <f t="shared" si="57"/>
        <v>605</v>
      </c>
      <c r="AG929">
        <f t="shared" si="58"/>
        <v>1</v>
      </c>
      <c r="AH929">
        <f t="shared" si="59"/>
        <v>1</v>
      </c>
    </row>
    <row r="930" spans="1:34" x14ac:dyDescent="0.25">
      <c r="A930" s="13" t="s">
        <v>3845</v>
      </c>
      <c r="B930" t="s">
        <v>279</v>
      </c>
      <c r="C930" s="16" t="s">
        <v>1339</v>
      </c>
      <c r="D930" s="16" t="s">
        <v>236</v>
      </c>
      <c r="E930" s="16" t="s">
        <v>324</v>
      </c>
      <c r="F930" s="17">
        <v>15</v>
      </c>
      <c r="G930" s="17" t="s">
        <v>326</v>
      </c>
      <c r="H930" s="17">
        <v>1945</v>
      </c>
      <c r="I930" s="71" t="str">
        <f t="shared" si="56"/>
        <v>November 15, 1945</v>
      </c>
      <c r="J930" s="105" t="s">
        <v>230</v>
      </c>
      <c r="K930" s="121" t="s">
        <v>14862</v>
      </c>
      <c r="L930" t="s">
        <v>10565</v>
      </c>
      <c r="M930" t="s">
        <v>10566</v>
      </c>
      <c r="N930" t="s">
        <v>10942</v>
      </c>
      <c r="R930" s="16"/>
      <c r="S930" t="s">
        <v>11019</v>
      </c>
      <c r="T930" t="s">
        <v>81</v>
      </c>
      <c r="U930" s="30">
        <v>605</v>
      </c>
      <c r="V930" t="s">
        <v>14863</v>
      </c>
      <c r="W930">
        <v>11</v>
      </c>
      <c r="X930" s="30"/>
      <c r="Y930" s="30">
        <v>0</v>
      </c>
      <c r="Z930" s="30">
        <v>1</v>
      </c>
      <c r="AA930" s="30" t="s">
        <v>10569</v>
      </c>
      <c r="AB930" t="s">
        <v>621</v>
      </c>
      <c r="AC930" t="s">
        <v>10364</v>
      </c>
      <c r="AD930" t="b">
        <v>0</v>
      </c>
      <c r="AF930" t="str">
        <f t="shared" si="57"/>
        <v>605 /13OTU</v>
      </c>
      <c r="AG930">
        <f t="shared" si="58"/>
        <v>2</v>
      </c>
      <c r="AH930">
        <f t="shared" si="59"/>
        <v>2</v>
      </c>
    </row>
    <row r="931" spans="1:34" x14ac:dyDescent="0.25">
      <c r="A931" s="13" t="s">
        <v>564</v>
      </c>
      <c r="B931" t="s">
        <v>279</v>
      </c>
      <c r="C931" s="16">
        <v>605</v>
      </c>
      <c r="D931" s="16" t="s">
        <v>236</v>
      </c>
      <c r="E931" s="16" t="s">
        <v>277</v>
      </c>
      <c r="F931" s="17">
        <v>26</v>
      </c>
      <c r="G931" s="17" t="s">
        <v>264</v>
      </c>
      <c r="H931" s="17">
        <v>1943</v>
      </c>
      <c r="I931" s="71" t="str">
        <f t="shared" si="56"/>
        <v>July 26, 1943</v>
      </c>
      <c r="J931" s="105" t="s">
        <v>10627</v>
      </c>
      <c r="K931" s="121" t="s">
        <v>11066</v>
      </c>
      <c r="L931" s="26" t="s">
        <v>10590</v>
      </c>
      <c r="M931" s="26" t="s">
        <v>10591</v>
      </c>
      <c r="N931" s="26"/>
      <c r="O931" s="26"/>
      <c r="P931" s="26" t="s">
        <v>10592</v>
      </c>
      <c r="Q931" s="27"/>
      <c r="R931" s="16"/>
      <c r="S931" t="s">
        <v>11019</v>
      </c>
      <c r="T931" t="s">
        <v>1</v>
      </c>
      <c r="U931">
        <v>605</v>
      </c>
      <c r="V931" t="s">
        <v>11067</v>
      </c>
      <c r="W931">
        <v>7</v>
      </c>
      <c r="X931" s="30" t="s">
        <v>11021</v>
      </c>
      <c r="Y931" s="30">
        <v>1</v>
      </c>
      <c r="Z931" s="30">
        <v>1</v>
      </c>
      <c r="AA931" s="30" t="s">
        <v>10558</v>
      </c>
      <c r="AB931">
        <v>605</v>
      </c>
      <c r="AC931" t="s">
        <v>10364</v>
      </c>
      <c r="AD931" t="b">
        <v>0</v>
      </c>
      <c r="AF931" t="str">
        <f t="shared" si="57"/>
        <v>605</v>
      </c>
      <c r="AG931">
        <f t="shared" si="58"/>
        <v>1</v>
      </c>
      <c r="AH931">
        <f t="shared" si="59"/>
        <v>1</v>
      </c>
    </row>
    <row r="932" spans="1:34" x14ac:dyDescent="0.25">
      <c r="A932" s="13" t="s">
        <v>557</v>
      </c>
      <c r="B932" t="s">
        <v>279</v>
      </c>
      <c r="C932" s="16" t="s">
        <v>558</v>
      </c>
      <c r="D932" s="16" t="s">
        <v>236</v>
      </c>
      <c r="E932" s="16" t="s">
        <v>416</v>
      </c>
      <c r="F932" s="17">
        <v>24</v>
      </c>
      <c r="G932" s="17" t="s">
        <v>264</v>
      </c>
      <c r="H932" s="17">
        <v>1943</v>
      </c>
      <c r="I932" s="71" t="str">
        <f t="shared" si="56"/>
        <v>July 24, 1943</v>
      </c>
      <c r="J932" s="105" t="s">
        <v>230</v>
      </c>
      <c r="K932" s="121" t="s">
        <v>11059</v>
      </c>
      <c r="L932" t="s">
        <v>10565</v>
      </c>
      <c r="M932" t="s">
        <v>10566</v>
      </c>
      <c r="N932" t="s">
        <v>10842</v>
      </c>
      <c r="Q932" s="16"/>
      <c r="R932" s="16"/>
      <c r="W932">
        <v>7</v>
      </c>
      <c r="X932" s="30" t="s">
        <v>11021</v>
      </c>
      <c r="Y932" s="30">
        <v>1</v>
      </c>
      <c r="Z932" s="30">
        <v>1</v>
      </c>
      <c r="AA932" s="30" t="s">
        <v>10569</v>
      </c>
      <c r="AB932" t="s">
        <v>558</v>
      </c>
      <c r="AC932" t="s">
        <v>10364</v>
      </c>
      <c r="AD932" t="b">
        <v>0</v>
      </c>
      <c r="AF932" t="str">
        <f t="shared" si="57"/>
        <v>301FTU</v>
      </c>
      <c r="AG932">
        <f t="shared" si="58"/>
        <v>1</v>
      </c>
      <c r="AH932">
        <f t="shared" si="59"/>
        <v>1</v>
      </c>
    </row>
    <row r="933" spans="1:34" x14ac:dyDescent="0.25">
      <c r="A933" s="13" t="s">
        <v>5071</v>
      </c>
      <c r="B933" t="s">
        <v>279</v>
      </c>
      <c r="C933" s="16" t="s">
        <v>502</v>
      </c>
      <c r="D933" s="16" t="s">
        <v>236</v>
      </c>
      <c r="E933" s="16" t="s">
        <v>277</v>
      </c>
      <c r="F933" s="17">
        <v>26</v>
      </c>
      <c r="G933" s="17" t="s">
        <v>294</v>
      </c>
      <c r="H933" s="17">
        <v>1946</v>
      </c>
      <c r="I933" s="71" t="str">
        <f t="shared" si="56"/>
        <v>September 26, 1946</v>
      </c>
      <c r="J933" s="105"/>
      <c r="K933" s="121" t="s">
        <v>13491</v>
      </c>
      <c r="L933" t="s">
        <v>10801</v>
      </c>
      <c r="R933" s="16"/>
      <c r="W933">
        <v>9</v>
      </c>
      <c r="X933" s="30"/>
      <c r="Y933" s="30">
        <v>0</v>
      </c>
      <c r="Z933" s="30">
        <v>1</v>
      </c>
      <c r="AA933" s="30" t="e">
        <v>#N/A</v>
      </c>
      <c r="AB933">
        <v>23</v>
      </c>
      <c r="AC933" t="s">
        <v>10364</v>
      </c>
      <c r="AD933" t="b">
        <v>0</v>
      </c>
      <c r="AF933" t="str">
        <f t="shared" si="57"/>
        <v>301FTU /23</v>
      </c>
      <c r="AG933">
        <f t="shared" si="58"/>
        <v>2</v>
      </c>
      <c r="AH933">
        <f t="shared" si="59"/>
        <v>2</v>
      </c>
    </row>
    <row r="934" spans="1:34" x14ac:dyDescent="0.25">
      <c r="A934" s="13" t="s">
        <v>576</v>
      </c>
      <c r="B934" t="s">
        <v>279</v>
      </c>
      <c r="C934" s="16" t="s">
        <v>577</v>
      </c>
      <c r="D934" s="16" t="s">
        <v>242</v>
      </c>
      <c r="E934" s="16" t="s">
        <v>277</v>
      </c>
      <c r="F934" s="36">
        <v>1</v>
      </c>
      <c r="G934" s="17" t="s">
        <v>282</v>
      </c>
      <c r="H934" s="17">
        <v>1943</v>
      </c>
      <c r="I934" s="71" t="str">
        <f t="shared" si="56"/>
        <v>August 1, 1943</v>
      </c>
      <c r="J934" s="105" t="s">
        <v>10627</v>
      </c>
      <c r="K934" s="121" t="s">
        <v>11084</v>
      </c>
      <c r="L934" t="s">
        <v>10590</v>
      </c>
      <c r="M934" t="s">
        <v>10591</v>
      </c>
      <c r="P934" t="s">
        <v>10592</v>
      </c>
      <c r="Q934" s="16"/>
      <c r="R934" s="16"/>
      <c r="W934">
        <v>8</v>
      </c>
      <c r="X934" s="30" t="s">
        <v>11085</v>
      </c>
      <c r="Y934" s="30">
        <v>1</v>
      </c>
      <c r="Z934" s="30">
        <v>1</v>
      </c>
      <c r="AA934" s="30" t="s">
        <v>10558</v>
      </c>
      <c r="AB934">
        <v>23</v>
      </c>
      <c r="AC934" t="s">
        <v>10364</v>
      </c>
      <c r="AD934" t="b">
        <v>0</v>
      </c>
      <c r="AF934" t="str">
        <f t="shared" si="57"/>
        <v>301FTU /ME /23</v>
      </c>
      <c r="AG934">
        <f t="shared" si="58"/>
        <v>3</v>
      </c>
      <c r="AH934">
        <f t="shared" si="59"/>
        <v>3</v>
      </c>
    </row>
    <row r="935" spans="1:34" x14ac:dyDescent="0.25">
      <c r="A935" s="13" t="s">
        <v>665</v>
      </c>
      <c r="B935" t="s">
        <v>279</v>
      </c>
      <c r="C935" s="24">
        <v>605</v>
      </c>
      <c r="D935" s="16" t="s">
        <v>236</v>
      </c>
      <c r="E935" s="16" t="s">
        <v>277</v>
      </c>
      <c r="F935" s="17">
        <v>22</v>
      </c>
      <c r="G935" s="17" t="s">
        <v>294</v>
      </c>
      <c r="H935" s="17">
        <v>1943</v>
      </c>
      <c r="I935" s="71" t="str">
        <f t="shared" si="56"/>
        <v>September 22, 1943</v>
      </c>
      <c r="J935" s="105" t="s">
        <v>10627</v>
      </c>
      <c r="K935" s="121" t="s">
        <v>11194</v>
      </c>
      <c r="L935" t="s">
        <v>10548</v>
      </c>
      <c r="M935" t="s">
        <v>10549</v>
      </c>
      <c r="N935" t="s">
        <v>11195</v>
      </c>
      <c r="O935" s="30" t="s">
        <v>11196</v>
      </c>
      <c r="P935" t="s">
        <v>10552</v>
      </c>
      <c r="Q935" s="16" t="s">
        <v>11197</v>
      </c>
      <c r="R935" s="16"/>
      <c r="S935" t="s">
        <v>11198</v>
      </c>
      <c r="T935" t="s">
        <v>10784</v>
      </c>
      <c r="U935">
        <v>605</v>
      </c>
      <c r="V935" s="30" t="s">
        <v>11199</v>
      </c>
      <c r="W935">
        <v>9</v>
      </c>
      <c r="X935" s="30" t="s">
        <v>11163</v>
      </c>
      <c r="Y935" s="30">
        <v>1</v>
      </c>
      <c r="Z935" s="30">
        <v>1</v>
      </c>
      <c r="AA935" s="30" t="s">
        <v>10558</v>
      </c>
      <c r="AB935">
        <v>605</v>
      </c>
      <c r="AC935" t="s">
        <v>10364</v>
      </c>
      <c r="AD935" t="b">
        <v>0</v>
      </c>
      <c r="AF935" t="str">
        <f t="shared" si="57"/>
        <v>605</v>
      </c>
      <c r="AG935">
        <f t="shared" si="58"/>
        <v>1</v>
      </c>
      <c r="AH935">
        <f t="shared" si="59"/>
        <v>1</v>
      </c>
    </row>
    <row r="936" spans="1:34" x14ac:dyDescent="0.25">
      <c r="A936" s="13" t="s">
        <v>3607</v>
      </c>
      <c r="B936" t="s">
        <v>279</v>
      </c>
      <c r="C936" s="16" t="s">
        <v>3228</v>
      </c>
      <c r="D936" s="16" t="s">
        <v>236</v>
      </c>
      <c r="E936" s="16" t="s">
        <v>324</v>
      </c>
      <c r="F936" s="17">
        <v>4</v>
      </c>
      <c r="G936" s="17" t="s">
        <v>282</v>
      </c>
      <c r="H936" s="17">
        <v>1945</v>
      </c>
      <c r="I936" s="71" t="str">
        <f t="shared" si="56"/>
        <v>August 4, 1945</v>
      </c>
      <c r="J936" s="105" t="s">
        <v>10627</v>
      </c>
      <c r="K936" s="121" t="s">
        <v>14677</v>
      </c>
      <c r="L936" t="s">
        <v>10565</v>
      </c>
      <c r="M936" t="s">
        <v>10566</v>
      </c>
      <c r="N936" t="s">
        <v>10567</v>
      </c>
      <c r="R936" s="16"/>
      <c r="W936">
        <v>8</v>
      </c>
      <c r="X936" s="30" t="s">
        <v>14657</v>
      </c>
      <c r="Y936" s="30">
        <v>0</v>
      </c>
      <c r="Z936" s="30">
        <v>1</v>
      </c>
      <c r="AA936" s="30" t="s">
        <v>10569</v>
      </c>
      <c r="AB936" t="s">
        <v>621</v>
      </c>
      <c r="AC936" t="s">
        <v>10364</v>
      </c>
      <c r="AD936" t="b">
        <v>0</v>
      </c>
      <c r="AF936" t="str">
        <f t="shared" si="57"/>
        <v>605 /60OTU /13OTU</v>
      </c>
      <c r="AG936">
        <f t="shared" si="58"/>
        <v>3</v>
      </c>
      <c r="AH936">
        <f t="shared" si="59"/>
        <v>3</v>
      </c>
    </row>
    <row r="937" spans="1:34" x14ac:dyDescent="0.25">
      <c r="A937" s="13" t="s">
        <v>1731</v>
      </c>
      <c r="B937" t="s">
        <v>279</v>
      </c>
      <c r="C937" s="16" t="s">
        <v>1732</v>
      </c>
      <c r="D937" s="16" t="s">
        <v>236</v>
      </c>
      <c r="E937" s="16" t="s">
        <v>607</v>
      </c>
      <c r="F937" s="17">
        <v>29</v>
      </c>
      <c r="G937" s="17" t="s">
        <v>282</v>
      </c>
      <c r="H937" s="17">
        <v>1944</v>
      </c>
      <c r="I937" s="71" t="str">
        <f t="shared" si="56"/>
        <v>August 29, 1944</v>
      </c>
      <c r="J937" s="105" t="s">
        <v>230</v>
      </c>
      <c r="K937" s="121" t="s">
        <v>12559</v>
      </c>
      <c r="L937" s="121" t="s">
        <v>10565</v>
      </c>
      <c r="M937" t="s">
        <v>10566</v>
      </c>
      <c r="N937" t="s">
        <v>271</v>
      </c>
      <c r="R937" s="16"/>
      <c r="W937">
        <v>8</v>
      </c>
      <c r="X937" s="30" t="s">
        <v>12374</v>
      </c>
      <c r="Y937" s="30">
        <v>1</v>
      </c>
      <c r="Z937" s="30">
        <v>1</v>
      </c>
      <c r="AA937" s="30" t="s">
        <v>10569</v>
      </c>
      <c r="AB937" t="s">
        <v>606</v>
      </c>
      <c r="AC937" t="s">
        <v>10364</v>
      </c>
      <c r="AD937" t="b">
        <v>1</v>
      </c>
      <c r="AF937" t="str">
        <f t="shared" si="57"/>
        <v>418 /BOAC</v>
      </c>
      <c r="AG937">
        <f t="shared" si="58"/>
        <v>2</v>
      </c>
      <c r="AH937">
        <f t="shared" si="59"/>
        <v>2</v>
      </c>
    </row>
    <row r="938" spans="1:34" x14ac:dyDescent="0.25">
      <c r="A938" s="13" t="s">
        <v>6134</v>
      </c>
      <c r="B938" t="s">
        <v>279</v>
      </c>
      <c r="C938" s="16" t="s">
        <v>6135</v>
      </c>
      <c r="D938" s="16" t="s">
        <v>4138</v>
      </c>
      <c r="E938" s="16"/>
      <c r="F938" s="17">
        <v>17</v>
      </c>
      <c r="G938" s="17" t="s">
        <v>294</v>
      </c>
      <c r="H938" s="17">
        <v>1947</v>
      </c>
      <c r="I938" s="71" t="str">
        <f t="shared" si="56"/>
        <v>September 17, 1947</v>
      </c>
      <c r="J938" s="105"/>
      <c r="K938" s="121" t="s">
        <v>16334</v>
      </c>
      <c r="L938" t="s">
        <v>10867</v>
      </c>
      <c r="R938" s="16"/>
      <c r="S938" t="s">
        <v>11019</v>
      </c>
      <c r="T938" t="s">
        <v>10658</v>
      </c>
      <c r="U938">
        <v>605</v>
      </c>
      <c r="V938" t="s">
        <v>16335</v>
      </c>
      <c r="W938">
        <v>9</v>
      </c>
      <c r="X938" s="30"/>
      <c r="Y938" s="30">
        <v>0</v>
      </c>
      <c r="Z938" s="30">
        <v>1</v>
      </c>
      <c r="AA938" s="30" t="e">
        <v>#N/A</v>
      </c>
      <c r="AB938">
        <v>305</v>
      </c>
      <c r="AC938" t="s">
        <v>10364</v>
      </c>
      <c r="AD938" t="b">
        <v>0</v>
      </c>
      <c r="AF938" t="str">
        <f t="shared" si="57"/>
        <v>605 /305</v>
      </c>
      <c r="AG938">
        <f t="shared" si="58"/>
        <v>2</v>
      </c>
      <c r="AH938">
        <f t="shared" si="59"/>
        <v>2</v>
      </c>
    </row>
    <row r="939" spans="1:34" x14ac:dyDescent="0.25">
      <c r="A939" s="13" t="s">
        <v>1338</v>
      </c>
      <c r="B939" t="s">
        <v>279</v>
      </c>
      <c r="C939" s="16" t="s">
        <v>1339</v>
      </c>
      <c r="D939" s="16" t="s">
        <v>236</v>
      </c>
      <c r="E939" s="16" t="s">
        <v>324</v>
      </c>
      <c r="F939" s="17">
        <v>4</v>
      </c>
      <c r="G939" s="17" t="s">
        <v>260</v>
      </c>
      <c r="H939" s="17">
        <v>1944</v>
      </c>
      <c r="I939" s="71" t="str">
        <f t="shared" si="56"/>
        <v>June 4, 1944</v>
      </c>
      <c r="J939" s="105" t="s">
        <v>230</v>
      </c>
      <c r="K939" s="121" t="s">
        <v>11999</v>
      </c>
      <c r="L939" s="121" t="s">
        <v>10565</v>
      </c>
      <c r="M939" t="s">
        <v>10566</v>
      </c>
      <c r="N939" t="s">
        <v>10567</v>
      </c>
      <c r="Q939" s="16"/>
      <c r="R939" s="16"/>
      <c r="S939" t="s">
        <v>11019</v>
      </c>
      <c r="T939" t="s">
        <v>3</v>
      </c>
      <c r="U939">
        <v>605</v>
      </c>
      <c r="V939" t="s">
        <v>12000</v>
      </c>
      <c r="W939">
        <v>6</v>
      </c>
      <c r="X939" s="30" t="s">
        <v>11992</v>
      </c>
      <c r="Y939" s="30">
        <v>1</v>
      </c>
      <c r="Z939" s="30">
        <v>1</v>
      </c>
      <c r="AA939" s="30" t="s">
        <v>10569</v>
      </c>
      <c r="AB939" t="s">
        <v>621</v>
      </c>
      <c r="AC939" t="s">
        <v>10364</v>
      </c>
      <c r="AD939" t="b">
        <v>0</v>
      </c>
      <c r="AF939" t="str">
        <f t="shared" si="57"/>
        <v>605 /13OTU</v>
      </c>
      <c r="AG939">
        <f t="shared" si="58"/>
        <v>2</v>
      </c>
      <c r="AH939">
        <f t="shared" si="59"/>
        <v>2</v>
      </c>
    </row>
    <row r="940" spans="1:34" x14ac:dyDescent="0.25">
      <c r="A940" s="13" t="s">
        <v>806</v>
      </c>
      <c r="B940" t="s">
        <v>279</v>
      </c>
      <c r="C940" s="16">
        <v>605</v>
      </c>
      <c r="D940" s="16" t="s">
        <v>236</v>
      </c>
      <c r="E940" s="16" t="s">
        <v>277</v>
      </c>
      <c r="F940" s="17">
        <v>26</v>
      </c>
      <c r="G940" s="17" t="s">
        <v>326</v>
      </c>
      <c r="H940" s="17">
        <v>1943</v>
      </c>
      <c r="I940" s="71" t="str">
        <f t="shared" si="56"/>
        <v>November 26, 1943</v>
      </c>
      <c r="J940" s="105" t="s">
        <v>10627</v>
      </c>
      <c r="K940" s="121" t="s">
        <v>11353</v>
      </c>
      <c r="L940" t="s">
        <v>10548</v>
      </c>
      <c r="M940" t="s">
        <v>10561</v>
      </c>
      <c r="P940" t="s">
        <v>10562</v>
      </c>
      <c r="Q940" s="16"/>
      <c r="R940" s="16"/>
      <c r="W940" s="30">
        <v>11</v>
      </c>
      <c r="X940" s="30" t="s">
        <v>11282</v>
      </c>
      <c r="Y940" s="30">
        <v>1</v>
      </c>
      <c r="Z940" s="30">
        <v>1</v>
      </c>
      <c r="AA940" s="30" t="s">
        <v>10558</v>
      </c>
      <c r="AB940">
        <v>605</v>
      </c>
      <c r="AC940" t="s">
        <v>10364</v>
      </c>
      <c r="AD940" t="b">
        <v>0</v>
      </c>
      <c r="AF940" t="str">
        <f t="shared" si="57"/>
        <v>605</v>
      </c>
      <c r="AG940">
        <f t="shared" si="58"/>
        <v>1</v>
      </c>
      <c r="AH940">
        <f t="shared" si="59"/>
        <v>1</v>
      </c>
    </row>
    <row r="941" spans="1:34" x14ac:dyDescent="0.25">
      <c r="A941" s="13" t="s">
        <v>1232</v>
      </c>
      <c r="B941" t="s">
        <v>279</v>
      </c>
      <c r="C941" s="16" t="s">
        <v>1233</v>
      </c>
      <c r="D941" s="16" t="s">
        <v>457</v>
      </c>
      <c r="E941" s="16" t="s">
        <v>699</v>
      </c>
      <c r="F941" s="17">
        <v>1</v>
      </c>
      <c r="G941" s="17" t="s">
        <v>253</v>
      </c>
      <c r="H941" s="17">
        <v>1944</v>
      </c>
      <c r="I941" s="71" t="str">
        <f t="shared" si="56"/>
        <v>May 1, 1944</v>
      </c>
      <c r="J941" s="105" t="s">
        <v>230</v>
      </c>
      <c r="K941" s="121" t="s">
        <v>11849</v>
      </c>
      <c r="L941" s="121" t="s">
        <v>10565</v>
      </c>
      <c r="N941" t="s">
        <v>10567</v>
      </c>
      <c r="Q941" s="16"/>
      <c r="R941" s="16"/>
      <c r="W941">
        <v>5</v>
      </c>
      <c r="X941" s="30" t="s">
        <v>11848</v>
      </c>
      <c r="Y941" s="30">
        <v>1</v>
      </c>
      <c r="Z941" s="30">
        <v>1</v>
      </c>
      <c r="AA941" s="30" t="s">
        <v>10558</v>
      </c>
      <c r="AB941">
        <v>45</v>
      </c>
      <c r="AC941" t="s">
        <v>10364</v>
      </c>
      <c r="AD941" t="b">
        <v>0</v>
      </c>
      <c r="AF941" t="str">
        <f t="shared" si="57"/>
        <v>301FTU /27 /45</v>
      </c>
      <c r="AG941">
        <f t="shared" si="58"/>
        <v>3</v>
      </c>
      <c r="AH941">
        <f t="shared" si="59"/>
        <v>3</v>
      </c>
    </row>
    <row r="942" spans="1:34" x14ac:dyDescent="0.25">
      <c r="A942" s="13" t="s">
        <v>644</v>
      </c>
      <c r="B942" t="s">
        <v>279</v>
      </c>
      <c r="C942" s="16" t="s">
        <v>558</v>
      </c>
      <c r="D942" s="16" t="s">
        <v>457</v>
      </c>
      <c r="E942" s="16" t="s">
        <v>416</v>
      </c>
      <c r="F942" s="17">
        <v>6</v>
      </c>
      <c r="G942" s="17" t="s">
        <v>294</v>
      </c>
      <c r="H942" s="17">
        <v>1943</v>
      </c>
      <c r="I942" s="71" t="str">
        <f t="shared" si="56"/>
        <v>September 6, 1943</v>
      </c>
      <c r="J942" s="105" t="s">
        <v>230</v>
      </c>
      <c r="K942" s="121" t="s">
        <v>11166</v>
      </c>
      <c r="L942" t="s">
        <v>10565</v>
      </c>
      <c r="M942" t="s">
        <v>10566</v>
      </c>
      <c r="N942" t="s">
        <v>10668</v>
      </c>
      <c r="Q942" s="16"/>
      <c r="R942" s="16"/>
      <c r="W942">
        <v>9</v>
      </c>
      <c r="X942" s="30" t="s">
        <v>11163</v>
      </c>
      <c r="Y942" s="30">
        <v>1</v>
      </c>
      <c r="Z942" s="30">
        <v>1</v>
      </c>
      <c r="AA942" s="30" t="s">
        <v>10569</v>
      </c>
      <c r="AB942" t="s">
        <v>558</v>
      </c>
      <c r="AC942" t="s">
        <v>10364</v>
      </c>
      <c r="AD942" t="b">
        <v>0</v>
      </c>
      <c r="AF942" t="str">
        <f t="shared" si="57"/>
        <v>301FTU</v>
      </c>
      <c r="AG942">
        <f t="shared" si="58"/>
        <v>1</v>
      </c>
      <c r="AH942">
        <f t="shared" si="59"/>
        <v>1</v>
      </c>
    </row>
    <row r="943" spans="1:34" x14ac:dyDescent="0.25">
      <c r="A943" s="13" t="s">
        <v>932</v>
      </c>
      <c r="B943" t="s">
        <v>279</v>
      </c>
      <c r="C943" s="16" t="s">
        <v>905</v>
      </c>
      <c r="D943" s="16" t="s">
        <v>457</v>
      </c>
      <c r="E943" s="16" t="s">
        <v>699</v>
      </c>
      <c r="F943" s="17">
        <v>26</v>
      </c>
      <c r="G943" s="17" t="s">
        <v>243</v>
      </c>
      <c r="H943" s="17">
        <v>1944</v>
      </c>
      <c r="I943" s="71" t="str">
        <f t="shared" si="56"/>
        <v>January 26, 1944</v>
      </c>
      <c r="J943" s="105" t="s">
        <v>230</v>
      </c>
      <c r="K943" s="121" t="s">
        <v>11499</v>
      </c>
      <c r="L943" t="s">
        <v>10801</v>
      </c>
      <c r="Q943" s="16"/>
      <c r="R943" s="16"/>
      <c r="W943">
        <v>1</v>
      </c>
      <c r="X943" s="30" t="s">
        <v>11426</v>
      </c>
      <c r="Y943" s="30">
        <v>1</v>
      </c>
      <c r="Z943" s="30">
        <v>1</v>
      </c>
      <c r="AA943" s="30" t="s">
        <v>10558</v>
      </c>
      <c r="AB943">
        <v>27</v>
      </c>
      <c r="AC943" t="s">
        <v>10364</v>
      </c>
      <c r="AD943" t="b">
        <v>0</v>
      </c>
      <c r="AF943" t="str">
        <f t="shared" si="57"/>
        <v>301FTU /27</v>
      </c>
      <c r="AG943">
        <f t="shared" si="58"/>
        <v>2</v>
      </c>
      <c r="AH943">
        <f t="shared" si="59"/>
        <v>2</v>
      </c>
    </row>
    <row r="944" spans="1:34" x14ac:dyDescent="0.25">
      <c r="A944" s="13" t="s">
        <v>885</v>
      </c>
      <c r="B944" t="s">
        <v>279</v>
      </c>
      <c r="C944" s="16" t="s">
        <v>706</v>
      </c>
      <c r="D944" s="16" t="s">
        <v>236</v>
      </c>
      <c r="E944" s="16" t="s">
        <v>324</v>
      </c>
      <c r="F944" s="17">
        <v>4</v>
      </c>
      <c r="G944" s="17" t="s">
        <v>243</v>
      </c>
      <c r="H944" s="17">
        <v>1944</v>
      </c>
      <c r="I944" s="71" t="str">
        <f t="shared" si="56"/>
        <v>January 4, 1944</v>
      </c>
      <c r="J944" s="105" t="s">
        <v>10627</v>
      </c>
      <c r="K944" s="121" t="s">
        <v>11442</v>
      </c>
      <c r="L944" t="s">
        <v>10565</v>
      </c>
      <c r="M944" t="s">
        <v>10566</v>
      </c>
      <c r="N944" t="s">
        <v>10583</v>
      </c>
      <c r="Q944" s="16"/>
      <c r="R944" s="16"/>
      <c r="S944" t="s">
        <v>11381</v>
      </c>
      <c r="T944" t="s">
        <v>3</v>
      </c>
      <c r="U944">
        <v>456</v>
      </c>
      <c r="V944" s="30" t="s">
        <v>11443</v>
      </c>
      <c r="W944">
        <v>1</v>
      </c>
      <c r="X944" s="30" t="s">
        <v>11426</v>
      </c>
      <c r="Y944" s="30">
        <v>1</v>
      </c>
      <c r="Z944" s="30">
        <v>1</v>
      </c>
      <c r="AA944" s="30" t="s">
        <v>10569</v>
      </c>
      <c r="AB944" t="s">
        <v>554</v>
      </c>
      <c r="AC944" t="s">
        <v>10364</v>
      </c>
      <c r="AD944" t="b">
        <v>0</v>
      </c>
      <c r="AF944" t="str">
        <f t="shared" si="57"/>
        <v>151 /456 /60OTU</v>
      </c>
      <c r="AG944">
        <f t="shared" si="58"/>
        <v>3</v>
      </c>
      <c r="AH944">
        <f t="shared" si="59"/>
        <v>3</v>
      </c>
    </row>
    <row r="945" spans="1:34" x14ac:dyDescent="0.25">
      <c r="A945" s="13" t="s">
        <v>6072</v>
      </c>
      <c r="B945" t="s">
        <v>279</v>
      </c>
      <c r="C945" s="16" t="s">
        <v>706</v>
      </c>
      <c r="D945" s="16"/>
      <c r="E945" s="16" t="s">
        <v>324</v>
      </c>
      <c r="F945" s="17">
        <v>16</v>
      </c>
      <c r="G945" s="17" t="s">
        <v>264</v>
      </c>
      <c r="H945" s="17">
        <v>1947</v>
      </c>
      <c r="I945" s="71" t="str">
        <f t="shared" si="56"/>
        <v>July 16, 1947</v>
      </c>
      <c r="J945" s="105"/>
      <c r="K945" s="121" t="s">
        <v>16287</v>
      </c>
      <c r="L945" t="s">
        <v>10801</v>
      </c>
      <c r="R945" s="16"/>
      <c r="S945" t="s">
        <v>11245</v>
      </c>
      <c r="T945" t="s">
        <v>98</v>
      </c>
      <c r="U945">
        <v>456</v>
      </c>
      <c r="V945" s="26" t="s">
        <v>16288</v>
      </c>
      <c r="W945">
        <v>7</v>
      </c>
      <c r="X945" s="30"/>
      <c r="Y945" s="30">
        <v>0</v>
      </c>
      <c r="Z945" s="30">
        <v>1</v>
      </c>
      <c r="AA945" s="30" t="s">
        <v>10569</v>
      </c>
      <c r="AB945" t="s">
        <v>554</v>
      </c>
      <c r="AC945" t="s">
        <v>10364</v>
      </c>
      <c r="AD945" t="b">
        <v>0</v>
      </c>
      <c r="AF945" t="str">
        <f t="shared" si="57"/>
        <v>151 /456 /60OTU</v>
      </c>
      <c r="AG945">
        <f t="shared" si="58"/>
        <v>3</v>
      </c>
      <c r="AH945">
        <f t="shared" si="59"/>
        <v>3</v>
      </c>
    </row>
    <row r="946" spans="1:34" x14ac:dyDescent="0.25">
      <c r="A946" s="13" t="s">
        <v>1767</v>
      </c>
      <c r="B946" t="s">
        <v>279</v>
      </c>
      <c r="C946" s="16" t="s">
        <v>706</v>
      </c>
      <c r="D946" s="16" t="s">
        <v>236</v>
      </c>
      <c r="E946" s="16" t="s">
        <v>324</v>
      </c>
      <c r="F946" s="17">
        <v>10</v>
      </c>
      <c r="G946" s="17" t="s">
        <v>294</v>
      </c>
      <c r="H946" s="17">
        <v>1944</v>
      </c>
      <c r="I946" s="71" t="str">
        <f t="shared" si="56"/>
        <v>September 10, 1944</v>
      </c>
      <c r="J946" s="105" t="s">
        <v>230</v>
      </c>
      <c r="K946" s="121" t="s">
        <v>12603</v>
      </c>
      <c r="L946" s="121" t="s">
        <v>10565</v>
      </c>
      <c r="M946" t="s">
        <v>10566</v>
      </c>
      <c r="N946" t="s">
        <v>10596</v>
      </c>
      <c r="R946" s="16"/>
      <c r="W946">
        <v>9</v>
      </c>
      <c r="X946" s="30" t="s">
        <v>12574</v>
      </c>
      <c r="Y946" s="30">
        <v>1</v>
      </c>
      <c r="Z946" s="30">
        <v>1</v>
      </c>
      <c r="AA946" s="30" t="s">
        <v>10569</v>
      </c>
      <c r="AB946" t="s">
        <v>554</v>
      </c>
      <c r="AC946" t="s">
        <v>10364</v>
      </c>
      <c r="AD946" t="b">
        <v>0</v>
      </c>
      <c r="AF946" t="str">
        <f t="shared" si="57"/>
        <v>151 /456 /60OTU</v>
      </c>
      <c r="AG946">
        <f t="shared" si="58"/>
        <v>3</v>
      </c>
      <c r="AH946">
        <f t="shared" si="59"/>
        <v>3</v>
      </c>
    </row>
    <row r="947" spans="1:34" x14ac:dyDescent="0.25">
      <c r="A947" s="13" t="s">
        <v>705</v>
      </c>
      <c r="B947" t="s">
        <v>279</v>
      </c>
      <c r="C947" s="16" t="s">
        <v>706</v>
      </c>
      <c r="D947" s="16" t="s">
        <v>236</v>
      </c>
      <c r="E947" s="16" t="s">
        <v>324</v>
      </c>
      <c r="F947" s="17">
        <v>14</v>
      </c>
      <c r="G947" s="17" t="s">
        <v>309</v>
      </c>
      <c r="H947" s="17">
        <v>1943</v>
      </c>
      <c r="I947" s="71" t="str">
        <f t="shared" si="56"/>
        <v>October 14, 1943</v>
      </c>
      <c r="J947" s="105" t="s">
        <v>10627</v>
      </c>
      <c r="K947" s="121" t="s">
        <v>11244</v>
      </c>
      <c r="L947" t="s">
        <v>10565</v>
      </c>
      <c r="M947" t="s">
        <v>10566</v>
      </c>
      <c r="N947" t="s">
        <v>10721</v>
      </c>
      <c r="Q947" s="16"/>
      <c r="R947" s="16"/>
      <c r="S947" t="s">
        <v>11245</v>
      </c>
      <c r="T947" t="s">
        <v>4</v>
      </c>
      <c r="U947">
        <v>456</v>
      </c>
      <c r="V947" s="30" t="s">
        <v>11246</v>
      </c>
      <c r="W947" s="30">
        <v>10</v>
      </c>
      <c r="X947" s="30" t="s">
        <v>11219</v>
      </c>
      <c r="Y947" s="30">
        <v>1</v>
      </c>
      <c r="Z947" s="30">
        <v>1</v>
      </c>
      <c r="AA947" s="30" t="s">
        <v>10569</v>
      </c>
      <c r="AB947" t="s">
        <v>554</v>
      </c>
      <c r="AC947" t="s">
        <v>10364</v>
      </c>
      <c r="AD947" t="b">
        <v>0</v>
      </c>
      <c r="AF947" t="str">
        <f t="shared" si="57"/>
        <v>151 /456 /60OTU</v>
      </c>
      <c r="AG947">
        <f t="shared" si="58"/>
        <v>3</v>
      </c>
      <c r="AH947">
        <f t="shared" si="59"/>
        <v>3</v>
      </c>
    </row>
    <row r="948" spans="1:34" x14ac:dyDescent="0.25">
      <c r="A948" s="13" t="s">
        <v>1231</v>
      </c>
      <c r="B948" t="s">
        <v>279</v>
      </c>
      <c r="C948" s="16" t="s">
        <v>706</v>
      </c>
      <c r="D948" s="16" t="s">
        <v>236</v>
      </c>
      <c r="E948" s="16" t="s">
        <v>324</v>
      </c>
      <c r="F948" s="17">
        <v>1</v>
      </c>
      <c r="G948" s="17" t="s">
        <v>253</v>
      </c>
      <c r="H948" s="17">
        <v>1944</v>
      </c>
      <c r="I948" s="71" t="str">
        <f t="shared" si="56"/>
        <v>May 1, 1944</v>
      </c>
      <c r="J948" s="105" t="s">
        <v>230</v>
      </c>
      <c r="K948" s="121" t="s">
        <v>11846</v>
      </c>
      <c r="L948" s="121" t="s">
        <v>10565</v>
      </c>
      <c r="M948" t="s">
        <v>10566</v>
      </c>
      <c r="N948" t="s">
        <v>10567</v>
      </c>
      <c r="Q948" s="16"/>
      <c r="R948" s="16"/>
      <c r="S948" t="s">
        <v>11245</v>
      </c>
      <c r="T948" t="s">
        <v>10524</v>
      </c>
      <c r="U948">
        <v>456</v>
      </c>
      <c r="V948" s="26" t="s">
        <v>11847</v>
      </c>
      <c r="W948">
        <v>5</v>
      </c>
      <c r="X948" s="30" t="s">
        <v>11848</v>
      </c>
      <c r="Y948" s="30">
        <v>1</v>
      </c>
      <c r="Z948" s="30">
        <v>1</v>
      </c>
      <c r="AA948" s="30" t="s">
        <v>10569</v>
      </c>
      <c r="AB948" t="s">
        <v>554</v>
      </c>
      <c r="AC948" t="s">
        <v>10364</v>
      </c>
      <c r="AD948" t="b">
        <v>0</v>
      </c>
      <c r="AF948" t="str">
        <f t="shared" si="57"/>
        <v>151 /456 /60OTU</v>
      </c>
      <c r="AG948">
        <f t="shared" si="58"/>
        <v>3</v>
      </c>
      <c r="AH948">
        <f t="shared" si="59"/>
        <v>3</v>
      </c>
    </row>
    <row r="949" spans="1:34" x14ac:dyDescent="0.25">
      <c r="A949" s="13" t="s">
        <v>5723</v>
      </c>
      <c r="B949" t="s">
        <v>279</v>
      </c>
      <c r="C949" s="16" t="s">
        <v>5724</v>
      </c>
      <c r="D949" s="16"/>
      <c r="E949" s="16" t="s">
        <v>324</v>
      </c>
      <c r="F949" s="17">
        <v>4</v>
      </c>
      <c r="G949" s="17" t="s">
        <v>294</v>
      </c>
      <c r="H949" s="17">
        <v>1947</v>
      </c>
      <c r="I949" s="71" t="str">
        <f t="shared" si="56"/>
        <v>September 4, 1947</v>
      </c>
      <c r="J949" s="105"/>
      <c r="K949" s="121" t="s">
        <v>16046</v>
      </c>
      <c r="L949" t="s">
        <v>10801</v>
      </c>
      <c r="R949" s="16"/>
      <c r="W949">
        <v>9</v>
      </c>
      <c r="X949" s="30"/>
      <c r="Y949" s="30">
        <v>0</v>
      </c>
      <c r="Z949" s="30">
        <v>1</v>
      </c>
      <c r="AA949" s="30" t="s">
        <v>10569</v>
      </c>
      <c r="AB949" t="s">
        <v>3131</v>
      </c>
      <c r="AC949" t="s">
        <v>10364</v>
      </c>
      <c r="AD949" t="b">
        <v>0</v>
      </c>
      <c r="AF949" t="str">
        <f t="shared" si="57"/>
        <v>151 /456 /60OTU /51OTU</v>
      </c>
      <c r="AG949">
        <f t="shared" si="58"/>
        <v>4</v>
      </c>
      <c r="AH949">
        <f t="shared" si="59"/>
        <v>4</v>
      </c>
    </row>
    <row r="950" spans="1:34" x14ac:dyDescent="0.25">
      <c r="A950" s="13" t="s">
        <v>579</v>
      </c>
      <c r="B950" t="s">
        <v>279</v>
      </c>
      <c r="C950" s="16" t="s">
        <v>580</v>
      </c>
      <c r="D950" s="16" t="s">
        <v>236</v>
      </c>
      <c r="E950" s="16" t="s">
        <v>277</v>
      </c>
      <c r="F950" s="17">
        <v>2</v>
      </c>
      <c r="G950" s="17" t="s">
        <v>282</v>
      </c>
      <c r="H950" s="17">
        <v>1943</v>
      </c>
      <c r="I950" s="71" t="str">
        <f t="shared" si="56"/>
        <v>August 2, 1943</v>
      </c>
      <c r="J950" s="105" t="s">
        <v>10627</v>
      </c>
      <c r="K950" s="121" t="s">
        <v>11087</v>
      </c>
      <c r="L950" t="s">
        <v>10548</v>
      </c>
      <c r="M950" t="s">
        <v>10561</v>
      </c>
      <c r="P950" t="s">
        <v>10562</v>
      </c>
      <c r="Q950" s="16"/>
      <c r="R950" s="16"/>
      <c r="W950">
        <v>8</v>
      </c>
      <c r="X950" s="30" t="s">
        <v>11085</v>
      </c>
      <c r="Y950" s="30">
        <v>1</v>
      </c>
      <c r="Z950" s="30">
        <v>1</v>
      </c>
      <c r="AA950" s="30" t="s">
        <v>10558</v>
      </c>
      <c r="AB950">
        <v>157</v>
      </c>
      <c r="AC950" t="s">
        <v>10364</v>
      </c>
      <c r="AD950" t="b">
        <v>0</v>
      </c>
      <c r="AF950" t="str">
        <f t="shared" si="57"/>
        <v>85 /157</v>
      </c>
      <c r="AG950">
        <f t="shared" si="58"/>
        <v>2</v>
      </c>
      <c r="AH950">
        <f t="shared" si="59"/>
        <v>2</v>
      </c>
    </row>
    <row r="951" spans="1:34" x14ac:dyDescent="0.25">
      <c r="A951" s="13" t="s">
        <v>5689</v>
      </c>
      <c r="B951" t="s">
        <v>279</v>
      </c>
      <c r="C951" s="16">
        <v>418</v>
      </c>
      <c r="D951" s="16"/>
      <c r="E951" s="16"/>
      <c r="F951" s="17">
        <v>3</v>
      </c>
      <c r="G951" s="17" t="s">
        <v>260</v>
      </c>
      <c r="H951" s="17">
        <v>1947</v>
      </c>
      <c r="I951" s="71" t="str">
        <f t="shared" si="56"/>
        <v>June 3, 1947</v>
      </c>
      <c r="J951" s="105"/>
      <c r="K951" s="121" t="s">
        <v>16018</v>
      </c>
      <c r="L951" t="s">
        <v>10867</v>
      </c>
      <c r="R951" s="16"/>
      <c r="S951" t="s">
        <v>10993</v>
      </c>
      <c r="T951" t="s">
        <v>16019</v>
      </c>
      <c r="U951">
        <v>418</v>
      </c>
      <c r="V951" t="s">
        <v>16020</v>
      </c>
      <c r="W951">
        <v>6</v>
      </c>
      <c r="X951" s="30"/>
      <c r="Y951" s="30">
        <v>0</v>
      </c>
      <c r="Z951" s="30">
        <v>1</v>
      </c>
      <c r="AA951" s="30" t="e">
        <v>#N/A</v>
      </c>
      <c r="AB951">
        <v>418</v>
      </c>
      <c r="AC951" t="s">
        <v>10364</v>
      </c>
      <c r="AD951" t="b">
        <v>1</v>
      </c>
      <c r="AE951" t="s">
        <v>401</v>
      </c>
      <c r="AF951" t="str">
        <f t="shared" si="57"/>
        <v>418</v>
      </c>
      <c r="AG951">
        <f t="shared" si="58"/>
        <v>1</v>
      </c>
      <c r="AH951">
        <f t="shared" si="59"/>
        <v>1</v>
      </c>
    </row>
    <row r="952" spans="1:34" x14ac:dyDescent="0.25">
      <c r="A952" s="13" t="s">
        <v>561</v>
      </c>
      <c r="B952" t="s">
        <v>279</v>
      </c>
      <c r="C952" s="16">
        <v>418</v>
      </c>
      <c r="D952" s="16" t="s">
        <v>236</v>
      </c>
      <c r="E952" s="16" t="s">
        <v>277</v>
      </c>
      <c r="F952" s="17">
        <v>25</v>
      </c>
      <c r="G952" s="17" t="s">
        <v>264</v>
      </c>
      <c r="H952" s="17">
        <v>1943</v>
      </c>
      <c r="I952" s="71" t="str">
        <f t="shared" si="56"/>
        <v>July 25, 1943</v>
      </c>
      <c r="J952" s="105" t="s">
        <v>10627</v>
      </c>
      <c r="K952" s="121" t="s">
        <v>11061</v>
      </c>
      <c r="L952" t="s">
        <v>10590</v>
      </c>
      <c r="M952" t="s">
        <v>10591</v>
      </c>
      <c r="P952" t="s">
        <v>10592</v>
      </c>
      <c r="Q952" s="16"/>
      <c r="R952" s="16"/>
      <c r="W952">
        <v>7</v>
      </c>
      <c r="X952" s="30" t="s">
        <v>11021</v>
      </c>
      <c r="Y952" s="30">
        <v>1</v>
      </c>
      <c r="Z952" s="30">
        <v>1</v>
      </c>
      <c r="AA952" s="30" t="s">
        <v>10558</v>
      </c>
      <c r="AB952">
        <v>418</v>
      </c>
      <c r="AC952" t="s">
        <v>10364</v>
      </c>
      <c r="AD952" t="b">
        <v>1</v>
      </c>
      <c r="AE952" t="s">
        <v>401</v>
      </c>
      <c r="AF952" t="str">
        <f t="shared" si="57"/>
        <v>418</v>
      </c>
      <c r="AG952">
        <f t="shared" si="58"/>
        <v>1</v>
      </c>
      <c r="AH952">
        <f t="shared" si="59"/>
        <v>1</v>
      </c>
    </row>
    <row r="953" spans="1:34" x14ac:dyDescent="0.25">
      <c r="A953" s="13" t="s">
        <v>681</v>
      </c>
      <c r="B953" t="s">
        <v>279</v>
      </c>
      <c r="C953" s="16">
        <v>418</v>
      </c>
      <c r="D953" s="16" t="s">
        <v>236</v>
      </c>
      <c r="E953" s="16" t="s">
        <v>277</v>
      </c>
      <c r="F953" s="17">
        <v>29</v>
      </c>
      <c r="G953" s="17" t="s">
        <v>294</v>
      </c>
      <c r="H953" s="17">
        <v>1943</v>
      </c>
      <c r="I953" s="71" t="str">
        <f t="shared" si="56"/>
        <v>September 29, 1943</v>
      </c>
      <c r="J953" s="105" t="s">
        <v>10627</v>
      </c>
      <c r="K953" s="121" t="s">
        <v>11215</v>
      </c>
      <c r="L953" t="s">
        <v>10565</v>
      </c>
      <c r="M953" t="s">
        <v>10636</v>
      </c>
      <c r="N953" t="s">
        <v>11216</v>
      </c>
      <c r="Q953" s="16"/>
      <c r="R953" s="16"/>
      <c r="S953" t="s">
        <v>11202</v>
      </c>
      <c r="T953" t="s">
        <v>10524</v>
      </c>
      <c r="U953">
        <v>418</v>
      </c>
      <c r="V953" t="s">
        <v>11217</v>
      </c>
      <c r="W953">
        <v>9</v>
      </c>
      <c r="X953" s="30" t="s">
        <v>11163</v>
      </c>
      <c r="Y953" s="30">
        <v>1</v>
      </c>
      <c r="Z953" s="30">
        <v>1</v>
      </c>
      <c r="AA953" s="30" t="s">
        <v>10558</v>
      </c>
      <c r="AB953">
        <v>418</v>
      </c>
      <c r="AC953" t="s">
        <v>10364</v>
      </c>
      <c r="AD953" t="b">
        <v>1</v>
      </c>
      <c r="AE953" t="s">
        <v>401</v>
      </c>
      <c r="AF953" t="str">
        <f t="shared" si="57"/>
        <v>418</v>
      </c>
      <c r="AG953">
        <f t="shared" si="58"/>
        <v>1</v>
      </c>
      <c r="AH953">
        <f t="shared" si="59"/>
        <v>1</v>
      </c>
    </row>
    <row r="954" spans="1:34" x14ac:dyDescent="0.25">
      <c r="A954" s="13" t="s">
        <v>6081</v>
      </c>
      <c r="B954" t="s">
        <v>279</v>
      </c>
      <c r="C954" s="16" t="s">
        <v>6082</v>
      </c>
      <c r="D954" s="16" t="s">
        <v>236</v>
      </c>
      <c r="E954" s="16" t="s">
        <v>699</v>
      </c>
      <c r="F954" s="17">
        <v>16</v>
      </c>
      <c r="G954" s="17" t="s">
        <v>264</v>
      </c>
      <c r="H954" s="17">
        <v>1947</v>
      </c>
      <c r="I954" s="71" t="str">
        <f t="shared" si="56"/>
        <v>July 16, 1947</v>
      </c>
      <c r="J954" s="105"/>
      <c r="K954" s="121" t="s">
        <v>16287</v>
      </c>
      <c r="L954" t="s">
        <v>10801</v>
      </c>
      <c r="R954" s="16"/>
      <c r="W954">
        <v>7</v>
      </c>
      <c r="X954" s="30"/>
      <c r="Y954" s="30">
        <v>0</v>
      </c>
      <c r="Z954" s="30">
        <v>1</v>
      </c>
      <c r="AA954" s="30" t="e">
        <v>#N/A</v>
      </c>
      <c r="AB954">
        <v>107</v>
      </c>
      <c r="AC954" t="s">
        <v>10364</v>
      </c>
      <c r="AD954" t="b">
        <v>0</v>
      </c>
      <c r="AF954" t="str">
        <f t="shared" si="57"/>
        <v>140 /107</v>
      </c>
      <c r="AG954">
        <f t="shared" si="58"/>
        <v>2</v>
      </c>
      <c r="AH954">
        <f t="shared" si="59"/>
        <v>2</v>
      </c>
    </row>
    <row r="955" spans="1:34" x14ac:dyDescent="0.25">
      <c r="A955" s="21" t="s">
        <v>614</v>
      </c>
      <c r="B955" t="s">
        <v>279</v>
      </c>
      <c r="C955" s="40">
        <v>410</v>
      </c>
      <c r="D955" s="40" t="s">
        <v>236</v>
      </c>
      <c r="E955" s="40" t="s">
        <v>277</v>
      </c>
      <c r="F955" s="41">
        <v>18</v>
      </c>
      <c r="G955" s="17" t="s">
        <v>282</v>
      </c>
      <c r="H955" s="17">
        <v>1943</v>
      </c>
      <c r="I955" s="71" t="str">
        <f t="shared" si="56"/>
        <v>August 18, 1943</v>
      </c>
      <c r="J955" s="105" t="s">
        <v>10627</v>
      </c>
      <c r="K955" s="121" t="s">
        <v>11126</v>
      </c>
      <c r="L955" s="135" t="s">
        <v>10590</v>
      </c>
      <c r="M955" s="135" t="s">
        <v>10591</v>
      </c>
      <c r="N955" s="135"/>
      <c r="O955" s="135"/>
      <c r="P955" t="s">
        <v>10592</v>
      </c>
      <c r="Q955" s="16"/>
      <c r="R955" s="16"/>
      <c r="W955">
        <v>8</v>
      </c>
      <c r="X955" s="30" t="s">
        <v>11085</v>
      </c>
      <c r="Y955" s="30">
        <v>1</v>
      </c>
      <c r="Z955" s="30">
        <v>1</v>
      </c>
      <c r="AA955" s="30" t="s">
        <v>10558</v>
      </c>
      <c r="AB955">
        <v>410</v>
      </c>
      <c r="AC955" t="s">
        <v>10364</v>
      </c>
      <c r="AD955" t="b">
        <v>1</v>
      </c>
      <c r="AE955" t="s">
        <v>401</v>
      </c>
      <c r="AF955" t="str">
        <f t="shared" si="57"/>
        <v>410</v>
      </c>
      <c r="AG955">
        <f t="shared" si="58"/>
        <v>1</v>
      </c>
      <c r="AH955">
        <f t="shared" si="59"/>
        <v>1</v>
      </c>
    </row>
    <row r="956" spans="1:34" x14ac:dyDescent="0.25">
      <c r="A956" s="13" t="s">
        <v>863</v>
      </c>
      <c r="B956" t="s">
        <v>279</v>
      </c>
      <c r="C956" s="16" t="s">
        <v>864</v>
      </c>
      <c r="D956" s="16" t="s">
        <v>236</v>
      </c>
      <c r="E956" s="16" t="s">
        <v>324</v>
      </c>
      <c r="F956" s="17">
        <v>28</v>
      </c>
      <c r="G956" s="17" t="s">
        <v>238</v>
      </c>
      <c r="H956" s="17">
        <v>1943</v>
      </c>
      <c r="I956" s="71" t="str">
        <f t="shared" ref="I956:I1019" si="60">G956&amp;" "&amp;F956&amp;", "&amp;H956</f>
        <v>December 28, 1943</v>
      </c>
      <c r="J956" s="105" t="s">
        <v>230</v>
      </c>
      <c r="K956" s="121" t="s">
        <v>11419</v>
      </c>
      <c r="L956" t="s">
        <v>10565</v>
      </c>
      <c r="M956" t="s">
        <v>10566</v>
      </c>
      <c r="N956" t="s">
        <v>10567</v>
      </c>
      <c r="Q956" s="16"/>
      <c r="R956" s="16"/>
      <c r="W956" s="30">
        <v>12</v>
      </c>
      <c r="X956" s="30" t="s">
        <v>11361</v>
      </c>
      <c r="Y956" s="30">
        <v>1</v>
      </c>
      <c r="Z956" s="30">
        <v>1</v>
      </c>
      <c r="AA956" s="30" t="s">
        <v>10569</v>
      </c>
      <c r="AB956" t="s">
        <v>554</v>
      </c>
      <c r="AC956" t="s">
        <v>10364</v>
      </c>
      <c r="AD956" t="b">
        <v>1</v>
      </c>
      <c r="AF956" t="str">
        <f t="shared" si="57"/>
        <v>410 /60OTU</v>
      </c>
      <c r="AG956">
        <f t="shared" si="58"/>
        <v>2</v>
      </c>
      <c r="AH956">
        <f t="shared" si="59"/>
        <v>2</v>
      </c>
    </row>
    <row r="957" spans="1:34" x14ac:dyDescent="0.25">
      <c r="A957" s="13" t="s">
        <v>662</v>
      </c>
      <c r="B957" t="s">
        <v>279</v>
      </c>
      <c r="C957" s="16">
        <v>410</v>
      </c>
      <c r="D957" s="16" t="s">
        <v>236</v>
      </c>
      <c r="E957" s="16" t="s">
        <v>277</v>
      </c>
      <c r="F957" s="17">
        <v>16</v>
      </c>
      <c r="G957" s="17" t="s">
        <v>294</v>
      </c>
      <c r="H957" s="17">
        <v>1943</v>
      </c>
      <c r="I957" s="71" t="str">
        <f t="shared" si="60"/>
        <v>September 16, 1943</v>
      </c>
      <c r="J957" s="105" t="s">
        <v>10627</v>
      </c>
      <c r="K957" s="121" t="s">
        <v>11189</v>
      </c>
      <c r="L957" t="s">
        <v>10548</v>
      </c>
      <c r="M957" t="s">
        <v>10561</v>
      </c>
      <c r="P957" t="s">
        <v>10562</v>
      </c>
      <c r="Q957" s="16"/>
      <c r="R957" s="16"/>
      <c r="W957">
        <v>9</v>
      </c>
      <c r="X957" s="30" t="s">
        <v>11163</v>
      </c>
      <c r="Y957" s="30">
        <v>1</v>
      </c>
      <c r="Z957" s="30">
        <v>1</v>
      </c>
      <c r="AA957" s="30" t="s">
        <v>10558</v>
      </c>
      <c r="AB957">
        <v>410</v>
      </c>
      <c r="AC957" t="s">
        <v>10364</v>
      </c>
      <c r="AD957" t="b">
        <v>1</v>
      </c>
      <c r="AE957" t="s">
        <v>401</v>
      </c>
      <c r="AF957" t="str">
        <f t="shared" si="57"/>
        <v>410</v>
      </c>
      <c r="AG957">
        <f t="shared" si="58"/>
        <v>1</v>
      </c>
      <c r="AH957">
        <f t="shared" si="59"/>
        <v>1</v>
      </c>
    </row>
    <row r="958" spans="1:34" x14ac:dyDescent="0.25">
      <c r="A958" s="13" t="s">
        <v>9957</v>
      </c>
      <c r="B958" t="s">
        <v>279</v>
      </c>
      <c r="C958" s="16" t="s">
        <v>9958</v>
      </c>
      <c r="D958" s="16"/>
      <c r="E958" s="16" t="s">
        <v>324</v>
      </c>
      <c r="F958" s="17"/>
      <c r="G958" s="17"/>
      <c r="H958" s="17"/>
      <c r="I958" s="71" t="str">
        <f t="shared" si="60"/>
        <v xml:space="preserve"> , </v>
      </c>
      <c r="J958" s="105"/>
      <c r="K958" s="121" t="s">
        <v>18635</v>
      </c>
      <c r="L958" t="s">
        <v>10801</v>
      </c>
      <c r="R958" s="16"/>
      <c r="S958" t="s">
        <v>11762</v>
      </c>
      <c r="T958" t="s">
        <v>18636</v>
      </c>
      <c r="U958">
        <v>248</v>
      </c>
      <c r="V958" s="30" t="s">
        <v>18637</v>
      </c>
      <c r="W958" s="30"/>
      <c r="X958" s="30"/>
      <c r="Y958" s="30">
        <v>0</v>
      </c>
      <c r="Z958" s="30">
        <v>1</v>
      </c>
      <c r="AA958" s="30" t="s">
        <v>10569</v>
      </c>
      <c r="AB958" t="s">
        <v>3131</v>
      </c>
      <c r="AC958" t="s">
        <v>10364</v>
      </c>
      <c r="AD958" t="b">
        <v>0</v>
      </c>
      <c r="AF958" t="str">
        <f t="shared" si="57"/>
        <v>248 /51OTU</v>
      </c>
      <c r="AG958">
        <f t="shared" si="58"/>
        <v>2</v>
      </c>
      <c r="AH958">
        <f t="shared" si="59"/>
        <v>2</v>
      </c>
    </row>
    <row r="959" spans="1:34" x14ac:dyDescent="0.25">
      <c r="A959" s="13" t="s">
        <v>763</v>
      </c>
      <c r="B959" t="s">
        <v>279</v>
      </c>
      <c r="C959" s="16">
        <v>418</v>
      </c>
      <c r="D959" s="16" t="s">
        <v>236</v>
      </c>
      <c r="E959" s="16" t="s">
        <v>277</v>
      </c>
      <c r="F959" s="17">
        <v>11</v>
      </c>
      <c r="G959" s="17" t="s">
        <v>326</v>
      </c>
      <c r="H959" s="17">
        <v>1943</v>
      </c>
      <c r="I959" s="71" t="str">
        <f t="shared" si="60"/>
        <v>November 11, 1943</v>
      </c>
      <c r="J959" s="105" t="s">
        <v>10627</v>
      </c>
      <c r="K959" s="121" t="s">
        <v>11305</v>
      </c>
      <c r="L959" t="s">
        <v>10590</v>
      </c>
      <c r="M959" t="s">
        <v>10591</v>
      </c>
      <c r="P959" t="s">
        <v>10592</v>
      </c>
      <c r="Q959" s="16"/>
      <c r="R959" s="16"/>
      <c r="S959" t="s">
        <v>11202</v>
      </c>
      <c r="T959" t="s">
        <v>10615</v>
      </c>
      <c r="U959">
        <v>418</v>
      </c>
      <c r="V959" t="s">
        <v>11306</v>
      </c>
      <c r="W959" s="30">
        <v>11</v>
      </c>
      <c r="X959" s="30" t="s">
        <v>11282</v>
      </c>
      <c r="Y959" s="30">
        <v>1</v>
      </c>
      <c r="Z959" s="30">
        <v>1</v>
      </c>
      <c r="AA959" s="30" t="s">
        <v>10558</v>
      </c>
      <c r="AB959">
        <v>418</v>
      </c>
      <c r="AC959" t="s">
        <v>10364</v>
      </c>
      <c r="AD959" t="b">
        <v>1</v>
      </c>
      <c r="AE959" t="s">
        <v>401</v>
      </c>
      <c r="AF959" t="str">
        <f t="shared" si="57"/>
        <v>418</v>
      </c>
      <c r="AG959">
        <f t="shared" si="58"/>
        <v>1</v>
      </c>
      <c r="AH959">
        <f t="shared" si="59"/>
        <v>1</v>
      </c>
    </row>
    <row r="960" spans="1:34" x14ac:dyDescent="0.25">
      <c r="A960" s="13" t="s">
        <v>759</v>
      </c>
      <c r="B960" t="s">
        <v>279</v>
      </c>
      <c r="C960" s="16">
        <v>418</v>
      </c>
      <c r="D960" s="16" t="s">
        <v>236</v>
      </c>
      <c r="E960" s="16" t="s">
        <v>277</v>
      </c>
      <c r="F960" s="17">
        <v>9</v>
      </c>
      <c r="G960" s="17" t="s">
        <v>326</v>
      </c>
      <c r="H960" s="17">
        <v>1943</v>
      </c>
      <c r="I960" s="71" t="str">
        <f t="shared" si="60"/>
        <v>November 9, 1943</v>
      </c>
      <c r="J960" s="105" t="s">
        <v>10627</v>
      </c>
      <c r="K960" s="121" t="s">
        <v>11301</v>
      </c>
      <c r="L960" t="s">
        <v>10590</v>
      </c>
      <c r="M960" t="s">
        <v>10591</v>
      </c>
      <c r="P960" t="s">
        <v>10592</v>
      </c>
      <c r="Q960" s="16"/>
      <c r="R960" s="16"/>
      <c r="S960" t="s">
        <v>11202</v>
      </c>
      <c r="T960" t="s">
        <v>83</v>
      </c>
      <c r="U960">
        <v>418</v>
      </c>
      <c r="V960" t="s">
        <v>11302</v>
      </c>
      <c r="W960" s="30">
        <v>11</v>
      </c>
      <c r="X960" s="30" t="s">
        <v>11282</v>
      </c>
      <c r="Y960" s="30">
        <v>1</v>
      </c>
      <c r="Z960" s="30">
        <v>1</v>
      </c>
      <c r="AA960" s="30" t="s">
        <v>10558</v>
      </c>
      <c r="AB960">
        <v>418</v>
      </c>
      <c r="AC960" t="s">
        <v>10364</v>
      </c>
      <c r="AD960" t="b">
        <v>1</v>
      </c>
      <c r="AE960" t="s">
        <v>401</v>
      </c>
      <c r="AF960" t="str">
        <f t="shared" si="57"/>
        <v>418</v>
      </c>
      <c r="AG960">
        <f t="shared" si="58"/>
        <v>1</v>
      </c>
      <c r="AH960">
        <f t="shared" si="59"/>
        <v>1</v>
      </c>
    </row>
    <row r="961" spans="1:34" x14ac:dyDescent="0.25">
      <c r="A961" s="13" t="s">
        <v>6167</v>
      </c>
      <c r="B961" t="s">
        <v>279</v>
      </c>
      <c r="C961" s="16">
        <v>418</v>
      </c>
      <c r="D961" s="16"/>
      <c r="E961" s="16"/>
      <c r="F961" s="17">
        <v>18</v>
      </c>
      <c r="G961" s="17" t="s">
        <v>247</v>
      </c>
      <c r="H961" s="17">
        <v>1947</v>
      </c>
      <c r="I961" s="71" t="str">
        <f t="shared" si="60"/>
        <v>March 18, 1947</v>
      </c>
      <c r="J961" s="105"/>
      <c r="K961" s="121" t="s">
        <v>16380</v>
      </c>
      <c r="L961" t="s">
        <v>10867</v>
      </c>
      <c r="R961" s="16"/>
      <c r="S961" t="s">
        <v>11202</v>
      </c>
      <c r="T961" t="s">
        <v>16381</v>
      </c>
      <c r="U961">
        <v>418</v>
      </c>
      <c r="V961" t="s">
        <v>16382</v>
      </c>
      <c r="W961">
        <v>3</v>
      </c>
      <c r="X961" s="30"/>
      <c r="Y961" s="30">
        <v>0</v>
      </c>
      <c r="Z961" s="30">
        <v>1</v>
      </c>
      <c r="AA961" s="30" t="e">
        <v>#N/A</v>
      </c>
      <c r="AB961">
        <v>418</v>
      </c>
      <c r="AC961" t="s">
        <v>10364</v>
      </c>
      <c r="AD961" t="b">
        <v>1</v>
      </c>
      <c r="AE961" t="s">
        <v>401</v>
      </c>
      <c r="AF961" t="str">
        <f t="shared" si="57"/>
        <v>418</v>
      </c>
      <c r="AG961">
        <f t="shared" si="58"/>
        <v>1</v>
      </c>
      <c r="AH961">
        <f t="shared" si="59"/>
        <v>1</v>
      </c>
    </row>
    <row r="962" spans="1:34" x14ac:dyDescent="0.25">
      <c r="A962" s="13" t="s">
        <v>833</v>
      </c>
      <c r="B962" t="s">
        <v>279</v>
      </c>
      <c r="C962" s="16" t="s">
        <v>577</v>
      </c>
      <c r="D962" s="16" t="s">
        <v>242</v>
      </c>
      <c r="E962" s="16" t="s">
        <v>277</v>
      </c>
      <c r="F962" s="17">
        <v>10</v>
      </c>
      <c r="G962" s="17" t="s">
        <v>238</v>
      </c>
      <c r="H962" s="17">
        <v>1943</v>
      </c>
      <c r="I962" s="71" t="str">
        <f t="shared" si="60"/>
        <v>December 10, 1943</v>
      </c>
      <c r="J962" s="105" t="s">
        <v>230</v>
      </c>
      <c r="K962" s="121" t="s">
        <v>11387</v>
      </c>
      <c r="L962" t="s">
        <v>10590</v>
      </c>
      <c r="M962" t="s">
        <v>10591</v>
      </c>
      <c r="P962" t="s">
        <v>10592</v>
      </c>
      <c r="Q962" s="16"/>
      <c r="R962" s="16"/>
      <c r="S962" t="s">
        <v>10677</v>
      </c>
      <c r="T962" t="s">
        <v>81</v>
      </c>
      <c r="U962">
        <v>23</v>
      </c>
      <c r="V962" t="s">
        <v>11388</v>
      </c>
      <c r="W962" s="30">
        <v>12</v>
      </c>
      <c r="X962" s="30" t="s">
        <v>11361</v>
      </c>
      <c r="Y962" s="30">
        <v>1</v>
      </c>
      <c r="Z962" s="30">
        <v>1</v>
      </c>
      <c r="AA962" s="30" t="s">
        <v>10558</v>
      </c>
      <c r="AB962">
        <v>23</v>
      </c>
      <c r="AC962" t="s">
        <v>10364</v>
      </c>
      <c r="AD962" t="b">
        <v>0</v>
      </c>
      <c r="AF962" t="str">
        <f t="shared" si="57"/>
        <v>301FTU /ME /23</v>
      </c>
      <c r="AG962">
        <f t="shared" si="58"/>
        <v>3</v>
      </c>
      <c r="AH962">
        <f t="shared" si="59"/>
        <v>3</v>
      </c>
    </row>
    <row r="963" spans="1:34" x14ac:dyDescent="0.25">
      <c r="A963" s="13" t="s">
        <v>2462</v>
      </c>
      <c r="B963" t="s">
        <v>279</v>
      </c>
      <c r="C963" s="16" t="s">
        <v>577</v>
      </c>
      <c r="D963" s="16" t="s">
        <v>242</v>
      </c>
      <c r="E963" s="16" t="s">
        <v>277</v>
      </c>
      <c r="F963" s="17">
        <v>20</v>
      </c>
      <c r="G963" s="17" t="s">
        <v>243</v>
      </c>
      <c r="H963" s="17">
        <v>1945</v>
      </c>
      <c r="I963" s="71" t="str">
        <f t="shared" si="60"/>
        <v>January 20, 1945</v>
      </c>
      <c r="J963" s="105" t="s">
        <v>230</v>
      </c>
      <c r="K963" s="121" t="s">
        <v>13486</v>
      </c>
      <c r="L963" s="121" t="s">
        <v>10801</v>
      </c>
      <c r="R963" s="16"/>
      <c r="W963">
        <v>1</v>
      </c>
      <c r="X963" s="30" t="s">
        <v>13332</v>
      </c>
      <c r="Y963" s="30">
        <v>1</v>
      </c>
      <c r="Z963" s="30">
        <v>1</v>
      </c>
      <c r="AA963" s="30" t="s">
        <v>10558</v>
      </c>
      <c r="AB963" t="s">
        <v>2467</v>
      </c>
      <c r="AC963" t="s">
        <v>10364</v>
      </c>
      <c r="AD963" t="b">
        <v>0</v>
      </c>
      <c r="AF963" t="str">
        <f t="shared" ref="AF963:AF1026" si="61">SUBSTITUTE(C963,"/"," /")</f>
        <v>301FTU /ME /23</v>
      </c>
      <c r="AG963">
        <f t="shared" ref="AG963:AG1026" si="62">LEN(AF963)-LEN(C963)+1</f>
        <v>3</v>
      </c>
      <c r="AH963">
        <f t="shared" ref="AH963:AH1026" si="63">IF(ISERROR(FIND("Cv ",C963,1)),AG963,AG963-1)</f>
        <v>3</v>
      </c>
    </row>
    <row r="964" spans="1:34" x14ac:dyDescent="0.25">
      <c r="A964" s="13" t="s">
        <v>6692</v>
      </c>
      <c r="B964" t="s">
        <v>418</v>
      </c>
      <c r="C964" s="16" t="s">
        <v>6693</v>
      </c>
      <c r="D964" s="16"/>
      <c r="E964" s="16" t="s">
        <v>324</v>
      </c>
      <c r="F964" s="17">
        <v>30</v>
      </c>
      <c r="G964" s="17" t="s">
        <v>282</v>
      </c>
      <c r="H964" s="17">
        <v>1947</v>
      </c>
      <c r="I964" s="71" t="str">
        <f t="shared" si="60"/>
        <v>August 30, 1947</v>
      </c>
      <c r="J964" s="105"/>
      <c r="K964" s="121" t="s">
        <v>16663</v>
      </c>
      <c r="L964" t="s">
        <v>10801</v>
      </c>
      <c r="R964" s="16"/>
      <c r="W964">
        <v>8</v>
      </c>
      <c r="X964" s="30"/>
      <c r="Y964" s="30">
        <v>0</v>
      </c>
      <c r="Z964" s="30">
        <v>1</v>
      </c>
      <c r="AA964" s="30" t="s">
        <v>10569</v>
      </c>
      <c r="AB964" t="s">
        <v>2470</v>
      </c>
      <c r="AC964" t="s">
        <v>10375</v>
      </c>
      <c r="AD964" t="b">
        <v>0</v>
      </c>
      <c r="AF964" t="str">
        <f t="shared" si="61"/>
        <v>264 /51OTU /60OTU /54OTU</v>
      </c>
      <c r="AG964">
        <f t="shared" si="62"/>
        <v>4</v>
      </c>
      <c r="AH964">
        <f t="shared" si="63"/>
        <v>4</v>
      </c>
    </row>
    <row r="965" spans="1:34" x14ac:dyDescent="0.25">
      <c r="A965" s="13" t="s">
        <v>1521</v>
      </c>
      <c r="B965" t="s">
        <v>418</v>
      </c>
      <c r="C965" s="16" t="s">
        <v>1522</v>
      </c>
      <c r="D965" s="16" t="s">
        <v>236</v>
      </c>
      <c r="E965" s="16" t="s">
        <v>324</v>
      </c>
      <c r="F965" s="17">
        <v>17</v>
      </c>
      <c r="G965" s="17" t="s">
        <v>264</v>
      </c>
      <c r="H965" s="17">
        <v>1944</v>
      </c>
      <c r="I965" s="71" t="str">
        <f t="shared" si="60"/>
        <v>July 17, 1944</v>
      </c>
      <c r="J965" s="105" t="s">
        <v>230</v>
      </c>
      <c r="K965" s="121" t="s">
        <v>12262</v>
      </c>
      <c r="L965" s="121" t="s">
        <v>10565</v>
      </c>
      <c r="M965" t="s">
        <v>10566</v>
      </c>
      <c r="N965" t="s">
        <v>10567</v>
      </c>
      <c r="Q965" s="16"/>
      <c r="R965" s="16"/>
      <c r="W965">
        <v>7</v>
      </c>
      <c r="X965" s="30" t="s">
        <v>12166</v>
      </c>
      <c r="Y965" s="30">
        <v>1</v>
      </c>
      <c r="Z965" s="30">
        <v>1</v>
      </c>
      <c r="AA965" s="30" t="s">
        <v>10569</v>
      </c>
      <c r="AB965" t="s">
        <v>554</v>
      </c>
      <c r="AC965" t="s">
        <v>10375</v>
      </c>
      <c r="AD965" t="b">
        <v>0</v>
      </c>
      <c r="AF965" t="str">
        <f t="shared" si="61"/>
        <v>23 /157 /456 /60OTU</v>
      </c>
      <c r="AG965">
        <f t="shared" si="62"/>
        <v>4</v>
      </c>
      <c r="AH965">
        <f t="shared" si="63"/>
        <v>4</v>
      </c>
    </row>
    <row r="966" spans="1:34" x14ac:dyDescent="0.25">
      <c r="A966" s="13" t="s">
        <v>4259</v>
      </c>
      <c r="B966" t="s">
        <v>418</v>
      </c>
      <c r="C966" s="16" t="s">
        <v>4260</v>
      </c>
      <c r="D966" s="16" t="s">
        <v>236</v>
      </c>
      <c r="E966" s="16" t="s">
        <v>324</v>
      </c>
      <c r="F966" s="17">
        <v>6</v>
      </c>
      <c r="G966" s="17" t="s">
        <v>282</v>
      </c>
      <c r="H966" s="17">
        <v>1946</v>
      </c>
      <c r="I966" s="71" t="str">
        <f t="shared" si="60"/>
        <v>August 6, 1946</v>
      </c>
      <c r="J966" s="105"/>
      <c r="K966" s="121" t="s">
        <v>15174</v>
      </c>
      <c r="L966" t="s">
        <v>10801</v>
      </c>
      <c r="R966" s="16"/>
      <c r="W966">
        <v>8</v>
      </c>
      <c r="X966" s="30"/>
      <c r="Y966" s="30">
        <v>0</v>
      </c>
      <c r="Z966" s="30">
        <v>1</v>
      </c>
      <c r="AA966" s="30" t="s">
        <v>10569</v>
      </c>
      <c r="AB966" t="s">
        <v>2496</v>
      </c>
      <c r="AC966" t="s">
        <v>10375</v>
      </c>
      <c r="AD966" t="b">
        <v>0</v>
      </c>
      <c r="AF966" t="str">
        <f t="shared" si="61"/>
        <v>307 /1655MTU /16OTU</v>
      </c>
      <c r="AG966">
        <f t="shared" si="62"/>
        <v>3</v>
      </c>
      <c r="AH966">
        <f t="shared" si="63"/>
        <v>3</v>
      </c>
    </row>
    <row r="967" spans="1:34" x14ac:dyDescent="0.25">
      <c r="A967" s="13" t="s">
        <v>5821</v>
      </c>
      <c r="B967" t="s">
        <v>418</v>
      </c>
      <c r="C967" s="16" t="s">
        <v>5822</v>
      </c>
      <c r="D967" s="16"/>
      <c r="E967" s="16"/>
      <c r="F967" s="17">
        <v>7</v>
      </c>
      <c r="G967" s="17" t="s">
        <v>243</v>
      </c>
      <c r="H967" s="17">
        <v>1947</v>
      </c>
      <c r="I967" s="71" t="str">
        <f t="shared" si="60"/>
        <v>January 7, 1947</v>
      </c>
      <c r="J967" s="105"/>
      <c r="K967" s="121" t="s">
        <v>16108</v>
      </c>
      <c r="L967" t="s">
        <v>10801</v>
      </c>
      <c r="R967" s="16"/>
      <c r="W967">
        <v>1</v>
      </c>
      <c r="X967" s="30"/>
      <c r="Y967" s="30">
        <v>0</v>
      </c>
      <c r="Z967" s="30">
        <v>1</v>
      </c>
      <c r="AA967" s="30" t="e">
        <v>#N/A</v>
      </c>
      <c r="AB967">
        <v>268</v>
      </c>
      <c r="AC967" t="s">
        <v>10375</v>
      </c>
      <c r="AD967" t="b">
        <v>0</v>
      </c>
      <c r="AF967" t="str">
        <f t="shared" si="61"/>
        <v>1655MTU /13OTU /1655MTU /268</v>
      </c>
      <c r="AG967">
        <f t="shared" si="62"/>
        <v>4</v>
      </c>
      <c r="AH967">
        <f t="shared" si="63"/>
        <v>4</v>
      </c>
    </row>
    <row r="968" spans="1:34" x14ac:dyDescent="0.25">
      <c r="A968" s="13" t="s">
        <v>3181</v>
      </c>
      <c r="B968" t="s">
        <v>418</v>
      </c>
      <c r="C968" s="16" t="s">
        <v>3182</v>
      </c>
      <c r="D968" s="16" t="s">
        <v>236</v>
      </c>
      <c r="E968" s="16" t="s">
        <v>324</v>
      </c>
      <c r="F968" s="17">
        <v>2</v>
      </c>
      <c r="G968" s="17" t="s">
        <v>253</v>
      </c>
      <c r="H968" s="17">
        <v>1945</v>
      </c>
      <c r="I968" s="71" t="str">
        <f t="shared" si="60"/>
        <v>May 2, 1945</v>
      </c>
      <c r="J968" s="105" t="s">
        <v>230</v>
      </c>
      <c r="K968" s="121" t="s">
        <v>14325</v>
      </c>
      <c r="L968" t="s">
        <v>10565</v>
      </c>
      <c r="M968" t="s">
        <v>10566</v>
      </c>
      <c r="N968" t="s">
        <v>10698</v>
      </c>
      <c r="R968" s="16"/>
      <c r="W968">
        <v>5</v>
      </c>
      <c r="X968" s="30" t="s">
        <v>14322</v>
      </c>
      <c r="Y968" s="30">
        <v>1</v>
      </c>
      <c r="Z968" s="30">
        <v>1</v>
      </c>
      <c r="AA968" s="30" t="s">
        <v>10569</v>
      </c>
      <c r="AB968" t="s">
        <v>621</v>
      </c>
      <c r="AC968" t="s">
        <v>10375</v>
      </c>
      <c r="AD968" t="b">
        <v>0</v>
      </c>
      <c r="AF968" t="str">
        <f t="shared" si="61"/>
        <v>139 /60OTU /13OTU</v>
      </c>
      <c r="AG968">
        <f t="shared" si="62"/>
        <v>3</v>
      </c>
      <c r="AH968">
        <f t="shared" si="63"/>
        <v>3</v>
      </c>
    </row>
    <row r="969" spans="1:34" x14ac:dyDescent="0.25">
      <c r="A969" s="13" t="s">
        <v>3637</v>
      </c>
      <c r="B969" t="s">
        <v>418</v>
      </c>
      <c r="C969" s="16" t="s">
        <v>3638</v>
      </c>
      <c r="D969" s="16" t="s">
        <v>236</v>
      </c>
      <c r="E969" s="16" t="s">
        <v>246</v>
      </c>
      <c r="F969" s="17">
        <v>11</v>
      </c>
      <c r="G969" s="17" t="s">
        <v>282</v>
      </c>
      <c r="H969" s="17">
        <v>1945</v>
      </c>
      <c r="I969" s="71" t="str">
        <f t="shared" si="60"/>
        <v>August 11, 1945</v>
      </c>
      <c r="J969" s="105" t="s">
        <v>230</v>
      </c>
      <c r="K969" s="121" t="s">
        <v>14695</v>
      </c>
      <c r="L969" t="s">
        <v>10801</v>
      </c>
      <c r="R969" s="16"/>
      <c r="W969">
        <v>8</v>
      </c>
      <c r="X969" s="30" t="s">
        <v>14657</v>
      </c>
      <c r="Y969" s="30">
        <v>0</v>
      </c>
      <c r="Z969" s="30">
        <v>1</v>
      </c>
      <c r="AA969" s="30" t="s">
        <v>10569</v>
      </c>
      <c r="AB969" t="s">
        <v>3999</v>
      </c>
      <c r="AC969" t="s">
        <v>10375</v>
      </c>
      <c r="AD969" t="b">
        <v>0</v>
      </c>
      <c r="AF969" t="str">
        <f t="shared" si="61"/>
        <v>1655MTU /13OTU /1655MTU /16OTU /Polebrook /CRD</v>
      </c>
      <c r="AG969">
        <f t="shared" si="62"/>
        <v>6</v>
      </c>
      <c r="AH969">
        <f t="shared" si="63"/>
        <v>6</v>
      </c>
    </row>
    <row r="970" spans="1:34" x14ac:dyDescent="0.25">
      <c r="A970" s="13" t="s">
        <v>3000</v>
      </c>
      <c r="B970" t="s">
        <v>418</v>
      </c>
      <c r="C970" s="16">
        <v>85</v>
      </c>
      <c r="D970" s="16" t="s">
        <v>236</v>
      </c>
      <c r="E970" s="16" t="s">
        <v>2828</v>
      </c>
      <c r="F970" s="17">
        <v>9</v>
      </c>
      <c r="G970" s="17" t="s">
        <v>250</v>
      </c>
      <c r="H970" s="17">
        <v>1945</v>
      </c>
      <c r="I970" s="71" t="str">
        <f t="shared" si="60"/>
        <v>April 9, 1945</v>
      </c>
      <c r="J970" s="105" t="s">
        <v>230</v>
      </c>
      <c r="K970" s="121" t="s">
        <v>14137</v>
      </c>
      <c r="L970" t="s">
        <v>10565</v>
      </c>
      <c r="N970" t="s">
        <v>10585</v>
      </c>
      <c r="R970" s="16"/>
      <c r="W970">
        <v>4</v>
      </c>
      <c r="X970" s="30" t="s">
        <v>11782</v>
      </c>
      <c r="Y970" s="30">
        <v>1</v>
      </c>
      <c r="Z970" s="30">
        <v>1</v>
      </c>
      <c r="AA970" s="30" t="s">
        <v>10558</v>
      </c>
      <c r="AB970">
        <v>85</v>
      </c>
      <c r="AC970" t="s">
        <v>10375</v>
      </c>
      <c r="AD970" t="b">
        <v>0</v>
      </c>
      <c r="AF970" t="str">
        <f t="shared" si="61"/>
        <v>85</v>
      </c>
      <c r="AG970">
        <f t="shared" si="62"/>
        <v>1</v>
      </c>
      <c r="AH970">
        <f t="shared" si="63"/>
        <v>1</v>
      </c>
    </row>
    <row r="971" spans="1:34" x14ac:dyDescent="0.25">
      <c r="A971" s="13" t="s">
        <v>3664</v>
      </c>
      <c r="B971" t="s">
        <v>418</v>
      </c>
      <c r="C971" s="16" t="s">
        <v>3665</v>
      </c>
      <c r="D971" s="16" t="s">
        <v>236</v>
      </c>
      <c r="E971" s="16" t="s">
        <v>324</v>
      </c>
      <c r="F971" s="17">
        <v>1</v>
      </c>
      <c r="G971" s="17" t="s">
        <v>294</v>
      </c>
      <c r="H971" s="17">
        <v>1945</v>
      </c>
      <c r="I971" s="71" t="str">
        <f t="shared" si="60"/>
        <v>September 1, 1945</v>
      </c>
      <c r="J971" s="105"/>
      <c r="K971" s="121" t="s">
        <v>14716</v>
      </c>
      <c r="L971" t="s">
        <v>10801</v>
      </c>
      <c r="R971" s="16"/>
      <c r="W971">
        <v>9</v>
      </c>
      <c r="X971" s="30"/>
      <c r="Y971" s="30">
        <v>0</v>
      </c>
      <c r="Z971" s="30">
        <v>1</v>
      </c>
      <c r="AA971" s="30" t="s">
        <v>10569</v>
      </c>
      <c r="AB971" t="s">
        <v>621</v>
      </c>
      <c r="AC971" t="s">
        <v>10375</v>
      </c>
      <c r="AD971" t="b">
        <v>0</v>
      </c>
      <c r="AF971" t="str">
        <f t="shared" si="61"/>
        <v>105 /1655MTU /13OTU /1655MTU /51OTU /13OTU</v>
      </c>
      <c r="AG971">
        <f t="shared" si="62"/>
        <v>6</v>
      </c>
      <c r="AH971">
        <f t="shared" si="63"/>
        <v>6</v>
      </c>
    </row>
    <row r="972" spans="1:34" x14ac:dyDescent="0.25">
      <c r="A972" s="13" t="s">
        <v>3666</v>
      </c>
      <c r="B972" t="s">
        <v>418</v>
      </c>
      <c r="C972" s="16" t="s">
        <v>3667</v>
      </c>
      <c r="D972" s="16" t="s">
        <v>236</v>
      </c>
      <c r="E972" s="16" t="s">
        <v>324</v>
      </c>
      <c r="F972" s="17">
        <v>1</v>
      </c>
      <c r="G972" s="17" t="s">
        <v>294</v>
      </c>
      <c r="H972" s="17">
        <v>1945</v>
      </c>
      <c r="I972" s="71" t="str">
        <f t="shared" si="60"/>
        <v>September 1, 1945</v>
      </c>
      <c r="J972" s="105"/>
      <c r="K972" s="121" t="s">
        <v>14716</v>
      </c>
      <c r="L972" t="s">
        <v>10801</v>
      </c>
      <c r="R972" s="16"/>
      <c r="W972">
        <v>9</v>
      </c>
      <c r="X972" s="30"/>
      <c r="Y972" s="30">
        <v>0</v>
      </c>
      <c r="Z972" s="30">
        <v>1</v>
      </c>
      <c r="AA972" s="30" t="e">
        <v>#N/A</v>
      </c>
      <c r="AB972" t="s">
        <v>3667</v>
      </c>
      <c r="AC972" t="s">
        <v>10375</v>
      </c>
      <c r="AD972" t="b">
        <v>0</v>
      </c>
      <c r="AF972" t="str">
        <f t="shared" si="61"/>
        <v>TFU</v>
      </c>
      <c r="AG972">
        <f t="shared" si="62"/>
        <v>1</v>
      </c>
      <c r="AH972">
        <f t="shared" si="63"/>
        <v>1</v>
      </c>
    </row>
    <row r="973" spans="1:34" x14ac:dyDescent="0.25">
      <c r="A973" s="13" t="s">
        <v>891</v>
      </c>
      <c r="B973" t="s">
        <v>418</v>
      </c>
      <c r="C973" s="16" t="s">
        <v>609</v>
      </c>
      <c r="D973" s="16" t="s">
        <v>236</v>
      </c>
      <c r="E973" s="16" t="s">
        <v>324</v>
      </c>
      <c r="F973" s="17">
        <v>7</v>
      </c>
      <c r="G973" s="17" t="s">
        <v>243</v>
      </c>
      <c r="H973" s="17">
        <v>1944</v>
      </c>
      <c r="I973" s="71" t="str">
        <f t="shared" si="60"/>
        <v>January 7, 1944</v>
      </c>
      <c r="J973" s="105" t="s">
        <v>230</v>
      </c>
      <c r="K973" s="121" t="s">
        <v>11451</v>
      </c>
      <c r="L973" t="s">
        <v>10565</v>
      </c>
      <c r="M973" t="s">
        <v>10566</v>
      </c>
      <c r="N973" t="s">
        <v>10567</v>
      </c>
      <c r="Q973" s="16"/>
      <c r="R973" s="16"/>
      <c r="W973">
        <v>1</v>
      </c>
      <c r="X973" s="30" t="s">
        <v>11426</v>
      </c>
      <c r="Y973" s="30">
        <v>1</v>
      </c>
      <c r="Z973" s="30">
        <v>1</v>
      </c>
      <c r="AA973" s="30" t="s">
        <v>10569</v>
      </c>
      <c r="AB973" t="s">
        <v>609</v>
      </c>
      <c r="AC973" t="s">
        <v>10375</v>
      </c>
      <c r="AD973" t="b">
        <v>0</v>
      </c>
      <c r="AF973" t="str">
        <f t="shared" si="61"/>
        <v>8OTU</v>
      </c>
      <c r="AG973">
        <f t="shared" si="62"/>
        <v>1</v>
      </c>
      <c r="AH973">
        <f t="shared" si="63"/>
        <v>1</v>
      </c>
    </row>
    <row r="974" spans="1:34" x14ac:dyDescent="0.25">
      <c r="A974" s="13" t="s">
        <v>2309</v>
      </c>
      <c r="B974" t="s">
        <v>418</v>
      </c>
      <c r="C974" s="16" t="s">
        <v>609</v>
      </c>
      <c r="D974" s="16" t="s">
        <v>236</v>
      </c>
      <c r="E974" s="16" t="s">
        <v>324</v>
      </c>
      <c r="F974" s="17">
        <v>28</v>
      </c>
      <c r="G974" s="17" t="s">
        <v>238</v>
      </c>
      <c r="H974" s="17">
        <v>1944</v>
      </c>
      <c r="I974" s="71" t="str">
        <f t="shared" si="60"/>
        <v>December 28, 1944</v>
      </c>
      <c r="J974" s="105" t="s">
        <v>230</v>
      </c>
      <c r="K974" s="121" t="s">
        <v>13293</v>
      </c>
      <c r="L974" s="121" t="s">
        <v>10801</v>
      </c>
      <c r="R974" s="16"/>
      <c r="W974" s="30">
        <v>12</v>
      </c>
      <c r="X974" s="30" t="s">
        <v>13135</v>
      </c>
      <c r="Y974" s="30">
        <v>1</v>
      </c>
      <c r="Z974" s="30">
        <v>1</v>
      </c>
      <c r="AA974" s="30" t="s">
        <v>10569</v>
      </c>
      <c r="AB974" t="s">
        <v>609</v>
      </c>
      <c r="AC974" t="s">
        <v>10375</v>
      </c>
      <c r="AD974" t="b">
        <v>0</v>
      </c>
      <c r="AF974" t="str">
        <f t="shared" si="61"/>
        <v>8OTU</v>
      </c>
      <c r="AG974">
        <f t="shared" si="62"/>
        <v>1</v>
      </c>
      <c r="AH974">
        <f t="shared" si="63"/>
        <v>1</v>
      </c>
    </row>
    <row r="975" spans="1:34" x14ac:dyDescent="0.25">
      <c r="A975" s="13" t="s">
        <v>8670</v>
      </c>
      <c r="B975" t="s">
        <v>418</v>
      </c>
      <c r="C975" s="16" t="s">
        <v>8671</v>
      </c>
      <c r="D975" s="16"/>
      <c r="E975" s="16"/>
      <c r="F975" s="17">
        <v>6</v>
      </c>
      <c r="G975" s="17" t="s">
        <v>309</v>
      </c>
      <c r="H975" s="17">
        <v>1953</v>
      </c>
      <c r="I975" s="71" t="str">
        <f t="shared" si="60"/>
        <v>October 6, 1953</v>
      </c>
      <c r="J975" s="105"/>
      <c r="K975" s="121" t="s">
        <v>17977</v>
      </c>
      <c r="L975" t="s">
        <v>10801</v>
      </c>
      <c r="R975" s="16"/>
      <c r="W975">
        <v>10</v>
      </c>
      <c r="X975" s="30"/>
      <c r="Y975" s="30">
        <v>0</v>
      </c>
      <c r="Z975" s="30">
        <v>1</v>
      </c>
      <c r="AA975" s="30" t="e">
        <v>#N/A</v>
      </c>
      <c r="AB975">
        <v>33</v>
      </c>
      <c r="AC975" t="s">
        <v>10375</v>
      </c>
      <c r="AD975" t="b">
        <v>0</v>
      </c>
      <c r="AF975" t="str">
        <f t="shared" si="61"/>
        <v>25 /60OTU /16OTU /Polebrook /23 /OCU /204AFS /231OCU /33</v>
      </c>
      <c r="AG975">
        <f t="shared" si="62"/>
        <v>9</v>
      </c>
      <c r="AH975">
        <f t="shared" si="63"/>
        <v>9</v>
      </c>
    </row>
    <row r="976" spans="1:34" x14ac:dyDescent="0.25">
      <c r="A976" s="13" t="s">
        <v>1390</v>
      </c>
      <c r="B976" t="s">
        <v>418</v>
      </c>
      <c r="C976" s="16" t="s">
        <v>1391</v>
      </c>
      <c r="D976" s="16" t="s">
        <v>236</v>
      </c>
      <c r="E976" s="16" t="s">
        <v>324</v>
      </c>
      <c r="F976" s="17">
        <v>14</v>
      </c>
      <c r="G976" s="17" t="s">
        <v>260</v>
      </c>
      <c r="H976" s="17">
        <v>1944</v>
      </c>
      <c r="I976" s="71" t="str">
        <f t="shared" si="60"/>
        <v>June 14, 1944</v>
      </c>
      <c r="J976" s="105" t="s">
        <v>230</v>
      </c>
      <c r="K976" s="121" t="s">
        <v>12065</v>
      </c>
      <c r="L976" s="121" t="s">
        <v>10565</v>
      </c>
      <c r="M976" t="s">
        <v>10566</v>
      </c>
      <c r="N976" t="s">
        <v>10567</v>
      </c>
      <c r="Q976" s="16"/>
      <c r="R976" s="16"/>
      <c r="S976" s="30"/>
      <c r="T976" s="30"/>
      <c r="U976" s="30"/>
      <c r="W976">
        <v>6</v>
      </c>
      <c r="X976" s="30" t="s">
        <v>11992</v>
      </c>
      <c r="Y976" s="30">
        <v>1</v>
      </c>
      <c r="Z976" s="30">
        <v>1</v>
      </c>
      <c r="AA976" s="30" t="s">
        <v>10569</v>
      </c>
      <c r="AB976" t="s">
        <v>554</v>
      </c>
      <c r="AC976" t="s">
        <v>10375</v>
      </c>
      <c r="AD976" t="b">
        <v>0</v>
      </c>
      <c r="AF976" t="str">
        <f t="shared" si="61"/>
        <v>1655MTU /13OTU /1655MTU /305FTU /60OTU</v>
      </c>
      <c r="AG976">
        <f t="shared" si="62"/>
        <v>5</v>
      </c>
      <c r="AH976">
        <f t="shared" si="63"/>
        <v>5</v>
      </c>
    </row>
    <row r="977" spans="1:34" x14ac:dyDescent="0.25">
      <c r="A977" s="13" t="s">
        <v>1902</v>
      </c>
      <c r="B977" t="s">
        <v>418</v>
      </c>
      <c r="C977" s="16" t="s">
        <v>1903</v>
      </c>
      <c r="D977" s="16" t="s">
        <v>236</v>
      </c>
      <c r="E977" s="16" t="s">
        <v>324</v>
      </c>
      <c r="F977" s="17">
        <v>6</v>
      </c>
      <c r="G977" s="17" t="s">
        <v>309</v>
      </c>
      <c r="H977" s="17">
        <v>1944</v>
      </c>
      <c r="I977" s="71" t="str">
        <f t="shared" si="60"/>
        <v>October 6, 1944</v>
      </c>
      <c r="J977" s="105" t="s">
        <v>230</v>
      </c>
      <c r="K977" s="121" t="s">
        <v>12800</v>
      </c>
      <c r="L977" s="121" t="s">
        <v>10801</v>
      </c>
      <c r="R977" s="16"/>
      <c r="W977" s="30">
        <v>10</v>
      </c>
      <c r="X977" s="30" t="s">
        <v>12775</v>
      </c>
      <c r="Y977" s="30">
        <v>1</v>
      </c>
      <c r="Z977" s="30">
        <v>1</v>
      </c>
      <c r="AA977" s="30" t="s">
        <v>10569</v>
      </c>
      <c r="AB977" t="s">
        <v>2470</v>
      </c>
      <c r="AC977" t="s">
        <v>10375</v>
      </c>
      <c r="AD977" t="b">
        <v>0</v>
      </c>
      <c r="AF977" t="str">
        <f t="shared" si="61"/>
        <v>85 /96 /488 /96 /51OTU /54OTU</v>
      </c>
      <c r="AG977">
        <f t="shared" si="62"/>
        <v>6</v>
      </c>
      <c r="AH977">
        <f t="shared" si="63"/>
        <v>6</v>
      </c>
    </row>
    <row r="978" spans="1:34" x14ac:dyDescent="0.25">
      <c r="A978" s="13" t="s">
        <v>1538</v>
      </c>
      <c r="B978" t="s">
        <v>418</v>
      </c>
      <c r="C978" s="16" t="s">
        <v>1539</v>
      </c>
      <c r="D978" s="16" t="s">
        <v>236</v>
      </c>
      <c r="E978" s="16" t="s">
        <v>324</v>
      </c>
      <c r="F978" s="17">
        <v>21</v>
      </c>
      <c r="G978" s="17" t="s">
        <v>264</v>
      </c>
      <c r="H978" s="17">
        <v>1944</v>
      </c>
      <c r="I978" s="71" t="str">
        <f t="shared" si="60"/>
        <v>July 21, 1944</v>
      </c>
      <c r="J978" s="105" t="s">
        <v>230</v>
      </c>
      <c r="K978" s="121" t="s">
        <v>12293</v>
      </c>
      <c r="L978" s="121" t="s">
        <v>10565</v>
      </c>
      <c r="M978" t="s">
        <v>10566</v>
      </c>
      <c r="N978" t="s">
        <v>10567</v>
      </c>
      <c r="Q978" s="16"/>
      <c r="R978" s="16"/>
      <c r="W978">
        <v>7</v>
      </c>
      <c r="X978" s="30" t="s">
        <v>12166</v>
      </c>
      <c r="Y978" s="30">
        <v>1</v>
      </c>
      <c r="Z978" s="30">
        <v>1</v>
      </c>
      <c r="AA978" s="30" t="s">
        <v>10569</v>
      </c>
      <c r="AB978" t="s">
        <v>554</v>
      </c>
      <c r="AC978" t="s">
        <v>10375</v>
      </c>
      <c r="AD978" t="b">
        <v>1</v>
      </c>
      <c r="AF978" t="str">
        <f t="shared" si="61"/>
        <v>410 /51OTU /60OTU</v>
      </c>
      <c r="AG978">
        <f t="shared" si="62"/>
        <v>3</v>
      </c>
      <c r="AH978">
        <f t="shared" si="63"/>
        <v>3</v>
      </c>
    </row>
    <row r="979" spans="1:34" x14ac:dyDescent="0.25">
      <c r="A979" s="13" t="s">
        <v>417</v>
      </c>
      <c r="B979" t="s">
        <v>418</v>
      </c>
      <c r="C979" s="16"/>
      <c r="D979" s="16" t="s">
        <v>400</v>
      </c>
      <c r="E979" s="16" t="s">
        <v>401</v>
      </c>
      <c r="F979" s="17">
        <v>27</v>
      </c>
      <c r="G979" s="17" t="s">
        <v>247</v>
      </c>
      <c r="H979" s="17">
        <v>1943</v>
      </c>
      <c r="I979" s="71" t="str">
        <f t="shared" si="60"/>
        <v>March 27, 1943</v>
      </c>
      <c r="J979" s="105" t="s">
        <v>230</v>
      </c>
      <c r="K979" s="121" t="s">
        <v>10866</v>
      </c>
      <c r="L979" t="s">
        <v>10867</v>
      </c>
      <c r="Q979" s="16"/>
      <c r="R979" s="16"/>
      <c r="W979">
        <v>3</v>
      </c>
      <c r="X979" s="30" t="s">
        <v>10818</v>
      </c>
      <c r="Y979" s="30">
        <v>1</v>
      </c>
      <c r="Z979" s="30">
        <v>1</v>
      </c>
      <c r="AA979" s="30" t="s">
        <v>10569</v>
      </c>
      <c r="AB979" t="s">
        <v>10592</v>
      </c>
      <c r="AC979" t="s">
        <v>10375</v>
      </c>
      <c r="AD979" t="b">
        <v>0</v>
      </c>
      <c r="AF979" t="str">
        <f t="shared" si="61"/>
        <v/>
      </c>
      <c r="AG979">
        <f t="shared" si="62"/>
        <v>1</v>
      </c>
      <c r="AH979">
        <f t="shared" si="63"/>
        <v>1</v>
      </c>
    </row>
    <row r="980" spans="1:34" x14ac:dyDescent="0.25">
      <c r="A980" s="13" t="s">
        <v>3001</v>
      </c>
      <c r="B980" t="s">
        <v>418</v>
      </c>
      <c r="C980" s="16" t="s">
        <v>3002</v>
      </c>
      <c r="D980" s="16" t="s">
        <v>236</v>
      </c>
      <c r="E980" s="16" t="s">
        <v>324</v>
      </c>
      <c r="F980" s="17">
        <v>9</v>
      </c>
      <c r="G980" s="17" t="s">
        <v>250</v>
      </c>
      <c r="H980" s="17">
        <v>1945</v>
      </c>
      <c r="I980" s="71" t="str">
        <f t="shared" si="60"/>
        <v>April 9, 1945</v>
      </c>
      <c r="J980" s="105" t="s">
        <v>230</v>
      </c>
      <c r="K980" s="121" t="s">
        <v>14138</v>
      </c>
      <c r="L980" t="s">
        <v>10801</v>
      </c>
      <c r="R980" s="16"/>
      <c r="W980">
        <v>4</v>
      </c>
      <c r="X980" s="30" t="s">
        <v>11782</v>
      </c>
      <c r="Y980" s="30">
        <v>1</v>
      </c>
      <c r="Z980" s="30">
        <v>1</v>
      </c>
      <c r="AA980" s="30" t="s">
        <v>10569</v>
      </c>
      <c r="AB980" t="s">
        <v>554</v>
      </c>
      <c r="AC980" t="s">
        <v>10375</v>
      </c>
      <c r="AD980" t="b">
        <v>1</v>
      </c>
      <c r="AF980" t="str">
        <f t="shared" si="61"/>
        <v>605 /307 /410 /125 /Woodvale /157 /13OTU /60OTU</v>
      </c>
      <c r="AG980">
        <f t="shared" si="62"/>
        <v>8</v>
      </c>
      <c r="AH980">
        <f t="shared" si="63"/>
        <v>8</v>
      </c>
    </row>
    <row r="981" spans="1:34" x14ac:dyDescent="0.25">
      <c r="A981" s="13" t="s">
        <v>6229</v>
      </c>
      <c r="B981" t="s">
        <v>418</v>
      </c>
      <c r="C981" s="16" t="s">
        <v>6230</v>
      </c>
      <c r="D981" s="16"/>
      <c r="E981" s="16" t="s">
        <v>324</v>
      </c>
      <c r="F981" s="17">
        <v>20</v>
      </c>
      <c r="G981" s="17" t="s">
        <v>282</v>
      </c>
      <c r="H981" s="17">
        <v>1947</v>
      </c>
      <c r="I981" s="71" t="str">
        <f t="shared" si="60"/>
        <v>August 20, 1947</v>
      </c>
      <c r="J981" s="105"/>
      <c r="K981" s="121" t="s">
        <v>16417</v>
      </c>
      <c r="L981" t="s">
        <v>10801</v>
      </c>
      <c r="R981" s="16"/>
      <c r="W981">
        <v>8</v>
      </c>
      <c r="X981" s="30"/>
      <c r="Y981" s="30">
        <v>0</v>
      </c>
      <c r="Z981" s="30">
        <v>1</v>
      </c>
      <c r="AA981" s="30" t="s">
        <v>10569</v>
      </c>
      <c r="AB981" t="s">
        <v>2470</v>
      </c>
      <c r="AC981" t="s">
        <v>10375</v>
      </c>
      <c r="AD981" t="b">
        <v>0</v>
      </c>
      <c r="AF981" t="str">
        <f t="shared" si="61"/>
        <v>1655MTU /13OTU /1655MTU /60OTU /54OTU</v>
      </c>
      <c r="AG981">
        <f t="shared" si="62"/>
        <v>5</v>
      </c>
      <c r="AH981">
        <f t="shared" si="63"/>
        <v>5</v>
      </c>
    </row>
    <row r="982" spans="1:34" x14ac:dyDescent="0.25">
      <c r="A982" s="13" t="s">
        <v>419</v>
      </c>
      <c r="B982" t="s">
        <v>418</v>
      </c>
      <c r="C982" s="16"/>
      <c r="D982" s="16" t="s">
        <v>400</v>
      </c>
      <c r="E982" s="16" t="s">
        <v>401</v>
      </c>
      <c r="F982" s="17">
        <v>27</v>
      </c>
      <c r="G982" s="17" t="s">
        <v>247</v>
      </c>
      <c r="H982" s="17">
        <v>1943</v>
      </c>
      <c r="I982" s="71" t="str">
        <f t="shared" si="60"/>
        <v>March 27, 1943</v>
      </c>
      <c r="J982" s="105" t="s">
        <v>230</v>
      </c>
      <c r="K982" s="121" t="s">
        <v>10866</v>
      </c>
      <c r="L982" t="s">
        <v>10867</v>
      </c>
      <c r="Q982" s="16"/>
      <c r="R982" s="16"/>
      <c r="W982">
        <v>3</v>
      </c>
      <c r="X982" s="30" t="s">
        <v>10818</v>
      </c>
      <c r="Y982" s="30">
        <v>1</v>
      </c>
      <c r="Z982" s="30">
        <v>1</v>
      </c>
      <c r="AA982" s="30" t="s">
        <v>10569</v>
      </c>
      <c r="AB982" t="s">
        <v>10592</v>
      </c>
      <c r="AC982" t="s">
        <v>10375</v>
      </c>
      <c r="AD982" t="b">
        <v>0</v>
      </c>
      <c r="AF982" t="str">
        <f t="shared" si="61"/>
        <v/>
      </c>
      <c r="AG982">
        <f t="shared" si="62"/>
        <v>1</v>
      </c>
      <c r="AH982">
        <f t="shared" si="63"/>
        <v>1</v>
      </c>
    </row>
    <row r="983" spans="1:34" x14ac:dyDescent="0.25">
      <c r="A983" s="13" t="s">
        <v>5388</v>
      </c>
      <c r="B983" t="s">
        <v>418</v>
      </c>
      <c r="C983" s="16" t="s">
        <v>5389</v>
      </c>
      <c r="D983" s="16" t="s">
        <v>236</v>
      </c>
      <c r="E983" s="16" t="s">
        <v>324</v>
      </c>
      <c r="F983" s="17">
        <v>30</v>
      </c>
      <c r="G983" s="17" t="s">
        <v>247</v>
      </c>
      <c r="H983" s="17">
        <v>1946</v>
      </c>
      <c r="I983" s="71" t="str">
        <f t="shared" si="60"/>
        <v>March 30, 1946</v>
      </c>
      <c r="J983" s="105" t="s">
        <v>230</v>
      </c>
      <c r="K983" s="121" t="s">
        <v>15835</v>
      </c>
      <c r="L983" t="s">
        <v>10565</v>
      </c>
      <c r="M983" t="s">
        <v>10566</v>
      </c>
      <c r="N983" t="s">
        <v>11453</v>
      </c>
      <c r="R983" s="16"/>
      <c r="S983" t="s">
        <v>10993</v>
      </c>
      <c r="T983" t="s">
        <v>10717</v>
      </c>
      <c r="U983">
        <v>418</v>
      </c>
      <c r="V983" t="s">
        <v>15836</v>
      </c>
      <c r="W983">
        <v>3</v>
      </c>
      <c r="X983" s="30"/>
      <c r="Y983" s="30">
        <v>0</v>
      </c>
      <c r="Z983" s="30">
        <v>1</v>
      </c>
      <c r="AA983" s="30" t="s">
        <v>10569</v>
      </c>
      <c r="AB983" t="s">
        <v>2496</v>
      </c>
      <c r="AC983" t="s">
        <v>10375</v>
      </c>
      <c r="AD983" t="b">
        <v>1</v>
      </c>
      <c r="AF983" t="str">
        <f t="shared" si="61"/>
        <v>418 /169 /141 /1692 Flt /85 /16OTU</v>
      </c>
      <c r="AG983">
        <f t="shared" si="62"/>
        <v>6</v>
      </c>
      <c r="AH983">
        <f t="shared" si="63"/>
        <v>6</v>
      </c>
    </row>
    <row r="984" spans="1:34" x14ac:dyDescent="0.25">
      <c r="A984" s="13" t="s">
        <v>9885</v>
      </c>
      <c r="B984" t="s">
        <v>418</v>
      </c>
      <c r="C984" s="16"/>
      <c r="D984" s="16" t="s">
        <v>400</v>
      </c>
      <c r="E984" s="16" t="s">
        <v>401</v>
      </c>
      <c r="F984" s="17">
        <v>0</v>
      </c>
      <c r="G984" s="17" t="s">
        <v>243</v>
      </c>
      <c r="H984" s="17" t="s">
        <v>9886</v>
      </c>
      <c r="I984" s="71" t="str">
        <f t="shared" si="60"/>
        <v>January 0, 1943</v>
      </c>
      <c r="J984" s="105" t="s">
        <v>230</v>
      </c>
      <c r="K984" s="121" t="s">
        <v>18592</v>
      </c>
      <c r="L984" t="s">
        <v>10565</v>
      </c>
      <c r="M984" t="s">
        <v>10566</v>
      </c>
      <c r="N984" t="s">
        <v>10766</v>
      </c>
      <c r="R984" s="16"/>
      <c r="W984" s="30"/>
      <c r="X984" s="30"/>
      <c r="Y984" s="30">
        <v>0</v>
      </c>
      <c r="Z984" s="30">
        <v>1</v>
      </c>
      <c r="AA984" s="30" t="e">
        <v>#N/A</v>
      </c>
      <c r="AB984" t="s">
        <v>10592</v>
      </c>
      <c r="AC984" t="s">
        <v>10375</v>
      </c>
      <c r="AD984" t="b">
        <v>0</v>
      </c>
      <c r="AF984" t="str">
        <f t="shared" si="61"/>
        <v/>
      </c>
      <c r="AG984">
        <f t="shared" si="62"/>
        <v>1</v>
      </c>
      <c r="AH984">
        <f t="shared" si="63"/>
        <v>1</v>
      </c>
    </row>
    <row r="985" spans="1:34" x14ac:dyDescent="0.25">
      <c r="A985" s="13" t="s">
        <v>9891</v>
      </c>
      <c r="B985" t="s">
        <v>418</v>
      </c>
      <c r="C985" s="16"/>
      <c r="D985" s="16" t="s">
        <v>400</v>
      </c>
      <c r="E985" s="16" t="s">
        <v>401</v>
      </c>
      <c r="F985" s="17">
        <v>0</v>
      </c>
      <c r="G985" s="17" t="s">
        <v>243</v>
      </c>
      <c r="H985" s="17" t="s">
        <v>9892</v>
      </c>
      <c r="I985" s="71" t="str">
        <f t="shared" si="60"/>
        <v>January 0, 1945</v>
      </c>
      <c r="J985" s="105"/>
      <c r="K985" s="121" t="s">
        <v>18596</v>
      </c>
      <c r="L985" t="s">
        <v>10565</v>
      </c>
      <c r="M985" t="s">
        <v>10566</v>
      </c>
      <c r="N985" t="s">
        <v>12062</v>
      </c>
      <c r="R985" s="16"/>
      <c r="W985" s="30"/>
      <c r="X985" s="30"/>
      <c r="Y985" s="30">
        <v>0</v>
      </c>
      <c r="Z985" s="30">
        <v>1</v>
      </c>
      <c r="AA985" s="30" t="e">
        <v>#N/A</v>
      </c>
      <c r="AB985" t="s">
        <v>10592</v>
      </c>
      <c r="AC985" t="s">
        <v>10375</v>
      </c>
      <c r="AD985" t="b">
        <v>0</v>
      </c>
      <c r="AF985" t="str">
        <f t="shared" si="61"/>
        <v/>
      </c>
      <c r="AG985">
        <f t="shared" si="62"/>
        <v>1</v>
      </c>
      <c r="AH985">
        <f t="shared" si="63"/>
        <v>1</v>
      </c>
    </row>
    <row r="986" spans="1:34" x14ac:dyDescent="0.25">
      <c r="A986" s="13" t="s">
        <v>2473</v>
      </c>
      <c r="B986" t="s">
        <v>418</v>
      </c>
      <c r="C986" s="16" t="s">
        <v>2474</v>
      </c>
      <c r="D986" s="16" t="s">
        <v>236</v>
      </c>
      <c r="E986" s="16" t="s">
        <v>324</v>
      </c>
      <c r="F986" s="17">
        <v>22</v>
      </c>
      <c r="G986" s="17" t="s">
        <v>243</v>
      </c>
      <c r="H986" s="17">
        <v>1945</v>
      </c>
      <c r="I986" s="71" t="str">
        <f t="shared" si="60"/>
        <v>January 22, 1945</v>
      </c>
      <c r="J986" s="105" t="s">
        <v>230</v>
      </c>
      <c r="K986" s="121" t="s">
        <v>13498</v>
      </c>
      <c r="L986" s="121" t="s">
        <v>10801</v>
      </c>
      <c r="R986" s="16"/>
      <c r="W986">
        <v>1</v>
      </c>
      <c r="X986" s="30" t="s">
        <v>13332</v>
      </c>
      <c r="Y986" s="30">
        <v>1</v>
      </c>
      <c r="Z986" s="30">
        <v>1</v>
      </c>
      <c r="AA986" s="30" t="s">
        <v>10569</v>
      </c>
      <c r="AB986" t="s">
        <v>1989</v>
      </c>
      <c r="AC986" t="s">
        <v>10375</v>
      </c>
      <c r="AD986" t="b">
        <v>0</v>
      </c>
      <c r="AF986" t="str">
        <f t="shared" si="61"/>
        <v>8OTU /132OTU</v>
      </c>
      <c r="AG986">
        <f t="shared" si="62"/>
        <v>2</v>
      </c>
      <c r="AH986">
        <f t="shared" si="63"/>
        <v>2</v>
      </c>
    </row>
    <row r="987" spans="1:34" x14ac:dyDescent="0.25">
      <c r="A987" s="13" t="s">
        <v>2476</v>
      </c>
      <c r="B987" t="s">
        <v>418</v>
      </c>
      <c r="C987" s="16"/>
      <c r="D987" s="16" t="s">
        <v>400</v>
      </c>
      <c r="E987" s="16" t="s">
        <v>401</v>
      </c>
      <c r="F987" s="17">
        <v>22</v>
      </c>
      <c r="G987" s="17" t="s">
        <v>243</v>
      </c>
      <c r="H987" s="17">
        <v>1945</v>
      </c>
      <c r="I987" s="71" t="str">
        <f t="shared" si="60"/>
        <v>January 22, 1945</v>
      </c>
      <c r="J987" s="105" t="s">
        <v>230</v>
      </c>
      <c r="K987" s="121" t="s">
        <v>13499</v>
      </c>
      <c r="L987" s="121" t="s">
        <v>10867</v>
      </c>
      <c r="R987" s="16"/>
      <c r="W987">
        <v>1</v>
      </c>
      <c r="X987" s="30" t="s">
        <v>13332</v>
      </c>
      <c r="Y987" s="30">
        <v>1</v>
      </c>
      <c r="Z987" s="30">
        <v>1</v>
      </c>
      <c r="AA987" s="30" t="s">
        <v>10569</v>
      </c>
      <c r="AB987" t="s">
        <v>10592</v>
      </c>
      <c r="AC987" t="s">
        <v>10375</v>
      </c>
      <c r="AD987" t="b">
        <v>0</v>
      </c>
      <c r="AF987" t="str">
        <f t="shared" si="61"/>
        <v/>
      </c>
      <c r="AG987">
        <f t="shared" si="62"/>
        <v>1</v>
      </c>
      <c r="AH987">
        <f t="shared" si="63"/>
        <v>1</v>
      </c>
    </row>
    <row r="988" spans="1:34" x14ac:dyDescent="0.25">
      <c r="A988" s="13" t="s">
        <v>1692</v>
      </c>
      <c r="B988" t="s">
        <v>418</v>
      </c>
      <c r="C988" s="16" t="s">
        <v>548</v>
      </c>
      <c r="D988" s="16" t="s">
        <v>236</v>
      </c>
      <c r="E988" s="16" t="s">
        <v>324</v>
      </c>
      <c r="F988" s="17">
        <v>19</v>
      </c>
      <c r="G988" s="17" t="s">
        <v>282</v>
      </c>
      <c r="H988" s="17">
        <v>1944</v>
      </c>
      <c r="I988" s="71" t="str">
        <f t="shared" si="60"/>
        <v>August 19, 1944</v>
      </c>
      <c r="J988" s="105" t="s">
        <v>230</v>
      </c>
      <c r="K988" s="121" t="s">
        <v>12501</v>
      </c>
      <c r="L988" s="121" t="s">
        <v>10801</v>
      </c>
      <c r="R988" s="16"/>
      <c r="W988">
        <v>8</v>
      </c>
      <c r="X988" s="30" t="s">
        <v>12374</v>
      </c>
      <c r="Y988" s="30">
        <v>1</v>
      </c>
      <c r="Z988" s="30">
        <v>1</v>
      </c>
      <c r="AA988" s="30" t="s">
        <v>10569</v>
      </c>
      <c r="AB988" t="s">
        <v>323</v>
      </c>
      <c r="AC988" t="s">
        <v>10375</v>
      </c>
      <c r="AD988" t="b">
        <v>0</v>
      </c>
      <c r="AF988" t="str">
        <f t="shared" si="61"/>
        <v>1655MTU /13OTU /1655MTU</v>
      </c>
      <c r="AG988">
        <f t="shared" si="62"/>
        <v>3</v>
      </c>
      <c r="AH988">
        <f t="shared" si="63"/>
        <v>3</v>
      </c>
    </row>
    <row r="989" spans="1:34" x14ac:dyDescent="0.25">
      <c r="A989" s="13" t="s">
        <v>453</v>
      </c>
      <c r="B989" t="s">
        <v>418</v>
      </c>
      <c r="C989" s="16"/>
      <c r="D989" s="16" t="s">
        <v>400</v>
      </c>
      <c r="E989" s="16" t="s">
        <v>401</v>
      </c>
      <c r="F989" s="17">
        <v>30</v>
      </c>
      <c r="G989" s="17" t="s">
        <v>250</v>
      </c>
      <c r="H989" s="17">
        <v>1943</v>
      </c>
      <c r="I989" s="71" t="str">
        <f t="shared" si="60"/>
        <v>April 30, 1943</v>
      </c>
      <c r="J989" s="105" t="s">
        <v>230</v>
      </c>
      <c r="K989" s="121" t="s">
        <v>10921</v>
      </c>
      <c r="L989" t="s">
        <v>10867</v>
      </c>
      <c r="Q989" s="16"/>
      <c r="R989" s="16"/>
      <c r="W989">
        <v>4</v>
      </c>
      <c r="X989" s="30" t="s">
        <v>10879</v>
      </c>
      <c r="Y989" s="30">
        <v>1</v>
      </c>
      <c r="Z989" s="30">
        <v>1</v>
      </c>
      <c r="AA989" s="30" t="s">
        <v>10569</v>
      </c>
      <c r="AB989" t="s">
        <v>10592</v>
      </c>
      <c r="AC989" t="s">
        <v>10375</v>
      </c>
      <c r="AD989" t="b">
        <v>0</v>
      </c>
      <c r="AF989" t="str">
        <f t="shared" si="61"/>
        <v/>
      </c>
      <c r="AG989">
        <f t="shared" si="62"/>
        <v>1</v>
      </c>
      <c r="AH989">
        <f t="shared" si="63"/>
        <v>1</v>
      </c>
    </row>
    <row r="990" spans="1:34" x14ac:dyDescent="0.25">
      <c r="A990" s="13" t="s">
        <v>2955</v>
      </c>
      <c r="B990" t="s">
        <v>418</v>
      </c>
      <c r="C990" s="16" t="s">
        <v>2956</v>
      </c>
      <c r="D990" s="16" t="s">
        <v>236</v>
      </c>
      <c r="E990" s="16" t="s">
        <v>324</v>
      </c>
      <c r="F990" s="17">
        <v>4</v>
      </c>
      <c r="G990" s="17" t="s">
        <v>250</v>
      </c>
      <c r="H990" s="17">
        <v>1945</v>
      </c>
      <c r="I990" s="71" t="str">
        <f t="shared" si="60"/>
        <v>April 4, 1945</v>
      </c>
      <c r="J990" s="105" t="s">
        <v>230</v>
      </c>
      <c r="K990" s="121" t="s">
        <v>14071</v>
      </c>
      <c r="L990" t="s">
        <v>10565</v>
      </c>
      <c r="M990" t="s">
        <v>10566</v>
      </c>
      <c r="N990" t="s">
        <v>10698</v>
      </c>
      <c r="R990" s="16"/>
      <c r="W990">
        <v>4</v>
      </c>
      <c r="X990" s="30" t="s">
        <v>11782</v>
      </c>
      <c r="Y990" s="30">
        <v>1</v>
      </c>
      <c r="Z990" s="30">
        <v>1</v>
      </c>
      <c r="AA990" s="30" t="s">
        <v>10569</v>
      </c>
      <c r="AB990" t="s">
        <v>621</v>
      </c>
      <c r="AC990" t="s">
        <v>10375</v>
      </c>
      <c r="AD990" t="b">
        <v>0</v>
      </c>
      <c r="AF990" t="str">
        <f t="shared" si="61"/>
        <v>157 /256 /29 /85 /4 /140 /13OTU</v>
      </c>
      <c r="AG990">
        <f t="shared" si="62"/>
        <v>7</v>
      </c>
      <c r="AH990">
        <f t="shared" si="63"/>
        <v>7</v>
      </c>
    </row>
    <row r="991" spans="1:34" x14ac:dyDescent="0.25">
      <c r="A991" s="13" t="s">
        <v>2950</v>
      </c>
      <c r="B991" t="s">
        <v>418</v>
      </c>
      <c r="C991" s="16" t="s">
        <v>2951</v>
      </c>
      <c r="D991" s="16" t="s">
        <v>236</v>
      </c>
      <c r="E991" s="16" t="s">
        <v>324</v>
      </c>
      <c r="F991" s="17">
        <v>3</v>
      </c>
      <c r="G991" s="17" t="s">
        <v>250</v>
      </c>
      <c r="H991" s="17">
        <v>1945</v>
      </c>
      <c r="I991" s="71" t="str">
        <f t="shared" si="60"/>
        <v>April 3, 1945</v>
      </c>
      <c r="J991" s="105" t="s">
        <v>230</v>
      </c>
      <c r="K991" s="121" t="s">
        <v>14065</v>
      </c>
      <c r="L991" t="s">
        <v>10801</v>
      </c>
      <c r="R991" s="16"/>
      <c r="W991">
        <v>4</v>
      </c>
      <c r="X991" s="30" t="s">
        <v>11782</v>
      </c>
      <c r="Y991" s="30">
        <v>1</v>
      </c>
      <c r="Z991" s="30">
        <v>1</v>
      </c>
      <c r="AA991" s="30" t="s">
        <v>10569</v>
      </c>
      <c r="AB991" t="s">
        <v>3131</v>
      </c>
      <c r="AC991" t="s">
        <v>10375</v>
      </c>
      <c r="AD991" t="b">
        <v>1</v>
      </c>
      <c r="AF991" t="str">
        <f t="shared" si="61"/>
        <v>25 /410 /Coltishall /25 /51OTU</v>
      </c>
      <c r="AG991">
        <f t="shared" si="62"/>
        <v>5</v>
      </c>
      <c r="AH991">
        <f t="shared" si="63"/>
        <v>5</v>
      </c>
    </row>
    <row r="992" spans="1:34" x14ac:dyDescent="0.25">
      <c r="A992" s="13" t="s">
        <v>9887</v>
      </c>
      <c r="B992" t="s">
        <v>418</v>
      </c>
      <c r="C992" s="16"/>
      <c r="D992" s="16" t="s">
        <v>400</v>
      </c>
      <c r="E992" s="16" t="s">
        <v>401</v>
      </c>
      <c r="F992" s="17">
        <v>0</v>
      </c>
      <c r="G992" s="17" t="s">
        <v>243</v>
      </c>
      <c r="H992" s="17" t="s">
        <v>9888</v>
      </c>
      <c r="I992" s="71" t="str">
        <f t="shared" si="60"/>
        <v>January 0, 1944</v>
      </c>
      <c r="J992" s="105"/>
      <c r="K992" s="121" t="s">
        <v>18593</v>
      </c>
      <c r="L992" t="s">
        <v>10565</v>
      </c>
      <c r="M992" t="s">
        <v>10566</v>
      </c>
      <c r="N992" t="s">
        <v>12062</v>
      </c>
      <c r="R992" s="16"/>
      <c r="W992" s="30"/>
      <c r="X992" s="30"/>
      <c r="Y992" s="30">
        <v>0</v>
      </c>
      <c r="Z992" s="30">
        <v>1</v>
      </c>
      <c r="AA992" s="30" t="e">
        <v>#N/A</v>
      </c>
      <c r="AB992" t="s">
        <v>10592</v>
      </c>
      <c r="AC992" t="s">
        <v>10375</v>
      </c>
      <c r="AD992" t="b">
        <v>0</v>
      </c>
      <c r="AF992" t="str">
        <f t="shared" si="61"/>
        <v/>
      </c>
      <c r="AG992">
        <f t="shared" si="62"/>
        <v>1</v>
      </c>
      <c r="AH992">
        <f t="shared" si="63"/>
        <v>1</v>
      </c>
    </row>
    <row r="993" spans="1:34" x14ac:dyDescent="0.25">
      <c r="A993" s="13" t="s">
        <v>9889</v>
      </c>
      <c r="B993" t="s">
        <v>418</v>
      </c>
      <c r="C993" s="16"/>
      <c r="D993" s="16" t="s">
        <v>400</v>
      </c>
      <c r="E993" s="16" t="s">
        <v>401</v>
      </c>
      <c r="F993" s="17">
        <v>0</v>
      </c>
      <c r="G993" s="17" t="s">
        <v>243</v>
      </c>
      <c r="H993" s="17" t="s">
        <v>9888</v>
      </c>
      <c r="I993" s="71" t="str">
        <f t="shared" si="60"/>
        <v>January 0, 1944</v>
      </c>
      <c r="J993" s="105"/>
      <c r="K993" s="121" t="s">
        <v>18594</v>
      </c>
      <c r="L993" t="s">
        <v>10565</v>
      </c>
      <c r="M993" t="s">
        <v>10566</v>
      </c>
      <c r="N993" t="s">
        <v>12062</v>
      </c>
      <c r="R993" s="16"/>
      <c r="W993" s="30"/>
      <c r="X993" s="30"/>
      <c r="Y993" s="30">
        <v>0</v>
      </c>
      <c r="Z993" s="30">
        <v>1</v>
      </c>
      <c r="AA993" s="30" t="e">
        <v>#N/A</v>
      </c>
      <c r="AB993" t="s">
        <v>10592</v>
      </c>
      <c r="AC993" t="s">
        <v>10375</v>
      </c>
      <c r="AD993" t="b">
        <v>0</v>
      </c>
      <c r="AF993" t="str">
        <f t="shared" si="61"/>
        <v/>
      </c>
      <c r="AG993">
        <f t="shared" si="62"/>
        <v>1</v>
      </c>
      <c r="AH993">
        <f t="shared" si="63"/>
        <v>1</v>
      </c>
    </row>
    <row r="994" spans="1:34" x14ac:dyDescent="0.25">
      <c r="A994" s="13" t="s">
        <v>494</v>
      </c>
      <c r="B994" t="s">
        <v>418</v>
      </c>
      <c r="C994" s="16" t="s">
        <v>495</v>
      </c>
      <c r="D994" s="16" t="s">
        <v>236</v>
      </c>
      <c r="E994" s="16" t="s">
        <v>324</v>
      </c>
      <c r="F994" s="17">
        <v>31</v>
      </c>
      <c r="G994" s="17" t="s">
        <v>253</v>
      </c>
      <c r="H994" s="17">
        <v>1943</v>
      </c>
      <c r="I994" s="71" t="str">
        <f t="shared" si="60"/>
        <v>May 31, 1943</v>
      </c>
      <c r="J994" s="105" t="s">
        <v>230</v>
      </c>
      <c r="K994" s="121" t="s">
        <v>10978</v>
      </c>
      <c r="L994" t="s">
        <v>10565</v>
      </c>
      <c r="M994" t="s">
        <v>10566</v>
      </c>
      <c r="N994" t="s">
        <v>10671</v>
      </c>
      <c r="Q994" s="16"/>
      <c r="R994" s="16"/>
      <c r="W994">
        <v>5</v>
      </c>
      <c r="X994" s="30" t="s">
        <v>10924</v>
      </c>
      <c r="Y994" s="30">
        <v>1</v>
      </c>
      <c r="Z994" s="30">
        <v>1</v>
      </c>
      <c r="AA994" s="30" t="s">
        <v>10569</v>
      </c>
      <c r="AB994" t="s">
        <v>554</v>
      </c>
      <c r="AC994" t="s">
        <v>10375</v>
      </c>
      <c r="AD994" t="b">
        <v>0</v>
      </c>
      <c r="AF994" t="str">
        <f t="shared" si="61"/>
        <v>157 /51OTU /60OTU</v>
      </c>
      <c r="AG994">
        <f t="shared" si="62"/>
        <v>3</v>
      </c>
      <c r="AH994">
        <f t="shared" si="63"/>
        <v>3</v>
      </c>
    </row>
    <row r="995" spans="1:34" x14ac:dyDescent="0.25">
      <c r="A995" s="13" t="s">
        <v>9890</v>
      </c>
      <c r="B995" t="s">
        <v>418</v>
      </c>
      <c r="C995" s="16"/>
      <c r="D995" s="16" t="s">
        <v>400</v>
      </c>
      <c r="E995" s="16" t="s">
        <v>401</v>
      </c>
      <c r="F995" s="17">
        <v>0</v>
      </c>
      <c r="G995" s="17" t="s">
        <v>243</v>
      </c>
      <c r="H995" s="17" t="s">
        <v>9888</v>
      </c>
      <c r="I995" s="71" t="str">
        <f t="shared" si="60"/>
        <v>January 0, 1944</v>
      </c>
      <c r="J995" s="105"/>
      <c r="K995" s="121" t="s">
        <v>18595</v>
      </c>
      <c r="L995" t="s">
        <v>10565</v>
      </c>
      <c r="M995" t="s">
        <v>10566</v>
      </c>
      <c r="N995" t="s">
        <v>12062</v>
      </c>
      <c r="R995" s="16"/>
      <c r="W995" s="30"/>
      <c r="X995" s="30"/>
      <c r="Y995" s="30">
        <v>0</v>
      </c>
      <c r="Z995" s="30">
        <v>1</v>
      </c>
      <c r="AA995" s="30" t="e">
        <v>#N/A</v>
      </c>
      <c r="AB995" t="s">
        <v>10592</v>
      </c>
      <c r="AC995" t="s">
        <v>10375</v>
      </c>
      <c r="AD995" t="b">
        <v>0</v>
      </c>
      <c r="AF995" t="str">
        <f t="shared" si="61"/>
        <v/>
      </c>
      <c r="AG995">
        <f t="shared" si="62"/>
        <v>1</v>
      </c>
      <c r="AH995">
        <f t="shared" si="63"/>
        <v>1</v>
      </c>
    </row>
    <row r="996" spans="1:34" x14ac:dyDescent="0.25">
      <c r="A996" s="13" t="s">
        <v>498</v>
      </c>
      <c r="B996" t="s">
        <v>418</v>
      </c>
      <c r="C996" s="16"/>
      <c r="D996" s="16" t="s">
        <v>400</v>
      </c>
      <c r="E996" s="16" t="s">
        <v>401</v>
      </c>
      <c r="F996" s="17">
        <v>1</v>
      </c>
      <c r="G996" s="17" t="s">
        <v>260</v>
      </c>
      <c r="H996" s="17">
        <v>1943</v>
      </c>
      <c r="I996" s="71" t="str">
        <f t="shared" si="60"/>
        <v>June 1, 1943</v>
      </c>
      <c r="J996" s="105" t="s">
        <v>230</v>
      </c>
      <c r="K996" s="121" t="s">
        <v>10984</v>
      </c>
      <c r="L996" t="s">
        <v>10867</v>
      </c>
      <c r="Q996" s="16"/>
      <c r="R996" s="16"/>
      <c r="W996">
        <v>6</v>
      </c>
      <c r="X996" s="30" t="s">
        <v>10983</v>
      </c>
      <c r="Y996" s="30">
        <v>1</v>
      </c>
      <c r="Z996" s="30">
        <v>1</v>
      </c>
      <c r="AA996" s="30" t="s">
        <v>10569</v>
      </c>
      <c r="AB996" t="s">
        <v>10592</v>
      </c>
      <c r="AC996" t="s">
        <v>10375</v>
      </c>
      <c r="AD996" t="b">
        <v>0</v>
      </c>
      <c r="AF996" t="str">
        <f t="shared" si="61"/>
        <v/>
      </c>
      <c r="AG996">
        <f t="shared" si="62"/>
        <v>1</v>
      </c>
      <c r="AH996">
        <f t="shared" si="63"/>
        <v>1</v>
      </c>
    </row>
    <row r="997" spans="1:34" x14ac:dyDescent="0.25">
      <c r="A997" s="13" t="s">
        <v>1856</v>
      </c>
      <c r="B997" t="s">
        <v>418</v>
      </c>
      <c r="C997" s="16" t="s">
        <v>1857</v>
      </c>
      <c r="D997" s="16" t="s">
        <v>236</v>
      </c>
      <c r="E997" s="16" t="s">
        <v>324</v>
      </c>
      <c r="F997" s="17">
        <v>26</v>
      </c>
      <c r="G997" s="17" t="s">
        <v>294</v>
      </c>
      <c r="H997" s="17">
        <v>1944</v>
      </c>
      <c r="I997" s="71" t="str">
        <f t="shared" si="60"/>
        <v>September 26, 1944</v>
      </c>
      <c r="J997" s="105" t="s">
        <v>230</v>
      </c>
      <c r="K997" s="121" t="s">
        <v>12729</v>
      </c>
      <c r="L997" s="121" t="s">
        <v>10565</v>
      </c>
      <c r="M997" t="s">
        <v>10566</v>
      </c>
      <c r="N997" t="s">
        <v>10580</v>
      </c>
      <c r="R997" s="16"/>
      <c r="W997">
        <v>9</v>
      </c>
      <c r="X997" s="30" t="s">
        <v>12574</v>
      </c>
      <c r="Y997" s="30">
        <v>1</v>
      </c>
      <c r="Z997" s="30">
        <v>1</v>
      </c>
      <c r="AA997" s="30" t="s">
        <v>10569</v>
      </c>
      <c r="AB997" t="s">
        <v>621</v>
      </c>
      <c r="AC997" t="s">
        <v>10375</v>
      </c>
      <c r="AD997" t="b">
        <v>0</v>
      </c>
      <c r="AF997" t="str">
        <f t="shared" si="61"/>
        <v>51OTU /60OTU /13OTU</v>
      </c>
      <c r="AG997">
        <f t="shared" si="62"/>
        <v>3</v>
      </c>
      <c r="AH997">
        <f t="shared" si="63"/>
        <v>3</v>
      </c>
    </row>
    <row r="998" spans="1:34" x14ac:dyDescent="0.25">
      <c r="A998" s="13" t="s">
        <v>7632</v>
      </c>
      <c r="B998" t="s">
        <v>418</v>
      </c>
      <c r="C998" s="16" t="s">
        <v>7633</v>
      </c>
      <c r="D998" s="16"/>
      <c r="E998" s="16"/>
      <c r="F998" s="17">
        <v>15</v>
      </c>
      <c r="G998" s="17" t="s">
        <v>282</v>
      </c>
      <c r="H998" s="17">
        <v>1949</v>
      </c>
      <c r="I998" s="71" t="str">
        <f t="shared" si="60"/>
        <v>August 15, 1949</v>
      </c>
      <c r="J998" s="105" t="s">
        <v>230</v>
      </c>
      <c r="K998" s="121" t="s">
        <v>17216</v>
      </c>
      <c r="L998" t="s">
        <v>10565</v>
      </c>
      <c r="M998" t="s">
        <v>10566</v>
      </c>
      <c r="N998" t="s">
        <v>10852</v>
      </c>
      <c r="R998" s="16"/>
      <c r="W998">
        <v>8</v>
      </c>
      <c r="X998" s="30"/>
      <c r="Y998" s="30">
        <v>0</v>
      </c>
      <c r="Z998" s="30">
        <v>1</v>
      </c>
      <c r="AA998" s="30" t="e">
        <v>#N/A</v>
      </c>
      <c r="AB998" t="s">
        <v>5715</v>
      </c>
      <c r="AC998" t="s">
        <v>10375</v>
      </c>
      <c r="AD998" t="b">
        <v>0</v>
      </c>
      <c r="AF998" t="str">
        <f t="shared" si="61"/>
        <v>51OTU /60OTU /BOAC /60OTU /1655MTU /16OTU /CFS</v>
      </c>
      <c r="AG998">
        <f t="shared" si="62"/>
        <v>7</v>
      </c>
      <c r="AH998">
        <f t="shared" si="63"/>
        <v>7</v>
      </c>
    </row>
    <row r="999" spans="1:34" x14ac:dyDescent="0.25">
      <c r="A999" s="13" t="s">
        <v>6696</v>
      </c>
      <c r="B999" t="s">
        <v>418</v>
      </c>
      <c r="C999" s="16" t="s">
        <v>6697</v>
      </c>
      <c r="D999" s="16"/>
      <c r="E999" s="16" t="s">
        <v>324</v>
      </c>
      <c r="F999" s="17">
        <v>30</v>
      </c>
      <c r="G999" s="17" t="s">
        <v>282</v>
      </c>
      <c r="H999" s="17">
        <v>1947</v>
      </c>
      <c r="I999" s="71" t="str">
        <f t="shared" si="60"/>
        <v>August 30, 1947</v>
      </c>
      <c r="J999" s="105"/>
      <c r="K999" s="121" t="s">
        <v>16663</v>
      </c>
      <c r="L999" t="s">
        <v>10801</v>
      </c>
      <c r="R999" s="16"/>
      <c r="W999">
        <v>8</v>
      </c>
      <c r="X999" s="30"/>
      <c r="Y999" s="30">
        <v>0</v>
      </c>
      <c r="Z999" s="30">
        <v>1</v>
      </c>
      <c r="AA999" s="30" t="s">
        <v>10569</v>
      </c>
      <c r="AB999" t="s">
        <v>2470</v>
      </c>
      <c r="AC999" t="s">
        <v>10375</v>
      </c>
      <c r="AD999" t="b">
        <v>0</v>
      </c>
      <c r="AF999" t="str">
        <f t="shared" si="61"/>
        <v>51OTU /60OTU /54OTU</v>
      </c>
      <c r="AG999">
        <f t="shared" si="62"/>
        <v>3</v>
      </c>
      <c r="AH999">
        <f t="shared" si="63"/>
        <v>3</v>
      </c>
    </row>
    <row r="1000" spans="1:34" x14ac:dyDescent="0.25">
      <c r="A1000" s="13" t="s">
        <v>1552</v>
      </c>
      <c r="B1000" t="s">
        <v>418</v>
      </c>
      <c r="C1000" s="16" t="s">
        <v>1553</v>
      </c>
      <c r="D1000" s="16" t="s">
        <v>236</v>
      </c>
      <c r="E1000" s="16" t="s">
        <v>246</v>
      </c>
      <c r="F1000" s="17">
        <v>22</v>
      </c>
      <c r="G1000" s="17" t="s">
        <v>264</v>
      </c>
      <c r="H1000" s="17">
        <v>1944</v>
      </c>
      <c r="I1000" s="71" t="str">
        <f t="shared" si="60"/>
        <v>July 22, 1944</v>
      </c>
      <c r="J1000" s="105" t="s">
        <v>230</v>
      </c>
      <c r="K1000" s="121" t="s">
        <v>12309</v>
      </c>
      <c r="L1000" s="121" t="s">
        <v>10565</v>
      </c>
      <c r="M1000" t="s">
        <v>10566</v>
      </c>
      <c r="N1000" t="s">
        <v>10567</v>
      </c>
      <c r="Q1000" s="16"/>
      <c r="R1000" s="16"/>
      <c r="W1000">
        <v>7</v>
      </c>
      <c r="X1000" s="30" t="s">
        <v>12166</v>
      </c>
      <c r="Y1000" s="30">
        <v>1</v>
      </c>
      <c r="Z1000" s="30">
        <v>1</v>
      </c>
      <c r="AA1000" s="30" t="s">
        <v>10569</v>
      </c>
      <c r="AB1000" t="s">
        <v>12310</v>
      </c>
      <c r="AC1000" t="s">
        <v>10375</v>
      </c>
      <c r="AD1000" t="b">
        <v>0</v>
      </c>
      <c r="AF1000" t="str">
        <f t="shared" si="61"/>
        <v>51OTU /60OTU /12FIS</v>
      </c>
      <c r="AG1000">
        <f t="shared" si="62"/>
        <v>3</v>
      </c>
      <c r="AH1000">
        <f t="shared" si="63"/>
        <v>3</v>
      </c>
    </row>
    <row r="1001" spans="1:34" x14ac:dyDescent="0.25">
      <c r="A1001" s="13" t="s">
        <v>7935</v>
      </c>
      <c r="B1001" t="s">
        <v>418</v>
      </c>
      <c r="C1001" s="16" t="s">
        <v>7936</v>
      </c>
      <c r="D1001" s="16"/>
      <c r="E1001" s="16"/>
      <c r="F1001" s="17">
        <v>1</v>
      </c>
      <c r="G1001" s="17" t="s">
        <v>260</v>
      </c>
      <c r="H1001" s="17">
        <v>1950</v>
      </c>
      <c r="I1001" s="71" t="str">
        <f t="shared" si="60"/>
        <v>June 1, 1950</v>
      </c>
      <c r="J1001" s="105"/>
      <c r="K1001" s="121" t="s">
        <v>17410</v>
      </c>
      <c r="L1001" t="s">
        <v>10801</v>
      </c>
      <c r="R1001" s="16"/>
      <c r="W1001">
        <v>6</v>
      </c>
      <c r="X1001" s="30"/>
      <c r="Y1001" s="30">
        <v>0</v>
      </c>
      <c r="Z1001" s="30">
        <v>1</v>
      </c>
      <c r="AA1001" s="30" t="e">
        <v>#N/A</v>
      </c>
      <c r="AB1001" t="s">
        <v>6913</v>
      </c>
      <c r="AC1001" t="s">
        <v>10375</v>
      </c>
      <c r="AD1001" t="b">
        <v>0</v>
      </c>
      <c r="AF1001" t="str">
        <f t="shared" si="61"/>
        <v>51OTU /60OTU /13OTU /ETPS</v>
      </c>
      <c r="AG1001">
        <f t="shared" si="62"/>
        <v>4</v>
      </c>
      <c r="AH1001">
        <f t="shared" si="63"/>
        <v>4</v>
      </c>
    </row>
    <row r="1002" spans="1:34" x14ac:dyDescent="0.25">
      <c r="A1002" s="13" t="s">
        <v>5283</v>
      </c>
      <c r="B1002" t="s">
        <v>418</v>
      </c>
      <c r="C1002" s="16" t="s">
        <v>5284</v>
      </c>
      <c r="D1002" s="16" t="s">
        <v>236</v>
      </c>
      <c r="E1002" s="16" t="s">
        <v>324</v>
      </c>
      <c r="F1002" s="17">
        <v>28</v>
      </c>
      <c r="G1002" s="17" t="s">
        <v>365</v>
      </c>
      <c r="H1002" s="17">
        <v>1946</v>
      </c>
      <c r="I1002" s="71" t="str">
        <f t="shared" si="60"/>
        <v>February 28, 1946</v>
      </c>
      <c r="J1002" s="105"/>
      <c r="K1002" s="121" t="s">
        <v>15769</v>
      </c>
      <c r="L1002" t="s">
        <v>10801</v>
      </c>
      <c r="R1002" s="16"/>
      <c r="W1002">
        <v>2</v>
      </c>
      <c r="X1002" s="30"/>
      <c r="Y1002" s="30">
        <v>0</v>
      </c>
      <c r="Z1002" s="30">
        <v>1</v>
      </c>
      <c r="AA1002" s="30" t="s">
        <v>10569</v>
      </c>
      <c r="AB1002" t="s">
        <v>621</v>
      </c>
      <c r="AC1002" t="s">
        <v>10375</v>
      </c>
      <c r="AD1002" t="b">
        <v>0</v>
      </c>
      <c r="AF1002" t="str">
        <f t="shared" si="61"/>
        <v>60OTU /13OTU</v>
      </c>
      <c r="AG1002">
        <f t="shared" si="62"/>
        <v>2</v>
      </c>
      <c r="AH1002">
        <f t="shared" si="63"/>
        <v>2</v>
      </c>
    </row>
    <row r="1003" spans="1:34" x14ac:dyDescent="0.25">
      <c r="A1003" s="13" t="s">
        <v>7833</v>
      </c>
      <c r="B1003" t="s">
        <v>418</v>
      </c>
      <c r="C1003" s="16" t="s">
        <v>7834</v>
      </c>
      <c r="D1003" s="16"/>
      <c r="E1003" s="16" t="s">
        <v>324</v>
      </c>
      <c r="F1003" s="17">
        <v>28</v>
      </c>
      <c r="G1003" s="17" t="s">
        <v>250</v>
      </c>
      <c r="H1003" s="17">
        <v>1949</v>
      </c>
      <c r="I1003" s="71" t="str">
        <f t="shared" si="60"/>
        <v>April 28, 1949</v>
      </c>
      <c r="J1003" s="105"/>
      <c r="K1003" s="121" t="s">
        <v>17336</v>
      </c>
      <c r="L1003" t="s">
        <v>10801</v>
      </c>
      <c r="R1003" s="16"/>
      <c r="W1003">
        <v>4</v>
      </c>
      <c r="X1003" s="30"/>
      <c r="Y1003" s="30">
        <v>0</v>
      </c>
      <c r="Z1003" s="30">
        <v>1</v>
      </c>
      <c r="AA1003" s="30" t="s">
        <v>10569</v>
      </c>
      <c r="AB1003" t="s">
        <v>2470</v>
      </c>
      <c r="AC1003" t="s">
        <v>10375</v>
      </c>
      <c r="AD1003" t="b">
        <v>0</v>
      </c>
      <c r="AF1003" t="str">
        <f t="shared" si="61"/>
        <v>8OTU /132OTU /8OTU /132OTU /54OTU</v>
      </c>
      <c r="AG1003">
        <f t="shared" si="62"/>
        <v>5</v>
      </c>
      <c r="AH1003">
        <f t="shared" si="63"/>
        <v>5</v>
      </c>
    </row>
    <row r="1004" spans="1:34" x14ac:dyDescent="0.25">
      <c r="A1004" s="13" t="s">
        <v>7456</v>
      </c>
      <c r="B1004" t="s">
        <v>418</v>
      </c>
      <c r="C1004" s="16"/>
      <c r="D1004" s="16" t="s">
        <v>1369</v>
      </c>
      <c r="E1004" s="16"/>
      <c r="F1004" s="17">
        <v>0</v>
      </c>
      <c r="G1004" s="17" t="s">
        <v>243</v>
      </c>
      <c r="H1004" s="17">
        <v>1949</v>
      </c>
      <c r="I1004" s="71" t="str">
        <f t="shared" si="60"/>
        <v>January 0, 1949</v>
      </c>
      <c r="J1004" s="105"/>
      <c r="K1004" s="121" t="s">
        <v>17104</v>
      </c>
      <c r="L1004" t="s">
        <v>10801</v>
      </c>
      <c r="R1004" s="16"/>
      <c r="W1004" s="30"/>
      <c r="X1004" s="30"/>
      <c r="Y1004" s="30">
        <v>0</v>
      </c>
      <c r="Z1004" s="30">
        <v>1</v>
      </c>
      <c r="AA1004" s="30" t="e">
        <v>#N/A</v>
      </c>
      <c r="AB1004" t="s">
        <v>10592</v>
      </c>
      <c r="AC1004" t="s">
        <v>10375</v>
      </c>
      <c r="AD1004" t="b">
        <v>0</v>
      </c>
      <c r="AF1004" t="str">
        <f t="shared" si="61"/>
        <v/>
      </c>
      <c r="AG1004">
        <f t="shared" si="62"/>
        <v>1</v>
      </c>
      <c r="AH1004">
        <f t="shared" si="63"/>
        <v>1</v>
      </c>
    </row>
    <row r="1005" spans="1:34" x14ac:dyDescent="0.25">
      <c r="A1005" s="13" t="s">
        <v>553</v>
      </c>
      <c r="B1005" t="s">
        <v>418</v>
      </c>
      <c r="C1005" s="16" t="s">
        <v>554</v>
      </c>
      <c r="D1005" s="16" t="s">
        <v>236</v>
      </c>
      <c r="E1005" s="16" t="s">
        <v>324</v>
      </c>
      <c r="F1005" s="17">
        <v>21</v>
      </c>
      <c r="G1005" s="17" t="s">
        <v>264</v>
      </c>
      <c r="H1005" s="17">
        <v>1943</v>
      </c>
      <c r="I1005" s="71" t="str">
        <f t="shared" si="60"/>
        <v>July 21, 1943</v>
      </c>
      <c r="J1005" s="105" t="s">
        <v>230</v>
      </c>
      <c r="K1005" s="121" t="s">
        <v>11054</v>
      </c>
      <c r="L1005" t="s">
        <v>10565</v>
      </c>
      <c r="M1005" t="s">
        <v>10566</v>
      </c>
      <c r="N1005" t="s">
        <v>11055</v>
      </c>
      <c r="Q1005" s="16"/>
      <c r="R1005" s="16"/>
      <c r="W1005">
        <v>7</v>
      </c>
      <c r="X1005" s="30" t="s">
        <v>11021</v>
      </c>
      <c r="Y1005" s="30">
        <v>1</v>
      </c>
      <c r="Z1005" s="30">
        <v>1</v>
      </c>
      <c r="AA1005" s="30" t="s">
        <v>10569</v>
      </c>
      <c r="AB1005" t="s">
        <v>554</v>
      </c>
      <c r="AC1005" t="s">
        <v>10375</v>
      </c>
      <c r="AD1005" t="b">
        <v>0</v>
      </c>
      <c r="AF1005" t="str">
        <f t="shared" si="61"/>
        <v>60OTU</v>
      </c>
      <c r="AG1005">
        <f t="shared" si="62"/>
        <v>1</v>
      </c>
      <c r="AH1005">
        <f t="shared" si="63"/>
        <v>1</v>
      </c>
    </row>
    <row r="1006" spans="1:34" x14ac:dyDescent="0.25">
      <c r="A1006" s="13" t="s">
        <v>8770</v>
      </c>
      <c r="B1006" t="s">
        <v>418</v>
      </c>
      <c r="C1006" s="16"/>
      <c r="D1006" s="16" t="s">
        <v>6621</v>
      </c>
      <c r="E1006" s="16"/>
      <c r="F1006" s="17">
        <v>20</v>
      </c>
      <c r="G1006" s="17" t="s">
        <v>250</v>
      </c>
      <c r="H1006" s="17">
        <v>1953</v>
      </c>
      <c r="I1006" s="71" t="str">
        <f t="shared" si="60"/>
        <v>April 20, 1953</v>
      </c>
      <c r="J1006" s="105"/>
      <c r="K1006" s="121" t="s">
        <v>18050</v>
      </c>
      <c r="L1006" t="s">
        <v>10801</v>
      </c>
      <c r="R1006" s="16"/>
      <c r="W1006">
        <v>4</v>
      </c>
      <c r="X1006" s="30"/>
      <c r="Y1006" s="30">
        <v>0</v>
      </c>
      <c r="Z1006" s="30">
        <v>1</v>
      </c>
      <c r="AA1006" s="30" t="e">
        <v>#N/A</v>
      </c>
      <c r="AB1006" t="s">
        <v>10592</v>
      </c>
      <c r="AC1006" t="s">
        <v>10375</v>
      </c>
      <c r="AD1006" t="b">
        <v>0</v>
      </c>
      <c r="AF1006" t="str">
        <f t="shared" si="61"/>
        <v/>
      </c>
      <c r="AG1006">
        <f t="shared" si="62"/>
        <v>1</v>
      </c>
      <c r="AH1006">
        <f t="shared" si="63"/>
        <v>1</v>
      </c>
    </row>
    <row r="1007" spans="1:34" x14ac:dyDescent="0.25">
      <c r="A1007" s="13" t="s">
        <v>5606</v>
      </c>
      <c r="B1007" t="s">
        <v>418</v>
      </c>
      <c r="C1007" s="16" t="s">
        <v>609</v>
      </c>
      <c r="D1007" s="16"/>
      <c r="E1007" s="16" t="s">
        <v>324</v>
      </c>
      <c r="F1007" s="17">
        <v>31</v>
      </c>
      <c r="G1007" s="17" t="s">
        <v>309</v>
      </c>
      <c r="H1007" s="17">
        <v>1946</v>
      </c>
      <c r="I1007" s="71" t="str">
        <f t="shared" si="60"/>
        <v>October 31, 1946</v>
      </c>
      <c r="J1007" s="105"/>
      <c r="K1007" s="121" t="s">
        <v>15943</v>
      </c>
      <c r="L1007" t="s">
        <v>10801</v>
      </c>
      <c r="R1007" s="16"/>
      <c r="W1007">
        <v>10</v>
      </c>
      <c r="X1007" s="30"/>
      <c r="Y1007" s="30">
        <v>0</v>
      </c>
      <c r="Z1007" s="30">
        <v>1</v>
      </c>
      <c r="AA1007" s="30" t="s">
        <v>10569</v>
      </c>
      <c r="AB1007" t="s">
        <v>609</v>
      </c>
      <c r="AC1007" t="s">
        <v>10375</v>
      </c>
      <c r="AD1007" t="b">
        <v>0</v>
      </c>
      <c r="AF1007" t="str">
        <f t="shared" si="61"/>
        <v>8OTU</v>
      </c>
      <c r="AG1007">
        <f t="shared" si="62"/>
        <v>1</v>
      </c>
      <c r="AH1007">
        <f t="shared" si="63"/>
        <v>1</v>
      </c>
    </row>
    <row r="1008" spans="1:34" x14ac:dyDescent="0.25">
      <c r="A1008" s="13" t="s">
        <v>608</v>
      </c>
      <c r="B1008" t="s">
        <v>418</v>
      </c>
      <c r="C1008" s="16" t="s">
        <v>609</v>
      </c>
      <c r="D1008" s="16" t="s">
        <v>236</v>
      </c>
      <c r="E1008" s="16" t="s">
        <v>324</v>
      </c>
      <c r="F1008" s="17">
        <v>17</v>
      </c>
      <c r="G1008" s="17" t="s">
        <v>282</v>
      </c>
      <c r="H1008" s="17">
        <v>1943</v>
      </c>
      <c r="I1008" s="71" t="str">
        <f t="shared" si="60"/>
        <v>August 17, 1943</v>
      </c>
      <c r="J1008" s="105" t="s">
        <v>230</v>
      </c>
      <c r="K1008" s="121" t="s">
        <v>11115</v>
      </c>
      <c r="L1008" t="s">
        <v>10565</v>
      </c>
      <c r="M1008" t="s">
        <v>10566</v>
      </c>
      <c r="N1008" t="s">
        <v>10567</v>
      </c>
      <c r="Q1008" s="16"/>
      <c r="R1008" s="16"/>
      <c r="W1008">
        <v>8</v>
      </c>
      <c r="X1008" s="30" t="s">
        <v>11085</v>
      </c>
      <c r="Y1008" s="30">
        <v>1</v>
      </c>
      <c r="Z1008" s="30">
        <v>1</v>
      </c>
      <c r="AA1008" s="30" t="s">
        <v>10569</v>
      </c>
      <c r="AB1008" t="s">
        <v>609</v>
      </c>
      <c r="AC1008" t="s">
        <v>10375</v>
      </c>
      <c r="AD1008" t="b">
        <v>0</v>
      </c>
      <c r="AF1008" t="str">
        <f t="shared" si="61"/>
        <v>8OTU</v>
      </c>
      <c r="AG1008">
        <f t="shared" si="62"/>
        <v>1</v>
      </c>
      <c r="AH1008">
        <f t="shared" si="63"/>
        <v>1</v>
      </c>
    </row>
    <row r="1009" spans="1:34" x14ac:dyDescent="0.25">
      <c r="A1009" s="13" t="s">
        <v>906</v>
      </c>
      <c r="B1009" t="s">
        <v>418</v>
      </c>
      <c r="C1009" s="16" t="s">
        <v>554</v>
      </c>
      <c r="D1009" s="16" t="s">
        <v>236</v>
      </c>
      <c r="E1009" s="16" t="s">
        <v>324</v>
      </c>
      <c r="F1009" s="17">
        <v>12</v>
      </c>
      <c r="G1009" s="17" t="s">
        <v>243</v>
      </c>
      <c r="H1009" s="17">
        <v>1944</v>
      </c>
      <c r="I1009" s="71" t="str">
        <f t="shared" si="60"/>
        <v>January 12, 1944</v>
      </c>
      <c r="J1009" s="105" t="s">
        <v>230</v>
      </c>
      <c r="K1009" s="121" t="s">
        <v>11468</v>
      </c>
      <c r="L1009" t="s">
        <v>10565</v>
      </c>
      <c r="M1009" t="s">
        <v>10566</v>
      </c>
      <c r="N1009" t="s">
        <v>11453</v>
      </c>
      <c r="Q1009" s="16"/>
      <c r="R1009" s="16"/>
      <c r="W1009">
        <v>1</v>
      </c>
      <c r="X1009" s="30" t="s">
        <v>11426</v>
      </c>
      <c r="Y1009" s="30">
        <v>1</v>
      </c>
      <c r="Z1009" s="30">
        <v>1</v>
      </c>
      <c r="AA1009" s="30" t="s">
        <v>10569</v>
      </c>
      <c r="AB1009" t="s">
        <v>554</v>
      </c>
      <c r="AC1009" t="s">
        <v>10375</v>
      </c>
      <c r="AD1009" t="b">
        <v>0</v>
      </c>
      <c r="AF1009" t="str">
        <f t="shared" si="61"/>
        <v>60OTU</v>
      </c>
      <c r="AG1009">
        <f t="shared" si="62"/>
        <v>1</v>
      </c>
      <c r="AH1009">
        <f t="shared" si="63"/>
        <v>1</v>
      </c>
    </row>
    <row r="1010" spans="1:34" x14ac:dyDescent="0.25">
      <c r="A1010" s="13" t="s">
        <v>6154</v>
      </c>
      <c r="B1010" t="s">
        <v>418</v>
      </c>
      <c r="C1010" s="16" t="s">
        <v>6155</v>
      </c>
      <c r="D1010" s="16"/>
      <c r="E1010" s="16"/>
      <c r="F1010" s="17">
        <v>18</v>
      </c>
      <c r="G1010" s="17" t="s">
        <v>250</v>
      </c>
      <c r="H1010" s="17">
        <v>1947</v>
      </c>
      <c r="I1010" s="71" t="str">
        <f t="shared" si="60"/>
        <v>April 18, 1947</v>
      </c>
      <c r="J1010" s="105"/>
      <c r="K1010" s="121" t="s">
        <v>16369</v>
      </c>
      <c r="L1010" t="s">
        <v>10801</v>
      </c>
      <c r="R1010" s="16"/>
      <c r="W1010">
        <v>4</v>
      </c>
      <c r="X1010" s="30"/>
      <c r="Y1010" s="30">
        <v>0</v>
      </c>
      <c r="Z1010" s="30">
        <v>1</v>
      </c>
      <c r="AA1010" s="30" t="e">
        <v>#N/A</v>
      </c>
      <c r="AB1010">
        <v>36</v>
      </c>
      <c r="AC1010" t="s">
        <v>10375</v>
      </c>
      <c r="AD1010" t="b">
        <v>0</v>
      </c>
      <c r="AF1010" t="str">
        <f t="shared" si="61"/>
        <v>60OTU /132OTU /8OTU /132OTU /CCIS /248 /36</v>
      </c>
      <c r="AG1010">
        <f t="shared" si="62"/>
        <v>7</v>
      </c>
      <c r="AH1010">
        <f t="shared" si="63"/>
        <v>7</v>
      </c>
    </row>
    <row r="1011" spans="1:34" x14ac:dyDescent="0.25">
      <c r="A1011" s="13" t="s">
        <v>9914</v>
      </c>
      <c r="B1011" t="s">
        <v>418</v>
      </c>
      <c r="C1011" s="16" t="s">
        <v>9915</v>
      </c>
      <c r="D1011" s="16"/>
      <c r="E1011" s="16"/>
      <c r="F1011" s="17"/>
      <c r="G1011" s="17"/>
      <c r="H1011" s="17"/>
      <c r="I1011" s="71" t="str">
        <f t="shared" si="60"/>
        <v xml:space="preserve"> , </v>
      </c>
      <c r="J1011" s="105"/>
      <c r="K1011" s="121" t="s">
        <v>18611</v>
      </c>
      <c r="L1011" t="s">
        <v>10592</v>
      </c>
      <c r="R1011" s="16"/>
      <c r="W1011" s="30"/>
      <c r="X1011" s="30"/>
      <c r="Y1011" s="30">
        <v>0</v>
      </c>
      <c r="Z1011" s="30">
        <v>1</v>
      </c>
      <c r="AA1011" s="30" t="e">
        <v>#N/A</v>
      </c>
      <c r="AB1011" t="s">
        <v>1165</v>
      </c>
      <c r="AC1011" t="s">
        <v>10375</v>
      </c>
      <c r="AD1011" t="b">
        <v>0</v>
      </c>
      <c r="AF1011" t="str">
        <f t="shared" si="61"/>
        <v>8OTU /BOAC /16OTU /304CTU /204AFS /ETPS /RAE</v>
      </c>
      <c r="AG1011">
        <f t="shared" si="62"/>
        <v>7</v>
      </c>
      <c r="AH1011">
        <f t="shared" si="63"/>
        <v>7</v>
      </c>
    </row>
    <row r="1012" spans="1:34" x14ac:dyDescent="0.25">
      <c r="A1012" s="13" t="s">
        <v>5652</v>
      </c>
      <c r="B1012" t="s">
        <v>418</v>
      </c>
      <c r="C1012" s="16" t="s">
        <v>5653</v>
      </c>
      <c r="D1012" s="16" t="s">
        <v>236</v>
      </c>
      <c r="E1012" s="16" t="s">
        <v>324</v>
      </c>
      <c r="F1012" s="17">
        <v>2</v>
      </c>
      <c r="G1012" s="17" t="s">
        <v>243</v>
      </c>
      <c r="H1012" s="17">
        <v>1947</v>
      </c>
      <c r="I1012" s="71" t="str">
        <f t="shared" si="60"/>
        <v>January 2, 1947</v>
      </c>
      <c r="J1012" s="105"/>
      <c r="K1012" s="121" t="s">
        <v>15988</v>
      </c>
      <c r="L1012" t="s">
        <v>10801</v>
      </c>
      <c r="R1012" s="16"/>
      <c r="W1012">
        <v>1</v>
      </c>
      <c r="X1012" s="30"/>
      <c r="Y1012" s="30">
        <v>0</v>
      </c>
      <c r="Z1012" s="30">
        <v>1</v>
      </c>
      <c r="AA1012" s="30" t="s">
        <v>10569</v>
      </c>
      <c r="AB1012" t="s">
        <v>621</v>
      </c>
      <c r="AC1012" t="s">
        <v>10375</v>
      </c>
      <c r="AD1012" t="b">
        <v>0</v>
      </c>
      <c r="AF1012" t="str">
        <f t="shared" si="61"/>
        <v>488 /North Weald /456 /51OTU /13OTU</v>
      </c>
      <c r="AG1012">
        <f t="shared" si="62"/>
        <v>5</v>
      </c>
      <c r="AH1012">
        <f t="shared" si="63"/>
        <v>5</v>
      </c>
    </row>
    <row r="1013" spans="1:34" x14ac:dyDescent="0.25">
      <c r="A1013" s="13" t="s">
        <v>82</v>
      </c>
      <c r="B1013" t="s">
        <v>56</v>
      </c>
      <c r="C1013" s="16" t="s">
        <v>2618</v>
      </c>
      <c r="D1013" s="16" t="s">
        <v>236</v>
      </c>
      <c r="E1013" s="16" t="s">
        <v>324</v>
      </c>
      <c r="F1013" s="17">
        <v>19</v>
      </c>
      <c r="G1013" s="17" t="s">
        <v>365</v>
      </c>
      <c r="H1013" s="17">
        <v>1945</v>
      </c>
      <c r="I1013" s="71" t="str">
        <f t="shared" si="60"/>
        <v>February 19, 1945</v>
      </c>
      <c r="J1013" s="105"/>
      <c r="K1013" s="121" t="s">
        <v>13644</v>
      </c>
      <c r="L1013" s="121" t="s">
        <v>10801</v>
      </c>
      <c r="R1013" s="16"/>
      <c r="S1013" t="s">
        <v>10976</v>
      </c>
      <c r="T1013" t="s">
        <v>0</v>
      </c>
      <c r="U1013">
        <v>141</v>
      </c>
      <c r="V1013" s="30" t="s">
        <v>13645</v>
      </c>
      <c r="W1013">
        <v>2</v>
      </c>
      <c r="X1013" s="30" t="s">
        <v>11614</v>
      </c>
      <c r="Y1013" s="30">
        <v>1</v>
      </c>
      <c r="Z1013" s="30">
        <v>1</v>
      </c>
      <c r="AA1013" s="30" t="s">
        <v>10569</v>
      </c>
      <c r="AB1013" t="s">
        <v>4078</v>
      </c>
      <c r="AC1013" t="s">
        <v>10375</v>
      </c>
      <c r="AD1013" t="b">
        <v>0</v>
      </c>
      <c r="AF1013" t="str">
        <f t="shared" si="61"/>
        <v>157 /307 /141 /1692 Flt</v>
      </c>
      <c r="AG1013">
        <f t="shared" si="62"/>
        <v>4</v>
      </c>
      <c r="AH1013">
        <f t="shared" si="63"/>
        <v>4</v>
      </c>
    </row>
    <row r="1014" spans="1:34" x14ac:dyDescent="0.25">
      <c r="A1014" s="13" t="s">
        <v>3989</v>
      </c>
      <c r="B1014" t="s">
        <v>56</v>
      </c>
      <c r="C1014" s="16" t="s">
        <v>3990</v>
      </c>
      <c r="D1014" s="16" t="s">
        <v>236</v>
      </c>
      <c r="E1014" s="16" t="s">
        <v>324</v>
      </c>
      <c r="F1014" s="17">
        <v>27</v>
      </c>
      <c r="G1014" s="17" t="s">
        <v>294</v>
      </c>
      <c r="H1014" s="17">
        <v>1945</v>
      </c>
      <c r="I1014" s="71" t="str">
        <f t="shared" si="60"/>
        <v>September 27, 1945</v>
      </c>
      <c r="J1014" s="105"/>
      <c r="K1014" s="121" t="s">
        <v>14988</v>
      </c>
      <c r="L1014" t="s">
        <v>10801</v>
      </c>
      <c r="R1014" s="16"/>
      <c r="W1014">
        <v>9</v>
      </c>
      <c r="X1014" s="30"/>
      <c r="Y1014" s="30">
        <v>0</v>
      </c>
      <c r="Z1014" s="30">
        <v>1</v>
      </c>
      <c r="AA1014" s="30" t="s">
        <v>10569</v>
      </c>
      <c r="AB1014" t="s">
        <v>621</v>
      </c>
      <c r="AC1014" t="s">
        <v>10375</v>
      </c>
      <c r="AD1014" t="b">
        <v>0</v>
      </c>
      <c r="AF1014" t="str">
        <f t="shared" si="61"/>
        <v>25 /169 /60OTU /13OTU</v>
      </c>
      <c r="AG1014">
        <f t="shared" si="62"/>
        <v>4</v>
      </c>
      <c r="AH1014">
        <f t="shared" si="63"/>
        <v>4</v>
      </c>
    </row>
    <row r="1015" spans="1:34" x14ac:dyDescent="0.25">
      <c r="A1015" s="13" t="s">
        <v>1090</v>
      </c>
      <c r="B1015" t="s">
        <v>56</v>
      </c>
      <c r="C1015" s="16" t="s">
        <v>1091</v>
      </c>
      <c r="D1015" s="16" t="s">
        <v>236</v>
      </c>
      <c r="E1015" s="16" t="s">
        <v>324</v>
      </c>
      <c r="F1015" s="17">
        <v>22</v>
      </c>
      <c r="G1015" s="17" t="s">
        <v>247</v>
      </c>
      <c r="H1015" s="17">
        <v>1944</v>
      </c>
      <c r="I1015" s="71" t="str">
        <f t="shared" si="60"/>
        <v>March 22, 1944</v>
      </c>
      <c r="J1015" s="105" t="s">
        <v>230</v>
      </c>
      <c r="K1015" s="121" t="s">
        <v>11674</v>
      </c>
      <c r="L1015" s="121" t="s">
        <v>10565</v>
      </c>
      <c r="M1015" t="s">
        <v>10566</v>
      </c>
      <c r="N1015" t="s">
        <v>10751</v>
      </c>
      <c r="Q1015" s="16"/>
      <c r="R1015" s="16"/>
      <c r="S1015" t="s">
        <v>10853</v>
      </c>
      <c r="T1015" t="s">
        <v>73</v>
      </c>
      <c r="U1015">
        <v>307</v>
      </c>
      <c r="V1015" t="s">
        <v>11675</v>
      </c>
      <c r="W1015">
        <v>3</v>
      </c>
      <c r="X1015" s="30" t="s">
        <v>11621</v>
      </c>
      <c r="Y1015" s="30">
        <v>1</v>
      </c>
      <c r="Z1015" s="30">
        <v>1</v>
      </c>
      <c r="AA1015" s="30" t="s">
        <v>10569</v>
      </c>
      <c r="AB1015" t="s">
        <v>621</v>
      </c>
      <c r="AC1015" t="s">
        <v>10375</v>
      </c>
      <c r="AD1015" t="b">
        <v>1</v>
      </c>
      <c r="AF1015" t="str">
        <f t="shared" si="61"/>
        <v>410 /157 /307 /410 /157 /307 /13OTU</v>
      </c>
      <c r="AG1015">
        <f t="shared" si="62"/>
        <v>7</v>
      </c>
      <c r="AH1015">
        <f t="shared" si="63"/>
        <v>7</v>
      </c>
    </row>
    <row r="1016" spans="1:34" x14ac:dyDescent="0.25">
      <c r="A1016" s="13" t="s">
        <v>2215</v>
      </c>
      <c r="B1016" t="s">
        <v>56</v>
      </c>
      <c r="C1016" s="16" t="s">
        <v>2216</v>
      </c>
      <c r="D1016" s="16" t="s">
        <v>236</v>
      </c>
      <c r="E1016" s="16" t="s">
        <v>324</v>
      </c>
      <c r="F1016" s="17">
        <v>8</v>
      </c>
      <c r="G1016" s="17" t="s">
        <v>238</v>
      </c>
      <c r="H1016" s="17">
        <v>1944</v>
      </c>
      <c r="I1016" s="71" t="str">
        <f t="shared" si="60"/>
        <v>December 8, 1944</v>
      </c>
      <c r="J1016" s="105" t="s">
        <v>230</v>
      </c>
      <c r="K1016" s="121" t="s">
        <v>13176</v>
      </c>
      <c r="L1016" s="121" t="s">
        <v>10565</v>
      </c>
      <c r="M1016" t="s">
        <v>10566</v>
      </c>
      <c r="N1016" t="s">
        <v>10953</v>
      </c>
      <c r="R1016" s="16"/>
      <c r="W1016" s="30">
        <v>12</v>
      </c>
      <c r="X1016" s="30" t="s">
        <v>13135</v>
      </c>
      <c r="Y1016" s="30">
        <v>1</v>
      </c>
      <c r="Z1016" s="30">
        <v>1</v>
      </c>
      <c r="AA1016" s="30" t="s">
        <v>10569</v>
      </c>
      <c r="AB1016" t="s">
        <v>3131</v>
      </c>
      <c r="AC1016" t="s">
        <v>10375</v>
      </c>
      <c r="AD1016" t="b">
        <v>0</v>
      </c>
      <c r="AF1016" t="str">
        <f t="shared" si="61"/>
        <v>25 /51OTU</v>
      </c>
      <c r="AG1016">
        <f t="shared" si="62"/>
        <v>2</v>
      </c>
      <c r="AH1016">
        <f t="shared" si="63"/>
        <v>2</v>
      </c>
    </row>
    <row r="1017" spans="1:34" x14ac:dyDescent="0.25">
      <c r="A1017" s="13" t="s">
        <v>481</v>
      </c>
      <c r="B1017" t="s">
        <v>56</v>
      </c>
      <c r="C1017" s="16">
        <v>264</v>
      </c>
      <c r="D1017" s="16" t="s">
        <v>236</v>
      </c>
      <c r="E1017" s="16" t="s">
        <v>277</v>
      </c>
      <c r="F1017" s="17">
        <v>24</v>
      </c>
      <c r="G1017" s="17" t="s">
        <v>253</v>
      </c>
      <c r="H1017" s="17">
        <v>1943</v>
      </c>
      <c r="I1017" s="71" t="str">
        <f t="shared" si="60"/>
        <v>May 24, 1943</v>
      </c>
      <c r="J1017" s="105" t="s">
        <v>230</v>
      </c>
      <c r="K1017" s="121" t="s">
        <v>10955</v>
      </c>
      <c r="L1017" t="s">
        <v>10548</v>
      </c>
      <c r="M1017" t="s">
        <v>10561</v>
      </c>
      <c r="P1017" t="s">
        <v>10562</v>
      </c>
      <c r="Q1017" s="16"/>
      <c r="R1017" s="16"/>
      <c r="W1017">
        <v>5</v>
      </c>
      <c r="X1017" s="30" t="s">
        <v>10924</v>
      </c>
      <c r="Y1017" s="30">
        <v>1</v>
      </c>
      <c r="Z1017" s="30">
        <v>1</v>
      </c>
      <c r="AA1017" s="30" t="s">
        <v>10558</v>
      </c>
      <c r="AB1017">
        <v>264</v>
      </c>
      <c r="AC1017" t="s">
        <v>10375</v>
      </c>
      <c r="AD1017" t="b">
        <v>0</v>
      </c>
      <c r="AF1017" t="str">
        <f t="shared" si="61"/>
        <v>264</v>
      </c>
      <c r="AG1017">
        <f t="shared" si="62"/>
        <v>1</v>
      </c>
      <c r="AH1017">
        <f t="shared" si="63"/>
        <v>1</v>
      </c>
    </row>
    <row r="1018" spans="1:34" x14ac:dyDescent="0.25">
      <c r="A1018" s="13" t="s">
        <v>130</v>
      </c>
      <c r="B1018" t="s">
        <v>56</v>
      </c>
      <c r="C1018" s="16" t="s">
        <v>1376</v>
      </c>
      <c r="D1018" s="16" t="s">
        <v>236</v>
      </c>
      <c r="E1018" s="16" t="s">
        <v>324</v>
      </c>
      <c r="F1018" s="17">
        <v>11</v>
      </c>
      <c r="G1018" s="17" t="s">
        <v>260</v>
      </c>
      <c r="H1018" s="17">
        <v>1944</v>
      </c>
      <c r="I1018" s="71" t="str">
        <f t="shared" si="60"/>
        <v>June 11, 1944</v>
      </c>
      <c r="J1018" s="105" t="s">
        <v>230</v>
      </c>
      <c r="K1018" s="121" t="s">
        <v>12046</v>
      </c>
      <c r="L1018" s="121" t="s">
        <v>10565</v>
      </c>
      <c r="M1018" t="s">
        <v>10566</v>
      </c>
      <c r="N1018" t="s">
        <v>10596</v>
      </c>
      <c r="Q1018" s="16"/>
      <c r="R1018" s="16"/>
      <c r="W1018">
        <v>6</v>
      </c>
      <c r="X1018" s="30" t="s">
        <v>11992</v>
      </c>
      <c r="Y1018" s="30">
        <v>1</v>
      </c>
      <c r="Z1018" s="30">
        <v>1</v>
      </c>
      <c r="AA1018" s="30" t="s">
        <v>10569</v>
      </c>
      <c r="AB1018" t="s">
        <v>4078</v>
      </c>
      <c r="AC1018" t="s">
        <v>10375</v>
      </c>
      <c r="AD1018" t="b">
        <v>0</v>
      </c>
      <c r="AF1018" t="str">
        <f t="shared" si="61"/>
        <v>456 /8OTU /141 /239 /1692 Flt</v>
      </c>
      <c r="AG1018">
        <f t="shared" si="62"/>
        <v>5</v>
      </c>
      <c r="AH1018">
        <f t="shared" si="63"/>
        <v>5</v>
      </c>
    </row>
    <row r="1019" spans="1:34" x14ac:dyDescent="0.25">
      <c r="A1019" s="13" t="s">
        <v>97</v>
      </c>
      <c r="B1019" t="s">
        <v>56</v>
      </c>
      <c r="C1019" s="16" t="s">
        <v>3318</v>
      </c>
      <c r="D1019" s="16" t="s">
        <v>236</v>
      </c>
      <c r="E1019" s="16" t="s">
        <v>324</v>
      </c>
      <c r="F1019" s="17">
        <v>5</v>
      </c>
      <c r="G1019" s="17" t="s">
        <v>260</v>
      </c>
      <c r="H1019" s="17">
        <v>1945</v>
      </c>
      <c r="I1019" s="71" t="str">
        <f t="shared" si="60"/>
        <v>June 5, 1945</v>
      </c>
      <c r="J1019" s="105" t="s">
        <v>230</v>
      </c>
      <c r="K1019" s="121" t="s">
        <v>14439</v>
      </c>
      <c r="L1019" t="s">
        <v>10801</v>
      </c>
      <c r="R1019" s="16"/>
      <c r="S1019" t="s">
        <v>32</v>
      </c>
      <c r="T1019" t="s">
        <v>98</v>
      </c>
      <c r="U1019">
        <v>169</v>
      </c>
      <c r="V1019" t="s">
        <v>14441</v>
      </c>
      <c r="W1019">
        <v>6</v>
      </c>
      <c r="X1019" s="30" t="s">
        <v>14424</v>
      </c>
      <c r="Y1019" s="30">
        <v>0</v>
      </c>
      <c r="Z1019" s="30">
        <v>1</v>
      </c>
      <c r="AA1019" s="30" t="s">
        <v>10569</v>
      </c>
      <c r="AB1019" t="s">
        <v>2470</v>
      </c>
      <c r="AC1019" t="s">
        <v>10375</v>
      </c>
      <c r="AD1019" t="b">
        <v>1</v>
      </c>
      <c r="AF1019" t="str">
        <f t="shared" si="61"/>
        <v>410 /169 /141 /239 /BSDU /54OTU</v>
      </c>
      <c r="AG1019">
        <f t="shared" si="62"/>
        <v>6</v>
      </c>
      <c r="AH1019">
        <f t="shared" si="63"/>
        <v>6</v>
      </c>
    </row>
    <row r="1020" spans="1:34" x14ac:dyDescent="0.25">
      <c r="A1020" s="13" t="s">
        <v>367</v>
      </c>
      <c r="B1020" t="s">
        <v>56</v>
      </c>
      <c r="C1020" s="16">
        <v>25</v>
      </c>
      <c r="D1020" s="16" t="s">
        <v>236</v>
      </c>
      <c r="E1020" s="16" t="s">
        <v>252</v>
      </c>
      <c r="F1020" s="17">
        <v>5</v>
      </c>
      <c r="G1020" s="17" t="s">
        <v>365</v>
      </c>
      <c r="H1020" s="17">
        <v>1943</v>
      </c>
      <c r="I1020" s="71" t="str">
        <f t="shared" ref="I1020:I1083" si="64">G1020&amp;" "&amp;F1020&amp;", "&amp;H1020</f>
        <v>February 5, 1943</v>
      </c>
      <c r="J1020" s="105" t="s">
        <v>230</v>
      </c>
      <c r="K1020" s="121" t="s">
        <v>10790</v>
      </c>
      <c r="L1020" t="s">
        <v>10565</v>
      </c>
      <c r="N1020" t="s">
        <v>10791</v>
      </c>
      <c r="Q1020" s="16"/>
      <c r="R1020" s="16"/>
      <c r="W1020">
        <v>2</v>
      </c>
      <c r="X1020" s="30" t="s">
        <v>10788</v>
      </c>
      <c r="Y1020" s="30">
        <v>1</v>
      </c>
      <c r="Z1020" s="30">
        <v>1</v>
      </c>
      <c r="AA1020" s="30" t="s">
        <v>10558</v>
      </c>
      <c r="AB1020">
        <v>25</v>
      </c>
      <c r="AC1020" t="s">
        <v>10375</v>
      </c>
      <c r="AD1020" t="b">
        <v>0</v>
      </c>
      <c r="AF1020" t="str">
        <f t="shared" si="61"/>
        <v>25</v>
      </c>
      <c r="AG1020">
        <f t="shared" si="62"/>
        <v>1</v>
      </c>
      <c r="AH1020">
        <f t="shared" si="63"/>
        <v>1</v>
      </c>
    </row>
    <row r="1021" spans="1:34" x14ac:dyDescent="0.25">
      <c r="A1021" s="13" t="s">
        <v>355</v>
      </c>
      <c r="B1021" t="s">
        <v>56</v>
      </c>
      <c r="C1021" s="16" t="s">
        <v>356</v>
      </c>
      <c r="D1021" s="16" t="s">
        <v>236</v>
      </c>
      <c r="E1021" s="16" t="s">
        <v>252</v>
      </c>
      <c r="F1021" s="17">
        <v>23</v>
      </c>
      <c r="G1021" s="17" t="s">
        <v>243</v>
      </c>
      <c r="H1021" s="17">
        <v>1943</v>
      </c>
      <c r="I1021" s="71" t="str">
        <f t="shared" si="64"/>
        <v>January 23, 1943</v>
      </c>
      <c r="J1021" s="105" t="s">
        <v>230</v>
      </c>
      <c r="K1021" s="121" t="s">
        <v>10772</v>
      </c>
      <c r="L1021" t="s">
        <v>10565</v>
      </c>
      <c r="M1021" t="s">
        <v>10566</v>
      </c>
      <c r="N1021" t="s">
        <v>10773</v>
      </c>
      <c r="Q1021" s="16"/>
      <c r="R1021" s="16"/>
      <c r="S1021" t="s">
        <v>10774</v>
      </c>
      <c r="T1021" t="s">
        <v>1</v>
      </c>
      <c r="U1021">
        <v>410</v>
      </c>
      <c r="V1021" t="s">
        <v>10775</v>
      </c>
      <c r="W1021">
        <v>1</v>
      </c>
      <c r="X1021" s="30" t="s">
        <v>10761</v>
      </c>
      <c r="Y1021" s="30">
        <v>1</v>
      </c>
      <c r="Z1021" s="30">
        <v>1</v>
      </c>
      <c r="AA1021" s="30" t="s">
        <v>10558</v>
      </c>
      <c r="AB1021">
        <v>410</v>
      </c>
      <c r="AC1021" t="s">
        <v>10375</v>
      </c>
      <c r="AD1021" t="b">
        <v>1</v>
      </c>
      <c r="AE1021" t="s">
        <v>401</v>
      </c>
      <c r="AF1021" t="str">
        <f t="shared" si="61"/>
        <v>410 /25 /410</v>
      </c>
      <c r="AG1021">
        <f t="shared" si="62"/>
        <v>3</v>
      </c>
      <c r="AH1021">
        <f t="shared" si="63"/>
        <v>3</v>
      </c>
    </row>
    <row r="1022" spans="1:34" x14ac:dyDescent="0.25">
      <c r="A1022" s="13" t="s">
        <v>915</v>
      </c>
      <c r="B1022" t="s">
        <v>56</v>
      </c>
      <c r="C1022" s="16">
        <v>25</v>
      </c>
      <c r="D1022" s="16" t="s">
        <v>236</v>
      </c>
      <c r="E1022" s="16" t="s">
        <v>252</v>
      </c>
      <c r="F1022" s="17">
        <v>20</v>
      </c>
      <c r="G1022" s="17" t="s">
        <v>243</v>
      </c>
      <c r="H1022" s="17">
        <v>1944</v>
      </c>
      <c r="I1022" s="71" t="str">
        <f t="shared" si="64"/>
        <v>January 20, 1944</v>
      </c>
      <c r="J1022" s="105" t="s">
        <v>230</v>
      </c>
      <c r="K1022" s="121" t="s">
        <v>11478</v>
      </c>
      <c r="L1022" t="s">
        <v>10565</v>
      </c>
      <c r="N1022" t="s">
        <v>10728</v>
      </c>
      <c r="Q1022" s="16"/>
      <c r="R1022" s="16"/>
      <c r="W1022">
        <v>1</v>
      </c>
      <c r="X1022" s="30" t="s">
        <v>11426</v>
      </c>
      <c r="Y1022" s="30">
        <v>1</v>
      </c>
      <c r="Z1022" s="30">
        <v>1</v>
      </c>
      <c r="AA1022" s="30" t="s">
        <v>10558</v>
      </c>
      <c r="AB1022">
        <v>25</v>
      </c>
      <c r="AC1022" t="s">
        <v>10375</v>
      </c>
      <c r="AD1022" t="b">
        <v>0</v>
      </c>
      <c r="AF1022" t="str">
        <f t="shared" si="61"/>
        <v>25</v>
      </c>
      <c r="AG1022">
        <f t="shared" si="62"/>
        <v>1</v>
      </c>
      <c r="AH1022">
        <f t="shared" si="63"/>
        <v>1</v>
      </c>
    </row>
    <row r="1023" spans="1:34" x14ac:dyDescent="0.25">
      <c r="A1023" s="13" t="s">
        <v>541</v>
      </c>
      <c r="B1023" t="s">
        <v>56</v>
      </c>
      <c r="C1023" s="16">
        <v>25</v>
      </c>
      <c r="D1023" s="16" t="s">
        <v>236</v>
      </c>
      <c r="E1023" s="16" t="s">
        <v>252</v>
      </c>
      <c r="F1023" s="17">
        <v>13</v>
      </c>
      <c r="G1023" s="17" t="s">
        <v>264</v>
      </c>
      <c r="H1023" s="17">
        <v>1943</v>
      </c>
      <c r="I1023" s="71" t="str">
        <f t="shared" si="64"/>
        <v>July 13, 1943</v>
      </c>
      <c r="J1023" s="105" t="s">
        <v>230</v>
      </c>
      <c r="K1023" s="121" t="s">
        <v>11039</v>
      </c>
      <c r="L1023" t="s">
        <v>10565</v>
      </c>
      <c r="M1023" t="s">
        <v>10566</v>
      </c>
      <c r="N1023" t="s">
        <v>10773</v>
      </c>
      <c r="Q1023" s="16"/>
      <c r="R1023" s="16"/>
      <c r="S1023" t="s">
        <v>11040</v>
      </c>
      <c r="T1023" t="s">
        <v>10516</v>
      </c>
      <c r="U1023">
        <v>25</v>
      </c>
      <c r="V1023" t="s">
        <v>11041</v>
      </c>
      <c r="W1023">
        <v>7</v>
      </c>
      <c r="X1023" s="30" t="s">
        <v>11021</v>
      </c>
      <c r="Y1023" s="30">
        <v>1</v>
      </c>
      <c r="Z1023" s="30">
        <v>1</v>
      </c>
      <c r="AA1023" s="30" t="s">
        <v>10558</v>
      </c>
      <c r="AB1023">
        <v>25</v>
      </c>
      <c r="AC1023" t="s">
        <v>10375</v>
      </c>
      <c r="AD1023" t="b">
        <v>0</v>
      </c>
      <c r="AF1023" t="str">
        <f t="shared" si="61"/>
        <v>25</v>
      </c>
      <c r="AG1023">
        <f t="shared" si="62"/>
        <v>1</v>
      </c>
      <c r="AH1023">
        <f t="shared" si="63"/>
        <v>1</v>
      </c>
    </row>
    <row r="1024" spans="1:34" x14ac:dyDescent="0.25">
      <c r="A1024" s="13" t="s">
        <v>99</v>
      </c>
      <c r="B1024" t="s">
        <v>56</v>
      </c>
      <c r="C1024" s="16" t="s">
        <v>4192</v>
      </c>
      <c r="D1024" s="16"/>
      <c r="E1024" s="16" t="s">
        <v>324</v>
      </c>
      <c r="F1024" s="17">
        <v>4</v>
      </c>
      <c r="G1024" s="17" t="s">
        <v>260</v>
      </c>
      <c r="H1024" s="17">
        <v>1946</v>
      </c>
      <c r="I1024" s="71" t="str">
        <f t="shared" si="64"/>
        <v>June 4, 1946</v>
      </c>
      <c r="J1024" s="105"/>
      <c r="K1024" s="121" t="s">
        <v>15137</v>
      </c>
      <c r="L1024" t="s">
        <v>10801</v>
      </c>
      <c r="R1024" s="16"/>
      <c r="W1024">
        <v>6</v>
      </c>
      <c r="X1024" s="30"/>
      <c r="Y1024" s="30">
        <v>0</v>
      </c>
      <c r="Z1024" s="30">
        <v>1</v>
      </c>
      <c r="AA1024" s="30" t="s">
        <v>10569</v>
      </c>
      <c r="AB1024" t="s">
        <v>3131</v>
      </c>
      <c r="AC1024" t="s">
        <v>10375</v>
      </c>
      <c r="AD1024" t="b">
        <v>0</v>
      </c>
      <c r="AF1024" t="str">
        <f t="shared" si="61"/>
        <v>25 /169 /1692 Flt /51OTU</v>
      </c>
      <c r="AG1024">
        <f t="shared" si="62"/>
        <v>4</v>
      </c>
      <c r="AH1024">
        <f t="shared" si="63"/>
        <v>4</v>
      </c>
    </row>
    <row r="1025" spans="1:34" x14ac:dyDescent="0.25">
      <c r="A1025" s="13" t="s">
        <v>100</v>
      </c>
      <c r="B1025" t="s">
        <v>56</v>
      </c>
      <c r="C1025" s="16" t="s">
        <v>2890</v>
      </c>
      <c r="D1025" s="16" t="s">
        <v>236</v>
      </c>
      <c r="E1025" s="16" t="s">
        <v>324</v>
      </c>
      <c r="F1025" s="17">
        <v>25</v>
      </c>
      <c r="G1025" s="17" t="s">
        <v>247</v>
      </c>
      <c r="H1025" s="17">
        <v>1945</v>
      </c>
      <c r="I1025" s="71" t="str">
        <f t="shared" si="64"/>
        <v>March 25, 1945</v>
      </c>
      <c r="J1025" s="105" t="s">
        <v>230</v>
      </c>
      <c r="K1025" s="121" t="s">
        <v>13997</v>
      </c>
      <c r="L1025" t="s">
        <v>10565</v>
      </c>
      <c r="M1025" t="s">
        <v>10566</v>
      </c>
      <c r="N1025" t="s">
        <v>10953</v>
      </c>
      <c r="R1025" s="16"/>
      <c r="W1025">
        <v>3</v>
      </c>
      <c r="X1025" s="30" t="s">
        <v>13748</v>
      </c>
      <c r="Y1025" s="30">
        <v>1</v>
      </c>
      <c r="Z1025" s="30">
        <v>1</v>
      </c>
      <c r="AA1025" s="30" t="s">
        <v>10569</v>
      </c>
      <c r="AB1025" t="s">
        <v>2470</v>
      </c>
      <c r="AC1025" t="s">
        <v>10375</v>
      </c>
      <c r="AD1025" t="b">
        <v>0</v>
      </c>
      <c r="AF1025" t="str">
        <f t="shared" si="61"/>
        <v>TFU /8OTU /169 /339 /BSDU /54OTU</v>
      </c>
      <c r="AG1025">
        <f t="shared" si="62"/>
        <v>6</v>
      </c>
      <c r="AH1025">
        <f t="shared" si="63"/>
        <v>6</v>
      </c>
    </row>
    <row r="1026" spans="1:34" x14ac:dyDescent="0.25">
      <c r="A1026" s="13" t="s">
        <v>3106</v>
      </c>
      <c r="B1026" t="s">
        <v>56</v>
      </c>
      <c r="C1026" s="16" t="s">
        <v>3107</v>
      </c>
      <c r="D1026" s="16" t="s">
        <v>236</v>
      </c>
      <c r="E1026" s="16" t="s">
        <v>324</v>
      </c>
      <c r="F1026" s="17">
        <v>21</v>
      </c>
      <c r="G1026" s="17" t="s">
        <v>250</v>
      </c>
      <c r="H1026" s="17">
        <v>1945</v>
      </c>
      <c r="I1026" s="71" t="str">
        <f t="shared" si="64"/>
        <v>April 21, 1945</v>
      </c>
      <c r="J1026" s="105" t="s">
        <v>230</v>
      </c>
      <c r="K1026" s="121" t="s">
        <v>14249</v>
      </c>
      <c r="L1026" t="s">
        <v>10801</v>
      </c>
      <c r="R1026" s="16"/>
      <c r="W1026">
        <v>4</v>
      </c>
      <c r="X1026" s="30" t="s">
        <v>11782</v>
      </c>
      <c r="Y1026" s="30">
        <v>1</v>
      </c>
      <c r="Z1026" s="30">
        <v>1</v>
      </c>
      <c r="AA1026" s="30" t="s">
        <v>10569</v>
      </c>
      <c r="AB1026" t="s">
        <v>621</v>
      </c>
      <c r="AC1026" t="s">
        <v>10375</v>
      </c>
      <c r="AD1026" t="b">
        <v>0</v>
      </c>
      <c r="AF1026" t="str">
        <f t="shared" si="61"/>
        <v>157 /307 /13OTU</v>
      </c>
      <c r="AG1026">
        <f t="shared" si="62"/>
        <v>3</v>
      </c>
      <c r="AH1026">
        <f t="shared" si="63"/>
        <v>3</v>
      </c>
    </row>
    <row r="1027" spans="1:34" x14ac:dyDescent="0.25">
      <c r="A1027" s="13" t="s">
        <v>3639</v>
      </c>
      <c r="B1027" t="s">
        <v>56</v>
      </c>
      <c r="C1027" s="16" t="s">
        <v>828</v>
      </c>
      <c r="D1027" s="16" t="s">
        <v>236</v>
      </c>
      <c r="E1027" s="16" t="s">
        <v>252</v>
      </c>
      <c r="F1027" s="17">
        <v>11</v>
      </c>
      <c r="G1027" s="17" t="s">
        <v>282</v>
      </c>
      <c r="H1027" s="17">
        <v>1945</v>
      </c>
      <c r="I1027" s="71" t="str">
        <f t="shared" si="64"/>
        <v>August 11, 1945</v>
      </c>
      <c r="J1027" s="105" t="s">
        <v>230</v>
      </c>
      <c r="K1027" s="121" t="s">
        <v>14695</v>
      </c>
      <c r="L1027" t="s">
        <v>10801</v>
      </c>
      <c r="R1027" s="16"/>
      <c r="W1027">
        <v>8</v>
      </c>
      <c r="X1027" s="30" t="s">
        <v>14657</v>
      </c>
      <c r="Y1027" s="30">
        <v>0</v>
      </c>
      <c r="Z1027" s="30">
        <v>1</v>
      </c>
      <c r="AA1027" s="30" t="s">
        <v>10558</v>
      </c>
      <c r="AB1027">
        <v>456</v>
      </c>
      <c r="AC1027" t="s">
        <v>10375</v>
      </c>
      <c r="AD1027" t="b">
        <v>0</v>
      </c>
      <c r="AF1027" t="str">
        <f t="shared" ref="AF1027:AF1090" si="65">SUBSTITUTE(C1027,"/"," /")</f>
        <v>85 /456</v>
      </c>
      <c r="AG1027">
        <f t="shared" ref="AG1027:AG1090" si="66">LEN(AF1027)-LEN(C1027)+1</f>
        <v>2</v>
      </c>
      <c r="AH1027">
        <f t="shared" ref="AH1027:AH1090" si="67">IF(ISERROR(FIND("Cv ",C1027,1)),AG1027,AG1027-1)</f>
        <v>2</v>
      </c>
    </row>
    <row r="1028" spans="1:34" x14ac:dyDescent="0.25">
      <c r="A1028" s="13" t="s">
        <v>2842</v>
      </c>
      <c r="B1028" t="s">
        <v>56</v>
      </c>
      <c r="C1028" s="16" t="s">
        <v>2843</v>
      </c>
      <c r="D1028" s="16" t="s">
        <v>236</v>
      </c>
      <c r="E1028" s="16" t="s">
        <v>252</v>
      </c>
      <c r="F1028" s="17">
        <v>18</v>
      </c>
      <c r="G1028" s="17" t="s">
        <v>247</v>
      </c>
      <c r="H1028" s="17">
        <v>1945</v>
      </c>
      <c r="I1028" s="71" t="str">
        <f t="shared" si="64"/>
        <v>March 18, 1945</v>
      </c>
      <c r="J1028" s="105" t="s">
        <v>230</v>
      </c>
      <c r="K1028" s="121" t="s">
        <v>13926</v>
      </c>
      <c r="L1028" t="s">
        <v>10565</v>
      </c>
      <c r="N1028" t="s">
        <v>12062</v>
      </c>
      <c r="R1028" s="16"/>
      <c r="W1028">
        <v>3</v>
      </c>
      <c r="X1028" s="30" t="s">
        <v>13748</v>
      </c>
      <c r="Y1028" s="30">
        <v>1</v>
      </c>
      <c r="Z1028" s="30">
        <v>1</v>
      </c>
      <c r="AA1028" s="30" t="s">
        <v>10558</v>
      </c>
      <c r="AB1028">
        <v>410</v>
      </c>
      <c r="AC1028" t="s">
        <v>10375</v>
      </c>
      <c r="AD1028" t="b">
        <v>1</v>
      </c>
      <c r="AE1028" t="s">
        <v>401</v>
      </c>
      <c r="AF1028" t="str">
        <f t="shared" si="65"/>
        <v xml:space="preserve">307 /157 /410 /Hunsdon /410 </v>
      </c>
      <c r="AG1028">
        <f t="shared" si="66"/>
        <v>5</v>
      </c>
      <c r="AH1028">
        <f t="shared" si="67"/>
        <v>5</v>
      </c>
    </row>
    <row r="1029" spans="1:34" x14ac:dyDescent="0.25">
      <c r="A1029" s="13" t="s">
        <v>723</v>
      </c>
      <c r="B1029" t="s">
        <v>56</v>
      </c>
      <c r="C1029" s="16">
        <v>410</v>
      </c>
      <c r="D1029" s="16" t="s">
        <v>236</v>
      </c>
      <c r="E1029" s="16" t="s">
        <v>252</v>
      </c>
      <c r="F1029" s="17">
        <v>22</v>
      </c>
      <c r="G1029" s="17" t="s">
        <v>309</v>
      </c>
      <c r="H1029" s="17">
        <v>1943</v>
      </c>
      <c r="I1029" s="71" t="str">
        <f t="shared" si="64"/>
        <v>October 22, 1943</v>
      </c>
      <c r="J1029" s="105" t="s">
        <v>10627</v>
      </c>
      <c r="K1029" s="121" t="s">
        <v>11265</v>
      </c>
      <c r="L1029" t="s">
        <v>10590</v>
      </c>
      <c r="M1029" t="s">
        <v>10591</v>
      </c>
      <c r="P1029" t="s">
        <v>10592</v>
      </c>
      <c r="Q1029" s="16"/>
      <c r="R1029" s="16"/>
      <c r="W1029" s="30">
        <v>10</v>
      </c>
      <c r="X1029" s="30" t="s">
        <v>11219</v>
      </c>
      <c r="Y1029" s="30">
        <v>1</v>
      </c>
      <c r="Z1029" s="30">
        <v>1</v>
      </c>
      <c r="AA1029" s="30" t="s">
        <v>10558</v>
      </c>
      <c r="AB1029">
        <v>410</v>
      </c>
      <c r="AC1029" t="s">
        <v>10375</v>
      </c>
      <c r="AD1029" t="b">
        <v>1</v>
      </c>
      <c r="AE1029" t="s">
        <v>401</v>
      </c>
      <c r="AF1029" t="str">
        <f t="shared" si="65"/>
        <v>410</v>
      </c>
      <c r="AG1029">
        <f t="shared" si="66"/>
        <v>1</v>
      </c>
      <c r="AH1029">
        <f t="shared" si="67"/>
        <v>1</v>
      </c>
    </row>
    <row r="1030" spans="1:34" x14ac:dyDescent="0.25">
      <c r="A1030" s="13" t="s">
        <v>3396</v>
      </c>
      <c r="B1030" t="s">
        <v>56</v>
      </c>
      <c r="C1030" s="16" t="s">
        <v>3397</v>
      </c>
      <c r="D1030" s="16" t="s">
        <v>236</v>
      </c>
      <c r="E1030" s="16" t="s">
        <v>324</v>
      </c>
      <c r="F1030" s="17">
        <v>18</v>
      </c>
      <c r="G1030" s="17" t="s">
        <v>260</v>
      </c>
      <c r="H1030" s="17">
        <v>1945</v>
      </c>
      <c r="I1030" s="71" t="str">
        <f t="shared" si="64"/>
        <v>June 18, 1945</v>
      </c>
      <c r="J1030" s="105" t="s">
        <v>230</v>
      </c>
      <c r="K1030" s="121" t="s">
        <v>14503</v>
      </c>
      <c r="L1030" t="s">
        <v>10801</v>
      </c>
      <c r="R1030" s="16"/>
      <c r="S1030" t="s">
        <v>10853</v>
      </c>
      <c r="T1030" t="s">
        <v>10784</v>
      </c>
      <c r="U1030">
        <v>307</v>
      </c>
      <c r="V1030" t="s">
        <v>14505</v>
      </c>
      <c r="W1030">
        <v>6</v>
      </c>
      <c r="X1030" s="30" t="s">
        <v>14424</v>
      </c>
      <c r="Y1030" s="30">
        <v>0</v>
      </c>
      <c r="Z1030" s="30">
        <v>1</v>
      </c>
      <c r="AA1030" s="30" t="s">
        <v>10569</v>
      </c>
      <c r="AB1030" t="s">
        <v>2470</v>
      </c>
      <c r="AC1030" t="s">
        <v>10375</v>
      </c>
      <c r="AD1030" t="b">
        <v>1</v>
      </c>
      <c r="AF1030" t="str">
        <f t="shared" si="65"/>
        <v>410 /157 /307 /54OTU</v>
      </c>
      <c r="AG1030">
        <f t="shared" si="66"/>
        <v>4</v>
      </c>
      <c r="AH1030">
        <f t="shared" si="67"/>
        <v>4</v>
      </c>
    </row>
    <row r="1031" spans="1:34" x14ac:dyDescent="0.25">
      <c r="A1031" s="13" t="s">
        <v>600</v>
      </c>
      <c r="B1031" t="s">
        <v>56</v>
      </c>
      <c r="C1031" s="16">
        <v>410</v>
      </c>
      <c r="D1031" s="16" t="s">
        <v>236</v>
      </c>
      <c r="E1031" s="16" t="s">
        <v>277</v>
      </c>
      <c r="F1031" s="17">
        <v>16</v>
      </c>
      <c r="G1031" s="17" t="s">
        <v>282</v>
      </c>
      <c r="H1031" s="17">
        <v>1943</v>
      </c>
      <c r="I1031" s="71" t="str">
        <f t="shared" si="64"/>
        <v>August 16, 1943</v>
      </c>
      <c r="J1031" s="105" t="s">
        <v>230</v>
      </c>
      <c r="K1031" s="121" t="s">
        <v>11108</v>
      </c>
      <c r="L1031" t="s">
        <v>10565</v>
      </c>
      <c r="N1031" t="s">
        <v>10749</v>
      </c>
      <c r="Q1031" s="16"/>
      <c r="R1031" s="16"/>
      <c r="W1031">
        <v>8</v>
      </c>
      <c r="X1031" s="30" t="s">
        <v>11085</v>
      </c>
      <c r="Y1031" s="30">
        <v>1</v>
      </c>
      <c r="Z1031" s="30">
        <v>1</v>
      </c>
      <c r="AA1031" s="30" t="s">
        <v>10558</v>
      </c>
      <c r="AB1031">
        <v>410</v>
      </c>
      <c r="AC1031" t="s">
        <v>10375</v>
      </c>
      <c r="AD1031" t="b">
        <v>1</v>
      </c>
      <c r="AE1031" t="s">
        <v>401</v>
      </c>
      <c r="AF1031" t="str">
        <f t="shared" si="65"/>
        <v>410</v>
      </c>
      <c r="AG1031">
        <f t="shared" si="66"/>
        <v>1</v>
      </c>
      <c r="AH1031">
        <f t="shared" si="67"/>
        <v>1</v>
      </c>
    </row>
    <row r="1032" spans="1:34" x14ac:dyDescent="0.25">
      <c r="A1032" s="13" t="s">
        <v>406</v>
      </c>
      <c r="B1032" t="s">
        <v>56</v>
      </c>
      <c r="C1032" s="16">
        <v>410</v>
      </c>
      <c r="D1032" s="16" t="s">
        <v>236</v>
      </c>
      <c r="E1032" s="16" t="s">
        <v>252</v>
      </c>
      <c r="F1032" s="17">
        <v>18</v>
      </c>
      <c r="G1032" s="17" t="s">
        <v>247</v>
      </c>
      <c r="H1032" s="17">
        <v>1943</v>
      </c>
      <c r="I1032" s="71" t="str">
        <f t="shared" si="64"/>
        <v>March 18, 1943</v>
      </c>
      <c r="J1032" s="105" t="s">
        <v>10627</v>
      </c>
      <c r="K1032" s="121" t="s">
        <v>10847</v>
      </c>
      <c r="L1032" t="s">
        <v>10565</v>
      </c>
      <c r="M1032" t="s">
        <v>10636</v>
      </c>
      <c r="N1032" t="s">
        <v>10848</v>
      </c>
      <c r="P1032" t="s">
        <v>10654</v>
      </c>
      <c r="Q1032" s="16"/>
      <c r="R1032" s="16"/>
      <c r="W1032">
        <v>3</v>
      </c>
      <c r="X1032" s="30" t="s">
        <v>10818</v>
      </c>
      <c r="Y1032" s="30">
        <v>1</v>
      </c>
      <c r="Z1032" s="30">
        <v>1</v>
      </c>
      <c r="AA1032" s="30" t="s">
        <v>10558</v>
      </c>
      <c r="AB1032">
        <v>410</v>
      </c>
      <c r="AC1032" t="s">
        <v>10375</v>
      </c>
      <c r="AD1032" t="b">
        <v>1</v>
      </c>
      <c r="AE1032" t="s">
        <v>401</v>
      </c>
      <c r="AF1032" t="str">
        <f t="shared" si="65"/>
        <v>410</v>
      </c>
      <c r="AG1032">
        <f t="shared" si="66"/>
        <v>1</v>
      </c>
      <c r="AH1032">
        <f t="shared" si="67"/>
        <v>1</v>
      </c>
    </row>
    <row r="1033" spans="1:34" x14ac:dyDescent="0.25">
      <c r="A1033" s="13" t="s">
        <v>462</v>
      </c>
      <c r="B1033" t="s">
        <v>56</v>
      </c>
      <c r="C1033" s="16">
        <v>151</v>
      </c>
      <c r="D1033" s="16" t="s">
        <v>236</v>
      </c>
      <c r="E1033" s="16" t="s">
        <v>252</v>
      </c>
      <c r="F1033" s="17">
        <v>7</v>
      </c>
      <c r="G1033" s="17" t="s">
        <v>253</v>
      </c>
      <c r="H1033" s="17">
        <v>1943</v>
      </c>
      <c r="I1033" s="71" t="str">
        <f t="shared" si="64"/>
        <v>May 7, 1943</v>
      </c>
      <c r="J1033" s="105" t="s">
        <v>230</v>
      </c>
      <c r="K1033" s="121" t="s">
        <v>10928</v>
      </c>
      <c r="L1033" t="s">
        <v>10565</v>
      </c>
      <c r="N1033" t="s">
        <v>10698</v>
      </c>
      <c r="Q1033" s="16"/>
      <c r="R1033" s="16"/>
      <c r="W1033">
        <v>5</v>
      </c>
      <c r="X1033" s="30" t="s">
        <v>10924</v>
      </c>
      <c r="Y1033" s="30">
        <v>1</v>
      </c>
      <c r="Z1033" s="30">
        <v>1</v>
      </c>
      <c r="AA1033" s="30" t="s">
        <v>10558</v>
      </c>
      <c r="AB1033">
        <v>151</v>
      </c>
      <c r="AC1033" t="s">
        <v>10375</v>
      </c>
      <c r="AD1033" t="b">
        <v>0</v>
      </c>
      <c r="AF1033" t="str">
        <f t="shared" si="65"/>
        <v>151</v>
      </c>
      <c r="AG1033">
        <f t="shared" si="66"/>
        <v>1</v>
      </c>
      <c r="AH1033">
        <f t="shared" si="67"/>
        <v>1</v>
      </c>
    </row>
    <row r="1034" spans="1:34" x14ac:dyDescent="0.25">
      <c r="A1034" s="13" t="s">
        <v>1529</v>
      </c>
      <c r="B1034" t="s">
        <v>56</v>
      </c>
      <c r="C1034" s="16" t="s">
        <v>1530</v>
      </c>
      <c r="D1034" s="16" t="s">
        <v>236</v>
      </c>
      <c r="E1034" s="16" t="s">
        <v>324</v>
      </c>
      <c r="F1034" s="17">
        <v>18</v>
      </c>
      <c r="G1034" s="17" t="s">
        <v>264</v>
      </c>
      <c r="H1034" s="17">
        <v>1944</v>
      </c>
      <c r="I1034" s="71" t="str">
        <f t="shared" si="64"/>
        <v>July 18, 1944</v>
      </c>
      <c r="J1034" s="105" t="s">
        <v>10627</v>
      </c>
      <c r="K1034" s="121" t="s">
        <v>12275</v>
      </c>
      <c r="L1034" s="121" t="s">
        <v>10565</v>
      </c>
      <c r="M1034" t="s">
        <v>10566</v>
      </c>
      <c r="N1034" t="s">
        <v>12276</v>
      </c>
      <c r="Q1034" s="16"/>
      <c r="R1034" s="16"/>
      <c r="S1034" t="s">
        <v>10853</v>
      </c>
      <c r="T1034" t="s">
        <v>10524</v>
      </c>
      <c r="U1034">
        <v>307</v>
      </c>
      <c r="V1034" t="s">
        <v>12277</v>
      </c>
      <c r="W1034">
        <v>7</v>
      </c>
      <c r="X1034" s="30" t="s">
        <v>12166</v>
      </c>
      <c r="Y1034" s="30">
        <v>1</v>
      </c>
      <c r="Z1034" s="30">
        <v>1</v>
      </c>
      <c r="AA1034" s="30" t="s">
        <v>10569</v>
      </c>
      <c r="AB1034" t="s">
        <v>621</v>
      </c>
      <c r="AC1034" t="s">
        <v>10375</v>
      </c>
      <c r="AD1034" t="b">
        <v>0</v>
      </c>
      <c r="AF1034" t="str">
        <f t="shared" si="65"/>
        <v>307 /264 /13OTU</v>
      </c>
      <c r="AG1034">
        <f t="shared" si="66"/>
        <v>3</v>
      </c>
      <c r="AH1034">
        <f t="shared" si="67"/>
        <v>3</v>
      </c>
    </row>
    <row r="1035" spans="1:34" x14ac:dyDescent="0.25">
      <c r="A1035" s="13" t="s">
        <v>1088</v>
      </c>
      <c r="B1035" t="s">
        <v>56</v>
      </c>
      <c r="C1035" s="16" t="s">
        <v>522</v>
      </c>
      <c r="D1035" s="16" t="s">
        <v>236</v>
      </c>
      <c r="E1035" s="16" t="s">
        <v>324</v>
      </c>
      <c r="F1035" s="17">
        <v>20</v>
      </c>
      <c r="G1035" s="17" t="s">
        <v>247</v>
      </c>
      <c r="H1035" s="17">
        <v>1944</v>
      </c>
      <c r="I1035" s="71" t="str">
        <f t="shared" si="64"/>
        <v>March 20, 1944</v>
      </c>
      <c r="J1035" s="105" t="s">
        <v>230</v>
      </c>
      <c r="K1035" s="121" t="s">
        <v>11672</v>
      </c>
      <c r="L1035" s="121" t="s">
        <v>10565</v>
      </c>
      <c r="M1035" t="s">
        <v>10566</v>
      </c>
      <c r="N1035" t="s">
        <v>10791</v>
      </c>
      <c r="Q1035" s="16"/>
      <c r="R1035" s="16"/>
      <c r="W1035">
        <v>3</v>
      </c>
      <c r="X1035" s="30" t="s">
        <v>11621</v>
      </c>
      <c r="Y1035" s="30">
        <v>1</v>
      </c>
      <c r="Z1035" s="30">
        <v>1</v>
      </c>
      <c r="AA1035" s="30" t="s">
        <v>10569</v>
      </c>
      <c r="AB1035" t="s">
        <v>554</v>
      </c>
      <c r="AC1035" t="s">
        <v>10375</v>
      </c>
      <c r="AD1035" t="b">
        <v>0</v>
      </c>
      <c r="AF1035" t="str">
        <f t="shared" si="65"/>
        <v>605 /60OTU</v>
      </c>
      <c r="AG1035">
        <f t="shared" si="66"/>
        <v>2</v>
      </c>
      <c r="AH1035">
        <f t="shared" si="67"/>
        <v>2</v>
      </c>
    </row>
    <row r="1036" spans="1:34" x14ac:dyDescent="0.25">
      <c r="A1036" s="13" t="s">
        <v>131</v>
      </c>
      <c r="B1036" t="s">
        <v>56</v>
      </c>
      <c r="C1036" s="16" t="s">
        <v>3398</v>
      </c>
      <c r="D1036" s="16" t="s">
        <v>236</v>
      </c>
      <c r="E1036" s="16" t="s">
        <v>324</v>
      </c>
      <c r="F1036" s="17">
        <v>18</v>
      </c>
      <c r="G1036" s="17" t="s">
        <v>260</v>
      </c>
      <c r="H1036" s="17">
        <v>1945</v>
      </c>
      <c r="I1036" s="71" t="str">
        <f t="shared" si="64"/>
        <v>June 18, 1945</v>
      </c>
      <c r="J1036" s="105" t="s">
        <v>230</v>
      </c>
      <c r="K1036" s="121" t="s">
        <v>14503</v>
      </c>
      <c r="L1036" t="s">
        <v>10801</v>
      </c>
      <c r="R1036" s="16"/>
      <c r="W1036">
        <v>6</v>
      </c>
      <c r="X1036" s="30" t="s">
        <v>14424</v>
      </c>
      <c r="Y1036" s="30">
        <v>0</v>
      </c>
      <c r="Z1036" s="30">
        <v>1</v>
      </c>
      <c r="AA1036" s="30" t="s">
        <v>10569</v>
      </c>
      <c r="AB1036" t="s">
        <v>2470</v>
      </c>
      <c r="AC1036" t="s">
        <v>10375</v>
      </c>
      <c r="AD1036" t="b">
        <v>0</v>
      </c>
      <c r="AF1036" t="str">
        <f t="shared" si="65"/>
        <v>307 /456 /239 /54OTU</v>
      </c>
      <c r="AG1036">
        <f t="shared" si="66"/>
        <v>4</v>
      </c>
      <c r="AH1036">
        <f t="shared" si="67"/>
        <v>4</v>
      </c>
    </row>
    <row r="1037" spans="1:34" x14ac:dyDescent="0.25">
      <c r="A1037" s="13" t="s">
        <v>942</v>
      </c>
      <c r="B1037" t="s">
        <v>56</v>
      </c>
      <c r="C1037" s="16" t="s">
        <v>943</v>
      </c>
      <c r="D1037" s="16" t="s">
        <v>236</v>
      </c>
      <c r="E1037" s="16" t="s">
        <v>798</v>
      </c>
      <c r="F1037" s="17">
        <v>28</v>
      </c>
      <c r="G1037" s="17" t="s">
        <v>243</v>
      </c>
      <c r="H1037" s="17">
        <v>1944</v>
      </c>
      <c r="I1037" s="71" t="str">
        <f t="shared" si="64"/>
        <v>January 28, 1944</v>
      </c>
      <c r="J1037" s="105" t="s">
        <v>10627</v>
      </c>
      <c r="K1037" s="121" t="s">
        <v>11507</v>
      </c>
      <c r="L1037" t="s">
        <v>10548</v>
      </c>
      <c r="M1037" t="s">
        <v>10644</v>
      </c>
      <c r="P1037" t="s">
        <v>10654</v>
      </c>
      <c r="Q1037" s="16"/>
      <c r="R1037" s="16"/>
      <c r="W1037">
        <v>1</v>
      </c>
      <c r="X1037" s="30" t="s">
        <v>11426</v>
      </c>
      <c r="Y1037" s="30">
        <v>1</v>
      </c>
      <c r="Z1037" s="30">
        <v>1</v>
      </c>
      <c r="AA1037" s="30" t="s">
        <v>10558</v>
      </c>
      <c r="AB1037">
        <v>239</v>
      </c>
      <c r="AC1037" t="s">
        <v>10375</v>
      </c>
      <c r="AD1037" t="b">
        <v>0</v>
      </c>
      <c r="AF1037" t="str">
        <f t="shared" si="65"/>
        <v>307 /141 /239</v>
      </c>
      <c r="AG1037">
        <f t="shared" si="66"/>
        <v>3</v>
      </c>
      <c r="AH1037">
        <f t="shared" si="67"/>
        <v>3</v>
      </c>
    </row>
    <row r="1038" spans="1:34" x14ac:dyDescent="0.25">
      <c r="A1038" s="13" t="s">
        <v>464</v>
      </c>
      <c r="B1038" t="s">
        <v>56</v>
      </c>
      <c r="C1038" s="16">
        <v>410</v>
      </c>
      <c r="D1038" s="16" t="s">
        <v>236</v>
      </c>
      <c r="E1038" s="16" t="s">
        <v>252</v>
      </c>
      <c r="F1038" s="17">
        <v>11</v>
      </c>
      <c r="G1038" s="17" t="s">
        <v>253</v>
      </c>
      <c r="H1038" s="17">
        <v>1943</v>
      </c>
      <c r="I1038" s="71" t="str">
        <f t="shared" si="64"/>
        <v>May 11, 1943</v>
      </c>
      <c r="J1038" s="105" t="s">
        <v>230</v>
      </c>
      <c r="K1038" s="121" t="s">
        <v>10933</v>
      </c>
      <c r="L1038" t="s">
        <v>10565</v>
      </c>
      <c r="N1038" t="s">
        <v>10728</v>
      </c>
      <c r="Q1038" s="16"/>
      <c r="R1038" s="16"/>
      <c r="W1038">
        <v>5</v>
      </c>
      <c r="X1038" s="30" t="s">
        <v>10924</v>
      </c>
      <c r="Y1038" s="30">
        <v>1</v>
      </c>
      <c r="Z1038" s="30">
        <v>1</v>
      </c>
      <c r="AA1038" s="30" t="s">
        <v>10558</v>
      </c>
      <c r="AB1038">
        <v>410</v>
      </c>
      <c r="AC1038" t="s">
        <v>10375</v>
      </c>
      <c r="AD1038" t="b">
        <v>1</v>
      </c>
      <c r="AE1038" t="s">
        <v>401</v>
      </c>
      <c r="AF1038" t="str">
        <f t="shared" si="65"/>
        <v>410</v>
      </c>
      <c r="AG1038">
        <f t="shared" si="66"/>
        <v>1</v>
      </c>
      <c r="AH1038">
        <f t="shared" si="67"/>
        <v>1</v>
      </c>
    </row>
    <row r="1039" spans="1:34" x14ac:dyDescent="0.25">
      <c r="A1039" s="13" t="s">
        <v>5260</v>
      </c>
      <c r="B1039" t="s">
        <v>56</v>
      </c>
      <c r="C1039" s="16" t="s">
        <v>5261</v>
      </c>
      <c r="D1039" s="16"/>
      <c r="E1039" s="16" t="s">
        <v>324</v>
      </c>
      <c r="F1039" s="17">
        <v>28</v>
      </c>
      <c r="G1039" s="17" t="s">
        <v>365</v>
      </c>
      <c r="H1039" s="17">
        <v>1946</v>
      </c>
      <c r="I1039" s="71" t="str">
        <f t="shared" si="64"/>
        <v>February 28, 1946</v>
      </c>
      <c r="J1039" s="105"/>
      <c r="K1039" s="121" t="s">
        <v>15769</v>
      </c>
      <c r="L1039" t="s">
        <v>10801</v>
      </c>
      <c r="R1039" s="16"/>
      <c r="W1039">
        <v>2</v>
      </c>
      <c r="X1039" s="30"/>
      <c r="Y1039" s="30">
        <v>0</v>
      </c>
      <c r="Z1039" s="30">
        <v>1</v>
      </c>
      <c r="AA1039" s="30" t="s">
        <v>10569</v>
      </c>
      <c r="AB1039" t="s">
        <v>3131</v>
      </c>
      <c r="AC1039" t="s">
        <v>10375</v>
      </c>
      <c r="AD1039" t="b">
        <v>0</v>
      </c>
      <c r="AF1039" t="str">
        <f t="shared" si="65"/>
        <v>307 /264 /141 /239 /141 /1692 Flt /51OTU</v>
      </c>
      <c r="AG1039">
        <f t="shared" si="66"/>
        <v>7</v>
      </c>
      <c r="AH1039">
        <f t="shared" si="67"/>
        <v>7</v>
      </c>
    </row>
    <row r="1040" spans="1:34" x14ac:dyDescent="0.25">
      <c r="A1040" s="13" t="s">
        <v>5374</v>
      </c>
      <c r="B1040" t="s">
        <v>56</v>
      </c>
      <c r="C1040" s="16" t="s">
        <v>3401</v>
      </c>
      <c r="D1040" s="16"/>
      <c r="E1040" s="16" t="s">
        <v>324</v>
      </c>
      <c r="F1040" s="17">
        <v>29</v>
      </c>
      <c r="G1040" s="17" t="s">
        <v>247</v>
      </c>
      <c r="H1040" s="17">
        <v>1946</v>
      </c>
      <c r="I1040" s="71" t="str">
        <f t="shared" si="64"/>
        <v>March 29, 1946</v>
      </c>
      <c r="J1040" s="105"/>
      <c r="K1040" s="121" t="s">
        <v>15823</v>
      </c>
      <c r="L1040" t="s">
        <v>10801</v>
      </c>
      <c r="R1040" s="16"/>
      <c r="W1040">
        <v>3</v>
      </c>
      <c r="X1040" s="30"/>
      <c r="Y1040" s="30">
        <v>0</v>
      </c>
      <c r="Z1040" s="30">
        <v>1</v>
      </c>
      <c r="AA1040" s="30" t="s">
        <v>10569</v>
      </c>
      <c r="AB1040" t="s">
        <v>3131</v>
      </c>
      <c r="AC1040" t="s">
        <v>10375</v>
      </c>
      <c r="AD1040" t="b">
        <v>0</v>
      </c>
      <c r="AF1040" t="str">
        <f t="shared" si="65"/>
        <v>456 /51OTU</v>
      </c>
      <c r="AG1040">
        <f t="shared" si="66"/>
        <v>2</v>
      </c>
      <c r="AH1040">
        <f t="shared" si="67"/>
        <v>2</v>
      </c>
    </row>
    <row r="1041" spans="1:34" x14ac:dyDescent="0.25">
      <c r="A1041" s="13" t="s">
        <v>5530</v>
      </c>
      <c r="B1041" t="s">
        <v>56</v>
      </c>
      <c r="C1041" s="16" t="s">
        <v>5531</v>
      </c>
      <c r="D1041" s="16"/>
      <c r="E1041" s="16" t="s">
        <v>324</v>
      </c>
      <c r="F1041" s="17">
        <v>31</v>
      </c>
      <c r="G1041" s="17" t="s">
        <v>243</v>
      </c>
      <c r="H1041" s="17">
        <v>1946</v>
      </c>
      <c r="I1041" s="71" t="str">
        <f t="shared" si="64"/>
        <v>January 31, 1946</v>
      </c>
      <c r="J1041" s="105"/>
      <c r="K1041" s="121" t="s">
        <v>15917</v>
      </c>
      <c r="L1041" t="s">
        <v>10801</v>
      </c>
      <c r="R1041" s="16"/>
      <c r="W1041">
        <v>1</v>
      </c>
      <c r="X1041" s="30"/>
      <c r="Y1041" s="30">
        <v>0</v>
      </c>
      <c r="Z1041" s="30">
        <v>1</v>
      </c>
      <c r="AA1041" s="30" t="s">
        <v>10569</v>
      </c>
      <c r="AB1041" t="s">
        <v>2470</v>
      </c>
      <c r="AC1041" t="s">
        <v>10375</v>
      </c>
      <c r="AD1041" t="b">
        <v>0</v>
      </c>
      <c r="AF1041" t="str">
        <f t="shared" si="65"/>
        <v>456 /60OTU /54OTU</v>
      </c>
      <c r="AG1041">
        <f t="shared" si="66"/>
        <v>3</v>
      </c>
      <c r="AH1041">
        <f t="shared" si="67"/>
        <v>3</v>
      </c>
    </row>
    <row r="1042" spans="1:34" x14ac:dyDescent="0.25">
      <c r="A1042" s="13" t="s">
        <v>3036</v>
      </c>
      <c r="B1042" t="s">
        <v>56</v>
      </c>
      <c r="C1042" s="16" t="s">
        <v>3037</v>
      </c>
      <c r="D1042" s="16" t="s">
        <v>236</v>
      </c>
      <c r="E1042" s="16" t="s">
        <v>324</v>
      </c>
      <c r="F1042" s="17">
        <v>12</v>
      </c>
      <c r="G1042" s="17" t="s">
        <v>250</v>
      </c>
      <c r="H1042" s="17">
        <v>1945</v>
      </c>
      <c r="I1042" s="71" t="str">
        <f t="shared" si="64"/>
        <v>April 12, 1945</v>
      </c>
      <c r="J1042" s="105" t="s">
        <v>230</v>
      </c>
      <c r="K1042" s="121" t="s">
        <v>14179</v>
      </c>
      <c r="L1042" t="s">
        <v>10801</v>
      </c>
      <c r="R1042" s="16"/>
      <c r="W1042">
        <v>4</v>
      </c>
      <c r="X1042" s="30" t="s">
        <v>11782</v>
      </c>
      <c r="Y1042" s="30">
        <v>1</v>
      </c>
      <c r="Z1042" s="30">
        <v>1</v>
      </c>
      <c r="AA1042" s="30" t="s">
        <v>10569</v>
      </c>
      <c r="AB1042" t="s">
        <v>554</v>
      </c>
      <c r="AC1042" t="s">
        <v>10375</v>
      </c>
      <c r="AD1042" t="b">
        <v>1</v>
      </c>
      <c r="AF1042" t="str">
        <f t="shared" si="65"/>
        <v>85 /410 /456 /157 /60OTU</v>
      </c>
      <c r="AG1042">
        <f t="shared" si="66"/>
        <v>5</v>
      </c>
      <c r="AH1042">
        <f t="shared" si="67"/>
        <v>5</v>
      </c>
    </row>
    <row r="1043" spans="1:34" x14ac:dyDescent="0.25">
      <c r="A1043" s="13" t="s">
        <v>84</v>
      </c>
      <c r="B1043" t="s">
        <v>56</v>
      </c>
      <c r="C1043" s="16" t="s">
        <v>1446</v>
      </c>
      <c r="D1043" s="16" t="s">
        <v>236</v>
      </c>
      <c r="E1043" s="16" t="s">
        <v>798</v>
      </c>
      <c r="F1043" s="17">
        <v>27</v>
      </c>
      <c r="G1043" s="17" t="s">
        <v>260</v>
      </c>
      <c r="H1043" s="17">
        <v>1944</v>
      </c>
      <c r="I1043" s="71" t="str">
        <f t="shared" si="64"/>
        <v>June 27, 1944</v>
      </c>
      <c r="J1043" s="105" t="s">
        <v>10627</v>
      </c>
      <c r="K1043" s="121" t="s">
        <v>12141</v>
      </c>
      <c r="L1043" s="121" t="s">
        <v>10548</v>
      </c>
      <c r="M1043" t="s">
        <v>10629</v>
      </c>
      <c r="N1043" t="s">
        <v>12142</v>
      </c>
      <c r="O1043" t="s">
        <v>11091</v>
      </c>
      <c r="P1043" t="s">
        <v>10552</v>
      </c>
      <c r="Q1043" s="16" t="s">
        <v>12143</v>
      </c>
      <c r="R1043" s="16"/>
      <c r="S1043" t="s">
        <v>10976</v>
      </c>
      <c r="T1043" t="s">
        <v>85</v>
      </c>
      <c r="U1043">
        <v>141</v>
      </c>
      <c r="V1043" s="30" t="s">
        <v>12144</v>
      </c>
      <c r="W1043">
        <v>6</v>
      </c>
      <c r="X1043" s="30" t="s">
        <v>11992</v>
      </c>
      <c r="Y1043" s="30">
        <v>1</v>
      </c>
      <c r="Z1043" s="30">
        <v>1</v>
      </c>
      <c r="AA1043" s="30" t="s">
        <v>10558</v>
      </c>
      <c r="AB1043">
        <v>141</v>
      </c>
      <c r="AC1043" t="s">
        <v>10375</v>
      </c>
      <c r="AD1043" t="b">
        <v>0</v>
      </c>
      <c r="AF1043" t="str">
        <f t="shared" si="65"/>
        <v>456 /141</v>
      </c>
      <c r="AG1043">
        <f t="shared" si="66"/>
        <v>2</v>
      </c>
      <c r="AH1043">
        <f t="shared" si="67"/>
        <v>2</v>
      </c>
    </row>
    <row r="1044" spans="1:34" x14ac:dyDescent="0.25">
      <c r="A1044" s="13" t="s">
        <v>1203</v>
      </c>
      <c r="B1044" t="s">
        <v>56</v>
      </c>
      <c r="C1044" s="16" t="s">
        <v>1204</v>
      </c>
      <c r="D1044" s="16" t="s">
        <v>236</v>
      </c>
      <c r="E1044" s="16" t="s">
        <v>324</v>
      </c>
      <c r="F1044" s="17">
        <v>25</v>
      </c>
      <c r="G1044" s="17" t="s">
        <v>250</v>
      </c>
      <c r="H1044" s="17">
        <v>1944</v>
      </c>
      <c r="I1044" s="71" t="str">
        <f t="shared" si="64"/>
        <v>April 25, 1944</v>
      </c>
      <c r="J1044" s="105" t="s">
        <v>230</v>
      </c>
      <c r="K1044" s="121" t="s">
        <v>11818</v>
      </c>
      <c r="L1044" s="121" t="s">
        <v>10565</v>
      </c>
      <c r="M1044" t="s">
        <v>10566</v>
      </c>
      <c r="N1044" t="s">
        <v>10567</v>
      </c>
      <c r="Q1044" s="16"/>
      <c r="R1044" s="16"/>
      <c r="W1044">
        <v>4</v>
      </c>
      <c r="X1044" s="30" t="s">
        <v>11721</v>
      </c>
      <c r="Y1044" s="30">
        <v>1</v>
      </c>
      <c r="Z1044" s="30">
        <v>1</v>
      </c>
      <c r="AA1044" s="30" t="s">
        <v>10569</v>
      </c>
      <c r="AB1044" t="s">
        <v>621</v>
      </c>
      <c r="AC1044" t="s">
        <v>10375</v>
      </c>
      <c r="AD1044" t="b">
        <v>0</v>
      </c>
      <c r="AF1044" t="str">
        <f t="shared" si="65"/>
        <v>86 /456 /Fairwood Common /13OTU</v>
      </c>
      <c r="AG1044">
        <f t="shared" si="66"/>
        <v>4</v>
      </c>
      <c r="AH1044">
        <f t="shared" si="67"/>
        <v>4</v>
      </c>
    </row>
    <row r="1045" spans="1:34" x14ac:dyDescent="0.25">
      <c r="A1045" s="13" t="s">
        <v>1022</v>
      </c>
      <c r="B1045" t="s">
        <v>56</v>
      </c>
      <c r="C1045" s="16" t="s">
        <v>1023</v>
      </c>
      <c r="D1045" s="16" t="s">
        <v>236</v>
      </c>
      <c r="E1045" s="16" t="s">
        <v>798</v>
      </c>
      <c r="F1045" s="17">
        <v>24</v>
      </c>
      <c r="G1045" s="17" t="s">
        <v>365</v>
      </c>
      <c r="H1045" s="17">
        <v>1944</v>
      </c>
      <c r="I1045" s="71" t="str">
        <f t="shared" si="64"/>
        <v>February 24, 1944</v>
      </c>
      <c r="J1045" s="105" t="s">
        <v>10627</v>
      </c>
      <c r="K1045" s="121" t="s">
        <v>11597</v>
      </c>
      <c r="L1045" s="121" t="s">
        <v>10548</v>
      </c>
      <c r="M1045" t="s">
        <v>10644</v>
      </c>
      <c r="P1045" t="s">
        <v>10654</v>
      </c>
      <c r="Q1045" s="16"/>
      <c r="R1045" s="16"/>
      <c r="W1045">
        <v>2</v>
      </c>
      <c r="X1045" s="30" t="s">
        <v>11524</v>
      </c>
      <c r="Y1045" s="30">
        <v>1</v>
      </c>
      <c r="Z1045" s="30">
        <v>1</v>
      </c>
      <c r="AA1045" s="30" t="s">
        <v>10558</v>
      </c>
      <c r="AB1045">
        <v>141</v>
      </c>
      <c r="AC1045" t="s">
        <v>10375</v>
      </c>
      <c r="AD1045" t="b">
        <v>0</v>
      </c>
      <c r="AF1045" t="str">
        <f t="shared" si="65"/>
        <v>456 /141 /456 /141</v>
      </c>
      <c r="AG1045">
        <f t="shared" si="66"/>
        <v>4</v>
      </c>
      <c r="AH1045">
        <f t="shared" si="67"/>
        <v>4</v>
      </c>
    </row>
    <row r="1046" spans="1:34" x14ac:dyDescent="0.25">
      <c r="A1046" s="13" t="s">
        <v>980</v>
      </c>
      <c r="B1046" t="s">
        <v>56</v>
      </c>
      <c r="C1046" s="16" t="s">
        <v>981</v>
      </c>
      <c r="D1046" s="16" t="s">
        <v>236</v>
      </c>
      <c r="E1046" s="16" t="s">
        <v>252</v>
      </c>
      <c r="F1046" s="17">
        <v>11</v>
      </c>
      <c r="G1046" s="17" t="s">
        <v>365</v>
      </c>
      <c r="H1046" s="17">
        <v>1944</v>
      </c>
      <c r="I1046" s="71" t="str">
        <f t="shared" si="64"/>
        <v>February 11, 1944</v>
      </c>
      <c r="J1046" s="105" t="s">
        <v>230</v>
      </c>
      <c r="K1046" s="121" t="s">
        <v>11552</v>
      </c>
      <c r="L1046" t="s">
        <v>10565</v>
      </c>
      <c r="M1046" t="s">
        <v>10636</v>
      </c>
      <c r="N1046" t="s">
        <v>10567</v>
      </c>
      <c r="Q1046" s="16"/>
      <c r="R1046" s="16"/>
      <c r="S1046" t="s">
        <v>32</v>
      </c>
      <c r="T1046" t="s">
        <v>2</v>
      </c>
      <c r="U1046">
        <v>169</v>
      </c>
      <c r="V1046" s="30" t="s">
        <v>11553</v>
      </c>
      <c r="W1046">
        <v>2</v>
      </c>
      <c r="X1046" s="30" t="s">
        <v>11524</v>
      </c>
      <c r="Y1046" s="30">
        <v>1</v>
      </c>
      <c r="Z1046" s="30">
        <v>1</v>
      </c>
      <c r="AA1046" s="30" t="s">
        <v>10558</v>
      </c>
      <c r="AB1046">
        <v>169</v>
      </c>
      <c r="AC1046" t="s">
        <v>10375</v>
      </c>
      <c r="AD1046" t="b">
        <v>1</v>
      </c>
      <c r="AF1046" t="str">
        <f t="shared" si="65"/>
        <v>410 /169</v>
      </c>
      <c r="AG1046">
        <f t="shared" si="66"/>
        <v>2</v>
      </c>
      <c r="AH1046">
        <f t="shared" si="67"/>
        <v>2</v>
      </c>
    </row>
    <row r="1047" spans="1:34" x14ac:dyDescent="0.25">
      <c r="A1047" s="13" t="s">
        <v>1189</v>
      </c>
      <c r="B1047" t="s">
        <v>56</v>
      </c>
      <c r="C1047" s="16" t="s">
        <v>1190</v>
      </c>
      <c r="D1047" s="16" t="s">
        <v>242</v>
      </c>
      <c r="E1047" s="16" t="s">
        <v>252</v>
      </c>
      <c r="F1047" s="17">
        <v>21</v>
      </c>
      <c r="G1047" s="17" t="s">
        <v>250</v>
      </c>
      <c r="H1047" s="17">
        <v>1944</v>
      </c>
      <c r="I1047" s="71" t="str">
        <f t="shared" si="64"/>
        <v>April 21, 1944</v>
      </c>
      <c r="J1047" s="105" t="s">
        <v>230</v>
      </c>
      <c r="K1047" s="121" t="s">
        <v>11804</v>
      </c>
      <c r="L1047" s="121" t="s">
        <v>10801</v>
      </c>
      <c r="Q1047" s="16"/>
      <c r="R1047" s="16"/>
      <c r="W1047">
        <v>4</v>
      </c>
      <c r="X1047" s="30" t="s">
        <v>11721</v>
      </c>
      <c r="Y1047" s="30">
        <v>1</v>
      </c>
      <c r="Z1047" s="30">
        <v>1</v>
      </c>
      <c r="AA1047" s="30" t="s">
        <v>10558</v>
      </c>
      <c r="AB1047" t="s">
        <v>11503</v>
      </c>
      <c r="AC1047" t="s">
        <v>10375</v>
      </c>
      <c r="AD1047" t="b">
        <v>0</v>
      </c>
      <c r="AF1047" t="str">
        <f t="shared" si="65"/>
        <v>256 /Malta</v>
      </c>
      <c r="AG1047">
        <f t="shared" si="66"/>
        <v>2</v>
      </c>
      <c r="AH1047">
        <f t="shared" si="67"/>
        <v>2</v>
      </c>
    </row>
    <row r="1048" spans="1:34" x14ac:dyDescent="0.25">
      <c r="A1048" s="13" t="s">
        <v>4127</v>
      </c>
      <c r="B1048" t="s">
        <v>56</v>
      </c>
      <c r="C1048" s="16" t="s">
        <v>3667</v>
      </c>
      <c r="D1048" s="16"/>
      <c r="E1048" s="16"/>
      <c r="F1048" s="17">
        <v>1</v>
      </c>
      <c r="G1048" s="17" t="s">
        <v>309</v>
      </c>
      <c r="H1048" s="17">
        <v>1946</v>
      </c>
      <c r="I1048" s="71" t="str">
        <f t="shared" si="64"/>
        <v>October 1, 1946</v>
      </c>
      <c r="J1048" s="105"/>
      <c r="K1048" s="121" t="s">
        <v>15089</v>
      </c>
      <c r="L1048" t="s">
        <v>10801</v>
      </c>
      <c r="R1048" s="16"/>
      <c r="W1048">
        <v>10</v>
      </c>
      <c r="X1048" s="30"/>
      <c r="Y1048" s="30">
        <v>0</v>
      </c>
      <c r="Z1048" s="30">
        <v>1</v>
      </c>
      <c r="AA1048" s="30" t="e">
        <v>#N/A</v>
      </c>
      <c r="AB1048" t="s">
        <v>3667</v>
      </c>
      <c r="AC1048" t="s">
        <v>10375</v>
      </c>
      <c r="AD1048" t="b">
        <v>0</v>
      </c>
      <c r="AF1048" t="str">
        <f t="shared" si="65"/>
        <v>TFU</v>
      </c>
      <c r="AG1048">
        <f t="shared" si="66"/>
        <v>1</v>
      </c>
      <c r="AH1048">
        <f t="shared" si="67"/>
        <v>1</v>
      </c>
    </row>
    <row r="1049" spans="1:34" x14ac:dyDescent="0.25">
      <c r="A1049" s="13" t="s">
        <v>585</v>
      </c>
      <c r="B1049" t="s">
        <v>418</v>
      </c>
      <c r="C1049" s="16"/>
      <c r="D1049" s="16" t="s">
        <v>400</v>
      </c>
      <c r="E1049" s="16" t="s">
        <v>401</v>
      </c>
      <c r="F1049" s="17">
        <v>7</v>
      </c>
      <c r="G1049" s="17" t="s">
        <v>282</v>
      </c>
      <c r="H1049" s="17">
        <v>1943</v>
      </c>
      <c r="I1049" s="71" t="str">
        <f t="shared" si="64"/>
        <v>August 7, 1943</v>
      </c>
      <c r="J1049" s="105" t="s">
        <v>230</v>
      </c>
      <c r="K1049" s="121" t="s">
        <v>11096</v>
      </c>
      <c r="L1049" t="s">
        <v>10867</v>
      </c>
      <c r="Q1049" s="16"/>
      <c r="R1049" s="16"/>
      <c r="W1049">
        <v>8</v>
      </c>
      <c r="X1049" s="30" t="s">
        <v>11085</v>
      </c>
      <c r="Y1049" s="30">
        <v>1</v>
      </c>
      <c r="Z1049" s="30">
        <v>1</v>
      </c>
      <c r="AA1049" s="30" t="s">
        <v>10569</v>
      </c>
      <c r="AB1049" t="s">
        <v>10592</v>
      </c>
      <c r="AC1049" t="s">
        <v>10375</v>
      </c>
      <c r="AD1049" t="b">
        <v>0</v>
      </c>
      <c r="AF1049" t="str">
        <f t="shared" si="65"/>
        <v/>
      </c>
      <c r="AG1049">
        <f t="shared" si="66"/>
        <v>1</v>
      </c>
      <c r="AH1049">
        <f t="shared" si="67"/>
        <v>1</v>
      </c>
    </row>
    <row r="1050" spans="1:34" x14ac:dyDescent="0.25">
      <c r="A1050" s="13" t="s">
        <v>584</v>
      </c>
      <c r="B1050" t="s">
        <v>418</v>
      </c>
      <c r="C1050" s="16"/>
      <c r="D1050" s="16" t="s">
        <v>400</v>
      </c>
      <c r="E1050" s="16" t="s">
        <v>401</v>
      </c>
      <c r="F1050" s="17">
        <v>7</v>
      </c>
      <c r="G1050" s="17" t="s">
        <v>282</v>
      </c>
      <c r="H1050" s="17">
        <v>1943</v>
      </c>
      <c r="I1050" s="71" t="str">
        <f t="shared" si="64"/>
        <v>August 7, 1943</v>
      </c>
      <c r="J1050" s="105" t="s">
        <v>230</v>
      </c>
      <c r="K1050" s="121" t="s">
        <v>11095</v>
      </c>
      <c r="L1050" t="s">
        <v>10565</v>
      </c>
      <c r="M1050" t="s">
        <v>10566</v>
      </c>
      <c r="N1050" t="s">
        <v>10766</v>
      </c>
      <c r="Q1050" s="16"/>
      <c r="R1050" s="16"/>
      <c r="W1050">
        <v>8</v>
      </c>
      <c r="X1050" s="30" t="s">
        <v>11085</v>
      </c>
      <c r="Y1050" s="30">
        <v>1</v>
      </c>
      <c r="Z1050" s="30">
        <v>1</v>
      </c>
      <c r="AA1050" s="30" t="s">
        <v>10569</v>
      </c>
      <c r="AB1050" t="s">
        <v>10592</v>
      </c>
      <c r="AC1050" t="s">
        <v>10375</v>
      </c>
      <c r="AD1050" t="b">
        <v>0</v>
      </c>
      <c r="AF1050" t="str">
        <f t="shared" si="65"/>
        <v/>
      </c>
      <c r="AG1050">
        <f t="shared" si="66"/>
        <v>1</v>
      </c>
      <c r="AH1050">
        <f t="shared" si="67"/>
        <v>1</v>
      </c>
    </row>
    <row r="1051" spans="1:34" x14ac:dyDescent="0.25">
      <c r="A1051" s="13" t="s">
        <v>8427</v>
      </c>
      <c r="B1051" t="s">
        <v>418</v>
      </c>
      <c r="C1051" s="16"/>
      <c r="D1051" s="16" t="s">
        <v>6621</v>
      </c>
      <c r="E1051" s="16"/>
      <c r="F1051" s="17">
        <v>3</v>
      </c>
      <c r="G1051" s="17" t="s">
        <v>326</v>
      </c>
      <c r="H1051" s="17">
        <v>1952</v>
      </c>
      <c r="I1051" s="71" t="str">
        <f t="shared" si="64"/>
        <v>November 3, 1952</v>
      </c>
      <c r="J1051" s="105"/>
      <c r="K1051" s="121" t="s">
        <v>17781</v>
      </c>
      <c r="L1051" t="s">
        <v>10867</v>
      </c>
      <c r="R1051" s="16"/>
      <c r="W1051">
        <v>11</v>
      </c>
      <c r="X1051" s="30"/>
      <c r="Y1051" s="30">
        <v>0</v>
      </c>
      <c r="Z1051" s="30">
        <v>1</v>
      </c>
      <c r="AA1051" s="30" t="e">
        <v>#N/A</v>
      </c>
      <c r="AB1051" t="s">
        <v>10592</v>
      </c>
      <c r="AC1051" t="s">
        <v>10375</v>
      </c>
      <c r="AD1051" t="b">
        <v>0</v>
      </c>
      <c r="AF1051" t="str">
        <f t="shared" si="65"/>
        <v/>
      </c>
      <c r="AG1051">
        <f t="shared" si="66"/>
        <v>1</v>
      </c>
      <c r="AH1051">
        <f t="shared" si="67"/>
        <v>1</v>
      </c>
    </row>
    <row r="1052" spans="1:34" x14ac:dyDescent="0.25">
      <c r="A1052" s="13" t="s">
        <v>4265</v>
      </c>
      <c r="B1052" t="s">
        <v>418</v>
      </c>
      <c r="C1052" s="16" t="s">
        <v>4266</v>
      </c>
      <c r="D1052" s="16"/>
      <c r="E1052" s="16"/>
      <c r="F1052" s="17">
        <v>6</v>
      </c>
      <c r="G1052" s="17" t="s">
        <v>260</v>
      </c>
      <c r="H1052" s="17">
        <v>1946</v>
      </c>
      <c r="I1052" s="71" t="str">
        <f t="shared" si="64"/>
        <v>June 6, 1946</v>
      </c>
      <c r="J1052" s="105"/>
      <c r="K1052" s="121" t="s">
        <v>15179</v>
      </c>
      <c r="L1052" t="s">
        <v>10801</v>
      </c>
      <c r="R1052" s="16"/>
      <c r="W1052">
        <v>6</v>
      </c>
      <c r="X1052" s="30"/>
      <c r="Y1052" s="30">
        <v>0</v>
      </c>
      <c r="Z1052" s="30">
        <v>1</v>
      </c>
      <c r="AA1052" s="30" t="e">
        <v>#N/A</v>
      </c>
      <c r="AB1052" t="s">
        <v>2081</v>
      </c>
      <c r="AC1052" t="s">
        <v>10375</v>
      </c>
      <c r="AD1052" t="b">
        <v>0</v>
      </c>
      <c r="AF1052" t="str">
        <f t="shared" si="65"/>
        <v>305FTU /1FU</v>
      </c>
      <c r="AG1052">
        <f t="shared" si="66"/>
        <v>2</v>
      </c>
      <c r="AH1052">
        <f t="shared" si="67"/>
        <v>2</v>
      </c>
    </row>
    <row r="1053" spans="1:34" x14ac:dyDescent="0.25">
      <c r="A1053" s="13" t="s">
        <v>593</v>
      </c>
      <c r="B1053" t="s">
        <v>418</v>
      </c>
      <c r="C1053" s="16" t="s">
        <v>323</v>
      </c>
      <c r="D1053" s="16" t="s">
        <v>236</v>
      </c>
      <c r="E1053" s="16" t="s">
        <v>324</v>
      </c>
      <c r="F1053" s="17">
        <v>11</v>
      </c>
      <c r="G1053" s="17" t="s">
        <v>282</v>
      </c>
      <c r="H1053" s="17">
        <v>1943</v>
      </c>
      <c r="I1053" s="71" t="str">
        <f t="shared" si="64"/>
        <v>August 11, 1943</v>
      </c>
      <c r="J1053" s="105" t="s">
        <v>230</v>
      </c>
      <c r="K1053" s="121" t="s">
        <v>11102</v>
      </c>
      <c r="L1053" t="s">
        <v>10565</v>
      </c>
      <c r="M1053" t="s">
        <v>10566</v>
      </c>
      <c r="N1053" t="s">
        <v>10567</v>
      </c>
      <c r="Q1053" s="16"/>
      <c r="R1053" s="16"/>
      <c r="W1053">
        <v>8</v>
      </c>
      <c r="X1053" s="30" t="s">
        <v>11085</v>
      </c>
      <c r="Y1053" s="30">
        <v>1</v>
      </c>
      <c r="Z1053" s="30">
        <v>1</v>
      </c>
      <c r="AA1053" s="30" t="s">
        <v>10569</v>
      </c>
      <c r="AB1053" t="s">
        <v>323</v>
      </c>
      <c r="AC1053" t="s">
        <v>10375</v>
      </c>
      <c r="AD1053" t="b">
        <v>0</v>
      </c>
      <c r="AF1053" t="str">
        <f t="shared" si="65"/>
        <v>1655MTU</v>
      </c>
      <c r="AG1053">
        <f t="shared" si="66"/>
        <v>1</v>
      </c>
      <c r="AH1053">
        <f t="shared" si="67"/>
        <v>1</v>
      </c>
    </row>
    <row r="1054" spans="1:34" x14ac:dyDescent="0.25">
      <c r="A1054" s="13" t="s">
        <v>7457</v>
      </c>
      <c r="B1054" t="s">
        <v>418</v>
      </c>
      <c r="C1054" s="16"/>
      <c r="D1054" s="16" t="s">
        <v>1369</v>
      </c>
      <c r="E1054" s="16"/>
      <c r="F1054" s="17">
        <v>0</v>
      </c>
      <c r="G1054" s="17" t="s">
        <v>243</v>
      </c>
      <c r="H1054" s="17">
        <v>1949</v>
      </c>
      <c r="I1054" s="71" t="str">
        <f t="shared" si="64"/>
        <v>January 0, 1949</v>
      </c>
      <c r="J1054" s="105"/>
      <c r="K1054" s="121" t="s">
        <v>17105</v>
      </c>
      <c r="L1054" t="s">
        <v>10801</v>
      </c>
      <c r="R1054" s="16"/>
      <c r="W1054" s="30"/>
      <c r="X1054" s="30"/>
      <c r="Y1054" s="30">
        <v>0</v>
      </c>
      <c r="Z1054" s="30">
        <v>1</v>
      </c>
      <c r="AA1054" s="30" t="e">
        <v>#N/A</v>
      </c>
      <c r="AB1054" t="s">
        <v>10592</v>
      </c>
      <c r="AC1054" t="s">
        <v>10375</v>
      </c>
      <c r="AD1054" t="b">
        <v>0</v>
      </c>
      <c r="AF1054" t="str">
        <f t="shared" si="65"/>
        <v/>
      </c>
      <c r="AG1054">
        <f t="shared" si="66"/>
        <v>1</v>
      </c>
      <c r="AH1054">
        <f t="shared" si="67"/>
        <v>1</v>
      </c>
    </row>
    <row r="1055" spans="1:34" x14ac:dyDescent="0.25">
      <c r="A1055" s="13" t="s">
        <v>856</v>
      </c>
      <c r="B1055" t="s">
        <v>418</v>
      </c>
      <c r="C1055" s="16" t="s">
        <v>609</v>
      </c>
      <c r="D1055" s="16" t="s">
        <v>236</v>
      </c>
      <c r="E1055" s="16" t="s">
        <v>324</v>
      </c>
      <c r="F1055" s="17">
        <v>23</v>
      </c>
      <c r="G1055" s="17" t="s">
        <v>238</v>
      </c>
      <c r="H1055" s="17">
        <v>1943</v>
      </c>
      <c r="I1055" s="71" t="str">
        <f t="shared" si="64"/>
        <v>December 23, 1943</v>
      </c>
      <c r="J1055" s="105" t="s">
        <v>230</v>
      </c>
      <c r="K1055" s="121" t="s">
        <v>11413</v>
      </c>
      <c r="L1055" t="s">
        <v>10565</v>
      </c>
      <c r="M1055" t="s">
        <v>10566</v>
      </c>
      <c r="N1055" t="s">
        <v>11414</v>
      </c>
      <c r="Q1055" s="16"/>
      <c r="R1055" s="16"/>
      <c r="W1055" s="30">
        <v>12</v>
      </c>
      <c r="X1055" s="30" t="s">
        <v>11361</v>
      </c>
      <c r="Y1055" s="30">
        <v>1</v>
      </c>
      <c r="Z1055" s="30">
        <v>1</v>
      </c>
      <c r="AA1055" s="30" t="s">
        <v>10569</v>
      </c>
      <c r="AB1055" t="s">
        <v>609</v>
      </c>
      <c r="AC1055" t="s">
        <v>10375</v>
      </c>
      <c r="AD1055" t="b">
        <v>0</v>
      </c>
      <c r="AF1055" t="str">
        <f t="shared" si="65"/>
        <v>8OTU</v>
      </c>
      <c r="AG1055">
        <f t="shared" si="66"/>
        <v>1</v>
      </c>
      <c r="AH1055">
        <f t="shared" si="67"/>
        <v>1</v>
      </c>
    </row>
    <row r="1056" spans="1:34" x14ac:dyDescent="0.25">
      <c r="A1056" s="13" t="s">
        <v>648</v>
      </c>
      <c r="B1056" t="s">
        <v>418</v>
      </c>
      <c r="C1056" s="16"/>
      <c r="D1056" s="16" t="s">
        <v>400</v>
      </c>
      <c r="E1056" s="16" t="s">
        <v>401</v>
      </c>
      <c r="F1056" s="17">
        <v>8</v>
      </c>
      <c r="G1056" s="17" t="s">
        <v>294</v>
      </c>
      <c r="H1056" s="17">
        <v>1943</v>
      </c>
      <c r="I1056" s="71" t="str">
        <f t="shared" si="64"/>
        <v>September 8, 1943</v>
      </c>
      <c r="J1056" s="105" t="s">
        <v>230</v>
      </c>
      <c r="K1056" s="121" t="s">
        <v>11171</v>
      </c>
      <c r="L1056" t="s">
        <v>10867</v>
      </c>
      <c r="Q1056" s="16"/>
      <c r="R1056" s="16"/>
      <c r="W1056">
        <v>9</v>
      </c>
      <c r="X1056" s="30" t="s">
        <v>11163</v>
      </c>
      <c r="Y1056" s="30">
        <v>1</v>
      </c>
      <c r="Z1056" s="30">
        <v>1</v>
      </c>
      <c r="AA1056" s="30" t="s">
        <v>10569</v>
      </c>
      <c r="AB1056" t="s">
        <v>10592</v>
      </c>
      <c r="AC1056" t="s">
        <v>10375</v>
      </c>
      <c r="AD1056" t="b">
        <v>0</v>
      </c>
      <c r="AF1056" t="str">
        <f t="shared" si="65"/>
        <v/>
      </c>
      <c r="AG1056">
        <f t="shared" si="66"/>
        <v>1</v>
      </c>
      <c r="AH1056">
        <f t="shared" si="67"/>
        <v>1</v>
      </c>
    </row>
    <row r="1057" spans="1:34" x14ac:dyDescent="0.25">
      <c r="A1057" s="13" t="s">
        <v>649</v>
      </c>
      <c r="B1057" t="s">
        <v>418</v>
      </c>
      <c r="C1057" s="16"/>
      <c r="D1057" s="16" t="s">
        <v>400</v>
      </c>
      <c r="E1057" s="16" t="s">
        <v>401</v>
      </c>
      <c r="F1057" s="17">
        <v>8</v>
      </c>
      <c r="G1057" s="17" t="s">
        <v>294</v>
      </c>
      <c r="H1057" s="17">
        <v>1943</v>
      </c>
      <c r="I1057" s="71" t="str">
        <f t="shared" si="64"/>
        <v>September 8, 1943</v>
      </c>
      <c r="J1057" s="105" t="s">
        <v>230</v>
      </c>
      <c r="K1057" s="121" t="s">
        <v>11171</v>
      </c>
      <c r="L1057" t="s">
        <v>10867</v>
      </c>
      <c r="Q1057" s="16"/>
      <c r="R1057" s="16"/>
      <c r="W1057">
        <v>9</v>
      </c>
      <c r="X1057" s="30" t="s">
        <v>11163</v>
      </c>
      <c r="Y1057" s="30">
        <v>1</v>
      </c>
      <c r="Z1057" s="30">
        <v>1</v>
      </c>
      <c r="AA1057" s="30" t="s">
        <v>10569</v>
      </c>
      <c r="AB1057" t="s">
        <v>10592</v>
      </c>
      <c r="AC1057" t="s">
        <v>10375</v>
      </c>
      <c r="AD1057" t="b">
        <v>0</v>
      </c>
      <c r="AF1057" t="str">
        <f t="shared" si="65"/>
        <v/>
      </c>
      <c r="AG1057">
        <f t="shared" si="66"/>
        <v>1</v>
      </c>
      <c r="AH1057">
        <f t="shared" si="67"/>
        <v>1</v>
      </c>
    </row>
    <row r="1058" spans="1:34" x14ac:dyDescent="0.25">
      <c r="A1058" s="13" t="s">
        <v>7148</v>
      </c>
      <c r="B1058" t="s">
        <v>418</v>
      </c>
      <c r="C1058" s="16" t="s">
        <v>7149</v>
      </c>
      <c r="D1058" s="16" t="s">
        <v>236</v>
      </c>
      <c r="E1058" s="16" t="s">
        <v>324</v>
      </c>
      <c r="F1058" s="17">
        <v>17</v>
      </c>
      <c r="G1058" s="17" t="s">
        <v>326</v>
      </c>
      <c r="H1058" s="17">
        <v>1948</v>
      </c>
      <c r="I1058" s="71" t="str">
        <f t="shared" si="64"/>
        <v>November 17, 1948</v>
      </c>
      <c r="J1058" s="105"/>
      <c r="K1058" s="121" t="s">
        <v>16923</v>
      </c>
      <c r="L1058" t="s">
        <v>10801</v>
      </c>
      <c r="R1058" s="16"/>
      <c r="W1058">
        <v>11</v>
      </c>
      <c r="X1058" s="30"/>
      <c r="Y1058" s="30">
        <v>0</v>
      </c>
      <c r="Z1058" s="30">
        <v>1</v>
      </c>
      <c r="AA1058" s="30" t="s">
        <v>10569</v>
      </c>
      <c r="AB1058" t="s">
        <v>7724</v>
      </c>
      <c r="AC1058" t="s">
        <v>10375</v>
      </c>
      <c r="AD1058" t="b">
        <v>0</v>
      </c>
      <c r="AF1058" t="str">
        <f t="shared" si="65"/>
        <v>464 /487 /51OTU /54OTU /60OTU /13OTU /304CTU /231OCU</v>
      </c>
      <c r="AG1058">
        <f t="shared" si="66"/>
        <v>8</v>
      </c>
      <c r="AH1058">
        <f t="shared" si="67"/>
        <v>8</v>
      </c>
    </row>
    <row r="1059" spans="1:34" x14ac:dyDescent="0.25">
      <c r="A1059" s="13" t="s">
        <v>8771</v>
      </c>
      <c r="B1059" t="s">
        <v>418</v>
      </c>
      <c r="C1059" s="16"/>
      <c r="D1059" s="16" t="s">
        <v>6621</v>
      </c>
      <c r="E1059" s="16"/>
      <c r="F1059" s="17">
        <v>20</v>
      </c>
      <c r="G1059" s="17" t="s">
        <v>250</v>
      </c>
      <c r="H1059" s="17">
        <v>1953</v>
      </c>
      <c r="I1059" s="71" t="str">
        <f t="shared" si="64"/>
        <v>April 20, 1953</v>
      </c>
      <c r="J1059" s="105"/>
      <c r="K1059" s="121" t="s">
        <v>18051</v>
      </c>
      <c r="L1059" t="s">
        <v>10867</v>
      </c>
      <c r="R1059" s="16"/>
      <c r="W1059">
        <v>4</v>
      </c>
      <c r="X1059" s="30"/>
      <c r="Y1059" s="30">
        <v>0</v>
      </c>
      <c r="Z1059" s="30">
        <v>1</v>
      </c>
      <c r="AA1059" s="30" t="e">
        <v>#N/A</v>
      </c>
      <c r="AB1059" t="s">
        <v>10592</v>
      </c>
      <c r="AC1059" t="s">
        <v>10375</v>
      </c>
      <c r="AD1059" t="b">
        <v>0</v>
      </c>
      <c r="AF1059" t="str">
        <f t="shared" si="65"/>
        <v/>
      </c>
      <c r="AG1059">
        <f t="shared" si="66"/>
        <v>1</v>
      </c>
      <c r="AH1059">
        <f t="shared" si="67"/>
        <v>1</v>
      </c>
    </row>
    <row r="1060" spans="1:34" x14ac:dyDescent="0.25">
      <c r="A1060" s="13" t="s">
        <v>7792</v>
      </c>
      <c r="B1060" t="s">
        <v>418</v>
      </c>
      <c r="C1060" s="16" t="s">
        <v>7793</v>
      </c>
      <c r="D1060" s="16"/>
      <c r="E1060" s="16" t="s">
        <v>324</v>
      </c>
      <c r="F1060" s="17">
        <v>26</v>
      </c>
      <c r="G1060" s="17" t="s">
        <v>282</v>
      </c>
      <c r="H1060" s="17">
        <v>1949</v>
      </c>
      <c r="I1060" s="71" t="str">
        <f t="shared" si="64"/>
        <v>August 26, 1949</v>
      </c>
      <c r="J1060" s="105"/>
      <c r="K1060" s="121" t="s">
        <v>17314</v>
      </c>
      <c r="L1060" t="s">
        <v>10801</v>
      </c>
      <c r="R1060" s="16"/>
      <c r="W1060">
        <v>8</v>
      </c>
      <c r="X1060" s="30"/>
      <c r="Y1060" s="30">
        <v>0</v>
      </c>
      <c r="Z1060" s="30">
        <v>1</v>
      </c>
      <c r="AA1060" s="30" t="s">
        <v>10569</v>
      </c>
      <c r="AB1060" t="s">
        <v>554</v>
      </c>
      <c r="AC1060" t="s">
        <v>10375</v>
      </c>
      <c r="AD1060" t="b">
        <v>0</v>
      </c>
      <c r="AF1060" t="str">
        <f t="shared" si="65"/>
        <v>487 /464 /1482 Flt /464 /60OTU</v>
      </c>
      <c r="AG1060">
        <f t="shared" si="66"/>
        <v>5</v>
      </c>
      <c r="AH1060">
        <f t="shared" si="67"/>
        <v>5</v>
      </c>
    </row>
    <row r="1061" spans="1:34" x14ac:dyDescent="0.25">
      <c r="A1061" s="13" t="s">
        <v>8366</v>
      </c>
      <c r="B1061" t="s">
        <v>418</v>
      </c>
      <c r="C1061" s="16" t="s">
        <v>8367</v>
      </c>
      <c r="D1061" s="16" t="s">
        <v>236</v>
      </c>
      <c r="E1061" s="16" t="s">
        <v>324</v>
      </c>
      <c r="F1061" s="17">
        <v>28</v>
      </c>
      <c r="G1061" s="17" t="s">
        <v>326</v>
      </c>
      <c r="H1061" s="17">
        <v>1951</v>
      </c>
      <c r="I1061" s="71" t="str">
        <f t="shared" si="64"/>
        <v>November 28, 1951</v>
      </c>
      <c r="J1061" s="105" t="s">
        <v>230</v>
      </c>
      <c r="K1061" s="121" t="s">
        <v>17721</v>
      </c>
      <c r="L1061" t="s">
        <v>10565</v>
      </c>
      <c r="M1061" t="s">
        <v>10566</v>
      </c>
      <c r="N1061" t="s">
        <v>12062</v>
      </c>
      <c r="R1061" s="16"/>
      <c r="W1061">
        <v>11</v>
      </c>
      <c r="X1061" s="30"/>
      <c r="Y1061" s="30">
        <v>0</v>
      </c>
      <c r="Z1061" s="30">
        <v>1</v>
      </c>
      <c r="AA1061" s="30" t="s">
        <v>10569</v>
      </c>
      <c r="AB1061" t="s">
        <v>17722</v>
      </c>
      <c r="AC1061" t="s">
        <v>10375</v>
      </c>
      <c r="AD1061" t="b">
        <v>0</v>
      </c>
      <c r="AF1061" t="str">
        <f t="shared" si="65"/>
        <v>60OTU /151 /51OTU /13OTU /237OCU /231OCU /226OCU /233OCU</v>
      </c>
      <c r="AG1061">
        <f t="shared" si="66"/>
        <v>8</v>
      </c>
      <c r="AH1061">
        <f t="shared" si="67"/>
        <v>8</v>
      </c>
    </row>
    <row r="1062" spans="1:34" x14ac:dyDescent="0.25">
      <c r="A1062" s="13" t="s">
        <v>9546</v>
      </c>
      <c r="B1062" t="s">
        <v>418</v>
      </c>
      <c r="C1062" s="16" t="s">
        <v>9547</v>
      </c>
      <c r="D1062" s="16"/>
      <c r="E1062" s="16"/>
      <c r="F1062" s="17">
        <v>31</v>
      </c>
      <c r="G1062" s="17" t="s">
        <v>309</v>
      </c>
      <c r="H1062" s="17">
        <v>1956</v>
      </c>
      <c r="I1062" s="71" t="str">
        <f t="shared" si="64"/>
        <v>October 31, 1956</v>
      </c>
      <c r="J1062" s="105"/>
      <c r="K1062" s="121" t="s">
        <v>18445</v>
      </c>
      <c r="L1062" t="s">
        <v>10801</v>
      </c>
      <c r="R1062" s="16"/>
      <c r="W1062">
        <v>10</v>
      </c>
      <c r="X1062" s="30"/>
      <c r="Y1062" s="30">
        <v>0</v>
      </c>
      <c r="Z1062" s="30">
        <v>1</v>
      </c>
      <c r="AA1062" s="30" t="e">
        <v>#N/A</v>
      </c>
      <c r="AB1062" t="s">
        <v>18349</v>
      </c>
      <c r="AC1062" t="s">
        <v>10375</v>
      </c>
      <c r="AD1062" t="b">
        <v>0</v>
      </c>
      <c r="AF1062" t="str">
        <f t="shared" si="65"/>
        <v>1655MTU /Polebrook /Pershore /Manston /204AFS /231OCU /HCEU</v>
      </c>
      <c r="AG1062">
        <f t="shared" si="66"/>
        <v>7</v>
      </c>
      <c r="AH1062">
        <f t="shared" si="67"/>
        <v>7</v>
      </c>
    </row>
    <row r="1063" spans="1:34" x14ac:dyDescent="0.25">
      <c r="A1063" s="13" t="s">
        <v>8553</v>
      </c>
      <c r="B1063" t="s">
        <v>418</v>
      </c>
      <c r="C1063" s="16" t="s">
        <v>8554</v>
      </c>
      <c r="D1063" s="16"/>
      <c r="E1063" s="16"/>
      <c r="F1063" s="17">
        <v>21</v>
      </c>
      <c r="G1063" s="17" t="s">
        <v>365</v>
      </c>
      <c r="H1063" s="17">
        <v>1952</v>
      </c>
      <c r="I1063" s="71" t="str">
        <f t="shared" si="64"/>
        <v>February 21, 1952</v>
      </c>
      <c r="J1063" s="105" t="s">
        <v>230</v>
      </c>
      <c r="K1063" s="121" t="s">
        <v>17882</v>
      </c>
      <c r="L1063" t="s">
        <v>10565</v>
      </c>
      <c r="M1063" t="s">
        <v>10566</v>
      </c>
      <c r="N1063" t="s">
        <v>10567</v>
      </c>
      <c r="R1063" s="16"/>
      <c r="W1063">
        <v>2</v>
      </c>
      <c r="X1063" s="30"/>
      <c r="Y1063" s="30">
        <v>0</v>
      </c>
      <c r="Z1063" s="30">
        <v>1</v>
      </c>
      <c r="AA1063" s="30" t="e">
        <v>#N/A</v>
      </c>
      <c r="AB1063" t="s">
        <v>7195</v>
      </c>
      <c r="AC1063" t="s">
        <v>10375</v>
      </c>
      <c r="AD1063" t="b">
        <v>0</v>
      </c>
      <c r="AF1063" t="str">
        <f t="shared" si="65"/>
        <v>1655MTU /16OTU /8OTU /504 /608 /204AFS</v>
      </c>
      <c r="AG1063">
        <f t="shared" si="66"/>
        <v>6</v>
      </c>
      <c r="AH1063">
        <f t="shared" si="67"/>
        <v>6</v>
      </c>
    </row>
    <row r="1064" spans="1:34" x14ac:dyDescent="0.25">
      <c r="A1064" s="13" t="s">
        <v>8994</v>
      </c>
      <c r="B1064" t="s">
        <v>418</v>
      </c>
      <c r="C1064" s="16" t="s">
        <v>8995</v>
      </c>
      <c r="D1064" s="16" t="s">
        <v>236</v>
      </c>
      <c r="E1064" s="16" t="s">
        <v>324</v>
      </c>
      <c r="F1064" s="17">
        <v>7</v>
      </c>
      <c r="G1064" s="17" t="s">
        <v>294</v>
      </c>
      <c r="H1064" s="17">
        <v>1954</v>
      </c>
      <c r="I1064" s="71" t="str">
        <f t="shared" si="64"/>
        <v>September 7, 1954</v>
      </c>
      <c r="J1064" s="105"/>
      <c r="K1064" s="121" t="s">
        <v>18191</v>
      </c>
      <c r="L1064" t="s">
        <v>10801</v>
      </c>
      <c r="R1064" s="16"/>
      <c r="W1064">
        <v>9</v>
      </c>
      <c r="X1064" s="30"/>
      <c r="Y1064" s="30">
        <v>0</v>
      </c>
      <c r="Z1064" s="30">
        <v>1</v>
      </c>
      <c r="AA1064" s="30" t="s">
        <v>10569</v>
      </c>
      <c r="AB1064" t="s">
        <v>7724</v>
      </c>
      <c r="AC1064" t="s">
        <v>10375</v>
      </c>
      <c r="AD1064" t="b">
        <v>0</v>
      </c>
      <c r="AF1064" t="str">
        <f t="shared" si="65"/>
        <v>DH /107 /51OTU /13OTU /Leuchars /237OCU /231OCU</v>
      </c>
      <c r="AG1064">
        <f t="shared" si="66"/>
        <v>7</v>
      </c>
      <c r="AH1064">
        <f t="shared" si="67"/>
        <v>7</v>
      </c>
    </row>
    <row r="1065" spans="1:34" x14ac:dyDescent="0.25">
      <c r="A1065" s="13" t="s">
        <v>695</v>
      </c>
      <c r="B1065" t="s">
        <v>418</v>
      </c>
      <c r="C1065" s="16"/>
      <c r="D1065" s="16" t="s">
        <v>400</v>
      </c>
      <c r="E1065" s="16" t="s">
        <v>401</v>
      </c>
      <c r="F1065" s="17">
        <v>8</v>
      </c>
      <c r="G1065" s="17" t="s">
        <v>309</v>
      </c>
      <c r="H1065" s="17">
        <v>1943</v>
      </c>
      <c r="I1065" s="71" t="str">
        <f t="shared" si="64"/>
        <v>October 8, 1943</v>
      </c>
      <c r="J1065" s="105" t="s">
        <v>230</v>
      </c>
      <c r="K1065" s="121" t="s">
        <v>11229</v>
      </c>
      <c r="L1065" t="s">
        <v>10867</v>
      </c>
      <c r="Q1065" s="16"/>
      <c r="R1065" s="16"/>
      <c r="W1065" s="30">
        <v>10</v>
      </c>
      <c r="X1065" s="30" t="s">
        <v>11219</v>
      </c>
      <c r="Y1065" s="30">
        <v>1</v>
      </c>
      <c r="Z1065" s="30">
        <v>1</v>
      </c>
      <c r="AA1065" s="30" t="s">
        <v>10569</v>
      </c>
      <c r="AB1065" t="s">
        <v>10592</v>
      </c>
      <c r="AC1065" t="s">
        <v>10375</v>
      </c>
      <c r="AD1065" t="b">
        <v>0</v>
      </c>
      <c r="AF1065" t="str">
        <f t="shared" si="65"/>
        <v/>
      </c>
      <c r="AG1065">
        <f t="shared" si="66"/>
        <v>1</v>
      </c>
      <c r="AH1065">
        <f t="shared" si="67"/>
        <v>1</v>
      </c>
    </row>
    <row r="1066" spans="1:34" x14ac:dyDescent="0.25">
      <c r="A1066" s="13" t="s">
        <v>7458</v>
      </c>
      <c r="B1066" t="s">
        <v>418</v>
      </c>
      <c r="C1066" s="16"/>
      <c r="D1066" s="16" t="s">
        <v>1369</v>
      </c>
      <c r="E1066" s="16"/>
      <c r="F1066" s="17">
        <v>0</v>
      </c>
      <c r="G1066" s="17" t="s">
        <v>243</v>
      </c>
      <c r="H1066" s="17">
        <v>1949</v>
      </c>
      <c r="I1066" s="71" t="str">
        <f t="shared" si="64"/>
        <v>January 0, 1949</v>
      </c>
      <c r="J1066" s="105"/>
      <c r="K1066" s="121" t="s">
        <v>17106</v>
      </c>
      <c r="L1066" t="s">
        <v>10801</v>
      </c>
      <c r="R1066" s="16"/>
      <c r="W1066" s="30"/>
      <c r="X1066" s="30"/>
      <c r="Y1066" s="30">
        <v>0</v>
      </c>
      <c r="Z1066" s="30">
        <v>1</v>
      </c>
      <c r="AA1066" s="30" t="e">
        <v>#N/A</v>
      </c>
      <c r="AB1066" t="s">
        <v>10592</v>
      </c>
      <c r="AC1066" t="s">
        <v>10375</v>
      </c>
      <c r="AD1066" t="b">
        <v>0</v>
      </c>
      <c r="AF1066" t="str">
        <f t="shared" si="65"/>
        <v/>
      </c>
      <c r="AG1066">
        <f t="shared" si="66"/>
        <v>1</v>
      </c>
      <c r="AH1066">
        <f t="shared" si="67"/>
        <v>1</v>
      </c>
    </row>
    <row r="1067" spans="1:34" x14ac:dyDescent="0.25">
      <c r="A1067" s="13" t="s">
        <v>5869</v>
      </c>
      <c r="B1067" t="s">
        <v>418</v>
      </c>
      <c r="C1067" s="16" t="s">
        <v>5870</v>
      </c>
      <c r="D1067" s="16"/>
      <c r="E1067" s="16"/>
      <c r="F1067" s="17">
        <v>8</v>
      </c>
      <c r="G1067" s="17" t="s">
        <v>282</v>
      </c>
      <c r="H1067" s="17">
        <v>1947</v>
      </c>
      <c r="I1067" s="71" t="str">
        <f t="shared" si="64"/>
        <v>August 8, 1947</v>
      </c>
      <c r="J1067" s="105" t="s">
        <v>230</v>
      </c>
      <c r="K1067" s="121" t="s">
        <v>16134</v>
      </c>
      <c r="L1067" t="s">
        <v>10565</v>
      </c>
      <c r="M1067" t="s">
        <v>10566</v>
      </c>
      <c r="N1067" t="s">
        <v>10842</v>
      </c>
      <c r="R1067" s="16"/>
      <c r="W1067">
        <v>8</v>
      </c>
      <c r="X1067" s="30"/>
      <c r="Y1067" s="30">
        <v>0</v>
      </c>
      <c r="Z1067" s="30">
        <v>1</v>
      </c>
      <c r="AA1067" s="30" t="e">
        <v>#N/A</v>
      </c>
      <c r="AB1067" t="s">
        <v>16135</v>
      </c>
      <c r="AC1067" t="s">
        <v>10375</v>
      </c>
      <c r="AD1067" t="b">
        <v>0</v>
      </c>
      <c r="AF1067" t="str">
        <f t="shared" si="65"/>
        <v>169 /1692 Flt /268 /16OTU /139 Wg</v>
      </c>
      <c r="AG1067">
        <f t="shared" si="66"/>
        <v>5</v>
      </c>
      <c r="AH1067">
        <f t="shared" si="67"/>
        <v>5</v>
      </c>
    </row>
    <row r="1068" spans="1:34" x14ac:dyDescent="0.25">
      <c r="A1068" s="13" t="s">
        <v>8165</v>
      </c>
      <c r="B1068" t="s">
        <v>418</v>
      </c>
      <c r="C1068" s="16" t="s">
        <v>8166</v>
      </c>
      <c r="D1068" s="16"/>
      <c r="E1068" s="16"/>
      <c r="F1068" s="17">
        <v>10</v>
      </c>
      <c r="G1068" s="17" t="s">
        <v>309</v>
      </c>
      <c r="H1068" s="17">
        <v>1951</v>
      </c>
      <c r="I1068" s="71" t="str">
        <f t="shared" si="64"/>
        <v>October 10, 1951</v>
      </c>
      <c r="J1068" s="105" t="s">
        <v>230</v>
      </c>
      <c r="K1068" s="121" t="s">
        <v>17599</v>
      </c>
      <c r="L1068" t="s">
        <v>10565</v>
      </c>
      <c r="M1068" t="s">
        <v>10566</v>
      </c>
      <c r="N1068" t="s">
        <v>10698</v>
      </c>
      <c r="R1068" s="16"/>
      <c r="W1068">
        <v>10</v>
      </c>
      <c r="X1068" s="30"/>
      <c r="Y1068" s="30">
        <v>0</v>
      </c>
      <c r="Z1068" s="30">
        <v>1</v>
      </c>
      <c r="AA1068" s="30" t="e">
        <v>#N/A</v>
      </c>
      <c r="AB1068" t="s">
        <v>7195</v>
      </c>
      <c r="AC1068" t="s">
        <v>10375</v>
      </c>
      <c r="AD1068" t="b">
        <v>0</v>
      </c>
      <c r="AF1068" t="str">
        <f t="shared" si="65"/>
        <v>333 /248 /235 /Turnberry /CCIS /504 /609 /204AFS</v>
      </c>
      <c r="AG1068">
        <f t="shared" si="66"/>
        <v>8</v>
      </c>
      <c r="AH1068">
        <f t="shared" si="67"/>
        <v>8</v>
      </c>
    </row>
    <row r="1069" spans="1:34" x14ac:dyDescent="0.25">
      <c r="A1069" s="13" t="s">
        <v>6630</v>
      </c>
      <c r="B1069" t="s">
        <v>418</v>
      </c>
      <c r="C1069" s="16" t="s">
        <v>6631</v>
      </c>
      <c r="D1069" s="16"/>
      <c r="E1069" s="16"/>
      <c r="F1069" s="17">
        <v>27</v>
      </c>
      <c r="G1069" s="17" t="s">
        <v>282</v>
      </c>
      <c r="H1069" s="17">
        <v>1947</v>
      </c>
      <c r="I1069" s="71" t="str">
        <f t="shared" si="64"/>
        <v>August 27, 1947</v>
      </c>
      <c r="J1069" s="105" t="s">
        <v>230</v>
      </c>
      <c r="K1069" s="121" t="s">
        <v>16601</v>
      </c>
      <c r="L1069" t="s">
        <v>10565</v>
      </c>
      <c r="M1069" t="s">
        <v>10566</v>
      </c>
      <c r="N1069" t="s">
        <v>10580</v>
      </c>
      <c r="R1069" s="16"/>
      <c r="W1069">
        <v>8</v>
      </c>
      <c r="X1069" s="30"/>
      <c r="Y1069" s="30">
        <v>0</v>
      </c>
      <c r="Z1069" s="30">
        <v>1</v>
      </c>
      <c r="AA1069" s="30" t="e">
        <v>#N/A</v>
      </c>
      <c r="AB1069" t="s">
        <v>5715</v>
      </c>
      <c r="AC1069" t="s">
        <v>10375</v>
      </c>
      <c r="AD1069" t="b">
        <v>0</v>
      </c>
      <c r="AF1069" t="str">
        <f t="shared" si="65"/>
        <v>60OTU /54OTU /8OTU /CFS</v>
      </c>
      <c r="AG1069">
        <f t="shared" si="66"/>
        <v>4</v>
      </c>
      <c r="AH1069">
        <f t="shared" si="67"/>
        <v>4</v>
      </c>
    </row>
    <row r="1070" spans="1:34" x14ac:dyDescent="0.25">
      <c r="A1070" s="13" t="s">
        <v>8879</v>
      </c>
      <c r="B1070" t="s">
        <v>418</v>
      </c>
      <c r="C1070" s="16" t="s">
        <v>8880</v>
      </c>
      <c r="D1070" s="16"/>
      <c r="E1070" s="16" t="s">
        <v>324</v>
      </c>
      <c r="F1070" s="17">
        <v>30</v>
      </c>
      <c r="G1070" s="17" t="s">
        <v>264</v>
      </c>
      <c r="H1070" s="17">
        <v>1953</v>
      </c>
      <c r="I1070" s="71" t="str">
        <f t="shared" si="64"/>
        <v>July 30, 1953</v>
      </c>
      <c r="J1070" s="105" t="s">
        <v>230</v>
      </c>
      <c r="K1070" s="121" t="s">
        <v>18111</v>
      </c>
      <c r="L1070" t="s">
        <v>10565</v>
      </c>
      <c r="M1070" t="s">
        <v>10566</v>
      </c>
      <c r="N1070" t="s">
        <v>10698</v>
      </c>
      <c r="R1070" s="16"/>
      <c r="W1070">
        <v>7</v>
      </c>
      <c r="X1070" s="30"/>
      <c r="Y1070" s="30">
        <v>0</v>
      </c>
      <c r="Z1070" s="30">
        <v>1</v>
      </c>
      <c r="AA1070" s="30" t="s">
        <v>10569</v>
      </c>
      <c r="AB1070" t="s">
        <v>18034</v>
      </c>
      <c r="AC1070" t="s">
        <v>10375</v>
      </c>
      <c r="AD1070" t="b">
        <v>0</v>
      </c>
      <c r="AF1070" t="str">
        <f t="shared" si="65"/>
        <v>140 /54OTU /13OTU /54OTU /CFS /204AFS /FTU</v>
      </c>
      <c r="AG1070">
        <f t="shared" si="66"/>
        <v>7</v>
      </c>
      <c r="AH1070">
        <f t="shared" si="67"/>
        <v>7</v>
      </c>
    </row>
    <row r="1071" spans="1:34" x14ac:dyDescent="0.25">
      <c r="A1071" s="13" t="s">
        <v>2361</v>
      </c>
      <c r="B1071" t="s">
        <v>418</v>
      </c>
      <c r="C1071" s="16" t="s">
        <v>2362</v>
      </c>
      <c r="D1071" s="16" t="s">
        <v>236</v>
      </c>
      <c r="E1071" s="16" t="s">
        <v>324</v>
      </c>
      <c r="F1071" s="17">
        <v>2</v>
      </c>
      <c r="G1071" s="17" t="s">
        <v>243</v>
      </c>
      <c r="H1071" s="17">
        <v>1945</v>
      </c>
      <c r="I1071" s="71" t="str">
        <f t="shared" si="64"/>
        <v>January 2, 1945</v>
      </c>
      <c r="J1071" s="105" t="s">
        <v>230</v>
      </c>
      <c r="K1071" s="121" t="s">
        <v>13350</v>
      </c>
      <c r="L1071" s="121" t="s">
        <v>10565</v>
      </c>
      <c r="M1071" t="s">
        <v>10566</v>
      </c>
      <c r="N1071" t="s">
        <v>10671</v>
      </c>
      <c r="R1071" s="16"/>
      <c r="W1071">
        <v>1</v>
      </c>
      <c r="X1071" s="30" t="s">
        <v>13332</v>
      </c>
      <c r="Y1071" s="30">
        <v>1</v>
      </c>
      <c r="Z1071" s="30">
        <v>1</v>
      </c>
      <c r="AA1071" s="30" t="s">
        <v>10569</v>
      </c>
      <c r="AB1071" t="s">
        <v>2470</v>
      </c>
      <c r="AC1071" t="s">
        <v>10375</v>
      </c>
      <c r="AD1071" t="b">
        <v>0</v>
      </c>
      <c r="AF1071" t="str">
        <f t="shared" si="65"/>
        <v>239 /13OTU /264 /151 /68 /151 /51OTU /54OTU</v>
      </c>
      <c r="AG1071">
        <f t="shared" si="66"/>
        <v>8</v>
      </c>
      <c r="AH1071">
        <f t="shared" si="67"/>
        <v>8</v>
      </c>
    </row>
    <row r="1072" spans="1:34" x14ac:dyDescent="0.25">
      <c r="A1072" s="13" t="s">
        <v>843</v>
      </c>
      <c r="B1072" t="s">
        <v>418</v>
      </c>
      <c r="C1072" s="16" t="s">
        <v>844</v>
      </c>
      <c r="D1072" s="16" t="s">
        <v>236</v>
      </c>
      <c r="E1072" s="16" t="s">
        <v>699</v>
      </c>
      <c r="F1072" s="17">
        <v>13</v>
      </c>
      <c r="G1072" s="17" t="s">
        <v>238</v>
      </c>
      <c r="H1072" s="17">
        <v>1943</v>
      </c>
      <c r="I1072" s="71" t="str">
        <f t="shared" si="64"/>
        <v>December 13, 1943</v>
      </c>
      <c r="J1072" s="105" t="s">
        <v>230</v>
      </c>
      <c r="K1072" s="121" t="s">
        <v>11403</v>
      </c>
      <c r="L1072" t="s">
        <v>10565</v>
      </c>
      <c r="N1072" t="s">
        <v>10728</v>
      </c>
      <c r="Q1072" s="16"/>
      <c r="R1072" s="16"/>
      <c r="W1072" s="30">
        <v>12</v>
      </c>
      <c r="X1072" s="30" t="s">
        <v>11361</v>
      </c>
      <c r="Y1072" s="30">
        <v>1</v>
      </c>
      <c r="Z1072" s="30">
        <v>1</v>
      </c>
      <c r="AA1072" s="30" t="s">
        <v>10558</v>
      </c>
      <c r="AB1072">
        <v>305</v>
      </c>
      <c r="AC1072" t="s">
        <v>10375</v>
      </c>
      <c r="AD1072" t="b">
        <v>0</v>
      </c>
      <c r="AF1072" t="str">
        <f t="shared" si="65"/>
        <v>613 /305</v>
      </c>
      <c r="AG1072">
        <f t="shared" si="66"/>
        <v>2</v>
      </c>
      <c r="AH1072">
        <f t="shared" si="67"/>
        <v>2</v>
      </c>
    </row>
    <row r="1073" spans="1:34" x14ac:dyDescent="0.25">
      <c r="A1073" s="13" t="s">
        <v>8584</v>
      </c>
      <c r="B1073" t="s">
        <v>418</v>
      </c>
      <c r="C1073" s="16" t="s">
        <v>8585</v>
      </c>
      <c r="D1073" s="16" t="s">
        <v>236</v>
      </c>
      <c r="E1073" s="16" t="s">
        <v>324</v>
      </c>
      <c r="F1073" s="17">
        <v>25</v>
      </c>
      <c r="G1073" s="17" t="s">
        <v>260</v>
      </c>
      <c r="H1073" s="17">
        <v>1952</v>
      </c>
      <c r="I1073" s="71" t="str">
        <f t="shared" si="64"/>
        <v>June 25, 1952</v>
      </c>
      <c r="J1073" s="105" t="s">
        <v>230</v>
      </c>
      <c r="K1073" s="121" t="s">
        <v>17907</v>
      </c>
      <c r="L1073" t="s">
        <v>10565</v>
      </c>
      <c r="M1073" t="s">
        <v>10566</v>
      </c>
      <c r="N1073" t="s">
        <v>10728</v>
      </c>
      <c r="R1073" s="16"/>
      <c r="W1073">
        <v>6</v>
      </c>
      <c r="X1073" s="30"/>
      <c r="Y1073" s="30">
        <v>0</v>
      </c>
      <c r="Z1073" s="30">
        <v>1</v>
      </c>
      <c r="AA1073" s="30" t="s">
        <v>10569</v>
      </c>
      <c r="AB1073" t="s">
        <v>7724</v>
      </c>
      <c r="AC1073" t="s">
        <v>10375</v>
      </c>
      <c r="AD1073" t="b">
        <v>0</v>
      </c>
      <c r="AF1073" t="str">
        <f t="shared" si="65"/>
        <v>60OTU /13OTU /8OTU /ITF West Raynham /237OCU /231OCU</v>
      </c>
      <c r="AG1073">
        <f t="shared" si="66"/>
        <v>6</v>
      </c>
      <c r="AH1073">
        <f t="shared" si="67"/>
        <v>6</v>
      </c>
    </row>
    <row r="1074" spans="1:34" x14ac:dyDescent="0.25">
      <c r="A1074" s="13" t="s">
        <v>8104</v>
      </c>
      <c r="B1074" t="s">
        <v>418</v>
      </c>
      <c r="C1074" s="16" t="s">
        <v>8105</v>
      </c>
      <c r="D1074" s="16" t="s">
        <v>236</v>
      </c>
      <c r="E1074" s="16" t="s">
        <v>324</v>
      </c>
      <c r="F1074" s="17">
        <v>31</v>
      </c>
      <c r="G1074" s="17" t="s">
        <v>264</v>
      </c>
      <c r="H1074" s="17">
        <v>1950</v>
      </c>
      <c r="I1074" s="71" t="str">
        <f t="shared" si="64"/>
        <v>July 31, 1950</v>
      </c>
      <c r="J1074" s="105" t="s">
        <v>230</v>
      </c>
      <c r="K1074" s="121" t="s">
        <v>17546</v>
      </c>
      <c r="L1074" t="s">
        <v>10565</v>
      </c>
      <c r="M1074" t="s">
        <v>10566</v>
      </c>
      <c r="N1074" t="s">
        <v>10698</v>
      </c>
      <c r="R1074" s="16"/>
      <c r="W1074">
        <v>7</v>
      </c>
      <c r="X1074" s="30"/>
      <c r="Y1074" s="30">
        <v>0</v>
      </c>
      <c r="Z1074" s="30">
        <v>1</v>
      </c>
      <c r="AA1074" s="30" t="s">
        <v>10569</v>
      </c>
      <c r="AB1074" t="s">
        <v>7124</v>
      </c>
      <c r="AC1074" t="s">
        <v>10375</v>
      </c>
      <c r="AD1074" t="b">
        <v>0</v>
      </c>
      <c r="AF1074" t="str">
        <f t="shared" si="65"/>
        <v>1FU /1655MTU /226 /180 /4 /140 /228OCU</v>
      </c>
      <c r="AG1074">
        <f t="shared" si="66"/>
        <v>7</v>
      </c>
      <c r="AH1074">
        <f t="shared" si="67"/>
        <v>7</v>
      </c>
    </row>
    <row r="1075" spans="1:34" x14ac:dyDescent="0.25">
      <c r="A1075" s="13" t="s">
        <v>7451</v>
      </c>
      <c r="B1075" t="s">
        <v>418</v>
      </c>
      <c r="C1075" s="16"/>
      <c r="D1075" s="16" t="s">
        <v>1369</v>
      </c>
      <c r="E1075" s="16"/>
      <c r="F1075" s="17">
        <v>0</v>
      </c>
      <c r="G1075" s="17" t="s">
        <v>243</v>
      </c>
      <c r="H1075" s="17">
        <v>1949</v>
      </c>
      <c r="I1075" s="71" t="str">
        <f t="shared" si="64"/>
        <v>January 0, 1949</v>
      </c>
      <c r="J1075" s="105"/>
      <c r="K1075" s="121" t="s">
        <v>17099</v>
      </c>
      <c r="L1075" t="s">
        <v>10801</v>
      </c>
      <c r="R1075" s="16"/>
      <c r="W1075" s="30"/>
      <c r="X1075" s="30"/>
      <c r="Y1075" s="30">
        <v>0</v>
      </c>
      <c r="Z1075" s="30">
        <v>1</v>
      </c>
      <c r="AA1075" s="30" t="e">
        <v>#N/A</v>
      </c>
      <c r="AB1075" t="s">
        <v>10592</v>
      </c>
      <c r="AC1075" t="s">
        <v>10375</v>
      </c>
      <c r="AD1075" t="b">
        <v>0</v>
      </c>
      <c r="AF1075" t="str">
        <f t="shared" si="65"/>
        <v/>
      </c>
      <c r="AG1075">
        <f t="shared" si="66"/>
        <v>1</v>
      </c>
      <c r="AH1075">
        <f t="shared" si="67"/>
        <v>1</v>
      </c>
    </row>
    <row r="1076" spans="1:34" x14ac:dyDescent="0.25">
      <c r="A1076" s="13" t="s">
        <v>7249</v>
      </c>
      <c r="B1076" t="s">
        <v>418</v>
      </c>
      <c r="C1076" s="16" t="s">
        <v>7250</v>
      </c>
      <c r="D1076" s="16"/>
      <c r="E1076" s="16"/>
      <c r="F1076" s="17">
        <v>25</v>
      </c>
      <c r="G1076" s="17" t="s">
        <v>253</v>
      </c>
      <c r="H1076" s="17">
        <v>1948</v>
      </c>
      <c r="I1076" s="71" t="str">
        <f t="shared" si="64"/>
        <v>May 25, 1948</v>
      </c>
      <c r="J1076" s="105" t="s">
        <v>230</v>
      </c>
      <c r="K1076" s="121" t="s">
        <v>17008</v>
      </c>
      <c r="L1076" t="s">
        <v>10565</v>
      </c>
      <c r="M1076" t="s">
        <v>10566</v>
      </c>
      <c r="N1076" t="s">
        <v>10728</v>
      </c>
      <c r="R1076" s="16"/>
      <c r="W1076">
        <v>5</v>
      </c>
      <c r="X1076" s="30"/>
      <c r="Y1076" s="30">
        <v>0</v>
      </c>
      <c r="Z1076" s="30">
        <v>1</v>
      </c>
      <c r="AA1076" s="30" t="e">
        <v>#N/A</v>
      </c>
      <c r="AB1076" t="s">
        <v>7195</v>
      </c>
      <c r="AC1076" t="s">
        <v>10375</v>
      </c>
      <c r="AD1076" t="b">
        <v>0</v>
      </c>
      <c r="AF1076" t="str">
        <f t="shared" si="65"/>
        <v>BOAC /8OTU /Mount Farm /16OTU /204CTU /204AFS</v>
      </c>
      <c r="AG1076">
        <f t="shared" si="66"/>
        <v>6</v>
      </c>
      <c r="AH1076">
        <f t="shared" si="67"/>
        <v>6</v>
      </c>
    </row>
    <row r="1077" spans="1:34" x14ac:dyDescent="0.25">
      <c r="A1077" s="13" t="s">
        <v>4306</v>
      </c>
      <c r="B1077" t="s">
        <v>418</v>
      </c>
      <c r="C1077" s="16" t="s">
        <v>621</v>
      </c>
      <c r="D1077" s="16" t="s">
        <v>236</v>
      </c>
      <c r="E1077" s="16" t="s">
        <v>324</v>
      </c>
      <c r="F1077" s="17">
        <v>8</v>
      </c>
      <c r="G1077" s="17" t="s">
        <v>264</v>
      </c>
      <c r="H1077" s="17">
        <v>1946</v>
      </c>
      <c r="I1077" s="71" t="str">
        <f t="shared" si="64"/>
        <v>July 8, 1946</v>
      </c>
      <c r="J1077" s="105" t="s">
        <v>230</v>
      </c>
      <c r="K1077" s="121" t="s">
        <v>15209</v>
      </c>
      <c r="L1077" t="s">
        <v>10565</v>
      </c>
      <c r="M1077" t="s">
        <v>10566</v>
      </c>
      <c r="N1077" t="s">
        <v>10698</v>
      </c>
      <c r="R1077" s="16"/>
      <c r="W1077">
        <v>7</v>
      </c>
      <c r="X1077" s="30"/>
      <c r="Y1077" s="30">
        <v>0</v>
      </c>
      <c r="Z1077" s="30">
        <v>1</v>
      </c>
      <c r="AA1077" s="30" t="s">
        <v>10569</v>
      </c>
      <c r="AB1077" t="s">
        <v>621</v>
      </c>
      <c r="AC1077" t="s">
        <v>10375</v>
      </c>
      <c r="AD1077" t="b">
        <v>0</v>
      </c>
      <c r="AF1077" t="str">
        <f t="shared" si="65"/>
        <v>13OTU</v>
      </c>
      <c r="AG1077">
        <f t="shared" si="66"/>
        <v>1</v>
      </c>
      <c r="AH1077">
        <f t="shared" si="67"/>
        <v>1</v>
      </c>
    </row>
    <row r="1078" spans="1:34" x14ac:dyDescent="0.25">
      <c r="A1078" s="13" t="s">
        <v>7454</v>
      </c>
      <c r="B1078" t="s">
        <v>418</v>
      </c>
      <c r="C1078" s="16"/>
      <c r="D1078" s="16" t="s">
        <v>1369</v>
      </c>
      <c r="E1078" s="16"/>
      <c r="F1078" s="17">
        <v>0</v>
      </c>
      <c r="G1078" s="17" t="s">
        <v>243</v>
      </c>
      <c r="H1078" s="17">
        <v>1949</v>
      </c>
      <c r="I1078" s="71" t="str">
        <f t="shared" si="64"/>
        <v>January 0, 1949</v>
      </c>
      <c r="J1078" s="105"/>
      <c r="K1078" s="121" t="s">
        <v>17102</v>
      </c>
      <c r="L1078" t="s">
        <v>10801</v>
      </c>
      <c r="R1078" s="16"/>
      <c r="W1078" s="30"/>
      <c r="X1078" s="30"/>
      <c r="Y1078" s="30">
        <v>0</v>
      </c>
      <c r="Z1078" s="30">
        <v>1</v>
      </c>
      <c r="AA1078" s="30" t="e">
        <v>#N/A</v>
      </c>
      <c r="AB1078" t="s">
        <v>10592</v>
      </c>
      <c r="AC1078" t="s">
        <v>10375</v>
      </c>
      <c r="AD1078" t="b">
        <v>0</v>
      </c>
      <c r="AF1078" t="str">
        <f t="shared" si="65"/>
        <v/>
      </c>
      <c r="AG1078">
        <f t="shared" si="66"/>
        <v>1</v>
      </c>
      <c r="AH1078">
        <f t="shared" si="67"/>
        <v>1</v>
      </c>
    </row>
    <row r="1079" spans="1:34" x14ac:dyDescent="0.25">
      <c r="A1079" s="13" t="s">
        <v>940</v>
      </c>
      <c r="B1079" t="s">
        <v>418</v>
      </c>
      <c r="C1079" s="16"/>
      <c r="D1079" s="16" t="s">
        <v>400</v>
      </c>
      <c r="E1079" s="16" t="s">
        <v>401</v>
      </c>
      <c r="F1079" s="17">
        <v>28</v>
      </c>
      <c r="G1079" s="17" t="s">
        <v>243</v>
      </c>
      <c r="H1079" s="17">
        <v>1944</v>
      </c>
      <c r="I1079" s="71" t="str">
        <f t="shared" si="64"/>
        <v>January 28, 1944</v>
      </c>
      <c r="J1079" s="105" t="s">
        <v>230</v>
      </c>
      <c r="K1079" s="121" t="s">
        <v>11506</v>
      </c>
      <c r="L1079" t="s">
        <v>10867</v>
      </c>
      <c r="Q1079" s="16"/>
      <c r="R1079" s="16"/>
      <c r="W1079">
        <v>1</v>
      </c>
      <c r="X1079" s="30" t="s">
        <v>11426</v>
      </c>
      <c r="Y1079" s="30">
        <v>1</v>
      </c>
      <c r="Z1079" s="30">
        <v>1</v>
      </c>
      <c r="AA1079" s="30" t="s">
        <v>10569</v>
      </c>
      <c r="AB1079" t="s">
        <v>10592</v>
      </c>
      <c r="AC1079" t="s">
        <v>10375</v>
      </c>
      <c r="AD1079" t="b">
        <v>0</v>
      </c>
      <c r="AF1079" t="str">
        <f t="shared" si="65"/>
        <v/>
      </c>
      <c r="AG1079">
        <f t="shared" si="66"/>
        <v>1</v>
      </c>
      <c r="AH1079">
        <f t="shared" si="67"/>
        <v>1</v>
      </c>
    </row>
    <row r="1080" spans="1:34" x14ac:dyDescent="0.25">
      <c r="A1080" s="13" t="s">
        <v>939</v>
      </c>
      <c r="B1080" t="s">
        <v>418</v>
      </c>
      <c r="C1080" s="16"/>
      <c r="D1080" s="16" t="s">
        <v>400</v>
      </c>
      <c r="E1080" s="16" t="s">
        <v>401</v>
      </c>
      <c r="F1080" s="17">
        <v>28</v>
      </c>
      <c r="G1080" s="17" t="s">
        <v>243</v>
      </c>
      <c r="H1080" s="17">
        <v>1944</v>
      </c>
      <c r="I1080" s="71" t="str">
        <f t="shared" si="64"/>
        <v>January 28, 1944</v>
      </c>
      <c r="J1080" s="105" t="s">
        <v>230</v>
      </c>
      <c r="K1080" s="121" t="s">
        <v>11505</v>
      </c>
      <c r="L1080" t="s">
        <v>10565</v>
      </c>
      <c r="M1080" t="s">
        <v>10566</v>
      </c>
      <c r="N1080" t="s">
        <v>10766</v>
      </c>
      <c r="Q1080" s="16"/>
      <c r="R1080" s="16"/>
      <c r="W1080">
        <v>1</v>
      </c>
      <c r="X1080" s="30" t="s">
        <v>11426</v>
      </c>
      <c r="Y1080" s="30">
        <v>1</v>
      </c>
      <c r="Z1080" s="30">
        <v>1</v>
      </c>
      <c r="AA1080" s="30" t="s">
        <v>10569</v>
      </c>
      <c r="AB1080" t="s">
        <v>10592</v>
      </c>
      <c r="AC1080" t="s">
        <v>10375</v>
      </c>
      <c r="AD1080" t="b">
        <v>0</v>
      </c>
      <c r="AF1080" t="str">
        <f t="shared" si="65"/>
        <v/>
      </c>
      <c r="AG1080">
        <f t="shared" si="66"/>
        <v>1</v>
      </c>
      <c r="AH1080">
        <f t="shared" si="67"/>
        <v>1</v>
      </c>
    </row>
    <row r="1081" spans="1:34" x14ac:dyDescent="0.25">
      <c r="A1081" s="13" t="s">
        <v>7683</v>
      </c>
      <c r="B1081" t="s">
        <v>418</v>
      </c>
      <c r="C1081" s="16" t="s">
        <v>7684</v>
      </c>
      <c r="D1081" s="16"/>
      <c r="E1081" s="16"/>
      <c r="F1081" s="17">
        <v>20</v>
      </c>
      <c r="G1081" s="17" t="s">
        <v>264</v>
      </c>
      <c r="H1081" s="17">
        <v>1949</v>
      </c>
      <c r="I1081" s="71" t="str">
        <f t="shared" si="64"/>
        <v>July 20, 1949</v>
      </c>
      <c r="J1081" s="105" t="s">
        <v>230</v>
      </c>
      <c r="K1081" s="121" t="s">
        <v>17251</v>
      </c>
      <c r="L1081" t="s">
        <v>10565</v>
      </c>
      <c r="M1081" t="s">
        <v>10566</v>
      </c>
      <c r="N1081" t="s">
        <v>10698</v>
      </c>
      <c r="R1081" s="16"/>
      <c r="W1081">
        <v>7</v>
      </c>
      <c r="X1081" s="30"/>
      <c r="Y1081" s="30">
        <v>0</v>
      </c>
      <c r="Z1081" s="30">
        <v>1</v>
      </c>
      <c r="AA1081" s="30" t="e">
        <v>#N/A</v>
      </c>
      <c r="AB1081" t="s">
        <v>17252</v>
      </c>
      <c r="AC1081" t="s">
        <v>10375</v>
      </c>
      <c r="AD1081" t="b">
        <v>0</v>
      </c>
      <c r="AF1081" t="str">
        <f t="shared" si="65"/>
        <v>1FU /60OTU /13OTU /231OCU /1689 Flt</v>
      </c>
      <c r="AG1081">
        <f t="shared" si="66"/>
        <v>5</v>
      </c>
      <c r="AH1081">
        <f t="shared" si="67"/>
        <v>5</v>
      </c>
    </row>
    <row r="1082" spans="1:34" x14ac:dyDescent="0.25">
      <c r="A1082" s="13" t="s">
        <v>6876</v>
      </c>
      <c r="B1082" t="s">
        <v>418</v>
      </c>
      <c r="C1082" s="16" t="s">
        <v>6877</v>
      </c>
      <c r="D1082" s="16"/>
      <c r="E1082" s="16"/>
      <c r="F1082" s="17">
        <v>6</v>
      </c>
      <c r="G1082" s="17" t="s">
        <v>253</v>
      </c>
      <c r="H1082" s="17">
        <v>1948</v>
      </c>
      <c r="I1082" s="71" t="str">
        <f t="shared" si="64"/>
        <v>May 6, 1948</v>
      </c>
      <c r="J1082" s="105" t="s">
        <v>230</v>
      </c>
      <c r="K1082" s="121" t="s">
        <v>16766</v>
      </c>
      <c r="L1082" t="s">
        <v>10565</v>
      </c>
      <c r="M1082" t="s">
        <v>10566</v>
      </c>
      <c r="N1082" t="s">
        <v>10583</v>
      </c>
      <c r="R1082" s="16"/>
      <c r="W1082">
        <v>5</v>
      </c>
      <c r="X1082" s="30"/>
      <c r="Y1082" s="30">
        <v>0</v>
      </c>
      <c r="Z1082" s="30">
        <v>1</v>
      </c>
      <c r="AA1082" s="30" t="e">
        <v>#N/A</v>
      </c>
      <c r="AB1082" t="s">
        <v>5715</v>
      </c>
      <c r="AC1082" t="s">
        <v>10375</v>
      </c>
      <c r="AD1082" t="b">
        <v>0</v>
      </c>
      <c r="AF1082" t="str">
        <f t="shared" si="65"/>
        <v>13OTU /CFS</v>
      </c>
      <c r="AG1082">
        <f t="shared" si="66"/>
        <v>2</v>
      </c>
      <c r="AH1082">
        <f t="shared" si="67"/>
        <v>2</v>
      </c>
    </row>
    <row r="1083" spans="1:34" x14ac:dyDescent="0.25">
      <c r="A1083" s="13" t="s">
        <v>2456</v>
      </c>
      <c r="B1083" t="s">
        <v>418</v>
      </c>
      <c r="C1083" s="16" t="s">
        <v>2081</v>
      </c>
      <c r="D1083" s="16" t="s">
        <v>236</v>
      </c>
      <c r="E1083" s="16" t="s">
        <v>416</v>
      </c>
      <c r="F1083" s="17">
        <v>19</v>
      </c>
      <c r="G1083" s="17" t="s">
        <v>243</v>
      </c>
      <c r="H1083" s="17">
        <v>1945</v>
      </c>
      <c r="I1083" s="71" t="str">
        <f t="shared" si="64"/>
        <v>January 19, 1945</v>
      </c>
      <c r="J1083" s="105" t="s">
        <v>230</v>
      </c>
      <c r="K1083" s="121" t="s">
        <v>13480</v>
      </c>
      <c r="L1083" s="121" t="s">
        <v>10565</v>
      </c>
      <c r="M1083" t="s">
        <v>10566</v>
      </c>
      <c r="N1083" t="s">
        <v>11216</v>
      </c>
      <c r="R1083" s="16"/>
      <c r="W1083">
        <v>1</v>
      </c>
      <c r="X1083" s="30" t="s">
        <v>13332</v>
      </c>
      <c r="Y1083" s="30">
        <v>1</v>
      </c>
      <c r="Z1083" s="30">
        <v>1</v>
      </c>
      <c r="AA1083" s="30" t="s">
        <v>10569</v>
      </c>
      <c r="AB1083" t="s">
        <v>2081</v>
      </c>
      <c r="AC1083" t="s">
        <v>10375</v>
      </c>
      <c r="AD1083" t="b">
        <v>0</v>
      </c>
      <c r="AF1083" t="str">
        <f t="shared" si="65"/>
        <v>1FU</v>
      </c>
      <c r="AG1083">
        <f t="shared" si="66"/>
        <v>1</v>
      </c>
      <c r="AH1083">
        <f t="shared" si="67"/>
        <v>1</v>
      </c>
    </row>
    <row r="1084" spans="1:34" x14ac:dyDescent="0.25">
      <c r="A1084" s="13" t="s">
        <v>8454</v>
      </c>
      <c r="B1084" t="s">
        <v>418</v>
      </c>
      <c r="C1084" s="16" t="s">
        <v>8455</v>
      </c>
      <c r="D1084" s="16" t="s">
        <v>236</v>
      </c>
      <c r="E1084" s="16" t="s">
        <v>324</v>
      </c>
      <c r="F1084" s="17">
        <v>7</v>
      </c>
      <c r="G1084" s="17" t="s">
        <v>243</v>
      </c>
      <c r="H1084" s="17">
        <v>1952</v>
      </c>
      <c r="I1084" s="71" t="str">
        <f t="shared" ref="I1084:I1147" si="68">G1084&amp;" "&amp;F1084&amp;", "&amp;H1084</f>
        <v>January 7, 1952</v>
      </c>
      <c r="J1084" s="105" t="s">
        <v>230</v>
      </c>
      <c r="K1084" s="121" t="s">
        <v>17804</v>
      </c>
      <c r="L1084" t="s">
        <v>10565</v>
      </c>
      <c r="M1084" t="s">
        <v>10566</v>
      </c>
      <c r="N1084" t="s">
        <v>10942</v>
      </c>
      <c r="R1084" s="16"/>
      <c r="W1084">
        <v>1</v>
      </c>
      <c r="X1084" s="30"/>
      <c r="Y1084" s="30">
        <v>0</v>
      </c>
      <c r="Z1084" s="30">
        <v>1</v>
      </c>
      <c r="AA1084" s="30" t="s">
        <v>10569</v>
      </c>
      <c r="AB1084" t="s">
        <v>7124</v>
      </c>
      <c r="AC1084" t="s">
        <v>10375</v>
      </c>
      <c r="AD1084" t="b">
        <v>1</v>
      </c>
      <c r="AF1084" t="str">
        <f t="shared" si="65"/>
        <v>400 /464 /54OTU /162 /16FU /228OCU</v>
      </c>
      <c r="AG1084">
        <f t="shared" si="66"/>
        <v>6</v>
      </c>
      <c r="AH1084">
        <f t="shared" si="67"/>
        <v>6</v>
      </c>
    </row>
    <row r="1085" spans="1:34" x14ac:dyDescent="0.25">
      <c r="A1085" s="13" t="s">
        <v>9732</v>
      </c>
      <c r="B1085" t="s">
        <v>418</v>
      </c>
      <c r="C1085" s="16" t="s">
        <v>9733</v>
      </c>
      <c r="D1085" s="16" t="s">
        <v>236</v>
      </c>
      <c r="E1085" s="16" t="s">
        <v>324</v>
      </c>
      <c r="F1085" s="17">
        <v>30</v>
      </c>
      <c r="G1085" s="17" t="s">
        <v>282</v>
      </c>
      <c r="H1085" s="17">
        <v>1957</v>
      </c>
      <c r="I1085" s="71" t="str">
        <f t="shared" si="68"/>
        <v>August 30, 1957</v>
      </c>
      <c r="J1085" s="105"/>
      <c r="K1085" s="121" t="s">
        <v>18514</v>
      </c>
      <c r="L1085" t="s">
        <v>10801</v>
      </c>
      <c r="R1085" s="16"/>
      <c r="W1085">
        <v>8</v>
      </c>
      <c r="X1085" s="30"/>
      <c r="Y1085" s="30">
        <v>0</v>
      </c>
      <c r="Z1085" s="30">
        <v>1</v>
      </c>
      <c r="AA1085" s="30" t="s">
        <v>10569</v>
      </c>
      <c r="AB1085" t="s">
        <v>7124</v>
      </c>
      <c r="AC1085" t="s">
        <v>10375</v>
      </c>
      <c r="AD1085" t="b">
        <v>0</v>
      </c>
      <c r="AF1085" t="str">
        <f t="shared" si="65"/>
        <v>4 /13OTU /228OCU</v>
      </c>
      <c r="AG1085">
        <f t="shared" si="66"/>
        <v>3</v>
      </c>
      <c r="AH1085">
        <f t="shared" si="67"/>
        <v>3</v>
      </c>
    </row>
    <row r="1086" spans="1:34" x14ac:dyDescent="0.25">
      <c r="A1086" s="13" t="s">
        <v>983</v>
      </c>
      <c r="B1086" t="s">
        <v>418</v>
      </c>
      <c r="C1086" s="16"/>
      <c r="D1086" s="16" t="s">
        <v>400</v>
      </c>
      <c r="E1086" s="16" t="s">
        <v>401</v>
      </c>
      <c r="F1086" s="17">
        <v>12</v>
      </c>
      <c r="G1086" s="17" t="s">
        <v>365</v>
      </c>
      <c r="H1086" s="17">
        <v>1944</v>
      </c>
      <c r="I1086" s="71" t="str">
        <f t="shared" si="68"/>
        <v>February 12, 1944</v>
      </c>
      <c r="J1086" s="105" t="s">
        <v>230</v>
      </c>
      <c r="K1086" s="121" t="s">
        <v>11555</v>
      </c>
      <c r="L1086" t="s">
        <v>10867</v>
      </c>
      <c r="Q1086" s="16"/>
      <c r="R1086" s="16"/>
      <c r="W1086">
        <v>2</v>
      </c>
      <c r="X1086" s="30" t="s">
        <v>11524</v>
      </c>
      <c r="Y1086" s="30">
        <v>1</v>
      </c>
      <c r="Z1086" s="30">
        <v>1</v>
      </c>
      <c r="AA1086" s="30" t="s">
        <v>10569</v>
      </c>
      <c r="AB1086" t="s">
        <v>10592</v>
      </c>
      <c r="AC1086" t="s">
        <v>10375</v>
      </c>
      <c r="AD1086" t="b">
        <v>0</v>
      </c>
      <c r="AF1086" t="str">
        <f t="shared" si="65"/>
        <v/>
      </c>
      <c r="AG1086">
        <f t="shared" si="66"/>
        <v>1</v>
      </c>
      <c r="AH1086">
        <f t="shared" si="67"/>
        <v>1</v>
      </c>
    </row>
    <row r="1087" spans="1:34" x14ac:dyDescent="0.25">
      <c r="A1087" s="13" t="s">
        <v>941</v>
      </c>
      <c r="B1087" t="s">
        <v>418</v>
      </c>
      <c r="C1087" s="16"/>
      <c r="D1087" s="16" t="s">
        <v>400</v>
      </c>
      <c r="E1087" s="16" t="s">
        <v>401</v>
      </c>
      <c r="F1087" s="17">
        <v>28</v>
      </c>
      <c r="G1087" s="17" t="s">
        <v>243</v>
      </c>
      <c r="H1087" s="17">
        <v>1944</v>
      </c>
      <c r="I1087" s="71" t="str">
        <f t="shared" si="68"/>
        <v>January 28, 1944</v>
      </c>
      <c r="J1087" s="105" t="s">
        <v>230</v>
      </c>
      <c r="K1087" s="121" t="s">
        <v>11506</v>
      </c>
      <c r="L1087" t="s">
        <v>10867</v>
      </c>
      <c r="Q1087" s="16"/>
      <c r="R1087" s="16"/>
      <c r="W1087">
        <v>1</v>
      </c>
      <c r="X1087" s="30" t="s">
        <v>11426</v>
      </c>
      <c r="Y1087" s="30">
        <v>1</v>
      </c>
      <c r="Z1087" s="30">
        <v>1</v>
      </c>
      <c r="AA1087" s="30" t="s">
        <v>10569</v>
      </c>
      <c r="AB1087" t="s">
        <v>10592</v>
      </c>
      <c r="AC1087" t="s">
        <v>10375</v>
      </c>
      <c r="AD1087" t="b">
        <v>0</v>
      </c>
      <c r="AF1087" t="str">
        <f t="shared" si="65"/>
        <v/>
      </c>
      <c r="AG1087">
        <f t="shared" si="66"/>
        <v>1</v>
      </c>
      <c r="AH1087">
        <f t="shared" si="67"/>
        <v>1</v>
      </c>
    </row>
    <row r="1088" spans="1:34" x14ac:dyDescent="0.25">
      <c r="A1088" s="13" t="s">
        <v>8978</v>
      </c>
      <c r="B1088" t="s">
        <v>418</v>
      </c>
      <c r="C1088" s="16" t="s">
        <v>8979</v>
      </c>
      <c r="D1088" s="16" t="s">
        <v>236</v>
      </c>
      <c r="E1088" s="16" t="s">
        <v>324</v>
      </c>
      <c r="F1088" s="17">
        <v>3</v>
      </c>
      <c r="G1088" s="17" t="s">
        <v>309</v>
      </c>
      <c r="H1088" s="17">
        <v>1954</v>
      </c>
      <c r="I1088" s="71" t="str">
        <f t="shared" si="68"/>
        <v>October 3, 1954</v>
      </c>
      <c r="J1088" s="105"/>
      <c r="K1088" s="121" t="s">
        <v>18180</v>
      </c>
      <c r="L1088" t="s">
        <v>10801</v>
      </c>
      <c r="R1088" s="16"/>
      <c r="W1088">
        <v>10</v>
      </c>
      <c r="X1088" s="30"/>
      <c r="Y1088" s="30">
        <v>0</v>
      </c>
      <c r="Z1088" s="30">
        <v>1</v>
      </c>
      <c r="AA1088" s="30" t="s">
        <v>10569</v>
      </c>
      <c r="AB1088" t="s">
        <v>16574</v>
      </c>
      <c r="AC1088" t="s">
        <v>10375</v>
      </c>
      <c r="AD1088" t="b">
        <v>0</v>
      </c>
      <c r="AF1088" t="str">
        <f t="shared" si="65"/>
        <v>8OTU /132OTU /16OTU /231OCU /228OCU /226OCU</v>
      </c>
      <c r="AG1088">
        <f t="shared" si="66"/>
        <v>6</v>
      </c>
      <c r="AH1088">
        <f t="shared" si="67"/>
        <v>6</v>
      </c>
    </row>
    <row r="1089" spans="1:34" x14ac:dyDescent="0.25">
      <c r="A1089" s="13" t="s">
        <v>984</v>
      </c>
      <c r="B1089" t="s">
        <v>418</v>
      </c>
      <c r="C1089" s="16"/>
      <c r="D1089" s="16" t="s">
        <v>400</v>
      </c>
      <c r="E1089" s="16" t="s">
        <v>401</v>
      </c>
      <c r="F1089" s="17">
        <v>12</v>
      </c>
      <c r="G1089" s="17" t="s">
        <v>365</v>
      </c>
      <c r="H1089" s="17">
        <v>1944</v>
      </c>
      <c r="I1089" s="71" t="str">
        <f t="shared" si="68"/>
        <v>February 12, 1944</v>
      </c>
      <c r="J1089" s="105" t="s">
        <v>230</v>
      </c>
      <c r="K1089" s="121" t="s">
        <v>11555</v>
      </c>
      <c r="L1089" t="s">
        <v>10867</v>
      </c>
      <c r="Q1089" s="16"/>
      <c r="R1089" s="16"/>
      <c r="W1089">
        <v>2</v>
      </c>
      <c r="X1089" s="30" t="s">
        <v>11524</v>
      </c>
      <c r="Y1089" s="30">
        <v>1</v>
      </c>
      <c r="Z1089" s="30">
        <v>1</v>
      </c>
      <c r="AA1089" s="30" t="s">
        <v>10569</v>
      </c>
      <c r="AB1089" t="s">
        <v>10592</v>
      </c>
      <c r="AC1089" t="s">
        <v>10375</v>
      </c>
      <c r="AD1089" t="b">
        <v>0</v>
      </c>
      <c r="AF1089" t="str">
        <f t="shared" si="65"/>
        <v/>
      </c>
      <c r="AG1089">
        <f t="shared" si="66"/>
        <v>1</v>
      </c>
      <c r="AH1089">
        <f t="shared" si="67"/>
        <v>1</v>
      </c>
    </row>
    <row r="1090" spans="1:34" x14ac:dyDescent="0.25">
      <c r="A1090" s="13" t="s">
        <v>1030</v>
      </c>
      <c r="B1090" t="s">
        <v>418</v>
      </c>
      <c r="C1090" s="16"/>
      <c r="D1090" s="16" t="s">
        <v>400</v>
      </c>
      <c r="E1090" s="16" t="s">
        <v>401</v>
      </c>
      <c r="F1090" s="17">
        <v>26</v>
      </c>
      <c r="G1090" s="17" t="s">
        <v>365</v>
      </c>
      <c r="H1090" s="17">
        <v>1944</v>
      </c>
      <c r="I1090" s="71" t="str">
        <f t="shared" si="68"/>
        <v>February 26, 1944</v>
      </c>
      <c r="J1090" s="105" t="s">
        <v>230</v>
      </c>
      <c r="K1090" s="121" t="s">
        <v>11605</v>
      </c>
      <c r="L1090" s="121" t="s">
        <v>10867</v>
      </c>
      <c r="Q1090" s="16"/>
      <c r="R1090" s="16"/>
      <c r="W1090">
        <v>2</v>
      </c>
      <c r="X1090" s="30" t="s">
        <v>11524</v>
      </c>
      <c r="Y1090" s="30">
        <v>1</v>
      </c>
      <c r="Z1090" s="30">
        <v>1</v>
      </c>
      <c r="AA1090" s="30" t="s">
        <v>10569</v>
      </c>
      <c r="AB1090" t="s">
        <v>10592</v>
      </c>
      <c r="AC1090" t="s">
        <v>10375</v>
      </c>
      <c r="AD1090" t="b">
        <v>0</v>
      </c>
      <c r="AF1090" t="str">
        <f t="shared" si="65"/>
        <v/>
      </c>
      <c r="AG1090">
        <f t="shared" si="66"/>
        <v>1</v>
      </c>
      <c r="AH1090">
        <f t="shared" si="67"/>
        <v>1</v>
      </c>
    </row>
    <row r="1091" spans="1:34" x14ac:dyDescent="0.25">
      <c r="A1091" s="13" t="s">
        <v>5596</v>
      </c>
      <c r="B1091" t="s">
        <v>56</v>
      </c>
      <c r="C1091" s="16" t="s">
        <v>2570</v>
      </c>
      <c r="D1091" s="16"/>
      <c r="E1091" s="16" t="s">
        <v>324</v>
      </c>
      <c r="F1091" s="17">
        <v>31</v>
      </c>
      <c r="G1091" s="17" t="s">
        <v>309</v>
      </c>
      <c r="H1091" s="17">
        <v>1946</v>
      </c>
      <c r="I1091" s="71" t="str">
        <f t="shared" si="68"/>
        <v>October 31, 1946</v>
      </c>
      <c r="J1091" s="105"/>
      <c r="K1091" s="121" t="s">
        <v>15943</v>
      </c>
      <c r="L1091" t="s">
        <v>10801</v>
      </c>
      <c r="R1091" s="16"/>
      <c r="W1091">
        <v>10</v>
      </c>
      <c r="X1091" s="30"/>
      <c r="Y1091" s="30">
        <v>0</v>
      </c>
      <c r="Z1091" s="30">
        <v>1</v>
      </c>
      <c r="AA1091" s="30" t="s">
        <v>10569</v>
      </c>
      <c r="AB1091" t="s">
        <v>3131</v>
      </c>
      <c r="AC1091" t="s">
        <v>10375</v>
      </c>
      <c r="AD1091" t="b">
        <v>0</v>
      </c>
      <c r="AF1091" t="str">
        <f t="shared" ref="AF1091:AF1154" si="69">SUBSTITUTE(C1091,"/"," /")</f>
        <v>85 /307 /51OTU</v>
      </c>
      <c r="AG1091">
        <f t="shared" ref="AG1091:AG1154" si="70">LEN(AF1091)-LEN(C1091)+1</f>
        <v>3</v>
      </c>
      <c r="AH1091">
        <f t="shared" ref="AH1091:AH1154" si="71">IF(ISERROR(FIND("Cv ",C1091,1)),AG1091,AG1091-1)</f>
        <v>3</v>
      </c>
    </row>
    <row r="1092" spans="1:34" x14ac:dyDescent="0.25">
      <c r="A1092" s="13" t="s">
        <v>1643</v>
      </c>
      <c r="B1092" t="s">
        <v>56</v>
      </c>
      <c r="C1092" s="16" t="s">
        <v>477</v>
      </c>
      <c r="D1092" s="16" t="s">
        <v>236</v>
      </c>
      <c r="E1092" s="16" t="s">
        <v>252</v>
      </c>
      <c r="F1092" s="17">
        <v>9</v>
      </c>
      <c r="G1092" s="17" t="s">
        <v>282</v>
      </c>
      <c r="H1092" s="17">
        <v>1944</v>
      </c>
      <c r="I1092" s="71" t="str">
        <f t="shared" si="68"/>
        <v>August 9, 1944</v>
      </c>
      <c r="J1092" s="105" t="s">
        <v>230</v>
      </c>
      <c r="K1092" s="121" t="s">
        <v>12433</v>
      </c>
      <c r="L1092" s="121" t="s">
        <v>10565</v>
      </c>
      <c r="N1092" t="s">
        <v>12225</v>
      </c>
      <c r="R1092" s="16"/>
      <c r="S1092" t="s">
        <v>12434</v>
      </c>
      <c r="T1092" t="s">
        <v>15</v>
      </c>
      <c r="U1092">
        <v>85</v>
      </c>
      <c r="V1092" s="26" t="s">
        <v>12435</v>
      </c>
      <c r="W1092">
        <v>8</v>
      </c>
      <c r="X1092" s="30" t="s">
        <v>12374</v>
      </c>
      <c r="Y1092" s="30">
        <v>1</v>
      </c>
      <c r="Z1092" s="30">
        <v>1</v>
      </c>
      <c r="AA1092" s="30" t="s">
        <v>10558</v>
      </c>
      <c r="AB1092">
        <v>307</v>
      </c>
      <c r="AC1092" t="s">
        <v>10375</v>
      </c>
      <c r="AD1092" t="b">
        <v>0</v>
      </c>
      <c r="AF1092" t="str">
        <f t="shared" si="69"/>
        <v>85 /307</v>
      </c>
      <c r="AG1092">
        <f t="shared" si="70"/>
        <v>2</v>
      </c>
      <c r="AH1092">
        <f t="shared" si="71"/>
        <v>2</v>
      </c>
    </row>
    <row r="1093" spans="1:34" x14ac:dyDescent="0.25">
      <c r="A1093" s="13" t="s">
        <v>4681</v>
      </c>
      <c r="B1093" t="s">
        <v>56</v>
      </c>
      <c r="C1093" s="16" t="s">
        <v>4682</v>
      </c>
      <c r="D1093" s="16" t="s">
        <v>236</v>
      </c>
      <c r="E1093" s="16" t="s">
        <v>252</v>
      </c>
      <c r="F1093" s="17">
        <v>15</v>
      </c>
      <c r="G1093" s="17" t="s">
        <v>243</v>
      </c>
      <c r="H1093" s="17">
        <v>1946</v>
      </c>
      <c r="I1093" s="71" t="str">
        <f t="shared" si="68"/>
        <v>January 15, 1946</v>
      </c>
      <c r="J1093" s="105"/>
      <c r="K1093" s="121" t="s">
        <v>15457</v>
      </c>
      <c r="L1093" t="s">
        <v>10801</v>
      </c>
      <c r="R1093" s="16"/>
      <c r="W1093">
        <v>1</v>
      </c>
      <c r="X1093" s="30"/>
      <c r="Y1093" s="30">
        <v>0</v>
      </c>
      <c r="Z1093" s="30">
        <v>1</v>
      </c>
      <c r="AA1093" s="30" t="e">
        <v>#N/A</v>
      </c>
      <c r="AB1093">
        <v>307</v>
      </c>
      <c r="AC1093" t="s">
        <v>10375</v>
      </c>
      <c r="AD1093" t="b">
        <v>0</v>
      </c>
      <c r="AF1093" t="str">
        <f t="shared" si="69"/>
        <v>85 /307 /Horsham St.Faith /1422 Flt /307</v>
      </c>
      <c r="AG1093">
        <f t="shared" si="70"/>
        <v>5</v>
      </c>
      <c r="AH1093">
        <f t="shared" si="71"/>
        <v>5</v>
      </c>
    </row>
    <row r="1094" spans="1:34" x14ac:dyDescent="0.25">
      <c r="A1094" s="13" t="s">
        <v>4906</v>
      </c>
      <c r="B1094" t="s">
        <v>56</v>
      </c>
      <c r="C1094" s="16" t="s">
        <v>2570</v>
      </c>
      <c r="D1094" s="16"/>
      <c r="E1094" s="16" t="s">
        <v>324</v>
      </c>
      <c r="F1094" s="17">
        <v>24</v>
      </c>
      <c r="G1094" s="17" t="s">
        <v>309</v>
      </c>
      <c r="H1094" s="17">
        <v>1946</v>
      </c>
      <c r="I1094" s="71" t="str">
        <f t="shared" si="68"/>
        <v>October 24, 1946</v>
      </c>
      <c r="J1094" s="105"/>
      <c r="K1094" s="121" t="s">
        <v>15641</v>
      </c>
      <c r="L1094" t="s">
        <v>10801</v>
      </c>
      <c r="R1094" s="16"/>
      <c r="W1094">
        <v>10</v>
      </c>
      <c r="X1094" s="30"/>
      <c r="Y1094" s="30">
        <v>0</v>
      </c>
      <c r="Z1094" s="30">
        <v>1</v>
      </c>
      <c r="AA1094" s="30" t="s">
        <v>10569</v>
      </c>
      <c r="AB1094" t="s">
        <v>3131</v>
      </c>
      <c r="AC1094" t="s">
        <v>10375</v>
      </c>
      <c r="AD1094" t="b">
        <v>0</v>
      </c>
      <c r="AF1094" t="str">
        <f t="shared" si="69"/>
        <v>85 /307 /51OTU</v>
      </c>
      <c r="AG1094">
        <f t="shared" si="70"/>
        <v>3</v>
      </c>
      <c r="AH1094">
        <f t="shared" si="71"/>
        <v>3</v>
      </c>
    </row>
    <row r="1095" spans="1:34" x14ac:dyDescent="0.25">
      <c r="A1095" s="13" t="s">
        <v>2396</v>
      </c>
      <c r="B1095" t="s">
        <v>56</v>
      </c>
      <c r="C1095" s="16" t="s">
        <v>477</v>
      </c>
      <c r="D1095" s="16" t="s">
        <v>236</v>
      </c>
      <c r="E1095" s="16" t="s">
        <v>252</v>
      </c>
      <c r="F1095" s="17">
        <v>8</v>
      </c>
      <c r="G1095" s="17" t="s">
        <v>243</v>
      </c>
      <c r="H1095" s="17">
        <v>1945</v>
      </c>
      <c r="I1095" s="71" t="str">
        <f t="shared" si="68"/>
        <v>January 8, 1945</v>
      </c>
      <c r="J1095" s="105" t="s">
        <v>230</v>
      </c>
      <c r="K1095" s="121" t="s">
        <v>13395</v>
      </c>
      <c r="L1095" s="121" t="s">
        <v>10801</v>
      </c>
      <c r="R1095" s="16"/>
      <c r="S1095" t="s">
        <v>10881</v>
      </c>
      <c r="T1095" t="s">
        <v>81</v>
      </c>
      <c r="U1095">
        <v>85</v>
      </c>
      <c r="V1095" t="s">
        <v>10882</v>
      </c>
      <c r="W1095">
        <v>1</v>
      </c>
      <c r="X1095" s="30" t="s">
        <v>13332</v>
      </c>
      <c r="Y1095" s="30">
        <v>1</v>
      </c>
      <c r="Z1095" s="30">
        <v>1</v>
      </c>
      <c r="AA1095" s="30" t="s">
        <v>10558</v>
      </c>
      <c r="AB1095">
        <v>307</v>
      </c>
      <c r="AC1095" t="s">
        <v>10375</v>
      </c>
      <c r="AD1095" t="b">
        <v>0</v>
      </c>
      <c r="AF1095" t="str">
        <f t="shared" si="69"/>
        <v>85 /307</v>
      </c>
      <c r="AG1095">
        <f t="shared" si="70"/>
        <v>2</v>
      </c>
      <c r="AH1095">
        <f t="shared" si="71"/>
        <v>2</v>
      </c>
    </row>
    <row r="1096" spans="1:34" x14ac:dyDescent="0.25">
      <c r="A1096" s="13" t="s">
        <v>556</v>
      </c>
      <c r="B1096" t="s">
        <v>56</v>
      </c>
      <c r="C1096" s="16">
        <v>256</v>
      </c>
      <c r="D1096" s="16" t="s">
        <v>242</v>
      </c>
      <c r="E1096" s="16" t="s">
        <v>252</v>
      </c>
      <c r="F1096" s="17">
        <v>23</v>
      </c>
      <c r="G1096" s="17" t="s">
        <v>264</v>
      </c>
      <c r="H1096" s="17">
        <v>1943</v>
      </c>
      <c r="I1096" s="71" t="str">
        <f t="shared" si="68"/>
        <v>July 23, 1943</v>
      </c>
      <c r="J1096" s="105" t="s">
        <v>10627</v>
      </c>
      <c r="K1096" s="121" t="s">
        <v>11058</v>
      </c>
      <c r="L1096" t="s">
        <v>10590</v>
      </c>
      <c r="M1096" t="s">
        <v>10591</v>
      </c>
      <c r="P1096" t="s">
        <v>10592</v>
      </c>
      <c r="Q1096" s="16"/>
      <c r="R1096" s="16"/>
      <c r="W1096">
        <v>7</v>
      </c>
      <c r="X1096" s="30" t="s">
        <v>11021</v>
      </c>
      <c r="Y1096" s="30">
        <v>1</v>
      </c>
      <c r="Z1096" s="30">
        <v>1</v>
      </c>
      <c r="AA1096" s="30" t="s">
        <v>10558</v>
      </c>
      <c r="AB1096">
        <v>256</v>
      </c>
      <c r="AC1096" t="s">
        <v>10375</v>
      </c>
      <c r="AD1096" t="b">
        <v>0</v>
      </c>
      <c r="AF1096" t="str">
        <f t="shared" si="69"/>
        <v>256</v>
      </c>
      <c r="AG1096">
        <f t="shared" si="70"/>
        <v>1</v>
      </c>
      <c r="AH1096">
        <f t="shared" si="71"/>
        <v>1</v>
      </c>
    </row>
    <row r="1097" spans="1:34" x14ac:dyDescent="0.25">
      <c r="A1097" s="13" t="s">
        <v>5205</v>
      </c>
      <c r="B1097" t="s">
        <v>56</v>
      </c>
      <c r="C1097" s="16" t="s">
        <v>5206</v>
      </c>
      <c r="D1097" s="16"/>
      <c r="E1097" s="16" t="s">
        <v>324</v>
      </c>
      <c r="F1097" s="17">
        <v>27</v>
      </c>
      <c r="G1097" s="17" t="s">
        <v>260</v>
      </c>
      <c r="H1097" s="17">
        <v>1946</v>
      </c>
      <c r="I1097" s="71" t="str">
        <f t="shared" si="68"/>
        <v>June 27, 1946</v>
      </c>
      <c r="J1097" s="105"/>
      <c r="K1097" s="121" t="s">
        <v>15735</v>
      </c>
      <c r="L1097" t="s">
        <v>10801</v>
      </c>
      <c r="R1097" s="16"/>
      <c r="W1097">
        <v>6</v>
      </c>
      <c r="X1097" s="30"/>
      <c r="Y1097" s="30">
        <v>0</v>
      </c>
      <c r="Z1097" s="30">
        <v>1</v>
      </c>
      <c r="AA1097" s="30" t="s">
        <v>10569</v>
      </c>
      <c r="AB1097" t="s">
        <v>3131</v>
      </c>
      <c r="AC1097" t="s">
        <v>10375</v>
      </c>
      <c r="AD1097" t="b">
        <v>0</v>
      </c>
      <c r="AF1097" t="str">
        <f t="shared" si="69"/>
        <v>85 /307 /SF Heston /51OTU</v>
      </c>
      <c r="AG1097">
        <f t="shared" si="70"/>
        <v>4</v>
      </c>
      <c r="AH1097">
        <f t="shared" si="71"/>
        <v>4</v>
      </c>
    </row>
    <row r="1098" spans="1:34" x14ac:dyDescent="0.25">
      <c r="A1098" s="13" t="s">
        <v>792</v>
      </c>
      <c r="B1098" t="s">
        <v>56</v>
      </c>
      <c r="C1098" s="16" t="s">
        <v>793</v>
      </c>
      <c r="D1098" s="16" t="s">
        <v>242</v>
      </c>
      <c r="E1098" s="16" t="s">
        <v>252</v>
      </c>
      <c r="F1098" s="17">
        <v>24</v>
      </c>
      <c r="G1098" s="17" t="s">
        <v>326</v>
      </c>
      <c r="H1098" s="17">
        <v>1943</v>
      </c>
      <c r="I1098" s="71" t="str">
        <f t="shared" si="68"/>
        <v>November 24, 1943</v>
      </c>
      <c r="J1098" s="105"/>
      <c r="K1098" s="121" t="s">
        <v>11339</v>
      </c>
      <c r="L1098" t="s">
        <v>10565</v>
      </c>
      <c r="N1098" t="s">
        <v>11340</v>
      </c>
      <c r="R1098" s="16"/>
      <c r="W1098">
        <v>11</v>
      </c>
      <c r="X1098" s="30" t="s">
        <v>11282</v>
      </c>
      <c r="Y1098" s="30">
        <v>0</v>
      </c>
      <c r="Z1098" s="30">
        <v>1</v>
      </c>
      <c r="AA1098" s="30" t="e">
        <v>#N/A</v>
      </c>
      <c r="AB1098">
        <v>256</v>
      </c>
      <c r="AC1098" t="s">
        <v>10375</v>
      </c>
      <c r="AD1098" t="b">
        <v>0</v>
      </c>
      <c r="AF1098" t="str">
        <f t="shared" si="69"/>
        <v>85 /286 /256</v>
      </c>
      <c r="AG1098">
        <f t="shared" si="70"/>
        <v>3</v>
      </c>
      <c r="AH1098">
        <f t="shared" si="71"/>
        <v>3</v>
      </c>
    </row>
    <row r="1099" spans="1:34" x14ac:dyDescent="0.25">
      <c r="A1099" s="13" t="s">
        <v>2193</v>
      </c>
      <c r="B1099" t="s">
        <v>56</v>
      </c>
      <c r="C1099" s="16" t="s">
        <v>477</v>
      </c>
      <c r="D1099" s="16" t="s">
        <v>236</v>
      </c>
      <c r="E1099" s="16" t="s">
        <v>252</v>
      </c>
      <c r="F1099" s="17">
        <v>2</v>
      </c>
      <c r="G1099" s="17" t="s">
        <v>238</v>
      </c>
      <c r="H1099" s="17">
        <v>1944</v>
      </c>
      <c r="I1099" s="71" t="str">
        <f t="shared" si="68"/>
        <v>December 2, 1944</v>
      </c>
      <c r="J1099" s="105" t="s">
        <v>230</v>
      </c>
      <c r="K1099" s="121" t="s">
        <v>13137</v>
      </c>
      <c r="L1099" s="121" t="s">
        <v>10565</v>
      </c>
      <c r="M1099" t="s">
        <v>10566</v>
      </c>
      <c r="N1099" t="s">
        <v>10592</v>
      </c>
      <c r="R1099" s="16"/>
      <c r="S1099" t="s">
        <v>10853</v>
      </c>
      <c r="T1099" t="s">
        <v>15</v>
      </c>
      <c r="U1099">
        <v>307</v>
      </c>
      <c r="V1099" s="30" t="s">
        <v>13138</v>
      </c>
      <c r="W1099" s="30">
        <v>12</v>
      </c>
      <c r="X1099" s="30" t="s">
        <v>13135</v>
      </c>
      <c r="Y1099" s="30">
        <v>1</v>
      </c>
      <c r="Z1099" s="30">
        <v>1</v>
      </c>
      <c r="AA1099" s="30" t="s">
        <v>10558</v>
      </c>
      <c r="AB1099">
        <v>307</v>
      </c>
      <c r="AC1099" t="s">
        <v>10375</v>
      </c>
      <c r="AD1099" t="b">
        <v>0</v>
      </c>
      <c r="AF1099" t="str">
        <f t="shared" si="69"/>
        <v>85 /307</v>
      </c>
      <c r="AG1099">
        <f t="shared" si="70"/>
        <v>2</v>
      </c>
      <c r="AH1099">
        <f t="shared" si="71"/>
        <v>2</v>
      </c>
    </row>
    <row r="1100" spans="1:34" x14ac:dyDescent="0.25">
      <c r="A1100" s="13" t="s">
        <v>3729</v>
      </c>
      <c r="B1100" t="s">
        <v>56</v>
      </c>
      <c r="C1100" s="16">
        <v>256</v>
      </c>
      <c r="D1100" s="16" t="s">
        <v>242</v>
      </c>
      <c r="E1100" s="16" t="s">
        <v>252</v>
      </c>
      <c r="F1100" s="17">
        <v>6</v>
      </c>
      <c r="G1100" s="17" t="s">
        <v>294</v>
      </c>
      <c r="H1100" s="17">
        <v>1945</v>
      </c>
      <c r="I1100" s="71" t="str">
        <f t="shared" si="68"/>
        <v>September 6, 1945</v>
      </c>
      <c r="J1100" s="105"/>
      <c r="K1100" s="121" t="s">
        <v>14762</v>
      </c>
      <c r="L1100" t="s">
        <v>10801</v>
      </c>
      <c r="R1100" s="16"/>
      <c r="S1100" t="s">
        <v>11016</v>
      </c>
      <c r="T1100" t="s">
        <v>15</v>
      </c>
      <c r="U1100">
        <v>256</v>
      </c>
      <c r="V1100" t="s">
        <v>14767</v>
      </c>
      <c r="W1100">
        <v>9</v>
      </c>
      <c r="X1100" s="30"/>
      <c r="Y1100" s="30">
        <v>0</v>
      </c>
      <c r="Z1100" s="30">
        <v>1</v>
      </c>
      <c r="AA1100" s="30" t="e">
        <v>#N/A</v>
      </c>
      <c r="AB1100">
        <v>256</v>
      </c>
      <c r="AC1100" t="s">
        <v>10375</v>
      </c>
      <c r="AD1100" t="b">
        <v>0</v>
      </c>
      <c r="AF1100" t="str">
        <f t="shared" si="69"/>
        <v>256</v>
      </c>
      <c r="AG1100">
        <f t="shared" si="70"/>
        <v>1</v>
      </c>
      <c r="AH1100">
        <f t="shared" si="71"/>
        <v>1</v>
      </c>
    </row>
    <row r="1101" spans="1:34" x14ac:dyDescent="0.25">
      <c r="A1101" s="13" t="s">
        <v>4969</v>
      </c>
      <c r="B1101" t="s">
        <v>56</v>
      </c>
      <c r="C1101" s="16">
        <v>29</v>
      </c>
      <c r="D1101" s="16" t="s">
        <v>236</v>
      </c>
      <c r="E1101" s="16" t="s">
        <v>252</v>
      </c>
      <c r="F1101" s="17">
        <v>25</v>
      </c>
      <c r="G1101" s="17" t="s">
        <v>309</v>
      </c>
      <c r="H1101" s="17">
        <v>1946</v>
      </c>
      <c r="I1101" s="71" t="str">
        <f t="shared" si="68"/>
        <v>October 25, 1946</v>
      </c>
      <c r="J1101" s="105"/>
      <c r="K1101" s="121" t="s">
        <v>15680</v>
      </c>
      <c r="L1101" t="s">
        <v>10801</v>
      </c>
      <c r="R1101" s="16"/>
      <c r="W1101">
        <v>10</v>
      </c>
      <c r="X1101" s="30"/>
      <c r="Y1101" s="30">
        <v>0</v>
      </c>
      <c r="Z1101" s="30">
        <v>1</v>
      </c>
      <c r="AA1101" s="30" t="e">
        <v>#N/A</v>
      </c>
      <c r="AB1101">
        <v>29</v>
      </c>
      <c r="AC1101" t="s">
        <v>10375</v>
      </c>
      <c r="AD1101" t="b">
        <v>0</v>
      </c>
      <c r="AF1101" t="str">
        <f t="shared" si="69"/>
        <v>29</v>
      </c>
      <c r="AG1101">
        <f t="shared" si="70"/>
        <v>1</v>
      </c>
      <c r="AH1101">
        <f t="shared" si="71"/>
        <v>1</v>
      </c>
    </row>
    <row r="1102" spans="1:34" x14ac:dyDescent="0.25">
      <c r="A1102" s="13" t="s">
        <v>725</v>
      </c>
      <c r="B1102" t="s">
        <v>56</v>
      </c>
      <c r="C1102" s="16">
        <v>85</v>
      </c>
      <c r="D1102" s="16" t="s">
        <v>236</v>
      </c>
      <c r="E1102" s="16" t="s">
        <v>252</v>
      </c>
      <c r="F1102" s="17">
        <v>22</v>
      </c>
      <c r="G1102" s="17" t="s">
        <v>309</v>
      </c>
      <c r="H1102" s="17">
        <v>1943</v>
      </c>
      <c r="I1102" s="71" t="str">
        <f t="shared" si="68"/>
        <v>October 22, 1943</v>
      </c>
      <c r="J1102" s="105" t="s">
        <v>10627</v>
      </c>
      <c r="K1102" s="121" t="s">
        <v>11269</v>
      </c>
      <c r="L1102" t="s">
        <v>10548</v>
      </c>
      <c r="M1102" t="s">
        <v>11201</v>
      </c>
      <c r="P1102" t="s">
        <v>10654</v>
      </c>
      <c r="Q1102" s="16"/>
      <c r="R1102" s="16"/>
      <c r="W1102" s="30">
        <v>10</v>
      </c>
      <c r="X1102" s="30" t="s">
        <v>11219</v>
      </c>
      <c r="Y1102" s="30">
        <v>1</v>
      </c>
      <c r="Z1102" s="30">
        <v>1</v>
      </c>
      <c r="AA1102" s="30" t="s">
        <v>10558</v>
      </c>
      <c r="AB1102">
        <v>85</v>
      </c>
      <c r="AC1102" t="s">
        <v>10375</v>
      </c>
      <c r="AD1102" t="b">
        <v>0</v>
      </c>
      <c r="AF1102" t="str">
        <f t="shared" si="69"/>
        <v>85</v>
      </c>
      <c r="AG1102">
        <f t="shared" si="70"/>
        <v>1</v>
      </c>
      <c r="AH1102">
        <f t="shared" si="71"/>
        <v>1</v>
      </c>
    </row>
    <row r="1103" spans="1:34" x14ac:dyDescent="0.25">
      <c r="A1103" s="13" t="s">
        <v>1443</v>
      </c>
      <c r="B1103" t="s">
        <v>56</v>
      </c>
      <c r="C1103" s="16" t="s">
        <v>477</v>
      </c>
      <c r="D1103" s="16" t="s">
        <v>236</v>
      </c>
      <c r="E1103" s="16" t="s">
        <v>252</v>
      </c>
      <c r="F1103" s="17">
        <v>27</v>
      </c>
      <c r="G1103" s="17" t="s">
        <v>260</v>
      </c>
      <c r="H1103" s="17">
        <v>1944</v>
      </c>
      <c r="I1103" s="71" t="str">
        <f t="shared" si="68"/>
        <v>June 27, 1944</v>
      </c>
      <c r="J1103" s="105" t="s">
        <v>230</v>
      </c>
      <c r="K1103" s="121" t="s">
        <v>12137</v>
      </c>
      <c r="L1103" s="121" t="s">
        <v>10565</v>
      </c>
      <c r="N1103" t="s">
        <v>10567</v>
      </c>
      <c r="Q1103" s="16"/>
      <c r="R1103" s="16"/>
      <c r="S1103" t="s">
        <v>10881</v>
      </c>
      <c r="T1103" t="s">
        <v>64</v>
      </c>
      <c r="U1103">
        <v>85</v>
      </c>
      <c r="V1103" t="s">
        <v>12138</v>
      </c>
      <c r="W1103">
        <v>6</v>
      </c>
      <c r="X1103" s="30" t="s">
        <v>11992</v>
      </c>
      <c r="Y1103" s="30">
        <v>1</v>
      </c>
      <c r="Z1103" s="30">
        <v>1</v>
      </c>
      <c r="AA1103" s="30" t="s">
        <v>10558</v>
      </c>
      <c r="AB1103">
        <v>307</v>
      </c>
      <c r="AC1103" t="s">
        <v>10375</v>
      </c>
      <c r="AD1103" t="b">
        <v>0</v>
      </c>
      <c r="AF1103" t="str">
        <f t="shared" si="69"/>
        <v>85 /307</v>
      </c>
      <c r="AG1103">
        <f t="shared" si="70"/>
        <v>2</v>
      </c>
      <c r="AH1103">
        <f t="shared" si="71"/>
        <v>2</v>
      </c>
    </row>
    <row r="1104" spans="1:34" x14ac:dyDescent="0.25">
      <c r="A1104" s="13" t="s">
        <v>696</v>
      </c>
      <c r="B1104" t="s">
        <v>56</v>
      </c>
      <c r="C1104" s="16">
        <v>85</v>
      </c>
      <c r="D1104" s="16" t="s">
        <v>236</v>
      </c>
      <c r="E1104" s="16" t="s">
        <v>252</v>
      </c>
      <c r="F1104" s="17">
        <v>8</v>
      </c>
      <c r="G1104" s="17" t="s">
        <v>309</v>
      </c>
      <c r="H1104" s="17">
        <v>1943</v>
      </c>
      <c r="I1104" s="71" t="str">
        <f t="shared" si="68"/>
        <v>October 8, 1943</v>
      </c>
      <c r="J1104" s="105" t="s">
        <v>10627</v>
      </c>
      <c r="K1104" s="121" t="s">
        <v>11230</v>
      </c>
      <c r="L1104" t="s">
        <v>10548</v>
      </c>
      <c r="M1104" t="s">
        <v>10859</v>
      </c>
      <c r="N1104" t="s">
        <v>10561</v>
      </c>
      <c r="P1104" t="s">
        <v>10654</v>
      </c>
      <c r="Q1104" s="16"/>
      <c r="R1104" s="16"/>
      <c r="S1104" t="s">
        <v>10881</v>
      </c>
      <c r="T1104" t="s">
        <v>61</v>
      </c>
      <c r="U1104">
        <v>85</v>
      </c>
      <c r="V1104" t="s">
        <v>11231</v>
      </c>
      <c r="W1104" s="30">
        <v>10</v>
      </c>
      <c r="X1104" s="30" t="s">
        <v>11219</v>
      </c>
      <c r="Y1104" s="30">
        <v>1</v>
      </c>
      <c r="Z1104" s="30">
        <v>1</v>
      </c>
      <c r="AA1104" s="30" t="s">
        <v>10558</v>
      </c>
      <c r="AB1104">
        <v>85</v>
      </c>
      <c r="AC1104" t="s">
        <v>10375</v>
      </c>
      <c r="AD1104" t="b">
        <v>0</v>
      </c>
      <c r="AF1104" t="str">
        <f t="shared" si="69"/>
        <v>85</v>
      </c>
      <c r="AG1104">
        <f t="shared" si="70"/>
        <v>1</v>
      </c>
      <c r="AH1104">
        <f t="shared" si="71"/>
        <v>1</v>
      </c>
    </row>
    <row r="1105" spans="1:34" x14ac:dyDescent="0.25">
      <c r="A1105" s="13" t="s">
        <v>4861</v>
      </c>
      <c r="B1105" t="s">
        <v>56</v>
      </c>
      <c r="C1105" s="16" t="s">
        <v>4862</v>
      </c>
      <c r="D1105" s="16"/>
      <c r="E1105" s="16" t="s">
        <v>324</v>
      </c>
      <c r="F1105" s="17">
        <v>22</v>
      </c>
      <c r="G1105" s="17" t="s">
        <v>309</v>
      </c>
      <c r="H1105" s="17">
        <v>1946</v>
      </c>
      <c r="I1105" s="71" t="str">
        <f t="shared" si="68"/>
        <v>October 22, 1946</v>
      </c>
      <c r="J1105" s="105"/>
      <c r="K1105" s="121" t="s">
        <v>15604</v>
      </c>
      <c r="L1105" t="s">
        <v>10801</v>
      </c>
      <c r="R1105" s="16"/>
      <c r="W1105">
        <v>10</v>
      </c>
      <c r="X1105" s="30"/>
      <c r="Y1105" s="30">
        <v>0</v>
      </c>
      <c r="Z1105" s="30">
        <v>1</v>
      </c>
      <c r="AA1105" s="30" t="s">
        <v>10569</v>
      </c>
      <c r="AB1105" t="s">
        <v>3131</v>
      </c>
      <c r="AC1105" t="s">
        <v>10375</v>
      </c>
      <c r="AD1105" t="b">
        <v>0</v>
      </c>
      <c r="AF1105" t="str">
        <f t="shared" si="69"/>
        <v>256 /488 /51OTU</v>
      </c>
      <c r="AG1105">
        <f t="shared" si="70"/>
        <v>3</v>
      </c>
      <c r="AH1105">
        <f t="shared" si="71"/>
        <v>3</v>
      </c>
    </row>
    <row r="1106" spans="1:34" x14ac:dyDescent="0.25">
      <c r="A1106" s="13" t="s">
        <v>946</v>
      </c>
      <c r="B1106" t="s">
        <v>56</v>
      </c>
      <c r="C1106" s="16">
        <v>85</v>
      </c>
      <c r="D1106" s="16" t="s">
        <v>236</v>
      </c>
      <c r="E1106" s="16" t="s">
        <v>252</v>
      </c>
      <c r="F1106" s="17">
        <v>28</v>
      </c>
      <c r="G1106" s="17" t="s">
        <v>243</v>
      </c>
      <c r="H1106" s="17">
        <v>1944</v>
      </c>
      <c r="I1106" s="71" t="str">
        <f t="shared" si="68"/>
        <v>January 28, 1944</v>
      </c>
      <c r="J1106" s="105" t="s">
        <v>10627</v>
      </c>
      <c r="K1106" s="121" t="s">
        <v>11512</v>
      </c>
      <c r="L1106" t="s">
        <v>10548</v>
      </c>
      <c r="M1106" t="s">
        <v>10749</v>
      </c>
      <c r="N1106" t="s">
        <v>10585</v>
      </c>
      <c r="P1106" t="s">
        <v>10654</v>
      </c>
      <c r="Q1106" s="16"/>
      <c r="R1106" s="16"/>
      <c r="W1106">
        <v>1</v>
      </c>
      <c r="X1106" s="30" t="s">
        <v>11426</v>
      </c>
      <c r="Y1106" s="30">
        <v>1</v>
      </c>
      <c r="Z1106" s="30">
        <v>1</v>
      </c>
      <c r="AA1106" s="30" t="s">
        <v>10558</v>
      </c>
      <c r="AB1106">
        <v>85</v>
      </c>
      <c r="AC1106" t="s">
        <v>10375</v>
      </c>
      <c r="AD1106" t="b">
        <v>0</v>
      </c>
      <c r="AF1106" t="str">
        <f t="shared" si="69"/>
        <v>85</v>
      </c>
      <c r="AG1106">
        <f t="shared" si="70"/>
        <v>1</v>
      </c>
      <c r="AH1106">
        <f t="shared" si="71"/>
        <v>1</v>
      </c>
    </row>
    <row r="1107" spans="1:34" x14ac:dyDescent="0.25">
      <c r="A1107" s="13" t="s">
        <v>659</v>
      </c>
      <c r="B1107" t="s">
        <v>56</v>
      </c>
      <c r="C1107" s="16">
        <v>85</v>
      </c>
      <c r="D1107" s="16" t="s">
        <v>236</v>
      </c>
      <c r="E1107" s="16" t="s">
        <v>252</v>
      </c>
      <c r="F1107" s="17">
        <v>15</v>
      </c>
      <c r="G1107" s="17" t="s">
        <v>294</v>
      </c>
      <c r="H1107" s="17">
        <v>1943</v>
      </c>
      <c r="I1107" s="71" t="str">
        <f t="shared" si="68"/>
        <v>September 15, 1943</v>
      </c>
      <c r="J1107" s="105" t="s">
        <v>230</v>
      </c>
      <c r="K1107" s="121" t="s">
        <v>11185</v>
      </c>
      <c r="L1107" t="s">
        <v>10548</v>
      </c>
      <c r="M1107" t="s">
        <v>11177</v>
      </c>
      <c r="N1107" s="16" t="s">
        <v>11186</v>
      </c>
      <c r="O1107" s="16" t="s">
        <v>11186</v>
      </c>
      <c r="P1107" t="s">
        <v>10552</v>
      </c>
      <c r="Q1107" s="16" t="s">
        <v>11083</v>
      </c>
      <c r="R1107" s="16"/>
      <c r="W1107">
        <v>9</v>
      </c>
      <c r="X1107" s="30" t="s">
        <v>11163</v>
      </c>
      <c r="Y1107" s="30">
        <v>1</v>
      </c>
      <c r="Z1107" s="30">
        <v>1</v>
      </c>
      <c r="AA1107" s="30" t="s">
        <v>10558</v>
      </c>
      <c r="AB1107">
        <v>85</v>
      </c>
      <c r="AC1107" t="s">
        <v>10375</v>
      </c>
      <c r="AD1107" t="b">
        <v>0</v>
      </c>
      <c r="AF1107" t="str">
        <f t="shared" si="69"/>
        <v>85</v>
      </c>
      <c r="AG1107">
        <f t="shared" si="70"/>
        <v>1</v>
      </c>
      <c r="AH1107">
        <f t="shared" si="71"/>
        <v>1</v>
      </c>
    </row>
    <row r="1108" spans="1:34" x14ac:dyDescent="0.25">
      <c r="A1108" s="13" t="s">
        <v>9542</v>
      </c>
      <c r="B1108" t="s">
        <v>56</v>
      </c>
      <c r="C1108" s="16">
        <v>256</v>
      </c>
      <c r="D1108" s="16"/>
      <c r="E1108" s="16"/>
      <c r="F1108" s="17">
        <v>27</v>
      </c>
      <c r="G1108" s="17" t="s">
        <v>309</v>
      </c>
      <c r="H1108" s="17">
        <v>1956</v>
      </c>
      <c r="I1108" s="71" t="str">
        <f t="shared" si="68"/>
        <v>October 27, 1956</v>
      </c>
      <c r="J1108" s="105"/>
      <c r="K1108" s="121" t="s">
        <v>18438</v>
      </c>
      <c r="L1108" t="s">
        <v>10801</v>
      </c>
      <c r="R1108" s="16"/>
      <c r="S1108" t="s">
        <v>11016</v>
      </c>
      <c r="T1108" t="s">
        <v>81</v>
      </c>
      <c r="U1108">
        <v>256</v>
      </c>
      <c r="V1108" t="s">
        <v>14034</v>
      </c>
      <c r="W1108">
        <v>10</v>
      </c>
      <c r="X1108" s="30"/>
      <c r="Y1108" s="30">
        <v>0</v>
      </c>
      <c r="Z1108" s="30">
        <v>1</v>
      </c>
      <c r="AA1108" s="30" t="e">
        <v>#N/A</v>
      </c>
      <c r="AB1108">
        <v>256</v>
      </c>
      <c r="AC1108" t="s">
        <v>10375</v>
      </c>
      <c r="AD1108" t="b">
        <v>0</v>
      </c>
      <c r="AF1108" t="str">
        <f t="shared" si="69"/>
        <v>256</v>
      </c>
      <c r="AG1108">
        <f t="shared" si="70"/>
        <v>1</v>
      </c>
      <c r="AH1108">
        <f t="shared" si="71"/>
        <v>1</v>
      </c>
    </row>
    <row r="1109" spans="1:34" x14ac:dyDescent="0.25">
      <c r="A1109" s="13" t="s">
        <v>2672</v>
      </c>
      <c r="B1109" t="s">
        <v>56</v>
      </c>
      <c r="C1109" s="16" t="s">
        <v>2673</v>
      </c>
      <c r="D1109" s="16" t="s">
        <v>242</v>
      </c>
      <c r="E1109" s="16" t="s">
        <v>316</v>
      </c>
      <c r="F1109" s="17">
        <v>26</v>
      </c>
      <c r="G1109" s="17" t="s">
        <v>365</v>
      </c>
      <c r="H1109" s="17">
        <v>1945</v>
      </c>
      <c r="I1109" s="71" t="str">
        <f t="shared" si="68"/>
        <v>February 26, 1945</v>
      </c>
      <c r="J1109" s="105" t="s">
        <v>230</v>
      </c>
      <c r="K1109" s="121" t="s">
        <v>13721</v>
      </c>
      <c r="L1109" t="s">
        <v>10565</v>
      </c>
      <c r="M1109" t="s">
        <v>10566</v>
      </c>
      <c r="N1109" t="s">
        <v>13397</v>
      </c>
      <c r="R1109" s="16"/>
      <c r="W1109">
        <v>2</v>
      </c>
      <c r="X1109" s="30" t="s">
        <v>11614</v>
      </c>
      <c r="Y1109" s="30">
        <v>1</v>
      </c>
      <c r="Z1109" s="30">
        <v>1</v>
      </c>
      <c r="AA1109" s="30" t="s">
        <v>10569</v>
      </c>
      <c r="AB1109" t="s">
        <v>13722</v>
      </c>
      <c r="AC1109" t="s">
        <v>10375</v>
      </c>
      <c r="AD1109" t="b">
        <v>0</v>
      </c>
      <c r="AF1109" t="str">
        <f t="shared" si="69"/>
        <v>256 /155MU</v>
      </c>
      <c r="AG1109">
        <f t="shared" si="70"/>
        <v>2</v>
      </c>
      <c r="AH1109">
        <f t="shared" si="71"/>
        <v>2</v>
      </c>
    </row>
    <row r="1110" spans="1:34" x14ac:dyDescent="0.25">
      <c r="A1110" s="13" t="s">
        <v>642</v>
      </c>
      <c r="B1110" t="s">
        <v>56</v>
      </c>
      <c r="C1110" s="16">
        <v>29</v>
      </c>
      <c r="D1110" s="16" t="s">
        <v>236</v>
      </c>
      <c r="E1110" s="16" t="s">
        <v>252</v>
      </c>
      <c r="F1110" s="17">
        <v>4</v>
      </c>
      <c r="G1110" s="17" t="s">
        <v>294</v>
      </c>
      <c r="H1110" s="17">
        <v>1943</v>
      </c>
      <c r="I1110" s="71" t="str">
        <f t="shared" si="68"/>
        <v>September 4, 1943</v>
      </c>
      <c r="J1110" s="105" t="s">
        <v>10627</v>
      </c>
      <c r="K1110" s="121" t="s">
        <v>11164</v>
      </c>
      <c r="L1110" t="s">
        <v>10590</v>
      </c>
      <c r="M1110" t="s">
        <v>10591</v>
      </c>
      <c r="P1110" t="s">
        <v>10592</v>
      </c>
      <c r="Q1110" s="16"/>
      <c r="R1110" s="16"/>
      <c r="W1110">
        <v>9</v>
      </c>
      <c r="X1110" s="30" t="s">
        <v>11163</v>
      </c>
      <c r="Y1110" s="30">
        <v>1</v>
      </c>
      <c r="Z1110" s="30">
        <v>1</v>
      </c>
      <c r="AA1110" s="30" t="s">
        <v>10558</v>
      </c>
      <c r="AB1110">
        <v>29</v>
      </c>
      <c r="AC1110" t="s">
        <v>10375</v>
      </c>
      <c r="AD1110" t="b">
        <v>0</v>
      </c>
      <c r="AF1110" t="str">
        <f t="shared" si="69"/>
        <v>29</v>
      </c>
      <c r="AG1110">
        <f t="shared" si="70"/>
        <v>1</v>
      </c>
      <c r="AH1110">
        <f t="shared" si="71"/>
        <v>1</v>
      </c>
    </row>
    <row r="1111" spans="1:34" x14ac:dyDescent="0.25">
      <c r="A1111" s="13" t="s">
        <v>1070</v>
      </c>
      <c r="B1111" t="s">
        <v>56</v>
      </c>
      <c r="C1111" s="16" t="s">
        <v>1071</v>
      </c>
      <c r="D1111" s="16" t="s">
        <v>242</v>
      </c>
      <c r="E1111" s="16" t="s">
        <v>252</v>
      </c>
      <c r="F1111" s="17">
        <v>14</v>
      </c>
      <c r="G1111" s="17" t="s">
        <v>247</v>
      </c>
      <c r="H1111" s="17">
        <v>1944</v>
      </c>
      <c r="I1111" s="71" t="str">
        <f t="shared" si="68"/>
        <v>March 14, 1944</v>
      </c>
      <c r="J1111" s="105" t="s">
        <v>230</v>
      </c>
      <c r="K1111" s="121" t="s">
        <v>11652</v>
      </c>
      <c r="L1111" s="121" t="s">
        <v>10565</v>
      </c>
      <c r="N1111" t="s">
        <v>10668</v>
      </c>
      <c r="Q1111" s="16"/>
      <c r="R1111" s="16"/>
      <c r="W1111">
        <v>3</v>
      </c>
      <c r="X1111" s="30" t="s">
        <v>11621</v>
      </c>
      <c r="Y1111" s="30">
        <v>1</v>
      </c>
      <c r="Z1111" s="30">
        <v>1</v>
      </c>
      <c r="AA1111" s="30" t="s">
        <v>10558</v>
      </c>
      <c r="AB1111">
        <v>108</v>
      </c>
      <c r="AC1111" t="s">
        <v>10375</v>
      </c>
      <c r="AD1111" t="b">
        <v>0</v>
      </c>
      <c r="AF1111" t="str">
        <f t="shared" si="69"/>
        <v>256 /108</v>
      </c>
      <c r="AG1111">
        <f t="shared" si="70"/>
        <v>2</v>
      </c>
      <c r="AH1111">
        <f t="shared" si="71"/>
        <v>2</v>
      </c>
    </row>
    <row r="1112" spans="1:34" x14ac:dyDescent="0.25">
      <c r="A1112" s="13" t="s">
        <v>1187</v>
      </c>
      <c r="B1112" t="s">
        <v>56</v>
      </c>
      <c r="C1112" s="16" t="s">
        <v>1188</v>
      </c>
      <c r="D1112" s="16" t="s">
        <v>242</v>
      </c>
      <c r="E1112" s="16" t="s">
        <v>252</v>
      </c>
      <c r="F1112" s="17">
        <v>21</v>
      </c>
      <c r="G1112" s="17" t="s">
        <v>250</v>
      </c>
      <c r="H1112" s="17">
        <v>1944</v>
      </c>
      <c r="I1112" s="71" t="str">
        <f t="shared" si="68"/>
        <v>April 21, 1944</v>
      </c>
      <c r="J1112" s="105" t="s">
        <v>230</v>
      </c>
      <c r="K1112" s="121" t="s">
        <v>11802</v>
      </c>
      <c r="L1112" s="121" t="s">
        <v>10565</v>
      </c>
      <c r="N1112" t="s">
        <v>10766</v>
      </c>
      <c r="Q1112" s="16"/>
      <c r="R1112" s="16"/>
      <c r="S1112" t="s">
        <v>11016</v>
      </c>
      <c r="T1112" t="s">
        <v>22</v>
      </c>
      <c r="U1112">
        <v>256</v>
      </c>
      <c r="V1112" t="s">
        <v>11803</v>
      </c>
      <c r="W1112">
        <v>4</v>
      </c>
      <c r="X1112" s="30" t="s">
        <v>11721</v>
      </c>
      <c r="Y1112" s="30">
        <v>1</v>
      </c>
      <c r="Z1112" s="30">
        <v>1</v>
      </c>
      <c r="AA1112" s="30" t="s">
        <v>10558</v>
      </c>
      <c r="AB1112">
        <v>256</v>
      </c>
      <c r="AC1112" t="s">
        <v>10375</v>
      </c>
      <c r="AD1112" t="b">
        <v>0</v>
      </c>
      <c r="AF1112" t="str">
        <f t="shared" si="69"/>
        <v>219 /256</v>
      </c>
      <c r="AG1112">
        <f t="shared" si="70"/>
        <v>2</v>
      </c>
      <c r="AH1112">
        <f t="shared" si="71"/>
        <v>2</v>
      </c>
    </row>
    <row r="1113" spans="1:34" x14ac:dyDescent="0.25">
      <c r="A1113" s="13" t="s">
        <v>3167</v>
      </c>
      <c r="B1113" t="s">
        <v>56</v>
      </c>
      <c r="C1113" s="16" t="s">
        <v>3168</v>
      </c>
      <c r="D1113" s="16" t="s">
        <v>236</v>
      </c>
      <c r="E1113" s="16" t="s">
        <v>324</v>
      </c>
      <c r="F1113" s="17">
        <v>27</v>
      </c>
      <c r="G1113" s="17" t="s">
        <v>250</v>
      </c>
      <c r="H1113" s="17">
        <v>1945</v>
      </c>
      <c r="I1113" s="71" t="str">
        <f t="shared" si="68"/>
        <v>April 27, 1945</v>
      </c>
      <c r="J1113" s="105" t="s">
        <v>230</v>
      </c>
      <c r="K1113" s="121" t="s">
        <v>14307</v>
      </c>
      <c r="L1113" t="s">
        <v>10565</v>
      </c>
      <c r="M1113" t="s">
        <v>10566</v>
      </c>
      <c r="N1113" t="s">
        <v>10721</v>
      </c>
      <c r="R1113" s="16"/>
      <c r="S1113" t="s">
        <v>11854</v>
      </c>
      <c r="T1113" t="s">
        <v>22</v>
      </c>
      <c r="U1113">
        <v>29</v>
      </c>
      <c r="V1113" t="s">
        <v>14308</v>
      </c>
      <c r="W1113">
        <v>4</v>
      </c>
      <c r="X1113" s="30" t="s">
        <v>11782</v>
      </c>
      <c r="Y1113" s="30">
        <v>1</v>
      </c>
      <c r="Z1113" s="30">
        <v>1</v>
      </c>
      <c r="AA1113" s="30" t="s">
        <v>10569</v>
      </c>
      <c r="AB1113" t="s">
        <v>3131</v>
      </c>
      <c r="AC1113" t="s">
        <v>10375</v>
      </c>
      <c r="AD1113" t="b">
        <v>0</v>
      </c>
      <c r="AF1113" t="str">
        <f t="shared" si="69"/>
        <v>29 /307 /51OTU</v>
      </c>
      <c r="AG1113">
        <f t="shared" si="70"/>
        <v>3</v>
      </c>
      <c r="AH1113">
        <f t="shared" si="71"/>
        <v>3</v>
      </c>
    </row>
    <row r="1114" spans="1:34" x14ac:dyDescent="0.25">
      <c r="A1114" s="13" t="s">
        <v>4082</v>
      </c>
      <c r="B1114" t="s">
        <v>56</v>
      </c>
      <c r="C1114" s="16" t="s">
        <v>4083</v>
      </c>
      <c r="D1114" s="16"/>
      <c r="E1114" s="16"/>
      <c r="F1114" s="17">
        <v>0</v>
      </c>
      <c r="G1114" s="17" t="s">
        <v>309</v>
      </c>
      <c r="H1114" s="17">
        <v>1946</v>
      </c>
      <c r="I1114" s="71" t="str">
        <f t="shared" si="68"/>
        <v>October 0, 1946</v>
      </c>
      <c r="J1114" s="105"/>
      <c r="K1114" s="121" t="s">
        <v>15055</v>
      </c>
      <c r="L1114" t="s">
        <v>10801</v>
      </c>
      <c r="R1114" s="16"/>
      <c r="W1114">
        <v>10</v>
      </c>
      <c r="X1114" s="30"/>
      <c r="Y1114" s="30">
        <v>0</v>
      </c>
      <c r="Z1114" s="30">
        <v>1</v>
      </c>
      <c r="AA1114" s="30" t="e">
        <v>#N/A</v>
      </c>
      <c r="AB1114">
        <v>256</v>
      </c>
      <c r="AC1114" t="s">
        <v>10375</v>
      </c>
      <c r="AD1114" t="b">
        <v>0</v>
      </c>
      <c r="AF1114" t="str">
        <f t="shared" si="69"/>
        <v>256 /FIU /256</v>
      </c>
      <c r="AG1114">
        <f t="shared" si="70"/>
        <v>3</v>
      </c>
      <c r="AH1114">
        <f t="shared" si="71"/>
        <v>3</v>
      </c>
    </row>
    <row r="1115" spans="1:34" x14ac:dyDescent="0.25">
      <c r="A1115" s="13" t="s">
        <v>4052</v>
      </c>
      <c r="B1115" t="s">
        <v>56</v>
      </c>
      <c r="C1115" s="16">
        <v>256</v>
      </c>
      <c r="D1115" s="16" t="s">
        <v>242</v>
      </c>
      <c r="E1115" s="16" t="s">
        <v>252</v>
      </c>
      <c r="F1115" s="17">
        <v>30</v>
      </c>
      <c r="G1115" s="17" t="s">
        <v>282</v>
      </c>
      <c r="H1115" s="17">
        <v>1945</v>
      </c>
      <c r="I1115" s="71" t="str">
        <f t="shared" si="68"/>
        <v>August 30, 1945</v>
      </c>
      <c r="J1115" s="105"/>
      <c r="K1115" s="121" t="s">
        <v>15022</v>
      </c>
      <c r="L1115" t="s">
        <v>10801</v>
      </c>
      <c r="R1115" s="16"/>
      <c r="W1115">
        <v>8</v>
      </c>
      <c r="X1115" s="30"/>
      <c r="Y1115" s="30">
        <v>0</v>
      </c>
      <c r="Z1115" s="30">
        <v>1</v>
      </c>
      <c r="AA1115" s="30" t="e">
        <v>#N/A</v>
      </c>
      <c r="AB1115">
        <v>256</v>
      </c>
      <c r="AC1115" t="s">
        <v>10375</v>
      </c>
      <c r="AD1115" t="b">
        <v>0</v>
      </c>
      <c r="AF1115" t="str">
        <f t="shared" si="69"/>
        <v>256</v>
      </c>
      <c r="AG1115">
        <f t="shared" si="70"/>
        <v>1</v>
      </c>
      <c r="AH1115">
        <f t="shared" si="71"/>
        <v>1</v>
      </c>
    </row>
    <row r="1116" spans="1:34" x14ac:dyDescent="0.25">
      <c r="A1116" s="13" t="s">
        <v>1161</v>
      </c>
      <c r="B1116" t="s">
        <v>56</v>
      </c>
      <c r="C1116" s="16" t="s">
        <v>1162</v>
      </c>
      <c r="D1116" s="16" t="s">
        <v>236</v>
      </c>
      <c r="E1116" s="16" t="s">
        <v>252</v>
      </c>
      <c r="F1116" s="17">
        <v>12</v>
      </c>
      <c r="G1116" s="17" t="s">
        <v>250</v>
      </c>
      <c r="H1116" s="17">
        <v>1944</v>
      </c>
      <c r="I1116" s="71" t="str">
        <f t="shared" si="68"/>
        <v>April 12, 1944</v>
      </c>
      <c r="J1116" s="105" t="s">
        <v>230</v>
      </c>
      <c r="K1116" s="121" t="s">
        <v>11772</v>
      </c>
      <c r="L1116" s="121" t="s">
        <v>10590</v>
      </c>
      <c r="M1116" t="s">
        <v>10591</v>
      </c>
      <c r="P1116" t="s">
        <v>10592</v>
      </c>
      <c r="Q1116" s="16"/>
      <c r="R1116" s="16"/>
      <c r="W1116">
        <v>4</v>
      </c>
      <c r="X1116" s="30" t="s">
        <v>11721</v>
      </c>
      <c r="Y1116" s="30">
        <v>1</v>
      </c>
      <c r="Z1116" s="30">
        <v>1</v>
      </c>
      <c r="AA1116" s="30" t="s">
        <v>10558</v>
      </c>
      <c r="AB1116">
        <v>307</v>
      </c>
      <c r="AC1116" t="s">
        <v>10375</v>
      </c>
      <c r="AD1116" t="b">
        <v>0</v>
      </c>
      <c r="AF1116" t="str">
        <f t="shared" si="69"/>
        <v>29 /488 /307</v>
      </c>
      <c r="AG1116">
        <f t="shared" si="70"/>
        <v>3</v>
      </c>
      <c r="AH1116">
        <f t="shared" si="71"/>
        <v>3</v>
      </c>
    </row>
    <row r="1117" spans="1:34" x14ac:dyDescent="0.25">
      <c r="A1117" s="13" t="s">
        <v>563</v>
      </c>
      <c r="B1117" t="s">
        <v>56</v>
      </c>
      <c r="C1117" s="16">
        <v>256</v>
      </c>
      <c r="D1117" s="16" t="s">
        <v>242</v>
      </c>
      <c r="E1117" s="16" t="s">
        <v>277</v>
      </c>
      <c r="F1117" s="17">
        <v>26</v>
      </c>
      <c r="G1117" s="17" t="s">
        <v>264</v>
      </c>
      <c r="H1117" s="17">
        <v>1943</v>
      </c>
      <c r="I1117" s="71" t="str">
        <f t="shared" si="68"/>
        <v>July 26, 1943</v>
      </c>
      <c r="J1117" s="105" t="s">
        <v>10627</v>
      </c>
      <c r="K1117" s="121" t="s">
        <v>11065</v>
      </c>
      <c r="L1117" t="s">
        <v>10590</v>
      </c>
      <c r="M1117" t="s">
        <v>10591</v>
      </c>
      <c r="P1117" t="s">
        <v>10592</v>
      </c>
      <c r="Q1117" s="16"/>
      <c r="R1117" s="16"/>
      <c r="W1117">
        <v>7</v>
      </c>
      <c r="X1117" s="30" t="s">
        <v>11021</v>
      </c>
      <c r="Y1117" s="30">
        <v>1</v>
      </c>
      <c r="Z1117" s="30">
        <v>1</v>
      </c>
      <c r="AA1117" s="30" t="s">
        <v>10558</v>
      </c>
      <c r="AB1117">
        <v>256</v>
      </c>
      <c r="AC1117" t="s">
        <v>10375</v>
      </c>
      <c r="AD1117" t="b">
        <v>0</v>
      </c>
      <c r="AF1117" t="str">
        <f t="shared" si="69"/>
        <v>256</v>
      </c>
      <c r="AG1117">
        <f t="shared" si="70"/>
        <v>1</v>
      </c>
      <c r="AH1117">
        <f t="shared" si="71"/>
        <v>1</v>
      </c>
    </row>
    <row r="1118" spans="1:34" x14ac:dyDescent="0.25">
      <c r="A1118" s="13" t="s">
        <v>4937</v>
      </c>
      <c r="B1118" t="s">
        <v>56</v>
      </c>
      <c r="C1118" s="16" t="s">
        <v>4938</v>
      </c>
      <c r="D1118" s="16"/>
      <c r="E1118" s="16" t="s">
        <v>324</v>
      </c>
      <c r="F1118" s="17">
        <v>25</v>
      </c>
      <c r="G1118" s="17" t="s">
        <v>264</v>
      </c>
      <c r="H1118" s="17">
        <v>1946</v>
      </c>
      <c r="I1118" s="71" t="str">
        <f t="shared" si="68"/>
        <v>July 25, 1946</v>
      </c>
      <c r="J1118" s="105"/>
      <c r="K1118" s="121" t="s">
        <v>15659</v>
      </c>
      <c r="L1118" t="s">
        <v>10801</v>
      </c>
      <c r="R1118" s="16"/>
      <c r="W1118">
        <v>7</v>
      </c>
      <c r="X1118" s="30"/>
      <c r="Y1118" s="30">
        <v>0</v>
      </c>
      <c r="Z1118" s="30">
        <v>1</v>
      </c>
      <c r="AA1118" s="30" t="s">
        <v>10569</v>
      </c>
      <c r="AB1118" t="s">
        <v>2470</v>
      </c>
      <c r="AC1118" t="s">
        <v>10375</v>
      </c>
      <c r="AD1118" t="b">
        <v>0</v>
      </c>
      <c r="AF1118" t="str">
        <f t="shared" si="69"/>
        <v>256 /488 /54OTU</v>
      </c>
      <c r="AG1118">
        <f t="shared" si="70"/>
        <v>3</v>
      </c>
      <c r="AH1118">
        <f t="shared" si="71"/>
        <v>3</v>
      </c>
    </row>
    <row r="1119" spans="1:34" x14ac:dyDescent="0.25">
      <c r="A1119" s="13" t="s">
        <v>520</v>
      </c>
      <c r="B1119" t="s">
        <v>56</v>
      </c>
      <c r="C1119" s="16">
        <v>256</v>
      </c>
      <c r="D1119" s="16" t="s">
        <v>236</v>
      </c>
      <c r="E1119" s="16" t="s">
        <v>252</v>
      </c>
      <c r="F1119" s="17">
        <v>29</v>
      </c>
      <c r="G1119" s="17" t="s">
        <v>260</v>
      </c>
      <c r="H1119" s="17">
        <v>1943</v>
      </c>
      <c r="I1119" s="71" t="str">
        <f t="shared" si="68"/>
        <v>June 29, 1943</v>
      </c>
      <c r="J1119" s="105" t="s">
        <v>10627</v>
      </c>
      <c r="K1119" s="121" t="s">
        <v>11015</v>
      </c>
      <c r="L1119" t="s">
        <v>10548</v>
      </c>
      <c r="M1119" t="s">
        <v>10644</v>
      </c>
      <c r="P1119" t="s">
        <v>10654</v>
      </c>
      <c r="Q1119" s="16"/>
      <c r="R1119" s="16"/>
      <c r="S1119" t="s">
        <v>11016</v>
      </c>
      <c r="T1119" t="s">
        <v>61</v>
      </c>
      <c r="U1119">
        <v>256</v>
      </c>
      <c r="V1119" s="30" t="s">
        <v>11017</v>
      </c>
      <c r="W1119">
        <v>6</v>
      </c>
      <c r="X1119" s="30" t="s">
        <v>10983</v>
      </c>
      <c r="Y1119" s="30">
        <v>1</v>
      </c>
      <c r="Z1119" s="30">
        <v>1</v>
      </c>
      <c r="AA1119" s="30" t="s">
        <v>10558</v>
      </c>
      <c r="AB1119">
        <v>256</v>
      </c>
      <c r="AC1119" t="s">
        <v>10375</v>
      </c>
      <c r="AD1119" t="b">
        <v>0</v>
      </c>
      <c r="AF1119" t="str">
        <f t="shared" si="69"/>
        <v>256</v>
      </c>
      <c r="AG1119">
        <f t="shared" si="70"/>
        <v>1</v>
      </c>
      <c r="AH1119">
        <f t="shared" si="71"/>
        <v>1</v>
      </c>
    </row>
    <row r="1120" spans="1:34" x14ac:dyDescent="0.25">
      <c r="A1120" s="13" t="s">
        <v>2910</v>
      </c>
      <c r="B1120" t="s">
        <v>56</v>
      </c>
      <c r="C1120" s="16">
        <v>256</v>
      </c>
      <c r="D1120" s="16" t="s">
        <v>242</v>
      </c>
      <c r="E1120" s="16" t="s">
        <v>252</v>
      </c>
      <c r="F1120" s="17">
        <v>28</v>
      </c>
      <c r="G1120" s="17" t="s">
        <v>247</v>
      </c>
      <c r="H1120" s="17">
        <v>1945</v>
      </c>
      <c r="I1120" s="71" t="str">
        <f t="shared" si="68"/>
        <v>March 28, 1945</v>
      </c>
      <c r="J1120" s="105" t="s">
        <v>230</v>
      </c>
      <c r="K1120" s="121" t="s">
        <v>14027</v>
      </c>
      <c r="L1120" t="s">
        <v>10801</v>
      </c>
      <c r="R1120" s="16"/>
      <c r="W1120">
        <v>3</v>
      </c>
      <c r="X1120" s="30" t="s">
        <v>13748</v>
      </c>
      <c r="Y1120" s="30">
        <v>1</v>
      </c>
      <c r="Z1120" s="30">
        <v>1</v>
      </c>
      <c r="AA1120" s="30" t="s">
        <v>10558</v>
      </c>
      <c r="AB1120">
        <v>256</v>
      </c>
      <c r="AC1120" t="s">
        <v>10375</v>
      </c>
      <c r="AD1120" t="b">
        <v>0</v>
      </c>
      <c r="AF1120" t="str">
        <f t="shared" si="69"/>
        <v>256</v>
      </c>
      <c r="AG1120">
        <f t="shared" si="70"/>
        <v>1</v>
      </c>
      <c r="AH1120">
        <f t="shared" si="71"/>
        <v>1</v>
      </c>
    </row>
    <row r="1121" spans="1:34" x14ac:dyDescent="0.25">
      <c r="A1121" s="13" t="s">
        <v>3125</v>
      </c>
      <c r="B1121" t="s">
        <v>56</v>
      </c>
      <c r="C1121" s="16" t="s">
        <v>3126</v>
      </c>
      <c r="D1121" s="16" t="s">
        <v>236</v>
      </c>
      <c r="E1121" s="16" t="s">
        <v>2828</v>
      </c>
      <c r="F1121" s="17">
        <v>23</v>
      </c>
      <c r="G1121" s="17" t="s">
        <v>250</v>
      </c>
      <c r="H1121" s="17">
        <v>1945</v>
      </c>
      <c r="I1121" s="71" t="str">
        <f t="shared" si="68"/>
        <v>April 23, 1945</v>
      </c>
      <c r="J1121" s="105" t="s">
        <v>230</v>
      </c>
      <c r="K1121" s="121" t="s">
        <v>14267</v>
      </c>
      <c r="L1121" t="s">
        <v>10801</v>
      </c>
      <c r="R1121" s="16"/>
      <c r="W1121">
        <v>4</v>
      </c>
      <c r="X1121" s="30" t="s">
        <v>11782</v>
      </c>
      <c r="Y1121" s="30">
        <v>1</v>
      </c>
      <c r="Z1121" s="30">
        <v>1</v>
      </c>
      <c r="AA1121" s="30" t="s">
        <v>10558</v>
      </c>
      <c r="AB1121">
        <v>406</v>
      </c>
      <c r="AC1121" t="s">
        <v>10375</v>
      </c>
      <c r="AD1121" t="b">
        <v>1</v>
      </c>
      <c r="AE1121" t="s">
        <v>401</v>
      </c>
      <c r="AF1121" t="str">
        <f t="shared" si="69"/>
        <v>256 /488 /406</v>
      </c>
      <c r="AG1121">
        <f t="shared" si="70"/>
        <v>3</v>
      </c>
      <c r="AH1121">
        <f t="shared" si="71"/>
        <v>3</v>
      </c>
    </row>
    <row r="1122" spans="1:34" x14ac:dyDescent="0.25">
      <c r="A1122" s="13" t="s">
        <v>1392</v>
      </c>
      <c r="B1122" t="s">
        <v>56</v>
      </c>
      <c r="C1122" s="16" t="s">
        <v>1393</v>
      </c>
      <c r="D1122" s="16" t="s">
        <v>236</v>
      </c>
      <c r="E1122" s="16" t="s">
        <v>252</v>
      </c>
      <c r="F1122" s="17">
        <v>14</v>
      </c>
      <c r="G1122" s="17" t="s">
        <v>260</v>
      </c>
      <c r="H1122" s="17">
        <v>1944</v>
      </c>
      <c r="I1122" s="71" t="str">
        <f t="shared" si="68"/>
        <v>June 14, 1944</v>
      </c>
      <c r="J1122" s="105" t="s">
        <v>230</v>
      </c>
      <c r="K1122" s="121" t="s">
        <v>12066</v>
      </c>
      <c r="L1122" s="121" t="s">
        <v>10565</v>
      </c>
      <c r="N1122" t="s">
        <v>10567</v>
      </c>
      <c r="Q1122" s="16"/>
      <c r="R1122" s="16"/>
      <c r="S1122" s="30"/>
      <c r="T1122" s="30"/>
      <c r="U1122" s="30"/>
      <c r="W1122">
        <v>6</v>
      </c>
      <c r="X1122" s="30" t="s">
        <v>11992</v>
      </c>
      <c r="Y1122" s="30">
        <v>1</v>
      </c>
      <c r="Z1122" s="30">
        <v>1</v>
      </c>
      <c r="AA1122" s="30" t="s">
        <v>10558</v>
      </c>
      <c r="AB1122">
        <v>406</v>
      </c>
      <c r="AC1122" t="s">
        <v>10375</v>
      </c>
      <c r="AD1122" t="b">
        <v>1</v>
      </c>
      <c r="AE1122" t="s">
        <v>401</v>
      </c>
      <c r="AF1122" t="str">
        <f t="shared" si="69"/>
        <v>85 /29 /406</v>
      </c>
      <c r="AG1122">
        <f t="shared" si="70"/>
        <v>3</v>
      </c>
      <c r="AH1122">
        <f t="shared" si="71"/>
        <v>3</v>
      </c>
    </row>
    <row r="1123" spans="1:34" x14ac:dyDescent="0.25">
      <c r="A1123" s="13" t="s">
        <v>987</v>
      </c>
      <c r="B1123" t="s">
        <v>56</v>
      </c>
      <c r="C1123" s="16" t="s">
        <v>477</v>
      </c>
      <c r="D1123" s="16" t="s">
        <v>236</v>
      </c>
      <c r="E1123" s="16" t="s">
        <v>252</v>
      </c>
      <c r="F1123" s="17">
        <v>13</v>
      </c>
      <c r="G1123" s="17" t="s">
        <v>365</v>
      </c>
      <c r="H1123" s="17">
        <v>1944</v>
      </c>
      <c r="I1123" s="71" t="str">
        <f t="shared" si="68"/>
        <v>February 13, 1944</v>
      </c>
      <c r="J1123" s="105" t="s">
        <v>230</v>
      </c>
      <c r="K1123" s="121" t="s">
        <v>11557</v>
      </c>
      <c r="L1123" s="121" t="s">
        <v>10565</v>
      </c>
      <c r="N1123" t="s">
        <v>10676</v>
      </c>
      <c r="Q1123" s="16"/>
      <c r="R1123" s="16"/>
      <c r="W1123">
        <v>2</v>
      </c>
      <c r="X1123" s="30" t="s">
        <v>11524</v>
      </c>
      <c r="Y1123" s="30">
        <v>1</v>
      </c>
      <c r="Z1123" s="30">
        <v>1</v>
      </c>
      <c r="AA1123" s="30" t="s">
        <v>10558</v>
      </c>
      <c r="AB1123">
        <v>307</v>
      </c>
      <c r="AC1123" t="s">
        <v>10375</v>
      </c>
      <c r="AD1123" t="b">
        <v>0</v>
      </c>
      <c r="AF1123" t="str">
        <f t="shared" si="69"/>
        <v>85 /307</v>
      </c>
      <c r="AG1123">
        <f t="shared" si="70"/>
        <v>2</v>
      </c>
      <c r="AH1123">
        <f t="shared" si="71"/>
        <v>2</v>
      </c>
    </row>
    <row r="1124" spans="1:34" x14ac:dyDescent="0.25">
      <c r="A1124" s="13" t="s">
        <v>752</v>
      </c>
      <c r="B1124" t="s">
        <v>56</v>
      </c>
      <c r="C1124" s="16">
        <v>29</v>
      </c>
      <c r="D1124" s="16" t="s">
        <v>236</v>
      </c>
      <c r="E1124" s="16" t="s">
        <v>252</v>
      </c>
      <c r="F1124" s="17">
        <v>6</v>
      </c>
      <c r="G1124" s="17" t="s">
        <v>326</v>
      </c>
      <c r="H1124" s="17">
        <v>1943</v>
      </c>
      <c r="I1124" s="71" t="str">
        <f t="shared" si="68"/>
        <v>November 6, 1943</v>
      </c>
      <c r="J1124" s="105" t="s">
        <v>230</v>
      </c>
      <c r="K1124" s="121" t="s">
        <v>11296</v>
      </c>
      <c r="L1124" t="s">
        <v>10565</v>
      </c>
      <c r="M1124" t="s">
        <v>10566</v>
      </c>
      <c r="N1124" t="s">
        <v>271</v>
      </c>
      <c r="Q1124" s="16"/>
      <c r="R1124" s="16"/>
      <c r="W1124" s="30">
        <v>11</v>
      </c>
      <c r="X1124" s="30" t="s">
        <v>11282</v>
      </c>
      <c r="Y1124" s="30">
        <v>1</v>
      </c>
      <c r="Z1124" s="30">
        <v>1</v>
      </c>
      <c r="AA1124" s="30" t="s">
        <v>10558</v>
      </c>
      <c r="AB1124">
        <v>29</v>
      </c>
      <c r="AC1124" t="s">
        <v>10375</v>
      </c>
      <c r="AD1124" t="b">
        <v>0</v>
      </c>
      <c r="AF1124" t="str">
        <f t="shared" si="69"/>
        <v>29</v>
      </c>
      <c r="AG1124">
        <f t="shared" si="70"/>
        <v>1</v>
      </c>
      <c r="AH1124">
        <f t="shared" si="71"/>
        <v>1</v>
      </c>
    </row>
    <row r="1125" spans="1:34" x14ac:dyDescent="0.25">
      <c r="A1125" s="13" t="s">
        <v>2569</v>
      </c>
      <c r="B1125" t="s">
        <v>56</v>
      </c>
      <c r="C1125" s="16" t="s">
        <v>2570</v>
      </c>
      <c r="D1125" s="16" t="s">
        <v>236</v>
      </c>
      <c r="E1125" s="16" t="s">
        <v>324</v>
      </c>
      <c r="F1125" s="17">
        <v>10</v>
      </c>
      <c r="G1125" s="17" t="s">
        <v>365</v>
      </c>
      <c r="H1125" s="17">
        <v>1945</v>
      </c>
      <c r="I1125" s="71" t="str">
        <f t="shared" si="68"/>
        <v>February 10, 1945</v>
      </c>
      <c r="J1125" s="105" t="s">
        <v>230</v>
      </c>
      <c r="K1125" s="121" t="s">
        <v>13595</v>
      </c>
      <c r="L1125" s="121" t="s">
        <v>10565</v>
      </c>
      <c r="M1125" t="s">
        <v>10566</v>
      </c>
      <c r="N1125" t="s">
        <v>10856</v>
      </c>
      <c r="R1125" s="16"/>
      <c r="S1125" t="s">
        <v>10853</v>
      </c>
      <c r="T1125" t="s">
        <v>61</v>
      </c>
      <c r="U1125">
        <v>307</v>
      </c>
      <c r="V1125" t="s">
        <v>13596</v>
      </c>
      <c r="W1125">
        <v>2</v>
      </c>
      <c r="X1125" s="30" t="s">
        <v>11614</v>
      </c>
      <c r="Y1125" s="30">
        <v>1</v>
      </c>
      <c r="Z1125" s="30">
        <v>1</v>
      </c>
      <c r="AA1125" s="30" t="s">
        <v>10569</v>
      </c>
      <c r="AB1125" t="s">
        <v>3131</v>
      </c>
      <c r="AC1125" t="s">
        <v>10375</v>
      </c>
      <c r="AD1125" t="b">
        <v>0</v>
      </c>
      <c r="AF1125" t="str">
        <f t="shared" si="69"/>
        <v>85 /307 /51OTU</v>
      </c>
      <c r="AG1125">
        <f t="shared" si="70"/>
        <v>3</v>
      </c>
      <c r="AH1125">
        <f t="shared" si="71"/>
        <v>3</v>
      </c>
    </row>
    <row r="1126" spans="1:34" x14ac:dyDescent="0.25">
      <c r="A1126" s="13" t="s">
        <v>2065</v>
      </c>
      <c r="B1126" t="s">
        <v>56</v>
      </c>
      <c r="C1126" s="16" t="s">
        <v>477</v>
      </c>
      <c r="D1126" s="16" t="s">
        <v>236</v>
      </c>
      <c r="E1126" s="16" t="s">
        <v>252</v>
      </c>
      <c r="F1126" s="17">
        <v>7</v>
      </c>
      <c r="G1126" s="17" t="s">
        <v>326</v>
      </c>
      <c r="H1126" s="17">
        <v>1944</v>
      </c>
      <c r="I1126" s="71" t="str">
        <f t="shared" si="68"/>
        <v>November 7, 1944</v>
      </c>
      <c r="J1126" s="105" t="s">
        <v>230</v>
      </c>
      <c r="K1126" s="121" t="s">
        <v>12995</v>
      </c>
      <c r="L1126" s="121" t="s">
        <v>10565</v>
      </c>
      <c r="N1126" t="s">
        <v>10585</v>
      </c>
      <c r="R1126" s="16"/>
      <c r="W1126" s="30">
        <v>11</v>
      </c>
      <c r="X1126" s="30" t="s">
        <v>12944</v>
      </c>
      <c r="Y1126" s="30">
        <v>1</v>
      </c>
      <c r="Z1126" s="30">
        <v>1</v>
      </c>
      <c r="AA1126" s="30" t="s">
        <v>10558</v>
      </c>
      <c r="AB1126">
        <v>307</v>
      </c>
      <c r="AC1126" t="s">
        <v>10375</v>
      </c>
      <c r="AD1126" t="b">
        <v>0</v>
      </c>
      <c r="AF1126" t="str">
        <f t="shared" si="69"/>
        <v>85 /307</v>
      </c>
      <c r="AG1126">
        <f t="shared" si="70"/>
        <v>2</v>
      </c>
      <c r="AH1126">
        <f t="shared" si="71"/>
        <v>2</v>
      </c>
    </row>
    <row r="1127" spans="1:34" x14ac:dyDescent="0.25">
      <c r="A1127" s="13" t="s">
        <v>2580</v>
      </c>
      <c r="B1127" t="s">
        <v>56</v>
      </c>
      <c r="C1127" s="16" t="s">
        <v>2581</v>
      </c>
      <c r="D1127" s="16" t="s">
        <v>242</v>
      </c>
      <c r="E1127" s="16" t="s">
        <v>252</v>
      </c>
      <c r="F1127" s="17">
        <v>12</v>
      </c>
      <c r="G1127" s="17" t="s">
        <v>365</v>
      </c>
      <c r="H1127" s="17">
        <v>1945</v>
      </c>
      <c r="I1127" s="71" t="str">
        <f t="shared" si="68"/>
        <v>February 12, 1945</v>
      </c>
      <c r="J1127" s="105" t="s">
        <v>10627</v>
      </c>
      <c r="K1127" s="121" t="s">
        <v>13605</v>
      </c>
      <c r="L1127" s="121" t="s">
        <v>10590</v>
      </c>
      <c r="M1127" t="s">
        <v>10591</v>
      </c>
      <c r="P1127" t="s">
        <v>10592</v>
      </c>
      <c r="R1127" s="16"/>
      <c r="W1127">
        <v>2</v>
      </c>
      <c r="X1127" s="30" t="s">
        <v>11614</v>
      </c>
      <c r="Y1127" s="30">
        <v>1</v>
      </c>
      <c r="Z1127" s="30">
        <v>1</v>
      </c>
      <c r="AA1127" s="30" t="s">
        <v>10558</v>
      </c>
      <c r="AB1127">
        <v>256</v>
      </c>
      <c r="AC1127" t="s">
        <v>10375</v>
      </c>
      <c r="AD1127" t="b">
        <v>0</v>
      </c>
      <c r="AF1127" t="str">
        <f t="shared" si="69"/>
        <v>29 /256</v>
      </c>
      <c r="AG1127">
        <f t="shared" si="70"/>
        <v>2</v>
      </c>
      <c r="AH1127">
        <f t="shared" si="71"/>
        <v>2</v>
      </c>
    </row>
    <row r="1128" spans="1:34" x14ac:dyDescent="0.25">
      <c r="A1128" s="13" t="s">
        <v>640</v>
      </c>
      <c r="B1128" t="s">
        <v>56</v>
      </c>
      <c r="C1128" s="16" t="s">
        <v>641</v>
      </c>
      <c r="D1128" s="16" t="s">
        <v>236</v>
      </c>
      <c r="E1128" s="16" t="s">
        <v>252</v>
      </c>
      <c r="F1128" s="17">
        <v>3</v>
      </c>
      <c r="G1128" s="17" t="s">
        <v>294</v>
      </c>
      <c r="H1128" s="17">
        <v>1943</v>
      </c>
      <c r="I1128" s="71" t="str">
        <f t="shared" si="68"/>
        <v>September 3, 1943</v>
      </c>
      <c r="J1128" s="105" t="s">
        <v>10627</v>
      </c>
      <c r="K1128" s="121" t="s">
        <v>11162</v>
      </c>
      <c r="L1128" t="s">
        <v>10590</v>
      </c>
      <c r="M1128" t="s">
        <v>10591</v>
      </c>
      <c r="P1128" t="s">
        <v>10592</v>
      </c>
      <c r="Q1128" s="16"/>
      <c r="R1128" s="16"/>
      <c r="W1128">
        <v>9</v>
      </c>
      <c r="X1128" s="30" t="s">
        <v>11163</v>
      </c>
      <c r="Y1128" s="30">
        <v>1</v>
      </c>
      <c r="Z1128" s="30">
        <v>1</v>
      </c>
      <c r="AA1128" s="30" t="s">
        <v>10558</v>
      </c>
      <c r="AB1128">
        <v>29</v>
      </c>
      <c r="AC1128" t="s">
        <v>10375</v>
      </c>
      <c r="AD1128" t="b">
        <v>0</v>
      </c>
      <c r="AF1128" t="str">
        <f t="shared" si="69"/>
        <v>256 /29</v>
      </c>
      <c r="AG1128">
        <f t="shared" si="70"/>
        <v>2</v>
      </c>
      <c r="AH1128">
        <f t="shared" si="71"/>
        <v>2</v>
      </c>
    </row>
    <row r="1129" spans="1:34" x14ac:dyDescent="0.25">
      <c r="A1129" s="13" t="s">
        <v>3151</v>
      </c>
      <c r="B1129" t="s">
        <v>56</v>
      </c>
      <c r="C1129" s="16">
        <v>256</v>
      </c>
      <c r="D1129" s="16" t="s">
        <v>242</v>
      </c>
      <c r="E1129" s="16" t="s">
        <v>277</v>
      </c>
      <c r="F1129" s="17">
        <v>25</v>
      </c>
      <c r="G1129" s="17" t="s">
        <v>250</v>
      </c>
      <c r="H1129" s="17">
        <v>1945</v>
      </c>
      <c r="I1129" s="71" t="str">
        <f t="shared" si="68"/>
        <v>April 25, 1945</v>
      </c>
      <c r="J1129" s="105" t="s">
        <v>10627</v>
      </c>
      <c r="K1129" s="121" t="s">
        <v>14295</v>
      </c>
      <c r="L1129" t="s">
        <v>10548</v>
      </c>
      <c r="M1129" t="s">
        <v>10644</v>
      </c>
      <c r="P1129" t="s">
        <v>10654</v>
      </c>
      <c r="R1129" s="16"/>
      <c r="W1129">
        <v>4</v>
      </c>
      <c r="X1129" s="30" t="s">
        <v>11782</v>
      </c>
      <c r="Y1129" s="30">
        <v>1</v>
      </c>
      <c r="Z1129" s="30">
        <v>1</v>
      </c>
      <c r="AA1129" s="30" t="s">
        <v>10558</v>
      </c>
      <c r="AB1129">
        <v>256</v>
      </c>
      <c r="AC1129" t="s">
        <v>10375</v>
      </c>
      <c r="AD1129" t="b">
        <v>0</v>
      </c>
      <c r="AF1129" t="str">
        <f t="shared" si="69"/>
        <v>256</v>
      </c>
      <c r="AG1129">
        <f t="shared" si="70"/>
        <v>1</v>
      </c>
      <c r="AH1129">
        <f t="shared" si="71"/>
        <v>1</v>
      </c>
    </row>
    <row r="1130" spans="1:34" x14ac:dyDescent="0.25">
      <c r="A1130" s="13" t="s">
        <v>836</v>
      </c>
      <c r="B1130" t="s">
        <v>56</v>
      </c>
      <c r="C1130" s="16" t="s">
        <v>641</v>
      </c>
      <c r="D1130" s="16" t="s">
        <v>236</v>
      </c>
      <c r="E1130" s="16" t="s">
        <v>252</v>
      </c>
      <c r="F1130" s="17">
        <v>11</v>
      </c>
      <c r="G1130" s="17" t="s">
        <v>238</v>
      </c>
      <c r="H1130" s="17">
        <v>1943</v>
      </c>
      <c r="I1130" s="71" t="str">
        <f t="shared" si="68"/>
        <v>December 11, 1943</v>
      </c>
      <c r="J1130" s="105" t="s">
        <v>230</v>
      </c>
      <c r="K1130" s="121" t="s">
        <v>11393</v>
      </c>
      <c r="L1130" t="s">
        <v>10565</v>
      </c>
      <c r="N1130" t="s">
        <v>10567</v>
      </c>
      <c r="Q1130" s="16"/>
      <c r="R1130" s="16"/>
      <c r="W1130" s="30">
        <v>12</v>
      </c>
      <c r="X1130" s="30" t="s">
        <v>11361</v>
      </c>
      <c r="Y1130" s="30">
        <v>1</v>
      </c>
      <c r="Z1130" s="30">
        <v>1</v>
      </c>
      <c r="AA1130" s="30" t="s">
        <v>10558</v>
      </c>
      <c r="AB1130">
        <v>29</v>
      </c>
      <c r="AC1130" t="s">
        <v>10375</v>
      </c>
      <c r="AD1130" t="b">
        <v>0</v>
      </c>
      <c r="AF1130" t="str">
        <f t="shared" si="69"/>
        <v>256 /29</v>
      </c>
      <c r="AG1130">
        <f t="shared" si="70"/>
        <v>2</v>
      </c>
      <c r="AH1130">
        <f t="shared" si="71"/>
        <v>2</v>
      </c>
    </row>
    <row r="1131" spans="1:34" x14ac:dyDescent="0.25">
      <c r="A1131" s="13" t="s">
        <v>3592</v>
      </c>
      <c r="B1131" t="s">
        <v>56</v>
      </c>
      <c r="C1131" s="16" t="s">
        <v>3593</v>
      </c>
      <c r="D1131" s="16" t="s">
        <v>236</v>
      </c>
      <c r="E1131" s="16" t="s">
        <v>324</v>
      </c>
      <c r="F1131" s="17">
        <v>1</v>
      </c>
      <c r="G1131" s="17" t="s">
        <v>282</v>
      </c>
      <c r="H1131" s="17">
        <v>1945</v>
      </c>
      <c r="I1131" s="71" t="str">
        <f t="shared" si="68"/>
        <v>August 1, 1945</v>
      </c>
      <c r="J1131" s="105" t="s">
        <v>230</v>
      </c>
      <c r="K1131" s="121" t="s">
        <v>14658</v>
      </c>
      <c r="L1131" t="s">
        <v>10801</v>
      </c>
      <c r="R1131" s="16"/>
      <c r="S1131" t="s">
        <v>12705</v>
      </c>
      <c r="T1131" t="s">
        <v>98</v>
      </c>
      <c r="U1131">
        <v>406</v>
      </c>
      <c r="V1131" t="s">
        <v>14660</v>
      </c>
      <c r="W1131">
        <v>8</v>
      </c>
      <c r="X1131" s="30" t="s">
        <v>14657</v>
      </c>
      <c r="Y1131" s="30">
        <v>0</v>
      </c>
      <c r="Z1131" s="30">
        <v>1</v>
      </c>
      <c r="AA1131" s="30" t="s">
        <v>10569</v>
      </c>
      <c r="AB1131" t="s">
        <v>3131</v>
      </c>
      <c r="AC1131" t="s">
        <v>10375</v>
      </c>
      <c r="AD1131" t="b">
        <v>1</v>
      </c>
      <c r="AF1131" t="str">
        <f t="shared" si="69"/>
        <v>29 /406 /51OTU</v>
      </c>
      <c r="AG1131">
        <f t="shared" si="70"/>
        <v>3</v>
      </c>
      <c r="AH1131">
        <f t="shared" si="71"/>
        <v>3</v>
      </c>
    </row>
    <row r="1132" spans="1:34" x14ac:dyDescent="0.25">
      <c r="A1132" s="13" t="s">
        <v>4882</v>
      </c>
      <c r="B1132" t="s">
        <v>56</v>
      </c>
      <c r="C1132" s="16" t="s">
        <v>3168</v>
      </c>
      <c r="D1132" s="16"/>
      <c r="E1132" s="16" t="s">
        <v>324</v>
      </c>
      <c r="F1132" s="17">
        <v>23</v>
      </c>
      <c r="G1132" s="17" t="s">
        <v>309</v>
      </c>
      <c r="H1132" s="17">
        <v>1946</v>
      </c>
      <c r="I1132" s="71" t="str">
        <f t="shared" si="68"/>
        <v>October 23, 1946</v>
      </c>
      <c r="J1132" s="105"/>
      <c r="K1132" s="121" t="s">
        <v>15623</v>
      </c>
      <c r="L1132" t="s">
        <v>10801</v>
      </c>
      <c r="R1132" s="16"/>
      <c r="S1132" t="s">
        <v>10853</v>
      </c>
      <c r="T1132" t="s">
        <v>0</v>
      </c>
      <c r="U1132">
        <v>307</v>
      </c>
      <c r="V1132" t="s">
        <v>15624</v>
      </c>
      <c r="W1132">
        <v>10</v>
      </c>
      <c r="X1132" s="30"/>
      <c r="Y1132" s="30">
        <v>0</v>
      </c>
      <c r="Z1132" s="30">
        <v>1</v>
      </c>
      <c r="AA1132" s="30" t="s">
        <v>10569</v>
      </c>
      <c r="AB1132" t="s">
        <v>3131</v>
      </c>
      <c r="AC1132" t="s">
        <v>10375</v>
      </c>
      <c r="AD1132" t="b">
        <v>0</v>
      </c>
      <c r="AF1132" t="str">
        <f t="shared" si="69"/>
        <v>29 /307 /51OTU</v>
      </c>
      <c r="AG1132">
        <f t="shared" si="70"/>
        <v>3</v>
      </c>
      <c r="AH1132">
        <f t="shared" si="71"/>
        <v>3</v>
      </c>
    </row>
    <row r="1133" spans="1:34" x14ac:dyDescent="0.25">
      <c r="A1133" s="13" t="s">
        <v>3492</v>
      </c>
      <c r="B1133" t="s">
        <v>56</v>
      </c>
      <c r="C1133" s="16" t="s">
        <v>3493</v>
      </c>
      <c r="D1133" s="16" t="s">
        <v>236</v>
      </c>
      <c r="E1133" s="16" t="s">
        <v>246</v>
      </c>
      <c r="F1133" s="17">
        <v>3</v>
      </c>
      <c r="G1133" s="17" t="s">
        <v>264</v>
      </c>
      <c r="H1133" s="17">
        <v>1945</v>
      </c>
      <c r="I1133" s="71" t="str">
        <f t="shared" si="68"/>
        <v>July 3, 1945</v>
      </c>
      <c r="J1133" s="105" t="s">
        <v>230</v>
      </c>
      <c r="K1133" s="121" t="s">
        <v>14584</v>
      </c>
      <c r="L1133" t="s">
        <v>10801</v>
      </c>
      <c r="R1133" s="16"/>
      <c r="W1133">
        <v>7</v>
      </c>
      <c r="X1133" s="30" t="s">
        <v>14574</v>
      </c>
      <c r="Y1133" s="30">
        <v>0</v>
      </c>
      <c r="Z1133" s="30">
        <v>1</v>
      </c>
      <c r="AA1133" s="30" t="s">
        <v>10569</v>
      </c>
      <c r="AB1133" t="s">
        <v>14585</v>
      </c>
      <c r="AC1133" t="s">
        <v>10375</v>
      </c>
      <c r="AD1133" t="b">
        <v>0</v>
      </c>
      <c r="AF1133" t="str">
        <f t="shared" si="69"/>
        <v>FIU /264 /86 Gp CS</v>
      </c>
      <c r="AG1133">
        <f t="shared" si="70"/>
        <v>3</v>
      </c>
      <c r="AH1133">
        <f t="shared" si="71"/>
        <v>3</v>
      </c>
    </row>
    <row r="1134" spans="1:34" x14ac:dyDescent="0.25">
      <c r="A1134" s="13" t="s">
        <v>3048</v>
      </c>
      <c r="B1134" t="s">
        <v>56</v>
      </c>
      <c r="C1134" s="16" t="s">
        <v>3049</v>
      </c>
      <c r="D1134" s="16" t="s">
        <v>236</v>
      </c>
      <c r="E1134" s="16" t="s">
        <v>324</v>
      </c>
      <c r="F1134" s="17">
        <v>14</v>
      </c>
      <c r="G1134" s="17" t="s">
        <v>250</v>
      </c>
      <c r="H1134" s="17">
        <v>1945</v>
      </c>
      <c r="I1134" s="71" t="str">
        <f t="shared" si="68"/>
        <v>April 14, 1945</v>
      </c>
      <c r="J1134" s="105" t="s">
        <v>230</v>
      </c>
      <c r="K1134" s="121" t="s">
        <v>14190</v>
      </c>
      <c r="L1134" t="s">
        <v>10565</v>
      </c>
      <c r="M1134" t="s">
        <v>10566</v>
      </c>
      <c r="N1134" t="s">
        <v>10698</v>
      </c>
      <c r="R1134" s="16"/>
      <c r="W1134">
        <v>4</v>
      </c>
      <c r="X1134" s="30" t="s">
        <v>11782</v>
      </c>
      <c r="Y1134" s="30">
        <v>1</v>
      </c>
      <c r="Z1134" s="30">
        <v>1</v>
      </c>
      <c r="AA1134" s="30" t="s">
        <v>10569</v>
      </c>
      <c r="AB1134" t="s">
        <v>3131</v>
      </c>
      <c r="AC1134" t="s">
        <v>10375</v>
      </c>
      <c r="AD1134" t="b">
        <v>0</v>
      </c>
      <c r="AF1134" t="str">
        <f t="shared" si="69"/>
        <v>29 /307 /264 /51OTU</v>
      </c>
      <c r="AG1134">
        <f t="shared" si="70"/>
        <v>4</v>
      </c>
      <c r="AH1134">
        <f t="shared" si="71"/>
        <v>4</v>
      </c>
    </row>
    <row r="1135" spans="1:34" x14ac:dyDescent="0.25">
      <c r="A1135" s="13" t="s">
        <v>1198</v>
      </c>
      <c r="B1135" t="s">
        <v>56</v>
      </c>
      <c r="C1135" s="16" t="s">
        <v>1199</v>
      </c>
      <c r="D1135" s="16" t="s">
        <v>236</v>
      </c>
      <c r="E1135" s="16" t="s">
        <v>252</v>
      </c>
      <c r="F1135" s="17">
        <v>24</v>
      </c>
      <c r="G1135" s="17" t="s">
        <v>250</v>
      </c>
      <c r="H1135" s="17">
        <v>1944</v>
      </c>
      <c r="I1135" s="71" t="str">
        <f t="shared" si="68"/>
        <v>April 24, 1944</v>
      </c>
      <c r="J1135" s="105" t="s">
        <v>230</v>
      </c>
      <c r="K1135" s="121" t="s">
        <v>11812</v>
      </c>
      <c r="L1135" s="121" t="s">
        <v>10565</v>
      </c>
      <c r="N1135" t="s">
        <v>10668</v>
      </c>
      <c r="Q1135" s="16"/>
      <c r="R1135" s="16"/>
      <c r="W1135">
        <v>4</v>
      </c>
      <c r="X1135" s="30" t="s">
        <v>11721</v>
      </c>
      <c r="Y1135" s="30">
        <v>1</v>
      </c>
      <c r="Z1135" s="30">
        <v>1</v>
      </c>
      <c r="AA1135" s="30" t="s">
        <v>10558</v>
      </c>
      <c r="AB1135">
        <v>307</v>
      </c>
      <c r="AC1135" t="s">
        <v>10375</v>
      </c>
      <c r="AD1135" t="b">
        <v>0</v>
      </c>
      <c r="AF1135" t="str">
        <f t="shared" si="69"/>
        <v>29 /307</v>
      </c>
      <c r="AG1135">
        <f t="shared" si="70"/>
        <v>2</v>
      </c>
      <c r="AH1135">
        <f t="shared" si="71"/>
        <v>2</v>
      </c>
    </row>
    <row r="1136" spans="1:34" x14ac:dyDescent="0.25">
      <c r="A1136" s="13" t="s">
        <v>512</v>
      </c>
      <c r="B1136" t="s">
        <v>56</v>
      </c>
      <c r="C1136" s="16">
        <v>29</v>
      </c>
      <c r="D1136" s="16" t="s">
        <v>236</v>
      </c>
      <c r="E1136" s="16" t="s">
        <v>252</v>
      </c>
      <c r="F1136" s="17">
        <v>20</v>
      </c>
      <c r="G1136" s="17" t="s">
        <v>260</v>
      </c>
      <c r="H1136" s="17">
        <v>1943</v>
      </c>
      <c r="I1136" s="71" t="str">
        <f t="shared" si="68"/>
        <v>June 20, 1943</v>
      </c>
      <c r="J1136" s="105" t="s">
        <v>10627</v>
      </c>
      <c r="K1136" s="121" t="s">
        <v>11006</v>
      </c>
      <c r="L1136" t="s">
        <v>10565</v>
      </c>
      <c r="M1136" t="s">
        <v>10636</v>
      </c>
      <c r="N1136" t="s">
        <v>10766</v>
      </c>
      <c r="Q1136" s="16"/>
      <c r="R1136" s="16"/>
      <c r="W1136">
        <v>6</v>
      </c>
      <c r="X1136" s="30" t="s">
        <v>10983</v>
      </c>
      <c r="Y1136" s="30">
        <v>1</v>
      </c>
      <c r="Z1136" s="30">
        <v>1</v>
      </c>
      <c r="AA1136" s="30" t="s">
        <v>10558</v>
      </c>
      <c r="AB1136">
        <v>29</v>
      </c>
      <c r="AC1136" t="s">
        <v>10375</v>
      </c>
      <c r="AD1136" t="b">
        <v>0</v>
      </c>
      <c r="AF1136" t="str">
        <f t="shared" si="69"/>
        <v>29</v>
      </c>
      <c r="AG1136">
        <f t="shared" si="70"/>
        <v>1</v>
      </c>
      <c r="AH1136">
        <f t="shared" si="71"/>
        <v>1</v>
      </c>
    </row>
    <row r="1137" spans="1:34" x14ac:dyDescent="0.25">
      <c r="A1137" s="13" t="s">
        <v>2229</v>
      </c>
      <c r="B1137" t="s">
        <v>56</v>
      </c>
      <c r="C1137" s="16" t="s">
        <v>2230</v>
      </c>
      <c r="D1137" s="16" t="s">
        <v>236</v>
      </c>
      <c r="E1137" s="16" t="s">
        <v>252</v>
      </c>
      <c r="F1137" s="17">
        <v>11</v>
      </c>
      <c r="G1137" s="17" t="s">
        <v>238</v>
      </c>
      <c r="H1137" s="17">
        <v>1944</v>
      </c>
      <c r="I1137" s="71" t="str">
        <f t="shared" si="68"/>
        <v>December 11, 1944</v>
      </c>
      <c r="J1137" s="105" t="s">
        <v>230</v>
      </c>
      <c r="K1137" s="121" t="s">
        <v>13190</v>
      </c>
      <c r="L1137" s="121" t="s">
        <v>10801</v>
      </c>
      <c r="R1137" s="16"/>
      <c r="W1137" s="30">
        <v>12</v>
      </c>
      <c r="X1137" s="30" t="s">
        <v>13135</v>
      </c>
      <c r="Y1137" s="30">
        <v>1</v>
      </c>
      <c r="Z1137" s="30">
        <v>1</v>
      </c>
      <c r="AA1137" s="30" t="s">
        <v>10558</v>
      </c>
      <c r="AB1137">
        <v>604</v>
      </c>
      <c r="AC1137" t="s">
        <v>10375</v>
      </c>
      <c r="AD1137" t="b">
        <v>0</v>
      </c>
      <c r="AF1137" t="str">
        <f t="shared" si="69"/>
        <v>151 /604</v>
      </c>
      <c r="AG1137">
        <f t="shared" si="70"/>
        <v>2</v>
      </c>
      <c r="AH1137">
        <f t="shared" si="71"/>
        <v>2</v>
      </c>
    </row>
    <row r="1138" spans="1:34" x14ac:dyDescent="0.25">
      <c r="A1138" s="13" t="s">
        <v>3577</v>
      </c>
      <c r="B1138" t="s">
        <v>56</v>
      </c>
      <c r="C1138" s="16" t="s">
        <v>3578</v>
      </c>
      <c r="D1138" s="16" t="s">
        <v>236</v>
      </c>
      <c r="E1138" s="16" t="s">
        <v>324</v>
      </c>
      <c r="F1138" s="17">
        <v>25</v>
      </c>
      <c r="G1138" s="17" t="s">
        <v>264</v>
      </c>
      <c r="H1138" s="17">
        <v>1945</v>
      </c>
      <c r="I1138" s="71" t="str">
        <f t="shared" si="68"/>
        <v>July 25, 1945</v>
      </c>
      <c r="J1138" s="105" t="s">
        <v>230</v>
      </c>
      <c r="K1138" s="121" t="s">
        <v>14649</v>
      </c>
      <c r="L1138" t="s">
        <v>10801</v>
      </c>
      <c r="R1138" s="16"/>
      <c r="W1138">
        <v>7</v>
      </c>
      <c r="X1138" s="30" t="s">
        <v>14574</v>
      </c>
      <c r="Y1138" s="30">
        <v>0</v>
      </c>
      <c r="Z1138" s="30">
        <v>1</v>
      </c>
      <c r="AA1138" s="30" t="s">
        <v>10569</v>
      </c>
      <c r="AB1138" t="s">
        <v>2470</v>
      </c>
      <c r="AC1138" t="s">
        <v>10375</v>
      </c>
      <c r="AD1138" t="b">
        <v>0</v>
      </c>
      <c r="AF1138" t="str">
        <f t="shared" si="69"/>
        <v>29 /54OTU</v>
      </c>
      <c r="AG1138">
        <f t="shared" si="70"/>
        <v>2</v>
      </c>
      <c r="AH1138">
        <f t="shared" si="71"/>
        <v>2</v>
      </c>
    </row>
    <row r="1139" spans="1:34" x14ac:dyDescent="0.25">
      <c r="A1139" s="13" t="s">
        <v>533</v>
      </c>
      <c r="B1139" t="s">
        <v>56</v>
      </c>
      <c r="C1139" s="16">
        <v>85</v>
      </c>
      <c r="D1139" s="16" t="s">
        <v>236</v>
      </c>
      <c r="E1139" s="16" t="s">
        <v>252</v>
      </c>
      <c r="F1139" s="17">
        <v>9</v>
      </c>
      <c r="G1139" s="17" t="s">
        <v>264</v>
      </c>
      <c r="H1139" s="17">
        <v>1943</v>
      </c>
      <c r="I1139" s="71" t="str">
        <f t="shared" si="68"/>
        <v>July 9, 1943</v>
      </c>
      <c r="J1139" s="105" t="s">
        <v>230</v>
      </c>
      <c r="K1139" s="121" t="s">
        <v>11031</v>
      </c>
      <c r="L1139" t="s">
        <v>10565</v>
      </c>
      <c r="N1139" t="s">
        <v>10596</v>
      </c>
      <c r="Q1139" s="16"/>
      <c r="R1139" s="16"/>
      <c r="S1139" t="s">
        <v>10881</v>
      </c>
      <c r="T1139" t="s">
        <v>10717</v>
      </c>
      <c r="U1139">
        <v>85</v>
      </c>
      <c r="V1139" s="30" t="s">
        <v>11032</v>
      </c>
      <c r="W1139">
        <v>7</v>
      </c>
      <c r="X1139" s="30" t="s">
        <v>11021</v>
      </c>
      <c r="Y1139" s="30">
        <v>1</v>
      </c>
      <c r="Z1139" s="30">
        <v>1</v>
      </c>
      <c r="AA1139" s="30" t="s">
        <v>10558</v>
      </c>
      <c r="AB1139">
        <v>85</v>
      </c>
      <c r="AC1139" t="s">
        <v>10375</v>
      </c>
      <c r="AD1139" t="b">
        <v>0</v>
      </c>
      <c r="AF1139" t="str">
        <f t="shared" si="69"/>
        <v>85</v>
      </c>
      <c r="AG1139">
        <f t="shared" si="70"/>
        <v>1</v>
      </c>
      <c r="AH1139">
        <f t="shared" si="71"/>
        <v>1</v>
      </c>
    </row>
    <row r="1140" spans="1:34" x14ac:dyDescent="0.25">
      <c r="A1140" s="13" t="s">
        <v>779</v>
      </c>
      <c r="B1140" t="s">
        <v>56</v>
      </c>
      <c r="C1140" s="16">
        <v>85</v>
      </c>
      <c r="D1140" s="16" t="s">
        <v>236</v>
      </c>
      <c r="E1140" s="16" t="s">
        <v>252</v>
      </c>
      <c r="F1140" s="17">
        <v>16</v>
      </c>
      <c r="G1140" s="17" t="s">
        <v>326</v>
      </c>
      <c r="H1140" s="17">
        <v>1943</v>
      </c>
      <c r="I1140" s="71" t="str">
        <f t="shared" si="68"/>
        <v>November 16, 1943</v>
      </c>
      <c r="J1140" s="105" t="s">
        <v>10627</v>
      </c>
      <c r="K1140" s="121" t="s">
        <v>11322</v>
      </c>
      <c r="L1140" t="s">
        <v>10565</v>
      </c>
      <c r="N1140" t="s">
        <v>10567</v>
      </c>
      <c r="Q1140" s="16"/>
      <c r="R1140" s="16"/>
      <c r="S1140" t="s">
        <v>10881</v>
      </c>
      <c r="T1140" t="s">
        <v>22</v>
      </c>
      <c r="U1140">
        <v>85</v>
      </c>
      <c r="V1140" s="30" t="s">
        <v>11323</v>
      </c>
      <c r="W1140" s="30">
        <v>11</v>
      </c>
      <c r="X1140" s="30" t="s">
        <v>11282</v>
      </c>
      <c r="Y1140" s="30">
        <v>1</v>
      </c>
      <c r="Z1140" s="30">
        <v>1</v>
      </c>
      <c r="AA1140" s="30" t="s">
        <v>10558</v>
      </c>
      <c r="AB1140">
        <v>85</v>
      </c>
      <c r="AC1140" t="s">
        <v>10375</v>
      </c>
      <c r="AD1140" t="b">
        <v>0</v>
      </c>
      <c r="AF1140" t="str">
        <f t="shared" si="69"/>
        <v>85</v>
      </c>
      <c r="AG1140">
        <f t="shared" si="70"/>
        <v>1</v>
      </c>
      <c r="AH1140">
        <f t="shared" si="71"/>
        <v>1</v>
      </c>
    </row>
    <row r="1141" spans="1:34" x14ac:dyDescent="0.25">
      <c r="A1141" s="13" t="s">
        <v>3208</v>
      </c>
      <c r="B1141" t="s">
        <v>56</v>
      </c>
      <c r="C1141" s="16" t="s">
        <v>3168</v>
      </c>
      <c r="D1141" s="16" t="s">
        <v>236</v>
      </c>
      <c r="E1141" s="16" t="s">
        <v>324</v>
      </c>
      <c r="F1141" s="17">
        <v>7</v>
      </c>
      <c r="G1141" s="17" t="s">
        <v>253</v>
      </c>
      <c r="H1141" s="17">
        <v>1945</v>
      </c>
      <c r="I1141" s="71" t="str">
        <f t="shared" si="68"/>
        <v>May 7, 1945</v>
      </c>
      <c r="J1141" s="105" t="s">
        <v>230</v>
      </c>
      <c r="K1141" s="121" t="s">
        <v>14353</v>
      </c>
      <c r="L1141" t="s">
        <v>10565</v>
      </c>
      <c r="M1141" t="s">
        <v>10566</v>
      </c>
      <c r="N1141" t="s">
        <v>10942</v>
      </c>
      <c r="R1141" s="16"/>
      <c r="W1141">
        <v>5</v>
      </c>
      <c r="X1141" s="30" t="s">
        <v>14322</v>
      </c>
      <c r="Y1141" s="30">
        <v>0</v>
      </c>
      <c r="Z1141" s="30">
        <v>1</v>
      </c>
      <c r="AA1141" s="30" t="s">
        <v>10569</v>
      </c>
      <c r="AB1141" t="s">
        <v>3131</v>
      </c>
      <c r="AC1141" t="s">
        <v>10375</v>
      </c>
      <c r="AD1141" t="b">
        <v>0</v>
      </c>
      <c r="AF1141" t="str">
        <f t="shared" si="69"/>
        <v>29 /307 /51OTU</v>
      </c>
      <c r="AG1141">
        <f t="shared" si="70"/>
        <v>3</v>
      </c>
      <c r="AH1141">
        <f t="shared" si="71"/>
        <v>3</v>
      </c>
    </row>
    <row r="1142" spans="1:34" x14ac:dyDescent="0.25">
      <c r="A1142" s="13" t="s">
        <v>730</v>
      </c>
      <c r="B1142" t="s">
        <v>56</v>
      </c>
      <c r="C1142" s="16">
        <v>29</v>
      </c>
      <c r="D1142" s="16" t="s">
        <v>236</v>
      </c>
      <c r="E1142" s="16" t="s">
        <v>252</v>
      </c>
      <c r="F1142" s="17">
        <v>23</v>
      </c>
      <c r="G1142" s="17" t="s">
        <v>309</v>
      </c>
      <c r="H1142" s="17">
        <v>1943</v>
      </c>
      <c r="I1142" s="71" t="str">
        <f t="shared" si="68"/>
        <v>October 23, 1943</v>
      </c>
      <c r="J1142" s="105" t="s">
        <v>230</v>
      </c>
      <c r="K1142" s="121" t="s">
        <v>11273</v>
      </c>
      <c r="L1142" t="s">
        <v>10565</v>
      </c>
      <c r="N1142" t="s">
        <v>10721</v>
      </c>
      <c r="Q1142" s="16"/>
      <c r="R1142" s="16"/>
      <c r="W1142" s="30">
        <v>10</v>
      </c>
      <c r="X1142" s="30" t="s">
        <v>11219</v>
      </c>
      <c r="Y1142" s="30">
        <v>1</v>
      </c>
      <c r="Z1142" s="30">
        <v>1</v>
      </c>
      <c r="AA1142" s="30" t="s">
        <v>10558</v>
      </c>
      <c r="AB1142">
        <v>29</v>
      </c>
      <c r="AC1142" t="s">
        <v>10375</v>
      </c>
      <c r="AD1142" t="b">
        <v>0</v>
      </c>
      <c r="AF1142" t="str">
        <f t="shared" si="69"/>
        <v>29</v>
      </c>
      <c r="AG1142">
        <f t="shared" si="70"/>
        <v>1</v>
      </c>
      <c r="AH1142">
        <f t="shared" si="71"/>
        <v>1</v>
      </c>
    </row>
    <row r="1143" spans="1:34" x14ac:dyDescent="0.25">
      <c r="A1143" s="13" t="s">
        <v>1423</v>
      </c>
      <c r="B1143" t="s">
        <v>56</v>
      </c>
      <c r="C1143" s="16" t="s">
        <v>1199</v>
      </c>
      <c r="D1143" s="16" t="s">
        <v>236</v>
      </c>
      <c r="E1143" s="16" t="s">
        <v>252</v>
      </c>
      <c r="F1143" s="17">
        <v>23</v>
      </c>
      <c r="G1143" s="17" t="s">
        <v>260</v>
      </c>
      <c r="H1143" s="17">
        <v>1944</v>
      </c>
      <c r="I1143" s="71" t="str">
        <f t="shared" si="68"/>
        <v>June 23, 1944</v>
      </c>
      <c r="J1143" s="105" t="s">
        <v>230</v>
      </c>
      <c r="K1143" s="121" t="s">
        <v>12107</v>
      </c>
      <c r="L1143" s="121" t="s">
        <v>10565</v>
      </c>
      <c r="N1143" t="s">
        <v>10567</v>
      </c>
      <c r="Q1143" s="16"/>
      <c r="R1143" s="16"/>
      <c r="W1143">
        <v>6</v>
      </c>
      <c r="X1143" s="30" t="s">
        <v>11992</v>
      </c>
      <c r="Y1143" s="30">
        <v>1</v>
      </c>
      <c r="Z1143" s="30">
        <v>1</v>
      </c>
      <c r="AA1143" s="30" t="s">
        <v>10558</v>
      </c>
      <c r="AB1143">
        <v>307</v>
      </c>
      <c r="AC1143" t="s">
        <v>10375</v>
      </c>
      <c r="AD1143" t="b">
        <v>0</v>
      </c>
      <c r="AF1143" t="str">
        <f t="shared" si="69"/>
        <v>29 /307</v>
      </c>
      <c r="AG1143">
        <f t="shared" si="70"/>
        <v>2</v>
      </c>
      <c r="AH1143">
        <f t="shared" si="71"/>
        <v>2</v>
      </c>
    </row>
    <row r="1144" spans="1:34" x14ac:dyDescent="0.25">
      <c r="A1144" s="13" t="s">
        <v>877</v>
      </c>
      <c r="B1144" t="s">
        <v>56</v>
      </c>
      <c r="C1144" s="16" t="s">
        <v>878</v>
      </c>
      <c r="D1144" s="16" t="s">
        <v>236</v>
      </c>
      <c r="E1144" s="16" t="s">
        <v>252</v>
      </c>
      <c r="F1144" s="17">
        <v>2</v>
      </c>
      <c r="G1144" s="17" t="s">
        <v>243</v>
      </c>
      <c r="H1144" s="17">
        <v>1944</v>
      </c>
      <c r="I1144" s="71" t="str">
        <f t="shared" si="68"/>
        <v>January 2, 1944</v>
      </c>
      <c r="J1144" s="105" t="s">
        <v>10627</v>
      </c>
      <c r="K1144" s="121" t="s">
        <v>11429</v>
      </c>
      <c r="L1144" t="s">
        <v>10565</v>
      </c>
      <c r="N1144" t="s">
        <v>10567</v>
      </c>
      <c r="Q1144" s="16"/>
      <c r="R1144" s="16"/>
      <c r="W1144">
        <v>1</v>
      </c>
      <c r="X1144" s="30" t="s">
        <v>11426</v>
      </c>
      <c r="Y1144" s="30">
        <v>1</v>
      </c>
      <c r="Z1144" s="30">
        <v>1</v>
      </c>
      <c r="AA1144" s="30" t="s">
        <v>10558</v>
      </c>
      <c r="AB1144">
        <v>151</v>
      </c>
      <c r="AC1144" t="s">
        <v>10375</v>
      </c>
      <c r="AD1144" t="b">
        <v>0</v>
      </c>
      <c r="AF1144" t="str">
        <f t="shared" si="69"/>
        <v>96 /151</v>
      </c>
      <c r="AG1144">
        <f t="shared" si="70"/>
        <v>2</v>
      </c>
      <c r="AH1144">
        <f t="shared" si="71"/>
        <v>2</v>
      </c>
    </row>
    <row r="1145" spans="1:34" x14ac:dyDescent="0.25">
      <c r="A1145" s="13" t="s">
        <v>2722</v>
      </c>
      <c r="B1145" t="s">
        <v>56</v>
      </c>
      <c r="C1145" s="16">
        <v>256</v>
      </c>
      <c r="D1145" s="16" t="s">
        <v>242</v>
      </c>
      <c r="E1145" s="16" t="s">
        <v>277</v>
      </c>
      <c r="F1145" s="17">
        <v>4</v>
      </c>
      <c r="G1145" s="17" t="s">
        <v>247</v>
      </c>
      <c r="H1145" s="17">
        <v>1945</v>
      </c>
      <c r="I1145" s="71" t="str">
        <f t="shared" si="68"/>
        <v>March 4, 1945</v>
      </c>
      <c r="J1145" s="105" t="s">
        <v>230</v>
      </c>
      <c r="K1145" s="121" t="s">
        <v>13777</v>
      </c>
      <c r="L1145" t="s">
        <v>10548</v>
      </c>
      <c r="M1145" t="s">
        <v>10561</v>
      </c>
      <c r="P1145" t="s">
        <v>10562</v>
      </c>
      <c r="R1145" s="16"/>
      <c r="T1145" t="s">
        <v>64</v>
      </c>
      <c r="U1145">
        <v>108</v>
      </c>
      <c r="V1145" t="s">
        <v>12576</v>
      </c>
      <c r="W1145">
        <v>3</v>
      </c>
      <c r="X1145" s="30" t="s">
        <v>13748</v>
      </c>
      <c r="Y1145" s="30">
        <v>1</v>
      </c>
      <c r="Z1145" s="30">
        <v>1</v>
      </c>
      <c r="AA1145" s="30" t="s">
        <v>10558</v>
      </c>
      <c r="AB1145">
        <v>256</v>
      </c>
      <c r="AC1145" t="s">
        <v>10375</v>
      </c>
      <c r="AD1145" t="b">
        <v>0</v>
      </c>
      <c r="AF1145" t="str">
        <f t="shared" si="69"/>
        <v>256</v>
      </c>
      <c r="AG1145">
        <f t="shared" si="70"/>
        <v>1</v>
      </c>
      <c r="AH1145">
        <f t="shared" si="71"/>
        <v>1</v>
      </c>
    </row>
    <row r="1146" spans="1:34" x14ac:dyDescent="0.25">
      <c r="A1146" s="13" t="s">
        <v>1898</v>
      </c>
      <c r="B1146" t="s">
        <v>56</v>
      </c>
      <c r="C1146" s="16" t="s">
        <v>1899</v>
      </c>
      <c r="D1146" s="16" t="s">
        <v>236</v>
      </c>
      <c r="E1146" s="16" t="s">
        <v>252</v>
      </c>
      <c r="F1146" s="17">
        <v>6</v>
      </c>
      <c r="G1146" s="17" t="s">
        <v>309</v>
      </c>
      <c r="H1146" s="17">
        <v>1944</v>
      </c>
      <c r="I1146" s="71" t="str">
        <f t="shared" si="68"/>
        <v>October 6, 1944</v>
      </c>
      <c r="J1146" s="105" t="s">
        <v>230</v>
      </c>
      <c r="K1146" s="121" t="s">
        <v>12797</v>
      </c>
      <c r="L1146" s="121" t="s">
        <v>10565</v>
      </c>
      <c r="N1146" t="s">
        <v>10942</v>
      </c>
      <c r="R1146" s="16"/>
      <c r="W1146" s="30">
        <v>10</v>
      </c>
      <c r="X1146" s="30" t="s">
        <v>12775</v>
      </c>
      <c r="Y1146" s="30">
        <v>1</v>
      </c>
      <c r="Z1146" s="30">
        <v>1</v>
      </c>
      <c r="AA1146" s="30" t="s">
        <v>10558</v>
      </c>
      <c r="AB1146">
        <v>307</v>
      </c>
      <c r="AC1146" t="s">
        <v>10375</v>
      </c>
      <c r="AD1146" t="b">
        <v>1</v>
      </c>
      <c r="AF1146" t="str">
        <f t="shared" si="69"/>
        <v>29 /406 /307</v>
      </c>
      <c r="AG1146">
        <f t="shared" si="70"/>
        <v>3</v>
      </c>
      <c r="AH1146">
        <f t="shared" si="71"/>
        <v>3</v>
      </c>
    </row>
    <row r="1147" spans="1:34" x14ac:dyDescent="0.25">
      <c r="A1147" s="13" t="s">
        <v>1836</v>
      </c>
      <c r="B1147" t="s">
        <v>56</v>
      </c>
      <c r="C1147" s="16" t="s">
        <v>1837</v>
      </c>
      <c r="D1147" s="16" t="s">
        <v>236</v>
      </c>
      <c r="E1147" s="16" t="s">
        <v>252</v>
      </c>
      <c r="F1147" s="17">
        <v>21</v>
      </c>
      <c r="G1147" s="17" t="s">
        <v>294</v>
      </c>
      <c r="H1147" s="17">
        <v>1944</v>
      </c>
      <c r="I1147" s="71" t="str">
        <f t="shared" si="68"/>
        <v>September 21, 1944</v>
      </c>
      <c r="J1147" s="105" t="s">
        <v>230</v>
      </c>
      <c r="K1147" s="121" t="s">
        <v>12704</v>
      </c>
      <c r="L1147" s="121" t="s">
        <v>10565</v>
      </c>
      <c r="N1147" t="s">
        <v>10567</v>
      </c>
      <c r="R1147" s="16"/>
      <c r="S1147" t="s">
        <v>12705</v>
      </c>
      <c r="T1147" t="s">
        <v>0</v>
      </c>
      <c r="U1147">
        <v>406</v>
      </c>
      <c r="V1147" t="s">
        <v>12706</v>
      </c>
      <c r="W1147">
        <v>9</v>
      </c>
      <c r="X1147" s="30" t="s">
        <v>12574</v>
      </c>
      <c r="Y1147" s="30">
        <v>1</v>
      </c>
      <c r="Z1147" s="30">
        <v>1</v>
      </c>
      <c r="AA1147" s="30" t="s">
        <v>10558</v>
      </c>
      <c r="AB1147">
        <v>307</v>
      </c>
      <c r="AC1147" t="s">
        <v>10375</v>
      </c>
      <c r="AD1147" t="b">
        <v>1</v>
      </c>
      <c r="AF1147" t="str">
        <f t="shared" si="69"/>
        <v>96 /406 /307</v>
      </c>
      <c r="AG1147">
        <f t="shared" si="70"/>
        <v>3</v>
      </c>
      <c r="AH1147">
        <f t="shared" si="71"/>
        <v>3</v>
      </c>
    </row>
    <row r="1148" spans="1:34" x14ac:dyDescent="0.25">
      <c r="A1148" s="13" t="s">
        <v>2068</v>
      </c>
      <c r="B1148" t="s">
        <v>56</v>
      </c>
      <c r="C1148" s="16" t="s">
        <v>1809</v>
      </c>
      <c r="D1148" s="16" t="s">
        <v>236</v>
      </c>
      <c r="E1148" s="16" t="s">
        <v>252</v>
      </c>
      <c r="F1148" s="17">
        <v>8</v>
      </c>
      <c r="G1148" s="17" t="s">
        <v>326</v>
      </c>
      <c r="H1148" s="17">
        <v>1944</v>
      </c>
      <c r="I1148" s="71" t="str">
        <f t="shared" ref="I1148:I1211" si="72">G1148&amp;" "&amp;F1148&amp;", "&amp;H1148</f>
        <v>November 8, 1944</v>
      </c>
      <c r="J1148" s="105" t="s">
        <v>230</v>
      </c>
      <c r="K1148" s="121" t="s">
        <v>12998</v>
      </c>
      <c r="L1148" s="121" t="s">
        <v>10565</v>
      </c>
      <c r="N1148" t="s">
        <v>10583</v>
      </c>
      <c r="R1148" s="16"/>
      <c r="S1148" t="s">
        <v>11978</v>
      </c>
      <c r="T1148" t="s">
        <v>83</v>
      </c>
      <c r="U1148">
        <v>604</v>
      </c>
      <c r="V1148" t="s">
        <v>12999</v>
      </c>
      <c r="W1148" s="30">
        <v>11</v>
      </c>
      <c r="X1148" s="30" t="s">
        <v>12944</v>
      </c>
      <c r="Y1148" s="30">
        <v>1</v>
      </c>
      <c r="Z1148" s="30">
        <v>1</v>
      </c>
      <c r="AA1148" s="30" t="s">
        <v>10558</v>
      </c>
      <c r="AB1148">
        <v>307</v>
      </c>
      <c r="AC1148" t="s">
        <v>10375</v>
      </c>
      <c r="AD1148" t="b">
        <v>0</v>
      </c>
      <c r="AF1148" t="str">
        <f t="shared" si="69"/>
        <v>151 /604 /307</v>
      </c>
      <c r="AG1148">
        <f t="shared" si="70"/>
        <v>3</v>
      </c>
      <c r="AH1148">
        <f t="shared" si="71"/>
        <v>3</v>
      </c>
    </row>
    <row r="1149" spans="1:34" x14ac:dyDescent="0.25">
      <c r="A1149" s="13" t="s">
        <v>635</v>
      </c>
      <c r="B1149" t="s">
        <v>56</v>
      </c>
      <c r="C1149" s="16">
        <v>488</v>
      </c>
      <c r="D1149" s="16" t="s">
        <v>236</v>
      </c>
      <c r="E1149" s="16" t="s">
        <v>252</v>
      </c>
      <c r="F1149" s="17">
        <v>31</v>
      </c>
      <c r="G1149" s="17" t="s">
        <v>282</v>
      </c>
      <c r="H1149" s="17">
        <v>1943</v>
      </c>
      <c r="I1149" s="71" t="str">
        <f t="shared" si="72"/>
        <v>August 31, 1943</v>
      </c>
      <c r="J1149" s="105" t="s">
        <v>230</v>
      </c>
      <c r="K1149" s="121" t="s">
        <v>11155</v>
      </c>
      <c r="L1149" t="s">
        <v>10565</v>
      </c>
      <c r="N1149" t="s">
        <v>10742</v>
      </c>
      <c r="Q1149" s="16"/>
      <c r="R1149" s="16"/>
      <c r="W1149">
        <v>8</v>
      </c>
      <c r="X1149" s="30" t="s">
        <v>11085</v>
      </c>
      <c r="Y1149" s="30">
        <v>1</v>
      </c>
      <c r="Z1149" s="30">
        <v>1</v>
      </c>
      <c r="AA1149" s="30" t="s">
        <v>10558</v>
      </c>
      <c r="AB1149">
        <v>488</v>
      </c>
      <c r="AC1149" t="s">
        <v>10375</v>
      </c>
      <c r="AD1149" t="b">
        <v>0</v>
      </c>
      <c r="AF1149" t="str">
        <f t="shared" si="69"/>
        <v>488</v>
      </c>
      <c r="AG1149">
        <f t="shared" si="70"/>
        <v>1</v>
      </c>
      <c r="AH1149">
        <f t="shared" si="71"/>
        <v>1</v>
      </c>
    </row>
    <row r="1150" spans="1:34" x14ac:dyDescent="0.25">
      <c r="A1150" s="13" t="s">
        <v>787</v>
      </c>
      <c r="B1150" t="s">
        <v>56</v>
      </c>
      <c r="C1150" s="16">
        <v>151</v>
      </c>
      <c r="D1150" s="16" t="s">
        <v>236</v>
      </c>
      <c r="E1150" s="16" t="s">
        <v>252</v>
      </c>
      <c r="F1150" s="17">
        <v>24</v>
      </c>
      <c r="G1150" s="17" t="s">
        <v>326</v>
      </c>
      <c r="H1150" s="17">
        <v>1943</v>
      </c>
      <c r="I1150" s="71" t="str">
        <f t="shared" si="72"/>
        <v>November 24, 1943</v>
      </c>
      <c r="J1150" s="105" t="s">
        <v>230</v>
      </c>
      <c r="K1150" s="121" t="s">
        <v>11334</v>
      </c>
      <c r="L1150" t="s">
        <v>10565</v>
      </c>
      <c r="N1150" t="s">
        <v>10742</v>
      </c>
      <c r="Q1150" s="16"/>
      <c r="R1150" s="16"/>
      <c r="S1150" t="s">
        <v>127</v>
      </c>
      <c r="T1150" t="s">
        <v>221</v>
      </c>
      <c r="U1150">
        <v>151</v>
      </c>
      <c r="V1150" t="s">
        <v>11335</v>
      </c>
      <c r="W1150" s="30">
        <v>11</v>
      </c>
      <c r="X1150" s="30" t="s">
        <v>11282</v>
      </c>
      <c r="Y1150" s="30">
        <v>1</v>
      </c>
      <c r="Z1150" s="30">
        <v>1</v>
      </c>
      <c r="AA1150" s="30" t="s">
        <v>10558</v>
      </c>
      <c r="AB1150">
        <v>151</v>
      </c>
      <c r="AC1150" t="s">
        <v>10375</v>
      </c>
      <c r="AD1150" t="b">
        <v>0</v>
      </c>
      <c r="AF1150" t="str">
        <f t="shared" si="69"/>
        <v>151</v>
      </c>
      <c r="AG1150">
        <f t="shared" si="70"/>
        <v>1</v>
      </c>
      <c r="AH1150">
        <f t="shared" si="71"/>
        <v>1</v>
      </c>
    </row>
    <row r="1151" spans="1:34" x14ac:dyDescent="0.25">
      <c r="A1151" s="13" t="s">
        <v>3040</v>
      </c>
      <c r="B1151" t="s">
        <v>56</v>
      </c>
      <c r="C1151" s="16">
        <v>256</v>
      </c>
      <c r="D1151" s="16" t="s">
        <v>242</v>
      </c>
      <c r="E1151" s="16" t="s">
        <v>277</v>
      </c>
      <c r="F1151" s="17">
        <v>12</v>
      </c>
      <c r="G1151" s="17" t="s">
        <v>250</v>
      </c>
      <c r="H1151" s="17">
        <v>1945</v>
      </c>
      <c r="I1151" s="71" t="str">
        <f t="shared" si="72"/>
        <v>April 12, 1945</v>
      </c>
      <c r="J1151" s="105" t="s">
        <v>10627</v>
      </c>
      <c r="K1151" s="121" t="s">
        <v>14182</v>
      </c>
      <c r="L1151" t="s">
        <v>10590</v>
      </c>
      <c r="M1151" t="s">
        <v>10591</v>
      </c>
      <c r="P1151" t="s">
        <v>10592</v>
      </c>
      <c r="R1151" s="16"/>
      <c r="W1151">
        <v>4</v>
      </c>
      <c r="X1151" s="30" t="s">
        <v>11782</v>
      </c>
      <c r="Y1151" s="30">
        <v>1</v>
      </c>
      <c r="Z1151" s="30">
        <v>1</v>
      </c>
      <c r="AA1151" s="30" t="s">
        <v>10558</v>
      </c>
      <c r="AB1151">
        <v>256</v>
      </c>
      <c r="AC1151" t="s">
        <v>10375</v>
      </c>
      <c r="AD1151" t="b">
        <v>0</v>
      </c>
      <c r="AF1151" t="str">
        <f t="shared" si="69"/>
        <v>256</v>
      </c>
      <c r="AG1151">
        <f t="shared" si="70"/>
        <v>1</v>
      </c>
      <c r="AH1151">
        <f t="shared" si="71"/>
        <v>1</v>
      </c>
    </row>
    <row r="1152" spans="1:34" x14ac:dyDescent="0.25">
      <c r="A1152" s="13" t="s">
        <v>3224</v>
      </c>
      <c r="B1152" t="s">
        <v>56</v>
      </c>
      <c r="C1152" s="16">
        <v>256</v>
      </c>
      <c r="D1152" s="16" t="s">
        <v>242</v>
      </c>
      <c r="E1152" s="16" t="s">
        <v>252</v>
      </c>
      <c r="F1152" s="17">
        <v>14</v>
      </c>
      <c r="G1152" s="17" t="s">
        <v>253</v>
      </c>
      <c r="H1152" s="17">
        <v>1945</v>
      </c>
      <c r="I1152" s="71" t="str">
        <f t="shared" si="72"/>
        <v>May 14, 1945</v>
      </c>
      <c r="J1152" s="105" t="s">
        <v>230</v>
      </c>
      <c r="K1152" s="121" t="s">
        <v>14371</v>
      </c>
      <c r="L1152" t="s">
        <v>10565</v>
      </c>
      <c r="M1152" t="s">
        <v>10566</v>
      </c>
      <c r="N1152" t="s">
        <v>10751</v>
      </c>
      <c r="R1152" s="16"/>
      <c r="W1152">
        <v>5</v>
      </c>
      <c r="X1152" s="30" t="s">
        <v>14322</v>
      </c>
      <c r="Y1152" s="30">
        <v>0</v>
      </c>
      <c r="Z1152" s="30">
        <v>1</v>
      </c>
      <c r="AA1152" s="30" t="s">
        <v>10558</v>
      </c>
      <c r="AB1152">
        <v>256</v>
      </c>
      <c r="AC1152" t="s">
        <v>10375</v>
      </c>
      <c r="AD1152" t="b">
        <v>0</v>
      </c>
      <c r="AF1152" t="str">
        <f t="shared" si="69"/>
        <v>256</v>
      </c>
      <c r="AG1152">
        <f t="shared" si="70"/>
        <v>1</v>
      </c>
      <c r="AH1152">
        <f t="shared" si="71"/>
        <v>1</v>
      </c>
    </row>
    <row r="1153" spans="1:34" x14ac:dyDescent="0.25">
      <c r="A1153" s="13" t="s">
        <v>4887</v>
      </c>
      <c r="B1153" t="s">
        <v>56</v>
      </c>
      <c r="C1153" s="16" t="s">
        <v>2009</v>
      </c>
      <c r="D1153" s="16"/>
      <c r="E1153" s="16" t="s">
        <v>324</v>
      </c>
      <c r="F1153" s="17">
        <v>23</v>
      </c>
      <c r="G1153" s="17" t="s">
        <v>309</v>
      </c>
      <c r="H1153" s="17">
        <v>1946</v>
      </c>
      <c r="I1153" s="71" t="str">
        <f t="shared" si="72"/>
        <v>October 23, 1946</v>
      </c>
      <c r="J1153" s="105"/>
      <c r="K1153" s="121" t="s">
        <v>15623</v>
      </c>
      <c r="L1153" t="s">
        <v>10801</v>
      </c>
      <c r="R1153" s="16"/>
      <c r="W1153">
        <v>10</v>
      </c>
      <c r="X1153" s="30"/>
      <c r="Y1153" s="30">
        <v>0</v>
      </c>
      <c r="Z1153" s="30">
        <v>1</v>
      </c>
      <c r="AA1153" s="30" t="s">
        <v>10569</v>
      </c>
      <c r="AB1153" t="s">
        <v>3131</v>
      </c>
      <c r="AC1153" t="s">
        <v>10375</v>
      </c>
      <c r="AD1153" t="b">
        <v>0</v>
      </c>
      <c r="AF1153" t="str">
        <f t="shared" si="69"/>
        <v>488 /51OTU</v>
      </c>
      <c r="AG1153">
        <f t="shared" si="70"/>
        <v>2</v>
      </c>
      <c r="AH1153">
        <f t="shared" si="71"/>
        <v>2</v>
      </c>
    </row>
    <row r="1154" spans="1:34" x14ac:dyDescent="0.25">
      <c r="A1154" s="13" t="s">
        <v>2987</v>
      </c>
      <c r="B1154" t="s">
        <v>56</v>
      </c>
      <c r="C1154" s="16">
        <v>256</v>
      </c>
      <c r="D1154" s="16" t="s">
        <v>242</v>
      </c>
      <c r="E1154" s="16" t="s">
        <v>252</v>
      </c>
      <c r="F1154" s="17">
        <v>8</v>
      </c>
      <c r="G1154" s="17" t="s">
        <v>250</v>
      </c>
      <c r="H1154" s="17">
        <v>1945</v>
      </c>
      <c r="I1154" s="71" t="str">
        <f t="shared" si="72"/>
        <v>April 8, 1945</v>
      </c>
      <c r="J1154" s="105" t="s">
        <v>10627</v>
      </c>
      <c r="K1154" s="121" t="s">
        <v>14118</v>
      </c>
      <c r="L1154" t="s">
        <v>10590</v>
      </c>
      <c r="M1154" t="s">
        <v>10591</v>
      </c>
      <c r="P1154" t="s">
        <v>10592</v>
      </c>
      <c r="R1154" s="16"/>
      <c r="S1154" t="s">
        <v>11016</v>
      </c>
      <c r="T1154" t="s">
        <v>14119</v>
      </c>
      <c r="U1154">
        <v>256</v>
      </c>
      <c r="V1154" t="s">
        <v>14120</v>
      </c>
      <c r="W1154">
        <v>4</v>
      </c>
      <c r="X1154" s="30" t="s">
        <v>11782</v>
      </c>
      <c r="Y1154" s="30">
        <v>1</v>
      </c>
      <c r="Z1154" s="30">
        <v>1</v>
      </c>
      <c r="AA1154" s="30" t="s">
        <v>10558</v>
      </c>
      <c r="AB1154">
        <v>256</v>
      </c>
      <c r="AC1154" t="s">
        <v>10375</v>
      </c>
      <c r="AD1154" t="b">
        <v>0</v>
      </c>
      <c r="AF1154" t="str">
        <f t="shared" si="69"/>
        <v>256</v>
      </c>
      <c r="AG1154">
        <f t="shared" si="70"/>
        <v>1</v>
      </c>
      <c r="AH1154">
        <f t="shared" si="71"/>
        <v>1</v>
      </c>
    </row>
    <row r="1155" spans="1:34" x14ac:dyDescent="0.25">
      <c r="A1155" s="13" t="s">
        <v>3730</v>
      </c>
      <c r="B1155" t="s">
        <v>56</v>
      </c>
      <c r="C1155" s="16">
        <v>256</v>
      </c>
      <c r="D1155" s="16" t="s">
        <v>242</v>
      </c>
      <c r="E1155" s="16" t="s">
        <v>252</v>
      </c>
      <c r="F1155" s="17">
        <v>6</v>
      </c>
      <c r="G1155" s="17" t="s">
        <v>294</v>
      </c>
      <c r="H1155" s="17">
        <v>1945</v>
      </c>
      <c r="I1155" s="71" t="str">
        <f t="shared" si="72"/>
        <v>September 6, 1945</v>
      </c>
      <c r="J1155" s="105"/>
      <c r="K1155" s="121" t="s">
        <v>14762</v>
      </c>
      <c r="L1155" t="s">
        <v>10801</v>
      </c>
      <c r="R1155" s="16"/>
      <c r="W1155">
        <v>9</v>
      </c>
      <c r="X1155" s="30"/>
      <c r="Y1155" s="30">
        <v>0</v>
      </c>
      <c r="Z1155" s="30">
        <v>1</v>
      </c>
      <c r="AA1155" s="30" t="e">
        <v>#N/A</v>
      </c>
      <c r="AB1155">
        <v>256</v>
      </c>
      <c r="AC1155" t="s">
        <v>10375</v>
      </c>
      <c r="AD1155" t="b">
        <v>0</v>
      </c>
      <c r="AF1155" t="str">
        <f t="shared" ref="AF1155:AF1218" si="73">SUBSTITUTE(C1155,"/"," /")</f>
        <v>256</v>
      </c>
      <c r="AG1155">
        <f t="shared" ref="AG1155:AG1218" si="74">LEN(AF1155)-LEN(C1155)+1</f>
        <v>1</v>
      </c>
      <c r="AH1155">
        <f t="shared" ref="AH1155:AH1218" si="75">IF(ISERROR(FIND("Cv ",C1155,1)),AG1155,AG1155-1)</f>
        <v>1</v>
      </c>
    </row>
    <row r="1156" spans="1:34" x14ac:dyDescent="0.25">
      <c r="A1156" s="13" t="s">
        <v>5333</v>
      </c>
      <c r="B1156" t="s">
        <v>56</v>
      </c>
      <c r="C1156" s="16" t="s">
        <v>5334</v>
      </c>
      <c r="D1156" s="16" t="s">
        <v>236</v>
      </c>
      <c r="E1156" s="16" t="s">
        <v>324</v>
      </c>
      <c r="F1156" s="17">
        <v>28</v>
      </c>
      <c r="G1156" s="17" t="s">
        <v>253</v>
      </c>
      <c r="H1156" s="17">
        <v>1946</v>
      </c>
      <c r="I1156" s="71" t="str">
        <f t="shared" si="72"/>
        <v>May 28, 1946</v>
      </c>
      <c r="J1156" s="105"/>
      <c r="K1156" s="121" t="s">
        <v>15801</v>
      </c>
      <c r="L1156" t="s">
        <v>10801</v>
      </c>
      <c r="R1156" s="16"/>
      <c r="W1156">
        <v>5</v>
      </c>
      <c r="X1156" s="30"/>
      <c r="Y1156" s="30">
        <v>0</v>
      </c>
      <c r="Z1156" s="30">
        <v>1</v>
      </c>
      <c r="AA1156" s="30" t="e">
        <v>#N/A</v>
      </c>
      <c r="AB1156" t="s">
        <v>4710</v>
      </c>
      <c r="AC1156" t="s">
        <v>10375</v>
      </c>
      <c r="AD1156" t="b">
        <v>0</v>
      </c>
      <c r="AF1156" t="str">
        <f t="shared" si="73"/>
        <v>1692 Flt /29 /FIDS /CFE</v>
      </c>
      <c r="AG1156">
        <f t="shared" si="74"/>
        <v>4</v>
      </c>
      <c r="AH1156">
        <f t="shared" si="75"/>
        <v>4</v>
      </c>
    </row>
    <row r="1157" spans="1:34" x14ac:dyDescent="0.25">
      <c r="A1157" s="13" t="s">
        <v>857</v>
      </c>
      <c r="B1157" t="s">
        <v>56</v>
      </c>
      <c r="C1157" s="16">
        <v>151</v>
      </c>
      <c r="D1157" s="16" t="s">
        <v>236</v>
      </c>
      <c r="E1157" s="16" t="s">
        <v>252</v>
      </c>
      <c r="F1157" s="17">
        <v>26</v>
      </c>
      <c r="G1157" s="17" t="s">
        <v>238</v>
      </c>
      <c r="H1157" s="17">
        <v>1943</v>
      </c>
      <c r="I1157" s="71" t="str">
        <f t="shared" si="72"/>
        <v>December 26, 1943</v>
      </c>
      <c r="J1157" s="105" t="s">
        <v>230</v>
      </c>
      <c r="K1157" s="121" t="s">
        <v>11415</v>
      </c>
      <c r="L1157" t="s">
        <v>10565</v>
      </c>
      <c r="N1157" t="s">
        <v>10721</v>
      </c>
      <c r="Q1157" s="16"/>
      <c r="R1157" s="16"/>
      <c r="W1157" s="30">
        <v>12</v>
      </c>
      <c r="X1157" s="30" t="s">
        <v>11361</v>
      </c>
      <c r="Y1157" s="30">
        <v>1</v>
      </c>
      <c r="Z1157" s="30">
        <v>1</v>
      </c>
      <c r="AA1157" s="30" t="s">
        <v>10558</v>
      </c>
      <c r="AB1157">
        <v>151</v>
      </c>
      <c r="AC1157" t="s">
        <v>10375</v>
      </c>
      <c r="AD1157" t="b">
        <v>0</v>
      </c>
      <c r="AF1157" t="str">
        <f t="shared" si="73"/>
        <v>151</v>
      </c>
      <c r="AG1157">
        <f t="shared" si="74"/>
        <v>1</v>
      </c>
      <c r="AH1157">
        <f t="shared" si="75"/>
        <v>1</v>
      </c>
    </row>
    <row r="1158" spans="1:34" x14ac:dyDescent="0.25">
      <c r="A1158" s="13" t="s">
        <v>3985</v>
      </c>
      <c r="B1158" t="s">
        <v>56</v>
      </c>
      <c r="C1158" s="16">
        <v>256</v>
      </c>
      <c r="D1158" s="16" t="s">
        <v>242</v>
      </c>
      <c r="E1158" s="16" t="s">
        <v>252</v>
      </c>
      <c r="F1158" s="17">
        <v>27</v>
      </c>
      <c r="G1158" s="17" t="s">
        <v>309</v>
      </c>
      <c r="H1158" s="17">
        <v>1945</v>
      </c>
      <c r="I1158" s="71" t="str">
        <f t="shared" si="72"/>
        <v>October 27, 1945</v>
      </c>
      <c r="J1158" s="105"/>
      <c r="K1158" s="121" t="s">
        <v>14981</v>
      </c>
      <c r="L1158" t="s">
        <v>10801</v>
      </c>
      <c r="R1158" s="16"/>
      <c r="S1158" t="s">
        <v>11016</v>
      </c>
      <c r="T1158" t="s">
        <v>14985</v>
      </c>
      <c r="U1158">
        <v>256</v>
      </c>
      <c r="V1158" t="s">
        <v>14986</v>
      </c>
      <c r="W1158">
        <v>10</v>
      </c>
      <c r="X1158" s="30"/>
      <c r="Y1158" s="30">
        <v>0</v>
      </c>
      <c r="Z1158" s="30">
        <v>1</v>
      </c>
      <c r="AA1158" s="30" t="e">
        <v>#N/A</v>
      </c>
      <c r="AB1158">
        <v>256</v>
      </c>
      <c r="AC1158" t="s">
        <v>10375</v>
      </c>
      <c r="AD1158" t="b">
        <v>0</v>
      </c>
      <c r="AF1158" t="str">
        <f t="shared" si="73"/>
        <v>256</v>
      </c>
      <c r="AG1158">
        <f t="shared" si="74"/>
        <v>1</v>
      </c>
      <c r="AH1158">
        <f t="shared" si="75"/>
        <v>1</v>
      </c>
    </row>
    <row r="1159" spans="1:34" x14ac:dyDescent="0.25">
      <c r="A1159" s="13" t="s">
        <v>4814</v>
      </c>
      <c r="B1159" t="s">
        <v>56</v>
      </c>
      <c r="C1159" s="16">
        <v>256</v>
      </c>
      <c r="D1159" s="16"/>
      <c r="E1159" s="16"/>
      <c r="F1159" s="17">
        <v>20</v>
      </c>
      <c r="G1159" s="17" t="s">
        <v>282</v>
      </c>
      <c r="H1159" s="17">
        <v>1946</v>
      </c>
      <c r="I1159" s="71" t="str">
        <f t="shared" si="72"/>
        <v>August 20, 1946</v>
      </c>
      <c r="J1159" s="105"/>
      <c r="K1159" s="121" t="s">
        <v>15560</v>
      </c>
      <c r="L1159" t="s">
        <v>10801</v>
      </c>
      <c r="R1159" s="16"/>
      <c r="W1159">
        <v>8</v>
      </c>
      <c r="X1159" s="30"/>
      <c r="Y1159" s="30">
        <v>0</v>
      </c>
      <c r="Z1159" s="30">
        <v>1</v>
      </c>
      <c r="AA1159" s="30" t="e">
        <v>#N/A</v>
      </c>
      <c r="AB1159">
        <v>256</v>
      </c>
      <c r="AC1159" t="s">
        <v>10375</v>
      </c>
      <c r="AD1159" t="b">
        <v>0</v>
      </c>
      <c r="AF1159" t="str">
        <f t="shared" si="73"/>
        <v>256</v>
      </c>
      <c r="AG1159">
        <f t="shared" si="74"/>
        <v>1</v>
      </c>
      <c r="AH1159">
        <f t="shared" si="75"/>
        <v>1</v>
      </c>
    </row>
    <row r="1160" spans="1:34" x14ac:dyDescent="0.25">
      <c r="A1160" s="13" t="s">
        <v>4683</v>
      </c>
      <c r="B1160" t="s">
        <v>56</v>
      </c>
      <c r="C1160" s="16" t="s">
        <v>1809</v>
      </c>
      <c r="D1160" s="16" t="s">
        <v>236</v>
      </c>
      <c r="E1160" s="16" t="s">
        <v>252</v>
      </c>
      <c r="F1160" s="17">
        <v>15</v>
      </c>
      <c r="G1160" s="17" t="s">
        <v>243</v>
      </c>
      <c r="H1160" s="17">
        <v>1946</v>
      </c>
      <c r="I1160" s="71" t="str">
        <f t="shared" si="72"/>
        <v>January 15, 1946</v>
      </c>
      <c r="J1160" s="105"/>
      <c r="K1160" s="121" t="s">
        <v>15457</v>
      </c>
      <c r="L1160" t="s">
        <v>10801</v>
      </c>
      <c r="R1160" s="16"/>
      <c r="W1160">
        <v>1</v>
      </c>
      <c r="X1160" s="30"/>
      <c r="Y1160" s="30">
        <v>0</v>
      </c>
      <c r="Z1160" s="30">
        <v>1</v>
      </c>
      <c r="AA1160" s="30" t="e">
        <v>#N/A</v>
      </c>
      <c r="AB1160">
        <v>307</v>
      </c>
      <c r="AC1160" t="s">
        <v>10375</v>
      </c>
      <c r="AD1160" t="b">
        <v>0</v>
      </c>
      <c r="AF1160" t="str">
        <f t="shared" si="73"/>
        <v>151 /604 /307</v>
      </c>
      <c r="AG1160">
        <f t="shared" si="74"/>
        <v>3</v>
      </c>
      <c r="AH1160">
        <f t="shared" si="75"/>
        <v>3</v>
      </c>
    </row>
    <row r="1161" spans="1:34" x14ac:dyDescent="0.25">
      <c r="A1161" s="13" t="s">
        <v>1808</v>
      </c>
      <c r="B1161" t="s">
        <v>56</v>
      </c>
      <c r="C1161" s="16" t="s">
        <v>1809</v>
      </c>
      <c r="D1161" s="16" t="s">
        <v>236</v>
      </c>
      <c r="E1161" s="16" t="s">
        <v>252</v>
      </c>
      <c r="F1161" s="17">
        <v>18</v>
      </c>
      <c r="G1161" s="17" t="s">
        <v>294</v>
      </c>
      <c r="H1161" s="17">
        <v>1944</v>
      </c>
      <c r="I1161" s="71" t="str">
        <f t="shared" si="72"/>
        <v>September 18, 1944</v>
      </c>
      <c r="J1161" s="105" t="s">
        <v>230</v>
      </c>
      <c r="K1161" s="121" t="s">
        <v>12672</v>
      </c>
      <c r="L1161" s="121" t="s">
        <v>10565</v>
      </c>
      <c r="M1161" t="s">
        <v>10566</v>
      </c>
      <c r="N1161" t="s">
        <v>10671</v>
      </c>
      <c r="R1161" s="16"/>
      <c r="S1161" t="s">
        <v>10853</v>
      </c>
      <c r="T1161" t="s">
        <v>10524</v>
      </c>
      <c r="U1161">
        <v>307</v>
      </c>
      <c r="V1161" t="s">
        <v>12673</v>
      </c>
      <c r="W1161">
        <v>9</v>
      </c>
      <c r="X1161" s="30" t="s">
        <v>12574</v>
      </c>
      <c r="Y1161" s="30">
        <v>1</v>
      </c>
      <c r="Z1161" s="30">
        <v>1</v>
      </c>
      <c r="AA1161" s="30" t="s">
        <v>10558</v>
      </c>
      <c r="AB1161">
        <v>307</v>
      </c>
      <c r="AC1161" t="s">
        <v>10375</v>
      </c>
      <c r="AD1161" t="b">
        <v>0</v>
      </c>
      <c r="AF1161" t="str">
        <f t="shared" si="73"/>
        <v>151 /604 /307</v>
      </c>
      <c r="AG1161">
        <f t="shared" si="74"/>
        <v>3</v>
      </c>
      <c r="AH1161">
        <f t="shared" si="75"/>
        <v>3</v>
      </c>
    </row>
    <row r="1162" spans="1:34" x14ac:dyDescent="0.25">
      <c r="A1162" s="13" t="s">
        <v>4196</v>
      </c>
      <c r="B1162" t="s">
        <v>56</v>
      </c>
      <c r="C1162" s="16" t="s">
        <v>4197</v>
      </c>
      <c r="D1162" s="16"/>
      <c r="E1162" s="16" t="s">
        <v>324</v>
      </c>
      <c r="F1162" s="17">
        <v>4</v>
      </c>
      <c r="G1162" s="17" t="s">
        <v>326</v>
      </c>
      <c r="H1162" s="17">
        <v>1946</v>
      </c>
      <c r="I1162" s="71" t="str">
        <f t="shared" si="72"/>
        <v>November 4, 1946</v>
      </c>
      <c r="J1162" s="105"/>
      <c r="K1162" s="121" t="s">
        <v>15139</v>
      </c>
      <c r="L1162" t="s">
        <v>10801</v>
      </c>
      <c r="R1162" s="16"/>
      <c r="W1162">
        <v>11</v>
      </c>
      <c r="X1162" s="30"/>
      <c r="Y1162" s="30">
        <v>0</v>
      </c>
      <c r="Z1162" s="30">
        <v>1</v>
      </c>
      <c r="AA1162" s="30" t="s">
        <v>10569</v>
      </c>
      <c r="AB1162" t="s">
        <v>2470</v>
      </c>
      <c r="AC1162" t="s">
        <v>10375</v>
      </c>
      <c r="AD1162" t="b">
        <v>0</v>
      </c>
      <c r="AF1162" t="str">
        <f t="shared" si="73"/>
        <v>Cv XVII /TFU /Ford /54OTU</v>
      </c>
      <c r="AG1162">
        <f t="shared" si="74"/>
        <v>4</v>
      </c>
      <c r="AH1162">
        <f t="shared" si="75"/>
        <v>3</v>
      </c>
    </row>
    <row r="1163" spans="1:34" x14ac:dyDescent="0.25">
      <c r="A1163" s="13" t="s">
        <v>586</v>
      </c>
      <c r="B1163" t="s">
        <v>56</v>
      </c>
      <c r="C1163" s="16" t="s">
        <v>587</v>
      </c>
      <c r="D1163" s="16" t="s">
        <v>236</v>
      </c>
      <c r="E1163" s="16" t="s">
        <v>246</v>
      </c>
      <c r="F1163" s="17">
        <v>8</v>
      </c>
      <c r="G1163" s="17" t="s">
        <v>282</v>
      </c>
      <c r="H1163" s="17">
        <v>1943</v>
      </c>
      <c r="I1163" s="71" t="str">
        <f t="shared" si="72"/>
        <v>August 8, 1943</v>
      </c>
      <c r="J1163" s="105" t="s">
        <v>230</v>
      </c>
      <c r="K1163" s="121" t="s">
        <v>11097</v>
      </c>
      <c r="L1163" t="s">
        <v>10565</v>
      </c>
      <c r="M1163" t="s">
        <v>10566</v>
      </c>
      <c r="N1163" t="s">
        <v>10567</v>
      </c>
      <c r="Q1163" s="16"/>
      <c r="R1163" s="16"/>
      <c r="W1163">
        <v>8</v>
      </c>
      <c r="X1163" s="30" t="s">
        <v>11085</v>
      </c>
      <c r="Y1163" s="30">
        <v>1</v>
      </c>
      <c r="Z1163" s="30">
        <v>1</v>
      </c>
      <c r="AA1163" s="30" t="s">
        <v>10569</v>
      </c>
      <c r="AB1163" t="s">
        <v>280</v>
      </c>
      <c r="AC1163" t="s">
        <v>10375</v>
      </c>
      <c r="AD1163" t="b">
        <v>0</v>
      </c>
      <c r="AF1163" t="str">
        <f t="shared" si="73"/>
        <v>DH /AAEE</v>
      </c>
      <c r="AG1163">
        <f t="shared" si="74"/>
        <v>2</v>
      </c>
      <c r="AH1163">
        <f t="shared" si="75"/>
        <v>2</v>
      </c>
    </row>
    <row r="1164" spans="1:34" x14ac:dyDescent="0.25">
      <c r="A1164" s="13" t="s">
        <v>4859</v>
      </c>
      <c r="B1164" t="s">
        <v>56</v>
      </c>
      <c r="C1164" s="16" t="s">
        <v>4860</v>
      </c>
      <c r="D1164" s="16"/>
      <c r="E1164" s="16" t="s">
        <v>324</v>
      </c>
      <c r="F1164" s="17">
        <v>22</v>
      </c>
      <c r="G1164" s="17" t="s">
        <v>309</v>
      </c>
      <c r="H1164" s="17">
        <v>1946</v>
      </c>
      <c r="I1164" s="71" t="str">
        <f t="shared" si="72"/>
        <v>October 22, 1946</v>
      </c>
      <c r="J1164" s="105"/>
      <c r="K1164" s="121" t="s">
        <v>15604</v>
      </c>
      <c r="L1164" t="s">
        <v>10801</v>
      </c>
      <c r="R1164" s="16"/>
      <c r="S1164" t="s">
        <v>2467</v>
      </c>
      <c r="T1164" t="s">
        <v>15</v>
      </c>
      <c r="U1164">
        <v>488</v>
      </c>
      <c r="V1164" t="s">
        <v>15605</v>
      </c>
      <c r="W1164">
        <v>10</v>
      </c>
      <c r="X1164" s="30"/>
      <c r="Y1164" s="30">
        <v>0</v>
      </c>
      <c r="Z1164" s="30">
        <v>1</v>
      </c>
      <c r="AA1164" s="30" t="s">
        <v>10569</v>
      </c>
      <c r="AB1164" t="s">
        <v>2470</v>
      </c>
      <c r="AC1164" t="s">
        <v>10375</v>
      </c>
      <c r="AD1164" t="b">
        <v>0</v>
      </c>
      <c r="AF1164" t="str">
        <f t="shared" si="73"/>
        <v>29 /FIU /54OTU</v>
      </c>
      <c r="AG1164">
        <f t="shared" si="74"/>
        <v>3</v>
      </c>
      <c r="AH1164">
        <f t="shared" si="75"/>
        <v>3</v>
      </c>
    </row>
    <row r="1165" spans="1:34" x14ac:dyDescent="0.25">
      <c r="A1165" s="13" t="s">
        <v>3580</v>
      </c>
      <c r="B1165" t="s">
        <v>56</v>
      </c>
      <c r="C1165" s="16" t="s">
        <v>3581</v>
      </c>
      <c r="D1165" s="16" t="s">
        <v>236</v>
      </c>
      <c r="E1165" s="16" t="s">
        <v>246</v>
      </c>
      <c r="F1165" s="17">
        <v>27</v>
      </c>
      <c r="G1165" s="17" t="s">
        <v>264</v>
      </c>
      <c r="H1165" s="17">
        <v>1945</v>
      </c>
      <c r="I1165" s="71" t="str">
        <f t="shared" si="72"/>
        <v>July 27, 1945</v>
      </c>
      <c r="J1165" s="105" t="s">
        <v>230</v>
      </c>
      <c r="K1165" s="121" t="s">
        <v>14651</v>
      </c>
      <c r="L1165" t="s">
        <v>10801</v>
      </c>
      <c r="R1165" s="16"/>
      <c r="W1165">
        <v>7</v>
      </c>
      <c r="X1165" s="30" t="s">
        <v>14574</v>
      </c>
      <c r="Y1165" s="30">
        <v>0</v>
      </c>
      <c r="Z1165" s="30">
        <v>1</v>
      </c>
      <c r="AA1165" s="30" t="s">
        <v>10569</v>
      </c>
      <c r="AB1165" t="s">
        <v>3873</v>
      </c>
      <c r="AC1165" t="s">
        <v>10375</v>
      </c>
      <c r="AD1165" t="b">
        <v>0</v>
      </c>
      <c r="AF1165" t="str">
        <f t="shared" si="73"/>
        <v>151 /604 /264 /CGS</v>
      </c>
      <c r="AG1165">
        <f t="shared" si="74"/>
        <v>4</v>
      </c>
      <c r="AH1165">
        <f t="shared" si="75"/>
        <v>4</v>
      </c>
    </row>
    <row r="1166" spans="1:34" x14ac:dyDescent="0.25">
      <c r="A1166" s="13" t="s">
        <v>4278</v>
      </c>
      <c r="B1166" t="s">
        <v>56</v>
      </c>
      <c r="C1166" s="16" t="s">
        <v>1809</v>
      </c>
      <c r="D1166" s="16" t="s">
        <v>236</v>
      </c>
      <c r="E1166" s="16" t="s">
        <v>252</v>
      </c>
      <c r="F1166" s="17">
        <v>7</v>
      </c>
      <c r="G1166" s="17" t="s">
        <v>282</v>
      </c>
      <c r="H1166" s="17">
        <v>1946</v>
      </c>
      <c r="I1166" s="71" t="str">
        <f t="shared" si="72"/>
        <v>August 7, 1946</v>
      </c>
      <c r="J1166" s="105"/>
      <c r="K1166" s="121" t="s">
        <v>15185</v>
      </c>
      <c r="L1166" t="s">
        <v>10801</v>
      </c>
      <c r="R1166" s="16"/>
      <c r="W1166">
        <v>8</v>
      </c>
      <c r="X1166" s="30"/>
      <c r="Y1166" s="30">
        <v>0</v>
      </c>
      <c r="Z1166" s="30">
        <v>1</v>
      </c>
      <c r="AA1166" s="30" t="e">
        <v>#N/A</v>
      </c>
      <c r="AB1166">
        <v>307</v>
      </c>
      <c r="AC1166" t="s">
        <v>10375</v>
      </c>
      <c r="AD1166" t="b">
        <v>0</v>
      </c>
      <c r="AF1166" t="str">
        <f t="shared" si="73"/>
        <v>151 /604 /307</v>
      </c>
      <c r="AG1166">
        <f t="shared" si="74"/>
        <v>3</v>
      </c>
      <c r="AH1166">
        <f t="shared" si="75"/>
        <v>3</v>
      </c>
    </row>
    <row r="1167" spans="1:34" x14ac:dyDescent="0.25">
      <c r="A1167" s="13" t="s">
        <v>4279</v>
      </c>
      <c r="B1167" t="s">
        <v>56</v>
      </c>
      <c r="C1167" s="16" t="s">
        <v>1809</v>
      </c>
      <c r="D1167" s="16" t="s">
        <v>236</v>
      </c>
      <c r="E1167" s="16" t="s">
        <v>252</v>
      </c>
      <c r="F1167" s="17">
        <v>7</v>
      </c>
      <c r="G1167" s="17" t="s">
        <v>282</v>
      </c>
      <c r="H1167" s="17">
        <v>1946</v>
      </c>
      <c r="I1167" s="71" t="str">
        <f t="shared" si="72"/>
        <v>August 7, 1946</v>
      </c>
      <c r="J1167" s="105"/>
      <c r="K1167" s="121" t="s">
        <v>15185</v>
      </c>
      <c r="L1167" t="s">
        <v>10801</v>
      </c>
      <c r="R1167" s="16"/>
      <c r="W1167">
        <v>8</v>
      </c>
      <c r="X1167" s="30"/>
      <c r="Y1167" s="30">
        <v>0</v>
      </c>
      <c r="Z1167" s="30">
        <v>1</v>
      </c>
      <c r="AA1167" s="30" t="e">
        <v>#N/A</v>
      </c>
      <c r="AB1167">
        <v>307</v>
      </c>
      <c r="AC1167" t="s">
        <v>10375</v>
      </c>
      <c r="AD1167" t="b">
        <v>0</v>
      </c>
      <c r="AF1167" t="str">
        <f t="shared" si="73"/>
        <v>151 /604 /307</v>
      </c>
      <c r="AG1167">
        <f t="shared" si="74"/>
        <v>3</v>
      </c>
      <c r="AH1167">
        <f t="shared" si="75"/>
        <v>3</v>
      </c>
    </row>
    <row r="1168" spans="1:34" x14ac:dyDescent="0.25">
      <c r="A1168" s="13" t="s">
        <v>5535</v>
      </c>
      <c r="B1168" t="s">
        <v>56</v>
      </c>
      <c r="C1168" s="16" t="s">
        <v>5536</v>
      </c>
      <c r="D1168" s="16"/>
      <c r="E1168" s="16" t="s">
        <v>324</v>
      </c>
      <c r="F1168" s="17">
        <v>31</v>
      </c>
      <c r="G1168" s="17" t="s">
        <v>243</v>
      </c>
      <c r="H1168" s="17">
        <v>1946</v>
      </c>
      <c r="I1168" s="71" t="str">
        <f t="shared" si="72"/>
        <v>January 31, 1946</v>
      </c>
      <c r="J1168" s="105"/>
      <c r="K1168" s="121" t="s">
        <v>15917</v>
      </c>
      <c r="L1168" t="s">
        <v>10801</v>
      </c>
      <c r="R1168" s="16"/>
      <c r="S1168" t="s">
        <v>10853</v>
      </c>
      <c r="T1168" t="s">
        <v>206</v>
      </c>
      <c r="U1168">
        <v>307</v>
      </c>
      <c r="V1168" t="s">
        <v>15920</v>
      </c>
      <c r="W1168">
        <v>1</v>
      </c>
      <c r="X1168" s="30"/>
      <c r="Y1168" s="30">
        <v>0</v>
      </c>
      <c r="Z1168" s="30">
        <v>1</v>
      </c>
      <c r="AA1168" s="30" t="s">
        <v>10569</v>
      </c>
      <c r="AB1168" t="s">
        <v>3131</v>
      </c>
      <c r="AC1168" t="s">
        <v>10375</v>
      </c>
      <c r="AD1168" t="b">
        <v>0</v>
      </c>
      <c r="AF1168" t="str">
        <f t="shared" si="73"/>
        <v>151 /307 /51OTU</v>
      </c>
      <c r="AG1168">
        <f t="shared" si="74"/>
        <v>3</v>
      </c>
      <c r="AH1168">
        <f t="shared" si="75"/>
        <v>3</v>
      </c>
    </row>
    <row r="1169" spans="1:34" x14ac:dyDescent="0.25">
      <c r="A1169" s="13" t="s">
        <v>5407</v>
      </c>
      <c r="B1169" t="s">
        <v>56</v>
      </c>
      <c r="C1169" s="16" t="s">
        <v>5408</v>
      </c>
      <c r="D1169" s="16"/>
      <c r="E1169" s="16" t="s">
        <v>324</v>
      </c>
      <c r="F1169" s="17">
        <v>30</v>
      </c>
      <c r="G1169" s="17" t="s">
        <v>264</v>
      </c>
      <c r="H1169" s="17">
        <v>1946</v>
      </c>
      <c r="I1169" s="71" t="str">
        <f t="shared" si="72"/>
        <v>July 30, 1946</v>
      </c>
      <c r="J1169" s="105"/>
      <c r="K1169" s="121" t="s">
        <v>15849</v>
      </c>
      <c r="L1169" t="s">
        <v>10801</v>
      </c>
      <c r="R1169" s="16"/>
      <c r="W1169">
        <v>7</v>
      </c>
      <c r="X1169" s="30"/>
      <c r="Y1169" s="30">
        <v>0</v>
      </c>
      <c r="Z1169" s="30">
        <v>1</v>
      </c>
      <c r="AA1169" s="30" t="s">
        <v>10569</v>
      </c>
      <c r="AB1169" t="s">
        <v>2470</v>
      </c>
      <c r="AC1169" t="s">
        <v>10375</v>
      </c>
      <c r="AD1169" t="b">
        <v>0</v>
      </c>
      <c r="AF1169" t="str">
        <f t="shared" si="73"/>
        <v>264 /54OTU</v>
      </c>
      <c r="AG1169">
        <f t="shared" si="74"/>
        <v>2</v>
      </c>
      <c r="AH1169">
        <f t="shared" si="75"/>
        <v>2</v>
      </c>
    </row>
    <row r="1170" spans="1:34" x14ac:dyDescent="0.25">
      <c r="A1170" s="13" t="s">
        <v>660</v>
      </c>
      <c r="B1170" t="s">
        <v>56</v>
      </c>
      <c r="C1170" s="16">
        <v>488</v>
      </c>
      <c r="D1170" s="16" t="s">
        <v>236</v>
      </c>
      <c r="E1170" s="16" t="s">
        <v>252</v>
      </c>
      <c r="F1170" s="17">
        <v>15</v>
      </c>
      <c r="G1170" s="17" t="s">
        <v>294</v>
      </c>
      <c r="H1170" s="17">
        <v>1943</v>
      </c>
      <c r="I1170" s="71" t="str">
        <f t="shared" si="72"/>
        <v>September 15, 1943</v>
      </c>
      <c r="J1170" s="105" t="s">
        <v>10627</v>
      </c>
      <c r="K1170" s="121" t="s">
        <v>11187</v>
      </c>
      <c r="L1170" t="s">
        <v>10548</v>
      </c>
      <c r="M1170" t="s">
        <v>10809</v>
      </c>
      <c r="P1170" t="s">
        <v>10654</v>
      </c>
      <c r="Q1170" s="16"/>
      <c r="R1170" s="16"/>
      <c r="W1170">
        <v>9</v>
      </c>
      <c r="X1170" s="30" t="s">
        <v>11163</v>
      </c>
      <c r="Y1170" s="30">
        <v>1</v>
      </c>
      <c r="Z1170" s="30">
        <v>1</v>
      </c>
      <c r="AA1170" s="30" t="s">
        <v>10558</v>
      </c>
      <c r="AB1170">
        <v>488</v>
      </c>
      <c r="AC1170" t="s">
        <v>10375</v>
      </c>
      <c r="AD1170" t="b">
        <v>0</v>
      </c>
      <c r="AF1170" t="str">
        <f t="shared" si="73"/>
        <v>488</v>
      </c>
      <c r="AG1170">
        <f t="shared" si="74"/>
        <v>1</v>
      </c>
      <c r="AH1170">
        <f t="shared" si="75"/>
        <v>1</v>
      </c>
    </row>
    <row r="1171" spans="1:34" x14ac:dyDescent="0.25">
      <c r="A1171" s="13" t="s">
        <v>703</v>
      </c>
      <c r="B1171" t="s">
        <v>56</v>
      </c>
      <c r="C1171" s="16">
        <v>488</v>
      </c>
      <c r="D1171" s="16" t="s">
        <v>236</v>
      </c>
      <c r="E1171" s="16" t="s">
        <v>252</v>
      </c>
      <c r="F1171" s="17">
        <v>9</v>
      </c>
      <c r="G1171" s="17" t="s">
        <v>309</v>
      </c>
      <c r="H1171" s="17">
        <v>1943</v>
      </c>
      <c r="I1171" s="71" t="str">
        <f t="shared" si="72"/>
        <v>October 9, 1943</v>
      </c>
      <c r="J1171" s="105" t="s">
        <v>10627</v>
      </c>
      <c r="K1171" s="121" t="s">
        <v>11242</v>
      </c>
      <c r="L1171" t="s">
        <v>10565</v>
      </c>
      <c r="M1171" t="s">
        <v>10636</v>
      </c>
      <c r="N1171" t="s">
        <v>10567</v>
      </c>
      <c r="Q1171" s="16"/>
      <c r="R1171" s="16"/>
      <c r="W1171" s="30">
        <v>10</v>
      </c>
      <c r="X1171" s="30" t="s">
        <v>11219</v>
      </c>
      <c r="Y1171" s="30">
        <v>1</v>
      </c>
      <c r="Z1171" s="30">
        <v>1</v>
      </c>
      <c r="AA1171" s="30" t="s">
        <v>10558</v>
      </c>
      <c r="AB1171">
        <v>488</v>
      </c>
      <c r="AC1171" t="s">
        <v>10375</v>
      </c>
      <c r="AD1171" t="b">
        <v>0</v>
      </c>
      <c r="AF1171" t="str">
        <f t="shared" si="73"/>
        <v>488</v>
      </c>
      <c r="AG1171">
        <f t="shared" si="74"/>
        <v>1</v>
      </c>
      <c r="AH1171">
        <f t="shared" si="75"/>
        <v>1</v>
      </c>
    </row>
    <row r="1172" spans="1:34" x14ac:dyDescent="0.25">
      <c r="A1172" s="13" t="s">
        <v>1108</v>
      </c>
      <c r="B1172" t="s">
        <v>56</v>
      </c>
      <c r="C1172" s="16" t="s">
        <v>1109</v>
      </c>
      <c r="D1172" s="16" t="s">
        <v>236</v>
      </c>
      <c r="E1172" s="16" t="s">
        <v>252</v>
      </c>
      <c r="F1172" s="17">
        <v>25</v>
      </c>
      <c r="G1172" s="17" t="s">
        <v>247</v>
      </c>
      <c r="H1172" s="17">
        <v>1944</v>
      </c>
      <c r="I1172" s="71" t="str">
        <f t="shared" si="72"/>
        <v>March 25, 1944</v>
      </c>
      <c r="J1172" s="105" t="s">
        <v>10627</v>
      </c>
      <c r="K1172" s="121" t="s">
        <v>11698</v>
      </c>
      <c r="L1172" s="121" t="s">
        <v>10590</v>
      </c>
      <c r="M1172" t="s">
        <v>10591</v>
      </c>
      <c r="P1172" t="s">
        <v>10592</v>
      </c>
      <c r="Q1172" s="16"/>
      <c r="R1172" s="16"/>
      <c r="W1172">
        <v>3</v>
      </c>
      <c r="X1172" s="30" t="s">
        <v>11621</v>
      </c>
      <c r="Y1172" s="30">
        <v>1</v>
      </c>
      <c r="Z1172" s="30">
        <v>1</v>
      </c>
      <c r="AA1172" s="30" t="s">
        <v>10558</v>
      </c>
      <c r="AB1172">
        <v>488</v>
      </c>
      <c r="AC1172" t="s">
        <v>10375</v>
      </c>
      <c r="AD1172" t="b">
        <v>0</v>
      </c>
      <c r="AF1172" t="str">
        <f t="shared" si="73"/>
        <v>151 /488</v>
      </c>
      <c r="AG1172">
        <f t="shared" si="74"/>
        <v>2</v>
      </c>
      <c r="AH1172">
        <f t="shared" si="75"/>
        <v>2</v>
      </c>
    </row>
    <row r="1173" spans="1:34" x14ac:dyDescent="0.25">
      <c r="A1173" s="13" t="s">
        <v>1818</v>
      </c>
      <c r="B1173" t="s">
        <v>56</v>
      </c>
      <c r="C1173" s="16" t="s">
        <v>1819</v>
      </c>
      <c r="D1173" s="16" t="s">
        <v>236</v>
      </c>
      <c r="E1173" s="16" t="s">
        <v>252</v>
      </c>
      <c r="F1173" s="18">
        <v>18</v>
      </c>
      <c r="G1173" s="18" t="s">
        <v>294</v>
      </c>
      <c r="H1173" s="18">
        <v>1944</v>
      </c>
      <c r="I1173" s="71" t="str">
        <f t="shared" si="72"/>
        <v>September 18, 1944</v>
      </c>
      <c r="J1173" s="105" t="s">
        <v>10627</v>
      </c>
      <c r="K1173" s="121" t="s">
        <v>12683</v>
      </c>
      <c r="L1173" s="121" t="s">
        <v>10548</v>
      </c>
      <c r="M1173" t="s">
        <v>10561</v>
      </c>
      <c r="P1173" t="s">
        <v>10562</v>
      </c>
      <c r="R1173" s="16"/>
      <c r="S1173" t="s">
        <v>10853</v>
      </c>
      <c r="T1173" t="s">
        <v>10784</v>
      </c>
      <c r="U1173">
        <v>307</v>
      </c>
      <c r="V1173" t="s">
        <v>12684</v>
      </c>
      <c r="W1173">
        <v>9</v>
      </c>
      <c r="X1173" s="30" t="s">
        <v>12574</v>
      </c>
      <c r="Y1173" s="30">
        <v>1</v>
      </c>
      <c r="Z1173" s="30">
        <v>1</v>
      </c>
      <c r="AA1173" s="30" t="s">
        <v>10558</v>
      </c>
      <c r="AB1173">
        <v>406</v>
      </c>
      <c r="AC1173" t="s">
        <v>10375</v>
      </c>
      <c r="AD1173" t="b">
        <v>1</v>
      </c>
      <c r="AE1173" t="s">
        <v>401</v>
      </c>
      <c r="AF1173" t="str">
        <f t="shared" si="73"/>
        <v>256 /410 /406</v>
      </c>
      <c r="AG1173">
        <f t="shared" si="74"/>
        <v>3</v>
      </c>
      <c r="AH1173">
        <f t="shared" si="75"/>
        <v>3</v>
      </c>
    </row>
    <row r="1174" spans="1:34" x14ac:dyDescent="0.25">
      <c r="A1174" s="13" t="s">
        <v>5588</v>
      </c>
      <c r="B1174" t="s">
        <v>56</v>
      </c>
      <c r="C1174" s="16" t="s">
        <v>5589</v>
      </c>
      <c r="D1174" s="16"/>
      <c r="E1174" s="16" t="s">
        <v>324</v>
      </c>
      <c r="F1174" s="17">
        <v>31</v>
      </c>
      <c r="G1174" s="17" t="s">
        <v>309</v>
      </c>
      <c r="H1174" s="17">
        <v>1946</v>
      </c>
      <c r="I1174" s="71" t="str">
        <f t="shared" si="72"/>
        <v>October 31, 1946</v>
      </c>
      <c r="J1174" s="105"/>
      <c r="K1174" s="121" t="s">
        <v>15943</v>
      </c>
      <c r="L1174" t="s">
        <v>10801</v>
      </c>
      <c r="R1174" s="16"/>
      <c r="W1174">
        <v>10</v>
      </c>
      <c r="X1174" s="30"/>
      <c r="Y1174" s="30">
        <v>0</v>
      </c>
      <c r="Z1174" s="30">
        <v>1</v>
      </c>
      <c r="AA1174" s="30" t="s">
        <v>10569</v>
      </c>
      <c r="AB1174" t="s">
        <v>2470</v>
      </c>
      <c r="AC1174" t="s">
        <v>10375</v>
      </c>
      <c r="AD1174" t="b">
        <v>0</v>
      </c>
      <c r="AF1174" t="str">
        <f t="shared" si="73"/>
        <v>151 /604 /307 /54OTU</v>
      </c>
      <c r="AG1174">
        <f t="shared" si="74"/>
        <v>4</v>
      </c>
      <c r="AH1174">
        <f t="shared" si="75"/>
        <v>4</v>
      </c>
    </row>
    <row r="1175" spans="1:34" x14ac:dyDescent="0.25">
      <c r="A1175" s="13" t="s">
        <v>997</v>
      </c>
      <c r="B1175" t="s">
        <v>56</v>
      </c>
      <c r="C1175" s="16">
        <v>151</v>
      </c>
      <c r="D1175" s="16" t="s">
        <v>236</v>
      </c>
      <c r="E1175" s="16" t="s">
        <v>252</v>
      </c>
      <c r="F1175" s="17">
        <v>18</v>
      </c>
      <c r="G1175" s="17" t="s">
        <v>365</v>
      </c>
      <c r="H1175" s="17">
        <v>1944</v>
      </c>
      <c r="I1175" s="71" t="str">
        <f t="shared" si="72"/>
        <v>February 18, 1944</v>
      </c>
      <c r="J1175" s="105" t="s">
        <v>10627</v>
      </c>
      <c r="K1175" s="121" t="s">
        <v>11570</v>
      </c>
      <c r="L1175" s="121" t="s">
        <v>10565</v>
      </c>
      <c r="M1175" t="s">
        <v>10566</v>
      </c>
      <c r="N1175" t="s">
        <v>10856</v>
      </c>
      <c r="Q1175" s="16"/>
      <c r="R1175" s="16"/>
      <c r="W1175">
        <v>2</v>
      </c>
      <c r="X1175" s="30" t="s">
        <v>11524</v>
      </c>
      <c r="Y1175" s="30">
        <v>1</v>
      </c>
      <c r="Z1175" s="30">
        <v>1</v>
      </c>
      <c r="AA1175" s="30" t="s">
        <v>10558</v>
      </c>
      <c r="AB1175">
        <v>151</v>
      </c>
      <c r="AC1175" t="s">
        <v>10375</v>
      </c>
      <c r="AD1175" t="b">
        <v>0</v>
      </c>
      <c r="AF1175" t="str">
        <f t="shared" si="73"/>
        <v>151</v>
      </c>
      <c r="AG1175">
        <f t="shared" si="74"/>
        <v>1</v>
      </c>
      <c r="AH1175">
        <f t="shared" si="75"/>
        <v>1</v>
      </c>
    </row>
    <row r="1176" spans="1:34" x14ac:dyDescent="0.25">
      <c r="A1176" s="13" t="s">
        <v>5541</v>
      </c>
      <c r="B1176" t="s">
        <v>56</v>
      </c>
      <c r="C1176" s="16" t="s">
        <v>1809</v>
      </c>
      <c r="D1176" s="16" t="s">
        <v>236</v>
      </c>
      <c r="E1176" s="16" t="s">
        <v>252</v>
      </c>
      <c r="F1176" s="17">
        <v>31</v>
      </c>
      <c r="G1176" s="17" t="s">
        <v>243</v>
      </c>
      <c r="H1176" s="17">
        <v>1946</v>
      </c>
      <c r="I1176" s="71" t="str">
        <f t="shared" si="72"/>
        <v>January 31, 1946</v>
      </c>
      <c r="J1176" s="105"/>
      <c r="K1176" s="121" t="s">
        <v>15917</v>
      </c>
      <c r="L1176" t="s">
        <v>10801</v>
      </c>
      <c r="R1176" s="16"/>
      <c r="W1176">
        <v>1</v>
      </c>
      <c r="X1176" s="30"/>
      <c r="Y1176" s="30">
        <v>0</v>
      </c>
      <c r="Z1176" s="30">
        <v>1</v>
      </c>
      <c r="AA1176" s="30" t="e">
        <v>#N/A</v>
      </c>
      <c r="AB1176">
        <v>307</v>
      </c>
      <c r="AC1176" t="s">
        <v>10375</v>
      </c>
      <c r="AD1176" t="b">
        <v>0</v>
      </c>
      <c r="AF1176" t="str">
        <f t="shared" si="73"/>
        <v>151 /604 /307</v>
      </c>
      <c r="AG1176">
        <f t="shared" si="74"/>
        <v>3</v>
      </c>
      <c r="AH1176">
        <f t="shared" si="75"/>
        <v>3</v>
      </c>
    </row>
    <row r="1177" spans="1:34" x14ac:dyDescent="0.25">
      <c r="A1177" s="13" t="s">
        <v>2770</v>
      </c>
      <c r="B1177" t="s">
        <v>56</v>
      </c>
      <c r="C1177" s="16" t="s">
        <v>2771</v>
      </c>
      <c r="D1177" s="16" t="s">
        <v>236</v>
      </c>
      <c r="E1177" s="16" t="s">
        <v>324</v>
      </c>
      <c r="F1177" s="17">
        <v>9</v>
      </c>
      <c r="G1177" s="17" t="s">
        <v>247</v>
      </c>
      <c r="H1177" s="17">
        <v>1945</v>
      </c>
      <c r="I1177" s="71" t="str">
        <f t="shared" si="72"/>
        <v>March 9, 1945</v>
      </c>
      <c r="J1177" s="105" t="s">
        <v>230</v>
      </c>
      <c r="K1177" s="121" t="s">
        <v>13839</v>
      </c>
      <c r="L1177" t="s">
        <v>10565</v>
      </c>
      <c r="M1177" t="s">
        <v>10566</v>
      </c>
      <c r="N1177" t="s">
        <v>10742</v>
      </c>
      <c r="R1177" s="16"/>
      <c r="W1177">
        <v>3</v>
      </c>
      <c r="X1177" s="30" t="s">
        <v>13748</v>
      </c>
      <c r="Y1177" s="30">
        <v>1</v>
      </c>
      <c r="Z1177" s="30">
        <v>1</v>
      </c>
      <c r="AA1177" s="30" t="s">
        <v>10569</v>
      </c>
      <c r="AB1177" t="s">
        <v>13840</v>
      </c>
      <c r="AC1177" t="s">
        <v>10375</v>
      </c>
      <c r="AD1177" t="b">
        <v>0</v>
      </c>
      <c r="AF1177" t="str">
        <f t="shared" si="73"/>
        <v>488 /5lOTU</v>
      </c>
      <c r="AG1177">
        <f t="shared" si="74"/>
        <v>2</v>
      </c>
      <c r="AH1177">
        <f t="shared" si="75"/>
        <v>2</v>
      </c>
    </row>
    <row r="1178" spans="1:34" x14ac:dyDescent="0.25">
      <c r="A1178" s="21" t="s">
        <v>1806</v>
      </c>
      <c r="B1178" t="s">
        <v>56</v>
      </c>
      <c r="C1178" s="22" t="s">
        <v>1807</v>
      </c>
      <c r="D1178" s="22" t="s">
        <v>236</v>
      </c>
      <c r="E1178" s="16" t="s">
        <v>277</v>
      </c>
      <c r="F1178" s="17">
        <v>18</v>
      </c>
      <c r="G1178" s="17" t="s">
        <v>294</v>
      </c>
      <c r="H1178" s="17">
        <v>1944</v>
      </c>
      <c r="I1178" s="71" t="str">
        <f t="shared" si="72"/>
        <v>September 18, 1944</v>
      </c>
      <c r="J1178" s="105" t="s">
        <v>230</v>
      </c>
      <c r="K1178" s="121" t="s">
        <v>12670</v>
      </c>
      <c r="L1178" s="121" t="s">
        <v>10565</v>
      </c>
      <c r="M1178" t="s">
        <v>10566</v>
      </c>
      <c r="N1178" t="s">
        <v>10671</v>
      </c>
      <c r="R1178" s="16"/>
      <c r="S1178" t="s">
        <v>10853</v>
      </c>
      <c r="T1178" t="s">
        <v>4</v>
      </c>
      <c r="U1178">
        <v>307</v>
      </c>
      <c r="V1178" t="s">
        <v>12671</v>
      </c>
      <c r="W1178">
        <v>9</v>
      </c>
      <c r="X1178" s="30" t="s">
        <v>12574</v>
      </c>
      <c r="Y1178" s="30">
        <v>1</v>
      </c>
      <c r="Z1178" s="30">
        <v>1</v>
      </c>
      <c r="AA1178" s="30" t="s">
        <v>10558</v>
      </c>
      <c r="AB1178">
        <v>307</v>
      </c>
      <c r="AC1178" t="s">
        <v>10375</v>
      </c>
      <c r="AD1178" t="b">
        <v>1</v>
      </c>
      <c r="AF1178" t="str">
        <f t="shared" si="73"/>
        <v>488 /406 /307</v>
      </c>
      <c r="AG1178">
        <f t="shared" si="74"/>
        <v>3</v>
      </c>
      <c r="AH1178">
        <f t="shared" si="75"/>
        <v>3</v>
      </c>
    </row>
    <row r="1179" spans="1:34" x14ac:dyDescent="0.25">
      <c r="A1179" s="13" t="s">
        <v>2748</v>
      </c>
      <c r="B1179" t="s">
        <v>56</v>
      </c>
      <c r="C1179" s="16">
        <v>256</v>
      </c>
      <c r="D1179" s="16" t="s">
        <v>242</v>
      </c>
      <c r="E1179" s="16" t="s">
        <v>252</v>
      </c>
      <c r="F1179" s="17">
        <v>6</v>
      </c>
      <c r="G1179" s="17" t="s">
        <v>247</v>
      </c>
      <c r="H1179" s="17">
        <v>1945</v>
      </c>
      <c r="I1179" s="71" t="str">
        <f t="shared" si="72"/>
        <v>March 6, 1945</v>
      </c>
      <c r="J1179" s="105" t="s">
        <v>230</v>
      </c>
      <c r="K1179" s="121" t="s">
        <v>13809</v>
      </c>
      <c r="L1179" t="s">
        <v>10565</v>
      </c>
      <c r="N1179" t="s">
        <v>10567</v>
      </c>
      <c r="R1179" s="16"/>
      <c r="W1179">
        <v>3</v>
      </c>
      <c r="X1179" s="30" t="s">
        <v>13748</v>
      </c>
      <c r="Y1179" s="30">
        <v>1</v>
      </c>
      <c r="Z1179" s="30">
        <v>1</v>
      </c>
      <c r="AA1179" s="30" t="s">
        <v>10558</v>
      </c>
      <c r="AB1179">
        <v>256</v>
      </c>
      <c r="AC1179" t="s">
        <v>10375</v>
      </c>
      <c r="AD1179" t="b">
        <v>0</v>
      </c>
      <c r="AF1179" t="str">
        <f t="shared" si="73"/>
        <v>256</v>
      </c>
      <c r="AG1179">
        <f t="shared" si="74"/>
        <v>1</v>
      </c>
      <c r="AH1179">
        <f t="shared" si="75"/>
        <v>1</v>
      </c>
    </row>
    <row r="1180" spans="1:34" x14ac:dyDescent="0.25">
      <c r="A1180" s="13" t="s">
        <v>1629</v>
      </c>
      <c r="B1180" t="s">
        <v>56</v>
      </c>
      <c r="C1180" s="16" t="s">
        <v>1630</v>
      </c>
      <c r="D1180" s="16" t="s">
        <v>236</v>
      </c>
      <c r="E1180" s="16" t="s">
        <v>277</v>
      </c>
      <c r="F1180" s="17">
        <v>7</v>
      </c>
      <c r="G1180" s="17" t="s">
        <v>282</v>
      </c>
      <c r="H1180" s="17">
        <v>1944</v>
      </c>
      <c r="I1180" s="71" t="str">
        <f t="shared" si="72"/>
        <v>August 7, 1944</v>
      </c>
      <c r="J1180" s="105" t="s">
        <v>10627</v>
      </c>
      <c r="K1180" s="121" t="s">
        <v>12417</v>
      </c>
      <c r="L1180" s="121" t="s">
        <v>10548</v>
      </c>
      <c r="M1180" t="s">
        <v>10561</v>
      </c>
      <c r="P1180" t="s">
        <v>10562</v>
      </c>
      <c r="R1180" s="16"/>
      <c r="S1180" t="s">
        <v>10853</v>
      </c>
      <c r="T1180" t="s">
        <v>1</v>
      </c>
      <c r="U1180">
        <v>307</v>
      </c>
      <c r="V1180" t="s">
        <v>12418</v>
      </c>
      <c r="W1180">
        <v>8</v>
      </c>
      <c r="X1180" s="30" t="s">
        <v>12374</v>
      </c>
      <c r="Y1180" s="30">
        <v>1</v>
      </c>
      <c r="Z1180" s="30">
        <v>1</v>
      </c>
      <c r="AA1180" s="30" t="s">
        <v>10558</v>
      </c>
      <c r="AB1180">
        <v>307</v>
      </c>
      <c r="AC1180" t="s">
        <v>10375</v>
      </c>
      <c r="AD1180" t="b">
        <v>0</v>
      </c>
      <c r="AF1180" t="str">
        <f t="shared" si="73"/>
        <v>151 /307</v>
      </c>
      <c r="AG1180">
        <f t="shared" si="74"/>
        <v>2</v>
      </c>
      <c r="AH1180">
        <f t="shared" si="75"/>
        <v>2</v>
      </c>
    </row>
    <row r="1181" spans="1:34" x14ac:dyDescent="0.25">
      <c r="A1181" s="13" t="s">
        <v>1982</v>
      </c>
      <c r="B1181" t="s">
        <v>56</v>
      </c>
      <c r="C1181" s="16" t="s">
        <v>1983</v>
      </c>
      <c r="D1181" s="16" t="s">
        <v>236</v>
      </c>
      <c r="E1181" s="16" t="s">
        <v>252</v>
      </c>
      <c r="F1181" s="17">
        <v>22</v>
      </c>
      <c r="G1181" s="17" t="s">
        <v>309</v>
      </c>
      <c r="H1181" s="17">
        <v>1944</v>
      </c>
      <c r="I1181" s="71" t="str">
        <f t="shared" si="72"/>
        <v>October 22, 1944</v>
      </c>
      <c r="J1181" s="105" t="s">
        <v>230</v>
      </c>
      <c r="K1181" s="121" t="s">
        <v>12888</v>
      </c>
      <c r="L1181" s="121" t="s">
        <v>10565</v>
      </c>
      <c r="N1181" t="s">
        <v>10583</v>
      </c>
      <c r="R1181" s="16"/>
      <c r="S1181" t="s">
        <v>10853</v>
      </c>
      <c r="T1181" t="s">
        <v>12889</v>
      </c>
      <c r="U1181">
        <v>307</v>
      </c>
      <c r="V1181" t="s">
        <v>12890</v>
      </c>
      <c r="W1181" s="30">
        <v>10</v>
      </c>
      <c r="X1181" s="30" t="s">
        <v>12775</v>
      </c>
      <c r="Y1181" s="30">
        <v>1</v>
      </c>
      <c r="Z1181" s="30">
        <v>1</v>
      </c>
      <c r="AA1181" s="30" t="s">
        <v>10558</v>
      </c>
      <c r="AB1181">
        <v>307</v>
      </c>
      <c r="AC1181" t="s">
        <v>10375</v>
      </c>
      <c r="AD1181" t="b">
        <v>1</v>
      </c>
      <c r="AF1181" t="str">
        <f t="shared" si="73"/>
        <v>151 /Colerne /264 /406 /307</v>
      </c>
      <c r="AG1181">
        <f t="shared" si="74"/>
        <v>5</v>
      </c>
      <c r="AH1181">
        <f t="shared" si="75"/>
        <v>5</v>
      </c>
    </row>
    <row r="1182" spans="1:34" x14ac:dyDescent="0.25">
      <c r="A1182" s="13" t="s">
        <v>3325</v>
      </c>
      <c r="B1182" t="s">
        <v>56</v>
      </c>
      <c r="C1182" s="16" t="s">
        <v>3326</v>
      </c>
      <c r="D1182" s="16" t="s">
        <v>236</v>
      </c>
      <c r="E1182" s="16" t="s">
        <v>324</v>
      </c>
      <c r="F1182" s="17">
        <v>7</v>
      </c>
      <c r="G1182" s="17" t="s">
        <v>260</v>
      </c>
      <c r="H1182" s="17">
        <v>1945</v>
      </c>
      <c r="I1182" s="71" t="str">
        <f t="shared" si="72"/>
        <v>June 7, 1945</v>
      </c>
      <c r="J1182" s="105" t="s">
        <v>230</v>
      </c>
      <c r="K1182" s="121" t="s">
        <v>14444</v>
      </c>
      <c r="L1182" t="s">
        <v>10801</v>
      </c>
      <c r="R1182" s="16"/>
      <c r="W1182">
        <v>6</v>
      </c>
      <c r="X1182" s="30" t="s">
        <v>14424</v>
      </c>
      <c r="Y1182" s="30">
        <v>0</v>
      </c>
      <c r="Z1182" s="30">
        <v>1</v>
      </c>
      <c r="AA1182" s="30" t="s">
        <v>10569</v>
      </c>
      <c r="AB1182" t="s">
        <v>3131</v>
      </c>
      <c r="AC1182" t="s">
        <v>10375</v>
      </c>
      <c r="AD1182" t="b">
        <v>0</v>
      </c>
      <c r="AF1182" t="str">
        <f t="shared" si="73"/>
        <v>Defford /DH /151 /604 /51OTU</v>
      </c>
      <c r="AG1182">
        <f t="shared" si="74"/>
        <v>5</v>
      </c>
      <c r="AH1182">
        <f t="shared" si="75"/>
        <v>5</v>
      </c>
    </row>
    <row r="1183" spans="1:34" x14ac:dyDescent="0.25">
      <c r="A1183" s="13" t="s">
        <v>5009</v>
      </c>
      <c r="B1183" t="s">
        <v>56</v>
      </c>
      <c r="C1183" s="16" t="s">
        <v>5010</v>
      </c>
      <c r="D1183" s="16"/>
      <c r="E1183" s="16" t="s">
        <v>324</v>
      </c>
      <c r="F1183" s="17">
        <v>26</v>
      </c>
      <c r="G1183" s="17" t="s">
        <v>260</v>
      </c>
      <c r="H1183" s="17">
        <v>1946</v>
      </c>
      <c r="I1183" s="71" t="str">
        <f t="shared" si="72"/>
        <v>June 26, 1946</v>
      </c>
      <c r="J1183" s="105"/>
      <c r="K1183" s="121" t="s">
        <v>15701</v>
      </c>
      <c r="L1183" t="s">
        <v>10801</v>
      </c>
      <c r="R1183" s="16" t="s">
        <v>15702</v>
      </c>
      <c r="W1183">
        <v>6</v>
      </c>
      <c r="X1183" s="30"/>
      <c r="Y1183" s="30">
        <v>0</v>
      </c>
      <c r="Z1183" s="30">
        <v>1</v>
      </c>
      <c r="AA1183" s="30" t="s">
        <v>10569</v>
      </c>
      <c r="AB1183" t="s">
        <v>2470</v>
      </c>
      <c r="AC1183" t="s">
        <v>10375</v>
      </c>
      <c r="AD1183" t="b">
        <v>0</v>
      </c>
      <c r="AF1183" t="str">
        <f t="shared" si="73"/>
        <v>488 /307 /54OTU</v>
      </c>
      <c r="AG1183">
        <f t="shared" si="74"/>
        <v>3</v>
      </c>
      <c r="AH1183">
        <f t="shared" si="75"/>
        <v>3</v>
      </c>
    </row>
    <row r="1184" spans="1:34" x14ac:dyDescent="0.25">
      <c r="A1184" s="13" t="s">
        <v>3590</v>
      </c>
      <c r="B1184" t="s">
        <v>56</v>
      </c>
      <c r="C1184" s="16" t="s">
        <v>3591</v>
      </c>
      <c r="D1184" s="16" t="s">
        <v>236</v>
      </c>
      <c r="E1184" s="16" t="s">
        <v>324</v>
      </c>
      <c r="F1184" s="17">
        <v>1</v>
      </c>
      <c r="G1184" s="17" t="s">
        <v>282</v>
      </c>
      <c r="H1184" s="17">
        <v>1945</v>
      </c>
      <c r="I1184" s="71" t="str">
        <f t="shared" si="72"/>
        <v>August 1, 1945</v>
      </c>
      <c r="J1184" s="105" t="s">
        <v>230</v>
      </c>
      <c r="K1184" s="121" t="s">
        <v>14658</v>
      </c>
      <c r="L1184" t="s">
        <v>10801</v>
      </c>
      <c r="R1184" s="16"/>
      <c r="S1184" t="s">
        <v>10853</v>
      </c>
      <c r="T1184" t="s">
        <v>81</v>
      </c>
      <c r="U1184">
        <v>307</v>
      </c>
      <c r="V1184" t="s">
        <v>14659</v>
      </c>
      <c r="W1184">
        <v>8</v>
      </c>
      <c r="X1184" s="30" t="s">
        <v>14657</v>
      </c>
      <c r="Y1184" s="30">
        <v>0</v>
      </c>
      <c r="Z1184" s="30">
        <v>1</v>
      </c>
      <c r="AA1184" s="30" t="s">
        <v>10569</v>
      </c>
      <c r="AB1184" t="s">
        <v>3131</v>
      </c>
      <c r="AC1184" t="s">
        <v>10375</v>
      </c>
      <c r="AD1184" t="b">
        <v>0</v>
      </c>
      <c r="AF1184" t="str">
        <f t="shared" si="73"/>
        <v>488 /307 /264 /51OTU</v>
      </c>
      <c r="AG1184">
        <f t="shared" si="74"/>
        <v>4</v>
      </c>
      <c r="AH1184">
        <f t="shared" si="75"/>
        <v>4</v>
      </c>
    </row>
    <row r="1185" spans="1:34" x14ac:dyDescent="0.25">
      <c r="A1185" s="13" t="s">
        <v>709</v>
      </c>
      <c r="B1185" t="s">
        <v>56</v>
      </c>
      <c r="C1185" s="16">
        <v>488</v>
      </c>
      <c r="D1185" s="16" t="s">
        <v>236</v>
      </c>
      <c r="E1185" s="16" t="s">
        <v>252</v>
      </c>
      <c r="F1185" s="17">
        <v>16</v>
      </c>
      <c r="G1185" s="17" t="s">
        <v>309</v>
      </c>
      <c r="H1185" s="17">
        <v>1943</v>
      </c>
      <c r="I1185" s="71" t="str">
        <f t="shared" si="72"/>
        <v>October 16, 1943</v>
      </c>
      <c r="J1185" s="105" t="s">
        <v>230</v>
      </c>
      <c r="K1185" s="121" t="s">
        <v>11249</v>
      </c>
      <c r="L1185" t="s">
        <v>10565</v>
      </c>
      <c r="M1185" t="s">
        <v>10566</v>
      </c>
      <c r="N1185" t="s">
        <v>10852</v>
      </c>
      <c r="Q1185" s="16"/>
      <c r="R1185" s="16"/>
      <c r="W1185" s="30">
        <v>10</v>
      </c>
      <c r="X1185" s="30" t="s">
        <v>11219</v>
      </c>
      <c r="Y1185" s="30">
        <v>1</v>
      </c>
      <c r="Z1185" s="30">
        <v>1</v>
      </c>
      <c r="AA1185" s="30" t="s">
        <v>10558</v>
      </c>
      <c r="AB1185">
        <v>488</v>
      </c>
      <c r="AC1185" t="s">
        <v>10375</v>
      </c>
      <c r="AD1185" t="b">
        <v>0</v>
      </c>
      <c r="AF1185" t="str">
        <f t="shared" si="73"/>
        <v>488</v>
      </c>
      <c r="AG1185">
        <f t="shared" si="74"/>
        <v>1</v>
      </c>
      <c r="AH1185">
        <f t="shared" si="75"/>
        <v>1</v>
      </c>
    </row>
    <row r="1186" spans="1:34" x14ac:dyDescent="0.25">
      <c r="A1186" s="13" t="s">
        <v>3273</v>
      </c>
      <c r="B1186" t="s">
        <v>56</v>
      </c>
      <c r="C1186" s="16" t="s">
        <v>3274</v>
      </c>
      <c r="D1186" s="16" t="s">
        <v>236</v>
      </c>
      <c r="E1186" s="16" t="s">
        <v>252</v>
      </c>
      <c r="F1186" s="17">
        <v>30</v>
      </c>
      <c r="G1186" s="17" t="s">
        <v>253</v>
      </c>
      <c r="H1186" s="17">
        <v>1945</v>
      </c>
      <c r="I1186" s="71" t="str">
        <f t="shared" si="72"/>
        <v>May 30, 1945</v>
      </c>
      <c r="J1186" s="105" t="s">
        <v>230</v>
      </c>
      <c r="K1186" s="121" t="s">
        <v>14412</v>
      </c>
      <c r="L1186" t="s">
        <v>10801</v>
      </c>
      <c r="R1186" s="16"/>
      <c r="W1186">
        <v>5</v>
      </c>
      <c r="X1186" s="30" t="s">
        <v>14322</v>
      </c>
      <c r="Y1186" s="30">
        <v>0</v>
      </c>
      <c r="Z1186" s="30">
        <v>1</v>
      </c>
      <c r="AA1186" s="30" t="s">
        <v>10558</v>
      </c>
      <c r="AB1186" t="s">
        <v>814</v>
      </c>
      <c r="AC1186" t="s">
        <v>10375</v>
      </c>
      <c r="AD1186" t="b">
        <v>0</v>
      </c>
      <c r="AF1186" t="str">
        <f t="shared" si="73"/>
        <v>DH /SIU /FIU</v>
      </c>
      <c r="AG1186">
        <f t="shared" si="74"/>
        <v>3</v>
      </c>
      <c r="AH1186">
        <f t="shared" si="75"/>
        <v>3</v>
      </c>
    </row>
    <row r="1187" spans="1:34" x14ac:dyDescent="0.25">
      <c r="A1187" s="13" t="s">
        <v>2138</v>
      </c>
      <c r="B1187" t="s">
        <v>56</v>
      </c>
      <c r="C1187" s="16" t="s">
        <v>2139</v>
      </c>
      <c r="D1187" s="16" t="s">
        <v>236</v>
      </c>
      <c r="E1187" s="16" t="s">
        <v>252</v>
      </c>
      <c r="F1187" s="17">
        <v>24</v>
      </c>
      <c r="G1187" s="17" t="s">
        <v>326</v>
      </c>
      <c r="H1187" s="17">
        <v>1944</v>
      </c>
      <c r="I1187" s="71" t="str">
        <f t="shared" si="72"/>
        <v>November 24, 1944</v>
      </c>
      <c r="J1187" s="105" t="s">
        <v>10627</v>
      </c>
      <c r="K1187" s="121" t="s">
        <v>13084</v>
      </c>
      <c r="L1187" s="121" t="s">
        <v>10565</v>
      </c>
      <c r="N1187" t="s">
        <v>10583</v>
      </c>
      <c r="R1187" s="16"/>
      <c r="W1187" s="30">
        <v>11</v>
      </c>
      <c r="X1187" s="30" t="s">
        <v>12944</v>
      </c>
      <c r="Y1187" s="30">
        <v>1</v>
      </c>
      <c r="Z1187" s="30">
        <v>1</v>
      </c>
      <c r="AA1187" s="30" t="s">
        <v>10558</v>
      </c>
      <c r="AB1187">
        <v>68</v>
      </c>
      <c r="AC1187" t="s">
        <v>10375</v>
      </c>
      <c r="AD1187" t="b">
        <v>0</v>
      </c>
      <c r="AF1187" t="str">
        <f t="shared" si="73"/>
        <v>25 /68</v>
      </c>
      <c r="AG1187">
        <f t="shared" si="74"/>
        <v>2</v>
      </c>
      <c r="AH1187">
        <f t="shared" si="75"/>
        <v>2</v>
      </c>
    </row>
    <row r="1188" spans="1:34" x14ac:dyDescent="0.25">
      <c r="A1188" s="13" t="s">
        <v>2400</v>
      </c>
      <c r="B1188" t="s">
        <v>56</v>
      </c>
      <c r="C1188" s="16" t="s">
        <v>1914</v>
      </c>
      <c r="D1188" s="16" t="s">
        <v>236</v>
      </c>
      <c r="E1188" s="16" t="s">
        <v>252</v>
      </c>
      <c r="F1188" s="17">
        <v>10</v>
      </c>
      <c r="G1188" s="17" t="s">
        <v>243</v>
      </c>
      <c r="H1188" s="17">
        <v>1945</v>
      </c>
      <c r="I1188" s="71" t="str">
        <f t="shared" si="72"/>
        <v>January 10, 1945</v>
      </c>
      <c r="J1188" s="105" t="s">
        <v>230</v>
      </c>
      <c r="K1188" s="121" t="s">
        <v>13402</v>
      </c>
      <c r="L1188" s="121" t="s">
        <v>10565</v>
      </c>
      <c r="N1188" t="s">
        <v>10567</v>
      </c>
      <c r="R1188" s="16"/>
      <c r="W1188">
        <v>1</v>
      </c>
      <c r="X1188" s="30" t="s">
        <v>13332</v>
      </c>
      <c r="Y1188" s="30">
        <v>1</v>
      </c>
      <c r="Z1188" s="30">
        <v>1</v>
      </c>
      <c r="AA1188" s="30" t="s">
        <v>10558</v>
      </c>
      <c r="AB1188">
        <v>125</v>
      </c>
      <c r="AC1188" t="s">
        <v>10375</v>
      </c>
      <c r="AD1188" t="b">
        <v>0</v>
      </c>
      <c r="AF1188" t="str">
        <f t="shared" si="73"/>
        <v>85 /125</v>
      </c>
      <c r="AG1188">
        <f t="shared" si="74"/>
        <v>2</v>
      </c>
      <c r="AH1188">
        <f t="shared" si="75"/>
        <v>2</v>
      </c>
    </row>
    <row r="1189" spans="1:34" x14ac:dyDescent="0.25">
      <c r="A1189" s="13" t="s">
        <v>3086</v>
      </c>
      <c r="B1189" t="s">
        <v>56</v>
      </c>
      <c r="C1189" s="16" t="s">
        <v>3087</v>
      </c>
      <c r="D1189" s="16" t="s">
        <v>236</v>
      </c>
      <c r="E1189" s="16" t="s">
        <v>324</v>
      </c>
      <c r="F1189" s="17">
        <v>19</v>
      </c>
      <c r="G1189" s="17" t="s">
        <v>250</v>
      </c>
      <c r="H1189" s="17">
        <v>1945</v>
      </c>
      <c r="I1189" s="71" t="str">
        <f t="shared" si="72"/>
        <v>April 19, 1945</v>
      </c>
      <c r="J1189" s="105" t="s">
        <v>230</v>
      </c>
      <c r="K1189" s="121" t="s">
        <v>14230</v>
      </c>
      <c r="L1189" t="s">
        <v>10565</v>
      </c>
      <c r="M1189" t="s">
        <v>10566</v>
      </c>
      <c r="N1189" t="s">
        <v>10942</v>
      </c>
      <c r="R1189" s="16"/>
      <c r="W1189">
        <v>4</v>
      </c>
      <c r="X1189" s="30" t="s">
        <v>11782</v>
      </c>
      <c r="Y1189" s="30">
        <v>1</v>
      </c>
      <c r="Z1189" s="30">
        <v>1</v>
      </c>
      <c r="AA1189" s="30" t="s">
        <v>10569</v>
      </c>
      <c r="AB1189" t="s">
        <v>2470</v>
      </c>
      <c r="AC1189" t="s">
        <v>10375</v>
      </c>
      <c r="AD1189" t="b">
        <v>0</v>
      </c>
      <c r="AF1189" t="str">
        <f t="shared" si="73"/>
        <v>85 /25 /68 /54OTU</v>
      </c>
      <c r="AG1189">
        <f t="shared" si="74"/>
        <v>4</v>
      </c>
      <c r="AH1189">
        <f t="shared" si="75"/>
        <v>4</v>
      </c>
    </row>
    <row r="1190" spans="1:34" x14ac:dyDescent="0.25">
      <c r="A1190" s="13" t="s">
        <v>4904</v>
      </c>
      <c r="B1190" t="s">
        <v>56</v>
      </c>
      <c r="C1190" s="16" t="s">
        <v>4905</v>
      </c>
      <c r="D1190" s="16"/>
      <c r="E1190" s="16" t="s">
        <v>324</v>
      </c>
      <c r="F1190" s="17">
        <v>24</v>
      </c>
      <c r="G1190" s="17" t="s">
        <v>309</v>
      </c>
      <c r="H1190" s="17">
        <v>1946</v>
      </c>
      <c r="I1190" s="71" t="str">
        <f t="shared" si="72"/>
        <v>October 24, 1946</v>
      </c>
      <c r="J1190" s="105"/>
      <c r="K1190" s="121" t="s">
        <v>15641</v>
      </c>
      <c r="L1190" t="s">
        <v>10801</v>
      </c>
      <c r="R1190" s="16"/>
      <c r="W1190">
        <v>10</v>
      </c>
      <c r="X1190" s="30"/>
      <c r="Y1190" s="30">
        <v>0</v>
      </c>
      <c r="Z1190" s="30">
        <v>1</v>
      </c>
      <c r="AA1190" s="30" t="s">
        <v>10569</v>
      </c>
      <c r="AB1190" t="s">
        <v>2470</v>
      </c>
      <c r="AC1190" t="s">
        <v>10375</v>
      </c>
      <c r="AD1190" t="b">
        <v>0</v>
      </c>
      <c r="AF1190" t="str">
        <f t="shared" si="73"/>
        <v>85 /219 /125 /54OTU</v>
      </c>
      <c r="AG1190">
        <f t="shared" si="74"/>
        <v>4</v>
      </c>
      <c r="AH1190">
        <f t="shared" si="75"/>
        <v>4</v>
      </c>
    </row>
    <row r="1191" spans="1:34" x14ac:dyDescent="0.25">
      <c r="A1191" s="13" t="s">
        <v>3678</v>
      </c>
      <c r="B1191" t="s">
        <v>56</v>
      </c>
      <c r="C1191" s="16" t="s">
        <v>3679</v>
      </c>
      <c r="D1191" s="16" t="s">
        <v>236</v>
      </c>
      <c r="E1191" s="16" t="s">
        <v>324</v>
      </c>
      <c r="F1191" s="17">
        <v>3</v>
      </c>
      <c r="G1191" s="17" t="s">
        <v>309</v>
      </c>
      <c r="H1191" s="17">
        <v>1945</v>
      </c>
      <c r="I1191" s="71" t="str">
        <f t="shared" si="72"/>
        <v>October 3, 1945</v>
      </c>
      <c r="J1191" s="105"/>
      <c r="K1191" s="121" t="s">
        <v>14726</v>
      </c>
      <c r="L1191" t="s">
        <v>10801</v>
      </c>
      <c r="R1191" s="16"/>
      <c r="W1191">
        <v>10</v>
      </c>
      <c r="X1191" s="30"/>
      <c r="Y1191" s="30">
        <v>0</v>
      </c>
      <c r="Z1191" s="30">
        <v>1</v>
      </c>
      <c r="AA1191" s="30" t="s">
        <v>10569</v>
      </c>
      <c r="AB1191" t="s">
        <v>2470</v>
      </c>
      <c r="AC1191" t="s">
        <v>10375</v>
      </c>
      <c r="AD1191" t="b">
        <v>0</v>
      </c>
      <c r="AF1191" t="str">
        <f t="shared" si="73"/>
        <v>85 /68 /54OTU</v>
      </c>
      <c r="AG1191">
        <f t="shared" si="74"/>
        <v>3</v>
      </c>
      <c r="AH1191">
        <f t="shared" si="75"/>
        <v>3</v>
      </c>
    </row>
    <row r="1192" spans="1:34" x14ac:dyDescent="0.25">
      <c r="A1192" s="13" t="s">
        <v>1546</v>
      </c>
      <c r="B1192" t="s">
        <v>56</v>
      </c>
      <c r="C1192" s="16" t="s">
        <v>1547</v>
      </c>
      <c r="D1192" s="16" t="s">
        <v>236</v>
      </c>
      <c r="E1192" s="16" t="s">
        <v>252</v>
      </c>
      <c r="F1192" s="17">
        <v>21</v>
      </c>
      <c r="G1192" s="17" t="s">
        <v>264</v>
      </c>
      <c r="H1192" s="17">
        <v>1944</v>
      </c>
      <c r="I1192" s="71" t="str">
        <f t="shared" si="72"/>
        <v>July 21, 1944</v>
      </c>
      <c r="J1192" s="105" t="s">
        <v>10627</v>
      </c>
      <c r="K1192" s="121" t="s">
        <v>12305</v>
      </c>
      <c r="L1192" t="s">
        <v>10548</v>
      </c>
      <c r="M1192" t="s">
        <v>10644</v>
      </c>
      <c r="P1192" t="s">
        <v>10654</v>
      </c>
      <c r="Q1192" s="16"/>
      <c r="R1192" s="16"/>
      <c r="W1192">
        <v>7</v>
      </c>
      <c r="X1192" s="30" t="s">
        <v>12166</v>
      </c>
      <c r="Y1192" s="30">
        <v>1</v>
      </c>
      <c r="Z1192" s="30">
        <v>1</v>
      </c>
      <c r="AA1192" s="30" t="s">
        <v>10558</v>
      </c>
      <c r="AB1192">
        <v>68</v>
      </c>
      <c r="AC1192" t="s">
        <v>10375</v>
      </c>
      <c r="AD1192" t="b">
        <v>0</v>
      </c>
      <c r="AF1192" t="str">
        <f t="shared" si="73"/>
        <v>85 /68</v>
      </c>
      <c r="AG1192">
        <f t="shared" si="74"/>
        <v>2</v>
      </c>
      <c r="AH1192">
        <f t="shared" si="75"/>
        <v>2</v>
      </c>
    </row>
    <row r="1193" spans="1:34" x14ac:dyDescent="0.25">
      <c r="A1193" s="13" t="s">
        <v>5582</v>
      </c>
      <c r="B1193" t="s">
        <v>56</v>
      </c>
      <c r="C1193" s="16" t="s">
        <v>5583</v>
      </c>
      <c r="D1193" s="16"/>
      <c r="E1193" s="16" t="s">
        <v>324</v>
      </c>
      <c r="F1193" s="17">
        <v>31</v>
      </c>
      <c r="G1193" s="17" t="s">
        <v>309</v>
      </c>
      <c r="H1193" s="17">
        <v>1946</v>
      </c>
      <c r="I1193" s="71" t="str">
        <f t="shared" si="72"/>
        <v>October 31, 1946</v>
      </c>
      <c r="J1193" s="105"/>
      <c r="K1193" s="121" t="s">
        <v>15941</v>
      </c>
      <c r="L1193" t="s">
        <v>10801</v>
      </c>
      <c r="R1193" s="16"/>
      <c r="S1193" t="s">
        <v>11040</v>
      </c>
      <c r="T1193" t="s">
        <v>22</v>
      </c>
      <c r="U1193" t="s">
        <v>10403</v>
      </c>
      <c r="V1193" t="s">
        <v>15942</v>
      </c>
      <c r="W1193">
        <v>10</v>
      </c>
      <c r="X1193" s="30"/>
      <c r="Y1193" s="30">
        <v>0</v>
      </c>
      <c r="Z1193" s="30">
        <v>1</v>
      </c>
      <c r="AA1193" s="30" t="s">
        <v>10569</v>
      </c>
      <c r="AB1193" t="s">
        <v>2470</v>
      </c>
      <c r="AC1193" t="s">
        <v>10375</v>
      </c>
      <c r="AD1193" t="b">
        <v>0</v>
      </c>
      <c r="AF1193" t="str">
        <f t="shared" si="73"/>
        <v>25 /TRE /25 /125 /54OTU</v>
      </c>
      <c r="AG1193">
        <f t="shared" si="74"/>
        <v>5</v>
      </c>
      <c r="AH1193">
        <f t="shared" si="75"/>
        <v>5</v>
      </c>
    </row>
    <row r="1194" spans="1:34" x14ac:dyDescent="0.25">
      <c r="A1194" s="13" t="s">
        <v>4472</v>
      </c>
      <c r="B1194" t="s">
        <v>56</v>
      </c>
      <c r="C1194" s="16" t="s">
        <v>3681</v>
      </c>
      <c r="D1194" s="16" t="s">
        <v>236</v>
      </c>
      <c r="E1194" s="16" t="s">
        <v>324</v>
      </c>
      <c r="F1194" s="17">
        <v>10</v>
      </c>
      <c r="G1194" s="17" t="s">
        <v>243</v>
      </c>
      <c r="H1194" s="17">
        <v>1946</v>
      </c>
      <c r="I1194" s="71" t="str">
        <f t="shared" si="72"/>
        <v>January 10, 1946</v>
      </c>
      <c r="J1194" s="105"/>
      <c r="K1194" s="121" t="s">
        <v>15297</v>
      </c>
      <c r="L1194" t="s">
        <v>10801</v>
      </c>
      <c r="R1194" s="16"/>
      <c r="W1194">
        <v>1</v>
      </c>
      <c r="X1194" s="30"/>
      <c r="Y1194" s="30">
        <v>0</v>
      </c>
      <c r="Z1194" s="30">
        <v>1</v>
      </c>
      <c r="AA1194" s="30" t="s">
        <v>10569</v>
      </c>
      <c r="AB1194" t="s">
        <v>2470</v>
      </c>
      <c r="AC1194" t="s">
        <v>10375</v>
      </c>
      <c r="AD1194" t="b">
        <v>0</v>
      </c>
      <c r="AF1194" t="str">
        <f t="shared" si="73"/>
        <v>25 /125 /54OTU</v>
      </c>
      <c r="AG1194">
        <f t="shared" si="74"/>
        <v>3</v>
      </c>
      <c r="AH1194">
        <f t="shared" si="75"/>
        <v>3</v>
      </c>
    </row>
    <row r="1195" spans="1:34" x14ac:dyDescent="0.25">
      <c r="A1195" s="13" t="s">
        <v>3174</v>
      </c>
      <c r="B1195" t="s">
        <v>56</v>
      </c>
      <c r="C1195" s="16" t="s">
        <v>3175</v>
      </c>
      <c r="D1195" s="16" t="s">
        <v>236</v>
      </c>
      <c r="E1195" s="16" t="s">
        <v>324</v>
      </c>
      <c r="F1195" s="17">
        <v>30</v>
      </c>
      <c r="G1195" s="17" t="s">
        <v>250</v>
      </c>
      <c r="H1195" s="17">
        <v>1945</v>
      </c>
      <c r="I1195" s="71" t="str">
        <f t="shared" si="72"/>
        <v>April 30, 1945</v>
      </c>
      <c r="J1195" s="105" t="s">
        <v>230</v>
      </c>
      <c r="K1195" s="121" t="s">
        <v>14316</v>
      </c>
      <c r="L1195" t="s">
        <v>10565</v>
      </c>
      <c r="M1195" t="s">
        <v>10566</v>
      </c>
      <c r="N1195" t="s">
        <v>10742</v>
      </c>
      <c r="R1195" s="16"/>
      <c r="S1195" t="s">
        <v>10881</v>
      </c>
      <c r="T1195" t="s">
        <v>10516</v>
      </c>
      <c r="U1195">
        <v>85</v>
      </c>
      <c r="V1195" t="s">
        <v>14317</v>
      </c>
      <c r="W1195">
        <v>4</v>
      </c>
      <c r="X1195" s="30" t="s">
        <v>11782</v>
      </c>
      <c r="Y1195" s="30">
        <v>1</v>
      </c>
      <c r="Z1195" s="30">
        <v>1</v>
      </c>
      <c r="AA1195" s="30" t="s">
        <v>10569</v>
      </c>
      <c r="AB1195" t="s">
        <v>3131</v>
      </c>
      <c r="AC1195" t="s">
        <v>10375</v>
      </c>
      <c r="AD1195" t="b">
        <v>0</v>
      </c>
      <c r="AF1195" t="str">
        <f t="shared" si="73"/>
        <v>85 /125 /51OTU</v>
      </c>
      <c r="AG1195">
        <f t="shared" si="74"/>
        <v>3</v>
      </c>
      <c r="AH1195">
        <f t="shared" si="75"/>
        <v>3</v>
      </c>
    </row>
    <row r="1196" spans="1:34" x14ac:dyDescent="0.25">
      <c r="A1196" s="13" t="s">
        <v>4940</v>
      </c>
      <c r="B1196" t="s">
        <v>56</v>
      </c>
      <c r="C1196" s="16" t="s">
        <v>3401</v>
      </c>
      <c r="D1196" s="16"/>
      <c r="E1196" s="16" t="s">
        <v>324</v>
      </c>
      <c r="F1196" s="17">
        <v>25</v>
      </c>
      <c r="G1196" s="17" t="s">
        <v>264</v>
      </c>
      <c r="H1196" s="17">
        <v>1946</v>
      </c>
      <c r="I1196" s="71" t="str">
        <f t="shared" si="72"/>
        <v>July 25, 1946</v>
      </c>
      <c r="J1196" s="105"/>
      <c r="K1196" s="121" t="s">
        <v>15659</v>
      </c>
      <c r="L1196" t="s">
        <v>10801</v>
      </c>
      <c r="R1196" s="16"/>
      <c r="S1196" t="s">
        <v>11245</v>
      </c>
      <c r="T1196" t="s">
        <v>10516</v>
      </c>
      <c r="U1196">
        <v>456</v>
      </c>
      <c r="V1196" s="26" t="s">
        <v>14670</v>
      </c>
      <c r="W1196">
        <v>7</v>
      </c>
      <c r="X1196" s="30"/>
      <c r="Y1196" s="30">
        <v>0</v>
      </c>
      <c r="Z1196" s="30">
        <v>1</v>
      </c>
      <c r="AA1196" s="30" t="s">
        <v>10569</v>
      </c>
      <c r="AB1196" t="s">
        <v>3131</v>
      </c>
      <c r="AC1196" t="s">
        <v>10375</v>
      </c>
      <c r="AD1196" t="b">
        <v>0</v>
      </c>
      <c r="AF1196" t="str">
        <f t="shared" si="73"/>
        <v>456 /51OTU</v>
      </c>
      <c r="AG1196">
        <f t="shared" si="74"/>
        <v>2</v>
      </c>
      <c r="AH1196">
        <f t="shared" si="75"/>
        <v>2</v>
      </c>
    </row>
    <row r="1197" spans="1:34" x14ac:dyDescent="0.25">
      <c r="A1197" s="13" t="s">
        <v>3064</v>
      </c>
      <c r="B1197" t="s">
        <v>56</v>
      </c>
      <c r="C1197" s="16" t="s">
        <v>3065</v>
      </c>
      <c r="D1197" s="16" t="s">
        <v>236</v>
      </c>
      <c r="E1197" s="16" t="s">
        <v>324</v>
      </c>
      <c r="F1197" s="17">
        <v>17</v>
      </c>
      <c r="G1197" s="17" t="s">
        <v>250</v>
      </c>
      <c r="H1197" s="17">
        <v>1945</v>
      </c>
      <c r="I1197" s="71" t="str">
        <f t="shared" si="72"/>
        <v>April 17, 1945</v>
      </c>
      <c r="J1197" s="105" t="s">
        <v>230</v>
      </c>
      <c r="K1197" s="121" t="s">
        <v>14205</v>
      </c>
      <c r="L1197" t="s">
        <v>10565</v>
      </c>
      <c r="M1197" t="s">
        <v>10566</v>
      </c>
      <c r="N1197" t="s">
        <v>10728</v>
      </c>
      <c r="R1197" s="16"/>
      <c r="W1197">
        <v>4</v>
      </c>
      <c r="X1197" s="30" t="s">
        <v>11782</v>
      </c>
      <c r="Y1197" s="30">
        <v>1</v>
      </c>
      <c r="Z1197" s="30">
        <v>1</v>
      </c>
      <c r="AA1197" s="30" t="s">
        <v>10569</v>
      </c>
      <c r="AB1197" t="s">
        <v>3131</v>
      </c>
      <c r="AC1197" t="s">
        <v>10375</v>
      </c>
      <c r="AD1197" t="b">
        <v>0</v>
      </c>
      <c r="AF1197" t="str">
        <f t="shared" si="73"/>
        <v>125 /51OTU</v>
      </c>
      <c r="AG1197">
        <f t="shared" si="74"/>
        <v>2</v>
      </c>
      <c r="AH1197">
        <f t="shared" si="75"/>
        <v>2</v>
      </c>
    </row>
    <row r="1198" spans="1:34" x14ac:dyDescent="0.25">
      <c r="A1198" s="13" t="s">
        <v>2269</v>
      </c>
      <c r="B1198" t="s">
        <v>56</v>
      </c>
      <c r="C1198" s="16" t="s">
        <v>2270</v>
      </c>
      <c r="D1198" s="16" t="s">
        <v>236</v>
      </c>
      <c r="E1198" s="16" t="s">
        <v>252</v>
      </c>
      <c r="F1198" s="17">
        <v>19</v>
      </c>
      <c r="G1198" s="17" t="s">
        <v>238</v>
      </c>
      <c r="H1198" s="17">
        <v>1944</v>
      </c>
      <c r="I1198" s="71" t="str">
        <f t="shared" si="72"/>
        <v>December 19, 1944</v>
      </c>
      <c r="J1198" s="105" t="s">
        <v>230</v>
      </c>
      <c r="K1198" s="121" t="s">
        <v>13236</v>
      </c>
      <c r="L1198" s="121" t="s">
        <v>10565</v>
      </c>
      <c r="N1198" t="s">
        <v>10698</v>
      </c>
      <c r="R1198" s="16"/>
      <c r="S1198" t="s">
        <v>11854</v>
      </c>
      <c r="T1198" t="s">
        <v>10522</v>
      </c>
      <c r="U1198">
        <v>29</v>
      </c>
      <c r="V1198" t="s">
        <v>13237</v>
      </c>
      <c r="W1198" s="30">
        <v>12</v>
      </c>
      <c r="X1198" s="30" t="s">
        <v>13135</v>
      </c>
      <c r="Y1198" s="30">
        <v>1</v>
      </c>
      <c r="Z1198" s="30">
        <v>1</v>
      </c>
      <c r="AA1198" s="30" t="s">
        <v>10558</v>
      </c>
      <c r="AB1198">
        <v>456</v>
      </c>
      <c r="AC1198" t="s">
        <v>10375</v>
      </c>
      <c r="AD1198" t="b">
        <v>0</v>
      </c>
      <c r="AF1198" t="str">
        <f t="shared" si="73"/>
        <v>219 /456</v>
      </c>
      <c r="AG1198">
        <f t="shared" si="74"/>
        <v>2</v>
      </c>
      <c r="AH1198">
        <f t="shared" si="75"/>
        <v>2</v>
      </c>
    </row>
    <row r="1199" spans="1:34" x14ac:dyDescent="0.25">
      <c r="A1199" s="13" t="s">
        <v>4062</v>
      </c>
      <c r="B1199" t="s">
        <v>56</v>
      </c>
      <c r="C1199" s="16" t="s">
        <v>3401</v>
      </c>
      <c r="D1199" s="16" t="s">
        <v>236</v>
      </c>
      <c r="E1199" s="16" t="s">
        <v>324</v>
      </c>
      <c r="F1199" s="17">
        <v>31</v>
      </c>
      <c r="G1199" s="17" t="s">
        <v>238</v>
      </c>
      <c r="H1199" s="17">
        <v>1945</v>
      </c>
      <c r="I1199" s="71" t="str">
        <f t="shared" si="72"/>
        <v>December 31, 1945</v>
      </c>
      <c r="J1199" s="105"/>
      <c r="K1199" s="121" t="s">
        <v>15039</v>
      </c>
      <c r="L1199" t="s">
        <v>10801</v>
      </c>
      <c r="R1199" s="16"/>
      <c r="S1199" t="s">
        <v>11245</v>
      </c>
      <c r="T1199" t="s">
        <v>1</v>
      </c>
      <c r="U1199">
        <v>456</v>
      </c>
      <c r="V1199" s="26" t="s">
        <v>15040</v>
      </c>
      <c r="W1199">
        <v>12</v>
      </c>
      <c r="X1199" s="30"/>
      <c r="Y1199" s="30">
        <v>0</v>
      </c>
      <c r="Z1199" s="30">
        <v>1</v>
      </c>
      <c r="AA1199" s="30" t="s">
        <v>10569</v>
      </c>
      <c r="AB1199" t="s">
        <v>3131</v>
      </c>
      <c r="AC1199" t="s">
        <v>10375</v>
      </c>
      <c r="AD1199" t="b">
        <v>0</v>
      </c>
      <c r="AF1199" t="str">
        <f t="shared" si="73"/>
        <v>456 /51OTU</v>
      </c>
      <c r="AG1199">
        <f t="shared" si="74"/>
        <v>2</v>
      </c>
      <c r="AH1199">
        <f t="shared" si="75"/>
        <v>2</v>
      </c>
    </row>
    <row r="1200" spans="1:34" x14ac:dyDescent="0.25">
      <c r="A1200" s="13" t="s">
        <v>3232</v>
      </c>
      <c r="B1200" t="s">
        <v>56</v>
      </c>
      <c r="C1200" s="16" t="s">
        <v>3233</v>
      </c>
      <c r="D1200" s="16" t="s">
        <v>236</v>
      </c>
      <c r="E1200" s="16" t="s">
        <v>324</v>
      </c>
      <c r="F1200" s="17">
        <v>17</v>
      </c>
      <c r="G1200" s="17" t="s">
        <v>253</v>
      </c>
      <c r="H1200" s="17">
        <v>1945</v>
      </c>
      <c r="I1200" s="71" t="str">
        <f t="shared" si="72"/>
        <v>May 17, 1945</v>
      </c>
      <c r="J1200" s="105" t="s">
        <v>230</v>
      </c>
      <c r="K1200" s="121" t="s">
        <v>14377</v>
      </c>
      <c r="L1200" t="s">
        <v>10565</v>
      </c>
      <c r="M1200" t="s">
        <v>10566</v>
      </c>
      <c r="N1200" t="s">
        <v>10742</v>
      </c>
      <c r="R1200" s="16"/>
      <c r="S1200" t="s">
        <v>13024</v>
      </c>
      <c r="T1200" t="s">
        <v>10717</v>
      </c>
      <c r="U1200">
        <v>68</v>
      </c>
      <c r="V1200" t="s">
        <v>14378</v>
      </c>
      <c r="W1200">
        <v>5</v>
      </c>
      <c r="X1200" s="30" t="s">
        <v>14322</v>
      </c>
      <c r="Y1200" s="30">
        <v>0</v>
      </c>
      <c r="Z1200" s="30">
        <v>1</v>
      </c>
      <c r="AA1200" s="30" t="s">
        <v>10569</v>
      </c>
      <c r="AB1200" t="s">
        <v>2470</v>
      </c>
      <c r="AC1200" t="s">
        <v>10375</v>
      </c>
      <c r="AD1200" t="b">
        <v>0</v>
      </c>
      <c r="AF1200" t="str">
        <f t="shared" si="73"/>
        <v>219 /25 /456 /68 /54OTU</v>
      </c>
      <c r="AG1200">
        <f t="shared" si="74"/>
        <v>5</v>
      </c>
      <c r="AH1200">
        <f t="shared" si="75"/>
        <v>5</v>
      </c>
    </row>
    <row r="1201" spans="1:34" x14ac:dyDescent="0.25">
      <c r="A1201" s="13" t="s">
        <v>4939</v>
      </c>
      <c r="B1201" t="s">
        <v>56</v>
      </c>
      <c r="C1201" s="16" t="s">
        <v>4884</v>
      </c>
      <c r="D1201" s="16"/>
      <c r="E1201" s="16" t="s">
        <v>324</v>
      </c>
      <c r="F1201" s="17">
        <v>25</v>
      </c>
      <c r="G1201" s="17" t="s">
        <v>264</v>
      </c>
      <c r="H1201" s="17">
        <v>1946</v>
      </c>
      <c r="I1201" s="71" t="str">
        <f t="shared" si="72"/>
        <v>July 25, 1946</v>
      </c>
      <c r="J1201" s="105"/>
      <c r="K1201" s="121" t="s">
        <v>15659</v>
      </c>
      <c r="L1201" t="s">
        <v>10801</v>
      </c>
      <c r="R1201" s="16"/>
      <c r="S1201" t="s">
        <v>12434</v>
      </c>
      <c r="T1201" t="s">
        <v>10658</v>
      </c>
      <c r="U1201">
        <v>85</v>
      </c>
      <c r="V1201" s="26" t="s">
        <v>15660</v>
      </c>
      <c r="W1201">
        <v>7</v>
      </c>
      <c r="X1201" s="30"/>
      <c r="Y1201" s="30">
        <v>0</v>
      </c>
      <c r="Z1201" s="30">
        <v>1</v>
      </c>
      <c r="AA1201" s="30" t="s">
        <v>10569</v>
      </c>
      <c r="AB1201" t="s">
        <v>3131</v>
      </c>
      <c r="AC1201" t="s">
        <v>10375</v>
      </c>
      <c r="AD1201" t="b">
        <v>0</v>
      </c>
      <c r="AF1201" t="str">
        <f t="shared" si="73"/>
        <v>85 /68 /51OTU</v>
      </c>
      <c r="AG1201">
        <f t="shared" si="74"/>
        <v>3</v>
      </c>
      <c r="AH1201">
        <f t="shared" si="75"/>
        <v>3</v>
      </c>
    </row>
    <row r="1202" spans="1:34" x14ac:dyDescent="0.25">
      <c r="A1202" s="13" t="s">
        <v>1378</v>
      </c>
      <c r="B1202" t="s">
        <v>56</v>
      </c>
      <c r="C1202" s="16">
        <v>125</v>
      </c>
      <c r="D1202" s="16" t="s">
        <v>236</v>
      </c>
      <c r="E1202" s="16" t="s">
        <v>252</v>
      </c>
      <c r="F1202" s="17">
        <v>11</v>
      </c>
      <c r="G1202" s="17" t="s">
        <v>260</v>
      </c>
      <c r="H1202" s="17">
        <v>1944</v>
      </c>
      <c r="I1202" s="71" t="str">
        <f t="shared" si="72"/>
        <v>June 11, 1944</v>
      </c>
      <c r="J1202" s="105" t="s">
        <v>230</v>
      </c>
      <c r="K1202" s="121" t="s">
        <v>12050</v>
      </c>
      <c r="L1202" s="121" t="s">
        <v>10565</v>
      </c>
      <c r="N1202" t="s">
        <v>10962</v>
      </c>
      <c r="Q1202" s="16"/>
      <c r="R1202" s="16"/>
      <c r="W1202">
        <v>6</v>
      </c>
      <c r="X1202" s="30" t="s">
        <v>11992</v>
      </c>
      <c r="Y1202" s="30">
        <v>1</v>
      </c>
      <c r="Z1202" s="30">
        <v>1</v>
      </c>
      <c r="AA1202" s="30" t="s">
        <v>10558</v>
      </c>
      <c r="AB1202">
        <v>125</v>
      </c>
      <c r="AC1202" t="s">
        <v>10375</v>
      </c>
      <c r="AD1202" t="b">
        <v>0</v>
      </c>
      <c r="AF1202" t="str">
        <f t="shared" si="73"/>
        <v>125</v>
      </c>
      <c r="AG1202">
        <f t="shared" si="74"/>
        <v>1</v>
      </c>
      <c r="AH1202">
        <f t="shared" si="75"/>
        <v>1</v>
      </c>
    </row>
    <row r="1203" spans="1:34" x14ac:dyDescent="0.25">
      <c r="A1203" s="13" t="s">
        <v>3424</v>
      </c>
      <c r="B1203" t="s">
        <v>56</v>
      </c>
      <c r="C1203" s="16" t="s">
        <v>3401</v>
      </c>
      <c r="D1203" s="16" t="s">
        <v>236</v>
      </c>
      <c r="E1203" s="16" t="s">
        <v>324</v>
      </c>
      <c r="F1203" s="17">
        <v>21</v>
      </c>
      <c r="G1203" s="17" t="s">
        <v>260</v>
      </c>
      <c r="H1203" s="17">
        <v>1945</v>
      </c>
      <c r="I1203" s="71" t="str">
        <f t="shared" si="72"/>
        <v>June 21, 1945</v>
      </c>
      <c r="J1203" s="105" t="s">
        <v>230</v>
      </c>
      <c r="K1203" s="121" t="s">
        <v>14524</v>
      </c>
      <c r="L1203" t="s">
        <v>10565</v>
      </c>
      <c r="M1203" t="s">
        <v>10566</v>
      </c>
      <c r="N1203" t="s">
        <v>10671</v>
      </c>
      <c r="R1203" s="16"/>
      <c r="S1203" t="s">
        <v>11245</v>
      </c>
      <c r="T1203" t="s">
        <v>15</v>
      </c>
      <c r="U1203">
        <v>456</v>
      </c>
      <c r="V1203" s="26" t="s">
        <v>14525</v>
      </c>
      <c r="W1203">
        <v>6</v>
      </c>
      <c r="X1203" s="30" t="s">
        <v>14424</v>
      </c>
      <c r="Y1203" s="30">
        <v>0</v>
      </c>
      <c r="Z1203" s="30">
        <v>1</v>
      </c>
      <c r="AA1203" s="30" t="s">
        <v>10569</v>
      </c>
      <c r="AB1203" t="s">
        <v>3131</v>
      </c>
      <c r="AC1203" t="s">
        <v>10375</v>
      </c>
      <c r="AD1203" t="b">
        <v>0</v>
      </c>
      <c r="AF1203" t="str">
        <f t="shared" si="73"/>
        <v>456 /51OTU</v>
      </c>
      <c r="AG1203">
        <f t="shared" si="74"/>
        <v>2</v>
      </c>
      <c r="AH1203">
        <f t="shared" si="75"/>
        <v>2</v>
      </c>
    </row>
    <row r="1204" spans="1:34" x14ac:dyDescent="0.25">
      <c r="A1204" s="13" t="s">
        <v>2586</v>
      </c>
      <c r="B1204" t="s">
        <v>56</v>
      </c>
      <c r="C1204" s="16" t="s">
        <v>1834</v>
      </c>
      <c r="D1204" s="16" t="s">
        <v>236</v>
      </c>
      <c r="E1204" s="16" t="s">
        <v>252</v>
      </c>
      <c r="F1204" s="17">
        <v>14</v>
      </c>
      <c r="G1204" s="17" t="s">
        <v>365</v>
      </c>
      <c r="H1204" s="17">
        <v>1945</v>
      </c>
      <c r="I1204" s="71" t="str">
        <f t="shared" si="72"/>
        <v>February 14, 1945</v>
      </c>
      <c r="J1204" s="105" t="s">
        <v>230</v>
      </c>
      <c r="K1204" s="121" t="s">
        <v>13609</v>
      </c>
      <c r="L1204" s="121" t="s">
        <v>10565</v>
      </c>
      <c r="N1204" t="s">
        <v>10583</v>
      </c>
      <c r="R1204" s="16"/>
      <c r="W1204">
        <v>2</v>
      </c>
      <c r="X1204" s="30" t="s">
        <v>11614</v>
      </c>
      <c r="Y1204" s="30">
        <v>1</v>
      </c>
      <c r="Z1204" s="30">
        <v>1</v>
      </c>
      <c r="AA1204" s="30" t="s">
        <v>10558</v>
      </c>
      <c r="AB1204">
        <v>68</v>
      </c>
      <c r="AC1204" t="s">
        <v>10375</v>
      </c>
      <c r="AD1204" t="b">
        <v>0</v>
      </c>
      <c r="AF1204" t="str">
        <f t="shared" si="73"/>
        <v>219 /68</v>
      </c>
      <c r="AG1204">
        <f t="shared" si="74"/>
        <v>2</v>
      </c>
      <c r="AH1204">
        <f t="shared" si="75"/>
        <v>2</v>
      </c>
    </row>
    <row r="1205" spans="1:34" x14ac:dyDescent="0.25">
      <c r="A1205" s="13" t="s">
        <v>1087</v>
      </c>
      <c r="B1205" t="s">
        <v>56</v>
      </c>
      <c r="C1205" s="16">
        <v>25</v>
      </c>
      <c r="D1205" s="16" t="s">
        <v>236</v>
      </c>
      <c r="E1205" s="16" t="s">
        <v>252</v>
      </c>
      <c r="F1205" s="17">
        <v>19</v>
      </c>
      <c r="G1205" s="17" t="s">
        <v>247</v>
      </c>
      <c r="H1205" s="17">
        <v>1944</v>
      </c>
      <c r="I1205" s="71" t="str">
        <f t="shared" si="72"/>
        <v>March 19, 1944</v>
      </c>
      <c r="J1205" s="105" t="s">
        <v>230</v>
      </c>
      <c r="K1205" s="121" t="s">
        <v>11670</v>
      </c>
      <c r="L1205" s="121" t="s">
        <v>10548</v>
      </c>
      <c r="M1205" t="s">
        <v>11671</v>
      </c>
      <c r="P1205" t="s">
        <v>10654</v>
      </c>
      <c r="Q1205" s="16"/>
      <c r="R1205" s="16"/>
      <c r="W1205">
        <v>3</v>
      </c>
      <c r="X1205" s="30" t="s">
        <v>11621</v>
      </c>
      <c r="Y1205" s="30">
        <v>1</v>
      </c>
      <c r="Z1205" s="30">
        <v>1</v>
      </c>
      <c r="AA1205" s="30" t="s">
        <v>10558</v>
      </c>
      <c r="AB1205">
        <v>25</v>
      </c>
      <c r="AC1205" t="s">
        <v>10375</v>
      </c>
      <c r="AD1205" t="b">
        <v>0</v>
      </c>
      <c r="AF1205" t="str">
        <f t="shared" si="73"/>
        <v>25</v>
      </c>
      <c r="AG1205">
        <f t="shared" si="74"/>
        <v>1</v>
      </c>
      <c r="AH1205">
        <f t="shared" si="75"/>
        <v>1</v>
      </c>
    </row>
    <row r="1206" spans="1:34" x14ac:dyDescent="0.25">
      <c r="A1206" s="13" t="s">
        <v>1913</v>
      </c>
      <c r="B1206" t="s">
        <v>56</v>
      </c>
      <c r="C1206" s="16" t="s">
        <v>1914</v>
      </c>
      <c r="D1206" s="16" t="s">
        <v>236</v>
      </c>
      <c r="E1206" s="16" t="s">
        <v>252</v>
      </c>
      <c r="F1206" s="17">
        <v>7</v>
      </c>
      <c r="G1206" s="17" t="s">
        <v>309</v>
      </c>
      <c r="H1206" s="17">
        <v>1944</v>
      </c>
      <c r="I1206" s="71" t="str">
        <f t="shared" si="72"/>
        <v>October 7, 1944</v>
      </c>
      <c r="J1206" s="105" t="s">
        <v>10627</v>
      </c>
      <c r="K1206" s="121" t="s">
        <v>12817</v>
      </c>
      <c r="L1206" s="121" t="s">
        <v>10548</v>
      </c>
      <c r="M1206" t="s">
        <v>10561</v>
      </c>
      <c r="P1206" t="s">
        <v>10562</v>
      </c>
      <c r="R1206" s="16"/>
      <c r="W1206" s="30">
        <v>10</v>
      </c>
      <c r="X1206" s="30" t="s">
        <v>12775</v>
      </c>
      <c r="Y1206" s="30">
        <v>1</v>
      </c>
      <c r="Z1206" s="30">
        <v>1</v>
      </c>
      <c r="AA1206" s="30" t="s">
        <v>10558</v>
      </c>
      <c r="AB1206">
        <v>125</v>
      </c>
      <c r="AC1206" t="s">
        <v>10375</v>
      </c>
      <c r="AD1206" t="b">
        <v>0</v>
      </c>
      <c r="AF1206" t="str">
        <f t="shared" si="73"/>
        <v>85 /125</v>
      </c>
      <c r="AG1206">
        <f t="shared" si="74"/>
        <v>2</v>
      </c>
      <c r="AH1206">
        <f t="shared" si="75"/>
        <v>2</v>
      </c>
    </row>
    <row r="1207" spans="1:34" x14ac:dyDescent="0.25">
      <c r="A1207" s="13" t="s">
        <v>2225</v>
      </c>
      <c r="B1207" t="s">
        <v>56</v>
      </c>
      <c r="C1207" s="16" t="s">
        <v>2226</v>
      </c>
      <c r="D1207" s="16" t="s">
        <v>236</v>
      </c>
      <c r="E1207" s="16" t="s">
        <v>252</v>
      </c>
      <c r="F1207" s="17">
        <v>11</v>
      </c>
      <c r="G1207" s="17" t="s">
        <v>238</v>
      </c>
      <c r="H1207" s="17">
        <v>1944</v>
      </c>
      <c r="I1207" s="71" t="str">
        <f t="shared" si="72"/>
        <v>December 11, 1944</v>
      </c>
      <c r="J1207" s="105" t="s">
        <v>230</v>
      </c>
      <c r="K1207" s="121" t="s">
        <v>13186</v>
      </c>
      <c r="L1207" s="121" t="s">
        <v>10565</v>
      </c>
      <c r="N1207" t="s">
        <v>10567</v>
      </c>
      <c r="R1207" s="16"/>
      <c r="W1207" s="30">
        <v>12</v>
      </c>
      <c r="X1207" s="30" t="s">
        <v>13135</v>
      </c>
      <c r="Y1207" s="30">
        <v>1</v>
      </c>
      <c r="Z1207" s="30">
        <v>1</v>
      </c>
      <c r="AA1207" s="30" t="s">
        <v>10558</v>
      </c>
      <c r="AB1207">
        <v>125</v>
      </c>
      <c r="AC1207" t="s">
        <v>10375</v>
      </c>
      <c r="AD1207" t="b">
        <v>0</v>
      </c>
      <c r="AF1207" t="str">
        <f t="shared" si="73"/>
        <v>25 /125</v>
      </c>
      <c r="AG1207">
        <f t="shared" si="74"/>
        <v>2</v>
      </c>
      <c r="AH1207">
        <f t="shared" si="75"/>
        <v>2</v>
      </c>
    </row>
    <row r="1208" spans="1:34" x14ac:dyDescent="0.25">
      <c r="A1208" s="13" t="s">
        <v>5007</v>
      </c>
      <c r="B1208" t="s">
        <v>56</v>
      </c>
      <c r="C1208" s="16" t="s">
        <v>1547</v>
      </c>
      <c r="D1208" s="16"/>
      <c r="E1208" s="16"/>
      <c r="F1208" s="17">
        <v>26</v>
      </c>
      <c r="G1208" s="17" t="s">
        <v>264</v>
      </c>
      <c r="H1208" s="17">
        <v>1946</v>
      </c>
      <c r="I1208" s="71" t="str">
        <f t="shared" si="72"/>
        <v>July 26, 1946</v>
      </c>
      <c r="J1208" s="105"/>
      <c r="K1208" s="121" t="s">
        <v>15699</v>
      </c>
      <c r="L1208" t="s">
        <v>10801</v>
      </c>
      <c r="R1208" s="16"/>
      <c r="W1208">
        <v>7</v>
      </c>
      <c r="X1208" s="30"/>
      <c r="Y1208" s="30">
        <v>0</v>
      </c>
      <c r="Z1208" s="30">
        <v>1</v>
      </c>
      <c r="AA1208" s="30" t="e">
        <v>#N/A</v>
      </c>
      <c r="AB1208">
        <v>68</v>
      </c>
      <c r="AC1208" t="s">
        <v>10375</v>
      </c>
      <c r="AD1208" t="b">
        <v>0</v>
      </c>
      <c r="AF1208" t="str">
        <f t="shared" si="73"/>
        <v>85 /68</v>
      </c>
      <c r="AG1208">
        <f t="shared" si="74"/>
        <v>2</v>
      </c>
      <c r="AH1208">
        <f t="shared" si="75"/>
        <v>2</v>
      </c>
    </row>
    <row r="1209" spans="1:34" x14ac:dyDescent="0.25">
      <c r="A1209" s="13" t="s">
        <v>5476</v>
      </c>
      <c r="B1209" t="s">
        <v>56</v>
      </c>
      <c r="C1209" s="16" t="s">
        <v>4649</v>
      </c>
      <c r="D1209" s="16"/>
      <c r="E1209" s="16" t="s">
        <v>324</v>
      </c>
      <c r="F1209" s="17">
        <v>31</v>
      </c>
      <c r="G1209" s="17" t="s">
        <v>243</v>
      </c>
      <c r="H1209" s="17">
        <v>1946</v>
      </c>
      <c r="I1209" s="71" t="str">
        <f t="shared" si="72"/>
        <v>January 31, 1946</v>
      </c>
      <c r="J1209" s="105" t="s">
        <v>230</v>
      </c>
      <c r="K1209" s="121" t="s">
        <v>15894</v>
      </c>
      <c r="L1209" t="s">
        <v>10565</v>
      </c>
      <c r="M1209" t="s">
        <v>10566</v>
      </c>
      <c r="N1209" t="s">
        <v>10567</v>
      </c>
      <c r="R1209" s="16"/>
      <c r="W1209">
        <v>1</v>
      </c>
      <c r="X1209" s="30"/>
      <c r="Y1209" s="30">
        <v>0</v>
      </c>
      <c r="Z1209" s="30">
        <v>1</v>
      </c>
      <c r="AA1209" s="30" t="s">
        <v>10569</v>
      </c>
      <c r="AB1209" t="s">
        <v>2470</v>
      </c>
      <c r="AC1209" t="s">
        <v>10375</v>
      </c>
      <c r="AD1209" t="b">
        <v>0</v>
      </c>
      <c r="AF1209" t="str">
        <f t="shared" si="73"/>
        <v>125 /54OTU</v>
      </c>
      <c r="AG1209">
        <f t="shared" si="74"/>
        <v>2</v>
      </c>
      <c r="AH1209">
        <f t="shared" si="75"/>
        <v>2</v>
      </c>
    </row>
    <row r="1210" spans="1:34" x14ac:dyDescent="0.25">
      <c r="A1210" s="13" t="s">
        <v>1970</v>
      </c>
      <c r="B1210" t="s">
        <v>56</v>
      </c>
      <c r="C1210" s="16" t="s">
        <v>1971</v>
      </c>
      <c r="D1210" s="16" t="s">
        <v>236</v>
      </c>
      <c r="E1210" s="16" t="s">
        <v>252</v>
      </c>
      <c r="F1210" s="17">
        <v>19</v>
      </c>
      <c r="G1210" s="17" t="s">
        <v>309</v>
      </c>
      <c r="H1210" s="17">
        <v>1944</v>
      </c>
      <c r="I1210" s="71" t="str">
        <f t="shared" si="72"/>
        <v>October 19, 1944</v>
      </c>
      <c r="J1210" s="105" t="s">
        <v>230</v>
      </c>
      <c r="K1210" s="121" t="s">
        <v>12875</v>
      </c>
      <c r="L1210" s="121" t="s">
        <v>10565</v>
      </c>
      <c r="N1210" t="s">
        <v>10567</v>
      </c>
      <c r="R1210" s="16"/>
      <c r="W1210" s="30">
        <v>10</v>
      </c>
      <c r="X1210" s="30" t="s">
        <v>12775</v>
      </c>
      <c r="Y1210" s="30">
        <v>1</v>
      </c>
      <c r="Z1210" s="30">
        <v>1</v>
      </c>
      <c r="AA1210" s="30" t="s">
        <v>10558</v>
      </c>
      <c r="AB1210">
        <v>125</v>
      </c>
      <c r="AC1210" t="s">
        <v>10375</v>
      </c>
      <c r="AD1210" t="b">
        <v>0</v>
      </c>
      <c r="AF1210" t="str">
        <f t="shared" si="73"/>
        <v>219 /125</v>
      </c>
      <c r="AG1210">
        <f t="shared" si="74"/>
        <v>2</v>
      </c>
      <c r="AH1210">
        <f t="shared" si="75"/>
        <v>2</v>
      </c>
    </row>
    <row r="1211" spans="1:34" x14ac:dyDescent="0.25">
      <c r="A1211" s="13" t="s">
        <v>1078</v>
      </c>
      <c r="B1211" t="s">
        <v>56</v>
      </c>
      <c r="C1211" s="16">
        <v>125</v>
      </c>
      <c r="D1211" s="16" t="s">
        <v>236</v>
      </c>
      <c r="E1211" s="16" t="s">
        <v>252</v>
      </c>
      <c r="F1211" s="17">
        <v>18</v>
      </c>
      <c r="G1211" s="17" t="s">
        <v>247</v>
      </c>
      <c r="H1211" s="17">
        <v>1944</v>
      </c>
      <c r="I1211" s="71" t="str">
        <f t="shared" si="72"/>
        <v>March 18, 1944</v>
      </c>
      <c r="J1211" s="105" t="s">
        <v>230</v>
      </c>
      <c r="K1211" s="121" t="s">
        <v>11662</v>
      </c>
      <c r="L1211" s="121" t="s">
        <v>10565</v>
      </c>
      <c r="M1211" t="s">
        <v>10566</v>
      </c>
      <c r="N1211" t="s">
        <v>10671</v>
      </c>
      <c r="Q1211" s="16"/>
      <c r="R1211" s="16"/>
      <c r="W1211">
        <v>3</v>
      </c>
      <c r="X1211" s="30" t="s">
        <v>11621</v>
      </c>
      <c r="Y1211" s="30">
        <v>1</v>
      </c>
      <c r="Z1211" s="30">
        <v>1</v>
      </c>
      <c r="AA1211" s="30" t="s">
        <v>10558</v>
      </c>
      <c r="AB1211">
        <v>125</v>
      </c>
      <c r="AC1211" t="s">
        <v>10375</v>
      </c>
      <c r="AD1211" t="b">
        <v>0</v>
      </c>
      <c r="AF1211" t="str">
        <f t="shared" si="73"/>
        <v>125</v>
      </c>
      <c r="AG1211">
        <f t="shared" si="74"/>
        <v>1</v>
      </c>
      <c r="AH1211">
        <f t="shared" si="75"/>
        <v>1</v>
      </c>
    </row>
    <row r="1212" spans="1:34" x14ac:dyDescent="0.25">
      <c r="A1212" s="13" t="s">
        <v>2658</v>
      </c>
      <c r="B1212" t="s">
        <v>56</v>
      </c>
      <c r="C1212" s="16">
        <v>125</v>
      </c>
      <c r="D1212" s="16" t="s">
        <v>236</v>
      </c>
      <c r="E1212" s="16" t="s">
        <v>252</v>
      </c>
      <c r="F1212" s="17">
        <v>22</v>
      </c>
      <c r="G1212" s="17" t="s">
        <v>365</v>
      </c>
      <c r="H1212" s="17">
        <v>1945</v>
      </c>
      <c r="I1212" s="71" t="str">
        <f t="shared" ref="I1212:I1275" si="76">G1212&amp;" "&amp;F1212&amp;", "&amp;H1212</f>
        <v>February 22, 1945</v>
      </c>
      <c r="J1212" s="105" t="s">
        <v>10627</v>
      </c>
      <c r="K1212" s="121" t="s">
        <v>13705</v>
      </c>
      <c r="L1212" s="121" t="s">
        <v>10590</v>
      </c>
      <c r="M1212" t="s">
        <v>10591</v>
      </c>
      <c r="P1212" t="s">
        <v>10592</v>
      </c>
      <c r="R1212" s="16"/>
      <c r="W1212">
        <v>2</v>
      </c>
      <c r="X1212" s="30" t="s">
        <v>11614</v>
      </c>
      <c r="Y1212" s="30">
        <v>1</v>
      </c>
      <c r="Z1212" s="30">
        <v>1</v>
      </c>
      <c r="AA1212" s="30" t="s">
        <v>10558</v>
      </c>
      <c r="AB1212">
        <v>125</v>
      </c>
      <c r="AC1212" t="s">
        <v>10375</v>
      </c>
      <c r="AD1212" t="b">
        <v>0</v>
      </c>
      <c r="AF1212" t="str">
        <f t="shared" si="73"/>
        <v>125</v>
      </c>
      <c r="AG1212">
        <f t="shared" si="74"/>
        <v>1</v>
      </c>
      <c r="AH1212">
        <f t="shared" si="75"/>
        <v>1</v>
      </c>
    </row>
    <row r="1213" spans="1:34" x14ac:dyDescent="0.25">
      <c r="A1213" s="13" t="s">
        <v>5216</v>
      </c>
      <c r="B1213" t="s">
        <v>56</v>
      </c>
      <c r="C1213" s="16" t="s">
        <v>4649</v>
      </c>
      <c r="D1213" s="16"/>
      <c r="E1213" s="16" t="s">
        <v>324</v>
      </c>
      <c r="F1213" s="17">
        <v>27</v>
      </c>
      <c r="G1213" s="17" t="s">
        <v>260</v>
      </c>
      <c r="H1213" s="17">
        <v>1946</v>
      </c>
      <c r="I1213" s="71" t="str">
        <f t="shared" si="76"/>
        <v>June 27, 1946</v>
      </c>
      <c r="J1213" s="105"/>
      <c r="K1213" s="121" t="s">
        <v>15735</v>
      </c>
      <c r="L1213" t="s">
        <v>10801</v>
      </c>
      <c r="R1213" s="16"/>
      <c r="S1213" t="s">
        <v>15643</v>
      </c>
      <c r="T1213" t="s">
        <v>10615</v>
      </c>
      <c r="U1213">
        <v>125</v>
      </c>
      <c r="V1213" t="s">
        <v>15739</v>
      </c>
      <c r="W1213">
        <v>6</v>
      </c>
      <c r="X1213" s="30"/>
      <c r="Y1213" s="30">
        <v>0</v>
      </c>
      <c r="Z1213" s="30">
        <v>1</v>
      </c>
      <c r="AA1213" s="30" t="s">
        <v>10569</v>
      </c>
      <c r="AB1213" t="s">
        <v>2470</v>
      </c>
      <c r="AC1213" t="s">
        <v>10375</v>
      </c>
      <c r="AD1213" t="b">
        <v>0</v>
      </c>
      <c r="AF1213" t="str">
        <f t="shared" si="73"/>
        <v>125 /54OTU</v>
      </c>
      <c r="AG1213">
        <f t="shared" si="74"/>
        <v>2</v>
      </c>
      <c r="AH1213">
        <f t="shared" si="75"/>
        <v>2</v>
      </c>
    </row>
    <row r="1214" spans="1:34" x14ac:dyDescent="0.25">
      <c r="A1214" s="13" t="s">
        <v>3400</v>
      </c>
      <c r="B1214" t="s">
        <v>56</v>
      </c>
      <c r="C1214" s="16" t="s">
        <v>3401</v>
      </c>
      <c r="D1214" s="16" t="s">
        <v>236</v>
      </c>
      <c r="E1214" s="16" t="s">
        <v>324</v>
      </c>
      <c r="F1214" s="17">
        <v>18</v>
      </c>
      <c r="G1214" s="17" t="s">
        <v>260</v>
      </c>
      <c r="H1214" s="17">
        <v>1945</v>
      </c>
      <c r="I1214" s="71" t="str">
        <f t="shared" si="76"/>
        <v>June 18, 1945</v>
      </c>
      <c r="J1214" s="105" t="s">
        <v>230</v>
      </c>
      <c r="K1214" s="121" t="s">
        <v>14503</v>
      </c>
      <c r="L1214" t="s">
        <v>10801</v>
      </c>
      <c r="R1214" s="16"/>
      <c r="S1214" t="s">
        <v>11245</v>
      </c>
      <c r="T1214" t="s">
        <v>81</v>
      </c>
      <c r="U1214">
        <v>456</v>
      </c>
      <c r="V1214" s="26" t="s">
        <v>14506</v>
      </c>
      <c r="W1214">
        <v>6</v>
      </c>
      <c r="X1214" s="30" t="s">
        <v>14424</v>
      </c>
      <c r="Y1214" s="30">
        <v>0</v>
      </c>
      <c r="Z1214" s="30">
        <v>1</v>
      </c>
      <c r="AA1214" s="30" t="s">
        <v>10569</v>
      </c>
      <c r="AB1214" t="s">
        <v>3131</v>
      </c>
      <c r="AC1214" t="s">
        <v>10375</v>
      </c>
      <c r="AD1214" t="b">
        <v>0</v>
      </c>
      <c r="AF1214" t="str">
        <f t="shared" si="73"/>
        <v>456 /51OTU</v>
      </c>
      <c r="AG1214">
        <f t="shared" si="74"/>
        <v>2</v>
      </c>
      <c r="AH1214">
        <f t="shared" si="75"/>
        <v>2</v>
      </c>
    </row>
    <row r="1215" spans="1:34" x14ac:dyDescent="0.25">
      <c r="A1215" s="13" t="s">
        <v>1860</v>
      </c>
      <c r="B1215" t="s">
        <v>56</v>
      </c>
      <c r="C1215" s="16">
        <v>25</v>
      </c>
      <c r="D1215" s="16" t="s">
        <v>236</v>
      </c>
      <c r="E1215" s="16" t="s">
        <v>252</v>
      </c>
      <c r="F1215" s="17">
        <v>26</v>
      </c>
      <c r="G1215" s="17" t="s">
        <v>294</v>
      </c>
      <c r="H1215" s="17">
        <v>1944</v>
      </c>
      <c r="I1215" s="71" t="str">
        <f t="shared" si="76"/>
        <v>September 26, 1944</v>
      </c>
      <c r="J1215" s="105" t="s">
        <v>230</v>
      </c>
      <c r="K1215" s="121" t="s">
        <v>12734</v>
      </c>
      <c r="L1215" s="121" t="s">
        <v>10565</v>
      </c>
      <c r="N1215" t="s">
        <v>10749</v>
      </c>
      <c r="R1215" s="16"/>
      <c r="W1215">
        <v>9</v>
      </c>
      <c r="X1215" s="30" t="s">
        <v>12574</v>
      </c>
      <c r="Y1215" s="30">
        <v>1</v>
      </c>
      <c r="Z1215" s="30">
        <v>1</v>
      </c>
      <c r="AA1215" s="30" t="s">
        <v>10558</v>
      </c>
      <c r="AB1215">
        <v>25</v>
      </c>
      <c r="AC1215" t="s">
        <v>10375</v>
      </c>
      <c r="AD1215" t="b">
        <v>0</v>
      </c>
      <c r="AF1215" t="str">
        <f t="shared" si="73"/>
        <v>25</v>
      </c>
      <c r="AG1215">
        <f t="shared" si="74"/>
        <v>1</v>
      </c>
      <c r="AH1215">
        <f t="shared" si="75"/>
        <v>1</v>
      </c>
    </row>
    <row r="1216" spans="1:34" x14ac:dyDescent="0.25">
      <c r="A1216" s="13" t="s">
        <v>4907</v>
      </c>
      <c r="B1216" t="s">
        <v>56</v>
      </c>
      <c r="C1216" s="16" t="s">
        <v>4908</v>
      </c>
      <c r="D1216" s="16"/>
      <c r="E1216" s="16" t="s">
        <v>324</v>
      </c>
      <c r="F1216" s="17">
        <v>24</v>
      </c>
      <c r="G1216" s="17" t="s">
        <v>309</v>
      </c>
      <c r="H1216" s="17">
        <v>1946</v>
      </c>
      <c r="I1216" s="71" t="str">
        <f t="shared" si="76"/>
        <v>October 24, 1946</v>
      </c>
      <c r="J1216" s="105"/>
      <c r="K1216" s="121" t="s">
        <v>15641</v>
      </c>
      <c r="L1216" t="s">
        <v>10801</v>
      </c>
      <c r="R1216" s="16"/>
      <c r="W1216">
        <v>10</v>
      </c>
      <c r="X1216" s="30"/>
      <c r="Y1216" s="30">
        <v>0</v>
      </c>
      <c r="Z1216" s="30">
        <v>1</v>
      </c>
      <c r="AA1216" s="30" t="s">
        <v>10569</v>
      </c>
      <c r="AB1216" t="s">
        <v>3131</v>
      </c>
      <c r="AC1216" t="s">
        <v>10375</v>
      </c>
      <c r="AD1216" t="b">
        <v>0</v>
      </c>
      <c r="AF1216" t="str">
        <f t="shared" si="73"/>
        <v>25 /68 /51OTU</v>
      </c>
      <c r="AG1216">
        <f t="shared" si="74"/>
        <v>3</v>
      </c>
      <c r="AH1216">
        <f t="shared" si="75"/>
        <v>3</v>
      </c>
    </row>
    <row r="1217" spans="1:34" x14ac:dyDescent="0.25">
      <c r="A1217" s="13" t="s">
        <v>5548</v>
      </c>
      <c r="B1217" t="s">
        <v>56</v>
      </c>
      <c r="C1217" s="16" t="s">
        <v>5549</v>
      </c>
      <c r="D1217" s="16"/>
      <c r="E1217" s="16" t="s">
        <v>324</v>
      </c>
      <c r="F1217" s="17">
        <v>31</v>
      </c>
      <c r="G1217" s="17" t="s">
        <v>243</v>
      </c>
      <c r="H1217" s="17">
        <v>1946</v>
      </c>
      <c r="I1217" s="71" t="str">
        <f t="shared" si="76"/>
        <v>January 31, 1946</v>
      </c>
      <c r="J1217" s="105"/>
      <c r="K1217" s="121" t="s">
        <v>15917</v>
      </c>
      <c r="L1217" t="s">
        <v>10801</v>
      </c>
      <c r="R1217" s="16"/>
      <c r="W1217">
        <v>1</v>
      </c>
      <c r="X1217" s="30"/>
      <c r="Y1217" s="30">
        <v>0</v>
      </c>
      <c r="Z1217" s="30">
        <v>1</v>
      </c>
      <c r="AA1217" s="30" t="s">
        <v>10569</v>
      </c>
      <c r="AB1217" t="s">
        <v>2470</v>
      </c>
      <c r="AC1217" t="s">
        <v>10375</v>
      </c>
      <c r="AD1217" t="b">
        <v>0</v>
      </c>
      <c r="AF1217" t="str">
        <f t="shared" si="73"/>
        <v>219 /54OTU</v>
      </c>
      <c r="AG1217">
        <f t="shared" si="74"/>
        <v>2</v>
      </c>
      <c r="AH1217">
        <f t="shared" si="75"/>
        <v>2</v>
      </c>
    </row>
    <row r="1218" spans="1:34" x14ac:dyDescent="0.25">
      <c r="A1218" s="13" t="s">
        <v>5597</v>
      </c>
      <c r="B1218" t="s">
        <v>56</v>
      </c>
      <c r="C1218" s="16" t="s">
        <v>4908</v>
      </c>
      <c r="D1218" s="16"/>
      <c r="E1218" s="16" t="s">
        <v>324</v>
      </c>
      <c r="F1218" s="17">
        <v>31</v>
      </c>
      <c r="G1218" s="17" t="s">
        <v>309</v>
      </c>
      <c r="H1218" s="17">
        <v>1946</v>
      </c>
      <c r="I1218" s="71" t="str">
        <f t="shared" si="76"/>
        <v>October 31, 1946</v>
      </c>
      <c r="J1218" s="105"/>
      <c r="K1218" s="121" t="s">
        <v>15943</v>
      </c>
      <c r="L1218" t="s">
        <v>10801</v>
      </c>
      <c r="R1218" s="16"/>
      <c r="W1218">
        <v>10</v>
      </c>
      <c r="X1218" s="30"/>
      <c r="Y1218" s="30">
        <v>0</v>
      </c>
      <c r="Z1218" s="30">
        <v>1</v>
      </c>
      <c r="AA1218" s="30" t="s">
        <v>10569</v>
      </c>
      <c r="AB1218" t="s">
        <v>3131</v>
      </c>
      <c r="AC1218" t="s">
        <v>10375</v>
      </c>
      <c r="AD1218" t="b">
        <v>0</v>
      </c>
      <c r="AF1218" t="str">
        <f t="shared" si="73"/>
        <v>25 /68 /51OTU</v>
      </c>
      <c r="AG1218">
        <f t="shared" si="74"/>
        <v>3</v>
      </c>
      <c r="AH1218">
        <f t="shared" si="75"/>
        <v>3</v>
      </c>
    </row>
    <row r="1219" spans="1:34" x14ac:dyDescent="0.25">
      <c r="A1219" s="13" t="s">
        <v>5532</v>
      </c>
      <c r="B1219" t="s">
        <v>56</v>
      </c>
      <c r="C1219" s="16" t="s">
        <v>3679</v>
      </c>
      <c r="D1219" s="16"/>
      <c r="E1219" s="16" t="s">
        <v>324</v>
      </c>
      <c r="F1219" s="17">
        <v>31</v>
      </c>
      <c r="G1219" s="17" t="s">
        <v>243</v>
      </c>
      <c r="H1219" s="17">
        <v>1946</v>
      </c>
      <c r="I1219" s="71" t="str">
        <f t="shared" si="76"/>
        <v>January 31, 1946</v>
      </c>
      <c r="J1219" s="105"/>
      <c r="K1219" s="121" t="s">
        <v>15917</v>
      </c>
      <c r="L1219" t="s">
        <v>10801</v>
      </c>
      <c r="R1219" s="16"/>
      <c r="W1219">
        <v>1</v>
      </c>
      <c r="X1219" s="30"/>
      <c r="Y1219" s="30">
        <v>0</v>
      </c>
      <c r="Z1219" s="30">
        <v>1</v>
      </c>
      <c r="AA1219" s="30" t="s">
        <v>10569</v>
      </c>
      <c r="AB1219" t="s">
        <v>2470</v>
      </c>
      <c r="AC1219" t="s">
        <v>10375</v>
      </c>
      <c r="AD1219" t="b">
        <v>0</v>
      </c>
      <c r="AF1219" t="str">
        <f t="shared" ref="AF1219:AF1282" si="77">SUBSTITUTE(C1219,"/"," /")</f>
        <v>85 /68 /54OTU</v>
      </c>
      <c r="AG1219">
        <f t="shared" ref="AG1219:AG1282" si="78">LEN(AF1219)-LEN(C1219)+1</f>
        <v>3</v>
      </c>
      <c r="AH1219">
        <f t="shared" ref="AH1219:AH1282" si="79">IF(ISERROR(FIND("Cv ",C1219,1)),AG1219,AG1219-1)</f>
        <v>3</v>
      </c>
    </row>
    <row r="1220" spans="1:34" x14ac:dyDescent="0.25">
      <c r="A1220" s="13" t="s">
        <v>3596</v>
      </c>
      <c r="B1220" t="s">
        <v>56</v>
      </c>
      <c r="C1220" s="16" t="s">
        <v>3401</v>
      </c>
      <c r="D1220" s="16" t="s">
        <v>236</v>
      </c>
      <c r="E1220" s="16" t="s">
        <v>324</v>
      </c>
      <c r="F1220" s="17">
        <v>1</v>
      </c>
      <c r="G1220" s="17" t="s">
        <v>282</v>
      </c>
      <c r="H1220" s="17">
        <v>1945</v>
      </c>
      <c r="I1220" s="71" t="str">
        <f t="shared" si="76"/>
        <v>August 1, 1945</v>
      </c>
      <c r="J1220" s="105" t="s">
        <v>230</v>
      </c>
      <c r="K1220" s="121" t="s">
        <v>14663</v>
      </c>
      <c r="L1220" t="s">
        <v>10801</v>
      </c>
      <c r="R1220" s="16"/>
      <c r="S1220" t="s">
        <v>11245</v>
      </c>
      <c r="T1220" t="s">
        <v>10524</v>
      </c>
      <c r="U1220">
        <v>456</v>
      </c>
      <c r="V1220" s="26" t="s">
        <v>11847</v>
      </c>
      <c r="W1220">
        <v>8</v>
      </c>
      <c r="X1220" s="30" t="s">
        <v>14657</v>
      </c>
      <c r="Y1220" s="30">
        <v>0</v>
      </c>
      <c r="Z1220" s="30">
        <v>1</v>
      </c>
      <c r="AA1220" s="30" t="s">
        <v>10569</v>
      </c>
      <c r="AB1220" t="s">
        <v>3131</v>
      </c>
      <c r="AC1220" t="s">
        <v>10375</v>
      </c>
      <c r="AD1220" t="b">
        <v>0</v>
      </c>
      <c r="AF1220" t="str">
        <f t="shared" si="77"/>
        <v>456 /51OTU</v>
      </c>
      <c r="AG1220">
        <f t="shared" si="78"/>
        <v>2</v>
      </c>
      <c r="AH1220">
        <f t="shared" si="79"/>
        <v>2</v>
      </c>
    </row>
    <row r="1221" spans="1:34" x14ac:dyDescent="0.25">
      <c r="A1221" s="13" t="s">
        <v>4060</v>
      </c>
      <c r="B1221" t="s">
        <v>56</v>
      </c>
      <c r="C1221" s="16" t="s">
        <v>4061</v>
      </c>
      <c r="D1221" s="16" t="s">
        <v>236</v>
      </c>
      <c r="E1221" s="16" t="s">
        <v>324</v>
      </c>
      <c r="F1221" s="17">
        <v>31</v>
      </c>
      <c r="G1221" s="17" t="s">
        <v>238</v>
      </c>
      <c r="H1221" s="17">
        <v>1945</v>
      </c>
      <c r="I1221" s="71" t="str">
        <f t="shared" si="76"/>
        <v>December 31, 1945</v>
      </c>
      <c r="J1221" s="105"/>
      <c r="K1221" s="121" t="s">
        <v>15038</v>
      </c>
      <c r="L1221" t="s">
        <v>10801</v>
      </c>
      <c r="R1221" s="16"/>
      <c r="W1221">
        <v>12</v>
      </c>
      <c r="X1221" s="30"/>
      <c r="Y1221" s="30">
        <v>0</v>
      </c>
      <c r="Z1221" s="30">
        <v>1</v>
      </c>
      <c r="AA1221" s="30" t="s">
        <v>10569</v>
      </c>
      <c r="AB1221" t="s">
        <v>3131</v>
      </c>
      <c r="AC1221" t="s">
        <v>10375</v>
      </c>
      <c r="AD1221" t="b">
        <v>0</v>
      </c>
      <c r="AF1221" t="str">
        <f t="shared" si="77"/>
        <v>25 /125 /51OTU</v>
      </c>
      <c r="AG1221">
        <f t="shared" si="78"/>
        <v>3</v>
      </c>
      <c r="AH1221">
        <f t="shared" si="79"/>
        <v>3</v>
      </c>
    </row>
    <row r="1222" spans="1:34" x14ac:dyDescent="0.25">
      <c r="A1222" s="13" t="s">
        <v>5237</v>
      </c>
      <c r="B1222" t="s">
        <v>56</v>
      </c>
      <c r="C1222" s="16">
        <v>125</v>
      </c>
      <c r="D1222" s="16" t="s">
        <v>236</v>
      </c>
      <c r="E1222" s="16" t="s">
        <v>252</v>
      </c>
      <c r="F1222" s="17">
        <v>27</v>
      </c>
      <c r="G1222" s="17" t="s">
        <v>260</v>
      </c>
      <c r="H1222" s="17">
        <v>1946</v>
      </c>
      <c r="I1222" s="71" t="str">
        <f t="shared" si="76"/>
        <v>June 27, 1946</v>
      </c>
      <c r="J1222" s="105"/>
      <c r="K1222" s="121" t="s">
        <v>15735</v>
      </c>
      <c r="L1222" t="s">
        <v>10801</v>
      </c>
      <c r="R1222" s="16"/>
      <c r="W1222">
        <v>6</v>
      </c>
      <c r="X1222" s="30"/>
      <c r="Y1222" s="30">
        <v>0</v>
      </c>
      <c r="Z1222" s="30">
        <v>1</v>
      </c>
      <c r="AA1222" s="30" t="e">
        <v>#N/A</v>
      </c>
      <c r="AB1222">
        <v>125</v>
      </c>
      <c r="AC1222" t="s">
        <v>10375</v>
      </c>
      <c r="AD1222" t="b">
        <v>0</v>
      </c>
      <c r="AF1222" t="str">
        <f t="shared" si="77"/>
        <v>125</v>
      </c>
      <c r="AG1222">
        <f t="shared" si="78"/>
        <v>1</v>
      </c>
      <c r="AH1222">
        <f t="shared" si="79"/>
        <v>1</v>
      </c>
    </row>
    <row r="1223" spans="1:34" x14ac:dyDescent="0.25">
      <c r="A1223" s="13" t="s">
        <v>2740</v>
      </c>
      <c r="B1223" t="s">
        <v>56</v>
      </c>
      <c r="C1223" s="16" t="s">
        <v>2741</v>
      </c>
      <c r="D1223" s="16" t="s">
        <v>236</v>
      </c>
      <c r="E1223" s="16" t="s">
        <v>324</v>
      </c>
      <c r="F1223" s="17">
        <v>6</v>
      </c>
      <c r="G1223" s="17" t="s">
        <v>247</v>
      </c>
      <c r="H1223" s="17">
        <v>1945</v>
      </c>
      <c r="I1223" s="71" t="str">
        <f t="shared" si="76"/>
        <v>March 6, 1945</v>
      </c>
      <c r="J1223" s="105" t="s">
        <v>230</v>
      </c>
      <c r="K1223" s="121" t="s">
        <v>13803</v>
      </c>
      <c r="L1223" t="s">
        <v>10565</v>
      </c>
      <c r="M1223" t="s">
        <v>10566</v>
      </c>
      <c r="N1223" t="s">
        <v>10728</v>
      </c>
      <c r="R1223" s="16"/>
      <c r="W1223">
        <v>3</v>
      </c>
      <c r="X1223" s="30" t="s">
        <v>13748</v>
      </c>
      <c r="Y1223" s="30">
        <v>1</v>
      </c>
      <c r="Z1223" s="30">
        <v>1</v>
      </c>
      <c r="AA1223" s="30" t="s">
        <v>10569</v>
      </c>
      <c r="AB1223" t="s">
        <v>2470</v>
      </c>
      <c r="AC1223" t="s">
        <v>10375</v>
      </c>
      <c r="AD1223" t="b">
        <v>0</v>
      </c>
      <c r="AF1223" t="str">
        <f t="shared" si="77"/>
        <v>25 /68 /54OTU</v>
      </c>
      <c r="AG1223">
        <f t="shared" si="78"/>
        <v>3</v>
      </c>
      <c r="AH1223">
        <f t="shared" si="79"/>
        <v>3</v>
      </c>
    </row>
    <row r="1224" spans="1:34" x14ac:dyDescent="0.25">
      <c r="A1224" s="13" t="s">
        <v>3461</v>
      </c>
      <c r="B1224" t="s">
        <v>56</v>
      </c>
      <c r="C1224" s="16" t="s">
        <v>3401</v>
      </c>
      <c r="D1224" s="16" t="s">
        <v>236</v>
      </c>
      <c r="E1224" s="16" t="s">
        <v>324</v>
      </c>
      <c r="F1224" s="17">
        <v>28</v>
      </c>
      <c r="G1224" s="17" t="s">
        <v>260</v>
      </c>
      <c r="H1224" s="17">
        <v>1945</v>
      </c>
      <c r="I1224" s="71" t="str">
        <f t="shared" si="76"/>
        <v>June 28, 1945</v>
      </c>
      <c r="J1224" s="105" t="s">
        <v>230</v>
      </c>
      <c r="K1224" s="121" t="s">
        <v>14558</v>
      </c>
      <c r="L1224" t="s">
        <v>10801</v>
      </c>
      <c r="R1224" s="16"/>
      <c r="S1224" t="s">
        <v>11245</v>
      </c>
      <c r="T1224" t="s">
        <v>0</v>
      </c>
      <c r="U1224">
        <v>456</v>
      </c>
      <c r="V1224" s="30" t="s">
        <v>14559</v>
      </c>
      <c r="W1224">
        <v>6</v>
      </c>
      <c r="X1224" s="30" t="s">
        <v>14424</v>
      </c>
      <c r="Y1224" s="30">
        <v>0</v>
      </c>
      <c r="Z1224" s="30">
        <v>1</v>
      </c>
      <c r="AA1224" s="30" t="s">
        <v>10569</v>
      </c>
      <c r="AB1224" t="s">
        <v>3131</v>
      </c>
      <c r="AC1224" t="s">
        <v>10375</v>
      </c>
      <c r="AD1224" t="b">
        <v>0</v>
      </c>
      <c r="AF1224" t="str">
        <f t="shared" si="77"/>
        <v>456 /51OTU</v>
      </c>
      <c r="AG1224">
        <f t="shared" si="78"/>
        <v>2</v>
      </c>
      <c r="AH1224">
        <f t="shared" si="79"/>
        <v>2</v>
      </c>
    </row>
    <row r="1225" spans="1:34" x14ac:dyDescent="0.25">
      <c r="A1225" s="13" t="s">
        <v>2733</v>
      </c>
      <c r="B1225" t="s">
        <v>56</v>
      </c>
      <c r="C1225" s="16">
        <v>125</v>
      </c>
      <c r="D1225" s="16" t="s">
        <v>236</v>
      </c>
      <c r="E1225" s="16" t="s">
        <v>252</v>
      </c>
      <c r="F1225" s="17">
        <v>5</v>
      </c>
      <c r="G1225" s="17" t="s">
        <v>247</v>
      </c>
      <c r="H1225" s="17">
        <v>1945</v>
      </c>
      <c r="I1225" s="71" t="str">
        <f t="shared" si="76"/>
        <v>March 5, 1945</v>
      </c>
      <c r="J1225" s="105" t="s">
        <v>230</v>
      </c>
      <c r="K1225" s="121" t="s">
        <v>13792</v>
      </c>
      <c r="L1225" t="s">
        <v>10565</v>
      </c>
      <c r="N1225" t="s">
        <v>10728</v>
      </c>
      <c r="R1225" s="16"/>
      <c r="S1225" t="s">
        <v>13793</v>
      </c>
      <c r="T1225" t="s">
        <v>64</v>
      </c>
      <c r="U1225">
        <v>125</v>
      </c>
      <c r="V1225" t="s">
        <v>13794</v>
      </c>
      <c r="W1225">
        <v>3</v>
      </c>
      <c r="X1225" s="30" t="s">
        <v>13748</v>
      </c>
      <c r="Y1225" s="30">
        <v>1</v>
      </c>
      <c r="Z1225" s="30">
        <v>1</v>
      </c>
      <c r="AA1225" s="30" t="s">
        <v>10558</v>
      </c>
      <c r="AB1225">
        <v>125</v>
      </c>
      <c r="AC1225" t="s">
        <v>10375</v>
      </c>
      <c r="AD1225" t="b">
        <v>0</v>
      </c>
      <c r="AF1225" t="str">
        <f t="shared" si="77"/>
        <v>125</v>
      </c>
      <c r="AG1225">
        <f t="shared" si="78"/>
        <v>1</v>
      </c>
      <c r="AH1225">
        <f t="shared" si="79"/>
        <v>1</v>
      </c>
    </row>
    <row r="1226" spans="1:34" x14ac:dyDescent="0.25">
      <c r="A1226" s="48" t="s">
        <v>1387</v>
      </c>
      <c r="B1226" t="s">
        <v>56</v>
      </c>
      <c r="C1226" s="16">
        <v>25</v>
      </c>
      <c r="D1226" s="16" t="s">
        <v>236</v>
      </c>
      <c r="E1226" s="16" t="s">
        <v>277</v>
      </c>
      <c r="F1226" s="17">
        <v>12</v>
      </c>
      <c r="G1226" s="17" t="s">
        <v>260</v>
      </c>
      <c r="H1226" s="17">
        <v>1944</v>
      </c>
      <c r="I1226" s="71" t="str">
        <f t="shared" si="76"/>
        <v>June 12, 1944</v>
      </c>
      <c r="J1226" s="105" t="s">
        <v>10627</v>
      </c>
      <c r="K1226" s="121" t="s">
        <v>12060</v>
      </c>
      <c r="L1226" s="121" t="s">
        <v>10590</v>
      </c>
      <c r="M1226" t="s">
        <v>11687</v>
      </c>
      <c r="P1226" t="s">
        <v>10592</v>
      </c>
      <c r="Q1226" s="16"/>
      <c r="R1226" s="16"/>
      <c r="W1226">
        <v>6</v>
      </c>
      <c r="X1226" s="30" t="s">
        <v>11992</v>
      </c>
      <c r="Y1226" s="30">
        <v>1</v>
      </c>
      <c r="Z1226" s="30">
        <v>1</v>
      </c>
      <c r="AA1226" s="30" t="s">
        <v>10558</v>
      </c>
      <c r="AB1226">
        <v>25</v>
      </c>
      <c r="AC1226" t="s">
        <v>10375</v>
      </c>
      <c r="AD1226" t="b">
        <v>0</v>
      </c>
      <c r="AF1226" t="str">
        <f t="shared" si="77"/>
        <v>25</v>
      </c>
      <c r="AG1226">
        <f t="shared" si="78"/>
        <v>1</v>
      </c>
      <c r="AH1226">
        <f t="shared" si="79"/>
        <v>1</v>
      </c>
    </row>
    <row r="1227" spans="1:34" x14ac:dyDescent="0.25">
      <c r="A1227" s="13" t="s">
        <v>2092</v>
      </c>
      <c r="B1227" t="s">
        <v>56</v>
      </c>
      <c r="C1227" s="16" t="s">
        <v>1834</v>
      </c>
      <c r="D1227" s="16" t="s">
        <v>236</v>
      </c>
      <c r="E1227" s="16" t="s">
        <v>252</v>
      </c>
      <c r="F1227" s="17">
        <v>14</v>
      </c>
      <c r="G1227" s="17" t="s">
        <v>326</v>
      </c>
      <c r="H1227" s="17">
        <v>1944</v>
      </c>
      <c r="I1227" s="71" t="str">
        <f t="shared" si="76"/>
        <v>November 14, 1944</v>
      </c>
      <c r="J1227" s="105" t="s">
        <v>10627</v>
      </c>
      <c r="K1227" s="132" t="s">
        <v>13023</v>
      </c>
      <c r="L1227" s="121" t="s">
        <v>10548</v>
      </c>
      <c r="M1227" s="30" t="s">
        <v>10859</v>
      </c>
      <c r="N1227" t="s">
        <v>10561</v>
      </c>
      <c r="P1227" t="s">
        <v>10654</v>
      </c>
      <c r="R1227" s="16"/>
      <c r="S1227" t="s">
        <v>13024</v>
      </c>
      <c r="T1227" t="s">
        <v>10522</v>
      </c>
      <c r="U1227">
        <v>68</v>
      </c>
      <c r="V1227" t="s">
        <v>13025</v>
      </c>
      <c r="W1227" s="30">
        <v>11</v>
      </c>
      <c r="X1227" s="30" t="s">
        <v>12944</v>
      </c>
      <c r="Y1227" s="30">
        <v>1</v>
      </c>
      <c r="Z1227" s="30">
        <v>1</v>
      </c>
      <c r="AA1227" s="30" t="s">
        <v>10558</v>
      </c>
      <c r="AB1227">
        <v>68</v>
      </c>
      <c r="AC1227" t="s">
        <v>10375</v>
      </c>
      <c r="AD1227" t="b">
        <v>0</v>
      </c>
      <c r="AF1227" t="str">
        <f t="shared" si="77"/>
        <v>219 /68</v>
      </c>
      <c r="AG1227">
        <f t="shared" si="78"/>
        <v>2</v>
      </c>
      <c r="AH1227">
        <f t="shared" si="79"/>
        <v>2</v>
      </c>
    </row>
    <row r="1228" spans="1:34" x14ac:dyDescent="0.25">
      <c r="A1228" s="13" t="s">
        <v>3410</v>
      </c>
      <c r="B1228" t="s">
        <v>56</v>
      </c>
      <c r="C1228" s="16" t="s">
        <v>3401</v>
      </c>
      <c r="D1228" s="16" t="s">
        <v>236</v>
      </c>
      <c r="E1228" s="16" t="s">
        <v>324</v>
      </c>
      <c r="F1228" s="17">
        <v>19</v>
      </c>
      <c r="G1228" s="17" t="s">
        <v>260</v>
      </c>
      <c r="H1228" s="17">
        <v>1945</v>
      </c>
      <c r="I1228" s="71" t="str">
        <f t="shared" si="76"/>
        <v>June 19, 1945</v>
      </c>
      <c r="J1228" s="105" t="s">
        <v>230</v>
      </c>
      <c r="K1228" s="121" t="s">
        <v>14514</v>
      </c>
      <c r="L1228" t="s">
        <v>10801</v>
      </c>
      <c r="R1228" s="16"/>
      <c r="S1228" t="s">
        <v>11245</v>
      </c>
      <c r="T1228" t="s">
        <v>83</v>
      </c>
      <c r="U1228">
        <v>456</v>
      </c>
      <c r="V1228" s="26" t="s">
        <v>14515</v>
      </c>
      <c r="W1228">
        <v>6</v>
      </c>
      <c r="X1228" s="30" t="s">
        <v>14424</v>
      </c>
      <c r="Y1228" s="30">
        <v>0</v>
      </c>
      <c r="Z1228" s="30">
        <v>1</v>
      </c>
      <c r="AA1228" s="30" t="s">
        <v>10569</v>
      </c>
      <c r="AB1228" t="s">
        <v>3131</v>
      </c>
      <c r="AC1228" t="s">
        <v>10375</v>
      </c>
      <c r="AD1228" t="b">
        <v>0</v>
      </c>
      <c r="AF1228" t="str">
        <f t="shared" si="77"/>
        <v>456 /51OTU</v>
      </c>
      <c r="AG1228">
        <f t="shared" si="78"/>
        <v>2</v>
      </c>
      <c r="AH1228">
        <f t="shared" si="79"/>
        <v>2</v>
      </c>
    </row>
    <row r="1229" spans="1:34" x14ac:dyDescent="0.25">
      <c r="A1229" s="13" t="s">
        <v>1694</v>
      </c>
      <c r="B1229" t="s">
        <v>56</v>
      </c>
      <c r="C1229" s="16">
        <v>125</v>
      </c>
      <c r="D1229" s="16" t="s">
        <v>236</v>
      </c>
      <c r="E1229" s="16" t="s">
        <v>252</v>
      </c>
      <c r="F1229" s="17">
        <v>20</v>
      </c>
      <c r="G1229" s="17" t="s">
        <v>282</v>
      </c>
      <c r="H1229" s="17">
        <v>1944</v>
      </c>
      <c r="I1229" s="71" t="str">
        <f t="shared" si="76"/>
        <v>August 20, 1944</v>
      </c>
      <c r="J1229" s="105" t="s">
        <v>10627</v>
      </c>
      <c r="K1229" s="121" t="s">
        <v>12504</v>
      </c>
      <c r="L1229" s="121" t="s">
        <v>10548</v>
      </c>
      <c r="M1229" t="s">
        <v>10859</v>
      </c>
      <c r="N1229" s="30" t="s">
        <v>10561</v>
      </c>
      <c r="P1229" t="s">
        <v>10654</v>
      </c>
      <c r="R1229" s="16"/>
      <c r="W1229">
        <v>8</v>
      </c>
      <c r="X1229" s="30" t="s">
        <v>12374</v>
      </c>
      <c r="Y1229" s="30">
        <v>1</v>
      </c>
      <c r="Z1229" s="30">
        <v>1</v>
      </c>
      <c r="AA1229" s="30" t="s">
        <v>10558</v>
      </c>
      <c r="AB1229">
        <v>125</v>
      </c>
      <c r="AC1229" t="s">
        <v>10375</v>
      </c>
      <c r="AD1229" t="b">
        <v>0</v>
      </c>
      <c r="AF1229" t="str">
        <f t="shared" si="77"/>
        <v>125</v>
      </c>
      <c r="AG1229">
        <f t="shared" si="78"/>
        <v>1</v>
      </c>
      <c r="AH1229">
        <f t="shared" si="79"/>
        <v>1</v>
      </c>
    </row>
    <row r="1230" spans="1:34" x14ac:dyDescent="0.25">
      <c r="A1230" s="13" t="s">
        <v>1413</v>
      </c>
      <c r="B1230" t="s">
        <v>56</v>
      </c>
      <c r="C1230" s="16">
        <v>219</v>
      </c>
      <c r="D1230" s="16" t="s">
        <v>236</v>
      </c>
      <c r="E1230" s="16" t="s">
        <v>252</v>
      </c>
      <c r="F1230" s="17">
        <v>20</v>
      </c>
      <c r="G1230" s="17" t="s">
        <v>260</v>
      </c>
      <c r="H1230" s="17">
        <v>1944</v>
      </c>
      <c r="I1230" s="71" t="str">
        <f t="shared" si="76"/>
        <v>June 20, 1944</v>
      </c>
      <c r="J1230" s="105" t="s">
        <v>10627</v>
      </c>
      <c r="K1230" s="121" t="s">
        <v>12096</v>
      </c>
      <c r="L1230" s="121" t="s">
        <v>10590</v>
      </c>
      <c r="M1230" t="s">
        <v>10591</v>
      </c>
      <c r="P1230" t="s">
        <v>10592</v>
      </c>
      <c r="Q1230" s="16"/>
      <c r="R1230" s="16"/>
      <c r="W1230">
        <v>6</v>
      </c>
      <c r="X1230" s="30" t="s">
        <v>11992</v>
      </c>
      <c r="Y1230" s="30">
        <v>1</v>
      </c>
      <c r="Z1230" s="30">
        <v>1</v>
      </c>
      <c r="AA1230" s="30" t="s">
        <v>10558</v>
      </c>
      <c r="AB1230">
        <v>219</v>
      </c>
      <c r="AC1230" t="s">
        <v>10375</v>
      </c>
      <c r="AD1230" t="b">
        <v>0</v>
      </c>
      <c r="AF1230" t="str">
        <f t="shared" si="77"/>
        <v>219</v>
      </c>
      <c r="AG1230">
        <f t="shared" si="78"/>
        <v>1</v>
      </c>
      <c r="AH1230">
        <f t="shared" si="79"/>
        <v>1</v>
      </c>
    </row>
    <row r="1231" spans="1:34" x14ac:dyDescent="0.25">
      <c r="A1231" s="13" t="s">
        <v>1507</v>
      </c>
      <c r="B1231" t="s">
        <v>56</v>
      </c>
      <c r="C1231" s="16">
        <v>25</v>
      </c>
      <c r="D1231" s="16" t="s">
        <v>236</v>
      </c>
      <c r="E1231" s="16" t="s">
        <v>252</v>
      </c>
      <c r="F1231" s="17">
        <v>12</v>
      </c>
      <c r="G1231" s="17" t="s">
        <v>264</v>
      </c>
      <c r="H1231" s="17">
        <v>1944</v>
      </c>
      <c r="I1231" s="71" t="str">
        <f t="shared" si="76"/>
        <v>July 12, 1944</v>
      </c>
      <c r="J1231" s="105" t="s">
        <v>230</v>
      </c>
      <c r="K1231" s="121" t="s">
        <v>12244</v>
      </c>
      <c r="L1231" s="121" t="s">
        <v>10565</v>
      </c>
      <c r="N1231" t="s">
        <v>10671</v>
      </c>
      <c r="Q1231" s="16"/>
      <c r="R1231" s="16"/>
      <c r="W1231">
        <v>7</v>
      </c>
      <c r="X1231" s="30" t="s">
        <v>12166</v>
      </c>
      <c r="Y1231" s="30">
        <v>1</v>
      </c>
      <c r="Z1231" s="30">
        <v>1</v>
      </c>
      <c r="AA1231" s="30" t="s">
        <v>10558</v>
      </c>
      <c r="AB1231">
        <v>25</v>
      </c>
      <c r="AC1231" t="s">
        <v>10375</v>
      </c>
      <c r="AD1231" t="b">
        <v>0</v>
      </c>
      <c r="AF1231" t="str">
        <f t="shared" si="77"/>
        <v>25</v>
      </c>
      <c r="AG1231">
        <f t="shared" si="78"/>
        <v>1</v>
      </c>
      <c r="AH1231">
        <f t="shared" si="79"/>
        <v>1</v>
      </c>
    </row>
    <row r="1232" spans="1:34" x14ac:dyDescent="0.25">
      <c r="A1232" s="13" t="s">
        <v>4883</v>
      </c>
      <c r="B1232" t="s">
        <v>56</v>
      </c>
      <c r="C1232" s="16" t="s">
        <v>4884</v>
      </c>
      <c r="D1232" s="16"/>
      <c r="E1232" s="16" t="s">
        <v>324</v>
      </c>
      <c r="F1232" s="17">
        <v>23</v>
      </c>
      <c r="G1232" s="17" t="s">
        <v>309</v>
      </c>
      <c r="H1232" s="17">
        <v>1946</v>
      </c>
      <c r="I1232" s="71" t="str">
        <f t="shared" si="76"/>
        <v>October 23, 1946</v>
      </c>
      <c r="J1232" s="105"/>
      <c r="K1232" s="121" t="s">
        <v>15623</v>
      </c>
      <c r="L1232" t="s">
        <v>10801</v>
      </c>
      <c r="R1232" s="16"/>
      <c r="W1232">
        <v>10</v>
      </c>
      <c r="X1232" s="30"/>
      <c r="Y1232" s="30">
        <v>0</v>
      </c>
      <c r="Z1232" s="30">
        <v>1</v>
      </c>
      <c r="AA1232" s="30" t="s">
        <v>10569</v>
      </c>
      <c r="AB1232" t="s">
        <v>3131</v>
      </c>
      <c r="AC1232" t="s">
        <v>10375</v>
      </c>
      <c r="AD1232" t="b">
        <v>0</v>
      </c>
      <c r="AF1232" t="str">
        <f t="shared" si="77"/>
        <v>85 /68 /51OTU</v>
      </c>
      <c r="AG1232">
        <f t="shared" si="78"/>
        <v>3</v>
      </c>
      <c r="AH1232">
        <f t="shared" si="79"/>
        <v>3</v>
      </c>
    </row>
    <row r="1233" spans="1:34" x14ac:dyDescent="0.25">
      <c r="A1233" s="13" t="s">
        <v>1986</v>
      </c>
      <c r="B1233" t="s">
        <v>56</v>
      </c>
      <c r="C1233" s="16" t="s">
        <v>828</v>
      </c>
      <c r="D1233" s="16" t="s">
        <v>236</v>
      </c>
      <c r="E1233" s="16" t="s">
        <v>252</v>
      </c>
      <c r="F1233" s="17">
        <v>22</v>
      </c>
      <c r="G1233" s="17" t="s">
        <v>309</v>
      </c>
      <c r="H1233" s="17">
        <v>1944</v>
      </c>
      <c r="I1233" s="71" t="str">
        <f t="shared" si="76"/>
        <v>October 22, 1944</v>
      </c>
      <c r="J1233" s="105" t="s">
        <v>230</v>
      </c>
      <c r="K1233" s="121" t="s">
        <v>12892</v>
      </c>
      <c r="L1233" s="121" t="s">
        <v>10565</v>
      </c>
      <c r="N1233" t="s">
        <v>10567</v>
      </c>
      <c r="R1233" s="16"/>
      <c r="S1233" t="s">
        <v>11381</v>
      </c>
      <c r="T1233" t="s">
        <v>83</v>
      </c>
      <c r="U1233">
        <v>456</v>
      </c>
      <c r="V1233" t="s">
        <v>12893</v>
      </c>
      <c r="W1233" s="30">
        <v>10</v>
      </c>
      <c r="X1233" s="30" t="s">
        <v>12775</v>
      </c>
      <c r="Y1233" s="30">
        <v>1</v>
      </c>
      <c r="Z1233" s="30">
        <v>1</v>
      </c>
      <c r="AA1233" s="30" t="s">
        <v>10558</v>
      </c>
      <c r="AB1233">
        <v>456</v>
      </c>
      <c r="AC1233" t="s">
        <v>10375</v>
      </c>
      <c r="AD1233" t="b">
        <v>0</v>
      </c>
      <c r="AF1233" t="str">
        <f t="shared" si="77"/>
        <v>85 /456</v>
      </c>
      <c r="AG1233">
        <f t="shared" si="78"/>
        <v>2</v>
      </c>
      <c r="AH1233">
        <f t="shared" si="79"/>
        <v>2</v>
      </c>
    </row>
    <row r="1234" spans="1:34" x14ac:dyDescent="0.25">
      <c r="A1234" s="13" t="s">
        <v>2389</v>
      </c>
      <c r="B1234" t="s">
        <v>56</v>
      </c>
      <c r="C1234" s="16" t="s">
        <v>1547</v>
      </c>
      <c r="D1234" s="16" t="s">
        <v>236</v>
      </c>
      <c r="E1234" s="16" t="s">
        <v>252</v>
      </c>
      <c r="F1234" s="17">
        <v>5</v>
      </c>
      <c r="G1234" s="17" t="s">
        <v>243</v>
      </c>
      <c r="H1234" s="17">
        <v>1945</v>
      </c>
      <c r="I1234" s="71" t="str">
        <f t="shared" si="76"/>
        <v>January 5, 1945</v>
      </c>
      <c r="J1234" s="105" t="s">
        <v>10627</v>
      </c>
      <c r="K1234" s="121" t="s">
        <v>13383</v>
      </c>
      <c r="L1234" s="121" t="s">
        <v>10548</v>
      </c>
      <c r="M1234" t="s">
        <v>10644</v>
      </c>
      <c r="P1234" t="s">
        <v>10654</v>
      </c>
      <c r="R1234" s="16"/>
      <c r="W1234">
        <v>1</v>
      </c>
      <c r="X1234" s="30" t="s">
        <v>13332</v>
      </c>
      <c r="Y1234" s="30">
        <v>1</v>
      </c>
      <c r="Z1234" s="30">
        <v>1</v>
      </c>
      <c r="AA1234" s="30" t="s">
        <v>10558</v>
      </c>
      <c r="AB1234">
        <v>68</v>
      </c>
      <c r="AC1234" t="s">
        <v>10375</v>
      </c>
      <c r="AD1234" t="b">
        <v>0</v>
      </c>
      <c r="AF1234" t="str">
        <f t="shared" si="77"/>
        <v>85 /68</v>
      </c>
      <c r="AG1234">
        <f t="shared" si="78"/>
        <v>2</v>
      </c>
      <c r="AH1234">
        <f t="shared" si="79"/>
        <v>2</v>
      </c>
    </row>
    <row r="1235" spans="1:34" x14ac:dyDescent="0.25">
      <c r="A1235" s="13" t="s">
        <v>3594</v>
      </c>
      <c r="B1235" t="s">
        <v>56</v>
      </c>
      <c r="C1235" s="16" t="s">
        <v>3595</v>
      </c>
      <c r="D1235" s="16" t="s">
        <v>236</v>
      </c>
      <c r="E1235" s="16" t="s">
        <v>324</v>
      </c>
      <c r="F1235" s="17">
        <v>1</v>
      </c>
      <c r="G1235" s="17" t="s">
        <v>282</v>
      </c>
      <c r="H1235" s="17">
        <v>1945</v>
      </c>
      <c r="I1235" s="71" t="str">
        <f t="shared" si="76"/>
        <v>August 1, 1945</v>
      </c>
      <c r="J1235" s="105" t="s">
        <v>230</v>
      </c>
      <c r="K1235" s="121" t="s">
        <v>14661</v>
      </c>
      <c r="L1235" t="s">
        <v>10801</v>
      </c>
      <c r="R1235" s="16"/>
      <c r="S1235" t="s">
        <v>11245</v>
      </c>
      <c r="T1235" t="s">
        <v>10517</v>
      </c>
      <c r="U1235">
        <v>456</v>
      </c>
      <c r="V1235" s="26" t="s">
        <v>14662</v>
      </c>
      <c r="W1235">
        <v>8</v>
      </c>
      <c r="X1235" s="30" t="s">
        <v>14657</v>
      </c>
      <c r="Y1235" s="30">
        <v>0</v>
      </c>
      <c r="Z1235" s="30">
        <v>1</v>
      </c>
      <c r="AA1235" s="30" t="s">
        <v>10569</v>
      </c>
      <c r="AB1235" t="s">
        <v>3131</v>
      </c>
      <c r="AC1235" t="s">
        <v>10375</v>
      </c>
      <c r="AD1235" t="b">
        <v>0</v>
      </c>
      <c r="AF1235" t="str">
        <f t="shared" si="77"/>
        <v>456 /219 /51OTU</v>
      </c>
      <c r="AG1235">
        <f t="shared" si="78"/>
        <v>3</v>
      </c>
      <c r="AH1235">
        <f t="shared" si="79"/>
        <v>3</v>
      </c>
    </row>
    <row r="1236" spans="1:34" x14ac:dyDescent="0.25">
      <c r="A1236" s="13" t="s">
        <v>3890</v>
      </c>
      <c r="B1236" t="s">
        <v>56</v>
      </c>
      <c r="C1236" s="16" t="s">
        <v>3891</v>
      </c>
      <c r="D1236" s="16" t="s">
        <v>236</v>
      </c>
      <c r="E1236" s="16" t="s">
        <v>324</v>
      </c>
      <c r="F1236" s="17">
        <v>19</v>
      </c>
      <c r="G1236" s="17" t="s">
        <v>238</v>
      </c>
      <c r="H1236" s="17">
        <v>1945</v>
      </c>
      <c r="I1236" s="71" t="str">
        <f t="shared" si="76"/>
        <v>December 19, 1945</v>
      </c>
      <c r="J1236" s="105"/>
      <c r="K1236" s="121" t="s">
        <v>14906</v>
      </c>
      <c r="L1236" t="s">
        <v>10801</v>
      </c>
      <c r="R1236" s="16"/>
      <c r="W1236">
        <v>12</v>
      </c>
      <c r="X1236" s="30"/>
      <c r="Y1236" s="30">
        <v>0</v>
      </c>
      <c r="Z1236" s="30">
        <v>1</v>
      </c>
      <c r="AA1236" s="30" t="s">
        <v>10569</v>
      </c>
      <c r="AB1236" t="s">
        <v>3131</v>
      </c>
      <c r="AC1236" t="s">
        <v>10375</v>
      </c>
      <c r="AD1236" t="b">
        <v>0</v>
      </c>
      <c r="AF1236" t="str">
        <f t="shared" si="77"/>
        <v>RAE /25 /68 /51OTU</v>
      </c>
      <c r="AG1236">
        <f t="shared" si="78"/>
        <v>4</v>
      </c>
      <c r="AH1236">
        <f t="shared" si="79"/>
        <v>4</v>
      </c>
    </row>
    <row r="1237" spans="1:34" x14ac:dyDescent="0.25">
      <c r="A1237" s="13" t="s">
        <v>1891</v>
      </c>
      <c r="B1237" t="s">
        <v>56</v>
      </c>
      <c r="C1237" s="16">
        <v>125</v>
      </c>
      <c r="D1237" s="16" t="s">
        <v>236</v>
      </c>
      <c r="E1237" s="16" t="s">
        <v>252</v>
      </c>
      <c r="F1237" s="17">
        <v>3</v>
      </c>
      <c r="G1237" s="17" t="s">
        <v>309</v>
      </c>
      <c r="H1237" s="17">
        <v>1944</v>
      </c>
      <c r="I1237" s="71" t="str">
        <f t="shared" si="76"/>
        <v>October 3, 1944</v>
      </c>
      <c r="J1237" s="105" t="s">
        <v>230</v>
      </c>
      <c r="K1237" s="121" t="s">
        <v>12784</v>
      </c>
      <c r="L1237" s="121" t="s">
        <v>10565</v>
      </c>
      <c r="N1237" t="s">
        <v>10728</v>
      </c>
      <c r="R1237" s="16"/>
      <c r="S1237" t="s">
        <v>10881</v>
      </c>
      <c r="T1237" t="s">
        <v>2</v>
      </c>
      <c r="U1237">
        <v>85</v>
      </c>
      <c r="V1237" t="s">
        <v>12785</v>
      </c>
      <c r="W1237" s="30">
        <v>10</v>
      </c>
      <c r="X1237" s="30" t="s">
        <v>12775</v>
      </c>
      <c r="Y1237" s="30">
        <v>1</v>
      </c>
      <c r="Z1237" s="30">
        <v>1</v>
      </c>
      <c r="AA1237" s="30" t="s">
        <v>10558</v>
      </c>
      <c r="AB1237">
        <v>125</v>
      </c>
      <c r="AC1237" t="s">
        <v>10375</v>
      </c>
      <c r="AD1237" t="b">
        <v>0</v>
      </c>
      <c r="AF1237" t="str">
        <f t="shared" si="77"/>
        <v>125</v>
      </c>
      <c r="AG1237">
        <f t="shared" si="78"/>
        <v>1</v>
      </c>
      <c r="AH1237">
        <f t="shared" si="79"/>
        <v>1</v>
      </c>
    </row>
    <row r="1238" spans="1:34" x14ac:dyDescent="0.25">
      <c r="A1238" s="13" t="s">
        <v>1847</v>
      </c>
      <c r="B1238" t="s">
        <v>56</v>
      </c>
      <c r="C1238" s="16">
        <v>25</v>
      </c>
      <c r="D1238" s="16" t="s">
        <v>236</v>
      </c>
      <c r="E1238" s="16" t="s">
        <v>252</v>
      </c>
      <c r="F1238" s="17">
        <v>23</v>
      </c>
      <c r="G1238" s="17" t="s">
        <v>294</v>
      </c>
      <c r="H1238" s="17">
        <v>1944</v>
      </c>
      <c r="I1238" s="71" t="str">
        <f t="shared" si="76"/>
        <v>September 23, 1944</v>
      </c>
      <c r="J1238" s="105" t="s">
        <v>10627</v>
      </c>
      <c r="K1238" s="121" t="s">
        <v>12718</v>
      </c>
      <c r="L1238" s="121" t="s">
        <v>10590</v>
      </c>
      <c r="M1238" t="s">
        <v>10591</v>
      </c>
      <c r="P1238" t="s">
        <v>10592</v>
      </c>
      <c r="R1238" s="16"/>
      <c r="W1238">
        <v>9</v>
      </c>
      <c r="X1238" s="30" t="s">
        <v>12574</v>
      </c>
      <c r="Y1238" s="30">
        <v>1</v>
      </c>
      <c r="Z1238" s="30">
        <v>1</v>
      </c>
      <c r="AA1238" s="30" t="s">
        <v>10558</v>
      </c>
      <c r="AB1238">
        <v>25</v>
      </c>
      <c r="AC1238" t="s">
        <v>10375</v>
      </c>
      <c r="AD1238" t="b">
        <v>0</v>
      </c>
      <c r="AF1238" t="str">
        <f t="shared" si="77"/>
        <v>25</v>
      </c>
      <c r="AG1238">
        <f t="shared" si="78"/>
        <v>1</v>
      </c>
      <c r="AH1238">
        <f t="shared" si="79"/>
        <v>1</v>
      </c>
    </row>
    <row r="1239" spans="1:34" x14ac:dyDescent="0.25">
      <c r="A1239" s="13" t="s">
        <v>3680</v>
      </c>
      <c r="B1239" t="s">
        <v>56</v>
      </c>
      <c r="C1239" s="16" t="s">
        <v>3681</v>
      </c>
      <c r="D1239" s="16" t="s">
        <v>236</v>
      </c>
      <c r="E1239" s="16" t="s">
        <v>324</v>
      </c>
      <c r="F1239" s="17">
        <v>3</v>
      </c>
      <c r="G1239" s="17" t="s">
        <v>309</v>
      </c>
      <c r="H1239" s="17">
        <v>1945</v>
      </c>
      <c r="I1239" s="71" t="str">
        <f t="shared" si="76"/>
        <v>October 3, 1945</v>
      </c>
      <c r="J1239" s="105"/>
      <c r="K1239" s="121" t="s">
        <v>14727</v>
      </c>
      <c r="L1239" t="s">
        <v>10801</v>
      </c>
      <c r="R1239" s="16"/>
      <c r="W1239">
        <v>10</v>
      </c>
      <c r="X1239" s="30"/>
      <c r="Y1239" s="30">
        <v>0</v>
      </c>
      <c r="Z1239" s="30">
        <v>1</v>
      </c>
      <c r="AA1239" s="30" t="s">
        <v>10569</v>
      </c>
      <c r="AB1239" t="s">
        <v>2470</v>
      </c>
      <c r="AC1239" t="s">
        <v>10375</v>
      </c>
      <c r="AD1239" t="b">
        <v>0</v>
      </c>
      <c r="AF1239" t="str">
        <f t="shared" si="77"/>
        <v>25 /125 /54OTU</v>
      </c>
      <c r="AG1239">
        <f t="shared" si="78"/>
        <v>3</v>
      </c>
      <c r="AH1239">
        <f t="shared" si="79"/>
        <v>3</v>
      </c>
    </row>
    <row r="1240" spans="1:34" x14ac:dyDescent="0.25">
      <c r="A1240" s="13" t="s">
        <v>6034</v>
      </c>
      <c r="B1240" t="s">
        <v>56</v>
      </c>
      <c r="C1240" s="16" t="s">
        <v>6035</v>
      </c>
      <c r="D1240" s="16"/>
      <c r="E1240" s="16" t="s">
        <v>324</v>
      </c>
      <c r="F1240" s="17">
        <v>15</v>
      </c>
      <c r="G1240" s="17" t="s">
        <v>282</v>
      </c>
      <c r="H1240" s="17">
        <v>1947</v>
      </c>
      <c r="I1240" s="71" t="str">
        <f t="shared" si="76"/>
        <v>August 15, 1947</v>
      </c>
      <c r="J1240" s="105"/>
      <c r="K1240" s="121" t="s">
        <v>16256</v>
      </c>
      <c r="L1240" t="s">
        <v>10801</v>
      </c>
      <c r="R1240" s="16"/>
      <c r="S1240" t="s">
        <v>11245</v>
      </c>
      <c r="T1240" t="s">
        <v>10717</v>
      </c>
      <c r="U1240">
        <v>456</v>
      </c>
      <c r="V1240" s="26" t="s">
        <v>16257</v>
      </c>
      <c r="W1240">
        <v>8</v>
      </c>
      <c r="X1240" s="30"/>
      <c r="Y1240" s="30">
        <v>0</v>
      </c>
      <c r="Z1240" s="30">
        <v>1</v>
      </c>
      <c r="AA1240" s="30" t="s">
        <v>10569</v>
      </c>
      <c r="AB1240" t="s">
        <v>3131</v>
      </c>
      <c r="AC1240" t="s">
        <v>10375</v>
      </c>
      <c r="AD1240" t="b">
        <v>0</v>
      </c>
      <c r="AF1240" t="str">
        <f t="shared" si="77"/>
        <v>DH /456 /51OTU</v>
      </c>
      <c r="AG1240">
        <f t="shared" si="78"/>
        <v>3</v>
      </c>
      <c r="AH1240">
        <f t="shared" si="79"/>
        <v>3</v>
      </c>
    </row>
    <row r="1241" spans="1:34" x14ac:dyDescent="0.25">
      <c r="A1241" s="13" t="s">
        <v>5590</v>
      </c>
      <c r="B1241" t="s">
        <v>56</v>
      </c>
      <c r="C1241" s="16" t="s">
        <v>5591</v>
      </c>
      <c r="D1241" s="16"/>
      <c r="E1241" s="16" t="s">
        <v>324</v>
      </c>
      <c r="F1241" s="17">
        <v>31</v>
      </c>
      <c r="G1241" s="17" t="s">
        <v>309</v>
      </c>
      <c r="H1241" s="17">
        <v>1946</v>
      </c>
      <c r="I1241" s="71" t="str">
        <f t="shared" si="76"/>
        <v>October 31, 1946</v>
      </c>
      <c r="J1241" s="105"/>
      <c r="K1241" s="121" t="s">
        <v>15943</v>
      </c>
      <c r="L1241" t="s">
        <v>10801</v>
      </c>
      <c r="R1241" s="16"/>
      <c r="S1241" t="s">
        <v>11245</v>
      </c>
      <c r="T1241" t="s">
        <v>73</v>
      </c>
      <c r="U1241">
        <v>456</v>
      </c>
      <c r="V1241" s="26" t="s">
        <v>15946</v>
      </c>
      <c r="W1241">
        <v>10</v>
      </c>
      <c r="X1241" s="30"/>
      <c r="Y1241" s="30">
        <v>0</v>
      </c>
      <c r="Z1241" s="30">
        <v>1</v>
      </c>
      <c r="AA1241" s="30" t="s">
        <v>10569</v>
      </c>
      <c r="AB1241" t="s">
        <v>2470</v>
      </c>
      <c r="AC1241" t="s">
        <v>10375</v>
      </c>
      <c r="AD1241" t="b">
        <v>0</v>
      </c>
      <c r="AF1241" t="str">
        <f t="shared" si="77"/>
        <v>456 /51OTU /54OTU</v>
      </c>
      <c r="AG1241">
        <f t="shared" si="78"/>
        <v>3</v>
      </c>
      <c r="AH1241">
        <f t="shared" si="79"/>
        <v>3</v>
      </c>
    </row>
    <row r="1242" spans="1:34" x14ac:dyDescent="0.25">
      <c r="A1242" s="13" t="s">
        <v>2666</v>
      </c>
      <c r="B1242" t="s">
        <v>56</v>
      </c>
      <c r="C1242" s="16" t="s">
        <v>2667</v>
      </c>
      <c r="D1242" s="16" t="s">
        <v>236</v>
      </c>
      <c r="E1242" s="16" t="s">
        <v>324</v>
      </c>
      <c r="F1242" s="17">
        <v>24</v>
      </c>
      <c r="G1242" s="17" t="s">
        <v>365</v>
      </c>
      <c r="H1242" s="17">
        <v>1945</v>
      </c>
      <c r="I1242" s="71" t="str">
        <f t="shared" si="76"/>
        <v>February 24, 1945</v>
      </c>
      <c r="J1242" s="105" t="s">
        <v>230</v>
      </c>
      <c r="K1242" s="121" t="s">
        <v>13714</v>
      </c>
      <c r="L1242" s="121" t="s">
        <v>10565</v>
      </c>
      <c r="M1242" t="s">
        <v>10566</v>
      </c>
      <c r="N1242" t="s">
        <v>10596</v>
      </c>
      <c r="R1242" s="16"/>
      <c r="W1242">
        <v>2</v>
      </c>
      <c r="X1242" s="30" t="s">
        <v>11614</v>
      </c>
      <c r="Y1242" s="30">
        <v>1</v>
      </c>
      <c r="Z1242" s="30">
        <v>1</v>
      </c>
      <c r="AA1242" s="30" t="s">
        <v>10569</v>
      </c>
      <c r="AB1242" t="s">
        <v>3131</v>
      </c>
      <c r="AC1242" t="s">
        <v>10375</v>
      </c>
      <c r="AD1242" t="b">
        <v>0</v>
      </c>
      <c r="AF1242" t="str">
        <f t="shared" si="77"/>
        <v>25 /456 /68 /51OTU</v>
      </c>
      <c r="AG1242">
        <f t="shared" si="78"/>
        <v>4</v>
      </c>
      <c r="AH1242">
        <f t="shared" si="79"/>
        <v>4</v>
      </c>
    </row>
    <row r="1243" spans="1:34" x14ac:dyDescent="0.25">
      <c r="A1243" s="13" t="s">
        <v>1861</v>
      </c>
      <c r="B1243" t="s">
        <v>56</v>
      </c>
      <c r="C1243" s="16">
        <v>25</v>
      </c>
      <c r="D1243" s="16" t="s">
        <v>236</v>
      </c>
      <c r="E1243" s="16" t="s">
        <v>252</v>
      </c>
      <c r="F1243" s="17">
        <v>26</v>
      </c>
      <c r="G1243" s="17" t="s">
        <v>294</v>
      </c>
      <c r="H1243" s="17">
        <v>1944</v>
      </c>
      <c r="I1243" s="71" t="str">
        <f t="shared" si="76"/>
        <v>September 26, 1944</v>
      </c>
      <c r="J1243" s="105" t="s">
        <v>230</v>
      </c>
      <c r="K1243" s="121" t="s">
        <v>12735</v>
      </c>
      <c r="L1243" s="121" t="s">
        <v>10565</v>
      </c>
      <c r="M1243" t="s">
        <v>10566</v>
      </c>
      <c r="N1243" t="s">
        <v>10953</v>
      </c>
      <c r="R1243" s="16"/>
      <c r="W1243">
        <v>9</v>
      </c>
      <c r="X1243" s="30" t="s">
        <v>12574</v>
      </c>
      <c r="Y1243" s="30">
        <v>1</v>
      </c>
      <c r="Z1243" s="30">
        <v>1</v>
      </c>
      <c r="AA1243" s="30" t="s">
        <v>10558</v>
      </c>
      <c r="AB1243">
        <v>25</v>
      </c>
      <c r="AC1243" t="s">
        <v>10375</v>
      </c>
      <c r="AD1243" t="b">
        <v>0</v>
      </c>
      <c r="AF1243" t="str">
        <f t="shared" si="77"/>
        <v>25</v>
      </c>
      <c r="AG1243">
        <f t="shared" si="78"/>
        <v>1</v>
      </c>
      <c r="AH1243">
        <f t="shared" si="79"/>
        <v>1</v>
      </c>
    </row>
    <row r="1244" spans="1:34" x14ac:dyDescent="0.25">
      <c r="A1244" s="13" t="s">
        <v>5592</v>
      </c>
      <c r="B1244" t="s">
        <v>56</v>
      </c>
      <c r="C1244" s="16" t="s">
        <v>3679</v>
      </c>
      <c r="D1244" s="16"/>
      <c r="E1244" s="16" t="s">
        <v>324</v>
      </c>
      <c r="F1244" s="17">
        <v>31</v>
      </c>
      <c r="G1244" s="17" t="s">
        <v>309</v>
      </c>
      <c r="H1244" s="17">
        <v>1946</v>
      </c>
      <c r="I1244" s="71" t="str">
        <f t="shared" si="76"/>
        <v>October 31, 1946</v>
      </c>
      <c r="J1244" s="105"/>
      <c r="K1244" s="121" t="s">
        <v>15943</v>
      </c>
      <c r="L1244" t="s">
        <v>10801</v>
      </c>
      <c r="R1244" s="16"/>
      <c r="S1244" t="s">
        <v>11932</v>
      </c>
      <c r="T1244" t="s">
        <v>61</v>
      </c>
      <c r="U1244">
        <v>96</v>
      </c>
      <c r="V1244" t="s">
        <v>15947</v>
      </c>
      <c r="W1244">
        <v>10</v>
      </c>
      <c r="X1244" s="30"/>
      <c r="Y1244" s="30">
        <v>0</v>
      </c>
      <c r="Z1244" s="30">
        <v>1</v>
      </c>
      <c r="AA1244" s="30" t="s">
        <v>10569</v>
      </c>
      <c r="AB1244" t="s">
        <v>2470</v>
      </c>
      <c r="AC1244" t="s">
        <v>10375</v>
      </c>
      <c r="AD1244" t="b">
        <v>0</v>
      </c>
      <c r="AF1244" t="str">
        <f t="shared" si="77"/>
        <v>85 /68 /54OTU</v>
      </c>
      <c r="AG1244">
        <f t="shared" si="78"/>
        <v>3</v>
      </c>
      <c r="AH1244">
        <f t="shared" si="79"/>
        <v>3</v>
      </c>
    </row>
    <row r="1245" spans="1:34" x14ac:dyDescent="0.25">
      <c r="A1245" s="13" t="s">
        <v>5598</v>
      </c>
      <c r="B1245" t="s">
        <v>56</v>
      </c>
      <c r="C1245" s="16" t="s">
        <v>4884</v>
      </c>
      <c r="D1245" s="16"/>
      <c r="E1245" s="16" t="s">
        <v>324</v>
      </c>
      <c r="F1245" s="17">
        <v>31</v>
      </c>
      <c r="G1245" s="17" t="s">
        <v>309</v>
      </c>
      <c r="H1245" s="17">
        <v>1946</v>
      </c>
      <c r="I1245" s="71" t="str">
        <f t="shared" si="76"/>
        <v>October 31, 1946</v>
      </c>
      <c r="J1245" s="105"/>
      <c r="K1245" s="121" t="s">
        <v>15943</v>
      </c>
      <c r="L1245" t="s">
        <v>10801</v>
      </c>
      <c r="R1245" s="16"/>
      <c r="W1245">
        <v>10</v>
      </c>
      <c r="X1245" s="30"/>
      <c r="Y1245" s="30">
        <v>0</v>
      </c>
      <c r="Z1245" s="30">
        <v>1</v>
      </c>
      <c r="AA1245" s="30" t="s">
        <v>10569</v>
      </c>
      <c r="AB1245" t="s">
        <v>3131</v>
      </c>
      <c r="AC1245" t="s">
        <v>10375</v>
      </c>
      <c r="AD1245" t="b">
        <v>0</v>
      </c>
      <c r="AF1245" t="str">
        <f t="shared" si="77"/>
        <v>85 /68 /51OTU</v>
      </c>
      <c r="AG1245">
        <f t="shared" si="78"/>
        <v>3</v>
      </c>
      <c r="AH1245">
        <f t="shared" si="79"/>
        <v>3</v>
      </c>
    </row>
    <row r="1246" spans="1:34" x14ac:dyDescent="0.25">
      <c r="A1246" s="13" t="s">
        <v>3311</v>
      </c>
      <c r="B1246" t="s">
        <v>56</v>
      </c>
      <c r="C1246" s="16" t="s">
        <v>3312</v>
      </c>
      <c r="D1246" s="16" t="s">
        <v>236</v>
      </c>
      <c r="E1246" s="16" t="s">
        <v>2828</v>
      </c>
      <c r="F1246" s="17">
        <v>4</v>
      </c>
      <c r="G1246" s="17" t="s">
        <v>260</v>
      </c>
      <c r="H1246" s="17">
        <v>1945</v>
      </c>
      <c r="I1246" s="71" t="str">
        <f t="shared" si="76"/>
        <v>June 4, 1945</v>
      </c>
      <c r="J1246" s="105" t="s">
        <v>230</v>
      </c>
      <c r="K1246" s="121" t="s">
        <v>14436</v>
      </c>
      <c r="L1246" t="s">
        <v>10801</v>
      </c>
      <c r="R1246" s="16"/>
      <c r="W1246">
        <v>6</v>
      </c>
      <c r="X1246" s="30" t="s">
        <v>14424</v>
      </c>
      <c r="Y1246" s="30">
        <v>0</v>
      </c>
      <c r="Z1246" s="30">
        <v>1</v>
      </c>
      <c r="AA1246" s="30" t="s">
        <v>10558</v>
      </c>
      <c r="AB1246">
        <v>25</v>
      </c>
      <c r="AC1246" t="s">
        <v>10375</v>
      </c>
      <c r="AD1246" t="b">
        <v>0</v>
      </c>
      <c r="AF1246" t="str">
        <f t="shared" si="77"/>
        <v>219 /25</v>
      </c>
      <c r="AG1246">
        <f t="shared" si="78"/>
        <v>2</v>
      </c>
      <c r="AH1246">
        <f t="shared" si="79"/>
        <v>2</v>
      </c>
    </row>
    <row r="1247" spans="1:34" x14ac:dyDescent="0.25">
      <c r="A1247" s="13" t="s">
        <v>4648</v>
      </c>
      <c r="B1247" t="s">
        <v>56</v>
      </c>
      <c r="C1247" s="16" t="s">
        <v>4649</v>
      </c>
      <c r="D1247" s="16"/>
      <c r="E1247" s="16" t="s">
        <v>324</v>
      </c>
      <c r="F1247" s="17">
        <v>14</v>
      </c>
      <c r="G1247" s="17" t="s">
        <v>253</v>
      </c>
      <c r="H1247" s="17">
        <v>1946</v>
      </c>
      <c r="I1247" s="71" t="str">
        <f t="shared" si="76"/>
        <v>May 14, 1946</v>
      </c>
      <c r="J1247" s="105"/>
      <c r="K1247" s="121" t="s">
        <v>15436</v>
      </c>
      <c r="L1247" t="s">
        <v>10801</v>
      </c>
      <c r="R1247" s="16"/>
      <c r="W1247">
        <v>5</v>
      </c>
      <c r="X1247" s="30"/>
      <c r="Y1247" s="30">
        <v>0</v>
      </c>
      <c r="Z1247" s="30">
        <v>1</v>
      </c>
      <c r="AA1247" s="30" t="s">
        <v>10569</v>
      </c>
      <c r="AB1247" t="s">
        <v>2470</v>
      </c>
      <c r="AC1247" t="s">
        <v>10375</v>
      </c>
      <c r="AD1247" t="b">
        <v>0</v>
      </c>
      <c r="AF1247" t="str">
        <f t="shared" si="77"/>
        <v>125 /54OTU</v>
      </c>
      <c r="AG1247">
        <f t="shared" si="78"/>
        <v>2</v>
      </c>
      <c r="AH1247">
        <f t="shared" si="79"/>
        <v>2</v>
      </c>
    </row>
    <row r="1248" spans="1:34" x14ac:dyDescent="0.25">
      <c r="A1248" s="13" t="s">
        <v>4916</v>
      </c>
      <c r="B1248" t="s">
        <v>56</v>
      </c>
      <c r="C1248" s="16">
        <v>125</v>
      </c>
      <c r="D1248" s="16" t="s">
        <v>236</v>
      </c>
      <c r="E1248" s="16" t="s">
        <v>252</v>
      </c>
      <c r="F1248" s="17">
        <v>24</v>
      </c>
      <c r="G1248" s="17" t="s">
        <v>309</v>
      </c>
      <c r="H1248" s="17">
        <v>1946</v>
      </c>
      <c r="I1248" s="71" t="str">
        <f t="shared" si="76"/>
        <v>October 24, 1946</v>
      </c>
      <c r="J1248" s="105"/>
      <c r="K1248" s="121" t="s">
        <v>15647</v>
      </c>
      <c r="L1248" t="s">
        <v>10801</v>
      </c>
      <c r="R1248" s="16"/>
      <c r="S1248" t="s">
        <v>15643</v>
      </c>
      <c r="T1248" t="s">
        <v>83</v>
      </c>
      <c r="U1248">
        <v>125</v>
      </c>
      <c r="V1248" s="30" t="s">
        <v>15648</v>
      </c>
      <c r="W1248">
        <v>10</v>
      </c>
      <c r="X1248" s="30"/>
      <c r="Y1248" s="30">
        <v>0</v>
      </c>
      <c r="Z1248" s="30">
        <v>1</v>
      </c>
      <c r="AA1248" s="30" t="e">
        <v>#N/A</v>
      </c>
      <c r="AB1248">
        <v>125</v>
      </c>
      <c r="AC1248" t="s">
        <v>10375</v>
      </c>
      <c r="AD1248" t="b">
        <v>0</v>
      </c>
      <c r="AF1248" t="str">
        <f t="shared" si="77"/>
        <v>125</v>
      </c>
      <c r="AG1248">
        <f t="shared" si="78"/>
        <v>1</v>
      </c>
      <c r="AH1248">
        <f t="shared" si="79"/>
        <v>1</v>
      </c>
    </row>
    <row r="1249" spans="1:34" x14ac:dyDescent="0.25">
      <c r="A1249" s="13" t="s">
        <v>5656</v>
      </c>
      <c r="B1249" t="s">
        <v>56</v>
      </c>
      <c r="C1249" s="16" t="s">
        <v>5657</v>
      </c>
      <c r="D1249" s="16"/>
      <c r="E1249" s="16"/>
      <c r="F1249" s="17">
        <v>2</v>
      </c>
      <c r="G1249" s="17" t="s">
        <v>243</v>
      </c>
      <c r="H1249" s="17">
        <v>1947</v>
      </c>
      <c r="I1249" s="71" t="str">
        <f t="shared" si="76"/>
        <v>January 2, 1947</v>
      </c>
      <c r="J1249" s="105"/>
      <c r="K1249" s="121" t="s">
        <v>15988</v>
      </c>
      <c r="L1249" t="s">
        <v>10801</v>
      </c>
      <c r="R1249" s="16"/>
      <c r="W1249">
        <v>1</v>
      </c>
      <c r="X1249" s="30"/>
      <c r="Y1249" s="30">
        <v>0</v>
      </c>
      <c r="Z1249" s="30">
        <v>1</v>
      </c>
      <c r="AA1249" s="30" t="e">
        <v>#N/A</v>
      </c>
      <c r="AB1249" t="s">
        <v>6529</v>
      </c>
      <c r="AC1249" t="s">
        <v>10375</v>
      </c>
      <c r="AD1249" t="b">
        <v>0</v>
      </c>
      <c r="AF1249" t="str">
        <f t="shared" si="77"/>
        <v>DH /TRE /Little Snoring</v>
      </c>
      <c r="AG1249">
        <f t="shared" si="78"/>
        <v>3</v>
      </c>
      <c r="AH1249">
        <f t="shared" si="79"/>
        <v>3</v>
      </c>
    </row>
    <row r="1250" spans="1:34" x14ac:dyDescent="0.25">
      <c r="A1250" s="13" t="s">
        <v>1502</v>
      </c>
      <c r="B1250" t="s">
        <v>56</v>
      </c>
      <c r="C1250" s="16">
        <v>456</v>
      </c>
      <c r="D1250" s="16" t="s">
        <v>236</v>
      </c>
      <c r="E1250" s="16" t="s">
        <v>252</v>
      </c>
      <c r="F1250" s="19">
        <v>11</v>
      </c>
      <c r="G1250" s="17" t="s">
        <v>264</v>
      </c>
      <c r="H1250" s="17">
        <v>1944</v>
      </c>
      <c r="I1250" s="71" t="str">
        <f t="shared" si="76"/>
        <v>July 11, 1944</v>
      </c>
      <c r="J1250" s="105" t="s">
        <v>10627</v>
      </c>
      <c r="K1250" s="121" t="s">
        <v>12240</v>
      </c>
      <c r="L1250" s="121" t="s">
        <v>10565</v>
      </c>
      <c r="M1250" t="s">
        <v>10636</v>
      </c>
      <c r="N1250" t="s">
        <v>10684</v>
      </c>
      <c r="Q1250" s="16"/>
      <c r="R1250" s="16"/>
      <c r="S1250" t="s">
        <v>11245</v>
      </c>
      <c r="T1250" t="s">
        <v>22</v>
      </c>
      <c r="U1250">
        <v>456</v>
      </c>
      <c r="V1250" s="30" t="s">
        <v>12241</v>
      </c>
      <c r="W1250">
        <v>7</v>
      </c>
      <c r="X1250" s="30" t="s">
        <v>12166</v>
      </c>
      <c r="Y1250" s="30">
        <v>1</v>
      </c>
      <c r="Z1250" s="30">
        <v>1</v>
      </c>
      <c r="AA1250" s="30" t="s">
        <v>10558</v>
      </c>
      <c r="AB1250">
        <v>456</v>
      </c>
      <c r="AC1250" t="s">
        <v>10375</v>
      </c>
      <c r="AD1250" t="b">
        <v>0</v>
      </c>
      <c r="AF1250" t="str">
        <f t="shared" si="77"/>
        <v>456</v>
      </c>
      <c r="AG1250">
        <f t="shared" si="78"/>
        <v>1</v>
      </c>
      <c r="AH1250">
        <f t="shared" si="79"/>
        <v>1</v>
      </c>
    </row>
    <row r="1251" spans="1:34" x14ac:dyDescent="0.25">
      <c r="A1251" s="13" t="s">
        <v>3527</v>
      </c>
      <c r="B1251" t="s">
        <v>56</v>
      </c>
      <c r="C1251" s="16" t="s">
        <v>3401</v>
      </c>
      <c r="D1251" s="16" t="s">
        <v>236</v>
      </c>
      <c r="E1251" s="16" t="s">
        <v>324</v>
      </c>
      <c r="F1251" s="17">
        <v>7</v>
      </c>
      <c r="G1251" s="17" t="s">
        <v>264</v>
      </c>
      <c r="H1251" s="17">
        <v>1945</v>
      </c>
      <c r="I1251" s="71" t="str">
        <f t="shared" si="76"/>
        <v>July 7, 1945</v>
      </c>
      <c r="J1251" s="105" t="s">
        <v>230</v>
      </c>
      <c r="K1251" s="121" t="s">
        <v>14602</v>
      </c>
      <c r="L1251" t="s">
        <v>10801</v>
      </c>
      <c r="R1251" s="16"/>
      <c r="W1251">
        <v>7</v>
      </c>
      <c r="X1251" s="30" t="s">
        <v>14574</v>
      </c>
      <c r="Y1251" s="30">
        <v>0</v>
      </c>
      <c r="Z1251" s="30">
        <v>1</v>
      </c>
      <c r="AA1251" s="30" t="s">
        <v>10569</v>
      </c>
      <c r="AB1251" t="s">
        <v>3131</v>
      </c>
      <c r="AC1251" t="s">
        <v>10375</v>
      </c>
      <c r="AD1251" t="b">
        <v>0</v>
      </c>
      <c r="AF1251" t="str">
        <f t="shared" si="77"/>
        <v>456 /51OTU</v>
      </c>
      <c r="AG1251">
        <f t="shared" si="78"/>
        <v>2</v>
      </c>
      <c r="AH1251">
        <f t="shared" si="79"/>
        <v>2</v>
      </c>
    </row>
    <row r="1252" spans="1:34" x14ac:dyDescent="0.25">
      <c r="A1252" s="13" t="s">
        <v>1086</v>
      </c>
      <c r="B1252" t="s">
        <v>56</v>
      </c>
      <c r="C1252" s="16">
        <v>219</v>
      </c>
      <c r="D1252" s="16" t="s">
        <v>236</v>
      </c>
      <c r="E1252" s="16" t="s">
        <v>252</v>
      </c>
      <c r="F1252" s="17">
        <v>19</v>
      </c>
      <c r="G1252" s="17" t="s">
        <v>247</v>
      </c>
      <c r="H1252" s="17">
        <v>1944</v>
      </c>
      <c r="I1252" s="71" t="str">
        <f t="shared" si="76"/>
        <v>March 19, 1944</v>
      </c>
      <c r="J1252" s="105" t="s">
        <v>230</v>
      </c>
      <c r="K1252" s="121" t="s">
        <v>11669</v>
      </c>
      <c r="L1252" s="121" t="s">
        <v>10565</v>
      </c>
      <c r="M1252" t="s">
        <v>10566</v>
      </c>
      <c r="N1252" t="s">
        <v>10773</v>
      </c>
      <c r="Q1252" s="16"/>
      <c r="R1252" s="16"/>
      <c r="W1252">
        <v>3</v>
      </c>
      <c r="X1252" s="30" t="s">
        <v>11621</v>
      </c>
      <c r="Y1252" s="30">
        <v>1</v>
      </c>
      <c r="Z1252" s="30">
        <v>1</v>
      </c>
      <c r="AA1252" s="30" t="s">
        <v>10558</v>
      </c>
      <c r="AB1252">
        <v>219</v>
      </c>
      <c r="AC1252" t="s">
        <v>10375</v>
      </c>
      <c r="AD1252" t="b">
        <v>0</v>
      </c>
      <c r="AF1252" t="str">
        <f t="shared" si="77"/>
        <v>219</v>
      </c>
      <c r="AG1252">
        <f t="shared" si="78"/>
        <v>1</v>
      </c>
      <c r="AH1252">
        <f t="shared" si="79"/>
        <v>1</v>
      </c>
    </row>
    <row r="1253" spans="1:34" x14ac:dyDescent="0.25">
      <c r="A1253" s="45" t="s">
        <v>1501</v>
      </c>
      <c r="B1253" s="53" t="s">
        <v>56</v>
      </c>
      <c r="C1253" s="46">
        <v>219</v>
      </c>
      <c r="D1253" s="46" t="s">
        <v>236</v>
      </c>
      <c r="E1253" s="46" t="s">
        <v>252</v>
      </c>
      <c r="F1253" s="47">
        <v>10</v>
      </c>
      <c r="G1253" s="47" t="s">
        <v>264</v>
      </c>
      <c r="H1253" s="47">
        <v>1944</v>
      </c>
      <c r="I1253" s="71" t="str">
        <f t="shared" si="76"/>
        <v>July 10, 1944</v>
      </c>
      <c r="J1253" s="147" t="s">
        <v>10627</v>
      </c>
      <c r="K1253" s="145" t="s">
        <v>12237</v>
      </c>
      <c r="L1253" s="145" t="s">
        <v>10590</v>
      </c>
      <c r="M1253" s="53" t="s">
        <v>11687</v>
      </c>
      <c r="N1253" s="53"/>
      <c r="O1253" s="53"/>
      <c r="P1253" s="53" t="s">
        <v>10592</v>
      </c>
      <c r="Q1253" s="46"/>
      <c r="R1253" s="46"/>
      <c r="S1253" s="53" t="s">
        <v>12238</v>
      </c>
      <c r="T1253" s="53" t="s">
        <v>98</v>
      </c>
      <c r="U1253" s="53">
        <v>219</v>
      </c>
      <c r="V1253" s="53" t="s">
        <v>12239</v>
      </c>
      <c r="W1253" s="53">
        <v>7</v>
      </c>
      <c r="X1253" s="53" t="s">
        <v>12166</v>
      </c>
      <c r="Y1253" s="53">
        <v>1</v>
      </c>
      <c r="Z1253" s="53">
        <v>1</v>
      </c>
      <c r="AA1253" s="53" t="s">
        <v>10558</v>
      </c>
      <c r="AB1253" s="53">
        <v>219</v>
      </c>
      <c r="AC1253" s="53" t="s">
        <v>10375</v>
      </c>
      <c r="AD1253" s="53" t="b">
        <v>0</v>
      </c>
      <c r="AF1253" t="str">
        <f t="shared" si="77"/>
        <v>219</v>
      </c>
      <c r="AG1253">
        <f t="shared" si="78"/>
        <v>1</v>
      </c>
      <c r="AH1253">
        <f t="shared" si="79"/>
        <v>1</v>
      </c>
    </row>
    <row r="1254" spans="1:34" x14ac:dyDescent="0.25">
      <c r="A1254" s="13" t="s">
        <v>4200</v>
      </c>
      <c r="B1254" t="s">
        <v>56</v>
      </c>
      <c r="C1254" s="16" t="s">
        <v>3065</v>
      </c>
      <c r="D1254" s="16"/>
      <c r="E1254" s="16" t="s">
        <v>324</v>
      </c>
      <c r="F1254" s="17">
        <v>4</v>
      </c>
      <c r="G1254" s="17" t="s">
        <v>326</v>
      </c>
      <c r="H1254" s="17">
        <v>1946</v>
      </c>
      <c r="I1254" s="71" t="str">
        <f t="shared" si="76"/>
        <v>November 4, 1946</v>
      </c>
      <c r="J1254" s="105"/>
      <c r="K1254" s="121" t="s">
        <v>15139</v>
      </c>
      <c r="L1254" t="s">
        <v>10801</v>
      </c>
      <c r="R1254" s="16"/>
      <c r="W1254">
        <v>11</v>
      </c>
      <c r="X1254" s="30"/>
      <c r="Y1254" s="30">
        <v>0</v>
      </c>
      <c r="Z1254" s="30">
        <v>1</v>
      </c>
      <c r="AA1254" s="30" t="s">
        <v>10569</v>
      </c>
      <c r="AB1254" t="s">
        <v>3131</v>
      </c>
      <c r="AC1254" t="s">
        <v>10375</v>
      </c>
      <c r="AD1254" t="b">
        <v>0</v>
      </c>
      <c r="AF1254" t="str">
        <f t="shared" si="77"/>
        <v>125 /51OTU</v>
      </c>
      <c r="AG1254">
        <f t="shared" si="78"/>
        <v>2</v>
      </c>
      <c r="AH1254">
        <f t="shared" si="79"/>
        <v>2</v>
      </c>
    </row>
    <row r="1255" spans="1:34" x14ac:dyDescent="0.25">
      <c r="A1255" s="13" t="s">
        <v>2135</v>
      </c>
      <c r="B1255" t="s">
        <v>56</v>
      </c>
      <c r="C1255" s="16">
        <v>456</v>
      </c>
      <c r="D1255" s="16" t="s">
        <v>236</v>
      </c>
      <c r="E1255" s="16" t="s">
        <v>252</v>
      </c>
      <c r="F1255" s="17">
        <v>24</v>
      </c>
      <c r="G1255" s="17" t="s">
        <v>326</v>
      </c>
      <c r="H1255" s="17">
        <v>1944</v>
      </c>
      <c r="I1255" s="71" t="str">
        <f t="shared" si="76"/>
        <v>November 24, 1944</v>
      </c>
      <c r="J1255" s="105" t="s">
        <v>230</v>
      </c>
      <c r="K1255" s="121" t="s">
        <v>13079</v>
      </c>
      <c r="L1255" s="121" t="s">
        <v>10590</v>
      </c>
      <c r="M1255" t="s">
        <v>10591</v>
      </c>
      <c r="P1255" t="s">
        <v>10592</v>
      </c>
      <c r="R1255" s="16"/>
      <c r="S1255" t="s">
        <v>11245</v>
      </c>
      <c r="T1255" t="s">
        <v>10731</v>
      </c>
      <c r="U1255">
        <v>456</v>
      </c>
      <c r="V1255" s="30" t="s">
        <v>13080</v>
      </c>
      <c r="W1255" s="30">
        <v>11</v>
      </c>
      <c r="X1255" s="30" t="s">
        <v>12944</v>
      </c>
      <c r="Y1255" s="30">
        <v>1</v>
      </c>
      <c r="Z1255" s="30">
        <v>1</v>
      </c>
      <c r="AA1255" s="30" t="s">
        <v>10558</v>
      </c>
      <c r="AB1255">
        <v>456</v>
      </c>
      <c r="AC1255" t="s">
        <v>10375</v>
      </c>
      <c r="AD1255" t="b">
        <v>0</v>
      </c>
      <c r="AF1255" t="str">
        <f t="shared" si="77"/>
        <v>456</v>
      </c>
      <c r="AG1255">
        <f t="shared" si="78"/>
        <v>1</v>
      </c>
      <c r="AH1255">
        <f t="shared" si="79"/>
        <v>1</v>
      </c>
    </row>
    <row r="1256" spans="1:34" x14ac:dyDescent="0.25">
      <c r="A1256" s="13" t="s">
        <v>3693</v>
      </c>
      <c r="B1256" t="s">
        <v>56</v>
      </c>
      <c r="C1256" s="16" t="s">
        <v>3065</v>
      </c>
      <c r="D1256" s="16" t="s">
        <v>236</v>
      </c>
      <c r="E1256" s="16" t="s">
        <v>324</v>
      </c>
      <c r="F1256" s="17">
        <v>5</v>
      </c>
      <c r="G1256" s="17" t="s">
        <v>326</v>
      </c>
      <c r="H1256" s="17">
        <v>1945</v>
      </c>
      <c r="I1256" s="71" t="str">
        <f t="shared" si="76"/>
        <v>November 5, 1945</v>
      </c>
      <c r="J1256" s="105"/>
      <c r="K1256" s="121" t="s">
        <v>14739</v>
      </c>
      <c r="L1256" t="s">
        <v>10801</v>
      </c>
      <c r="R1256" s="16"/>
      <c r="W1256">
        <v>11</v>
      </c>
      <c r="X1256" s="30"/>
      <c r="Y1256" s="30">
        <v>0</v>
      </c>
      <c r="Z1256" s="30">
        <v>1</v>
      </c>
      <c r="AA1256" s="30" t="s">
        <v>10569</v>
      </c>
      <c r="AB1256" t="s">
        <v>3131</v>
      </c>
      <c r="AC1256" t="s">
        <v>10375</v>
      </c>
      <c r="AD1256" t="b">
        <v>0</v>
      </c>
      <c r="AF1256" t="str">
        <f t="shared" si="77"/>
        <v>125 /51OTU</v>
      </c>
      <c r="AG1256">
        <f t="shared" si="78"/>
        <v>2</v>
      </c>
      <c r="AH1256">
        <f t="shared" si="79"/>
        <v>2</v>
      </c>
    </row>
    <row r="1257" spans="1:34" x14ac:dyDescent="0.25">
      <c r="A1257" s="13" t="s">
        <v>5533</v>
      </c>
      <c r="B1257" t="s">
        <v>56</v>
      </c>
      <c r="C1257" s="16" t="s">
        <v>5534</v>
      </c>
      <c r="D1257" s="16"/>
      <c r="E1257" s="16" t="s">
        <v>324</v>
      </c>
      <c r="F1257" s="17">
        <v>31</v>
      </c>
      <c r="G1257" s="17" t="s">
        <v>243</v>
      </c>
      <c r="H1257" s="17">
        <v>1946</v>
      </c>
      <c r="I1257" s="71" t="str">
        <f t="shared" si="76"/>
        <v>January 31, 1946</v>
      </c>
      <c r="J1257" s="105"/>
      <c r="K1257" s="121" t="s">
        <v>15917</v>
      </c>
      <c r="L1257" t="s">
        <v>10801</v>
      </c>
      <c r="R1257" s="16"/>
      <c r="W1257">
        <v>1</v>
      </c>
      <c r="X1257" s="30"/>
      <c r="Y1257" s="30">
        <v>0</v>
      </c>
      <c r="Z1257" s="30">
        <v>1</v>
      </c>
      <c r="AA1257" s="30" t="s">
        <v>10569</v>
      </c>
      <c r="AB1257" t="s">
        <v>2470</v>
      </c>
      <c r="AC1257" t="s">
        <v>10375</v>
      </c>
      <c r="AD1257" t="b">
        <v>0</v>
      </c>
      <c r="AF1257" t="str">
        <f t="shared" si="77"/>
        <v>219 /68 /54OTU</v>
      </c>
      <c r="AG1257">
        <f t="shared" si="78"/>
        <v>3</v>
      </c>
      <c r="AH1257">
        <f t="shared" si="79"/>
        <v>3</v>
      </c>
    </row>
    <row r="1258" spans="1:34" x14ac:dyDescent="0.25">
      <c r="A1258" s="13" t="s">
        <v>1535</v>
      </c>
      <c r="B1258" t="s">
        <v>56</v>
      </c>
      <c r="C1258" s="16">
        <v>219</v>
      </c>
      <c r="D1258" s="16" t="s">
        <v>236</v>
      </c>
      <c r="E1258" s="16" t="s">
        <v>252</v>
      </c>
      <c r="F1258" s="17">
        <v>20</v>
      </c>
      <c r="G1258" s="17" t="s">
        <v>264</v>
      </c>
      <c r="H1258" s="17">
        <v>1944</v>
      </c>
      <c r="I1258" s="71" t="str">
        <f t="shared" si="76"/>
        <v>July 20, 1944</v>
      </c>
      <c r="J1258" s="105" t="s">
        <v>230</v>
      </c>
      <c r="K1258" s="121" t="s">
        <v>12286</v>
      </c>
      <c r="L1258" s="121" t="s">
        <v>10565</v>
      </c>
      <c r="N1258" t="s">
        <v>10671</v>
      </c>
      <c r="Q1258" s="16"/>
      <c r="R1258" s="16"/>
      <c r="W1258">
        <v>7</v>
      </c>
      <c r="X1258" s="30" t="s">
        <v>12166</v>
      </c>
      <c r="Y1258" s="30">
        <v>1</v>
      </c>
      <c r="Z1258" s="30">
        <v>1</v>
      </c>
      <c r="AA1258" s="30" t="s">
        <v>10558</v>
      </c>
      <c r="AB1258">
        <v>219</v>
      </c>
      <c r="AC1258" t="s">
        <v>10375</v>
      </c>
      <c r="AD1258" t="b">
        <v>0</v>
      </c>
      <c r="AF1258" t="str">
        <f t="shared" si="77"/>
        <v>219</v>
      </c>
      <c r="AG1258">
        <f t="shared" si="78"/>
        <v>1</v>
      </c>
      <c r="AH1258">
        <f t="shared" si="79"/>
        <v>1</v>
      </c>
    </row>
    <row r="1259" spans="1:34" x14ac:dyDescent="0.25">
      <c r="A1259" s="13" t="s">
        <v>1226</v>
      </c>
      <c r="B1259" t="s">
        <v>56</v>
      </c>
      <c r="C1259" s="16">
        <v>456</v>
      </c>
      <c r="D1259" s="16" t="s">
        <v>236</v>
      </c>
      <c r="E1259" s="16" t="s">
        <v>252</v>
      </c>
      <c r="F1259" s="17">
        <v>28</v>
      </c>
      <c r="G1259" s="17" t="s">
        <v>250</v>
      </c>
      <c r="H1259" s="17">
        <v>1944</v>
      </c>
      <c r="I1259" s="71" t="str">
        <f t="shared" si="76"/>
        <v>April 28, 1944</v>
      </c>
      <c r="J1259" s="105" t="s">
        <v>10627</v>
      </c>
      <c r="K1259" s="121" t="s">
        <v>11841</v>
      </c>
      <c r="L1259" s="121" t="s">
        <v>10590</v>
      </c>
      <c r="M1259" t="s">
        <v>10591</v>
      </c>
      <c r="P1259" t="s">
        <v>10592</v>
      </c>
      <c r="Q1259" s="16"/>
      <c r="R1259" s="16"/>
      <c r="S1259" t="s">
        <v>11245</v>
      </c>
      <c r="T1259" t="s">
        <v>85</v>
      </c>
      <c r="U1259">
        <v>456</v>
      </c>
      <c r="V1259" t="s">
        <v>11842</v>
      </c>
      <c r="W1259">
        <v>4</v>
      </c>
      <c r="X1259" s="30" t="s">
        <v>11721</v>
      </c>
      <c r="Y1259" s="30">
        <v>1</v>
      </c>
      <c r="Z1259" s="30">
        <v>1</v>
      </c>
      <c r="AA1259" s="30" t="s">
        <v>10558</v>
      </c>
      <c r="AB1259">
        <v>456</v>
      </c>
      <c r="AC1259" t="s">
        <v>10375</v>
      </c>
      <c r="AD1259" t="b">
        <v>0</v>
      </c>
      <c r="AF1259" t="str">
        <f t="shared" si="77"/>
        <v>456</v>
      </c>
      <c r="AG1259">
        <f t="shared" si="78"/>
        <v>1</v>
      </c>
      <c r="AH1259">
        <f t="shared" si="79"/>
        <v>1</v>
      </c>
    </row>
    <row r="1260" spans="1:34" x14ac:dyDescent="0.25">
      <c r="A1260" s="13" t="s">
        <v>5550</v>
      </c>
      <c r="B1260" t="s">
        <v>56</v>
      </c>
      <c r="C1260" s="16" t="s">
        <v>3321</v>
      </c>
      <c r="D1260" s="16"/>
      <c r="E1260" s="16" t="s">
        <v>324</v>
      </c>
      <c r="F1260" s="17">
        <v>31</v>
      </c>
      <c r="G1260" s="17" t="s">
        <v>243</v>
      </c>
      <c r="H1260" s="17">
        <v>1946</v>
      </c>
      <c r="I1260" s="71" t="str">
        <f t="shared" si="76"/>
        <v>January 31, 1946</v>
      </c>
      <c r="J1260" s="105"/>
      <c r="K1260" s="121" t="s">
        <v>15926</v>
      </c>
      <c r="L1260" t="s">
        <v>10801</v>
      </c>
      <c r="R1260" s="16"/>
      <c r="W1260">
        <v>1</v>
      </c>
      <c r="X1260" s="30"/>
      <c r="Y1260" s="30">
        <v>0</v>
      </c>
      <c r="Z1260" s="30">
        <v>1</v>
      </c>
      <c r="AA1260" s="30" t="s">
        <v>10569</v>
      </c>
      <c r="AB1260" t="s">
        <v>2470</v>
      </c>
      <c r="AC1260" t="s">
        <v>10375</v>
      </c>
      <c r="AD1260" t="b">
        <v>0</v>
      </c>
      <c r="AF1260" t="str">
        <f t="shared" si="77"/>
        <v>25 /54OTU</v>
      </c>
      <c r="AG1260">
        <f t="shared" si="78"/>
        <v>2</v>
      </c>
      <c r="AH1260">
        <f t="shared" si="79"/>
        <v>2</v>
      </c>
    </row>
    <row r="1261" spans="1:34" x14ac:dyDescent="0.25">
      <c r="A1261" s="13" t="s">
        <v>4491</v>
      </c>
      <c r="B1261" t="s">
        <v>56</v>
      </c>
      <c r="C1261" s="16" t="s">
        <v>3401</v>
      </c>
      <c r="D1261" s="16"/>
      <c r="E1261" s="16" t="s">
        <v>324</v>
      </c>
      <c r="F1261" s="17">
        <v>10</v>
      </c>
      <c r="G1261" s="17" t="s">
        <v>309</v>
      </c>
      <c r="H1261" s="17">
        <v>1946</v>
      </c>
      <c r="I1261" s="71" t="str">
        <f t="shared" si="76"/>
        <v>October 10, 1946</v>
      </c>
      <c r="J1261" s="105"/>
      <c r="K1261" s="121" t="s">
        <v>15307</v>
      </c>
      <c r="L1261" t="s">
        <v>10801</v>
      </c>
      <c r="R1261" s="16"/>
      <c r="S1261" t="s">
        <v>11245</v>
      </c>
      <c r="T1261" t="s">
        <v>10784</v>
      </c>
      <c r="U1261">
        <v>456</v>
      </c>
      <c r="V1261" s="30" t="s">
        <v>15308</v>
      </c>
      <c r="W1261">
        <v>10</v>
      </c>
      <c r="X1261" s="30"/>
      <c r="Y1261" s="30">
        <v>0</v>
      </c>
      <c r="Z1261" s="30">
        <v>1</v>
      </c>
      <c r="AA1261" s="30" t="s">
        <v>10569</v>
      </c>
      <c r="AB1261" t="s">
        <v>3131</v>
      </c>
      <c r="AC1261" t="s">
        <v>10375</v>
      </c>
      <c r="AD1261" t="b">
        <v>0</v>
      </c>
      <c r="AF1261" t="str">
        <f t="shared" si="77"/>
        <v>456 /51OTU</v>
      </c>
      <c r="AG1261">
        <f t="shared" si="78"/>
        <v>2</v>
      </c>
      <c r="AH1261">
        <f t="shared" si="79"/>
        <v>2</v>
      </c>
    </row>
    <row r="1262" spans="1:34" x14ac:dyDescent="0.25">
      <c r="A1262" s="13" t="s">
        <v>5586</v>
      </c>
      <c r="B1262" t="s">
        <v>56</v>
      </c>
      <c r="C1262" s="16" t="s">
        <v>5587</v>
      </c>
      <c r="D1262" s="16" t="s">
        <v>236</v>
      </c>
      <c r="E1262" s="16" t="s">
        <v>324</v>
      </c>
      <c r="F1262" s="17">
        <v>31</v>
      </c>
      <c r="G1262" s="17" t="s">
        <v>309</v>
      </c>
      <c r="H1262" s="17">
        <v>1946</v>
      </c>
      <c r="I1262" s="71" t="str">
        <f t="shared" si="76"/>
        <v>October 31, 1946</v>
      </c>
      <c r="J1262" s="105"/>
      <c r="K1262" s="121" t="s">
        <v>15943</v>
      </c>
      <c r="L1262" t="s">
        <v>10801</v>
      </c>
      <c r="R1262" s="16"/>
      <c r="W1262">
        <v>10</v>
      </c>
      <c r="X1262" s="30"/>
      <c r="Y1262" s="30">
        <v>0</v>
      </c>
      <c r="Z1262" s="30">
        <v>1</v>
      </c>
      <c r="AA1262" s="30" t="e">
        <v>#N/A</v>
      </c>
      <c r="AB1262" t="s">
        <v>4710</v>
      </c>
      <c r="AC1262" t="s">
        <v>10375</v>
      </c>
      <c r="AD1262" t="b">
        <v>0</v>
      </c>
      <c r="AF1262" t="str">
        <f t="shared" si="77"/>
        <v>DH /TRE /NFDU /CFE</v>
      </c>
      <c r="AG1262">
        <f t="shared" si="78"/>
        <v>4</v>
      </c>
      <c r="AH1262">
        <f t="shared" si="79"/>
        <v>4</v>
      </c>
    </row>
    <row r="1263" spans="1:34" x14ac:dyDescent="0.25">
      <c r="A1263" s="13" t="s">
        <v>5599</v>
      </c>
      <c r="B1263" t="s">
        <v>56</v>
      </c>
      <c r="C1263" s="16" t="s">
        <v>4649</v>
      </c>
      <c r="D1263" s="16"/>
      <c r="E1263" s="16" t="s">
        <v>324</v>
      </c>
      <c r="F1263" s="17">
        <v>31</v>
      </c>
      <c r="G1263" s="17" t="s">
        <v>309</v>
      </c>
      <c r="H1263" s="17">
        <v>1946</v>
      </c>
      <c r="I1263" s="71" t="str">
        <f t="shared" si="76"/>
        <v>October 31, 1946</v>
      </c>
      <c r="J1263" s="105"/>
      <c r="K1263" s="121" t="s">
        <v>15943</v>
      </c>
      <c r="L1263" t="s">
        <v>10801</v>
      </c>
      <c r="R1263" s="16"/>
      <c r="W1263">
        <v>10</v>
      </c>
      <c r="X1263" s="30"/>
      <c r="Y1263" s="30">
        <v>0</v>
      </c>
      <c r="Z1263" s="30">
        <v>1</v>
      </c>
      <c r="AA1263" s="30" t="s">
        <v>10569</v>
      </c>
      <c r="AB1263" t="s">
        <v>2470</v>
      </c>
      <c r="AC1263" t="s">
        <v>10375</v>
      </c>
      <c r="AD1263" t="b">
        <v>0</v>
      </c>
      <c r="AF1263" t="str">
        <f t="shared" si="77"/>
        <v>125 /54OTU</v>
      </c>
      <c r="AG1263">
        <f t="shared" si="78"/>
        <v>2</v>
      </c>
      <c r="AH1263">
        <f t="shared" si="79"/>
        <v>2</v>
      </c>
    </row>
    <row r="1264" spans="1:34" x14ac:dyDescent="0.25">
      <c r="A1264" s="13" t="s">
        <v>1079</v>
      </c>
      <c r="B1264" t="s">
        <v>56</v>
      </c>
      <c r="C1264" s="16">
        <v>125</v>
      </c>
      <c r="D1264" s="16" t="s">
        <v>236</v>
      </c>
      <c r="E1264" s="16" t="s">
        <v>252</v>
      </c>
      <c r="F1264" s="17">
        <v>18</v>
      </c>
      <c r="G1264" s="17" t="s">
        <v>247</v>
      </c>
      <c r="H1264" s="17">
        <v>1944</v>
      </c>
      <c r="I1264" s="71" t="str">
        <f t="shared" si="76"/>
        <v>March 18, 1944</v>
      </c>
      <c r="J1264" s="105" t="s">
        <v>230</v>
      </c>
      <c r="K1264" s="121" t="s">
        <v>11663</v>
      </c>
      <c r="L1264" s="121" t="s">
        <v>10565</v>
      </c>
      <c r="M1264" t="s">
        <v>10566</v>
      </c>
      <c r="N1264" t="s">
        <v>10671</v>
      </c>
      <c r="Q1264" s="16"/>
      <c r="R1264" s="16"/>
      <c r="W1264">
        <v>3</v>
      </c>
      <c r="X1264" s="30" t="s">
        <v>11621</v>
      </c>
      <c r="Y1264" s="30">
        <v>1</v>
      </c>
      <c r="Z1264" s="30">
        <v>1</v>
      </c>
      <c r="AA1264" s="30" t="s">
        <v>10558</v>
      </c>
      <c r="AB1264">
        <v>125</v>
      </c>
      <c r="AC1264" t="s">
        <v>10375</v>
      </c>
      <c r="AD1264" t="b">
        <v>0</v>
      </c>
      <c r="AF1264" t="str">
        <f t="shared" si="77"/>
        <v>125</v>
      </c>
      <c r="AG1264">
        <f t="shared" si="78"/>
        <v>1</v>
      </c>
      <c r="AH1264">
        <f t="shared" si="79"/>
        <v>1</v>
      </c>
    </row>
    <row r="1265" spans="1:34" x14ac:dyDescent="0.25">
      <c r="A1265" s="13" t="s">
        <v>6220</v>
      </c>
      <c r="B1265" t="s">
        <v>56</v>
      </c>
      <c r="C1265" s="16" t="s">
        <v>6221</v>
      </c>
      <c r="D1265" s="16" t="s">
        <v>4789</v>
      </c>
      <c r="E1265" s="16"/>
      <c r="F1265" s="17">
        <v>19</v>
      </c>
      <c r="G1265" s="17" t="s">
        <v>309</v>
      </c>
      <c r="H1265" s="17">
        <v>1947</v>
      </c>
      <c r="I1265" s="71" t="str">
        <f t="shared" si="76"/>
        <v>October 19, 1947</v>
      </c>
      <c r="J1265" s="105"/>
      <c r="K1265" s="121" t="s">
        <v>16412</v>
      </c>
      <c r="L1265" t="s">
        <v>10801</v>
      </c>
      <c r="R1265" s="16"/>
      <c r="W1265">
        <v>10</v>
      </c>
      <c r="X1265" s="30"/>
      <c r="Y1265" s="30">
        <v>0</v>
      </c>
      <c r="Z1265" s="30">
        <v>1</v>
      </c>
      <c r="AA1265" s="30" t="e">
        <v>#N/A</v>
      </c>
      <c r="AB1265" t="s">
        <v>6186</v>
      </c>
      <c r="AC1265" t="s">
        <v>10375</v>
      </c>
      <c r="AD1265" t="b">
        <v>0</v>
      </c>
      <c r="AF1265" t="str">
        <f t="shared" si="77"/>
        <v>TRE /CFE /CBE /Belgium</v>
      </c>
      <c r="AG1265">
        <f t="shared" si="78"/>
        <v>4</v>
      </c>
      <c r="AH1265">
        <f t="shared" si="79"/>
        <v>4</v>
      </c>
    </row>
    <row r="1266" spans="1:34" x14ac:dyDescent="0.25">
      <c r="A1266" s="13" t="s">
        <v>2120</v>
      </c>
      <c r="B1266" t="s">
        <v>56</v>
      </c>
      <c r="C1266" s="16" t="s">
        <v>1834</v>
      </c>
      <c r="D1266" s="16" t="s">
        <v>236</v>
      </c>
      <c r="E1266" s="16" t="s">
        <v>252</v>
      </c>
      <c r="F1266" s="17">
        <v>22</v>
      </c>
      <c r="G1266" s="17" t="s">
        <v>326</v>
      </c>
      <c r="H1266" s="17">
        <v>1944</v>
      </c>
      <c r="I1266" s="71" t="str">
        <f t="shared" si="76"/>
        <v>November 22, 1944</v>
      </c>
      <c r="J1266" s="105" t="s">
        <v>230</v>
      </c>
      <c r="K1266" s="121" t="s">
        <v>13061</v>
      </c>
      <c r="L1266" s="121" t="s">
        <v>10565</v>
      </c>
      <c r="N1266" t="s">
        <v>10751</v>
      </c>
      <c r="R1266" s="16"/>
      <c r="W1266" s="30">
        <v>11</v>
      </c>
      <c r="X1266" s="30" t="s">
        <v>12944</v>
      </c>
      <c r="Y1266" s="30">
        <v>1</v>
      </c>
      <c r="Z1266" s="30">
        <v>1</v>
      </c>
      <c r="AA1266" s="30" t="s">
        <v>10558</v>
      </c>
      <c r="AB1266">
        <v>68</v>
      </c>
      <c r="AC1266" t="s">
        <v>10375</v>
      </c>
      <c r="AD1266" t="b">
        <v>0</v>
      </c>
      <c r="AF1266" t="str">
        <f t="shared" si="77"/>
        <v>219 /68</v>
      </c>
      <c r="AG1266">
        <f t="shared" si="78"/>
        <v>2</v>
      </c>
      <c r="AH1266">
        <f t="shared" si="79"/>
        <v>2</v>
      </c>
    </row>
    <row r="1267" spans="1:34" x14ac:dyDescent="0.25">
      <c r="A1267" s="13" t="s">
        <v>1833</v>
      </c>
      <c r="B1267" t="s">
        <v>56</v>
      </c>
      <c r="C1267" s="16" t="s">
        <v>1834</v>
      </c>
      <c r="D1267" s="16" t="s">
        <v>236</v>
      </c>
      <c r="E1267" s="16" t="s">
        <v>252</v>
      </c>
      <c r="F1267" s="17">
        <v>20</v>
      </c>
      <c r="G1267" s="17" t="s">
        <v>294</v>
      </c>
      <c r="H1267" s="17">
        <v>1944</v>
      </c>
      <c r="I1267" s="71" t="str">
        <f t="shared" si="76"/>
        <v>September 20, 1944</v>
      </c>
      <c r="J1267" s="105" t="s">
        <v>10627</v>
      </c>
      <c r="K1267" s="121" t="s">
        <v>12701</v>
      </c>
      <c r="L1267" s="121" t="s">
        <v>10590</v>
      </c>
      <c r="M1267" t="s">
        <v>10591</v>
      </c>
      <c r="P1267" t="s">
        <v>10592</v>
      </c>
      <c r="R1267" s="16"/>
      <c r="W1267">
        <v>9</v>
      </c>
      <c r="X1267" s="30" t="s">
        <v>12574</v>
      </c>
      <c r="Y1267" s="30">
        <v>1</v>
      </c>
      <c r="Z1267" s="30">
        <v>1</v>
      </c>
      <c r="AA1267" s="30" t="s">
        <v>10558</v>
      </c>
      <c r="AB1267">
        <v>68</v>
      </c>
      <c r="AC1267" t="s">
        <v>10375</v>
      </c>
      <c r="AD1267" t="b">
        <v>0</v>
      </c>
      <c r="AF1267" t="str">
        <f t="shared" si="77"/>
        <v>219 /68</v>
      </c>
      <c r="AG1267">
        <f t="shared" si="78"/>
        <v>2</v>
      </c>
      <c r="AH1267">
        <f t="shared" si="79"/>
        <v>2</v>
      </c>
    </row>
    <row r="1268" spans="1:34" x14ac:dyDescent="0.25">
      <c r="A1268" s="13" t="s">
        <v>5218</v>
      </c>
      <c r="B1268" t="s">
        <v>56</v>
      </c>
      <c r="C1268" s="16" t="s">
        <v>3065</v>
      </c>
      <c r="D1268" s="16"/>
      <c r="E1268" s="16" t="s">
        <v>324</v>
      </c>
      <c r="F1268" s="17">
        <v>27</v>
      </c>
      <c r="G1268" s="17" t="s">
        <v>260</v>
      </c>
      <c r="H1268" s="17">
        <v>1946</v>
      </c>
      <c r="I1268" s="71" t="str">
        <f t="shared" si="76"/>
        <v>June 27, 1946</v>
      </c>
      <c r="J1268" s="105"/>
      <c r="K1268" s="121" t="s">
        <v>15735</v>
      </c>
      <c r="L1268" t="s">
        <v>10801</v>
      </c>
      <c r="R1268" s="16"/>
      <c r="S1268" t="s">
        <v>15643</v>
      </c>
      <c r="T1268" t="s">
        <v>3</v>
      </c>
      <c r="U1268">
        <v>125</v>
      </c>
      <c r="V1268" s="26" t="s">
        <v>15742</v>
      </c>
      <c r="W1268">
        <v>6</v>
      </c>
      <c r="X1268" s="30"/>
      <c r="Y1268" s="30">
        <v>0</v>
      </c>
      <c r="Z1268" s="30">
        <v>1</v>
      </c>
      <c r="AA1268" s="30" t="s">
        <v>10569</v>
      </c>
      <c r="AB1268" t="s">
        <v>3131</v>
      </c>
      <c r="AC1268" t="s">
        <v>10375</v>
      </c>
      <c r="AD1268" t="b">
        <v>0</v>
      </c>
      <c r="AF1268" t="str">
        <f t="shared" si="77"/>
        <v>125 /51OTU</v>
      </c>
      <c r="AG1268">
        <f t="shared" si="78"/>
        <v>2</v>
      </c>
      <c r="AH1268">
        <f t="shared" si="79"/>
        <v>2</v>
      </c>
    </row>
    <row r="1269" spans="1:34" x14ac:dyDescent="0.25">
      <c r="A1269" s="13" t="s">
        <v>5593</v>
      </c>
      <c r="B1269" t="s">
        <v>56</v>
      </c>
      <c r="C1269" s="16" t="s">
        <v>3679</v>
      </c>
      <c r="D1269" s="16"/>
      <c r="E1269" s="16" t="s">
        <v>324</v>
      </c>
      <c r="F1269" s="17">
        <v>31</v>
      </c>
      <c r="G1269" s="17" t="s">
        <v>309</v>
      </c>
      <c r="H1269" s="17">
        <v>1946</v>
      </c>
      <c r="I1269" s="71" t="str">
        <f t="shared" si="76"/>
        <v>October 31, 1946</v>
      </c>
      <c r="J1269" s="105"/>
      <c r="K1269" s="121" t="s">
        <v>15943</v>
      </c>
      <c r="L1269" t="s">
        <v>10801</v>
      </c>
      <c r="R1269" s="16"/>
      <c r="S1269" t="s">
        <v>10881</v>
      </c>
      <c r="T1269" t="s">
        <v>10524</v>
      </c>
      <c r="U1269">
        <v>85</v>
      </c>
      <c r="V1269" t="s">
        <v>15948</v>
      </c>
      <c r="W1269">
        <v>10</v>
      </c>
      <c r="X1269" s="30"/>
      <c r="Y1269" s="30">
        <v>0</v>
      </c>
      <c r="Z1269" s="30">
        <v>1</v>
      </c>
      <c r="AA1269" s="30" t="s">
        <v>10569</v>
      </c>
      <c r="AB1269" t="s">
        <v>2470</v>
      </c>
      <c r="AC1269" t="s">
        <v>10375</v>
      </c>
      <c r="AD1269" t="b">
        <v>0</v>
      </c>
      <c r="AF1269" t="str">
        <f t="shared" si="77"/>
        <v>85 /68 /54OTU</v>
      </c>
      <c r="AG1269">
        <f t="shared" si="78"/>
        <v>3</v>
      </c>
      <c r="AH1269">
        <f t="shared" si="79"/>
        <v>3</v>
      </c>
    </row>
    <row r="1270" spans="1:34" x14ac:dyDescent="0.25">
      <c r="A1270" s="13" t="s">
        <v>2200</v>
      </c>
      <c r="B1270" t="s">
        <v>56</v>
      </c>
      <c r="C1270" s="16" t="s">
        <v>1834</v>
      </c>
      <c r="D1270" s="16" t="s">
        <v>236</v>
      </c>
      <c r="E1270" s="16" t="s">
        <v>252</v>
      </c>
      <c r="F1270" s="17">
        <v>4</v>
      </c>
      <c r="G1270" s="17" t="s">
        <v>238</v>
      </c>
      <c r="H1270" s="17">
        <v>1944</v>
      </c>
      <c r="I1270" s="71" t="str">
        <f t="shared" si="76"/>
        <v>December 4, 1944</v>
      </c>
      <c r="J1270" s="105" t="s">
        <v>10627</v>
      </c>
      <c r="K1270" s="121" t="s">
        <v>13149</v>
      </c>
      <c r="L1270" s="121" t="s">
        <v>10548</v>
      </c>
      <c r="M1270" t="s">
        <v>10644</v>
      </c>
      <c r="P1270" t="s">
        <v>10654</v>
      </c>
      <c r="R1270" s="16"/>
      <c r="W1270" s="30">
        <v>12</v>
      </c>
      <c r="X1270" s="30" t="s">
        <v>13135</v>
      </c>
      <c r="Y1270" s="30">
        <v>1</v>
      </c>
      <c r="Z1270" s="30">
        <v>1</v>
      </c>
      <c r="AA1270" s="30" t="s">
        <v>10558</v>
      </c>
      <c r="AB1270">
        <v>68</v>
      </c>
      <c r="AC1270" t="s">
        <v>10375</v>
      </c>
      <c r="AD1270" t="b">
        <v>0</v>
      </c>
      <c r="AF1270" t="str">
        <f t="shared" si="77"/>
        <v>219 /68</v>
      </c>
      <c r="AG1270">
        <f t="shared" si="78"/>
        <v>2</v>
      </c>
      <c r="AH1270">
        <f t="shared" si="79"/>
        <v>2</v>
      </c>
    </row>
    <row r="1271" spans="1:34" x14ac:dyDescent="0.25">
      <c r="A1271" s="13" t="s">
        <v>3739</v>
      </c>
      <c r="B1271" t="s">
        <v>56</v>
      </c>
      <c r="C1271" s="16" t="s">
        <v>3679</v>
      </c>
      <c r="D1271" s="16" t="s">
        <v>236</v>
      </c>
      <c r="E1271" s="16" t="s">
        <v>252</v>
      </c>
      <c r="F1271" s="17">
        <v>7</v>
      </c>
      <c r="G1271" s="17" t="s">
        <v>238</v>
      </c>
      <c r="H1271" s="17">
        <v>1945</v>
      </c>
      <c r="I1271" s="71" t="str">
        <f t="shared" si="76"/>
        <v>December 7, 1945</v>
      </c>
      <c r="J1271" s="105"/>
      <c r="K1271" s="121" t="s">
        <v>14774</v>
      </c>
      <c r="L1271" t="s">
        <v>10801</v>
      </c>
      <c r="R1271" s="16"/>
      <c r="S1271" t="s">
        <v>12434</v>
      </c>
      <c r="T1271" t="s">
        <v>10784</v>
      </c>
      <c r="U1271">
        <v>85</v>
      </c>
      <c r="V1271" s="30" t="s">
        <v>14775</v>
      </c>
      <c r="W1271">
        <v>12</v>
      </c>
      <c r="X1271" s="30"/>
      <c r="Y1271" s="30">
        <v>0</v>
      </c>
      <c r="Z1271" s="30">
        <v>1</v>
      </c>
      <c r="AA1271" s="30" t="s">
        <v>10569</v>
      </c>
      <c r="AB1271" t="s">
        <v>2470</v>
      </c>
      <c r="AC1271" t="s">
        <v>10375</v>
      </c>
      <c r="AD1271" t="b">
        <v>0</v>
      </c>
      <c r="AF1271" t="str">
        <f t="shared" si="77"/>
        <v>85 /68 /54OTU</v>
      </c>
      <c r="AG1271">
        <f t="shared" si="78"/>
        <v>3</v>
      </c>
      <c r="AH1271">
        <f t="shared" si="79"/>
        <v>3</v>
      </c>
    </row>
    <row r="1272" spans="1:34" x14ac:dyDescent="0.25">
      <c r="A1272" s="13" t="s">
        <v>1266</v>
      </c>
      <c r="B1272" t="s">
        <v>56</v>
      </c>
      <c r="C1272" s="16" t="s">
        <v>580</v>
      </c>
      <c r="D1272" s="16" t="s">
        <v>236</v>
      </c>
      <c r="E1272" s="16" t="s">
        <v>252</v>
      </c>
      <c r="F1272" s="17">
        <v>10</v>
      </c>
      <c r="G1272" s="17" t="s">
        <v>253</v>
      </c>
      <c r="H1272" s="17">
        <v>1944</v>
      </c>
      <c r="I1272" s="71" t="str">
        <f t="shared" si="76"/>
        <v>May 10, 1944</v>
      </c>
      <c r="J1272" s="105" t="s">
        <v>230</v>
      </c>
      <c r="K1272" s="121" t="s">
        <v>11893</v>
      </c>
      <c r="L1272" s="121" t="s">
        <v>10565</v>
      </c>
      <c r="M1272" t="s">
        <v>10566</v>
      </c>
      <c r="N1272" t="s">
        <v>10728</v>
      </c>
      <c r="Q1272" s="16"/>
      <c r="R1272" s="16"/>
      <c r="W1272">
        <v>5</v>
      </c>
      <c r="X1272" s="30" t="s">
        <v>11848</v>
      </c>
      <c r="Y1272" s="30">
        <v>1</v>
      </c>
      <c r="Z1272" s="30">
        <v>1</v>
      </c>
      <c r="AA1272" s="30" t="s">
        <v>10558</v>
      </c>
      <c r="AB1272">
        <v>157</v>
      </c>
      <c r="AC1272" t="s">
        <v>10375</v>
      </c>
      <c r="AD1272" t="b">
        <v>0</v>
      </c>
      <c r="AF1272" t="str">
        <f t="shared" si="77"/>
        <v>85 /157</v>
      </c>
      <c r="AG1272">
        <f t="shared" si="78"/>
        <v>2</v>
      </c>
      <c r="AH1272">
        <f t="shared" si="79"/>
        <v>2</v>
      </c>
    </row>
    <row r="1273" spans="1:34" x14ac:dyDescent="0.25">
      <c r="A1273" s="13" t="s">
        <v>1306</v>
      </c>
      <c r="B1273" t="s">
        <v>56</v>
      </c>
      <c r="C1273" s="16">
        <v>219</v>
      </c>
      <c r="D1273" s="16" t="s">
        <v>236</v>
      </c>
      <c r="E1273" s="16" t="s">
        <v>252</v>
      </c>
      <c r="F1273" s="17">
        <v>24</v>
      </c>
      <c r="G1273" s="17" t="s">
        <v>253</v>
      </c>
      <c r="H1273" s="17">
        <v>1944</v>
      </c>
      <c r="I1273" s="71" t="str">
        <f t="shared" si="76"/>
        <v>May 24, 1944</v>
      </c>
      <c r="J1273" s="105" t="s">
        <v>230</v>
      </c>
      <c r="K1273" s="121" t="s">
        <v>11955</v>
      </c>
      <c r="L1273" s="121" t="s">
        <v>10565</v>
      </c>
      <c r="M1273" t="s">
        <v>10566</v>
      </c>
      <c r="N1273" t="s">
        <v>10567</v>
      </c>
      <c r="Q1273" s="16"/>
      <c r="R1273" s="16"/>
      <c r="W1273">
        <v>5</v>
      </c>
      <c r="X1273" s="30" t="s">
        <v>11848</v>
      </c>
      <c r="Y1273" s="30">
        <v>1</v>
      </c>
      <c r="Z1273" s="30">
        <v>1</v>
      </c>
      <c r="AA1273" s="30" t="s">
        <v>10558</v>
      </c>
      <c r="AB1273">
        <v>219</v>
      </c>
      <c r="AC1273" t="s">
        <v>10375</v>
      </c>
      <c r="AD1273" t="b">
        <v>0</v>
      </c>
      <c r="AF1273" t="str">
        <f t="shared" si="77"/>
        <v>219</v>
      </c>
      <c r="AG1273">
        <f t="shared" si="78"/>
        <v>1</v>
      </c>
      <c r="AH1273">
        <f t="shared" si="79"/>
        <v>1</v>
      </c>
    </row>
    <row r="1274" spans="1:34" x14ac:dyDescent="0.25">
      <c r="A1274" s="13" t="s">
        <v>3805</v>
      </c>
      <c r="B1274" t="s">
        <v>56</v>
      </c>
      <c r="C1274" s="16" t="s">
        <v>3806</v>
      </c>
      <c r="D1274" s="16" t="s">
        <v>236</v>
      </c>
      <c r="E1274" s="16" t="s">
        <v>246</v>
      </c>
      <c r="F1274" s="17">
        <v>13</v>
      </c>
      <c r="G1274" s="17" t="s">
        <v>326</v>
      </c>
      <c r="H1274" s="17">
        <v>1945</v>
      </c>
      <c r="I1274" s="71" t="str">
        <f t="shared" si="76"/>
        <v>November 13, 1945</v>
      </c>
      <c r="J1274" s="105" t="s">
        <v>230</v>
      </c>
      <c r="K1274" s="121" t="s">
        <v>14831</v>
      </c>
      <c r="L1274" t="s">
        <v>10565</v>
      </c>
      <c r="M1274" t="s">
        <v>10566</v>
      </c>
      <c r="N1274" t="s">
        <v>11340</v>
      </c>
      <c r="R1274" s="16"/>
      <c r="W1274">
        <v>11</v>
      </c>
      <c r="X1274" s="30"/>
      <c r="Y1274" s="30">
        <v>0</v>
      </c>
      <c r="Z1274" s="30">
        <v>1</v>
      </c>
      <c r="AA1274" s="30" t="e">
        <v>#N/A</v>
      </c>
      <c r="AB1274" t="s">
        <v>3667</v>
      </c>
      <c r="AC1274" t="s">
        <v>10375</v>
      </c>
      <c r="AD1274" t="b">
        <v>0</v>
      </c>
      <c r="AF1274" t="str">
        <f t="shared" si="77"/>
        <v>85 /TFU</v>
      </c>
      <c r="AG1274">
        <f t="shared" si="78"/>
        <v>2</v>
      </c>
      <c r="AH1274">
        <f t="shared" si="79"/>
        <v>2</v>
      </c>
    </row>
    <row r="1275" spans="1:34" x14ac:dyDescent="0.25">
      <c r="A1275" s="13" t="s">
        <v>6706</v>
      </c>
      <c r="B1275" t="s">
        <v>56</v>
      </c>
      <c r="C1275" s="16" t="s">
        <v>6707</v>
      </c>
      <c r="D1275" s="16"/>
      <c r="E1275" s="16"/>
      <c r="F1275" s="17">
        <v>30</v>
      </c>
      <c r="G1275" s="17" t="s">
        <v>243</v>
      </c>
      <c r="H1275" s="17">
        <v>1947</v>
      </c>
      <c r="I1275" s="71" t="str">
        <f t="shared" si="76"/>
        <v>January 30, 1947</v>
      </c>
      <c r="J1275" s="105"/>
      <c r="K1275" s="121" t="s">
        <v>16670</v>
      </c>
      <c r="L1275" t="s">
        <v>10801</v>
      </c>
      <c r="R1275" s="16"/>
      <c r="S1275" t="s">
        <v>11245</v>
      </c>
      <c r="T1275" t="s">
        <v>10615</v>
      </c>
      <c r="U1275">
        <v>456</v>
      </c>
      <c r="V1275" s="26" t="s">
        <v>16671</v>
      </c>
      <c r="W1275">
        <v>1</v>
      </c>
      <c r="X1275" s="30"/>
      <c r="Y1275" s="30">
        <v>0</v>
      </c>
      <c r="Z1275" s="30">
        <v>1</v>
      </c>
      <c r="AA1275" s="30" t="e">
        <v>#N/A</v>
      </c>
      <c r="AB1275" t="s">
        <v>16672</v>
      </c>
      <c r="AC1275" t="s">
        <v>10375</v>
      </c>
      <c r="AD1275" t="b">
        <v>0</v>
      </c>
      <c r="AF1275" t="str">
        <f t="shared" si="77"/>
        <v>456 /51OTU /NFDW /CFS /West Raynham</v>
      </c>
      <c r="AG1275">
        <f t="shared" si="78"/>
        <v>5</v>
      </c>
      <c r="AH1275">
        <f t="shared" si="79"/>
        <v>5</v>
      </c>
    </row>
    <row r="1276" spans="1:34" x14ac:dyDescent="0.25">
      <c r="A1276" s="13" t="s">
        <v>1360</v>
      </c>
      <c r="B1276" t="s">
        <v>56</v>
      </c>
      <c r="C1276" s="16">
        <v>25</v>
      </c>
      <c r="D1276" s="16" t="s">
        <v>236</v>
      </c>
      <c r="E1276" s="16" t="s">
        <v>699</v>
      </c>
      <c r="F1276" s="17">
        <v>8</v>
      </c>
      <c r="G1276" s="17" t="s">
        <v>260</v>
      </c>
      <c r="H1276" s="17">
        <v>1944</v>
      </c>
      <c r="I1276" s="71" t="str">
        <f t="shared" ref="I1276:I1339" si="80">G1276&amp;" "&amp;F1276&amp;", "&amp;H1276</f>
        <v>June 8, 1944</v>
      </c>
      <c r="J1276" s="105" t="s">
        <v>10627</v>
      </c>
      <c r="K1276" s="121" t="s">
        <v>12028</v>
      </c>
      <c r="L1276" s="121" t="s">
        <v>10590</v>
      </c>
      <c r="M1276" s="30" t="s">
        <v>11687</v>
      </c>
      <c r="P1276" t="s">
        <v>10592</v>
      </c>
      <c r="Q1276" s="16"/>
      <c r="R1276" s="16"/>
      <c r="W1276">
        <v>6</v>
      </c>
      <c r="X1276" s="30" t="s">
        <v>11992</v>
      </c>
      <c r="Y1276" s="30">
        <v>1</v>
      </c>
      <c r="Z1276" s="30">
        <v>1</v>
      </c>
      <c r="AA1276" s="30" t="s">
        <v>10558</v>
      </c>
      <c r="AB1276">
        <v>25</v>
      </c>
      <c r="AC1276" t="s">
        <v>10375</v>
      </c>
      <c r="AD1276" t="b">
        <v>0</v>
      </c>
      <c r="AF1276" t="str">
        <f t="shared" si="77"/>
        <v>25</v>
      </c>
      <c r="AG1276">
        <f t="shared" si="78"/>
        <v>1</v>
      </c>
      <c r="AH1276">
        <f t="shared" si="79"/>
        <v>1</v>
      </c>
    </row>
    <row r="1277" spans="1:34" x14ac:dyDescent="0.25">
      <c r="A1277" s="13" t="s">
        <v>4911</v>
      </c>
      <c r="B1277" t="s">
        <v>56</v>
      </c>
      <c r="C1277" s="16" t="s">
        <v>4649</v>
      </c>
      <c r="D1277" s="16"/>
      <c r="E1277" s="16" t="s">
        <v>324</v>
      </c>
      <c r="F1277" s="17">
        <v>24</v>
      </c>
      <c r="G1277" s="17" t="s">
        <v>309</v>
      </c>
      <c r="H1277" s="17">
        <v>1946</v>
      </c>
      <c r="I1277" s="71" t="str">
        <f t="shared" si="80"/>
        <v>October 24, 1946</v>
      </c>
      <c r="J1277" s="105"/>
      <c r="K1277" s="121" t="s">
        <v>15641</v>
      </c>
      <c r="L1277" t="s">
        <v>10801</v>
      </c>
      <c r="R1277" s="16"/>
      <c r="S1277" t="s">
        <v>15643</v>
      </c>
      <c r="T1277" t="s">
        <v>81</v>
      </c>
      <c r="U1277">
        <v>125</v>
      </c>
      <c r="V1277" t="s">
        <v>15644</v>
      </c>
      <c r="W1277">
        <v>10</v>
      </c>
      <c r="X1277" s="30"/>
      <c r="Y1277" s="30">
        <v>0</v>
      </c>
      <c r="Z1277" s="30">
        <v>1</v>
      </c>
      <c r="AA1277" s="30" t="s">
        <v>10569</v>
      </c>
      <c r="AB1277" t="s">
        <v>2470</v>
      </c>
      <c r="AC1277" t="s">
        <v>10375</v>
      </c>
      <c r="AD1277" t="b">
        <v>0</v>
      </c>
      <c r="AF1277" t="str">
        <f t="shared" si="77"/>
        <v>125 /54OTU</v>
      </c>
      <c r="AG1277">
        <f t="shared" si="78"/>
        <v>2</v>
      </c>
      <c r="AH1277">
        <f t="shared" si="79"/>
        <v>2</v>
      </c>
    </row>
    <row r="1278" spans="1:34" x14ac:dyDescent="0.25">
      <c r="A1278" s="13" t="s">
        <v>3425</v>
      </c>
      <c r="B1278" t="s">
        <v>56</v>
      </c>
      <c r="C1278" s="16" t="s">
        <v>3401</v>
      </c>
      <c r="D1278" s="16" t="s">
        <v>236</v>
      </c>
      <c r="E1278" s="16" t="s">
        <v>324</v>
      </c>
      <c r="F1278" s="17">
        <v>21</v>
      </c>
      <c r="G1278" s="17" t="s">
        <v>260</v>
      </c>
      <c r="H1278" s="17">
        <v>1945</v>
      </c>
      <c r="I1278" s="71" t="str">
        <f t="shared" si="80"/>
        <v>June 21, 1945</v>
      </c>
      <c r="J1278" s="105" t="s">
        <v>230</v>
      </c>
      <c r="K1278" s="121" t="s">
        <v>14526</v>
      </c>
      <c r="L1278" t="s">
        <v>10565</v>
      </c>
      <c r="M1278" t="s">
        <v>10566</v>
      </c>
      <c r="N1278" t="s">
        <v>10671</v>
      </c>
      <c r="R1278" s="16"/>
      <c r="S1278" t="s">
        <v>11245</v>
      </c>
      <c r="T1278" t="s">
        <v>3</v>
      </c>
      <c r="U1278">
        <v>456</v>
      </c>
      <c r="V1278" s="26" t="s">
        <v>14527</v>
      </c>
      <c r="W1278">
        <v>6</v>
      </c>
      <c r="X1278" s="30" t="s">
        <v>14424</v>
      </c>
      <c r="Y1278" s="30">
        <v>0</v>
      </c>
      <c r="Z1278" s="30">
        <v>1</v>
      </c>
      <c r="AA1278" s="30" t="s">
        <v>10569</v>
      </c>
      <c r="AB1278" t="s">
        <v>3131</v>
      </c>
      <c r="AC1278" t="s">
        <v>10375</v>
      </c>
      <c r="AD1278" t="b">
        <v>0</v>
      </c>
      <c r="AF1278" t="str">
        <f t="shared" si="77"/>
        <v>456 /51OTU</v>
      </c>
      <c r="AG1278">
        <f t="shared" si="78"/>
        <v>2</v>
      </c>
      <c r="AH1278">
        <f t="shared" si="79"/>
        <v>2</v>
      </c>
    </row>
    <row r="1279" spans="1:34" x14ac:dyDescent="0.25">
      <c r="A1279" s="13" t="s">
        <v>2055</v>
      </c>
      <c r="B1279" t="s">
        <v>56</v>
      </c>
      <c r="C1279" s="16" t="s">
        <v>2056</v>
      </c>
      <c r="D1279" s="16" t="s">
        <v>236</v>
      </c>
      <c r="E1279" s="16" t="s">
        <v>277</v>
      </c>
      <c r="F1279" s="18">
        <v>6</v>
      </c>
      <c r="G1279" s="18" t="s">
        <v>326</v>
      </c>
      <c r="H1279" s="18">
        <v>1944</v>
      </c>
      <c r="I1279" s="71" t="str">
        <f t="shared" si="80"/>
        <v>November 6, 1944</v>
      </c>
      <c r="J1279" s="105" t="s">
        <v>10627</v>
      </c>
      <c r="K1279" s="121" t="s">
        <v>12983</v>
      </c>
      <c r="L1279" s="121" t="s">
        <v>10590</v>
      </c>
      <c r="M1279" t="s">
        <v>10591</v>
      </c>
      <c r="P1279" t="s">
        <v>10592</v>
      </c>
      <c r="R1279" s="16"/>
      <c r="W1279" s="30">
        <v>11</v>
      </c>
      <c r="X1279" s="30" t="s">
        <v>12944</v>
      </c>
      <c r="Y1279" s="30">
        <v>1</v>
      </c>
      <c r="Z1279" s="30">
        <v>1</v>
      </c>
      <c r="AA1279" s="30" t="s">
        <v>10558</v>
      </c>
      <c r="AB1279">
        <v>456</v>
      </c>
      <c r="AC1279" t="s">
        <v>10375</v>
      </c>
      <c r="AD1279" t="b">
        <v>0</v>
      </c>
      <c r="AF1279" t="str">
        <f t="shared" si="77"/>
        <v>25 /456</v>
      </c>
      <c r="AG1279">
        <f t="shared" si="78"/>
        <v>2</v>
      </c>
      <c r="AH1279">
        <f t="shared" si="79"/>
        <v>2</v>
      </c>
    </row>
    <row r="1280" spans="1:34" x14ac:dyDescent="0.25">
      <c r="A1280" s="13" t="s">
        <v>1364</v>
      </c>
      <c r="B1280" t="s">
        <v>56</v>
      </c>
      <c r="C1280" s="16">
        <v>219</v>
      </c>
      <c r="D1280" s="16" t="s">
        <v>236</v>
      </c>
      <c r="E1280" s="16" t="s">
        <v>252</v>
      </c>
      <c r="F1280" s="17">
        <v>9</v>
      </c>
      <c r="G1280" s="17" t="s">
        <v>260</v>
      </c>
      <c r="H1280" s="17">
        <v>1944</v>
      </c>
      <c r="I1280" s="71" t="str">
        <f t="shared" si="80"/>
        <v>June 9, 1944</v>
      </c>
      <c r="J1280" s="105" t="s">
        <v>10627</v>
      </c>
      <c r="K1280" s="121" t="s">
        <v>12033</v>
      </c>
      <c r="L1280" s="121" t="s">
        <v>10590</v>
      </c>
      <c r="M1280" s="30" t="s">
        <v>11687</v>
      </c>
      <c r="P1280" t="s">
        <v>10592</v>
      </c>
      <c r="Q1280" s="16"/>
      <c r="R1280" s="16"/>
      <c r="W1280">
        <v>6</v>
      </c>
      <c r="X1280" s="30" t="s">
        <v>11992</v>
      </c>
      <c r="Y1280" s="30">
        <v>1</v>
      </c>
      <c r="Z1280" s="30">
        <v>1</v>
      </c>
      <c r="AA1280" s="30" t="s">
        <v>10558</v>
      </c>
      <c r="AB1280">
        <v>219</v>
      </c>
      <c r="AC1280" t="s">
        <v>10375</v>
      </c>
      <c r="AD1280" t="b">
        <v>0</v>
      </c>
      <c r="AF1280" t="str">
        <f t="shared" si="77"/>
        <v>219</v>
      </c>
      <c r="AG1280">
        <f t="shared" si="78"/>
        <v>1</v>
      </c>
      <c r="AH1280">
        <f t="shared" si="79"/>
        <v>1</v>
      </c>
    </row>
    <row r="1281" spans="1:34" x14ac:dyDescent="0.25">
      <c r="A1281" s="13" t="s">
        <v>5551</v>
      </c>
      <c r="B1281" t="s">
        <v>56</v>
      </c>
      <c r="C1281" s="16" t="s">
        <v>3401</v>
      </c>
      <c r="D1281" s="16"/>
      <c r="E1281" s="16" t="s">
        <v>324</v>
      </c>
      <c r="F1281" s="17">
        <v>31</v>
      </c>
      <c r="G1281" s="17" t="s">
        <v>243</v>
      </c>
      <c r="H1281" s="17">
        <v>1946</v>
      </c>
      <c r="I1281" s="71" t="str">
        <f t="shared" si="80"/>
        <v>January 31, 1946</v>
      </c>
      <c r="J1281" s="105"/>
      <c r="K1281" s="121" t="s">
        <v>15917</v>
      </c>
      <c r="L1281" t="s">
        <v>10801</v>
      </c>
      <c r="R1281" s="16"/>
      <c r="S1281" t="s">
        <v>11245</v>
      </c>
      <c r="T1281" t="s">
        <v>10522</v>
      </c>
      <c r="U1281">
        <v>456</v>
      </c>
      <c r="V1281" s="26" t="s">
        <v>15927</v>
      </c>
      <c r="W1281">
        <v>1</v>
      </c>
      <c r="X1281" s="30"/>
      <c r="Y1281" s="30">
        <v>0</v>
      </c>
      <c r="Z1281" s="30">
        <v>1</v>
      </c>
      <c r="AA1281" s="30" t="s">
        <v>10569</v>
      </c>
      <c r="AB1281" t="s">
        <v>3131</v>
      </c>
      <c r="AC1281" t="s">
        <v>10375</v>
      </c>
      <c r="AD1281" t="b">
        <v>0</v>
      </c>
      <c r="AF1281" t="str">
        <f t="shared" si="77"/>
        <v>456 /51OTU</v>
      </c>
      <c r="AG1281">
        <f t="shared" si="78"/>
        <v>2</v>
      </c>
      <c r="AH1281">
        <f t="shared" si="79"/>
        <v>2</v>
      </c>
    </row>
    <row r="1282" spans="1:34" x14ac:dyDescent="0.25">
      <c r="A1282" s="13" t="s">
        <v>5527</v>
      </c>
      <c r="B1282" t="s">
        <v>56</v>
      </c>
      <c r="C1282" s="16" t="s">
        <v>5528</v>
      </c>
      <c r="D1282" s="16"/>
      <c r="E1282" s="16"/>
      <c r="F1282" s="17">
        <v>31</v>
      </c>
      <c r="G1282" s="17" t="s">
        <v>243</v>
      </c>
      <c r="H1282" s="17">
        <v>1946</v>
      </c>
      <c r="I1282" s="71" t="str">
        <f t="shared" si="80"/>
        <v>January 31, 1946</v>
      </c>
      <c r="J1282" s="105"/>
      <c r="K1282" s="121" t="s">
        <v>15917</v>
      </c>
      <c r="L1282" t="s">
        <v>10801</v>
      </c>
      <c r="R1282" s="16"/>
      <c r="W1282">
        <v>1</v>
      </c>
      <c r="X1282" s="30"/>
      <c r="Y1282" s="30">
        <v>0</v>
      </c>
      <c r="Z1282" s="30">
        <v>1</v>
      </c>
      <c r="AA1282" s="30" t="e">
        <v>#N/A</v>
      </c>
      <c r="AB1282" t="s">
        <v>814</v>
      </c>
      <c r="AC1282" t="s">
        <v>10375</v>
      </c>
      <c r="AD1282" t="b">
        <v>0</v>
      </c>
      <c r="AF1282" t="str">
        <f t="shared" si="77"/>
        <v>DH /456 /FIU</v>
      </c>
      <c r="AG1282">
        <f t="shared" si="78"/>
        <v>3</v>
      </c>
      <c r="AH1282">
        <f t="shared" si="79"/>
        <v>3</v>
      </c>
    </row>
    <row r="1283" spans="1:34" x14ac:dyDescent="0.25">
      <c r="A1283" s="13" t="s">
        <v>5238</v>
      </c>
      <c r="B1283" t="s">
        <v>56</v>
      </c>
      <c r="C1283" s="16">
        <v>125</v>
      </c>
      <c r="D1283" s="16" t="s">
        <v>236</v>
      </c>
      <c r="E1283" s="16" t="s">
        <v>252</v>
      </c>
      <c r="F1283" s="17">
        <v>27</v>
      </c>
      <c r="G1283" s="17" t="s">
        <v>260</v>
      </c>
      <c r="H1283" s="17">
        <v>1946</v>
      </c>
      <c r="I1283" s="71" t="str">
        <f t="shared" si="80"/>
        <v>June 27, 1946</v>
      </c>
      <c r="J1283" s="105"/>
      <c r="K1283" s="121" t="s">
        <v>15735</v>
      </c>
      <c r="L1283" t="s">
        <v>10801</v>
      </c>
      <c r="R1283" s="16"/>
      <c r="W1283">
        <v>6</v>
      </c>
      <c r="X1283" s="30"/>
      <c r="Y1283" s="30">
        <v>0</v>
      </c>
      <c r="Z1283" s="30">
        <v>1</v>
      </c>
      <c r="AA1283" s="30" t="e">
        <v>#N/A</v>
      </c>
      <c r="AB1283">
        <v>125</v>
      </c>
      <c r="AC1283" t="s">
        <v>10375</v>
      </c>
      <c r="AD1283" t="b">
        <v>0</v>
      </c>
      <c r="AF1283" t="str">
        <f t="shared" ref="AF1283:AF1346" si="81">SUBSTITUTE(C1283,"/"," /")</f>
        <v>125</v>
      </c>
      <c r="AG1283">
        <f t="shared" ref="AG1283:AG1346" si="82">LEN(AF1283)-LEN(C1283)+1</f>
        <v>1</v>
      </c>
      <c r="AH1283">
        <f t="shared" ref="AH1283:AH1346" si="83">IF(ISERROR(FIND("Cv ",C1283,1)),AG1283,AG1283-1)</f>
        <v>1</v>
      </c>
    </row>
    <row r="1284" spans="1:34" x14ac:dyDescent="0.25">
      <c r="A1284" s="13" t="s">
        <v>4967</v>
      </c>
      <c r="B1284" t="s">
        <v>56</v>
      </c>
      <c r="C1284" s="16" t="s">
        <v>4968</v>
      </c>
      <c r="D1284" s="16"/>
      <c r="E1284" s="16" t="s">
        <v>324</v>
      </c>
      <c r="F1284" s="17">
        <v>25</v>
      </c>
      <c r="G1284" s="17" t="s">
        <v>309</v>
      </c>
      <c r="H1284" s="17">
        <v>1946</v>
      </c>
      <c r="I1284" s="71" t="str">
        <f t="shared" si="80"/>
        <v>October 25, 1946</v>
      </c>
      <c r="J1284" s="105"/>
      <c r="K1284" s="121" t="s">
        <v>15680</v>
      </c>
      <c r="L1284" t="s">
        <v>10801</v>
      </c>
      <c r="R1284" s="16"/>
      <c r="W1284">
        <v>10</v>
      </c>
      <c r="X1284" s="30"/>
      <c r="Y1284" s="30">
        <v>0</v>
      </c>
      <c r="Z1284" s="30">
        <v>1</v>
      </c>
      <c r="AA1284" s="30" t="s">
        <v>10569</v>
      </c>
      <c r="AB1284" t="s">
        <v>3131</v>
      </c>
      <c r="AC1284" t="s">
        <v>10375</v>
      </c>
      <c r="AD1284" t="b">
        <v>0</v>
      </c>
      <c r="AF1284" t="str">
        <f t="shared" si="81"/>
        <v>219 /25 /125 /51OTU</v>
      </c>
      <c r="AG1284">
        <f t="shared" si="82"/>
        <v>4</v>
      </c>
      <c r="AH1284">
        <f t="shared" si="83"/>
        <v>4</v>
      </c>
    </row>
    <row r="1285" spans="1:34" x14ac:dyDescent="0.25">
      <c r="A1285" s="13" t="s">
        <v>960</v>
      </c>
      <c r="B1285" t="s">
        <v>750</v>
      </c>
      <c r="C1285" s="16" t="s">
        <v>961</v>
      </c>
      <c r="D1285" s="16" t="s">
        <v>236</v>
      </c>
      <c r="E1285" s="16" t="s">
        <v>252</v>
      </c>
      <c r="F1285" s="17">
        <v>3</v>
      </c>
      <c r="G1285" s="17" t="s">
        <v>365</v>
      </c>
      <c r="H1285" s="17">
        <v>1944</v>
      </c>
      <c r="I1285" s="71" t="str">
        <f t="shared" si="80"/>
        <v>February 3, 1944</v>
      </c>
      <c r="J1285" s="105" t="s">
        <v>230</v>
      </c>
      <c r="K1285" s="121" t="s">
        <v>11530</v>
      </c>
      <c r="L1285" t="s">
        <v>10565</v>
      </c>
      <c r="M1285" t="s">
        <v>10566</v>
      </c>
      <c r="N1285" t="s">
        <v>11117</v>
      </c>
      <c r="Q1285" s="16"/>
      <c r="R1285" s="16"/>
      <c r="W1285">
        <v>2</v>
      </c>
      <c r="X1285" s="30" t="s">
        <v>11524</v>
      </c>
      <c r="Y1285" s="30">
        <v>1</v>
      </c>
      <c r="Z1285" s="30">
        <v>1</v>
      </c>
      <c r="AA1285" s="30" t="s">
        <v>10558</v>
      </c>
      <c r="AB1285">
        <v>488</v>
      </c>
      <c r="AC1285" t="s">
        <v>10375</v>
      </c>
      <c r="AD1285" t="b">
        <v>0</v>
      </c>
      <c r="AF1285" t="str">
        <f t="shared" si="81"/>
        <v>SIU /488</v>
      </c>
      <c r="AG1285">
        <f t="shared" si="82"/>
        <v>2</v>
      </c>
      <c r="AH1285">
        <f t="shared" si="83"/>
        <v>2</v>
      </c>
    </row>
    <row r="1286" spans="1:34" x14ac:dyDescent="0.25">
      <c r="A1286" s="13" t="s">
        <v>4122</v>
      </c>
      <c r="B1286" t="s">
        <v>750</v>
      </c>
      <c r="C1286" s="16" t="s">
        <v>625</v>
      </c>
      <c r="D1286" s="16"/>
      <c r="E1286" s="16"/>
      <c r="F1286" s="17">
        <v>1</v>
      </c>
      <c r="G1286" s="17" t="s">
        <v>253</v>
      </c>
      <c r="H1286" s="17">
        <v>1946</v>
      </c>
      <c r="I1286" s="71" t="str">
        <f t="shared" si="80"/>
        <v>May 1, 1946</v>
      </c>
      <c r="J1286" s="105"/>
      <c r="K1286" s="121" t="s">
        <v>15085</v>
      </c>
      <c r="L1286" t="s">
        <v>10801</v>
      </c>
      <c r="R1286" s="16"/>
      <c r="W1286">
        <v>5</v>
      </c>
      <c r="X1286" s="30"/>
      <c r="Y1286" s="30">
        <v>0</v>
      </c>
      <c r="Z1286" s="30">
        <v>1</v>
      </c>
      <c r="AA1286" s="30" t="e">
        <v>#N/A</v>
      </c>
      <c r="AB1286" t="s">
        <v>625</v>
      </c>
      <c r="AC1286" t="s">
        <v>10375</v>
      </c>
      <c r="AD1286" t="b">
        <v>0</v>
      </c>
      <c r="AF1286" t="str">
        <f t="shared" si="81"/>
        <v>DH</v>
      </c>
      <c r="AG1286">
        <f t="shared" si="82"/>
        <v>1</v>
      </c>
      <c r="AH1286">
        <f t="shared" si="83"/>
        <v>1</v>
      </c>
    </row>
    <row r="1287" spans="1:34" x14ac:dyDescent="0.25">
      <c r="A1287" s="13" t="s">
        <v>2347</v>
      </c>
      <c r="B1287" t="s">
        <v>750</v>
      </c>
      <c r="C1287" s="16" t="s">
        <v>2348</v>
      </c>
      <c r="D1287" s="16" t="s">
        <v>236</v>
      </c>
      <c r="E1287" s="16" t="s">
        <v>246</v>
      </c>
      <c r="F1287" s="17">
        <v>1</v>
      </c>
      <c r="G1287" s="17" t="s">
        <v>243</v>
      </c>
      <c r="H1287" s="17">
        <v>1945</v>
      </c>
      <c r="I1287" s="71" t="str">
        <f t="shared" si="80"/>
        <v>January 1, 1945</v>
      </c>
      <c r="J1287" s="105" t="s">
        <v>230</v>
      </c>
      <c r="K1287" s="121" t="s">
        <v>13330</v>
      </c>
      <c r="L1287" s="121" t="s">
        <v>10548</v>
      </c>
      <c r="M1287" t="s">
        <v>11168</v>
      </c>
      <c r="P1287" t="s">
        <v>11168</v>
      </c>
      <c r="R1287" s="16"/>
      <c r="S1287" t="s">
        <v>12249</v>
      </c>
      <c r="T1287" t="s">
        <v>10717</v>
      </c>
      <c r="U1287">
        <v>488</v>
      </c>
      <c r="V1287" s="26" t="s">
        <v>13331</v>
      </c>
      <c r="W1287">
        <v>1</v>
      </c>
      <c r="X1287" s="30" t="s">
        <v>13332</v>
      </c>
      <c r="Y1287" s="30">
        <v>1</v>
      </c>
      <c r="Z1287" s="30">
        <v>1</v>
      </c>
      <c r="AA1287" s="30" t="s">
        <v>10569</v>
      </c>
      <c r="AB1287" t="s">
        <v>13333</v>
      </c>
      <c r="AC1287" t="s">
        <v>10375</v>
      </c>
      <c r="AD1287" t="b">
        <v>1</v>
      </c>
      <c r="AF1287" t="str">
        <f t="shared" si="81"/>
        <v>488 /409 /85 Gp CS</v>
      </c>
      <c r="AG1287">
        <f t="shared" si="82"/>
        <v>3</v>
      </c>
      <c r="AH1287">
        <f t="shared" si="83"/>
        <v>3</v>
      </c>
    </row>
    <row r="1288" spans="1:34" x14ac:dyDescent="0.25">
      <c r="A1288" s="13" t="s">
        <v>3445</v>
      </c>
      <c r="B1288" t="s">
        <v>750</v>
      </c>
      <c r="C1288" s="16" t="s">
        <v>3446</v>
      </c>
      <c r="D1288" s="16" t="s">
        <v>236</v>
      </c>
      <c r="E1288" s="16" t="s">
        <v>252</v>
      </c>
      <c r="F1288" s="17">
        <v>26</v>
      </c>
      <c r="G1288" s="17" t="s">
        <v>260</v>
      </c>
      <c r="H1288" s="17">
        <v>1945</v>
      </c>
      <c r="I1288" s="71" t="str">
        <f t="shared" si="80"/>
        <v>June 26, 1945</v>
      </c>
      <c r="J1288" s="105" t="s">
        <v>230</v>
      </c>
      <c r="K1288" s="121" t="s">
        <v>14545</v>
      </c>
      <c r="L1288" t="s">
        <v>10565</v>
      </c>
      <c r="M1288" t="s">
        <v>10566</v>
      </c>
      <c r="N1288" t="s">
        <v>10583</v>
      </c>
      <c r="R1288" s="16"/>
      <c r="S1288" t="s">
        <v>11986</v>
      </c>
      <c r="T1288" t="s">
        <v>206</v>
      </c>
      <c r="U1288">
        <v>410</v>
      </c>
      <c r="V1288" s="26" t="s">
        <v>14546</v>
      </c>
      <c r="W1288">
        <v>6</v>
      </c>
      <c r="X1288" s="30" t="s">
        <v>14424</v>
      </c>
      <c r="Y1288" s="30">
        <v>0</v>
      </c>
      <c r="Z1288" s="30">
        <v>1</v>
      </c>
      <c r="AA1288" s="30" t="s">
        <v>10558</v>
      </c>
      <c r="AB1288">
        <v>409</v>
      </c>
      <c r="AC1288" t="s">
        <v>10375</v>
      </c>
      <c r="AD1288" t="b">
        <v>1</v>
      </c>
      <c r="AE1288" t="s">
        <v>401</v>
      </c>
      <c r="AF1288" t="str">
        <f t="shared" si="81"/>
        <v>29 /RAE /29 /410 /409</v>
      </c>
      <c r="AG1288">
        <f t="shared" si="82"/>
        <v>5</v>
      </c>
      <c r="AH1288">
        <f t="shared" si="83"/>
        <v>5</v>
      </c>
    </row>
    <row r="1289" spans="1:34" x14ac:dyDescent="0.25">
      <c r="A1289" s="13" t="s">
        <v>1009</v>
      </c>
      <c r="B1289" t="s">
        <v>750</v>
      </c>
      <c r="C1289" s="16">
        <v>488</v>
      </c>
      <c r="D1289" s="16" t="s">
        <v>236</v>
      </c>
      <c r="E1289" s="16" t="s">
        <v>252</v>
      </c>
      <c r="F1289" s="17">
        <v>21</v>
      </c>
      <c r="G1289" s="17" t="s">
        <v>365</v>
      </c>
      <c r="H1289" s="17">
        <v>1944</v>
      </c>
      <c r="I1289" s="71" t="str">
        <f t="shared" si="80"/>
        <v>February 21, 1944</v>
      </c>
      <c r="J1289" s="105" t="s">
        <v>10627</v>
      </c>
      <c r="K1289" s="121" t="s">
        <v>11582</v>
      </c>
      <c r="L1289" s="121" t="s">
        <v>10565</v>
      </c>
      <c r="M1289" t="s">
        <v>10636</v>
      </c>
      <c r="N1289" t="s">
        <v>10668</v>
      </c>
      <c r="Q1289" s="16"/>
      <c r="R1289" s="16"/>
      <c r="W1289">
        <v>2</v>
      </c>
      <c r="X1289" s="30" t="s">
        <v>11524</v>
      </c>
      <c r="Y1289" s="30">
        <v>1</v>
      </c>
      <c r="Z1289" s="30">
        <v>1</v>
      </c>
      <c r="AA1289" s="30" t="s">
        <v>10558</v>
      </c>
      <c r="AB1289">
        <v>488</v>
      </c>
      <c r="AC1289" t="s">
        <v>10375</v>
      </c>
      <c r="AD1289" t="b">
        <v>0</v>
      </c>
      <c r="AF1289" t="str">
        <f t="shared" si="81"/>
        <v>488</v>
      </c>
      <c r="AG1289">
        <f t="shared" si="82"/>
        <v>1</v>
      </c>
      <c r="AH1289">
        <f t="shared" si="83"/>
        <v>1</v>
      </c>
    </row>
    <row r="1290" spans="1:34" x14ac:dyDescent="0.25">
      <c r="A1290" s="13" t="s">
        <v>6721</v>
      </c>
      <c r="B1290" t="s">
        <v>750</v>
      </c>
      <c r="C1290" s="16" t="s">
        <v>3137</v>
      </c>
      <c r="D1290" s="16" t="s">
        <v>236</v>
      </c>
      <c r="E1290" s="16" t="s">
        <v>252</v>
      </c>
      <c r="F1290" s="17">
        <v>30</v>
      </c>
      <c r="G1290" s="17" t="s">
        <v>243</v>
      </c>
      <c r="H1290" s="17">
        <v>1947</v>
      </c>
      <c r="I1290" s="71" t="str">
        <f t="shared" si="80"/>
        <v>January 30, 1947</v>
      </c>
      <c r="J1290" s="105"/>
      <c r="K1290" s="121" t="s">
        <v>16673</v>
      </c>
      <c r="L1290" t="s">
        <v>10801</v>
      </c>
      <c r="R1290" s="16"/>
      <c r="S1290" t="s">
        <v>12158</v>
      </c>
      <c r="T1290" t="s">
        <v>15</v>
      </c>
      <c r="U1290">
        <v>409</v>
      </c>
      <c r="V1290" t="s">
        <v>16679</v>
      </c>
      <c r="W1290">
        <v>1</v>
      </c>
      <c r="X1290" s="30"/>
      <c r="Y1290" s="30">
        <v>0</v>
      </c>
      <c r="Z1290" s="30">
        <v>1</v>
      </c>
      <c r="AA1290" s="30" t="e">
        <v>#N/A</v>
      </c>
      <c r="AB1290">
        <v>409</v>
      </c>
      <c r="AC1290" t="s">
        <v>10375</v>
      </c>
      <c r="AD1290" t="b">
        <v>1</v>
      </c>
      <c r="AE1290" t="s">
        <v>401</v>
      </c>
      <c r="AF1290" t="str">
        <f t="shared" si="81"/>
        <v>488 /409</v>
      </c>
      <c r="AG1290">
        <f t="shared" si="82"/>
        <v>2</v>
      </c>
      <c r="AH1290">
        <f t="shared" si="83"/>
        <v>2</v>
      </c>
    </row>
    <row r="1291" spans="1:34" x14ac:dyDescent="0.25">
      <c r="A1291" s="13" t="s">
        <v>6724</v>
      </c>
      <c r="B1291" t="s">
        <v>750</v>
      </c>
      <c r="C1291" s="16" t="s">
        <v>6725</v>
      </c>
      <c r="D1291" s="16"/>
      <c r="E1291" s="16"/>
      <c r="F1291" s="17">
        <v>30</v>
      </c>
      <c r="G1291" s="17" t="s">
        <v>243</v>
      </c>
      <c r="H1291" s="17">
        <v>1947</v>
      </c>
      <c r="I1291" s="71" t="str">
        <f t="shared" si="80"/>
        <v>January 30, 1947</v>
      </c>
      <c r="J1291" s="105"/>
      <c r="K1291" s="121" t="s">
        <v>16680</v>
      </c>
      <c r="L1291" t="s">
        <v>10801</v>
      </c>
      <c r="R1291" s="16"/>
      <c r="W1291">
        <v>1</v>
      </c>
      <c r="X1291" s="30"/>
      <c r="Y1291" s="30">
        <v>0</v>
      </c>
      <c r="Z1291" s="30">
        <v>1</v>
      </c>
      <c r="AA1291" s="30" t="e">
        <v>#N/A</v>
      </c>
      <c r="AB1291" t="s">
        <v>6725</v>
      </c>
      <c r="AC1291" t="s">
        <v>10375</v>
      </c>
      <c r="AD1291" t="b">
        <v>0</v>
      </c>
      <c r="AF1291" t="str">
        <f t="shared" si="81"/>
        <v>TRE</v>
      </c>
      <c r="AG1291">
        <f t="shared" si="82"/>
        <v>1</v>
      </c>
      <c r="AH1291">
        <f t="shared" si="83"/>
        <v>1</v>
      </c>
    </row>
    <row r="1292" spans="1:34" x14ac:dyDescent="0.25">
      <c r="A1292" s="13" t="s">
        <v>5577</v>
      </c>
      <c r="B1292" t="s">
        <v>750</v>
      </c>
      <c r="C1292" s="16">
        <v>96</v>
      </c>
      <c r="D1292" s="16" t="s">
        <v>236</v>
      </c>
      <c r="E1292" s="16" t="s">
        <v>252</v>
      </c>
      <c r="F1292" s="17">
        <v>31</v>
      </c>
      <c r="G1292" s="17" t="s">
        <v>264</v>
      </c>
      <c r="H1292" s="17">
        <v>1946</v>
      </c>
      <c r="I1292" s="71" t="str">
        <f t="shared" si="80"/>
        <v>July 31, 1946</v>
      </c>
      <c r="J1292" s="105"/>
      <c r="K1292" s="121" t="s">
        <v>15933</v>
      </c>
      <c r="L1292" t="s">
        <v>10801</v>
      </c>
      <c r="R1292" s="16"/>
      <c r="W1292">
        <v>7</v>
      </c>
      <c r="X1292" s="30"/>
      <c r="Y1292" s="30">
        <v>0</v>
      </c>
      <c r="Z1292" s="30">
        <v>1</v>
      </c>
      <c r="AA1292" s="30" t="e">
        <v>#N/A</v>
      </c>
      <c r="AB1292">
        <v>96</v>
      </c>
      <c r="AC1292" t="s">
        <v>10375</v>
      </c>
      <c r="AD1292" t="b">
        <v>0</v>
      </c>
      <c r="AF1292" t="str">
        <f t="shared" si="81"/>
        <v>96</v>
      </c>
      <c r="AG1292">
        <f t="shared" si="82"/>
        <v>1</v>
      </c>
      <c r="AH1292">
        <f t="shared" si="83"/>
        <v>1</v>
      </c>
    </row>
    <row r="1293" spans="1:34" x14ac:dyDescent="0.25">
      <c r="A1293" s="13" t="s">
        <v>1016</v>
      </c>
      <c r="B1293" t="s">
        <v>750</v>
      </c>
      <c r="C1293" s="16">
        <v>29</v>
      </c>
      <c r="D1293" s="16" t="s">
        <v>236</v>
      </c>
      <c r="E1293" s="16" t="s">
        <v>252</v>
      </c>
      <c r="F1293" s="17">
        <v>22</v>
      </c>
      <c r="G1293" s="17" t="s">
        <v>365</v>
      </c>
      <c r="H1293" s="17">
        <v>1944</v>
      </c>
      <c r="I1293" s="71" t="str">
        <f t="shared" si="80"/>
        <v>February 22, 1944</v>
      </c>
      <c r="J1293" s="105" t="s">
        <v>10627</v>
      </c>
      <c r="K1293" s="121" t="s">
        <v>11588</v>
      </c>
      <c r="L1293" s="132" t="s">
        <v>10590</v>
      </c>
      <c r="M1293" s="26" t="s">
        <v>10591</v>
      </c>
      <c r="P1293" t="s">
        <v>10592</v>
      </c>
      <c r="Q1293" s="16"/>
      <c r="R1293" s="16"/>
      <c r="W1293">
        <v>2</v>
      </c>
      <c r="X1293" s="30" t="s">
        <v>11524</v>
      </c>
      <c r="Y1293" s="30">
        <v>1</v>
      </c>
      <c r="Z1293" s="30">
        <v>1</v>
      </c>
      <c r="AA1293" s="30" t="s">
        <v>10558</v>
      </c>
      <c r="AB1293">
        <v>29</v>
      </c>
      <c r="AC1293" t="s">
        <v>10375</v>
      </c>
      <c r="AD1293" t="b">
        <v>0</v>
      </c>
      <c r="AF1293" t="str">
        <f t="shared" si="81"/>
        <v>29</v>
      </c>
      <c r="AG1293">
        <f t="shared" si="82"/>
        <v>1</v>
      </c>
      <c r="AH1293">
        <f t="shared" si="83"/>
        <v>1</v>
      </c>
    </row>
    <row r="1294" spans="1:34" x14ac:dyDescent="0.25">
      <c r="A1294" s="13" t="s">
        <v>4299</v>
      </c>
      <c r="B1294" t="s">
        <v>750</v>
      </c>
      <c r="C1294" s="16" t="s">
        <v>4300</v>
      </c>
      <c r="D1294" s="16"/>
      <c r="E1294" s="16"/>
      <c r="F1294" s="17">
        <v>7</v>
      </c>
      <c r="G1294" s="17" t="s">
        <v>326</v>
      </c>
      <c r="H1294" s="17">
        <v>1946</v>
      </c>
      <c r="I1294" s="71" t="str">
        <f t="shared" si="80"/>
        <v>November 7, 1946</v>
      </c>
      <c r="J1294" s="105"/>
      <c r="K1294" s="121" t="s">
        <v>15201</v>
      </c>
      <c r="L1294" t="s">
        <v>10801</v>
      </c>
      <c r="R1294" s="16"/>
      <c r="W1294">
        <v>11</v>
      </c>
      <c r="X1294" s="30"/>
      <c r="Y1294" s="30">
        <v>0</v>
      </c>
      <c r="Z1294" s="30">
        <v>1</v>
      </c>
      <c r="AA1294" s="30" t="e">
        <v>#N/A</v>
      </c>
      <c r="AB1294">
        <v>264</v>
      </c>
      <c r="AC1294" t="s">
        <v>10375</v>
      </c>
      <c r="AD1294" t="b">
        <v>0</v>
      </c>
      <c r="AF1294" t="str">
        <f t="shared" si="81"/>
        <v>96 /264</v>
      </c>
      <c r="AG1294">
        <f t="shared" si="82"/>
        <v>2</v>
      </c>
      <c r="AH1294">
        <f t="shared" si="83"/>
        <v>2</v>
      </c>
    </row>
    <row r="1295" spans="1:34" x14ac:dyDescent="0.25">
      <c r="A1295" s="13" t="s">
        <v>755</v>
      </c>
      <c r="B1295" t="s">
        <v>750</v>
      </c>
      <c r="C1295" s="16">
        <v>96</v>
      </c>
      <c r="D1295" s="16" t="s">
        <v>236</v>
      </c>
      <c r="E1295" s="16" t="s">
        <v>252</v>
      </c>
      <c r="F1295" s="17">
        <v>7</v>
      </c>
      <c r="G1295" s="17" t="s">
        <v>326</v>
      </c>
      <c r="H1295" s="17">
        <v>1943</v>
      </c>
      <c r="I1295" s="71" t="str">
        <f t="shared" si="80"/>
        <v>November 7, 1943</v>
      </c>
      <c r="J1295" s="105" t="s">
        <v>230</v>
      </c>
      <c r="K1295" s="121" t="s">
        <v>11298</v>
      </c>
      <c r="L1295" t="s">
        <v>10565</v>
      </c>
      <c r="N1295" t="s">
        <v>10583</v>
      </c>
      <c r="Q1295" s="16"/>
      <c r="R1295" s="16"/>
      <c r="W1295" s="30">
        <v>11</v>
      </c>
      <c r="X1295" s="30" t="s">
        <v>11282</v>
      </c>
      <c r="Y1295" s="30">
        <v>1</v>
      </c>
      <c r="Z1295" s="30">
        <v>1</v>
      </c>
      <c r="AA1295" s="30" t="s">
        <v>10558</v>
      </c>
      <c r="AB1295">
        <v>96</v>
      </c>
      <c r="AC1295" t="s">
        <v>10375</v>
      </c>
      <c r="AD1295" t="b">
        <v>0</v>
      </c>
      <c r="AF1295" t="str">
        <f t="shared" si="81"/>
        <v>96</v>
      </c>
      <c r="AG1295">
        <f t="shared" si="82"/>
        <v>1</v>
      </c>
      <c r="AH1295">
        <f t="shared" si="83"/>
        <v>1</v>
      </c>
    </row>
    <row r="1296" spans="1:34" x14ac:dyDescent="0.25">
      <c r="A1296" s="13" t="s">
        <v>973</v>
      </c>
      <c r="B1296" t="s">
        <v>750</v>
      </c>
      <c r="C1296" s="16">
        <v>85</v>
      </c>
      <c r="D1296" s="16" t="s">
        <v>236</v>
      </c>
      <c r="E1296" s="16" t="s">
        <v>252</v>
      </c>
      <c r="F1296" s="17">
        <v>8</v>
      </c>
      <c r="G1296" s="17" t="s">
        <v>365</v>
      </c>
      <c r="H1296" s="17">
        <v>1944</v>
      </c>
      <c r="I1296" s="71" t="str">
        <f t="shared" si="80"/>
        <v>February 8, 1944</v>
      </c>
      <c r="J1296" s="105" t="s">
        <v>10627</v>
      </c>
      <c r="K1296" s="121" t="s">
        <v>11543</v>
      </c>
      <c r="L1296" t="s">
        <v>10565</v>
      </c>
      <c r="M1296" t="s">
        <v>10566</v>
      </c>
      <c r="N1296" t="s">
        <v>10671</v>
      </c>
      <c r="Q1296" s="16"/>
      <c r="R1296" s="16"/>
      <c r="S1296" t="s">
        <v>10881</v>
      </c>
      <c r="T1296" t="s">
        <v>10524</v>
      </c>
      <c r="U1296">
        <v>85</v>
      </c>
      <c r="V1296" t="s">
        <v>11544</v>
      </c>
      <c r="W1296">
        <v>2</v>
      </c>
      <c r="X1296" s="30" t="s">
        <v>11524</v>
      </c>
      <c r="Y1296" s="30">
        <v>1</v>
      </c>
      <c r="Z1296" s="30">
        <v>1</v>
      </c>
      <c r="AA1296" s="30" t="s">
        <v>10558</v>
      </c>
      <c r="AB1296">
        <v>85</v>
      </c>
      <c r="AC1296" t="s">
        <v>10375</v>
      </c>
      <c r="AD1296" t="b">
        <v>0</v>
      </c>
      <c r="AF1296" t="str">
        <f t="shared" si="81"/>
        <v>85</v>
      </c>
      <c r="AG1296">
        <f t="shared" si="82"/>
        <v>1</v>
      </c>
      <c r="AH1296">
        <f t="shared" si="83"/>
        <v>1</v>
      </c>
    </row>
    <row r="1297" spans="1:34" x14ac:dyDescent="0.25">
      <c r="A1297" s="13" t="s">
        <v>867</v>
      </c>
      <c r="B1297" t="s">
        <v>750</v>
      </c>
      <c r="C1297" s="16">
        <v>488</v>
      </c>
      <c r="D1297" s="16" t="s">
        <v>236</v>
      </c>
      <c r="E1297" s="16" t="s">
        <v>252</v>
      </c>
      <c r="F1297" s="17">
        <v>30</v>
      </c>
      <c r="G1297" s="17" t="s">
        <v>238</v>
      </c>
      <c r="H1297" s="17">
        <v>1943</v>
      </c>
      <c r="I1297" s="71" t="str">
        <f t="shared" si="80"/>
        <v>December 30, 1943</v>
      </c>
      <c r="J1297" s="105" t="s">
        <v>230</v>
      </c>
      <c r="K1297" s="121" t="s">
        <v>11421</v>
      </c>
      <c r="L1297" t="s">
        <v>10565</v>
      </c>
      <c r="N1297" t="s">
        <v>10684</v>
      </c>
      <c r="Q1297" s="16"/>
      <c r="R1297" s="16"/>
      <c r="W1297" s="30">
        <v>12</v>
      </c>
      <c r="X1297" s="30" t="s">
        <v>11361</v>
      </c>
      <c r="Y1297" s="30">
        <v>1</v>
      </c>
      <c r="Z1297" s="30">
        <v>1</v>
      </c>
      <c r="AA1297" s="30" t="s">
        <v>10558</v>
      </c>
      <c r="AB1297">
        <v>488</v>
      </c>
      <c r="AC1297" t="s">
        <v>10375</v>
      </c>
      <c r="AD1297" t="b">
        <v>0</v>
      </c>
      <c r="AF1297" t="str">
        <f t="shared" si="81"/>
        <v>488</v>
      </c>
      <c r="AG1297">
        <f t="shared" si="82"/>
        <v>1</v>
      </c>
      <c r="AH1297">
        <f t="shared" si="83"/>
        <v>1</v>
      </c>
    </row>
    <row r="1298" spans="1:34" x14ac:dyDescent="0.25">
      <c r="A1298" s="13" t="s">
        <v>3281</v>
      </c>
      <c r="B1298" t="s">
        <v>750</v>
      </c>
      <c r="C1298" s="16" t="s">
        <v>878</v>
      </c>
      <c r="D1298" s="16" t="s">
        <v>236</v>
      </c>
      <c r="E1298" s="16" t="s">
        <v>252</v>
      </c>
      <c r="F1298" s="17">
        <v>30</v>
      </c>
      <c r="G1298" s="17" t="s">
        <v>253</v>
      </c>
      <c r="H1298" s="17">
        <v>1945</v>
      </c>
      <c r="I1298" s="71" t="str">
        <f t="shared" si="80"/>
        <v>May 30, 1945</v>
      </c>
      <c r="J1298" s="105" t="s">
        <v>230</v>
      </c>
      <c r="K1298" s="121" t="s">
        <v>14412</v>
      </c>
      <c r="L1298" t="s">
        <v>10801</v>
      </c>
      <c r="R1298" s="16"/>
      <c r="W1298">
        <v>5</v>
      </c>
      <c r="X1298" s="30" t="s">
        <v>14322</v>
      </c>
      <c r="Y1298" s="30">
        <v>0</v>
      </c>
      <c r="Z1298" s="30">
        <v>1</v>
      </c>
      <c r="AA1298" s="30" t="s">
        <v>10558</v>
      </c>
      <c r="AB1298">
        <v>151</v>
      </c>
      <c r="AC1298" t="s">
        <v>10375</v>
      </c>
      <c r="AD1298" t="b">
        <v>0</v>
      </c>
      <c r="AF1298" t="str">
        <f t="shared" si="81"/>
        <v>96 /151</v>
      </c>
      <c r="AG1298">
        <f t="shared" si="82"/>
        <v>2</v>
      </c>
      <c r="AH1298">
        <f t="shared" si="83"/>
        <v>2</v>
      </c>
    </row>
    <row r="1299" spans="1:34" x14ac:dyDescent="0.25">
      <c r="A1299" s="13" t="s">
        <v>2365</v>
      </c>
      <c r="B1299" t="s">
        <v>750</v>
      </c>
      <c r="C1299" s="16" t="s">
        <v>2230</v>
      </c>
      <c r="D1299" s="16" t="s">
        <v>236</v>
      </c>
      <c r="E1299" s="16" t="s">
        <v>252</v>
      </c>
      <c r="F1299" s="17">
        <v>2</v>
      </c>
      <c r="G1299" s="17" t="s">
        <v>243</v>
      </c>
      <c r="H1299" s="17">
        <v>1945</v>
      </c>
      <c r="I1299" s="71" t="str">
        <f t="shared" si="80"/>
        <v>January 2, 1945</v>
      </c>
      <c r="J1299" s="105" t="s">
        <v>230</v>
      </c>
      <c r="K1299" s="121" t="s">
        <v>13352</v>
      </c>
      <c r="L1299" s="121" t="s">
        <v>10565</v>
      </c>
      <c r="N1299" t="s">
        <v>10721</v>
      </c>
      <c r="R1299" s="16"/>
      <c r="W1299">
        <v>1</v>
      </c>
      <c r="X1299" s="30" t="s">
        <v>13332</v>
      </c>
      <c r="Y1299" s="30">
        <v>1</v>
      </c>
      <c r="Z1299" s="30">
        <v>1</v>
      </c>
      <c r="AA1299" s="30" t="s">
        <v>10558</v>
      </c>
      <c r="AB1299">
        <v>604</v>
      </c>
      <c r="AC1299" t="s">
        <v>10375</v>
      </c>
      <c r="AD1299" t="b">
        <v>0</v>
      </c>
      <c r="AF1299" t="str">
        <f t="shared" si="81"/>
        <v>151 /604</v>
      </c>
      <c r="AG1299">
        <f t="shared" si="82"/>
        <v>2</v>
      </c>
      <c r="AH1299">
        <f t="shared" si="83"/>
        <v>2</v>
      </c>
    </row>
    <row r="1300" spans="1:34" x14ac:dyDescent="0.25">
      <c r="A1300" s="13" t="s">
        <v>749</v>
      </c>
      <c r="B1300" t="s">
        <v>750</v>
      </c>
      <c r="C1300" s="16" t="s">
        <v>751</v>
      </c>
      <c r="D1300" s="16" t="s">
        <v>236</v>
      </c>
      <c r="E1300" s="16" t="s">
        <v>316</v>
      </c>
      <c r="F1300" s="17">
        <v>5</v>
      </c>
      <c r="G1300" s="17" t="s">
        <v>326</v>
      </c>
      <c r="H1300" s="17">
        <v>1943</v>
      </c>
      <c r="I1300" s="71" t="str">
        <f t="shared" si="80"/>
        <v>November 5, 1943</v>
      </c>
      <c r="J1300" s="105" t="s">
        <v>230</v>
      </c>
      <c r="K1300" s="121" t="s">
        <v>11295</v>
      </c>
      <c r="L1300" t="s">
        <v>10565</v>
      </c>
      <c r="M1300" t="s">
        <v>10566</v>
      </c>
      <c r="N1300" t="s">
        <v>10567</v>
      </c>
      <c r="Q1300" s="16"/>
      <c r="R1300" s="16"/>
      <c r="W1300" s="30">
        <v>11</v>
      </c>
      <c r="X1300" s="30" t="s">
        <v>11282</v>
      </c>
      <c r="Y1300" s="30">
        <v>1</v>
      </c>
      <c r="Z1300" s="30">
        <v>1</v>
      </c>
      <c r="AA1300" s="30" t="s">
        <v>10569</v>
      </c>
      <c r="AB1300" t="s">
        <v>751</v>
      </c>
      <c r="AC1300" t="s">
        <v>10375</v>
      </c>
      <c r="AD1300" t="b">
        <v>0</v>
      </c>
      <c r="AF1300" t="str">
        <f t="shared" si="81"/>
        <v>218MU</v>
      </c>
      <c r="AG1300">
        <f t="shared" si="82"/>
        <v>1</v>
      </c>
      <c r="AH1300">
        <f t="shared" si="83"/>
        <v>1</v>
      </c>
    </row>
    <row r="1301" spans="1:34" x14ac:dyDescent="0.25">
      <c r="A1301" s="13" t="s">
        <v>6710</v>
      </c>
      <c r="B1301" t="s">
        <v>750</v>
      </c>
      <c r="C1301" s="16" t="s">
        <v>6711</v>
      </c>
      <c r="D1301" s="16" t="s">
        <v>236</v>
      </c>
      <c r="E1301" s="16" t="s">
        <v>252</v>
      </c>
      <c r="F1301" s="17">
        <v>30</v>
      </c>
      <c r="G1301" s="17" t="s">
        <v>243</v>
      </c>
      <c r="H1301" s="17">
        <v>1947</v>
      </c>
      <c r="I1301" s="71" t="str">
        <f t="shared" si="80"/>
        <v>January 30, 1947</v>
      </c>
      <c r="J1301" s="105"/>
      <c r="K1301" s="121" t="s">
        <v>16673</v>
      </c>
      <c r="L1301" t="s">
        <v>10801</v>
      </c>
      <c r="R1301" s="16"/>
      <c r="S1301" t="s">
        <v>11740</v>
      </c>
      <c r="T1301" t="s">
        <v>15</v>
      </c>
      <c r="U1301">
        <v>96</v>
      </c>
      <c r="V1301" s="30" t="s">
        <v>16674</v>
      </c>
      <c r="W1301">
        <v>1</v>
      </c>
      <c r="X1301" s="30"/>
      <c r="Y1301" s="30">
        <v>0</v>
      </c>
      <c r="Z1301" s="30">
        <v>1</v>
      </c>
      <c r="AA1301" s="30" t="e">
        <v>#N/A</v>
      </c>
      <c r="AB1301">
        <v>151</v>
      </c>
      <c r="AC1301" t="s">
        <v>10375</v>
      </c>
      <c r="AD1301" t="b">
        <v>1</v>
      </c>
      <c r="AF1301" t="str">
        <f t="shared" si="81"/>
        <v>85 /96 /409 /151</v>
      </c>
      <c r="AG1301">
        <f t="shared" si="82"/>
        <v>4</v>
      </c>
      <c r="AH1301">
        <f t="shared" si="83"/>
        <v>4</v>
      </c>
    </row>
    <row r="1302" spans="1:34" x14ac:dyDescent="0.25">
      <c r="A1302" s="13" t="s">
        <v>4443</v>
      </c>
      <c r="B1302" t="s">
        <v>750</v>
      </c>
      <c r="C1302" s="16">
        <v>488</v>
      </c>
      <c r="D1302" s="16"/>
      <c r="E1302" s="16"/>
      <c r="F1302" s="17">
        <v>9</v>
      </c>
      <c r="G1302" s="17" t="s">
        <v>238</v>
      </c>
      <c r="H1302" s="17">
        <v>1946</v>
      </c>
      <c r="I1302" s="71" t="str">
        <f t="shared" si="80"/>
        <v>December 9, 1946</v>
      </c>
      <c r="J1302" s="105"/>
      <c r="K1302" s="121" t="s">
        <v>15273</v>
      </c>
      <c r="L1302" t="s">
        <v>10801</v>
      </c>
      <c r="R1302" s="16"/>
      <c r="S1302" t="s">
        <v>12249</v>
      </c>
      <c r="T1302" t="s">
        <v>10731</v>
      </c>
      <c r="U1302">
        <v>488</v>
      </c>
      <c r="V1302" s="26" t="s">
        <v>15274</v>
      </c>
      <c r="W1302">
        <v>12</v>
      </c>
      <c r="X1302" s="30"/>
      <c r="Y1302" s="30">
        <v>0</v>
      </c>
      <c r="Z1302" s="30">
        <v>1</v>
      </c>
      <c r="AA1302" s="30" t="e">
        <v>#N/A</v>
      </c>
      <c r="AB1302">
        <v>488</v>
      </c>
      <c r="AC1302" t="s">
        <v>10375</v>
      </c>
      <c r="AD1302" t="b">
        <v>0</v>
      </c>
      <c r="AF1302" t="str">
        <f t="shared" si="81"/>
        <v>488</v>
      </c>
      <c r="AG1302">
        <f t="shared" si="82"/>
        <v>1</v>
      </c>
      <c r="AH1302">
        <f t="shared" si="83"/>
        <v>1</v>
      </c>
    </row>
    <row r="1303" spans="1:34" x14ac:dyDescent="0.25">
      <c r="A1303" s="13" t="s">
        <v>4965</v>
      </c>
      <c r="B1303" t="s">
        <v>750</v>
      </c>
      <c r="C1303" s="16" t="s">
        <v>4966</v>
      </c>
      <c r="D1303" s="16"/>
      <c r="E1303" s="16"/>
      <c r="F1303" s="17">
        <v>25</v>
      </c>
      <c r="G1303" s="17" t="s">
        <v>309</v>
      </c>
      <c r="H1303" s="17">
        <v>1946</v>
      </c>
      <c r="I1303" s="71" t="str">
        <f t="shared" si="80"/>
        <v>October 25, 1946</v>
      </c>
      <c r="J1303" s="105"/>
      <c r="K1303" s="121" t="s">
        <v>15680</v>
      </c>
      <c r="L1303" t="s">
        <v>10801</v>
      </c>
      <c r="R1303" s="16"/>
      <c r="S1303" t="s">
        <v>14538</v>
      </c>
      <c r="T1303" t="s">
        <v>2</v>
      </c>
      <c r="U1303">
        <v>409</v>
      </c>
      <c r="V1303" t="s">
        <v>15681</v>
      </c>
      <c r="W1303">
        <v>10</v>
      </c>
      <c r="X1303" s="30"/>
      <c r="Y1303" s="30">
        <v>0</v>
      </c>
      <c r="Z1303" s="30">
        <v>1</v>
      </c>
      <c r="AA1303" s="30" t="e">
        <v>#N/A</v>
      </c>
      <c r="AB1303" t="s">
        <v>3873</v>
      </c>
      <c r="AC1303" t="s">
        <v>10375</v>
      </c>
      <c r="AD1303" t="b">
        <v>1</v>
      </c>
      <c r="AF1303" t="str">
        <f t="shared" si="81"/>
        <v>488 /264 /409 /CGS</v>
      </c>
      <c r="AG1303">
        <f t="shared" si="82"/>
        <v>4</v>
      </c>
      <c r="AH1303">
        <f t="shared" si="83"/>
        <v>4</v>
      </c>
    </row>
    <row r="1304" spans="1:34" x14ac:dyDescent="0.25">
      <c r="A1304" s="13" t="s">
        <v>2826</v>
      </c>
      <c r="B1304" t="s">
        <v>750</v>
      </c>
      <c r="C1304" s="16" t="s">
        <v>2827</v>
      </c>
      <c r="D1304" s="16" t="s">
        <v>236</v>
      </c>
      <c r="E1304" s="16" t="s">
        <v>2828</v>
      </c>
      <c r="F1304" s="17">
        <v>16</v>
      </c>
      <c r="G1304" s="17" t="s">
        <v>247</v>
      </c>
      <c r="H1304" s="17">
        <v>1945</v>
      </c>
      <c r="I1304" s="71" t="str">
        <f t="shared" si="80"/>
        <v>March 16, 1945</v>
      </c>
      <c r="J1304" s="105" t="s">
        <v>230</v>
      </c>
      <c r="K1304" s="121" t="s">
        <v>13908</v>
      </c>
      <c r="L1304" t="s">
        <v>10565</v>
      </c>
      <c r="N1304" t="s">
        <v>10953</v>
      </c>
      <c r="R1304" s="16"/>
      <c r="S1304" t="s">
        <v>11854</v>
      </c>
      <c r="T1304" t="s">
        <v>81</v>
      </c>
      <c r="U1304">
        <v>29</v>
      </c>
      <c r="V1304" t="s">
        <v>13909</v>
      </c>
      <c r="W1304">
        <v>3</v>
      </c>
      <c r="X1304" s="30" t="s">
        <v>13748</v>
      </c>
      <c r="Y1304" s="30">
        <v>1</v>
      </c>
      <c r="Z1304" s="30">
        <v>1</v>
      </c>
      <c r="AA1304" s="30" t="s">
        <v>10558</v>
      </c>
      <c r="AB1304">
        <v>409</v>
      </c>
      <c r="AC1304" t="s">
        <v>10375</v>
      </c>
      <c r="AD1304" t="b">
        <v>1</v>
      </c>
      <c r="AE1304" t="s">
        <v>401</v>
      </c>
      <c r="AF1304" t="str">
        <f t="shared" si="81"/>
        <v>96 /29 /409</v>
      </c>
      <c r="AG1304">
        <f t="shared" si="82"/>
        <v>3</v>
      </c>
      <c r="AH1304">
        <f t="shared" si="83"/>
        <v>3</v>
      </c>
    </row>
    <row r="1305" spans="1:34" x14ac:dyDescent="0.25">
      <c r="A1305" s="13" t="s">
        <v>4600</v>
      </c>
      <c r="B1305" t="s">
        <v>750</v>
      </c>
      <c r="C1305" s="16" t="s">
        <v>4601</v>
      </c>
      <c r="D1305" s="16"/>
      <c r="E1305" s="16" t="s">
        <v>324</v>
      </c>
      <c r="F1305" s="17">
        <v>13</v>
      </c>
      <c r="G1305" s="17" t="s">
        <v>294</v>
      </c>
      <c r="H1305" s="17">
        <v>1946</v>
      </c>
      <c r="I1305" s="71" t="str">
        <f t="shared" si="80"/>
        <v>September 13, 1946</v>
      </c>
      <c r="J1305" s="105"/>
      <c r="K1305" s="121" t="s">
        <v>15400</v>
      </c>
      <c r="L1305" t="s">
        <v>10801</v>
      </c>
      <c r="R1305" s="16"/>
      <c r="W1305">
        <v>9</v>
      </c>
      <c r="X1305" s="30"/>
      <c r="Y1305" s="30">
        <v>0</v>
      </c>
      <c r="Z1305" s="30">
        <v>1</v>
      </c>
      <c r="AA1305" s="30" t="s">
        <v>10569</v>
      </c>
      <c r="AB1305" t="s">
        <v>2470</v>
      </c>
      <c r="AC1305" t="s">
        <v>10375</v>
      </c>
      <c r="AD1305" t="b">
        <v>0</v>
      </c>
      <c r="AF1305" t="str">
        <f t="shared" si="81"/>
        <v>96 /151 /54OTU</v>
      </c>
      <c r="AG1305">
        <f t="shared" si="82"/>
        <v>3</v>
      </c>
      <c r="AH1305">
        <f t="shared" si="83"/>
        <v>3</v>
      </c>
    </row>
    <row r="1306" spans="1:34" x14ac:dyDescent="0.25">
      <c r="A1306" s="13" t="s">
        <v>999</v>
      </c>
      <c r="B1306" t="s">
        <v>750</v>
      </c>
      <c r="C1306" s="16">
        <v>96</v>
      </c>
      <c r="D1306" s="16" t="s">
        <v>236</v>
      </c>
      <c r="E1306" s="16" t="s">
        <v>252</v>
      </c>
      <c r="F1306" s="17">
        <v>19</v>
      </c>
      <c r="G1306" s="17" t="s">
        <v>365</v>
      </c>
      <c r="H1306" s="17">
        <v>1944</v>
      </c>
      <c r="I1306" s="71" t="str">
        <f t="shared" si="80"/>
        <v>February 19, 1944</v>
      </c>
      <c r="J1306" s="105" t="s">
        <v>230</v>
      </c>
      <c r="K1306" s="121" t="s">
        <v>11572</v>
      </c>
      <c r="L1306" s="121" t="s">
        <v>10565</v>
      </c>
      <c r="N1306" t="s">
        <v>10567</v>
      </c>
      <c r="Q1306" s="16"/>
      <c r="R1306" s="16"/>
      <c r="W1306">
        <v>2</v>
      </c>
      <c r="X1306" s="30" t="s">
        <v>11524</v>
      </c>
      <c r="Y1306" s="30">
        <v>1</v>
      </c>
      <c r="Z1306" s="30">
        <v>1</v>
      </c>
      <c r="AA1306" s="30" t="s">
        <v>10558</v>
      </c>
      <c r="AB1306">
        <v>96</v>
      </c>
      <c r="AC1306" t="s">
        <v>10375</v>
      </c>
      <c r="AD1306" t="b">
        <v>0</v>
      </c>
      <c r="AF1306" t="str">
        <f t="shared" si="81"/>
        <v>96</v>
      </c>
      <c r="AG1306">
        <f t="shared" si="82"/>
        <v>1</v>
      </c>
      <c r="AH1306">
        <f t="shared" si="83"/>
        <v>1</v>
      </c>
    </row>
    <row r="1307" spans="1:34" x14ac:dyDescent="0.25">
      <c r="A1307" s="13" t="s">
        <v>2712</v>
      </c>
      <c r="B1307" t="s">
        <v>750</v>
      </c>
      <c r="C1307" s="16" t="s">
        <v>1042</v>
      </c>
      <c r="D1307" s="16" t="s">
        <v>242</v>
      </c>
      <c r="E1307" s="16" t="s">
        <v>252</v>
      </c>
      <c r="F1307" s="17">
        <v>3</v>
      </c>
      <c r="G1307" s="17" t="s">
        <v>247</v>
      </c>
      <c r="H1307" s="17">
        <v>1945</v>
      </c>
      <c r="I1307" s="71" t="str">
        <f t="shared" si="80"/>
        <v>March 3, 1945</v>
      </c>
      <c r="J1307" s="105" t="s">
        <v>230</v>
      </c>
      <c r="K1307" s="121" t="s">
        <v>13765</v>
      </c>
      <c r="L1307" t="s">
        <v>10565</v>
      </c>
      <c r="N1307" t="s">
        <v>12062</v>
      </c>
      <c r="R1307" s="16"/>
      <c r="W1307">
        <v>3</v>
      </c>
      <c r="X1307" s="30" t="s">
        <v>13748</v>
      </c>
      <c r="Y1307" s="30">
        <v>1</v>
      </c>
      <c r="Z1307" s="30">
        <v>1</v>
      </c>
      <c r="AA1307" s="30" t="s">
        <v>10558</v>
      </c>
      <c r="AB1307">
        <v>256</v>
      </c>
      <c r="AC1307" t="s">
        <v>10375</v>
      </c>
      <c r="AD1307" t="b">
        <v>0</v>
      </c>
      <c r="AF1307" t="str">
        <f t="shared" si="81"/>
        <v>301FTU /256</v>
      </c>
      <c r="AG1307">
        <f t="shared" si="82"/>
        <v>2</v>
      </c>
      <c r="AH1307">
        <f t="shared" si="83"/>
        <v>2</v>
      </c>
    </row>
    <row r="1308" spans="1:34" x14ac:dyDescent="0.25">
      <c r="A1308" s="13" t="s">
        <v>1459</v>
      </c>
      <c r="B1308" t="s">
        <v>750</v>
      </c>
      <c r="C1308" s="16" t="s">
        <v>1042</v>
      </c>
      <c r="D1308" s="16" t="s">
        <v>242</v>
      </c>
      <c r="E1308" s="16" t="s">
        <v>277</v>
      </c>
      <c r="F1308" s="17">
        <v>1</v>
      </c>
      <c r="G1308" s="17" t="s">
        <v>264</v>
      </c>
      <c r="H1308" s="17">
        <v>1944</v>
      </c>
      <c r="I1308" s="71" t="str">
        <f t="shared" si="80"/>
        <v>July 1, 1944</v>
      </c>
      <c r="J1308" s="105" t="s">
        <v>10627</v>
      </c>
      <c r="K1308" s="121" t="s">
        <v>12168</v>
      </c>
      <c r="L1308" s="121" t="s">
        <v>10590</v>
      </c>
      <c r="M1308" t="s">
        <v>11687</v>
      </c>
      <c r="P1308" t="s">
        <v>10592</v>
      </c>
      <c r="Q1308" s="16"/>
      <c r="R1308" s="16"/>
      <c r="S1308" t="s">
        <v>11016</v>
      </c>
      <c r="T1308" t="s">
        <v>3</v>
      </c>
      <c r="U1308">
        <v>256</v>
      </c>
      <c r="V1308" t="s">
        <v>12169</v>
      </c>
      <c r="W1308">
        <v>7</v>
      </c>
      <c r="X1308" s="30" t="s">
        <v>12166</v>
      </c>
      <c r="Y1308" s="30">
        <v>1</v>
      </c>
      <c r="Z1308" s="30">
        <v>1</v>
      </c>
      <c r="AA1308" s="30" t="s">
        <v>10558</v>
      </c>
      <c r="AB1308">
        <v>256</v>
      </c>
      <c r="AC1308" t="s">
        <v>10375</v>
      </c>
      <c r="AD1308" t="b">
        <v>0</v>
      </c>
      <c r="AF1308" t="str">
        <f t="shared" si="81"/>
        <v>301FTU /256</v>
      </c>
      <c r="AG1308">
        <f t="shared" si="82"/>
        <v>2</v>
      </c>
      <c r="AH1308">
        <f t="shared" si="83"/>
        <v>2</v>
      </c>
    </row>
    <row r="1309" spans="1:34" x14ac:dyDescent="0.25">
      <c r="A1309" s="13" t="s">
        <v>5555</v>
      </c>
      <c r="B1309" t="s">
        <v>750</v>
      </c>
      <c r="C1309" s="16" t="s">
        <v>1042</v>
      </c>
      <c r="D1309" s="16"/>
      <c r="E1309" s="16"/>
      <c r="F1309" s="17">
        <v>31</v>
      </c>
      <c r="G1309" s="17" t="s">
        <v>243</v>
      </c>
      <c r="H1309" s="17">
        <v>1946</v>
      </c>
      <c r="I1309" s="71" t="str">
        <f t="shared" si="80"/>
        <v>January 31, 1946</v>
      </c>
      <c r="J1309" s="105"/>
      <c r="K1309" s="121" t="s">
        <v>15917</v>
      </c>
      <c r="L1309" t="s">
        <v>10801</v>
      </c>
      <c r="R1309" s="16"/>
      <c r="W1309">
        <v>1</v>
      </c>
      <c r="X1309" s="30"/>
      <c r="Y1309" s="30">
        <v>0</v>
      </c>
      <c r="Z1309" s="30">
        <v>1</v>
      </c>
      <c r="AA1309" s="30" t="e">
        <v>#N/A</v>
      </c>
      <c r="AB1309">
        <v>256</v>
      </c>
      <c r="AC1309" t="s">
        <v>10375</v>
      </c>
      <c r="AD1309" t="b">
        <v>0</v>
      </c>
      <c r="AF1309" t="str">
        <f t="shared" si="81"/>
        <v>301FTU /256</v>
      </c>
      <c r="AG1309">
        <f t="shared" si="82"/>
        <v>2</v>
      </c>
      <c r="AH1309">
        <f t="shared" si="83"/>
        <v>2</v>
      </c>
    </row>
    <row r="1310" spans="1:34" x14ac:dyDescent="0.25">
      <c r="A1310" s="13" t="s">
        <v>758</v>
      </c>
      <c r="B1310" t="s">
        <v>750</v>
      </c>
      <c r="C1310" s="16" t="s">
        <v>558</v>
      </c>
      <c r="D1310" s="16" t="s">
        <v>236</v>
      </c>
      <c r="E1310" s="16" t="s">
        <v>416</v>
      </c>
      <c r="F1310" s="17">
        <v>9</v>
      </c>
      <c r="G1310" s="17" t="s">
        <v>326</v>
      </c>
      <c r="H1310" s="17">
        <v>1943</v>
      </c>
      <c r="I1310" s="71" t="str">
        <f t="shared" si="80"/>
        <v>November 9, 1943</v>
      </c>
      <c r="J1310" s="105" t="s">
        <v>230</v>
      </c>
      <c r="K1310" s="121" t="s">
        <v>11300</v>
      </c>
      <c r="L1310" t="s">
        <v>10565</v>
      </c>
      <c r="M1310" t="s">
        <v>10566</v>
      </c>
      <c r="N1310" t="s">
        <v>10567</v>
      </c>
      <c r="Q1310" s="16"/>
      <c r="R1310" s="16"/>
      <c r="W1310" s="30">
        <v>11</v>
      </c>
      <c r="X1310" s="30" t="s">
        <v>11282</v>
      </c>
      <c r="Y1310" s="30">
        <v>1</v>
      </c>
      <c r="Z1310" s="30">
        <v>1</v>
      </c>
      <c r="AA1310" s="30" t="s">
        <v>10569</v>
      </c>
      <c r="AB1310" t="s">
        <v>558</v>
      </c>
      <c r="AC1310" t="s">
        <v>10375</v>
      </c>
      <c r="AD1310" t="b">
        <v>0</v>
      </c>
      <c r="AF1310" t="str">
        <f t="shared" si="81"/>
        <v>301FTU</v>
      </c>
      <c r="AG1310">
        <f t="shared" si="82"/>
        <v>1</v>
      </c>
      <c r="AH1310">
        <f t="shared" si="83"/>
        <v>1</v>
      </c>
    </row>
    <row r="1311" spans="1:34" x14ac:dyDescent="0.25">
      <c r="A1311" s="13" t="s">
        <v>935</v>
      </c>
      <c r="B1311" t="s">
        <v>750</v>
      </c>
      <c r="C1311" s="16" t="s">
        <v>936</v>
      </c>
      <c r="D1311" s="16" t="s">
        <v>242</v>
      </c>
      <c r="E1311" s="16" t="s">
        <v>252</v>
      </c>
      <c r="F1311" s="17">
        <v>28</v>
      </c>
      <c r="G1311" s="17" t="s">
        <v>243</v>
      </c>
      <c r="H1311" s="17">
        <v>1944</v>
      </c>
      <c r="I1311" s="71" t="str">
        <f t="shared" si="80"/>
        <v>January 28, 1944</v>
      </c>
      <c r="J1311" s="105" t="s">
        <v>230</v>
      </c>
      <c r="K1311" s="121" t="s">
        <v>11502</v>
      </c>
      <c r="L1311" t="s">
        <v>10565</v>
      </c>
      <c r="N1311" t="s">
        <v>10766</v>
      </c>
      <c r="Q1311" s="16"/>
      <c r="R1311" s="16"/>
      <c r="W1311">
        <v>1</v>
      </c>
      <c r="X1311" s="30" t="s">
        <v>11426</v>
      </c>
      <c r="Y1311" s="30">
        <v>1</v>
      </c>
      <c r="Z1311" s="30">
        <v>1</v>
      </c>
      <c r="AA1311" s="30" t="s">
        <v>10558</v>
      </c>
      <c r="AB1311" t="s">
        <v>11503</v>
      </c>
      <c r="AC1311" t="s">
        <v>10375</v>
      </c>
      <c r="AD1311" t="b">
        <v>0</v>
      </c>
      <c r="AF1311" t="str">
        <f t="shared" si="81"/>
        <v>301FTU /Malta</v>
      </c>
      <c r="AG1311">
        <f t="shared" si="82"/>
        <v>2</v>
      </c>
      <c r="AH1311">
        <f t="shared" si="83"/>
        <v>2</v>
      </c>
    </row>
    <row r="1312" spans="1:34" x14ac:dyDescent="0.25">
      <c r="A1312" s="13" t="s">
        <v>4994</v>
      </c>
      <c r="B1312" t="s">
        <v>750</v>
      </c>
      <c r="C1312" s="16" t="s">
        <v>4043</v>
      </c>
      <c r="D1312" s="16"/>
      <c r="E1312" s="16"/>
      <c r="F1312" s="17">
        <v>26</v>
      </c>
      <c r="G1312" s="17" t="s">
        <v>282</v>
      </c>
      <c r="H1312" s="17">
        <v>1946</v>
      </c>
      <c r="I1312" s="71" t="str">
        <f t="shared" si="80"/>
        <v>August 26, 1946</v>
      </c>
      <c r="J1312" s="105"/>
      <c r="K1312" s="121" t="s">
        <v>15693</v>
      </c>
      <c r="L1312" t="s">
        <v>10801</v>
      </c>
      <c r="R1312" s="16"/>
      <c r="W1312">
        <v>8</v>
      </c>
      <c r="X1312" s="30"/>
      <c r="Y1312" s="30">
        <v>0</v>
      </c>
      <c r="Z1312" s="30">
        <v>1</v>
      </c>
      <c r="AA1312" s="30" t="e">
        <v>#N/A</v>
      </c>
      <c r="AB1312">
        <v>264</v>
      </c>
      <c r="AC1312" t="s">
        <v>10375</v>
      </c>
      <c r="AD1312" t="b">
        <v>0</v>
      </c>
      <c r="AF1312" t="str">
        <f t="shared" si="81"/>
        <v>29 /264</v>
      </c>
      <c r="AG1312">
        <f t="shared" si="82"/>
        <v>2</v>
      </c>
      <c r="AH1312">
        <f t="shared" si="83"/>
        <v>2</v>
      </c>
    </row>
    <row r="1313" spans="1:34" x14ac:dyDescent="0.25">
      <c r="A1313" s="13" t="s">
        <v>1249</v>
      </c>
      <c r="B1313" t="s">
        <v>750</v>
      </c>
      <c r="C1313" s="16">
        <v>96</v>
      </c>
      <c r="D1313" s="16" t="s">
        <v>236</v>
      </c>
      <c r="E1313" s="16" t="s">
        <v>252</v>
      </c>
      <c r="F1313" s="17">
        <v>6</v>
      </c>
      <c r="G1313" s="17" t="s">
        <v>253</v>
      </c>
      <c r="H1313" s="17">
        <v>1944</v>
      </c>
      <c r="I1313" s="71" t="str">
        <f t="shared" si="80"/>
        <v>May 6, 1944</v>
      </c>
      <c r="J1313" s="105" t="s">
        <v>230</v>
      </c>
      <c r="K1313" s="121" t="s">
        <v>11870</v>
      </c>
      <c r="L1313" s="121" t="s">
        <v>10565</v>
      </c>
      <c r="N1313" t="s">
        <v>10942</v>
      </c>
      <c r="Q1313" s="16"/>
      <c r="R1313" s="16"/>
      <c r="W1313">
        <v>5</v>
      </c>
      <c r="X1313" s="30" t="s">
        <v>11848</v>
      </c>
      <c r="Y1313" s="30">
        <v>1</v>
      </c>
      <c r="Z1313" s="30">
        <v>1</v>
      </c>
      <c r="AA1313" s="30" t="s">
        <v>10558</v>
      </c>
      <c r="AB1313">
        <v>96</v>
      </c>
      <c r="AC1313" t="s">
        <v>10375</v>
      </c>
      <c r="AD1313" t="b">
        <v>0</v>
      </c>
      <c r="AF1313" t="str">
        <f t="shared" si="81"/>
        <v>96</v>
      </c>
      <c r="AG1313">
        <f t="shared" si="82"/>
        <v>1</v>
      </c>
      <c r="AH1313">
        <f t="shared" si="83"/>
        <v>1</v>
      </c>
    </row>
    <row r="1314" spans="1:34" x14ac:dyDescent="0.25">
      <c r="A1314" s="13" t="s">
        <v>1141</v>
      </c>
      <c r="B1314" t="s">
        <v>750</v>
      </c>
      <c r="C1314" s="16">
        <v>96</v>
      </c>
      <c r="D1314" s="16" t="s">
        <v>236</v>
      </c>
      <c r="E1314" s="16" t="s">
        <v>252</v>
      </c>
      <c r="F1314" s="17">
        <v>8</v>
      </c>
      <c r="G1314" s="17" t="s">
        <v>250</v>
      </c>
      <c r="H1314" s="17">
        <v>1944</v>
      </c>
      <c r="I1314" s="71" t="str">
        <f t="shared" si="80"/>
        <v>April 8, 1944</v>
      </c>
      <c r="J1314" s="105" t="s">
        <v>230</v>
      </c>
      <c r="K1314" s="121" t="s">
        <v>11739</v>
      </c>
      <c r="L1314" s="121" t="s">
        <v>10565</v>
      </c>
      <c r="N1314" t="s">
        <v>10698</v>
      </c>
      <c r="Q1314" s="16"/>
      <c r="R1314" s="16"/>
      <c r="S1314" t="s">
        <v>11740</v>
      </c>
      <c r="T1314" t="s">
        <v>98</v>
      </c>
      <c r="U1314">
        <v>96</v>
      </c>
      <c r="V1314" s="30" t="s">
        <v>11741</v>
      </c>
      <c r="W1314">
        <v>4</v>
      </c>
      <c r="X1314" s="30" t="s">
        <v>11721</v>
      </c>
      <c r="Y1314" s="30">
        <v>1</v>
      </c>
      <c r="Z1314" s="30">
        <v>1</v>
      </c>
      <c r="AA1314" s="30" t="s">
        <v>10558</v>
      </c>
      <c r="AB1314">
        <v>96</v>
      </c>
      <c r="AC1314" t="s">
        <v>10375</v>
      </c>
      <c r="AD1314" t="b">
        <v>0</v>
      </c>
      <c r="AF1314" t="str">
        <f t="shared" si="81"/>
        <v>96</v>
      </c>
      <c r="AG1314">
        <f t="shared" si="82"/>
        <v>1</v>
      </c>
      <c r="AH1314">
        <f t="shared" si="83"/>
        <v>1</v>
      </c>
    </row>
    <row r="1315" spans="1:34" x14ac:dyDescent="0.25">
      <c r="A1315" s="13" t="s">
        <v>1641</v>
      </c>
      <c r="B1315" t="s">
        <v>750</v>
      </c>
      <c r="C1315" s="16" t="s">
        <v>1642</v>
      </c>
      <c r="D1315" s="16" t="s">
        <v>236</v>
      </c>
      <c r="E1315" s="16" t="s">
        <v>252</v>
      </c>
      <c r="F1315" s="17">
        <v>9</v>
      </c>
      <c r="G1315" s="17" t="s">
        <v>282</v>
      </c>
      <c r="H1315" s="17">
        <v>1944</v>
      </c>
      <c r="I1315" s="71" t="str">
        <f t="shared" si="80"/>
        <v>August 9, 1944</v>
      </c>
      <c r="J1315" s="105" t="s">
        <v>230</v>
      </c>
      <c r="K1315" s="121" t="s">
        <v>12432</v>
      </c>
      <c r="L1315" s="121" t="s">
        <v>10565</v>
      </c>
      <c r="M1315" t="s">
        <v>10566</v>
      </c>
      <c r="N1315" t="s">
        <v>11493</v>
      </c>
      <c r="R1315" s="16"/>
      <c r="W1315">
        <v>8</v>
      </c>
      <c r="X1315" s="30" t="s">
        <v>12374</v>
      </c>
      <c r="Y1315" s="30">
        <v>1</v>
      </c>
      <c r="Z1315" s="30">
        <v>1</v>
      </c>
      <c r="AA1315" s="30" t="s">
        <v>10558</v>
      </c>
      <c r="AB1315">
        <v>409</v>
      </c>
      <c r="AC1315" t="s">
        <v>10375</v>
      </c>
      <c r="AD1315" t="b">
        <v>1</v>
      </c>
      <c r="AE1315" t="s">
        <v>401</v>
      </c>
      <c r="AF1315" t="str">
        <f t="shared" si="81"/>
        <v>96 /151 /409</v>
      </c>
      <c r="AG1315">
        <f t="shared" si="82"/>
        <v>3</v>
      </c>
      <c r="AH1315">
        <f t="shared" si="83"/>
        <v>3</v>
      </c>
    </row>
    <row r="1316" spans="1:34" x14ac:dyDescent="0.25">
      <c r="A1316" s="13" t="s">
        <v>807</v>
      </c>
      <c r="B1316" t="s">
        <v>750</v>
      </c>
      <c r="C1316" s="16">
        <v>96</v>
      </c>
      <c r="D1316" s="16" t="s">
        <v>236</v>
      </c>
      <c r="E1316" s="16" t="s">
        <v>252</v>
      </c>
      <c r="F1316" s="17">
        <v>26</v>
      </c>
      <c r="G1316" s="17" t="s">
        <v>326</v>
      </c>
      <c r="H1316" s="17">
        <v>1943</v>
      </c>
      <c r="I1316" s="71" t="str">
        <f t="shared" si="80"/>
        <v>November 26, 1943</v>
      </c>
      <c r="J1316" s="105" t="s">
        <v>10627</v>
      </c>
      <c r="K1316" s="121" t="s">
        <v>11354</v>
      </c>
      <c r="L1316" t="s">
        <v>10565</v>
      </c>
      <c r="M1316" t="s">
        <v>10636</v>
      </c>
      <c r="N1316" t="s">
        <v>10856</v>
      </c>
      <c r="Q1316" s="16"/>
      <c r="R1316" s="16"/>
      <c r="W1316" s="30">
        <v>11</v>
      </c>
      <c r="X1316" s="30" t="s">
        <v>11282</v>
      </c>
      <c r="Y1316" s="30">
        <v>1</v>
      </c>
      <c r="Z1316" s="30">
        <v>1</v>
      </c>
      <c r="AA1316" s="30" t="s">
        <v>10558</v>
      </c>
      <c r="AB1316">
        <v>96</v>
      </c>
      <c r="AC1316" t="s">
        <v>10375</v>
      </c>
      <c r="AD1316" t="b">
        <v>0</v>
      </c>
      <c r="AF1316" t="str">
        <f t="shared" si="81"/>
        <v>96</v>
      </c>
      <c r="AG1316">
        <f t="shared" si="82"/>
        <v>1</v>
      </c>
      <c r="AH1316">
        <f t="shared" si="83"/>
        <v>1</v>
      </c>
    </row>
    <row r="1317" spans="1:34" x14ac:dyDescent="0.25">
      <c r="A1317" s="13" t="s">
        <v>1082</v>
      </c>
      <c r="B1317" t="s">
        <v>750</v>
      </c>
      <c r="C1317" s="16" t="s">
        <v>936</v>
      </c>
      <c r="D1317" s="16" t="s">
        <v>242</v>
      </c>
      <c r="E1317" s="16" t="s">
        <v>252</v>
      </c>
      <c r="F1317" s="17">
        <v>18</v>
      </c>
      <c r="G1317" s="17" t="s">
        <v>247</v>
      </c>
      <c r="H1317" s="17">
        <v>1944</v>
      </c>
      <c r="I1317" s="71" t="str">
        <f t="shared" si="80"/>
        <v>March 18, 1944</v>
      </c>
      <c r="J1317" s="105"/>
      <c r="K1317" s="121" t="s">
        <v>11666</v>
      </c>
      <c r="L1317" s="121" t="s">
        <v>10592</v>
      </c>
      <c r="Q1317" s="16"/>
      <c r="R1317" s="16"/>
      <c r="W1317">
        <v>3</v>
      </c>
      <c r="X1317" s="30" t="s">
        <v>11621</v>
      </c>
      <c r="Y1317" s="30">
        <v>1</v>
      </c>
      <c r="Z1317" s="30">
        <v>1</v>
      </c>
      <c r="AA1317" s="30" t="s">
        <v>10558</v>
      </c>
      <c r="AB1317" t="s">
        <v>11503</v>
      </c>
      <c r="AC1317" t="s">
        <v>10375</v>
      </c>
      <c r="AD1317" t="b">
        <v>0</v>
      </c>
      <c r="AF1317" t="str">
        <f t="shared" si="81"/>
        <v>301FTU /Malta</v>
      </c>
      <c r="AG1317">
        <f t="shared" si="82"/>
        <v>2</v>
      </c>
      <c r="AH1317">
        <f t="shared" si="83"/>
        <v>2</v>
      </c>
    </row>
    <row r="1318" spans="1:34" x14ac:dyDescent="0.25">
      <c r="A1318" s="13" t="s">
        <v>1277</v>
      </c>
      <c r="B1318" t="s">
        <v>750</v>
      </c>
      <c r="C1318" s="16" t="s">
        <v>1278</v>
      </c>
      <c r="D1318" s="16" t="s">
        <v>236</v>
      </c>
      <c r="E1318" s="16" t="s">
        <v>252</v>
      </c>
      <c r="F1318" s="18">
        <v>12</v>
      </c>
      <c r="G1318" s="17" t="s">
        <v>253</v>
      </c>
      <c r="H1318" s="17">
        <v>1944</v>
      </c>
      <c r="I1318" s="71" t="str">
        <f t="shared" si="80"/>
        <v>May 12, 1944</v>
      </c>
      <c r="J1318" s="105" t="s">
        <v>230</v>
      </c>
      <c r="K1318" s="121" t="s">
        <v>11912</v>
      </c>
      <c r="L1318" s="121" t="s">
        <v>10565</v>
      </c>
      <c r="N1318" t="s">
        <v>10852</v>
      </c>
      <c r="Q1318" s="16"/>
      <c r="R1318" s="16"/>
      <c r="W1318">
        <v>5</v>
      </c>
      <c r="X1318" s="30" t="s">
        <v>11848</v>
      </c>
      <c r="Y1318" s="30">
        <v>1</v>
      </c>
      <c r="Z1318" s="30">
        <v>1</v>
      </c>
      <c r="AA1318" s="30" t="s">
        <v>10558</v>
      </c>
      <c r="AB1318">
        <v>264</v>
      </c>
      <c r="AC1318" t="s">
        <v>10375</v>
      </c>
      <c r="AD1318" t="b">
        <v>0</v>
      </c>
      <c r="AF1318" t="str">
        <f t="shared" si="81"/>
        <v>301FTU /264</v>
      </c>
      <c r="AG1318">
        <f t="shared" si="82"/>
        <v>2</v>
      </c>
      <c r="AH1318">
        <f t="shared" si="83"/>
        <v>2</v>
      </c>
    </row>
    <row r="1319" spans="1:34" x14ac:dyDescent="0.25">
      <c r="A1319" s="13" t="s">
        <v>1686</v>
      </c>
      <c r="B1319" t="s">
        <v>750</v>
      </c>
      <c r="C1319" s="16" t="s">
        <v>1042</v>
      </c>
      <c r="D1319" s="16" t="s">
        <v>242</v>
      </c>
      <c r="E1319" s="16" t="s">
        <v>252</v>
      </c>
      <c r="F1319" s="17">
        <v>18</v>
      </c>
      <c r="G1319" s="17" t="s">
        <v>282</v>
      </c>
      <c r="H1319" s="17">
        <v>1944</v>
      </c>
      <c r="I1319" s="71" t="str">
        <f t="shared" si="80"/>
        <v>August 18, 1944</v>
      </c>
      <c r="J1319" s="105" t="s">
        <v>230</v>
      </c>
      <c r="K1319" s="121" t="s">
        <v>12492</v>
      </c>
      <c r="L1319" s="121" t="s">
        <v>10801</v>
      </c>
      <c r="R1319" s="16"/>
      <c r="S1319" t="s">
        <v>11016</v>
      </c>
      <c r="T1319" t="s">
        <v>206</v>
      </c>
      <c r="U1319">
        <v>256</v>
      </c>
      <c r="V1319" t="s">
        <v>12493</v>
      </c>
      <c r="W1319">
        <v>8</v>
      </c>
      <c r="X1319" s="30" t="s">
        <v>12374</v>
      </c>
      <c r="Y1319" s="30">
        <v>1</v>
      </c>
      <c r="Z1319" s="30">
        <v>1</v>
      </c>
      <c r="AA1319" s="30" t="s">
        <v>10558</v>
      </c>
      <c r="AB1319">
        <v>256</v>
      </c>
      <c r="AC1319" t="s">
        <v>10375</v>
      </c>
      <c r="AD1319" t="b">
        <v>0</v>
      </c>
      <c r="AF1319" t="str">
        <f t="shared" si="81"/>
        <v>301FTU /256</v>
      </c>
      <c r="AG1319">
        <f t="shared" si="82"/>
        <v>2</v>
      </c>
      <c r="AH1319">
        <f t="shared" si="83"/>
        <v>2</v>
      </c>
    </row>
    <row r="1320" spans="1:34" x14ac:dyDescent="0.25">
      <c r="A1320" s="13" t="s">
        <v>5633</v>
      </c>
      <c r="B1320" t="s">
        <v>750</v>
      </c>
      <c r="C1320" s="16" t="s">
        <v>1042</v>
      </c>
      <c r="D1320" s="16"/>
      <c r="E1320" s="16"/>
      <c r="F1320" s="17">
        <v>1</v>
      </c>
      <c r="G1320" s="17" t="s">
        <v>243</v>
      </c>
      <c r="H1320" s="17">
        <v>1947</v>
      </c>
      <c r="I1320" s="71" t="str">
        <f t="shared" si="80"/>
        <v>January 1, 1947</v>
      </c>
      <c r="J1320" s="105"/>
      <c r="K1320" s="121" t="s">
        <v>15975</v>
      </c>
      <c r="L1320" t="s">
        <v>10801</v>
      </c>
      <c r="R1320" s="16"/>
      <c r="W1320">
        <v>1</v>
      </c>
      <c r="X1320" s="30"/>
      <c r="Y1320" s="30">
        <v>0</v>
      </c>
      <c r="Z1320" s="30">
        <v>1</v>
      </c>
      <c r="AA1320" s="30" t="e">
        <v>#N/A</v>
      </c>
      <c r="AB1320">
        <v>256</v>
      </c>
      <c r="AC1320" t="s">
        <v>10375</v>
      </c>
      <c r="AD1320" t="b">
        <v>0</v>
      </c>
      <c r="AF1320" t="str">
        <f t="shared" si="81"/>
        <v>301FTU /256</v>
      </c>
      <c r="AG1320">
        <f t="shared" si="82"/>
        <v>2</v>
      </c>
      <c r="AH1320">
        <f t="shared" si="83"/>
        <v>2</v>
      </c>
    </row>
    <row r="1321" spans="1:34" x14ac:dyDescent="0.25">
      <c r="A1321" s="13" t="s">
        <v>3723</v>
      </c>
      <c r="B1321" t="s">
        <v>750</v>
      </c>
      <c r="C1321" s="16" t="s">
        <v>1042</v>
      </c>
      <c r="D1321" s="16" t="s">
        <v>242</v>
      </c>
      <c r="E1321" s="16" t="s">
        <v>252</v>
      </c>
      <c r="F1321" s="17">
        <v>6</v>
      </c>
      <c r="G1321" s="17" t="s">
        <v>294</v>
      </c>
      <c r="H1321" s="17">
        <v>1945</v>
      </c>
      <c r="I1321" s="71" t="str">
        <f t="shared" si="80"/>
        <v>September 6, 1945</v>
      </c>
      <c r="J1321" s="105"/>
      <c r="K1321" s="121" t="s">
        <v>14762</v>
      </c>
      <c r="L1321" t="s">
        <v>10801</v>
      </c>
      <c r="R1321" s="16"/>
      <c r="W1321">
        <v>9</v>
      </c>
      <c r="X1321" s="30"/>
      <c r="Y1321" s="30">
        <v>0</v>
      </c>
      <c r="Z1321" s="30">
        <v>1</v>
      </c>
      <c r="AA1321" s="30" t="e">
        <v>#N/A</v>
      </c>
      <c r="AB1321">
        <v>256</v>
      </c>
      <c r="AC1321" t="s">
        <v>10375</v>
      </c>
      <c r="AD1321" t="b">
        <v>0</v>
      </c>
      <c r="AF1321" t="str">
        <f t="shared" si="81"/>
        <v>301FTU /256</v>
      </c>
      <c r="AG1321">
        <f t="shared" si="82"/>
        <v>2</v>
      </c>
      <c r="AH1321">
        <f t="shared" si="83"/>
        <v>2</v>
      </c>
    </row>
    <row r="1322" spans="1:34" x14ac:dyDescent="0.25">
      <c r="A1322" s="13" t="s">
        <v>1349</v>
      </c>
      <c r="B1322" t="s">
        <v>750</v>
      </c>
      <c r="C1322" s="16">
        <v>29</v>
      </c>
      <c r="D1322" s="16" t="s">
        <v>236</v>
      </c>
      <c r="E1322" s="16" t="s">
        <v>252</v>
      </c>
      <c r="F1322" s="17">
        <v>6</v>
      </c>
      <c r="G1322" s="17" t="s">
        <v>260</v>
      </c>
      <c r="H1322" s="17">
        <v>1944</v>
      </c>
      <c r="I1322" s="71" t="str">
        <f t="shared" si="80"/>
        <v>June 6, 1944</v>
      </c>
      <c r="J1322" s="105" t="s">
        <v>10627</v>
      </c>
      <c r="K1322" s="121" t="s">
        <v>12011</v>
      </c>
      <c r="L1322" s="121" t="s">
        <v>10590</v>
      </c>
      <c r="M1322" s="30" t="s">
        <v>10591</v>
      </c>
      <c r="P1322" t="s">
        <v>10592</v>
      </c>
      <c r="Q1322" s="16"/>
      <c r="R1322" s="16"/>
      <c r="S1322" t="s">
        <v>11854</v>
      </c>
      <c r="T1322" t="s">
        <v>3</v>
      </c>
      <c r="U1322">
        <v>29</v>
      </c>
      <c r="V1322" t="s">
        <v>12012</v>
      </c>
      <c r="W1322">
        <v>6</v>
      </c>
      <c r="X1322" s="30" t="s">
        <v>11992</v>
      </c>
      <c r="Y1322" s="30">
        <v>1</v>
      </c>
      <c r="Z1322" s="30">
        <v>1</v>
      </c>
      <c r="AA1322" s="30" t="s">
        <v>10558</v>
      </c>
      <c r="AB1322">
        <v>29</v>
      </c>
      <c r="AC1322" t="s">
        <v>10375</v>
      </c>
      <c r="AD1322" t="b">
        <v>0</v>
      </c>
      <c r="AF1322" t="str">
        <f t="shared" si="81"/>
        <v>29</v>
      </c>
      <c r="AG1322">
        <f t="shared" si="82"/>
        <v>1</v>
      </c>
      <c r="AH1322">
        <f t="shared" si="83"/>
        <v>1</v>
      </c>
    </row>
    <row r="1323" spans="1:34" x14ac:dyDescent="0.25">
      <c r="A1323" s="13" t="s">
        <v>1301</v>
      </c>
      <c r="B1323" t="s">
        <v>750</v>
      </c>
      <c r="C1323" s="16">
        <v>96</v>
      </c>
      <c r="D1323" s="16" t="s">
        <v>236</v>
      </c>
      <c r="E1323" s="16" t="s">
        <v>252</v>
      </c>
      <c r="F1323" s="17">
        <v>21</v>
      </c>
      <c r="G1323" s="17" t="s">
        <v>253</v>
      </c>
      <c r="H1323" s="17">
        <v>1944</v>
      </c>
      <c r="I1323" s="71" t="str">
        <f t="shared" si="80"/>
        <v>May 21, 1944</v>
      </c>
      <c r="J1323" s="105" t="s">
        <v>230</v>
      </c>
      <c r="K1323" s="121" t="s">
        <v>11950</v>
      </c>
      <c r="L1323" s="121" t="s">
        <v>10565</v>
      </c>
      <c r="M1323" t="s">
        <v>10636</v>
      </c>
      <c r="N1323" t="s">
        <v>10856</v>
      </c>
      <c r="Q1323" s="16"/>
      <c r="R1323" s="16"/>
      <c r="W1323">
        <v>5</v>
      </c>
      <c r="X1323" s="30" t="s">
        <v>11848</v>
      </c>
      <c r="Y1323" s="30">
        <v>1</v>
      </c>
      <c r="Z1323" s="30">
        <v>1</v>
      </c>
      <c r="AA1323" s="30" t="s">
        <v>10558</v>
      </c>
      <c r="AB1323">
        <v>96</v>
      </c>
      <c r="AC1323" t="s">
        <v>10375</v>
      </c>
      <c r="AD1323" t="b">
        <v>0</v>
      </c>
      <c r="AF1323" t="str">
        <f t="shared" si="81"/>
        <v>96</v>
      </c>
      <c r="AG1323">
        <f t="shared" si="82"/>
        <v>1</v>
      </c>
      <c r="AH1323">
        <f t="shared" si="83"/>
        <v>1</v>
      </c>
    </row>
    <row r="1324" spans="1:34" x14ac:dyDescent="0.25">
      <c r="A1324" s="13" t="s">
        <v>2442</v>
      </c>
      <c r="B1324" t="s">
        <v>750</v>
      </c>
      <c r="C1324" s="16" t="s">
        <v>2443</v>
      </c>
      <c r="D1324" s="16" t="s">
        <v>236</v>
      </c>
      <c r="E1324" s="16" t="s">
        <v>252</v>
      </c>
      <c r="F1324" s="17">
        <v>17</v>
      </c>
      <c r="G1324" s="17" t="s">
        <v>243</v>
      </c>
      <c r="H1324" s="17">
        <v>1945</v>
      </c>
      <c r="I1324" s="71" t="str">
        <f t="shared" si="80"/>
        <v>January 17, 1945</v>
      </c>
      <c r="J1324" s="105" t="s">
        <v>10627</v>
      </c>
      <c r="K1324" s="121" t="s">
        <v>13461</v>
      </c>
      <c r="L1324" s="121" t="s">
        <v>10565</v>
      </c>
      <c r="M1324" t="s">
        <v>10636</v>
      </c>
      <c r="N1324" t="s">
        <v>10728</v>
      </c>
      <c r="R1324" s="16"/>
      <c r="S1324" t="s">
        <v>11740</v>
      </c>
      <c r="T1324" t="s">
        <v>10784</v>
      </c>
      <c r="U1324">
        <v>96</v>
      </c>
      <c r="V1324" s="30" t="s">
        <v>13462</v>
      </c>
      <c r="W1324">
        <v>1</v>
      </c>
      <c r="X1324" s="30" t="s">
        <v>13332</v>
      </c>
      <c r="Y1324" s="30">
        <v>1</v>
      </c>
      <c r="Z1324" s="30">
        <v>1</v>
      </c>
      <c r="AA1324" s="30" t="s">
        <v>10558</v>
      </c>
      <c r="AB1324">
        <v>409</v>
      </c>
      <c r="AC1324" t="s">
        <v>10375</v>
      </c>
      <c r="AD1324" t="b">
        <v>1</v>
      </c>
      <c r="AE1324" t="s">
        <v>401</v>
      </c>
      <c r="AF1324" t="str">
        <f t="shared" si="81"/>
        <v>FIU /151 /409</v>
      </c>
      <c r="AG1324">
        <f t="shared" si="82"/>
        <v>3</v>
      </c>
      <c r="AH1324">
        <f t="shared" si="83"/>
        <v>3</v>
      </c>
    </row>
    <row r="1325" spans="1:34" x14ac:dyDescent="0.25">
      <c r="A1325" s="13" t="s">
        <v>9959</v>
      </c>
      <c r="B1325" t="s">
        <v>750</v>
      </c>
      <c r="C1325" s="16" t="s">
        <v>9960</v>
      </c>
      <c r="D1325" s="16"/>
      <c r="E1325" s="16" t="s">
        <v>324</v>
      </c>
      <c r="F1325" s="17"/>
      <c r="G1325" s="17"/>
      <c r="H1325" s="17"/>
      <c r="I1325" s="71" t="str">
        <f t="shared" si="80"/>
        <v xml:space="preserve"> , </v>
      </c>
      <c r="J1325" s="105"/>
      <c r="K1325" s="121" t="s">
        <v>18638</v>
      </c>
      <c r="L1325" t="s">
        <v>10801</v>
      </c>
      <c r="R1325" s="16"/>
      <c r="W1325" s="30"/>
      <c r="X1325" s="30"/>
      <c r="Y1325" s="30">
        <v>0</v>
      </c>
      <c r="Z1325" s="30">
        <v>1</v>
      </c>
      <c r="AA1325" s="30" t="s">
        <v>10569</v>
      </c>
      <c r="AB1325" t="s">
        <v>3131</v>
      </c>
      <c r="AC1325" t="s">
        <v>10375</v>
      </c>
      <c r="AD1325" t="b">
        <v>0</v>
      </c>
      <c r="AF1325" t="str">
        <f t="shared" si="81"/>
        <v>29 /51OTU</v>
      </c>
      <c r="AG1325">
        <f t="shared" si="82"/>
        <v>2</v>
      </c>
      <c r="AH1325">
        <f t="shared" si="83"/>
        <v>2</v>
      </c>
    </row>
    <row r="1326" spans="1:34" x14ac:dyDescent="0.25">
      <c r="A1326" s="13" t="s">
        <v>4732</v>
      </c>
      <c r="B1326" t="s">
        <v>750</v>
      </c>
      <c r="C1326" s="16" t="s">
        <v>4733</v>
      </c>
      <c r="D1326" s="16"/>
      <c r="E1326" s="16" t="s">
        <v>324</v>
      </c>
      <c r="F1326" s="17">
        <v>16</v>
      </c>
      <c r="G1326" s="17" t="s">
        <v>294</v>
      </c>
      <c r="H1326" s="17">
        <v>1946</v>
      </c>
      <c r="I1326" s="71" t="str">
        <f t="shared" si="80"/>
        <v>September 16, 1946</v>
      </c>
      <c r="J1326" s="105"/>
      <c r="K1326" s="121" t="s">
        <v>15497</v>
      </c>
      <c r="L1326" t="s">
        <v>10801</v>
      </c>
      <c r="R1326" s="16"/>
      <c r="W1326">
        <v>9</v>
      </c>
      <c r="X1326" s="30"/>
      <c r="Y1326" s="30">
        <v>0</v>
      </c>
      <c r="Z1326" s="30">
        <v>1</v>
      </c>
      <c r="AA1326" s="30" t="s">
        <v>10569</v>
      </c>
      <c r="AB1326" t="s">
        <v>2470</v>
      </c>
      <c r="AC1326" t="s">
        <v>10375</v>
      </c>
      <c r="AD1326" t="b">
        <v>0</v>
      </c>
      <c r="AF1326" t="str">
        <f t="shared" si="81"/>
        <v>96 /54OTU</v>
      </c>
      <c r="AG1326">
        <f t="shared" si="82"/>
        <v>2</v>
      </c>
      <c r="AH1326">
        <f t="shared" si="83"/>
        <v>2</v>
      </c>
    </row>
    <row r="1327" spans="1:34" x14ac:dyDescent="0.25">
      <c r="A1327" s="13" t="s">
        <v>1236</v>
      </c>
      <c r="B1327" t="s">
        <v>750</v>
      </c>
      <c r="C1327" s="16" t="s">
        <v>1237</v>
      </c>
      <c r="D1327" s="16" t="s">
        <v>242</v>
      </c>
      <c r="E1327" s="16" t="s">
        <v>252</v>
      </c>
      <c r="F1327" s="17">
        <v>2</v>
      </c>
      <c r="G1327" s="17" t="s">
        <v>253</v>
      </c>
      <c r="H1327" s="17">
        <v>1944</v>
      </c>
      <c r="I1327" s="71" t="str">
        <f t="shared" si="80"/>
        <v>May 2, 1944</v>
      </c>
      <c r="J1327" s="105" t="s">
        <v>230</v>
      </c>
      <c r="K1327" s="121" t="s">
        <v>11853</v>
      </c>
      <c r="L1327" s="121" t="s">
        <v>10565</v>
      </c>
      <c r="N1327" t="s">
        <v>10583</v>
      </c>
      <c r="Q1327" s="16"/>
      <c r="R1327" s="16"/>
      <c r="S1327" t="s">
        <v>11854</v>
      </c>
      <c r="T1327" t="s">
        <v>61</v>
      </c>
      <c r="U1327">
        <v>29</v>
      </c>
      <c r="V1327" t="s">
        <v>11855</v>
      </c>
      <c r="W1327">
        <v>5</v>
      </c>
      <c r="X1327" s="30" t="s">
        <v>11848</v>
      </c>
      <c r="Y1327" s="30">
        <v>1</v>
      </c>
      <c r="Z1327" s="30">
        <v>1</v>
      </c>
      <c r="AA1327" s="30" t="s">
        <v>10558</v>
      </c>
      <c r="AB1327">
        <v>108</v>
      </c>
      <c r="AC1327" t="s">
        <v>10375</v>
      </c>
      <c r="AD1327" t="b">
        <v>0</v>
      </c>
      <c r="AF1327" t="str">
        <f t="shared" si="81"/>
        <v>301FTU /108</v>
      </c>
      <c r="AG1327">
        <f t="shared" si="82"/>
        <v>2</v>
      </c>
      <c r="AH1327">
        <f t="shared" si="83"/>
        <v>2</v>
      </c>
    </row>
    <row r="1328" spans="1:34" x14ac:dyDescent="0.25">
      <c r="A1328" s="13" t="s">
        <v>1714</v>
      </c>
      <c r="B1328" t="s">
        <v>750</v>
      </c>
      <c r="C1328" s="16" t="s">
        <v>1715</v>
      </c>
      <c r="D1328" s="16" t="s">
        <v>236</v>
      </c>
      <c r="E1328" s="16" t="s">
        <v>252</v>
      </c>
      <c r="F1328" s="17">
        <v>26</v>
      </c>
      <c r="G1328" s="17" t="s">
        <v>282</v>
      </c>
      <c r="H1328" s="17">
        <v>1944</v>
      </c>
      <c r="I1328" s="71" t="str">
        <f t="shared" si="80"/>
        <v>August 26, 1944</v>
      </c>
      <c r="J1328" s="105" t="s">
        <v>230</v>
      </c>
      <c r="K1328" s="121" t="s">
        <v>12531</v>
      </c>
      <c r="L1328" s="121" t="s">
        <v>10565</v>
      </c>
      <c r="M1328" t="s">
        <v>10566</v>
      </c>
      <c r="N1328" t="s">
        <v>10671</v>
      </c>
      <c r="R1328" s="16"/>
      <c r="S1328" t="s">
        <v>11932</v>
      </c>
      <c r="T1328" t="s">
        <v>1</v>
      </c>
      <c r="U1328">
        <v>96</v>
      </c>
      <c r="V1328" t="s">
        <v>12532</v>
      </c>
      <c r="W1328">
        <v>8</v>
      </c>
      <c r="X1328" s="30" t="s">
        <v>12374</v>
      </c>
      <c r="Y1328" s="30">
        <v>1</v>
      </c>
      <c r="Z1328" s="30">
        <v>1</v>
      </c>
      <c r="AA1328" s="30" t="s">
        <v>10558</v>
      </c>
      <c r="AB1328" t="s">
        <v>814</v>
      </c>
      <c r="AC1328" t="s">
        <v>10375</v>
      </c>
      <c r="AD1328" t="b">
        <v>0</v>
      </c>
      <c r="AF1328" t="str">
        <f t="shared" si="81"/>
        <v>96 /FIU</v>
      </c>
      <c r="AG1328">
        <f t="shared" si="82"/>
        <v>2</v>
      </c>
      <c r="AH1328">
        <f t="shared" si="83"/>
        <v>2</v>
      </c>
    </row>
    <row r="1329" spans="1:34" x14ac:dyDescent="0.25">
      <c r="A1329" s="13" t="s">
        <v>4737</v>
      </c>
      <c r="B1329" t="s">
        <v>750</v>
      </c>
      <c r="C1329" s="16">
        <v>488</v>
      </c>
      <c r="D1329" s="16"/>
      <c r="E1329" s="16"/>
      <c r="F1329" s="17">
        <v>16</v>
      </c>
      <c r="G1329" s="17" t="s">
        <v>294</v>
      </c>
      <c r="H1329" s="17">
        <v>1946</v>
      </c>
      <c r="I1329" s="71" t="str">
        <f t="shared" si="80"/>
        <v>September 16, 1946</v>
      </c>
      <c r="J1329" s="105"/>
      <c r="K1329" s="121" t="s">
        <v>15497</v>
      </c>
      <c r="L1329" t="s">
        <v>10801</v>
      </c>
      <c r="R1329" s="16"/>
      <c r="W1329">
        <v>9</v>
      </c>
      <c r="X1329" s="30"/>
      <c r="Y1329" s="30">
        <v>0</v>
      </c>
      <c r="Z1329" s="30">
        <v>1</v>
      </c>
      <c r="AA1329" s="30" t="e">
        <v>#N/A</v>
      </c>
      <c r="AB1329">
        <v>488</v>
      </c>
      <c r="AC1329" t="s">
        <v>10375</v>
      </c>
      <c r="AD1329" t="b">
        <v>0</v>
      </c>
      <c r="AF1329" t="str">
        <f t="shared" si="81"/>
        <v>488</v>
      </c>
      <c r="AG1329">
        <f t="shared" si="82"/>
        <v>1</v>
      </c>
      <c r="AH1329">
        <f t="shared" si="83"/>
        <v>1</v>
      </c>
    </row>
    <row r="1330" spans="1:34" x14ac:dyDescent="0.25">
      <c r="A1330" s="13" t="s">
        <v>3914</v>
      </c>
      <c r="B1330" t="s">
        <v>750</v>
      </c>
      <c r="C1330" s="16" t="s">
        <v>1642</v>
      </c>
      <c r="D1330" s="16" t="s">
        <v>236</v>
      </c>
      <c r="E1330" s="16" t="s">
        <v>252</v>
      </c>
      <c r="F1330" s="17">
        <v>21</v>
      </c>
      <c r="G1330" s="17" t="s">
        <v>294</v>
      </c>
      <c r="H1330" s="17">
        <v>1945</v>
      </c>
      <c r="I1330" s="71" t="str">
        <f t="shared" si="80"/>
        <v>September 21, 1945</v>
      </c>
      <c r="J1330" s="105"/>
      <c r="K1330" s="121" t="s">
        <v>14924</v>
      </c>
      <c r="L1330" t="s">
        <v>10801</v>
      </c>
      <c r="R1330" s="16"/>
      <c r="S1330" t="s">
        <v>11740</v>
      </c>
      <c r="T1330" t="s">
        <v>221</v>
      </c>
      <c r="U1330">
        <v>96</v>
      </c>
      <c r="V1330" s="26" t="s">
        <v>14930</v>
      </c>
      <c r="W1330">
        <v>9</v>
      </c>
      <c r="X1330" s="30"/>
      <c r="Y1330" s="30">
        <v>0</v>
      </c>
      <c r="Z1330" s="30">
        <v>1</v>
      </c>
      <c r="AA1330" s="30" t="e">
        <v>#N/A</v>
      </c>
      <c r="AB1330">
        <v>409</v>
      </c>
      <c r="AC1330" t="s">
        <v>10375</v>
      </c>
      <c r="AD1330" t="b">
        <v>1</v>
      </c>
      <c r="AE1330" t="s">
        <v>401</v>
      </c>
      <c r="AF1330" t="str">
        <f t="shared" si="81"/>
        <v>96 /151 /409</v>
      </c>
      <c r="AG1330">
        <f t="shared" si="82"/>
        <v>3</v>
      </c>
      <c r="AH1330">
        <f t="shared" si="83"/>
        <v>3</v>
      </c>
    </row>
    <row r="1331" spans="1:34" x14ac:dyDescent="0.25">
      <c r="A1331" s="13" t="s">
        <v>4501</v>
      </c>
      <c r="B1331" t="s">
        <v>750</v>
      </c>
      <c r="C1331" s="16" t="s">
        <v>4502</v>
      </c>
      <c r="D1331" s="16"/>
      <c r="E1331" s="16"/>
      <c r="F1331" s="17">
        <v>10</v>
      </c>
      <c r="G1331" s="17" t="s">
        <v>294</v>
      </c>
      <c r="H1331" s="17">
        <v>1946</v>
      </c>
      <c r="I1331" s="71" t="str">
        <f t="shared" si="80"/>
        <v>September 10, 1946</v>
      </c>
      <c r="J1331" s="105"/>
      <c r="K1331" s="121" t="s">
        <v>15315</v>
      </c>
      <c r="L1331" t="s">
        <v>10801</v>
      </c>
      <c r="R1331" s="16"/>
      <c r="S1331" t="s">
        <v>11854</v>
      </c>
      <c r="T1331" t="s">
        <v>10717</v>
      </c>
      <c r="U1331">
        <v>29</v>
      </c>
      <c r="V1331" t="s">
        <v>15316</v>
      </c>
      <c r="W1331">
        <v>9</v>
      </c>
      <c r="X1331" s="30"/>
      <c r="Y1331" s="30">
        <v>0</v>
      </c>
      <c r="Z1331" s="30">
        <v>1</v>
      </c>
      <c r="AA1331" s="30" t="e">
        <v>#N/A</v>
      </c>
      <c r="AB1331" t="s">
        <v>3873</v>
      </c>
      <c r="AC1331" t="s">
        <v>10375</v>
      </c>
      <c r="AD1331" t="b">
        <v>0</v>
      </c>
      <c r="AF1331" t="str">
        <f t="shared" si="81"/>
        <v>29 /CGS</v>
      </c>
      <c r="AG1331">
        <f t="shared" si="82"/>
        <v>2</v>
      </c>
      <c r="AH1331">
        <f t="shared" si="83"/>
        <v>2</v>
      </c>
    </row>
    <row r="1332" spans="1:34" x14ac:dyDescent="0.25">
      <c r="A1332" s="13" t="s">
        <v>799</v>
      </c>
      <c r="B1332" t="s">
        <v>750</v>
      </c>
      <c r="C1332" s="16">
        <v>488</v>
      </c>
      <c r="D1332" s="16" t="s">
        <v>236</v>
      </c>
      <c r="E1332" s="16" t="s">
        <v>252</v>
      </c>
      <c r="F1332" s="17">
        <v>25</v>
      </c>
      <c r="G1332" s="17" t="s">
        <v>326</v>
      </c>
      <c r="H1332" s="17">
        <v>1943</v>
      </c>
      <c r="I1332" s="71" t="str">
        <f t="shared" si="80"/>
        <v>November 25, 1943</v>
      </c>
      <c r="J1332" s="105" t="s">
        <v>10627</v>
      </c>
      <c r="K1332" s="121" t="s">
        <v>11346</v>
      </c>
      <c r="L1332" t="s">
        <v>10565</v>
      </c>
      <c r="N1332" t="s">
        <v>10585</v>
      </c>
      <c r="P1332" t="s">
        <v>10654</v>
      </c>
      <c r="Q1332" s="16"/>
      <c r="R1332" s="16"/>
      <c r="W1332" s="30">
        <v>11</v>
      </c>
      <c r="X1332" s="30" t="s">
        <v>11282</v>
      </c>
      <c r="Y1332" s="30">
        <v>1</v>
      </c>
      <c r="Z1332" s="30">
        <v>1</v>
      </c>
      <c r="AA1332" s="30" t="s">
        <v>10558</v>
      </c>
      <c r="AB1332">
        <v>488</v>
      </c>
      <c r="AC1332" t="s">
        <v>10375</v>
      </c>
      <c r="AD1332" t="b">
        <v>0</v>
      </c>
      <c r="AF1332" t="str">
        <f t="shared" si="81"/>
        <v>488</v>
      </c>
      <c r="AG1332">
        <f t="shared" si="82"/>
        <v>1</v>
      </c>
      <c r="AH1332">
        <f t="shared" si="83"/>
        <v>1</v>
      </c>
    </row>
    <row r="1333" spans="1:34" x14ac:dyDescent="0.25">
      <c r="A1333" s="13" t="s">
        <v>852</v>
      </c>
      <c r="B1333" t="s">
        <v>750</v>
      </c>
      <c r="C1333" s="16">
        <v>96</v>
      </c>
      <c r="D1333" s="16" t="s">
        <v>236</v>
      </c>
      <c r="E1333" s="16" t="s">
        <v>252</v>
      </c>
      <c r="F1333" s="17">
        <v>22</v>
      </c>
      <c r="G1333" s="17" t="s">
        <v>238</v>
      </c>
      <c r="H1333" s="17">
        <v>1943</v>
      </c>
      <c r="I1333" s="71" t="str">
        <f t="shared" si="80"/>
        <v>December 22, 1943</v>
      </c>
      <c r="J1333" s="105" t="s">
        <v>10627</v>
      </c>
      <c r="K1333" s="121" t="s">
        <v>11410</v>
      </c>
      <c r="L1333" t="s">
        <v>10590</v>
      </c>
      <c r="M1333" t="s">
        <v>10591</v>
      </c>
      <c r="P1333" t="s">
        <v>10592</v>
      </c>
      <c r="Q1333" s="16"/>
      <c r="R1333" s="16"/>
      <c r="W1333" s="30">
        <v>12</v>
      </c>
      <c r="X1333" s="30" t="s">
        <v>11361</v>
      </c>
      <c r="Y1333" s="30">
        <v>1</v>
      </c>
      <c r="Z1333" s="30">
        <v>1</v>
      </c>
      <c r="AA1333" s="30" t="s">
        <v>10558</v>
      </c>
      <c r="AB1333">
        <v>96</v>
      </c>
      <c r="AC1333" t="s">
        <v>10375</v>
      </c>
      <c r="AD1333" t="b">
        <v>0</v>
      </c>
      <c r="AF1333" t="str">
        <f t="shared" si="81"/>
        <v>96</v>
      </c>
      <c r="AG1333">
        <f t="shared" si="82"/>
        <v>1</v>
      </c>
      <c r="AH1333">
        <f t="shared" si="83"/>
        <v>1</v>
      </c>
    </row>
    <row r="1334" spans="1:34" x14ac:dyDescent="0.25">
      <c r="A1334" s="13" t="s">
        <v>3907</v>
      </c>
      <c r="B1334" t="s">
        <v>750</v>
      </c>
      <c r="C1334" s="16" t="s">
        <v>3908</v>
      </c>
      <c r="D1334" s="16" t="s">
        <v>236</v>
      </c>
      <c r="E1334" s="16" t="s">
        <v>252</v>
      </c>
      <c r="F1334" s="17">
        <v>21</v>
      </c>
      <c r="G1334" s="17" t="s">
        <v>326</v>
      </c>
      <c r="H1334" s="17">
        <v>1945</v>
      </c>
      <c r="I1334" s="71" t="str">
        <f t="shared" si="80"/>
        <v>November 21, 1945</v>
      </c>
      <c r="J1334" s="105"/>
      <c r="K1334" s="121" t="s">
        <v>14920</v>
      </c>
      <c r="L1334" t="s">
        <v>10801</v>
      </c>
      <c r="R1334" s="16"/>
      <c r="S1334" t="s">
        <v>12158</v>
      </c>
      <c r="T1334" t="s">
        <v>3</v>
      </c>
      <c r="U1334">
        <v>409</v>
      </c>
      <c r="V1334" s="30" t="s">
        <v>14921</v>
      </c>
      <c r="W1334">
        <v>11</v>
      </c>
      <c r="X1334" s="30"/>
      <c r="Y1334" s="30">
        <v>0</v>
      </c>
      <c r="Z1334" s="30">
        <v>1</v>
      </c>
      <c r="AA1334" s="30" t="e">
        <v>#N/A</v>
      </c>
      <c r="AB1334">
        <v>409</v>
      </c>
      <c r="AC1334" t="s">
        <v>10375</v>
      </c>
      <c r="AD1334" t="b">
        <v>1</v>
      </c>
      <c r="AE1334" t="s">
        <v>401</v>
      </c>
      <c r="AF1334" t="str">
        <f t="shared" si="81"/>
        <v>96 /409</v>
      </c>
      <c r="AG1334">
        <f t="shared" si="82"/>
        <v>2</v>
      </c>
      <c r="AH1334">
        <f t="shared" si="83"/>
        <v>2</v>
      </c>
    </row>
    <row r="1335" spans="1:34" x14ac:dyDescent="0.25">
      <c r="A1335" s="13" t="s">
        <v>1326</v>
      </c>
      <c r="B1335" t="s">
        <v>750</v>
      </c>
      <c r="C1335" s="16">
        <v>96</v>
      </c>
      <c r="D1335" s="16" t="s">
        <v>236</v>
      </c>
      <c r="E1335" s="16" t="s">
        <v>252</v>
      </c>
      <c r="F1335" s="17">
        <v>29</v>
      </c>
      <c r="G1335" s="17" t="s">
        <v>253</v>
      </c>
      <c r="H1335" s="17">
        <v>1944</v>
      </c>
      <c r="I1335" s="71" t="str">
        <f t="shared" si="80"/>
        <v>May 29, 1944</v>
      </c>
      <c r="J1335" s="105" t="s">
        <v>230</v>
      </c>
      <c r="K1335" s="121" t="s">
        <v>11982</v>
      </c>
      <c r="L1335" s="121" t="s">
        <v>10565</v>
      </c>
      <c r="N1335" t="s">
        <v>10698</v>
      </c>
      <c r="Q1335" s="16"/>
      <c r="R1335" s="16"/>
      <c r="S1335" t="s">
        <v>11740</v>
      </c>
      <c r="T1335" t="s">
        <v>10517</v>
      </c>
      <c r="U1335">
        <v>96</v>
      </c>
      <c r="V1335" s="26" t="s">
        <v>11983</v>
      </c>
      <c r="W1335">
        <v>5</v>
      </c>
      <c r="X1335" s="30" t="s">
        <v>11848</v>
      </c>
      <c r="Y1335" s="30">
        <v>1</v>
      </c>
      <c r="Z1335" s="30">
        <v>1</v>
      </c>
      <c r="AA1335" s="30" t="s">
        <v>10558</v>
      </c>
      <c r="AB1335">
        <v>96</v>
      </c>
      <c r="AC1335" t="s">
        <v>10375</v>
      </c>
      <c r="AD1335" t="b">
        <v>0</v>
      </c>
      <c r="AF1335" t="str">
        <f t="shared" si="81"/>
        <v>96</v>
      </c>
      <c r="AG1335">
        <f t="shared" si="82"/>
        <v>1</v>
      </c>
      <c r="AH1335">
        <f t="shared" si="83"/>
        <v>1</v>
      </c>
    </row>
    <row r="1336" spans="1:34" x14ac:dyDescent="0.25">
      <c r="A1336" s="13" t="s">
        <v>2148</v>
      </c>
      <c r="B1336" t="s">
        <v>750</v>
      </c>
      <c r="C1336" s="16" t="s">
        <v>2149</v>
      </c>
      <c r="D1336" s="16" t="s">
        <v>236</v>
      </c>
      <c r="E1336" s="16" t="s">
        <v>252</v>
      </c>
      <c r="F1336" s="17">
        <v>26</v>
      </c>
      <c r="G1336" s="17" t="s">
        <v>326</v>
      </c>
      <c r="H1336" s="17">
        <v>1944</v>
      </c>
      <c r="I1336" s="71" t="str">
        <f t="shared" si="80"/>
        <v>November 26, 1944</v>
      </c>
      <c r="J1336" s="105" t="s">
        <v>230</v>
      </c>
      <c r="K1336" s="121" t="s">
        <v>13098</v>
      </c>
      <c r="L1336" s="121" t="s">
        <v>10565</v>
      </c>
      <c r="N1336" t="s">
        <v>12062</v>
      </c>
      <c r="R1336" s="16"/>
      <c r="W1336" s="30">
        <v>11</v>
      </c>
      <c r="X1336" s="30" t="s">
        <v>12944</v>
      </c>
      <c r="Y1336" s="30">
        <v>1</v>
      </c>
      <c r="Z1336" s="30">
        <v>1</v>
      </c>
      <c r="AA1336" s="30" t="s">
        <v>10558</v>
      </c>
      <c r="AB1336">
        <v>409</v>
      </c>
      <c r="AC1336" t="s">
        <v>10375</v>
      </c>
      <c r="AD1336" t="b">
        <v>1</v>
      </c>
      <c r="AE1336" t="s">
        <v>401</v>
      </c>
      <c r="AF1336" t="str">
        <f t="shared" si="81"/>
        <v>488 /FIU /409</v>
      </c>
      <c r="AG1336">
        <f t="shared" si="82"/>
        <v>3</v>
      </c>
      <c r="AH1336">
        <f t="shared" si="83"/>
        <v>3</v>
      </c>
    </row>
    <row r="1337" spans="1:34" x14ac:dyDescent="0.25">
      <c r="A1337" s="13" t="s">
        <v>4731</v>
      </c>
      <c r="B1337" t="s">
        <v>750</v>
      </c>
      <c r="C1337" s="16" t="s">
        <v>4502</v>
      </c>
      <c r="D1337" s="16"/>
      <c r="E1337" s="16"/>
      <c r="F1337" s="17">
        <v>16</v>
      </c>
      <c r="G1337" s="17" t="s">
        <v>294</v>
      </c>
      <c r="H1337" s="17">
        <v>1946</v>
      </c>
      <c r="I1337" s="71" t="str">
        <f t="shared" si="80"/>
        <v>September 16, 1946</v>
      </c>
      <c r="J1337" s="105"/>
      <c r="K1337" s="121" t="s">
        <v>15497</v>
      </c>
      <c r="L1337" t="s">
        <v>10801</v>
      </c>
      <c r="R1337" s="16"/>
      <c r="S1337" t="s">
        <v>11854</v>
      </c>
      <c r="T1337" t="s">
        <v>10522</v>
      </c>
      <c r="U1337">
        <v>29</v>
      </c>
      <c r="V1337" t="s">
        <v>13237</v>
      </c>
      <c r="W1337">
        <v>9</v>
      </c>
      <c r="X1337" s="30"/>
      <c r="Y1337" s="30">
        <v>0</v>
      </c>
      <c r="Z1337" s="30">
        <v>1</v>
      </c>
      <c r="AA1337" s="30" t="e">
        <v>#N/A</v>
      </c>
      <c r="AB1337" t="s">
        <v>3873</v>
      </c>
      <c r="AC1337" t="s">
        <v>10375</v>
      </c>
      <c r="AD1337" t="b">
        <v>0</v>
      </c>
      <c r="AF1337" t="str">
        <f t="shared" si="81"/>
        <v>29 /CGS</v>
      </c>
      <c r="AG1337">
        <f t="shared" si="82"/>
        <v>2</v>
      </c>
      <c r="AH1337">
        <f t="shared" si="83"/>
        <v>2</v>
      </c>
    </row>
    <row r="1338" spans="1:34" x14ac:dyDescent="0.25">
      <c r="A1338" s="13" t="s">
        <v>3671</v>
      </c>
      <c r="B1338" t="s">
        <v>750</v>
      </c>
      <c r="C1338" s="16" t="s">
        <v>3097</v>
      </c>
      <c r="D1338" s="16" t="s">
        <v>236</v>
      </c>
      <c r="E1338" s="16" t="s">
        <v>252</v>
      </c>
      <c r="F1338" s="17">
        <v>2</v>
      </c>
      <c r="G1338" s="17" t="s">
        <v>309</v>
      </c>
      <c r="H1338" s="17">
        <v>1945</v>
      </c>
      <c r="I1338" s="71" t="str">
        <f t="shared" si="80"/>
        <v>October 2, 1945</v>
      </c>
      <c r="J1338" s="105"/>
      <c r="K1338" s="121" t="s">
        <v>14719</v>
      </c>
      <c r="L1338" t="s">
        <v>10801</v>
      </c>
      <c r="R1338" s="16"/>
      <c r="S1338" t="s">
        <v>10774</v>
      </c>
      <c r="T1338" t="s">
        <v>98</v>
      </c>
      <c r="U1338">
        <v>410</v>
      </c>
      <c r="V1338" t="s">
        <v>14720</v>
      </c>
      <c r="W1338">
        <v>10</v>
      </c>
      <c r="X1338" s="30"/>
      <c r="Y1338" s="30">
        <v>0</v>
      </c>
      <c r="Z1338" s="30">
        <v>1</v>
      </c>
      <c r="AA1338" s="30" t="e">
        <v>#N/A</v>
      </c>
      <c r="AB1338">
        <v>409</v>
      </c>
      <c r="AC1338" t="s">
        <v>10375</v>
      </c>
      <c r="AD1338" t="b">
        <v>1</v>
      </c>
      <c r="AE1338" t="s">
        <v>401</v>
      </c>
      <c r="AF1338" t="str">
        <f t="shared" si="81"/>
        <v>410 /604 /409</v>
      </c>
      <c r="AG1338">
        <f t="shared" si="82"/>
        <v>3</v>
      </c>
      <c r="AH1338">
        <f t="shared" si="83"/>
        <v>3</v>
      </c>
    </row>
    <row r="1339" spans="1:34" x14ac:dyDescent="0.25">
      <c r="A1339" s="13" t="s">
        <v>3996</v>
      </c>
      <c r="B1339" t="s">
        <v>750</v>
      </c>
      <c r="C1339" s="16" t="s">
        <v>3997</v>
      </c>
      <c r="D1339" s="16" t="s">
        <v>236</v>
      </c>
      <c r="E1339" s="16" t="s">
        <v>252</v>
      </c>
      <c r="F1339" s="17">
        <v>28</v>
      </c>
      <c r="G1339" s="17" t="s">
        <v>238</v>
      </c>
      <c r="H1339" s="17">
        <v>1945</v>
      </c>
      <c r="I1339" s="71" t="str">
        <f t="shared" si="80"/>
        <v>December 28, 1945</v>
      </c>
      <c r="J1339" s="105"/>
      <c r="K1339" s="121" t="s">
        <v>14994</v>
      </c>
      <c r="L1339" t="s">
        <v>10801</v>
      </c>
      <c r="R1339" s="16"/>
      <c r="S1339" t="s">
        <v>14538</v>
      </c>
      <c r="T1339" t="s">
        <v>61</v>
      </c>
      <c r="U1339">
        <v>409</v>
      </c>
      <c r="V1339" t="s">
        <v>14995</v>
      </c>
      <c r="W1339">
        <v>12</v>
      </c>
      <c r="X1339" s="30"/>
      <c r="Y1339" s="30">
        <v>0</v>
      </c>
      <c r="Z1339" s="30">
        <v>1</v>
      </c>
      <c r="AA1339" s="30" t="e">
        <v>#N/A</v>
      </c>
      <c r="AB1339">
        <v>409</v>
      </c>
      <c r="AC1339" t="s">
        <v>10375</v>
      </c>
      <c r="AD1339" t="b">
        <v>1</v>
      </c>
      <c r="AE1339" t="s">
        <v>401</v>
      </c>
      <c r="AF1339" t="str">
        <f t="shared" si="81"/>
        <v>410 /409</v>
      </c>
      <c r="AG1339">
        <f t="shared" si="82"/>
        <v>2</v>
      </c>
      <c r="AH1339">
        <f t="shared" si="83"/>
        <v>2</v>
      </c>
    </row>
    <row r="1340" spans="1:34" x14ac:dyDescent="0.25">
      <c r="A1340" s="13" t="s">
        <v>913</v>
      </c>
      <c r="B1340" t="s">
        <v>750</v>
      </c>
      <c r="C1340" s="16">
        <v>410</v>
      </c>
      <c r="D1340" s="16" t="s">
        <v>236</v>
      </c>
      <c r="E1340" s="16" t="s">
        <v>252</v>
      </c>
      <c r="F1340" s="17">
        <v>16</v>
      </c>
      <c r="G1340" s="17" t="s">
        <v>243</v>
      </c>
      <c r="H1340" s="17">
        <v>1944</v>
      </c>
      <c r="I1340" s="71" t="str">
        <f t="shared" ref="I1340:I1403" si="84">G1340&amp;" "&amp;F1340&amp;", "&amp;H1340</f>
        <v>January 16, 1944</v>
      </c>
      <c r="J1340" s="105" t="s">
        <v>230</v>
      </c>
      <c r="K1340" s="121" t="s">
        <v>11476</v>
      </c>
      <c r="L1340" t="s">
        <v>10565</v>
      </c>
      <c r="N1340" t="s">
        <v>10751</v>
      </c>
      <c r="Q1340" s="16"/>
      <c r="R1340" s="16"/>
      <c r="W1340">
        <v>1</v>
      </c>
      <c r="X1340" s="30" t="s">
        <v>11426</v>
      </c>
      <c r="Y1340" s="30">
        <v>1</v>
      </c>
      <c r="Z1340" s="30">
        <v>1</v>
      </c>
      <c r="AA1340" s="30" t="s">
        <v>10558</v>
      </c>
      <c r="AB1340">
        <v>410</v>
      </c>
      <c r="AC1340" t="s">
        <v>10375</v>
      </c>
      <c r="AD1340" t="b">
        <v>1</v>
      </c>
      <c r="AE1340" t="s">
        <v>401</v>
      </c>
      <c r="AF1340" t="str">
        <f t="shared" si="81"/>
        <v>410</v>
      </c>
      <c r="AG1340">
        <f t="shared" si="82"/>
        <v>1</v>
      </c>
      <c r="AH1340">
        <f t="shared" si="83"/>
        <v>1</v>
      </c>
    </row>
    <row r="1341" spans="1:34" x14ac:dyDescent="0.25">
      <c r="A1341" s="13" t="s">
        <v>4738</v>
      </c>
      <c r="B1341" t="s">
        <v>750</v>
      </c>
      <c r="C1341" s="16">
        <v>410</v>
      </c>
      <c r="D1341" s="16" t="s">
        <v>236</v>
      </c>
      <c r="E1341" s="16" t="s">
        <v>252</v>
      </c>
      <c r="F1341" s="17">
        <v>16</v>
      </c>
      <c r="G1341" s="17" t="s">
        <v>294</v>
      </c>
      <c r="H1341" s="17">
        <v>1946</v>
      </c>
      <c r="I1341" s="71" t="str">
        <f t="shared" si="84"/>
        <v>September 16, 1946</v>
      </c>
      <c r="J1341" s="105"/>
      <c r="K1341" s="121" t="s">
        <v>15497</v>
      </c>
      <c r="L1341" t="s">
        <v>10801</v>
      </c>
      <c r="R1341" s="16"/>
      <c r="S1341" t="s">
        <v>10774</v>
      </c>
      <c r="T1341" t="s">
        <v>15</v>
      </c>
      <c r="U1341">
        <v>410</v>
      </c>
      <c r="V1341" t="s">
        <v>15500</v>
      </c>
      <c r="W1341">
        <v>9</v>
      </c>
      <c r="X1341" s="30"/>
      <c r="Y1341" s="30">
        <v>0</v>
      </c>
      <c r="Z1341" s="30">
        <v>1</v>
      </c>
      <c r="AA1341" s="30" t="e">
        <v>#N/A</v>
      </c>
      <c r="AB1341">
        <v>410</v>
      </c>
      <c r="AC1341" t="s">
        <v>10375</v>
      </c>
      <c r="AD1341" t="b">
        <v>1</v>
      </c>
      <c r="AE1341" t="s">
        <v>401</v>
      </c>
      <c r="AF1341" t="str">
        <f t="shared" si="81"/>
        <v>410</v>
      </c>
      <c r="AG1341">
        <f t="shared" si="82"/>
        <v>1</v>
      </c>
      <c r="AH1341">
        <f t="shared" si="83"/>
        <v>1</v>
      </c>
    </row>
    <row r="1342" spans="1:34" x14ac:dyDescent="0.25">
      <c r="A1342" s="13" t="s">
        <v>4985</v>
      </c>
      <c r="B1342" t="s">
        <v>750</v>
      </c>
      <c r="C1342" s="16" t="s">
        <v>4986</v>
      </c>
      <c r="D1342" s="16" t="s">
        <v>242</v>
      </c>
      <c r="E1342" s="16" t="s">
        <v>252</v>
      </c>
      <c r="F1342" s="17">
        <v>26</v>
      </c>
      <c r="G1342" s="17" t="s">
        <v>282</v>
      </c>
      <c r="H1342" s="17">
        <v>1946</v>
      </c>
      <c r="I1342" s="71" t="str">
        <f t="shared" si="84"/>
        <v>August 26, 1946</v>
      </c>
      <c r="J1342" s="105"/>
      <c r="K1342" s="121" t="s">
        <v>15693</v>
      </c>
      <c r="L1342" t="s">
        <v>10801</v>
      </c>
      <c r="R1342" s="16"/>
      <c r="W1342">
        <v>8</v>
      </c>
      <c r="X1342" s="30"/>
      <c r="Y1342" s="30">
        <v>0</v>
      </c>
      <c r="Z1342" s="30">
        <v>1</v>
      </c>
      <c r="AA1342" s="30" t="e">
        <v>#N/A</v>
      </c>
      <c r="AB1342">
        <v>219</v>
      </c>
      <c r="AC1342" t="s">
        <v>10375</v>
      </c>
      <c r="AD1342" t="b">
        <v>0</v>
      </c>
      <c r="AF1342" t="str">
        <f t="shared" si="81"/>
        <v>29 /96 /29 /264 /219</v>
      </c>
      <c r="AG1342">
        <f t="shared" si="82"/>
        <v>5</v>
      </c>
      <c r="AH1342">
        <f t="shared" si="83"/>
        <v>5</v>
      </c>
    </row>
    <row r="1343" spans="1:34" x14ac:dyDescent="0.25">
      <c r="A1343" s="13" t="s">
        <v>2191</v>
      </c>
      <c r="B1343" t="s">
        <v>750</v>
      </c>
      <c r="C1343" s="16" t="s">
        <v>2192</v>
      </c>
      <c r="D1343" s="16" t="s">
        <v>242</v>
      </c>
      <c r="E1343" s="16" t="s">
        <v>416</v>
      </c>
      <c r="F1343" s="17">
        <v>2</v>
      </c>
      <c r="G1343" s="17" t="s">
        <v>238</v>
      </c>
      <c r="H1343" s="17">
        <v>1944</v>
      </c>
      <c r="I1343" s="71" t="str">
        <f t="shared" si="84"/>
        <v>December 2, 1944</v>
      </c>
      <c r="J1343" s="105" t="s">
        <v>230</v>
      </c>
      <c r="K1343" s="121" t="s">
        <v>13134</v>
      </c>
      <c r="L1343" s="121" t="s">
        <v>10565</v>
      </c>
      <c r="M1343" t="s">
        <v>10566</v>
      </c>
      <c r="N1343" t="s">
        <v>10865</v>
      </c>
      <c r="R1343" s="16"/>
      <c r="W1343" s="30">
        <v>12</v>
      </c>
      <c r="X1343" s="30" t="s">
        <v>13135</v>
      </c>
      <c r="Y1343" s="30">
        <v>1</v>
      </c>
      <c r="Z1343" s="30">
        <v>1</v>
      </c>
      <c r="AA1343" s="30" t="s">
        <v>10569</v>
      </c>
      <c r="AB1343" t="s">
        <v>13136</v>
      </c>
      <c r="AC1343" t="s">
        <v>10375</v>
      </c>
      <c r="AD1343" t="b">
        <v>0</v>
      </c>
      <c r="AF1343" t="str">
        <f t="shared" si="81"/>
        <v>301FTU /4FU</v>
      </c>
      <c r="AG1343">
        <f t="shared" si="82"/>
        <v>2</v>
      </c>
      <c r="AH1343">
        <f t="shared" si="83"/>
        <v>2</v>
      </c>
    </row>
    <row r="1344" spans="1:34" x14ac:dyDescent="0.25">
      <c r="A1344" s="13" t="s">
        <v>5556</v>
      </c>
      <c r="B1344" t="s">
        <v>750</v>
      </c>
      <c r="C1344" s="16" t="s">
        <v>1042</v>
      </c>
      <c r="D1344" s="16"/>
      <c r="E1344" s="16"/>
      <c r="F1344" s="17">
        <v>31</v>
      </c>
      <c r="G1344" s="17" t="s">
        <v>243</v>
      </c>
      <c r="H1344" s="17">
        <v>1946</v>
      </c>
      <c r="I1344" s="71" t="str">
        <f t="shared" si="84"/>
        <v>January 31, 1946</v>
      </c>
      <c r="J1344" s="105"/>
      <c r="K1344" s="121" t="s">
        <v>15917</v>
      </c>
      <c r="L1344" t="s">
        <v>10801</v>
      </c>
      <c r="R1344" s="16"/>
      <c r="W1344">
        <v>1</v>
      </c>
      <c r="X1344" s="30"/>
      <c r="Y1344" s="30">
        <v>0</v>
      </c>
      <c r="Z1344" s="30">
        <v>1</v>
      </c>
      <c r="AA1344" s="30" t="e">
        <v>#N/A</v>
      </c>
      <c r="AB1344">
        <v>256</v>
      </c>
      <c r="AC1344" t="s">
        <v>10375</v>
      </c>
      <c r="AD1344" t="b">
        <v>0</v>
      </c>
      <c r="AF1344" t="str">
        <f t="shared" si="81"/>
        <v>301FTU /256</v>
      </c>
      <c r="AG1344">
        <f t="shared" si="82"/>
        <v>2</v>
      </c>
      <c r="AH1344">
        <f t="shared" si="83"/>
        <v>2</v>
      </c>
    </row>
    <row r="1345" spans="1:34" x14ac:dyDescent="0.25">
      <c r="A1345" s="13" t="s">
        <v>1580</v>
      </c>
      <c r="B1345" t="s">
        <v>750</v>
      </c>
      <c r="C1345" s="16" t="s">
        <v>1042</v>
      </c>
      <c r="D1345" s="16" t="s">
        <v>242</v>
      </c>
      <c r="E1345" s="16" t="s">
        <v>252</v>
      </c>
      <c r="F1345" s="17">
        <v>27</v>
      </c>
      <c r="G1345" s="17" t="s">
        <v>264</v>
      </c>
      <c r="H1345" s="17">
        <v>1944</v>
      </c>
      <c r="I1345" s="71" t="str">
        <f t="shared" si="84"/>
        <v>July 27, 1944</v>
      </c>
      <c r="J1345" s="105" t="s">
        <v>10627</v>
      </c>
      <c r="K1345" s="121" t="s">
        <v>12351</v>
      </c>
      <c r="L1345" s="121" t="s">
        <v>10590</v>
      </c>
      <c r="M1345" t="s">
        <v>11687</v>
      </c>
      <c r="P1345" t="s">
        <v>10592</v>
      </c>
      <c r="R1345" s="16"/>
      <c r="S1345" t="s">
        <v>11016</v>
      </c>
      <c r="T1345" t="s">
        <v>10731</v>
      </c>
      <c r="U1345">
        <v>256</v>
      </c>
      <c r="V1345" t="s">
        <v>12352</v>
      </c>
      <c r="W1345">
        <v>7</v>
      </c>
      <c r="X1345" s="30" t="s">
        <v>12166</v>
      </c>
      <c r="Y1345" s="30">
        <v>1</v>
      </c>
      <c r="Z1345" s="30">
        <v>1</v>
      </c>
      <c r="AA1345" s="30" t="s">
        <v>10558</v>
      </c>
      <c r="AB1345">
        <v>256</v>
      </c>
      <c r="AC1345" t="s">
        <v>10375</v>
      </c>
      <c r="AD1345" t="b">
        <v>0</v>
      </c>
      <c r="AF1345" t="str">
        <f t="shared" si="81"/>
        <v>301FTU /256</v>
      </c>
      <c r="AG1345">
        <f t="shared" si="82"/>
        <v>2</v>
      </c>
      <c r="AH1345">
        <f t="shared" si="83"/>
        <v>2</v>
      </c>
    </row>
    <row r="1346" spans="1:34" x14ac:dyDescent="0.25">
      <c r="A1346" s="13" t="s">
        <v>4622</v>
      </c>
      <c r="B1346" t="s">
        <v>750</v>
      </c>
      <c r="C1346" s="16" t="s">
        <v>1042</v>
      </c>
      <c r="D1346" s="16"/>
      <c r="E1346" s="16"/>
      <c r="F1346" s="17">
        <v>14</v>
      </c>
      <c r="G1346" s="17" t="s">
        <v>365</v>
      </c>
      <c r="H1346" s="17">
        <v>1946</v>
      </c>
      <c r="I1346" s="71" t="str">
        <f t="shared" si="84"/>
        <v>February 14, 1946</v>
      </c>
      <c r="J1346" s="105"/>
      <c r="K1346" s="121" t="s">
        <v>15420</v>
      </c>
      <c r="L1346" t="s">
        <v>10801</v>
      </c>
      <c r="R1346" s="16"/>
      <c r="W1346">
        <v>2</v>
      </c>
      <c r="X1346" s="30"/>
      <c r="Y1346" s="30">
        <v>0</v>
      </c>
      <c r="Z1346" s="30">
        <v>1</v>
      </c>
      <c r="AA1346" s="30" t="e">
        <v>#N/A</v>
      </c>
      <c r="AB1346">
        <v>256</v>
      </c>
      <c r="AC1346" t="s">
        <v>10375</v>
      </c>
      <c r="AD1346" t="b">
        <v>0</v>
      </c>
      <c r="AF1346" t="str">
        <f t="shared" si="81"/>
        <v>301FTU /256</v>
      </c>
      <c r="AG1346">
        <f t="shared" si="82"/>
        <v>2</v>
      </c>
      <c r="AH1346">
        <f t="shared" si="83"/>
        <v>2</v>
      </c>
    </row>
    <row r="1347" spans="1:34" x14ac:dyDescent="0.25">
      <c r="A1347" s="13" t="s">
        <v>1041</v>
      </c>
      <c r="B1347" t="s">
        <v>750</v>
      </c>
      <c r="C1347" s="16" t="s">
        <v>1042</v>
      </c>
      <c r="D1347" s="16" t="s">
        <v>242</v>
      </c>
      <c r="E1347" s="16" t="s">
        <v>252</v>
      </c>
      <c r="F1347" s="17">
        <v>29</v>
      </c>
      <c r="G1347" s="17" t="s">
        <v>365</v>
      </c>
      <c r="H1347" s="17">
        <v>1944</v>
      </c>
      <c r="I1347" s="71" t="str">
        <f t="shared" si="84"/>
        <v>February 29, 1944</v>
      </c>
      <c r="J1347" s="105" t="s">
        <v>230</v>
      </c>
      <c r="K1347" s="121" t="s">
        <v>11619</v>
      </c>
      <c r="L1347" s="121" t="s">
        <v>10801</v>
      </c>
      <c r="Q1347" s="16"/>
      <c r="R1347" s="16"/>
      <c r="W1347">
        <v>2</v>
      </c>
      <c r="X1347" s="30" t="s">
        <v>11524</v>
      </c>
      <c r="Y1347" s="30">
        <v>1</v>
      </c>
      <c r="Z1347" s="30">
        <v>1</v>
      </c>
      <c r="AA1347" s="30" t="s">
        <v>10558</v>
      </c>
      <c r="AB1347">
        <v>256</v>
      </c>
      <c r="AC1347" t="s">
        <v>10375</v>
      </c>
      <c r="AD1347" t="b">
        <v>0</v>
      </c>
      <c r="AF1347" t="str">
        <f t="shared" ref="AF1347:AF1410" si="85">SUBSTITUTE(C1347,"/"," /")</f>
        <v>301FTU /256</v>
      </c>
      <c r="AG1347">
        <f t="shared" ref="AG1347:AG1410" si="86">LEN(AF1347)-LEN(C1347)+1</f>
        <v>2</v>
      </c>
      <c r="AH1347">
        <f t="shared" ref="AH1347:AH1410" si="87">IF(ISERROR(FIND("Cv ",C1347,1)),AG1347,AG1347-1)</f>
        <v>2</v>
      </c>
    </row>
    <row r="1348" spans="1:34" x14ac:dyDescent="0.25">
      <c r="A1348" s="13" t="s">
        <v>964</v>
      </c>
      <c r="B1348" t="s">
        <v>750</v>
      </c>
      <c r="C1348" s="16">
        <v>410</v>
      </c>
      <c r="D1348" s="16" t="s">
        <v>236</v>
      </c>
      <c r="E1348" s="16" t="s">
        <v>252</v>
      </c>
      <c r="F1348" s="17">
        <v>5</v>
      </c>
      <c r="G1348" s="17" t="s">
        <v>365</v>
      </c>
      <c r="H1348" s="17">
        <v>1944</v>
      </c>
      <c r="I1348" s="71" t="str">
        <f t="shared" si="84"/>
        <v>February 5, 1944</v>
      </c>
      <c r="J1348" s="105" t="s">
        <v>230</v>
      </c>
      <c r="K1348" s="121" t="s">
        <v>11532</v>
      </c>
      <c r="L1348" t="s">
        <v>10565</v>
      </c>
      <c r="N1348" t="s">
        <v>10596</v>
      </c>
      <c r="Q1348" s="16"/>
      <c r="R1348" s="16"/>
      <c r="W1348">
        <v>2</v>
      </c>
      <c r="X1348" s="30" t="s">
        <v>11524</v>
      </c>
      <c r="Y1348" s="30">
        <v>1</v>
      </c>
      <c r="Z1348" s="30">
        <v>1</v>
      </c>
      <c r="AA1348" s="30" t="s">
        <v>10558</v>
      </c>
      <c r="AB1348">
        <v>410</v>
      </c>
      <c r="AC1348" t="s">
        <v>10375</v>
      </c>
      <c r="AD1348" t="b">
        <v>1</v>
      </c>
      <c r="AE1348" t="s">
        <v>401</v>
      </c>
      <c r="AF1348" t="str">
        <f t="shared" si="85"/>
        <v>410</v>
      </c>
      <c r="AG1348">
        <f t="shared" si="86"/>
        <v>1</v>
      </c>
      <c r="AH1348">
        <f t="shared" si="87"/>
        <v>1</v>
      </c>
    </row>
    <row r="1349" spans="1:34" x14ac:dyDescent="0.25">
      <c r="A1349" s="13" t="s">
        <v>1049</v>
      </c>
      <c r="B1349" t="s">
        <v>750</v>
      </c>
      <c r="C1349" s="16">
        <v>410</v>
      </c>
      <c r="D1349" s="16" t="s">
        <v>236</v>
      </c>
      <c r="E1349" s="16" t="s">
        <v>252</v>
      </c>
      <c r="F1349" s="17">
        <v>3</v>
      </c>
      <c r="G1349" s="17" t="s">
        <v>247</v>
      </c>
      <c r="H1349" s="17">
        <v>1944</v>
      </c>
      <c r="I1349" s="71" t="str">
        <f t="shared" si="84"/>
        <v>March 3, 1944</v>
      </c>
      <c r="J1349" s="105" t="s">
        <v>230</v>
      </c>
      <c r="K1349" s="121" t="s">
        <v>11626</v>
      </c>
      <c r="L1349" s="121" t="s">
        <v>10565</v>
      </c>
      <c r="N1349" t="s">
        <v>10585</v>
      </c>
      <c r="Q1349" s="16"/>
      <c r="R1349" s="16"/>
      <c r="S1349" t="s">
        <v>10774</v>
      </c>
      <c r="T1349" t="s">
        <v>206</v>
      </c>
      <c r="U1349">
        <v>410</v>
      </c>
      <c r="V1349" t="s">
        <v>11627</v>
      </c>
      <c r="W1349">
        <v>3</v>
      </c>
      <c r="X1349" s="30" t="s">
        <v>11621</v>
      </c>
      <c r="Y1349" s="30">
        <v>1</v>
      </c>
      <c r="Z1349" s="30">
        <v>1</v>
      </c>
      <c r="AA1349" s="30" t="s">
        <v>10558</v>
      </c>
      <c r="AB1349">
        <v>410</v>
      </c>
      <c r="AC1349" t="s">
        <v>10375</v>
      </c>
      <c r="AD1349" t="b">
        <v>1</v>
      </c>
      <c r="AE1349" t="s">
        <v>401</v>
      </c>
      <c r="AF1349" t="str">
        <f t="shared" si="85"/>
        <v>410</v>
      </c>
      <c r="AG1349">
        <f t="shared" si="86"/>
        <v>1</v>
      </c>
      <c r="AH1349">
        <f t="shared" si="87"/>
        <v>1</v>
      </c>
    </row>
    <row r="1350" spans="1:34" x14ac:dyDescent="0.25">
      <c r="A1350" s="13" t="s">
        <v>4989</v>
      </c>
      <c r="B1350" t="s">
        <v>750</v>
      </c>
      <c r="C1350" s="16" t="s">
        <v>4990</v>
      </c>
      <c r="D1350" s="16" t="s">
        <v>236</v>
      </c>
      <c r="E1350" s="16" t="s">
        <v>252</v>
      </c>
      <c r="F1350" s="17">
        <v>26</v>
      </c>
      <c r="G1350" s="17" t="s">
        <v>282</v>
      </c>
      <c r="H1350" s="17">
        <v>1946</v>
      </c>
      <c r="I1350" s="71" t="str">
        <f t="shared" si="84"/>
        <v>August 26, 1946</v>
      </c>
      <c r="J1350" s="105"/>
      <c r="K1350" s="121" t="s">
        <v>15693</v>
      </c>
      <c r="L1350" t="s">
        <v>10801</v>
      </c>
      <c r="R1350" s="16"/>
      <c r="S1350" t="s">
        <v>10774</v>
      </c>
      <c r="T1350" t="s">
        <v>73</v>
      </c>
      <c r="U1350">
        <v>410</v>
      </c>
      <c r="V1350" t="s">
        <v>15694</v>
      </c>
      <c r="W1350">
        <v>8</v>
      </c>
      <c r="X1350" s="30"/>
      <c r="Y1350" s="30">
        <v>0</v>
      </c>
      <c r="Z1350" s="30">
        <v>1</v>
      </c>
      <c r="AA1350" s="30" t="e">
        <v>#N/A</v>
      </c>
      <c r="AB1350">
        <v>151</v>
      </c>
      <c r="AC1350" t="s">
        <v>10375</v>
      </c>
      <c r="AD1350" t="b">
        <v>1</v>
      </c>
      <c r="AF1350" t="str">
        <f t="shared" si="85"/>
        <v>410 /96 /151</v>
      </c>
      <c r="AG1350">
        <f t="shared" si="86"/>
        <v>3</v>
      </c>
      <c r="AH1350">
        <f t="shared" si="87"/>
        <v>3</v>
      </c>
    </row>
    <row r="1351" spans="1:34" x14ac:dyDescent="0.25">
      <c r="A1351" s="13" t="s">
        <v>4734</v>
      </c>
      <c r="B1351" t="s">
        <v>750</v>
      </c>
      <c r="C1351" s="16" t="s">
        <v>4735</v>
      </c>
      <c r="D1351" s="16"/>
      <c r="E1351" s="16"/>
      <c r="F1351" s="17">
        <v>16</v>
      </c>
      <c r="G1351" s="17" t="s">
        <v>294</v>
      </c>
      <c r="H1351" s="17">
        <v>1946</v>
      </c>
      <c r="I1351" s="71" t="str">
        <f t="shared" si="84"/>
        <v>September 16, 1946</v>
      </c>
      <c r="J1351" s="105"/>
      <c r="K1351" s="121" t="s">
        <v>15497</v>
      </c>
      <c r="L1351" t="s">
        <v>10801</v>
      </c>
      <c r="R1351" s="16"/>
      <c r="S1351" t="s">
        <v>12444</v>
      </c>
      <c r="T1351" t="s">
        <v>10522</v>
      </c>
      <c r="U1351">
        <v>604</v>
      </c>
      <c r="V1351" t="s">
        <v>15499</v>
      </c>
      <c r="W1351">
        <v>9</v>
      </c>
      <c r="X1351" s="30"/>
      <c r="Y1351" s="30">
        <v>0</v>
      </c>
      <c r="Z1351" s="30">
        <v>1</v>
      </c>
      <c r="AA1351" s="30" t="e">
        <v>#N/A</v>
      </c>
      <c r="AB1351">
        <v>604</v>
      </c>
      <c r="AC1351" t="s">
        <v>10375</v>
      </c>
      <c r="AD1351" t="b">
        <v>0</v>
      </c>
      <c r="AF1351" t="str">
        <f t="shared" si="85"/>
        <v>488 /604</v>
      </c>
      <c r="AG1351">
        <f t="shared" si="86"/>
        <v>2</v>
      </c>
      <c r="AH1351">
        <f t="shared" si="87"/>
        <v>2</v>
      </c>
    </row>
    <row r="1352" spans="1:34" x14ac:dyDescent="0.25">
      <c r="A1352" s="13" t="s">
        <v>3526</v>
      </c>
      <c r="B1352" t="s">
        <v>750</v>
      </c>
      <c r="C1352" s="16" t="s">
        <v>1824</v>
      </c>
      <c r="D1352" s="16" t="s">
        <v>236</v>
      </c>
      <c r="E1352" s="16" t="s">
        <v>252</v>
      </c>
      <c r="F1352" s="17">
        <v>6</v>
      </c>
      <c r="G1352" s="17" t="s">
        <v>264</v>
      </c>
      <c r="H1352" s="17">
        <v>1945</v>
      </c>
      <c r="I1352" s="71" t="str">
        <f t="shared" si="84"/>
        <v>July 6, 1945</v>
      </c>
      <c r="J1352" s="105" t="s">
        <v>230</v>
      </c>
      <c r="K1352" s="121" t="s">
        <v>14600</v>
      </c>
      <c r="L1352" t="s">
        <v>10801</v>
      </c>
      <c r="R1352" s="16"/>
      <c r="S1352" t="s">
        <v>11986</v>
      </c>
      <c r="T1352" t="s">
        <v>64</v>
      </c>
      <c r="U1352">
        <v>410</v>
      </c>
      <c r="V1352" t="s">
        <v>14601</v>
      </c>
      <c r="W1352">
        <v>7</v>
      </c>
      <c r="X1352" s="30" t="s">
        <v>14574</v>
      </c>
      <c r="Y1352" s="30">
        <v>0</v>
      </c>
      <c r="Z1352" s="30">
        <v>1</v>
      </c>
      <c r="AA1352" s="30" t="s">
        <v>10558</v>
      </c>
      <c r="AB1352">
        <v>264</v>
      </c>
      <c r="AC1352" t="s">
        <v>10375</v>
      </c>
      <c r="AD1352" t="b">
        <v>1</v>
      </c>
      <c r="AF1352" t="str">
        <f t="shared" si="85"/>
        <v>410 /264</v>
      </c>
      <c r="AG1352">
        <f t="shared" si="86"/>
        <v>2</v>
      </c>
      <c r="AH1352">
        <f t="shared" si="87"/>
        <v>2</v>
      </c>
    </row>
    <row r="1353" spans="1:34" x14ac:dyDescent="0.25">
      <c r="A1353" s="13" t="s">
        <v>1385</v>
      </c>
      <c r="B1353" t="s">
        <v>750</v>
      </c>
      <c r="C1353" s="16">
        <v>410</v>
      </c>
      <c r="D1353" s="16" t="s">
        <v>236</v>
      </c>
      <c r="E1353" s="16" t="s">
        <v>252</v>
      </c>
      <c r="F1353" s="17">
        <v>12</v>
      </c>
      <c r="G1353" s="17" t="s">
        <v>260</v>
      </c>
      <c r="H1353" s="17">
        <v>1944</v>
      </c>
      <c r="I1353" s="71" t="str">
        <f t="shared" si="84"/>
        <v>June 12, 1944</v>
      </c>
      <c r="J1353" s="105" t="s">
        <v>10627</v>
      </c>
      <c r="K1353" s="121" t="s">
        <v>12057</v>
      </c>
      <c r="L1353" s="121" t="s">
        <v>10548</v>
      </c>
      <c r="M1353" t="s">
        <v>11201</v>
      </c>
      <c r="P1353" t="s">
        <v>10654</v>
      </c>
      <c r="Q1353" s="16"/>
      <c r="R1353" s="16"/>
      <c r="S1353" s="30" t="s">
        <v>11986</v>
      </c>
      <c r="T1353" s="30" t="s">
        <v>0</v>
      </c>
      <c r="U1353" s="30">
        <v>410</v>
      </c>
      <c r="V1353" s="30" t="s">
        <v>12058</v>
      </c>
      <c r="W1353">
        <v>6</v>
      </c>
      <c r="X1353" s="30" t="s">
        <v>11992</v>
      </c>
      <c r="Y1353" s="30">
        <v>1</v>
      </c>
      <c r="Z1353" s="30">
        <v>1</v>
      </c>
      <c r="AA1353" s="30" t="s">
        <v>10558</v>
      </c>
      <c r="AB1353">
        <v>410</v>
      </c>
      <c r="AC1353" t="s">
        <v>10375</v>
      </c>
      <c r="AD1353" t="b">
        <v>1</v>
      </c>
      <c r="AE1353" t="s">
        <v>401</v>
      </c>
      <c r="AF1353" t="str">
        <f t="shared" si="85"/>
        <v>410</v>
      </c>
      <c r="AG1353">
        <f t="shared" si="86"/>
        <v>1</v>
      </c>
      <c r="AH1353">
        <f t="shared" si="87"/>
        <v>1</v>
      </c>
    </row>
    <row r="1354" spans="1:34" x14ac:dyDescent="0.25">
      <c r="A1354" s="13" t="s">
        <v>1453</v>
      </c>
      <c r="B1354" t="s">
        <v>750</v>
      </c>
      <c r="C1354" s="16">
        <v>409</v>
      </c>
      <c r="D1354" s="16" t="s">
        <v>236</v>
      </c>
      <c r="E1354" s="16" t="s">
        <v>252</v>
      </c>
      <c r="F1354" s="17">
        <v>30</v>
      </c>
      <c r="G1354" s="17" t="s">
        <v>260</v>
      </c>
      <c r="H1354" s="17">
        <v>1944</v>
      </c>
      <c r="I1354" s="71" t="str">
        <f t="shared" si="84"/>
        <v>June 30, 1944</v>
      </c>
      <c r="J1354" s="105" t="s">
        <v>230</v>
      </c>
      <c r="K1354" s="121" t="s">
        <v>12161</v>
      </c>
      <c r="L1354" s="121" t="s">
        <v>10565</v>
      </c>
      <c r="M1354" t="s">
        <v>10636</v>
      </c>
      <c r="N1354" t="s">
        <v>10567</v>
      </c>
      <c r="Q1354" s="16"/>
      <c r="R1354" s="16"/>
      <c r="W1354">
        <v>6</v>
      </c>
      <c r="X1354" s="30" t="s">
        <v>11992</v>
      </c>
      <c r="Y1354" s="30">
        <v>1</v>
      </c>
      <c r="Z1354" s="30">
        <v>1</v>
      </c>
      <c r="AA1354" s="30" t="s">
        <v>10558</v>
      </c>
      <c r="AB1354">
        <v>409</v>
      </c>
      <c r="AC1354" t="s">
        <v>10375</v>
      </c>
      <c r="AD1354" t="b">
        <v>1</v>
      </c>
      <c r="AE1354" t="s">
        <v>401</v>
      </c>
      <c r="AF1354" t="str">
        <f t="shared" si="85"/>
        <v>409</v>
      </c>
      <c r="AG1354">
        <f t="shared" si="86"/>
        <v>1</v>
      </c>
      <c r="AH1354">
        <f t="shared" si="87"/>
        <v>1</v>
      </c>
    </row>
    <row r="1355" spans="1:34" x14ac:dyDescent="0.25">
      <c r="A1355" s="13" t="s">
        <v>1056</v>
      </c>
      <c r="B1355" t="s">
        <v>750</v>
      </c>
      <c r="C1355" s="16">
        <v>488</v>
      </c>
      <c r="D1355" s="16" t="s">
        <v>236</v>
      </c>
      <c r="E1355" s="16" t="s">
        <v>252</v>
      </c>
      <c r="F1355" s="17">
        <v>10</v>
      </c>
      <c r="G1355" s="17" t="s">
        <v>247</v>
      </c>
      <c r="H1355" s="17">
        <v>1944</v>
      </c>
      <c r="I1355" s="71" t="str">
        <f t="shared" si="84"/>
        <v>March 10, 1944</v>
      </c>
      <c r="J1355" s="105" t="s">
        <v>230</v>
      </c>
      <c r="K1355" s="121" t="s">
        <v>11635</v>
      </c>
      <c r="L1355" s="121" t="s">
        <v>10565</v>
      </c>
      <c r="N1355" t="s">
        <v>10698</v>
      </c>
      <c r="Q1355" s="16"/>
      <c r="R1355" s="16"/>
      <c r="W1355">
        <v>3</v>
      </c>
      <c r="X1355" s="30" t="s">
        <v>11621</v>
      </c>
      <c r="Y1355" s="30">
        <v>1</v>
      </c>
      <c r="Z1355" s="30">
        <v>1</v>
      </c>
      <c r="AA1355" s="30" t="s">
        <v>10558</v>
      </c>
      <c r="AB1355">
        <v>488</v>
      </c>
      <c r="AC1355" t="s">
        <v>10375</v>
      </c>
      <c r="AD1355" t="b">
        <v>0</v>
      </c>
      <c r="AF1355" t="str">
        <f t="shared" si="85"/>
        <v>488</v>
      </c>
      <c r="AG1355">
        <f t="shared" si="86"/>
        <v>1</v>
      </c>
      <c r="AH1355">
        <f t="shared" si="87"/>
        <v>1</v>
      </c>
    </row>
    <row r="1356" spans="1:34" x14ac:dyDescent="0.25">
      <c r="A1356" s="13" t="s">
        <v>5571</v>
      </c>
      <c r="B1356" t="s">
        <v>750</v>
      </c>
      <c r="C1356" s="16" t="s">
        <v>4990</v>
      </c>
      <c r="D1356" s="16" t="s">
        <v>236</v>
      </c>
      <c r="E1356" s="16" t="s">
        <v>252</v>
      </c>
      <c r="F1356" s="17">
        <v>31</v>
      </c>
      <c r="G1356" s="17" t="s">
        <v>264</v>
      </c>
      <c r="H1356" s="17">
        <v>1946</v>
      </c>
      <c r="I1356" s="71" t="str">
        <f t="shared" si="84"/>
        <v>July 31, 1946</v>
      </c>
      <c r="J1356" s="105"/>
      <c r="K1356" s="121" t="s">
        <v>15933</v>
      </c>
      <c r="L1356" t="s">
        <v>10801</v>
      </c>
      <c r="R1356" s="16"/>
      <c r="S1356" t="s">
        <v>11986</v>
      </c>
      <c r="T1356" t="s">
        <v>4</v>
      </c>
      <c r="U1356">
        <v>410</v>
      </c>
      <c r="V1356" s="30" t="s">
        <v>15935</v>
      </c>
      <c r="W1356">
        <v>7</v>
      </c>
      <c r="X1356" s="30"/>
      <c r="Y1356" s="30">
        <v>0</v>
      </c>
      <c r="Z1356" s="30">
        <v>1</v>
      </c>
      <c r="AA1356" s="30" t="e">
        <v>#N/A</v>
      </c>
      <c r="AB1356">
        <v>151</v>
      </c>
      <c r="AC1356" t="s">
        <v>10375</v>
      </c>
      <c r="AD1356" t="b">
        <v>1</v>
      </c>
      <c r="AF1356" t="str">
        <f t="shared" si="85"/>
        <v>410 /96 /151</v>
      </c>
      <c r="AG1356">
        <f t="shared" si="86"/>
        <v>3</v>
      </c>
      <c r="AH1356">
        <f t="shared" si="87"/>
        <v>3</v>
      </c>
    </row>
    <row r="1357" spans="1:34" x14ac:dyDescent="0.25">
      <c r="A1357" s="13" t="s">
        <v>1425</v>
      </c>
      <c r="B1357" t="s">
        <v>750</v>
      </c>
      <c r="C1357" s="16">
        <v>410</v>
      </c>
      <c r="D1357" s="16" t="s">
        <v>236</v>
      </c>
      <c r="E1357" s="16" t="s">
        <v>252</v>
      </c>
      <c r="F1357" s="17">
        <v>23</v>
      </c>
      <c r="G1357" s="17" t="s">
        <v>260</v>
      </c>
      <c r="H1357" s="17">
        <v>1944</v>
      </c>
      <c r="I1357" s="71" t="str">
        <f t="shared" si="84"/>
        <v>June 23, 1944</v>
      </c>
      <c r="J1357" s="105" t="s">
        <v>10627</v>
      </c>
      <c r="K1357" s="121" t="s">
        <v>12111</v>
      </c>
      <c r="L1357" s="121" t="s">
        <v>10548</v>
      </c>
      <c r="M1357" t="s">
        <v>10561</v>
      </c>
      <c r="P1357" t="s">
        <v>10562</v>
      </c>
      <c r="Q1357" s="16"/>
      <c r="R1357" s="16"/>
      <c r="S1357" t="s">
        <v>11986</v>
      </c>
      <c r="T1357" t="s">
        <v>10784</v>
      </c>
      <c r="U1357">
        <v>410</v>
      </c>
      <c r="V1357" t="s">
        <v>12112</v>
      </c>
      <c r="W1357">
        <v>6</v>
      </c>
      <c r="X1357" s="30" t="s">
        <v>11992</v>
      </c>
      <c r="Y1357" s="30">
        <v>1</v>
      </c>
      <c r="Z1357" s="30">
        <v>1</v>
      </c>
      <c r="AA1357" s="30" t="s">
        <v>10558</v>
      </c>
      <c r="AB1357">
        <v>410</v>
      </c>
      <c r="AC1357" t="s">
        <v>10375</v>
      </c>
      <c r="AD1357" t="b">
        <v>1</v>
      </c>
      <c r="AE1357" t="s">
        <v>401</v>
      </c>
      <c r="AF1357" t="str">
        <f t="shared" si="85"/>
        <v>410</v>
      </c>
      <c r="AG1357">
        <f t="shared" si="86"/>
        <v>1</v>
      </c>
      <c r="AH1357">
        <f t="shared" si="87"/>
        <v>1</v>
      </c>
    </row>
    <row r="1358" spans="1:34" x14ac:dyDescent="0.25">
      <c r="A1358" s="13" t="s">
        <v>1050</v>
      </c>
      <c r="B1358" t="s">
        <v>750</v>
      </c>
      <c r="C1358" s="16" t="s">
        <v>814</v>
      </c>
      <c r="D1358" s="16" t="s">
        <v>236</v>
      </c>
      <c r="E1358" s="16" t="s">
        <v>252</v>
      </c>
      <c r="F1358" s="17">
        <v>4</v>
      </c>
      <c r="G1358" s="17" t="s">
        <v>247</v>
      </c>
      <c r="H1358" s="17">
        <v>1944</v>
      </c>
      <c r="I1358" s="71" t="str">
        <f t="shared" si="84"/>
        <v>March 4, 1944</v>
      </c>
      <c r="J1358" s="105" t="s">
        <v>230</v>
      </c>
      <c r="K1358" s="121" t="s">
        <v>11628</v>
      </c>
      <c r="L1358" s="121" t="s">
        <v>10565</v>
      </c>
      <c r="N1358" t="s">
        <v>10567</v>
      </c>
      <c r="Q1358" s="16"/>
      <c r="R1358" s="16"/>
      <c r="W1358">
        <v>3</v>
      </c>
      <c r="X1358" s="30" t="s">
        <v>11621</v>
      </c>
      <c r="Y1358" s="30">
        <v>1</v>
      </c>
      <c r="Z1358" s="30">
        <v>1</v>
      </c>
      <c r="AA1358" s="30" t="s">
        <v>10558</v>
      </c>
      <c r="AB1358" t="s">
        <v>814</v>
      </c>
      <c r="AC1358" t="s">
        <v>10375</v>
      </c>
      <c r="AD1358" t="b">
        <v>0</v>
      </c>
      <c r="AF1358" t="str">
        <f t="shared" si="85"/>
        <v>FIU</v>
      </c>
      <c r="AG1358">
        <f t="shared" si="86"/>
        <v>1</v>
      </c>
      <c r="AH1358">
        <f t="shared" si="87"/>
        <v>1</v>
      </c>
    </row>
    <row r="1359" spans="1:34" x14ac:dyDescent="0.25">
      <c r="A1359" s="13" t="s">
        <v>1329</v>
      </c>
      <c r="B1359" t="s">
        <v>750</v>
      </c>
      <c r="C1359" s="16">
        <v>410</v>
      </c>
      <c r="D1359" s="16" t="s">
        <v>236</v>
      </c>
      <c r="E1359" s="16" t="s">
        <v>252</v>
      </c>
      <c r="F1359" s="17">
        <v>30</v>
      </c>
      <c r="G1359" s="17" t="s">
        <v>253</v>
      </c>
      <c r="H1359" s="17">
        <v>1944</v>
      </c>
      <c r="I1359" s="71" t="str">
        <f t="shared" si="84"/>
        <v>May 30, 1944</v>
      </c>
      <c r="J1359" s="105" t="s">
        <v>10627</v>
      </c>
      <c r="K1359" s="121" t="s">
        <v>11985</v>
      </c>
      <c r="L1359" s="121" t="s">
        <v>10565</v>
      </c>
      <c r="N1359" t="s">
        <v>10567</v>
      </c>
      <c r="Q1359" s="16"/>
      <c r="R1359" s="16"/>
      <c r="S1359" t="s">
        <v>11986</v>
      </c>
      <c r="T1359" t="s">
        <v>61</v>
      </c>
      <c r="U1359">
        <v>410</v>
      </c>
      <c r="V1359" t="s">
        <v>11987</v>
      </c>
      <c r="W1359">
        <v>5</v>
      </c>
      <c r="X1359" s="30" t="s">
        <v>11848</v>
      </c>
      <c r="Y1359" s="30">
        <v>1</v>
      </c>
      <c r="Z1359" s="30">
        <v>1</v>
      </c>
      <c r="AA1359" s="30" t="s">
        <v>10558</v>
      </c>
      <c r="AB1359">
        <v>410</v>
      </c>
      <c r="AC1359" t="s">
        <v>10375</v>
      </c>
      <c r="AD1359" t="b">
        <v>1</v>
      </c>
      <c r="AE1359" t="s">
        <v>401</v>
      </c>
      <c r="AF1359" t="str">
        <f t="shared" si="85"/>
        <v>410</v>
      </c>
      <c r="AG1359">
        <f t="shared" si="86"/>
        <v>1</v>
      </c>
      <c r="AH1359">
        <f t="shared" si="87"/>
        <v>1</v>
      </c>
    </row>
    <row r="1360" spans="1:34" x14ac:dyDescent="0.25">
      <c r="A1360" s="13" t="s">
        <v>5718</v>
      </c>
      <c r="B1360" t="s">
        <v>750</v>
      </c>
      <c r="C1360" s="16" t="s">
        <v>1824</v>
      </c>
      <c r="D1360" s="16"/>
      <c r="E1360" s="16"/>
      <c r="F1360" s="17">
        <v>4</v>
      </c>
      <c r="G1360" s="17" t="s">
        <v>282</v>
      </c>
      <c r="H1360" s="17">
        <v>1947</v>
      </c>
      <c r="I1360" s="71" t="str">
        <f t="shared" si="84"/>
        <v>August 4, 1947</v>
      </c>
      <c r="J1360" s="105"/>
      <c r="K1360" s="121" t="s">
        <v>16040</v>
      </c>
      <c r="L1360" t="s">
        <v>10801</v>
      </c>
      <c r="R1360" s="16"/>
      <c r="S1360" t="s">
        <v>11986</v>
      </c>
      <c r="T1360" t="s">
        <v>83</v>
      </c>
      <c r="U1360">
        <v>410</v>
      </c>
      <c r="V1360" s="30" t="s">
        <v>16041</v>
      </c>
      <c r="W1360">
        <v>8</v>
      </c>
      <c r="X1360" s="30"/>
      <c r="Y1360" s="30">
        <v>0</v>
      </c>
      <c r="Z1360" s="30">
        <v>1</v>
      </c>
      <c r="AA1360" s="30" t="e">
        <v>#N/A</v>
      </c>
      <c r="AB1360">
        <v>264</v>
      </c>
      <c r="AC1360" t="s">
        <v>10375</v>
      </c>
      <c r="AD1360" t="b">
        <v>1</v>
      </c>
      <c r="AF1360" t="str">
        <f t="shared" si="85"/>
        <v>410 /264</v>
      </c>
      <c r="AG1360">
        <f t="shared" si="86"/>
        <v>2</v>
      </c>
      <c r="AH1360">
        <f t="shared" si="87"/>
        <v>2</v>
      </c>
    </row>
    <row r="1361" spans="1:34" x14ac:dyDescent="0.25">
      <c r="A1361" s="13" t="s">
        <v>6719</v>
      </c>
      <c r="B1361" t="s">
        <v>750</v>
      </c>
      <c r="C1361" s="16" t="s">
        <v>6720</v>
      </c>
      <c r="D1361" s="16" t="s">
        <v>242</v>
      </c>
      <c r="E1361" s="16" t="s">
        <v>252</v>
      </c>
      <c r="F1361" s="17">
        <v>30</v>
      </c>
      <c r="G1361" s="17" t="s">
        <v>243</v>
      </c>
      <c r="H1361" s="17">
        <v>1947</v>
      </c>
      <c r="I1361" s="71" t="str">
        <f t="shared" si="84"/>
        <v>January 30, 1947</v>
      </c>
      <c r="J1361" s="105"/>
      <c r="K1361" s="121" t="s">
        <v>16673</v>
      </c>
      <c r="L1361" t="s">
        <v>10801</v>
      </c>
      <c r="R1361" s="16"/>
      <c r="S1361" t="s">
        <v>10774</v>
      </c>
      <c r="T1361" t="s">
        <v>81</v>
      </c>
      <c r="U1361">
        <v>410</v>
      </c>
      <c r="V1361" t="s">
        <v>16678</v>
      </c>
      <c r="W1361">
        <v>1</v>
      </c>
      <c r="X1361" s="30"/>
      <c r="Y1361" s="30">
        <v>0</v>
      </c>
      <c r="Z1361" s="30">
        <v>1</v>
      </c>
      <c r="AA1361" s="30" t="e">
        <v>#N/A</v>
      </c>
      <c r="AB1361">
        <v>219</v>
      </c>
      <c r="AC1361" t="s">
        <v>10375</v>
      </c>
      <c r="AD1361" t="b">
        <v>1</v>
      </c>
      <c r="AF1361" t="str">
        <f t="shared" si="85"/>
        <v>410 /264 /219</v>
      </c>
      <c r="AG1361">
        <f t="shared" si="86"/>
        <v>3</v>
      </c>
      <c r="AH1361">
        <f t="shared" si="87"/>
        <v>3</v>
      </c>
    </row>
    <row r="1362" spans="1:34" x14ac:dyDescent="0.25">
      <c r="A1362" s="13" t="s">
        <v>886</v>
      </c>
      <c r="B1362" t="s">
        <v>750</v>
      </c>
      <c r="C1362" s="16">
        <v>410</v>
      </c>
      <c r="D1362" s="16" t="s">
        <v>236</v>
      </c>
      <c r="E1362" s="16" t="s">
        <v>252</v>
      </c>
      <c r="F1362" s="17">
        <v>5</v>
      </c>
      <c r="G1362" s="17" t="s">
        <v>243</v>
      </c>
      <c r="H1362" s="17">
        <v>1944</v>
      </c>
      <c r="I1362" s="71" t="str">
        <f t="shared" si="84"/>
        <v>January 5, 1944</v>
      </c>
      <c r="J1362" s="105" t="s">
        <v>230</v>
      </c>
      <c r="K1362" s="121" t="s">
        <v>11444</v>
      </c>
      <c r="L1362" t="s">
        <v>10565</v>
      </c>
      <c r="N1362" t="s">
        <v>10583</v>
      </c>
      <c r="Q1362" s="16"/>
      <c r="R1362" s="16"/>
      <c r="W1362">
        <v>1</v>
      </c>
      <c r="X1362" s="30" t="s">
        <v>11426</v>
      </c>
      <c r="Y1362" s="30">
        <v>1</v>
      </c>
      <c r="Z1362" s="30">
        <v>1</v>
      </c>
      <c r="AA1362" s="30" t="s">
        <v>10558</v>
      </c>
      <c r="AB1362">
        <v>410</v>
      </c>
      <c r="AC1362" t="s">
        <v>10375</v>
      </c>
      <c r="AD1362" t="b">
        <v>1</v>
      </c>
      <c r="AE1362" t="s">
        <v>401</v>
      </c>
      <c r="AF1362" t="str">
        <f t="shared" si="85"/>
        <v>410</v>
      </c>
      <c r="AG1362">
        <f t="shared" si="86"/>
        <v>1</v>
      </c>
      <c r="AH1362">
        <f t="shared" si="87"/>
        <v>1</v>
      </c>
    </row>
    <row r="1363" spans="1:34" x14ac:dyDescent="0.25">
      <c r="A1363" s="13" t="s">
        <v>5501</v>
      </c>
      <c r="B1363" t="s">
        <v>750</v>
      </c>
      <c r="C1363" s="16" t="s">
        <v>4300</v>
      </c>
      <c r="D1363" s="16"/>
      <c r="E1363" s="16"/>
      <c r="F1363" s="17">
        <v>31</v>
      </c>
      <c r="G1363" s="17" t="s">
        <v>238</v>
      </c>
      <c r="H1363" s="17">
        <v>1946</v>
      </c>
      <c r="I1363" s="71" t="str">
        <f t="shared" si="84"/>
        <v>December 31, 1946</v>
      </c>
      <c r="J1363" s="105"/>
      <c r="K1363" s="121" t="s">
        <v>15912</v>
      </c>
      <c r="L1363" t="s">
        <v>10801</v>
      </c>
      <c r="R1363" s="16"/>
      <c r="W1363">
        <v>12</v>
      </c>
      <c r="X1363" s="30"/>
      <c r="Y1363" s="30">
        <v>0</v>
      </c>
      <c r="Z1363" s="30">
        <v>1</v>
      </c>
      <c r="AA1363" s="30" t="e">
        <v>#N/A</v>
      </c>
      <c r="AB1363">
        <v>264</v>
      </c>
      <c r="AC1363" t="s">
        <v>10375</v>
      </c>
      <c r="AD1363" t="b">
        <v>0</v>
      </c>
      <c r="AF1363" t="str">
        <f t="shared" si="85"/>
        <v>96 /264</v>
      </c>
      <c r="AG1363">
        <f t="shared" si="86"/>
        <v>2</v>
      </c>
      <c r="AH1363">
        <f t="shared" si="87"/>
        <v>2</v>
      </c>
    </row>
    <row r="1364" spans="1:34" x14ac:dyDescent="0.25">
      <c r="A1364" s="13" t="s">
        <v>3573</v>
      </c>
      <c r="B1364" t="s">
        <v>750</v>
      </c>
      <c r="C1364" s="16" t="s">
        <v>3574</v>
      </c>
      <c r="D1364" s="16" t="s">
        <v>236</v>
      </c>
      <c r="E1364" s="16" t="s">
        <v>252</v>
      </c>
      <c r="F1364" s="17">
        <v>24</v>
      </c>
      <c r="G1364" s="17" t="s">
        <v>264</v>
      </c>
      <c r="H1364" s="17">
        <v>1945</v>
      </c>
      <c r="I1364" s="71" t="str">
        <f t="shared" si="84"/>
        <v>July 24, 1945</v>
      </c>
      <c r="J1364" s="105" t="s">
        <v>230</v>
      </c>
      <c r="K1364" s="121" t="s">
        <v>14642</v>
      </c>
      <c r="L1364" t="s">
        <v>10565</v>
      </c>
      <c r="M1364" t="s">
        <v>10566</v>
      </c>
      <c r="N1364" t="s">
        <v>10583</v>
      </c>
      <c r="R1364" s="16"/>
      <c r="S1364" t="s">
        <v>11986</v>
      </c>
      <c r="T1364" t="s">
        <v>85</v>
      </c>
      <c r="U1364">
        <v>410</v>
      </c>
      <c r="V1364" s="30" t="s">
        <v>14643</v>
      </c>
      <c r="W1364">
        <v>7</v>
      </c>
      <c r="X1364" s="30" t="s">
        <v>14574</v>
      </c>
      <c r="Y1364" s="30">
        <v>0</v>
      </c>
      <c r="Z1364" s="30">
        <v>1</v>
      </c>
      <c r="AA1364" s="30" t="s">
        <v>10558</v>
      </c>
      <c r="AB1364">
        <v>264</v>
      </c>
      <c r="AC1364" t="s">
        <v>10375</v>
      </c>
      <c r="AD1364" t="b">
        <v>1</v>
      </c>
      <c r="AF1364" t="str">
        <f t="shared" si="85"/>
        <v>410 /604 /264</v>
      </c>
      <c r="AG1364">
        <f t="shared" si="86"/>
        <v>3</v>
      </c>
      <c r="AH1364">
        <f t="shared" si="87"/>
        <v>3</v>
      </c>
    </row>
    <row r="1365" spans="1:34" x14ac:dyDescent="0.25">
      <c r="A1365" s="13" t="s">
        <v>1527</v>
      </c>
      <c r="B1365" t="s">
        <v>750</v>
      </c>
      <c r="C1365" s="16">
        <v>264</v>
      </c>
      <c r="D1365" s="16" t="s">
        <v>236</v>
      </c>
      <c r="E1365" s="16" t="s">
        <v>252</v>
      </c>
      <c r="F1365" s="17">
        <v>17</v>
      </c>
      <c r="G1365" s="17" t="s">
        <v>264</v>
      </c>
      <c r="H1365" s="17">
        <v>1944</v>
      </c>
      <c r="I1365" s="71" t="str">
        <f t="shared" si="84"/>
        <v>July 17, 1944</v>
      </c>
      <c r="J1365" s="105" t="s">
        <v>10627</v>
      </c>
      <c r="K1365" s="121" t="s">
        <v>12270</v>
      </c>
      <c r="L1365" s="121" t="s">
        <v>10565</v>
      </c>
      <c r="M1365" t="s">
        <v>10636</v>
      </c>
      <c r="N1365" t="s">
        <v>10671</v>
      </c>
      <c r="Q1365" s="16"/>
      <c r="R1365" s="16"/>
      <c r="S1365" t="s">
        <v>12271</v>
      </c>
      <c r="T1365" t="s">
        <v>3</v>
      </c>
      <c r="U1365">
        <v>264</v>
      </c>
      <c r="V1365" t="s">
        <v>12272</v>
      </c>
      <c r="W1365">
        <v>7</v>
      </c>
      <c r="X1365" s="30" t="s">
        <v>12166</v>
      </c>
      <c r="Y1365" s="30">
        <v>1</v>
      </c>
      <c r="Z1365" s="30">
        <v>1</v>
      </c>
      <c r="AA1365" s="30" t="s">
        <v>10558</v>
      </c>
      <c r="AB1365">
        <v>264</v>
      </c>
      <c r="AC1365" t="s">
        <v>10375</v>
      </c>
      <c r="AD1365" t="b">
        <v>0</v>
      </c>
      <c r="AF1365" t="str">
        <f t="shared" si="85"/>
        <v>264</v>
      </c>
      <c r="AG1365">
        <f t="shared" si="86"/>
        <v>1</v>
      </c>
      <c r="AH1365">
        <f t="shared" si="87"/>
        <v>1</v>
      </c>
    </row>
    <row r="1366" spans="1:34" x14ac:dyDescent="0.25">
      <c r="A1366" s="13" t="s">
        <v>4040</v>
      </c>
      <c r="B1366" t="s">
        <v>750</v>
      </c>
      <c r="C1366" s="16" t="s">
        <v>4041</v>
      </c>
      <c r="D1366" s="16" t="s">
        <v>236</v>
      </c>
      <c r="E1366" s="16" t="s">
        <v>969</v>
      </c>
      <c r="F1366" s="17">
        <v>30</v>
      </c>
      <c r="G1366" s="17" t="s">
        <v>282</v>
      </c>
      <c r="H1366" s="17">
        <v>1945</v>
      </c>
      <c r="I1366" s="71" t="str">
        <f t="shared" si="84"/>
        <v>August 30, 1945</v>
      </c>
      <c r="J1366" s="105" t="s">
        <v>230</v>
      </c>
      <c r="K1366" s="121" t="s">
        <v>15022</v>
      </c>
      <c r="L1366" t="s">
        <v>10801</v>
      </c>
      <c r="R1366" s="16"/>
      <c r="W1366">
        <v>8</v>
      </c>
      <c r="X1366" s="30"/>
      <c r="Y1366" s="30">
        <v>0</v>
      </c>
      <c r="Z1366" s="30">
        <v>1</v>
      </c>
      <c r="AA1366" s="30" t="e">
        <v>#N/A</v>
      </c>
      <c r="AB1366" t="s">
        <v>2822</v>
      </c>
      <c r="AC1366" t="s">
        <v>10375</v>
      </c>
      <c r="AD1366" t="b">
        <v>0</v>
      </c>
      <c r="AF1366" t="str">
        <f t="shared" si="85"/>
        <v>264 /RN</v>
      </c>
      <c r="AG1366">
        <f t="shared" si="86"/>
        <v>2</v>
      </c>
      <c r="AH1366">
        <f t="shared" si="87"/>
        <v>2</v>
      </c>
    </row>
    <row r="1367" spans="1:34" x14ac:dyDescent="0.25">
      <c r="A1367" s="13" t="s">
        <v>3672</v>
      </c>
      <c r="B1367" t="s">
        <v>750</v>
      </c>
      <c r="C1367" s="16" t="s">
        <v>2407</v>
      </c>
      <c r="D1367" s="16" t="s">
        <v>236</v>
      </c>
      <c r="E1367" s="16" t="s">
        <v>252</v>
      </c>
      <c r="F1367" s="17">
        <v>2</v>
      </c>
      <c r="G1367" s="17" t="s">
        <v>309</v>
      </c>
      <c r="H1367" s="17">
        <v>1945</v>
      </c>
      <c r="I1367" s="71" t="str">
        <f t="shared" si="84"/>
        <v>October 2, 1945</v>
      </c>
      <c r="J1367" s="105"/>
      <c r="K1367" s="121" t="s">
        <v>14718</v>
      </c>
      <c r="L1367" t="s">
        <v>10801</v>
      </c>
      <c r="R1367" s="16"/>
      <c r="S1367" t="s">
        <v>12158</v>
      </c>
      <c r="T1367" t="s">
        <v>10522</v>
      </c>
      <c r="U1367">
        <v>409</v>
      </c>
      <c r="V1367" t="s">
        <v>14721</v>
      </c>
      <c r="W1367">
        <v>10</v>
      </c>
      <c r="X1367" s="30"/>
      <c r="Y1367" s="30">
        <v>0</v>
      </c>
      <c r="Z1367" s="30">
        <v>1</v>
      </c>
      <c r="AA1367" s="30" t="e">
        <v>#N/A</v>
      </c>
      <c r="AB1367">
        <v>409</v>
      </c>
      <c r="AC1367" t="s">
        <v>10375</v>
      </c>
      <c r="AD1367" t="b">
        <v>1</v>
      </c>
      <c r="AE1367" t="s">
        <v>401</v>
      </c>
      <c r="AF1367" t="str">
        <f t="shared" si="85"/>
        <v>264 /409</v>
      </c>
      <c r="AG1367">
        <f t="shared" si="86"/>
        <v>2</v>
      </c>
      <c r="AH1367">
        <f t="shared" si="87"/>
        <v>2</v>
      </c>
    </row>
    <row r="1368" spans="1:34" x14ac:dyDescent="0.25">
      <c r="A1368" s="13" t="s">
        <v>989</v>
      </c>
      <c r="B1368" t="s">
        <v>750</v>
      </c>
      <c r="C1368" s="16">
        <v>264</v>
      </c>
      <c r="D1368" s="16" t="s">
        <v>236</v>
      </c>
      <c r="E1368" s="16" t="s">
        <v>252</v>
      </c>
      <c r="F1368" s="17">
        <v>15</v>
      </c>
      <c r="G1368" s="17" t="s">
        <v>365</v>
      </c>
      <c r="H1368" s="17">
        <v>1944</v>
      </c>
      <c r="I1368" s="71" t="str">
        <f t="shared" si="84"/>
        <v>February 15, 1944</v>
      </c>
      <c r="J1368" s="105" t="s">
        <v>230</v>
      </c>
      <c r="K1368" s="121" t="s">
        <v>11559</v>
      </c>
      <c r="L1368" s="121" t="s">
        <v>10565</v>
      </c>
      <c r="N1368" t="s">
        <v>10671</v>
      </c>
      <c r="Q1368" s="16"/>
      <c r="R1368" s="16"/>
      <c r="W1368">
        <v>2</v>
      </c>
      <c r="X1368" s="30" t="s">
        <v>11524</v>
      </c>
      <c r="Y1368" s="30">
        <v>1</v>
      </c>
      <c r="Z1368" s="30">
        <v>1</v>
      </c>
      <c r="AA1368" s="30" t="s">
        <v>10558</v>
      </c>
      <c r="AB1368">
        <v>264</v>
      </c>
      <c r="AC1368" t="s">
        <v>10375</v>
      </c>
      <c r="AD1368" t="b">
        <v>0</v>
      </c>
      <c r="AF1368" t="str">
        <f t="shared" si="85"/>
        <v>264</v>
      </c>
      <c r="AG1368">
        <f t="shared" si="86"/>
        <v>1</v>
      </c>
      <c r="AH1368">
        <f t="shared" si="87"/>
        <v>1</v>
      </c>
    </row>
    <row r="1369" spans="1:34" x14ac:dyDescent="0.25">
      <c r="A1369" s="13" t="s">
        <v>5799</v>
      </c>
      <c r="B1369" t="s">
        <v>750</v>
      </c>
      <c r="C1369" s="16" t="s">
        <v>5568</v>
      </c>
      <c r="D1369" s="16"/>
      <c r="E1369" s="16"/>
      <c r="F1369" s="17">
        <v>7</v>
      </c>
      <c r="G1369" s="17" t="s">
        <v>282</v>
      </c>
      <c r="H1369" s="17">
        <v>1947</v>
      </c>
      <c r="I1369" s="71" t="str">
        <f t="shared" si="84"/>
        <v>August 7, 1947</v>
      </c>
      <c r="J1369" s="105"/>
      <c r="K1369" s="121" t="s">
        <v>16094</v>
      </c>
      <c r="L1369" t="s">
        <v>10801</v>
      </c>
      <c r="R1369" s="16"/>
      <c r="S1369" t="s">
        <v>12271</v>
      </c>
      <c r="T1369" t="s">
        <v>3</v>
      </c>
      <c r="U1369">
        <v>264</v>
      </c>
      <c r="V1369" s="26" t="s">
        <v>16095</v>
      </c>
      <c r="W1369">
        <v>8</v>
      </c>
      <c r="X1369" s="30"/>
      <c r="Y1369" s="30">
        <v>0</v>
      </c>
      <c r="Z1369" s="30">
        <v>1</v>
      </c>
      <c r="AA1369" s="30" t="e">
        <v>#N/A</v>
      </c>
      <c r="AB1369">
        <v>264</v>
      </c>
      <c r="AC1369" t="s">
        <v>10375</v>
      </c>
      <c r="AD1369" t="b">
        <v>0</v>
      </c>
      <c r="AF1369" t="str">
        <f t="shared" si="85"/>
        <v>264 /604 /264</v>
      </c>
      <c r="AG1369">
        <f t="shared" si="86"/>
        <v>3</v>
      </c>
      <c r="AH1369">
        <f t="shared" si="87"/>
        <v>3</v>
      </c>
    </row>
    <row r="1370" spans="1:34" x14ac:dyDescent="0.25">
      <c r="A1370" s="13" t="s">
        <v>5809</v>
      </c>
      <c r="B1370" t="s">
        <v>750</v>
      </c>
      <c r="C1370" s="16" t="s">
        <v>1824</v>
      </c>
      <c r="D1370" s="16"/>
      <c r="E1370" s="16"/>
      <c r="F1370" s="17">
        <v>7</v>
      </c>
      <c r="G1370" s="17" t="s">
        <v>282</v>
      </c>
      <c r="H1370" s="17">
        <v>1947</v>
      </c>
      <c r="I1370" s="71" t="str">
        <f t="shared" si="84"/>
        <v>August 7, 1947</v>
      </c>
      <c r="J1370" s="105"/>
      <c r="K1370" s="121" t="s">
        <v>16100</v>
      </c>
      <c r="L1370" t="s">
        <v>10801</v>
      </c>
      <c r="R1370" s="16"/>
      <c r="S1370" t="s">
        <v>11986</v>
      </c>
      <c r="T1370" t="s">
        <v>10658</v>
      </c>
      <c r="U1370">
        <v>410</v>
      </c>
      <c r="V1370" s="30" t="s">
        <v>16101</v>
      </c>
      <c r="W1370">
        <v>8</v>
      </c>
      <c r="X1370" s="30"/>
      <c r="Y1370" s="30">
        <v>0</v>
      </c>
      <c r="Z1370" s="30">
        <v>1</v>
      </c>
      <c r="AA1370" s="30" t="e">
        <v>#N/A</v>
      </c>
      <c r="AB1370">
        <v>264</v>
      </c>
      <c r="AC1370" t="s">
        <v>10375</v>
      </c>
      <c r="AD1370" t="b">
        <v>1</v>
      </c>
      <c r="AF1370" t="str">
        <f t="shared" si="85"/>
        <v>410 /264</v>
      </c>
      <c r="AG1370">
        <f t="shared" si="86"/>
        <v>2</v>
      </c>
      <c r="AH1370">
        <f t="shared" si="87"/>
        <v>2</v>
      </c>
    </row>
    <row r="1371" spans="1:34" x14ac:dyDescent="0.25">
      <c r="A1371" s="13" t="s">
        <v>2471</v>
      </c>
      <c r="B1371" t="s">
        <v>750</v>
      </c>
      <c r="C1371" s="16">
        <v>264</v>
      </c>
      <c r="D1371" s="16" t="s">
        <v>236</v>
      </c>
      <c r="E1371" s="16" t="s">
        <v>252</v>
      </c>
      <c r="F1371" s="17">
        <v>22</v>
      </c>
      <c r="G1371" s="17" t="s">
        <v>243</v>
      </c>
      <c r="H1371" s="17">
        <v>1945</v>
      </c>
      <c r="I1371" s="71" t="str">
        <f t="shared" si="84"/>
        <v>January 22, 1945</v>
      </c>
      <c r="J1371" s="105" t="s">
        <v>230</v>
      </c>
      <c r="K1371" s="121" t="s">
        <v>13494</v>
      </c>
      <c r="L1371" s="121" t="s">
        <v>10565</v>
      </c>
      <c r="N1371" t="s">
        <v>10583</v>
      </c>
      <c r="R1371" s="16"/>
      <c r="S1371" t="s">
        <v>11143</v>
      </c>
      <c r="T1371" t="s">
        <v>2</v>
      </c>
      <c r="U1371">
        <v>264</v>
      </c>
      <c r="V1371" t="s">
        <v>13495</v>
      </c>
      <c r="W1371">
        <v>1</v>
      </c>
      <c r="X1371" s="30" t="s">
        <v>13332</v>
      </c>
      <c r="Y1371" s="30">
        <v>1</v>
      </c>
      <c r="Z1371" s="30">
        <v>1</v>
      </c>
      <c r="AA1371" s="30" t="s">
        <v>10558</v>
      </c>
      <c r="AB1371">
        <v>264</v>
      </c>
      <c r="AC1371" t="s">
        <v>10375</v>
      </c>
      <c r="AD1371" t="b">
        <v>0</v>
      </c>
      <c r="AF1371" t="str">
        <f t="shared" si="85"/>
        <v>264</v>
      </c>
      <c r="AG1371">
        <f t="shared" si="86"/>
        <v>1</v>
      </c>
      <c r="AH1371">
        <f t="shared" si="87"/>
        <v>1</v>
      </c>
    </row>
    <row r="1372" spans="1:34" x14ac:dyDescent="0.25">
      <c r="A1372" s="13" t="s">
        <v>2603</v>
      </c>
      <c r="B1372" t="s">
        <v>750</v>
      </c>
      <c r="C1372" s="16" t="s">
        <v>2604</v>
      </c>
      <c r="D1372" s="16" t="s">
        <v>236</v>
      </c>
      <c r="E1372" s="16" t="s">
        <v>277</v>
      </c>
      <c r="F1372" s="17">
        <v>16</v>
      </c>
      <c r="G1372" s="17" t="s">
        <v>365</v>
      </c>
      <c r="H1372" s="17">
        <v>1945</v>
      </c>
      <c r="I1372" s="71" t="str">
        <f t="shared" si="84"/>
        <v>February 16, 1945</v>
      </c>
      <c r="J1372" s="105" t="s">
        <v>230</v>
      </c>
      <c r="K1372" s="121" t="s">
        <v>13626</v>
      </c>
      <c r="L1372" s="121" t="s">
        <v>10801</v>
      </c>
      <c r="R1372" s="16"/>
      <c r="W1372">
        <v>2</v>
      </c>
      <c r="X1372" s="30" t="s">
        <v>11614</v>
      </c>
      <c r="Y1372" s="30">
        <v>1</v>
      </c>
      <c r="Z1372" s="30">
        <v>1</v>
      </c>
      <c r="AA1372" s="30" t="s">
        <v>10558</v>
      </c>
      <c r="AB1372" t="s">
        <v>2526</v>
      </c>
      <c r="AC1372" t="s">
        <v>10375</v>
      </c>
      <c r="AD1372" t="b">
        <v>0</v>
      </c>
      <c r="AF1372" t="str">
        <f t="shared" si="85"/>
        <v>DH /TRE /FIU /NFDW</v>
      </c>
      <c r="AG1372">
        <f t="shared" si="86"/>
        <v>4</v>
      </c>
      <c r="AH1372">
        <f t="shared" si="87"/>
        <v>4</v>
      </c>
    </row>
    <row r="1373" spans="1:34" x14ac:dyDescent="0.25">
      <c r="A1373" s="13" t="s">
        <v>7867</v>
      </c>
      <c r="B1373" t="s">
        <v>750</v>
      </c>
      <c r="C1373" s="16">
        <v>264</v>
      </c>
      <c r="D1373" s="16"/>
      <c r="E1373" s="16"/>
      <c r="F1373" s="17">
        <v>31</v>
      </c>
      <c r="G1373" s="17" t="s">
        <v>264</v>
      </c>
      <c r="H1373" s="17">
        <v>1949</v>
      </c>
      <c r="I1373" s="71" t="str">
        <f t="shared" si="84"/>
        <v>July 31, 1949</v>
      </c>
      <c r="J1373" s="105"/>
      <c r="K1373" s="121" t="s">
        <v>17354</v>
      </c>
      <c r="L1373" t="s">
        <v>10801</v>
      </c>
      <c r="R1373" s="16"/>
      <c r="S1373" t="s">
        <v>11143</v>
      </c>
      <c r="T1373" t="s">
        <v>15</v>
      </c>
      <c r="U1373">
        <v>264</v>
      </c>
      <c r="V1373" t="s">
        <v>17355</v>
      </c>
      <c r="W1373">
        <v>7</v>
      </c>
      <c r="X1373" s="30"/>
      <c r="Y1373" s="30">
        <v>0</v>
      </c>
      <c r="Z1373" s="30">
        <v>1</v>
      </c>
      <c r="AA1373" s="30" t="e">
        <v>#N/A</v>
      </c>
      <c r="AB1373">
        <v>264</v>
      </c>
      <c r="AC1373" t="s">
        <v>10375</v>
      </c>
      <c r="AD1373" t="b">
        <v>0</v>
      </c>
      <c r="AF1373" t="str">
        <f t="shared" si="85"/>
        <v>264</v>
      </c>
      <c r="AG1373">
        <f t="shared" si="86"/>
        <v>1</v>
      </c>
      <c r="AH1373">
        <f t="shared" si="87"/>
        <v>1</v>
      </c>
    </row>
    <row r="1374" spans="1:34" x14ac:dyDescent="0.25">
      <c r="A1374" s="13" t="s">
        <v>1428</v>
      </c>
      <c r="B1374" t="s">
        <v>750</v>
      </c>
      <c r="C1374" s="16">
        <v>264</v>
      </c>
      <c r="D1374" s="16" t="s">
        <v>236</v>
      </c>
      <c r="E1374" s="16" t="s">
        <v>252</v>
      </c>
      <c r="F1374" s="17">
        <v>24</v>
      </c>
      <c r="G1374" s="17" t="s">
        <v>260</v>
      </c>
      <c r="H1374" s="17">
        <v>1944</v>
      </c>
      <c r="I1374" s="71" t="str">
        <f t="shared" si="84"/>
        <v>June 24, 1944</v>
      </c>
      <c r="J1374" s="105" t="s">
        <v>10627</v>
      </c>
      <c r="K1374" s="121" t="s">
        <v>12114</v>
      </c>
      <c r="L1374" s="121" t="s">
        <v>10590</v>
      </c>
      <c r="M1374" t="s">
        <v>11687</v>
      </c>
      <c r="P1374" t="s">
        <v>10592</v>
      </c>
      <c r="Q1374" s="16"/>
      <c r="R1374" s="16"/>
      <c r="S1374" t="s">
        <v>11143</v>
      </c>
      <c r="T1374" t="s">
        <v>61</v>
      </c>
      <c r="U1374">
        <v>264</v>
      </c>
      <c r="V1374" t="s">
        <v>12115</v>
      </c>
      <c r="W1374">
        <v>6</v>
      </c>
      <c r="X1374" s="30" t="s">
        <v>11992</v>
      </c>
      <c r="Y1374" s="30">
        <v>1</v>
      </c>
      <c r="Z1374" s="30">
        <v>1</v>
      </c>
      <c r="AA1374" s="30" t="s">
        <v>10558</v>
      </c>
      <c r="AB1374">
        <v>264</v>
      </c>
      <c r="AC1374" t="s">
        <v>10375</v>
      </c>
      <c r="AD1374" t="b">
        <v>0</v>
      </c>
      <c r="AF1374" t="str">
        <f t="shared" si="85"/>
        <v>264</v>
      </c>
      <c r="AG1374">
        <f t="shared" si="86"/>
        <v>1</v>
      </c>
      <c r="AH1374">
        <f t="shared" si="87"/>
        <v>1</v>
      </c>
    </row>
    <row r="1375" spans="1:34" x14ac:dyDescent="0.25">
      <c r="A1375" s="13" t="s">
        <v>2406</v>
      </c>
      <c r="B1375" t="s">
        <v>750</v>
      </c>
      <c r="C1375" s="16" t="s">
        <v>2407</v>
      </c>
      <c r="D1375" s="16" t="s">
        <v>236</v>
      </c>
      <c r="E1375" s="16" t="s">
        <v>252</v>
      </c>
      <c r="F1375" s="17">
        <v>12</v>
      </c>
      <c r="G1375" s="17" t="s">
        <v>243</v>
      </c>
      <c r="H1375" s="17">
        <v>1945</v>
      </c>
      <c r="I1375" s="71" t="str">
        <f t="shared" si="84"/>
        <v>January 12, 1945</v>
      </c>
      <c r="J1375" s="105" t="s">
        <v>10627</v>
      </c>
      <c r="K1375" s="121" t="s">
        <v>13411</v>
      </c>
      <c r="L1375" s="121" t="s">
        <v>10565</v>
      </c>
      <c r="M1375" t="s">
        <v>10636</v>
      </c>
      <c r="N1375" t="s">
        <v>11453</v>
      </c>
      <c r="R1375" s="16"/>
      <c r="S1375" t="s">
        <v>11574</v>
      </c>
      <c r="T1375" t="s">
        <v>10658</v>
      </c>
      <c r="U1375">
        <v>264</v>
      </c>
      <c r="V1375" t="s">
        <v>13412</v>
      </c>
      <c r="W1375">
        <v>1</v>
      </c>
      <c r="X1375" s="30" t="s">
        <v>13332</v>
      </c>
      <c r="Y1375" s="30">
        <v>1</v>
      </c>
      <c r="Z1375" s="30">
        <v>1</v>
      </c>
      <c r="AA1375" s="30" t="s">
        <v>10558</v>
      </c>
      <c r="AB1375">
        <v>409</v>
      </c>
      <c r="AC1375" t="s">
        <v>10375</v>
      </c>
      <c r="AD1375" t="b">
        <v>1</v>
      </c>
      <c r="AE1375" t="s">
        <v>401</v>
      </c>
      <c r="AF1375" t="str">
        <f t="shared" si="85"/>
        <v>264 /409</v>
      </c>
      <c r="AG1375">
        <f t="shared" si="86"/>
        <v>2</v>
      </c>
      <c r="AH1375">
        <f t="shared" si="87"/>
        <v>2</v>
      </c>
    </row>
    <row r="1376" spans="1:34" x14ac:dyDescent="0.25">
      <c r="A1376" s="13" t="s">
        <v>1907</v>
      </c>
      <c r="B1376" t="s">
        <v>750</v>
      </c>
      <c r="C1376" s="16" t="s">
        <v>1908</v>
      </c>
      <c r="D1376" s="16" t="s">
        <v>236</v>
      </c>
      <c r="E1376" s="16" t="s">
        <v>277</v>
      </c>
      <c r="F1376" s="23">
        <v>6</v>
      </c>
      <c r="G1376" s="23" t="s">
        <v>309</v>
      </c>
      <c r="H1376" s="23">
        <v>1944</v>
      </c>
      <c r="I1376" s="71" t="str">
        <f t="shared" si="84"/>
        <v>October 6, 1944</v>
      </c>
      <c r="J1376" s="105" t="s">
        <v>10627</v>
      </c>
      <c r="K1376" s="121" t="s">
        <v>12807</v>
      </c>
      <c r="L1376" s="121" t="s">
        <v>10590</v>
      </c>
      <c r="M1376" t="s">
        <v>10591</v>
      </c>
      <c r="P1376" t="s">
        <v>10592</v>
      </c>
      <c r="R1376" s="22" t="s">
        <v>12805</v>
      </c>
      <c r="W1376" s="30">
        <v>10</v>
      </c>
      <c r="X1376" s="30" t="s">
        <v>12775</v>
      </c>
      <c r="Y1376" s="30">
        <v>1</v>
      </c>
      <c r="Z1376" s="30">
        <v>1</v>
      </c>
      <c r="AA1376" s="30" t="s">
        <v>10558</v>
      </c>
      <c r="AB1376">
        <v>29</v>
      </c>
      <c r="AC1376" t="s">
        <v>10375</v>
      </c>
      <c r="AD1376" t="b">
        <v>0</v>
      </c>
      <c r="AF1376" t="str">
        <f t="shared" si="85"/>
        <v>96 /29</v>
      </c>
      <c r="AG1376">
        <f t="shared" si="86"/>
        <v>2</v>
      </c>
      <c r="AH1376">
        <f t="shared" si="87"/>
        <v>2</v>
      </c>
    </row>
    <row r="1377" spans="1:34" x14ac:dyDescent="0.25">
      <c r="A1377" s="13" t="s">
        <v>1496</v>
      </c>
      <c r="B1377" t="s">
        <v>750</v>
      </c>
      <c r="C1377" s="16">
        <v>410</v>
      </c>
      <c r="D1377" s="16" t="s">
        <v>236</v>
      </c>
      <c r="E1377" s="16" t="s">
        <v>252</v>
      </c>
      <c r="F1377" s="17">
        <v>10</v>
      </c>
      <c r="G1377" s="17" t="s">
        <v>264</v>
      </c>
      <c r="H1377" s="17">
        <v>1944</v>
      </c>
      <c r="I1377" s="71" t="str">
        <f t="shared" si="84"/>
        <v>July 10, 1944</v>
      </c>
      <c r="J1377" s="105" t="s">
        <v>230</v>
      </c>
      <c r="K1377" s="121" t="s">
        <v>12227</v>
      </c>
      <c r="L1377" s="121" t="s">
        <v>10565</v>
      </c>
      <c r="N1377" t="s">
        <v>10567</v>
      </c>
      <c r="Q1377" s="16"/>
      <c r="R1377" s="16"/>
      <c r="S1377" t="s">
        <v>11986</v>
      </c>
      <c r="T1377" t="s">
        <v>12030</v>
      </c>
      <c r="U1377">
        <v>410</v>
      </c>
      <c r="V1377" s="30" t="s">
        <v>12228</v>
      </c>
      <c r="W1377">
        <v>7</v>
      </c>
      <c r="X1377" s="30" t="s">
        <v>12166</v>
      </c>
      <c r="Y1377" s="30">
        <v>1</v>
      </c>
      <c r="Z1377" s="30">
        <v>1</v>
      </c>
      <c r="AA1377" s="30" t="s">
        <v>10558</v>
      </c>
      <c r="AB1377">
        <v>410</v>
      </c>
      <c r="AC1377" t="s">
        <v>10375</v>
      </c>
      <c r="AD1377" t="b">
        <v>1</v>
      </c>
      <c r="AE1377" t="s">
        <v>401</v>
      </c>
      <c r="AF1377" t="str">
        <f t="shared" si="85"/>
        <v>410</v>
      </c>
      <c r="AG1377">
        <f t="shared" si="86"/>
        <v>1</v>
      </c>
      <c r="AH1377">
        <f t="shared" si="87"/>
        <v>1</v>
      </c>
    </row>
    <row r="1378" spans="1:34" x14ac:dyDescent="0.25">
      <c r="A1378" s="13" t="s">
        <v>1286</v>
      </c>
      <c r="B1378" t="s">
        <v>750</v>
      </c>
      <c r="C1378" s="16">
        <v>264</v>
      </c>
      <c r="D1378" s="16" t="s">
        <v>236</v>
      </c>
      <c r="E1378" s="16" t="s">
        <v>252</v>
      </c>
      <c r="F1378" s="17">
        <v>14</v>
      </c>
      <c r="G1378" s="17" t="s">
        <v>253</v>
      </c>
      <c r="H1378" s="17">
        <v>1944</v>
      </c>
      <c r="I1378" s="71" t="str">
        <f t="shared" si="84"/>
        <v>May 14, 1944</v>
      </c>
      <c r="J1378" s="105" t="s">
        <v>10627</v>
      </c>
      <c r="K1378" s="121" t="s">
        <v>11927</v>
      </c>
      <c r="L1378" s="121" t="s">
        <v>10548</v>
      </c>
      <c r="M1378" t="s">
        <v>11928</v>
      </c>
      <c r="N1378" t="s">
        <v>11929</v>
      </c>
      <c r="O1378" s="30" t="s">
        <v>11186</v>
      </c>
      <c r="P1378" t="s">
        <v>10552</v>
      </c>
      <c r="Q1378" s="16" t="s">
        <v>11083</v>
      </c>
      <c r="R1378" s="16"/>
      <c r="W1378">
        <v>5</v>
      </c>
      <c r="X1378" s="30" t="s">
        <v>11848</v>
      </c>
      <c r="Y1378" s="30">
        <v>1</v>
      </c>
      <c r="Z1378" s="30">
        <v>1</v>
      </c>
      <c r="AA1378" s="30" t="s">
        <v>10558</v>
      </c>
      <c r="AB1378">
        <v>264</v>
      </c>
      <c r="AC1378" t="s">
        <v>10375</v>
      </c>
      <c r="AD1378" t="b">
        <v>0</v>
      </c>
      <c r="AF1378" t="str">
        <f t="shared" si="85"/>
        <v>264</v>
      </c>
      <c r="AG1378">
        <f t="shared" si="86"/>
        <v>1</v>
      </c>
      <c r="AH1378">
        <f t="shared" si="87"/>
        <v>1</v>
      </c>
    </row>
    <row r="1379" spans="1:34" x14ac:dyDescent="0.25">
      <c r="A1379" s="13" t="s">
        <v>3082</v>
      </c>
      <c r="B1379" t="s">
        <v>750</v>
      </c>
      <c r="C1379" s="16">
        <v>264</v>
      </c>
      <c r="D1379" s="16" t="s">
        <v>236</v>
      </c>
      <c r="E1379" s="16" t="s">
        <v>252</v>
      </c>
      <c r="F1379" s="17">
        <v>18</v>
      </c>
      <c r="G1379" s="17" t="s">
        <v>250</v>
      </c>
      <c r="H1379" s="17">
        <v>1945</v>
      </c>
      <c r="I1379" s="71" t="str">
        <f t="shared" si="84"/>
        <v>April 18, 1945</v>
      </c>
      <c r="J1379" s="105" t="s">
        <v>10627</v>
      </c>
      <c r="K1379" s="121" t="s">
        <v>14225</v>
      </c>
      <c r="L1379" t="s">
        <v>10565</v>
      </c>
      <c r="M1379" t="s">
        <v>10636</v>
      </c>
      <c r="N1379" t="s">
        <v>10583</v>
      </c>
      <c r="R1379" s="16"/>
      <c r="W1379">
        <v>4</v>
      </c>
      <c r="X1379" s="30" t="s">
        <v>11782</v>
      </c>
      <c r="Y1379" s="30">
        <v>1</v>
      </c>
      <c r="Z1379" s="30">
        <v>1</v>
      </c>
      <c r="AA1379" s="30" t="s">
        <v>10558</v>
      </c>
      <c r="AB1379">
        <v>264</v>
      </c>
      <c r="AC1379" t="s">
        <v>10375</v>
      </c>
      <c r="AD1379" t="b">
        <v>0</v>
      </c>
      <c r="AF1379" t="str">
        <f t="shared" si="85"/>
        <v>264</v>
      </c>
      <c r="AG1379">
        <f t="shared" si="86"/>
        <v>1</v>
      </c>
      <c r="AH1379">
        <f t="shared" si="87"/>
        <v>1</v>
      </c>
    </row>
    <row r="1380" spans="1:34" x14ac:dyDescent="0.25">
      <c r="A1380" s="13" t="s">
        <v>1900</v>
      </c>
      <c r="B1380" t="s">
        <v>750</v>
      </c>
      <c r="C1380" s="16" t="s">
        <v>1579</v>
      </c>
      <c r="D1380" s="16" t="s">
        <v>236</v>
      </c>
      <c r="E1380" s="16" t="s">
        <v>252</v>
      </c>
      <c r="F1380" s="17">
        <v>6</v>
      </c>
      <c r="G1380" s="17" t="s">
        <v>309</v>
      </c>
      <c r="H1380" s="17">
        <v>1944</v>
      </c>
      <c r="I1380" s="71" t="str">
        <f t="shared" si="84"/>
        <v>October 6, 1944</v>
      </c>
      <c r="J1380" s="105" t="s">
        <v>230</v>
      </c>
      <c r="K1380" s="121" t="s">
        <v>12798</v>
      </c>
      <c r="L1380" s="121" t="s">
        <v>10565</v>
      </c>
      <c r="M1380" t="s">
        <v>10566</v>
      </c>
      <c r="N1380" t="s">
        <v>10567</v>
      </c>
      <c r="R1380" s="16"/>
      <c r="W1380" s="30">
        <v>10</v>
      </c>
      <c r="X1380" s="30" t="s">
        <v>12775</v>
      </c>
      <c r="Y1380" s="30">
        <v>1</v>
      </c>
      <c r="Z1380" s="30">
        <v>1</v>
      </c>
      <c r="AA1380" s="30" t="s">
        <v>10558</v>
      </c>
      <c r="AB1380">
        <v>409</v>
      </c>
      <c r="AC1380" t="s">
        <v>10375</v>
      </c>
      <c r="AD1380" t="b">
        <v>1</v>
      </c>
      <c r="AE1380" t="s">
        <v>401</v>
      </c>
      <c r="AF1380" t="str">
        <f t="shared" si="85"/>
        <v>151 /409</v>
      </c>
      <c r="AG1380">
        <f t="shared" si="86"/>
        <v>2</v>
      </c>
      <c r="AH1380">
        <f t="shared" si="87"/>
        <v>2</v>
      </c>
    </row>
    <row r="1381" spans="1:34" x14ac:dyDescent="0.25">
      <c r="A1381" s="13" t="s">
        <v>1905</v>
      </c>
      <c r="B1381" t="s">
        <v>750</v>
      </c>
      <c r="C1381" s="16" t="s">
        <v>1906</v>
      </c>
      <c r="D1381" s="16" t="s">
        <v>236</v>
      </c>
      <c r="E1381" s="16" t="s">
        <v>277</v>
      </c>
      <c r="F1381" s="23">
        <v>6</v>
      </c>
      <c r="G1381" s="23" t="s">
        <v>309</v>
      </c>
      <c r="H1381" s="23">
        <v>1944</v>
      </c>
      <c r="I1381" s="71" t="str">
        <f t="shared" si="84"/>
        <v>October 6, 1944</v>
      </c>
      <c r="J1381" s="105" t="s">
        <v>10627</v>
      </c>
      <c r="K1381" s="121" t="s">
        <v>12804</v>
      </c>
      <c r="L1381" s="121" t="s">
        <v>10548</v>
      </c>
      <c r="M1381" t="s">
        <v>10561</v>
      </c>
      <c r="P1381" t="s">
        <v>10562</v>
      </c>
      <c r="R1381" s="22" t="s">
        <v>12805</v>
      </c>
      <c r="S1381" t="s">
        <v>12249</v>
      </c>
      <c r="T1381" t="s">
        <v>10615</v>
      </c>
      <c r="U1381">
        <v>488</v>
      </c>
      <c r="V1381" s="26" t="s">
        <v>12806</v>
      </c>
      <c r="W1381" s="30">
        <v>10</v>
      </c>
      <c r="X1381" s="30" t="s">
        <v>12775</v>
      </c>
      <c r="Y1381" s="30">
        <v>1</v>
      </c>
      <c r="Z1381" s="30">
        <v>1</v>
      </c>
      <c r="AA1381" s="30" t="s">
        <v>10558</v>
      </c>
      <c r="AB1381">
        <v>29</v>
      </c>
      <c r="AC1381" t="s">
        <v>10375</v>
      </c>
      <c r="AD1381" t="b">
        <v>0</v>
      </c>
      <c r="AF1381" t="str">
        <f t="shared" si="85"/>
        <v>488 /29</v>
      </c>
      <c r="AG1381">
        <f t="shared" si="86"/>
        <v>2</v>
      </c>
      <c r="AH1381">
        <f t="shared" si="87"/>
        <v>2</v>
      </c>
    </row>
    <row r="1382" spans="1:34" x14ac:dyDescent="0.25">
      <c r="A1382" s="13" t="s">
        <v>1366</v>
      </c>
      <c r="B1382" t="s">
        <v>750</v>
      </c>
      <c r="C1382" s="16">
        <v>151</v>
      </c>
      <c r="D1382" s="16" t="s">
        <v>236</v>
      </c>
      <c r="E1382" s="16" t="s">
        <v>277</v>
      </c>
      <c r="F1382" s="18">
        <v>10</v>
      </c>
      <c r="G1382" s="17" t="s">
        <v>260</v>
      </c>
      <c r="H1382" s="17">
        <v>1944</v>
      </c>
      <c r="I1382" s="71" t="str">
        <f t="shared" si="84"/>
        <v>June 10, 1944</v>
      </c>
      <c r="J1382" s="105" t="s">
        <v>230</v>
      </c>
      <c r="K1382" s="121" t="s">
        <v>12036</v>
      </c>
      <c r="L1382" s="121" t="s">
        <v>10590</v>
      </c>
      <c r="M1382" t="s">
        <v>11687</v>
      </c>
      <c r="P1382" t="s">
        <v>10592</v>
      </c>
      <c r="Q1382" s="16"/>
      <c r="R1382" s="16"/>
      <c r="W1382">
        <v>6</v>
      </c>
      <c r="X1382" s="30" t="s">
        <v>11992</v>
      </c>
      <c r="Y1382" s="30">
        <v>1</v>
      </c>
      <c r="Z1382" s="30">
        <v>1</v>
      </c>
      <c r="AA1382" s="30" t="s">
        <v>10558</v>
      </c>
      <c r="AB1382">
        <v>151</v>
      </c>
      <c r="AC1382" t="s">
        <v>10375</v>
      </c>
      <c r="AD1382" t="b">
        <v>0</v>
      </c>
      <c r="AF1382" t="str">
        <f t="shared" si="85"/>
        <v>151</v>
      </c>
      <c r="AG1382">
        <f t="shared" si="86"/>
        <v>1</v>
      </c>
      <c r="AH1382">
        <f t="shared" si="87"/>
        <v>1</v>
      </c>
    </row>
    <row r="1383" spans="1:34" x14ac:dyDescent="0.25">
      <c r="A1383" s="13" t="s">
        <v>3787</v>
      </c>
      <c r="B1383" t="s">
        <v>750</v>
      </c>
      <c r="C1383" s="16" t="s">
        <v>2407</v>
      </c>
      <c r="D1383" s="16" t="s">
        <v>236</v>
      </c>
      <c r="E1383" s="16" t="s">
        <v>252</v>
      </c>
      <c r="F1383" s="17">
        <v>10</v>
      </c>
      <c r="G1383" s="17" t="s">
        <v>294</v>
      </c>
      <c r="H1383" s="17">
        <v>1945</v>
      </c>
      <c r="I1383" s="71" t="str">
        <f t="shared" si="84"/>
        <v>September 10, 1945</v>
      </c>
      <c r="J1383" s="105"/>
      <c r="K1383" s="121" t="s">
        <v>14809</v>
      </c>
      <c r="L1383" t="s">
        <v>10801</v>
      </c>
      <c r="R1383" s="16"/>
      <c r="S1383" t="s">
        <v>12158</v>
      </c>
      <c r="T1383" t="s">
        <v>73</v>
      </c>
      <c r="U1383">
        <v>409</v>
      </c>
      <c r="V1383" s="30" t="s">
        <v>14814</v>
      </c>
      <c r="W1383">
        <v>9</v>
      </c>
      <c r="X1383" s="30"/>
      <c r="Y1383" s="30">
        <v>0</v>
      </c>
      <c r="Z1383" s="30">
        <v>1</v>
      </c>
      <c r="AA1383" s="30" t="e">
        <v>#N/A</v>
      </c>
      <c r="AB1383">
        <v>409</v>
      </c>
      <c r="AC1383" t="s">
        <v>10375</v>
      </c>
      <c r="AD1383" t="b">
        <v>1</v>
      </c>
      <c r="AE1383" t="s">
        <v>401</v>
      </c>
      <c r="AF1383" t="str">
        <f t="shared" si="85"/>
        <v>264 /409</v>
      </c>
      <c r="AG1383">
        <f t="shared" si="86"/>
        <v>2</v>
      </c>
      <c r="AH1383">
        <f t="shared" si="87"/>
        <v>2</v>
      </c>
    </row>
    <row r="1384" spans="1:34" x14ac:dyDescent="0.25">
      <c r="A1384" s="13" t="s">
        <v>2818</v>
      </c>
      <c r="B1384" t="s">
        <v>750</v>
      </c>
      <c r="C1384" s="16" t="s">
        <v>1042</v>
      </c>
      <c r="D1384" s="16" t="s">
        <v>242</v>
      </c>
      <c r="E1384" s="16" t="s">
        <v>252</v>
      </c>
      <c r="F1384" s="17">
        <v>13</v>
      </c>
      <c r="G1384" s="17" t="s">
        <v>247</v>
      </c>
      <c r="H1384" s="17">
        <v>1945</v>
      </c>
      <c r="I1384" s="71" t="str">
        <f t="shared" si="84"/>
        <v>March 13, 1945</v>
      </c>
      <c r="J1384" s="105"/>
      <c r="K1384" s="121" t="s">
        <v>13896</v>
      </c>
      <c r="L1384" t="s">
        <v>10592</v>
      </c>
      <c r="R1384" s="16"/>
      <c r="T1384" t="s">
        <v>10516</v>
      </c>
      <c r="U1384">
        <v>108</v>
      </c>
      <c r="V1384" t="s">
        <v>13897</v>
      </c>
      <c r="W1384">
        <v>3</v>
      </c>
      <c r="X1384" s="30" t="s">
        <v>13748</v>
      </c>
      <c r="Y1384" s="30">
        <v>1</v>
      </c>
      <c r="Z1384" s="30">
        <v>1</v>
      </c>
      <c r="AA1384" s="30" t="s">
        <v>10558</v>
      </c>
      <c r="AB1384">
        <v>256</v>
      </c>
      <c r="AC1384" t="s">
        <v>10375</v>
      </c>
      <c r="AD1384" t="b">
        <v>0</v>
      </c>
      <c r="AF1384" t="str">
        <f t="shared" si="85"/>
        <v>301FTU /256</v>
      </c>
      <c r="AG1384">
        <f t="shared" si="86"/>
        <v>2</v>
      </c>
      <c r="AH1384">
        <f t="shared" si="87"/>
        <v>2</v>
      </c>
    </row>
    <row r="1385" spans="1:34" x14ac:dyDescent="0.25">
      <c r="A1385" s="13" t="s">
        <v>3094</v>
      </c>
      <c r="B1385" t="s">
        <v>750</v>
      </c>
      <c r="C1385" s="16" t="s">
        <v>1042</v>
      </c>
      <c r="D1385" s="16" t="s">
        <v>242</v>
      </c>
      <c r="E1385" s="16" t="s">
        <v>277</v>
      </c>
      <c r="F1385" s="17">
        <v>19</v>
      </c>
      <c r="G1385" s="17" t="s">
        <v>250</v>
      </c>
      <c r="H1385" s="17">
        <v>1945</v>
      </c>
      <c r="I1385" s="71" t="str">
        <f t="shared" si="84"/>
        <v>April 19, 1945</v>
      </c>
      <c r="J1385" s="105" t="s">
        <v>10627</v>
      </c>
      <c r="K1385" s="121" t="s">
        <v>14238</v>
      </c>
      <c r="L1385" t="s">
        <v>10548</v>
      </c>
      <c r="M1385" t="s">
        <v>10561</v>
      </c>
      <c r="P1385" t="s">
        <v>10562</v>
      </c>
      <c r="R1385" s="16"/>
      <c r="S1385" t="s">
        <v>11016</v>
      </c>
      <c r="T1385" t="s">
        <v>0</v>
      </c>
      <c r="U1385">
        <v>256</v>
      </c>
      <c r="V1385" t="s">
        <v>14239</v>
      </c>
      <c r="W1385">
        <v>4</v>
      </c>
      <c r="X1385" s="30" t="s">
        <v>11782</v>
      </c>
      <c r="Y1385" s="30">
        <v>1</v>
      </c>
      <c r="Z1385" s="30">
        <v>1</v>
      </c>
      <c r="AA1385" s="30" t="s">
        <v>10558</v>
      </c>
      <c r="AB1385">
        <v>256</v>
      </c>
      <c r="AC1385" t="s">
        <v>10375</v>
      </c>
      <c r="AD1385" t="b">
        <v>0</v>
      </c>
      <c r="AF1385" t="str">
        <f t="shared" si="85"/>
        <v>301FTU /256</v>
      </c>
      <c r="AG1385">
        <f t="shared" si="86"/>
        <v>2</v>
      </c>
      <c r="AH1385">
        <f t="shared" si="87"/>
        <v>2</v>
      </c>
    </row>
    <row r="1386" spans="1:34" x14ac:dyDescent="0.25">
      <c r="A1386" s="13" t="s">
        <v>1940</v>
      </c>
      <c r="B1386" t="s">
        <v>750</v>
      </c>
      <c r="C1386" s="16" t="s">
        <v>1042</v>
      </c>
      <c r="D1386" s="16" t="s">
        <v>242</v>
      </c>
      <c r="E1386" s="16" t="s">
        <v>277</v>
      </c>
      <c r="F1386" s="17">
        <v>12</v>
      </c>
      <c r="G1386" s="17" t="s">
        <v>309</v>
      </c>
      <c r="H1386" s="17">
        <v>1944</v>
      </c>
      <c r="I1386" s="71" t="str">
        <f t="shared" si="84"/>
        <v>October 12, 1944</v>
      </c>
      <c r="J1386" s="105" t="s">
        <v>10627</v>
      </c>
      <c r="K1386" s="121" t="s">
        <v>12836</v>
      </c>
      <c r="L1386" s="121" t="s">
        <v>10590</v>
      </c>
      <c r="M1386" t="s">
        <v>10591</v>
      </c>
      <c r="P1386" t="s">
        <v>10592</v>
      </c>
      <c r="R1386" s="16"/>
      <c r="W1386" s="30">
        <v>10</v>
      </c>
      <c r="X1386" s="30" t="s">
        <v>12775</v>
      </c>
      <c r="Y1386" s="30">
        <v>1</v>
      </c>
      <c r="Z1386" s="30">
        <v>1</v>
      </c>
      <c r="AA1386" s="30" t="s">
        <v>10558</v>
      </c>
      <c r="AB1386">
        <v>256</v>
      </c>
      <c r="AC1386" t="s">
        <v>10375</v>
      </c>
      <c r="AD1386" t="b">
        <v>0</v>
      </c>
      <c r="AF1386" t="str">
        <f t="shared" si="85"/>
        <v>301FTU /256</v>
      </c>
      <c r="AG1386">
        <f t="shared" si="86"/>
        <v>2</v>
      </c>
      <c r="AH1386">
        <f t="shared" si="87"/>
        <v>2</v>
      </c>
    </row>
    <row r="1387" spans="1:34" x14ac:dyDescent="0.25">
      <c r="A1387" s="13" t="s">
        <v>3374</v>
      </c>
      <c r="B1387" t="s">
        <v>750</v>
      </c>
      <c r="C1387" s="16" t="s">
        <v>2298</v>
      </c>
      <c r="D1387" s="16" t="s">
        <v>242</v>
      </c>
      <c r="E1387" s="16" t="s">
        <v>252</v>
      </c>
      <c r="F1387" s="17">
        <v>14</v>
      </c>
      <c r="G1387" s="17" t="s">
        <v>260</v>
      </c>
      <c r="H1387" s="17">
        <v>1945</v>
      </c>
      <c r="I1387" s="71" t="str">
        <f t="shared" si="84"/>
        <v>June 14, 1945</v>
      </c>
      <c r="J1387" s="105" t="s">
        <v>230</v>
      </c>
      <c r="K1387" s="121" t="s">
        <v>14485</v>
      </c>
      <c r="L1387" t="s">
        <v>10801</v>
      </c>
      <c r="R1387" s="16"/>
      <c r="W1387">
        <v>6</v>
      </c>
      <c r="X1387" s="30" t="s">
        <v>14424</v>
      </c>
      <c r="Y1387" s="30">
        <v>0</v>
      </c>
      <c r="Z1387" s="30">
        <v>1</v>
      </c>
      <c r="AA1387" s="30" t="s">
        <v>10558</v>
      </c>
      <c r="AB1387">
        <v>256</v>
      </c>
      <c r="AC1387" t="s">
        <v>10375</v>
      </c>
      <c r="AD1387" t="b">
        <v>0</v>
      </c>
      <c r="AF1387" t="str">
        <f t="shared" si="85"/>
        <v>304FTU /256</v>
      </c>
      <c r="AG1387">
        <f t="shared" si="86"/>
        <v>2</v>
      </c>
      <c r="AH1387">
        <f t="shared" si="87"/>
        <v>2</v>
      </c>
    </row>
    <row r="1388" spans="1:34" x14ac:dyDescent="0.25">
      <c r="A1388" s="13" t="s">
        <v>2484</v>
      </c>
      <c r="B1388" t="s">
        <v>750</v>
      </c>
      <c r="C1388" s="16" t="s">
        <v>2298</v>
      </c>
      <c r="D1388" s="16" t="s">
        <v>242</v>
      </c>
      <c r="E1388" s="16" t="s">
        <v>252</v>
      </c>
      <c r="F1388" s="17">
        <v>26</v>
      </c>
      <c r="G1388" s="17" t="s">
        <v>243</v>
      </c>
      <c r="H1388" s="17">
        <v>1945</v>
      </c>
      <c r="I1388" s="71" t="str">
        <f t="shared" si="84"/>
        <v>January 26, 1945</v>
      </c>
      <c r="J1388" s="105" t="s">
        <v>230</v>
      </c>
      <c r="K1388" s="121" t="s">
        <v>13508</v>
      </c>
      <c r="L1388" s="121" t="s">
        <v>10565</v>
      </c>
      <c r="N1388" t="s">
        <v>10728</v>
      </c>
      <c r="R1388" s="16"/>
      <c r="W1388">
        <v>1</v>
      </c>
      <c r="X1388" s="30" t="s">
        <v>13332</v>
      </c>
      <c r="Y1388" s="30">
        <v>1</v>
      </c>
      <c r="Z1388" s="30">
        <v>1</v>
      </c>
      <c r="AA1388" s="30" t="s">
        <v>10558</v>
      </c>
      <c r="AB1388">
        <v>256</v>
      </c>
      <c r="AC1388" t="s">
        <v>10375</v>
      </c>
      <c r="AD1388" t="b">
        <v>0</v>
      </c>
      <c r="AF1388" t="str">
        <f t="shared" si="85"/>
        <v>304FTU /256</v>
      </c>
      <c r="AG1388">
        <f t="shared" si="86"/>
        <v>2</v>
      </c>
      <c r="AH1388">
        <f t="shared" si="87"/>
        <v>2</v>
      </c>
    </row>
    <row r="1389" spans="1:34" x14ac:dyDescent="0.25">
      <c r="A1389" s="13" t="s">
        <v>2234</v>
      </c>
      <c r="B1389" t="s">
        <v>750</v>
      </c>
      <c r="C1389" s="16" t="s">
        <v>2235</v>
      </c>
      <c r="D1389" s="16" t="s">
        <v>236</v>
      </c>
      <c r="E1389" s="16" t="s">
        <v>252</v>
      </c>
      <c r="F1389" s="17">
        <v>12</v>
      </c>
      <c r="G1389" s="17" t="s">
        <v>238</v>
      </c>
      <c r="H1389" s="17">
        <v>1944</v>
      </c>
      <c r="I1389" s="71" t="str">
        <f t="shared" si="84"/>
        <v>December 12, 1944</v>
      </c>
      <c r="J1389" s="105" t="s">
        <v>230</v>
      </c>
      <c r="K1389" s="121" t="s">
        <v>13195</v>
      </c>
      <c r="L1389" s="121" t="s">
        <v>10565</v>
      </c>
      <c r="N1389" t="s">
        <v>10585</v>
      </c>
      <c r="R1389" s="16"/>
      <c r="S1389" t="s">
        <v>12158</v>
      </c>
      <c r="T1389" t="s">
        <v>0</v>
      </c>
      <c r="U1389">
        <v>409</v>
      </c>
      <c r="V1389" t="s">
        <v>13196</v>
      </c>
      <c r="W1389" s="30">
        <v>12</v>
      </c>
      <c r="X1389" s="30" t="s">
        <v>13135</v>
      </c>
      <c r="Y1389" s="30">
        <v>1</v>
      </c>
      <c r="Z1389" s="30">
        <v>1</v>
      </c>
      <c r="AA1389" s="30" t="s">
        <v>10558</v>
      </c>
      <c r="AB1389">
        <v>409</v>
      </c>
      <c r="AC1389" t="s">
        <v>10375</v>
      </c>
      <c r="AD1389" t="b">
        <v>1</v>
      </c>
      <c r="AE1389" t="s">
        <v>401</v>
      </c>
      <c r="AF1389" t="str">
        <f t="shared" si="85"/>
        <v>264 /604 /409</v>
      </c>
      <c r="AG1389">
        <f t="shared" si="86"/>
        <v>3</v>
      </c>
      <c r="AH1389">
        <f t="shared" si="87"/>
        <v>3</v>
      </c>
    </row>
    <row r="1390" spans="1:34" x14ac:dyDescent="0.25">
      <c r="A1390" s="13" t="s">
        <v>2534</v>
      </c>
      <c r="B1390" t="s">
        <v>750</v>
      </c>
      <c r="C1390" s="16" t="s">
        <v>1724</v>
      </c>
      <c r="D1390" s="16" t="s">
        <v>236</v>
      </c>
      <c r="E1390" s="16" t="s">
        <v>252</v>
      </c>
      <c r="F1390" s="17">
        <v>3</v>
      </c>
      <c r="G1390" s="17" t="s">
        <v>365</v>
      </c>
      <c r="H1390" s="17">
        <v>1945</v>
      </c>
      <c r="I1390" s="71" t="str">
        <f t="shared" si="84"/>
        <v>February 3, 1945</v>
      </c>
      <c r="J1390" s="105" t="s">
        <v>230</v>
      </c>
      <c r="K1390" s="121" t="s">
        <v>13556</v>
      </c>
      <c r="L1390" s="121" t="s">
        <v>10565</v>
      </c>
      <c r="N1390" t="s">
        <v>11453</v>
      </c>
      <c r="R1390" s="16"/>
      <c r="W1390">
        <v>2</v>
      </c>
      <c r="X1390" s="30" t="s">
        <v>11614</v>
      </c>
      <c r="Y1390" s="30">
        <v>1</v>
      </c>
      <c r="Z1390" s="30">
        <v>1</v>
      </c>
      <c r="AA1390" s="30" t="s">
        <v>10558</v>
      </c>
      <c r="AB1390">
        <v>29</v>
      </c>
      <c r="AC1390" t="s">
        <v>10375</v>
      </c>
      <c r="AD1390" t="b">
        <v>0</v>
      </c>
      <c r="AF1390" t="str">
        <f t="shared" si="85"/>
        <v>307 /29</v>
      </c>
      <c r="AG1390">
        <f t="shared" si="86"/>
        <v>2</v>
      </c>
      <c r="AH1390">
        <f t="shared" si="87"/>
        <v>2</v>
      </c>
    </row>
    <row r="1391" spans="1:34" x14ac:dyDescent="0.25">
      <c r="A1391" s="13" t="s">
        <v>1928</v>
      </c>
      <c r="B1391" t="s">
        <v>750</v>
      </c>
      <c r="C1391" s="16" t="s">
        <v>1929</v>
      </c>
      <c r="D1391" s="16" t="s">
        <v>236</v>
      </c>
      <c r="E1391" s="16" t="s">
        <v>252</v>
      </c>
      <c r="F1391" s="17">
        <v>10</v>
      </c>
      <c r="G1391" s="17" t="s">
        <v>309</v>
      </c>
      <c r="H1391" s="17">
        <v>1944</v>
      </c>
      <c r="I1391" s="71" t="str">
        <f t="shared" si="84"/>
        <v>October 10, 1944</v>
      </c>
      <c r="J1391" s="105" t="s">
        <v>230</v>
      </c>
      <c r="K1391" s="121" t="s">
        <v>12827</v>
      </c>
      <c r="L1391" s="121" t="s">
        <v>10565</v>
      </c>
      <c r="M1391" t="s">
        <v>10566</v>
      </c>
      <c r="N1391" t="s">
        <v>10742</v>
      </c>
      <c r="R1391" s="16"/>
      <c r="W1391" s="30">
        <v>10</v>
      </c>
      <c r="X1391" s="30" t="s">
        <v>12775</v>
      </c>
      <c r="Y1391" s="30">
        <v>1</v>
      </c>
      <c r="Z1391" s="30">
        <v>1</v>
      </c>
      <c r="AA1391" s="30" t="s">
        <v>10558</v>
      </c>
      <c r="AB1391">
        <v>29</v>
      </c>
      <c r="AC1391" t="s">
        <v>10375</v>
      </c>
      <c r="AD1391" t="b">
        <v>0</v>
      </c>
      <c r="AF1391" t="str">
        <f t="shared" si="85"/>
        <v>264 /29</v>
      </c>
      <c r="AG1391">
        <f t="shared" si="86"/>
        <v>2</v>
      </c>
      <c r="AH1391">
        <f t="shared" si="87"/>
        <v>2</v>
      </c>
    </row>
    <row r="1392" spans="1:34" x14ac:dyDescent="0.25">
      <c r="A1392" s="13" t="s">
        <v>1554</v>
      </c>
      <c r="B1392" t="s">
        <v>750</v>
      </c>
      <c r="C1392" s="16">
        <v>29</v>
      </c>
      <c r="D1392" s="16" t="s">
        <v>236</v>
      </c>
      <c r="E1392" s="16" t="s">
        <v>277</v>
      </c>
      <c r="F1392" s="17">
        <v>22</v>
      </c>
      <c r="G1392" s="17" t="s">
        <v>264</v>
      </c>
      <c r="H1392" s="17">
        <v>1944</v>
      </c>
      <c r="I1392" s="71" t="str">
        <f t="shared" si="84"/>
        <v>July 22, 1944</v>
      </c>
      <c r="J1392" s="105" t="s">
        <v>230</v>
      </c>
      <c r="K1392" s="121" t="s">
        <v>12311</v>
      </c>
      <c r="L1392" s="121" t="s">
        <v>10548</v>
      </c>
      <c r="M1392" t="s">
        <v>10561</v>
      </c>
      <c r="P1392" t="s">
        <v>10562</v>
      </c>
      <c r="Q1392" s="16"/>
      <c r="R1392" s="16"/>
      <c r="S1392" t="s">
        <v>12271</v>
      </c>
      <c r="T1392" t="s">
        <v>64</v>
      </c>
      <c r="U1392">
        <v>264</v>
      </c>
      <c r="V1392" t="s">
        <v>12312</v>
      </c>
      <c r="W1392">
        <v>7</v>
      </c>
      <c r="X1392" s="30" t="s">
        <v>12166</v>
      </c>
      <c r="Y1392" s="30">
        <v>1</v>
      </c>
      <c r="Z1392" s="30">
        <v>1</v>
      </c>
      <c r="AA1392" s="30" t="s">
        <v>10558</v>
      </c>
      <c r="AB1392">
        <v>29</v>
      </c>
      <c r="AC1392" t="s">
        <v>10375</v>
      </c>
      <c r="AD1392" t="b">
        <v>0</v>
      </c>
      <c r="AF1392" t="str">
        <f t="shared" si="85"/>
        <v>29</v>
      </c>
      <c r="AG1392">
        <f t="shared" si="86"/>
        <v>1</v>
      </c>
      <c r="AH1392">
        <f t="shared" si="87"/>
        <v>1</v>
      </c>
    </row>
    <row r="1393" spans="1:34" x14ac:dyDescent="0.25">
      <c r="A1393" s="13" t="s">
        <v>1651</v>
      </c>
      <c r="B1393" t="s">
        <v>750</v>
      </c>
      <c r="C1393" s="16" t="s">
        <v>1652</v>
      </c>
      <c r="D1393" s="16" t="s">
        <v>236</v>
      </c>
      <c r="E1393" s="16" t="s">
        <v>252</v>
      </c>
      <c r="F1393" s="17">
        <v>11</v>
      </c>
      <c r="G1393" s="17" t="s">
        <v>282</v>
      </c>
      <c r="H1393" s="17">
        <v>1944</v>
      </c>
      <c r="I1393" s="71" t="str">
        <f t="shared" si="84"/>
        <v>August 11, 1944</v>
      </c>
      <c r="J1393" s="105" t="s">
        <v>10627</v>
      </c>
      <c r="K1393" s="121" t="s">
        <v>12446</v>
      </c>
      <c r="L1393" s="121" t="s">
        <v>10565</v>
      </c>
      <c r="M1393" t="s">
        <v>10636</v>
      </c>
      <c r="N1393" t="s">
        <v>10671</v>
      </c>
      <c r="R1393" s="16"/>
      <c r="W1393">
        <v>8</v>
      </c>
      <c r="X1393" s="30" t="s">
        <v>12374</v>
      </c>
      <c r="Y1393" s="30">
        <v>1</v>
      </c>
      <c r="Z1393" s="30">
        <v>1</v>
      </c>
      <c r="AA1393" s="30" t="s">
        <v>10558</v>
      </c>
      <c r="AB1393">
        <v>264</v>
      </c>
      <c r="AC1393" t="s">
        <v>10375</v>
      </c>
      <c r="AD1393" t="b">
        <v>0</v>
      </c>
      <c r="AF1393" t="str">
        <f t="shared" si="85"/>
        <v>264 /29 /264</v>
      </c>
      <c r="AG1393">
        <f t="shared" si="86"/>
        <v>3</v>
      </c>
      <c r="AH1393">
        <f t="shared" si="87"/>
        <v>3</v>
      </c>
    </row>
    <row r="1394" spans="1:34" x14ac:dyDescent="0.25">
      <c r="A1394" s="13" t="s">
        <v>1846</v>
      </c>
      <c r="B1394" t="s">
        <v>750</v>
      </c>
      <c r="C1394" s="16" t="s">
        <v>1724</v>
      </c>
      <c r="D1394" s="16" t="s">
        <v>236</v>
      </c>
      <c r="E1394" s="16" t="s">
        <v>277</v>
      </c>
      <c r="F1394" s="17">
        <v>23</v>
      </c>
      <c r="G1394" s="17" t="s">
        <v>294</v>
      </c>
      <c r="H1394" s="17">
        <v>1944</v>
      </c>
      <c r="I1394" s="71" t="str">
        <f t="shared" si="84"/>
        <v>September 23, 1944</v>
      </c>
      <c r="J1394" s="105" t="s">
        <v>10627</v>
      </c>
      <c r="K1394" s="121" t="s">
        <v>12717</v>
      </c>
      <c r="L1394" s="121" t="s">
        <v>10590</v>
      </c>
      <c r="M1394" t="s">
        <v>10591</v>
      </c>
      <c r="P1394" t="s">
        <v>10592</v>
      </c>
      <c r="R1394" s="16"/>
      <c r="W1394">
        <v>9</v>
      </c>
      <c r="X1394" s="30" t="s">
        <v>12574</v>
      </c>
      <c r="Y1394" s="30">
        <v>1</v>
      </c>
      <c r="Z1394" s="30">
        <v>1</v>
      </c>
      <c r="AA1394" s="30" t="s">
        <v>10558</v>
      </c>
      <c r="AB1394">
        <v>29</v>
      </c>
      <c r="AC1394" t="s">
        <v>10375</v>
      </c>
      <c r="AD1394" t="b">
        <v>0</v>
      </c>
      <c r="AF1394" t="str">
        <f t="shared" si="85"/>
        <v>307 /29</v>
      </c>
      <c r="AG1394">
        <f t="shared" si="86"/>
        <v>2</v>
      </c>
      <c r="AH1394">
        <f t="shared" si="87"/>
        <v>2</v>
      </c>
    </row>
    <row r="1395" spans="1:34" x14ac:dyDescent="0.25">
      <c r="A1395" s="13" t="s">
        <v>5829</v>
      </c>
      <c r="B1395" t="s">
        <v>750</v>
      </c>
      <c r="C1395" s="16" t="s">
        <v>5568</v>
      </c>
      <c r="D1395" s="16"/>
      <c r="E1395" s="16"/>
      <c r="F1395" s="17">
        <v>7</v>
      </c>
      <c r="G1395" s="17" t="s">
        <v>243</v>
      </c>
      <c r="H1395" s="17">
        <v>1947</v>
      </c>
      <c r="I1395" s="71" t="str">
        <f t="shared" si="84"/>
        <v>January 7, 1947</v>
      </c>
      <c r="J1395" s="105"/>
      <c r="K1395" s="121" t="s">
        <v>16108</v>
      </c>
      <c r="L1395" t="s">
        <v>10801</v>
      </c>
      <c r="R1395" s="16"/>
      <c r="W1395">
        <v>1</v>
      </c>
      <c r="X1395" s="30"/>
      <c r="Y1395" s="30">
        <v>0</v>
      </c>
      <c r="Z1395" s="30">
        <v>1</v>
      </c>
      <c r="AA1395" s="30" t="e">
        <v>#N/A</v>
      </c>
      <c r="AB1395">
        <v>264</v>
      </c>
      <c r="AC1395" t="s">
        <v>10375</v>
      </c>
      <c r="AD1395" t="b">
        <v>0</v>
      </c>
      <c r="AF1395" t="str">
        <f t="shared" si="85"/>
        <v>264 /604 /264</v>
      </c>
      <c r="AG1395">
        <f t="shared" si="86"/>
        <v>3</v>
      </c>
      <c r="AH1395">
        <f t="shared" si="87"/>
        <v>3</v>
      </c>
    </row>
    <row r="1396" spans="1:34" x14ac:dyDescent="0.25">
      <c r="A1396" s="13" t="s">
        <v>3855</v>
      </c>
      <c r="B1396" t="s">
        <v>750</v>
      </c>
      <c r="C1396" s="16" t="s">
        <v>2407</v>
      </c>
      <c r="D1396" s="16" t="s">
        <v>236</v>
      </c>
      <c r="E1396" s="16" t="s">
        <v>252</v>
      </c>
      <c r="F1396" s="17">
        <v>15</v>
      </c>
      <c r="G1396" s="17" t="s">
        <v>294</v>
      </c>
      <c r="H1396" s="17">
        <v>1945</v>
      </c>
      <c r="I1396" s="71" t="str">
        <f t="shared" si="84"/>
        <v>September 15, 1945</v>
      </c>
      <c r="J1396" s="105"/>
      <c r="K1396" s="121" t="s">
        <v>14871</v>
      </c>
      <c r="L1396" t="s">
        <v>10801</v>
      </c>
      <c r="R1396" s="16"/>
      <c r="W1396">
        <v>9</v>
      </c>
      <c r="X1396" s="30"/>
      <c r="Y1396" s="30">
        <v>0</v>
      </c>
      <c r="Z1396" s="30">
        <v>1</v>
      </c>
      <c r="AA1396" s="30" t="e">
        <v>#N/A</v>
      </c>
      <c r="AB1396">
        <v>409</v>
      </c>
      <c r="AC1396" t="s">
        <v>10375</v>
      </c>
      <c r="AD1396" t="b">
        <v>1</v>
      </c>
      <c r="AE1396" t="s">
        <v>401</v>
      </c>
      <c r="AF1396" t="str">
        <f t="shared" si="85"/>
        <v>264 /409</v>
      </c>
      <c r="AG1396">
        <f t="shared" si="86"/>
        <v>2</v>
      </c>
      <c r="AH1396">
        <f t="shared" si="87"/>
        <v>2</v>
      </c>
    </row>
    <row r="1397" spans="1:34" x14ac:dyDescent="0.25">
      <c r="A1397" s="13" t="s">
        <v>982</v>
      </c>
      <c r="B1397" t="s">
        <v>750</v>
      </c>
      <c r="C1397" s="16">
        <v>410</v>
      </c>
      <c r="D1397" s="16" t="s">
        <v>236</v>
      </c>
      <c r="E1397" s="16" t="s">
        <v>252</v>
      </c>
      <c r="F1397" s="17">
        <v>11</v>
      </c>
      <c r="G1397" s="17" t="s">
        <v>365</v>
      </c>
      <c r="H1397" s="17">
        <v>1944</v>
      </c>
      <c r="I1397" s="71" t="str">
        <f t="shared" si="84"/>
        <v>February 11, 1944</v>
      </c>
      <c r="J1397" s="105" t="s">
        <v>10627</v>
      </c>
      <c r="K1397" s="121" t="s">
        <v>11554</v>
      </c>
      <c r="L1397" t="s">
        <v>10548</v>
      </c>
      <c r="M1397" t="s">
        <v>10644</v>
      </c>
      <c r="P1397" t="s">
        <v>10654</v>
      </c>
      <c r="Q1397" s="16"/>
      <c r="R1397" s="16"/>
      <c r="W1397">
        <v>2</v>
      </c>
      <c r="X1397" s="30" t="s">
        <v>11524</v>
      </c>
      <c r="Y1397" s="30">
        <v>1</v>
      </c>
      <c r="Z1397" s="30">
        <v>1</v>
      </c>
      <c r="AA1397" s="30" t="s">
        <v>10558</v>
      </c>
      <c r="AB1397">
        <v>410</v>
      </c>
      <c r="AC1397" t="s">
        <v>10375</v>
      </c>
      <c r="AD1397" t="b">
        <v>1</v>
      </c>
      <c r="AE1397" t="s">
        <v>401</v>
      </c>
      <c r="AF1397" t="str">
        <f t="shared" si="85"/>
        <v>410</v>
      </c>
      <c r="AG1397">
        <f t="shared" si="86"/>
        <v>1</v>
      </c>
      <c r="AH1397">
        <f t="shared" si="87"/>
        <v>1</v>
      </c>
    </row>
    <row r="1398" spans="1:34" x14ac:dyDescent="0.25">
      <c r="A1398" s="13" t="s">
        <v>4149</v>
      </c>
      <c r="B1398" t="s">
        <v>750</v>
      </c>
      <c r="C1398" s="16" t="s">
        <v>4150</v>
      </c>
      <c r="D1398" s="16"/>
      <c r="E1398" s="16" t="s">
        <v>324</v>
      </c>
      <c r="F1398" s="17">
        <v>2</v>
      </c>
      <c r="G1398" s="17" t="s">
        <v>294</v>
      </c>
      <c r="H1398" s="17">
        <v>1946</v>
      </c>
      <c r="I1398" s="71" t="str">
        <f t="shared" si="84"/>
        <v>September 2, 1946</v>
      </c>
      <c r="J1398" s="105"/>
      <c r="K1398" s="121" t="s">
        <v>15107</v>
      </c>
      <c r="L1398" t="s">
        <v>10801</v>
      </c>
      <c r="R1398" s="16"/>
      <c r="S1398" t="s">
        <v>10774</v>
      </c>
      <c r="T1398" t="s">
        <v>10524</v>
      </c>
      <c r="U1398">
        <v>410</v>
      </c>
      <c r="V1398" t="s">
        <v>15108</v>
      </c>
      <c r="W1398">
        <v>9</v>
      </c>
      <c r="X1398" s="30"/>
      <c r="Y1398" s="30">
        <v>0</v>
      </c>
      <c r="Z1398" s="30">
        <v>1</v>
      </c>
      <c r="AA1398" s="30" t="s">
        <v>10569</v>
      </c>
      <c r="AB1398" t="s">
        <v>2470</v>
      </c>
      <c r="AC1398" t="s">
        <v>10375</v>
      </c>
      <c r="AD1398" t="b">
        <v>1</v>
      </c>
      <c r="AF1398" t="str">
        <f t="shared" si="85"/>
        <v>410 /96 /54OTU</v>
      </c>
      <c r="AG1398">
        <f t="shared" si="86"/>
        <v>3</v>
      </c>
      <c r="AH1398">
        <f t="shared" si="87"/>
        <v>3</v>
      </c>
    </row>
    <row r="1399" spans="1:34" x14ac:dyDescent="0.25">
      <c r="A1399" s="13" t="s">
        <v>1723</v>
      </c>
      <c r="B1399" t="s">
        <v>750</v>
      </c>
      <c r="C1399" s="16" t="s">
        <v>1724</v>
      </c>
      <c r="D1399" s="16" t="s">
        <v>236</v>
      </c>
      <c r="E1399" s="16" t="s">
        <v>252</v>
      </c>
      <c r="F1399" s="17">
        <v>27</v>
      </c>
      <c r="G1399" s="17" t="s">
        <v>282</v>
      </c>
      <c r="H1399" s="17">
        <v>1944</v>
      </c>
      <c r="I1399" s="71" t="str">
        <f t="shared" si="84"/>
        <v>August 27, 1944</v>
      </c>
      <c r="J1399" s="105" t="s">
        <v>230</v>
      </c>
      <c r="K1399" s="121" t="s">
        <v>12544</v>
      </c>
      <c r="L1399" s="121" t="s">
        <v>10565</v>
      </c>
      <c r="M1399" t="s">
        <v>10636</v>
      </c>
      <c r="N1399" t="s">
        <v>12062</v>
      </c>
      <c r="R1399" s="16"/>
      <c r="S1399" t="s">
        <v>11854</v>
      </c>
      <c r="T1399" t="s">
        <v>10524</v>
      </c>
      <c r="U1399">
        <v>29</v>
      </c>
      <c r="V1399" t="s">
        <v>12545</v>
      </c>
      <c r="W1399">
        <v>8</v>
      </c>
      <c r="X1399" s="30" t="s">
        <v>12374</v>
      </c>
      <c r="Y1399" s="30">
        <v>1</v>
      </c>
      <c r="Z1399" s="30">
        <v>1</v>
      </c>
      <c r="AA1399" s="30" t="s">
        <v>10558</v>
      </c>
      <c r="AB1399">
        <v>29</v>
      </c>
      <c r="AC1399" t="s">
        <v>10375</v>
      </c>
      <c r="AD1399" t="b">
        <v>0</v>
      </c>
      <c r="AF1399" t="str">
        <f t="shared" si="85"/>
        <v>307 /29</v>
      </c>
      <c r="AG1399">
        <f t="shared" si="86"/>
        <v>2</v>
      </c>
      <c r="AH1399">
        <f t="shared" si="87"/>
        <v>2</v>
      </c>
    </row>
    <row r="1400" spans="1:34" x14ac:dyDescent="0.25">
      <c r="A1400" s="13" t="s">
        <v>1584</v>
      </c>
      <c r="B1400" t="s">
        <v>750</v>
      </c>
      <c r="C1400" s="16">
        <v>410</v>
      </c>
      <c r="D1400" s="16" t="s">
        <v>236</v>
      </c>
      <c r="E1400" s="16" t="s">
        <v>252</v>
      </c>
      <c r="F1400" s="17">
        <v>29</v>
      </c>
      <c r="G1400" s="17" t="s">
        <v>264</v>
      </c>
      <c r="H1400" s="17">
        <v>1944</v>
      </c>
      <c r="I1400" s="71" t="str">
        <f t="shared" si="84"/>
        <v>July 29, 1944</v>
      </c>
      <c r="J1400" s="105" t="s">
        <v>10627</v>
      </c>
      <c r="K1400" s="121" t="s">
        <v>12356</v>
      </c>
      <c r="L1400" s="121" t="s">
        <v>10565</v>
      </c>
      <c r="M1400" t="s">
        <v>10636</v>
      </c>
      <c r="N1400" t="s">
        <v>10567</v>
      </c>
      <c r="R1400" s="16"/>
      <c r="S1400" t="s">
        <v>11986</v>
      </c>
      <c r="T1400" t="s">
        <v>22</v>
      </c>
      <c r="U1400">
        <v>410</v>
      </c>
      <c r="V1400" t="s">
        <v>12357</v>
      </c>
      <c r="W1400">
        <v>7</v>
      </c>
      <c r="X1400" s="30" t="s">
        <v>12166</v>
      </c>
      <c r="Y1400" s="30">
        <v>1</v>
      </c>
      <c r="Z1400" s="30">
        <v>1</v>
      </c>
      <c r="AA1400" s="30" t="s">
        <v>10558</v>
      </c>
      <c r="AB1400">
        <v>410</v>
      </c>
      <c r="AC1400" t="s">
        <v>10375</v>
      </c>
      <c r="AD1400" t="b">
        <v>1</v>
      </c>
      <c r="AE1400" t="s">
        <v>401</v>
      </c>
      <c r="AF1400" t="str">
        <f t="shared" si="85"/>
        <v>410</v>
      </c>
      <c r="AG1400">
        <f t="shared" si="86"/>
        <v>1</v>
      </c>
      <c r="AH1400">
        <f t="shared" si="87"/>
        <v>1</v>
      </c>
    </row>
    <row r="1401" spans="1:34" x14ac:dyDescent="0.25">
      <c r="A1401" s="13" t="s">
        <v>4604</v>
      </c>
      <c r="B1401" t="s">
        <v>750</v>
      </c>
      <c r="C1401" s="16" t="s">
        <v>1724</v>
      </c>
      <c r="D1401" s="16" t="s">
        <v>236</v>
      </c>
      <c r="E1401" s="16" t="s">
        <v>252</v>
      </c>
      <c r="F1401" s="17">
        <v>13</v>
      </c>
      <c r="G1401" s="17" t="s">
        <v>294</v>
      </c>
      <c r="H1401" s="17">
        <v>1946</v>
      </c>
      <c r="I1401" s="71" t="str">
        <f t="shared" si="84"/>
        <v>September 13, 1946</v>
      </c>
      <c r="J1401" s="105"/>
      <c r="K1401" s="121" t="s">
        <v>15400</v>
      </c>
      <c r="L1401" t="s">
        <v>10801</v>
      </c>
      <c r="R1401" s="16"/>
      <c r="W1401">
        <v>9</v>
      </c>
      <c r="X1401" s="30"/>
      <c r="Y1401" s="30">
        <v>0</v>
      </c>
      <c r="Z1401" s="30">
        <v>1</v>
      </c>
      <c r="AA1401" s="30" t="e">
        <v>#N/A</v>
      </c>
      <c r="AB1401">
        <v>29</v>
      </c>
      <c r="AC1401" t="s">
        <v>10375</v>
      </c>
      <c r="AD1401" t="b">
        <v>0</v>
      </c>
      <c r="AF1401" t="str">
        <f t="shared" si="85"/>
        <v>307 /29</v>
      </c>
      <c r="AG1401">
        <f t="shared" si="86"/>
        <v>2</v>
      </c>
      <c r="AH1401">
        <f t="shared" si="87"/>
        <v>2</v>
      </c>
    </row>
    <row r="1402" spans="1:34" x14ac:dyDescent="0.25">
      <c r="A1402" s="13" t="s">
        <v>1605</v>
      </c>
      <c r="B1402" t="s">
        <v>750</v>
      </c>
      <c r="C1402" s="16" t="s">
        <v>1606</v>
      </c>
      <c r="D1402" s="16" t="s">
        <v>236</v>
      </c>
      <c r="E1402" s="16" t="s">
        <v>252</v>
      </c>
      <c r="F1402" s="17">
        <v>3</v>
      </c>
      <c r="G1402" s="17" t="s">
        <v>282</v>
      </c>
      <c r="H1402" s="17">
        <v>1944</v>
      </c>
      <c r="I1402" s="71" t="str">
        <f t="shared" si="84"/>
        <v>August 3, 1944</v>
      </c>
      <c r="J1402" s="105" t="s">
        <v>10627</v>
      </c>
      <c r="K1402" s="121" t="s">
        <v>12388</v>
      </c>
      <c r="L1402" t="s">
        <v>10548</v>
      </c>
      <c r="M1402" t="s">
        <v>10859</v>
      </c>
      <c r="N1402" t="s">
        <v>10561</v>
      </c>
      <c r="P1402" t="s">
        <v>10654</v>
      </c>
      <c r="R1402" s="16"/>
      <c r="S1402" t="s">
        <v>12271</v>
      </c>
      <c r="T1402" t="s">
        <v>83</v>
      </c>
      <c r="U1402">
        <v>264</v>
      </c>
      <c r="V1402" t="s">
        <v>12389</v>
      </c>
      <c r="W1402">
        <v>8</v>
      </c>
      <c r="X1402" s="30" t="s">
        <v>12374</v>
      </c>
      <c r="Y1402" s="30">
        <v>1</v>
      </c>
      <c r="Z1402" s="30">
        <v>1</v>
      </c>
      <c r="AA1402" s="30" t="s">
        <v>10558</v>
      </c>
      <c r="AB1402">
        <v>264</v>
      </c>
      <c r="AC1402" t="s">
        <v>10375</v>
      </c>
      <c r="AD1402" t="b">
        <v>0</v>
      </c>
      <c r="AF1402" t="str">
        <f t="shared" si="85"/>
        <v>604 /264</v>
      </c>
      <c r="AG1402">
        <f t="shared" si="86"/>
        <v>2</v>
      </c>
      <c r="AH1402">
        <f t="shared" si="87"/>
        <v>2</v>
      </c>
    </row>
    <row r="1403" spans="1:34" x14ac:dyDescent="0.25">
      <c r="A1403" s="13" t="s">
        <v>3363</v>
      </c>
      <c r="B1403" t="s">
        <v>750</v>
      </c>
      <c r="C1403" s="16" t="s">
        <v>3364</v>
      </c>
      <c r="D1403" s="16" t="s">
        <v>236</v>
      </c>
      <c r="E1403" s="16" t="s">
        <v>252</v>
      </c>
      <c r="F1403" s="17">
        <v>13</v>
      </c>
      <c r="G1403" s="17" t="s">
        <v>260</v>
      </c>
      <c r="H1403" s="17">
        <v>1945</v>
      </c>
      <c r="I1403" s="71" t="str">
        <f t="shared" si="84"/>
        <v>June 13, 1945</v>
      </c>
      <c r="J1403" s="105" t="s">
        <v>230</v>
      </c>
      <c r="K1403" s="121" t="s">
        <v>14473</v>
      </c>
      <c r="L1403" t="s">
        <v>10801</v>
      </c>
      <c r="R1403" s="16"/>
      <c r="S1403" t="s">
        <v>12444</v>
      </c>
      <c r="T1403" t="s">
        <v>10516</v>
      </c>
      <c r="U1403">
        <v>604</v>
      </c>
      <c r="V1403" s="30" t="s">
        <v>14478</v>
      </c>
      <c r="W1403">
        <v>6</v>
      </c>
      <c r="X1403" s="30" t="s">
        <v>14424</v>
      </c>
      <c r="Y1403" s="30">
        <v>0</v>
      </c>
      <c r="Z1403" s="30">
        <v>1</v>
      </c>
      <c r="AA1403" s="30" t="s">
        <v>10558</v>
      </c>
      <c r="AB1403">
        <v>604</v>
      </c>
      <c r="AC1403" t="s">
        <v>10375</v>
      </c>
      <c r="AD1403" t="b">
        <v>0</v>
      </c>
      <c r="AF1403" t="str">
        <f t="shared" si="85"/>
        <v>604 /96 /604</v>
      </c>
      <c r="AG1403">
        <f t="shared" si="86"/>
        <v>3</v>
      </c>
      <c r="AH1403">
        <f t="shared" si="87"/>
        <v>3</v>
      </c>
    </row>
    <row r="1404" spans="1:34" x14ac:dyDescent="0.25">
      <c r="A1404" s="13" t="s">
        <v>4993</v>
      </c>
      <c r="B1404" t="s">
        <v>750</v>
      </c>
      <c r="C1404" s="16" t="s">
        <v>1606</v>
      </c>
      <c r="D1404" s="16"/>
      <c r="E1404" s="16"/>
      <c r="F1404" s="17">
        <v>26</v>
      </c>
      <c r="G1404" s="17" t="s">
        <v>282</v>
      </c>
      <c r="H1404" s="17">
        <v>1946</v>
      </c>
      <c r="I1404" s="71" t="str">
        <f t="shared" ref="I1404:I1467" si="88">G1404&amp;" "&amp;F1404&amp;", "&amp;H1404</f>
        <v>August 26, 1946</v>
      </c>
      <c r="J1404" s="105"/>
      <c r="K1404" s="121" t="s">
        <v>15693</v>
      </c>
      <c r="L1404" t="s">
        <v>10801</v>
      </c>
      <c r="R1404" s="16"/>
      <c r="W1404">
        <v>8</v>
      </c>
      <c r="X1404" s="30"/>
      <c r="Y1404" s="30">
        <v>0</v>
      </c>
      <c r="Z1404" s="30">
        <v>1</v>
      </c>
      <c r="AA1404" s="30" t="e">
        <v>#N/A</v>
      </c>
      <c r="AB1404">
        <v>264</v>
      </c>
      <c r="AC1404" t="s">
        <v>10375</v>
      </c>
      <c r="AD1404" t="b">
        <v>0</v>
      </c>
      <c r="AF1404" t="str">
        <f t="shared" si="85"/>
        <v>604 /264</v>
      </c>
      <c r="AG1404">
        <f t="shared" si="86"/>
        <v>2</v>
      </c>
      <c r="AH1404">
        <f t="shared" si="87"/>
        <v>2</v>
      </c>
    </row>
    <row r="1405" spans="1:34" x14ac:dyDescent="0.25">
      <c r="A1405" s="13" t="s">
        <v>5470</v>
      </c>
      <c r="B1405" t="s">
        <v>750</v>
      </c>
      <c r="C1405" s="16" t="s">
        <v>5471</v>
      </c>
      <c r="D1405" s="16"/>
      <c r="E1405" s="16"/>
      <c r="F1405" s="17">
        <v>30</v>
      </c>
      <c r="G1405" s="17" t="s">
        <v>309</v>
      </c>
      <c r="H1405" s="17">
        <v>1946</v>
      </c>
      <c r="I1405" s="71" t="str">
        <f t="shared" si="88"/>
        <v>October 30, 1946</v>
      </c>
      <c r="J1405" s="105"/>
      <c r="K1405" s="121" t="s">
        <v>15887</v>
      </c>
      <c r="L1405" t="s">
        <v>10801</v>
      </c>
      <c r="R1405" s="16"/>
      <c r="S1405" t="s">
        <v>11143</v>
      </c>
      <c r="T1405" t="s">
        <v>1</v>
      </c>
      <c r="U1405">
        <v>264</v>
      </c>
      <c r="V1405" t="s">
        <v>15888</v>
      </c>
      <c r="W1405">
        <v>10</v>
      </c>
      <c r="X1405" s="30"/>
      <c r="Y1405" s="30">
        <v>0</v>
      </c>
      <c r="Z1405" s="30">
        <v>1</v>
      </c>
      <c r="AA1405" s="30" t="e">
        <v>#N/A</v>
      </c>
      <c r="AB1405">
        <v>264</v>
      </c>
      <c r="AC1405" t="s">
        <v>10375</v>
      </c>
      <c r="AD1405" t="b">
        <v>0</v>
      </c>
      <c r="AF1405" t="str">
        <f t="shared" si="85"/>
        <v>307 /29 /264</v>
      </c>
      <c r="AG1405">
        <f t="shared" si="86"/>
        <v>3</v>
      </c>
      <c r="AH1405">
        <f t="shared" si="87"/>
        <v>3</v>
      </c>
    </row>
    <row r="1406" spans="1:34" x14ac:dyDescent="0.25">
      <c r="A1406" s="13" t="s">
        <v>2262</v>
      </c>
      <c r="B1406" t="s">
        <v>750</v>
      </c>
      <c r="C1406" s="16">
        <v>29</v>
      </c>
      <c r="D1406" s="16" t="s">
        <v>236</v>
      </c>
      <c r="E1406" s="16" t="s">
        <v>277</v>
      </c>
      <c r="F1406" s="17">
        <v>17</v>
      </c>
      <c r="G1406" s="17" t="s">
        <v>238</v>
      </c>
      <c r="H1406" s="17">
        <v>1944</v>
      </c>
      <c r="I1406" s="71" t="str">
        <f t="shared" si="88"/>
        <v>December 17, 1944</v>
      </c>
      <c r="J1406" s="105" t="s">
        <v>10627</v>
      </c>
      <c r="K1406" s="121" t="s">
        <v>13227</v>
      </c>
      <c r="L1406" s="121" t="s">
        <v>10548</v>
      </c>
      <c r="M1406" s="26" t="s">
        <v>10629</v>
      </c>
      <c r="N1406" t="s">
        <v>13228</v>
      </c>
      <c r="O1406" t="s">
        <v>10631</v>
      </c>
      <c r="P1406" t="s">
        <v>10552</v>
      </c>
      <c r="Q1406" t="s">
        <v>13229</v>
      </c>
      <c r="R1406" s="16" t="s">
        <v>13230</v>
      </c>
      <c r="W1406" s="30">
        <v>12</v>
      </c>
      <c r="X1406" s="30" t="s">
        <v>13135</v>
      </c>
      <c r="Y1406" s="30">
        <v>1</v>
      </c>
      <c r="Z1406" s="30">
        <v>1</v>
      </c>
      <c r="AA1406" s="30" t="s">
        <v>10558</v>
      </c>
      <c r="AB1406">
        <v>29</v>
      </c>
      <c r="AC1406" t="s">
        <v>10375</v>
      </c>
      <c r="AD1406" t="b">
        <v>0</v>
      </c>
      <c r="AF1406" t="str">
        <f t="shared" si="85"/>
        <v>29</v>
      </c>
      <c r="AG1406">
        <f t="shared" si="86"/>
        <v>1</v>
      </c>
      <c r="AH1406">
        <f t="shared" si="87"/>
        <v>1</v>
      </c>
    </row>
    <row r="1407" spans="1:34" x14ac:dyDescent="0.25">
      <c r="A1407" s="13" t="s">
        <v>2194</v>
      </c>
      <c r="B1407" t="s">
        <v>750</v>
      </c>
      <c r="C1407" s="16" t="s">
        <v>1724</v>
      </c>
      <c r="D1407" s="16" t="s">
        <v>236</v>
      </c>
      <c r="E1407" s="16" t="s">
        <v>277</v>
      </c>
      <c r="F1407" s="17">
        <v>2</v>
      </c>
      <c r="G1407" s="17" t="s">
        <v>238</v>
      </c>
      <c r="H1407" s="17">
        <v>1944</v>
      </c>
      <c r="I1407" s="71" t="str">
        <f t="shared" si="88"/>
        <v>December 2, 1944</v>
      </c>
      <c r="J1407" s="105" t="s">
        <v>230</v>
      </c>
      <c r="K1407" s="121" t="s">
        <v>13139</v>
      </c>
      <c r="L1407" s="121" t="s">
        <v>10590</v>
      </c>
      <c r="M1407" t="s">
        <v>10591</v>
      </c>
      <c r="P1407" t="s">
        <v>10592</v>
      </c>
      <c r="R1407" s="16"/>
      <c r="W1407" s="30">
        <v>12</v>
      </c>
      <c r="X1407" s="30" t="s">
        <v>13135</v>
      </c>
      <c r="Y1407" s="30">
        <v>1</v>
      </c>
      <c r="Z1407" s="30">
        <v>1</v>
      </c>
      <c r="AA1407" s="30" t="s">
        <v>10558</v>
      </c>
      <c r="AB1407">
        <v>29</v>
      </c>
      <c r="AC1407" t="s">
        <v>10375</v>
      </c>
      <c r="AD1407" t="b">
        <v>0</v>
      </c>
      <c r="AF1407" t="str">
        <f t="shared" si="85"/>
        <v>307 /29</v>
      </c>
      <c r="AG1407">
        <f t="shared" si="86"/>
        <v>2</v>
      </c>
      <c r="AH1407">
        <f t="shared" si="87"/>
        <v>2</v>
      </c>
    </row>
    <row r="1408" spans="1:34" x14ac:dyDescent="0.25">
      <c r="A1408" s="13" t="s">
        <v>4651</v>
      </c>
      <c r="B1408" t="s">
        <v>750</v>
      </c>
      <c r="C1408" s="16" t="s">
        <v>4652</v>
      </c>
      <c r="D1408" s="16"/>
      <c r="E1408" s="16"/>
      <c r="F1408" s="17">
        <v>14</v>
      </c>
      <c r="G1408" s="17" t="s">
        <v>326</v>
      </c>
      <c r="H1408" s="17">
        <v>1946</v>
      </c>
      <c r="I1408" s="71" t="str">
        <f t="shared" si="88"/>
        <v>November 14, 1946</v>
      </c>
      <c r="J1408" s="105"/>
      <c r="K1408" s="121" t="s">
        <v>15437</v>
      </c>
      <c r="L1408" t="s">
        <v>10801</v>
      </c>
      <c r="R1408" s="16"/>
      <c r="W1408">
        <v>11</v>
      </c>
      <c r="X1408" s="30"/>
      <c r="Y1408" s="30">
        <v>0</v>
      </c>
      <c r="Z1408" s="30">
        <v>1</v>
      </c>
      <c r="AA1408" s="30" t="e">
        <v>#N/A</v>
      </c>
      <c r="AB1408">
        <v>264</v>
      </c>
      <c r="AC1408" t="s">
        <v>10375</v>
      </c>
      <c r="AD1408" t="b">
        <v>0</v>
      </c>
      <c r="AF1408" t="str">
        <f t="shared" si="85"/>
        <v>307 /29 /604 /264</v>
      </c>
      <c r="AG1408">
        <f t="shared" si="86"/>
        <v>4</v>
      </c>
      <c r="AH1408">
        <f t="shared" si="87"/>
        <v>4</v>
      </c>
    </row>
    <row r="1409" spans="1:34" x14ac:dyDescent="0.25">
      <c r="A1409" s="13" t="s">
        <v>3525</v>
      </c>
      <c r="B1409" t="s">
        <v>750</v>
      </c>
      <c r="C1409" s="16" t="s">
        <v>3101</v>
      </c>
      <c r="D1409" s="16" t="s">
        <v>236</v>
      </c>
      <c r="E1409" s="16" t="s">
        <v>252</v>
      </c>
      <c r="F1409" s="17">
        <v>6</v>
      </c>
      <c r="G1409" s="17" t="s">
        <v>264</v>
      </c>
      <c r="H1409" s="17">
        <v>1945</v>
      </c>
      <c r="I1409" s="71" t="str">
        <f t="shared" si="88"/>
        <v>July 6, 1945</v>
      </c>
      <c r="J1409" s="105" t="s">
        <v>230</v>
      </c>
      <c r="K1409" s="121" t="s">
        <v>14600</v>
      </c>
      <c r="L1409" t="s">
        <v>10801</v>
      </c>
      <c r="R1409" s="16"/>
      <c r="W1409">
        <v>7</v>
      </c>
      <c r="X1409" s="30" t="s">
        <v>14574</v>
      </c>
      <c r="Y1409" s="30">
        <v>0</v>
      </c>
      <c r="Z1409" s="30">
        <v>1</v>
      </c>
      <c r="AA1409" s="30" t="s">
        <v>10558</v>
      </c>
      <c r="AB1409">
        <v>264</v>
      </c>
      <c r="AC1409" t="s">
        <v>10375</v>
      </c>
      <c r="AD1409" t="b">
        <v>0</v>
      </c>
      <c r="AF1409" t="str">
        <f t="shared" si="85"/>
        <v>488 /264</v>
      </c>
      <c r="AG1409">
        <f t="shared" si="86"/>
        <v>2</v>
      </c>
      <c r="AH1409">
        <f t="shared" si="87"/>
        <v>2</v>
      </c>
    </row>
    <row r="1410" spans="1:34" x14ac:dyDescent="0.25">
      <c r="A1410" s="13" t="s">
        <v>1099</v>
      </c>
      <c r="B1410" t="s">
        <v>750</v>
      </c>
      <c r="C1410" s="16">
        <v>604</v>
      </c>
      <c r="D1410" s="16" t="s">
        <v>236</v>
      </c>
      <c r="E1410" s="16" t="s">
        <v>252</v>
      </c>
      <c r="F1410" s="17">
        <v>23</v>
      </c>
      <c r="G1410" s="17" t="s">
        <v>247</v>
      </c>
      <c r="H1410" s="17">
        <v>1944</v>
      </c>
      <c r="I1410" s="71" t="str">
        <f t="shared" si="88"/>
        <v>March 23, 1944</v>
      </c>
      <c r="J1410" s="105" t="s">
        <v>230</v>
      </c>
      <c r="K1410" s="121" t="s">
        <v>11685</v>
      </c>
      <c r="L1410" s="121" t="s">
        <v>10565</v>
      </c>
      <c r="N1410" t="s">
        <v>10567</v>
      </c>
      <c r="Q1410" s="16"/>
      <c r="R1410" s="16"/>
      <c r="W1410">
        <v>3</v>
      </c>
      <c r="X1410" s="30" t="s">
        <v>11621</v>
      </c>
      <c r="Y1410" s="30">
        <v>1</v>
      </c>
      <c r="Z1410" s="30">
        <v>1</v>
      </c>
      <c r="AA1410" s="30" t="s">
        <v>10558</v>
      </c>
      <c r="AB1410">
        <v>604</v>
      </c>
      <c r="AC1410" t="s">
        <v>10375</v>
      </c>
      <c r="AD1410" t="b">
        <v>0</v>
      </c>
      <c r="AF1410" t="str">
        <f t="shared" si="85"/>
        <v>604</v>
      </c>
      <c r="AG1410">
        <f t="shared" si="86"/>
        <v>1</v>
      </c>
      <c r="AH1410">
        <f t="shared" si="87"/>
        <v>1</v>
      </c>
    </row>
    <row r="1411" spans="1:34" x14ac:dyDescent="0.25">
      <c r="A1411" s="13" t="s">
        <v>5500</v>
      </c>
      <c r="B1411" t="s">
        <v>750</v>
      </c>
      <c r="C1411" s="16" t="s">
        <v>3101</v>
      </c>
      <c r="D1411" s="16"/>
      <c r="E1411" s="16"/>
      <c r="F1411" s="17">
        <v>31</v>
      </c>
      <c r="G1411" s="17" t="s">
        <v>238</v>
      </c>
      <c r="H1411" s="17">
        <v>1946</v>
      </c>
      <c r="I1411" s="71" t="str">
        <f t="shared" si="88"/>
        <v>December 31, 1946</v>
      </c>
      <c r="J1411" s="105"/>
      <c r="K1411" s="121" t="s">
        <v>15905</v>
      </c>
      <c r="L1411" t="s">
        <v>10801</v>
      </c>
      <c r="R1411" s="16"/>
      <c r="W1411">
        <v>12</v>
      </c>
      <c r="X1411" s="30"/>
      <c r="Y1411" s="30">
        <v>0</v>
      </c>
      <c r="Z1411" s="30">
        <v>1</v>
      </c>
      <c r="AA1411" s="30" t="e">
        <v>#N/A</v>
      </c>
      <c r="AB1411">
        <v>264</v>
      </c>
      <c r="AC1411" t="s">
        <v>10375</v>
      </c>
      <c r="AD1411" t="b">
        <v>0</v>
      </c>
      <c r="AF1411" t="str">
        <f t="shared" ref="AF1411:AF1474" si="89">SUBSTITUTE(C1411,"/"," /")</f>
        <v>488 /264</v>
      </c>
      <c r="AG1411">
        <f t="shared" ref="AG1411:AG1474" si="90">LEN(AF1411)-LEN(C1411)+1</f>
        <v>2</v>
      </c>
      <c r="AH1411">
        <f t="shared" ref="AH1411:AH1474" si="91">IF(ISERROR(FIND("Cv ",C1411,1)),AG1411,AG1411-1)</f>
        <v>2</v>
      </c>
    </row>
    <row r="1412" spans="1:34" x14ac:dyDescent="0.25">
      <c r="A1412" s="13" t="s">
        <v>1096</v>
      </c>
      <c r="B1412" t="s">
        <v>750</v>
      </c>
      <c r="C1412" s="16" t="s">
        <v>1097</v>
      </c>
      <c r="D1412" s="16" t="s">
        <v>236</v>
      </c>
      <c r="E1412" s="16" t="s">
        <v>252</v>
      </c>
      <c r="F1412" s="17">
        <v>23</v>
      </c>
      <c r="G1412" s="17" t="s">
        <v>247</v>
      </c>
      <c r="H1412" s="17">
        <v>1944</v>
      </c>
      <c r="I1412" s="71" t="str">
        <f t="shared" si="88"/>
        <v>March 23, 1944</v>
      </c>
      <c r="J1412" s="105" t="s">
        <v>230</v>
      </c>
      <c r="K1412" s="121" t="s">
        <v>11683</v>
      </c>
      <c r="L1412" s="121" t="s">
        <v>10565</v>
      </c>
      <c r="N1412" t="s">
        <v>10583</v>
      </c>
      <c r="Q1412" s="16"/>
      <c r="R1412" s="16"/>
      <c r="W1412">
        <v>3</v>
      </c>
      <c r="X1412" s="30" t="s">
        <v>11621</v>
      </c>
      <c r="Y1412" s="30">
        <v>1</v>
      </c>
      <c r="Z1412" s="30">
        <v>1</v>
      </c>
      <c r="AA1412" s="30" t="s">
        <v>10558</v>
      </c>
      <c r="AB1412">
        <v>488</v>
      </c>
      <c r="AC1412" t="s">
        <v>10375</v>
      </c>
      <c r="AD1412" t="b">
        <v>0</v>
      </c>
      <c r="AF1412" t="str">
        <f t="shared" si="89"/>
        <v>Reserial SM700 /488</v>
      </c>
      <c r="AG1412">
        <f t="shared" si="90"/>
        <v>2</v>
      </c>
      <c r="AH1412">
        <f t="shared" si="91"/>
        <v>2</v>
      </c>
    </row>
    <row r="1413" spans="1:34" x14ac:dyDescent="0.25">
      <c r="A1413" s="13" t="s">
        <v>4602</v>
      </c>
      <c r="B1413" t="s">
        <v>750</v>
      </c>
      <c r="C1413" s="16" t="s">
        <v>4603</v>
      </c>
      <c r="D1413" s="16"/>
      <c r="E1413" s="16"/>
      <c r="F1413" s="17">
        <v>13</v>
      </c>
      <c r="G1413" s="17" t="s">
        <v>294</v>
      </c>
      <c r="H1413" s="17">
        <v>1946</v>
      </c>
      <c r="I1413" s="71" t="str">
        <f t="shared" si="88"/>
        <v>September 13, 1946</v>
      </c>
      <c r="J1413" s="105"/>
      <c r="K1413" s="121" t="s">
        <v>15401</v>
      </c>
      <c r="L1413" t="s">
        <v>10801</v>
      </c>
      <c r="R1413" s="16"/>
      <c r="W1413">
        <v>9</v>
      </c>
      <c r="X1413" s="30"/>
      <c r="Y1413" s="30">
        <v>0</v>
      </c>
      <c r="Z1413" s="30">
        <v>1</v>
      </c>
      <c r="AA1413" s="30" t="e">
        <v>#N/A</v>
      </c>
      <c r="AB1413" t="s">
        <v>1165</v>
      </c>
      <c r="AC1413" t="s">
        <v>10375</v>
      </c>
      <c r="AD1413" t="b">
        <v>0</v>
      </c>
      <c r="AF1413" t="str">
        <f t="shared" si="89"/>
        <v>Reserial SM701 /RAE</v>
      </c>
      <c r="AG1413">
        <f t="shared" si="90"/>
        <v>2</v>
      </c>
      <c r="AH1413">
        <f t="shared" si="91"/>
        <v>2</v>
      </c>
    </row>
    <row r="1414" spans="1:34" x14ac:dyDescent="0.25">
      <c r="A1414" s="13" t="s">
        <v>1613</v>
      </c>
      <c r="B1414" t="s">
        <v>132</v>
      </c>
      <c r="C1414" s="16" t="s">
        <v>1614</v>
      </c>
      <c r="D1414" s="16" t="s">
        <v>236</v>
      </c>
      <c r="E1414" s="16" t="s">
        <v>246</v>
      </c>
      <c r="F1414" s="17">
        <v>5</v>
      </c>
      <c r="G1414" s="17" t="s">
        <v>282</v>
      </c>
      <c r="H1414" s="17">
        <v>1944</v>
      </c>
      <c r="I1414" s="71" t="str">
        <f t="shared" si="88"/>
        <v>August 5, 1944</v>
      </c>
      <c r="J1414" s="105" t="s">
        <v>230</v>
      </c>
      <c r="K1414" s="121" t="s">
        <v>12396</v>
      </c>
      <c r="L1414" s="121" t="s">
        <v>10565</v>
      </c>
      <c r="M1414" t="s">
        <v>10566</v>
      </c>
      <c r="N1414" t="s">
        <v>10751</v>
      </c>
      <c r="R1414" s="16"/>
      <c r="S1414" t="s">
        <v>11517</v>
      </c>
      <c r="T1414" t="s">
        <v>10516</v>
      </c>
      <c r="U1414">
        <v>21</v>
      </c>
      <c r="V1414" t="s">
        <v>11618</v>
      </c>
      <c r="W1414">
        <v>8</v>
      </c>
      <c r="X1414" s="30" t="s">
        <v>12374</v>
      </c>
      <c r="Y1414" s="30">
        <v>1</v>
      </c>
      <c r="Z1414" s="30">
        <v>1</v>
      </c>
      <c r="AA1414" s="30" t="s">
        <v>10569</v>
      </c>
      <c r="AB1414" t="s">
        <v>2223</v>
      </c>
      <c r="AC1414" t="s">
        <v>10393</v>
      </c>
      <c r="AD1414" t="b">
        <v>1</v>
      </c>
      <c r="AF1414" t="str">
        <f t="shared" si="89"/>
        <v>410 /464 /21 /2GSU</v>
      </c>
      <c r="AG1414">
        <f t="shared" si="90"/>
        <v>4</v>
      </c>
      <c r="AH1414">
        <f t="shared" si="91"/>
        <v>4</v>
      </c>
    </row>
    <row r="1415" spans="1:34" x14ac:dyDescent="0.25">
      <c r="A1415" s="13" t="s">
        <v>1224</v>
      </c>
      <c r="B1415" t="s">
        <v>132</v>
      </c>
      <c r="C1415" s="16" t="s">
        <v>1225</v>
      </c>
      <c r="D1415" s="16" t="s">
        <v>236</v>
      </c>
      <c r="E1415" s="16" t="s">
        <v>699</v>
      </c>
      <c r="F1415" s="17">
        <v>28</v>
      </c>
      <c r="G1415" s="17" t="s">
        <v>250</v>
      </c>
      <c r="H1415" s="17">
        <v>1944</v>
      </c>
      <c r="I1415" s="71" t="str">
        <f t="shared" si="88"/>
        <v>April 28, 1944</v>
      </c>
      <c r="J1415" s="105" t="s">
        <v>230</v>
      </c>
      <c r="K1415" s="121" t="s">
        <v>11839</v>
      </c>
      <c r="L1415" s="121" t="s">
        <v>10565</v>
      </c>
      <c r="N1415" t="s">
        <v>10728</v>
      </c>
      <c r="Q1415" s="16"/>
      <c r="R1415" s="16"/>
      <c r="S1415" t="s">
        <v>11139</v>
      </c>
      <c r="T1415" t="s">
        <v>10516</v>
      </c>
      <c r="U1415">
        <v>487</v>
      </c>
      <c r="V1415" t="s">
        <v>11840</v>
      </c>
      <c r="W1415">
        <v>4</v>
      </c>
      <c r="X1415" s="30" t="s">
        <v>11721</v>
      </c>
      <c r="Y1415" s="30">
        <v>1</v>
      </c>
      <c r="Z1415" s="30">
        <v>1</v>
      </c>
      <c r="AA1415" s="30" t="s">
        <v>10558</v>
      </c>
      <c r="AB1415">
        <v>487</v>
      </c>
      <c r="AC1415" t="s">
        <v>10393</v>
      </c>
      <c r="AD1415" t="b">
        <v>1</v>
      </c>
      <c r="AF1415" t="str">
        <f t="shared" si="89"/>
        <v>410 /464 /487</v>
      </c>
      <c r="AG1415">
        <f t="shared" si="90"/>
        <v>3</v>
      </c>
      <c r="AH1415">
        <f t="shared" si="91"/>
        <v>3</v>
      </c>
    </row>
    <row r="1416" spans="1:34" x14ac:dyDescent="0.25">
      <c r="A1416" s="13" t="s">
        <v>697</v>
      </c>
      <c r="B1416" t="s">
        <v>132</v>
      </c>
      <c r="C1416" s="16" t="s">
        <v>698</v>
      </c>
      <c r="D1416" s="16" t="s">
        <v>236</v>
      </c>
      <c r="E1416" s="16" t="s">
        <v>699</v>
      </c>
      <c r="F1416" s="17">
        <v>9</v>
      </c>
      <c r="G1416" s="17" t="s">
        <v>309</v>
      </c>
      <c r="H1416" s="17">
        <v>1943</v>
      </c>
      <c r="I1416" s="71" t="str">
        <f t="shared" si="88"/>
        <v>October 9, 1943</v>
      </c>
      <c r="J1416" s="105" t="s">
        <v>230</v>
      </c>
      <c r="K1416" s="121" t="s">
        <v>11232</v>
      </c>
      <c r="L1416" t="s">
        <v>10548</v>
      </c>
      <c r="M1416" t="s">
        <v>10561</v>
      </c>
      <c r="P1416" t="s">
        <v>10562</v>
      </c>
      <c r="Q1416" s="16"/>
      <c r="R1416" s="16"/>
      <c r="S1416" t="s">
        <v>11233</v>
      </c>
      <c r="T1416" t="s">
        <v>206</v>
      </c>
      <c r="U1416">
        <v>464</v>
      </c>
      <c r="V1416" t="s">
        <v>11234</v>
      </c>
      <c r="W1416" s="30">
        <v>10</v>
      </c>
      <c r="X1416" s="30" t="s">
        <v>11219</v>
      </c>
      <c r="Y1416" s="30">
        <v>1</v>
      </c>
      <c r="Z1416" s="30">
        <v>1</v>
      </c>
      <c r="AA1416" s="30" t="s">
        <v>10558</v>
      </c>
      <c r="AB1416">
        <v>464</v>
      </c>
      <c r="AC1416" t="s">
        <v>10393</v>
      </c>
      <c r="AD1416" t="b">
        <v>0</v>
      </c>
      <c r="AF1416" t="str">
        <f t="shared" si="89"/>
        <v>157 /464</v>
      </c>
      <c r="AG1416">
        <f t="shared" si="90"/>
        <v>2</v>
      </c>
      <c r="AH1416">
        <f t="shared" si="91"/>
        <v>2</v>
      </c>
    </row>
    <row r="1417" spans="1:34" x14ac:dyDescent="0.25">
      <c r="A1417" s="13" t="s">
        <v>944</v>
      </c>
      <c r="B1417" t="s">
        <v>132</v>
      </c>
      <c r="C1417" s="16" t="s">
        <v>698</v>
      </c>
      <c r="D1417" s="16" t="s">
        <v>236</v>
      </c>
      <c r="E1417" s="16" t="s">
        <v>699</v>
      </c>
      <c r="F1417" s="17">
        <v>28</v>
      </c>
      <c r="G1417" s="17" t="s">
        <v>243</v>
      </c>
      <c r="H1417" s="17">
        <v>1944</v>
      </c>
      <c r="I1417" s="71" t="str">
        <f t="shared" si="88"/>
        <v>January 28, 1944</v>
      </c>
      <c r="J1417" s="105" t="s">
        <v>10627</v>
      </c>
      <c r="K1417" s="121" t="s">
        <v>11508</v>
      </c>
      <c r="L1417" t="s">
        <v>10590</v>
      </c>
      <c r="M1417" t="s">
        <v>10591</v>
      </c>
      <c r="P1417" t="s">
        <v>10592</v>
      </c>
      <c r="Q1417" s="16"/>
      <c r="R1417" s="16"/>
      <c r="S1417" t="s">
        <v>11233</v>
      </c>
      <c r="T1417" t="s">
        <v>10516</v>
      </c>
      <c r="U1417">
        <v>464</v>
      </c>
      <c r="V1417" s="30" t="s">
        <v>11509</v>
      </c>
      <c r="W1417">
        <v>1</v>
      </c>
      <c r="X1417" s="30" t="s">
        <v>11426</v>
      </c>
      <c r="Y1417" s="30">
        <v>1</v>
      </c>
      <c r="Z1417" s="30">
        <v>1</v>
      </c>
      <c r="AA1417" s="30" t="s">
        <v>10558</v>
      </c>
      <c r="AB1417">
        <v>464</v>
      </c>
      <c r="AC1417" t="s">
        <v>10393</v>
      </c>
      <c r="AD1417" t="b">
        <v>0</v>
      </c>
      <c r="AF1417" t="str">
        <f t="shared" si="89"/>
        <v>157 /464</v>
      </c>
      <c r="AG1417">
        <f t="shared" si="90"/>
        <v>2</v>
      </c>
      <c r="AH1417">
        <f t="shared" si="91"/>
        <v>2</v>
      </c>
    </row>
    <row r="1418" spans="1:34" x14ac:dyDescent="0.25">
      <c r="A1418" s="13" t="s">
        <v>1964</v>
      </c>
      <c r="B1418" t="s">
        <v>132</v>
      </c>
      <c r="C1418" s="16" t="s">
        <v>1965</v>
      </c>
      <c r="D1418" s="16" t="s">
        <v>236</v>
      </c>
      <c r="E1418" s="16" t="s">
        <v>699</v>
      </c>
      <c r="F1418" s="17">
        <v>19</v>
      </c>
      <c r="G1418" s="17" t="s">
        <v>309</v>
      </c>
      <c r="H1418" s="17">
        <v>1944</v>
      </c>
      <c r="I1418" s="71" t="str">
        <f t="shared" si="88"/>
        <v>October 19, 1944</v>
      </c>
      <c r="J1418" s="105" t="s">
        <v>230</v>
      </c>
      <c r="K1418" s="121" t="s">
        <v>12870</v>
      </c>
      <c r="L1418" s="121" t="s">
        <v>10565</v>
      </c>
      <c r="M1418" t="s">
        <v>10566</v>
      </c>
      <c r="N1418" t="s">
        <v>10865</v>
      </c>
      <c r="R1418" s="16"/>
      <c r="S1418" t="s">
        <v>11139</v>
      </c>
      <c r="T1418" t="s">
        <v>10615</v>
      </c>
      <c r="U1418">
        <v>487</v>
      </c>
      <c r="V1418" t="s">
        <v>12871</v>
      </c>
      <c r="W1418" s="30">
        <v>10</v>
      </c>
      <c r="X1418" s="30" t="s">
        <v>12775</v>
      </c>
      <c r="Y1418" s="30">
        <v>1</v>
      </c>
      <c r="Z1418" s="30">
        <v>1</v>
      </c>
      <c r="AA1418" s="30" t="s">
        <v>10558</v>
      </c>
      <c r="AB1418">
        <v>21</v>
      </c>
      <c r="AC1418" t="s">
        <v>10393</v>
      </c>
      <c r="AD1418" t="b">
        <v>0</v>
      </c>
      <c r="AF1418" t="str">
        <f t="shared" si="89"/>
        <v>256 /29 /487 /21</v>
      </c>
      <c r="AG1418">
        <f t="shared" si="90"/>
        <v>4</v>
      </c>
      <c r="AH1418">
        <f t="shared" si="91"/>
        <v>4</v>
      </c>
    </row>
    <row r="1419" spans="1:34" x14ac:dyDescent="0.25">
      <c r="A1419" s="13" t="s">
        <v>2702</v>
      </c>
      <c r="B1419" t="s">
        <v>132</v>
      </c>
      <c r="C1419" s="16" t="s">
        <v>2703</v>
      </c>
      <c r="D1419" s="16" t="s">
        <v>236</v>
      </c>
      <c r="E1419" s="16" t="s">
        <v>324</v>
      </c>
      <c r="F1419" s="17">
        <v>1</v>
      </c>
      <c r="G1419" s="17" t="s">
        <v>247</v>
      </c>
      <c r="H1419" s="17">
        <v>1945</v>
      </c>
      <c r="I1419" s="71" t="str">
        <f t="shared" si="88"/>
        <v>March 1, 1945</v>
      </c>
      <c r="J1419" s="105" t="s">
        <v>10627</v>
      </c>
      <c r="K1419" s="121" t="s">
        <v>13757</v>
      </c>
      <c r="L1419" t="s">
        <v>10565</v>
      </c>
      <c r="M1419" t="s">
        <v>10566</v>
      </c>
      <c r="N1419" t="s">
        <v>10671</v>
      </c>
      <c r="R1419" s="16"/>
      <c r="W1419">
        <v>3</v>
      </c>
      <c r="X1419" s="30" t="s">
        <v>13748</v>
      </c>
      <c r="Y1419" s="30">
        <v>1</v>
      </c>
      <c r="Z1419" s="30">
        <v>1</v>
      </c>
      <c r="AA1419" s="30" t="s">
        <v>10569</v>
      </c>
      <c r="AB1419" t="s">
        <v>554</v>
      </c>
      <c r="AC1419" t="s">
        <v>10393</v>
      </c>
      <c r="AD1419" t="b">
        <v>0</v>
      </c>
      <c r="AF1419" t="str">
        <f t="shared" si="89"/>
        <v>25 /487 /21 /464 /613 /305 /60OTU</v>
      </c>
      <c r="AG1419">
        <f t="shared" si="90"/>
        <v>7</v>
      </c>
      <c r="AH1419">
        <f t="shared" si="91"/>
        <v>7</v>
      </c>
    </row>
    <row r="1420" spans="1:34" x14ac:dyDescent="0.25">
      <c r="A1420" s="13" t="s">
        <v>6512</v>
      </c>
      <c r="B1420" t="s">
        <v>132</v>
      </c>
      <c r="C1420" s="16" t="s">
        <v>3448</v>
      </c>
      <c r="D1420" s="16" t="s">
        <v>4774</v>
      </c>
      <c r="E1420" s="16"/>
      <c r="F1420" s="17">
        <v>23</v>
      </c>
      <c r="G1420" s="17" t="s">
        <v>243</v>
      </c>
      <c r="H1420" s="17">
        <v>1947</v>
      </c>
      <c r="I1420" s="71" t="str">
        <f t="shared" si="88"/>
        <v>January 23, 1947</v>
      </c>
      <c r="J1420" s="105"/>
      <c r="K1420" s="121" t="s">
        <v>16535</v>
      </c>
      <c r="L1420" t="s">
        <v>10867</v>
      </c>
      <c r="R1420" s="16"/>
      <c r="W1420">
        <v>1</v>
      </c>
      <c r="X1420" s="30"/>
      <c r="Y1420" s="30">
        <v>0</v>
      </c>
      <c r="Z1420" s="30">
        <v>1</v>
      </c>
      <c r="AA1420" s="30" t="s">
        <v>10569</v>
      </c>
      <c r="AB1420" t="s">
        <v>621</v>
      </c>
      <c r="AC1420" t="s">
        <v>10393</v>
      </c>
      <c r="AD1420" t="b">
        <v>0</v>
      </c>
      <c r="AF1420" t="str">
        <f t="shared" si="89"/>
        <v>307 /60OTU /13OTU</v>
      </c>
      <c r="AG1420">
        <f t="shared" si="90"/>
        <v>3</v>
      </c>
      <c r="AH1420">
        <f t="shared" si="91"/>
        <v>3</v>
      </c>
    </row>
    <row r="1421" spans="1:34" x14ac:dyDescent="0.25">
      <c r="A1421" s="13" t="s">
        <v>2510</v>
      </c>
      <c r="B1421" t="s">
        <v>132</v>
      </c>
      <c r="C1421" s="16" t="s">
        <v>2474</v>
      </c>
      <c r="D1421" s="16" t="s">
        <v>236</v>
      </c>
      <c r="E1421" s="16" t="s">
        <v>324</v>
      </c>
      <c r="F1421" s="17">
        <v>1</v>
      </c>
      <c r="G1421" s="17" t="s">
        <v>365</v>
      </c>
      <c r="H1421" s="17">
        <v>1945</v>
      </c>
      <c r="I1421" s="71" t="str">
        <f t="shared" si="88"/>
        <v>February 1, 1945</v>
      </c>
      <c r="J1421" s="105" t="s">
        <v>230</v>
      </c>
      <c r="K1421" s="121" t="s">
        <v>13533</v>
      </c>
      <c r="L1421" s="121" t="s">
        <v>10801</v>
      </c>
      <c r="R1421" s="16"/>
      <c r="W1421">
        <v>2</v>
      </c>
      <c r="X1421" s="30" t="s">
        <v>11614</v>
      </c>
      <c r="Y1421" s="30">
        <v>1</v>
      </c>
      <c r="Z1421" s="30">
        <v>1</v>
      </c>
      <c r="AA1421" s="30" t="s">
        <v>10569</v>
      </c>
      <c r="AB1421" t="s">
        <v>1989</v>
      </c>
      <c r="AC1421" t="s">
        <v>10393</v>
      </c>
      <c r="AD1421" t="b">
        <v>0</v>
      </c>
      <c r="AF1421" t="str">
        <f t="shared" si="89"/>
        <v>8OTU /132OTU</v>
      </c>
      <c r="AG1421">
        <f t="shared" si="90"/>
        <v>2</v>
      </c>
      <c r="AH1421">
        <f t="shared" si="91"/>
        <v>2</v>
      </c>
    </row>
    <row r="1422" spans="1:34" x14ac:dyDescent="0.25">
      <c r="A1422" s="13" t="s">
        <v>6088</v>
      </c>
      <c r="B1422" t="s">
        <v>132</v>
      </c>
      <c r="C1422" s="16" t="s">
        <v>609</v>
      </c>
      <c r="D1422" s="16"/>
      <c r="E1422" s="16" t="s">
        <v>324</v>
      </c>
      <c r="F1422" s="17">
        <v>16</v>
      </c>
      <c r="G1422" s="17" t="s">
        <v>264</v>
      </c>
      <c r="H1422" s="17">
        <v>1947</v>
      </c>
      <c r="I1422" s="71" t="str">
        <f t="shared" si="88"/>
        <v>July 16, 1947</v>
      </c>
      <c r="J1422" s="105"/>
      <c r="K1422" s="121" t="s">
        <v>16287</v>
      </c>
      <c r="L1422" t="s">
        <v>10801</v>
      </c>
      <c r="R1422" s="16"/>
      <c r="W1422">
        <v>7</v>
      </c>
      <c r="X1422" s="30"/>
      <c r="Y1422" s="30">
        <v>0</v>
      </c>
      <c r="Z1422" s="30">
        <v>1</v>
      </c>
      <c r="AA1422" s="30" t="s">
        <v>10569</v>
      </c>
      <c r="AB1422" t="s">
        <v>609</v>
      </c>
      <c r="AC1422" t="s">
        <v>10393</v>
      </c>
      <c r="AD1422" t="b">
        <v>0</v>
      </c>
      <c r="AF1422" t="str">
        <f t="shared" si="89"/>
        <v>8OTU</v>
      </c>
      <c r="AG1422">
        <f t="shared" si="90"/>
        <v>1</v>
      </c>
      <c r="AH1422">
        <f t="shared" si="91"/>
        <v>1</v>
      </c>
    </row>
    <row r="1423" spans="1:34" x14ac:dyDescent="0.25">
      <c r="A1423" s="13" t="s">
        <v>5703</v>
      </c>
      <c r="B1423" t="s">
        <v>132</v>
      </c>
      <c r="C1423" s="16" t="s">
        <v>4121</v>
      </c>
      <c r="D1423" s="16"/>
      <c r="E1423" s="16"/>
      <c r="F1423" s="17">
        <v>3</v>
      </c>
      <c r="G1423" s="17" t="s">
        <v>294</v>
      </c>
      <c r="H1423" s="17">
        <v>1947</v>
      </c>
      <c r="I1423" s="71" t="str">
        <f t="shared" si="88"/>
        <v>September 3, 1947</v>
      </c>
      <c r="J1423" s="105"/>
      <c r="K1423" s="121" t="s">
        <v>16029</v>
      </c>
      <c r="L1423" t="s">
        <v>10801</v>
      </c>
      <c r="R1423" s="16"/>
      <c r="W1423">
        <v>9</v>
      </c>
      <c r="X1423" s="30"/>
      <c r="Y1423" s="30">
        <v>0</v>
      </c>
      <c r="Z1423" s="30">
        <v>1</v>
      </c>
      <c r="AA1423" s="30" t="e">
        <v>#N/A</v>
      </c>
      <c r="AB1423" t="s">
        <v>2822</v>
      </c>
      <c r="AC1423" t="s">
        <v>10393</v>
      </c>
      <c r="AD1423" t="b">
        <v>0</v>
      </c>
      <c r="AF1423" t="str">
        <f t="shared" si="89"/>
        <v>8OTU /RN</v>
      </c>
      <c r="AG1423">
        <f t="shared" si="90"/>
        <v>2</v>
      </c>
      <c r="AH1423">
        <f t="shared" si="91"/>
        <v>2</v>
      </c>
    </row>
    <row r="1424" spans="1:34" x14ac:dyDescent="0.25">
      <c r="A1424" s="13" t="s">
        <v>7978</v>
      </c>
      <c r="B1424" t="s">
        <v>132</v>
      </c>
      <c r="C1424" s="16">
        <v>333</v>
      </c>
      <c r="D1424" s="16"/>
      <c r="E1424" s="16"/>
      <c r="F1424" s="17">
        <v>8</v>
      </c>
      <c r="G1424" s="17" t="s">
        <v>260</v>
      </c>
      <c r="H1424" s="17">
        <v>1950</v>
      </c>
      <c r="I1424" s="71" t="str">
        <f t="shared" si="88"/>
        <v>June 8, 1950</v>
      </c>
      <c r="J1424" s="105"/>
      <c r="K1424" s="121" t="s">
        <v>17440</v>
      </c>
      <c r="L1424" t="s">
        <v>10801</v>
      </c>
      <c r="R1424" s="16"/>
      <c r="T1424" t="s">
        <v>17441</v>
      </c>
      <c r="U1424">
        <v>333</v>
      </c>
      <c r="V1424" s="30" t="s">
        <v>17442</v>
      </c>
      <c r="W1424">
        <v>6</v>
      </c>
      <c r="X1424" s="30"/>
      <c r="Y1424" s="30">
        <v>0</v>
      </c>
      <c r="Z1424" s="30">
        <v>1</v>
      </c>
      <c r="AA1424" s="30" t="e">
        <v>#N/A</v>
      </c>
      <c r="AB1424">
        <v>333</v>
      </c>
      <c r="AC1424" t="s">
        <v>10393</v>
      </c>
      <c r="AD1424" t="b">
        <v>0</v>
      </c>
      <c r="AF1424" t="str">
        <f t="shared" si="89"/>
        <v>333</v>
      </c>
      <c r="AG1424">
        <f t="shared" si="90"/>
        <v>1</v>
      </c>
      <c r="AH1424">
        <f t="shared" si="91"/>
        <v>1</v>
      </c>
    </row>
    <row r="1425" spans="1:34" x14ac:dyDescent="0.25">
      <c r="A1425" s="13" t="s">
        <v>1153</v>
      </c>
      <c r="B1425" t="s">
        <v>132</v>
      </c>
      <c r="C1425" s="16">
        <v>333</v>
      </c>
      <c r="D1425" s="16" t="s">
        <v>236</v>
      </c>
      <c r="E1425" s="16" t="s">
        <v>461</v>
      </c>
      <c r="F1425" s="17">
        <v>11</v>
      </c>
      <c r="G1425" s="17" t="s">
        <v>250</v>
      </c>
      <c r="H1425" s="17">
        <v>1944</v>
      </c>
      <c r="I1425" s="71" t="str">
        <f t="shared" si="88"/>
        <v>April 11, 1944</v>
      </c>
      <c r="J1425" s="105" t="s">
        <v>230</v>
      </c>
      <c r="K1425" s="121" t="s">
        <v>11756</v>
      </c>
      <c r="L1425" s="121" t="s">
        <v>10565</v>
      </c>
      <c r="N1425" t="s">
        <v>10567</v>
      </c>
      <c r="Q1425" s="16"/>
      <c r="R1425" s="16"/>
      <c r="T1425" t="s">
        <v>10615</v>
      </c>
      <c r="U1425">
        <v>333</v>
      </c>
      <c r="V1425" t="s">
        <v>11757</v>
      </c>
      <c r="W1425">
        <v>4</v>
      </c>
      <c r="X1425" s="30" t="s">
        <v>11721</v>
      </c>
      <c r="Y1425" s="30">
        <v>1</v>
      </c>
      <c r="Z1425" s="30">
        <v>1</v>
      </c>
      <c r="AA1425" s="30" t="s">
        <v>10558</v>
      </c>
      <c r="AB1425">
        <v>333</v>
      </c>
      <c r="AC1425" t="s">
        <v>10393</v>
      </c>
      <c r="AD1425" t="b">
        <v>0</v>
      </c>
      <c r="AF1425" t="str">
        <f t="shared" si="89"/>
        <v>333</v>
      </c>
      <c r="AG1425">
        <f t="shared" si="90"/>
        <v>1</v>
      </c>
      <c r="AH1425">
        <f t="shared" si="91"/>
        <v>1</v>
      </c>
    </row>
    <row r="1426" spans="1:34" x14ac:dyDescent="0.25">
      <c r="A1426" s="13" t="s">
        <v>1409</v>
      </c>
      <c r="B1426" t="s">
        <v>132</v>
      </c>
      <c r="C1426" s="16">
        <v>333</v>
      </c>
      <c r="D1426" s="16" t="s">
        <v>236</v>
      </c>
      <c r="E1426" s="16" t="s">
        <v>461</v>
      </c>
      <c r="F1426" s="17">
        <v>18</v>
      </c>
      <c r="G1426" s="17" t="s">
        <v>260</v>
      </c>
      <c r="H1426" s="17">
        <v>1944</v>
      </c>
      <c r="I1426" s="71" t="str">
        <f t="shared" si="88"/>
        <v>June 18, 1944</v>
      </c>
      <c r="J1426" s="105" t="s">
        <v>230</v>
      </c>
      <c r="K1426" s="121" t="s">
        <v>12090</v>
      </c>
      <c r="L1426" s="121" t="s">
        <v>10548</v>
      </c>
      <c r="M1426" t="s">
        <v>12091</v>
      </c>
      <c r="P1426" t="s">
        <v>10562</v>
      </c>
      <c r="Q1426" s="16"/>
      <c r="R1426" s="16"/>
      <c r="S1426">
        <v>3</v>
      </c>
      <c r="T1426" s="30" t="s">
        <v>10784</v>
      </c>
      <c r="U1426" s="30">
        <v>333</v>
      </c>
      <c r="V1426" s="30" t="s">
        <v>12092</v>
      </c>
      <c r="W1426">
        <v>6</v>
      </c>
      <c r="X1426" s="30" t="s">
        <v>11992</v>
      </c>
      <c r="Y1426" s="30">
        <v>1</v>
      </c>
      <c r="Z1426" s="30">
        <v>1</v>
      </c>
      <c r="AA1426" s="30" t="s">
        <v>10558</v>
      </c>
      <c r="AB1426">
        <v>333</v>
      </c>
      <c r="AC1426" t="s">
        <v>10393</v>
      </c>
      <c r="AD1426" t="b">
        <v>0</v>
      </c>
      <c r="AF1426" t="str">
        <f t="shared" si="89"/>
        <v>333</v>
      </c>
      <c r="AG1426">
        <f t="shared" si="90"/>
        <v>1</v>
      </c>
      <c r="AH1426">
        <f t="shared" si="91"/>
        <v>1</v>
      </c>
    </row>
    <row r="1427" spans="1:34" x14ac:dyDescent="0.25">
      <c r="A1427" s="13" t="s">
        <v>845</v>
      </c>
      <c r="B1427" t="s">
        <v>132</v>
      </c>
      <c r="C1427" s="16">
        <v>333</v>
      </c>
      <c r="D1427" s="16" t="s">
        <v>236</v>
      </c>
      <c r="E1427" s="16" t="s">
        <v>461</v>
      </c>
      <c r="F1427" s="17">
        <v>18</v>
      </c>
      <c r="G1427" s="17" t="s">
        <v>238</v>
      </c>
      <c r="H1427" s="17">
        <v>1943</v>
      </c>
      <c r="I1427" s="71" t="str">
        <f t="shared" si="88"/>
        <v>December 18, 1943</v>
      </c>
      <c r="J1427" s="105" t="s">
        <v>230</v>
      </c>
      <c r="K1427" s="132" t="s">
        <v>11404</v>
      </c>
      <c r="L1427" t="s">
        <v>10548</v>
      </c>
      <c r="M1427" t="s">
        <v>10598</v>
      </c>
      <c r="N1427" t="s">
        <v>11146</v>
      </c>
      <c r="O1427" s="30" t="s">
        <v>10576</v>
      </c>
      <c r="P1427" t="s">
        <v>10552</v>
      </c>
      <c r="Q1427" s="16" t="s">
        <v>10968</v>
      </c>
      <c r="R1427" s="16"/>
      <c r="T1427" t="s">
        <v>98</v>
      </c>
      <c r="U1427">
        <v>333</v>
      </c>
      <c r="V1427" s="30" t="s">
        <v>11405</v>
      </c>
      <c r="W1427" s="30">
        <v>12</v>
      </c>
      <c r="X1427" s="30" t="s">
        <v>11361</v>
      </c>
      <c r="Y1427" s="30">
        <v>1</v>
      </c>
      <c r="Z1427" s="30">
        <v>1</v>
      </c>
      <c r="AA1427" s="30" t="s">
        <v>10558</v>
      </c>
      <c r="AB1427">
        <v>333</v>
      </c>
      <c r="AC1427" t="s">
        <v>10393</v>
      </c>
      <c r="AD1427" t="b">
        <v>0</v>
      </c>
      <c r="AF1427" t="str">
        <f t="shared" si="89"/>
        <v>333</v>
      </c>
      <c r="AG1427">
        <f t="shared" si="90"/>
        <v>1</v>
      </c>
      <c r="AH1427">
        <f t="shared" si="91"/>
        <v>1</v>
      </c>
    </row>
    <row r="1428" spans="1:34" x14ac:dyDescent="0.25">
      <c r="A1428" s="13" t="s">
        <v>6701</v>
      </c>
      <c r="B1428" t="s">
        <v>132</v>
      </c>
      <c r="C1428" s="16">
        <v>333</v>
      </c>
      <c r="D1428" s="16"/>
      <c r="E1428" s="16"/>
      <c r="F1428" s="17">
        <v>30</v>
      </c>
      <c r="G1428" s="17" t="s">
        <v>282</v>
      </c>
      <c r="H1428" s="17">
        <v>1947</v>
      </c>
      <c r="I1428" s="71" t="str">
        <f t="shared" si="88"/>
        <v>August 30, 1947</v>
      </c>
      <c r="J1428" s="105"/>
      <c r="K1428" s="121" t="s">
        <v>16663</v>
      </c>
      <c r="L1428" t="s">
        <v>10801</v>
      </c>
      <c r="R1428" s="16"/>
      <c r="T1428" t="s">
        <v>10658</v>
      </c>
      <c r="U1428">
        <v>333</v>
      </c>
      <c r="V1428" s="30" t="s">
        <v>16667</v>
      </c>
      <c r="W1428">
        <v>8</v>
      </c>
      <c r="X1428" s="30"/>
      <c r="Y1428" s="30">
        <v>0</v>
      </c>
      <c r="Z1428" s="30">
        <v>1</v>
      </c>
      <c r="AA1428" s="30" t="e">
        <v>#N/A</v>
      </c>
      <c r="AB1428">
        <v>333</v>
      </c>
      <c r="AC1428" t="s">
        <v>10393</v>
      </c>
      <c r="AD1428" t="b">
        <v>0</v>
      </c>
      <c r="AF1428" t="str">
        <f t="shared" si="89"/>
        <v>333</v>
      </c>
      <c r="AG1428">
        <f t="shared" si="90"/>
        <v>1</v>
      </c>
      <c r="AH1428">
        <f t="shared" si="91"/>
        <v>1</v>
      </c>
    </row>
    <row r="1429" spans="1:34" x14ac:dyDescent="0.25">
      <c r="A1429" s="13" t="s">
        <v>1052</v>
      </c>
      <c r="B1429" t="s">
        <v>132</v>
      </c>
      <c r="C1429" s="16">
        <v>333</v>
      </c>
      <c r="D1429" s="16" t="s">
        <v>236</v>
      </c>
      <c r="E1429" s="16" t="s">
        <v>461</v>
      </c>
      <c r="F1429" s="17">
        <v>4</v>
      </c>
      <c r="G1429" s="17" t="s">
        <v>247</v>
      </c>
      <c r="H1429" s="17">
        <v>1944</v>
      </c>
      <c r="I1429" s="71" t="str">
        <f t="shared" si="88"/>
        <v>March 4, 1944</v>
      </c>
      <c r="J1429" s="105" t="s">
        <v>230</v>
      </c>
      <c r="K1429" s="121" t="s">
        <v>11630</v>
      </c>
      <c r="L1429" s="121" t="s">
        <v>10565</v>
      </c>
      <c r="M1429" t="s">
        <v>10566</v>
      </c>
      <c r="N1429" t="s">
        <v>10865</v>
      </c>
      <c r="Q1429" s="16"/>
      <c r="R1429" s="16"/>
      <c r="S1429" s="140">
        <v>3</v>
      </c>
      <c r="T1429" t="s">
        <v>61</v>
      </c>
      <c r="U1429">
        <v>333</v>
      </c>
      <c r="V1429" s="30" t="s">
        <v>11631</v>
      </c>
      <c r="W1429">
        <v>3</v>
      </c>
      <c r="X1429" s="30" t="s">
        <v>11621</v>
      </c>
      <c r="Y1429" s="30">
        <v>1</v>
      </c>
      <c r="Z1429" s="30">
        <v>1</v>
      </c>
      <c r="AA1429" s="30" t="s">
        <v>10558</v>
      </c>
      <c r="AB1429">
        <v>333</v>
      </c>
      <c r="AC1429" t="s">
        <v>10393</v>
      </c>
      <c r="AD1429" t="b">
        <v>0</v>
      </c>
      <c r="AF1429" t="str">
        <f t="shared" si="89"/>
        <v>333</v>
      </c>
      <c r="AG1429">
        <f t="shared" si="90"/>
        <v>1</v>
      </c>
      <c r="AH1429">
        <f t="shared" si="91"/>
        <v>1</v>
      </c>
    </row>
    <row r="1430" spans="1:34" x14ac:dyDescent="0.25">
      <c r="A1430" s="13" t="s">
        <v>6090</v>
      </c>
      <c r="B1430" t="s">
        <v>132</v>
      </c>
      <c r="C1430" s="16">
        <v>333</v>
      </c>
      <c r="D1430" s="16"/>
      <c r="E1430" s="16"/>
      <c r="F1430" s="17">
        <v>16</v>
      </c>
      <c r="G1430" s="17" t="s">
        <v>264</v>
      </c>
      <c r="H1430" s="17">
        <v>1947</v>
      </c>
      <c r="I1430" s="71" t="str">
        <f t="shared" si="88"/>
        <v>July 16, 1947</v>
      </c>
      <c r="J1430" s="105"/>
      <c r="K1430" s="121" t="s">
        <v>16294</v>
      </c>
      <c r="L1430" t="s">
        <v>10801</v>
      </c>
      <c r="R1430" s="16"/>
      <c r="S1430">
        <v>3</v>
      </c>
      <c r="T1430" t="s">
        <v>73</v>
      </c>
      <c r="U1430">
        <v>333</v>
      </c>
      <c r="V1430" s="30" t="s">
        <v>16295</v>
      </c>
      <c r="W1430">
        <v>7</v>
      </c>
      <c r="X1430" s="30"/>
      <c r="Y1430" s="30">
        <v>0</v>
      </c>
      <c r="Z1430" s="30">
        <v>1</v>
      </c>
      <c r="AA1430" s="30" t="e">
        <v>#N/A</v>
      </c>
      <c r="AB1430">
        <v>333</v>
      </c>
      <c r="AC1430" t="s">
        <v>10393</v>
      </c>
      <c r="AD1430" t="b">
        <v>0</v>
      </c>
      <c r="AF1430" t="str">
        <f t="shared" si="89"/>
        <v>333</v>
      </c>
      <c r="AG1430">
        <f t="shared" si="90"/>
        <v>1</v>
      </c>
      <c r="AH1430">
        <f t="shared" si="91"/>
        <v>1</v>
      </c>
    </row>
    <row r="1431" spans="1:34" x14ac:dyDescent="0.25">
      <c r="A1431" s="13" t="s">
        <v>3073</v>
      </c>
      <c r="B1431" t="s">
        <v>132</v>
      </c>
      <c r="C1431" s="16" t="s">
        <v>609</v>
      </c>
      <c r="D1431" s="16" t="s">
        <v>236</v>
      </c>
      <c r="E1431" s="16" t="s">
        <v>324</v>
      </c>
      <c r="F1431" s="17">
        <v>18</v>
      </c>
      <c r="G1431" s="17" t="s">
        <v>250</v>
      </c>
      <c r="H1431" s="17">
        <v>1945</v>
      </c>
      <c r="I1431" s="71" t="str">
        <f t="shared" si="88"/>
        <v>April 18, 1945</v>
      </c>
      <c r="J1431" s="105" t="s">
        <v>230</v>
      </c>
      <c r="K1431" s="121" t="s">
        <v>14214</v>
      </c>
      <c r="L1431" t="s">
        <v>10565</v>
      </c>
      <c r="M1431" t="s">
        <v>10566</v>
      </c>
      <c r="N1431" t="s">
        <v>10567</v>
      </c>
      <c r="R1431" s="16"/>
      <c r="W1431">
        <v>4</v>
      </c>
      <c r="X1431" s="30" t="s">
        <v>11782</v>
      </c>
      <c r="Y1431" s="30">
        <v>1</v>
      </c>
      <c r="Z1431" s="30">
        <v>1</v>
      </c>
      <c r="AA1431" s="30" t="s">
        <v>10569</v>
      </c>
      <c r="AB1431" t="s">
        <v>609</v>
      </c>
      <c r="AC1431" t="s">
        <v>10393</v>
      </c>
      <c r="AD1431" t="b">
        <v>0</v>
      </c>
      <c r="AF1431" t="str">
        <f t="shared" si="89"/>
        <v>8OTU</v>
      </c>
      <c r="AG1431">
        <f t="shared" si="90"/>
        <v>1</v>
      </c>
      <c r="AH1431">
        <f t="shared" si="91"/>
        <v>1</v>
      </c>
    </row>
    <row r="1432" spans="1:34" x14ac:dyDescent="0.25">
      <c r="A1432" s="13" t="s">
        <v>5694</v>
      </c>
      <c r="B1432" t="s">
        <v>132</v>
      </c>
      <c r="C1432" s="16" t="s">
        <v>5695</v>
      </c>
      <c r="D1432" s="16"/>
      <c r="E1432" s="16" t="s">
        <v>324</v>
      </c>
      <c r="F1432" s="17">
        <v>3</v>
      </c>
      <c r="G1432" s="17" t="s">
        <v>294</v>
      </c>
      <c r="H1432" s="17">
        <v>1947</v>
      </c>
      <c r="I1432" s="71" t="str">
        <f t="shared" si="88"/>
        <v>September 3, 1947</v>
      </c>
      <c r="J1432" s="105"/>
      <c r="K1432" s="121" t="s">
        <v>16026</v>
      </c>
      <c r="L1432" t="s">
        <v>10801</v>
      </c>
      <c r="R1432" s="16"/>
      <c r="S1432" t="s">
        <v>11290</v>
      </c>
      <c r="T1432" t="s">
        <v>16027</v>
      </c>
      <c r="U1432">
        <v>248</v>
      </c>
      <c r="V1432" t="s">
        <v>16028</v>
      </c>
      <c r="W1432">
        <v>9</v>
      </c>
      <c r="X1432" s="30"/>
      <c r="Y1432" s="30">
        <v>0</v>
      </c>
      <c r="Z1432" s="30">
        <v>1</v>
      </c>
      <c r="AA1432" s="30" t="s">
        <v>10569</v>
      </c>
      <c r="AB1432" t="s">
        <v>609</v>
      </c>
      <c r="AC1432" t="s">
        <v>10393</v>
      </c>
      <c r="AD1432" t="b">
        <v>0</v>
      </c>
      <c r="AF1432" t="str">
        <f t="shared" si="89"/>
        <v>248 /235 /8OTU</v>
      </c>
      <c r="AG1432">
        <f t="shared" si="90"/>
        <v>3</v>
      </c>
      <c r="AH1432">
        <f t="shared" si="91"/>
        <v>3</v>
      </c>
    </row>
    <row r="1433" spans="1:34" x14ac:dyDescent="0.25">
      <c r="A1433" s="13" t="s">
        <v>1426</v>
      </c>
      <c r="B1433" t="s">
        <v>132</v>
      </c>
      <c r="C1433" s="16" t="s">
        <v>1427</v>
      </c>
      <c r="D1433" s="16" t="s">
        <v>457</v>
      </c>
      <c r="E1433" s="16" t="s">
        <v>699</v>
      </c>
      <c r="F1433" s="17">
        <v>24</v>
      </c>
      <c r="G1433" s="17" t="s">
        <v>260</v>
      </c>
      <c r="H1433" s="17">
        <v>1944</v>
      </c>
      <c r="I1433" s="71" t="str">
        <f t="shared" si="88"/>
        <v>June 24, 1944</v>
      </c>
      <c r="J1433" s="105" t="s">
        <v>230</v>
      </c>
      <c r="K1433" s="121" t="s">
        <v>12113</v>
      </c>
      <c r="L1433" s="121" t="s">
        <v>10565</v>
      </c>
      <c r="N1433" t="s">
        <v>10751</v>
      </c>
      <c r="Q1433" s="16"/>
      <c r="R1433" s="16"/>
      <c r="W1433">
        <v>6</v>
      </c>
      <c r="X1433" s="30" t="s">
        <v>11992</v>
      </c>
      <c r="Y1433" s="30">
        <v>1</v>
      </c>
      <c r="Z1433" s="30">
        <v>1</v>
      </c>
      <c r="AA1433" s="30" t="s">
        <v>10558</v>
      </c>
      <c r="AB1433">
        <v>45</v>
      </c>
      <c r="AC1433" t="s">
        <v>10393</v>
      </c>
      <c r="AD1433" t="b">
        <v>0</v>
      </c>
      <c r="AF1433" t="str">
        <f t="shared" si="89"/>
        <v>333 /301FTU /45</v>
      </c>
      <c r="AG1433">
        <f t="shared" si="90"/>
        <v>3</v>
      </c>
      <c r="AH1433">
        <f t="shared" si="91"/>
        <v>3</v>
      </c>
    </row>
    <row r="1434" spans="1:34" x14ac:dyDescent="0.25">
      <c r="A1434" s="13" t="s">
        <v>3498</v>
      </c>
      <c r="B1434" t="s">
        <v>132</v>
      </c>
      <c r="C1434" s="16" t="s">
        <v>3499</v>
      </c>
      <c r="D1434" s="16" t="s">
        <v>457</v>
      </c>
      <c r="E1434" s="16" t="s">
        <v>324</v>
      </c>
      <c r="F1434" s="17">
        <v>5</v>
      </c>
      <c r="G1434" s="17" t="s">
        <v>264</v>
      </c>
      <c r="H1434" s="17">
        <v>1945</v>
      </c>
      <c r="I1434" s="71" t="str">
        <f t="shared" si="88"/>
        <v>July 5, 1945</v>
      </c>
      <c r="J1434" s="105" t="s">
        <v>230</v>
      </c>
      <c r="K1434" s="121" t="s">
        <v>14591</v>
      </c>
      <c r="L1434" t="s">
        <v>10801</v>
      </c>
      <c r="R1434" s="16"/>
      <c r="W1434">
        <v>7</v>
      </c>
      <c r="X1434" s="30" t="s">
        <v>14574</v>
      </c>
      <c r="Y1434" s="30">
        <v>0</v>
      </c>
      <c r="Z1434" s="30">
        <v>1</v>
      </c>
      <c r="AA1434" s="30" t="s">
        <v>10569</v>
      </c>
      <c r="AB1434" t="s">
        <v>2789</v>
      </c>
      <c r="AC1434" t="s">
        <v>10393</v>
      </c>
      <c r="AD1434" t="b">
        <v>0</v>
      </c>
      <c r="AF1434" t="str">
        <f t="shared" si="89"/>
        <v>301FTU /45 /1672CU</v>
      </c>
      <c r="AG1434">
        <f t="shared" si="90"/>
        <v>3</v>
      </c>
      <c r="AH1434">
        <f t="shared" si="91"/>
        <v>3</v>
      </c>
    </row>
    <row r="1435" spans="1:34" x14ac:dyDescent="0.25">
      <c r="A1435" s="13" t="s">
        <v>3505</v>
      </c>
      <c r="B1435" t="s">
        <v>132</v>
      </c>
      <c r="C1435" s="16" t="s">
        <v>3506</v>
      </c>
      <c r="D1435" s="16" t="s">
        <v>457</v>
      </c>
      <c r="E1435" s="16" t="s">
        <v>324</v>
      </c>
      <c r="F1435" s="17">
        <v>5</v>
      </c>
      <c r="G1435" s="17" t="s">
        <v>264</v>
      </c>
      <c r="H1435" s="17">
        <v>1945</v>
      </c>
      <c r="I1435" s="71" t="str">
        <f t="shared" si="88"/>
        <v>July 5, 1945</v>
      </c>
      <c r="J1435" s="105" t="s">
        <v>230</v>
      </c>
      <c r="K1435" s="121" t="s">
        <v>14591</v>
      </c>
      <c r="L1435" t="s">
        <v>10801</v>
      </c>
      <c r="R1435" s="16"/>
      <c r="W1435">
        <v>7</v>
      </c>
      <c r="X1435" s="30" t="s">
        <v>14574</v>
      </c>
      <c r="Y1435" s="30">
        <v>0</v>
      </c>
      <c r="Z1435" s="30">
        <v>1</v>
      </c>
      <c r="AA1435" s="30" t="s">
        <v>10569</v>
      </c>
      <c r="AB1435" t="s">
        <v>2789</v>
      </c>
      <c r="AC1435" t="s">
        <v>10393</v>
      </c>
      <c r="AD1435" t="b">
        <v>0</v>
      </c>
      <c r="AF1435" t="str">
        <f t="shared" si="89"/>
        <v>301FTU /1672CU</v>
      </c>
      <c r="AG1435">
        <f t="shared" si="90"/>
        <v>2</v>
      </c>
      <c r="AH1435">
        <f t="shared" si="91"/>
        <v>2</v>
      </c>
    </row>
    <row r="1436" spans="1:34" x14ac:dyDescent="0.25">
      <c r="A1436" s="13" t="s">
        <v>2856</v>
      </c>
      <c r="B1436" t="s">
        <v>132</v>
      </c>
      <c r="C1436" s="16" t="s">
        <v>2857</v>
      </c>
      <c r="D1436" s="16" t="s">
        <v>457</v>
      </c>
      <c r="E1436" s="16" t="s">
        <v>416</v>
      </c>
      <c r="F1436" s="17">
        <v>20</v>
      </c>
      <c r="G1436" s="17" t="s">
        <v>247</v>
      </c>
      <c r="H1436" s="17">
        <v>1945</v>
      </c>
      <c r="I1436" s="71" t="str">
        <f t="shared" si="88"/>
        <v>March 20, 1945</v>
      </c>
      <c r="J1436" s="105" t="s">
        <v>230</v>
      </c>
      <c r="K1436" s="121" t="s">
        <v>13941</v>
      </c>
      <c r="L1436" t="s">
        <v>10565</v>
      </c>
      <c r="M1436" t="s">
        <v>10566</v>
      </c>
      <c r="N1436" t="s">
        <v>10751</v>
      </c>
      <c r="R1436" s="16"/>
      <c r="W1436">
        <v>3</v>
      </c>
      <c r="X1436" s="30" t="s">
        <v>13748</v>
      </c>
      <c r="Y1436" s="30">
        <v>1</v>
      </c>
      <c r="Z1436" s="30">
        <v>1</v>
      </c>
      <c r="AA1436" s="30" t="s">
        <v>10569</v>
      </c>
      <c r="AB1436" t="s">
        <v>13942</v>
      </c>
      <c r="AC1436" t="s">
        <v>10393</v>
      </c>
      <c r="AD1436" t="b">
        <v>0</v>
      </c>
      <c r="AF1436" t="str">
        <f t="shared" si="89"/>
        <v>301FTU /1331FTU</v>
      </c>
      <c r="AG1436">
        <f t="shared" si="90"/>
        <v>2</v>
      </c>
      <c r="AH1436">
        <f t="shared" si="91"/>
        <v>2</v>
      </c>
    </row>
    <row r="1437" spans="1:34" x14ac:dyDescent="0.25">
      <c r="A1437" s="13" t="s">
        <v>2186</v>
      </c>
      <c r="B1437" t="s">
        <v>132</v>
      </c>
      <c r="C1437" s="16" t="s">
        <v>1297</v>
      </c>
      <c r="D1437" s="16" t="s">
        <v>457</v>
      </c>
      <c r="E1437" s="16" t="s">
        <v>699</v>
      </c>
      <c r="F1437" s="17">
        <v>30</v>
      </c>
      <c r="G1437" s="17" t="s">
        <v>326</v>
      </c>
      <c r="H1437" s="17">
        <v>1944</v>
      </c>
      <c r="I1437" s="71" t="str">
        <f t="shared" si="88"/>
        <v>November 30, 1944</v>
      </c>
      <c r="J1437" s="105" t="s">
        <v>230</v>
      </c>
      <c r="K1437" s="121" t="s">
        <v>13131</v>
      </c>
      <c r="L1437" s="121" t="s">
        <v>10801</v>
      </c>
      <c r="R1437" s="16"/>
      <c r="W1437" s="30">
        <v>11</v>
      </c>
      <c r="X1437" s="30" t="s">
        <v>12944</v>
      </c>
      <c r="Y1437" s="30">
        <v>1</v>
      </c>
      <c r="Z1437" s="30">
        <v>1</v>
      </c>
      <c r="AA1437" s="30" t="s">
        <v>10558</v>
      </c>
      <c r="AB1437">
        <v>45</v>
      </c>
      <c r="AC1437" t="s">
        <v>10393</v>
      </c>
      <c r="AD1437" t="b">
        <v>0</v>
      </c>
      <c r="AF1437" t="str">
        <f t="shared" si="89"/>
        <v>301FTU /45</v>
      </c>
      <c r="AG1437">
        <f t="shared" si="90"/>
        <v>2</v>
      </c>
      <c r="AH1437">
        <f t="shared" si="91"/>
        <v>2</v>
      </c>
    </row>
    <row r="1438" spans="1:34" x14ac:dyDescent="0.25">
      <c r="A1438" s="13" t="s">
        <v>4346</v>
      </c>
      <c r="B1438" t="s">
        <v>132</v>
      </c>
      <c r="C1438" s="16" t="s">
        <v>1297</v>
      </c>
      <c r="D1438" s="16" t="s">
        <v>457</v>
      </c>
      <c r="E1438" s="16" t="s">
        <v>699</v>
      </c>
      <c r="F1438" s="17">
        <v>8</v>
      </c>
      <c r="G1438" s="17" t="s">
        <v>309</v>
      </c>
      <c r="H1438" s="17">
        <v>1946</v>
      </c>
      <c r="I1438" s="71" t="str">
        <f t="shared" si="88"/>
        <v>October 8, 1946</v>
      </c>
      <c r="J1438" s="105"/>
      <c r="K1438" s="121" t="s">
        <v>15219</v>
      </c>
      <c r="L1438" t="s">
        <v>10801</v>
      </c>
      <c r="R1438" s="16"/>
      <c r="W1438">
        <v>10</v>
      </c>
      <c r="X1438" s="30"/>
      <c r="Y1438" s="30">
        <v>0</v>
      </c>
      <c r="Z1438" s="30">
        <v>1</v>
      </c>
      <c r="AA1438" s="30" t="e">
        <v>#N/A</v>
      </c>
      <c r="AB1438">
        <v>45</v>
      </c>
      <c r="AC1438" t="s">
        <v>10393</v>
      </c>
      <c r="AD1438" t="b">
        <v>0</v>
      </c>
      <c r="AF1438" t="str">
        <f t="shared" si="89"/>
        <v>301FTU /45</v>
      </c>
      <c r="AG1438">
        <f t="shared" si="90"/>
        <v>2</v>
      </c>
      <c r="AH1438">
        <f t="shared" si="91"/>
        <v>2</v>
      </c>
    </row>
    <row r="1439" spans="1:34" x14ac:dyDescent="0.25">
      <c r="A1439" s="13" t="s">
        <v>5277</v>
      </c>
      <c r="B1439" t="s">
        <v>132</v>
      </c>
      <c r="C1439" s="16" t="s">
        <v>1684</v>
      </c>
      <c r="D1439" s="16" t="s">
        <v>457</v>
      </c>
      <c r="E1439" s="16" t="s">
        <v>699</v>
      </c>
      <c r="F1439" s="17">
        <v>28</v>
      </c>
      <c r="G1439" s="17" t="s">
        <v>365</v>
      </c>
      <c r="H1439" s="17">
        <v>1946</v>
      </c>
      <c r="I1439" s="71" t="str">
        <f t="shared" si="88"/>
        <v>February 28, 1946</v>
      </c>
      <c r="J1439" s="105"/>
      <c r="K1439" s="121" t="s">
        <v>15780</v>
      </c>
      <c r="L1439" t="s">
        <v>10801</v>
      </c>
      <c r="R1439" s="16"/>
      <c r="W1439">
        <v>2</v>
      </c>
      <c r="X1439" s="30"/>
      <c r="Y1439" s="30">
        <v>0</v>
      </c>
      <c r="Z1439" s="30">
        <v>1</v>
      </c>
      <c r="AA1439" s="30" t="e">
        <v>#N/A</v>
      </c>
      <c r="AB1439" t="s">
        <v>1813</v>
      </c>
      <c r="AC1439" t="s">
        <v>10393</v>
      </c>
      <c r="AD1439" t="b">
        <v>0</v>
      </c>
      <c r="AF1439" t="str">
        <f t="shared" si="89"/>
        <v>301FTU /FE</v>
      </c>
      <c r="AG1439">
        <f t="shared" si="90"/>
        <v>2</v>
      </c>
      <c r="AH1439">
        <f t="shared" si="91"/>
        <v>2</v>
      </c>
    </row>
    <row r="1440" spans="1:34" x14ac:dyDescent="0.25">
      <c r="A1440" s="13" t="s">
        <v>1683</v>
      </c>
      <c r="B1440" t="s">
        <v>132</v>
      </c>
      <c r="C1440" s="16" t="s">
        <v>1684</v>
      </c>
      <c r="D1440" s="16" t="s">
        <v>457</v>
      </c>
      <c r="E1440" s="16" t="s">
        <v>699</v>
      </c>
      <c r="F1440" s="17">
        <v>16</v>
      </c>
      <c r="G1440" s="17" t="s">
        <v>282</v>
      </c>
      <c r="H1440" s="17">
        <v>1944</v>
      </c>
      <c r="I1440" s="71" t="str">
        <f t="shared" si="88"/>
        <v>August 16, 1944</v>
      </c>
      <c r="J1440" s="105" t="s">
        <v>230</v>
      </c>
      <c r="K1440" s="121" t="s">
        <v>12490</v>
      </c>
      <c r="L1440" s="121" t="s">
        <v>10801</v>
      </c>
      <c r="R1440" s="16"/>
      <c r="W1440">
        <v>8</v>
      </c>
      <c r="X1440" s="30" t="s">
        <v>12374</v>
      </c>
      <c r="Y1440" s="30">
        <v>1</v>
      </c>
      <c r="Z1440" s="30">
        <v>1</v>
      </c>
      <c r="AA1440" s="30" t="s">
        <v>10558</v>
      </c>
      <c r="AB1440" t="s">
        <v>1813</v>
      </c>
      <c r="AC1440" t="s">
        <v>10393</v>
      </c>
      <c r="AD1440" t="b">
        <v>0</v>
      </c>
      <c r="AF1440" t="str">
        <f t="shared" si="89"/>
        <v>301FTU /FE</v>
      </c>
      <c r="AG1440">
        <f t="shared" si="90"/>
        <v>2</v>
      </c>
      <c r="AH1440">
        <f t="shared" si="91"/>
        <v>2</v>
      </c>
    </row>
    <row r="1441" spans="1:34" x14ac:dyDescent="0.25">
      <c r="A1441" s="13" t="s">
        <v>3291</v>
      </c>
      <c r="B1441" t="s">
        <v>132</v>
      </c>
      <c r="C1441" s="16" t="s">
        <v>1684</v>
      </c>
      <c r="D1441" s="16" t="s">
        <v>457</v>
      </c>
      <c r="E1441" s="16" t="s">
        <v>699</v>
      </c>
      <c r="F1441" s="17">
        <v>31</v>
      </c>
      <c r="G1441" s="17" t="s">
        <v>253</v>
      </c>
      <c r="H1441" s="17">
        <v>1945</v>
      </c>
      <c r="I1441" s="71" t="str">
        <f t="shared" si="88"/>
        <v>May 31, 1945</v>
      </c>
      <c r="J1441" s="105" t="s">
        <v>230</v>
      </c>
      <c r="K1441" s="121" t="s">
        <v>14421</v>
      </c>
      <c r="L1441" t="s">
        <v>10801</v>
      </c>
      <c r="R1441" s="16"/>
      <c r="W1441">
        <v>5</v>
      </c>
      <c r="X1441" s="30" t="s">
        <v>14322</v>
      </c>
      <c r="Y1441" s="30">
        <v>1</v>
      </c>
      <c r="Z1441" s="30">
        <v>1</v>
      </c>
      <c r="AA1441" s="30" t="s">
        <v>10558</v>
      </c>
      <c r="AB1441" t="s">
        <v>1813</v>
      </c>
      <c r="AC1441" t="s">
        <v>10393</v>
      </c>
      <c r="AD1441" t="b">
        <v>0</v>
      </c>
      <c r="AF1441" t="str">
        <f t="shared" si="89"/>
        <v>301FTU /FE</v>
      </c>
      <c r="AG1441">
        <f t="shared" si="90"/>
        <v>2</v>
      </c>
      <c r="AH1441">
        <f t="shared" si="91"/>
        <v>2</v>
      </c>
    </row>
    <row r="1442" spans="1:34" x14ac:dyDescent="0.25">
      <c r="A1442" s="13" t="s">
        <v>1492</v>
      </c>
      <c r="B1442" t="s">
        <v>132</v>
      </c>
      <c r="C1442" s="16" t="s">
        <v>1297</v>
      </c>
      <c r="D1442" s="16" t="s">
        <v>457</v>
      </c>
      <c r="E1442" s="16" t="s">
        <v>699</v>
      </c>
      <c r="F1442" s="17">
        <v>8</v>
      </c>
      <c r="G1442" s="17" t="s">
        <v>264</v>
      </c>
      <c r="H1442" s="17">
        <v>1944</v>
      </c>
      <c r="I1442" s="71" t="str">
        <f t="shared" si="88"/>
        <v>July 8, 1944</v>
      </c>
      <c r="J1442" s="105" t="s">
        <v>10627</v>
      </c>
      <c r="K1442" s="121" t="s">
        <v>12222</v>
      </c>
      <c r="L1442" s="121" t="s">
        <v>10565</v>
      </c>
      <c r="N1442" t="s">
        <v>10567</v>
      </c>
      <c r="Q1442" s="16"/>
      <c r="R1442" s="16"/>
      <c r="W1442">
        <v>7</v>
      </c>
      <c r="X1442" s="30" t="s">
        <v>12166</v>
      </c>
      <c r="Y1442" s="30">
        <v>1</v>
      </c>
      <c r="Z1442" s="30">
        <v>1</v>
      </c>
      <c r="AA1442" s="30" t="s">
        <v>10558</v>
      </c>
      <c r="AB1442">
        <v>45</v>
      </c>
      <c r="AC1442" t="s">
        <v>10393</v>
      </c>
      <c r="AD1442" t="b">
        <v>0</v>
      </c>
      <c r="AF1442" t="str">
        <f t="shared" si="89"/>
        <v>301FTU /45</v>
      </c>
      <c r="AG1442">
        <f t="shared" si="90"/>
        <v>2</v>
      </c>
      <c r="AH1442">
        <f t="shared" si="91"/>
        <v>2</v>
      </c>
    </row>
    <row r="1443" spans="1:34" x14ac:dyDescent="0.25">
      <c r="A1443" s="13" t="s">
        <v>2800</v>
      </c>
      <c r="B1443" t="s">
        <v>132</v>
      </c>
      <c r="C1443" s="16" t="s">
        <v>1297</v>
      </c>
      <c r="D1443" s="16" t="s">
        <v>457</v>
      </c>
      <c r="E1443" s="16" t="s">
        <v>699</v>
      </c>
      <c r="F1443" s="17">
        <v>12</v>
      </c>
      <c r="G1443" s="17" t="s">
        <v>247</v>
      </c>
      <c r="H1443" s="17">
        <v>1945</v>
      </c>
      <c r="I1443" s="71" t="str">
        <f t="shared" si="88"/>
        <v>March 12, 1945</v>
      </c>
      <c r="J1443" s="105" t="s">
        <v>230</v>
      </c>
      <c r="K1443" s="121" t="s">
        <v>13878</v>
      </c>
      <c r="L1443" t="s">
        <v>10801</v>
      </c>
      <c r="R1443" s="16"/>
      <c r="W1443">
        <v>3</v>
      </c>
      <c r="X1443" s="30" t="s">
        <v>13748</v>
      </c>
      <c r="Y1443" s="30">
        <v>1</v>
      </c>
      <c r="Z1443" s="30">
        <v>1</v>
      </c>
      <c r="AA1443" s="30" t="s">
        <v>10558</v>
      </c>
      <c r="AB1443">
        <v>45</v>
      </c>
      <c r="AC1443" t="s">
        <v>10393</v>
      </c>
      <c r="AD1443" t="b">
        <v>0</v>
      </c>
      <c r="AF1443" t="str">
        <f t="shared" si="89"/>
        <v>301FTU /45</v>
      </c>
      <c r="AG1443">
        <f t="shared" si="90"/>
        <v>2</v>
      </c>
      <c r="AH1443">
        <f t="shared" si="91"/>
        <v>2</v>
      </c>
    </row>
    <row r="1444" spans="1:34" x14ac:dyDescent="0.25">
      <c r="A1444" s="13" t="s">
        <v>1394</v>
      </c>
      <c r="B1444" t="s">
        <v>132</v>
      </c>
      <c r="C1444" s="16" t="s">
        <v>1297</v>
      </c>
      <c r="D1444" s="16" t="s">
        <v>457</v>
      </c>
      <c r="E1444" s="16" t="s">
        <v>699</v>
      </c>
      <c r="F1444" s="17">
        <v>14</v>
      </c>
      <c r="G1444" s="17" t="s">
        <v>260</v>
      </c>
      <c r="H1444" s="17">
        <v>1944</v>
      </c>
      <c r="I1444" s="71" t="str">
        <f t="shared" si="88"/>
        <v>June 14, 1944</v>
      </c>
      <c r="J1444" s="105" t="s">
        <v>230</v>
      </c>
      <c r="K1444" s="121" t="s">
        <v>12067</v>
      </c>
      <c r="L1444" s="121" t="s">
        <v>10565</v>
      </c>
      <c r="N1444" t="s">
        <v>10567</v>
      </c>
      <c r="Q1444" s="16"/>
      <c r="R1444" s="16"/>
      <c r="S1444" s="30"/>
      <c r="T1444" s="30"/>
      <c r="U1444" s="30"/>
      <c r="W1444">
        <v>6</v>
      </c>
      <c r="X1444" s="30" t="s">
        <v>11992</v>
      </c>
      <c r="Y1444" s="30">
        <v>1</v>
      </c>
      <c r="Z1444" s="30">
        <v>1</v>
      </c>
      <c r="AA1444" s="30" t="s">
        <v>10558</v>
      </c>
      <c r="AB1444">
        <v>45</v>
      </c>
      <c r="AC1444" t="s">
        <v>10393</v>
      </c>
      <c r="AD1444" t="b">
        <v>0</v>
      </c>
      <c r="AF1444" t="str">
        <f t="shared" si="89"/>
        <v>301FTU /45</v>
      </c>
      <c r="AG1444">
        <f t="shared" si="90"/>
        <v>2</v>
      </c>
      <c r="AH1444">
        <f t="shared" si="91"/>
        <v>2</v>
      </c>
    </row>
    <row r="1445" spans="1:34" x14ac:dyDescent="0.25">
      <c r="A1445" s="13" t="s">
        <v>3158</v>
      </c>
      <c r="B1445" t="s">
        <v>132</v>
      </c>
      <c r="C1445" s="16" t="s">
        <v>1297</v>
      </c>
      <c r="D1445" s="16" t="s">
        <v>457</v>
      </c>
      <c r="E1445" s="16" t="s">
        <v>699</v>
      </c>
      <c r="F1445" s="17">
        <v>26</v>
      </c>
      <c r="G1445" s="17" t="s">
        <v>250</v>
      </c>
      <c r="H1445" s="17">
        <v>1945</v>
      </c>
      <c r="I1445" s="71" t="str">
        <f t="shared" si="88"/>
        <v>April 26, 1945</v>
      </c>
      <c r="J1445" s="105" t="s">
        <v>230</v>
      </c>
      <c r="K1445" s="121" t="s">
        <v>14300</v>
      </c>
      <c r="L1445" t="s">
        <v>10801</v>
      </c>
      <c r="R1445" s="16"/>
      <c r="W1445">
        <v>4</v>
      </c>
      <c r="X1445" s="30" t="s">
        <v>11782</v>
      </c>
      <c r="Y1445" s="30">
        <v>1</v>
      </c>
      <c r="Z1445" s="30">
        <v>1</v>
      </c>
      <c r="AA1445" s="30" t="s">
        <v>10558</v>
      </c>
      <c r="AB1445">
        <v>45</v>
      </c>
      <c r="AC1445" t="s">
        <v>10393</v>
      </c>
      <c r="AD1445" t="b">
        <v>0</v>
      </c>
      <c r="AF1445" t="str">
        <f t="shared" si="89"/>
        <v>301FTU /45</v>
      </c>
      <c r="AG1445">
        <f t="shared" si="90"/>
        <v>2</v>
      </c>
      <c r="AH1445">
        <f t="shared" si="91"/>
        <v>2</v>
      </c>
    </row>
    <row r="1446" spans="1:34" x14ac:dyDescent="0.25">
      <c r="A1446" s="13" t="s">
        <v>3453</v>
      </c>
      <c r="B1446" t="s">
        <v>132</v>
      </c>
      <c r="C1446" s="16" t="s">
        <v>1042</v>
      </c>
      <c r="D1446" s="16" t="s">
        <v>242</v>
      </c>
      <c r="E1446" s="16" t="s">
        <v>252</v>
      </c>
      <c r="F1446" s="17">
        <v>26</v>
      </c>
      <c r="G1446" s="17" t="s">
        <v>260</v>
      </c>
      <c r="H1446" s="17">
        <v>1945</v>
      </c>
      <c r="I1446" s="71" t="str">
        <f t="shared" si="88"/>
        <v>June 26, 1945</v>
      </c>
      <c r="J1446" s="105" t="s">
        <v>230</v>
      </c>
      <c r="K1446" s="121" t="s">
        <v>14550</v>
      </c>
      <c r="L1446" t="s">
        <v>10801</v>
      </c>
      <c r="R1446" s="16"/>
      <c r="W1446">
        <v>6</v>
      </c>
      <c r="X1446" s="30" t="s">
        <v>14424</v>
      </c>
      <c r="Y1446" s="30">
        <v>0</v>
      </c>
      <c r="Z1446" s="30">
        <v>1</v>
      </c>
      <c r="AA1446" s="30" t="s">
        <v>10558</v>
      </c>
      <c r="AB1446">
        <v>256</v>
      </c>
      <c r="AC1446" t="s">
        <v>10393</v>
      </c>
      <c r="AD1446" t="b">
        <v>0</v>
      </c>
      <c r="AF1446" t="str">
        <f t="shared" si="89"/>
        <v>301FTU /256</v>
      </c>
      <c r="AG1446">
        <f t="shared" si="90"/>
        <v>2</v>
      </c>
      <c r="AH1446">
        <f t="shared" si="91"/>
        <v>2</v>
      </c>
    </row>
    <row r="1447" spans="1:34" x14ac:dyDescent="0.25">
      <c r="A1447" s="13" t="s">
        <v>3159</v>
      </c>
      <c r="B1447" t="s">
        <v>132</v>
      </c>
      <c r="C1447" s="16" t="s">
        <v>1297</v>
      </c>
      <c r="D1447" s="16" t="s">
        <v>457</v>
      </c>
      <c r="E1447" s="16" t="s">
        <v>699</v>
      </c>
      <c r="F1447" s="17">
        <v>26</v>
      </c>
      <c r="G1447" s="17" t="s">
        <v>250</v>
      </c>
      <c r="H1447" s="17">
        <v>1945</v>
      </c>
      <c r="I1447" s="71" t="str">
        <f t="shared" si="88"/>
        <v>April 26, 1945</v>
      </c>
      <c r="J1447" s="105" t="s">
        <v>230</v>
      </c>
      <c r="K1447" s="121" t="s">
        <v>14300</v>
      </c>
      <c r="L1447" t="s">
        <v>10801</v>
      </c>
      <c r="R1447" s="16"/>
      <c r="W1447">
        <v>4</v>
      </c>
      <c r="X1447" s="30" t="s">
        <v>11782</v>
      </c>
      <c r="Y1447" s="30">
        <v>1</v>
      </c>
      <c r="Z1447" s="30">
        <v>1</v>
      </c>
      <c r="AA1447" s="30" t="s">
        <v>10558</v>
      </c>
      <c r="AB1447">
        <v>45</v>
      </c>
      <c r="AC1447" t="s">
        <v>10393</v>
      </c>
      <c r="AD1447" t="b">
        <v>0</v>
      </c>
      <c r="AF1447" t="str">
        <f t="shared" si="89"/>
        <v>301FTU /45</v>
      </c>
      <c r="AG1447">
        <f t="shared" si="90"/>
        <v>2</v>
      </c>
      <c r="AH1447">
        <f t="shared" si="91"/>
        <v>2</v>
      </c>
    </row>
    <row r="1448" spans="1:34" x14ac:dyDescent="0.25">
      <c r="A1448" s="13" t="s">
        <v>1593</v>
      </c>
      <c r="B1448" t="s">
        <v>132</v>
      </c>
      <c r="C1448" s="16" t="s">
        <v>1594</v>
      </c>
      <c r="D1448" s="16" t="s">
        <v>457</v>
      </c>
      <c r="E1448" s="16" t="s">
        <v>1549</v>
      </c>
      <c r="F1448" s="17">
        <v>31</v>
      </c>
      <c r="G1448" s="17" t="s">
        <v>264</v>
      </c>
      <c r="H1448" s="17">
        <v>1944</v>
      </c>
      <c r="I1448" s="71" t="str">
        <f t="shared" si="88"/>
        <v>July 31, 1944</v>
      </c>
      <c r="J1448" s="105" t="s">
        <v>230</v>
      </c>
      <c r="K1448" s="121" t="s">
        <v>12368</v>
      </c>
      <c r="L1448" s="121" t="s">
        <v>10565</v>
      </c>
      <c r="M1448" t="s">
        <v>10566</v>
      </c>
      <c r="N1448" t="s">
        <v>10721</v>
      </c>
      <c r="R1448" s="16"/>
      <c r="W1448">
        <v>7</v>
      </c>
      <c r="X1448" s="30" t="s">
        <v>12166</v>
      </c>
      <c r="Y1448" s="30">
        <v>1</v>
      </c>
      <c r="Z1448" s="30">
        <v>1</v>
      </c>
      <c r="AA1448" s="30" t="s">
        <v>10569</v>
      </c>
      <c r="AB1448" t="s">
        <v>12369</v>
      </c>
      <c r="AC1448" t="s">
        <v>10393</v>
      </c>
      <c r="AD1448" t="b">
        <v>0</v>
      </c>
      <c r="AF1448" t="str">
        <f t="shared" si="89"/>
        <v>301FTU /21FC</v>
      </c>
      <c r="AG1448">
        <f t="shared" si="90"/>
        <v>2</v>
      </c>
      <c r="AH1448">
        <f t="shared" si="91"/>
        <v>2</v>
      </c>
    </row>
    <row r="1449" spans="1:34" x14ac:dyDescent="0.25">
      <c r="A1449" s="13" t="s">
        <v>3441</v>
      </c>
      <c r="B1449" t="s">
        <v>132</v>
      </c>
      <c r="C1449" s="16" t="s">
        <v>3442</v>
      </c>
      <c r="D1449" s="16" t="s">
        <v>457</v>
      </c>
      <c r="E1449" s="16" t="s">
        <v>3205</v>
      </c>
      <c r="F1449" s="17">
        <v>25</v>
      </c>
      <c r="G1449" s="17" t="s">
        <v>260</v>
      </c>
      <c r="H1449" s="17">
        <v>1945</v>
      </c>
      <c r="I1449" s="71" t="str">
        <f t="shared" si="88"/>
        <v>June 25, 1945</v>
      </c>
      <c r="J1449" s="105" t="s">
        <v>230</v>
      </c>
      <c r="K1449" s="121" t="s">
        <v>14542</v>
      </c>
      <c r="L1449" t="s">
        <v>10565</v>
      </c>
      <c r="N1449" t="s">
        <v>10942</v>
      </c>
      <c r="R1449" s="16"/>
      <c r="W1449">
        <v>6</v>
      </c>
      <c r="X1449" s="30" t="s">
        <v>14424</v>
      </c>
      <c r="Y1449" s="30">
        <v>1</v>
      </c>
      <c r="Z1449" s="30">
        <v>1</v>
      </c>
      <c r="AA1449" s="30" t="s">
        <v>10558</v>
      </c>
      <c r="AB1449">
        <v>110</v>
      </c>
      <c r="AC1449" t="s">
        <v>10393</v>
      </c>
      <c r="AD1449" t="b">
        <v>0</v>
      </c>
      <c r="AF1449" t="str">
        <f t="shared" si="89"/>
        <v>301FTU /45 /110</v>
      </c>
      <c r="AG1449">
        <f t="shared" si="90"/>
        <v>3</v>
      </c>
      <c r="AH1449">
        <f t="shared" si="91"/>
        <v>3</v>
      </c>
    </row>
    <row r="1450" spans="1:34" x14ac:dyDescent="0.25">
      <c r="A1450" s="13" t="s">
        <v>5289</v>
      </c>
      <c r="B1450" t="s">
        <v>132</v>
      </c>
      <c r="C1450" s="16" t="s">
        <v>1297</v>
      </c>
      <c r="D1450" s="16" t="s">
        <v>457</v>
      </c>
      <c r="E1450" s="16" t="s">
        <v>699</v>
      </c>
      <c r="F1450" s="17">
        <v>28</v>
      </c>
      <c r="G1450" s="17" t="s">
        <v>365</v>
      </c>
      <c r="H1450" s="17">
        <v>1946</v>
      </c>
      <c r="I1450" s="71" t="str">
        <f t="shared" si="88"/>
        <v>February 28, 1946</v>
      </c>
      <c r="J1450" s="105"/>
      <c r="K1450" s="121" t="s">
        <v>15769</v>
      </c>
      <c r="L1450" t="s">
        <v>10801</v>
      </c>
      <c r="R1450" s="16"/>
      <c r="W1450">
        <v>2</v>
      </c>
      <c r="X1450" s="30"/>
      <c r="Y1450" s="30">
        <v>0</v>
      </c>
      <c r="Z1450" s="30">
        <v>1</v>
      </c>
      <c r="AA1450" s="30" t="e">
        <v>#N/A</v>
      </c>
      <c r="AB1450">
        <v>45</v>
      </c>
      <c r="AC1450" t="s">
        <v>10393</v>
      </c>
      <c r="AD1450" t="b">
        <v>0</v>
      </c>
      <c r="AF1450" t="str">
        <f t="shared" si="89"/>
        <v>301FTU /45</v>
      </c>
      <c r="AG1450">
        <f t="shared" si="90"/>
        <v>2</v>
      </c>
      <c r="AH1450">
        <f t="shared" si="91"/>
        <v>2</v>
      </c>
    </row>
    <row r="1451" spans="1:34" x14ac:dyDescent="0.25">
      <c r="A1451" s="13" t="s">
        <v>7970</v>
      </c>
      <c r="B1451" t="s">
        <v>132</v>
      </c>
      <c r="C1451" s="16" t="s">
        <v>7971</v>
      </c>
      <c r="D1451" s="16" t="s">
        <v>236</v>
      </c>
      <c r="E1451" s="16" t="s">
        <v>324</v>
      </c>
      <c r="F1451" s="17">
        <v>6</v>
      </c>
      <c r="G1451" s="17" t="s">
        <v>326</v>
      </c>
      <c r="H1451" s="17">
        <v>1950</v>
      </c>
      <c r="I1451" s="71" t="str">
        <f t="shared" si="88"/>
        <v>November 6, 1950</v>
      </c>
      <c r="J1451" s="105"/>
      <c r="K1451" s="121" t="s">
        <v>17434</v>
      </c>
      <c r="L1451" t="s">
        <v>10801</v>
      </c>
      <c r="R1451" s="16"/>
      <c r="W1451">
        <v>11</v>
      </c>
      <c r="X1451" s="30"/>
      <c r="Y1451" s="30">
        <v>0</v>
      </c>
      <c r="Z1451" s="30">
        <v>1</v>
      </c>
      <c r="AA1451" s="30" t="s">
        <v>10569</v>
      </c>
      <c r="AB1451" t="s">
        <v>1989</v>
      </c>
      <c r="AC1451" t="s">
        <v>10393</v>
      </c>
      <c r="AD1451" t="b">
        <v>0</v>
      </c>
      <c r="AF1451" t="str">
        <f t="shared" si="89"/>
        <v>301FTU /8OTU /132OTU</v>
      </c>
      <c r="AG1451">
        <f t="shared" si="90"/>
        <v>3</v>
      </c>
      <c r="AH1451">
        <f t="shared" si="91"/>
        <v>3</v>
      </c>
    </row>
    <row r="1452" spans="1:34" x14ac:dyDescent="0.25">
      <c r="A1452" s="13" t="s">
        <v>1781</v>
      </c>
      <c r="B1452" t="s">
        <v>132</v>
      </c>
      <c r="C1452" s="16" t="s">
        <v>1782</v>
      </c>
      <c r="D1452" s="16" t="s">
        <v>457</v>
      </c>
      <c r="E1452" s="16" t="s">
        <v>699</v>
      </c>
      <c r="F1452" s="17">
        <v>13</v>
      </c>
      <c r="G1452" s="17" t="s">
        <v>294</v>
      </c>
      <c r="H1452" s="17">
        <v>1944</v>
      </c>
      <c r="I1452" s="71" t="str">
        <f t="shared" si="88"/>
        <v>September 13, 1944</v>
      </c>
      <c r="J1452" s="105" t="s">
        <v>230</v>
      </c>
      <c r="K1452" s="121" t="s">
        <v>12622</v>
      </c>
      <c r="L1452" s="121" t="s">
        <v>10565</v>
      </c>
      <c r="M1452" t="s">
        <v>10566</v>
      </c>
      <c r="N1452" t="s">
        <v>12623</v>
      </c>
      <c r="R1452" s="16"/>
      <c r="W1452">
        <v>9</v>
      </c>
      <c r="X1452" s="30" t="s">
        <v>12574</v>
      </c>
      <c r="Y1452" s="30">
        <v>1</v>
      </c>
      <c r="Z1452" s="30">
        <v>1</v>
      </c>
      <c r="AA1452" s="30" t="s">
        <v>10558</v>
      </c>
      <c r="AB1452">
        <v>82</v>
      </c>
      <c r="AC1452" t="s">
        <v>10393</v>
      </c>
      <c r="AD1452" t="b">
        <v>0</v>
      </c>
      <c r="AF1452" t="str">
        <f t="shared" si="89"/>
        <v>301FTU /82</v>
      </c>
      <c r="AG1452">
        <f t="shared" si="90"/>
        <v>2</v>
      </c>
      <c r="AH1452">
        <f t="shared" si="91"/>
        <v>2</v>
      </c>
    </row>
    <row r="1453" spans="1:34" x14ac:dyDescent="0.25">
      <c r="A1453" s="13" t="s">
        <v>7562</v>
      </c>
      <c r="B1453" t="s">
        <v>132</v>
      </c>
      <c r="C1453" s="16" t="s">
        <v>7563</v>
      </c>
      <c r="D1453" s="16"/>
      <c r="E1453" s="16" t="s">
        <v>324</v>
      </c>
      <c r="F1453" s="17">
        <v>9</v>
      </c>
      <c r="G1453" s="17" t="s">
        <v>365</v>
      </c>
      <c r="H1453" s="17">
        <v>1949</v>
      </c>
      <c r="I1453" s="71" t="str">
        <f t="shared" si="88"/>
        <v>February 9, 1949</v>
      </c>
      <c r="J1453" s="105"/>
      <c r="K1453" s="121" t="s">
        <v>17180</v>
      </c>
      <c r="L1453" t="s">
        <v>10867</v>
      </c>
      <c r="R1453" s="16"/>
      <c r="T1453" t="s">
        <v>10784</v>
      </c>
      <c r="U1453">
        <v>235</v>
      </c>
      <c r="V1453" t="s">
        <v>17181</v>
      </c>
      <c r="W1453">
        <v>2</v>
      </c>
      <c r="X1453" s="30"/>
      <c r="Y1453" s="30">
        <v>0</v>
      </c>
      <c r="Z1453" s="30">
        <v>1</v>
      </c>
      <c r="AA1453" s="30" t="s">
        <v>10569</v>
      </c>
      <c r="AB1453" t="s">
        <v>3131</v>
      </c>
      <c r="AC1453" t="s">
        <v>10393</v>
      </c>
      <c r="AD1453" t="b">
        <v>0</v>
      </c>
      <c r="AF1453" t="str">
        <f t="shared" si="89"/>
        <v>235 /51OTU</v>
      </c>
      <c r="AG1453">
        <f t="shared" si="90"/>
        <v>2</v>
      </c>
      <c r="AH1453">
        <f t="shared" si="91"/>
        <v>2</v>
      </c>
    </row>
    <row r="1454" spans="1:34" x14ac:dyDescent="0.25">
      <c r="A1454" s="13" t="s">
        <v>3719</v>
      </c>
      <c r="B1454" t="s">
        <v>132</v>
      </c>
      <c r="C1454" s="16" t="s">
        <v>1684</v>
      </c>
      <c r="D1454" s="16" t="s">
        <v>457</v>
      </c>
      <c r="E1454" s="16" t="s">
        <v>699</v>
      </c>
      <c r="F1454" s="17">
        <v>6</v>
      </c>
      <c r="G1454" s="17" t="s">
        <v>294</v>
      </c>
      <c r="H1454" s="17">
        <v>1945</v>
      </c>
      <c r="I1454" s="71" t="str">
        <f t="shared" si="88"/>
        <v>September 6, 1945</v>
      </c>
      <c r="J1454" s="105"/>
      <c r="K1454" s="121" t="s">
        <v>14762</v>
      </c>
      <c r="L1454" t="s">
        <v>10801</v>
      </c>
      <c r="R1454" s="16"/>
      <c r="W1454">
        <v>9</v>
      </c>
      <c r="X1454" s="30"/>
      <c r="Y1454" s="30">
        <v>0</v>
      </c>
      <c r="Z1454" s="30">
        <v>1</v>
      </c>
      <c r="AA1454" s="30" t="e">
        <v>#N/A</v>
      </c>
      <c r="AB1454" t="s">
        <v>1813</v>
      </c>
      <c r="AC1454" t="s">
        <v>10393</v>
      </c>
      <c r="AD1454" t="b">
        <v>0</v>
      </c>
      <c r="AF1454" t="str">
        <f t="shared" si="89"/>
        <v>301FTU /FE</v>
      </c>
      <c r="AG1454">
        <f t="shared" si="90"/>
        <v>2</v>
      </c>
      <c r="AH1454">
        <f t="shared" si="91"/>
        <v>2</v>
      </c>
    </row>
    <row r="1455" spans="1:34" x14ac:dyDescent="0.25">
      <c r="A1455" s="13" t="s">
        <v>6091</v>
      </c>
      <c r="B1455" t="s">
        <v>132</v>
      </c>
      <c r="C1455" s="16">
        <v>333</v>
      </c>
      <c r="D1455" s="16"/>
      <c r="E1455" s="16"/>
      <c r="F1455" s="17">
        <v>16</v>
      </c>
      <c r="G1455" s="17" t="s">
        <v>264</v>
      </c>
      <c r="H1455" s="17">
        <v>1947</v>
      </c>
      <c r="I1455" s="71" t="str">
        <f t="shared" si="88"/>
        <v>July 16, 1947</v>
      </c>
      <c r="J1455" s="105"/>
      <c r="K1455" s="121" t="s">
        <v>16296</v>
      </c>
      <c r="L1455" t="s">
        <v>10801</v>
      </c>
      <c r="R1455" s="16"/>
      <c r="S1455" t="s">
        <v>4</v>
      </c>
      <c r="T1455">
        <v>3</v>
      </c>
      <c r="U1455">
        <v>333</v>
      </c>
      <c r="V1455" t="s">
        <v>16297</v>
      </c>
      <c r="W1455">
        <v>7</v>
      </c>
      <c r="X1455" s="30"/>
      <c r="Y1455" s="30">
        <v>0</v>
      </c>
      <c r="Z1455" s="30">
        <v>1</v>
      </c>
      <c r="AA1455" s="30" t="e">
        <v>#N/A</v>
      </c>
      <c r="AB1455">
        <v>333</v>
      </c>
      <c r="AC1455" t="s">
        <v>10393</v>
      </c>
      <c r="AD1455" t="b">
        <v>0</v>
      </c>
      <c r="AF1455" t="str">
        <f t="shared" si="89"/>
        <v>333</v>
      </c>
      <c r="AG1455">
        <f t="shared" si="90"/>
        <v>1</v>
      </c>
      <c r="AH1455">
        <f t="shared" si="91"/>
        <v>1</v>
      </c>
    </row>
    <row r="1456" spans="1:34" x14ac:dyDescent="0.25">
      <c r="A1456" s="13" t="s">
        <v>7503</v>
      </c>
      <c r="B1456" t="s">
        <v>132</v>
      </c>
      <c r="C1456" s="16" t="s">
        <v>609</v>
      </c>
      <c r="D1456" s="16"/>
      <c r="E1456" s="16" t="s">
        <v>324</v>
      </c>
      <c r="F1456" s="17">
        <v>5</v>
      </c>
      <c r="G1456" s="17" t="s">
        <v>243</v>
      </c>
      <c r="H1456" s="17">
        <v>1949</v>
      </c>
      <c r="I1456" s="71" t="str">
        <f t="shared" si="88"/>
        <v>January 5, 1949</v>
      </c>
      <c r="J1456" s="105"/>
      <c r="K1456" s="121" t="s">
        <v>17141</v>
      </c>
      <c r="L1456" t="s">
        <v>10867</v>
      </c>
      <c r="R1456" s="16"/>
      <c r="W1456">
        <v>1</v>
      </c>
      <c r="X1456" s="30"/>
      <c r="Y1456" s="30">
        <v>0</v>
      </c>
      <c r="Z1456" s="30">
        <v>1</v>
      </c>
      <c r="AA1456" s="30" t="s">
        <v>10569</v>
      </c>
      <c r="AB1456" t="s">
        <v>609</v>
      </c>
      <c r="AC1456" t="s">
        <v>10393</v>
      </c>
      <c r="AD1456" t="b">
        <v>0</v>
      </c>
      <c r="AF1456" t="str">
        <f t="shared" si="89"/>
        <v>8OTU</v>
      </c>
      <c r="AG1456">
        <f t="shared" si="90"/>
        <v>1</v>
      </c>
      <c r="AH1456">
        <f t="shared" si="91"/>
        <v>1</v>
      </c>
    </row>
    <row r="1457" spans="1:34" x14ac:dyDescent="0.25">
      <c r="A1457" s="13" t="s">
        <v>2094</v>
      </c>
      <c r="B1457" t="s">
        <v>132</v>
      </c>
      <c r="C1457" s="16" t="s">
        <v>609</v>
      </c>
      <c r="D1457" s="16" t="s">
        <v>236</v>
      </c>
      <c r="E1457" s="16" t="s">
        <v>324</v>
      </c>
      <c r="F1457" s="17">
        <v>15</v>
      </c>
      <c r="G1457" s="17" t="s">
        <v>326</v>
      </c>
      <c r="H1457" s="17">
        <v>1944</v>
      </c>
      <c r="I1457" s="71" t="str">
        <f t="shared" si="88"/>
        <v>November 15, 1944</v>
      </c>
      <c r="J1457" s="105" t="s">
        <v>230</v>
      </c>
      <c r="K1457" s="121" t="s">
        <v>13027</v>
      </c>
      <c r="L1457" s="121" t="s">
        <v>10565</v>
      </c>
      <c r="M1457" t="s">
        <v>10566</v>
      </c>
      <c r="N1457" t="s">
        <v>10865</v>
      </c>
      <c r="R1457" s="16"/>
      <c r="W1457" s="30">
        <v>11</v>
      </c>
      <c r="X1457" s="30" t="s">
        <v>12944</v>
      </c>
      <c r="Y1457" s="30">
        <v>1</v>
      </c>
      <c r="Z1457" s="30">
        <v>1</v>
      </c>
      <c r="AA1457" s="30" t="s">
        <v>10569</v>
      </c>
      <c r="AB1457" t="s">
        <v>609</v>
      </c>
      <c r="AC1457" t="s">
        <v>10393</v>
      </c>
      <c r="AD1457" t="b">
        <v>0</v>
      </c>
      <c r="AF1457" t="str">
        <f t="shared" si="89"/>
        <v>8OTU</v>
      </c>
      <c r="AG1457">
        <f t="shared" si="90"/>
        <v>1</v>
      </c>
      <c r="AH1457">
        <f t="shared" si="91"/>
        <v>1</v>
      </c>
    </row>
    <row r="1458" spans="1:34" x14ac:dyDescent="0.25">
      <c r="A1458" s="13" t="s">
        <v>1670</v>
      </c>
      <c r="B1458" t="s">
        <v>132</v>
      </c>
      <c r="C1458" s="16">
        <v>248</v>
      </c>
      <c r="D1458" s="16" t="s">
        <v>236</v>
      </c>
      <c r="E1458" s="16" t="s">
        <v>461</v>
      </c>
      <c r="F1458" s="17">
        <v>14</v>
      </c>
      <c r="G1458" s="17" t="s">
        <v>282</v>
      </c>
      <c r="H1458" s="17">
        <v>1944</v>
      </c>
      <c r="I1458" s="71" t="str">
        <f t="shared" si="88"/>
        <v>August 14, 1944</v>
      </c>
      <c r="J1458" s="105" t="s">
        <v>230</v>
      </c>
      <c r="K1458" s="121" t="s">
        <v>12471</v>
      </c>
      <c r="L1458" s="121" t="s">
        <v>10548</v>
      </c>
      <c r="M1458" t="s">
        <v>10561</v>
      </c>
      <c r="P1458" t="s">
        <v>10562</v>
      </c>
      <c r="R1458" s="16"/>
      <c r="S1458" t="s">
        <v>11762</v>
      </c>
      <c r="T1458" t="s">
        <v>10517</v>
      </c>
      <c r="U1458">
        <v>248</v>
      </c>
      <c r="V1458" s="30" t="s">
        <v>12472</v>
      </c>
      <c r="W1458">
        <v>8</v>
      </c>
      <c r="X1458" s="30" t="s">
        <v>12374</v>
      </c>
      <c r="Y1458" s="30">
        <v>1</v>
      </c>
      <c r="Z1458" s="30">
        <v>1</v>
      </c>
      <c r="AA1458" s="30" t="s">
        <v>10558</v>
      </c>
      <c r="AB1458">
        <v>248</v>
      </c>
      <c r="AC1458" t="s">
        <v>10393</v>
      </c>
      <c r="AD1458" t="b">
        <v>0</v>
      </c>
      <c r="AF1458" t="str">
        <f t="shared" si="89"/>
        <v>248</v>
      </c>
      <c r="AG1458">
        <f t="shared" si="90"/>
        <v>1</v>
      </c>
      <c r="AH1458">
        <f t="shared" si="91"/>
        <v>1</v>
      </c>
    </row>
    <row r="1459" spans="1:34" x14ac:dyDescent="0.25">
      <c r="A1459" s="13" t="s">
        <v>1603</v>
      </c>
      <c r="B1459" t="s">
        <v>132</v>
      </c>
      <c r="C1459" s="16">
        <v>248</v>
      </c>
      <c r="D1459" s="16" t="s">
        <v>236</v>
      </c>
      <c r="E1459" s="16" t="s">
        <v>461</v>
      </c>
      <c r="F1459" s="17">
        <v>2</v>
      </c>
      <c r="G1459" s="17" t="s">
        <v>282</v>
      </c>
      <c r="H1459" s="17">
        <v>1944</v>
      </c>
      <c r="I1459" s="71" t="str">
        <f t="shared" si="88"/>
        <v>August 2, 1944</v>
      </c>
      <c r="J1459" s="105" t="s">
        <v>230</v>
      </c>
      <c r="K1459" s="121" t="s">
        <v>12384</v>
      </c>
      <c r="L1459" s="121" t="s">
        <v>10590</v>
      </c>
      <c r="M1459" t="s">
        <v>10591</v>
      </c>
      <c r="P1459" t="s">
        <v>10592</v>
      </c>
      <c r="R1459" s="16"/>
      <c r="W1459">
        <v>8</v>
      </c>
      <c r="X1459" s="30" t="s">
        <v>12374</v>
      </c>
      <c r="Y1459" s="30">
        <v>1</v>
      </c>
      <c r="Z1459" s="30">
        <v>1</v>
      </c>
      <c r="AA1459" s="30" t="s">
        <v>10558</v>
      </c>
      <c r="AB1459">
        <v>248</v>
      </c>
      <c r="AC1459" t="s">
        <v>10393</v>
      </c>
      <c r="AD1459" t="b">
        <v>0</v>
      </c>
      <c r="AF1459" t="str">
        <f t="shared" si="89"/>
        <v>248</v>
      </c>
      <c r="AG1459">
        <f t="shared" si="90"/>
        <v>1</v>
      </c>
      <c r="AH1459">
        <f t="shared" si="91"/>
        <v>1</v>
      </c>
    </row>
    <row r="1460" spans="1:34" x14ac:dyDescent="0.25">
      <c r="A1460" s="13" t="s">
        <v>1172</v>
      </c>
      <c r="B1460" t="s">
        <v>132</v>
      </c>
      <c r="C1460" s="16">
        <v>248</v>
      </c>
      <c r="D1460" s="16" t="s">
        <v>236</v>
      </c>
      <c r="E1460" s="16" t="s">
        <v>461</v>
      </c>
      <c r="F1460" s="17">
        <v>17</v>
      </c>
      <c r="G1460" s="17" t="s">
        <v>250</v>
      </c>
      <c r="H1460" s="17">
        <v>1944</v>
      </c>
      <c r="I1460" s="71" t="str">
        <f t="shared" si="88"/>
        <v>April 17, 1944</v>
      </c>
      <c r="J1460" s="105" t="s">
        <v>230</v>
      </c>
      <c r="K1460" s="121" t="s">
        <v>11783</v>
      </c>
      <c r="L1460" s="121" t="s">
        <v>10565</v>
      </c>
      <c r="N1460" t="s">
        <v>10567</v>
      </c>
      <c r="Q1460" s="16"/>
      <c r="R1460" s="16"/>
      <c r="W1460">
        <v>4</v>
      </c>
      <c r="X1460" s="30" t="s">
        <v>11721</v>
      </c>
      <c r="Y1460" s="30">
        <v>1</v>
      </c>
      <c r="Z1460" s="30">
        <v>1</v>
      </c>
      <c r="AA1460" s="30" t="s">
        <v>10558</v>
      </c>
      <c r="AB1460">
        <v>248</v>
      </c>
      <c r="AC1460" t="s">
        <v>10393</v>
      </c>
      <c r="AD1460" t="b">
        <v>0</v>
      </c>
      <c r="AF1460" t="str">
        <f t="shared" si="89"/>
        <v>248</v>
      </c>
      <c r="AG1460">
        <f t="shared" si="90"/>
        <v>1</v>
      </c>
      <c r="AH1460">
        <f t="shared" si="91"/>
        <v>1</v>
      </c>
    </row>
    <row r="1461" spans="1:34" x14ac:dyDescent="0.25">
      <c r="A1461" s="13" t="s">
        <v>5371</v>
      </c>
      <c r="B1461" t="s">
        <v>132</v>
      </c>
      <c r="C1461" s="16">
        <v>333</v>
      </c>
      <c r="D1461" s="16"/>
      <c r="E1461" s="16"/>
      <c r="F1461" s="17">
        <v>29</v>
      </c>
      <c r="G1461" s="17" t="s">
        <v>264</v>
      </c>
      <c r="H1461" s="17">
        <v>1946</v>
      </c>
      <c r="I1461" s="71" t="str">
        <f t="shared" si="88"/>
        <v>July 29, 1946</v>
      </c>
      <c r="J1461" s="105"/>
      <c r="K1461" s="121" t="s">
        <v>15821</v>
      </c>
      <c r="L1461" t="s">
        <v>10801</v>
      </c>
      <c r="R1461" s="16"/>
      <c r="T1461" t="s">
        <v>10524</v>
      </c>
      <c r="U1461">
        <v>333</v>
      </c>
      <c r="V1461" t="s">
        <v>14828</v>
      </c>
      <c r="W1461">
        <v>7</v>
      </c>
      <c r="X1461" s="30"/>
      <c r="Y1461" s="30">
        <v>0</v>
      </c>
      <c r="Z1461" s="30">
        <v>1</v>
      </c>
      <c r="AA1461" s="30" t="e">
        <v>#N/A</v>
      </c>
      <c r="AB1461">
        <v>333</v>
      </c>
      <c r="AC1461" t="s">
        <v>10393</v>
      </c>
      <c r="AD1461" t="b">
        <v>0</v>
      </c>
      <c r="AF1461" t="str">
        <f t="shared" si="89"/>
        <v>333</v>
      </c>
      <c r="AG1461">
        <f t="shared" si="90"/>
        <v>1</v>
      </c>
      <c r="AH1461">
        <f t="shared" si="91"/>
        <v>1</v>
      </c>
    </row>
    <row r="1462" spans="1:34" x14ac:dyDescent="0.25">
      <c r="A1462" s="13" t="s">
        <v>1017</v>
      </c>
      <c r="B1462" t="s">
        <v>132</v>
      </c>
      <c r="C1462" s="16">
        <v>333</v>
      </c>
      <c r="D1462" s="16" t="s">
        <v>236</v>
      </c>
      <c r="E1462" s="16" t="s">
        <v>461</v>
      </c>
      <c r="F1462" s="17">
        <v>23</v>
      </c>
      <c r="G1462" s="17" t="s">
        <v>365</v>
      </c>
      <c r="H1462" s="17">
        <v>1944</v>
      </c>
      <c r="I1462" s="71" t="str">
        <f t="shared" si="88"/>
        <v>February 23, 1944</v>
      </c>
      <c r="J1462" s="105" t="s">
        <v>230</v>
      </c>
      <c r="K1462" s="121" t="s">
        <v>11589</v>
      </c>
      <c r="L1462" s="121" t="s">
        <v>10548</v>
      </c>
      <c r="M1462" t="s">
        <v>10598</v>
      </c>
      <c r="N1462" t="s">
        <v>10576</v>
      </c>
      <c r="O1462" s="30" t="s">
        <v>10576</v>
      </c>
      <c r="P1462" t="s">
        <v>10552</v>
      </c>
      <c r="Q1462" s="16" t="s">
        <v>10968</v>
      </c>
      <c r="R1462" s="16"/>
      <c r="S1462">
        <v>3</v>
      </c>
      <c r="T1462" t="s">
        <v>10524</v>
      </c>
      <c r="U1462">
        <v>333</v>
      </c>
      <c r="V1462" s="30" t="s">
        <v>11590</v>
      </c>
      <c r="W1462">
        <v>2</v>
      </c>
      <c r="X1462" s="30" t="s">
        <v>11524</v>
      </c>
      <c r="Y1462" s="30">
        <v>1</v>
      </c>
      <c r="Z1462" s="30">
        <v>1</v>
      </c>
      <c r="AA1462" s="30" t="s">
        <v>10558</v>
      </c>
      <c r="AB1462">
        <v>333</v>
      </c>
      <c r="AC1462" t="s">
        <v>10393</v>
      </c>
      <c r="AD1462" t="b">
        <v>0</v>
      </c>
      <c r="AF1462" t="str">
        <f t="shared" si="89"/>
        <v>333</v>
      </c>
      <c r="AG1462">
        <f t="shared" si="90"/>
        <v>1</v>
      </c>
      <c r="AH1462">
        <f t="shared" si="91"/>
        <v>1</v>
      </c>
    </row>
    <row r="1463" spans="1:34" x14ac:dyDescent="0.25">
      <c r="A1463" s="13" t="s">
        <v>4953</v>
      </c>
      <c r="B1463" t="s">
        <v>132</v>
      </c>
      <c r="C1463" s="16" t="s">
        <v>609</v>
      </c>
      <c r="D1463" s="16"/>
      <c r="E1463" s="16" t="s">
        <v>324</v>
      </c>
      <c r="F1463" s="17">
        <v>25</v>
      </c>
      <c r="G1463" s="17" t="s">
        <v>264</v>
      </c>
      <c r="H1463" s="17">
        <v>1946</v>
      </c>
      <c r="I1463" s="71" t="str">
        <f t="shared" si="88"/>
        <v>July 25, 1946</v>
      </c>
      <c r="J1463" s="105"/>
      <c r="K1463" s="121" t="s">
        <v>15659</v>
      </c>
      <c r="L1463" t="s">
        <v>10801</v>
      </c>
      <c r="R1463" s="16"/>
      <c r="W1463">
        <v>7</v>
      </c>
      <c r="X1463" s="30"/>
      <c r="Y1463" s="30">
        <v>0</v>
      </c>
      <c r="Z1463" s="30">
        <v>1</v>
      </c>
      <c r="AA1463" s="30" t="s">
        <v>10569</v>
      </c>
      <c r="AB1463" t="s">
        <v>609</v>
      </c>
      <c r="AC1463" t="s">
        <v>10393</v>
      </c>
      <c r="AD1463" t="b">
        <v>0</v>
      </c>
      <c r="AF1463" t="str">
        <f t="shared" si="89"/>
        <v>8OTU</v>
      </c>
      <c r="AG1463">
        <f t="shared" si="90"/>
        <v>1</v>
      </c>
      <c r="AH1463">
        <f t="shared" si="91"/>
        <v>1</v>
      </c>
    </row>
    <row r="1464" spans="1:34" x14ac:dyDescent="0.25">
      <c r="A1464" s="13" t="s">
        <v>2143</v>
      </c>
      <c r="B1464" t="s">
        <v>132</v>
      </c>
      <c r="C1464" s="16" t="s">
        <v>2144</v>
      </c>
      <c r="D1464" s="16" t="s">
        <v>236</v>
      </c>
      <c r="E1464" s="16" t="s">
        <v>699</v>
      </c>
      <c r="F1464" s="17">
        <v>25</v>
      </c>
      <c r="G1464" s="17" t="s">
        <v>326</v>
      </c>
      <c r="H1464" s="17">
        <v>1944</v>
      </c>
      <c r="I1464" s="71" t="str">
        <f t="shared" si="88"/>
        <v>November 25, 1944</v>
      </c>
      <c r="J1464" s="105" t="s">
        <v>10627</v>
      </c>
      <c r="K1464" s="121" t="s">
        <v>13088</v>
      </c>
      <c r="L1464" s="121" t="s">
        <v>10548</v>
      </c>
      <c r="M1464" t="s">
        <v>10561</v>
      </c>
      <c r="P1464" t="s">
        <v>10562</v>
      </c>
      <c r="R1464" s="16"/>
      <c r="S1464" t="s">
        <v>11708</v>
      </c>
      <c r="T1464" t="s">
        <v>10717</v>
      </c>
      <c r="U1464">
        <v>305</v>
      </c>
      <c r="V1464" t="s">
        <v>13089</v>
      </c>
      <c r="W1464" s="30">
        <v>11</v>
      </c>
      <c r="X1464" s="30" t="s">
        <v>12944</v>
      </c>
      <c r="Y1464" s="30">
        <v>1</v>
      </c>
      <c r="Z1464" s="30">
        <v>1</v>
      </c>
      <c r="AA1464" s="30" t="s">
        <v>10558</v>
      </c>
      <c r="AB1464">
        <v>305</v>
      </c>
      <c r="AC1464" t="s">
        <v>10393</v>
      </c>
      <c r="AD1464" t="b">
        <v>0</v>
      </c>
      <c r="AF1464" t="str">
        <f t="shared" si="89"/>
        <v>CRD Ansty /305</v>
      </c>
      <c r="AG1464">
        <f t="shared" si="90"/>
        <v>2</v>
      </c>
      <c r="AH1464">
        <f t="shared" si="91"/>
        <v>2</v>
      </c>
    </row>
    <row r="1465" spans="1:34" x14ac:dyDescent="0.25">
      <c r="A1465" s="13" t="s">
        <v>3510</v>
      </c>
      <c r="B1465" t="s">
        <v>132</v>
      </c>
      <c r="C1465" s="16" t="s">
        <v>1297</v>
      </c>
      <c r="D1465" s="16" t="s">
        <v>457</v>
      </c>
      <c r="E1465" s="16" t="s">
        <v>699</v>
      </c>
      <c r="F1465" s="17">
        <v>5</v>
      </c>
      <c r="G1465" s="17" t="s">
        <v>264</v>
      </c>
      <c r="H1465" s="17">
        <v>1945</v>
      </c>
      <c r="I1465" s="71" t="str">
        <f t="shared" si="88"/>
        <v>July 5, 1945</v>
      </c>
      <c r="J1465" s="105" t="s">
        <v>230</v>
      </c>
      <c r="K1465" s="121" t="s">
        <v>14591</v>
      </c>
      <c r="L1465" t="s">
        <v>10801</v>
      </c>
      <c r="R1465" s="16"/>
      <c r="W1465">
        <v>7</v>
      </c>
      <c r="X1465" s="30" t="s">
        <v>14574</v>
      </c>
      <c r="Y1465" s="30">
        <v>1</v>
      </c>
      <c r="Z1465" s="30">
        <v>1</v>
      </c>
      <c r="AA1465" s="30" t="s">
        <v>10558</v>
      </c>
      <c r="AB1465">
        <v>45</v>
      </c>
      <c r="AC1465" t="s">
        <v>10393</v>
      </c>
      <c r="AD1465" t="b">
        <v>0</v>
      </c>
      <c r="AF1465" t="str">
        <f t="shared" si="89"/>
        <v>301FTU /45</v>
      </c>
      <c r="AG1465">
        <f t="shared" si="90"/>
        <v>2</v>
      </c>
      <c r="AH1465">
        <f t="shared" si="91"/>
        <v>2</v>
      </c>
    </row>
    <row r="1466" spans="1:34" x14ac:dyDescent="0.25">
      <c r="A1466" s="13" t="s">
        <v>1774</v>
      </c>
      <c r="B1466" t="s">
        <v>132</v>
      </c>
      <c r="C1466" s="16" t="s">
        <v>1297</v>
      </c>
      <c r="D1466" s="16" t="s">
        <v>457</v>
      </c>
      <c r="E1466" s="16" t="s">
        <v>699</v>
      </c>
      <c r="F1466" s="17">
        <v>11</v>
      </c>
      <c r="G1466" s="17" t="s">
        <v>294</v>
      </c>
      <c r="H1466" s="17">
        <v>1944</v>
      </c>
      <c r="I1466" s="71" t="str">
        <f t="shared" si="88"/>
        <v>September 11, 1944</v>
      </c>
      <c r="J1466" s="105" t="s">
        <v>230</v>
      </c>
      <c r="K1466" s="121" t="s">
        <v>12608</v>
      </c>
      <c r="L1466" s="121" t="s">
        <v>10565</v>
      </c>
      <c r="M1466" t="s">
        <v>10566</v>
      </c>
      <c r="N1466" t="s">
        <v>10953</v>
      </c>
      <c r="R1466" s="16"/>
      <c r="W1466">
        <v>9</v>
      </c>
      <c r="X1466" s="30" t="s">
        <v>12574</v>
      </c>
      <c r="Y1466" s="30">
        <v>1</v>
      </c>
      <c r="Z1466" s="30">
        <v>1</v>
      </c>
      <c r="AA1466" s="30" t="s">
        <v>10558</v>
      </c>
      <c r="AB1466">
        <v>45</v>
      </c>
      <c r="AC1466" t="s">
        <v>10393</v>
      </c>
      <c r="AD1466" t="b">
        <v>0</v>
      </c>
      <c r="AF1466" t="str">
        <f t="shared" si="89"/>
        <v>301FTU /45</v>
      </c>
      <c r="AG1466">
        <f t="shared" si="90"/>
        <v>2</v>
      </c>
      <c r="AH1466">
        <f t="shared" si="91"/>
        <v>2</v>
      </c>
    </row>
    <row r="1467" spans="1:34" x14ac:dyDescent="0.25">
      <c r="A1467" s="13" t="s">
        <v>4326</v>
      </c>
      <c r="B1467" t="s">
        <v>132</v>
      </c>
      <c r="C1467" s="16" t="s">
        <v>1684</v>
      </c>
      <c r="D1467" s="16" t="s">
        <v>457</v>
      </c>
      <c r="E1467" s="16" t="s">
        <v>699</v>
      </c>
      <c r="F1467" s="17">
        <v>8</v>
      </c>
      <c r="G1467" s="17" t="s">
        <v>309</v>
      </c>
      <c r="H1467" s="17">
        <v>1946</v>
      </c>
      <c r="I1467" s="71" t="str">
        <f t="shared" si="88"/>
        <v>October 8, 1946</v>
      </c>
      <c r="J1467" s="105"/>
      <c r="K1467" s="121" t="s">
        <v>15219</v>
      </c>
      <c r="L1467" t="s">
        <v>10801</v>
      </c>
      <c r="R1467" s="16"/>
      <c r="W1467">
        <v>10</v>
      </c>
      <c r="X1467" s="30"/>
      <c r="Y1467" s="30">
        <v>0</v>
      </c>
      <c r="Z1467" s="30">
        <v>1</v>
      </c>
      <c r="AA1467" s="30" t="e">
        <v>#N/A</v>
      </c>
      <c r="AB1467" t="s">
        <v>1813</v>
      </c>
      <c r="AC1467" t="s">
        <v>10393</v>
      </c>
      <c r="AD1467" t="b">
        <v>0</v>
      </c>
      <c r="AF1467" t="str">
        <f t="shared" si="89"/>
        <v>301FTU /FE</v>
      </c>
      <c r="AG1467">
        <f t="shared" si="90"/>
        <v>2</v>
      </c>
      <c r="AH1467">
        <f t="shared" si="91"/>
        <v>2</v>
      </c>
    </row>
    <row r="1468" spans="1:34" x14ac:dyDescent="0.25">
      <c r="A1468" s="13" t="s">
        <v>1012</v>
      </c>
      <c r="B1468" t="s">
        <v>132</v>
      </c>
      <c r="C1468" s="16" t="s">
        <v>1013</v>
      </c>
      <c r="D1468" s="16" t="s">
        <v>242</v>
      </c>
      <c r="E1468" s="16" t="s">
        <v>277</v>
      </c>
      <c r="F1468" s="17">
        <v>22</v>
      </c>
      <c r="G1468" s="17" t="s">
        <v>365</v>
      </c>
      <c r="H1468" s="17">
        <v>1944</v>
      </c>
      <c r="I1468" s="71" t="str">
        <f t="shared" ref="I1468:I1531" si="92">G1468&amp;" "&amp;F1468&amp;", "&amp;H1468</f>
        <v>February 22, 1944</v>
      </c>
      <c r="J1468" s="105" t="s">
        <v>230</v>
      </c>
      <c r="K1468" s="121" t="s">
        <v>11584</v>
      </c>
      <c r="L1468" s="121" t="s">
        <v>10565</v>
      </c>
      <c r="N1468" t="s">
        <v>10766</v>
      </c>
      <c r="Q1468" s="16"/>
      <c r="R1468" s="16"/>
      <c r="W1468">
        <v>2</v>
      </c>
      <c r="X1468" s="30" t="s">
        <v>11524</v>
      </c>
      <c r="Y1468" s="30">
        <v>1</v>
      </c>
      <c r="Z1468" s="30">
        <v>1</v>
      </c>
      <c r="AA1468" s="30" t="s">
        <v>10558</v>
      </c>
      <c r="AB1468" t="s">
        <v>3817</v>
      </c>
      <c r="AC1468" t="s">
        <v>10393</v>
      </c>
      <c r="AD1468" t="b">
        <v>0</v>
      </c>
      <c r="AF1468" t="str">
        <f t="shared" si="89"/>
        <v>301FTU /Med</v>
      </c>
      <c r="AG1468">
        <f t="shared" si="90"/>
        <v>2</v>
      </c>
      <c r="AH1468">
        <f t="shared" si="91"/>
        <v>2</v>
      </c>
    </row>
    <row r="1469" spans="1:34" x14ac:dyDescent="0.25">
      <c r="A1469" s="13" t="s">
        <v>3802</v>
      </c>
      <c r="B1469" t="s">
        <v>132</v>
      </c>
      <c r="C1469" s="16">
        <v>235</v>
      </c>
      <c r="D1469" s="16" t="s">
        <v>236</v>
      </c>
      <c r="E1469" s="16" t="s">
        <v>461</v>
      </c>
      <c r="F1469" s="17">
        <v>12</v>
      </c>
      <c r="G1469" s="17" t="s">
        <v>309</v>
      </c>
      <c r="H1469" s="17">
        <v>1945</v>
      </c>
      <c r="I1469" s="71" t="str">
        <f t="shared" si="92"/>
        <v>October 12, 1945</v>
      </c>
      <c r="J1469" s="105"/>
      <c r="K1469" s="121" t="s">
        <v>14826</v>
      </c>
      <c r="L1469" t="s">
        <v>10801</v>
      </c>
      <c r="R1469" s="16"/>
      <c r="T1469" t="s">
        <v>10524</v>
      </c>
      <c r="U1469">
        <v>333</v>
      </c>
      <c r="V1469" t="s">
        <v>14828</v>
      </c>
      <c r="W1469">
        <v>10</v>
      </c>
      <c r="X1469" s="30"/>
      <c r="Y1469" s="30">
        <v>0</v>
      </c>
      <c r="Z1469" s="30">
        <v>1</v>
      </c>
      <c r="AA1469" s="30" t="e">
        <v>#N/A</v>
      </c>
      <c r="AB1469">
        <v>235</v>
      </c>
      <c r="AC1469" t="s">
        <v>10393</v>
      </c>
      <c r="AD1469" t="b">
        <v>0</v>
      </c>
      <c r="AF1469" t="str">
        <f t="shared" si="89"/>
        <v>235</v>
      </c>
      <c r="AG1469">
        <f t="shared" si="90"/>
        <v>1</v>
      </c>
      <c r="AH1469">
        <f t="shared" si="91"/>
        <v>1</v>
      </c>
    </row>
    <row r="1470" spans="1:34" x14ac:dyDescent="0.25">
      <c r="A1470" s="13" t="s">
        <v>1976</v>
      </c>
      <c r="B1470" t="s">
        <v>132</v>
      </c>
      <c r="C1470" s="16" t="s">
        <v>1782</v>
      </c>
      <c r="D1470" s="16" t="s">
        <v>457</v>
      </c>
      <c r="E1470" s="16" t="s">
        <v>699</v>
      </c>
      <c r="F1470" s="17">
        <v>20</v>
      </c>
      <c r="G1470" s="17" t="s">
        <v>309</v>
      </c>
      <c r="H1470" s="17">
        <v>1944</v>
      </c>
      <c r="I1470" s="71" t="str">
        <f t="shared" si="92"/>
        <v>October 20, 1944</v>
      </c>
      <c r="J1470" s="105" t="s">
        <v>230</v>
      </c>
      <c r="K1470" s="121" t="s">
        <v>12883</v>
      </c>
      <c r="L1470" s="121" t="s">
        <v>10565</v>
      </c>
      <c r="M1470" t="s">
        <v>10566</v>
      </c>
      <c r="N1470" t="s">
        <v>10596</v>
      </c>
      <c r="R1470" s="16"/>
      <c r="W1470" s="30">
        <v>10</v>
      </c>
      <c r="X1470" s="30" t="s">
        <v>12775</v>
      </c>
      <c r="Y1470" s="30">
        <v>1</v>
      </c>
      <c r="Z1470" s="30">
        <v>1</v>
      </c>
      <c r="AA1470" s="30" t="s">
        <v>10558</v>
      </c>
      <c r="AB1470">
        <v>82</v>
      </c>
      <c r="AC1470" t="s">
        <v>10393</v>
      </c>
      <c r="AD1470" t="b">
        <v>0</v>
      </c>
      <c r="AF1470" t="str">
        <f t="shared" si="89"/>
        <v>301FTU /82</v>
      </c>
      <c r="AG1470">
        <f t="shared" si="90"/>
        <v>2</v>
      </c>
      <c r="AH1470">
        <f t="shared" si="91"/>
        <v>2</v>
      </c>
    </row>
    <row r="1471" spans="1:34" x14ac:dyDescent="0.25">
      <c r="A1471" s="13" t="s">
        <v>4620</v>
      </c>
      <c r="B1471" t="s">
        <v>132</v>
      </c>
      <c r="C1471" s="16" t="s">
        <v>4621</v>
      </c>
      <c r="D1471" s="16"/>
      <c r="E1471" s="16"/>
      <c r="F1471" s="17">
        <v>14</v>
      </c>
      <c r="G1471" s="17" t="s">
        <v>365</v>
      </c>
      <c r="H1471" s="17">
        <v>1946</v>
      </c>
      <c r="I1471" s="71" t="str">
        <f t="shared" si="92"/>
        <v>February 14, 1946</v>
      </c>
      <c r="J1471" s="105"/>
      <c r="K1471" s="121" t="s">
        <v>15420</v>
      </c>
      <c r="L1471" t="s">
        <v>10801</v>
      </c>
      <c r="R1471" s="16"/>
      <c r="W1471">
        <v>2</v>
      </c>
      <c r="X1471" s="30"/>
      <c r="Y1471" s="30">
        <v>0</v>
      </c>
      <c r="Z1471" s="30">
        <v>1</v>
      </c>
      <c r="AA1471" s="30" t="e">
        <v>#N/A</v>
      </c>
      <c r="AB1471" t="s">
        <v>15421</v>
      </c>
      <c r="AC1471" t="s">
        <v>10393</v>
      </c>
      <c r="AD1471" t="b">
        <v>0</v>
      </c>
      <c r="AF1471" t="str">
        <f t="shared" si="89"/>
        <v>301FTU /Med /ME CS</v>
      </c>
      <c r="AG1471">
        <f t="shared" si="90"/>
        <v>3</v>
      </c>
      <c r="AH1471">
        <f t="shared" si="91"/>
        <v>3</v>
      </c>
    </row>
    <row r="1472" spans="1:34" x14ac:dyDescent="0.25">
      <c r="A1472" s="13" t="s">
        <v>1977</v>
      </c>
      <c r="B1472" t="s">
        <v>132</v>
      </c>
      <c r="C1472" s="16" t="s">
        <v>1297</v>
      </c>
      <c r="D1472" s="16" t="s">
        <v>457</v>
      </c>
      <c r="E1472" s="16" t="s">
        <v>699</v>
      </c>
      <c r="F1472" s="17">
        <v>20</v>
      </c>
      <c r="G1472" s="17" t="s">
        <v>309</v>
      </c>
      <c r="H1472" s="17">
        <v>1944</v>
      </c>
      <c r="I1472" s="71" t="str">
        <f t="shared" si="92"/>
        <v>October 20, 1944</v>
      </c>
      <c r="J1472" s="105" t="s">
        <v>230</v>
      </c>
      <c r="K1472" s="121" t="s">
        <v>12884</v>
      </c>
      <c r="L1472" s="121" t="s">
        <v>10565</v>
      </c>
      <c r="N1472" t="s">
        <v>10596</v>
      </c>
      <c r="R1472" s="16"/>
      <c r="W1472" s="30">
        <v>10</v>
      </c>
      <c r="X1472" s="30" t="s">
        <v>12775</v>
      </c>
      <c r="Y1472" s="30">
        <v>1</v>
      </c>
      <c r="Z1472" s="30">
        <v>1</v>
      </c>
      <c r="AA1472" s="30" t="s">
        <v>10558</v>
      </c>
      <c r="AB1472">
        <v>45</v>
      </c>
      <c r="AC1472" t="s">
        <v>10393</v>
      </c>
      <c r="AD1472" t="b">
        <v>0</v>
      </c>
      <c r="AF1472" t="str">
        <f t="shared" si="89"/>
        <v>301FTU /45</v>
      </c>
      <c r="AG1472">
        <f t="shared" si="90"/>
        <v>2</v>
      </c>
      <c r="AH1472">
        <f t="shared" si="91"/>
        <v>2</v>
      </c>
    </row>
    <row r="1473" spans="1:34" x14ac:dyDescent="0.25">
      <c r="A1473" s="13" t="s">
        <v>2326</v>
      </c>
      <c r="B1473" t="s">
        <v>132</v>
      </c>
      <c r="C1473" s="16">
        <v>248</v>
      </c>
      <c r="D1473" s="16" t="s">
        <v>236</v>
      </c>
      <c r="E1473" s="16" t="s">
        <v>461</v>
      </c>
      <c r="F1473" s="17">
        <v>31</v>
      </c>
      <c r="G1473" s="17" t="s">
        <v>238</v>
      </c>
      <c r="H1473" s="17">
        <v>1944</v>
      </c>
      <c r="I1473" s="71" t="str">
        <f t="shared" si="92"/>
        <v>December 31, 1944</v>
      </c>
      <c r="J1473" s="105" t="s">
        <v>230</v>
      </c>
      <c r="K1473" s="121" t="s">
        <v>13311</v>
      </c>
      <c r="L1473" s="121" t="s">
        <v>10548</v>
      </c>
      <c r="M1473" t="s">
        <v>10561</v>
      </c>
      <c r="P1473" t="s">
        <v>10562</v>
      </c>
      <c r="R1473" s="16"/>
      <c r="S1473" t="s">
        <v>11762</v>
      </c>
      <c r="T1473" t="s">
        <v>10516</v>
      </c>
      <c r="U1473">
        <v>248</v>
      </c>
      <c r="V1473" t="s">
        <v>13312</v>
      </c>
      <c r="W1473" s="30">
        <v>12</v>
      </c>
      <c r="X1473" s="30" t="s">
        <v>13135</v>
      </c>
      <c r="Y1473" s="30">
        <v>1</v>
      </c>
      <c r="Z1473" s="30">
        <v>1</v>
      </c>
      <c r="AA1473" s="30" t="s">
        <v>10558</v>
      </c>
      <c r="AB1473">
        <v>248</v>
      </c>
      <c r="AC1473" t="s">
        <v>10393</v>
      </c>
      <c r="AD1473" t="b">
        <v>0</v>
      </c>
      <c r="AF1473" t="str">
        <f t="shared" si="89"/>
        <v>248</v>
      </c>
      <c r="AG1473">
        <f t="shared" si="90"/>
        <v>1</v>
      </c>
      <c r="AH1473">
        <f t="shared" si="91"/>
        <v>1</v>
      </c>
    </row>
    <row r="1474" spans="1:34" x14ac:dyDescent="0.25">
      <c r="A1474" s="13" t="s">
        <v>1590</v>
      </c>
      <c r="B1474" t="s">
        <v>132</v>
      </c>
      <c r="C1474" s="16">
        <v>305</v>
      </c>
      <c r="D1474" s="16" t="s">
        <v>236</v>
      </c>
      <c r="E1474" s="16" t="s">
        <v>699</v>
      </c>
      <c r="F1474" s="17">
        <v>30</v>
      </c>
      <c r="G1474" s="17" t="s">
        <v>264</v>
      </c>
      <c r="H1474" s="17">
        <v>1944</v>
      </c>
      <c r="I1474" s="71" t="str">
        <f t="shared" si="92"/>
        <v>July 30, 1944</v>
      </c>
      <c r="J1474" s="105" t="s">
        <v>230</v>
      </c>
      <c r="K1474" s="121" t="s">
        <v>12365</v>
      </c>
      <c r="L1474" s="121" t="s">
        <v>10565</v>
      </c>
      <c r="N1474" t="s">
        <v>12205</v>
      </c>
      <c r="R1474" s="16"/>
      <c r="W1474">
        <v>7</v>
      </c>
      <c r="X1474" s="30" t="s">
        <v>12166</v>
      </c>
      <c r="Y1474" s="30">
        <v>1</v>
      </c>
      <c r="Z1474" s="30">
        <v>1</v>
      </c>
      <c r="AA1474" s="30" t="s">
        <v>10558</v>
      </c>
      <c r="AB1474">
        <v>305</v>
      </c>
      <c r="AC1474" t="s">
        <v>10393</v>
      </c>
      <c r="AD1474" t="b">
        <v>0</v>
      </c>
      <c r="AF1474" t="str">
        <f t="shared" si="89"/>
        <v>305</v>
      </c>
      <c r="AG1474">
        <f t="shared" si="90"/>
        <v>1</v>
      </c>
      <c r="AH1474">
        <f t="shared" si="91"/>
        <v>1</v>
      </c>
    </row>
    <row r="1475" spans="1:34" x14ac:dyDescent="0.25">
      <c r="A1475" s="13" t="s">
        <v>6688</v>
      </c>
      <c r="B1475" t="s">
        <v>132</v>
      </c>
      <c r="C1475" s="16" t="s">
        <v>6689</v>
      </c>
      <c r="D1475" s="16"/>
      <c r="E1475" s="16"/>
      <c r="F1475" s="17">
        <v>30</v>
      </c>
      <c r="G1475" s="17" t="s">
        <v>282</v>
      </c>
      <c r="H1475" s="17">
        <v>1947</v>
      </c>
      <c r="I1475" s="71" t="str">
        <f t="shared" si="92"/>
        <v>August 30, 1947</v>
      </c>
      <c r="J1475" s="105"/>
      <c r="K1475" s="121" t="s">
        <v>16659</v>
      </c>
      <c r="L1475" t="s">
        <v>10801</v>
      </c>
      <c r="R1475" s="16"/>
      <c r="S1475" t="s">
        <v>11233</v>
      </c>
      <c r="T1475" t="s">
        <v>2</v>
      </c>
      <c r="U1475">
        <v>464</v>
      </c>
      <c r="V1475" t="s">
        <v>16660</v>
      </c>
      <c r="W1475">
        <v>8</v>
      </c>
      <c r="X1475" s="30"/>
      <c r="Y1475" s="30">
        <v>0</v>
      </c>
      <c r="Z1475" s="30">
        <v>1</v>
      </c>
      <c r="AA1475" s="30" t="e">
        <v>#N/A</v>
      </c>
      <c r="AB1475">
        <v>69</v>
      </c>
      <c r="AC1475" t="s">
        <v>10393</v>
      </c>
      <c r="AD1475" t="b">
        <v>0</v>
      </c>
      <c r="AF1475" t="str">
        <f t="shared" ref="AF1475:AF1538" si="93">SUBSTITUTE(C1475,"/"," /")</f>
        <v>487 /464 /487 /16 /268 /69</v>
      </c>
      <c r="AG1475">
        <f t="shared" ref="AG1475:AG1538" si="94">LEN(AF1475)-LEN(C1475)+1</f>
        <v>6</v>
      </c>
      <c r="AH1475">
        <f t="shared" ref="AH1475:AH1538" si="95">IF(ISERROR(FIND("Cv ",C1475,1)),AG1475,AG1475-1)</f>
        <v>6</v>
      </c>
    </row>
    <row r="1476" spans="1:34" x14ac:dyDescent="0.25">
      <c r="A1476" s="13" t="s">
        <v>5576</v>
      </c>
      <c r="B1476" t="s">
        <v>132</v>
      </c>
      <c r="C1476" s="16">
        <v>487</v>
      </c>
      <c r="D1476" s="16"/>
      <c r="E1476" s="16"/>
      <c r="F1476" s="17">
        <v>31</v>
      </c>
      <c r="G1476" s="17" t="s">
        <v>264</v>
      </c>
      <c r="H1476" s="17">
        <v>1946</v>
      </c>
      <c r="I1476" s="71" t="str">
        <f t="shared" si="92"/>
        <v>July 31, 1946</v>
      </c>
      <c r="J1476" s="105"/>
      <c r="K1476" s="121" t="s">
        <v>15937</v>
      </c>
      <c r="L1476" t="s">
        <v>10801</v>
      </c>
      <c r="R1476" s="16"/>
      <c r="S1476" t="s">
        <v>11712</v>
      </c>
      <c r="T1476" t="s">
        <v>10615</v>
      </c>
      <c r="U1476">
        <v>107</v>
      </c>
      <c r="V1476" t="s">
        <v>15938</v>
      </c>
      <c r="W1476">
        <v>7</v>
      </c>
      <c r="X1476" s="30"/>
      <c r="Y1476" s="30">
        <v>0</v>
      </c>
      <c r="Z1476" s="30">
        <v>1</v>
      </c>
      <c r="AA1476" s="30" t="e">
        <v>#N/A</v>
      </c>
      <c r="AB1476">
        <v>487</v>
      </c>
      <c r="AC1476" t="s">
        <v>10393</v>
      </c>
      <c r="AD1476" t="b">
        <v>0</v>
      </c>
      <c r="AF1476" t="str">
        <f t="shared" si="93"/>
        <v>487</v>
      </c>
      <c r="AG1476">
        <f t="shared" si="94"/>
        <v>1</v>
      </c>
      <c r="AH1476">
        <f t="shared" si="95"/>
        <v>1</v>
      </c>
    </row>
    <row r="1477" spans="1:34" x14ac:dyDescent="0.25">
      <c r="A1477" s="13" t="s">
        <v>1036</v>
      </c>
      <c r="B1477" t="s">
        <v>132</v>
      </c>
      <c r="C1477" s="16">
        <v>464</v>
      </c>
      <c r="D1477" s="16" t="s">
        <v>236</v>
      </c>
      <c r="E1477" s="16" t="s">
        <v>699</v>
      </c>
      <c r="F1477" s="17">
        <v>28</v>
      </c>
      <c r="G1477" s="17" t="s">
        <v>365</v>
      </c>
      <c r="H1477" s="17">
        <v>1944</v>
      </c>
      <c r="I1477" s="71" t="str">
        <f t="shared" si="92"/>
        <v>February 28, 1944</v>
      </c>
      <c r="J1477" s="105" t="s">
        <v>230</v>
      </c>
      <c r="K1477" s="121" t="s">
        <v>11611</v>
      </c>
      <c r="L1477" s="121" t="s">
        <v>10560</v>
      </c>
      <c r="M1477" t="s">
        <v>10561</v>
      </c>
      <c r="P1477" t="s">
        <v>10562</v>
      </c>
      <c r="Q1477" s="16"/>
      <c r="R1477" s="16"/>
      <c r="S1477" t="s">
        <v>11233</v>
      </c>
      <c r="T1477" t="s">
        <v>2</v>
      </c>
      <c r="U1477">
        <v>464</v>
      </c>
      <c r="V1477" t="s">
        <v>11612</v>
      </c>
      <c r="W1477">
        <v>2</v>
      </c>
      <c r="X1477" s="30" t="s">
        <v>11524</v>
      </c>
      <c r="Y1477" s="30">
        <v>1</v>
      </c>
      <c r="Z1477" s="30">
        <v>1</v>
      </c>
      <c r="AA1477" s="30" t="s">
        <v>10558</v>
      </c>
      <c r="AB1477">
        <v>464</v>
      </c>
      <c r="AC1477" t="s">
        <v>10393</v>
      </c>
      <c r="AD1477" t="b">
        <v>0</v>
      </c>
      <c r="AF1477" t="str">
        <f t="shared" si="93"/>
        <v>464</v>
      </c>
      <c r="AG1477">
        <f t="shared" si="94"/>
        <v>1</v>
      </c>
      <c r="AH1477">
        <f t="shared" si="95"/>
        <v>1</v>
      </c>
    </row>
    <row r="1478" spans="1:34" x14ac:dyDescent="0.25">
      <c r="A1478" s="13" t="s">
        <v>4587</v>
      </c>
      <c r="B1478" t="s">
        <v>132</v>
      </c>
      <c r="C1478" s="16">
        <v>613</v>
      </c>
      <c r="D1478" s="16" t="s">
        <v>4138</v>
      </c>
      <c r="E1478" s="16"/>
      <c r="F1478" s="17">
        <v>12</v>
      </c>
      <c r="G1478" s="17" t="s">
        <v>326</v>
      </c>
      <c r="H1478" s="17">
        <v>1946</v>
      </c>
      <c r="I1478" s="71" t="str">
        <f t="shared" si="92"/>
        <v>November 12, 1946</v>
      </c>
      <c r="J1478" s="105"/>
      <c r="K1478" s="121" t="s">
        <v>15385</v>
      </c>
      <c r="L1478" t="s">
        <v>10867</v>
      </c>
      <c r="R1478" s="16"/>
      <c r="S1478" t="s">
        <v>11826</v>
      </c>
      <c r="T1478" t="s">
        <v>1</v>
      </c>
      <c r="U1478">
        <v>613</v>
      </c>
      <c r="V1478" t="s">
        <v>15386</v>
      </c>
      <c r="W1478">
        <v>11</v>
      </c>
      <c r="X1478" s="30"/>
      <c r="Y1478" s="30">
        <v>0</v>
      </c>
      <c r="Z1478" s="30">
        <v>1</v>
      </c>
      <c r="AA1478" s="30" t="e">
        <v>#N/A</v>
      </c>
      <c r="AB1478">
        <v>613</v>
      </c>
      <c r="AC1478" t="s">
        <v>10393</v>
      </c>
      <c r="AD1478" t="b">
        <v>0</v>
      </c>
      <c r="AF1478" t="str">
        <f t="shared" si="93"/>
        <v>613</v>
      </c>
      <c r="AG1478">
        <f t="shared" si="94"/>
        <v>1</v>
      </c>
      <c r="AH1478">
        <f t="shared" si="95"/>
        <v>1</v>
      </c>
    </row>
    <row r="1479" spans="1:34" x14ac:dyDescent="0.25">
      <c r="A1479" s="13" t="s">
        <v>1062</v>
      </c>
      <c r="B1479" t="s">
        <v>132</v>
      </c>
      <c r="C1479" s="16">
        <v>613</v>
      </c>
      <c r="D1479" s="16" t="s">
        <v>236</v>
      </c>
      <c r="E1479" s="16" t="s">
        <v>699</v>
      </c>
      <c r="F1479" s="17">
        <v>11</v>
      </c>
      <c r="G1479" s="17" t="s">
        <v>247</v>
      </c>
      <c r="H1479" s="17">
        <v>1944</v>
      </c>
      <c r="I1479" s="71" t="str">
        <f t="shared" si="92"/>
        <v>March 11, 1944</v>
      </c>
      <c r="J1479" s="105" t="s">
        <v>230</v>
      </c>
      <c r="K1479" s="121" t="s">
        <v>11641</v>
      </c>
      <c r="L1479" s="121" t="s">
        <v>10565</v>
      </c>
      <c r="N1479" t="s">
        <v>10728</v>
      </c>
      <c r="Q1479" s="16"/>
      <c r="R1479" s="16"/>
      <c r="W1479">
        <v>3</v>
      </c>
      <c r="X1479" s="30" t="s">
        <v>11621</v>
      </c>
      <c r="Y1479" s="30">
        <v>1</v>
      </c>
      <c r="Z1479" s="30">
        <v>1</v>
      </c>
      <c r="AA1479" s="30" t="s">
        <v>10558</v>
      </c>
      <c r="AB1479">
        <v>613</v>
      </c>
      <c r="AC1479" t="s">
        <v>10393</v>
      </c>
      <c r="AD1479" t="b">
        <v>0</v>
      </c>
      <c r="AF1479" t="str">
        <f t="shared" si="93"/>
        <v>613</v>
      </c>
      <c r="AG1479">
        <f t="shared" si="94"/>
        <v>1</v>
      </c>
      <c r="AH1479">
        <f t="shared" si="95"/>
        <v>1</v>
      </c>
    </row>
    <row r="1480" spans="1:34" x14ac:dyDescent="0.25">
      <c r="A1480" s="13" t="s">
        <v>4933</v>
      </c>
      <c r="B1480" t="s">
        <v>132</v>
      </c>
      <c r="C1480" s="16" t="s">
        <v>4934</v>
      </c>
      <c r="D1480" s="16" t="s">
        <v>236</v>
      </c>
      <c r="E1480" s="16" t="s">
        <v>324</v>
      </c>
      <c r="F1480" s="17">
        <v>25</v>
      </c>
      <c r="G1480" s="17" t="s">
        <v>365</v>
      </c>
      <c r="H1480" s="17">
        <v>1946</v>
      </c>
      <c r="I1480" s="71" t="str">
        <f t="shared" si="92"/>
        <v>February 25, 1946</v>
      </c>
      <c r="J1480" s="105"/>
      <c r="K1480" s="121" t="s">
        <v>15657</v>
      </c>
      <c r="L1480" t="s">
        <v>10801</v>
      </c>
      <c r="R1480" s="16"/>
      <c r="S1480" t="s">
        <v>11586</v>
      </c>
      <c r="T1480" t="s">
        <v>10517</v>
      </c>
      <c r="U1480">
        <v>305</v>
      </c>
      <c r="V1480" t="s">
        <v>15658</v>
      </c>
      <c r="W1480">
        <v>2</v>
      </c>
      <c r="X1480" s="30"/>
      <c r="Y1480" s="30">
        <v>0</v>
      </c>
      <c r="Z1480" s="30">
        <v>1</v>
      </c>
      <c r="AA1480" s="30" t="s">
        <v>10569</v>
      </c>
      <c r="AB1480" t="s">
        <v>621</v>
      </c>
      <c r="AC1480" t="s">
        <v>10393</v>
      </c>
      <c r="AD1480" t="b">
        <v>0</v>
      </c>
      <c r="AF1480" t="str">
        <f t="shared" si="93"/>
        <v>305 /Andover /60OTU /13OTU</v>
      </c>
      <c r="AG1480">
        <f t="shared" si="94"/>
        <v>4</v>
      </c>
      <c r="AH1480">
        <f t="shared" si="95"/>
        <v>4</v>
      </c>
    </row>
    <row r="1481" spans="1:34" x14ac:dyDescent="0.25">
      <c r="A1481" s="13" t="s">
        <v>2286</v>
      </c>
      <c r="B1481" t="s">
        <v>132</v>
      </c>
      <c r="C1481" s="16">
        <v>613</v>
      </c>
      <c r="D1481" s="16" t="s">
        <v>236</v>
      </c>
      <c r="E1481" s="16" t="s">
        <v>699</v>
      </c>
      <c r="F1481" s="17">
        <v>23</v>
      </c>
      <c r="G1481" s="17" t="s">
        <v>238</v>
      </c>
      <c r="H1481" s="17">
        <v>1944</v>
      </c>
      <c r="I1481" s="71" t="str">
        <f t="shared" si="92"/>
        <v>December 23, 1944</v>
      </c>
      <c r="J1481" s="105" t="s">
        <v>10627</v>
      </c>
      <c r="K1481" s="121" t="s">
        <v>13261</v>
      </c>
      <c r="L1481" s="145" t="s">
        <v>10590</v>
      </c>
      <c r="M1481" s="53" t="s">
        <v>10591</v>
      </c>
      <c r="P1481" t="s">
        <v>10592</v>
      </c>
      <c r="R1481" s="16"/>
      <c r="S1481" t="s">
        <v>11826</v>
      </c>
      <c r="T1481" t="s">
        <v>11325</v>
      </c>
      <c r="U1481">
        <v>613</v>
      </c>
      <c r="V1481" t="s">
        <v>13262</v>
      </c>
      <c r="W1481" s="30">
        <v>12</v>
      </c>
      <c r="X1481" s="30" t="s">
        <v>13135</v>
      </c>
      <c r="Y1481" s="30">
        <v>1</v>
      </c>
      <c r="Z1481" s="30">
        <v>1</v>
      </c>
      <c r="AA1481" s="30" t="s">
        <v>10558</v>
      </c>
      <c r="AB1481">
        <v>613</v>
      </c>
      <c r="AC1481" t="s">
        <v>10393</v>
      </c>
      <c r="AD1481" t="b">
        <v>0</v>
      </c>
      <c r="AF1481" t="str">
        <f t="shared" si="93"/>
        <v>613</v>
      </c>
      <c r="AG1481">
        <f t="shared" si="94"/>
        <v>1</v>
      </c>
      <c r="AH1481">
        <f t="shared" si="95"/>
        <v>1</v>
      </c>
    </row>
    <row r="1482" spans="1:34" x14ac:dyDescent="0.25">
      <c r="A1482" s="21" t="s">
        <v>1736</v>
      </c>
      <c r="B1482" t="s">
        <v>132</v>
      </c>
      <c r="C1482" s="22">
        <v>487</v>
      </c>
      <c r="D1482" s="22" t="s">
        <v>236</v>
      </c>
      <c r="E1482" s="22" t="s">
        <v>699</v>
      </c>
      <c r="F1482" s="23">
        <v>31</v>
      </c>
      <c r="G1482" s="23" t="s">
        <v>282</v>
      </c>
      <c r="H1482" s="23">
        <v>1944</v>
      </c>
      <c r="I1482" s="71" t="str">
        <f t="shared" si="92"/>
        <v>August 31, 1944</v>
      </c>
      <c r="J1482" s="105" t="s">
        <v>230</v>
      </c>
      <c r="K1482" s="121" t="s">
        <v>12564</v>
      </c>
      <c r="L1482" s="130" t="s">
        <v>10548</v>
      </c>
      <c r="M1482" s="30" t="s">
        <v>10561</v>
      </c>
      <c r="P1482" t="s">
        <v>10562</v>
      </c>
      <c r="R1482" s="22"/>
      <c r="S1482" t="s">
        <v>11139</v>
      </c>
      <c r="T1482" t="s">
        <v>10658</v>
      </c>
      <c r="U1482">
        <v>487</v>
      </c>
      <c r="V1482" t="s">
        <v>12565</v>
      </c>
      <c r="W1482">
        <v>8</v>
      </c>
      <c r="X1482" s="30" t="s">
        <v>12374</v>
      </c>
      <c r="Y1482" s="30">
        <v>1</v>
      </c>
      <c r="Z1482" s="30">
        <v>1</v>
      </c>
      <c r="AA1482" s="30" t="s">
        <v>10558</v>
      </c>
      <c r="AB1482">
        <v>487</v>
      </c>
      <c r="AC1482" t="s">
        <v>10393</v>
      </c>
      <c r="AD1482" t="b">
        <v>0</v>
      </c>
      <c r="AF1482" t="str">
        <f t="shared" si="93"/>
        <v>487</v>
      </c>
      <c r="AG1482">
        <f t="shared" si="94"/>
        <v>1</v>
      </c>
      <c r="AH1482">
        <f t="shared" si="95"/>
        <v>1</v>
      </c>
    </row>
    <row r="1483" spans="1:34" x14ac:dyDescent="0.25">
      <c r="A1483" s="13" t="s">
        <v>1047</v>
      </c>
      <c r="B1483" t="s">
        <v>132</v>
      </c>
      <c r="C1483" s="16" t="s">
        <v>1048</v>
      </c>
      <c r="D1483" s="16" t="s">
        <v>236</v>
      </c>
      <c r="E1483" s="16" t="s">
        <v>416</v>
      </c>
      <c r="F1483" s="17">
        <v>3</v>
      </c>
      <c r="G1483" s="17" t="s">
        <v>247</v>
      </c>
      <c r="H1483" s="17">
        <v>1944</v>
      </c>
      <c r="I1483" s="71" t="str">
        <f t="shared" si="92"/>
        <v>March 3, 1944</v>
      </c>
      <c r="J1483" s="105" t="s">
        <v>230</v>
      </c>
      <c r="K1483" s="121" t="s">
        <v>11625</v>
      </c>
      <c r="L1483" s="121" t="s">
        <v>10565</v>
      </c>
      <c r="M1483" t="s">
        <v>10566</v>
      </c>
      <c r="N1483" t="s">
        <v>10580</v>
      </c>
      <c r="Q1483" s="16"/>
      <c r="R1483" s="16"/>
      <c r="W1483">
        <v>3</v>
      </c>
      <c r="X1483" s="30" t="s">
        <v>11621</v>
      </c>
      <c r="Y1483" s="30">
        <v>1</v>
      </c>
      <c r="Z1483" s="30">
        <v>1</v>
      </c>
      <c r="AA1483" s="30" t="s">
        <v>10569</v>
      </c>
      <c r="AB1483" t="s">
        <v>1048</v>
      </c>
      <c r="AC1483" t="s">
        <v>10393</v>
      </c>
      <c r="AD1483" t="b">
        <v>0</v>
      </c>
      <c r="AF1483" t="str">
        <f t="shared" si="93"/>
        <v>15FPP</v>
      </c>
      <c r="AG1483">
        <f t="shared" si="94"/>
        <v>1</v>
      </c>
      <c r="AH1483">
        <f t="shared" si="95"/>
        <v>1</v>
      </c>
    </row>
    <row r="1484" spans="1:34" x14ac:dyDescent="0.25">
      <c r="A1484" s="65" t="s">
        <v>2639</v>
      </c>
      <c r="B1484" t="s">
        <v>132</v>
      </c>
      <c r="C1484" s="16">
        <v>487</v>
      </c>
      <c r="D1484" s="16" t="s">
        <v>236</v>
      </c>
      <c r="E1484" s="16" t="s">
        <v>699</v>
      </c>
      <c r="F1484" s="17">
        <v>22</v>
      </c>
      <c r="G1484" s="17" t="s">
        <v>365</v>
      </c>
      <c r="H1484" s="17">
        <v>1945</v>
      </c>
      <c r="I1484" s="71" t="str">
        <f t="shared" si="92"/>
        <v>February 22, 1945</v>
      </c>
      <c r="J1484" s="105" t="s">
        <v>230</v>
      </c>
      <c r="K1484" s="121" t="s">
        <v>13673</v>
      </c>
      <c r="L1484" s="121" t="s">
        <v>10548</v>
      </c>
      <c r="M1484" t="s">
        <v>10561</v>
      </c>
      <c r="P1484" t="s">
        <v>10562</v>
      </c>
      <c r="R1484" s="16"/>
      <c r="S1484" t="s">
        <v>11139</v>
      </c>
      <c r="T1484" t="s">
        <v>98</v>
      </c>
      <c r="U1484">
        <v>487</v>
      </c>
      <c r="V1484" t="s">
        <v>13674</v>
      </c>
      <c r="W1484">
        <v>2</v>
      </c>
      <c r="X1484" s="30" t="s">
        <v>11614</v>
      </c>
      <c r="Y1484" s="30">
        <v>1</v>
      </c>
      <c r="Z1484" s="30">
        <v>1</v>
      </c>
      <c r="AA1484" s="30" t="s">
        <v>10558</v>
      </c>
      <c r="AB1484">
        <v>487</v>
      </c>
      <c r="AC1484" t="s">
        <v>10393</v>
      </c>
      <c r="AD1484" t="b">
        <v>0</v>
      </c>
      <c r="AF1484" t="str">
        <f t="shared" si="93"/>
        <v>487</v>
      </c>
      <c r="AG1484">
        <f t="shared" si="94"/>
        <v>1</v>
      </c>
      <c r="AH1484">
        <f t="shared" si="95"/>
        <v>1</v>
      </c>
    </row>
    <row r="1485" spans="1:34" x14ac:dyDescent="0.25">
      <c r="A1485" s="13" t="s">
        <v>2163</v>
      </c>
      <c r="B1485" t="s">
        <v>132</v>
      </c>
      <c r="C1485" s="16" t="s">
        <v>2164</v>
      </c>
      <c r="D1485" s="16" t="s">
        <v>236</v>
      </c>
      <c r="E1485" s="16" t="s">
        <v>699</v>
      </c>
      <c r="F1485" s="17">
        <v>27</v>
      </c>
      <c r="G1485" s="17" t="s">
        <v>326</v>
      </c>
      <c r="H1485" s="17">
        <v>1944</v>
      </c>
      <c r="I1485" s="71" t="str">
        <f t="shared" si="92"/>
        <v>November 27, 1944</v>
      </c>
      <c r="J1485" s="105" t="s">
        <v>10627</v>
      </c>
      <c r="K1485" s="121" t="s">
        <v>13110</v>
      </c>
      <c r="L1485" s="121" t="s">
        <v>10548</v>
      </c>
      <c r="M1485" t="s">
        <v>10561</v>
      </c>
      <c r="P1485" t="s">
        <v>10562</v>
      </c>
      <c r="R1485" s="16"/>
      <c r="S1485" t="s">
        <v>11233</v>
      </c>
      <c r="T1485" t="s">
        <v>85</v>
      </c>
      <c r="U1485">
        <v>464</v>
      </c>
      <c r="V1485" t="s">
        <v>13111</v>
      </c>
      <c r="W1485" s="30">
        <v>11</v>
      </c>
      <c r="X1485" s="30" t="s">
        <v>12944</v>
      </c>
      <c r="Y1485" s="30">
        <v>1</v>
      </c>
      <c r="Z1485" s="30">
        <v>1</v>
      </c>
      <c r="AA1485" s="30" t="s">
        <v>10558</v>
      </c>
      <c r="AB1485">
        <v>464</v>
      </c>
      <c r="AC1485" t="s">
        <v>10393</v>
      </c>
      <c r="AD1485" t="b">
        <v>0</v>
      </c>
      <c r="AF1485" t="str">
        <f t="shared" si="93"/>
        <v>107 /464</v>
      </c>
      <c r="AG1485">
        <f t="shared" si="94"/>
        <v>2</v>
      </c>
      <c r="AH1485">
        <f t="shared" si="95"/>
        <v>2</v>
      </c>
    </row>
    <row r="1486" spans="1:34" x14ac:dyDescent="0.25">
      <c r="A1486" s="13" t="s">
        <v>1214</v>
      </c>
      <c r="B1486" t="s">
        <v>132</v>
      </c>
      <c r="C1486" s="16">
        <v>464</v>
      </c>
      <c r="D1486" s="16" t="s">
        <v>236</v>
      </c>
      <c r="E1486" s="16" t="s">
        <v>699</v>
      </c>
      <c r="F1486" s="17">
        <v>27</v>
      </c>
      <c r="G1486" s="17" t="s">
        <v>250</v>
      </c>
      <c r="H1486" s="17">
        <v>1944</v>
      </c>
      <c r="I1486" s="71" t="str">
        <f t="shared" si="92"/>
        <v>April 27, 1944</v>
      </c>
      <c r="J1486" s="105" t="s">
        <v>230</v>
      </c>
      <c r="K1486" s="121" t="s">
        <v>11829</v>
      </c>
      <c r="L1486" s="121" t="s">
        <v>10548</v>
      </c>
      <c r="M1486" t="s">
        <v>10644</v>
      </c>
      <c r="P1486" t="s">
        <v>10654</v>
      </c>
      <c r="Q1486" s="16"/>
      <c r="R1486" s="16"/>
      <c r="S1486" t="s">
        <v>11233</v>
      </c>
      <c r="T1486" t="s">
        <v>2</v>
      </c>
      <c r="U1486">
        <v>464</v>
      </c>
      <c r="V1486" t="s">
        <v>11612</v>
      </c>
      <c r="W1486">
        <v>4</v>
      </c>
      <c r="X1486" s="30" t="s">
        <v>11721</v>
      </c>
      <c r="Y1486" s="30">
        <v>1</v>
      </c>
      <c r="Z1486" s="30">
        <v>1</v>
      </c>
      <c r="AA1486" s="30" t="s">
        <v>10558</v>
      </c>
      <c r="AB1486">
        <v>464</v>
      </c>
      <c r="AC1486" t="s">
        <v>10393</v>
      </c>
      <c r="AD1486" t="b">
        <v>0</v>
      </c>
      <c r="AF1486" t="str">
        <f t="shared" si="93"/>
        <v>464</v>
      </c>
      <c r="AG1486">
        <f t="shared" si="94"/>
        <v>1</v>
      </c>
      <c r="AH1486">
        <f t="shared" si="95"/>
        <v>1</v>
      </c>
    </row>
    <row r="1487" spans="1:34" x14ac:dyDescent="0.25">
      <c r="A1487" s="13" t="s">
        <v>1887</v>
      </c>
      <c r="B1487" t="s">
        <v>132</v>
      </c>
      <c r="C1487" s="16" t="s">
        <v>1297</v>
      </c>
      <c r="D1487" s="16" t="s">
        <v>457</v>
      </c>
      <c r="E1487" s="16" t="s">
        <v>237</v>
      </c>
      <c r="F1487" s="17">
        <v>3</v>
      </c>
      <c r="G1487" s="17" t="s">
        <v>309</v>
      </c>
      <c r="H1487" s="17">
        <v>1944</v>
      </c>
      <c r="I1487" s="71" t="str">
        <f t="shared" si="92"/>
        <v>October 3, 1944</v>
      </c>
      <c r="J1487" s="105" t="s">
        <v>230</v>
      </c>
      <c r="K1487" s="121" t="s">
        <v>12780</v>
      </c>
      <c r="L1487" s="121" t="s">
        <v>10548</v>
      </c>
      <c r="M1487" t="s">
        <v>11284</v>
      </c>
      <c r="N1487" t="s">
        <v>11285</v>
      </c>
      <c r="O1487" t="s">
        <v>11285</v>
      </c>
      <c r="P1487" t="s">
        <v>10552</v>
      </c>
      <c r="Q1487" t="s">
        <v>12781</v>
      </c>
      <c r="R1487" s="16"/>
      <c r="W1487" s="30">
        <v>10</v>
      </c>
      <c r="X1487" s="30" t="s">
        <v>12775</v>
      </c>
      <c r="Y1487" s="30">
        <v>1</v>
      </c>
      <c r="Z1487" s="30">
        <v>1</v>
      </c>
      <c r="AA1487" s="30" t="s">
        <v>10558</v>
      </c>
      <c r="AB1487">
        <v>45</v>
      </c>
      <c r="AC1487" t="s">
        <v>10393</v>
      </c>
      <c r="AD1487" t="b">
        <v>0</v>
      </c>
      <c r="AF1487" t="str">
        <f t="shared" si="93"/>
        <v>301FTU /45</v>
      </c>
      <c r="AG1487">
        <f t="shared" si="94"/>
        <v>2</v>
      </c>
      <c r="AH1487">
        <f t="shared" si="95"/>
        <v>2</v>
      </c>
    </row>
    <row r="1488" spans="1:34" x14ac:dyDescent="0.25">
      <c r="A1488" s="13" t="s">
        <v>1566</v>
      </c>
      <c r="B1488" t="s">
        <v>132</v>
      </c>
      <c r="C1488" s="16" t="s">
        <v>1506</v>
      </c>
      <c r="D1488" s="16" t="s">
        <v>457</v>
      </c>
      <c r="E1488" s="16" t="s">
        <v>316</v>
      </c>
      <c r="F1488" s="17">
        <v>25</v>
      </c>
      <c r="G1488" s="17" t="s">
        <v>264</v>
      </c>
      <c r="H1488" s="17">
        <v>1944</v>
      </c>
      <c r="I1488" s="71" t="str">
        <f t="shared" si="92"/>
        <v>July 25, 1944</v>
      </c>
      <c r="J1488" s="105" t="s">
        <v>230</v>
      </c>
      <c r="K1488" s="121" t="s">
        <v>12332</v>
      </c>
      <c r="L1488" s="121" t="s">
        <v>10565</v>
      </c>
      <c r="M1488" t="s">
        <v>10566</v>
      </c>
      <c r="N1488" t="s">
        <v>10596</v>
      </c>
      <c r="R1488" s="16"/>
      <c r="W1488">
        <v>7</v>
      </c>
      <c r="X1488" s="30" t="s">
        <v>12166</v>
      </c>
      <c r="Y1488" s="30">
        <v>1</v>
      </c>
      <c r="Z1488" s="30">
        <v>1</v>
      </c>
      <c r="AA1488" s="30" t="s">
        <v>10569</v>
      </c>
      <c r="AB1488" t="s">
        <v>4563</v>
      </c>
      <c r="AC1488" t="s">
        <v>10393</v>
      </c>
      <c r="AD1488" t="b">
        <v>0</v>
      </c>
      <c r="AF1488" t="str">
        <f t="shared" si="93"/>
        <v>1FU /308MU</v>
      </c>
      <c r="AG1488">
        <f t="shared" si="94"/>
        <v>2</v>
      </c>
      <c r="AH1488">
        <f t="shared" si="95"/>
        <v>2</v>
      </c>
    </row>
    <row r="1489" spans="1:34" x14ac:dyDescent="0.25">
      <c r="A1489" s="13" t="s">
        <v>4327</v>
      </c>
      <c r="B1489" t="s">
        <v>132</v>
      </c>
      <c r="C1489" s="16" t="s">
        <v>1684</v>
      </c>
      <c r="D1489" s="16" t="s">
        <v>457</v>
      </c>
      <c r="E1489" s="16" t="s">
        <v>699</v>
      </c>
      <c r="F1489" s="17">
        <v>8</v>
      </c>
      <c r="G1489" s="17" t="s">
        <v>309</v>
      </c>
      <c r="H1489" s="17">
        <v>1946</v>
      </c>
      <c r="I1489" s="71" t="str">
        <f t="shared" si="92"/>
        <v>October 8, 1946</v>
      </c>
      <c r="J1489" s="105"/>
      <c r="K1489" s="121" t="s">
        <v>15219</v>
      </c>
      <c r="L1489" t="s">
        <v>10801</v>
      </c>
      <c r="R1489" s="16"/>
      <c r="W1489">
        <v>10</v>
      </c>
      <c r="X1489" s="30"/>
      <c r="Y1489" s="30">
        <v>0</v>
      </c>
      <c r="Z1489" s="30">
        <v>1</v>
      </c>
      <c r="AA1489" s="30" t="e">
        <v>#N/A</v>
      </c>
      <c r="AB1489" t="s">
        <v>1813</v>
      </c>
      <c r="AC1489" t="s">
        <v>10393</v>
      </c>
      <c r="AD1489" t="b">
        <v>0</v>
      </c>
      <c r="AF1489" t="str">
        <f t="shared" si="93"/>
        <v>301FTU /FE</v>
      </c>
      <c r="AG1489">
        <f t="shared" si="94"/>
        <v>2</v>
      </c>
      <c r="AH1489">
        <f t="shared" si="95"/>
        <v>2</v>
      </c>
    </row>
    <row r="1490" spans="1:34" x14ac:dyDescent="0.25">
      <c r="A1490" s="13" t="s">
        <v>1284</v>
      </c>
      <c r="B1490" t="s">
        <v>132</v>
      </c>
      <c r="C1490" s="16">
        <v>45</v>
      </c>
      <c r="D1490" s="16" t="s">
        <v>457</v>
      </c>
      <c r="E1490" s="16" t="s">
        <v>699</v>
      </c>
      <c r="F1490" s="17">
        <v>13</v>
      </c>
      <c r="G1490" s="17" t="s">
        <v>253</v>
      </c>
      <c r="H1490" s="17">
        <v>1944</v>
      </c>
      <c r="I1490" s="71" t="str">
        <f t="shared" si="92"/>
        <v>May 13, 1944</v>
      </c>
      <c r="J1490" s="105" t="s">
        <v>230</v>
      </c>
      <c r="K1490" s="121" t="s">
        <v>11924</v>
      </c>
      <c r="L1490" s="121" t="s">
        <v>10565</v>
      </c>
      <c r="N1490" t="s">
        <v>10596</v>
      </c>
      <c r="Q1490" s="16"/>
      <c r="R1490" s="16"/>
      <c r="W1490">
        <v>5</v>
      </c>
      <c r="X1490" s="30" t="s">
        <v>11848</v>
      </c>
      <c r="Y1490" s="30">
        <v>1</v>
      </c>
      <c r="Z1490" s="30">
        <v>1</v>
      </c>
      <c r="AA1490" s="30" t="s">
        <v>10558</v>
      </c>
      <c r="AB1490">
        <v>45</v>
      </c>
      <c r="AC1490" t="s">
        <v>10393</v>
      </c>
      <c r="AD1490" t="b">
        <v>0</v>
      </c>
      <c r="AF1490" t="str">
        <f t="shared" si="93"/>
        <v>45</v>
      </c>
      <c r="AG1490">
        <f t="shared" si="94"/>
        <v>1</v>
      </c>
      <c r="AH1490">
        <f t="shared" si="95"/>
        <v>1</v>
      </c>
    </row>
    <row r="1491" spans="1:34" x14ac:dyDescent="0.25">
      <c r="A1491" s="13" t="s">
        <v>2170</v>
      </c>
      <c r="B1491" t="s">
        <v>132</v>
      </c>
      <c r="C1491" s="16" t="s">
        <v>1813</v>
      </c>
      <c r="D1491" s="16" t="s">
        <v>457</v>
      </c>
      <c r="E1491" s="16" t="s">
        <v>699</v>
      </c>
      <c r="F1491" s="17">
        <v>28</v>
      </c>
      <c r="G1491" s="17" t="s">
        <v>326</v>
      </c>
      <c r="H1491" s="17">
        <v>1944</v>
      </c>
      <c r="I1491" s="71" t="str">
        <f t="shared" si="92"/>
        <v>November 28, 1944</v>
      </c>
      <c r="J1491" s="105" t="s">
        <v>230</v>
      </c>
      <c r="K1491" s="121" t="s">
        <v>13117</v>
      </c>
      <c r="L1491" s="121" t="s">
        <v>10801</v>
      </c>
      <c r="R1491" s="16"/>
      <c r="W1491" s="30">
        <v>11</v>
      </c>
      <c r="X1491" s="30" t="s">
        <v>12944</v>
      </c>
      <c r="Y1491" s="30">
        <v>1</v>
      </c>
      <c r="Z1491" s="30">
        <v>1</v>
      </c>
      <c r="AA1491" s="30" t="s">
        <v>10558</v>
      </c>
      <c r="AB1491" t="s">
        <v>1813</v>
      </c>
      <c r="AC1491" t="s">
        <v>10393</v>
      </c>
      <c r="AD1491" t="b">
        <v>0</v>
      </c>
      <c r="AF1491" t="str">
        <f t="shared" si="93"/>
        <v>FE</v>
      </c>
      <c r="AG1491">
        <f t="shared" si="94"/>
        <v>1</v>
      </c>
      <c r="AH1491">
        <f t="shared" si="95"/>
        <v>1</v>
      </c>
    </row>
    <row r="1492" spans="1:34" x14ac:dyDescent="0.25">
      <c r="A1492" s="13" t="s">
        <v>1954</v>
      </c>
      <c r="B1492" t="s">
        <v>132</v>
      </c>
      <c r="C1492" s="16" t="s">
        <v>1297</v>
      </c>
      <c r="D1492" s="16" t="s">
        <v>457</v>
      </c>
      <c r="E1492" s="16" t="s">
        <v>699</v>
      </c>
      <c r="F1492" s="17">
        <v>16</v>
      </c>
      <c r="G1492" s="17" t="s">
        <v>309</v>
      </c>
      <c r="H1492" s="17">
        <v>1944</v>
      </c>
      <c r="I1492" s="71" t="str">
        <f t="shared" si="92"/>
        <v>October 16, 1944</v>
      </c>
      <c r="J1492" s="105" t="s">
        <v>230</v>
      </c>
      <c r="K1492" s="121" t="s">
        <v>12855</v>
      </c>
      <c r="L1492" s="121" t="s">
        <v>10565</v>
      </c>
      <c r="N1492" s="152" t="s">
        <v>12062</v>
      </c>
      <c r="R1492" s="16"/>
      <c r="W1492" s="30">
        <v>10</v>
      </c>
      <c r="X1492" s="30" t="s">
        <v>12775</v>
      </c>
      <c r="Y1492" s="30">
        <v>1</v>
      </c>
      <c r="Z1492" s="30">
        <v>1</v>
      </c>
      <c r="AA1492" s="30" t="s">
        <v>10558</v>
      </c>
      <c r="AB1492">
        <v>45</v>
      </c>
      <c r="AC1492" t="s">
        <v>10393</v>
      </c>
      <c r="AD1492" t="b">
        <v>0</v>
      </c>
      <c r="AF1492" t="str">
        <f t="shared" si="93"/>
        <v>301FTU /45</v>
      </c>
      <c r="AG1492">
        <f t="shared" si="94"/>
        <v>2</v>
      </c>
      <c r="AH1492">
        <f t="shared" si="95"/>
        <v>2</v>
      </c>
    </row>
    <row r="1493" spans="1:34" x14ac:dyDescent="0.25">
      <c r="A1493" s="13" t="s">
        <v>3161</v>
      </c>
      <c r="B1493" t="s">
        <v>132</v>
      </c>
      <c r="C1493" s="16" t="s">
        <v>2260</v>
      </c>
      <c r="D1493" s="16" t="s">
        <v>457</v>
      </c>
      <c r="E1493" s="16" t="s">
        <v>699</v>
      </c>
      <c r="F1493" s="17">
        <v>26</v>
      </c>
      <c r="G1493" s="17" t="s">
        <v>250</v>
      </c>
      <c r="H1493" s="17">
        <v>1945</v>
      </c>
      <c r="I1493" s="71" t="str">
        <f t="shared" si="92"/>
        <v>April 26, 1945</v>
      </c>
      <c r="J1493" s="105" t="s">
        <v>230</v>
      </c>
      <c r="K1493" s="121" t="s">
        <v>14300</v>
      </c>
      <c r="L1493" t="s">
        <v>10801</v>
      </c>
      <c r="R1493" s="16"/>
      <c r="W1493">
        <v>4</v>
      </c>
      <c r="X1493" s="30" t="s">
        <v>11782</v>
      </c>
      <c r="Y1493" s="30">
        <v>1</v>
      </c>
      <c r="Z1493" s="30">
        <v>1</v>
      </c>
      <c r="AA1493" s="30" t="s">
        <v>10558</v>
      </c>
      <c r="AB1493">
        <v>45</v>
      </c>
      <c r="AC1493" t="s">
        <v>10393</v>
      </c>
      <c r="AD1493" t="b">
        <v>0</v>
      </c>
      <c r="AF1493" t="str">
        <f t="shared" si="93"/>
        <v>1FU /45</v>
      </c>
      <c r="AG1493">
        <f t="shared" si="94"/>
        <v>2</v>
      </c>
      <c r="AH1493">
        <f t="shared" si="95"/>
        <v>2</v>
      </c>
    </row>
    <row r="1494" spans="1:34" x14ac:dyDescent="0.25">
      <c r="A1494" s="13" t="s">
        <v>2042</v>
      </c>
      <c r="B1494" t="s">
        <v>132</v>
      </c>
      <c r="C1494" s="16" t="s">
        <v>2043</v>
      </c>
      <c r="D1494" s="16" t="s">
        <v>236</v>
      </c>
      <c r="E1494" s="16" t="s">
        <v>461</v>
      </c>
      <c r="F1494" s="17">
        <v>4</v>
      </c>
      <c r="G1494" s="17" t="s">
        <v>326</v>
      </c>
      <c r="H1494" s="17">
        <v>1944</v>
      </c>
      <c r="I1494" s="71" t="str">
        <f t="shared" si="92"/>
        <v>November 4, 1944</v>
      </c>
      <c r="J1494" s="105" t="s">
        <v>230</v>
      </c>
      <c r="K1494" s="121" t="s">
        <v>12966</v>
      </c>
      <c r="L1494" s="121" t="s">
        <v>10548</v>
      </c>
      <c r="M1494" t="s">
        <v>10561</v>
      </c>
      <c r="P1494" t="s">
        <v>10562</v>
      </c>
      <c r="R1494" s="16"/>
      <c r="S1494" t="s">
        <v>12300</v>
      </c>
      <c r="T1494" t="s">
        <v>10524</v>
      </c>
      <c r="U1494">
        <v>235</v>
      </c>
      <c r="V1494" t="s">
        <v>12967</v>
      </c>
      <c r="W1494" s="30">
        <v>11</v>
      </c>
      <c r="X1494" s="30" t="s">
        <v>12944</v>
      </c>
      <c r="Y1494" s="30">
        <v>1</v>
      </c>
      <c r="Z1494" s="30">
        <v>1</v>
      </c>
      <c r="AA1494" s="30" t="s">
        <v>10558</v>
      </c>
      <c r="AB1494">
        <v>235</v>
      </c>
      <c r="AC1494" t="s">
        <v>10393</v>
      </c>
      <c r="AD1494" t="b">
        <v>0</v>
      </c>
      <c r="AF1494" t="str">
        <f t="shared" si="93"/>
        <v>1FU /235</v>
      </c>
      <c r="AG1494">
        <f t="shared" si="94"/>
        <v>2</v>
      </c>
      <c r="AH1494">
        <f t="shared" si="95"/>
        <v>2</v>
      </c>
    </row>
    <row r="1495" spans="1:34" x14ac:dyDescent="0.25">
      <c r="A1495" s="13" t="s">
        <v>5442</v>
      </c>
      <c r="B1495" t="s">
        <v>132</v>
      </c>
      <c r="C1495" s="16" t="s">
        <v>540</v>
      </c>
      <c r="D1495" s="16" t="s">
        <v>242</v>
      </c>
      <c r="E1495" s="16" t="s">
        <v>237</v>
      </c>
      <c r="F1495" s="17">
        <v>30</v>
      </c>
      <c r="G1495" s="17" t="s">
        <v>253</v>
      </c>
      <c r="H1495" s="17">
        <v>1946</v>
      </c>
      <c r="I1495" s="71" t="str">
        <f t="shared" si="92"/>
        <v>May 30, 1946</v>
      </c>
      <c r="J1495" s="105"/>
      <c r="K1495" s="121" t="s">
        <v>15852</v>
      </c>
      <c r="L1495" t="s">
        <v>10801</v>
      </c>
      <c r="R1495" s="16"/>
      <c r="W1495">
        <v>5</v>
      </c>
      <c r="X1495" s="30"/>
      <c r="Y1495" s="30">
        <v>0</v>
      </c>
      <c r="Z1495" s="30">
        <v>1</v>
      </c>
      <c r="AA1495" s="30" t="s">
        <v>10558</v>
      </c>
      <c r="AB1495" t="s">
        <v>540</v>
      </c>
      <c r="AC1495" t="s">
        <v>10393</v>
      </c>
      <c r="AD1495" t="b">
        <v>0</v>
      </c>
      <c r="AF1495" t="str">
        <f t="shared" si="93"/>
        <v>60 SAAF</v>
      </c>
      <c r="AG1495">
        <f t="shared" si="94"/>
        <v>1</v>
      </c>
      <c r="AH1495">
        <f t="shared" si="95"/>
        <v>1</v>
      </c>
    </row>
    <row r="1496" spans="1:34" x14ac:dyDescent="0.25">
      <c r="A1496" s="13" t="s">
        <v>3368</v>
      </c>
      <c r="B1496" t="s">
        <v>132</v>
      </c>
      <c r="C1496" s="16" t="s">
        <v>2260</v>
      </c>
      <c r="D1496" s="16" t="s">
        <v>457</v>
      </c>
      <c r="E1496" s="16" t="s">
        <v>699</v>
      </c>
      <c r="F1496" s="17">
        <v>13</v>
      </c>
      <c r="G1496" s="17" t="s">
        <v>260</v>
      </c>
      <c r="H1496" s="17">
        <v>1945</v>
      </c>
      <c r="I1496" s="71" t="str">
        <f t="shared" si="92"/>
        <v>June 13, 1945</v>
      </c>
      <c r="J1496" s="105" t="s">
        <v>230</v>
      </c>
      <c r="K1496" s="121" t="s">
        <v>14473</v>
      </c>
      <c r="L1496" t="s">
        <v>10801</v>
      </c>
      <c r="R1496" s="16"/>
      <c r="W1496">
        <v>6</v>
      </c>
      <c r="X1496" s="30" t="s">
        <v>14424</v>
      </c>
      <c r="Y1496" s="30">
        <v>1</v>
      </c>
      <c r="Z1496" s="30">
        <v>1</v>
      </c>
      <c r="AA1496" s="30" t="s">
        <v>10558</v>
      </c>
      <c r="AB1496">
        <v>45</v>
      </c>
      <c r="AC1496" t="s">
        <v>10393</v>
      </c>
      <c r="AD1496" t="b">
        <v>0</v>
      </c>
      <c r="AF1496" t="str">
        <f t="shared" si="93"/>
        <v>1FU /45</v>
      </c>
      <c r="AG1496">
        <f t="shared" si="94"/>
        <v>2</v>
      </c>
      <c r="AH1496">
        <f t="shared" si="95"/>
        <v>2</v>
      </c>
    </row>
    <row r="1497" spans="1:34" x14ac:dyDescent="0.25">
      <c r="A1497" s="13" t="s">
        <v>4451</v>
      </c>
      <c r="B1497" t="s">
        <v>132</v>
      </c>
      <c r="C1497" s="16" t="s">
        <v>1922</v>
      </c>
      <c r="D1497" s="16" t="s">
        <v>457</v>
      </c>
      <c r="E1497" s="16" t="s">
        <v>699</v>
      </c>
      <c r="F1497" s="17">
        <v>9</v>
      </c>
      <c r="G1497" s="17" t="s">
        <v>253</v>
      </c>
      <c r="H1497" s="17">
        <v>1946</v>
      </c>
      <c r="I1497" s="71" t="str">
        <f t="shared" si="92"/>
        <v>May 9, 1946</v>
      </c>
      <c r="J1497" s="105"/>
      <c r="K1497" s="121" t="s">
        <v>15282</v>
      </c>
      <c r="L1497" t="s">
        <v>10801</v>
      </c>
      <c r="R1497" s="16"/>
      <c r="W1497">
        <v>5</v>
      </c>
      <c r="X1497" s="30"/>
      <c r="Y1497" s="30">
        <v>0</v>
      </c>
      <c r="Z1497" s="30">
        <v>1</v>
      </c>
      <c r="AA1497" s="30" t="e">
        <v>#N/A</v>
      </c>
      <c r="AB1497" t="s">
        <v>1813</v>
      </c>
      <c r="AC1497" t="s">
        <v>10393</v>
      </c>
      <c r="AD1497" t="b">
        <v>0</v>
      </c>
      <c r="AF1497" t="str">
        <f t="shared" si="93"/>
        <v>1FU /FE</v>
      </c>
      <c r="AG1497">
        <f t="shared" si="94"/>
        <v>2</v>
      </c>
      <c r="AH1497">
        <f t="shared" si="95"/>
        <v>2</v>
      </c>
    </row>
    <row r="1498" spans="1:34" x14ac:dyDescent="0.25">
      <c r="A1498" s="13" t="s">
        <v>3511</v>
      </c>
      <c r="B1498" t="s">
        <v>132</v>
      </c>
      <c r="C1498" s="16" t="s">
        <v>2260</v>
      </c>
      <c r="D1498" s="16" t="s">
        <v>457</v>
      </c>
      <c r="E1498" s="16" t="s">
        <v>699</v>
      </c>
      <c r="F1498" s="17">
        <v>5</v>
      </c>
      <c r="G1498" s="17" t="s">
        <v>264</v>
      </c>
      <c r="H1498" s="17">
        <v>1945</v>
      </c>
      <c r="I1498" s="71" t="str">
        <f t="shared" si="92"/>
        <v>July 5, 1945</v>
      </c>
      <c r="J1498" s="105" t="s">
        <v>230</v>
      </c>
      <c r="K1498" s="121" t="s">
        <v>14591</v>
      </c>
      <c r="L1498" t="s">
        <v>10801</v>
      </c>
      <c r="R1498" s="16"/>
      <c r="W1498">
        <v>7</v>
      </c>
      <c r="X1498" s="30" t="s">
        <v>14574</v>
      </c>
      <c r="Y1498" s="30">
        <v>1</v>
      </c>
      <c r="Z1498" s="30">
        <v>1</v>
      </c>
      <c r="AA1498" s="30" t="s">
        <v>10558</v>
      </c>
      <c r="AB1498">
        <v>45</v>
      </c>
      <c r="AC1498" t="s">
        <v>10393</v>
      </c>
      <c r="AD1498" t="b">
        <v>0</v>
      </c>
      <c r="AF1498" t="str">
        <f t="shared" si="93"/>
        <v>1FU /45</v>
      </c>
      <c r="AG1498">
        <f t="shared" si="94"/>
        <v>2</v>
      </c>
      <c r="AH1498">
        <f t="shared" si="95"/>
        <v>2</v>
      </c>
    </row>
    <row r="1499" spans="1:34" x14ac:dyDescent="0.25">
      <c r="A1499" s="13" t="s">
        <v>1505</v>
      </c>
      <c r="B1499" t="s">
        <v>132</v>
      </c>
      <c r="C1499" s="16" t="s">
        <v>1506</v>
      </c>
      <c r="D1499" s="16" t="s">
        <v>457</v>
      </c>
      <c r="E1499" s="16" t="s">
        <v>316</v>
      </c>
      <c r="F1499" s="17">
        <v>12</v>
      </c>
      <c r="G1499" s="17" t="s">
        <v>264</v>
      </c>
      <c r="H1499" s="17">
        <v>1944</v>
      </c>
      <c r="I1499" s="71" t="str">
        <f t="shared" si="92"/>
        <v>July 12, 1944</v>
      </c>
      <c r="J1499" s="105" t="s">
        <v>230</v>
      </c>
      <c r="K1499" s="121" t="s">
        <v>12243</v>
      </c>
      <c r="L1499" s="121" t="s">
        <v>10565</v>
      </c>
      <c r="M1499" t="s">
        <v>10566</v>
      </c>
      <c r="N1499" t="s">
        <v>11645</v>
      </c>
      <c r="Q1499" s="16"/>
      <c r="R1499" s="16"/>
      <c r="W1499">
        <v>7</v>
      </c>
      <c r="X1499" s="30" t="s">
        <v>12166</v>
      </c>
      <c r="Y1499" s="30">
        <v>1</v>
      </c>
      <c r="Z1499" s="30">
        <v>1</v>
      </c>
      <c r="AA1499" s="30" t="s">
        <v>10569</v>
      </c>
      <c r="AB1499" t="s">
        <v>4563</v>
      </c>
      <c r="AC1499" t="s">
        <v>10393</v>
      </c>
      <c r="AD1499" t="b">
        <v>0</v>
      </c>
      <c r="AF1499" t="str">
        <f t="shared" si="93"/>
        <v>1FU /308MU</v>
      </c>
      <c r="AG1499">
        <f t="shared" si="94"/>
        <v>2</v>
      </c>
      <c r="AH1499">
        <f t="shared" si="95"/>
        <v>2</v>
      </c>
    </row>
    <row r="1500" spans="1:34" x14ac:dyDescent="0.25">
      <c r="A1500" s="13" t="s">
        <v>1540</v>
      </c>
      <c r="B1500" t="s">
        <v>132</v>
      </c>
      <c r="C1500" s="16" t="s">
        <v>1541</v>
      </c>
      <c r="D1500" s="16" t="s">
        <v>236</v>
      </c>
      <c r="E1500" s="16" t="s">
        <v>461</v>
      </c>
      <c r="F1500" s="17">
        <v>21</v>
      </c>
      <c r="G1500" s="17" t="s">
        <v>264</v>
      </c>
      <c r="H1500" s="17">
        <v>1944</v>
      </c>
      <c r="I1500" s="71" t="str">
        <f t="shared" si="92"/>
        <v>July 21, 1944</v>
      </c>
      <c r="J1500" s="105" t="s">
        <v>230</v>
      </c>
      <c r="K1500" s="121" t="s">
        <v>12294</v>
      </c>
      <c r="L1500" s="121" t="s">
        <v>10548</v>
      </c>
      <c r="M1500" t="s">
        <v>12295</v>
      </c>
      <c r="N1500" t="s">
        <v>12296</v>
      </c>
      <c r="O1500" t="s">
        <v>12297</v>
      </c>
      <c r="P1500" t="s">
        <v>10552</v>
      </c>
      <c r="Q1500" s="16" t="s">
        <v>10968</v>
      </c>
      <c r="R1500" s="16"/>
      <c r="S1500" t="s">
        <v>11762</v>
      </c>
      <c r="T1500" t="s">
        <v>10717</v>
      </c>
      <c r="U1500">
        <v>248</v>
      </c>
      <c r="V1500" t="s">
        <v>12298</v>
      </c>
      <c r="W1500">
        <v>7</v>
      </c>
      <c r="X1500" s="30" t="s">
        <v>12166</v>
      </c>
      <c r="Y1500" s="30">
        <v>1</v>
      </c>
      <c r="Z1500" s="30">
        <v>1</v>
      </c>
      <c r="AA1500" s="30" t="s">
        <v>10558</v>
      </c>
      <c r="AB1500">
        <v>248</v>
      </c>
      <c r="AC1500" t="s">
        <v>10393</v>
      </c>
      <c r="AD1500" t="b">
        <v>0</v>
      </c>
      <c r="AF1500" t="str">
        <f t="shared" si="93"/>
        <v>235 /248</v>
      </c>
      <c r="AG1500">
        <f t="shared" si="94"/>
        <v>2</v>
      </c>
      <c r="AH1500">
        <f t="shared" si="95"/>
        <v>2</v>
      </c>
    </row>
    <row r="1501" spans="1:34" x14ac:dyDescent="0.25">
      <c r="A1501" s="13" t="s">
        <v>3503</v>
      </c>
      <c r="B1501" t="s">
        <v>132</v>
      </c>
      <c r="C1501" s="16" t="s">
        <v>1922</v>
      </c>
      <c r="D1501" s="16" t="s">
        <v>457</v>
      </c>
      <c r="E1501" s="16" t="s">
        <v>699</v>
      </c>
      <c r="F1501" s="17">
        <v>5</v>
      </c>
      <c r="G1501" s="17" t="s">
        <v>264</v>
      </c>
      <c r="H1501" s="17">
        <v>1945</v>
      </c>
      <c r="I1501" s="71" t="str">
        <f t="shared" si="92"/>
        <v>July 5, 1945</v>
      </c>
      <c r="J1501" s="105" t="s">
        <v>230</v>
      </c>
      <c r="K1501" s="121" t="s">
        <v>14591</v>
      </c>
      <c r="L1501" t="s">
        <v>10801</v>
      </c>
      <c r="R1501" s="16"/>
      <c r="W1501">
        <v>7</v>
      </c>
      <c r="X1501" s="30" t="s">
        <v>14574</v>
      </c>
      <c r="Y1501" s="30">
        <v>1</v>
      </c>
      <c r="Z1501" s="30">
        <v>1</v>
      </c>
      <c r="AA1501" s="30" t="s">
        <v>10558</v>
      </c>
      <c r="AB1501" t="s">
        <v>1813</v>
      </c>
      <c r="AC1501" t="s">
        <v>10393</v>
      </c>
      <c r="AD1501" t="b">
        <v>0</v>
      </c>
      <c r="AF1501" t="str">
        <f t="shared" si="93"/>
        <v>1FU /FE</v>
      </c>
      <c r="AG1501">
        <f t="shared" si="94"/>
        <v>2</v>
      </c>
      <c r="AH1501">
        <f t="shared" si="95"/>
        <v>2</v>
      </c>
    </row>
    <row r="1502" spans="1:34" x14ac:dyDescent="0.25">
      <c r="A1502" s="13" t="s">
        <v>9952</v>
      </c>
      <c r="B1502" t="s">
        <v>132</v>
      </c>
      <c r="C1502" s="16" t="s">
        <v>4080</v>
      </c>
      <c r="D1502" s="16" t="s">
        <v>242</v>
      </c>
      <c r="E1502" s="16" t="s">
        <v>699</v>
      </c>
      <c r="F1502" s="17"/>
      <c r="G1502" s="17"/>
      <c r="H1502" s="17"/>
      <c r="I1502" s="71" t="str">
        <f t="shared" si="92"/>
        <v xml:space="preserve"> , </v>
      </c>
      <c r="J1502" s="105"/>
      <c r="K1502" s="132" t="s">
        <v>18633</v>
      </c>
      <c r="L1502" t="s">
        <v>10592</v>
      </c>
      <c r="R1502" s="16"/>
      <c r="W1502" s="30"/>
      <c r="X1502" s="30"/>
      <c r="Y1502" s="30">
        <v>0</v>
      </c>
      <c r="Z1502" s="30">
        <v>1</v>
      </c>
      <c r="AA1502" s="30" t="e">
        <v>#N/A</v>
      </c>
      <c r="AB1502" t="s">
        <v>3817</v>
      </c>
      <c r="AC1502" t="s">
        <v>10393</v>
      </c>
      <c r="AD1502" t="b">
        <v>0</v>
      </c>
      <c r="AF1502" t="str">
        <f t="shared" si="93"/>
        <v>1FU /Med</v>
      </c>
      <c r="AG1502">
        <f t="shared" si="94"/>
        <v>2</v>
      </c>
      <c r="AH1502">
        <f t="shared" si="95"/>
        <v>2</v>
      </c>
    </row>
    <row r="1503" spans="1:34" x14ac:dyDescent="0.25">
      <c r="A1503" s="13" t="s">
        <v>2916</v>
      </c>
      <c r="B1503" t="s">
        <v>132</v>
      </c>
      <c r="C1503" s="16" t="s">
        <v>1922</v>
      </c>
      <c r="D1503" s="16" t="s">
        <v>457</v>
      </c>
      <c r="E1503" s="16" t="s">
        <v>699</v>
      </c>
      <c r="F1503" s="17">
        <v>29</v>
      </c>
      <c r="G1503" s="17" t="s">
        <v>247</v>
      </c>
      <c r="H1503" s="17">
        <v>1945</v>
      </c>
      <c r="I1503" s="71" t="str">
        <f t="shared" si="92"/>
        <v>March 29, 1945</v>
      </c>
      <c r="J1503" s="105" t="s">
        <v>230</v>
      </c>
      <c r="K1503" s="121" t="s">
        <v>14033</v>
      </c>
      <c r="L1503" t="s">
        <v>10801</v>
      </c>
      <c r="R1503" s="16"/>
      <c r="W1503">
        <v>3</v>
      </c>
      <c r="X1503" s="30" t="s">
        <v>13748</v>
      </c>
      <c r="Y1503" s="30">
        <v>1</v>
      </c>
      <c r="Z1503" s="30">
        <v>1</v>
      </c>
      <c r="AA1503" s="30" t="s">
        <v>10558</v>
      </c>
      <c r="AB1503" t="s">
        <v>1813</v>
      </c>
      <c r="AC1503" t="s">
        <v>10393</v>
      </c>
      <c r="AD1503" t="b">
        <v>0</v>
      </c>
      <c r="AF1503" t="str">
        <f t="shared" si="93"/>
        <v>1FU /FE</v>
      </c>
      <c r="AG1503">
        <f t="shared" si="94"/>
        <v>2</v>
      </c>
      <c r="AH1503">
        <f t="shared" si="95"/>
        <v>2</v>
      </c>
    </row>
    <row r="1504" spans="1:34" x14ac:dyDescent="0.25">
      <c r="A1504" s="13" t="s">
        <v>1472</v>
      </c>
      <c r="B1504" t="s">
        <v>132</v>
      </c>
      <c r="C1504" s="16">
        <v>235</v>
      </c>
      <c r="D1504" s="16" t="s">
        <v>236</v>
      </c>
      <c r="E1504" s="16" t="s">
        <v>461</v>
      </c>
      <c r="F1504" s="17">
        <v>5</v>
      </c>
      <c r="G1504" s="17" t="s">
        <v>264</v>
      </c>
      <c r="H1504" s="17">
        <v>1944</v>
      </c>
      <c r="I1504" s="71" t="str">
        <f t="shared" si="92"/>
        <v>July 5, 1944</v>
      </c>
      <c r="J1504" s="105" t="s">
        <v>230</v>
      </c>
      <c r="K1504" s="121" t="s">
        <v>12193</v>
      </c>
      <c r="L1504" s="121" t="s">
        <v>10548</v>
      </c>
      <c r="M1504" t="s">
        <v>10561</v>
      </c>
      <c r="P1504" t="s">
        <v>10562</v>
      </c>
      <c r="Q1504" s="16"/>
      <c r="R1504" s="16"/>
      <c r="T1504" t="s">
        <v>83</v>
      </c>
      <c r="U1504">
        <v>235</v>
      </c>
      <c r="V1504" t="s">
        <v>12194</v>
      </c>
      <c r="W1504">
        <v>7</v>
      </c>
      <c r="X1504" s="30" t="s">
        <v>12166</v>
      </c>
      <c r="Y1504" s="30">
        <v>1</v>
      </c>
      <c r="Z1504" s="30">
        <v>1</v>
      </c>
      <c r="AA1504" s="30" t="s">
        <v>10558</v>
      </c>
      <c r="AB1504">
        <v>235</v>
      </c>
      <c r="AC1504" t="s">
        <v>10393</v>
      </c>
      <c r="AD1504" t="b">
        <v>0</v>
      </c>
      <c r="AF1504" t="str">
        <f t="shared" si="93"/>
        <v>235</v>
      </c>
      <c r="AG1504">
        <f t="shared" si="94"/>
        <v>1</v>
      </c>
      <c r="AH1504">
        <f t="shared" si="95"/>
        <v>1</v>
      </c>
    </row>
    <row r="1505" spans="1:34" x14ac:dyDescent="0.25">
      <c r="A1505" s="13" t="s">
        <v>3162</v>
      </c>
      <c r="B1505" t="s">
        <v>132</v>
      </c>
      <c r="C1505" s="16" t="s">
        <v>2260</v>
      </c>
      <c r="D1505" s="16" t="s">
        <v>457</v>
      </c>
      <c r="E1505" s="16" t="s">
        <v>699</v>
      </c>
      <c r="F1505" s="17">
        <v>26</v>
      </c>
      <c r="G1505" s="17" t="s">
        <v>250</v>
      </c>
      <c r="H1505" s="17">
        <v>1945</v>
      </c>
      <c r="I1505" s="71" t="str">
        <f t="shared" si="92"/>
        <v>April 26, 1945</v>
      </c>
      <c r="J1505" s="105" t="s">
        <v>230</v>
      </c>
      <c r="K1505" s="121" t="s">
        <v>14300</v>
      </c>
      <c r="L1505" t="s">
        <v>10801</v>
      </c>
      <c r="R1505" s="16"/>
      <c r="W1505">
        <v>4</v>
      </c>
      <c r="X1505" s="30" t="s">
        <v>11782</v>
      </c>
      <c r="Y1505" s="30">
        <v>1</v>
      </c>
      <c r="Z1505" s="30">
        <v>1</v>
      </c>
      <c r="AA1505" s="30" t="s">
        <v>10558</v>
      </c>
      <c r="AB1505">
        <v>45</v>
      </c>
      <c r="AC1505" t="s">
        <v>10393</v>
      </c>
      <c r="AD1505" t="b">
        <v>0</v>
      </c>
      <c r="AF1505" t="str">
        <f t="shared" si="93"/>
        <v>1FU /45</v>
      </c>
      <c r="AG1505">
        <f t="shared" si="94"/>
        <v>2</v>
      </c>
      <c r="AH1505">
        <f t="shared" si="95"/>
        <v>2</v>
      </c>
    </row>
    <row r="1506" spans="1:34" x14ac:dyDescent="0.25">
      <c r="A1506" s="13" t="s">
        <v>2909</v>
      </c>
      <c r="B1506" t="s">
        <v>132</v>
      </c>
      <c r="C1506" s="16" t="s">
        <v>2081</v>
      </c>
      <c r="D1506" s="16" t="s">
        <v>236</v>
      </c>
      <c r="E1506" s="16" t="s">
        <v>416</v>
      </c>
      <c r="F1506" s="17">
        <v>28</v>
      </c>
      <c r="G1506" s="17" t="s">
        <v>247</v>
      </c>
      <c r="H1506" s="17">
        <v>1945</v>
      </c>
      <c r="I1506" s="71" t="str">
        <f t="shared" si="92"/>
        <v>March 28, 1945</v>
      </c>
      <c r="J1506" s="105" t="s">
        <v>230</v>
      </c>
      <c r="K1506" s="121" t="s">
        <v>14027</v>
      </c>
      <c r="L1506" t="s">
        <v>10801</v>
      </c>
      <c r="R1506" s="16"/>
      <c r="W1506">
        <v>3</v>
      </c>
      <c r="X1506" s="30" t="s">
        <v>13748</v>
      </c>
      <c r="Y1506" s="30">
        <v>1</v>
      </c>
      <c r="Z1506" s="30">
        <v>1</v>
      </c>
      <c r="AA1506" s="30" t="s">
        <v>10569</v>
      </c>
      <c r="AB1506" t="s">
        <v>2081</v>
      </c>
      <c r="AC1506" t="s">
        <v>10393</v>
      </c>
      <c r="AD1506" t="b">
        <v>0</v>
      </c>
      <c r="AF1506" t="str">
        <f t="shared" si="93"/>
        <v>1FU</v>
      </c>
      <c r="AG1506">
        <f t="shared" si="94"/>
        <v>1</v>
      </c>
      <c r="AH1506">
        <f t="shared" si="95"/>
        <v>1</v>
      </c>
    </row>
    <row r="1507" spans="1:34" x14ac:dyDescent="0.25">
      <c r="A1507" s="13" t="s">
        <v>2930</v>
      </c>
      <c r="B1507" t="s">
        <v>132</v>
      </c>
      <c r="C1507" s="16" t="s">
        <v>1922</v>
      </c>
      <c r="D1507" s="16" t="s">
        <v>457</v>
      </c>
      <c r="E1507" s="16" t="s">
        <v>699</v>
      </c>
      <c r="F1507" s="17">
        <v>31</v>
      </c>
      <c r="G1507" s="17" t="s">
        <v>247</v>
      </c>
      <c r="H1507" s="17">
        <v>1945</v>
      </c>
      <c r="I1507" s="71" t="str">
        <f t="shared" si="92"/>
        <v>March 31, 1945</v>
      </c>
      <c r="J1507" s="105" t="s">
        <v>230</v>
      </c>
      <c r="K1507" s="121" t="s">
        <v>14044</v>
      </c>
      <c r="L1507" t="s">
        <v>10801</v>
      </c>
      <c r="R1507" s="16"/>
      <c r="W1507">
        <v>3</v>
      </c>
      <c r="X1507" s="30" t="s">
        <v>13748</v>
      </c>
      <c r="Y1507" s="30">
        <v>1</v>
      </c>
      <c r="Z1507" s="30">
        <v>1</v>
      </c>
      <c r="AA1507" s="30" t="s">
        <v>10558</v>
      </c>
      <c r="AB1507" t="s">
        <v>1813</v>
      </c>
      <c r="AC1507" t="s">
        <v>10393</v>
      </c>
      <c r="AD1507" t="b">
        <v>0</v>
      </c>
      <c r="AF1507" t="str">
        <f t="shared" si="93"/>
        <v>1FU /FE</v>
      </c>
      <c r="AG1507">
        <f t="shared" si="94"/>
        <v>2</v>
      </c>
      <c r="AH1507">
        <f t="shared" si="95"/>
        <v>2</v>
      </c>
    </row>
    <row r="1508" spans="1:34" x14ac:dyDescent="0.25">
      <c r="A1508" s="13" t="s">
        <v>9893</v>
      </c>
      <c r="B1508" t="s">
        <v>132</v>
      </c>
      <c r="C1508" s="16">
        <v>235</v>
      </c>
      <c r="D1508" s="16" t="s">
        <v>4138</v>
      </c>
      <c r="E1508" s="16"/>
      <c r="F1508" s="17">
        <v>0</v>
      </c>
      <c r="G1508" s="17" t="s">
        <v>243</v>
      </c>
      <c r="H1508" s="17" t="s">
        <v>9894</v>
      </c>
      <c r="I1508" s="71" t="str">
        <f t="shared" si="92"/>
        <v>January 0, 1946</v>
      </c>
      <c r="J1508" s="105"/>
      <c r="K1508" s="121" t="s">
        <v>18597</v>
      </c>
      <c r="L1508" t="s">
        <v>10867</v>
      </c>
      <c r="R1508" s="16"/>
      <c r="W1508" s="30"/>
      <c r="X1508" s="30"/>
      <c r="Y1508" s="30">
        <v>0</v>
      </c>
      <c r="Z1508" s="30">
        <v>1</v>
      </c>
      <c r="AA1508" s="30" t="e">
        <v>#N/A</v>
      </c>
      <c r="AB1508">
        <v>235</v>
      </c>
      <c r="AC1508" t="s">
        <v>10393</v>
      </c>
      <c r="AD1508" t="b">
        <v>0</v>
      </c>
      <c r="AF1508" t="str">
        <f t="shared" si="93"/>
        <v>235</v>
      </c>
      <c r="AG1508">
        <f t="shared" si="94"/>
        <v>1</v>
      </c>
      <c r="AH1508">
        <f t="shared" si="95"/>
        <v>1</v>
      </c>
    </row>
    <row r="1509" spans="1:34" x14ac:dyDescent="0.25">
      <c r="A1509" s="13" t="s">
        <v>5727</v>
      </c>
      <c r="B1509" t="s">
        <v>132</v>
      </c>
      <c r="C1509" s="16" t="s">
        <v>5373</v>
      </c>
      <c r="D1509" s="16"/>
      <c r="E1509" s="16"/>
      <c r="F1509" s="17">
        <v>4</v>
      </c>
      <c r="G1509" s="17" t="s">
        <v>294</v>
      </c>
      <c r="H1509" s="17">
        <v>1947</v>
      </c>
      <c r="I1509" s="71" t="str">
        <f t="shared" si="92"/>
        <v>September 4, 1947</v>
      </c>
      <c r="J1509" s="105"/>
      <c r="K1509" s="121" t="s">
        <v>16046</v>
      </c>
      <c r="L1509" t="s">
        <v>10801</v>
      </c>
      <c r="R1509" s="16"/>
      <c r="W1509">
        <v>9</v>
      </c>
      <c r="X1509" s="30"/>
      <c r="Y1509" s="30">
        <v>0</v>
      </c>
      <c r="Z1509" s="30">
        <v>1</v>
      </c>
      <c r="AA1509" s="30" t="e">
        <v>#N/A</v>
      </c>
      <c r="AB1509" t="s">
        <v>3873</v>
      </c>
      <c r="AC1509" t="s">
        <v>10393</v>
      </c>
      <c r="AD1509" t="b">
        <v>0</v>
      </c>
      <c r="AF1509" t="str">
        <f t="shared" si="93"/>
        <v>235 /CGS</v>
      </c>
      <c r="AG1509">
        <f t="shared" si="94"/>
        <v>2</v>
      </c>
      <c r="AH1509">
        <f t="shared" si="95"/>
        <v>2</v>
      </c>
    </row>
    <row r="1510" spans="1:34" x14ac:dyDescent="0.25">
      <c r="A1510" s="13" t="s">
        <v>3696</v>
      </c>
      <c r="B1510" t="s">
        <v>132</v>
      </c>
      <c r="C1510" s="16" t="s">
        <v>1922</v>
      </c>
      <c r="D1510" s="16" t="s">
        <v>457</v>
      </c>
      <c r="E1510" s="16" t="s">
        <v>699</v>
      </c>
      <c r="F1510" s="17">
        <v>5</v>
      </c>
      <c r="G1510" s="17" t="s">
        <v>294</v>
      </c>
      <c r="H1510" s="17">
        <v>1945</v>
      </c>
      <c r="I1510" s="71" t="str">
        <f t="shared" si="92"/>
        <v>September 5, 1945</v>
      </c>
      <c r="J1510" s="105"/>
      <c r="K1510" s="121" t="s">
        <v>14742</v>
      </c>
      <c r="L1510" t="s">
        <v>10801</v>
      </c>
      <c r="R1510" s="16"/>
      <c r="W1510">
        <v>9</v>
      </c>
      <c r="X1510" s="30"/>
      <c r="Y1510" s="30">
        <v>0</v>
      </c>
      <c r="Z1510" s="30">
        <v>1</v>
      </c>
      <c r="AA1510" s="30" t="e">
        <v>#N/A</v>
      </c>
      <c r="AB1510" t="s">
        <v>1813</v>
      </c>
      <c r="AC1510" t="s">
        <v>10393</v>
      </c>
      <c r="AD1510" t="b">
        <v>0</v>
      </c>
      <c r="AF1510" t="str">
        <f t="shared" si="93"/>
        <v>1FU /FE</v>
      </c>
      <c r="AG1510">
        <f t="shared" si="94"/>
        <v>2</v>
      </c>
      <c r="AH1510">
        <f t="shared" si="95"/>
        <v>2</v>
      </c>
    </row>
    <row r="1511" spans="1:34" x14ac:dyDescent="0.25">
      <c r="A1511" s="13" t="s">
        <v>2430</v>
      </c>
      <c r="B1511" t="s">
        <v>132</v>
      </c>
      <c r="C1511" s="16" t="s">
        <v>480</v>
      </c>
      <c r="D1511" s="16" t="s">
        <v>236</v>
      </c>
      <c r="E1511" s="16" t="s">
        <v>461</v>
      </c>
      <c r="F1511" s="17">
        <v>15</v>
      </c>
      <c r="G1511" s="17" t="s">
        <v>243</v>
      </c>
      <c r="H1511" s="17">
        <v>1945</v>
      </c>
      <c r="I1511" s="71" t="str">
        <f t="shared" si="92"/>
        <v>January 15, 1945</v>
      </c>
      <c r="J1511" s="105" t="s">
        <v>230</v>
      </c>
      <c r="K1511" s="121" t="s">
        <v>13441</v>
      </c>
      <c r="L1511" s="121" t="s">
        <v>10548</v>
      </c>
      <c r="M1511" t="s">
        <v>10561</v>
      </c>
      <c r="P1511" t="s">
        <v>10562</v>
      </c>
      <c r="R1511" s="16"/>
      <c r="S1511" s="30" t="s">
        <v>13442</v>
      </c>
      <c r="T1511" s="30" t="s">
        <v>10784</v>
      </c>
      <c r="U1511" s="30">
        <v>333</v>
      </c>
      <c r="V1511" s="30" t="s">
        <v>13443</v>
      </c>
      <c r="W1511">
        <v>1</v>
      </c>
      <c r="X1511" s="30" t="s">
        <v>13332</v>
      </c>
      <c r="Y1511" s="30">
        <v>1</v>
      </c>
      <c r="Z1511" s="30">
        <v>1</v>
      </c>
      <c r="AA1511" s="30" t="s">
        <v>10558</v>
      </c>
      <c r="AB1511">
        <v>333</v>
      </c>
      <c r="AC1511" t="s">
        <v>10393</v>
      </c>
      <c r="AD1511" t="b">
        <v>0</v>
      </c>
      <c r="AF1511" t="str">
        <f t="shared" si="93"/>
        <v>235 /333</v>
      </c>
      <c r="AG1511">
        <f t="shared" si="94"/>
        <v>2</v>
      </c>
      <c r="AH1511">
        <f t="shared" si="95"/>
        <v>2</v>
      </c>
    </row>
    <row r="1512" spans="1:34" x14ac:dyDescent="0.25">
      <c r="A1512" s="13" t="s">
        <v>3292</v>
      </c>
      <c r="B1512" t="s">
        <v>132</v>
      </c>
      <c r="C1512" s="16" t="s">
        <v>1922</v>
      </c>
      <c r="D1512" s="16" t="s">
        <v>457</v>
      </c>
      <c r="E1512" s="16" t="s">
        <v>699</v>
      </c>
      <c r="F1512" s="17">
        <v>31</v>
      </c>
      <c r="G1512" s="17" t="s">
        <v>253</v>
      </c>
      <c r="H1512" s="17">
        <v>1945</v>
      </c>
      <c r="I1512" s="71" t="str">
        <f t="shared" si="92"/>
        <v>May 31, 1945</v>
      </c>
      <c r="J1512" s="105" t="s">
        <v>230</v>
      </c>
      <c r="K1512" s="121" t="s">
        <v>14421</v>
      </c>
      <c r="L1512" t="s">
        <v>10801</v>
      </c>
      <c r="R1512" s="16"/>
      <c r="W1512">
        <v>5</v>
      </c>
      <c r="X1512" s="30" t="s">
        <v>14322</v>
      </c>
      <c r="Y1512" s="30">
        <v>1</v>
      </c>
      <c r="Z1512" s="30">
        <v>1</v>
      </c>
      <c r="AA1512" s="30" t="s">
        <v>10558</v>
      </c>
      <c r="AB1512" t="s">
        <v>1813</v>
      </c>
      <c r="AC1512" t="s">
        <v>10393</v>
      </c>
      <c r="AD1512" t="b">
        <v>0</v>
      </c>
      <c r="AF1512" t="str">
        <f t="shared" si="93"/>
        <v>1FU /FE</v>
      </c>
      <c r="AG1512">
        <f t="shared" si="94"/>
        <v>2</v>
      </c>
      <c r="AH1512">
        <f t="shared" si="95"/>
        <v>2</v>
      </c>
    </row>
    <row r="1513" spans="1:34" x14ac:dyDescent="0.25">
      <c r="A1513" s="13" t="s">
        <v>4004</v>
      </c>
      <c r="B1513" t="s">
        <v>132</v>
      </c>
      <c r="C1513" s="16" t="s">
        <v>1922</v>
      </c>
      <c r="D1513" s="16" t="s">
        <v>457</v>
      </c>
      <c r="E1513" s="16" t="s">
        <v>699</v>
      </c>
      <c r="F1513" s="17">
        <v>29</v>
      </c>
      <c r="G1513" s="17" t="s">
        <v>282</v>
      </c>
      <c r="H1513" s="17">
        <v>1945</v>
      </c>
      <c r="I1513" s="71" t="str">
        <f t="shared" si="92"/>
        <v>August 29, 1945</v>
      </c>
      <c r="J1513" s="105" t="s">
        <v>230</v>
      </c>
      <c r="K1513" s="121" t="s">
        <v>15003</v>
      </c>
      <c r="L1513" t="s">
        <v>10801</v>
      </c>
      <c r="R1513" s="16"/>
      <c r="W1513">
        <v>8</v>
      </c>
      <c r="X1513" s="30"/>
      <c r="Y1513" s="30">
        <v>0</v>
      </c>
      <c r="Z1513" s="30">
        <v>1</v>
      </c>
      <c r="AA1513" s="30" t="e">
        <v>#N/A</v>
      </c>
      <c r="AB1513" t="s">
        <v>1813</v>
      </c>
      <c r="AC1513" t="s">
        <v>10393</v>
      </c>
      <c r="AD1513" t="b">
        <v>0</v>
      </c>
      <c r="AF1513" t="str">
        <f t="shared" si="93"/>
        <v>1FU /FE</v>
      </c>
      <c r="AG1513">
        <f t="shared" si="94"/>
        <v>2</v>
      </c>
      <c r="AH1513">
        <f t="shared" si="95"/>
        <v>2</v>
      </c>
    </row>
    <row r="1514" spans="1:34" x14ac:dyDescent="0.25">
      <c r="A1514" s="13" t="s">
        <v>3477</v>
      </c>
      <c r="B1514" t="s">
        <v>132</v>
      </c>
      <c r="C1514" s="16" t="s">
        <v>1922</v>
      </c>
      <c r="D1514" s="16" t="s">
        <v>457</v>
      </c>
      <c r="E1514" s="16" t="s">
        <v>699</v>
      </c>
      <c r="F1514" s="17">
        <v>31</v>
      </c>
      <c r="G1514" s="17" t="s">
        <v>260</v>
      </c>
      <c r="H1514" s="17">
        <v>1945</v>
      </c>
      <c r="I1514" s="71" t="str">
        <f t="shared" si="92"/>
        <v>June 31, 1945</v>
      </c>
      <c r="J1514" s="105" t="s">
        <v>230</v>
      </c>
      <c r="K1514" s="121" t="s">
        <v>14572</v>
      </c>
      <c r="L1514" t="s">
        <v>10801</v>
      </c>
      <c r="R1514" s="16"/>
      <c r="W1514">
        <v>6</v>
      </c>
      <c r="X1514" s="30" t="s">
        <v>14424</v>
      </c>
      <c r="Y1514" s="30">
        <v>0</v>
      </c>
      <c r="Z1514" s="30">
        <v>1</v>
      </c>
      <c r="AA1514" s="30" t="s">
        <v>10558</v>
      </c>
      <c r="AB1514" t="s">
        <v>1813</v>
      </c>
      <c r="AC1514" t="s">
        <v>10393</v>
      </c>
      <c r="AD1514" t="b">
        <v>0</v>
      </c>
      <c r="AF1514" t="str">
        <f t="shared" si="93"/>
        <v>1FU /FE</v>
      </c>
      <c r="AG1514">
        <f t="shared" si="94"/>
        <v>2</v>
      </c>
      <c r="AH1514">
        <f t="shared" si="95"/>
        <v>2</v>
      </c>
    </row>
    <row r="1515" spans="1:34" x14ac:dyDescent="0.25">
      <c r="A1515" s="13" t="s">
        <v>3519</v>
      </c>
      <c r="B1515" t="s">
        <v>132</v>
      </c>
      <c r="C1515" s="16" t="s">
        <v>3520</v>
      </c>
      <c r="D1515" s="16" t="s">
        <v>236</v>
      </c>
      <c r="E1515" s="16" t="s">
        <v>699</v>
      </c>
      <c r="F1515" s="17">
        <v>6</v>
      </c>
      <c r="G1515" s="17" t="s">
        <v>264</v>
      </c>
      <c r="H1515" s="17">
        <v>1945</v>
      </c>
      <c r="I1515" s="71" t="str">
        <f t="shared" si="92"/>
        <v>July 6, 1945</v>
      </c>
      <c r="J1515" s="105" t="s">
        <v>230</v>
      </c>
      <c r="K1515" s="121" t="s">
        <v>14597</v>
      </c>
      <c r="L1515" t="s">
        <v>10565</v>
      </c>
      <c r="M1515" t="s">
        <v>10566</v>
      </c>
      <c r="N1515" t="s">
        <v>10698</v>
      </c>
      <c r="R1515" s="16"/>
      <c r="T1515" t="s">
        <v>10784</v>
      </c>
      <c r="U1515">
        <v>248</v>
      </c>
      <c r="V1515" t="s">
        <v>14598</v>
      </c>
      <c r="W1515">
        <v>7</v>
      </c>
      <c r="X1515" s="30" t="s">
        <v>14574</v>
      </c>
      <c r="Y1515" s="30">
        <v>0</v>
      </c>
      <c r="Z1515" s="30">
        <v>1</v>
      </c>
      <c r="AA1515" s="30" t="s">
        <v>10558</v>
      </c>
      <c r="AB1515">
        <v>464</v>
      </c>
      <c r="AC1515" t="s">
        <v>10393</v>
      </c>
      <c r="AD1515" t="b">
        <v>0</v>
      </c>
      <c r="AF1515" t="str">
        <f t="shared" si="93"/>
        <v>235 /248 /464</v>
      </c>
      <c r="AG1515">
        <f t="shared" si="94"/>
        <v>3</v>
      </c>
      <c r="AH1515">
        <f t="shared" si="95"/>
        <v>3</v>
      </c>
    </row>
    <row r="1516" spans="1:34" x14ac:dyDescent="0.25">
      <c r="A1516" s="13" t="s">
        <v>5728</v>
      </c>
      <c r="B1516" t="s">
        <v>132</v>
      </c>
      <c r="C1516" s="16" t="s">
        <v>5373</v>
      </c>
      <c r="D1516" s="16"/>
      <c r="E1516" s="16"/>
      <c r="F1516" s="17">
        <v>4</v>
      </c>
      <c r="G1516" s="17" t="s">
        <v>294</v>
      </c>
      <c r="H1516" s="17">
        <v>1947</v>
      </c>
      <c r="I1516" s="71" t="str">
        <f t="shared" si="92"/>
        <v>September 4, 1947</v>
      </c>
      <c r="J1516" s="105"/>
      <c r="K1516" s="121" t="s">
        <v>16046</v>
      </c>
      <c r="L1516" t="s">
        <v>10801</v>
      </c>
      <c r="R1516" s="16"/>
      <c r="W1516">
        <v>9</v>
      </c>
      <c r="X1516" s="30"/>
      <c r="Y1516" s="30">
        <v>0</v>
      </c>
      <c r="Z1516" s="30">
        <v>1</v>
      </c>
      <c r="AA1516" s="30" t="e">
        <v>#N/A</v>
      </c>
      <c r="AB1516" t="s">
        <v>3873</v>
      </c>
      <c r="AC1516" t="s">
        <v>10393</v>
      </c>
      <c r="AD1516" t="b">
        <v>0</v>
      </c>
      <c r="AF1516" t="str">
        <f t="shared" si="93"/>
        <v>235 /CGS</v>
      </c>
      <c r="AG1516">
        <f t="shared" si="94"/>
        <v>2</v>
      </c>
      <c r="AH1516">
        <f t="shared" si="95"/>
        <v>2</v>
      </c>
    </row>
    <row r="1517" spans="1:34" x14ac:dyDescent="0.25">
      <c r="A1517" s="13" t="s">
        <v>7127</v>
      </c>
      <c r="B1517" t="s">
        <v>132</v>
      </c>
      <c r="C1517" s="16" t="s">
        <v>7128</v>
      </c>
      <c r="D1517" s="16" t="s">
        <v>236</v>
      </c>
      <c r="E1517" s="16" t="s">
        <v>699</v>
      </c>
      <c r="F1517" s="17">
        <v>15</v>
      </c>
      <c r="G1517" s="17" t="s">
        <v>247</v>
      </c>
      <c r="H1517" s="17">
        <v>1948</v>
      </c>
      <c r="I1517" s="71" t="str">
        <f t="shared" si="92"/>
        <v>March 15, 1948</v>
      </c>
      <c r="J1517" s="105"/>
      <c r="K1517" s="121" t="s">
        <v>16902</v>
      </c>
      <c r="L1517" t="s">
        <v>10801</v>
      </c>
      <c r="R1517" s="16"/>
      <c r="T1517" t="s">
        <v>10517</v>
      </c>
      <c r="U1517">
        <v>235</v>
      </c>
      <c r="V1517" t="s">
        <v>16903</v>
      </c>
      <c r="W1517">
        <v>3</v>
      </c>
      <c r="X1517" s="30"/>
      <c r="Y1517" s="30">
        <v>0</v>
      </c>
      <c r="Z1517" s="30">
        <v>1</v>
      </c>
      <c r="AA1517" s="30" t="e">
        <v>#N/A</v>
      </c>
      <c r="AB1517">
        <v>21</v>
      </c>
      <c r="AC1517" t="s">
        <v>10393</v>
      </c>
      <c r="AD1517" t="b">
        <v>0</v>
      </c>
      <c r="AF1517" t="str">
        <f t="shared" si="93"/>
        <v>235 /305 /BAFO Comm Wg /268 /21</v>
      </c>
      <c r="AG1517">
        <f t="shared" si="94"/>
        <v>5</v>
      </c>
      <c r="AH1517">
        <f t="shared" si="95"/>
        <v>5</v>
      </c>
    </row>
    <row r="1518" spans="1:34" x14ac:dyDescent="0.25">
      <c r="A1518" s="13" t="s">
        <v>2243</v>
      </c>
      <c r="B1518" t="s">
        <v>132</v>
      </c>
      <c r="C1518" s="24">
        <v>235</v>
      </c>
      <c r="D1518" s="16" t="s">
        <v>236</v>
      </c>
      <c r="E1518" s="16" t="s">
        <v>461</v>
      </c>
      <c r="F1518" s="17">
        <v>13</v>
      </c>
      <c r="G1518" s="17" t="s">
        <v>238</v>
      </c>
      <c r="H1518" s="17">
        <v>1944</v>
      </c>
      <c r="I1518" s="71" t="str">
        <f t="shared" si="92"/>
        <v>December 13, 1944</v>
      </c>
      <c r="J1518" s="105" t="s">
        <v>230</v>
      </c>
      <c r="K1518" s="121" t="s">
        <v>13206</v>
      </c>
      <c r="L1518" s="121" t="s">
        <v>10548</v>
      </c>
      <c r="M1518" t="s">
        <v>10561</v>
      </c>
      <c r="P1518" t="s">
        <v>10562</v>
      </c>
      <c r="R1518" s="16"/>
      <c r="S1518" t="s">
        <v>12300</v>
      </c>
      <c r="T1518" t="s">
        <v>10784</v>
      </c>
      <c r="U1518">
        <v>235</v>
      </c>
      <c r="V1518" t="s">
        <v>13207</v>
      </c>
      <c r="W1518" s="30">
        <v>12</v>
      </c>
      <c r="X1518" s="30" t="s">
        <v>13135</v>
      </c>
      <c r="Y1518" s="30">
        <v>1</v>
      </c>
      <c r="Z1518" s="30">
        <v>1</v>
      </c>
      <c r="AA1518" s="30" t="s">
        <v>10558</v>
      </c>
      <c r="AB1518">
        <v>235</v>
      </c>
      <c r="AC1518" t="s">
        <v>10393</v>
      </c>
      <c r="AD1518" t="b">
        <v>0</v>
      </c>
      <c r="AF1518" t="str">
        <f t="shared" si="93"/>
        <v>235</v>
      </c>
      <c r="AG1518">
        <f t="shared" si="94"/>
        <v>1</v>
      </c>
      <c r="AH1518">
        <f t="shared" si="95"/>
        <v>1</v>
      </c>
    </row>
    <row r="1519" spans="1:34" x14ac:dyDescent="0.25">
      <c r="A1519" s="13" t="s">
        <v>3282</v>
      </c>
      <c r="B1519" t="s">
        <v>132</v>
      </c>
      <c r="C1519" s="16" t="s">
        <v>1813</v>
      </c>
      <c r="D1519" s="16" t="s">
        <v>457</v>
      </c>
      <c r="E1519" s="16" t="s">
        <v>699</v>
      </c>
      <c r="F1519" s="17">
        <v>30</v>
      </c>
      <c r="G1519" s="17" t="s">
        <v>253</v>
      </c>
      <c r="H1519" s="17">
        <v>1945</v>
      </c>
      <c r="I1519" s="71" t="str">
        <f t="shared" si="92"/>
        <v>May 30, 1945</v>
      </c>
      <c r="J1519" s="105" t="s">
        <v>230</v>
      </c>
      <c r="K1519" s="121" t="s">
        <v>14412</v>
      </c>
      <c r="L1519" t="s">
        <v>10801</v>
      </c>
      <c r="R1519" s="16"/>
      <c r="W1519">
        <v>5</v>
      </c>
      <c r="X1519" s="30" t="s">
        <v>14322</v>
      </c>
      <c r="Y1519" s="30">
        <v>0</v>
      </c>
      <c r="Z1519" s="30">
        <v>1</v>
      </c>
      <c r="AA1519" s="30" t="s">
        <v>10558</v>
      </c>
      <c r="AB1519" t="s">
        <v>1813</v>
      </c>
      <c r="AC1519" t="s">
        <v>10393</v>
      </c>
      <c r="AD1519" t="b">
        <v>0</v>
      </c>
      <c r="AF1519" t="str">
        <f t="shared" si="93"/>
        <v>FE</v>
      </c>
      <c r="AG1519">
        <f t="shared" si="94"/>
        <v>1</v>
      </c>
      <c r="AH1519">
        <f t="shared" si="95"/>
        <v>1</v>
      </c>
    </row>
    <row r="1520" spans="1:34" x14ac:dyDescent="0.25">
      <c r="A1520" s="13" t="s">
        <v>5924</v>
      </c>
      <c r="B1520" t="s">
        <v>132</v>
      </c>
      <c r="C1520" s="16">
        <v>333</v>
      </c>
      <c r="D1520" s="16" t="s">
        <v>4138</v>
      </c>
      <c r="E1520" s="16"/>
      <c r="F1520" s="17">
        <v>10</v>
      </c>
      <c r="G1520" s="17" t="s">
        <v>250</v>
      </c>
      <c r="H1520" s="17">
        <v>1947</v>
      </c>
      <c r="I1520" s="71" t="str">
        <f t="shared" si="92"/>
        <v>April 10, 1947</v>
      </c>
      <c r="J1520" s="105"/>
      <c r="K1520" s="121" t="s">
        <v>16173</v>
      </c>
      <c r="L1520" t="s">
        <v>10867</v>
      </c>
      <c r="R1520" s="16"/>
      <c r="T1520" t="s">
        <v>15</v>
      </c>
      <c r="U1520">
        <v>333</v>
      </c>
      <c r="V1520" s="30" t="s">
        <v>16174</v>
      </c>
      <c r="W1520">
        <v>4</v>
      </c>
      <c r="X1520" s="30"/>
      <c r="Y1520" s="30">
        <v>0</v>
      </c>
      <c r="Z1520" s="30">
        <v>1</v>
      </c>
      <c r="AA1520" s="30" t="e">
        <v>#N/A</v>
      </c>
      <c r="AB1520">
        <v>333</v>
      </c>
      <c r="AC1520" t="s">
        <v>10393</v>
      </c>
      <c r="AD1520" t="b">
        <v>0</v>
      </c>
      <c r="AF1520" t="str">
        <f t="shared" si="93"/>
        <v>333</v>
      </c>
      <c r="AG1520">
        <f t="shared" si="94"/>
        <v>1</v>
      </c>
      <c r="AH1520">
        <f t="shared" si="95"/>
        <v>1</v>
      </c>
    </row>
    <row r="1521" spans="1:34" x14ac:dyDescent="0.25">
      <c r="A1521" s="13" t="s">
        <v>1365</v>
      </c>
      <c r="B1521" t="s">
        <v>132</v>
      </c>
      <c r="C1521" s="16">
        <v>248</v>
      </c>
      <c r="D1521" s="16" t="s">
        <v>236</v>
      </c>
      <c r="E1521" s="16" t="s">
        <v>461</v>
      </c>
      <c r="F1521" s="18">
        <v>10</v>
      </c>
      <c r="G1521" s="17" t="s">
        <v>260</v>
      </c>
      <c r="H1521" s="17">
        <v>1944</v>
      </c>
      <c r="I1521" s="71" t="str">
        <f t="shared" si="92"/>
        <v>June 10, 1944</v>
      </c>
      <c r="J1521" s="105" t="s">
        <v>230</v>
      </c>
      <c r="K1521" s="121" t="s">
        <v>12034</v>
      </c>
      <c r="L1521" s="121" t="s">
        <v>10548</v>
      </c>
      <c r="M1521" t="s">
        <v>10561</v>
      </c>
      <c r="P1521" t="s">
        <v>10562</v>
      </c>
      <c r="Q1521" s="16"/>
      <c r="R1521" s="16"/>
      <c r="S1521" t="s">
        <v>11290</v>
      </c>
      <c r="T1521" t="s">
        <v>83</v>
      </c>
      <c r="U1521">
        <v>248</v>
      </c>
      <c r="V1521" t="s">
        <v>12035</v>
      </c>
      <c r="W1521">
        <v>6</v>
      </c>
      <c r="X1521" s="30" t="s">
        <v>11992</v>
      </c>
      <c r="Y1521" s="30">
        <v>1</v>
      </c>
      <c r="Z1521" s="30">
        <v>1</v>
      </c>
      <c r="AA1521" s="30" t="s">
        <v>10558</v>
      </c>
      <c r="AB1521">
        <v>248</v>
      </c>
      <c r="AC1521" t="s">
        <v>10393</v>
      </c>
      <c r="AD1521" t="b">
        <v>0</v>
      </c>
      <c r="AF1521" t="str">
        <f t="shared" si="93"/>
        <v>248</v>
      </c>
      <c r="AG1521">
        <f t="shared" si="94"/>
        <v>1</v>
      </c>
      <c r="AH1521">
        <f t="shared" si="95"/>
        <v>1</v>
      </c>
    </row>
    <row r="1522" spans="1:34" x14ac:dyDescent="0.25">
      <c r="A1522" s="25" t="s">
        <v>2630</v>
      </c>
      <c r="B1522" t="s">
        <v>132</v>
      </c>
      <c r="C1522" s="27" t="s">
        <v>480</v>
      </c>
      <c r="D1522" s="27" t="s">
        <v>236</v>
      </c>
      <c r="E1522" s="27" t="s">
        <v>461</v>
      </c>
      <c r="F1522" s="28">
        <v>22</v>
      </c>
      <c r="G1522" s="28" t="s">
        <v>365</v>
      </c>
      <c r="H1522" s="28">
        <v>1945</v>
      </c>
      <c r="I1522" s="71" t="str">
        <f t="shared" si="92"/>
        <v>February 22, 1945</v>
      </c>
      <c r="J1522" s="105" t="s">
        <v>230</v>
      </c>
      <c r="K1522" s="121" t="s">
        <v>13656</v>
      </c>
      <c r="L1522" s="132" t="s">
        <v>10565</v>
      </c>
      <c r="M1522" s="26"/>
      <c r="N1522" t="s">
        <v>10585</v>
      </c>
      <c r="P1522" s="26"/>
      <c r="Q1522" s="26"/>
      <c r="R1522" s="27"/>
      <c r="S1522" s="26">
        <v>3</v>
      </c>
      <c r="T1522" s="26" t="s">
        <v>221</v>
      </c>
      <c r="U1522" s="26">
        <v>235</v>
      </c>
      <c r="V1522" s="26" t="s">
        <v>13657</v>
      </c>
      <c r="W1522">
        <v>2</v>
      </c>
      <c r="X1522" s="30" t="s">
        <v>11614</v>
      </c>
      <c r="Y1522" s="30">
        <v>1</v>
      </c>
      <c r="Z1522" s="30">
        <v>1</v>
      </c>
      <c r="AA1522" s="30" t="s">
        <v>10558</v>
      </c>
      <c r="AB1522">
        <v>333</v>
      </c>
      <c r="AC1522" t="s">
        <v>10393</v>
      </c>
      <c r="AD1522" t="b">
        <v>0</v>
      </c>
      <c r="AF1522" t="str">
        <f t="shared" si="93"/>
        <v>235 /333</v>
      </c>
      <c r="AG1522">
        <f t="shared" si="94"/>
        <v>2</v>
      </c>
      <c r="AH1522">
        <f t="shared" si="95"/>
        <v>2</v>
      </c>
    </row>
    <row r="1523" spans="1:34" x14ac:dyDescent="0.25">
      <c r="A1523" s="13" t="s">
        <v>1305</v>
      </c>
      <c r="B1523" t="s">
        <v>132</v>
      </c>
      <c r="C1523" s="16">
        <v>248</v>
      </c>
      <c r="D1523" s="16" t="s">
        <v>236</v>
      </c>
      <c r="E1523" s="16" t="s">
        <v>461</v>
      </c>
      <c r="F1523" s="17">
        <v>24</v>
      </c>
      <c r="G1523" s="17" t="s">
        <v>253</v>
      </c>
      <c r="H1523" s="17">
        <v>1944</v>
      </c>
      <c r="I1523" s="71" t="str">
        <f t="shared" si="92"/>
        <v>May 24, 1944</v>
      </c>
      <c r="J1523" s="105" t="s">
        <v>230</v>
      </c>
      <c r="K1523" s="121" t="s">
        <v>11954</v>
      </c>
      <c r="L1523" s="121" t="s">
        <v>10565</v>
      </c>
      <c r="N1523" t="s">
        <v>10583</v>
      </c>
      <c r="Q1523" s="16"/>
      <c r="R1523" s="16"/>
      <c r="W1523">
        <v>5</v>
      </c>
      <c r="X1523" s="30" t="s">
        <v>11848</v>
      </c>
      <c r="Y1523" s="30">
        <v>1</v>
      </c>
      <c r="Z1523" s="30">
        <v>1</v>
      </c>
      <c r="AA1523" s="30" t="s">
        <v>10558</v>
      </c>
      <c r="AB1523">
        <v>248</v>
      </c>
      <c r="AC1523" t="s">
        <v>10393</v>
      </c>
      <c r="AD1523" t="b">
        <v>0</v>
      </c>
      <c r="AF1523" t="str">
        <f t="shared" si="93"/>
        <v>248</v>
      </c>
      <c r="AG1523">
        <f t="shared" si="94"/>
        <v>1</v>
      </c>
      <c r="AH1523">
        <f t="shared" si="95"/>
        <v>1</v>
      </c>
    </row>
    <row r="1524" spans="1:34" x14ac:dyDescent="0.25">
      <c r="A1524" s="13" t="s">
        <v>2204</v>
      </c>
      <c r="B1524" t="s">
        <v>132</v>
      </c>
      <c r="C1524" s="16">
        <v>248</v>
      </c>
      <c r="D1524" s="16" t="s">
        <v>236</v>
      </c>
      <c r="E1524" s="16" t="s">
        <v>461</v>
      </c>
      <c r="F1524" s="17">
        <v>5</v>
      </c>
      <c r="G1524" s="17" t="s">
        <v>238</v>
      </c>
      <c r="H1524" s="17">
        <v>1944</v>
      </c>
      <c r="I1524" s="71" t="str">
        <f t="shared" si="92"/>
        <v>December 5, 1944</v>
      </c>
      <c r="J1524" s="105" t="s">
        <v>230</v>
      </c>
      <c r="K1524" s="121" t="s">
        <v>13155</v>
      </c>
      <c r="L1524" s="121" t="s">
        <v>10548</v>
      </c>
      <c r="M1524" t="s">
        <v>10561</v>
      </c>
      <c r="P1524" t="s">
        <v>10562</v>
      </c>
      <c r="R1524" s="16"/>
      <c r="S1524" t="s">
        <v>11762</v>
      </c>
      <c r="T1524" t="s">
        <v>13156</v>
      </c>
      <c r="U1524">
        <v>248</v>
      </c>
      <c r="V1524" s="30" t="s">
        <v>13157</v>
      </c>
      <c r="W1524" s="30">
        <v>12</v>
      </c>
      <c r="X1524" s="30" t="s">
        <v>13135</v>
      </c>
      <c r="Y1524" s="30">
        <v>1</v>
      </c>
      <c r="Z1524" s="30">
        <v>1</v>
      </c>
      <c r="AA1524" s="30" t="s">
        <v>10558</v>
      </c>
      <c r="AB1524">
        <v>248</v>
      </c>
      <c r="AC1524" t="s">
        <v>10393</v>
      </c>
      <c r="AD1524" t="b">
        <v>0</v>
      </c>
      <c r="AF1524" t="str">
        <f t="shared" si="93"/>
        <v>248</v>
      </c>
      <c r="AG1524">
        <f t="shared" si="94"/>
        <v>1</v>
      </c>
      <c r="AH1524">
        <f t="shared" si="95"/>
        <v>1</v>
      </c>
    </row>
    <row r="1525" spans="1:34" x14ac:dyDescent="0.25">
      <c r="A1525" s="13" t="s">
        <v>5729</v>
      </c>
      <c r="B1525" t="s">
        <v>132</v>
      </c>
      <c r="C1525" s="16" t="s">
        <v>5373</v>
      </c>
      <c r="D1525" s="16"/>
      <c r="E1525" s="16"/>
      <c r="F1525" s="17">
        <v>4</v>
      </c>
      <c r="G1525" s="17" t="s">
        <v>294</v>
      </c>
      <c r="H1525" s="17">
        <v>1947</v>
      </c>
      <c r="I1525" s="71" t="str">
        <f t="shared" si="92"/>
        <v>September 4, 1947</v>
      </c>
      <c r="J1525" s="105"/>
      <c r="K1525" s="121" t="s">
        <v>16046</v>
      </c>
      <c r="L1525" t="s">
        <v>10801</v>
      </c>
      <c r="R1525" s="16"/>
      <c r="W1525">
        <v>9</v>
      </c>
      <c r="X1525" s="30"/>
      <c r="Y1525" s="30">
        <v>0</v>
      </c>
      <c r="Z1525" s="30">
        <v>1</v>
      </c>
      <c r="AA1525" s="30" t="e">
        <v>#N/A</v>
      </c>
      <c r="AB1525" t="s">
        <v>3873</v>
      </c>
      <c r="AC1525" t="s">
        <v>10393</v>
      </c>
      <c r="AD1525" t="b">
        <v>0</v>
      </c>
      <c r="AF1525" t="str">
        <f t="shared" si="93"/>
        <v>235 /CGS</v>
      </c>
      <c r="AG1525">
        <f t="shared" si="94"/>
        <v>2</v>
      </c>
      <c r="AH1525">
        <f t="shared" si="95"/>
        <v>2</v>
      </c>
    </row>
    <row r="1526" spans="1:34" x14ac:dyDescent="0.25">
      <c r="A1526" s="13" t="s">
        <v>5372</v>
      </c>
      <c r="B1526" t="s">
        <v>132</v>
      </c>
      <c r="C1526" s="16" t="s">
        <v>5373</v>
      </c>
      <c r="D1526" s="16"/>
      <c r="E1526" s="16"/>
      <c r="F1526" s="17">
        <v>29</v>
      </c>
      <c r="G1526" s="17" t="s">
        <v>260</v>
      </c>
      <c r="H1526" s="17">
        <v>1946</v>
      </c>
      <c r="I1526" s="71" t="str">
        <f t="shared" si="92"/>
        <v>June 29, 1946</v>
      </c>
      <c r="J1526" s="105"/>
      <c r="K1526" s="121" t="s">
        <v>15822</v>
      </c>
      <c r="L1526" t="s">
        <v>10801</v>
      </c>
      <c r="R1526" s="16"/>
      <c r="W1526">
        <v>6</v>
      </c>
      <c r="X1526" s="30"/>
      <c r="Y1526" s="30">
        <v>0</v>
      </c>
      <c r="Z1526" s="30">
        <v>1</v>
      </c>
      <c r="AA1526" s="30" t="e">
        <v>#N/A</v>
      </c>
      <c r="AB1526" t="s">
        <v>3873</v>
      </c>
      <c r="AC1526" t="s">
        <v>10393</v>
      </c>
      <c r="AD1526" t="b">
        <v>0</v>
      </c>
      <c r="AF1526" t="str">
        <f t="shared" si="93"/>
        <v>235 /CGS</v>
      </c>
      <c r="AG1526">
        <f t="shared" si="94"/>
        <v>2</v>
      </c>
      <c r="AH1526">
        <f t="shared" si="95"/>
        <v>2</v>
      </c>
    </row>
    <row r="1527" spans="1:34" x14ac:dyDescent="0.25">
      <c r="A1527" s="13" t="s">
        <v>3365</v>
      </c>
      <c r="B1527" t="s">
        <v>132</v>
      </c>
      <c r="C1527" s="16" t="s">
        <v>1922</v>
      </c>
      <c r="D1527" s="16" t="s">
        <v>457</v>
      </c>
      <c r="E1527" s="16" t="s">
        <v>699</v>
      </c>
      <c r="F1527" s="17">
        <v>13</v>
      </c>
      <c r="G1527" s="17" t="s">
        <v>260</v>
      </c>
      <c r="H1527" s="17">
        <v>1945</v>
      </c>
      <c r="I1527" s="71" t="str">
        <f t="shared" si="92"/>
        <v>June 13, 1945</v>
      </c>
      <c r="J1527" s="105" t="s">
        <v>230</v>
      </c>
      <c r="K1527" s="121" t="s">
        <v>14473</v>
      </c>
      <c r="L1527" t="s">
        <v>10801</v>
      </c>
      <c r="R1527" s="16"/>
      <c r="W1527">
        <v>6</v>
      </c>
      <c r="X1527" s="30" t="s">
        <v>14424</v>
      </c>
      <c r="Y1527" s="30">
        <v>1</v>
      </c>
      <c r="Z1527" s="30">
        <v>1</v>
      </c>
      <c r="AA1527" s="30" t="s">
        <v>10558</v>
      </c>
      <c r="AB1527" t="s">
        <v>1813</v>
      </c>
      <c r="AC1527" t="s">
        <v>10393</v>
      </c>
      <c r="AD1527" t="b">
        <v>0</v>
      </c>
      <c r="AF1527" t="str">
        <f t="shared" si="93"/>
        <v>1FU /FE</v>
      </c>
      <c r="AG1527">
        <f t="shared" si="94"/>
        <v>2</v>
      </c>
      <c r="AH1527">
        <f t="shared" si="95"/>
        <v>2</v>
      </c>
    </row>
    <row r="1528" spans="1:34" x14ac:dyDescent="0.25">
      <c r="A1528" s="13" t="s">
        <v>1512</v>
      </c>
      <c r="B1528" t="s">
        <v>132</v>
      </c>
      <c r="C1528" s="16" t="s">
        <v>1513</v>
      </c>
      <c r="D1528" s="16" t="s">
        <v>457</v>
      </c>
      <c r="E1528" s="16" t="s">
        <v>246</v>
      </c>
      <c r="F1528" s="17">
        <v>15</v>
      </c>
      <c r="G1528" s="17" t="s">
        <v>264</v>
      </c>
      <c r="H1528" s="17">
        <v>1944</v>
      </c>
      <c r="I1528" s="71" t="str">
        <f t="shared" si="92"/>
        <v>July 15, 1944</v>
      </c>
      <c r="J1528" s="105" t="s">
        <v>230</v>
      </c>
      <c r="K1528" s="121" t="s">
        <v>12252</v>
      </c>
      <c r="L1528" s="121" t="s">
        <v>10565</v>
      </c>
      <c r="M1528" t="s">
        <v>10566</v>
      </c>
      <c r="N1528" t="s">
        <v>12062</v>
      </c>
      <c r="Q1528" s="16"/>
      <c r="R1528" s="16"/>
      <c r="W1528">
        <v>7</v>
      </c>
      <c r="X1528" s="30" t="s">
        <v>12166</v>
      </c>
      <c r="Y1528" s="30">
        <v>1</v>
      </c>
      <c r="Z1528" s="30">
        <v>1</v>
      </c>
      <c r="AA1528" s="30" t="s">
        <v>10569</v>
      </c>
      <c r="AB1528" t="s">
        <v>12253</v>
      </c>
      <c r="AC1528" t="s">
        <v>10393</v>
      </c>
      <c r="AD1528" t="b">
        <v>0</v>
      </c>
      <c r="AF1528" t="str">
        <f t="shared" si="93"/>
        <v>1FU /82 /22FC</v>
      </c>
      <c r="AG1528">
        <f t="shared" si="94"/>
        <v>3</v>
      </c>
      <c r="AH1528">
        <f t="shared" si="95"/>
        <v>3</v>
      </c>
    </row>
    <row r="1529" spans="1:34" x14ac:dyDescent="0.25">
      <c r="A1529" s="13" t="s">
        <v>1972</v>
      </c>
      <c r="B1529" t="s">
        <v>132</v>
      </c>
      <c r="C1529" s="16">
        <v>235</v>
      </c>
      <c r="D1529" s="16" t="s">
        <v>236</v>
      </c>
      <c r="E1529" s="16" t="s">
        <v>461</v>
      </c>
      <c r="F1529" s="17">
        <v>19</v>
      </c>
      <c r="G1529" s="17" t="s">
        <v>309</v>
      </c>
      <c r="H1529" s="17">
        <v>1944</v>
      </c>
      <c r="I1529" s="71" t="str">
        <f t="shared" si="92"/>
        <v>October 19, 1944</v>
      </c>
      <c r="J1529" s="105" t="s">
        <v>230</v>
      </c>
      <c r="K1529" s="121" t="s">
        <v>12876</v>
      </c>
      <c r="L1529" s="121" t="s">
        <v>10548</v>
      </c>
      <c r="M1529" t="s">
        <v>10561</v>
      </c>
      <c r="P1529" t="s">
        <v>10562</v>
      </c>
      <c r="R1529" s="16"/>
      <c r="S1529" t="s">
        <v>12300</v>
      </c>
      <c r="T1529" t="s">
        <v>15</v>
      </c>
      <c r="U1529">
        <v>235</v>
      </c>
      <c r="V1529" t="s">
        <v>12877</v>
      </c>
      <c r="W1529" s="30">
        <v>10</v>
      </c>
      <c r="X1529" s="30" t="s">
        <v>12775</v>
      </c>
      <c r="Y1529" s="30">
        <v>1</v>
      </c>
      <c r="Z1529" s="30">
        <v>1</v>
      </c>
      <c r="AA1529" s="30" t="s">
        <v>10558</v>
      </c>
      <c r="AB1529">
        <v>235</v>
      </c>
      <c r="AC1529" t="s">
        <v>10393</v>
      </c>
      <c r="AD1529" t="b">
        <v>0</v>
      </c>
      <c r="AF1529" t="str">
        <f t="shared" si="93"/>
        <v>235</v>
      </c>
      <c r="AG1529">
        <f t="shared" si="94"/>
        <v>1</v>
      </c>
      <c r="AH1529">
        <f t="shared" si="95"/>
        <v>1</v>
      </c>
    </row>
    <row r="1530" spans="1:34" x14ac:dyDescent="0.25">
      <c r="A1530" s="13" t="s">
        <v>1602</v>
      </c>
      <c r="B1530" t="s">
        <v>132</v>
      </c>
      <c r="C1530" s="16">
        <v>333</v>
      </c>
      <c r="D1530" s="16" t="s">
        <v>236</v>
      </c>
      <c r="E1530" s="16" t="s">
        <v>461</v>
      </c>
      <c r="F1530" s="17">
        <v>2</v>
      </c>
      <c r="G1530" s="17" t="s">
        <v>282</v>
      </c>
      <c r="H1530" s="17">
        <v>1944</v>
      </c>
      <c r="I1530" s="71" t="str">
        <f t="shared" si="92"/>
        <v>August 2, 1944</v>
      </c>
      <c r="J1530" s="105" t="s">
        <v>230</v>
      </c>
      <c r="K1530" s="121" t="s">
        <v>12382</v>
      </c>
      <c r="L1530" s="121" t="s">
        <v>10548</v>
      </c>
      <c r="M1530" t="s">
        <v>12091</v>
      </c>
      <c r="P1530" t="s">
        <v>10562</v>
      </c>
      <c r="R1530" s="16"/>
      <c r="T1530" t="s">
        <v>64</v>
      </c>
      <c r="U1530">
        <v>333</v>
      </c>
      <c r="V1530" t="s">
        <v>12383</v>
      </c>
      <c r="W1530">
        <v>8</v>
      </c>
      <c r="X1530" s="30" t="s">
        <v>12374</v>
      </c>
      <c r="Y1530" s="30">
        <v>1</v>
      </c>
      <c r="Z1530" s="30">
        <v>1</v>
      </c>
      <c r="AA1530" s="30" t="s">
        <v>10558</v>
      </c>
      <c r="AB1530">
        <v>333</v>
      </c>
      <c r="AC1530" t="s">
        <v>10393</v>
      </c>
      <c r="AD1530" t="b">
        <v>0</v>
      </c>
      <c r="AF1530" t="str">
        <f t="shared" si="93"/>
        <v>333</v>
      </c>
      <c r="AG1530">
        <f t="shared" si="94"/>
        <v>1</v>
      </c>
      <c r="AH1530">
        <f t="shared" si="95"/>
        <v>1</v>
      </c>
    </row>
    <row r="1531" spans="1:34" x14ac:dyDescent="0.25">
      <c r="A1531" s="13" t="s">
        <v>2248</v>
      </c>
      <c r="B1531" t="s">
        <v>132</v>
      </c>
      <c r="C1531" s="16" t="s">
        <v>2249</v>
      </c>
      <c r="D1531" s="16" t="s">
        <v>236</v>
      </c>
      <c r="E1531" s="16" t="s">
        <v>461</v>
      </c>
      <c r="F1531" s="17">
        <v>16</v>
      </c>
      <c r="G1531" s="17" t="s">
        <v>238</v>
      </c>
      <c r="H1531" s="17">
        <v>1944</v>
      </c>
      <c r="I1531" s="71" t="str">
        <f t="shared" si="92"/>
        <v>December 16, 1944</v>
      </c>
      <c r="J1531" s="105" t="s">
        <v>230</v>
      </c>
      <c r="K1531" s="121" t="s">
        <v>13213</v>
      </c>
      <c r="L1531" s="121" t="s">
        <v>10548</v>
      </c>
      <c r="M1531" t="s">
        <v>10561</v>
      </c>
      <c r="P1531" t="s">
        <v>10562</v>
      </c>
      <c r="R1531" s="16"/>
      <c r="S1531" t="s">
        <v>12300</v>
      </c>
      <c r="T1531" t="s">
        <v>64</v>
      </c>
      <c r="U1531">
        <v>235</v>
      </c>
      <c r="V1531" t="s">
        <v>13214</v>
      </c>
      <c r="W1531" s="30">
        <v>12</v>
      </c>
      <c r="X1531" s="30" t="s">
        <v>13135</v>
      </c>
      <c r="Y1531" s="30">
        <v>1</v>
      </c>
      <c r="Z1531" s="30">
        <v>1</v>
      </c>
      <c r="AA1531" s="30" t="s">
        <v>10558</v>
      </c>
      <c r="AB1531">
        <v>235</v>
      </c>
      <c r="AC1531" t="s">
        <v>10393</v>
      </c>
      <c r="AD1531" t="b">
        <v>0</v>
      </c>
      <c r="AF1531" t="str">
        <f t="shared" si="93"/>
        <v>235 /248 /235</v>
      </c>
      <c r="AG1531">
        <f t="shared" si="94"/>
        <v>3</v>
      </c>
      <c r="AH1531">
        <f t="shared" si="95"/>
        <v>3</v>
      </c>
    </row>
    <row r="1532" spans="1:34" x14ac:dyDescent="0.25">
      <c r="A1532" s="13" t="s">
        <v>8214</v>
      </c>
      <c r="B1532" t="s">
        <v>132</v>
      </c>
      <c r="C1532" s="16" t="s">
        <v>8215</v>
      </c>
      <c r="D1532" s="16"/>
      <c r="E1532" s="16" t="s">
        <v>324</v>
      </c>
      <c r="F1532" s="17">
        <v>17</v>
      </c>
      <c r="G1532" s="17" t="s">
        <v>243</v>
      </c>
      <c r="H1532" s="17">
        <v>1951</v>
      </c>
      <c r="I1532" s="71" t="str">
        <f t="shared" ref="I1532:I1595" si="96">G1532&amp;" "&amp;F1532&amp;", "&amp;H1532</f>
        <v>January 17, 1951</v>
      </c>
      <c r="J1532" s="105"/>
      <c r="K1532" s="121" t="s">
        <v>17643</v>
      </c>
      <c r="L1532" t="s">
        <v>10801</v>
      </c>
      <c r="R1532" s="16"/>
      <c r="W1532">
        <v>1</v>
      </c>
      <c r="X1532" s="30"/>
      <c r="Y1532" s="30">
        <v>0</v>
      </c>
      <c r="Z1532" s="30">
        <v>1</v>
      </c>
      <c r="AA1532" s="30" t="s">
        <v>10569</v>
      </c>
      <c r="AB1532" t="s">
        <v>609</v>
      </c>
      <c r="AC1532" t="s">
        <v>10393</v>
      </c>
      <c r="AD1532" t="b">
        <v>0</v>
      </c>
      <c r="AF1532" t="str">
        <f t="shared" si="93"/>
        <v>235 /248 /8OTU</v>
      </c>
      <c r="AG1532">
        <f t="shared" si="94"/>
        <v>3</v>
      </c>
      <c r="AH1532">
        <f t="shared" si="95"/>
        <v>3</v>
      </c>
    </row>
    <row r="1533" spans="1:34" x14ac:dyDescent="0.25">
      <c r="A1533" s="13" t="s">
        <v>6629</v>
      </c>
      <c r="B1533" t="s">
        <v>132</v>
      </c>
      <c r="C1533" s="16">
        <v>235</v>
      </c>
      <c r="D1533" s="16" t="s">
        <v>4138</v>
      </c>
      <c r="E1533" s="16"/>
      <c r="F1533" s="17">
        <v>26</v>
      </c>
      <c r="G1533" s="17" t="s">
        <v>294</v>
      </c>
      <c r="H1533" s="17">
        <v>1947</v>
      </c>
      <c r="I1533" s="71" t="str">
        <f t="shared" si="96"/>
        <v>September 26, 1947</v>
      </c>
      <c r="J1533" s="105"/>
      <c r="K1533" s="121" t="s">
        <v>16599</v>
      </c>
      <c r="L1533" t="s">
        <v>10867</v>
      </c>
      <c r="R1533" s="16"/>
      <c r="T1533" t="s">
        <v>3</v>
      </c>
      <c r="U1533">
        <v>235</v>
      </c>
      <c r="V1533" t="s">
        <v>16600</v>
      </c>
      <c r="W1533">
        <v>9</v>
      </c>
      <c r="X1533" s="30"/>
      <c r="Y1533" s="30">
        <v>0</v>
      </c>
      <c r="Z1533" s="30">
        <v>1</v>
      </c>
      <c r="AA1533" s="30" t="e">
        <v>#N/A</v>
      </c>
      <c r="AB1533">
        <v>235</v>
      </c>
      <c r="AC1533" t="s">
        <v>10393</v>
      </c>
      <c r="AD1533" t="b">
        <v>0</v>
      </c>
      <c r="AF1533" t="str">
        <f t="shared" si="93"/>
        <v>235</v>
      </c>
      <c r="AG1533">
        <f t="shared" si="94"/>
        <v>1</v>
      </c>
      <c r="AH1533">
        <f t="shared" si="95"/>
        <v>1</v>
      </c>
    </row>
    <row r="1534" spans="1:34" x14ac:dyDescent="0.25">
      <c r="A1534" s="13" t="s">
        <v>5707</v>
      </c>
      <c r="B1534" t="s">
        <v>132</v>
      </c>
      <c r="C1534" s="16" t="s">
        <v>5373</v>
      </c>
      <c r="D1534" s="16"/>
      <c r="E1534" s="16"/>
      <c r="F1534" s="17">
        <v>3</v>
      </c>
      <c r="G1534" s="17" t="s">
        <v>294</v>
      </c>
      <c r="H1534" s="17">
        <v>1947</v>
      </c>
      <c r="I1534" s="71" t="str">
        <f t="shared" si="96"/>
        <v>September 3, 1947</v>
      </c>
      <c r="J1534" s="105"/>
      <c r="K1534" s="121" t="s">
        <v>16033</v>
      </c>
      <c r="L1534" t="s">
        <v>10801</v>
      </c>
      <c r="R1534" s="16"/>
      <c r="S1534" t="s">
        <v>16034</v>
      </c>
      <c r="T1534" t="s">
        <v>4</v>
      </c>
      <c r="U1534">
        <v>235</v>
      </c>
      <c r="V1534" s="26" t="s">
        <v>16035</v>
      </c>
      <c r="W1534">
        <v>9</v>
      </c>
      <c r="X1534" s="30"/>
      <c r="Y1534" s="30">
        <v>0</v>
      </c>
      <c r="Z1534" s="30">
        <v>1</v>
      </c>
      <c r="AA1534" s="30" t="e">
        <v>#N/A</v>
      </c>
      <c r="AB1534" t="s">
        <v>3873</v>
      </c>
      <c r="AC1534" t="s">
        <v>10393</v>
      </c>
      <c r="AD1534" t="b">
        <v>0</v>
      </c>
      <c r="AF1534" t="str">
        <f t="shared" si="93"/>
        <v>235 /CGS</v>
      </c>
      <c r="AG1534">
        <f t="shared" si="94"/>
        <v>2</v>
      </c>
      <c r="AH1534">
        <f t="shared" si="95"/>
        <v>2</v>
      </c>
    </row>
    <row r="1535" spans="1:34" x14ac:dyDescent="0.25">
      <c r="A1535" s="13" t="s">
        <v>1542</v>
      </c>
      <c r="B1535" t="s">
        <v>132</v>
      </c>
      <c r="C1535" s="16">
        <v>235</v>
      </c>
      <c r="D1535" s="16" t="s">
        <v>236</v>
      </c>
      <c r="E1535" s="16" t="s">
        <v>461</v>
      </c>
      <c r="F1535" s="17">
        <v>21</v>
      </c>
      <c r="G1535" s="17" t="s">
        <v>264</v>
      </c>
      <c r="H1535" s="17">
        <v>1944</v>
      </c>
      <c r="I1535" s="71" t="str">
        <f t="shared" si="96"/>
        <v>July 21, 1944</v>
      </c>
      <c r="J1535" s="105" t="s">
        <v>230</v>
      </c>
      <c r="K1535" s="121" t="s">
        <v>12299</v>
      </c>
      <c r="L1535" s="121" t="s">
        <v>10548</v>
      </c>
      <c r="M1535" t="s">
        <v>10684</v>
      </c>
      <c r="P1535" t="s">
        <v>10654</v>
      </c>
      <c r="Q1535" s="16"/>
      <c r="R1535" s="16"/>
      <c r="S1535" t="s">
        <v>12300</v>
      </c>
      <c r="T1535" t="s">
        <v>64</v>
      </c>
      <c r="U1535">
        <v>235</v>
      </c>
      <c r="V1535" t="s">
        <v>12301</v>
      </c>
      <c r="W1535">
        <v>7</v>
      </c>
      <c r="X1535" s="30" t="s">
        <v>12166</v>
      </c>
      <c r="Y1535" s="30">
        <v>1</v>
      </c>
      <c r="Z1535" s="30">
        <v>1</v>
      </c>
      <c r="AA1535" s="30" t="s">
        <v>10558</v>
      </c>
      <c r="AB1535">
        <v>235</v>
      </c>
      <c r="AC1535" t="s">
        <v>10393</v>
      </c>
      <c r="AD1535" t="b">
        <v>0</v>
      </c>
      <c r="AF1535" t="str">
        <f t="shared" si="93"/>
        <v>235</v>
      </c>
      <c r="AG1535">
        <f t="shared" si="94"/>
        <v>1</v>
      </c>
      <c r="AH1535">
        <f t="shared" si="95"/>
        <v>1</v>
      </c>
    </row>
    <row r="1536" spans="1:34" x14ac:dyDescent="0.25">
      <c r="A1536" s="13" t="s">
        <v>3598</v>
      </c>
      <c r="B1536" t="s">
        <v>132</v>
      </c>
      <c r="C1536" s="16" t="s">
        <v>3599</v>
      </c>
      <c r="D1536" s="16" t="s">
        <v>236</v>
      </c>
      <c r="E1536" s="16" t="s">
        <v>324</v>
      </c>
      <c r="F1536" s="17">
        <v>2</v>
      </c>
      <c r="G1536" s="17" t="s">
        <v>282</v>
      </c>
      <c r="H1536" s="17">
        <v>1945</v>
      </c>
      <c r="I1536" s="71" t="str">
        <f t="shared" si="96"/>
        <v>August 2, 1945</v>
      </c>
      <c r="J1536" s="105" t="s">
        <v>230</v>
      </c>
      <c r="K1536" s="121" t="s">
        <v>14666</v>
      </c>
      <c r="L1536" t="s">
        <v>10801</v>
      </c>
      <c r="R1536" s="16"/>
      <c r="S1536" t="s">
        <v>11290</v>
      </c>
      <c r="T1536" t="s">
        <v>61</v>
      </c>
      <c r="U1536">
        <v>248</v>
      </c>
      <c r="V1536" t="s">
        <v>14667</v>
      </c>
      <c r="W1536">
        <v>8</v>
      </c>
      <c r="X1536" s="30" t="s">
        <v>14657</v>
      </c>
      <c r="Y1536" s="30">
        <v>0</v>
      </c>
      <c r="Z1536" s="30">
        <v>1</v>
      </c>
      <c r="AA1536" s="30" t="s">
        <v>10569</v>
      </c>
      <c r="AB1536" t="s">
        <v>1989</v>
      </c>
      <c r="AC1536" t="s">
        <v>10393</v>
      </c>
      <c r="AD1536" t="b">
        <v>0</v>
      </c>
      <c r="AF1536" t="str">
        <f t="shared" si="93"/>
        <v>248 /8OTU /132OTU</v>
      </c>
      <c r="AG1536">
        <f t="shared" si="94"/>
        <v>3</v>
      </c>
      <c r="AH1536">
        <f t="shared" si="95"/>
        <v>3</v>
      </c>
    </row>
    <row r="1537" spans="1:34" x14ac:dyDescent="0.25">
      <c r="A1537" s="13" t="s">
        <v>1377</v>
      </c>
      <c r="B1537" t="s">
        <v>132</v>
      </c>
      <c r="C1537" s="16">
        <v>333</v>
      </c>
      <c r="D1537" s="16" t="s">
        <v>236</v>
      </c>
      <c r="E1537" s="16" t="s">
        <v>461</v>
      </c>
      <c r="F1537" s="17">
        <v>11</v>
      </c>
      <c r="G1537" s="17" t="s">
        <v>260</v>
      </c>
      <c r="H1537" s="17">
        <v>1944</v>
      </c>
      <c r="I1537" s="71" t="str">
        <f t="shared" si="96"/>
        <v>June 11, 1944</v>
      </c>
      <c r="J1537" s="105" t="s">
        <v>230</v>
      </c>
      <c r="K1537" s="121" t="s">
        <v>12047</v>
      </c>
      <c r="L1537" s="121" t="s">
        <v>10548</v>
      </c>
      <c r="M1537" t="s">
        <v>10859</v>
      </c>
      <c r="N1537" t="s">
        <v>12048</v>
      </c>
      <c r="P1537" t="s">
        <v>10654</v>
      </c>
      <c r="Q1537" s="16"/>
      <c r="R1537" s="16"/>
      <c r="S1537">
        <v>3</v>
      </c>
      <c r="T1537" t="s">
        <v>98</v>
      </c>
      <c r="U1537">
        <v>333</v>
      </c>
      <c r="V1537" t="s">
        <v>12049</v>
      </c>
      <c r="W1537">
        <v>6</v>
      </c>
      <c r="X1537" s="30" t="s">
        <v>11992</v>
      </c>
      <c r="Y1537" s="30">
        <v>1</v>
      </c>
      <c r="Z1537" s="30">
        <v>1</v>
      </c>
      <c r="AA1537" s="30" t="s">
        <v>10558</v>
      </c>
      <c r="AB1537">
        <v>333</v>
      </c>
      <c r="AC1537" t="s">
        <v>10393</v>
      </c>
      <c r="AD1537" t="b">
        <v>0</v>
      </c>
      <c r="AF1537" t="str">
        <f t="shared" si="93"/>
        <v>333</v>
      </c>
      <c r="AG1537">
        <f t="shared" si="94"/>
        <v>1</v>
      </c>
      <c r="AH1537">
        <f t="shared" si="95"/>
        <v>1</v>
      </c>
    </row>
    <row r="1538" spans="1:34" x14ac:dyDescent="0.25">
      <c r="A1538" s="13" t="s">
        <v>1454</v>
      </c>
      <c r="B1538" t="s">
        <v>132</v>
      </c>
      <c r="C1538" s="16">
        <v>248</v>
      </c>
      <c r="D1538" s="16" t="s">
        <v>236</v>
      </c>
      <c r="E1538" s="16" t="s">
        <v>461</v>
      </c>
      <c r="F1538" s="17">
        <v>30</v>
      </c>
      <c r="G1538" s="17" t="s">
        <v>260</v>
      </c>
      <c r="H1538" s="17">
        <v>1944</v>
      </c>
      <c r="I1538" s="71" t="str">
        <f t="shared" si="96"/>
        <v>June 30, 1944</v>
      </c>
      <c r="J1538" s="105" t="s">
        <v>230</v>
      </c>
      <c r="K1538" s="121" t="s">
        <v>12162</v>
      </c>
      <c r="L1538" s="121" t="s">
        <v>10548</v>
      </c>
      <c r="M1538" t="s">
        <v>10561</v>
      </c>
      <c r="P1538" t="s">
        <v>10562</v>
      </c>
      <c r="Q1538" s="16"/>
      <c r="R1538" s="16"/>
      <c r="W1538">
        <v>6</v>
      </c>
      <c r="X1538" s="30" t="s">
        <v>11992</v>
      </c>
      <c r="Y1538" s="30">
        <v>1</v>
      </c>
      <c r="Z1538" s="30">
        <v>1</v>
      </c>
      <c r="AA1538" s="30" t="s">
        <v>10558</v>
      </c>
      <c r="AB1538">
        <v>248</v>
      </c>
      <c r="AC1538" t="s">
        <v>10393</v>
      </c>
      <c r="AD1538" t="b">
        <v>0</v>
      </c>
      <c r="AF1538" t="str">
        <f t="shared" si="93"/>
        <v>248</v>
      </c>
      <c r="AG1538">
        <f t="shared" si="94"/>
        <v>1</v>
      </c>
      <c r="AH1538">
        <f t="shared" si="95"/>
        <v>1</v>
      </c>
    </row>
    <row r="1539" spans="1:34" x14ac:dyDescent="0.25">
      <c r="A1539" s="13" t="s">
        <v>5779</v>
      </c>
      <c r="B1539" t="s">
        <v>132</v>
      </c>
      <c r="C1539" s="16" t="s">
        <v>5780</v>
      </c>
      <c r="D1539" s="16" t="s">
        <v>4138</v>
      </c>
      <c r="E1539" s="16"/>
      <c r="F1539" s="17">
        <v>5</v>
      </c>
      <c r="G1539" s="17" t="s">
        <v>294</v>
      </c>
      <c r="H1539" s="17">
        <v>1947</v>
      </c>
      <c r="I1539" s="71" t="str">
        <f t="shared" si="96"/>
        <v>September 5, 1947</v>
      </c>
      <c r="J1539" s="105"/>
      <c r="K1539" s="121" t="s">
        <v>16077</v>
      </c>
      <c r="L1539" t="s">
        <v>10867</v>
      </c>
      <c r="R1539" s="16"/>
      <c r="T1539">
        <v>490</v>
      </c>
      <c r="V1539" t="s">
        <v>16078</v>
      </c>
      <c r="W1539">
        <v>9</v>
      </c>
      <c r="X1539" s="30"/>
      <c r="Y1539" s="30">
        <v>0</v>
      </c>
      <c r="Z1539" s="30">
        <v>1</v>
      </c>
      <c r="AA1539" s="30" t="e">
        <v>#N/A</v>
      </c>
      <c r="AB1539" t="s">
        <v>280</v>
      </c>
      <c r="AC1539" t="s">
        <v>10393</v>
      </c>
      <c r="AD1539" t="b">
        <v>0</v>
      </c>
      <c r="AF1539" t="str">
        <f t="shared" ref="AF1539:AF1602" si="97">SUBSTITUTE(C1539,"/"," /")</f>
        <v>235 /248 /AAEE</v>
      </c>
      <c r="AG1539">
        <f t="shared" ref="AG1539:AG1602" si="98">LEN(AF1539)-LEN(C1539)+1</f>
        <v>3</v>
      </c>
      <c r="AH1539">
        <f t="shared" ref="AH1539:AH1602" si="99">IF(ISERROR(FIND("Cv ",C1539,1)),AG1539,AG1539-1)</f>
        <v>3</v>
      </c>
    </row>
    <row r="1540" spans="1:34" x14ac:dyDescent="0.25">
      <c r="A1540" s="13" t="s">
        <v>6681</v>
      </c>
      <c r="B1540" t="s">
        <v>132</v>
      </c>
      <c r="C1540" s="16">
        <v>235</v>
      </c>
      <c r="D1540" s="16" t="s">
        <v>4138</v>
      </c>
      <c r="E1540" s="16"/>
      <c r="F1540" s="17">
        <v>29</v>
      </c>
      <c r="G1540" s="17" t="s">
        <v>294</v>
      </c>
      <c r="H1540" s="17">
        <v>1947</v>
      </c>
      <c r="I1540" s="71" t="str">
        <f t="shared" si="96"/>
        <v>September 29, 1947</v>
      </c>
      <c r="J1540" s="105"/>
      <c r="K1540" s="121" t="s">
        <v>16648</v>
      </c>
      <c r="L1540" t="s">
        <v>10867</v>
      </c>
      <c r="R1540" s="16"/>
      <c r="T1540">
        <v>505</v>
      </c>
      <c r="V1540" t="s">
        <v>16649</v>
      </c>
      <c r="W1540">
        <v>9</v>
      </c>
      <c r="X1540" s="30"/>
      <c r="Y1540" s="30">
        <v>0</v>
      </c>
      <c r="Z1540" s="30">
        <v>1</v>
      </c>
      <c r="AA1540" s="30" t="e">
        <v>#N/A</v>
      </c>
      <c r="AB1540">
        <v>235</v>
      </c>
      <c r="AC1540" t="s">
        <v>10393</v>
      </c>
      <c r="AD1540" t="b">
        <v>0</v>
      </c>
      <c r="AF1540" t="str">
        <f t="shared" si="97"/>
        <v>235</v>
      </c>
      <c r="AG1540">
        <f t="shared" si="98"/>
        <v>1</v>
      </c>
      <c r="AH1540">
        <f t="shared" si="99"/>
        <v>1</v>
      </c>
    </row>
    <row r="1541" spans="1:34" x14ac:dyDescent="0.25">
      <c r="A1541" s="13" t="s">
        <v>8748</v>
      </c>
      <c r="B1541" t="s">
        <v>132</v>
      </c>
      <c r="C1541" s="16" t="s">
        <v>5373</v>
      </c>
      <c r="D1541" s="16"/>
      <c r="E1541" s="16"/>
      <c r="F1541" s="17">
        <v>19</v>
      </c>
      <c r="G1541" s="17" t="s">
        <v>326</v>
      </c>
      <c r="H1541" s="17">
        <v>1953</v>
      </c>
      <c r="I1541" s="71" t="str">
        <f t="shared" si="96"/>
        <v>November 19, 1953</v>
      </c>
      <c r="J1541" s="105"/>
      <c r="K1541" s="121" t="s">
        <v>18019</v>
      </c>
      <c r="L1541" t="s">
        <v>10801</v>
      </c>
      <c r="R1541" s="16"/>
      <c r="T1541" t="s">
        <v>64</v>
      </c>
      <c r="U1541">
        <v>235</v>
      </c>
      <c r="V1541" t="s">
        <v>18026</v>
      </c>
      <c r="W1541">
        <v>11</v>
      </c>
      <c r="X1541" s="30"/>
      <c r="Y1541" s="30">
        <v>0</v>
      </c>
      <c r="Z1541" s="30">
        <v>1</v>
      </c>
      <c r="AA1541" s="30" t="e">
        <v>#N/A</v>
      </c>
      <c r="AB1541" t="s">
        <v>3873</v>
      </c>
      <c r="AC1541" t="s">
        <v>10393</v>
      </c>
      <c r="AD1541" t="b">
        <v>0</v>
      </c>
      <c r="AF1541" t="str">
        <f t="shared" si="97"/>
        <v>235 /CGS</v>
      </c>
      <c r="AG1541">
        <f t="shared" si="98"/>
        <v>2</v>
      </c>
      <c r="AH1541">
        <f t="shared" si="99"/>
        <v>2</v>
      </c>
    </row>
    <row r="1542" spans="1:34" x14ac:dyDescent="0.25">
      <c r="A1542" s="13" t="s">
        <v>5683</v>
      </c>
      <c r="B1542" t="s">
        <v>132</v>
      </c>
      <c r="C1542" s="16" t="s">
        <v>3599</v>
      </c>
      <c r="D1542" s="16" t="s">
        <v>4138</v>
      </c>
      <c r="E1542" s="16"/>
      <c r="F1542" s="17">
        <v>3</v>
      </c>
      <c r="G1542" s="17" t="s">
        <v>243</v>
      </c>
      <c r="H1542" s="17">
        <v>1947</v>
      </c>
      <c r="I1542" s="71" t="str">
        <f t="shared" si="96"/>
        <v>January 3, 1947</v>
      </c>
      <c r="J1542" s="105"/>
      <c r="K1542" s="121" t="s">
        <v>16011</v>
      </c>
      <c r="L1542" t="s">
        <v>10867</v>
      </c>
      <c r="R1542" s="16"/>
      <c r="S1542" t="s">
        <v>11762</v>
      </c>
      <c r="T1542" t="s">
        <v>16012</v>
      </c>
      <c r="U1542">
        <v>248</v>
      </c>
      <c r="V1542" s="30" t="s">
        <v>16013</v>
      </c>
      <c r="W1542">
        <v>1</v>
      </c>
      <c r="X1542" s="30"/>
      <c r="Y1542" s="30">
        <v>0</v>
      </c>
      <c r="Z1542" s="30">
        <v>1</v>
      </c>
      <c r="AA1542" s="30" t="s">
        <v>10569</v>
      </c>
      <c r="AB1542" t="s">
        <v>1989</v>
      </c>
      <c r="AC1542" t="s">
        <v>10393</v>
      </c>
      <c r="AD1542" t="b">
        <v>0</v>
      </c>
      <c r="AF1542" t="str">
        <f t="shared" si="97"/>
        <v>248 /8OTU /132OTU</v>
      </c>
      <c r="AG1542">
        <f t="shared" si="98"/>
        <v>3</v>
      </c>
      <c r="AH1542">
        <f t="shared" si="99"/>
        <v>3</v>
      </c>
    </row>
    <row r="1543" spans="1:34" x14ac:dyDescent="0.25">
      <c r="A1543" s="13" t="s">
        <v>1673</v>
      </c>
      <c r="B1543" t="s">
        <v>132</v>
      </c>
      <c r="C1543" s="16">
        <v>235</v>
      </c>
      <c r="D1543" s="16" t="s">
        <v>236</v>
      </c>
      <c r="E1543" s="16" t="s">
        <v>461</v>
      </c>
      <c r="F1543" s="17">
        <v>14</v>
      </c>
      <c r="G1543" s="17" t="s">
        <v>282</v>
      </c>
      <c r="H1543" s="17">
        <v>1944</v>
      </c>
      <c r="I1543" s="71" t="str">
        <f t="shared" si="96"/>
        <v>August 14, 1944</v>
      </c>
      <c r="J1543" s="105" t="s">
        <v>230</v>
      </c>
      <c r="K1543" s="121" t="s">
        <v>12478</v>
      </c>
      <c r="L1543" s="121" t="s">
        <v>10548</v>
      </c>
      <c r="M1543" t="s">
        <v>10687</v>
      </c>
      <c r="P1543" t="s">
        <v>10654</v>
      </c>
      <c r="R1543" s="16"/>
      <c r="W1543">
        <v>8</v>
      </c>
      <c r="X1543" s="30" t="s">
        <v>12374</v>
      </c>
      <c r="Y1543" s="30">
        <v>1</v>
      </c>
      <c r="Z1543" s="30">
        <v>1</v>
      </c>
      <c r="AA1543" s="30" t="s">
        <v>10558</v>
      </c>
      <c r="AB1543">
        <v>235</v>
      </c>
      <c r="AC1543" t="s">
        <v>10393</v>
      </c>
      <c r="AD1543" t="b">
        <v>0</v>
      </c>
      <c r="AF1543" t="str">
        <f t="shared" si="97"/>
        <v>235</v>
      </c>
      <c r="AG1543">
        <f t="shared" si="98"/>
        <v>1</v>
      </c>
      <c r="AH1543">
        <f t="shared" si="99"/>
        <v>1</v>
      </c>
    </row>
    <row r="1544" spans="1:34" x14ac:dyDescent="0.25">
      <c r="A1544" s="13" t="s">
        <v>1664</v>
      </c>
      <c r="B1544" t="s">
        <v>132</v>
      </c>
      <c r="C1544" s="16">
        <v>235</v>
      </c>
      <c r="D1544" s="16" t="s">
        <v>236</v>
      </c>
      <c r="E1544" s="16" t="s">
        <v>461</v>
      </c>
      <c r="F1544" s="17">
        <v>12</v>
      </c>
      <c r="G1544" s="17" t="s">
        <v>282</v>
      </c>
      <c r="H1544" s="17">
        <v>1944</v>
      </c>
      <c r="I1544" s="71" t="str">
        <f t="shared" si="96"/>
        <v>August 12, 1944</v>
      </c>
      <c r="J1544" s="105" t="s">
        <v>230</v>
      </c>
      <c r="K1544" s="121" t="s">
        <v>12459</v>
      </c>
      <c r="L1544" s="121" t="s">
        <v>10590</v>
      </c>
      <c r="M1544" t="s">
        <v>10591</v>
      </c>
      <c r="P1544" t="s">
        <v>10592</v>
      </c>
      <c r="R1544" s="16"/>
      <c r="S1544" t="s">
        <v>12300</v>
      </c>
      <c r="T1544" t="s">
        <v>0</v>
      </c>
      <c r="U1544">
        <v>235</v>
      </c>
      <c r="V1544" t="s">
        <v>12460</v>
      </c>
      <c r="W1544">
        <v>8</v>
      </c>
      <c r="X1544" s="30" t="s">
        <v>12374</v>
      </c>
      <c r="Y1544" s="30">
        <v>1</v>
      </c>
      <c r="Z1544" s="30">
        <v>1</v>
      </c>
      <c r="AA1544" s="30" t="s">
        <v>10558</v>
      </c>
      <c r="AB1544">
        <v>235</v>
      </c>
      <c r="AC1544" t="s">
        <v>10393</v>
      </c>
      <c r="AD1544" t="b">
        <v>0</v>
      </c>
      <c r="AF1544" t="str">
        <f t="shared" si="97"/>
        <v>235</v>
      </c>
      <c r="AG1544">
        <f t="shared" si="98"/>
        <v>1</v>
      </c>
      <c r="AH1544">
        <f t="shared" si="99"/>
        <v>1</v>
      </c>
    </row>
    <row r="1545" spans="1:34" x14ac:dyDescent="0.25">
      <c r="A1545" s="13" t="s">
        <v>2893</v>
      </c>
      <c r="B1545" t="s">
        <v>132</v>
      </c>
      <c r="C1545" s="16">
        <v>333</v>
      </c>
      <c r="D1545" s="16" t="s">
        <v>236</v>
      </c>
      <c r="E1545" s="16" t="s">
        <v>461</v>
      </c>
      <c r="F1545" s="17">
        <v>25</v>
      </c>
      <c r="G1545" s="17" t="s">
        <v>247</v>
      </c>
      <c r="H1545" s="17">
        <v>1945</v>
      </c>
      <c r="I1545" s="71" t="str">
        <f t="shared" si="96"/>
        <v>March 25, 1945</v>
      </c>
      <c r="J1545" s="105" t="s">
        <v>230</v>
      </c>
      <c r="K1545" s="121" t="s">
        <v>14001</v>
      </c>
      <c r="L1545" t="s">
        <v>10548</v>
      </c>
      <c r="M1545" t="s">
        <v>10598</v>
      </c>
      <c r="N1545" t="s">
        <v>10576</v>
      </c>
      <c r="O1545" s="130" t="s">
        <v>10576</v>
      </c>
      <c r="P1545" t="s">
        <v>10552</v>
      </c>
      <c r="Q1545" t="s">
        <v>13392</v>
      </c>
      <c r="R1545" s="16"/>
      <c r="S1545" t="s">
        <v>13442</v>
      </c>
      <c r="T1545" t="s">
        <v>22</v>
      </c>
      <c r="U1545">
        <v>333</v>
      </c>
      <c r="V1545" t="s">
        <v>14002</v>
      </c>
      <c r="W1545">
        <v>3</v>
      </c>
      <c r="X1545" s="30" t="s">
        <v>13748</v>
      </c>
      <c r="Y1545" s="30">
        <v>1</v>
      </c>
      <c r="Z1545" s="30">
        <v>1</v>
      </c>
      <c r="AA1545" s="30" t="s">
        <v>10558</v>
      </c>
      <c r="AB1545">
        <v>333</v>
      </c>
      <c r="AC1545" t="s">
        <v>10393</v>
      </c>
      <c r="AD1545" t="b">
        <v>0</v>
      </c>
      <c r="AF1545" t="str">
        <f t="shared" si="97"/>
        <v>333</v>
      </c>
      <c r="AG1545">
        <f t="shared" si="98"/>
        <v>1</v>
      </c>
      <c r="AH1545">
        <f t="shared" si="99"/>
        <v>1</v>
      </c>
    </row>
    <row r="1546" spans="1:34" x14ac:dyDescent="0.25">
      <c r="A1546" s="13" t="s">
        <v>1844</v>
      </c>
      <c r="B1546" t="s">
        <v>132</v>
      </c>
      <c r="C1546" s="16" t="s">
        <v>1845</v>
      </c>
      <c r="D1546" s="16" t="s">
        <v>457</v>
      </c>
      <c r="E1546" s="16" t="s">
        <v>416</v>
      </c>
      <c r="F1546" s="17">
        <v>23</v>
      </c>
      <c r="G1546" s="17" t="s">
        <v>294</v>
      </c>
      <c r="H1546" s="17">
        <v>1944</v>
      </c>
      <c r="I1546" s="71" t="str">
        <f t="shared" si="96"/>
        <v>September 23, 1944</v>
      </c>
      <c r="J1546" s="105" t="s">
        <v>230</v>
      </c>
      <c r="K1546" s="121" t="s">
        <v>12716</v>
      </c>
      <c r="L1546" s="121" t="s">
        <v>10565</v>
      </c>
      <c r="M1546" t="s">
        <v>10566</v>
      </c>
      <c r="N1546" t="s">
        <v>10942</v>
      </c>
      <c r="R1546" s="16"/>
      <c r="W1546">
        <v>9</v>
      </c>
      <c r="X1546" s="30" t="s">
        <v>12574</v>
      </c>
      <c r="Y1546" s="30">
        <v>1</v>
      </c>
      <c r="Z1546" s="30">
        <v>1</v>
      </c>
      <c r="AA1546" s="30" t="s">
        <v>10569</v>
      </c>
      <c r="AB1546" t="s">
        <v>1845</v>
      </c>
      <c r="AC1546" t="s">
        <v>10393</v>
      </c>
      <c r="AD1546" t="b">
        <v>0</v>
      </c>
      <c r="AF1546" t="str">
        <f t="shared" si="97"/>
        <v>8FU</v>
      </c>
      <c r="AG1546">
        <f t="shared" si="98"/>
        <v>1</v>
      </c>
      <c r="AH1546">
        <f t="shared" si="99"/>
        <v>1</v>
      </c>
    </row>
    <row r="1547" spans="1:34" x14ac:dyDescent="0.25">
      <c r="A1547" s="13" t="s">
        <v>1386</v>
      </c>
      <c r="B1547" t="s">
        <v>132</v>
      </c>
      <c r="C1547" s="16">
        <v>305</v>
      </c>
      <c r="D1547" s="16" t="s">
        <v>236</v>
      </c>
      <c r="E1547" s="16" t="s">
        <v>699</v>
      </c>
      <c r="F1547" s="17">
        <v>12</v>
      </c>
      <c r="G1547" s="17" t="s">
        <v>260</v>
      </c>
      <c r="H1547" s="17">
        <v>1944</v>
      </c>
      <c r="I1547" s="71" t="str">
        <f t="shared" si="96"/>
        <v>June 12, 1944</v>
      </c>
      <c r="J1547" s="105" t="s">
        <v>10627</v>
      </c>
      <c r="K1547" s="121" t="s">
        <v>12059</v>
      </c>
      <c r="L1547" s="121" t="s">
        <v>10548</v>
      </c>
      <c r="M1547" t="s">
        <v>10561</v>
      </c>
      <c r="P1547" t="s">
        <v>10562</v>
      </c>
      <c r="Q1547" s="16"/>
      <c r="R1547" s="16"/>
      <c r="S1547" s="30" t="s">
        <v>11586</v>
      </c>
      <c r="T1547" s="30" t="s">
        <v>10717</v>
      </c>
      <c r="U1547" s="30">
        <v>305</v>
      </c>
      <c r="V1547" t="s">
        <v>11957</v>
      </c>
      <c r="W1547">
        <v>6</v>
      </c>
      <c r="X1547" s="30" t="s">
        <v>11992</v>
      </c>
      <c r="Y1547" s="30">
        <v>1</v>
      </c>
      <c r="Z1547" s="30">
        <v>1</v>
      </c>
      <c r="AA1547" s="30" t="s">
        <v>10558</v>
      </c>
      <c r="AB1547">
        <v>305</v>
      </c>
      <c r="AC1547" t="s">
        <v>10393</v>
      </c>
      <c r="AD1547" t="b">
        <v>0</v>
      </c>
      <c r="AF1547" t="str">
        <f t="shared" si="97"/>
        <v>305</v>
      </c>
      <c r="AG1547">
        <f t="shared" si="98"/>
        <v>1</v>
      </c>
      <c r="AH1547">
        <f t="shared" si="99"/>
        <v>1</v>
      </c>
    </row>
    <row r="1548" spans="1:34" x14ac:dyDescent="0.25">
      <c r="A1548" s="13" t="s">
        <v>2104</v>
      </c>
      <c r="B1548" t="s">
        <v>132</v>
      </c>
      <c r="C1548" s="16">
        <v>487</v>
      </c>
      <c r="D1548" s="16" t="s">
        <v>236</v>
      </c>
      <c r="E1548" s="16" t="s">
        <v>699</v>
      </c>
      <c r="F1548" s="17">
        <v>18</v>
      </c>
      <c r="G1548" s="17" t="s">
        <v>326</v>
      </c>
      <c r="H1548" s="17">
        <v>1944</v>
      </c>
      <c r="I1548" s="71" t="str">
        <f t="shared" si="96"/>
        <v>November 18, 1944</v>
      </c>
      <c r="J1548" s="105" t="s">
        <v>10627</v>
      </c>
      <c r="K1548" s="121" t="s">
        <v>13038</v>
      </c>
      <c r="L1548" s="121" t="s">
        <v>10590</v>
      </c>
      <c r="M1548" t="s">
        <v>10591</v>
      </c>
      <c r="P1548" t="s">
        <v>10592</v>
      </c>
      <c r="R1548" s="16"/>
      <c r="S1548" t="s">
        <v>11139</v>
      </c>
      <c r="T1548" t="s">
        <v>83</v>
      </c>
      <c r="U1548">
        <v>487</v>
      </c>
      <c r="V1548" t="s">
        <v>13039</v>
      </c>
      <c r="W1548" s="30">
        <v>11</v>
      </c>
      <c r="X1548" s="30" t="s">
        <v>12944</v>
      </c>
      <c r="Y1548" s="30">
        <v>1</v>
      </c>
      <c r="Z1548" s="30">
        <v>1</v>
      </c>
      <c r="AA1548" s="30" t="s">
        <v>10558</v>
      </c>
      <c r="AB1548">
        <v>487</v>
      </c>
      <c r="AC1548" t="s">
        <v>10393</v>
      </c>
      <c r="AD1548" t="b">
        <v>0</v>
      </c>
      <c r="AF1548" t="str">
        <f t="shared" si="97"/>
        <v>487</v>
      </c>
      <c r="AG1548">
        <f t="shared" si="98"/>
        <v>1</v>
      </c>
      <c r="AH1548">
        <f t="shared" si="99"/>
        <v>1</v>
      </c>
    </row>
    <row r="1549" spans="1:34" x14ac:dyDescent="0.25">
      <c r="A1549" s="13" t="s">
        <v>6678</v>
      </c>
      <c r="B1549" t="s">
        <v>132</v>
      </c>
      <c r="C1549" s="16" t="s">
        <v>6094</v>
      </c>
      <c r="D1549" s="16" t="s">
        <v>4138</v>
      </c>
      <c r="E1549" s="16"/>
      <c r="F1549" s="17">
        <v>29</v>
      </c>
      <c r="G1549" s="17" t="s">
        <v>294</v>
      </c>
      <c r="H1549" s="17">
        <v>1947</v>
      </c>
      <c r="I1549" s="71" t="str">
        <f t="shared" si="96"/>
        <v>September 29, 1947</v>
      </c>
      <c r="J1549" s="105"/>
      <c r="K1549" s="121" t="s">
        <v>16644</v>
      </c>
      <c r="L1549" t="s">
        <v>10867</v>
      </c>
      <c r="R1549" s="16"/>
      <c r="T1549">
        <v>513</v>
      </c>
      <c r="V1549" t="s">
        <v>16645</v>
      </c>
      <c r="W1549">
        <v>9</v>
      </c>
      <c r="X1549" s="30"/>
      <c r="Y1549" s="30">
        <v>0</v>
      </c>
      <c r="Z1549" s="30">
        <v>1</v>
      </c>
      <c r="AA1549" s="30" t="e">
        <v>#N/A</v>
      </c>
      <c r="AB1549">
        <v>305</v>
      </c>
      <c r="AC1549" t="s">
        <v>10393</v>
      </c>
      <c r="AD1549" t="b">
        <v>0</v>
      </c>
      <c r="AF1549" t="str">
        <f t="shared" si="97"/>
        <v>107 /305</v>
      </c>
      <c r="AG1549">
        <f t="shared" si="98"/>
        <v>2</v>
      </c>
      <c r="AH1549">
        <f t="shared" si="99"/>
        <v>2</v>
      </c>
    </row>
    <row r="1550" spans="1:34" x14ac:dyDescent="0.25">
      <c r="A1550" s="13" t="s">
        <v>6102</v>
      </c>
      <c r="B1550" t="s">
        <v>132</v>
      </c>
      <c r="C1550" s="16" t="s">
        <v>6103</v>
      </c>
      <c r="D1550" s="16" t="s">
        <v>4138</v>
      </c>
      <c r="E1550" s="16"/>
      <c r="F1550" s="17">
        <v>16</v>
      </c>
      <c r="G1550" s="17" t="s">
        <v>309</v>
      </c>
      <c r="H1550" s="17">
        <v>1947</v>
      </c>
      <c r="I1550" s="71" t="str">
        <f t="shared" si="96"/>
        <v>October 16, 1947</v>
      </c>
      <c r="J1550" s="105"/>
      <c r="K1550" s="121" t="s">
        <v>16307</v>
      </c>
      <c r="L1550" t="s">
        <v>10867</v>
      </c>
      <c r="R1550" s="16"/>
      <c r="T1550">
        <v>532</v>
      </c>
      <c r="V1550" t="s">
        <v>16308</v>
      </c>
      <c r="W1550">
        <v>10</v>
      </c>
      <c r="X1550" s="30"/>
      <c r="Y1550" s="30">
        <v>0</v>
      </c>
      <c r="Z1550" s="30">
        <v>1</v>
      </c>
      <c r="AA1550" s="30" t="s">
        <v>10569</v>
      </c>
      <c r="AB1550" t="s">
        <v>2470</v>
      </c>
      <c r="AC1550" t="s">
        <v>10393</v>
      </c>
      <c r="AD1550" t="b">
        <v>0</v>
      </c>
      <c r="AF1550" t="str">
        <f t="shared" si="97"/>
        <v>107 /54OTU</v>
      </c>
      <c r="AG1550">
        <f t="shared" si="98"/>
        <v>2</v>
      </c>
      <c r="AH1550">
        <f t="shared" si="99"/>
        <v>2</v>
      </c>
    </row>
    <row r="1551" spans="1:34" x14ac:dyDescent="0.25">
      <c r="A1551" s="13" t="s">
        <v>9091</v>
      </c>
      <c r="B1551" t="s">
        <v>132</v>
      </c>
      <c r="C1551" s="16">
        <v>418</v>
      </c>
      <c r="D1551" s="16"/>
      <c r="E1551" s="16"/>
      <c r="F1551" s="17">
        <v>14</v>
      </c>
      <c r="G1551" s="17" t="s">
        <v>309</v>
      </c>
      <c r="H1551" s="17">
        <v>1954</v>
      </c>
      <c r="I1551" s="71" t="str">
        <f t="shared" si="96"/>
        <v>October 14, 1954</v>
      </c>
      <c r="J1551" s="105"/>
      <c r="K1551" s="121" t="s">
        <v>18225</v>
      </c>
      <c r="L1551" t="s">
        <v>10801</v>
      </c>
      <c r="R1551" s="16"/>
      <c r="S1551" t="s">
        <v>11202</v>
      </c>
      <c r="T1551" t="s">
        <v>10717</v>
      </c>
      <c r="U1551">
        <v>418</v>
      </c>
      <c r="V1551" s="30" t="s">
        <v>18226</v>
      </c>
      <c r="W1551">
        <v>10</v>
      </c>
      <c r="X1551" s="30"/>
      <c r="Y1551" s="30">
        <v>0</v>
      </c>
      <c r="Z1551" s="30">
        <v>1</v>
      </c>
      <c r="AA1551" s="30" t="e">
        <v>#N/A</v>
      </c>
      <c r="AB1551">
        <v>418</v>
      </c>
      <c r="AC1551" t="s">
        <v>10393</v>
      </c>
      <c r="AD1551" t="b">
        <v>1</v>
      </c>
      <c r="AE1551" t="s">
        <v>401</v>
      </c>
      <c r="AF1551" t="str">
        <f t="shared" si="97"/>
        <v>418</v>
      </c>
      <c r="AG1551">
        <f t="shared" si="98"/>
        <v>1</v>
      </c>
      <c r="AH1551">
        <f t="shared" si="99"/>
        <v>1</v>
      </c>
    </row>
    <row r="1552" spans="1:34" x14ac:dyDescent="0.25">
      <c r="A1552" s="13" t="s">
        <v>6163</v>
      </c>
      <c r="B1552" t="s">
        <v>132</v>
      </c>
      <c r="C1552" s="16">
        <v>418</v>
      </c>
      <c r="D1552" s="16"/>
      <c r="E1552" s="16"/>
      <c r="F1552" s="17">
        <v>18</v>
      </c>
      <c r="G1552" s="17" t="s">
        <v>264</v>
      </c>
      <c r="H1552" s="17">
        <v>1947</v>
      </c>
      <c r="I1552" s="71" t="str">
        <f t="shared" si="96"/>
        <v>July 18, 1947</v>
      </c>
      <c r="J1552" s="105"/>
      <c r="K1552" s="121" t="s">
        <v>16376</v>
      </c>
      <c r="L1552" t="s">
        <v>10867</v>
      </c>
      <c r="R1552" s="16"/>
      <c r="S1552" t="s">
        <v>10993</v>
      </c>
      <c r="T1552" t="s">
        <v>1</v>
      </c>
      <c r="U1552">
        <v>418</v>
      </c>
      <c r="V1552" t="s">
        <v>16377</v>
      </c>
      <c r="W1552">
        <v>7</v>
      </c>
      <c r="X1552" s="30"/>
      <c r="Y1552" s="30">
        <v>0</v>
      </c>
      <c r="Z1552" s="30">
        <v>1</v>
      </c>
      <c r="AA1552" s="30" t="e">
        <v>#N/A</v>
      </c>
      <c r="AB1552">
        <v>418</v>
      </c>
      <c r="AC1552" t="s">
        <v>10393</v>
      </c>
      <c r="AD1552" t="b">
        <v>1</v>
      </c>
      <c r="AE1552" t="s">
        <v>401</v>
      </c>
      <c r="AF1552" t="str">
        <f t="shared" si="97"/>
        <v>418</v>
      </c>
      <c r="AG1552">
        <f t="shared" si="98"/>
        <v>1</v>
      </c>
      <c r="AH1552">
        <f t="shared" si="99"/>
        <v>1</v>
      </c>
    </row>
    <row r="1553" spans="1:34" x14ac:dyDescent="0.25">
      <c r="A1553" s="13" t="s">
        <v>1557</v>
      </c>
      <c r="B1553" t="s">
        <v>132</v>
      </c>
      <c r="C1553" s="16">
        <v>418</v>
      </c>
      <c r="D1553" s="16" t="s">
        <v>236</v>
      </c>
      <c r="E1553" s="16" t="s">
        <v>277</v>
      </c>
      <c r="F1553" s="17">
        <v>23</v>
      </c>
      <c r="G1553" s="17" t="s">
        <v>264</v>
      </c>
      <c r="H1553" s="17">
        <v>1944</v>
      </c>
      <c r="I1553" s="71" t="str">
        <f t="shared" si="96"/>
        <v>July 23, 1944</v>
      </c>
      <c r="J1553" s="105" t="s">
        <v>230</v>
      </c>
      <c r="K1553" s="121" t="s">
        <v>12317</v>
      </c>
      <c r="L1553" s="121" t="s">
        <v>10565</v>
      </c>
      <c r="N1553" t="s">
        <v>10596</v>
      </c>
      <c r="Q1553" s="16"/>
      <c r="R1553" s="16"/>
      <c r="S1553" t="s">
        <v>10993</v>
      </c>
      <c r="T1553" t="s">
        <v>10784</v>
      </c>
      <c r="U1553">
        <v>418</v>
      </c>
      <c r="V1553" t="s">
        <v>12318</v>
      </c>
      <c r="W1553">
        <v>7</v>
      </c>
      <c r="X1553" s="30" t="s">
        <v>12166</v>
      </c>
      <c r="Y1553" s="30">
        <v>1</v>
      </c>
      <c r="Z1553" s="30">
        <v>1</v>
      </c>
      <c r="AA1553" s="30" t="s">
        <v>10558</v>
      </c>
      <c r="AB1553">
        <v>418</v>
      </c>
      <c r="AC1553" t="s">
        <v>10393</v>
      </c>
      <c r="AD1553" t="b">
        <v>1</v>
      </c>
      <c r="AE1553" t="s">
        <v>401</v>
      </c>
      <c r="AF1553" t="str">
        <f t="shared" si="97"/>
        <v>418</v>
      </c>
      <c r="AG1553">
        <f t="shared" si="98"/>
        <v>1</v>
      </c>
      <c r="AH1553">
        <f t="shared" si="99"/>
        <v>1</v>
      </c>
    </row>
    <row r="1554" spans="1:34" x14ac:dyDescent="0.25">
      <c r="A1554" s="13" t="s">
        <v>2653</v>
      </c>
      <c r="B1554" t="s">
        <v>132</v>
      </c>
      <c r="C1554" s="16">
        <v>21</v>
      </c>
      <c r="D1554" s="16" t="s">
        <v>236</v>
      </c>
      <c r="E1554" s="16" t="s">
        <v>699</v>
      </c>
      <c r="F1554" s="17">
        <v>22</v>
      </c>
      <c r="G1554" s="17" t="s">
        <v>365</v>
      </c>
      <c r="H1554" s="17">
        <v>1945</v>
      </c>
      <c r="I1554" s="71" t="str">
        <f t="shared" si="96"/>
        <v>February 22, 1945</v>
      </c>
      <c r="J1554" s="105" t="s">
        <v>230</v>
      </c>
      <c r="K1554" s="121" t="s">
        <v>13697</v>
      </c>
      <c r="L1554" s="121" t="s">
        <v>10548</v>
      </c>
      <c r="M1554" t="s">
        <v>10561</v>
      </c>
      <c r="P1554" t="s">
        <v>10562</v>
      </c>
      <c r="R1554" s="16"/>
      <c r="W1554">
        <v>2</v>
      </c>
      <c r="X1554" s="30" t="s">
        <v>11614</v>
      </c>
      <c r="Y1554" s="30">
        <v>1</v>
      </c>
      <c r="Z1554" s="30">
        <v>1</v>
      </c>
      <c r="AA1554" s="30" t="s">
        <v>10558</v>
      </c>
      <c r="AB1554">
        <v>21</v>
      </c>
      <c r="AC1554" t="s">
        <v>10393</v>
      </c>
      <c r="AD1554" t="b">
        <v>0</v>
      </c>
      <c r="AF1554" t="str">
        <f t="shared" si="97"/>
        <v>21</v>
      </c>
      <c r="AG1554">
        <f t="shared" si="98"/>
        <v>1</v>
      </c>
      <c r="AH1554">
        <f t="shared" si="99"/>
        <v>1</v>
      </c>
    </row>
    <row r="1555" spans="1:34" x14ac:dyDescent="0.25">
      <c r="A1555" s="13" t="s">
        <v>2567</v>
      </c>
      <c r="B1555" t="s">
        <v>132</v>
      </c>
      <c r="C1555" s="16">
        <v>418</v>
      </c>
      <c r="D1555" s="16" t="s">
        <v>236</v>
      </c>
      <c r="E1555" s="16" t="s">
        <v>699</v>
      </c>
      <c r="F1555" s="17">
        <v>9</v>
      </c>
      <c r="G1555" s="17" t="s">
        <v>365</v>
      </c>
      <c r="H1555" s="17">
        <v>1945</v>
      </c>
      <c r="I1555" s="71" t="str">
        <f t="shared" si="96"/>
        <v>February 9, 1945</v>
      </c>
      <c r="J1555" s="105" t="s">
        <v>10627</v>
      </c>
      <c r="K1555" s="121" t="s">
        <v>13591</v>
      </c>
      <c r="L1555" t="s">
        <v>10590</v>
      </c>
      <c r="M1555" t="s">
        <v>10591</v>
      </c>
      <c r="P1555" t="s">
        <v>10592</v>
      </c>
      <c r="R1555" s="16"/>
      <c r="S1555" t="s">
        <v>10993</v>
      </c>
      <c r="T1555" t="s">
        <v>15</v>
      </c>
      <c r="U1555">
        <v>418</v>
      </c>
      <c r="V1555" t="s">
        <v>13592</v>
      </c>
      <c r="W1555">
        <v>2</v>
      </c>
      <c r="X1555" s="30" t="s">
        <v>11614</v>
      </c>
      <c r="Y1555" s="30">
        <v>1</v>
      </c>
      <c r="Z1555" s="30">
        <v>1</v>
      </c>
      <c r="AA1555" s="30" t="s">
        <v>10558</v>
      </c>
      <c r="AB1555">
        <v>418</v>
      </c>
      <c r="AC1555" t="s">
        <v>10393</v>
      </c>
      <c r="AD1555" t="b">
        <v>1</v>
      </c>
      <c r="AE1555" t="s">
        <v>401</v>
      </c>
      <c r="AF1555" t="str">
        <f t="shared" si="97"/>
        <v>418</v>
      </c>
      <c r="AG1555">
        <f t="shared" si="98"/>
        <v>1</v>
      </c>
      <c r="AH1555">
        <f t="shared" si="99"/>
        <v>1</v>
      </c>
    </row>
    <row r="1556" spans="1:34" x14ac:dyDescent="0.25">
      <c r="A1556" s="13" t="s">
        <v>2566</v>
      </c>
      <c r="B1556" t="s">
        <v>132</v>
      </c>
      <c r="C1556" s="16">
        <v>605</v>
      </c>
      <c r="D1556" s="16" t="s">
        <v>236</v>
      </c>
      <c r="E1556" s="16" t="s">
        <v>699</v>
      </c>
      <c r="F1556" s="17">
        <v>9</v>
      </c>
      <c r="G1556" s="17" t="s">
        <v>365</v>
      </c>
      <c r="H1556" s="17">
        <v>1945</v>
      </c>
      <c r="I1556" s="71" t="str">
        <f t="shared" si="96"/>
        <v>February 9, 1945</v>
      </c>
      <c r="J1556" s="105" t="s">
        <v>10627</v>
      </c>
      <c r="K1556" s="121" t="s">
        <v>13590</v>
      </c>
      <c r="L1556" s="121" t="s">
        <v>10548</v>
      </c>
      <c r="M1556" t="s">
        <v>10561</v>
      </c>
      <c r="P1556" t="s">
        <v>10562</v>
      </c>
      <c r="R1556" s="16"/>
      <c r="W1556">
        <v>2</v>
      </c>
      <c r="X1556" s="30" t="s">
        <v>11614</v>
      </c>
      <c r="Y1556" s="30">
        <v>1</v>
      </c>
      <c r="Z1556" s="30">
        <v>1</v>
      </c>
      <c r="AA1556" s="30" t="s">
        <v>10558</v>
      </c>
      <c r="AB1556">
        <v>605</v>
      </c>
      <c r="AC1556" t="s">
        <v>10393</v>
      </c>
      <c r="AD1556" t="b">
        <v>0</v>
      </c>
      <c r="AF1556" t="str">
        <f t="shared" si="97"/>
        <v>605</v>
      </c>
      <c r="AG1556">
        <f t="shared" si="98"/>
        <v>1</v>
      </c>
      <c r="AH1556">
        <f t="shared" si="99"/>
        <v>1</v>
      </c>
    </row>
    <row r="1557" spans="1:34" x14ac:dyDescent="0.25">
      <c r="A1557" s="13" t="s">
        <v>1375</v>
      </c>
      <c r="B1557" t="s">
        <v>132</v>
      </c>
      <c r="C1557" s="16">
        <v>464</v>
      </c>
      <c r="D1557" s="16" t="s">
        <v>236</v>
      </c>
      <c r="E1557" s="16" t="s">
        <v>699</v>
      </c>
      <c r="F1557" s="18">
        <v>10</v>
      </c>
      <c r="G1557" s="17" t="s">
        <v>260</v>
      </c>
      <c r="H1557" s="17">
        <v>1944</v>
      </c>
      <c r="I1557" s="71" t="str">
        <f t="shared" si="96"/>
        <v>June 10, 1944</v>
      </c>
      <c r="J1557" s="105" t="s">
        <v>10627</v>
      </c>
      <c r="K1557" s="121" t="s">
        <v>12045</v>
      </c>
      <c r="L1557" s="121" t="s">
        <v>10565</v>
      </c>
      <c r="N1557" t="s">
        <v>10668</v>
      </c>
      <c r="Q1557" s="16"/>
      <c r="R1557" s="16"/>
      <c r="W1557">
        <v>6</v>
      </c>
      <c r="X1557" s="30" t="s">
        <v>11992</v>
      </c>
      <c r="Y1557" s="30">
        <v>1</v>
      </c>
      <c r="Z1557" s="30">
        <v>1</v>
      </c>
      <c r="AA1557" s="30" t="s">
        <v>10558</v>
      </c>
      <c r="AB1557">
        <v>464</v>
      </c>
      <c r="AC1557" t="s">
        <v>10393</v>
      </c>
      <c r="AD1557" t="b">
        <v>0</v>
      </c>
      <c r="AF1557" t="str">
        <f t="shared" si="97"/>
        <v>464</v>
      </c>
      <c r="AG1557">
        <f t="shared" si="98"/>
        <v>1</v>
      </c>
      <c r="AH1557">
        <f t="shared" si="99"/>
        <v>1</v>
      </c>
    </row>
    <row r="1558" spans="1:34" x14ac:dyDescent="0.25">
      <c r="A1558" s="21" t="s">
        <v>1744</v>
      </c>
      <c r="B1558" t="s">
        <v>132</v>
      </c>
      <c r="C1558" s="22">
        <v>21</v>
      </c>
      <c r="D1558" s="22" t="s">
        <v>236</v>
      </c>
      <c r="E1558" s="22" t="s">
        <v>699</v>
      </c>
      <c r="F1558" s="23">
        <v>31</v>
      </c>
      <c r="G1558" s="23" t="s">
        <v>282</v>
      </c>
      <c r="H1558" s="23">
        <v>1944</v>
      </c>
      <c r="I1558" s="71" t="str">
        <f t="shared" si="96"/>
        <v>August 31, 1944</v>
      </c>
      <c r="J1558" s="105" t="s">
        <v>10627</v>
      </c>
      <c r="K1558" s="121" t="s">
        <v>12572</v>
      </c>
      <c r="L1558" s="130" t="s">
        <v>10560</v>
      </c>
      <c r="M1558" s="30" t="s">
        <v>10561</v>
      </c>
      <c r="P1558" s="30" t="s">
        <v>10562</v>
      </c>
      <c r="Q1558" s="30"/>
      <c r="R1558" s="22"/>
      <c r="W1558">
        <v>8</v>
      </c>
      <c r="X1558" s="30" t="s">
        <v>12374</v>
      </c>
      <c r="Y1558" s="30">
        <v>1</v>
      </c>
      <c r="Z1558" s="30">
        <v>1</v>
      </c>
      <c r="AA1558" s="30" t="s">
        <v>10558</v>
      </c>
      <c r="AB1558">
        <v>21</v>
      </c>
      <c r="AC1558" t="s">
        <v>10393</v>
      </c>
      <c r="AD1558" t="b">
        <v>0</v>
      </c>
      <c r="AF1558" t="str">
        <f t="shared" si="97"/>
        <v>21</v>
      </c>
      <c r="AG1558">
        <f t="shared" si="98"/>
        <v>1</v>
      </c>
      <c r="AH1558">
        <f t="shared" si="99"/>
        <v>1</v>
      </c>
    </row>
    <row r="1559" spans="1:34" x14ac:dyDescent="0.25">
      <c r="A1559" s="13" t="s">
        <v>4630</v>
      </c>
      <c r="B1559" t="s">
        <v>132</v>
      </c>
      <c r="C1559" s="16" t="s">
        <v>4631</v>
      </c>
      <c r="D1559" s="16" t="s">
        <v>236</v>
      </c>
      <c r="E1559" s="16" t="s">
        <v>324</v>
      </c>
      <c r="F1559" s="17">
        <v>14</v>
      </c>
      <c r="G1559" s="17" t="s">
        <v>260</v>
      </c>
      <c r="H1559" s="17">
        <v>1946</v>
      </c>
      <c r="I1559" s="71" t="str">
        <f t="shared" si="96"/>
        <v>June 14, 1946</v>
      </c>
      <c r="J1559" s="105"/>
      <c r="K1559" s="121" t="s">
        <v>15426</v>
      </c>
      <c r="L1559" t="s">
        <v>10801</v>
      </c>
      <c r="R1559" s="16"/>
      <c r="S1559" t="s">
        <v>11202</v>
      </c>
      <c r="T1559" t="s">
        <v>85</v>
      </c>
      <c r="U1559">
        <v>418</v>
      </c>
      <c r="V1559" s="30" t="s">
        <v>15427</v>
      </c>
      <c r="W1559">
        <v>6</v>
      </c>
      <c r="X1559" s="30"/>
      <c r="Y1559" s="30">
        <v>0</v>
      </c>
      <c r="Z1559" s="30">
        <v>1</v>
      </c>
      <c r="AA1559" s="30" t="s">
        <v>10569</v>
      </c>
      <c r="AB1559" t="s">
        <v>621</v>
      </c>
      <c r="AC1559" t="s">
        <v>10393</v>
      </c>
      <c r="AD1559" t="b">
        <v>1</v>
      </c>
      <c r="AF1559" t="str">
        <f t="shared" si="97"/>
        <v>605 /418 /13OTU</v>
      </c>
      <c r="AG1559">
        <f t="shared" si="98"/>
        <v>3</v>
      </c>
      <c r="AH1559">
        <f t="shared" si="99"/>
        <v>3</v>
      </c>
    </row>
    <row r="1560" spans="1:34" x14ac:dyDescent="0.25">
      <c r="A1560" s="13" t="s">
        <v>2252</v>
      </c>
      <c r="B1560" t="s">
        <v>132</v>
      </c>
      <c r="C1560" s="16">
        <v>248</v>
      </c>
      <c r="D1560" s="16" t="s">
        <v>236</v>
      </c>
      <c r="E1560" s="16" t="s">
        <v>461</v>
      </c>
      <c r="F1560" s="17">
        <v>16</v>
      </c>
      <c r="G1560" s="17" t="s">
        <v>238</v>
      </c>
      <c r="H1560" s="17">
        <v>1944</v>
      </c>
      <c r="I1560" s="71" t="str">
        <f t="shared" si="96"/>
        <v>December 16, 1944</v>
      </c>
      <c r="J1560" s="105" t="s">
        <v>230</v>
      </c>
      <c r="K1560" s="121" t="s">
        <v>13217</v>
      </c>
      <c r="L1560" s="121" t="s">
        <v>10548</v>
      </c>
      <c r="M1560" t="s">
        <v>10561</v>
      </c>
      <c r="P1560" t="s">
        <v>10562</v>
      </c>
      <c r="R1560" s="16"/>
      <c r="S1560" t="s">
        <v>11762</v>
      </c>
      <c r="T1560" t="s">
        <v>13218</v>
      </c>
      <c r="U1560">
        <v>248</v>
      </c>
      <c r="V1560" t="s">
        <v>13219</v>
      </c>
      <c r="W1560" s="30">
        <v>12</v>
      </c>
      <c r="X1560" s="30" t="s">
        <v>13135</v>
      </c>
      <c r="Y1560" s="30">
        <v>1</v>
      </c>
      <c r="Z1560" s="30">
        <v>1</v>
      </c>
      <c r="AA1560" s="30" t="s">
        <v>10558</v>
      </c>
      <c r="AB1560">
        <v>248</v>
      </c>
      <c r="AC1560" t="s">
        <v>10393</v>
      </c>
      <c r="AD1560" t="b">
        <v>0</v>
      </c>
      <c r="AF1560" t="str">
        <f t="shared" si="97"/>
        <v>248</v>
      </c>
      <c r="AG1560">
        <f t="shared" si="98"/>
        <v>1</v>
      </c>
      <c r="AH1560">
        <f t="shared" si="99"/>
        <v>1</v>
      </c>
    </row>
    <row r="1561" spans="1:34" x14ac:dyDescent="0.25">
      <c r="A1561" s="13" t="s">
        <v>5793</v>
      </c>
      <c r="B1561" t="s">
        <v>132</v>
      </c>
      <c r="C1561" s="16">
        <v>235</v>
      </c>
      <c r="D1561" s="16" t="s">
        <v>4138</v>
      </c>
      <c r="E1561" s="16"/>
      <c r="F1561" s="17">
        <v>6</v>
      </c>
      <c r="G1561" s="17" t="s">
        <v>309</v>
      </c>
      <c r="H1561" s="17">
        <v>1947</v>
      </c>
      <c r="I1561" s="71" t="str">
        <f t="shared" si="96"/>
        <v>October 6, 1947</v>
      </c>
      <c r="J1561" s="105"/>
      <c r="K1561" s="121" t="s">
        <v>16090</v>
      </c>
      <c r="L1561" t="s">
        <v>10867</v>
      </c>
      <c r="R1561" s="16"/>
      <c r="T1561">
        <v>517</v>
      </c>
      <c r="V1561" t="s">
        <v>16088</v>
      </c>
      <c r="W1561">
        <v>10</v>
      </c>
      <c r="X1561" s="30"/>
      <c r="Y1561" s="30">
        <v>0</v>
      </c>
      <c r="Z1561" s="30">
        <v>1</v>
      </c>
      <c r="AA1561" s="30" t="e">
        <v>#N/A</v>
      </c>
      <c r="AB1561">
        <v>235</v>
      </c>
      <c r="AC1561" t="s">
        <v>10393</v>
      </c>
      <c r="AD1561" t="b">
        <v>0</v>
      </c>
      <c r="AF1561" t="str">
        <f t="shared" si="97"/>
        <v>235</v>
      </c>
      <c r="AG1561">
        <f t="shared" si="98"/>
        <v>1</v>
      </c>
      <c r="AH1561">
        <f t="shared" si="99"/>
        <v>1</v>
      </c>
    </row>
    <row r="1562" spans="1:34" x14ac:dyDescent="0.25">
      <c r="A1562" s="13" t="s">
        <v>5883</v>
      </c>
      <c r="B1562" t="s">
        <v>132</v>
      </c>
      <c r="C1562" s="16" t="s">
        <v>5884</v>
      </c>
      <c r="D1562" s="16" t="s">
        <v>4774</v>
      </c>
      <c r="E1562" s="16"/>
      <c r="F1562" s="17">
        <v>8</v>
      </c>
      <c r="G1562" s="17" t="s">
        <v>365</v>
      </c>
      <c r="H1562" s="17">
        <v>1947</v>
      </c>
      <c r="I1562" s="71" t="str">
        <f t="shared" si="96"/>
        <v>February 8, 1947</v>
      </c>
      <c r="J1562" s="105"/>
      <c r="K1562" s="121" t="s">
        <v>16147</v>
      </c>
      <c r="L1562" t="s">
        <v>10867</v>
      </c>
      <c r="R1562" s="16"/>
      <c r="W1562">
        <v>2</v>
      </c>
      <c r="X1562" s="30"/>
      <c r="Y1562" s="30">
        <v>0</v>
      </c>
      <c r="Z1562" s="30">
        <v>1</v>
      </c>
      <c r="AA1562" s="30" t="s">
        <v>10569</v>
      </c>
      <c r="AB1562" t="s">
        <v>2470</v>
      </c>
      <c r="AC1562" t="s">
        <v>10393</v>
      </c>
      <c r="AD1562" t="b">
        <v>0</v>
      </c>
      <c r="AF1562" t="str">
        <f t="shared" si="97"/>
        <v>248 /54OTU</v>
      </c>
      <c r="AG1562">
        <f t="shared" si="98"/>
        <v>2</v>
      </c>
      <c r="AH1562">
        <f t="shared" si="99"/>
        <v>2</v>
      </c>
    </row>
    <row r="1563" spans="1:34" x14ac:dyDescent="0.25">
      <c r="A1563" s="13" t="s">
        <v>2397</v>
      </c>
      <c r="B1563" t="s">
        <v>132</v>
      </c>
      <c r="C1563" s="16">
        <v>235</v>
      </c>
      <c r="D1563" s="16" t="s">
        <v>236</v>
      </c>
      <c r="E1563" s="16" t="s">
        <v>461</v>
      </c>
      <c r="F1563" s="17">
        <v>9</v>
      </c>
      <c r="G1563" s="17" t="s">
        <v>243</v>
      </c>
      <c r="H1563" s="17">
        <v>1945</v>
      </c>
      <c r="I1563" s="71" t="str">
        <f t="shared" si="96"/>
        <v>January 9, 1945</v>
      </c>
      <c r="J1563" s="105" t="s">
        <v>230</v>
      </c>
      <c r="K1563" s="121" t="s">
        <v>13396</v>
      </c>
      <c r="L1563" s="121" t="s">
        <v>10565</v>
      </c>
      <c r="M1563" t="s">
        <v>10566</v>
      </c>
      <c r="N1563" t="s">
        <v>13397</v>
      </c>
      <c r="R1563" s="16"/>
      <c r="T1563" t="s">
        <v>10731</v>
      </c>
      <c r="U1563">
        <v>235</v>
      </c>
      <c r="V1563" t="s">
        <v>13398</v>
      </c>
      <c r="W1563">
        <v>1</v>
      </c>
      <c r="X1563" s="30" t="s">
        <v>13332</v>
      </c>
      <c r="Y1563" s="30">
        <v>1</v>
      </c>
      <c r="Z1563" s="30">
        <v>1</v>
      </c>
      <c r="AA1563" s="30" t="s">
        <v>10558</v>
      </c>
      <c r="AB1563">
        <v>235</v>
      </c>
      <c r="AC1563" t="s">
        <v>10393</v>
      </c>
      <c r="AD1563" t="b">
        <v>0</v>
      </c>
      <c r="AF1563" t="str">
        <f t="shared" si="97"/>
        <v>235</v>
      </c>
      <c r="AG1563">
        <f t="shared" si="98"/>
        <v>1</v>
      </c>
      <c r="AH1563">
        <f t="shared" si="99"/>
        <v>1</v>
      </c>
    </row>
    <row r="1564" spans="1:34" x14ac:dyDescent="0.25">
      <c r="A1564" s="13" t="s">
        <v>3190</v>
      </c>
      <c r="B1564" t="s">
        <v>132</v>
      </c>
      <c r="C1564" s="16" t="s">
        <v>3191</v>
      </c>
      <c r="D1564" s="16" t="s">
        <v>236</v>
      </c>
      <c r="E1564" s="16" t="s">
        <v>324</v>
      </c>
      <c r="F1564" s="17">
        <v>4</v>
      </c>
      <c r="G1564" s="17" t="s">
        <v>253</v>
      </c>
      <c r="H1564" s="17">
        <v>1945</v>
      </c>
      <c r="I1564" s="71" t="str">
        <f t="shared" si="96"/>
        <v>May 4, 1945</v>
      </c>
      <c r="J1564" s="105" t="s">
        <v>230</v>
      </c>
      <c r="K1564" s="132" t="s">
        <v>14334</v>
      </c>
      <c r="L1564" t="s">
        <v>10565</v>
      </c>
      <c r="M1564" t="s">
        <v>10566</v>
      </c>
      <c r="N1564" t="s">
        <v>10953</v>
      </c>
      <c r="R1564" s="16"/>
      <c r="S1564" s="26"/>
      <c r="T1564" s="26"/>
      <c r="U1564" s="26"/>
      <c r="V1564" s="26"/>
      <c r="W1564">
        <v>5</v>
      </c>
      <c r="X1564" s="30" t="s">
        <v>14322</v>
      </c>
      <c r="Y1564" s="30">
        <v>1</v>
      </c>
      <c r="Z1564" s="30">
        <v>1</v>
      </c>
      <c r="AA1564" s="30" t="s">
        <v>10569</v>
      </c>
      <c r="AB1564" t="s">
        <v>609</v>
      </c>
      <c r="AC1564" t="s">
        <v>10393</v>
      </c>
      <c r="AD1564" t="b">
        <v>0</v>
      </c>
      <c r="AF1564" t="str">
        <f t="shared" si="97"/>
        <v>235 /8OTU</v>
      </c>
      <c r="AG1564">
        <f t="shared" si="98"/>
        <v>2</v>
      </c>
      <c r="AH1564">
        <f t="shared" si="99"/>
        <v>2</v>
      </c>
    </row>
    <row r="1565" spans="1:34" x14ac:dyDescent="0.25">
      <c r="A1565" s="13" t="s">
        <v>1473</v>
      </c>
      <c r="B1565" t="s">
        <v>132</v>
      </c>
      <c r="C1565" s="16">
        <v>235</v>
      </c>
      <c r="D1565" s="16" t="s">
        <v>236</v>
      </c>
      <c r="E1565" s="16" t="s">
        <v>461</v>
      </c>
      <c r="F1565" s="17">
        <v>5</v>
      </c>
      <c r="G1565" s="17" t="s">
        <v>264</v>
      </c>
      <c r="H1565" s="17">
        <v>1944</v>
      </c>
      <c r="I1565" s="71" t="str">
        <f t="shared" si="96"/>
        <v>July 5, 1944</v>
      </c>
      <c r="J1565" s="105" t="s">
        <v>230</v>
      </c>
      <c r="K1565" s="121" t="s">
        <v>12195</v>
      </c>
      <c r="L1565" s="121" t="s">
        <v>10548</v>
      </c>
      <c r="M1565" t="s">
        <v>10561</v>
      </c>
      <c r="P1565" t="s">
        <v>10562</v>
      </c>
      <c r="Q1565" s="16"/>
      <c r="R1565" s="16"/>
      <c r="W1565">
        <v>7</v>
      </c>
      <c r="X1565" s="30" t="s">
        <v>12166</v>
      </c>
      <c r="Y1565" s="30">
        <v>1</v>
      </c>
      <c r="Z1565" s="30">
        <v>1</v>
      </c>
      <c r="AA1565" s="30" t="s">
        <v>10558</v>
      </c>
      <c r="AB1565">
        <v>235</v>
      </c>
      <c r="AC1565" t="s">
        <v>10393</v>
      </c>
      <c r="AD1565" t="b">
        <v>0</v>
      </c>
      <c r="AF1565" t="str">
        <f t="shared" si="97"/>
        <v>235</v>
      </c>
      <c r="AG1565">
        <f t="shared" si="98"/>
        <v>1</v>
      </c>
      <c r="AH1565">
        <f t="shared" si="99"/>
        <v>1</v>
      </c>
    </row>
    <row r="1566" spans="1:34" x14ac:dyDescent="0.25">
      <c r="A1566" s="13" t="s">
        <v>8629</v>
      </c>
      <c r="B1566" t="s">
        <v>132</v>
      </c>
      <c r="C1566" s="16" t="s">
        <v>8630</v>
      </c>
      <c r="D1566" s="16" t="s">
        <v>8136</v>
      </c>
      <c r="E1566" s="16"/>
      <c r="F1566" s="17">
        <v>30</v>
      </c>
      <c r="G1566" s="17" t="s">
        <v>309</v>
      </c>
      <c r="H1566" s="17">
        <v>1952</v>
      </c>
      <c r="I1566" s="71" t="str">
        <f t="shared" si="96"/>
        <v>October 30, 1952</v>
      </c>
      <c r="J1566" s="105"/>
      <c r="K1566" s="121" t="s">
        <v>17937</v>
      </c>
      <c r="L1566" t="s">
        <v>10867</v>
      </c>
      <c r="R1566" s="16"/>
      <c r="W1566">
        <v>10</v>
      </c>
      <c r="X1566" s="30"/>
      <c r="Y1566" s="30">
        <v>0</v>
      </c>
      <c r="Z1566" s="30">
        <v>1</v>
      </c>
      <c r="AA1566" s="30" t="e">
        <v>#N/A</v>
      </c>
      <c r="AB1566" t="s">
        <v>8534</v>
      </c>
      <c r="AC1566" t="s">
        <v>10393</v>
      </c>
      <c r="AD1566" t="b">
        <v>0</v>
      </c>
      <c r="AF1566" t="str">
        <f t="shared" si="97"/>
        <v>21 /305 /1OFU</v>
      </c>
      <c r="AG1566">
        <f t="shared" si="98"/>
        <v>3</v>
      </c>
      <c r="AH1566">
        <f t="shared" si="99"/>
        <v>3</v>
      </c>
    </row>
    <row r="1567" spans="1:34" x14ac:dyDescent="0.25">
      <c r="A1567" s="13" t="s">
        <v>7614</v>
      </c>
      <c r="B1567" t="s">
        <v>132</v>
      </c>
      <c r="C1567" s="16" t="s">
        <v>7615</v>
      </c>
      <c r="D1567" s="16"/>
      <c r="E1567" s="16"/>
      <c r="F1567" s="17">
        <v>11</v>
      </c>
      <c r="G1567" s="17" t="s">
        <v>326</v>
      </c>
      <c r="H1567" s="17">
        <v>1949</v>
      </c>
      <c r="I1567" s="71" t="str">
        <f t="shared" si="96"/>
        <v>November 11, 1949</v>
      </c>
      <c r="J1567" s="105"/>
      <c r="K1567" s="121" t="s">
        <v>17201</v>
      </c>
      <c r="L1567" t="s">
        <v>10801</v>
      </c>
      <c r="R1567" s="16"/>
      <c r="S1567" t="s">
        <v>11233</v>
      </c>
      <c r="T1567" t="s">
        <v>10524</v>
      </c>
      <c r="U1567">
        <v>464</v>
      </c>
      <c r="V1567" t="s">
        <v>17202</v>
      </c>
      <c r="W1567">
        <v>11</v>
      </c>
      <c r="X1567" s="30"/>
      <c r="Y1567" s="30">
        <v>0</v>
      </c>
      <c r="Z1567" s="30">
        <v>1</v>
      </c>
      <c r="AA1567" s="30" t="e">
        <v>#N/A</v>
      </c>
      <c r="AB1567" t="s">
        <v>17203</v>
      </c>
      <c r="AC1567" t="s">
        <v>10393</v>
      </c>
      <c r="AD1567" t="b">
        <v>0</v>
      </c>
      <c r="AF1567" t="str">
        <f t="shared" si="97"/>
        <v>464 /13OTU /204AGS</v>
      </c>
      <c r="AG1567">
        <f t="shared" si="98"/>
        <v>3</v>
      </c>
      <c r="AH1567">
        <f t="shared" si="99"/>
        <v>3</v>
      </c>
    </row>
    <row r="1568" spans="1:34" x14ac:dyDescent="0.25">
      <c r="A1568" s="13" t="s">
        <v>9086</v>
      </c>
      <c r="B1568" t="s">
        <v>132</v>
      </c>
      <c r="C1568" s="16" t="s">
        <v>9087</v>
      </c>
      <c r="D1568" s="16"/>
      <c r="E1568" s="16"/>
      <c r="F1568" s="17">
        <v>14</v>
      </c>
      <c r="G1568" s="17" t="s">
        <v>309</v>
      </c>
      <c r="H1568" s="17">
        <v>1954</v>
      </c>
      <c r="I1568" s="71" t="str">
        <f t="shared" si="96"/>
        <v>October 14, 1954</v>
      </c>
      <c r="J1568" s="105"/>
      <c r="K1568" s="121" t="s">
        <v>18222</v>
      </c>
      <c r="L1568" t="s">
        <v>10801</v>
      </c>
      <c r="R1568" s="16"/>
      <c r="S1568" t="s">
        <v>18223</v>
      </c>
      <c r="T1568" t="s">
        <v>85</v>
      </c>
      <c r="V1568" t="s">
        <v>18224</v>
      </c>
      <c r="W1568">
        <v>10</v>
      </c>
      <c r="X1568" s="30"/>
      <c r="Y1568" s="30">
        <v>0</v>
      </c>
      <c r="Z1568" s="30">
        <v>1</v>
      </c>
      <c r="AA1568" s="30" t="e">
        <v>#N/A</v>
      </c>
      <c r="AB1568">
        <v>11</v>
      </c>
      <c r="AC1568" t="s">
        <v>10393</v>
      </c>
      <c r="AD1568" t="b">
        <v>0</v>
      </c>
      <c r="AF1568" t="str">
        <f t="shared" si="97"/>
        <v>FIU /11</v>
      </c>
      <c r="AG1568">
        <f t="shared" si="98"/>
        <v>2</v>
      </c>
      <c r="AH1568">
        <f t="shared" si="99"/>
        <v>2</v>
      </c>
    </row>
    <row r="1569" spans="1:34" x14ac:dyDescent="0.25">
      <c r="A1569" s="13" t="s">
        <v>2640</v>
      </c>
      <c r="B1569" t="s">
        <v>132</v>
      </c>
      <c r="C1569" s="16">
        <v>487</v>
      </c>
      <c r="D1569" s="16" t="s">
        <v>236</v>
      </c>
      <c r="E1569" s="16" t="s">
        <v>699</v>
      </c>
      <c r="F1569" s="17">
        <v>22</v>
      </c>
      <c r="G1569" s="17" t="s">
        <v>365</v>
      </c>
      <c r="H1569" s="17">
        <v>1945</v>
      </c>
      <c r="I1569" s="71" t="str">
        <f t="shared" si="96"/>
        <v>February 22, 1945</v>
      </c>
      <c r="J1569" s="105" t="s">
        <v>230</v>
      </c>
      <c r="K1569" s="121" t="s">
        <v>13675</v>
      </c>
      <c r="L1569" s="121" t="s">
        <v>10548</v>
      </c>
      <c r="M1569" t="s">
        <v>10561</v>
      </c>
      <c r="P1569" t="s">
        <v>10562</v>
      </c>
      <c r="R1569" s="16"/>
      <c r="S1569" t="s">
        <v>11139</v>
      </c>
      <c r="T1569" t="s">
        <v>10516</v>
      </c>
      <c r="U1569">
        <v>487</v>
      </c>
      <c r="V1569" t="s">
        <v>11677</v>
      </c>
      <c r="W1569">
        <v>2</v>
      </c>
      <c r="X1569" s="30" t="s">
        <v>11614</v>
      </c>
      <c r="Y1569" s="30">
        <v>1</v>
      </c>
      <c r="Z1569" s="30">
        <v>1</v>
      </c>
      <c r="AA1569" s="30" t="s">
        <v>10558</v>
      </c>
      <c r="AB1569">
        <v>487</v>
      </c>
      <c r="AC1569" t="s">
        <v>10393</v>
      </c>
      <c r="AD1569" t="b">
        <v>0</v>
      </c>
      <c r="AF1569" t="str">
        <f t="shared" si="97"/>
        <v>487</v>
      </c>
      <c r="AG1569">
        <f t="shared" si="98"/>
        <v>1</v>
      </c>
      <c r="AH1569">
        <f t="shared" si="99"/>
        <v>1</v>
      </c>
    </row>
    <row r="1570" spans="1:34" x14ac:dyDescent="0.25">
      <c r="A1570" s="13" t="s">
        <v>2574</v>
      </c>
      <c r="B1570" t="s">
        <v>132</v>
      </c>
      <c r="C1570" s="16" t="s">
        <v>2223</v>
      </c>
      <c r="D1570" s="16" t="s">
        <v>236</v>
      </c>
      <c r="E1570" s="16" t="s">
        <v>246</v>
      </c>
      <c r="F1570" s="17">
        <v>10</v>
      </c>
      <c r="G1570" s="17" t="s">
        <v>365</v>
      </c>
      <c r="H1570" s="17">
        <v>1945</v>
      </c>
      <c r="I1570" s="71" t="str">
        <f t="shared" si="96"/>
        <v>February 10, 1945</v>
      </c>
      <c r="J1570" s="105" t="s">
        <v>230</v>
      </c>
      <c r="K1570" s="121" t="s">
        <v>13600</v>
      </c>
      <c r="L1570" s="121" t="s">
        <v>10565</v>
      </c>
      <c r="M1570" t="s">
        <v>10566</v>
      </c>
      <c r="N1570" t="s">
        <v>10721</v>
      </c>
      <c r="R1570" s="16"/>
      <c r="W1570">
        <v>2</v>
      </c>
      <c r="X1570" s="30" t="s">
        <v>11614</v>
      </c>
      <c r="Y1570" s="30">
        <v>1</v>
      </c>
      <c r="Z1570" s="30">
        <v>1</v>
      </c>
      <c r="AA1570" s="30" t="s">
        <v>10569</v>
      </c>
      <c r="AB1570" t="s">
        <v>2223</v>
      </c>
      <c r="AC1570" t="s">
        <v>10393</v>
      </c>
      <c r="AD1570" t="b">
        <v>0</v>
      </c>
      <c r="AF1570" t="str">
        <f t="shared" si="97"/>
        <v>2GSU</v>
      </c>
      <c r="AG1570">
        <f t="shared" si="98"/>
        <v>1</v>
      </c>
      <c r="AH1570">
        <f t="shared" si="99"/>
        <v>1</v>
      </c>
    </row>
    <row r="1571" spans="1:34" x14ac:dyDescent="0.25">
      <c r="A1571" s="13" t="s">
        <v>1335</v>
      </c>
      <c r="B1571" t="s">
        <v>132</v>
      </c>
      <c r="C1571" s="16">
        <v>418</v>
      </c>
      <c r="D1571" s="16" t="s">
        <v>236</v>
      </c>
      <c r="E1571" s="16" t="s">
        <v>277</v>
      </c>
      <c r="F1571" s="17">
        <v>2</v>
      </c>
      <c r="G1571" s="17" t="s">
        <v>260</v>
      </c>
      <c r="H1571" s="17">
        <v>1944</v>
      </c>
      <c r="I1571" s="71" t="str">
        <f t="shared" si="96"/>
        <v>June 2, 1944</v>
      </c>
      <c r="J1571" s="105" t="s">
        <v>10627</v>
      </c>
      <c r="K1571" s="121" t="s">
        <v>11995</v>
      </c>
      <c r="L1571" s="121" t="s">
        <v>10590</v>
      </c>
      <c r="M1571" s="30" t="s">
        <v>11687</v>
      </c>
      <c r="P1571" t="s">
        <v>10592</v>
      </c>
      <c r="Q1571" s="16"/>
      <c r="R1571" s="16"/>
      <c r="S1571" t="s">
        <v>11202</v>
      </c>
      <c r="T1571" t="s">
        <v>61</v>
      </c>
      <c r="U1571">
        <v>418</v>
      </c>
      <c r="V1571" s="30" t="s">
        <v>11996</v>
      </c>
      <c r="W1571">
        <v>6</v>
      </c>
      <c r="X1571" s="30" t="s">
        <v>11992</v>
      </c>
      <c r="Y1571" s="30">
        <v>1</v>
      </c>
      <c r="Z1571" s="30">
        <v>1</v>
      </c>
      <c r="AA1571" s="30" t="s">
        <v>10558</v>
      </c>
      <c r="AB1571">
        <v>418</v>
      </c>
      <c r="AC1571" t="s">
        <v>10393</v>
      </c>
      <c r="AD1571" t="b">
        <v>1</v>
      </c>
      <c r="AE1571" t="s">
        <v>401</v>
      </c>
      <c r="AF1571" t="str">
        <f t="shared" si="97"/>
        <v>418</v>
      </c>
      <c r="AG1571">
        <f t="shared" si="98"/>
        <v>1</v>
      </c>
      <c r="AH1571">
        <f t="shared" si="99"/>
        <v>1</v>
      </c>
    </row>
    <row r="1572" spans="1:34" x14ac:dyDescent="0.25">
      <c r="A1572" s="13" t="s">
        <v>8390</v>
      </c>
      <c r="B1572" t="s">
        <v>132</v>
      </c>
      <c r="C1572" s="16" t="s">
        <v>8391</v>
      </c>
      <c r="D1572" s="16" t="s">
        <v>8136</v>
      </c>
      <c r="E1572" s="16"/>
      <c r="F1572" s="17">
        <v>0</v>
      </c>
      <c r="G1572" s="17" t="s">
        <v>238</v>
      </c>
      <c r="H1572" s="17">
        <v>1952</v>
      </c>
      <c r="I1572" s="71" t="str">
        <f t="shared" si="96"/>
        <v>December 0, 1952</v>
      </c>
      <c r="J1572" s="105"/>
      <c r="K1572" s="121" t="s">
        <v>17743</v>
      </c>
      <c r="L1572" t="s">
        <v>10867</v>
      </c>
      <c r="R1572" s="16"/>
      <c r="S1572" t="s">
        <v>10976</v>
      </c>
      <c r="T1572" t="s">
        <v>1</v>
      </c>
      <c r="U1572">
        <v>141</v>
      </c>
      <c r="V1572" t="s">
        <v>13747</v>
      </c>
      <c r="W1572">
        <v>12</v>
      </c>
      <c r="X1572" s="30"/>
      <c r="Y1572" s="30">
        <v>0</v>
      </c>
      <c r="Z1572" s="30">
        <v>1</v>
      </c>
      <c r="AA1572" s="30" t="e">
        <v>#N/A</v>
      </c>
      <c r="AB1572" t="s">
        <v>17744</v>
      </c>
      <c r="AC1572" t="s">
        <v>10393</v>
      </c>
      <c r="AD1572" t="b">
        <v>0</v>
      </c>
      <c r="AF1572" t="str">
        <f t="shared" si="97"/>
        <v>141 /23 /Polebrook /OFU</v>
      </c>
      <c r="AG1572">
        <f t="shared" si="98"/>
        <v>4</v>
      </c>
      <c r="AH1572">
        <f t="shared" si="99"/>
        <v>4</v>
      </c>
    </row>
    <row r="1573" spans="1:34" x14ac:dyDescent="0.25">
      <c r="A1573" s="13" t="s">
        <v>9083</v>
      </c>
      <c r="B1573" t="s">
        <v>132</v>
      </c>
      <c r="C1573" s="16" t="s">
        <v>9084</v>
      </c>
      <c r="D1573" s="16" t="s">
        <v>236</v>
      </c>
      <c r="E1573" s="16" t="s">
        <v>699</v>
      </c>
      <c r="F1573" s="17">
        <v>14</v>
      </c>
      <c r="G1573" s="17" t="s">
        <v>309</v>
      </c>
      <c r="H1573" s="17">
        <v>1954</v>
      </c>
      <c r="I1573" s="71" t="str">
        <f t="shared" si="96"/>
        <v>October 14, 1954</v>
      </c>
      <c r="J1573" s="105"/>
      <c r="K1573" s="121" t="s">
        <v>18213</v>
      </c>
      <c r="L1573" t="s">
        <v>10801</v>
      </c>
      <c r="R1573" s="16"/>
      <c r="W1573">
        <v>10</v>
      </c>
      <c r="X1573" s="30"/>
      <c r="Y1573" s="30">
        <v>0</v>
      </c>
      <c r="Z1573" s="30">
        <v>1</v>
      </c>
      <c r="AA1573" s="30" t="e">
        <v>#N/A</v>
      </c>
      <c r="AB1573">
        <v>107</v>
      </c>
      <c r="AC1573" t="s">
        <v>10393</v>
      </c>
      <c r="AD1573" t="b">
        <v>0</v>
      </c>
      <c r="AF1573" t="str">
        <f t="shared" si="97"/>
        <v>417 /107</v>
      </c>
      <c r="AG1573">
        <f t="shared" si="98"/>
        <v>2</v>
      </c>
      <c r="AH1573">
        <f t="shared" si="99"/>
        <v>2</v>
      </c>
    </row>
    <row r="1574" spans="1:34" x14ac:dyDescent="0.25">
      <c r="A1574" s="13" t="s">
        <v>9085</v>
      </c>
      <c r="B1574" t="s">
        <v>132</v>
      </c>
      <c r="C1574" s="16" t="s">
        <v>2032</v>
      </c>
      <c r="D1574" s="16" t="s">
        <v>236</v>
      </c>
      <c r="E1574" s="16" t="s">
        <v>699</v>
      </c>
      <c r="F1574" s="17">
        <v>14</v>
      </c>
      <c r="G1574" s="17" t="s">
        <v>309</v>
      </c>
      <c r="H1574" s="17">
        <v>1954</v>
      </c>
      <c r="I1574" s="71" t="str">
        <f t="shared" si="96"/>
        <v>October 14, 1954</v>
      </c>
      <c r="J1574" s="105"/>
      <c r="K1574" s="121" t="s">
        <v>18220</v>
      </c>
      <c r="L1574" t="s">
        <v>10801</v>
      </c>
      <c r="R1574" s="16"/>
      <c r="S1574" t="s">
        <v>11139</v>
      </c>
      <c r="T1574" t="s">
        <v>10658</v>
      </c>
      <c r="U1574">
        <v>487</v>
      </c>
      <c r="V1574" t="s">
        <v>18221</v>
      </c>
      <c r="W1574">
        <v>10</v>
      </c>
      <c r="X1574" s="30"/>
      <c r="Y1574" s="30">
        <v>0</v>
      </c>
      <c r="Z1574" s="30">
        <v>1</v>
      </c>
      <c r="AA1574" s="30" t="e">
        <v>#N/A</v>
      </c>
      <c r="AB1574">
        <v>21</v>
      </c>
      <c r="AC1574" t="s">
        <v>10393</v>
      </c>
      <c r="AD1574" t="b">
        <v>0</v>
      </c>
      <c r="AF1574" t="str">
        <f t="shared" si="97"/>
        <v>487 /21</v>
      </c>
      <c r="AG1574">
        <f t="shared" si="98"/>
        <v>2</v>
      </c>
      <c r="AH1574">
        <f t="shared" si="99"/>
        <v>2</v>
      </c>
    </row>
    <row r="1575" spans="1:34" x14ac:dyDescent="0.25">
      <c r="A1575" s="13" t="s">
        <v>1526</v>
      </c>
      <c r="B1575" t="s">
        <v>132</v>
      </c>
      <c r="C1575" s="16">
        <v>418</v>
      </c>
      <c r="D1575" s="16" t="s">
        <v>236</v>
      </c>
      <c r="E1575" s="16" t="s">
        <v>277</v>
      </c>
      <c r="F1575" s="17">
        <v>17</v>
      </c>
      <c r="G1575" s="17" t="s">
        <v>264</v>
      </c>
      <c r="H1575" s="17">
        <v>1944</v>
      </c>
      <c r="I1575" s="71" t="str">
        <f t="shared" si="96"/>
        <v>July 17, 1944</v>
      </c>
      <c r="J1575" s="105" t="s">
        <v>10627</v>
      </c>
      <c r="K1575" s="121" t="s">
        <v>12268</v>
      </c>
      <c r="L1575" s="121" t="s">
        <v>10590</v>
      </c>
      <c r="M1575" t="s">
        <v>11687</v>
      </c>
      <c r="P1575" t="s">
        <v>10592</v>
      </c>
      <c r="Q1575" s="16"/>
      <c r="R1575" s="16"/>
      <c r="S1575" t="s">
        <v>10993</v>
      </c>
      <c r="T1575" t="s">
        <v>1</v>
      </c>
      <c r="U1575">
        <v>418</v>
      </c>
      <c r="V1575" t="s">
        <v>12269</v>
      </c>
      <c r="W1575">
        <v>7</v>
      </c>
      <c r="X1575" s="30" t="s">
        <v>12166</v>
      </c>
      <c r="Y1575" s="30">
        <v>1</v>
      </c>
      <c r="Z1575" s="30">
        <v>1</v>
      </c>
      <c r="AA1575" s="30" t="s">
        <v>10558</v>
      </c>
      <c r="AB1575">
        <v>418</v>
      </c>
      <c r="AC1575" t="s">
        <v>10393</v>
      </c>
      <c r="AD1575" t="b">
        <v>1</v>
      </c>
      <c r="AE1575" t="s">
        <v>401</v>
      </c>
      <c r="AF1575" t="str">
        <f t="shared" si="97"/>
        <v>418</v>
      </c>
      <c r="AG1575">
        <f t="shared" si="98"/>
        <v>1</v>
      </c>
      <c r="AH1575">
        <f t="shared" si="99"/>
        <v>1</v>
      </c>
    </row>
    <row r="1576" spans="1:34" x14ac:dyDescent="0.25">
      <c r="A1576" s="13" t="s">
        <v>6648</v>
      </c>
      <c r="B1576" t="s">
        <v>132</v>
      </c>
      <c r="C1576" s="16">
        <v>418</v>
      </c>
      <c r="D1576" s="16" t="s">
        <v>4138</v>
      </c>
      <c r="E1576" s="16"/>
      <c r="F1576" s="17">
        <v>27</v>
      </c>
      <c r="G1576" s="17" t="s">
        <v>260</v>
      </c>
      <c r="H1576" s="17">
        <v>1947</v>
      </c>
      <c r="I1576" s="71" t="str">
        <f t="shared" si="96"/>
        <v>June 27, 1947</v>
      </c>
      <c r="J1576" s="105"/>
      <c r="K1576" s="121" t="s">
        <v>16617</v>
      </c>
      <c r="L1576" t="s">
        <v>10867</v>
      </c>
      <c r="R1576" s="16"/>
      <c r="S1576" t="s">
        <v>10993</v>
      </c>
      <c r="T1576" t="s">
        <v>10717</v>
      </c>
      <c r="U1576">
        <v>418</v>
      </c>
      <c r="V1576" t="s">
        <v>16618</v>
      </c>
      <c r="W1576">
        <v>6</v>
      </c>
      <c r="X1576" s="30"/>
      <c r="Y1576" s="30">
        <v>0</v>
      </c>
      <c r="Z1576" s="30">
        <v>1</v>
      </c>
      <c r="AA1576" s="30" t="e">
        <v>#N/A</v>
      </c>
      <c r="AB1576">
        <v>418</v>
      </c>
      <c r="AC1576" t="s">
        <v>10393</v>
      </c>
      <c r="AD1576" t="b">
        <v>1</v>
      </c>
      <c r="AE1576" t="s">
        <v>401</v>
      </c>
      <c r="AF1576" t="str">
        <f t="shared" si="97"/>
        <v>418</v>
      </c>
      <c r="AG1576">
        <f t="shared" si="98"/>
        <v>1</v>
      </c>
      <c r="AH1576">
        <f t="shared" si="99"/>
        <v>1</v>
      </c>
    </row>
    <row r="1577" spans="1:34" x14ac:dyDescent="0.25">
      <c r="A1577" s="13" t="s">
        <v>2041</v>
      </c>
      <c r="B1577" t="s">
        <v>132</v>
      </c>
      <c r="C1577" s="16">
        <v>464</v>
      </c>
      <c r="D1577" s="16" t="s">
        <v>236</v>
      </c>
      <c r="E1577" s="16" t="s">
        <v>699</v>
      </c>
      <c r="F1577" s="17">
        <v>3</v>
      </c>
      <c r="G1577" s="17" t="s">
        <v>326</v>
      </c>
      <c r="H1577" s="17">
        <v>1944</v>
      </c>
      <c r="I1577" s="71" t="str">
        <f t="shared" si="96"/>
        <v>November 3, 1944</v>
      </c>
      <c r="J1577" s="105" t="s">
        <v>10627</v>
      </c>
      <c r="K1577" s="121" t="s">
        <v>12965</v>
      </c>
      <c r="L1577" s="129" t="s">
        <v>10548</v>
      </c>
      <c r="M1577" t="s">
        <v>10561</v>
      </c>
      <c r="P1577" t="s">
        <v>10562</v>
      </c>
      <c r="R1577" s="16"/>
      <c r="W1577" s="30">
        <v>11</v>
      </c>
      <c r="X1577" s="30" t="s">
        <v>12944</v>
      </c>
      <c r="Y1577" s="30">
        <v>1</v>
      </c>
      <c r="Z1577" s="30">
        <v>1</v>
      </c>
      <c r="AA1577" s="30" t="s">
        <v>10558</v>
      </c>
      <c r="AB1577">
        <v>464</v>
      </c>
      <c r="AC1577" t="s">
        <v>10393</v>
      </c>
      <c r="AD1577" t="b">
        <v>0</v>
      </c>
      <c r="AF1577" t="str">
        <f t="shared" si="97"/>
        <v>464</v>
      </c>
      <c r="AG1577">
        <f t="shared" si="98"/>
        <v>1</v>
      </c>
      <c r="AH1577">
        <f t="shared" si="99"/>
        <v>1</v>
      </c>
    </row>
    <row r="1578" spans="1:34" x14ac:dyDescent="0.25">
      <c r="A1578" s="13" t="s">
        <v>6089</v>
      </c>
      <c r="B1578" t="s">
        <v>132</v>
      </c>
      <c r="C1578" s="16">
        <v>464</v>
      </c>
      <c r="D1578" s="16"/>
      <c r="E1578" s="16"/>
      <c r="F1578" s="17">
        <v>16</v>
      </c>
      <c r="G1578" s="17" t="s">
        <v>264</v>
      </c>
      <c r="H1578" s="17">
        <v>1947</v>
      </c>
      <c r="I1578" s="71" t="str">
        <f t="shared" si="96"/>
        <v>July 16, 1947</v>
      </c>
      <c r="J1578" s="105"/>
      <c r="K1578" s="121" t="s">
        <v>16292</v>
      </c>
      <c r="L1578" t="s">
        <v>10801</v>
      </c>
      <c r="R1578" s="16"/>
      <c r="S1578" t="s">
        <v>11233</v>
      </c>
      <c r="T1578" t="s">
        <v>98</v>
      </c>
      <c r="U1578">
        <v>464</v>
      </c>
      <c r="V1578" t="s">
        <v>16293</v>
      </c>
      <c r="W1578">
        <v>7</v>
      </c>
      <c r="X1578" s="30"/>
      <c r="Y1578" s="30">
        <v>0</v>
      </c>
      <c r="Z1578" s="30">
        <v>1</v>
      </c>
      <c r="AA1578" s="30" t="e">
        <v>#N/A</v>
      </c>
      <c r="AB1578">
        <v>464</v>
      </c>
      <c r="AC1578" t="s">
        <v>10393</v>
      </c>
      <c r="AD1578" t="b">
        <v>0</v>
      </c>
      <c r="AF1578" t="str">
        <f t="shared" si="97"/>
        <v>464</v>
      </c>
      <c r="AG1578">
        <f t="shared" si="98"/>
        <v>1</v>
      </c>
      <c r="AH1578">
        <f t="shared" si="99"/>
        <v>1</v>
      </c>
    </row>
    <row r="1579" spans="1:34" x14ac:dyDescent="0.25">
      <c r="A1579" s="13" t="s">
        <v>1909</v>
      </c>
      <c r="B1579" t="s">
        <v>132</v>
      </c>
      <c r="C1579" s="16">
        <v>464</v>
      </c>
      <c r="D1579" s="16" t="s">
        <v>236</v>
      </c>
      <c r="E1579" s="16" t="s">
        <v>699</v>
      </c>
      <c r="F1579" s="17">
        <v>6</v>
      </c>
      <c r="G1579" s="17" t="s">
        <v>309</v>
      </c>
      <c r="H1579" s="17">
        <v>1944</v>
      </c>
      <c r="I1579" s="71" t="str">
        <f t="shared" si="96"/>
        <v>October 6, 1944</v>
      </c>
      <c r="J1579" s="105" t="s">
        <v>10627</v>
      </c>
      <c r="K1579" s="121" t="s">
        <v>12808</v>
      </c>
      <c r="L1579" s="121" t="s">
        <v>10548</v>
      </c>
      <c r="M1579" t="s">
        <v>10644</v>
      </c>
      <c r="P1579" t="s">
        <v>10654</v>
      </c>
      <c r="R1579" s="16"/>
      <c r="W1579" s="30">
        <v>10</v>
      </c>
      <c r="X1579" s="30" t="s">
        <v>12775</v>
      </c>
      <c r="Y1579" s="30">
        <v>1</v>
      </c>
      <c r="Z1579" s="30">
        <v>1</v>
      </c>
      <c r="AA1579" s="30" t="s">
        <v>10558</v>
      </c>
      <c r="AB1579">
        <v>464</v>
      </c>
      <c r="AC1579" t="s">
        <v>10393</v>
      </c>
      <c r="AD1579" t="b">
        <v>0</v>
      </c>
      <c r="AF1579" t="str">
        <f t="shared" si="97"/>
        <v>464</v>
      </c>
      <c r="AG1579">
        <f t="shared" si="98"/>
        <v>1</v>
      </c>
      <c r="AH1579">
        <f t="shared" si="99"/>
        <v>1</v>
      </c>
    </row>
    <row r="1580" spans="1:34" x14ac:dyDescent="0.25">
      <c r="A1580" s="65" t="s">
        <v>2631</v>
      </c>
      <c r="B1580" t="s">
        <v>132</v>
      </c>
      <c r="C1580" s="16" t="s">
        <v>1218</v>
      </c>
      <c r="D1580" s="16" t="s">
        <v>236</v>
      </c>
      <c r="E1580" s="16" t="s">
        <v>699</v>
      </c>
      <c r="F1580" s="17">
        <v>22</v>
      </c>
      <c r="G1580" s="17" t="s">
        <v>365</v>
      </c>
      <c r="H1580" s="17">
        <v>1945</v>
      </c>
      <c r="I1580" s="71" t="str">
        <f t="shared" si="96"/>
        <v>February 22, 1945</v>
      </c>
      <c r="J1580" s="105" t="s">
        <v>230</v>
      </c>
      <c r="K1580" s="121" t="s">
        <v>13658</v>
      </c>
      <c r="L1580" s="121" t="s">
        <v>10548</v>
      </c>
      <c r="M1580" t="s">
        <v>10561</v>
      </c>
      <c r="P1580" t="s">
        <v>10562</v>
      </c>
      <c r="R1580" s="16"/>
      <c r="S1580" t="s">
        <v>11712</v>
      </c>
      <c r="T1580" t="s">
        <v>3</v>
      </c>
      <c r="U1580">
        <v>107</v>
      </c>
      <c r="V1580" t="s">
        <v>13659</v>
      </c>
      <c r="W1580">
        <v>2</v>
      </c>
      <c r="X1580" s="30" t="s">
        <v>11614</v>
      </c>
      <c r="Y1580" s="30">
        <v>1</v>
      </c>
      <c r="Z1580" s="30">
        <v>1</v>
      </c>
      <c r="AA1580" s="30" t="s">
        <v>10558</v>
      </c>
      <c r="AB1580">
        <v>107</v>
      </c>
      <c r="AC1580" t="s">
        <v>10393</v>
      </c>
      <c r="AD1580" t="b">
        <v>0</v>
      </c>
      <c r="AF1580" t="str">
        <f t="shared" si="97"/>
        <v>613 /107</v>
      </c>
      <c r="AG1580">
        <f t="shared" si="98"/>
        <v>2</v>
      </c>
      <c r="AH1580">
        <f t="shared" si="99"/>
        <v>2</v>
      </c>
    </row>
    <row r="1581" spans="1:34" x14ac:dyDescent="0.25">
      <c r="A1581" s="13" t="s">
        <v>3684</v>
      </c>
      <c r="B1581" t="s">
        <v>132</v>
      </c>
      <c r="C1581" s="16">
        <v>107</v>
      </c>
      <c r="D1581" s="16" t="s">
        <v>236</v>
      </c>
      <c r="E1581" s="16" t="s">
        <v>699</v>
      </c>
      <c r="F1581" s="17">
        <v>4</v>
      </c>
      <c r="G1581" s="17" t="s">
        <v>326</v>
      </c>
      <c r="H1581" s="17">
        <v>1945</v>
      </c>
      <c r="I1581" s="71" t="str">
        <f t="shared" si="96"/>
        <v>November 4, 1945</v>
      </c>
      <c r="J1581" s="105" t="s">
        <v>230</v>
      </c>
      <c r="K1581" s="121" t="s">
        <v>14729</v>
      </c>
      <c r="L1581" t="s">
        <v>10565</v>
      </c>
      <c r="M1581" t="s">
        <v>10566</v>
      </c>
      <c r="N1581" t="s">
        <v>11055</v>
      </c>
      <c r="R1581" s="16"/>
      <c r="W1581">
        <v>11</v>
      </c>
      <c r="X1581" s="30"/>
      <c r="Y1581" s="30">
        <v>0</v>
      </c>
      <c r="Z1581" s="30">
        <v>1</v>
      </c>
      <c r="AA1581" s="30" t="e">
        <v>#N/A</v>
      </c>
      <c r="AB1581">
        <v>107</v>
      </c>
      <c r="AC1581" t="s">
        <v>10393</v>
      </c>
      <c r="AD1581" t="b">
        <v>0</v>
      </c>
      <c r="AF1581" t="str">
        <f t="shared" si="97"/>
        <v>107</v>
      </c>
      <c r="AG1581">
        <f t="shared" si="98"/>
        <v>1</v>
      </c>
      <c r="AH1581">
        <f t="shared" si="99"/>
        <v>1</v>
      </c>
    </row>
    <row r="1582" spans="1:34" x14ac:dyDescent="0.25">
      <c r="A1582" s="13" t="s">
        <v>5791</v>
      </c>
      <c r="B1582" t="s">
        <v>132</v>
      </c>
      <c r="C1582" s="16" t="s">
        <v>2455</v>
      </c>
      <c r="D1582" s="16" t="s">
        <v>4138</v>
      </c>
      <c r="E1582" s="16"/>
      <c r="F1582" s="17">
        <v>6</v>
      </c>
      <c r="G1582" s="17" t="s">
        <v>309</v>
      </c>
      <c r="H1582" s="17">
        <v>1947</v>
      </c>
      <c r="I1582" s="71" t="str">
        <f t="shared" si="96"/>
        <v>October 6, 1947</v>
      </c>
      <c r="J1582" s="105"/>
      <c r="K1582" s="121" t="s">
        <v>16087</v>
      </c>
      <c r="L1582" t="s">
        <v>10867</v>
      </c>
      <c r="R1582" s="16"/>
      <c r="T1582">
        <v>530</v>
      </c>
      <c r="V1582" t="s">
        <v>16088</v>
      </c>
      <c r="W1582">
        <v>10</v>
      </c>
      <c r="X1582" s="30"/>
      <c r="Y1582" s="30">
        <v>0</v>
      </c>
      <c r="Z1582" s="30">
        <v>1</v>
      </c>
      <c r="AA1582" s="30" t="e">
        <v>#N/A</v>
      </c>
      <c r="AB1582">
        <v>29</v>
      </c>
      <c r="AC1582" t="s">
        <v>10393</v>
      </c>
      <c r="AD1582" t="b">
        <v>0</v>
      </c>
      <c r="AF1582" t="str">
        <f t="shared" si="97"/>
        <v>151 /29</v>
      </c>
      <c r="AG1582">
        <f t="shared" si="98"/>
        <v>2</v>
      </c>
      <c r="AH1582">
        <f t="shared" si="99"/>
        <v>2</v>
      </c>
    </row>
    <row r="1583" spans="1:34" x14ac:dyDescent="0.25">
      <c r="A1583" s="13" t="s">
        <v>2975</v>
      </c>
      <c r="B1583" t="s">
        <v>132</v>
      </c>
      <c r="C1583" s="16">
        <v>305</v>
      </c>
      <c r="D1583" s="16" t="s">
        <v>236</v>
      </c>
      <c r="E1583" s="16" t="s">
        <v>699</v>
      </c>
      <c r="F1583" s="17">
        <v>5</v>
      </c>
      <c r="G1583" s="17" t="s">
        <v>250</v>
      </c>
      <c r="H1583" s="17">
        <v>1945</v>
      </c>
      <c r="I1583" s="71" t="str">
        <f t="shared" si="96"/>
        <v>April 5, 1945</v>
      </c>
      <c r="J1583" s="105" t="s">
        <v>10627</v>
      </c>
      <c r="K1583" s="121" t="s">
        <v>14103</v>
      </c>
      <c r="L1583" t="s">
        <v>10590</v>
      </c>
      <c r="M1583" t="s">
        <v>10591</v>
      </c>
      <c r="P1583" t="s">
        <v>10592</v>
      </c>
      <c r="R1583" s="16"/>
      <c r="S1583" t="s">
        <v>11586</v>
      </c>
      <c r="T1583" t="s">
        <v>81</v>
      </c>
      <c r="U1583">
        <v>305</v>
      </c>
      <c r="V1583" t="s">
        <v>14104</v>
      </c>
      <c r="W1583">
        <v>4</v>
      </c>
      <c r="X1583" s="30" t="s">
        <v>11782</v>
      </c>
      <c r="Y1583" s="30">
        <v>1</v>
      </c>
      <c r="Z1583" s="30">
        <v>1</v>
      </c>
      <c r="AA1583" s="30" t="s">
        <v>10558</v>
      </c>
      <c r="AB1583">
        <v>305</v>
      </c>
      <c r="AC1583" t="s">
        <v>10393</v>
      </c>
      <c r="AD1583" t="b">
        <v>0</v>
      </c>
      <c r="AF1583" t="str">
        <f t="shared" si="97"/>
        <v>305</v>
      </c>
      <c r="AG1583">
        <f t="shared" si="98"/>
        <v>1</v>
      </c>
      <c r="AH1583">
        <f t="shared" si="99"/>
        <v>1</v>
      </c>
    </row>
    <row r="1584" spans="1:34" x14ac:dyDescent="0.25">
      <c r="A1584" s="13" t="s">
        <v>7982</v>
      </c>
      <c r="B1584" t="s">
        <v>132</v>
      </c>
      <c r="C1584" s="16" t="s">
        <v>7042</v>
      </c>
      <c r="D1584" s="16" t="s">
        <v>236</v>
      </c>
      <c r="E1584" s="16" t="s">
        <v>699</v>
      </c>
      <c r="F1584" s="17">
        <v>8</v>
      </c>
      <c r="G1584" s="17" t="s">
        <v>326</v>
      </c>
      <c r="H1584" s="17">
        <v>1950</v>
      </c>
      <c r="I1584" s="71" t="str">
        <f t="shared" si="96"/>
        <v>November 8, 1950</v>
      </c>
      <c r="J1584" s="105"/>
      <c r="K1584" s="121" t="s">
        <v>17443</v>
      </c>
      <c r="L1584" t="s">
        <v>10801</v>
      </c>
      <c r="R1584" s="16"/>
      <c r="W1584">
        <v>11</v>
      </c>
      <c r="X1584" s="30"/>
      <c r="Y1584" s="30">
        <v>0</v>
      </c>
      <c r="Z1584" s="30">
        <v>1</v>
      </c>
      <c r="AA1584" s="30" t="e">
        <v>#N/A</v>
      </c>
      <c r="AB1584">
        <v>107</v>
      </c>
      <c r="AC1584" t="s">
        <v>10393</v>
      </c>
      <c r="AD1584" t="b">
        <v>0</v>
      </c>
      <c r="AF1584" t="str">
        <f t="shared" si="97"/>
        <v>613 /305 /107</v>
      </c>
      <c r="AG1584">
        <f t="shared" si="98"/>
        <v>3</v>
      </c>
      <c r="AH1584">
        <f t="shared" si="99"/>
        <v>3</v>
      </c>
    </row>
    <row r="1585" spans="1:34" x14ac:dyDescent="0.25">
      <c r="A1585" s="13" t="s">
        <v>1897</v>
      </c>
      <c r="B1585" t="s">
        <v>132</v>
      </c>
      <c r="C1585" s="16">
        <v>107</v>
      </c>
      <c r="D1585" s="16" t="s">
        <v>236</v>
      </c>
      <c r="E1585" s="16" t="s">
        <v>699</v>
      </c>
      <c r="F1585" s="17">
        <v>5</v>
      </c>
      <c r="G1585" s="17" t="s">
        <v>309</v>
      </c>
      <c r="H1585" s="17">
        <v>1944</v>
      </c>
      <c r="I1585" s="71" t="str">
        <f t="shared" si="96"/>
        <v>October 5, 1944</v>
      </c>
      <c r="J1585" s="105" t="s">
        <v>10627</v>
      </c>
      <c r="K1585" s="121" t="s">
        <v>12795</v>
      </c>
      <c r="L1585" s="121" t="s">
        <v>10548</v>
      </c>
      <c r="M1585" t="s">
        <v>10644</v>
      </c>
      <c r="P1585" t="s">
        <v>10654</v>
      </c>
      <c r="R1585" s="16"/>
      <c r="S1585" t="s">
        <v>11712</v>
      </c>
      <c r="T1585" t="s">
        <v>10658</v>
      </c>
      <c r="U1585">
        <v>107</v>
      </c>
      <c r="V1585" t="s">
        <v>12796</v>
      </c>
      <c r="W1585" s="30">
        <v>10</v>
      </c>
      <c r="X1585" s="30" t="s">
        <v>12775</v>
      </c>
      <c r="Y1585" s="30">
        <v>1</v>
      </c>
      <c r="Z1585" s="30">
        <v>1</v>
      </c>
      <c r="AA1585" s="30" t="s">
        <v>10558</v>
      </c>
      <c r="AB1585">
        <v>107</v>
      </c>
      <c r="AC1585" t="s">
        <v>10393</v>
      </c>
      <c r="AD1585" t="b">
        <v>0</v>
      </c>
      <c r="AF1585" t="str">
        <f t="shared" si="97"/>
        <v>107</v>
      </c>
      <c r="AG1585">
        <f t="shared" si="98"/>
        <v>1</v>
      </c>
      <c r="AH1585">
        <f t="shared" si="99"/>
        <v>1</v>
      </c>
    </row>
    <row r="1586" spans="1:34" x14ac:dyDescent="0.25">
      <c r="A1586" s="13" t="s">
        <v>1822</v>
      </c>
      <c r="B1586" t="s">
        <v>132</v>
      </c>
      <c r="C1586" s="16">
        <v>21</v>
      </c>
      <c r="D1586" s="16" t="s">
        <v>236</v>
      </c>
      <c r="E1586" s="16" t="s">
        <v>699</v>
      </c>
      <c r="F1586" s="17">
        <v>18</v>
      </c>
      <c r="G1586" s="17" t="s">
        <v>294</v>
      </c>
      <c r="H1586" s="17">
        <v>1944</v>
      </c>
      <c r="I1586" s="71" t="str">
        <f t="shared" si="96"/>
        <v>September 18, 1944</v>
      </c>
      <c r="J1586" s="105" t="s">
        <v>10627</v>
      </c>
      <c r="K1586" s="121" t="s">
        <v>12690</v>
      </c>
      <c r="L1586" s="121" t="s">
        <v>10565</v>
      </c>
      <c r="M1586" t="s">
        <v>10636</v>
      </c>
      <c r="N1586" t="s">
        <v>10721</v>
      </c>
      <c r="R1586" s="16"/>
      <c r="W1586">
        <v>9</v>
      </c>
      <c r="X1586" s="30" t="s">
        <v>12574</v>
      </c>
      <c r="Y1586" s="30">
        <v>1</v>
      </c>
      <c r="Z1586" s="30">
        <v>1</v>
      </c>
      <c r="AA1586" s="30" t="s">
        <v>10558</v>
      </c>
      <c r="AB1586">
        <v>21</v>
      </c>
      <c r="AC1586" t="s">
        <v>10393</v>
      </c>
      <c r="AD1586" t="b">
        <v>0</v>
      </c>
      <c r="AF1586" t="str">
        <f t="shared" si="97"/>
        <v>21</v>
      </c>
      <c r="AG1586">
        <f t="shared" si="98"/>
        <v>1</v>
      </c>
      <c r="AH1586">
        <f t="shared" si="99"/>
        <v>1</v>
      </c>
    </row>
    <row r="1587" spans="1:34" x14ac:dyDescent="0.25">
      <c r="A1587" s="13" t="s">
        <v>6027</v>
      </c>
      <c r="B1587" t="s">
        <v>132</v>
      </c>
      <c r="C1587" s="16" t="s">
        <v>6028</v>
      </c>
      <c r="D1587" s="16" t="s">
        <v>236</v>
      </c>
      <c r="E1587" s="16" t="s">
        <v>699</v>
      </c>
      <c r="F1587" s="17">
        <v>14</v>
      </c>
      <c r="G1587" s="17" t="s">
        <v>309</v>
      </c>
      <c r="H1587" s="17">
        <v>1947</v>
      </c>
      <c r="I1587" s="71" t="str">
        <f t="shared" si="96"/>
        <v>October 14, 1947</v>
      </c>
      <c r="J1587" s="105"/>
      <c r="K1587" s="121" t="s">
        <v>16249</v>
      </c>
      <c r="L1587" t="s">
        <v>10867</v>
      </c>
      <c r="R1587" s="16"/>
      <c r="S1587" t="s">
        <v>10993</v>
      </c>
      <c r="T1587" t="s">
        <v>16250</v>
      </c>
      <c r="U1587">
        <v>418</v>
      </c>
      <c r="V1587" t="s">
        <v>16251</v>
      </c>
      <c r="W1587">
        <v>10</v>
      </c>
      <c r="X1587" s="30"/>
      <c r="Y1587" s="30">
        <v>0</v>
      </c>
      <c r="Z1587" s="30">
        <v>1</v>
      </c>
      <c r="AA1587" s="30" t="e">
        <v>#N/A</v>
      </c>
      <c r="AB1587">
        <v>107</v>
      </c>
      <c r="AC1587" t="s">
        <v>10393</v>
      </c>
      <c r="AD1587" t="b">
        <v>1</v>
      </c>
      <c r="AF1587" t="str">
        <f t="shared" si="97"/>
        <v>418 /107</v>
      </c>
      <c r="AG1587">
        <f t="shared" si="98"/>
        <v>2</v>
      </c>
      <c r="AH1587">
        <f t="shared" si="99"/>
        <v>2</v>
      </c>
    </row>
    <row r="1588" spans="1:34" x14ac:dyDescent="0.25">
      <c r="A1588" s="13" t="s">
        <v>4177</v>
      </c>
      <c r="B1588" t="s">
        <v>132</v>
      </c>
      <c r="C1588" s="16" t="s">
        <v>4178</v>
      </c>
      <c r="D1588" s="16" t="s">
        <v>236</v>
      </c>
      <c r="E1588" s="16" t="s">
        <v>324</v>
      </c>
      <c r="F1588" s="17">
        <v>4</v>
      </c>
      <c r="G1588" s="17" t="s">
        <v>365</v>
      </c>
      <c r="H1588" s="17">
        <v>1946</v>
      </c>
      <c r="I1588" s="71" t="str">
        <f t="shared" si="96"/>
        <v>February 4, 1946</v>
      </c>
      <c r="J1588" s="105" t="s">
        <v>230</v>
      </c>
      <c r="K1588" s="121" t="s">
        <v>15126</v>
      </c>
      <c r="L1588" t="s">
        <v>10565</v>
      </c>
      <c r="M1588" t="s">
        <v>10566</v>
      </c>
      <c r="N1588" t="s">
        <v>11453</v>
      </c>
      <c r="R1588" s="16"/>
      <c r="W1588">
        <v>2</v>
      </c>
      <c r="X1588" s="30"/>
      <c r="Y1588" s="30">
        <v>0</v>
      </c>
      <c r="Z1588" s="30">
        <v>1</v>
      </c>
      <c r="AA1588" s="30" t="s">
        <v>10569</v>
      </c>
      <c r="AB1588" t="s">
        <v>621</v>
      </c>
      <c r="AC1588" t="s">
        <v>10393</v>
      </c>
      <c r="AD1588" t="b">
        <v>0</v>
      </c>
      <c r="AF1588" t="str">
        <f t="shared" si="97"/>
        <v>151 /54OTU /13OTU</v>
      </c>
      <c r="AG1588">
        <f t="shared" si="98"/>
        <v>3</v>
      </c>
      <c r="AH1588">
        <f t="shared" si="99"/>
        <v>3</v>
      </c>
    </row>
    <row r="1589" spans="1:34" x14ac:dyDescent="0.25">
      <c r="A1589" s="25" t="s">
        <v>2202</v>
      </c>
      <c r="B1589" t="s">
        <v>132</v>
      </c>
      <c r="C1589" s="16">
        <v>487</v>
      </c>
      <c r="D1589" s="16" t="s">
        <v>236</v>
      </c>
      <c r="E1589" s="16" t="s">
        <v>699</v>
      </c>
      <c r="F1589" s="17">
        <v>4</v>
      </c>
      <c r="G1589" s="17" t="s">
        <v>238</v>
      </c>
      <c r="H1589" s="17">
        <v>1944</v>
      </c>
      <c r="I1589" s="71" t="str">
        <f t="shared" si="96"/>
        <v>December 4, 1944</v>
      </c>
      <c r="J1589" s="105" t="s">
        <v>10627</v>
      </c>
      <c r="K1589" s="121" t="s">
        <v>13151</v>
      </c>
      <c r="L1589" s="121" t="s">
        <v>10590</v>
      </c>
      <c r="M1589" t="s">
        <v>10591</v>
      </c>
      <c r="P1589" t="s">
        <v>10592</v>
      </c>
      <c r="R1589" s="16"/>
      <c r="S1589" t="s">
        <v>11139</v>
      </c>
      <c r="T1589" t="s">
        <v>81</v>
      </c>
      <c r="U1589">
        <v>487</v>
      </c>
      <c r="V1589" t="s">
        <v>11271</v>
      </c>
      <c r="W1589" s="30">
        <v>12</v>
      </c>
      <c r="X1589" s="30" t="s">
        <v>13135</v>
      </c>
      <c r="Y1589" s="30">
        <v>1</v>
      </c>
      <c r="Z1589" s="30">
        <v>1</v>
      </c>
      <c r="AA1589" s="30" t="s">
        <v>10558</v>
      </c>
      <c r="AB1589">
        <v>487</v>
      </c>
      <c r="AC1589" t="s">
        <v>10393</v>
      </c>
      <c r="AD1589" t="b">
        <v>0</v>
      </c>
      <c r="AF1589" t="str">
        <f t="shared" si="97"/>
        <v>487</v>
      </c>
      <c r="AG1589">
        <f t="shared" si="98"/>
        <v>1</v>
      </c>
      <c r="AH1589">
        <f t="shared" si="99"/>
        <v>1</v>
      </c>
    </row>
    <row r="1590" spans="1:34" x14ac:dyDescent="0.25">
      <c r="A1590" s="13" t="s">
        <v>2113</v>
      </c>
      <c r="B1590" t="s">
        <v>132</v>
      </c>
      <c r="C1590" s="16">
        <v>107</v>
      </c>
      <c r="D1590" s="16" t="s">
        <v>236</v>
      </c>
      <c r="E1590" s="16" t="s">
        <v>699</v>
      </c>
      <c r="F1590" s="17">
        <v>20</v>
      </c>
      <c r="G1590" s="17" t="s">
        <v>326</v>
      </c>
      <c r="H1590" s="17">
        <v>1944</v>
      </c>
      <c r="I1590" s="71" t="str">
        <f t="shared" si="96"/>
        <v>November 20, 1944</v>
      </c>
      <c r="J1590" s="105" t="s">
        <v>10627</v>
      </c>
      <c r="K1590" s="121" t="s">
        <v>13051</v>
      </c>
      <c r="L1590" s="121" t="s">
        <v>10548</v>
      </c>
      <c r="M1590" t="s">
        <v>10561</v>
      </c>
      <c r="P1590" t="s">
        <v>10562</v>
      </c>
      <c r="R1590" s="16"/>
      <c r="S1590" t="s">
        <v>11712</v>
      </c>
      <c r="T1590" t="s">
        <v>3</v>
      </c>
      <c r="U1590">
        <v>107</v>
      </c>
      <c r="V1590" t="s">
        <v>11908</v>
      </c>
      <c r="W1590" s="30">
        <v>11</v>
      </c>
      <c r="X1590" s="30" t="s">
        <v>12944</v>
      </c>
      <c r="Y1590" s="30">
        <v>1</v>
      </c>
      <c r="Z1590" s="30">
        <v>1</v>
      </c>
      <c r="AA1590" s="30" t="s">
        <v>10558</v>
      </c>
      <c r="AB1590">
        <v>107</v>
      </c>
      <c r="AC1590" t="s">
        <v>10393</v>
      </c>
      <c r="AD1590" t="b">
        <v>0</v>
      </c>
      <c r="AF1590" t="str">
        <f t="shared" si="97"/>
        <v>107</v>
      </c>
      <c r="AG1590">
        <f t="shared" si="98"/>
        <v>1</v>
      </c>
      <c r="AH1590">
        <f t="shared" si="99"/>
        <v>1</v>
      </c>
    </row>
    <row r="1591" spans="1:34" x14ac:dyDescent="0.25">
      <c r="A1591" s="13" t="s">
        <v>6583</v>
      </c>
      <c r="B1591" t="s">
        <v>132</v>
      </c>
      <c r="C1591" s="16" t="s">
        <v>6584</v>
      </c>
      <c r="D1591" s="16"/>
      <c r="E1591" s="16" t="s">
        <v>316</v>
      </c>
      <c r="F1591" s="17">
        <v>24</v>
      </c>
      <c r="G1591" s="17" t="s">
        <v>294</v>
      </c>
      <c r="H1591" s="17">
        <v>1947</v>
      </c>
      <c r="I1591" s="71" t="str">
        <f t="shared" si="96"/>
        <v>September 24, 1947</v>
      </c>
      <c r="J1591" s="105" t="s">
        <v>230</v>
      </c>
      <c r="K1591" s="121" t="s">
        <v>16560</v>
      </c>
      <c r="L1591" t="s">
        <v>10565</v>
      </c>
      <c r="M1591" t="s">
        <v>10566</v>
      </c>
      <c r="N1591" t="s">
        <v>10728</v>
      </c>
      <c r="R1591" s="16"/>
      <c r="W1591">
        <v>9</v>
      </c>
      <c r="X1591" s="30"/>
      <c r="Y1591" s="30">
        <v>0</v>
      </c>
      <c r="Z1591" s="30">
        <v>1</v>
      </c>
      <c r="AA1591" s="30" t="s">
        <v>10569</v>
      </c>
      <c r="AB1591" t="s">
        <v>4210</v>
      </c>
      <c r="AC1591" t="s">
        <v>10393</v>
      </c>
      <c r="AD1591" t="b">
        <v>0</v>
      </c>
      <c r="AF1591" t="str">
        <f t="shared" si="97"/>
        <v>613 /10MU</v>
      </c>
      <c r="AG1591">
        <f t="shared" si="98"/>
        <v>2</v>
      </c>
      <c r="AH1591">
        <f t="shared" si="99"/>
        <v>2</v>
      </c>
    </row>
    <row r="1592" spans="1:34" x14ac:dyDescent="0.25">
      <c r="A1592" s="13" t="s">
        <v>5201</v>
      </c>
      <c r="B1592" t="s">
        <v>132</v>
      </c>
      <c r="C1592" s="16">
        <v>141</v>
      </c>
      <c r="D1592" s="16" t="s">
        <v>236</v>
      </c>
      <c r="E1592" s="16" t="s">
        <v>252</v>
      </c>
      <c r="F1592" s="17">
        <v>27</v>
      </c>
      <c r="G1592" s="17" t="s">
        <v>282</v>
      </c>
      <c r="H1592" s="17">
        <v>1946</v>
      </c>
      <c r="I1592" s="71" t="str">
        <f t="shared" si="96"/>
        <v>August 27, 1946</v>
      </c>
      <c r="J1592" s="105"/>
      <c r="K1592" s="121" t="s">
        <v>15732</v>
      </c>
      <c r="L1592" t="s">
        <v>10801</v>
      </c>
      <c r="R1592" s="16"/>
      <c r="S1592" t="s">
        <v>10976</v>
      </c>
      <c r="T1592" t="s">
        <v>4</v>
      </c>
      <c r="U1592">
        <v>141</v>
      </c>
      <c r="V1592" s="26" t="s">
        <v>15733</v>
      </c>
      <c r="W1592">
        <v>8</v>
      </c>
      <c r="X1592" s="30"/>
      <c r="Y1592" s="30">
        <v>0</v>
      </c>
      <c r="Z1592" s="30">
        <v>1</v>
      </c>
      <c r="AA1592" s="30" t="e">
        <v>#N/A</v>
      </c>
      <c r="AB1592">
        <v>141</v>
      </c>
      <c r="AC1592" t="s">
        <v>10393</v>
      </c>
      <c r="AD1592" t="b">
        <v>0</v>
      </c>
      <c r="AF1592" t="str">
        <f t="shared" si="97"/>
        <v>141</v>
      </c>
      <c r="AG1592">
        <f t="shared" si="98"/>
        <v>1</v>
      </c>
      <c r="AH1592">
        <f t="shared" si="99"/>
        <v>1</v>
      </c>
    </row>
    <row r="1593" spans="1:34" x14ac:dyDescent="0.25">
      <c r="A1593" s="13" t="s">
        <v>1882</v>
      </c>
      <c r="B1593" t="s">
        <v>132</v>
      </c>
      <c r="C1593" s="16">
        <v>23</v>
      </c>
      <c r="D1593" s="16" t="s">
        <v>236</v>
      </c>
      <c r="E1593" s="16" t="s">
        <v>277</v>
      </c>
      <c r="F1593" s="17">
        <v>30</v>
      </c>
      <c r="G1593" s="17" t="s">
        <v>294</v>
      </c>
      <c r="H1593" s="17">
        <v>1944</v>
      </c>
      <c r="I1593" s="71" t="str">
        <f t="shared" si="96"/>
        <v>September 30, 1944</v>
      </c>
      <c r="J1593" s="105" t="s">
        <v>10627</v>
      </c>
      <c r="K1593" s="121" t="s">
        <v>12769</v>
      </c>
      <c r="L1593" s="121" t="s">
        <v>10548</v>
      </c>
      <c r="M1593" t="s">
        <v>10561</v>
      </c>
      <c r="P1593" t="s">
        <v>10562</v>
      </c>
      <c r="R1593" s="16"/>
      <c r="S1593" t="s">
        <v>10677</v>
      </c>
      <c r="T1593" t="s">
        <v>10522</v>
      </c>
      <c r="U1593">
        <v>23</v>
      </c>
      <c r="V1593" t="s">
        <v>12770</v>
      </c>
      <c r="W1593">
        <v>9</v>
      </c>
      <c r="X1593" s="30" t="s">
        <v>12574</v>
      </c>
      <c r="Y1593" s="30">
        <v>1</v>
      </c>
      <c r="Z1593" s="30">
        <v>1</v>
      </c>
      <c r="AA1593" s="30" t="s">
        <v>10558</v>
      </c>
      <c r="AB1593">
        <v>23</v>
      </c>
      <c r="AC1593" t="s">
        <v>10393</v>
      </c>
      <c r="AD1593" t="b">
        <v>0</v>
      </c>
      <c r="AF1593" t="str">
        <f t="shared" si="97"/>
        <v>23</v>
      </c>
      <c r="AG1593">
        <f t="shared" si="98"/>
        <v>1</v>
      </c>
      <c r="AH1593">
        <f t="shared" si="99"/>
        <v>1</v>
      </c>
    </row>
    <row r="1594" spans="1:34" x14ac:dyDescent="0.25">
      <c r="A1594" s="13" t="s">
        <v>7906</v>
      </c>
      <c r="B1594" t="s">
        <v>132</v>
      </c>
      <c r="C1594" s="16">
        <v>305</v>
      </c>
      <c r="D1594" s="16" t="s">
        <v>4111</v>
      </c>
      <c r="E1594" s="16"/>
      <c r="F1594" s="17">
        <v>0</v>
      </c>
      <c r="G1594" s="17" t="s">
        <v>326</v>
      </c>
      <c r="H1594" s="17">
        <v>1950</v>
      </c>
      <c r="I1594" s="71" t="str">
        <f t="shared" si="96"/>
        <v>November 0, 1950</v>
      </c>
      <c r="J1594" s="105"/>
      <c r="K1594" s="121" t="s">
        <v>17388</v>
      </c>
      <c r="L1594" t="s">
        <v>10867</v>
      </c>
      <c r="R1594" s="16"/>
      <c r="S1594" t="s">
        <v>11586</v>
      </c>
      <c r="T1594" t="s">
        <v>0</v>
      </c>
      <c r="U1594">
        <v>305</v>
      </c>
      <c r="V1594" t="s">
        <v>17389</v>
      </c>
      <c r="W1594">
        <v>11</v>
      </c>
      <c r="X1594" s="30"/>
      <c r="Y1594" s="30">
        <v>0</v>
      </c>
      <c r="Z1594" s="30">
        <v>1</v>
      </c>
      <c r="AA1594" s="30" t="e">
        <v>#N/A</v>
      </c>
      <c r="AB1594">
        <v>305</v>
      </c>
      <c r="AC1594" t="s">
        <v>10393</v>
      </c>
      <c r="AD1594" t="b">
        <v>0</v>
      </c>
      <c r="AF1594" t="str">
        <f t="shared" si="97"/>
        <v>305</v>
      </c>
      <c r="AG1594">
        <f t="shared" si="98"/>
        <v>1</v>
      </c>
      <c r="AH1594">
        <f t="shared" si="99"/>
        <v>1</v>
      </c>
    </row>
    <row r="1595" spans="1:34" x14ac:dyDescent="0.25">
      <c r="A1595" s="13" t="s">
        <v>7901</v>
      </c>
      <c r="B1595" t="s">
        <v>132</v>
      </c>
      <c r="C1595" s="16">
        <v>605</v>
      </c>
      <c r="D1595" s="16" t="s">
        <v>4111</v>
      </c>
      <c r="E1595" s="16"/>
      <c r="F1595" s="17">
        <v>0</v>
      </c>
      <c r="G1595" s="17" t="s">
        <v>326</v>
      </c>
      <c r="H1595" s="17">
        <v>1950</v>
      </c>
      <c r="I1595" s="71" t="str">
        <f t="shared" si="96"/>
        <v>November 0, 1950</v>
      </c>
      <c r="J1595" s="105"/>
      <c r="K1595" s="121" t="s">
        <v>17381</v>
      </c>
      <c r="L1595" t="s">
        <v>10867</v>
      </c>
      <c r="R1595" s="16"/>
      <c r="S1595" t="s">
        <v>10976</v>
      </c>
      <c r="T1595" t="s">
        <v>2</v>
      </c>
      <c r="U1595">
        <v>141</v>
      </c>
      <c r="V1595" t="s">
        <v>17382</v>
      </c>
      <c r="W1595">
        <v>11</v>
      </c>
      <c r="X1595" s="30"/>
      <c r="Y1595" s="30">
        <v>0</v>
      </c>
      <c r="Z1595" s="30">
        <v>1</v>
      </c>
      <c r="AA1595" s="30" t="e">
        <v>#N/A</v>
      </c>
      <c r="AB1595">
        <v>605</v>
      </c>
      <c r="AC1595" t="s">
        <v>10393</v>
      </c>
      <c r="AD1595" t="b">
        <v>0</v>
      </c>
      <c r="AF1595" t="str">
        <f t="shared" si="97"/>
        <v>605</v>
      </c>
      <c r="AG1595">
        <f t="shared" si="98"/>
        <v>1</v>
      </c>
      <c r="AH1595">
        <f t="shared" si="99"/>
        <v>1</v>
      </c>
    </row>
    <row r="1596" spans="1:34" x14ac:dyDescent="0.25">
      <c r="A1596" s="13" t="s">
        <v>5753</v>
      </c>
      <c r="B1596" t="s">
        <v>132</v>
      </c>
      <c r="C1596" s="16" t="s">
        <v>5754</v>
      </c>
      <c r="D1596" s="16"/>
      <c r="E1596" s="16" t="s">
        <v>324</v>
      </c>
      <c r="F1596" s="17">
        <v>5</v>
      </c>
      <c r="G1596" s="17" t="s">
        <v>282</v>
      </c>
      <c r="H1596" s="17">
        <v>1947</v>
      </c>
      <c r="I1596" s="71" t="str">
        <f t="shared" ref="I1596:I1659" si="100">G1596&amp;" "&amp;F1596&amp;", "&amp;H1596</f>
        <v>August 5, 1947</v>
      </c>
      <c r="J1596" s="105"/>
      <c r="K1596" s="121" t="s">
        <v>16061</v>
      </c>
      <c r="L1596" t="s">
        <v>10801</v>
      </c>
      <c r="R1596" s="16"/>
      <c r="W1596">
        <v>8</v>
      </c>
      <c r="X1596" s="30"/>
      <c r="Y1596" s="30">
        <v>0</v>
      </c>
      <c r="Z1596" s="30">
        <v>1</v>
      </c>
      <c r="AA1596" s="30" t="e">
        <v>#N/A</v>
      </c>
      <c r="AB1596" t="s">
        <v>4078</v>
      </c>
      <c r="AC1596" t="s">
        <v>10393</v>
      </c>
      <c r="AD1596" t="b">
        <v>0</v>
      </c>
      <c r="AF1596" t="str">
        <f t="shared" si="97"/>
        <v>141 /169 /1692 Flt</v>
      </c>
      <c r="AG1596">
        <f t="shared" si="98"/>
        <v>3</v>
      </c>
      <c r="AH1596">
        <f t="shared" si="99"/>
        <v>3</v>
      </c>
    </row>
    <row r="1597" spans="1:34" x14ac:dyDescent="0.25">
      <c r="A1597" s="65" t="s">
        <v>2638</v>
      </c>
      <c r="B1597" t="s">
        <v>132</v>
      </c>
      <c r="C1597" s="16">
        <v>605</v>
      </c>
      <c r="D1597" s="16" t="s">
        <v>236</v>
      </c>
      <c r="E1597" s="16" t="s">
        <v>699</v>
      </c>
      <c r="F1597" s="17">
        <v>22</v>
      </c>
      <c r="G1597" s="17" t="s">
        <v>365</v>
      </c>
      <c r="H1597" s="17">
        <v>1945</v>
      </c>
      <c r="I1597" s="71" t="str">
        <f t="shared" si="100"/>
        <v>February 22, 1945</v>
      </c>
      <c r="J1597" s="105" t="s">
        <v>230</v>
      </c>
      <c r="K1597" s="121" t="s">
        <v>13671</v>
      </c>
      <c r="L1597" s="121" t="s">
        <v>10560</v>
      </c>
      <c r="M1597" t="s">
        <v>10561</v>
      </c>
      <c r="P1597" t="s">
        <v>10562</v>
      </c>
      <c r="R1597" s="16"/>
      <c r="S1597" t="s">
        <v>11019</v>
      </c>
      <c r="T1597" t="s">
        <v>0</v>
      </c>
      <c r="U1597">
        <v>605</v>
      </c>
      <c r="V1597" t="s">
        <v>13672</v>
      </c>
      <c r="W1597">
        <v>2</v>
      </c>
      <c r="X1597" s="30" t="s">
        <v>11614</v>
      </c>
      <c r="Y1597" s="30">
        <v>1</v>
      </c>
      <c r="Z1597" s="30">
        <v>1</v>
      </c>
      <c r="AA1597" s="30" t="s">
        <v>10558</v>
      </c>
      <c r="AB1597">
        <v>605</v>
      </c>
      <c r="AC1597" t="s">
        <v>10393</v>
      </c>
      <c r="AD1597" t="b">
        <v>0</v>
      </c>
      <c r="AF1597" t="str">
        <f t="shared" si="97"/>
        <v>605</v>
      </c>
      <c r="AG1597">
        <f t="shared" si="98"/>
        <v>1</v>
      </c>
      <c r="AH1597">
        <f t="shared" si="99"/>
        <v>1</v>
      </c>
    </row>
    <row r="1598" spans="1:34" x14ac:dyDescent="0.25">
      <c r="A1598" s="13" t="s">
        <v>2911</v>
      </c>
      <c r="B1598" t="s">
        <v>132</v>
      </c>
      <c r="C1598" s="16">
        <v>605</v>
      </c>
      <c r="D1598" s="16" t="s">
        <v>236</v>
      </c>
      <c r="E1598" s="16" t="s">
        <v>699</v>
      </c>
      <c r="F1598" s="17">
        <v>28</v>
      </c>
      <c r="G1598" s="17" t="s">
        <v>247</v>
      </c>
      <c r="H1598" s="19">
        <v>1945</v>
      </c>
      <c r="I1598" s="71" t="str">
        <f t="shared" si="100"/>
        <v>March 28, 1945</v>
      </c>
      <c r="J1598" s="105" t="s">
        <v>10627</v>
      </c>
      <c r="K1598" s="121" t="s">
        <v>14028</v>
      </c>
      <c r="L1598" s="121" t="s">
        <v>10590</v>
      </c>
      <c r="M1598" t="s">
        <v>10591</v>
      </c>
      <c r="P1598" t="s">
        <v>10592</v>
      </c>
      <c r="R1598" s="16"/>
      <c r="S1598" t="s">
        <v>11019</v>
      </c>
      <c r="T1598" t="s">
        <v>10615</v>
      </c>
      <c r="U1598">
        <v>605</v>
      </c>
      <c r="V1598" t="s">
        <v>12133</v>
      </c>
      <c r="W1598">
        <v>3</v>
      </c>
      <c r="X1598" s="30" t="s">
        <v>13748</v>
      </c>
      <c r="Y1598" s="30">
        <v>1</v>
      </c>
      <c r="Z1598" s="30">
        <v>1</v>
      </c>
      <c r="AA1598" s="30" t="s">
        <v>10558</v>
      </c>
      <c r="AB1598">
        <v>605</v>
      </c>
      <c r="AC1598" t="s">
        <v>10393</v>
      </c>
      <c r="AD1598" t="b">
        <v>0</v>
      </c>
      <c r="AF1598" t="str">
        <f t="shared" si="97"/>
        <v>605</v>
      </c>
      <c r="AG1598">
        <f t="shared" si="98"/>
        <v>1</v>
      </c>
      <c r="AH1598">
        <f t="shared" si="99"/>
        <v>1</v>
      </c>
    </row>
    <row r="1599" spans="1:34" x14ac:dyDescent="0.25">
      <c r="A1599" s="13" t="s">
        <v>6053</v>
      </c>
      <c r="B1599" t="s">
        <v>132</v>
      </c>
      <c r="C1599" s="16" t="s">
        <v>6054</v>
      </c>
      <c r="D1599" s="16" t="s">
        <v>4138</v>
      </c>
      <c r="E1599" s="16"/>
      <c r="F1599" s="17">
        <v>15</v>
      </c>
      <c r="G1599" s="17" t="s">
        <v>294</v>
      </c>
      <c r="H1599" s="17">
        <v>1947</v>
      </c>
      <c r="I1599" s="71" t="str">
        <f t="shared" si="100"/>
        <v>September 15, 1947</v>
      </c>
      <c r="J1599" s="105"/>
      <c r="K1599" s="121" t="s">
        <v>16270</v>
      </c>
      <c r="L1599" t="s">
        <v>10867</v>
      </c>
      <c r="R1599" s="16"/>
      <c r="T1599">
        <v>501</v>
      </c>
      <c r="V1599" t="s">
        <v>16271</v>
      </c>
      <c r="W1599">
        <v>9</v>
      </c>
      <c r="X1599" s="30"/>
      <c r="Y1599" s="30">
        <v>0</v>
      </c>
      <c r="Z1599" s="30">
        <v>1</v>
      </c>
      <c r="AA1599" s="30" t="e">
        <v>#N/A</v>
      </c>
      <c r="AB1599">
        <v>464</v>
      </c>
      <c r="AC1599" t="s">
        <v>10393</v>
      </c>
      <c r="AD1599" t="b">
        <v>0</v>
      </c>
      <c r="AF1599" t="str">
        <f t="shared" si="97"/>
        <v>613 /107 /464</v>
      </c>
      <c r="AG1599">
        <f t="shared" si="98"/>
        <v>3</v>
      </c>
      <c r="AH1599">
        <f t="shared" si="99"/>
        <v>3</v>
      </c>
    </row>
    <row r="1600" spans="1:34" x14ac:dyDescent="0.25">
      <c r="A1600" s="13" t="s">
        <v>8631</v>
      </c>
      <c r="B1600" t="s">
        <v>132</v>
      </c>
      <c r="C1600" s="16" t="s">
        <v>8632</v>
      </c>
      <c r="D1600" s="16" t="s">
        <v>8136</v>
      </c>
      <c r="E1600" s="16"/>
      <c r="F1600" s="17">
        <v>30</v>
      </c>
      <c r="G1600" s="17" t="s">
        <v>309</v>
      </c>
      <c r="H1600" s="17">
        <v>1952</v>
      </c>
      <c r="I1600" s="71" t="str">
        <f t="shared" si="100"/>
        <v>October 30, 1952</v>
      </c>
      <c r="J1600" s="105"/>
      <c r="K1600" s="121" t="s">
        <v>17938</v>
      </c>
      <c r="L1600" t="s">
        <v>10867</v>
      </c>
      <c r="R1600" s="16"/>
      <c r="W1600">
        <v>10</v>
      </c>
      <c r="X1600" s="30"/>
      <c r="Y1600" s="30">
        <v>0</v>
      </c>
      <c r="Z1600" s="30">
        <v>1</v>
      </c>
      <c r="AA1600" s="30" t="e">
        <v>#N/A</v>
      </c>
      <c r="AB1600" t="s">
        <v>8534</v>
      </c>
      <c r="AC1600" t="s">
        <v>10393</v>
      </c>
      <c r="AD1600" t="b">
        <v>0</v>
      </c>
      <c r="AF1600" t="str">
        <f t="shared" si="97"/>
        <v>169 /141 /1OFU</v>
      </c>
      <c r="AG1600">
        <f t="shared" si="98"/>
        <v>3</v>
      </c>
      <c r="AH1600">
        <f t="shared" si="99"/>
        <v>3</v>
      </c>
    </row>
    <row r="1601" spans="1:34" x14ac:dyDescent="0.25">
      <c r="A1601" s="13" t="s">
        <v>1609</v>
      </c>
      <c r="B1601" t="s">
        <v>132</v>
      </c>
      <c r="C1601" s="16">
        <v>151</v>
      </c>
      <c r="D1601" s="16" t="s">
        <v>236</v>
      </c>
      <c r="E1601" s="16" t="s">
        <v>277</v>
      </c>
      <c r="F1601" s="17">
        <v>4</v>
      </c>
      <c r="G1601" s="17" t="s">
        <v>282</v>
      </c>
      <c r="H1601" s="17">
        <v>1944</v>
      </c>
      <c r="I1601" s="71" t="str">
        <f t="shared" si="100"/>
        <v>August 4, 1944</v>
      </c>
      <c r="J1601" s="105" t="s">
        <v>10627</v>
      </c>
      <c r="K1601" s="121" t="s">
        <v>12392</v>
      </c>
      <c r="L1601" s="121" t="s">
        <v>10548</v>
      </c>
      <c r="M1601" t="s">
        <v>10561</v>
      </c>
      <c r="P1601" t="s">
        <v>10562</v>
      </c>
      <c r="R1601" s="16"/>
      <c r="W1601">
        <v>8</v>
      </c>
      <c r="X1601" s="30" t="s">
        <v>12374</v>
      </c>
      <c r="Y1601" s="30">
        <v>1</v>
      </c>
      <c r="Z1601" s="30">
        <v>1</v>
      </c>
      <c r="AA1601" s="30" t="s">
        <v>10558</v>
      </c>
      <c r="AB1601">
        <v>151</v>
      </c>
      <c r="AC1601" t="s">
        <v>10393</v>
      </c>
      <c r="AD1601" t="b">
        <v>0</v>
      </c>
      <c r="AF1601" t="str">
        <f t="shared" si="97"/>
        <v>151</v>
      </c>
      <c r="AG1601">
        <f t="shared" si="98"/>
        <v>1</v>
      </c>
      <c r="AH1601">
        <f t="shared" si="99"/>
        <v>1</v>
      </c>
    </row>
    <row r="1602" spans="1:34" x14ac:dyDescent="0.25">
      <c r="A1602" s="13" t="s">
        <v>7598</v>
      </c>
      <c r="B1602" t="s">
        <v>132</v>
      </c>
      <c r="C1602" s="16" t="s">
        <v>7599</v>
      </c>
      <c r="D1602" s="16" t="s">
        <v>236</v>
      </c>
      <c r="E1602" s="16" t="s">
        <v>324</v>
      </c>
      <c r="F1602" s="17">
        <v>11</v>
      </c>
      <c r="G1602" s="17" t="s">
        <v>365</v>
      </c>
      <c r="H1602" s="17">
        <v>1949</v>
      </c>
      <c r="I1602" s="71" t="str">
        <f t="shared" si="100"/>
        <v>February 11, 1949</v>
      </c>
      <c r="J1602" s="105"/>
      <c r="K1602" s="121" t="s">
        <v>17197</v>
      </c>
      <c r="L1602" t="s">
        <v>10801</v>
      </c>
      <c r="R1602" s="16"/>
      <c r="W1602">
        <v>2</v>
      </c>
      <c r="X1602" s="30"/>
      <c r="Y1602" s="30">
        <v>0</v>
      </c>
      <c r="Z1602" s="30">
        <v>1</v>
      </c>
      <c r="AA1602" s="30" t="e">
        <v>#N/A</v>
      </c>
      <c r="AB1602" t="s">
        <v>4710</v>
      </c>
      <c r="AC1602" t="s">
        <v>10393</v>
      </c>
      <c r="AD1602" t="b">
        <v>0</v>
      </c>
      <c r="AF1602" t="str">
        <f t="shared" si="97"/>
        <v>151 /68 /151 /CFE</v>
      </c>
      <c r="AG1602">
        <f t="shared" si="98"/>
        <v>4</v>
      </c>
      <c r="AH1602">
        <f t="shared" si="99"/>
        <v>4</v>
      </c>
    </row>
    <row r="1603" spans="1:34" x14ac:dyDescent="0.25">
      <c r="A1603" s="13" t="s">
        <v>2005</v>
      </c>
      <c r="B1603" t="s">
        <v>132</v>
      </c>
      <c r="C1603" s="16">
        <v>23</v>
      </c>
      <c r="D1603" s="16" t="s">
        <v>236</v>
      </c>
      <c r="E1603" s="16" t="s">
        <v>277</v>
      </c>
      <c r="F1603" s="17">
        <v>27</v>
      </c>
      <c r="G1603" s="17" t="s">
        <v>309</v>
      </c>
      <c r="H1603" s="17">
        <v>1944</v>
      </c>
      <c r="I1603" s="71" t="str">
        <f t="shared" si="100"/>
        <v>October 27, 1944</v>
      </c>
      <c r="J1603" s="105" t="s">
        <v>230</v>
      </c>
      <c r="K1603" s="121" t="s">
        <v>12918</v>
      </c>
      <c r="L1603" s="121" t="s">
        <v>10565</v>
      </c>
      <c r="M1603" t="s">
        <v>10566</v>
      </c>
      <c r="N1603" t="s">
        <v>10671</v>
      </c>
      <c r="R1603" s="16"/>
      <c r="W1603" s="30">
        <v>10</v>
      </c>
      <c r="X1603" s="30" t="s">
        <v>12775</v>
      </c>
      <c r="Y1603" s="30">
        <v>1</v>
      </c>
      <c r="Z1603" s="30">
        <v>1</v>
      </c>
      <c r="AA1603" s="30" t="s">
        <v>10558</v>
      </c>
      <c r="AB1603">
        <v>23</v>
      </c>
      <c r="AC1603" t="s">
        <v>10393</v>
      </c>
      <c r="AD1603" t="b">
        <v>0</v>
      </c>
      <c r="AF1603" t="str">
        <f t="shared" ref="AF1603:AF1666" si="101">SUBSTITUTE(C1603,"/"," /")</f>
        <v>23</v>
      </c>
      <c r="AG1603">
        <f t="shared" ref="AG1603:AG1666" si="102">LEN(AF1603)-LEN(C1603)+1</f>
        <v>1</v>
      </c>
      <c r="AH1603">
        <f t="shared" ref="AH1603:AH1666" si="103">IF(ISERROR(FIND("Cv ",C1603,1)),AG1603,AG1603-1)</f>
        <v>1</v>
      </c>
    </row>
    <row r="1604" spans="1:34" x14ac:dyDescent="0.25">
      <c r="A1604" s="13" t="s">
        <v>2089</v>
      </c>
      <c r="B1604" t="s">
        <v>132</v>
      </c>
      <c r="C1604" s="16">
        <v>23</v>
      </c>
      <c r="D1604" s="16" t="s">
        <v>236</v>
      </c>
      <c r="E1604" s="16" t="s">
        <v>277</v>
      </c>
      <c r="F1604" s="17">
        <v>12</v>
      </c>
      <c r="G1604" s="17" t="s">
        <v>326</v>
      </c>
      <c r="H1604" s="17">
        <v>1944</v>
      </c>
      <c r="I1604" s="71" t="str">
        <f t="shared" si="100"/>
        <v>November 12, 1944</v>
      </c>
      <c r="J1604" s="105" t="s">
        <v>230</v>
      </c>
      <c r="K1604" s="121" t="s">
        <v>13021</v>
      </c>
      <c r="L1604" s="121" t="s">
        <v>10565</v>
      </c>
      <c r="M1604" t="s">
        <v>10566</v>
      </c>
      <c r="N1604" t="s">
        <v>11959</v>
      </c>
      <c r="R1604" s="16"/>
      <c r="W1604" s="30">
        <v>11</v>
      </c>
      <c r="X1604" s="30" t="s">
        <v>12944</v>
      </c>
      <c r="Y1604" s="30">
        <v>1</v>
      </c>
      <c r="Z1604" s="30">
        <v>1</v>
      </c>
      <c r="AA1604" s="30" t="s">
        <v>10558</v>
      </c>
      <c r="AB1604">
        <v>23</v>
      </c>
      <c r="AC1604" t="s">
        <v>10393</v>
      </c>
      <c r="AD1604" t="b">
        <v>0</v>
      </c>
      <c r="AF1604" t="str">
        <f t="shared" si="101"/>
        <v>23</v>
      </c>
      <c r="AG1604">
        <f t="shared" si="102"/>
        <v>1</v>
      </c>
      <c r="AH1604">
        <f t="shared" si="103"/>
        <v>1</v>
      </c>
    </row>
    <row r="1605" spans="1:34" x14ac:dyDescent="0.25">
      <c r="A1605" s="13" t="s">
        <v>6172</v>
      </c>
      <c r="B1605" t="s">
        <v>132</v>
      </c>
      <c r="C1605" s="16">
        <v>141</v>
      </c>
      <c r="D1605" s="16" t="s">
        <v>4138</v>
      </c>
      <c r="E1605" s="16"/>
      <c r="F1605" s="17">
        <v>18</v>
      </c>
      <c r="G1605" s="17" t="s">
        <v>247</v>
      </c>
      <c r="H1605" s="17">
        <v>1947</v>
      </c>
      <c r="I1605" s="71" t="str">
        <f t="shared" si="100"/>
        <v>March 18, 1947</v>
      </c>
      <c r="J1605" s="105"/>
      <c r="K1605" s="121" t="s">
        <v>16383</v>
      </c>
      <c r="L1605" t="s">
        <v>10867</v>
      </c>
      <c r="R1605" s="16"/>
      <c r="S1605" t="s">
        <v>10976</v>
      </c>
      <c r="T1605" t="s">
        <v>22</v>
      </c>
      <c r="U1605">
        <v>141</v>
      </c>
      <c r="V1605" s="30" t="s">
        <v>16384</v>
      </c>
      <c r="W1605">
        <v>3</v>
      </c>
      <c r="X1605" s="30"/>
      <c r="Y1605" s="30">
        <v>0</v>
      </c>
      <c r="Z1605" s="30">
        <v>1</v>
      </c>
      <c r="AA1605" s="30" t="e">
        <v>#N/A</v>
      </c>
      <c r="AB1605">
        <v>141</v>
      </c>
      <c r="AC1605" t="s">
        <v>10393</v>
      </c>
      <c r="AD1605" t="b">
        <v>0</v>
      </c>
      <c r="AF1605" t="str">
        <f t="shared" si="101"/>
        <v>141</v>
      </c>
      <c r="AG1605">
        <f t="shared" si="102"/>
        <v>1</v>
      </c>
      <c r="AH1605">
        <f t="shared" si="103"/>
        <v>1</v>
      </c>
    </row>
    <row r="1606" spans="1:34" x14ac:dyDescent="0.25">
      <c r="A1606" s="13" t="s">
        <v>6075</v>
      </c>
      <c r="B1606" t="s">
        <v>132</v>
      </c>
      <c r="C1606" s="16" t="s">
        <v>6076</v>
      </c>
      <c r="D1606" s="16" t="s">
        <v>236</v>
      </c>
      <c r="E1606" s="16" t="s">
        <v>324</v>
      </c>
      <c r="F1606" s="17">
        <v>16</v>
      </c>
      <c r="G1606" s="17" t="s">
        <v>264</v>
      </c>
      <c r="H1606" s="17">
        <v>1947</v>
      </c>
      <c r="I1606" s="71" t="str">
        <f t="shared" si="100"/>
        <v>July 16, 1947</v>
      </c>
      <c r="J1606" s="105"/>
      <c r="K1606" s="121" t="s">
        <v>16287</v>
      </c>
      <c r="L1606" t="s">
        <v>10801</v>
      </c>
      <c r="R1606" s="16"/>
      <c r="W1606">
        <v>7</v>
      </c>
      <c r="X1606" s="30"/>
      <c r="Y1606" s="30">
        <v>0</v>
      </c>
      <c r="Z1606" s="30">
        <v>1</v>
      </c>
      <c r="AA1606" s="30" t="s">
        <v>10569</v>
      </c>
      <c r="AB1606" t="s">
        <v>2496</v>
      </c>
      <c r="AC1606" t="s">
        <v>10393</v>
      </c>
      <c r="AD1606" t="b">
        <v>0</v>
      </c>
      <c r="AF1606" t="str">
        <f t="shared" si="101"/>
        <v>239 /16OTU</v>
      </c>
      <c r="AG1606">
        <f t="shared" si="102"/>
        <v>2</v>
      </c>
      <c r="AH1606">
        <f t="shared" si="103"/>
        <v>2</v>
      </c>
    </row>
    <row r="1607" spans="1:34" x14ac:dyDescent="0.25">
      <c r="A1607" s="13" t="s">
        <v>6524</v>
      </c>
      <c r="B1607" t="s">
        <v>132</v>
      </c>
      <c r="C1607" s="16" t="s">
        <v>3091</v>
      </c>
      <c r="D1607" s="16"/>
      <c r="E1607" s="16" t="s">
        <v>324</v>
      </c>
      <c r="F1607" s="17">
        <v>23</v>
      </c>
      <c r="G1607" s="17" t="s">
        <v>264</v>
      </c>
      <c r="H1607" s="17">
        <v>1947</v>
      </c>
      <c r="I1607" s="71" t="str">
        <f t="shared" si="100"/>
        <v>July 23, 1947</v>
      </c>
      <c r="J1607" s="105"/>
      <c r="K1607" s="121" t="s">
        <v>16540</v>
      </c>
      <c r="L1607" t="s">
        <v>10801</v>
      </c>
      <c r="R1607" s="16"/>
      <c r="W1607">
        <v>7</v>
      </c>
      <c r="X1607" s="30"/>
      <c r="Y1607" s="30">
        <v>0</v>
      </c>
      <c r="Z1607" s="30">
        <v>1</v>
      </c>
      <c r="AA1607" s="30" t="e">
        <v>#N/A</v>
      </c>
      <c r="AB1607" t="s">
        <v>4078</v>
      </c>
      <c r="AC1607" t="s">
        <v>10393</v>
      </c>
      <c r="AD1607" t="b">
        <v>0</v>
      </c>
      <c r="AF1607" t="str">
        <f t="shared" si="101"/>
        <v>23 /1692 Flt</v>
      </c>
      <c r="AG1607">
        <f t="shared" si="102"/>
        <v>2</v>
      </c>
      <c r="AH1607">
        <f t="shared" si="103"/>
        <v>2</v>
      </c>
    </row>
    <row r="1608" spans="1:34" x14ac:dyDescent="0.25">
      <c r="A1608" s="13" t="s">
        <v>3090</v>
      </c>
      <c r="B1608" t="s">
        <v>132</v>
      </c>
      <c r="C1608" s="16" t="s">
        <v>3091</v>
      </c>
      <c r="D1608" s="16" t="s">
        <v>236</v>
      </c>
      <c r="E1608" s="16" t="s">
        <v>324</v>
      </c>
      <c r="F1608" s="17">
        <v>19</v>
      </c>
      <c r="G1608" s="17" t="s">
        <v>250</v>
      </c>
      <c r="H1608" s="17">
        <v>1945</v>
      </c>
      <c r="I1608" s="71" t="str">
        <f t="shared" si="100"/>
        <v>April 19, 1945</v>
      </c>
      <c r="J1608" s="105" t="s">
        <v>230</v>
      </c>
      <c r="K1608" s="121" t="s">
        <v>14233</v>
      </c>
      <c r="L1608" t="s">
        <v>10565</v>
      </c>
      <c r="M1608" t="s">
        <v>10566</v>
      </c>
      <c r="N1608" t="s">
        <v>12062</v>
      </c>
      <c r="R1608" s="16"/>
      <c r="S1608" t="s">
        <v>10677</v>
      </c>
      <c r="T1608" t="s">
        <v>81</v>
      </c>
      <c r="U1608">
        <v>23</v>
      </c>
      <c r="V1608" t="s">
        <v>11388</v>
      </c>
      <c r="W1608">
        <v>4</v>
      </c>
      <c r="X1608" s="30" t="s">
        <v>11782</v>
      </c>
      <c r="Y1608" s="30">
        <v>1</v>
      </c>
      <c r="Z1608" s="30">
        <v>1</v>
      </c>
      <c r="AA1608" s="30" t="s">
        <v>10569</v>
      </c>
      <c r="AB1608" t="s">
        <v>4078</v>
      </c>
      <c r="AC1608" t="s">
        <v>10393</v>
      </c>
      <c r="AD1608" t="b">
        <v>0</v>
      </c>
      <c r="AF1608" t="str">
        <f t="shared" si="101"/>
        <v>23 /1692 Flt</v>
      </c>
      <c r="AG1608">
        <f t="shared" si="102"/>
        <v>2</v>
      </c>
      <c r="AH1608">
        <f t="shared" si="103"/>
        <v>2</v>
      </c>
    </row>
    <row r="1609" spans="1:34" x14ac:dyDescent="0.25">
      <c r="A1609" s="13" t="s">
        <v>6092</v>
      </c>
      <c r="B1609" t="s">
        <v>132</v>
      </c>
      <c r="C1609" s="16">
        <v>23</v>
      </c>
      <c r="D1609" s="16" t="s">
        <v>236</v>
      </c>
      <c r="E1609" s="16" t="s">
        <v>277</v>
      </c>
      <c r="F1609" s="17">
        <v>16</v>
      </c>
      <c r="G1609" s="17" t="s">
        <v>264</v>
      </c>
      <c r="H1609" s="17">
        <v>1947</v>
      </c>
      <c r="I1609" s="71" t="str">
        <f t="shared" si="100"/>
        <v>July 16, 1947</v>
      </c>
      <c r="J1609" s="105"/>
      <c r="K1609" s="121" t="s">
        <v>16287</v>
      </c>
      <c r="L1609" t="s">
        <v>10801</v>
      </c>
      <c r="R1609" s="16"/>
      <c r="W1609">
        <v>7</v>
      </c>
      <c r="X1609" s="30"/>
      <c r="Y1609" s="30">
        <v>0</v>
      </c>
      <c r="Z1609" s="30">
        <v>1</v>
      </c>
      <c r="AA1609" s="30" t="e">
        <v>#N/A</v>
      </c>
      <c r="AB1609">
        <v>23</v>
      </c>
      <c r="AC1609" t="s">
        <v>10393</v>
      </c>
      <c r="AD1609" t="b">
        <v>0</v>
      </c>
      <c r="AF1609" t="str">
        <f t="shared" si="101"/>
        <v>23</v>
      </c>
      <c r="AG1609">
        <f t="shared" si="102"/>
        <v>1</v>
      </c>
      <c r="AH1609">
        <f t="shared" si="103"/>
        <v>1</v>
      </c>
    </row>
    <row r="1610" spans="1:34" x14ac:dyDescent="0.25">
      <c r="A1610" s="13" t="s">
        <v>7502</v>
      </c>
      <c r="B1610" t="s">
        <v>132</v>
      </c>
      <c r="C1610" s="16" t="s">
        <v>3091</v>
      </c>
      <c r="D1610" s="16"/>
      <c r="E1610" s="16" t="s">
        <v>324</v>
      </c>
      <c r="F1610" s="17">
        <v>5</v>
      </c>
      <c r="G1610" s="17" t="s">
        <v>243</v>
      </c>
      <c r="H1610" s="17">
        <v>1949</v>
      </c>
      <c r="I1610" s="71" t="str">
        <f t="shared" si="100"/>
        <v>January 5, 1949</v>
      </c>
      <c r="J1610" s="105"/>
      <c r="K1610" s="121" t="s">
        <v>17141</v>
      </c>
      <c r="L1610" t="s">
        <v>10867</v>
      </c>
      <c r="R1610" s="16"/>
      <c r="W1610">
        <v>1</v>
      </c>
      <c r="X1610" s="30"/>
      <c r="Y1610" s="30">
        <v>0</v>
      </c>
      <c r="Z1610" s="30">
        <v>1</v>
      </c>
      <c r="AA1610" s="30" t="e">
        <v>#N/A</v>
      </c>
      <c r="AB1610" t="s">
        <v>4078</v>
      </c>
      <c r="AC1610" t="s">
        <v>10393</v>
      </c>
      <c r="AD1610" t="b">
        <v>0</v>
      </c>
      <c r="AF1610" t="str">
        <f t="shared" si="101"/>
        <v>23 /1692 Flt</v>
      </c>
      <c r="AG1610">
        <f t="shared" si="102"/>
        <v>2</v>
      </c>
      <c r="AH1610">
        <f t="shared" si="103"/>
        <v>2</v>
      </c>
    </row>
    <row r="1611" spans="1:34" x14ac:dyDescent="0.25">
      <c r="A1611" s="13" t="s">
        <v>5676</v>
      </c>
      <c r="B1611" t="s">
        <v>132</v>
      </c>
      <c r="C1611" s="16" t="s">
        <v>3131</v>
      </c>
      <c r="D1611" s="16" t="s">
        <v>4138</v>
      </c>
      <c r="E1611" s="16"/>
      <c r="F1611" s="17">
        <v>2</v>
      </c>
      <c r="G1611" s="17" t="s">
        <v>294</v>
      </c>
      <c r="H1611" s="17">
        <v>1947</v>
      </c>
      <c r="I1611" s="71" t="str">
        <f t="shared" si="100"/>
        <v>September 2, 1947</v>
      </c>
      <c r="J1611" s="105"/>
      <c r="K1611" s="121" t="s">
        <v>16002</v>
      </c>
      <c r="L1611" t="s">
        <v>10867</v>
      </c>
      <c r="R1611" s="16"/>
      <c r="T1611">
        <v>492</v>
      </c>
      <c r="V1611" t="s">
        <v>16003</v>
      </c>
      <c r="W1611">
        <v>9</v>
      </c>
      <c r="X1611" s="30"/>
      <c r="Y1611" s="30">
        <v>0</v>
      </c>
      <c r="Z1611" s="30">
        <v>1</v>
      </c>
      <c r="AA1611" s="30" t="s">
        <v>10569</v>
      </c>
      <c r="AB1611" t="s">
        <v>3131</v>
      </c>
      <c r="AC1611" t="s">
        <v>10393</v>
      </c>
      <c r="AD1611" t="b">
        <v>0</v>
      </c>
      <c r="AF1611" t="str">
        <f t="shared" si="101"/>
        <v>51OTU</v>
      </c>
      <c r="AG1611">
        <f t="shared" si="102"/>
        <v>1</v>
      </c>
      <c r="AH1611">
        <f t="shared" si="103"/>
        <v>1</v>
      </c>
    </row>
    <row r="1612" spans="1:34" x14ac:dyDescent="0.25">
      <c r="A1612" s="13" t="s">
        <v>3052</v>
      </c>
      <c r="B1612" t="s">
        <v>132</v>
      </c>
      <c r="C1612" s="16" t="s">
        <v>3053</v>
      </c>
      <c r="D1612" s="16" t="s">
        <v>236</v>
      </c>
      <c r="E1612" s="16" t="s">
        <v>699</v>
      </c>
      <c r="F1612" s="17">
        <v>14</v>
      </c>
      <c r="G1612" s="17" t="s">
        <v>250</v>
      </c>
      <c r="H1612" s="17">
        <v>1945</v>
      </c>
      <c r="I1612" s="71" t="str">
        <f t="shared" si="100"/>
        <v>April 14, 1945</v>
      </c>
      <c r="J1612" s="105" t="s">
        <v>10627</v>
      </c>
      <c r="K1612" s="121" t="s">
        <v>14194</v>
      </c>
      <c r="L1612" t="s">
        <v>10590</v>
      </c>
      <c r="M1612" t="s">
        <v>10591</v>
      </c>
      <c r="P1612" t="s">
        <v>10592</v>
      </c>
      <c r="R1612" s="16"/>
      <c r="W1612">
        <v>4</v>
      </c>
      <c r="X1612" s="30" t="s">
        <v>11782</v>
      </c>
      <c r="Y1612" s="30">
        <v>1</v>
      </c>
      <c r="Z1612" s="30">
        <v>1</v>
      </c>
      <c r="AA1612" s="30" t="s">
        <v>10558</v>
      </c>
      <c r="AB1612">
        <v>613</v>
      </c>
      <c r="AC1612" t="s">
        <v>10393</v>
      </c>
      <c r="AD1612" t="b">
        <v>0</v>
      </c>
      <c r="AF1612" t="str">
        <f t="shared" si="101"/>
        <v>151 /613</v>
      </c>
      <c r="AG1612">
        <f t="shared" si="102"/>
        <v>2</v>
      </c>
      <c r="AH1612">
        <f t="shared" si="103"/>
        <v>2</v>
      </c>
    </row>
    <row r="1613" spans="1:34" x14ac:dyDescent="0.25">
      <c r="A1613" s="13" t="s">
        <v>1558</v>
      </c>
      <c r="B1613" t="s">
        <v>132</v>
      </c>
      <c r="C1613" s="16">
        <v>23</v>
      </c>
      <c r="D1613" s="16" t="s">
        <v>236</v>
      </c>
      <c r="E1613" s="16" t="s">
        <v>277</v>
      </c>
      <c r="F1613" s="17">
        <v>24</v>
      </c>
      <c r="G1613" s="17" t="s">
        <v>264</v>
      </c>
      <c r="H1613" s="17">
        <v>1944</v>
      </c>
      <c r="I1613" s="71" t="str">
        <f t="shared" si="100"/>
        <v>July 24, 1944</v>
      </c>
      <c r="J1613" s="105" t="s">
        <v>230</v>
      </c>
      <c r="K1613" s="121" t="s">
        <v>12320</v>
      </c>
      <c r="L1613" s="121" t="s">
        <v>10548</v>
      </c>
      <c r="M1613" t="s">
        <v>10561</v>
      </c>
      <c r="P1613" t="s">
        <v>10562</v>
      </c>
      <c r="Q1613" s="16"/>
      <c r="R1613" s="16"/>
      <c r="W1613">
        <v>7</v>
      </c>
      <c r="X1613" s="30" t="s">
        <v>12166</v>
      </c>
      <c r="Y1613" s="30">
        <v>1</v>
      </c>
      <c r="Z1613" s="30">
        <v>1</v>
      </c>
      <c r="AA1613" s="30" t="s">
        <v>10558</v>
      </c>
      <c r="AB1613">
        <v>23</v>
      </c>
      <c r="AC1613" t="s">
        <v>10393</v>
      </c>
      <c r="AD1613" t="b">
        <v>0</v>
      </c>
      <c r="AF1613" t="str">
        <f t="shared" si="101"/>
        <v>23</v>
      </c>
      <c r="AG1613">
        <f t="shared" si="102"/>
        <v>1</v>
      </c>
      <c r="AH1613">
        <f t="shared" si="103"/>
        <v>1</v>
      </c>
    </row>
    <row r="1614" spans="1:34" x14ac:dyDescent="0.25">
      <c r="A1614" s="13" t="s">
        <v>1682</v>
      </c>
      <c r="B1614" t="s">
        <v>132</v>
      </c>
      <c r="C1614" s="16">
        <v>151</v>
      </c>
      <c r="D1614" s="16" t="s">
        <v>236</v>
      </c>
      <c r="E1614" s="16" t="s">
        <v>277</v>
      </c>
      <c r="F1614" s="17">
        <v>16</v>
      </c>
      <c r="G1614" s="17" t="s">
        <v>282</v>
      </c>
      <c r="H1614" s="17">
        <v>1944</v>
      </c>
      <c r="I1614" s="71" t="str">
        <f t="shared" si="100"/>
        <v>August 16, 1944</v>
      </c>
      <c r="J1614" s="105" t="s">
        <v>230</v>
      </c>
      <c r="K1614" s="121" t="s">
        <v>12489</v>
      </c>
      <c r="L1614" s="121" t="s">
        <v>10548</v>
      </c>
      <c r="M1614" t="s">
        <v>10561</v>
      </c>
      <c r="P1614" t="s">
        <v>10562</v>
      </c>
      <c r="R1614" s="16"/>
      <c r="W1614">
        <v>8</v>
      </c>
      <c r="X1614" s="30" t="s">
        <v>12374</v>
      </c>
      <c r="Y1614" s="30">
        <v>1</v>
      </c>
      <c r="Z1614" s="30">
        <v>1</v>
      </c>
      <c r="AA1614" s="30" t="s">
        <v>10558</v>
      </c>
      <c r="AB1614">
        <v>151</v>
      </c>
      <c r="AC1614" t="s">
        <v>10393</v>
      </c>
      <c r="AD1614" t="b">
        <v>0</v>
      </c>
      <c r="AF1614" t="str">
        <f t="shared" si="101"/>
        <v>151</v>
      </c>
      <c r="AG1614">
        <f t="shared" si="102"/>
        <v>1</v>
      </c>
      <c r="AH1614">
        <f t="shared" si="103"/>
        <v>1</v>
      </c>
    </row>
    <row r="1615" spans="1:34" x14ac:dyDescent="0.25">
      <c r="A1615" s="13" t="s">
        <v>6077</v>
      </c>
      <c r="B1615" t="s">
        <v>132</v>
      </c>
      <c r="C1615" s="16" t="s">
        <v>6076</v>
      </c>
      <c r="D1615" s="16" t="s">
        <v>236</v>
      </c>
      <c r="E1615" s="16" t="s">
        <v>324</v>
      </c>
      <c r="F1615" s="17">
        <v>16</v>
      </c>
      <c r="G1615" s="17" t="s">
        <v>264</v>
      </c>
      <c r="H1615" s="17">
        <v>1947</v>
      </c>
      <c r="I1615" s="71" t="str">
        <f t="shared" si="100"/>
        <v>July 16, 1947</v>
      </c>
      <c r="J1615" s="105"/>
      <c r="K1615" s="121" t="s">
        <v>16287</v>
      </c>
      <c r="L1615" t="s">
        <v>10801</v>
      </c>
      <c r="R1615" s="16"/>
      <c r="W1615">
        <v>7</v>
      </c>
      <c r="X1615" s="30"/>
      <c r="Y1615" s="30">
        <v>0</v>
      </c>
      <c r="Z1615" s="30">
        <v>1</v>
      </c>
      <c r="AA1615" s="30" t="s">
        <v>10569</v>
      </c>
      <c r="AB1615" t="s">
        <v>2496</v>
      </c>
      <c r="AC1615" t="s">
        <v>10393</v>
      </c>
      <c r="AD1615" t="b">
        <v>0</v>
      </c>
      <c r="AF1615" t="str">
        <f t="shared" si="101"/>
        <v>239 /16OTU</v>
      </c>
      <c r="AG1615">
        <f t="shared" si="102"/>
        <v>2</v>
      </c>
      <c r="AH1615">
        <f t="shared" si="103"/>
        <v>2</v>
      </c>
    </row>
    <row r="1616" spans="1:34" x14ac:dyDescent="0.25">
      <c r="A1616" s="13" t="s">
        <v>1952</v>
      </c>
      <c r="B1616" t="s">
        <v>132</v>
      </c>
      <c r="C1616" s="16">
        <v>107</v>
      </c>
      <c r="D1616" s="16" t="s">
        <v>236</v>
      </c>
      <c r="E1616" s="16" t="s">
        <v>699</v>
      </c>
      <c r="F1616" s="17">
        <v>15</v>
      </c>
      <c r="G1616" s="17" t="s">
        <v>309</v>
      </c>
      <c r="H1616" s="17">
        <v>1944</v>
      </c>
      <c r="I1616" s="71" t="str">
        <f t="shared" si="100"/>
        <v>October 15, 1944</v>
      </c>
      <c r="J1616" s="105" t="s">
        <v>230</v>
      </c>
      <c r="K1616" s="121" t="s">
        <v>12852</v>
      </c>
      <c r="L1616" s="121" t="s">
        <v>10565</v>
      </c>
      <c r="N1616" t="s">
        <v>10567</v>
      </c>
      <c r="R1616" s="16"/>
      <c r="W1616" s="30">
        <v>10</v>
      </c>
      <c r="X1616" s="30" t="s">
        <v>12775</v>
      </c>
      <c r="Y1616" s="30">
        <v>1</v>
      </c>
      <c r="Z1616" s="30">
        <v>1</v>
      </c>
      <c r="AA1616" s="30" t="s">
        <v>10558</v>
      </c>
      <c r="AB1616">
        <v>107</v>
      </c>
      <c r="AC1616" t="s">
        <v>10393</v>
      </c>
      <c r="AD1616" t="b">
        <v>0</v>
      </c>
      <c r="AF1616" t="str">
        <f t="shared" si="101"/>
        <v>107</v>
      </c>
      <c r="AG1616">
        <f t="shared" si="102"/>
        <v>1</v>
      </c>
      <c r="AH1616">
        <f t="shared" si="103"/>
        <v>1</v>
      </c>
    </row>
    <row r="1617" spans="1:34" x14ac:dyDescent="0.25">
      <c r="A1617" s="13" t="s">
        <v>2775</v>
      </c>
      <c r="B1617" t="s">
        <v>132</v>
      </c>
      <c r="C1617" s="16" t="s">
        <v>2776</v>
      </c>
      <c r="D1617" s="16" t="s">
        <v>236</v>
      </c>
      <c r="E1617" s="16" t="s">
        <v>324</v>
      </c>
      <c r="F1617" s="17">
        <v>10</v>
      </c>
      <c r="G1617" s="17" t="s">
        <v>247</v>
      </c>
      <c r="H1617" s="17">
        <v>1945</v>
      </c>
      <c r="I1617" s="71" t="str">
        <f t="shared" si="100"/>
        <v>March 10, 1945</v>
      </c>
      <c r="J1617" s="105" t="s">
        <v>230</v>
      </c>
      <c r="K1617" s="121" t="s">
        <v>13847</v>
      </c>
      <c r="L1617" t="s">
        <v>10565</v>
      </c>
      <c r="M1617" t="s">
        <v>10566</v>
      </c>
      <c r="N1617" t="s">
        <v>10942</v>
      </c>
      <c r="R1617" s="16"/>
      <c r="W1617">
        <v>3</v>
      </c>
      <c r="X1617" s="30" t="s">
        <v>13748</v>
      </c>
      <c r="Y1617" s="30">
        <v>1</v>
      </c>
      <c r="Z1617" s="30">
        <v>1</v>
      </c>
      <c r="AA1617" s="30" t="s">
        <v>10569</v>
      </c>
      <c r="AB1617" t="s">
        <v>2470</v>
      </c>
      <c r="AC1617" t="s">
        <v>10393</v>
      </c>
      <c r="AD1617" t="b">
        <v>0</v>
      </c>
      <c r="AF1617" t="str">
        <f t="shared" si="101"/>
        <v>151 /54OTU</v>
      </c>
      <c r="AG1617">
        <f t="shared" si="102"/>
        <v>2</v>
      </c>
      <c r="AH1617">
        <f t="shared" si="103"/>
        <v>2</v>
      </c>
    </row>
    <row r="1618" spans="1:34" x14ac:dyDescent="0.25">
      <c r="A1618" s="13" t="s">
        <v>6062</v>
      </c>
      <c r="B1618" t="s">
        <v>132</v>
      </c>
      <c r="C1618" s="16" t="s">
        <v>6063</v>
      </c>
      <c r="D1618" s="16" t="s">
        <v>4138</v>
      </c>
      <c r="E1618" s="16"/>
      <c r="F1618" s="17">
        <v>16</v>
      </c>
      <c r="G1618" s="17" t="s">
        <v>250</v>
      </c>
      <c r="H1618" s="17">
        <v>1947</v>
      </c>
      <c r="I1618" s="71" t="str">
        <f t="shared" si="100"/>
        <v>April 16, 1947</v>
      </c>
      <c r="J1618" s="105"/>
      <c r="K1618" s="121" t="s">
        <v>16278</v>
      </c>
      <c r="L1618" t="s">
        <v>10867</v>
      </c>
      <c r="R1618" s="16"/>
      <c r="T1618">
        <v>428</v>
      </c>
      <c r="V1618" t="s">
        <v>16279</v>
      </c>
      <c r="W1618">
        <v>4</v>
      </c>
      <c r="X1618" s="30"/>
      <c r="Y1618" s="30">
        <v>0</v>
      </c>
      <c r="Z1618" s="30">
        <v>1</v>
      </c>
      <c r="AA1618" s="30" t="e">
        <v>#N/A</v>
      </c>
      <c r="AB1618" t="s">
        <v>4078</v>
      </c>
      <c r="AC1618" t="s">
        <v>10393</v>
      </c>
      <c r="AD1618" t="b">
        <v>0</v>
      </c>
      <c r="AF1618" t="str">
        <f t="shared" si="101"/>
        <v>1692 Flt /169 /1692 Flt</v>
      </c>
      <c r="AG1618">
        <f t="shared" si="102"/>
        <v>3</v>
      </c>
      <c r="AH1618">
        <f t="shared" si="103"/>
        <v>3</v>
      </c>
    </row>
    <row r="1619" spans="1:34" x14ac:dyDescent="0.25">
      <c r="A1619" s="13" t="s">
        <v>7758</v>
      </c>
      <c r="B1619" t="s">
        <v>132</v>
      </c>
      <c r="C1619" s="16" t="s">
        <v>7759</v>
      </c>
      <c r="D1619" s="16"/>
      <c r="E1619" s="16"/>
      <c r="F1619" s="17">
        <v>23</v>
      </c>
      <c r="G1619" s="17" t="s">
        <v>250</v>
      </c>
      <c r="H1619" s="17">
        <v>1949</v>
      </c>
      <c r="I1619" s="71" t="str">
        <f t="shared" si="100"/>
        <v>April 23, 1949</v>
      </c>
      <c r="J1619" s="105" t="s">
        <v>230</v>
      </c>
      <c r="K1619" s="121" t="s">
        <v>17293</v>
      </c>
      <c r="L1619" t="s">
        <v>10565</v>
      </c>
      <c r="M1619" t="s">
        <v>10566</v>
      </c>
      <c r="N1619" t="s">
        <v>10742</v>
      </c>
      <c r="R1619" s="16"/>
      <c r="W1619">
        <v>4</v>
      </c>
      <c r="X1619" s="30"/>
      <c r="Y1619" s="30">
        <v>0</v>
      </c>
      <c r="Z1619" s="30">
        <v>1</v>
      </c>
      <c r="AA1619" s="30" t="e">
        <v>#N/A</v>
      </c>
      <c r="AB1619" t="s">
        <v>7195</v>
      </c>
      <c r="AC1619" t="s">
        <v>10393</v>
      </c>
      <c r="AD1619" t="b">
        <v>0</v>
      </c>
      <c r="AF1619" t="str">
        <f t="shared" si="101"/>
        <v>487 /16 /268 /204AFS</v>
      </c>
      <c r="AG1619">
        <f t="shared" si="102"/>
        <v>4</v>
      </c>
      <c r="AH1619">
        <f t="shared" si="103"/>
        <v>4</v>
      </c>
    </row>
    <row r="1620" spans="1:34" x14ac:dyDescent="0.25">
      <c r="A1620" s="13" t="s">
        <v>1619</v>
      </c>
      <c r="B1620" t="s">
        <v>132</v>
      </c>
      <c r="C1620" s="16">
        <v>151</v>
      </c>
      <c r="D1620" s="16" t="s">
        <v>236</v>
      </c>
      <c r="E1620" s="16" t="s">
        <v>277</v>
      </c>
      <c r="F1620" s="17">
        <v>6</v>
      </c>
      <c r="G1620" s="17" t="s">
        <v>282</v>
      </c>
      <c r="H1620" s="17">
        <v>1944</v>
      </c>
      <c r="I1620" s="71" t="str">
        <f t="shared" si="100"/>
        <v>August 6, 1944</v>
      </c>
      <c r="J1620" s="105" t="s">
        <v>230</v>
      </c>
      <c r="K1620" s="121" t="s">
        <v>12404</v>
      </c>
      <c r="L1620" s="121" t="s">
        <v>10548</v>
      </c>
      <c r="M1620" t="s">
        <v>10644</v>
      </c>
      <c r="P1620" t="s">
        <v>10654</v>
      </c>
      <c r="R1620" s="16"/>
      <c r="W1620">
        <v>8</v>
      </c>
      <c r="X1620" s="30" t="s">
        <v>12374</v>
      </c>
      <c r="Y1620" s="30">
        <v>1</v>
      </c>
      <c r="Z1620" s="30">
        <v>1</v>
      </c>
      <c r="AA1620" s="30" t="s">
        <v>10558</v>
      </c>
      <c r="AB1620">
        <v>151</v>
      </c>
      <c r="AC1620" t="s">
        <v>10393</v>
      </c>
      <c r="AD1620" t="b">
        <v>0</v>
      </c>
      <c r="AF1620" t="str">
        <f t="shared" si="101"/>
        <v>151</v>
      </c>
      <c r="AG1620">
        <f t="shared" si="102"/>
        <v>1</v>
      </c>
      <c r="AH1620">
        <f t="shared" si="103"/>
        <v>1</v>
      </c>
    </row>
    <row r="1621" spans="1:34" x14ac:dyDescent="0.25">
      <c r="A1621" s="13" t="s">
        <v>6260</v>
      </c>
      <c r="B1621" t="s">
        <v>132</v>
      </c>
      <c r="C1621" s="16" t="s">
        <v>6261</v>
      </c>
      <c r="D1621" s="16" t="s">
        <v>236</v>
      </c>
      <c r="E1621" s="16" t="s">
        <v>277</v>
      </c>
      <c r="F1621" s="17">
        <v>20</v>
      </c>
      <c r="G1621" s="17" t="s">
        <v>282</v>
      </c>
      <c r="H1621" s="17">
        <v>1947</v>
      </c>
      <c r="I1621" s="71" t="str">
        <f t="shared" si="100"/>
        <v>August 20, 1947</v>
      </c>
      <c r="J1621" s="105"/>
      <c r="K1621" s="121" t="s">
        <v>16417</v>
      </c>
      <c r="L1621" t="s">
        <v>10801</v>
      </c>
      <c r="R1621" s="16"/>
      <c r="W1621">
        <v>8</v>
      </c>
      <c r="X1621" s="30"/>
      <c r="Y1621" s="30">
        <v>0</v>
      </c>
      <c r="Z1621" s="30">
        <v>1</v>
      </c>
      <c r="AA1621" s="30" t="e">
        <v>#N/A</v>
      </c>
      <c r="AB1621">
        <v>23</v>
      </c>
      <c r="AC1621" t="s">
        <v>10393</v>
      </c>
      <c r="AD1621" t="b">
        <v>0</v>
      </c>
      <c r="AF1621" t="str">
        <f t="shared" si="101"/>
        <v>169 /141 /23</v>
      </c>
      <c r="AG1621">
        <f t="shared" si="102"/>
        <v>3</v>
      </c>
      <c r="AH1621">
        <f t="shared" si="103"/>
        <v>3</v>
      </c>
    </row>
    <row r="1622" spans="1:34" x14ac:dyDescent="0.25">
      <c r="A1622" s="13" t="s">
        <v>2040</v>
      </c>
      <c r="B1622" t="s">
        <v>132</v>
      </c>
      <c r="C1622" s="16">
        <v>464</v>
      </c>
      <c r="D1622" s="16" t="s">
        <v>236</v>
      </c>
      <c r="E1622" s="16" t="s">
        <v>699</v>
      </c>
      <c r="F1622" s="17">
        <v>3</v>
      </c>
      <c r="G1622" s="17" t="s">
        <v>326</v>
      </c>
      <c r="H1622" s="17">
        <v>1944</v>
      </c>
      <c r="I1622" s="71" t="str">
        <f t="shared" si="100"/>
        <v>November 3, 1944</v>
      </c>
      <c r="J1622" s="105" t="s">
        <v>10627</v>
      </c>
      <c r="K1622" s="121" t="s">
        <v>12964</v>
      </c>
      <c r="L1622" s="121" t="s">
        <v>10590</v>
      </c>
      <c r="M1622" t="s">
        <v>10591</v>
      </c>
      <c r="P1622" t="s">
        <v>10592</v>
      </c>
      <c r="R1622" s="16"/>
      <c r="W1622" s="30">
        <v>11</v>
      </c>
      <c r="X1622" s="30" t="s">
        <v>12944</v>
      </c>
      <c r="Y1622" s="30">
        <v>1</v>
      </c>
      <c r="Z1622" s="30">
        <v>1</v>
      </c>
      <c r="AA1622" s="30" t="s">
        <v>10558</v>
      </c>
      <c r="AB1622">
        <v>464</v>
      </c>
      <c r="AC1622" t="s">
        <v>10393</v>
      </c>
      <c r="AD1622" t="b">
        <v>0</v>
      </c>
      <c r="AF1622" t="str">
        <f t="shared" si="101"/>
        <v>464</v>
      </c>
      <c r="AG1622">
        <f t="shared" si="102"/>
        <v>1</v>
      </c>
      <c r="AH1622">
        <f t="shared" si="103"/>
        <v>1</v>
      </c>
    </row>
    <row r="1623" spans="1:34" x14ac:dyDescent="0.25">
      <c r="A1623" s="13" t="s">
        <v>3474</v>
      </c>
      <c r="B1623" t="s">
        <v>132</v>
      </c>
      <c r="C1623" s="16">
        <v>107</v>
      </c>
      <c r="D1623" s="16" t="s">
        <v>457</v>
      </c>
      <c r="E1623" s="16" t="s">
        <v>699</v>
      </c>
      <c r="F1623" s="17">
        <v>29</v>
      </c>
      <c r="G1623" s="17" t="s">
        <v>260</v>
      </c>
      <c r="H1623" s="17">
        <v>1945</v>
      </c>
      <c r="I1623" s="71" t="str">
        <f t="shared" si="100"/>
        <v>June 29, 1945</v>
      </c>
      <c r="J1623" s="105" t="s">
        <v>230</v>
      </c>
      <c r="K1623" s="121" t="s">
        <v>14570</v>
      </c>
      <c r="L1623" t="s">
        <v>10801</v>
      </c>
      <c r="R1623" s="16"/>
      <c r="W1623">
        <v>6</v>
      </c>
      <c r="X1623" s="30" t="s">
        <v>14424</v>
      </c>
      <c r="Y1623" s="30">
        <v>0</v>
      </c>
      <c r="Z1623" s="30">
        <v>1</v>
      </c>
      <c r="AA1623" s="30" t="s">
        <v>10558</v>
      </c>
      <c r="AB1623">
        <v>107</v>
      </c>
      <c r="AC1623" t="s">
        <v>10393</v>
      </c>
      <c r="AD1623" t="b">
        <v>0</v>
      </c>
      <c r="AF1623" t="str">
        <f t="shared" si="101"/>
        <v>107</v>
      </c>
      <c r="AG1623">
        <f t="shared" si="102"/>
        <v>1</v>
      </c>
      <c r="AH1623">
        <f t="shared" si="103"/>
        <v>1</v>
      </c>
    </row>
    <row r="1624" spans="1:34" x14ac:dyDescent="0.25">
      <c r="A1624" s="13" t="s">
        <v>2480</v>
      </c>
      <c r="B1624" t="s">
        <v>132</v>
      </c>
      <c r="C1624" s="16">
        <v>613</v>
      </c>
      <c r="D1624" s="16" t="s">
        <v>236</v>
      </c>
      <c r="E1624" s="16" t="s">
        <v>699</v>
      </c>
      <c r="F1624" s="17">
        <v>23</v>
      </c>
      <c r="G1624" s="17" t="s">
        <v>243</v>
      </c>
      <c r="H1624" s="17">
        <v>1945</v>
      </c>
      <c r="I1624" s="71" t="str">
        <f t="shared" si="100"/>
        <v>January 23, 1945</v>
      </c>
      <c r="J1624" s="105" t="s">
        <v>230</v>
      </c>
      <c r="K1624" s="121" t="s">
        <v>13503</v>
      </c>
      <c r="L1624" s="121" t="s">
        <v>10565</v>
      </c>
      <c r="N1624" t="s">
        <v>10567</v>
      </c>
      <c r="R1624" s="16"/>
      <c r="W1624">
        <v>1</v>
      </c>
      <c r="X1624" s="30" t="s">
        <v>13332</v>
      </c>
      <c r="Y1624" s="30">
        <v>1</v>
      </c>
      <c r="Z1624" s="30">
        <v>1</v>
      </c>
      <c r="AA1624" s="30" t="s">
        <v>10558</v>
      </c>
      <c r="AB1624">
        <v>613</v>
      </c>
      <c r="AC1624" t="s">
        <v>10393</v>
      </c>
      <c r="AD1624" t="b">
        <v>0</v>
      </c>
      <c r="AF1624" t="str">
        <f t="shared" si="101"/>
        <v>613</v>
      </c>
      <c r="AG1624">
        <f t="shared" si="102"/>
        <v>1</v>
      </c>
      <c r="AH1624">
        <f t="shared" si="103"/>
        <v>1</v>
      </c>
    </row>
    <row r="1625" spans="1:34" x14ac:dyDescent="0.25">
      <c r="A1625" s="13" t="s">
        <v>2105</v>
      </c>
      <c r="B1625" t="s">
        <v>132</v>
      </c>
      <c r="C1625" s="16">
        <v>487</v>
      </c>
      <c r="D1625" s="16" t="s">
        <v>236</v>
      </c>
      <c r="E1625" s="16" t="s">
        <v>699</v>
      </c>
      <c r="F1625" s="17">
        <v>18</v>
      </c>
      <c r="G1625" s="17" t="s">
        <v>326</v>
      </c>
      <c r="H1625" s="17">
        <v>1944</v>
      </c>
      <c r="I1625" s="71" t="str">
        <f t="shared" si="100"/>
        <v>November 18, 1944</v>
      </c>
      <c r="J1625" s="105" t="s">
        <v>10627</v>
      </c>
      <c r="K1625" s="121" t="s">
        <v>13040</v>
      </c>
      <c r="L1625" s="121" t="s">
        <v>10590</v>
      </c>
      <c r="M1625" t="s">
        <v>10591</v>
      </c>
      <c r="P1625" t="s">
        <v>10592</v>
      </c>
      <c r="R1625" s="16"/>
      <c r="S1625" t="s">
        <v>11139</v>
      </c>
      <c r="T1625" t="s">
        <v>10522</v>
      </c>
      <c r="U1625">
        <v>487</v>
      </c>
      <c r="V1625" t="s">
        <v>11522</v>
      </c>
      <c r="W1625" s="30">
        <v>11</v>
      </c>
      <c r="X1625" s="30" t="s">
        <v>12944</v>
      </c>
      <c r="Y1625" s="30">
        <v>1</v>
      </c>
      <c r="Z1625" s="30">
        <v>1</v>
      </c>
      <c r="AA1625" s="30" t="s">
        <v>10558</v>
      </c>
      <c r="AB1625">
        <v>487</v>
      </c>
      <c r="AC1625" t="s">
        <v>10393</v>
      </c>
      <c r="AD1625" t="b">
        <v>0</v>
      </c>
      <c r="AF1625" t="str">
        <f t="shared" si="101"/>
        <v>487</v>
      </c>
      <c r="AG1625">
        <f t="shared" si="102"/>
        <v>1</v>
      </c>
      <c r="AH1625">
        <f t="shared" si="103"/>
        <v>1</v>
      </c>
    </row>
    <row r="1626" spans="1:34" x14ac:dyDescent="0.25">
      <c r="A1626" s="13" t="s">
        <v>2457</v>
      </c>
      <c r="B1626" t="s">
        <v>132</v>
      </c>
      <c r="C1626" s="16">
        <v>107</v>
      </c>
      <c r="D1626" s="16" t="s">
        <v>236</v>
      </c>
      <c r="E1626" s="16" t="s">
        <v>699</v>
      </c>
      <c r="F1626" s="17">
        <v>19</v>
      </c>
      <c r="G1626" s="17" t="s">
        <v>243</v>
      </c>
      <c r="H1626" s="17">
        <v>1945</v>
      </c>
      <c r="I1626" s="71" t="str">
        <f t="shared" si="100"/>
        <v>January 19, 1945</v>
      </c>
      <c r="J1626" s="105" t="s">
        <v>230</v>
      </c>
      <c r="K1626" s="121" t="s">
        <v>13481</v>
      </c>
      <c r="L1626" s="121" t="s">
        <v>10560</v>
      </c>
      <c r="M1626" t="s">
        <v>10561</v>
      </c>
      <c r="P1626" t="s">
        <v>10562</v>
      </c>
      <c r="R1626" s="16"/>
      <c r="S1626" t="s">
        <v>11712</v>
      </c>
      <c r="T1626" t="s">
        <v>2</v>
      </c>
      <c r="U1626">
        <v>107</v>
      </c>
      <c r="V1626" s="30" t="s">
        <v>13482</v>
      </c>
      <c r="W1626">
        <v>1</v>
      </c>
      <c r="X1626" s="30" t="s">
        <v>13332</v>
      </c>
      <c r="Y1626" s="30">
        <v>1</v>
      </c>
      <c r="Z1626" s="30">
        <v>1</v>
      </c>
      <c r="AA1626" s="30" t="s">
        <v>10558</v>
      </c>
      <c r="AB1626">
        <v>107</v>
      </c>
      <c r="AC1626" t="s">
        <v>10393</v>
      </c>
      <c r="AD1626" t="b">
        <v>0</v>
      </c>
      <c r="AF1626" t="str">
        <f t="shared" si="101"/>
        <v>107</v>
      </c>
      <c r="AG1626">
        <f t="shared" si="102"/>
        <v>1</v>
      </c>
      <c r="AH1626">
        <f t="shared" si="103"/>
        <v>1</v>
      </c>
    </row>
    <row r="1627" spans="1:34" x14ac:dyDescent="0.25">
      <c r="A1627" s="13" t="s">
        <v>8529</v>
      </c>
      <c r="B1627" t="s">
        <v>132</v>
      </c>
      <c r="C1627" s="16" t="s">
        <v>8530</v>
      </c>
      <c r="D1627" s="16" t="s">
        <v>8136</v>
      </c>
      <c r="E1627" s="16"/>
      <c r="F1627" s="17">
        <v>16</v>
      </c>
      <c r="G1627" s="17" t="s">
        <v>243</v>
      </c>
      <c r="H1627" s="17">
        <v>1952</v>
      </c>
      <c r="I1627" s="71" t="str">
        <f t="shared" si="100"/>
        <v>January 16, 1952</v>
      </c>
      <c r="J1627" s="105"/>
      <c r="K1627" s="121" t="s">
        <v>17862</v>
      </c>
      <c r="L1627" t="s">
        <v>10867</v>
      </c>
      <c r="R1627" s="16"/>
      <c r="S1627" t="s">
        <v>127</v>
      </c>
      <c r="T1627" t="s">
        <v>61</v>
      </c>
      <c r="U1627">
        <v>151</v>
      </c>
      <c r="V1627" t="s">
        <v>17863</v>
      </c>
      <c r="W1627">
        <v>1</v>
      </c>
      <c r="X1627" s="30"/>
      <c r="Y1627" s="30">
        <v>0</v>
      </c>
      <c r="Z1627" s="30">
        <v>1</v>
      </c>
      <c r="AA1627" s="30" t="e">
        <v>#N/A</v>
      </c>
      <c r="AB1627" t="s">
        <v>8534</v>
      </c>
      <c r="AC1627" t="s">
        <v>10393</v>
      </c>
      <c r="AD1627" t="b">
        <v>0</v>
      </c>
      <c r="AF1627" t="str">
        <f t="shared" si="101"/>
        <v>151 /29 /CFE /1OFU</v>
      </c>
      <c r="AG1627">
        <f t="shared" si="102"/>
        <v>4</v>
      </c>
      <c r="AH1627">
        <f t="shared" si="103"/>
        <v>4</v>
      </c>
    </row>
    <row r="1628" spans="1:34" x14ac:dyDescent="0.25">
      <c r="A1628" s="13" t="s">
        <v>1685</v>
      </c>
      <c r="B1628" t="s">
        <v>132</v>
      </c>
      <c r="C1628" s="16">
        <v>613</v>
      </c>
      <c r="D1628" s="16" t="s">
        <v>236</v>
      </c>
      <c r="E1628" s="16" t="s">
        <v>699</v>
      </c>
      <c r="F1628" s="17">
        <v>18</v>
      </c>
      <c r="G1628" s="17" t="s">
        <v>282</v>
      </c>
      <c r="H1628" s="17">
        <v>1944</v>
      </c>
      <c r="I1628" s="71" t="str">
        <f t="shared" si="100"/>
        <v>August 18, 1944</v>
      </c>
      <c r="J1628" s="105" t="s">
        <v>230</v>
      </c>
      <c r="K1628" s="121" t="s">
        <v>12491</v>
      </c>
      <c r="L1628" s="121" t="s">
        <v>10548</v>
      </c>
      <c r="M1628" t="s">
        <v>10561</v>
      </c>
      <c r="P1628" t="s">
        <v>10562</v>
      </c>
      <c r="R1628" s="16"/>
      <c r="W1628">
        <v>8</v>
      </c>
      <c r="X1628" s="30" t="s">
        <v>12374</v>
      </c>
      <c r="Y1628" s="30">
        <v>1</v>
      </c>
      <c r="Z1628" s="30">
        <v>1</v>
      </c>
      <c r="AA1628" s="30" t="s">
        <v>10558</v>
      </c>
      <c r="AB1628">
        <v>613</v>
      </c>
      <c r="AC1628" t="s">
        <v>10393</v>
      </c>
      <c r="AD1628" t="b">
        <v>0</v>
      </c>
      <c r="AF1628" t="str">
        <f t="shared" si="101"/>
        <v>613</v>
      </c>
      <c r="AG1628">
        <f t="shared" si="102"/>
        <v>1</v>
      </c>
      <c r="AH1628">
        <f t="shared" si="103"/>
        <v>1</v>
      </c>
    </row>
    <row r="1629" spans="1:34" x14ac:dyDescent="0.25">
      <c r="A1629" s="13" t="s">
        <v>7790</v>
      </c>
      <c r="B1629" t="s">
        <v>132</v>
      </c>
      <c r="C1629" s="16" t="s">
        <v>7791</v>
      </c>
      <c r="D1629" s="16"/>
      <c r="E1629" s="16"/>
      <c r="F1629" s="17">
        <v>26</v>
      </c>
      <c r="G1629" s="17" t="s">
        <v>250</v>
      </c>
      <c r="H1629" s="17">
        <v>1949</v>
      </c>
      <c r="I1629" s="71" t="str">
        <f t="shared" si="100"/>
        <v>April 26, 1949</v>
      </c>
      <c r="J1629" s="105"/>
      <c r="K1629" s="121" t="s">
        <v>17313</v>
      </c>
      <c r="L1629" t="s">
        <v>10801</v>
      </c>
      <c r="R1629" s="16"/>
      <c r="W1629">
        <v>4</v>
      </c>
      <c r="X1629" s="30"/>
      <c r="Y1629" s="30">
        <v>0</v>
      </c>
      <c r="Z1629" s="30">
        <v>1</v>
      </c>
      <c r="AA1629" s="30" t="e">
        <v>#N/A</v>
      </c>
      <c r="AB1629" t="s">
        <v>7195</v>
      </c>
      <c r="AC1629" t="s">
        <v>10393</v>
      </c>
      <c r="AD1629" t="b">
        <v>0</v>
      </c>
      <c r="AF1629" t="str">
        <f t="shared" si="101"/>
        <v>1692 Flt /169 /1692 Flt /16OTU /204AFS</v>
      </c>
      <c r="AG1629">
        <f t="shared" si="102"/>
        <v>5</v>
      </c>
      <c r="AH1629">
        <f t="shared" si="103"/>
        <v>5</v>
      </c>
    </row>
    <row r="1630" spans="1:34" x14ac:dyDescent="0.25">
      <c r="A1630" s="13" t="s">
        <v>2324</v>
      </c>
      <c r="B1630" t="s">
        <v>132</v>
      </c>
      <c r="C1630" s="16">
        <v>305</v>
      </c>
      <c r="D1630" s="16" t="s">
        <v>236</v>
      </c>
      <c r="E1630" s="16" t="s">
        <v>699</v>
      </c>
      <c r="F1630" s="17">
        <v>31</v>
      </c>
      <c r="G1630" s="17" t="s">
        <v>238</v>
      </c>
      <c r="H1630" s="17">
        <v>1944</v>
      </c>
      <c r="I1630" s="71" t="str">
        <f t="shared" si="100"/>
        <v>December 31, 1944</v>
      </c>
      <c r="J1630" s="105" t="s">
        <v>230</v>
      </c>
      <c r="K1630" s="121" t="s">
        <v>13308</v>
      </c>
      <c r="L1630" s="121" t="s">
        <v>10565</v>
      </c>
      <c r="N1630" t="s">
        <v>10567</v>
      </c>
      <c r="R1630" s="16"/>
      <c r="W1630" s="30">
        <v>12</v>
      </c>
      <c r="X1630" s="30" t="s">
        <v>13135</v>
      </c>
      <c r="Y1630" s="30">
        <v>1</v>
      </c>
      <c r="Z1630" s="30">
        <v>1</v>
      </c>
      <c r="AA1630" s="30" t="s">
        <v>10558</v>
      </c>
      <c r="AB1630">
        <v>305</v>
      </c>
      <c r="AC1630" t="s">
        <v>10393</v>
      </c>
      <c r="AD1630" t="b">
        <v>0</v>
      </c>
      <c r="AF1630" t="str">
        <f t="shared" si="101"/>
        <v>305</v>
      </c>
      <c r="AG1630">
        <f t="shared" si="102"/>
        <v>1</v>
      </c>
      <c r="AH1630">
        <f t="shared" si="103"/>
        <v>1</v>
      </c>
    </row>
    <row r="1631" spans="1:34" x14ac:dyDescent="0.25">
      <c r="A1631" s="13" t="s">
        <v>2782</v>
      </c>
      <c r="B1631" t="s">
        <v>132</v>
      </c>
      <c r="C1631" s="16">
        <v>107</v>
      </c>
      <c r="D1631" s="16" t="s">
        <v>236</v>
      </c>
      <c r="E1631" s="16" t="s">
        <v>699</v>
      </c>
      <c r="F1631" s="17">
        <v>10</v>
      </c>
      <c r="G1631" s="17" t="s">
        <v>247</v>
      </c>
      <c r="H1631" s="17">
        <v>1945</v>
      </c>
      <c r="I1631" s="71" t="str">
        <f t="shared" si="100"/>
        <v>March 10, 1945</v>
      </c>
      <c r="J1631" s="105" t="s">
        <v>10627</v>
      </c>
      <c r="K1631" s="121" t="s">
        <v>13855</v>
      </c>
      <c r="L1631" t="s">
        <v>10590</v>
      </c>
      <c r="M1631" t="s">
        <v>10591</v>
      </c>
      <c r="P1631" t="s">
        <v>10592</v>
      </c>
      <c r="R1631" s="16"/>
      <c r="W1631">
        <v>3</v>
      </c>
      <c r="X1631" s="30" t="s">
        <v>13748</v>
      </c>
      <c r="Y1631" s="30">
        <v>1</v>
      </c>
      <c r="Z1631" s="30">
        <v>1</v>
      </c>
      <c r="AA1631" s="30" t="s">
        <v>10558</v>
      </c>
      <c r="AB1631">
        <v>107</v>
      </c>
      <c r="AC1631" t="s">
        <v>10393</v>
      </c>
      <c r="AD1631" t="b">
        <v>0</v>
      </c>
      <c r="AF1631" t="str">
        <f t="shared" si="101"/>
        <v>107</v>
      </c>
      <c r="AG1631">
        <f t="shared" si="102"/>
        <v>1</v>
      </c>
      <c r="AH1631">
        <f t="shared" si="103"/>
        <v>1</v>
      </c>
    </row>
    <row r="1632" spans="1:34" x14ac:dyDescent="0.25">
      <c r="A1632" s="13" t="s">
        <v>5759</v>
      </c>
      <c r="B1632" t="s">
        <v>132</v>
      </c>
      <c r="C1632" s="16" t="s">
        <v>2776</v>
      </c>
      <c r="D1632" s="16" t="s">
        <v>4774</v>
      </c>
      <c r="E1632" s="16"/>
      <c r="F1632" s="17">
        <v>5</v>
      </c>
      <c r="G1632" s="17" t="s">
        <v>260</v>
      </c>
      <c r="H1632" s="17">
        <v>1947</v>
      </c>
      <c r="I1632" s="71" t="str">
        <f t="shared" si="100"/>
        <v>June 5, 1947</v>
      </c>
      <c r="J1632" s="105"/>
      <c r="K1632" s="121" t="s">
        <v>16063</v>
      </c>
      <c r="L1632" t="s">
        <v>10867</v>
      </c>
      <c r="R1632" s="16"/>
      <c r="W1632">
        <v>6</v>
      </c>
      <c r="X1632" s="30"/>
      <c r="Y1632" s="30">
        <v>0</v>
      </c>
      <c r="Z1632" s="30">
        <v>1</v>
      </c>
      <c r="AA1632" s="30" t="s">
        <v>10569</v>
      </c>
      <c r="AB1632" t="s">
        <v>2470</v>
      </c>
      <c r="AC1632" t="s">
        <v>10393</v>
      </c>
      <c r="AD1632" t="b">
        <v>0</v>
      </c>
      <c r="AF1632" t="str">
        <f t="shared" si="101"/>
        <v>151 /54OTU</v>
      </c>
      <c r="AG1632">
        <f t="shared" si="102"/>
        <v>2</v>
      </c>
      <c r="AH1632">
        <f t="shared" si="103"/>
        <v>2</v>
      </c>
    </row>
    <row r="1633" spans="1:34" x14ac:dyDescent="0.25">
      <c r="A1633" s="13" t="s">
        <v>2133</v>
      </c>
      <c r="B1633" t="s">
        <v>132</v>
      </c>
      <c r="C1633" s="16" t="s">
        <v>2134</v>
      </c>
      <c r="D1633" s="16" t="s">
        <v>236</v>
      </c>
      <c r="E1633" s="16" t="s">
        <v>324</v>
      </c>
      <c r="F1633" s="17">
        <v>24</v>
      </c>
      <c r="G1633" s="17" t="s">
        <v>326</v>
      </c>
      <c r="H1633" s="17">
        <v>1944</v>
      </c>
      <c r="I1633" s="71" t="str">
        <f t="shared" si="100"/>
        <v>November 24, 1944</v>
      </c>
      <c r="J1633" s="105" t="s">
        <v>230</v>
      </c>
      <c r="K1633" s="121" t="s">
        <v>13078</v>
      </c>
      <c r="L1633" s="121" t="s">
        <v>10565</v>
      </c>
      <c r="M1633" t="s">
        <v>10566</v>
      </c>
      <c r="N1633" t="s">
        <v>10721</v>
      </c>
      <c r="R1633" s="16"/>
      <c r="W1633" s="30">
        <v>11</v>
      </c>
      <c r="X1633" s="30" t="s">
        <v>12944</v>
      </c>
      <c r="Y1633" s="30">
        <v>1</v>
      </c>
      <c r="Z1633" s="30">
        <v>1</v>
      </c>
      <c r="AA1633" s="30" t="s">
        <v>10569</v>
      </c>
      <c r="AB1633" t="s">
        <v>554</v>
      </c>
      <c r="AC1633" t="s">
        <v>10393</v>
      </c>
      <c r="AD1633" t="b">
        <v>0</v>
      </c>
      <c r="AF1633" t="str">
        <f t="shared" si="101"/>
        <v>151 /60OTU</v>
      </c>
      <c r="AG1633">
        <f t="shared" si="102"/>
        <v>2</v>
      </c>
      <c r="AH1633">
        <f t="shared" si="103"/>
        <v>2</v>
      </c>
    </row>
    <row r="1634" spans="1:34" x14ac:dyDescent="0.25">
      <c r="A1634" s="13" t="s">
        <v>5539</v>
      </c>
      <c r="B1634" t="s">
        <v>132</v>
      </c>
      <c r="C1634" s="16" t="s">
        <v>5318</v>
      </c>
      <c r="D1634" s="16" t="s">
        <v>236</v>
      </c>
      <c r="E1634" s="16" t="s">
        <v>324</v>
      </c>
      <c r="F1634" s="17">
        <v>31</v>
      </c>
      <c r="G1634" s="17" t="s">
        <v>243</v>
      </c>
      <c r="H1634" s="17">
        <v>1946</v>
      </c>
      <c r="I1634" s="71" t="str">
        <f t="shared" si="100"/>
        <v>January 31, 1946</v>
      </c>
      <c r="J1634" s="105"/>
      <c r="K1634" s="121" t="s">
        <v>15917</v>
      </c>
      <c r="L1634" t="s">
        <v>10801</v>
      </c>
      <c r="R1634" s="16"/>
      <c r="W1634">
        <v>1</v>
      </c>
      <c r="X1634" s="30"/>
      <c r="Y1634" s="30">
        <v>0</v>
      </c>
      <c r="Z1634" s="30">
        <v>1</v>
      </c>
      <c r="AA1634" s="30" t="s">
        <v>10569</v>
      </c>
      <c r="AB1634" t="s">
        <v>621</v>
      </c>
      <c r="AC1634" t="s">
        <v>10393</v>
      </c>
      <c r="AD1634" t="b">
        <v>0</v>
      </c>
      <c r="AF1634" t="str">
        <f t="shared" si="101"/>
        <v>151 /60OTU /13OTU</v>
      </c>
      <c r="AG1634">
        <f t="shared" si="102"/>
        <v>3</v>
      </c>
      <c r="AH1634">
        <f t="shared" si="103"/>
        <v>3</v>
      </c>
    </row>
    <row r="1635" spans="1:34" x14ac:dyDescent="0.25">
      <c r="A1635" s="13" t="s">
        <v>7701</v>
      </c>
      <c r="B1635" t="s">
        <v>132</v>
      </c>
      <c r="C1635" s="16" t="s">
        <v>7702</v>
      </c>
      <c r="D1635" s="16"/>
      <c r="E1635" s="16"/>
      <c r="F1635" s="17">
        <v>21</v>
      </c>
      <c r="G1635" s="17" t="s">
        <v>365</v>
      </c>
      <c r="H1635" s="17">
        <v>1949</v>
      </c>
      <c r="I1635" s="71" t="str">
        <f t="shared" si="100"/>
        <v>February 21, 1949</v>
      </c>
      <c r="J1635" s="105"/>
      <c r="K1635" s="121" t="s">
        <v>17263</v>
      </c>
      <c r="L1635" t="s">
        <v>10801</v>
      </c>
      <c r="R1635" s="16"/>
      <c r="W1635">
        <v>2</v>
      </c>
      <c r="X1635" s="30"/>
      <c r="Y1635" s="30">
        <v>0</v>
      </c>
      <c r="Z1635" s="30">
        <v>1</v>
      </c>
      <c r="AA1635" s="30" t="e">
        <v>#N/A</v>
      </c>
      <c r="AB1635">
        <v>418</v>
      </c>
      <c r="AC1635" t="s">
        <v>10393</v>
      </c>
      <c r="AD1635" t="b">
        <v>1</v>
      </c>
      <c r="AE1635" t="s">
        <v>401</v>
      </c>
      <c r="AF1635" t="str">
        <f t="shared" si="101"/>
        <v>235 /CGS /418</v>
      </c>
      <c r="AG1635">
        <f t="shared" si="102"/>
        <v>3</v>
      </c>
      <c r="AH1635">
        <f t="shared" si="103"/>
        <v>3</v>
      </c>
    </row>
    <row r="1636" spans="1:34" x14ac:dyDescent="0.25">
      <c r="A1636" s="13" t="s">
        <v>1691</v>
      </c>
      <c r="B1636" t="s">
        <v>132</v>
      </c>
      <c r="C1636" s="16">
        <v>248</v>
      </c>
      <c r="D1636" s="16" t="s">
        <v>236</v>
      </c>
      <c r="E1636" s="16" t="s">
        <v>461</v>
      </c>
      <c r="F1636" s="17">
        <v>19</v>
      </c>
      <c r="G1636" s="17" t="s">
        <v>282</v>
      </c>
      <c r="H1636" s="17">
        <v>1944</v>
      </c>
      <c r="I1636" s="71" t="str">
        <f t="shared" si="100"/>
        <v>August 19, 1944</v>
      </c>
      <c r="J1636" s="105" t="s">
        <v>230</v>
      </c>
      <c r="K1636" s="121" t="s">
        <v>12500</v>
      </c>
      <c r="L1636" s="121" t="s">
        <v>10565</v>
      </c>
      <c r="N1636" t="s">
        <v>10567</v>
      </c>
      <c r="R1636" s="16"/>
      <c r="W1636">
        <v>8</v>
      </c>
      <c r="X1636" s="30" t="s">
        <v>12374</v>
      </c>
      <c r="Y1636" s="30">
        <v>1</v>
      </c>
      <c r="Z1636" s="30">
        <v>1</v>
      </c>
      <c r="AA1636" s="30" t="s">
        <v>10558</v>
      </c>
      <c r="AB1636">
        <v>248</v>
      </c>
      <c r="AC1636" t="s">
        <v>10393</v>
      </c>
      <c r="AD1636" t="b">
        <v>0</v>
      </c>
      <c r="AF1636" t="str">
        <f t="shared" si="101"/>
        <v>248</v>
      </c>
      <c r="AG1636">
        <f t="shared" si="102"/>
        <v>1</v>
      </c>
      <c r="AH1636">
        <f t="shared" si="103"/>
        <v>1</v>
      </c>
    </row>
    <row r="1637" spans="1:34" x14ac:dyDescent="0.25">
      <c r="A1637" s="13" t="s">
        <v>6599</v>
      </c>
      <c r="B1637" t="s">
        <v>132</v>
      </c>
      <c r="C1637" s="16" t="s">
        <v>6600</v>
      </c>
      <c r="D1637" s="16"/>
      <c r="E1637" s="16"/>
      <c r="F1637" s="17">
        <v>25</v>
      </c>
      <c r="G1637" s="17" t="s">
        <v>243</v>
      </c>
      <c r="H1637" s="17">
        <v>1947</v>
      </c>
      <c r="I1637" s="71" t="str">
        <f t="shared" si="100"/>
        <v>January 25, 1947</v>
      </c>
      <c r="J1637" s="105" t="s">
        <v>230</v>
      </c>
      <c r="K1637" s="121" t="s">
        <v>16572</v>
      </c>
      <c r="L1637" t="s">
        <v>10565</v>
      </c>
      <c r="M1637" t="s">
        <v>10566</v>
      </c>
      <c r="N1637" t="s">
        <v>10865</v>
      </c>
      <c r="R1637" s="16"/>
      <c r="W1637">
        <v>1</v>
      </c>
      <c r="X1637" s="30"/>
      <c r="Y1637" s="30">
        <v>0</v>
      </c>
      <c r="Z1637" s="30">
        <v>1</v>
      </c>
      <c r="AA1637" s="30" t="e">
        <v>#N/A</v>
      </c>
      <c r="AB1637" t="s">
        <v>2081</v>
      </c>
      <c r="AC1637" t="s">
        <v>10393</v>
      </c>
      <c r="AD1637" t="b">
        <v>0</v>
      </c>
      <c r="AF1637" t="str">
        <f t="shared" si="101"/>
        <v>1FU /16FU /1FU</v>
      </c>
      <c r="AG1637">
        <f t="shared" si="102"/>
        <v>3</v>
      </c>
      <c r="AH1637">
        <f t="shared" si="103"/>
        <v>3</v>
      </c>
    </row>
    <row r="1638" spans="1:34" x14ac:dyDescent="0.25">
      <c r="A1638" s="13" t="s">
        <v>6680</v>
      </c>
      <c r="B1638" t="s">
        <v>132</v>
      </c>
      <c r="C1638" s="16">
        <v>248</v>
      </c>
      <c r="D1638" s="16" t="s">
        <v>4138</v>
      </c>
      <c r="E1638" s="16"/>
      <c r="F1638" s="17">
        <v>29</v>
      </c>
      <c r="G1638" s="17" t="s">
        <v>294</v>
      </c>
      <c r="H1638" s="17">
        <v>1947</v>
      </c>
      <c r="I1638" s="71" t="str">
        <f t="shared" si="100"/>
        <v>September 29, 1947</v>
      </c>
      <c r="J1638" s="105"/>
      <c r="K1638" s="121" t="s">
        <v>16646</v>
      </c>
      <c r="L1638" t="s">
        <v>10867</v>
      </c>
      <c r="R1638" s="16"/>
      <c r="S1638" t="s">
        <v>11290</v>
      </c>
      <c r="T1638" t="s">
        <v>98</v>
      </c>
      <c r="U1638">
        <v>248</v>
      </c>
      <c r="V1638" t="s">
        <v>16647</v>
      </c>
      <c r="W1638">
        <v>9</v>
      </c>
      <c r="X1638" s="30"/>
      <c r="Y1638" s="30">
        <v>0</v>
      </c>
      <c r="Z1638" s="30">
        <v>1</v>
      </c>
      <c r="AA1638" s="30" t="e">
        <v>#N/A</v>
      </c>
      <c r="AB1638">
        <v>248</v>
      </c>
      <c r="AC1638" t="s">
        <v>10393</v>
      </c>
      <c r="AD1638" t="b">
        <v>0</v>
      </c>
      <c r="AF1638" t="str">
        <f t="shared" si="101"/>
        <v>248</v>
      </c>
      <c r="AG1638">
        <f t="shared" si="102"/>
        <v>1</v>
      </c>
      <c r="AH1638">
        <f t="shared" si="103"/>
        <v>1</v>
      </c>
    </row>
    <row r="1639" spans="1:34" x14ac:dyDescent="0.25">
      <c r="A1639" s="13" t="s">
        <v>2790</v>
      </c>
      <c r="B1639" t="s">
        <v>132</v>
      </c>
      <c r="C1639" s="16">
        <v>333</v>
      </c>
      <c r="D1639" s="16" t="s">
        <v>236</v>
      </c>
      <c r="E1639" s="16" t="s">
        <v>461</v>
      </c>
      <c r="F1639" s="17">
        <v>11</v>
      </c>
      <c r="G1639" s="17" t="s">
        <v>247</v>
      </c>
      <c r="H1639" s="17">
        <v>1945</v>
      </c>
      <c r="I1639" s="71" t="str">
        <f t="shared" si="100"/>
        <v>March 11, 1945</v>
      </c>
      <c r="J1639" s="105" t="s">
        <v>230</v>
      </c>
      <c r="K1639" s="121" t="s">
        <v>13864</v>
      </c>
      <c r="L1639" t="s">
        <v>10548</v>
      </c>
      <c r="M1639" t="s">
        <v>10561</v>
      </c>
      <c r="P1639" t="s">
        <v>10562</v>
      </c>
      <c r="R1639" s="16"/>
      <c r="T1639" t="s">
        <v>98</v>
      </c>
      <c r="U1639">
        <v>333</v>
      </c>
      <c r="V1639" t="s">
        <v>13865</v>
      </c>
      <c r="W1639">
        <v>3</v>
      </c>
      <c r="X1639" s="30" t="s">
        <v>13748</v>
      </c>
      <c r="Y1639" s="30">
        <v>1</v>
      </c>
      <c r="Z1639" s="30">
        <v>1</v>
      </c>
      <c r="AA1639" s="30" t="s">
        <v>10558</v>
      </c>
      <c r="AB1639">
        <v>333</v>
      </c>
      <c r="AC1639" t="s">
        <v>10393</v>
      </c>
      <c r="AD1639" t="b">
        <v>0</v>
      </c>
      <c r="AF1639" t="str">
        <f t="shared" si="101"/>
        <v>333</v>
      </c>
      <c r="AG1639">
        <f t="shared" si="102"/>
        <v>1</v>
      </c>
      <c r="AH1639">
        <f t="shared" si="103"/>
        <v>1</v>
      </c>
    </row>
    <row r="1640" spans="1:34" x14ac:dyDescent="0.25">
      <c r="A1640" s="13" t="s">
        <v>5719</v>
      </c>
      <c r="B1640" t="s">
        <v>132</v>
      </c>
      <c r="C1640" s="16">
        <v>333</v>
      </c>
      <c r="D1640" s="16" t="s">
        <v>4138</v>
      </c>
      <c r="E1640" s="16"/>
      <c r="F1640" s="17">
        <v>4</v>
      </c>
      <c r="G1640" s="17" t="s">
        <v>264</v>
      </c>
      <c r="H1640" s="17">
        <v>1947</v>
      </c>
      <c r="I1640" s="71" t="str">
        <f t="shared" si="100"/>
        <v>July 4, 1947</v>
      </c>
      <c r="J1640" s="105"/>
      <c r="K1640" s="121" t="s">
        <v>16042</v>
      </c>
      <c r="L1640" t="s">
        <v>10867</v>
      </c>
      <c r="R1640" s="16"/>
      <c r="T1640" t="s">
        <v>61</v>
      </c>
      <c r="U1640">
        <v>333</v>
      </c>
      <c r="V1640" t="s">
        <v>16043</v>
      </c>
      <c r="W1640">
        <v>7</v>
      </c>
      <c r="X1640" s="30"/>
      <c r="Y1640" s="30">
        <v>0</v>
      </c>
      <c r="Z1640" s="30">
        <v>1</v>
      </c>
      <c r="AA1640" s="30" t="e">
        <v>#N/A</v>
      </c>
      <c r="AB1640">
        <v>333</v>
      </c>
      <c r="AC1640" t="s">
        <v>10393</v>
      </c>
      <c r="AD1640" t="b">
        <v>0</v>
      </c>
      <c r="AF1640" t="str">
        <f t="shared" si="101"/>
        <v>333</v>
      </c>
      <c r="AG1640">
        <f t="shared" si="102"/>
        <v>1</v>
      </c>
      <c r="AH1640">
        <f t="shared" si="103"/>
        <v>1</v>
      </c>
    </row>
    <row r="1641" spans="1:34" x14ac:dyDescent="0.25">
      <c r="A1641" s="13" t="s">
        <v>3792</v>
      </c>
      <c r="B1641" t="s">
        <v>132</v>
      </c>
      <c r="C1641" s="16">
        <v>82</v>
      </c>
      <c r="D1641" s="16" t="s">
        <v>457</v>
      </c>
      <c r="E1641" s="16" t="s">
        <v>699</v>
      </c>
      <c r="F1641" s="17">
        <v>11</v>
      </c>
      <c r="G1641" s="17" t="s">
        <v>309</v>
      </c>
      <c r="H1641" s="17">
        <v>1945</v>
      </c>
      <c r="I1641" s="71" t="str">
        <f t="shared" si="100"/>
        <v>October 11, 1945</v>
      </c>
      <c r="J1641" s="105"/>
      <c r="K1641" s="121" t="s">
        <v>14817</v>
      </c>
      <c r="L1641" t="s">
        <v>10801</v>
      </c>
      <c r="R1641" s="16"/>
      <c r="W1641">
        <v>10</v>
      </c>
      <c r="X1641" s="30"/>
      <c r="Y1641" s="30">
        <v>0</v>
      </c>
      <c r="Z1641" s="30">
        <v>1</v>
      </c>
      <c r="AA1641" s="30" t="e">
        <v>#N/A</v>
      </c>
      <c r="AB1641">
        <v>82</v>
      </c>
      <c r="AC1641" t="s">
        <v>10393</v>
      </c>
      <c r="AD1641" t="b">
        <v>0</v>
      </c>
      <c r="AF1641" t="str">
        <f t="shared" si="101"/>
        <v>82</v>
      </c>
      <c r="AG1641">
        <f t="shared" si="102"/>
        <v>1</v>
      </c>
      <c r="AH1641">
        <f t="shared" si="103"/>
        <v>1</v>
      </c>
    </row>
    <row r="1642" spans="1:34" x14ac:dyDescent="0.25">
      <c r="A1642" s="13" t="s">
        <v>7468</v>
      </c>
      <c r="B1642" t="s">
        <v>132</v>
      </c>
      <c r="C1642" s="16"/>
      <c r="D1642" s="16" t="s">
        <v>1369</v>
      </c>
      <c r="E1642" s="16"/>
      <c r="F1642" s="17">
        <v>1</v>
      </c>
      <c r="G1642" s="17" t="s">
        <v>264</v>
      </c>
      <c r="H1642" s="17">
        <v>1949</v>
      </c>
      <c r="I1642" s="71" t="str">
        <f t="shared" si="100"/>
        <v>July 1, 1949</v>
      </c>
      <c r="J1642" s="105"/>
      <c r="K1642" s="121" t="s">
        <v>17116</v>
      </c>
      <c r="L1642" s="121" t="s">
        <v>10801</v>
      </c>
      <c r="R1642" s="16"/>
      <c r="W1642" s="30">
        <v>7</v>
      </c>
      <c r="X1642" s="30"/>
      <c r="Y1642" s="30">
        <v>0</v>
      </c>
      <c r="Z1642" s="30">
        <v>1</v>
      </c>
      <c r="AA1642" s="30" t="e">
        <v>#N/A</v>
      </c>
      <c r="AB1642" t="s">
        <v>10592</v>
      </c>
      <c r="AC1642" t="s">
        <v>10393</v>
      </c>
      <c r="AD1642" t="b">
        <v>0</v>
      </c>
      <c r="AF1642" t="str">
        <f t="shared" si="101"/>
        <v/>
      </c>
      <c r="AG1642">
        <f t="shared" si="102"/>
        <v>1</v>
      </c>
      <c r="AH1642">
        <f t="shared" si="103"/>
        <v>1</v>
      </c>
    </row>
    <row r="1643" spans="1:34" x14ac:dyDescent="0.25">
      <c r="A1643" s="13" t="s">
        <v>2291</v>
      </c>
      <c r="B1643" t="s">
        <v>132</v>
      </c>
      <c r="C1643" s="16" t="s">
        <v>1541</v>
      </c>
      <c r="D1643" s="16" t="s">
        <v>236</v>
      </c>
      <c r="E1643" s="16" t="s">
        <v>461</v>
      </c>
      <c r="F1643" s="17">
        <v>26</v>
      </c>
      <c r="G1643" s="17" t="s">
        <v>238</v>
      </c>
      <c r="H1643" s="17">
        <v>1944</v>
      </c>
      <c r="I1643" s="71" t="str">
        <f t="shared" si="100"/>
        <v>December 26, 1944</v>
      </c>
      <c r="J1643" s="105" t="s">
        <v>230</v>
      </c>
      <c r="K1643" s="121" t="s">
        <v>13271</v>
      </c>
      <c r="L1643" s="121" t="s">
        <v>10560</v>
      </c>
      <c r="M1643" t="s">
        <v>10561</v>
      </c>
      <c r="P1643" t="s">
        <v>10562</v>
      </c>
      <c r="R1643" s="16"/>
      <c r="W1643" s="30">
        <v>12</v>
      </c>
      <c r="X1643" s="30" t="s">
        <v>13135</v>
      </c>
      <c r="Y1643" s="30">
        <v>1</v>
      </c>
      <c r="Z1643" s="30">
        <v>1</v>
      </c>
      <c r="AA1643" s="30" t="s">
        <v>10558</v>
      </c>
      <c r="AB1643">
        <v>248</v>
      </c>
      <c r="AC1643" t="s">
        <v>10393</v>
      </c>
      <c r="AD1643" t="b">
        <v>0</v>
      </c>
      <c r="AF1643" t="str">
        <f t="shared" si="101"/>
        <v>235 /248</v>
      </c>
      <c r="AG1643">
        <f t="shared" si="102"/>
        <v>2</v>
      </c>
      <c r="AH1643">
        <f t="shared" si="103"/>
        <v>2</v>
      </c>
    </row>
    <row r="1644" spans="1:34" x14ac:dyDescent="0.25">
      <c r="A1644" s="13" t="s">
        <v>4636</v>
      </c>
      <c r="B1644" t="s">
        <v>132</v>
      </c>
      <c r="C1644" s="16" t="s">
        <v>2487</v>
      </c>
      <c r="D1644" s="16" t="s">
        <v>457</v>
      </c>
      <c r="E1644" s="16" t="s">
        <v>699</v>
      </c>
      <c r="F1644" s="17">
        <v>14</v>
      </c>
      <c r="G1644" s="17" t="s">
        <v>247</v>
      </c>
      <c r="H1644" s="17">
        <v>1946</v>
      </c>
      <c r="I1644" s="71" t="str">
        <f t="shared" si="100"/>
        <v>March 14, 1946</v>
      </c>
      <c r="J1644" s="105"/>
      <c r="K1644" s="121" t="s">
        <v>15429</v>
      </c>
      <c r="L1644" t="s">
        <v>10801</v>
      </c>
      <c r="R1644" s="16"/>
      <c r="S1644" t="s">
        <v>12907</v>
      </c>
      <c r="T1644" t="s">
        <v>10784</v>
      </c>
      <c r="U1644">
        <v>82</v>
      </c>
      <c r="V1644" t="s">
        <v>15430</v>
      </c>
      <c r="W1644">
        <v>3</v>
      </c>
      <c r="X1644" s="30"/>
      <c r="Y1644" s="30">
        <v>0</v>
      </c>
      <c r="Z1644" s="30">
        <v>1</v>
      </c>
      <c r="AA1644" s="30" t="e">
        <v>#N/A</v>
      </c>
      <c r="AB1644">
        <v>82</v>
      </c>
      <c r="AC1644" t="s">
        <v>10393</v>
      </c>
      <c r="AD1644" t="b">
        <v>0</v>
      </c>
      <c r="AF1644" t="str">
        <f t="shared" si="101"/>
        <v>1FU /45 /82</v>
      </c>
      <c r="AG1644">
        <f t="shared" si="102"/>
        <v>3</v>
      </c>
      <c r="AH1644">
        <f t="shared" si="103"/>
        <v>3</v>
      </c>
    </row>
    <row r="1645" spans="1:34" x14ac:dyDescent="0.25">
      <c r="A1645" s="13" t="s">
        <v>2273</v>
      </c>
      <c r="B1645" t="s">
        <v>132</v>
      </c>
      <c r="C1645" s="16">
        <v>248</v>
      </c>
      <c r="D1645" s="16" t="s">
        <v>236</v>
      </c>
      <c r="E1645" s="16" t="s">
        <v>461</v>
      </c>
      <c r="F1645" s="17">
        <v>21</v>
      </c>
      <c r="G1645" s="17" t="s">
        <v>238</v>
      </c>
      <c r="H1645" s="17">
        <v>1944</v>
      </c>
      <c r="I1645" s="71" t="str">
        <f t="shared" si="100"/>
        <v>December 21, 1944</v>
      </c>
      <c r="J1645" s="105" t="s">
        <v>230</v>
      </c>
      <c r="K1645" s="121" t="s">
        <v>13239</v>
      </c>
      <c r="L1645" s="121" t="s">
        <v>10565</v>
      </c>
      <c r="N1645" t="s">
        <v>10742</v>
      </c>
      <c r="R1645" s="16"/>
      <c r="W1645" s="30">
        <v>12</v>
      </c>
      <c r="X1645" s="30" t="s">
        <v>13135</v>
      </c>
      <c r="Y1645" s="30">
        <v>1</v>
      </c>
      <c r="Z1645" s="30">
        <v>1</v>
      </c>
      <c r="AA1645" s="30" t="s">
        <v>10558</v>
      </c>
      <c r="AB1645">
        <v>248</v>
      </c>
      <c r="AC1645" t="s">
        <v>10393</v>
      </c>
      <c r="AD1645" t="b">
        <v>0</v>
      </c>
      <c r="AF1645" t="str">
        <f t="shared" si="101"/>
        <v>248</v>
      </c>
      <c r="AG1645">
        <f t="shared" si="102"/>
        <v>1</v>
      </c>
      <c r="AH1645">
        <f t="shared" si="103"/>
        <v>1</v>
      </c>
    </row>
    <row r="1646" spans="1:34" x14ac:dyDescent="0.25">
      <c r="A1646" s="13" t="s">
        <v>4356</v>
      </c>
      <c r="B1646" t="s">
        <v>132</v>
      </c>
      <c r="C1646" s="16" t="s">
        <v>1813</v>
      </c>
      <c r="D1646" s="16" t="s">
        <v>457</v>
      </c>
      <c r="E1646" s="16" t="s">
        <v>699</v>
      </c>
      <c r="F1646" s="17">
        <v>8</v>
      </c>
      <c r="G1646" s="17" t="s">
        <v>309</v>
      </c>
      <c r="H1646" s="17">
        <v>1946</v>
      </c>
      <c r="I1646" s="71" t="str">
        <f t="shared" si="100"/>
        <v>October 8, 1946</v>
      </c>
      <c r="J1646" s="105"/>
      <c r="K1646" s="121" t="s">
        <v>15219</v>
      </c>
      <c r="L1646" t="s">
        <v>10801</v>
      </c>
      <c r="R1646" s="16"/>
      <c r="W1646">
        <v>10</v>
      </c>
      <c r="X1646" s="30"/>
      <c r="Y1646" s="30">
        <v>0</v>
      </c>
      <c r="Z1646" s="30">
        <v>1</v>
      </c>
      <c r="AA1646" s="30" t="e">
        <v>#N/A</v>
      </c>
      <c r="AB1646" t="s">
        <v>1813</v>
      </c>
      <c r="AC1646" t="s">
        <v>10393</v>
      </c>
      <c r="AD1646" t="b">
        <v>0</v>
      </c>
      <c r="AF1646" t="str">
        <f t="shared" si="101"/>
        <v>FE</v>
      </c>
      <c r="AG1646">
        <f t="shared" si="102"/>
        <v>1</v>
      </c>
      <c r="AH1646">
        <f t="shared" si="103"/>
        <v>1</v>
      </c>
    </row>
    <row r="1647" spans="1:34" x14ac:dyDescent="0.25">
      <c r="A1647" s="13" t="s">
        <v>1671</v>
      </c>
      <c r="B1647" t="s">
        <v>132</v>
      </c>
      <c r="C1647" s="16">
        <v>248</v>
      </c>
      <c r="D1647" s="16" t="s">
        <v>236</v>
      </c>
      <c r="E1647" s="16" t="s">
        <v>461</v>
      </c>
      <c r="F1647" s="17">
        <v>14</v>
      </c>
      <c r="G1647" s="17" t="s">
        <v>282</v>
      </c>
      <c r="H1647" s="17">
        <v>1944</v>
      </c>
      <c r="I1647" s="71" t="str">
        <f t="shared" si="100"/>
        <v>August 14, 1944</v>
      </c>
      <c r="J1647" s="105" t="s">
        <v>230</v>
      </c>
      <c r="K1647" s="121" t="s">
        <v>12473</v>
      </c>
      <c r="L1647" s="121" t="s">
        <v>10548</v>
      </c>
      <c r="M1647" t="s">
        <v>10561</v>
      </c>
      <c r="P1647" t="s">
        <v>10562</v>
      </c>
      <c r="R1647" s="16"/>
      <c r="S1647" t="s">
        <v>11762</v>
      </c>
      <c r="T1647" t="s">
        <v>3</v>
      </c>
      <c r="U1647">
        <v>248</v>
      </c>
      <c r="V1647" t="s">
        <v>12474</v>
      </c>
      <c r="W1647">
        <v>8</v>
      </c>
      <c r="X1647" s="30" t="s">
        <v>12374</v>
      </c>
      <c r="Y1647" s="30">
        <v>1</v>
      </c>
      <c r="Z1647" s="30">
        <v>1</v>
      </c>
      <c r="AA1647" s="30" t="s">
        <v>10558</v>
      </c>
      <c r="AB1647">
        <v>248</v>
      </c>
      <c r="AC1647" t="s">
        <v>10393</v>
      </c>
      <c r="AD1647" t="b">
        <v>0</v>
      </c>
      <c r="AF1647" t="str">
        <f t="shared" si="101"/>
        <v>248</v>
      </c>
      <c r="AG1647">
        <f t="shared" si="102"/>
        <v>1</v>
      </c>
      <c r="AH1647">
        <f t="shared" si="103"/>
        <v>1</v>
      </c>
    </row>
    <row r="1648" spans="1:34" x14ac:dyDescent="0.25">
      <c r="A1648" s="13" t="s">
        <v>6116</v>
      </c>
      <c r="B1648" t="s">
        <v>132</v>
      </c>
      <c r="C1648" s="16">
        <v>235</v>
      </c>
      <c r="D1648" s="16" t="s">
        <v>4138</v>
      </c>
      <c r="E1648" s="16"/>
      <c r="F1648" s="17">
        <v>17</v>
      </c>
      <c r="G1648" s="17" t="s">
        <v>250</v>
      </c>
      <c r="H1648" s="17">
        <v>1947</v>
      </c>
      <c r="I1648" s="71" t="str">
        <f t="shared" si="100"/>
        <v>April 17, 1947</v>
      </c>
      <c r="J1648" s="105"/>
      <c r="K1648" s="121" t="s">
        <v>16322</v>
      </c>
      <c r="L1648" t="s">
        <v>10867</v>
      </c>
      <c r="R1648" s="16"/>
      <c r="T1648" t="s">
        <v>10731</v>
      </c>
      <c r="U1648">
        <v>235</v>
      </c>
      <c r="V1648" t="s">
        <v>16323</v>
      </c>
      <c r="W1648">
        <v>4</v>
      </c>
      <c r="X1648" s="30"/>
      <c r="Y1648" s="30">
        <v>0</v>
      </c>
      <c r="Z1648" s="30">
        <v>1</v>
      </c>
      <c r="AA1648" s="30" t="e">
        <v>#N/A</v>
      </c>
      <c r="AB1648">
        <v>235</v>
      </c>
      <c r="AC1648" t="s">
        <v>10393</v>
      </c>
      <c r="AD1648" t="b">
        <v>0</v>
      </c>
      <c r="AF1648" t="str">
        <f t="shared" si="101"/>
        <v>235</v>
      </c>
      <c r="AG1648">
        <f t="shared" si="102"/>
        <v>1</v>
      </c>
      <c r="AH1648">
        <f t="shared" si="103"/>
        <v>1</v>
      </c>
    </row>
    <row r="1649" spans="1:34" x14ac:dyDescent="0.25">
      <c r="A1649" s="13" t="s">
        <v>6047</v>
      </c>
      <c r="B1649" t="s">
        <v>132</v>
      </c>
      <c r="C1649" s="16" t="s">
        <v>3599</v>
      </c>
      <c r="D1649" s="16" t="s">
        <v>4138</v>
      </c>
      <c r="E1649" s="16"/>
      <c r="F1649" s="17">
        <v>15</v>
      </c>
      <c r="G1649" s="17" t="s">
        <v>253</v>
      </c>
      <c r="H1649" s="17">
        <v>1947</v>
      </c>
      <c r="I1649" s="71" t="str">
        <f t="shared" si="100"/>
        <v>May 15, 1947</v>
      </c>
      <c r="J1649" s="105"/>
      <c r="K1649" s="121" t="s">
        <v>16264</v>
      </c>
      <c r="L1649" t="s">
        <v>10867</v>
      </c>
      <c r="R1649" s="16"/>
      <c r="T1649">
        <v>441</v>
      </c>
      <c r="V1649" t="s">
        <v>16265</v>
      </c>
      <c r="W1649">
        <v>5</v>
      </c>
      <c r="X1649" s="30"/>
      <c r="Y1649" s="30">
        <v>0</v>
      </c>
      <c r="Z1649" s="30">
        <v>1</v>
      </c>
      <c r="AA1649" s="30" t="s">
        <v>10569</v>
      </c>
      <c r="AB1649" t="s">
        <v>1989</v>
      </c>
      <c r="AC1649" t="s">
        <v>10393</v>
      </c>
      <c r="AD1649" t="b">
        <v>0</v>
      </c>
      <c r="AF1649" t="str">
        <f t="shared" si="101"/>
        <v>248 /8OTU /132OTU</v>
      </c>
      <c r="AG1649">
        <f t="shared" si="102"/>
        <v>3</v>
      </c>
      <c r="AH1649">
        <f t="shared" si="103"/>
        <v>3</v>
      </c>
    </row>
    <row r="1650" spans="1:34" x14ac:dyDescent="0.25">
      <c r="A1650" s="13" t="s">
        <v>5690</v>
      </c>
      <c r="B1650" t="s">
        <v>132</v>
      </c>
      <c r="C1650" s="16" t="s">
        <v>3599</v>
      </c>
      <c r="D1650" s="16" t="s">
        <v>4138</v>
      </c>
      <c r="E1650" s="16"/>
      <c r="F1650" s="17">
        <v>3</v>
      </c>
      <c r="G1650" s="17" t="s">
        <v>253</v>
      </c>
      <c r="H1650" s="17">
        <v>1947</v>
      </c>
      <c r="I1650" s="71" t="str">
        <f t="shared" si="100"/>
        <v>May 3, 1947</v>
      </c>
      <c r="J1650" s="105"/>
      <c r="K1650" s="121" t="s">
        <v>16021</v>
      </c>
      <c r="L1650" t="s">
        <v>10867</v>
      </c>
      <c r="R1650" s="16"/>
      <c r="T1650">
        <v>439</v>
      </c>
      <c r="V1650" t="s">
        <v>16022</v>
      </c>
      <c r="W1650">
        <v>5</v>
      </c>
      <c r="X1650" s="30"/>
      <c r="Y1650" s="30">
        <v>0</v>
      </c>
      <c r="Z1650" s="30">
        <v>1</v>
      </c>
      <c r="AA1650" s="30" t="s">
        <v>10569</v>
      </c>
      <c r="AB1650" t="s">
        <v>1989</v>
      </c>
      <c r="AC1650" t="s">
        <v>10393</v>
      </c>
      <c r="AD1650" t="b">
        <v>0</v>
      </c>
      <c r="AF1650" t="str">
        <f t="shared" si="101"/>
        <v>248 /8OTU /132OTU</v>
      </c>
      <c r="AG1650">
        <f t="shared" si="102"/>
        <v>3</v>
      </c>
      <c r="AH1650">
        <f t="shared" si="103"/>
        <v>3</v>
      </c>
    </row>
    <row r="1651" spans="1:34" x14ac:dyDescent="0.25">
      <c r="A1651" s="13" t="s">
        <v>2616</v>
      </c>
      <c r="B1651" t="s">
        <v>132</v>
      </c>
      <c r="C1651" s="16">
        <v>82</v>
      </c>
      <c r="D1651" s="16" t="s">
        <v>457</v>
      </c>
      <c r="E1651" s="16" t="s">
        <v>699</v>
      </c>
      <c r="F1651" s="17">
        <v>19</v>
      </c>
      <c r="G1651" s="17" t="s">
        <v>365</v>
      </c>
      <c r="H1651" s="17">
        <v>1945</v>
      </c>
      <c r="I1651" s="71" t="str">
        <f t="shared" si="100"/>
        <v>February 19, 1945</v>
      </c>
      <c r="J1651" s="105" t="s">
        <v>10627</v>
      </c>
      <c r="K1651" s="121" t="s">
        <v>13641</v>
      </c>
      <c r="L1651" s="121" t="s">
        <v>10565</v>
      </c>
      <c r="M1651" t="s">
        <v>10636</v>
      </c>
      <c r="N1651" t="s">
        <v>10668</v>
      </c>
      <c r="R1651" s="16"/>
      <c r="W1651">
        <v>2</v>
      </c>
      <c r="X1651" s="30" t="s">
        <v>11614</v>
      </c>
      <c r="Y1651" s="30">
        <v>1</v>
      </c>
      <c r="Z1651" s="30">
        <v>1</v>
      </c>
      <c r="AA1651" s="30" t="s">
        <v>10558</v>
      </c>
      <c r="AB1651">
        <v>82</v>
      </c>
      <c r="AC1651" t="s">
        <v>10393</v>
      </c>
      <c r="AD1651" t="b">
        <v>0</v>
      </c>
      <c r="AF1651" t="str">
        <f t="shared" si="101"/>
        <v>82</v>
      </c>
      <c r="AG1651">
        <f t="shared" si="102"/>
        <v>1</v>
      </c>
      <c r="AH1651">
        <f t="shared" si="103"/>
        <v>1</v>
      </c>
    </row>
    <row r="1652" spans="1:34" x14ac:dyDescent="0.25">
      <c r="A1652" s="13" t="s">
        <v>4335</v>
      </c>
      <c r="B1652" t="s">
        <v>132</v>
      </c>
      <c r="C1652" s="16" t="s">
        <v>4336</v>
      </c>
      <c r="D1652" s="16"/>
      <c r="E1652" s="16"/>
      <c r="F1652" s="17">
        <v>8</v>
      </c>
      <c r="G1652" s="17" t="s">
        <v>309</v>
      </c>
      <c r="H1652" s="17">
        <v>1946</v>
      </c>
      <c r="I1652" s="71" t="str">
        <f t="shared" si="100"/>
        <v>October 8, 1946</v>
      </c>
      <c r="J1652" s="105"/>
      <c r="K1652" s="121" t="s">
        <v>15219</v>
      </c>
      <c r="L1652" t="s">
        <v>10801</v>
      </c>
      <c r="R1652" s="16"/>
      <c r="W1652">
        <v>10</v>
      </c>
      <c r="X1652" s="30"/>
      <c r="Y1652" s="30">
        <v>0</v>
      </c>
      <c r="Z1652" s="30">
        <v>1</v>
      </c>
      <c r="AA1652" s="30" t="e">
        <v>#N/A</v>
      </c>
      <c r="AB1652" t="s">
        <v>15225</v>
      </c>
      <c r="AC1652" t="s">
        <v>10393</v>
      </c>
      <c r="AD1652" t="b">
        <v>0</v>
      </c>
      <c r="AF1652" t="str">
        <f t="shared" si="101"/>
        <v>451 /672CU</v>
      </c>
      <c r="AG1652">
        <f t="shared" si="102"/>
        <v>2</v>
      </c>
      <c r="AH1652">
        <f t="shared" si="103"/>
        <v>2</v>
      </c>
    </row>
    <row r="1653" spans="1:34" x14ac:dyDescent="0.25">
      <c r="A1653" s="13" t="s">
        <v>4647</v>
      </c>
      <c r="B1653" t="s">
        <v>132</v>
      </c>
      <c r="C1653" s="16">
        <v>110</v>
      </c>
      <c r="D1653" s="16" t="s">
        <v>457</v>
      </c>
      <c r="E1653" s="16" t="s">
        <v>699</v>
      </c>
      <c r="F1653" s="17">
        <v>14</v>
      </c>
      <c r="G1653" s="17" t="s">
        <v>247</v>
      </c>
      <c r="H1653" s="17">
        <v>1946</v>
      </c>
      <c r="I1653" s="71" t="str">
        <f t="shared" si="100"/>
        <v>March 14, 1946</v>
      </c>
      <c r="J1653" s="105"/>
      <c r="K1653" s="121" t="s">
        <v>15429</v>
      </c>
      <c r="L1653" t="s">
        <v>10801</v>
      </c>
      <c r="R1653" s="16"/>
      <c r="T1653" t="s">
        <v>10731</v>
      </c>
      <c r="U1653">
        <v>110</v>
      </c>
      <c r="V1653" t="s">
        <v>15435</v>
      </c>
      <c r="W1653">
        <v>3</v>
      </c>
      <c r="X1653" s="30"/>
      <c r="Y1653" s="30">
        <v>0</v>
      </c>
      <c r="Z1653" s="30">
        <v>1</v>
      </c>
      <c r="AA1653" s="30" t="e">
        <v>#N/A</v>
      </c>
      <c r="AB1653">
        <v>110</v>
      </c>
      <c r="AC1653" t="s">
        <v>10393</v>
      </c>
      <c r="AD1653" t="b">
        <v>0</v>
      </c>
      <c r="AF1653" t="str">
        <f t="shared" si="101"/>
        <v>110</v>
      </c>
      <c r="AG1653">
        <f t="shared" si="102"/>
        <v>1</v>
      </c>
      <c r="AH1653">
        <f t="shared" si="103"/>
        <v>1</v>
      </c>
    </row>
    <row r="1654" spans="1:34" x14ac:dyDescent="0.25">
      <c r="A1654" s="13" t="s">
        <v>2509</v>
      </c>
      <c r="B1654" t="s">
        <v>132</v>
      </c>
      <c r="C1654" s="16" t="s">
        <v>1922</v>
      </c>
      <c r="D1654" s="16" t="s">
        <v>457</v>
      </c>
      <c r="E1654" s="16" t="s">
        <v>699</v>
      </c>
      <c r="F1654" s="17">
        <v>1</v>
      </c>
      <c r="G1654" s="17" t="s">
        <v>365</v>
      </c>
      <c r="H1654" s="17">
        <v>1945</v>
      </c>
      <c r="I1654" s="71" t="str">
        <f t="shared" si="100"/>
        <v>February 1, 1945</v>
      </c>
      <c r="J1654" s="105" t="s">
        <v>230</v>
      </c>
      <c r="K1654" s="121" t="s">
        <v>13532</v>
      </c>
      <c r="L1654" s="121" t="s">
        <v>10801</v>
      </c>
      <c r="R1654" s="16"/>
      <c r="W1654">
        <v>2</v>
      </c>
      <c r="X1654" s="30" t="s">
        <v>11614</v>
      </c>
      <c r="Y1654" s="30">
        <v>1</v>
      </c>
      <c r="Z1654" s="30">
        <v>1</v>
      </c>
      <c r="AA1654" s="30" t="s">
        <v>10558</v>
      </c>
      <c r="AB1654" t="s">
        <v>1813</v>
      </c>
      <c r="AC1654" t="s">
        <v>10393</v>
      </c>
      <c r="AD1654" t="b">
        <v>0</v>
      </c>
      <c r="AF1654" t="str">
        <f t="shared" si="101"/>
        <v>1FU /FE</v>
      </c>
      <c r="AG1654">
        <f t="shared" si="102"/>
        <v>2</v>
      </c>
      <c r="AH1654">
        <f t="shared" si="103"/>
        <v>2</v>
      </c>
    </row>
    <row r="1655" spans="1:34" x14ac:dyDescent="0.25">
      <c r="A1655" s="13" t="s">
        <v>6057</v>
      </c>
      <c r="B1655" t="s">
        <v>132</v>
      </c>
      <c r="C1655" s="16" t="s">
        <v>4963</v>
      </c>
      <c r="D1655" s="16" t="s">
        <v>4138</v>
      </c>
      <c r="E1655" s="16"/>
      <c r="F1655" s="17">
        <v>15</v>
      </c>
      <c r="G1655" s="17" t="s">
        <v>294</v>
      </c>
      <c r="H1655" s="17">
        <v>1947</v>
      </c>
      <c r="I1655" s="71" t="str">
        <f t="shared" si="100"/>
        <v>September 15, 1947</v>
      </c>
      <c r="J1655" s="105"/>
      <c r="K1655" s="121" t="s">
        <v>16273</v>
      </c>
      <c r="L1655" t="s">
        <v>10867</v>
      </c>
      <c r="R1655" s="16"/>
      <c r="S1655" t="s">
        <v>10976</v>
      </c>
      <c r="T1655" t="s">
        <v>81</v>
      </c>
      <c r="U1655">
        <v>141</v>
      </c>
      <c r="V1655" s="26" t="s">
        <v>16274</v>
      </c>
      <c r="W1655">
        <v>9</v>
      </c>
      <c r="X1655" s="30"/>
      <c r="Y1655" s="30">
        <v>0</v>
      </c>
      <c r="Z1655" s="30">
        <v>1</v>
      </c>
      <c r="AA1655" s="30" t="e">
        <v>#N/A</v>
      </c>
      <c r="AB1655">
        <v>141</v>
      </c>
      <c r="AC1655" t="s">
        <v>10393</v>
      </c>
      <c r="AD1655" t="b">
        <v>0</v>
      </c>
      <c r="AF1655" t="str">
        <f t="shared" si="101"/>
        <v>239 /141</v>
      </c>
      <c r="AG1655">
        <f t="shared" si="102"/>
        <v>2</v>
      </c>
      <c r="AH1655">
        <f t="shared" si="103"/>
        <v>2</v>
      </c>
    </row>
    <row r="1656" spans="1:34" x14ac:dyDescent="0.25">
      <c r="A1656" s="13" t="s">
        <v>9228</v>
      </c>
      <c r="B1656" t="s">
        <v>132</v>
      </c>
      <c r="C1656" s="16" t="s">
        <v>9078</v>
      </c>
      <c r="D1656" s="16" t="s">
        <v>236</v>
      </c>
      <c r="E1656" s="16" t="s">
        <v>324</v>
      </c>
      <c r="F1656" s="17">
        <v>22</v>
      </c>
      <c r="G1656" s="17" t="s">
        <v>250</v>
      </c>
      <c r="H1656" s="17">
        <v>1954</v>
      </c>
      <c r="I1656" s="71" t="str">
        <f t="shared" si="100"/>
        <v>April 22, 1954</v>
      </c>
      <c r="J1656" s="105"/>
      <c r="K1656" s="121" t="s">
        <v>18273</v>
      </c>
      <c r="L1656" t="s">
        <v>10801</v>
      </c>
      <c r="R1656" s="16"/>
      <c r="W1656">
        <v>4</v>
      </c>
      <c r="X1656" s="30"/>
      <c r="Y1656" s="30">
        <v>0</v>
      </c>
      <c r="Z1656" s="30">
        <v>1</v>
      </c>
      <c r="AA1656" s="30" t="s">
        <v>10569</v>
      </c>
      <c r="AB1656" t="s">
        <v>621</v>
      </c>
      <c r="AC1656" t="s">
        <v>10393</v>
      </c>
      <c r="AD1656" t="b">
        <v>0</v>
      </c>
      <c r="AF1656" t="str">
        <f t="shared" si="101"/>
        <v>305 /13OTU</v>
      </c>
      <c r="AG1656">
        <f t="shared" si="102"/>
        <v>2</v>
      </c>
      <c r="AH1656">
        <f t="shared" si="103"/>
        <v>2</v>
      </c>
    </row>
    <row r="1657" spans="1:34" x14ac:dyDescent="0.25">
      <c r="A1657" s="13" t="s">
        <v>3124</v>
      </c>
      <c r="B1657" t="s">
        <v>132</v>
      </c>
      <c r="C1657" s="16">
        <v>107</v>
      </c>
      <c r="D1657" s="16" t="s">
        <v>236</v>
      </c>
      <c r="E1657" s="16" t="s">
        <v>699</v>
      </c>
      <c r="F1657" s="17">
        <v>22</v>
      </c>
      <c r="G1657" s="17" t="s">
        <v>250</v>
      </c>
      <c r="H1657" s="17">
        <v>1945</v>
      </c>
      <c r="I1657" s="71" t="str">
        <f t="shared" si="100"/>
        <v>April 22, 1945</v>
      </c>
      <c r="J1657" s="105" t="s">
        <v>10627</v>
      </c>
      <c r="K1657" s="132" t="s">
        <v>14265</v>
      </c>
      <c r="L1657" t="s">
        <v>10590</v>
      </c>
      <c r="M1657" t="s">
        <v>10591</v>
      </c>
      <c r="P1657" t="s">
        <v>10592</v>
      </c>
      <c r="R1657" s="16"/>
      <c r="S1657" t="s">
        <v>11712</v>
      </c>
      <c r="T1657" t="s">
        <v>22</v>
      </c>
      <c r="U1657">
        <v>107</v>
      </c>
      <c r="V1657" t="s">
        <v>14266</v>
      </c>
      <c r="W1657">
        <v>4</v>
      </c>
      <c r="X1657" s="30" t="s">
        <v>11782</v>
      </c>
      <c r="Y1657" s="30">
        <v>1</v>
      </c>
      <c r="Z1657" s="30">
        <v>1</v>
      </c>
      <c r="AA1657" s="30" t="s">
        <v>10558</v>
      </c>
      <c r="AB1657">
        <v>107</v>
      </c>
      <c r="AC1657" t="s">
        <v>10393</v>
      </c>
      <c r="AD1657" t="b">
        <v>0</v>
      </c>
      <c r="AF1657" t="str">
        <f t="shared" si="101"/>
        <v>107</v>
      </c>
      <c r="AG1657">
        <f t="shared" si="102"/>
        <v>1</v>
      </c>
      <c r="AH1657">
        <f t="shared" si="103"/>
        <v>1</v>
      </c>
    </row>
    <row r="1658" spans="1:34" x14ac:dyDescent="0.25">
      <c r="A1658" s="13" t="s">
        <v>2913</v>
      </c>
      <c r="B1658" t="s">
        <v>132</v>
      </c>
      <c r="C1658" s="16" t="s">
        <v>2776</v>
      </c>
      <c r="D1658" s="16" t="s">
        <v>236</v>
      </c>
      <c r="E1658" s="16" t="s">
        <v>324</v>
      </c>
      <c r="F1658" s="17">
        <v>29</v>
      </c>
      <c r="G1658" s="17" t="s">
        <v>247</v>
      </c>
      <c r="H1658" s="17">
        <v>1945</v>
      </c>
      <c r="I1658" s="71" t="str">
        <f t="shared" si="100"/>
        <v>March 29, 1945</v>
      </c>
      <c r="J1658" s="105" t="s">
        <v>230</v>
      </c>
      <c r="K1658" s="121" t="s">
        <v>14030</v>
      </c>
      <c r="L1658" t="s">
        <v>10565</v>
      </c>
      <c r="M1658" t="s">
        <v>10566</v>
      </c>
      <c r="N1658" t="s">
        <v>10567</v>
      </c>
      <c r="R1658" s="16"/>
      <c r="W1658">
        <v>3</v>
      </c>
      <c r="X1658" s="30" t="s">
        <v>13748</v>
      </c>
      <c r="Y1658" s="30">
        <v>1</v>
      </c>
      <c r="Z1658" s="30">
        <v>1</v>
      </c>
      <c r="AA1658" s="30" t="s">
        <v>10569</v>
      </c>
      <c r="AB1658" t="s">
        <v>2470</v>
      </c>
      <c r="AC1658" t="s">
        <v>10393</v>
      </c>
      <c r="AD1658" t="b">
        <v>0</v>
      </c>
      <c r="AF1658" t="str">
        <f t="shared" si="101"/>
        <v>151 /54OTU</v>
      </c>
      <c r="AG1658">
        <f t="shared" si="102"/>
        <v>2</v>
      </c>
      <c r="AH1658">
        <f t="shared" si="103"/>
        <v>2</v>
      </c>
    </row>
    <row r="1659" spans="1:34" x14ac:dyDescent="0.25">
      <c r="A1659" s="13" t="s">
        <v>2010</v>
      </c>
      <c r="B1659" t="s">
        <v>132</v>
      </c>
      <c r="C1659" s="16">
        <v>235</v>
      </c>
      <c r="D1659" s="16" t="s">
        <v>236</v>
      </c>
      <c r="E1659" s="16" t="s">
        <v>461</v>
      </c>
      <c r="F1659" s="17">
        <v>28</v>
      </c>
      <c r="G1659" s="17" t="s">
        <v>309</v>
      </c>
      <c r="H1659" s="17">
        <v>1944</v>
      </c>
      <c r="I1659" s="71" t="str">
        <f t="shared" si="100"/>
        <v>October 28, 1944</v>
      </c>
      <c r="J1659" s="105" t="s">
        <v>230</v>
      </c>
      <c r="K1659" s="121" t="s">
        <v>12921</v>
      </c>
      <c r="L1659" s="121" t="s">
        <v>10565</v>
      </c>
      <c r="N1659" t="s">
        <v>11801</v>
      </c>
      <c r="R1659" s="16"/>
      <c r="S1659" t="s">
        <v>12300</v>
      </c>
      <c r="T1659" t="s">
        <v>61</v>
      </c>
      <c r="U1659">
        <v>235</v>
      </c>
      <c r="V1659" t="s">
        <v>12922</v>
      </c>
      <c r="W1659" s="30">
        <v>10</v>
      </c>
      <c r="X1659" s="30" t="s">
        <v>12775</v>
      </c>
      <c r="Y1659" s="30">
        <v>1</v>
      </c>
      <c r="Z1659" s="30">
        <v>1</v>
      </c>
      <c r="AA1659" s="30" t="s">
        <v>10558</v>
      </c>
      <c r="AB1659">
        <v>235</v>
      </c>
      <c r="AC1659" t="s">
        <v>10393</v>
      </c>
      <c r="AD1659" t="b">
        <v>0</v>
      </c>
      <c r="AF1659" t="str">
        <f t="shared" si="101"/>
        <v>235</v>
      </c>
      <c r="AG1659">
        <f t="shared" si="102"/>
        <v>1</v>
      </c>
      <c r="AH1659">
        <f t="shared" si="103"/>
        <v>1</v>
      </c>
    </row>
    <row r="1660" spans="1:34" x14ac:dyDescent="0.25">
      <c r="A1660" s="13" t="s">
        <v>6703</v>
      </c>
      <c r="B1660" t="s">
        <v>132</v>
      </c>
      <c r="C1660" s="16">
        <v>235</v>
      </c>
      <c r="D1660" s="16" t="s">
        <v>236</v>
      </c>
      <c r="E1660" s="16" t="s">
        <v>461</v>
      </c>
      <c r="F1660" s="17">
        <v>30</v>
      </c>
      <c r="G1660" s="17" t="s">
        <v>282</v>
      </c>
      <c r="H1660" s="17">
        <v>1947</v>
      </c>
      <c r="I1660" s="71" t="str">
        <f t="shared" ref="I1660:I1723" si="104">G1660&amp;" "&amp;F1660&amp;", "&amp;H1660</f>
        <v>August 30, 1947</v>
      </c>
      <c r="J1660" s="105"/>
      <c r="K1660" s="121" t="s">
        <v>16663</v>
      </c>
      <c r="L1660" t="s">
        <v>10801</v>
      </c>
      <c r="R1660" s="16"/>
      <c r="W1660">
        <v>8</v>
      </c>
      <c r="X1660" s="30"/>
      <c r="Y1660" s="30">
        <v>0</v>
      </c>
      <c r="Z1660" s="30">
        <v>1</v>
      </c>
      <c r="AA1660" s="30" t="e">
        <v>#N/A</v>
      </c>
      <c r="AB1660">
        <v>235</v>
      </c>
      <c r="AC1660" t="s">
        <v>10393</v>
      </c>
      <c r="AD1660" t="b">
        <v>0</v>
      </c>
      <c r="AF1660" t="str">
        <f t="shared" si="101"/>
        <v>235</v>
      </c>
      <c r="AG1660">
        <f t="shared" si="102"/>
        <v>1</v>
      </c>
      <c r="AH1660">
        <f t="shared" si="103"/>
        <v>1</v>
      </c>
    </row>
    <row r="1661" spans="1:34" x14ac:dyDescent="0.25">
      <c r="A1661" s="13" t="s">
        <v>2522</v>
      </c>
      <c r="B1661" t="s">
        <v>132</v>
      </c>
      <c r="C1661" s="16" t="s">
        <v>2523</v>
      </c>
      <c r="D1661" s="16" t="s">
        <v>457</v>
      </c>
      <c r="E1661" s="16" t="s">
        <v>699</v>
      </c>
      <c r="F1661" s="17">
        <v>2</v>
      </c>
      <c r="G1661" s="17" t="s">
        <v>365</v>
      </c>
      <c r="H1661" s="17">
        <v>1945</v>
      </c>
      <c r="I1661" s="71" t="str">
        <f t="shared" si="104"/>
        <v>February 2, 1945</v>
      </c>
      <c r="J1661" s="105" t="s">
        <v>230</v>
      </c>
      <c r="K1661" s="121" t="s">
        <v>13545</v>
      </c>
      <c r="L1661" s="121" t="s">
        <v>10548</v>
      </c>
      <c r="M1661" t="s">
        <v>10749</v>
      </c>
      <c r="N1661" t="s">
        <v>11049</v>
      </c>
      <c r="P1661" t="s">
        <v>10654</v>
      </c>
      <c r="R1661" s="16"/>
      <c r="W1661">
        <v>2</v>
      </c>
      <c r="X1661" s="30" t="s">
        <v>11614</v>
      </c>
      <c r="Y1661" s="30">
        <v>1</v>
      </c>
      <c r="Z1661" s="30">
        <v>1</v>
      </c>
      <c r="AA1661" s="30" t="s">
        <v>10558</v>
      </c>
      <c r="AB1661">
        <v>82</v>
      </c>
      <c r="AC1661" t="s">
        <v>10393</v>
      </c>
      <c r="AD1661" t="b">
        <v>0</v>
      </c>
      <c r="AF1661" t="str">
        <f t="shared" si="101"/>
        <v>304FTU /47 /82</v>
      </c>
      <c r="AG1661">
        <f t="shared" si="102"/>
        <v>3</v>
      </c>
      <c r="AH1661">
        <f t="shared" si="103"/>
        <v>3</v>
      </c>
    </row>
    <row r="1662" spans="1:34" x14ac:dyDescent="0.25">
      <c r="A1662" s="13" t="s">
        <v>4023</v>
      </c>
      <c r="B1662" t="s">
        <v>132</v>
      </c>
      <c r="C1662" s="16" t="s">
        <v>1997</v>
      </c>
      <c r="D1662" s="16" t="s">
        <v>457</v>
      </c>
      <c r="E1662" s="16" t="s">
        <v>699</v>
      </c>
      <c r="F1662" s="17">
        <v>29</v>
      </c>
      <c r="G1662" s="17" t="s">
        <v>326</v>
      </c>
      <c r="H1662" s="17">
        <v>1945</v>
      </c>
      <c r="I1662" s="71" t="str">
        <f t="shared" si="104"/>
        <v>November 29, 1945</v>
      </c>
      <c r="J1662" s="105"/>
      <c r="K1662" s="121" t="s">
        <v>15013</v>
      </c>
      <c r="L1662" t="s">
        <v>10801</v>
      </c>
      <c r="R1662" s="16"/>
      <c r="T1662" t="s">
        <v>10658</v>
      </c>
      <c r="U1662">
        <v>47</v>
      </c>
      <c r="V1662" t="s">
        <v>15014</v>
      </c>
      <c r="W1662">
        <v>11</v>
      </c>
      <c r="X1662" s="30"/>
      <c r="Y1662" s="30">
        <v>0</v>
      </c>
      <c r="Z1662" s="30">
        <v>1</v>
      </c>
      <c r="AA1662" s="30" t="e">
        <v>#N/A</v>
      </c>
      <c r="AB1662">
        <v>82</v>
      </c>
      <c r="AC1662" t="s">
        <v>10393</v>
      </c>
      <c r="AD1662" t="b">
        <v>0</v>
      </c>
      <c r="AF1662" t="str">
        <f t="shared" si="101"/>
        <v>47 /82</v>
      </c>
      <c r="AG1662">
        <f t="shared" si="102"/>
        <v>2</v>
      </c>
      <c r="AH1662">
        <f t="shared" si="103"/>
        <v>2</v>
      </c>
    </row>
    <row r="1663" spans="1:34" x14ac:dyDescent="0.25">
      <c r="A1663" s="13" t="s">
        <v>3636</v>
      </c>
      <c r="B1663" t="s">
        <v>132</v>
      </c>
      <c r="C1663" s="16"/>
      <c r="D1663" s="16" t="s">
        <v>1369</v>
      </c>
      <c r="E1663" s="16" t="s">
        <v>699</v>
      </c>
      <c r="F1663" s="17">
        <v>11</v>
      </c>
      <c r="G1663" s="17" t="s">
        <v>282</v>
      </c>
      <c r="H1663" s="17">
        <v>1945</v>
      </c>
      <c r="I1663" s="71" t="str">
        <f t="shared" si="104"/>
        <v>August 11, 1945</v>
      </c>
      <c r="J1663" s="105" t="s">
        <v>230</v>
      </c>
      <c r="K1663" s="121" t="s">
        <v>14694</v>
      </c>
      <c r="L1663" s="121" t="s">
        <v>10565</v>
      </c>
      <c r="M1663" t="s">
        <v>10636</v>
      </c>
      <c r="N1663" t="s">
        <v>10668</v>
      </c>
      <c r="R1663" s="16"/>
      <c r="W1663">
        <v>8</v>
      </c>
      <c r="X1663" s="30" t="s">
        <v>14657</v>
      </c>
      <c r="Y1663" s="30">
        <v>0</v>
      </c>
      <c r="Z1663" s="30">
        <v>1</v>
      </c>
      <c r="AA1663" s="30" t="s">
        <v>10558</v>
      </c>
      <c r="AB1663" t="s">
        <v>10592</v>
      </c>
      <c r="AC1663" t="s">
        <v>10393</v>
      </c>
      <c r="AD1663" t="b">
        <v>0</v>
      </c>
      <c r="AF1663" t="str">
        <f t="shared" si="101"/>
        <v/>
      </c>
      <c r="AG1663">
        <f t="shared" si="102"/>
        <v>1</v>
      </c>
      <c r="AH1663">
        <f t="shared" si="103"/>
        <v>1</v>
      </c>
    </row>
    <row r="1664" spans="1:34" x14ac:dyDescent="0.25">
      <c r="A1664" s="13" t="s">
        <v>4799</v>
      </c>
      <c r="B1664" t="s">
        <v>132</v>
      </c>
      <c r="C1664" s="16" t="s">
        <v>4800</v>
      </c>
      <c r="D1664" s="16"/>
      <c r="E1664" s="16"/>
      <c r="F1664" s="17">
        <v>19</v>
      </c>
      <c r="G1664" s="17" t="s">
        <v>260</v>
      </c>
      <c r="H1664" s="17">
        <v>1946</v>
      </c>
      <c r="I1664" s="71" t="str">
        <f t="shared" si="104"/>
        <v>June 19, 1946</v>
      </c>
      <c r="J1664" s="105"/>
      <c r="K1664" s="121" t="s">
        <v>15554</v>
      </c>
      <c r="L1664" t="s">
        <v>10801</v>
      </c>
      <c r="R1664" s="16"/>
      <c r="W1664">
        <v>6</v>
      </c>
      <c r="X1664" s="30"/>
      <c r="Y1664" s="30">
        <v>0</v>
      </c>
      <c r="Z1664" s="30">
        <v>1</v>
      </c>
      <c r="AA1664" s="30" t="e">
        <v>#N/A</v>
      </c>
      <c r="AB1664" t="s">
        <v>280</v>
      </c>
      <c r="AC1664" t="s">
        <v>10393</v>
      </c>
      <c r="AD1664" t="b">
        <v>0</v>
      </c>
      <c r="AF1664" t="str">
        <f t="shared" si="101"/>
        <v>248 /AAEE</v>
      </c>
      <c r="AG1664">
        <f t="shared" si="102"/>
        <v>2</v>
      </c>
      <c r="AH1664">
        <f t="shared" si="103"/>
        <v>2</v>
      </c>
    </row>
    <row r="1665" spans="1:34" x14ac:dyDescent="0.25">
      <c r="A1665" s="13" t="s">
        <v>3060</v>
      </c>
      <c r="B1665" t="s">
        <v>132</v>
      </c>
      <c r="C1665" s="16"/>
      <c r="D1665" s="16" t="s">
        <v>1369</v>
      </c>
      <c r="E1665" s="16" t="s">
        <v>246</v>
      </c>
      <c r="F1665" s="17">
        <v>16</v>
      </c>
      <c r="G1665" s="17" t="s">
        <v>250</v>
      </c>
      <c r="H1665" s="17">
        <v>1945</v>
      </c>
      <c r="I1665" s="71" t="str">
        <f t="shared" si="104"/>
        <v>April 16, 1945</v>
      </c>
      <c r="J1665" s="105" t="s">
        <v>230</v>
      </c>
      <c r="K1665" s="121" t="s">
        <v>14200</v>
      </c>
      <c r="L1665" s="121" t="s">
        <v>10565</v>
      </c>
      <c r="M1665" t="s">
        <v>10566</v>
      </c>
      <c r="N1665" t="s">
        <v>12062</v>
      </c>
      <c r="R1665" s="16"/>
      <c r="W1665">
        <v>4</v>
      </c>
      <c r="X1665" s="30" t="s">
        <v>11782</v>
      </c>
      <c r="Y1665" s="30">
        <v>1</v>
      </c>
      <c r="Z1665" s="30">
        <v>1</v>
      </c>
      <c r="AA1665" s="30" t="s">
        <v>10569</v>
      </c>
      <c r="AB1665" t="s">
        <v>10592</v>
      </c>
      <c r="AC1665" t="s">
        <v>10393</v>
      </c>
      <c r="AD1665" t="b">
        <v>0</v>
      </c>
      <c r="AF1665" t="str">
        <f t="shared" si="101"/>
        <v/>
      </c>
      <c r="AG1665">
        <f t="shared" si="102"/>
        <v>1</v>
      </c>
      <c r="AH1665">
        <f t="shared" si="103"/>
        <v>1</v>
      </c>
    </row>
    <row r="1666" spans="1:34" x14ac:dyDescent="0.25">
      <c r="A1666" s="13" t="s">
        <v>3120</v>
      </c>
      <c r="B1666" t="s">
        <v>132</v>
      </c>
      <c r="C1666" s="16" t="s">
        <v>2474</v>
      </c>
      <c r="D1666" s="16" t="s">
        <v>236</v>
      </c>
      <c r="E1666" s="16" t="s">
        <v>324</v>
      </c>
      <c r="F1666" s="17">
        <v>22</v>
      </c>
      <c r="G1666" s="17" t="s">
        <v>250</v>
      </c>
      <c r="H1666" s="17">
        <v>1945</v>
      </c>
      <c r="I1666" s="71" t="str">
        <f t="shared" si="104"/>
        <v>April 22, 1945</v>
      </c>
      <c r="J1666" s="105" t="s">
        <v>230</v>
      </c>
      <c r="K1666" s="121" t="s">
        <v>14262</v>
      </c>
      <c r="L1666" t="s">
        <v>10801</v>
      </c>
      <c r="R1666" s="16"/>
      <c r="W1666">
        <v>4</v>
      </c>
      <c r="X1666" s="30" t="s">
        <v>11782</v>
      </c>
      <c r="Y1666" s="30">
        <v>1</v>
      </c>
      <c r="Z1666" s="30">
        <v>1</v>
      </c>
      <c r="AA1666" s="30" t="s">
        <v>10569</v>
      </c>
      <c r="AB1666" t="s">
        <v>1989</v>
      </c>
      <c r="AC1666" t="s">
        <v>10393</v>
      </c>
      <c r="AD1666" t="b">
        <v>0</v>
      </c>
      <c r="AF1666" t="str">
        <f t="shared" si="101"/>
        <v>8OTU /132OTU</v>
      </c>
      <c r="AG1666">
        <f t="shared" si="102"/>
        <v>2</v>
      </c>
      <c r="AH1666">
        <f t="shared" si="103"/>
        <v>2</v>
      </c>
    </row>
    <row r="1667" spans="1:34" x14ac:dyDescent="0.25">
      <c r="A1667" s="13" t="s">
        <v>4105</v>
      </c>
      <c r="B1667" t="s">
        <v>132</v>
      </c>
      <c r="C1667" s="16"/>
      <c r="D1667" s="16" t="s">
        <v>1369</v>
      </c>
      <c r="E1667" s="16"/>
      <c r="F1667" s="17">
        <v>1</v>
      </c>
      <c r="G1667" s="17" t="s">
        <v>309</v>
      </c>
      <c r="H1667" s="17">
        <v>1946</v>
      </c>
      <c r="I1667" s="71" t="str">
        <f t="shared" si="104"/>
        <v>October 1, 1946</v>
      </c>
      <c r="J1667" s="105"/>
      <c r="K1667" s="121" t="s">
        <v>15071</v>
      </c>
      <c r="L1667" s="121" t="s">
        <v>10801</v>
      </c>
      <c r="R1667" s="16"/>
      <c r="W1667" s="30">
        <v>10</v>
      </c>
      <c r="X1667" s="30"/>
      <c r="Y1667" s="30">
        <v>0</v>
      </c>
      <c r="Z1667" s="30">
        <v>1</v>
      </c>
      <c r="AA1667" s="30" t="e">
        <v>#N/A</v>
      </c>
      <c r="AB1667" t="s">
        <v>10592</v>
      </c>
      <c r="AC1667" t="s">
        <v>10393</v>
      </c>
      <c r="AD1667" t="b">
        <v>0</v>
      </c>
      <c r="AF1667" t="str">
        <f t="shared" ref="AF1667:AF1730" si="105">SUBSTITUTE(C1667,"/"," /")</f>
        <v/>
      </c>
      <c r="AG1667">
        <f t="shared" ref="AG1667:AG1730" si="106">LEN(AF1667)-LEN(C1667)+1</f>
        <v>1</v>
      </c>
      <c r="AH1667">
        <f t="shared" ref="AH1667:AH1730" si="107">IF(ISERROR(FIND("Cv ",C1667,1)),AG1667,AG1667-1)</f>
        <v>1</v>
      </c>
    </row>
    <row r="1668" spans="1:34" x14ac:dyDescent="0.25">
      <c r="A1668" s="13" t="s">
        <v>5610</v>
      </c>
      <c r="B1668" t="s">
        <v>132</v>
      </c>
      <c r="C1668" s="16"/>
      <c r="D1668" s="16" t="s">
        <v>1369</v>
      </c>
      <c r="E1668" s="16"/>
      <c r="F1668" s="17"/>
      <c r="G1668" s="17"/>
      <c r="H1668" s="17">
        <v>1946</v>
      </c>
      <c r="I1668" s="71" t="str">
        <f t="shared" si="104"/>
        <v xml:space="preserve"> , 1946</v>
      </c>
      <c r="J1668" s="105"/>
      <c r="K1668" s="121" t="s">
        <v>15954</v>
      </c>
      <c r="L1668" s="121" t="s">
        <v>10801</v>
      </c>
      <c r="R1668" s="16"/>
      <c r="W1668" s="30"/>
      <c r="X1668" s="30"/>
      <c r="Y1668" s="30">
        <v>0</v>
      </c>
      <c r="Z1668" s="30">
        <v>1</v>
      </c>
      <c r="AA1668" s="30" t="e">
        <v>#N/A</v>
      </c>
      <c r="AB1668" t="s">
        <v>10592</v>
      </c>
      <c r="AC1668" t="s">
        <v>10393</v>
      </c>
      <c r="AD1668" t="b">
        <v>0</v>
      </c>
      <c r="AF1668" t="str">
        <f t="shared" si="105"/>
        <v/>
      </c>
      <c r="AG1668">
        <f t="shared" si="106"/>
        <v>1</v>
      </c>
      <c r="AH1668">
        <f t="shared" si="107"/>
        <v>1</v>
      </c>
    </row>
    <row r="1669" spans="1:34" x14ac:dyDescent="0.25">
      <c r="A1669" s="13" t="s">
        <v>5273</v>
      </c>
      <c r="B1669" t="s">
        <v>132</v>
      </c>
      <c r="C1669" s="16" t="s">
        <v>5274</v>
      </c>
      <c r="D1669" s="16" t="s">
        <v>457</v>
      </c>
      <c r="E1669" s="16" t="s">
        <v>699</v>
      </c>
      <c r="F1669" s="17">
        <v>28</v>
      </c>
      <c r="G1669" s="17" t="s">
        <v>365</v>
      </c>
      <c r="H1669" s="17">
        <v>1946</v>
      </c>
      <c r="I1669" s="71" t="str">
        <f t="shared" si="104"/>
        <v>February 28, 1946</v>
      </c>
      <c r="J1669" s="105"/>
      <c r="K1669" s="121" t="s">
        <v>15769</v>
      </c>
      <c r="L1669" t="s">
        <v>10801</v>
      </c>
      <c r="R1669" s="16"/>
      <c r="T1669" t="s">
        <v>221</v>
      </c>
      <c r="U1669">
        <v>110</v>
      </c>
      <c r="V1669" t="s">
        <v>15777</v>
      </c>
      <c r="W1669">
        <v>2</v>
      </c>
      <c r="X1669" s="30"/>
      <c r="Y1669" s="30">
        <v>0</v>
      </c>
      <c r="Z1669" s="30">
        <v>1</v>
      </c>
      <c r="AA1669" s="30" t="e">
        <v>#N/A</v>
      </c>
      <c r="AB1669">
        <v>110</v>
      </c>
      <c r="AC1669" t="s">
        <v>10393</v>
      </c>
      <c r="AD1669" t="b">
        <v>0</v>
      </c>
      <c r="AF1669" t="str">
        <f t="shared" si="105"/>
        <v>1FU /47 /110</v>
      </c>
      <c r="AG1669">
        <f t="shared" si="106"/>
        <v>3</v>
      </c>
      <c r="AH1669">
        <f t="shared" si="107"/>
        <v>3</v>
      </c>
    </row>
    <row r="1670" spans="1:34" x14ac:dyDescent="0.25">
      <c r="A1670" s="13" t="s">
        <v>3389</v>
      </c>
      <c r="B1670" t="s">
        <v>132</v>
      </c>
      <c r="C1670" s="16">
        <v>45</v>
      </c>
      <c r="D1670" s="16" t="s">
        <v>457</v>
      </c>
      <c r="E1670" s="16" t="s">
        <v>3205</v>
      </c>
      <c r="F1670" s="17">
        <v>17</v>
      </c>
      <c r="G1670" s="17" t="s">
        <v>260</v>
      </c>
      <c r="H1670" s="17">
        <v>1945</v>
      </c>
      <c r="I1670" s="71" t="str">
        <f t="shared" si="104"/>
        <v>June 17, 1945</v>
      </c>
      <c r="J1670" s="105" t="s">
        <v>230</v>
      </c>
      <c r="K1670" s="121" t="s">
        <v>14499</v>
      </c>
      <c r="L1670" t="s">
        <v>10565</v>
      </c>
      <c r="N1670" t="s">
        <v>10592</v>
      </c>
      <c r="R1670" s="16"/>
      <c r="W1670">
        <v>6</v>
      </c>
      <c r="X1670" s="30" t="s">
        <v>14424</v>
      </c>
      <c r="Y1670" s="30">
        <v>1</v>
      </c>
      <c r="Z1670" s="30">
        <v>1</v>
      </c>
      <c r="AA1670" s="30" t="s">
        <v>10558</v>
      </c>
      <c r="AB1670">
        <v>45</v>
      </c>
      <c r="AC1670" t="s">
        <v>10393</v>
      </c>
      <c r="AD1670" t="b">
        <v>0</v>
      </c>
      <c r="AF1670" t="str">
        <f t="shared" si="105"/>
        <v>45</v>
      </c>
      <c r="AG1670">
        <f t="shared" si="106"/>
        <v>1</v>
      </c>
      <c r="AH1670">
        <f t="shared" si="107"/>
        <v>1</v>
      </c>
    </row>
    <row r="1671" spans="1:34" x14ac:dyDescent="0.25">
      <c r="A1671" s="13" t="s">
        <v>3995</v>
      </c>
      <c r="B1671" t="s">
        <v>132</v>
      </c>
      <c r="C1671" s="16"/>
      <c r="D1671" s="16" t="s">
        <v>1369</v>
      </c>
      <c r="E1671" s="16" t="s">
        <v>699</v>
      </c>
      <c r="F1671" s="17">
        <v>28</v>
      </c>
      <c r="G1671" s="17" t="s">
        <v>294</v>
      </c>
      <c r="H1671" s="17">
        <v>1945</v>
      </c>
      <c r="I1671" s="71" t="str">
        <f t="shared" si="104"/>
        <v>September 28, 1945</v>
      </c>
      <c r="J1671" s="105" t="s">
        <v>230</v>
      </c>
      <c r="K1671" s="121" t="s">
        <v>14993</v>
      </c>
      <c r="L1671" s="121" t="s">
        <v>10565</v>
      </c>
      <c r="M1671" t="s">
        <v>10566</v>
      </c>
      <c r="N1671" t="s">
        <v>10668</v>
      </c>
      <c r="R1671" s="16"/>
      <c r="W1671">
        <v>9</v>
      </c>
      <c r="X1671" s="30"/>
      <c r="Y1671" s="30">
        <v>0</v>
      </c>
      <c r="Z1671" s="30">
        <v>1</v>
      </c>
      <c r="AA1671" s="30" t="e">
        <v>#N/A</v>
      </c>
      <c r="AB1671" t="s">
        <v>10592</v>
      </c>
      <c r="AC1671" t="s">
        <v>10393</v>
      </c>
      <c r="AD1671" t="b">
        <v>0</v>
      </c>
      <c r="AF1671" t="str">
        <f t="shared" si="105"/>
        <v/>
      </c>
      <c r="AG1671">
        <f t="shared" si="106"/>
        <v>1</v>
      </c>
      <c r="AH1671">
        <f t="shared" si="107"/>
        <v>1</v>
      </c>
    </row>
    <row r="1672" spans="1:34" x14ac:dyDescent="0.25">
      <c r="A1672" s="13" t="s">
        <v>5838</v>
      </c>
      <c r="B1672" t="s">
        <v>132</v>
      </c>
      <c r="C1672" s="16" t="s">
        <v>1997</v>
      </c>
      <c r="D1672" s="16" t="s">
        <v>457</v>
      </c>
      <c r="E1672" s="16" t="s">
        <v>699</v>
      </c>
      <c r="F1672" s="17">
        <v>7</v>
      </c>
      <c r="G1672" s="17" t="s">
        <v>253</v>
      </c>
      <c r="H1672" s="17">
        <v>1947</v>
      </c>
      <c r="I1672" s="71" t="str">
        <f t="shared" si="104"/>
        <v>May 7, 1947</v>
      </c>
      <c r="J1672" s="105"/>
      <c r="K1672" s="121" t="s">
        <v>16116</v>
      </c>
      <c r="L1672" t="s">
        <v>10801</v>
      </c>
      <c r="R1672" s="16"/>
      <c r="T1672" t="s">
        <v>61</v>
      </c>
      <c r="U1672">
        <v>82</v>
      </c>
      <c r="V1672" t="s">
        <v>16117</v>
      </c>
      <c r="W1672">
        <v>5</v>
      </c>
      <c r="X1672" s="30"/>
      <c r="Y1672" s="30">
        <v>0</v>
      </c>
      <c r="Z1672" s="30">
        <v>1</v>
      </c>
      <c r="AA1672" s="30" t="e">
        <v>#N/A</v>
      </c>
      <c r="AB1672">
        <v>82</v>
      </c>
      <c r="AC1672" t="s">
        <v>10393</v>
      </c>
      <c r="AD1672" t="b">
        <v>0</v>
      </c>
      <c r="AF1672" t="str">
        <f t="shared" si="105"/>
        <v>47 /82</v>
      </c>
      <c r="AG1672">
        <f t="shared" si="106"/>
        <v>2</v>
      </c>
      <c r="AH1672">
        <f t="shared" si="107"/>
        <v>2</v>
      </c>
    </row>
    <row r="1673" spans="1:34" x14ac:dyDescent="0.25">
      <c r="A1673" s="13" t="s">
        <v>3491</v>
      </c>
      <c r="B1673" t="s">
        <v>132</v>
      </c>
      <c r="C1673" s="16"/>
      <c r="D1673" s="16" t="s">
        <v>1369</v>
      </c>
      <c r="E1673" s="16" t="s">
        <v>699</v>
      </c>
      <c r="F1673" s="17">
        <v>3</v>
      </c>
      <c r="G1673" s="17" t="s">
        <v>264</v>
      </c>
      <c r="H1673" s="17">
        <v>1945</v>
      </c>
      <c r="I1673" s="71" t="str">
        <f t="shared" si="104"/>
        <v>July 3, 1945</v>
      </c>
      <c r="J1673" s="105" t="s">
        <v>230</v>
      </c>
      <c r="K1673" s="121" t="s">
        <v>14583</v>
      </c>
      <c r="L1673" s="121" t="s">
        <v>10565</v>
      </c>
      <c r="M1673" t="s">
        <v>10566</v>
      </c>
      <c r="N1673" t="s">
        <v>10567</v>
      </c>
      <c r="R1673" s="16"/>
      <c r="W1673">
        <v>7</v>
      </c>
      <c r="X1673" s="30" t="s">
        <v>14574</v>
      </c>
      <c r="Y1673" s="30">
        <v>0</v>
      </c>
      <c r="Z1673" s="30">
        <v>1</v>
      </c>
      <c r="AA1673" s="30" t="s">
        <v>10558</v>
      </c>
      <c r="AB1673" t="s">
        <v>10592</v>
      </c>
      <c r="AC1673" t="s">
        <v>10393</v>
      </c>
      <c r="AD1673" t="b">
        <v>0</v>
      </c>
      <c r="AF1673" t="str">
        <f t="shared" si="105"/>
        <v/>
      </c>
      <c r="AG1673">
        <f t="shared" si="106"/>
        <v>1</v>
      </c>
      <c r="AH1673">
        <f t="shared" si="107"/>
        <v>1</v>
      </c>
    </row>
    <row r="1674" spans="1:34" x14ac:dyDescent="0.25">
      <c r="A1674" s="13" t="s">
        <v>1921</v>
      </c>
      <c r="B1674" t="s">
        <v>132</v>
      </c>
      <c r="C1674" s="16" t="s">
        <v>1922</v>
      </c>
      <c r="D1674" s="16" t="s">
        <v>457</v>
      </c>
      <c r="E1674" s="16" t="s">
        <v>699</v>
      </c>
      <c r="F1674" s="17">
        <v>9</v>
      </c>
      <c r="G1674" s="17" t="s">
        <v>309</v>
      </c>
      <c r="H1674" s="17">
        <v>1944</v>
      </c>
      <c r="I1674" s="71" t="str">
        <f t="shared" si="104"/>
        <v>October 9, 1944</v>
      </c>
      <c r="J1674" s="105" t="s">
        <v>230</v>
      </c>
      <c r="K1674" s="121" t="s">
        <v>12822</v>
      </c>
      <c r="L1674" s="121" t="s">
        <v>10801</v>
      </c>
      <c r="R1674" s="16"/>
      <c r="W1674" s="30">
        <v>10</v>
      </c>
      <c r="X1674" s="30" t="s">
        <v>12775</v>
      </c>
      <c r="Y1674" s="30">
        <v>1</v>
      </c>
      <c r="Z1674" s="30">
        <v>1</v>
      </c>
      <c r="AA1674" s="30" t="s">
        <v>10558</v>
      </c>
      <c r="AB1674" t="s">
        <v>1813</v>
      </c>
      <c r="AC1674" t="s">
        <v>10393</v>
      </c>
      <c r="AD1674" t="b">
        <v>0</v>
      </c>
      <c r="AF1674" t="str">
        <f t="shared" si="105"/>
        <v>1FU /FE</v>
      </c>
      <c r="AG1674">
        <f t="shared" si="106"/>
        <v>2</v>
      </c>
      <c r="AH1674">
        <f t="shared" si="107"/>
        <v>2</v>
      </c>
    </row>
    <row r="1675" spans="1:34" x14ac:dyDescent="0.25">
      <c r="A1675" s="13" t="s">
        <v>2959</v>
      </c>
      <c r="B1675" t="s">
        <v>132</v>
      </c>
      <c r="C1675" s="16" t="s">
        <v>2260</v>
      </c>
      <c r="D1675" s="16" t="s">
        <v>457</v>
      </c>
      <c r="E1675" s="16" t="s">
        <v>699</v>
      </c>
      <c r="F1675" s="17">
        <v>4</v>
      </c>
      <c r="G1675" s="17" t="s">
        <v>250</v>
      </c>
      <c r="H1675" s="17">
        <v>1945</v>
      </c>
      <c r="I1675" s="71" t="str">
        <f t="shared" si="104"/>
        <v>April 4, 1945</v>
      </c>
      <c r="J1675" s="105" t="s">
        <v>230</v>
      </c>
      <c r="K1675" s="121" t="s">
        <v>14077</v>
      </c>
      <c r="L1675" t="s">
        <v>10565</v>
      </c>
      <c r="N1675" t="s">
        <v>10583</v>
      </c>
      <c r="R1675" s="16"/>
      <c r="W1675">
        <v>4</v>
      </c>
      <c r="X1675" s="30" t="s">
        <v>11782</v>
      </c>
      <c r="Y1675" s="30">
        <v>1</v>
      </c>
      <c r="Z1675" s="30">
        <v>1</v>
      </c>
      <c r="AA1675" s="30" t="s">
        <v>10558</v>
      </c>
      <c r="AB1675">
        <v>45</v>
      </c>
      <c r="AC1675" t="s">
        <v>10393</v>
      </c>
      <c r="AD1675" t="b">
        <v>0</v>
      </c>
      <c r="AF1675" t="str">
        <f t="shared" si="105"/>
        <v>1FU /45</v>
      </c>
      <c r="AG1675">
        <f t="shared" si="106"/>
        <v>2</v>
      </c>
      <c r="AH1675">
        <f t="shared" si="107"/>
        <v>2</v>
      </c>
    </row>
    <row r="1676" spans="1:34" x14ac:dyDescent="0.25">
      <c r="A1676" s="13" t="s">
        <v>3051</v>
      </c>
      <c r="B1676" t="s">
        <v>132</v>
      </c>
      <c r="C1676" s="16"/>
      <c r="D1676" s="16" t="s">
        <v>1369</v>
      </c>
      <c r="E1676" s="16" t="s">
        <v>246</v>
      </c>
      <c r="F1676" s="17">
        <v>14</v>
      </c>
      <c r="G1676" s="17" t="s">
        <v>250</v>
      </c>
      <c r="H1676" s="17">
        <v>1945</v>
      </c>
      <c r="I1676" s="71" t="str">
        <f t="shared" si="104"/>
        <v>April 14, 1945</v>
      </c>
      <c r="J1676" s="105" t="s">
        <v>230</v>
      </c>
      <c r="K1676" s="121" t="s">
        <v>14193</v>
      </c>
      <c r="L1676" s="121" t="s">
        <v>10565</v>
      </c>
      <c r="M1676" t="s">
        <v>10566</v>
      </c>
      <c r="N1676" t="s">
        <v>10852</v>
      </c>
      <c r="R1676" s="16"/>
      <c r="W1676">
        <v>4</v>
      </c>
      <c r="X1676" s="30" t="s">
        <v>11782</v>
      </c>
      <c r="Y1676" s="30">
        <v>1</v>
      </c>
      <c r="Z1676" s="30">
        <v>1</v>
      </c>
      <c r="AA1676" s="30" t="s">
        <v>10569</v>
      </c>
      <c r="AB1676" t="s">
        <v>10592</v>
      </c>
      <c r="AC1676" t="s">
        <v>10393</v>
      </c>
      <c r="AD1676" t="b">
        <v>0</v>
      </c>
      <c r="AF1676" t="str">
        <f t="shared" si="105"/>
        <v/>
      </c>
      <c r="AG1676">
        <f t="shared" si="106"/>
        <v>1</v>
      </c>
      <c r="AH1676">
        <f t="shared" si="107"/>
        <v>1</v>
      </c>
    </row>
    <row r="1677" spans="1:34" x14ac:dyDescent="0.25">
      <c r="A1677" s="13" t="s">
        <v>3661</v>
      </c>
      <c r="B1677" t="s">
        <v>132</v>
      </c>
      <c r="C1677" s="16" t="s">
        <v>3662</v>
      </c>
      <c r="D1677" s="16" t="s">
        <v>236</v>
      </c>
      <c r="E1677" s="16" t="s">
        <v>699</v>
      </c>
      <c r="F1677" s="17">
        <v>1</v>
      </c>
      <c r="G1677" s="17" t="s">
        <v>326</v>
      </c>
      <c r="H1677" s="17">
        <v>1945</v>
      </c>
      <c r="I1677" s="71" t="str">
        <f t="shared" si="104"/>
        <v>November 1, 1945</v>
      </c>
      <c r="J1677" s="105"/>
      <c r="K1677" s="121" t="s">
        <v>14714</v>
      </c>
      <c r="L1677" t="s">
        <v>10801</v>
      </c>
      <c r="R1677" s="16"/>
      <c r="T1677" t="s">
        <v>10717</v>
      </c>
      <c r="U1677">
        <v>47</v>
      </c>
      <c r="V1677" t="s">
        <v>14715</v>
      </c>
      <c r="W1677">
        <v>11</v>
      </c>
      <c r="X1677" s="30"/>
      <c r="Y1677" s="30">
        <v>0</v>
      </c>
      <c r="Z1677" s="30">
        <v>1</v>
      </c>
      <c r="AA1677" s="30" t="e">
        <v>#N/A</v>
      </c>
      <c r="AB1677">
        <v>47</v>
      </c>
      <c r="AC1677" t="s">
        <v>10393</v>
      </c>
      <c r="AD1677" t="b">
        <v>0</v>
      </c>
      <c r="AF1677" t="str">
        <f t="shared" si="105"/>
        <v>82 /47</v>
      </c>
      <c r="AG1677">
        <f t="shared" si="106"/>
        <v>2</v>
      </c>
      <c r="AH1677">
        <f t="shared" si="107"/>
        <v>2</v>
      </c>
    </row>
    <row r="1678" spans="1:34" x14ac:dyDescent="0.25">
      <c r="A1678" s="13" t="s">
        <v>7368</v>
      </c>
      <c r="B1678" t="s">
        <v>132</v>
      </c>
      <c r="C1678" s="16"/>
      <c r="D1678" s="16" t="s">
        <v>1369</v>
      </c>
      <c r="E1678" s="16"/>
      <c r="F1678" s="17">
        <v>0</v>
      </c>
      <c r="G1678" s="17" t="s">
        <v>264</v>
      </c>
      <c r="H1678" s="17">
        <v>1949</v>
      </c>
      <c r="I1678" s="71" t="str">
        <f t="shared" si="104"/>
        <v>July 0, 1949</v>
      </c>
      <c r="J1678" s="105"/>
      <c r="K1678" s="121" t="s">
        <v>17077</v>
      </c>
      <c r="L1678" s="121" t="s">
        <v>10801</v>
      </c>
      <c r="R1678" s="16"/>
      <c r="S1678" t="s">
        <v>13783</v>
      </c>
      <c r="T1678" t="s">
        <v>61</v>
      </c>
      <c r="U1678" t="s">
        <v>2815</v>
      </c>
      <c r="V1678" t="s">
        <v>17078</v>
      </c>
      <c r="W1678" s="30">
        <v>7</v>
      </c>
      <c r="X1678" s="30"/>
      <c r="Y1678" s="30">
        <v>0</v>
      </c>
      <c r="Z1678" s="30">
        <v>1</v>
      </c>
      <c r="AA1678" s="30" t="e">
        <v>#N/A</v>
      </c>
      <c r="AB1678" t="s">
        <v>10592</v>
      </c>
      <c r="AC1678" t="s">
        <v>10393</v>
      </c>
      <c r="AD1678" t="b">
        <v>0</v>
      </c>
      <c r="AF1678" t="str">
        <f t="shared" si="105"/>
        <v/>
      </c>
      <c r="AG1678">
        <f t="shared" si="106"/>
        <v>1</v>
      </c>
      <c r="AH1678">
        <f t="shared" si="107"/>
        <v>1</v>
      </c>
    </row>
    <row r="1679" spans="1:34" x14ac:dyDescent="0.25">
      <c r="A1679" s="13" t="s">
        <v>4106</v>
      </c>
      <c r="B1679" t="s">
        <v>132</v>
      </c>
      <c r="C1679" s="16"/>
      <c r="D1679" s="16" t="s">
        <v>1369</v>
      </c>
      <c r="E1679" s="16"/>
      <c r="F1679" s="17">
        <v>1</v>
      </c>
      <c r="G1679" s="17" t="s">
        <v>309</v>
      </c>
      <c r="H1679" s="17">
        <v>1946</v>
      </c>
      <c r="I1679" s="71" t="str">
        <f t="shared" si="104"/>
        <v>October 1, 1946</v>
      </c>
      <c r="J1679" s="105"/>
      <c r="K1679" s="121" t="s">
        <v>15072</v>
      </c>
      <c r="L1679" s="121" t="s">
        <v>10801</v>
      </c>
      <c r="R1679" s="16"/>
      <c r="S1679" t="s">
        <v>13783</v>
      </c>
      <c r="T1679" t="s">
        <v>206</v>
      </c>
      <c r="U1679" t="s">
        <v>3210</v>
      </c>
      <c r="V1679" t="s">
        <v>15073</v>
      </c>
      <c r="W1679" s="30">
        <v>10</v>
      </c>
      <c r="X1679" s="30"/>
      <c r="Y1679" s="30">
        <v>0</v>
      </c>
      <c r="Z1679" s="30">
        <v>1</v>
      </c>
      <c r="AA1679" s="30" t="e">
        <v>#N/A</v>
      </c>
      <c r="AB1679" t="s">
        <v>10592</v>
      </c>
      <c r="AC1679" t="s">
        <v>10393</v>
      </c>
      <c r="AD1679" t="b">
        <v>0</v>
      </c>
      <c r="AF1679" t="str">
        <f t="shared" si="105"/>
        <v/>
      </c>
      <c r="AG1679">
        <f t="shared" si="106"/>
        <v>1</v>
      </c>
      <c r="AH1679">
        <f t="shared" si="107"/>
        <v>1</v>
      </c>
    </row>
    <row r="1680" spans="1:34" x14ac:dyDescent="0.25">
      <c r="A1680" s="13" t="s">
        <v>7963</v>
      </c>
      <c r="B1680" t="s">
        <v>132</v>
      </c>
      <c r="C1680" s="16" t="s">
        <v>7964</v>
      </c>
      <c r="D1680" s="16"/>
      <c r="E1680" s="16"/>
      <c r="F1680" s="17">
        <v>6</v>
      </c>
      <c r="G1680" s="17" t="s">
        <v>260</v>
      </c>
      <c r="H1680" s="17">
        <v>1950</v>
      </c>
      <c r="I1680" s="71" t="str">
        <f t="shared" si="104"/>
        <v>June 6, 1950</v>
      </c>
      <c r="J1680" s="105"/>
      <c r="K1680" s="121" t="s">
        <v>17432</v>
      </c>
      <c r="L1680" t="s">
        <v>10801</v>
      </c>
      <c r="R1680" s="16"/>
      <c r="W1680">
        <v>6</v>
      </c>
      <c r="X1680" s="30"/>
      <c r="Y1680" s="30">
        <v>0</v>
      </c>
      <c r="Z1680" s="30">
        <v>1</v>
      </c>
      <c r="AA1680" s="30" t="e">
        <v>#N/A</v>
      </c>
      <c r="AB1680">
        <v>268</v>
      </c>
      <c r="AC1680" t="s">
        <v>10393</v>
      </c>
      <c r="AD1680" t="b">
        <v>0</v>
      </c>
      <c r="AF1680" t="str">
        <f t="shared" si="105"/>
        <v>387 /464 /16 /268</v>
      </c>
      <c r="AG1680">
        <f t="shared" si="106"/>
        <v>4</v>
      </c>
      <c r="AH1680">
        <f t="shared" si="107"/>
        <v>4</v>
      </c>
    </row>
    <row r="1681" spans="1:34" x14ac:dyDescent="0.25">
      <c r="A1681" s="13" t="s">
        <v>7114</v>
      </c>
      <c r="B1681" t="s">
        <v>132</v>
      </c>
      <c r="C1681" s="16" t="s">
        <v>7115</v>
      </c>
      <c r="D1681" s="16" t="s">
        <v>236</v>
      </c>
      <c r="E1681" s="16" t="s">
        <v>699</v>
      </c>
      <c r="F1681" s="17">
        <v>15</v>
      </c>
      <c r="G1681" s="17" t="s">
        <v>250</v>
      </c>
      <c r="H1681" s="17">
        <v>1948</v>
      </c>
      <c r="I1681" s="71" t="str">
        <f t="shared" si="104"/>
        <v>April 15, 1948</v>
      </c>
      <c r="J1681" s="105" t="s">
        <v>230</v>
      </c>
      <c r="K1681" s="121" t="s">
        <v>16891</v>
      </c>
      <c r="L1681" t="s">
        <v>10565</v>
      </c>
      <c r="M1681" t="s">
        <v>10566</v>
      </c>
      <c r="N1681" t="s">
        <v>10728</v>
      </c>
      <c r="R1681" s="16"/>
      <c r="S1681" t="s">
        <v>11712</v>
      </c>
      <c r="T1681" t="s">
        <v>1</v>
      </c>
      <c r="U1681">
        <v>107</v>
      </c>
      <c r="V1681" t="s">
        <v>16892</v>
      </c>
      <c r="W1681">
        <v>4</v>
      </c>
      <c r="X1681" s="30"/>
      <c r="Y1681" s="30">
        <v>0</v>
      </c>
      <c r="Z1681" s="30">
        <v>1</v>
      </c>
      <c r="AA1681" s="30" t="e">
        <v>#N/A</v>
      </c>
      <c r="AB1681">
        <v>107</v>
      </c>
      <c r="AC1681" t="s">
        <v>10393</v>
      </c>
      <c r="AD1681" t="b">
        <v>0</v>
      </c>
      <c r="AF1681" t="str">
        <f t="shared" si="105"/>
        <v>605 /4 /107</v>
      </c>
      <c r="AG1681">
        <f t="shared" si="106"/>
        <v>3</v>
      </c>
      <c r="AH1681">
        <f t="shared" si="107"/>
        <v>3</v>
      </c>
    </row>
    <row r="1682" spans="1:34" x14ac:dyDescent="0.25">
      <c r="A1682" s="13" t="s">
        <v>8757</v>
      </c>
      <c r="B1682" t="s">
        <v>132</v>
      </c>
      <c r="C1682" s="16" t="s">
        <v>4006</v>
      </c>
      <c r="D1682" s="16" t="s">
        <v>6621</v>
      </c>
      <c r="E1682" s="16"/>
      <c r="F1682" s="17">
        <v>20</v>
      </c>
      <c r="G1682" s="17" t="s">
        <v>250</v>
      </c>
      <c r="H1682" s="17">
        <v>1953</v>
      </c>
      <c r="I1682" s="71" t="str">
        <f t="shared" si="104"/>
        <v>April 20, 1953</v>
      </c>
      <c r="J1682" s="105"/>
      <c r="K1682" s="121" t="s">
        <v>18035</v>
      </c>
      <c r="L1682" t="s">
        <v>11623</v>
      </c>
      <c r="R1682" s="16"/>
      <c r="S1682" t="s">
        <v>11139</v>
      </c>
      <c r="T1682" t="s">
        <v>83</v>
      </c>
      <c r="U1682">
        <v>487</v>
      </c>
      <c r="V1682" t="s">
        <v>18036</v>
      </c>
      <c r="W1682">
        <v>4</v>
      </c>
      <c r="X1682" s="30"/>
      <c r="Y1682" s="30">
        <v>0</v>
      </c>
      <c r="Z1682" s="30">
        <v>1</v>
      </c>
      <c r="AA1682" s="30" t="e">
        <v>#N/A</v>
      </c>
      <c r="AB1682">
        <v>268</v>
      </c>
      <c r="AC1682" t="s">
        <v>10393</v>
      </c>
      <c r="AD1682" t="b">
        <v>0</v>
      </c>
      <c r="AF1682" t="str">
        <f t="shared" si="105"/>
        <v>487 /16 /268</v>
      </c>
      <c r="AG1682">
        <f t="shared" si="106"/>
        <v>3</v>
      </c>
      <c r="AH1682">
        <f t="shared" si="107"/>
        <v>3</v>
      </c>
    </row>
    <row r="1683" spans="1:34" x14ac:dyDescent="0.25">
      <c r="A1683" s="13" t="s">
        <v>6115</v>
      </c>
      <c r="B1683" t="s">
        <v>132</v>
      </c>
      <c r="C1683" s="16">
        <v>487</v>
      </c>
      <c r="D1683" s="16" t="s">
        <v>4138</v>
      </c>
      <c r="E1683" s="16"/>
      <c r="F1683" s="17">
        <v>17</v>
      </c>
      <c r="G1683" s="17" t="s">
        <v>250</v>
      </c>
      <c r="H1683" s="17">
        <v>1947</v>
      </c>
      <c r="I1683" s="71" t="str">
        <f t="shared" si="104"/>
        <v>April 17, 1947</v>
      </c>
      <c r="J1683" s="105"/>
      <c r="K1683" s="121" t="s">
        <v>16320</v>
      </c>
      <c r="L1683" t="s">
        <v>10867</v>
      </c>
      <c r="R1683" s="16"/>
      <c r="T1683">
        <v>486</v>
      </c>
      <c r="V1683" t="s">
        <v>16321</v>
      </c>
      <c r="W1683">
        <v>4</v>
      </c>
      <c r="X1683" s="30"/>
      <c r="Y1683" s="30">
        <v>0</v>
      </c>
      <c r="Z1683" s="30">
        <v>1</v>
      </c>
      <c r="AA1683" s="30" t="e">
        <v>#N/A</v>
      </c>
      <c r="AB1683">
        <v>487</v>
      </c>
      <c r="AC1683" t="s">
        <v>10393</v>
      </c>
      <c r="AD1683" t="b">
        <v>0</v>
      </c>
      <c r="AF1683" t="str">
        <f t="shared" si="105"/>
        <v>487</v>
      </c>
      <c r="AG1683">
        <f t="shared" si="106"/>
        <v>1</v>
      </c>
      <c r="AH1683">
        <f t="shared" si="107"/>
        <v>1</v>
      </c>
    </row>
    <row r="1684" spans="1:34" x14ac:dyDescent="0.25">
      <c r="A1684" s="13" t="s">
        <v>2413</v>
      </c>
      <c r="B1684" t="s">
        <v>132</v>
      </c>
      <c r="C1684" s="16">
        <v>464</v>
      </c>
      <c r="D1684" s="16" t="s">
        <v>236</v>
      </c>
      <c r="E1684" s="16" t="s">
        <v>699</v>
      </c>
      <c r="F1684" s="17">
        <v>13</v>
      </c>
      <c r="G1684" s="17" t="s">
        <v>243</v>
      </c>
      <c r="H1684" s="17">
        <v>1945</v>
      </c>
      <c r="I1684" s="71" t="str">
        <f t="shared" si="104"/>
        <v>January 13, 1945</v>
      </c>
      <c r="J1684" s="105" t="s">
        <v>10627</v>
      </c>
      <c r="K1684" s="121" t="s">
        <v>13417</v>
      </c>
      <c r="L1684" s="121" t="s">
        <v>10565</v>
      </c>
      <c r="M1684" t="s">
        <v>10636</v>
      </c>
      <c r="N1684" t="s">
        <v>10687</v>
      </c>
      <c r="R1684" s="16"/>
      <c r="W1684">
        <v>1</v>
      </c>
      <c r="X1684" s="30" t="s">
        <v>13332</v>
      </c>
      <c r="Y1684" s="30">
        <v>1</v>
      </c>
      <c r="Z1684" s="30">
        <v>1</v>
      </c>
      <c r="AA1684" s="30" t="s">
        <v>10558</v>
      </c>
      <c r="AB1684">
        <v>464</v>
      </c>
      <c r="AC1684" t="s">
        <v>10393</v>
      </c>
      <c r="AD1684" t="b">
        <v>0</v>
      </c>
      <c r="AF1684" t="str">
        <f t="shared" si="105"/>
        <v>464</v>
      </c>
      <c r="AG1684">
        <f t="shared" si="106"/>
        <v>1</v>
      </c>
      <c r="AH1684">
        <f t="shared" si="107"/>
        <v>1</v>
      </c>
    </row>
    <row r="1685" spans="1:34" x14ac:dyDescent="0.25">
      <c r="A1685" s="13" t="s">
        <v>2664</v>
      </c>
      <c r="B1685" t="s">
        <v>132</v>
      </c>
      <c r="C1685" s="16">
        <v>418</v>
      </c>
      <c r="D1685" s="16" t="s">
        <v>236</v>
      </c>
      <c r="E1685" s="16" t="s">
        <v>699</v>
      </c>
      <c r="F1685" s="17">
        <v>23</v>
      </c>
      <c r="G1685" s="17" t="s">
        <v>365</v>
      </c>
      <c r="H1685" s="17">
        <v>1945</v>
      </c>
      <c r="I1685" s="71" t="str">
        <f t="shared" si="104"/>
        <v>February 23, 1945</v>
      </c>
      <c r="J1685" s="105" t="s">
        <v>10627</v>
      </c>
      <c r="K1685" s="121" t="s">
        <v>13711</v>
      </c>
      <c r="L1685" s="121" t="s">
        <v>10590</v>
      </c>
      <c r="M1685" t="s">
        <v>10591</v>
      </c>
      <c r="P1685" t="s">
        <v>10592</v>
      </c>
      <c r="R1685" s="16"/>
      <c r="S1685" t="s">
        <v>10993</v>
      </c>
      <c r="T1685" t="s">
        <v>98</v>
      </c>
      <c r="U1685">
        <v>418</v>
      </c>
      <c r="V1685" t="s">
        <v>13712</v>
      </c>
      <c r="W1685">
        <v>2</v>
      </c>
      <c r="X1685" s="30" t="s">
        <v>11614</v>
      </c>
      <c r="Y1685" s="30">
        <v>1</v>
      </c>
      <c r="Z1685" s="30">
        <v>1</v>
      </c>
      <c r="AA1685" s="30" t="s">
        <v>10558</v>
      </c>
      <c r="AB1685">
        <v>418</v>
      </c>
      <c r="AC1685" t="s">
        <v>10393</v>
      </c>
      <c r="AD1685" t="b">
        <v>1</v>
      </c>
      <c r="AE1685" t="s">
        <v>401</v>
      </c>
      <c r="AF1685" t="str">
        <f t="shared" si="105"/>
        <v>418</v>
      </c>
      <c r="AG1685">
        <f t="shared" si="106"/>
        <v>1</v>
      </c>
      <c r="AH1685">
        <f t="shared" si="107"/>
        <v>1</v>
      </c>
    </row>
    <row r="1686" spans="1:34" x14ac:dyDescent="0.25">
      <c r="A1686" s="13" t="s">
        <v>5631</v>
      </c>
      <c r="B1686" t="s">
        <v>132</v>
      </c>
      <c r="C1686" s="16" t="s">
        <v>5632</v>
      </c>
      <c r="D1686" s="16" t="s">
        <v>4138</v>
      </c>
      <c r="E1686" s="16"/>
      <c r="F1686" s="17">
        <v>1</v>
      </c>
      <c r="G1686" s="17" t="s">
        <v>243</v>
      </c>
      <c r="H1686" s="17">
        <v>1947</v>
      </c>
      <c r="I1686" s="71" t="str">
        <f t="shared" si="104"/>
        <v>January 1, 1947</v>
      </c>
      <c r="J1686" s="105"/>
      <c r="K1686" s="121" t="s">
        <v>15973</v>
      </c>
      <c r="L1686" t="s">
        <v>10867</v>
      </c>
      <c r="R1686" s="16"/>
      <c r="T1686">
        <v>423</v>
      </c>
      <c r="V1686" t="s">
        <v>15974</v>
      </c>
      <c r="W1686">
        <v>1</v>
      </c>
      <c r="X1686" s="30"/>
      <c r="Y1686" s="30">
        <v>0</v>
      </c>
      <c r="Z1686" s="30">
        <v>1</v>
      </c>
      <c r="AA1686" s="30" t="e">
        <v>#N/A</v>
      </c>
      <c r="AB1686" t="s">
        <v>6518</v>
      </c>
      <c r="AC1686" t="s">
        <v>10393</v>
      </c>
      <c r="AD1686" t="b">
        <v>1</v>
      </c>
      <c r="AF1686" t="str">
        <f t="shared" si="105"/>
        <v>418 /FCCS</v>
      </c>
      <c r="AG1686">
        <f t="shared" si="106"/>
        <v>2</v>
      </c>
      <c r="AH1686">
        <f t="shared" si="107"/>
        <v>2</v>
      </c>
    </row>
    <row r="1687" spans="1:34" x14ac:dyDescent="0.25">
      <c r="A1687" s="13" t="s">
        <v>9999</v>
      </c>
      <c r="B1687" t="s">
        <v>132</v>
      </c>
      <c r="C1687" s="16" t="s">
        <v>10000</v>
      </c>
      <c r="D1687" s="16"/>
      <c r="E1687" s="16"/>
      <c r="F1687" s="17"/>
      <c r="G1687" s="17"/>
      <c r="H1687" s="17"/>
      <c r="I1687" s="71" t="str">
        <f t="shared" si="104"/>
        <v xml:space="preserve"> , </v>
      </c>
      <c r="J1687" s="105"/>
      <c r="K1687" s="121" t="s">
        <v>18657</v>
      </c>
      <c r="L1687" t="s">
        <v>11138</v>
      </c>
      <c r="R1687" s="16"/>
      <c r="W1687" s="30"/>
      <c r="X1687" s="30"/>
      <c r="Y1687" s="30">
        <v>0</v>
      </c>
      <c r="Z1687" s="30">
        <v>1</v>
      </c>
      <c r="AA1687" s="30" t="e">
        <v>#N/A</v>
      </c>
      <c r="AB1687" t="s">
        <v>10000</v>
      </c>
      <c r="AC1687" t="s">
        <v>10393</v>
      </c>
      <c r="AD1687" t="b">
        <v>0</v>
      </c>
      <c r="AF1687" t="str">
        <f t="shared" si="105"/>
        <v>Airspeed</v>
      </c>
      <c r="AG1687">
        <f t="shared" si="106"/>
        <v>1</v>
      </c>
      <c r="AH1687">
        <f t="shared" si="107"/>
        <v>1</v>
      </c>
    </row>
    <row r="1688" spans="1:34" x14ac:dyDescent="0.25">
      <c r="A1688" s="13" t="s">
        <v>2568</v>
      </c>
      <c r="B1688" t="s">
        <v>132</v>
      </c>
      <c r="C1688" s="16">
        <v>21</v>
      </c>
      <c r="D1688" s="16" t="s">
        <v>236</v>
      </c>
      <c r="E1688" s="16" t="s">
        <v>699</v>
      </c>
      <c r="F1688" s="17">
        <v>9</v>
      </c>
      <c r="G1688" s="17" t="s">
        <v>365</v>
      </c>
      <c r="H1688" s="17">
        <v>1945</v>
      </c>
      <c r="I1688" s="71" t="str">
        <f t="shared" si="104"/>
        <v>February 9, 1945</v>
      </c>
      <c r="J1688" s="105" t="s">
        <v>10627</v>
      </c>
      <c r="K1688" s="121" t="s">
        <v>13593</v>
      </c>
      <c r="L1688" s="121" t="s">
        <v>10590</v>
      </c>
      <c r="M1688" t="s">
        <v>10591</v>
      </c>
      <c r="P1688" t="s">
        <v>10592</v>
      </c>
      <c r="R1688" s="16"/>
      <c r="S1688" t="s">
        <v>11517</v>
      </c>
      <c r="T1688" t="s">
        <v>98</v>
      </c>
      <c r="U1688">
        <v>21</v>
      </c>
      <c r="V1688" t="s">
        <v>13594</v>
      </c>
      <c r="W1688">
        <v>2</v>
      </c>
      <c r="X1688" s="30" t="s">
        <v>11614</v>
      </c>
      <c r="Y1688" s="30">
        <v>1</v>
      </c>
      <c r="Z1688" s="30">
        <v>1</v>
      </c>
      <c r="AA1688" s="30" t="s">
        <v>10558</v>
      </c>
      <c r="AB1688">
        <v>21</v>
      </c>
      <c r="AC1688" t="s">
        <v>10393</v>
      </c>
      <c r="AD1688" t="b">
        <v>0</v>
      </c>
      <c r="AF1688" t="str">
        <f t="shared" si="105"/>
        <v>21</v>
      </c>
      <c r="AG1688">
        <f t="shared" si="106"/>
        <v>1</v>
      </c>
      <c r="AH1688">
        <f t="shared" si="107"/>
        <v>1</v>
      </c>
    </row>
    <row r="1689" spans="1:34" x14ac:dyDescent="0.25">
      <c r="A1689" s="13" t="s">
        <v>6702</v>
      </c>
      <c r="B1689" t="s">
        <v>132</v>
      </c>
      <c r="C1689" s="16">
        <v>305</v>
      </c>
      <c r="D1689" s="16" t="s">
        <v>236</v>
      </c>
      <c r="E1689" s="16" t="s">
        <v>699</v>
      </c>
      <c r="F1689" s="17">
        <v>30</v>
      </c>
      <c r="G1689" s="17" t="s">
        <v>282</v>
      </c>
      <c r="H1689" s="17">
        <v>1947</v>
      </c>
      <c r="I1689" s="71" t="str">
        <f t="shared" si="104"/>
        <v>August 30, 1947</v>
      </c>
      <c r="J1689" s="105"/>
      <c r="K1689" s="121" t="s">
        <v>16663</v>
      </c>
      <c r="L1689" t="s">
        <v>10801</v>
      </c>
      <c r="R1689" s="16"/>
      <c r="S1689" t="s">
        <v>11586</v>
      </c>
      <c r="T1689" t="s">
        <v>10522</v>
      </c>
      <c r="U1689">
        <v>305</v>
      </c>
      <c r="V1689" t="s">
        <v>16668</v>
      </c>
      <c r="W1689">
        <v>8</v>
      </c>
      <c r="X1689" s="30"/>
      <c r="Y1689" s="30">
        <v>0</v>
      </c>
      <c r="Z1689" s="30">
        <v>1</v>
      </c>
      <c r="AA1689" s="30" t="e">
        <v>#N/A</v>
      </c>
      <c r="AB1689">
        <v>305</v>
      </c>
      <c r="AC1689" t="s">
        <v>10393</v>
      </c>
      <c r="AD1689" t="b">
        <v>0</v>
      </c>
      <c r="AF1689" t="str">
        <f t="shared" si="105"/>
        <v>305</v>
      </c>
      <c r="AG1689">
        <f t="shared" si="106"/>
        <v>1</v>
      </c>
      <c r="AH1689">
        <f t="shared" si="107"/>
        <v>1</v>
      </c>
    </row>
    <row r="1690" spans="1:34" x14ac:dyDescent="0.25">
      <c r="A1690" s="13" t="s">
        <v>5886</v>
      </c>
      <c r="B1690" t="s">
        <v>132</v>
      </c>
      <c r="C1690" s="16"/>
      <c r="D1690" s="16" t="s">
        <v>4774</v>
      </c>
      <c r="E1690" s="16"/>
      <c r="F1690" s="17">
        <v>8</v>
      </c>
      <c r="G1690" s="17" t="s">
        <v>365</v>
      </c>
      <c r="H1690" s="17">
        <v>1947</v>
      </c>
      <c r="I1690" s="71" t="str">
        <f t="shared" si="104"/>
        <v>February 8, 1947</v>
      </c>
      <c r="J1690" s="105"/>
      <c r="K1690" s="121" t="s">
        <v>16147</v>
      </c>
      <c r="L1690" t="s">
        <v>10867</v>
      </c>
      <c r="R1690" s="16"/>
      <c r="W1690">
        <v>2</v>
      </c>
      <c r="X1690" s="30"/>
      <c r="Y1690" s="30">
        <v>0</v>
      </c>
      <c r="Z1690" s="30">
        <v>1</v>
      </c>
      <c r="AA1690" s="30" t="e">
        <v>#N/A</v>
      </c>
      <c r="AB1690" t="s">
        <v>10592</v>
      </c>
      <c r="AC1690" t="s">
        <v>10393</v>
      </c>
      <c r="AD1690" t="b">
        <v>0</v>
      </c>
      <c r="AF1690" t="str">
        <f t="shared" si="105"/>
        <v/>
      </c>
      <c r="AG1690">
        <f t="shared" si="106"/>
        <v>1</v>
      </c>
      <c r="AH1690">
        <f t="shared" si="107"/>
        <v>1</v>
      </c>
    </row>
    <row r="1691" spans="1:34" x14ac:dyDescent="0.25">
      <c r="A1691" s="13" t="s">
        <v>6537</v>
      </c>
      <c r="B1691" t="s">
        <v>132</v>
      </c>
      <c r="C1691" s="16">
        <v>31</v>
      </c>
      <c r="D1691" s="16"/>
      <c r="E1691" s="16"/>
      <c r="F1691" s="17">
        <v>23</v>
      </c>
      <c r="G1691" s="17" t="s">
        <v>264</v>
      </c>
      <c r="H1691" s="17">
        <v>1947</v>
      </c>
      <c r="I1691" s="71" t="str">
        <f t="shared" si="104"/>
        <v>July 23, 1947</v>
      </c>
      <c r="J1691" s="105"/>
      <c r="K1691" s="121" t="s">
        <v>16540</v>
      </c>
      <c r="L1691" t="s">
        <v>10801</v>
      </c>
      <c r="R1691" s="16"/>
      <c r="W1691">
        <v>7</v>
      </c>
      <c r="X1691" s="30"/>
      <c r="Y1691" s="30">
        <v>0</v>
      </c>
      <c r="Z1691" s="30">
        <v>1</v>
      </c>
      <c r="AA1691" s="30" t="e">
        <v>#N/A</v>
      </c>
      <c r="AB1691">
        <v>31</v>
      </c>
      <c r="AC1691" t="s">
        <v>10393</v>
      </c>
      <c r="AD1691" t="b">
        <v>0</v>
      </c>
      <c r="AF1691" t="str">
        <f t="shared" si="105"/>
        <v>31</v>
      </c>
      <c r="AG1691">
        <f t="shared" si="106"/>
        <v>1</v>
      </c>
      <c r="AH1691">
        <f t="shared" si="107"/>
        <v>1</v>
      </c>
    </row>
    <row r="1692" spans="1:34" x14ac:dyDescent="0.25">
      <c r="A1692" s="13" t="s">
        <v>7111</v>
      </c>
      <c r="B1692" t="s">
        <v>132</v>
      </c>
      <c r="C1692" s="16" t="s">
        <v>3476</v>
      </c>
      <c r="D1692" s="16" t="s">
        <v>236</v>
      </c>
      <c r="E1692" s="16" t="s">
        <v>699</v>
      </c>
      <c r="F1692" s="17">
        <v>14</v>
      </c>
      <c r="G1692" s="17" t="s">
        <v>250</v>
      </c>
      <c r="H1692" s="17">
        <v>1948</v>
      </c>
      <c r="I1692" s="71" t="str">
        <f t="shared" si="104"/>
        <v>April 14, 1948</v>
      </c>
      <c r="J1692" s="105"/>
      <c r="K1692" s="121" t="s">
        <v>16888</v>
      </c>
      <c r="L1692" t="s">
        <v>10801</v>
      </c>
      <c r="R1692" s="16"/>
      <c r="S1692" t="s">
        <v>11019</v>
      </c>
      <c r="T1692" t="s">
        <v>221</v>
      </c>
      <c r="U1692">
        <v>605</v>
      </c>
      <c r="V1692" t="s">
        <v>16889</v>
      </c>
      <c r="W1692">
        <v>4</v>
      </c>
      <c r="X1692" s="30"/>
      <c r="Y1692" s="30">
        <v>0</v>
      </c>
      <c r="Z1692" s="30">
        <v>1</v>
      </c>
      <c r="AA1692" s="30" t="e">
        <v>#N/A</v>
      </c>
      <c r="AB1692">
        <v>4</v>
      </c>
      <c r="AC1692" t="s">
        <v>10393</v>
      </c>
      <c r="AD1692" t="b">
        <v>0</v>
      </c>
      <c r="AF1692" t="str">
        <f t="shared" si="105"/>
        <v>605 /4</v>
      </c>
      <c r="AG1692">
        <f t="shared" si="106"/>
        <v>2</v>
      </c>
      <c r="AH1692">
        <f t="shared" si="107"/>
        <v>2</v>
      </c>
    </row>
    <row r="1693" spans="1:34" x14ac:dyDescent="0.25">
      <c r="A1693" s="13" t="s">
        <v>3119</v>
      </c>
      <c r="B1693" t="s">
        <v>132</v>
      </c>
      <c r="C1693" s="16">
        <v>107</v>
      </c>
      <c r="D1693" s="16" t="s">
        <v>236</v>
      </c>
      <c r="E1693" s="16" t="s">
        <v>699</v>
      </c>
      <c r="F1693" s="17">
        <v>22</v>
      </c>
      <c r="G1693" s="17" t="s">
        <v>250</v>
      </c>
      <c r="H1693" s="17">
        <v>1945</v>
      </c>
      <c r="I1693" s="71" t="str">
        <f t="shared" si="104"/>
        <v>April 22, 1945</v>
      </c>
      <c r="J1693" s="105" t="s">
        <v>230</v>
      </c>
      <c r="K1693" s="121" t="s">
        <v>14261</v>
      </c>
      <c r="L1693" t="s">
        <v>10565</v>
      </c>
      <c r="N1693" t="s">
        <v>13790</v>
      </c>
      <c r="R1693" s="16"/>
      <c r="W1693">
        <v>4</v>
      </c>
      <c r="X1693" s="30" t="s">
        <v>11782</v>
      </c>
      <c r="Y1693" s="30">
        <v>1</v>
      </c>
      <c r="Z1693" s="30">
        <v>1</v>
      </c>
      <c r="AA1693" s="30" t="s">
        <v>10558</v>
      </c>
      <c r="AB1693">
        <v>107</v>
      </c>
      <c r="AC1693" t="s">
        <v>10393</v>
      </c>
      <c r="AD1693" t="b">
        <v>0</v>
      </c>
      <c r="AF1693" t="str">
        <f t="shared" si="105"/>
        <v>107</v>
      </c>
      <c r="AG1693">
        <f t="shared" si="106"/>
        <v>1</v>
      </c>
      <c r="AH1693">
        <f t="shared" si="107"/>
        <v>1</v>
      </c>
    </row>
    <row r="1694" spans="1:34" x14ac:dyDescent="0.25">
      <c r="A1694" s="13" t="s">
        <v>1962</v>
      </c>
      <c r="B1694" t="s">
        <v>132</v>
      </c>
      <c r="C1694" s="16">
        <v>418</v>
      </c>
      <c r="D1694" s="16" t="s">
        <v>236</v>
      </c>
      <c r="E1694" s="16" t="s">
        <v>277</v>
      </c>
      <c r="F1694" s="17">
        <v>18</v>
      </c>
      <c r="G1694" s="17" t="s">
        <v>309</v>
      </c>
      <c r="H1694" s="17">
        <v>1944</v>
      </c>
      <c r="I1694" s="71" t="str">
        <f t="shared" si="104"/>
        <v>October 18, 1944</v>
      </c>
      <c r="J1694" s="105" t="s">
        <v>230</v>
      </c>
      <c r="K1694" s="121" t="s">
        <v>12867</v>
      </c>
      <c r="L1694" s="121" t="s">
        <v>10590</v>
      </c>
      <c r="M1694" t="s">
        <v>10591</v>
      </c>
      <c r="P1694" t="s">
        <v>10592</v>
      </c>
      <c r="R1694" s="16"/>
      <c r="W1694" s="30">
        <v>10</v>
      </c>
      <c r="X1694" s="30" t="s">
        <v>12775</v>
      </c>
      <c r="Y1694" s="30">
        <v>1</v>
      </c>
      <c r="Z1694" s="30">
        <v>1</v>
      </c>
      <c r="AA1694" s="30" t="s">
        <v>10558</v>
      </c>
      <c r="AB1694">
        <v>418</v>
      </c>
      <c r="AC1694" t="s">
        <v>10393</v>
      </c>
      <c r="AD1694" t="b">
        <v>1</v>
      </c>
      <c r="AE1694" t="s">
        <v>401</v>
      </c>
      <c r="AF1694" t="str">
        <f t="shared" si="105"/>
        <v>418</v>
      </c>
      <c r="AG1694">
        <f t="shared" si="106"/>
        <v>1</v>
      </c>
      <c r="AH1694">
        <f t="shared" si="107"/>
        <v>1</v>
      </c>
    </row>
    <row r="1695" spans="1:34" x14ac:dyDescent="0.25">
      <c r="A1695" s="13" t="s">
        <v>6700</v>
      </c>
      <c r="B1695" t="s">
        <v>132</v>
      </c>
      <c r="C1695" s="16">
        <v>464</v>
      </c>
      <c r="D1695" s="16"/>
      <c r="E1695" s="16"/>
      <c r="F1695" s="17">
        <v>30</v>
      </c>
      <c r="G1695" s="17" t="s">
        <v>282</v>
      </c>
      <c r="H1695" s="17">
        <v>1947</v>
      </c>
      <c r="I1695" s="71" t="str">
        <f t="shared" si="104"/>
        <v>August 30, 1947</v>
      </c>
      <c r="J1695" s="105"/>
      <c r="K1695" s="121" t="s">
        <v>16665</v>
      </c>
      <c r="L1695" t="s">
        <v>10801</v>
      </c>
      <c r="R1695" s="16"/>
      <c r="S1695" t="s">
        <v>11233</v>
      </c>
      <c r="T1695" t="s">
        <v>64</v>
      </c>
      <c r="U1695">
        <v>464</v>
      </c>
      <c r="V1695" t="s">
        <v>16666</v>
      </c>
      <c r="W1695">
        <v>8</v>
      </c>
      <c r="X1695" s="30"/>
      <c r="Y1695" s="30">
        <v>0</v>
      </c>
      <c r="Z1695" s="30">
        <v>1</v>
      </c>
      <c r="AA1695" s="30" t="e">
        <v>#N/A</v>
      </c>
      <c r="AB1695">
        <v>464</v>
      </c>
      <c r="AC1695" t="s">
        <v>10393</v>
      </c>
      <c r="AD1695" t="b">
        <v>0</v>
      </c>
      <c r="AF1695" t="str">
        <f t="shared" si="105"/>
        <v>464</v>
      </c>
      <c r="AG1695">
        <f t="shared" si="106"/>
        <v>1</v>
      </c>
      <c r="AH1695">
        <f t="shared" si="107"/>
        <v>1</v>
      </c>
    </row>
    <row r="1696" spans="1:34" x14ac:dyDescent="0.25">
      <c r="A1696" s="13" t="s">
        <v>2165</v>
      </c>
      <c r="B1696" t="s">
        <v>132</v>
      </c>
      <c r="C1696" s="16">
        <v>464</v>
      </c>
      <c r="D1696" s="16" t="s">
        <v>236</v>
      </c>
      <c r="E1696" s="16" t="s">
        <v>699</v>
      </c>
      <c r="F1696" s="17">
        <v>27</v>
      </c>
      <c r="G1696" s="17" t="s">
        <v>326</v>
      </c>
      <c r="H1696" s="17">
        <v>1944</v>
      </c>
      <c r="I1696" s="71" t="str">
        <f t="shared" si="104"/>
        <v>November 27, 1944</v>
      </c>
      <c r="J1696" s="105" t="s">
        <v>10627</v>
      </c>
      <c r="K1696" s="121" t="s">
        <v>13112</v>
      </c>
      <c r="L1696" s="121" t="s">
        <v>10548</v>
      </c>
      <c r="M1696" t="s">
        <v>10561</v>
      </c>
      <c r="P1696" t="s">
        <v>10562</v>
      </c>
      <c r="R1696" s="16"/>
      <c r="W1696" s="30">
        <v>11</v>
      </c>
      <c r="X1696" s="30" t="s">
        <v>12944</v>
      </c>
      <c r="Y1696" s="30">
        <v>1</v>
      </c>
      <c r="Z1696" s="30">
        <v>1</v>
      </c>
      <c r="AA1696" s="30" t="s">
        <v>10558</v>
      </c>
      <c r="AB1696">
        <v>464</v>
      </c>
      <c r="AC1696" t="s">
        <v>10393</v>
      </c>
      <c r="AD1696" t="b">
        <v>0</v>
      </c>
      <c r="AF1696" t="str">
        <f t="shared" si="105"/>
        <v>464</v>
      </c>
      <c r="AG1696">
        <f t="shared" si="106"/>
        <v>1</v>
      </c>
      <c r="AH1696">
        <f t="shared" si="107"/>
        <v>1</v>
      </c>
    </row>
    <row r="1697" spans="1:34" x14ac:dyDescent="0.25">
      <c r="A1697" s="13" t="s">
        <v>4821</v>
      </c>
      <c r="B1697" t="s">
        <v>132</v>
      </c>
      <c r="C1697" s="16" t="s">
        <v>2164</v>
      </c>
      <c r="D1697" s="16" t="s">
        <v>4138</v>
      </c>
      <c r="E1697" s="16"/>
      <c r="F1697" s="17">
        <v>20</v>
      </c>
      <c r="G1697" s="17" t="s">
        <v>326</v>
      </c>
      <c r="H1697" s="17">
        <v>1946</v>
      </c>
      <c r="I1697" s="71" t="str">
        <f t="shared" si="104"/>
        <v>November 20, 1946</v>
      </c>
      <c r="J1697" s="105"/>
      <c r="K1697" s="121" t="s">
        <v>15568</v>
      </c>
      <c r="L1697" t="s">
        <v>10867</v>
      </c>
      <c r="R1697" s="16"/>
      <c r="T1697">
        <v>401</v>
      </c>
      <c r="V1697" t="s">
        <v>15569</v>
      </c>
      <c r="W1697">
        <v>11</v>
      </c>
      <c r="X1697" s="30"/>
      <c r="Y1697" s="30">
        <v>0</v>
      </c>
      <c r="Z1697" s="30">
        <v>1</v>
      </c>
      <c r="AA1697" s="30" t="e">
        <v>#N/A</v>
      </c>
      <c r="AB1697">
        <v>464</v>
      </c>
      <c r="AC1697" t="s">
        <v>10393</v>
      </c>
      <c r="AD1697" t="b">
        <v>0</v>
      </c>
      <c r="AF1697" t="str">
        <f t="shared" si="105"/>
        <v>107 /464</v>
      </c>
      <c r="AG1697">
        <f t="shared" si="106"/>
        <v>2</v>
      </c>
      <c r="AH1697">
        <f t="shared" si="107"/>
        <v>2</v>
      </c>
    </row>
    <row r="1698" spans="1:34" x14ac:dyDescent="0.25">
      <c r="A1698" s="65" t="s">
        <v>2634</v>
      </c>
      <c r="B1698" t="s">
        <v>132</v>
      </c>
      <c r="C1698" s="16">
        <v>605</v>
      </c>
      <c r="D1698" s="16" t="s">
        <v>236</v>
      </c>
      <c r="E1698" s="16" t="s">
        <v>699</v>
      </c>
      <c r="F1698" s="17">
        <v>22</v>
      </c>
      <c r="G1698" s="17" t="s">
        <v>365</v>
      </c>
      <c r="H1698" s="17">
        <v>1945</v>
      </c>
      <c r="I1698" s="71" t="str">
        <f t="shared" si="104"/>
        <v>February 22, 1945</v>
      </c>
      <c r="J1698" s="105" t="s">
        <v>230</v>
      </c>
      <c r="K1698" s="121" t="s">
        <v>13663</v>
      </c>
      <c r="L1698" s="121" t="s">
        <v>10548</v>
      </c>
      <c r="M1698" t="s">
        <v>10561</v>
      </c>
      <c r="P1698" t="s">
        <v>10562</v>
      </c>
      <c r="R1698" s="16"/>
      <c r="S1698" t="s">
        <v>11019</v>
      </c>
      <c r="T1698" t="s">
        <v>10522</v>
      </c>
      <c r="U1698">
        <v>605</v>
      </c>
      <c r="V1698" t="s">
        <v>13664</v>
      </c>
      <c r="W1698">
        <v>2</v>
      </c>
      <c r="X1698" s="30" t="s">
        <v>11614</v>
      </c>
      <c r="Y1698" s="30">
        <v>1</v>
      </c>
      <c r="Z1698" s="30">
        <v>1</v>
      </c>
      <c r="AA1698" s="30" t="s">
        <v>10558</v>
      </c>
      <c r="AB1698">
        <v>605</v>
      </c>
      <c r="AC1698" t="s">
        <v>10393</v>
      </c>
      <c r="AD1698" t="b">
        <v>0</v>
      </c>
      <c r="AF1698" t="str">
        <f t="shared" si="105"/>
        <v>605</v>
      </c>
      <c r="AG1698">
        <f t="shared" si="106"/>
        <v>1</v>
      </c>
      <c r="AH1698">
        <f t="shared" si="107"/>
        <v>1</v>
      </c>
    </row>
    <row r="1699" spans="1:34" x14ac:dyDescent="0.25">
      <c r="A1699" s="13" t="s">
        <v>2641</v>
      </c>
      <c r="B1699" t="s">
        <v>132</v>
      </c>
      <c r="C1699" s="16">
        <v>487</v>
      </c>
      <c r="D1699" s="16" t="s">
        <v>236</v>
      </c>
      <c r="E1699" s="16" t="s">
        <v>699</v>
      </c>
      <c r="F1699" s="17">
        <v>22</v>
      </c>
      <c r="G1699" s="17" t="s">
        <v>365</v>
      </c>
      <c r="H1699" s="17">
        <v>1945</v>
      </c>
      <c r="I1699" s="71" t="str">
        <f t="shared" si="104"/>
        <v>February 22, 1945</v>
      </c>
      <c r="J1699" s="105" t="s">
        <v>230</v>
      </c>
      <c r="K1699" s="121" t="s">
        <v>13676</v>
      </c>
      <c r="L1699" s="121" t="s">
        <v>10548</v>
      </c>
      <c r="M1699" t="s">
        <v>10561</v>
      </c>
      <c r="P1699" t="s">
        <v>10562</v>
      </c>
      <c r="R1699" s="16"/>
      <c r="S1699" t="s">
        <v>11139</v>
      </c>
      <c r="T1699" t="s">
        <v>73</v>
      </c>
      <c r="U1699">
        <v>487</v>
      </c>
      <c r="V1699" t="s">
        <v>13677</v>
      </c>
      <c r="W1699">
        <v>2</v>
      </c>
      <c r="X1699" s="30" t="s">
        <v>11614</v>
      </c>
      <c r="Y1699" s="30">
        <v>1</v>
      </c>
      <c r="Z1699" s="30">
        <v>1</v>
      </c>
      <c r="AA1699" s="30" t="s">
        <v>10558</v>
      </c>
      <c r="AB1699">
        <v>487</v>
      </c>
      <c r="AC1699" t="s">
        <v>10393</v>
      </c>
      <c r="AD1699" t="b">
        <v>0</v>
      </c>
      <c r="AF1699" t="str">
        <f t="shared" si="105"/>
        <v>487</v>
      </c>
      <c r="AG1699">
        <f t="shared" si="106"/>
        <v>1</v>
      </c>
      <c r="AH1699">
        <f t="shared" si="107"/>
        <v>1</v>
      </c>
    </row>
    <row r="1700" spans="1:34" x14ac:dyDescent="0.25">
      <c r="A1700" s="13" t="s">
        <v>2210</v>
      </c>
      <c r="B1700" t="s">
        <v>132</v>
      </c>
      <c r="C1700" s="16">
        <v>487</v>
      </c>
      <c r="D1700" s="16" t="s">
        <v>236</v>
      </c>
      <c r="E1700" s="16" t="s">
        <v>699</v>
      </c>
      <c r="F1700" s="17">
        <v>6</v>
      </c>
      <c r="G1700" s="17" t="s">
        <v>238</v>
      </c>
      <c r="H1700" s="17">
        <v>1944</v>
      </c>
      <c r="I1700" s="71" t="str">
        <f t="shared" si="104"/>
        <v>December 6, 1944</v>
      </c>
      <c r="J1700" s="105" t="s">
        <v>10627</v>
      </c>
      <c r="K1700" s="121" t="s">
        <v>13166</v>
      </c>
      <c r="L1700" s="121" t="s">
        <v>10590</v>
      </c>
      <c r="M1700" t="s">
        <v>10591</v>
      </c>
      <c r="P1700" t="s">
        <v>10592</v>
      </c>
      <c r="R1700" s="16"/>
      <c r="S1700" t="s">
        <v>11139</v>
      </c>
      <c r="T1700" t="s">
        <v>10784</v>
      </c>
      <c r="U1700">
        <v>487</v>
      </c>
      <c r="V1700" t="s">
        <v>13167</v>
      </c>
      <c r="W1700" s="30">
        <v>12</v>
      </c>
      <c r="X1700" s="30" t="s">
        <v>13135</v>
      </c>
      <c r="Y1700" s="30">
        <v>1</v>
      </c>
      <c r="Z1700" s="30">
        <v>1</v>
      </c>
      <c r="AA1700" s="30" t="s">
        <v>10558</v>
      </c>
      <c r="AB1700">
        <v>487</v>
      </c>
      <c r="AC1700" t="s">
        <v>10393</v>
      </c>
      <c r="AD1700" t="b">
        <v>0</v>
      </c>
      <c r="AF1700" t="str">
        <f t="shared" si="105"/>
        <v>487</v>
      </c>
      <c r="AG1700">
        <f t="shared" si="106"/>
        <v>1</v>
      </c>
      <c r="AH1700">
        <f t="shared" si="107"/>
        <v>1</v>
      </c>
    </row>
    <row r="1701" spans="1:34" x14ac:dyDescent="0.25">
      <c r="A1701" s="13" t="s">
        <v>8520</v>
      </c>
      <c r="B1701" t="s">
        <v>132</v>
      </c>
      <c r="C1701" s="16" t="s">
        <v>8521</v>
      </c>
      <c r="D1701" s="16" t="s">
        <v>8136</v>
      </c>
      <c r="E1701" s="16"/>
      <c r="F1701" s="17">
        <v>15</v>
      </c>
      <c r="G1701" s="17" t="s">
        <v>253</v>
      </c>
      <c r="H1701" s="17">
        <v>1952</v>
      </c>
      <c r="I1701" s="71" t="str">
        <f t="shared" si="104"/>
        <v>May 15, 1952</v>
      </c>
      <c r="J1701" s="105"/>
      <c r="K1701" s="121" t="s">
        <v>17853</v>
      </c>
      <c r="L1701" t="s">
        <v>10867</v>
      </c>
      <c r="R1701" s="16"/>
      <c r="S1701" t="s">
        <v>10993</v>
      </c>
      <c r="T1701" t="s">
        <v>17854</v>
      </c>
      <c r="U1701">
        <v>418</v>
      </c>
      <c r="V1701" t="s">
        <v>17855</v>
      </c>
      <c r="W1701">
        <v>5</v>
      </c>
      <c r="X1701" s="30"/>
      <c r="Y1701" s="30">
        <v>0</v>
      </c>
      <c r="Z1701" s="30">
        <v>1</v>
      </c>
      <c r="AA1701" s="30" t="e">
        <v>#N/A</v>
      </c>
      <c r="AB1701" t="s">
        <v>8534</v>
      </c>
      <c r="AC1701" t="s">
        <v>10393</v>
      </c>
      <c r="AD1701" t="b">
        <v>1</v>
      </c>
      <c r="AF1701" t="str">
        <f t="shared" si="105"/>
        <v>418 /21 /1OFU</v>
      </c>
      <c r="AG1701">
        <f t="shared" si="106"/>
        <v>3</v>
      </c>
      <c r="AH1701">
        <f t="shared" si="107"/>
        <v>3</v>
      </c>
    </row>
    <row r="1702" spans="1:34" x14ac:dyDescent="0.25">
      <c r="A1702" s="13" t="s">
        <v>4803</v>
      </c>
      <c r="B1702" t="s">
        <v>132</v>
      </c>
      <c r="C1702" s="16">
        <v>21</v>
      </c>
      <c r="D1702" s="16" t="s">
        <v>236</v>
      </c>
      <c r="E1702" s="16" t="s">
        <v>699</v>
      </c>
      <c r="F1702" s="17">
        <v>20</v>
      </c>
      <c r="G1702" s="17" t="s">
        <v>282</v>
      </c>
      <c r="H1702" s="17">
        <v>1946</v>
      </c>
      <c r="I1702" s="71" t="str">
        <f t="shared" si="104"/>
        <v>August 20, 1946</v>
      </c>
      <c r="J1702" s="105" t="s">
        <v>230</v>
      </c>
      <c r="K1702" s="121" t="s">
        <v>15557</v>
      </c>
      <c r="L1702" t="s">
        <v>10565</v>
      </c>
      <c r="M1702" t="s">
        <v>10566</v>
      </c>
      <c r="N1702" t="s">
        <v>10754</v>
      </c>
      <c r="R1702" s="16"/>
      <c r="S1702" t="s">
        <v>11517</v>
      </c>
      <c r="T1702" t="s">
        <v>98</v>
      </c>
      <c r="U1702">
        <v>21</v>
      </c>
      <c r="V1702" t="s">
        <v>13594</v>
      </c>
      <c r="W1702">
        <v>8</v>
      </c>
      <c r="X1702" s="30"/>
      <c r="Y1702" s="30">
        <v>0</v>
      </c>
      <c r="Z1702" s="30">
        <v>1</v>
      </c>
      <c r="AA1702" s="30" t="e">
        <v>#N/A</v>
      </c>
      <c r="AB1702">
        <v>21</v>
      </c>
      <c r="AC1702" t="s">
        <v>10393</v>
      </c>
      <c r="AD1702" t="b">
        <v>0</v>
      </c>
      <c r="AF1702" t="str">
        <f t="shared" si="105"/>
        <v>21</v>
      </c>
      <c r="AG1702">
        <f t="shared" si="106"/>
        <v>1</v>
      </c>
      <c r="AH1702">
        <f t="shared" si="107"/>
        <v>1</v>
      </c>
    </row>
    <row r="1703" spans="1:34" x14ac:dyDescent="0.25">
      <c r="A1703" s="13" t="s">
        <v>4140</v>
      </c>
      <c r="B1703" t="s">
        <v>132</v>
      </c>
      <c r="C1703" s="16">
        <v>305</v>
      </c>
      <c r="D1703" s="16" t="s">
        <v>4138</v>
      </c>
      <c r="E1703" s="16"/>
      <c r="F1703" s="17">
        <v>2</v>
      </c>
      <c r="G1703" s="17" t="s">
        <v>238</v>
      </c>
      <c r="H1703" s="17">
        <v>1946</v>
      </c>
      <c r="I1703" s="71" t="str">
        <f t="shared" si="104"/>
        <v>December 2, 1946</v>
      </c>
      <c r="J1703" s="105"/>
      <c r="K1703" s="121" t="s">
        <v>15102</v>
      </c>
      <c r="L1703" t="s">
        <v>10867</v>
      </c>
      <c r="R1703" s="16"/>
      <c r="T1703">
        <v>406</v>
      </c>
      <c r="V1703" t="s">
        <v>15103</v>
      </c>
      <c r="W1703">
        <v>12</v>
      </c>
      <c r="X1703" s="30"/>
      <c r="Y1703" s="30">
        <v>0</v>
      </c>
      <c r="Z1703" s="30">
        <v>1</v>
      </c>
      <c r="AA1703" s="30" t="e">
        <v>#N/A</v>
      </c>
      <c r="AB1703">
        <v>305</v>
      </c>
      <c r="AC1703" t="s">
        <v>10393</v>
      </c>
      <c r="AD1703" t="b">
        <v>0</v>
      </c>
      <c r="AF1703" t="str">
        <f t="shared" si="105"/>
        <v>305</v>
      </c>
      <c r="AG1703">
        <f t="shared" si="106"/>
        <v>1</v>
      </c>
      <c r="AH1703">
        <f t="shared" si="107"/>
        <v>1</v>
      </c>
    </row>
    <row r="1704" spans="1:34" x14ac:dyDescent="0.25">
      <c r="A1704" s="13" t="s">
        <v>5741</v>
      </c>
      <c r="B1704" t="s">
        <v>132</v>
      </c>
      <c r="C1704" s="16">
        <v>21</v>
      </c>
      <c r="D1704" s="16" t="s">
        <v>236</v>
      </c>
      <c r="E1704" s="16" t="s">
        <v>699</v>
      </c>
      <c r="F1704" s="17">
        <v>4</v>
      </c>
      <c r="G1704" s="17" t="s">
        <v>294</v>
      </c>
      <c r="H1704" s="17">
        <v>1947</v>
      </c>
      <c r="I1704" s="71" t="str">
        <f t="shared" si="104"/>
        <v>September 4, 1947</v>
      </c>
      <c r="J1704" s="105"/>
      <c r="K1704" s="121" t="s">
        <v>16046</v>
      </c>
      <c r="L1704" t="s">
        <v>10801</v>
      </c>
      <c r="R1704" s="16"/>
      <c r="W1704">
        <v>9</v>
      </c>
      <c r="X1704" s="30"/>
      <c r="Y1704" s="30">
        <v>0</v>
      </c>
      <c r="Z1704" s="30">
        <v>1</v>
      </c>
      <c r="AA1704" s="30" t="e">
        <v>#N/A</v>
      </c>
      <c r="AB1704">
        <v>21</v>
      </c>
      <c r="AC1704" t="s">
        <v>10393</v>
      </c>
      <c r="AD1704" t="b">
        <v>0</v>
      </c>
      <c r="AF1704" t="str">
        <f t="shared" si="105"/>
        <v>21</v>
      </c>
      <c r="AG1704">
        <f t="shared" si="106"/>
        <v>1</v>
      </c>
      <c r="AH1704">
        <f t="shared" si="107"/>
        <v>1</v>
      </c>
    </row>
    <row r="1705" spans="1:34" x14ac:dyDescent="0.25">
      <c r="A1705" s="13" t="s">
        <v>1925</v>
      </c>
      <c r="B1705" t="s">
        <v>132</v>
      </c>
      <c r="C1705" s="16">
        <v>613</v>
      </c>
      <c r="D1705" s="16" t="s">
        <v>236</v>
      </c>
      <c r="E1705" s="16" t="s">
        <v>699</v>
      </c>
      <c r="F1705" s="17">
        <v>9</v>
      </c>
      <c r="G1705" s="17" t="s">
        <v>309</v>
      </c>
      <c r="H1705" s="17">
        <v>1944</v>
      </c>
      <c r="I1705" s="71" t="str">
        <f t="shared" si="104"/>
        <v>October 9, 1944</v>
      </c>
      <c r="J1705" s="105" t="s">
        <v>10627</v>
      </c>
      <c r="K1705" s="121" t="s">
        <v>12824</v>
      </c>
      <c r="L1705" s="121" t="s">
        <v>10548</v>
      </c>
      <c r="M1705" t="s">
        <v>10644</v>
      </c>
      <c r="P1705" t="s">
        <v>10654</v>
      </c>
      <c r="R1705" s="16"/>
      <c r="W1705" s="30">
        <v>10</v>
      </c>
      <c r="X1705" s="30" t="s">
        <v>12775</v>
      </c>
      <c r="Y1705" s="30">
        <v>1</v>
      </c>
      <c r="Z1705" s="30">
        <v>1</v>
      </c>
      <c r="AA1705" s="30" t="s">
        <v>10558</v>
      </c>
      <c r="AB1705">
        <v>613</v>
      </c>
      <c r="AC1705" t="s">
        <v>10393</v>
      </c>
      <c r="AD1705" t="b">
        <v>0</v>
      </c>
      <c r="AF1705" t="str">
        <f t="shared" si="105"/>
        <v>613</v>
      </c>
      <c r="AG1705">
        <f t="shared" si="106"/>
        <v>1</v>
      </c>
      <c r="AH1705">
        <f t="shared" si="107"/>
        <v>1</v>
      </c>
    </row>
    <row r="1706" spans="1:34" x14ac:dyDescent="0.25">
      <c r="A1706" s="13" t="s">
        <v>2079</v>
      </c>
      <c r="B1706" t="s">
        <v>132</v>
      </c>
      <c r="C1706" s="16">
        <v>605</v>
      </c>
      <c r="D1706" s="16" t="s">
        <v>236</v>
      </c>
      <c r="E1706" s="16" t="s">
        <v>277</v>
      </c>
      <c r="F1706" s="17">
        <v>9</v>
      </c>
      <c r="G1706" s="17" t="s">
        <v>326</v>
      </c>
      <c r="H1706" s="17">
        <v>1944</v>
      </c>
      <c r="I1706" s="71" t="str">
        <f t="shared" si="104"/>
        <v>November 9, 1944</v>
      </c>
      <c r="J1706" s="105" t="s">
        <v>10627</v>
      </c>
      <c r="K1706" s="121" t="s">
        <v>13008</v>
      </c>
      <c r="L1706" s="121" t="s">
        <v>10590</v>
      </c>
      <c r="M1706" t="s">
        <v>10591</v>
      </c>
      <c r="P1706" t="s">
        <v>10592</v>
      </c>
      <c r="R1706" s="16"/>
      <c r="S1706" t="s">
        <v>11019</v>
      </c>
      <c r="T1706" t="s">
        <v>10516</v>
      </c>
      <c r="U1706">
        <v>605</v>
      </c>
      <c r="V1706" t="s">
        <v>13009</v>
      </c>
      <c r="W1706" s="30">
        <v>11</v>
      </c>
      <c r="X1706" s="30" t="s">
        <v>12944</v>
      </c>
      <c r="Y1706" s="30">
        <v>1</v>
      </c>
      <c r="Z1706" s="30">
        <v>1</v>
      </c>
      <c r="AA1706" s="30" t="s">
        <v>10558</v>
      </c>
      <c r="AB1706">
        <v>605</v>
      </c>
      <c r="AC1706" t="s">
        <v>10393</v>
      </c>
      <c r="AD1706" t="b">
        <v>0</v>
      </c>
      <c r="AF1706" t="str">
        <f t="shared" si="105"/>
        <v>605</v>
      </c>
      <c r="AG1706">
        <f t="shared" si="106"/>
        <v>1</v>
      </c>
      <c r="AH1706">
        <f t="shared" si="107"/>
        <v>1</v>
      </c>
    </row>
    <row r="1707" spans="1:34" x14ac:dyDescent="0.25">
      <c r="A1707" s="13" t="s">
        <v>5625</v>
      </c>
      <c r="B1707" t="s">
        <v>132</v>
      </c>
      <c r="C1707" s="16" t="s">
        <v>729</v>
      </c>
      <c r="D1707" s="16" t="s">
        <v>236</v>
      </c>
      <c r="E1707" s="16" t="s">
        <v>699</v>
      </c>
      <c r="F1707" s="17">
        <v>1</v>
      </c>
      <c r="G1707" s="17" t="s">
        <v>282</v>
      </c>
      <c r="H1707" s="17">
        <v>1947</v>
      </c>
      <c r="I1707" s="71" t="str">
        <f t="shared" si="104"/>
        <v>August 1, 1947</v>
      </c>
      <c r="J1707" s="105" t="s">
        <v>230</v>
      </c>
      <c r="K1707" s="121" t="s">
        <v>15968</v>
      </c>
      <c r="L1707" t="s">
        <v>10565</v>
      </c>
      <c r="M1707" t="s">
        <v>10566</v>
      </c>
      <c r="N1707" t="s">
        <v>10698</v>
      </c>
      <c r="R1707" s="16"/>
      <c r="W1707">
        <v>8</v>
      </c>
      <c r="X1707" s="30"/>
      <c r="Y1707" s="30">
        <v>0</v>
      </c>
      <c r="Z1707" s="30">
        <v>1</v>
      </c>
      <c r="AA1707" s="30" t="e">
        <v>#N/A</v>
      </c>
      <c r="AB1707">
        <v>21</v>
      </c>
      <c r="AC1707" t="s">
        <v>10393</v>
      </c>
      <c r="AD1707" t="b">
        <v>0</v>
      </c>
      <c r="AF1707" t="str">
        <f t="shared" si="105"/>
        <v>464 /21</v>
      </c>
      <c r="AG1707">
        <f t="shared" si="106"/>
        <v>2</v>
      </c>
      <c r="AH1707">
        <f t="shared" si="107"/>
        <v>2</v>
      </c>
    </row>
    <row r="1708" spans="1:34" x14ac:dyDescent="0.25">
      <c r="A1708" s="13" t="s">
        <v>2035</v>
      </c>
      <c r="B1708" t="s">
        <v>132</v>
      </c>
      <c r="C1708" s="16" t="s">
        <v>2036</v>
      </c>
      <c r="D1708" s="16" t="s">
        <v>457</v>
      </c>
      <c r="E1708" s="16" t="s">
        <v>699</v>
      </c>
      <c r="F1708" s="17">
        <v>3</v>
      </c>
      <c r="G1708" s="17" t="s">
        <v>326</v>
      </c>
      <c r="H1708" s="17">
        <v>1944</v>
      </c>
      <c r="I1708" s="71" t="str">
        <f t="shared" si="104"/>
        <v>November 3, 1944</v>
      </c>
      <c r="J1708" s="105" t="s">
        <v>230</v>
      </c>
      <c r="K1708" s="121" t="s">
        <v>12960</v>
      </c>
      <c r="L1708" s="121" t="s">
        <v>10565</v>
      </c>
      <c r="N1708" t="s">
        <v>10583</v>
      </c>
      <c r="R1708" s="16"/>
      <c r="S1708" s="30"/>
      <c r="T1708" s="30"/>
      <c r="U1708" s="30"/>
      <c r="V1708" s="30"/>
      <c r="W1708" s="30">
        <v>11</v>
      </c>
      <c r="X1708" s="30" t="s">
        <v>12944</v>
      </c>
      <c r="Y1708" s="30">
        <v>1</v>
      </c>
      <c r="Z1708" s="30">
        <v>1</v>
      </c>
      <c r="AA1708" s="30" t="s">
        <v>10558</v>
      </c>
      <c r="AB1708">
        <v>47</v>
      </c>
      <c r="AC1708" t="s">
        <v>10393</v>
      </c>
      <c r="AD1708" t="b">
        <v>0</v>
      </c>
      <c r="AF1708" t="str">
        <f t="shared" si="105"/>
        <v>304FTU /47</v>
      </c>
      <c r="AG1708">
        <f t="shared" si="106"/>
        <v>2</v>
      </c>
      <c r="AH1708">
        <f t="shared" si="107"/>
        <v>2</v>
      </c>
    </row>
    <row r="1709" spans="1:34" x14ac:dyDescent="0.25">
      <c r="A1709" s="13" t="s">
        <v>6682</v>
      </c>
      <c r="B1709" t="s">
        <v>132</v>
      </c>
      <c r="C1709" s="16">
        <v>235</v>
      </c>
      <c r="D1709" s="16" t="s">
        <v>4138</v>
      </c>
      <c r="E1709" s="16" t="s">
        <v>699</v>
      </c>
      <c r="F1709" s="17">
        <v>29</v>
      </c>
      <c r="G1709" s="17" t="s">
        <v>294</v>
      </c>
      <c r="H1709" s="17">
        <v>1947</v>
      </c>
      <c r="I1709" s="71" t="str">
        <f t="shared" si="104"/>
        <v>September 29, 1947</v>
      </c>
      <c r="J1709" s="105"/>
      <c r="K1709" s="121" t="s">
        <v>16650</v>
      </c>
      <c r="L1709" t="s">
        <v>10867</v>
      </c>
      <c r="R1709" s="16"/>
      <c r="S1709" t="s">
        <v>16651</v>
      </c>
      <c r="T1709" s="140" t="s">
        <v>16652</v>
      </c>
      <c r="U1709">
        <v>235</v>
      </c>
      <c r="V1709" t="s">
        <v>16653</v>
      </c>
      <c r="W1709">
        <v>9</v>
      </c>
      <c r="X1709" s="30"/>
      <c r="Y1709" s="30">
        <v>0</v>
      </c>
      <c r="Z1709" s="30">
        <v>1</v>
      </c>
      <c r="AA1709" s="30" t="e">
        <v>#N/A</v>
      </c>
      <c r="AB1709">
        <v>235</v>
      </c>
      <c r="AC1709" t="s">
        <v>10393</v>
      </c>
      <c r="AD1709" t="b">
        <v>0</v>
      </c>
      <c r="AF1709" t="str">
        <f t="shared" si="105"/>
        <v>235</v>
      </c>
      <c r="AG1709">
        <f t="shared" si="106"/>
        <v>1</v>
      </c>
      <c r="AH1709">
        <f t="shared" si="107"/>
        <v>1</v>
      </c>
    </row>
    <row r="1710" spans="1:34" x14ac:dyDescent="0.25">
      <c r="A1710" s="13" t="s">
        <v>6588</v>
      </c>
      <c r="B1710" t="s">
        <v>132</v>
      </c>
      <c r="C1710" s="16">
        <v>248</v>
      </c>
      <c r="D1710" s="16" t="s">
        <v>4774</v>
      </c>
      <c r="E1710" s="16"/>
      <c r="F1710" s="17">
        <v>24</v>
      </c>
      <c r="G1710" s="17" t="s">
        <v>250</v>
      </c>
      <c r="H1710" s="17">
        <v>1947</v>
      </c>
      <c r="I1710" s="71" t="str">
        <f t="shared" si="104"/>
        <v>April 24, 1947</v>
      </c>
      <c r="J1710" s="105"/>
      <c r="K1710" s="121" t="s">
        <v>16563</v>
      </c>
      <c r="L1710" t="s">
        <v>10867</v>
      </c>
      <c r="R1710" s="16"/>
      <c r="W1710">
        <v>4</v>
      </c>
      <c r="X1710" s="30"/>
      <c r="Y1710" s="30">
        <v>0</v>
      </c>
      <c r="Z1710" s="30">
        <v>1</v>
      </c>
      <c r="AA1710" s="30" t="e">
        <v>#N/A</v>
      </c>
      <c r="AB1710">
        <v>248</v>
      </c>
      <c r="AC1710" t="s">
        <v>10393</v>
      </c>
      <c r="AD1710" t="b">
        <v>0</v>
      </c>
      <c r="AF1710" t="str">
        <f t="shared" si="105"/>
        <v>248</v>
      </c>
      <c r="AG1710">
        <f t="shared" si="106"/>
        <v>1</v>
      </c>
      <c r="AH1710">
        <f t="shared" si="107"/>
        <v>1</v>
      </c>
    </row>
    <row r="1711" spans="1:34" x14ac:dyDescent="0.25">
      <c r="A1711" s="13" t="s">
        <v>4414</v>
      </c>
      <c r="B1711" t="s">
        <v>132</v>
      </c>
      <c r="C1711" s="16">
        <v>45</v>
      </c>
      <c r="D1711" s="16" t="s">
        <v>457</v>
      </c>
      <c r="E1711" s="16" t="s">
        <v>699</v>
      </c>
      <c r="F1711" s="17">
        <v>8</v>
      </c>
      <c r="G1711" s="17" t="s">
        <v>309</v>
      </c>
      <c r="H1711" s="17">
        <v>1946</v>
      </c>
      <c r="I1711" s="71" t="str">
        <f t="shared" si="104"/>
        <v>October 8, 1946</v>
      </c>
      <c r="J1711" s="105"/>
      <c r="K1711" s="121" t="s">
        <v>15247</v>
      </c>
      <c r="L1711" t="s">
        <v>10801</v>
      </c>
      <c r="R1711" s="16"/>
      <c r="W1711">
        <v>10</v>
      </c>
      <c r="X1711" s="30"/>
      <c r="Y1711" s="30">
        <v>0</v>
      </c>
      <c r="Z1711" s="30">
        <v>1</v>
      </c>
      <c r="AA1711" s="30" t="e">
        <v>#N/A</v>
      </c>
      <c r="AB1711">
        <v>45</v>
      </c>
      <c r="AC1711" t="s">
        <v>10393</v>
      </c>
      <c r="AD1711" t="b">
        <v>0</v>
      </c>
      <c r="AF1711" t="str">
        <f t="shared" si="105"/>
        <v>45</v>
      </c>
      <c r="AG1711">
        <f t="shared" si="106"/>
        <v>1</v>
      </c>
      <c r="AH1711">
        <f t="shared" si="107"/>
        <v>1</v>
      </c>
    </row>
    <row r="1712" spans="1:34" x14ac:dyDescent="0.25">
      <c r="A1712" s="13" t="s">
        <v>2018</v>
      </c>
      <c r="B1712" t="s">
        <v>132</v>
      </c>
      <c r="C1712" s="16" t="s">
        <v>1038</v>
      </c>
      <c r="D1712" s="16" t="s">
        <v>457</v>
      </c>
      <c r="E1712" s="16" t="s">
        <v>699</v>
      </c>
      <c r="F1712" s="17">
        <v>31</v>
      </c>
      <c r="G1712" s="17" t="s">
        <v>309</v>
      </c>
      <c r="H1712" s="17">
        <v>1944</v>
      </c>
      <c r="I1712" s="71" t="str">
        <f t="shared" si="104"/>
        <v>October 31, 1944</v>
      </c>
      <c r="J1712" s="105" t="s">
        <v>230</v>
      </c>
      <c r="K1712" s="121" t="s">
        <v>12937</v>
      </c>
      <c r="L1712" s="121" t="s">
        <v>10565</v>
      </c>
      <c r="N1712" t="s">
        <v>10728</v>
      </c>
      <c r="R1712" s="16"/>
      <c r="W1712" s="30">
        <v>10</v>
      </c>
      <c r="X1712" s="30" t="s">
        <v>12775</v>
      </c>
      <c r="Y1712" s="30">
        <v>1</v>
      </c>
      <c r="Z1712" s="30">
        <v>1</v>
      </c>
      <c r="AA1712" s="30" t="s">
        <v>10558</v>
      </c>
      <c r="AB1712">
        <v>47</v>
      </c>
      <c r="AC1712" t="s">
        <v>10393</v>
      </c>
      <c r="AD1712" t="b">
        <v>0</v>
      </c>
      <c r="AF1712" t="str">
        <f t="shared" si="105"/>
        <v>1FU /47</v>
      </c>
      <c r="AG1712">
        <f t="shared" si="106"/>
        <v>2</v>
      </c>
      <c r="AH1712">
        <f t="shared" si="107"/>
        <v>2</v>
      </c>
    </row>
    <row r="1713" spans="1:34" x14ac:dyDescent="0.25">
      <c r="A1713" s="13" t="s">
        <v>2814</v>
      </c>
      <c r="B1713" t="s">
        <v>132</v>
      </c>
      <c r="C1713" s="16" t="s">
        <v>2815</v>
      </c>
      <c r="D1713" s="16" t="s">
        <v>1369</v>
      </c>
      <c r="E1713" s="16" t="s">
        <v>699</v>
      </c>
      <c r="F1713" s="17">
        <v>13</v>
      </c>
      <c r="G1713" s="17" t="s">
        <v>247</v>
      </c>
      <c r="H1713" s="17">
        <v>1945</v>
      </c>
      <c r="I1713" s="71" t="str">
        <f t="shared" si="104"/>
        <v>March 13, 1945</v>
      </c>
      <c r="J1713" s="105" t="s">
        <v>230</v>
      </c>
      <c r="K1713" s="121" t="s">
        <v>13891</v>
      </c>
      <c r="L1713" s="121" t="s">
        <v>10565</v>
      </c>
      <c r="M1713" t="s">
        <v>10566</v>
      </c>
      <c r="N1713" t="s">
        <v>13892</v>
      </c>
      <c r="R1713" s="16"/>
      <c r="W1713">
        <v>3</v>
      </c>
      <c r="X1713" s="30" t="s">
        <v>13748</v>
      </c>
      <c r="Y1713" s="30">
        <v>1</v>
      </c>
      <c r="Z1713" s="30">
        <v>1</v>
      </c>
      <c r="AA1713" s="30" t="s">
        <v>10558</v>
      </c>
      <c r="AB1713" t="s">
        <v>2815</v>
      </c>
      <c r="AC1713" t="s">
        <v>10393</v>
      </c>
      <c r="AD1713" t="b">
        <v>0</v>
      </c>
      <c r="AF1713" t="str">
        <f t="shared" si="105"/>
        <v>1 RAAF</v>
      </c>
      <c r="AG1713">
        <f t="shared" si="106"/>
        <v>1</v>
      </c>
      <c r="AH1713">
        <f t="shared" si="107"/>
        <v>1</v>
      </c>
    </row>
    <row r="1714" spans="1:34" x14ac:dyDescent="0.25">
      <c r="A1714" s="13" t="s">
        <v>4026</v>
      </c>
      <c r="B1714" t="s">
        <v>132</v>
      </c>
      <c r="C1714" s="16" t="s">
        <v>3294</v>
      </c>
      <c r="D1714" s="16" t="s">
        <v>457</v>
      </c>
      <c r="E1714" s="16" t="s">
        <v>699</v>
      </c>
      <c r="F1714" s="17">
        <v>29</v>
      </c>
      <c r="G1714" s="17" t="s">
        <v>326</v>
      </c>
      <c r="H1714" s="17">
        <v>1945</v>
      </c>
      <c r="I1714" s="71" t="str">
        <f t="shared" si="104"/>
        <v>November 29, 1945</v>
      </c>
      <c r="J1714" s="105"/>
      <c r="K1714" s="121" t="s">
        <v>15006</v>
      </c>
      <c r="L1714" t="s">
        <v>10801</v>
      </c>
      <c r="R1714" s="16"/>
      <c r="W1714">
        <v>11</v>
      </c>
      <c r="X1714" s="30"/>
      <c r="Y1714" s="30">
        <v>0</v>
      </c>
      <c r="Z1714" s="30">
        <v>1</v>
      </c>
      <c r="AA1714" s="30" t="e">
        <v>#N/A</v>
      </c>
      <c r="AB1714">
        <v>45</v>
      </c>
      <c r="AC1714" t="s">
        <v>10393</v>
      </c>
      <c r="AD1714" t="b">
        <v>0</v>
      </c>
      <c r="AF1714" t="str">
        <f t="shared" si="105"/>
        <v>47 /45</v>
      </c>
      <c r="AG1714">
        <f t="shared" si="106"/>
        <v>2</v>
      </c>
      <c r="AH1714">
        <f t="shared" si="107"/>
        <v>2</v>
      </c>
    </row>
    <row r="1715" spans="1:34" x14ac:dyDescent="0.25">
      <c r="A1715" s="13" t="s">
        <v>3351</v>
      </c>
      <c r="B1715" t="s">
        <v>132</v>
      </c>
      <c r="C1715" s="16" t="s">
        <v>3294</v>
      </c>
      <c r="D1715" s="16" t="s">
        <v>457</v>
      </c>
      <c r="E1715" s="16" t="s">
        <v>699</v>
      </c>
      <c r="F1715" s="17">
        <v>13</v>
      </c>
      <c r="G1715" s="17" t="s">
        <v>260</v>
      </c>
      <c r="H1715" s="17">
        <v>1945</v>
      </c>
      <c r="I1715" s="71" t="str">
        <f t="shared" si="104"/>
        <v>June 13, 1945</v>
      </c>
      <c r="J1715" s="105" t="s">
        <v>230</v>
      </c>
      <c r="K1715" s="121" t="s">
        <v>14468</v>
      </c>
      <c r="L1715" t="s">
        <v>10565</v>
      </c>
      <c r="N1715" t="s">
        <v>11216</v>
      </c>
      <c r="R1715" s="16"/>
      <c r="W1715">
        <v>6</v>
      </c>
      <c r="X1715" s="30" t="s">
        <v>14424</v>
      </c>
      <c r="Y1715" s="30">
        <v>1</v>
      </c>
      <c r="Z1715" s="30">
        <v>1</v>
      </c>
      <c r="AA1715" s="30" t="s">
        <v>10558</v>
      </c>
      <c r="AB1715">
        <v>45</v>
      </c>
      <c r="AC1715" t="s">
        <v>10393</v>
      </c>
      <c r="AD1715" t="b">
        <v>0</v>
      </c>
      <c r="AF1715" t="str">
        <f t="shared" si="105"/>
        <v>47 /45</v>
      </c>
      <c r="AG1715">
        <f t="shared" si="106"/>
        <v>2</v>
      </c>
      <c r="AH1715">
        <f t="shared" si="107"/>
        <v>2</v>
      </c>
    </row>
    <row r="1716" spans="1:34" x14ac:dyDescent="0.25">
      <c r="A1716" s="13" t="s">
        <v>4770</v>
      </c>
      <c r="B1716" t="s">
        <v>132</v>
      </c>
      <c r="C1716" s="16" t="s">
        <v>4771</v>
      </c>
      <c r="D1716" s="16" t="s">
        <v>4138</v>
      </c>
      <c r="E1716" s="16"/>
      <c r="F1716" s="17">
        <v>18</v>
      </c>
      <c r="G1716" s="17" t="s">
        <v>238</v>
      </c>
      <c r="H1716" s="17">
        <v>1946</v>
      </c>
      <c r="I1716" s="71" t="str">
        <f t="shared" si="104"/>
        <v>December 18, 1946</v>
      </c>
      <c r="J1716" s="105"/>
      <c r="K1716" s="121" t="s">
        <v>15527</v>
      </c>
      <c r="L1716" t="s">
        <v>10867</v>
      </c>
      <c r="R1716" s="16"/>
      <c r="S1716" t="s">
        <v>13159</v>
      </c>
      <c r="T1716" t="s">
        <v>98</v>
      </c>
      <c r="U1716">
        <v>143</v>
      </c>
      <c r="V1716" t="s">
        <v>15528</v>
      </c>
      <c r="W1716">
        <v>12</v>
      </c>
      <c r="X1716" s="30"/>
      <c r="Y1716" s="30">
        <v>0</v>
      </c>
      <c r="Z1716" s="30">
        <v>1</v>
      </c>
      <c r="AA1716" s="30" t="e">
        <v>#N/A</v>
      </c>
      <c r="AB1716">
        <v>16</v>
      </c>
      <c r="AC1716" t="s">
        <v>10393</v>
      </c>
      <c r="AD1716" t="b">
        <v>0</v>
      </c>
      <c r="AF1716" t="str">
        <f t="shared" si="105"/>
        <v>618 /132OTU /143 /16</v>
      </c>
      <c r="AG1716">
        <f t="shared" si="106"/>
        <v>4</v>
      </c>
      <c r="AH1716">
        <f t="shared" si="107"/>
        <v>4</v>
      </c>
    </row>
    <row r="1717" spans="1:34" x14ac:dyDescent="0.25">
      <c r="A1717" s="13" t="s">
        <v>2077</v>
      </c>
      <c r="B1717" t="s">
        <v>132</v>
      </c>
      <c r="C1717" s="16" t="s">
        <v>2078</v>
      </c>
      <c r="D1717" s="16" t="s">
        <v>457</v>
      </c>
      <c r="E1717" s="16" t="s">
        <v>699</v>
      </c>
      <c r="F1717" s="17">
        <v>9</v>
      </c>
      <c r="G1717" s="17" t="s">
        <v>326</v>
      </c>
      <c r="H1717" s="17">
        <v>1944</v>
      </c>
      <c r="I1717" s="71" t="str">
        <f t="shared" si="104"/>
        <v>November 9, 1944</v>
      </c>
      <c r="J1717" s="105" t="s">
        <v>230</v>
      </c>
      <c r="K1717" s="121" t="s">
        <v>13007</v>
      </c>
      <c r="L1717" s="121" t="s">
        <v>10548</v>
      </c>
      <c r="M1717" t="s">
        <v>11284</v>
      </c>
      <c r="P1717" t="s">
        <v>10552</v>
      </c>
      <c r="Q1717" t="s">
        <v>10968</v>
      </c>
      <c r="R1717" s="16"/>
      <c r="W1717" s="30">
        <v>11</v>
      </c>
      <c r="X1717" s="30" t="s">
        <v>12944</v>
      </c>
      <c r="Y1717" s="30">
        <v>1</v>
      </c>
      <c r="Z1717" s="30">
        <v>1</v>
      </c>
      <c r="AA1717" s="30" t="s">
        <v>10558</v>
      </c>
      <c r="AB1717">
        <v>45</v>
      </c>
      <c r="AC1717" t="s">
        <v>10393</v>
      </c>
      <c r="AD1717" t="b">
        <v>0</v>
      </c>
      <c r="AF1717" t="str">
        <f t="shared" si="105"/>
        <v>1FU /8FU /45</v>
      </c>
      <c r="AG1717">
        <f t="shared" si="106"/>
        <v>3</v>
      </c>
      <c r="AH1717">
        <f t="shared" si="107"/>
        <v>3</v>
      </c>
    </row>
    <row r="1718" spans="1:34" x14ac:dyDescent="0.25">
      <c r="A1718" s="13" t="s">
        <v>6634</v>
      </c>
      <c r="B1718" t="s">
        <v>132</v>
      </c>
      <c r="C1718" s="16"/>
      <c r="D1718" s="16"/>
      <c r="E1718" s="16"/>
      <c r="F1718" s="17">
        <v>27</v>
      </c>
      <c r="G1718" s="17" t="s">
        <v>282</v>
      </c>
      <c r="H1718" s="17">
        <v>1947</v>
      </c>
      <c r="I1718" s="71" t="str">
        <f t="shared" si="104"/>
        <v>August 27, 1947</v>
      </c>
      <c r="J1718" s="105" t="s">
        <v>230</v>
      </c>
      <c r="K1718" s="121" t="s">
        <v>16603</v>
      </c>
      <c r="L1718" t="s">
        <v>10565</v>
      </c>
      <c r="M1718" t="s">
        <v>10566</v>
      </c>
      <c r="N1718" t="s">
        <v>271</v>
      </c>
      <c r="R1718" s="16"/>
      <c r="W1718">
        <v>8</v>
      </c>
      <c r="X1718" s="30"/>
      <c r="Y1718" s="30">
        <v>0</v>
      </c>
      <c r="Z1718" s="30">
        <v>1</v>
      </c>
      <c r="AA1718" s="30" t="e">
        <v>#N/A</v>
      </c>
      <c r="AB1718" t="s">
        <v>10592</v>
      </c>
      <c r="AC1718" t="s">
        <v>10393</v>
      </c>
      <c r="AD1718" t="b">
        <v>0</v>
      </c>
      <c r="AF1718" t="str">
        <f t="shared" si="105"/>
        <v/>
      </c>
      <c r="AG1718">
        <f t="shared" si="106"/>
        <v>1</v>
      </c>
      <c r="AH1718">
        <f t="shared" si="107"/>
        <v>1</v>
      </c>
    </row>
    <row r="1719" spans="1:34" x14ac:dyDescent="0.25">
      <c r="A1719" s="13" t="s">
        <v>3170</v>
      </c>
      <c r="B1719" t="s">
        <v>132</v>
      </c>
      <c r="C1719" s="16" t="s">
        <v>3171</v>
      </c>
      <c r="D1719" s="16" t="s">
        <v>457</v>
      </c>
      <c r="E1719" s="16" t="s">
        <v>699</v>
      </c>
      <c r="F1719" s="17">
        <v>28</v>
      </c>
      <c r="G1719" s="17" t="s">
        <v>250</v>
      </c>
      <c r="H1719" s="17">
        <v>1945</v>
      </c>
      <c r="I1719" s="71" t="str">
        <f t="shared" si="104"/>
        <v>April 28, 1945</v>
      </c>
      <c r="J1719" s="105" t="s">
        <v>230</v>
      </c>
      <c r="K1719" s="121" t="s">
        <v>14311</v>
      </c>
      <c r="L1719" t="s">
        <v>10590</v>
      </c>
      <c r="M1719" t="s">
        <v>10591</v>
      </c>
      <c r="P1719" t="s">
        <v>10592</v>
      </c>
      <c r="R1719" s="16"/>
      <c r="T1719" t="s">
        <v>14312</v>
      </c>
      <c r="U1719">
        <v>110</v>
      </c>
      <c r="V1719" t="s">
        <v>14313</v>
      </c>
      <c r="W1719">
        <v>4</v>
      </c>
      <c r="X1719" s="30" t="s">
        <v>11782</v>
      </c>
      <c r="Y1719" s="30">
        <v>1</v>
      </c>
      <c r="Z1719" s="30">
        <v>1</v>
      </c>
      <c r="AA1719" s="30" t="s">
        <v>10558</v>
      </c>
      <c r="AB1719">
        <v>110</v>
      </c>
      <c r="AC1719" t="s">
        <v>10393</v>
      </c>
      <c r="AD1719" t="b">
        <v>0</v>
      </c>
      <c r="AF1719" t="str">
        <f t="shared" si="105"/>
        <v>1FU /47 /82 /110</v>
      </c>
      <c r="AG1719">
        <f t="shared" si="106"/>
        <v>4</v>
      </c>
      <c r="AH1719">
        <f t="shared" si="107"/>
        <v>4</v>
      </c>
    </row>
    <row r="1720" spans="1:34" x14ac:dyDescent="0.25">
      <c r="A1720" s="25" t="s">
        <v>2912</v>
      </c>
      <c r="B1720" s="26" t="s">
        <v>132</v>
      </c>
      <c r="C1720" s="27" t="s">
        <v>2487</v>
      </c>
      <c r="D1720" s="27" t="s">
        <v>457</v>
      </c>
      <c r="E1720" s="27" t="s">
        <v>699</v>
      </c>
      <c r="F1720" s="28">
        <v>29</v>
      </c>
      <c r="G1720" s="28" t="s">
        <v>247</v>
      </c>
      <c r="H1720" s="28">
        <v>1945</v>
      </c>
      <c r="I1720" s="71" t="str">
        <f t="shared" si="104"/>
        <v>March 29, 1945</v>
      </c>
      <c r="J1720" s="131" t="s">
        <v>230</v>
      </c>
      <c r="K1720" s="132" t="s">
        <v>14029</v>
      </c>
      <c r="L1720" s="26" t="s">
        <v>10565</v>
      </c>
      <c r="M1720" s="26"/>
      <c r="N1720" s="26" t="s">
        <v>10842</v>
      </c>
      <c r="O1720" s="26"/>
      <c r="P1720" s="26"/>
      <c r="Q1720" s="26"/>
      <c r="R1720" s="27"/>
      <c r="S1720" s="26"/>
      <c r="T1720" s="26"/>
      <c r="U1720" s="26"/>
      <c r="V1720" s="26"/>
      <c r="W1720">
        <v>3</v>
      </c>
      <c r="X1720" s="30" t="s">
        <v>13748</v>
      </c>
      <c r="Y1720" s="30">
        <v>1</v>
      </c>
      <c r="Z1720" s="30">
        <v>1</v>
      </c>
      <c r="AA1720" s="30" t="s">
        <v>10558</v>
      </c>
      <c r="AB1720" s="26">
        <v>82</v>
      </c>
      <c r="AC1720" t="s">
        <v>10393</v>
      </c>
      <c r="AD1720" s="26" t="b">
        <v>0</v>
      </c>
      <c r="AF1720" t="str">
        <f t="shared" si="105"/>
        <v>1FU /45 /82</v>
      </c>
      <c r="AG1720">
        <f t="shared" si="106"/>
        <v>3</v>
      </c>
      <c r="AH1720">
        <f t="shared" si="107"/>
        <v>3</v>
      </c>
    </row>
    <row r="1721" spans="1:34" x14ac:dyDescent="0.25">
      <c r="A1721" s="13" t="s">
        <v>3293</v>
      </c>
      <c r="B1721" t="s">
        <v>132</v>
      </c>
      <c r="C1721" s="16" t="s">
        <v>3294</v>
      </c>
      <c r="D1721" s="16" t="s">
        <v>457</v>
      </c>
      <c r="E1721" s="16" t="s">
        <v>699</v>
      </c>
      <c r="F1721" s="17">
        <v>31</v>
      </c>
      <c r="G1721" s="17" t="s">
        <v>253</v>
      </c>
      <c r="H1721" s="17">
        <v>1945</v>
      </c>
      <c r="I1721" s="71" t="str">
        <f t="shared" si="104"/>
        <v>May 31, 1945</v>
      </c>
      <c r="J1721" s="105" t="s">
        <v>230</v>
      </c>
      <c r="K1721" s="121" t="s">
        <v>14421</v>
      </c>
      <c r="L1721" t="s">
        <v>10801</v>
      </c>
      <c r="R1721" s="16"/>
      <c r="W1721">
        <v>5</v>
      </c>
      <c r="X1721" s="30" t="s">
        <v>14322</v>
      </c>
      <c r="Y1721" s="30">
        <v>1</v>
      </c>
      <c r="Z1721" s="30">
        <v>1</v>
      </c>
      <c r="AA1721" s="30" t="s">
        <v>10558</v>
      </c>
      <c r="AB1721">
        <v>45</v>
      </c>
      <c r="AC1721" t="s">
        <v>10393</v>
      </c>
      <c r="AD1721" t="b">
        <v>0</v>
      </c>
      <c r="AF1721" t="str">
        <f t="shared" si="105"/>
        <v>47 /45</v>
      </c>
      <c r="AG1721">
        <f t="shared" si="106"/>
        <v>2</v>
      </c>
      <c r="AH1721">
        <f t="shared" si="107"/>
        <v>2</v>
      </c>
    </row>
    <row r="1722" spans="1:34" x14ac:dyDescent="0.25">
      <c r="A1722" s="13" t="s">
        <v>2607</v>
      </c>
      <c r="B1722" t="s">
        <v>132</v>
      </c>
      <c r="C1722" s="16" t="s">
        <v>2260</v>
      </c>
      <c r="D1722" s="16" t="s">
        <v>457</v>
      </c>
      <c r="E1722" s="16" t="s">
        <v>699</v>
      </c>
      <c r="F1722" s="17">
        <v>17</v>
      </c>
      <c r="G1722" s="17" t="s">
        <v>365</v>
      </c>
      <c r="H1722" s="17">
        <v>1945</v>
      </c>
      <c r="I1722" s="71" t="str">
        <f t="shared" si="104"/>
        <v>February 17, 1945</v>
      </c>
      <c r="J1722" s="105" t="s">
        <v>230</v>
      </c>
      <c r="K1722" s="121" t="s">
        <v>13629</v>
      </c>
      <c r="L1722" s="121" t="s">
        <v>10590</v>
      </c>
      <c r="M1722" t="s">
        <v>10591</v>
      </c>
      <c r="P1722" t="s">
        <v>10592</v>
      </c>
      <c r="R1722" s="16"/>
      <c r="W1722">
        <v>2</v>
      </c>
      <c r="X1722" s="30" t="s">
        <v>11614</v>
      </c>
      <c r="Y1722" s="30">
        <v>1</v>
      </c>
      <c r="Z1722" s="30">
        <v>1</v>
      </c>
      <c r="AA1722" s="30" t="s">
        <v>10558</v>
      </c>
      <c r="AB1722">
        <v>45</v>
      </c>
      <c r="AC1722" t="s">
        <v>10393</v>
      </c>
      <c r="AD1722" t="b">
        <v>0</v>
      </c>
      <c r="AF1722" t="str">
        <f t="shared" si="105"/>
        <v>1FU /45</v>
      </c>
      <c r="AG1722">
        <f t="shared" si="106"/>
        <v>2</v>
      </c>
      <c r="AH1722">
        <f t="shared" si="107"/>
        <v>2</v>
      </c>
    </row>
    <row r="1723" spans="1:34" x14ac:dyDescent="0.25">
      <c r="A1723" s="13" t="s">
        <v>4474</v>
      </c>
      <c r="B1723" t="s">
        <v>132</v>
      </c>
      <c r="C1723" s="16" t="s">
        <v>1038</v>
      </c>
      <c r="D1723" s="16" t="s">
        <v>457</v>
      </c>
      <c r="E1723" s="16" t="s">
        <v>699</v>
      </c>
      <c r="F1723" s="17">
        <v>10</v>
      </c>
      <c r="G1723" s="17" t="s">
        <v>243</v>
      </c>
      <c r="H1723" s="17">
        <v>1946</v>
      </c>
      <c r="I1723" s="71" t="str">
        <f t="shared" si="104"/>
        <v>January 10, 1946</v>
      </c>
      <c r="J1723" s="105"/>
      <c r="K1723" s="121" t="s">
        <v>15297</v>
      </c>
      <c r="L1723" t="s">
        <v>10801</v>
      </c>
      <c r="R1723" s="16"/>
      <c r="W1723">
        <v>1</v>
      </c>
      <c r="X1723" s="30"/>
      <c r="Y1723" s="30">
        <v>0</v>
      </c>
      <c r="Z1723" s="30">
        <v>1</v>
      </c>
      <c r="AA1723" s="30" t="e">
        <v>#N/A</v>
      </c>
      <c r="AB1723">
        <v>47</v>
      </c>
      <c r="AC1723" t="s">
        <v>10393</v>
      </c>
      <c r="AD1723" t="b">
        <v>0</v>
      </c>
      <c r="AF1723" t="str">
        <f t="shared" si="105"/>
        <v>1FU /47</v>
      </c>
      <c r="AG1723">
        <f t="shared" si="106"/>
        <v>2</v>
      </c>
      <c r="AH1723">
        <f t="shared" si="107"/>
        <v>2</v>
      </c>
    </row>
    <row r="1724" spans="1:34" x14ac:dyDescent="0.25">
      <c r="A1724" s="13" t="s">
        <v>4024</v>
      </c>
      <c r="B1724" t="s">
        <v>132</v>
      </c>
      <c r="C1724" s="16" t="s">
        <v>2260</v>
      </c>
      <c r="D1724" s="16" t="s">
        <v>457</v>
      </c>
      <c r="E1724" s="16" t="s">
        <v>699</v>
      </c>
      <c r="F1724" s="17">
        <v>29</v>
      </c>
      <c r="G1724" s="17" t="s">
        <v>326</v>
      </c>
      <c r="H1724" s="17">
        <v>1945</v>
      </c>
      <c r="I1724" s="71" t="str">
        <f t="shared" ref="I1724:I1787" si="108">G1724&amp;" "&amp;F1724&amp;", "&amp;H1724</f>
        <v>November 29, 1945</v>
      </c>
      <c r="J1724" s="105"/>
      <c r="K1724" s="121" t="s">
        <v>15006</v>
      </c>
      <c r="L1724" t="s">
        <v>10801</v>
      </c>
      <c r="R1724" s="16"/>
      <c r="W1724">
        <v>11</v>
      </c>
      <c r="X1724" s="30"/>
      <c r="Y1724" s="30">
        <v>0</v>
      </c>
      <c r="Z1724" s="30">
        <v>1</v>
      </c>
      <c r="AA1724" s="30" t="e">
        <v>#N/A</v>
      </c>
      <c r="AB1724">
        <v>45</v>
      </c>
      <c r="AC1724" t="s">
        <v>10393</v>
      </c>
      <c r="AD1724" t="b">
        <v>0</v>
      </c>
      <c r="AF1724" t="str">
        <f t="shared" si="105"/>
        <v>1FU /45</v>
      </c>
      <c r="AG1724">
        <f t="shared" si="106"/>
        <v>2</v>
      </c>
      <c r="AH1724">
        <f t="shared" si="107"/>
        <v>2</v>
      </c>
    </row>
    <row r="1725" spans="1:34" x14ac:dyDescent="0.25">
      <c r="A1725" s="13" t="s">
        <v>5278</v>
      </c>
      <c r="B1725" t="s">
        <v>132</v>
      </c>
      <c r="C1725" s="16" t="s">
        <v>1922</v>
      </c>
      <c r="D1725" s="16" t="s">
        <v>457</v>
      </c>
      <c r="E1725" s="16" t="s">
        <v>699</v>
      </c>
      <c r="F1725" s="17">
        <v>28</v>
      </c>
      <c r="G1725" s="17" t="s">
        <v>365</v>
      </c>
      <c r="H1725" s="17">
        <v>1946</v>
      </c>
      <c r="I1725" s="71" t="str">
        <f t="shared" si="108"/>
        <v>February 28, 1946</v>
      </c>
      <c r="J1725" s="105"/>
      <c r="K1725" s="121" t="s">
        <v>15769</v>
      </c>
      <c r="L1725" t="s">
        <v>10801</v>
      </c>
      <c r="R1725" s="16"/>
      <c r="W1725">
        <v>2</v>
      </c>
      <c r="X1725" s="30"/>
      <c r="Y1725" s="30">
        <v>0</v>
      </c>
      <c r="Z1725" s="30">
        <v>1</v>
      </c>
      <c r="AA1725" s="30" t="e">
        <v>#N/A</v>
      </c>
      <c r="AB1725" t="s">
        <v>1813</v>
      </c>
      <c r="AC1725" t="s">
        <v>10393</v>
      </c>
      <c r="AD1725" t="b">
        <v>0</v>
      </c>
      <c r="AF1725" t="str">
        <f t="shared" si="105"/>
        <v>1FU /FE</v>
      </c>
      <c r="AG1725">
        <f t="shared" si="106"/>
        <v>2</v>
      </c>
      <c r="AH1725">
        <f t="shared" si="107"/>
        <v>2</v>
      </c>
    </row>
    <row r="1726" spans="1:34" x14ac:dyDescent="0.25">
      <c r="A1726" s="13" t="s">
        <v>2292</v>
      </c>
      <c r="B1726" t="s">
        <v>132</v>
      </c>
      <c r="C1726" s="16" t="s">
        <v>2272</v>
      </c>
      <c r="D1726" s="16" t="s">
        <v>457</v>
      </c>
      <c r="E1726" s="16" t="s">
        <v>699</v>
      </c>
      <c r="F1726" s="17">
        <v>26</v>
      </c>
      <c r="G1726" s="17" t="s">
        <v>238</v>
      </c>
      <c r="H1726" s="17">
        <v>1944</v>
      </c>
      <c r="I1726" s="71" t="str">
        <f t="shared" si="108"/>
        <v>December 26, 1944</v>
      </c>
      <c r="J1726" s="105" t="s">
        <v>230</v>
      </c>
      <c r="K1726" s="121" t="s">
        <v>13272</v>
      </c>
      <c r="L1726" s="121" t="s">
        <v>10548</v>
      </c>
      <c r="M1726" t="s">
        <v>10358</v>
      </c>
      <c r="P1726" t="s">
        <v>10654</v>
      </c>
      <c r="R1726" s="16"/>
      <c r="W1726" s="30">
        <v>12</v>
      </c>
      <c r="X1726" s="30" t="s">
        <v>13135</v>
      </c>
      <c r="Y1726" s="30">
        <v>1</v>
      </c>
      <c r="Z1726" s="30">
        <v>1</v>
      </c>
      <c r="AA1726" s="30" t="s">
        <v>10558</v>
      </c>
      <c r="AB1726">
        <v>82</v>
      </c>
      <c r="AC1726" t="s">
        <v>10393</v>
      </c>
      <c r="AD1726" t="b">
        <v>0</v>
      </c>
      <c r="AF1726" t="str">
        <f t="shared" si="105"/>
        <v>1FU /82</v>
      </c>
      <c r="AG1726">
        <f t="shared" si="106"/>
        <v>2</v>
      </c>
      <c r="AH1726">
        <f t="shared" si="107"/>
        <v>2</v>
      </c>
    </row>
    <row r="1727" spans="1:34" x14ac:dyDescent="0.25">
      <c r="A1727" s="13" t="s">
        <v>2274</v>
      </c>
      <c r="B1727" t="s">
        <v>132</v>
      </c>
      <c r="C1727" s="16" t="s">
        <v>1038</v>
      </c>
      <c r="D1727" s="16" t="s">
        <v>457</v>
      </c>
      <c r="E1727" s="16" t="s">
        <v>699</v>
      </c>
      <c r="F1727" s="17">
        <v>21</v>
      </c>
      <c r="G1727" s="17" t="s">
        <v>238</v>
      </c>
      <c r="H1727" s="17">
        <v>1944</v>
      </c>
      <c r="I1727" s="71" t="str">
        <f t="shared" si="108"/>
        <v>December 21, 1944</v>
      </c>
      <c r="J1727" s="105" t="s">
        <v>230</v>
      </c>
      <c r="K1727" s="121" t="s">
        <v>13240</v>
      </c>
      <c r="L1727" s="121" t="s">
        <v>10801</v>
      </c>
      <c r="R1727" s="16"/>
      <c r="W1727" s="30">
        <v>12</v>
      </c>
      <c r="X1727" s="30" t="s">
        <v>13135</v>
      </c>
      <c r="Y1727" s="30">
        <v>1</v>
      </c>
      <c r="Z1727" s="30">
        <v>1</v>
      </c>
      <c r="AA1727" s="30" t="s">
        <v>10558</v>
      </c>
      <c r="AB1727">
        <v>47</v>
      </c>
      <c r="AC1727" t="s">
        <v>10393</v>
      </c>
      <c r="AD1727" t="b">
        <v>0</v>
      </c>
      <c r="AF1727" t="str">
        <f t="shared" si="105"/>
        <v>1FU /47</v>
      </c>
      <c r="AG1727">
        <f t="shared" si="106"/>
        <v>2</v>
      </c>
      <c r="AH1727">
        <f t="shared" si="107"/>
        <v>2</v>
      </c>
    </row>
    <row r="1728" spans="1:34" x14ac:dyDescent="0.25">
      <c r="A1728" s="13" t="s">
        <v>4341</v>
      </c>
      <c r="B1728" t="s">
        <v>132</v>
      </c>
      <c r="C1728" s="16" t="s">
        <v>1038</v>
      </c>
      <c r="D1728" s="16" t="s">
        <v>457</v>
      </c>
      <c r="E1728" s="16" t="s">
        <v>699</v>
      </c>
      <c r="F1728" s="17">
        <v>8</v>
      </c>
      <c r="G1728" s="17" t="s">
        <v>309</v>
      </c>
      <c r="H1728" s="17">
        <v>1946</v>
      </c>
      <c r="I1728" s="71" t="str">
        <f t="shared" si="108"/>
        <v>October 8, 1946</v>
      </c>
      <c r="J1728" s="105"/>
      <c r="K1728" s="121" t="s">
        <v>15219</v>
      </c>
      <c r="L1728" t="s">
        <v>10801</v>
      </c>
      <c r="R1728" s="16"/>
      <c r="W1728">
        <v>10</v>
      </c>
      <c r="X1728" s="30"/>
      <c r="Y1728" s="30">
        <v>0</v>
      </c>
      <c r="Z1728" s="30">
        <v>1</v>
      </c>
      <c r="AA1728" s="30" t="e">
        <v>#N/A</v>
      </c>
      <c r="AB1728">
        <v>47</v>
      </c>
      <c r="AC1728" t="s">
        <v>10393</v>
      </c>
      <c r="AD1728" t="b">
        <v>0</v>
      </c>
      <c r="AF1728" t="str">
        <f t="shared" si="105"/>
        <v>1FU /47</v>
      </c>
      <c r="AG1728">
        <f t="shared" si="106"/>
        <v>2</v>
      </c>
      <c r="AH1728">
        <f t="shared" si="107"/>
        <v>2</v>
      </c>
    </row>
    <row r="1729" spans="1:34" x14ac:dyDescent="0.25">
      <c r="A1729" s="13" t="s">
        <v>5308</v>
      </c>
      <c r="B1729" t="s">
        <v>132</v>
      </c>
      <c r="C1729" s="16">
        <v>45</v>
      </c>
      <c r="D1729" s="16" t="s">
        <v>457</v>
      </c>
      <c r="E1729" s="16" t="s">
        <v>699</v>
      </c>
      <c r="F1729" s="17">
        <v>28</v>
      </c>
      <c r="G1729" s="17" t="s">
        <v>365</v>
      </c>
      <c r="H1729" s="17">
        <v>1946</v>
      </c>
      <c r="I1729" s="71" t="str">
        <f t="shared" si="108"/>
        <v>February 28, 1946</v>
      </c>
      <c r="J1729" s="105"/>
      <c r="K1729" s="121" t="s">
        <v>15769</v>
      </c>
      <c r="L1729" t="s">
        <v>10801</v>
      </c>
      <c r="R1729" s="16"/>
      <c r="W1729">
        <v>2</v>
      </c>
      <c r="X1729" s="30"/>
      <c r="Y1729" s="30">
        <v>0</v>
      </c>
      <c r="Z1729" s="30">
        <v>1</v>
      </c>
      <c r="AA1729" s="30" t="e">
        <v>#N/A</v>
      </c>
      <c r="AB1729">
        <v>45</v>
      </c>
      <c r="AC1729" t="s">
        <v>10393</v>
      </c>
      <c r="AD1729" t="b">
        <v>0</v>
      </c>
      <c r="AF1729" t="str">
        <f t="shared" si="105"/>
        <v>45</v>
      </c>
      <c r="AG1729">
        <f t="shared" si="106"/>
        <v>1</v>
      </c>
      <c r="AH1729">
        <f t="shared" si="107"/>
        <v>1</v>
      </c>
    </row>
    <row r="1730" spans="1:34" x14ac:dyDescent="0.25">
      <c r="A1730" s="13" t="s">
        <v>3660</v>
      </c>
      <c r="B1730" t="s">
        <v>132</v>
      </c>
      <c r="C1730" s="16" t="s">
        <v>1922</v>
      </c>
      <c r="D1730" s="16" t="s">
        <v>457</v>
      </c>
      <c r="E1730" s="16" t="s">
        <v>699</v>
      </c>
      <c r="F1730" s="17">
        <v>1</v>
      </c>
      <c r="G1730" s="17" t="s">
        <v>326</v>
      </c>
      <c r="H1730" s="17">
        <v>1945</v>
      </c>
      <c r="I1730" s="71" t="str">
        <f t="shared" si="108"/>
        <v>November 1, 1945</v>
      </c>
      <c r="J1730" s="105"/>
      <c r="K1730" s="121" t="s">
        <v>14714</v>
      </c>
      <c r="L1730" t="s">
        <v>10801</v>
      </c>
      <c r="R1730" s="16"/>
      <c r="W1730">
        <v>11</v>
      </c>
      <c r="X1730" s="30"/>
      <c r="Y1730" s="30">
        <v>0</v>
      </c>
      <c r="Z1730" s="30">
        <v>1</v>
      </c>
      <c r="AA1730" s="30" t="e">
        <v>#N/A</v>
      </c>
      <c r="AB1730" t="s">
        <v>1813</v>
      </c>
      <c r="AC1730" t="s">
        <v>10393</v>
      </c>
      <c r="AD1730" t="b">
        <v>0</v>
      </c>
      <c r="AF1730" t="str">
        <f t="shared" si="105"/>
        <v>1FU /FE</v>
      </c>
      <c r="AG1730">
        <f t="shared" si="106"/>
        <v>2</v>
      </c>
      <c r="AH1730">
        <f t="shared" si="107"/>
        <v>2</v>
      </c>
    </row>
    <row r="1731" spans="1:34" x14ac:dyDescent="0.25">
      <c r="A1731" s="13" t="s">
        <v>4347</v>
      </c>
      <c r="B1731" t="s">
        <v>132</v>
      </c>
      <c r="C1731" s="16" t="s">
        <v>2260</v>
      </c>
      <c r="D1731" s="16" t="s">
        <v>457</v>
      </c>
      <c r="E1731" s="16" t="s">
        <v>699</v>
      </c>
      <c r="F1731" s="17">
        <v>8</v>
      </c>
      <c r="G1731" s="17" t="s">
        <v>309</v>
      </c>
      <c r="H1731" s="17">
        <v>1946</v>
      </c>
      <c r="I1731" s="71" t="str">
        <f t="shared" si="108"/>
        <v>October 8, 1946</v>
      </c>
      <c r="J1731" s="105"/>
      <c r="K1731" s="121" t="s">
        <v>15219</v>
      </c>
      <c r="L1731" t="s">
        <v>10801</v>
      </c>
      <c r="R1731" s="16"/>
      <c r="W1731">
        <v>10</v>
      </c>
      <c r="X1731" s="30"/>
      <c r="Y1731" s="30">
        <v>0</v>
      </c>
      <c r="Z1731" s="30">
        <v>1</v>
      </c>
      <c r="AA1731" s="30" t="e">
        <v>#N/A</v>
      </c>
      <c r="AB1731">
        <v>45</v>
      </c>
      <c r="AC1731" t="s">
        <v>10393</v>
      </c>
      <c r="AD1731" t="b">
        <v>0</v>
      </c>
      <c r="AF1731" t="str">
        <f t="shared" ref="AF1731:AF1794" si="109">SUBSTITUTE(C1731,"/"," /")</f>
        <v>1FU /45</v>
      </c>
      <c r="AG1731">
        <f t="shared" ref="AG1731:AG1794" si="110">LEN(AF1731)-LEN(C1731)+1</f>
        <v>2</v>
      </c>
      <c r="AH1731">
        <f t="shared" ref="AH1731:AH1794" si="111">IF(ISERROR(FIND("Cv ",C1731,1)),AG1731,AG1731-1)</f>
        <v>2</v>
      </c>
    </row>
    <row r="1732" spans="1:34" x14ac:dyDescent="0.25">
      <c r="A1732" s="13" t="s">
        <v>1996</v>
      </c>
      <c r="B1732" t="s">
        <v>132</v>
      </c>
      <c r="C1732" s="16" t="s">
        <v>1997</v>
      </c>
      <c r="D1732" s="16" t="s">
        <v>457</v>
      </c>
      <c r="E1732" s="16" t="s">
        <v>699</v>
      </c>
      <c r="F1732" s="17">
        <v>26</v>
      </c>
      <c r="G1732" s="17" t="s">
        <v>309</v>
      </c>
      <c r="H1732" s="17">
        <v>1944</v>
      </c>
      <c r="I1732" s="71" t="str">
        <f t="shared" si="108"/>
        <v>October 26, 1944</v>
      </c>
      <c r="J1732" s="105" t="s">
        <v>230</v>
      </c>
      <c r="K1732" s="121" t="s">
        <v>12906</v>
      </c>
      <c r="L1732" s="121" t="s">
        <v>10801</v>
      </c>
      <c r="R1732" s="16"/>
      <c r="S1732" t="s">
        <v>12907</v>
      </c>
      <c r="T1732" t="s">
        <v>10524</v>
      </c>
      <c r="U1732">
        <v>82</v>
      </c>
      <c r="V1732" t="s">
        <v>12908</v>
      </c>
      <c r="W1732" s="30">
        <v>10</v>
      </c>
      <c r="X1732" s="30" t="s">
        <v>12775</v>
      </c>
      <c r="Y1732" s="30">
        <v>1</v>
      </c>
      <c r="Z1732" s="30">
        <v>1</v>
      </c>
      <c r="AA1732" s="30" t="s">
        <v>10558</v>
      </c>
      <c r="AB1732">
        <v>82</v>
      </c>
      <c r="AC1732" t="s">
        <v>10393</v>
      </c>
      <c r="AD1732" t="b">
        <v>0</v>
      </c>
      <c r="AF1732" t="str">
        <f t="shared" si="109"/>
        <v>47 /82</v>
      </c>
      <c r="AG1732">
        <f t="shared" si="110"/>
        <v>2</v>
      </c>
      <c r="AH1732">
        <f t="shared" si="111"/>
        <v>2</v>
      </c>
    </row>
    <row r="1733" spans="1:34" x14ac:dyDescent="0.25">
      <c r="A1733" s="13" t="s">
        <v>3945</v>
      </c>
      <c r="B1733" t="s">
        <v>132</v>
      </c>
      <c r="C1733" s="16" t="s">
        <v>3946</v>
      </c>
      <c r="D1733" s="16" t="s">
        <v>457</v>
      </c>
      <c r="E1733" s="16" t="s">
        <v>699</v>
      </c>
      <c r="F1733" s="17">
        <v>25</v>
      </c>
      <c r="G1733" s="17" t="s">
        <v>294</v>
      </c>
      <c r="H1733" s="17">
        <v>1945</v>
      </c>
      <c r="I1733" s="71" t="str">
        <f t="shared" si="108"/>
        <v>September 25, 1945</v>
      </c>
      <c r="J1733" s="105" t="s">
        <v>230</v>
      </c>
      <c r="K1733" s="121" t="s">
        <v>14956</v>
      </c>
      <c r="L1733" t="s">
        <v>10565</v>
      </c>
      <c r="M1733" t="s">
        <v>10566</v>
      </c>
      <c r="N1733" t="s">
        <v>10698</v>
      </c>
      <c r="R1733" s="16"/>
      <c r="W1733">
        <v>9</v>
      </c>
      <c r="X1733" s="30"/>
      <c r="Y1733" s="30">
        <v>0</v>
      </c>
      <c r="Z1733" s="30">
        <v>1</v>
      </c>
      <c r="AA1733" s="30" t="e">
        <v>#N/A</v>
      </c>
      <c r="AB1733">
        <v>45</v>
      </c>
      <c r="AC1733" t="s">
        <v>10393</v>
      </c>
      <c r="AD1733" t="b">
        <v>0</v>
      </c>
      <c r="AF1733" t="str">
        <f t="shared" si="109"/>
        <v>1FU /82 /45</v>
      </c>
      <c r="AG1733">
        <f t="shared" si="110"/>
        <v>3</v>
      </c>
      <c r="AH1733">
        <f t="shared" si="111"/>
        <v>3</v>
      </c>
    </row>
    <row r="1734" spans="1:34" x14ac:dyDescent="0.25">
      <c r="A1734" s="13" t="s">
        <v>2433</v>
      </c>
      <c r="B1734" t="s">
        <v>132</v>
      </c>
      <c r="C1734" s="16" t="s">
        <v>2434</v>
      </c>
      <c r="D1734" s="16" t="s">
        <v>457</v>
      </c>
      <c r="E1734" s="16" t="s">
        <v>699</v>
      </c>
      <c r="F1734" s="17">
        <v>15</v>
      </c>
      <c r="G1734" s="17" t="s">
        <v>243</v>
      </c>
      <c r="H1734" s="17">
        <v>1945</v>
      </c>
      <c r="I1734" s="71" t="str">
        <f t="shared" si="108"/>
        <v>January 15, 1945</v>
      </c>
      <c r="J1734" s="105" t="s">
        <v>230</v>
      </c>
      <c r="K1734" s="121" t="s">
        <v>13446</v>
      </c>
      <c r="L1734" s="121" t="s">
        <v>10548</v>
      </c>
      <c r="M1734" t="s">
        <v>11284</v>
      </c>
      <c r="P1734" t="s">
        <v>10552</v>
      </c>
      <c r="Q1734" t="s">
        <v>13392</v>
      </c>
      <c r="R1734" s="16"/>
      <c r="S1734" t="s">
        <v>13447</v>
      </c>
      <c r="T1734" t="s">
        <v>2</v>
      </c>
      <c r="U1734">
        <v>45</v>
      </c>
      <c r="V1734" t="s">
        <v>13448</v>
      </c>
      <c r="W1734">
        <v>1</v>
      </c>
      <c r="X1734" s="30" t="s">
        <v>13332</v>
      </c>
      <c r="Y1734" s="30">
        <v>1</v>
      </c>
      <c r="Z1734" s="30">
        <v>1</v>
      </c>
      <c r="AA1734" s="30" t="s">
        <v>10558</v>
      </c>
      <c r="AB1734">
        <v>82</v>
      </c>
      <c r="AC1734" t="s">
        <v>10393</v>
      </c>
      <c r="AD1734" t="b">
        <v>0</v>
      </c>
      <c r="AF1734" t="str">
        <f t="shared" si="109"/>
        <v>45 /82</v>
      </c>
      <c r="AG1734">
        <f t="shared" si="110"/>
        <v>2</v>
      </c>
      <c r="AH1734">
        <f t="shared" si="111"/>
        <v>2</v>
      </c>
    </row>
    <row r="1735" spans="1:34" x14ac:dyDescent="0.25">
      <c r="A1735" s="13" t="s">
        <v>2271</v>
      </c>
      <c r="B1735" t="s">
        <v>132</v>
      </c>
      <c r="C1735" s="16" t="s">
        <v>2272</v>
      </c>
      <c r="D1735" s="16" t="s">
        <v>457</v>
      </c>
      <c r="E1735" s="16" t="s">
        <v>699</v>
      </c>
      <c r="F1735" s="17">
        <v>19</v>
      </c>
      <c r="G1735" s="17" t="s">
        <v>238</v>
      </c>
      <c r="H1735" s="17">
        <v>1944</v>
      </c>
      <c r="I1735" s="71" t="str">
        <f t="shared" si="108"/>
        <v>December 19, 1944</v>
      </c>
      <c r="J1735" s="105" t="s">
        <v>230</v>
      </c>
      <c r="K1735" s="121" t="s">
        <v>13238</v>
      </c>
      <c r="L1735" s="121" t="s">
        <v>10548</v>
      </c>
      <c r="M1735" t="s">
        <v>10644</v>
      </c>
      <c r="P1735" t="s">
        <v>10654</v>
      </c>
      <c r="R1735" s="16"/>
      <c r="W1735" s="30">
        <v>12</v>
      </c>
      <c r="X1735" s="30" t="s">
        <v>13135</v>
      </c>
      <c r="Y1735" s="30">
        <v>1</v>
      </c>
      <c r="Z1735" s="30">
        <v>1</v>
      </c>
      <c r="AA1735" s="30" t="s">
        <v>10558</v>
      </c>
      <c r="AB1735">
        <v>82</v>
      </c>
      <c r="AC1735" t="s">
        <v>10393</v>
      </c>
      <c r="AD1735" t="b">
        <v>0</v>
      </c>
      <c r="AF1735" t="str">
        <f t="shared" si="109"/>
        <v>1FU /82</v>
      </c>
      <c r="AG1735">
        <f t="shared" si="110"/>
        <v>2</v>
      </c>
      <c r="AH1735">
        <f t="shared" si="111"/>
        <v>2</v>
      </c>
    </row>
    <row r="1736" spans="1:34" x14ac:dyDescent="0.25">
      <c r="A1736" s="13" t="s">
        <v>2730</v>
      </c>
      <c r="B1736" t="s">
        <v>132</v>
      </c>
      <c r="C1736" s="16" t="s">
        <v>2260</v>
      </c>
      <c r="D1736" s="16" t="s">
        <v>457</v>
      </c>
      <c r="E1736" s="16" t="s">
        <v>699</v>
      </c>
      <c r="F1736" s="17">
        <v>5</v>
      </c>
      <c r="G1736" s="17" t="s">
        <v>247</v>
      </c>
      <c r="H1736" s="17">
        <v>1945</v>
      </c>
      <c r="I1736" s="71" t="str">
        <f t="shared" si="108"/>
        <v>March 5, 1945</v>
      </c>
      <c r="J1736" s="105" t="s">
        <v>230</v>
      </c>
      <c r="K1736" s="121" t="s">
        <v>13787</v>
      </c>
      <c r="L1736" t="s">
        <v>10565</v>
      </c>
      <c r="N1736" t="s">
        <v>10751</v>
      </c>
      <c r="R1736" s="16"/>
      <c r="W1736">
        <v>3</v>
      </c>
      <c r="X1736" s="30" t="s">
        <v>13748</v>
      </c>
      <c r="Y1736" s="30">
        <v>1</v>
      </c>
      <c r="Z1736" s="30">
        <v>1</v>
      </c>
      <c r="AA1736" s="30" t="s">
        <v>10558</v>
      </c>
      <c r="AB1736">
        <v>45</v>
      </c>
      <c r="AC1736" t="s">
        <v>10393</v>
      </c>
      <c r="AD1736" t="b">
        <v>0</v>
      </c>
      <c r="AF1736" t="str">
        <f t="shared" si="109"/>
        <v>1FU /45</v>
      </c>
      <c r="AG1736">
        <f t="shared" si="110"/>
        <v>2</v>
      </c>
      <c r="AH1736">
        <f t="shared" si="111"/>
        <v>2</v>
      </c>
    </row>
    <row r="1737" spans="1:34" x14ac:dyDescent="0.25">
      <c r="A1737" s="13" t="s">
        <v>4880</v>
      </c>
      <c r="B1737" t="s">
        <v>132</v>
      </c>
      <c r="C1737" s="24">
        <v>143</v>
      </c>
      <c r="D1737" s="16" t="s">
        <v>236</v>
      </c>
      <c r="E1737" s="16" t="s">
        <v>461</v>
      </c>
      <c r="F1737" s="17">
        <v>23</v>
      </c>
      <c r="G1737" s="17" t="s">
        <v>326</v>
      </c>
      <c r="H1737" s="17">
        <v>1946</v>
      </c>
      <c r="I1737" s="71" t="str">
        <f t="shared" si="108"/>
        <v>November 23, 1946</v>
      </c>
      <c r="J1737" s="105"/>
      <c r="K1737" s="121" t="s">
        <v>15619</v>
      </c>
      <c r="L1737" t="s">
        <v>10801</v>
      </c>
      <c r="R1737" s="16"/>
      <c r="S1737" t="s">
        <v>13159</v>
      </c>
      <c r="T1737" t="s">
        <v>0</v>
      </c>
      <c r="U1737">
        <v>143</v>
      </c>
      <c r="V1737" t="s">
        <v>15620</v>
      </c>
      <c r="W1737">
        <v>11</v>
      </c>
      <c r="X1737" s="30"/>
      <c r="Y1737" s="30">
        <v>0</v>
      </c>
      <c r="Z1737" s="30">
        <v>1</v>
      </c>
      <c r="AA1737" s="30" t="e">
        <v>#N/A</v>
      </c>
      <c r="AB1737">
        <v>143</v>
      </c>
      <c r="AC1737" t="s">
        <v>10393</v>
      </c>
      <c r="AD1737" t="b">
        <v>0</v>
      </c>
      <c r="AF1737" t="str">
        <f t="shared" si="109"/>
        <v>143</v>
      </c>
      <c r="AG1737">
        <f t="shared" si="110"/>
        <v>1</v>
      </c>
      <c r="AH1737">
        <f t="shared" si="111"/>
        <v>1</v>
      </c>
    </row>
    <row r="1738" spans="1:34" x14ac:dyDescent="0.25">
      <c r="A1738" s="13" t="s">
        <v>2671</v>
      </c>
      <c r="B1738" t="s">
        <v>132</v>
      </c>
      <c r="C1738" s="16" t="s">
        <v>1922</v>
      </c>
      <c r="D1738" s="16" t="s">
        <v>457</v>
      </c>
      <c r="E1738" s="16" t="s">
        <v>699</v>
      </c>
      <c r="F1738" s="17">
        <v>25</v>
      </c>
      <c r="G1738" s="17" t="s">
        <v>365</v>
      </c>
      <c r="H1738" s="17">
        <v>1945</v>
      </c>
      <c r="I1738" s="71" t="str">
        <f t="shared" si="108"/>
        <v>February 25, 1945</v>
      </c>
      <c r="J1738" s="105"/>
      <c r="K1738" s="121" t="s">
        <v>13720</v>
      </c>
      <c r="L1738" s="121" t="s">
        <v>10592</v>
      </c>
      <c r="R1738" s="16"/>
      <c r="W1738">
        <v>2</v>
      </c>
      <c r="X1738" s="30" t="s">
        <v>11614</v>
      </c>
      <c r="Y1738" s="30">
        <v>1</v>
      </c>
      <c r="Z1738" s="30">
        <v>1</v>
      </c>
      <c r="AA1738" s="30" t="s">
        <v>10558</v>
      </c>
      <c r="AB1738" t="s">
        <v>1813</v>
      </c>
      <c r="AC1738" t="s">
        <v>10393</v>
      </c>
      <c r="AD1738" t="b">
        <v>0</v>
      </c>
      <c r="AF1738" t="str">
        <f t="shared" si="109"/>
        <v>1FU /FE</v>
      </c>
      <c r="AG1738">
        <f t="shared" si="110"/>
        <v>2</v>
      </c>
      <c r="AH1738">
        <f t="shared" si="111"/>
        <v>2</v>
      </c>
    </row>
    <row r="1739" spans="1:34" x14ac:dyDescent="0.25">
      <c r="A1739" s="13" t="s">
        <v>1960</v>
      </c>
      <c r="B1739" t="s">
        <v>132</v>
      </c>
      <c r="C1739" s="16" t="s">
        <v>1961</v>
      </c>
      <c r="D1739" s="16" t="s">
        <v>457</v>
      </c>
      <c r="E1739" s="16" t="s">
        <v>316</v>
      </c>
      <c r="F1739" s="17">
        <v>18</v>
      </c>
      <c r="G1739" s="17" t="s">
        <v>309</v>
      </c>
      <c r="H1739" s="17">
        <v>1944</v>
      </c>
      <c r="I1739" s="71" t="str">
        <f t="shared" si="108"/>
        <v>October 18, 1944</v>
      </c>
      <c r="J1739" s="105" t="s">
        <v>230</v>
      </c>
      <c r="K1739" s="121" t="s">
        <v>12865</v>
      </c>
      <c r="L1739" s="121" t="s">
        <v>10565</v>
      </c>
      <c r="M1739" t="s">
        <v>10566</v>
      </c>
      <c r="N1739" t="s">
        <v>11259</v>
      </c>
      <c r="R1739" s="16"/>
      <c r="W1739" s="30">
        <v>10</v>
      </c>
      <c r="X1739" s="30" t="s">
        <v>12775</v>
      </c>
      <c r="Y1739" s="30">
        <v>1</v>
      </c>
      <c r="Z1739" s="30">
        <v>1</v>
      </c>
      <c r="AA1739" s="30" t="s">
        <v>10569</v>
      </c>
      <c r="AB1739" t="s">
        <v>12866</v>
      </c>
      <c r="AC1739" t="s">
        <v>10393</v>
      </c>
      <c r="AD1739" t="b">
        <v>0</v>
      </c>
      <c r="AF1739" t="str">
        <f t="shared" si="109"/>
        <v>1FU /315MU</v>
      </c>
      <c r="AG1739">
        <f t="shared" si="110"/>
        <v>2</v>
      </c>
      <c r="AH1739">
        <f t="shared" si="111"/>
        <v>2</v>
      </c>
    </row>
    <row r="1740" spans="1:34" x14ac:dyDescent="0.25">
      <c r="A1740" s="13" t="s">
        <v>7469</v>
      </c>
      <c r="B1740" t="s">
        <v>132</v>
      </c>
      <c r="C1740" s="16"/>
      <c r="D1740" s="16" t="s">
        <v>1369</v>
      </c>
      <c r="E1740" s="16"/>
      <c r="F1740" s="17">
        <v>1</v>
      </c>
      <c r="G1740" s="17" t="s">
        <v>264</v>
      </c>
      <c r="H1740" s="17">
        <v>1949</v>
      </c>
      <c r="I1740" s="71" t="str">
        <f t="shared" si="108"/>
        <v>July 1, 1949</v>
      </c>
      <c r="J1740" s="105"/>
      <c r="K1740" s="121" t="s">
        <v>17117</v>
      </c>
      <c r="L1740" s="121" t="s">
        <v>10801</v>
      </c>
      <c r="R1740" s="16"/>
      <c r="W1740" s="30">
        <v>7</v>
      </c>
      <c r="X1740" s="30"/>
      <c r="Y1740" s="30">
        <v>0</v>
      </c>
      <c r="Z1740" s="30">
        <v>1</v>
      </c>
      <c r="AA1740" s="30" t="e">
        <v>#N/A</v>
      </c>
      <c r="AB1740" t="s">
        <v>10592</v>
      </c>
      <c r="AC1740" t="s">
        <v>10393</v>
      </c>
      <c r="AD1740" t="b">
        <v>0</v>
      </c>
      <c r="AF1740" t="str">
        <f t="shared" si="109"/>
        <v/>
      </c>
      <c r="AG1740">
        <f t="shared" si="110"/>
        <v>1</v>
      </c>
      <c r="AH1740">
        <f t="shared" si="111"/>
        <v>1</v>
      </c>
    </row>
    <row r="1741" spans="1:34" x14ac:dyDescent="0.25">
      <c r="A1741" s="13" t="s">
        <v>5309</v>
      </c>
      <c r="B1741" t="s">
        <v>132</v>
      </c>
      <c r="C1741" s="16">
        <v>45</v>
      </c>
      <c r="D1741" s="16" t="s">
        <v>457</v>
      </c>
      <c r="E1741" s="16" t="s">
        <v>699</v>
      </c>
      <c r="F1741" s="17">
        <v>28</v>
      </c>
      <c r="G1741" s="17" t="s">
        <v>365</v>
      </c>
      <c r="H1741" s="17">
        <v>1946</v>
      </c>
      <c r="I1741" s="71" t="str">
        <f t="shared" si="108"/>
        <v>February 28, 1946</v>
      </c>
      <c r="J1741" s="105"/>
      <c r="K1741" s="121" t="s">
        <v>15769</v>
      </c>
      <c r="L1741" t="s">
        <v>10801</v>
      </c>
      <c r="R1741" s="16"/>
      <c r="W1741">
        <v>2</v>
      </c>
      <c r="X1741" s="30"/>
      <c r="Y1741" s="30">
        <v>0</v>
      </c>
      <c r="Z1741" s="30">
        <v>1</v>
      </c>
      <c r="AA1741" s="30" t="e">
        <v>#N/A</v>
      </c>
      <c r="AB1741">
        <v>45</v>
      </c>
      <c r="AC1741" t="s">
        <v>10393</v>
      </c>
      <c r="AD1741" t="b">
        <v>0</v>
      </c>
      <c r="AF1741" t="str">
        <f t="shared" si="109"/>
        <v>45</v>
      </c>
      <c r="AG1741">
        <f t="shared" si="110"/>
        <v>1</v>
      </c>
      <c r="AH1741">
        <f t="shared" si="111"/>
        <v>1</v>
      </c>
    </row>
    <row r="1742" spans="1:34" x14ac:dyDescent="0.25">
      <c r="A1742" s="13" t="s">
        <v>7931</v>
      </c>
      <c r="B1742" t="s">
        <v>132</v>
      </c>
      <c r="C1742" s="16"/>
      <c r="D1742" s="16" t="s">
        <v>1369</v>
      </c>
      <c r="E1742" s="16"/>
      <c r="F1742" s="17">
        <v>1</v>
      </c>
      <c r="G1742" s="17" t="s">
        <v>247</v>
      </c>
      <c r="H1742" s="17">
        <v>1950</v>
      </c>
      <c r="I1742" s="71" t="str">
        <f t="shared" si="108"/>
        <v>March 1, 1950</v>
      </c>
      <c r="J1742" s="105"/>
      <c r="K1742" s="121" t="s">
        <v>17406</v>
      </c>
      <c r="L1742" t="s">
        <v>10867</v>
      </c>
      <c r="R1742" s="16"/>
      <c r="W1742" s="30">
        <v>3</v>
      </c>
      <c r="X1742" s="30"/>
      <c r="Y1742" s="30">
        <v>0</v>
      </c>
      <c r="Z1742" s="30">
        <v>1</v>
      </c>
      <c r="AA1742" s="30" t="e">
        <v>#N/A</v>
      </c>
      <c r="AB1742" t="s">
        <v>10592</v>
      </c>
      <c r="AC1742" t="s">
        <v>10393</v>
      </c>
      <c r="AD1742" t="b">
        <v>0</v>
      </c>
      <c r="AF1742" t="str">
        <f t="shared" si="109"/>
        <v/>
      </c>
      <c r="AG1742">
        <f t="shared" si="110"/>
        <v>1</v>
      </c>
      <c r="AH1742">
        <f t="shared" si="111"/>
        <v>1</v>
      </c>
    </row>
    <row r="1743" spans="1:34" x14ac:dyDescent="0.25">
      <c r="A1743" s="13" t="s">
        <v>6731</v>
      </c>
      <c r="B1743" t="s">
        <v>132</v>
      </c>
      <c r="C1743" s="16" t="s">
        <v>1541</v>
      </c>
      <c r="D1743" s="16" t="s">
        <v>4138</v>
      </c>
      <c r="E1743" s="16"/>
      <c r="F1743" s="17">
        <v>30</v>
      </c>
      <c r="G1743" s="17" t="s">
        <v>260</v>
      </c>
      <c r="H1743" s="17">
        <v>1947</v>
      </c>
      <c r="I1743" s="71" t="str">
        <f t="shared" si="108"/>
        <v>June 30, 1947</v>
      </c>
      <c r="J1743" s="105"/>
      <c r="K1743" s="121" t="s">
        <v>16686</v>
      </c>
      <c r="L1743" t="s">
        <v>10867</v>
      </c>
      <c r="R1743" s="16"/>
      <c r="T1743">
        <v>461</v>
      </c>
      <c r="V1743" t="s">
        <v>16687</v>
      </c>
      <c r="W1743">
        <v>6</v>
      </c>
      <c r="X1743" s="30"/>
      <c r="Y1743" s="30">
        <v>0</v>
      </c>
      <c r="Z1743" s="30">
        <v>1</v>
      </c>
      <c r="AA1743" s="30" t="e">
        <v>#N/A</v>
      </c>
      <c r="AB1743">
        <v>248</v>
      </c>
      <c r="AC1743" t="s">
        <v>10393</v>
      </c>
      <c r="AD1743" t="b">
        <v>0</v>
      </c>
      <c r="AF1743" t="str">
        <f t="shared" si="109"/>
        <v>235 /248</v>
      </c>
      <c r="AG1743">
        <f t="shared" si="110"/>
        <v>2</v>
      </c>
      <c r="AH1743">
        <f t="shared" si="111"/>
        <v>2</v>
      </c>
    </row>
    <row r="1744" spans="1:34" x14ac:dyDescent="0.25">
      <c r="A1744" s="13" t="s">
        <v>3613</v>
      </c>
      <c r="B1744" t="s">
        <v>132</v>
      </c>
      <c r="C1744" s="16" t="s">
        <v>2815</v>
      </c>
      <c r="D1744" s="16" t="s">
        <v>1369</v>
      </c>
      <c r="E1744" s="16" t="s">
        <v>699</v>
      </c>
      <c r="F1744" s="17">
        <v>8</v>
      </c>
      <c r="G1744" s="17" t="s">
        <v>282</v>
      </c>
      <c r="H1744" s="17">
        <v>1945</v>
      </c>
      <c r="I1744" s="71" t="str">
        <f t="shared" si="108"/>
        <v>August 8, 1945</v>
      </c>
      <c r="J1744" s="105" t="s">
        <v>230</v>
      </c>
      <c r="K1744" s="121" t="s">
        <v>14682</v>
      </c>
      <c r="L1744" s="121" t="s">
        <v>10548</v>
      </c>
      <c r="M1744" t="s">
        <v>10644</v>
      </c>
      <c r="P1744" t="s">
        <v>10654</v>
      </c>
      <c r="R1744" s="16"/>
      <c r="W1744">
        <v>8</v>
      </c>
      <c r="X1744" s="30" t="s">
        <v>14657</v>
      </c>
      <c r="Y1744" s="30">
        <v>1</v>
      </c>
      <c r="Z1744" s="30">
        <v>1</v>
      </c>
      <c r="AA1744" s="30" t="s">
        <v>10558</v>
      </c>
      <c r="AB1744" t="s">
        <v>2815</v>
      </c>
      <c r="AC1744" t="s">
        <v>10393</v>
      </c>
      <c r="AD1744" t="b">
        <v>0</v>
      </c>
      <c r="AF1744" t="str">
        <f t="shared" si="109"/>
        <v>1 RAAF</v>
      </c>
      <c r="AG1744">
        <f t="shared" si="110"/>
        <v>1</v>
      </c>
      <c r="AH1744">
        <f t="shared" si="111"/>
        <v>1</v>
      </c>
    </row>
    <row r="1745" spans="1:34" x14ac:dyDescent="0.25">
      <c r="A1745" s="13" t="s">
        <v>2475</v>
      </c>
      <c r="B1745" t="s">
        <v>132</v>
      </c>
      <c r="C1745" s="16" t="s">
        <v>2260</v>
      </c>
      <c r="D1745" s="16" t="s">
        <v>457</v>
      </c>
      <c r="E1745" s="16" t="s">
        <v>699</v>
      </c>
      <c r="F1745" s="17">
        <v>22</v>
      </c>
      <c r="G1745" s="17" t="s">
        <v>243</v>
      </c>
      <c r="H1745" s="17">
        <v>1945</v>
      </c>
      <c r="I1745" s="71" t="str">
        <f t="shared" si="108"/>
        <v>January 22, 1945</v>
      </c>
      <c r="J1745" s="105" t="s">
        <v>230</v>
      </c>
      <c r="K1745" s="121" t="s">
        <v>13498</v>
      </c>
      <c r="L1745" s="121" t="s">
        <v>10801</v>
      </c>
      <c r="R1745" s="16"/>
      <c r="W1745">
        <v>1</v>
      </c>
      <c r="X1745" s="30" t="s">
        <v>13332</v>
      </c>
      <c r="Y1745" s="30">
        <v>1</v>
      </c>
      <c r="Z1745" s="30">
        <v>1</v>
      </c>
      <c r="AA1745" s="30" t="s">
        <v>10558</v>
      </c>
      <c r="AB1745">
        <v>45</v>
      </c>
      <c r="AC1745" t="s">
        <v>10393</v>
      </c>
      <c r="AD1745" t="b">
        <v>0</v>
      </c>
      <c r="AF1745" t="str">
        <f t="shared" si="109"/>
        <v>1FU /45</v>
      </c>
      <c r="AG1745">
        <f t="shared" si="110"/>
        <v>2</v>
      </c>
      <c r="AH1745">
        <f t="shared" si="111"/>
        <v>2</v>
      </c>
    </row>
    <row r="1746" spans="1:34" x14ac:dyDescent="0.25">
      <c r="A1746" s="13" t="s">
        <v>4315</v>
      </c>
      <c r="B1746" t="s">
        <v>132</v>
      </c>
      <c r="C1746" s="16" t="s">
        <v>3683</v>
      </c>
      <c r="D1746" s="16" t="s">
        <v>4138</v>
      </c>
      <c r="E1746" s="16"/>
      <c r="F1746" s="17">
        <v>8</v>
      </c>
      <c r="G1746" s="17" t="s">
        <v>326</v>
      </c>
      <c r="H1746" s="17">
        <v>1946</v>
      </c>
      <c r="I1746" s="71" t="str">
        <f t="shared" si="108"/>
        <v>November 8, 1946</v>
      </c>
      <c r="J1746" s="105"/>
      <c r="K1746" s="121" t="s">
        <v>15217</v>
      </c>
      <c r="L1746" t="s">
        <v>10867</v>
      </c>
      <c r="R1746" s="16"/>
      <c r="S1746" t="s">
        <v>13159</v>
      </c>
      <c r="T1746" t="s">
        <v>10524</v>
      </c>
      <c r="U1746">
        <v>143</v>
      </c>
      <c r="V1746" t="s">
        <v>15218</v>
      </c>
      <c r="W1746">
        <v>11</v>
      </c>
      <c r="X1746" s="30"/>
      <c r="Y1746" s="30">
        <v>0</v>
      </c>
      <c r="Z1746" s="30">
        <v>1</v>
      </c>
      <c r="AA1746" s="30" t="e">
        <v>#N/A</v>
      </c>
      <c r="AB1746">
        <v>14</v>
      </c>
      <c r="AC1746" t="s">
        <v>10393</v>
      </c>
      <c r="AD1746" t="b">
        <v>0</v>
      </c>
      <c r="AF1746" t="str">
        <f t="shared" si="109"/>
        <v>143 /14</v>
      </c>
      <c r="AG1746">
        <f t="shared" si="110"/>
        <v>2</v>
      </c>
      <c r="AH1746">
        <f t="shared" si="111"/>
        <v>2</v>
      </c>
    </row>
    <row r="1747" spans="1:34" x14ac:dyDescent="0.25">
      <c r="A1747" s="13" t="s">
        <v>5360</v>
      </c>
      <c r="B1747" t="s">
        <v>132</v>
      </c>
      <c r="C1747" s="16" t="s">
        <v>2487</v>
      </c>
      <c r="D1747" s="16" t="s">
        <v>457</v>
      </c>
      <c r="E1747" s="16" t="s">
        <v>699</v>
      </c>
      <c r="F1747" s="17">
        <v>29</v>
      </c>
      <c r="G1747" s="17" t="s">
        <v>282</v>
      </c>
      <c r="H1747" s="17">
        <v>1946</v>
      </c>
      <c r="I1747" s="71" t="str">
        <f t="shared" si="108"/>
        <v>August 29, 1946</v>
      </c>
      <c r="J1747" s="105"/>
      <c r="K1747" s="121" t="s">
        <v>15819</v>
      </c>
      <c r="L1747" t="s">
        <v>10801</v>
      </c>
      <c r="R1747" s="16"/>
      <c r="S1747" t="s">
        <v>12907</v>
      </c>
      <c r="T1747" t="s">
        <v>1</v>
      </c>
      <c r="U1747">
        <v>82</v>
      </c>
      <c r="V1747" t="s">
        <v>14949</v>
      </c>
      <c r="W1747">
        <v>8</v>
      </c>
      <c r="X1747" s="30"/>
      <c r="Y1747" s="30">
        <v>0</v>
      </c>
      <c r="Z1747" s="30">
        <v>1</v>
      </c>
      <c r="AA1747" s="30" t="e">
        <v>#N/A</v>
      </c>
      <c r="AB1747">
        <v>82</v>
      </c>
      <c r="AC1747" t="s">
        <v>10393</v>
      </c>
      <c r="AD1747" t="b">
        <v>0</v>
      </c>
      <c r="AF1747" t="str">
        <f t="shared" si="109"/>
        <v>1FU /45 /82</v>
      </c>
      <c r="AG1747">
        <f t="shared" si="110"/>
        <v>3</v>
      </c>
      <c r="AH1747">
        <f t="shared" si="111"/>
        <v>3</v>
      </c>
    </row>
    <row r="1748" spans="1:34" x14ac:dyDescent="0.25">
      <c r="A1748" s="13" t="s">
        <v>1037</v>
      </c>
      <c r="B1748" t="s">
        <v>132</v>
      </c>
      <c r="C1748" s="16" t="s">
        <v>1038</v>
      </c>
      <c r="D1748" s="16" t="s">
        <v>457</v>
      </c>
      <c r="E1748" s="16" t="s">
        <v>699</v>
      </c>
      <c r="F1748" s="17">
        <v>28</v>
      </c>
      <c r="G1748" s="17" t="s">
        <v>365</v>
      </c>
      <c r="H1748" s="17">
        <v>1945</v>
      </c>
      <c r="I1748" s="71" t="str">
        <f t="shared" si="108"/>
        <v>February 28, 1945</v>
      </c>
      <c r="J1748" s="105" t="s">
        <v>230</v>
      </c>
      <c r="K1748" s="121" t="s">
        <v>11613</v>
      </c>
      <c r="L1748" s="121" t="s">
        <v>10801</v>
      </c>
      <c r="Q1748" s="16"/>
      <c r="R1748" s="16"/>
      <c r="W1748">
        <v>2</v>
      </c>
      <c r="X1748" s="30" t="s">
        <v>11614</v>
      </c>
      <c r="Y1748" s="30">
        <v>1</v>
      </c>
      <c r="Z1748" s="30">
        <v>1</v>
      </c>
      <c r="AA1748" s="30" t="s">
        <v>10558</v>
      </c>
      <c r="AB1748">
        <v>47</v>
      </c>
      <c r="AC1748" t="s">
        <v>10393</v>
      </c>
      <c r="AD1748" t="b">
        <v>0</v>
      </c>
      <c r="AF1748" t="str">
        <f t="shared" si="109"/>
        <v>1FU /47</v>
      </c>
      <c r="AG1748">
        <f t="shared" si="110"/>
        <v>2</v>
      </c>
      <c r="AH1748">
        <f t="shared" si="111"/>
        <v>2</v>
      </c>
    </row>
    <row r="1749" spans="1:34" x14ac:dyDescent="0.25">
      <c r="A1749" s="13" t="s">
        <v>6013</v>
      </c>
      <c r="B1749" t="s">
        <v>132</v>
      </c>
      <c r="C1749" s="16">
        <v>235</v>
      </c>
      <c r="D1749" s="16" t="s">
        <v>4111</v>
      </c>
      <c r="E1749" s="16"/>
      <c r="F1749" s="17">
        <v>14</v>
      </c>
      <c r="G1749" s="17" t="s">
        <v>282</v>
      </c>
      <c r="H1749" s="17">
        <v>1947</v>
      </c>
      <c r="I1749" s="71" t="str">
        <f t="shared" si="108"/>
        <v>August 14, 1947</v>
      </c>
      <c r="J1749" s="105"/>
      <c r="K1749" s="121" t="s">
        <v>16236</v>
      </c>
      <c r="L1749" t="s">
        <v>10867</v>
      </c>
      <c r="R1749" s="16"/>
      <c r="T1749" t="s">
        <v>10524</v>
      </c>
      <c r="U1749">
        <v>235</v>
      </c>
      <c r="V1749" t="s">
        <v>16237</v>
      </c>
      <c r="W1749">
        <v>8</v>
      </c>
      <c r="X1749" s="30"/>
      <c r="Y1749" s="30">
        <v>0</v>
      </c>
      <c r="Z1749" s="30">
        <v>1</v>
      </c>
      <c r="AA1749" s="30" t="e">
        <v>#N/A</v>
      </c>
      <c r="AB1749">
        <v>235</v>
      </c>
      <c r="AC1749" t="s">
        <v>10393</v>
      </c>
      <c r="AD1749" t="b">
        <v>0</v>
      </c>
      <c r="AF1749" t="str">
        <f t="shared" si="109"/>
        <v>235</v>
      </c>
      <c r="AG1749">
        <f t="shared" si="110"/>
        <v>1</v>
      </c>
      <c r="AH1749">
        <f t="shared" si="111"/>
        <v>1</v>
      </c>
    </row>
    <row r="1750" spans="1:34" x14ac:dyDescent="0.25">
      <c r="A1750" s="13" t="s">
        <v>2888</v>
      </c>
      <c r="B1750" t="s">
        <v>132</v>
      </c>
      <c r="C1750" s="16">
        <v>235</v>
      </c>
      <c r="D1750" s="16" t="s">
        <v>236</v>
      </c>
      <c r="E1750" s="16" t="s">
        <v>461</v>
      </c>
      <c r="F1750" s="17">
        <v>24</v>
      </c>
      <c r="G1750" s="17" t="s">
        <v>247</v>
      </c>
      <c r="H1750" s="17">
        <v>1945</v>
      </c>
      <c r="I1750" s="71" t="str">
        <f t="shared" si="108"/>
        <v>March 24, 1945</v>
      </c>
      <c r="J1750" s="105" t="s">
        <v>230</v>
      </c>
      <c r="K1750" s="121" t="s">
        <v>13993</v>
      </c>
      <c r="L1750" t="s">
        <v>10548</v>
      </c>
      <c r="M1750" t="s">
        <v>12091</v>
      </c>
      <c r="P1750" t="s">
        <v>10562</v>
      </c>
      <c r="R1750" s="16"/>
      <c r="S1750" t="s">
        <v>12300</v>
      </c>
      <c r="T1750" t="s">
        <v>206</v>
      </c>
      <c r="U1750">
        <v>235</v>
      </c>
      <c r="V1750" t="s">
        <v>13994</v>
      </c>
      <c r="W1750">
        <v>3</v>
      </c>
      <c r="X1750" s="30" t="s">
        <v>13748</v>
      </c>
      <c r="Y1750" s="30">
        <v>1</v>
      </c>
      <c r="Z1750" s="30">
        <v>1</v>
      </c>
      <c r="AA1750" s="30" t="s">
        <v>10558</v>
      </c>
      <c r="AB1750">
        <v>235</v>
      </c>
      <c r="AC1750" t="s">
        <v>10393</v>
      </c>
      <c r="AD1750" t="b">
        <v>0</v>
      </c>
      <c r="AF1750" t="str">
        <f t="shared" si="109"/>
        <v>235</v>
      </c>
      <c r="AG1750">
        <f t="shared" si="110"/>
        <v>1</v>
      </c>
      <c r="AH1750">
        <f t="shared" si="111"/>
        <v>1</v>
      </c>
    </row>
    <row r="1751" spans="1:34" x14ac:dyDescent="0.25">
      <c r="A1751" s="13" t="s">
        <v>4639</v>
      </c>
      <c r="B1751" t="s">
        <v>132</v>
      </c>
      <c r="C1751" s="16" t="s">
        <v>1038</v>
      </c>
      <c r="D1751" s="16" t="s">
        <v>457</v>
      </c>
      <c r="E1751" s="16" t="s">
        <v>699</v>
      </c>
      <c r="F1751" s="17">
        <v>14</v>
      </c>
      <c r="G1751" s="17" t="s">
        <v>247</v>
      </c>
      <c r="H1751" s="17">
        <v>1946</v>
      </c>
      <c r="I1751" s="71" t="str">
        <f t="shared" si="108"/>
        <v>March 14, 1946</v>
      </c>
      <c r="J1751" s="105"/>
      <c r="K1751" s="121" t="s">
        <v>15429</v>
      </c>
      <c r="L1751" t="s">
        <v>10801</v>
      </c>
      <c r="R1751" s="16"/>
      <c r="W1751">
        <v>3</v>
      </c>
      <c r="X1751" s="30"/>
      <c r="Y1751" s="30">
        <v>0</v>
      </c>
      <c r="Z1751" s="30">
        <v>1</v>
      </c>
      <c r="AA1751" s="30" t="e">
        <v>#N/A</v>
      </c>
      <c r="AB1751">
        <v>47</v>
      </c>
      <c r="AC1751" t="s">
        <v>10393</v>
      </c>
      <c r="AD1751" t="b">
        <v>0</v>
      </c>
      <c r="AF1751" t="str">
        <f t="shared" si="109"/>
        <v>1FU /47</v>
      </c>
      <c r="AG1751">
        <f t="shared" si="110"/>
        <v>2</v>
      </c>
      <c r="AH1751">
        <f t="shared" si="111"/>
        <v>2</v>
      </c>
    </row>
    <row r="1752" spans="1:34" x14ac:dyDescent="0.25">
      <c r="A1752" s="13" t="s">
        <v>4586</v>
      </c>
      <c r="B1752" t="s">
        <v>132</v>
      </c>
      <c r="C1752" s="16" t="s">
        <v>3683</v>
      </c>
      <c r="D1752" s="16" t="s">
        <v>4138</v>
      </c>
      <c r="E1752" s="16"/>
      <c r="F1752" s="17">
        <v>12</v>
      </c>
      <c r="G1752" s="17" t="s">
        <v>326</v>
      </c>
      <c r="H1752" s="17">
        <v>1946</v>
      </c>
      <c r="I1752" s="71" t="str">
        <f t="shared" si="108"/>
        <v>November 12, 1946</v>
      </c>
      <c r="J1752" s="105"/>
      <c r="K1752" s="121" t="s">
        <v>15382</v>
      </c>
      <c r="L1752" t="s">
        <v>10867</v>
      </c>
      <c r="R1752" s="16"/>
      <c r="S1752" t="s">
        <v>15383</v>
      </c>
      <c r="T1752" t="s">
        <v>83</v>
      </c>
      <c r="U1752">
        <v>14</v>
      </c>
      <c r="V1752" t="s">
        <v>15384</v>
      </c>
      <c r="W1752">
        <v>11</v>
      </c>
      <c r="X1752" s="30"/>
      <c r="Y1752" s="30">
        <v>0</v>
      </c>
      <c r="Z1752" s="30">
        <v>1</v>
      </c>
      <c r="AA1752" s="30" t="e">
        <v>#N/A</v>
      </c>
      <c r="AB1752">
        <v>14</v>
      </c>
      <c r="AC1752" t="s">
        <v>10393</v>
      </c>
      <c r="AD1752" t="b">
        <v>0</v>
      </c>
      <c r="AF1752" t="str">
        <f t="shared" si="109"/>
        <v>143 /14</v>
      </c>
      <c r="AG1752">
        <f t="shared" si="110"/>
        <v>2</v>
      </c>
      <c r="AH1752">
        <f t="shared" si="111"/>
        <v>2</v>
      </c>
    </row>
    <row r="1753" spans="1:34" x14ac:dyDescent="0.25">
      <c r="A1753" s="13" t="s">
        <v>3512</v>
      </c>
      <c r="B1753" t="s">
        <v>132</v>
      </c>
      <c r="C1753" s="16" t="s">
        <v>2260</v>
      </c>
      <c r="D1753" s="16" t="s">
        <v>457</v>
      </c>
      <c r="E1753" s="16" t="s">
        <v>699</v>
      </c>
      <c r="F1753" s="17">
        <v>5</v>
      </c>
      <c r="G1753" s="17" t="s">
        <v>264</v>
      </c>
      <c r="H1753" s="17">
        <v>1945</v>
      </c>
      <c r="I1753" s="71" t="str">
        <f t="shared" si="108"/>
        <v>July 5, 1945</v>
      </c>
      <c r="J1753" s="105" t="s">
        <v>230</v>
      </c>
      <c r="K1753" s="121" t="s">
        <v>14591</v>
      </c>
      <c r="L1753" t="s">
        <v>10801</v>
      </c>
      <c r="R1753" s="16"/>
      <c r="W1753">
        <v>7</v>
      </c>
      <c r="X1753" s="30" t="s">
        <v>14574</v>
      </c>
      <c r="Y1753" s="30">
        <v>1</v>
      </c>
      <c r="Z1753" s="30">
        <v>1</v>
      </c>
      <c r="AA1753" s="30" t="s">
        <v>10558</v>
      </c>
      <c r="AB1753">
        <v>45</v>
      </c>
      <c r="AC1753" t="s">
        <v>10393</v>
      </c>
      <c r="AD1753" t="b">
        <v>0</v>
      </c>
      <c r="AF1753" t="str">
        <f t="shared" si="109"/>
        <v>1FU /45</v>
      </c>
      <c r="AG1753">
        <f t="shared" si="110"/>
        <v>2</v>
      </c>
      <c r="AH1753">
        <f t="shared" si="111"/>
        <v>2</v>
      </c>
    </row>
    <row r="1754" spans="1:34" x14ac:dyDescent="0.25">
      <c r="A1754" s="13" t="s">
        <v>5319</v>
      </c>
      <c r="B1754" t="s">
        <v>132</v>
      </c>
      <c r="C1754" s="16" t="s">
        <v>2787</v>
      </c>
      <c r="D1754" s="16" t="s">
        <v>457</v>
      </c>
      <c r="E1754" s="16" t="s">
        <v>699</v>
      </c>
      <c r="F1754" s="17">
        <v>28</v>
      </c>
      <c r="G1754" s="17" t="s">
        <v>247</v>
      </c>
      <c r="H1754" s="17">
        <v>1946</v>
      </c>
      <c r="I1754" s="71" t="str">
        <f t="shared" si="108"/>
        <v>March 28, 1946</v>
      </c>
      <c r="J1754" s="105"/>
      <c r="K1754" s="121" t="s">
        <v>15796</v>
      </c>
      <c r="L1754" t="s">
        <v>10801</v>
      </c>
      <c r="R1754" s="16"/>
      <c r="T1754" t="s">
        <v>0</v>
      </c>
      <c r="U1754">
        <v>110</v>
      </c>
      <c r="V1754" t="s">
        <v>15790</v>
      </c>
      <c r="W1754">
        <v>3</v>
      </c>
      <c r="X1754" s="30"/>
      <c r="Y1754" s="30">
        <v>0</v>
      </c>
      <c r="Z1754" s="30">
        <v>1</v>
      </c>
      <c r="AA1754" s="30" t="e">
        <v>#N/A</v>
      </c>
      <c r="AB1754">
        <v>84</v>
      </c>
      <c r="AC1754" t="s">
        <v>10393</v>
      </c>
      <c r="AD1754" t="b">
        <v>0</v>
      </c>
      <c r="AF1754" t="str">
        <f t="shared" si="109"/>
        <v>1FU /110 /84</v>
      </c>
      <c r="AG1754">
        <f t="shared" si="110"/>
        <v>3</v>
      </c>
      <c r="AH1754">
        <f t="shared" si="111"/>
        <v>3</v>
      </c>
    </row>
    <row r="1755" spans="1:34" x14ac:dyDescent="0.25">
      <c r="A1755" s="13" t="s">
        <v>2705</v>
      </c>
      <c r="B1755" t="s">
        <v>132</v>
      </c>
      <c r="C1755" s="16" t="s">
        <v>2272</v>
      </c>
      <c r="D1755" s="16" t="s">
        <v>457</v>
      </c>
      <c r="E1755" s="16" t="s">
        <v>699</v>
      </c>
      <c r="F1755" s="17">
        <v>1</v>
      </c>
      <c r="G1755" s="17" t="s">
        <v>247</v>
      </c>
      <c r="H1755" s="17">
        <v>1945</v>
      </c>
      <c r="I1755" s="71" t="str">
        <f t="shared" si="108"/>
        <v>March 1, 1945</v>
      </c>
      <c r="J1755" s="105" t="s">
        <v>10627</v>
      </c>
      <c r="K1755" s="121" t="s">
        <v>13759</v>
      </c>
      <c r="L1755" t="s">
        <v>10590</v>
      </c>
      <c r="M1755" t="s">
        <v>10591</v>
      </c>
      <c r="P1755" t="s">
        <v>10592</v>
      </c>
      <c r="R1755" s="16"/>
      <c r="W1755">
        <v>3</v>
      </c>
      <c r="X1755" s="30" t="s">
        <v>13748</v>
      </c>
      <c r="Y1755" s="30">
        <v>1</v>
      </c>
      <c r="Z1755" s="30">
        <v>1</v>
      </c>
      <c r="AA1755" s="30" t="s">
        <v>10558</v>
      </c>
      <c r="AB1755">
        <v>82</v>
      </c>
      <c r="AC1755" t="s">
        <v>10393</v>
      </c>
      <c r="AD1755" t="b">
        <v>0</v>
      </c>
      <c r="AF1755" t="str">
        <f t="shared" si="109"/>
        <v>1FU /82</v>
      </c>
      <c r="AG1755">
        <f t="shared" si="110"/>
        <v>2</v>
      </c>
      <c r="AH1755">
        <f t="shared" si="111"/>
        <v>2</v>
      </c>
    </row>
    <row r="1756" spans="1:34" x14ac:dyDescent="0.25">
      <c r="A1756" s="13" t="s">
        <v>4107</v>
      </c>
      <c r="B1756" t="s">
        <v>132</v>
      </c>
      <c r="C1756" s="16"/>
      <c r="D1756" s="16" t="s">
        <v>1369</v>
      </c>
      <c r="E1756" s="16"/>
      <c r="F1756" s="17">
        <v>1</v>
      </c>
      <c r="G1756" s="17" t="s">
        <v>309</v>
      </c>
      <c r="H1756" s="17">
        <v>1946</v>
      </c>
      <c r="I1756" s="71" t="str">
        <f t="shared" si="108"/>
        <v>October 1, 1946</v>
      </c>
      <c r="J1756" s="105"/>
      <c r="K1756" s="121" t="s">
        <v>15074</v>
      </c>
      <c r="L1756" s="121" t="s">
        <v>10801</v>
      </c>
      <c r="R1756" s="16"/>
      <c r="W1756" s="30">
        <v>10</v>
      </c>
      <c r="X1756" s="30"/>
      <c r="Y1756" s="30">
        <v>0</v>
      </c>
      <c r="Z1756" s="30">
        <v>1</v>
      </c>
      <c r="AA1756" s="30" t="e">
        <v>#N/A</v>
      </c>
      <c r="AB1756" t="s">
        <v>10592</v>
      </c>
      <c r="AC1756" t="s">
        <v>10393</v>
      </c>
      <c r="AD1756" t="b">
        <v>0</v>
      </c>
      <c r="AF1756" t="str">
        <f t="shared" si="109"/>
        <v/>
      </c>
      <c r="AG1756">
        <f t="shared" si="110"/>
        <v>1</v>
      </c>
      <c r="AH1756">
        <f t="shared" si="111"/>
        <v>1</v>
      </c>
    </row>
    <row r="1757" spans="1:34" x14ac:dyDescent="0.25">
      <c r="A1757" s="13" t="s">
        <v>5427</v>
      </c>
      <c r="B1757" t="s">
        <v>132</v>
      </c>
      <c r="C1757" s="16" t="s">
        <v>2260</v>
      </c>
      <c r="D1757" s="16" t="s">
        <v>457</v>
      </c>
      <c r="E1757" s="16" t="s">
        <v>699</v>
      </c>
      <c r="F1757" s="17">
        <v>30</v>
      </c>
      <c r="G1757" s="17" t="s">
        <v>253</v>
      </c>
      <c r="H1757" s="17">
        <v>1946</v>
      </c>
      <c r="I1757" s="71" t="str">
        <f t="shared" si="108"/>
        <v>May 30, 1946</v>
      </c>
      <c r="J1757" s="105"/>
      <c r="K1757" s="121" t="s">
        <v>15852</v>
      </c>
      <c r="L1757" t="s">
        <v>10801</v>
      </c>
      <c r="R1757" s="16"/>
      <c r="W1757">
        <v>5</v>
      </c>
      <c r="X1757" s="30"/>
      <c r="Y1757" s="30">
        <v>0</v>
      </c>
      <c r="Z1757" s="30">
        <v>1</v>
      </c>
      <c r="AA1757" s="30" t="e">
        <v>#N/A</v>
      </c>
      <c r="AB1757">
        <v>45</v>
      </c>
      <c r="AC1757" t="s">
        <v>10393</v>
      </c>
      <c r="AD1757" t="b">
        <v>0</v>
      </c>
      <c r="AF1757" t="str">
        <f t="shared" si="109"/>
        <v>1FU /45</v>
      </c>
      <c r="AG1757">
        <f t="shared" si="110"/>
        <v>2</v>
      </c>
      <c r="AH1757">
        <f t="shared" si="111"/>
        <v>2</v>
      </c>
    </row>
    <row r="1758" spans="1:34" x14ac:dyDescent="0.25">
      <c r="A1758" s="13" t="s">
        <v>4342</v>
      </c>
      <c r="B1758" t="s">
        <v>132</v>
      </c>
      <c r="C1758" s="16" t="s">
        <v>1038</v>
      </c>
      <c r="D1758" s="16" t="s">
        <v>457</v>
      </c>
      <c r="E1758" s="16" t="s">
        <v>699</v>
      </c>
      <c r="F1758" s="17">
        <v>8</v>
      </c>
      <c r="G1758" s="17" t="s">
        <v>309</v>
      </c>
      <c r="H1758" s="17">
        <v>1946</v>
      </c>
      <c r="I1758" s="71" t="str">
        <f t="shared" si="108"/>
        <v>October 8, 1946</v>
      </c>
      <c r="J1758" s="105"/>
      <c r="K1758" s="121" t="s">
        <v>15219</v>
      </c>
      <c r="L1758" t="s">
        <v>10801</v>
      </c>
      <c r="R1758" s="16"/>
      <c r="W1758">
        <v>10</v>
      </c>
      <c r="X1758" s="30"/>
      <c r="Y1758" s="30">
        <v>0</v>
      </c>
      <c r="Z1758" s="30">
        <v>1</v>
      </c>
      <c r="AA1758" s="30" t="e">
        <v>#N/A</v>
      </c>
      <c r="AB1758">
        <v>47</v>
      </c>
      <c r="AC1758" t="s">
        <v>10393</v>
      </c>
      <c r="AD1758" t="b">
        <v>0</v>
      </c>
      <c r="AF1758" t="str">
        <f t="shared" si="109"/>
        <v>1FU /47</v>
      </c>
      <c r="AG1758">
        <f t="shared" si="110"/>
        <v>2</v>
      </c>
      <c r="AH1758">
        <f t="shared" si="111"/>
        <v>2</v>
      </c>
    </row>
    <row r="1759" spans="1:34" x14ac:dyDescent="0.25">
      <c r="A1759" s="13" t="s">
        <v>1895</v>
      </c>
      <c r="B1759" t="s">
        <v>132</v>
      </c>
      <c r="C1759" s="16" t="s">
        <v>1738</v>
      </c>
      <c r="D1759" s="16" t="s">
        <v>242</v>
      </c>
      <c r="E1759" s="16" t="s">
        <v>277</v>
      </c>
      <c r="F1759" s="17">
        <v>5</v>
      </c>
      <c r="G1759" s="17" t="s">
        <v>309</v>
      </c>
      <c r="H1759" s="17">
        <v>1944</v>
      </c>
      <c r="I1759" s="71" t="str">
        <f t="shared" si="108"/>
        <v>October 5, 1944</v>
      </c>
      <c r="J1759" s="105" t="s">
        <v>230</v>
      </c>
      <c r="K1759" s="121" t="s">
        <v>12792</v>
      </c>
      <c r="L1759" s="121" t="s">
        <v>10801</v>
      </c>
      <c r="R1759" s="16"/>
      <c r="W1759" s="30">
        <v>10</v>
      </c>
      <c r="X1759" s="30" t="s">
        <v>12775</v>
      </c>
      <c r="Y1759" s="30">
        <v>1</v>
      </c>
      <c r="Z1759" s="30">
        <v>1</v>
      </c>
      <c r="AA1759" s="30" t="s">
        <v>10558</v>
      </c>
      <c r="AB1759" t="s">
        <v>2467</v>
      </c>
      <c r="AC1759" t="s">
        <v>10393</v>
      </c>
      <c r="AD1759" t="b">
        <v>0</v>
      </c>
      <c r="AF1759" t="str">
        <f t="shared" si="109"/>
        <v>1FU /ME</v>
      </c>
      <c r="AG1759">
        <f t="shared" si="110"/>
        <v>2</v>
      </c>
      <c r="AH1759">
        <f t="shared" si="111"/>
        <v>2</v>
      </c>
    </row>
    <row r="1760" spans="1:34" x14ac:dyDescent="0.25">
      <c r="A1760" s="13" t="s">
        <v>5288</v>
      </c>
      <c r="B1760" t="s">
        <v>132</v>
      </c>
      <c r="C1760" s="16" t="s">
        <v>1038</v>
      </c>
      <c r="D1760" s="16" t="s">
        <v>457</v>
      </c>
      <c r="E1760" s="16" t="s">
        <v>699</v>
      </c>
      <c r="F1760" s="17">
        <v>28</v>
      </c>
      <c r="G1760" s="17" t="s">
        <v>365</v>
      </c>
      <c r="H1760" s="17">
        <v>1946</v>
      </c>
      <c r="I1760" s="71" t="str">
        <f t="shared" si="108"/>
        <v>February 28, 1946</v>
      </c>
      <c r="J1760" s="105"/>
      <c r="K1760" s="121" t="s">
        <v>15769</v>
      </c>
      <c r="L1760" t="s">
        <v>10801</v>
      </c>
      <c r="R1760" s="16"/>
      <c r="W1760">
        <v>2</v>
      </c>
      <c r="X1760" s="30"/>
      <c r="Y1760" s="30">
        <v>0</v>
      </c>
      <c r="Z1760" s="30">
        <v>1</v>
      </c>
      <c r="AA1760" s="30" t="e">
        <v>#N/A</v>
      </c>
      <c r="AB1760">
        <v>47</v>
      </c>
      <c r="AC1760" t="s">
        <v>10393</v>
      </c>
      <c r="AD1760" t="b">
        <v>0</v>
      </c>
      <c r="AF1760" t="str">
        <f t="shared" si="109"/>
        <v>1FU /47</v>
      </c>
      <c r="AG1760">
        <f t="shared" si="110"/>
        <v>2</v>
      </c>
      <c r="AH1760">
        <f t="shared" si="111"/>
        <v>2</v>
      </c>
    </row>
    <row r="1761" spans="1:34" x14ac:dyDescent="0.25">
      <c r="A1761" s="13" t="s">
        <v>7459</v>
      </c>
      <c r="B1761" t="s">
        <v>132</v>
      </c>
      <c r="C1761" s="16"/>
      <c r="D1761" s="16" t="s">
        <v>1369</v>
      </c>
      <c r="E1761" s="16"/>
      <c r="F1761" s="17">
        <v>0</v>
      </c>
      <c r="G1761" s="17" t="s">
        <v>243</v>
      </c>
      <c r="H1761" s="17">
        <v>1949</v>
      </c>
      <c r="I1761" s="71" t="str">
        <f t="shared" si="108"/>
        <v>January 0, 1949</v>
      </c>
      <c r="J1761" s="105"/>
      <c r="K1761" s="121" t="s">
        <v>17107</v>
      </c>
      <c r="L1761" s="121" t="s">
        <v>10801</v>
      </c>
      <c r="R1761" s="16"/>
      <c r="W1761" s="30"/>
      <c r="X1761" s="30"/>
      <c r="Y1761" s="30">
        <v>0</v>
      </c>
      <c r="Z1761" s="30">
        <v>1</v>
      </c>
      <c r="AA1761" s="30" t="e">
        <v>#N/A</v>
      </c>
      <c r="AB1761" t="s">
        <v>10592</v>
      </c>
      <c r="AC1761" t="s">
        <v>10393</v>
      </c>
      <c r="AD1761" t="b">
        <v>0</v>
      </c>
      <c r="AF1761" t="str">
        <f t="shared" si="109"/>
        <v/>
      </c>
      <c r="AG1761">
        <f t="shared" si="110"/>
        <v>1</v>
      </c>
      <c r="AH1761">
        <f t="shared" si="111"/>
        <v>1</v>
      </c>
    </row>
    <row r="1762" spans="1:34" x14ac:dyDescent="0.25">
      <c r="A1762" s="13" t="s">
        <v>3183</v>
      </c>
      <c r="B1762" t="s">
        <v>132</v>
      </c>
      <c r="C1762" s="16" t="s">
        <v>2578</v>
      </c>
      <c r="D1762" s="16" t="s">
        <v>457</v>
      </c>
      <c r="E1762" s="16" t="s">
        <v>237</v>
      </c>
      <c r="F1762" s="17">
        <v>2</v>
      </c>
      <c r="G1762" s="17" t="s">
        <v>253</v>
      </c>
      <c r="H1762" s="17">
        <v>1945</v>
      </c>
      <c r="I1762" s="71" t="str">
        <f t="shared" si="108"/>
        <v>May 2, 1945</v>
      </c>
      <c r="J1762" s="105" t="s">
        <v>230</v>
      </c>
      <c r="K1762" s="121" t="s">
        <v>14326</v>
      </c>
      <c r="L1762" t="s">
        <v>10590</v>
      </c>
      <c r="M1762" t="s">
        <v>10591</v>
      </c>
      <c r="P1762" t="s">
        <v>10592</v>
      </c>
      <c r="R1762" s="16"/>
      <c r="T1762" t="s">
        <v>10717</v>
      </c>
      <c r="U1762">
        <v>110</v>
      </c>
      <c r="V1762" t="s">
        <v>14327</v>
      </c>
      <c r="W1762">
        <v>5</v>
      </c>
      <c r="X1762" s="30" t="s">
        <v>14322</v>
      </c>
      <c r="Y1762" s="30">
        <v>1</v>
      </c>
      <c r="Z1762" s="30">
        <v>1</v>
      </c>
      <c r="AA1762" s="30" t="s">
        <v>10558</v>
      </c>
      <c r="AB1762">
        <v>110</v>
      </c>
      <c r="AC1762" t="s">
        <v>10393</v>
      </c>
      <c r="AD1762" t="b">
        <v>0</v>
      </c>
      <c r="AF1762" t="str">
        <f t="shared" si="109"/>
        <v>1FU /110</v>
      </c>
      <c r="AG1762">
        <f t="shared" si="110"/>
        <v>2</v>
      </c>
      <c r="AH1762">
        <f t="shared" si="111"/>
        <v>2</v>
      </c>
    </row>
    <row r="1763" spans="1:34" x14ac:dyDescent="0.25">
      <c r="A1763" s="13" t="s">
        <v>2488</v>
      </c>
      <c r="B1763" t="s">
        <v>132</v>
      </c>
      <c r="C1763" s="16" t="s">
        <v>2260</v>
      </c>
      <c r="D1763" s="16" t="s">
        <v>457</v>
      </c>
      <c r="E1763" s="16" t="s">
        <v>699</v>
      </c>
      <c r="F1763" s="17">
        <v>27</v>
      </c>
      <c r="G1763" s="17" t="s">
        <v>243</v>
      </c>
      <c r="H1763" s="17">
        <v>1945</v>
      </c>
      <c r="I1763" s="71" t="str">
        <f t="shared" si="108"/>
        <v>January 27, 1945</v>
      </c>
      <c r="J1763" s="105" t="s">
        <v>230</v>
      </c>
      <c r="K1763" s="121" t="s">
        <v>13512</v>
      </c>
      <c r="L1763" s="121" t="s">
        <v>10801</v>
      </c>
      <c r="R1763" s="16"/>
      <c r="W1763">
        <v>1</v>
      </c>
      <c r="X1763" s="30" t="s">
        <v>13332</v>
      </c>
      <c r="Y1763" s="30">
        <v>1</v>
      </c>
      <c r="Z1763" s="30">
        <v>1</v>
      </c>
      <c r="AA1763" s="30" t="s">
        <v>10558</v>
      </c>
      <c r="AB1763">
        <v>45</v>
      </c>
      <c r="AC1763" t="s">
        <v>10393</v>
      </c>
      <c r="AD1763" t="b">
        <v>0</v>
      </c>
      <c r="AF1763" t="str">
        <f t="shared" si="109"/>
        <v>1FU /45</v>
      </c>
      <c r="AG1763">
        <f t="shared" si="110"/>
        <v>2</v>
      </c>
      <c r="AH1763">
        <f t="shared" si="111"/>
        <v>2</v>
      </c>
    </row>
    <row r="1764" spans="1:34" x14ac:dyDescent="0.25">
      <c r="A1764" s="13" t="s">
        <v>2940</v>
      </c>
      <c r="B1764" t="s">
        <v>132</v>
      </c>
      <c r="C1764" s="16" t="s">
        <v>2623</v>
      </c>
      <c r="D1764" s="16" t="s">
        <v>236</v>
      </c>
      <c r="E1764" s="16" t="s">
        <v>324</v>
      </c>
      <c r="F1764" s="17">
        <v>2</v>
      </c>
      <c r="G1764" s="17" t="s">
        <v>250</v>
      </c>
      <c r="H1764" s="17">
        <v>1945</v>
      </c>
      <c r="I1764" s="71" t="str">
        <f t="shared" si="108"/>
        <v>April 2, 1945</v>
      </c>
      <c r="J1764" s="105" t="s">
        <v>230</v>
      </c>
      <c r="K1764" s="121" t="s">
        <v>14052</v>
      </c>
      <c r="L1764" t="s">
        <v>10565</v>
      </c>
      <c r="M1764" t="s">
        <v>10566</v>
      </c>
      <c r="N1764" t="s">
        <v>271</v>
      </c>
      <c r="R1764" s="16"/>
      <c r="W1764">
        <v>4</v>
      </c>
      <c r="X1764" s="30" t="s">
        <v>11782</v>
      </c>
      <c r="Y1764" s="30">
        <v>1</v>
      </c>
      <c r="Z1764" s="30">
        <v>1</v>
      </c>
      <c r="AA1764" s="30" t="s">
        <v>10569</v>
      </c>
      <c r="AB1764" t="s">
        <v>609</v>
      </c>
      <c r="AC1764" t="s">
        <v>10393</v>
      </c>
      <c r="AD1764" t="b">
        <v>0</v>
      </c>
      <c r="AF1764" t="str">
        <f t="shared" si="109"/>
        <v>132OTU /8OTU</v>
      </c>
      <c r="AG1764">
        <f t="shared" si="110"/>
        <v>2</v>
      </c>
      <c r="AH1764">
        <f t="shared" si="111"/>
        <v>2</v>
      </c>
    </row>
    <row r="1765" spans="1:34" x14ac:dyDescent="0.25">
      <c r="A1765" s="13" t="s">
        <v>4519</v>
      </c>
      <c r="B1765" t="s">
        <v>132</v>
      </c>
      <c r="C1765" s="16" t="s">
        <v>4520</v>
      </c>
      <c r="D1765" s="16" t="s">
        <v>457</v>
      </c>
      <c r="E1765" s="16" t="s">
        <v>699</v>
      </c>
      <c r="F1765" s="17">
        <v>11</v>
      </c>
      <c r="G1765" s="17" t="s">
        <v>264</v>
      </c>
      <c r="H1765" s="17">
        <v>1946</v>
      </c>
      <c r="I1765" s="71" t="str">
        <f t="shared" si="108"/>
        <v>July 11, 1946</v>
      </c>
      <c r="J1765" s="105"/>
      <c r="K1765" s="121" t="s">
        <v>15333</v>
      </c>
      <c r="L1765" t="s">
        <v>10801</v>
      </c>
      <c r="R1765" s="16"/>
      <c r="W1765">
        <v>7</v>
      </c>
      <c r="X1765" s="30"/>
      <c r="Y1765" s="30">
        <v>0</v>
      </c>
      <c r="Z1765" s="30">
        <v>1</v>
      </c>
      <c r="AA1765" s="30" t="e">
        <v>#N/A</v>
      </c>
      <c r="AB1765">
        <v>110</v>
      </c>
      <c r="AC1765" t="s">
        <v>10393</v>
      </c>
      <c r="AD1765" t="b">
        <v>0</v>
      </c>
      <c r="AF1765" t="str">
        <f t="shared" si="109"/>
        <v>1FU /82 /110</v>
      </c>
      <c r="AG1765">
        <f t="shared" si="110"/>
        <v>3</v>
      </c>
      <c r="AH1765">
        <f t="shared" si="111"/>
        <v>3</v>
      </c>
    </row>
    <row r="1766" spans="1:34" x14ac:dyDescent="0.25">
      <c r="A1766" s="13" t="s">
        <v>4104</v>
      </c>
      <c r="B1766" t="s">
        <v>132</v>
      </c>
      <c r="C1766" s="16"/>
      <c r="D1766" s="16" t="s">
        <v>1369</v>
      </c>
      <c r="E1766" s="16"/>
      <c r="F1766" s="17">
        <v>1</v>
      </c>
      <c r="G1766" s="17" t="s">
        <v>294</v>
      </c>
      <c r="H1766" s="17">
        <v>1946</v>
      </c>
      <c r="I1766" s="71" t="str">
        <f t="shared" si="108"/>
        <v>September 1, 1946</v>
      </c>
      <c r="J1766" s="105"/>
      <c r="K1766" s="121" t="s">
        <v>15070</v>
      </c>
      <c r="L1766" s="121" t="s">
        <v>10801</v>
      </c>
      <c r="R1766" s="16"/>
      <c r="W1766" s="30">
        <v>9</v>
      </c>
      <c r="X1766" s="30"/>
      <c r="Y1766" s="30">
        <v>0</v>
      </c>
      <c r="Z1766" s="30">
        <v>1</v>
      </c>
      <c r="AA1766" s="30" t="e">
        <v>#N/A</v>
      </c>
      <c r="AB1766" t="s">
        <v>10592</v>
      </c>
      <c r="AC1766" t="s">
        <v>10393</v>
      </c>
      <c r="AD1766" t="b">
        <v>0</v>
      </c>
      <c r="AF1766" t="str">
        <f t="shared" si="109"/>
        <v/>
      </c>
      <c r="AG1766">
        <f t="shared" si="110"/>
        <v>1</v>
      </c>
      <c r="AH1766">
        <f t="shared" si="111"/>
        <v>1</v>
      </c>
    </row>
    <row r="1767" spans="1:34" x14ac:dyDescent="0.25">
      <c r="A1767" s="13" t="s">
        <v>4025</v>
      </c>
      <c r="B1767" t="s">
        <v>132</v>
      </c>
      <c r="C1767" s="16" t="s">
        <v>2260</v>
      </c>
      <c r="D1767" s="16" t="s">
        <v>457</v>
      </c>
      <c r="E1767" s="16" t="s">
        <v>699</v>
      </c>
      <c r="F1767" s="17">
        <v>29</v>
      </c>
      <c r="G1767" s="17" t="s">
        <v>326</v>
      </c>
      <c r="H1767" s="17">
        <v>1945</v>
      </c>
      <c r="I1767" s="71" t="str">
        <f t="shared" si="108"/>
        <v>November 29, 1945</v>
      </c>
      <c r="J1767" s="105"/>
      <c r="K1767" s="121" t="s">
        <v>15006</v>
      </c>
      <c r="L1767" t="s">
        <v>10801</v>
      </c>
      <c r="R1767" s="16"/>
      <c r="W1767">
        <v>11</v>
      </c>
      <c r="X1767" s="30"/>
      <c r="Y1767" s="30">
        <v>0</v>
      </c>
      <c r="Z1767" s="30">
        <v>1</v>
      </c>
      <c r="AA1767" s="30" t="e">
        <v>#N/A</v>
      </c>
      <c r="AB1767">
        <v>45</v>
      </c>
      <c r="AC1767" t="s">
        <v>10393</v>
      </c>
      <c r="AD1767" t="b">
        <v>0</v>
      </c>
      <c r="AF1767" t="str">
        <f t="shared" si="109"/>
        <v>1FU /45</v>
      </c>
      <c r="AG1767">
        <f t="shared" si="110"/>
        <v>2</v>
      </c>
      <c r="AH1767">
        <f t="shared" si="111"/>
        <v>2</v>
      </c>
    </row>
    <row r="1768" spans="1:34" x14ac:dyDescent="0.25">
      <c r="A1768" s="13" t="s">
        <v>3375</v>
      </c>
      <c r="B1768" t="s">
        <v>132</v>
      </c>
      <c r="C1768" s="16" t="s">
        <v>1969</v>
      </c>
      <c r="D1768" s="16" t="s">
        <v>457</v>
      </c>
      <c r="E1768" s="16" t="s">
        <v>324</v>
      </c>
      <c r="F1768" s="17">
        <v>15</v>
      </c>
      <c r="G1768" s="17" t="s">
        <v>260</v>
      </c>
      <c r="H1768" s="17">
        <v>1945</v>
      </c>
      <c r="I1768" s="71" t="str">
        <f t="shared" si="108"/>
        <v>June 15, 1945</v>
      </c>
      <c r="J1768" s="105" t="s">
        <v>230</v>
      </c>
      <c r="K1768" s="121" t="s">
        <v>14486</v>
      </c>
      <c r="L1768" t="s">
        <v>10565</v>
      </c>
      <c r="M1768" t="s">
        <v>10566</v>
      </c>
      <c r="N1768" t="s">
        <v>10698</v>
      </c>
      <c r="R1768" s="16"/>
      <c r="W1768">
        <v>6</v>
      </c>
      <c r="X1768" s="30" t="s">
        <v>14424</v>
      </c>
      <c r="Y1768" s="30">
        <v>0</v>
      </c>
      <c r="Z1768" s="30">
        <v>1</v>
      </c>
      <c r="AA1768" s="30" t="s">
        <v>10569</v>
      </c>
      <c r="AB1768" t="s">
        <v>2789</v>
      </c>
      <c r="AC1768" t="s">
        <v>10393</v>
      </c>
      <c r="AD1768" t="b">
        <v>0</v>
      </c>
      <c r="AF1768" t="str">
        <f t="shared" si="109"/>
        <v>1FU /1672CU</v>
      </c>
      <c r="AG1768">
        <f t="shared" si="110"/>
        <v>2</v>
      </c>
      <c r="AH1768">
        <f t="shared" si="111"/>
        <v>2</v>
      </c>
    </row>
    <row r="1769" spans="1:34" x14ac:dyDescent="0.25">
      <c r="A1769" s="13" t="s">
        <v>2259</v>
      </c>
      <c r="B1769" t="s">
        <v>132</v>
      </c>
      <c r="C1769" s="16" t="s">
        <v>2260</v>
      </c>
      <c r="D1769" s="16" t="s">
        <v>457</v>
      </c>
      <c r="E1769" s="16" t="s">
        <v>699</v>
      </c>
      <c r="F1769" s="17">
        <v>17</v>
      </c>
      <c r="G1769" s="17" t="s">
        <v>238</v>
      </c>
      <c r="H1769" s="17">
        <v>1944</v>
      </c>
      <c r="I1769" s="71" t="str">
        <f t="shared" si="108"/>
        <v>December 17, 1944</v>
      </c>
      <c r="J1769" s="105" t="s">
        <v>230</v>
      </c>
      <c r="K1769" s="121" t="s">
        <v>13224</v>
      </c>
      <c r="L1769" s="121" t="s">
        <v>10565</v>
      </c>
      <c r="N1769" s="152" t="s">
        <v>12062</v>
      </c>
      <c r="R1769" s="16"/>
      <c r="W1769" s="30">
        <v>12</v>
      </c>
      <c r="X1769" s="30" t="s">
        <v>13135</v>
      </c>
      <c r="Y1769" s="30">
        <v>1</v>
      </c>
      <c r="Z1769" s="30">
        <v>1</v>
      </c>
      <c r="AA1769" s="30" t="s">
        <v>10558</v>
      </c>
      <c r="AB1769">
        <v>45</v>
      </c>
      <c r="AC1769" t="s">
        <v>10393</v>
      </c>
      <c r="AD1769" t="b">
        <v>0</v>
      </c>
      <c r="AF1769" t="str">
        <f t="shared" si="109"/>
        <v>1FU /45</v>
      </c>
      <c r="AG1769">
        <f t="shared" si="110"/>
        <v>2</v>
      </c>
      <c r="AH1769">
        <f t="shared" si="111"/>
        <v>2</v>
      </c>
    </row>
    <row r="1770" spans="1:34" x14ac:dyDescent="0.25">
      <c r="A1770" s="13" t="s">
        <v>5907</v>
      </c>
      <c r="B1770" t="s">
        <v>132</v>
      </c>
      <c r="C1770" s="16" t="s">
        <v>3423</v>
      </c>
      <c r="D1770" s="16" t="s">
        <v>4138</v>
      </c>
      <c r="E1770" s="16"/>
      <c r="F1770" s="17">
        <v>10</v>
      </c>
      <c r="G1770" s="17" t="s">
        <v>250</v>
      </c>
      <c r="H1770" s="17">
        <v>1947</v>
      </c>
      <c r="I1770" s="71" t="str">
        <f t="shared" si="108"/>
        <v>April 10, 1947</v>
      </c>
      <c r="J1770" s="105"/>
      <c r="K1770" s="121" t="s">
        <v>16165</v>
      </c>
      <c r="L1770" t="s">
        <v>10867</v>
      </c>
      <c r="R1770" s="16"/>
      <c r="T1770">
        <v>425</v>
      </c>
      <c r="V1770" t="s">
        <v>16166</v>
      </c>
      <c r="W1770">
        <v>4</v>
      </c>
      <c r="X1770" s="30"/>
      <c r="Y1770" s="30">
        <v>0</v>
      </c>
      <c r="Z1770" s="30">
        <v>1</v>
      </c>
      <c r="AA1770" s="30" t="s">
        <v>10569</v>
      </c>
      <c r="AB1770" t="s">
        <v>1989</v>
      </c>
      <c r="AC1770" t="s">
        <v>10393</v>
      </c>
      <c r="AD1770" t="b">
        <v>0</v>
      </c>
      <c r="AF1770" t="str">
        <f t="shared" si="109"/>
        <v>132OTU /8OTU /132OTU</v>
      </c>
      <c r="AG1770">
        <f t="shared" si="110"/>
        <v>3</v>
      </c>
      <c r="AH1770">
        <f t="shared" si="111"/>
        <v>3</v>
      </c>
    </row>
    <row r="1771" spans="1:34" x14ac:dyDescent="0.25">
      <c r="A1771" s="13" t="s">
        <v>2458</v>
      </c>
      <c r="B1771" t="s">
        <v>132</v>
      </c>
      <c r="C1771" s="16" t="s">
        <v>2260</v>
      </c>
      <c r="D1771" s="16" t="s">
        <v>457</v>
      </c>
      <c r="E1771" s="16" t="s">
        <v>699</v>
      </c>
      <c r="F1771" s="17">
        <v>19</v>
      </c>
      <c r="G1771" s="17" t="s">
        <v>243</v>
      </c>
      <c r="H1771" s="17">
        <v>1945</v>
      </c>
      <c r="I1771" s="71" t="str">
        <f t="shared" si="108"/>
        <v>January 19, 1945</v>
      </c>
      <c r="J1771" s="105" t="s">
        <v>230</v>
      </c>
      <c r="K1771" s="121" t="s">
        <v>13483</v>
      </c>
      <c r="L1771" s="121" t="s">
        <v>10801</v>
      </c>
      <c r="R1771" s="16"/>
      <c r="W1771">
        <v>1</v>
      </c>
      <c r="X1771" s="30" t="s">
        <v>13332</v>
      </c>
      <c r="Y1771" s="30">
        <v>1</v>
      </c>
      <c r="Z1771" s="30">
        <v>1</v>
      </c>
      <c r="AA1771" s="30" t="s">
        <v>10558</v>
      </c>
      <c r="AB1771">
        <v>45</v>
      </c>
      <c r="AC1771" t="s">
        <v>10393</v>
      </c>
      <c r="AD1771" t="b">
        <v>0</v>
      </c>
      <c r="AF1771" t="str">
        <f t="shared" si="109"/>
        <v>1FU /45</v>
      </c>
      <c r="AG1771">
        <f t="shared" si="110"/>
        <v>2</v>
      </c>
      <c r="AH1771">
        <f t="shared" si="111"/>
        <v>2</v>
      </c>
    </row>
    <row r="1772" spans="1:34" x14ac:dyDescent="0.25">
      <c r="A1772" s="13" t="s">
        <v>5415</v>
      </c>
      <c r="B1772" t="s">
        <v>132</v>
      </c>
      <c r="C1772" s="16" t="s">
        <v>5416</v>
      </c>
      <c r="D1772" s="16"/>
      <c r="E1772" s="16"/>
      <c r="F1772" s="17">
        <v>30</v>
      </c>
      <c r="G1772" s="17" t="s">
        <v>253</v>
      </c>
      <c r="H1772" s="17">
        <v>1946</v>
      </c>
      <c r="I1772" s="71" t="str">
        <f t="shared" si="108"/>
        <v>May 30, 1946</v>
      </c>
      <c r="J1772" s="105"/>
      <c r="K1772" s="121" t="s">
        <v>15852</v>
      </c>
      <c r="L1772" t="s">
        <v>10801</v>
      </c>
      <c r="R1772" s="16"/>
      <c r="T1772" t="s">
        <v>10615</v>
      </c>
      <c r="U1772">
        <v>45</v>
      </c>
      <c r="V1772" s="26" t="s">
        <v>15855</v>
      </c>
      <c r="W1772">
        <v>5</v>
      </c>
      <c r="X1772" s="30"/>
      <c r="Y1772" s="30">
        <v>0</v>
      </c>
      <c r="Z1772" s="30">
        <v>1</v>
      </c>
      <c r="AA1772" s="30" t="e">
        <v>#N/A</v>
      </c>
      <c r="AB1772">
        <v>10</v>
      </c>
      <c r="AC1772" t="s">
        <v>10393</v>
      </c>
      <c r="AD1772" t="b">
        <v>0</v>
      </c>
      <c r="AF1772" t="str">
        <f t="shared" si="109"/>
        <v>1FU /451 /10</v>
      </c>
      <c r="AG1772">
        <f t="shared" si="110"/>
        <v>3</v>
      </c>
      <c r="AH1772">
        <f t="shared" si="111"/>
        <v>3</v>
      </c>
    </row>
    <row r="1773" spans="1:34" x14ac:dyDescent="0.25">
      <c r="A1773" s="13" t="s">
        <v>2686</v>
      </c>
      <c r="B1773" t="s">
        <v>132</v>
      </c>
      <c r="C1773" s="16" t="s">
        <v>2260</v>
      </c>
      <c r="D1773" s="16" t="s">
        <v>457</v>
      </c>
      <c r="E1773" s="16" t="s">
        <v>699</v>
      </c>
      <c r="F1773" s="17">
        <v>28</v>
      </c>
      <c r="G1773" s="17" t="s">
        <v>365</v>
      </c>
      <c r="H1773" s="17">
        <v>1945</v>
      </c>
      <c r="I1773" s="71" t="str">
        <f t="shared" si="108"/>
        <v>February 28, 1945</v>
      </c>
      <c r="J1773" s="105" t="s">
        <v>230</v>
      </c>
      <c r="K1773" s="121" t="s">
        <v>13737</v>
      </c>
      <c r="L1773" t="s">
        <v>10565</v>
      </c>
      <c r="M1773" t="s">
        <v>10636</v>
      </c>
      <c r="N1773" t="s">
        <v>10596</v>
      </c>
      <c r="R1773" s="16"/>
      <c r="W1773">
        <v>2</v>
      </c>
      <c r="X1773" s="30" t="s">
        <v>11614</v>
      </c>
      <c r="Y1773" s="30">
        <v>1</v>
      </c>
      <c r="Z1773" s="30">
        <v>1</v>
      </c>
      <c r="AA1773" s="30" t="s">
        <v>10558</v>
      </c>
      <c r="AB1773">
        <v>45</v>
      </c>
      <c r="AC1773" t="s">
        <v>10393</v>
      </c>
      <c r="AD1773" t="b">
        <v>0</v>
      </c>
      <c r="AF1773" t="str">
        <f t="shared" si="109"/>
        <v>1FU /45</v>
      </c>
      <c r="AG1773">
        <f t="shared" si="110"/>
        <v>2</v>
      </c>
      <c r="AH1773">
        <f t="shared" si="111"/>
        <v>2</v>
      </c>
    </row>
    <row r="1774" spans="1:34" x14ac:dyDescent="0.25">
      <c r="A1774" s="13" t="s">
        <v>2696</v>
      </c>
      <c r="B1774" t="s">
        <v>132</v>
      </c>
      <c r="C1774" s="16" t="s">
        <v>2272</v>
      </c>
      <c r="D1774" s="16" t="s">
        <v>457</v>
      </c>
      <c r="E1774" s="16" t="s">
        <v>699</v>
      </c>
      <c r="F1774" s="17">
        <v>1</v>
      </c>
      <c r="G1774" s="17" t="s">
        <v>247</v>
      </c>
      <c r="H1774" s="17">
        <v>1945</v>
      </c>
      <c r="I1774" s="71" t="str">
        <f t="shared" si="108"/>
        <v>March 1, 1945</v>
      </c>
      <c r="J1774" s="105" t="s">
        <v>230</v>
      </c>
      <c r="K1774" s="121" t="s">
        <v>13751</v>
      </c>
      <c r="L1774" t="s">
        <v>10565</v>
      </c>
      <c r="N1774" t="s">
        <v>10942</v>
      </c>
      <c r="R1774" s="16"/>
      <c r="W1774">
        <v>3</v>
      </c>
      <c r="X1774" s="30" t="s">
        <v>13748</v>
      </c>
      <c r="Y1774" s="30">
        <v>1</v>
      </c>
      <c r="Z1774" s="30">
        <v>1</v>
      </c>
      <c r="AA1774" s="30" t="s">
        <v>10558</v>
      </c>
      <c r="AB1774">
        <v>82</v>
      </c>
      <c r="AC1774" t="s">
        <v>10393</v>
      </c>
      <c r="AD1774" t="b">
        <v>0</v>
      </c>
      <c r="AF1774" t="str">
        <f t="shared" si="109"/>
        <v>1FU /82</v>
      </c>
      <c r="AG1774">
        <f t="shared" si="110"/>
        <v>2</v>
      </c>
      <c r="AH1774">
        <f t="shared" si="111"/>
        <v>2</v>
      </c>
    </row>
    <row r="1775" spans="1:34" x14ac:dyDescent="0.25">
      <c r="A1775" s="13" t="s">
        <v>4339</v>
      </c>
      <c r="B1775" t="s">
        <v>132</v>
      </c>
      <c r="C1775" s="16" t="s">
        <v>2272</v>
      </c>
      <c r="D1775" s="16" t="s">
        <v>457</v>
      </c>
      <c r="E1775" s="16" t="s">
        <v>699</v>
      </c>
      <c r="F1775" s="17">
        <v>8</v>
      </c>
      <c r="G1775" s="17" t="s">
        <v>309</v>
      </c>
      <c r="H1775" s="17">
        <v>1946</v>
      </c>
      <c r="I1775" s="71" t="str">
        <f t="shared" si="108"/>
        <v>October 8, 1946</v>
      </c>
      <c r="J1775" s="105"/>
      <c r="K1775" s="121" t="s">
        <v>15219</v>
      </c>
      <c r="L1775" t="s">
        <v>10801</v>
      </c>
      <c r="R1775" s="16"/>
      <c r="W1775">
        <v>10</v>
      </c>
      <c r="X1775" s="30"/>
      <c r="Y1775" s="30">
        <v>0</v>
      </c>
      <c r="Z1775" s="30">
        <v>1</v>
      </c>
      <c r="AA1775" s="30" t="e">
        <v>#N/A</v>
      </c>
      <c r="AB1775">
        <v>82</v>
      </c>
      <c r="AC1775" t="s">
        <v>10393</v>
      </c>
      <c r="AD1775" t="b">
        <v>0</v>
      </c>
      <c r="AF1775" t="str">
        <f t="shared" si="109"/>
        <v>1FU /82</v>
      </c>
      <c r="AG1775">
        <f t="shared" si="110"/>
        <v>2</v>
      </c>
      <c r="AH1775">
        <f t="shared" si="111"/>
        <v>2</v>
      </c>
    </row>
    <row r="1776" spans="1:34" x14ac:dyDescent="0.25">
      <c r="A1776" s="13" t="s">
        <v>4108</v>
      </c>
      <c r="B1776" t="s">
        <v>132</v>
      </c>
      <c r="C1776" s="16"/>
      <c r="D1776" s="16" t="s">
        <v>1369</v>
      </c>
      <c r="E1776" s="16"/>
      <c r="F1776" s="17">
        <v>1</v>
      </c>
      <c r="G1776" s="17" t="s">
        <v>309</v>
      </c>
      <c r="H1776" s="17">
        <v>1946</v>
      </c>
      <c r="I1776" s="71" t="str">
        <f t="shared" si="108"/>
        <v>October 1, 1946</v>
      </c>
      <c r="J1776" s="105"/>
      <c r="K1776" s="121" t="s">
        <v>15075</v>
      </c>
      <c r="L1776" s="121" t="s">
        <v>10801</v>
      </c>
      <c r="R1776" s="16"/>
      <c r="W1776" s="30">
        <v>10</v>
      </c>
      <c r="X1776" s="30"/>
      <c r="Y1776" s="30">
        <v>0</v>
      </c>
      <c r="Z1776" s="30">
        <v>1</v>
      </c>
      <c r="AA1776" s="30" t="e">
        <v>#N/A</v>
      </c>
      <c r="AB1776" t="s">
        <v>10592</v>
      </c>
      <c r="AC1776" t="s">
        <v>10393</v>
      </c>
      <c r="AD1776" t="b">
        <v>0</v>
      </c>
      <c r="AF1776" t="str">
        <f t="shared" si="109"/>
        <v/>
      </c>
      <c r="AG1776">
        <f t="shared" si="110"/>
        <v>1</v>
      </c>
      <c r="AH1776">
        <f t="shared" si="111"/>
        <v>1</v>
      </c>
    </row>
    <row r="1777" spans="1:34" x14ac:dyDescent="0.25">
      <c r="A1777" s="13" t="s">
        <v>7470</v>
      </c>
      <c r="B1777" t="s">
        <v>132</v>
      </c>
      <c r="C1777" s="16"/>
      <c r="D1777" s="16" t="s">
        <v>1369</v>
      </c>
      <c r="E1777" s="16"/>
      <c r="F1777" s="17">
        <v>1</v>
      </c>
      <c r="G1777" s="17" t="s">
        <v>264</v>
      </c>
      <c r="H1777" s="17">
        <v>1949</v>
      </c>
      <c r="I1777" s="71" t="str">
        <f t="shared" si="108"/>
        <v>July 1, 1949</v>
      </c>
      <c r="J1777" s="105"/>
      <c r="K1777" s="121" t="s">
        <v>17118</v>
      </c>
      <c r="L1777" s="121" t="s">
        <v>10801</v>
      </c>
      <c r="R1777" s="16"/>
      <c r="W1777" s="30">
        <v>7</v>
      </c>
      <c r="X1777" s="30"/>
      <c r="Y1777" s="30">
        <v>0</v>
      </c>
      <c r="Z1777" s="30">
        <v>1</v>
      </c>
      <c r="AA1777" s="30" t="e">
        <v>#N/A</v>
      </c>
      <c r="AB1777" t="s">
        <v>10592</v>
      </c>
      <c r="AC1777" t="s">
        <v>10393</v>
      </c>
      <c r="AD1777" t="b">
        <v>0</v>
      </c>
      <c r="AF1777" t="str">
        <f t="shared" si="109"/>
        <v/>
      </c>
      <c r="AG1777">
        <f t="shared" si="110"/>
        <v>1</v>
      </c>
      <c r="AH1777">
        <f t="shared" si="111"/>
        <v>1</v>
      </c>
    </row>
    <row r="1778" spans="1:34" x14ac:dyDescent="0.25">
      <c r="A1778" s="13" t="s">
        <v>5290</v>
      </c>
      <c r="B1778" t="s">
        <v>132</v>
      </c>
      <c r="C1778" s="16" t="s">
        <v>2260</v>
      </c>
      <c r="D1778" s="16" t="s">
        <v>457</v>
      </c>
      <c r="E1778" s="16" t="s">
        <v>699</v>
      </c>
      <c r="F1778" s="17">
        <v>28</v>
      </c>
      <c r="G1778" s="17" t="s">
        <v>365</v>
      </c>
      <c r="H1778" s="17">
        <v>1946</v>
      </c>
      <c r="I1778" s="71" t="str">
        <f t="shared" si="108"/>
        <v>February 28, 1946</v>
      </c>
      <c r="J1778" s="105"/>
      <c r="K1778" s="121" t="s">
        <v>15769</v>
      </c>
      <c r="L1778" t="s">
        <v>10801</v>
      </c>
      <c r="R1778" s="16"/>
      <c r="W1778">
        <v>2</v>
      </c>
      <c r="X1778" s="30"/>
      <c r="Y1778" s="30">
        <v>0</v>
      </c>
      <c r="Z1778" s="30">
        <v>1</v>
      </c>
      <c r="AA1778" s="30" t="e">
        <v>#N/A</v>
      </c>
      <c r="AB1778">
        <v>45</v>
      </c>
      <c r="AC1778" t="s">
        <v>10393</v>
      </c>
      <c r="AD1778" t="b">
        <v>0</v>
      </c>
      <c r="AF1778" t="str">
        <f t="shared" si="109"/>
        <v>1FU /45</v>
      </c>
      <c r="AG1778">
        <f t="shared" si="110"/>
        <v>2</v>
      </c>
      <c r="AH1778">
        <f t="shared" si="111"/>
        <v>2</v>
      </c>
    </row>
    <row r="1779" spans="1:34" x14ac:dyDescent="0.25">
      <c r="A1779" s="13" t="s">
        <v>3642</v>
      </c>
      <c r="B1779" t="s">
        <v>132</v>
      </c>
      <c r="C1779" s="16" t="s">
        <v>2815</v>
      </c>
      <c r="D1779" s="16" t="s">
        <v>1369</v>
      </c>
      <c r="E1779" s="16" t="s">
        <v>699</v>
      </c>
      <c r="F1779" s="17">
        <v>13</v>
      </c>
      <c r="G1779" s="17" t="s">
        <v>282</v>
      </c>
      <c r="H1779" s="17">
        <v>1945</v>
      </c>
      <c r="I1779" s="71" t="str">
        <f t="shared" si="108"/>
        <v>August 13, 1945</v>
      </c>
      <c r="J1779" s="105" t="s">
        <v>230</v>
      </c>
      <c r="K1779" s="121" t="s">
        <v>14699</v>
      </c>
      <c r="L1779" s="121" t="s">
        <v>10548</v>
      </c>
      <c r="M1779" t="s">
        <v>10687</v>
      </c>
      <c r="P1779" t="s">
        <v>10654</v>
      </c>
      <c r="R1779" s="16"/>
      <c r="W1779">
        <v>8</v>
      </c>
      <c r="X1779" s="30" t="s">
        <v>14657</v>
      </c>
      <c r="Y1779" s="30">
        <v>1</v>
      </c>
      <c r="Z1779" s="30">
        <v>1</v>
      </c>
      <c r="AA1779" s="30" t="s">
        <v>10558</v>
      </c>
      <c r="AB1779" s="16" t="s">
        <v>2815</v>
      </c>
      <c r="AC1779" t="s">
        <v>10393</v>
      </c>
      <c r="AD1779" t="b">
        <v>0</v>
      </c>
      <c r="AF1779" t="str">
        <f t="shared" si="109"/>
        <v>1 RAAF</v>
      </c>
      <c r="AG1779">
        <f t="shared" si="110"/>
        <v>1</v>
      </c>
      <c r="AH1779">
        <f t="shared" si="111"/>
        <v>1</v>
      </c>
    </row>
    <row r="1780" spans="1:34" x14ac:dyDescent="0.25">
      <c r="A1780" s="13" t="s">
        <v>3111</v>
      </c>
      <c r="B1780" t="s">
        <v>132</v>
      </c>
      <c r="C1780" s="16" t="s">
        <v>2623</v>
      </c>
      <c r="D1780" s="16" t="s">
        <v>236</v>
      </c>
      <c r="E1780" s="16" t="s">
        <v>324</v>
      </c>
      <c r="F1780" s="17">
        <v>22</v>
      </c>
      <c r="G1780" s="17" t="s">
        <v>250</v>
      </c>
      <c r="H1780" s="17">
        <v>1945</v>
      </c>
      <c r="I1780" s="71" t="str">
        <f t="shared" si="108"/>
        <v>April 22, 1945</v>
      </c>
      <c r="J1780" s="105" t="s">
        <v>230</v>
      </c>
      <c r="K1780" s="121" t="s">
        <v>14253</v>
      </c>
      <c r="L1780" t="s">
        <v>10565</v>
      </c>
      <c r="M1780" t="s">
        <v>10566</v>
      </c>
      <c r="N1780" t="s">
        <v>13265</v>
      </c>
      <c r="R1780" s="16"/>
      <c r="W1780">
        <v>4</v>
      </c>
      <c r="X1780" s="30" t="s">
        <v>11782</v>
      </c>
      <c r="Y1780" s="30">
        <v>1</v>
      </c>
      <c r="Z1780" s="30">
        <v>1</v>
      </c>
      <c r="AA1780" s="30" t="s">
        <v>10569</v>
      </c>
      <c r="AB1780" t="s">
        <v>609</v>
      </c>
      <c r="AC1780" t="s">
        <v>10393</v>
      </c>
      <c r="AD1780" t="b">
        <v>0</v>
      </c>
      <c r="AF1780" t="str">
        <f t="shared" si="109"/>
        <v>132OTU /8OTU</v>
      </c>
      <c r="AG1780">
        <f t="shared" si="110"/>
        <v>2</v>
      </c>
      <c r="AH1780">
        <f t="shared" si="111"/>
        <v>2</v>
      </c>
    </row>
    <row r="1781" spans="1:34" x14ac:dyDescent="0.25">
      <c r="A1781" s="13" t="s">
        <v>5287</v>
      </c>
      <c r="B1781" t="s">
        <v>132</v>
      </c>
      <c r="C1781" s="16" t="s">
        <v>2272</v>
      </c>
      <c r="D1781" s="16" t="s">
        <v>457</v>
      </c>
      <c r="E1781" s="16" t="s">
        <v>699</v>
      </c>
      <c r="F1781" s="17">
        <v>28</v>
      </c>
      <c r="G1781" s="17" t="s">
        <v>365</v>
      </c>
      <c r="H1781" s="17">
        <v>1946</v>
      </c>
      <c r="I1781" s="71" t="str">
        <f t="shared" si="108"/>
        <v>February 28, 1946</v>
      </c>
      <c r="J1781" s="105"/>
      <c r="K1781" s="121" t="s">
        <v>15769</v>
      </c>
      <c r="L1781" t="s">
        <v>10801</v>
      </c>
      <c r="R1781" s="16"/>
      <c r="W1781">
        <v>2</v>
      </c>
      <c r="X1781" s="30"/>
      <c r="Y1781" s="30">
        <v>0</v>
      </c>
      <c r="Z1781" s="30">
        <v>1</v>
      </c>
      <c r="AA1781" s="30" t="e">
        <v>#N/A</v>
      </c>
      <c r="AB1781">
        <v>82</v>
      </c>
      <c r="AC1781" t="s">
        <v>10393</v>
      </c>
      <c r="AD1781" t="b">
        <v>0</v>
      </c>
      <c r="AF1781" t="str">
        <f t="shared" si="109"/>
        <v>1FU /82</v>
      </c>
      <c r="AG1781">
        <f t="shared" si="110"/>
        <v>2</v>
      </c>
      <c r="AH1781">
        <f t="shared" si="111"/>
        <v>2</v>
      </c>
    </row>
    <row r="1782" spans="1:34" x14ac:dyDescent="0.25">
      <c r="A1782" s="13" t="s">
        <v>5611</v>
      </c>
      <c r="B1782" t="s">
        <v>132</v>
      </c>
      <c r="C1782" s="16"/>
      <c r="D1782" s="16" t="s">
        <v>1369</v>
      </c>
      <c r="E1782" s="16"/>
      <c r="F1782" s="17"/>
      <c r="G1782" s="17"/>
      <c r="H1782" s="17">
        <v>1946</v>
      </c>
      <c r="I1782" s="71" t="str">
        <f t="shared" si="108"/>
        <v xml:space="preserve"> , 1946</v>
      </c>
      <c r="J1782" s="105"/>
      <c r="K1782" s="121" t="s">
        <v>15955</v>
      </c>
      <c r="L1782" s="121" t="s">
        <v>10801</v>
      </c>
      <c r="R1782" s="16"/>
      <c r="W1782" s="30"/>
      <c r="X1782" s="30"/>
      <c r="Y1782" s="30">
        <v>0</v>
      </c>
      <c r="Z1782" s="30">
        <v>1</v>
      </c>
      <c r="AA1782" s="30" t="e">
        <v>#N/A</v>
      </c>
      <c r="AB1782" t="s">
        <v>10592</v>
      </c>
      <c r="AC1782" t="s">
        <v>10393</v>
      </c>
      <c r="AD1782" t="b">
        <v>0</v>
      </c>
      <c r="AF1782" t="str">
        <f t="shared" si="109"/>
        <v/>
      </c>
      <c r="AG1782">
        <f t="shared" si="110"/>
        <v>1</v>
      </c>
      <c r="AH1782">
        <f t="shared" si="111"/>
        <v>1</v>
      </c>
    </row>
    <row r="1783" spans="1:34" x14ac:dyDescent="0.25">
      <c r="A1783" s="13" t="s">
        <v>4343</v>
      </c>
      <c r="B1783" t="s">
        <v>132</v>
      </c>
      <c r="C1783" s="16" t="s">
        <v>1038</v>
      </c>
      <c r="D1783" s="16" t="s">
        <v>457</v>
      </c>
      <c r="E1783" s="16" t="s">
        <v>699</v>
      </c>
      <c r="F1783" s="17">
        <v>8</v>
      </c>
      <c r="G1783" s="17" t="s">
        <v>309</v>
      </c>
      <c r="H1783" s="17">
        <v>1946</v>
      </c>
      <c r="I1783" s="71" t="str">
        <f t="shared" si="108"/>
        <v>October 8, 1946</v>
      </c>
      <c r="J1783" s="105"/>
      <c r="K1783" s="121" t="s">
        <v>15219</v>
      </c>
      <c r="L1783" t="s">
        <v>10801</v>
      </c>
      <c r="R1783" s="16"/>
      <c r="T1783" t="s">
        <v>22</v>
      </c>
      <c r="U1783">
        <v>47</v>
      </c>
      <c r="V1783" t="s">
        <v>15228</v>
      </c>
      <c r="W1783">
        <v>10</v>
      </c>
      <c r="X1783" s="30"/>
      <c r="Y1783" s="30">
        <v>0</v>
      </c>
      <c r="Z1783" s="30">
        <v>1</v>
      </c>
      <c r="AA1783" s="30" t="e">
        <v>#N/A</v>
      </c>
      <c r="AB1783">
        <v>47</v>
      </c>
      <c r="AC1783" t="s">
        <v>10393</v>
      </c>
      <c r="AD1783" t="b">
        <v>0</v>
      </c>
      <c r="AF1783" t="str">
        <f t="shared" si="109"/>
        <v>1FU /47</v>
      </c>
      <c r="AG1783">
        <f t="shared" si="110"/>
        <v>2</v>
      </c>
      <c r="AH1783">
        <f t="shared" si="111"/>
        <v>2</v>
      </c>
    </row>
    <row r="1784" spans="1:34" x14ac:dyDescent="0.25">
      <c r="A1784" s="13" t="s">
        <v>3614</v>
      </c>
      <c r="B1784" t="s">
        <v>132</v>
      </c>
      <c r="C1784" s="16" t="s">
        <v>2815</v>
      </c>
      <c r="D1784" s="16" t="s">
        <v>1369</v>
      </c>
      <c r="E1784" s="16" t="s">
        <v>699</v>
      </c>
      <c r="F1784" s="17">
        <v>8</v>
      </c>
      <c r="G1784" s="17" t="s">
        <v>282</v>
      </c>
      <c r="H1784" s="17">
        <v>1945</v>
      </c>
      <c r="I1784" s="71" t="str">
        <f t="shared" si="108"/>
        <v>August 8, 1945</v>
      </c>
      <c r="J1784" s="105" t="s">
        <v>230</v>
      </c>
      <c r="K1784" s="121" t="s">
        <v>14683</v>
      </c>
      <c r="L1784" s="121" t="s">
        <v>10565</v>
      </c>
      <c r="N1784" t="s">
        <v>10942</v>
      </c>
      <c r="R1784" s="16"/>
      <c r="W1784">
        <v>8</v>
      </c>
      <c r="X1784" s="30" t="s">
        <v>14657</v>
      </c>
      <c r="Y1784" s="30">
        <v>1</v>
      </c>
      <c r="Z1784" s="30">
        <v>1</v>
      </c>
      <c r="AA1784" s="30" t="s">
        <v>10558</v>
      </c>
      <c r="AB1784" s="16" t="s">
        <v>2815</v>
      </c>
      <c r="AC1784" t="s">
        <v>10393</v>
      </c>
      <c r="AD1784" t="b">
        <v>0</v>
      </c>
      <c r="AF1784" t="str">
        <f t="shared" si="109"/>
        <v>1 RAAF</v>
      </c>
      <c r="AG1784">
        <f t="shared" si="110"/>
        <v>1</v>
      </c>
      <c r="AH1784">
        <f t="shared" si="111"/>
        <v>1</v>
      </c>
    </row>
    <row r="1785" spans="1:34" x14ac:dyDescent="0.25">
      <c r="A1785" s="13" t="s">
        <v>7932</v>
      </c>
      <c r="B1785" t="s">
        <v>132</v>
      </c>
      <c r="C1785" s="16"/>
      <c r="D1785" s="16" t="s">
        <v>1369</v>
      </c>
      <c r="E1785" s="16"/>
      <c r="F1785" s="17">
        <v>1</v>
      </c>
      <c r="G1785" s="17" t="s">
        <v>247</v>
      </c>
      <c r="H1785" s="17">
        <v>1950</v>
      </c>
      <c r="I1785" s="71" t="str">
        <f t="shared" si="108"/>
        <v>March 1, 1950</v>
      </c>
      <c r="J1785" s="105"/>
      <c r="K1785" s="121" t="s">
        <v>17407</v>
      </c>
      <c r="L1785" s="121" t="s">
        <v>10867</v>
      </c>
      <c r="R1785" s="16"/>
      <c r="W1785" s="30">
        <v>3</v>
      </c>
      <c r="X1785" s="30"/>
      <c r="Y1785" s="30">
        <v>0</v>
      </c>
      <c r="Z1785" s="30">
        <v>1</v>
      </c>
      <c r="AA1785" s="30" t="e">
        <v>#N/A</v>
      </c>
      <c r="AB1785" t="s">
        <v>10592</v>
      </c>
      <c r="AC1785" t="s">
        <v>10393</v>
      </c>
      <c r="AD1785" t="b">
        <v>0</v>
      </c>
      <c r="AF1785" t="str">
        <f t="shared" si="109"/>
        <v/>
      </c>
      <c r="AG1785">
        <f t="shared" si="110"/>
        <v>1</v>
      </c>
      <c r="AH1785">
        <f t="shared" si="111"/>
        <v>1</v>
      </c>
    </row>
    <row r="1786" spans="1:34" x14ac:dyDescent="0.25">
      <c r="A1786" s="25" t="s">
        <v>2914</v>
      </c>
      <c r="B1786" s="26" t="s">
        <v>132</v>
      </c>
      <c r="C1786" s="27" t="s">
        <v>2272</v>
      </c>
      <c r="D1786" s="27" t="s">
        <v>457</v>
      </c>
      <c r="E1786" s="27" t="s">
        <v>699</v>
      </c>
      <c r="F1786" s="28">
        <v>29</v>
      </c>
      <c r="G1786" s="28" t="s">
        <v>247</v>
      </c>
      <c r="H1786" s="28">
        <v>1945</v>
      </c>
      <c r="I1786" s="71" t="str">
        <f t="shared" si="108"/>
        <v>March 29, 1945</v>
      </c>
      <c r="J1786" s="131" t="s">
        <v>230</v>
      </c>
      <c r="K1786" s="132" t="s">
        <v>14031</v>
      </c>
      <c r="L1786" s="26" t="s">
        <v>10565</v>
      </c>
      <c r="M1786" s="26"/>
      <c r="N1786" s="26" t="s">
        <v>10842</v>
      </c>
      <c r="O1786" s="26"/>
      <c r="P1786" s="26"/>
      <c r="Q1786" s="26"/>
      <c r="R1786" s="27"/>
      <c r="S1786" s="26"/>
      <c r="T1786" s="26"/>
      <c r="U1786" s="26"/>
      <c r="V1786" s="26"/>
      <c r="W1786">
        <v>3</v>
      </c>
      <c r="X1786" s="30" t="s">
        <v>13748</v>
      </c>
      <c r="Y1786" s="30">
        <v>1</v>
      </c>
      <c r="Z1786" s="30">
        <v>1</v>
      </c>
      <c r="AA1786" s="30" t="s">
        <v>10558</v>
      </c>
      <c r="AB1786" s="26">
        <v>82</v>
      </c>
      <c r="AC1786" t="s">
        <v>10393</v>
      </c>
      <c r="AD1786" s="26" t="b">
        <v>0</v>
      </c>
      <c r="AF1786" t="str">
        <f t="shared" si="109"/>
        <v>1FU /82</v>
      </c>
      <c r="AG1786">
        <f t="shared" si="110"/>
        <v>2</v>
      </c>
      <c r="AH1786">
        <f t="shared" si="111"/>
        <v>2</v>
      </c>
    </row>
    <row r="1787" spans="1:34" x14ac:dyDescent="0.25">
      <c r="A1787" s="13" t="s">
        <v>5758</v>
      </c>
      <c r="B1787" t="s">
        <v>132</v>
      </c>
      <c r="C1787" s="16" t="s">
        <v>3423</v>
      </c>
      <c r="D1787" s="16" t="s">
        <v>4774</v>
      </c>
      <c r="E1787" s="16"/>
      <c r="F1787" s="17">
        <v>5</v>
      </c>
      <c r="G1787" s="17" t="s">
        <v>260</v>
      </c>
      <c r="H1787" s="17">
        <v>1947</v>
      </c>
      <c r="I1787" s="71" t="str">
        <f t="shared" si="108"/>
        <v>June 5, 1947</v>
      </c>
      <c r="J1787" s="105"/>
      <c r="K1787" s="121" t="s">
        <v>16063</v>
      </c>
      <c r="L1787" t="s">
        <v>10867</v>
      </c>
      <c r="R1787" s="16"/>
      <c r="W1787">
        <v>6</v>
      </c>
      <c r="X1787" s="30"/>
      <c r="Y1787" s="30">
        <v>0</v>
      </c>
      <c r="Z1787" s="30">
        <v>1</v>
      </c>
      <c r="AA1787" s="30" t="s">
        <v>10569</v>
      </c>
      <c r="AB1787" t="s">
        <v>1989</v>
      </c>
      <c r="AC1787" t="s">
        <v>10393</v>
      </c>
      <c r="AD1787" t="b">
        <v>0</v>
      </c>
      <c r="AF1787" t="str">
        <f t="shared" si="109"/>
        <v>132OTU /8OTU /132OTU</v>
      </c>
      <c r="AG1787">
        <f t="shared" si="110"/>
        <v>3</v>
      </c>
      <c r="AH1787">
        <f t="shared" si="111"/>
        <v>3</v>
      </c>
    </row>
    <row r="1788" spans="1:34" x14ac:dyDescent="0.25">
      <c r="A1788" s="13" t="s">
        <v>4348</v>
      </c>
      <c r="B1788" t="s">
        <v>132</v>
      </c>
      <c r="C1788" s="16" t="s">
        <v>2260</v>
      </c>
      <c r="D1788" s="16" t="s">
        <v>457</v>
      </c>
      <c r="E1788" s="16" t="s">
        <v>699</v>
      </c>
      <c r="F1788" s="17">
        <v>8</v>
      </c>
      <c r="G1788" s="17" t="s">
        <v>309</v>
      </c>
      <c r="H1788" s="17">
        <v>1946</v>
      </c>
      <c r="I1788" s="71" t="str">
        <f t="shared" ref="I1788:I1851" si="112">G1788&amp;" "&amp;F1788&amp;", "&amp;H1788</f>
        <v>October 8, 1946</v>
      </c>
      <c r="J1788" s="105"/>
      <c r="K1788" s="121" t="s">
        <v>15219</v>
      </c>
      <c r="L1788" t="s">
        <v>10801</v>
      </c>
      <c r="R1788" s="16"/>
      <c r="W1788">
        <v>10</v>
      </c>
      <c r="X1788" s="30"/>
      <c r="Y1788" s="30">
        <v>0</v>
      </c>
      <c r="Z1788" s="30">
        <v>1</v>
      </c>
      <c r="AA1788" s="30" t="e">
        <v>#N/A</v>
      </c>
      <c r="AB1788">
        <v>45</v>
      </c>
      <c r="AC1788" t="s">
        <v>10393</v>
      </c>
      <c r="AD1788" t="b">
        <v>0</v>
      </c>
      <c r="AF1788" t="str">
        <f t="shared" si="109"/>
        <v>1FU /45</v>
      </c>
      <c r="AG1788">
        <f t="shared" si="110"/>
        <v>2</v>
      </c>
      <c r="AH1788">
        <f t="shared" si="111"/>
        <v>2</v>
      </c>
    </row>
    <row r="1789" spans="1:34" x14ac:dyDescent="0.25">
      <c r="A1789" s="13" t="s">
        <v>2405</v>
      </c>
      <c r="B1789" t="s">
        <v>132</v>
      </c>
      <c r="C1789" s="16" t="s">
        <v>2260</v>
      </c>
      <c r="D1789" s="16" t="s">
        <v>457</v>
      </c>
      <c r="E1789" s="16" t="s">
        <v>699</v>
      </c>
      <c r="F1789" s="17">
        <v>12</v>
      </c>
      <c r="G1789" s="17" t="s">
        <v>243</v>
      </c>
      <c r="H1789" s="17">
        <v>1945</v>
      </c>
      <c r="I1789" s="71" t="str">
        <f t="shared" si="112"/>
        <v>January 12, 1945</v>
      </c>
      <c r="J1789" s="105" t="s">
        <v>230</v>
      </c>
      <c r="K1789" s="121" t="s">
        <v>13410</v>
      </c>
      <c r="L1789" s="121" t="s">
        <v>10565</v>
      </c>
      <c r="N1789" t="s">
        <v>10567</v>
      </c>
      <c r="R1789" s="16"/>
      <c r="W1789">
        <v>1</v>
      </c>
      <c r="X1789" s="30" t="s">
        <v>13332</v>
      </c>
      <c r="Y1789" s="30">
        <v>1</v>
      </c>
      <c r="Z1789" s="30">
        <v>1</v>
      </c>
      <c r="AA1789" s="30" t="s">
        <v>10558</v>
      </c>
      <c r="AB1789">
        <v>45</v>
      </c>
      <c r="AC1789" t="s">
        <v>10393</v>
      </c>
      <c r="AD1789" t="b">
        <v>0</v>
      </c>
      <c r="AF1789" t="str">
        <f t="shared" si="109"/>
        <v>1FU /45</v>
      </c>
      <c r="AG1789">
        <f t="shared" si="110"/>
        <v>2</v>
      </c>
      <c r="AH1789">
        <f t="shared" si="111"/>
        <v>2</v>
      </c>
    </row>
    <row r="1790" spans="1:34" x14ac:dyDescent="0.25">
      <c r="A1790" s="13" t="s">
        <v>2486</v>
      </c>
      <c r="B1790" t="s">
        <v>132</v>
      </c>
      <c r="C1790" s="16" t="s">
        <v>2487</v>
      </c>
      <c r="D1790" s="16" t="s">
        <v>457</v>
      </c>
      <c r="E1790" s="16" t="s">
        <v>699</v>
      </c>
      <c r="F1790" s="17">
        <v>26</v>
      </c>
      <c r="G1790" s="17" t="s">
        <v>243</v>
      </c>
      <c r="H1790" s="17">
        <v>1945</v>
      </c>
      <c r="I1790" s="71" t="str">
        <f t="shared" si="112"/>
        <v>January 26, 1945</v>
      </c>
      <c r="J1790" s="105" t="s">
        <v>230</v>
      </c>
      <c r="K1790" s="121" t="s">
        <v>13510</v>
      </c>
      <c r="L1790" s="121" t="s">
        <v>10801</v>
      </c>
      <c r="R1790" s="16"/>
      <c r="S1790" t="s">
        <v>12907</v>
      </c>
      <c r="T1790" t="s">
        <v>2</v>
      </c>
      <c r="U1790">
        <v>82</v>
      </c>
      <c r="V1790" t="s">
        <v>13511</v>
      </c>
      <c r="W1790">
        <v>1</v>
      </c>
      <c r="X1790" s="30" t="s">
        <v>13332</v>
      </c>
      <c r="Y1790" s="30">
        <v>1</v>
      </c>
      <c r="Z1790" s="30">
        <v>1</v>
      </c>
      <c r="AA1790" s="30" t="s">
        <v>10558</v>
      </c>
      <c r="AB1790">
        <v>82</v>
      </c>
      <c r="AC1790" t="s">
        <v>10393</v>
      </c>
      <c r="AD1790" t="b">
        <v>0</v>
      </c>
      <c r="AF1790" t="str">
        <f t="shared" si="109"/>
        <v>1FU /45 /82</v>
      </c>
      <c r="AG1790">
        <f t="shared" si="110"/>
        <v>3</v>
      </c>
      <c r="AH1790">
        <f t="shared" si="111"/>
        <v>3</v>
      </c>
    </row>
    <row r="1791" spans="1:34" x14ac:dyDescent="0.25">
      <c r="A1791" s="13" t="s">
        <v>7361</v>
      </c>
      <c r="B1791" t="s">
        <v>132</v>
      </c>
      <c r="C1791" s="16" t="s">
        <v>7362</v>
      </c>
      <c r="D1791" s="16"/>
      <c r="E1791" s="16"/>
      <c r="F1791" s="17">
        <v>31</v>
      </c>
      <c r="G1791" s="17" t="s">
        <v>243</v>
      </c>
      <c r="H1791" s="17">
        <v>1948</v>
      </c>
      <c r="I1791" s="71" t="str">
        <f t="shared" si="112"/>
        <v>January 31, 1948</v>
      </c>
      <c r="J1791" s="105" t="s">
        <v>10627</v>
      </c>
      <c r="K1791" s="121" t="s">
        <v>17071</v>
      </c>
      <c r="L1791" t="s">
        <v>10565</v>
      </c>
      <c r="M1791" t="s">
        <v>10566</v>
      </c>
      <c r="N1791" t="s">
        <v>10953</v>
      </c>
      <c r="R1791" s="16"/>
      <c r="W1791">
        <v>1</v>
      </c>
      <c r="X1791" s="30"/>
      <c r="Y1791" s="30">
        <v>0</v>
      </c>
      <c r="Z1791" s="30">
        <v>1</v>
      </c>
      <c r="AA1791" s="30" t="e">
        <v>#N/A</v>
      </c>
      <c r="AB1791" t="s">
        <v>7195</v>
      </c>
      <c r="AC1791" t="s">
        <v>10393</v>
      </c>
      <c r="AD1791" t="b">
        <v>0</v>
      </c>
      <c r="AF1791" t="str">
        <f t="shared" si="109"/>
        <v>132OTU /8OTU /132OTU /204AFS</v>
      </c>
      <c r="AG1791">
        <f t="shared" si="110"/>
        <v>4</v>
      </c>
      <c r="AH1791">
        <f t="shared" si="111"/>
        <v>4</v>
      </c>
    </row>
    <row r="1792" spans="1:34" x14ac:dyDescent="0.25">
      <c r="A1792" s="13" t="s">
        <v>2992</v>
      </c>
      <c r="B1792" t="s">
        <v>132</v>
      </c>
      <c r="C1792" s="16" t="s">
        <v>2623</v>
      </c>
      <c r="D1792" s="16" t="s">
        <v>236</v>
      </c>
      <c r="E1792" s="16" t="s">
        <v>324</v>
      </c>
      <c r="F1792" s="17">
        <v>9</v>
      </c>
      <c r="G1792" s="17" t="s">
        <v>250</v>
      </c>
      <c r="H1792" s="17">
        <v>1945</v>
      </c>
      <c r="I1792" s="71" t="str">
        <f t="shared" si="112"/>
        <v>April 9, 1945</v>
      </c>
      <c r="J1792" s="105" t="s">
        <v>230</v>
      </c>
      <c r="K1792" s="121" t="s">
        <v>14125</v>
      </c>
      <c r="L1792" t="s">
        <v>10565</v>
      </c>
      <c r="M1792" t="s">
        <v>10566</v>
      </c>
      <c r="N1792" t="s">
        <v>10583</v>
      </c>
      <c r="R1792" s="16"/>
      <c r="T1792" s="26"/>
      <c r="U1792" s="26"/>
      <c r="V1792" s="26"/>
      <c r="W1792">
        <v>4</v>
      </c>
      <c r="X1792" s="30" t="s">
        <v>11782</v>
      </c>
      <c r="Y1792" s="30">
        <v>1</v>
      </c>
      <c r="Z1792" s="30">
        <v>1</v>
      </c>
      <c r="AA1792" s="30" t="s">
        <v>10569</v>
      </c>
      <c r="AB1792" t="s">
        <v>609</v>
      </c>
      <c r="AC1792" t="s">
        <v>10393</v>
      </c>
      <c r="AD1792" t="b">
        <v>0</v>
      </c>
      <c r="AF1792" t="str">
        <f t="shared" si="109"/>
        <v>132OTU /8OTU</v>
      </c>
      <c r="AG1792">
        <f t="shared" si="110"/>
        <v>2</v>
      </c>
      <c r="AH1792">
        <f t="shared" si="111"/>
        <v>2</v>
      </c>
    </row>
    <row r="1793" spans="1:34" x14ac:dyDescent="0.25">
      <c r="A1793" s="13" t="s">
        <v>5050</v>
      </c>
      <c r="B1793" t="s">
        <v>132</v>
      </c>
      <c r="C1793" s="16" t="s">
        <v>2623</v>
      </c>
      <c r="D1793" s="16" t="s">
        <v>4111</v>
      </c>
      <c r="E1793" s="16"/>
      <c r="F1793" s="17">
        <v>26</v>
      </c>
      <c r="G1793" s="17" t="s">
        <v>294</v>
      </c>
      <c r="H1793" s="17">
        <v>1946</v>
      </c>
      <c r="I1793" s="71" t="str">
        <f t="shared" si="112"/>
        <v>September 26, 1946</v>
      </c>
      <c r="J1793" s="105"/>
      <c r="K1793" s="121" t="s">
        <v>15714</v>
      </c>
      <c r="L1793" t="s">
        <v>10867</v>
      </c>
      <c r="R1793" s="16"/>
      <c r="W1793">
        <v>9</v>
      </c>
      <c r="X1793" s="30"/>
      <c r="Y1793" s="30">
        <v>0</v>
      </c>
      <c r="Z1793" s="30">
        <v>1</v>
      </c>
      <c r="AA1793" s="30" t="s">
        <v>10569</v>
      </c>
      <c r="AB1793" t="s">
        <v>609</v>
      </c>
      <c r="AC1793" t="s">
        <v>10393</v>
      </c>
      <c r="AD1793" t="b">
        <v>0</v>
      </c>
      <c r="AF1793" t="str">
        <f t="shared" si="109"/>
        <v>132OTU /8OTU</v>
      </c>
      <c r="AG1793">
        <f t="shared" si="110"/>
        <v>2</v>
      </c>
      <c r="AH1793">
        <f t="shared" si="111"/>
        <v>2</v>
      </c>
    </row>
    <row r="1794" spans="1:34" x14ac:dyDescent="0.25">
      <c r="A1794" s="13" t="s">
        <v>3157</v>
      </c>
      <c r="B1794" t="s">
        <v>132</v>
      </c>
      <c r="C1794" s="16" t="s">
        <v>2487</v>
      </c>
      <c r="D1794" s="16" t="s">
        <v>457</v>
      </c>
      <c r="E1794" s="16" t="s">
        <v>699</v>
      </c>
      <c r="F1794" s="17">
        <v>26</v>
      </c>
      <c r="G1794" s="17" t="s">
        <v>250</v>
      </c>
      <c r="H1794" s="17">
        <v>1945</v>
      </c>
      <c r="I1794" s="71" t="str">
        <f t="shared" si="112"/>
        <v>April 26, 1945</v>
      </c>
      <c r="J1794" s="105" t="s">
        <v>230</v>
      </c>
      <c r="K1794" s="121" t="s">
        <v>14302</v>
      </c>
      <c r="L1794" t="s">
        <v>10801</v>
      </c>
      <c r="R1794" s="16"/>
      <c r="T1794" t="s">
        <v>0</v>
      </c>
      <c r="U1794">
        <v>82</v>
      </c>
      <c r="V1794" t="s">
        <v>14303</v>
      </c>
      <c r="W1794">
        <v>4</v>
      </c>
      <c r="X1794" s="30" t="s">
        <v>11782</v>
      </c>
      <c r="Y1794" s="30">
        <v>1</v>
      </c>
      <c r="Z1794" s="30">
        <v>1</v>
      </c>
      <c r="AA1794" s="30" t="s">
        <v>10558</v>
      </c>
      <c r="AB1794">
        <v>82</v>
      </c>
      <c r="AC1794" t="s">
        <v>10393</v>
      </c>
      <c r="AD1794" t="b">
        <v>0</v>
      </c>
      <c r="AF1794" t="str">
        <f t="shared" si="109"/>
        <v>1FU /45 /82</v>
      </c>
      <c r="AG1794">
        <f t="shared" si="110"/>
        <v>3</v>
      </c>
      <c r="AH1794">
        <f t="shared" si="111"/>
        <v>3</v>
      </c>
    </row>
    <row r="1795" spans="1:34" x14ac:dyDescent="0.25">
      <c r="A1795" s="13" t="s">
        <v>5477</v>
      </c>
      <c r="B1795" t="s">
        <v>132</v>
      </c>
      <c r="C1795" s="16" t="s">
        <v>2578</v>
      </c>
      <c r="D1795" s="16" t="s">
        <v>457</v>
      </c>
      <c r="E1795" s="16" t="s">
        <v>699</v>
      </c>
      <c r="F1795" s="17">
        <v>31</v>
      </c>
      <c r="G1795" s="17" t="s">
        <v>243</v>
      </c>
      <c r="H1795" s="17">
        <v>1946</v>
      </c>
      <c r="I1795" s="71" t="str">
        <f t="shared" si="112"/>
        <v>January 31, 1946</v>
      </c>
      <c r="J1795" s="105" t="s">
        <v>230</v>
      </c>
      <c r="K1795" s="121" t="s">
        <v>15895</v>
      </c>
      <c r="L1795" t="s">
        <v>10565</v>
      </c>
      <c r="M1795" t="s">
        <v>10566</v>
      </c>
      <c r="N1795" t="s">
        <v>15896</v>
      </c>
      <c r="R1795" s="16"/>
      <c r="T1795" t="s">
        <v>73</v>
      </c>
      <c r="U1795">
        <v>110</v>
      </c>
      <c r="V1795" t="s">
        <v>14310</v>
      </c>
      <c r="W1795">
        <v>1</v>
      </c>
      <c r="X1795" s="30"/>
      <c r="Y1795" s="30">
        <v>0</v>
      </c>
      <c r="Z1795" s="30">
        <v>1</v>
      </c>
      <c r="AA1795" s="30" t="e">
        <v>#N/A</v>
      </c>
      <c r="AB1795">
        <v>110</v>
      </c>
      <c r="AC1795" t="s">
        <v>10393</v>
      </c>
      <c r="AD1795" t="b">
        <v>0</v>
      </c>
      <c r="AF1795" t="str">
        <f t="shared" ref="AF1795:AF1858" si="113">SUBSTITUTE(C1795,"/"," /")</f>
        <v>1FU /110</v>
      </c>
      <c r="AG1795">
        <f t="shared" ref="AG1795:AG1858" si="114">LEN(AF1795)-LEN(C1795)+1</f>
        <v>2</v>
      </c>
      <c r="AH1795">
        <f t="shared" ref="AH1795:AH1858" si="115">IF(ISERROR(FIND("Cv ",C1795,1)),AG1795,AG1795-1)</f>
        <v>2</v>
      </c>
    </row>
    <row r="1796" spans="1:34" x14ac:dyDescent="0.25">
      <c r="A1796" s="13" t="s">
        <v>7471</v>
      </c>
      <c r="B1796" t="s">
        <v>132</v>
      </c>
      <c r="C1796" s="16"/>
      <c r="D1796" s="16" t="s">
        <v>1369</v>
      </c>
      <c r="E1796" s="16"/>
      <c r="F1796" s="17">
        <v>1</v>
      </c>
      <c r="G1796" s="17" t="s">
        <v>264</v>
      </c>
      <c r="H1796" s="17">
        <v>1949</v>
      </c>
      <c r="I1796" s="71" t="str">
        <f t="shared" si="112"/>
        <v>July 1, 1949</v>
      </c>
      <c r="J1796" s="105"/>
      <c r="K1796" s="121" t="s">
        <v>17119</v>
      </c>
      <c r="L1796" t="s">
        <v>10801</v>
      </c>
      <c r="R1796" s="16"/>
      <c r="W1796" s="30">
        <v>7</v>
      </c>
      <c r="X1796" s="30"/>
      <c r="Y1796" s="30">
        <v>0</v>
      </c>
      <c r="Z1796" s="30">
        <v>1</v>
      </c>
      <c r="AA1796" s="30" t="e">
        <v>#N/A</v>
      </c>
      <c r="AB1796" t="s">
        <v>10592</v>
      </c>
      <c r="AC1796" t="s">
        <v>10393</v>
      </c>
      <c r="AD1796" t="b">
        <v>0</v>
      </c>
      <c r="AF1796" t="str">
        <f t="shared" si="113"/>
        <v/>
      </c>
      <c r="AG1796">
        <f t="shared" si="114"/>
        <v>1</v>
      </c>
      <c r="AH1796">
        <f t="shared" si="115"/>
        <v>1</v>
      </c>
    </row>
    <row r="1797" spans="1:34" x14ac:dyDescent="0.25">
      <c r="A1797" s="13" t="s">
        <v>5322</v>
      </c>
      <c r="B1797" t="s">
        <v>132</v>
      </c>
      <c r="C1797" s="16" t="s">
        <v>1038</v>
      </c>
      <c r="D1797" s="16" t="s">
        <v>457</v>
      </c>
      <c r="E1797" s="16" t="s">
        <v>699</v>
      </c>
      <c r="F1797" s="17">
        <v>28</v>
      </c>
      <c r="G1797" s="17" t="s">
        <v>247</v>
      </c>
      <c r="H1797" s="17">
        <v>1946</v>
      </c>
      <c r="I1797" s="71" t="str">
        <f t="shared" si="112"/>
        <v>March 28, 1946</v>
      </c>
      <c r="J1797" s="105"/>
      <c r="K1797" s="121" t="s">
        <v>15796</v>
      </c>
      <c r="L1797" t="s">
        <v>10801</v>
      </c>
      <c r="R1797" s="16"/>
      <c r="T1797" t="s">
        <v>206</v>
      </c>
      <c r="U1797">
        <v>47</v>
      </c>
      <c r="V1797" t="s">
        <v>15797</v>
      </c>
      <c r="W1797">
        <v>3</v>
      </c>
      <c r="X1797" s="30"/>
      <c r="Y1797" s="30">
        <v>0</v>
      </c>
      <c r="Z1797" s="30">
        <v>1</v>
      </c>
      <c r="AA1797" s="30" t="e">
        <v>#N/A</v>
      </c>
      <c r="AB1797">
        <v>47</v>
      </c>
      <c r="AC1797" t="s">
        <v>10393</v>
      </c>
      <c r="AD1797" t="b">
        <v>0</v>
      </c>
      <c r="AF1797" t="str">
        <f t="shared" si="113"/>
        <v>1FU /47</v>
      </c>
      <c r="AG1797">
        <f t="shared" si="114"/>
        <v>2</v>
      </c>
      <c r="AH1797">
        <f t="shared" si="115"/>
        <v>2</v>
      </c>
    </row>
    <row r="1798" spans="1:34" x14ac:dyDescent="0.25">
      <c r="A1798" s="13" t="s">
        <v>7472</v>
      </c>
      <c r="B1798" t="s">
        <v>132</v>
      </c>
      <c r="C1798" s="16"/>
      <c r="D1798" s="16" t="s">
        <v>1369</v>
      </c>
      <c r="E1798" s="16"/>
      <c r="F1798" s="17">
        <v>1</v>
      </c>
      <c r="G1798" s="17" t="s">
        <v>264</v>
      </c>
      <c r="H1798" s="17">
        <v>1949</v>
      </c>
      <c r="I1798" s="71" t="str">
        <f t="shared" si="112"/>
        <v>July 1, 1949</v>
      </c>
      <c r="J1798" s="105"/>
      <c r="K1798" s="121" t="s">
        <v>17120</v>
      </c>
      <c r="L1798" t="s">
        <v>10801</v>
      </c>
      <c r="R1798" s="16"/>
      <c r="W1798" s="30">
        <v>7</v>
      </c>
      <c r="X1798" s="30"/>
      <c r="Y1798" s="30">
        <v>0</v>
      </c>
      <c r="Z1798" s="30">
        <v>1</v>
      </c>
      <c r="AA1798" s="30" t="e">
        <v>#N/A</v>
      </c>
      <c r="AB1798" t="s">
        <v>10592</v>
      </c>
      <c r="AC1798" t="s">
        <v>10393</v>
      </c>
      <c r="AD1798" t="b">
        <v>0</v>
      </c>
      <c r="AF1798" t="str">
        <f t="shared" si="113"/>
        <v/>
      </c>
      <c r="AG1798">
        <f t="shared" si="114"/>
        <v>1</v>
      </c>
      <c r="AH1798">
        <f t="shared" si="115"/>
        <v>1</v>
      </c>
    </row>
    <row r="1799" spans="1:34" x14ac:dyDescent="0.25">
      <c r="A1799" s="13" t="s">
        <v>3209</v>
      </c>
      <c r="B1799" t="s">
        <v>132</v>
      </c>
      <c r="C1799" s="16" t="s">
        <v>3210</v>
      </c>
      <c r="D1799" s="16" t="s">
        <v>1369</v>
      </c>
      <c r="E1799" s="16" t="s">
        <v>324</v>
      </c>
      <c r="F1799" s="17">
        <v>7</v>
      </c>
      <c r="G1799" s="17" t="s">
        <v>253</v>
      </c>
      <c r="H1799" s="17">
        <v>1945</v>
      </c>
      <c r="I1799" s="71" t="str">
        <f t="shared" si="112"/>
        <v>May 7, 1945</v>
      </c>
      <c r="J1799" s="105" t="s">
        <v>230</v>
      </c>
      <c r="K1799" s="121" t="s">
        <v>14354</v>
      </c>
      <c r="L1799" t="s">
        <v>10565</v>
      </c>
      <c r="M1799" t="s">
        <v>10566</v>
      </c>
      <c r="N1799" t="s">
        <v>12062</v>
      </c>
      <c r="R1799" s="16"/>
      <c r="W1799">
        <v>5</v>
      </c>
      <c r="X1799" s="30" t="s">
        <v>14322</v>
      </c>
      <c r="Y1799" s="30">
        <v>1</v>
      </c>
      <c r="Z1799" s="30">
        <v>1</v>
      </c>
      <c r="AA1799" s="30" t="s">
        <v>10569</v>
      </c>
      <c r="AB1799" t="s">
        <v>3210</v>
      </c>
      <c r="AC1799" t="s">
        <v>10393</v>
      </c>
      <c r="AD1799" t="b">
        <v>0</v>
      </c>
      <c r="AF1799" t="str">
        <f t="shared" si="113"/>
        <v>RAAF</v>
      </c>
      <c r="AG1799">
        <f t="shared" si="114"/>
        <v>1</v>
      </c>
      <c r="AH1799">
        <f t="shared" si="115"/>
        <v>1</v>
      </c>
    </row>
    <row r="1800" spans="1:34" x14ac:dyDescent="0.25">
      <c r="A1800" s="13" t="s">
        <v>5612</v>
      </c>
      <c r="B1800" t="s">
        <v>132</v>
      </c>
      <c r="C1800" s="16"/>
      <c r="D1800" s="16" t="s">
        <v>1369</v>
      </c>
      <c r="E1800" s="16"/>
      <c r="F1800" s="17"/>
      <c r="G1800" s="17"/>
      <c r="H1800" s="17">
        <v>1946</v>
      </c>
      <c r="I1800" s="71" t="str">
        <f t="shared" si="112"/>
        <v xml:space="preserve"> , 1946</v>
      </c>
      <c r="J1800" s="105"/>
      <c r="K1800" s="121" t="s">
        <v>15956</v>
      </c>
      <c r="L1800" t="s">
        <v>10801</v>
      </c>
      <c r="R1800" s="16"/>
      <c r="W1800" s="30"/>
      <c r="X1800" s="30"/>
      <c r="Y1800" s="30">
        <v>0</v>
      </c>
      <c r="Z1800" s="30">
        <v>1</v>
      </c>
      <c r="AA1800" s="30" t="e">
        <v>#N/A</v>
      </c>
      <c r="AB1800" t="s">
        <v>10592</v>
      </c>
      <c r="AC1800" t="s">
        <v>10393</v>
      </c>
      <c r="AD1800" t="b">
        <v>0</v>
      </c>
      <c r="AF1800" t="str">
        <f t="shared" si="113"/>
        <v/>
      </c>
      <c r="AG1800">
        <f t="shared" si="114"/>
        <v>1</v>
      </c>
      <c r="AH1800">
        <f t="shared" si="115"/>
        <v>1</v>
      </c>
    </row>
    <row r="1801" spans="1:34" x14ac:dyDescent="0.25">
      <c r="A1801" s="13" t="s">
        <v>5613</v>
      </c>
      <c r="B1801" t="s">
        <v>132</v>
      </c>
      <c r="C1801" s="16"/>
      <c r="D1801" s="16" t="s">
        <v>1369</v>
      </c>
      <c r="E1801" s="16"/>
      <c r="F1801" s="17"/>
      <c r="G1801" s="17"/>
      <c r="H1801" s="17">
        <v>1946</v>
      </c>
      <c r="I1801" s="71" t="str">
        <f t="shared" si="112"/>
        <v xml:space="preserve"> , 1946</v>
      </c>
      <c r="J1801" s="105"/>
      <c r="K1801" s="121" t="s">
        <v>15957</v>
      </c>
      <c r="L1801" t="s">
        <v>10801</v>
      </c>
      <c r="R1801" s="16"/>
      <c r="W1801" s="30"/>
      <c r="X1801" s="30"/>
      <c r="Y1801" s="30">
        <v>0</v>
      </c>
      <c r="Z1801" s="30">
        <v>1</v>
      </c>
      <c r="AA1801" s="30" t="e">
        <v>#N/A</v>
      </c>
      <c r="AB1801" t="s">
        <v>10592</v>
      </c>
      <c r="AC1801" t="s">
        <v>10393</v>
      </c>
      <c r="AD1801" t="b">
        <v>0</v>
      </c>
      <c r="AF1801" t="str">
        <f t="shared" si="113"/>
        <v/>
      </c>
      <c r="AG1801">
        <f t="shared" si="114"/>
        <v>1</v>
      </c>
      <c r="AH1801">
        <f t="shared" si="115"/>
        <v>1</v>
      </c>
    </row>
    <row r="1802" spans="1:34" x14ac:dyDescent="0.25">
      <c r="A1802" s="13" t="s">
        <v>5614</v>
      </c>
      <c r="B1802" t="s">
        <v>132</v>
      </c>
      <c r="C1802" s="16"/>
      <c r="D1802" s="16" t="s">
        <v>1369</v>
      </c>
      <c r="E1802" s="16"/>
      <c r="F1802" s="17"/>
      <c r="G1802" s="17"/>
      <c r="H1802" s="17">
        <v>1946</v>
      </c>
      <c r="I1802" s="71" t="str">
        <f t="shared" si="112"/>
        <v xml:space="preserve"> , 1946</v>
      </c>
      <c r="J1802" s="105"/>
      <c r="K1802" s="121" t="s">
        <v>15958</v>
      </c>
      <c r="L1802" t="s">
        <v>10801</v>
      </c>
      <c r="R1802" s="16"/>
      <c r="W1802" s="30"/>
      <c r="X1802" s="30"/>
      <c r="Y1802" s="30">
        <v>0</v>
      </c>
      <c r="Z1802" s="30">
        <v>1</v>
      </c>
      <c r="AA1802" s="30" t="e">
        <v>#N/A</v>
      </c>
      <c r="AB1802" t="s">
        <v>10592</v>
      </c>
      <c r="AC1802" t="s">
        <v>10393</v>
      </c>
      <c r="AD1802" t="b">
        <v>0</v>
      </c>
      <c r="AF1802" t="str">
        <f t="shared" si="113"/>
        <v/>
      </c>
      <c r="AG1802">
        <f t="shared" si="114"/>
        <v>1</v>
      </c>
      <c r="AH1802">
        <f t="shared" si="115"/>
        <v>1</v>
      </c>
    </row>
    <row r="1803" spans="1:34" x14ac:dyDescent="0.25">
      <c r="A1803" s="13" t="s">
        <v>7928</v>
      </c>
      <c r="B1803" t="s">
        <v>132</v>
      </c>
      <c r="C1803" s="16"/>
      <c r="D1803" s="16" t="s">
        <v>1369</v>
      </c>
      <c r="E1803" s="16"/>
      <c r="F1803" s="17">
        <v>0</v>
      </c>
      <c r="G1803" s="17" t="s">
        <v>243</v>
      </c>
      <c r="H1803" s="17">
        <v>1950</v>
      </c>
      <c r="I1803" s="71" t="str">
        <f t="shared" si="112"/>
        <v>January 0, 1950</v>
      </c>
      <c r="J1803" s="105"/>
      <c r="K1803" s="121" t="s">
        <v>17402</v>
      </c>
      <c r="L1803" t="s">
        <v>10867</v>
      </c>
      <c r="R1803" s="16"/>
      <c r="W1803" s="30"/>
      <c r="X1803" s="30"/>
      <c r="Y1803" s="30">
        <v>0</v>
      </c>
      <c r="Z1803" s="30">
        <v>1</v>
      </c>
      <c r="AA1803" s="30" t="e">
        <v>#N/A</v>
      </c>
      <c r="AB1803" t="s">
        <v>10592</v>
      </c>
      <c r="AC1803" t="s">
        <v>10393</v>
      </c>
      <c r="AD1803" t="b">
        <v>0</v>
      </c>
      <c r="AF1803" t="str">
        <f t="shared" si="113"/>
        <v/>
      </c>
      <c r="AG1803">
        <f t="shared" si="114"/>
        <v>1</v>
      </c>
      <c r="AH1803">
        <f t="shared" si="115"/>
        <v>1</v>
      </c>
    </row>
    <row r="1804" spans="1:34" x14ac:dyDescent="0.25">
      <c r="A1804" s="13" t="s">
        <v>10021</v>
      </c>
      <c r="B1804" t="s">
        <v>132</v>
      </c>
      <c r="C1804" s="16"/>
      <c r="D1804" s="16" t="s">
        <v>1369</v>
      </c>
      <c r="E1804" s="16"/>
      <c r="F1804" s="17"/>
      <c r="G1804" s="17"/>
      <c r="H1804" s="17"/>
      <c r="I1804" s="71" t="str">
        <f t="shared" si="112"/>
        <v xml:space="preserve"> , </v>
      </c>
      <c r="J1804" s="105"/>
      <c r="K1804" s="121" t="s">
        <v>18670</v>
      </c>
      <c r="L1804" t="s">
        <v>10867</v>
      </c>
      <c r="R1804" s="16"/>
      <c r="W1804" s="30"/>
      <c r="X1804" s="30"/>
      <c r="Y1804" s="30">
        <v>0</v>
      </c>
      <c r="Z1804" s="30">
        <v>1</v>
      </c>
      <c r="AA1804" s="30" t="e">
        <v>#N/A</v>
      </c>
      <c r="AB1804" t="s">
        <v>10592</v>
      </c>
      <c r="AC1804" t="s">
        <v>10393</v>
      </c>
      <c r="AD1804" t="b">
        <v>0</v>
      </c>
      <c r="AF1804" t="str">
        <f t="shared" si="113"/>
        <v/>
      </c>
      <c r="AG1804">
        <f t="shared" si="114"/>
        <v>1</v>
      </c>
      <c r="AH1804">
        <f t="shared" si="115"/>
        <v>1</v>
      </c>
    </row>
    <row r="1805" spans="1:34" x14ac:dyDescent="0.25">
      <c r="A1805" s="13" t="s">
        <v>3993</v>
      </c>
      <c r="B1805" t="s">
        <v>132</v>
      </c>
      <c r="C1805" s="16"/>
      <c r="D1805" s="16" t="s">
        <v>1369</v>
      </c>
      <c r="E1805" s="16" t="s">
        <v>699</v>
      </c>
      <c r="F1805" s="17">
        <v>28</v>
      </c>
      <c r="G1805" s="17" t="s">
        <v>282</v>
      </c>
      <c r="H1805" s="17">
        <v>1945</v>
      </c>
      <c r="I1805" s="71" t="str">
        <f t="shared" si="112"/>
        <v>August 28, 1945</v>
      </c>
      <c r="J1805" s="105" t="s">
        <v>230</v>
      </c>
      <c r="K1805" s="121" t="s">
        <v>14991</v>
      </c>
      <c r="L1805" t="s">
        <v>10565</v>
      </c>
      <c r="M1805" t="s">
        <v>10566</v>
      </c>
      <c r="N1805" t="s">
        <v>10583</v>
      </c>
      <c r="R1805" s="16"/>
      <c r="W1805">
        <v>8</v>
      </c>
      <c r="X1805" s="30"/>
      <c r="Y1805" s="30">
        <v>0</v>
      </c>
      <c r="Z1805" s="30">
        <v>1</v>
      </c>
      <c r="AA1805" s="30" t="e">
        <v>#N/A</v>
      </c>
      <c r="AB1805" t="s">
        <v>10592</v>
      </c>
      <c r="AC1805" t="s">
        <v>10393</v>
      </c>
      <c r="AD1805" t="b">
        <v>0</v>
      </c>
      <c r="AF1805" t="str">
        <f t="shared" si="113"/>
        <v/>
      </c>
      <c r="AG1805">
        <f t="shared" si="114"/>
        <v>1</v>
      </c>
      <c r="AH1805">
        <f t="shared" si="115"/>
        <v>1</v>
      </c>
    </row>
    <row r="1806" spans="1:34" x14ac:dyDescent="0.25">
      <c r="A1806" s="13" t="s">
        <v>7460</v>
      </c>
      <c r="B1806" t="s">
        <v>132</v>
      </c>
      <c r="C1806" s="16"/>
      <c r="D1806" s="16" t="s">
        <v>1369</v>
      </c>
      <c r="E1806" s="16"/>
      <c r="F1806" s="17">
        <v>0</v>
      </c>
      <c r="G1806" s="17" t="s">
        <v>243</v>
      </c>
      <c r="H1806" s="17">
        <v>1949</v>
      </c>
      <c r="I1806" s="71" t="str">
        <f t="shared" si="112"/>
        <v>January 0, 1949</v>
      </c>
      <c r="J1806" s="105"/>
      <c r="K1806" s="121" t="s">
        <v>17108</v>
      </c>
      <c r="L1806" t="s">
        <v>10801</v>
      </c>
      <c r="R1806" s="16"/>
      <c r="W1806" s="30"/>
      <c r="X1806" s="30"/>
      <c r="Y1806" s="30">
        <v>0</v>
      </c>
      <c r="Z1806" s="30">
        <v>1</v>
      </c>
      <c r="AA1806" s="30" t="e">
        <v>#N/A</v>
      </c>
      <c r="AB1806" t="s">
        <v>10592</v>
      </c>
      <c r="AC1806" t="s">
        <v>10393</v>
      </c>
      <c r="AD1806" t="b">
        <v>0</v>
      </c>
      <c r="AF1806" t="str">
        <f t="shared" si="113"/>
        <v/>
      </c>
      <c r="AG1806">
        <f t="shared" si="114"/>
        <v>1</v>
      </c>
      <c r="AH1806">
        <f t="shared" si="115"/>
        <v>1</v>
      </c>
    </row>
    <row r="1807" spans="1:34" x14ac:dyDescent="0.25">
      <c r="A1807" s="13" t="s">
        <v>5615</v>
      </c>
      <c r="B1807" t="s">
        <v>132</v>
      </c>
      <c r="C1807" s="16"/>
      <c r="D1807" s="16" t="s">
        <v>1369</v>
      </c>
      <c r="E1807" s="16"/>
      <c r="F1807" s="17"/>
      <c r="G1807" s="17"/>
      <c r="H1807" s="17">
        <v>1946</v>
      </c>
      <c r="I1807" s="71" t="str">
        <f t="shared" si="112"/>
        <v xml:space="preserve"> , 1946</v>
      </c>
      <c r="J1807" s="105"/>
      <c r="K1807" s="121" t="s">
        <v>15959</v>
      </c>
      <c r="L1807" t="s">
        <v>10801</v>
      </c>
      <c r="R1807" s="16"/>
      <c r="W1807" s="30"/>
      <c r="X1807" s="30"/>
      <c r="Y1807" s="30">
        <v>0</v>
      </c>
      <c r="Z1807" s="30">
        <v>1</v>
      </c>
      <c r="AA1807" s="30" t="e">
        <v>#N/A</v>
      </c>
      <c r="AB1807" t="s">
        <v>10592</v>
      </c>
      <c r="AC1807" t="s">
        <v>10393</v>
      </c>
      <c r="AD1807" t="b">
        <v>0</v>
      </c>
      <c r="AF1807" t="str">
        <f t="shared" si="113"/>
        <v/>
      </c>
      <c r="AG1807">
        <f t="shared" si="114"/>
        <v>1</v>
      </c>
      <c r="AH1807">
        <f t="shared" si="115"/>
        <v>1</v>
      </c>
    </row>
    <row r="1808" spans="1:34" x14ac:dyDescent="0.25">
      <c r="A1808" s="13" t="s">
        <v>7461</v>
      </c>
      <c r="B1808" t="s">
        <v>132</v>
      </c>
      <c r="C1808" s="16"/>
      <c r="D1808" s="16" t="s">
        <v>1369</v>
      </c>
      <c r="E1808" s="16"/>
      <c r="F1808" s="17">
        <v>0</v>
      </c>
      <c r="G1808" s="17" t="s">
        <v>243</v>
      </c>
      <c r="H1808" s="17">
        <v>1949</v>
      </c>
      <c r="I1808" s="71" t="str">
        <f t="shared" si="112"/>
        <v>January 0, 1949</v>
      </c>
      <c r="J1808" s="105"/>
      <c r="K1808" s="121" t="s">
        <v>17109</v>
      </c>
      <c r="L1808" t="s">
        <v>10801</v>
      </c>
      <c r="R1808" s="16"/>
      <c r="W1808" s="30"/>
      <c r="X1808" s="30"/>
      <c r="Y1808" s="30">
        <v>0</v>
      </c>
      <c r="Z1808" s="30">
        <v>1</v>
      </c>
      <c r="AA1808" s="30" t="e">
        <v>#N/A</v>
      </c>
      <c r="AB1808" t="s">
        <v>10592</v>
      </c>
      <c r="AC1808" t="s">
        <v>10393</v>
      </c>
      <c r="AD1808" t="b">
        <v>0</v>
      </c>
      <c r="AF1808" t="str">
        <f t="shared" si="113"/>
        <v/>
      </c>
      <c r="AG1808">
        <f t="shared" si="114"/>
        <v>1</v>
      </c>
      <c r="AH1808">
        <f t="shared" si="115"/>
        <v>1</v>
      </c>
    </row>
    <row r="1809" spans="1:34" x14ac:dyDescent="0.25">
      <c r="A1809" s="13" t="s">
        <v>5423</v>
      </c>
      <c r="B1809" t="s">
        <v>132</v>
      </c>
      <c r="C1809" s="16" t="s">
        <v>2578</v>
      </c>
      <c r="D1809" s="16" t="s">
        <v>457</v>
      </c>
      <c r="E1809" s="16" t="s">
        <v>699</v>
      </c>
      <c r="F1809" s="17">
        <v>30</v>
      </c>
      <c r="G1809" s="17" t="s">
        <v>253</v>
      </c>
      <c r="H1809" s="17">
        <v>1946</v>
      </c>
      <c r="I1809" s="71" t="str">
        <f t="shared" si="112"/>
        <v>May 30, 1946</v>
      </c>
      <c r="J1809" s="105"/>
      <c r="K1809" s="121" t="s">
        <v>15852</v>
      </c>
      <c r="L1809" t="s">
        <v>10801</v>
      </c>
      <c r="R1809" s="16"/>
      <c r="T1809" t="s">
        <v>15859</v>
      </c>
      <c r="U1809">
        <v>110</v>
      </c>
      <c r="V1809" t="s">
        <v>15860</v>
      </c>
      <c r="W1809">
        <v>5</v>
      </c>
      <c r="X1809" s="30"/>
      <c r="Y1809" s="30">
        <v>0</v>
      </c>
      <c r="Z1809" s="30">
        <v>1</v>
      </c>
      <c r="AA1809" s="30" t="e">
        <v>#N/A</v>
      </c>
      <c r="AB1809">
        <v>110</v>
      </c>
      <c r="AC1809" t="s">
        <v>10393</v>
      </c>
      <c r="AD1809" t="b">
        <v>0</v>
      </c>
      <c r="AF1809" t="str">
        <f t="shared" si="113"/>
        <v>1FU /110</v>
      </c>
      <c r="AG1809">
        <f t="shared" si="114"/>
        <v>2</v>
      </c>
      <c r="AH1809">
        <f t="shared" si="115"/>
        <v>2</v>
      </c>
    </row>
    <row r="1810" spans="1:34" x14ac:dyDescent="0.25">
      <c r="A1810" s="13" t="s">
        <v>5616</v>
      </c>
      <c r="B1810" t="s">
        <v>132</v>
      </c>
      <c r="C1810" s="16"/>
      <c r="D1810" s="16" t="s">
        <v>1369</v>
      </c>
      <c r="E1810" s="16"/>
      <c r="F1810" s="17"/>
      <c r="G1810" s="17"/>
      <c r="H1810" s="17">
        <v>1946</v>
      </c>
      <c r="I1810" s="71" t="str">
        <f t="shared" si="112"/>
        <v xml:space="preserve"> , 1946</v>
      </c>
      <c r="J1810" s="105"/>
      <c r="K1810" s="121" t="s">
        <v>15960</v>
      </c>
      <c r="L1810" t="s">
        <v>10801</v>
      </c>
      <c r="R1810" s="16"/>
      <c r="W1810" s="30"/>
      <c r="X1810" s="30"/>
      <c r="Y1810" s="30">
        <v>0</v>
      </c>
      <c r="Z1810" s="30">
        <v>1</v>
      </c>
      <c r="AA1810" s="30" t="e">
        <v>#N/A</v>
      </c>
      <c r="AB1810" t="s">
        <v>10592</v>
      </c>
      <c r="AC1810" t="s">
        <v>10393</v>
      </c>
      <c r="AD1810" t="b">
        <v>0</v>
      </c>
      <c r="AF1810" t="str">
        <f t="shared" si="113"/>
        <v/>
      </c>
      <c r="AG1810">
        <f t="shared" si="114"/>
        <v>1</v>
      </c>
      <c r="AH1810">
        <f t="shared" si="115"/>
        <v>1</v>
      </c>
    </row>
    <row r="1811" spans="1:34" x14ac:dyDescent="0.25">
      <c r="A1811" s="13" t="s">
        <v>3992</v>
      </c>
      <c r="B1811" t="s">
        <v>132</v>
      </c>
      <c r="C1811" s="16">
        <v>45</v>
      </c>
      <c r="D1811" s="16" t="s">
        <v>457</v>
      </c>
      <c r="E1811" s="16" t="s">
        <v>699</v>
      </c>
      <c r="F1811" s="17">
        <v>27</v>
      </c>
      <c r="G1811" s="17" t="s">
        <v>294</v>
      </c>
      <c r="H1811" s="17">
        <v>1945</v>
      </c>
      <c r="I1811" s="71" t="str">
        <f t="shared" si="112"/>
        <v>September 27, 1945</v>
      </c>
      <c r="J1811" s="105"/>
      <c r="K1811" s="121" t="s">
        <v>14988</v>
      </c>
      <c r="L1811" t="s">
        <v>10801</v>
      </c>
      <c r="R1811" s="16"/>
      <c r="W1811">
        <v>9</v>
      </c>
      <c r="X1811" s="30"/>
      <c r="Y1811" s="30">
        <v>0</v>
      </c>
      <c r="Z1811" s="30">
        <v>1</v>
      </c>
      <c r="AA1811" s="30" t="e">
        <v>#N/A</v>
      </c>
      <c r="AB1811">
        <v>45</v>
      </c>
      <c r="AC1811" t="s">
        <v>10393</v>
      </c>
      <c r="AD1811" t="b">
        <v>0</v>
      </c>
      <c r="AF1811" t="str">
        <f t="shared" si="113"/>
        <v>45</v>
      </c>
      <c r="AG1811">
        <f t="shared" si="114"/>
        <v>1</v>
      </c>
      <c r="AH1811">
        <f t="shared" si="115"/>
        <v>1</v>
      </c>
    </row>
    <row r="1812" spans="1:34" x14ac:dyDescent="0.25">
      <c r="A1812" s="13" t="s">
        <v>2373</v>
      </c>
      <c r="B1812" t="s">
        <v>132</v>
      </c>
      <c r="C1812" s="16">
        <v>45</v>
      </c>
      <c r="D1812" s="16" t="s">
        <v>457</v>
      </c>
      <c r="E1812" s="16" t="s">
        <v>699</v>
      </c>
      <c r="F1812" s="17">
        <v>3</v>
      </c>
      <c r="G1812" s="17" t="s">
        <v>243</v>
      </c>
      <c r="H1812" s="17">
        <v>1945</v>
      </c>
      <c r="I1812" s="71" t="str">
        <f t="shared" si="112"/>
        <v>January 3, 1945</v>
      </c>
      <c r="J1812" s="105" t="s">
        <v>230</v>
      </c>
      <c r="K1812" s="121" t="s">
        <v>13363</v>
      </c>
      <c r="L1812" s="121" t="s">
        <v>10565</v>
      </c>
      <c r="N1812" t="s">
        <v>10567</v>
      </c>
      <c r="R1812" s="16"/>
      <c r="W1812">
        <v>1</v>
      </c>
      <c r="X1812" s="30" t="s">
        <v>13332</v>
      </c>
      <c r="Y1812" s="30">
        <v>1</v>
      </c>
      <c r="Z1812" s="30">
        <v>1</v>
      </c>
      <c r="AA1812" s="30" t="s">
        <v>10558</v>
      </c>
      <c r="AB1812">
        <v>45</v>
      </c>
      <c r="AC1812" t="s">
        <v>10393</v>
      </c>
      <c r="AD1812" t="b">
        <v>0</v>
      </c>
      <c r="AF1812" t="str">
        <f t="shared" si="113"/>
        <v>45</v>
      </c>
      <c r="AG1812">
        <f t="shared" si="114"/>
        <v>1</v>
      </c>
      <c r="AH1812">
        <f t="shared" si="115"/>
        <v>1</v>
      </c>
    </row>
    <row r="1813" spans="1:34" x14ac:dyDescent="0.25">
      <c r="A1813" s="13" t="s">
        <v>3264</v>
      </c>
      <c r="B1813" t="s">
        <v>132</v>
      </c>
      <c r="C1813" s="16" t="s">
        <v>1813</v>
      </c>
      <c r="D1813" s="16" t="s">
        <v>457</v>
      </c>
      <c r="E1813" s="16" t="s">
        <v>3205</v>
      </c>
      <c r="F1813" s="17">
        <v>28</v>
      </c>
      <c r="G1813" s="17" t="s">
        <v>253</v>
      </c>
      <c r="H1813" s="17">
        <v>1945</v>
      </c>
      <c r="I1813" s="71" t="str">
        <f t="shared" si="112"/>
        <v>May 28, 1945</v>
      </c>
      <c r="J1813" s="105"/>
      <c r="K1813" s="121" t="s">
        <v>14406</v>
      </c>
      <c r="L1813" t="s">
        <v>10592</v>
      </c>
      <c r="R1813" s="16"/>
      <c r="W1813">
        <v>5</v>
      </c>
      <c r="X1813" s="30" t="s">
        <v>14322</v>
      </c>
      <c r="Y1813" s="30">
        <v>1</v>
      </c>
      <c r="Z1813" s="30">
        <v>1</v>
      </c>
      <c r="AA1813" s="30" t="s">
        <v>10558</v>
      </c>
      <c r="AB1813" t="s">
        <v>1813</v>
      </c>
      <c r="AC1813" t="s">
        <v>10393</v>
      </c>
      <c r="AD1813" t="b">
        <v>0</v>
      </c>
      <c r="AF1813" t="str">
        <f t="shared" si="113"/>
        <v>FE</v>
      </c>
      <c r="AG1813">
        <f t="shared" si="114"/>
        <v>1</v>
      </c>
      <c r="AH1813">
        <f t="shared" si="115"/>
        <v>1</v>
      </c>
    </row>
    <row r="1814" spans="1:34" x14ac:dyDescent="0.25">
      <c r="A1814" s="13" t="s">
        <v>7462</v>
      </c>
      <c r="B1814" t="s">
        <v>132</v>
      </c>
      <c r="C1814" s="16"/>
      <c r="D1814" s="16" t="s">
        <v>1369</v>
      </c>
      <c r="E1814" s="16"/>
      <c r="F1814" s="17">
        <v>0</v>
      </c>
      <c r="G1814" s="17" t="s">
        <v>243</v>
      </c>
      <c r="H1814" s="17">
        <v>1949</v>
      </c>
      <c r="I1814" s="71" t="str">
        <f t="shared" si="112"/>
        <v>January 0, 1949</v>
      </c>
      <c r="J1814" s="105"/>
      <c r="K1814" s="121" t="s">
        <v>17110</v>
      </c>
      <c r="L1814" s="121" t="s">
        <v>10801</v>
      </c>
      <c r="R1814" s="16"/>
      <c r="W1814" s="30"/>
      <c r="X1814" s="30"/>
      <c r="Y1814" s="30">
        <v>0</v>
      </c>
      <c r="Z1814" s="30">
        <v>1</v>
      </c>
      <c r="AA1814" s="30" t="e">
        <v>#N/A</v>
      </c>
      <c r="AB1814" t="s">
        <v>10592</v>
      </c>
      <c r="AC1814" t="s">
        <v>10393</v>
      </c>
      <c r="AD1814" t="b">
        <v>0</v>
      </c>
      <c r="AF1814" t="str">
        <f t="shared" si="113"/>
        <v/>
      </c>
      <c r="AG1814">
        <f t="shared" si="114"/>
        <v>1</v>
      </c>
      <c r="AH1814">
        <f t="shared" si="115"/>
        <v>1</v>
      </c>
    </row>
    <row r="1815" spans="1:34" x14ac:dyDescent="0.25">
      <c r="A1815" s="13" t="s">
        <v>3234</v>
      </c>
      <c r="B1815" t="s">
        <v>132</v>
      </c>
      <c r="C1815" s="16" t="s">
        <v>1038</v>
      </c>
      <c r="D1815" s="16" t="s">
        <v>457</v>
      </c>
      <c r="E1815" s="16" t="s">
        <v>699</v>
      </c>
      <c r="F1815" s="17">
        <v>17</v>
      </c>
      <c r="G1815" s="17" t="s">
        <v>253</v>
      </c>
      <c r="H1815" s="17">
        <v>1945</v>
      </c>
      <c r="I1815" s="71" t="str">
        <f t="shared" si="112"/>
        <v>May 17, 1945</v>
      </c>
      <c r="J1815" s="105" t="s">
        <v>230</v>
      </c>
      <c r="K1815" s="121" t="s">
        <v>14379</v>
      </c>
      <c r="L1815" t="s">
        <v>10560</v>
      </c>
      <c r="M1815" t="s">
        <v>10561</v>
      </c>
      <c r="P1815" t="s">
        <v>10562</v>
      </c>
      <c r="R1815" s="16"/>
      <c r="T1815" t="s">
        <v>3</v>
      </c>
      <c r="U1815">
        <v>47</v>
      </c>
      <c r="V1815" t="s">
        <v>14380</v>
      </c>
      <c r="W1815">
        <v>5</v>
      </c>
      <c r="X1815" s="30" t="s">
        <v>14322</v>
      </c>
      <c r="Y1815" s="30">
        <v>1</v>
      </c>
      <c r="Z1815" s="30">
        <v>1</v>
      </c>
      <c r="AA1815" s="30" t="s">
        <v>10558</v>
      </c>
      <c r="AB1815">
        <v>47</v>
      </c>
      <c r="AC1815" t="s">
        <v>10393</v>
      </c>
      <c r="AD1815" t="b">
        <v>0</v>
      </c>
      <c r="AF1815" t="str">
        <f t="shared" si="113"/>
        <v>1FU /47</v>
      </c>
      <c r="AG1815">
        <f t="shared" si="114"/>
        <v>2</v>
      </c>
      <c r="AH1815">
        <f t="shared" si="115"/>
        <v>2</v>
      </c>
    </row>
    <row r="1816" spans="1:34" x14ac:dyDescent="0.25">
      <c r="A1816" s="13" t="s">
        <v>3066</v>
      </c>
      <c r="B1816" t="s">
        <v>132</v>
      </c>
      <c r="C1816" s="16" t="s">
        <v>1038</v>
      </c>
      <c r="D1816" s="16" t="s">
        <v>457</v>
      </c>
      <c r="E1816" s="16" t="s">
        <v>699</v>
      </c>
      <c r="F1816" s="17">
        <v>17</v>
      </c>
      <c r="G1816" s="17" t="s">
        <v>250</v>
      </c>
      <c r="H1816" s="17">
        <v>1945</v>
      </c>
      <c r="I1816" s="71" t="str">
        <f t="shared" si="112"/>
        <v>April 17, 1945</v>
      </c>
      <c r="J1816" s="105" t="s">
        <v>230</v>
      </c>
      <c r="K1816" s="121" t="s">
        <v>14206</v>
      </c>
      <c r="L1816" t="s">
        <v>10565</v>
      </c>
      <c r="M1816" t="s">
        <v>10636</v>
      </c>
      <c r="N1816" t="s">
        <v>11679</v>
      </c>
      <c r="R1816" s="16"/>
      <c r="W1816">
        <v>4</v>
      </c>
      <c r="X1816" s="30" t="s">
        <v>11782</v>
      </c>
      <c r="Y1816" s="30">
        <v>1</v>
      </c>
      <c r="Z1816" s="30">
        <v>1</v>
      </c>
      <c r="AA1816" s="30" t="s">
        <v>10558</v>
      </c>
      <c r="AB1816">
        <v>47</v>
      </c>
      <c r="AC1816" t="s">
        <v>10393</v>
      </c>
      <c r="AD1816" t="b">
        <v>0</v>
      </c>
      <c r="AF1816" t="str">
        <f t="shared" si="113"/>
        <v>1FU /47</v>
      </c>
      <c r="AG1816">
        <f t="shared" si="114"/>
        <v>2</v>
      </c>
      <c r="AH1816">
        <f t="shared" si="115"/>
        <v>2</v>
      </c>
    </row>
    <row r="1817" spans="1:34" x14ac:dyDescent="0.25">
      <c r="A1817" s="13" t="s">
        <v>4357</v>
      </c>
      <c r="B1817" t="s">
        <v>132</v>
      </c>
      <c r="C1817" s="16" t="s">
        <v>1813</v>
      </c>
      <c r="D1817" s="16" t="s">
        <v>457</v>
      </c>
      <c r="E1817" s="16" t="s">
        <v>699</v>
      </c>
      <c r="F1817" s="17">
        <v>8</v>
      </c>
      <c r="G1817" s="17" t="s">
        <v>309</v>
      </c>
      <c r="H1817" s="17">
        <v>1946</v>
      </c>
      <c r="I1817" s="71" t="str">
        <f t="shared" si="112"/>
        <v>October 8, 1946</v>
      </c>
      <c r="J1817" s="105"/>
      <c r="K1817" s="121" t="s">
        <v>15219</v>
      </c>
      <c r="L1817" t="s">
        <v>10801</v>
      </c>
      <c r="R1817" s="16"/>
      <c r="W1817">
        <v>10</v>
      </c>
      <c r="X1817" s="30"/>
      <c r="Y1817" s="30">
        <v>0</v>
      </c>
      <c r="Z1817" s="30">
        <v>1</v>
      </c>
      <c r="AA1817" s="30" t="e">
        <v>#N/A</v>
      </c>
      <c r="AB1817" t="s">
        <v>1813</v>
      </c>
      <c r="AC1817" t="s">
        <v>10393</v>
      </c>
      <c r="AD1817" t="b">
        <v>0</v>
      </c>
      <c r="AF1817" t="str">
        <f t="shared" si="113"/>
        <v>FE</v>
      </c>
      <c r="AG1817">
        <f t="shared" si="114"/>
        <v>1</v>
      </c>
      <c r="AH1817">
        <f t="shared" si="115"/>
        <v>1</v>
      </c>
    </row>
    <row r="1818" spans="1:34" x14ac:dyDescent="0.25">
      <c r="A1818" s="13" t="s">
        <v>5279</v>
      </c>
      <c r="B1818" t="s">
        <v>132</v>
      </c>
      <c r="C1818" s="16" t="s">
        <v>1922</v>
      </c>
      <c r="D1818" s="16" t="s">
        <v>457</v>
      </c>
      <c r="E1818" s="16" t="s">
        <v>699</v>
      </c>
      <c r="F1818" s="17">
        <v>28</v>
      </c>
      <c r="G1818" s="17" t="s">
        <v>365</v>
      </c>
      <c r="H1818" s="17">
        <v>1946</v>
      </c>
      <c r="I1818" s="71" t="str">
        <f t="shared" si="112"/>
        <v>February 28, 1946</v>
      </c>
      <c r="J1818" s="105"/>
      <c r="K1818" s="121" t="s">
        <v>15769</v>
      </c>
      <c r="L1818" t="s">
        <v>10801</v>
      </c>
      <c r="R1818" s="16"/>
      <c r="W1818">
        <v>2</v>
      </c>
      <c r="X1818" s="30"/>
      <c r="Y1818" s="30">
        <v>0</v>
      </c>
      <c r="Z1818" s="30">
        <v>1</v>
      </c>
      <c r="AA1818" s="30" t="e">
        <v>#N/A</v>
      </c>
      <c r="AB1818" t="s">
        <v>1813</v>
      </c>
      <c r="AC1818" t="s">
        <v>10393</v>
      </c>
      <c r="AD1818" t="b">
        <v>0</v>
      </c>
      <c r="AF1818" t="str">
        <f t="shared" si="113"/>
        <v>1FU /FE</v>
      </c>
      <c r="AG1818">
        <f t="shared" si="114"/>
        <v>2</v>
      </c>
      <c r="AH1818">
        <f t="shared" si="115"/>
        <v>2</v>
      </c>
    </row>
    <row r="1819" spans="1:34" x14ac:dyDescent="0.25">
      <c r="A1819" s="13" t="s">
        <v>3701</v>
      </c>
      <c r="B1819" t="s">
        <v>132</v>
      </c>
      <c r="C1819" s="16" t="s">
        <v>3702</v>
      </c>
      <c r="D1819" s="16" t="s">
        <v>457</v>
      </c>
      <c r="E1819" s="16" t="s">
        <v>246</v>
      </c>
      <c r="F1819" s="17">
        <v>6</v>
      </c>
      <c r="G1819" s="17" t="s">
        <v>309</v>
      </c>
      <c r="H1819" s="17">
        <v>1945</v>
      </c>
      <c r="I1819" s="71" t="str">
        <f t="shared" si="112"/>
        <v>October 6, 1945</v>
      </c>
      <c r="J1819" s="105" t="s">
        <v>230</v>
      </c>
      <c r="K1819" s="121" t="s">
        <v>14748</v>
      </c>
      <c r="L1819" t="s">
        <v>10565</v>
      </c>
      <c r="M1819" t="s">
        <v>10566</v>
      </c>
      <c r="N1819" t="s">
        <v>10698</v>
      </c>
      <c r="R1819" s="16"/>
      <c r="W1819">
        <v>10</v>
      </c>
      <c r="X1819" s="30"/>
      <c r="Y1819" s="30">
        <v>0</v>
      </c>
      <c r="Z1819" s="30">
        <v>1</v>
      </c>
      <c r="AA1819" s="30" t="e">
        <v>#N/A</v>
      </c>
      <c r="AB1819" t="s">
        <v>3702</v>
      </c>
      <c r="AC1819" t="s">
        <v>10393</v>
      </c>
      <c r="AD1819" t="b">
        <v>0</v>
      </c>
      <c r="AF1819" t="str">
        <f t="shared" si="113"/>
        <v>ACSEA CS</v>
      </c>
      <c r="AG1819">
        <f t="shared" si="114"/>
        <v>1</v>
      </c>
      <c r="AH1819">
        <f t="shared" si="115"/>
        <v>1</v>
      </c>
    </row>
    <row r="1820" spans="1:34" x14ac:dyDescent="0.25">
      <c r="A1820" s="13" t="s">
        <v>4458</v>
      </c>
      <c r="B1820" t="s">
        <v>132</v>
      </c>
      <c r="C1820" s="16">
        <v>47</v>
      </c>
      <c r="D1820" s="16" t="s">
        <v>457</v>
      </c>
      <c r="E1820" s="16" t="s">
        <v>699</v>
      </c>
      <c r="F1820" s="17">
        <v>9</v>
      </c>
      <c r="G1820" s="17" t="s">
        <v>253</v>
      </c>
      <c r="H1820" s="17">
        <v>1946</v>
      </c>
      <c r="I1820" s="71" t="str">
        <f t="shared" si="112"/>
        <v>May 9, 1946</v>
      </c>
      <c r="J1820" s="105"/>
      <c r="K1820" s="121" t="s">
        <v>15282</v>
      </c>
      <c r="L1820" t="s">
        <v>10801</v>
      </c>
      <c r="R1820" s="16"/>
      <c r="T1820" t="s">
        <v>10717</v>
      </c>
      <c r="U1820">
        <v>47</v>
      </c>
      <c r="V1820" t="s">
        <v>15286</v>
      </c>
      <c r="W1820">
        <v>5</v>
      </c>
      <c r="X1820" s="30"/>
      <c r="Y1820" s="30">
        <v>0</v>
      </c>
      <c r="Z1820" s="30">
        <v>1</v>
      </c>
      <c r="AA1820" s="30" t="e">
        <v>#N/A</v>
      </c>
      <c r="AB1820">
        <v>47</v>
      </c>
      <c r="AC1820" t="s">
        <v>10393</v>
      </c>
      <c r="AD1820" t="b">
        <v>0</v>
      </c>
      <c r="AF1820" t="str">
        <f t="shared" si="113"/>
        <v>47</v>
      </c>
      <c r="AG1820">
        <f t="shared" si="114"/>
        <v>1</v>
      </c>
      <c r="AH1820">
        <f t="shared" si="115"/>
        <v>1</v>
      </c>
    </row>
    <row r="1821" spans="1:34" x14ac:dyDescent="0.25">
      <c r="A1821" s="13" t="s">
        <v>4824</v>
      </c>
      <c r="B1821" t="s">
        <v>132</v>
      </c>
      <c r="C1821" s="16" t="s">
        <v>4825</v>
      </c>
      <c r="D1821" s="16"/>
      <c r="E1821" s="16"/>
      <c r="F1821" s="17">
        <v>21</v>
      </c>
      <c r="G1821" s="17" t="s">
        <v>365</v>
      </c>
      <c r="H1821" s="17">
        <v>1946</v>
      </c>
      <c r="I1821" s="71" t="str">
        <f t="shared" si="112"/>
        <v>February 21, 1946</v>
      </c>
      <c r="J1821" s="105" t="s">
        <v>10627</v>
      </c>
      <c r="K1821" s="121" t="s">
        <v>15573</v>
      </c>
      <c r="L1821" t="s">
        <v>10565</v>
      </c>
      <c r="M1821" t="s">
        <v>10566</v>
      </c>
      <c r="N1821" t="s">
        <v>13790</v>
      </c>
      <c r="R1821" s="16"/>
      <c r="W1821">
        <v>2</v>
      </c>
      <c r="X1821" s="30"/>
      <c r="Y1821" s="30">
        <v>0</v>
      </c>
      <c r="Z1821" s="30">
        <v>1</v>
      </c>
      <c r="AA1821" s="30" t="e">
        <v>#N/A</v>
      </c>
      <c r="AB1821" t="s">
        <v>15574</v>
      </c>
      <c r="AC1821" t="s">
        <v>10393</v>
      </c>
      <c r="AD1821" t="b">
        <v>0</v>
      </c>
      <c r="AF1821" t="str">
        <f t="shared" si="113"/>
        <v>1FU /47 /132RSU</v>
      </c>
      <c r="AG1821">
        <f t="shared" si="114"/>
        <v>3</v>
      </c>
      <c r="AH1821">
        <f t="shared" si="115"/>
        <v>3</v>
      </c>
    </row>
    <row r="1822" spans="1:34" x14ac:dyDescent="0.25">
      <c r="A1822" s="13" t="s">
        <v>2687</v>
      </c>
      <c r="B1822" t="s">
        <v>132</v>
      </c>
      <c r="C1822" s="16" t="s">
        <v>1813</v>
      </c>
      <c r="D1822" s="16" t="s">
        <v>457</v>
      </c>
      <c r="E1822" s="16" t="s">
        <v>699</v>
      </c>
      <c r="F1822" s="17">
        <v>28</v>
      </c>
      <c r="G1822" s="17" t="s">
        <v>365</v>
      </c>
      <c r="H1822" s="17">
        <v>1945</v>
      </c>
      <c r="I1822" s="71" t="str">
        <f t="shared" si="112"/>
        <v>February 28, 1945</v>
      </c>
      <c r="J1822" s="105" t="s">
        <v>230</v>
      </c>
      <c r="K1822" s="121" t="s">
        <v>13738</v>
      </c>
      <c r="L1822" t="s">
        <v>10801</v>
      </c>
      <c r="R1822" s="16"/>
      <c r="W1822">
        <v>2</v>
      </c>
      <c r="X1822" s="30" t="s">
        <v>11614</v>
      </c>
      <c r="Y1822" s="30">
        <v>1</v>
      </c>
      <c r="Z1822" s="30">
        <v>1</v>
      </c>
      <c r="AA1822" s="30" t="s">
        <v>10558</v>
      </c>
      <c r="AB1822" t="s">
        <v>1813</v>
      </c>
      <c r="AC1822" t="s">
        <v>10393</v>
      </c>
      <c r="AD1822" t="b">
        <v>0</v>
      </c>
      <c r="AF1822" t="str">
        <f t="shared" si="113"/>
        <v>FE</v>
      </c>
      <c r="AG1822">
        <f t="shared" si="114"/>
        <v>1</v>
      </c>
      <c r="AH1822">
        <f t="shared" si="115"/>
        <v>1</v>
      </c>
    </row>
    <row r="1823" spans="1:34" x14ac:dyDescent="0.25">
      <c r="A1823" s="13" t="s">
        <v>5323</v>
      </c>
      <c r="B1823" t="s">
        <v>132</v>
      </c>
      <c r="C1823" s="16" t="s">
        <v>2260</v>
      </c>
      <c r="D1823" s="16" t="s">
        <v>457</v>
      </c>
      <c r="E1823" s="16" t="s">
        <v>699</v>
      </c>
      <c r="F1823" s="17">
        <v>28</v>
      </c>
      <c r="G1823" s="17" t="s">
        <v>247</v>
      </c>
      <c r="H1823" s="17">
        <v>1946</v>
      </c>
      <c r="I1823" s="71" t="str">
        <f t="shared" si="112"/>
        <v>March 28, 1946</v>
      </c>
      <c r="J1823" s="105"/>
      <c r="K1823" s="121" t="s">
        <v>15796</v>
      </c>
      <c r="L1823" t="s">
        <v>10801</v>
      </c>
      <c r="R1823" s="16"/>
      <c r="W1823">
        <v>3</v>
      </c>
      <c r="X1823" s="30"/>
      <c r="Y1823" s="30">
        <v>0</v>
      </c>
      <c r="Z1823" s="30">
        <v>1</v>
      </c>
      <c r="AA1823" s="30" t="e">
        <v>#N/A</v>
      </c>
      <c r="AB1823">
        <v>45</v>
      </c>
      <c r="AC1823" t="s">
        <v>10393</v>
      </c>
      <c r="AD1823" t="b">
        <v>0</v>
      </c>
      <c r="AF1823" t="str">
        <f t="shared" si="113"/>
        <v>1FU /45</v>
      </c>
      <c r="AG1823">
        <f t="shared" si="114"/>
        <v>2</v>
      </c>
      <c r="AH1823">
        <f t="shared" si="115"/>
        <v>2</v>
      </c>
    </row>
    <row r="1824" spans="1:34" x14ac:dyDescent="0.25">
      <c r="A1824" s="13" t="s">
        <v>2897</v>
      </c>
      <c r="B1824" t="s">
        <v>132</v>
      </c>
      <c r="C1824" s="16" t="s">
        <v>2260</v>
      </c>
      <c r="D1824" s="16" t="s">
        <v>457</v>
      </c>
      <c r="E1824" s="16" t="s">
        <v>699</v>
      </c>
      <c r="F1824" s="17">
        <v>26</v>
      </c>
      <c r="G1824" s="17" t="s">
        <v>247</v>
      </c>
      <c r="H1824" s="17">
        <v>1945</v>
      </c>
      <c r="I1824" s="71" t="str">
        <f t="shared" si="112"/>
        <v>March 26, 1945</v>
      </c>
      <c r="J1824" s="105" t="s">
        <v>230</v>
      </c>
      <c r="K1824" s="121" t="s">
        <v>14007</v>
      </c>
      <c r="L1824" t="s">
        <v>10548</v>
      </c>
      <c r="M1824" t="s">
        <v>10644</v>
      </c>
      <c r="P1824" t="s">
        <v>10654</v>
      </c>
      <c r="R1824" s="16"/>
      <c r="W1824">
        <v>3</v>
      </c>
      <c r="X1824" s="30" t="s">
        <v>13748</v>
      </c>
      <c r="Y1824" s="30">
        <v>1</v>
      </c>
      <c r="Z1824" s="30">
        <v>1</v>
      </c>
      <c r="AA1824" s="30" t="s">
        <v>10558</v>
      </c>
      <c r="AB1824">
        <v>45</v>
      </c>
      <c r="AC1824" t="s">
        <v>10393</v>
      </c>
      <c r="AD1824" t="b">
        <v>0</v>
      </c>
      <c r="AF1824" t="str">
        <f t="shared" si="113"/>
        <v>1FU /45</v>
      </c>
      <c r="AG1824">
        <f t="shared" si="114"/>
        <v>2</v>
      </c>
      <c r="AH1824">
        <f t="shared" si="115"/>
        <v>2</v>
      </c>
    </row>
    <row r="1825" spans="1:34" x14ac:dyDescent="0.25">
      <c r="A1825" s="13" t="s">
        <v>3975</v>
      </c>
      <c r="B1825" t="s">
        <v>132</v>
      </c>
      <c r="C1825" s="16" t="s">
        <v>1813</v>
      </c>
      <c r="D1825" s="16" t="s">
        <v>457</v>
      </c>
      <c r="E1825" s="16" t="s">
        <v>699</v>
      </c>
      <c r="F1825" s="17">
        <v>27</v>
      </c>
      <c r="G1825" s="17" t="s">
        <v>238</v>
      </c>
      <c r="H1825" s="17">
        <v>1945</v>
      </c>
      <c r="I1825" s="71" t="str">
        <f t="shared" si="112"/>
        <v>December 27, 1945</v>
      </c>
      <c r="J1825" s="105"/>
      <c r="K1825" s="121" t="s">
        <v>14979</v>
      </c>
      <c r="L1825" t="s">
        <v>10801</v>
      </c>
      <c r="R1825" s="16"/>
      <c r="W1825">
        <v>12</v>
      </c>
      <c r="X1825" s="30"/>
      <c r="Y1825" s="30">
        <v>0</v>
      </c>
      <c r="Z1825" s="30">
        <v>1</v>
      </c>
      <c r="AA1825" s="30" t="e">
        <v>#N/A</v>
      </c>
      <c r="AB1825" t="s">
        <v>1813</v>
      </c>
      <c r="AC1825" t="s">
        <v>10393</v>
      </c>
      <c r="AD1825" t="b">
        <v>0</v>
      </c>
      <c r="AF1825" t="str">
        <f t="shared" si="113"/>
        <v>FE</v>
      </c>
      <c r="AG1825">
        <f t="shared" si="114"/>
        <v>1</v>
      </c>
      <c r="AH1825">
        <f t="shared" si="115"/>
        <v>1</v>
      </c>
    </row>
    <row r="1826" spans="1:34" x14ac:dyDescent="0.25">
      <c r="A1826" s="13" t="s">
        <v>3497</v>
      </c>
      <c r="B1826" t="s">
        <v>132</v>
      </c>
      <c r="C1826" s="16">
        <v>110</v>
      </c>
      <c r="D1826" s="16" t="s">
        <v>457</v>
      </c>
      <c r="E1826" s="16" t="s">
        <v>699</v>
      </c>
      <c r="F1826" s="17">
        <v>5</v>
      </c>
      <c r="G1826" s="17" t="s">
        <v>264</v>
      </c>
      <c r="H1826" s="17">
        <v>1945</v>
      </c>
      <c r="I1826" s="71" t="str">
        <f t="shared" si="112"/>
        <v>July 5, 1945</v>
      </c>
      <c r="J1826" s="105" t="s">
        <v>230</v>
      </c>
      <c r="K1826" s="121" t="s">
        <v>14589</v>
      </c>
      <c r="L1826" t="s">
        <v>10565</v>
      </c>
      <c r="N1826" t="s">
        <v>10742</v>
      </c>
      <c r="R1826" s="16"/>
      <c r="T1826" t="s">
        <v>1</v>
      </c>
      <c r="U1826">
        <v>110</v>
      </c>
      <c r="V1826" t="s">
        <v>14590</v>
      </c>
      <c r="W1826">
        <v>7</v>
      </c>
      <c r="X1826" s="30" t="s">
        <v>14574</v>
      </c>
      <c r="Y1826" s="30">
        <v>1</v>
      </c>
      <c r="Z1826" s="30">
        <v>1</v>
      </c>
      <c r="AA1826" s="30" t="s">
        <v>10558</v>
      </c>
      <c r="AB1826">
        <v>110</v>
      </c>
      <c r="AC1826" t="s">
        <v>10393</v>
      </c>
      <c r="AD1826" t="b">
        <v>0</v>
      </c>
      <c r="AF1826" t="str">
        <f t="shared" si="113"/>
        <v>110</v>
      </c>
      <c r="AG1826">
        <f t="shared" si="114"/>
        <v>1</v>
      </c>
      <c r="AH1826">
        <f t="shared" si="115"/>
        <v>1</v>
      </c>
    </row>
    <row r="1827" spans="1:34" x14ac:dyDescent="0.25">
      <c r="A1827" s="13" t="s">
        <v>4358</v>
      </c>
      <c r="B1827" t="s">
        <v>132</v>
      </c>
      <c r="C1827" s="16" t="s">
        <v>1813</v>
      </c>
      <c r="D1827" s="16" t="s">
        <v>457</v>
      </c>
      <c r="E1827" s="16" t="s">
        <v>699</v>
      </c>
      <c r="F1827" s="17">
        <v>8</v>
      </c>
      <c r="G1827" s="17" t="s">
        <v>309</v>
      </c>
      <c r="H1827" s="17">
        <v>1946</v>
      </c>
      <c r="I1827" s="71" t="str">
        <f t="shared" si="112"/>
        <v>October 8, 1946</v>
      </c>
      <c r="J1827" s="105"/>
      <c r="K1827" s="121" t="s">
        <v>15219</v>
      </c>
      <c r="L1827" t="s">
        <v>10801</v>
      </c>
      <c r="R1827" s="16"/>
      <c r="W1827">
        <v>10</v>
      </c>
      <c r="X1827" s="30"/>
      <c r="Y1827" s="30">
        <v>0</v>
      </c>
      <c r="Z1827" s="30">
        <v>1</v>
      </c>
      <c r="AA1827" s="30" t="e">
        <v>#N/A</v>
      </c>
      <c r="AB1827" t="s">
        <v>1813</v>
      </c>
      <c r="AC1827" t="s">
        <v>10393</v>
      </c>
      <c r="AD1827" t="b">
        <v>0</v>
      </c>
      <c r="AF1827" t="str">
        <f t="shared" si="113"/>
        <v>FE</v>
      </c>
      <c r="AG1827">
        <f t="shared" si="114"/>
        <v>1</v>
      </c>
      <c r="AH1827">
        <f t="shared" si="115"/>
        <v>1</v>
      </c>
    </row>
    <row r="1828" spans="1:34" x14ac:dyDescent="0.25">
      <c r="A1828" s="13" t="s">
        <v>5214</v>
      </c>
      <c r="B1828" t="s">
        <v>132</v>
      </c>
      <c r="C1828" s="16" t="s">
        <v>5215</v>
      </c>
      <c r="D1828" s="16" t="s">
        <v>457</v>
      </c>
      <c r="E1828" s="16" t="s">
        <v>699</v>
      </c>
      <c r="F1828" s="17">
        <v>27</v>
      </c>
      <c r="G1828" s="17" t="s">
        <v>260</v>
      </c>
      <c r="H1828" s="17">
        <v>1946</v>
      </c>
      <c r="I1828" s="71" t="str">
        <f t="shared" si="112"/>
        <v>June 27, 1946</v>
      </c>
      <c r="J1828" s="105"/>
      <c r="K1828" s="121" t="s">
        <v>15735</v>
      </c>
      <c r="L1828" t="s">
        <v>10801</v>
      </c>
      <c r="R1828" s="16"/>
      <c r="W1828">
        <v>6</v>
      </c>
      <c r="X1828" s="30"/>
      <c r="Y1828" s="30">
        <v>0</v>
      </c>
      <c r="Z1828" s="30">
        <v>1</v>
      </c>
      <c r="AA1828" s="30" t="e">
        <v>#N/A</v>
      </c>
      <c r="AB1828" t="s">
        <v>1813</v>
      </c>
      <c r="AC1828" t="s">
        <v>10393</v>
      </c>
      <c r="AD1828" t="b">
        <v>0</v>
      </c>
      <c r="AF1828" t="str">
        <f t="shared" si="113"/>
        <v>11FU /FE</v>
      </c>
      <c r="AG1828">
        <f t="shared" si="114"/>
        <v>2</v>
      </c>
      <c r="AH1828">
        <f t="shared" si="115"/>
        <v>2</v>
      </c>
    </row>
    <row r="1829" spans="1:34" x14ac:dyDescent="0.25">
      <c r="A1829" s="13" t="s">
        <v>4448</v>
      </c>
      <c r="B1829" t="s">
        <v>132</v>
      </c>
      <c r="C1829" s="16" t="s">
        <v>4449</v>
      </c>
      <c r="D1829" s="16"/>
      <c r="E1829" s="16"/>
      <c r="F1829" s="17">
        <v>9</v>
      </c>
      <c r="G1829" s="17" t="s">
        <v>260</v>
      </c>
      <c r="H1829" s="17">
        <v>1946</v>
      </c>
      <c r="I1829" s="71" t="str">
        <f t="shared" si="112"/>
        <v>June 9, 1946</v>
      </c>
      <c r="J1829" s="105"/>
      <c r="K1829" s="121" t="s">
        <v>15281</v>
      </c>
      <c r="L1829" t="s">
        <v>10801</v>
      </c>
      <c r="R1829" s="16"/>
      <c r="W1829">
        <v>6</v>
      </c>
      <c r="X1829" s="30"/>
      <c r="Y1829" s="30">
        <v>0</v>
      </c>
      <c r="Z1829" s="30">
        <v>1</v>
      </c>
      <c r="AA1829" s="30" t="e">
        <v>#N/A</v>
      </c>
      <c r="AB1829" t="s">
        <v>15224</v>
      </c>
      <c r="AC1829" t="s">
        <v>10393</v>
      </c>
      <c r="AD1829" t="b">
        <v>0</v>
      </c>
      <c r="AF1829" t="str">
        <f t="shared" si="113"/>
        <v>1FU /9 FU /9RFU</v>
      </c>
      <c r="AG1829">
        <f t="shared" si="114"/>
        <v>3</v>
      </c>
      <c r="AH1829">
        <f t="shared" si="115"/>
        <v>3</v>
      </c>
    </row>
    <row r="1830" spans="1:34" x14ac:dyDescent="0.25">
      <c r="A1830" s="13" t="s">
        <v>3197</v>
      </c>
      <c r="B1830" t="s">
        <v>132</v>
      </c>
      <c r="C1830" s="16" t="s">
        <v>1922</v>
      </c>
      <c r="D1830" s="16" t="s">
        <v>457</v>
      </c>
      <c r="E1830" s="16" t="s">
        <v>699</v>
      </c>
      <c r="F1830" s="17">
        <v>4</v>
      </c>
      <c r="G1830" s="17" t="s">
        <v>253</v>
      </c>
      <c r="H1830" s="17">
        <v>1945</v>
      </c>
      <c r="I1830" s="71" t="str">
        <f t="shared" si="112"/>
        <v>May 4, 1945</v>
      </c>
      <c r="J1830" s="105" t="s">
        <v>230</v>
      </c>
      <c r="K1830" s="121" t="s">
        <v>14344</v>
      </c>
      <c r="L1830" t="s">
        <v>10801</v>
      </c>
      <c r="R1830" s="16"/>
      <c r="W1830">
        <v>5</v>
      </c>
      <c r="X1830" s="30" t="s">
        <v>14322</v>
      </c>
      <c r="Y1830" s="30">
        <v>1</v>
      </c>
      <c r="Z1830" s="30">
        <v>1</v>
      </c>
      <c r="AA1830" s="30" t="s">
        <v>10558</v>
      </c>
      <c r="AB1830" t="s">
        <v>1813</v>
      </c>
      <c r="AC1830" t="s">
        <v>10393</v>
      </c>
      <c r="AD1830" t="b">
        <v>0</v>
      </c>
      <c r="AF1830" t="str">
        <f t="shared" si="113"/>
        <v>1FU /FE</v>
      </c>
      <c r="AG1830">
        <f t="shared" si="114"/>
        <v>2</v>
      </c>
      <c r="AH1830">
        <f t="shared" si="115"/>
        <v>2</v>
      </c>
    </row>
    <row r="1831" spans="1:34" x14ac:dyDescent="0.25">
      <c r="A1831" s="13" t="s">
        <v>4638</v>
      </c>
      <c r="B1831" t="s">
        <v>132</v>
      </c>
      <c r="C1831" s="16" t="s">
        <v>2272</v>
      </c>
      <c r="D1831" s="16" t="s">
        <v>457</v>
      </c>
      <c r="E1831" s="16" t="s">
        <v>699</v>
      </c>
      <c r="F1831" s="17">
        <v>14</v>
      </c>
      <c r="G1831" s="17" t="s">
        <v>247</v>
      </c>
      <c r="H1831" s="17">
        <v>1946</v>
      </c>
      <c r="I1831" s="71" t="str">
        <f t="shared" si="112"/>
        <v>March 14, 1946</v>
      </c>
      <c r="J1831" s="105"/>
      <c r="K1831" s="121" t="s">
        <v>15431</v>
      </c>
      <c r="L1831" t="s">
        <v>10801</v>
      </c>
      <c r="R1831" s="16"/>
      <c r="S1831" t="s">
        <v>12907</v>
      </c>
      <c r="T1831" t="s">
        <v>64</v>
      </c>
      <c r="U1831">
        <v>82</v>
      </c>
      <c r="V1831" t="s">
        <v>15432</v>
      </c>
      <c r="W1831">
        <v>3</v>
      </c>
      <c r="X1831" s="30"/>
      <c r="Y1831" s="30">
        <v>0</v>
      </c>
      <c r="Z1831" s="30">
        <v>1</v>
      </c>
      <c r="AA1831" s="30" t="e">
        <v>#N/A</v>
      </c>
      <c r="AB1831">
        <v>82</v>
      </c>
      <c r="AC1831" t="s">
        <v>10393</v>
      </c>
      <c r="AD1831" t="b">
        <v>0</v>
      </c>
      <c r="AF1831" t="str">
        <f t="shared" si="113"/>
        <v>1FU /82</v>
      </c>
      <c r="AG1831">
        <f t="shared" si="114"/>
        <v>2</v>
      </c>
      <c r="AH1831">
        <f t="shared" si="115"/>
        <v>2</v>
      </c>
    </row>
    <row r="1832" spans="1:34" x14ac:dyDescent="0.25">
      <c r="A1832" s="13" t="s">
        <v>3947</v>
      </c>
      <c r="B1832" t="s">
        <v>132</v>
      </c>
      <c r="C1832" s="16" t="s">
        <v>2578</v>
      </c>
      <c r="D1832" s="16" t="s">
        <v>457</v>
      </c>
      <c r="E1832" s="16" t="s">
        <v>699</v>
      </c>
      <c r="F1832" s="17">
        <v>25</v>
      </c>
      <c r="G1832" s="17" t="s">
        <v>309</v>
      </c>
      <c r="H1832" s="17">
        <v>1945</v>
      </c>
      <c r="I1832" s="71" t="str">
        <f t="shared" si="112"/>
        <v>October 25, 1945</v>
      </c>
      <c r="J1832" s="105"/>
      <c r="K1832" s="121" t="s">
        <v>14957</v>
      </c>
      <c r="L1832" t="s">
        <v>10801</v>
      </c>
      <c r="R1832" s="16"/>
      <c r="T1832" t="s">
        <v>22</v>
      </c>
      <c r="U1832">
        <v>110</v>
      </c>
      <c r="V1832" t="s">
        <v>14958</v>
      </c>
      <c r="W1832">
        <v>10</v>
      </c>
      <c r="X1832" s="30"/>
      <c r="Y1832" s="30">
        <v>0</v>
      </c>
      <c r="Z1832" s="30">
        <v>1</v>
      </c>
      <c r="AA1832" s="30" t="e">
        <v>#N/A</v>
      </c>
      <c r="AB1832">
        <v>110</v>
      </c>
      <c r="AC1832" t="s">
        <v>10393</v>
      </c>
      <c r="AD1832" t="b">
        <v>0</v>
      </c>
      <c r="AF1832" t="str">
        <f t="shared" si="113"/>
        <v>1FU /110</v>
      </c>
      <c r="AG1832">
        <f t="shared" si="114"/>
        <v>2</v>
      </c>
      <c r="AH1832">
        <f t="shared" si="115"/>
        <v>2</v>
      </c>
    </row>
    <row r="1833" spans="1:34" x14ac:dyDescent="0.25">
      <c r="A1833" s="13" t="s">
        <v>2786</v>
      </c>
      <c r="B1833" t="s">
        <v>132</v>
      </c>
      <c r="C1833" s="16" t="s">
        <v>2787</v>
      </c>
      <c r="D1833" s="16" t="s">
        <v>457</v>
      </c>
      <c r="E1833" s="16" t="s">
        <v>699</v>
      </c>
      <c r="F1833" s="17">
        <v>11</v>
      </c>
      <c r="G1833" s="17" t="s">
        <v>247</v>
      </c>
      <c r="H1833" s="17">
        <v>1945</v>
      </c>
      <c r="I1833" s="71" t="str">
        <f t="shared" si="112"/>
        <v>March 11, 1945</v>
      </c>
      <c r="J1833" s="105" t="s">
        <v>230</v>
      </c>
      <c r="K1833" s="121" t="s">
        <v>13862</v>
      </c>
      <c r="L1833" t="s">
        <v>10565</v>
      </c>
      <c r="N1833" t="s">
        <v>10698</v>
      </c>
      <c r="R1833" s="16"/>
      <c r="W1833">
        <v>3</v>
      </c>
      <c r="X1833" s="30" t="s">
        <v>13748</v>
      </c>
      <c r="Y1833" s="30">
        <v>1</v>
      </c>
      <c r="Z1833" s="30">
        <v>1</v>
      </c>
      <c r="AA1833" s="30" t="s">
        <v>10558</v>
      </c>
      <c r="AB1833">
        <v>84</v>
      </c>
      <c r="AC1833" t="s">
        <v>10393</v>
      </c>
      <c r="AD1833" t="b">
        <v>0</v>
      </c>
      <c r="AF1833" t="str">
        <f t="shared" si="113"/>
        <v>1FU /110 /84</v>
      </c>
      <c r="AG1833">
        <f t="shared" si="114"/>
        <v>3</v>
      </c>
      <c r="AH1833">
        <f t="shared" si="115"/>
        <v>3</v>
      </c>
    </row>
    <row r="1834" spans="1:34" x14ac:dyDescent="0.25">
      <c r="A1834" s="13" t="s">
        <v>2978</v>
      </c>
      <c r="B1834" t="s">
        <v>132</v>
      </c>
      <c r="C1834" s="16" t="s">
        <v>2578</v>
      </c>
      <c r="D1834" s="16" t="s">
        <v>457</v>
      </c>
      <c r="E1834" s="16" t="s">
        <v>699</v>
      </c>
      <c r="F1834" s="17">
        <v>6</v>
      </c>
      <c r="G1834" s="17" t="s">
        <v>250</v>
      </c>
      <c r="H1834" s="17">
        <v>1945</v>
      </c>
      <c r="I1834" s="71" t="str">
        <f t="shared" si="112"/>
        <v>April 6, 1945</v>
      </c>
      <c r="J1834" s="105" t="s">
        <v>230</v>
      </c>
      <c r="K1834" s="121" t="s">
        <v>14106</v>
      </c>
      <c r="L1834" t="s">
        <v>10590</v>
      </c>
      <c r="M1834" t="s">
        <v>10591</v>
      </c>
      <c r="P1834" t="s">
        <v>10592</v>
      </c>
      <c r="R1834" s="16"/>
      <c r="T1834" t="s">
        <v>3</v>
      </c>
      <c r="U1834">
        <v>110</v>
      </c>
      <c r="V1834" t="s">
        <v>14107</v>
      </c>
      <c r="W1834">
        <v>4</v>
      </c>
      <c r="X1834" s="30" t="s">
        <v>11782</v>
      </c>
      <c r="Y1834" s="30">
        <v>1</v>
      </c>
      <c r="Z1834" s="30">
        <v>1</v>
      </c>
      <c r="AA1834" s="30" t="s">
        <v>10558</v>
      </c>
      <c r="AB1834">
        <v>110</v>
      </c>
      <c r="AC1834" t="s">
        <v>10393</v>
      </c>
      <c r="AD1834" t="b">
        <v>0</v>
      </c>
      <c r="AF1834" t="str">
        <f t="shared" si="113"/>
        <v>1FU /110</v>
      </c>
      <c r="AG1834">
        <f t="shared" si="114"/>
        <v>2</v>
      </c>
      <c r="AH1834">
        <f t="shared" si="115"/>
        <v>2</v>
      </c>
    </row>
    <row r="1835" spans="1:34" x14ac:dyDescent="0.25">
      <c r="A1835" s="13" t="s">
        <v>3384</v>
      </c>
      <c r="B1835" t="s">
        <v>132</v>
      </c>
      <c r="C1835" s="16" t="s">
        <v>2789</v>
      </c>
      <c r="D1835" s="16" t="s">
        <v>457</v>
      </c>
      <c r="E1835" s="16" t="s">
        <v>324</v>
      </c>
      <c r="F1835" s="17">
        <v>16</v>
      </c>
      <c r="G1835" s="17" t="s">
        <v>260</v>
      </c>
      <c r="H1835" s="17">
        <v>1945</v>
      </c>
      <c r="I1835" s="71" t="str">
        <f t="shared" si="112"/>
        <v>June 16, 1945</v>
      </c>
      <c r="J1835" s="105" t="s">
        <v>230</v>
      </c>
      <c r="K1835" s="121" t="s">
        <v>14495</v>
      </c>
      <c r="L1835" t="s">
        <v>10565</v>
      </c>
      <c r="M1835" t="s">
        <v>10566</v>
      </c>
      <c r="N1835" t="s">
        <v>10698</v>
      </c>
      <c r="R1835" s="16"/>
      <c r="W1835">
        <v>6</v>
      </c>
      <c r="X1835" s="30" t="s">
        <v>14424</v>
      </c>
      <c r="Y1835" s="30">
        <v>0</v>
      </c>
      <c r="Z1835" s="30">
        <v>1</v>
      </c>
      <c r="AA1835" s="30" t="s">
        <v>10569</v>
      </c>
      <c r="AB1835" t="s">
        <v>2789</v>
      </c>
      <c r="AC1835" t="s">
        <v>10393</v>
      </c>
      <c r="AD1835" t="b">
        <v>0</v>
      </c>
      <c r="AF1835" t="str">
        <f t="shared" si="113"/>
        <v>1672CU</v>
      </c>
      <c r="AG1835">
        <f t="shared" si="114"/>
        <v>1</v>
      </c>
      <c r="AH1835">
        <f t="shared" si="115"/>
        <v>1</v>
      </c>
    </row>
    <row r="1836" spans="1:34" x14ac:dyDescent="0.25">
      <c r="A1836" s="13" t="s">
        <v>2788</v>
      </c>
      <c r="B1836" t="s">
        <v>132</v>
      </c>
      <c r="C1836" s="16" t="s">
        <v>2789</v>
      </c>
      <c r="D1836" s="16" t="s">
        <v>457</v>
      </c>
      <c r="E1836" s="16" t="s">
        <v>324</v>
      </c>
      <c r="F1836" s="17">
        <v>11</v>
      </c>
      <c r="G1836" s="17" t="s">
        <v>247</v>
      </c>
      <c r="H1836" s="17">
        <v>1945</v>
      </c>
      <c r="I1836" s="71" t="str">
        <f t="shared" si="112"/>
        <v>March 11, 1945</v>
      </c>
      <c r="J1836" s="105" t="s">
        <v>230</v>
      </c>
      <c r="K1836" s="121" t="s">
        <v>13863</v>
      </c>
      <c r="L1836" t="s">
        <v>10565</v>
      </c>
      <c r="M1836" t="s">
        <v>10566</v>
      </c>
      <c r="N1836" t="s">
        <v>10698</v>
      </c>
      <c r="R1836" s="16"/>
      <c r="W1836">
        <v>3</v>
      </c>
      <c r="X1836" s="30" t="s">
        <v>13748</v>
      </c>
      <c r="Y1836" s="30">
        <v>1</v>
      </c>
      <c r="Z1836" s="30">
        <v>1</v>
      </c>
      <c r="AA1836" s="30" t="s">
        <v>10569</v>
      </c>
      <c r="AB1836" t="s">
        <v>2789</v>
      </c>
      <c r="AC1836" t="s">
        <v>10393</v>
      </c>
      <c r="AD1836" t="b">
        <v>0</v>
      </c>
      <c r="AF1836" t="str">
        <f t="shared" si="113"/>
        <v>1672CU</v>
      </c>
      <c r="AG1836">
        <f t="shared" si="114"/>
        <v>1</v>
      </c>
      <c r="AH1836">
        <f t="shared" si="115"/>
        <v>1</v>
      </c>
    </row>
    <row r="1837" spans="1:34" x14ac:dyDescent="0.25">
      <c r="A1837" s="13" t="s">
        <v>4408</v>
      </c>
      <c r="B1837" t="s">
        <v>132</v>
      </c>
      <c r="C1837" s="16">
        <v>82</v>
      </c>
      <c r="D1837" s="16" t="s">
        <v>457</v>
      </c>
      <c r="E1837" s="16" t="s">
        <v>699</v>
      </c>
      <c r="F1837" s="17">
        <v>8</v>
      </c>
      <c r="G1837" s="17" t="s">
        <v>309</v>
      </c>
      <c r="H1837" s="17">
        <v>1946</v>
      </c>
      <c r="I1837" s="71" t="str">
        <f t="shared" si="112"/>
        <v>October 8, 1946</v>
      </c>
      <c r="J1837" s="105"/>
      <c r="K1837" s="121" t="s">
        <v>15219</v>
      </c>
      <c r="L1837" t="s">
        <v>10801</v>
      </c>
      <c r="R1837" s="16"/>
      <c r="S1837" t="s">
        <v>12907</v>
      </c>
      <c r="T1837" t="s">
        <v>61</v>
      </c>
      <c r="U1837">
        <v>82</v>
      </c>
      <c r="V1837" t="s">
        <v>15244</v>
      </c>
      <c r="W1837">
        <v>10</v>
      </c>
      <c r="X1837" s="30"/>
      <c r="Y1837" s="30">
        <v>0</v>
      </c>
      <c r="Z1837" s="30">
        <v>1</v>
      </c>
      <c r="AA1837" s="30" t="e">
        <v>#N/A</v>
      </c>
      <c r="AB1837">
        <v>82</v>
      </c>
      <c r="AC1837" t="s">
        <v>10393</v>
      </c>
      <c r="AD1837" t="b">
        <v>0</v>
      </c>
      <c r="AF1837" t="str">
        <f t="shared" si="113"/>
        <v>82</v>
      </c>
      <c r="AG1837">
        <f t="shared" si="114"/>
        <v>1</v>
      </c>
      <c r="AH1837">
        <f t="shared" si="115"/>
        <v>1</v>
      </c>
    </row>
    <row r="1838" spans="1:34" x14ac:dyDescent="0.25">
      <c r="A1838" s="13" t="s">
        <v>4637</v>
      </c>
      <c r="B1838" t="s">
        <v>132</v>
      </c>
      <c r="C1838" s="16" t="s">
        <v>1922</v>
      </c>
      <c r="D1838" s="16" t="s">
        <v>457</v>
      </c>
      <c r="E1838" s="16" t="s">
        <v>699</v>
      </c>
      <c r="F1838" s="17">
        <v>14</v>
      </c>
      <c r="G1838" s="17" t="s">
        <v>247</v>
      </c>
      <c r="H1838" s="17">
        <v>1946</v>
      </c>
      <c r="I1838" s="71" t="str">
        <f t="shared" si="112"/>
        <v>March 14, 1946</v>
      </c>
      <c r="J1838" s="105"/>
      <c r="K1838" s="121" t="s">
        <v>15429</v>
      </c>
      <c r="L1838" t="s">
        <v>10801</v>
      </c>
      <c r="R1838" s="16"/>
      <c r="W1838">
        <v>3</v>
      </c>
      <c r="X1838" s="30"/>
      <c r="Y1838" s="30">
        <v>0</v>
      </c>
      <c r="Z1838" s="30">
        <v>1</v>
      </c>
      <c r="AA1838" s="30" t="e">
        <v>#N/A</v>
      </c>
      <c r="AB1838" t="s">
        <v>1813</v>
      </c>
      <c r="AC1838" t="s">
        <v>10393</v>
      </c>
      <c r="AD1838" t="b">
        <v>0</v>
      </c>
      <c r="AF1838" t="str">
        <f t="shared" si="113"/>
        <v>1FU /FE</v>
      </c>
      <c r="AG1838">
        <f t="shared" si="114"/>
        <v>2</v>
      </c>
      <c r="AH1838">
        <f t="shared" si="115"/>
        <v>2</v>
      </c>
    </row>
    <row r="1839" spans="1:34" x14ac:dyDescent="0.25">
      <c r="A1839" s="13" t="s">
        <v>3615</v>
      </c>
      <c r="B1839" t="s">
        <v>132</v>
      </c>
      <c r="C1839" s="16" t="s">
        <v>3616</v>
      </c>
      <c r="D1839" s="16" t="s">
        <v>457</v>
      </c>
      <c r="E1839" s="16" t="s">
        <v>699</v>
      </c>
      <c r="F1839" s="17">
        <v>9</v>
      </c>
      <c r="G1839" s="17" t="s">
        <v>282</v>
      </c>
      <c r="H1839" s="17">
        <v>1945</v>
      </c>
      <c r="I1839" s="71" t="str">
        <f t="shared" si="112"/>
        <v>August 9, 1945</v>
      </c>
      <c r="J1839" s="105" t="s">
        <v>230</v>
      </c>
      <c r="K1839" s="121" t="s">
        <v>14684</v>
      </c>
      <c r="L1839" t="s">
        <v>10565</v>
      </c>
      <c r="N1839" t="s">
        <v>10942</v>
      </c>
      <c r="R1839" s="16"/>
      <c r="W1839">
        <v>8</v>
      </c>
      <c r="X1839" s="30" t="s">
        <v>14657</v>
      </c>
      <c r="Y1839" s="30">
        <v>1</v>
      </c>
      <c r="Z1839" s="30">
        <v>1</v>
      </c>
      <c r="AA1839" s="30" t="s">
        <v>10558</v>
      </c>
      <c r="AB1839">
        <v>84</v>
      </c>
      <c r="AC1839" t="s">
        <v>10393</v>
      </c>
      <c r="AD1839" t="b">
        <v>0</v>
      </c>
      <c r="AF1839" t="str">
        <f t="shared" si="113"/>
        <v>1FU /84</v>
      </c>
      <c r="AG1839">
        <f t="shared" si="114"/>
        <v>2</v>
      </c>
      <c r="AH1839">
        <f t="shared" si="115"/>
        <v>2</v>
      </c>
    </row>
    <row r="1840" spans="1:34" x14ac:dyDescent="0.25">
      <c r="A1840" s="13" t="s">
        <v>3471</v>
      </c>
      <c r="B1840" t="s">
        <v>132</v>
      </c>
      <c r="C1840" s="16" t="s">
        <v>3472</v>
      </c>
      <c r="D1840" s="16" t="s">
        <v>457</v>
      </c>
      <c r="E1840" s="16" t="s">
        <v>699</v>
      </c>
      <c r="F1840" s="17">
        <v>29</v>
      </c>
      <c r="G1840" s="17" t="s">
        <v>260</v>
      </c>
      <c r="H1840" s="17">
        <v>1945</v>
      </c>
      <c r="I1840" s="71" t="str">
        <f t="shared" si="112"/>
        <v>June 29, 1945</v>
      </c>
      <c r="J1840" s="105" t="s">
        <v>230</v>
      </c>
      <c r="K1840" s="121" t="s">
        <v>14568</v>
      </c>
      <c r="L1840" t="s">
        <v>10565</v>
      </c>
      <c r="M1840" t="s">
        <v>10566</v>
      </c>
      <c r="N1840" t="s">
        <v>10742</v>
      </c>
      <c r="R1840" s="16"/>
      <c r="W1840">
        <v>6</v>
      </c>
      <c r="X1840" s="30" t="s">
        <v>14424</v>
      </c>
      <c r="Y1840" s="30">
        <v>1</v>
      </c>
      <c r="Z1840" s="30">
        <v>1</v>
      </c>
      <c r="AA1840" s="30" t="s">
        <v>10558</v>
      </c>
      <c r="AB1840">
        <v>211</v>
      </c>
      <c r="AC1840" t="s">
        <v>10393</v>
      </c>
      <c r="AD1840" t="b">
        <v>0</v>
      </c>
      <c r="AF1840" t="str">
        <f t="shared" si="113"/>
        <v>1FU /211</v>
      </c>
      <c r="AG1840">
        <f t="shared" si="114"/>
        <v>2</v>
      </c>
      <c r="AH1840">
        <f t="shared" si="115"/>
        <v>2</v>
      </c>
    </row>
    <row r="1841" spans="1:34" x14ac:dyDescent="0.25">
      <c r="A1841" s="13" t="s">
        <v>5459</v>
      </c>
      <c r="B1841" t="s">
        <v>132</v>
      </c>
      <c r="C1841" s="16">
        <v>110</v>
      </c>
      <c r="D1841" s="16" t="s">
        <v>457</v>
      </c>
      <c r="E1841" s="16" t="s">
        <v>699</v>
      </c>
      <c r="F1841" s="17">
        <v>30</v>
      </c>
      <c r="G1841" s="17" t="s">
        <v>253</v>
      </c>
      <c r="H1841" s="17">
        <v>1946</v>
      </c>
      <c r="I1841" s="71" t="str">
        <f t="shared" si="112"/>
        <v>May 30, 1946</v>
      </c>
      <c r="J1841" s="105"/>
      <c r="K1841" s="121" t="s">
        <v>15852</v>
      </c>
      <c r="L1841" t="s">
        <v>10801</v>
      </c>
      <c r="R1841" s="16"/>
      <c r="T1841" t="s">
        <v>10784</v>
      </c>
      <c r="U1841">
        <v>110</v>
      </c>
      <c r="V1841" t="s">
        <v>15882</v>
      </c>
      <c r="W1841">
        <v>5</v>
      </c>
      <c r="X1841" s="30"/>
      <c r="Y1841" s="30">
        <v>0</v>
      </c>
      <c r="Z1841" s="30">
        <v>1</v>
      </c>
      <c r="AA1841" s="30" t="e">
        <v>#N/A</v>
      </c>
      <c r="AB1841">
        <v>110</v>
      </c>
      <c r="AC1841" t="s">
        <v>10393</v>
      </c>
      <c r="AD1841" t="b">
        <v>0</v>
      </c>
      <c r="AF1841" t="str">
        <f t="shared" si="113"/>
        <v>110</v>
      </c>
      <c r="AG1841">
        <f t="shared" si="114"/>
        <v>1</v>
      </c>
      <c r="AH1841">
        <f t="shared" si="115"/>
        <v>1</v>
      </c>
    </row>
    <row r="1842" spans="1:34" x14ac:dyDescent="0.25">
      <c r="A1842" s="13" t="s">
        <v>4022</v>
      </c>
      <c r="B1842" t="s">
        <v>132</v>
      </c>
      <c r="C1842" s="16" t="s">
        <v>2578</v>
      </c>
      <c r="D1842" s="16" t="s">
        <v>457</v>
      </c>
      <c r="E1842" s="16" t="s">
        <v>699</v>
      </c>
      <c r="F1842" s="17">
        <v>29</v>
      </c>
      <c r="G1842" s="17" t="s">
        <v>326</v>
      </c>
      <c r="H1842" s="17">
        <v>1945</v>
      </c>
      <c r="I1842" s="71" t="str">
        <f t="shared" si="112"/>
        <v>November 29, 1945</v>
      </c>
      <c r="J1842" s="105"/>
      <c r="K1842" s="121" t="s">
        <v>15006</v>
      </c>
      <c r="L1842" t="s">
        <v>10801</v>
      </c>
      <c r="R1842" s="16"/>
      <c r="T1842" t="s">
        <v>22</v>
      </c>
      <c r="U1842">
        <v>110</v>
      </c>
      <c r="V1842" t="s">
        <v>14958</v>
      </c>
      <c r="W1842">
        <v>11</v>
      </c>
      <c r="X1842" s="30"/>
      <c r="Y1842" s="30">
        <v>0</v>
      </c>
      <c r="Z1842" s="30">
        <v>1</v>
      </c>
      <c r="AA1842" s="30" t="e">
        <v>#N/A</v>
      </c>
      <c r="AB1842">
        <v>110</v>
      </c>
      <c r="AC1842" t="s">
        <v>10393</v>
      </c>
      <c r="AD1842" t="b">
        <v>0</v>
      </c>
      <c r="AF1842" t="str">
        <f t="shared" si="113"/>
        <v>1FU /110</v>
      </c>
      <c r="AG1842">
        <f t="shared" si="114"/>
        <v>2</v>
      </c>
      <c r="AH1842">
        <f t="shared" si="115"/>
        <v>2</v>
      </c>
    </row>
    <row r="1843" spans="1:34" x14ac:dyDescent="0.25">
      <c r="A1843" s="13" t="s">
        <v>5329</v>
      </c>
      <c r="B1843" t="s">
        <v>132</v>
      </c>
      <c r="C1843" s="16">
        <v>82</v>
      </c>
      <c r="D1843" s="16" t="s">
        <v>457</v>
      </c>
      <c r="E1843" s="16" t="s">
        <v>699</v>
      </c>
      <c r="F1843" s="17">
        <v>28</v>
      </c>
      <c r="G1843" s="17" t="s">
        <v>247</v>
      </c>
      <c r="H1843" s="17">
        <v>1946</v>
      </c>
      <c r="I1843" s="71" t="str">
        <f t="shared" si="112"/>
        <v>March 28, 1946</v>
      </c>
      <c r="J1843" s="105"/>
      <c r="K1843" s="121" t="s">
        <v>15796</v>
      </c>
      <c r="L1843" t="s">
        <v>10801</v>
      </c>
      <c r="R1843" s="16"/>
      <c r="W1843">
        <v>3</v>
      </c>
      <c r="X1843" s="30"/>
      <c r="Y1843" s="30">
        <v>0</v>
      </c>
      <c r="Z1843" s="30">
        <v>1</v>
      </c>
      <c r="AA1843" s="30" t="e">
        <v>#N/A</v>
      </c>
      <c r="AB1843">
        <v>82</v>
      </c>
      <c r="AC1843" t="s">
        <v>10393</v>
      </c>
      <c r="AD1843" t="b">
        <v>0</v>
      </c>
      <c r="AF1843" t="str">
        <f t="shared" si="113"/>
        <v>82</v>
      </c>
      <c r="AG1843">
        <f t="shared" si="114"/>
        <v>1</v>
      </c>
      <c r="AH1843">
        <f t="shared" si="115"/>
        <v>1</v>
      </c>
    </row>
    <row r="1844" spans="1:34" x14ac:dyDescent="0.25">
      <c r="A1844" s="13" t="s">
        <v>4538</v>
      </c>
      <c r="B1844" t="s">
        <v>132</v>
      </c>
      <c r="C1844" s="16">
        <v>82</v>
      </c>
      <c r="D1844" s="16" t="s">
        <v>457</v>
      </c>
      <c r="E1844" s="16" t="s">
        <v>699</v>
      </c>
      <c r="F1844" s="17">
        <v>11</v>
      </c>
      <c r="G1844" s="17" t="s">
        <v>264</v>
      </c>
      <c r="H1844" s="17">
        <v>1946</v>
      </c>
      <c r="I1844" s="71" t="str">
        <f t="shared" si="112"/>
        <v>July 11, 1946</v>
      </c>
      <c r="J1844" s="105"/>
      <c r="K1844" s="121" t="s">
        <v>15333</v>
      </c>
      <c r="L1844" t="s">
        <v>10801</v>
      </c>
      <c r="R1844" s="16"/>
      <c r="S1844" t="s">
        <v>15340</v>
      </c>
      <c r="T1844" t="s">
        <v>22</v>
      </c>
      <c r="U1844">
        <v>82</v>
      </c>
      <c r="V1844" t="s">
        <v>15341</v>
      </c>
      <c r="W1844">
        <v>7</v>
      </c>
      <c r="X1844" s="30"/>
      <c r="Y1844" s="30">
        <v>0</v>
      </c>
      <c r="Z1844" s="30">
        <v>1</v>
      </c>
      <c r="AA1844" s="30" t="e">
        <v>#N/A</v>
      </c>
      <c r="AB1844">
        <v>82</v>
      </c>
      <c r="AC1844" t="s">
        <v>10393</v>
      </c>
      <c r="AD1844" t="b">
        <v>0</v>
      </c>
      <c r="AF1844" t="str">
        <f t="shared" si="113"/>
        <v>82</v>
      </c>
      <c r="AG1844">
        <f t="shared" si="114"/>
        <v>1</v>
      </c>
      <c r="AH1844">
        <f t="shared" si="115"/>
        <v>1</v>
      </c>
    </row>
    <row r="1845" spans="1:34" x14ac:dyDescent="0.25">
      <c r="A1845" s="13" t="s">
        <v>4340</v>
      </c>
      <c r="B1845" t="s">
        <v>132</v>
      </c>
      <c r="C1845" s="16" t="s">
        <v>2272</v>
      </c>
      <c r="D1845" s="16" t="s">
        <v>457</v>
      </c>
      <c r="E1845" s="16" t="s">
        <v>699</v>
      </c>
      <c r="F1845" s="17">
        <v>8</v>
      </c>
      <c r="G1845" s="17" t="s">
        <v>309</v>
      </c>
      <c r="H1845" s="17">
        <v>1946</v>
      </c>
      <c r="I1845" s="71" t="str">
        <f t="shared" si="112"/>
        <v>October 8, 1946</v>
      </c>
      <c r="J1845" s="105"/>
      <c r="K1845" s="121" t="s">
        <v>15219</v>
      </c>
      <c r="L1845" t="s">
        <v>10801</v>
      </c>
      <c r="R1845" s="16"/>
      <c r="S1845" t="s">
        <v>12907</v>
      </c>
      <c r="T1845" t="s">
        <v>85</v>
      </c>
      <c r="U1845">
        <v>82</v>
      </c>
      <c r="V1845" t="s">
        <v>15227</v>
      </c>
      <c r="W1845">
        <v>10</v>
      </c>
      <c r="X1845" s="30"/>
      <c r="Y1845" s="30">
        <v>0</v>
      </c>
      <c r="Z1845" s="30">
        <v>1</v>
      </c>
      <c r="AA1845" s="30" t="e">
        <v>#N/A</v>
      </c>
      <c r="AB1845">
        <v>82</v>
      </c>
      <c r="AC1845" t="s">
        <v>10393</v>
      </c>
      <c r="AD1845" t="b">
        <v>0</v>
      </c>
      <c r="AF1845" t="str">
        <f t="shared" si="113"/>
        <v>1FU /82</v>
      </c>
      <c r="AG1845">
        <f t="shared" si="114"/>
        <v>2</v>
      </c>
      <c r="AH1845">
        <f t="shared" si="115"/>
        <v>2</v>
      </c>
    </row>
    <row r="1846" spans="1:34" x14ac:dyDescent="0.25">
      <c r="A1846" s="13" t="s">
        <v>5563</v>
      </c>
      <c r="B1846" t="s">
        <v>132</v>
      </c>
      <c r="C1846" s="16">
        <v>82</v>
      </c>
      <c r="D1846" s="16" t="s">
        <v>457</v>
      </c>
      <c r="E1846" s="16" t="s">
        <v>699</v>
      </c>
      <c r="F1846" s="17">
        <v>31</v>
      </c>
      <c r="G1846" s="17" t="s">
        <v>243</v>
      </c>
      <c r="H1846" s="17">
        <v>1946</v>
      </c>
      <c r="I1846" s="71" t="str">
        <f t="shared" si="112"/>
        <v>January 31, 1946</v>
      </c>
      <c r="J1846" s="105"/>
      <c r="K1846" s="121" t="s">
        <v>15917</v>
      </c>
      <c r="L1846" t="s">
        <v>10801</v>
      </c>
      <c r="R1846" s="16"/>
      <c r="W1846">
        <v>1</v>
      </c>
      <c r="X1846" s="30"/>
      <c r="Y1846" s="30">
        <v>0</v>
      </c>
      <c r="Z1846" s="30">
        <v>1</v>
      </c>
      <c r="AA1846" s="30" t="e">
        <v>#N/A</v>
      </c>
      <c r="AB1846">
        <v>82</v>
      </c>
      <c r="AC1846" t="s">
        <v>10393</v>
      </c>
      <c r="AD1846" t="b">
        <v>0</v>
      </c>
      <c r="AF1846" t="str">
        <f t="shared" si="113"/>
        <v>82</v>
      </c>
      <c r="AG1846">
        <f t="shared" si="114"/>
        <v>1</v>
      </c>
      <c r="AH1846">
        <f t="shared" si="115"/>
        <v>1</v>
      </c>
    </row>
    <row r="1847" spans="1:34" x14ac:dyDescent="0.25">
      <c r="A1847" s="13" t="s">
        <v>4404</v>
      </c>
      <c r="B1847" t="s">
        <v>132</v>
      </c>
      <c r="C1847" s="16">
        <v>110</v>
      </c>
      <c r="D1847" s="16" t="s">
        <v>457</v>
      </c>
      <c r="E1847" s="16" t="s">
        <v>699</v>
      </c>
      <c r="F1847" s="17">
        <v>8</v>
      </c>
      <c r="G1847" s="17" t="s">
        <v>309</v>
      </c>
      <c r="H1847" s="17">
        <v>1946</v>
      </c>
      <c r="I1847" s="71" t="str">
        <f t="shared" si="112"/>
        <v>October 8, 1946</v>
      </c>
      <c r="J1847" s="105"/>
      <c r="K1847" s="121" t="s">
        <v>15219</v>
      </c>
      <c r="L1847" t="s">
        <v>10801</v>
      </c>
      <c r="R1847" s="16"/>
      <c r="S1847" t="s">
        <v>15240</v>
      </c>
      <c r="T1847" t="s">
        <v>10784</v>
      </c>
      <c r="U1847">
        <v>84</v>
      </c>
      <c r="V1847" t="s">
        <v>15241</v>
      </c>
      <c r="W1847">
        <v>10</v>
      </c>
      <c r="X1847" s="30"/>
      <c r="Y1847" s="30">
        <v>0</v>
      </c>
      <c r="Z1847" s="30">
        <v>1</v>
      </c>
      <c r="AA1847" s="30" t="e">
        <v>#N/A</v>
      </c>
      <c r="AB1847">
        <v>110</v>
      </c>
      <c r="AC1847" t="s">
        <v>10393</v>
      </c>
      <c r="AD1847" t="b">
        <v>0</v>
      </c>
      <c r="AF1847" t="str">
        <f t="shared" si="113"/>
        <v>110</v>
      </c>
      <c r="AG1847">
        <f t="shared" si="114"/>
        <v>1</v>
      </c>
      <c r="AH1847">
        <f t="shared" si="115"/>
        <v>1</v>
      </c>
    </row>
    <row r="1848" spans="1:34" x14ac:dyDescent="0.25">
      <c r="A1848" s="13" t="s">
        <v>5557</v>
      </c>
      <c r="B1848" t="s">
        <v>132</v>
      </c>
      <c r="C1848" s="16" t="s">
        <v>2578</v>
      </c>
      <c r="D1848" s="16" t="s">
        <v>457</v>
      </c>
      <c r="E1848" s="16" t="s">
        <v>699</v>
      </c>
      <c r="F1848" s="17">
        <v>31</v>
      </c>
      <c r="G1848" s="17" t="s">
        <v>243</v>
      </c>
      <c r="H1848" s="17">
        <v>1946</v>
      </c>
      <c r="I1848" s="71" t="str">
        <f t="shared" si="112"/>
        <v>January 31, 1946</v>
      </c>
      <c r="J1848" s="105"/>
      <c r="K1848" s="121" t="s">
        <v>15917</v>
      </c>
      <c r="L1848" t="s">
        <v>10801</v>
      </c>
      <c r="R1848" s="16"/>
      <c r="T1848" t="s">
        <v>81</v>
      </c>
      <c r="U1848">
        <v>110</v>
      </c>
      <c r="V1848" t="s">
        <v>15928</v>
      </c>
      <c r="W1848">
        <v>1</v>
      </c>
      <c r="X1848" s="30"/>
      <c r="Y1848" s="30">
        <v>0</v>
      </c>
      <c r="Z1848" s="30">
        <v>1</v>
      </c>
      <c r="AA1848" s="30" t="e">
        <v>#N/A</v>
      </c>
      <c r="AB1848">
        <v>110</v>
      </c>
      <c r="AC1848" t="s">
        <v>10393</v>
      </c>
      <c r="AD1848" t="b">
        <v>0</v>
      </c>
      <c r="AF1848" t="str">
        <f t="shared" si="113"/>
        <v>1FU /110</v>
      </c>
      <c r="AG1848">
        <f t="shared" si="114"/>
        <v>2</v>
      </c>
      <c r="AH1848">
        <f t="shared" si="115"/>
        <v>2</v>
      </c>
    </row>
    <row r="1849" spans="1:34" x14ac:dyDescent="0.25">
      <c r="A1849" s="13" t="s">
        <v>2438</v>
      </c>
      <c r="B1849" t="s">
        <v>132</v>
      </c>
      <c r="C1849" s="16" t="s">
        <v>2081</v>
      </c>
      <c r="D1849" s="16" t="s">
        <v>457</v>
      </c>
      <c r="E1849" s="16" t="s">
        <v>416</v>
      </c>
      <c r="F1849" s="17">
        <v>16</v>
      </c>
      <c r="G1849" s="17" t="s">
        <v>243</v>
      </c>
      <c r="H1849" s="17">
        <v>1945</v>
      </c>
      <c r="I1849" s="71" t="str">
        <f t="shared" si="112"/>
        <v>January 16, 1945</v>
      </c>
      <c r="J1849" s="105" t="s">
        <v>230</v>
      </c>
      <c r="K1849" s="121" t="s">
        <v>13455</v>
      </c>
      <c r="L1849" s="121" t="s">
        <v>10565</v>
      </c>
      <c r="M1849" t="s">
        <v>10566</v>
      </c>
      <c r="N1849" t="s">
        <v>10567</v>
      </c>
      <c r="R1849" s="16"/>
      <c r="W1849">
        <v>1</v>
      </c>
      <c r="X1849" s="30" t="s">
        <v>13332</v>
      </c>
      <c r="Y1849" s="30">
        <v>1</v>
      </c>
      <c r="Z1849" s="30">
        <v>1</v>
      </c>
      <c r="AA1849" s="30" t="s">
        <v>10569</v>
      </c>
      <c r="AB1849" t="s">
        <v>2081</v>
      </c>
      <c r="AC1849" t="s">
        <v>10393</v>
      </c>
      <c r="AD1849" t="b">
        <v>0</v>
      </c>
      <c r="AF1849" t="str">
        <f t="shared" si="113"/>
        <v>1FU</v>
      </c>
      <c r="AG1849">
        <f t="shared" si="114"/>
        <v>1</v>
      </c>
      <c r="AH1849">
        <f t="shared" si="115"/>
        <v>1</v>
      </c>
    </row>
    <row r="1850" spans="1:34" x14ac:dyDescent="0.25">
      <c r="A1850" s="13" t="s">
        <v>5413</v>
      </c>
      <c r="B1850" t="s">
        <v>132</v>
      </c>
      <c r="C1850" s="16" t="s">
        <v>5414</v>
      </c>
      <c r="D1850" s="16" t="s">
        <v>457</v>
      </c>
      <c r="E1850" s="16" t="s">
        <v>699</v>
      </c>
      <c r="F1850" s="17">
        <v>30</v>
      </c>
      <c r="G1850" s="17" t="s">
        <v>253</v>
      </c>
      <c r="H1850" s="17">
        <v>1946</v>
      </c>
      <c r="I1850" s="71" t="str">
        <f t="shared" si="112"/>
        <v>May 30, 1946</v>
      </c>
      <c r="J1850" s="105"/>
      <c r="K1850" s="121" t="s">
        <v>15853</v>
      </c>
      <c r="L1850" t="s">
        <v>10801</v>
      </c>
      <c r="R1850" s="16"/>
      <c r="T1850" t="s">
        <v>15</v>
      </c>
      <c r="U1850">
        <v>82</v>
      </c>
      <c r="V1850" t="s">
        <v>15854</v>
      </c>
      <c r="W1850">
        <v>5</v>
      </c>
      <c r="X1850" s="30"/>
      <c r="Y1850" s="30">
        <v>0</v>
      </c>
      <c r="Z1850" s="30">
        <v>1</v>
      </c>
      <c r="AA1850" s="30" t="e">
        <v>#N/A</v>
      </c>
      <c r="AB1850">
        <v>82</v>
      </c>
      <c r="AC1850" t="s">
        <v>10393</v>
      </c>
      <c r="AD1850" t="b">
        <v>0</v>
      </c>
      <c r="AF1850" t="str">
        <f t="shared" si="113"/>
        <v>1FU /110 /82</v>
      </c>
      <c r="AG1850">
        <f t="shared" si="114"/>
        <v>3</v>
      </c>
      <c r="AH1850">
        <f t="shared" si="115"/>
        <v>3</v>
      </c>
    </row>
    <row r="1851" spans="1:34" x14ac:dyDescent="0.25">
      <c r="A1851" s="13" t="s">
        <v>5424</v>
      </c>
      <c r="B1851" t="s">
        <v>132</v>
      </c>
      <c r="C1851" s="16" t="s">
        <v>3616</v>
      </c>
      <c r="D1851" s="16" t="s">
        <v>457</v>
      </c>
      <c r="E1851" s="16" t="s">
        <v>699</v>
      </c>
      <c r="F1851" s="17">
        <v>30</v>
      </c>
      <c r="G1851" s="17" t="s">
        <v>253</v>
      </c>
      <c r="H1851" s="17">
        <v>1946</v>
      </c>
      <c r="I1851" s="71" t="str">
        <f t="shared" si="112"/>
        <v>May 30, 1946</v>
      </c>
      <c r="J1851" s="105"/>
      <c r="K1851" s="121" t="s">
        <v>15852</v>
      </c>
      <c r="L1851" t="s">
        <v>10801</v>
      </c>
      <c r="R1851" s="16"/>
      <c r="W1851">
        <v>5</v>
      </c>
      <c r="X1851" s="30"/>
      <c r="Y1851" s="30">
        <v>0</v>
      </c>
      <c r="Z1851" s="30">
        <v>1</v>
      </c>
      <c r="AA1851" s="30" t="e">
        <v>#N/A</v>
      </c>
      <c r="AB1851">
        <v>84</v>
      </c>
      <c r="AC1851" t="s">
        <v>10393</v>
      </c>
      <c r="AD1851" t="b">
        <v>0</v>
      </c>
      <c r="AF1851" t="str">
        <f t="shared" si="113"/>
        <v>1FU /84</v>
      </c>
      <c r="AG1851">
        <f t="shared" si="114"/>
        <v>2</v>
      </c>
      <c r="AH1851">
        <f t="shared" si="115"/>
        <v>2</v>
      </c>
    </row>
    <row r="1852" spans="1:34" x14ac:dyDescent="0.25">
      <c r="A1852" s="13" t="s">
        <v>3734</v>
      </c>
      <c r="B1852" t="s">
        <v>132</v>
      </c>
      <c r="C1852" s="16">
        <v>45</v>
      </c>
      <c r="D1852" s="16" t="s">
        <v>457</v>
      </c>
      <c r="E1852" s="16" t="s">
        <v>699</v>
      </c>
      <c r="F1852" s="17">
        <v>6</v>
      </c>
      <c r="G1852" s="17" t="s">
        <v>294</v>
      </c>
      <c r="H1852" s="17">
        <v>1945</v>
      </c>
      <c r="I1852" s="71" t="str">
        <f t="shared" ref="I1852:I1915" si="116">G1852&amp;" "&amp;F1852&amp;", "&amp;H1852</f>
        <v>September 6, 1945</v>
      </c>
      <c r="J1852" s="105"/>
      <c r="K1852" s="121" t="s">
        <v>14762</v>
      </c>
      <c r="L1852" t="s">
        <v>10801</v>
      </c>
      <c r="R1852" s="16"/>
      <c r="W1852">
        <v>9</v>
      </c>
      <c r="X1852" s="30"/>
      <c r="Y1852" s="30">
        <v>0</v>
      </c>
      <c r="Z1852" s="30">
        <v>1</v>
      </c>
      <c r="AA1852" s="30" t="e">
        <v>#N/A</v>
      </c>
      <c r="AB1852">
        <v>45</v>
      </c>
      <c r="AC1852" t="s">
        <v>10393</v>
      </c>
      <c r="AD1852" t="b">
        <v>0</v>
      </c>
      <c r="AF1852" t="str">
        <f t="shared" si="113"/>
        <v>45</v>
      </c>
      <c r="AG1852">
        <f t="shared" si="114"/>
        <v>1</v>
      </c>
      <c r="AH1852">
        <f t="shared" si="115"/>
        <v>1</v>
      </c>
    </row>
    <row r="1853" spans="1:34" x14ac:dyDescent="0.25">
      <c r="A1853" s="13" t="s">
        <v>2960</v>
      </c>
      <c r="B1853" t="s">
        <v>132</v>
      </c>
      <c r="C1853" s="16" t="s">
        <v>2260</v>
      </c>
      <c r="D1853" s="16" t="s">
        <v>457</v>
      </c>
      <c r="E1853" s="16" t="s">
        <v>699</v>
      </c>
      <c r="F1853" s="17">
        <v>4</v>
      </c>
      <c r="G1853" s="17" t="s">
        <v>250</v>
      </c>
      <c r="H1853" s="17">
        <v>1945</v>
      </c>
      <c r="I1853" s="71" t="str">
        <f t="shared" si="116"/>
        <v>April 4, 1945</v>
      </c>
      <c r="J1853" s="105" t="s">
        <v>230</v>
      </c>
      <c r="K1853" s="121" t="s">
        <v>14077</v>
      </c>
      <c r="L1853" t="s">
        <v>10565</v>
      </c>
      <c r="N1853" t="s">
        <v>10583</v>
      </c>
      <c r="R1853" s="16"/>
      <c r="W1853">
        <v>4</v>
      </c>
      <c r="X1853" s="30" t="s">
        <v>11782</v>
      </c>
      <c r="Y1853" s="30">
        <v>1</v>
      </c>
      <c r="Z1853" s="30">
        <v>1</v>
      </c>
      <c r="AA1853" s="30" t="s">
        <v>10558</v>
      </c>
      <c r="AB1853">
        <v>45</v>
      </c>
      <c r="AC1853" t="s">
        <v>10393</v>
      </c>
      <c r="AD1853" t="b">
        <v>0</v>
      </c>
      <c r="AF1853" t="str">
        <f t="shared" si="113"/>
        <v>1FU /45</v>
      </c>
      <c r="AG1853">
        <f t="shared" si="114"/>
        <v>2</v>
      </c>
      <c r="AH1853">
        <f t="shared" si="115"/>
        <v>2</v>
      </c>
    </row>
    <row r="1854" spans="1:34" x14ac:dyDescent="0.25">
      <c r="A1854" s="13" t="s">
        <v>3689</v>
      </c>
      <c r="B1854" t="s">
        <v>132</v>
      </c>
      <c r="C1854" s="16">
        <v>211</v>
      </c>
      <c r="D1854" s="16" t="s">
        <v>457</v>
      </c>
      <c r="E1854" s="16" t="s">
        <v>699</v>
      </c>
      <c r="F1854" s="17">
        <v>5</v>
      </c>
      <c r="G1854" s="17" t="s">
        <v>238</v>
      </c>
      <c r="H1854" s="17">
        <v>1945</v>
      </c>
      <c r="I1854" s="71" t="str">
        <f t="shared" si="116"/>
        <v>December 5, 1945</v>
      </c>
      <c r="J1854" s="105" t="s">
        <v>230</v>
      </c>
      <c r="K1854" s="121" t="s">
        <v>14733</v>
      </c>
      <c r="L1854" t="s">
        <v>10565</v>
      </c>
      <c r="M1854" t="s">
        <v>10566</v>
      </c>
      <c r="N1854" t="s">
        <v>10942</v>
      </c>
      <c r="R1854" s="16"/>
      <c r="T1854" t="s">
        <v>73</v>
      </c>
      <c r="U1854">
        <v>211</v>
      </c>
      <c r="V1854" t="s">
        <v>14734</v>
      </c>
      <c r="W1854">
        <v>12</v>
      </c>
      <c r="X1854" s="30"/>
      <c r="Y1854" s="30">
        <v>0</v>
      </c>
      <c r="Z1854" s="30">
        <v>1</v>
      </c>
      <c r="AA1854" s="30" t="e">
        <v>#N/A</v>
      </c>
      <c r="AB1854">
        <v>211</v>
      </c>
      <c r="AC1854" t="s">
        <v>10393</v>
      </c>
      <c r="AD1854" t="b">
        <v>0</v>
      </c>
      <c r="AF1854" t="str">
        <f t="shared" si="113"/>
        <v>211</v>
      </c>
      <c r="AG1854">
        <f t="shared" si="114"/>
        <v>1</v>
      </c>
      <c r="AH1854">
        <f t="shared" si="115"/>
        <v>1</v>
      </c>
    </row>
    <row r="1855" spans="1:34" x14ac:dyDescent="0.25">
      <c r="A1855" s="65" t="s">
        <v>2650</v>
      </c>
      <c r="B1855" t="s">
        <v>132</v>
      </c>
      <c r="C1855" s="27">
        <v>333</v>
      </c>
      <c r="D1855" s="27" t="s">
        <v>236</v>
      </c>
      <c r="E1855" s="27" t="s">
        <v>461</v>
      </c>
      <c r="F1855" s="28">
        <v>22</v>
      </c>
      <c r="G1855" s="28" t="s">
        <v>365</v>
      </c>
      <c r="H1855" s="28">
        <v>1945</v>
      </c>
      <c r="I1855" s="71" t="str">
        <f t="shared" si="116"/>
        <v>February 22, 1945</v>
      </c>
      <c r="J1855" s="105" t="s">
        <v>230</v>
      </c>
      <c r="K1855" s="121" t="s">
        <v>13692</v>
      </c>
      <c r="L1855" s="132" t="s">
        <v>10565</v>
      </c>
      <c r="M1855" s="26"/>
      <c r="N1855" t="s">
        <v>10751</v>
      </c>
      <c r="P1855" s="26"/>
      <c r="Q1855" s="26"/>
      <c r="R1855" s="27"/>
      <c r="S1855" s="26"/>
      <c r="T1855" s="26"/>
      <c r="U1855" s="26"/>
      <c r="V1855" s="26"/>
      <c r="W1855">
        <v>2</v>
      </c>
      <c r="X1855" s="30" t="s">
        <v>11614</v>
      </c>
      <c r="Y1855" s="30">
        <v>1</v>
      </c>
      <c r="Z1855" s="30">
        <v>1</v>
      </c>
      <c r="AA1855" s="30" t="s">
        <v>10558</v>
      </c>
      <c r="AB1855">
        <v>333</v>
      </c>
      <c r="AC1855" t="s">
        <v>10393</v>
      </c>
      <c r="AD1855" t="b">
        <v>0</v>
      </c>
      <c r="AF1855" t="str">
        <f t="shared" si="113"/>
        <v>333</v>
      </c>
      <c r="AG1855">
        <f t="shared" si="114"/>
        <v>1</v>
      </c>
      <c r="AH1855">
        <f t="shared" si="115"/>
        <v>1</v>
      </c>
    </row>
    <row r="1856" spans="1:34" x14ac:dyDescent="0.25">
      <c r="A1856" s="13" t="s">
        <v>3980</v>
      </c>
      <c r="B1856" t="s">
        <v>132</v>
      </c>
      <c r="C1856" s="16">
        <v>82</v>
      </c>
      <c r="D1856" s="16" t="s">
        <v>457</v>
      </c>
      <c r="E1856" s="16" t="s">
        <v>699</v>
      </c>
      <c r="F1856" s="17">
        <v>27</v>
      </c>
      <c r="G1856" s="17" t="s">
        <v>238</v>
      </c>
      <c r="H1856" s="17">
        <v>1945</v>
      </c>
      <c r="I1856" s="71" t="str">
        <f t="shared" si="116"/>
        <v>December 27, 1945</v>
      </c>
      <c r="J1856" s="105"/>
      <c r="K1856" s="121" t="s">
        <v>14979</v>
      </c>
      <c r="L1856" t="s">
        <v>10801</v>
      </c>
      <c r="R1856" s="16"/>
      <c r="W1856">
        <v>12</v>
      </c>
      <c r="X1856" s="30"/>
      <c r="Y1856" s="30">
        <v>0</v>
      </c>
      <c r="Z1856" s="30">
        <v>1</v>
      </c>
      <c r="AA1856" s="30" t="e">
        <v>#N/A</v>
      </c>
      <c r="AB1856">
        <v>82</v>
      </c>
      <c r="AC1856" t="s">
        <v>10393</v>
      </c>
      <c r="AD1856" t="b">
        <v>0</v>
      </c>
      <c r="AF1856" t="str">
        <f t="shared" si="113"/>
        <v>82</v>
      </c>
      <c r="AG1856">
        <f t="shared" si="114"/>
        <v>1</v>
      </c>
      <c r="AH1856">
        <f t="shared" si="115"/>
        <v>1</v>
      </c>
    </row>
    <row r="1857" spans="1:34" x14ac:dyDescent="0.25">
      <c r="A1857" s="13" t="s">
        <v>2253</v>
      </c>
      <c r="B1857" t="s">
        <v>132</v>
      </c>
      <c r="C1857" s="16">
        <v>618</v>
      </c>
      <c r="D1857" s="16" t="s">
        <v>1369</v>
      </c>
      <c r="E1857" s="16" t="s">
        <v>432</v>
      </c>
      <c r="F1857" s="17">
        <v>16</v>
      </c>
      <c r="G1857" s="17" t="s">
        <v>238</v>
      </c>
      <c r="H1857" s="17">
        <v>1944</v>
      </c>
      <c r="I1857" s="71" t="str">
        <f t="shared" si="116"/>
        <v>December 16, 1944</v>
      </c>
      <c r="J1857" s="105" t="s">
        <v>230</v>
      </c>
      <c r="K1857" s="121" t="s">
        <v>13220</v>
      </c>
      <c r="L1857" s="121" t="s">
        <v>10867</v>
      </c>
      <c r="R1857" s="16"/>
      <c r="W1857" s="30">
        <v>12</v>
      </c>
      <c r="X1857" s="30" t="s">
        <v>13135</v>
      </c>
      <c r="Y1857" s="30">
        <v>1</v>
      </c>
      <c r="Z1857" s="30">
        <v>1</v>
      </c>
      <c r="AA1857" s="30" t="s">
        <v>10569</v>
      </c>
      <c r="AB1857">
        <v>618</v>
      </c>
      <c r="AC1857" t="s">
        <v>10393</v>
      </c>
      <c r="AD1857" t="b">
        <v>0</v>
      </c>
      <c r="AF1857" t="str">
        <f t="shared" si="113"/>
        <v>618</v>
      </c>
      <c r="AG1857">
        <f t="shared" si="114"/>
        <v>1</v>
      </c>
      <c r="AH1857">
        <f t="shared" si="115"/>
        <v>1</v>
      </c>
    </row>
    <row r="1858" spans="1:34" x14ac:dyDescent="0.25">
      <c r="A1858" s="13" t="s">
        <v>3030</v>
      </c>
      <c r="B1858" t="s">
        <v>132</v>
      </c>
      <c r="C1858" s="16" t="s">
        <v>2789</v>
      </c>
      <c r="D1858" s="16" t="s">
        <v>457</v>
      </c>
      <c r="E1858" s="16" t="s">
        <v>324</v>
      </c>
      <c r="F1858" s="17">
        <v>12</v>
      </c>
      <c r="G1858" s="17" t="s">
        <v>250</v>
      </c>
      <c r="H1858" s="17">
        <v>1945</v>
      </c>
      <c r="I1858" s="71" t="str">
        <f t="shared" si="116"/>
        <v>April 12, 1945</v>
      </c>
      <c r="J1858" s="105" t="s">
        <v>230</v>
      </c>
      <c r="K1858" s="121" t="s">
        <v>14172</v>
      </c>
      <c r="L1858" t="s">
        <v>10565</v>
      </c>
      <c r="M1858" t="s">
        <v>10566</v>
      </c>
      <c r="N1858" t="s">
        <v>10567</v>
      </c>
      <c r="R1858" s="16"/>
      <c r="W1858">
        <v>4</v>
      </c>
      <c r="X1858" s="30" t="s">
        <v>11782</v>
      </c>
      <c r="Y1858" s="30">
        <v>1</v>
      </c>
      <c r="Z1858" s="30">
        <v>1</v>
      </c>
      <c r="AA1858" s="30" t="s">
        <v>10569</v>
      </c>
      <c r="AB1858" t="s">
        <v>2789</v>
      </c>
      <c r="AC1858" t="s">
        <v>10393</v>
      </c>
      <c r="AD1858" t="b">
        <v>0</v>
      </c>
      <c r="AF1858" t="str">
        <f t="shared" si="113"/>
        <v>1672CU</v>
      </c>
      <c r="AG1858">
        <f t="shared" si="114"/>
        <v>1</v>
      </c>
      <c r="AH1858">
        <f t="shared" si="115"/>
        <v>1</v>
      </c>
    </row>
    <row r="1859" spans="1:34" x14ac:dyDescent="0.25">
      <c r="A1859" s="13" t="s">
        <v>2967</v>
      </c>
      <c r="B1859" t="s">
        <v>132</v>
      </c>
      <c r="C1859" s="16">
        <v>45</v>
      </c>
      <c r="D1859" s="16" t="s">
        <v>457</v>
      </c>
      <c r="E1859" s="16" t="s">
        <v>699</v>
      </c>
      <c r="F1859" s="17">
        <v>4</v>
      </c>
      <c r="G1859" s="17" t="s">
        <v>250</v>
      </c>
      <c r="H1859" s="17">
        <v>1945</v>
      </c>
      <c r="I1859" s="71" t="str">
        <f t="shared" si="116"/>
        <v>April 4, 1945</v>
      </c>
      <c r="J1859" s="105"/>
      <c r="K1859" s="121" t="s">
        <v>14092</v>
      </c>
      <c r="L1859" t="s">
        <v>10592</v>
      </c>
      <c r="R1859" s="16"/>
      <c r="W1859">
        <v>4</v>
      </c>
      <c r="X1859" s="30" t="s">
        <v>11782</v>
      </c>
      <c r="Y1859" s="30">
        <v>1</v>
      </c>
      <c r="Z1859" s="30">
        <v>1</v>
      </c>
      <c r="AA1859" s="30" t="s">
        <v>10558</v>
      </c>
      <c r="AB1859">
        <v>45</v>
      </c>
      <c r="AC1859" t="s">
        <v>10393</v>
      </c>
      <c r="AD1859" t="b">
        <v>0</v>
      </c>
      <c r="AF1859" t="str">
        <f t="shared" ref="AF1859:AF1922" si="117">SUBSTITUTE(C1859,"/"," /")</f>
        <v>45</v>
      </c>
      <c r="AG1859">
        <f t="shared" ref="AG1859:AG1922" si="118">LEN(AF1859)-LEN(C1859)+1</f>
        <v>1</v>
      </c>
      <c r="AH1859">
        <f t="shared" ref="AH1859:AH1922" si="119">IF(ISERROR(FIND("Cv ",C1859,1)),AG1859,AG1859-1)</f>
        <v>1</v>
      </c>
    </row>
    <row r="1860" spans="1:34" x14ac:dyDescent="0.25">
      <c r="A1860" s="13" t="s">
        <v>3050</v>
      </c>
      <c r="B1860" t="s">
        <v>132</v>
      </c>
      <c r="C1860" s="16">
        <v>45</v>
      </c>
      <c r="D1860" s="16" t="s">
        <v>457</v>
      </c>
      <c r="E1860" s="16" t="s">
        <v>699</v>
      </c>
      <c r="F1860" s="17">
        <v>14</v>
      </c>
      <c r="G1860" s="17" t="s">
        <v>250</v>
      </c>
      <c r="H1860" s="17">
        <v>1945</v>
      </c>
      <c r="I1860" s="71" t="str">
        <f t="shared" si="116"/>
        <v>April 14, 1945</v>
      </c>
      <c r="J1860" s="105" t="s">
        <v>230</v>
      </c>
      <c r="K1860" s="121" t="s">
        <v>14191</v>
      </c>
      <c r="L1860" t="s">
        <v>10548</v>
      </c>
      <c r="M1860" t="s">
        <v>14192</v>
      </c>
      <c r="P1860" t="s">
        <v>10562</v>
      </c>
      <c r="R1860" s="16"/>
      <c r="W1860">
        <v>4</v>
      </c>
      <c r="X1860" s="30" t="s">
        <v>11782</v>
      </c>
      <c r="Y1860" s="30">
        <v>1</v>
      </c>
      <c r="Z1860" s="30">
        <v>1</v>
      </c>
      <c r="AA1860" s="30" t="s">
        <v>10558</v>
      </c>
      <c r="AB1860">
        <v>45</v>
      </c>
      <c r="AC1860" t="s">
        <v>10393</v>
      </c>
      <c r="AD1860" t="b">
        <v>0</v>
      </c>
      <c r="AF1860" t="str">
        <f t="shared" si="117"/>
        <v>45</v>
      </c>
      <c r="AG1860">
        <f t="shared" si="118"/>
        <v>1</v>
      </c>
      <c r="AH1860">
        <f t="shared" si="119"/>
        <v>1</v>
      </c>
    </row>
    <row r="1861" spans="1:34" x14ac:dyDescent="0.25">
      <c r="A1861" s="13" t="s">
        <v>4329</v>
      </c>
      <c r="B1861" t="s">
        <v>132</v>
      </c>
      <c r="C1861" s="16" t="s">
        <v>4330</v>
      </c>
      <c r="D1861" s="16" t="s">
        <v>457</v>
      </c>
      <c r="E1861" s="16" t="s">
        <v>699</v>
      </c>
      <c r="F1861" s="17">
        <v>8</v>
      </c>
      <c r="G1861" s="17" t="s">
        <v>309</v>
      </c>
      <c r="H1861" s="17">
        <v>1946</v>
      </c>
      <c r="I1861" s="71" t="str">
        <f t="shared" si="116"/>
        <v>October 8, 1946</v>
      </c>
      <c r="J1861" s="105"/>
      <c r="K1861" s="121" t="s">
        <v>15219</v>
      </c>
      <c r="L1861" t="s">
        <v>10801</v>
      </c>
      <c r="R1861" s="16"/>
      <c r="W1861">
        <v>10</v>
      </c>
      <c r="X1861" s="30"/>
      <c r="Y1861" s="30">
        <v>0</v>
      </c>
      <c r="Z1861" s="30">
        <v>1</v>
      </c>
      <c r="AA1861" s="30" t="e">
        <v>#N/A</v>
      </c>
      <c r="AB1861" t="s">
        <v>1813</v>
      </c>
      <c r="AC1861" t="s">
        <v>10393</v>
      </c>
      <c r="AD1861" t="b">
        <v>0</v>
      </c>
      <c r="AF1861" t="str">
        <f t="shared" si="117"/>
        <v>12FU /FE</v>
      </c>
      <c r="AG1861">
        <f t="shared" si="118"/>
        <v>2</v>
      </c>
      <c r="AH1861">
        <f t="shared" si="119"/>
        <v>2</v>
      </c>
    </row>
    <row r="1862" spans="1:34" x14ac:dyDescent="0.25">
      <c r="A1862" s="13" t="s">
        <v>3184</v>
      </c>
      <c r="B1862" t="s">
        <v>132</v>
      </c>
      <c r="C1862" s="16">
        <v>618</v>
      </c>
      <c r="D1862" s="16" t="s">
        <v>1369</v>
      </c>
      <c r="E1862" s="16" t="s">
        <v>246</v>
      </c>
      <c r="F1862" s="17">
        <v>2</v>
      </c>
      <c r="G1862" s="17" t="s">
        <v>253</v>
      </c>
      <c r="H1862" s="17">
        <v>1945</v>
      </c>
      <c r="I1862" s="71" t="str">
        <f t="shared" si="116"/>
        <v>May 2, 1945</v>
      </c>
      <c r="J1862" s="105" t="s">
        <v>230</v>
      </c>
      <c r="K1862" s="121" t="s">
        <v>14328</v>
      </c>
      <c r="L1862" t="s">
        <v>10565</v>
      </c>
      <c r="M1862" t="s">
        <v>10566</v>
      </c>
      <c r="N1862" t="s">
        <v>10596</v>
      </c>
      <c r="R1862" s="16"/>
      <c r="W1862">
        <v>5</v>
      </c>
      <c r="X1862" s="30" t="s">
        <v>14322</v>
      </c>
      <c r="Y1862" s="30">
        <v>1</v>
      </c>
      <c r="Z1862" s="30">
        <v>1</v>
      </c>
      <c r="AA1862" s="30" t="s">
        <v>10569</v>
      </c>
      <c r="AB1862">
        <v>618</v>
      </c>
      <c r="AC1862" t="s">
        <v>10393</v>
      </c>
      <c r="AD1862" t="b">
        <v>0</v>
      </c>
      <c r="AF1862" t="str">
        <f t="shared" si="117"/>
        <v>618</v>
      </c>
      <c r="AG1862">
        <f t="shared" si="118"/>
        <v>1</v>
      </c>
      <c r="AH1862">
        <f t="shared" si="119"/>
        <v>1</v>
      </c>
    </row>
    <row r="1863" spans="1:34" x14ac:dyDescent="0.25">
      <c r="A1863" s="13" t="s">
        <v>7463</v>
      </c>
      <c r="B1863" t="s">
        <v>132</v>
      </c>
      <c r="C1863" s="16"/>
      <c r="D1863" s="16" t="s">
        <v>1369</v>
      </c>
      <c r="E1863" s="16"/>
      <c r="F1863" s="17">
        <v>0</v>
      </c>
      <c r="G1863" s="17" t="s">
        <v>243</v>
      </c>
      <c r="H1863" s="17">
        <v>1949</v>
      </c>
      <c r="I1863" s="71" t="str">
        <f t="shared" si="116"/>
        <v>January 0, 1949</v>
      </c>
      <c r="J1863" s="105"/>
      <c r="K1863" s="121" t="s">
        <v>17111</v>
      </c>
      <c r="L1863" t="s">
        <v>10801</v>
      </c>
      <c r="R1863" s="16"/>
      <c r="W1863" s="30"/>
      <c r="X1863" s="30"/>
      <c r="Y1863" s="30">
        <v>0</v>
      </c>
      <c r="Z1863" s="30">
        <v>1</v>
      </c>
      <c r="AA1863" s="30" t="e">
        <v>#N/A</v>
      </c>
      <c r="AB1863" t="s">
        <v>10592</v>
      </c>
      <c r="AC1863" t="s">
        <v>10393</v>
      </c>
      <c r="AD1863" t="b">
        <v>0</v>
      </c>
      <c r="AF1863" t="str">
        <f t="shared" si="117"/>
        <v/>
      </c>
      <c r="AG1863">
        <f t="shared" si="118"/>
        <v>1</v>
      </c>
      <c r="AH1863">
        <f t="shared" si="119"/>
        <v>1</v>
      </c>
    </row>
    <row r="1864" spans="1:34" x14ac:dyDescent="0.25">
      <c r="A1864" s="13" t="s">
        <v>2254</v>
      </c>
      <c r="B1864" t="s">
        <v>132</v>
      </c>
      <c r="C1864" s="16">
        <v>618</v>
      </c>
      <c r="D1864" s="16" t="s">
        <v>1369</v>
      </c>
      <c r="E1864" s="16" t="s">
        <v>432</v>
      </c>
      <c r="F1864" s="17">
        <v>16</v>
      </c>
      <c r="G1864" s="17" t="s">
        <v>238</v>
      </c>
      <c r="H1864" s="17">
        <v>1944</v>
      </c>
      <c r="I1864" s="71" t="str">
        <f t="shared" si="116"/>
        <v>December 16, 1944</v>
      </c>
      <c r="J1864" s="105" t="s">
        <v>230</v>
      </c>
      <c r="K1864" s="121" t="s">
        <v>13220</v>
      </c>
      <c r="L1864" s="121" t="s">
        <v>10867</v>
      </c>
      <c r="R1864" s="16"/>
      <c r="W1864" s="30">
        <v>12</v>
      </c>
      <c r="X1864" s="30" t="s">
        <v>13135</v>
      </c>
      <c r="Y1864" s="30">
        <v>1</v>
      </c>
      <c r="Z1864" s="30">
        <v>1</v>
      </c>
      <c r="AA1864" s="30" t="s">
        <v>10569</v>
      </c>
      <c r="AB1864">
        <v>618</v>
      </c>
      <c r="AC1864" t="s">
        <v>10393</v>
      </c>
      <c r="AD1864" t="b">
        <v>0</v>
      </c>
      <c r="AF1864" t="str">
        <f t="shared" si="117"/>
        <v>618</v>
      </c>
      <c r="AG1864">
        <f t="shared" si="118"/>
        <v>1</v>
      </c>
      <c r="AH1864">
        <f t="shared" si="119"/>
        <v>1</v>
      </c>
    </row>
    <row r="1865" spans="1:34" x14ac:dyDescent="0.25">
      <c r="A1865" s="13" t="s">
        <v>7769</v>
      </c>
      <c r="B1865" t="s">
        <v>132</v>
      </c>
      <c r="C1865" s="16">
        <v>235</v>
      </c>
      <c r="D1865" s="16" t="s">
        <v>236</v>
      </c>
      <c r="E1865" s="16" t="s">
        <v>461</v>
      </c>
      <c r="F1865" s="17">
        <v>23</v>
      </c>
      <c r="G1865" s="17" t="s">
        <v>365</v>
      </c>
      <c r="H1865" s="17">
        <v>1949</v>
      </c>
      <c r="I1865" s="71" t="str">
        <f t="shared" si="116"/>
        <v>February 23, 1949</v>
      </c>
      <c r="J1865" s="105"/>
      <c r="K1865" s="121" t="s">
        <v>17296</v>
      </c>
      <c r="L1865" t="s">
        <v>10801</v>
      </c>
      <c r="R1865" s="16"/>
      <c r="W1865">
        <v>2</v>
      </c>
      <c r="X1865" s="30"/>
      <c r="Y1865" s="30">
        <v>0</v>
      </c>
      <c r="Z1865" s="30">
        <v>1</v>
      </c>
      <c r="AA1865" s="30" t="e">
        <v>#N/A</v>
      </c>
      <c r="AB1865">
        <v>235</v>
      </c>
      <c r="AC1865" t="s">
        <v>10393</v>
      </c>
      <c r="AD1865" t="b">
        <v>0</v>
      </c>
      <c r="AF1865" t="str">
        <f t="shared" si="117"/>
        <v>235</v>
      </c>
      <c r="AG1865">
        <f t="shared" si="118"/>
        <v>1</v>
      </c>
      <c r="AH1865">
        <f t="shared" si="119"/>
        <v>1</v>
      </c>
    </row>
    <row r="1866" spans="1:34" x14ac:dyDescent="0.25">
      <c r="A1866" s="13" t="s">
        <v>2255</v>
      </c>
      <c r="B1866" t="s">
        <v>132</v>
      </c>
      <c r="C1866" s="16">
        <v>618</v>
      </c>
      <c r="D1866" s="16" t="s">
        <v>1369</v>
      </c>
      <c r="E1866" s="16" t="s">
        <v>432</v>
      </c>
      <c r="F1866" s="17">
        <v>16</v>
      </c>
      <c r="G1866" s="17" t="s">
        <v>238</v>
      </c>
      <c r="H1866" s="17">
        <v>1944</v>
      </c>
      <c r="I1866" s="71" t="str">
        <f t="shared" si="116"/>
        <v>December 16, 1944</v>
      </c>
      <c r="J1866" s="105" t="s">
        <v>230</v>
      </c>
      <c r="K1866" s="121" t="s">
        <v>13220</v>
      </c>
      <c r="L1866" s="121" t="s">
        <v>10867</v>
      </c>
      <c r="R1866" s="16"/>
      <c r="T1866" t="s">
        <v>13221</v>
      </c>
      <c r="U1866">
        <v>618</v>
      </c>
      <c r="V1866" t="s">
        <v>13222</v>
      </c>
      <c r="W1866" s="30">
        <v>12</v>
      </c>
      <c r="X1866" s="30" t="s">
        <v>13135</v>
      </c>
      <c r="Y1866" s="30">
        <v>1</v>
      </c>
      <c r="Z1866" s="30">
        <v>1</v>
      </c>
      <c r="AA1866" s="30" t="s">
        <v>10569</v>
      </c>
      <c r="AB1866">
        <v>618</v>
      </c>
      <c r="AC1866" t="s">
        <v>10393</v>
      </c>
      <c r="AD1866" t="b">
        <v>0</v>
      </c>
      <c r="AF1866" t="str">
        <f t="shared" si="117"/>
        <v>618</v>
      </c>
      <c r="AG1866">
        <f t="shared" si="118"/>
        <v>1</v>
      </c>
      <c r="AH1866">
        <f t="shared" si="119"/>
        <v>1</v>
      </c>
    </row>
    <row r="1867" spans="1:34" x14ac:dyDescent="0.25">
      <c r="A1867" s="13" t="s">
        <v>2327</v>
      </c>
      <c r="B1867" t="s">
        <v>132</v>
      </c>
      <c r="C1867" s="16">
        <v>618</v>
      </c>
      <c r="D1867" s="16" t="s">
        <v>1369</v>
      </c>
      <c r="E1867" s="16" t="s">
        <v>432</v>
      </c>
      <c r="F1867" s="17">
        <v>31</v>
      </c>
      <c r="G1867" s="17" t="s">
        <v>238</v>
      </c>
      <c r="H1867" s="17">
        <v>1944</v>
      </c>
      <c r="I1867" s="71" t="str">
        <f t="shared" si="116"/>
        <v>December 31, 1944</v>
      </c>
      <c r="J1867" s="105" t="s">
        <v>230</v>
      </c>
      <c r="K1867" s="121" t="s">
        <v>13313</v>
      </c>
      <c r="L1867" s="121" t="s">
        <v>10867</v>
      </c>
      <c r="R1867" s="16"/>
      <c r="W1867" s="30">
        <v>12</v>
      </c>
      <c r="X1867" s="30" t="s">
        <v>13135</v>
      </c>
      <c r="Y1867" s="30">
        <v>1</v>
      </c>
      <c r="Z1867" s="30">
        <v>1</v>
      </c>
      <c r="AA1867" s="30" t="s">
        <v>10569</v>
      </c>
      <c r="AB1867">
        <v>618</v>
      </c>
      <c r="AC1867" t="s">
        <v>10393</v>
      </c>
      <c r="AD1867" t="b">
        <v>0</v>
      </c>
      <c r="AF1867" t="str">
        <f t="shared" si="117"/>
        <v>618</v>
      </c>
      <c r="AG1867">
        <f t="shared" si="118"/>
        <v>1</v>
      </c>
      <c r="AH1867">
        <f t="shared" si="119"/>
        <v>1</v>
      </c>
    </row>
    <row r="1868" spans="1:34" x14ac:dyDescent="0.25">
      <c r="A1868" s="13" t="s">
        <v>3682</v>
      </c>
      <c r="B1868" t="s">
        <v>132</v>
      </c>
      <c r="C1868" s="16" t="s">
        <v>3683</v>
      </c>
      <c r="D1868" s="16" t="s">
        <v>236</v>
      </c>
      <c r="E1868" s="16" t="s">
        <v>699</v>
      </c>
      <c r="F1868" s="17">
        <v>4</v>
      </c>
      <c r="G1868" s="17" t="s">
        <v>238</v>
      </c>
      <c r="H1868" s="17">
        <v>1945</v>
      </c>
      <c r="I1868" s="71" t="str">
        <f t="shared" si="116"/>
        <v>December 4, 1945</v>
      </c>
      <c r="J1868" s="105" t="s">
        <v>230</v>
      </c>
      <c r="K1868" s="121" t="s">
        <v>14728</v>
      </c>
      <c r="L1868" t="s">
        <v>10565</v>
      </c>
      <c r="M1868" t="s">
        <v>10566</v>
      </c>
      <c r="N1868" t="s">
        <v>10567</v>
      </c>
      <c r="R1868" s="16"/>
      <c r="W1868">
        <v>12</v>
      </c>
      <c r="X1868" s="30"/>
      <c r="Y1868" s="30">
        <v>0</v>
      </c>
      <c r="Z1868" s="30">
        <v>1</v>
      </c>
      <c r="AA1868" s="30" t="e">
        <v>#N/A</v>
      </c>
      <c r="AB1868">
        <v>14</v>
      </c>
      <c r="AC1868" t="s">
        <v>10393</v>
      </c>
      <c r="AD1868" t="b">
        <v>0</v>
      </c>
      <c r="AF1868" t="str">
        <f t="shared" si="117"/>
        <v>143 /14</v>
      </c>
      <c r="AG1868">
        <f t="shared" si="118"/>
        <v>2</v>
      </c>
      <c r="AH1868">
        <f t="shared" si="119"/>
        <v>2</v>
      </c>
    </row>
    <row r="1869" spans="1:34" x14ac:dyDescent="0.25">
      <c r="A1869" s="13" t="s">
        <v>5307</v>
      </c>
      <c r="B1869" t="s">
        <v>132</v>
      </c>
      <c r="C1869" s="16">
        <v>110</v>
      </c>
      <c r="D1869" s="16" t="s">
        <v>457</v>
      </c>
      <c r="E1869" s="16" t="s">
        <v>699</v>
      </c>
      <c r="F1869" s="17">
        <v>28</v>
      </c>
      <c r="G1869" s="17" t="s">
        <v>365</v>
      </c>
      <c r="H1869" s="17">
        <v>1946</v>
      </c>
      <c r="I1869" s="71" t="str">
        <f t="shared" si="116"/>
        <v>February 28, 1946</v>
      </c>
      <c r="J1869" s="105"/>
      <c r="K1869" s="121" t="s">
        <v>15769</v>
      </c>
      <c r="L1869" t="s">
        <v>10801</v>
      </c>
      <c r="R1869" s="16"/>
      <c r="T1869" t="s">
        <v>0</v>
      </c>
      <c r="U1869">
        <v>110</v>
      </c>
      <c r="V1869" t="s">
        <v>15790</v>
      </c>
      <c r="W1869">
        <v>2</v>
      </c>
      <c r="X1869" s="30"/>
      <c r="Y1869" s="30">
        <v>0</v>
      </c>
      <c r="Z1869" s="30">
        <v>1</v>
      </c>
      <c r="AA1869" s="30" t="e">
        <v>#N/A</v>
      </c>
      <c r="AB1869">
        <v>110</v>
      </c>
      <c r="AC1869" t="s">
        <v>10393</v>
      </c>
      <c r="AD1869" t="b">
        <v>0</v>
      </c>
      <c r="AF1869" t="str">
        <f t="shared" si="117"/>
        <v>110</v>
      </c>
      <c r="AG1869">
        <f t="shared" si="118"/>
        <v>1</v>
      </c>
      <c r="AH1869">
        <f t="shared" si="119"/>
        <v>1</v>
      </c>
    </row>
    <row r="1870" spans="1:34" x14ac:dyDescent="0.25">
      <c r="A1870" s="13" t="s">
        <v>3979</v>
      </c>
      <c r="B1870" t="s">
        <v>132</v>
      </c>
      <c r="C1870" s="16">
        <v>110</v>
      </c>
      <c r="D1870" s="16" t="s">
        <v>457</v>
      </c>
      <c r="E1870" s="16" t="s">
        <v>699</v>
      </c>
      <c r="F1870" s="17">
        <v>27</v>
      </c>
      <c r="G1870" s="17" t="s">
        <v>238</v>
      </c>
      <c r="H1870" s="17">
        <v>1945</v>
      </c>
      <c r="I1870" s="71" t="str">
        <f t="shared" si="116"/>
        <v>December 27, 1945</v>
      </c>
      <c r="J1870" s="105"/>
      <c r="K1870" s="121" t="s">
        <v>14979</v>
      </c>
      <c r="L1870" t="s">
        <v>10801</v>
      </c>
      <c r="R1870" s="16"/>
      <c r="W1870">
        <v>12</v>
      </c>
      <c r="X1870" s="30"/>
      <c r="Y1870" s="30">
        <v>0</v>
      </c>
      <c r="Z1870" s="30">
        <v>1</v>
      </c>
      <c r="AA1870" s="30" t="e">
        <v>#N/A</v>
      </c>
      <c r="AB1870">
        <v>110</v>
      </c>
      <c r="AC1870" t="s">
        <v>10393</v>
      </c>
      <c r="AD1870" t="b">
        <v>0</v>
      </c>
      <c r="AF1870" t="str">
        <f t="shared" si="117"/>
        <v>110</v>
      </c>
      <c r="AG1870">
        <f t="shared" si="118"/>
        <v>1</v>
      </c>
      <c r="AH1870">
        <f t="shared" si="119"/>
        <v>1</v>
      </c>
    </row>
    <row r="1871" spans="1:34" x14ac:dyDescent="0.25">
      <c r="A1871" s="13" t="s">
        <v>2577</v>
      </c>
      <c r="B1871" t="s">
        <v>132</v>
      </c>
      <c r="C1871" s="16" t="s">
        <v>2578</v>
      </c>
      <c r="D1871" s="16" t="s">
        <v>457</v>
      </c>
      <c r="E1871" s="16" t="s">
        <v>699</v>
      </c>
      <c r="F1871" s="17">
        <v>12</v>
      </c>
      <c r="G1871" s="17" t="s">
        <v>365</v>
      </c>
      <c r="H1871" s="17">
        <v>1945</v>
      </c>
      <c r="I1871" s="71" t="str">
        <f t="shared" si="116"/>
        <v>February 12, 1945</v>
      </c>
      <c r="J1871" s="105" t="s">
        <v>230</v>
      </c>
      <c r="K1871" s="121" t="s">
        <v>13603</v>
      </c>
      <c r="L1871" s="121" t="s">
        <v>10565</v>
      </c>
      <c r="N1871" t="s">
        <v>10942</v>
      </c>
      <c r="R1871" s="16"/>
      <c r="W1871">
        <v>2</v>
      </c>
      <c r="X1871" s="30" t="s">
        <v>11614</v>
      </c>
      <c r="Y1871" s="30">
        <v>1</v>
      </c>
      <c r="Z1871" s="30">
        <v>1</v>
      </c>
      <c r="AA1871" s="30" t="s">
        <v>10558</v>
      </c>
      <c r="AB1871">
        <v>110</v>
      </c>
      <c r="AC1871" t="s">
        <v>10393</v>
      </c>
      <c r="AD1871" t="b">
        <v>0</v>
      </c>
      <c r="AF1871" t="str">
        <f t="shared" si="117"/>
        <v>1FU /110</v>
      </c>
      <c r="AG1871">
        <f t="shared" si="118"/>
        <v>2</v>
      </c>
      <c r="AH1871">
        <f t="shared" si="119"/>
        <v>2</v>
      </c>
    </row>
    <row r="1872" spans="1:34" x14ac:dyDescent="0.25">
      <c r="A1872" s="13" t="s">
        <v>2328</v>
      </c>
      <c r="B1872" t="s">
        <v>132</v>
      </c>
      <c r="C1872" s="16">
        <v>618</v>
      </c>
      <c r="D1872" s="16" t="s">
        <v>1369</v>
      </c>
      <c r="E1872" s="16" t="s">
        <v>432</v>
      </c>
      <c r="F1872" s="17">
        <v>31</v>
      </c>
      <c r="G1872" s="17" t="s">
        <v>238</v>
      </c>
      <c r="H1872" s="17">
        <v>1944</v>
      </c>
      <c r="I1872" s="71" t="str">
        <f t="shared" si="116"/>
        <v>December 31, 1944</v>
      </c>
      <c r="J1872" s="105" t="s">
        <v>230</v>
      </c>
      <c r="K1872" s="121" t="s">
        <v>13313</v>
      </c>
      <c r="L1872" s="121" t="s">
        <v>10867</v>
      </c>
      <c r="R1872" s="16"/>
      <c r="W1872" s="30">
        <v>12</v>
      </c>
      <c r="X1872" s="30" t="s">
        <v>13135</v>
      </c>
      <c r="Y1872" s="30">
        <v>1</v>
      </c>
      <c r="Z1872" s="30">
        <v>1</v>
      </c>
      <c r="AA1872" s="30" t="s">
        <v>10569</v>
      </c>
      <c r="AB1872">
        <v>618</v>
      </c>
      <c r="AC1872" t="s">
        <v>10393</v>
      </c>
      <c r="AD1872" t="b">
        <v>0</v>
      </c>
      <c r="AF1872" t="str">
        <f t="shared" si="117"/>
        <v>618</v>
      </c>
      <c r="AG1872">
        <f t="shared" si="118"/>
        <v>1</v>
      </c>
      <c r="AH1872">
        <f t="shared" si="119"/>
        <v>1</v>
      </c>
    </row>
    <row r="1873" spans="1:34" x14ac:dyDescent="0.25">
      <c r="A1873" s="13" t="s">
        <v>3221</v>
      </c>
      <c r="B1873" t="s">
        <v>132</v>
      </c>
      <c r="C1873" s="16">
        <v>618</v>
      </c>
      <c r="D1873" s="16" t="s">
        <v>1369</v>
      </c>
      <c r="E1873" s="16" t="s">
        <v>246</v>
      </c>
      <c r="F1873" s="17">
        <v>12</v>
      </c>
      <c r="G1873" s="17" t="s">
        <v>253</v>
      </c>
      <c r="H1873" s="17">
        <v>1945</v>
      </c>
      <c r="I1873" s="71" t="str">
        <f t="shared" si="116"/>
        <v>May 12, 1945</v>
      </c>
      <c r="J1873" s="105" t="s">
        <v>230</v>
      </c>
      <c r="K1873" s="121" t="s">
        <v>14366</v>
      </c>
      <c r="L1873" t="s">
        <v>10565</v>
      </c>
      <c r="M1873" t="s">
        <v>10566</v>
      </c>
      <c r="N1873" t="s">
        <v>10567</v>
      </c>
      <c r="R1873" s="16"/>
      <c r="T1873" t="s">
        <v>14367</v>
      </c>
      <c r="U1873">
        <v>618</v>
      </c>
      <c r="V1873" t="s">
        <v>14368</v>
      </c>
      <c r="W1873">
        <v>5</v>
      </c>
      <c r="X1873" s="30" t="s">
        <v>14322</v>
      </c>
      <c r="Y1873" s="30">
        <v>0</v>
      </c>
      <c r="Z1873" s="30">
        <v>1</v>
      </c>
      <c r="AA1873" s="30" t="s">
        <v>10569</v>
      </c>
      <c r="AB1873">
        <v>618</v>
      </c>
      <c r="AC1873" t="s">
        <v>10393</v>
      </c>
      <c r="AD1873" t="b">
        <v>0</v>
      </c>
      <c r="AF1873" t="str">
        <f t="shared" si="117"/>
        <v>618</v>
      </c>
      <c r="AG1873">
        <f t="shared" si="118"/>
        <v>1</v>
      </c>
      <c r="AH1873">
        <f t="shared" si="119"/>
        <v>1</v>
      </c>
    </row>
    <row r="1874" spans="1:34" x14ac:dyDescent="0.25">
      <c r="A1874" s="13" t="s">
        <v>2256</v>
      </c>
      <c r="B1874" t="s">
        <v>132</v>
      </c>
      <c r="C1874" s="16">
        <v>618</v>
      </c>
      <c r="D1874" s="16" t="s">
        <v>1369</v>
      </c>
      <c r="E1874" s="16" t="s">
        <v>432</v>
      </c>
      <c r="F1874" s="17">
        <v>16</v>
      </c>
      <c r="G1874" s="17" t="s">
        <v>238</v>
      </c>
      <c r="H1874" s="17">
        <v>1944</v>
      </c>
      <c r="I1874" s="71" t="str">
        <f t="shared" si="116"/>
        <v>December 16, 1944</v>
      </c>
      <c r="J1874" s="105" t="s">
        <v>230</v>
      </c>
      <c r="K1874" s="121" t="s">
        <v>13220</v>
      </c>
      <c r="L1874" s="121" t="s">
        <v>10867</v>
      </c>
      <c r="R1874" s="16"/>
      <c r="W1874" s="30">
        <v>12</v>
      </c>
      <c r="X1874" s="30" t="s">
        <v>13135</v>
      </c>
      <c r="Y1874" s="30">
        <v>1</v>
      </c>
      <c r="Z1874" s="30">
        <v>1</v>
      </c>
      <c r="AA1874" s="30" t="s">
        <v>10569</v>
      </c>
      <c r="AB1874">
        <v>618</v>
      </c>
      <c r="AC1874" t="s">
        <v>10393</v>
      </c>
      <c r="AD1874" t="b">
        <v>0</v>
      </c>
      <c r="AF1874" t="str">
        <f t="shared" si="117"/>
        <v>618</v>
      </c>
      <c r="AG1874">
        <f t="shared" si="118"/>
        <v>1</v>
      </c>
      <c r="AH1874">
        <f t="shared" si="119"/>
        <v>1</v>
      </c>
    </row>
    <row r="1875" spans="1:34" x14ac:dyDescent="0.25">
      <c r="A1875" s="13" t="s">
        <v>4931</v>
      </c>
      <c r="B1875" t="s">
        <v>132</v>
      </c>
      <c r="C1875" s="16">
        <v>82</v>
      </c>
      <c r="D1875" s="16" t="s">
        <v>457</v>
      </c>
      <c r="E1875" s="16" t="s">
        <v>699</v>
      </c>
      <c r="F1875" s="17">
        <v>25</v>
      </c>
      <c r="G1875" s="17" t="s">
        <v>250</v>
      </c>
      <c r="H1875" s="17">
        <v>1946</v>
      </c>
      <c r="I1875" s="71" t="str">
        <f t="shared" si="116"/>
        <v>April 25, 1946</v>
      </c>
      <c r="J1875" s="105"/>
      <c r="K1875" s="121" t="s">
        <v>15656</v>
      </c>
      <c r="L1875" t="s">
        <v>10801</v>
      </c>
      <c r="R1875" s="16"/>
      <c r="W1875">
        <v>4</v>
      </c>
      <c r="X1875" s="30"/>
      <c r="Y1875" s="30">
        <v>0</v>
      </c>
      <c r="Z1875" s="30">
        <v>1</v>
      </c>
      <c r="AA1875" s="30" t="e">
        <v>#N/A</v>
      </c>
      <c r="AB1875">
        <v>82</v>
      </c>
      <c r="AC1875" t="s">
        <v>10393</v>
      </c>
      <c r="AD1875" t="b">
        <v>0</v>
      </c>
      <c r="AF1875" t="str">
        <f t="shared" si="117"/>
        <v>82</v>
      </c>
      <c r="AG1875">
        <f t="shared" si="118"/>
        <v>1</v>
      </c>
      <c r="AH1875">
        <f t="shared" si="119"/>
        <v>1</v>
      </c>
    </row>
    <row r="1876" spans="1:34" x14ac:dyDescent="0.25">
      <c r="A1876" s="13" t="s">
        <v>4328</v>
      </c>
      <c r="B1876" t="s">
        <v>132</v>
      </c>
      <c r="C1876" s="16" t="s">
        <v>1922</v>
      </c>
      <c r="D1876" s="16" t="s">
        <v>457</v>
      </c>
      <c r="E1876" s="16" t="s">
        <v>699</v>
      </c>
      <c r="F1876" s="17">
        <v>8</v>
      </c>
      <c r="G1876" s="17" t="s">
        <v>309</v>
      </c>
      <c r="H1876" s="17">
        <v>1946</v>
      </c>
      <c r="I1876" s="71" t="str">
        <f t="shared" si="116"/>
        <v>October 8, 1946</v>
      </c>
      <c r="J1876" s="105"/>
      <c r="K1876" s="121" t="s">
        <v>15219</v>
      </c>
      <c r="L1876" t="s">
        <v>10801</v>
      </c>
      <c r="R1876" s="16"/>
      <c r="W1876">
        <v>10</v>
      </c>
      <c r="X1876" s="30"/>
      <c r="Y1876" s="30">
        <v>0</v>
      </c>
      <c r="Z1876" s="30">
        <v>1</v>
      </c>
      <c r="AA1876" s="30" t="e">
        <v>#N/A</v>
      </c>
      <c r="AB1876" t="s">
        <v>1813</v>
      </c>
      <c r="AC1876" t="s">
        <v>10393</v>
      </c>
      <c r="AD1876" t="b">
        <v>0</v>
      </c>
      <c r="AF1876" t="str">
        <f t="shared" si="117"/>
        <v>1FU /FE</v>
      </c>
      <c r="AG1876">
        <f t="shared" si="118"/>
        <v>2</v>
      </c>
      <c r="AH1876">
        <f t="shared" si="119"/>
        <v>2</v>
      </c>
    </row>
    <row r="1877" spans="1:34" x14ac:dyDescent="0.25">
      <c r="A1877" s="13" t="s">
        <v>4413</v>
      </c>
      <c r="B1877" t="s">
        <v>132</v>
      </c>
      <c r="C1877" s="16">
        <v>47</v>
      </c>
      <c r="D1877" s="16" t="s">
        <v>457</v>
      </c>
      <c r="E1877" s="16" t="s">
        <v>699</v>
      </c>
      <c r="F1877" s="17">
        <v>8</v>
      </c>
      <c r="G1877" s="17" t="s">
        <v>309</v>
      </c>
      <c r="H1877" s="17">
        <v>1946</v>
      </c>
      <c r="I1877" s="71" t="str">
        <f t="shared" si="116"/>
        <v>October 8, 1946</v>
      </c>
      <c r="J1877" s="105"/>
      <c r="K1877" s="121" t="s">
        <v>15219</v>
      </c>
      <c r="L1877" t="s">
        <v>10801</v>
      </c>
      <c r="R1877" s="16"/>
      <c r="W1877">
        <v>10</v>
      </c>
      <c r="X1877" s="30"/>
      <c r="Y1877" s="30">
        <v>0</v>
      </c>
      <c r="Z1877" s="30">
        <v>1</v>
      </c>
      <c r="AA1877" s="30" t="e">
        <v>#N/A</v>
      </c>
      <c r="AB1877">
        <v>47</v>
      </c>
      <c r="AC1877" t="s">
        <v>10393</v>
      </c>
      <c r="AD1877" t="b">
        <v>0</v>
      </c>
      <c r="AF1877" t="str">
        <f t="shared" si="117"/>
        <v>47</v>
      </c>
      <c r="AG1877">
        <f t="shared" si="118"/>
        <v>1</v>
      </c>
      <c r="AH1877">
        <f t="shared" si="119"/>
        <v>1</v>
      </c>
    </row>
    <row r="1878" spans="1:34" x14ac:dyDescent="0.25">
      <c r="A1878" s="13" t="s">
        <v>3579</v>
      </c>
      <c r="B1878" t="s">
        <v>132</v>
      </c>
      <c r="C1878" s="16">
        <v>618</v>
      </c>
      <c r="D1878" s="16" t="s">
        <v>1369</v>
      </c>
      <c r="E1878" s="16" t="s">
        <v>246</v>
      </c>
      <c r="F1878" s="17">
        <v>27</v>
      </c>
      <c r="G1878" s="17" t="s">
        <v>264</v>
      </c>
      <c r="H1878" s="17">
        <v>1945</v>
      </c>
      <c r="I1878" s="71" t="str">
        <f t="shared" si="116"/>
        <v>July 27, 1945</v>
      </c>
      <c r="J1878" s="105" t="s">
        <v>230</v>
      </c>
      <c r="K1878" s="121" t="s">
        <v>14650</v>
      </c>
      <c r="L1878" t="s">
        <v>10565</v>
      </c>
      <c r="M1878" t="s">
        <v>10566</v>
      </c>
      <c r="N1878" t="s">
        <v>10734</v>
      </c>
      <c r="R1878" s="16"/>
      <c r="W1878">
        <v>7</v>
      </c>
      <c r="X1878" s="30" t="s">
        <v>14574</v>
      </c>
      <c r="Y1878" s="30">
        <v>1</v>
      </c>
      <c r="Z1878" s="30">
        <v>1</v>
      </c>
      <c r="AA1878" s="30" t="s">
        <v>10569</v>
      </c>
      <c r="AB1878">
        <v>618</v>
      </c>
      <c r="AC1878" t="s">
        <v>10393</v>
      </c>
      <c r="AD1878" t="b">
        <v>0</v>
      </c>
      <c r="AF1878" t="str">
        <f t="shared" si="117"/>
        <v>618</v>
      </c>
      <c r="AG1878">
        <f t="shared" si="118"/>
        <v>1</v>
      </c>
      <c r="AH1878">
        <f t="shared" si="119"/>
        <v>1</v>
      </c>
    </row>
    <row r="1879" spans="1:34" x14ac:dyDescent="0.25">
      <c r="A1879" s="13" t="s">
        <v>4405</v>
      </c>
      <c r="B1879" t="s">
        <v>132</v>
      </c>
      <c r="C1879" s="16">
        <v>110</v>
      </c>
      <c r="D1879" s="16" t="s">
        <v>457</v>
      </c>
      <c r="E1879" s="16" t="s">
        <v>699</v>
      </c>
      <c r="F1879" s="17">
        <v>8</v>
      </c>
      <c r="G1879" s="17" t="s">
        <v>309</v>
      </c>
      <c r="H1879" s="17">
        <v>1946</v>
      </c>
      <c r="I1879" s="71" t="str">
        <f t="shared" si="116"/>
        <v>October 8, 1946</v>
      </c>
      <c r="J1879" s="105"/>
      <c r="K1879" s="121" t="s">
        <v>15219</v>
      </c>
      <c r="L1879" t="s">
        <v>10801</v>
      </c>
      <c r="R1879" s="16"/>
      <c r="W1879">
        <v>10</v>
      </c>
      <c r="X1879" s="30"/>
      <c r="Y1879" s="30">
        <v>0</v>
      </c>
      <c r="Z1879" s="30">
        <v>1</v>
      </c>
      <c r="AA1879" s="30" t="e">
        <v>#N/A</v>
      </c>
      <c r="AB1879">
        <v>110</v>
      </c>
      <c r="AC1879" t="s">
        <v>10393</v>
      </c>
      <c r="AD1879" t="b">
        <v>0</v>
      </c>
      <c r="AF1879" t="str">
        <f t="shared" si="117"/>
        <v>110</v>
      </c>
      <c r="AG1879">
        <f t="shared" si="118"/>
        <v>1</v>
      </c>
      <c r="AH1879">
        <f t="shared" si="119"/>
        <v>1</v>
      </c>
    </row>
    <row r="1880" spans="1:34" x14ac:dyDescent="0.25">
      <c r="A1880" s="13" t="s">
        <v>4359</v>
      </c>
      <c r="B1880" t="s">
        <v>132</v>
      </c>
      <c r="C1880" s="16" t="s">
        <v>1813</v>
      </c>
      <c r="D1880" s="16" t="s">
        <v>457</v>
      </c>
      <c r="E1880" s="16" t="s">
        <v>699</v>
      </c>
      <c r="F1880" s="17">
        <v>8</v>
      </c>
      <c r="G1880" s="17" t="s">
        <v>309</v>
      </c>
      <c r="H1880" s="17">
        <v>1946</v>
      </c>
      <c r="I1880" s="71" t="str">
        <f t="shared" si="116"/>
        <v>October 8, 1946</v>
      </c>
      <c r="J1880" s="105"/>
      <c r="K1880" s="121" t="s">
        <v>15219</v>
      </c>
      <c r="L1880" t="s">
        <v>10801</v>
      </c>
      <c r="R1880" s="16"/>
      <c r="W1880">
        <v>10</v>
      </c>
      <c r="X1880" s="30"/>
      <c r="Y1880" s="30">
        <v>0</v>
      </c>
      <c r="Z1880" s="30">
        <v>1</v>
      </c>
      <c r="AA1880" s="30" t="e">
        <v>#N/A</v>
      </c>
      <c r="AB1880" t="s">
        <v>1813</v>
      </c>
      <c r="AC1880" t="s">
        <v>10393</v>
      </c>
      <c r="AD1880" t="b">
        <v>0</v>
      </c>
      <c r="AF1880" t="str">
        <f t="shared" si="117"/>
        <v>FE</v>
      </c>
      <c r="AG1880">
        <f t="shared" si="118"/>
        <v>1</v>
      </c>
      <c r="AH1880">
        <f t="shared" si="119"/>
        <v>1</v>
      </c>
    </row>
    <row r="1881" spans="1:34" x14ac:dyDescent="0.25">
      <c r="A1881" s="13" t="s">
        <v>3303</v>
      </c>
      <c r="B1881" t="s">
        <v>132</v>
      </c>
      <c r="C1881" s="16">
        <v>84</v>
      </c>
      <c r="D1881" s="16" t="s">
        <v>457</v>
      </c>
      <c r="E1881" s="16" t="s">
        <v>699</v>
      </c>
      <c r="F1881" s="17">
        <v>2</v>
      </c>
      <c r="G1881" s="17" t="s">
        <v>260</v>
      </c>
      <c r="H1881" s="17">
        <v>1945</v>
      </c>
      <c r="I1881" s="71" t="str">
        <f t="shared" si="116"/>
        <v>June 2, 1945</v>
      </c>
      <c r="J1881" s="105" t="s">
        <v>230</v>
      </c>
      <c r="K1881" s="121" t="s">
        <v>14427</v>
      </c>
      <c r="L1881" t="s">
        <v>10565</v>
      </c>
      <c r="N1881" t="s">
        <v>10698</v>
      </c>
      <c r="R1881" s="16"/>
      <c r="W1881">
        <v>6</v>
      </c>
      <c r="X1881" s="30" t="s">
        <v>14424</v>
      </c>
      <c r="Y1881" s="30">
        <v>1</v>
      </c>
      <c r="Z1881" s="30">
        <v>1</v>
      </c>
      <c r="AA1881" s="30" t="s">
        <v>10558</v>
      </c>
      <c r="AB1881">
        <v>84</v>
      </c>
      <c r="AC1881" t="s">
        <v>10393</v>
      </c>
      <c r="AD1881" t="b">
        <v>0</v>
      </c>
      <c r="AF1881" t="str">
        <f t="shared" si="117"/>
        <v>84</v>
      </c>
      <c r="AG1881">
        <f t="shared" si="118"/>
        <v>1</v>
      </c>
      <c r="AH1881">
        <f t="shared" si="119"/>
        <v>1</v>
      </c>
    </row>
    <row r="1882" spans="1:34" x14ac:dyDescent="0.25">
      <c r="A1882" s="13" t="s">
        <v>2611</v>
      </c>
      <c r="B1882" t="s">
        <v>132</v>
      </c>
      <c r="C1882" s="16">
        <v>110</v>
      </c>
      <c r="D1882" s="16" t="s">
        <v>457</v>
      </c>
      <c r="E1882" s="16" t="s">
        <v>699</v>
      </c>
      <c r="F1882" s="17">
        <v>18</v>
      </c>
      <c r="G1882" s="17" t="s">
        <v>365</v>
      </c>
      <c r="H1882" s="17">
        <v>1945</v>
      </c>
      <c r="I1882" s="71" t="str">
        <f t="shared" si="116"/>
        <v>February 18, 1945</v>
      </c>
      <c r="J1882" s="105" t="s">
        <v>230</v>
      </c>
      <c r="K1882" s="121" t="s">
        <v>13634</v>
      </c>
      <c r="L1882" s="121" t="s">
        <v>10565</v>
      </c>
      <c r="N1882" t="s">
        <v>10953</v>
      </c>
      <c r="R1882" s="16"/>
      <c r="W1882">
        <v>2</v>
      </c>
      <c r="X1882" s="30" t="s">
        <v>11614</v>
      </c>
      <c r="Y1882" s="30">
        <v>1</v>
      </c>
      <c r="Z1882" s="30">
        <v>1</v>
      </c>
      <c r="AA1882" s="30" t="s">
        <v>10558</v>
      </c>
      <c r="AB1882">
        <v>110</v>
      </c>
      <c r="AC1882" t="s">
        <v>10393</v>
      </c>
      <c r="AD1882" t="b">
        <v>0</v>
      </c>
      <c r="AF1882" t="str">
        <f t="shared" si="117"/>
        <v>110</v>
      </c>
      <c r="AG1882">
        <f t="shared" si="118"/>
        <v>1</v>
      </c>
      <c r="AH1882">
        <f t="shared" si="119"/>
        <v>1</v>
      </c>
    </row>
    <row r="1883" spans="1:34" x14ac:dyDescent="0.25">
      <c r="A1883" s="13" t="s">
        <v>2257</v>
      </c>
      <c r="B1883" t="s">
        <v>132</v>
      </c>
      <c r="C1883" s="16">
        <v>618</v>
      </c>
      <c r="D1883" s="16" t="s">
        <v>1369</v>
      </c>
      <c r="E1883" s="16" t="s">
        <v>432</v>
      </c>
      <c r="F1883" s="17">
        <v>16</v>
      </c>
      <c r="G1883" s="17" t="s">
        <v>238</v>
      </c>
      <c r="H1883" s="17">
        <v>1944</v>
      </c>
      <c r="I1883" s="71" t="str">
        <f t="shared" si="116"/>
        <v>December 16, 1944</v>
      </c>
      <c r="J1883" s="105" t="s">
        <v>230</v>
      </c>
      <c r="K1883" s="121" t="s">
        <v>13220</v>
      </c>
      <c r="L1883" s="121" t="s">
        <v>10867</v>
      </c>
      <c r="R1883" s="16"/>
      <c r="W1883" s="30">
        <v>12</v>
      </c>
      <c r="X1883" s="30" t="s">
        <v>13135</v>
      </c>
      <c r="Y1883" s="30">
        <v>1</v>
      </c>
      <c r="Z1883" s="30">
        <v>1</v>
      </c>
      <c r="AA1883" s="30" t="s">
        <v>10569</v>
      </c>
      <c r="AB1883">
        <v>618</v>
      </c>
      <c r="AC1883" t="s">
        <v>10393</v>
      </c>
      <c r="AD1883" t="b">
        <v>0</v>
      </c>
      <c r="AF1883" t="str">
        <f t="shared" si="117"/>
        <v>618</v>
      </c>
      <c r="AG1883">
        <f t="shared" si="118"/>
        <v>1</v>
      </c>
      <c r="AH1883">
        <f t="shared" si="119"/>
        <v>1</v>
      </c>
    </row>
    <row r="1884" spans="1:34" x14ac:dyDescent="0.25">
      <c r="A1884" s="13" t="s">
        <v>2957</v>
      </c>
      <c r="B1884" t="s">
        <v>132</v>
      </c>
      <c r="C1884" s="16" t="s">
        <v>2578</v>
      </c>
      <c r="D1884" s="16" t="s">
        <v>457</v>
      </c>
      <c r="E1884" s="16" t="s">
        <v>699</v>
      </c>
      <c r="F1884" s="17">
        <v>4</v>
      </c>
      <c r="G1884" s="17" t="s">
        <v>250</v>
      </c>
      <c r="H1884" s="17">
        <v>1945</v>
      </c>
      <c r="I1884" s="71" t="str">
        <f t="shared" si="116"/>
        <v>April 4, 1945</v>
      </c>
      <c r="J1884" s="105" t="s">
        <v>230</v>
      </c>
      <c r="K1884" s="121" t="s">
        <v>14072</v>
      </c>
      <c r="L1884" t="s">
        <v>10565</v>
      </c>
      <c r="N1884" t="s">
        <v>10728</v>
      </c>
      <c r="R1884" s="16"/>
      <c r="T1884" t="s">
        <v>61</v>
      </c>
      <c r="U1884">
        <v>110</v>
      </c>
      <c r="V1884" t="s">
        <v>14073</v>
      </c>
      <c r="W1884">
        <v>4</v>
      </c>
      <c r="X1884" s="30" t="s">
        <v>11782</v>
      </c>
      <c r="Y1884" s="30">
        <v>1</v>
      </c>
      <c r="Z1884" s="30">
        <v>1</v>
      </c>
      <c r="AA1884" s="30" t="s">
        <v>10558</v>
      </c>
      <c r="AB1884">
        <v>110</v>
      </c>
      <c r="AC1884" t="s">
        <v>10393</v>
      </c>
      <c r="AD1884" t="b">
        <v>0</v>
      </c>
      <c r="AF1884" t="str">
        <f t="shared" si="117"/>
        <v>1FU /110</v>
      </c>
      <c r="AG1884">
        <f t="shared" si="118"/>
        <v>2</v>
      </c>
      <c r="AH1884">
        <f t="shared" si="119"/>
        <v>2</v>
      </c>
    </row>
    <row r="1885" spans="1:34" x14ac:dyDescent="0.25">
      <c r="A1885" s="13" t="s">
        <v>2258</v>
      </c>
      <c r="B1885" t="s">
        <v>132</v>
      </c>
      <c r="C1885" s="16">
        <v>618</v>
      </c>
      <c r="D1885" s="16" t="s">
        <v>1369</v>
      </c>
      <c r="E1885" s="16" t="s">
        <v>432</v>
      </c>
      <c r="F1885" s="17">
        <v>16</v>
      </c>
      <c r="G1885" s="17" t="s">
        <v>238</v>
      </c>
      <c r="H1885" s="17">
        <v>1944</v>
      </c>
      <c r="I1885" s="71" t="str">
        <f t="shared" si="116"/>
        <v>December 16, 1944</v>
      </c>
      <c r="J1885" s="105" t="s">
        <v>230</v>
      </c>
      <c r="K1885" s="121" t="s">
        <v>13223</v>
      </c>
      <c r="L1885" s="121" t="s">
        <v>11623</v>
      </c>
      <c r="R1885" s="16"/>
      <c r="W1885" s="30">
        <v>12</v>
      </c>
      <c r="X1885" s="30" t="s">
        <v>13135</v>
      </c>
      <c r="Y1885" s="30">
        <v>0</v>
      </c>
      <c r="Z1885" s="30">
        <v>0</v>
      </c>
      <c r="AA1885" s="30" t="s">
        <v>10569</v>
      </c>
      <c r="AB1885">
        <v>618</v>
      </c>
      <c r="AC1885" t="s">
        <v>10393</v>
      </c>
      <c r="AD1885" t="b">
        <v>0</v>
      </c>
      <c r="AF1885" t="str">
        <f t="shared" si="117"/>
        <v>618</v>
      </c>
      <c r="AG1885">
        <f t="shared" si="118"/>
        <v>1</v>
      </c>
      <c r="AH1885">
        <f t="shared" si="119"/>
        <v>1</v>
      </c>
    </row>
    <row r="1886" spans="1:34" x14ac:dyDescent="0.25">
      <c r="A1886" s="13" t="s">
        <v>4406</v>
      </c>
      <c r="B1886" t="s">
        <v>132</v>
      </c>
      <c r="C1886" s="16">
        <v>110</v>
      </c>
      <c r="D1886" s="16" t="s">
        <v>457</v>
      </c>
      <c r="E1886" s="16" t="s">
        <v>699</v>
      </c>
      <c r="F1886" s="17">
        <v>8</v>
      </c>
      <c r="G1886" s="17" t="s">
        <v>309</v>
      </c>
      <c r="H1886" s="17">
        <v>1946</v>
      </c>
      <c r="I1886" s="71" t="str">
        <f t="shared" si="116"/>
        <v>October 8, 1946</v>
      </c>
      <c r="J1886" s="105"/>
      <c r="K1886" s="121" t="s">
        <v>15219</v>
      </c>
      <c r="L1886" t="s">
        <v>10801</v>
      </c>
      <c r="R1886" s="16"/>
      <c r="T1886" t="s">
        <v>83</v>
      </c>
      <c r="U1886">
        <v>110</v>
      </c>
      <c r="V1886" t="s">
        <v>15242</v>
      </c>
      <c r="W1886">
        <v>10</v>
      </c>
      <c r="X1886" s="30"/>
      <c r="Y1886" s="30">
        <v>0</v>
      </c>
      <c r="Z1886" s="30">
        <v>1</v>
      </c>
      <c r="AA1886" s="30" t="e">
        <v>#N/A</v>
      </c>
      <c r="AB1886">
        <v>110</v>
      </c>
      <c r="AC1886" t="s">
        <v>10393</v>
      </c>
      <c r="AD1886" t="b">
        <v>0</v>
      </c>
      <c r="AF1886" t="str">
        <f t="shared" si="117"/>
        <v>110</v>
      </c>
      <c r="AG1886">
        <f t="shared" si="118"/>
        <v>1</v>
      </c>
      <c r="AH1886">
        <f t="shared" si="119"/>
        <v>1</v>
      </c>
    </row>
    <row r="1887" spans="1:34" x14ac:dyDescent="0.25">
      <c r="A1887" s="13" t="s">
        <v>2329</v>
      </c>
      <c r="B1887" t="s">
        <v>132</v>
      </c>
      <c r="C1887" s="16">
        <v>618</v>
      </c>
      <c r="D1887" s="16" t="s">
        <v>1369</v>
      </c>
      <c r="E1887" s="16" t="s">
        <v>432</v>
      </c>
      <c r="F1887" s="17">
        <v>31</v>
      </c>
      <c r="G1887" s="17" t="s">
        <v>238</v>
      </c>
      <c r="H1887" s="17">
        <v>1944</v>
      </c>
      <c r="I1887" s="71" t="str">
        <f t="shared" si="116"/>
        <v>December 31, 1944</v>
      </c>
      <c r="J1887" s="105" t="s">
        <v>230</v>
      </c>
      <c r="K1887" s="121" t="s">
        <v>13313</v>
      </c>
      <c r="L1887" s="121" t="s">
        <v>10867</v>
      </c>
      <c r="R1887" s="16"/>
      <c r="T1887" t="s">
        <v>13314</v>
      </c>
      <c r="U1887">
        <v>618</v>
      </c>
      <c r="V1887" t="s">
        <v>13315</v>
      </c>
      <c r="W1887" s="30">
        <v>12</v>
      </c>
      <c r="X1887" s="30" t="s">
        <v>13135</v>
      </c>
      <c r="Y1887" s="30">
        <v>1</v>
      </c>
      <c r="Z1887" s="30">
        <v>1</v>
      </c>
      <c r="AA1887" s="30" t="s">
        <v>10569</v>
      </c>
      <c r="AB1887">
        <v>618</v>
      </c>
      <c r="AC1887" t="s">
        <v>10393</v>
      </c>
      <c r="AD1887" t="b">
        <v>0</v>
      </c>
      <c r="AF1887" t="str">
        <f t="shared" si="117"/>
        <v>618</v>
      </c>
      <c r="AG1887">
        <f t="shared" si="118"/>
        <v>1</v>
      </c>
      <c r="AH1887">
        <f t="shared" si="119"/>
        <v>1</v>
      </c>
    </row>
    <row r="1888" spans="1:34" x14ac:dyDescent="0.25">
      <c r="A1888" s="13" t="s">
        <v>4360</v>
      </c>
      <c r="B1888" t="s">
        <v>132</v>
      </c>
      <c r="C1888" s="16" t="s">
        <v>1813</v>
      </c>
      <c r="D1888" s="16" t="s">
        <v>457</v>
      </c>
      <c r="E1888" s="16" t="s">
        <v>699</v>
      </c>
      <c r="F1888" s="17">
        <v>8</v>
      </c>
      <c r="G1888" s="17" t="s">
        <v>309</v>
      </c>
      <c r="H1888" s="17">
        <v>1946</v>
      </c>
      <c r="I1888" s="71" t="str">
        <f t="shared" si="116"/>
        <v>October 8, 1946</v>
      </c>
      <c r="J1888" s="105"/>
      <c r="K1888" s="121" t="s">
        <v>15219</v>
      </c>
      <c r="L1888" t="s">
        <v>10801</v>
      </c>
      <c r="R1888" s="16"/>
      <c r="W1888">
        <v>10</v>
      </c>
      <c r="X1888" s="30"/>
      <c r="Y1888" s="30">
        <v>0</v>
      </c>
      <c r="Z1888" s="30">
        <v>1</v>
      </c>
      <c r="AA1888" s="30" t="e">
        <v>#N/A</v>
      </c>
      <c r="AB1888" t="s">
        <v>1813</v>
      </c>
      <c r="AC1888" t="s">
        <v>10393</v>
      </c>
      <c r="AD1888" t="b">
        <v>0</v>
      </c>
      <c r="AF1888" t="str">
        <f t="shared" si="117"/>
        <v>FE</v>
      </c>
      <c r="AG1888">
        <f t="shared" si="118"/>
        <v>1</v>
      </c>
      <c r="AH1888">
        <f t="shared" si="119"/>
        <v>1</v>
      </c>
    </row>
    <row r="1889" spans="1:34" x14ac:dyDescent="0.25">
      <c r="A1889" s="13" t="s">
        <v>3180</v>
      </c>
      <c r="B1889" t="s">
        <v>132</v>
      </c>
      <c r="C1889" s="16">
        <v>110</v>
      </c>
      <c r="D1889" s="16" t="s">
        <v>457</v>
      </c>
      <c r="E1889" s="16" t="s">
        <v>699</v>
      </c>
      <c r="F1889" s="17">
        <v>1</v>
      </c>
      <c r="G1889" s="17" t="s">
        <v>253</v>
      </c>
      <c r="H1889" s="17">
        <v>1945</v>
      </c>
      <c r="I1889" s="71" t="str">
        <f t="shared" si="116"/>
        <v>May 1, 1945</v>
      </c>
      <c r="J1889" s="105" t="s">
        <v>230</v>
      </c>
      <c r="K1889" s="121" t="s">
        <v>14323</v>
      </c>
      <c r="L1889" t="s">
        <v>10560</v>
      </c>
      <c r="M1889" t="s">
        <v>11236</v>
      </c>
      <c r="P1889" t="s">
        <v>10654</v>
      </c>
      <c r="R1889" s="16"/>
      <c r="T1889" t="s">
        <v>10717</v>
      </c>
      <c r="U1889">
        <v>110</v>
      </c>
      <c r="V1889" t="s">
        <v>14324</v>
      </c>
      <c r="W1889">
        <v>5</v>
      </c>
      <c r="X1889" s="30" t="s">
        <v>14322</v>
      </c>
      <c r="Y1889" s="30">
        <v>1</v>
      </c>
      <c r="Z1889" s="30">
        <v>1</v>
      </c>
      <c r="AA1889" s="30" t="s">
        <v>10558</v>
      </c>
      <c r="AB1889">
        <v>110</v>
      </c>
      <c r="AC1889" t="s">
        <v>10393</v>
      </c>
      <c r="AD1889" t="b">
        <v>0</v>
      </c>
      <c r="AF1889" t="str">
        <f t="shared" si="117"/>
        <v>110</v>
      </c>
      <c r="AG1889">
        <f t="shared" si="118"/>
        <v>1</v>
      </c>
      <c r="AH1889">
        <f t="shared" si="119"/>
        <v>1</v>
      </c>
    </row>
    <row r="1890" spans="1:34" x14ac:dyDescent="0.25">
      <c r="A1890" s="13" t="s">
        <v>4361</v>
      </c>
      <c r="B1890" t="s">
        <v>132</v>
      </c>
      <c r="C1890" s="16" t="s">
        <v>1813</v>
      </c>
      <c r="D1890" s="16" t="s">
        <v>457</v>
      </c>
      <c r="E1890" s="16" t="s">
        <v>699</v>
      </c>
      <c r="F1890" s="17">
        <v>8</v>
      </c>
      <c r="G1890" s="17" t="s">
        <v>309</v>
      </c>
      <c r="H1890" s="17">
        <v>1946</v>
      </c>
      <c r="I1890" s="71" t="str">
        <f t="shared" si="116"/>
        <v>October 8, 1946</v>
      </c>
      <c r="J1890" s="105"/>
      <c r="K1890" s="121" t="s">
        <v>15219</v>
      </c>
      <c r="L1890" t="s">
        <v>10801</v>
      </c>
      <c r="R1890" s="16"/>
      <c r="W1890">
        <v>10</v>
      </c>
      <c r="X1890" s="30"/>
      <c r="Y1890" s="30">
        <v>0</v>
      </c>
      <c r="Z1890" s="30">
        <v>1</v>
      </c>
      <c r="AA1890" s="30" t="e">
        <v>#N/A</v>
      </c>
      <c r="AB1890" t="s">
        <v>1813</v>
      </c>
      <c r="AC1890" t="s">
        <v>10393</v>
      </c>
      <c r="AD1890" t="b">
        <v>0</v>
      </c>
      <c r="AF1890" t="str">
        <f t="shared" si="117"/>
        <v>FE</v>
      </c>
      <c r="AG1890">
        <f t="shared" si="118"/>
        <v>1</v>
      </c>
      <c r="AH1890">
        <f t="shared" si="119"/>
        <v>1</v>
      </c>
    </row>
    <row r="1891" spans="1:34" x14ac:dyDescent="0.25">
      <c r="A1891" s="13" t="s">
        <v>4477</v>
      </c>
      <c r="B1891" t="s">
        <v>132</v>
      </c>
      <c r="C1891" s="16">
        <v>45</v>
      </c>
      <c r="D1891" s="16" t="s">
        <v>457</v>
      </c>
      <c r="E1891" s="16" t="s">
        <v>699</v>
      </c>
      <c r="F1891" s="17">
        <v>10</v>
      </c>
      <c r="G1891" s="17" t="s">
        <v>243</v>
      </c>
      <c r="H1891" s="17">
        <v>1946</v>
      </c>
      <c r="I1891" s="71" t="str">
        <f t="shared" si="116"/>
        <v>January 10, 1946</v>
      </c>
      <c r="J1891" s="105"/>
      <c r="K1891" s="121" t="s">
        <v>15297</v>
      </c>
      <c r="L1891" t="s">
        <v>10801</v>
      </c>
      <c r="R1891" s="16"/>
      <c r="W1891">
        <v>1</v>
      </c>
      <c r="X1891" s="30"/>
      <c r="Y1891" s="30">
        <v>0</v>
      </c>
      <c r="Z1891" s="30">
        <v>1</v>
      </c>
      <c r="AA1891" s="30" t="e">
        <v>#N/A</v>
      </c>
      <c r="AB1891">
        <v>45</v>
      </c>
      <c r="AC1891" t="s">
        <v>10393</v>
      </c>
      <c r="AD1891" t="b">
        <v>0</v>
      </c>
      <c r="AF1891" t="str">
        <f t="shared" si="117"/>
        <v>45</v>
      </c>
      <c r="AG1891">
        <f t="shared" si="118"/>
        <v>1</v>
      </c>
      <c r="AH1891">
        <f t="shared" si="119"/>
        <v>1</v>
      </c>
    </row>
    <row r="1892" spans="1:34" x14ac:dyDescent="0.25">
      <c r="A1892" s="13" t="s">
        <v>3222</v>
      </c>
      <c r="B1892" t="s">
        <v>132</v>
      </c>
      <c r="C1892" s="16" t="s">
        <v>3223</v>
      </c>
      <c r="D1892" s="16" t="s">
        <v>457</v>
      </c>
      <c r="E1892" s="16" t="s">
        <v>324</v>
      </c>
      <c r="F1892" s="17">
        <v>14</v>
      </c>
      <c r="G1892" s="17" t="s">
        <v>253</v>
      </c>
      <c r="H1892" s="17">
        <v>1945</v>
      </c>
      <c r="I1892" s="71" t="str">
        <f t="shared" si="116"/>
        <v>May 14, 1945</v>
      </c>
      <c r="J1892" s="105" t="s">
        <v>230</v>
      </c>
      <c r="K1892" s="121" t="s">
        <v>14369</v>
      </c>
      <c r="L1892" t="s">
        <v>10565</v>
      </c>
      <c r="M1892" t="s">
        <v>10566</v>
      </c>
      <c r="N1892" t="s">
        <v>10596</v>
      </c>
      <c r="R1892" s="16"/>
      <c r="W1892">
        <v>5</v>
      </c>
      <c r="X1892" s="30" t="s">
        <v>14322</v>
      </c>
      <c r="Y1892" s="30">
        <v>0</v>
      </c>
      <c r="Z1892" s="30">
        <v>1</v>
      </c>
      <c r="AA1892" s="30" t="s">
        <v>10569</v>
      </c>
      <c r="AB1892" t="s">
        <v>14370</v>
      </c>
      <c r="AC1892" t="s">
        <v>10393</v>
      </c>
      <c r="AD1892" t="b">
        <v>0</v>
      </c>
      <c r="AF1892" t="str">
        <f t="shared" si="117"/>
        <v>84 /GATU</v>
      </c>
      <c r="AG1892">
        <f t="shared" si="118"/>
        <v>2</v>
      </c>
      <c r="AH1892">
        <f t="shared" si="119"/>
        <v>2</v>
      </c>
    </row>
    <row r="1893" spans="1:34" x14ac:dyDescent="0.25">
      <c r="A1893" s="13" t="s">
        <v>3077</v>
      </c>
      <c r="B1893" t="s">
        <v>132</v>
      </c>
      <c r="C1893" s="16">
        <v>110</v>
      </c>
      <c r="D1893" s="16" t="s">
        <v>457</v>
      </c>
      <c r="E1893" s="16" t="s">
        <v>699</v>
      </c>
      <c r="F1893" s="17">
        <v>18</v>
      </c>
      <c r="G1893" s="17" t="s">
        <v>250</v>
      </c>
      <c r="H1893" s="17">
        <v>1945</v>
      </c>
      <c r="I1893" s="71" t="str">
        <f t="shared" si="116"/>
        <v>April 18, 1945</v>
      </c>
      <c r="J1893" s="105" t="s">
        <v>230</v>
      </c>
      <c r="K1893" s="121" t="s">
        <v>14219</v>
      </c>
      <c r="L1893" t="s">
        <v>10590</v>
      </c>
      <c r="M1893" t="s">
        <v>10591</v>
      </c>
      <c r="P1893" t="s">
        <v>10592</v>
      </c>
      <c r="R1893" s="16"/>
      <c r="T1893" t="s">
        <v>221</v>
      </c>
      <c r="U1893">
        <v>110</v>
      </c>
      <c r="V1893" t="s">
        <v>14220</v>
      </c>
      <c r="W1893">
        <v>4</v>
      </c>
      <c r="X1893" s="30" t="s">
        <v>11782</v>
      </c>
      <c r="Y1893" s="30">
        <v>1</v>
      </c>
      <c r="Z1893" s="30">
        <v>1</v>
      </c>
      <c r="AA1893" s="30" t="s">
        <v>10558</v>
      </c>
      <c r="AB1893">
        <v>110</v>
      </c>
      <c r="AC1893" t="s">
        <v>10393</v>
      </c>
      <c r="AD1893" t="b">
        <v>0</v>
      </c>
      <c r="AF1893" t="str">
        <f t="shared" si="117"/>
        <v>110</v>
      </c>
      <c r="AG1893">
        <f t="shared" si="118"/>
        <v>1</v>
      </c>
      <c r="AH1893">
        <f t="shared" si="119"/>
        <v>1</v>
      </c>
    </row>
    <row r="1894" spans="1:34" x14ac:dyDescent="0.25">
      <c r="A1894" s="13" t="s">
        <v>3572</v>
      </c>
      <c r="B1894" t="s">
        <v>132</v>
      </c>
      <c r="C1894" s="16">
        <v>84</v>
      </c>
      <c r="D1894" s="16" t="s">
        <v>457</v>
      </c>
      <c r="E1894" s="16" t="s">
        <v>699</v>
      </c>
      <c r="F1894" s="17">
        <v>22</v>
      </c>
      <c r="G1894" s="17" t="s">
        <v>264</v>
      </c>
      <c r="H1894" s="17">
        <v>1945</v>
      </c>
      <c r="I1894" s="71" t="str">
        <f t="shared" si="116"/>
        <v>July 22, 1945</v>
      </c>
      <c r="J1894" s="105" t="s">
        <v>230</v>
      </c>
      <c r="K1894" s="121" t="s">
        <v>14641</v>
      </c>
      <c r="L1894" t="s">
        <v>10565</v>
      </c>
      <c r="M1894" t="s">
        <v>10566</v>
      </c>
      <c r="N1894" t="s">
        <v>10684</v>
      </c>
      <c r="R1894" s="16"/>
      <c r="W1894">
        <v>7</v>
      </c>
      <c r="X1894" s="30" t="s">
        <v>14574</v>
      </c>
      <c r="Y1894" s="30">
        <v>1</v>
      </c>
      <c r="Z1894" s="30">
        <v>1</v>
      </c>
      <c r="AA1894" s="30" t="s">
        <v>10558</v>
      </c>
      <c r="AB1894">
        <v>84</v>
      </c>
      <c r="AC1894" t="s">
        <v>10393</v>
      </c>
      <c r="AD1894" t="b">
        <v>0</v>
      </c>
      <c r="AF1894" t="str">
        <f t="shared" si="117"/>
        <v>84</v>
      </c>
      <c r="AG1894">
        <f t="shared" si="118"/>
        <v>1</v>
      </c>
      <c r="AH1894">
        <f t="shared" si="119"/>
        <v>1</v>
      </c>
    </row>
    <row r="1895" spans="1:34" x14ac:dyDescent="0.25">
      <c r="A1895" s="13" t="s">
        <v>5425</v>
      </c>
      <c r="B1895" t="s">
        <v>132</v>
      </c>
      <c r="C1895" s="16" t="s">
        <v>5426</v>
      </c>
      <c r="D1895" s="16" t="s">
        <v>457</v>
      </c>
      <c r="E1895" s="16" t="s">
        <v>699</v>
      </c>
      <c r="F1895" s="17">
        <v>30</v>
      </c>
      <c r="G1895" s="17" t="s">
        <v>253</v>
      </c>
      <c r="H1895" s="17">
        <v>1946</v>
      </c>
      <c r="I1895" s="71" t="str">
        <f t="shared" si="116"/>
        <v>May 30, 1946</v>
      </c>
      <c r="J1895" s="105"/>
      <c r="K1895" s="121" t="s">
        <v>15852</v>
      </c>
      <c r="L1895" t="s">
        <v>10801</v>
      </c>
      <c r="R1895" s="16"/>
      <c r="T1895" t="s">
        <v>10615</v>
      </c>
      <c r="U1895">
        <v>47</v>
      </c>
      <c r="V1895" t="s">
        <v>15861</v>
      </c>
      <c r="W1895">
        <v>5</v>
      </c>
      <c r="X1895" s="30"/>
      <c r="Y1895" s="30">
        <v>0</v>
      </c>
      <c r="Z1895" s="30">
        <v>1</v>
      </c>
      <c r="AA1895" s="30" t="e">
        <v>#N/A</v>
      </c>
      <c r="AB1895">
        <v>47</v>
      </c>
      <c r="AC1895" t="s">
        <v>10393</v>
      </c>
      <c r="AD1895" t="b">
        <v>0</v>
      </c>
      <c r="AF1895" t="str">
        <f t="shared" si="117"/>
        <v>110 /47</v>
      </c>
      <c r="AG1895">
        <f t="shared" si="118"/>
        <v>2</v>
      </c>
      <c r="AH1895">
        <f t="shared" si="119"/>
        <v>2</v>
      </c>
    </row>
    <row r="1896" spans="1:34" x14ac:dyDescent="0.25">
      <c r="A1896" s="13" t="s">
        <v>2796</v>
      </c>
      <c r="B1896" t="s">
        <v>132</v>
      </c>
      <c r="C1896" s="16">
        <v>248</v>
      </c>
      <c r="D1896" s="16" t="s">
        <v>236</v>
      </c>
      <c r="E1896" s="16" t="s">
        <v>461</v>
      </c>
      <c r="F1896" s="17">
        <v>12</v>
      </c>
      <c r="G1896" s="17" t="s">
        <v>247</v>
      </c>
      <c r="H1896" s="17">
        <v>1945</v>
      </c>
      <c r="I1896" s="71" t="str">
        <f t="shared" si="116"/>
        <v>March 12, 1945</v>
      </c>
      <c r="J1896" s="105" t="s">
        <v>230</v>
      </c>
      <c r="K1896" s="121" t="s">
        <v>13873</v>
      </c>
      <c r="L1896" t="s">
        <v>10548</v>
      </c>
      <c r="M1896" t="s">
        <v>10549</v>
      </c>
      <c r="N1896" t="s">
        <v>13874</v>
      </c>
      <c r="O1896" s="130" t="s">
        <v>10576</v>
      </c>
      <c r="P1896" t="s">
        <v>10552</v>
      </c>
      <c r="Q1896" t="s">
        <v>13875</v>
      </c>
      <c r="R1896" s="16"/>
      <c r="S1896" t="s">
        <v>11290</v>
      </c>
      <c r="T1896" t="s">
        <v>206</v>
      </c>
      <c r="U1896">
        <v>248</v>
      </c>
      <c r="V1896" t="s">
        <v>13876</v>
      </c>
      <c r="W1896">
        <v>3</v>
      </c>
      <c r="X1896" s="30" t="s">
        <v>13748</v>
      </c>
      <c r="Y1896" s="30">
        <v>1</v>
      </c>
      <c r="Z1896" s="30">
        <v>1</v>
      </c>
      <c r="AA1896" s="30" t="s">
        <v>10558</v>
      </c>
      <c r="AB1896">
        <v>248</v>
      </c>
      <c r="AC1896" t="s">
        <v>10393</v>
      </c>
      <c r="AD1896" t="b">
        <v>0</v>
      </c>
      <c r="AF1896" t="str">
        <f t="shared" si="117"/>
        <v>248</v>
      </c>
      <c r="AG1896">
        <f t="shared" si="118"/>
        <v>1</v>
      </c>
      <c r="AH1896">
        <f t="shared" si="119"/>
        <v>1</v>
      </c>
    </row>
    <row r="1897" spans="1:34" x14ac:dyDescent="0.25">
      <c r="A1897" s="13" t="s">
        <v>4362</v>
      </c>
      <c r="B1897" t="s">
        <v>132</v>
      </c>
      <c r="C1897" s="16" t="s">
        <v>1813</v>
      </c>
      <c r="D1897" s="16" t="s">
        <v>457</v>
      </c>
      <c r="E1897" s="16" t="s">
        <v>699</v>
      </c>
      <c r="F1897" s="17">
        <v>8</v>
      </c>
      <c r="G1897" s="17" t="s">
        <v>309</v>
      </c>
      <c r="H1897" s="17">
        <v>1946</v>
      </c>
      <c r="I1897" s="71" t="str">
        <f t="shared" si="116"/>
        <v>October 8, 1946</v>
      </c>
      <c r="J1897" s="105"/>
      <c r="K1897" s="121" t="s">
        <v>15219</v>
      </c>
      <c r="L1897" t="s">
        <v>10801</v>
      </c>
      <c r="R1897" s="16"/>
      <c r="W1897">
        <v>10</v>
      </c>
      <c r="X1897" s="30"/>
      <c r="Y1897" s="30">
        <v>0</v>
      </c>
      <c r="Z1897" s="30">
        <v>1</v>
      </c>
      <c r="AA1897" s="30" t="e">
        <v>#N/A</v>
      </c>
      <c r="AB1897" t="s">
        <v>1813</v>
      </c>
      <c r="AC1897" t="s">
        <v>10393</v>
      </c>
      <c r="AD1897" t="b">
        <v>0</v>
      </c>
      <c r="AF1897" t="str">
        <f t="shared" si="117"/>
        <v>FE</v>
      </c>
      <c r="AG1897">
        <f t="shared" si="118"/>
        <v>1</v>
      </c>
      <c r="AH1897">
        <f t="shared" si="119"/>
        <v>1</v>
      </c>
    </row>
    <row r="1898" spans="1:34" x14ac:dyDescent="0.25">
      <c r="A1898" s="13" t="s">
        <v>3691</v>
      </c>
      <c r="B1898" t="s">
        <v>132</v>
      </c>
      <c r="C1898" s="16">
        <v>84</v>
      </c>
      <c r="D1898" s="16" t="s">
        <v>457</v>
      </c>
      <c r="E1898" s="16" t="s">
        <v>699</v>
      </c>
      <c r="F1898" s="17">
        <v>5</v>
      </c>
      <c r="G1898" s="17" t="s">
        <v>309</v>
      </c>
      <c r="H1898" s="17">
        <v>1945</v>
      </c>
      <c r="I1898" s="71" t="str">
        <f t="shared" si="116"/>
        <v>October 5, 1945</v>
      </c>
      <c r="J1898" s="105" t="s">
        <v>230</v>
      </c>
      <c r="K1898" s="121" t="s">
        <v>14736</v>
      </c>
      <c r="L1898" t="s">
        <v>10565</v>
      </c>
      <c r="M1898" t="s">
        <v>10566</v>
      </c>
      <c r="N1898" t="s">
        <v>10742</v>
      </c>
      <c r="R1898" s="16"/>
      <c r="W1898">
        <v>10</v>
      </c>
      <c r="X1898" s="30"/>
      <c r="Y1898" s="30">
        <v>0</v>
      </c>
      <c r="Z1898" s="30">
        <v>1</v>
      </c>
      <c r="AA1898" s="30" t="e">
        <v>#N/A</v>
      </c>
      <c r="AB1898">
        <v>84</v>
      </c>
      <c r="AC1898" t="s">
        <v>10393</v>
      </c>
      <c r="AD1898" t="b">
        <v>0</v>
      </c>
      <c r="AF1898" t="str">
        <f t="shared" si="117"/>
        <v>84</v>
      </c>
      <c r="AG1898">
        <f t="shared" si="118"/>
        <v>1</v>
      </c>
      <c r="AH1898">
        <f t="shared" si="119"/>
        <v>1</v>
      </c>
    </row>
    <row r="1899" spans="1:34" x14ac:dyDescent="0.25">
      <c r="A1899" s="13" t="s">
        <v>4643</v>
      </c>
      <c r="B1899" t="s">
        <v>132</v>
      </c>
      <c r="C1899" s="16" t="s">
        <v>1813</v>
      </c>
      <c r="D1899" s="16" t="s">
        <v>457</v>
      </c>
      <c r="E1899" s="16" t="s">
        <v>699</v>
      </c>
      <c r="F1899" s="17">
        <v>14</v>
      </c>
      <c r="G1899" s="17" t="s">
        <v>247</v>
      </c>
      <c r="H1899" s="17">
        <v>1946</v>
      </c>
      <c r="I1899" s="71" t="str">
        <f t="shared" si="116"/>
        <v>March 14, 1946</v>
      </c>
      <c r="J1899" s="105"/>
      <c r="K1899" s="121" t="s">
        <v>15429</v>
      </c>
      <c r="L1899" t="s">
        <v>10801</v>
      </c>
      <c r="R1899" s="16"/>
      <c r="W1899">
        <v>3</v>
      </c>
      <c r="X1899" s="30"/>
      <c r="Y1899" s="30">
        <v>0</v>
      </c>
      <c r="Z1899" s="30">
        <v>1</v>
      </c>
      <c r="AA1899" s="30" t="e">
        <v>#N/A</v>
      </c>
      <c r="AB1899" t="s">
        <v>1813</v>
      </c>
      <c r="AC1899" t="s">
        <v>10393</v>
      </c>
      <c r="AD1899" t="b">
        <v>0</v>
      </c>
      <c r="AF1899" t="str">
        <f t="shared" si="117"/>
        <v>FE</v>
      </c>
      <c r="AG1899">
        <f t="shared" si="118"/>
        <v>1</v>
      </c>
      <c r="AH1899">
        <f t="shared" si="119"/>
        <v>1</v>
      </c>
    </row>
    <row r="1900" spans="1:34" x14ac:dyDescent="0.25">
      <c r="A1900" s="13" t="s">
        <v>4333</v>
      </c>
      <c r="B1900" t="s">
        <v>132</v>
      </c>
      <c r="C1900" s="16" t="s">
        <v>4334</v>
      </c>
      <c r="D1900" s="16"/>
      <c r="E1900" s="16"/>
      <c r="F1900" s="17">
        <v>8</v>
      </c>
      <c r="G1900" s="17" t="s">
        <v>309</v>
      </c>
      <c r="H1900" s="17">
        <v>1946</v>
      </c>
      <c r="I1900" s="71" t="str">
        <f t="shared" si="116"/>
        <v>October 8, 1946</v>
      </c>
      <c r="J1900" s="105"/>
      <c r="K1900" s="121" t="s">
        <v>15219</v>
      </c>
      <c r="L1900" t="s">
        <v>10801</v>
      </c>
      <c r="R1900" s="16"/>
      <c r="W1900">
        <v>10</v>
      </c>
      <c r="X1900" s="30"/>
      <c r="Y1900" s="30">
        <v>0</v>
      </c>
      <c r="Z1900" s="30">
        <v>1</v>
      </c>
      <c r="AA1900" s="30" t="e">
        <v>#N/A</v>
      </c>
      <c r="AB1900" t="s">
        <v>15224</v>
      </c>
      <c r="AC1900" t="s">
        <v>10393</v>
      </c>
      <c r="AD1900" t="b">
        <v>0</v>
      </c>
      <c r="AF1900" t="str">
        <f t="shared" si="117"/>
        <v>1FU /9RFU</v>
      </c>
      <c r="AG1900">
        <f t="shared" si="118"/>
        <v>2</v>
      </c>
      <c r="AH1900">
        <f t="shared" si="119"/>
        <v>2</v>
      </c>
    </row>
    <row r="1901" spans="1:34" x14ac:dyDescent="0.25">
      <c r="A1901" s="13" t="s">
        <v>3169</v>
      </c>
      <c r="B1901" t="s">
        <v>132</v>
      </c>
      <c r="C1901" s="16">
        <v>110</v>
      </c>
      <c r="D1901" s="16" t="s">
        <v>457</v>
      </c>
      <c r="E1901" s="16" t="s">
        <v>699</v>
      </c>
      <c r="F1901" s="17">
        <v>27</v>
      </c>
      <c r="G1901" s="17" t="s">
        <v>250</v>
      </c>
      <c r="H1901" s="17">
        <v>1945</v>
      </c>
      <c r="I1901" s="71" t="str">
        <f t="shared" si="116"/>
        <v>April 27, 1945</v>
      </c>
      <c r="J1901" s="105" t="s">
        <v>230</v>
      </c>
      <c r="K1901" s="121" t="s">
        <v>14309</v>
      </c>
      <c r="L1901" t="s">
        <v>10590</v>
      </c>
      <c r="M1901" t="s">
        <v>10591</v>
      </c>
      <c r="P1901" t="s">
        <v>10592</v>
      </c>
      <c r="R1901" s="16"/>
      <c r="T1901" t="s">
        <v>73</v>
      </c>
      <c r="U1901">
        <v>110</v>
      </c>
      <c r="V1901" t="s">
        <v>14310</v>
      </c>
      <c r="W1901">
        <v>4</v>
      </c>
      <c r="X1901" s="30" t="s">
        <v>11782</v>
      </c>
      <c r="Y1901" s="30">
        <v>1</v>
      </c>
      <c r="Z1901" s="30">
        <v>1</v>
      </c>
      <c r="AA1901" s="30" t="s">
        <v>10558</v>
      </c>
      <c r="AB1901">
        <v>110</v>
      </c>
      <c r="AC1901" t="s">
        <v>10393</v>
      </c>
      <c r="AD1901" t="b">
        <v>0</v>
      </c>
      <c r="AF1901" t="str">
        <f t="shared" si="117"/>
        <v>110</v>
      </c>
      <c r="AG1901">
        <f t="shared" si="118"/>
        <v>1</v>
      </c>
      <c r="AH1901">
        <f t="shared" si="119"/>
        <v>1</v>
      </c>
    </row>
    <row r="1902" spans="1:34" x14ac:dyDescent="0.25">
      <c r="A1902" s="13" t="s">
        <v>2675</v>
      </c>
      <c r="B1902" t="s">
        <v>132</v>
      </c>
      <c r="C1902" s="16">
        <v>84</v>
      </c>
      <c r="D1902" s="16" t="s">
        <v>457</v>
      </c>
      <c r="E1902" s="16" t="s">
        <v>699</v>
      </c>
      <c r="F1902" s="17">
        <v>26</v>
      </c>
      <c r="G1902" s="17" t="s">
        <v>365</v>
      </c>
      <c r="H1902" s="17">
        <v>1945</v>
      </c>
      <c r="I1902" s="71" t="str">
        <f t="shared" si="116"/>
        <v>February 26, 1945</v>
      </c>
      <c r="J1902" s="105" t="s">
        <v>230</v>
      </c>
      <c r="K1902" s="121" t="s">
        <v>13724</v>
      </c>
      <c r="L1902" t="s">
        <v>10565</v>
      </c>
      <c r="N1902" t="s">
        <v>10734</v>
      </c>
      <c r="R1902" s="16"/>
      <c r="W1902">
        <v>2</v>
      </c>
      <c r="X1902" s="30" t="s">
        <v>11614</v>
      </c>
      <c r="Y1902" s="30">
        <v>1</v>
      </c>
      <c r="Z1902" s="30">
        <v>1</v>
      </c>
      <c r="AA1902" s="30" t="s">
        <v>10558</v>
      </c>
      <c r="AB1902">
        <v>84</v>
      </c>
      <c r="AC1902" t="s">
        <v>10393</v>
      </c>
      <c r="AD1902" t="b">
        <v>0</v>
      </c>
      <c r="AF1902" t="str">
        <f t="shared" si="117"/>
        <v>84</v>
      </c>
      <c r="AG1902">
        <f t="shared" si="118"/>
        <v>1</v>
      </c>
      <c r="AH1902">
        <f t="shared" si="119"/>
        <v>1</v>
      </c>
    </row>
    <row r="1903" spans="1:34" x14ac:dyDescent="0.25">
      <c r="A1903" s="13" t="s">
        <v>4476</v>
      </c>
      <c r="B1903" t="s">
        <v>132</v>
      </c>
      <c r="C1903" s="16" t="s">
        <v>1813</v>
      </c>
      <c r="D1903" s="16" t="s">
        <v>457</v>
      </c>
      <c r="E1903" s="16" t="s">
        <v>699</v>
      </c>
      <c r="F1903" s="17">
        <v>10</v>
      </c>
      <c r="G1903" s="17" t="s">
        <v>243</v>
      </c>
      <c r="H1903" s="17">
        <v>1946</v>
      </c>
      <c r="I1903" s="71" t="str">
        <f t="shared" si="116"/>
        <v>January 10, 1946</v>
      </c>
      <c r="J1903" s="105"/>
      <c r="K1903" s="121" t="s">
        <v>15297</v>
      </c>
      <c r="L1903" t="s">
        <v>10801</v>
      </c>
      <c r="R1903" s="16"/>
      <c r="W1903">
        <v>1</v>
      </c>
      <c r="X1903" s="30"/>
      <c r="Y1903" s="30">
        <v>0</v>
      </c>
      <c r="Z1903" s="30">
        <v>1</v>
      </c>
      <c r="AA1903" s="30" t="e">
        <v>#N/A</v>
      </c>
      <c r="AB1903" t="s">
        <v>1813</v>
      </c>
      <c r="AC1903" t="s">
        <v>10393</v>
      </c>
      <c r="AD1903" t="b">
        <v>0</v>
      </c>
      <c r="AF1903" t="str">
        <f t="shared" si="117"/>
        <v>FE</v>
      </c>
      <c r="AG1903">
        <f t="shared" si="118"/>
        <v>1</v>
      </c>
      <c r="AH1903">
        <f t="shared" si="119"/>
        <v>1</v>
      </c>
    </row>
    <row r="1904" spans="1:34" x14ac:dyDescent="0.25">
      <c r="A1904" s="13" t="s">
        <v>4363</v>
      </c>
      <c r="B1904" t="s">
        <v>132</v>
      </c>
      <c r="C1904" s="16" t="s">
        <v>1813</v>
      </c>
      <c r="D1904" s="16" t="s">
        <v>457</v>
      </c>
      <c r="E1904" s="16" t="s">
        <v>699</v>
      </c>
      <c r="F1904" s="17">
        <v>8</v>
      </c>
      <c r="G1904" s="17" t="s">
        <v>309</v>
      </c>
      <c r="H1904" s="17">
        <v>1946</v>
      </c>
      <c r="I1904" s="71" t="str">
        <f t="shared" si="116"/>
        <v>October 8, 1946</v>
      </c>
      <c r="J1904" s="105"/>
      <c r="K1904" s="121" t="s">
        <v>15219</v>
      </c>
      <c r="L1904" t="s">
        <v>10801</v>
      </c>
      <c r="R1904" s="16"/>
      <c r="T1904" t="s">
        <v>15235</v>
      </c>
      <c r="U1904">
        <v>110</v>
      </c>
      <c r="V1904" t="s">
        <v>15236</v>
      </c>
      <c r="W1904">
        <v>10</v>
      </c>
      <c r="X1904" s="30"/>
      <c r="Y1904" s="30">
        <v>0</v>
      </c>
      <c r="Z1904" s="30">
        <v>1</v>
      </c>
      <c r="AA1904" s="30" t="e">
        <v>#N/A</v>
      </c>
      <c r="AB1904" t="s">
        <v>1813</v>
      </c>
      <c r="AC1904" t="s">
        <v>10393</v>
      </c>
      <c r="AD1904" t="b">
        <v>0</v>
      </c>
      <c r="AF1904" t="str">
        <f t="shared" si="117"/>
        <v>FE</v>
      </c>
      <c r="AG1904">
        <f t="shared" si="118"/>
        <v>1</v>
      </c>
      <c r="AH1904">
        <f t="shared" si="119"/>
        <v>1</v>
      </c>
    </row>
    <row r="1905" spans="1:34" x14ac:dyDescent="0.25">
      <c r="A1905" s="13" t="s">
        <v>2797</v>
      </c>
      <c r="B1905" t="s">
        <v>132</v>
      </c>
      <c r="C1905" s="16">
        <v>84</v>
      </c>
      <c r="D1905" s="16" t="s">
        <v>457</v>
      </c>
      <c r="E1905" s="16" t="s">
        <v>699</v>
      </c>
      <c r="F1905" s="17">
        <v>12</v>
      </c>
      <c r="G1905" s="17" t="s">
        <v>247</v>
      </c>
      <c r="H1905" s="17">
        <v>1945</v>
      </c>
      <c r="I1905" s="71" t="str">
        <f t="shared" si="116"/>
        <v>March 12, 1945</v>
      </c>
      <c r="J1905" s="105" t="s">
        <v>230</v>
      </c>
      <c r="K1905" s="121" t="s">
        <v>13877</v>
      </c>
      <c r="L1905" t="s">
        <v>10565</v>
      </c>
      <c r="N1905" t="s">
        <v>11453</v>
      </c>
      <c r="R1905" s="16"/>
      <c r="W1905">
        <v>3</v>
      </c>
      <c r="X1905" s="30" t="s">
        <v>13748</v>
      </c>
      <c r="Y1905" s="30">
        <v>1</v>
      </c>
      <c r="Z1905" s="30">
        <v>1</v>
      </c>
      <c r="AA1905" s="30" t="s">
        <v>10558</v>
      </c>
      <c r="AB1905">
        <v>84</v>
      </c>
      <c r="AC1905" t="s">
        <v>10393</v>
      </c>
      <c r="AD1905" t="b">
        <v>0</v>
      </c>
      <c r="AF1905" t="str">
        <f t="shared" si="117"/>
        <v>84</v>
      </c>
      <c r="AG1905">
        <f t="shared" si="118"/>
        <v>1</v>
      </c>
      <c r="AH1905">
        <f t="shared" si="119"/>
        <v>1</v>
      </c>
    </row>
    <row r="1906" spans="1:34" x14ac:dyDescent="0.25">
      <c r="A1906" s="13" t="s">
        <v>4364</v>
      </c>
      <c r="B1906" t="s">
        <v>132</v>
      </c>
      <c r="C1906" s="16" t="s">
        <v>1813</v>
      </c>
      <c r="D1906" s="16" t="s">
        <v>457</v>
      </c>
      <c r="E1906" s="16" t="s">
        <v>699</v>
      </c>
      <c r="F1906" s="17">
        <v>8</v>
      </c>
      <c r="G1906" s="17" t="s">
        <v>309</v>
      </c>
      <c r="H1906" s="17">
        <v>1946</v>
      </c>
      <c r="I1906" s="71" t="str">
        <f t="shared" si="116"/>
        <v>October 8, 1946</v>
      </c>
      <c r="J1906" s="105"/>
      <c r="K1906" s="121" t="s">
        <v>15219</v>
      </c>
      <c r="L1906" t="s">
        <v>10801</v>
      </c>
      <c r="R1906" s="16"/>
      <c r="W1906">
        <v>10</v>
      </c>
      <c r="X1906" s="30"/>
      <c r="Y1906" s="30">
        <v>0</v>
      </c>
      <c r="Z1906" s="30">
        <v>1</v>
      </c>
      <c r="AA1906" s="30" t="e">
        <v>#N/A</v>
      </c>
      <c r="AB1906" t="s">
        <v>1813</v>
      </c>
      <c r="AC1906" t="s">
        <v>10393</v>
      </c>
      <c r="AD1906" t="b">
        <v>0</v>
      </c>
      <c r="AF1906" t="str">
        <f t="shared" si="117"/>
        <v>FE</v>
      </c>
      <c r="AG1906">
        <f t="shared" si="118"/>
        <v>1</v>
      </c>
      <c r="AH1906">
        <f t="shared" si="119"/>
        <v>1</v>
      </c>
    </row>
    <row r="1907" spans="1:34" x14ac:dyDescent="0.25">
      <c r="A1907" s="13" t="s">
        <v>3981</v>
      </c>
      <c r="B1907" t="s">
        <v>132</v>
      </c>
      <c r="C1907" s="16">
        <v>47</v>
      </c>
      <c r="D1907" s="16" t="s">
        <v>457</v>
      </c>
      <c r="E1907" s="16" t="s">
        <v>699</v>
      </c>
      <c r="F1907" s="17">
        <v>27</v>
      </c>
      <c r="G1907" s="17" t="s">
        <v>238</v>
      </c>
      <c r="H1907" s="17">
        <v>1945</v>
      </c>
      <c r="I1907" s="71" t="str">
        <f t="shared" si="116"/>
        <v>December 27, 1945</v>
      </c>
      <c r="J1907" s="105"/>
      <c r="K1907" s="121" t="s">
        <v>14979</v>
      </c>
      <c r="L1907" t="s">
        <v>10801</v>
      </c>
      <c r="R1907" s="16"/>
      <c r="W1907">
        <v>12</v>
      </c>
      <c r="X1907" s="30"/>
      <c r="Y1907" s="30">
        <v>0</v>
      </c>
      <c r="Z1907" s="30">
        <v>1</v>
      </c>
      <c r="AA1907" s="30" t="e">
        <v>#N/A</v>
      </c>
      <c r="AB1907">
        <v>47</v>
      </c>
      <c r="AC1907" t="s">
        <v>10393</v>
      </c>
      <c r="AD1907" t="b">
        <v>0</v>
      </c>
      <c r="AF1907" t="str">
        <f t="shared" si="117"/>
        <v>47</v>
      </c>
      <c r="AG1907">
        <f t="shared" si="118"/>
        <v>1</v>
      </c>
      <c r="AH1907">
        <f t="shared" si="119"/>
        <v>1</v>
      </c>
    </row>
    <row r="1908" spans="1:34" x14ac:dyDescent="0.25">
      <c r="A1908" s="13" t="s">
        <v>2562</v>
      </c>
      <c r="B1908" t="s">
        <v>132</v>
      </c>
      <c r="C1908" s="16" t="s">
        <v>2563</v>
      </c>
      <c r="D1908" s="16" t="s">
        <v>457</v>
      </c>
      <c r="E1908" s="16" t="s">
        <v>416</v>
      </c>
      <c r="F1908" s="17">
        <v>9</v>
      </c>
      <c r="G1908" s="17" t="s">
        <v>365</v>
      </c>
      <c r="H1908" s="17">
        <v>1945</v>
      </c>
      <c r="I1908" s="71" t="str">
        <f t="shared" si="116"/>
        <v>February 9, 1945</v>
      </c>
      <c r="J1908" s="105" t="s">
        <v>230</v>
      </c>
      <c r="K1908" s="121" t="s">
        <v>13587</v>
      </c>
      <c r="L1908" s="121" t="s">
        <v>10565</v>
      </c>
      <c r="M1908" t="s">
        <v>10566</v>
      </c>
      <c r="N1908" t="s">
        <v>10942</v>
      </c>
      <c r="R1908" s="16"/>
      <c r="W1908">
        <v>2</v>
      </c>
      <c r="X1908" s="30" t="s">
        <v>11614</v>
      </c>
      <c r="Y1908" s="30">
        <v>1</v>
      </c>
      <c r="Z1908" s="30">
        <v>1</v>
      </c>
      <c r="AA1908" s="30" t="s">
        <v>10569</v>
      </c>
      <c r="AB1908" t="s">
        <v>2563</v>
      </c>
      <c r="AC1908" t="s">
        <v>10393</v>
      </c>
      <c r="AD1908" t="b">
        <v>0</v>
      </c>
      <c r="AF1908" t="str">
        <f t="shared" si="117"/>
        <v>5FU</v>
      </c>
      <c r="AG1908">
        <f t="shared" si="118"/>
        <v>1</v>
      </c>
      <c r="AH1908">
        <f t="shared" si="119"/>
        <v>1</v>
      </c>
    </row>
    <row r="1909" spans="1:34" x14ac:dyDescent="0.25">
      <c r="A1909" s="13" t="s">
        <v>2734</v>
      </c>
      <c r="B1909" t="s">
        <v>132</v>
      </c>
      <c r="C1909" s="16">
        <v>84</v>
      </c>
      <c r="D1909" s="16" t="s">
        <v>457</v>
      </c>
      <c r="E1909" s="16" t="s">
        <v>699</v>
      </c>
      <c r="F1909" s="17">
        <v>5</v>
      </c>
      <c r="G1909" s="17" t="s">
        <v>247</v>
      </c>
      <c r="H1909" s="17">
        <v>1945</v>
      </c>
      <c r="I1909" s="71" t="str">
        <f t="shared" si="116"/>
        <v>March 5, 1945</v>
      </c>
      <c r="J1909" s="105" t="s">
        <v>230</v>
      </c>
      <c r="K1909" s="121" t="s">
        <v>13795</v>
      </c>
      <c r="L1909" t="s">
        <v>10565</v>
      </c>
      <c r="N1909" t="s">
        <v>10953</v>
      </c>
      <c r="R1909" s="16"/>
      <c r="W1909">
        <v>3</v>
      </c>
      <c r="X1909" s="30" t="s">
        <v>13748</v>
      </c>
      <c r="Y1909" s="30">
        <v>1</v>
      </c>
      <c r="Z1909" s="30">
        <v>1</v>
      </c>
      <c r="AA1909" s="30" t="s">
        <v>10558</v>
      </c>
      <c r="AB1909">
        <v>84</v>
      </c>
      <c r="AC1909" t="s">
        <v>10393</v>
      </c>
      <c r="AD1909" t="b">
        <v>0</v>
      </c>
      <c r="AF1909" t="str">
        <f t="shared" si="117"/>
        <v>84</v>
      </c>
      <c r="AG1909">
        <f t="shared" si="118"/>
        <v>1</v>
      </c>
      <c r="AH1909">
        <f t="shared" si="119"/>
        <v>1</v>
      </c>
    </row>
    <row r="1910" spans="1:34" x14ac:dyDescent="0.25">
      <c r="A1910" s="13" t="s">
        <v>6655</v>
      </c>
      <c r="B1910" t="s">
        <v>132</v>
      </c>
      <c r="C1910" s="16" t="s">
        <v>2467</v>
      </c>
      <c r="D1910" s="16" t="s">
        <v>4138</v>
      </c>
      <c r="E1910" s="16"/>
      <c r="F1910" s="17">
        <v>28</v>
      </c>
      <c r="G1910" s="17" t="s">
        <v>250</v>
      </c>
      <c r="H1910" s="17">
        <v>1947</v>
      </c>
      <c r="I1910" s="71" t="str">
        <f t="shared" si="116"/>
        <v>April 28, 1947</v>
      </c>
      <c r="J1910" s="105"/>
      <c r="K1910" s="121" t="s">
        <v>16626</v>
      </c>
      <c r="L1910" t="s">
        <v>10867</v>
      </c>
      <c r="R1910" s="16"/>
      <c r="T1910">
        <v>494</v>
      </c>
      <c r="V1910" t="s">
        <v>16627</v>
      </c>
      <c r="W1910">
        <v>4</v>
      </c>
      <c r="X1910" s="30"/>
      <c r="Y1910" s="30">
        <v>0</v>
      </c>
      <c r="Z1910" s="30">
        <v>1</v>
      </c>
      <c r="AA1910" s="30" t="e">
        <v>#N/A</v>
      </c>
      <c r="AB1910" t="s">
        <v>2467</v>
      </c>
      <c r="AC1910" t="s">
        <v>10393</v>
      </c>
      <c r="AD1910" t="b">
        <v>0</v>
      </c>
      <c r="AF1910" t="str">
        <f t="shared" si="117"/>
        <v>ME</v>
      </c>
      <c r="AG1910">
        <f t="shared" si="118"/>
        <v>1</v>
      </c>
      <c r="AH1910">
        <f t="shared" si="119"/>
        <v>1</v>
      </c>
    </row>
    <row r="1911" spans="1:34" x14ac:dyDescent="0.25">
      <c r="A1911" s="13" t="s">
        <v>5320</v>
      </c>
      <c r="B1911" t="s">
        <v>132</v>
      </c>
      <c r="C1911" s="16" t="s">
        <v>5321</v>
      </c>
      <c r="D1911" s="16"/>
      <c r="E1911" s="16"/>
      <c r="F1911" s="17">
        <v>28</v>
      </c>
      <c r="G1911" s="17" t="s">
        <v>247</v>
      </c>
      <c r="H1911" s="17">
        <v>1946</v>
      </c>
      <c r="I1911" s="71" t="str">
        <f t="shared" si="116"/>
        <v>March 28, 1946</v>
      </c>
      <c r="J1911" s="105"/>
      <c r="K1911" s="121" t="s">
        <v>15796</v>
      </c>
      <c r="L1911" t="s">
        <v>10801</v>
      </c>
      <c r="R1911" s="16"/>
      <c r="W1911">
        <v>3</v>
      </c>
      <c r="X1911" s="30"/>
      <c r="Y1911" s="30">
        <v>0</v>
      </c>
      <c r="Z1911" s="30">
        <v>1</v>
      </c>
      <c r="AA1911" s="30" t="e">
        <v>#N/A</v>
      </c>
      <c r="AB1911">
        <v>89</v>
      </c>
      <c r="AC1911" t="s">
        <v>10393</v>
      </c>
      <c r="AD1911" t="b">
        <v>0</v>
      </c>
      <c r="AF1911" t="str">
        <f t="shared" si="117"/>
        <v>1FU /89</v>
      </c>
      <c r="AG1911">
        <f t="shared" si="118"/>
        <v>2</v>
      </c>
      <c r="AH1911">
        <f t="shared" si="119"/>
        <v>2</v>
      </c>
    </row>
    <row r="1912" spans="1:34" x14ac:dyDescent="0.25">
      <c r="A1912" s="13" t="s">
        <v>3893</v>
      </c>
      <c r="B1912" t="s">
        <v>132</v>
      </c>
      <c r="C1912" s="16">
        <v>84</v>
      </c>
      <c r="D1912" s="16" t="s">
        <v>457</v>
      </c>
      <c r="E1912" s="16" t="s">
        <v>699</v>
      </c>
      <c r="F1912" s="17">
        <v>20</v>
      </c>
      <c r="G1912" s="17" t="s">
        <v>309</v>
      </c>
      <c r="H1912" s="17">
        <v>1945</v>
      </c>
      <c r="I1912" s="71" t="str">
        <f t="shared" si="116"/>
        <v>October 20, 1945</v>
      </c>
      <c r="J1912" s="105" t="s">
        <v>230</v>
      </c>
      <c r="K1912" s="121" t="s">
        <v>14908</v>
      </c>
      <c r="L1912" t="s">
        <v>10565</v>
      </c>
      <c r="M1912" t="s">
        <v>10566</v>
      </c>
      <c r="N1912" t="s">
        <v>10791</v>
      </c>
      <c r="R1912" s="16"/>
      <c r="W1912">
        <v>10</v>
      </c>
      <c r="X1912" s="30"/>
      <c r="Y1912" s="30">
        <v>0</v>
      </c>
      <c r="Z1912" s="30">
        <v>1</v>
      </c>
      <c r="AA1912" s="30" t="e">
        <v>#N/A</v>
      </c>
      <c r="AB1912">
        <v>84</v>
      </c>
      <c r="AC1912" t="s">
        <v>10393</v>
      </c>
      <c r="AD1912" t="b">
        <v>0</v>
      </c>
      <c r="AF1912" t="str">
        <f t="shared" si="117"/>
        <v>84</v>
      </c>
      <c r="AG1912">
        <f t="shared" si="118"/>
        <v>1</v>
      </c>
      <c r="AH1912">
        <f t="shared" si="119"/>
        <v>1</v>
      </c>
    </row>
    <row r="1913" spans="1:34" x14ac:dyDescent="0.25">
      <c r="A1913" s="13" t="s">
        <v>3976</v>
      </c>
      <c r="B1913" t="s">
        <v>132</v>
      </c>
      <c r="C1913" s="16" t="s">
        <v>1813</v>
      </c>
      <c r="D1913" s="16" t="s">
        <v>457</v>
      </c>
      <c r="E1913" s="16" t="s">
        <v>699</v>
      </c>
      <c r="F1913" s="17">
        <v>27</v>
      </c>
      <c r="G1913" s="17" t="s">
        <v>238</v>
      </c>
      <c r="H1913" s="17">
        <v>1945</v>
      </c>
      <c r="I1913" s="71" t="str">
        <f t="shared" si="116"/>
        <v>December 27, 1945</v>
      </c>
      <c r="J1913" s="105"/>
      <c r="K1913" s="121" t="s">
        <v>14979</v>
      </c>
      <c r="L1913" t="s">
        <v>10801</v>
      </c>
      <c r="R1913" s="16"/>
      <c r="W1913">
        <v>12</v>
      </c>
      <c r="X1913" s="30"/>
      <c r="Y1913" s="30">
        <v>0</v>
      </c>
      <c r="Z1913" s="30">
        <v>1</v>
      </c>
      <c r="AA1913" s="30" t="e">
        <v>#N/A</v>
      </c>
      <c r="AB1913" t="s">
        <v>1813</v>
      </c>
      <c r="AC1913" t="s">
        <v>10393</v>
      </c>
      <c r="AD1913" t="b">
        <v>0</v>
      </c>
      <c r="AF1913" t="str">
        <f t="shared" si="117"/>
        <v>FE</v>
      </c>
      <c r="AG1913">
        <f t="shared" si="118"/>
        <v>1</v>
      </c>
      <c r="AH1913">
        <f t="shared" si="119"/>
        <v>1</v>
      </c>
    </row>
    <row r="1914" spans="1:34" x14ac:dyDescent="0.25">
      <c r="A1914" s="13" t="s">
        <v>653</v>
      </c>
      <c r="B1914" t="s">
        <v>279</v>
      </c>
      <c r="C1914" s="16" t="s">
        <v>502</v>
      </c>
      <c r="D1914" s="16" t="s">
        <v>242</v>
      </c>
      <c r="E1914" s="16" t="s">
        <v>277</v>
      </c>
      <c r="F1914" s="17">
        <v>9</v>
      </c>
      <c r="G1914" s="17" t="s">
        <v>294</v>
      </c>
      <c r="H1914" s="17">
        <v>1943</v>
      </c>
      <c r="I1914" s="71" t="str">
        <f t="shared" si="116"/>
        <v>September 9, 1943</v>
      </c>
      <c r="J1914" s="105" t="s">
        <v>10627</v>
      </c>
      <c r="K1914" s="121" t="s">
        <v>11175</v>
      </c>
      <c r="L1914" t="s">
        <v>10590</v>
      </c>
      <c r="M1914" t="s">
        <v>10591</v>
      </c>
      <c r="P1914" t="s">
        <v>10592</v>
      </c>
      <c r="Q1914" s="16"/>
      <c r="R1914" s="16"/>
      <c r="W1914">
        <v>9</v>
      </c>
      <c r="X1914" s="30" t="s">
        <v>11163</v>
      </c>
      <c r="Y1914" s="30">
        <v>1</v>
      </c>
      <c r="Z1914" s="30">
        <v>1</v>
      </c>
      <c r="AA1914" s="30" t="s">
        <v>10558</v>
      </c>
      <c r="AB1914">
        <v>23</v>
      </c>
      <c r="AC1914" t="s">
        <v>10364</v>
      </c>
      <c r="AD1914" t="b">
        <v>0</v>
      </c>
      <c r="AF1914" t="str">
        <f t="shared" si="117"/>
        <v>301FTU /23</v>
      </c>
      <c r="AG1914">
        <f t="shared" si="118"/>
        <v>2</v>
      </c>
      <c r="AH1914">
        <f t="shared" si="119"/>
        <v>2</v>
      </c>
    </row>
    <row r="1915" spans="1:34" x14ac:dyDescent="0.25">
      <c r="A1915" s="13" t="s">
        <v>8206</v>
      </c>
      <c r="B1915" t="s">
        <v>132</v>
      </c>
      <c r="C1915" s="35" t="s">
        <v>8207</v>
      </c>
      <c r="D1915" s="16"/>
      <c r="E1915" s="16"/>
      <c r="F1915" s="17">
        <v>16</v>
      </c>
      <c r="G1915" s="17" t="s">
        <v>294</v>
      </c>
      <c r="H1915" s="17">
        <v>1951</v>
      </c>
      <c r="I1915" s="71" t="str">
        <f t="shared" si="116"/>
        <v>September 16, 1951</v>
      </c>
      <c r="J1915" s="105"/>
      <c r="K1915" s="121" t="s">
        <v>17634</v>
      </c>
      <c r="L1915" t="s">
        <v>10801</v>
      </c>
      <c r="R1915" s="16"/>
      <c r="S1915" t="s">
        <v>10993</v>
      </c>
      <c r="T1915" t="s">
        <v>17635</v>
      </c>
      <c r="U1915">
        <v>418</v>
      </c>
      <c r="V1915" t="s">
        <v>17636</v>
      </c>
      <c r="W1915">
        <v>9</v>
      </c>
      <c r="X1915" s="30"/>
      <c r="Y1915" s="30">
        <v>0</v>
      </c>
      <c r="Z1915" s="30">
        <v>1</v>
      </c>
      <c r="AA1915" s="30" t="e">
        <v>#N/A</v>
      </c>
      <c r="AB1915" t="s">
        <v>17637</v>
      </c>
      <c r="AC1915" t="s">
        <v>10364</v>
      </c>
      <c r="AD1915" t="b">
        <v>1</v>
      </c>
      <c r="AF1915" t="str">
        <f t="shared" si="117"/>
        <v>418 /107 /305 /FCAPS /102FRS</v>
      </c>
      <c r="AG1915">
        <f t="shared" si="118"/>
        <v>5</v>
      </c>
      <c r="AH1915">
        <f t="shared" si="119"/>
        <v>5</v>
      </c>
    </row>
    <row r="1916" spans="1:34" x14ac:dyDescent="0.25">
      <c r="A1916" s="13" t="s">
        <v>1126</v>
      </c>
      <c r="B1916" t="s">
        <v>132</v>
      </c>
      <c r="C1916" s="16" t="s">
        <v>502</v>
      </c>
      <c r="D1916" s="16" t="s">
        <v>242</v>
      </c>
      <c r="E1916" s="16" t="s">
        <v>277</v>
      </c>
      <c r="F1916" s="17">
        <v>1</v>
      </c>
      <c r="G1916" s="17" t="s">
        <v>250</v>
      </c>
      <c r="H1916" s="17">
        <v>1944</v>
      </c>
      <c r="I1916" s="71" t="str">
        <f t="shared" ref="I1916:I1979" si="120">G1916&amp;" "&amp;F1916&amp;", "&amp;H1916</f>
        <v>April 1, 1944</v>
      </c>
      <c r="J1916" s="105"/>
      <c r="K1916" s="121" t="s">
        <v>11722</v>
      </c>
      <c r="L1916" s="121" t="s">
        <v>10592</v>
      </c>
      <c r="Q1916" s="16"/>
      <c r="R1916" s="16"/>
      <c r="S1916" t="s">
        <v>10677</v>
      </c>
      <c r="T1916" t="s">
        <v>61</v>
      </c>
      <c r="U1916">
        <v>23</v>
      </c>
      <c r="V1916" t="s">
        <v>11723</v>
      </c>
      <c r="W1916">
        <v>4</v>
      </c>
      <c r="X1916" s="30" t="s">
        <v>11721</v>
      </c>
      <c r="Y1916" s="30">
        <v>1</v>
      </c>
      <c r="Z1916" s="30">
        <v>1</v>
      </c>
      <c r="AA1916" s="30" t="s">
        <v>10558</v>
      </c>
      <c r="AB1916">
        <v>23</v>
      </c>
      <c r="AC1916" t="s">
        <v>10364</v>
      </c>
      <c r="AD1916" t="b">
        <v>0</v>
      </c>
      <c r="AF1916" t="str">
        <f t="shared" si="117"/>
        <v>301FTU /23</v>
      </c>
      <c r="AG1916">
        <f t="shared" si="118"/>
        <v>2</v>
      </c>
      <c r="AH1916">
        <f t="shared" si="119"/>
        <v>2</v>
      </c>
    </row>
    <row r="1917" spans="1:34" x14ac:dyDescent="0.25">
      <c r="A1917" s="13" t="s">
        <v>652</v>
      </c>
      <c r="B1917" t="s">
        <v>132</v>
      </c>
      <c r="C1917" s="16" t="s">
        <v>558</v>
      </c>
      <c r="D1917" s="16" t="s">
        <v>236</v>
      </c>
      <c r="E1917" s="16" t="s">
        <v>416</v>
      </c>
      <c r="F1917" s="17">
        <v>9</v>
      </c>
      <c r="G1917" s="17" t="s">
        <v>294</v>
      </c>
      <c r="H1917" s="17">
        <v>1943</v>
      </c>
      <c r="I1917" s="71" t="str">
        <f t="shared" si="120"/>
        <v>September 9, 1943</v>
      </c>
      <c r="J1917" s="105" t="s">
        <v>230</v>
      </c>
      <c r="K1917" s="121" t="s">
        <v>11174</v>
      </c>
      <c r="L1917" t="s">
        <v>10565</v>
      </c>
      <c r="M1917" t="s">
        <v>10566</v>
      </c>
      <c r="N1917" t="s">
        <v>10596</v>
      </c>
      <c r="Q1917" s="16"/>
      <c r="R1917" s="16"/>
      <c r="W1917">
        <v>9</v>
      </c>
      <c r="X1917" s="30" t="s">
        <v>11163</v>
      </c>
      <c r="Y1917" s="30">
        <v>1</v>
      </c>
      <c r="Z1917" s="30">
        <v>1</v>
      </c>
      <c r="AA1917" s="30" t="s">
        <v>10569</v>
      </c>
      <c r="AB1917" t="s">
        <v>558</v>
      </c>
      <c r="AC1917" t="s">
        <v>10364</v>
      </c>
      <c r="AD1917" t="b">
        <v>0</v>
      </c>
      <c r="AF1917" t="str">
        <f t="shared" si="117"/>
        <v>301FTU</v>
      </c>
      <c r="AG1917">
        <f t="shared" si="118"/>
        <v>1</v>
      </c>
      <c r="AH1917">
        <f t="shared" si="119"/>
        <v>1</v>
      </c>
    </row>
    <row r="1918" spans="1:34" x14ac:dyDescent="0.25">
      <c r="A1918" s="13" t="s">
        <v>5022</v>
      </c>
      <c r="B1918" t="s">
        <v>132</v>
      </c>
      <c r="C1918" s="35" t="s">
        <v>5023</v>
      </c>
      <c r="D1918" s="16" t="s">
        <v>242</v>
      </c>
      <c r="E1918" s="16" t="s">
        <v>324</v>
      </c>
      <c r="F1918" s="17">
        <v>26</v>
      </c>
      <c r="G1918" s="17" t="s">
        <v>294</v>
      </c>
      <c r="H1918" s="17">
        <v>1946</v>
      </c>
      <c r="I1918" s="71" t="str">
        <f t="shared" si="120"/>
        <v>September 26, 1946</v>
      </c>
      <c r="J1918" s="105"/>
      <c r="K1918" s="121" t="s">
        <v>13491</v>
      </c>
      <c r="L1918" t="s">
        <v>10801</v>
      </c>
      <c r="R1918" s="16"/>
      <c r="W1918">
        <v>9</v>
      </c>
      <c r="X1918" s="30"/>
      <c r="Y1918" s="30">
        <v>0</v>
      </c>
      <c r="Z1918" s="30">
        <v>1</v>
      </c>
      <c r="AA1918" s="30" t="s">
        <v>10569</v>
      </c>
      <c r="AB1918" t="s">
        <v>5159</v>
      </c>
      <c r="AC1918" t="s">
        <v>10364</v>
      </c>
      <c r="AD1918" t="b">
        <v>0</v>
      </c>
      <c r="AF1918" t="str">
        <f t="shared" si="117"/>
        <v>301FTU /Malta /1 MECCU /1330CU</v>
      </c>
      <c r="AG1918">
        <f t="shared" si="118"/>
        <v>4</v>
      </c>
      <c r="AH1918">
        <f t="shared" si="119"/>
        <v>4</v>
      </c>
    </row>
    <row r="1919" spans="1:34" x14ac:dyDescent="0.25">
      <c r="A1919" s="13" t="s">
        <v>1175</v>
      </c>
      <c r="B1919" t="s">
        <v>132</v>
      </c>
      <c r="C1919" s="35">
        <v>418</v>
      </c>
      <c r="D1919" s="16" t="s">
        <v>236</v>
      </c>
      <c r="E1919" s="16" t="s">
        <v>277</v>
      </c>
      <c r="F1919" s="17">
        <v>19</v>
      </c>
      <c r="G1919" s="17" t="s">
        <v>250</v>
      </c>
      <c r="H1919" s="17">
        <v>1944</v>
      </c>
      <c r="I1919" s="71" t="str">
        <f t="shared" si="120"/>
        <v>April 19, 1944</v>
      </c>
      <c r="J1919" s="105" t="s">
        <v>230</v>
      </c>
      <c r="K1919" s="121" t="s">
        <v>11786</v>
      </c>
      <c r="L1919" s="121" t="s">
        <v>10565</v>
      </c>
      <c r="N1919" t="s">
        <v>10728</v>
      </c>
      <c r="Q1919" s="16"/>
      <c r="R1919" s="16"/>
      <c r="S1919" t="s">
        <v>11202</v>
      </c>
      <c r="T1919" t="s">
        <v>10784</v>
      </c>
      <c r="U1919">
        <v>418</v>
      </c>
      <c r="V1919" s="30" t="s">
        <v>11787</v>
      </c>
      <c r="W1919">
        <v>4</v>
      </c>
      <c r="X1919" s="30" t="s">
        <v>11721</v>
      </c>
      <c r="Y1919" s="30">
        <v>1</v>
      </c>
      <c r="Z1919" s="30">
        <v>1</v>
      </c>
      <c r="AA1919" s="30" t="s">
        <v>10558</v>
      </c>
      <c r="AB1919">
        <v>418</v>
      </c>
      <c r="AC1919" t="s">
        <v>10364</v>
      </c>
      <c r="AD1919" t="b">
        <v>1</v>
      </c>
      <c r="AE1919" t="s">
        <v>401</v>
      </c>
      <c r="AF1919" t="str">
        <f t="shared" si="117"/>
        <v>418</v>
      </c>
      <c r="AG1919">
        <f t="shared" si="118"/>
        <v>1</v>
      </c>
      <c r="AH1919">
        <f t="shared" si="119"/>
        <v>1</v>
      </c>
    </row>
    <row r="1920" spans="1:34" x14ac:dyDescent="0.25">
      <c r="A1920" s="13" t="s">
        <v>575</v>
      </c>
      <c r="B1920" t="s">
        <v>132</v>
      </c>
      <c r="C1920" s="35">
        <v>418</v>
      </c>
      <c r="D1920" s="16" t="s">
        <v>236</v>
      </c>
      <c r="E1920" s="16" t="s">
        <v>277</v>
      </c>
      <c r="F1920" s="17">
        <v>30</v>
      </c>
      <c r="G1920" s="17" t="s">
        <v>264</v>
      </c>
      <c r="H1920" s="17">
        <v>1943</v>
      </c>
      <c r="I1920" s="71" t="str">
        <f t="shared" si="120"/>
        <v>July 30, 1943</v>
      </c>
      <c r="J1920" s="105" t="s">
        <v>10627</v>
      </c>
      <c r="K1920" s="121" t="s">
        <v>11079</v>
      </c>
      <c r="L1920" t="s">
        <v>10548</v>
      </c>
      <c r="M1920" t="s">
        <v>11080</v>
      </c>
      <c r="N1920" t="s">
        <v>11081</v>
      </c>
      <c r="O1920" t="s">
        <v>11082</v>
      </c>
      <c r="P1920" t="s">
        <v>10552</v>
      </c>
      <c r="Q1920" s="16" t="s">
        <v>11083</v>
      </c>
      <c r="R1920" s="16"/>
      <c r="W1920">
        <v>7</v>
      </c>
      <c r="X1920" s="30" t="s">
        <v>11021</v>
      </c>
      <c r="Y1920" s="30">
        <v>1</v>
      </c>
      <c r="Z1920" s="30">
        <v>1</v>
      </c>
      <c r="AA1920" s="30" t="s">
        <v>10558</v>
      </c>
      <c r="AB1920">
        <v>418</v>
      </c>
      <c r="AC1920" t="s">
        <v>10364</v>
      </c>
      <c r="AD1920" t="b">
        <v>1</v>
      </c>
      <c r="AE1920" t="s">
        <v>401</v>
      </c>
      <c r="AF1920" t="str">
        <f t="shared" si="117"/>
        <v>418</v>
      </c>
      <c r="AG1920">
        <f t="shared" si="118"/>
        <v>1</v>
      </c>
      <c r="AH1920">
        <f t="shared" si="119"/>
        <v>1</v>
      </c>
    </row>
    <row r="1921" spans="1:34" x14ac:dyDescent="0.25">
      <c r="A1921" s="13" t="s">
        <v>1060</v>
      </c>
      <c r="B1921" t="s">
        <v>132</v>
      </c>
      <c r="C1921" s="35" t="s">
        <v>1061</v>
      </c>
      <c r="D1921" s="16" t="s">
        <v>236</v>
      </c>
      <c r="E1921" s="16" t="s">
        <v>277</v>
      </c>
      <c r="F1921" s="17">
        <v>11</v>
      </c>
      <c r="G1921" s="17" t="s">
        <v>247</v>
      </c>
      <c r="H1921" s="17">
        <v>1944</v>
      </c>
      <c r="I1921" s="71" t="str">
        <f t="shared" si="120"/>
        <v>March 11, 1944</v>
      </c>
      <c r="J1921" s="105" t="s">
        <v>230</v>
      </c>
      <c r="K1921" s="121" t="s">
        <v>11639</v>
      </c>
      <c r="L1921" s="121" t="s">
        <v>10565</v>
      </c>
      <c r="N1921" t="s">
        <v>10962</v>
      </c>
      <c r="Q1921" s="16"/>
      <c r="R1921" s="16"/>
      <c r="S1921" t="s">
        <v>11019</v>
      </c>
      <c r="T1921" t="s">
        <v>10658</v>
      </c>
      <c r="U1921">
        <v>605</v>
      </c>
      <c r="V1921" s="30" t="s">
        <v>11640</v>
      </c>
      <c r="W1921">
        <v>3</v>
      </c>
      <c r="X1921" s="30" t="s">
        <v>11621</v>
      </c>
      <c r="Y1921" s="30">
        <v>1</v>
      </c>
      <c r="Z1921" s="30">
        <v>1</v>
      </c>
      <c r="AA1921" s="30" t="s">
        <v>10558</v>
      </c>
      <c r="AB1921">
        <v>605</v>
      </c>
      <c r="AC1921" t="s">
        <v>10364</v>
      </c>
      <c r="AD1921" t="b">
        <v>1</v>
      </c>
      <c r="AF1921" t="str">
        <f t="shared" si="117"/>
        <v>418 /AAEE /FIU /605</v>
      </c>
      <c r="AG1921">
        <f t="shared" si="118"/>
        <v>4</v>
      </c>
      <c r="AH1921">
        <f t="shared" si="119"/>
        <v>4</v>
      </c>
    </row>
    <row r="1922" spans="1:34" x14ac:dyDescent="0.25">
      <c r="A1922" s="13" t="s">
        <v>572</v>
      </c>
      <c r="B1922" t="s">
        <v>132</v>
      </c>
      <c r="C1922" s="16">
        <v>418</v>
      </c>
      <c r="D1922" s="16" t="s">
        <v>236</v>
      </c>
      <c r="E1922" s="16" t="s">
        <v>277</v>
      </c>
      <c r="F1922" s="17">
        <v>29</v>
      </c>
      <c r="G1922" s="17" t="s">
        <v>264</v>
      </c>
      <c r="H1922" s="17">
        <v>1943</v>
      </c>
      <c r="I1922" s="71" t="str">
        <f t="shared" si="120"/>
        <v>July 29, 1943</v>
      </c>
      <c r="J1922" s="105" t="s">
        <v>230</v>
      </c>
      <c r="K1922" s="121" t="s">
        <v>11075</v>
      </c>
      <c r="L1922" t="s">
        <v>10565</v>
      </c>
      <c r="N1922" t="s">
        <v>10942</v>
      </c>
      <c r="Q1922" s="16"/>
      <c r="R1922" s="16"/>
      <c r="W1922">
        <v>7</v>
      </c>
      <c r="X1922" s="30" t="s">
        <v>11021</v>
      </c>
      <c r="Y1922" s="30">
        <v>1</v>
      </c>
      <c r="Z1922" s="30">
        <v>1</v>
      </c>
      <c r="AA1922" s="30" t="s">
        <v>10558</v>
      </c>
      <c r="AB1922">
        <v>418</v>
      </c>
      <c r="AC1922" t="s">
        <v>10364</v>
      </c>
      <c r="AD1922" t="b">
        <v>1</v>
      </c>
      <c r="AE1922" t="s">
        <v>401</v>
      </c>
      <c r="AF1922" t="str">
        <f t="shared" si="117"/>
        <v>418</v>
      </c>
      <c r="AG1922">
        <f t="shared" si="118"/>
        <v>1</v>
      </c>
      <c r="AH1922">
        <f t="shared" si="119"/>
        <v>1</v>
      </c>
    </row>
    <row r="1923" spans="1:34" x14ac:dyDescent="0.25">
      <c r="A1923" s="13" t="s">
        <v>1762</v>
      </c>
      <c r="B1923" t="s">
        <v>132</v>
      </c>
      <c r="C1923" s="16">
        <v>418</v>
      </c>
      <c r="D1923" s="16" t="s">
        <v>236</v>
      </c>
      <c r="E1923" s="16" t="s">
        <v>277</v>
      </c>
      <c r="F1923" s="17">
        <v>8</v>
      </c>
      <c r="G1923" s="17" t="s">
        <v>294</v>
      </c>
      <c r="H1923" s="17">
        <v>1944</v>
      </c>
      <c r="I1923" s="71" t="str">
        <f t="shared" si="120"/>
        <v>September 8, 1944</v>
      </c>
      <c r="J1923" s="105" t="s">
        <v>10627</v>
      </c>
      <c r="K1923" s="121" t="s">
        <v>12597</v>
      </c>
      <c r="L1923" s="121" t="s">
        <v>10590</v>
      </c>
      <c r="M1923" t="s">
        <v>10591</v>
      </c>
      <c r="P1923" t="s">
        <v>10592</v>
      </c>
      <c r="R1923" s="16"/>
      <c r="S1923" t="s">
        <v>11202</v>
      </c>
      <c r="T1923" t="s">
        <v>10522</v>
      </c>
      <c r="U1923">
        <v>418</v>
      </c>
      <c r="V1923" s="30" t="s">
        <v>12598</v>
      </c>
      <c r="W1923">
        <v>9</v>
      </c>
      <c r="X1923" s="30" t="s">
        <v>12574</v>
      </c>
      <c r="Y1923" s="30">
        <v>1</v>
      </c>
      <c r="Z1923" s="30">
        <v>1</v>
      </c>
      <c r="AA1923" s="30" t="s">
        <v>10558</v>
      </c>
      <c r="AB1923">
        <v>418</v>
      </c>
      <c r="AC1923" t="s">
        <v>10364</v>
      </c>
      <c r="AD1923" t="b">
        <v>1</v>
      </c>
      <c r="AE1923" t="s">
        <v>401</v>
      </c>
      <c r="AF1923" t="str">
        <f t="shared" ref="AF1923:AF1986" si="121">SUBSTITUTE(C1923,"/"," /")</f>
        <v>418</v>
      </c>
      <c r="AG1923">
        <f t="shared" ref="AG1923:AG1986" si="122">LEN(AF1923)-LEN(C1923)+1</f>
        <v>1</v>
      </c>
      <c r="AH1923">
        <f t="shared" ref="AH1923:AH1986" si="123">IF(ISERROR(FIND("Cv ",C1923,1)),AG1923,AG1923-1)</f>
        <v>1</v>
      </c>
    </row>
    <row r="1924" spans="1:34" x14ac:dyDescent="0.25">
      <c r="A1924" s="13" t="s">
        <v>1095</v>
      </c>
      <c r="B1924" t="s">
        <v>132</v>
      </c>
      <c r="C1924" s="16">
        <v>418</v>
      </c>
      <c r="D1924" s="16" t="s">
        <v>236</v>
      </c>
      <c r="E1924" s="16" t="s">
        <v>277</v>
      </c>
      <c r="F1924" s="17">
        <v>22</v>
      </c>
      <c r="G1924" s="17" t="s">
        <v>247</v>
      </c>
      <c r="H1924" s="17">
        <v>1944</v>
      </c>
      <c r="I1924" s="71" t="str">
        <f t="shared" si="120"/>
        <v>March 22, 1944</v>
      </c>
      <c r="J1924" s="105" t="s">
        <v>10627</v>
      </c>
      <c r="K1924" s="121" t="s">
        <v>11681</v>
      </c>
      <c r="L1924" t="s">
        <v>10548</v>
      </c>
      <c r="M1924" t="s">
        <v>10644</v>
      </c>
      <c r="P1924" t="s">
        <v>10654</v>
      </c>
      <c r="Q1924" s="16"/>
      <c r="R1924" s="16"/>
      <c r="S1924" t="s">
        <v>11202</v>
      </c>
      <c r="T1924" t="s">
        <v>81</v>
      </c>
      <c r="U1924">
        <v>418</v>
      </c>
      <c r="V1924" t="s">
        <v>11682</v>
      </c>
      <c r="W1924">
        <v>3</v>
      </c>
      <c r="X1924" s="30" t="s">
        <v>11621</v>
      </c>
      <c r="Y1924" s="30">
        <v>1</v>
      </c>
      <c r="Z1924" s="30">
        <v>1</v>
      </c>
      <c r="AA1924" s="30" t="s">
        <v>10558</v>
      </c>
      <c r="AB1924">
        <v>418</v>
      </c>
      <c r="AC1924" t="s">
        <v>10364</v>
      </c>
      <c r="AD1924" t="b">
        <v>1</v>
      </c>
      <c r="AE1924" t="s">
        <v>401</v>
      </c>
      <c r="AF1924" t="str">
        <f t="shared" si="121"/>
        <v>418</v>
      </c>
      <c r="AG1924">
        <f t="shared" si="122"/>
        <v>1</v>
      </c>
      <c r="AH1924">
        <f t="shared" si="123"/>
        <v>1</v>
      </c>
    </row>
    <row r="1925" spans="1:34" x14ac:dyDescent="0.25">
      <c r="A1925" s="13" t="s">
        <v>2990</v>
      </c>
      <c r="B1925" t="s">
        <v>132</v>
      </c>
      <c r="C1925" s="16" t="s">
        <v>2991</v>
      </c>
      <c r="D1925" s="16" t="s">
        <v>242</v>
      </c>
      <c r="E1925" s="16" t="s">
        <v>324</v>
      </c>
      <c r="F1925" s="17">
        <v>9</v>
      </c>
      <c r="G1925" s="17" t="s">
        <v>250</v>
      </c>
      <c r="H1925" s="17">
        <v>1945</v>
      </c>
      <c r="I1925" s="71" t="str">
        <f t="shared" si="120"/>
        <v>April 9, 1945</v>
      </c>
      <c r="J1925" s="105" t="s">
        <v>230</v>
      </c>
      <c r="K1925" s="121" t="s">
        <v>14124</v>
      </c>
      <c r="L1925" t="s">
        <v>10565</v>
      </c>
      <c r="M1925" t="s">
        <v>10566</v>
      </c>
      <c r="N1925" t="s">
        <v>10773</v>
      </c>
      <c r="R1925" s="16"/>
      <c r="W1925">
        <v>4</v>
      </c>
      <c r="X1925" s="30" t="s">
        <v>11782</v>
      </c>
      <c r="Y1925" s="30">
        <v>1</v>
      </c>
      <c r="Z1925" s="30">
        <v>1</v>
      </c>
      <c r="AA1925" s="30" t="s">
        <v>10569</v>
      </c>
      <c r="AB1925" t="s">
        <v>5159</v>
      </c>
      <c r="AC1925" t="s">
        <v>10364</v>
      </c>
      <c r="AD1925" t="b">
        <v>0</v>
      </c>
      <c r="AF1925" t="str">
        <f t="shared" si="121"/>
        <v>301FTU /23 /1330CU</v>
      </c>
      <c r="AG1925">
        <f t="shared" si="122"/>
        <v>3</v>
      </c>
      <c r="AH1925">
        <f t="shared" si="123"/>
        <v>3</v>
      </c>
    </row>
    <row r="1926" spans="1:34" x14ac:dyDescent="0.25">
      <c r="A1926" s="13" t="s">
        <v>5072</v>
      </c>
      <c r="B1926" t="s">
        <v>132</v>
      </c>
      <c r="C1926" s="16" t="s">
        <v>502</v>
      </c>
      <c r="D1926" s="16" t="s">
        <v>236</v>
      </c>
      <c r="E1926" s="16" t="s">
        <v>277</v>
      </c>
      <c r="F1926" s="17">
        <v>26</v>
      </c>
      <c r="G1926" s="17" t="s">
        <v>294</v>
      </c>
      <c r="H1926" s="17">
        <v>1946</v>
      </c>
      <c r="I1926" s="71" t="str">
        <f t="shared" si="120"/>
        <v>September 26, 1946</v>
      </c>
      <c r="J1926" s="105"/>
      <c r="K1926" s="121" t="s">
        <v>13491</v>
      </c>
      <c r="L1926" t="s">
        <v>10801</v>
      </c>
      <c r="R1926" s="16"/>
      <c r="S1926" t="s">
        <v>10677</v>
      </c>
      <c r="T1926" t="s">
        <v>4</v>
      </c>
      <c r="U1926">
        <v>23</v>
      </c>
      <c r="V1926" t="s">
        <v>15717</v>
      </c>
      <c r="W1926">
        <v>9</v>
      </c>
      <c r="X1926" s="30"/>
      <c r="Y1926" s="30">
        <v>0</v>
      </c>
      <c r="Z1926" s="30">
        <v>1</v>
      </c>
      <c r="AA1926" s="30" t="e">
        <v>#N/A</v>
      </c>
      <c r="AB1926">
        <v>23</v>
      </c>
      <c r="AC1926" t="s">
        <v>10364</v>
      </c>
      <c r="AD1926" t="b">
        <v>0</v>
      </c>
      <c r="AF1926" t="str">
        <f t="shared" si="121"/>
        <v>301FTU /23</v>
      </c>
      <c r="AG1926">
        <f t="shared" si="122"/>
        <v>2</v>
      </c>
      <c r="AH1926">
        <f t="shared" si="123"/>
        <v>2</v>
      </c>
    </row>
    <row r="1927" spans="1:34" x14ac:dyDescent="0.25">
      <c r="A1927" s="13" t="s">
        <v>4473</v>
      </c>
      <c r="B1927" t="s">
        <v>132</v>
      </c>
      <c r="C1927" s="16" t="s">
        <v>3290</v>
      </c>
      <c r="D1927" s="16" t="s">
        <v>242</v>
      </c>
      <c r="E1927" s="16" t="s">
        <v>277</v>
      </c>
      <c r="F1927" s="17">
        <v>10</v>
      </c>
      <c r="G1927" s="17" t="s">
        <v>243</v>
      </c>
      <c r="H1927" s="17">
        <v>1946</v>
      </c>
      <c r="I1927" s="71" t="str">
        <f t="shared" si="120"/>
        <v>January 10, 1946</v>
      </c>
      <c r="J1927" s="105"/>
      <c r="K1927" s="121" t="s">
        <v>15297</v>
      </c>
      <c r="L1927" t="s">
        <v>10801</v>
      </c>
      <c r="R1927" s="16"/>
      <c r="W1927">
        <v>1</v>
      </c>
      <c r="X1927" s="30"/>
      <c r="Y1927" s="30">
        <v>0</v>
      </c>
      <c r="Z1927" s="30">
        <v>1</v>
      </c>
      <c r="AA1927" s="30" t="e">
        <v>#N/A</v>
      </c>
      <c r="AB1927" t="s">
        <v>2467</v>
      </c>
      <c r="AC1927" t="s">
        <v>10364</v>
      </c>
      <c r="AD1927" t="b">
        <v>0</v>
      </c>
      <c r="AF1927" t="str">
        <f t="shared" si="121"/>
        <v>301FTU /ME</v>
      </c>
      <c r="AG1927">
        <f t="shared" si="122"/>
        <v>2</v>
      </c>
      <c r="AH1927">
        <f t="shared" si="123"/>
        <v>2</v>
      </c>
    </row>
    <row r="1928" spans="1:34" x14ac:dyDescent="0.25">
      <c r="A1928" s="13" t="s">
        <v>2236</v>
      </c>
      <c r="B1928" t="s">
        <v>132</v>
      </c>
      <c r="C1928" s="16" t="s">
        <v>1160</v>
      </c>
      <c r="D1928" s="16" t="s">
        <v>236</v>
      </c>
      <c r="E1928" s="16" t="s">
        <v>324</v>
      </c>
      <c r="F1928" s="17">
        <v>12</v>
      </c>
      <c r="G1928" s="17" t="s">
        <v>238</v>
      </c>
      <c r="H1928" s="17">
        <v>1944</v>
      </c>
      <c r="I1928" s="71" t="str">
        <f t="shared" si="120"/>
        <v>December 12, 1944</v>
      </c>
      <c r="J1928" s="105" t="s">
        <v>230</v>
      </c>
      <c r="K1928" s="121" t="s">
        <v>13197</v>
      </c>
      <c r="L1928" s="121" t="s">
        <v>10565</v>
      </c>
      <c r="M1928" t="s">
        <v>10566</v>
      </c>
      <c r="N1928" t="s">
        <v>11055</v>
      </c>
      <c r="R1928" s="16"/>
      <c r="S1928" t="s">
        <v>11202</v>
      </c>
      <c r="T1928" t="s">
        <v>10731</v>
      </c>
      <c r="U1928">
        <v>418</v>
      </c>
      <c r="V1928" s="30" t="s">
        <v>13198</v>
      </c>
      <c r="W1928" s="30">
        <v>12</v>
      </c>
      <c r="X1928" s="30" t="s">
        <v>13135</v>
      </c>
      <c r="Y1928" s="30">
        <v>1</v>
      </c>
      <c r="Z1928" s="30">
        <v>1</v>
      </c>
      <c r="AA1928" s="30" t="s">
        <v>10569</v>
      </c>
      <c r="AB1928" t="s">
        <v>554</v>
      </c>
      <c r="AC1928" t="s">
        <v>10364</v>
      </c>
      <c r="AD1928" t="b">
        <v>1</v>
      </c>
      <c r="AF1928" t="str">
        <f t="shared" si="121"/>
        <v>418 /60OTU</v>
      </c>
      <c r="AG1928">
        <f t="shared" si="122"/>
        <v>2</v>
      </c>
      <c r="AH1928">
        <f t="shared" si="123"/>
        <v>2</v>
      </c>
    </row>
    <row r="1929" spans="1:34" x14ac:dyDescent="0.25">
      <c r="A1929" s="13" t="s">
        <v>735</v>
      </c>
      <c r="B1929" t="s">
        <v>132</v>
      </c>
      <c r="C1929" s="16">
        <v>418</v>
      </c>
      <c r="D1929" s="16" t="s">
        <v>236</v>
      </c>
      <c r="E1929" s="16" t="s">
        <v>277</v>
      </c>
      <c r="F1929" s="17">
        <v>27</v>
      </c>
      <c r="G1929" s="17" t="s">
        <v>309</v>
      </c>
      <c r="H1929" s="17">
        <v>1943</v>
      </c>
      <c r="I1929" s="71" t="str">
        <f t="shared" si="120"/>
        <v>October 27, 1943</v>
      </c>
      <c r="J1929" s="105" t="s">
        <v>230</v>
      </c>
      <c r="K1929" s="121" t="s">
        <v>11277</v>
      </c>
      <c r="L1929" t="s">
        <v>10565</v>
      </c>
      <c r="N1929" t="s">
        <v>10751</v>
      </c>
      <c r="Q1929" s="16"/>
      <c r="R1929" s="16"/>
      <c r="S1929" t="s">
        <v>11202</v>
      </c>
      <c r="T1929" t="s">
        <v>22</v>
      </c>
      <c r="U1929">
        <v>418</v>
      </c>
      <c r="V1929" t="s">
        <v>11278</v>
      </c>
      <c r="W1929" s="30">
        <v>10</v>
      </c>
      <c r="X1929" s="30" t="s">
        <v>11219</v>
      </c>
      <c r="Y1929" s="30">
        <v>1</v>
      </c>
      <c r="Z1929" s="30">
        <v>1</v>
      </c>
      <c r="AA1929" s="30" t="s">
        <v>10558</v>
      </c>
      <c r="AB1929">
        <v>418</v>
      </c>
      <c r="AC1929" t="s">
        <v>10364</v>
      </c>
      <c r="AD1929" t="b">
        <v>1</v>
      </c>
      <c r="AE1929" t="s">
        <v>401</v>
      </c>
      <c r="AF1929" t="str">
        <f t="shared" si="121"/>
        <v>418</v>
      </c>
      <c r="AG1929">
        <f t="shared" si="122"/>
        <v>1</v>
      </c>
      <c r="AH1929">
        <f t="shared" si="123"/>
        <v>1</v>
      </c>
    </row>
    <row r="1930" spans="1:34" x14ac:dyDescent="0.25">
      <c r="A1930" s="13" t="s">
        <v>666</v>
      </c>
      <c r="B1930" t="s">
        <v>132</v>
      </c>
      <c r="C1930" s="16">
        <v>418</v>
      </c>
      <c r="D1930" s="16" t="s">
        <v>236</v>
      </c>
      <c r="E1930" s="16" t="s">
        <v>277</v>
      </c>
      <c r="F1930" s="17">
        <v>22</v>
      </c>
      <c r="G1930" s="17" t="s">
        <v>294</v>
      </c>
      <c r="H1930" s="17">
        <v>1943</v>
      </c>
      <c r="I1930" s="71" t="str">
        <f t="shared" si="120"/>
        <v>September 22, 1943</v>
      </c>
      <c r="J1930" s="105" t="s">
        <v>10627</v>
      </c>
      <c r="K1930" s="121" t="s">
        <v>11200</v>
      </c>
      <c r="L1930" t="s">
        <v>10548</v>
      </c>
      <c r="M1930" t="s">
        <v>11201</v>
      </c>
      <c r="P1930" t="s">
        <v>10654</v>
      </c>
      <c r="Q1930" s="16"/>
      <c r="R1930" s="16"/>
      <c r="S1930" t="s">
        <v>11202</v>
      </c>
      <c r="T1930" t="s">
        <v>61</v>
      </c>
      <c r="U1930">
        <v>418</v>
      </c>
      <c r="V1930" s="30" t="s">
        <v>11203</v>
      </c>
      <c r="W1930">
        <v>9</v>
      </c>
      <c r="X1930" s="30" t="s">
        <v>11163</v>
      </c>
      <c r="Y1930" s="30">
        <v>1</v>
      </c>
      <c r="Z1930" s="30">
        <v>1</v>
      </c>
      <c r="AA1930" s="30" t="s">
        <v>10558</v>
      </c>
      <c r="AB1930">
        <v>418</v>
      </c>
      <c r="AC1930" t="s">
        <v>10364</v>
      </c>
      <c r="AD1930" t="b">
        <v>1</v>
      </c>
      <c r="AE1930" t="s">
        <v>401</v>
      </c>
      <c r="AF1930" t="str">
        <f t="shared" si="121"/>
        <v>418</v>
      </c>
      <c r="AG1930">
        <f t="shared" si="122"/>
        <v>1</v>
      </c>
      <c r="AH1930">
        <f t="shared" si="123"/>
        <v>1</v>
      </c>
    </row>
    <row r="1931" spans="1:34" x14ac:dyDescent="0.25">
      <c r="A1931" s="13" t="s">
        <v>6613</v>
      </c>
      <c r="B1931" t="s">
        <v>132</v>
      </c>
      <c r="C1931" s="16">
        <v>418</v>
      </c>
      <c r="D1931" s="16"/>
      <c r="E1931" s="16"/>
      <c r="F1931" s="17">
        <v>25</v>
      </c>
      <c r="G1931" s="17" t="s">
        <v>247</v>
      </c>
      <c r="H1931" s="17">
        <v>1947</v>
      </c>
      <c r="I1931" s="71" t="str">
        <f t="shared" si="120"/>
        <v>March 25, 1947</v>
      </c>
      <c r="J1931" s="105"/>
      <c r="K1931" s="121" t="s">
        <v>16584</v>
      </c>
      <c r="L1931" t="s">
        <v>10867</v>
      </c>
      <c r="R1931" s="16"/>
      <c r="S1931" t="s">
        <v>11202</v>
      </c>
      <c r="T1931" t="s">
        <v>16585</v>
      </c>
      <c r="U1931">
        <v>418</v>
      </c>
      <c r="V1931" s="30" t="s">
        <v>16586</v>
      </c>
      <c r="W1931">
        <v>3</v>
      </c>
      <c r="X1931" s="30"/>
      <c r="Y1931" s="30">
        <v>0</v>
      </c>
      <c r="Z1931" s="30">
        <v>1</v>
      </c>
      <c r="AA1931" s="30" t="e">
        <v>#N/A</v>
      </c>
      <c r="AB1931">
        <v>418</v>
      </c>
      <c r="AC1931" t="s">
        <v>10364</v>
      </c>
      <c r="AD1931" t="b">
        <v>1</v>
      </c>
      <c r="AE1931" t="s">
        <v>401</v>
      </c>
      <c r="AF1931" t="str">
        <f t="shared" si="121"/>
        <v>418</v>
      </c>
      <c r="AG1931">
        <f t="shared" si="122"/>
        <v>1</v>
      </c>
      <c r="AH1931">
        <f t="shared" si="123"/>
        <v>1</v>
      </c>
    </row>
    <row r="1932" spans="1:34" x14ac:dyDescent="0.25">
      <c r="A1932" s="13" t="s">
        <v>601</v>
      </c>
      <c r="B1932" t="s">
        <v>132</v>
      </c>
      <c r="C1932" s="16" t="s">
        <v>602</v>
      </c>
      <c r="D1932" s="16" t="s">
        <v>242</v>
      </c>
      <c r="E1932" s="16" t="s">
        <v>277</v>
      </c>
      <c r="F1932" s="17">
        <v>16</v>
      </c>
      <c r="G1932" s="17" t="s">
        <v>282</v>
      </c>
      <c r="H1932" s="17">
        <v>1943</v>
      </c>
      <c r="I1932" s="71" t="str">
        <f t="shared" si="120"/>
        <v>August 16, 1943</v>
      </c>
      <c r="J1932" s="105" t="s">
        <v>10627</v>
      </c>
      <c r="K1932" s="121" t="s">
        <v>11109</v>
      </c>
      <c r="L1932" t="s">
        <v>10565</v>
      </c>
      <c r="M1932" t="s">
        <v>10636</v>
      </c>
      <c r="N1932" t="s">
        <v>10583</v>
      </c>
      <c r="Q1932" s="16"/>
      <c r="R1932" s="16"/>
      <c r="S1932" t="s">
        <v>10677</v>
      </c>
      <c r="T1932" t="s">
        <v>10524</v>
      </c>
      <c r="U1932">
        <v>23</v>
      </c>
      <c r="V1932" t="s">
        <v>11110</v>
      </c>
      <c r="W1932">
        <v>1</v>
      </c>
      <c r="X1932" s="30" t="s">
        <v>11085</v>
      </c>
      <c r="Y1932" s="30">
        <v>0</v>
      </c>
      <c r="Z1932" s="30">
        <v>1</v>
      </c>
      <c r="AA1932" s="30" t="e">
        <v>#N/A</v>
      </c>
      <c r="AB1932" t="s">
        <v>1813</v>
      </c>
      <c r="AC1932" t="s">
        <v>10364</v>
      </c>
      <c r="AD1932" t="b">
        <v>0</v>
      </c>
      <c r="AF1932" t="str">
        <f t="shared" si="121"/>
        <v>301FTU /23 /FE</v>
      </c>
      <c r="AG1932">
        <f t="shared" si="122"/>
        <v>3</v>
      </c>
      <c r="AH1932">
        <f t="shared" si="123"/>
        <v>3</v>
      </c>
    </row>
    <row r="1933" spans="1:34" x14ac:dyDescent="0.25">
      <c r="A1933" s="13" t="s">
        <v>1926</v>
      </c>
      <c r="B1933" t="s">
        <v>132</v>
      </c>
      <c r="C1933" s="16" t="s">
        <v>1927</v>
      </c>
      <c r="D1933" s="16" t="s">
        <v>457</v>
      </c>
      <c r="E1933" s="16" t="s">
        <v>246</v>
      </c>
      <c r="F1933" s="17">
        <v>10</v>
      </c>
      <c r="G1933" s="17" t="s">
        <v>309</v>
      </c>
      <c r="H1933" s="17">
        <v>1944</v>
      </c>
      <c r="I1933" s="71" t="str">
        <f t="shared" si="120"/>
        <v>October 10, 1944</v>
      </c>
      <c r="J1933" s="105" t="s">
        <v>230</v>
      </c>
      <c r="K1933" s="121" t="s">
        <v>12825</v>
      </c>
      <c r="L1933" s="121" t="s">
        <v>10565</v>
      </c>
      <c r="N1933" t="s">
        <v>10596</v>
      </c>
      <c r="R1933" s="16"/>
      <c r="W1933" s="30">
        <v>10</v>
      </c>
      <c r="X1933" s="30" t="s">
        <v>12775</v>
      </c>
      <c r="Y1933" s="30">
        <v>1</v>
      </c>
      <c r="Z1933" s="30">
        <v>1</v>
      </c>
      <c r="AA1933" s="30" t="s">
        <v>10569</v>
      </c>
      <c r="AB1933" t="s">
        <v>12826</v>
      </c>
      <c r="AC1933" t="s">
        <v>10364</v>
      </c>
      <c r="AD1933" t="b">
        <v>0</v>
      </c>
      <c r="AF1933" t="str">
        <f t="shared" si="121"/>
        <v>301FTU /27 /45 /143RSU</v>
      </c>
      <c r="AG1933">
        <f t="shared" si="122"/>
        <v>4</v>
      </c>
      <c r="AH1933">
        <f t="shared" si="123"/>
        <v>4</v>
      </c>
    </row>
    <row r="1934" spans="1:34" x14ac:dyDescent="0.25">
      <c r="A1934" s="13" t="s">
        <v>3333</v>
      </c>
      <c r="B1934" t="s">
        <v>132</v>
      </c>
      <c r="C1934" s="16" t="s">
        <v>905</v>
      </c>
      <c r="D1934" s="16" t="s">
        <v>457</v>
      </c>
      <c r="E1934" s="16" t="s">
        <v>699</v>
      </c>
      <c r="F1934" s="17">
        <v>9</v>
      </c>
      <c r="G1934" s="17" t="s">
        <v>260</v>
      </c>
      <c r="H1934" s="17">
        <v>1945</v>
      </c>
      <c r="I1934" s="71" t="str">
        <f t="shared" si="120"/>
        <v>June 9, 1945</v>
      </c>
      <c r="J1934" s="105" t="s">
        <v>230</v>
      </c>
      <c r="K1934" s="121" t="s">
        <v>14450</v>
      </c>
      <c r="L1934" t="s">
        <v>10801</v>
      </c>
      <c r="R1934" s="16"/>
      <c r="W1934">
        <v>6</v>
      </c>
      <c r="X1934" s="30" t="s">
        <v>14424</v>
      </c>
      <c r="Y1934" s="30">
        <v>1</v>
      </c>
      <c r="Z1934" s="30">
        <v>1</v>
      </c>
      <c r="AA1934" s="30" t="s">
        <v>10558</v>
      </c>
      <c r="AB1934">
        <v>27</v>
      </c>
      <c r="AC1934" t="s">
        <v>10364</v>
      </c>
      <c r="AD1934" t="b">
        <v>0</v>
      </c>
      <c r="AF1934" t="str">
        <f t="shared" si="121"/>
        <v>301FTU /27</v>
      </c>
      <c r="AG1934">
        <f t="shared" si="122"/>
        <v>2</v>
      </c>
      <c r="AH1934">
        <f t="shared" si="123"/>
        <v>2</v>
      </c>
    </row>
    <row r="1935" spans="1:34" x14ac:dyDescent="0.25">
      <c r="A1935" s="13" t="s">
        <v>1100</v>
      </c>
      <c r="B1935" t="s">
        <v>132</v>
      </c>
      <c r="C1935" s="16">
        <v>605</v>
      </c>
      <c r="D1935" s="16" t="s">
        <v>236</v>
      </c>
      <c r="E1935" s="16" t="s">
        <v>277</v>
      </c>
      <c r="F1935" s="17">
        <v>23</v>
      </c>
      <c r="G1935" s="17" t="s">
        <v>247</v>
      </c>
      <c r="H1935" s="17">
        <v>1944</v>
      </c>
      <c r="I1935" s="71" t="str">
        <f t="shared" si="120"/>
        <v>March 23, 1944</v>
      </c>
      <c r="J1935" s="105" t="s">
        <v>10627</v>
      </c>
      <c r="K1935" s="121" t="s">
        <v>11686</v>
      </c>
      <c r="L1935" s="121" t="s">
        <v>10590</v>
      </c>
      <c r="M1935" t="s">
        <v>11687</v>
      </c>
      <c r="P1935" t="s">
        <v>10592</v>
      </c>
      <c r="Q1935" s="16"/>
      <c r="R1935" s="16"/>
      <c r="S1935" t="s">
        <v>11019</v>
      </c>
      <c r="T1935" t="s">
        <v>1</v>
      </c>
      <c r="U1935">
        <v>605</v>
      </c>
      <c r="V1935" s="30" t="s">
        <v>11688</v>
      </c>
      <c r="W1935">
        <v>3</v>
      </c>
      <c r="X1935" s="30" t="s">
        <v>11621</v>
      </c>
      <c r="Y1935" s="30">
        <v>1</v>
      </c>
      <c r="Z1935" s="30">
        <v>1</v>
      </c>
      <c r="AA1935" s="30" t="s">
        <v>10558</v>
      </c>
      <c r="AB1935">
        <v>605</v>
      </c>
      <c r="AC1935" t="s">
        <v>10364</v>
      </c>
      <c r="AD1935" t="b">
        <v>0</v>
      </c>
      <c r="AF1935" t="str">
        <f t="shared" si="121"/>
        <v>605</v>
      </c>
      <c r="AG1935">
        <f t="shared" si="122"/>
        <v>1</v>
      </c>
      <c r="AH1935">
        <f t="shared" si="123"/>
        <v>1</v>
      </c>
    </row>
    <row r="1936" spans="1:34" x14ac:dyDescent="0.25">
      <c r="A1936" s="13" t="s">
        <v>4036</v>
      </c>
      <c r="B1936" t="s">
        <v>132</v>
      </c>
      <c r="C1936" s="16" t="s">
        <v>4037</v>
      </c>
      <c r="D1936" s="16" t="s">
        <v>236</v>
      </c>
      <c r="E1936" s="16" t="s">
        <v>324</v>
      </c>
      <c r="F1936" s="17">
        <v>30</v>
      </c>
      <c r="G1936" s="17" t="s">
        <v>282</v>
      </c>
      <c r="H1936" s="17">
        <v>1945</v>
      </c>
      <c r="I1936" s="71" t="str">
        <f t="shared" si="120"/>
        <v>August 30, 1945</v>
      </c>
      <c r="J1936" s="105" t="s">
        <v>230</v>
      </c>
      <c r="K1936" s="121" t="s">
        <v>15021</v>
      </c>
      <c r="L1936" t="s">
        <v>10565</v>
      </c>
      <c r="M1936" t="s">
        <v>10566</v>
      </c>
      <c r="N1936" t="s">
        <v>10749</v>
      </c>
      <c r="R1936" s="16"/>
      <c r="W1936">
        <v>8</v>
      </c>
      <c r="X1936" s="30"/>
      <c r="Y1936" s="30">
        <v>0</v>
      </c>
      <c r="Z1936" s="30">
        <v>1</v>
      </c>
      <c r="AA1936" s="30" t="s">
        <v>10569</v>
      </c>
      <c r="AB1936" t="s">
        <v>621</v>
      </c>
      <c r="AC1936" t="s">
        <v>10364</v>
      </c>
      <c r="AD1936" t="b">
        <v>0</v>
      </c>
      <c r="AF1936" t="str">
        <f t="shared" si="121"/>
        <v>29 /464 /13OTU</v>
      </c>
      <c r="AG1936">
        <f t="shared" si="122"/>
        <v>3</v>
      </c>
      <c r="AH1936">
        <f t="shared" si="123"/>
        <v>3</v>
      </c>
    </row>
    <row r="1937" spans="1:34" x14ac:dyDescent="0.25">
      <c r="A1937" s="13" t="s">
        <v>1092</v>
      </c>
      <c r="B1937" t="s">
        <v>132</v>
      </c>
      <c r="C1937" s="16" t="s">
        <v>1093</v>
      </c>
      <c r="D1937" s="16" t="s">
        <v>236</v>
      </c>
      <c r="E1937" s="16" t="s">
        <v>699</v>
      </c>
      <c r="F1937" s="17">
        <v>22</v>
      </c>
      <c r="G1937" s="17" t="s">
        <v>247</v>
      </c>
      <c r="H1937" s="17">
        <v>1944</v>
      </c>
      <c r="I1937" s="71" t="str">
        <f t="shared" si="120"/>
        <v>March 22, 1944</v>
      </c>
      <c r="J1937" s="105" t="s">
        <v>10627</v>
      </c>
      <c r="K1937" s="121" t="s">
        <v>11676</v>
      </c>
      <c r="L1937" s="121" t="s">
        <v>10565</v>
      </c>
      <c r="N1937" t="s">
        <v>10567</v>
      </c>
      <c r="Q1937" s="16"/>
      <c r="R1937" s="16"/>
      <c r="S1937" t="s">
        <v>11139</v>
      </c>
      <c r="T1937" t="s">
        <v>10516</v>
      </c>
      <c r="U1937">
        <v>487</v>
      </c>
      <c r="V1937" t="s">
        <v>11677</v>
      </c>
      <c r="W1937">
        <v>3</v>
      </c>
      <c r="X1937" s="30" t="s">
        <v>11621</v>
      </c>
      <c r="Y1937" s="30">
        <v>1</v>
      </c>
      <c r="Z1937" s="30">
        <v>1</v>
      </c>
      <c r="AA1937" s="30" t="s">
        <v>10558</v>
      </c>
      <c r="AB1937">
        <v>487</v>
      </c>
      <c r="AC1937" t="s">
        <v>10364</v>
      </c>
      <c r="AD1937" t="b">
        <v>0</v>
      </c>
      <c r="AF1937" t="str">
        <f t="shared" si="121"/>
        <v>29 /464 /487</v>
      </c>
      <c r="AG1937">
        <f t="shared" si="122"/>
        <v>3</v>
      </c>
      <c r="AH1937">
        <f t="shared" si="123"/>
        <v>3</v>
      </c>
    </row>
    <row r="1938" spans="1:34" x14ac:dyDescent="0.25">
      <c r="A1938" s="13" t="s">
        <v>610</v>
      </c>
      <c r="B1938" t="s">
        <v>132</v>
      </c>
      <c r="C1938" s="16">
        <v>25</v>
      </c>
      <c r="D1938" s="16" t="s">
        <v>236</v>
      </c>
      <c r="E1938" s="16" t="s">
        <v>277</v>
      </c>
      <c r="F1938" s="17">
        <v>17</v>
      </c>
      <c r="G1938" s="17" t="s">
        <v>282</v>
      </c>
      <c r="H1938" s="17">
        <v>1943</v>
      </c>
      <c r="I1938" s="71" t="str">
        <f t="shared" si="120"/>
        <v>August 17, 1943</v>
      </c>
      <c r="J1938" s="105" t="s">
        <v>230</v>
      </c>
      <c r="K1938" s="130" t="s">
        <v>11116</v>
      </c>
      <c r="L1938" t="s">
        <v>10548</v>
      </c>
      <c r="M1938" t="s">
        <v>11117</v>
      </c>
      <c r="P1938" t="s">
        <v>10562</v>
      </c>
      <c r="Q1938" s="16"/>
      <c r="R1938" s="16"/>
      <c r="W1938">
        <v>8</v>
      </c>
      <c r="X1938" s="30" t="s">
        <v>11085</v>
      </c>
      <c r="Y1938" s="30">
        <v>1</v>
      </c>
      <c r="Z1938" s="30">
        <v>1</v>
      </c>
      <c r="AA1938" s="30" t="s">
        <v>10558</v>
      </c>
      <c r="AB1938">
        <v>25</v>
      </c>
      <c r="AC1938" t="s">
        <v>10364</v>
      </c>
      <c r="AD1938" t="b">
        <v>0</v>
      </c>
      <c r="AF1938" t="str">
        <f t="shared" si="121"/>
        <v>25</v>
      </c>
      <c r="AG1938">
        <f t="shared" si="122"/>
        <v>1</v>
      </c>
      <c r="AH1938">
        <f t="shared" si="123"/>
        <v>1</v>
      </c>
    </row>
    <row r="1939" spans="1:34" x14ac:dyDescent="0.25">
      <c r="A1939" s="13" t="s">
        <v>2267</v>
      </c>
      <c r="B1939" t="s">
        <v>132</v>
      </c>
      <c r="C1939" s="16" t="s">
        <v>2268</v>
      </c>
      <c r="D1939" s="16" t="s">
        <v>236</v>
      </c>
      <c r="E1939" s="16" t="s">
        <v>324</v>
      </c>
      <c r="F1939" s="17">
        <v>19</v>
      </c>
      <c r="G1939" s="17" t="s">
        <v>238</v>
      </c>
      <c r="H1939" s="17">
        <v>1944</v>
      </c>
      <c r="I1939" s="71" t="str">
        <f t="shared" si="120"/>
        <v>December 19, 1944</v>
      </c>
      <c r="J1939" s="105" t="s">
        <v>230</v>
      </c>
      <c r="K1939" s="121" t="s">
        <v>13235</v>
      </c>
      <c r="L1939" s="121" t="s">
        <v>10565</v>
      </c>
      <c r="M1939" t="s">
        <v>10566</v>
      </c>
      <c r="N1939" t="s">
        <v>10583</v>
      </c>
      <c r="R1939" s="16"/>
      <c r="W1939" s="30">
        <v>12</v>
      </c>
      <c r="X1939" s="30" t="s">
        <v>13135</v>
      </c>
      <c r="Y1939" s="30">
        <v>1</v>
      </c>
      <c r="Z1939" s="30">
        <v>1</v>
      </c>
      <c r="AA1939" s="30" t="s">
        <v>10569</v>
      </c>
      <c r="AB1939" t="s">
        <v>554</v>
      </c>
      <c r="AC1939" t="s">
        <v>10364</v>
      </c>
      <c r="AD1939" t="b">
        <v>0</v>
      </c>
      <c r="AF1939" t="str">
        <f t="shared" si="121"/>
        <v>25 /605 /60OTU</v>
      </c>
      <c r="AG1939">
        <f t="shared" si="122"/>
        <v>3</v>
      </c>
      <c r="AH1939">
        <f t="shared" si="123"/>
        <v>3</v>
      </c>
    </row>
    <row r="1940" spans="1:34" x14ac:dyDescent="0.25">
      <c r="A1940" s="13" t="s">
        <v>6128</v>
      </c>
      <c r="B1940" t="s">
        <v>132</v>
      </c>
      <c r="C1940" s="16" t="s">
        <v>6129</v>
      </c>
      <c r="D1940" s="16" t="s">
        <v>4138</v>
      </c>
      <c r="E1940" s="16"/>
      <c r="F1940" s="17">
        <v>17</v>
      </c>
      <c r="G1940" s="17" t="s">
        <v>294</v>
      </c>
      <c r="H1940" s="17">
        <v>1947</v>
      </c>
      <c r="I1940" s="71" t="str">
        <f t="shared" si="120"/>
        <v>September 17, 1947</v>
      </c>
      <c r="J1940" s="105"/>
      <c r="K1940" s="121" t="s">
        <v>16331</v>
      </c>
      <c r="L1940" t="s">
        <v>10867</v>
      </c>
      <c r="R1940" s="16"/>
      <c r="T1940">
        <v>522</v>
      </c>
      <c r="V1940" t="s">
        <v>16332</v>
      </c>
      <c r="W1940">
        <v>9</v>
      </c>
      <c r="X1940" s="30"/>
      <c r="Y1940" s="30">
        <v>0</v>
      </c>
      <c r="Z1940" s="30">
        <v>1</v>
      </c>
      <c r="AA1940" s="30" t="e">
        <v>#N/A</v>
      </c>
      <c r="AB1940">
        <v>613</v>
      </c>
      <c r="AC1940" t="s">
        <v>10364</v>
      </c>
      <c r="AD1940" t="b">
        <v>0</v>
      </c>
      <c r="AF1940" t="str">
        <f t="shared" si="121"/>
        <v>25 /487 /21 /613</v>
      </c>
      <c r="AG1940">
        <f t="shared" si="122"/>
        <v>4</v>
      </c>
      <c r="AH1940">
        <f t="shared" si="123"/>
        <v>4</v>
      </c>
    </row>
    <row r="1941" spans="1:34" x14ac:dyDescent="0.25">
      <c r="A1941" s="13" t="s">
        <v>636</v>
      </c>
      <c r="B1941" t="s">
        <v>132</v>
      </c>
      <c r="C1941" s="16">
        <v>151</v>
      </c>
      <c r="D1941" s="16" t="s">
        <v>236</v>
      </c>
      <c r="E1941" s="16" t="s">
        <v>252</v>
      </c>
      <c r="F1941" s="17">
        <v>31</v>
      </c>
      <c r="G1941" s="17" t="s">
        <v>282</v>
      </c>
      <c r="H1941" s="17">
        <v>1943</v>
      </c>
      <c r="I1941" s="71" t="str">
        <f t="shared" si="120"/>
        <v>August 31, 1943</v>
      </c>
      <c r="J1941" s="105" t="s">
        <v>230</v>
      </c>
      <c r="K1941" s="121" t="s">
        <v>11156</v>
      </c>
      <c r="L1941" t="s">
        <v>10565</v>
      </c>
      <c r="M1941" t="s">
        <v>10566</v>
      </c>
      <c r="N1941" t="s">
        <v>10749</v>
      </c>
      <c r="Q1941" s="16"/>
      <c r="R1941" s="16"/>
      <c r="W1941">
        <v>8</v>
      </c>
      <c r="X1941" s="30" t="s">
        <v>11085</v>
      </c>
      <c r="Y1941" s="30">
        <v>1</v>
      </c>
      <c r="Z1941" s="30">
        <v>1</v>
      </c>
      <c r="AA1941" s="30" t="s">
        <v>10558</v>
      </c>
      <c r="AB1941">
        <v>151</v>
      </c>
      <c r="AC1941" t="s">
        <v>10364</v>
      </c>
      <c r="AD1941" t="b">
        <v>0</v>
      </c>
      <c r="AF1941" t="str">
        <f t="shared" si="121"/>
        <v>151</v>
      </c>
      <c r="AG1941">
        <f t="shared" si="122"/>
        <v>1</v>
      </c>
      <c r="AH1941">
        <f t="shared" si="123"/>
        <v>1</v>
      </c>
    </row>
    <row r="1942" spans="1:34" x14ac:dyDescent="0.25">
      <c r="A1942" s="13" t="s">
        <v>707</v>
      </c>
      <c r="B1942" t="s">
        <v>132</v>
      </c>
      <c r="C1942" s="16" t="s">
        <v>708</v>
      </c>
      <c r="D1942" s="16" t="s">
        <v>236</v>
      </c>
      <c r="E1942" s="16" t="s">
        <v>699</v>
      </c>
      <c r="F1942" s="17">
        <v>15</v>
      </c>
      <c r="G1942" s="17" t="s">
        <v>309</v>
      </c>
      <c r="H1942" s="17">
        <v>1943</v>
      </c>
      <c r="I1942" s="71" t="str">
        <f t="shared" si="120"/>
        <v>October 15, 1943</v>
      </c>
      <c r="J1942" s="105" t="s">
        <v>230</v>
      </c>
      <c r="K1942" s="121" t="s">
        <v>11247</v>
      </c>
      <c r="L1942" t="s">
        <v>10565</v>
      </c>
      <c r="N1942" t="s">
        <v>10728</v>
      </c>
      <c r="Q1942" s="16"/>
      <c r="R1942" s="16"/>
      <c r="S1942" t="s">
        <v>11139</v>
      </c>
      <c r="T1942" t="s">
        <v>64</v>
      </c>
      <c r="U1942">
        <v>487</v>
      </c>
      <c r="V1942" t="s">
        <v>11248</v>
      </c>
      <c r="W1942" s="30">
        <v>10</v>
      </c>
      <c r="X1942" s="30" t="s">
        <v>11219</v>
      </c>
      <c r="Y1942" s="30">
        <v>1</v>
      </c>
      <c r="Z1942" s="30">
        <v>1</v>
      </c>
      <c r="AA1942" s="30" t="s">
        <v>10558</v>
      </c>
      <c r="AB1942">
        <v>21</v>
      </c>
      <c r="AC1942" t="s">
        <v>10364</v>
      </c>
      <c r="AD1942" t="b">
        <v>0</v>
      </c>
      <c r="AF1942" t="str">
        <f t="shared" si="121"/>
        <v>151 /487 /21</v>
      </c>
      <c r="AG1942">
        <f t="shared" si="122"/>
        <v>3</v>
      </c>
      <c r="AH1942">
        <f t="shared" si="123"/>
        <v>3</v>
      </c>
    </row>
    <row r="1943" spans="1:34" x14ac:dyDescent="0.25">
      <c r="A1943" s="13" t="s">
        <v>726</v>
      </c>
      <c r="B1943" t="s">
        <v>132</v>
      </c>
      <c r="C1943" s="16" t="s">
        <v>727</v>
      </c>
      <c r="D1943" s="16" t="s">
        <v>236</v>
      </c>
      <c r="E1943" s="16" t="s">
        <v>699</v>
      </c>
      <c r="F1943" s="17">
        <v>23</v>
      </c>
      <c r="G1943" s="17" t="s">
        <v>309</v>
      </c>
      <c r="H1943" s="17">
        <v>1943</v>
      </c>
      <c r="I1943" s="71" t="str">
        <f t="shared" si="120"/>
        <v>October 23, 1943</v>
      </c>
      <c r="J1943" s="105" t="s">
        <v>230</v>
      </c>
      <c r="K1943" s="121" t="s">
        <v>11270</v>
      </c>
      <c r="L1943" t="s">
        <v>10565</v>
      </c>
      <c r="N1943" t="s">
        <v>10583</v>
      </c>
      <c r="Q1943" s="16"/>
      <c r="R1943" s="16"/>
      <c r="S1943" t="s">
        <v>11139</v>
      </c>
      <c r="T1943" t="s">
        <v>81</v>
      </c>
      <c r="U1943">
        <v>487</v>
      </c>
      <c r="V1943" t="s">
        <v>11271</v>
      </c>
      <c r="W1943" s="30">
        <v>10</v>
      </c>
      <c r="X1943" s="30" t="s">
        <v>11219</v>
      </c>
      <c r="Y1943" s="30">
        <v>1</v>
      </c>
      <c r="Z1943" s="30">
        <v>1</v>
      </c>
      <c r="AA1943" s="30" t="s">
        <v>10558</v>
      </c>
      <c r="AB1943">
        <v>487</v>
      </c>
      <c r="AC1943" t="s">
        <v>10364</v>
      </c>
      <c r="AD1943" t="b">
        <v>0</v>
      </c>
      <c r="AF1943" t="str">
        <f t="shared" si="121"/>
        <v>151 /487</v>
      </c>
      <c r="AG1943">
        <f t="shared" si="122"/>
        <v>2</v>
      </c>
      <c r="AH1943">
        <f t="shared" si="123"/>
        <v>2</v>
      </c>
    </row>
    <row r="1944" spans="1:34" x14ac:dyDescent="0.25">
      <c r="A1944" s="25" t="s">
        <v>1599</v>
      </c>
      <c r="B1944" t="s">
        <v>132</v>
      </c>
      <c r="C1944" s="16" t="s">
        <v>1600</v>
      </c>
      <c r="D1944" s="16" t="s">
        <v>236</v>
      </c>
      <c r="E1944" s="16" t="s">
        <v>699</v>
      </c>
      <c r="F1944" s="17">
        <v>2</v>
      </c>
      <c r="G1944" s="17" t="s">
        <v>282</v>
      </c>
      <c r="H1944" s="17">
        <v>1944</v>
      </c>
      <c r="I1944" s="71" t="str">
        <f t="shared" si="120"/>
        <v>August 2, 1944</v>
      </c>
      <c r="J1944" s="105" t="s">
        <v>230</v>
      </c>
      <c r="K1944" s="121" t="s">
        <v>12379</v>
      </c>
      <c r="L1944" s="121" t="s">
        <v>10565</v>
      </c>
      <c r="N1944" t="s">
        <v>10567</v>
      </c>
      <c r="R1944" s="16"/>
      <c r="S1944" t="s">
        <v>11712</v>
      </c>
      <c r="T1944" t="s">
        <v>3</v>
      </c>
      <c r="U1944">
        <v>107</v>
      </c>
      <c r="V1944" t="s">
        <v>12380</v>
      </c>
      <c r="W1944">
        <v>8</v>
      </c>
      <c r="X1944" s="30" t="s">
        <v>12374</v>
      </c>
      <c r="Y1944" s="30">
        <v>1</v>
      </c>
      <c r="Z1944" s="30">
        <v>1</v>
      </c>
      <c r="AA1944" s="30" t="s">
        <v>10558</v>
      </c>
      <c r="AB1944">
        <v>107</v>
      </c>
      <c r="AC1944" t="s">
        <v>10364</v>
      </c>
      <c r="AD1944" t="b">
        <v>0</v>
      </c>
      <c r="AF1944" t="str">
        <f t="shared" si="121"/>
        <v>151 /487 /107</v>
      </c>
      <c r="AG1944">
        <f t="shared" si="122"/>
        <v>3</v>
      </c>
      <c r="AH1944">
        <f t="shared" si="123"/>
        <v>3</v>
      </c>
    </row>
    <row r="1945" spans="1:34" x14ac:dyDescent="0.25">
      <c r="A1945" s="13" t="s">
        <v>7317</v>
      </c>
      <c r="B1945" t="s">
        <v>132</v>
      </c>
      <c r="C1945" s="16" t="s">
        <v>7318</v>
      </c>
      <c r="D1945" s="16" t="s">
        <v>236</v>
      </c>
      <c r="E1945" s="16" t="s">
        <v>699</v>
      </c>
      <c r="F1945" s="17">
        <v>30</v>
      </c>
      <c r="G1945" s="17" t="s">
        <v>243</v>
      </c>
      <c r="H1945" s="17">
        <v>1948</v>
      </c>
      <c r="I1945" s="71" t="str">
        <f t="shared" si="120"/>
        <v>January 30, 1948</v>
      </c>
      <c r="J1945" s="105"/>
      <c r="K1945" s="121" t="s">
        <v>17066</v>
      </c>
      <c r="L1945" t="s">
        <v>10801</v>
      </c>
      <c r="R1945" s="16"/>
      <c r="W1945">
        <v>1</v>
      </c>
      <c r="X1945" s="30"/>
      <c r="Y1945" s="30">
        <v>0</v>
      </c>
      <c r="Z1945" s="30">
        <v>1</v>
      </c>
      <c r="AA1945" s="30" t="e">
        <v>#N/A</v>
      </c>
      <c r="AB1945">
        <v>487</v>
      </c>
      <c r="AC1945" t="s">
        <v>10364</v>
      </c>
      <c r="AD1945" t="b">
        <v>0</v>
      </c>
      <c r="AF1945" t="str">
        <f t="shared" si="121"/>
        <v>264 /487</v>
      </c>
      <c r="AG1945">
        <f t="shared" si="122"/>
        <v>2</v>
      </c>
      <c r="AH1945">
        <f t="shared" si="123"/>
        <v>2</v>
      </c>
    </row>
    <row r="1946" spans="1:34" x14ac:dyDescent="0.25">
      <c r="A1946" s="13" t="s">
        <v>639</v>
      </c>
      <c r="B1946" t="s">
        <v>132</v>
      </c>
      <c r="C1946" s="16">
        <v>264</v>
      </c>
      <c r="D1946" s="16" t="s">
        <v>236</v>
      </c>
      <c r="E1946" s="16" t="s">
        <v>277</v>
      </c>
      <c r="F1946" s="23">
        <v>31</v>
      </c>
      <c r="G1946" s="23" t="s">
        <v>282</v>
      </c>
      <c r="H1946" s="17">
        <v>1943</v>
      </c>
      <c r="I1946" s="71" t="str">
        <f t="shared" si="120"/>
        <v>August 31, 1943</v>
      </c>
      <c r="J1946" s="105" t="s">
        <v>10627</v>
      </c>
      <c r="K1946" s="121" t="s">
        <v>11161</v>
      </c>
      <c r="L1946" t="s">
        <v>10590</v>
      </c>
      <c r="M1946" t="s">
        <v>10591</v>
      </c>
      <c r="P1946" t="s">
        <v>10592</v>
      </c>
      <c r="Q1946" s="16"/>
      <c r="R1946" s="16"/>
      <c r="W1946">
        <v>8</v>
      </c>
      <c r="X1946" s="30" t="s">
        <v>11085</v>
      </c>
      <c r="Y1946" s="30">
        <v>1</v>
      </c>
      <c r="Z1946" s="30">
        <v>1</v>
      </c>
      <c r="AA1946" s="30" t="s">
        <v>10558</v>
      </c>
      <c r="AB1946">
        <v>264</v>
      </c>
      <c r="AC1946" t="s">
        <v>10364</v>
      </c>
      <c r="AD1946" t="b">
        <v>0</v>
      </c>
      <c r="AF1946" t="str">
        <f t="shared" si="121"/>
        <v>264</v>
      </c>
      <c r="AG1946">
        <f t="shared" si="122"/>
        <v>1</v>
      </c>
      <c r="AH1946">
        <f t="shared" si="123"/>
        <v>1</v>
      </c>
    </row>
    <row r="1947" spans="1:34" x14ac:dyDescent="0.25">
      <c r="A1947" s="13" t="s">
        <v>5697</v>
      </c>
      <c r="B1947" t="s">
        <v>132</v>
      </c>
      <c r="C1947" s="16" t="s">
        <v>5698</v>
      </c>
      <c r="D1947" s="16" t="s">
        <v>236</v>
      </c>
      <c r="E1947" s="16" t="s">
        <v>324</v>
      </c>
      <c r="F1947" s="17">
        <v>3</v>
      </c>
      <c r="G1947" s="17" t="s">
        <v>294</v>
      </c>
      <c r="H1947" s="17">
        <v>1947</v>
      </c>
      <c r="I1947" s="71" t="str">
        <f t="shared" si="120"/>
        <v>September 3, 1947</v>
      </c>
      <c r="J1947" s="105"/>
      <c r="K1947" s="121" t="s">
        <v>16029</v>
      </c>
      <c r="L1947" t="s">
        <v>10801</v>
      </c>
      <c r="R1947" s="16"/>
      <c r="W1947">
        <v>9</v>
      </c>
      <c r="X1947" s="30"/>
      <c r="Y1947" s="30">
        <v>0</v>
      </c>
      <c r="Z1947" s="30">
        <v>1</v>
      </c>
      <c r="AA1947" s="30" t="s">
        <v>10569</v>
      </c>
      <c r="AB1947" t="s">
        <v>621</v>
      </c>
      <c r="AC1947" t="s">
        <v>10364</v>
      </c>
      <c r="AD1947" t="b">
        <v>0</v>
      </c>
      <c r="AF1947" t="str">
        <f t="shared" si="121"/>
        <v>264 /60OTU /13OTU</v>
      </c>
      <c r="AG1947">
        <f t="shared" si="122"/>
        <v>3</v>
      </c>
      <c r="AH1947">
        <f t="shared" si="123"/>
        <v>3</v>
      </c>
    </row>
    <row r="1948" spans="1:34" x14ac:dyDescent="0.25">
      <c r="A1948" s="25" t="s">
        <v>624</v>
      </c>
      <c r="B1948" s="26" t="s">
        <v>132</v>
      </c>
      <c r="C1948" s="27" t="s">
        <v>625</v>
      </c>
      <c r="D1948" s="27" t="s">
        <v>236</v>
      </c>
      <c r="E1948" s="27" t="s">
        <v>246</v>
      </c>
      <c r="F1948" s="28">
        <v>23</v>
      </c>
      <c r="G1948" s="28" t="s">
        <v>282</v>
      </c>
      <c r="H1948" s="28">
        <v>1943</v>
      </c>
      <c r="I1948" s="71" t="str">
        <f t="shared" si="120"/>
        <v>August 23, 1943</v>
      </c>
      <c r="J1948" s="131" t="s">
        <v>230</v>
      </c>
      <c r="K1948" s="137" t="s">
        <v>11137</v>
      </c>
      <c r="L1948" s="136" t="s">
        <v>11138</v>
      </c>
      <c r="M1948" s="26"/>
      <c r="N1948" s="26"/>
      <c r="O1948" s="26"/>
      <c r="P1948" s="26"/>
      <c r="Q1948" s="26"/>
      <c r="R1948" s="27"/>
      <c r="S1948" s="26" t="s">
        <v>11139</v>
      </c>
      <c r="T1948" s="26" t="s">
        <v>10516</v>
      </c>
      <c r="U1948" s="26">
        <v>487</v>
      </c>
      <c r="V1948" s="26" t="s">
        <v>11140</v>
      </c>
      <c r="W1948" s="26">
        <v>8</v>
      </c>
      <c r="X1948" s="26" t="s">
        <v>11085</v>
      </c>
      <c r="Y1948" s="26">
        <v>0</v>
      </c>
      <c r="Z1948" s="26">
        <v>1</v>
      </c>
      <c r="AA1948" s="26" t="e">
        <v>#N/A</v>
      </c>
      <c r="AB1948" s="26" t="s">
        <v>625</v>
      </c>
      <c r="AC1948" s="26" t="s">
        <v>10364</v>
      </c>
      <c r="AD1948" s="26" t="b">
        <v>0</v>
      </c>
      <c r="AE1948" s="26"/>
      <c r="AF1948" t="str">
        <f t="shared" si="121"/>
        <v>DH</v>
      </c>
      <c r="AG1948">
        <f t="shared" si="122"/>
        <v>1</v>
      </c>
      <c r="AH1948">
        <f t="shared" si="123"/>
        <v>1</v>
      </c>
    </row>
    <row r="1949" spans="1:34" x14ac:dyDescent="0.25">
      <c r="A1949" s="25" t="s">
        <v>626</v>
      </c>
      <c r="B1949" s="26" t="s">
        <v>132</v>
      </c>
      <c r="C1949" s="27" t="s">
        <v>625</v>
      </c>
      <c r="D1949" s="27" t="s">
        <v>236</v>
      </c>
      <c r="E1949" s="27" t="s">
        <v>246</v>
      </c>
      <c r="F1949" s="28">
        <v>23</v>
      </c>
      <c r="G1949" s="28" t="s">
        <v>282</v>
      </c>
      <c r="H1949" s="28">
        <v>1943</v>
      </c>
      <c r="I1949" s="71" t="str">
        <f t="shared" si="120"/>
        <v>August 23, 1943</v>
      </c>
      <c r="J1949" s="131" t="s">
        <v>230</v>
      </c>
      <c r="K1949" s="137" t="s">
        <v>11137</v>
      </c>
      <c r="L1949" s="136" t="s">
        <v>11138</v>
      </c>
      <c r="M1949" s="26"/>
      <c r="N1949" s="26"/>
      <c r="O1949" s="26"/>
      <c r="P1949" s="26"/>
      <c r="Q1949" s="26"/>
      <c r="R1949" s="27"/>
      <c r="S1949" s="26"/>
      <c r="T1949" s="26"/>
      <c r="U1949" s="26"/>
      <c r="V1949" s="26"/>
      <c r="W1949" s="26">
        <v>8</v>
      </c>
      <c r="X1949" s="26" t="s">
        <v>11085</v>
      </c>
      <c r="Y1949" s="26">
        <v>0</v>
      </c>
      <c r="Z1949" s="26">
        <v>1</v>
      </c>
      <c r="AA1949" s="26" t="e">
        <v>#N/A</v>
      </c>
      <c r="AB1949" s="26" t="s">
        <v>625</v>
      </c>
      <c r="AC1949" s="26" t="s">
        <v>10364</v>
      </c>
      <c r="AD1949" s="26" t="b">
        <v>0</v>
      </c>
      <c r="AE1949" s="26"/>
      <c r="AF1949" t="str">
        <f t="shared" si="121"/>
        <v>DH</v>
      </c>
      <c r="AG1949">
        <f t="shared" si="122"/>
        <v>1</v>
      </c>
      <c r="AH1949">
        <f t="shared" si="123"/>
        <v>1</v>
      </c>
    </row>
    <row r="1950" spans="1:34" x14ac:dyDescent="0.25">
      <c r="A1950" s="13" t="s">
        <v>1866</v>
      </c>
      <c r="B1950" t="s">
        <v>132</v>
      </c>
      <c r="C1950" s="16" t="s">
        <v>598</v>
      </c>
      <c r="D1950" s="16" t="s">
        <v>236</v>
      </c>
      <c r="E1950" s="16" t="s">
        <v>324</v>
      </c>
      <c r="F1950" s="17">
        <v>27</v>
      </c>
      <c r="G1950" s="17" t="s">
        <v>294</v>
      </c>
      <c r="H1950" s="17">
        <v>1944</v>
      </c>
      <c r="I1950" s="71" t="str">
        <f t="shared" si="120"/>
        <v>September 27, 1944</v>
      </c>
      <c r="J1950" s="105" t="s">
        <v>230</v>
      </c>
      <c r="K1950" s="121" t="s">
        <v>12743</v>
      </c>
      <c r="L1950" s="121" t="s">
        <v>10565</v>
      </c>
      <c r="M1950" t="s">
        <v>10566</v>
      </c>
      <c r="N1950" t="s">
        <v>10585</v>
      </c>
      <c r="R1950" s="16"/>
      <c r="W1950">
        <v>9</v>
      </c>
      <c r="X1950" s="30" t="s">
        <v>12574</v>
      </c>
      <c r="Y1950" s="30">
        <v>1</v>
      </c>
      <c r="Z1950" s="30">
        <v>1</v>
      </c>
      <c r="AA1950" s="30" t="s">
        <v>10569</v>
      </c>
      <c r="AB1950" t="s">
        <v>554</v>
      </c>
      <c r="AC1950" t="s">
        <v>10364</v>
      </c>
      <c r="AD1950" t="b">
        <v>0</v>
      </c>
      <c r="AF1950" t="str">
        <f t="shared" si="121"/>
        <v>264 /60OTU</v>
      </c>
      <c r="AG1950">
        <f t="shared" si="122"/>
        <v>2</v>
      </c>
      <c r="AH1950">
        <f t="shared" si="123"/>
        <v>2</v>
      </c>
    </row>
    <row r="1951" spans="1:34" x14ac:dyDescent="0.25">
      <c r="A1951" s="13" t="s">
        <v>676</v>
      </c>
      <c r="B1951" t="s">
        <v>132</v>
      </c>
      <c r="C1951" s="16">
        <v>264</v>
      </c>
      <c r="D1951" s="16" t="s">
        <v>236</v>
      </c>
      <c r="E1951" s="16" t="s">
        <v>277</v>
      </c>
      <c r="F1951" s="17">
        <v>27</v>
      </c>
      <c r="G1951" s="17" t="s">
        <v>294</v>
      </c>
      <c r="H1951" s="17">
        <v>1943</v>
      </c>
      <c r="I1951" s="71" t="str">
        <f t="shared" si="120"/>
        <v>September 27, 1943</v>
      </c>
      <c r="J1951" s="105" t="s">
        <v>10627</v>
      </c>
      <c r="K1951" s="121" t="s">
        <v>11211</v>
      </c>
      <c r="L1951" t="s">
        <v>10590</v>
      </c>
      <c r="M1951" t="s">
        <v>10591</v>
      </c>
      <c r="P1951" t="s">
        <v>10592</v>
      </c>
      <c r="Q1951" s="16"/>
      <c r="R1951" s="16"/>
      <c r="W1951">
        <v>9</v>
      </c>
      <c r="X1951" s="30" t="s">
        <v>11163</v>
      </c>
      <c r="Y1951" s="30">
        <v>1</v>
      </c>
      <c r="Z1951" s="30">
        <v>1</v>
      </c>
      <c r="AA1951" s="30" t="s">
        <v>10558</v>
      </c>
      <c r="AB1951">
        <v>264</v>
      </c>
      <c r="AC1951" t="s">
        <v>10364</v>
      </c>
      <c r="AD1951" t="b">
        <v>0</v>
      </c>
      <c r="AF1951" t="str">
        <f t="shared" si="121"/>
        <v>264</v>
      </c>
      <c r="AG1951">
        <f t="shared" si="122"/>
        <v>1</v>
      </c>
      <c r="AH1951">
        <f t="shared" si="123"/>
        <v>1</v>
      </c>
    </row>
    <row r="1952" spans="1:34" x14ac:dyDescent="0.25">
      <c r="A1952" s="13" t="s">
        <v>8633</v>
      </c>
      <c r="B1952" t="s">
        <v>132</v>
      </c>
      <c r="C1952" s="16" t="s">
        <v>8634</v>
      </c>
      <c r="D1952" s="16" t="s">
        <v>8136</v>
      </c>
      <c r="E1952" s="16"/>
      <c r="F1952" s="17">
        <v>30</v>
      </c>
      <c r="G1952" s="17" t="s">
        <v>309</v>
      </c>
      <c r="H1952" s="17">
        <v>1952</v>
      </c>
      <c r="I1952" s="71" t="str">
        <f t="shared" si="120"/>
        <v>October 30, 1952</v>
      </c>
      <c r="J1952" s="105"/>
      <c r="K1952" s="121" t="s">
        <v>17939</v>
      </c>
      <c r="L1952" t="s">
        <v>10867</v>
      </c>
      <c r="R1952" s="16"/>
      <c r="W1952">
        <v>10</v>
      </c>
      <c r="X1952" s="30"/>
      <c r="Y1952" s="30">
        <v>0</v>
      </c>
      <c r="Z1952" s="30">
        <v>1</v>
      </c>
      <c r="AA1952" s="30" t="e">
        <v>#N/A</v>
      </c>
      <c r="AB1952" t="s">
        <v>8534</v>
      </c>
      <c r="AC1952" t="s">
        <v>10364</v>
      </c>
      <c r="AD1952" t="b">
        <v>0</v>
      </c>
      <c r="AF1952" t="str">
        <f t="shared" si="121"/>
        <v>605 /13OTU /1OFU</v>
      </c>
      <c r="AG1952">
        <f t="shared" si="122"/>
        <v>3</v>
      </c>
      <c r="AH1952">
        <f t="shared" si="123"/>
        <v>3</v>
      </c>
    </row>
    <row r="1953" spans="1:34" x14ac:dyDescent="0.25">
      <c r="A1953" s="13" t="s">
        <v>1193</v>
      </c>
      <c r="B1953" t="s">
        <v>132</v>
      </c>
      <c r="C1953" s="16" t="s">
        <v>1194</v>
      </c>
      <c r="D1953" s="16" t="s">
        <v>236</v>
      </c>
      <c r="E1953" s="16" t="s">
        <v>699</v>
      </c>
      <c r="F1953" s="17">
        <v>22</v>
      </c>
      <c r="G1953" s="17" t="s">
        <v>250</v>
      </c>
      <c r="H1953" s="17">
        <v>1944</v>
      </c>
      <c r="I1953" s="71" t="str">
        <f t="shared" si="120"/>
        <v>April 22, 1944</v>
      </c>
      <c r="J1953" s="105" t="s">
        <v>10627</v>
      </c>
      <c r="K1953" s="121" t="s">
        <v>11807</v>
      </c>
      <c r="L1953" s="121" t="s">
        <v>10565</v>
      </c>
      <c r="M1953" t="s">
        <v>10566</v>
      </c>
      <c r="N1953" t="s">
        <v>10668</v>
      </c>
      <c r="Q1953" s="16"/>
      <c r="R1953" s="16"/>
      <c r="S1953" t="s">
        <v>11139</v>
      </c>
      <c r="T1953" t="s">
        <v>10731</v>
      </c>
      <c r="U1953">
        <v>487</v>
      </c>
      <c r="V1953" t="s">
        <v>11808</v>
      </c>
      <c r="W1953">
        <v>4</v>
      </c>
      <c r="X1953" s="30" t="s">
        <v>11721</v>
      </c>
      <c r="Y1953" s="30">
        <v>1</v>
      </c>
      <c r="Z1953" s="30">
        <v>1</v>
      </c>
      <c r="AA1953" s="30" t="s">
        <v>10558</v>
      </c>
      <c r="AB1953">
        <v>107</v>
      </c>
      <c r="AC1953" t="s">
        <v>10364</v>
      </c>
      <c r="AD1953" t="b">
        <v>0</v>
      </c>
      <c r="AF1953" t="str">
        <f t="shared" si="121"/>
        <v>85 /487 /60OTU /487 /107</v>
      </c>
      <c r="AG1953">
        <f t="shared" si="122"/>
        <v>5</v>
      </c>
      <c r="AH1953">
        <f t="shared" si="123"/>
        <v>5</v>
      </c>
    </row>
    <row r="1954" spans="1:34" x14ac:dyDescent="0.25">
      <c r="A1954" s="13" t="s">
        <v>6690</v>
      </c>
      <c r="B1954" t="s">
        <v>132</v>
      </c>
      <c r="C1954" s="16" t="s">
        <v>6691</v>
      </c>
      <c r="D1954" s="16"/>
      <c r="E1954" s="16"/>
      <c r="F1954" s="17">
        <v>30</v>
      </c>
      <c r="G1954" s="17" t="s">
        <v>282</v>
      </c>
      <c r="H1954" s="17">
        <v>1947</v>
      </c>
      <c r="I1954" s="71" t="str">
        <f t="shared" si="120"/>
        <v>August 30, 1947</v>
      </c>
      <c r="J1954" s="105"/>
      <c r="K1954" s="121" t="s">
        <v>16661</v>
      </c>
      <c r="L1954" t="s">
        <v>10801</v>
      </c>
      <c r="R1954" s="16"/>
      <c r="S1954" t="s">
        <v>11139</v>
      </c>
      <c r="T1954" t="s">
        <v>206</v>
      </c>
      <c r="U1954">
        <v>487</v>
      </c>
      <c r="V1954" t="s">
        <v>16662</v>
      </c>
      <c r="W1954">
        <v>8</v>
      </c>
      <c r="X1954" s="30"/>
      <c r="Y1954" s="30">
        <v>0</v>
      </c>
      <c r="Z1954" s="30">
        <v>1</v>
      </c>
      <c r="AA1954" s="30" t="e">
        <v>#N/A</v>
      </c>
      <c r="AB1954" t="s">
        <v>6913</v>
      </c>
      <c r="AC1954" t="s">
        <v>10364</v>
      </c>
      <c r="AD1954" t="b">
        <v>0</v>
      </c>
      <c r="AF1954" t="str">
        <f t="shared" si="121"/>
        <v>85 /487 /AAEE /ETPS</v>
      </c>
      <c r="AG1954">
        <f t="shared" si="122"/>
        <v>4</v>
      </c>
      <c r="AH1954">
        <f t="shared" si="123"/>
        <v>4</v>
      </c>
    </row>
    <row r="1955" spans="1:34" x14ac:dyDescent="0.25">
      <c r="A1955" s="13" t="s">
        <v>6349</v>
      </c>
      <c r="B1955" t="s">
        <v>132</v>
      </c>
      <c r="C1955" s="16" t="s">
        <v>6350</v>
      </c>
      <c r="D1955" s="16" t="s">
        <v>236</v>
      </c>
      <c r="E1955" s="16" t="s">
        <v>699</v>
      </c>
      <c r="F1955" s="17">
        <v>21</v>
      </c>
      <c r="G1955" s="17" t="s">
        <v>365</v>
      </c>
      <c r="H1955" s="17">
        <v>1947</v>
      </c>
      <c r="I1955" s="71" t="str">
        <f t="shared" si="120"/>
        <v>February 21, 1947</v>
      </c>
      <c r="J1955" s="105" t="s">
        <v>230</v>
      </c>
      <c r="K1955" s="121" t="s">
        <v>16464</v>
      </c>
      <c r="L1955" t="s">
        <v>10565</v>
      </c>
      <c r="M1955" t="s">
        <v>10566</v>
      </c>
      <c r="N1955" t="s">
        <v>10842</v>
      </c>
      <c r="R1955" s="16"/>
      <c r="S1955" t="s">
        <v>11139</v>
      </c>
      <c r="T1955" t="s">
        <v>73</v>
      </c>
      <c r="U1955">
        <v>487</v>
      </c>
      <c r="V1955" t="s">
        <v>16465</v>
      </c>
      <c r="W1955">
        <v>2</v>
      </c>
      <c r="X1955" s="30"/>
      <c r="Y1955" s="30">
        <v>0</v>
      </c>
      <c r="Z1955" s="30">
        <v>1</v>
      </c>
      <c r="AA1955" s="30" t="e">
        <v>#N/A</v>
      </c>
      <c r="AB1955">
        <v>107</v>
      </c>
      <c r="AC1955" t="s">
        <v>10364</v>
      </c>
      <c r="AD1955" t="b">
        <v>0</v>
      </c>
      <c r="AF1955" t="str">
        <f t="shared" si="121"/>
        <v>85 /487 /16 /268 /107</v>
      </c>
      <c r="AG1955">
        <f t="shared" si="122"/>
        <v>5</v>
      </c>
      <c r="AH1955">
        <f t="shared" si="123"/>
        <v>5</v>
      </c>
    </row>
    <row r="1956" spans="1:34" x14ac:dyDescent="0.25">
      <c r="A1956" s="13" t="s">
        <v>1063</v>
      </c>
      <c r="B1956" t="s">
        <v>132</v>
      </c>
      <c r="C1956" s="16" t="s">
        <v>830</v>
      </c>
      <c r="D1956" s="16" t="s">
        <v>236</v>
      </c>
      <c r="E1956" s="16" t="s">
        <v>699</v>
      </c>
      <c r="F1956" s="17">
        <v>13</v>
      </c>
      <c r="G1956" s="17" t="s">
        <v>247</v>
      </c>
      <c r="H1956" s="17">
        <v>1944</v>
      </c>
      <c r="I1956" s="71" t="str">
        <f t="shared" si="120"/>
        <v>March 13, 1944</v>
      </c>
      <c r="J1956" s="105" t="s">
        <v>230</v>
      </c>
      <c r="K1956" s="121" t="s">
        <v>11642</v>
      </c>
      <c r="L1956" s="121" t="s">
        <v>10548</v>
      </c>
      <c r="M1956" t="s">
        <v>10561</v>
      </c>
      <c r="P1956" t="s">
        <v>10562</v>
      </c>
      <c r="Q1956" s="16"/>
      <c r="R1956" s="16"/>
      <c r="S1956" t="s">
        <v>11139</v>
      </c>
      <c r="T1956" t="s">
        <v>10524</v>
      </c>
      <c r="U1956">
        <v>487</v>
      </c>
      <c r="V1956" t="s">
        <v>11643</v>
      </c>
      <c r="W1956">
        <v>3</v>
      </c>
      <c r="X1956" s="30" t="s">
        <v>11621</v>
      </c>
      <c r="Y1956" s="30">
        <v>1</v>
      </c>
      <c r="Z1956" s="30">
        <v>1</v>
      </c>
      <c r="AA1956" s="30" t="s">
        <v>10558</v>
      </c>
      <c r="AB1956">
        <v>487</v>
      </c>
      <c r="AC1956" t="s">
        <v>10364</v>
      </c>
      <c r="AD1956" t="b">
        <v>0</v>
      </c>
      <c r="AF1956" t="str">
        <f t="shared" si="121"/>
        <v>85 /487</v>
      </c>
      <c r="AG1956">
        <f t="shared" si="122"/>
        <v>2</v>
      </c>
      <c r="AH1956">
        <f t="shared" si="123"/>
        <v>2</v>
      </c>
    </row>
    <row r="1957" spans="1:34" x14ac:dyDescent="0.25">
      <c r="A1957" s="13" t="s">
        <v>1610</v>
      </c>
      <c r="B1957" t="s">
        <v>132</v>
      </c>
      <c r="C1957" s="16" t="s">
        <v>1611</v>
      </c>
      <c r="D1957" s="16" t="s">
        <v>236</v>
      </c>
      <c r="E1957" s="16" t="s">
        <v>699</v>
      </c>
      <c r="F1957" s="17">
        <v>4</v>
      </c>
      <c r="G1957" s="17" t="s">
        <v>282</v>
      </c>
      <c r="H1957" s="17">
        <v>1944</v>
      </c>
      <c r="I1957" s="71" t="str">
        <f t="shared" si="120"/>
        <v>August 4, 1944</v>
      </c>
      <c r="J1957" s="105" t="s">
        <v>10627</v>
      </c>
      <c r="K1957" s="121" t="s">
        <v>12393</v>
      </c>
      <c r="L1957" s="121" t="s">
        <v>10590</v>
      </c>
      <c r="M1957" t="s">
        <v>10591</v>
      </c>
      <c r="P1957" t="s">
        <v>10592</v>
      </c>
      <c r="R1957" s="16"/>
      <c r="S1957" t="s">
        <v>11233</v>
      </c>
      <c r="T1957" t="s">
        <v>73</v>
      </c>
      <c r="U1957">
        <v>464</v>
      </c>
      <c r="V1957" t="s">
        <v>12394</v>
      </c>
      <c r="W1957">
        <v>8</v>
      </c>
      <c r="X1957" s="30" t="s">
        <v>12374</v>
      </c>
      <c r="Y1957" s="30">
        <v>1</v>
      </c>
      <c r="Z1957" s="30">
        <v>1</v>
      </c>
      <c r="AA1957" s="30" t="s">
        <v>10558</v>
      </c>
      <c r="AB1957">
        <v>464</v>
      </c>
      <c r="AC1957" t="s">
        <v>10364</v>
      </c>
      <c r="AD1957" t="b">
        <v>0</v>
      </c>
      <c r="AF1957" t="str">
        <f t="shared" si="121"/>
        <v>85 /464</v>
      </c>
      <c r="AG1957">
        <f t="shared" si="122"/>
        <v>2</v>
      </c>
      <c r="AH1957">
        <f t="shared" si="123"/>
        <v>2</v>
      </c>
    </row>
    <row r="1958" spans="1:34" x14ac:dyDescent="0.25">
      <c r="A1958" s="13" t="s">
        <v>8500</v>
      </c>
      <c r="B1958" t="s">
        <v>132</v>
      </c>
      <c r="C1958" s="16" t="s">
        <v>8501</v>
      </c>
      <c r="D1958" s="16" t="s">
        <v>8136</v>
      </c>
      <c r="E1958" s="16"/>
      <c r="F1958" s="17">
        <v>13</v>
      </c>
      <c r="G1958" s="17" t="s">
        <v>260</v>
      </c>
      <c r="H1958" s="17">
        <v>1952</v>
      </c>
      <c r="I1958" s="71" t="str">
        <f t="shared" si="120"/>
        <v>June 13, 1952</v>
      </c>
      <c r="J1958" s="105"/>
      <c r="K1958" s="121" t="s">
        <v>17838</v>
      </c>
      <c r="L1958" t="s">
        <v>10867</v>
      </c>
      <c r="R1958" s="16"/>
      <c r="W1958">
        <v>6</v>
      </c>
      <c r="X1958" s="30"/>
      <c r="Y1958" s="30">
        <v>0</v>
      </c>
      <c r="Z1958" s="30">
        <v>1</v>
      </c>
      <c r="AA1958" s="30" t="e">
        <v>#N/A</v>
      </c>
      <c r="AB1958" t="s">
        <v>8534</v>
      </c>
      <c r="AC1958" t="s">
        <v>10364</v>
      </c>
      <c r="AD1958" t="b">
        <v>0</v>
      </c>
      <c r="AF1958" t="str">
        <f t="shared" si="121"/>
        <v>307 /60OTU /13OTU /1OFU</v>
      </c>
      <c r="AG1958">
        <f t="shared" si="122"/>
        <v>4</v>
      </c>
      <c r="AH1958">
        <f t="shared" si="123"/>
        <v>4</v>
      </c>
    </row>
    <row r="1959" spans="1:34" x14ac:dyDescent="0.25">
      <c r="A1959" s="13" t="s">
        <v>3447</v>
      </c>
      <c r="B1959" t="s">
        <v>132</v>
      </c>
      <c r="C1959" s="16" t="s">
        <v>3448</v>
      </c>
      <c r="D1959" s="16" t="s">
        <v>236</v>
      </c>
      <c r="E1959" s="16" t="s">
        <v>324</v>
      </c>
      <c r="F1959" s="17">
        <v>26</v>
      </c>
      <c r="G1959" s="17" t="s">
        <v>260</v>
      </c>
      <c r="H1959" s="17">
        <v>1945</v>
      </c>
      <c r="I1959" s="71" t="str">
        <f t="shared" si="120"/>
        <v>June 26, 1945</v>
      </c>
      <c r="J1959" s="105" t="s">
        <v>230</v>
      </c>
      <c r="K1959" s="121" t="s">
        <v>14547</v>
      </c>
      <c r="L1959" t="s">
        <v>10565</v>
      </c>
      <c r="M1959" t="s">
        <v>10566</v>
      </c>
      <c r="N1959" t="s">
        <v>10567</v>
      </c>
      <c r="R1959" s="16"/>
      <c r="W1959">
        <v>6</v>
      </c>
      <c r="X1959" s="30" t="s">
        <v>14424</v>
      </c>
      <c r="Y1959" s="30">
        <v>0</v>
      </c>
      <c r="Z1959" s="30">
        <v>1</v>
      </c>
      <c r="AA1959" s="30" t="s">
        <v>10569</v>
      </c>
      <c r="AB1959" t="s">
        <v>621</v>
      </c>
      <c r="AC1959" t="s">
        <v>10364</v>
      </c>
      <c r="AD1959" t="b">
        <v>0</v>
      </c>
      <c r="AF1959" t="str">
        <f t="shared" si="121"/>
        <v>307 /60OTU /13OTU</v>
      </c>
      <c r="AG1959">
        <f t="shared" si="122"/>
        <v>3</v>
      </c>
      <c r="AH1959">
        <f t="shared" si="123"/>
        <v>3</v>
      </c>
    </row>
    <row r="1960" spans="1:34" x14ac:dyDescent="0.25">
      <c r="A1960" s="13" t="s">
        <v>860</v>
      </c>
      <c r="B1960" t="s">
        <v>132</v>
      </c>
      <c r="C1960" s="16" t="s">
        <v>861</v>
      </c>
      <c r="D1960" s="16" t="s">
        <v>236</v>
      </c>
      <c r="E1960" s="16" t="s">
        <v>324</v>
      </c>
      <c r="F1960" s="17">
        <v>28</v>
      </c>
      <c r="G1960" s="17" t="s">
        <v>238</v>
      </c>
      <c r="H1960" s="17">
        <v>1943</v>
      </c>
      <c r="I1960" s="71" t="str">
        <f t="shared" si="120"/>
        <v>December 28, 1943</v>
      </c>
      <c r="J1960" s="105" t="s">
        <v>230</v>
      </c>
      <c r="K1960" s="121" t="s">
        <v>11417</v>
      </c>
      <c r="L1960" t="s">
        <v>10565</v>
      </c>
      <c r="M1960" t="s">
        <v>10566</v>
      </c>
      <c r="N1960" t="s">
        <v>10953</v>
      </c>
      <c r="Q1960" s="16"/>
      <c r="R1960" s="16"/>
      <c r="W1960" s="30">
        <v>12</v>
      </c>
      <c r="X1960" s="30" t="s">
        <v>11361</v>
      </c>
      <c r="Y1960" s="30">
        <v>1</v>
      </c>
      <c r="Z1960" s="30">
        <v>1</v>
      </c>
      <c r="AA1960" s="30" t="s">
        <v>10569</v>
      </c>
      <c r="AB1960" t="s">
        <v>554</v>
      </c>
      <c r="AC1960" t="s">
        <v>10364</v>
      </c>
      <c r="AD1960" t="b">
        <v>0</v>
      </c>
      <c r="AF1960" t="str">
        <f t="shared" si="121"/>
        <v>29 /307 /60OTU</v>
      </c>
      <c r="AG1960">
        <f t="shared" si="122"/>
        <v>3</v>
      </c>
      <c r="AH1960">
        <f t="shared" si="123"/>
        <v>3</v>
      </c>
    </row>
    <row r="1961" spans="1:34" x14ac:dyDescent="0.25">
      <c r="A1961" s="13" t="s">
        <v>1853</v>
      </c>
      <c r="B1961" t="s">
        <v>132</v>
      </c>
      <c r="C1961" s="16" t="s">
        <v>861</v>
      </c>
      <c r="D1961" s="16" t="s">
        <v>236</v>
      </c>
      <c r="E1961" s="16" t="s">
        <v>324</v>
      </c>
      <c r="F1961" s="17">
        <v>25</v>
      </c>
      <c r="G1961" s="17" t="s">
        <v>294</v>
      </c>
      <c r="H1961" s="17">
        <v>1944</v>
      </c>
      <c r="I1961" s="71" t="str">
        <f t="shared" si="120"/>
        <v>September 25, 1944</v>
      </c>
      <c r="J1961" s="105" t="s">
        <v>10627</v>
      </c>
      <c r="K1961" s="121" t="s">
        <v>12726</v>
      </c>
      <c r="L1961" s="121" t="s">
        <v>10565</v>
      </c>
      <c r="M1961" t="s">
        <v>10566</v>
      </c>
      <c r="N1961" t="s">
        <v>10856</v>
      </c>
      <c r="R1961" s="16"/>
      <c r="W1961">
        <v>9</v>
      </c>
      <c r="X1961" s="30" t="s">
        <v>12574</v>
      </c>
      <c r="Y1961" s="30">
        <v>1</v>
      </c>
      <c r="Z1961" s="30">
        <v>1</v>
      </c>
      <c r="AA1961" s="30" t="s">
        <v>10569</v>
      </c>
      <c r="AB1961" t="s">
        <v>554</v>
      </c>
      <c r="AC1961" t="s">
        <v>10364</v>
      </c>
      <c r="AD1961" t="b">
        <v>0</v>
      </c>
      <c r="AF1961" t="str">
        <f t="shared" si="121"/>
        <v>29 /307 /60OTU</v>
      </c>
      <c r="AG1961">
        <f t="shared" si="122"/>
        <v>3</v>
      </c>
      <c r="AH1961">
        <f t="shared" si="123"/>
        <v>3</v>
      </c>
    </row>
    <row r="1962" spans="1:34" x14ac:dyDescent="0.25">
      <c r="A1962" s="13" t="s">
        <v>988</v>
      </c>
      <c r="B1962" t="s">
        <v>132</v>
      </c>
      <c r="C1962" s="16" t="s">
        <v>861</v>
      </c>
      <c r="D1962" s="16" t="s">
        <v>236</v>
      </c>
      <c r="E1962" s="16" t="s">
        <v>324</v>
      </c>
      <c r="F1962" s="17">
        <v>14</v>
      </c>
      <c r="G1962" s="17" t="s">
        <v>365</v>
      </c>
      <c r="H1962" s="17">
        <v>1944</v>
      </c>
      <c r="I1962" s="71" t="str">
        <f t="shared" si="120"/>
        <v>February 14, 1944</v>
      </c>
      <c r="J1962" s="105" t="s">
        <v>230</v>
      </c>
      <c r="K1962" s="121" t="s">
        <v>11558</v>
      </c>
      <c r="L1962" s="121" t="s">
        <v>10565</v>
      </c>
      <c r="M1962" t="s">
        <v>10566</v>
      </c>
      <c r="N1962" t="s">
        <v>11055</v>
      </c>
      <c r="Q1962" s="16"/>
      <c r="R1962" s="16"/>
      <c r="W1962">
        <v>2</v>
      </c>
      <c r="X1962" s="30" t="s">
        <v>11524</v>
      </c>
      <c r="Y1962" s="30">
        <v>1</v>
      </c>
      <c r="Z1962" s="30">
        <v>1</v>
      </c>
      <c r="AA1962" s="30" t="s">
        <v>10569</v>
      </c>
      <c r="AB1962" t="s">
        <v>554</v>
      </c>
      <c r="AC1962" t="s">
        <v>10364</v>
      </c>
      <c r="AD1962" t="b">
        <v>0</v>
      </c>
      <c r="AF1962" t="str">
        <f t="shared" si="121"/>
        <v>29 /307 /60OTU</v>
      </c>
      <c r="AG1962">
        <f t="shared" si="122"/>
        <v>3</v>
      </c>
      <c r="AH1962">
        <f t="shared" si="123"/>
        <v>3</v>
      </c>
    </row>
    <row r="1963" spans="1:34" x14ac:dyDescent="0.25">
      <c r="A1963" s="13" t="s">
        <v>829</v>
      </c>
      <c r="B1963" t="s">
        <v>132</v>
      </c>
      <c r="C1963" s="16" t="s">
        <v>830</v>
      </c>
      <c r="D1963" s="16" t="s">
        <v>236</v>
      </c>
      <c r="E1963" s="16" t="s">
        <v>699</v>
      </c>
      <c r="F1963" s="17">
        <v>4</v>
      </c>
      <c r="G1963" s="17" t="s">
        <v>238</v>
      </c>
      <c r="H1963" s="17">
        <v>1943</v>
      </c>
      <c r="I1963" s="71" t="str">
        <f t="shared" si="120"/>
        <v>December 4, 1943</v>
      </c>
      <c r="J1963" s="105" t="s">
        <v>230</v>
      </c>
      <c r="K1963" s="121" t="s">
        <v>11383</v>
      </c>
      <c r="L1963" t="s">
        <v>10548</v>
      </c>
      <c r="M1963" t="s">
        <v>10644</v>
      </c>
      <c r="P1963" t="s">
        <v>10654</v>
      </c>
      <c r="Q1963" s="16"/>
      <c r="R1963" s="16"/>
      <c r="S1963" t="s">
        <v>11139</v>
      </c>
      <c r="T1963" t="s">
        <v>4</v>
      </c>
      <c r="U1963">
        <v>487</v>
      </c>
      <c r="V1963" t="s">
        <v>11384</v>
      </c>
      <c r="W1963" s="30">
        <v>12</v>
      </c>
      <c r="X1963" s="30" t="s">
        <v>11361</v>
      </c>
      <c r="Y1963" s="30">
        <v>1</v>
      </c>
      <c r="Z1963" s="30">
        <v>1</v>
      </c>
      <c r="AA1963" s="30" t="s">
        <v>10558</v>
      </c>
      <c r="AB1963">
        <v>487</v>
      </c>
      <c r="AC1963" t="s">
        <v>10364</v>
      </c>
      <c r="AD1963" t="b">
        <v>0</v>
      </c>
      <c r="AF1963" t="str">
        <f t="shared" si="121"/>
        <v>85 /487</v>
      </c>
      <c r="AG1963">
        <f t="shared" si="122"/>
        <v>2</v>
      </c>
      <c r="AH1963">
        <f t="shared" si="123"/>
        <v>2</v>
      </c>
    </row>
    <row r="1964" spans="1:34" x14ac:dyDescent="0.25">
      <c r="A1964" s="13" t="s">
        <v>1129</v>
      </c>
      <c r="B1964" t="s">
        <v>132</v>
      </c>
      <c r="C1964" s="16" t="s">
        <v>1130</v>
      </c>
      <c r="D1964" s="16" t="s">
        <v>236</v>
      </c>
      <c r="E1964" s="16" t="s">
        <v>324</v>
      </c>
      <c r="F1964" s="17">
        <v>6</v>
      </c>
      <c r="G1964" s="17" t="s">
        <v>250</v>
      </c>
      <c r="H1964" s="17">
        <v>1944</v>
      </c>
      <c r="I1964" s="71" t="str">
        <f t="shared" si="120"/>
        <v>April 6, 1944</v>
      </c>
      <c r="J1964" s="105" t="s">
        <v>230</v>
      </c>
      <c r="K1964" s="121" t="s">
        <v>11725</v>
      </c>
      <c r="L1964" s="121" t="s">
        <v>10565</v>
      </c>
      <c r="M1964" t="s">
        <v>10566</v>
      </c>
      <c r="N1964" t="s">
        <v>10567</v>
      </c>
      <c r="Q1964" s="16"/>
      <c r="R1964" s="16"/>
      <c r="W1964">
        <v>4</v>
      </c>
      <c r="X1964" s="30" t="s">
        <v>11721</v>
      </c>
      <c r="Y1964" s="30">
        <v>1</v>
      </c>
      <c r="Z1964" s="30">
        <v>1</v>
      </c>
      <c r="AA1964" s="30" t="s">
        <v>10569</v>
      </c>
      <c r="AB1964" t="s">
        <v>554</v>
      </c>
      <c r="AC1964" t="s">
        <v>10364</v>
      </c>
      <c r="AD1964" t="b">
        <v>0</v>
      </c>
      <c r="AF1964" t="str">
        <f t="shared" si="121"/>
        <v>29 /60OTU</v>
      </c>
      <c r="AG1964">
        <f t="shared" si="122"/>
        <v>2</v>
      </c>
      <c r="AH1964">
        <f t="shared" si="123"/>
        <v>2</v>
      </c>
    </row>
    <row r="1965" spans="1:34" x14ac:dyDescent="0.25">
      <c r="A1965" s="13" t="s">
        <v>1417</v>
      </c>
      <c r="B1965" t="s">
        <v>132</v>
      </c>
      <c r="C1965" s="16" t="s">
        <v>1418</v>
      </c>
      <c r="D1965" s="16" t="s">
        <v>236</v>
      </c>
      <c r="E1965" s="16" t="s">
        <v>324</v>
      </c>
      <c r="F1965" s="17">
        <v>21</v>
      </c>
      <c r="G1965" s="17" t="s">
        <v>260</v>
      </c>
      <c r="H1965" s="17">
        <v>1944</v>
      </c>
      <c r="I1965" s="71" t="str">
        <f t="shared" si="120"/>
        <v>June 21, 1944</v>
      </c>
      <c r="J1965" s="105" t="s">
        <v>10627</v>
      </c>
      <c r="K1965" s="121" t="s">
        <v>12101</v>
      </c>
      <c r="L1965" s="121" t="s">
        <v>10565</v>
      </c>
      <c r="M1965" t="s">
        <v>10566</v>
      </c>
      <c r="N1965" t="s">
        <v>10567</v>
      </c>
      <c r="Q1965" s="16"/>
      <c r="R1965" s="16"/>
      <c r="W1965">
        <v>6</v>
      </c>
      <c r="X1965" s="30" t="s">
        <v>11992</v>
      </c>
      <c r="Y1965" s="30">
        <v>1</v>
      </c>
      <c r="Z1965" s="30">
        <v>1</v>
      </c>
      <c r="AA1965" s="30" t="s">
        <v>10569</v>
      </c>
      <c r="AB1965" t="s">
        <v>621</v>
      </c>
      <c r="AC1965" t="s">
        <v>10364</v>
      </c>
      <c r="AD1965" t="b">
        <v>0</v>
      </c>
      <c r="AF1965" t="str">
        <f t="shared" si="121"/>
        <v>25 /487 /464 /13OTU</v>
      </c>
      <c r="AG1965">
        <f t="shared" si="122"/>
        <v>4</v>
      </c>
      <c r="AH1965">
        <f t="shared" si="123"/>
        <v>4</v>
      </c>
    </row>
    <row r="1966" spans="1:34" x14ac:dyDescent="0.25">
      <c r="A1966" s="13" t="s">
        <v>4013</v>
      </c>
      <c r="B1966" t="s">
        <v>132</v>
      </c>
      <c r="C1966" s="16" t="s">
        <v>4014</v>
      </c>
      <c r="D1966" s="16" t="s">
        <v>457</v>
      </c>
      <c r="E1966" s="16" t="s">
        <v>699</v>
      </c>
      <c r="F1966" s="17">
        <v>29</v>
      </c>
      <c r="G1966" s="17" t="s">
        <v>326</v>
      </c>
      <c r="H1966" s="17">
        <v>1945</v>
      </c>
      <c r="I1966" s="71" t="str">
        <f t="shared" si="120"/>
        <v>November 29, 1945</v>
      </c>
      <c r="J1966" s="105"/>
      <c r="K1966" s="121" t="s">
        <v>15006</v>
      </c>
      <c r="L1966" t="s">
        <v>10801</v>
      </c>
      <c r="R1966" s="16"/>
      <c r="W1966">
        <v>11</v>
      </c>
      <c r="X1966" s="30"/>
      <c r="Y1966" s="30">
        <v>0</v>
      </c>
      <c r="Z1966" s="30">
        <v>1</v>
      </c>
      <c r="AA1966" s="30" t="e">
        <v>#N/A</v>
      </c>
      <c r="AB1966" t="s">
        <v>1813</v>
      </c>
      <c r="AC1966" t="s">
        <v>10364</v>
      </c>
      <c r="AD1966" t="b">
        <v>0</v>
      </c>
      <c r="AF1966" t="str">
        <f t="shared" si="121"/>
        <v>301FTU /Med /FE</v>
      </c>
      <c r="AG1966">
        <f t="shared" si="122"/>
        <v>3</v>
      </c>
      <c r="AH1966">
        <f t="shared" si="123"/>
        <v>3</v>
      </c>
    </row>
    <row r="1967" spans="1:34" x14ac:dyDescent="0.25">
      <c r="A1967" s="13" t="s">
        <v>4081</v>
      </c>
      <c r="B1967" t="s">
        <v>132</v>
      </c>
      <c r="C1967" s="16" t="s">
        <v>502</v>
      </c>
      <c r="D1967" s="16" t="s">
        <v>236</v>
      </c>
      <c r="E1967" s="16" t="s">
        <v>277</v>
      </c>
      <c r="F1967" s="17">
        <v>0</v>
      </c>
      <c r="G1967" s="17" t="s">
        <v>326</v>
      </c>
      <c r="H1967" s="17">
        <v>1946</v>
      </c>
      <c r="I1967" s="71" t="str">
        <f t="shared" si="120"/>
        <v>November 0, 1946</v>
      </c>
      <c r="J1967" s="105"/>
      <c r="K1967" s="121" t="s">
        <v>15054</v>
      </c>
      <c r="L1967" t="s">
        <v>10801</v>
      </c>
      <c r="R1967" s="16"/>
      <c r="W1967">
        <v>11</v>
      </c>
      <c r="X1967" s="30"/>
      <c r="Y1967" s="30">
        <v>0</v>
      </c>
      <c r="Z1967" s="30">
        <v>1</v>
      </c>
      <c r="AA1967" s="30" t="e">
        <v>#N/A</v>
      </c>
      <c r="AB1967">
        <v>23</v>
      </c>
      <c r="AC1967" t="s">
        <v>10364</v>
      </c>
      <c r="AD1967" t="b">
        <v>0</v>
      </c>
      <c r="AF1967" t="str">
        <f t="shared" si="121"/>
        <v>301FTU /23</v>
      </c>
      <c r="AG1967">
        <f t="shared" si="122"/>
        <v>2</v>
      </c>
      <c r="AH1967">
        <f t="shared" si="123"/>
        <v>2</v>
      </c>
    </row>
    <row r="1968" spans="1:34" x14ac:dyDescent="0.25">
      <c r="A1968" s="13" t="s">
        <v>784</v>
      </c>
      <c r="B1968" t="s">
        <v>132</v>
      </c>
      <c r="C1968" s="16" t="s">
        <v>518</v>
      </c>
      <c r="D1968" s="16" t="s">
        <v>242</v>
      </c>
      <c r="E1968" s="16" t="s">
        <v>277</v>
      </c>
      <c r="F1968" s="17">
        <v>19</v>
      </c>
      <c r="G1968" s="17" t="s">
        <v>326</v>
      </c>
      <c r="H1968" s="17">
        <v>1943</v>
      </c>
      <c r="I1968" s="71" t="str">
        <f t="shared" si="120"/>
        <v>November 19, 1943</v>
      </c>
      <c r="J1968" s="105" t="s">
        <v>230</v>
      </c>
      <c r="K1968" s="121" t="s">
        <v>11329</v>
      </c>
      <c r="L1968" t="s">
        <v>10565</v>
      </c>
      <c r="M1968" t="s">
        <v>10636</v>
      </c>
      <c r="N1968" t="s">
        <v>10856</v>
      </c>
      <c r="Q1968" s="16"/>
      <c r="R1968" s="16"/>
      <c r="S1968" t="s">
        <v>10677</v>
      </c>
      <c r="T1968" t="s">
        <v>10516</v>
      </c>
      <c r="U1968">
        <v>23</v>
      </c>
      <c r="V1968" s="30" t="s">
        <v>11330</v>
      </c>
      <c r="W1968" s="30">
        <v>11</v>
      </c>
      <c r="X1968" s="30" t="s">
        <v>11282</v>
      </c>
      <c r="Y1968" s="30">
        <v>1</v>
      </c>
      <c r="Z1968" s="30">
        <v>1</v>
      </c>
      <c r="AA1968" s="30" t="s">
        <v>10558</v>
      </c>
      <c r="AB1968" s="127">
        <v>23</v>
      </c>
      <c r="AC1968" t="s">
        <v>10364</v>
      </c>
      <c r="AD1968" t="b">
        <v>0</v>
      </c>
      <c r="AF1968" t="str">
        <f t="shared" si="121"/>
        <v>301FTU /Malta /23</v>
      </c>
      <c r="AG1968">
        <f t="shared" si="122"/>
        <v>3</v>
      </c>
      <c r="AH1968">
        <f t="shared" si="123"/>
        <v>3</v>
      </c>
    </row>
    <row r="1969" spans="1:34" x14ac:dyDescent="0.25">
      <c r="A1969" s="13" t="s">
        <v>1432</v>
      </c>
      <c r="B1969" t="s">
        <v>132</v>
      </c>
      <c r="C1969" s="16" t="s">
        <v>1433</v>
      </c>
      <c r="D1969" s="16" t="s">
        <v>457</v>
      </c>
      <c r="E1969" s="16" t="s">
        <v>246</v>
      </c>
      <c r="F1969" s="17">
        <v>25</v>
      </c>
      <c r="G1969" s="17" t="s">
        <v>260</v>
      </c>
      <c r="H1969" s="17">
        <v>1944</v>
      </c>
      <c r="I1969" s="71" t="str">
        <f t="shared" si="120"/>
        <v>June 25, 1944</v>
      </c>
      <c r="J1969" s="105" t="s">
        <v>230</v>
      </c>
      <c r="K1969" s="121" t="s">
        <v>12121</v>
      </c>
      <c r="L1969" s="121" t="s">
        <v>10565</v>
      </c>
      <c r="M1969" t="s">
        <v>10566</v>
      </c>
      <c r="N1969" t="s">
        <v>10791</v>
      </c>
      <c r="Q1969" s="16"/>
      <c r="R1969" s="16"/>
      <c r="S1969" t="s">
        <v>10677</v>
      </c>
      <c r="T1969" t="s">
        <v>3</v>
      </c>
      <c r="U1969">
        <v>23</v>
      </c>
      <c r="V1969" t="s">
        <v>12122</v>
      </c>
      <c r="W1969">
        <v>6</v>
      </c>
      <c r="X1969" s="30" t="s">
        <v>11992</v>
      </c>
      <c r="Y1969" s="30">
        <v>1</v>
      </c>
      <c r="Z1969" s="30">
        <v>1</v>
      </c>
      <c r="AA1969" s="30" t="s">
        <v>10569</v>
      </c>
      <c r="AB1969" t="s">
        <v>12123</v>
      </c>
      <c r="AC1969" t="s">
        <v>10364</v>
      </c>
      <c r="AD1969" t="b">
        <v>0</v>
      </c>
      <c r="AF1969" t="str">
        <f t="shared" si="121"/>
        <v>301FTU /23 /3ADF</v>
      </c>
      <c r="AG1969">
        <f t="shared" si="122"/>
        <v>3</v>
      </c>
      <c r="AH1969">
        <f t="shared" si="123"/>
        <v>3</v>
      </c>
    </row>
    <row r="1970" spans="1:34" x14ac:dyDescent="0.25">
      <c r="A1970" s="25" t="s">
        <v>622</v>
      </c>
      <c r="B1970" s="26" t="s">
        <v>132</v>
      </c>
      <c r="C1970" s="27"/>
      <c r="D1970" s="27" t="s">
        <v>236</v>
      </c>
      <c r="E1970" s="27" t="s">
        <v>623</v>
      </c>
      <c r="F1970" s="28">
        <v>23</v>
      </c>
      <c r="G1970" s="28" t="s">
        <v>282</v>
      </c>
      <c r="H1970" s="28">
        <v>1943</v>
      </c>
      <c r="I1970" s="71" t="str">
        <f t="shared" si="120"/>
        <v>August 23, 1943</v>
      </c>
      <c r="J1970" s="131" t="s">
        <v>230</v>
      </c>
      <c r="K1970" s="132" t="s">
        <v>11136</v>
      </c>
      <c r="L1970" s="136" t="s">
        <v>10565</v>
      </c>
      <c r="M1970" s="26" t="s">
        <v>10566</v>
      </c>
      <c r="N1970" s="26" t="s">
        <v>10671</v>
      </c>
      <c r="Q1970" s="16"/>
      <c r="R1970" s="16"/>
      <c r="W1970">
        <v>8</v>
      </c>
      <c r="X1970" s="30" t="s">
        <v>11085</v>
      </c>
      <c r="Y1970" s="30">
        <v>1</v>
      </c>
      <c r="Z1970" s="30">
        <v>1</v>
      </c>
      <c r="AA1970" s="30" t="s">
        <v>10569</v>
      </c>
      <c r="AB1970" t="s">
        <v>10592</v>
      </c>
      <c r="AC1970" t="s">
        <v>10364</v>
      </c>
      <c r="AD1970" t="b">
        <v>0</v>
      </c>
      <c r="AF1970" t="str">
        <f t="shared" si="121"/>
        <v/>
      </c>
      <c r="AG1970">
        <f t="shared" si="122"/>
        <v>1</v>
      </c>
      <c r="AH1970">
        <f t="shared" si="123"/>
        <v>1</v>
      </c>
    </row>
    <row r="1971" spans="1:34" x14ac:dyDescent="0.25">
      <c r="A1971" s="13" t="s">
        <v>4634</v>
      </c>
      <c r="B1971" t="s">
        <v>132</v>
      </c>
      <c r="C1971" s="16" t="s">
        <v>4635</v>
      </c>
      <c r="D1971" s="16" t="s">
        <v>242</v>
      </c>
      <c r="E1971" s="16" t="s">
        <v>324</v>
      </c>
      <c r="F1971" s="17">
        <v>14</v>
      </c>
      <c r="G1971" s="17" t="s">
        <v>247</v>
      </c>
      <c r="H1971" s="17">
        <v>1946</v>
      </c>
      <c r="I1971" s="71" t="str">
        <f t="shared" si="120"/>
        <v>March 14, 1946</v>
      </c>
      <c r="J1971" s="105"/>
      <c r="K1971" s="121" t="s">
        <v>15429</v>
      </c>
      <c r="L1971" t="s">
        <v>10801</v>
      </c>
      <c r="R1971" s="16"/>
      <c r="W1971">
        <v>3</v>
      </c>
      <c r="X1971" s="30"/>
      <c r="Y1971" s="30">
        <v>0</v>
      </c>
      <c r="Z1971" s="30">
        <v>1</v>
      </c>
      <c r="AA1971" s="30" t="s">
        <v>10569</v>
      </c>
      <c r="AB1971" t="s">
        <v>5159</v>
      </c>
      <c r="AC1971" t="s">
        <v>10364</v>
      </c>
      <c r="AD1971" t="b">
        <v>0</v>
      </c>
      <c r="AF1971" t="str">
        <f t="shared" si="121"/>
        <v>301FTU /1 MECCU /1330CU</v>
      </c>
      <c r="AG1971">
        <f t="shared" si="122"/>
        <v>3</v>
      </c>
      <c r="AH1971">
        <f t="shared" si="123"/>
        <v>3</v>
      </c>
    </row>
    <row r="1972" spans="1:34" x14ac:dyDescent="0.25">
      <c r="A1972" s="13" t="s">
        <v>1937</v>
      </c>
      <c r="B1972" t="s">
        <v>132</v>
      </c>
      <c r="C1972" s="16" t="s">
        <v>1938</v>
      </c>
      <c r="D1972" s="16" t="s">
        <v>242</v>
      </c>
      <c r="E1972" s="16" t="s">
        <v>324</v>
      </c>
      <c r="F1972" s="17">
        <v>12</v>
      </c>
      <c r="G1972" s="17" t="s">
        <v>309</v>
      </c>
      <c r="H1972" s="17">
        <v>1944</v>
      </c>
      <c r="I1972" s="71" t="str">
        <f t="shared" si="120"/>
        <v>October 12, 1944</v>
      </c>
      <c r="J1972" s="105" t="s">
        <v>230</v>
      </c>
      <c r="K1972" s="121" t="s">
        <v>12833</v>
      </c>
      <c r="L1972" s="121" t="s">
        <v>10565</v>
      </c>
      <c r="M1972" t="s">
        <v>10566</v>
      </c>
      <c r="N1972" t="s">
        <v>10942</v>
      </c>
      <c r="R1972" s="16"/>
      <c r="W1972" s="30">
        <v>10</v>
      </c>
      <c r="X1972" s="30" t="s">
        <v>12775</v>
      </c>
      <c r="Y1972" s="30">
        <v>1</v>
      </c>
      <c r="Z1972" s="30">
        <v>1</v>
      </c>
      <c r="AA1972" s="30" t="s">
        <v>10569</v>
      </c>
      <c r="AB1972" t="s">
        <v>12834</v>
      </c>
      <c r="AC1972" t="s">
        <v>10364</v>
      </c>
      <c r="AD1972" t="b">
        <v>0</v>
      </c>
      <c r="AF1972" t="str">
        <f t="shared" si="121"/>
        <v>301FTU /1 MECCU /133OCU</v>
      </c>
      <c r="AG1972">
        <f t="shared" si="122"/>
        <v>3</v>
      </c>
      <c r="AH1972">
        <f t="shared" si="123"/>
        <v>3</v>
      </c>
    </row>
    <row r="1973" spans="1:34" x14ac:dyDescent="0.25">
      <c r="A1973" s="13" t="s">
        <v>4318</v>
      </c>
      <c r="B1973" t="s">
        <v>132</v>
      </c>
      <c r="C1973" s="16" t="s">
        <v>602</v>
      </c>
      <c r="D1973" s="16" t="s">
        <v>457</v>
      </c>
      <c r="E1973" s="16" t="s">
        <v>699</v>
      </c>
      <c r="F1973" s="17">
        <v>8</v>
      </c>
      <c r="G1973" s="17" t="s">
        <v>309</v>
      </c>
      <c r="H1973" s="17">
        <v>1946</v>
      </c>
      <c r="I1973" s="71" t="str">
        <f t="shared" si="120"/>
        <v>October 8, 1946</v>
      </c>
      <c r="J1973" s="105"/>
      <c r="K1973" s="121" t="s">
        <v>15219</v>
      </c>
      <c r="L1973" t="s">
        <v>10801</v>
      </c>
      <c r="R1973" s="16"/>
      <c r="S1973" t="s">
        <v>10677</v>
      </c>
      <c r="T1973" t="s">
        <v>22</v>
      </c>
      <c r="U1973">
        <v>23</v>
      </c>
      <c r="V1973" t="s">
        <v>15221</v>
      </c>
      <c r="W1973">
        <v>10</v>
      </c>
      <c r="X1973" s="30"/>
      <c r="Y1973" s="30">
        <v>0</v>
      </c>
      <c r="Z1973" s="30">
        <v>1</v>
      </c>
      <c r="AA1973" s="30" t="e">
        <v>#N/A</v>
      </c>
      <c r="AB1973" t="s">
        <v>1813</v>
      </c>
      <c r="AC1973" t="s">
        <v>10364</v>
      </c>
      <c r="AD1973" t="b">
        <v>0</v>
      </c>
      <c r="AF1973" t="str">
        <f t="shared" si="121"/>
        <v>301FTU /23 /FE</v>
      </c>
      <c r="AG1973">
        <f t="shared" si="122"/>
        <v>3</v>
      </c>
      <c r="AH1973">
        <f t="shared" si="123"/>
        <v>3</v>
      </c>
    </row>
    <row r="1974" spans="1:34" x14ac:dyDescent="0.25">
      <c r="A1974" s="13" t="s">
        <v>1437</v>
      </c>
      <c r="B1974" t="s">
        <v>132</v>
      </c>
      <c r="C1974" s="16" t="s">
        <v>1438</v>
      </c>
      <c r="D1974" s="16" t="s">
        <v>236</v>
      </c>
      <c r="E1974" s="16" t="s">
        <v>699</v>
      </c>
      <c r="F1974" s="17">
        <v>26</v>
      </c>
      <c r="G1974" s="17" t="s">
        <v>260</v>
      </c>
      <c r="H1974" s="17">
        <v>1944</v>
      </c>
      <c r="I1974" s="71" t="str">
        <f t="shared" si="120"/>
        <v>June 26, 1944</v>
      </c>
      <c r="J1974" s="105" t="s">
        <v>230</v>
      </c>
      <c r="K1974" s="121" t="s">
        <v>12130</v>
      </c>
      <c r="L1974" s="121" t="s">
        <v>10565</v>
      </c>
      <c r="N1974" t="s">
        <v>10567</v>
      </c>
      <c r="Q1974" s="16"/>
      <c r="R1974" s="16"/>
      <c r="S1974" t="s">
        <v>11233</v>
      </c>
      <c r="T1974" t="s">
        <v>4</v>
      </c>
      <c r="U1974">
        <v>464</v>
      </c>
      <c r="V1974" s="30" t="s">
        <v>12131</v>
      </c>
      <c r="W1974">
        <v>6</v>
      </c>
      <c r="X1974" s="30" t="s">
        <v>11992</v>
      </c>
      <c r="Y1974" s="30">
        <v>1</v>
      </c>
      <c r="Z1974" s="30">
        <v>1</v>
      </c>
      <c r="AA1974" s="30" t="s">
        <v>10558</v>
      </c>
      <c r="AB1974">
        <v>107</v>
      </c>
      <c r="AC1974" t="s">
        <v>10364</v>
      </c>
      <c r="AD1974" t="b">
        <v>0</v>
      </c>
      <c r="AF1974" t="str">
        <f t="shared" si="121"/>
        <v>29 /464 /107</v>
      </c>
      <c r="AG1974">
        <f t="shared" si="122"/>
        <v>3</v>
      </c>
      <c r="AH1974">
        <f t="shared" si="123"/>
        <v>3</v>
      </c>
    </row>
    <row r="1975" spans="1:34" x14ac:dyDescent="0.25">
      <c r="A1975" s="13" t="s">
        <v>743</v>
      </c>
      <c r="B1975" t="s">
        <v>744</v>
      </c>
      <c r="C1975" s="16" t="s">
        <v>745</v>
      </c>
      <c r="D1975" s="16" t="s">
        <v>236</v>
      </c>
      <c r="E1975" s="16" t="s">
        <v>461</v>
      </c>
      <c r="F1975" s="17">
        <v>4</v>
      </c>
      <c r="G1975" s="17" t="s">
        <v>326</v>
      </c>
      <c r="H1975" s="17">
        <v>1943</v>
      </c>
      <c r="I1975" s="71" t="str">
        <f t="shared" si="120"/>
        <v>November 4, 1943</v>
      </c>
      <c r="J1975" s="105" t="s">
        <v>230</v>
      </c>
      <c r="K1975" s="121" t="s">
        <v>11289</v>
      </c>
      <c r="L1975" t="s">
        <v>10548</v>
      </c>
      <c r="M1975" t="s">
        <v>10561</v>
      </c>
      <c r="P1975" t="s">
        <v>10562</v>
      </c>
      <c r="Q1975" s="16"/>
      <c r="R1975" s="16"/>
      <c r="S1975" t="s">
        <v>11290</v>
      </c>
      <c r="T1975" t="s">
        <v>4</v>
      </c>
      <c r="U1975">
        <v>248</v>
      </c>
      <c r="V1975" t="s">
        <v>11291</v>
      </c>
      <c r="W1975" s="30">
        <v>11</v>
      </c>
      <c r="X1975" s="30" t="s">
        <v>11282</v>
      </c>
      <c r="Y1975" s="30">
        <v>1</v>
      </c>
      <c r="Z1975" s="30">
        <v>1</v>
      </c>
      <c r="AA1975" s="30" t="s">
        <v>10558</v>
      </c>
      <c r="AB1975">
        <v>248</v>
      </c>
      <c r="AC1975" t="s">
        <v>10364</v>
      </c>
      <c r="AD1975" t="b">
        <v>0</v>
      </c>
      <c r="AF1975" t="str">
        <f t="shared" si="121"/>
        <v>Cv XVIII /AAEE /248</v>
      </c>
      <c r="AG1975">
        <f t="shared" si="122"/>
        <v>3</v>
      </c>
      <c r="AH1975">
        <f t="shared" si="123"/>
        <v>2</v>
      </c>
    </row>
    <row r="1976" spans="1:34" x14ac:dyDescent="0.25">
      <c r="A1976" s="13" t="s">
        <v>1361</v>
      </c>
      <c r="B1976" t="s">
        <v>744</v>
      </c>
      <c r="C1976" s="16" t="s">
        <v>1362</v>
      </c>
      <c r="D1976" s="16" t="s">
        <v>236</v>
      </c>
      <c r="E1976" s="16" t="s">
        <v>461</v>
      </c>
      <c r="F1976" s="17">
        <v>9</v>
      </c>
      <c r="G1976" s="17" t="s">
        <v>260</v>
      </c>
      <c r="H1976" s="17">
        <v>1944</v>
      </c>
      <c r="I1976" s="71" t="str">
        <f t="shared" si="120"/>
        <v>June 9, 1944</v>
      </c>
      <c r="J1976" s="105" t="s">
        <v>230</v>
      </c>
      <c r="K1976" s="121" t="s">
        <v>12029</v>
      </c>
      <c r="L1976" s="121" t="s">
        <v>10548</v>
      </c>
      <c r="M1976" t="s">
        <v>10671</v>
      </c>
      <c r="P1976" t="s">
        <v>10654</v>
      </c>
      <c r="Q1976" s="16"/>
      <c r="R1976" s="16"/>
      <c r="S1976" t="s">
        <v>11290</v>
      </c>
      <c r="T1976" t="s">
        <v>12030</v>
      </c>
      <c r="U1976">
        <v>248</v>
      </c>
      <c r="V1976" s="30" t="s">
        <v>12031</v>
      </c>
      <c r="W1976">
        <v>6</v>
      </c>
      <c r="X1976" s="30" t="s">
        <v>11992</v>
      </c>
      <c r="Y1976" s="30">
        <v>1</v>
      </c>
      <c r="Z1976" s="30">
        <v>1</v>
      </c>
      <c r="AA1976" s="30" t="s">
        <v>10558</v>
      </c>
      <c r="AB1976">
        <v>248</v>
      </c>
      <c r="AC1976" t="s">
        <v>10364</v>
      </c>
      <c r="AD1976" t="b">
        <v>0</v>
      </c>
      <c r="AF1976" t="str">
        <f t="shared" si="121"/>
        <v>Cv XVIII /AAEE /248 /618 /248</v>
      </c>
      <c r="AG1976">
        <f t="shared" si="122"/>
        <v>5</v>
      </c>
      <c r="AH1976">
        <f t="shared" si="123"/>
        <v>4</v>
      </c>
    </row>
    <row r="1977" spans="1:34" x14ac:dyDescent="0.25">
      <c r="A1977" s="13" t="s">
        <v>3494</v>
      </c>
      <c r="B1977" t="s">
        <v>744</v>
      </c>
      <c r="C1977" s="16" t="s">
        <v>3495</v>
      </c>
      <c r="D1977" s="16" t="s">
        <v>236</v>
      </c>
      <c r="E1977" s="16" t="s">
        <v>461</v>
      </c>
      <c r="F1977" s="17">
        <v>5</v>
      </c>
      <c r="G1977" s="17" t="s">
        <v>264</v>
      </c>
      <c r="H1977" s="17">
        <v>1945</v>
      </c>
      <c r="I1977" s="71" t="str">
        <f t="shared" si="120"/>
        <v>July 5, 1945</v>
      </c>
      <c r="J1977" s="105" t="s">
        <v>230</v>
      </c>
      <c r="K1977" s="121" t="s">
        <v>14586</v>
      </c>
      <c r="L1977" t="s">
        <v>10565</v>
      </c>
      <c r="M1977" t="s">
        <v>10566</v>
      </c>
      <c r="N1977" t="s">
        <v>10698</v>
      </c>
      <c r="R1977" s="16"/>
      <c r="S1977" t="s">
        <v>11290</v>
      </c>
      <c r="T1977" t="s">
        <v>4</v>
      </c>
      <c r="U1977">
        <v>248</v>
      </c>
      <c r="V1977" t="s">
        <v>14587</v>
      </c>
      <c r="W1977">
        <v>7</v>
      </c>
      <c r="X1977" s="30" t="s">
        <v>14574</v>
      </c>
      <c r="Y1977" s="30">
        <v>0</v>
      </c>
      <c r="Z1977" s="30">
        <v>1</v>
      </c>
      <c r="AA1977" s="30" t="s">
        <v>10558</v>
      </c>
      <c r="AB1977">
        <v>254</v>
      </c>
      <c r="AC1977" t="s">
        <v>10364</v>
      </c>
      <c r="AD1977" t="b">
        <v>0</v>
      </c>
      <c r="AF1977" t="str">
        <f t="shared" si="121"/>
        <v>Cv XVIII /AAEE /248 /618 /248 /618 /248 /254</v>
      </c>
      <c r="AG1977">
        <f t="shared" si="122"/>
        <v>8</v>
      </c>
      <c r="AH1977">
        <f t="shared" si="123"/>
        <v>7</v>
      </c>
    </row>
    <row r="1978" spans="1:34" x14ac:dyDescent="0.25">
      <c r="A1978" s="13" t="s">
        <v>3227</v>
      </c>
      <c r="B1978" t="s">
        <v>132</v>
      </c>
      <c r="C1978" s="16" t="s">
        <v>3228</v>
      </c>
      <c r="D1978" s="16" t="s">
        <v>236</v>
      </c>
      <c r="E1978" s="16" t="s">
        <v>324</v>
      </c>
      <c r="F1978" s="17">
        <v>16</v>
      </c>
      <c r="G1978" s="17" t="s">
        <v>253</v>
      </c>
      <c r="H1978" s="17">
        <v>1945</v>
      </c>
      <c r="I1978" s="71" t="str">
        <f t="shared" si="120"/>
        <v>May 16, 1945</v>
      </c>
      <c r="J1978" s="105" t="s">
        <v>230</v>
      </c>
      <c r="K1978" s="121" t="s">
        <v>14373</v>
      </c>
      <c r="L1978" t="s">
        <v>10565</v>
      </c>
      <c r="M1978" t="s">
        <v>10566</v>
      </c>
      <c r="N1978" t="s">
        <v>11259</v>
      </c>
      <c r="R1978" s="16"/>
      <c r="W1978">
        <v>5</v>
      </c>
      <c r="X1978" s="30" t="s">
        <v>14322</v>
      </c>
      <c r="Y1978" s="30">
        <v>0</v>
      </c>
      <c r="Z1978" s="30">
        <v>1</v>
      </c>
      <c r="AA1978" s="30" t="s">
        <v>10569</v>
      </c>
      <c r="AB1978" t="s">
        <v>621</v>
      </c>
      <c r="AC1978" t="s">
        <v>10364</v>
      </c>
      <c r="AD1978" t="b">
        <v>0</v>
      </c>
      <c r="AF1978" t="str">
        <f t="shared" si="121"/>
        <v>605 /60OTU /13OTU</v>
      </c>
      <c r="AG1978">
        <f t="shared" si="122"/>
        <v>3</v>
      </c>
      <c r="AH1978">
        <f t="shared" si="123"/>
        <v>3</v>
      </c>
    </row>
    <row r="1979" spans="1:34" x14ac:dyDescent="0.25">
      <c r="A1979" s="48" t="s">
        <v>800</v>
      </c>
      <c r="B1979" t="s">
        <v>132</v>
      </c>
      <c r="C1979" s="24" t="s">
        <v>801</v>
      </c>
      <c r="D1979" s="24" t="s">
        <v>236</v>
      </c>
      <c r="E1979" s="24" t="s">
        <v>699</v>
      </c>
      <c r="F1979" s="19">
        <v>26</v>
      </c>
      <c r="G1979" s="17" t="s">
        <v>326</v>
      </c>
      <c r="H1979" s="17">
        <v>1943</v>
      </c>
      <c r="I1979" s="71" t="str">
        <f t="shared" si="120"/>
        <v>November 26, 1943</v>
      </c>
      <c r="J1979" s="105" t="s">
        <v>230</v>
      </c>
      <c r="K1979" s="121" t="s">
        <v>11347</v>
      </c>
      <c r="L1979" s="139" t="s">
        <v>10548</v>
      </c>
      <c r="M1979" s="127" t="s">
        <v>10561</v>
      </c>
      <c r="N1979" s="127"/>
      <c r="O1979" s="127"/>
      <c r="P1979" t="s">
        <v>10562</v>
      </c>
      <c r="Q1979" s="16"/>
      <c r="R1979" s="16"/>
      <c r="S1979" t="s">
        <v>11139</v>
      </c>
      <c r="T1979" t="s">
        <v>61</v>
      </c>
      <c r="U1979">
        <v>487</v>
      </c>
      <c r="V1979" t="s">
        <v>11348</v>
      </c>
      <c r="W1979" s="30">
        <v>11</v>
      </c>
      <c r="X1979" s="30" t="s">
        <v>11282</v>
      </c>
      <c r="Y1979" s="30">
        <v>1</v>
      </c>
      <c r="Z1979" s="30">
        <v>1</v>
      </c>
      <c r="AA1979" s="30" t="s">
        <v>10558</v>
      </c>
      <c r="AB1979">
        <v>107</v>
      </c>
      <c r="AC1979" t="s">
        <v>10364</v>
      </c>
      <c r="AD1979" t="b">
        <v>0</v>
      </c>
      <c r="AF1979" t="str">
        <f t="shared" si="121"/>
        <v>29 /487 /464 /21 /107</v>
      </c>
      <c r="AG1979">
        <f t="shared" si="122"/>
        <v>5</v>
      </c>
      <c r="AH1979">
        <f t="shared" si="123"/>
        <v>5</v>
      </c>
    </row>
    <row r="1980" spans="1:34" x14ac:dyDescent="0.25">
      <c r="A1980" s="13" t="s">
        <v>3608</v>
      </c>
      <c r="B1980" t="s">
        <v>132</v>
      </c>
      <c r="C1980" s="16" t="s">
        <v>3228</v>
      </c>
      <c r="D1980" s="16" t="s">
        <v>236</v>
      </c>
      <c r="E1980" s="16" t="s">
        <v>324</v>
      </c>
      <c r="F1980" s="17">
        <v>4</v>
      </c>
      <c r="G1980" s="17" t="s">
        <v>282</v>
      </c>
      <c r="H1980" s="17">
        <v>1945</v>
      </c>
      <c r="I1980" s="71" t="str">
        <f t="shared" ref="I1980:I2043" si="124">G1980&amp;" "&amp;F1980&amp;", "&amp;H1980</f>
        <v>August 4, 1945</v>
      </c>
      <c r="J1980" s="105" t="s">
        <v>10627</v>
      </c>
      <c r="K1980" s="121" t="s">
        <v>14678</v>
      </c>
      <c r="L1980" t="s">
        <v>10565</v>
      </c>
      <c r="M1980" t="s">
        <v>10566</v>
      </c>
      <c r="N1980" t="s">
        <v>10592</v>
      </c>
      <c r="R1980" s="16"/>
      <c r="W1980">
        <v>8</v>
      </c>
      <c r="X1980" s="30" t="s">
        <v>14657</v>
      </c>
      <c r="Y1980" s="30">
        <v>0</v>
      </c>
      <c r="Z1980" s="30">
        <v>1</v>
      </c>
      <c r="AA1980" s="30" t="s">
        <v>10569</v>
      </c>
      <c r="AB1980" t="s">
        <v>621</v>
      </c>
      <c r="AC1980" t="s">
        <v>10364</v>
      </c>
      <c r="AD1980" t="b">
        <v>0</v>
      </c>
      <c r="AF1980" t="str">
        <f t="shared" si="121"/>
        <v>605 /60OTU /13OTU</v>
      </c>
      <c r="AG1980">
        <f t="shared" si="122"/>
        <v>3</v>
      </c>
      <c r="AH1980">
        <f t="shared" si="123"/>
        <v>3</v>
      </c>
    </row>
    <row r="1981" spans="1:34" x14ac:dyDescent="0.25">
      <c r="A1981" s="13" t="s">
        <v>933</v>
      </c>
      <c r="B1981" t="s">
        <v>132</v>
      </c>
      <c r="C1981" s="16" t="s">
        <v>934</v>
      </c>
      <c r="D1981" s="16" t="s">
        <v>236</v>
      </c>
      <c r="E1981" s="16" t="s">
        <v>699</v>
      </c>
      <c r="F1981" s="17">
        <v>28</v>
      </c>
      <c r="G1981" s="17" t="s">
        <v>243</v>
      </c>
      <c r="H1981" s="17">
        <v>1944</v>
      </c>
      <c r="I1981" s="71" t="str">
        <f t="shared" si="124"/>
        <v>January 28, 1944</v>
      </c>
      <c r="J1981" s="105" t="s">
        <v>230</v>
      </c>
      <c r="K1981" s="121" t="s">
        <v>11500</v>
      </c>
      <c r="L1981" t="s">
        <v>10565</v>
      </c>
      <c r="M1981" t="s">
        <v>10636</v>
      </c>
      <c r="N1981" t="s">
        <v>10567</v>
      </c>
      <c r="Q1981" s="16"/>
      <c r="R1981" s="16"/>
      <c r="S1981" t="s">
        <v>11139</v>
      </c>
      <c r="T1981" t="s">
        <v>64</v>
      </c>
      <c r="U1981">
        <v>487</v>
      </c>
      <c r="V1981" t="s">
        <v>11501</v>
      </c>
      <c r="W1981">
        <v>1</v>
      </c>
      <c r="X1981" s="30" t="s">
        <v>11426</v>
      </c>
      <c r="Y1981" s="30">
        <v>1</v>
      </c>
      <c r="Z1981" s="30">
        <v>1</v>
      </c>
      <c r="AA1981" s="30" t="s">
        <v>10558</v>
      </c>
      <c r="AB1981">
        <v>305</v>
      </c>
      <c r="AC1981" t="s">
        <v>10364</v>
      </c>
      <c r="AD1981" t="b">
        <v>0</v>
      </c>
      <c r="AF1981" t="str">
        <f t="shared" si="121"/>
        <v>85 /487 /305</v>
      </c>
      <c r="AG1981">
        <f t="shared" si="122"/>
        <v>3</v>
      </c>
      <c r="AH1981">
        <f t="shared" si="123"/>
        <v>3</v>
      </c>
    </row>
    <row r="1982" spans="1:34" x14ac:dyDescent="0.25">
      <c r="A1982" s="13" t="s">
        <v>1255</v>
      </c>
      <c r="B1982" t="s">
        <v>132</v>
      </c>
      <c r="C1982" s="16" t="s">
        <v>1256</v>
      </c>
      <c r="D1982" s="16" t="s">
        <v>236</v>
      </c>
      <c r="E1982" s="16" t="s">
        <v>699</v>
      </c>
      <c r="F1982" s="17">
        <v>7</v>
      </c>
      <c r="G1982" s="17" t="s">
        <v>253</v>
      </c>
      <c r="H1982" s="17">
        <v>1944</v>
      </c>
      <c r="I1982" s="71" t="str">
        <f t="shared" si="124"/>
        <v>May 7, 1944</v>
      </c>
      <c r="J1982" s="105" t="s">
        <v>230</v>
      </c>
      <c r="K1982" s="121" t="s">
        <v>11878</v>
      </c>
      <c r="L1982" s="121" t="s">
        <v>10565</v>
      </c>
      <c r="N1982" t="s">
        <v>11879</v>
      </c>
      <c r="Q1982" s="16"/>
      <c r="R1982" s="16"/>
      <c r="S1982" t="s">
        <v>11139</v>
      </c>
      <c r="T1982" t="s">
        <v>2</v>
      </c>
      <c r="U1982">
        <v>487</v>
      </c>
      <c r="V1982" t="s">
        <v>11880</v>
      </c>
      <c r="W1982">
        <v>5</v>
      </c>
      <c r="X1982" s="30" t="s">
        <v>11848</v>
      </c>
      <c r="Y1982" s="30">
        <v>1</v>
      </c>
      <c r="Z1982" s="30">
        <v>1</v>
      </c>
      <c r="AA1982" s="30" t="s">
        <v>10558</v>
      </c>
      <c r="AB1982">
        <v>21</v>
      </c>
      <c r="AC1982" t="s">
        <v>10364</v>
      </c>
      <c r="AD1982" t="b">
        <v>0</v>
      </c>
      <c r="AF1982" t="str">
        <f t="shared" si="121"/>
        <v>85 /487 /305 /21</v>
      </c>
      <c r="AG1982">
        <f t="shared" si="122"/>
        <v>4</v>
      </c>
      <c r="AH1982">
        <f t="shared" si="123"/>
        <v>4</v>
      </c>
    </row>
    <row r="1983" spans="1:34" x14ac:dyDescent="0.25">
      <c r="A1983" s="13" t="s">
        <v>1034</v>
      </c>
      <c r="B1983" t="s">
        <v>132</v>
      </c>
      <c r="C1983" s="16" t="s">
        <v>1035</v>
      </c>
      <c r="D1983" s="16" t="s">
        <v>236</v>
      </c>
      <c r="E1983" s="16" t="s">
        <v>699</v>
      </c>
      <c r="F1983" s="17">
        <v>28</v>
      </c>
      <c r="G1983" s="17" t="s">
        <v>365</v>
      </c>
      <c r="H1983" s="17">
        <v>1944</v>
      </c>
      <c r="I1983" s="71" t="str">
        <f t="shared" si="124"/>
        <v>February 28, 1944</v>
      </c>
      <c r="J1983" s="105" t="s">
        <v>230</v>
      </c>
      <c r="K1983" s="121" t="s">
        <v>11610</v>
      </c>
      <c r="L1983" s="121" t="s">
        <v>10565</v>
      </c>
      <c r="M1983" t="s">
        <v>10566</v>
      </c>
      <c r="N1983" t="s">
        <v>271</v>
      </c>
      <c r="Q1983" s="16"/>
      <c r="R1983" s="16"/>
      <c r="W1983">
        <v>2</v>
      </c>
      <c r="X1983" s="30" t="s">
        <v>11524</v>
      </c>
      <c r="Y1983" s="30">
        <v>1</v>
      </c>
      <c r="Z1983" s="30">
        <v>1</v>
      </c>
      <c r="AA1983" s="30" t="s">
        <v>10558</v>
      </c>
      <c r="AB1983">
        <v>107</v>
      </c>
      <c r="AC1983" t="s">
        <v>10364</v>
      </c>
      <c r="AD1983" t="b">
        <v>0</v>
      </c>
      <c r="AF1983" t="str">
        <f t="shared" si="121"/>
        <v>85 /464 /107</v>
      </c>
      <c r="AG1983">
        <f t="shared" si="122"/>
        <v>3</v>
      </c>
      <c r="AH1983">
        <f t="shared" si="123"/>
        <v>3</v>
      </c>
    </row>
    <row r="1984" spans="1:34" x14ac:dyDescent="0.25">
      <c r="A1984" s="13" t="s">
        <v>2540</v>
      </c>
      <c r="B1984" t="s">
        <v>132</v>
      </c>
      <c r="C1984" s="16" t="s">
        <v>2541</v>
      </c>
      <c r="D1984" s="16" t="s">
        <v>236</v>
      </c>
      <c r="E1984" s="16" t="s">
        <v>324</v>
      </c>
      <c r="F1984" s="17">
        <v>4</v>
      </c>
      <c r="G1984" s="17" t="s">
        <v>365</v>
      </c>
      <c r="H1984" s="17">
        <v>1945</v>
      </c>
      <c r="I1984" s="71" t="str">
        <f t="shared" si="124"/>
        <v>February 4, 1945</v>
      </c>
      <c r="J1984" s="105" t="s">
        <v>230</v>
      </c>
      <c r="K1984" s="121" t="s">
        <v>13561</v>
      </c>
      <c r="L1984" s="121" t="s">
        <v>10565</v>
      </c>
      <c r="M1984" t="s">
        <v>10566</v>
      </c>
      <c r="N1984" t="s">
        <v>10567</v>
      </c>
      <c r="R1984" s="16"/>
      <c r="W1984">
        <v>2</v>
      </c>
      <c r="X1984" s="30" t="s">
        <v>11614</v>
      </c>
      <c r="Y1984" s="30">
        <v>1</v>
      </c>
      <c r="Z1984" s="30">
        <v>1</v>
      </c>
      <c r="AA1984" s="30" t="s">
        <v>10569</v>
      </c>
      <c r="AB1984" t="s">
        <v>554</v>
      </c>
      <c r="AC1984" t="s">
        <v>10364</v>
      </c>
      <c r="AD1984" t="b">
        <v>0</v>
      </c>
      <c r="AF1984" t="str">
        <f t="shared" si="121"/>
        <v>85 /464 /60OTU</v>
      </c>
      <c r="AG1984">
        <f t="shared" si="122"/>
        <v>3</v>
      </c>
      <c r="AH1984">
        <f t="shared" si="123"/>
        <v>3</v>
      </c>
    </row>
    <row r="1985" spans="1:34" x14ac:dyDescent="0.25">
      <c r="A1985" s="13" t="s">
        <v>702</v>
      </c>
      <c r="B1985" t="s">
        <v>132</v>
      </c>
      <c r="C1985" s="16">
        <v>464</v>
      </c>
      <c r="D1985" s="16" t="s">
        <v>236</v>
      </c>
      <c r="E1985" s="16" t="s">
        <v>699</v>
      </c>
      <c r="F1985" s="17">
        <v>9</v>
      </c>
      <c r="G1985" s="17" t="s">
        <v>309</v>
      </c>
      <c r="H1985" s="17">
        <v>1943</v>
      </c>
      <c r="I1985" s="71" t="str">
        <f t="shared" si="124"/>
        <v>October 9, 1943</v>
      </c>
      <c r="J1985" s="105" t="s">
        <v>230</v>
      </c>
      <c r="K1985" s="121" t="s">
        <v>11240</v>
      </c>
      <c r="L1985" t="s">
        <v>10548</v>
      </c>
      <c r="M1985" t="s">
        <v>10561</v>
      </c>
      <c r="P1985" t="s">
        <v>10562</v>
      </c>
      <c r="Q1985" s="16"/>
      <c r="R1985" s="16"/>
      <c r="S1985" t="s">
        <v>11233</v>
      </c>
      <c r="T1985" t="s">
        <v>15</v>
      </c>
      <c r="U1985">
        <v>464</v>
      </c>
      <c r="V1985" t="s">
        <v>11241</v>
      </c>
      <c r="W1985" s="30">
        <v>10</v>
      </c>
      <c r="X1985" s="30" t="s">
        <v>11219</v>
      </c>
      <c r="Y1985" s="30">
        <v>1</v>
      </c>
      <c r="Z1985" s="30">
        <v>1</v>
      </c>
      <c r="AA1985" s="30" t="s">
        <v>10558</v>
      </c>
      <c r="AB1985">
        <v>464</v>
      </c>
      <c r="AC1985" t="s">
        <v>10364</v>
      </c>
      <c r="AD1985" t="b">
        <v>0</v>
      </c>
      <c r="AF1985" t="str">
        <f t="shared" si="121"/>
        <v>464</v>
      </c>
      <c r="AG1985">
        <f t="shared" si="122"/>
        <v>1</v>
      </c>
      <c r="AH1985">
        <f t="shared" si="123"/>
        <v>1</v>
      </c>
    </row>
    <row r="1986" spans="1:34" x14ac:dyDescent="0.25">
      <c r="A1986" s="13" t="s">
        <v>1544</v>
      </c>
      <c r="B1986" t="s">
        <v>132</v>
      </c>
      <c r="C1986" s="16" t="s">
        <v>1545</v>
      </c>
      <c r="D1986" s="16" t="s">
        <v>236</v>
      </c>
      <c r="E1986" s="16" t="s">
        <v>246</v>
      </c>
      <c r="F1986" s="17">
        <v>21</v>
      </c>
      <c r="G1986" s="17" t="s">
        <v>264</v>
      </c>
      <c r="H1986" s="17">
        <v>1944</v>
      </c>
      <c r="I1986" s="71" t="str">
        <f t="shared" si="124"/>
        <v>July 21, 1944</v>
      </c>
      <c r="J1986" s="105" t="s">
        <v>10627</v>
      </c>
      <c r="K1986" s="121" t="s">
        <v>12303</v>
      </c>
      <c r="L1986" s="121" t="s">
        <v>10565</v>
      </c>
      <c r="M1986" t="s">
        <v>10566</v>
      </c>
      <c r="N1986" t="s">
        <v>10856</v>
      </c>
      <c r="Q1986" s="16"/>
      <c r="R1986" s="16"/>
      <c r="S1986" t="s">
        <v>11233</v>
      </c>
      <c r="T1986" t="s">
        <v>98</v>
      </c>
      <c r="U1986">
        <v>464</v>
      </c>
      <c r="V1986" t="s">
        <v>12304</v>
      </c>
      <c r="W1986">
        <v>7</v>
      </c>
      <c r="X1986" s="30" t="s">
        <v>12166</v>
      </c>
      <c r="Y1986" s="30">
        <v>1</v>
      </c>
      <c r="Z1986" s="30">
        <v>1</v>
      </c>
      <c r="AA1986" s="30" t="s">
        <v>10569</v>
      </c>
      <c r="AB1986" t="s">
        <v>2223</v>
      </c>
      <c r="AC1986" t="s">
        <v>10364</v>
      </c>
      <c r="AD1986" t="b">
        <v>0</v>
      </c>
      <c r="AF1986" t="str">
        <f t="shared" si="121"/>
        <v>464 /2GSU</v>
      </c>
      <c r="AG1986">
        <f t="shared" si="122"/>
        <v>2</v>
      </c>
      <c r="AH1986">
        <f t="shared" si="123"/>
        <v>2</v>
      </c>
    </row>
    <row r="1987" spans="1:34" x14ac:dyDescent="0.25">
      <c r="A1987" s="13" t="s">
        <v>7658</v>
      </c>
      <c r="B1987" t="s">
        <v>132</v>
      </c>
      <c r="C1987" s="16" t="s">
        <v>7659</v>
      </c>
      <c r="D1987" s="16" t="s">
        <v>236</v>
      </c>
      <c r="E1987" s="16" t="s">
        <v>324</v>
      </c>
      <c r="F1987" s="17">
        <v>17</v>
      </c>
      <c r="G1987" s="17" t="s">
        <v>365</v>
      </c>
      <c r="H1987" s="17">
        <v>1949</v>
      </c>
      <c r="I1987" s="71" t="str">
        <f t="shared" si="124"/>
        <v>February 17, 1949</v>
      </c>
      <c r="J1987" s="105"/>
      <c r="K1987" s="121" t="s">
        <v>17236</v>
      </c>
      <c r="L1987" t="s">
        <v>10801</v>
      </c>
      <c r="R1987" s="16"/>
      <c r="S1987" t="s">
        <v>11233</v>
      </c>
      <c r="T1987" t="s">
        <v>10658</v>
      </c>
      <c r="U1987">
        <v>464</v>
      </c>
      <c r="V1987" t="s">
        <v>17237</v>
      </c>
      <c r="W1987">
        <v>2</v>
      </c>
      <c r="X1987" s="30"/>
      <c r="Y1987" s="30">
        <v>0</v>
      </c>
      <c r="Z1987" s="30">
        <v>1</v>
      </c>
      <c r="AA1987" s="30" t="s">
        <v>10569</v>
      </c>
      <c r="AB1987" t="s">
        <v>7124</v>
      </c>
      <c r="AC1987" t="s">
        <v>10364</v>
      </c>
      <c r="AD1987" t="b">
        <v>0</v>
      </c>
      <c r="AF1987" t="str">
        <f t="shared" ref="AF1987:AF2050" si="125">SUBSTITUTE(C1987,"/"," /")</f>
        <v>464 /54OTU /228OCU</v>
      </c>
      <c r="AG1987">
        <f t="shared" ref="AG1987:AG2050" si="126">LEN(AF1987)-LEN(C1987)+1</f>
        <v>3</v>
      </c>
      <c r="AH1987">
        <f t="shared" ref="AH1987:AH2050" si="127">IF(ISERROR(FIND("Cv ",C1987,1)),AG1987,AG1987-1)</f>
        <v>3</v>
      </c>
    </row>
    <row r="1988" spans="1:34" x14ac:dyDescent="0.25">
      <c r="A1988" s="13" t="s">
        <v>794</v>
      </c>
      <c r="B1988" t="s">
        <v>132</v>
      </c>
      <c r="C1988" s="16">
        <v>487</v>
      </c>
      <c r="D1988" s="16" t="s">
        <v>236</v>
      </c>
      <c r="E1988" s="16" t="s">
        <v>699</v>
      </c>
      <c r="F1988" s="17">
        <v>25</v>
      </c>
      <c r="G1988" s="17" t="s">
        <v>326</v>
      </c>
      <c r="H1988" s="17">
        <v>1943</v>
      </c>
      <c r="I1988" s="71" t="str">
        <f t="shared" si="124"/>
        <v>November 25, 1943</v>
      </c>
      <c r="J1988" s="105" t="s">
        <v>230</v>
      </c>
      <c r="K1988" s="121" t="s">
        <v>11341</v>
      </c>
      <c r="L1988" t="s">
        <v>10548</v>
      </c>
      <c r="M1988" t="s">
        <v>10749</v>
      </c>
      <c r="N1988" t="s">
        <v>10751</v>
      </c>
      <c r="P1988" t="s">
        <v>10654</v>
      </c>
      <c r="Q1988" s="16"/>
      <c r="R1988" s="16"/>
      <c r="S1988" t="s">
        <v>11139</v>
      </c>
      <c r="T1988" t="s">
        <v>22</v>
      </c>
      <c r="U1988">
        <v>487</v>
      </c>
      <c r="V1988" t="s">
        <v>11342</v>
      </c>
      <c r="W1988" s="30">
        <v>11</v>
      </c>
      <c r="X1988" s="30" t="s">
        <v>11282</v>
      </c>
      <c r="Y1988" s="30">
        <v>1</v>
      </c>
      <c r="Z1988" s="30">
        <v>1</v>
      </c>
      <c r="AA1988" s="30" t="s">
        <v>10558</v>
      </c>
      <c r="AB1988">
        <v>487</v>
      </c>
      <c r="AC1988" t="s">
        <v>10364</v>
      </c>
      <c r="AD1988" t="b">
        <v>0</v>
      </c>
      <c r="AF1988" t="str">
        <f t="shared" si="125"/>
        <v>487</v>
      </c>
      <c r="AG1988">
        <f t="shared" si="126"/>
        <v>1</v>
      </c>
      <c r="AH1988">
        <f t="shared" si="127"/>
        <v>1</v>
      </c>
    </row>
    <row r="1989" spans="1:34" x14ac:dyDescent="0.25">
      <c r="A1989" s="13" t="s">
        <v>950</v>
      </c>
      <c r="B1989" t="s">
        <v>132</v>
      </c>
      <c r="C1989" s="16">
        <v>487</v>
      </c>
      <c r="D1989" s="16" t="s">
        <v>236</v>
      </c>
      <c r="E1989" s="16" t="s">
        <v>699</v>
      </c>
      <c r="F1989" s="17">
        <v>30</v>
      </c>
      <c r="G1989" s="17" t="s">
        <v>243</v>
      </c>
      <c r="H1989" s="17">
        <v>1944</v>
      </c>
      <c r="I1989" s="71" t="str">
        <f t="shared" si="124"/>
        <v>January 30, 1944</v>
      </c>
      <c r="J1989" s="105" t="s">
        <v>230</v>
      </c>
      <c r="K1989" s="121" t="s">
        <v>11519</v>
      </c>
      <c r="L1989" t="s">
        <v>10565</v>
      </c>
      <c r="M1989" t="s">
        <v>10636</v>
      </c>
      <c r="N1989" t="s">
        <v>10721</v>
      </c>
      <c r="Q1989" s="16"/>
      <c r="R1989" s="16"/>
      <c r="S1989" t="s">
        <v>11139</v>
      </c>
      <c r="T1989" t="s">
        <v>0</v>
      </c>
      <c r="U1989">
        <v>487</v>
      </c>
      <c r="V1989" s="30" t="s">
        <v>11520</v>
      </c>
      <c r="W1989">
        <v>1</v>
      </c>
      <c r="X1989" s="30" t="s">
        <v>11426</v>
      </c>
      <c r="Y1989" s="30">
        <v>1</v>
      </c>
      <c r="Z1989" s="30">
        <v>1</v>
      </c>
      <c r="AA1989" s="30" t="s">
        <v>10558</v>
      </c>
      <c r="AB1989">
        <v>487</v>
      </c>
      <c r="AC1989" t="s">
        <v>10364</v>
      </c>
      <c r="AD1989" t="b">
        <v>0</v>
      </c>
      <c r="AF1989" t="str">
        <f t="shared" si="125"/>
        <v>487</v>
      </c>
      <c r="AG1989">
        <f t="shared" si="126"/>
        <v>1</v>
      </c>
      <c r="AH1989">
        <f t="shared" si="127"/>
        <v>1</v>
      </c>
    </row>
    <row r="1990" spans="1:34" x14ac:dyDescent="0.25">
      <c r="A1990" s="13" t="s">
        <v>1464</v>
      </c>
      <c r="B1990" t="s">
        <v>132</v>
      </c>
      <c r="C1990" s="16" t="s">
        <v>1465</v>
      </c>
      <c r="D1990" s="16" t="s">
        <v>236</v>
      </c>
      <c r="E1990" s="16" t="s">
        <v>699</v>
      </c>
      <c r="F1990" s="17">
        <v>4</v>
      </c>
      <c r="G1990" s="17" t="s">
        <v>264</v>
      </c>
      <c r="H1990" s="17">
        <v>1944</v>
      </c>
      <c r="I1990" s="71" t="str">
        <f t="shared" si="124"/>
        <v>July 4, 1944</v>
      </c>
      <c r="J1990" s="105" t="s">
        <v>10627</v>
      </c>
      <c r="K1990" s="121" t="s">
        <v>12182</v>
      </c>
      <c r="L1990" s="121" t="s">
        <v>10548</v>
      </c>
      <c r="M1990" t="s">
        <v>10561</v>
      </c>
      <c r="P1990" t="s">
        <v>10562</v>
      </c>
      <c r="Q1990" s="16"/>
      <c r="R1990" s="16"/>
      <c r="S1990" t="s">
        <v>11139</v>
      </c>
      <c r="T1990" t="s">
        <v>4</v>
      </c>
      <c r="U1990">
        <v>487</v>
      </c>
      <c r="V1990" t="s">
        <v>12183</v>
      </c>
      <c r="W1990">
        <v>7</v>
      </c>
      <c r="X1990" s="30" t="s">
        <v>12166</v>
      </c>
      <c r="Y1990" s="30">
        <v>1</v>
      </c>
      <c r="Z1990" s="30">
        <v>1</v>
      </c>
      <c r="AA1990" s="30" t="s">
        <v>10558</v>
      </c>
      <c r="AB1990">
        <v>487</v>
      </c>
      <c r="AC1990" t="s">
        <v>10364</v>
      </c>
      <c r="AD1990" t="b">
        <v>0</v>
      </c>
      <c r="AF1990" t="str">
        <f t="shared" si="125"/>
        <v>487 /464 /487</v>
      </c>
      <c r="AG1990">
        <f t="shared" si="126"/>
        <v>3</v>
      </c>
      <c r="AH1990">
        <f t="shared" si="127"/>
        <v>3</v>
      </c>
    </row>
    <row r="1991" spans="1:34" x14ac:dyDescent="0.25">
      <c r="A1991" s="13" t="s">
        <v>6039</v>
      </c>
      <c r="B1991" t="s">
        <v>132</v>
      </c>
      <c r="C1991" s="16" t="s">
        <v>2589</v>
      </c>
      <c r="D1991" s="16" t="s">
        <v>4002</v>
      </c>
      <c r="E1991" s="16"/>
      <c r="F1991" s="17">
        <v>15</v>
      </c>
      <c r="G1991" s="17" t="s">
        <v>282</v>
      </c>
      <c r="H1991" s="17">
        <v>1947</v>
      </c>
      <c r="I1991" s="71" t="str">
        <f t="shared" si="124"/>
        <v>August 15, 1947</v>
      </c>
      <c r="J1991" s="105"/>
      <c r="K1991" s="121" t="s">
        <v>16260</v>
      </c>
      <c r="L1991" t="s">
        <v>10867</v>
      </c>
      <c r="R1991" s="16"/>
      <c r="W1991">
        <v>8</v>
      </c>
      <c r="X1991" s="30"/>
      <c r="Y1991" s="30">
        <v>0</v>
      </c>
      <c r="Z1991" s="30">
        <v>1</v>
      </c>
      <c r="AA1991" s="30" t="e">
        <v>#N/A</v>
      </c>
      <c r="AB1991" t="s">
        <v>2589</v>
      </c>
      <c r="AC1991" t="s">
        <v>10364</v>
      </c>
      <c r="AD1991" t="b">
        <v>0</v>
      </c>
      <c r="AF1991" t="str">
        <f t="shared" si="125"/>
        <v>Mkrs</v>
      </c>
      <c r="AG1991">
        <f t="shared" si="126"/>
        <v>1</v>
      </c>
      <c r="AH1991">
        <f t="shared" si="127"/>
        <v>1</v>
      </c>
    </row>
    <row r="1992" spans="1:34" x14ac:dyDescent="0.25">
      <c r="A1992" s="13" t="s">
        <v>5701</v>
      </c>
      <c r="B1992" t="s">
        <v>132</v>
      </c>
      <c r="C1992" s="16" t="s">
        <v>5702</v>
      </c>
      <c r="D1992" s="16"/>
      <c r="E1992" s="16"/>
      <c r="F1992" s="17">
        <v>3</v>
      </c>
      <c r="G1992" s="17" t="s">
        <v>294</v>
      </c>
      <c r="H1992" s="17">
        <v>1947</v>
      </c>
      <c r="I1992" s="71" t="str">
        <f t="shared" si="124"/>
        <v>September 3, 1947</v>
      </c>
      <c r="J1992" s="105"/>
      <c r="K1992" s="121" t="s">
        <v>16030</v>
      </c>
      <c r="L1992" t="s">
        <v>10801</v>
      </c>
      <c r="R1992" s="16"/>
      <c r="S1992" t="s">
        <v>11233</v>
      </c>
      <c r="T1992" t="s">
        <v>61</v>
      </c>
      <c r="U1992">
        <v>464</v>
      </c>
      <c r="V1992" t="s">
        <v>16031</v>
      </c>
      <c r="W1992">
        <v>9</v>
      </c>
      <c r="X1992" s="30"/>
      <c r="Y1992" s="30">
        <v>0</v>
      </c>
      <c r="Z1992" s="30">
        <v>1</v>
      </c>
      <c r="AA1992" s="30" t="e">
        <v>#N/A</v>
      </c>
      <c r="AB1992">
        <v>464</v>
      </c>
      <c r="AC1992" t="s">
        <v>10364</v>
      </c>
      <c r="AD1992" t="b">
        <v>0</v>
      </c>
      <c r="AF1992" t="str">
        <f t="shared" si="125"/>
        <v>464 /305 /464</v>
      </c>
      <c r="AG1992">
        <f t="shared" si="126"/>
        <v>3</v>
      </c>
      <c r="AH1992">
        <f t="shared" si="127"/>
        <v>3</v>
      </c>
    </row>
    <row r="1993" spans="1:34" x14ac:dyDescent="0.25">
      <c r="A1993" s="56" t="s">
        <v>2644</v>
      </c>
      <c r="B1993" t="s">
        <v>132</v>
      </c>
      <c r="C1993" s="16">
        <v>464</v>
      </c>
      <c r="D1993" s="16" t="s">
        <v>236</v>
      </c>
      <c r="E1993" s="16" t="s">
        <v>699</v>
      </c>
      <c r="F1993" s="17">
        <v>22</v>
      </c>
      <c r="G1993" s="17" t="s">
        <v>365</v>
      </c>
      <c r="H1993" s="17">
        <v>1945</v>
      </c>
      <c r="I1993" s="71" t="str">
        <f t="shared" si="124"/>
        <v>February 22, 1945</v>
      </c>
      <c r="J1993" s="105" t="s">
        <v>230</v>
      </c>
      <c r="K1993" s="121" t="s">
        <v>13681</v>
      </c>
      <c r="L1993" s="121" t="s">
        <v>10548</v>
      </c>
      <c r="M1993" t="s">
        <v>10561</v>
      </c>
      <c r="P1993" t="s">
        <v>10562</v>
      </c>
      <c r="R1993" s="16"/>
      <c r="S1993" t="s">
        <v>11233</v>
      </c>
      <c r="T1993" t="s">
        <v>10615</v>
      </c>
      <c r="U1993">
        <v>464</v>
      </c>
      <c r="V1993" t="s">
        <v>13682</v>
      </c>
      <c r="W1993">
        <v>2</v>
      </c>
      <c r="X1993" s="30" t="s">
        <v>11614</v>
      </c>
      <c r="Y1993" s="30">
        <v>1</v>
      </c>
      <c r="Z1993" s="30">
        <v>1</v>
      </c>
      <c r="AA1993" s="30" t="s">
        <v>10558</v>
      </c>
      <c r="AB1993">
        <v>464</v>
      </c>
      <c r="AC1993" t="s">
        <v>10364</v>
      </c>
      <c r="AD1993" t="b">
        <v>0</v>
      </c>
      <c r="AF1993" t="str">
        <f t="shared" si="125"/>
        <v>464</v>
      </c>
      <c r="AG1993">
        <f t="shared" si="126"/>
        <v>1</v>
      </c>
      <c r="AH1993">
        <f t="shared" si="127"/>
        <v>1</v>
      </c>
    </row>
    <row r="1994" spans="1:34" x14ac:dyDescent="0.25">
      <c r="A1994" s="13" t="s">
        <v>8749</v>
      </c>
      <c r="B1994" t="s">
        <v>132</v>
      </c>
      <c r="C1994" s="16" t="s">
        <v>8750</v>
      </c>
      <c r="D1994" s="16"/>
      <c r="E1994" s="16"/>
      <c r="F1994" s="17">
        <v>19</v>
      </c>
      <c r="G1994" s="17" t="s">
        <v>326</v>
      </c>
      <c r="H1994" s="17">
        <v>1953</v>
      </c>
      <c r="I1994" s="71" t="str">
        <f t="shared" si="124"/>
        <v>November 19, 1953</v>
      </c>
      <c r="J1994" s="105"/>
      <c r="K1994" s="121" t="s">
        <v>18027</v>
      </c>
      <c r="L1994" t="s">
        <v>10801</v>
      </c>
      <c r="R1994" s="16"/>
      <c r="S1994" t="s">
        <v>18028</v>
      </c>
      <c r="T1994" t="s">
        <v>18029</v>
      </c>
      <c r="U1994">
        <v>464</v>
      </c>
      <c r="V1994" s="26" t="s">
        <v>18030</v>
      </c>
      <c r="W1994">
        <v>11</v>
      </c>
      <c r="X1994" s="30"/>
      <c r="Y1994" s="30">
        <v>0</v>
      </c>
      <c r="Z1994" s="30">
        <v>1</v>
      </c>
      <c r="AA1994" s="30" t="e">
        <v>#N/A</v>
      </c>
      <c r="AB1994" t="s">
        <v>8523</v>
      </c>
      <c r="AC1994" t="s">
        <v>10364</v>
      </c>
      <c r="AD1994" t="b">
        <v>0</v>
      </c>
      <c r="AF1994" t="str">
        <f t="shared" si="125"/>
        <v>464 /BAFO Comm Wg</v>
      </c>
      <c r="AG1994">
        <f t="shared" si="126"/>
        <v>2</v>
      </c>
      <c r="AH1994">
        <f t="shared" si="127"/>
        <v>2</v>
      </c>
    </row>
    <row r="1995" spans="1:34" x14ac:dyDescent="0.25">
      <c r="A1995" s="13" t="s">
        <v>995</v>
      </c>
      <c r="B1995" t="s">
        <v>132</v>
      </c>
      <c r="C1995" s="16">
        <v>487</v>
      </c>
      <c r="D1995" s="16" t="s">
        <v>236</v>
      </c>
      <c r="E1995" s="16" t="s">
        <v>699</v>
      </c>
      <c r="F1995" s="17">
        <v>18</v>
      </c>
      <c r="G1995" s="17" t="s">
        <v>365</v>
      </c>
      <c r="H1995" s="17">
        <v>1944</v>
      </c>
      <c r="I1995" s="71" t="str">
        <f t="shared" si="124"/>
        <v>February 18, 1944</v>
      </c>
      <c r="J1995" s="105" t="s">
        <v>230</v>
      </c>
      <c r="K1995" s="121" t="s">
        <v>11564</v>
      </c>
      <c r="L1995" s="121" t="s">
        <v>10548</v>
      </c>
      <c r="M1995" s="121" t="s">
        <v>10598</v>
      </c>
      <c r="N1995" t="s">
        <v>11565</v>
      </c>
      <c r="O1995" t="s">
        <v>10612</v>
      </c>
      <c r="P1995" t="s">
        <v>10552</v>
      </c>
      <c r="Q1995" s="16" t="s">
        <v>11566</v>
      </c>
      <c r="R1995" s="16"/>
      <c r="S1995" t="s">
        <v>11139</v>
      </c>
      <c r="T1995" t="s">
        <v>15</v>
      </c>
      <c r="U1995">
        <v>487</v>
      </c>
      <c r="V1995" t="s">
        <v>11567</v>
      </c>
      <c r="W1995">
        <v>2</v>
      </c>
      <c r="X1995" s="30" t="s">
        <v>11524</v>
      </c>
      <c r="Y1995" s="30">
        <v>1</v>
      </c>
      <c r="Z1995" s="30">
        <v>1</v>
      </c>
      <c r="AA1995" s="30" t="s">
        <v>10558</v>
      </c>
      <c r="AB1995">
        <v>487</v>
      </c>
      <c r="AC1995" t="s">
        <v>10364</v>
      </c>
      <c r="AD1995" t="b">
        <v>0</v>
      </c>
      <c r="AF1995" t="str">
        <f t="shared" si="125"/>
        <v>487</v>
      </c>
      <c r="AG1995">
        <f t="shared" si="126"/>
        <v>1</v>
      </c>
      <c r="AH1995">
        <f t="shared" si="127"/>
        <v>1</v>
      </c>
    </row>
    <row r="1996" spans="1:34" x14ac:dyDescent="0.25">
      <c r="A1996" s="13" t="s">
        <v>700</v>
      </c>
      <c r="B1996" t="s">
        <v>132</v>
      </c>
      <c r="C1996" s="16">
        <v>487</v>
      </c>
      <c r="D1996" s="16" t="s">
        <v>236</v>
      </c>
      <c r="E1996" s="16" t="s">
        <v>699</v>
      </c>
      <c r="F1996" s="17">
        <v>9</v>
      </c>
      <c r="G1996" s="17" t="s">
        <v>309</v>
      </c>
      <c r="H1996" s="17">
        <v>1943</v>
      </c>
      <c r="I1996" s="71" t="str">
        <f t="shared" si="124"/>
        <v>October 9, 1943</v>
      </c>
      <c r="J1996" s="105" t="s">
        <v>230</v>
      </c>
      <c r="K1996" s="121" t="s">
        <v>11235</v>
      </c>
      <c r="L1996" t="s">
        <v>10548</v>
      </c>
      <c r="M1996" t="s">
        <v>11236</v>
      </c>
      <c r="P1996" t="s">
        <v>10654</v>
      </c>
      <c r="Q1996" s="16"/>
      <c r="R1996" s="16"/>
      <c r="S1996" t="s">
        <v>11139</v>
      </c>
      <c r="T1996" t="s">
        <v>10731</v>
      </c>
      <c r="U1996">
        <v>487</v>
      </c>
      <c r="V1996" t="s">
        <v>11237</v>
      </c>
      <c r="W1996" s="30">
        <v>10</v>
      </c>
      <c r="X1996" s="30" t="s">
        <v>11219</v>
      </c>
      <c r="Y1996" s="30">
        <v>1</v>
      </c>
      <c r="Z1996" s="30">
        <v>1</v>
      </c>
      <c r="AA1996" s="30" t="s">
        <v>10558</v>
      </c>
      <c r="AB1996">
        <v>487</v>
      </c>
      <c r="AC1996" t="s">
        <v>10364</v>
      </c>
      <c r="AD1996" t="b">
        <v>0</v>
      </c>
      <c r="AF1996" t="str">
        <f t="shared" si="125"/>
        <v>487</v>
      </c>
      <c r="AG1996">
        <f t="shared" si="126"/>
        <v>1</v>
      </c>
      <c r="AH1996">
        <f t="shared" si="127"/>
        <v>1</v>
      </c>
    </row>
    <row r="1997" spans="1:34" x14ac:dyDescent="0.25">
      <c r="A1997" s="13" t="s">
        <v>701</v>
      </c>
      <c r="B1997" t="s">
        <v>132</v>
      </c>
      <c r="C1997" s="16">
        <v>487</v>
      </c>
      <c r="D1997" s="16" t="s">
        <v>236</v>
      </c>
      <c r="E1997" s="16" t="s">
        <v>699</v>
      </c>
      <c r="F1997" s="17">
        <v>9</v>
      </c>
      <c r="G1997" s="17" t="s">
        <v>309</v>
      </c>
      <c r="H1997" s="17">
        <v>1943</v>
      </c>
      <c r="I1997" s="71" t="str">
        <f t="shared" si="124"/>
        <v>October 9, 1943</v>
      </c>
      <c r="J1997" s="105" t="s">
        <v>230</v>
      </c>
      <c r="K1997" s="121" t="s">
        <v>11238</v>
      </c>
      <c r="L1997" t="s">
        <v>10548</v>
      </c>
      <c r="M1997" t="s">
        <v>10561</v>
      </c>
      <c r="P1997" t="s">
        <v>10562</v>
      </c>
      <c r="Q1997" s="16"/>
      <c r="R1997" s="16"/>
      <c r="S1997" t="s">
        <v>11139</v>
      </c>
      <c r="T1997" t="s">
        <v>10517</v>
      </c>
      <c r="U1997">
        <v>487</v>
      </c>
      <c r="V1997" t="s">
        <v>11239</v>
      </c>
      <c r="W1997" s="30">
        <v>10</v>
      </c>
      <c r="X1997" s="30" t="s">
        <v>11219</v>
      </c>
      <c r="Y1997" s="30">
        <v>1</v>
      </c>
      <c r="Z1997" s="30">
        <v>1</v>
      </c>
      <c r="AA1997" s="30" t="s">
        <v>10558</v>
      </c>
      <c r="AB1997">
        <v>487</v>
      </c>
      <c r="AC1997" t="s">
        <v>10364</v>
      </c>
      <c r="AD1997" t="b">
        <v>0</v>
      </c>
      <c r="AF1997" t="str">
        <f t="shared" si="125"/>
        <v>487</v>
      </c>
      <c r="AG1997">
        <f t="shared" si="126"/>
        <v>1</v>
      </c>
      <c r="AH1997">
        <f t="shared" si="127"/>
        <v>1</v>
      </c>
    </row>
    <row r="1998" spans="1:34" x14ac:dyDescent="0.25">
      <c r="A1998" s="13" t="s">
        <v>8502</v>
      </c>
      <c r="B1998" t="s">
        <v>132</v>
      </c>
      <c r="C1998" s="16" t="s">
        <v>8503</v>
      </c>
      <c r="D1998" s="16" t="s">
        <v>8136</v>
      </c>
      <c r="E1998" s="16"/>
      <c r="F1998" s="17">
        <v>13</v>
      </c>
      <c r="G1998" s="17" t="s">
        <v>260</v>
      </c>
      <c r="H1998" s="17">
        <v>1952</v>
      </c>
      <c r="I1998" s="71" t="str">
        <f t="shared" si="124"/>
        <v>June 13, 1952</v>
      </c>
      <c r="J1998" s="105"/>
      <c r="K1998" s="121" t="s">
        <v>17839</v>
      </c>
      <c r="L1998" t="s">
        <v>10867</v>
      </c>
      <c r="R1998" s="16"/>
      <c r="W1998">
        <v>6</v>
      </c>
      <c r="X1998" s="30"/>
      <c r="Y1998" s="30">
        <v>0</v>
      </c>
      <c r="Z1998" s="30">
        <v>1</v>
      </c>
      <c r="AA1998" s="30" t="e">
        <v>#N/A</v>
      </c>
      <c r="AB1998" t="s">
        <v>8534</v>
      </c>
      <c r="AC1998" t="s">
        <v>10364</v>
      </c>
      <c r="AD1998" t="b">
        <v>0</v>
      </c>
      <c r="AF1998" t="str">
        <f t="shared" si="125"/>
        <v>613 /305 /1OFU</v>
      </c>
      <c r="AG1998">
        <f t="shared" si="126"/>
        <v>3</v>
      </c>
      <c r="AH1998">
        <f t="shared" si="127"/>
        <v>3</v>
      </c>
    </row>
    <row r="1999" spans="1:34" x14ac:dyDescent="0.25">
      <c r="A1999" s="13" t="s">
        <v>3973</v>
      </c>
      <c r="B1999" t="s">
        <v>132</v>
      </c>
      <c r="C1999" s="16" t="s">
        <v>3974</v>
      </c>
      <c r="D1999" s="16"/>
      <c r="E1999" s="16"/>
      <c r="F1999" s="17">
        <v>27</v>
      </c>
      <c r="G1999" s="17" t="s">
        <v>238</v>
      </c>
      <c r="H1999" s="17">
        <v>1945</v>
      </c>
      <c r="I1999" s="71" t="str">
        <f t="shared" si="124"/>
        <v>December 27, 1945</v>
      </c>
      <c r="J1999" s="105"/>
      <c r="K1999" s="121" t="s">
        <v>14979</v>
      </c>
      <c r="L1999" t="s">
        <v>10801</v>
      </c>
      <c r="R1999" s="16"/>
      <c r="W1999">
        <v>12</v>
      </c>
      <c r="X1999" s="30"/>
      <c r="Y1999" s="30">
        <v>0</v>
      </c>
      <c r="Z1999" s="30">
        <v>1</v>
      </c>
      <c r="AA1999" s="30" t="e">
        <v>#N/A</v>
      </c>
      <c r="AB1999">
        <v>89</v>
      </c>
      <c r="AC1999" t="s">
        <v>10364</v>
      </c>
      <c r="AD1999" t="b">
        <v>0</v>
      </c>
      <c r="AF1999" t="str">
        <f t="shared" si="125"/>
        <v>301FTU /89</v>
      </c>
      <c r="AG1999">
        <f t="shared" si="126"/>
        <v>2</v>
      </c>
      <c r="AH1999">
        <f t="shared" si="127"/>
        <v>2</v>
      </c>
    </row>
    <row r="2000" spans="1:34" x14ac:dyDescent="0.25">
      <c r="A2000" s="13" t="s">
        <v>1654</v>
      </c>
      <c r="B2000" t="s">
        <v>132</v>
      </c>
      <c r="C2000" s="16" t="s">
        <v>1655</v>
      </c>
      <c r="D2000" s="16" t="s">
        <v>457</v>
      </c>
      <c r="E2000" s="16" t="s">
        <v>699</v>
      </c>
      <c r="F2000" s="17">
        <v>12</v>
      </c>
      <c r="G2000" s="17" t="s">
        <v>282</v>
      </c>
      <c r="H2000" s="17">
        <v>1944</v>
      </c>
      <c r="I2000" s="71" t="str">
        <f t="shared" si="124"/>
        <v>August 12, 1944</v>
      </c>
      <c r="J2000" s="105" t="s">
        <v>230</v>
      </c>
      <c r="K2000" s="121" t="s">
        <v>12450</v>
      </c>
      <c r="L2000" s="121" t="s">
        <v>10565</v>
      </c>
      <c r="M2000" t="s">
        <v>10566</v>
      </c>
      <c r="N2000" t="s">
        <v>12062</v>
      </c>
      <c r="R2000" s="16"/>
      <c r="W2000">
        <v>8</v>
      </c>
      <c r="X2000" s="30" t="s">
        <v>12374</v>
      </c>
      <c r="Y2000" s="30">
        <v>1</v>
      </c>
      <c r="Z2000" s="30">
        <v>1</v>
      </c>
      <c r="AA2000" s="30" t="s">
        <v>10558</v>
      </c>
      <c r="AB2000" t="s">
        <v>1813</v>
      </c>
      <c r="AC2000" t="s">
        <v>10364</v>
      </c>
      <c r="AD2000" t="b">
        <v>0</v>
      </c>
      <c r="AF2000" t="str">
        <f t="shared" si="125"/>
        <v>301FTU /ME /FE</v>
      </c>
      <c r="AG2000">
        <f t="shared" si="126"/>
        <v>3</v>
      </c>
      <c r="AH2000">
        <f t="shared" si="127"/>
        <v>3</v>
      </c>
    </row>
    <row r="2001" spans="1:34" x14ac:dyDescent="0.25">
      <c r="A2001" s="13" t="s">
        <v>1658</v>
      </c>
      <c r="B2001" t="s">
        <v>132</v>
      </c>
      <c r="C2001" s="16" t="s">
        <v>1659</v>
      </c>
      <c r="D2001" s="16" t="s">
        <v>457</v>
      </c>
      <c r="E2001" s="16" t="s">
        <v>316</v>
      </c>
      <c r="F2001" s="17">
        <v>12</v>
      </c>
      <c r="G2001" s="17" t="s">
        <v>282</v>
      </c>
      <c r="H2001" s="17">
        <v>1944</v>
      </c>
      <c r="I2001" s="71" t="str">
        <f t="shared" si="124"/>
        <v>August 12, 1944</v>
      </c>
      <c r="J2001" s="105" t="s">
        <v>230</v>
      </c>
      <c r="K2001" s="121" t="s">
        <v>12452</v>
      </c>
      <c r="L2001" s="121" t="s">
        <v>10565</v>
      </c>
      <c r="M2001" t="s">
        <v>10566</v>
      </c>
      <c r="N2001" t="s">
        <v>10567</v>
      </c>
      <c r="R2001" s="16"/>
      <c r="S2001" t="s">
        <v>11139</v>
      </c>
      <c r="T2001" t="s">
        <v>61</v>
      </c>
      <c r="U2001">
        <v>487</v>
      </c>
      <c r="V2001" t="s">
        <v>11348</v>
      </c>
      <c r="W2001">
        <v>8</v>
      </c>
      <c r="X2001" s="30" t="s">
        <v>12374</v>
      </c>
      <c r="Y2001" s="30">
        <v>1</v>
      </c>
      <c r="Z2001" s="30">
        <v>1</v>
      </c>
      <c r="AA2001" s="30" t="s">
        <v>10569</v>
      </c>
      <c r="AB2001" t="s">
        <v>4563</v>
      </c>
      <c r="AC2001" t="s">
        <v>10364</v>
      </c>
      <c r="AD2001" t="b">
        <v>0</v>
      </c>
      <c r="AF2001" t="str">
        <f t="shared" si="125"/>
        <v>301FTU /308MU</v>
      </c>
      <c r="AG2001">
        <f t="shared" si="126"/>
        <v>2</v>
      </c>
      <c r="AH2001">
        <f t="shared" si="127"/>
        <v>2</v>
      </c>
    </row>
    <row r="2002" spans="1:34" x14ac:dyDescent="0.25">
      <c r="A2002" s="13" t="s">
        <v>4450</v>
      </c>
      <c r="B2002" t="s">
        <v>132</v>
      </c>
      <c r="C2002" s="16" t="s">
        <v>1013</v>
      </c>
      <c r="D2002" s="16" t="s">
        <v>242</v>
      </c>
      <c r="E2002" s="16" t="s">
        <v>699</v>
      </c>
      <c r="F2002" s="17">
        <v>9</v>
      </c>
      <c r="G2002" s="17" t="s">
        <v>253</v>
      </c>
      <c r="H2002" s="17">
        <v>1946</v>
      </c>
      <c r="I2002" s="71" t="str">
        <f t="shared" si="124"/>
        <v>May 9, 1946</v>
      </c>
      <c r="J2002" s="105"/>
      <c r="K2002" s="121" t="s">
        <v>15282</v>
      </c>
      <c r="L2002" t="s">
        <v>10801</v>
      </c>
      <c r="R2002" s="16"/>
      <c r="W2002">
        <v>5</v>
      </c>
      <c r="X2002" s="30"/>
      <c r="Y2002" s="30">
        <v>0</v>
      </c>
      <c r="Z2002" s="30">
        <v>1</v>
      </c>
      <c r="AA2002" s="30" t="e">
        <v>#N/A</v>
      </c>
      <c r="AB2002" t="s">
        <v>3817</v>
      </c>
      <c r="AC2002" t="s">
        <v>10364</v>
      </c>
      <c r="AD2002" t="b">
        <v>0</v>
      </c>
      <c r="AF2002" t="str">
        <f t="shared" si="125"/>
        <v>301FTU /Med</v>
      </c>
      <c r="AG2002">
        <f t="shared" si="126"/>
        <v>2</v>
      </c>
      <c r="AH2002">
        <f t="shared" si="127"/>
        <v>2</v>
      </c>
    </row>
    <row r="2003" spans="1:34" x14ac:dyDescent="0.25">
      <c r="A2003" s="13" t="s">
        <v>3156</v>
      </c>
      <c r="B2003" t="s">
        <v>132</v>
      </c>
      <c r="C2003" s="16" t="s">
        <v>602</v>
      </c>
      <c r="D2003" s="16" t="s">
        <v>457</v>
      </c>
      <c r="E2003" s="16" t="s">
        <v>699</v>
      </c>
      <c r="F2003" s="17">
        <v>26</v>
      </c>
      <c r="G2003" s="17" t="s">
        <v>250</v>
      </c>
      <c r="H2003" s="17">
        <v>1945</v>
      </c>
      <c r="I2003" s="71" t="str">
        <f t="shared" si="124"/>
        <v>April 26, 1945</v>
      </c>
      <c r="J2003" s="105" t="s">
        <v>230</v>
      </c>
      <c r="K2003" s="121" t="s">
        <v>14300</v>
      </c>
      <c r="L2003" t="s">
        <v>10801</v>
      </c>
      <c r="R2003" s="16"/>
      <c r="S2003" t="s">
        <v>10677</v>
      </c>
      <c r="T2003" t="s">
        <v>10717</v>
      </c>
      <c r="U2003">
        <v>23</v>
      </c>
      <c r="V2003" t="s">
        <v>14301</v>
      </c>
      <c r="W2003">
        <v>4</v>
      </c>
      <c r="X2003" s="30" t="s">
        <v>11782</v>
      </c>
      <c r="Y2003" s="30">
        <v>1</v>
      </c>
      <c r="Z2003" s="30">
        <v>1</v>
      </c>
      <c r="AA2003" s="30" t="s">
        <v>10558</v>
      </c>
      <c r="AB2003" t="s">
        <v>1813</v>
      </c>
      <c r="AC2003" t="s">
        <v>10364</v>
      </c>
      <c r="AD2003" t="b">
        <v>0</v>
      </c>
      <c r="AF2003" t="str">
        <f t="shared" si="125"/>
        <v>301FTU /23 /FE</v>
      </c>
      <c r="AG2003">
        <f t="shared" si="126"/>
        <v>3</v>
      </c>
      <c r="AH2003">
        <f t="shared" si="127"/>
        <v>3</v>
      </c>
    </row>
    <row r="2004" spans="1:34" x14ac:dyDescent="0.25">
      <c r="A2004" s="13" t="s">
        <v>1933</v>
      </c>
      <c r="B2004" t="s">
        <v>132</v>
      </c>
      <c r="C2004" s="16" t="s">
        <v>1934</v>
      </c>
      <c r="D2004" s="16" t="s">
        <v>457</v>
      </c>
      <c r="E2004" s="16" t="s">
        <v>324</v>
      </c>
      <c r="F2004" s="17">
        <v>11</v>
      </c>
      <c r="G2004" s="17" t="s">
        <v>309</v>
      </c>
      <c r="H2004" s="17">
        <v>1944</v>
      </c>
      <c r="I2004" s="71" t="str">
        <f t="shared" si="124"/>
        <v>October 11, 1944</v>
      </c>
      <c r="J2004" s="105" t="s">
        <v>230</v>
      </c>
      <c r="K2004" s="121" t="s">
        <v>12830</v>
      </c>
      <c r="L2004" s="121" t="s">
        <v>10565</v>
      </c>
      <c r="M2004" t="s">
        <v>10566</v>
      </c>
      <c r="N2004" t="s">
        <v>10567</v>
      </c>
      <c r="R2004" s="16"/>
      <c r="W2004" s="30">
        <v>10</v>
      </c>
      <c r="X2004" s="30" t="s">
        <v>12775</v>
      </c>
      <c r="Y2004" s="30">
        <v>1</v>
      </c>
      <c r="Z2004" s="30">
        <v>1</v>
      </c>
      <c r="AA2004" s="30" t="s">
        <v>10569</v>
      </c>
      <c r="AB2004" t="s">
        <v>2789</v>
      </c>
      <c r="AC2004" t="s">
        <v>10364</v>
      </c>
      <c r="AD2004" t="b">
        <v>0</v>
      </c>
      <c r="AF2004" t="str">
        <f t="shared" si="125"/>
        <v>301FTU /27 /1672CU</v>
      </c>
      <c r="AG2004">
        <f t="shared" si="126"/>
        <v>3</v>
      </c>
      <c r="AH2004">
        <f t="shared" si="127"/>
        <v>3</v>
      </c>
    </row>
    <row r="2005" spans="1:34" x14ac:dyDescent="0.25">
      <c r="A2005" s="13" t="s">
        <v>904</v>
      </c>
      <c r="B2005" t="s">
        <v>132</v>
      </c>
      <c r="C2005" s="16" t="s">
        <v>905</v>
      </c>
      <c r="D2005" s="16" t="s">
        <v>457</v>
      </c>
      <c r="E2005" s="16" t="s">
        <v>699</v>
      </c>
      <c r="F2005" s="17">
        <v>12</v>
      </c>
      <c r="G2005" s="17" t="s">
        <v>243</v>
      </c>
      <c r="H2005" s="17">
        <v>1944</v>
      </c>
      <c r="I2005" s="71" t="str">
        <f t="shared" si="124"/>
        <v>January 12, 1944</v>
      </c>
      <c r="J2005" s="105" t="s">
        <v>230</v>
      </c>
      <c r="K2005" s="121" t="s">
        <v>11467</v>
      </c>
      <c r="L2005" t="s">
        <v>10590</v>
      </c>
      <c r="M2005" t="s">
        <v>10591</v>
      </c>
      <c r="P2005" t="s">
        <v>10592</v>
      </c>
      <c r="Q2005" s="16"/>
      <c r="R2005" s="16"/>
      <c r="W2005">
        <v>1</v>
      </c>
      <c r="X2005" s="30" t="s">
        <v>11426</v>
      </c>
      <c r="Y2005" s="30">
        <v>1</v>
      </c>
      <c r="Z2005" s="30">
        <v>1</v>
      </c>
      <c r="AA2005" s="30" t="s">
        <v>10558</v>
      </c>
      <c r="AB2005">
        <v>27</v>
      </c>
      <c r="AC2005" t="s">
        <v>10364</v>
      </c>
      <c r="AD2005" t="b">
        <v>0</v>
      </c>
      <c r="AF2005" t="str">
        <f t="shared" si="125"/>
        <v>301FTU /27</v>
      </c>
      <c r="AG2005">
        <f t="shared" si="126"/>
        <v>2</v>
      </c>
      <c r="AH2005">
        <f t="shared" si="127"/>
        <v>2</v>
      </c>
    </row>
    <row r="2006" spans="1:34" x14ac:dyDescent="0.25">
      <c r="A2006" s="13" t="s">
        <v>1992</v>
      </c>
      <c r="B2006" t="s">
        <v>132</v>
      </c>
      <c r="C2006" s="16" t="s">
        <v>936</v>
      </c>
      <c r="D2006" s="16" t="s">
        <v>242</v>
      </c>
      <c r="E2006" s="16" t="s">
        <v>277</v>
      </c>
      <c r="F2006" s="17">
        <v>23</v>
      </c>
      <c r="G2006" s="17" t="s">
        <v>309</v>
      </c>
      <c r="H2006" s="17">
        <v>1944</v>
      </c>
      <c r="I2006" s="71" t="str">
        <f t="shared" si="124"/>
        <v>October 23, 1944</v>
      </c>
      <c r="J2006" s="105" t="s">
        <v>230</v>
      </c>
      <c r="K2006" s="121" t="s">
        <v>12898</v>
      </c>
      <c r="L2006" s="121" t="s">
        <v>10801</v>
      </c>
      <c r="R2006" s="16"/>
      <c r="S2006" t="s">
        <v>10677</v>
      </c>
      <c r="T2006" t="s">
        <v>83</v>
      </c>
      <c r="U2006">
        <v>23</v>
      </c>
      <c r="V2006" t="s">
        <v>12899</v>
      </c>
      <c r="W2006" s="30">
        <v>10</v>
      </c>
      <c r="X2006" s="30" t="s">
        <v>12775</v>
      </c>
      <c r="Y2006" s="30">
        <v>1</v>
      </c>
      <c r="Z2006" s="30">
        <v>1</v>
      </c>
      <c r="AA2006" s="30" t="s">
        <v>10558</v>
      </c>
      <c r="AB2006" t="s">
        <v>11503</v>
      </c>
      <c r="AC2006" t="s">
        <v>10364</v>
      </c>
      <c r="AD2006" t="b">
        <v>0</v>
      </c>
      <c r="AF2006" t="str">
        <f t="shared" si="125"/>
        <v>301FTU /Malta</v>
      </c>
      <c r="AG2006">
        <f t="shared" si="126"/>
        <v>2</v>
      </c>
      <c r="AH2006">
        <f t="shared" si="127"/>
        <v>2</v>
      </c>
    </row>
    <row r="2007" spans="1:34" x14ac:dyDescent="0.25">
      <c r="A2007" s="13" t="s">
        <v>720</v>
      </c>
      <c r="B2007" t="s">
        <v>132</v>
      </c>
      <c r="C2007" s="16">
        <v>464</v>
      </c>
      <c r="D2007" s="16" t="s">
        <v>236</v>
      </c>
      <c r="E2007" s="16" t="s">
        <v>699</v>
      </c>
      <c r="F2007" s="17">
        <v>22</v>
      </c>
      <c r="G2007" s="17" t="s">
        <v>309</v>
      </c>
      <c r="H2007" s="17">
        <v>1943</v>
      </c>
      <c r="I2007" s="71" t="str">
        <f t="shared" si="124"/>
        <v>October 22, 1943</v>
      </c>
      <c r="J2007" s="105" t="s">
        <v>10627</v>
      </c>
      <c r="K2007" s="121" t="s">
        <v>11263</v>
      </c>
      <c r="L2007" t="s">
        <v>10565</v>
      </c>
      <c r="N2007" t="s">
        <v>10583</v>
      </c>
      <c r="Q2007" s="16"/>
      <c r="R2007" s="16"/>
      <c r="W2007" s="30">
        <v>10</v>
      </c>
      <c r="X2007" s="30" t="s">
        <v>11219</v>
      </c>
      <c r="Y2007" s="30">
        <v>1</v>
      </c>
      <c r="Z2007" s="30">
        <v>1</v>
      </c>
      <c r="AA2007" s="30" t="s">
        <v>10558</v>
      </c>
      <c r="AB2007">
        <v>464</v>
      </c>
      <c r="AC2007" t="s">
        <v>10364</v>
      </c>
      <c r="AD2007" t="b">
        <v>0</v>
      </c>
      <c r="AF2007" t="str">
        <f t="shared" si="125"/>
        <v>464</v>
      </c>
      <c r="AG2007">
        <f t="shared" si="126"/>
        <v>1</v>
      </c>
      <c r="AH2007">
        <f t="shared" si="127"/>
        <v>1</v>
      </c>
    </row>
    <row r="2008" spans="1:34" x14ac:dyDescent="0.25">
      <c r="A2008" s="13" t="s">
        <v>1024</v>
      </c>
      <c r="B2008" t="s">
        <v>132</v>
      </c>
      <c r="C2008" s="16" t="s">
        <v>821</v>
      </c>
      <c r="D2008" s="16" t="s">
        <v>236</v>
      </c>
      <c r="E2008" s="16" t="s">
        <v>699</v>
      </c>
      <c r="F2008" s="17">
        <v>24</v>
      </c>
      <c r="G2008" s="17" t="s">
        <v>365</v>
      </c>
      <c r="H2008" s="17">
        <v>1944</v>
      </c>
      <c r="I2008" s="71" t="str">
        <f t="shared" si="124"/>
        <v>February 24, 1944</v>
      </c>
      <c r="J2008" s="105" t="s">
        <v>10627</v>
      </c>
      <c r="K2008" s="121" t="s">
        <v>11598</v>
      </c>
      <c r="L2008" s="121" t="s">
        <v>10590</v>
      </c>
      <c r="M2008" t="s">
        <v>10591</v>
      </c>
      <c r="P2008" t="s">
        <v>10592</v>
      </c>
      <c r="Q2008" s="16"/>
      <c r="R2008" s="16"/>
      <c r="S2008" t="s">
        <v>11233</v>
      </c>
      <c r="T2008" t="s">
        <v>85</v>
      </c>
      <c r="U2008">
        <v>464</v>
      </c>
      <c r="V2008" t="s">
        <v>11599</v>
      </c>
      <c r="W2008">
        <v>2</v>
      </c>
      <c r="X2008" s="30" t="s">
        <v>11524</v>
      </c>
      <c r="Y2008" s="30">
        <v>1</v>
      </c>
      <c r="Z2008" s="30">
        <v>1</v>
      </c>
      <c r="AA2008" s="30" t="s">
        <v>10558</v>
      </c>
      <c r="AB2008">
        <v>487</v>
      </c>
      <c r="AC2008" t="s">
        <v>10364</v>
      </c>
      <c r="AD2008" t="b">
        <v>0</v>
      </c>
      <c r="AF2008" t="str">
        <f t="shared" si="125"/>
        <v>464 /487</v>
      </c>
      <c r="AG2008">
        <f t="shared" si="126"/>
        <v>2</v>
      </c>
      <c r="AH2008">
        <f t="shared" si="127"/>
        <v>2</v>
      </c>
    </row>
    <row r="2009" spans="1:34" x14ac:dyDescent="0.25">
      <c r="A2009" s="13" t="s">
        <v>1124</v>
      </c>
      <c r="B2009" t="s">
        <v>132</v>
      </c>
      <c r="C2009" s="16" t="s">
        <v>729</v>
      </c>
      <c r="D2009" s="16" t="s">
        <v>236</v>
      </c>
      <c r="E2009" s="16" t="s">
        <v>699</v>
      </c>
      <c r="F2009" s="17">
        <v>31</v>
      </c>
      <c r="G2009" s="17" t="s">
        <v>247</v>
      </c>
      <c r="H2009" s="17">
        <v>1944</v>
      </c>
      <c r="I2009" s="71" t="str">
        <f t="shared" si="124"/>
        <v>March 31, 1944</v>
      </c>
      <c r="J2009" s="105" t="s">
        <v>10627</v>
      </c>
      <c r="K2009" s="121" t="s">
        <v>11716</v>
      </c>
      <c r="L2009" s="121" t="s">
        <v>10590</v>
      </c>
      <c r="M2009" t="s">
        <v>10591</v>
      </c>
      <c r="P2009" t="s">
        <v>10592</v>
      </c>
      <c r="Q2009" s="16"/>
      <c r="R2009" s="16"/>
      <c r="S2009" t="s">
        <v>11517</v>
      </c>
      <c r="T2009" t="s">
        <v>10658</v>
      </c>
      <c r="U2009">
        <v>21</v>
      </c>
      <c r="V2009" t="s">
        <v>11717</v>
      </c>
      <c r="W2009">
        <v>3</v>
      </c>
      <c r="X2009" s="30" t="s">
        <v>11621</v>
      </c>
      <c r="Y2009" s="30">
        <v>1</v>
      </c>
      <c r="Z2009" s="30">
        <v>1</v>
      </c>
      <c r="AA2009" s="30" t="s">
        <v>10558</v>
      </c>
      <c r="AB2009">
        <v>21</v>
      </c>
      <c r="AC2009" t="s">
        <v>10364</v>
      </c>
      <c r="AD2009" t="b">
        <v>0</v>
      </c>
      <c r="AF2009" t="str">
        <f t="shared" si="125"/>
        <v>464 /21</v>
      </c>
      <c r="AG2009">
        <f t="shared" si="126"/>
        <v>2</v>
      </c>
      <c r="AH2009">
        <f t="shared" si="127"/>
        <v>2</v>
      </c>
    </row>
    <row r="2010" spans="1:34" x14ac:dyDescent="0.25">
      <c r="A2010" s="13" t="s">
        <v>951</v>
      </c>
      <c r="B2010" t="s">
        <v>132</v>
      </c>
      <c r="C2010" s="16" t="s">
        <v>821</v>
      </c>
      <c r="D2010" s="16" t="s">
        <v>236</v>
      </c>
      <c r="E2010" s="16" t="s">
        <v>699</v>
      </c>
      <c r="F2010" s="17">
        <v>31</v>
      </c>
      <c r="G2010" s="17" t="s">
        <v>243</v>
      </c>
      <c r="H2010" s="17">
        <v>1944</v>
      </c>
      <c r="I2010" s="71" t="str">
        <f t="shared" si="124"/>
        <v>January 31, 1944</v>
      </c>
      <c r="J2010" s="105" t="s">
        <v>230</v>
      </c>
      <c r="K2010" s="121" t="s">
        <v>11521</v>
      </c>
      <c r="L2010" t="s">
        <v>10565</v>
      </c>
      <c r="N2010" t="s">
        <v>10953</v>
      </c>
      <c r="Q2010" s="16"/>
      <c r="R2010" s="16"/>
      <c r="S2010" t="s">
        <v>11139</v>
      </c>
      <c r="T2010" t="s">
        <v>10522</v>
      </c>
      <c r="U2010">
        <v>487</v>
      </c>
      <c r="V2010" s="30" t="s">
        <v>11522</v>
      </c>
      <c r="W2010">
        <v>1</v>
      </c>
      <c r="X2010" s="30" t="s">
        <v>11426</v>
      </c>
      <c r="Y2010" s="30">
        <v>1</v>
      </c>
      <c r="Z2010" s="30">
        <v>1</v>
      </c>
      <c r="AA2010" s="30" t="s">
        <v>10558</v>
      </c>
      <c r="AB2010">
        <v>487</v>
      </c>
      <c r="AC2010" t="s">
        <v>10364</v>
      </c>
      <c r="AD2010" t="b">
        <v>0</v>
      </c>
      <c r="AF2010" t="str">
        <f t="shared" si="125"/>
        <v>464 /487</v>
      </c>
      <c r="AG2010">
        <f t="shared" si="126"/>
        <v>2</v>
      </c>
      <c r="AH2010">
        <f t="shared" si="127"/>
        <v>2</v>
      </c>
    </row>
    <row r="2011" spans="1:34" x14ac:dyDescent="0.25">
      <c r="A2011" s="13" t="s">
        <v>1804</v>
      </c>
      <c r="B2011" t="s">
        <v>132</v>
      </c>
      <c r="C2011" s="16" t="s">
        <v>729</v>
      </c>
      <c r="D2011" s="16" t="s">
        <v>236</v>
      </c>
      <c r="E2011" s="16" t="s">
        <v>699</v>
      </c>
      <c r="F2011" s="17">
        <v>17</v>
      </c>
      <c r="G2011" s="17" t="s">
        <v>294</v>
      </c>
      <c r="H2011" s="17">
        <v>1944</v>
      </c>
      <c r="I2011" s="71" t="str">
        <f t="shared" si="124"/>
        <v>September 17, 1944</v>
      </c>
      <c r="J2011" s="105" t="s">
        <v>230</v>
      </c>
      <c r="K2011" s="121" t="s">
        <v>12667</v>
      </c>
      <c r="L2011" s="121" t="s">
        <v>10548</v>
      </c>
      <c r="M2011" t="s">
        <v>10561</v>
      </c>
      <c r="P2011" t="s">
        <v>10562</v>
      </c>
      <c r="R2011" s="16"/>
      <c r="S2011" s="30"/>
      <c r="T2011" s="30"/>
      <c r="U2011" s="30"/>
      <c r="W2011">
        <v>9</v>
      </c>
      <c r="X2011" s="30" t="s">
        <v>12574</v>
      </c>
      <c r="Y2011" s="30">
        <v>1</v>
      </c>
      <c r="Z2011" s="30">
        <v>1</v>
      </c>
      <c r="AA2011" s="30" t="s">
        <v>10558</v>
      </c>
      <c r="AB2011">
        <v>21</v>
      </c>
      <c r="AC2011" t="s">
        <v>10364</v>
      </c>
      <c r="AD2011" t="b">
        <v>0</v>
      </c>
      <c r="AF2011" t="str">
        <f t="shared" si="125"/>
        <v>464 /21</v>
      </c>
      <c r="AG2011">
        <f t="shared" si="126"/>
        <v>2</v>
      </c>
      <c r="AH2011">
        <f t="shared" si="127"/>
        <v>2</v>
      </c>
    </row>
    <row r="2012" spans="1:34" x14ac:dyDescent="0.25">
      <c r="A2012" s="13" t="s">
        <v>6097</v>
      </c>
      <c r="B2012" t="s">
        <v>132</v>
      </c>
      <c r="C2012" s="16" t="s">
        <v>6098</v>
      </c>
      <c r="D2012" s="16" t="s">
        <v>236</v>
      </c>
      <c r="E2012" s="16" t="s">
        <v>699</v>
      </c>
      <c r="F2012" s="17">
        <v>16</v>
      </c>
      <c r="G2012" s="17" t="s">
        <v>309</v>
      </c>
      <c r="H2012" s="17">
        <v>1947</v>
      </c>
      <c r="I2012" s="71" t="str">
        <f t="shared" si="124"/>
        <v>October 16, 1947</v>
      </c>
      <c r="J2012" s="105"/>
      <c r="K2012" s="121" t="s">
        <v>16301</v>
      </c>
      <c r="L2012" t="s">
        <v>10801</v>
      </c>
      <c r="R2012" s="16"/>
      <c r="S2012" t="s">
        <v>10993</v>
      </c>
      <c r="T2012" t="s">
        <v>85</v>
      </c>
      <c r="U2012">
        <v>418</v>
      </c>
      <c r="V2012" t="s">
        <v>16302</v>
      </c>
      <c r="W2012">
        <v>10</v>
      </c>
      <c r="X2012" s="30"/>
      <c r="Y2012" s="30">
        <v>0</v>
      </c>
      <c r="Z2012" s="30">
        <v>1</v>
      </c>
      <c r="AA2012" s="30" t="e">
        <v>#N/A</v>
      </c>
      <c r="AB2012">
        <v>4</v>
      </c>
      <c r="AC2012" t="s">
        <v>10364</v>
      </c>
      <c r="AD2012" t="b">
        <v>1</v>
      </c>
      <c r="AF2012" t="str">
        <f t="shared" si="125"/>
        <v>464 /21 /487 /418 /605 /4</v>
      </c>
      <c r="AG2012">
        <f t="shared" si="126"/>
        <v>6</v>
      </c>
      <c r="AH2012">
        <f t="shared" si="127"/>
        <v>6</v>
      </c>
    </row>
    <row r="2013" spans="1:34" x14ac:dyDescent="0.25">
      <c r="A2013" s="13" t="s">
        <v>883</v>
      </c>
      <c r="B2013" t="s">
        <v>132</v>
      </c>
      <c r="C2013" s="16" t="s">
        <v>729</v>
      </c>
      <c r="D2013" s="16" t="s">
        <v>236</v>
      </c>
      <c r="E2013" s="16" t="s">
        <v>699</v>
      </c>
      <c r="F2013" s="17">
        <v>4</v>
      </c>
      <c r="G2013" s="17" t="s">
        <v>243</v>
      </c>
      <c r="H2013" s="17">
        <v>1944</v>
      </c>
      <c r="I2013" s="71" t="str">
        <f t="shared" si="124"/>
        <v>January 4, 1944</v>
      </c>
      <c r="J2013" s="105" t="s">
        <v>230</v>
      </c>
      <c r="K2013" s="121" t="s">
        <v>11437</v>
      </c>
      <c r="L2013" t="s">
        <v>10548</v>
      </c>
      <c r="M2013" t="s">
        <v>10644</v>
      </c>
      <c r="P2013" t="s">
        <v>10654</v>
      </c>
      <c r="Q2013" s="16"/>
      <c r="R2013" s="16"/>
      <c r="W2013">
        <v>1</v>
      </c>
      <c r="X2013" s="30" t="s">
        <v>11426</v>
      </c>
      <c r="Y2013" s="30">
        <v>1</v>
      </c>
      <c r="Z2013" s="30">
        <v>1</v>
      </c>
      <c r="AA2013" s="30" t="s">
        <v>10558</v>
      </c>
      <c r="AB2013">
        <v>21</v>
      </c>
      <c r="AC2013" t="s">
        <v>10364</v>
      </c>
      <c r="AD2013" t="b">
        <v>0</v>
      </c>
      <c r="AF2013" t="str">
        <f t="shared" si="125"/>
        <v>464 /21</v>
      </c>
      <c r="AG2013">
        <f t="shared" si="126"/>
        <v>2</v>
      </c>
      <c r="AH2013">
        <f t="shared" si="127"/>
        <v>2</v>
      </c>
    </row>
    <row r="2014" spans="1:34" x14ac:dyDescent="0.25">
      <c r="A2014" s="13" t="s">
        <v>851</v>
      </c>
      <c r="B2014" t="s">
        <v>132</v>
      </c>
      <c r="C2014" s="16" t="s">
        <v>729</v>
      </c>
      <c r="D2014" s="16" t="s">
        <v>236</v>
      </c>
      <c r="E2014" s="16" t="s">
        <v>699</v>
      </c>
      <c r="F2014" s="17">
        <v>22</v>
      </c>
      <c r="G2014" s="17" t="s">
        <v>238</v>
      </c>
      <c r="H2014" s="17">
        <v>1943</v>
      </c>
      <c r="I2014" s="71" t="str">
        <f t="shared" si="124"/>
        <v>December 22, 1943</v>
      </c>
      <c r="J2014" s="105" t="s">
        <v>230</v>
      </c>
      <c r="K2014" s="121" t="s">
        <v>11409</v>
      </c>
      <c r="L2014" t="s">
        <v>10560</v>
      </c>
      <c r="M2014" t="s">
        <v>10561</v>
      </c>
      <c r="P2014" t="s">
        <v>10562</v>
      </c>
      <c r="Q2014" s="16"/>
      <c r="R2014" s="16"/>
      <c r="W2014" s="30">
        <v>12</v>
      </c>
      <c r="X2014" s="30" t="s">
        <v>11361</v>
      </c>
      <c r="Y2014" s="30">
        <v>1</v>
      </c>
      <c r="Z2014" s="30">
        <v>1</v>
      </c>
      <c r="AA2014" s="30" t="s">
        <v>10558</v>
      </c>
      <c r="AB2014">
        <v>21</v>
      </c>
      <c r="AC2014" t="s">
        <v>10364</v>
      </c>
      <c r="AD2014" t="b">
        <v>0</v>
      </c>
      <c r="AF2014" t="str">
        <f t="shared" si="125"/>
        <v>464 /21</v>
      </c>
      <c r="AG2014">
        <f t="shared" si="126"/>
        <v>2</v>
      </c>
      <c r="AH2014">
        <f t="shared" si="127"/>
        <v>2</v>
      </c>
    </row>
    <row r="2015" spans="1:34" x14ac:dyDescent="0.25">
      <c r="A2015" s="13" t="s">
        <v>728</v>
      </c>
      <c r="B2015" t="s">
        <v>132</v>
      </c>
      <c r="C2015" s="16" t="s">
        <v>729</v>
      </c>
      <c r="D2015" s="16" t="s">
        <v>236</v>
      </c>
      <c r="E2015" s="16" t="s">
        <v>699</v>
      </c>
      <c r="F2015" s="17">
        <v>23</v>
      </c>
      <c r="G2015" s="17" t="s">
        <v>309</v>
      </c>
      <c r="H2015" s="17">
        <v>1943</v>
      </c>
      <c r="I2015" s="71" t="str">
        <f t="shared" si="124"/>
        <v>October 23, 1943</v>
      </c>
      <c r="J2015" s="105" t="s">
        <v>230</v>
      </c>
      <c r="K2015" s="121" t="s">
        <v>11272</v>
      </c>
      <c r="L2015" t="s">
        <v>10565</v>
      </c>
      <c r="N2015" t="s">
        <v>10583</v>
      </c>
      <c r="Q2015" s="16"/>
      <c r="R2015" s="16"/>
      <c r="W2015" s="30">
        <v>10</v>
      </c>
      <c r="X2015" s="30" t="s">
        <v>11219</v>
      </c>
      <c r="Y2015" s="30">
        <v>1</v>
      </c>
      <c r="Z2015" s="30">
        <v>1</v>
      </c>
      <c r="AA2015" s="30" t="s">
        <v>10558</v>
      </c>
      <c r="AB2015">
        <v>21</v>
      </c>
      <c r="AC2015" t="s">
        <v>10364</v>
      </c>
      <c r="AD2015" t="b">
        <v>0</v>
      </c>
      <c r="AF2015" t="str">
        <f t="shared" si="125"/>
        <v>464 /21</v>
      </c>
      <c r="AG2015">
        <f t="shared" si="126"/>
        <v>2</v>
      </c>
      <c r="AH2015">
        <f t="shared" si="127"/>
        <v>2</v>
      </c>
    </row>
    <row r="2016" spans="1:34" x14ac:dyDescent="0.25">
      <c r="A2016" s="13" t="s">
        <v>802</v>
      </c>
      <c r="B2016" t="s">
        <v>132</v>
      </c>
      <c r="C2016" s="16" t="s">
        <v>729</v>
      </c>
      <c r="D2016" s="16" t="s">
        <v>236</v>
      </c>
      <c r="E2016" s="16" t="s">
        <v>699</v>
      </c>
      <c r="F2016" s="17">
        <v>26</v>
      </c>
      <c r="G2016" s="17" t="s">
        <v>326</v>
      </c>
      <c r="H2016" s="17">
        <v>1943</v>
      </c>
      <c r="I2016" s="71" t="str">
        <f t="shared" si="124"/>
        <v>November 26, 1943</v>
      </c>
      <c r="J2016" s="105" t="s">
        <v>230</v>
      </c>
      <c r="K2016" s="121" t="s">
        <v>11349</v>
      </c>
      <c r="L2016" t="s">
        <v>10565</v>
      </c>
      <c r="N2016" t="s">
        <v>11350</v>
      </c>
      <c r="Q2016" s="16"/>
      <c r="R2016" s="16"/>
      <c r="W2016" s="30">
        <v>11</v>
      </c>
      <c r="X2016" s="30" t="s">
        <v>11282</v>
      </c>
      <c r="Y2016" s="30">
        <v>1</v>
      </c>
      <c r="Z2016" s="30">
        <v>1</v>
      </c>
      <c r="AA2016" s="30" t="s">
        <v>10558</v>
      </c>
      <c r="AB2016">
        <v>21</v>
      </c>
      <c r="AC2016" t="s">
        <v>10364</v>
      </c>
      <c r="AD2016" t="b">
        <v>0</v>
      </c>
      <c r="AF2016" t="str">
        <f t="shared" si="125"/>
        <v>464 /21</v>
      </c>
      <c r="AG2016">
        <f t="shared" si="126"/>
        <v>2</v>
      </c>
      <c r="AH2016">
        <f t="shared" si="127"/>
        <v>2</v>
      </c>
    </row>
    <row r="2017" spans="1:34" x14ac:dyDescent="0.25">
      <c r="A2017" s="13" t="s">
        <v>921</v>
      </c>
      <c r="B2017" t="s">
        <v>132</v>
      </c>
      <c r="C2017" s="16" t="s">
        <v>729</v>
      </c>
      <c r="D2017" s="16" t="s">
        <v>236</v>
      </c>
      <c r="E2017" s="16" t="s">
        <v>699</v>
      </c>
      <c r="F2017" s="17">
        <v>21</v>
      </c>
      <c r="G2017" s="17" t="s">
        <v>243</v>
      </c>
      <c r="H2017" s="17">
        <v>1944</v>
      </c>
      <c r="I2017" s="71" t="str">
        <f t="shared" si="124"/>
        <v>January 21, 1944</v>
      </c>
      <c r="J2017" s="105" t="s">
        <v>230</v>
      </c>
      <c r="K2017" s="121" t="s">
        <v>11488</v>
      </c>
      <c r="L2017" t="s">
        <v>10548</v>
      </c>
      <c r="M2017" t="s">
        <v>10561</v>
      </c>
      <c r="P2017" t="s">
        <v>10562</v>
      </c>
      <c r="Q2017" s="16"/>
      <c r="R2017" s="16"/>
      <c r="W2017">
        <v>1</v>
      </c>
      <c r="X2017" s="30" t="s">
        <v>11426</v>
      </c>
      <c r="Y2017" s="30">
        <v>1</v>
      </c>
      <c r="Z2017" s="30">
        <v>1</v>
      </c>
      <c r="AA2017" s="30" t="s">
        <v>10558</v>
      </c>
      <c r="AB2017">
        <v>21</v>
      </c>
      <c r="AC2017" t="s">
        <v>10364</v>
      </c>
      <c r="AD2017" t="b">
        <v>0</v>
      </c>
      <c r="AF2017" t="str">
        <f t="shared" si="125"/>
        <v>464 /21</v>
      </c>
      <c r="AG2017">
        <f t="shared" si="126"/>
        <v>2</v>
      </c>
      <c r="AH2017">
        <f t="shared" si="127"/>
        <v>2</v>
      </c>
    </row>
    <row r="2018" spans="1:34" x14ac:dyDescent="0.25">
      <c r="A2018" s="13" t="s">
        <v>855</v>
      </c>
      <c r="B2018" t="s">
        <v>132</v>
      </c>
      <c r="C2018" s="16" t="s">
        <v>729</v>
      </c>
      <c r="D2018" s="16" t="s">
        <v>236</v>
      </c>
      <c r="E2018" s="16" t="s">
        <v>699</v>
      </c>
      <c r="F2018" s="17">
        <v>23</v>
      </c>
      <c r="G2018" s="17" t="s">
        <v>238</v>
      </c>
      <c r="H2018" s="17">
        <v>1943</v>
      </c>
      <c r="I2018" s="71" t="str">
        <f t="shared" si="124"/>
        <v>December 23, 1943</v>
      </c>
      <c r="J2018" s="105" t="s">
        <v>230</v>
      </c>
      <c r="K2018" s="121" t="s">
        <v>11412</v>
      </c>
      <c r="L2018" t="s">
        <v>10560</v>
      </c>
      <c r="M2018" t="s">
        <v>10561</v>
      </c>
      <c r="P2018" t="s">
        <v>10562</v>
      </c>
      <c r="Q2018" s="16"/>
      <c r="R2018" s="16"/>
      <c r="W2018" s="30">
        <v>12</v>
      </c>
      <c r="X2018" s="30" t="s">
        <v>11361</v>
      </c>
      <c r="Y2018" s="30">
        <v>1</v>
      </c>
      <c r="Z2018" s="30">
        <v>1</v>
      </c>
      <c r="AA2018" s="30" t="s">
        <v>10558</v>
      </c>
      <c r="AB2018">
        <v>21</v>
      </c>
      <c r="AC2018" t="s">
        <v>10364</v>
      </c>
      <c r="AD2018" t="b">
        <v>0</v>
      </c>
      <c r="AF2018" t="str">
        <f t="shared" si="125"/>
        <v>464 /21</v>
      </c>
      <c r="AG2018">
        <f t="shared" si="126"/>
        <v>2</v>
      </c>
      <c r="AH2018">
        <f t="shared" si="127"/>
        <v>2</v>
      </c>
    </row>
    <row r="2019" spans="1:34" x14ac:dyDescent="0.25">
      <c r="A2019" s="13" t="s">
        <v>922</v>
      </c>
      <c r="B2019" t="s">
        <v>132</v>
      </c>
      <c r="C2019" s="16" t="s">
        <v>729</v>
      </c>
      <c r="D2019" s="16" t="s">
        <v>236</v>
      </c>
      <c r="E2019" s="16" t="s">
        <v>699</v>
      </c>
      <c r="F2019" s="17">
        <v>21</v>
      </c>
      <c r="G2019" s="17" t="s">
        <v>243</v>
      </c>
      <c r="H2019" s="17">
        <v>1944</v>
      </c>
      <c r="I2019" s="71" t="str">
        <f t="shared" si="124"/>
        <v>January 21, 1944</v>
      </c>
      <c r="J2019" s="105" t="s">
        <v>230</v>
      </c>
      <c r="K2019" s="121" t="s">
        <v>11489</v>
      </c>
      <c r="L2019" t="s">
        <v>10548</v>
      </c>
      <c r="M2019" t="s">
        <v>10561</v>
      </c>
      <c r="P2019" t="s">
        <v>10562</v>
      </c>
      <c r="Q2019" s="16"/>
      <c r="R2019" s="16"/>
      <c r="W2019">
        <v>1</v>
      </c>
      <c r="X2019" s="30" t="s">
        <v>11426</v>
      </c>
      <c r="Y2019" s="30">
        <v>1</v>
      </c>
      <c r="Z2019" s="30">
        <v>1</v>
      </c>
      <c r="AA2019" s="30" t="s">
        <v>10558</v>
      </c>
      <c r="AB2019">
        <v>21</v>
      </c>
      <c r="AC2019" t="s">
        <v>10364</v>
      </c>
      <c r="AD2019" t="b">
        <v>0</v>
      </c>
      <c r="AF2019" t="str">
        <f t="shared" si="125"/>
        <v>464 /21</v>
      </c>
      <c r="AG2019">
        <f t="shared" si="126"/>
        <v>2</v>
      </c>
      <c r="AH2019">
        <f t="shared" si="127"/>
        <v>2</v>
      </c>
    </row>
    <row r="2020" spans="1:34" x14ac:dyDescent="0.25">
      <c r="A2020" s="13" t="s">
        <v>3406</v>
      </c>
      <c r="B2020" t="s">
        <v>132</v>
      </c>
      <c r="C2020" s="16" t="s">
        <v>3407</v>
      </c>
      <c r="D2020" s="16" t="s">
        <v>236</v>
      </c>
      <c r="E2020" s="16" t="s">
        <v>324</v>
      </c>
      <c r="F2020" s="17">
        <v>19</v>
      </c>
      <c r="G2020" s="17" t="s">
        <v>260</v>
      </c>
      <c r="H2020" s="17">
        <v>1945</v>
      </c>
      <c r="I2020" s="71" t="str">
        <f t="shared" si="124"/>
        <v>June 19, 1945</v>
      </c>
      <c r="J2020" s="105" t="s">
        <v>230</v>
      </c>
      <c r="K2020" s="121" t="s">
        <v>14511</v>
      </c>
      <c r="L2020" t="s">
        <v>10565</v>
      </c>
      <c r="M2020" t="s">
        <v>10566</v>
      </c>
      <c r="N2020" t="s">
        <v>10567</v>
      </c>
      <c r="R2020" s="16"/>
      <c r="W2020">
        <v>6</v>
      </c>
      <c r="X2020" s="30" t="s">
        <v>14424</v>
      </c>
      <c r="Y2020" s="30">
        <v>0</v>
      </c>
      <c r="Z2020" s="30">
        <v>1</v>
      </c>
      <c r="AA2020" s="30" t="s">
        <v>10569</v>
      </c>
      <c r="AB2020" t="s">
        <v>621</v>
      </c>
      <c r="AC2020" t="s">
        <v>10364</v>
      </c>
      <c r="AD2020" t="b">
        <v>0</v>
      </c>
      <c r="AF2020" t="str">
        <f t="shared" si="125"/>
        <v>464 /21 /13OTU</v>
      </c>
      <c r="AG2020">
        <f t="shared" si="126"/>
        <v>3</v>
      </c>
      <c r="AH2020">
        <f t="shared" si="127"/>
        <v>3</v>
      </c>
    </row>
    <row r="2021" spans="1:34" x14ac:dyDescent="0.25">
      <c r="A2021" s="13" t="s">
        <v>820</v>
      </c>
      <c r="B2021" t="s">
        <v>132</v>
      </c>
      <c r="C2021" s="16" t="s">
        <v>821</v>
      </c>
      <c r="D2021" s="16" t="s">
        <v>236</v>
      </c>
      <c r="E2021" s="16" t="s">
        <v>699</v>
      </c>
      <c r="F2021" s="17">
        <v>1</v>
      </c>
      <c r="G2021" s="17" t="s">
        <v>238</v>
      </c>
      <c r="H2021" s="17">
        <v>1943</v>
      </c>
      <c r="I2021" s="71" t="str">
        <f t="shared" si="124"/>
        <v>December 1, 1943</v>
      </c>
      <c r="J2021" s="105" t="s">
        <v>230</v>
      </c>
      <c r="K2021" s="121" t="s">
        <v>11370</v>
      </c>
      <c r="L2021" t="s">
        <v>10548</v>
      </c>
      <c r="M2021" t="s">
        <v>10684</v>
      </c>
      <c r="P2021" t="s">
        <v>10654</v>
      </c>
      <c r="Q2021" s="16"/>
      <c r="R2021" s="16"/>
      <c r="S2021" t="s">
        <v>11139</v>
      </c>
      <c r="T2021" t="s">
        <v>85</v>
      </c>
      <c r="U2021">
        <v>487</v>
      </c>
      <c r="V2021" t="s">
        <v>11371</v>
      </c>
      <c r="W2021" s="30">
        <v>12</v>
      </c>
      <c r="X2021" s="30" t="s">
        <v>11361</v>
      </c>
      <c r="Y2021" s="30">
        <v>1</v>
      </c>
      <c r="Z2021" s="30">
        <v>1</v>
      </c>
      <c r="AA2021" s="30" t="s">
        <v>10558</v>
      </c>
      <c r="AB2021">
        <v>487</v>
      </c>
      <c r="AC2021" t="s">
        <v>10364</v>
      </c>
      <c r="AD2021" t="b">
        <v>0</v>
      </c>
      <c r="AF2021" t="str">
        <f t="shared" si="125"/>
        <v>464 /487</v>
      </c>
      <c r="AG2021">
        <f t="shared" si="126"/>
        <v>2</v>
      </c>
      <c r="AH2021">
        <f t="shared" si="127"/>
        <v>2</v>
      </c>
    </row>
    <row r="2022" spans="1:34" x14ac:dyDescent="0.25">
      <c r="A2022" s="13" t="s">
        <v>9075</v>
      </c>
      <c r="B2022" t="s">
        <v>132</v>
      </c>
      <c r="C2022" s="16" t="s">
        <v>9076</v>
      </c>
      <c r="D2022" s="16"/>
      <c r="E2022" s="16"/>
      <c r="F2022" s="17">
        <v>14</v>
      </c>
      <c r="G2022" s="17" t="s">
        <v>309</v>
      </c>
      <c r="H2022" s="17">
        <v>1954</v>
      </c>
      <c r="I2022" s="71" t="str">
        <f t="shared" si="124"/>
        <v>October 14, 1954</v>
      </c>
      <c r="J2022" s="105"/>
      <c r="K2022" s="121" t="s">
        <v>18213</v>
      </c>
      <c r="L2022" t="s">
        <v>10801</v>
      </c>
      <c r="R2022" s="16"/>
      <c r="W2022">
        <v>10</v>
      </c>
      <c r="X2022" s="30"/>
      <c r="Y2022" s="30">
        <v>0</v>
      </c>
      <c r="Z2022" s="30">
        <v>1</v>
      </c>
      <c r="AA2022" s="30" t="e">
        <v>#N/A</v>
      </c>
      <c r="AB2022" t="s">
        <v>3873</v>
      </c>
      <c r="AC2022" t="s">
        <v>10364</v>
      </c>
      <c r="AD2022" t="b">
        <v>0</v>
      </c>
      <c r="AF2022" t="str">
        <f t="shared" si="125"/>
        <v>464 /487 /CGS</v>
      </c>
      <c r="AG2022">
        <f t="shared" si="126"/>
        <v>3</v>
      </c>
      <c r="AH2022">
        <f t="shared" si="127"/>
        <v>3</v>
      </c>
    </row>
    <row r="2023" spans="1:34" x14ac:dyDescent="0.25">
      <c r="A2023" s="13" t="s">
        <v>923</v>
      </c>
      <c r="B2023" t="s">
        <v>132</v>
      </c>
      <c r="C2023" s="16">
        <v>464</v>
      </c>
      <c r="D2023" s="16" t="s">
        <v>236</v>
      </c>
      <c r="E2023" s="16" t="s">
        <v>699</v>
      </c>
      <c r="F2023" s="17">
        <v>21</v>
      </c>
      <c r="G2023" s="17" t="s">
        <v>243</v>
      </c>
      <c r="H2023" s="17">
        <v>1944</v>
      </c>
      <c r="I2023" s="71" t="str">
        <f t="shared" si="124"/>
        <v>January 21, 1944</v>
      </c>
      <c r="J2023" s="105" t="s">
        <v>10627</v>
      </c>
      <c r="K2023" s="121" t="s">
        <v>11490</v>
      </c>
      <c r="L2023" t="s">
        <v>10565</v>
      </c>
      <c r="N2023" t="s">
        <v>10742</v>
      </c>
      <c r="Q2023" s="16"/>
      <c r="R2023" s="16"/>
      <c r="S2023" t="s">
        <v>11233</v>
      </c>
      <c r="T2023" t="s">
        <v>10731</v>
      </c>
      <c r="U2023">
        <v>464</v>
      </c>
      <c r="V2023" t="s">
        <v>11491</v>
      </c>
      <c r="W2023">
        <v>1</v>
      </c>
      <c r="X2023" s="30" t="s">
        <v>11426</v>
      </c>
      <c r="Y2023" s="30">
        <v>1</v>
      </c>
      <c r="Z2023" s="30">
        <v>1</v>
      </c>
      <c r="AA2023" s="30" t="s">
        <v>10558</v>
      </c>
      <c r="AB2023">
        <v>464</v>
      </c>
      <c r="AC2023" t="s">
        <v>10364</v>
      </c>
      <c r="AD2023" t="b">
        <v>0</v>
      </c>
      <c r="AF2023" t="str">
        <f t="shared" si="125"/>
        <v>464</v>
      </c>
      <c r="AG2023">
        <f t="shared" si="126"/>
        <v>1</v>
      </c>
      <c r="AH2023">
        <f t="shared" si="127"/>
        <v>1</v>
      </c>
    </row>
    <row r="2024" spans="1:34" x14ac:dyDescent="0.25">
      <c r="A2024" s="13" t="s">
        <v>2349</v>
      </c>
      <c r="B2024" t="s">
        <v>132</v>
      </c>
      <c r="C2024" s="16" t="s">
        <v>2350</v>
      </c>
      <c r="D2024" s="16" t="s">
        <v>236</v>
      </c>
      <c r="E2024" s="16" t="s">
        <v>246</v>
      </c>
      <c r="F2024" s="17">
        <v>1</v>
      </c>
      <c r="G2024" s="17" t="s">
        <v>243</v>
      </c>
      <c r="H2024" s="17">
        <v>1945</v>
      </c>
      <c r="I2024" s="71" t="str">
        <f t="shared" si="124"/>
        <v>January 1, 1945</v>
      </c>
      <c r="J2024" s="105" t="s">
        <v>230</v>
      </c>
      <c r="K2024" s="121" t="s">
        <v>13334</v>
      </c>
      <c r="L2024" s="121" t="s">
        <v>10548</v>
      </c>
      <c r="M2024" t="s">
        <v>11168</v>
      </c>
      <c r="P2024" t="s">
        <v>11168</v>
      </c>
      <c r="R2024" s="16"/>
      <c r="S2024" t="s">
        <v>11139</v>
      </c>
      <c r="T2024" t="s">
        <v>2</v>
      </c>
      <c r="U2024">
        <v>487</v>
      </c>
      <c r="V2024" t="s">
        <v>13335</v>
      </c>
      <c r="W2024">
        <v>1</v>
      </c>
      <c r="X2024" s="30" t="s">
        <v>13332</v>
      </c>
      <c r="Y2024" s="30">
        <v>1</v>
      </c>
      <c r="Z2024" s="30">
        <v>1</v>
      </c>
      <c r="AA2024" s="30" t="s">
        <v>10569</v>
      </c>
      <c r="AB2024" t="s">
        <v>13336</v>
      </c>
      <c r="AC2024" t="s">
        <v>10364</v>
      </c>
      <c r="AD2024" t="b">
        <v>0</v>
      </c>
      <c r="AF2024" t="str">
        <f t="shared" si="125"/>
        <v>487 /417RSU</v>
      </c>
      <c r="AG2024">
        <f t="shared" si="126"/>
        <v>2</v>
      </c>
      <c r="AH2024">
        <f t="shared" si="127"/>
        <v>2</v>
      </c>
    </row>
    <row r="2025" spans="1:34" x14ac:dyDescent="0.25">
      <c r="A2025" s="13" t="s">
        <v>834</v>
      </c>
      <c r="B2025" t="s">
        <v>132</v>
      </c>
      <c r="C2025" s="16">
        <v>487</v>
      </c>
      <c r="D2025" s="16" t="s">
        <v>236</v>
      </c>
      <c r="E2025" s="16" t="s">
        <v>699</v>
      </c>
      <c r="F2025" s="17">
        <v>10</v>
      </c>
      <c r="G2025" s="17" t="s">
        <v>238</v>
      </c>
      <c r="H2025" s="17">
        <v>1943</v>
      </c>
      <c r="I2025" s="71" t="str">
        <f t="shared" si="124"/>
        <v>December 10, 1943</v>
      </c>
      <c r="J2025" s="105" t="s">
        <v>230</v>
      </c>
      <c r="K2025" s="121" t="s">
        <v>11389</v>
      </c>
      <c r="L2025" t="s">
        <v>10590</v>
      </c>
      <c r="M2025" t="s">
        <v>10591</v>
      </c>
      <c r="P2025" t="s">
        <v>10592</v>
      </c>
      <c r="Q2025" s="16"/>
      <c r="R2025" s="16"/>
      <c r="S2025" t="s">
        <v>11139</v>
      </c>
      <c r="T2025" t="s">
        <v>3</v>
      </c>
      <c r="U2025">
        <v>487</v>
      </c>
      <c r="V2025" t="s">
        <v>11390</v>
      </c>
      <c r="W2025" s="30">
        <v>12</v>
      </c>
      <c r="X2025" s="30" t="s">
        <v>11361</v>
      </c>
      <c r="Y2025" s="30">
        <v>1</v>
      </c>
      <c r="Z2025" s="30">
        <v>1</v>
      </c>
      <c r="AA2025" s="30" t="s">
        <v>10558</v>
      </c>
      <c r="AB2025">
        <v>487</v>
      </c>
      <c r="AC2025" t="s">
        <v>10364</v>
      </c>
      <c r="AD2025" t="b">
        <v>0</v>
      </c>
      <c r="AF2025" t="str">
        <f t="shared" si="125"/>
        <v>487</v>
      </c>
      <c r="AG2025">
        <f t="shared" si="126"/>
        <v>1</v>
      </c>
      <c r="AH2025">
        <f t="shared" si="127"/>
        <v>1</v>
      </c>
    </row>
    <row r="2026" spans="1:34" x14ac:dyDescent="0.25">
      <c r="A2026" s="13" t="s">
        <v>2532</v>
      </c>
      <c r="B2026" t="s">
        <v>132</v>
      </c>
      <c r="C2026" s="16" t="s">
        <v>522</v>
      </c>
      <c r="D2026" s="16" t="s">
        <v>236</v>
      </c>
      <c r="E2026" s="16" t="s">
        <v>324</v>
      </c>
      <c r="F2026" s="17">
        <v>3</v>
      </c>
      <c r="G2026" s="17" t="s">
        <v>365</v>
      </c>
      <c r="H2026" s="17">
        <v>1945</v>
      </c>
      <c r="I2026" s="71" t="str">
        <f t="shared" si="124"/>
        <v>February 3, 1945</v>
      </c>
      <c r="J2026" s="105" t="s">
        <v>230</v>
      </c>
      <c r="K2026" s="121" t="s">
        <v>13554</v>
      </c>
      <c r="L2026" s="121" t="s">
        <v>10565</v>
      </c>
      <c r="M2026" t="s">
        <v>10566</v>
      </c>
      <c r="N2026" t="s">
        <v>10592</v>
      </c>
      <c r="R2026" s="16"/>
      <c r="W2026">
        <v>2</v>
      </c>
      <c r="X2026" s="30" t="s">
        <v>11614</v>
      </c>
      <c r="Y2026" s="30">
        <v>1</v>
      </c>
      <c r="Z2026" s="30">
        <v>1</v>
      </c>
      <c r="AA2026" s="30" t="s">
        <v>10569</v>
      </c>
      <c r="AB2026" t="s">
        <v>554</v>
      </c>
      <c r="AC2026" t="s">
        <v>10364</v>
      </c>
      <c r="AD2026" t="b">
        <v>0</v>
      </c>
      <c r="AF2026" t="str">
        <f t="shared" si="125"/>
        <v>605 /60OTU</v>
      </c>
      <c r="AG2026">
        <f t="shared" si="126"/>
        <v>2</v>
      </c>
      <c r="AH2026">
        <f t="shared" si="127"/>
        <v>2</v>
      </c>
    </row>
    <row r="2027" spans="1:34" x14ac:dyDescent="0.25">
      <c r="A2027" s="13" t="s">
        <v>1008</v>
      </c>
      <c r="B2027" t="s">
        <v>132</v>
      </c>
      <c r="C2027" s="16">
        <v>605</v>
      </c>
      <c r="D2027" s="16" t="s">
        <v>236</v>
      </c>
      <c r="E2027" s="16" t="s">
        <v>277</v>
      </c>
      <c r="F2027" s="17">
        <v>21</v>
      </c>
      <c r="G2027" s="17" t="s">
        <v>365</v>
      </c>
      <c r="H2027" s="17">
        <v>1944</v>
      </c>
      <c r="I2027" s="71" t="str">
        <f t="shared" si="124"/>
        <v>February 21, 1944</v>
      </c>
      <c r="J2027" s="105" t="s">
        <v>10627</v>
      </c>
      <c r="K2027" s="121" t="s">
        <v>11581</v>
      </c>
      <c r="L2027" s="121" t="s">
        <v>10590</v>
      </c>
      <c r="M2027" t="s">
        <v>10591</v>
      </c>
      <c r="P2027" t="s">
        <v>10592</v>
      </c>
      <c r="Q2027" s="16"/>
      <c r="R2027" s="16"/>
      <c r="W2027">
        <v>2</v>
      </c>
      <c r="X2027" s="30" t="s">
        <v>11524</v>
      </c>
      <c r="Y2027" s="30">
        <v>1</v>
      </c>
      <c r="Z2027" s="30">
        <v>1</v>
      </c>
      <c r="AA2027" s="30" t="s">
        <v>10558</v>
      </c>
      <c r="AB2027">
        <v>605</v>
      </c>
      <c r="AC2027" t="s">
        <v>10364</v>
      </c>
      <c r="AD2027" t="b">
        <v>0</v>
      </c>
      <c r="AF2027" t="str">
        <f t="shared" si="125"/>
        <v>605</v>
      </c>
      <c r="AG2027">
        <f t="shared" si="126"/>
        <v>1</v>
      </c>
      <c r="AH2027">
        <f t="shared" si="127"/>
        <v>1</v>
      </c>
    </row>
    <row r="2028" spans="1:34" x14ac:dyDescent="0.25">
      <c r="A2028" s="13" t="s">
        <v>3244</v>
      </c>
      <c r="B2028" t="s">
        <v>132</v>
      </c>
      <c r="C2028" s="16">
        <v>21</v>
      </c>
      <c r="D2028" s="16" t="s">
        <v>236</v>
      </c>
      <c r="E2028" s="16" t="s">
        <v>699</v>
      </c>
      <c r="F2028" s="17">
        <v>18</v>
      </c>
      <c r="G2028" s="17" t="s">
        <v>253</v>
      </c>
      <c r="H2028" s="17">
        <v>1945</v>
      </c>
      <c r="I2028" s="71" t="str">
        <f t="shared" si="124"/>
        <v>May 18, 1945</v>
      </c>
      <c r="J2028" s="105" t="s">
        <v>230</v>
      </c>
      <c r="K2028" s="121" t="s">
        <v>14389</v>
      </c>
      <c r="L2028" t="s">
        <v>10801</v>
      </c>
      <c r="R2028" s="16"/>
      <c r="W2028">
        <v>5</v>
      </c>
      <c r="X2028" s="30" t="s">
        <v>14322</v>
      </c>
      <c r="Y2028" s="30">
        <v>0</v>
      </c>
      <c r="Z2028" s="30">
        <v>1</v>
      </c>
      <c r="AA2028" s="30" t="s">
        <v>10558</v>
      </c>
      <c r="AB2028">
        <v>21</v>
      </c>
      <c r="AC2028" t="s">
        <v>10364</v>
      </c>
      <c r="AD2028" t="b">
        <v>0</v>
      </c>
      <c r="AF2028" t="str">
        <f t="shared" si="125"/>
        <v>21</v>
      </c>
      <c r="AG2028">
        <f t="shared" si="126"/>
        <v>1</v>
      </c>
      <c r="AH2028">
        <f t="shared" si="127"/>
        <v>1</v>
      </c>
    </row>
    <row r="2029" spans="1:34" x14ac:dyDescent="0.25">
      <c r="A2029" s="13" t="s">
        <v>3966</v>
      </c>
      <c r="B2029" t="s">
        <v>132</v>
      </c>
      <c r="C2029" s="16" t="s">
        <v>3967</v>
      </c>
      <c r="D2029" s="16" t="s">
        <v>236</v>
      </c>
      <c r="E2029" s="16" t="s">
        <v>324</v>
      </c>
      <c r="F2029" s="17">
        <v>27</v>
      </c>
      <c r="G2029" s="17" t="s">
        <v>326</v>
      </c>
      <c r="H2029" s="17">
        <v>1945</v>
      </c>
      <c r="I2029" s="71" t="str">
        <f t="shared" si="124"/>
        <v>November 27, 1945</v>
      </c>
      <c r="J2029" s="105" t="s">
        <v>230</v>
      </c>
      <c r="K2029" s="121" t="s">
        <v>14975</v>
      </c>
      <c r="L2029" t="s">
        <v>10565</v>
      </c>
      <c r="M2029" t="s">
        <v>10566</v>
      </c>
      <c r="N2029" t="s">
        <v>10671</v>
      </c>
      <c r="R2029" s="16"/>
      <c r="W2029">
        <v>11</v>
      </c>
      <c r="X2029" s="30"/>
      <c r="Y2029" s="30">
        <v>0</v>
      </c>
      <c r="Z2029" s="30">
        <v>1</v>
      </c>
      <c r="AA2029" s="30" t="s">
        <v>10569</v>
      </c>
      <c r="AB2029" t="s">
        <v>621</v>
      </c>
      <c r="AC2029" t="s">
        <v>10364</v>
      </c>
      <c r="AD2029" t="b">
        <v>0</v>
      </c>
      <c r="AF2029" t="str">
        <f t="shared" si="125"/>
        <v>Mkrs /60OTU /13OTU</v>
      </c>
      <c r="AG2029">
        <f t="shared" si="126"/>
        <v>3</v>
      </c>
      <c r="AH2029">
        <f t="shared" si="127"/>
        <v>3</v>
      </c>
    </row>
    <row r="2030" spans="1:34" x14ac:dyDescent="0.25">
      <c r="A2030" s="13" t="s">
        <v>5313</v>
      </c>
      <c r="B2030" t="s">
        <v>132</v>
      </c>
      <c r="C2030" s="16" t="s">
        <v>5314</v>
      </c>
      <c r="D2030" s="16" t="s">
        <v>236</v>
      </c>
      <c r="E2030" s="16" t="s">
        <v>324</v>
      </c>
      <c r="F2030" s="17">
        <v>28</v>
      </c>
      <c r="G2030" s="17" t="s">
        <v>247</v>
      </c>
      <c r="H2030" s="17">
        <v>1946</v>
      </c>
      <c r="I2030" s="71" t="str">
        <f t="shared" si="124"/>
        <v>March 28, 1946</v>
      </c>
      <c r="J2030" s="105"/>
      <c r="K2030" s="121" t="s">
        <v>15796</v>
      </c>
      <c r="L2030" t="s">
        <v>10801</v>
      </c>
      <c r="R2030" s="16"/>
      <c r="W2030">
        <v>3</v>
      </c>
      <c r="X2030" s="30"/>
      <c r="Y2030" s="30">
        <v>0</v>
      </c>
      <c r="Z2030" s="30">
        <v>1</v>
      </c>
      <c r="AA2030" s="30" t="s">
        <v>10569</v>
      </c>
      <c r="AB2030" t="s">
        <v>621</v>
      </c>
      <c r="AC2030" t="s">
        <v>10364</v>
      </c>
      <c r="AD2030" t="b">
        <v>0</v>
      </c>
      <c r="AF2030" t="str">
        <f t="shared" si="125"/>
        <v>21 /487 /60OTU /13OTU</v>
      </c>
      <c r="AG2030">
        <f t="shared" si="126"/>
        <v>4</v>
      </c>
      <c r="AH2030">
        <f t="shared" si="127"/>
        <v>4</v>
      </c>
    </row>
    <row r="2031" spans="1:34" x14ac:dyDescent="0.25">
      <c r="A2031" s="21" t="s">
        <v>1321</v>
      </c>
      <c r="B2031" t="s">
        <v>132</v>
      </c>
      <c r="C2031" s="22" t="s">
        <v>1322</v>
      </c>
      <c r="D2031" s="22" t="s">
        <v>236</v>
      </c>
      <c r="E2031" s="22" t="s">
        <v>246</v>
      </c>
      <c r="F2031" s="23">
        <v>28</v>
      </c>
      <c r="G2031" s="23" t="s">
        <v>253</v>
      </c>
      <c r="H2031" s="23">
        <v>1944</v>
      </c>
      <c r="I2031" s="71" t="str">
        <f t="shared" si="124"/>
        <v>May 28, 1944</v>
      </c>
      <c r="J2031" s="105" t="s">
        <v>230</v>
      </c>
      <c r="K2031" s="121" t="s">
        <v>11974</v>
      </c>
      <c r="L2031" s="130" t="s">
        <v>10565</v>
      </c>
      <c r="M2031" t="s">
        <v>10566</v>
      </c>
      <c r="N2031" t="s">
        <v>10751</v>
      </c>
      <c r="P2031" s="30"/>
      <c r="Q2031" s="22"/>
      <c r="R2031" s="16"/>
      <c r="S2031" t="s">
        <v>11139</v>
      </c>
      <c r="T2031" t="s">
        <v>61</v>
      </c>
      <c r="U2031">
        <v>487</v>
      </c>
      <c r="V2031" t="s">
        <v>11975</v>
      </c>
      <c r="W2031">
        <v>5</v>
      </c>
      <c r="X2031" s="30" t="s">
        <v>11848</v>
      </c>
      <c r="Y2031" s="30">
        <v>1</v>
      </c>
      <c r="Z2031" s="30">
        <v>1</v>
      </c>
      <c r="AA2031" s="30" t="s">
        <v>10569</v>
      </c>
      <c r="AB2031" t="s">
        <v>2223</v>
      </c>
      <c r="AC2031" t="s">
        <v>10364</v>
      </c>
      <c r="AD2031" t="b">
        <v>0</v>
      </c>
      <c r="AF2031" t="str">
        <f t="shared" si="125"/>
        <v>487 /2GSU</v>
      </c>
      <c r="AG2031">
        <f t="shared" si="126"/>
        <v>2</v>
      </c>
      <c r="AH2031">
        <f t="shared" si="127"/>
        <v>2</v>
      </c>
    </row>
    <row r="2032" spans="1:34" x14ac:dyDescent="0.25">
      <c r="A2032" s="13" t="s">
        <v>2069</v>
      </c>
      <c r="B2032" t="s">
        <v>132</v>
      </c>
      <c r="C2032" s="16" t="s">
        <v>1160</v>
      </c>
      <c r="D2032" s="16" t="s">
        <v>236</v>
      </c>
      <c r="E2032" s="16" t="s">
        <v>324</v>
      </c>
      <c r="F2032" s="17">
        <v>8</v>
      </c>
      <c r="G2032" s="17" t="s">
        <v>326</v>
      </c>
      <c r="H2032" s="17">
        <v>1944</v>
      </c>
      <c r="I2032" s="71" t="str">
        <f t="shared" si="124"/>
        <v>November 8, 1944</v>
      </c>
      <c r="J2032" s="105" t="s">
        <v>230</v>
      </c>
      <c r="K2032" s="121" t="s">
        <v>13000</v>
      </c>
      <c r="L2032" s="121" t="s">
        <v>10565</v>
      </c>
      <c r="M2032" t="s">
        <v>10566</v>
      </c>
      <c r="N2032" t="s">
        <v>10942</v>
      </c>
      <c r="R2032" s="16"/>
      <c r="S2032" t="s">
        <v>10993</v>
      </c>
      <c r="T2032" t="s">
        <v>22</v>
      </c>
      <c r="U2032">
        <v>418</v>
      </c>
      <c r="V2032" t="s">
        <v>11737</v>
      </c>
      <c r="W2032" s="30">
        <v>11</v>
      </c>
      <c r="X2032" s="30" t="s">
        <v>12944</v>
      </c>
      <c r="Y2032" s="30">
        <v>1</v>
      </c>
      <c r="Z2032" s="30">
        <v>1</v>
      </c>
      <c r="AA2032" s="30" t="s">
        <v>10569</v>
      </c>
      <c r="AB2032" t="s">
        <v>554</v>
      </c>
      <c r="AC2032" t="s">
        <v>10364</v>
      </c>
      <c r="AD2032" t="b">
        <v>1</v>
      </c>
      <c r="AF2032" t="str">
        <f t="shared" si="125"/>
        <v>418 /60OTU</v>
      </c>
      <c r="AG2032">
        <f t="shared" si="126"/>
        <v>2</v>
      </c>
      <c r="AH2032">
        <f t="shared" si="127"/>
        <v>2</v>
      </c>
    </row>
    <row r="2033" spans="1:34" x14ac:dyDescent="0.25">
      <c r="A2033" s="13" t="s">
        <v>3896</v>
      </c>
      <c r="B2033" t="s">
        <v>132</v>
      </c>
      <c r="C2033" s="16" t="s">
        <v>1465</v>
      </c>
      <c r="D2033" s="16" t="s">
        <v>236</v>
      </c>
      <c r="E2033" s="16" t="s">
        <v>699</v>
      </c>
      <c r="F2033" s="17">
        <v>20</v>
      </c>
      <c r="G2033" s="17" t="s">
        <v>238</v>
      </c>
      <c r="H2033" s="17">
        <v>1945</v>
      </c>
      <c r="I2033" s="71" t="str">
        <f t="shared" si="124"/>
        <v>December 20, 1945</v>
      </c>
      <c r="J2033" s="105"/>
      <c r="K2033" s="121" t="s">
        <v>14910</v>
      </c>
      <c r="L2033" t="s">
        <v>10801</v>
      </c>
      <c r="R2033" s="16"/>
      <c r="S2033" t="s">
        <v>11139</v>
      </c>
      <c r="T2033" t="s">
        <v>83</v>
      </c>
      <c r="U2033">
        <v>487</v>
      </c>
      <c r="V2033" s="30" t="s">
        <v>14911</v>
      </c>
      <c r="W2033">
        <v>12</v>
      </c>
      <c r="X2033" s="30"/>
      <c r="Y2033" s="30">
        <v>0</v>
      </c>
      <c r="Z2033" s="30">
        <v>1</v>
      </c>
      <c r="AA2033" s="30" t="e">
        <v>#N/A</v>
      </c>
      <c r="AB2033">
        <v>487</v>
      </c>
      <c r="AC2033" t="s">
        <v>10364</v>
      </c>
      <c r="AD2033" t="b">
        <v>0</v>
      </c>
      <c r="AF2033" t="str">
        <f t="shared" si="125"/>
        <v>487 /464 /487</v>
      </c>
      <c r="AG2033">
        <f t="shared" si="126"/>
        <v>3</v>
      </c>
      <c r="AH2033">
        <f t="shared" si="127"/>
        <v>3</v>
      </c>
    </row>
    <row r="2034" spans="1:34" x14ac:dyDescent="0.25">
      <c r="A2034" s="13" t="s">
        <v>835</v>
      </c>
      <c r="B2034" t="s">
        <v>132</v>
      </c>
      <c r="C2034" s="16">
        <v>487</v>
      </c>
      <c r="D2034" s="16" t="s">
        <v>236</v>
      </c>
      <c r="E2034" s="16" t="s">
        <v>699</v>
      </c>
      <c r="F2034" s="17">
        <v>10</v>
      </c>
      <c r="G2034" s="17" t="s">
        <v>238</v>
      </c>
      <c r="H2034" s="17">
        <v>1943</v>
      </c>
      <c r="I2034" s="71" t="str">
        <f t="shared" si="124"/>
        <v>December 10, 1943</v>
      </c>
      <c r="J2034" s="105" t="s">
        <v>230</v>
      </c>
      <c r="K2034" s="121" t="s">
        <v>11391</v>
      </c>
      <c r="L2034" t="s">
        <v>10548</v>
      </c>
      <c r="M2034" t="s">
        <v>10561</v>
      </c>
      <c r="P2034" t="s">
        <v>10562</v>
      </c>
      <c r="Q2034" s="16"/>
      <c r="R2034" s="16"/>
      <c r="S2034" t="s">
        <v>11139</v>
      </c>
      <c r="T2034" t="s">
        <v>10658</v>
      </c>
      <c r="U2034">
        <v>487</v>
      </c>
      <c r="V2034" t="s">
        <v>11392</v>
      </c>
      <c r="W2034" s="30">
        <v>12</v>
      </c>
      <c r="X2034" s="30" t="s">
        <v>11361</v>
      </c>
      <c r="Y2034" s="30">
        <v>1</v>
      </c>
      <c r="Z2034" s="30">
        <v>1</v>
      </c>
      <c r="AA2034" s="30" t="s">
        <v>10558</v>
      </c>
      <c r="AB2034">
        <v>487</v>
      </c>
      <c r="AC2034" t="s">
        <v>10364</v>
      </c>
      <c r="AD2034" t="b">
        <v>0</v>
      </c>
      <c r="AF2034" t="str">
        <f t="shared" si="125"/>
        <v>487</v>
      </c>
      <c r="AG2034">
        <f t="shared" si="126"/>
        <v>1</v>
      </c>
      <c r="AH2034">
        <f t="shared" si="127"/>
        <v>1</v>
      </c>
    </row>
    <row r="2035" spans="1:34" x14ac:dyDescent="0.25">
      <c r="A2035" s="13" t="s">
        <v>1411</v>
      </c>
      <c r="B2035" t="s">
        <v>132</v>
      </c>
      <c r="C2035" s="16" t="s">
        <v>1412</v>
      </c>
      <c r="D2035" s="16" t="s">
        <v>236</v>
      </c>
      <c r="E2035" s="16" t="s">
        <v>699</v>
      </c>
      <c r="F2035" s="17">
        <v>20</v>
      </c>
      <c r="G2035" s="17" t="s">
        <v>260</v>
      </c>
      <c r="H2035" s="17">
        <v>1944</v>
      </c>
      <c r="I2035" s="71" t="str">
        <f t="shared" si="124"/>
        <v>June 20, 1944</v>
      </c>
      <c r="J2035" s="105" t="s">
        <v>10627</v>
      </c>
      <c r="K2035" s="121" t="s">
        <v>12094</v>
      </c>
      <c r="L2035" s="121" t="s">
        <v>10565</v>
      </c>
      <c r="N2035" t="s">
        <v>10583</v>
      </c>
      <c r="Q2035" s="16"/>
      <c r="R2035" s="16"/>
      <c r="S2035" t="s">
        <v>11517</v>
      </c>
      <c r="T2035" t="s">
        <v>15</v>
      </c>
      <c r="U2035">
        <v>21</v>
      </c>
      <c r="V2035" t="s">
        <v>12095</v>
      </c>
      <c r="W2035">
        <v>6</v>
      </c>
      <c r="X2035" s="30" t="s">
        <v>11992</v>
      </c>
      <c r="Y2035" s="30">
        <v>1</v>
      </c>
      <c r="Z2035" s="30">
        <v>1</v>
      </c>
      <c r="AA2035" s="30" t="s">
        <v>10558</v>
      </c>
      <c r="AB2035">
        <v>464</v>
      </c>
      <c r="AC2035" t="s">
        <v>10364</v>
      </c>
      <c r="AD2035" t="b">
        <v>0</v>
      </c>
      <c r="AF2035" t="str">
        <f t="shared" si="125"/>
        <v>21 /60OTU /464</v>
      </c>
      <c r="AG2035">
        <f t="shared" si="126"/>
        <v>3</v>
      </c>
      <c r="AH2035">
        <f t="shared" si="127"/>
        <v>3</v>
      </c>
    </row>
    <row r="2036" spans="1:34" x14ac:dyDescent="0.25">
      <c r="A2036" s="13" t="s">
        <v>6611</v>
      </c>
      <c r="B2036" t="s">
        <v>132</v>
      </c>
      <c r="C2036" s="16" t="s">
        <v>812</v>
      </c>
      <c r="D2036" s="16" t="s">
        <v>4138</v>
      </c>
      <c r="E2036" s="16"/>
      <c r="F2036" s="17">
        <v>25</v>
      </c>
      <c r="G2036" s="17" t="s">
        <v>247</v>
      </c>
      <c r="H2036" s="17">
        <v>1947</v>
      </c>
      <c r="I2036" s="71" t="str">
        <f t="shared" si="124"/>
        <v>March 25, 1947</v>
      </c>
      <c r="J2036" s="105"/>
      <c r="K2036" s="121" t="s">
        <v>16581</v>
      </c>
      <c r="L2036" t="s">
        <v>10867</v>
      </c>
      <c r="R2036" s="16"/>
      <c r="S2036" t="s">
        <v>11233</v>
      </c>
      <c r="T2036" t="s">
        <v>10522</v>
      </c>
      <c r="U2036">
        <v>464</v>
      </c>
      <c r="V2036" t="s">
        <v>16582</v>
      </c>
      <c r="W2036">
        <v>3</v>
      </c>
      <c r="X2036" s="30"/>
      <c r="Y2036" s="30">
        <v>0</v>
      </c>
      <c r="Z2036" s="30">
        <v>1</v>
      </c>
      <c r="AA2036" s="30" t="e">
        <v>#N/A</v>
      </c>
      <c r="AB2036">
        <v>464</v>
      </c>
      <c r="AC2036" t="s">
        <v>10364</v>
      </c>
      <c r="AD2036" t="b">
        <v>0</v>
      </c>
      <c r="AF2036" t="str">
        <f t="shared" si="125"/>
        <v>613 /464</v>
      </c>
      <c r="AG2036">
        <f t="shared" si="126"/>
        <v>2</v>
      </c>
      <c r="AH2036">
        <f t="shared" si="127"/>
        <v>2</v>
      </c>
    </row>
    <row r="2037" spans="1:34" x14ac:dyDescent="0.25">
      <c r="A2037" s="13" t="s">
        <v>789</v>
      </c>
      <c r="B2037" t="s">
        <v>132</v>
      </c>
      <c r="C2037" s="16">
        <v>21</v>
      </c>
      <c r="D2037" s="16" t="s">
        <v>236</v>
      </c>
      <c r="E2037" s="16" t="s">
        <v>699</v>
      </c>
      <c r="F2037" s="17">
        <v>24</v>
      </c>
      <c r="G2037" s="17" t="s">
        <v>326</v>
      </c>
      <c r="H2037" s="17">
        <v>1943</v>
      </c>
      <c r="I2037" s="71" t="str">
        <f t="shared" si="124"/>
        <v>November 24, 1943</v>
      </c>
      <c r="J2037" s="105" t="s">
        <v>230</v>
      </c>
      <c r="K2037" s="121" t="s">
        <v>11337</v>
      </c>
      <c r="L2037" t="s">
        <v>10565</v>
      </c>
      <c r="N2037" t="s">
        <v>10953</v>
      </c>
      <c r="Q2037" s="16"/>
      <c r="R2037" s="16"/>
      <c r="W2037" s="30">
        <v>11</v>
      </c>
      <c r="X2037" s="30" t="s">
        <v>11282</v>
      </c>
      <c r="Y2037" s="30">
        <v>1</v>
      </c>
      <c r="Z2037" s="30">
        <v>1</v>
      </c>
      <c r="AA2037" s="30" t="s">
        <v>10558</v>
      </c>
      <c r="AB2037">
        <v>21</v>
      </c>
      <c r="AC2037" t="s">
        <v>10364</v>
      </c>
      <c r="AD2037" t="b">
        <v>0</v>
      </c>
      <c r="AF2037" t="str">
        <f t="shared" si="125"/>
        <v>21</v>
      </c>
      <c r="AG2037">
        <f t="shared" si="126"/>
        <v>1</v>
      </c>
      <c r="AH2037">
        <f t="shared" si="127"/>
        <v>1</v>
      </c>
    </row>
    <row r="2038" spans="1:34" x14ac:dyDescent="0.25">
      <c r="A2038" s="13" t="s">
        <v>7849</v>
      </c>
      <c r="B2038" t="s">
        <v>132</v>
      </c>
      <c r="C2038" s="16" t="s">
        <v>7850</v>
      </c>
      <c r="D2038" s="16"/>
      <c r="E2038" s="16" t="s">
        <v>324</v>
      </c>
      <c r="F2038" s="17">
        <v>29</v>
      </c>
      <c r="G2038" s="17" t="s">
        <v>282</v>
      </c>
      <c r="H2038" s="17">
        <v>1949</v>
      </c>
      <c r="I2038" s="71" t="str">
        <f t="shared" si="124"/>
        <v>August 29, 1949</v>
      </c>
      <c r="J2038" s="105"/>
      <c r="K2038" s="121" t="s">
        <v>17345</v>
      </c>
      <c r="L2038" t="s">
        <v>10801</v>
      </c>
      <c r="R2038" s="16"/>
      <c r="W2038">
        <v>8</v>
      </c>
      <c r="X2038" s="30"/>
      <c r="Y2038" s="30">
        <v>0</v>
      </c>
      <c r="Z2038" s="30">
        <v>1</v>
      </c>
      <c r="AA2038" s="30" t="s">
        <v>10569</v>
      </c>
      <c r="AB2038" t="s">
        <v>2470</v>
      </c>
      <c r="AC2038" t="s">
        <v>10364</v>
      </c>
      <c r="AD2038" t="b">
        <v>0</v>
      </c>
      <c r="AF2038" t="str">
        <f t="shared" si="125"/>
        <v>305 /54OTU</v>
      </c>
      <c r="AG2038">
        <f t="shared" si="126"/>
        <v>2</v>
      </c>
      <c r="AH2038">
        <f t="shared" si="127"/>
        <v>2</v>
      </c>
    </row>
    <row r="2039" spans="1:34" x14ac:dyDescent="0.25">
      <c r="A2039" s="13" t="s">
        <v>8867</v>
      </c>
      <c r="B2039" t="s">
        <v>132</v>
      </c>
      <c r="C2039" s="16" t="s">
        <v>8868</v>
      </c>
      <c r="D2039" s="16"/>
      <c r="E2039" s="16"/>
      <c r="F2039" s="17">
        <v>29</v>
      </c>
      <c r="G2039" s="17" t="s">
        <v>238</v>
      </c>
      <c r="H2039" s="17">
        <v>1953</v>
      </c>
      <c r="I2039" s="71" t="str">
        <f t="shared" si="124"/>
        <v>December 29, 1953</v>
      </c>
      <c r="J2039" s="105"/>
      <c r="K2039" s="121" t="s">
        <v>18107</v>
      </c>
      <c r="L2039" t="s">
        <v>10801</v>
      </c>
      <c r="R2039" s="16"/>
      <c r="W2039">
        <v>12</v>
      </c>
      <c r="X2039" s="30"/>
      <c r="Y2039" s="30">
        <v>0</v>
      </c>
      <c r="Z2039" s="30">
        <v>1</v>
      </c>
      <c r="AA2039" s="30" t="e">
        <v>#N/A</v>
      </c>
      <c r="AB2039" t="s">
        <v>7195</v>
      </c>
      <c r="AC2039" t="s">
        <v>10364</v>
      </c>
      <c r="AD2039" t="b">
        <v>0</v>
      </c>
      <c r="AF2039" t="str">
        <f t="shared" si="125"/>
        <v>305 /613 /305 /204AFS</v>
      </c>
      <c r="AG2039">
        <f t="shared" si="126"/>
        <v>4</v>
      </c>
      <c r="AH2039">
        <f t="shared" si="127"/>
        <v>4</v>
      </c>
    </row>
    <row r="2040" spans="1:34" x14ac:dyDescent="0.25">
      <c r="A2040" s="13" t="s">
        <v>2549</v>
      </c>
      <c r="B2040" t="s">
        <v>132</v>
      </c>
      <c r="C2040" s="16" t="s">
        <v>2550</v>
      </c>
      <c r="D2040" s="16" t="s">
        <v>236</v>
      </c>
      <c r="E2040" s="16" t="s">
        <v>324</v>
      </c>
      <c r="F2040" s="17">
        <v>5</v>
      </c>
      <c r="G2040" s="17" t="s">
        <v>365</v>
      </c>
      <c r="H2040" s="17">
        <v>1945</v>
      </c>
      <c r="I2040" s="71" t="str">
        <f t="shared" si="124"/>
        <v>February 5, 1945</v>
      </c>
      <c r="J2040" s="105" t="s">
        <v>230</v>
      </c>
      <c r="K2040" s="121" t="s">
        <v>13571</v>
      </c>
      <c r="L2040" s="121" t="s">
        <v>10565</v>
      </c>
      <c r="M2040" t="s">
        <v>10566</v>
      </c>
      <c r="N2040" t="s">
        <v>10791</v>
      </c>
      <c r="R2040" s="16"/>
      <c r="W2040">
        <v>2</v>
      </c>
      <c r="X2040" s="30" t="s">
        <v>11614</v>
      </c>
      <c r="Y2040" s="30">
        <v>1</v>
      </c>
      <c r="Z2040" s="30">
        <v>1</v>
      </c>
      <c r="AA2040" s="30" t="s">
        <v>10569</v>
      </c>
      <c r="AB2040" t="s">
        <v>3131</v>
      </c>
      <c r="AC2040" t="s">
        <v>10364</v>
      </c>
      <c r="AD2040" t="b">
        <v>0</v>
      </c>
      <c r="AF2040" t="str">
        <f t="shared" si="125"/>
        <v>487 /21 /107 /51OTU</v>
      </c>
      <c r="AG2040">
        <f t="shared" si="126"/>
        <v>4</v>
      </c>
      <c r="AH2040">
        <f t="shared" si="127"/>
        <v>4</v>
      </c>
    </row>
    <row r="2041" spans="1:34" x14ac:dyDescent="0.25">
      <c r="A2041" s="13" t="s">
        <v>1173</v>
      </c>
      <c r="B2041" t="s">
        <v>132</v>
      </c>
      <c r="C2041" s="16" t="s">
        <v>1174</v>
      </c>
      <c r="D2041" s="16" t="s">
        <v>236</v>
      </c>
      <c r="E2041" s="16" t="s">
        <v>699</v>
      </c>
      <c r="F2041" s="17">
        <v>18</v>
      </c>
      <c r="G2041" s="17" t="s">
        <v>250</v>
      </c>
      <c r="H2041" s="17">
        <v>1944</v>
      </c>
      <c r="I2041" s="71" t="str">
        <f t="shared" si="124"/>
        <v>April 18, 1944</v>
      </c>
      <c r="J2041" s="105" t="s">
        <v>230</v>
      </c>
      <c r="K2041" s="121" t="s">
        <v>11784</v>
      </c>
      <c r="L2041" s="121" t="s">
        <v>10565</v>
      </c>
      <c r="N2041" t="s">
        <v>10676</v>
      </c>
      <c r="Q2041" s="16"/>
      <c r="R2041" s="16"/>
      <c r="S2041" t="s">
        <v>11139</v>
      </c>
      <c r="T2041" t="s">
        <v>81</v>
      </c>
      <c r="U2041">
        <v>487</v>
      </c>
      <c r="V2041" t="s">
        <v>11785</v>
      </c>
      <c r="W2041">
        <v>4</v>
      </c>
      <c r="X2041" s="30" t="s">
        <v>11721</v>
      </c>
      <c r="Y2041" s="30">
        <v>1</v>
      </c>
      <c r="Z2041" s="30">
        <v>1</v>
      </c>
      <c r="AA2041" s="30" t="s">
        <v>10558</v>
      </c>
      <c r="AB2041">
        <v>21</v>
      </c>
      <c r="AC2041" t="s">
        <v>10364</v>
      </c>
      <c r="AD2041" t="b">
        <v>0</v>
      </c>
      <c r="AF2041" t="str">
        <f t="shared" si="125"/>
        <v>613 /487 /464 /487 /21</v>
      </c>
      <c r="AG2041">
        <f t="shared" si="126"/>
        <v>5</v>
      </c>
      <c r="AH2041">
        <f t="shared" si="127"/>
        <v>5</v>
      </c>
    </row>
    <row r="2042" spans="1:34" x14ac:dyDescent="0.25">
      <c r="A2042" s="13" t="s">
        <v>811</v>
      </c>
      <c r="B2042" t="s">
        <v>132</v>
      </c>
      <c r="C2042" s="16" t="s">
        <v>812</v>
      </c>
      <c r="D2042" s="16" t="s">
        <v>236</v>
      </c>
      <c r="E2042" s="16" t="s">
        <v>699</v>
      </c>
      <c r="F2042" s="17">
        <v>30</v>
      </c>
      <c r="G2042" s="17" t="s">
        <v>326</v>
      </c>
      <c r="H2042" s="17">
        <v>1943</v>
      </c>
      <c r="I2042" s="71" t="str">
        <f t="shared" si="124"/>
        <v>November 30, 1943</v>
      </c>
      <c r="J2042" s="105" t="s">
        <v>230</v>
      </c>
      <c r="K2042" s="121" t="s">
        <v>11359</v>
      </c>
      <c r="L2042" t="s">
        <v>10565</v>
      </c>
      <c r="N2042" t="s">
        <v>10567</v>
      </c>
      <c r="Q2042" s="16"/>
      <c r="R2042" s="16"/>
      <c r="W2042" s="30">
        <v>11</v>
      </c>
      <c r="X2042" s="30" t="s">
        <v>11282</v>
      </c>
      <c r="Y2042" s="30">
        <v>1</v>
      </c>
      <c r="Z2042" s="30">
        <v>1</v>
      </c>
      <c r="AA2042" s="30" t="s">
        <v>10558</v>
      </c>
      <c r="AB2042">
        <v>464</v>
      </c>
      <c r="AC2042" t="s">
        <v>10364</v>
      </c>
      <c r="AD2042" t="b">
        <v>0</v>
      </c>
      <c r="AF2042" t="str">
        <f t="shared" si="125"/>
        <v>613 /464</v>
      </c>
      <c r="AG2042">
        <f t="shared" si="126"/>
        <v>2</v>
      </c>
      <c r="AH2042">
        <f t="shared" si="127"/>
        <v>2</v>
      </c>
    </row>
    <row r="2043" spans="1:34" x14ac:dyDescent="0.25">
      <c r="A2043" s="13" t="s">
        <v>1327</v>
      </c>
      <c r="B2043" t="s">
        <v>132</v>
      </c>
      <c r="C2043" s="16" t="s">
        <v>1328</v>
      </c>
      <c r="D2043" s="16" t="s">
        <v>236</v>
      </c>
      <c r="E2043" s="16" t="s">
        <v>324</v>
      </c>
      <c r="F2043" s="17">
        <v>30</v>
      </c>
      <c r="G2043" s="17" t="s">
        <v>253</v>
      </c>
      <c r="H2043" s="17">
        <v>1944</v>
      </c>
      <c r="I2043" s="71" t="str">
        <f t="shared" si="124"/>
        <v>May 30, 1944</v>
      </c>
      <c r="J2043" s="105" t="s">
        <v>230</v>
      </c>
      <c r="K2043" s="121" t="s">
        <v>11984</v>
      </c>
      <c r="L2043" s="121" t="s">
        <v>10565</v>
      </c>
      <c r="M2043" t="s">
        <v>10566</v>
      </c>
      <c r="N2043" t="s">
        <v>10567</v>
      </c>
      <c r="Q2043" s="16"/>
      <c r="R2043" s="16"/>
      <c r="W2043">
        <v>5</v>
      </c>
      <c r="X2043" s="30" t="s">
        <v>11848</v>
      </c>
      <c r="Y2043" s="30">
        <v>1</v>
      </c>
      <c r="Z2043" s="30">
        <v>1</v>
      </c>
      <c r="AA2043" s="30" t="s">
        <v>10569</v>
      </c>
      <c r="AB2043" t="s">
        <v>621</v>
      </c>
      <c r="AC2043" t="s">
        <v>10364</v>
      </c>
      <c r="AD2043" t="b">
        <v>0</v>
      </c>
      <c r="AF2043" t="str">
        <f t="shared" si="125"/>
        <v>613 /21 /13OTU</v>
      </c>
      <c r="AG2043">
        <f t="shared" si="126"/>
        <v>3</v>
      </c>
      <c r="AH2043">
        <f t="shared" si="127"/>
        <v>3</v>
      </c>
    </row>
    <row r="2044" spans="1:34" x14ac:dyDescent="0.25">
      <c r="A2044" s="13" t="s">
        <v>10022</v>
      </c>
      <c r="B2044" t="s">
        <v>4673</v>
      </c>
      <c r="C2044" s="16"/>
      <c r="D2044" s="16" t="s">
        <v>400</v>
      </c>
      <c r="E2044" s="16"/>
      <c r="F2044" s="17"/>
      <c r="G2044" s="17"/>
      <c r="H2044" s="17"/>
      <c r="I2044" s="71" t="str">
        <f t="shared" ref="I2044:I2107" si="128">G2044&amp;" "&amp;F2044&amp;", "&amp;H2044</f>
        <v xml:space="preserve"> , </v>
      </c>
      <c r="J2044" s="105"/>
      <c r="K2044" t="s">
        <v>18658</v>
      </c>
      <c r="L2044" t="s">
        <v>10867</v>
      </c>
      <c r="R2044" s="16"/>
      <c r="W2044" s="30"/>
      <c r="X2044" s="30"/>
      <c r="Y2044" s="30">
        <v>0</v>
      </c>
      <c r="Z2044" s="30">
        <v>0</v>
      </c>
      <c r="AA2044" s="30" t="e">
        <v>#N/A</v>
      </c>
      <c r="AB2044" t="s">
        <v>10592</v>
      </c>
      <c r="AC2044" t="s">
        <v>11023</v>
      </c>
      <c r="AD2044" t="b">
        <v>0</v>
      </c>
      <c r="AF2044" t="str">
        <f t="shared" si="125"/>
        <v/>
      </c>
      <c r="AG2044">
        <f t="shared" si="126"/>
        <v>1</v>
      </c>
      <c r="AH2044">
        <f t="shared" si="127"/>
        <v>1</v>
      </c>
    </row>
    <row r="2045" spans="1:34" x14ac:dyDescent="0.25">
      <c r="A2045" s="13" t="s">
        <v>4672</v>
      </c>
      <c r="B2045" t="s">
        <v>4673</v>
      </c>
      <c r="C2045" s="16"/>
      <c r="D2045" s="16" t="s">
        <v>400</v>
      </c>
      <c r="E2045" s="16"/>
      <c r="F2045" s="17">
        <v>15</v>
      </c>
      <c r="G2045" s="17" t="s">
        <v>260</v>
      </c>
      <c r="H2045" s="17">
        <v>1946</v>
      </c>
      <c r="I2045" s="71" t="str">
        <f t="shared" si="128"/>
        <v>June 15, 1946</v>
      </c>
      <c r="J2045" s="105"/>
      <c r="K2045" t="s">
        <v>15452</v>
      </c>
      <c r="L2045" t="s">
        <v>10867</v>
      </c>
      <c r="R2045" s="16"/>
      <c r="W2045" s="30">
        <v>6</v>
      </c>
      <c r="X2045" s="30"/>
      <c r="Y2045" s="30">
        <v>0</v>
      </c>
      <c r="Z2045" s="30">
        <v>0</v>
      </c>
      <c r="AA2045" s="30" t="e">
        <v>#N/A</v>
      </c>
      <c r="AB2045" t="s">
        <v>10592</v>
      </c>
      <c r="AC2045" t="s">
        <v>11023</v>
      </c>
      <c r="AD2045" t="b">
        <v>0</v>
      </c>
      <c r="AF2045" t="str">
        <f t="shared" si="125"/>
        <v/>
      </c>
      <c r="AG2045">
        <f t="shared" si="126"/>
        <v>1</v>
      </c>
      <c r="AH2045">
        <f t="shared" si="127"/>
        <v>1</v>
      </c>
    </row>
    <row r="2046" spans="1:34" x14ac:dyDescent="0.25">
      <c r="A2046" s="13" t="s">
        <v>10023</v>
      </c>
      <c r="B2046" t="s">
        <v>4673</v>
      </c>
      <c r="C2046" s="16"/>
      <c r="D2046" s="16" t="s">
        <v>400</v>
      </c>
      <c r="E2046" s="16"/>
      <c r="F2046" s="17"/>
      <c r="G2046" s="17"/>
      <c r="H2046" s="17"/>
      <c r="I2046" s="71" t="str">
        <f t="shared" si="128"/>
        <v xml:space="preserve"> , </v>
      </c>
      <c r="J2046" s="105"/>
      <c r="K2046" t="s">
        <v>18671</v>
      </c>
      <c r="L2046" t="s">
        <v>10867</v>
      </c>
      <c r="R2046" s="16"/>
      <c r="W2046" s="30"/>
      <c r="X2046" s="30"/>
      <c r="Y2046" s="30">
        <v>0</v>
      </c>
      <c r="Z2046" s="30">
        <v>0</v>
      </c>
      <c r="AA2046" s="30" t="e">
        <v>#N/A</v>
      </c>
      <c r="AB2046" t="s">
        <v>10592</v>
      </c>
      <c r="AC2046" t="s">
        <v>11023</v>
      </c>
      <c r="AD2046" t="b">
        <v>0</v>
      </c>
      <c r="AF2046" t="str">
        <f t="shared" si="125"/>
        <v/>
      </c>
      <c r="AG2046">
        <f t="shared" si="126"/>
        <v>1</v>
      </c>
      <c r="AH2046">
        <f t="shared" si="127"/>
        <v>1</v>
      </c>
    </row>
    <row r="2047" spans="1:34" x14ac:dyDescent="0.25">
      <c r="A2047" s="13" t="s">
        <v>6153</v>
      </c>
      <c r="B2047" t="s">
        <v>3155</v>
      </c>
      <c r="C2047" s="16"/>
      <c r="D2047" s="16" t="s">
        <v>400</v>
      </c>
      <c r="E2047" s="16"/>
      <c r="F2047" s="17">
        <v>18</v>
      </c>
      <c r="G2047" s="17" t="s">
        <v>238</v>
      </c>
      <c r="H2047" s="17">
        <v>1947</v>
      </c>
      <c r="I2047" s="71" t="str">
        <f t="shared" si="128"/>
        <v>December 18, 1947</v>
      </c>
      <c r="J2047" s="105"/>
      <c r="K2047" t="s">
        <v>16367</v>
      </c>
      <c r="L2047" t="s">
        <v>10801</v>
      </c>
      <c r="R2047" s="16"/>
      <c r="T2047" t="s">
        <v>98</v>
      </c>
      <c r="U2047" t="s">
        <v>16340</v>
      </c>
      <c r="V2047" t="s">
        <v>16368</v>
      </c>
      <c r="W2047" s="30">
        <v>12</v>
      </c>
      <c r="X2047" s="30"/>
      <c r="Y2047" s="30">
        <v>0</v>
      </c>
      <c r="Z2047" s="30">
        <v>0</v>
      </c>
      <c r="AA2047" s="30" t="e">
        <v>#N/A</v>
      </c>
      <c r="AB2047" t="s">
        <v>10592</v>
      </c>
      <c r="AC2047" t="s">
        <v>11023</v>
      </c>
      <c r="AD2047" t="b">
        <v>0</v>
      </c>
      <c r="AF2047" t="str">
        <f t="shared" si="125"/>
        <v/>
      </c>
      <c r="AG2047">
        <f t="shared" si="126"/>
        <v>1</v>
      </c>
      <c r="AH2047">
        <f t="shared" si="127"/>
        <v>1</v>
      </c>
    </row>
    <row r="2048" spans="1:34" x14ac:dyDescent="0.25">
      <c r="A2048" s="13" t="s">
        <v>5666</v>
      </c>
      <c r="B2048" t="s">
        <v>3155</v>
      </c>
      <c r="C2048" s="16" t="s">
        <v>280</v>
      </c>
      <c r="D2048" s="16"/>
      <c r="E2048" s="16"/>
      <c r="F2048" s="17">
        <v>2</v>
      </c>
      <c r="G2048" s="17" t="s">
        <v>243</v>
      </c>
      <c r="H2048" s="17">
        <v>1947</v>
      </c>
      <c r="I2048" s="71" t="str">
        <f t="shared" si="128"/>
        <v>January 2, 1947</v>
      </c>
      <c r="J2048" s="105"/>
      <c r="K2048" s="121" t="s">
        <v>15988</v>
      </c>
      <c r="L2048" t="s">
        <v>10801</v>
      </c>
      <c r="R2048" s="16"/>
      <c r="W2048">
        <v>1</v>
      </c>
      <c r="X2048" s="30"/>
      <c r="Y2048" s="30">
        <v>0</v>
      </c>
      <c r="Z2048" s="30">
        <v>0</v>
      </c>
      <c r="AA2048" s="30" t="e">
        <v>#N/A</v>
      </c>
      <c r="AB2048" t="s">
        <v>280</v>
      </c>
      <c r="AC2048" t="s">
        <v>11023</v>
      </c>
      <c r="AD2048" t="b">
        <v>0</v>
      </c>
      <c r="AF2048" t="str">
        <f t="shared" si="125"/>
        <v>AAEE</v>
      </c>
      <c r="AG2048">
        <f t="shared" si="126"/>
        <v>1</v>
      </c>
      <c r="AH2048">
        <f t="shared" si="127"/>
        <v>1</v>
      </c>
    </row>
    <row r="2049" spans="1:34" x14ac:dyDescent="0.25">
      <c r="A2049" s="13" t="s">
        <v>6794</v>
      </c>
      <c r="B2049" t="s">
        <v>3155</v>
      </c>
      <c r="C2049" s="16"/>
      <c r="D2049" s="16"/>
      <c r="E2049" s="16"/>
      <c r="F2049" s="17">
        <v>31</v>
      </c>
      <c r="G2049" s="17" t="s">
        <v>253</v>
      </c>
      <c r="H2049" s="17">
        <v>1947</v>
      </c>
      <c r="I2049" s="71" t="str">
        <f t="shared" si="128"/>
        <v>May 31, 1947</v>
      </c>
      <c r="J2049" s="105"/>
      <c r="K2049" s="121" t="s">
        <v>16719</v>
      </c>
      <c r="L2049" t="s">
        <v>10801</v>
      </c>
      <c r="R2049" s="16"/>
      <c r="W2049">
        <v>5</v>
      </c>
      <c r="X2049" s="30"/>
      <c r="Y2049" s="30">
        <v>0</v>
      </c>
      <c r="Z2049" s="30">
        <v>0</v>
      </c>
      <c r="AA2049" s="30" t="e">
        <v>#N/A</v>
      </c>
      <c r="AB2049" t="s">
        <v>10592</v>
      </c>
      <c r="AC2049" t="s">
        <v>11023</v>
      </c>
      <c r="AD2049" t="b">
        <v>0</v>
      </c>
      <c r="AF2049" t="str">
        <f t="shared" si="125"/>
        <v/>
      </c>
      <c r="AG2049">
        <f t="shared" si="126"/>
        <v>1</v>
      </c>
      <c r="AH2049">
        <f t="shared" si="127"/>
        <v>1</v>
      </c>
    </row>
    <row r="2050" spans="1:34" x14ac:dyDescent="0.25">
      <c r="A2050" s="13" t="s">
        <v>10024</v>
      </c>
      <c r="B2050" t="s">
        <v>3155</v>
      </c>
      <c r="C2050" s="16"/>
      <c r="D2050" s="16" t="s">
        <v>400</v>
      </c>
      <c r="E2050" s="16"/>
      <c r="F2050" s="17"/>
      <c r="G2050" s="17"/>
      <c r="H2050" s="17"/>
      <c r="I2050" s="71" t="str">
        <f t="shared" si="128"/>
        <v xml:space="preserve"> , </v>
      </c>
      <c r="J2050" s="105"/>
      <c r="K2050" t="s">
        <v>18658</v>
      </c>
      <c r="L2050" t="s">
        <v>10867</v>
      </c>
      <c r="R2050" s="16"/>
      <c r="W2050" s="30"/>
      <c r="X2050" s="30"/>
      <c r="Y2050" s="30">
        <v>0</v>
      </c>
      <c r="Z2050" s="30">
        <v>0</v>
      </c>
      <c r="AA2050" s="30" t="e">
        <v>#N/A</v>
      </c>
      <c r="AB2050" t="s">
        <v>10592</v>
      </c>
      <c r="AC2050" t="s">
        <v>11023</v>
      </c>
      <c r="AD2050" t="b">
        <v>0</v>
      </c>
      <c r="AF2050" t="str">
        <f t="shared" si="125"/>
        <v/>
      </c>
      <c r="AG2050">
        <f t="shared" si="126"/>
        <v>1</v>
      </c>
      <c r="AH2050">
        <f t="shared" si="127"/>
        <v>1</v>
      </c>
    </row>
    <row r="2051" spans="1:34" x14ac:dyDescent="0.25">
      <c r="A2051" s="13" t="s">
        <v>6795</v>
      </c>
      <c r="B2051" t="s">
        <v>3155</v>
      </c>
      <c r="C2051" s="16"/>
      <c r="D2051" s="16"/>
      <c r="E2051" s="16"/>
      <c r="F2051" s="17">
        <v>31</v>
      </c>
      <c r="G2051" s="17" t="s">
        <v>253</v>
      </c>
      <c r="H2051" s="17">
        <v>1947</v>
      </c>
      <c r="I2051" s="71" t="str">
        <f t="shared" si="128"/>
        <v>May 31, 1947</v>
      </c>
      <c r="J2051" s="105"/>
      <c r="K2051" s="121" t="s">
        <v>16719</v>
      </c>
      <c r="L2051" t="s">
        <v>10801</v>
      </c>
      <c r="R2051" s="16"/>
      <c r="W2051">
        <v>5</v>
      </c>
      <c r="X2051" s="30"/>
      <c r="Y2051" s="30">
        <v>0</v>
      </c>
      <c r="Z2051" s="30">
        <v>0</v>
      </c>
      <c r="AA2051" s="30" t="e">
        <v>#N/A</v>
      </c>
      <c r="AB2051" t="s">
        <v>10592</v>
      </c>
      <c r="AC2051" t="s">
        <v>11023</v>
      </c>
      <c r="AD2051" t="b">
        <v>0</v>
      </c>
      <c r="AF2051" t="str">
        <f t="shared" ref="AF2051:AF2114" si="129">SUBSTITUTE(C2051,"/"," /")</f>
        <v/>
      </c>
      <c r="AG2051">
        <f t="shared" ref="AG2051:AG2114" si="130">LEN(AF2051)-LEN(C2051)+1</f>
        <v>1</v>
      </c>
      <c r="AH2051">
        <f t="shared" ref="AH2051:AH2114" si="131">IF(ISERROR(FIND("Cv ",C2051,1)),AG2051,AG2051-1)</f>
        <v>1</v>
      </c>
    </row>
    <row r="2052" spans="1:34" x14ac:dyDescent="0.25">
      <c r="A2052" s="13" t="s">
        <v>6791</v>
      </c>
      <c r="B2052" t="s">
        <v>3155</v>
      </c>
      <c r="C2052" s="16" t="s">
        <v>587</v>
      </c>
      <c r="D2052" s="16"/>
      <c r="E2052" s="16"/>
      <c r="F2052" s="17">
        <v>31</v>
      </c>
      <c r="G2052" s="17" t="s">
        <v>253</v>
      </c>
      <c r="H2052" s="17">
        <v>1947</v>
      </c>
      <c r="I2052" s="71" t="str">
        <f t="shared" si="128"/>
        <v>May 31, 1947</v>
      </c>
      <c r="J2052" s="105"/>
      <c r="K2052" s="121" t="s">
        <v>16719</v>
      </c>
      <c r="L2052" t="s">
        <v>10801</v>
      </c>
      <c r="R2052" s="16"/>
      <c r="W2052">
        <v>5</v>
      </c>
      <c r="X2052" s="30"/>
      <c r="Y2052" s="30">
        <v>0</v>
      </c>
      <c r="Z2052" s="30">
        <v>0</v>
      </c>
      <c r="AA2052" s="30" t="e">
        <v>#N/A</v>
      </c>
      <c r="AB2052" t="s">
        <v>280</v>
      </c>
      <c r="AC2052" t="s">
        <v>11023</v>
      </c>
      <c r="AD2052" t="b">
        <v>0</v>
      </c>
      <c r="AF2052" t="str">
        <f t="shared" si="129"/>
        <v>DH /AAEE</v>
      </c>
      <c r="AG2052">
        <f t="shared" si="130"/>
        <v>2</v>
      </c>
      <c r="AH2052">
        <f t="shared" si="131"/>
        <v>2</v>
      </c>
    </row>
    <row r="2053" spans="1:34" x14ac:dyDescent="0.25">
      <c r="A2053" s="25" t="s">
        <v>3554</v>
      </c>
      <c r="B2053" s="26" t="s">
        <v>3155</v>
      </c>
      <c r="C2053" s="27"/>
      <c r="D2053" s="27" t="s">
        <v>400</v>
      </c>
      <c r="E2053" s="27"/>
      <c r="F2053" s="28">
        <v>18</v>
      </c>
      <c r="G2053" s="28" t="s">
        <v>264</v>
      </c>
      <c r="H2053" s="28">
        <v>1945</v>
      </c>
      <c r="I2053" s="71" t="str">
        <f t="shared" si="128"/>
        <v>July 18, 1945</v>
      </c>
      <c r="J2053" s="131"/>
      <c r="K2053" s="132" t="s">
        <v>14627</v>
      </c>
      <c r="L2053" s="26" t="s">
        <v>10565</v>
      </c>
      <c r="M2053" s="26" t="s">
        <v>10566</v>
      </c>
      <c r="N2053" s="26" t="s">
        <v>12062</v>
      </c>
      <c r="O2053" s="26"/>
      <c r="P2053" s="26"/>
      <c r="Q2053" s="26"/>
      <c r="R2053" s="27"/>
      <c r="S2053" s="26"/>
      <c r="T2053" s="26"/>
      <c r="U2053" s="26"/>
      <c r="V2053" s="26"/>
      <c r="W2053" s="26">
        <v>7</v>
      </c>
      <c r="X2053" s="26" t="s">
        <v>14574</v>
      </c>
      <c r="Y2053" s="26">
        <v>0</v>
      </c>
      <c r="Z2053" s="26">
        <v>0</v>
      </c>
      <c r="AA2053" s="26" t="s">
        <v>10569</v>
      </c>
      <c r="AB2053" s="26" t="s">
        <v>10592</v>
      </c>
      <c r="AC2053" s="26" t="s">
        <v>11023</v>
      </c>
      <c r="AD2053" s="26" t="b">
        <v>0</v>
      </c>
      <c r="AE2053" s="26"/>
      <c r="AF2053" t="str">
        <f t="shared" si="129"/>
        <v/>
      </c>
      <c r="AG2053">
        <f t="shared" si="130"/>
        <v>1</v>
      </c>
      <c r="AH2053">
        <f t="shared" si="131"/>
        <v>1</v>
      </c>
    </row>
    <row r="2054" spans="1:34" x14ac:dyDescent="0.25">
      <c r="A2054" s="13" t="s">
        <v>6152</v>
      </c>
      <c r="B2054" t="s">
        <v>3155</v>
      </c>
      <c r="C2054" s="16"/>
      <c r="D2054" s="16" t="s">
        <v>400</v>
      </c>
      <c r="E2054" s="16"/>
      <c r="F2054" s="17">
        <v>18</v>
      </c>
      <c r="G2054" s="17" t="s">
        <v>238</v>
      </c>
      <c r="H2054" s="17">
        <v>1947</v>
      </c>
      <c r="I2054" s="71" t="str">
        <f t="shared" si="128"/>
        <v>December 18, 1947</v>
      </c>
      <c r="J2054" s="105"/>
      <c r="K2054" t="s">
        <v>16366</v>
      </c>
      <c r="L2054" t="s">
        <v>10801</v>
      </c>
      <c r="R2054" s="16"/>
      <c r="W2054">
        <v>12</v>
      </c>
      <c r="X2054" s="30"/>
      <c r="Y2054" s="30">
        <v>0</v>
      </c>
      <c r="Z2054" s="30">
        <v>0</v>
      </c>
      <c r="AA2054" s="30" t="e">
        <v>#N/A</v>
      </c>
      <c r="AB2054" t="s">
        <v>10592</v>
      </c>
      <c r="AC2054" t="s">
        <v>11023</v>
      </c>
      <c r="AD2054" t="b">
        <v>0</v>
      </c>
      <c r="AF2054" t="str">
        <f t="shared" si="129"/>
        <v/>
      </c>
      <c r="AG2054">
        <f t="shared" si="130"/>
        <v>1</v>
      </c>
      <c r="AH2054">
        <f t="shared" si="131"/>
        <v>1</v>
      </c>
    </row>
    <row r="2055" spans="1:34" x14ac:dyDescent="0.25">
      <c r="A2055" s="13" t="s">
        <v>3299</v>
      </c>
      <c r="B2055" t="s">
        <v>3155</v>
      </c>
      <c r="C2055" s="16"/>
      <c r="D2055" s="16" t="s">
        <v>400</v>
      </c>
      <c r="E2055" s="16" t="s">
        <v>324</v>
      </c>
      <c r="F2055" s="17">
        <v>1</v>
      </c>
      <c r="G2055" s="17" t="s">
        <v>260</v>
      </c>
      <c r="H2055" s="17">
        <v>1945</v>
      </c>
      <c r="I2055" s="71" t="str">
        <f t="shared" si="128"/>
        <v>June 1, 1945</v>
      </c>
      <c r="J2055" s="105" t="s">
        <v>230</v>
      </c>
      <c r="K2055" t="s">
        <v>14422</v>
      </c>
      <c r="L2055" t="s">
        <v>10565</v>
      </c>
      <c r="M2055" t="s">
        <v>10566</v>
      </c>
      <c r="N2055" t="s">
        <v>10942</v>
      </c>
      <c r="R2055" s="16"/>
      <c r="T2055" t="s">
        <v>61</v>
      </c>
      <c r="U2055">
        <v>133</v>
      </c>
      <c r="V2055" t="s">
        <v>14423</v>
      </c>
      <c r="W2055">
        <v>6</v>
      </c>
      <c r="X2055" s="30" t="s">
        <v>14424</v>
      </c>
      <c r="Y2055" s="30">
        <v>0</v>
      </c>
      <c r="Z2055" s="30">
        <v>0</v>
      </c>
      <c r="AA2055" s="30" t="s">
        <v>10569</v>
      </c>
      <c r="AB2055" t="s">
        <v>10592</v>
      </c>
      <c r="AC2055" t="s">
        <v>11023</v>
      </c>
      <c r="AD2055" t="b">
        <v>0</v>
      </c>
      <c r="AF2055" t="str">
        <f t="shared" si="129"/>
        <v/>
      </c>
      <c r="AG2055">
        <f t="shared" si="130"/>
        <v>1</v>
      </c>
      <c r="AH2055">
        <f t="shared" si="131"/>
        <v>1</v>
      </c>
    </row>
    <row r="2056" spans="1:34" x14ac:dyDescent="0.25">
      <c r="A2056" s="13" t="s">
        <v>6138</v>
      </c>
      <c r="B2056" t="s">
        <v>3155</v>
      </c>
      <c r="C2056" s="16"/>
      <c r="D2056" s="16" t="s">
        <v>400</v>
      </c>
      <c r="E2056" s="16"/>
      <c r="F2056" s="17">
        <v>18</v>
      </c>
      <c r="G2056" s="17" t="s">
        <v>238</v>
      </c>
      <c r="H2056" s="17">
        <v>1947</v>
      </c>
      <c r="I2056" s="71" t="str">
        <f t="shared" si="128"/>
        <v>December 18, 1947</v>
      </c>
      <c r="J2056" s="105"/>
      <c r="K2056" t="s">
        <v>16338</v>
      </c>
      <c r="L2056" t="s">
        <v>10801</v>
      </c>
      <c r="R2056" s="16"/>
      <c r="T2056" t="s">
        <v>16339</v>
      </c>
      <c r="U2056" t="s">
        <v>16340</v>
      </c>
      <c r="V2056" t="s">
        <v>16341</v>
      </c>
      <c r="W2056">
        <v>12</v>
      </c>
      <c r="X2056" s="30"/>
      <c r="Y2056" s="30">
        <v>0</v>
      </c>
      <c r="Z2056" s="30">
        <v>0</v>
      </c>
      <c r="AA2056" s="30" t="e">
        <v>#N/A</v>
      </c>
      <c r="AB2056" t="s">
        <v>10592</v>
      </c>
      <c r="AC2056" t="s">
        <v>11023</v>
      </c>
      <c r="AD2056" t="b">
        <v>0</v>
      </c>
      <c r="AF2056" t="str">
        <f t="shared" si="129"/>
        <v/>
      </c>
      <c r="AG2056">
        <f t="shared" si="130"/>
        <v>1</v>
      </c>
      <c r="AH2056">
        <f t="shared" si="131"/>
        <v>1</v>
      </c>
    </row>
    <row r="2057" spans="1:34" x14ac:dyDescent="0.25">
      <c r="A2057" s="13" t="s">
        <v>6139</v>
      </c>
      <c r="B2057" t="s">
        <v>3155</v>
      </c>
      <c r="C2057" s="16"/>
      <c r="D2057" s="16" t="s">
        <v>400</v>
      </c>
      <c r="E2057" s="16"/>
      <c r="F2057" s="17">
        <v>18</v>
      </c>
      <c r="G2057" s="17" t="s">
        <v>238</v>
      </c>
      <c r="H2057" s="17">
        <v>1947</v>
      </c>
      <c r="I2057" s="71" t="str">
        <f t="shared" si="128"/>
        <v>December 18, 1947</v>
      </c>
      <c r="J2057" s="105"/>
      <c r="K2057" t="s">
        <v>16342</v>
      </c>
      <c r="L2057" t="s">
        <v>10801</v>
      </c>
      <c r="R2057" s="16"/>
      <c r="T2057" t="s">
        <v>12030</v>
      </c>
      <c r="U2057" t="s">
        <v>16340</v>
      </c>
      <c r="V2057" t="s">
        <v>16343</v>
      </c>
      <c r="W2057">
        <v>12</v>
      </c>
      <c r="X2057" s="30"/>
      <c r="Y2057" s="30">
        <v>0</v>
      </c>
      <c r="Z2057" s="30">
        <v>0</v>
      </c>
      <c r="AA2057" s="30" t="e">
        <v>#N/A</v>
      </c>
      <c r="AB2057" t="s">
        <v>10592</v>
      </c>
      <c r="AC2057" t="s">
        <v>11023</v>
      </c>
      <c r="AD2057" t="b">
        <v>0</v>
      </c>
      <c r="AF2057" t="str">
        <f t="shared" si="129"/>
        <v/>
      </c>
      <c r="AG2057">
        <f t="shared" si="130"/>
        <v>1</v>
      </c>
      <c r="AH2057">
        <f t="shared" si="131"/>
        <v>1</v>
      </c>
    </row>
    <row r="2058" spans="1:34" x14ac:dyDescent="0.25">
      <c r="A2058" s="13" t="s">
        <v>10344</v>
      </c>
      <c r="B2058" t="s">
        <v>3155</v>
      </c>
      <c r="C2058" s="16"/>
      <c r="D2058" s="16" t="s">
        <v>400</v>
      </c>
      <c r="E2058" s="16"/>
      <c r="F2058" s="17"/>
      <c r="G2058" s="17"/>
      <c r="H2058" s="17"/>
      <c r="I2058" s="71" t="str">
        <f t="shared" si="128"/>
        <v xml:space="preserve"> , </v>
      </c>
      <c r="J2058" s="105"/>
      <c r="K2058" t="s">
        <v>19011</v>
      </c>
      <c r="L2058" t="s">
        <v>11623</v>
      </c>
      <c r="R2058" s="16"/>
      <c r="W2058" s="30"/>
      <c r="X2058" s="30"/>
      <c r="Y2058" s="30">
        <v>0</v>
      </c>
      <c r="Z2058" s="30">
        <v>0</v>
      </c>
      <c r="AA2058" s="30" t="e">
        <v>#N/A</v>
      </c>
      <c r="AB2058" t="s">
        <v>10592</v>
      </c>
      <c r="AC2058" t="s">
        <v>11023</v>
      </c>
      <c r="AD2058" t="b">
        <v>0</v>
      </c>
      <c r="AF2058" t="str">
        <f t="shared" si="129"/>
        <v/>
      </c>
      <c r="AG2058">
        <f t="shared" si="130"/>
        <v>1</v>
      </c>
      <c r="AH2058">
        <f t="shared" si="131"/>
        <v>1</v>
      </c>
    </row>
    <row r="2059" spans="1:34" x14ac:dyDescent="0.25">
      <c r="A2059" s="13" t="s">
        <v>7276</v>
      </c>
      <c r="B2059" t="s">
        <v>3155</v>
      </c>
      <c r="C2059" s="16"/>
      <c r="D2059" s="16" t="s">
        <v>400</v>
      </c>
      <c r="E2059" s="16"/>
      <c r="F2059" s="17">
        <v>28</v>
      </c>
      <c r="G2059" s="17" t="s">
        <v>260</v>
      </c>
      <c r="H2059" s="17">
        <v>1948</v>
      </c>
      <c r="I2059" s="71" t="str">
        <f t="shared" si="128"/>
        <v>June 28, 1948</v>
      </c>
      <c r="J2059" s="105"/>
      <c r="K2059" t="s">
        <v>17043</v>
      </c>
      <c r="L2059" t="s">
        <v>10801</v>
      </c>
      <c r="R2059" s="16"/>
      <c r="W2059">
        <v>6</v>
      </c>
      <c r="X2059" s="30"/>
      <c r="Y2059" s="30">
        <v>0</v>
      </c>
      <c r="Z2059" s="30">
        <v>0</v>
      </c>
      <c r="AA2059" s="30" t="e">
        <v>#N/A</v>
      </c>
      <c r="AB2059" t="s">
        <v>10592</v>
      </c>
      <c r="AC2059" t="s">
        <v>11023</v>
      </c>
      <c r="AD2059" t="b">
        <v>0</v>
      </c>
      <c r="AF2059" t="str">
        <f t="shared" si="129"/>
        <v/>
      </c>
      <c r="AG2059">
        <f t="shared" si="130"/>
        <v>1</v>
      </c>
      <c r="AH2059">
        <f t="shared" si="131"/>
        <v>1</v>
      </c>
    </row>
    <row r="2060" spans="1:34" x14ac:dyDescent="0.25">
      <c r="A2060" s="13" t="s">
        <v>6881</v>
      </c>
      <c r="B2060" t="s">
        <v>3155</v>
      </c>
      <c r="C2060" s="16"/>
      <c r="D2060" s="16" t="s">
        <v>400</v>
      </c>
      <c r="E2060" s="16"/>
      <c r="F2060" s="17">
        <v>6</v>
      </c>
      <c r="G2060" s="17" t="s">
        <v>243</v>
      </c>
      <c r="H2060" s="17">
        <v>1948</v>
      </c>
      <c r="I2060" s="71" t="str">
        <f t="shared" si="128"/>
        <v>January 6, 1948</v>
      </c>
      <c r="J2060" s="105"/>
      <c r="K2060" t="s">
        <v>16769</v>
      </c>
      <c r="L2060" t="s">
        <v>10801</v>
      </c>
      <c r="R2060" s="16"/>
      <c r="W2060">
        <v>1</v>
      </c>
      <c r="X2060" s="30"/>
      <c r="Y2060" s="30">
        <v>0</v>
      </c>
      <c r="Z2060" s="30">
        <v>0</v>
      </c>
      <c r="AA2060" s="30" t="e">
        <v>#N/A</v>
      </c>
      <c r="AB2060" t="s">
        <v>10592</v>
      </c>
      <c r="AC2060" t="s">
        <v>11023</v>
      </c>
      <c r="AD2060" t="b">
        <v>0</v>
      </c>
      <c r="AF2060" t="str">
        <f t="shared" si="129"/>
        <v/>
      </c>
      <c r="AG2060">
        <f t="shared" si="130"/>
        <v>1</v>
      </c>
      <c r="AH2060">
        <f t="shared" si="131"/>
        <v>1</v>
      </c>
    </row>
    <row r="2061" spans="1:34" x14ac:dyDescent="0.25">
      <c r="A2061" s="13" t="s">
        <v>6502</v>
      </c>
      <c r="B2061" t="s">
        <v>4096</v>
      </c>
      <c r="C2061" s="16" t="s">
        <v>6503</v>
      </c>
      <c r="D2061" s="16"/>
      <c r="E2061" s="16"/>
      <c r="F2061" s="17">
        <v>23</v>
      </c>
      <c r="G2061" s="17" t="s">
        <v>264</v>
      </c>
      <c r="H2061" s="17">
        <v>1947</v>
      </c>
      <c r="I2061" s="71" t="str">
        <f t="shared" si="128"/>
        <v>July 23, 1947</v>
      </c>
      <c r="J2061" s="105"/>
      <c r="K2061" s="121" t="s">
        <v>16529</v>
      </c>
      <c r="L2061" t="s">
        <v>10801</v>
      </c>
      <c r="R2061" s="16"/>
      <c r="W2061">
        <v>7</v>
      </c>
      <c r="X2061" s="30"/>
      <c r="Y2061" s="30">
        <v>0</v>
      </c>
      <c r="Z2061" s="30">
        <v>0</v>
      </c>
      <c r="AA2061" s="30" t="e">
        <v>#N/A</v>
      </c>
      <c r="AB2061" t="s">
        <v>16530</v>
      </c>
      <c r="AC2061" t="s">
        <v>11023</v>
      </c>
      <c r="AD2061" t="b">
        <v>0</v>
      </c>
      <c r="AF2061" t="str">
        <f t="shared" si="129"/>
        <v>85 /Tangmere</v>
      </c>
      <c r="AG2061">
        <f t="shared" si="130"/>
        <v>2</v>
      </c>
      <c r="AH2061">
        <f t="shared" si="131"/>
        <v>2</v>
      </c>
    </row>
    <row r="2062" spans="1:34" x14ac:dyDescent="0.25">
      <c r="A2062" s="13" t="s">
        <v>6140</v>
      </c>
      <c r="B2062" t="s">
        <v>3155</v>
      </c>
      <c r="C2062" s="16"/>
      <c r="D2062" s="16" t="s">
        <v>400</v>
      </c>
      <c r="E2062" s="16"/>
      <c r="F2062" s="17">
        <v>18</v>
      </c>
      <c r="G2062" s="17" t="s">
        <v>238</v>
      </c>
      <c r="H2062" s="17">
        <v>1947</v>
      </c>
      <c r="I2062" s="71" t="str">
        <f t="shared" si="128"/>
        <v>December 18, 1947</v>
      </c>
      <c r="J2062" s="105"/>
      <c r="K2062" t="s">
        <v>16344</v>
      </c>
      <c r="L2062" t="s">
        <v>10801</v>
      </c>
      <c r="R2062" s="16"/>
      <c r="T2062" t="s">
        <v>73</v>
      </c>
      <c r="U2062" t="s">
        <v>16340</v>
      </c>
      <c r="V2062" t="s">
        <v>16345</v>
      </c>
      <c r="W2062">
        <v>12</v>
      </c>
      <c r="X2062" s="30"/>
      <c r="Y2062" s="30">
        <v>0</v>
      </c>
      <c r="Z2062" s="30">
        <v>0</v>
      </c>
      <c r="AA2062" s="30" t="e">
        <v>#N/A</v>
      </c>
      <c r="AB2062" t="s">
        <v>10592</v>
      </c>
      <c r="AC2062" t="s">
        <v>11023</v>
      </c>
      <c r="AD2062" t="b">
        <v>0</v>
      </c>
      <c r="AF2062" t="str">
        <f t="shared" si="129"/>
        <v/>
      </c>
      <c r="AG2062">
        <f t="shared" si="130"/>
        <v>1</v>
      </c>
      <c r="AH2062">
        <f t="shared" si="131"/>
        <v>1</v>
      </c>
    </row>
    <row r="2063" spans="1:34" x14ac:dyDescent="0.25">
      <c r="A2063" s="13" t="s">
        <v>6374</v>
      </c>
      <c r="B2063" t="s">
        <v>3155</v>
      </c>
      <c r="C2063" s="16">
        <v>29</v>
      </c>
      <c r="D2063" s="16" t="s">
        <v>236</v>
      </c>
      <c r="E2063" s="16"/>
      <c r="F2063" s="17">
        <v>21</v>
      </c>
      <c r="G2063" s="17" t="s">
        <v>309</v>
      </c>
      <c r="H2063" s="17">
        <v>1947</v>
      </c>
      <c r="I2063" s="71" t="str">
        <f t="shared" si="128"/>
        <v>October 21, 1947</v>
      </c>
      <c r="J2063" s="105"/>
      <c r="K2063" s="121" t="s">
        <v>16479</v>
      </c>
      <c r="L2063" t="s">
        <v>10801</v>
      </c>
      <c r="R2063" s="16"/>
      <c r="S2063" t="s">
        <v>11854</v>
      </c>
      <c r="T2063" t="s">
        <v>10717</v>
      </c>
      <c r="U2063">
        <v>29</v>
      </c>
      <c r="V2063" t="s">
        <v>16480</v>
      </c>
      <c r="W2063">
        <v>10</v>
      </c>
      <c r="X2063" s="30"/>
      <c r="Y2063" s="30">
        <v>0</v>
      </c>
      <c r="Z2063" s="30">
        <v>0</v>
      </c>
      <c r="AA2063" s="30" t="e">
        <v>#N/A</v>
      </c>
      <c r="AB2063">
        <v>29</v>
      </c>
      <c r="AC2063" t="s">
        <v>11023</v>
      </c>
      <c r="AD2063" t="b">
        <v>0</v>
      </c>
      <c r="AF2063" t="str">
        <f t="shared" si="129"/>
        <v>29</v>
      </c>
      <c r="AG2063">
        <f t="shared" si="130"/>
        <v>1</v>
      </c>
      <c r="AH2063">
        <f t="shared" si="131"/>
        <v>1</v>
      </c>
    </row>
    <row r="2064" spans="1:34" x14ac:dyDescent="0.25">
      <c r="A2064" s="13" t="s">
        <v>6645</v>
      </c>
      <c r="B2064" t="s">
        <v>4096</v>
      </c>
      <c r="C2064" s="16" t="s">
        <v>6646</v>
      </c>
      <c r="D2064" s="16"/>
      <c r="E2064" s="16"/>
      <c r="F2064" s="17">
        <v>27</v>
      </c>
      <c r="G2064" s="17" t="s">
        <v>264</v>
      </c>
      <c r="H2064" s="17">
        <v>1947</v>
      </c>
      <c r="I2064" s="71" t="str">
        <f t="shared" si="128"/>
        <v>July 27, 1947</v>
      </c>
      <c r="J2064" s="105"/>
      <c r="K2064" s="121" t="s">
        <v>16615</v>
      </c>
      <c r="L2064" t="s">
        <v>10801</v>
      </c>
      <c r="R2064" s="16"/>
      <c r="W2064">
        <v>7</v>
      </c>
      <c r="X2064" s="30"/>
      <c r="Y2064" s="30">
        <v>0</v>
      </c>
      <c r="Z2064" s="30">
        <v>0</v>
      </c>
      <c r="AA2064" s="30" t="e">
        <v>#N/A</v>
      </c>
      <c r="AB2064">
        <v>64</v>
      </c>
      <c r="AC2064" t="s">
        <v>11023</v>
      </c>
      <c r="AD2064" t="b">
        <v>0</v>
      </c>
      <c r="AF2064" t="str">
        <f t="shared" si="129"/>
        <v>219 /64</v>
      </c>
      <c r="AG2064">
        <f t="shared" si="130"/>
        <v>2</v>
      </c>
      <c r="AH2064">
        <f t="shared" si="131"/>
        <v>2</v>
      </c>
    </row>
    <row r="2065" spans="1:34" x14ac:dyDescent="0.25">
      <c r="A2065" s="13" t="s">
        <v>6526</v>
      </c>
      <c r="B2065" t="s">
        <v>4096</v>
      </c>
      <c r="C2065" s="16" t="s">
        <v>6527</v>
      </c>
      <c r="D2065" s="16"/>
      <c r="E2065" s="16"/>
      <c r="F2065" s="17">
        <v>23</v>
      </c>
      <c r="G2065" s="17" t="s">
        <v>264</v>
      </c>
      <c r="H2065" s="17">
        <v>1947</v>
      </c>
      <c r="I2065" s="71" t="str">
        <f t="shared" si="128"/>
        <v>July 23, 1947</v>
      </c>
      <c r="J2065" s="105"/>
      <c r="K2065" s="121" t="s">
        <v>16543</v>
      </c>
      <c r="L2065" t="s">
        <v>10801</v>
      </c>
      <c r="R2065" s="16"/>
      <c r="W2065">
        <v>7</v>
      </c>
      <c r="X2065" s="30"/>
      <c r="Y2065" s="30">
        <v>0</v>
      </c>
      <c r="Z2065" s="30">
        <v>0</v>
      </c>
      <c r="AA2065" s="30" t="e">
        <v>#N/A</v>
      </c>
      <c r="AB2065" t="s">
        <v>6527</v>
      </c>
      <c r="AC2065" t="s">
        <v>11023</v>
      </c>
      <c r="AD2065" t="b">
        <v>0</v>
      </c>
      <c r="AF2065" t="str">
        <f t="shared" si="129"/>
        <v>Marshalls</v>
      </c>
      <c r="AG2065">
        <f t="shared" si="130"/>
        <v>1</v>
      </c>
      <c r="AH2065">
        <f t="shared" si="131"/>
        <v>1</v>
      </c>
    </row>
    <row r="2066" spans="1:34" x14ac:dyDescent="0.25">
      <c r="A2066" s="13" t="s">
        <v>6539</v>
      </c>
      <c r="B2066" t="s">
        <v>4096</v>
      </c>
      <c r="C2066" s="16"/>
      <c r="D2066" s="16"/>
      <c r="E2066" s="16"/>
      <c r="F2066" s="17">
        <v>23</v>
      </c>
      <c r="G2066" s="17" t="s">
        <v>264</v>
      </c>
      <c r="H2066" s="17">
        <v>1947</v>
      </c>
      <c r="I2066" s="71" t="str">
        <f t="shared" si="128"/>
        <v>July 23, 1947</v>
      </c>
      <c r="J2066" s="105"/>
      <c r="K2066" s="121" t="s">
        <v>16545</v>
      </c>
      <c r="L2066" t="s">
        <v>10801</v>
      </c>
      <c r="R2066" s="16"/>
      <c r="W2066">
        <v>7</v>
      </c>
      <c r="X2066" s="30"/>
      <c r="Y2066" s="30">
        <v>0</v>
      </c>
      <c r="Z2066" s="30">
        <v>0</v>
      </c>
      <c r="AA2066" s="30" t="e">
        <v>#N/A</v>
      </c>
      <c r="AB2066" t="s">
        <v>10592</v>
      </c>
      <c r="AC2066" t="s">
        <v>11023</v>
      </c>
      <c r="AD2066" t="b">
        <v>0</v>
      </c>
      <c r="AF2066" t="str">
        <f t="shared" si="129"/>
        <v/>
      </c>
      <c r="AG2066">
        <f t="shared" si="130"/>
        <v>1</v>
      </c>
      <c r="AH2066">
        <f t="shared" si="131"/>
        <v>1</v>
      </c>
    </row>
    <row r="2067" spans="1:34" x14ac:dyDescent="0.25">
      <c r="A2067" s="13" t="s">
        <v>10025</v>
      </c>
      <c r="B2067" t="s">
        <v>3155</v>
      </c>
      <c r="C2067" s="16"/>
      <c r="D2067" s="16" t="s">
        <v>400</v>
      </c>
      <c r="E2067" s="16"/>
      <c r="F2067" s="17"/>
      <c r="G2067" s="17"/>
      <c r="H2067" s="17"/>
      <c r="I2067" s="71" t="str">
        <f t="shared" si="128"/>
        <v xml:space="preserve"> , </v>
      </c>
      <c r="J2067" s="105"/>
      <c r="K2067" t="s">
        <v>18672</v>
      </c>
      <c r="L2067" t="s">
        <v>10592</v>
      </c>
      <c r="R2067" s="16"/>
      <c r="T2067" t="s">
        <v>10615</v>
      </c>
      <c r="U2067" t="s">
        <v>16340</v>
      </c>
      <c r="V2067" t="s">
        <v>18673</v>
      </c>
      <c r="W2067" s="30"/>
      <c r="X2067" s="30"/>
      <c r="Y2067" s="30">
        <v>0</v>
      </c>
      <c r="Z2067" s="30">
        <v>0</v>
      </c>
      <c r="AA2067" s="30" t="e">
        <v>#N/A</v>
      </c>
      <c r="AB2067" t="s">
        <v>10592</v>
      </c>
      <c r="AC2067" t="s">
        <v>11023</v>
      </c>
      <c r="AD2067" t="b">
        <v>0</v>
      </c>
      <c r="AF2067" t="str">
        <f t="shared" si="129"/>
        <v/>
      </c>
      <c r="AG2067">
        <f t="shared" si="130"/>
        <v>1</v>
      </c>
      <c r="AH2067">
        <f t="shared" si="131"/>
        <v>1</v>
      </c>
    </row>
    <row r="2068" spans="1:34" x14ac:dyDescent="0.25">
      <c r="A2068" s="13" t="s">
        <v>6141</v>
      </c>
      <c r="B2068" t="s">
        <v>3155</v>
      </c>
      <c r="C2068" s="16"/>
      <c r="D2068" s="16" t="s">
        <v>400</v>
      </c>
      <c r="E2068" s="16"/>
      <c r="F2068" s="17">
        <v>18</v>
      </c>
      <c r="G2068" s="17" t="s">
        <v>238</v>
      </c>
      <c r="H2068" s="17">
        <v>1947</v>
      </c>
      <c r="I2068" s="71" t="str">
        <f t="shared" si="128"/>
        <v>December 18, 1947</v>
      </c>
      <c r="J2068" s="105"/>
      <c r="K2068" t="s">
        <v>16346</v>
      </c>
      <c r="L2068" t="s">
        <v>10801</v>
      </c>
      <c r="R2068" s="16"/>
      <c r="T2068" t="s">
        <v>1</v>
      </c>
      <c r="U2068" t="s">
        <v>16340</v>
      </c>
      <c r="V2068" t="s">
        <v>16347</v>
      </c>
      <c r="W2068">
        <v>12</v>
      </c>
      <c r="X2068" s="30"/>
      <c r="Y2068" s="30">
        <v>0</v>
      </c>
      <c r="Z2068" s="30">
        <v>0</v>
      </c>
      <c r="AA2068" s="30" t="e">
        <v>#N/A</v>
      </c>
      <c r="AB2068" t="s">
        <v>10592</v>
      </c>
      <c r="AC2068" t="s">
        <v>11023</v>
      </c>
      <c r="AD2068" t="b">
        <v>0</v>
      </c>
      <c r="AF2068" t="str">
        <f t="shared" si="129"/>
        <v/>
      </c>
      <c r="AG2068">
        <f t="shared" si="130"/>
        <v>1</v>
      </c>
      <c r="AH2068">
        <f t="shared" si="131"/>
        <v>1</v>
      </c>
    </row>
    <row r="2069" spans="1:34" x14ac:dyDescent="0.25">
      <c r="A2069" s="13" t="s">
        <v>6142</v>
      </c>
      <c r="B2069" t="s">
        <v>3155</v>
      </c>
      <c r="C2069" s="16"/>
      <c r="D2069" s="16" t="s">
        <v>400</v>
      </c>
      <c r="E2069" s="16"/>
      <c r="F2069" s="17">
        <v>18</v>
      </c>
      <c r="G2069" s="17" t="s">
        <v>238</v>
      </c>
      <c r="H2069" s="17">
        <v>1947</v>
      </c>
      <c r="I2069" s="71" t="str">
        <f t="shared" si="128"/>
        <v>December 18, 1947</v>
      </c>
      <c r="J2069" s="105"/>
      <c r="K2069" t="s">
        <v>16348</v>
      </c>
      <c r="L2069" t="s">
        <v>10801</v>
      </c>
      <c r="R2069" s="16"/>
      <c r="T2069" t="s">
        <v>10658</v>
      </c>
      <c r="U2069" t="s">
        <v>16340</v>
      </c>
      <c r="V2069" t="s">
        <v>16349</v>
      </c>
      <c r="W2069">
        <v>12</v>
      </c>
      <c r="X2069" s="30"/>
      <c r="Y2069" s="30">
        <v>0</v>
      </c>
      <c r="Z2069" s="30">
        <v>0</v>
      </c>
      <c r="AA2069" s="30" t="e">
        <v>#N/A</v>
      </c>
      <c r="AB2069" t="s">
        <v>10592</v>
      </c>
      <c r="AC2069" t="s">
        <v>11023</v>
      </c>
      <c r="AD2069" t="b">
        <v>0</v>
      </c>
      <c r="AF2069" t="str">
        <f t="shared" si="129"/>
        <v/>
      </c>
      <c r="AG2069">
        <f t="shared" si="130"/>
        <v>1</v>
      </c>
      <c r="AH2069">
        <f t="shared" si="131"/>
        <v>1</v>
      </c>
    </row>
    <row r="2070" spans="1:34" x14ac:dyDescent="0.25">
      <c r="A2070" s="13" t="s">
        <v>6143</v>
      </c>
      <c r="B2070" t="s">
        <v>3155</v>
      </c>
      <c r="C2070" s="16"/>
      <c r="D2070" s="16" t="s">
        <v>400</v>
      </c>
      <c r="E2070" s="16"/>
      <c r="F2070" s="17">
        <v>18</v>
      </c>
      <c r="G2070" s="17" t="s">
        <v>238</v>
      </c>
      <c r="H2070" s="17">
        <v>1947</v>
      </c>
      <c r="I2070" s="71" t="str">
        <f t="shared" si="128"/>
        <v>December 18, 1947</v>
      </c>
      <c r="J2070" s="105"/>
      <c r="K2070" t="s">
        <v>16350</v>
      </c>
      <c r="L2070" t="s">
        <v>10801</v>
      </c>
      <c r="R2070" s="16"/>
      <c r="T2070" t="s">
        <v>2</v>
      </c>
      <c r="U2070" t="s">
        <v>16340</v>
      </c>
      <c r="V2070" t="s">
        <v>16351</v>
      </c>
      <c r="W2070">
        <v>12</v>
      </c>
      <c r="X2070" s="30"/>
      <c r="Y2070" s="30">
        <v>0</v>
      </c>
      <c r="Z2070" s="30">
        <v>0</v>
      </c>
      <c r="AA2070" s="30" t="e">
        <v>#N/A</v>
      </c>
      <c r="AB2070" t="s">
        <v>10592</v>
      </c>
      <c r="AC2070" t="s">
        <v>11023</v>
      </c>
      <c r="AD2070" t="b">
        <v>0</v>
      </c>
      <c r="AF2070" t="str">
        <f t="shared" si="129"/>
        <v/>
      </c>
      <c r="AG2070">
        <f t="shared" si="130"/>
        <v>1</v>
      </c>
      <c r="AH2070">
        <f t="shared" si="131"/>
        <v>1</v>
      </c>
    </row>
    <row r="2071" spans="1:34" x14ac:dyDescent="0.25">
      <c r="A2071" s="13" t="s">
        <v>6144</v>
      </c>
      <c r="B2071" t="s">
        <v>3155</v>
      </c>
      <c r="C2071" s="16"/>
      <c r="D2071" s="16" t="s">
        <v>400</v>
      </c>
      <c r="E2071" s="16"/>
      <c r="F2071" s="17">
        <v>18</v>
      </c>
      <c r="G2071" s="17" t="s">
        <v>238</v>
      </c>
      <c r="H2071" s="17">
        <v>1947</v>
      </c>
      <c r="I2071" s="71" t="str">
        <f t="shared" si="128"/>
        <v>December 18, 1947</v>
      </c>
      <c r="J2071" s="105"/>
      <c r="K2071" t="s">
        <v>16352</v>
      </c>
      <c r="L2071" t="s">
        <v>10801</v>
      </c>
      <c r="R2071" s="16"/>
      <c r="T2071" t="s">
        <v>81</v>
      </c>
      <c r="U2071" t="s">
        <v>16340</v>
      </c>
      <c r="V2071" t="s">
        <v>16353</v>
      </c>
      <c r="W2071">
        <v>12</v>
      </c>
      <c r="X2071" s="30"/>
      <c r="Y2071" s="30">
        <v>0</v>
      </c>
      <c r="Z2071" s="30">
        <v>0</v>
      </c>
      <c r="AA2071" s="30" t="e">
        <v>#N/A</v>
      </c>
      <c r="AB2071" t="s">
        <v>10592</v>
      </c>
      <c r="AC2071" t="s">
        <v>11023</v>
      </c>
      <c r="AD2071" t="b">
        <v>0</v>
      </c>
      <c r="AF2071" t="str">
        <f t="shared" si="129"/>
        <v/>
      </c>
      <c r="AG2071">
        <f t="shared" si="130"/>
        <v>1</v>
      </c>
      <c r="AH2071">
        <f t="shared" si="131"/>
        <v>1</v>
      </c>
    </row>
    <row r="2072" spans="1:34" x14ac:dyDescent="0.25">
      <c r="A2072" s="13" t="s">
        <v>6145</v>
      </c>
      <c r="B2072" t="s">
        <v>3155</v>
      </c>
      <c r="C2072" s="16"/>
      <c r="D2072" s="16" t="s">
        <v>400</v>
      </c>
      <c r="E2072" s="16"/>
      <c r="F2072" s="17">
        <v>18</v>
      </c>
      <c r="G2072" s="17" t="s">
        <v>238</v>
      </c>
      <c r="H2072" s="17">
        <v>1947</v>
      </c>
      <c r="I2072" s="71" t="str">
        <f t="shared" si="128"/>
        <v>December 18, 1947</v>
      </c>
      <c r="J2072" s="105"/>
      <c r="K2072" t="s">
        <v>16354</v>
      </c>
      <c r="L2072" t="s">
        <v>10801</v>
      </c>
      <c r="R2072" s="16"/>
      <c r="W2072">
        <v>12</v>
      </c>
      <c r="X2072" s="30"/>
      <c r="Y2072" s="30">
        <v>0</v>
      </c>
      <c r="Z2072" s="30">
        <v>0</v>
      </c>
      <c r="AA2072" s="30" t="e">
        <v>#N/A</v>
      </c>
      <c r="AB2072" t="s">
        <v>10592</v>
      </c>
      <c r="AC2072" t="s">
        <v>11023</v>
      </c>
      <c r="AD2072" t="b">
        <v>0</v>
      </c>
      <c r="AF2072" t="str">
        <f t="shared" si="129"/>
        <v/>
      </c>
      <c r="AG2072">
        <f t="shared" si="130"/>
        <v>1</v>
      </c>
      <c r="AH2072">
        <f t="shared" si="131"/>
        <v>1</v>
      </c>
    </row>
    <row r="2073" spans="1:34" x14ac:dyDescent="0.25">
      <c r="A2073" s="13" t="s">
        <v>6146</v>
      </c>
      <c r="B2073" t="s">
        <v>3155</v>
      </c>
      <c r="C2073" s="16"/>
      <c r="D2073" s="16" t="s">
        <v>400</v>
      </c>
      <c r="E2073" s="16"/>
      <c r="F2073" s="17">
        <v>18</v>
      </c>
      <c r="G2073" s="17" t="s">
        <v>238</v>
      </c>
      <c r="H2073" s="17">
        <v>1947</v>
      </c>
      <c r="I2073" s="71" t="str">
        <f t="shared" si="128"/>
        <v>December 18, 1947</v>
      </c>
      <c r="J2073" s="105"/>
      <c r="K2073" t="s">
        <v>16355</v>
      </c>
      <c r="L2073" t="s">
        <v>10801</v>
      </c>
      <c r="R2073" s="16"/>
      <c r="T2073" t="s">
        <v>22</v>
      </c>
      <c r="U2073" t="s">
        <v>16340</v>
      </c>
      <c r="V2073" t="s">
        <v>16356</v>
      </c>
      <c r="W2073">
        <v>12</v>
      </c>
      <c r="X2073" s="30"/>
      <c r="Y2073" s="30">
        <v>0</v>
      </c>
      <c r="Z2073" s="30">
        <v>0</v>
      </c>
      <c r="AA2073" s="30" t="e">
        <v>#N/A</v>
      </c>
      <c r="AB2073" t="s">
        <v>10592</v>
      </c>
      <c r="AC2073" t="s">
        <v>11023</v>
      </c>
      <c r="AD2073" t="b">
        <v>0</v>
      </c>
      <c r="AF2073" t="str">
        <f t="shared" si="129"/>
        <v/>
      </c>
      <c r="AG2073">
        <f t="shared" si="130"/>
        <v>1</v>
      </c>
      <c r="AH2073">
        <f t="shared" si="131"/>
        <v>1</v>
      </c>
    </row>
    <row r="2074" spans="1:34" x14ac:dyDescent="0.25">
      <c r="A2074" s="13" t="s">
        <v>6147</v>
      </c>
      <c r="B2074" t="s">
        <v>3155</v>
      </c>
      <c r="C2074" s="16"/>
      <c r="D2074" s="16" t="s">
        <v>400</v>
      </c>
      <c r="E2074" s="16"/>
      <c r="F2074" s="17">
        <v>18</v>
      </c>
      <c r="G2074" s="17" t="s">
        <v>238</v>
      </c>
      <c r="H2074" s="17">
        <v>1947</v>
      </c>
      <c r="I2074" s="71" t="str">
        <f t="shared" si="128"/>
        <v>December 18, 1947</v>
      </c>
      <c r="J2074" s="105"/>
      <c r="K2074" t="s">
        <v>16357</v>
      </c>
      <c r="L2074" t="s">
        <v>10801</v>
      </c>
      <c r="R2074" s="16"/>
      <c r="W2074">
        <v>12</v>
      </c>
      <c r="X2074" s="30"/>
      <c r="Y2074" s="30">
        <v>0</v>
      </c>
      <c r="Z2074" s="30">
        <v>0</v>
      </c>
      <c r="AA2074" s="30" t="e">
        <v>#N/A</v>
      </c>
      <c r="AB2074" t="s">
        <v>10592</v>
      </c>
      <c r="AC2074" t="s">
        <v>11023</v>
      </c>
      <c r="AD2074" t="b">
        <v>0</v>
      </c>
      <c r="AF2074" t="str">
        <f t="shared" si="129"/>
        <v/>
      </c>
      <c r="AG2074">
        <f t="shared" si="130"/>
        <v>1</v>
      </c>
      <c r="AH2074">
        <f t="shared" si="131"/>
        <v>1</v>
      </c>
    </row>
    <row r="2075" spans="1:34" x14ac:dyDescent="0.25">
      <c r="A2075" s="13" t="s">
        <v>6148</v>
      </c>
      <c r="B2075" t="s">
        <v>3155</v>
      </c>
      <c r="C2075" s="16"/>
      <c r="D2075" s="16" t="s">
        <v>400</v>
      </c>
      <c r="E2075" s="16"/>
      <c r="F2075" s="17">
        <v>18</v>
      </c>
      <c r="G2075" s="17" t="s">
        <v>238</v>
      </c>
      <c r="H2075" s="17">
        <v>1947</v>
      </c>
      <c r="I2075" s="71" t="str">
        <f t="shared" si="128"/>
        <v>December 18, 1947</v>
      </c>
      <c r="J2075" s="105"/>
      <c r="K2075" t="s">
        <v>16358</v>
      </c>
      <c r="L2075" t="s">
        <v>10801</v>
      </c>
      <c r="R2075" s="16"/>
      <c r="T2075" t="s">
        <v>3</v>
      </c>
      <c r="U2075" t="s">
        <v>16340</v>
      </c>
      <c r="V2075" t="s">
        <v>16359</v>
      </c>
      <c r="W2075">
        <v>12</v>
      </c>
      <c r="X2075" s="30"/>
      <c r="Y2075" s="30">
        <v>0</v>
      </c>
      <c r="Z2075" s="30">
        <v>0</v>
      </c>
      <c r="AA2075" s="30" t="e">
        <v>#N/A</v>
      </c>
      <c r="AB2075" t="s">
        <v>10592</v>
      </c>
      <c r="AC2075" t="s">
        <v>11023</v>
      </c>
      <c r="AD2075" t="b">
        <v>0</v>
      </c>
      <c r="AF2075" t="str">
        <f t="shared" si="129"/>
        <v/>
      </c>
      <c r="AG2075">
        <f t="shared" si="130"/>
        <v>1</v>
      </c>
      <c r="AH2075">
        <f t="shared" si="131"/>
        <v>1</v>
      </c>
    </row>
    <row r="2076" spans="1:34" x14ac:dyDescent="0.25">
      <c r="A2076" s="13" t="s">
        <v>6149</v>
      </c>
      <c r="B2076" t="s">
        <v>3155</v>
      </c>
      <c r="C2076" s="16"/>
      <c r="D2076" s="16" t="s">
        <v>400</v>
      </c>
      <c r="E2076" s="16"/>
      <c r="F2076" s="17">
        <v>18</v>
      </c>
      <c r="G2076" s="17" t="s">
        <v>238</v>
      </c>
      <c r="H2076" s="17">
        <v>1947</v>
      </c>
      <c r="I2076" s="71" t="str">
        <f t="shared" si="128"/>
        <v>December 18, 1947</v>
      </c>
      <c r="J2076" s="105"/>
      <c r="K2076" t="s">
        <v>16360</v>
      </c>
      <c r="L2076" t="s">
        <v>10801</v>
      </c>
      <c r="R2076" s="16"/>
      <c r="T2076" t="s">
        <v>4</v>
      </c>
      <c r="U2076" t="s">
        <v>16340</v>
      </c>
      <c r="V2076" t="s">
        <v>16361</v>
      </c>
      <c r="W2076">
        <v>12</v>
      </c>
      <c r="X2076" s="30"/>
      <c r="Y2076" s="30">
        <v>0</v>
      </c>
      <c r="Z2076" s="30">
        <v>0</v>
      </c>
      <c r="AA2076" s="30" t="e">
        <v>#N/A</v>
      </c>
      <c r="AB2076" t="s">
        <v>10592</v>
      </c>
      <c r="AC2076" t="s">
        <v>11023</v>
      </c>
      <c r="AD2076" t="b">
        <v>0</v>
      </c>
      <c r="AF2076" t="str">
        <f t="shared" si="129"/>
        <v/>
      </c>
      <c r="AG2076">
        <f t="shared" si="130"/>
        <v>1</v>
      </c>
      <c r="AH2076">
        <f t="shared" si="131"/>
        <v>1</v>
      </c>
    </row>
    <row r="2077" spans="1:34" x14ac:dyDescent="0.25">
      <c r="A2077" s="13" t="s">
        <v>6150</v>
      </c>
      <c r="B2077" t="s">
        <v>3155</v>
      </c>
      <c r="C2077" s="16"/>
      <c r="D2077" s="16" t="s">
        <v>400</v>
      </c>
      <c r="E2077" s="16"/>
      <c r="F2077" s="17">
        <v>18</v>
      </c>
      <c r="G2077" s="17" t="s">
        <v>238</v>
      </c>
      <c r="H2077" s="17">
        <v>1947</v>
      </c>
      <c r="I2077" s="71" t="str">
        <f t="shared" si="128"/>
        <v>December 18, 1947</v>
      </c>
      <c r="J2077" s="105"/>
      <c r="K2077" t="s">
        <v>16362</v>
      </c>
      <c r="L2077" t="s">
        <v>10801</v>
      </c>
      <c r="R2077" s="16"/>
      <c r="T2077" t="s">
        <v>0</v>
      </c>
      <c r="U2077" t="s">
        <v>16340</v>
      </c>
      <c r="V2077" t="s">
        <v>16363</v>
      </c>
      <c r="W2077">
        <v>12</v>
      </c>
      <c r="X2077" s="30"/>
      <c r="Y2077" s="30">
        <v>0</v>
      </c>
      <c r="Z2077" s="30">
        <v>0</v>
      </c>
      <c r="AA2077" s="30" t="e">
        <v>#N/A</v>
      </c>
      <c r="AB2077" t="s">
        <v>10592</v>
      </c>
      <c r="AC2077" t="s">
        <v>11023</v>
      </c>
      <c r="AD2077" t="b">
        <v>0</v>
      </c>
      <c r="AF2077" t="str">
        <f t="shared" si="129"/>
        <v/>
      </c>
      <c r="AG2077">
        <f t="shared" si="130"/>
        <v>1</v>
      </c>
      <c r="AH2077">
        <f t="shared" si="131"/>
        <v>1</v>
      </c>
    </row>
    <row r="2078" spans="1:34" x14ac:dyDescent="0.25">
      <c r="A2078" s="13" t="s">
        <v>5054</v>
      </c>
      <c r="B2078" t="s">
        <v>3155</v>
      </c>
      <c r="C2078" s="16" t="s">
        <v>4132</v>
      </c>
      <c r="D2078" s="16"/>
      <c r="E2078" s="16"/>
      <c r="F2078" s="17">
        <v>26</v>
      </c>
      <c r="G2078" s="17" t="s">
        <v>294</v>
      </c>
      <c r="H2078" s="17">
        <v>1946</v>
      </c>
      <c r="I2078" s="71" t="str">
        <f t="shared" si="128"/>
        <v>September 26, 1946</v>
      </c>
      <c r="J2078" s="105"/>
      <c r="K2078" s="121" t="s">
        <v>13491</v>
      </c>
      <c r="L2078" t="s">
        <v>10801</v>
      </c>
      <c r="R2078" s="16"/>
      <c r="W2078">
        <v>9</v>
      </c>
      <c r="X2078" s="30"/>
      <c r="Y2078" s="30">
        <v>0</v>
      </c>
      <c r="Z2078" s="30">
        <v>0</v>
      </c>
      <c r="AA2078" s="30" t="e">
        <v>#N/A</v>
      </c>
      <c r="AB2078">
        <v>249</v>
      </c>
      <c r="AC2078" t="s">
        <v>11023</v>
      </c>
      <c r="AD2078" t="b">
        <v>0</v>
      </c>
      <c r="AF2078" t="str">
        <f t="shared" si="129"/>
        <v>1FU /249</v>
      </c>
      <c r="AG2078">
        <f t="shared" si="130"/>
        <v>2</v>
      </c>
      <c r="AH2078">
        <f t="shared" si="131"/>
        <v>2</v>
      </c>
    </row>
    <row r="2079" spans="1:34" x14ac:dyDescent="0.25">
      <c r="A2079" s="13" t="s">
        <v>5055</v>
      </c>
      <c r="B2079" t="s">
        <v>3155</v>
      </c>
      <c r="C2079" s="16" t="s">
        <v>4132</v>
      </c>
      <c r="D2079" s="16"/>
      <c r="E2079" s="16"/>
      <c r="F2079" s="17">
        <v>26</v>
      </c>
      <c r="G2079" s="17" t="s">
        <v>294</v>
      </c>
      <c r="H2079" s="17">
        <v>1946</v>
      </c>
      <c r="I2079" s="71" t="str">
        <f t="shared" si="128"/>
        <v>September 26, 1946</v>
      </c>
      <c r="J2079" s="105"/>
      <c r="K2079" s="121" t="s">
        <v>13491</v>
      </c>
      <c r="L2079" t="s">
        <v>10801</v>
      </c>
      <c r="R2079" s="16"/>
      <c r="W2079">
        <v>9</v>
      </c>
      <c r="X2079" s="30"/>
      <c r="Y2079" s="30">
        <v>0</v>
      </c>
      <c r="Z2079" s="30">
        <v>0</v>
      </c>
      <c r="AA2079" s="30" t="e">
        <v>#N/A</v>
      </c>
      <c r="AB2079">
        <v>249</v>
      </c>
      <c r="AC2079" t="s">
        <v>11023</v>
      </c>
      <c r="AD2079" t="b">
        <v>0</v>
      </c>
      <c r="AF2079" t="str">
        <f t="shared" si="129"/>
        <v>1FU /249</v>
      </c>
      <c r="AG2079">
        <f t="shared" si="130"/>
        <v>2</v>
      </c>
      <c r="AH2079">
        <f t="shared" si="131"/>
        <v>2</v>
      </c>
    </row>
    <row r="2080" spans="1:34" x14ac:dyDescent="0.25">
      <c r="A2080" s="13" t="s">
        <v>5056</v>
      </c>
      <c r="B2080" t="s">
        <v>3155</v>
      </c>
      <c r="C2080" s="16" t="s">
        <v>4132</v>
      </c>
      <c r="D2080" s="16"/>
      <c r="E2080" s="16"/>
      <c r="F2080" s="17">
        <v>26</v>
      </c>
      <c r="G2080" s="17" t="s">
        <v>294</v>
      </c>
      <c r="H2080" s="17">
        <v>1946</v>
      </c>
      <c r="I2080" s="71" t="str">
        <f t="shared" si="128"/>
        <v>September 26, 1946</v>
      </c>
      <c r="J2080" s="105"/>
      <c r="K2080" s="121" t="s">
        <v>15715</v>
      </c>
      <c r="L2080" t="s">
        <v>10801</v>
      </c>
      <c r="R2080" s="16"/>
      <c r="W2080">
        <v>9</v>
      </c>
      <c r="X2080" s="30"/>
      <c r="Y2080" s="30">
        <v>0</v>
      </c>
      <c r="Z2080" s="30">
        <v>0</v>
      </c>
      <c r="AA2080" s="30" t="e">
        <v>#N/A</v>
      </c>
      <c r="AB2080">
        <v>249</v>
      </c>
      <c r="AC2080" t="s">
        <v>11023</v>
      </c>
      <c r="AD2080" t="b">
        <v>0</v>
      </c>
      <c r="AF2080" t="str">
        <f t="shared" si="129"/>
        <v>1FU /249</v>
      </c>
      <c r="AG2080">
        <f t="shared" si="130"/>
        <v>2</v>
      </c>
      <c r="AH2080">
        <f t="shared" si="131"/>
        <v>2</v>
      </c>
    </row>
    <row r="2081" spans="1:34" x14ac:dyDescent="0.25">
      <c r="A2081" s="13" t="s">
        <v>6540</v>
      </c>
      <c r="B2081" t="s">
        <v>4096</v>
      </c>
      <c r="C2081" s="16"/>
      <c r="D2081" s="16"/>
      <c r="E2081" s="16"/>
      <c r="F2081" s="17">
        <v>23</v>
      </c>
      <c r="G2081" s="17" t="s">
        <v>264</v>
      </c>
      <c r="H2081" s="17">
        <v>1947</v>
      </c>
      <c r="I2081" s="71" t="str">
        <f t="shared" si="128"/>
        <v>July 23, 1947</v>
      </c>
      <c r="J2081" s="105"/>
      <c r="K2081" s="121" t="s">
        <v>16540</v>
      </c>
      <c r="L2081" t="s">
        <v>10801</v>
      </c>
      <c r="R2081" s="16"/>
      <c r="W2081">
        <v>7</v>
      </c>
      <c r="X2081" s="30"/>
      <c r="Y2081" s="30">
        <v>0</v>
      </c>
      <c r="Z2081" s="30">
        <v>0</v>
      </c>
      <c r="AA2081" s="30" t="e">
        <v>#N/A</v>
      </c>
      <c r="AB2081" t="s">
        <v>10592</v>
      </c>
      <c r="AC2081" t="s">
        <v>11023</v>
      </c>
      <c r="AD2081" t="b">
        <v>0</v>
      </c>
      <c r="AF2081" t="str">
        <f t="shared" si="129"/>
        <v/>
      </c>
      <c r="AG2081">
        <f t="shared" si="130"/>
        <v>1</v>
      </c>
      <c r="AH2081">
        <f t="shared" si="131"/>
        <v>1</v>
      </c>
    </row>
    <row r="2082" spans="1:34" x14ac:dyDescent="0.25">
      <c r="A2082" s="13" t="s">
        <v>4707</v>
      </c>
      <c r="B2082" t="s">
        <v>4096</v>
      </c>
      <c r="C2082" s="16">
        <v>151</v>
      </c>
      <c r="D2082" s="16" t="s">
        <v>236</v>
      </c>
      <c r="E2082" s="16" t="s">
        <v>324</v>
      </c>
      <c r="F2082" s="17">
        <v>16</v>
      </c>
      <c r="G2082" s="17" t="s">
        <v>253</v>
      </c>
      <c r="H2082" s="17">
        <v>1946</v>
      </c>
      <c r="I2082" s="71" t="str">
        <f t="shared" si="128"/>
        <v>May 16, 1946</v>
      </c>
      <c r="J2082" s="105" t="s">
        <v>230</v>
      </c>
      <c r="K2082" s="121" t="s">
        <v>15476</v>
      </c>
      <c r="L2082" t="s">
        <v>10565</v>
      </c>
      <c r="M2082" t="s">
        <v>10566</v>
      </c>
      <c r="N2082" t="s">
        <v>10728</v>
      </c>
      <c r="R2082" s="16"/>
      <c r="W2082">
        <v>5</v>
      </c>
      <c r="X2082" s="30"/>
      <c r="Y2082" s="30">
        <v>0</v>
      </c>
      <c r="Z2082" s="30">
        <v>0</v>
      </c>
      <c r="AA2082" s="30" t="e">
        <v>#N/A</v>
      </c>
      <c r="AB2082">
        <v>151</v>
      </c>
      <c r="AC2082" t="s">
        <v>11023</v>
      </c>
      <c r="AD2082" t="b">
        <v>0</v>
      </c>
      <c r="AF2082" t="str">
        <f t="shared" si="129"/>
        <v>151</v>
      </c>
      <c r="AG2082">
        <f t="shared" si="130"/>
        <v>1</v>
      </c>
      <c r="AH2082">
        <f t="shared" si="131"/>
        <v>1</v>
      </c>
    </row>
    <row r="2083" spans="1:34" x14ac:dyDescent="0.25">
      <c r="A2083" s="13" t="s">
        <v>7289</v>
      </c>
      <c r="B2083" t="s">
        <v>4096</v>
      </c>
      <c r="C2083" s="16" t="s">
        <v>7290</v>
      </c>
      <c r="D2083" s="16"/>
      <c r="E2083" s="16"/>
      <c r="F2083" s="17">
        <v>29</v>
      </c>
      <c r="G2083" s="17" t="s">
        <v>260</v>
      </c>
      <c r="H2083" s="17">
        <v>1948</v>
      </c>
      <c r="I2083" s="71" t="str">
        <f t="shared" si="128"/>
        <v>June 29, 1948</v>
      </c>
      <c r="J2083" s="105"/>
      <c r="K2083" s="121" t="s">
        <v>17053</v>
      </c>
      <c r="L2083" t="s">
        <v>10801</v>
      </c>
      <c r="R2083" s="16"/>
      <c r="W2083">
        <v>6</v>
      </c>
      <c r="X2083" s="30"/>
      <c r="Y2083" s="30">
        <v>0</v>
      </c>
      <c r="Z2083" s="30">
        <v>0</v>
      </c>
      <c r="AA2083" s="30" t="e">
        <v>#N/A</v>
      </c>
      <c r="AB2083" t="s">
        <v>17054</v>
      </c>
      <c r="AC2083" t="s">
        <v>11023</v>
      </c>
      <c r="AD2083" t="b">
        <v>0</v>
      </c>
      <c r="AF2083" t="str">
        <f t="shared" si="129"/>
        <v>65 /Linton</v>
      </c>
      <c r="AG2083">
        <f t="shared" si="130"/>
        <v>2</v>
      </c>
      <c r="AH2083">
        <f t="shared" si="131"/>
        <v>2</v>
      </c>
    </row>
    <row r="2084" spans="1:34" x14ac:dyDescent="0.25">
      <c r="A2084" s="13" t="s">
        <v>5057</v>
      </c>
      <c r="B2084" t="s">
        <v>3155</v>
      </c>
      <c r="C2084" s="16" t="s">
        <v>4132</v>
      </c>
      <c r="D2084" s="16"/>
      <c r="E2084" s="16"/>
      <c r="F2084" s="17">
        <v>26</v>
      </c>
      <c r="G2084" s="17" t="s">
        <v>294</v>
      </c>
      <c r="H2084" s="17">
        <v>1946</v>
      </c>
      <c r="I2084" s="71" t="str">
        <f t="shared" si="128"/>
        <v>September 26, 1946</v>
      </c>
      <c r="J2084" s="105"/>
      <c r="K2084" s="121" t="s">
        <v>13491</v>
      </c>
      <c r="L2084" t="s">
        <v>10801</v>
      </c>
      <c r="R2084" s="16"/>
      <c r="W2084">
        <v>9</v>
      </c>
      <c r="X2084" s="30"/>
      <c r="Y2084" s="30">
        <v>0</v>
      </c>
      <c r="Z2084" s="30">
        <v>0</v>
      </c>
      <c r="AA2084" s="30" t="e">
        <v>#N/A</v>
      </c>
      <c r="AB2084">
        <v>249</v>
      </c>
      <c r="AC2084" t="s">
        <v>11023</v>
      </c>
      <c r="AD2084" t="b">
        <v>0</v>
      </c>
      <c r="AF2084" t="str">
        <f t="shared" si="129"/>
        <v>1FU /249</v>
      </c>
      <c r="AG2084">
        <f t="shared" si="130"/>
        <v>2</v>
      </c>
      <c r="AH2084">
        <f t="shared" si="131"/>
        <v>2</v>
      </c>
    </row>
    <row r="2085" spans="1:34" x14ac:dyDescent="0.25">
      <c r="A2085" s="13" t="s">
        <v>4095</v>
      </c>
      <c r="B2085" t="s">
        <v>4096</v>
      </c>
      <c r="C2085" s="16" t="s">
        <v>3656</v>
      </c>
      <c r="D2085" s="16"/>
      <c r="E2085" s="16"/>
      <c r="F2085" s="17">
        <v>1</v>
      </c>
      <c r="G2085" s="17" t="s">
        <v>243</v>
      </c>
      <c r="H2085" s="17">
        <v>1946</v>
      </c>
      <c r="I2085" s="71" t="str">
        <f t="shared" si="128"/>
        <v>January 1, 1946</v>
      </c>
      <c r="J2085" s="105" t="s">
        <v>230</v>
      </c>
      <c r="K2085" s="121" t="s">
        <v>15065</v>
      </c>
      <c r="L2085" t="s">
        <v>10565</v>
      </c>
      <c r="M2085" t="s">
        <v>10566</v>
      </c>
      <c r="N2085" t="s">
        <v>10942</v>
      </c>
      <c r="R2085" s="16"/>
      <c r="W2085">
        <v>1</v>
      </c>
      <c r="X2085" s="30"/>
      <c r="Y2085" s="30">
        <v>0</v>
      </c>
      <c r="Z2085" s="30">
        <v>0</v>
      </c>
      <c r="AA2085" s="30" t="e">
        <v>#N/A</v>
      </c>
      <c r="AB2085" t="s">
        <v>3656</v>
      </c>
      <c r="AC2085" t="s">
        <v>11023</v>
      </c>
      <c r="AD2085" t="b">
        <v>0</v>
      </c>
      <c r="AF2085" t="str">
        <f t="shared" si="129"/>
        <v>3FP</v>
      </c>
      <c r="AG2085">
        <f t="shared" si="130"/>
        <v>1</v>
      </c>
      <c r="AH2085">
        <f t="shared" si="131"/>
        <v>1</v>
      </c>
    </row>
    <row r="2086" spans="1:34" x14ac:dyDescent="0.25">
      <c r="A2086" s="13" t="s">
        <v>6042</v>
      </c>
      <c r="B2086" t="s">
        <v>3155</v>
      </c>
      <c r="C2086" s="16"/>
      <c r="D2086" s="16"/>
      <c r="E2086" s="16"/>
      <c r="F2086" s="17">
        <v>15</v>
      </c>
      <c r="G2086" s="17" t="s">
        <v>282</v>
      </c>
      <c r="H2086" s="17">
        <v>1947</v>
      </c>
      <c r="I2086" s="71" t="str">
        <f t="shared" si="128"/>
        <v>August 15, 1947</v>
      </c>
      <c r="J2086" s="105"/>
      <c r="K2086" s="121" t="s">
        <v>16258</v>
      </c>
      <c r="L2086" t="s">
        <v>10801</v>
      </c>
      <c r="R2086" s="16"/>
      <c r="W2086">
        <v>8</v>
      </c>
      <c r="X2086" s="30"/>
      <c r="Y2086" s="30">
        <v>0</v>
      </c>
      <c r="Z2086" s="30">
        <v>0</v>
      </c>
      <c r="AA2086" s="30" t="e">
        <v>#N/A</v>
      </c>
      <c r="AB2086" t="s">
        <v>10592</v>
      </c>
      <c r="AC2086" t="s">
        <v>11023</v>
      </c>
      <c r="AD2086" t="b">
        <v>0</v>
      </c>
      <c r="AF2086" t="str">
        <f t="shared" si="129"/>
        <v/>
      </c>
      <c r="AG2086">
        <f t="shared" si="130"/>
        <v>1</v>
      </c>
      <c r="AH2086">
        <f t="shared" si="131"/>
        <v>1</v>
      </c>
    </row>
    <row r="2087" spans="1:34" x14ac:dyDescent="0.25">
      <c r="A2087" s="13" t="s">
        <v>6151</v>
      </c>
      <c r="B2087" t="s">
        <v>3155</v>
      </c>
      <c r="C2087" s="16"/>
      <c r="D2087" s="16" t="s">
        <v>400</v>
      </c>
      <c r="E2087" s="16"/>
      <c r="F2087" s="17">
        <v>18</v>
      </c>
      <c r="G2087" s="17" t="s">
        <v>238</v>
      </c>
      <c r="H2087" s="17">
        <v>1947</v>
      </c>
      <c r="I2087" s="71" t="str">
        <f t="shared" si="128"/>
        <v>December 18, 1947</v>
      </c>
      <c r="J2087" s="105"/>
      <c r="K2087" t="s">
        <v>16364</v>
      </c>
      <c r="L2087" t="s">
        <v>10801</v>
      </c>
      <c r="R2087" s="16"/>
      <c r="T2087" t="s">
        <v>10784</v>
      </c>
      <c r="U2087" t="s">
        <v>16340</v>
      </c>
      <c r="V2087" t="s">
        <v>16365</v>
      </c>
      <c r="W2087">
        <v>12</v>
      </c>
      <c r="X2087" s="30"/>
      <c r="Y2087" s="30">
        <v>0</v>
      </c>
      <c r="Z2087" s="30">
        <v>0</v>
      </c>
      <c r="AA2087" s="30" t="e">
        <v>#N/A</v>
      </c>
      <c r="AB2087" t="s">
        <v>10592</v>
      </c>
      <c r="AC2087" t="s">
        <v>11023</v>
      </c>
      <c r="AD2087" t="b">
        <v>0</v>
      </c>
      <c r="AF2087" t="str">
        <f t="shared" si="129"/>
        <v/>
      </c>
      <c r="AG2087">
        <f t="shared" si="130"/>
        <v>1</v>
      </c>
      <c r="AH2087">
        <f t="shared" si="131"/>
        <v>1</v>
      </c>
    </row>
    <row r="2088" spans="1:34" x14ac:dyDescent="0.25">
      <c r="A2088" s="13" t="s">
        <v>6521</v>
      </c>
      <c r="B2088" t="s">
        <v>3155</v>
      </c>
      <c r="C2088" s="16" t="s">
        <v>6522</v>
      </c>
      <c r="D2088" s="16"/>
      <c r="E2088" s="16"/>
      <c r="F2088" s="17">
        <v>23</v>
      </c>
      <c r="G2088" s="17" t="s">
        <v>264</v>
      </c>
      <c r="H2088" s="17">
        <v>1947</v>
      </c>
      <c r="I2088" s="71" t="str">
        <f t="shared" si="128"/>
        <v>July 23, 1947</v>
      </c>
      <c r="J2088" s="105"/>
      <c r="K2088" s="121" t="s">
        <v>16541</v>
      </c>
      <c r="L2088" t="s">
        <v>10801</v>
      </c>
      <c r="R2088" s="16"/>
      <c r="W2088">
        <v>7</v>
      </c>
      <c r="X2088" s="30"/>
      <c r="Y2088" s="30">
        <v>0</v>
      </c>
      <c r="Z2088" s="30">
        <v>0</v>
      </c>
      <c r="AA2088" s="30" t="e">
        <v>#N/A</v>
      </c>
      <c r="AB2088" t="s">
        <v>6529</v>
      </c>
      <c r="AC2088" t="s">
        <v>11023</v>
      </c>
      <c r="AD2088" t="b">
        <v>0</v>
      </c>
      <c r="AF2088" t="str">
        <f t="shared" si="129"/>
        <v>Polebrook /Little Snoring</v>
      </c>
      <c r="AG2088">
        <f t="shared" si="130"/>
        <v>2</v>
      </c>
      <c r="AH2088">
        <f t="shared" si="131"/>
        <v>2</v>
      </c>
    </row>
    <row r="2089" spans="1:34" x14ac:dyDescent="0.25">
      <c r="A2089" s="13" t="s">
        <v>6528</v>
      </c>
      <c r="B2089" t="s">
        <v>3155</v>
      </c>
      <c r="C2089" s="16" t="s">
        <v>6529</v>
      </c>
      <c r="D2089" s="16"/>
      <c r="E2089" s="16"/>
      <c r="F2089" s="17">
        <v>23</v>
      </c>
      <c r="G2089" s="17" t="s">
        <v>264</v>
      </c>
      <c r="H2089" s="17">
        <v>1947</v>
      </c>
      <c r="I2089" s="71" t="str">
        <f t="shared" si="128"/>
        <v>July 23, 1947</v>
      </c>
      <c r="J2089" s="105"/>
      <c r="K2089" s="121" t="s">
        <v>16540</v>
      </c>
      <c r="L2089" t="s">
        <v>10801</v>
      </c>
      <c r="R2089" s="16"/>
      <c r="W2089">
        <v>7</v>
      </c>
      <c r="X2089" s="30"/>
      <c r="Y2089" s="30">
        <v>0</v>
      </c>
      <c r="Z2089" s="30">
        <v>0</v>
      </c>
      <c r="AA2089" s="30" t="e">
        <v>#N/A</v>
      </c>
      <c r="AB2089" t="s">
        <v>6529</v>
      </c>
      <c r="AC2089" t="s">
        <v>11023</v>
      </c>
      <c r="AD2089" t="b">
        <v>0</v>
      </c>
      <c r="AF2089" t="str">
        <f t="shared" si="129"/>
        <v>Little Snoring</v>
      </c>
      <c r="AG2089">
        <f t="shared" si="130"/>
        <v>1</v>
      </c>
      <c r="AH2089">
        <f t="shared" si="131"/>
        <v>1</v>
      </c>
    </row>
    <row r="2090" spans="1:34" x14ac:dyDescent="0.25">
      <c r="A2090" s="13" t="s">
        <v>6310</v>
      </c>
      <c r="B2090" t="s">
        <v>3155</v>
      </c>
      <c r="C2090" s="16"/>
      <c r="D2090" s="16"/>
      <c r="E2090" s="16"/>
      <c r="F2090" s="17">
        <v>20</v>
      </c>
      <c r="G2090" s="17" t="s">
        <v>282</v>
      </c>
      <c r="H2090" s="17">
        <v>1947</v>
      </c>
      <c r="I2090" s="71" t="str">
        <f t="shared" si="128"/>
        <v>August 20, 1947</v>
      </c>
      <c r="J2090" s="105"/>
      <c r="K2090" s="121" t="s">
        <v>16444</v>
      </c>
      <c r="L2090" t="s">
        <v>10801</v>
      </c>
      <c r="R2090" s="16"/>
      <c r="W2090">
        <v>8</v>
      </c>
      <c r="X2090" s="30"/>
      <c r="Y2090" s="30">
        <v>0</v>
      </c>
      <c r="Z2090" s="30">
        <v>0</v>
      </c>
      <c r="AA2090" s="30" t="e">
        <v>#N/A</v>
      </c>
      <c r="AB2090" t="s">
        <v>10592</v>
      </c>
      <c r="AC2090" t="s">
        <v>11023</v>
      </c>
      <c r="AD2090" t="b">
        <v>0</v>
      </c>
      <c r="AF2090" t="str">
        <f t="shared" si="129"/>
        <v/>
      </c>
      <c r="AG2090">
        <f t="shared" si="130"/>
        <v>1</v>
      </c>
      <c r="AH2090">
        <f t="shared" si="131"/>
        <v>1</v>
      </c>
    </row>
    <row r="2091" spans="1:34" x14ac:dyDescent="0.25">
      <c r="A2091" s="13" t="s">
        <v>6530</v>
      </c>
      <c r="B2091" t="s">
        <v>3155</v>
      </c>
      <c r="C2091" s="16" t="s">
        <v>6529</v>
      </c>
      <c r="D2091" s="16"/>
      <c r="E2091" s="16"/>
      <c r="F2091" s="17">
        <v>23</v>
      </c>
      <c r="G2091" s="17" t="s">
        <v>264</v>
      </c>
      <c r="H2091" s="17">
        <v>1947</v>
      </c>
      <c r="I2091" s="71" t="str">
        <f t="shared" si="128"/>
        <v>July 23, 1947</v>
      </c>
      <c r="J2091" s="105"/>
      <c r="K2091" s="121" t="s">
        <v>16540</v>
      </c>
      <c r="L2091" t="s">
        <v>10801</v>
      </c>
      <c r="R2091" s="16"/>
      <c r="W2091">
        <v>7</v>
      </c>
      <c r="X2091" s="30"/>
      <c r="Y2091" s="30">
        <v>0</v>
      </c>
      <c r="Z2091" s="30">
        <v>0</v>
      </c>
      <c r="AA2091" s="30" t="e">
        <v>#N/A</v>
      </c>
      <c r="AB2091" t="s">
        <v>6529</v>
      </c>
      <c r="AC2091" t="s">
        <v>11023</v>
      </c>
      <c r="AD2091" t="b">
        <v>0</v>
      </c>
      <c r="AF2091" t="str">
        <f t="shared" si="129"/>
        <v>Little Snoring</v>
      </c>
      <c r="AG2091">
        <f t="shared" si="130"/>
        <v>1</v>
      </c>
      <c r="AH2091">
        <f t="shared" si="131"/>
        <v>1</v>
      </c>
    </row>
    <row r="2092" spans="1:34" x14ac:dyDescent="0.25">
      <c r="A2092" s="13" t="s">
        <v>6531</v>
      </c>
      <c r="B2092" t="s">
        <v>3155</v>
      </c>
      <c r="C2092" s="16" t="s">
        <v>6529</v>
      </c>
      <c r="D2092" s="16"/>
      <c r="E2092" s="16"/>
      <c r="F2092" s="17">
        <v>23</v>
      </c>
      <c r="G2092" s="17" t="s">
        <v>264</v>
      </c>
      <c r="H2092" s="17">
        <v>1947</v>
      </c>
      <c r="I2092" s="71" t="str">
        <f t="shared" si="128"/>
        <v>July 23, 1947</v>
      </c>
      <c r="J2092" s="105"/>
      <c r="K2092" s="121" t="s">
        <v>16540</v>
      </c>
      <c r="L2092" t="s">
        <v>10801</v>
      </c>
      <c r="R2092" s="16"/>
      <c r="W2092">
        <v>7</v>
      </c>
      <c r="X2092" s="30"/>
      <c r="Y2092" s="30">
        <v>0</v>
      </c>
      <c r="Z2092" s="30">
        <v>0</v>
      </c>
      <c r="AA2092" s="30" t="e">
        <v>#N/A</v>
      </c>
      <c r="AB2092" t="s">
        <v>6529</v>
      </c>
      <c r="AC2092" t="s">
        <v>11023</v>
      </c>
      <c r="AD2092" t="b">
        <v>0</v>
      </c>
      <c r="AF2092" t="str">
        <f t="shared" si="129"/>
        <v>Little Snoring</v>
      </c>
      <c r="AG2092">
        <f t="shared" si="130"/>
        <v>1</v>
      </c>
      <c r="AH2092">
        <f t="shared" si="131"/>
        <v>1</v>
      </c>
    </row>
    <row r="2093" spans="1:34" x14ac:dyDescent="0.25">
      <c r="A2093" s="13" t="s">
        <v>6541</v>
      </c>
      <c r="B2093" t="s">
        <v>4096</v>
      </c>
      <c r="C2093" s="16"/>
      <c r="D2093" s="16"/>
      <c r="E2093" s="16"/>
      <c r="F2093" s="17">
        <v>23</v>
      </c>
      <c r="G2093" s="17" t="s">
        <v>264</v>
      </c>
      <c r="H2093" s="17">
        <v>1947</v>
      </c>
      <c r="I2093" s="71" t="str">
        <f t="shared" si="128"/>
        <v>July 23, 1947</v>
      </c>
      <c r="J2093" s="105"/>
      <c r="K2093" s="121" t="s">
        <v>16540</v>
      </c>
      <c r="L2093" t="s">
        <v>10801</v>
      </c>
      <c r="R2093" s="16"/>
      <c r="W2093">
        <v>7</v>
      </c>
      <c r="X2093" s="30"/>
      <c r="Y2093" s="30">
        <v>0</v>
      </c>
      <c r="Z2093" s="30">
        <v>0</v>
      </c>
      <c r="AA2093" s="30" t="e">
        <v>#N/A</v>
      </c>
      <c r="AB2093" t="s">
        <v>10592</v>
      </c>
      <c r="AC2093" t="s">
        <v>11023</v>
      </c>
      <c r="AD2093" t="b">
        <v>0</v>
      </c>
      <c r="AF2093" t="str">
        <f t="shared" si="129"/>
        <v/>
      </c>
      <c r="AG2093">
        <f t="shared" si="130"/>
        <v>1</v>
      </c>
      <c r="AH2093">
        <f t="shared" si="131"/>
        <v>1</v>
      </c>
    </row>
    <row r="2094" spans="1:34" x14ac:dyDescent="0.25">
      <c r="A2094" s="13" t="s">
        <v>6542</v>
      </c>
      <c r="B2094" t="s">
        <v>4096</v>
      </c>
      <c r="C2094" s="16"/>
      <c r="D2094" s="16"/>
      <c r="E2094" s="16"/>
      <c r="F2094" s="17">
        <v>23</v>
      </c>
      <c r="G2094" s="17" t="s">
        <v>264</v>
      </c>
      <c r="H2094" s="17">
        <v>1947</v>
      </c>
      <c r="I2094" s="71" t="str">
        <f t="shared" si="128"/>
        <v>July 23, 1947</v>
      </c>
      <c r="J2094" s="105"/>
      <c r="K2094" s="121" t="s">
        <v>16540</v>
      </c>
      <c r="L2094" t="s">
        <v>10801</v>
      </c>
      <c r="R2094" s="16"/>
      <c r="W2094">
        <v>7</v>
      </c>
      <c r="X2094" s="30"/>
      <c r="Y2094" s="30">
        <v>0</v>
      </c>
      <c r="Z2094" s="30">
        <v>0</v>
      </c>
      <c r="AA2094" s="30" t="e">
        <v>#N/A</v>
      </c>
      <c r="AB2094" t="s">
        <v>10592</v>
      </c>
      <c r="AC2094" t="s">
        <v>11023</v>
      </c>
      <c r="AD2094" t="b">
        <v>0</v>
      </c>
      <c r="AF2094" t="str">
        <f t="shared" si="129"/>
        <v/>
      </c>
      <c r="AG2094">
        <f t="shared" si="130"/>
        <v>1</v>
      </c>
      <c r="AH2094">
        <f t="shared" si="131"/>
        <v>1</v>
      </c>
    </row>
    <row r="2095" spans="1:34" x14ac:dyDescent="0.25">
      <c r="A2095" s="13" t="s">
        <v>5058</v>
      </c>
      <c r="B2095" t="s">
        <v>3155</v>
      </c>
      <c r="C2095" s="16" t="s">
        <v>4132</v>
      </c>
      <c r="D2095" s="16"/>
      <c r="E2095" s="16"/>
      <c r="F2095" s="17">
        <v>26</v>
      </c>
      <c r="G2095" s="17" t="s">
        <v>294</v>
      </c>
      <c r="H2095" s="17">
        <v>1946</v>
      </c>
      <c r="I2095" s="71" t="str">
        <f t="shared" si="128"/>
        <v>September 26, 1946</v>
      </c>
      <c r="J2095" s="105"/>
      <c r="K2095" s="121" t="s">
        <v>13491</v>
      </c>
      <c r="L2095" t="s">
        <v>10801</v>
      </c>
      <c r="R2095" s="16"/>
      <c r="W2095">
        <v>9</v>
      </c>
      <c r="X2095" s="30"/>
      <c r="Y2095" s="30">
        <v>0</v>
      </c>
      <c r="Z2095" s="30">
        <v>0</v>
      </c>
      <c r="AA2095" s="30" t="e">
        <v>#N/A</v>
      </c>
      <c r="AB2095">
        <v>249</v>
      </c>
      <c r="AC2095" t="s">
        <v>11023</v>
      </c>
      <c r="AD2095" t="b">
        <v>0</v>
      </c>
      <c r="AF2095" t="str">
        <f t="shared" si="129"/>
        <v>1FU /249</v>
      </c>
      <c r="AG2095">
        <f t="shared" si="130"/>
        <v>2</v>
      </c>
      <c r="AH2095">
        <f t="shared" si="131"/>
        <v>2</v>
      </c>
    </row>
    <row r="2096" spans="1:34" x14ac:dyDescent="0.25">
      <c r="A2096" s="13" t="s">
        <v>5059</v>
      </c>
      <c r="B2096" t="s">
        <v>3155</v>
      </c>
      <c r="C2096" s="16" t="s">
        <v>4132</v>
      </c>
      <c r="D2096" s="16"/>
      <c r="E2096" s="16"/>
      <c r="F2096" s="17">
        <v>26</v>
      </c>
      <c r="G2096" s="17" t="s">
        <v>294</v>
      </c>
      <c r="H2096" s="17">
        <v>1946</v>
      </c>
      <c r="I2096" s="71" t="str">
        <f t="shared" si="128"/>
        <v>September 26, 1946</v>
      </c>
      <c r="J2096" s="105"/>
      <c r="K2096" s="121" t="s">
        <v>13491</v>
      </c>
      <c r="L2096" t="s">
        <v>10801</v>
      </c>
      <c r="R2096" s="16"/>
      <c r="W2096">
        <v>9</v>
      </c>
      <c r="X2096" s="30"/>
      <c r="Y2096" s="30">
        <v>0</v>
      </c>
      <c r="Z2096" s="30">
        <v>0</v>
      </c>
      <c r="AA2096" s="30" t="e">
        <v>#N/A</v>
      </c>
      <c r="AB2096">
        <v>249</v>
      </c>
      <c r="AC2096" t="s">
        <v>11023</v>
      </c>
      <c r="AD2096" t="b">
        <v>0</v>
      </c>
      <c r="AF2096" t="str">
        <f t="shared" si="129"/>
        <v>1FU /249</v>
      </c>
      <c r="AG2096">
        <f t="shared" si="130"/>
        <v>2</v>
      </c>
      <c r="AH2096">
        <f t="shared" si="131"/>
        <v>2</v>
      </c>
    </row>
    <row r="2097" spans="1:34" x14ac:dyDescent="0.25">
      <c r="A2097" s="13" t="s">
        <v>3154</v>
      </c>
      <c r="B2097" t="s">
        <v>3155</v>
      </c>
      <c r="C2097" s="16" t="s">
        <v>1128</v>
      </c>
      <c r="D2097" s="16" t="s">
        <v>809</v>
      </c>
      <c r="E2097" s="16" t="s">
        <v>416</v>
      </c>
      <c r="F2097" s="17">
        <v>26</v>
      </c>
      <c r="G2097" s="17" t="s">
        <v>250</v>
      </c>
      <c r="H2097" s="17">
        <v>1945</v>
      </c>
      <c r="I2097" s="71" t="str">
        <f t="shared" si="128"/>
        <v>April 26, 1945</v>
      </c>
      <c r="J2097" s="105" t="s">
        <v>230</v>
      </c>
      <c r="K2097" s="121" t="s">
        <v>14299</v>
      </c>
      <c r="L2097" t="s">
        <v>10565</v>
      </c>
      <c r="M2097" t="s">
        <v>10566</v>
      </c>
      <c r="N2097" t="s">
        <v>10567</v>
      </c>
      <c r="R2097" s="16"/>
      <c r="W2097">
        <v>4</v>
      </c>
      <c r="X2097" s="30" t="s">
        <v>11782</v>
      </c>
      <c r="Y2097" s="30">
        <v>1</v>
      </c>
      <c r="Z2097" s="30">
        <v>1</v>
      </c>
      <c r="AA2097" s="30" t="s">
        <v>10569</v>
      </c>
      <c r="AB2097" t="s">
        <v>1128</v>
      </c>
      <c r="AC2097" t="s">
        <v>11023</v>
      </c>
      <c r="AD2097" t="b">
        <v>0</v>
      </c>
      <c r="AF2097" t="str">
        <f t="shared" si="129"/>
        <v>45 Gp</v>
      </c>
      <c r="AG2097">
        <f t="shared" si="130"/>
        <v>1</v>
      </c>
      <c r="AH2097">
        <f t="shared" si="131"/>
        <v>1</v>
      </c>
    </row>
    <row r="2098" spans="1:34" x14ac:dyDescent="0.25">
      <c r="A2098" s="13" t="s">
        <v>5060</v>
      </c>
      <c r="B2098" t="s">
        <v>3155</v>
      </c>
      <c r="C2098" s="16" t="s">
        <v>4132</v>
      </c>
      <c r="D2098" s="16"/>
      <c r="E2098" s="16"/>
      <c r="F2098" s="17">
        <v>26</v>
      </c>
      <c r="G2098" s="17" t="s">
        <v>294</v>
      </c>
      <c r="H2098" s="17">
        <v>1946</v>
      </c>
      <c r="I2098" s="71" t="str">
        <f t="shared" si="128"/>
        <v>September 26, 1946</v>
      </c>
      <c r="J2098" s="105"/>
      <c r="K2098" s="121" t="s">
        <v>13491</v>
      </c>
      <c r="L2098" t="s">
        <v>10801</v>
      </c>
      <c r="R2098" s="16"/>
      <c r="W2098">
        <v>9</v>
      </c>
      <c r="X2098" s="30"/>
      <c r="Y2098" s="30">
        <v>0</v>
      </c>
      <c r="Z2098" s="30">
        <v>0</v>
      </c>
      <c r="AA2098" s="30" t="e">
        <v>#N/A</v>
      </c>
      <c r="AB2098">
        <v>249</v>
      </c>
      <c r="AC2098" t="s">
        <v>11023</v>
      </c>
      <c r="AD2098" t="b">
        <v>0</v>
      </c>
      <c r="AF2098" t="str">
        <f t="shared" si="129"/>
        <v>1FU /249</v>
      </c>
      <c r="AG2098">
        <f t="shared" si="130"/>
        <v>2</v>
      </c>
      <c r="AH2098">
        <f t="shared" si="131"/>
        <v>2</v>
      </c>
    </row>
    <row r="2099" spans="1:34" x14ac:dyDescent="0.25">
      <c r="A2099" s="13" t="s">
        <v>6637</v>
      </c>
      <c r="B2099" t="s">
        <v>3155</v>
      </c>
      <c r="C2099" s="16"/>
      <c r="D2099" s="16" t="s">
        <v>5045</v>
      </c>
      <c r="E2099" s="16"/>
      <c r="F2099" s="17">
        <v>27</v>
      </c>
      <c r="G2099" s="17" t="s">
        <v>326</v>
      </c>
      <c r="H2099" s="17">
        <v>1947</v>
      </c>
      <c r="I2099" s="71" t="str">
        <f t="shared" si="128"/>
        <v>November 27, 1947</v>
      </c>
      <c r="J2099" s="105"/>
      <c r="K2099" t="s">
        <v>16606</v>
      </c>
      <c r="L2099" t="s">
        <v>10867</v>
      </c>
      <c r="R2099" s="16"/>
      <c r="T2099" s="140" t="s">
        <v>16607</v>
      </c>
      <c r="U2099" t="s">
        <v>16488</v>
      </c>
      <c r="V2099" s="30" t="s">
        <v>16608</v>
      </c>
      <c r="W2099">
        <v>11</v>
      </c>
      <c r="X2099" s="30"/>
      <c r="Y2099" s="30">
        <v>0</v>
      </c>
      <c r="Z2099" s="30">
        <v>0</v>
      </c>
      <c r="AA2099" s="30" t="e">
        <v>#N/A</v>
      </c>
      <c r="AB2099" t="s">
        <v>10592</v>
      </c>
      <c r="AC2099" t="s">
        <v>11023</v>
      </c>
      <c r="AD2099" t="b">
        <v>0</v>
      </c>
      <c r="AF2099" t="str">
        <f t="shared" si="129"/>
        <v/>
      </c>
      <c r="AG2099">
        <f t="shared" si="130"/>
        <v>1</v>
      </c>
      <c r="AH2099">
        <f t="shared" si="131"/>
        <v>1</v>
      </c>
    </row>
    <row r="2100" spans="1:34" x14ac:dyDescent="0.25">
      <c r="A2100" s="13" t="s">
        <v>6447</v>
      </c>
      <c r="B2100" t="s">
        <v>3155</v>
      </c>
      <c r="C2100" s="16" t="s">
        <v>4132</v>
      </c>
      <c r="D2100" s="16"/>
      <c r="E2100" s="16"/>
      <c r="F2100" s="17">
        <v>22</v>
      </c>
      <c r="G2100" s="17" t="s">
        <v>326</v>
      </c>
      <c r="H2100" s="17">
        <v>1947</v>
      </c>
      <c r="I2100" s="71" t="str">
        <f t="shared" si="128"/>
        <v>November 22, 1947</v>
      </c>
      <c r="J2100" s="105"/>
      <c r="K2100" s="121" t="s">
        <v>16516</v>
      </c>
      <c r="L2100" t="s">
        <v>10801</v>
      </c>
      <c r="R2100" s="16"/>
      <c r="W2100">
        <v>11</v>
      </c>
      <c r="X2100" s="30"/>
      <c r="Y2100" s="30">
        <v>0</v>
      </c>
      <c r="Z2100" s="30">
        <v>0</v>
      </c>
      <c r="AA2100" s="30" t="e">
        <v>#N/A</v>
      </c>
      <c r="AB2100">
        <v>249</v>
      </c>
      <c r="AC2100" t="s">
        <v>11023</v>
      </c>
      <c r="AD2100" t="b">
        <v>0</v>
      </c>
      <c r="AF2100" t="str">
        <f t="shared" si="129"/>
        <v>1FU /249</v>
      </c>
      <c r="AG2100">
        <f t="shared" si="130"/>
        <v>2</v>
      </c>
      <c r="AH2100">
        <f t="shared" si="131"/>
        <v>2</v>
      </c>
    </row>
    <row r="2101" spans="1:34" x14ac:dyDescent="0.25">
      <c r="A2101" s="13" t="s">
        <v>6532</v>
      </c>
      <c r="B2101" t="s">
        <v>3155</v>
      </c>
      <c r="C2101" s="16" t="s">
        <v>6529</v>
      </c>
      <c r="D2101" s="16"/>
      <c r="E2101" s="16"/>
      <c r="F2101" s="17">
        <v>23</v>
      </c>
      <c r="G2101" s="17" t="s">
        <v>264</v>
      </c>
      <c r="H2101" s="17">
        <v>1947</v>
      </c>
      <c r="I2101" s="71" t="str">
        <f t="shared" si="128"/>
        <v>July 23, 1947</v>
      </c>
      <c r="J2101" s="105"/>
      <c r="K2101" s="121" t="s">
        <v>16540</v>
      </c>
      <c r="L2101" t="s">
        <v>10801</v>
      </c>
      <c r="R2101" s="16"/>
      <c r="W2101">
        <v>7</v>
      </c>
      <c r="X2101" s="30"/>
      <c r="Y2101" s="30">
        <v>0</v>
      </c>
      <c r="Z2101" s="30">
        <v>0</v>
      </c>
      <c r="AA2101" s="30" t="e">
        <v>#N/A</v>
      </c>
      <c r="AB2101" t="s">
        <v>6529</v>
      </c>
      <c r="AC2101" t="s">
        <v>11023</v>
      </c>
      <c r="AD2101" t="b">
        <v>0</v>
      </c>
      <c r="AF2101" t="str">
        <f t="shared" si="129"/>
        <v>Little Snoring</v>
      </c>
      <c r="AG2101">
        <f t="shared" si="130"/>
        <v>1</v>
      </c>
      <c r="AH2101">
        <f t="shared" si="131"/>
        <v>1</v>
      </c>
    </row>
    <row r="2102" spans="1:34" x14ac:dyDescent="0.25">
      <c r="A2102" s="13" t="s">
        <v>6373</v>
      </c>
      <c r="B2102" t="s">
        <v>4096</v>
      </c>
      <c r="C2102" s="16">
        <v>151</v>
      </c>
      <c r="D2102" s="16" t="s">
        <v>236</v>
      </c>
      <c r="E2102" s="16" t="s">
        <v>324</v>
      </c>
      <c r="F2102" s="17">
        <v>21</v>
      </c>
      <c r="G2102" s="17" t="s">
        <v>309</v>
      </c>
      <c r="H2102" s="17">
        <v>1947</v>
      </c>
      <c r="I2102" s="71" t="str">
        <f t="shared" si="128"/>
        <v>October 21, 1947</v>
      </c>
      <c r="J2102" s="105"/>
      <c r="K2102" s="121" t="s">
        <v>16478</v>
      </c>
      <c r="L2102" t="s">
        <v>10801</v>
      </c>
      <c r="R2102" s="16"/>
      <c r="W2102">
        <v>10</v>
      </c>
      <c r="X2102" s="30"/>
      <c r="Y2102" s="30">
        <v>0</v>
      </c>
      <c r="Z2102" s="30">
        <v>0</v>
      </c>
      <c r="AA2102" s="30" t="e">
        <v>#N/A</v>
      </c>
      <c r="AB2102">
        <v>151</v>
      </c>
      <c r="AC2102" t="s">
        <v>11023</v>
      </c>
      <c r="AD2102" t="b">
        <v>0</v>
      </c>
      <c r="AF2102" t="str">
        <f t="shared" si="129"/>
        <v>151</v>
      </c>
      <c r="AG2102">
        <f t="shared" si="130"/>
        <v>1</v>
      </c>
      <c r="AH2102">
        <f t="shared" si="131"/>
        <v>1</v>
      </c>
    </row>
    <row r="2103" spans="1:34" x14ac:dyDescent="0.25">
      <c r="A2103" s="13" t="s">
        <v>6043</v>
      </c>
      <c r="B2103" t="s">
        <v>3155</v>
      </c>
      <c r="C2103" s="16"/>
      <c r="D2103" s="16"/>
      <c r="E2103" s="16"/>
      <c r="F2103" s="17">
        <v>15</v>
      </c>
      <c r="G2103" s="17" t="s">
        <v>282</v>
      </c>
      <c r="H2103" s="17">
        <v>1947</v>
      </c>
      <c r="I2103" s="71" t="str">
        <f t="shared" si="128"/>
        <v>August 15, 1947</v>
      </c>
      <c r="J2103" s="105"/>
      <c r="K2103" s="121" t="s">
        <v>16262</v>
      </c>
      <c r="L2103" t="s">
        <v>10801</v>
      </c>
      <c r="R2103" s="16"/>
      <c r="W2103">
        <v>8</v>
      </c>
      <c r="X2103" s="30"/>
      <c r="Y2103" s="30">
        <v>0</v>
      </c>
      <c r="Z2103" s="30">
        <v>0</v>
      </c>
      <c r="AA2103" s="30" t="e">
        <v>#N/A</v>
      </c>
      <c r="AB2103" t="s">
        <v>10592</v>
      </c>
      <c r="AC2103" t="s">
        <v>11023</v>
      </c>
      <c r="AD2103" t="b">
        <v>0</v>
      </c>
      <c r="AF2103" t="str">
        <f t="shared" si="129"/>
        <v/>
      </c>
      <c r="AG2103">
        <f t="shared" si="130"/>
        <v>1</v>
      </c>
      <c r="AH2103">
        <f t="shared" si="131"/>
        <v>1</v>
      </c>
    </row>
    <row r="2104" spans="1:34" x14ac:dyDescent="0.25">
      <c r="A2104" s="13" t="s">
        <v>4829</v>
      </c>
      <c r="B2104" t="s">
        <v>3155</v>
      </c>
      <c r="C2104" s="16" t="s">
        <v>3817</v>
      </c>
      <c r="D2104" s="16" t="s">
        <v>242</v>
      </c>
      <c r="E2104" s="16" t="s">
        <v>699</v>
      </c>
      <c r="F2104" s="17">
        <v>21</v>
      </c>
      <c r="G2104" s="17" t="s">
        <v>238</v>
      </c>
      <c r="H2104" s="17">
        <v>1946</v>
      </c>
      <c r="I2104" s="71" t="str">
        <f t="shared" si="128"/>
        <v>December 21, 1946</v>
      </c>
      <c r="J2104" s="105"/>
      <c r="K2104" s="121" t="s">
        <v>15578</v>
      </c>
      <c r="L2104" t="s">
        <v>10801</v>
      </c>
      <c r="R2104" s="16"/>
      <c r="W2104">
        <v>12</v>
      </c>
      <c r="X2104" s="30"/>
      <c r="Y2104" s="30">
        <v>0</v>
      </c>
      <c r="Z2104" s="30">
        <v>0</v>
      </c>
      <c r="AA2104" s="30" t="e">
        <v>#N/A</v>
      </c>
      <c r="AB2104" t="s">
        <v>3817</v>
      </c>
      <c r="AC2104" t="s">
        <v>11023</v>
      </c>
      <c r="AD2104" t="b">
        <v>0</v>
      </c>
      <c r="AF2104" t="str">
        <f t="shared" si="129"/>
        <v>Med</v>
      </c>
      <c r="AG2104">
        <f t="shared" si="130"/>
        <v>1</v>
      </c>
      <c r="AH2104">
        <f t="shared" si="131"/>
        <v>1</v>
      </c>
    </row>
    <row r="2105" spans="1:34" x14ac:dyDescent="0.25">
      <c r="A2105" s="13" t="s">
        <v>5346</v>
      </c>
      <c r="B2105" t="s">
        <v>3155</v>
      </c>
      <c r="C2105" s="16" t="s">
        <v>3817</v>
      </c>
      <c r="D2105" s="16" t="s">
        <v>242</v>
      </c>
      <c r="E2105" s="16" t="s">
        <v>699</v>
      </c>
      <c r="F2105" s="17">
        <v>28</v>
      </c>
      <c r="G2105" s="17" t="s">
        <v>326</v>
      </c>
      <c r="H2105" s="17">
        <v>1946</v>
      </c>
      <c r="I2105" s="71" t="str">
        <f t="shared" si="128"/>
        <v>November 28, 1946</v>
      </c>
      <c r="J2105" s="105"/>
      <c r="K2105" s="121" t="s">
        <v>15806</v>
      </c>
      <c r="L2105" t="s">
        <v>10801</v>
      </c>
      <c r="R2105" s="16"/>
      <c r="W2105">
        <v>11</v>
      </c>
      <c r="X2105" s="30"/>
      <c r="Y2105" s="30">
        <v>0</v>
      </c>
      <c r="Z2105" s="30">
        <v>0</v>
      </c>
      <c r="AA2105" s="30" t="e">
        <v>#N/A</v>
      </c>
      <c r="AB2105" t="s">
        <v>3817</v>
      </c>
      <c r="AC2105" t="s">
        <v>11023</v>
      </c>
      <c r="AD2105" t="b">
        <v>0</v>
      </c>
      <c r="AF2105" t="str">
        <f t="shared" si="129"/>
        <v>Med</v>
      </c>
      <c r="AG2105">
        <f t="shared" si="130"/>
        <v>1</v>
      </c>
      <c r="AH2105">
        <f t="shared" si="131"/>
        <v>1</v>
      </c>
    </row>
    <row r="2106" spans="1:34" x14ac:dyDescent="0.25">
      <c r="A2106" s="13" t="s">
        <v>5187</v>
      </c>
      <c r="B2106" t="s">
        <v>3155</v>
      </c>
      <c r="C2106" s="16">
        <v>249</v>
      </c>
      <c r="D2106" s="16"/>
      <c r="E2106" s="16"/>
      <c r="F2106" s="17">
        <v>26</v>
      </c>
      <c r="G2106" s="17" t="s">
        <v>294</v>
      </c>
      <c r="H2106" s="17">
        <v>1946</v>
      </c>
      <c r="I2106" s="71" t="str">
        <f t="shared" si="128"/>
        <v>September 26, 1946</v>
      </c>
      <c r="J2106" s="105"/>
      <c r="K2106" s="121" t="s">
        <v>13491</v>
      </c>
      <c r="L2106" t="s">
        <v>10801</v>
      </c>
      <c r="R2106" s="16"/>
      <c r="W2106">
        <v>9</v>
      </c>
      <c r="X2106" s="30"/>
      <c r="Y2106" s="30">
        <v>0</v>
      </c>
      <c r="Z2106" s="30">
        <v>0</v>
      </c>
      <c r="AA2106" s="30" t="e">
        <v>#N/A</v>
      </c>
      <c r="AB2106">
        <v>249</v>
      </c>
      <c r="AC2106" t="s">
        <v>11023</v>
      </c>
      <c r="AD2106" t="b">
        <v>0</v>
      </c>
      <c r="AF2106" t="str">
        <f t="shared" si="129"/>
        <v>249</v>
      </c>
      <c r="AG2106">
        <f t="shared" si="130"/>
        <v>1</v>
      </c>
      <c r="AH2106">
        <f t="shared" si="131"/>
        <v>1</v>
      </c>
    </row>
    <row r="2107" spans="1:34" x14ac:dyDescent="0.25">
      <c r="A2107" s="13" t="s">
        <v>7329</v>
      </c>
      <c r="B2107" t="s">
        <v>3155</v>
      </c>
      <c r="C2107" s="16"/>
      <c r="D2107" s="16"/>
      <c r="E2107" s="16"/>
      <c r="F2107" s="17">
        <v>30</v>
      </c>
      <c r="G2107" s="17" t="s">
        <v>243</v>
      </c>
      <c r="H2107" s="17">
        <v>1948</v>
      </c>
      <c r="I2107" s="71" t="str">
        <f t="shared" si="128"/>
        <v>January 30, 1948</v>
      </c>
      <c r="J2107" s="105"/>
      <c r="K2107" s="121" t="s">
        <v>17066</v>
      </c>
      <c r="L2107" t="s">
        <v>10801</v>
      </c>
      <c r="R2107" s="16"/>
      <c r="W2107">
        <v>1</v>
      </c>
      <c r="X2107" s="30"/>
      <c r="Y2107" s="30">
        <v>0</v>
      </c>
      <c r="Z2107" s="30">
        <v>0</v>
      </c>
      <c r="AA2107" s="30" t="e">
        <v>#N/A</v>
      </c>
      <c r="AB2107" t="s">
        <v>10592</v>
      </c>
      <c r="AC2107" t="s">
        <v>11023</v>
      </c>
      <c r="AD2107" t="b">
        <v>0</v>
      </c>
      <c r="AF2107" t="str">
        <f t="shared" si="129"/>
        <v/>
      </c>
      <c r="AG2107">
        <f t="shared" si="130"/>
        <v>1</v>
      </c>
      <c r="AH2107">
        <f t="shared" si="131"/>
        <v>1</v>
      </c>
    </row>
    <row r="2108" spans="1:34" x14ac:dyDescent="0.25">
      <c r="A2108" s="13" t="s">
        <v>5188</v>
      </c>
      <c r="B2108" t="s">
        <v>3155</v>
      </c>
      <c r="C2108" s="16">
        <v>249</v>
      </c>
      <c r="D2108" s="16"/>
      <c r="E2108" s="16"/>
      <c r="F2108" s="17">
        <v>26</v>
      </c>
      <c r="G2108" s="17" t="s">
        <v>294</v>
      </c>
      <c r="H2108" s="17">
        <v>1946</v>
      </c>
      <c r="I2108" s="71" t="str">
        <f t="shared" ref="I2108:I2171" si="132">G2108&amp;" "&amp;F2108&amp;", "&amp;H2108</f>
        <v>September 26, 1946</v>
      </c>
      <c r="J2108" s="105"/>
      <c r="K2108" s="121" t="s">
        <v>13491</v>
      </c>
      <c r="L2108" t="s">
        <v>10801</v>
      </c>
      <c r="R2108" s="16"/>
      <c r="W2108">
        <v>9</v>
      </c>
      <c r="X2108" s="30"/>
      <c r="Y2108" s="30">
        <v>0</v>
      </c>
      <c r="Z2108" s="30">
        <v>0</v>
      </c>
      <c r="AA2108" s="30" t="e">
        <v>#N/A</v>
      </c>
      <c r="AB2108">
        <v>249</v>
      </c>
      <c r="AC2108" t="s">
        <v>11023</v>
      </c>
      <c r="AD2108" t="b">
        <v>0</v>
      </c>
      <c r="AF2108" t="str">
        <f t="shared" si="129"/>
        <v>249</v>
      </c>
      <c r="AG2108">
        <f t="shared" si="130"/>
        <v>1</v>
      </c>
      <c r="AH2108">
        <f t="shared" si="131"/>
        <v>1</v>
      </c>
    </row>
    <row r="2109" spans="1:34" x14ac:dyDescent="0.25">
      <c r="A2109" s="13" t="s">
        <v>5061</v>
      </c>
      <c r="B2109" t="s">
        <v>3155</v>
      </c>
      <c r="C2109" s="16" t="s">
        <v>4132</v>
      </c>
      <c r="D2109" s="16"/>
      <c r="E2109" s="16"/>
      <c r="F2109" s="17">
        <v>26</v>
      </c>
      <c r="G2109" s="17" t="s">
        <v>294</v>
      </c>
      <c r="H2109" s="17">
        <v>1946</v>
      </c>
      <c r="I2109" s="71" t="str">
        <f t="shared" si="132"/>
        <v>September 26, 1946</v>
      </c>
      <c r="J2109" s="105"/>
      <c r="K2109" s="121" t="s">
        <v>13491</v>
      </c>
      <c r="L2109" t="s">
        <v>10801</v>
      </c>
      <c r="R2109" s="16"/>
      <c r="W2109">
        <v>9</v>
      </c>
      <c r="X2109" s="30"/>
      <c r="Y2109" s="30">
        <v>0</v>
      </c>
      <c r="Z2109" s="30">
        <v>0</v>
      </c>
      <c r="AA2109" s="30" t="e">
        <v>#N/A</v>
      </c>
      <c r="AB2109">
        <v>249</v>
      </c>
      <c r="AC2109" t="s">
        <v>11023</v>
      </c>
      <c r="AD2109" t="b">
        <v>0</v>
      </c>
      <c r="AF2109" t="str">
        <f t="shared" si="129"/>
        <v>1FU /249</v>
      </c>
      <c r="AG2109">
        <f t="shared" si="130"/>
        <v>2</v>
      </c>
      <c r="AH2109">
        <f t="shared" si="131"/>
        <v>2</v>
      </c>
    </row>
    <row r="2110" spans="1:34" x14ac:dyDescent="0.25">
      <c r="A2110" s="13" t="s">
        <v>6417</v>
      </c>
      <c r="B2110" t="s">
        <v>4096</v>
      </c>
      <c r="C2110" s="16"/>
      <c r="D2110" s="16" t="s">
        <v>5045</v>
      </c>
      <c r="E2110" s="16"/>
      <c r="F2110" s="17">
        <v>22</v>
      </c>
      <c r="G2110" s="17" t="s">
        <v>326</v>
      </c>
      <c r="H2110" s="17">
        <v>1947</v>
      </c>
      <c r="I2110" s="71" t="str">
        <f t="shared" si="132"/>
        <v>November 22, 1947</v>
      </c>
      <c r="J2110" s="105"/>
      <c r="K2110" t="s">
        <v>16484</v>
      </c>
      <c r="L2110" t="s">
        <v>10801</v>
      </c>
      <c r="R2110" s="16"/>
      <c r="W2110" s="30">
        <v>11</v>
      </c>
      <c r="X2110" s="30"/>
      <c r="Y2110" s="30">
        <v>0</v>
      </c>
      <c r="Z2110" s="30">
        <v>0</v>
      </c>
      <c r="AA2110" s="30" t="e">
        <v>#N/A</v>
      </c>
      <c r="AB2110" t="s">
        <v>10592</v>
      </c>
      <c r="AC2110" t="s">
        <v>11023</v>
      </c>
      <c r="AD2110" t="b">
        <v>0</v>
      </c>
      <c r="AF2110" t="str">
        <f t="shared" si="129"/>
        <v/>
      </c>
      <c r="AG2110">
        <f t="shared" si="130"/>
        <v>1</v>
      </c>
      <c r="AH2110">
        <f t="shared" si="131"/>
        <v>1</v>
      </c>
    </row>
    <row r="2111" spans="1:34" x14ac:dyDescent="0.25">
      <c r="A2111" s="13" t="s">
        <v>6418</v>
      </c>
      <c r="B2111" t="s">
        <v>4096</v>
      </c>
      <c r="C2111" s="16"/>
      <c r="D2111" s="16" t="s">
        <v>5045</v>
      </c>
      <c r="E2111" s="16"/>
      <c r="F2111" s="17">
        <v>22</v>
      </c>
      <c r="G2111" s="17" t="s">
        <v>326</v>
      </c>
      <c r="H2111" s="17">
        <v>1947</v>
      </c>
      <c r="I2111" s="71" t="str">
        <f t="shared" si="132"/>
        <v>November 22, 1947</v>
      </c>
      <c r="J2111" s="105"/>
      <c r="K2111" t="s">
        <v>16485</v>
      </c>
      <c r="L2111" t="s">
        <v>10801</v>
      </c>
      <c r="R2111" s="16"/>
      <c r="W2111" s="30">
        <v>11</v>
      </c>
      <c r="X2111" s="30"/>
      <c r="Y2111" s="30">
        <v>0</v>
      </c>
      <c r="Z2111" s="30">
        <v>0</v>
      </c>
      <c r="AA2111" s="30" t="e">
        <v>#N/A</v>
      </c>
      <c r="AB2111" t="s">
        <v>10592</v>
      </c>
      <c r="AC2111" t="s">
        <v>11023</v>
      </c>
      <c r="AD2111" t="b">
        <v>0</v>
      </c>
      <c r="AF2111" t="str">
        <f t="shared" si="129"/>
        <v/>
      </c>
      <c r="AG2111">
        <f t="shared" si="130"/>
        <v>1</v>
      </c>
      <c r="AH2111">
        <f t="shared" si="131"/>
        <v>1</v>
      </c>
    </row>
    <row r="2112" spans="1:34" x14ac:dyDescent="0.25">
      <c r="A2112" s="13" t="s">
        <v>3994</v>
      </c>
      <c r="B2112" t="s">
        <v>3155</v>
      </c>
      <c r="C2112" s="16" t="s">
        <v>1122</v>
      </c>
      <c r="D2112" s="16"/>
      <c r="E2112" s="16" t="s">
        <v>316</v>
      </c>
      <c r="F2112" s="17">
        <v>28</v>
      </c>
      <c r="G2112" s="17" t="s">
        <v>326</v>
      </c>
      <c r="H2112" s="17">
        <v>1945</v>
      </c>
      <c r="I2112" s="71" t="str">
        <f t="shared" si="132"/>
        <v>November 28, 1945</v>
      </c>
      <c r="J2112" s="105" t="s">
        <v>230</v>
      </c>
      <c r="K2112" s="121" t="s">
        <v>14992</v>
      </c>
      <c r="L2112" t="s">
        <v>10565</v>
      </c>
      <c r="M2112" t="s">
        <v>10566</v>
      </c>
      <c r="N2112" t="s">
        <v>10583</v>
      </c>
      <c r="R2112" s="16"/>
      <c r="W2112">
        <v>11</v>
      </c>
      <c r="X2112" s="30"/>
      <c r="Y2112" s="30">
        <v>0</v>
      </c>
      <c r="Z2112" s="30">
        <v>0</v>
      </c>
      <c r="AA2112" s="30" t="s">
        <v>10569</v>
      </c>
      <c r="AB2112" t="s">
        <v>1122</v>
      </c>
      <c r="AC2112" t="s">
        <v>11023</v>
      </c>
      <c r="AD2112" t="b">
        <v>0</v>
      </c>
      <c r="AF2112" t="str">
        <f t="shared" si="129"/>
        <v>13MU</v>
      </c>
      <c r="AG2112">
        <f t="shared" si="130"/>
        <v>1</v>
      </c>
      <c r="AH2112">
        <f t="shared" si="131"/>
        <v>1</v>
      </c>
    </row>
    <row r="2113" spans="1:34" x14ac:dyDescent="0.25">
      <c r="A2113" s="13" t="s">
        <v>5505</v>
      </c>
      <c r="B2113" t="s">
        <v>3155</v>
      </c>
      <c r="C2113" s="16" t="s">
        <v>3817</v>
      </c>
      <c r="D2113" s="16" t="s">
        <v>242</v>
      </c>
      <c r="E2113" s="16" t="s">
        <v>699</v>
      </c>
      <c r="F2113" s="17">
        <v>31</v>
      </c>
      <c r="G2113" s="17" t="s">
        <v>238</v>
      </c>
      <c r="H2113" s="17">
        <v>1946</v>
      </c>
      <c r="I2113" s="71" t="str">
        <f t="shared" si="132"/>
        <v>December 31, 1946</v>
      </c>
      <c r="J2113" s="105"/>
      <c r="K2113" s="121" t="s">
        <v>15905</v>
      </c>
      <c r="L2113" t="s">
        <v>10801</v>
      </c>
      <c r="R2113" s="16"/>
      <c r="W2113">
        <v>12</v>
      </c>
      <c r="X2113" s="30"/>
      <c r="Y2113" s="30">
        <v>0</v>
      </c>
      <c r="Z2113" s="30">
        <v>0</v>
      </c>
      <c r="AA2113" s="30" t="e">
        <v>#N/A</v>
      </c>
      <c r="AB2113" t="s">
        <v>3817</v>
      </c>
      <c r="AC2113" t="s">
        <v>11023</v>
      </c>
      <c r="AD2113" t="b">
        <v>0</v>
      </c>
      <c r="AF2113" t="str">
        <f t="shared" si="129"/>
        <v>Med</v>
      </c>
      <c r="AG2113">
        <f t="shared" si="130"/>
        <v>1</v>
      </c>
      <c r="AH2113">
        <f t="shared" si="131"/>
        <v>1</v>
      </c>
    </row>
    <row r="2114" spans="1:34" x14ac:dyDescent="0.25">
      <c r="A2114" s="13" t="s">
        <v>7330</v>
      </c>
      <c r="B2114" t="s">
        <v>3155</v>
      </c>
      <c r="C2114" s="16"/>
      <c r="D2114" s="16"/>
      <c r="E2114" s="16"/>
      <c r="F2114" s="17">
        <v>30</v>
      </c>
      <c r="G2114" s="17" t="s">
        <v>243</v>
      </c>
      <c r="H2114" s="17">
        <v>1948</v>
      </c>
      <c r="I2114" s="71" t="str">
        <f t="shared" si="132"/>
        <v>January 30, 1948</v>
      </c>
      <c r="J2114" s="105"/>
      <c r="K2114" s="121" t="s">
        <v>17066</v>
      </c>
      <c r="L2114" t="s">
        <v>10801</v>
      </c>
      <c r="R2114" s="16"/>
      <c r="W2114">
        <v>1</v>
      </c>
      <c r="X2114" s="30"/>
      <c r="Y2114" s="30">
        <v>0</v>
      </c>
      <c r="Z2114" s="30">
        <v>0</v>
      </c>
      <c r="AA2114" s="30" t="e">
        <v>#N/A</v>
      </c>
      <c r="AB2114" t="s">
        <v>10592</v>
      </c>
      <c r="AC2114" t="s">
        <v>11023</v>
      </c>
      <c r="AD2114" t="b">
        <v>0</v>
      </c>
      <c r="AF2114" t="str">
        <f t="shared" si="129"/>
        <v/>
      </c>
      <c r="AG2114">
        <f t="shared" si="130"/>
        <v>1</v>
      </c>
      <c r="AH2114">
        <f t="shared" si="131"/>
        <v>1</v>
      </c>
    </row>
    <row r="2115" spans="1:34" x14ac:dyDescent="0.25">
      <c r="A2115" s="13" t="s">
        <v>5062</v>
      </c>
      <c r="B2115" t="s">
        <v>3155</v>
      </c>
      <c r="C2115" s="16" t="s">
        <v>4132</v>
      </c>
      <c r="D2115" s="16"/>
      <c r="E2115" s="16"/>
      <c r="F2115" s="17">
        <v>26</v>
      </c>
      <c r="G2115" s="17" t="s">
        <v>294</v>
      </c>
      <c r="H2115" s="17">
        <v>1946</v>
      </c>
      <c r="I2115" s="71" t="str">
        <f t="shared" si="132"/>
        <v>September 26, 1946</v>
      </c>
      <c r="J2115" s="105"/>
      <c r="K2115" s="121" t="s">
        <v>13491</v>
      </c>
      <c r="L2115" t="s">
        <v>10801</v>
      </c>
      <c r="R2115" s="16"/>
      <c r="W2115">
        <v>9</v>
      </c>
      <c r="X2115" s="30"/>
      <c r="Y2115" s="30">
        <v>0</v>
      </c>
      <c r="Z2115" s="30">
        <v>0</v>
      </c>
      <c r="AA2115" s="30" t="e">
        <v>#N/A</v>
      </c>
      <c r="AB2115">
        <v>249</v>
      </c>
      <c r="AC2115" t="s">
        <v>11023</v>
      </c>
      <c r="AD2115" t="b">
        <v>0</v>
      </c>
      <c r="AF2115" t="str">
        <f t="shared" ref="AF2115:AF2178" si="133">SUBSTITUTE(C2115,"/"," /")</f>
        <v>1FU /249</v>
      </c>
      <c r="AG2115">
        <f t="shared" ref="AG2115:AG2178" si="134">LEN(AF2115)-LEN(C2115)+1</f>
        <v>2</v>
      </c>
      <c r="AH2115">
        <f t="shared" ref="AH2115:AH2178" si="135">IF(ISERROR(FIND("Cv ",C2115,1)),AG2115,AG2115-1)</f>
        <v>2</v>
      </c>
    </row>
    <row r="2116" spans="1:34" x14ac:dyDescent="0.25">
      <c r="A2116" s="13" t="s">
        <v>8368</v>
      </c>
      <c r="B2116" t="s">
        <v>4096</v>
      </c>
      <c r="C2116" s="16"/>
      <c r="D2116" s="16" t="s">
        <v>7234</v>
      </c>
      <c r="E2116" s="16"/>
      <c r="F2116" s="17">
        <v>28</v>
      </c>
      <c r="G2116" s="17" t="s">
        <v>294</v>
      </c>
      <c r="H2116" s="17">
        <v>1951</v>
      </c>
      <c r="I2116" s="71" t="str">
        <f t="shared" si="132"/>
        <v>September 28, 1951</v>
      </c>
      <c r="J2116" s="105"/>
      <c r="K2116" t="s">
        <v>17723</v>
      </c>
      <c r="L2116" t="s">
        <v>10867</v>
      </c>
      <c r="R2116" s="16"/>
      <c r="W2116" s="30"/>
      <c r="X2116" s="30"/>
      <c r="Y2116" s="30">
        <v>0</v>
      </c>
      <c r="Z2116" s="30">
        <v>0</v>
      </c>
      <c r="AA2116" s="30" t="e">
        <v>#N/A</v>
      </c>
      <c r="AB2116" t="s">
        <v>10592</v>
      </c>
      <c r="AC2116" t="s">
        <v>11023</v>
      </c>
      <c r="AD2116" t="b">
        <v>0</v>
      </c>
      <c r="AF2116" t="str">
        <f t="shared" si="133"/>
        <v/>
      </c>
      <c r="AG2116">
        <f t="shared" si="134"/>
        <v>1</v>
      </c>
      <c r="AH2116">
        <f t="shared" si="135"/>
        <v>1</v>
      </c>
    </row>
    <row r="2117" spans="1:34" x14ac:dyDescent="0.25">
      <c r="A2117" s="13" t="s">
        <v>6419</v>
      </c>
      <c r="B2117" t="s">
        <v>4096</v>
      </c>
      <c r="C2117" s="16"/>
      <c r="D2117" s="16" t="s">
        <v>5045</v>
      </c>
      <c r="E2117" s="16"/>
      <c r="F2117" s="17">
        <v>22</v>
      </c>
      <c r="G2117" s="17" t="s">
        <v>326</v>
      </c>
      <c r="H2117" s="17">
        <v>1947</v>
      </c>
      <c r="I2117" s="71" t="str">
        <f t="shared" si="132"/>
        <v>November 22, 1947</v>
      </c>
      <c r="J2117" s="105"/>
      <c r="K2117" t="s">
        <v>16485</v>
      </c>
      <c r="L2117" t="s">
        <v>10801</v>
      </c>
      <c r="R2117" s="16"/>
      <c r="W2117" s="30">
        <v>11</v>
      </c>
      <c r="X2117" s="30"/>
      <c r="Y2117" s="30">
        <v>0</v>
      </c>
      <c r="Z2117" s="30">
        <v>0</v>
      </c>
      <c r="AA2117" s="30" t="e">
        <v>#N/A</v>
      </c>
      <c r="AB2117" t="s">
        <v>10592</v>
      </c>
      <c r="AC2117" t="s">
        <v>11023</v>
      </c>
      <c r="AD2117" t="b">
        <v>0</v>
      </c>
      <c r="AF2117" t="str">
        <f t="shared" si="133"/>
        <v/>
      </c>
      <c r="AG2117">
        <f t="shared" si="134"/>
        <v>1</v>
      </c>
      <c r="AH2117">
        <f t="shared" si="135"/>
        <v>1</v>
      </c>
    </row>
    <row r="2118" spans="1:34" x14ac:dyDescent="0.25">
      <c r="A2118" s="13" t="s">
        <v>6420</v>
      </c>
      <c r="B2118" t="s">
        <v>4096</v>
      </c>
      <c r="C2118" s="16"/>
      <c r="D2118" s="16" t="s">
        <v>5045</v>
      </c>
      <c r="E2118" s="16"/>
      <c r="F2118" s="17">
        <v>22</v>
      </c>
      <c r="G2118" s="17" t="s">
        <v>326</v>
      </c>
      <c r="H2118" s="17">
        <v>1947</v>
      </c>
      <c r="I2118" s="71" t="str">
        <f t="shared" si="132"/>
        <v>November 22, 1947</v>
      </c>
      <c r="J2118" s="105"/>
      <c r="K2118" t="s">
        <v>16485</v>
      </c>
      <c r="L2118" t="s">
        <v>10801</v>
      </c>
      <c r="R2118" s="16"/>
      <c r="W2118" s="30">
        <v>11</v>
      </c>
      <c r="X2118" s="30"/>
      <c r="Y2118" s="30">
        <v>0</v>
      </c>
      <c r="Z2118" s="30">
        <v>0</v>
      </c>
      <c r="AA2118" s="30" t="e">
        <v>#N/A</v>
      </c>
      <c r="AB2118" t="s">
        <v>10592</v>
      </c>
      <c r="AC2118" t="s">
        <v>11023</v>
      </c>
      <c r="AD2118" t="b">
        <v>0</v>
      </c>
      <c r="AF2118" t="str">
        <f t="shared" si="133"/>
        <v/>
      </c>
      <c r="AG2118">
        <f t="shared" si="134"/>
        <v>1</v>
      </c>
      <c r="AH2118">
        <f t="shared" si="135"/>
        <v>1</v>
      </c>
    </row>
    <row r="2119" spans="1:34" x14ac:dyDescent="0.25">
      <c r="A2119" s="13" t="s">
        <v>5492</v>
      </c>
      <c r="B2119" t="s">
        <v>3155</v>
      </c>
      <c r="C2119" s="16" t="s">
        <v>4080</v>
      </c>
      <c r="D2119" s="16" t="s">
        <v>242</v>
      </c>
      <c r="E2119" s="16" t="s">
        <v>699</v>
      </c>
      <c r="F2119" s="17">
        <v>31</v>
      </c>
      <c r="G2119" s="17" t="s">
        <v>238</v>
      </c>
      <c r="H2119" s="17">
        <v>1946</v>
      </c>
      <c r="I2119" s="71" t="str">
        <f t="shared" si="132"/>
        <v>December 31, 1946</v>
      </c>
      <c r="J2119" s="105"/>
      <c r="K2119" s="121" t="s">
        <v>15905</v>
      </c>
      <c r="L2119" t="s">
        <v>10801</v>
      </c>
      <c r="R2119" s="16"/>
      <c r="W2119">
        <v>12</v>
      </c>
      <c r="X2119" s="30"/>
      <c r="Y2119" s="30">
        <v>0</v>
      </c>
      <c r="Z2119" s="30">
        <v>0</v>
      </c>
      <c r="AA2119" s="30" t="e">
        <v>#N/A</v>
      </c>
      <c r="AB2119" t="s">
        <v>3817</v>
      </c>
      <c r="AC2119" t="s">
        <v>11023</v>
      </c>
      <c r="AD2119" t="b">
        <v>0</v>
      </c>
      <c r="AF2119" t="str">
        <f t="shared" si="133"/>
        <v>1FU /Med</v>
      </c>
      <c r="AG2119">
        <f t="shared" si="134"/>
        <v>2</v>
      </c>
      <c r="AH2119">
        <f t="shared" si="135"/>
        <v>2</v>
      </c>
    </row>
    <row r="2120" spans="1:34" x14ac:dyDescent="0.25">
      <c r="A2120" s="13" t="s">
        <v>10026</v>
      </c>
      <c r="B2120" t="s">
        <v>3155</v>
      </c>
      <c r="C2120" s="16"/>
      <c r="D2120" s="16" t="s">
        <v>400</v>
      </c>
      <c r="E2120" s="16"/>
      <c r="F2120" s="17"/>
      <c r="G2120" s="17"/>
      <c r="H2120" s="17"/>
      <c r="I2120" s="71" t="str">
        <f t="shared" si="132"/>
        <v xml:space="preserve"> , </v>
      </c>
      <c r="J2120" s="105"/>
      <c r="K2120" t="s">
        <v>18658</v>
      </c>
      <c r="L2120" t="s">
        <v>10867</v>
      </c>
      <c r="R2120" s="16"/>
      <c r="W2120" s="30"/>
      <c r="X2120" s="30"/>
      <c r="Y2120" s="30">
        <v>0</v>
      </c>
      <c r="Z2120" s="30">
        <v>0</v>
      </c>
      <c r="AA2120" s="30" t="e">
        <v>#N/A</v>
      </c>
      <c r="AB2120" t="s">
        <v>10592</v>
      </c>
      <c r="AC2120" t="s">
        <v>11023</v>
      </c>
      <c r="AD2120" t="b">
        <v>0</v>
      </c>
      <c r="AF2120" t="str">
        <f t="shared" si="133"/>
        <v/>
      </c>
      <c r="AG2120">
        <f t="shared" si="134"/>
        <v>1</v>
      </c>
      <c r="AH2120">
        <f t="shared" si="135"/>
        <v>1</v>
      </c>
    </row>
    <row r="2121" spans="1:34" x14ac:dyDescent="0.25">
      <c r="A2121" s="13" t="s">
        <v>6311</v>
      </c>
      <c r="B2121" t="s">
        <v>3155</v>
      </c>
      <c r="C2121" s="16"/>
      <c r="D2121" s="16"/>
      <c r="E2121" s="16"/>
      <c r="F2121" s="17">
        <v>20</v>
      </c>
      <c r="G2121" s="17" t="s">
        <v>282</v>
      </c>
      <c r="H2121" s="17">
        <v>1947</v>
      </c>
      <c r="I2121" s="71" t="str">
        <f t="shared" si="132"/>
        <v>August 20, 1947</v>
      </c>
      <c r="J2121" s="105"/>
      <c r="K2121" s="121" t="s">
        <v>16417</v>
      </c>
      <c r="L2121" t="s">
        <v>10801</v>
      </c>
      <c r="R2121" s="16"/>
      <c r="W2121">
        <v>8</v>
      </c>
      <c r="X2121" s="30"/>
      <c r="Y2121" s="30">
        <v>0</v>
      </c>
      <c r="Z2121" s="30">
        <v>0</v>
      </c>
      <c r="AA2121" s="30" t="e">
        <v>#N/A</v>
      </c>
      <c r="AB2121" t="s">
        <v>10592</v>
      </c>
      <c r="AC2121" t="s">
        <v>11023</v>
      </c>
      <c r="AD2121" t="b">
        <v>0</v>
      </c>
      <c r="AF2121" t="str">
        <f t="shared" si="133"/>
        <v/>
      </c>
      <c r="AG2121">
        <f t="shared" si="134"/>
        <v>1</v>
      </c>
      <c r="AH2121">
        <f t="shared" si="135"/>
        <v>1</v>
      </c>
    </row>
    <row r="2122" spans="1:34" x14ac:dyDescent="0.25">
      <c r="A2122" s="13" t="s">
        <v>5073</v>
      </c>
      <c r="B2122" t="s">
        <v>3155</v>
      </c>
      <c r="C2122" s="16" t="s">
        <v>3817</v>
      </c>
      <c r="D2122" s="16" t="s">
        <v>242</v>
      </c>
      <c r="E2122" s="16" t="s">
        <v>699</v>
      </c>
      <c r="F2122" s="17">
        <v>26</v>
      </c>
      <c r="G2122" s="17" t="s">
        <v>294</v>
      </c>
      <c r="H2122" s="17">
        <v>1946</v>
      </c>
      <c r="I2122" s="71" t="str">
        <f t="shared" si="132"/>
        <v>September 26, 1946</v>
      </c>
      <c r="J2122" s="105"/>
      <c r="K2122" s="121" t="s">
        <v>13491</v>
      </c>
      <c r="L2122" t="s">
        <v>10801</v>
      </c>
      <c r="R2122" s="16"/>
      <c r="W2122">
        <v>9</v>
      </c>
      <c r="X2122" s="30"/>
      <c r="Y2122" s="30">
        <v>0</v>
      </c>
      <c r="Z2122" s="30">
        <v>0</v>
      </c>
      <c r="AA2122" s="30" t="e">
        <v>#N/A</v>
      </c>
      <c r="AB2122" t="s">
        <v>3817</v>
      </c>
      <c r="AC2122" t="s">
        <v>11023</v>
      </c>
      <c r="AD2122" t="b">
        <v>0</v>
      </c>
      <c r="AF2122" t="str">
        <f t="shared" si="133"/>
        <v>Med</v>
      </c>
      <c r="AG2122">
        <f t="shared" si="134"/>
        <v>1</v>
      </c>
      <c r="AH2122">
        <f t="shared" si="135"/>
        <v>1</v>
      </c>
    </row>
    <row r="2123" spans="1:34" x14ac:dyDescent="0.25">
      <c r="A2123" s="13" t="s">
        <v>7331</v>
      </c>
      <c r="B2123" t="s">
        <v>3155</v>
      </c>
      <c r="C2123" s="16"/>
      <c r="D2123" s="16"/>
      <c r="E2123" s="16"/>
      <c r="F2123" s="17">
        <v>30</v>
      </c>
      <c r="G2123" s="17" t="s">
        <v>243</v>
      </c>
      <c r="H2123" s="17">
        <v>1948</v>
      </c>
      <c r="I2123" s="71" t="str">
        <f t="shared" si="132"/>
        <v>January 30, 1948</v>
      </c>
      <c r="J2123" s="105"/>
      <c r="K2123" s="121" t="s">
        <v>17066</v>
      </c>
      <c r="L2123" t="s">
        <v>10801</v>
      </c>
      <c r="R2123" s="16"/>
      <c r="W2123">
        <v>1</v>
      </c>
      <c r="X2123" s="30"/>
      <c r="Y2123" s="30">
        <v>0</v>
      </c>
      <c r="Z2123" s="30">
        <v>0</v>
      </c>
      <c r="AA2123" s="30" t="e">
        <v>#N/A</v>
      </c>
      <c r="AB2123" t="s">
        <v>10592</v>
      </c>
      <c r="AC2123" t="s">
        <v>11023</v>
      </c>
      <c r="AD2123" t="b">
        <v>0</v>
      </c>
      <c r="AF2123" t="str">
        <f t="shared" si="133"/>
        <v/>
      </c>
      <c r="AG2123">
        <f t="shared" si="134"/>
        <v>1</v>
      </c>
      <c r="AH2123">
        <f t="shared" si="135"/>
        <v>1</v>
      </c>
    </row>
    <row r="2124" spans="1:34" x14ac:dyDescent="0.25">
      <c r="A2124" s="13" t="s">
        <v>6282</v>
      </c>
      <c r="B2124" t="s">
        <v>3155</v>
      </c>
      <c r="C2124" s="16" t="s">
        <v>2081</v>
      </c>
      <c r="D2124" s="16"/>
      <c r="E2124" s="16"/>
      <c r="F2124" s="17">
        <v>20</v>
      </c>
      <c r="G2124" s="17" t="s">
        <v>282</v>
      </c>
      <c r="H2124" s="17">
        <v>1947</v>
      </c>
      <c r="I2124" s="71" t="str">
        <f t="shared" si="132"/>
        <v>August 20, 1947</v>
      </c>
      <c r="J2124" s="105"/>
      <c r="K2124" s="121" t="s">
        <v>16417</v>
      </c>
      <c r="L2124" t="s">
        <v>10801</v>
      </c>
      <c r="R2124" s="16"/>
      <c r="W2124">
        <v>8</v>
      </c>
      <c r="X2124" s="30"/>
      <c r="Y2124" s="30">
        <v>0</v>
      </c>
      <c r="Z2124" s="30">
        <v>0</v>
      </c>
      <c r="AA2124" s="30" t="e">
        <v>#N/A</v>
      </c>
      <c r="AB2124" t="s">
        <v>2081</v>
      </c>
      <c r="AC2124" t="s">
        <v>11023</v>
      </c>
      <c r="AD2124" t="b">
        <v>0</v>
      </c>
      <c r="AF2124" t="str">
        <f t="shared" si="133"/>
        <v>1FU</v>
      </c>
      <c r="AG2124">
        <f t="shared" si="134"/>
        <v>1</v>
      </c>
      <c r="AH2124">
        <f t="shared" si="135"/>
        <v>1</v>
      </c>
    </row>
    <row r="2125" spans="1:34" x14ac:dyDescent="0.25">
      <c r="A2125" s="13" t="s">
        <v>4822</v>
      </c>
      <c r="B2125" t="s">
        <v>3155</v>
      </c>
      <c r="C2125" s="16" t="s">
        <v>2081</v>
      </c>
      <c r="D2125" s="16"/>
      <c r="E2125" s="16"/>
      <c r="F2125" s="17">
        <v>21</v>
      </c>
      <c r="G2125" s="17" t="s">
        <v>247</v>
      </c>
      <c r="H2125" s="17">
        <v>1946</v>
      </c>
      <c r="I2125" s="71" t="str">
        <f t="shared" si="132"/>
        <v>March 21, 1946</v>
      </c>
      <c r="J2125" s="105" t="s">
        <v>230</v>
      </c>
      <c r="K2125" s="121" t="s">
        <v>15570</v>
      </c>
      <c r="L2125" t="s">
        <v>10565</v>
      </c>
      <c r="M2125" t="s">
        <v>10566</v>
      </c>
      <c r="N2125" t="s">
        <v>10728</v>
      </c>
      <c r="R2125" s="16"/>
      <c r="W2125">
        <v>3</v>
      </c>
      <c r="X2125" s="30"/>
      <c r="Y2125" s="30">
        <v>0</v>
      </c>
      <c r="Z2125" s="30">
        <v>0</v>
      </c>
      <c r="AA2125" s="30" t="e">
        <v>#N/A</v>
      </c>
      <c r="AB2125" t="s">
        <v>2081</v>
      </c>
      <c r="AC2125" t="s">
        <v>11023</v>
      </c>
      <c r="AD2125" t="b">
        <v>0</v>
      </c>
      <c r="AF2125" t="str">
        <f t="shared" si="133"/>
        <v>1FU</v>
      </c>
      <c r="AG2125">
        <f t="shared" si="134"/>
        <v>1</v>
      </c>
      <c r="AH2125">
        <f t="shared" si="135"/>
        <v>1</v>
      </c>
    </row>
    <row r="2126" spans="1:34" x14ac:dyDescent="0.25">
      <c r="A2126" s="13" t="s">
        <v>6312</v>
      </c>
      <c r="B2126" t="s">
        <v>3155</v>
      </c>
      <c r="C2126" s="16"/>
      <c r="D2126" s="16"/>
      <c r="E2126" s="16"/>
      <c r="F2126" s="17">
        <v>20</v>
      </c>
      <c r="G2126" s="17" t="s">
        <v>282</v>
      </c>
      <c r="H2126" s="17">
        <v>1947</v>
      </c>
      <c r="I2126" s="71" t="str">
        <f t="shared" si="132"/>
        <v>August 20, 1947</v>
      </c>
      <c r="J2126" s="105"/>
      <c r="K2126" s="121" t="s">
        <v>16417</v>
      </c>
      <c r="L2126" t="s">
        <v>10801</v>
      </c>
      <c r="R2126" s="16"/>
      <c r="W2126">
        <v>8</v>
      </c>
      <c r="X2126" s="30"/>
      <c r="Y2126" s="30">
        <v>0</v>
      </c>
      <c r="Z2126" s="30">
        <v>0</v>
      </c>
      <c r="AA2126" s="30" t="e">
        <v>#N/A</v>
      </c>
      <c r="AB2126" t="s">
        <v>10592</v>
      </c>
      <c r="AC2126" t="s">
        <v>11023</v>
      </c>
      <c r="AD2126" t="b">
        <v>0</v>
      </c>
      <c r="AF2126" t="str">
        <f t="shared" si="133"/>
        <v/>
      </c>
      <c r="AG2126">
        <f t="shared" si="134"/>
        <v>1</v>
      </c>
      <c r="AH2126">
        <f t="shared" si="135"/>
        <v>1</v>
      </c>
    </row>
    <row r="2127" spans="1:34" x14ac:dyDescent="0.25">
      <c r="A2127" s="13" t="s">
        <v>6313</v>
      </c>
      <c r="B2127" t="s">
        <v>3155</v>
      </c>
      <c r="C2127" s="16"/>
      <c r="D2127" s="16"/>
      <c r="E2127" s="16"/>
      <c r="F2127" s="17">
        <v>20</v>
      </c>
      <c r="G2127" s="17" t="s">
        <v>282</v>
      </c>
      <c r="H2127" s="17">
        <v>1947</v>
      </c>
      <c r="I2127" s="71" t="str">
        <f t="shared" si="132"/>
        <v>August 20, 1947</v>
      </c>
      <c r="J2127" s="105"/>
      <c r="K2127" s="121" t="s">
        <v>16417</v>
      </c>
      <c r="L2127" t="s">
        <v>10801</v>
      </c>
      <c r="R2127" s="16"/>
      <c r="W2127">
        <v>8</v>
      </c>
      <c r="X2127" s="30"/>
      <c r="Y2127" s="30">
        <v>0</v>
      </c>
      <c r="Z2127" s="30">
        <v>0</v>
      </c>
      <c r="AA2127" s="30" t="e">
        <v>#N/A</v>
      </c>
      <c r="AB2127" t="s">
        <v>10592</v>
      </c>
      <c r="AC2127" t="s">
        <v>11023</v>
      </c>
      <c r="AD2127" t="b">
        <v>0</v>
      </c>
      <c r="AF2127" t="str">
        <f t="shared" si="133"/>
        <v/>
      </c>
      <c r="AG2127">
        <f t="shared" si="134"/>
        <v>1</v>
      </c>
      <c r="AH2127">
        <f t="shared" si="135"/>
        <v>1</v>
      </c>
    </row>
    <row r="2128" spans="1:34" x14ac:dyDescent="0.25">
      <c r="A2128" s="13" t="s">
        <v>7332</v>
      </c>
      <c r="B2128" t="s">
        <v>3155</v>
      </c>
      <c r="C2128" s="16"/>
      <c r="D2128" s="16"/>
      <c r="E2128" s="16"/>
      <c r="F2128" s="17">
        <v>30</v>
      </c>
      <c r="G2128" s="17" t="s">
        <v>243</v>
      </c>
      <c r="H2128" s="17">
        <v>1948</v>
      </c>
      <c r="I2128" s="71" t="str">
        <f t="shared" si="132"/>
        <v>January 30, 1948</v>
      </c>
      <c r="J2128" s="105"/>
      <c r="K2128" s="121" t="s">
        <v>17066</v>
      </c>
      <c r="L2128" t="s">
        <v>10801</v>
      </c>
      <c r="R2128" s="16"/>
      <c r="W2128">
        <v>1</v>
      </c>
      <c r="X2128" s="30"/>
      <c r="Y2128" s="30">
        <v>0</v>
      </c>
      <c r="Z2128" s="30">
        <v>0</v>
      </c>
      <c r="AA2128" s="30" t="e">
        <v>#N/A</v>
      </c>
      <c r="AB2128" t="s">
        <v>10592</v>
      </c>
      <c r="AC2128" t="s">
        <v>11023</v>
      </c>
      <c r="AD2128" t="b">
        <v>0</v>
      </c>
      <c r="AF2128" t="str">
        <f t="shared" si="133"/>
        <v/>
      </c>
      <c r="AG2128">
        <f t="shared" si="134"/>
        <v>1</v>
      </c>
      <c r="AH2128">
        <f t="shared" si="135"/>
        <v>1</v>
      </c>
    </row>
    <row r="2129" spans="1:34" x14ac:dyDescent="0.25">
      <c r="A2129" s="13" t="s">
        <v>6314</v>
      </c>
      <c r="B2129" t="s">
        <v>3155</v>
      </c>
      <c r="C2129" s="16"/>
      <c r="D2129" s="16"/>
      <c r="E2129" s="16"/>
      <c r="F2129" s="17">
        <v>20</v>
      </c>
      <c r="G2129" s="17" t="s">
        <v>282</v>
      </c>
      <c r="H2129" s="17">
        <v>1947</v>
      </c>
      <c r="I2129" s="71" t="str">
        <f t="shared" si="132"/>
        <v>August 20, 1947</v>
      </c>
      <c r="J2129" s="105"/>
      <c r="K2129" s="121" t="s">
        <v>16417</v>
      </c>
      <c r="L2129" t="s">
        <v>10801</v>
      </c>
      <c r="R2129" s="16"/>
      <c r="W2129">
        <v>8</v>
      </c>
      <c r="X2129" s="30"/>
      <c r="Y2129" s="30">
        <v>0</v>
      </c>
      <c r="Z2129" s="30">
        <v>0</v>
      </c>
      <c r="AA2129" s="30" t="e">
        <v>#N/A</v>
      </c>
      <c r="AB2129" t="s">
        <v>10592</v>
      </c>
      <c r="AC2129" t="s">
        <v>11023</v>
      </c>
      <c r="AD2129" t="b">
        <v>0</v>
      </c>
      <c r="AF2129" t="str">
        <f t="shared" si="133"/>
        <v/>
      </c>
      <c r="AG2129">
        <f t="shared" si="134"/>
        <v>1</v>
      </c>
      <c r="AH2129">
        <f t="shared" si="135"/>
        <v>1</v>
      </c>
    </row>
    <row r="2130" spans="1:34" x14ac:dyDescent="0.25">
      <c r="A2130" s="13" t="s">
        <v>7333</v>
      </c>
      <c r="B2130" t="s">
        <v>3155</v>
      </c>
      <c r="C2130" s="16"/>
      <c r="D2130" s="16"/>
      <c r="E2130" s="16"/>
      <c r="F2130" s="17">
        <v>30</v>
      </c>
      <c r="G2130" s="17" t="s">
        <v>243</v>
      </c>
      <c r="H2130" s="17">
        <v>1948</v>
      </c>
      <c r="I2130" s="71" t="str">
        <f t="shared" si="132"/>
        <v>January 30, 1948</v>
      </c>
      <c r="J2130" s="105"/>
      <c r="K2130" s="121" t="s">
        <v>17066</v>
      </c>
      <c r="L2130" t="s">
        <v>10801</v>
      </c>
      <c r="R2130" s="16"/>
      <c r="W2130">
        <v>1</v>
      </c>
      <c r="X2130" s="30"/>
      <c r="Y2130" s="30">
        <v>0</v>
      </c>
      <c r="Z2130" s="30">
        <v>0</v>
      </c>
      <c r="AA2130" s="30" t="e">
        <v>#N/A</v>
      </c>
      <c r="AB2130" t="s">
        <v>10592</v>
      </c>
      <c r="AC2130" t="s">
        <v>11023</v>
      </c>
      <c r="AD2130" t="b">
        <v>0</v>
      </c>
      <c r="AF2130" t="str">
        <f t="shared" si="133"/>
        <v/>
      </c>
      <c r="AG2130">
        <f t="shared" si="134"/>
        <v>1</v>
      </c>
      <c r="AH2130">
        <f t="shared" si="135"/>
        <v>1</v>
      </c>
    </row>
    <row r="2131" spans="1:34" x14ac:dyDescent="0.25">
      <c r="A2131" s="13" t="s">
        <v>6283</v>
      </c>
      <c r="B2131" t="s">
        <v>3155</v>
      </c>
      <c r="C2131" s="16" t="s">
        <v>2081</v>
      </c>
      <c r="D2131" s="16"/>
      <c r="E2131" s="16"/>
      <c r="F2131" s="17">
        <v>20</v>
      </c>
      <c r="G2131" s="17" t="s">
        <v>282</v>
      </c>
      <c r="H2131" s="17">
        <v>1947</v>
      </c>
      <c r="I2131" s="71" t="str">
        <f t="shared" si="132"/>
        <v>August 20, 1947</v>
      </c>
      <c r="J2131" s="105"/>
      <c r="K2131" s="121" t="s">
        <v>16417</v>
      </c>
      <c r="L2131" t="s">
        <v>10801</v>
      </c>
      <c r="R2131" s="16"/>
      <c r="W2131">
        <v>8</v>
      </c>
      <c r="X2131" s="30"/>
      <c r="Y2131" s="30">
        <v>0</v>
      </c>
      <c r="Z2131" s="30">
        <v>0</v>
      </c>
      <c r="AA2131" s="30" t="e">
        <v>#N/A</v>
      </c>
      <c r="AB2131" t="s">
        <v>2081</v>
      </c>
      <c r="AC2131" t="s">
        <v>11023</v>
      </c>
      <c r="AD2131" t="b">
        <v>0</v>
      </c>
      <c r="AF2131" t="str">
        <f t="shared" si="133"/>
        <v>1FU</v>
      </c>
      <c r="AG2131">
        <f t="shared" si="134"/>
        <v>1</v>
      </c>
      <c r="AH2131">
        <f t="shared" si="135"/>
        <v>1</v>
      </c>
    </row>
    <row r="2132" spans="1:34" x14ac:dyDescent="0.25">
      <c r="A2132" s="13" t="s">
        <v>7322</v>
      </c>
      <c r="B2132" t="s">
        <v>3155</v>
      </c>
      <c r="C2132" s="16" t="s">
        <v>2081</v>
      </c>
      <c r="D2132" s="16"/>
      <c r="E2132" s="16"/>
      <c r="F2132" s="17">
        <v>30</v>
      </c>
      <c r="G2132" s="17" t="s">
        <v>243</v>
      </c>
      <c r="H2132" s="17">
        <v>1948</v>
      </c>
      <c r="I2132" s="71" t="str">
        <f t="shared" si="132"/>
        <v>January 30, 1948</v>
      </c>
      <c r="J2132" s="105"/>
      <c r="K2132" s="121" t="s">
        <v>17066</v>
      </c>
      <c r="L2132" t="s">
        <v>10801</v>
      </c>
      <c r="R2132" s="16"/>
      <c r="W2132">
        <v>1</v>
      </c>
      <c r="X2132" s="30"/>
      <c r="Y2132" s="30">
        <v>0</v>
      </c>
      <c r="Z2132" s="30">
        <v>0</v>
      </c>
      <c r="AA2132" s="30" t="e">
        <v>#N/A</v>
      </c>
      <c r="AB2132" t="s">
        <v>2081</v>
      </c>
      <c r="AC2132" t="s">
        <v>11023</v>
      </c>
      <c r="AD2132" t="b">
        <v>0</v>
      </c>
      <c r="AF2132" t="str">
        <f t="shared" si="133"/>
        <v>1FU</v>
      </c>
      <c r="AG2132">
        <f t="shared" si="134"/>
        <v>1</v>
      </c>
      <c r="AH2132">
        <f t="shared" si="135"/>
        <v>1</v>
      </c>
    </row>
    <row r="2133" spans="1:34" x14ac:dyDescent="0.25">
      <c r="A2133" s="13" t="s">
        <v>5578</v>
      </c>
      <c r="B2133" t="s">
        <v>3155</v>
      </c>
      <c r="C2133" s="16"/>
      <c r="D2133" s="16"/>
      <c r="E2133" s="16"/>
      <c r="F2133" s="17">
        <v>31</v>
      </c>
      <c r="G2133" s="17" t="s">
        <v>264</v>
      </c>
      <c r="H2133" s="17">
        <v>1946</v>
      </c>
      <c r="I2133" s="71" t="str">
        <f t="shared" si="132"/>
        <v>July 31, 1946</v>
      </c>
      <c r="J2133" s="105"/>
      <c r="K2133" s="121" t="s">
        <v>15933</v>
      </c>
      <c r="L2133" t="s">
        <v>10801</v>
      </c>
      <c r="R2133" s="16"/>
      <c r="W2133">
        <v>7</v>
      </c>
      <c r="X2133" s="30"/>
      <c r="Y2133" s="30">
        <v>0</v>
      </c>
      <c r="Z2133" s="30">
        <v>0</v>
      </c>
      <c r="AA2133" s="30" t="e">
        <v>#N/A</v>
      </c>
      <c r="AB2133" t="s">
        <v>10592</v>
      </c>
      <c r="AC2133" t="s">
        <v>11023</v>
      </c>
      <c r="AD2133" t="b">
        <v>0</v>
      </c>
      <c r="AF2133" t="str">
        <f t="shared" si="133"/>
        <v/>
      </c>
      <c r="AG2133">
        <f t="shared" si="134"/>
        <v>1</v>
      </c>
      <c r="AH2133">
        <f t="shared" si="135"/>
        <v>1</v>
      </c>
    </row>
    <row r="2134" spans="1:34" x14ac:dyDescent="0.25">
      <c r="A2134" s="13" t="s">
        <v>5063</v>
      </c>
      <c r="B2134" t="s">
        <v>3155</v>
      </c>
      <c r="C2134" s="16" t="s">
        <v>4132</v>
      </c>
      <c r="D2134" s="16"/>
      <c r="E2134" s="16"/>
      <c r="F2134" s="17">
        <v>26</v>
      </c>
      <c r="G2134" s="17" t="s">
        <v>294</v>
      </c>
      <c r="H2134" s="17">
        <v>1946</v>
      </c>
      <c r="I2134" s="71" t="str">
        <f t="shared" si="132"/>
        <v>September 26, 1946</v>
      </c>
      <c r="J2134" s="105"/>
      <c r="K2134" s="121" t="s">
        <v>13491</v>
      </c>
      <c r="L2134" t="s">
        <v>10801</v>
      </c>
      <c r="R2134" s="16"/>
      <c r="W2134">
        <v>9</v>
      </c>
      <c r="X2134" s="30"/>
      <c r="Y2134" s="30">
        <v>0</v>
      </c>
      <c r="Z2134" s="30">
        <v>0</v>
      </c>
      <c r="AA2134" s="30" t="e">
        <v>#N/A</v>
      </c>
      <c r="AB2134">
        <v>249</v>
      </c>
      <c r="AC2134" t="s">
        <v>11023</v>
      </c>
      <c r="AD2134" t="b">
        <v>0</v>
      </c>
      <c r="AF2134" t="str">
        <f t="shared" si="133"/>
        <v>1FU /249</v>
      </c>
      <c r="AG2134">
        <f t="shared" si="134"/>
        <v>2</v>
      </c>
      <c r="AH2134">
        <f t="shared" si="135"/>
        <v>2</v>
      </c>
    </row>
    <row r="2135" spans="1:34" x14ac:dyDescent="0.25">
      <c r="A2135" s="13" t="s">
        <v>5005</v>
      </c>
      <c r="B2135" t="s">
        <v>3155</v>
      </c>
      <c r="C2135" s="16" t="s">
        <v>4080</v>
      </c>
      <c r="D2135" s="16" t="s">
        <v>242</v>
      </c>
      <c r="E2135" s="16" t="s">
        <v>699</v>
      </c>
      <c r="F2135" s="17">
        <v>26</v>
      </c>
      <c r="G2135" s="17" t="s">
        <v>264</v>
      </c>
      <c r="H2135" s="17">
        <v>1946</v>
      </c>
      <c r="I2135" s="71" t="str">
        <f t="shared" si="132"/>
        <v>July 26, 1946</v>
      </c>
      <c r="J2135" s="105"/>
      <c r="K2135" s="121" t="s">
        <v>15699</v>
      </c>
      <c r="L2135" t="s">
        <v>10801</v>
      </c>
      <c r="R2135" s="16"/>
      <c r="W2135">
        <v>7</v>
      </c>
      <c r="X2135" s="30"/>
      <c r="Y2135" s="30">
        <v>0</v>
      </c>
      <c r="Z2135" s="30">
        <v>0</v>
      </c>
      <c r="AA2135" s="30" t="e">
        <v>#N/A</v>
      </c>
      <c r="AB2135" t="s">
        <v>3817</v>
      </c>
      <c r="AC2135" t="s">
        <v>11023</v>
      </c>
      <c r="AD2135" t="b">
        <v>0</v>
      </c>
      <c r="AF2135" t="str">
        <f t="shared" si="133"/>
        <v>1FU /Med</v>
      </c>
      <c r="AG2135">
        <f t="shared" si="134"/>
        <v>2</v>
      </c>
      <c r="AH2135">
        <f t="shared" si="135"/>
        <v>2</v>
      </c>
    </row>
    <row r="2136" spans="1:34" x14ac:dyDescent="0.25">
      <c r="A2136" s="13" t="s">
        <v>6284</v>
      </c>
      <c r="B2136" t="s">
        <v>3155</v>
      </c>
      <c r="C2136" s="16" t="s">
        <v>2081</v>
      </c>
      <c r="D2136" s="16"/>
      <c r="E2136" s="16"/>
      <c r="F2136" s="17">
        <v>20</v>
      </c>
      <c r="G2136" s="17" t="s">
        <v>282</v>
      </c>
      <c r="H2136" s="17">
        <v>1947</v>
      </c>
      <c r="I2136" s="71" t="str">
        <f t="shared" si="132"/>
        <v>August 20, 1947</v>
      </c>
      <c r="J2136" s="105"/>
      <c r="K2136" s="121" t="s">
        <v>16417</v>
      </c>
      <c r="L2136" t="s">
        <v>10801</v>
      </c>
      <c r="R2136" s="16"/>
      <c r="W2136">
        <v>8</v>
      </c>
      <c r="X2136" s="30"/>
      <c r="Y2136" s="30">
        <v>0</v>
      </c>
      <c r="Z2136" s="30">
        <v>0</v>
      </c>
      <c r="AA2136" s="30" t="e">
        <v>#N/A</v>
      </c>
      <c r="AB2136" t="s">
        <v>2081</v>
      </c>
      <c r="AC2136" t="s">
        <v>11023</v>
      </c>
      <c r="AD2136" t="b">
        <v>0</v>
      </c>
      <c r="AF2136" t="str">
        <f t="shared" si="133"/>
        <v>1FU</v>
      </c>
      <c r="AG2136">
        <f t="shared" si="134"/>
        <v>1</v>
      </c>
      <c r="AH2136">
        <f t="shared" si="135"/>
        <v>1</v>
      </c>
    </row>
    <row r="2137" spans="1:34" x14ac:dyDescent="0.25">
      <c r="A2137" s="13" t="s">
        <v>7323</v>
      </c>
      <c r="B2137" t="s">
        <v>3155</v>
      </c>
      <c r="C2137" s="16" t="s">
        <v>2081</v>
      </c>
      <c r="D2137" s="16"/>
      <c r="E2137" s="16"/>
      <c r="F2137" s="17">
        <v>30</v>
      </c>
      <c r="G2137" s="17" t="s">
        <v>243</v>
      </c>
      <c r="H2137" s="17">
        <v>1948</v>
      </c>
      <c r="I2137" s="71" t="str">
        <f t="shared" si="132"/>
        <v>January 30, 1948</v>
      </c>
      <c r="J2137" s="105"/>
      <c r="K2137" s="121" t="s">
        <v>17066</v>
      </c>
      <c r="L2137" t="s">
        <v>10801</v>
      </c>
      <c r="R2137" s="16"/>
      <c r="W2137">
        <v>1</v>
      </c>
      <c r="X2137" s="30"/>
      <c r="Y2137" s="30">
        <v>0</v>
      </c>
      <c r="Z2137" s="30">
        <v>0</v>
      </c>
      <c r="AA2137" s="30" t="e">
        <v>#N/A</v>
      </c>
      <c r="AB2137" t="s">
        <v>2081</v>
      </c>
      <c r="AC2137" t="s">
        <v>11023</v>
      </c>
      <c r="AD2137" t="b">
        <v>0</v>
      </c>
      <c r="AF2137" t="str">
        <f t="shared" si="133"/>
        <v>1FU</v>
      </c>
      <c r="AG2137">
        <f t="shared" si="134"/>
        <v>1</v>
      </c>
      <c r="AH2137">
        <f t="shared" si="135"/>
        <v>1</v>
      </c>
    </row>
    <row r="2138" spans="1:34" x14ac:dyDescent="0.25">
      <c r="A2138" s="13" t="s">
        <v>7334</v>
      </c>
      <c r="B2138" t="s">
        <v>3155</v>
      </c>
      <c r="C2138" s="16"/>
      <c r="D2138" s="16"/>
      <c r="E2138" s="16"/>
      <c r="F2138" s="17">
        <v>30</v>
      </c>
      <c r="G2138" s="17" t="s">
        <v>243</v>
      </c>
      <c r="H2138" s="17">
        <v>1948</v>
      </c>
      <c r="I2138" s="71" t="str">
        <f t="shared" si="132"/>
        <v>January 30, 1948</v>
      </c>
      <c r="J2138" s="105"/>
      <c r="K2138" s="121" t="s">
        <v>17066</v>
      </c>
      <c r="L2138" t="s">
        <v>10801</v>
      </c>
      <c r="R2138" s="16"/>
      <c r="W2138">
        <v>1</v>
      </c>
      <c r="X2138" s="30"/>
      <c r="Y2138" s="30">
        <v>0</v>
      </c>
      <c r="Z2138" s="30">
        <v>0</v>
      </c>
      <c r="AA2138" s="30" t="e">
        <v>#N/A</v>
      </c>
      <c r="AB2138" t="s">
        <v>10592</v>
      </c>
      <c r="AC2138" t="s">
        <v>11023</v>
      </c>
      <c r="AD2138" t="b">
        <v>0</v>
      </c>
      <c r="AF2138" t="str">
        <f t="shared" si="133"/>
        <v/>
      </c>
      <c r="AG2138">
        <f t="shared" si="134"/>
        <v>1</v>
      </c>
      <c r="AH2138">
        <f t="shared" si="135"/>
        <v>1</v>
      </c>
    </row>
    <row r="2139" spans="1:34" x14ac:dyDescent="0.25">
      <c r="A2139" s="13" t="s">
        <v>7335</v>
      </c>
      <c r="B2139" t="s">
        <v>3155</v>
      </c>
      <c r="C2139" s="16"/>
      <c r="D2139" s="16"/>
      <c r="E2139" s="16"/>
      <c r="F2139" s="17">
        <v>30</v>
      </c>
      <c r="G2139" s="17" t="s">
        <v>243</v>
      </c>
      <c r="H2139" s="17">
        <v>1948</v>
      </c>
      <c r="I2139" s="71" t="str">
        <f t="shared" si="132"/>
        <v>January 30, 1948</v>
      </c>
      <c r="J2139" s="105"/>
      <c r="K2139" s="121" t="s">
        <v>17068</v>
      </c>
      <c r="L2139" t="s">
        <v>10801</v>
      </c>
      <c r="R2139" s="16"/>
      <c r="W2139">
        <v>1</v>
      </c>
      <c r="X2139" s="30"/>
      <c r="Y2139" s="30">
        <v>0</v>
      </c>
      <c r="Z2139" s="30">
        <v>0</v>
      </c>
      <c r="AA2139" s="30" t="e">
        <v>#N/A</v>
      </c>
      <c r="AB2139" t="s">
        <v>10592</v>
      </c>
      <c r="AC2139" t="s">
        <v>11023</v>
      </c>
      <c r="AD2139" t="b">
        <v>0</v>
      </c>
      <c r="AF2139" t="str">
        <f t="shared" si="133"/>
        <v/>
      </c>
      <c r="AG2139">
        <f t="shared" si="134"/>
        <v>1</v>
      </c>
      <c r="AH2139">
        <f t="shared" si="135"/>
        <v>1</v>
      </c>
    </row>
    <row r="2140" spans="1:34" x14ac:dyDescent="0.25">
      <c r="A2140" s="13" t="s">
        <v>6285</v>
      </c>
      <c r="B2140" t="s">
        <v>3155</v>
      </c>
      <c r="C2140" s="16" t="s">
        <v>2081</v>
      </c>
      <c r="D2140" s="16"/>
      <c r="E2140" s="16"/>
      <c r="F2140" s="17">
        <v>20</v>
      </c>
      <c r="G2140" s="17" t="s">
        <v>282</v>
      </c>
      <c r="H2140" s="17">
        <v>1947</v>
      </c>
      <c r="I2140" s="71" t="str">
        <f t="shared" si="132"/>
        <v>August 20, 1947</v>
      </c>
      <c r="J2140" s="105"/>
      <c r="K2140" s="121" t="s">
        <v>16417</v>
      </c>
      <c r="L2140" t="s">
        <v>10801</v>
      </c>
      <c r="R2140" s="16"/>
      <c r="W2140">
        <v>8</v>
      </c>
      <c r="X2140" s="30"/>
      <c r="Y2140" s="30">
        <v>0</v>
      </c>
      <c r="Z2140" s="30">
        <v>0</v>
      </c>
      <c r="AA2140" s="30" t="e">
        <v>#N/A</v>
      </c>
      <c r="AB2140" t="s">
        <v>2081</v>
      </c>
      <c r="AC2140" t="s">
        <v>11023</v>
      </c>
      <c r="AD2140" t="b">
        <v>0</v>
      </c>
      <c r="AF2140" t="str">
        <f t="shared" si="133"/>
        <v>1FU</v>
      </c>
      <c r="AG2140">
        <f t="shared" si="134"/>
        <v>1</v>
      </c>
      <c r="AH2140">
        <f t="shared" si="135"/>
        <v>1</v>
      </c>
    </row>
    <row r="2141" spans="1:34" x14ac:dyDescent="0.25">
      <c r="A2141" s="13" t="s">
        <v>3300</v>
      </c>
      <c r="B2141" t="s">
        <v>3155</v>
      </c>
      <c r="C2141" s="16" t="s">
        <v>1128</v>
      </c>
      <c r="D2141" s="16" t="s">
        <v>809</v>
      </c>
      <c r="E2141" s="16" t="s">
        <v>416</v>
      </c>
      <c r="F2141" s="17">
        <v>1</v>
      </c>
      <c r="G2141" s="17" t="s">
        <v>260</v>
      </c>
      <c r="H2141" s="17">
        <v>1945</v>
      </c>
      <c r="I2141" s="71" t="str">
        <f t="shared" si="132"/>
        <v>June 1, 1945</v>
      </c>
      <c r="J2141" s="105" t="s">
        <v>230</v>
      </c>
      <c r="K2141" s="121" t="s">
        <v>14425</v>
      </c>
      <c r="L2141" t="s">
        <v>10565</v>
      </c>
      <c r="M2141" t="s">
        <v>10566</v>
      </c>
      <c r="N2141" t="s">
        <v>10942</v>
      </c>
      <c r="R2141" s="16"/>
      <c r="W2141">
        <v>6</v>
      </c>
      <c r="X2141" s="30" t="s">
        <v>14424</v>
      </c>
      <c r="Y2141" s="30">
        <v>0</v>
      </c>
      <c r="Z2141" s="30">
        <v>0</v>
      </c>
      <c r="AA2141" s="30" t="s">
        <v>10569</v>
      </c>
      <c r="AB2141" t="s">
        <v>1128</v>
      </c>
      <c r="AC2141" t="s">
        <v>11023</v>
      </c>
      <c r="AD2141" t="b">
        <v>0</v>
      </c>
      <c r="AF2141" t="str">
        <f t="shared" si="133"/>
        <v>45 Gp</v>
      </c>
      <c r="AG2141">
        <f t="shared" si="134"/>
        <v>1</v>
      </c>
      <c r="AH2141">
        <f t="shared" si="135"/>
        <v>1</v>
      </c>
    </row>
    <row r="2142" spans="1:34" x14ac:dyDescent="0.25">
      <c r="A2142" s="13" t="s">
        <v>5069</v>
      </c>
      <c r="B2142" t="s">
        <v>3155</v>
      </c>
      <c r="C2142" s="16" t="s">
        <v>5070</v>
      </c>
      <c r="D2142" s="16"/>
      <c r="E2142" s="16"/>
      <c r="F2142" s="17">
        <v>26</v>
      </c>
      <c r="G2142" s="17" t="s">
        <v>294</v>
      </c>
      <c r="H2142" s="17">
        <v>1946</v>
      </c>
      <c r="I2142" s="71" t="str">
        <f t="shared" si="132"/>
        <v>September 26, 1946</v>
      </c>
      <c r="J2142" s="105"/>
      <c r="K2142" s="121" t="s">
        <v>13491</v>
      </c>
      <c r="L2142" t="s">
        <v>10801</v>
      </c>
      <c r="R2142" s="16"/>
      <c r="W2142">
        <v>9</v>
      </c>
      <c r="X2142" s="30"/>
      <c r="Y2142" s="30">
        <v>0</v>
      </c>
      <c r="Z2142" s="30">
        <v>0</v>
      </c>
      <c r="AA2142" s="30" t="e">
        <v>#N/A</v>
      </c>
      <c r="AB2142">
        <v>55</v>
      </c>
      <c r="AC2142" t="s">
        <v>11023</v>
      </c>
      <c r="AD2142" t="b">
        <v>0</v>
      </c>
      <c r="AF2142" t="str">
        <f t="shared" si="133"/>
        <v>1FU /55</v>
      </c>
      <c r="AG2142">
        <f t="shared" si="134"/>
        <v>2</v>
      </c>
      <c r="AH2142">
        <f t="shared" si="135"/>
        <v>2</v>
      </c>
    </row>
    <row r="2143" spans="1:34" x14ac:dyDescent="0.25">
      <c r="A2143" s="13" t="s">
        <v>6543</v>
      </c>
      <c r="B2143" t="s">
        <v>3155</v>
      </c>
      <c r="C2143" s="16"/>
      <c r="D2143" s="16"/>
      <c r="E2143" s="16"/>
      <c r="F2143" s="17">
        <v>23</v>
      </c>
      <c r="G2143" s="17" t="s">
        <v>264</v>
      </c>
      <c r="H2143" s="17">
        <v>1947</v>
      </c>
      <c r="I2143" s="71" t="str">
        <f t="shared" si="132"/>
        <v>July 23, 1947</v>
      </c>
      <c r="J2143" s="105"/>
      <c r="K2143" s="121" t="s">
        <v>16540</v>
      </c>
      <c r="L2143" t="s">
        <v>10801</v>
      </c>
      <c r="R2143" s="16"/>
      <c r="W2143">
        <v>7</v>
      </c>
      <c r="X2143" s="30"/>
      <c r="Y2143" s="30">
        <v>0</v>
      </c>
      <c r="Z2143" s="30">
        <v>0</v>
      </c>
      <c r="AA2143" s="30" t="e">
        <v>#N/A</v>
      </c>
      <c r="AB2143" t="s">
        <v>10592</v>
      </c>
      <c r="AC2143" t="s">
        <v>11023</v>
      </c>
      <c r="AD2143" t="b">
        <v>0</v>
      </c>
      <c r="AF2143" t="str">
        <f t="shared" si="133"/>
        <v/>
      </c>
      <c r="AG2143">
        <f t="shared" si="134"/>
        <v>1</v>
      </c>
      <c r="AH2143">
        <f t="shared" si="135"/>
        <v>1</v>
      </c>
    </row>
    <row r="2144" spans="1:34" x14ac:dyDescent="0.25">
      <c r="A2144" s="13" t="s">
        <v>5490</v>
      </c>
      <c r="B2144" t="s">
        <v>3155</v>
      </c>
      <c r="C2144" s="16" t="s">
        <v>5491</v>
      </c>
      <c r="D2144" s="16"/>
      <c r="E2144" s="16"/>
      <c r="F2144" s="17">
        <v>31</v>
      </c>
      <c r="G2144" s="17" t="s">
        <v>238</v>
      </c>
      <c r="H2144" s="17">
        <v>1946</v>
      </c>
      <c r="I2144" s="71" t="str">
        <f t="shared" si="132"/>
        <v>December 31, 1946</v>
      </c>
      <c r="J2144" s="105"/>
      <c r="K2144" s="121" t="s">
        <v>15905</v>
      </c>
      <c r="L2144" t="s">
        <v>10801</v>
      </c>
      <c r="R2144" s="16"/>
      <c r="W2144">
        <v>12</v>
      </c>
      <c r="X2144" s="30"/>
      <c r="Y2144" s="30">
        <v>0</v>
      </c>
      <c r="Z2144" s="30">
        <v>0</v>
      </c>
      <c r="AA2144" s="30" t="e">
        <v>#N/A</v>
      </c>
      <c r="AB2144">
        <v>55</v>
      </c>
      <c r="AC2144" t="s">
        <v>11023</v>
      </c>
      <c r="AD2144" t="b">
        <v>0</v>
      </c>
      <c r="AF2144" t="str">
        <f t="shared" si="133"/>
        <v>RAE /1FU /55</v>
      </c>
      <c r="AG2144">
        <f t="shared" si="134"/>
        <v>3</v>
      </c>
      <c r="AH2144">
        <f t="shared" si="135"/>
        <v>3</v>
      </c>
    </row>
    <row r="2145" spans="1:34" x14ac:dyDescent="0.25">
      <c r="A2145" s="13" t="s">
        <v>6747</v>
      </c>
      <c r="B2145" t="s">
        <v>3155</v>
      </c>
      <c r="C2145" s="16" t="s">
        <v>280</v>
      </c>
      <c r="D2145" s="16"/>
      <c r="E2145" s="16"/>
      <c r="F2145" s="17">
        <v>30</v>
      </c>
      <c r="G2145" s="17" t="s">
        <v>294</v>
      </c>
      <c r="H2145" s="17">
        <v>1947</v>
      </c>
      <c r="I2145" s="71" t="str">
        <f t="shared" si="132"/>
        <v>September 30, 1947</v>
      </c>
      <c r="J2145" s="105"/>
      <c r="K2145" s="121" t="s">
        <v>16690</v>
      </c>
      <c r="L2145" t="s">
        <v>10801</v>
      </c>
      <c r="R2145" s="16"/>
      <c r="W2145">
        <v>9</v>
      </c>
      <c r="X2145" s="30"/>
      <c r="Y2145" s="30">
        <v>0</v>
      </c>
      <c r="Z2145" s="30">
        <v>0</v>
      </c>
      <c r="AA2145" s="30" t="e">
        <v>#N/A</v>
      </c>
      <c r="AB2145" t="s">
        <v>280</v>
      </c>
      <c r="AC2145" t="s">
        <v>11023</v>
      </c>
      <c r="AD2145" t="b">
        <v>0</v>
      </c>
      <c r="AF2145" t="str">
        <f t="shared" si="133"/>
        <v>AAEE</v>
      </c>
      <c r="AG2145">
        <f t="shared" si="134"/>
        <v>1</v>
      </c>
      <c r="AH2145">
        <f t="shared" si="135"/>
        <v>1</v>
      </c>
    </row>
    <row r="2146" spans="1:34" x14ac:dyDescent="0.25">
      <c r="A2146" s="13" t="s">
        <v>9856</v>
      </c>
      <c r="B2146" t="s">
        <v>4096</v>
      </c>
      <c r="C2146" s="16"/>
      <c r="D2146" s="16" t="s">
        <v>400</v>
      </c>
      <c r="E2146" s="16"/>
      <c r="F2146" s="17">
        <v>26</v>
      </c>
      <c r="G2146" s="17" t="s">
        <v>365</v>
      </c>
      <c r="H2146" s="17">
        <v>1959</v>
      </c>
      <c r="I2146" s="71" t="str">
        <f t="shared" si="132"/>
        <v>February 26, 1959</v>
      </c>
      <c r="J2146" s="105"/>
      <c r="K2146" t="s">
        <v>18561</v>
      </c>
      <c r="L2146" t="s">
        <v>10801</v>
      </c>
      <c r="R2146" s="16"/>
      <c r="T2146" t="s">
        <v>18562</v>
      </c>
      <c r="U2146" t="s">
        <v>18563</v>
      </c>
      <c r="V2146" t="s">
        <v>18564</v>
      </c>
      <c r="W2146" s="30">
        <v>2</v>
      </c>
      <c r="X2146" s="30"/>
      <c r="Y2146" s="30">
        <v>0</v>
      </c>
      <c r="Z2146" s="30">
        <v>0</v>
      </c>
      <c r="AA2146" s="30" t="e">
        <v>#N/A</v>
      </c>
      <c r="AB2146" t="s">
        <v>10592</v>
      </c>
      <c r="AC2146" t="s">
        <v>11023</v>
      </c>
      <c r="AD2146" t="b">
        <v>0</v>
      </c>
      <c r="AF2146" t="str">
        <f t="shared" si="133"/>
        <v/>
      </c>
      <c r="AG2146">
        <f t="shared" si="134"/>
        <v>1</v>
      </c>
      <c r="AH2146">
        <f t="shared" si="135"/>
        <v>1</v>
      </c>
    </row>
    <row r="2147" spans="1:34" x14ac:dyDescent="0.25">
      <c r="A2147" s="13" t="s">
        <v>6421</v>
      </c>
      <c r="B2147" t="s">
        <v>4096</v>
      </c>
      <c r="C2147" s="16"/>
      <c r="D2147" s="16" t="s">
        <v>5045</v>
      </c>
      <c r="E2147" s="16"/>
      <c r="F2147" s="17">
        <v>22</v>
      </c>
      <c r="G2147" s="17" t="s">
        <v>326</v>
      </c>
      <c r="H2147" s="17">
        <v>1947</v>
      </c>
      <c r="I2147" s="71" t="str">
        <f t="shared" si="132"/>
        <v>November 22, 1947</v>
      </c>
      <c r="J2147" s="105"/>
      <c r="K2147" t="s">
        <v>16486</v>
      </c>
      <c r="L2147" t="s">
        <v>10801</v>
      </c>
      <c r="R2147" s="16"/>
      <c r="T2147" t="s">
        <v>16487</v>
      </c>
      <c r="U2147" t="s">
        <v>16488</v>
      </c>
      <c r="V2147" s="30" t="s">
        <v>16489</v>
      </c>
      <c r="W2147" s="30">
        <v>11</v>
      </c>
      <c r="X2147" s="30"/>
      <c r="Y2147" s="30">
        <v>0</v>
      </c>
      <c r="Z2147" s="30">
        <v>0</v>
      </c>
      <c r="AA2147" s="30" t="e">
        <v>#N/A</v>
      </c>
      <c r="AB2147" t="s">
        <v>10592</v>
      </c>
      <c r="AC2147" t="s">
        <v>11023</v>
      </c>
      <c r="AD2147" t="b">
        <v>0</v>
      </c>
      <c r="AF2147" t="str">
        <f t="shared" si="133"/>
        <v/>
      </c>
      <c r="AG2147">
        <f t="shared" si="134"/>
        <v>1</v>
      </c>
      <c r="AH2147">
        <f t="shared" si="135"/>
        <v>1</v>
      </c>
    </row>
    <row r="2148" spans="1:34" x14ac:dyDescent="0.25">
      <c r="A2148" s="13" t="s">
        <v>6422</v>
      </c>
      <c r="B2148" t="s">
        <v>3155</v>
      </c>
      <c r="C2148" s="16"/>
      <c r="D2148" s="16" t="s">
        <v>5045</v>
      </c>
      <c r="E2148" s="16"/>
      <c r="F2148" s="17">
        <v>22</v>
      </c>
      <c r="G2148" s="17" t="s">
        <v>326</v>
      </c>
      <c r="H2148" s="17">
        <v>1947</v>
      </c>
      <c r="I2148" s="71" t="str">
        <f t="shared" si="132"/>
        <v>November 22, 1947</v>
      </c>
      <c r="J2148" s="105"/>
      <c r="K2148" t="s">
        <v>16485</v>
      </c>
      <c r="L2148" t="s">
        <v>10801</v>
      </c>
      <c r="R2148" s="16"/>
      <c r="T2148" t="s">
        <v>16490</v>
      </c>
      <c r="U2148" t="s">
        <v>16491</v>
      </c>
      <c r="V2148" t="s">
        <v>16492</v>
      </c>
      <c r="W2148" s="30">
        <v>11</v>
      </c>
      <c r="X2148" s="30"/>
      <c r="Y2148" s="30">
        <v>0</v>
      </c>
      <c r="Z2148" s="30">
        <v>0</v>
      </c>
      <c r="AA2148" s="30" t="e">
        <v>#N/A</v>
      </c>
      <c r="AB2148" t="s">
        <v>10592</v>
      </c>
      <c r="AC2148" t="s">
        <v>11023</v>
      </c>
      <c r="AD2148" t="b">
        <v>0</v>
      </c>
      <c r="AF2148" t="str">
        <f t="shared" si="133"/>
        <v/>
      </c>
      <c r="AG2148">
        <f t="shared" si="134"/>
        <v>1</v>
      </c>
      <c r="AH2148">
        <f t="shared" si="135"/>
        <v>1</v>
      </c>
    </row>
    <row r="2149" spans="1:34" x14ac:dyDescent="0.25">
      <c r="A2149" s="13" t="s">
        <v>6423</v>
      </c>
      <c r="B2149" t="s">
        <v>3155</v>
      </c>
      <c r="C2149" s="16"/>
      <c r="D2149" s="16" t="s">
        <v>5045</v>
      </c>
      <c r="E2149" s="16"/>
      <c r="F2149" s="17">
        <v>22</v>
      </c>
      <c r="G2149" s="17" t="s">
        <v>326</v>
      </c>
      <c r="H2149" s="17">
        <v>1947</v>
      </c>
      <c r="I2149" s="71" t="str">
        <f t="shared" si="132"/>
        <v>November 22, 1947</v>
      </c>
      <c r="J2149" s="105"/>
      <c r="K2149" t="s">
        <v>16493</v>
      </c>
      <c r="L2149" t="s">
        <v>10801</v>
      </c>
      <c r="R2149" s="16"/>
      <c r="T2149" s="30" t="s">
        <v>16494</v>
      </c>
      <c r="U2149" s="30" t="s">
        <v>16488</v>
      </c>
      <c r="V2149" s="30" t="s">
        <v>16495</v>
      </c>
      <c r="W2149" s="30">
        <v>11</v>
      </c>
      <c r="X2149" s="30"/>
      <c r="Y2149" s="30">
        <v>0</v>
      </c>
      <c r="Z2149" s="30">
        <v>0</v>
      </c>
      <c r="AA2149" s="30" t="e">
        <v>#N/A</v>
      </c>
      <c r="AB2149" t="s">
        <v>10592</v>
      </c>
      <c r="AC2149" t="s">
        <v>11023</v>
      </c>
      <c r="AD2149" t="b">
        <v>0</v>
      </c>
      <c r="AF2149" t="str">
        <f t="shared" si="133"/>
        <v/>
      </c>
      <c r="AG2149">
        <f t="shared" si="134"/>
        <v>1</v>
      </c>
      <c r="AH2149">
        <f t="shared" si="135"/>
        <v>1</v>
      </c>
    </row>
    <row r="2150" spans="1:34" x14ac:dyDescent="0.25">
      <c r="A2150" s="13" t="s">
        <v>8319</v>
      </c>
      <c r="B2150" t="s">
        <v>4096</v>
      </c>
      <c r="C2150" s="16"/>
      <c r="D2150" s="16" t="s">
        <v>7234</v>
      </c>
      <c r="E2150" s="16"/>
      <c r="F2150" s="17">
        <v>25</v>
      </c>
      <c r="G2150" s="17" t="s">
        <v>294</v>
      </c>
      <c r="H2150" s="17">
        <v>1951</v>
      </c>
      <c r="I2150" s="71" t="str">
        <f t="shared" si="132"/>
        <v>September 25, 1951</v>
      </c>
      <c r="J2150" s="105"/>
      <c r="K2150" t="s">
        <v>17692</v>
      </c>
      <c r="L2150" t="s">
        <v>10867</v>
      </c>
      <c r="R2150" s="16"/>
      <c r="T2150" s="30"/>
      <c r="U2150" s="30"/>
      <c r="V2150" s="30"/>
      <c r="W2150" s="30"/>
      <c r="X2150" s="30"/>
      <c r="Y2150" s="30">
        <v>0</v>
      </c>
      <c r="Z2150" s="30">
        <v>0</v>
      </c>
      <c r="AA2150" s="30" t="e">
        <v>#N/A</v>
      </c>
      <c r="AB2150" t="s">
        <v>10592</v>
      </c>
      <c r="AC2150" t="s">
        <v>11023</v>
      </c>
      <c r="AD2150" t="b">
        <v>0</v>
      </c>
      <c r="AF2150" t="str">
        <f t="shared" si="133"/>
        <v/>
      </c>
      <c r="AG2150">
        <f t="shared" si="134"/>
        <v>1</v>
      </c>
      <c r="AH2150">
        <f t="shared" si="135"/>
        <v>1</v>
      </c>
    </row>
    <row r="2151" spans="1:34" x14ac:dyDescent="0.25">
      <c r="A2151" s="13" t="s">
        <v>6424</v>
      </c>
      <c r="B2151" t="s">
        <v>4096</v>
      </c>
      <c r="C2151" s="16"/>
      <c r="D2151" s="16" t="s">
        <v>5045</v>
      </c>
      <c r="E2151" s="16"/>
      <c r="F2151" s="17">
        <v>22</v>
      </c>
      <c r="G2151" s="17" t="s">
        <v>326</v>
      </c>
      <c r="H2151" s="17">
        <v>1947</v>
      </c>
      <c r="I2151" s="71" t="str">
        <f t="shared" si="132"/>
        <v>November 22, 1947</v>
      </c>
      <c r="J2151" s="105"/>
      <c r="K2151" t="s">
        <v>16496</v>
      </c>
      <c r="L2151" t="s">
        <v>10801</v>
      </c>
      <c r="R2151" s="16"/>
      <c r="T2151" s="30" t="s">
        <v>16497</v>
      </c>
      <c r="U2151" s="30" t="s">
        <v>16488</v>
      </c>
      <c r="V2151" s="30" t="s">
        <v>16498</v>
      </c>
      <c r="W2151" s="30">
        <v>11</v>
      </c>
      <c r="X2151" s="30"/>
      <c r="Y2151" s="30">
        <v>0</v>
      </c>
      <c r="Z2151" s="30">
        <v>0</v>
      </c>
      <c r="AA2151" s="30" t="e">
        <v>#N/A</v>
      </c>
      <c r="AB2151" t="s">
        <v>10592</v>
      </c>
      <c r="AC2151" t="s">
        <v>11023</v>
      </c>
      <c r="AD2151" t="b">
        <v>0</v>
      </c>
      <c r="AF2151" t="str">
        <f t="shared" si="133"/>
        <v/>
      </c>
      <c r="AG2151">
        <f t="shared" si="134"/>
        <v>1</v>
      </c>
      <c r="AH2151">
        <f t="shared" si="135"/>
        <v>1</v>
      </c>
    </row>
    <row r="2152" spans="1:34" x14ac:dyDescent="0.25">
      <c r="A2152" s="13" t="s">
        <v>6425</v>
      </c>
      <c r="B2152" t="s">
        <v>3155</v>
      </c>
      <c r="C2152" s="16"/>
      <c r="D2152" s="16" t="s">
        <v>5045</v>
      </c>
      <c r="E2152" s="16"/>
      <c r="F2152" s="17">
        <v>22</v>
      </c>
      <c r="G2152" s="17" t="s">
        <v>326</v>
      </c>
      <c r="H2152" s="17">
        <v>1947</v>
      </c>
      <c r="I2152" s="71" t="str">
        <f t="shared" si="132"/>
        <v>November 22, 1947</v>
      </c>
      <c r="J2152" s="105"/>
      <c r="K2152" t="s">
        <v>16485</v>
      </c>
      <c r="L2152" t="s">
        <v>10801</v>
      </c>
      <c r="R2152" s="16"/>
      <c r="T2152" s="30"/>
      <c r="U2152" s="30"/>
      <c r="V2152" s="30"/>
      <c r="W2152" s="30">
        <v>11</v>
      </c>
      <c r="X2152" s="30"/>
      <c r="Y2152" s="30">
        <v>0</v>
      </c>
      <c r="Z2152" s="30">
        <v>0</v>
      </c>
      <c r="AA2152" s="30" t="e">
        <v>#N/A</v>
      </c>
      <c r="AB2152" t="s">
        <v>10592</v>
      </c>
      <c r="AC2152" t="s">
        <v>11023</v>
      </c>
      <c r="AD2152" t="b">
        <v>0</v>
      </c>
      <c r="AF2152" t="str">
        <f t="shared" si="133"/>
        <v/>
      </c>
      <c r="AG2152">
        <f t="shared" si="134"/>
        <v>1</v>
      </c>
      <c r="AH2152">
        <f t="shared" si="135"/>
        <v>1</v>
      </c>
    </row>
    <row r="2153" spans="1:34" x14ac:dyDescent="0.25">
      <c r="A2153" s="13" t="s">
        <v>6544</v>
      </c>
      <c r="B2153" t="s">
        <v>3155</v>
      </c>
      <c r="C2153" s="16"/>
      <c r="D2153" s="16"/>
      <c r="E2153" s="16"/>
      <c r="F2153" s="17">
        <v>23</v>
      </c>
      <c r="G2153" s="17" t="s">
        <v>264</v>
      </c>
      <c r="H2153" s="17">
        <v>1947</v>
      </c>
      <c r="I2153" s="71" t="str">
        <f t="shared" si="132"/>
        <v>July 23, 1947</v>
      </c>
      <c r="J2153" s="105"/>
      <c r="K2153" s="121" t="s">
        <v>16540</v>
      </c>
      <c r="L2153" t="s">
        <v>10801</v>
      </c>
      <c r="R2153" s="16"/>
      <c r="W2153">
        <v>7</v>
      </c>
      <c r="X2153" s="30"/>
      <c r="Y2153" s="30">
        <v>0</v>
      </c>
      <c r="Z2153" s="30">
        <v>0</v>
      </c>
      <c r="AA2153" s="30" t="e">
        <v>#N/A</v>
      </c>
      <c r="AB2153" t="s">
        <v>10592</v>
      </c>
      <c r="AC2153" t="s">
        <v>11023</v>
      </c>
      <c r="AD2153" t="b">
        <v>0</v>
      </c>
      <c r="AF2153" t="str">
        <f t="shared" si="133"/>
        <v/>
      </c>
      <c r="AG2153">
        <f t="shared" si="134"/>
        <v>1</v>
      </c>
      <c r="AH2153">
        <f t="shared" si="135"/>
        <v>1</v>
      </c>
    </row>
    <row r="2154" spans="1:34" x14ac:dyDescent="0.25">
      <c r="A2154" s="13" t="s">
        <v>6315</v>
      </c>
      <c r="B2154" t="s">
        <v>3155</v>
      </c>
      <c r="C2154" s="16"/>
      <c r="D2154" s="16"/>
      <c r="E2154" s="16"/>
      <c r="F2154" s="17">
        <v>20</v>
      </c>
      <c r="G2154" s="17" t="s">
        <v>282</v>
      </c>
      <c r="H2154" s="17">
        <v>1947</v>
      </c>
      <c r="I2154" s="71" t="str">
        <f t="shared" si="132"/>
        <v>August 20, 1947</v>
      </c>
      <c r="J2154" s="105"/>
      <c r="K2154" s="121" t="s">
        <v>16417</v>
      </c>
      <c r="L2154" t="s">
        <v>10801</v>
      </c>
      <c r="R2154" s="16"/>
      <c r="W2154">
        <v>8</v>
      </c>
      <c r="X2154" s="30"/>
      <c r="Y2154" s="30">
        <v>0</v>
      </c>
      <c r="Z2154" s="30">
        <v>0</v>
      </c>
      <c r="AA2154" s="30" t="e">
        <v>#N/A</v>
      </c>
      <c r="AB2154" t="s">
        <v>10592</v>
      </c>
      <c r="AC2154" t="s">
        <v>11023</v>
      </c>
      <c r="AD2154" t="b">
        <v>0</v>
      </c>
      <c r="AF2154" t="str">
        <f t="shared" si="133"/>
        <v/>
      </c>
      <c r="AG2154">
        <f t="shared" si="134"/>
        <v>1</v>
      </c>
      <c r="AH2154">
        <f t="shared" si="135"/>
        <v>1</v>
      </c>
    </row>
    <row r="2155" spans="1:34" x14ac:dyDescent="0.25">
      <c r="A2155" s="13" t="s">
        <v>7336</v>
      </c>
      <c r="B2155" t="s">
        <v>3155</v>
      </c>
      <c r="C2155" s="16"/>
      <c r="D2155" s="16"/>
      <c r="E2155" s="16"/>
      <c r="F2155" s="17">
        <v>30</v>
      </c>
      <c r="G2155" s="17" t="s">
        <v>243</v>
      </c>
      <c r="H2155" s="17">
        <v>1948</v>
      </c>
      <c r="I2155" s="71" t="str">
        <f t="shared" si="132"/>
        <v>January 30, 1948</v>
      </c>
      <c r="J2155" s="105"/>
      <c r="K2155" s="121" t="s">
        <v>17066</v>
      </c>
      <c r="L2155" t="s">
        <v>10801</v>
      </c>
      <c r="R2155" s="16"/>
      <c r="W2155">
        <v>1</v>
      </c>
      <c r="X2155" s="30"/>
      <c r="Y2155" s="30">
        <v>0</v>
      </c>
      <c r="Z2155" s="30">
        <v>0</v>
      </c>
      <c r="AA2155" s="30" t="e">
        <v>#N/A</v>
      </c>
      <c r="AB2155" t="s">
        <v>10592</v>
      </c>
      <c r="AC2155" t="s">
        <v>11023</v>
      </c>
      <c r="AD2155" t="b">
        <v>0</v>
      </c>
      <c r="AF2155" t="str">
        <f t="shared" si="133"/>
        <v/>
      </c>
      <c r="AG2155">
        <f t="shared" si="134"/>
        <v>1</v>
      </c>
      <c r="AH2155">
        <f t="shared" si="135"/>
        <v>1</v>
      </c>
    </row>
    <row r="2156" spans="1:34" x14ac:dyDescent="0.25">
      <c r="A2156" s="13" t="s">
        <v>6545</v>
      </c>
      <c r="B2156" t="s">
        <v>3155</v>
      </c>
      <c r="C2156" s="16"/>
      <c r="D2156" s="16"/>
      <c r="E2156" s="16"/>
      <c r="F2156" s="17">
        <v>23</v>
      </c>
      <c r="G2156" s="17" t="s">
        <v>264</v>
      </c>
      <c r="H2156" s="17">
        <v>1947</v>
      </c>
      <c r="I2156" s="71" t="str">
        <f t="shared" si="132"/>
        <v>July 23, 1947</v>
      </c>
      <c r="J2156" s="105"/>
      <c r="K2156" s="121" t="s">
        <v>16540</v>
      </c>
      <c r="L2156" t="s">
        <v>10801</v>
      </c>
      <c r="R2156" s="16"/>
      <c r="W2156">
        <v>7</v>
      </c>
      <c r="X2156" s="30"/>
      <c r="Y2156" s="30">
        <v>0</v>
      </c>
      <c r="Z2156" s="30">
        <v>0</v>
      </c>
      <c r="AA2156" s="30" t="e">
        <v>#N/A</v>
      </c>
      <c r="AB2156" t="s">
        <v>10592</v>
      </c>
      <c r="AC2156" t="s">
        <v>11023</v>
      </c>
      <c r="AD2156" t="b">
        <v>0</v>
      </c>
      <c r="AF2156" t="str">
        <f t="shared" si="133"/>
        <v/>
      </c>
      <c r="AG2156">
        <f t="shared" si="134"/>
        <v>1</v>
      </c>
      <c r="AH2156">
        <f t="shared" si="135"/>
        <v>1</v>
      </c>
    </row>
    <row r="2157" spans="1:34" x14ac:dyDescent="0.25">
      <c r="A2157" s="13" t="s">
        <v>6316</v>
      </c>
      <c r="B2157" t="s">
        <v>3155</v>
      </c>
      <c r="C2157" s="16"/>
      <c r="D2157" s="16"/>
      <c r="E2157" s="16"/>
      <c r="F2157" s="17">
        <v>20</v>
      </c>
      <c r="G2157" s="17" t="s">
        <v>282</v>
      </c>
      <c r="H2157" s="17">
        <v>1947</v>
      </c>
      <c r="I2157" s="71" t="str">
        <f t="shared" si="132"/>
        <v>August 20, 1947</v>
      </c>
      <c r="J2157" s="105"/>
      <c r="K2157" s="121" t="s">
        <v>16417</v>
      </c>
      <c r="L2157" t="s">
        <v>10801</v>
      </c>
      <c r="R2157" s="16"/>
      <c r="W2157">
        <v>8</v>
      </c>
      <c r="X2157" s="30"/>
      <c r="Y2157" s="30">
        <v>0</v>
      </c>
      <c r="Z2157" s="30">
        <v>0</v>
      </c>
      <c r="AA2157" s="30" t="e">
        <v>#N/A</v>
      </c>
      <c r="AB2157" t="s">
        <v>10592</v>
      </c>
      <c r="AC2157" t="s">
        <v>11023</v>
      </c>
      <c r="AD2157" t="b">
        <v>0</v>
      </c>
      <c r="AF2157" t="str">
        <f t="shared" si="133"/>
        <v/>
      </c>
      <c r="AG2157">
        <f t="shared" si="134"/>
        <v>1</v>
      </c>
      <c r="AH2157">
        <f t="shared" si="135"/>
        <v>1</v>
      </c>
    </row>
    <row r="2158" spans="1:34" x14ac:dyDescent="0.25">
      <c r="A2158" s="13" t="s">
        <v>5064</v>
      </c>
      <c r="B2158" t="s">
        <v>3155</v>
      </c>
      <c r="C2158" s="16" t="s">
        <v>4132</v>
      </c>
      <c r="D2158" s="16"/>
      <c r="E2158" s="16"/>
      <c r="F2158" s="17">
        <v>26</v>
      </c>
      <c r="G2158" s="17" t="s">
        <v>294</v>
      </c>
      <c r="H2158" s="17">
        <v>1946</v>
      </c>
      <c r="I2158" s="71" t="str">
        <f t="shared" si="132"/>
        <v>September 26, 1946</v>
      </c>
      <c r="J2158" s="105"/>
      <c r="K2158" s="121" t="s">
        <v>13491</v>
      </c>
      <c r="L2158" t="s">
        <v>10801</v>
      </c>
      <c r="R2158" s="16"/>
      <c r="W2158">
        <v>9</v>
      </c>
      <c r="X2158" s="30"/>
      <c r="Y2158" s="30">
        <v>0</v>
      </c>
      <c r="Z2158" s="30">
        <v>0</v>
      </c>
      <c r="AA2158" s="30" t="e">
        <v>#N/A</v>
      </c>
      <c r="AB2158">
        <v>249</v>
      </c>
      <c r="AC2158" t="s">
        <v>11023</v>
      </c>
      <c r="AD2158" t="b">
        <v>0</v>
      </c>
      <c r="AF2158" t="str">
        <f t="shared" si="133"/>
        <v>1FU /249</v>
      </c>
      <c r="AG2158">
        <f t="shared" si="134"/>
        <v>2</v>
      </c>
      <c r="AH2158">
        <f t="shared" si="135"/>
        <v>2</v>
      </c>
    </row>
    <row r="2159" spans="1:34" x14ac:dyDescent="0.25">
      <c r="A2159" s="13" t="s">
        <v>5026</v>
      </c>
      <c r="B2159" t="s">
        <v>3155</v>
      </c>
      <c r="C2159" s="16" t="s">
        <v>4080</v>
      </c>
      <c r="D2159" s="16" t="s">
        <v>242</v>
      </c>
      <c r="E2159" s="16" t="s">
        <v>699</v>
      </c>
      <c r="F2159" s="17">
        <v>26</v>
      </c>
      <c r="G2159" s="17" t="s">
        <v>294</v>
      </c>
      <c r="H2159" s="17">
        <v>1946</v>
      </c>
      <c r="I2159" s="71" t="str">
        <f t="shared" si="132"/>
        <v>September 26, 1946</v>
      </c>
      <c r="J2159" s="105"/>
      <c r="K2159" s="121" t="s">
        <v>13491</v>
      </c>
      <c r="L2159" t="s">
        <v>10801</v>
      </c>
      <c r="R2159" s="16"/>
      <c r="W2159">
        <v>9</v>
      </c>
      <c r="X2159" s="30"/>
      <c r="Y2159" s="30">
        <v>0</v>
      </c>
      <c r="Z2159" s="30">
        <v>0</v>
      </c>
      <c r="AA2159" s="30" t="e">
        <v>#N/A</v>
      </c>
      <c r="AB2159" t="s">
        <v>3817</v>
      </c>
      <c r="AC2159" t="s">
        <v>11023</v>
      </c>
      <c r="AD2159" t="b">
        <v>0</v>
      </c>
      <c r="AF2159" t="str">
        <f t="shared" si="133"/>
        <v>1FU /Med</v>
      </c>
      <c r="AG2159">
        <f t="shared" si="134"/>
        <v>2</v>
      </c>
      <c r="AH2159">
        <f t="shared" si="135"/>
        <v>2</v>
      </c>
    </row>
    <row r="2160" spans="1:34" x14ac:dyDescent="0.25">
      <c r="A2160" s="13" t="s">
        <v>7324</v>
      </c>
      <c r="B2160" t="s">
        <v>3155</v>
      </c>
      <c r="C2160" s="16" t="s">
        <v>2081</v>
      </c>
      <c r="D2160" s="16"/>
      <c r="E2160" s="16"/>
      <c r="F2160" s="17">
        <v>30</v>
      </c>
      <c r="G2160" s="17" t="s">
        <v>243</v>
      </c>
      <c r="H2160" s="17">
        <v>1948</v>
      </c>
      <c r="I2160" s="71" t="str">
        <f t="shared" si="132"/>
        <v>January 30, 1948</v>
      </c>
      <c r="J2160" s="105"/>
      <c r="K2160" s="121" t="s">
        <v>17066</v>
      </c>
      <c r="L2160" t="s">
        <v>10801</v>
      </c>
      <c r="R2160" s="16"/>
      <c r="W2160">
        <v>1</v>
      </c>
      <c r="X2160" s="30"/>
      <c r="Y2160" s="30">
        <v>0</v>
      </c>
      <c r="Z2160" s="30">
        <v>0</v>
      </c>
      <c r="AA2160" s="30" t="e">
        <v>#N/A</v>
      </c>
      <c r="AB2160" t="s">
        <v>2081</v>
      </c>
      <c r="AC2160" t="s">
        <v>11023</v>
      </c>
      <c r="AD2160" t="b">
        <v>0</v>
      </c>
      <c r="AF2160" t="str">
        <f t="shared" si="133"/>
        <v>1FU</v>
      </c>
      <c r="AG2160">
        <f t="shared" si="134"/>
        <v>1</v>
      </c>
      <c r="AH2160">
        <f t="shared" si="135"/>
        <v>1</v>
      </c>
    </row>
    <row r="2161" spans="1:34" x14ac:dyDescent="0.25">
      <c r="A2161" s="13" t="s">
        <v>5027</v>
      </c>
      <c r="B2161" t="s">
        <v>3155</v>
      </c>
      <c r="C2161" s="16" t="s">
        <v>4080</v>
      </c>
      <c r="D2161" s="16" t="s">
        <v>242</v>
      </c>
      <c r="E2161" s="16" t="s">
        <v>699</v>
      </c>
      <c r="F2161" s="17">
        <v>26</v>
      </c>
      <c r="G2161" s="17" t="s">
        <v>294</v>
      </c>
      <c r="H2161" s="17">
        <v>1946</v>
      </c>
      <c r="I2161" s="71" t="str">
        <f t="shared" si="132"/>
        <v>September 26, 1946</v>
      </c>
      <c r="J2161" s="105"/>
      <c r="K2161" s="121" t="s">
        <v>13491</v>
      </c>
      <c r="L2161" t="s">
        <v>10801</v>
      </c>
      <c r="R2161" s="16"/>
      <c r="W2161">
        <v>9</v>
      </c>
      <c r="X2161" s="30"/>
      <c r="Y2161" s="30">
        <v>0</v>
      </c>
      <c r="Z2161" s="30">
        <v>0</v>
      </c>
      <c r="AA2161" s="30" t="e">
        <v>#N/A</v>
      </c>
      <c r="AB2161" t="s">
        <v>3817</v>
      </c>
      <c r="AC2161" t="s">
        <v>11023</v>
      </c>
      <c r="AD2161" t="b">
        <v>0</v>
      </c>
      <c r="AF2161" t="str">
        <f t="shared" si="133"/>
        <v>1FU /Med</v>
      </c>
      <c r="AG2161">
        <f t="shared" si="134"/>
        <v>2</v>
      </c>
      <c r="AH2161">
        <f t="shared" si="135"/>
        <v>2</v>
      </c>
    </row>
    <row r="2162" spans="1:34" x14ac:dyDescent="0.25">
      <c r="A2162" s="13" t="s">
        <v>6317</v>
      </c>
      <c r="B2162" t="s">
        <v>3155</v>
      </c>
      <c r="C2162" s="16"/>
      <c r="D2162" s="16"/>
      <c r="E2162" s="16"/>
      <c r="F2162" s="17">
        <v>20</v>
      </c>
      <c r="G2162" s="17" t="s">
        <v>282</v>
      </c>
      <c r="H2162" s="17">
        <v>1947</v>
      </c>
      <c r="I2162" s="71" t="str">
        <f t="shared" si="132"/>
        <v>August 20, 1947</v>
      </c>
      <c r="J2162" s="105"/>
      <c r="K2162" s="121" t="s">
        <v>16417</v>
      </c>
      <c r="L2162" t="s">
        <v>10801</v>
      </c>
      <c r="R2162" s="16"/>
      <c r="W2162">
        <v>8</v>
      </c>
      <c r="X2162" s="30"/>
      <c r="Y2162" s="30">
        <v>0</v>
      </c>
      <c r="Z2162" s="30">
        <v>0</v>
      </c>
      <c r="AA2162" s="30" t="e">
        <v>#N/A</v>
      </c>
      <c r="AB2162" t="s">
        <v>10592</v>
      </c>
      <c r="AC2162" t="s">
        <v>11023</v>
      </c>
      <c r="AD2162" t="b">
        <v>0</v>
      </c>
      <c r="AF2162" t="str">
        <f t="shared" si="133"/>
        <v/>
      </c>
      <c r="AG2162">
        <f t="shared" si="134"/>
        <v>1</v>
      </c>
      <c r="AH2162">
        <f t="shared" si="135"/>
        <v>1</v>
      </c>
    </row>
    <row r="2163" spans="1:34" x14ac:dyDescent="0.25">
      <c r="A2163" s="13" t="s">
        <v>6426</v>
      </c>
      <c r="B2163" t="s">
        <v>3155</v>
      </c>
      <c r="C2163" s="16"/>
      <c r="D2163" s="16" t="s">
        <v>5045</v>
      </c>
      <c r="E2163" s="16"/>
      <c r="F2163" s="17">
        <v>22</v>
      </c>
      <c r="G2163" s="17" t="s">
        <v>326</v>
      </c>
      <c r="H2163" s="17">
        <v>1947</v>
      </c>
      <c r="I2163" s="71" t="str">
        <f t="shared" si="132"/>
        <v>November 22, 1947</v>
      </c>
      <c r="J2163" s="105"/>
      <c r="K2163" t="s">
        <v>16485</v>
      </c>
      <c r="L2163" t="s">
        <v>10801</v>
      </c>
      <c r="R2163" s="16"/>
      <c r="T2163" s="30"/>
      <c r="U2163" s="30"/>
      <c r="V2163" s="30"/>
      <c r="W2163" s="30">
        <v>11</v>
      </c>
      <c r="X2163" s="30"/>
      <c r="Y2163" s="30">
        <v>0</v>
      </c>
      <c r="Z2163" s="30">
        <v>0</v>
      </c>
      <c r="AA2163" s="30" t="e">
        <v>#N/A</v>
      </c>
      <c r="AB2163" t="s">
        <v>10592</v>
      </c>
      <c r="AC2163" t="s">
        <v>11023</v>
      </c>
      <c r="AD2163" t="b">
        <v>0</v>
      </c>
      <c r="AF2163" t="str">
        <f t="shared" si="133"/>
        <v/>
      </c>
      <c r="AG2163">
        <f t="shared" si="134"/>
        <v>1</v>
      </c>
      <c r="AH2163">
        <f t="shared" si="135"/>
        <v>1</v>
      </c>
    </row>
    <row r="2164" spans="1:34" x14ac:dyDescent="0.25">
      <c r="A2164" s="13" t="s">
        <v>6427</v>
      </c>
      <c r="B2164" t="s">
        <v>3155</v>
      </c>
      <c r="C2164" s="16"/>
      <c r="D2164" s="16" t="s">
        <v>5045</v>
      </c>
      <c r="E2164" s="16"/>
      <c r="F2164" s="17">
        <v>22</v>
      </c>
      <c r="G2164" s="17" t="s">
        <v>326</v>
      </c>
      <c r="H2164" s="17">
        <v>1947</v>
      </c>
      <c r="I2164" s="71" t="str">
        <f t="shared" si="132"/>
        <v>November 22, 1947</v>
      </c>
      <c r="J2164" s="105"/>
      <c r="K2164" t="s">
        <v>16484</v>
      </c>
      <c r="L2164" t="s">
        <v>10801</v>
      </c>
      <c r="R2164" s="16"/>
      <c r="T2164" s="30"/>
      <c r="U2164" s="30"/>
      <c r="V2164" s="30"/>
      <c r="W2164" s="30">
        <v>11</v>
      </c>
      <c r="X2164" s="30"/>
      <c r="Y2164" s="30">
        <v>0</v>
      </c>
      <c r="Z2164" s="30">
        <v>0</v>
      </c>
      <c r="AA2164" s="30" t="e">
        <v>#N/A</v>
      </c>
      <c r="AB2164" t="s">
        <v>10592</v>
      </c>
      <c r="AC2164" t="s">
        <v>11023</v>
      </c>
      <c r="AD2164" t="b">
        <v>0</v>
      </c>
      <c r="AF2164" t="str">
        <f t="shared" si="133"/>
        <v/>
      </c>
      <c r="AG2164">
        <f t="shared" si="134"/>
        <v>1</v>
      </c>
      <c r="AH2164">
        <f t="shared" si="135"/>
        <v>1</v>
      </c>
    </row>
    <row r="2165" spans="1:34" x14ac:dyDescent="0.25">
      <c r="A2165" s="13" t="s">
        <v>6428</v>
      </c>
      <c r="B2165" t="s">
        <v>4096</v>
      </c>
      <c r="C2165" s="16"/>
      <c r="D2165" s="16" t="s">
        <v>5045</v>
      </c>
      <c r="E2165" s="16"/>
      <c r="F2165" s="17">
        <v>22</v>
      </c>
      <c r="G2165" s="17" t="s">
        <v>326</v>
      </c>
      <c r="H2165" s="17">
        <v>1947</v>
      </c>
      <c r="I2165" s="71" t="str">
        <f t="shared" si="132"/>
        <v>November 22, 1947</v>
      </c>
      <c r="J2165" s="105"/>
      <c r="K2165" t="s">
        <v>16485</v>
      </c>
      <c r="L2165" t="s">
        <v>10801</v>
      </c>
      <c r="R2165" s="16"/>
      <c r="T2165" s="30"/>
      <c r="U2165" s="30"/>
      <c r="V2165" s="30"/>
      <c r="W2165" s="30">
        <v>11</v>
      </c>
      <c r="X2165" s="30"/>
      <c r="Y2165" s="30">
        <v>0</v>
      </c>
      <c r="Z2165" s="30">
        <v>0</v>
      </c>
      <c r="AA2165" s="30" t="e">
        <v>#N/A</v>
      </c>
      <c r="AB2165" t="s">
        <v>10592</v>
      </c>
      <c r="AC2165" t="s">
        <v>11023</v>
      </c>
      <c r="AD2165" t="b">
        <v>0</v>
      </c>
      <c r="AF2165" t="str">
        <f t="shared" si="133"/>
        <v/>
      </c>
      <c r="AG2165">
        <f t="shared" si="134"/>
        <v>1</v>
      </c>
      <c r="AH2165">
        <f t="shared" si="135"/>
        <v>1</v>
      </c>
    </row>
    <row r="2166" spans="1:34" x14ac:dyDescent="0.25">
      <c r="A2166" s="13" t="s">
        <v>7198</v>
      </c>
      <c r="B2166" t="s">
        <v>3155</v>
      </c>
      <c r="C2166" s="16"/>
      <c r="D2166" s="16" t="s">
        <v>5045</v>
      </c>
      <c r="E2166" s="16"/>
      <c r="F2166" s="17">
        <v>20</v>
      </c>
      <c r="G2166" s="17" t="s">
        <v>309</v>
      </c>
      <c r="H2166" s="17">
        <v>1948</v>
      </c>
      <c r="I2166" s="71" t="str">
        <f t="shared" si="132"/>
        <v>October 20, 1948</v>
      </c>
      <c r="J2166" s="105" t="s">
        <v>230</v>
      </c>
      <c r="K2166" t="s">
        <v>16961</v>
      </c>
      <c r="L2166" t="s">
        <v>10565</v>
      </c>
      <c r="M2166" t="s">
        <v>10566</v>
      </c>
      <c r="N2166" t="s">
        <v>12205</v>
      </c>
      <c r="R2166" s="16"/>
      <c r="T2166" t="s">
        <v>16962</v>
      </c>
      <c r="U2166" t="s">
        <v>16488</v>
      </c>
      <c r="V2166" t="s">
        <v>16963</v>
      </c>
      <c r="W2166">
        <v>10</v>
      </c>
      <c r="X2166" s="30"/>
      <c r="Y2166" s="30">
        <v>0</v>
      </c>
      <c r="Z2166" s="30">
        <v>0</v>
      </c>
      <c r="AA2166" s="30" t="e">
        <v>#N/A</v>
      </c>
      <c r="AB2166" t="s">
        <v>10592</v>
      </c>
      <c r="AC2166" t="s">
        <v>11023</v>
      </c>
      <c r="AD2166" t="b">
        <v>0</v>
      </c>
      <c r="AF2166" t="str">
        <f t="shared" si="133"/>
        <v/>
      </c>
      <c r="AG2166">
        <f t="shared" si="134"/>
        <v>1</v>
      </c>
      <c r="AH2166">
        <f t="shared" si="135"/>
        <v>1</v>
      </c>
    </row>
    <row r="2167" spans="1:34" x14ac:dyDescent="0.25">
      <c r="A2167" s="13" t="s">
        <v>7337</v>
      </c>
      <c r="B2167" t="s">
        <v>3155</v>
      </c>
      <c r="C2167" s="16"/>
      <c r="D2167" s="16"/>
      <c r="E2167" s="16"/>
      <c r="F2167" s="17">
        <v>30</v>
      </c>
      <c r="G2167" s="17" t="s">
        <v>243</v>
      </c>
      <c r="H2167" s="17">
        <v>1948</v>
      </c>
      <c r="I2167" s="71" t="str">
        <f t="shared" si="132"/>
        <v>January 30, 1948</v>
      </c>
      <c r="J2167" s="105"/>
      <c r="K2167" s="121" t="s">
        <v>17066</v>
      </c>
      <c r="L2167" t="s">
        <v>10801</v>
      </c>
      <c r="R2167" s="16"/>
      <c r="W2167">
        <v>1</v>
      </c>
      <c r="X2167" s="30"/>
      <c r="Y2167" s="30">
        <v>0</v>
      </c>
      <c r="Z2167" s="30">
        <v>0</v>
      </c>
      <c r="AA2167" s="30" t="e">
        <v>#N/A</v>
      </c>
      <c r="AB2167" t="s">
        <v>10592</v>
      </c>
      <c r="AC2167" t="s">
        <v>11023</v>
      </c>
      <c r="AD2167" t="b">
        <v>0</v>
      </c>
      <c r="AF2167" t="str">
        <f t="shared" si="133"/>
        <v/>
      </c>
      <c r="AG2167">
        <f t="shared" si="134"/>
        <v>1</v>
      </c>
      <c r="AH2167">
        <f t="shared" si="135"/>
        <v>1</v>
      </c>
    </row>
    <row r="2168" spans="1:34" x14ac:dyDescent="0.25">
      <c r="A2168" s="13" t="s">
        <v>6318</v>
      </c>
      <c r="B2168" t="s">
        <v>3155</v>
      </c>
      <c r="C2168" s="16"/>
      <c r="D2168" s="16"/>
      <c r="E2168" s="16"/>
      <c r="F2168" s="17">
        <v>20</v>
      </c>
      <c r="G2168" s="17" t="s">
        <v>282</v>
      </c>
      <c r="H2168" s="17">
        <v>1947</v>
      </c>
      <c r="I2168" s="71" t="str">
        <f t="shared" si="132"/>
        <v>August 20, 1947</v>
      </c>
      <c r="J2168" s="105"/>
      <c r="K2168" s="121" t="s">
        <v>16417</v>
      </c>
      <c r="L2168" t="s">
        <v>10801</v>
      </c>
      <c r="R2168" s="16"/>
      <c r="W2168">
        <v>8</v>
      </c>
      <c r="X2168" s="30"/>
      <c r="Y2168" s="30">
        <v>0</v>
      </c>
      <c r="Z2168" s="30">
        <v>0</v>
      </c>
      <c r="AA2168" s="30" t="e">
        <v>#N/A</v>
      </c>
      <c r="AB2168" t="s">
        <v>10592</v>
      </c>
      <c r="AC2168" t="s">
        <v>11023</v>
      </c>
      <c r="AD2168" t="b">
        <v>0</v>
      </c>
      <c r="AF2168" t="str">
        <f t="shared" si="133"/>
        <v/>
      </c>
      <c r="AG2168">
        <f t="shared" si="134"/>
        <v>1</v>
      </c>
      <c r="AH2168">
        <f t="shared" si="135"/>
        <v>1</v>
      </c>
    </row>
    <row r="2169" spans="1:34" x14ac:dyDescent="0.25">
      <c r="A2169" s="13" t="s">
        <v>6286</v>
      </c>
      <c r="B2169" t="s">
        <v>3155</v>
      </c>
      <c r="C2169" s="16" t="s">
        <v>2081</v>
      </c>
      <c r="D2169" s="16"/>
      <c r="E2169" s="16"/>
      <c r="F2169" s="17">
        <v>20</v>
      </c>
      <c r="G2169" s="17" t="s">
        <v>282</v>
      </c>
      <c r="H2169" s="17">
        <v>1947</v>
      </c>
      <c r="I2169" s="71" t="str">
        <f t="shared" si="132"/>
        <v>August 20, 1947</v>
      </c>
      <c r="J2169" s="105"/>
      <c r="K2169" s="121" t="s">
        <v>16417</v>
      </c>
      <c r="L2169" t="s">
        <v>10801</v>
      </c>
      <c r="R2169" s="16"/>
      <c r="W2169">
        <v>8</v>
      </c>
      <c r="X2169" s="30"/>
      <c r="Y2169" s="30">
        <v>0</v>
      </c>
      <c r="Z2169" s="30">
        <v>0</v>
      </c>
      <c r="AA2169" s="30" t="e">
        <v>#N/A</v>
      </c>
      <c r="AB2169" t="s">
        <v>2081</v>
      </c>
      <c r="AC2169" t="s">
        <v>11023</v>
      </c>
      <c r="AD2169" t="b">
        <v>0</v>
      </c>
      <c r="AF2169" t="str">
        <f t="shared" si="133"/>
        <v>1FU</v>
      </c>
      <c r="AG2169">
        <f t="shared" si="134"/>
        <v>1</v>
      </c>
      <c r="AH2169">
        <f t="shared" si="135"/>
        <v>1</v>
      </c>
    </row>
    <row r="2170" spans="1:34" x14ac:dyDescent="0.25">
      <c r="A2170" s="13" t="s">
        <v>7325</v>
      </c>
      <c r="B2170" t="s">
        <v>3155</v>
      </c>
      <c r="C2170" s="16" t="s">
        <v>2081</v>
      </c>
      <c r="D2170" s="16"/>
      <c r="E2170" s="16"/>
      <c r="F2170" s="17">
        <v>30</v>
      </c>
      <c r="G2170" s="17" t="s">
        <v>243</v>
      </c>
      <c r="H2170" s="17">
        <v>1948</v>
      </c>
      <c r="I2170" s="71" t="str">
        <f t="shared" si="132"/>
        <v>January 30, 1948</v>
      </c>
      <c r="J2170" s="105"/>
      <c r="K2170" s="121" t="s">
        <v>17066</v>
      </c>
      <c r="L2170" t="s">
        <v>10801</v>
      </c>
      <c r="R2170" s="16"/>
      <c r="W2170">
        <v>1</v>
      </c>
      <c r="X2170" s="30"/>
      <c r="Y2170" s="30">
        <v>0</v>
      </c>
      <c r="Z2170" s="30">
        <v>0</v>
      </c>
      <c r="AA2170" s="30" t="e">
        <v>#N/A</v>
      </c>
      <c r="AB2170" t="s">
        <v>2081</v>
      </c>
      <c r="AC2170" t="s">
        <v>11023</v>
      </c>
      <c r="AD2170" t="b">
        <v>0</v>
      </c>
      <c r="AF2170" t="str">
        <f t="shared" si="133"/>
        <v>1FU</v>
      </c>
      <c r="AG2170">
        <f t="shared" si="134"/>
        <v>1</v>
      </c>
      <c r="AH2170">
        <f t="shared" si="135"/>
        <v>1</v>
      </c>
    </row>
    <row r="2171" spans="1:34" x14ac:dyDescent="0.25">
      <c r="A2171" s="13" t="s">
        <v>5028</v>
      </c>
      <c r="B2171" t="s">
        <v>3155</v>
      </c>
      <c r="C2171" s="16" t="s">
        <v>4080</v>
      </c>
      <c r="D2171" s="16" t="s">
        <v>242</v>
      </c>
      <c r="E2171" s="16" t="s">
        <v>699</v>
      </c>
      <c r="F2171" s="17">
        <v>26</v>
      </c>
      <c r="G2171" s="17" t="s">
        <v>294</v>
      </c>
      <c r="H2171" s="17">
        <v>1946</v>
      </c>
      <c r="I2171" s="71" t="str">
        <f t="shared" si="132"/>
        <v>September 26, 1946</v>
      </c>
      <c r="J2171" s="105"/>
      <c r="K2171" s="121" t="s">
        <v>13491</v>
      </c>
      <c r="L2171" t="s">
        <v>10801</v>
      </c>
      <c r="R2171" s="16"/>
      <c r="W2171">
        <v>9</v>
      </c>
      <c r="X2171" s="30"/>
      <c r="Y2171" s="30">
        <v>0</v>
      </c>
      <c r="Z2171" s="30">
        <v>0</v>
      </c>
      <c r="AA2171" s="30" t="e">
        <v>#N/A</v>
      </c>
      <c r="AB2171" t="s">
        <v>3817</v>
      </c>
      <c r="AC2171" t="s">
        <v>11023</v>
      </c>
      <c r="AD2171" t="b">
        <v>0</v>
      </c>
      <c r="AF2171" t="str">
        <f t="shared" si="133"/>
        <v>1FU /Med</v>
      </c>
      <c r="AG2171">
        <f t="shared" si="134"/>
        <v>2</v>
      </c>
      <c r="AH2171">
        <f t="shared" si="135"/>
        <v>2</v>
      </c>
    </row>
    <row r="2172" spans="1:34" x14ac:dyDescent="0.25">
      <c r="A2172" s="13" t="s">
        <v>6287</v>
      </c>
      <c r="B2172" t="s">
        <v>3155</v>
      </c>
      <c r="C2172" s="16" t="s">
        <v>2081</v>
      </c>
      <c r="D2172" s="16"/>
      <c r="E2172" s="16"/>
      <c r="F2172" s="17">
        <v>20</v>
      </c>
      <c r="G2172" s="17" t="s">
        <v>282</v>
      </c>
      <c r="H2172" s="17">
        <v>1947</v>
      </c>
      <c r="I2172" s="71" t="str">
        <f t="shared" ref="I2172:I2235" si="136">G2172&amp;" "&amp;F2172&amp;", "&amp;H2172</f>
        <v>August 20, 1947</v>
      </c>
      <c r="J2172" s="105"/>
      <c r="K2172" s="121" t="s">
        <v>16417</v>
      </c>
      <c r="L2172" t="s">
        <v>10801</v>
      </c>
      <c r="R2172" s="16"/>
      <c r="W2172">
        <v>8</v>
      </c>
      <c r="X2172" s="30"/>
      <c r="Y2172" s="30">
        <v>0</v>
      </c>
      <c r="Z2172" s="30">
        <v>0</v>
      </c>
      <c r="AA2172" s="30" t="e">
        <v>#N/A</v>
      </c>
      <c r="AB2172" t="s">
        <v>2081</v>
      </c>
      <c r="AC2172" t="s">
        <v>11023</v>
      </c>
      <c r="AD2172" t="b">
        <v>0</v>
      </c>
      <c r="AF2172" t="str">
        <f t="shared" si="133"/>
        <v>1FU</v>
      </c>
      <c r="AG2172">
        <f t="shared" si="134"/>
        <v>1</v>
      </c>
      <c r="AH2172">
        <f t="shared" si="135"/>
        <v>1</v>
      </c>
    </row>
    <row r="2173" spans="1:34" x14ac:dyDescent="0.25">
      <c r="A2173" s="13" t="s">
        <v>7338</v>
      </c>
      <c r="B2173" t="s">
        <v>3155</v>
      </c>
      <c r="C2173" s="16"/>
      <c r="D2173" s="16"/>
      <c r="E2173" s="16"/>
      <c r="F2173" s="17">
        <v>30</v>
      </c>
      <c r="G2173" s="17" t="s">
        <v>243</v>
      </c>
      <c r="H2173" s="17">
        <v>1948</v>
      </c>
      <c r="I2173" s="71" t="str">
        <f t="shared" si="136"/>
        <v>January 30, 1948</v>
      </c>
      <c r="J2173" s="105"/>
      <c r="K2173" s="121" t="s">
        <v>17066</v>
      </c>
      <c r="L2173" t="s">
        <v>10801</v>
      </c>
      <c r="R2173" s="16"/>
      <c r="W2173">
        <v>1</v>
      </c>
      <c r="X2173" s="30"/>
      <c r="Y2173" s="30">
        <v>0</v>
      </c>
      <c r="Z2173" s="30">
        <v>0</v>
      </c>
      <c r="AA2173" s="30" t="e">
        <v>#N/A</v>
      </c>
      <c r="AB2173" t="s">
        <v>10592</v>
      </c>
      <c r="AC2173" t="s">
        <v>11023</v>
      </c>
      <c r="AD2173" t="b">
        <v>0</v>
      </c>
      <c r="AF2173" t="str">
        <f t="shared" si="133"/>
        <v/>
      </c>
      <c r="AG2173">
        <f t="shared" si="134"/>
        <v>1</v>
      </c>
      <c r="AH2173">
        <f t="shared" si="135"/>
        <v>1</v>
      </c>
    </row>
    <row r="2174" spans="1:34" x14ac:dyDescent="0.25">
      <c r="A2174" s="13" t="s">
        <v>6319</v>
      </c>
      <c r="B2174" t="s">
        <v>3155</v>
      </c>
      <c r="C2174" s="16"/>
      <c r="D2174" s="16"/>
      <c r="E2174" s="16"/>
      <c r="F2174" s="17">
        <v>20</v>
      </c>
      <c r="G2174" s="17" t="s">
        <v>282</v>
      </c>
      <c r="H2174" s="17">
        <v>1947</v>
      </c>
      <c r="I2174" s="71" t="str">
        <f t="shared" si="136"/>
        <v>August 20, 1947</v>
      </c>
      <c r="J2174" s="105"/>
      <c r="K2174" s="121" t="s">
        <v>16417</v>
      </c>
      <c r="L2174" t="s">
        <v>10801</v>
      </c>
      <c r="R2174" s="16"/>
      <c r="W2174">
        <v>8</v>
      </c>
      <c r="X2174" s="30"/>
      <c r="Y2174" s="30">
        <v>0</v>
      </c>
      <c r="Z2174" s="30">
        <v>0</v>
      </c>
      <c r="AA2174" s="30" t="e">
        <v>#N/A</v>
      </c>
      <c r="AB2174" t="s">
        <v>10592</v>
      </c>
      <c r="AC2174" t="s">
        <v>11023</v>
      </c>
      <c r="AD2174" t="b">
        <v>0</v>
      </c>
      <c r="AF2174" t="str">
        <f t="shared" si="133"/>
        <v/>
      </c>
      <c r="AG2174">
        <f t="shared" si="134"/>
        <v>1</v>
      </c>
      <c r="AH2174">
        <f t="shared" si="135"/>
        <v>1</v>
      </c>
    </row>
    <row r="2175" spans="1:34" x14ac:dyDescent="0.25">
      <c r="A2175" s="37" t="s">
        <v>6429</v>
      </c>
      <c r="B2175" s="7" t="s">
        <v>3155</v>
      </c>
      <c r="C2175" s="38"/>
      <c r="D2175" s="38" t="s">
        <v>5045</v>
      </c>
      <c r="E2175" s="38"/>
      <c r="F2175" s="39">
        <v>22</v>
      </c>
      <c r="G2175" s="39" t="s">
        <v>326</v>
      </c>
      <c r="H2175" s="39">
        <v>1947</v>
      </c>
      <c r="I2175" s="71" t="str">
        <f t="shared" si="136"/>
        <v>November 22, 1947</v>
      </c>
      <c r="J2175" s="125"/>
      <c r="K2175" s="7" t="s">
        <v>16499</v>
      </c>
      <c r="L2175" s="7" t="s">
        <v>10801</v>
      </c>
      <c r="M2175" s="7"/>
      <c r="N2175" s="7"/>
      <c r="O2175" s="7"/>
      <c r="P2175" s="7"/>
      <c r="Q2175" s="7"/>
      <c r="R2175" s="38"/>
      <c r="S2175" s="7"/>
      <c r="T2175" s="7" t="s">
        <v>16500</v>
      </c>
      <c r="U2175" s="7" t="s">
        <v>16488</v>
      </c>
      <c r="V2175" s="7" t="s">
        <v>16501</v>
      </c>
      <c r="W2175" s="7">
        <v>11</v>
      </c>
      <c r="X2175" s="7"/>
      <c r="Y2175" s="7">
        <v>0</v>
      </c>
      <c r="Z2175" s="7">
        <v>0</v>
      </c>
      <c r="AA2175" s="7" t="e">
        <v>#N/A</v>
      </c>
      <c r="AB2175" s="7" t="s">
        <v>10592</v>
      </c>
      <c r="AC2175" s="7" t="s">
        <v>11023</v>
      </c>
      <c r="AD2175" s="7" t="b">
        <v>0</v>
      </c>
      <c r="AE2175" s="7"/>
      <c r="AF2175" t="str">
        <f t="shared" si="133"/>
        <v/>
      </c>
      <c r="AG2175">
        <f t="shared" si="134"/>
        <v>1</v>
      </c>
      <c r="AH2175">
        <f t="shared" si="135"/>
        <v>1</v>
      </c>
    </row>
    <row r="2176" spans="1:34" x14ac:dyDescent="0.25">
      <c r="A2176" s="13" t="s">
        <v>6430</v>
      </c>
      <c r="B2176" t="s">
        <v>4096</v>
      </c>
      <c r="C2176" s="16"/>
      <c r="D2176" s="16" t="s">
        <v>5045</v>
      </c>
      <c r="E2176" s="16"/>
      <c r="F2176" s="17">
        <v>22</v>
      </c>
      <c r="G2176" s="17" t="s">
        <v>326</v>
      </c>
      <c r="H2176" s="17">
        <v>1947</v>
      </c>
      <c r="I2176" s="71" t="str">
        <f t="shared" si="136"/>
        <v>November 22, 1947</v>
      </c>
      <c r="J2176" s="105"/>
      <c r="K2176" t="s">
        <v>16502</v>
      </c>
      <c r="L2176" t="s">
        <v>10801</v>
      </c>
      <c r="R2176" s="16"/>
      <c r="T2176" s="30" t="s">
        <v>16503</v>
      </c>
      <c r="U2176" s="30" t="s">
        <v>16488</v>
      </c>
      <c r="V2176" s="30" t="s">
        <v>16504</v>
      </c>
      <c r="W2176" s="30">
        <v>11</v>
      </c>
      <c r="X2176" s="30"/>
      <c r="Y2176" s="30">
        <v>0</v>
      </c>
      <c r="Z2176" s="30">
        <v>0</v>
      </c>
      <c r="AA2176" s="30" t="e">
        <v>#N/A</v>
      </c>
      <c r="AB2176" t="s">
        <v>10592</v>
      </c>
      <c r="AC2176" t="s">
        <v>11023</v>
      </c>
      <c r="AD2176" t="b">
        <v>0</v>
      </c>
      <c r="AF2176" t="str">
        <f t="shared" si="133"/>
        <v/>
      </c>
      <c r="AG2176">
        <f t="shared" si="134"/>
        <v>1</v>
      </c>
      <c r="AH2176">
        <f t="shared" si="135"/>
        <v>1</v>
      </c>
    </row>
    <row r="2177" spans="1:34" x14ac:dyDescent="0.25">
      <c r="A2177" s="13" t="s">
        <v>10027</v>
      </c>
      <c r="B2177" t="s">
        <v>4096</v>
      </c>
      <c r="C2177" s="16"/>
      <c r="D2177" s="16" t="s">
        <v>5045</v>
      </c>
      <c r="E2177" s="16"/>
      <c r="F2177" s="17"/>
      <c r="G2177" s="17"/>
      <c r="H2177" s="17"/>
      <c r="I2177" s="71" t="str">
        <f t="shared" si="136"/>
        <v xml:space="preserve"> , </v>
      </c>
      <c r="J2177" s="105"/>
      <c r="K2177" t="s">
        <v>18674</v>
      </c>
      <c r="L2177" t="s">
        <v>10867</v>
      </c>
      <c r="R2177" s="16"/>
      <c r="T2177" s="30" t="s">
        <v>18675</v>
      </c>
      <c r="U2177" s="30" t="s">
        <v>16488</v>
      </c>
      <c r="V2177" s="30" t="s">
        <v>18676</v>
      </c>
      <c r="W2177" s="30"/>
      <c r="X2177" s="30"/>
      <c r="Y2177" s="30">
        <v>0</v>
      </c>
      <c r="Z2177" s="30">
        <v>0</v>
      </c>
      <c r="AA2177" s="30" t="e">
        <v>#N/A</v>
      </c>
      <c r="AB2177" t="s">
        <v>10592</v>
      </c>
      <c r="AC2177" t="s">
        <v>11023</v>
      </c>
      <c r="AD2177" t="b">
        <v>0</v>
      </c>
      <c r="AF2177" t="str">
        <f t="shared" si="133"/>
        <v/>
      </c>
      <c r="AG2177">
        <f t="shared" si="134"/>
        <v>1</v>
      </c>
      <c r="AH2177">
        <f t="shared" si="135"/>
        <v>1</v>
      </c>
    </row>
    <row r="2178" spans="1:34" x14ac:dyDescent="0.25">
      <c r="A2178" s="13" t="s">
        <v>10028</v>
      </c>
      <c r="B2178" t="s">
        <v>4096</v>
      </c>
      <c r="C2178" s="16"/>
      <c r="D2178" s="16" t="s">
        <v>400</v>
      </c>
      <c r="E2178" s="16"/>
      <c r="F2178" s="17"/>
      <c r="G2178" s="17"/>
      <c r="H2178" s="17"/>
      <c r="I2178" s="71" t="str">
        <f t="shared" si="136"/>
        <v xml:space="preserve"> , </v>
      </c>
      <c r="J2178" s="105"/>
      <c r="K2178" t="s">
        <v>18658</v>
      </c>
      <c r="L2178" t="s">
        <v>10867</v>
      </c>
      <c r="R2178" s="16"/>
      <c r="T2178" s="30"/>
      <c r="U2178" s="30"/>
      <c r="V2178" s="30"/>
      <c r="W2178" s="30"/>
      <c r="X2178" s="30"/>
      <c r="Y2178" s="30">
        <v>0</v>
      </c>
      <c r="Z2178" s="30">
        <v>0</v>
      </c>
      <c r="AA2178" s="30" t="e">
        <v>#N/A</v>
      </c>
      <c r="AB2178" t="s">
        <v>10592</v>
      </c>
      <c r="AC2178" t="s">
        <v>11023</v>
      </c>
      <c r="AD2178" t="b">
        <v>0</v>
      </c>
      <c r="AF2178" t="str">
        <f t="shared" si="133"/>
        <v/>
      </c>
      <c r="AG2178">
        <f t="shared" si="134"/>
        <v>1</v>
      </c>
      <c r="AH2178">
        <f t="shared" si="135"/>
        <v>1</v>
      </c>
    </row>
    <row r="2179" spans="1:34" x14ac:dyDescent="0.25">
      <c r="A2179" s="13" t="s">
        <v>10029</v>
      </c>
      <c r="B2179" t="s">
        <v>3155</v>
      </c>
      <c r="C2179" s="16"/>
      <c r="D2179" s="16" t="s">
        <v>5045</v>
      </c>
      <c r="E2179" s="16"/>
      <c r="F2179" s="17"/>
      <c r="G2179" s="17"/>
      <c r="H2179" s="17"/>
      <c r="I2179" s="71" t="str">
        <f t="shared" si="136"/>
        <v xml:space="preserve"> , </v>
      </c>
      <c r="J2179" s="105"/>
      <c r="K2179" t="s">
        <v>18677</v>
      </c>
      <c r="L2179" t="s">
        <v>10867</v>
      </c>
      <c r="R2179" s="16"/>
      <c r="T2179" s="30" t="s">
        <v>18678</v>
      </c>
      <c r="U2179" s="30" t="s">
        <v>16488</v>
      </c>
      <c r="V2179" s="30" t="s">
        <v>18679</v>
      </c>
      <c r="W2179" s="30"/>
      <c r="X2179" s="30"/>
      <c r="Y2179" s="30">
        <v>0</v>
      </c>
      <c r="Z2179" s="30">
        <v>0</v>
      </c>
      <c r="AA2179" s="30" t="e">
        <v>#N/A</v>
      </c>
      <c r="AB2179" t="s">
        <v>10592</v>
      </c>
      <c r="AC2179" t="s">
        <v>11023</v>
      </c>
      <c r="AD2179" t="b">
        <v>0</v>
      </c>
      <c r="AF2179" t="str">
        <f t="shared" ref="AF2179:AF2242" si="137">SUBSTITUTE(C2179,"/"," /")</f>
        <v/>
      </c>
      <c r="AG2179">
        <f t="shared" ref="AG2179:AG2242" si="138">LEN(AF2179)-LEN(C2179)+1</f>
        <v>1</v>
      </c>
      <c r="AH2179">
        <f t="shared" ref="AH2179:AH2242" si="139">IF(ISERROR(FIND("Cv ",C2179,1)),AG2179,AG2179-1)</f>
        <v>1</v>
      </c>
    </row>
    <row r="2180" spans="1:34" x14ac:dyDescent="0.25">
      <c r="A2180" s="13" t="s">
        <v>6546</v>
      </c>
      <c r="B2180" t="s">
        <v>3155</v>
      </c>
      <c r="C2180" s="16"/>
      <c r="D2180" s="16"/>
      <c r="E2180" s="16"/>
      <c r="F2180" s="17">
        <v>23</v>
      </c>
      <c r="G2180" s="17" t="s">
        <v>264</v>
      </c>
      <c r="H2180" s="17">
        <v>1947</v>
      </c>
      <c r="I2180" s="71" t="str">
        <f t="shared" si="136"/>
        <v>July 23, 1947</v>
      </c>
      <c r="J2180" s="105"/>
      <c r="K2180" s="121" t="s">
        <v>16540</v>
      </c>
      <c r="L2180" t="s">
        <v>10801</v>
      </c>
      <c r="R2180" s="16"/>
      <c r="W2180">
        <v>7</v>
      </c>
      <c r="X2180" s="30"/>
      <c r="Y2180" s="30">
        <v>0</v>
      </c>
      <c r="Z2180" s="30">
        <v>0</v>
      </c>
      <c r="AA2180" s="30" t="e">
        <v>#N/A</v>
      </c>
      <c r="AB2180" t="s">
        <v>10592</v>
      </c>
      <c r="AC2180" t="s">
        <v>11023</v>
      </c>
      <c r="AD2180" t="b">
        <v>0</v>
      </c>
      <c r="AF2180" t="str">
        <f t="shared" si="137"/>
        <v/>
      </c>
      <c r="AG2180">
        <f t="shared" si="138"/>
        <v>1</v>
      </c>
      <c r="AH2180">
        <f t="shared" si="139"/>
        <v>1</v>
      </c>
    </row>
    <row r="2181" spans="1:34" x14ac:dyDescent="0.25">
      <c r="A2181" s="13" t="s">
        <v>3338</v>
      </c>
      <c r="B2181" t="s">
        <v>3155</v>
      </c>
      <c r="C2181" s="16" t="s">
        <v>1128</v>
      </c>
      <c r="D2181" s="16" t="s">
        <v>809</v>
      </c>
      <c r="E2181" s="16" t="s">
        <v>416</v>
      </c>
      <c r="F2181" s="17">
        <v>10</v>
      </c>
      <c r="G2181" s="17" t="s">
        <v>260</v>
      </c>
      <c r="H2181" s="17">
        <v>1945</v>
      </c>
      <c r="I2181" s="71" t="str">
        <f t="shared" si="136"/>
        <v>June 10, 1945</v>
      </c>
      <c r="J2181" s="105" t="s">
        <v>230</v>
      </c>
      <c r="K2181" s="121" t="s">
        <v>14453</v>
      </c>
      <c r="L2181" t="s">
        <v>10565</v>
      </c>
      <c r="M2181" t="s">
        <v>10566</v>
      </c>
      <c r="N2181" t="s">
        <v>10865</v>
      </c>
      <c r="R2181" s="16"/>
      <c r="W2181">
        <v>6</v>
      </c>
      <c r="X2181" s="30" t="s">
        <v>14424</v>
      </c>
      <c r="Y2181" s="30">
        <v>0</v>
      </c>
      <c r="Z2181" s="30">
        <v>0</v>
      </c>
      <c r="AA2181" s="30" t="s">
        <v>10569</v>
      </c>
      <c r="AB2181" t="s">
        <v>1128</v>
      </c>
      <c r="AC2181" t="s">
        <v>11023</v>
      </c>
      <c r="AD2181" t="b">
        <v>0</v>
      </c>
      <c r="AF2181" t="str">
        <f t="shared" si="137"/>
        <v>45 Gp</v>
      </c>
      <c r="AG2181">
        <f t="shared" si="138"/>
        <v>1</v>
      </c>
      <c r="AH2181">
        <f t="shared" si="139"/>
        <v>1</v>
      </c>
    </row>
    <row r="2182" spans="1:34" x14ac:dyDescent="0.25">
      <c r="A2182" s="13" t="s">
        <v>7339</v>
      </c>
      <c r="B2182" t="s">
        <v>3155</v>
      </c>
      <c r="C2182" s="16"/>
      <c r="D2182" s="16"/>
      <c r="E2182" s="16"/>
      <c r="F2182" s="17">
        <v>30</v>
      </c>
      <c r="G2182" s="17" t="s">
        <v>243</v>
      </c>
      <c r="H2182" s="17">
        <v>1948</v>
      </c>
      <c r="I2182" s="71" t="str">
        <f t="shared" si="136"/>
        <v>January 30, 1948</v>
      </c>
      <c r="J2182" s="105"/>
      <c r="K2182" s="121" t="s">
        <v>17066</v>
      </c>
      <c r="L2182" t="s">
        <v>10801</v>
      </c>
      <c r="R2182" s="16"/>
      <c r="W2182">
        <v>1</v>
      </c>
      <c r="X2182" s="30"/>
      <c r="Y2182" s="30">
        <v>0</v>
      </c>
      <c r="Z2182" s="30">
        <v>0</v>
      </c>
      <c r="AA2182" s="30" t="e">
        <v>#N/A</v>
      </c>
      <c r="AB2182" t="s">
        <v>10592</v>
      </c>
      <c r="AC2182" t="s">
        <v>11023</v>
      </c>
      <c r="AD2182" t="b">
        <v>0</v>
      </c>
      <c r="AF2182" t="str">
        <f t="shared" si="137"/>
        <v/>
      </c>
      <c r="AG2182">
        <f t="shared" si="138"/>
        <v>1</v>
      </c>
      <c r="AH2182">
        <f t="shared" si="139"/>
        <v>1</v>
      </c>
    </row>
    <row r="2183" spans="1:34" x14ac:dyDescent="0.25">
      <c r="A2183" s="13" t="s">
        <v>6320</v>
      </c>
      <c r="B2183" t="s">
        <v>3155</v>
      </c>
      <c r="C2183" s="16"/>
      <c r="D2183" s="16"/>
      <c r="E2183" s="16"/>
      <c r="F2183" s="17">
        <v>20</v>
      </c>
      <c r="G2183" s="17" t="s">
        <v>282</v>
      </c>
      <c r="H2183" s="17">
        <v>1947</v>
      </c>
      <c r="I2183" s="71" t="str">
        <f t="shared" si="136"/>
        <v>August 20, 1947</v>
      </c>
      <c r="J2183" s="105"/>
      <c r="K2183" s="121" t="s">
        <v>16417</v>
      </c>
      <c r="L2183" t="s">
        <v>10801</v>
      </c>
      <c r="R2183" s="16"/>
      <c r="W2183">
        <v>8</v>
      </c>
      <c r="X2183" s="30"/>
      <c r="Y2183" s="30">
        <v>0</v>
      </c>
      <c r="Z2183" s="30">
        <v>0</v>
      </c>
      <c r="AA2183" s="30" t="e">
        <v>#N/A</v>
      </c>
      <c r="AB2183" t="s">
        <v>10592</v>
      </c>
      <c r="AC2183" t="s">
        <v>11023</v>
      </c>
      <c r="AD2183" t="b">
        <v>0</v>
      </c>
      <c r="AF2183" t="str">
        <f t="shared" si="137"/>
        <v/>
      </c>
      <c r="AG2183">
        <f t="shared" si="138"/>
        <v>1</v>
      </c>
      <c r="AH2183">
        <f t="shared" si="139"/>
        <v>1</v>
      </c>
    </row>
    <row r="2184" spans="1:34" x14ac:dyDescent="0.25">
      <c r="A2184" s="13" t="s">
        <v>6321</v>
      </c>
      <c r="B2184" t="s">
        <v>3155</v>
      </c>
      <c r="C2184" s="16"/>
      <c r="D2184" s="16"/>
      <c r="E2184" s="16"/>
      <c r="F2184" s="17">
        <v>20</v>
      </c>
      <c r="G2184" s="17" t="s">
        <v>282</v>
      </c>
      <c r="H2184" s="17">
        <v>1947</v>
      </c>
      <c r="I2184" s="71" t="str">
        <f t="shared" si="136"/>
        <v>August 20, 1947</v>
      </c>
      <c r="J2184" s="105"/>
      <c r="K2184" s="121" t="s">
        <v>16417</v>
      </c>
      <c r="L2184" t="s">
        <v>10801</v>
      </c>
      <c r="R2184" s="16"/>
      <c r="W2184">
        <v>8</v>
      </c>
      <c r="X2184" s="30"/>
      <c r="Y2184" s="30">
        <v>0</v>
      </c>
      <c r="Z2184" s="30">
        <v>0</v>
      </c>
      <c r="AA2184" s="30" t="e">
        <v>#N/A</v>
      </c>
      <c r="AB2184" t="s">
        <v>10592</v>
      </c>
      <c r="AC2184" t="s">
        <v>11023</v>
      </c>
      <c r="AD2184" t="b">
        <v>0</v>
      </c>
      <c r="AF2184" t="str">
        <f t="shared" si="137"/>
        <v/>
      </c>
      <c r="AG2184">
        <f t="shared" si="138"/>
        <v>1</v>
      </c>
      <c r="AH2184">
        <f t="shared" si="139"/>
        <v>1</v>
      </c>
    </row>
    <row r="2185" spans="1:34" x14ac:dyDescent="0.25">
      <c r="A2185" s="13" t="s">
        <v>6322</v>
      </c>
      <c r="B2185" t="s">
        <v>3155</v>
      </c>
      <c r="C2185" s="16"/>
      <c r="D2185" s="16"/>
      <c r="E2185" s="16"/>
      <c r="F2185" s="17">
        <v>20</v>
      </c>
      <c r="G2185" s="17" t="s">
        <v>282</v>
      </c>
      <c r="H2185" s="17">
        <v>1947</v>
      </c>
      <c r="I2185" s="71" t="str">
        <f t="shared" si="136"/>
        <v>August 20, 1947</v>
      </c>
      <c r="J2185" s="105"/>
      <c r="K2185" s="121" t="s">
        <v>16417</v>
      </c>
      <c r="L2185" t="s">
        <v>10801</v>
      </c>
      <c r="R2185" s="16"/>
      <c r="W2185">
        <v>8</v>
      </c>
      <c r="X2185" s="30"/>
      <c r="Y2185" s="30">
        <v>0</v>
      </c>
      <c r="Z2185" s="30">
        <v>0</v>
      </c>
      <c r="AA2185" s="30" t="e">
        <v>#N/A</v>
      </c>
      <c r="AB2185" t="s">
        <v>10592</v>
      </c>
      <c r="AC2185" t="s">
        <v>11023</v>
      </c>
      <c r="AD2185" t="b">
        <v>0</v>
      </c>
      <c r="AF2185" t="str">
        <f t="shared" si="137"/>
        <v/>
      </c>
      <c r="AG2185">
        <f t="shared" si="138"/>
        <v>1</v>
      </c>
      <c r="AH2185">
        <f t="shared" si="139"/>
        <v>1</v>
      </c>
    </row>
    <row r="2186" spans="1:34" x14ac:dyDescent="0.25">
      <c r="A2186" s="13" t="s">
        <v>10030</v>
      </c>
      <c r="B2186" t="s">
        <v>4096</v>
      </c>
      <c r="C2186" s="16"/>
      <c r="D2186" s="16" t="s">
        <v>5045</v>
      </c>
      <c r="E2186" s="16"/>
      <c r="F2186" s="17"/>
      <c r="G2186" s="17"/>
      <c r="H2186" s="17"/>
      <c r="I2186" s="71" t="str">
        <f t="shared" si="136"/>
        <v xml:space="preserve"> , </v>
      </c>
      <c r="J2186" s="105"/>
      <c r="K2186" t="s">
        <v>18680</v>
      </c>
      <c r="L2186" t="s">
        <v>10867</v>
      </c>
      <c r="R2186" s="16"/>
      <c r="T2186" s="30" t="s">
        <v>18681</v>
      </c>
      <c r="U2186" s="30" t="s">
        <v>16488</v>
      </c>
      <c r="V2186" s="30" t="s">
        <v>18682</v>
      </c>
      <c r="W2186" s="30"/>
      <c r="X2186" s="30"/>
      <c r="Y2186" s="30">
        <v>0</v>
      </c>
      <c r="Z2186" s="30">
        <v>0</v>
      </c>
      <c r="AA2186" s="30" t="e">
        <v>#N/A</v>
      </c>
      <c r="AB2186" t="s">
        <v>10592</v>
      </c>
      <c r="AC2186" t="s">
        <v>11023</v>
      </c>
      <c r="AD2186" t="b">
        <v>0</v>
      </c>
      <c r="AF2186" t="str">
        <f t="shared" si="137"/>
        <v/>
      </c>
      <c r="AG2186">
        <f t="shared" si="138"/>
        <v>1</v>
      </c>
      <c r="AH2186">
        <f t="shared" si="139"/>
        <v>1</v>
      </c>
    </row>
    <row r="2187" spans="1:34" x14ac:dyDescent="0.25">
      <c r="A2187" s="13" t="s">
        <v>10031</v>
      </c>
      <c r="B2187" t="s">
        <v>4096</v>
      </c>
      <c r="C2187" s="16"/>
      <c r="D2187" s="16" t="s">
        <v>400</v>
      </c>
      <c r="E2187" s="16"/>
      <c r="F2187" s="17"/>
      <c r="G2187" s="17"/>
      <c r="H2187" s="17"/>
      <c r="I2187" s="71" t="str">
        <f t="shared" si="136"/>
        <v xml:space="preserve"> , </v>
      </c>
      <c r="J2187" s="105"/>
      <c r="K2187" t="s">
        <v>18658</v>
      </c>
      <c r="L2187" t="s">
        <v>10867</v>
      </c>
      <c r="R2187" s="16"/>
      <c r="T2187" s="30"/>
      <c r="U2187" s="30"/>
      <c r="V2187" s="30"/>
      <c r="W2187" s="30"/>
      <c r="X2187" s="30"/>
      <c r="Y2187" s="30">
        <v>0</v>
      </c>
      <c r="Z2187" s="30">
        <v>0</v>
      </c>
      <c r="AA2187" s="30" t="e">
        <v>#N/A</v>
      </c>
      <c r="AB2187" t="s">
        <v>10592</v>
      </c>
      <c r="AC2187" t="s">
        <v>11023</v>
      </c>
      <c r="AD2187" t="b">
        <v>0</v>
      </c>
      <c r="AF2187" t="str">
        <f t="shared" si="137"/>
        <v/>
      </c>
      <c r="AG2187">
        <f t="shared" si="138"/>
        <v>1</v>
      </c>
      <c r="AH2187">
        <f t="shared" si="139"/>
        <v>1</v>
      </c>
    </row>
    <row r="2188" spans="1:34" x14ac:dyDescent="0.25">
      <c r="A2188" s="13" t="s">
        <v>10032</v>
      </c>
      <c r="B2188" t="s">
        <v>3155</v>
      </c>
      <c r="C2188" s="16"/>
      <c r="D2188" s="16" t="s">
        <v>400</v>
      </c>
      <c r="E2188" s="16"/>
      <c r="F2188" s="17"/>
      <c r="G2188" s="17"/>
      <c r="H2188" s="17"/>
      <c r="I2188" s="71" t="str">
        <f t="shared" si="136"/>
        <v xml:space="preserve"> , </v>
      </c>
      <c r="J2188" s="105"/>
      <c r="K2188" t="s">
        <v>18683</v>
      </c>
      <c r="L2188" t="s">
        <v>10867</v>
      </c>
      <c r="R2188" s="16"/>
      <c r="T2188" s="30" t="s">
        <v>18684</v>
      </c>
      <c r="U2188" s="30" t="s">
        <v>18563</v>
      </c>
      <c r="V2188" s="30" t="s">
        <v>18685</v>
      </c>
      <c r="W2188" s="30"/>
      <c r="X2188" s="30"/>
      <c r="Y2188" s="30">
        <v>0</v>
      </c>
      <c r="Z2188" s="30">
        <v>0</v>
      </c>
      <c r="AA2188" s="30" t="e">
        <v>#N/A</v>
      </c>
      <c r="AB2188" t="s">
        <v>10592</v>
      </c>
      <c r="AC2188" t="s">
        <v>11023</v>
      </c>
      <c r="AD2188" t="b">
        <v>0</v>
      </c>
      <c r="AF2188" t="str">
        <f t="shared" si="137"/>
        <v/>
      </c>
      <c r="AG2188">
        <f t="shared" si="138"/>
        <v>1</v>
      </c>
      <c r="AH2188">
        <f t="shared" si="139"/>
        <v>1</v>
      </c>
    </row>
    <row r="2189" spans="1:34" x14ac:dyDescent="0.25">
      <c r="A2189" s="13" t="s">
        <v>6288</v>
      </c>
      <c r="B2189" t="s">
        <v>3155</v>
      </c>
      <c r="C2189" s="16" t="s">
        <v>2081</v>
      </c>
      <c r="D2189" s="16"/>
      <c r="E2189" s="16"/>
      <c r="F2189" s="17">
        <v>20</v>
      </c>
      <c r="G2189" s="17" t="s">
        <v>282</v>
      </c>
      <c r="H2189" s="17">
        <v>1947</v>
      </c>
      <c r="I2189" s="71" t="str">
        <f t="shared" si="136"/>
        <v>August 20, 1947</v>
      </c>
      <c r="J2189" s="105"/>
      <c r="K2189" s="121" t="s">
        <v>16417</v>
      </c>
      <c r="L2189" t="s">
        <v>10801</v>
      </c>
      <c r="R2189" s="16"/>
      <c r="W2189">
        <v>8</v>
      </c>
      <c r="X2189" s="30"/>
      <c r="Y2189" s="30">
        <v>0</v>
      </c>
      <c r="Z2189" s="30">
        <v>0</v>
      </c>
      <c r="AA2189" s="30" t="e">
        <v>#N/A</v>
      </c>
      <c r="AB2189" t="s">
        <v>2081</v>
      </c>
      <c r="AC2189" t="s">
        <v>11023</v>
      </c>
      <c r="AD2189" t="b">
        <v>0</v>
      </c>
      <c r="AF2189" t="str">
        <f t="shared" si="137"/>
        <v>1FU</v>
      </c>
      <c r="AG2189">
        <f t="shared" si="138"/>
        <v>1</v>
      </c>
      <c r="AH2189">
        <f t="shared" si="139"/>
        <v>1</v>
      </c>
    </row>
    <row r="2190" spans="1:34" x14ac:dyDescent="0.25">
      <c r="A2190" s="13" t="s">
        <v>6323</v>
      </c>
      <c r="B2190" t="s">
        <v>3155</v>
      </c>
      <c r="C2190" s="16"/>
      <c r="D2190" s="16"/>
      <c r="E2190" s="16"/>
      <c r="F2190" s="17">
        <v>20</v>
      </c>
      <c r="G2190" s="17" t="s">
        <v>282</v>
      </c>
      <c r="H2190" s="17">
        <v>1947</v>
      </c>
      <c r="I2190" s="71" t="str">
        <f t="shared" si="136"/>
        <v>August 20, 1947</v>
      </c>
      <c r="J2190" s="105"/>
      <c r="K2190" s="121" t="s">
        <v>16417</v>
      </c>
      <c r="L2190" t="s">
        <v>10801</v>
      </c>
      <c r="R2190" s="16"/>
      <c r="W2190">
        <v>8</v>
      </c>
      <c r="X2190" s="30"/>
      <c r="Y2190" s="30">
        <v>0</v>
      </c>
      <c r="Z2190" s="30">
        <v>0</v>
      </c>
      <c r="AA2190" s="30" t="e">
        <v>#N/A</v>
      </c>
      <c r="AB2190" t="s">
        <v>10592</v>
      </c>
      <c r="AC2190" t="s">
        <v>11023</v>
      </c>
      <c r="AD2190" t="b">
        <v>0</v>
      </c>
      <c r="AF2190" t="str">
        <f t="shared" si="137"/>
        <v/>
      </c>
      <c r="AG2190">
        <f t="shared" si="138"/>
        <v>1</v>
      </c>
      <c r="AH2190">
        <f t="shared" si="139"/>
        <v>1</v>
      </c>
    </row>
    <row r="2191" spans="1:34" x14ac:dyDescent="0.25">
      <c r="A2191" s="13" t="s">
        <v>6289</v>
      </c>
      <c r="B2191" t="s">
        <v>3155</v>
      </c>
      <c r="C2191" s="16" t="s">
        <v>2081</v>
      </c>
      <c r="D2191" s="16"/>
      <c r="E2191" s="16"/>
      <c r="F2191" s="17">
        <v>20</v>
      </c>
      <c r="G2191" s="17" t="s">
        <v>282</v>
      </c>
      <c r="H2191" s="17">
        <v>1947</v>
      </c>
      <c r="I2191" s="71" t="str">
        <f t="shared" si="136"/>
        <v>August 20, 1947</v>
      </c>
      <c r="J2191" s="105"/>
      <c r="K2191" s="121" t="s">
        <v>16417</v>
      </c>
      <c r="L2191" t="s">
        <v>10801</v>
      </c>
      <c r="R2191" s="16"/>
      <c r="W2191">
        <v>8</v>
      </c>
      <c r="X2191" s="30"/>
      <c r="Y2191" s="30">
        <v>0</v>
      </c>
      <c r="Z2191" s="30">
        <v>0</v>
      </c>
      <c r="AA2191" s="30" t="e">
        <v>#N/A</v>
      </c>
      <c r="AB2191" t="s">
        <v>2081</v>
      </c>
      <c r="AC2191" t="s">
        <v>11023</v>
      </c>
      <c r="AD2191" t="b">
        <v>0</v>
      </c>
      <c r="AF2191" t="str">
        <f t="shared" si="137"/>
        <v>1FU</v>
      </c>
      <c r="AG2191">
        <f t="shared" si="138"/>
        <v>1</v>
      </c>
      <c r="AH2191">
        <f t="shared" si="139"/>
        <v>1</v>
      </c>
    </row>
    <row r="2192" spans="1:34" x14ac:dyDescent="0.25">
      <c r="A2192" s="13" t="s">
        <v>5194</v>
      </c>
      <c r="B2192" t="s">
        <v>3155</v>
      </c>
      <c r="C2192" s="16" t="s">
        <v>4132</v>
      </c>
      <c r="D2192" s="16"/>
      <c r="E2192" s="16"/>
      <c r="F2192" s="17">
        <v>27</v>
      </c>
      <c r="G2192" s="17" t="s">
        <v>247</v>
      </c>
      <c r="H2192" s="17">
        <v>1946</v>
      </c>
      <c r="I2192" s="71" t="str">
        <f t="shared" si="136"/>
        <v>March 27, 1946</v>
      </c>
      <c r="J2192" s="105" t="s">
        <v>230</v>
      </c>
      <c r="K2192" s="121" t="s">
        <v>15730</v>
      </c>
      <c r="L2192" t="s">
        <v>10565</v>
      </c>
      <c r="M2192" t="s">
        <v>10566</v>
      </c>
      <c r="N2192" t="s">
        <v>10942</v>
      </c>
      <c r="R2192" s="16"/>
      <c r="W2192">
        <v>3</v>
      </c>
      <c r="X2192" s="30"/>
      <c r="Y2192" s="30">
        <v>0</v>
      </c>
      <c r="Z2192" s="30">
        <v>0</v>
      </c>
      <c r="AA2192" s="30" t="e">
        <v>#N/A</v>
      </c>
      <c r="AB2192">
        <v>249</v>
      </c>
      <c r="AC2192" t="s">
        <v>11023</v>
      </c>
      <c r="AD2192" t="b">
        <v>0</v>
      </c>
      <c r="AF2192" t="str">
        <f t="shared" si="137"/>
        <v>1FU /249</v>
      </c>
      <c r="AG2192">
        <f t="shared" si="138"/>
        <v>2</v>
      </c>
      <c r="AH2192">
        <f t="shared" si="139"/>
        <v>2</v>
      </c>
    </row>
    <row r="2193" spans="1:34" x14ac:dyDescent="0.25">
      <c r="A2193" s="13" t="s">
        <v>7340</v>
      </c>
      <c r="B2193" t="s">
        <v>3155</v>
      </c>
      <c r="C2193" s="16"/>
      <c r="D2193" s="16"/>
      <c r="E2193" s="16"/>
      <c r="F2193" s="17">
        <v>30</v>
      </c>
      <c r="G2193" s="17" t="s">
        <v>243</v>
      </c>
      <c r="H2193" s="17">
        <v>1948</v>
      </c>
      <c r="I2193" s="71" t="str">
        <f t="shared" si="136"/>
        <v>January 30, 1948</v>
      </c>
      <c r="J2193" s="105"/>
      <c r="K2193" s="121" t="s">
        <v>17066</v>
      </c>
      <c r="L2193" t="s">
        <v>10801</v>
      </c>
      <c r="R2193" s="16"/>
      <c r="W2193">
        <v>1</v>
      </c>
      <c r="X2193" s="30"/>
      <c r="Y2193" s="30">
        <v>0</v>
      </c>
      <c r="Z2193" s="30">
        <v>0</v>
      </c>
      <c r="AA2193" s="30" t="e">
        <v>#N/A</v>
      </c>
      <c r="AB2193" t="s">
        <v>10592</v>
      </c>
      <c r="AC2193" t="s">
        <v>11023</v>
      </c>
      <c r="AD2193" t="b">
        <v>0</v>
      </c>
      <c r="AF2193" t="str">
        <f t="shared" si="137"/>
        <v/>
      </c>
      <c r="AG2193">
        <f t="shared" si="138"/>
        <v>1</v>
      </c>
      <c r="AH2193">
        <f t="shared" si="139"/>
        <v>1</v>
      </c>
    </row>
    <row r="2194" spans="1:34" x14ac:dyDescent="0.25">
      <c r="A2194" s="13" t="s">
        <v>7341</v>
      </c>
      <c r="B2194" t="s">
        <v>3155</v>
      </c>
      <c r="C2194" s="16"/>
      <c r="D2194" s="16"/>
      <c r="E2194" s="16"/>
      <c r="F2194" s="17">
        <v>30</v>
      </c>
      <c r="G2194" s="17" t="s">
        <v>243</v>
      </c>
      <c r="H2194" s="17">
        <v>1948</v>
      </c>
      <c r="I2194" s="71" t="str">
        <f t="shared" si="136"/>
        <v>January 30, 1948</v>
      </c>
      <c r="J2194" s="105"/>
      <c r="K2194" s="121" t="s">
        <v>17066</v>
      </c>
      <c r="L2194" t="s">
        <v>10801</v>
      </c>
      <c r="R2194" s="16"/>
      <c r="W2194">
        <v>1</v>
      </c>
      <c r="X2194" s="30"/>
      <c r="Y2194" s="30">
        <v>0</v>
      </c>
      <c r="Z2194" s="30">
        <v>0</v>
      </c>
      <c r="AA2194" s="30" t="e">
        <v>#N/A</v>
      </c>
      <c r="AB2194" t="s">
        <v>10592</v>
      </c>
      <c r="AC2194" t="s">
        <v>11023</v>
      </c>
      <c r="AD2194" t="b">
        <v>0</v>
      </c>
      <c r="AF2194" t="str">
        <f t="shared" si="137"/>
        <v/>
      </c>
      <c r="AG2194">
        <f t="shared" si="138"/>
        <v>1</v>
      </c>
      <c r="AH2194">
        <f t="shared" si="139"/>
        <v>1</v>
      </c>
    </row>
    <row r="2195" spans="1:34" x14ac:dyDescent="0.25">
      <c r="A2195" s="13" t="s">
        <v>6290</v>
      </c>
      <c r="B2195" t="s">
        <v>3155</v>
      </c>
      <c r="C2195" s="16" t="s">
        <v>2081</v>
      </c>
      <c r="D2195" s="16"/>
      <c r="E2195" s="16"/>
      <c r="F2195" s="17">
        <v>20</v>
      </c>
      <c r="G2195" s="17" t="s">
        <v>282</v>
      </c>
      <c r="H2195" s="17">
        <v>1947</v>
      </c>
      <c r="I2195" s="71" t="str">
        <f t="shared" si="136"/>
        <v>August 20, 1947</v>
      </c>
      <c r="J2195" s="105"/>
      <c r="K2195" s="121" t="s">
        <v>16417</v>
      </c>
      <c r="L2195" t="s">
        <v>10801</v>
      </c>
      <c r="R2195" s="16"/>
      <c r="W2195">
        <v>8</v>
      </c>
      <c r="X2195" s="30"/>
      <c r="Y2195" s="30">
        <v>0</v>
      </c>
      <c r="Z2195" s="30">
        <v>0</v>
      </c>
      <c r="AA2195" s="30" t="e">
        <v>#N/A</v>
      </c>
      <c r="AB2195" t="s">
        <v>2081</v>
      </c>
      <c r="AC2195" t="s">
        <v>11023</v>
      </c>
      <c r="AD2195" t="b">
        <v>0</v>
      </c>
      <c r="AF2195" t="str">
        <f t="shared" si="137"/>
        <v>1FU</v>
      </c>
      <c r="AG2195">
        <f t="shared" si="138"/>
        <v>1</v>
      </c>
      <c r="AH2195">
        <f t="shared" si="139"/>
        <v>1</v>
      </c>
    </row>
    <row r="2196" spans="1:34" x14ac:dyDescent="0.25">
      <c r="A2196" s="13" t="s">
        <v>10033</v>
      </c>
      <c r="B2196" t="s">
        <v>3155</v>
      </c>
      <c r="C2196" s="16"/>
      <c r="D2196" s="16" t="s">
        <v>5045</v>
      </c>
      <c r="E2196" s="16"/>
      <c r="F2196" s="17"/>
      <c r="G2196" s="17"/>
      <c r="H2196" s="17"/>
      <c r="I2196" s="71" t="str">
        <f t="shared" si="136"/>
        <v xml:space="preserve"> , </v>
      </c>
      <c r="J2196" s="105"/>
      <c r="K2196" t="s">
        <v>18686</v>
      </c>
      <c r="L2196" t="s">
        <v>10867</v>
      </c>
      <c r="R2196" s="16"/>
      <c r="T2196" s="30" t="s">
        <v>18687</v>
      </c>
      <c r="U2196" s="30" t="s">
        <v>16488</v>
      </c>
      <c r="V2196" s="30" t="s">
        <v>18688</v>
      </c>
      <c r="W2196" s="30"/>
      <c r="X2196" s="30"/>
      <c r="Y2196" s="30">
        <v>0</v>
      </c>
      <c r="Z2196" s="30">
        <v>0</v>
      </c>
      <c r="AA2196" s="30" t="e">
        <v>#N/A</v>
      </c>
      <c r="AB2196" t="s">
        <v>10592</v>
      </c>
      <c r="AC2196" t="s">
        <v>11023</v>
      </c>
      <c r="AD2196" t="b">
        <v>0</v>
      </c>
      <c r="AF2196" t="str">
        <f t="shared" si="137"/>
        <v/>
      </c>
      <c r="AG2196">
        <f t="shared" si="138"/>
        <v>1</v>
      </c>
      <c r="AH2196">
        <f t="shared" si="139"/>
        <v>1</v>
      </c>
    </row>
    <row r="2197" spans="1:34" x14ac:dyDescent="0.25">
      <c r="A2197" s="13" t="s">
        <v>7326</v>
      </c>
      <c r="B2197" t="s">
        <v>3155</v>
      </c>
      <c r="C2197" s="16" t="s">
        <v>2081</v>
      </c>
      <c r="D2197" s="16"/>
      <c r="E2197" s="16"/>
      <c r="F2197" s="17">
        <v>30</v>
      </c>
      <c r="G2197" s="17" t="s">
        <v>243</v>
      </c>
      <c r="H2197" s="17">
        <v>1948</v>
      </c>
      <c r="I2197" s="71" t="str">
        <f t="shared" si="136"/>
        <v>January 30, 1948</v>
      </c>
      <c r="J2197" s="105"/>
      <c r="K2197" s="121" t="s">
        <v>17066</v>
      </c>
      <c r="L2197" t="s">
        <v>10801</v>
      </c>
      <c r="R2197" s="16"/>
      <c r="W2197">
        <v>1</v>
      </c>
      <c r="X2197" s="30"/>
      <c r="Y2197" s="30">
        <v>0</v>
      </c>
      <c r="Z2197" s="30">
        <v>0</v>
      </c>
      <c r="AA2197" s="30" t="e">
        <v>#N/A</v>
      </c>
      <c r="AB2197" t="s">
        <v>2081</v>
      </c>
      <c r="AC2197" t="s">
        <v>11023</v>
      </c>
      <c r="AD2197" t="b">
        <v>0</v>
      </c>
      <c r="AF2197" t="str">
        <f t="shared" si="137"/>
        <v>1FU</v>
      </c>
      <c r="AG2197">
        <f t="shared" si="138"/>
        <v>1</v>
      </c>
      <c r="AH2197">
        <f t="shared" si="139"/>
        <v>1</v>
      </c>
    </row>
    <row r="2198" spans="1:34" x14ac:dyDescent="0.25">
      <c r="A2198" s="13" t="s">
        <v>6324</v>
      </c>
      <c r="B2198" t="s">
        <v>3155</v>
      </c>
      <c r="C2198" s="16"/>
      <c r="D2198" s="16"/>
      <c r="E2198" s="16"/>
      <c r="F2198" s="17">
        <v>20</v>
      </c>
      <c r="G2198" s="17" t="s">
        <v>282</v>
      </c>
      <c r="H2198" s="17">
        <v>1947</v>
      </c>
      <c r="I2198" s="71" t="str">
        <f t="shared" si="136"/>
        <v>August 20, 1947</v>
      </c>
      <c r="J2198" s="105"/>
      <c r="K2198" s="121" t="s">
        <v>16417</v>
      </c>
      <c r="L2198" t="s">
        <v>10801</v>
      </c>
      <c r="R2198" s="16"/>
      <c r="W2198">
        <v>8</v>
      </c>
      <c r="X2198" s="30"/>
      <c r="Y2198" s="30">
        <v>0</v>
      </c>
      <c r="Z2198" s="30">
        <v>0</v>
      </c>
      <c r="AA2198" s="30" t="e">
        <v>#N/A</v>
      </c>
      <c r="AB2198" t="s">
        <v>10592</v>
      </c>
      <c r="AC2198" t="s">
        <v>11023</v>
      </c>
      <c r="AD2198" t="b">
        <v>0</v>
      </c>
      <c r="AF2198" t="str">
        <f t="shared" si="137"/>
        <v/>
      </c>
      <c r="AG2198">
        <f t="shared" si="138"/>
        <v>1</v>
      </c>
      <c r="AH2198">
        <f t="shared" si="139"/>
        <v>1</v>
      </c>
    </row>
    <row r="2199" spans="1:34" x14ac:dyDescent="0.25">
      <c r="A2199" s="13" t="s">
        <v>6291</v>
      </c>
      <c r="B2199" t="s">
        <v>3155</v>
      </c>
      <c r="C2199" s="16" t="s">
        <v>2081</v>
      </c>
      <c r="D2199" s="16"/>
      <c r="E2199" s="16"/>
      <c r="F2199" s="17">
        <v>20</v>
      </c>
      <c r="G2199" s="17" t="s">
        <v>282</v>
      </c>
      <c r="H2199" s="17">
        <v>1947</v>
      </c>
      <c r="I2199" s="71" t="str">
        <f t="shared" si="136"/>
        <v>August 20, 1947</v>
      </c>
      <c r="J2199" s="105"/>
      <c r="K2199" s="121" t="s">
        <v>16417</v>
      </c>
      <c r="L2199" t="s">
        <v>10801</v>
      </c>
      <c r="R2199" s="16"/>
      <c r="W2199">
        <v>8</v>
      </c>
      <c r="X2199" s="30"/>
      <c r="Y2199" s="30">
        <v>0</v>
      </c>
      <c r="Z2199" s="30">
        <v>0</v>
      </c>
      <c r="AA2199" s="30" t="e">
        <v>#N/A</v>
      </c>
      <c r="AB2199" t="s">
        <v>2081</v>
      </c>
      <c r="AC2199" t="s">
        <v>11023</v>
      </c>
      <c r="AD2199" t="b">
        <v>0</v>
      </c>
      <c r="AF2199" t="str">
        <f t="shared" si="137"/>
        <v>1FU</v>
      </c>
      <c r="AG2199">
        <f t="shared" si="138"/>
        <v>1</v>
      </c>
      <c r="AH2199">
        <f t="shared" si="139"/>
        <v>1</v>
      </c>
    </row>
    <row r="2200" spans="1:34" x14ac:dyDescent="0.25">
      <c r="A2200" s="13" t="s">
        <v>5029</v>
      </c>
      <c r="B2200" t="s">
        <v>3155</v>
      </c>
      <c r="C2200" s="16" t="s">
        <v>4080</v>
      </c>
      <c r="D2200" s="16" t="s">
        <v>242</v>
      </c>
      <c r="E2200" s="16" t="s">
        <v>699</v>
      </c>
      <c r="F2200" s="17">
        <v>26</v>
      </c>
      <c r="G2200" s="17" t="s">
        <v>294</v>
      </c>
      <c r="H2200" s="17">
        <v>1946</v>
      </c>
      <c r="I2200" s="71" t="str">
        <f t="shared" si="136"/>
        <v>September 26, 1946</v>
      </c>
      <c r="J2200" s="105"/>
      <c r="K2200" s="121" t="s">
        <v>13491</v>
      </c>
      <c r="L2200" t="s">
        <v>10801</v>
      </c>
      <c r="R2200" s="16"/>
      <c r="W2200">
        <v>9</v>
      </c>
      <c r="X2200" s="30"/>
      <c r="Y2200" s="30">
        <v>0</v>
      </c>
      <c r="Z2200" s="30">
        <v>0</v>
      </c>
      <c r="AA2200" s="30" t="e">
        <v>#N/A</v>
      </c>
      <c r="AB2200" t="s">
        <v>3817</v>
      </c>
      <c r="AC2200" t="s">
        <v>11023</v>
      </c>
      <c r="AD2200" t="b">
        <v>0</v>
      </c>
      <c r="AF2200" t="str">
        <f t="shared" si="137"/>
        <v>1FU /Med</v>
      </c>
      <c r="AG2200">
        <f t="shared" si="138"/>
        <v>2</v>
      </c>
      <c r="AH2200">
        <f t="shared" si="139"/>
        <v>2</v>
      </c>
    </row>
    <row r="2201" spans="1:34" x14ac:dyDescent="0.25">
      <c r="A2201" s="13" t="s">
        <v>4971</v>
      </c>
      <c r="B2201" t="s">
        <v>3155</v>
      </c>
      <c r="C2201" s="16" t="s">
        <v>2081</v>
      </c>
      <c r="D2201" s="16"/>
      <c r="E2201" s="16"/>
      <c r="F2201" s="17">
        <v>26</v>
      </c>
      <c r="G2201" s="17" t="s">
        <v>365</v>
      </c>
      <c r="H2201" s="17">
        <v>1946</v>
      </c>
      <c r="I2201" s="71" t="str">
        <f t="shared" si="136"/>
        <v>February 26, 1946</v>
      </c>
      <c r="J2201" s="105" t="s">
        <v>230</v>
      </c>
      <c r="K2201" s="121" t="s">
        <v>15685</v>
      </c>
      <c r="L2201" t="s">
        <v>10565</v>
      </c>
      <c r="M2201" t="s">
        <v>10566</v>
      </c>
      <c r="N2201" t="s">
        <v>10728</v>
      </c>
      <c r="R2201" s="16"/>
      <c r="W2201">
        <v>2</v>
      </c>
      <c r="X2201" s="30"/>
      <c r="Y2201" s="30">
        <v>0</v>
      </c>
      <c r="Z2201" s="30">
        <v>0</v>
      </c>
      <c r="AA2201" s="30" t="e">
        <v>#N/A</v>
      </c>
      <c r="AB2201" t="s">
        <v>2081</v>
      </c>
      <c r="AC2201" t="s">
        <v>11023</v>
      </c>
      <c r="AD2201" t="b">
        <v>0</v>
      </c>
      <c r="AF2201" t="str">
        <f t="shared" si="137"/>
        <v>1FU</v>
      </c>
      <c r="AG2201">
        <f t="shared" si="138"/>
        <v>1</v>
      </c>
      <c r="AH2201">
        <f t="shared" si="139"/>
        <v>1</v>
      </c>
    </row>
    <row r="2202" spans="1:34" x14ac:dyDescent="0.25">
      <c r="A2202" s="13" t="s">
        <v>5065</v>
      </c>
      <c r="B2202" t="s">
        <v>3155</v>
      </c>
      <c r="C2202" s="16" t="s">
        <v>4132</v>
      </c>
      <c r="D2202" s="16"/>
      <c r="E2202" s="16"/>
      <c r="F2202" s="17">
        <v>26</v>
      </c>
      <c r="G2202" s="17" t="s">
        <v>294</v>
      </c>
      <c r="H2202" s="17">
        <v>1946</v>
      </c>
      <c r="I2202" s="71" t="str">
        <f t="shared" si="136"/>
        <v>September 26, 1946</v>
      </c>
      <c r="J2202" s="105"/>
      <c r="K2202" s="121" t="s">
        <v>13491</v>
      </c>
      <c r="L2202" t="s">
        <v>10801</v>
      </c>
      <c r="R2202" s="16"/>
      <c r="W2202">
        <v>9</v>
      </c>
      <c r="X2202" s="30"/>
      <c r="Y2202" s="30">
        <v>0</v>
      </c>
      <c r="Z2202" s="30">
        <v>0</v>
      </c>
      <c r="AA2202" s="30" t="e">
        <v>#N/A</v>
      </c>
      <c r="AB2202">
        <v>249</v>
      </c>
      <c r="AC2202" t="s">
        <v>11023</v>
      </c>
      <c r="AD2202" t="b">
        <v>0</v>
      </c>
      <c r="AF2202" t="str">
        <f t="shared" si="137"/>
        <v>1FU /249</v>
      </c>
      <c r="AG2202">
        <f t="shared" si="138"/>
        <v>2</v>
      </c>
      <c r="AH2202">
        <f t="shared" si="139"/>
        <v>2</v>
      </c>
    </row>
    <row r="2203" spans="1:34" x14ac:dyDescent="0.25">
      <c r="A2203" s="13" t="s">
        <v>5066</v>
      </c>
      <c r="B2203" t="s">
        <v>3155</v>
      </c>
      <c r="C2203" s="16" t="s">
        <v>4132</v>
      </c>
      <c r="D2203" s="16"/>
      <c r="E2203" s="16"/>
      <c r="F2203" s="17">
        <v>26</v>
      </c>
      <c r="G2203" s="17" t="s">
        <v>294</v>
      </c>
      <c r="H2203" s="17">
        <v>1946</v>
      </c>
      <c r="I2203" s="71" t="str">
        <f t="shared" si="136"/>
        <v>September 26, 1946</v>
      </c>
      <c r="J2203" s="105"/>
      <c r="K2203" s="121" t="s">
        <v>15716</v>
      </c>
      <c r="L2203" t="s">
        <v>10801</v>
      </c>
      <c r="R2203" s="16"/>
      <c r="W2203">
        <v>9</v>
      </c>
      <c r="X2203" s="30"/>
      <c r="Y2203" s="30">
        <v>0</v>
      </c>
      <c r="Z2203" s="30">
        <v>0</v>
      </c>
      <c r="AA2203" s="30" t="e">
        <v>#N/A</v>
      </c>
      <c r="AB2203">
        <v>249</v>
      </c>
      <c r="AC2203" t="s">
        <v>11023</v>
      </c>
      <c r="AD2203" t="b">
        <v>0</v>
      </c>
      <c r="AF2203" t="str">
        <f t="shared" si="137"/>
        <v>1FU /249</v>
      </c>
      <c r="AG2203">
        <f t="shared" si="138"/>
        <v>2</v>
      </c>
      <c r="AH2203">
        <f t="shared" si="139"/>
        <v>2</v>
      </c>
    </row>
    <row r="2204" spans="1:34" x14ac:dyDescent="0.25">
      <c r="A2204" s="65" t="s">
        <v>3387</v>
      </c>
      <c r="B2204" s="66" t="s">
        <v>3155</v>
      </c>
      <c r="C2204" s="35" t="s">
        <v>1128</v>
      </c>
      <c r="D2204" s="35" t="s">
        <v>400</v>
      </c>
      <c r="E2204" s="35" t="s">
        <v>416</v>
      </c>
      <c r="F2204" s="67">
        <v>17</v>
      </c>
      <c r="G2204" s="67" t="s">
        <v>260</v>
      </c>
      <c r="H2204" s="67">
        <v>1945</v>
      </c>
      <c r="I2204" s="71" t="str">
        <f t="shared" si="136"/>
        <v>June 17, 1945</v>
      </c>
      <c r="J2204" s="157" t="s">
        <v>230</v>
      </c>
      <c r="K2204" s="158" t="s">
        <v>14497</v>
      </c>
      <c r="L2204" s="66" t="s">
        <v>10565</v>
      </c>
      <c r="M2204" s="66" t="s">
        <v>10566</v>
      </c>
      <c r="N2204" s="66" t="s">
        <v>10856</v>
      </c>
      <c r="O2204" s="66"/>
      <c r="P2204" s="66"/>
      <c r="Q2204" s="66"/>
      <c r="R2204" s="35"/>
      <c r="S2204" s="66"/>
      <c r="T2204" s="66"/>
      <c r="U2204" s="66"/>
      <c r="V2204" s="66"/>
      <c r="W2204" s="66">
        <v>6</v>
      </c>
      <c r="X2204" s="66" t="s">
        <v>14424</v>
      </c>
      <c r="Y2204" s="66">
        <v>0</v>
      </c>
      <c r="Z2204" s="66">
        <v>0</v>
      </c>
      <c r="AA2204" s="66" t="s">
        <v>10569</v>
      </c>
      <c r="AB2204" s="66" t="s">
        <v>1128</v>
      </c>
      <c r="AC2204" s="66" t="s">
        <v>11023</v>
      </c>
      <c r="AD2204" s="66" t="b">
        <v>0</v>
      </c>
      <c r="AE2204" s="66"/>
      <c r="AF2204" t="str">
        <f t="shared" si="137"/>
        <v>45 Gp</v>
      </c>
      <c r="AG2204">
        <f t="shared" si="138"/>
        <v>1</v>
      </c>
      <c r="AH2204">
        <f t="shared" si="139"/>
        <v>1</v>
      </c>
    </row>
    <row r="2205" spans="1:34" x14ac:dyDescent="0.25">
      <c r="A2205" s="13" t="s">
        <v>6292</v>
      </c>
      <c r="B2205" t="s">
        <v>3155</v>
      </c>
      <c r="C2205" s="16" t="s">
        <v>2081</v>
      </c>
      <c r="D2205" s="16"/>
      <c r="E2205" s="16"/>
      <c r="F2205" s="17">
        <v>20</v>
      </c>
      <c r="G2205" s="17" t="s">
        <v>282</v>
      </c>
      <c r="H2205" s="17">
        <v>1947</v>
      </c>
      <c r="I2205" s="71" t="str">
        <f t="shared" si="136"/>
        <v>August 20, 1947</v>
      </c>
      <c r="J2205" s="105"/>
      <c r="K2205" s="121" t="s">
        <v>16417</v>
      </c>
      <c r="L2205" t="s">
        <v>10801</v>
      </c>
      <c r="R2205" s="16"/>
      <c r="W2205">
        <v>8</v>
      </c>
      <c r="X2205" s="30"/>
      <c r="Y2205" s="30">
        <v>0</v>
      </c>
      <c r="Z2205" s="30">
        <v>0</v>
      </c>
      <c r="AA2205" s="30" t="e">
        <v>#N/A</v>
      </c>
      <c r="AB2205" t="s">
        <v>2081</v>
      </c>
      <c r="AC2205" t="s">
        <v>11023</v>
      </c>
      <c r="AD2205" t="b">
        <v>0</v>
      </c>
      <c r="AF2205" t="str">
        <f t="shared" si="137"/>
        <v>1FU</v>
      </c>
      <c r="AG2205">
        <f t="shared" si="138"/>
        <v>1</v>
      </c>
      <c r="AH2205">
        <f t="shared" si="139"/>
        <v>1</v>
      </c>
    </row>
    <row r="2206" spans="1:34" x14ac:dyDescent="0.25">
      <c r="A2206" s="13" t="s">
        <v>5030</v>
      </c>
      <c r="B2206" t="s">
        <v>3155</v>
      </c>
      <c r="C2206" s="16" t="s">
        <v>4080</v>
      </c>
      <c r="D2206" s="16" t="s">
        <v>242</v>
      </c>
      <c r="E2206" s="16" t="s">
        <v>699</v>
      </c>
      <c r="F2206" s="17">
        <v>26</v>
      </c>
      <c r="G2206" s="17" t="s">
        <v>294</v>
      </c>
      <c r="H2206" s="17">
        <v>1946</v>
      </c>
      <c r="I2206" s="71" t="str">
        <f t="shared" si="136"/>
        <v>September 26, 1946</v>
      </c>
      <c r="J2206" s="105"/>
      <c r="K2206" s="121" t="s">
        <v>13491</v>
      </c>
      <c r="L2206" t="s">
        <v>10801</v>
      </c>
      <c r="R2206" s="16"/>
      <c r="W2206">
        <v>9</v>
      </c>
      <c r="X2206" s="30"/>
      <c r="Y2206" s="30">
        <v>0</v>
      </c>
      <c r="Z2206" s="30">
        <v>0</v>
      </c>
      <c r="AA2206" s="30" t="e">
        <v>#N/A</v>
      </c>
      <c r="AB2206" t="s">
        <v>3817</v>
      </c>
      <c r="AC2206" t="s">
        <v>11023</v>
      </c>
      <c r="AD2206" t="b">
        <v>0</v>
      </c>
      <c r="AF2206" t="str">
        <f t="shared" si="137"/>
        <v>1FU /Med</v>
      </c>
      <c r="AG2206">
        <f t="shared" si="138"/>
        <v>2</v>
      </c>
      <c r="AH2206">
        <f t="shared" si="139"/>
        <v>2</v>
      </c>
    </row>
    <row r="2207" spans="1:34" x14ac:dyDescent="0.25">
      <c r="A2207" s="13" t="s">
        <v>5493</v>
      </c>
      <c r="B2207" t="s">
        <v>3155</v>
      </c>
      <c r="C2207" s="16" t="s">
        <v>4080</v>
      </c>
      <c r="D2207" s="16" t="s">
        <v>242</v>
      </c>
      <c r="E2207" s="16" t="s">
        <v>699</v>
      </c>
      <c r="F2207" s="17">
        <v>31</v>
      </c>
      <c r="G2207" s="17" t="s">
        <v>238</v>
      </c>
      <c r="H2207" s="17">
        <v>1946</v>
      </c>
      <c r="I2207" s="71" t="str">
        <f t="shared" si="136"/>
        <v>December 31, 1946</v>
      </c>
      <c r="J2207" s="105"/>
      <c r="K2207" s="121" t="s">
        <v>15905</v>
      </c>
      <c r="L2207" t="s">
        <v>10801</v>
      </c>
      <c r="R2207" s="16"/>
      <c r="W2207">
        <v>12</v>
      </c>
      <c r="X2207" s="30"/>
      <c r="Y2207" s="30">
        <v>0</v>
      </c>
      <c r="Z2207" s="30">
        <v>0</v>
      </c>
      <c r="AA2207" s="30" t="e">
        <v>#N/A</v>
      </c>
      <c r="AB2207" t="s">
        <v>3817</v>
      </c>
      <c r="AC2207" t="s">
        <v>11023</v>
      </c>
      <c r="AD2207" t="b">
        <v>0</v>
      </c>
      <c r="AF2207" t="str">
        <f t="shared" si="137"/>
        <v>1FU /Med</v>
      </c>
      <c r="AG2207">
        <f t="shared" si="138"/>
        <v>2</v>
      </c>
      <c r="AH2207">
        <f t="shared" si="139"/>
        <v>2</v>
      </c>
    </row>
    <row r="2208" spans="1:34" x14ac:dyDescent="0.25">
      <c r="A2208" s="13" t="s">
        <v>5031</v>
      </c>
      <c r="B2208" t="s">
        <v>3155</v>
      </c>
      <c r="C2208" s="16" t="s">
        <v>4080</v>
      </c>
      <c r="D2208" s="16" t="s">
        <v>242</v>
      </c>
      <c r="E2208" s="16" t="s">
        <v>699</v>
      </c>
      <c r="F2208" s="17">
        <v>26</v>
      </c>
      <c r="G2208" s="17" t="s">
        <v>294</v>
      </c>
      <c r="H2208" s="17">
        <v>1946</v>
      </c>
      <c r="I2208" s="71" t="str">
        <f t="shared" si="136"/>
        <v>September 26, 1946</v>
      </c>
      <c r="J2208" s="105"/>
      <c r="K2208" s="121" t="s">
        <v>13491</v>
      </c>
      <c r="L2208" t="s">
        <v>10801</v>
      </c>
      <c r="R2208" s="16"/>
      <c r="W2208">
        <v>9</v>
      </c>
      <c r="X2208" s="30"/>
      <c r="Y2208" s="30">
        <v>0</v>
      </c>
      <c r="Z2208" s="30">
        <v>0</v>
      </c>
      <c r="AA2208" s="30" t="e">
        <v>#N/A</v>
      </c>
      <c r="AB2208" t="s">
        <v>3817</v>
      </c>
      <c r="AC2208" t="s">
        <v>11023</v>
      </c>
      <c r="AD2208" t="b">
        <v>0</v>
      </c>
      <c r="AF2208" t="str">
        <f t="shared" si="137"/>
        <v>1FU /Med</v>
      </c>
      <c r="AG2208">
        <f t="shared" si="138"/>
        <v>2</v>
      </c>
      <c r="AH2208">
        <f t="shared" si="139"/>
        <v>2</v>
      </c>
    </row>
    <row r="2209" spans="1:34" x14ac:dyDescent="0.25">
      <c r="A2209" s="13" t="s">
        <v>4209</v>
      </c>
      <c r="B2209" t="s">
        <v>3155</v>
      </c>
      <c r="C2209" s="16" t="s">
        <v>4210</v>
      </c>
      <c r="D2209" s="16"/>
      <c r="E2209" s="16" t="s">
        <v>316</v>
      </c>
      <c r="F2209" s="17">
        <v>5</v>
      </c>
      <c r="G2209" s="17" t="s">
        <v>260</v>
      </c>
      <c r="H2209" s="17">
        <v>1946</v>
      </c>
      <c r="I2209" s="71" t="str">
        <f t="shared" si="136"/>
        <v>June 5, 1946</v>
      </c>
      <c r="J2209" s="105" t="s">
        <v>230</v>
      </c>
      <c r="K2209" s="121" t="s">
        <v>15150</v>
      </c>
      <c r="L2209" t="s">
        <v>10565</v>
      </c>
      <c r="M2209" t="s">
        <v>10566</v>
      </c>
      <c r="N2209" t="s">
        <v>10852</v>
      </c>
      <c r="R2209" s="16"/>
      <c r="W2209">
        <v>6</v>
      </c>
      <c r="X2209" s="30"/>
      <c r="Y2209" s="30">
        <v>0</v>
      </c>
      <c r="Z2209" s="30">
        <v>0</v>
      </c>
      <c r="AA2209" s="30" t="s">
        <v>10569</v>
      </c>
      <c r="AB2209" t="s">
        <v>4210</v>
      </c>
      <c r="AC2209" t="s">
        <v>11023</v>
      </c>
      <c r="AD2209" t="b">
        <v>0</v>
      </c>
      <c r="AF2209" t="str">
        <f t="shared" si="137"/>
        <v>10MU</v>
      </c>
      <c r="AG2209">
        <f t="shared" si="138"/>
        <v>1</v>
      </c>
      <c r="AH2209">
        <f t="shared" si="139"/>
        <v>1</v>
      </c>
    </row>
    <row r="2210" spans="1:34" x14ac:dyDescent="0.25">
      <c r="A2210" s="13" t="s">
        <v>5067</v>
      </c>
      <c r="B2210" t="s">
        <v>3155</v>
      </c>
      <c r="C2210" s="16" t="s">
        <v>4132</v>
      </c>
      <c r="D2210" s="16"/>
      <c r="E2210" s="16"/>
      <c r="F2210" s="17">
        <v>26</v>
      </c>
      <c r="G2210" s="17" t="s">
        <v>294</v>
      </c>
      <c r="H2210" s="17">
        <v>1946</v>
      </c>
      <c r="I2210" s="71" t="str">
        <f t="shared" si="136"/>
        <v>September 26, 1946</v>
      </c>
      <c r="J2210" s="105"/>
      <c r="K2210" s="121" t="s">
        <v>13491</v>
      </c>
      <c r="L2210" t="s">
        <v>10801</v>
      </c>
      <c r="R2210" s="16"/>
      <c r="W2210">
        <v>9</v>
      </c>
      <c r="X2210" s="30"/>
      <c r="Y2210" s="30">
        <v>0</v>
      </c>
      <c r="Z2210" s="30">
        <v>0</v>
      </c>
      <c r="AA2210" s="30" t="e">
        <v>#N/A</v>
      </c>
      <c r="AB2210">
        <v>249</v>
      </c>
      <c r="AC2210" t="s">
        <v>11023</v>
      </c>
      <c r="AD2210" t="b">
        <v>0</v>
      </c>
      <c r="AF2210" t="str">
        <f t="shared" si="137"/>
        <v>1FU /249</v>
      </c>
      <c r="AG2210">
        <f t="shared" si="138"/>
        <v>2</v>
      </c>
      <c r="AH2210">
        <f t="shared" si="139"/>
        <v>2</v>
      </c>
    </row>
    <row r="2211" spans="1:34" x14ac:dyDescent="0.25">
      <c r="A2211" s="13" t="s">
        <v>6293</v>
      </c>
      <c r="B2211" t="s">
        <v>3155</v>
      </c>
      <c r="C2211" s="16" t="s">
        <v>2081</v>
      </c>
      <c r="D2211" s="16"/>
      <c r="E2211" s="16"/>
      <c r="F2211" s="17">
        <v>20</v>
      </c>
      <c r="G2211" s="17" t="s">
        <v>282</v>
      </c>
      <c r="H2211" s="17">
        <v>1947</v>
      </c>
      <c r="I2211" s="71" t="str">
        <f t="shared" si="136"/>
        <v>August 20, 1947</v>
      </c>
      <c r="J2211" s="105"/>
      <c r="K2211" s="121" t="s">
        <v>16417</v>
      </c>
      <c r="L2211" t="s">
        <v>10801</v>
      </c>
      <c r="R2211" s="16"/>
      <c r="W2211">
        <v>8</v>
      </c>
      <c r="X2211" s="30"/>
      <c r="Y2211" s="30">
        <v>0</v>
      </c>
      <c r="Z2211" s="30">
        <v>0</v>
      </c>
      <c r="AA2211" s="30" t="e">
        <v>#N/A</v>
      </c>
      <c r="AB2211" t="s">
        <v>2081</v>
      </c>
      <c r="AC2211" t="s">
        <v>11023</v>
      </c>
      <c r="AD2211" t="b">
        <v>0</v>
      </c>
      <c r="AF2211" t="str">
        <f t="shared" si="137"/>
        <v>1FU</v>
      </c>
      <c r="AG2211">
        <f t="shared" si="138"/>
        <v>1</v>
      </c>
      <c r="AH2211">
        <f t="shared" si="139"/>
        <v>1</v>
      </c>
    </row>
    <row r="2212" spans="1:34" x14ac:dyDescent="0.25">
      <c r="A2212" s="13" t="s">
        <v>6325</v>
      </c>
      <c r="B2212" t="s">
        <v>3155</v>
      </c>
      <c r="C2212" s="16"/>
      <c r="D2212" s="16"/>
      <c r="E2212" s="16"/>
      <c r="F2212" s="17">
        <v>20</v>
      </c>
      <c r="G2212" s="17" t="s">
        <v>282</v>
      </c>
      <c r="H2212" s="17">
        <v>1947</v>
      </c>
      <c r="I2212" s="71" t="str">
        <f t="shared" si="136"/>
        <v>August 20, 1947</v>
      </c>
      <c r="J2212" s="105"/>
      <c r="K2212" s="121" t="s">
        <v>16417</v>
      </c>
      <c r="L2212" t="s">
        <v>10801</v>
      </c>
      <c r="R2212" s="16"/>
      <c r="W2212">
        <v>8</v>
      </c>
      <c r="X2212" s="30"/>
      <c r="Y2212" s="30">
        <v>0</v>
      </c>
      <c r="Z2212" s="30">
        <v>0</v>
      </c>
      <c r="AA2212" s="30" t="e">
        <v>#N/A</v>
      </c>
      <c r="AB2212" t="s">
        <v>10592</v>
      </c>
      <c r="AC2212" t="s">
        <v>11023</v>
      </c>
      <c r="AD2212" t="b">
        <v>0</v>
      </c>
      <c r="AF2212" t="str">
        <f t="shared" si="137"/>
        <v/>
      </c>
      <c r="AG2212">
        <f t="shared" si="138"/>
        <v>1</v>
      </c>
      <c r="AH2212">
        <f t="shared" si="139"/>
        <v>1</v>
      </c>
    </row>
    <row r="2213" spans="1:34" x14ac:dyDescent="0.25">
      <c r="A2213" s="13" t="s">
        <v>6326</v>
      </c>
      <c r="B2213" t="s">
        <v>3155</v>
      </c>
      <c r="C2213" s="16"/>
      <c r="D2213" s="16"/>
      <c r="E2213" s="16"/>
      <c r="F2213" s="17">
        <v>20</v>
      </c>
      <c r="G2213" s="17" t="s">
        <v>282</v>
      </c>
      <c r="H2213" s="17">
        <v>1947</v>
      </c>
      <c r="I2213" s="71" t="str">
        <f t="shared" si="136"/>
        <v>August 20, 1947</v>
      </c>
      <c r="J2213" s="105"/>
      <c r="K2213" s="121" t="s">
        <v>16417</v>
      </c>
      <c r="L2213" t="s">
        <v>10801</v>
      </c>
      <c r="R2213" s="16"/>
      <c r="W2213">
        <v>8</v>
      </c>
      <c r="X2213" s="30"/>
      <c r="Y2213" s="30">
        <v>0</v>
      </c>
      <c r="Z2213" s="30">
        <v>0</v>
      </c>
      <c r="AA2213" s="30" t="e">
        <v>#N/A</v>
      </c>
      <c r="AB2213" t="s">
        <v>10592</v>
      </c>
      <c r="AC2213" t="s">
        <v>11023</v>
      </c>
      <c r="AD2213" t="b">
        <v>0</v>
      </c>
      <c r="AF2213" t="str">
        <f t="shared" si="137"/>
        <v/>
      </c>
      <c r="AG2213">
        <f t="shared" si="138"/>
        <v>1</v>
      </c>
      <c r="AH2213">
        <f t="shared" si="139"/>
        <v>1</v>
      </c>
    </row>
    <row r="2214" spans="1:34" x14ac:dyDescent="0.25">
      <c r="A2214" s="13" t="s">
        <v>7342</v>
      </c>
      <c r="B2214" t="s">
        <v>3155</v>
      </c>
      <c r="C2214" s="16"/>
      <c r="D2214" s="16"/>
      <c r="E2214" s="16"/>
      <c r="F2214" s="17">
        <v>30</v>
      </c>
      <c r="G2214" s="17" t="s">
        <v>243</v>
      </c>
      <c r="H2214" s="17">
        <v>1948</v>
      </c>
      <c r="I2214" s="71" t="str">
        <f t="shared" si="136"/>
        <v>January 30, 1948</v>
      </c>
      <c r="J2214" s="105"/>
      <c r="K2214" s="121" t="s">
        <v>17066</v>
      </c>
      <c r="L2214" t="s">
        <v>10801</v>
      </c>
      <c r="R2214" s="16"/>
      <c r="W2214">
        <v>1</v>
      </c>
      <c r="X2214" s="30"/>
      <c r="Y2214" s="30">
        <v>0</v>
      </c>
      <c r="Z2214" s="30">
        <v>0</v>
      </c>
      <c r="AA2214" s="30" t="e">
        <v>#N/A</v>
      </c>
      <c r="AB2214" t="s">
        <v>10592</v>
      </c>
      <c r="AC2214" t="s">
        <v>11023</v>
      </c>
      <c r="AD2214" t="b">
        <v>0</v>
      </c>
      <c r="AF2214" t="str">
        <f t="shared" si="137"/>
        <v/>
      </c>
      <c r="AG2214">
        <f t="shared" si="138"/>
        <v>1</v>
      </c>
      <c r="AH2214">
        <f t="shared" si="139"/>
        <v>1</v>
      </c>
    </row>
    <row r="2215" spans="1:34" x14ac:dyDescent="0.25">
      <c r="A2215" s="13" t="s">
        <v>6547</v>
      </c>
      <c r="B2215" t="s">
        <v>3155</v>
      </c>
      <c r="C2215" s="16"/>
      <c r="D2215" s="16"/>
      <c r="E2215" s="16"/>
      <c r="F2215" s="17">
        <v>23</v>
      </c>
      <c r="G2215" s="17" t="s">
        <v>264</v>
      </c>
      <c r="H2215" s="17">
        <v>1947</v>
      </c>
      <c r="I2215" s="71" t="str">
        <f t="shared" si="136"/>
        <v>July 23, 1947</v>
      </c>
      <c r="J2215" s="105"/>
      <c r="K2215" s="121" t="s">
        <v>16540</v>
      </c>
      <c r="L2215" t="s">
        <v>10801</v>
      </c>
      <c r="R2215" s="16"/>
      <c r="W2215">
        <v>7</v>
      </c>
      <c r="X2215" s="30"/>
      <c r="Y2215" s="30">
        <v>0</v>
      </c>
      <c r="Z2215" s="30">
        <v>0</v>
      </c>
      <c r="AA2215" s="30" t="e">
        <v>#N/A</v>
      </c>
      <c r="AB2215" t="s">
        <v>10592</v>
      </c>
      <c r="AC2215" t="s">
        <v>11023</v>
      </c>
      <c r="AD2215" t="b">
        <v>0</v>
      </c>
      <c r="AF2215" t="str">
        <f t="shared" si="137"/>
        <v/>
      </c>
      <c r="AG2215">
        <f t="shared" si="138"/>
        <v>1</v>
      </c>
      <c r="AH2215">
        <f t="shared" si="139"/>
        <v>1</v>
      </c>
    </row>
    <row r="2216" spans="1:34" x14ac:dyDescent="0.25">
      <c r="A2216" s="13" t="s">
        <v>7343</v>
      </c>
      <c r="B2216" t="s">
        <v>3155</v>
      </c>
      <c r="C2216" s="16"/>
      <c r="D2216" s="16"/>
      <c r="E2216" s="16"/>
      <c r="F2216" s="17">
        <v>30</v>
      </c>
      <c r="G2216" s="17" t="s">
        <v>243</v>
      </c>
      <c r="H2216" s="17">
        <v>1948</v>
      </c>
      <c r="I2216" s="71" t="str">
        <f t="shared" si="136"/>
        <v>January 30, 1948</v>
      </c>
      <c r="J2216" s="105"/>
      <c r="K2216" s="121" t="s">
        <v>17066</v>
      </c>
      <c r="L2216" t="s">
        <v>10801</v>
      </c>
      <c r="R2216" s="16"/>
      <c r="W2216">
        <v>1</v>
      </c>
      <c r="X2216" s="30"/>
      <c r="Y2216" s="30">
        <v>0</v>
      </c>
      <c r="Z2216" s="30">
        <v>0</v>
      </c>
      <c r="AA2216" s="30" t="e">
        <v>#N/A</v>
      </c>
      <c r="AB2216" t="s">
        <v>10592</v>
      </c>
      <c r="AC2216" t="s">
        <v>11023</v>
      </c>
      <c r="AD2216" t="b">
        <v>0</v>
      </c>
      <c r="AF2216" t="str">
        <f t="shared" si="137"/>
        <v/>
      </c>
      <c r="AG2216">
        <f t="shared" si="138"/>
        <v>1</v>
      </c>
      <c r="AH2216">
        <f t="shared" si="139"/>
        <v>1</v>
      </c>
    </row>
    <row r="2217" spans="1:34" x14ac:dyDescent="0.25">
      <c r="A2217" s="13" t="s">
        <v>4079</v>
      </c>
      <c r="B2217" t="s">
        <v>3155</v>
      </c>
      <c r="C2217" s="16" t="s">
        <v>4080</v>
      </c>
      <c r="D2217" s="16" t="s">
        <v>242</v>
      </c>
      <c r="E2217" s="16" t="s">
        <v>699</v>
      </c>
      <c r="F2217" s="17">
        <v>0</v>
      </c>
      <c r="G2217" s="17" t="s">
        <v>326</v>
      </c>
      <c r="H2217" s="17">
        <v>1946</v>
      </c>
      <c r="I2217" s="71" t="str">
        <f t="shared" si="136"/>
        <v>November 0, 1946</v>
      </c>
      <c r="J2217" s="105"/>
      <c r="K2217" s="121" t="s">
        <v>15053</v>
      </c>
      <c r="L2217" t="s">
        <v>10801</v>
      </c>
      <c r="R2217" s="16"/>
      <c r="W2217">
        <v>9</v>
      </c>
      <c r="X2217" s="30"/>
      <c r="Y2217" s="30">
        <v>0</v>
      </c>
      <c r="Z2217" s="30">
        <v>0</v>
      </c>
      <c r="AA2217" s="30" t="e">
        <v>#N/A</v>
      </c>
      <c r="AB2217" t="s">
        <v>3817</v>
      </c>
      <c r="AC2217" t="s">
        <v>11023</v>
      </c>
      <c r="AD2217" t="b">
        <v>0</v>
      </c>
      <c r="AF2217" t="str">
        <f t="shared" si="137"/>
        <v>1FU /Med</v>
      </c>
      <c r="AG2217">
        <f t="shared" si="138"/>
        <v>2</v>
      </c>
      <c r="AH2217">
        <f t="shared" si="139"/>
        <v>2</v>
      </c>
    </row>
    <row r="2218" spans="1:34" x14ac:dyDescent="0.25">
      <c r="A2218" s="13" t="s">
        <v>7344</v>
      </c>
      <c r="B2218" t="s">
        <v>3155</v>
      </c>
      <c r="C2218" s="16"/>
      <c r="D2218" s="16"/>
      <c r="E2218" s="16"/>
      <c r="F2218" s="17">
        <v>30</v>
      </c>
      <c r="G2218" s="17" t="s">
        <v>243</v>
      </c>
      <c r="H2218" s="17">
        <v>1948</v>
      </c>
      <c r="I2218" s="71" t="str">
        <f t="shared" si="136"/>
        <v>January 30, 1948</v>
      </c>
      <c r="J2218" s="105"/>
      <c r="K2218" s="121" t="s">
        <v>17066</v>
      </c>
      <c r="L2218" t="s">
        <v>10801</v>
      </c>
      <c r="R2218" s="16"/>
      <c r="W2218">
        <v>1</v>
      </c>
      <c r="X2218" s="30"/>
      <c r="Y2218" s="30">
        <v>0</v>
      </c>
      <c r="Z2218" s="30">
        <v>0</v>
      </c>
      <c r="AA2218" s="30" t="e">
        <v>#N/A</v>
      </c>
      <c r="AB2218" t="s">
        <v>10592</v>
      </c>
      <c r="AC2218" t="s">
        <v>11023</v>
      </c>
      <c r="AD2218" t="b">
        <v>0</v>
      </c>
      <c r="AF2218" t="str">
        <f t="shared" si="137"/>
        <v/>
      </c>
      <c r="AG2218">
        <f t="shared" si="138"/>
        <v>1</v>
      </c>
      <c r="AH2218">
        <f t="shared" si="139"/>
        <v>1</v>
      </c>
    </row>
    <row r="2219" spans="1:34" x14ac:dyDescent="0.25">
      <c r="A2219" s="13" t="s">
        <v>7345</v>
      </c>
      <c r="B2219" t="s">
        <v>3155</v>
      </c>
      <c r="C2219" s="16"/>
      <c r="D2219" s="16"/>
      <c r="E2219" s="16"/>
      <c r="F2219" s="17">
        <v>30</v>
      </c>
      <c r="G2219" s="17" t="s">
        <v>243</v>
      </c>
      <c r="H2219" s="17">
        <v>1948</v>
      </c>
      <c r="I2219" s="71" t="str">
        <f t="shared" si="136"/>
        <v>January 30, 1948</v>
      </c>
      <c r="J2219" s="105"/>
      <c r="K2219" s="121" t="s">
        <v>17066</v>
      </c>
      <c r="L2219" t="s">
        <v>10801</v>
      </c>
      <c r="R2219" s="16"/>
      <c r="W2219">
        <v>1</v>
      </c>
      <c r="X2219" s="30"/>
      <c r="Y2219" s="30">
        <v>0</v>
      </c>
      <c r="Z2219" s="30">
        <v>0</v>
      </c>
      <c r="AA2219" s="30" t="e">
        <v>#N/A</v>
      </c>
      <c r="AB2219" t="s">
        <v>10592</v>
      </c>
      <c r="AC2219" t="s">
        <v>11023</v>
      </c>
      <c r="AD2219" t="b">
        <v>0</v>
      </c>
      <c r="AF2219" t="str">
        <f t="shared" si="137"/>
        <v/>
      </c>
      <c r="AG2219">
        <f t="shared" si="138"/>
        <v>1</v>
      </c>
      <c r="AH2219">
        <f t="shared" si="139"/>
        <v>1</v>
      </c>
    </row>
    <row r="2220" spans="1:34" x14ac:dyDescent="0.25">
      <c r="A2220" s="13" t="s">
        <v>7346</v>
      </c>
      <c r="B2220" t="s">
        <v>3155</v>
      </c>
      <c r="C2220" s="16"/>
      <c r="D2220" s="16"/>
      <c r="E2220" s="16"/>
      <c r="F2220" s="17">
        <v>30</v>
      </c>
      <c r="G2220" s="17" t="s">
        <v>243</v>
      </c>
      <c r="H2220" s="17">
        <v>1948</v>
      </c>
      <c r="I2220" s="71" t="str">
        <f t="shared" si="136"/>
        <v>January 30, 1948</v>
      </c>
      <c r="J2220" s="105"/>
      <c r="K2220" s="121" t="s">
        <v>17066</v>
      </c>
      <c r="L2220" t="s">
        <v>10801</v>
      </c>
      <c r="R2220" s="16"/>
      <c r="W2220">
        <v>1</v>
      </c>
      <c r="X2220" s="30"/>
      <c r="Y2220" s="30">
        <v>0</v>
      </c>
      <c r="Z2220" s="30">
        <v>0</v>
      </c>
      <c r="AA2220" s="30" t="e">
        <v>#N/A</v>
      </c>
      <c r="AB2220" t="s">
        <v>10592</v>
      </c>
      <c r="AC2220" t="s">
        <v>11023</v>
      </c>
      <c r="AD2220" t="b">
        <v>0</v>
      </c>
      <c r="AF2220" t="str">
        <f t="shared" si="137"/>
        <v/>
      </c>
      <c r="AG2220">
        <f t="shared" si="138"/>
        <v>1</v>
      </c>
      <c r="AH2220">
        <f t="shared" si="139"/>
        <v>1</v>
      </c>
    </row>
    <row r="2221" spans="1:34" x14ac:dyDescent="0.25">
      <c r="A2221" s="13" t="s">
        <v>5032</v>
      </c>
      <c r="B2221" t="s">
        <v>3155</v>
      </c>
      <c r="C2221" s="16" t="s">
        <v>4080</v>
      </c>
      <c r="D2221" s="16" t="s">
        <v>242</v>
      </c>
      <c r="E2221" s="16" t="s">
        <v>699</v>
      </c>
      <c r="F2221" s="17">
        <v>26</v>
      </c>
      <c r="G2221" s="17" t="s">
        <v>294</v>
      </c>
      <c r="H2221" s="17">
        <v>1946</v>
      </c>
      <c r="I2221" s="71" t="str">
        <f t="shared" si="136"/>
        <v>September 26, 1946</v>
      </c>
      <c r="J2221" s="105"/>
      <c r="K2221" s="121" t="s">
        <v>13491</v>
      </c>
      <c r="L2221" t="s">
        <v>10801</v>
      </c>
      <c r="R2221" s="16"/>
      <c r="W2221">
        <v>9</v>
      </c>
      <c r="X2221" s="30"/>
      <c r="Y2221" s="30">
        <v>0</v>
      </c>
      <c r="Z2221" s="30">
        <v>0</v>
      </c>
      <c r="AA2221" s="30" t="e">
        <v>#N/A</v>
      </c>
      <c r="AB2221" t="s">
        <v>3817</v>
      </c>
      <c r="AC2221" t="s">
        <v>11023</v>
      </c>
      <c r="AD2221" t="b">
        <v>0</v>
      </c>
      <c r="AF2221" t="str">
        <f t="shared" si="137"/>
        <v>1FU /Med</v>
      </c>
      <c r="AG2221">
        <f t="shared" si="138"/>
        <v>2</v>
      </c>
      <c r="AH2221">
        <f t="shared" si="139"/>
        <v>2</v>
      </c>
    </row>
    <row r="2222" spans="1:34" x14ac:dyDescent="0.25">
      <c r="A2222" s="13" t="s">
        <v>6548</v>
      </c>
      <c r="B2222" t="s">
        <v>3155</v>
      </c>
      <c r="C2222" s="16"/>
      <c r="D2222" s="16"/>
      <c r="E2222" s="16"/>
      <c r="F2222" s="17">
        <v>23</v>
      </c>
      <c r="G2222" s="17" t="s">
        <v>264</v>
      </c>
      <c r="H2222" s="17">
        <v>1947</v>
      </c>
      <c r="I2222" s="71" t="str">
        <f t="shared" si="136"/>
        <v>July 23, 1947</v>
      </c>
      <c r="J2222" s="105"/>
      <c r="K2222" s="121" t="s">
        <v>16540</v>
      </c>
      <c r="L2222" t="s">
        <v>10801</v>
      </c>
      <c r="R2222" s="16"/>
      <c r="W2222">
        <v>7</v>
      </c>
      <c r="X2222" s="30"/>
      <c r="Y2222" s="30">
        <v>0</v>
      </c>
      <c r="Z2222" s="30">
        <v>0</v>
      </c>
      <c r="AA2222" s="30" t="e">
        <v>#N/A</v>
      </c>
      <c r="AB2222" t="s">
        <v>10592</v>
      </c>
      <c r="AC2222" t="s">
        <v>11023</v>
      </c>
      <c r="AD2222" t="b">
        <v>0</v>
      </c>
      <c r="AF2222" t="str">
        <f t="shared" si="137"/>
        <v/>
      </c>
      <c r="AG2222">
        <f t="shared" si="138"/>
        <v>1</v>
      </c>
      <c r="AH2222">
        <f t="shared" si="139"/>
        <v>1</v>
      </c>
    </row>
    <row r="2223" spans="1:34" x14ac:dyDescent="0.25">
      <c r="A2223" s="13" t="s">
        <v>6294</v>
      </c>
      <c r="B2223" t="s">
        <v>3155</v>
      </c>
      <c r="C2223" s="16" t="s">
        <v>2081</v>
      </c>
      <c r="D2223" s="16"/>
      <c r="E2223" s="16"/>
      <c r="F2223" s="17">
        <v>20</v>
      </c>
      <c r="G2223" s="17" t="s">
        <v>282</v>
      </c>
      <c r="H2223" s="17">
        <v>1947</v>
      </c>
      <c r="I2223" s="71" t="str">
        <f t="shared" si="136"/>
        <v>August 20, 1947</v>
      </c>
      <c r="J2223" s="105"/>
      <c r="K2223" s="121" t="s">
        <v>16417</v>
      </c>
      <c r="L2223" t="s">
        <v>10801</v>
      </c>
      <c r="R2223" s="16"/>
      <c r="W2223">
        <v>8</v>
      </c>
      <c r="X2223" s="30"/>
      <c r="Y2223" s="30">
        <v>0</v>
      </c>
      <c r="Z2223" s="30">
        <v>0</v>
      </c>
      <c r="AA2223" s="30" t="e">
        <v>#N/A</v>
      </c>
      <c r="AB2223" t="s">
        <v>2081</v>
      </c>
      <c r="AC2223" t="s">
        <v>11023</v>
      </c>
      <c r="AD2223" t="b">
        <v>0</v>
      </c>
      <c r="AF2223" t="str">
        <f t="shared" si="137"/>
        <v>1FU</v>
      </c>
      <c r="AG2223">
        <f t="shared" si="138"/>
        <v>1</v>
      </c>
      <c r="AH2223">
        <f t="shared" si="139"/>
        <v>1</v>
      </c>
    </row>
    <row r="2224" spans="1:34" x14ac:dyDescent="0.25">
      <c r="A2224" s="13" t="s">
        <v>6375</v>
      </c>
      <c r="B2224" t="s">
        <v>4096</v>
      </c>
      <c r="C2224" s="16">
        <v>25</v>
      </c>
      <c r="D2224" s="16" t="s">
        <v>236</v>
      </c>
      <c r="E2224" s="16" t="s">
        <v>252</v>
      </c>
      <c r="F2224" s="17">
        <v>21</v>
      </c>
      <c r="G2224" s="17" t="s">
        <v>309</v>
      </c>
      <c r="H2224" s="17">
        <v>1947</v>
      </c>
      <c r="I2224" s="71" t="str">
        <f t="shared" si="136"/>
        <v>October 21, 1947</v>
      </c>
      <c r="J2224" s="105"/>
      <c r="K2224" s="121" t="s">
        <v>16481</v>
      </c>
      <c r="L2224" t="s">
        <v>10801</v>
      </c>
      <c r="R2224" s="16"/>
      <c r="S2224" t="s">
        <v>11040</v>
      </c>
      <c r="T2224" t="s">
        <v>10522</v>
      </c>
      <c r="U2224">
        <v>25</v>
      </c>
      <c r="V2224" t="s">
        <v>16482</v>
      </c>
      <c r="W2224">
        <v>10</v>
      </c>
      <c r="X2224" s="30"/>
      <c r="Y2224" s="30">
        <v>0</v>
      </c>
      <c r="Z2224" s="30">
        <v>0</v>
      </c>
      <c r="AA2224" s="30" t="e">
        <v>#N/A</v>
      </c>
      <c r="AB2224">
        <v>25</v>
      </c>
      <c r="AC2224" t="s">
        <v>11023</v>
      </c>
      <c r="AD2224" t="b">
        <v>0</v>
      </c>
      <c r="AF2224" t="str">
        <f t="shared" si="137"/>
        <v>25</v>
      </c>
      <c r="AG2224">
        <f t="shared" si="138"/>
        <v>1</v>
      </c>
      <c r="AH2224">
        <f t="shared" si="139"/>
        <v>1</v>
      </c>
    </row>
    <row r="2225" spans="1:34" x14ac:dyDescent="0.25">
      <c r="A2225" s="13" t="s">
        <v>10034</v>
      </c>
      <c r="B2225" t="s">
        <v>4096</v>
      </c>
      <c r="C2225" s="16"/>
      <c r="D2225" s="16" t="s">
        <v>400</v>
      </c>
      <c r="E2225" s="16"/>
      <c r="F2225" s="17"/>
      <c r="G2225" s="17"/>
      <c r="H2225" s="17"/>
      <c r="I2225" s="71" t="str">
        <f t="shared" si="136"/>
        <v xml:space="preserve"> , </v>
      </c>
      <c r="J2225" s="105"/>
      <c r="K2225" t="s">
        <v>18658</v>
      </c>
      <c r="L2225" t="s">
        <v>10867</v>
      </c>
      <c r="R2225" s="16"/>
      <c r="T2225" s="30"/>
      <c r="U2225" s="30"/>
      <c r="V2225" s="30"/>
      <c r="W2225" s="30"/>
      <c r="X2225" s="30"/>
      <c r="Y2225" s="30">
        <v>0</v>
      </c>
      <c r="Z2225" s="30">
        <v>0</v>
      </c>
      <c r="AA2225" s="30" t="e">
        <v>#N/A</v>
      </c>
      <c r="AB2225" t="s">
        <v>10592</v>
      </c>
      <c r="AC2225" t="s">
        <v>11023</v>
      </c>
      <c r="AD2225" t="b">
        <v>0</v>
      </c>
      <c r="AF2225" t="str">
        <f t="shared" si="137"/>
        <v/>
      </c>
      <c r="AG2225">
        <f t="shared" si="138"/>
        <v>1</v>
      </c>
      <c r="AH2225">
        <f t="shared" si="139"/>
        <v>1</v>
      </c>
    </row>
    <row r="2226" spans="1:34" x14ac:dyDescent="0.25">
      <c r="A2226" s="13" t="s">
        <v>4804</v>
      </c>
      <c r="B2226" t="s">
        <v>3155</v>
      </c>
      <c r="C2226" s="16" t="s">
        <v>4805</v>
      </c>
      <c r="D2226" s="16"/>
      <c r="E2226" s="16"/>
      <c r="F2226" s="17">
        <v>20</v>
      </c>
      <c r="G2226" s="17" t="s">
        <v>238</v>
      </c>
      <c r="H2226" s="17">
        <v>1946</v>
      </c>
      <c r="I2226" s="71" t="str">
        <f t="shared" si="136"/>
        <v>December 20, 1946</v>
      </c>
      <c r="J2226" s="105" t="s">
        <v>230</v>
      </c>
      <c r="K2226" s="121" t="s">
        <v>15558</v>
      </c>
      <c r="L2226" t="s">
        <v>10565</v>
      </c>
      <c r="M2226" t="s">
        <v>10566</v>
      </c>
      <c r="N2226" t="s">
        <v>10567</v>
      </c>
      <c r="R2226" s="16"/>
      <c r="W2226">
        <v>12</v>
      </c>
      <c r="X2226" s="30"/>
      <c r="Y2226" s="30">
        <v>0</v>
      </c>
      <c r="Z2226" s="30">
        <v>0</v>
      </c>
      <c r="AA2226" s="30" t="e">
        <v>#N/A</v>
      </c>
      <c r="AB2226">
        <v>39</v>
      </c>
      <c r="AC2226" t="s">
        <v>11023</v>
      </c>
      <c r="AD2226" t="b">
        <v>0</v>
      </c>
      <c r="AF2226" t="str">
        <f t="shared" si="137"/>
        <v>1FU /39</v>
      </c>
      <c r="AG2226">
        <f t="shared" si="138"/>
        <v>2</v>
      </c>
      <c r="AH2226">
        <f t="shared" si="139"/>
        <v>2</v>
      </c>
    </row>
    <row r="2227" spans="1:34" x14ac:dyDescent="0.25">
      <c r="A2227" s="13" t="s">
        <v>6327</v>
      </c>
      <c r="B2227" t="s">
        <v>3155</v>
      </c>
      <c r="C2227" s="16"/>
      <c r="D2227" s="16"/>
      <c r="E2227" s="16"/>
      <c r="F2227" s="17">
        <v>20</v>
      </c>
      <c r="G2227" s="17" t="s">
        <v>282</v>
      </c>
      <c r="H2227" s="17">
        <v>1947</v>
      </c>
      <c r="I2227" s="71" t="str">
        <f t="shared" si="136"/>
        <v>August 20, 1947</v>
      </c>
      <c r="J2227" s="105"/>
      <c r="K2227" s="121" t="s">
        <v>16417</v>
      </c>
      <c r="L2227" t="s">
        <v>10801</v>
      </c>
      <c r="R2227" s="16"/>
      <c r="W2227">
        <v>8</v>
      </c>
      <c r="X2227" s="30"/>
      <c r="Y2227" s="30">
        <v>0</v>
      </c>
      <c r="Z2227" s="30">
        <v>0</v>
      </c>
      <c r="AA2227" s="30" t="e">
        <v>#N/A</v>
      </c>
      <c r="AB2227" t="s">
        <v>10592</v>
      </c>
      <c r="AC2227" t="s">
        <v>11023</v>
      </c>
      <c r="AD2227" t="b">
        <v>0</v>
      </c>
      <c r="AF2227" t="str">
        <f t="shared" si="137"/>
        <v/>
      </c>
      <c r="AG2227">
        <f t="shared" si="138"/>
        <v>1</v>
      </c>
      <c r="AH2227">
        <f t="shared" si="139"/>
        <v>1</v>
      </c>
    </row>
    <row r="2228" spans="1:34" x14ac:dyDescent="0.25">
      <c r="A2228" s="13" t="s">
        <v>5033</v>
      </c>
      <c r="B2228" t="s">
        <v>3155</v>
      </c>
      <c r="C2228" s="16" t="s">
        <v>4080</v>
      </c>
      <c r="D2228" s="16" t="s">
        <v>242</v>
      </c>
      <c r="E2228" s="16" t="s">
        <v>699</v>
      </c>
      <c r="F2228" s="17">
        <v>26</v>
      </c>
      <c r="G2228" s="17" t="s">
        <v>294</v>
      </c>
      <c r="H2228" s="17">
        <v>1946</v>
      </c>
      <c r="I2228" s="71" t="str">
        <f t="shared" si="136"/>
        <v>September 26, 1946</v>
      </c>
      <c r="J2228" s="105"/>
      <c r="K2228" s="121" t="s">
        <v>13491</v>
      </c>
      <c r="L2228" t="s">
        <v>10801</v>
      </c>
      <c r="R2228" s="16"/>
      <c r="W2228">
        <v>9</v>
      </c>
      <c r="X2228" s="30"/>
      <c r="Y2228" s="30">
        <v>0</v>
      </c>
      <c r="Z2228" s="30">
        <v>0</v>
      </c>
      <c r="AA2228" s="30" t="e">
        <v>#N/A</v>
      </c>
      <c r="AB2228" t="s">
        <v>3817</v>
      </c>
      <c r="AC2228" t="s">
        <v>11023</v>
      </c>
      <c r="AD2228" t="b">
        <v>0</v>
      </c>
      <c r="AF2228" t="str">
        <f t="shared" si="137"/>
        <v>1FU /Med</v>
      </c>
      <c r="AG2228">
        <f t="shared" si="138"/>
        <v>2</v>
      </c>
      <c r="AH2228">
        <f t="shared" si="139"/>
        <v>2</v>
      </c>
    </row>
    <row r="2229" spans="1:34" x14ac:dyDescent="0.25">
      <c r="A2229" s="13" t="s">
        <v>6295</v>
      </c>
      <c r="B2229" t="s">
        <v>3155</v>
      </c>
      <c r="C2229" s="16" t="s">
        <v>2081</v>
      </c>
      <c r="D2229" s="16"/>
      <c r="E2229" s="16"/>
      <c r="F2229" s="17">
        <v>20</v>
      </c>
      <c r="G2229" s="17" t="s">
        <v>282</v>
      </c>
      <c r="H2229" s="17">
        <v>1947</v>
      </c>
      <c r="I2229" s="71" t="str">
        <f t="shared" si="136"/>
        <v>August 20, 1947</v>
      </c>
      <c r="J2229" s="105"/>
      <c r="K2229" s="121" t="s">
        <v>16417</v>
      </c>
      <c r="L2229" t="s">
        <v>10801</v>
      </c>
      <c r="R2229" s="16"/>
      <c r="W2229">
        <v>8</v>
      </c>
      <c r="X2229" s="30"/>
      <c r="Y2229" s="30">
        <v>0</v>
      </c>
      <c r="Z2229" s="30">
        <v>0</v>
      </c>
      <c r="AA2229" s="30" t="e">
        <v>#N/A</v>
      </c>
      <c r="AB2229" t="s">
        <v>2081</v>
      </c>
      <c r="AC2229" t="s">
        <v>11023</v>
      </c>
      <c r="AD2229" t="b">
        <v>0</v>
      </c>
      <c r="AF2229" t="str">
        <f t="shared" si="137"/>
        <v>1FU</v>
      </c>
      <c r="AG2229">
        <f t="shared" si="138"/>
        <v>1</v>
      </c>
      <c r="AH2229">
        <f t="shared" si="139"/>
        <v>1</v>
      </c>
    </row>
    <row r="2230" spans="1:34" x14ac:dyDescent="0.25">
      <c r="A2230" s="13" t="s">
        <v>5034</v>
      </c>
      <c r="B2230" t="s">
        <v>3155</v>
      </c>
      <c r="C2230" s="16" t="s">
        <v>4080</v>
      </c>
      <c r="D2230" s="16" t="s">
        <v>242</v>
      </c>
      <c r="E2230" s="16" t="s">
        <v>699</v>
      </c>
      <c r="F2230" s="17">
        <v>26</v>
      </c>
      <c r="G2230" s="17" t="s">
        <v>294</v>
      </c>
      <c r="H2230" s="17">
        <v>1946</v>
      </c>
      <c r="I2230" s="71" t="str">
        <f t="shared" si="136"/>
        <v>September 26, 1946</v>
      </c>
      <c r="J2230" s="105"/>
      <c r="K2230" s="121" t="s">
        <v>13491</v>
      </c>
      <c r="L2230" t="s">
        <v>10801</v>
      </c>
      <c r="R2230" s="16"/>
      <c r="W2230">
        <v>9</v>
      </c>
      <c r="X2230" s="30"/>
      <c r="Y2230" s="30">
        <v>0</v>
      </c>
      <c r="Z2230" s="30">
        <v>0</v>
      </c>
      <c r="AA2230" s="30" t="e">
        <v>#N/A</v>
      </c>
      <c r="AB2230" t="s">
        <v>3817</v>
      </c>
      <c r="AC2230" t="s">
        <v>11023</v>
      </c>
      <c r="AD2230" t="b">
        <v>0</v>
      </c>
      <c r="AF2230" t="str">
        <f t="shared" si="137"/>
        <v>1FU /Med</v>
      </c>
      <c r="AG2230">
        <f t="shared" si="138"/>
        <v>2</v>
      </c>
      <c r="AH2230">
        <f t="shared" si="139"/>
        <v>2</v>
      </c>
    </row>
    <row r="2231" spans="1:34" x14ac:dyDescent="0.25">
      <c r="A2231" s="13" t="s">
        <v>10035</v>
      </c>
      <c r="B2231" t="s">
        <v>3155</v>
      </c>
      <c r="C2231" s="16"/>
      <c r="D2231" s="16" t="s">
        <v>5045</v>
      </c>
      <c r="E2231" s="16"/>
      <c r="F2231" s="17"/>
      <c r="G2231" s="17"/>
      <c r="H2231" s="17"/>
      <c r="I2231" s="71" t="str">
        <f t="shared" si="136"/>
        <v xml:space="preserve"> , </v>
      </c>
      <c r="J2231" s="105"/>
      <c r="K2231" t="s">
        <v>18689</v>
      </c>
      <c r="L2231" t="s">
        <v>10867</v>
      </c>
      <c r="R2231" s="16"/>
      <c r="T2231" s="30" t="s">
        <v>18690</v>
      </c>
      <c r="U2231" s="30" t="s">
        <v>16488</v>
      </c>
      <c r="V2231" s="30" t="s">
        <v>18691</v>
      </c>
      <c r="W2231" s="30"/>
      <c r="X2231" s="30"/>
      <c r="Y2231" s="30">
        <v>0</v>
      </c>
      <c r="Z2231" s="30">
        <v>0</v>
      </c>
      <c r="AA2231" s="30" t="e">
        <v>#N/A</v>
      </c>
      <c r="AB2231" t="s">
        <v>10592</v>
      </c>
      <c r="AC2231" t="s">
        <v>11023</v>
      </c>
      <c r="AD2231" t="b">
        <v>0</v>
      </c>
      <c r="AF2231" t="str">
        <f t="shared" si="137"/>
        <v/>
      </c>
      <c r="AG2231">
        <f t="shared" si="138"/>
        <v>1</v>
      </c>
      <c r="AH2231">
        <f t="shared" si="139"/>
        <v>1</v>
      </c>
    </row>
    <row r="2232" spans="1:34" x14ac:dyDescent="0.25">
      <c r="A2232" s="13" t="s">
        <v>7347</v>
      </c>
      <c r="B2232" t="s">
        <v>3155</v>
      </c>
      <c r="C2232" s="16"/>
      <c r="D2232" s="16"/>
      <c r="E2232" s="16"/>
      <c r="F2232" s="17">
        <v>30</v>
      </c>
      <c r="G2232" s="17" t="s">
        <v>243</v>
      </c>
      <c r="H2232" s="17">
        <v>1948</v>
      </c>
      <c r="I2232" s="71" t="str">
        <f t="shared" si="136"/>
        <v>January 30, 1948</v>
      </c>
      <c r="J2232" s="105"/>
      <c r="K2232" s="121" t="s">
        <v>17066</v>
      </c>
      <c r="L2232" t="s">
        <v>10801</v>
      </c>
      <c r="R2232" s="16"/>
      <c r="W2232">
        <v>1</v>
      </c>
      <c r="X2232" s="30"/>
      <c r="Y2232" s="30">
        <v>0</v>
      </c>
      <c r="Z2232" s="30">
        <v>0</v>
      </c>
      <c r="AA2232" s="30" t="e">
        <v>#N/A</v>
      </c>
      <c r="AB2232" t="s">
        <v>10592</v>
      </c>
      <c r="AC2232" t="s">
        <v>11023</v>
      </c>
      <c r="AD2232" t="b">
        <v>0</v>
      </c>
      <c r="AF2232" t="str">
        <f t="shared" si="137"/>
        <v/>
      </c>
      <c r="AG2232">
        <f t="shared" si="138"/>
        <v>1</v>
      </c>
      <c r="AH2232">
        <f t="shared" si="139"/>
        <v>1</v>
      </c>
    </row>
    <row r="2233" spans="1:34" x14ac:dyDescent="0.25">
      <c r="A2233" s="13" t="s">
        <v>4425</v>
      </c>
      <c r="B2233" t="s">
        <v>4096</v>
      </c>
      <c r="C2233" s="16">
        <v>264</v>
      </c>
      <c r="D2233" s="16"/>
      <c r="E2233" s="16"/>
      <c r="F2233" s="17">
        <v>9</v>
      </c>
      <c r="G2233" s="17" t="s">
        <v>264</v>
      </c>
      <c r="H2233" s="17">
        <v>1946</v>
      </c>
      <c r="I2233" s="71" t="str">
        <f t="shared" si="136"/>
        <v>July 9, 1946</v>
      </c>
      <c r="J2233" s="105" t="s">
        <v>230</v>
      </c>
      <c r="K2233" s="121" t="s">
        <v>15256</v>
      </c>
      <c r="L2233" t="s">
        <v>10565</v>
      </c>
      <c r="M2233" t="s">
        <v>10566</v>
      </c>
      <c r="N2233" t="s">
        <v>10583</v>
      </c>
      <c r="R2233" s="16"/>
      <c r="W2233">
        <v>7</v>
      </c>
      <c r="X2233" s="30"/>
      <c r="Y2233" s="30">
        <v>0</v>
      </c>
      <c r="Z2233" s="30">
        <v>0</v>
      </c>
      <c r="AA2233" s="30" t="e">
        <v>#N/A</v>
      </c>
      <c r="AB2233">
        <v>264</v>
      </c>
      <c r="AC2233" t="s">
        <v>11023</v>
      </c>
      <c r="AD2233" t="b">
        <v>0</v>
      </c>
      <c r="AF2233" t="str">
        <f t="shared" si="137"/>
        <v>264</v>
      </c>
      <c r="AG2233">
        <f t="shared" si="138"/>
        <v>1</v>
      </c>
      <c r="AH2233">
        <f t="shared" si="139"/>
        <v>1</v>
      </c>
    </row>
    <row r="2234" spans="1:34" x14ac:dyDescent="0.25">
      <c r="A2234" s="13" t="s">
        <v>7348</v>
      </c>
      <c r="B2234" t="s">
        <v>3155</v>
      </c>
      <c r="C2234" s="16"/>
      <c r="D2234" s="16"/>
      <c r="E2234" s="16"/>
      <c r="F2234" s="17">
        <v>30</v>
      </c>
      <c r="G2234" s="17" t="s">
        <v>243</v>
      </c>
      <c r="H2234" s="17">
        <v>1948</v>
      </c>
      <c r="I2234" s="71" t="str">
        <f t="shared" si="136"/>
        <v>January 30, 1948</v>
      </c>
      <c r="J2234" s="105"/>
      <c r="K2234" s="121" t="s">
        <v>17066</v>
      </c>
      <c r="L2234" t="s">
        <v>10801</v>
      </c>
      <c r="R2234" s="16"/>
      <c r="W2234">
        <v>1</v>
      </c>
      <c r="X2234" s="30"/>
      <c r="Y2234" s="30">
        <v>0</v>
      </c>
      <c r="Z2234" s="30">
        <v>0</v>
      </c>
      <c r="AA2234" s="30" t="e">
        <v>#N/A</v>
      </c>
      <c r="AB2234" t="s">
        <v>10592</v>
      </c>
      <c r="AC2234" t="s">
        <v>11023</v>
      </c>
      <c r="AD2234" t="b">
        <v>0</v>
      </c>
      <c r="AF2234" t="str">
        <f t="shared" si="137"/>
        <v/>
      </c>
      <c r="AG2234">
        <f t="shared" si="138"/>
        <v>1</v>
      </c>
      <c r="AH2234">
        <f t="shared" si="139"/>
        <v>1</v>
      </c>
    </row>
    <row r="2235" spans="1:34" x14ac:dyDescent="0.25">
      <c r="A2235" s="13" t="s">
        <v>6328</v>
      </c>
      <c r="B2235" t="s">
        <v>3155</v>
      </c>
      <c r="C2235" s="16"/>
      <c r="D2235" s="16"/>
      <c r="E2235" s="16"/>
      <c r="F2235" s="17">
        <v>20</v>
      </c>
      <c r="G2235" s="17" t="s">
        <v>282</v>
      </c>
      <c r="H2235" s="17">
        <v>1947</v>
      </c>
      <c r="I2235" s="71" t="str">
        <f t="shared" si="136"/>
        <v>August 20, 1947</v>
      </c>
      <c r="J2235" s="105"/>
      <c r="K2235" s="121" t="s">
        <v>16417</v>
      </c>
      <c r="L2235" t="s">
        <v>10801</v>
      </c>
      <c r="R2235" s="16"/>
      <c r="W2235">
        <v>8</v>
      </c>
      <c r="X2235" s="30"/>
      <c r="Y2235" s="30">
        <v>0</v>
      </c>
      <c r="Z2235" s="30">
        <v>0</v>
      </c>
      <c r="AA2235" s="30" t="e">
        <v>#N/A</v>
      </c>
      <c r="AB2235" t="s">
        <v>10592</v>
      </c>
      <c r="AC2235" t="s">
        <v>11023</v>
      </c>
      <c r="AD2235" t="b">
        <v>0</v>
      </c>
      <c r="AF2235" t="str">
        <f t="shared" si="137"/>
        <v/>
      </c>
      <c r="AG2235">
        <f t="shared" si="138"/>
        <v>1</v>
      </c>
      <c r="AH2235">
        <f t="shared" si="139"/>
        <v>1</v>
      </c>
    </row>
    <row r="2236" spans="1:34" x14ac:dyDescent="0.25">
      <c r="A2236" s="13" t="s">
        <v>7349</v>
      </c>
      <c r="B2236" t="s">
        <v>3155</v>
      </c>
      <c r="C2236" s="16"/>
      <c r="D2236" s="16"/>
      <c r="E2236" s="16"/>
      <c r="F2236" s="17">
        <v>30</v>
      </c>
      <c r="G2236" s="17" t="s">
        <v>243</v>
      </c>
      <c r="H2236" s="17">
        <v>1948</v>
      </c>
      <c r="I2236" s="71" t="str">
        <f t="shared" ref="I2236:I2299" si="140">G2236&amp;" "&amp;F2236&amp;", "&amp;H2236</f>
        <v>January 30, 1948</v>
      </c>
      <c r="J2236" s="105"/>
      <c r="K2236" s="121" t="s">
        <v>17066</v>
      </c>
      <c r="L2236" t="s">
        <v>10801</v>
      </c>
      <c r="R2236" s="16"/>
      <c r="W2236">
        <v>1</v>
      </c>
      <c r="X2236" s="30"/>
      <c r="Y2236" s="30">
        <v>0</v>
      </c>
      <c r="Z2236" s="30">
        <v>0</v>
      </c>
      <c r="AA2236" s="30" t="e">
        <v>#N/A</v>
      </c>
      <c r="AB2236" t="s">
        <v>10592</v>
      </c>
      <c r="AC2236" t="s">
        <v>11023</v>
      </c>
      <c r="AD2236" t="b">
        <v>0</v>
      </c>
      <c r="AF2236" t="str">
        <f t="shared" si="137"/>
        <v/>
      </c>
      <c r="AG2236">
        <f t="shared" si="138"/>
        <v>1</v>
      </c>
      <c r="AH2236">
        <f t="shared" si="139"/>
        <v>1</v>
      </c>
    </row>
    <row r="2237" spans="1:34" x14ac:dyDescent="0.25">
      <c r="A2237" s="13" t="s">
        <v>5339</v>
      </c>
      <c r="B2237" t="s">
        <v>3155</v>
      </c>
      <c r="C2237" s="16" t="s">
        <v>4080</v>
      </c>
      <c r="D2237" s="16" t="s">
        <v>242</v>
      </c>
      <c r="E2237" s="16" t="s">
        <v>699</v>
      </c>
      <c r="F2237" s="17">
        <v>28</v>
      </c>
      <c r="G2237" s="17" t="s">
        <v>326</v>
      </c>
      <c r="H2237" s="17">
        <v>1946</v>
      </c>
      <c r="I2237" s="71" t="str">
        <f t="shared" si="140"/>
        <v>November 28, 1946</v>
      </c>
      <c r="J2237" s="105"/>
      <c r="K2237" s="121" t="s">
        <v>15806</v>
      </c>
      <c r="L2237" t="s">
        <v>10801</v>
      </c>
      <c r="R2237" s="16"/>
      <c r="W2237">
        <v>11</v>
      </c>
      <c r="X2237" s="30"/>
      <c r="Y2237" s="30">
        <v>0</v>
      </c>
      <c r="Z2237" s="30">
        <v>0</v>
      </c>
      <c r="AA2237" s="30" t="e">
        <v>#N/A</v>
      </c>
      <c r="AB2237" t="s">
        <v>3817</v>
      </c>
      <c r="AC2237" t="s">
        <v>11023</v>
      </c>
      <c r="AD2237" t="b">
        <v>0</v>
      </c>
      <c r="AF2237" t="str">
        <f t="shared" si="137"/>
        <v>1FU /Med</v>
      </c>
      <c r="AG2237">
        <f t="shared" si="138"/>
        <v>2</v>
      </c>
      <c r="AH2237">
        <f t="shared" si="139"/>
        <v>2</v>
      </c>
    </row>
    <row r="2238" spans="1:34" x14ac:dyDescent="0.25">
      <c r="A2238" s="13" t="s">
        <v>6296</v>
      </c>
      <c r="B2238" t="s">
        <v>3155</v>
      </c>
      <c r="C2238" s="16" t="s">
        <v>2081</v>
      </c>
      <c r="D2238" s="16"/>
      <c r="E2238" s="16"/>
      <c r="F2238" s="17">
        <v>20</v>
      </c>
      <c r="G2238" s="17" t="s">
        <v>282</v>
      </c>
      <c r="H2238" s="17">
        <v>1947</v>
      </c>
      <c r="I2238" s="71" t="str">
        <f t="shared" si="140"/>
        <v>August 20, 1947</v>
      </c>
      <c r="J2238" s="105"/>
      <c r="K2238" s="121" t="s">
        <v>16417</v>
      </c>
      <c r="L2238" t="s">
        <v>10801</v>
      </c>
      <c r="R2238" s="16"/>
      <c r="W2238">
        <v>8</v>
      </c>
      <c r="X2238" s="30"/>
      <c r="Y2238" s="30">
        <v>0</v>
      </c>
      <c r="Z2238" s="30">
        <v>0</v>
      </c>
      <c r="AA2238" s="30" t="e">
        <v>#N/A</v>
      </c>
      <c r="AB2238" t="s">
        <v>2081</v>
      </c>
      <c r="AC2238" t="s">
        <v>11023</v>
      </c>
      <c r="AD2238" t="b">
        <v>0</v>
      </c>
      <c r="AF2238" t="str">
        <f t="shared" si="137"/>
        <v>1FU</v>
      </c>
      <c r="AG2238">
        <f t="shared" si="138"/>
        <v>1</v>
      </c>
      <c r="AH2238">
        <f t="shared" si="139"/>
        <v>1</v>
      </c>
    </row>
    <row r="2239" spans="1:34" x14ac:dyDescent="0.25">
      <c r="A2239" s="13" t="s">
        <v>6297</v>
      </c>
      <c r="B2239" t="s">
        <v>3155</v>
      </c>
      <c r="C2239" s="16" t="s">
        <v>2081</v>
      </c>
      <c r="D2239" s="16"/>
      <c r="E2239" s="16"/>
      <c r="F2239" s="17">
        <v>20</v>
      </c>
      <c r="G2239" s="17" t="s">
        <v>282</v>
      </c>
      <c r="H2239" s="17">
        <v>1947</v>
      </c>
      <c r="I2239" s="71" t="str">
        <f t="shared" si="140"/>
        <v>August 20, 1947</v>
      </c>
      <c r="J2239" s="105"/>
      <c r="K2239" s="121" t="s">
        <v>16417</v>
      </c>
      <c r="L2239" t="s">
        <v>10801</v>
      </c>
      <c r="R2239" s="16"/>
      <c r="W2239">
        <v>8</v>
      </c>
      <c r="X2239" s="30"/>
      <c r="Y2239" s="30">
        <v>0</v>
      </c>
      <c r="Z2239" s="30">
        <v>0</v>
      </c>
      <c r="AA2239" s="30" t="e">
        <v>#N/A</v>
      </c>
      <c r="AB2239" t="s">
        <v>2081</v>
      </c>
      <c r="AC2239" t="s">
        <v>11023</v>
      </c>
      <c r="AD2239" t="b">
        <v>0</v>
      </c>
      <c r="AF2239" t="str">
        <f t="shared" si="137"/>
        <v>1FU</v>
      </c>
      <c r="AG2239">
        <f t="shared" si="138"/>
        <v>1</v>
      </c>
      <c r="AH2239">
        <f t="shared" si="139"/>
        <v>1</v>
      </c>
    </row>
    <row r="2240" spans="1:34" x14ac:dyDescent="0.25">
      <c r="A2240" s="13" t="s">
        <v>10036</v>
      </c>
      <c r="B2240" t="s">
        <v>4096</v>
      </c>
      <c r="C2240" s="16"/>
      <c r="D2240" s="16" t="s">
        <v>5045</v>
      </c>
      <c r="E2240" s="16"/>
      <c r="F2240" s="17"/>
      <c r="G2240" s="17"/>
      <c r="H2240" s="17"/>
      <c r="I2240" s="71" t="str">
        <f t="shared" si="140"/>
        <v xml:space="preserve"> , </v>
      </c>
      <c r="J2240" s="105"/>
      <c r="K2240" t="s">
        <v>18692</v>
      </c>
      <c r="L2240" t="s">
        <v>10867</v>
      </c>
      <c r="R2240" s="16"/>
      <c r="T2240" s="30" t="s">
        <v>18693</v>
      </c>
      <c r="U2240" s="30" t="s">
        <v>16488</v>
      </c>
      <c r="V2240" s="30" t="s">
        <v>18694</v>
      </c>
      <c r="W2240" s="30"/>
      <c r="X2240" s="30"/>
      <c r="Y2240" s="30">
        <v>0</v>
      </c>
      <c r="Z2240" s="30">
        <v>0</v>
      </c>
      <c r="AA2240" s="30" t="e">
        <v>#N/A</v>
      </c>
      <c r="AB2240" t="s">
        <v>10592</v>
      </c>
      <c r="AC2240" t="s">
        <v>11023</v>
      </c>
      <c r="AD2240" t="b">
        <v>0</v>
      </c>
      <c r="AF2240" t="str">
        <f t="shared" si="137"/>
        <v/>
      </c>
      <c r="AG2240">
        <f t="shared" si="138"/>
        <v>1</v>
      </c>
      <c r="AH2240">
        <f t="shared" si="139"/>
        <v>1</v>
      </c>
    </row>
    <row r="2241" spans="1:34" x14ac:dyDescent="0.25">
      <c r="A2241" s="13" t="s">
        <v>10037</v>
      </c>
      <c r="B2241" t="s">
        <v>4096</v>
      </c>
      <c r="C2241" s="16"/>
      <c r="D2241" s="16" t="s">
        <v>400</v>
      </c>
      <c r="E2241" s="16"/>
      <c r="F2241" s="17"/>
      <c r="G2241" s="17"/>
      <c r="H2241" s="17"/>
      <c r="I2241" s="71" t="str">
        <f t="shared" si="140"/>
        <v xml:space="preserve"> , </v>
      </c>
      <c r="J2241" s="105"/>
      <c r="K2241" t="s">
        <v>18658</v>
      </c>
      <c r="L2241" t="s">
        <v>10867</v>
      </c>
      <c r="R2241" s="16"/>
      <c r="T2241" s="30"/>
      <c r="U2241" s="30"/>
      <c r="V2241" s="30"/>
      <c r="W2241" s="30"/>
      <c r="X2241" s="30"/>
      <c r="Y2241" s="30">
        <v>0</v>
      </c>
      <c r="Z2241" s="30">
        <v>0</v>
      </c>
      <c r="AA2241" s="30" t="e">
        <v>#N/A</v>
      </c>
      <c r="AB2241" t="s">
        <v>10592</v>
      </c>
      <c r="AC2241" t="s">
        <v>11023</v>
      </c>
      <c r="AD2241" t="b">
        <v>0</v>
      </c>
      <c r="AF2241" t="str">
        <f t="shared" si="137"/>
        <v/>
      </c>
      <c r="AG2241">
        <f t="shared" si="138"/>
        <v>1</v>
      </c>
      <c r="AH2241">
        <f t="shared" si="139"/>
        <v>1</v>
      </c>
    </row>
    <row r="2242" spans="1:34" x14ac:dyDescent="0.25">
      <c r="A2242" s="13" t="s">
        <v>10038</v>
      </c>
      <c r="B2242" t="s">
        <v>4096</v>
      </c>
      <c r="C2242" s="16"/>
      <c r="D2242" s="16" t="s">
        <v>400</v>
      </c>
      <c r="E2242" s="16"/>
      <c r="F2242" s="17"/>
      <c r="G2242" s="17"/>
      <c r="H2242" s="17"/>
      <c r="I2242" s="71" t="str">
        <f t="shared" si="140"/>
        <v xml:space="preserve"> , </v>
      </c>
      <c r="J2242" s="105"/>
      <c r="K2242" t="s">
        <v>18658</v>
      </c>
      <c r="L2242" t="s">
        <v>10867</v>
      </c>
      <c r="R2242" s="16"/>
      <c r="T2242" s="30"/>
      <c r="U2242" s="30"/>
      <c r="V2242" s="30"/>
      <c r="W2242" s="30"/>
      <c r="X2242" s="30"/>
      <c r="Y2242" s="30">
        <v>0</v>
      </c>
      <c r="Z2242" s="30">
        <v>0</v>
      </c>
      <c r="AA2242" s="30" t="e">
        <v>#N/A</v>
      </c>
      <c r="AB2242" t="s">
        <v>10592</v>
      </c>
      <c r="AC2242" t="s">
        <v>11023</v>
      </c>
      <c r="AD2242" t="b">
        <v>0</v>
      </c>
      <c r="AF2242" t="str">
        <f t="shared" si="137"/>
        <v/>
      </c>
      <c r="AG2242">
        <f t="shared" si="138"/>
        <v>1</v>
      </c>
      <c r="AH2242">
        <f t="shared" si="139"/>
        <v>1</v>
      </c>
    </row>
    <row r="2243" spans="1:34" x14ac:dyDescent="0.25">
      <c r="A2243" s="13" t="s">
        <v>10039</v>
      </c>
      <c r="B2243" t="s">
        <v>4096</v>
      </c>
      <c r="C2243" s="16"/>
      <c r="D2243" s="16" t="s">
        <v>400</v>
      </c>
      <c r="E2243" s="16"/>
      <c r="F2243" s="17"/>
      <c r="G2243" s="17"/>
      <c r="H2243" s="17"/>
      <c r="I2243" s="71" t="str">
        <f t="shared" si="140"/>
        <v xml:space="preserve"> , </v>
      </c>
      <c r="J2243" s="105"/>
      <c r="K2243" t="s">
        <v>18658</v>
      </c>
      <c r="L2243" t="s">
        <v>10867</v>
      </c>
      <c r="R2243" s="16"/>
      <c r="T2243" s="30"/>
      <c r="U2243" s="30"/>
      <c r="V2243" s="30"/>
      <c r="W2243" s="30"/>
      <c r="X2243" s="30"/>
      <c r="Y2243" s="30">
        <v>0</v>
      </c>
      <c r="Z2243" s="30">
        <v>0</v>
      </c>
      <c r="AA2243" s="30" t="e">
        <v>#N/A</v>
      </c>
      <c r="AB2243" t="s">
        <v>10592</v>
      </c>
      <c r="AC2243" t="s">
        <v>11023</v>
      </c>
      <c r="AD2243" t="b">
        <v>0</v>
      </c>
      <c r="AF2243" t="str">
        <f t="shared" ref="AF2243:AF2306" si="141">SUBSTITUTE(C2243,"/"," /")</f>
        <v/>
      </c>
      <c r="AG2243">
        <f t="shared" ref="AG2243:AG2306" si="142">LEN(AF2243)-LEN(C2243)+1</f>
        <v>1</v>
      </c>
      <c r="AH2243">
        <f t="shared" ref="AH2243:AH2306" si="143">IF(ISERROR(FIND("Cv ",C2243,1)),AG2243,AG2243-1)</f>
        <v>1</v>
      </c>
    </row>
    <row r="2244" spans="1:34" x14ac:dyDescent="0.25">
      <c r="A2244" s="13" t="s">
        <v>6533</v>
      </c>
      <c r="B2244" t="s">
        <v>4096</v>
      </c>
      <c r="C2244" s="16" t="s">
        <v>6534</v>
      </c>
      <c r="D2244" s="16"/>
      <c r="E2244" s="16"/>
      <c r="F2244" s="17">
        <v>23</v>
      </c>
      <c r="G2244" s="17" t="s">
        <v>264</v>
      </c>
      <c r="H2244" s="17">
        <v>1947</v>
      </c>
      <c r="I2244" s="71" t="str">
        <f t="shared" si="140"/>
        <v>July 23, 1947</v>
      </c>
      <c r="J2244" s="105"/>
      <c r="K2244" s="121" t="s">
        <v>16540</v>
      </c>
      <c r="L2244" t="s">
        <v>10801</v>
      </c>
      <c r="R2244" s="16"/>
      <c r="W2244">
        <v>7</v>
      </c>
      <c r="X2244" s="30"/>
      <c r="Y2244" s="30">
        <v>0</v>
      </c>
      <c r="Z2244" s="30">
        <v>0</v>
      </c>
      <c r="AA2244" s="30" t="e">
        <v>#N/A</v>
      </c>
      <c r="AB2244" t="s">
        <v>6534</v>
      </c>
      <c r="AC2244" t="s">
        <v>11023</v>
      </c>
      <c r="AD2244" t="b">
        <v>0</v>
      </c>
      <c r="AF2244" t="str">
        <f t="shared" si="141"/>
        <v xml:space="preserve"> </v>
      </c>
      <c r="AG2244">
        <f t="shared" si="142"/>
        <v>1</v>
      </c>
      <c r="AH2244">
        <f t="shared" si="143"/>
        <v>1</v>
      </c>
    </row>
    <row r="2245" spans="1:34" x14ac:dyDescent="0.25">
      <c r="A2245" s="13" t="s">
        <v>10040</v>
      </c>
      <c r="B2245" t="s">
        <v>3155</v>
      </c>
      <c r="C2245" s="16"/>
      <c r="D2245" s="16" t="s">
        <v>400</v>
      </c>
      <c r="E2245" s="16"/>
      <c r="F2245" s="17"/>
      <c r="G2245" s="17"/>
      <c r="H2245" s="17"/>
      <c r="I2245" s="71" t="str">
        <f t="shared" si="140"/>
        <v xml:space="preserve"> , </v>
      </c>
      <c r="J2245" s="105"/>
      <c r="K2245" t="s">
        <v>18658</v>
      </c>
      <c r="L2245" t="s">
        <v>10867</v>
      </c>
      <c r="R2245" s="16"/>
      <c r="T2245" s="30"/>
      <c r="U2245" s="30"/>
      <c r="V2245" s="30"/>
      <c r="W2245" s="30"/>
      <c r="X2245" s="30"/>
      <c r="Y2245" s="30">
        <v>0</v>
      </c>
      <c r="Z2245" s="30">
        <v>0</v>
      </c>
      <c r="AA2245" s="30" t="e">
        <v>#N/A</v>
      </c>
      <c r="AB2245" t="s">
        <v>10592</v>
      </c>
      <c r="AC2245" t="s">
        <v>11023</v>
      </c>
      <c r="AD2245" t="b">
        <v>0</v>
      </c>
      <c r="AF2245" t="str">
        <f t="shared" si="141"/>
        <v/>
      </c>
      <c r="AG2245">
        <f t="shared" si="142"/>
        <v>1</v>
      </c>
      <c r="AH2245">
        <f t="shared" si="143"/>
        <v>1</v>
      </c>
    </row>
    <row r="2246" spans="1:34" x14ac:dyDescent="0.25">
      <c r="A2246" s="13" t="s">
        <v>10041</v>
      </c>
      <c r="B2246" t="s">
        <v>3155</v>
      </c>
      <c r="C2246" s="16"/>
      <c r="D2246" s="16" t="s">
        <v>400</v>
      </c>
      <c r="E2246" s="16"/>
      <c r="F2246" s="17"/>
      <c r="G2246" s="17"/>
      <c r="H2246" s="17"/>
      <c r="I2246" s="71" t="str">
        <f t="shared" si="140"/>
        <v xml:space="preserve"> , </v>
      </c>
      <c r="J2246" s="105"/>
      <c r="K2246" t="s">
        <v>18658</v>
      </c>
      <c r="L2246" t="s">
        <v>10867</v>
      </c>
      <c r="R2246" s="16"/>
      <c r="T2246" s="30"/>
      <c r="U2246" s="30"/>
      <c r="V2246" s="30"/>
      <c r="W2246" s="30"/>
      <c r="X2246" s="30"/>
      <c r="Y2246" s="30">
        <v>0</v>
      </c>
      <c r="Z2246" s="30">
        <v>0</v>
      </c>
      <c r="AA2246" s="30" t="e">
        <v>#N/A</v>
      </c>
      <c r="AB2246" t="s">
        <v>10592</v>
      </c>
      <c r="AC2246" t="s">
        <v>11023</v>
      </c>
      <c r="AD2246" t="b">
        <v>0</v>
      </c>
      <c r="AF2246" t="str">
        <f t="shared" si="141"/>
        <v/>
      </c>
      <c r="AG2246">
        <f t="shared" si="142"/>
        <v>1</v>
      </c>
      <c r="AH2246">
        <f t="shared" si="143"/>
        <v>1</v>
      </c>
    </row>
    <row r="2247" spans="1:34" x14ac:dyDescent="0.25">
      <c r="A2247" s="13" t="s">
        <v>5074</v>
      </c>
      <c r="B2247" t="s">
        <v>3155</v>
      </c>
      <c r="C2247" s="16" t="s">
        <v>3817</v>
      </c>
      <c r="D2247" s="16" t="s">
        <v>242</v>
      </c>
      <c r="E2247" s="16" t="s">
        <v>699</v>
      </c>
      <c r="F2247" s="17">
        <v>26</v>
      </c>
      <c r="G2247" s="17" t="s">
        <v>294</v>
      </c>
      <c r="H2247" s="17">
        <v>1946</v>
      </c>
      <c r="I2247" s="71" t="str">
        <f t="shared" si="140"/>
        <v>September 26, 1946</v>
      </c>
      <c r="J2247" s="105"/>
      <c r="K2247" s="121" t="s">
        <v>13491</v>
      </c>
      <c r="L2247" t="s">
        <v>10801</v>
      </c>
      <c r="R2247" s="16"/>
      <c r="W2247">
        <v>9</v>
      </c>
      <c r="X2247" s="30"/>
      <c r="Y2247" s="30">
        <v>0</v>
      </c>
      <c r="Z2247" s="30">
        <v>0</v>
      </c>
      <c r="AA2247" s="30" t="e">
        <v>#N/A</v>
      </c>
      <c r="AB2247" t="s">
        <v>3817</v>
      </c>
      <c r="AC2247" t="s">
        <v>11023</v>
      </c>
      <c r="AD2247" t="b">
        <v>0</v>
      </c>
      <c r="AF2247" t="str">
        <f t="shared" si="141"/>
        <v>Med</v>
      </c>
      <c r="AG2247">
        <f t="shared" si="142"/>
        <v>1</v>
      </c>
      <c r="AH2247">
        <f t="shared" si="143"/>
        <v>1</v>
      </c>
    </row>
    <row r="2248" spans="1:34" x14ac:dyDescent="0.25">
      <c r="A2248" s="13" t="s">
        <v>7350</v>
      </c>
      <c r="B2248" t="s">
        <v>3155</v>
      </c>
      <c r="C2248" s="16"/>
      <c r="D2248" s="16"/>
      <c r="E2248" s="16"/>
      <c r="F2248" s="17">
        <v>30</v>
      </c>
      <c r="G2248" s="17" t="s">
        <v>243</v>
      </c>
      <c r="H2248" s="17">
        <v>1948</v>
      </c>
      <c r="I2248" s="71" t="str">
        <f t="shared" si="140"/>
        <v>January 30, 1948</v>
      </c>
      <c r="J2248" s="105"/>
      <c r="K2248" s="121" t="s">
        <v>17066</v>
      </c>
      <c r="L2248" t="s">
        <v>10801</v>
      </c>
      <c r="R2248" s="16"/>
      <c r="W2248">
        <v>1</v>
      </c>
      <c r="X2248" s="30"/>
      <c r="Y2248" s="30">
        <v>0</v>
      </c>
      <c r="Z2248" s="30">
        <v>0</v>
      </c>
      <c r="AA2248" s="30" t="e">
        <v>#N/A</v>
      </c>
      <c r="AB2248" t="s">
        <v>10592</v>
      </c>
      <c r="AC2248" t="s">
        <v>11023</v>
      </c>
      <c r="AD2248" t="b">
        <v>0</v>
      </c>
      <c r="AF2248" t="str">
        <f t="shared" si="141"/>
        <v/>
      </c>
      <c r="AG2248">
        <f t="shared" si="142"/>
        <v>1</v>
      </c>
      <c r="AH2248">
        <f t="shared" si="143"/>
        <v>1</v>
      </c>
    </row>
    <row r="2249" spans="1:34" x14ac:dyDescent="0.25">
      <c r="A2249" s="13" t="s">
        <v>4675</v>
      </c>
      <c r="B2249" t="s">
        <v>3155</v>
      </c>
      <c r="C2249" s="16" t="s">
        <v>2081</v>
      </c>
      <c r="D2249" s="16"/>
      <c r="E2249" s="16"/>
      <c r="F2249" s="17">
        <v>15</v>
      </c>
      <c r="G2249" s="17" t="s">
        <v>282</v>
      </c>
      <c r="H2249" s="17">
        <v>1946</v>
      </c>
      <c r="I2249" s="71" t="str">
        <f t="shared" si="140"/>
        <v>August 15, 1946</v>
      </c>
      <c r="J2249" s="105"/>
      <c r="K2249" s="121" t="s">
        <v>15454</v>
      </c>
      <c r="L2249" t="s">
        <v>10801</v>
      </c>
      <c r="R2249" s="16"/>
      <c r="W2249">
        <v>8</v>
      </c>
      <c r="X2249" s="30"/>
      <c r="Y2249" s="30">
        <v>0</v>
      </c>
      <c r="Z2249" s="30">
        <v>0</v>
      </c>
      <c r="AA2249" s="30" t="e">
        <v>#N/A</v>
      </c>
      <c r="AB2249" t="s">
        <v>2081</v>
      </c>
      <c r="AC2249" t="s">
        <v>11023</v>
      </c>
      <c r="AD2249" t="b">
        <v>0</v>
      </c>
      <c r="AF2249" t="str">
        <f t="shared" si="141"/>
        <v>1FU</v>
      </c>
      <c r="AG2249">
        <f t="shared" si="142"/>
        <v>1</v>
      </c>
      <c r="AH2249">
        <f t="shared" si="143"/>
        <v>1</v>
      </c>
    </row>
    <row r="2250" spans="1:34" x14ac:dyDescent="0.25">
      <c r="A2250" s="13" t="s">
        <v>6298</v>
      </c>
      <c r="B2250" t="s">
        <v>3155</v>
      </c>
      <c r="C2250" s="16" t="s">
        <v>2081</v>
      </c>
      <c r="D2250" s="16"/>
      <c r="E2250" s="16"/>
      <c r="F2250" s="17">
        <v>20</v>
      </c>
      <c r="G2250" s="17" t="s">
        <v>282</v>
      </c>
      <c r="H2250" s="17">
        <v>1947</v>
      </c>
      <c r="I2250" s="71" t="str">
        <f t="shared" si="140"/>
        <v>August 20, 1947</v>
      </c>
      <c r="J2250" s="105"/>
      <c r="K2250" s="121" t="s">
        <v>16417</v>
      </c>
      <c r="L2250" t="s">
        <v>10801</v>
      </c>
      <c r="R2250" s="16"/>
      <c r="W2250">
        <v>8</v>
      </c>
      <c r="X2250" s="30"/>
      <c r="Y2250" s="30">
        <v>0</v>
      </c>
      <c r="Z2250" s="30">
        <v>0</v>
      </c>
      <c r="AA2250" s="30" t="e">
        <v>#N/A</v>
      </c>
      <c r="AB2250" t="s">
        <v>2081</v>
      </c>
      <c r="AC2250" t="s">
        <v>11023</v>
      </c>
      <c r="AD2250" t="b">
        <v>0</v>
      </c>
      <c r="AF2250" t="str">
        <f t="shared" si="141"/>
        <v>1FU</v>
      </c>
      <c r="AG2250">
        <f t="shared" si="142"/>
        <v>1</v>
      </c>
      <c r="AH2250">
        <f t="shared" si="143"/>
        <v>1</v>
      </c>
    </row>
    <row r="2251" spans="1:34" x14ac:dyDescent="0.25">
      <c r="A2251" s="13" t="s">
        <v>5347</v>
      </c>
      <c r="B2251" t="s">
        <v>3155</v>
      </c>
      <c r="C2251" s="16" t="s">
        <v>3817</v>
      </c>
      <c r="D2251" s="16" t="s">
        <v>242</v>
      </c>
      <c r="E2251" s="16" t="s">
        <v>699</v>
      </c>
      <c r="F2251" s="17">
        <v>28</v>
      </c>
      <c r="G2251" s="17" t="s">
        <v>326</v>
      </c>
      <c r="H2251" s="17">
        <v>1946</v>
      </c>
      <c r="I2251" s="71" t="str">
        <f t="shared" si="140"/>
        <v>November 28, 1946</v>
      </c>
      <c r="J2251" s="105"/>
      <c r="K2251" s="121" t="s">
        <v>15806</v>
      </c>
      <c r="L2251" t="s">
        <v>10801</v>
      </c>
      <c r="R2251" s="16"/>
      <c r="W2251">
        <v>11</v>
      </c>
      <c r="X2251" s="30"/>
      <c r="Y2251" s="30">
        <v>0</v>
      </c>
      <c r="Z2251" s="30">
        <v>0</v>
      </c>
      <c r="AA2251" s="30" t="e">
        <v>#N/A</v>
      </c>
      <c r="AB2251" t="s">
        <v>3817</v>
      </c>
      <c r="AC2251" t="s">
        <v>11023</v>
      </c>
      <c r="AD2251" t="b">
        <v>0</v>
      </c>
      <c r="AF2251" t="str">
        <f t="shared" si="141"/>
        <v>Med</v>
      </c>
      <c r="AG2251">
        <f t="shared" si="142"/>
        <v>1</v>
      </c>
      <c r="AH2251">
        <f t="shared" si="143"/>
        <v>1</v>
      </c>
    </row>
    <row r="2252" spans="1:34" x14ac:dyDescent="0.25">
      <c r="A2252" s="13" t="s">
        <v>5502</v>
      </c>
      <c r="B2252" t="s">
        <v>3155</v>
      </c>
      <c r="C2252" s="16" t="s">
        <v>5070</v>
      </c>
      <c r="D2252" s="16"/>
      <c r="E2252" s="16"/>
      <c r="F2252" s="17">
        <v>31</v>
      </c>
      <c r="G2252" s="17" t="s">
        <v>238</v>
      </c>
      <c r="H2252" s="17">
        <v>1946</v>
      </c>
      <c r="I2252" s="71" t="str">
        <f t="shared" si="140"/>
        <v>December 31, 1946</v>
      </c>
      <c r="J2252" s="105"/>
      <c r="K2252" s="121" t="s">
        <v>15905</v>
      </c>
      <c r="L2252" t="s">
        <v>10801</v>
      </c>
      <c r="R2252" s="16"/>
      <c r="W2252">
        <v>12</v>
      </c>
      <c r="X2252" s="30"/>
      <c r="Y2252" s="30">
        <v>0</v>
      </c>
      <c r="Z2252" s="30">
        <v>0</v>
      </c>
      <c r="AA2252" s="30" t="e">
        <v>#N/A</v>
      </c>
      <c r="AB2252">
        <v>55</v>
      </c>
      <c r="AC2252" t="s">
        <v>11023</v>
      </c>
      <c r="AD2252" t="b">
        <v>0</v>
      </c>
      <c r="AF2252" t="str">
        <f t="shared" si="141"/>
        <v>1FU /55</v>
      </c>
      <c r="AG2252">
        <f t="shared" si="142"/>
        <v>2</v>
      </c>
      <c r="AH2252">
        <f t="shared" si="143"/>
        <v>2</v>
      </c>
    </row>
    <row r="2253" spans="1:34" x14ac:dyDescent="0.25">
      <c r="A2253" s="13" t="s">
        <v>5035</v>
      </c>
      <c r="B2253" t="s">
        <v>3155</v>
      </c>
      <c r="C2253" s="16" t="s">
        <v>4080</v>
      </c>
      <c r="D2253" s="16" t="s">
        <v>242</v>
      </c>
      <c r="E2253" s="16" t="s">
        <v>699</v>
      </c>
      <c r="F2253" s="17">
        <v>26</v>
      </c>
      <c r="G2253" s="17" t="s">
        <v>294</v>
      </c>
      <c r="H2253" s="17">
        <v>1946</v>
      </c>
      <c r="I2253" s="71" t="str">
        <f t="shared" si="140"/>
        <v>September 26, 1946</v>
      </c>
      <c r="J2253" s="105"/>
      <c r="K2253" s="121" t="s">
        <v>13491</v>
      </c>
      <c r="L2253" t="s">
        <v>10801</v>
      </c>
      <c r="R2253" s="16"/>
      <c r="W2253">
        <v>9</v>
      </c>
      <c r="X2253" s="30"/>
      <c r="Y2253" s="30">
        <v>0</v>
      </c>
      <c r="Z2253" s="30">
        <v>0</v>
      </c>
      <c r="AA2253" s="30" t="e">
        <v>#N/A</v>
      </c>
      <c r="AB2253" t="s">
        <v>3817</v>
      </c>
      <c r="AC2253" t="s">
        <v>11023</v>
      </c>
      <c r="AD2253" t="b">
        <v>0</v>
      </c>
      <c r="AF2253" t="str">
        <f t="shared" si="141"/>
        <v>1FU /Med</v>
      </c>
      <c r="AG2253">
        <f t="shared" si="142"/>
        <v>2</v>
      </c>
      <c r="AH2253">
        <f t="shared" si="143"/>
        <v>2</v>
      </c>
    </row>
    <row r="2254" spans="1:34" x14ac:dyDescent="0.25">
      <c r="A2254" s="13" t="s">
        <v>10042</v>
      </c>
      <c r="B2254" t="s">
        <v>3155</v>
      </c>
      <c r="C2254" s="16"/>
      <c r="D2254" s="16" t="s">
        <v>5045</v>
      </c>
      <c r="E2254" s="16"/>
      <c r="F2254" s="17"/>
      <c r="G2254" s="17"/>
      <c r="H2254" s="17"/>
      <c r="I2254" s="71" t="str">
        <f t="shared" si="140"/>
        <v xml:space="preserve"> , </v>
      </c>
      <c r="J2254" s="105"/>
      <c r="K2254" t="s">
        <v>18695</v>
      </c>
      <c r="L2254" t="s">
        <v>10867</v>
      </c>
      <c r="R2254" s="16"/>
      <c r="T2254" s="30" t="s">
        <v>18696</v>
      </c>
      <c r="U2254" s="30" t="s">
        <v>16488</v>
      </c>
      <c r="V2254" s="30" t="s">
        <v>18697</v>
      </c>
      <c r="W2254" s="30"/>
      <c r="X2254" s="30"/>
      <c r="Y2254" s="30">
        <v>0</v>
      </c>
      <c r="Z2254" s="30">
        <v>0</v>
      </c>
      <c r="AA2254" s="30" t="e">
        <v>#N/A</v>
      </c>
      <c r="AB2254" t="s">
        <v>10592</v>
      </c>
      <c r="AC2254" t="s">
        <v>11023</v>
      </c>
      <c r="AD2254" t="b">
        <v>0</v>
      </c>
      <c r="AF2254" t="str">
        <f t="shared" si="141"/>
        <v/>
      </c>
      <c r="AG2254">
        <f t="shared" si="142"/>
        <v>1</v>
      </c>
      <c r="AH2254">
        <f t="shared" si="143"/>
        <v>1</v>
      </c>
    </row>
    <row r="2255" spans="1:34" x14ac:dyDescent="0.25">
      <c r="A2255" s="13" t="s">
        <v>6549</v>
      </c>
      <c r="B2255" t="s">
        <v>4096</v>
      </c>
      <c r="C2255" s="16"/>
      <c r="D2255" s="16"/>
      <c r="E2255" s="16"/>
      <c r="F2255" s="17">
        <v>23</v>
      </c>
      <c r="G2255" s="17" t="s">
        <v>264</v>
      </c>
      <c r="H2255" s="17">
        <v>1947</v>
      </c>
      <c r="I2255" s="71" t="str">
        <f t="shared" si="140"/>
        <v>July 23, 1947</v>
      </c>
      <c r="J2255" s="105"/>
      <c r="K2255" s="121" t="s">
        <v>16540</v>
      </c>
      <c r="L2255" t="s">
        <v>10801</v>
      </c>
      <c r="R2255" s="16"/>
      <c r="W2255">
        <v>7</v>
      </c>
      <c r="X2255" s="30"/>
      <c r="Y2255" s="30">
        <v>0</v>
      </c>
      <c r="Z2255" s="30">
        <v>0</v>
      </c>
      <c r="AA2255" s="30" t="e">
        <v>#N/A</v>
      </c>
      <c r="AB2255" t="s">
        <v>10592</v>
      </c>
      <c r="AC2255" t="s">
        <v>11023</v>
      </c>
      <c r="AD2255" t="b">
        <v>0</v>
      </c>
      <c r="AF2255" t="str">
        <f t="shared" si="141"/>
        <v/>
      </c>
      <c r="AG2255">
        <f t="shared" si="142"/>
        <v>1</v>
      </c>
      <c r="AH2255">
        <f t="shared" si="143"/>
        <v>1</v>
      </c>
    </row>
    <row r="2256" spans="1:34" x14ac:dyDescent="0.25">
      <c r="A2256" s="13" t="s">
        <v>10043</v>
      </c>
      <c r="B2256" t="s">
        <v>4096</v>
      </c>
      <c r="C2256" s="16"/>
      <c r="D2256" s="16" t="s">
        <v>5045</v>
      </c>
      <c r="E2256" s="16"/>
      <c r="F2256" s="17"/>
      <c r="G2256" s="17"/>
      <c r="H2256" s="17"/>
      <c r="I2256" s="71" t="str">
        <f t="shared" si="140"/>
        <v xml:space="preserve"> , </v>
      </c>
      <c r="J2256" s="105"/>
      <c r="K2256" t="s">
        <v>18698</v>
      </c>
      <c r="L2256" t="s">
        <v>10867</v>
      </c>
      <c r="R2256" s="16"/>
      <c r="T2256" s="30" t="s">
        <v>18699</v>
      </c>
      <c r="U2256" s="30" t="s">
        <v>16488</v>
      </c>
      <c r="V2256" s="30" t="s">
        <v>18700</v>
      </c>
      <c r="W2256" s="30"/>
      <c r="X2256" s="30"/>
      <c r="Y2256" s="30">
        <v>0</v>
      </c>
      <c r="Z2256" s="30">
        <v>0</v>
      </c>
      <c r="AA2256" s="30" t="e">
        <v>#N/A</v>
      </c>
      <c r="AB2256" t="s">
        <v>10592</v>
      </c>
      <c r="AC2256" t="s">
        <v>11023</v>
      </c>
      <c r="AD2256" t="b">
        <v>0</v>
      </c>
      <c r="AF2256" t="str">
        <f t="shared" si="141"/>
        <v/>
      </c>
      <c r="AG2256">
        <f t="shared" si="142"/>
        <v>1</v>
      </c>
      <c r="AH2256">
        <f t="shared" si="143"/>
        <v>1</v>
      </c>
    </row>
    <row r="2257" spans="1:34" x14ac:dyDescent="0.25">
      <c r="A2257" s="13" t="s">
        <v>10044</v>
      </c>
      <c r="B2257" t="s">
        <v>4096</v>
      </c>
      <c r="C2257" s="16"/>
      <c r="D2257" s="16" t="s">
        <v>400</v>
      </c>
      <c r="E2257" s="16"/>
      <c r="F2257" s="17"/>
      <c r="G2257" s="17"/>
      <c r="H2257" s="17"/>
      <c r="I2257" s="71" t="str">
        <f t="shared" si="140"/>
        <v xml:space="preserve"> , </v>
      </c>
      <c r="J2257" s="105"/>
      <c r="K2257" t="s">
        <v>18658</v>
      </c>
      <c r="L2257" t="s">
        <v>10867</v>
      </c>
      <c r="R2257" s="16"/>
      <c r="T2257" s="30"/>
      <c r="U2257" s="30"/>
      <c r="V2257" s="30"/>
      <c r="W2257" s="30"/>
      <c r="X2257" s="30"/>
      <c r="Y2257" s="30">
        <v>0</v>
      </c>
      <c r="Z2257" s="30">
        <v>0</v>
      </c>
      <c r="AA2257" s="30" t="e">
        <v>#N/A</v>
      </c>
      <c r="AB2257" t="s">
        <v>10592</v>
      </c>
      <c r="AC2257" t="s">
        <v>11023</v>
      </c>
      <c r="AD2257" t="b">
        <v>0</v>
      </c>
      <c r="AF2257" t="str">
        <f t="shared" si="141"/>
        <v/>
      </c>
      <c r="AG2257">
        <f t="shared" si="142"/>
        <v>1</v>
      </c>
      <c r="AH2257">
        <f t="shared" si="143"/>
        <v>1</v>
      </c>
    </row>
    <row r="2258" spans="1:34" x14ac:dyDescent="0.25">
      <c r="A2258" s="13" t="s">
        <v>7351</v>
      </c>
      <c r="B2258" t="s">
        <v>3155</v>
      </c>
      <c r="C2258" s="16"/>
      <c r="D2258" s="16"/>
      <c r="E2258" s="16"/>
      <c r="F2258" s="17">
        <v>30</v>
      </c>
      <c r="G2258" s="17" t="s">
        <v>243</v>
      </c>
      <c r="H2258" s="17">
        <v>1948</v>
      </c>
      <c r="I2258" s="71" t="str">
        <f t="shared" si="140"/>
        <v>January 30, 1948</v>
      </c>
      <c r="J2258" s="105"/>
      <c r="K2258" s="121" t="s">
        <v>17066</v>
      </c>
      <c r="L2258" t="s">
        <v>10801</v>
      </c>
      <c r="R2258" s="16"/>
      <c r="W2258">
        <v>1</v>
      </c>
      <c r="X2258" s="30"/>
      <c r="Y2258" s="30">
        <v>0</v>
      </c>
      <c r="Z2258" s="30">
        <v>0</v>
      </c>
      <c r="AA2258" s="30" t="e">
        <v>#N/A</v>
      </c>
      <c r="AB2258" t="s">
        <v>10592</v>
      </c>
      <c r="AC2258" t="s">
        <v>11023</v>
      </c>
      <c r="AD2258" t="b">
        <v>0</v>
      </c>
      <c r="AF2258" t="str">
        <f t="shared" si="141"/>
        <v/>
      </c>
      <c r="AG2258">
        <f t="shared" si="142"/>
        <v>1</v>
      </c>
      <c r="AH2258">
        <f t="shared" si="143"/>
        <v>1</v>
      </c>
    </row>
    <row r="2259" spans="1:34" x14ac:dyDescent="0.25">
      <c r="A2259" s="13" t="s">
        <v>3481</v>
      </c>
      <c r="B2259" t="s">
        <v>3155</v>
      </c>
      <c r="C2259" s="16" t="s">
        <v>3482</v>
      </c>
      <c r="D2259" s="16" t="s">
        <v>400</v>
      </c>
      <c r="E2259" s="16" t="s">
        <v>416</v>
      </c>
      <c r="F2259" s="17">
        <v>1</v>
      </c>
      <c r="G2259" s="17" t="s">
        <v>264</v>
      </c>
      <c r="H2259" s="17">
        <v>1945</v>
      </c>
      <c r="I2259" s="71" t="str">
        <f t="shared" si="140"/>
        <v>July 1, 1945</v>
      </c>
      <c r="J2259" s="105" t="s">
        <v>230</v>
      </c>
      <c r="K2259" s="121" t="s">
        <v>14575</v>
      </c>
      <c r="L2259" t="s">
        <v>10565</v>
      </c>
      <c r="M2259" t="s">
        <v>10566</v>
      </c>
      <c r="N2259" t="s">
        <v>10567</v>
      </c>
      <c r="R2259" s="16"/>
      <c r="W2259">
        <v>7</v>
      </c>
      <c r="X2259" s="30" t="s">
        <v>14574</v>
      </c>
      <c r="Y2259" s="30">
        <v>0</v>
      </c>
      <c r="Z2259" s="30">
        <v>0</v>
      </c>
      <c r="AA2259" s="30" t="s">
        <v>10569</v>
      </c>
      <c r="AB2259" t="s">
        <v>3482</v>
      </c>
      <c r="AC2259" t="s">
        <v>11023</v>
      </c>
      <c r="AD2259" t="b">
        <v>0</v>
      </c>
      <c r="AF2259" t="str">
        <f t="shared" si="141"/>
        <v>6FU</v>
      </c>
      <c r="AG2259">
        <f t="shared" si="142"/>
        <v>1</v>
      </c>
      <c r="AH2259">
        <f t="shared" si="143"/>
        <v>1</v>
      </c>
    </row>
    <row r="2260" spans="1:34" x14ac:dyDescent="0.25">
      <c r="A2260" s="13" t="s">
        <v>3466</v>
      </c>
      <c r="B2260" t="s">
        <v>3155</v>
      </c>
      <c r="C2260" s="16"/>
      <c r="D2260" s="16" t="s">
        <v>809</v>
      </c>
      <c r="E2260" s="16" t="s">
        <v>416</v>
      </c>
      <c r="F2260" s="17">
        <v>28</v>
      </c>
      <c r="G2260" s="17" t="s">
        <v>260</v>
      </c>
      <c r="H2260" s="17">
        <v>1945</v>
      </c>
      <c r="I2260" s="71" t="str">
        <f t="shared" si="140"/>
        <v>June 28, 1945</v>
      </c>
      <c r="J2260" s="157" t="s">
        <v>10627</v>
      </c>
      <c r="K2260" s="121" t="s">
        <v>14563</v>
      </c>
      <c r="L2260" t="s">
        <v>10565</v>
      </c>
      <c r="M2260" t="s">
        <v>10566</v>
      </c>
      <c r="N2260" t="s">
        <v>11308</v>
      </c>
      <c r="R2260" s="16"/>
      <c r="W2260">
        <v>6</v>
      </c>
      <c r="X2260" s="30" t="s">
        <v>14424</v>
      </c>
      <c r="Y2260" s="30">
        <v>0</v>
      </c>
      <c r="Z2260" s="30">
        <v>0</v>
      </c>
      <c r="AA2260" s="30" t="s">
        <v>10569</v>
      </c>
      <c r="AB2260" t="s">
        <v>10592</v>
      </c>
      <c r="AC2260" t="s">
        <v>11023</v>
      </c>
      <c r="AD2260" t="b">
        <v>0</v>
      </c>
      <c r="AF2260" t="str">
        <f t="shared" si="141"/>
        <v/>
      </c>
      <c r="AG2260">
        <f t="shared" si="142"/>
        <v>1</v>
      </c>
      <c r="AH2260">
        <f t="shared" si="143"/>
        <v>1</v>
      </c>
    </row>
    <row r="2261" spans="1:34" x14ac:dyDescent="0.25">
      <c r="A2261" s="13" t="s">
        <v>7327</v>
      </c>
      <c r="B2261" t="s">
        <v>3155</v>
      </c>
      <c r="C2261" s="16" t="s">
        <v>2081</v>
      </c>
      <c r="D2261" s="16"/>
      <c r="E2261" s="16"/>
      <c r="F2261" s="17">
        <v>30</v>
      </c>
      <c r="G2261" s="17" t="s">
        <v>243</v>
      </c>
      <c r="H2261" s="17">
        <v>1948</v>
      </c>
      <c r="I2261" s="71" t="str">
        <f t="shared" si="140"/>
        <v>January 30, 1948</v>
      </c>
      <c r="J2261" s="105"/>
      <c r="K2261" s="121" t="s">
        <v>17066</v>
      </c>
      <c r="L2261" t="s">
        <v>10801</v>
      </c>
      <c r="R2261" s="16"/>
      <c r="W2261">
        <v>1</v>
      </c>
      <c r="X2261" s="30"/>
      <c r="Y2261" s="30">
        <v>0</v>
      </c>
      <c r="Z2261" s="30">
        <v>0</v>
      </c>
      <c r="AA2261" s="30" t="e">
        <v>#N/A</v>
      </c>
      <c r="AB2261" t="s">
        <v>2081</v>
      </c>
      <c r="AC2261" t="s">
        <v>11023</v>
      </c>
      <c r="AD2261" t="b">
        <v>0</v>
      </c>
      <c r="AF2261" t="str">
        <f t="shared" si="141"/>
        <v>1FU</v>
      </c>
      <c r="AG2261">
        <f t="shared" si="142"/>
        <v>1</v>
      </c>
      <c r="AH2261">
        <f t="shared" si="143"/>
        <v>1</v>
      </c>
    </row>
    <row r="2262" spans="1:34" x14ac:dyDescent="0.25">
      <c r="A2262" s="13" t="s">
        <v>6550</v>
      </c>
      <c r="B2262" t="s">
        <v>3155</v>
      </c>
      <c r="C2262" s="16"/>
      <c r="D2262" s="16"/>
      <c r="E2262" s="16"/>
      <c r="F2262" s="17">
        <v>23</v>
      </c>
      <c r="G2262" s="17" t="s">
        <v>264</v>
      </c>
      <c r="H2262" s="17">
        <v>1947</v>
      </c>
      <c r="I2262" s="71" t="str">
        <f t="shared" si="140"/>
        <v>July 23, 1947</v>
      </c>
      <c r="J2262" s="105"/>
      <c r="K2262" s="121" t="s">
        <v>16540</v>
      </c>
      <c r="L2262" t="s">
        <v>10801</v>
      </c>
      <c r="R2262" s="16"/>
      <c r="W2262">
        <v>7</v>
      </c>
      <c r="X2262" s="30"/>
      <c r="Y2262" s="30">
        <v>0</v>
      </c>
      <c r="Z2262" s="30">
        <v>0</v>
      </c>
      <c r="AA2262" s="30" t="e">
        <v>#N/A</v>
      </c>
      <c r="AB2262" t="s">
        <v>10592</v>
      </c>
      <c r="AC2262" t="s">
        <v>11023</v>
      </c>
      <c r="AD2262" t="b">
        <v>0</v>
      </c>
      <c r="AF2262" t="str">
        <f t="shared" si="141"/>
        <v/>
      </c>
      <c r="AG2262">
        <f t="shared" si="142"/>
        <v>1</v>
      </c>
      <c r="AH2262">
        <f t="shared" si="143"/>
        <v>1</v>
      </c>
    </row>
    <row r="2263" spans="1:34" x14ac:dyDescent="0.25">
      <c r="A2263" s="13" t="s">
        <v>7352</v>
      </c>
      <c r="B2263" t="s">
        <v>3155</v>
      </c>
      <c r="C2263" s="16"/>
      <c r="D2263" s="16"/>
      <c r="E2263" s="16"/>
      <c r="F2263" s="17">
        <v>30</v>
      </c>
      <c r="G2263" s="17" t="s">
        <v>243</v>
      </c>
      <c r="H2263" s="17">
        <v>1948</v>
      </c>
      <c r="I2263" s="71" t="str">
        <f t="shared" si="140"/>
        <v>January 30, 1948</v>
      </c>
      <c r="J2263" s="105"/>
      <c r="K2263" s="121" t="s">
        <v>17066</v>
      </c>
      <c r="L2263" t="s">
        <v>10801</v>
      </c>
      <c r="R2263" s="16"/>
      <c r="W2263">
        <v>1</v>
      </c>
      <c r="X2263" s="30"/>
      <c r="Y2263" s="30">
        <v>0</v>
      </c>
      <c r="Z2263" s="30">
        <v>0</v>
      </c>
      <c r="AA2263" s="30" t="e">
        <v>#N/A</v>
      </c>
      <c r="AB2263" t="s">
        <v>10592</v>
      </c>
      <c r="AC2263" t="s">
        <v>11023</v>
      </c>
      <c r="AD2263" t="b">
        <v>0</v>
      </c>
      <c r="AF2263" t="str">
        <f t="shared" si="141"/>
        <v/>
      </c>
      <c r="AG2263">
        <f t="shared" si="142"/>
        <v>1</v>
      </c>
      <c r="AH2263">
        <f t="shared" si="143"/>
        <v>1</v>
      </c>
    </row>
    <row r="2264" spans="1:34" x14ac:dyDescent="0.25">
      <c r="A2264" s="13" t="s">
        <v>6299</v>
      </c>
      <c r="B2264" t="s">
        <v>3155</v>
      </c>
      <c r="C2264" s="16" t="s">
        <v>2081</v>
      </c>
      <c r="D2264" s="16"/>
      <c r="E2264" s="16"/>
      <c r="F2264" s="17">
        <v>20</v>
      </c>
      <c r="G2264" s="17" t="s">
        <v>282</v>
      </c>
      <c r="H2264" s="17">
        <v>1947</v>
      </c>
      <c r="I2264" s="71" t="str">
        <f t="shared" si="140"/>
        <v>August 20, 1947</v>
      </c>
      <c r="J2264" s="105"/>
      <c r="K2264" s="121" t="s">
        <v>16417</v>
      </c>
      <c r="L2264" t="s">
        <v>10801</v>
      </c>
      <c r="R2264" s="16"/>
      <c r="W2264">
        <v>8</v>
      </c>
      <c r="X2264" s="30"/>
      <c r="Y2264" s="30">
        <v>0</v>
      </c>
      <c r="Z2264" s="30">
        <v>0</v>
      </c>
      <c r="AA2264" s="30" t="e">
        <v>#N/A</v>
      </c>
      <c r="AB2264" t="s">
        <v>2081</v>
      </c>
      <c r="AC2264" t="s">
        <v>11023</v>
      </c>
      <c r="AD2264" t="b">
        <v>0</v>
      </c>
      <c r="AF2264" t="str">
        <f t="shared" si="141"/>
        <v>1FU</v>
      </c>
      <c r="AG2264">
        <f t="shared" si="142"/>
        <v>1</v>
      </c>
      <c r="AH2264">
        <f t="shared" si="143"/>
        <v>1</v>
      </c>
    </row>
    <row r="2265" spans="1:34" x14ac:dyDescent="0.25">
      <c r="A2265" s="13" t="s">
        <v>7321</v>
      </c>
      <c r="B2265" t="s">
        <v>3155</v>
      </c>
      <c r="C2265" s="16" t="s">
        <v>3817</v>
      </c>
      <c r="D2265" s="16" t="s">
        <v>242</v>
      </c>
      <c r="E2265" s="16" t="s">
        <v>699</v>
      </c>
      <c r="F2265" s="17">
        <v>30</v>
      </c>
      <c r="G2265" s="17" t="s">
        <v>243</v>
      </c>
      <c r="H2265" s="17">
        <v>1948</v>
      </c>
      <c r="I2265" s="71" t="str">
        <f t="shared" si="140"/>
        <v>January 30, 1948</v>
      </c>
      <c r="J2265" s="105"/>
      <c r="K2265" s="121" t="s">
        <v>17068</v>
      </c>
      <c r="L2265" t="s">
        <v>10801</v>
      </c>
      <c r="R2265" s="16"/>
      <c r="W2265">
        <v>1</v>
      </c>
      <c r="X2265" s="30"/>
      <c r="Y2265" s="30">
        <v>0</v>
      </c>
      <c r="Z2265" s="30">
        <v>0</v>
      </c>
      <c r="AA2265" s="30" t="e">
        <v>#N/A</v>
      </c>
      <c r="AB2265" t="s">
        <v>3817</v>
      </c>
      <c r="AC2265" t="s">
        <v>11023</v>
      </c>
      <c r="AD2265" t="b">
        <v>0</v>
      </c>
      <c r="AF2265" t="str">
        <f t="shared" si="141"/>
        <v>Med</v>
      </c>
      <c r="AG2265">
        <f t="shared" si="142"/>
        <v>1</v>
      </c>
      <c r="AH2265">
        <f t="shared" si="143"/>
        <v>1</v>
      </c>
    </row>
    <row r="2266" spans="1:34" x14ac:dyDescent="0.25">
      <c r="A2266" s="13" t="s">
        <v>7353</v>
      </c>
      <c r="B2266" t="s">
        <v>3155</v>
      </c>
      <c r="C2266" s="16"/>
      <c r="D2266" s="16"/>
      <c r="E2266" s="16"/>
      <c r="F2266" s="17">
        <v>30</v>
      </c>
      <c r="G2266" s="17" t="s">
        <v>243</v>
      </c>
      <c r="H2266" s="17">
        <v>1948</v>
      </c>
      <c r="I2266" s="71" t="str">
        <f t="shared" si="140"/>
        <v>January 30, 1948</v>
      </c>
      <c r="J2266" s="105"/>
      <c r="K2266" s="121" t="s">
        <v>17066</v>
      </c>
      <c r="L2266" t="s">
        <v>10801</v>
      </c>
      <c r="R2266" s="16"/>
      <c r="W2266">
        <v>1</v>
      </c>
      <c r="X2266" s="30"/>
      <c r="Y2266" s="30">
        <v>0</v>
      </c>
      <c r="Z2266" s="30">
        <v>0</v>
      </c>
      <c r="AA2266" s="30" t="e">
        <v>#N/A</v>
      </c>
      <c r="AB2266" t="s">
        <v>10592</v>
      </c>
      <c r="AC2266" t="s">
        <v>11023</v>
      </c>
      <c r="AD2266" t="b">
        <v>0</v>
      </c>
      <c r="AF2266" t="str">
        <f t="shared" si="141"/>
        <v/>
      </c>
      <c r="AG2266">
        <f t="shared" si="142"/>
        <v>1</v>
      </c>
      <c r="AH2266">
        <f t="shared" si="143"/>
        <v>1</v>
      </c>
    </row>
    <row r="2267" spans="1:34" x14ac:dyDescent="0.25">
      <c r="A2267" s="13" t="s">
        <v>5036</v>
      </c>
      <c r="B2267" t="s">
        <v>3155</v>
      </c>
      <c r="C2267" s="16" t="s">
        <v>4080</v>
      </c>
      <c r="D2267" s="16" t="s">
        <v>242</v>
      </c>
      <c r="E2267" s="16" t="s">
        <v>699</v>
      </c>
      <c r="F2267" s="17">
        <v>26</v>
      </c>
      <c r="G2267" s="17" t="s">
        <v>294</v>
      </c>
      <c r="H2267" s="17">
        <v>1946</v>
      </c>
      <c r="I2267" s="71" t="str">
        <f t="shared" si="140"/>
        <v>September 26, 1946</v>
      </c>
      <c r="J2267" s="105"/>
      <c r="K2267" s="121" t="s">
        <v>13491</v>
      </c>
      <c r="L2267" t="s">
        <v>10801</v>
      </c>
      <c r="R2267" s="16"/>
      <c r="W2267">
        <v>9</v>
      </c>
      <c r="X2267" s="30"/>
      <c r="Y2267" s="30">
        <v>0</v>
      </c>
      <c r="Z2267" s="30">
        <v>0</v>
      </c>
      <c r="AA2267" s="30" t="e">
        <v>#N/A</v>
      </c>
      <c r="AB2267" t="s">
        <v>3817</v>
      </c>
      <c r="AC2267" t="s">
        <v>11023</v>
      </c>
      <c r="AD2267" t="b">
        <v>0</v>
      </c>
      <c r="AF2267" t="str">
        <f t="shared" si="141"/>
        <v>1FU /Med</v>
      </c>
      <c r="AG2267">
        <f t="shared" si="142"/>
        <v>2</v>
      </c>
      <c r="AH2267">
        <f t="shared" si="143"/>
        <v>2</v>
      </c>
    </row>
    <row r="2268" spans="1:34" x14ac:dyDescent="0.25">
      <c r="A2268" s="13" t="s">
        <v>5503</v>
      </c>
      <c r="B2268" t="s">
        <v>3155</v>
      </c>
      <c r="C2268" s="16" t="s">
        <v>5070</v>
      </c>
      <c r="D2268" s="16"/>
      <c r="E2268" s="16"/>
      <c r="F2268" s="17">
        <v>31</v>
      </c>
      <c r="G2268" s="17" t="s">
        <v>238</v>
      </c>
      <c r="H2268" s="17">
        <v>1946</v>
      </c>
      <c r="I2268" s="71" t="str">
        <f t="shared" si="140"/>
        <v>December 31, 1946</v>
      </c>
      <c r="J2268" s="105"/>
      <c r="K2268" s="121" t="s">
        <v>15905</v>
      </c>
      <c r="L2268" t="s">
        <v>10801</v>
      </c>
      <c r="R2268" s="16"/>
      <c r="W2268">
        <v>12</v>
      </c>
      <c r="X2268" s="30"/>
      <c r="Y2268" s="30">
        <v>0</v>
      </c>
      <c r="Z2268" s="30">
        <v>0</v>
      </c>
      <c r="AA2268" s="30" t="e">
        <v>#N/A</v>
      </c>
      <c r="AB2268">
        <v>55</v>
      </c>
      <c r="AC2268" t="s">
        <v>11023</v>
      </c>
      <c r="AD2268" t="b">
        <v>0</v>
      </c>
      <c r="AF2268" t="str">
        <f t="shared" si="141"/>
        <v>1FU /55</v>
      </c>
      <c r="AG2268">
        <f t="shared" si="142"/>
        <v>2</v>
      </c>
      <c r="AH2268">
        <f t="shared" si="143"/>
        <v>2</v>
      </c>
    </row>
    <row r="2269" spans="1:34" x14ac:dyDescent="0.25">
      <c r="A2269" s="13" t="s">
        <v>6177</v>
      </c>
      <c r="B2269" t="s">
        <v>3155</v>
      </c>
      <c r="C2269" s="16"/>
      <c r="D2269" s="16"/>
      <c r="E2269" s="16"/>
      <c r="F2269" s="17">
        <v>18</v>
      </c>
      <c r="G2269" s="17" t="s">
        <v>247</v>
      </c>
      <c r="H2269" s="17">
        <v>1947</v>
      </c>
      <c r="I2269" s="71" t="str">
        <f t="shared" si="140"/>
        <v>March 18, 1947</v>
      </c>
      <c r="J2269" s="105"/>
      <c r="K2269" s="121" t="s">
        <v>16378</v>
      </c>
      <c r="L2269" t="s">
        <v>10801</v>
      </c>
      <c r="R2269" s="16"/>
      <c r="W2269">
        <v>3</v>
      </c>
      <c r="X2269" s="30"/>
      <c r="Y2269" s="30">
        <v>0</v>
      </c>
      <c r="Z2269" s="30">
        <v>0</v>
      </c>
      <c r="AA2269" s="30" t="e">
        <v>#N/A</v>
      </c>
      <c r="AB2269" t="s">
        <v>10592</v>
      </c>
      <c r="AC2269" t="s">
        <v>11023</v>
      </c>
      <c r="AD2269" t="b">
        <v>0</v>
      </c>
      <c r="AF2269" t="str">
        <f t="shared" si="141"/>
        <v/>
      </c>
      <c r="AG2269">
        <f t="shared" si="142"/>
        <v>1</v>
      </c>
      <c r="AH2269">
        <f t="shared" si="143"/>
        <v>1</v>
      </c>
    </row>
    <row r="2270" spans="1:34" x14ac:dyDescent="0.25">
      <c r="A2270" s="13" t="s">
        <v>6300</v>
      </c>
      <c r="B2270" t="s">
        <v>3155</v>
      </c>
      <c r="C2270" s="16" t="s">
        <v>2081</v>
      </c>
      <c r="D2270" s="16"/>
      <c r="E2270" s="16"/>
      <c r="F2270" s="17">
        <v>20</v>
      </c>
      <c r="G2270" s="17" t="s">
        <v>282</v>
      </c>
      <c r="H2270" s="17">
        <v>1947</v>
      </c>
      <c r="I2270" s="71" t="str">
        <f t="shared" si="140"/>
        <v>August 20, 1947</v>
      </c>
      <c r="J2270" s="105"/>
      <c r="K2270" s="121" t="s">
        <v>16417</v>
      </c>
      <c r="L2270" t="s">
        <v>10801</v>
      </c>
      <c r="R2270" s="16"/>
      <c r="W2270">
        <v>8</v>
      </c>
      <c r="X2270" s="30"/>
      <c r="Y2270" s="30">
        <v>0</v>
      </c>
      <c r="Z2270" s="30">
        <v>0</v>
      </c>
      <c r="AA2270" s="30" t="e">
        <v>#N/A</v>
      </c>
      <c r="AB2270" t="s">
        <v>2081</v>
      </c>
      <c r="AC2270" t="s">
        <v>11023</v>
      </c>
      <c r="AD2270" t="b">
        <v>0</v>
      </c>
      <c r="AF2270" t="str">
        <f t="shared" si="141"/>
        <v>1FU</v>
      </c>
      <c r="AG2270">
        <f t="shared" si="142"/>
        <v>1</v>
      </c>
      <c r="AH2270">
        <f t="shared" si="143"/>
        <v>1</v>
      </c>
    </row>
    <row r="2271" spans="1:34" x14ac:dyDescent="0.25">
      <c r="A2271" s="13" t="s">
        <v>10045</v>
      </c>
      <c r="B2271" t="s">
        <v>3155</v>
      </c>
      <c r="C2271" s="16"/>
      <c r="D2271" s="16" t="s">
        <v>400</v>
      </c>
      <c r="E2271" s="16"/>
      <c r="F2271" s="17"/>
      <c r="G2271" s="17"/>
      <c r="H2271" s="17"/>
      <c r="I2271" s="71" t="str">
        <f t="shared" si="140"/>
        <v xml:space="preserve"> , </v>
      </c>
      <c r="J2271" s="105"/>
      <c r="K2271" t="s">
        <v>18658</v>
      </c>
      <c r="L2271" t="s">
        <v>10867</v>
      </c>
      <c r="R2271" s="16"/>
      <c r="T2271" s="30"/>
      <c r="U2271" s="30"/>
      <c r="V2271" s="30"/>
      <c r="W2271" s="30"/>
      <c r="X2271" s="30"/>
      <c r="Y2271" s="30">
        <v>0</v>
      </c>
      <c r="Z2271" s="30">
        <v>0</v>
      </c>
      <c r="AA2271" s="30" t="e">
        <v>#N/A</v>
      </c>
      <c r="AB2271" t="s">
        <v>10592</v>
      </c>
      <c r="AC2271" t="s">
        <v>11023</v>
      </c>
      <c r="AD2271" t="b">
        <v>0</v>
      </c>
      <c r="AF2271" t="str">
        <f t="shared" si="141"/>
        <v/>
      </c>
      <c r="AG2271">
        <f t="shared" si="142"/>
        <v>1</v>
      </c>
      <c r="AH2271">
        <f t="shared" si="143"/>
        <v>1</v>
      </c>
    </row>
    <row r="2272" spans="1:34" x14ac:dyDescent="0.25">
      <c r="A2272" s="13" t="s">
        <v>5068</v>
      </c>
      <c r="B2272" t="s">
        <v>3155</v>
      </c>
      <c r="C2272" s="16" t="s">
        <v>4132</v>
      </c>
      <c r="D2272" s="16"/>
      <c r="E2272" s="16"/>
      <c r="F2272" s="17">
        <v>26</v>
      </c>
      <c r="G2272" s="17" t="s">
        <v>294</v>
      </c>
      <c r="H2272" s="17">
        <v>1946</v>
      </c>
      <c r="I2272" s="71" t="str">
        <f t="shared" si="140"/>
        <v>September 26, 1946</v>
      </c>
      <c r="J2272" s="105"/>
      <c r="K2272" s="121" t="s">
        <v>13491</v>
      </c>
      <c r="L2272" t="s">
        <v>10801</v>
      </c>
      <c r="R2272" s="16"/>
      <c r="W2272">
        <v>9</v>
      </c>
      <c r="X2272" s="30"/>
      <c r="Y2272" s="30">
        <v>0</v>
      </c>
      <c r="Z2272" s="30">
        <v>0</v>
      </c>
      <c r="AA2272" s="30" t="e">
        <v>#N/A</v>
      </c>
      <c r="AB2272">
        <v>249</v>
      </c>
      <c r="AC2272" t="s">
        <v>11023</v>
      </c>
      <c r="AD2272" t="b">
        <v>0</v>
      </c>
      <c r="AF2272" t="str">
        <f t="shared" si="141"/>
        <v>1FU /249</v>
      </c>
      <c r="AG2272">
        <f t="shared" si="142"/>
        <v>2</v>
      </c>
      <c r="AH2272">
        <f t="shared" si="143"/>
        <v>2</v>
      </c>
    </row>
    <row r="2273" spans="1:34" x14ac:dyDescent="0.25">
      <c r="A2273" s="13" t="s">
        <v>7354</v>
      </c>
      <c r="B2273" t="s">
        <v>3155</v>
      </c>
      <c r="C2273" s="16"/>
      <c r="D2273" s="16"/>
      <c r="E2273" s="16"/>
      <c r="F2273" s="17">
        <v>30</v>
      </c>
      <c r="G2273" s="17" t="s">
        <v>243</v>
      </c>
      <c r="H2273" s="17">
        <v>1948</v>
      </c>
      <c r="I2273" s="71" t="str">
        <f t="shared" si="140"/>
        <v>January 30, 1948</v>
      </c>
      <c r="J2273" s="105"/>
      <c r="K2273" s="121" t="s">
        <v>17066</v>
      </c>
      <c r="L2273" t="s">
        <v>10801</v>
      </c>
      <c r="R2273" s="16"/>
      <c r="W2273">
        <v>1</v>
      </c>
      <c r="X2273" s="30"/>
      <c r="Y2273" s="30">
        <v>0</v>
      </c>
      <c r="Z2273" s="30">
        <v>0</v>
      </c>
      <c r="AA2273" s="30" t="e">
        <v>#N/A</v>
      </c>
      <c r="AB2273" t="s">
        <v>10592</v>
      </c>
      <c r="AC2273" t="s">
        <v>11023</v>
      </c>
      <c r="AD2273" t="b">
        <v>0</v>
      </c>
      <c r="AF2273" t="str">
        <f t="shared" si="141"/>
        <v/>
      </c>
      <c r="AG2273">
        <f t="shared" si="142"/>
        <v>1</v>
      </c>
      <c r="AH2273">
        <f t="shared" si="143"/>
        <v>1</v>
      </c>
    </row>
    <row r="2274" spans="1:34" x14ac:dyDescent="0.25">
      <c r="A2274" s="13" t="s">
        <v>6301</v>
      </c>
      <c r="B2274" t="s">
        <v>3155</v>
      </c>
      <c r="C2274" s="16" t="s">
        <v>2081</v>
      </c>
      <c r="D2274" s="16"/>
      <c r="E2274" s="16"/>
      <c r="F2274" s="17">
        <v>20</v>
      </c>
      <c r="G2274" s="17" t="s">
        <v>282</v>
      </c>
      <c r="H2274" s="17">
        <v>1947</v>
      </c>
      <c r="I2274" s="71" t="str">
        <f t="shared" si="140"/>
        <v>August 20, 1947</v>
      </c>
      <c r="J2274" s="105"/>
      <c r="K2274" s="121" t="s">
        <v>16417</v>
      </c>
      <c r="L2274" t="s">
        <v>10801</v>
      </c>
      <c r="R2274" s="16"/>
      <c r="W2274">
        <v>8</v>
      </c>
      <c r="X2274" s="30"/>
      <c r="Y2274" s="30">
        <v>0</v>
      </c>
      <c r="Z2274" s="30">
        <v>0</v>
      </c>
      <c r="AA2274" s="30" t="e">
        <v>#N/A</v>
      </c>
      <c r="AB2274" t="s">
        <v>2081</v>
      </c>
      <c r="AC2274" t="s">
        <v>11023</v>
      </c>
      <c r="AD2274" t="b">
        <v>0</v>
      </c>
      <c r="AF2274" t="str">
        <f t="shared" si="141"/>
        <v>1FU</v>
      </c>
      <c r="AG2274">
        <f t="shared" si="142"/>
        <v>1</v>
      </c>
      <c r="AH2274">
        <f t="shared" si="143"/>
        <v>1</v>
      </c>
    </row>
    <row r="2275" spans="1:34" x14ac:dyDescent="0.25">
      <c r="A2275" s="13" t="s">
        <v>10046</v>
      </c>
      <c r="B2275" t="s">
        <v>3155</v>
      </c>
      <c r="C2275" s="16"/>
      <c r="D2275" s="16" t="s">
        <v>5045</v>
      </c>
      <c r="E2275" s="16"/>
      <c r="F2275" s="17"/>
      <c r="G2275" s="17"/>
      <c r="H2275" s="17"/>
      <c r="I2275" s="71" t="str">
        <f t="shared" si="140"/>
        <v xml:space="preserve"> , </v>
      </c>
      <c r="J2275" s="105"/>
      <c r="K2275" t="s">
        <v>18701</v>
      </c>
      <c r="L2275" t="s">
        <v>10867</v>
      </c>
      <c r="R2275" s="16"/>
      <c r="T2275" s="30" t="s">
        <v>18702</v>
      </c>
      <c r="U2275" s="30" t="s">
        <v>16488</v>
      </c>
      <c r="V2275" s="30" t="s">
        <v>18703</v>
      </c>
      <c r="W2275" s="30"/>
      <c r="X2275" s="30"/>
      <c r="Y2275" s="30">
        <v>0</v>
      </c>
      <c r="Z2275" s="30">
        <v>0</v>
      </c>
      <c r="AA2275" s="30" t="e">
        <v>#N/A</v>
      </c>
      <c r="AB2275" t="s">
        <v>10592</v>
      </c>
      <c r="AC2275" t="s">
        <v>11023</v>
      </c>
      <c r="AD2275" t="b">
        <v>0</v>
      </c>
      <c r="AF2275" t="str">
        <f t="shared" si="141"/>
        <v/>
      </c>
      <c r="AG2275">
        <f t="shared" si="142"/>
        <v>1</v>
      </c>
      <c r="AH2275">
        <f t="shared" si="143"/>
        <v>1</v>
      </c>
    </row>
    <row r="2276" spans="1:34" x14ac:dyDescent="0.25">
      <c r="A2276" s="13" t="s">
        <v>5504</v>
      </c>
      <c r="B2276" t="s">
        <v>3155</v>
      </c>
      <c r="C2276" s="16" t="s">
        <v>5070</v>
      </c>
      <c r="D2276" s="16"/>
      <c r="E2276" s="16"/>
      <c r="F2276" s="17">
        <v>31</v>
      </c>
      <c r="G2276" s="17" t="s">
        <v>238</v>
      </c>
      <c r="H2276" s="17">
        <v>1946</v>
      </c>
      <c r="I2276" s="71" t="str">
        <f t="shared" si="140"/>
        <v>December 31, 1946</v>
      </c>
      <c r="J2276" s="105"/>
      <c r="K2276" s="121" t="s">
        <v>15905</v>
      </c>
      <c r="L2276" t="s">
        <v>10801</v>
      </c>
      <c r="R2276" s="16"/>
      <c r="W2276">
        <v>12</v>
      </c>
      <c r="X2276" s="30"/>
      <c r="Y2276" s="30">
        <v>0</v>
      </c>
      <c r="Z2276" s="30">
        <v>0</v>
      </c>
      <c r="AA2276" s="30" t="e">
        <v>#N/A</v>
      </c>
      <c r="AB2276">
        <v>55</v>
      </c>
      <c r="AC2276" t="s">
        <v>11023</v>
      </c>
      <c r="AD2276" t="b">
        <v>0</v>
      </c>
      <c r="AF2276" t="str">
        <f t="shared" si="141"/>
        <v>1FU /55</v>
      </c>
      <c r="AG2276">
        <f t="shared" si="142"/>
        <v>2</v>
      </c>
      <c r="AH2276">
        <f t="shared" si="143"/>
        <v>2</v>
      </c>
    </row>
    <row r="2277" spans="1:34" x14ac:dyDescent="0.25">
      <c r="A2277" s="13" t="s">
        <v>7355</v>
      </c>
      <c r="B2277" t="s">
        <v>3155</v>
      </c>
      <c r="C2277" s="16"/>
      <c r="D2277" s="16"/>
      <c r="E2277" s="16"/>
      <c r="F2277" s="17">
        <v>30</v>
      </c>
      <c r="G2277" s="17" t="s">
        <v>243</v>
      </c>
      <c r="H2277" s="17">
        <v>1948</v>
      </c>
      <c r="I2277" s="71" t="str">
        <f t="shared" si="140"/>
        <v>January 30, 1948</v>
      </c>
      <c r="J2277" s="105"/>
      <c r="K2277" s="121" t="s">
        <v>17066</v>
      </c>
      <c r="L2277" t="s">
        <v>10801</v>
      </c>
      <c r="R2277" s="16"/>
      <c r="W2277">
        <v>1</v>
      </c>
      <c r="X2277" s="30"/>
      <c r="Y2277" s="30">
        <v>0</v>
      </c>
      <c r="Z2277" s="30">
        <v>0</v>
      </c>
      <c r="AA2277" s="30" t="e">
        <v>#N/A</v>
      </c>
      <c r="AB2277" t="s">
        <v>10592</v>
      </c>
      <c r="AC2277" t="s">
        <v>11023</v>
      </c>
      <c r="AD2277" t="b">
        <v>0</v>
      </c>
      <c r="AF2277" t="str">
        <f t="shared" si="141"/>
        <v/>
      </c>
      <c r="AG2277">
        <f t="shared" si="142"/>
        <v>1</v>
      </c>
      <c r="AH2277">
        <f t="shared" si="143"/>
        <v>1</v>
      </c>
    </row>
    <row r="2278" spans="1:34" x14ac:dyDescent="0.25">
      <c r="A2278" s="13" t="s">
        <v>6551</v>
      </c>
      <c r="B2278" t="s">
        <v>3155</v>
      </c>
      <c r="C2278" s="16"/>
      <c r="D2278" s="16"/>
      <c r="E2278" s="16"/>
      <c r="F2278" s="17">
        <v>23</v>
      </c>
      <c r="G2278" s="17" t="s">
        <v>264</v>
      </c>
      <c r="H2278" s="17">
        <v>1947</v>
      </c>
      <c r="I2278" s="71" t="str">
        <f t="shared" si="140"/>
        <v>July 23, 1947</v>
      </c>
      <c r="J2278" s="105"/>
      <c r="K2278" s="121" t="s">
        <v>16540</v>
      </c>
      <c r="L2278" t="s">
        <v>10801</v>
      </c>
      <c r="R2278" s="16"/>
      <c r="W2278">
        <v>7</v>
      </c>
      <c r="X2278" s="30"/>
      <c r="Y2278" s="30">
        <v>0</v>
      </c>
      <c r="Z2278" s="30">
        <v>0</v>
      </c>
      <c r="AA2278" s="30" t="e">
        <v>#N/A</v>
      </c>
      <c r="AB2278" t="s">
        <v>10592</v>
      </c>
      <c r="AC2278" t="s">
        <v>11023</v>
      </c>
      <c r="AD2278" t="b">
        <v>0</v>
      </c>
      <c r="AF2278" t="str">
        <f t="shared" si="141"/>
        <v/>
      </c>
      <c r="AG2278">
        <f t="shared" si="142"/>
        <v>1</v>
      </c>
      <c r="AH2278">
        <f t="shared" si="143"/>
        <v>1</v>
      </c>
    </row>
    <row r="2279" spans="1:34" x14ac:dyDescent="0.25">
      <c r="A2279" s="13" t="s">
        <v>10047</v>
      </c>
      <c r="B2279" t="s">
        <v>3155</v>
      </c>
      <c r="C2279" s="16"/>
      <c r="D2279" s="16" t="s">
        <v>5045</v>
      </c>
      <c r="E2279" s="16"/>
      <c r="F2279" s="17"/>
      <c r="G2279" s="17"/>
      <c r="H2279" s="17"/>
      <c r="I2279" s="71" t="str">
        <f t="shared" si="140"/>
        <v xml:space="preserve"> , </v>
      </c>
      <c r="J2279" s="105"/>
      <c r="K2279" t="s">
        <v>18704</v>
      </c>
      <c r="L2279" t="s">
        <v>10867</v>
      </c>
      <c r="R2279" s="16"/>
      <c r="T2279" s="30" t="s">
        <v>18705</v>
      </c>
      <c r="U2279" s="30" t="s">
        <v>16488</v>
      </c>
      <c r="V2279" s="30" t="s">
        <v>18706</v>
      </c>
      <c r="W2279" s="30"/>
      <c r="X2279" s="30"/>
      <c r="Y2279" s="30">
        <v>0</v>
      </c>
      <c r="Z2279" s="30">
        <v>0</v>
      </c>
      <c r="AA2279" s="30" t="e">
        <v>#N/A</v>
      </c>
      <c r="AB2279" t="s">
        <v>10592</v>
      </c>
      <c r="AC2279" t="s">
        <v>11023</v>
      </c>
      <c r="AD2279" t="b">
        <v>0</v>
      </c>
      <c r="AF2279" t="str">
        <f t="shared" si="141"/>
        <v/>
      </c>
      <c r="AG2279">
        <f t="shared" si="142"/>
        <v>1</v>
      </c>
      <c r="AH2279">
        <f t="shared" si="143"/>
        <v>1</v>
      </c>
    </row>
    <row r="2280" spans="1:34" x14ac:dyDescent="0.25">
      <c r="A2280" s="13" t="s">
        <v>5037</v>
      </c>
      <c r="B2280" t="s">
        <v>3155</v>
      </c>
      <c r="C2280" s="16" t="s">
        <v>4080</v>
      </c>
      <c r="D2280" s="16" t="s">
        <v>242</v>
      </c>
      <c r="E2280" s="16" t="s">
        <v>699</v>
      </c>
      <c r="F2280" s="17">
        <v>26</v>
      </c>
      <c r="G2280" s="17" t="s">
        <v>294</v>
      </c>
      <c r="H2280" s="17">
        <v>1946</v>
      </c>
      <c r="I2280" s="71" t="str">
        <f t="shared" si="140"/>
        <v>September 26, 1946</v>
      </c>
      <c r="J2280" s="105"/>
      <c r="K2280" s="121" t="s">
        <v>13491</v>
      </c>
      <c r="L2280" t="s">
        <v>10801</v>
      </c>
      <c r="R2280" s="16"/>
      <c r="W2280">
        <v>9</v>
      </c>
      <c r="X2280" s="30"/>
      <c r="Y2280" s="30">
        <v>0</v>
      </c>
      <c r="Z2280" s="30">
        <v>0</v>
      </c>
      <c r="AA2280" s="30" t="e">
        <v>#N/A</v>
      </c>
      <c r="AB2280" t="s">
        <v>3817</v>
      </c>
      <c r="AC2280" t="s">
        <v>11023</v>
      </c>
      <c r="AD2280" t="b">
        <v>0</v>
      </c>
      <c r="AF2280" t="str">
        <f t="shared" si="141"/>
        <v>1FU /Med</v>
      </c>
      <c r="AG2280">
        <f t="shared" si="142"/>
        <v>2</v>
      </c>
      <c r="AH2280">
        <f t="shared" si="143"/>
        <v>2</v>
      </c>
    </row>
    <row r="2281" spans="1:34" x14ac:dyDescent="0.25">
      <c r="A2281" s="13" t="s">
        <v>5494</v>
      </c>
      <c r="B2281" t="s">
        <v>3155</v>
      </c>
      <c r="C2281" s="16" t="s">
        <v>4080</v>
      </c>
      <c r="D2281" s="16" t="s">
        <v>242</v>
      </c>
      <c r="E2281" s="16" t="s">
        <v>699</v>
      </c>
      <c r="F2281" s="17">
        <v>31</v>
      </c>
      <c r="G2281" s="17" t="s">
        <v>238</v>
      </c>
      <c r="H2281" s="17">
        <v>1946</v>
      </c>
      <c r="I2281" s="71" t="str">
        <f t="shared" si="140"/>
        <v>December 31, 1946</v>
      </c>
      <c r="J2281" s="105"/>
      <c r="K2281" s="121" t="s">
        <v>15905</v>
      </c>
      <c r="L2281" t="s">
        <v>10801</v>
      </c>
      <c r="R2281" s="16"/>
      <c r="W2281">
        <v>12</v>
      </c>
      <c r="X2281" s="30"/>
      <c r="Y2281" s="30">
        <v>0</v>
      </c>
      <c r="Z2281" s="30">
        <v>0</v>
      </c>
      <c r="AA2281" s="30" t="e">
        <v>#N/A</v>
      </c>
      <c r="AB2281" t="s">
        <v>3817</v>
      </c>
      <c r="AC2281" t="s">
        <v>11023</v>
      </c>
      <c r="AD2281" t="b">
        <v>0</v>
      </c>
      <c r="AF2281" t="str">
        <f t="shared" si="141"/>
        <v>1FU /Med</v>
      </c>
      <c r="AG2281">
        <f t="shared" si="142"/>
        <v>2</v>
      </c>
      <c r="AH2281">
        <f t="shared" si="143"/>
        <v>2</v>
      </c>
    </row>
    <row r="2282" spans="1:34" x14ac:dyDescent="0.25">
      <c r="A2282" s="13" t="s">
        <v>6552</v>
      </c>
      <c r="B2282" t="s">
        <v>3155</v>
      </c>
      <c r="C2282" s="16"/>
      <c r="D2282" s="16"/>
      <c r="E2282" s="16"/>
      <c r="F2282" s="17">
        <v>23</v>
      </c>
      <c r="G2282" s="17" t="s">
        <v>264</v>
      </c>
      <c r="H2282" s="17">
        <v>1947</v>
      </c>
      <c r="I2282" s="71" t="str">
        <f t="shared" si="140"/>
        <v>July 23, 1947</v>
      </c>
      <c r="J2282" s="105"/>
      <c r="K2282" s="121" t="s">
        <v>16540</v>
      </c>
      <c r="L2282" t="s">
        <v>10801</v>
      </c>
      <c r="R2282" s="16"/>
      <c r="W2282">
        <v>7</v>
      </c>
      <c r="X2282" s="30"/>
      <c r="Y2282" s="30">
        <v>0</v>
      </c>
      <c r="Z2282" s="30">
        <v>0</v>
      </c>
      <c r="AA2282" s="30" t="e">
        <v>#N/A</v>
      </c>
      <c r="AB2282" t="s">
        <v>10592</v>
      </c>
      <c r="AC2282" t="s">
        <v>11023</v>
      </c>
      <c r="AD2282" t="b">
        <v>0</v>
      </c>
      <c r="AF2282" t="str">
        <f t="shared" si="141"/>
        <v/>
      </c>
      <c r="AG2282">
        <f t="shared" si="142"/>
        <v>1</v>
      </c>
      <c r="AH2282">
        <f t="shared" si="143"/>
        <v>1</v>
      </c>
    </row>
    <row r="2283" spans="1:34" x14ac:dyDescent="0.25">
      <c r="A2283" s="13" t="s">
        <v>10048</v>
      </c>
      <c r="B2283" t="s">
        <v>3155</v>
      </c>
      <c r="C2283" s="16"/>
      <c r="D2283" s="16" t="s">
        <v>5045</v>
      </c>
      <c r="E2283" s="16"/>
      <c r="F2283" s="17"/>
      <c r="G2283" s="17"/>
      <c r="H2283" s="17"/>
      <c r="I2283" s="71" t="str">
        <f t="shared" si="140"/>
        <v xml:space="preserve"> , </v>
      </c>
      <c r="J2283" s="105"/>
      <c r="K2283" t="s">
        <v>18707</v>
      </c>
      <c r="L2283" t="s">
        <v>10867</v>
      </c>
      <c r="R2283" s="16"/>
      <c r="T2283" s="30" t="s">
        <v>18708</v>
      </c>
      <c r="U2283" s="30" t="s">
        <v>16488</v>
      </c>
      <c r="V2283" s="30" t="s">
        <v>18709</v>
      </c>
      <c r="W2283" s="30"/>
      <c r="X2283" s="30"/>
      <c r="Y2283" s="30">
        <v>0</v>
      </c>
      <c r="Z2283" s="30">
        <v>0</v>
      </c>
      <c r="AA2283" s="30" t="e">
        <v>#N/A</v>
      </c>
      <c r="AB2283" t="s">
        <v>10592</v>
      </c>
      <c r="AC2283" t="s">
        <v>11023</v>
      </c>
      <c r="AD2283" t="b">
        <v>0</v>
      </c>
      <c r="AF2283" t="str">
        <f t="shared" si="141"/>
        <v/>
      </c>
      <c r="AG2283">
        <f t="shared" si="142"/>
        <v>1</v>
      </c>
      <c r="AH2283">
        <f t="shared" si="143"/>
        <v>1</v>
      </c>
    </row>
    <row r="2284" spans="1:34" x14ac:dyDescent="0.25">
      <c r="A2284" s="13" t="s">
        <v>4176</v>
      </c>
      <c r="B2284" t="s">
        <v>3155</v>
      </c>
      <c r="C2284" s="16" t="s">
        <v>4132</v>
      </c>
      <c r="D2284" s="16"/>
      <c r="E2284" s="16"/>
      <c r="F2284" s="17">
        <v>4</v>
      </c>
      <c r="G2284" s="17" t="s">
        <v>250</v>
      </c>
      <c r="H2284" s="17">
        <v>1946</v>
      </c>
      <c r="I2284" s="71" t="str">
        <f t="shared" si="140"/>
        <v>April 4, 1946</v>
      </c>
      <c r="J2284" s="105" t="s">
        <v>230</v>
      </c>
      <c r="K2284" s="121" t="s">
        <v>15125</v>
      </c>
      <c r="L2284" t="s">
        <v>10565</v>
      </c>
      <c r="M2284" t="s">
        <v>10566</v>
      </c>
      <c r="N2284" t="s">
        <v>10567</v>
      </c>
      <c r="R2284" s="16"/>
      <c r="W2284">
        <v>4</v>
      </c>
      <c r="X2284" s="30"/>
      <c r="Y2284" s="30">
        <v>0</v>
      </c>
      <c r="Z2284" s="30">
        <v>0</v>
      </c>
      <c r="AA2284" s="30" t="e">
        <v>#N/A</v>
      </c>
      <c r="AB2284">
        <v>249</v>
      </c>
      <c r="AC2284" t="s">
        <v>11023</v>
      </c>
      <c r="AD2284" t="b">
        <v>0</v>
      </c>
      <c r="AF2284" t="str">
        <f t="shared" si="141"/>
        <v>1FU /249</v>
      </c>
      <c r="AG2284">
        <f t="shared" si="142"/>
        <v>2</v>
      </c>
      <c r="AH2284">
        <f t="shared" si="143"/>
        <v>2</v>
      </c>
    </row>
    <row r="2285" spans="1:34" x14ac:dyDescent="0.25">
      <c r="A2285" s="13" t="s">
        <v>5038</v>
      </c>
      <c r="B2285" t="s">
        <v>3155</v>
      </c>
      <c r="C2285" s="16" t="s">
        <v>4080</v>
      </c>
      <c r="D2285" s="16" t="s">
        <v>242</v>
      </c>
      <c r="E2285" s="16" t="s">
        <v>699</v>
      </c>
      <c r="F2285" s="17">
        <v>26</v>
      </c>
      <c r="G2285" s="17" t="s">
        <v>294</v>
      </c>
      <c r="H2285" s="17">
        <v>1946</v>
      </c>
      <c r="I2285" s="71" t="str">
        <f t="shared" si="140"/>
        <v>September 26, 1946</v>
      </c>
      <c r="J2285" s="105"/>
      <c r="K2285" s="121" t="s">
        <v>13491</v>
      </c>
      <c r="L2285" t="s">
        <v>10801</v>
      </c>
      <c r="R2285" s="16"/>
      <c r="W2285">
        <v>9</v>
      </c>
      <c r="X2285" s="30"/>
      <c r="Y2285" s="30">
        <v>0</v>
      </c>
      <c r="Z2285" s="30">
        <v>0</v>
      </c>
      <c r="AA2285" s="30" t="e">
        <v>#N/A</v>
      </c>
      <c r="AB2285" t="s">
        <v>3817</v>
      </c>
      <c r="AC2285" t="s">
        <v>11023</v>
      </c>
      <c r="AD2285" t="b">
        <v>0</v>
      </c>
      <c r="AF2285" t="str">
        <f t="shared" si="141"/>
        <v>1FU /Med</v>
      </c>
      <c r="AG2285">
        <f t="shared" si="142"/>
        <v>2</v>
      </c>
      <c r="AH2285">
        <f t="shared" si="143"/>
        <v>2</v>
      </c>
    </row>
    <row r="2286" spans="1:34" x14ac:dyDescent="0.25">
      <c r="A2286" s="13" t="s">
        <v>5039</v>
      </c>
      <c r="B2286" t="s">
        <v>3155</v>
      </c>
      <c r="C2286" s="16" t="s">
        <v>4080</v>
      </c>
      <c r="D2286" s="16" t="s">
        <v>242</v>
      </c>
      <c r="E2286" s="16" t="s">
        <v>699</v>
      </c>
      <c r="F2286" s="17">
        <v>26</v>
      </c>
      <c r="G2286" s="17" t="s">
        <v>294</v>
      </c>
      <c r="H2286" s="17">
        <v>1946</v>
      </c>
      <c r="I2286" s="71" t="str">
        <f t="shared" si="140"/>
        <v>September 26, 1946</v>
      </c>
      <c r="J2286" s="105"/>
      <c r="K2286" s="121" t="s">
        <v>13491</v>
      </c>
      <c r="L2286" t="s">
        <v>10801</v>
      </c>
      <c r="R2286" s="16"/>
      <c r="W2286">
        <v>9</v>
      </c>
      <c r="X2286" s="30"/>
      <c r="Y2286" s="30">
        <v>0</v>
      </c>
      <c r="Z2286" s="30">
        <v>0</v>
      </c>
      <c r="AA2286" s="30" t="e">
        <v>#N/A</v>
      </c>
      <c r="AB2286" t="s">
        <v>3817</v>
      </c>
      <c r="AC2286" t="s">
        <v>11023</v>
      </c>
      <c r="AD2286" t="b">
        <v>0</v>
      </c>
      <c r="AF2286" t="str">
        <f t="shared" si="141"/>
        <v>1FU /Med</v>
      </c>
      <c r="AG2286">
        <f t="shared" si="142"/>
        <v>2</v>
      </c>
      <c r="AH2286">
        <f t="shared" si="143"/>
        <v>2</v>
      </c>
    </row>
    <row r="2287" spans="1:34" x14ac:dyDescent="0.25">
      <c r="A2287" s="13" t="s">
        <v>6553</v>
      </c>
      <c r="B2287" t="s">
        <v>3155</v>
      </c>
      <c r="C2287" s="16"/>
      <c r="D2287" s="16"/>
      <c r="E2287" s="16"/>
      <c r="F2287" s="17">
        <v>23</v>
      </c>
      <c r="G2287" s="17" t="s">
        <v>264</v>
      </c>
      <c r="H2287" s="17">
        <v>1947</v>
      </c>
      <c r="I2287" s="71" t="str">
        <f t="shared" si="140"/>
        <v>July 23, 1947</v>
      </c>
      <c r="J2287" s="105"/>
      <c r="K2287" s="121" t="s">
        <v>16540</v>
      </c>
      <c r="L2287" t="s">
        <v>10801</v>
      </c>
      <c r="R2287" s="16"/>
      <c r="W2287">
        <v>7</v>
      </c>
      <c r="X2287" s="30"/>
      <c r="Y2287" s="30">
        <v>0</v>
      </c>
      <c r="Z2287" s="30">
        <v>0</v>
      </c>
      <c r="AA2287" s="30" t="e">
        <v>#N/A</v>
      </c>
      <c r="AB2287" t="s">
        <v>10592</v>
      </c>
      <c r="AC2287" t="s">
        <v>11023</v>
      </c>
      <c r="AD2287" t="b">
        <v>0</v>
      </c>
      <c r="AF2287" t="str">
        <f t="shared" si="141"/>
        <v/>
      </c>
      <c r="AG2287">
        <f t="shared" si="142"/>
        <v>1</v>
      </c>
      <c r="AH2287">
        <f t="shared" si="143"/>
        <v>1</v>
      </c>
    </row>
    <row r="2288" spans="1:34" x14ac:dyDescent="0.25">
      <c r="A2288" s="13" t="s">
        <v>6377</v>
      </c>
      <c r="B2288" t="s">
        <v>3155</v>
      </c>
      <c r="C2288" s="16"/>
      <c r="D2288" s="16"/>
      <c r="E2288" s="16"/>
      <c r="F2288" s="17">
        <v>21</v>
      </c>
      <c r="G2288" s="17" t="s">
        <v>309</v>
      </c>
      <c r="H2288" s="17">
        <v>1947</v>
      </c>
      <c r="I2288" s="71" t="str">
        <f t="shared" si="140"/>
        <v>October 21, 1947</v>
      </c>
      <c r="J2288" s="105"/>
      <c r="K2288" s="121" t="s">
        <v>16473</v>
      </c>
      <c r="L2288" t="s">
        <v>10801</v>
      </c>
      <c r="R2288" s="16"/>
      <c r="W2288">
        <v>10</v>
      </c>
      <c r="X2288" s="30"/>
      <c r="Y2288" s="30">
        <v>0</v>
      </c>
      <c r="Z2288" s="30">
        <v>0</v>
      </c>
      <c r="AA2288" s="30" t="e">
        <v>#N/A</v>
      </c>
      <c r="AB2288" t="s">
        <v>10592</v>
      </c>
      <c r="AC2288" t="s">
        <v>11023</v>
      </c>
      <c r="AD2288" t="b">
        <v>0</v>
      </c>
      <c r="AF2288" t="str">
        <f t="shared" si="141"/>
        <v/>
      </c>
      <c r="AG2288">
        <f t="shared" si="142"/>
        <v>1</v>
      </c>
      <c r="AH2288">
        <f t="shared" si="143"/>
        <v>1</v>
      </c>
    </row>
    <row r="2289" spans="1:34" x14ac:dyDescent="0.25">
      <c r="A2289" s="13" t="s">
        <v>6554</v>
      </c>
      <c r="B2289" t="s">
        <v>3155</v>
      </c>
      <c r="C2289" s="16"/>
      <c r="D2289" s="16"/>
      <c r="E2289" s="16"/>
      <c r="F2289" s="17">
        <v>23</v>
      </c>
      <c r="G2289" s="17" t="s">
        <v>264</v>
      </c>
      <c r="H2289" s="17">
        <v>1947</v>
      </c>
      <c r="I2289" s="71" t="str">
        <f t="shared" si="140"/>
        <v>July 23, 1947</v>
      </c>
      <c r="J2289" s="105"/>
      <c r="K2289" s="121" t="s">
        <v>16540</v>
      </c>
      <c r="L2289" t="s">
        <v>10801</v>
      </c>
      <c r="R2289" s="16"/>
      <c r="W2289">
        <v>7</v>
      </c>
      <c r="X2289" s="30"/>
      <c r="Y2289" s="30">
        <v>0</v>
      </c>
      <c r="Z2289" s="30">
        <v>0</v>
      </c>
      <c r="AA2289" s="30" t="e">
        <v>#N/A</v>
      </c>
      <c r="AB2289" t="s">
        <v>10592</v>
      </c>
      <c r="AC2289" t="s">
        <v>11023</v>
      </c>
      <c r="AD2289" t="b">
        <v>0</v>
      </c>
      <c r="AF2289" t="str">
        <f t="shared" si="141"/>
        <v/>
      </c>
      <c r="AG2289">
        <f t="shared" si="142"/>
        <v>1</v>
      </c>
      <c r="AH2289">
        <f t="shared" si="143"/>
        <v>1</v>
      </c>
    </row>
    <row r="2290" spans="1:34" x14ac:dyDescent="0.25">
      <c r="A2290" s="13" t="s">
        <v>10049</v>
      </c>
      <c r="B2290" t="s">
        <v>3155</v>
      </c>
      <c r="C2290" s="16"/>
      <c r="D2290" s="16" t="s">
        <v>5045</v>
      </c>
      <c r="E2290" s="16"/>
      <c r="F2290" s="17"/>
      <c r="G2290" s="17"/>
      <c r="H2290" s="17"/>
      <c r="I2290" s="71" t="str">
        <f t="shared" si="140"/>
        <v xml:space="preserve"> , </v>
      </c>
      <c r="J2290" s="105"/>
      <c r="K2290" t="s">
        <v>18710</v>
      </c>
      <c r="L2290" t="s">
        <v>10867</v>
      </c>
      <c r="R2290" s="16"/>
      <c r="T2290" s="30" t="s">
        <v>18711</v>
      </c>
      <c r="U2290" s="30" t="s">
        <v>16488</v>
      </c>
      <c r="V2290" s="30" t="s">
        <v>18712</v>
      </c>
      <c r="W2290" s="30"/>
      <c r="X2290" s="30"/>
      <c r="Y2290" s="30">
        <v>0</v>
      </c>
      <c r="Z2290" s="30">
        <v>0</v>
      </c>
      <c r="AA2290" s="30" t="e">
        <v>#N/A</v>
      </c>
      <c r="AB2290" t="s">
        <v>10592</v>
      </c>
      <c r="AC2290" t="s">
        <v>11023</v>
      </c>
      <c r="AD2290" t="b">
        <v>0</v>
      </c>
      <c r="AF2290" t="str">
        <f t="shared" si="141"/>
        <v/>
      </c>
      <c r="AG2290">
        <f t="shared" si="142"/>
        <v>1</v>
      </c>
      <c r="AH2290">
        <f t="shared" si="143"/>
        <v>1</v>
      </c>
    </row>
    <row r="2291" spans="1:34" x14ac:dyDescent="0.25">
      <c r="A2291" s="13" t="s">
        <v>10050</v>
      </c>
      <c r="B2291" t="s">
        <v>3155</v>
      </c>
      <c r="C2291" s="16"/>
      <c r="D2291" s="16" t="s">
        <v>400</v>
      </c>
      <c r="E2291" s="16"/>
      <c r="F2291" s="17"/>
      <c r="G2291" s="17"/>
      <c r="H2291" s="17"/>
      <c r="I2291" s="71" t="str">
        <f t="shared" si="140"/>
        <v xml:space="preserve"> , </v>
      </c>
      <c r="J2291" s="105"/>
      <c r="K2291" t="s">
        <v>18658</v>
      </c>
      <c r="L2291" t="s">
        <v>10867</v>
      </c>
      <c r="R2291" s="16"/>
      <c r="T2291" s="30"/>
      <c r="U2291" s="30"/>
      <c r="V2291" s="30"/>
      <c r="W2291" s="30"/>
      <c r="X2291" s="30"/>
      <c r="Y2291" s="30">
        <v>0</v>
      </c>
      <c r="Z2291" s="30">
        <v>0</v>
      </c>
      <c r="AA2291" s="30" t="e">
        <v>#N/A</v>
      </c>
      <c r="AB2291" t="s">
        <v>10592</v>
      </c>
      <c r="AC2291" t="s">
        <v>11023</v>
      </c>
      <c r="AD2291" t="b">
        <v>0</v>
      </c>
      <c r="AF2291" t="str">
        <f t="shared" si="141"/>
        <v/>
      </c>
      <c r="AG2291">
        <f t="shared" si="142"/>
        <v>1</v>
      </c>
      <c r="AH2291">
        <f t="shared" si="143"/>
        <v>1</v>
      </c>
    </row>
    <row r="2292" spans="1:34" x14ac:dyDescent="0.25">
      <c r="A2292" s="13" t="s">
        <v>5189</v>
      </c>
      <c r="B2292" t="s">
        <v>3155</v>
      </c>
      <c r="C2292" s="16">
        <v>249</v>
      </c>
      <c r="D2292" s="16"/>
      <c r="E2292" s="16"/>
      <c r="F2292" s="17">
        <v>26</v>
      </c>
      <c r="G2292" s="17" t="s">
        <v>294</v>
      </c>
      <c r="H2292" s="17">
        <v>1946</v>
      </c>
      <c r="I2292" s="71" t="str">
        <f t="shared" si="140"/>
        <v>September 26, 1946</v>
      </c>
      <c r="J2292" s="105"/>
      <c r="K2292" s="121" t="s">
        <v>13491</v>
      </c>
      <c r="L2292" t="s">
        <v>10801</v>
      </c>
      <c r="R2292" s="16"/>
      <c r="W2292">
        <v>9</v>
      </c>
      <c r="X2292" s="30"/>
      <c r="Y2292" s="30">
        <v>0</v>
      </c>
      <c r="Z2292" s="30">
        <v>0</v>
      </c>
      <c r="AA2292" s="30" t="e">
        <v>#N/A</v>
      </c>
      <c r="AB2292">
        <v>249</v>
      </c>
      <c r="AC2292" t="s">
        <v>11023</v>
      </c>
      <c r="AD2292" t="b">
        <v>0</v>
      </c>
      <c r="AF2292" t="str">
        <f t="shared" si="141"/>
        <v>249</v>
      </c>
      <c r="AG2292">
        <f t="shared" si="142"/>
        <v>1</v>
      </c>
      <c r="AH2292">
        <f t="shared" si="143"/>
        <v>1</v>
      </c>
    </row>
    <row r="2293" spans="1:34" x14ac:dyDescent="0.25">
      <c r="A2293" s="13" t="s">
        <v>10051</v>
      </c>
      <c r="B2293" t="s">
        <v>3155</v>
      </c>
      <c r="C2293" s="16"/>
      <c r="D2293" s="16" t="s">
        <v>400</v>
      </c>
      <c r="E2293" s="16"/>
      <c r="F2293" s="17"/>
      <c r="G2293" s="17"/>
      <c r="H2293" s="17"/>
      <c r="I2293" s="71" t="str">
        <f t="shared" si="140"/>
        <v xml:space="preserve"> , </v>
      </c>
      <c r="J2293" s="105"/>
      <c r="K2293" t="s">
        <v>18658</v>
      </c>
      <c r="L2293" t="s">
        <v>10867</v>
      </c>
      <c r="R2293" s="16"/>
      <c r="T2293" s="30"/>
      <c r="U2293" s="30"/>
      <c r="V2293" s="30"/>
      <c r="W2293" s="30"/>
      <c r="X2293" s="30"/>
      <c r="Y2293" s="30">
        <v>0</v>
      </c>
      <c r="Z2293" s="30">
        <v>0</v>
      </c>
      <c r="AA2293" s="30" t="e">
        <v>#N/A</v>
      </c>
      <c r="AB2293" t="s">
        <v>10592</v>
      </c>
      <c r="AC2293" t="s">
        <v>11023</v>
      </c>
      <c r="AD2293" t="b">
        <v>0</v>
      </c>
      <c r="AF2293" t="str">
        <f t="shared" si="141"/>
        <v/>
      </c>
      <c r="AG2293">
        <f t="shared" si="142"/>
        <v>1</v>
      </c>
      <c r="AH2293">
        <f t="shared" si="143"/>
        <v>1</v>
      </c>
    </row>
    <row r="2294" spans="1:34" x14ac:dyDescent="0.25">
      <c r="A2294" s="13" t="s">
        <v>5040</v>
      </c>
      <c r="B2294" t="s">
        <v>3155</v>
      </c>
      <c r="C2294" s="16" t="s">
        <v>4080</v>
      </c>
      <c r="D2294" s="16" t="s">
        <v>242</v>
      </c>
      <c r="E2294" s="16" t="s">
        <v>699</v>
      </c>
      <c r="F2294" s="17">
        <v>26</v>
      </c>
      <c r="G2294" s="17" t="s">
        <v>294</v>
      </c>
      <c r="H2294" s="17">
        <v>1946</v>
      </c>
      <c r="I2294" s="71" t="str">
        <f t="shared" si="140"/>
        <v>September 26, 1946</v>
      </c>
      <c r="J2294" s="105"/>
      <c r="K2294" s="121" t="s">
        <v>13491</v>
      </c>
      <c r="L2294" t="s">
        <v>10801</v>
      </c>
      <c r="R2294" s="16"/>
      <c r="W2294">
        <v>9</v>
      </c>
      <c r="X2294" s="30"/>
      <c r="Y2294" s="30">
        <v>0</v>
      </c>
      <c r="Z2294" s="30">
        <v>0</v>
      </c>
      <c r="AA2294" s="30" t="e">
        <v>#N/A</v>
      </c>
      <c r="AB2294" t="s">
        <v>3817</v>
      </c>
      <c r="AC2294" t="s">
        <v>11023</v>
      </c>
      <c r="AD2294" t="b">
        <v>0</v>
      </c>
      <c r="AF2294" t="str">
        <f t="shared" si="141"/>
        <v>1FU /Med</v>
      </c>
      <c r="AG2294">
        <f t="shared" si="142"/>
        <v>2</v>
      </c>
      <c r="AH2294">
        <f t="shared" si="143"/>
        <v>2</v>
      </c>
    </row>
    <row r="2295" spans="1:34" x14ac:dyDescent="0.25">
      <c r="A2295" s="13" t="s">
        <v>10052</v>
      </c>
      <c r="B2295" t="s">
        <v>3155</v>
      </c>
      <c r="C2295" s="16"/>
      <c r="D2295" s="16" t="s">
        <v>5045</v>
      </c>
      <c r="E2295" s="16"/>
      <c r="F2295" s="17"/>
      <c r="G2295" s="17"/>
      <c r="H2295" s="17"/>
      <c r="I2295" s="71" t="str">
        <f t="shared" si="140"/>
        <v xml:space="preserve"> , </v>
      </c>
      <c r="J2295" s="105"/>
      <c r="K2295" t="s">
        <v>18713</v>
      </c>
      <c r="L2295" t="s">
        <v>10867</v>
      </c>
      <c r="R2295" s="16"/>
      <c r="T2295" s="30" t="s">
        <v>18714</v>
      </c>
      <c r="U2295" s="30" t="s">
        <v>16488</v>
      </c>
      <c r="V2295" s="30" t="s">
        <v>18715</v>
      </c>
      <c r="W2295" s="30"/>
      <c r="X2295" s="30"/>
      <c r="Y2295" s="30">
        <v>0</v>
      </c>
      <c r="Z2295" s="30">
        <v>0</v>
      </c>
      <c r="AA2295" s="30" t="e">
        <v>#N/A</v>
      </c>
      <c r="AB2295" t="s">
        <v>10592</v>
      </c>
      <c r="AC2295" t="s">
        <v>11023</v>
      </c>
      <c r="AD2295" t="b">
        <v>0</v>
      </c>
      <c r="AF2295" t="str">
        <f t="shared" si="141"/>
        <v/>
      </c>
      <c r="AG2295">
        <f t="shared" si="142"/>
        <v>1</v>
      </c>
      <c r="AH2295">
        <f t="shared" si="143"/>
        <v>1</v>
      </c>
    </row>
    <row r="2296" spans="1:34" x14ac:dyDescent="0.25">
      <c r="A2296" s="13" t="s">
        <v>5075</v>
      </c>
      <c r="B2296" t="s">
        <v>3155</v>
      </c>
      <c r="C2296" s="16" t="s">
        <v>3817</v>
      </c>
      <c r="D2296" s="16" t="s">
        <v>242</v>
      </c>
      <c r="E2296" s="16" t="s">
        <v>699</v>
      </c>
      <c r="F2296" s="17">
        <v>26</v>
      </c>
      <c r="G2296" s="17" t="s">
        <v>294</v>
      </c>
      <c r="H2296" s="17">
        <v>1946</v>
      </c>
      <c r="I2296" s="71" t="str">
        <f t="shared" si="140"/>
        <v>September 26, 1946</v>
      </c>
      <c r="J2296" s="105"/>
      <c r="K2296" s="121" t="s">
        <v>13491</v>
      </c>
      <c r="L2296" t="s">
        <v>10801</v>
      </c>
      <c r="R2296" s="16"/>
      <c r="W2296">
        <v>9</v>
      </c>
      <c r="X2296" s="30"/>
      <c r="Y2296" s="30">
        <v>0</v>
      </c>
      <c r="Z2296" s="30">
        <v>0</v>
      </c>
      <c r="AA2296" s="30" t="e">
        <v>#N/A</v>
      </c>
      <c r="AB2296" t="s">
        <v>3817</v>
      </c>
      <c r="AC2296" t="s">
        <v>11023</v>
      </c>
      <c r="AD2296" t="b">
        <v>0</v>
      </c>
      <c r="AF2296" t="str">
        <f t="shared" si="141"/>
        <v>Med</v>
      </c>
      <c r="AG2296">
        <f t="shared" si="142"/>
        <v>1</v>
      </c>
      <c r="AH2296">
        <f t="shared" si="143"/>
        <v>1</v>
      </c>
    </row>
    <row r="2297" spans="1:34" x14ac:dyDescent="0.25">
      <c r="A2297" s="13" t="s">
        <v>5076</v>
      </c>
      <c r="B2297" t="s">
        <v>3155</v>
      </c>
      <c r="C2297" s="16" t="s">
        <v>3817</v>
      </c>
      <c r="D2297" s="16" t="s">
        <v>242</v>
      </c>
      <c r="E2297" s="16" t="s">
        <v>699</v>
      </c>
      <c r="F2297" s="17">
        <v>26</v>
      </c>
      <c r="G2297" s="17" t="s">
        <v>294</v>
      </c>
      <c r="H2297" s="17">
        <v>1946</v>
      </c>
      <c r="I2297" s="71" t="str">
        <f t="shared" si="140"/>
        <v>September 26, 1946</v>
      </c>
      <c r="J2297" s="105"/>
      <c r="K2297" s="121" t="s">
        <v>13491</v>
      </c>
      <c r="L2297" t="s">
        <v>10801</v>
      </c>
      <c r="R2297" s="16"/>
      <c r="W2297">
        <v>9</v>
      </c>
      <c r="X2297" s="30"/>
      <c r="Y2297" s="30">
        <v>0</v>
      </c>
      <c r="Z2297" s="30">
        <v>0</v>
      </c>
      <c r="AA2297" s="30" t="e">
        <v>#N/A</v>
      </c>
      <c r="AB2297" t="s">
        <v>3817</v>
      </c>
      <c r="AC2297" t="s">
        <v>11023</v>
      </c>
      <c r="AD2297" t="b">
        <v>0</v>
      </c>
      <c r="AF2297" t="str">
        <f t="shared" si="141"/>
        <v>Med</v>
      </c>
      <c r="AG2297">
        <f t="shared" si="142"/>
        <v>1</v>
      </c>
      <c r="AH2297">
        <f t="shared" si="143"/>
        <v>1</v>
      </c>
    </row>
    <row r="2298" spans="1:34" x14ac:dyDescent="0.25">
      <c r="A2298" s="13" t="s">
        <v>7356</v>
      </c>
      <c r="B2298" t="s">
        <v>3155</v>
      </c>
      <c r="C2298" s="16"/>
      <c r="D2298" s="16"/>
      <c r="E2298" s="16"/>
      <c r="F2298" s="17">
        <v>30</v>
      </c>
      <c r="G2298" s="17" t="s">
        <v>243</v>
      </c>
      <c r="H2298" s="17">
        <v>1948</v>
      </c>
      <c r="I2298" s="71" t="str">
        <f t="shared" si="140"/>
        <v>January 30, 1948</v>
      </c>
      <c r="J2298" s="105"/>
      <c r="K2298" s="121" t="s">
        <v>17066</v>
      </c>
      <c r="L2298" t="s">
        <v>10801</v>
      </c>
      <c r="R2298" s="16"/>
      <c r="W2298">
        <v>1</v>
      </c>
      <c r="X2298" s="30"/>
      <c r="Y2298" s="30">
        <v>0</v>
      </c>
      <c r="Z2298" s="30">
        <v>0</v>
      </c>
      <c r="AA2298" s="30" t="e">
        <v>#N/A</v>
      </c>
      <c r="AB2298" t="s">
        <v>10592</v>
      </c>
      <c r="AC2298" t="s">
        <v>11023</v>
      </c>
      <c r="AD2298" t="b">
        <v>0</v>
      </c>
      <c r="AF2298" t="str">
        <f t="shared" si="141"/>
        <v/>
      </c>
      <c r="AG2298">
        <f t="shared" si="142"/>
        <v>1</v>
      </c>
      <c r="AH2298">
        <f t="shared" si="143"/>
        <v>1</v>
      </c>
    </row>
    <row r="2299" spans="1:34" x14ac:dyDescent="0.25">
      <c r="A2299" s="13" t="s">
        <v>5342</v>
      </c>
      <c r="B2299" t="s">
        <v>3155</v>
      </c>
      <c r="C2299" s="16" t="s">
        <v>4132</v>
      </c>
      <c r="D2299" s="16"/>
      <c r="E2299" s="16"/>
      <c r="F2299" s="18">
        <v>28</v>
      </c>
      <c r="G2299" s="17" t="s">
        <v>326</v>
      </c>
      <c r="H2299" s="17">
        <v>1946</v>
      </c>
      <c r="I2299" s="71" t="str">
        <f t="shared" si="140"/>
        <v>November 28, 1946</v>
      </c>
      <c r="J2299" s="105"/>
      <c r="K2299" s="121" t="s">
        <v>15806</v>
      </c>
      <c r="L2299" t="s">
        <v>10801</v>
      </c>
      <c r="R2299" s="16"/>
      <c r="W2299">
        <v>11</v>
      </c>
      <c r="X2299" s="30"/>
      <c r="Y2299" s="30">
        <v>0</v>
      </c>
      <c r="Z2299" s="30">
        <v>0</v>
      </c>
      <c r="AA2299" s="30" t="e">
        <v>#N/A</v>
      </c>
      <c r="AB2299">
        <v>249</v>
      </c>
      <c r="AC2299" t="s">
        <v>11023</v>
      </c>
      <c r="AD2299" t="b">
        <v>0</v>
      </c>
      <c r="AF2299" t="str">
        <f t="shared" si="141"/>
        <v>1FU /249</v>
      </c>
      <c r="AG2299">
        <f t="shared" si="142"/>
        <v>2</v>
      </c>
      <c r="AH2299">
        <f t="shared" si="143"/>
        <v>2</v>
      </c>
    </row>
    <row r="2300" spans="1:34" x14ac:dyDescent="0.25">
      <c r="A2300" s="13" t="s">
        <v>6302</v>
      </c>
      <c r="B2300" t="s">
        <v>3155</v>
      </c>
      <c r="C2300" s="16" t="s">
        <v>2081</v>
      </c>
      <c r="D2300" s="16"/>
      <c r="E2300" s="16"/>
      <c r="F2300" s="17">
        <v>20</v>
      </c>
      <c r="G2300" s="17" t="s">
        <v>282</v>
      </c>
      <c r="H2300" s="17">
        <v>1947</v>
      </c>
      <c r="I2300" s="71" t="str">
        <f t="shared" ref="I2300:I2363" si="144">G2300&amp;" "&amp;F2300&amp;", "&amp;H2300</f>
        <v>August 20, 1947</v>
      </c>
      <c r="J2300" s="105"/>
      <c r="K2300" s="121" t="s">
        <v>16417</v>
      </c>
      <c r="L2300" t="s">
        <v>10801</v>
      </c>
      <c r="R2300" s="16"/>
      <c r="W2300">
        <v>8</v>
      </c>
      <c r="X2300" s="30"/>
      <c r="Y2300" s="30">
        <v>0</v>
      </c>
      <c r="Z2300" s="30">
        <v>0</v>
      </c>
      <c r="AA2300" s="30" t="e">
        <v>#N/A</v>
      </c>
      <c r="AB2300" t="s">
        <v>2081</v>
      </c>
      <c r="AC2300" t="s">
        <v>11023</v>
      </c>
      <c r="AD2300" t="b">
        <v>0</v>
      </c>
      <c r="AF2300" t="str">
        <f t="shared" si="141"/>
        <v>1FU</v>
      </c>
      <c r="AG2300">
        <f t="shared" si="142"/>
        <v>1</v>
      </c>
      <c r="AH2300">
        <f t="shared" si="143"/>
        <v>1</v>
      </c>
    </row>
    <row r="2301" spans="1:34" x14ac:dyDescent="0.25">
      <c r="A2301" s="13" t="s">
        <v>7357</v>
      </c>
      <c r="B2301" t="s">
        <v>3155</v>
      </c>
      <c r="C2301" s="16"/>
      <c r="D2301" s="16"/>
      <c r="E2301" s="16"/>
      <c r="F2301" s="17">
        <v>30</v>
      </c>
      <c r="G2301" s="17" t="s">
        <v>243</v>
      </c>
      <c r="H2301" s="17">
        <v>1948</v>
      </c>
      <c r="I2301" s="71" t="str">
        <f t="shared" si="144"/>
        <v>January 30, 1948</v>
      </c>
      <c r="J2301" s="105"/>
      <c r="K2301" s="121" t="s">
        <v>17066</v>
      </c>
      <c r="L2301" t="s">
        <v>10801</v>
      </c>
      <c r="R2301" s="16"/>
      <c r="W2301">
        <v>1</v>
      </c>
      <c r="X2301" s="30"/>
      <c r="Y2301" s="30">
        <v>0</v>
      </c>
      <c r="Z2301" s="30">
        <v>0</v>
      </c>
      <c r="AA2301" s="30" t="e">
        <v>#N/A</v>
      </c>
      <c r="AB2301" t="s">
        <v>10592</v>
      </c>
      <c r="AC2301" t="s">
        <v>11023</v>
      </c>
      <c r="AD2301" t="b">
        <v>0</v>
      </c>
      <c r="AF2301" t="str">
        <f t="shared" si="141"/>
        <v/>
      </c>
      <c r="AG2301">
        <f t="shared" si="142"/>
        <v>1</v>
      </c>
      <c r="AH2301">
        <f t="shared" si="143"/>
        <v>1</v>
      </c>
    </row>
    <row r="2302" spans="1:34" x14ac:dyDescent="0.25">
      <c r="A2302" s="13" t="s">
        <v>6555</v>
      </c>
      <c r="B2302" t="s">
        <v>3155</v>
      </c>
      <c r="C2302" s="16"/>
      <c r="D2302" s="16"/>
      <c r="E2302" s="16"/>
      <c r="F2302" s="17">
        <v>23</v>
      </c>
      <c r="G2302" s="17" t="s">
        <v>264</v>
      </c>
      <c r="H2302" s="17">
        <v>1947</v>
      </c>
      <c r="I2302" s="71" t="str">
        <f t="shared" si="144"/>
        <v>July 23, 1947</v>
      </c>
      <c r="J2302" s="105"/>
      <c r="K2302" s="121" t="s">
        <v>16540</v>
      </c>
      <c r="L2302" t="s">
        <v>10801</v>
      </c>
      <c r="R2302" s="16"/>
      <c r="W2302">
        <v>7</v>
      </c>
      <c r="X2302" s="30"/>
      <c r="Y2302" s="30">
        <v>0</v>
      </c>
      <c r="Z2302" s="30">
        <v>0</v>
      </c>
      <c r="AA2302" s="30" t="e">
        <v>#N/A</v>
      </c>
      <c r="AB2302" t="s">
        <v>10592</v>
      </c>
      <c r="AC2302" t="s">
        <v>11023</v>
      </c>
      <c r="AD2302" t="b">
        <v>0</v>
      </c>
      <c r="AF2302" t="str">
        <f t="shared" si="141"/>
        <v/>
      </c>
      <c r="AG2302">
        <f t="shared" si="142"/>
        <v>1</v>
      </c>
      <c r="AH2302">
        <f t="shared" si="143"/>
        <v>1</v>
      </c>
    </row>
    <row r="2303" spans="1:34" x14ac:dyDescent="0.25">
      <c r="A2303" s="13" t="s">
        <v>6329</v>
      </c>
      <c r="B2303" t="s">
        <v>3155</v>
      </c>
      <c r="C2303" s="16"/>
      <c r="D2303" s="16"/>
      <c r="E2303" s="16"/>
      <c r="F2303" s="17">
        <v>20</v>
      </c>
      <c r="G2303" s="17" t="s">
        <v>282</v>
      </c>
      <c r="H2303" s="17">
        <v>1947</v>
      </c>
      <c r="I2303" s="71" t="str">
        <f t="shared" si="144"/>
        <v>August 20, 1947</v>
      </c>
      <c r="J2303" s="105"/>
      <c r="K2303" s="121" t="s">
        <v>16417</v>
      </c>
      <c r="L2303" t="s">
        <v>10801</v>
      </c>
      <c r="R2303" s="16"/>
      <c r="W2303">
        <v>8</v>
      </c>
      <c r="X2303" s="30"/>
      <c r="Y2303" s="30">
        <v>0</v>
      </c>
      <c r="Z2303" s="30">
        <v>0</v>
      </c>
      <c r="AA2303" s="30" t="e">
        <v>#N/A</v>
      </c>
      <c r="AB2303" t="s">
        <v>10592</v>
      </c>
      <c r="AC2303" t="s">
        <v>11023</v>
      </c>
      <c r="AD2303" t="b">
        <v>0</v>
      </c>
      <c r="AF2303" t="str">
        <f t="shared" si="141"/>
        <v/>
      </c>
      <c r="AG2303">
        <f t="shared" si="142"/>
        <v>1</v>
      </c>
      <c r="AH2303">
        <f t="shared" si="143"/>
        <v>1</v>
      </c>
    </row>
    <row r="2304" spans="1:34" x14ac:dyDescent="0.25">
      <c r="A2304" s="13" t="s">
        <v>7328</v>
      </c>
      <c r="B2304" t="s">
        <v>3155</v>
      </c>
      <c r="C2304" s="16" t="s">
        <v>2081</v>
      </c>
      <c r="D2304" s="16"/>
      <c r="E2304" s="16"/>
      <c r="F2304" s="17">
        <v>30</v>
      </c>
      <c r="G2304" s="17" t="s">
        <v>243</v>
      </c>
      <c r="H2304" s="17">
        <v>1948</v>
      </c>
      <c r="I2304" s="71" t="str">
        <f t="shared" si="144"/>
        <v>January 30, 1948</v>
      </c>
      <c r="J2304" s="105"/>
      <c r="K2304" s="121" t="s">
        <v>17066</v>
      </c>
      <c r="L2304" t="s">
        <v>10801</v>
      </c>
      <c r="R2304" s="16"/>
      <c r="W2304">
        <v>1</v>
      </c>
      <c r="X2304" s="30"/>
      <c r="Y2304" s="30">
        <v>0</v>
      </c>
      <c r="Z2304" s="30">
        <v>0</v>
      </c>
      <c r="AA2304" s="30" t="e">
        <v>#N/A</v>
      </c>
      <c r="AB2304" t="s">
        <v>2081</v>
      </c>
      <c r="AC2304" t="s">
        <v>11023</v>
      </c>
      <c r="AD2304" t="b">
        <v>0</v>
      </c>
      <c r="AF2304" t="str">
        <f t="shared" si="141"/>
        <v>1FU</v>
      </c>
      <c r="AG2304">
        <f t="shared" si="142"/>
        <v>1</v>
      </c>
      <c r="AH2304">
        <f t="shared" si="143"/>
        <v>1</v>
      </c>
    </row>
    <row r="2305" spans="1:34" x14ac:dyDescent="0.25">
      <c r="A2305" s="13" t="s">
        <v>5077</v>
      </c>
      <c r="B2305" t="s">
        <v>3155</v>
      </c>
      <c r="C2305" s="16" t="s">
        <v>3817</v>
      </c>
      <c r="D2305" s="16" t="s">
        <v>242</v>
      </c>
      <c r="E2305" s="16" t="s">
        <v>699</v>
      </c>
      <c r="F2305" s="17">
        <v>26</v>
      </c>
      <c r="G2305" s="17" t="s">
        <v>294</v>
      </c>
      <c r="H2305" s="17">
        <v>1946</v>
      </c>
      <c r="I2305" s="71" t="str">
        <f t="shared" si="144"/>
        <v>September 26, 1946</v>
      </c>
      <c r="J2305" s="105"/>
      <c r="K2305" s="121" t="s">
        <v>13491</v>
      </c>
      <c r="L2305" t="s">
        <v>10801</v>
      </c>
      <c r="R2305" s="16"/>
      <c r="W2305">
        <v>9</v>
      </c>
      <c r="X2305" s="30"/>
      <c r="Y2305" s="30">
        <v>0</v>
      </c>
      <c r="Z2305" s="30">
        <v>0</v>
      </c>
      <c r="AA2305" s="30" t="e">
        <v>#N/A</v>
      </c>
      <c r="AB2305" t="s">
        <v>3817</v>
      </c>
      <c r="AC2305" t="s">
        <v>11023</v>
      </c>
      <c r="AD2305" t="b">
        <v>0</v>
      </c>
      <c r="AF2305" t="str">
        <f t="shared" si="141"/>
        <v>Med</v>
      </c>
      <c r="AG2305">
        <f t="shared" si="142"/>
        <v>1</v>
      </c>
      <c r="AH2305">
        <f t="shared" si="143"/>
        <v>1</v>
      </c>
    </row>
    <row r="2306" spans="1:34" x14ac:dyDescent="0.25">
      <c r="A2306" s="13" t="s">
        <v>6303</v>
      </c>
      <c r="B2306" t="s">
        <v>3155</v>
      </c>
      <c r="C2306" s="16" t="s">
        <v>2081</v>
      </c>
      <c r="D2306" s="16"/>
      <c r="E2306" s="16"/>
      <c r="F2306" s="17">
        <v>20</v>
      </c>
      <c r="G2306" s="17" t="s">
        <v>282</v>
      </c>
      <c r="H2306" s="17">
        <v>1947</v>
      </c>
      <c r="I2306" s="71" t="str">
        <f t="shared" si="144"/>
        <v>August 20, 1947</v>
      </c>
      <c r="J2306" s="105"/>
      <c r="K2306" s="121" t="s">
        <v>16417</v>
      </c>
      <c r="L2306" t="s">
        <v>10801</v>
      </c>
      <c r="R2306" s="16"/>
      <c r="W2306">
        <v>8</v>
      </c>
      <c r="X2306" s="30"/>
      <c r="Y2306" s="30">
        <v>0</v>
      </c>
      <c r="Z2306" s="30">
        <v>0</v>
      </c>
      <c r="AA2306" s="30" t="e">
        <v>#N/A</v>
      </c>
      <c r="AB2306" t="s">
        <v>2081</v>
      </c>
      <c r="AC2306" t="s">
        <v>11023</v>
      </c>
      <c r="AD2306" t="b">
        <v>0</v>
      </c>
      <c r="AF2306" t="str">
        <f t="shared" si="141"/>
        <v>1FU</v>
      </c>
      <c r="AG2306">
        <f t="shared" si="142"/>
        <v>1</v>
      </c>
      <c r="AH2306">
        <f t="shared" si="143"/>
        <v>1</v>
      </c>
    </row>
    <row r="2307" spans="1:34" x14ac:dyDescent="0.25">
      <c r="A2307" s="13" t="s">
        <v>5078</v>
      </c>
      <c r="B2307" t="s">
        <v>3155</v>
      </c>
      <c r="C2307" s="16" t="s">
        <v>3817</v>
      </c>
      <c r="D2307" s="16" t="s">
        <v>242</v>
      </c>
      <c r="E2307" s="16" t="s">
        <v>699</v>
      </c>
      <c r="F2307" s="17">
        <v>26</v>
      </c>
      <c r="G2307" s="17" t="s">
        <v>294</v>
      </c>
      <c r="H2307" s="17">
        <v>1946</v>
      </c>
      <c r="I2307" s="71" t="str">
        <f t="shared" si="144"/>
        <v>September 26, 1946</v>
      </c>
      <c r="J2307" s="105"/>
      <c r="K2307" s="121" t="s">
        <v>13491</v>
      </c>
      <c r="L2307" t="s">
        <v>10801</v>
      </c>
      <c r="R2307" s="16"/>
      <c r="W2307">
        <v>9</v>
      </c>
      <c r="X2307" s="30"/>
      <c r="Y2307" s="30">
        <v>0</v>
      </c>
      <c r="Z2307" s="30">
        <v>0</v>
      </c>
      <c r="AA2307" s="30" t="e">
        <v>#N/A</v>
      </c>
      <c r="AB2307" t="s">
        <v>3817</v>
      </c>
      <c r="AC2307" t="s">
        <v>11023</v>
      </c>
      <c r="AD2307" t="b">
        <v>0</v>
      </c>
      <c r="AF2307" t="str">
        <f t="shared" ref="AF2307:AF2370" si="145">SUBSTITUTE(C2307,"/"," /")</f>
        <v>Med</v>
      </c>
      <c r="AG2307">
        <f t="shared" ref="AG2307:AG2370" si="146">LEN(AF2307)-LEN(C2307)+1</f>
        <v>1</v>
      </c>
      <c r="AH2307">
        <f t="shared" ref="AH2307:AH2370" si="147">IF(ISERROR(FIND("Cv ",C2307,1)),AG2307,AG2307-1)</f>
        <v>1</v>
      </c>
    </row>
    <row r="2308" spans="1:34" x14ac:dyDescent="0.25">
      <c r="A2308" s="13" t="s">
        <v>6556</v>
      </c>
      <c r="B2308" t="s">
        <v>3155</v>
      </c>
      <c r="C2308" s="16"/>
      <c r="D2308" s="16"/>
      <c r="E2308" s="16"/>
      <c r="F2308" s="17">
        <v>23</v>
      </c>
      <c r="G2308" s="17" t="s">
        <v>264</v>
      </c>
      <c r="H2308" s="17">
        <v>1947</v>
      </c>
      <c r="I2308" s="71" t="str">
        <f t="shared" si="144"/>
        <v>July 23, 1947</v>
      </c>
      <c r="J2308" s="105"/>
      <c r="K2308" s="121" t="s">
        <v>16540</v>
      </c>
      <c r="L2308" t="s">
        <v>10801</v>
      </c>
      <c r="R2308" s="16"/>
      <c r="W2308">
        <v>7</v>
      </c>
      <c r="X2308" s="30"/>
      <c r="Y2308" s="30">
        <v>0</v>
      </c>
      <c r="Z2308" s="30">
        <v>0</v>
      </c>
      <c r="AA2308" s="30" t="e">
        <v>#N/A</v>
      </c>
      <c r="AB2308" t="s">
        <v>10592</v>
      </c>
      <c r="AC2308" t="s">
        <v>11023</v>
      </c>
      <c r="AD2308" t="b">
        <v>0</v>
      </c>
      <c r="AF2308" t="str">
        <f t="shared" si="145"/>
        <v/>
      </c>
      <c r="AG2308">
        <f t="shared" si="146"/>
        <v>1</v>
      </c>
      <c r="AH2308">
        <f t="shared" si="147"/>
        <v>1</v>
      </c>
    </row>
    <row r="2309" spans="1:34" x14ac:dyDescent="0.25">
      <c r="A2309" s="13" t="s">
        <v>6557</v>
      </c>
      <c r="B2309" t="s">
        <v>3155</v>
      </c>
      <c r="C2309" s="16"/>
      <c r="D2309" s="16"/>
      <c r="E2309" s="16"/>
      <c r="F2309" s="17">
        <v>23</v>
      </c>
      <c r="G2309" s="17" t="s">
        <v>264</v>
      </c>
      <c r="H2309" s="17">
        <v>1947</v>
      </c>
      <c r="I2309" s="71" t="str">
        <f t="shared" si="144"/>
        <v>July 23, 1947</v>
      </c>
      <c r="J2309" s="105"/>
      <c r="K2309" s="121" t="s">
        <v>16540</v>
      </c>
      <c r="L2309" t="s">
        <v>10801</v>
      </c>
      <c r="R2309" s="16"/>
      <c r="W2309">
        <v>7</v>
      </c>
      <c r="X2309" s="30"/>
      <c r="Y2309" s="30">
        <v>0</v>
      </c>
      <c r="Z2309" s="30">
        <v>0</v>
      </c>
      <c r="AA2309" s="30" t="e">
        <v>#N/A</v>
      </c>
      <c r="AB2309" t="s">
        <v>10592</v>
      </c>
      <c r="AC2309" t="s">
        <v>11023</v>
      </c>
      <c r="AD2309" t="b">
        <v>0</v>
      </c>
      <c r="AF2309" t="str">
        <f t="shared" si="145"/>
        <v/>
      </c>
      <c r="AG2309">
        <f t="shared" si="146"/>
        <v>1</v>
      </c>
      <c r="AH2309">
        <f t="shared" si="147"/>
        <v>1</v>
      </c>
    </row>
    <row r="2310" spans="1:34" x14ac:dyDescent="0.25">
      <c r="A2310" s="13" t="s">
        <v>7365</v>
      </c>
      <c r="B2310" t="s">
        <v>3155</v>
      </c>
      <c r="C2310" s="16"/>
      <c r="D2310" s="16"/>
      <c r="E2310" s="16"/>
      <c r="F2310" s="17">
        <v>31</v>
      </c>
      <c r="G2310" s="17" t="s">
        <v>243</v>
      </c>
      <c r="H2310" s="17">
        <v>1948</v>
      </c>
      <c r="I2310" s="71" t="str">
        <f t="shared" si="144"/>
        <v>January 31, 1948</v>
      </c>
      <c r="J2310" s="105"/>
      <c r="K2310" s="121" t="s">
        <v>17074</v>
      </c>
      <c r="L2310" t="s">
        <v>10801</v>
      </c>
      <c r="R2310" s="16"/>
      <c r="W2310">
        <v>1</v>
      </c>
      <c r="X2310" s="30"/>
      <c r="Y2310" s="30">
        <v>0</v>
      </c>
      <c r="Z2310" s="30">
        <v>0</v>
      </c>
      <c r="AA2310" s="30" t="e">
        <v>#N/A</v>
      </c>
      <c r="AB2310" t="s">
        <v>10592</v>
      </c>
      <c r="AC2310" t="s">
        <v>11023</v>
      </c>
      <c r="AD2310" t="b">
        <v>0</v>
      </c>
      <c r="AF2310" t="str">
        <f t="shared" si="145"/>
        <v/>
      </c>
      <c r="AG2310">
        <f t="shared" si="146"/>
        <v>1</v>
      </c>
      <c r="AH2310">
        <f t="shared" si="147"/>
        <v>1</v>
      </c>
    </row>
    <row r="2311" spans="1:34" x14ac:dyDescent="0.25">
      <c r="A2311" s="13" t="s">
        <v>5506</v>
      </c>
      <c r="B2311" t="s">
        <v>3155</v>
      </c>
      <c r="C2311" s="16" t="s">
        <v>3817</v>
      </c>
      <c r="D2311" s="16" t="s">
        <v>242</v>
      </c>
      <c r="E2311" s="16" t="s">
        <v>699</v>
      </c>
      <c r="F2311" s="17">
        <v>31</v>
      </c>
      <c r="G2311" s="17" t="s">
        <v>238</v>
      </c>
      <c r="H2311" s="17">
        <v>1946</v>
      </c>
      <c r="I2311" s="71" t="str">
        <f t="shared" si="144"/>
        <v>December 31, 1946</v>
      </c>
      <c r="J2311" s="105"/>
      <c r="K2311" s="121" t="s">
        <v>15905</v>
      </c>
      <c r="L2311" t="s">
        <v>10801</v>
      </c>
      <c r="R2311" s="16"/>
      <c r="W2311">
        <v>12</v>
      </c>
      <c r="X2311" s="30"/>
      <c r="Y2311" s="30">
        <v>0</v>
      </c>
      <c r="Z2311" s="30">
        <v>0</v>
      </c>
      <c r="AA2311" s="30" t="e">
        <v>#N/A</v>
      </c>
      <c r="AB2311" t="s">
        <v>3817</v>
      </c>
      <c r="AC2311" t="s">
        <v>11023</v>
      </c>
      <c r="AD2311" t="b">
        <v>0</v>
      </c>
      <c r="AF2311" t="str">
        <f t="shared" si="145"/>
        <v>Med</v>
      </c>
      <c r="AG2311">
        <f t="shared" si="146"/>
        <v>1</v>
      </c>
      <c r="AH2311">
        <f t="shared" si="147"/>
        <v>1</v>
      </c>
    </row>
    <row r="2312" spans="1:34" x14ac:dyDescent="0.25">
      <c r="A2312" s="13" t="s">
        <v>6330</v>
      </c>
      <c r="B2312" t="s">
        <v>3155</v>
      </c>
      <c r="C2312" s="16"/>
      <c r="D2312" s="16"/>
      <c r="E2312" s="16"/>
      <c r="F2312" s="17">
        <v>20</v>
      </c>
      <c r="G2312" s="17" t="s">
        <v>282</v>
      </c>
      <c r="H2312" s="17">
        <v>1947</v>
      </c>
      <c r="I2312" s="71" t="str">
        <f t="shared" si="144"/>
        <v>August 20, 1947</v>
      </c>
      <c r="J2312" s="105"/>
      <c r="K2312" s="121" t="s">
        <v>16417</v>
      </c>
      <c r="L2312" t="s">
        <v>10801</v>
      </c>
      <c r="R2312" s="16"/>
      <c r="W2312">
        <v>8</v>
      </c>
      <c r="X2312" s="30"/>
      <c r="Y2312" s="30">
        <v>0</v>
      </c>
      <c r="Z2312" s="30">
        <v>0</v>
      </c>
      <c r="AA2312" s="30" t="e">
        <v>#N/A</v>
      </c>
      <c r="AB2312" t="s">
        <v>10592</v>
      </c>
      <c r="AC2312" t="s">
        <v>11023</v>
      </c>
      <c r="AD2312" t="b">
        <v>0</v>
      </c>
      <c r="AF2312" t="str">
        <f t="shared" si="145"/>
        <v/>
      </c>
      <c r="AG2312">
        <f t="shared" si="146"/>
        <v>1</v>
      </c>
      <c r="AH2312">
        <f t="shared" si="147"/>
        <v>1</v>
      </c>
    </row>
    <row r="2313" spans="1:34" x14ac:dyDescent="0.25">
      <c r="A2313" s="13" t="s">
        <v>4131</v>
      </c>
      <c r="B2313" t="s">
        <v>3155</v>
      </c>
      <c r="C2313" s="16" t="s">
        <v>4132</v>
      </c>
      <c r="D2313" s="16"/>
      <c r="E2313" s="16"/>
      <c r="F2313" s="17">
        <v>2</v>
      </c>
      <c r="G2313" s="17" t="s">
        <v>282</v>
      </c>
      <c r="H2313" s="17">
        <v>1946</v>
      </c>
      <c r="I2313" s="71" t="str">
        <f t="shared" si="144"/>
        <v>August 2, 1946</v>
      </c>
      <c r="J2313" s="105" t="s">
        <v>230</v>
      </c>
      <c r="K2313" s="121" t="s">
        <v>15092</v>
      </c>
      <c r="L2313" t="s">
        <v>10565</v>
      </c>
      <c r="M2313" t="s">
        <v>10566</v>
      </c>
      <c r="N2313" t="s">
        <v>10728</v>
      </c>
      <c r="R2313" s="16"/>
      <c r="W2313">
        <v>8</v>
      </c>
      <c r="X2313" s="30"/>
      <c r="Y2313" s="30">
        <v>0</v>
      </c>
      <c r="Z2313" s="30">
        <v>0</v>
      </c>
      <c r="AA2313" s="30" t="e">
        <v>#N/A</v>
      </c>
      <c r="AB2313">
        <v>249</v>
      </c>
      <c r="AC2313" t="s">
        <v>11023</v>
      </c>
      <c r="AD2313" t="b">
        <v>0</v>
      </c>
      <c r="AF2313" t="str">
        <f t="shared" si="145"/>
        <v>1FU /249</v>
      </c>
      <c r="AG2313">
        <f t="shared" si="146"/>
        <v>2</v>
      </c>
      <c r="AH2313">
        <f t="shared" si="147"/>
        <v>2</v>
      </c>
    </row>
    <row r="2314" spans="1:34" x14ac:dyDescent="0.25">
      <c r="A2314" s="13" t="s">
        <v>10053</v>
      </c>
      <c r="B2314" t="s">
        <v>3155</v>
      </c>
      <c r="C2314" s="16"/>
      <c r="D2314" s="16" t="s">
        <v>5045</v>
      </c>
      <c r="E2314" s="16"/>
      <c r="F2314" s="17"/>
      <c r="G2314" s="17"/>
      <c r="H2314" s="17"/>
      <c r="I2314" s="71" t="str">
        <f t="shared" si="144"/>
        <v xml:space="preserve"> , </v>
      </c>
      <c r="J2314" s="105"/>
      <c r="K2314" t="s">
        <v>18716</v>
      </c>
      <c r="L2314" t="s">
        <v>10867</v>
      </c>
      <c r="R2314" s="16"/>
      <c r="T2314" s="30" t="s">
        <v>18717</v>
      </c>
      <c r="U2314" s="30" t="s">
        <v>16488</v>
      </c>
      <c r="V2314" s="30" t="s">
        <v>18718</v>
      </c>
      <c r="W2314" s="30"/>
      <c r="X2314" s="30"/>
      <c r="Y2314" s="30">
        <v>0</v>
      </c>
      <c r="Z2314" s="30">
        <v>0</v>
      </c>
      <c r="AA2314" s="30" t="e">
        <v>#N/A</v>
      </c>
      <c r="AB2314" t="s">
        <v>10592</v>
      </c>
      <c r="AC2314" t="s">
        <v>11023</v>
      </c>
      <c r="AD2314" t="b">
        <v>0</v>
      </c>
      <c r="AF2314" t="str">
        <f t="shared" si="145"/>
        <v/>
      </c>
      <c r="AG2314">
        <f t="shared" si="146"/>
        <v>1</v>
      </c>
      <c r="AH2314">
        <f t="shared" si="147"/>
        <v>1</v>
      </c>
    </row>
    <row r="2315" spans="1:34" x14ac:dyDescent="0.25">
      <c r="A2315" s="13" t="s">
        <v>10054</v>
      </c>
      <c r="B2315" t="s">
        <v>3155</v>
      </c>
      <c r="C2315" s="16"/>
      <c r="D2315" s="16" t="s">
        <v>5045</v>
      </c>
      <c r="E2315" s="16"/>
      <c r="F2315" s="17"/>
      <c r="G2315" s="17"/>
      <c r="H2315" s="17"/>
      <c r="I2315" s="71" t="str">
        <f t="shared" si="144"/>
        <v xml:space="preserve"> , </v>
      </c>
      <c r="J2315" s="105"/>
      <c r="K2315" t="s">
        <v>18719</v>
      </c>
      <c r="L2315" t="s">
        <v>10867</v>
      </c>
      <c r="R2315" s="16"/>
      <c r="T2315" s="30" t="s">
        <v>18720</v>
      </c>
      <c r="U2315" s="30" t="s">
        <v>16488</v>
      </c>
      <c r="V2315" s="30" t="s">
        <v>18721</v>
      </c>
      <c r="W2315" s="30"/>
      <c r="X2315" s="30"/>
      <c r="Y2315" s="30">
        <v>0</v>
      </c>
      <c r="Z2315" s="30">
        <v>0</v>
      </c>
      <c r="AA2315" s="30" t="e">
        <v>#N/A</v>
      </c>
      <c r="AB2315" t="s">
        <v>10592</v>
      </c>
      <c r="AC2315" t="s">
        <v>11023</v>
      </c>
      <c r="AD2315" t="b">
        <v>0</v>
      </c>
      <c r="AF2315" t="str">
        <f t="shared" si="145"/>
        <v/>
      </c>
      <c r="AG2315">
        <f t="shared" si="146"/>
        <v>1</v>
      </c>
      <c r="AH2315">
        <f t="shared" si="147"/>
        <v>1</v>
      </c>
    </row>
    <row r="2316" spans="1:34" x14ac:dyDescent="0.25">
      <c r="A2316" s="13" t="s">
        <v>5343</v>
      </c>
      <c r="B2316" t="s">
        <v>3155</v>
      </c>
      <c r="C2316" s="16" t="s">
        <v>4132</v>
      </c>
      <c r="D2316" s="16"/>
      <c r="E2316" s="16"/>
      <c r="F2316" s="19">
        <v>28</v>
      </c>
      <c r="G2316" s="17" t="s">
        <v>326</v>
      </c>
      <c r="H2316" s="17">
        <v>1946</v>
      </c>
      <c r="I2316" s="71" t="str">
        <f t="shared" si="144"/>
        <v>November 28, 1946</v>
      </c>
      <c r="J2316" s="105"/>
      <c r="K2316" s="121" t="s">
        <v>15806</v>
      </c>
      <c r="L2316" t="s">
        <v>10801</v>
      </c>
      <c r="R2316" s="16"/>
      <c r="W2316">
        <v>11</v>
      </c>
      <c r="X2316" s="30"/>
      <c r="Y2316" s="30">
        <v>0</v>
      </c>
      <c r="Z2316" s="30">
        <v>0</v>
      </c>
      <c r="AA2316" s="30" t="e">
        <v>#N/A</v>
      </c>
      <c r="AB2316">
        <v>249</v>
      </c>
      <c r="AC2316" t="s">
        <v>11023</v>
      </c>
      <c r="AD2316" t="b">
        <v>0</v>
      </c>
      <c r="AF2316" t="str">
        <f t="shared" si="145"/>
        <v>1FU /249</v>
      </c>
      <c r="AG2316">
        <f t="shared" si="146"/>
        <v>2</v>
      </c>
      <c r="AH2316">
        <f t="shared" si="147"/>
        <v>2</v>
      </c>
    </row>
    <row r="2317" spans="1:34" x14ac:dyDescent="0.25">
      <c r="A2317" s="13" t="s">
        <v>6304</v>
      </c>
      <c r="B2317" t="s">
        <v>3155</v>
      </c>
      <c r="C2317" s="16" t="s">
        <v>2081</v>
      </c>
      <c r="D2317" s="16"/>
      <c r="E2317" s="16"/>
      <c r="F2317" s="17">
        <v>20</v>
      </c>
      <c r="G2317" s="17" t="s">
        <v>282</v>
      </c>
      <c r="H2317" s="17">
        <v>1947</v>
      </c>
      <c r="I2317" s="71" t="str">
        <f t="shared" si="144"/>
        <v>August 20, 1947</v>
      </c>
      <c r="J2317" s="105"/>
      <c r="K2317" s="121" t="s">
        <v>16417</v>
      </c>
      <c r="L2317" t="s">
        <v>10801</v>
      </c>
      <c r="R2317" s="16"/>
      <c r="W2317">
        <v>8</v>
      </c>
      <c r="X2317" s="30"/>
      <c r="Y2317" s="30">
        <v>0</v>
      </c>
      <c r="Z2317" s="30">
        <v>0</v>
      </c>
      <c r="AA2317" s="30" t="e">
        <v>#N/A</v>
      </c>
      <c r="AB2317" t="s">
        <v>2081</v>
      </c>
      <c r="AC2317" t="s">
        <v>11023</v>
      </c>
      <c r="AD2317" t="b">
        <v>0</v>
      </c>
      <c r="AF2317" t="str">
        <f t="shared" si="145"/>
        <v>1FU</v>
      </c>
      <c r="AG2317">
        <f t="shared" si="146"/>
        <v>1</v>
      </c>
      <c r="AH2317">
        <f t="shared" si="147"/>
        <v>1</v>
      </c>
    </row>
    <row r="2318" spans="1:34" x14ac:dyDescent="0.25">
      <c r="A2318" s="13" t="s">
        <v>10055</v>
      </c>
      <c r="B2318" t="s">
        <v>3155</v>
      </c>
      <c r="C2318" s="16"/>
      <c r="D2318" s="16" t="s">
        <v>400</v>
      </c>
      <c r="E2318" s="16"/>
      <c r="F2318" s="17"/>
      <c r="G2318" s="17"/>
      <c r="H2318" s="17"/>
      <c r="I2318" s="71" t="str">
        <f t="shared" si="144"/>
        <v xml:space="preserve"> , </v>
      </c>
      <c r="J2318" s="105"/>
      <c r="K2318" t="s">
        <v>18658</v>
      </c>
      <c r="L2318" t="s">
        <v>10867</v>
      </c>
      <c r="R2318" s="16"/>
      <c r="T2318" s="30"/>
      <c r="U2318" s="30"/>
      <c r="V2318" s="30"/>
      <c r="W2318" s="30"/>
      <c r="X2318" s="30"/>
      <c r="Y2318" s="30">
        <v>0</v>
      </c>
      <c r="Z2318" s="30">
        <v>0</v>
      </c>
      <c r="AA2318" s="30" t="e">
        <v>#N/A</v>
      </c>
      <c r="AB2318" t="s">
        <v>10592</v>
      </c>
      <c r="AC2318" t="s">
        <v>11023</v>
      </c>
      <c r="AD2318" t="b">
        <v>0</v>
      </c>
      <c r="AF2318" t="str">
        <f t="shared" si="145"/>
        <v/>
      </c>
      <c r="AG2318">
        <f t="shared" si="146"/>
        <v>1</v>
      </c>
      <c r="AH2318">
        <f t="shared" si="147"/>
        <v>1</v>
      </c>
    </row>
    <row r="2319" spans="1:34" x14ac:dyDescent="0.25">
      <c r="A2319" s="13" t="s">
        <v>10056</v>
      </c>
      <c r="B2319" t="s">
        <v>3155</v>
      </c>
      <c r="C2319" s="16"/>
      <c r="D2319" s="16" t="s">
        <v>5045</v>
      </c>
      <c r="E2319" s="16"/>
      <c r="F2319" s="17"/>
      <c r="G2319" s="17"/>
      <c r="H2319" s="17"/>
      <c r="I2319" s="71" t="str">
        <f t="shared" si="144"/>
        <v xml:space="preserve"> , </v>
      </c>
      <c r="J2319" s="105"/>
      <c r="K2319" t="s">
        <v>18722</v>
      </c>
      <c r="L2319" t="s">
        <v>10867</v>
      </c>
      <c r="R2319" s="16"/>
      <c r="T2319" s="30" t="s">
        <v>18723</v>
      </c>
      <c r="U2319" s="30" t="s">
        <v>16488</v>
      </c>
      <c r="V2319" s="30" t="s">
        <v>18724</v>
      </c>
      <c r="W2319" s="30"/>
      <c r="X2319" s="30"/>
      <c r="Y2319" s="30">
        <v>0</v>
      </c>
      <c r="Z2319" s="30">
        <v>0</v>
      </c>
      <c r="AA2319" s="30" t="e">
        <v>#N/A</v>
      </c>
      <c r="AB2319" t="s">
        <v>10592</v>
      </c>
      <c r="AC2319" t="s">
        <v>11023</v>
      </c>
      <c r="AD2319" t="b">
        <v>0</v>
      </c>
      <c r="AF2319" t="str">
        <f t="shared" si="145"/>
        <v/>
      </c>
      <c r="AG2319">
        <f t="shared" si="146"/>
        <v>1</v>
      </c>
      <c r="AH2319">
        <f t="shared" si="147"/>
        <v>1</v>
      </c>
    </row>
    <row r="2320" spans="1:34" x14ac:dyDescent="0.25">
      <c r="A2320" s="13" t="s">
        <v>5192</v>
      </c>
      <c r="B2320" t="s">
        <v>3155</v>
      </c>
      <c r="C2320" s="16">
        <v>55</v>
      </c>
      <c r="D2320" s="16"/>
      <c r="E2320" s="16"/>
      <c r="F2320" s="17">
        <v>26</v>
      </c>
      <c r="G2320" s="17" t="s">
        <v>294</v>
      </c>
      <c r="H2320" s="17">
        <v>1946</v>
      </c>
      <c r="I2320" s="71" t="str">
        <f t="shared" si="144"/>
        <v>September 26, 1946</v>
      </c>
      <c r="J2320" s="105"/>
      <c r="K2320" s="121" t="s">
        <v>13491</v>
      </c>
      <c r="L2320" t="s">
        <v>10801</v>
      </c>
      <c r="R2320" s="16"/>
      <c r="W2320">
        <v>9</v>
      </c>
      <c r="X2320" s="30"/>
      <c r="Y2320" s="30">
        <v>0</v>
      </c>
      <c r="Z2320" s="30">
        <v>0</v>
      </c>
      <c r="AA2320" s="30" t="e">
        <v>#N/A</v>
      </c>
      <c r="AB2320">
        <v>55</v>
      </c>
      <c r="AC2320" t="s">
        <v>11023</v>
      </c>
      <c r="AD2320" t="b">
        <v>0</v>
      </c>
      <c r="AF2320" t="str">
        <f t="shared" si="145"/>
        <v>55</v>
      </c>
      <c r="AG2320">
        <f t="shared" si="146"/>
        <v>1</v>
      </c>
      <c r="AH2320">
        <f t="shared" si="147"/>
        <v>1</v>
      </c>
    </row>
    <row r="2321" spans="1:34" x14ac:dyDescent="0.25">
      <c r="A2321" s="13" t="s">
        <v>10057</v>
      </c>
      <c r="B2321" t="s">
        <v>3155</v>
      </c>
      <c r="C2321" s="16"/>
      <c r="D2321" s="16" t="s">
        <v>5045</v>
      </c>
      <c r="E2321" s="16"/>
      <c r="F2321" s="17"/>
      <c r="G2321" s="17"/>
      <c r="H2321" s="17"/>
      <c r="I2321" s="71" t="str">
        <f t="shared" si="144"/>
        <v xml:space="preserve"> , </v>
      </c>
      <c r="J2321" s="105"/>
      <c r="K2321" t="s">
        <v>18725</v>
      </c>
      <c r="L2321" t="s">
        <v>10867</v>
      </c>
      <c r="R2321" s="16"/>
      <c r="T2321" s="30" t="s">
        <v>18726</v>
      </c>
      <c r="U2321" s="30" t="s">
        <v>16488</v>
      </c>
      <c r="V2321" s="30" t="s">
        <v>18727</v>
      </c>
      <c r="W2321" s="30"/>
      <c r="X2321" s="30"/>
      <c r="Y2321" s="30">
        <v>0</v>
      </c>
      <c r="Z2321" s="30">
        <v>0</v>
      </c>
      <c r="AA2321" s="30" t="e">
        <v>#N/A</v>
      </c>
      <c r="AB2321" t="s">
        <v>10592</v>
      </c>
      <c r="AC2321" t="s">
        <v>11023</v>
      </c>
      <c r="AD2321" t="b">
        <v>0</v>
      </c>
      <c r="AF2321" t="str">
        <f t="shared" si="145"/>
        <v/>
      </c>
      <c r="AG2321">
        <f t="shared" si="146"/>
        <v>1</v>
      </c>
      <c r="AH2321">
        <f t="shared" si="147"/>
        <v>1</v>
      </c>
    </row>
    <row r="2322" spans="1:34" x14ac:dyDescent="0.25">
      <c r="A2322" s="13" t="s">
        <v>10058</v>
      </c>
      <c r="B2322" t="s">
        <v>3155</v>
      </c>
      <c r="C2322" s="16"/>
      <c r="D2322" s="16" t="s">
        <v>400</v>
      </c>
      <c r="E2322" s="16"/>
      <c r="F2322" s="17"/>
      <c r="G2322" s="17"/>
      <c r="H2322" s="17"/>
      <c r="I2322" s="71" t="str">
        <f t="shared" si="144"/>
        <v xml:space="preserve"> , </v>
      </c>
      <c r="J2322" s="105"/>
      <c r="K2322" t="s">
        <v>18658</v>
      </c>
      <c r="L2322" t="s">
        <v>10867</v>
      </c>
      <c r="R2322" s="16"/>
      <c r="T2322" s="30"/>
      <c r="U2322" s="30"/>
      <c r="V2322" s="30"/>
      <c r="W2322" s="30"/>
      <c r="X2322" s="30"/>
      <c r="Y2322" s="30">
        <v>0</v>
      </c>
      <c r="Z2322" s="30">
        <v>0</v>
      </c>
      <c r="AA2322" s="30" t="e">
        <v>#N/A</v>
      </c>
      <c r="AB2322" t="s">
        <v>10592</v>
      </c>
      <c r="AC2322" t="s">
        <v>11023</v>
      </c>
      <c r="AD2322" t="b">
        <v>0</v>
      </c>
      <c r="AF2322" t="str">
        <f t="shared" si="145"/>
        <v/>
      </c>
      <c r="AG2322">
        <f t="shared" si="146"/>
        <v>1</v>
      </c>
      <c r="AH2322">
        <f t="shared" si="147"/>
        <v>1</v>
      </c>
    </row>
    <row r="2323" spans="1:34" x14ac:dyDescent="0.25">
      <c r="A2323" s="13" t="s">
        <v>10059</v>
      </c>
      <c r="B2323" t="s">
        <v>3155</v>
      </c>
      <c r="C2323" s="16"/>
      <c r="D2323" s="16" t="s">
        <v>5045</v>
      </c>
      <c r="E2323" s="16"/>
      <c r="F2323" s="17"/>
      <c r="G2323" s="17"/>
      <c r="H2323" s="17"/>
      <c r="I2323" s="71" t="str">
        <f t="shared" si="144"/>
        <v xml:space="preserve"> , </v>
      </c>
      <c r="J2323" s="105"/>
      <c r="K2323" t="s">
        <v>18728</v>
      </c>
      <c r="L2323" t="s">
        <v>10867</v>
      </c>
      <c r="R2323" s="16"/>
      <c r="T2323" s="30" t="s">
        <v>18729</v>
      </c>
      <c r="U2323" s="30" t="s">
        <v>16488</v>
      </c>
      <c r="V2323" s="30" t="s">
        <v>18730</v>
      </c>
      <c r="W2323" s="30"/>
      <c r="X2323" s="30"/>
      <c r="Y2323" s="30">
        <v>0</v>
      </c>
      <c r="Z2323" s="30">
        <v>0</v>
      </c>
      <c r="AA2323" s="30" t="e">
        <v>#N/A</v>
      </c>
      <c r="AB2323" t="s">
        <v>10592</v>
      </c>
      <c r="AC2323" t="s">
        <v>11023</v>
      </c>
      <c r="AD2323" t="b">
        <v>0</v>
      </c>
      <c r="AF2323" t="str">
        <f t="shared" si="145"/>
        <v/>
      </c>
      <c r="AG2323">
        <f t="shared" si="146"/>
        <v>1</v>
      </c>
      <c r="AH2323">
        <f t="shared" si="147"/>
        <v>1</v>
      </c>
    </row>
    <row r="2324" spans="1:34" x14ac:dyDescent="0.25">
      <c r="A2324" s="13" t="s">
        <v>10060</v>
      </c>
      <c r="B2324" t="s">
        <v>3155</v>
      </c>
      <c r="C2324" s="16"/>
      <c r="D2324" s="16" t="s">
        <v>5045</v>
      </c>
      <c r="E2324" s="16"/>
      <c r="F2324" s="17"/>
      <c r="G2324" s="17"/>
      <c r="H2324" s="17"/>
      <c r="I2324" s="71" t="str">
        <f t="shared" si="144"/>
        <v xml:space="preserve"> , </v>
      </c>
      <c r="J2324" s="105"/>
      <c r="K2324" t="s">
        <v>18731</v>
      </c>
      <c r="L2324" t="s">
        <v>10867</v>
      </c>
      <c r="R2324" s="16"/>
      <c r="T2324" s="30" t="s">
        <v>18732</v>
      </c>
      <c r="U2324" s="30" t="s">
        <v>16488</v>
      </c>
      <c r="V2324" s="30" t="s">
        <v>18733</v>
      </c>
      <c r="W2324" s="30"/>
      <c r="X2324" s="30"/>
      <c r="Y2324" s="30">
        <v>0</v>
      </c>
      <c r="Z2324" s="30">
        <v>0</v>
      </c>
      <c r="AA2324" s="30" t="e">
        <v>#N/A</v>
      </c>
      <c r="AB2324" t="s">
        <v>10592</v>
      </c>
      <c r="AC2324" t="s">
        <v>11023</v>
      </c>
      <c r="AD2324" t="b">
        <v>0</v>
      </c>
      <c r="AF2324" t="str">
        <f t="shared" si="145"/>
        <v/>
      </c>
      <c r="AG2324">
        <f t="shared" si="146"/>
        <v>1</v>
      </c>
      <c r="AH2324">
        <f t="shared" si="147"/>
        <v>1</v>
      </c>
    </row>
    <row r="2325" spans="1:34" x14ac:dyDescent="0.25">
      <c r="A2325" s="13" t="s">
        <v>10061</v>
      </c>
      <c r="B2325" t="s">
        <v>3155</v>
      </c>
      <c r="C2325" s="16"/>
      <c r="D2325" s="16" t="s">
        <v>400</v>
      </c>
      <c r="E2325" s="16"/>
      <c r="F2325" s="17"/>
      <c r="G2325" s="17"/>
      <c r="H2325" s="17"/>
      <c r="I2325" s="71" t="str">
        <f t="shared" si="144"/>
        <v xml:space="preserve"> , </v>
      </c>
      <c r="J2325" s="105"/>
      <c r="K2325" t="s">
        <v>18658</v>
      </c>
      <c r="L2325" t="s">
        <v>10867</v>
      </c>
      <c r="R2325" s="16"/>
      <c r="T2325" s="30"/>
      <c r="U2325" s="30"/>
      <c r="V2325" s="30"/>
      <c r="W2325" s="30"/>
      <c r="X2325" s="30"/>
      <c r="Y2325" s="30">
        <v>0</v>
      </c>
      <c r="Z2325" s="30">
        <v>0</v>
      </c>
      <c r="AA2325" s="30" t="e">
        <v>#N/A</v>
      </c>
      <c r="AB2325" t="s">
        <v>10592</v>
      </c>
      <c r="AC2325" t="s">
        <v>11023</v>
      </c>
      <c r="AD2325" t="b">
        <v>0</v>
      </c>
      <c r="AF2325" t="str">
        <f t="shared" si="145"/>
        <v/>
      </c>
      <c r="AG2325">
        <f t="shared" si="146"/>
        <v>1</v>
      </c>
      <c r="AH2325">
        <f t="shared" si="147"/>
        <v>1</v>
      </c>
    </row>
    <row r="2326" spans="1:34" x14ac:dyDescent="0.25">
      <c r="A2326" s="13" t="s">
        <v>10062</v>
      </c>
      <c r="B2326" t="s">
        <v>3155</v>
      </c>
      <c r="C2326" s="16"/>
      <c r="D2326" s="16" t="s">
        <v>5045</v>
      </c>
      <c r="E2326" s="16"/>
      <c r="F2326" s="17"/>
      <c r="G2326" s="17"/>
      <c r="H2326" s="17"/>
      <c r="I2326" s="71" t="str">
        <f t="shared" si="144"/>
        <v xml:space="preserve"> , </v>
      </c>
      <c r="J2326" s="105"/>
      <c r="K2326" t="s">
        <v>18734</v>
      </c>
      <c r="L2326" t="s">
        <v>10867</v>
      </c>
      <c r="R2326" s="16"/>
      <c r="T2326" s="30" t="s">
        <v>18735</v>
      </c>
      <c r="U2326" s="30" t="s">
        <v>16488</v>
      </c>
      <c r="V2326" s="30" t="s">
        <v>18736</v>
      </c>
      <c r="W2326" s="30"/>
      <c r="X2326" s="30"/>
      <c r="Y2326" s="30">
        <v>0</v>
      </c>
      <c r="Z2326" s="30">
        <v>0</v>
      </c>
      <c r="AA2326" s="30" t="e">
        <v>#N/A</v>
      </c>
      <c r="AB2326" t="s">
        <v>10592</v>
      </c>
      <c r="AC2326" t="s">
        <v>11023</v>
      </c>
      <c r="AD2326" t="b">
        <v>0</v>
      </c>
      <c r="AF2326" t="str">
        <f t="shared" si="145"/>
        <v/>
      </c>
      <c r="AG2326">
        <f t="shared" si="146"/>
        <v>1</v>
      </c>
      <c r="AH2326">
        <f t="shared" si="147"/>
        <v>1</v>
      </c>
    </row>
    <row r="2327" spans="1:34" x14ac:dyDescent="0.25">
      <c r="A2327" s="13" t="s">
        <v>10063</v>
      </c>
      <c r="B2327" t="s">
        <v>3155</v>
      </c>
      <c r="C2327" s="16"/>
      <c r="D2327" s="16" t="s">
        <v>5045</v>
      </c>
      <c r="E2327" s="16"/>
      <c r="F2327" s="17"/>
      <c r="G2327" s="17"/>
      <c r="H2327" s="17"/>
      <c r="I2327" s="71" t="str">
        <f t="shared" si="144"/>
        <v xml:space="preserve"> , </v>
      </c>
      <c r="J2327" s="105"/>
      <c r="K2327" t="s">
        <v>18737</v>
      </c>
      <c r="L2327" t="s">
        <v>10867</v>
      </c>
      <c r="R2327" s="16"/>
      <c r="T2327" s="30" t="s">
        <v>18738</v>
      </c>
      <c r="U2327" s="30" t="s">
        <v>16488</v>
      </c>
      <c r="V2327" s="30" t="s">
        <v>18739</v>
      </c>
      <c r="W2327" s="30"/>
      <c r="X2327" s="30"/>
      <c r="Y2327" s="30">
        <v>0</v>
      </c>
      <c r="Z2327" s="30">
        <v>0</v>
      </c>
      <c r="AA2327" s="30" t="e">
        <v>#N/A</v>
      </c>
      <c r="AB2327" t="s">
        <v>10592</v>
      </c>
      <c r="AC2327" t="s">
        <v>11023</v>
      </c>
      <c r="AD2327" t="b">
        <v>0</v>
      </c>
      <c r="AF2327" t="str">
        <f t="shared" si="145"/>
        <v/>
      </c>
      <c r="AG2327">
        <f t="shared" si="146"/>
        <v>1</v>
      </c>
      <c r="AH2327">
        <f t="shared" si="147"/>
        <v>1</v>
      </c>
    </row>
    <row r="2328" spans="1:34" x14ac:dyDescent="0.25">
      <c r="A2328" s="13" t="s">
        <v>10064</v>
      </c>
      <c r="B2328" t="s">
        <v>3155</v>
      </c>
      <c r="C2328" s="16"/>
      <c r="D2328" s="16" t="s">
        <v>5045</v>
      </c>
      <c r="E2328" s="16"/>
      <c r="F2328" s="17"/>
      <c r="G2328" s="17"/>
      <c r="H2328" s="17"/>
      <c r="I2328" s="71" t="str">
        <f t="shared" si="144"/>
        <v xml:space="preserve"> , </v>
      </c>
      <c r="J2328" s="105"/>
      <c r="K2328" t="s">
        <v>18740</v>
      </c>
      <c r="L2328" t="s">
        <v>10867</v>
      </c>
      <c r="R2328" s="16"/>
      <c r="T2328" s="30" t="s">
        <v>18741</v>
      </c>
      <c r="U2328" s="30" t="s">
        <v>16488</v>
      </c>
      <c r="V2328" s="30" t="s">
        <v>18742</v>
      </c>
      <c r="W2328" s="30"/>
      <c r="X2328" s="30"/>
      <c r="Y2328" s="30">
        <v>0</v>
      </c>
      <c r="Z2328" s="30">
        <v>0</v>
      </c>
      <c r="AA2328" s="30" t="e">
        <v>#N/A</v>
      </c>
      <c r="AB2328" t="s">
        <v>10592</v>
      </c>
      <c r="AC2328" t="s">
        <v>11023</v>
      </c>
      <c r="AD2328" t="b">
        <v>0</v>
      </c>
      <c r="AF2328" t="str">
        <f t="shared" si="145"/>
        <v/>
      </c>
      <c r="AG2328">
        <f t="shared" si="146"/>
        <v>1</v>
      </c>
      <c r="AH2328">
        <f t="shared" si="147"/>
        <v>1</v>
      </c>
    </row>
    <row r="2329" spans="1:34" x14ac:dyDescent="0.25">
      <c r="A2329" s="13" t="s">
        <v>10065</v>
      </c>
      <c r="B2329" t="s">
        <v>3155</v>
      </c>
      <c r="C2329" s="16"/>
      <c r="D2329" s="16" t="s">
        <v>400</v>
      </c>
      <c r="E2329" s="16"/>
      <c r="F2329" s="17"/>
      <c r="G2329" s="17"/>
      <c r="H2329" s="17"/>
      <c r="I2329" s="71" t="str">
        <f t="shared" si="144"/>
        <v xml:space="preserve"> , </v>
      </c>
      <c r="J2329" s="105"/>
      <c r="K2329" t="s">
        <v>18658</v>
      </c>
      <c r="L2329" t="s">
        <v>10867</v>
      </c>
      <c r="R2329" s="16"/>
      <c r="T2329" s="30"/>
      <c r="U2329" s="30"/>
      <c r="V2329" s="30"/>
      <c r="W2329" s="30"/>
      <c r="X2329" s="30"/>
      <c r="Y2329" s="30">
        <v>0</v>
      </c>
      <c r="Z2329" s="30">
        <v>0</v>
      </c>
      <c r="AA2329" s="30" t="e">
        <v>#N/A</v>
      </c>
      <c r="AB2329" t="s">
        <v>10592</v>
      </c>
      <c r="AC2329" t="s">
        <v>11023</v>
      </c>
      <c r="AD2329" t="b">
        <v>0</v>
      </c>
      <c r="AF2329" t="str">
        <f t="shared" si="145"/>
        <v/>
      </c>
      <c r="AG2329">
        <f t="shared" si="146"/>
        <v>1</v>
      </c>
      <c r="AH2329">
        <f t="shared" si="147"/>
        <v>1</v>
      </c>
    </row>
    <row r="2330" spans="1:34" x14ac:dyDescent="0.25">
      <c r="A2330" s="13" t="s">
        <v>10066</v>
      </c>
      <c r="B2330" t="s">
        <v>3155</v>
      </c>
      <c r="C2330" s="16"/>
      <c r="D2330" s="16" t="s">
        <v>5045</v>
      </c>
      <c r="E2330" s="16"/>
      <c r="F2330" s="17"/>
      <c r="G2330" s="17"/>
      <c r="H2330" s="17"/>
      <c r="I2330" s="71" t="str">
        <f t="shared" si="144"/>
        <v xml:space="preserve"> , </v>
      </c>
      <c r="J2330" s="105"/>
      <c r="K2330" t="s">
        <v>18743</v>
      </c>
      <c r="L2330" t="s">
        <v>10867</v>
      </c>
      <c r="R2330" s="16"/>
      <c r="T2330" s="30" t="s">
        <v>18744</v>
      </c>
      <c r="U2330" s="30" t="s">
        <v>16488</v>
      </c>
      <c r="V2330" s="30" t="s">
        <v>18745</v>
      </c>
      <c r="W2330" s="30"/>
      <c r="X2330" s="30"/>
      <c r="Y2330" s="30">
        <v>0</v>
      </c>
      <c r="Z2330" s="30">
        <v>0</v>
      </c>
      <c r="AA2330" s="30" t="e">
        <v>#N/A</v>
      </c>
      <c r="AB2330" t="s">
        <v>10592</v>
      </c>
      <c r="AC2330" t="s">
        <v>11023</v>
      </c>
      <c r="AD2330" t="b">
        <v>0</v>
      </c>
      <c r="AF2330" t="str">
        <f t="shared" si="145"/>
        <v/>
      </c>
      <c r="AG2330">
        <f t="shared" si="146"/>
        <v>1</v>
      </c>
      <c r="AH2330">
        <f t="shared" si="147"/>
        <v>1</v>
      </c>
    </row>
    <row r="2331" spans="1:34" x14ac:dyDescent="0.25">
      <c r="A2331" s="13" t="s">
        <v>5041</v>
      </c>
      <c r="B2331" t="s">
        <v>3155</v>
      </c>
      <c r="C2331" s="16" t="s">
        <v>4080</v>
      </c>
      <c r="D2331" s="16" t="s">
        <v>242</v>
      </c>
      <c r="E2331" s="16" t="s">
        <v>699</v>
      </c>
      <c r="F2331" s="17">
        <v>26</v>
      </c>
      <c r="G2331" s="17" t="s">
        <v>294</v>
      </c>
      <c r="H2331" s="17">
        <v>1946</v>
      </c>
      <c r="I2331" s="71" t="str">
        <f t="shared" si="144"/>
        <v>September 26, 1946</v>
      </c>
      <c r="J2331" s="105"/>
      <c r="K2331" s="121" t="s">
        <v>13491</v>
      </c>
      <c r="L2331" t="s">
        <v>10801</v>
      </c>
      <c r="R2331" s="16"/>
      <c r="W2331">
        <v>9</v>
      </c>
      <c r="X2331" s="30"/>
      <c r="Y2331" s="30">
        <v>0</v>
      </c>
      <c r="Z2331" s="30">
        <v>0</v>
      </c>
      <c r="AA2331" s="30" t="e">
        <v>#N/A</v>
      </c>
      <c r="AB2331" t="s">
        <v>3817</v>
      </c>
      <c r="AC2331" t="s">
        <v>11023</v>
      </c>
      <c r="AD2331" t="b">
        <v>0</v>
      </c>
      <c r="AF2331" t="str">
        <f t="shared" si="145"/>
        <v>1FU /Med</v>
      </c>
      <c r="AG2331">
        <f t="shared" si="146"/>
        <v>2</v>
      </c>
      <c r="AH2331">
        <f t="shared" si="147"/>
        <v>2</v>
      </c>
    </row>
    <row r="2332" spans="1:34" x14ac:dyDescent="0.25">
      <c r="A2332" s="13" t="s">
        <v>10067</v>
      </c>
      <c r="B2332" t="s">
        <v>3155</v>
      </c>
      <c r="C2332" s="16"/>
      <c r="D2332" s="16" t="s">
        <v>5045</v>
      </c>
      <c r="E2332" s="16"/>
      <c r="F2332" s="17"/>
      <c r="G2332" s="17"/>
      <c r="H2332" s="17"/>
      <c r="I2332" s="71" t="str">
        <f t="shared" si="144"/>
        <v xml:space="preserve"> , </v>
      </c>
      <c r="J2332" s="105"/>
      <c r="K2332" t="s">
        <v>18746</v>
      </c>
      <c r="L2332" t="s">
        <v>10867</v>
      </c>
      <c r="R2332" s="16"/>
      <c r="T2332" s="30" t="s">
        <v>18747</v>
      </c>
      <c r="U2332" s="30" t="s">
        <v>16488</v>
      </c>
      <c r="V2332" s="30" t="s">
        <v>18748</v>
      </c>
      <c r="W2332" s="30"/>
      <c r="X2332" s="30"/>
      <c r="Y2332" s="30">
        <v>0</v>
      </c>
      <c r="Z2332" s="30">
        <v>0</v>
      </c>
      <c r="AA2332" s="30" t="e">
        <v>#N/A</v>
      </c>
      <c r="AB2332" t="s">
        <v>10592</v>
      </c>
      <c r="AC2332" t="s">
        <v>11023</v>
      </c>
      <c r="AD2332" t="b">
        <v>0</v>
      </c>
      <c r="AF2332" t="str">
        <f t="shared" si="145"/>
        <v/>
      </c>
      <c r="AG2332">
        <f t="shared" si="146"/>
        <v>1</v>
      </c>
      <c r="AH2332">
        <f t="shared" si="147"/>
        <v>1</v>
      </c>
    </row>
    <row r="2333" spans="1:34" x14ac:dyDescent="0.25">
      <c r="A2333" s="13" t="s">
        <v>10068</v>
      </c>
      <c r="B2333" t="s">
        <v>3155</v>
      </c>
      <c r="C2333" s="16"/>
      <c r="D2333" s="16" t="s">
        <v>5045</v>
      </c>
      <c r="E2333" s="16"/>
      <c r="F2333" s="17"/>
      <c r="G2333" s="17"/>
      <c r="H2333" s="17"/>
      <c r="I2333" s="71" t="str">
        <f t="shared" si="144"/>
        <v xml:space="preserve"> , </v>
      </c>
      <c r="J2333" s="105"/>
      <c r="K2333" t="s">
        <v>18749</v>
      </c>
      <c r="L2333" t="s">
        <v>10867</v>
      </c>
      <c r="R2333" s="16"/>
      <c r="T2333" s="30" t="s">
        <v>18750</v>
      </c>
      <c r="U2333" s="30" t="s">
        <v>16488</v>
      </c>
      <c r="V2333" s="30" t="s">
        <v>18751</v>
      </c>
      <c r="W2333" s="30"/>
      <c r="X2333" s="30"/>
      <c r="Y2333" s="30">
        <v>0</v>
      </c>
      <c r="Z2333" s="30">
        <v>0</v>
      </c>
      <c r="AA2333" s="30" t="e">
        <v>#N/A</v>
      </c>
      <c r="AB2333" t="s">
        <v>10592</v>
      </c>
      <c r="AC2333" t="s">
        <v>11023</v>
      </c>
      <c r="AD2333" t="b">
        <v>0</v>
      </c>
      <c r="AF2333" t="str">
        <f t="shared" si="145"/>
        <v/>
      </c>
      <c r="AG2333">
        <f t="shared" si="146"/>
        <v>1</v>
      </c>
      <c r="AH2333">
        <f t="shared" si="147"/>
        <v>1</v>
      </c>
    </row>
    <row r="2334" spans="1:34" x14ac:dyDescent="0.25">
      <c r="A2334" s="13" t="s">
        <v>10069</v>
      </c>
      <c r="B2334" t="s">
        <v>3155</v>
      </c>
      <c r="C2334" s="16"/>
      <c r="D2334" s="16" t="s">
        <v>400</v>
      </c>
      <c r="E2334" s="16"/>
      <c r="F2334" s="17"/>
      <c r="G2334" s="17"/>
      <c r="H2334" s="17"/>
      <c r="I2334" s="71" t="str">
        <f t="shared" si="144"/>
        <v xml:space="preserve"> , </v>
      </c>
      <c r="J2334" s="105"/>
      <c r="K2334" t="s">
        <v>18658</v>
      </c>
      <c r="L2334" t="s">
        <v>10867</v>
      </c>
      <c r="R2334" s="16"/>
      <c r="T2334" s="30"/>
      <c r="U2334" s="30"/>
      <c r="V2334" s="30"/>
      <c r="W2334" s="30"/>
      <c r="X2334" s="30"/>
      <c r="Y2334" s="30">
        <v>0</v>
      </c>
      <c r="Z2334" s="30">
        <v>0</v>
      </c>
      <c r="AA2334" s="30" t="e">
        <v>#N/A</v>
      </c>
      <c r="AB2334" t="s">
        <v>10592</v>
      </c>
      <c r="AC2334" t="s">
        <v>11023</v>
      </c>
      <c r="AD2334" t="b">
        <v>0</v>
      </c>
      <c r="AF2334" t="str">
        <f t="shared" si="145"/>
        <v/>
      </c>
      <c r="AG2334">
        <f t="shared" si="146"/>
        <v>1</v>
      </c>
      <c r="AH2334">
        <f t="shared" si="147"/>
        <v>1</v>
      </c>
    </row>
    <row r="2335" spans="1:34" x14ac:dyDescent="0.25">
      <c r="A2335" s="13" t="s">
        <v>10070</v>
      </c>
      <c r="B2335" t="s">
        <v>3155</v>
      </c>
      <c r="C2335" s="16"/>
      <c r="D2335" s="16" t="s">
        <v>400</v>
      </c>
      <c r="E2335" s="16"/>
      <c r="F2335" s="17"/>
      <c r="G2335" s="17"/>
      <c r="H2335" s="17"/>
      <c r="I2335" s="71" t="str">
        <f t="shared" si="144"/>
        <v xml:space="preserve"> , </v>
      </c>
      <c r="J2335" s="105"/>
      <c r="K2335" t="s">
        <v>18658</v>
      </c>
      <c r="L2335" t="s">
        <v>10867</v>
      </c>
      <c r="R2335" s="16"/>
      <c r="T2335" s="30"/>
      <c r="U2335" s="30"/>
      <c r="V2335" s="30"/>
      <c r="W2335" s="30"/>
      <c r="X2335" s="30"/>
      <c r="Y2335" s="30">
        <v>0</v>
      </c>
      <c r="Z2335" s="30">
        <v>0</v>
      </c>
      <c r="AA2335" s="30" t="e">
        <v>#N/A</v>
      </c>
      <c r="AB2335" t="s">
        <v>10592</v>
      </c>
      <c r="AC2335" t="s">
        <v>11023</v>
      </c>
      <c r="AD2335" t="b">
        <v>0</v>
      </c>
      <c r="AF2335" t="str">
        <f t="shared" si="145"/>
        <v/>
      </c>
      <c r="AG2335">
        <f t="shared" si="146"/>
        <v>1</v>
      </c>
      <c r="AH2335">
        <f t="shared" si="147"/>
        <v>1</v>
      </c>
    </row>
    <row r="2336" spans="1:34" x14ac:dyDescent="0.25">
      <c r="A2336" s="13" t="s">
        <v>10071</v>
      </c>
      <c r="B2336" t="s">
        <v>3155</v>
      </c>
      <c r="C2336" s="16"/>
      <c r="D2336" s="16" t="s">
        <v>5045</v>
      </c>
      <c r="E2336" s="16"/>
      <c r="F2336" s="17"/>
      <c r="G2336" s="17"/>
      <c r="H2336" s="17"/>
      <c r="I2336" s="71" t="str">
        <f t="shared" si="144"/>
        <v xml:space="preserve"> , </v>
      </c>
      <c r="J2336" s="105"/>
      <c r="K2336" t="s">
        <v>18752</v>
      </c>
      <c r="L2336" t="s">
        <v>10867</v>
      </c>
      <c r="R2336" s="16"/>
      <c r="T2336" s="30" t="s">
        <v>18753</v>
      </c>
      <c r="U2336" s="30" t="s">
        <v>16488</v>
      </c>
      <c r="V2336" s="30" t="s">
        <v>18754</v>
      </c>
      <c r="W2336" s="30"/>
      <c r="X2336" s="30"/>
      <c r="Y2336" s="30">
        <v>0</v>
      </c>
      <c r="Z2336" s="30">
        <v>0</v>
      </c>
      <c r="AA2336" s="30" t="e">
        <v>#N/A</v>
      </c>
      <c r="AB2336" t="s">
        <v>10592</v>
      </c>
      <c r="AC2336" t="s">
        <v>11023</v>
      </c>
      <c r="AD2336" t="b">
        <v>0</v>
      </c>
      <c r="AF2336" t="str">
        <f t="shared" si="145"/>
        <v/>
      </c>
      <c r="AG2336">
        <f t="shared" si="146"/>
        <v>1</v>
      </c>
      <c r="AH2336">
        <f t="shared" si="147"/>
        <v>1</v>
      </c>
    </row>
    <row r="2337" spans="1:34" x14ac:dyDescent="0.25">
      <c r="A2337" s="13" t="s">
        <v>10072</v>
      </c>
      <c r="B2337" t="s">
        <v>3155</v>
      </c>
      <c r="C2337" s="16"/>
      <c r="D2337" s="16" t="s">
        <v>400</v>
      </c>
      <c r="E2337" s="16"/>
      <c r="F2337" s="17"/>
      <c r="G2337" s="17"/>
      <c r="H2337" s="17"/>
      <c r="I2337" s="71" t="str">
        <f t="shared" si="144"/>
        <v xml:space="preserve"> , </v>
      </c>
      <c r="J2337" s="105"/>
      <c r="K2337" t="s">
        <v>18658</v>
      </c>
      <c r="L2337" t="s">
        <v>10867</v>
      </c>
      <c r="R2337" s="16"/>
      <c r="T2337" s="30"/>
      <c r="U2337" s="30"/>
      <c r="V2337" s="30"/>
      <c r="W2337" s="30"/>
      <c r="X2337" s="30"/>
      <c r="Y2337" s="30">
        <v>0</v>
      </c>
      <c r="Z2337" s="30">
        <v>0</v>
      </c>
      <c r="AA2337" s="30" t="e">
        <v>#N/A</v>
      </c>
      <c r="AB2337" t="s">
        <v>10592</v>
      </c>
      <c r="AC2337" t="s">
        <v>11023</v>
      </c>
      <c r="AD2337" t="b">
        <v>0</v>
      </c>
      <c r="AF2337" t="str">
        <f t="shared" si="145"/>
        <v/>
      </c>
      <c r="AG2337">
        <f t="shared" si="146"/>
        <v>1</v>
      </c>
      <c r="AH2337">
        <f t="shared" si="147"/>
        <v>1</v>
      </c>
    </row>
    <row r="2338" spans="1:34" x14ac:dyDescent="0.25">
      <c r="A2338" s="13" t="s">
        <v>10073</v>
      </c>
      <c r="B2338" t="s">
        <v>3155</v>
      </c>
      <c r="C2338" s="16"/>
      <c r="D2338" s="16" t="s">
        <v>400</v>
      </c>
      <c r="E2338" s="16"/>
      <c r="F2338" s="17"/>
      <c r="G2338" s="17"/>
      <c r="H2338" s="17"/>
      <c r="I2338" s="71" t="str">
        <f t="shared" si="144"/>
        <v xml:space="preserve"> , </v>
      </c>
      <c r="J2338" s="105"/>
      <c r="K2338" t="s">
        <v>18658</v>
      </c>
      <c r="L2338" t="s">
        <v>10867</v>
      </c>
      <c r="R2338" s="16"/>
      <c r="T2338" s="30"/>
      <c r="U2338" s="30"/>
      <c r="V2338" s="30"/>
      <c r="W2338" s="30"/>
      <c r="X2338" s="30"/>
      <c r="Y2338" s="30">
        <v>0</v>
      </c>
      <c r="Z2338" s="30">
        <v>0</v>
      </c>
      <c r="AA2338" s="30" t="e">
        <v>#N/A</v>
      </c>
      <c r="AB2338" t="s">
        <v>10592</v>
      </c>
      <c r="AC2338" t="s">
        <v>11023</v>
      </c>
      <c r="AD2338" t="b">
        <v>0</v>
      </c>
      <c r="AF2338" t="str">
        <f t="shared" si="145"/>
        <v/>
      </c>
      <c r="AG2338">
        <f t="shared" si="146"/>
        <v>1</v>
      </c>
      <c r="AH2338">
        <f t="shared" si="147"/>
        <v>1</v>
      </c>
    </row>
    <row r="2339" spans="1:34" x14ac:dyDescent="0.25">
      <c r="A2339" s="13" t="s">
        <v>10074</v>
      </c>
      <c r="B2339" t="s">
        <v>3155</v>
      </c>
      <c r="C2339" s="16"/>
      <c r="D2339" s="16" t="s">
        <v>5045</v>
      </c>
      <c r="E2339" s="16"/>
      <c r="F2339" s="17"/>
      <c r="G2339" s="17"/>
      <c r="H2339" s="17"/>
      <c r="I2339" s="71" t="str">
        <f t="shared" si="144"/>
        <v xml:space="preserve"> , </v>
      </c>
      <c r="J2339" s="105"/>
      <c r="K2339" t="s">
        <v>18755</v>
      </c>
      <c r="L2339" t="s">
        <v>10867</v>
      </c>
      <c r="R2339" s="16"/>
      <c r="T2339" s="30" t="s">
        <v>18756</v>
      </c>
      <c r="U2339" s="30" t="s">
        <v>16488</v>
      </c>
      <c r="V2339" s="30" t="s">
        <v>18757</v>
      </c>
      <c r="W2339" s="30"/>
      <c r="X2339" s="30"/>
      <c r="Y2339" s="30">
        <v>0</v>
      </c>
      <c r="Z2339" s="30">
        <v>0</v>
      </c>
      <c r="AA2339" s="30" t="e">
        <v>#N/A</v>
      </c>
      <c r="AB2339" t="s">
        <v>10592</v>
      </c>
      <c r="AC2339" t="s">
        <v>11023</v>
      </c>
      <c r="AD2339" t="b">
        <v>0</v>
      </c>
      <c r="AF2339" t="str">
        <f t="shared" si="145"/>
        <v/>
      </c>
      <c r="AG2339">
        <f t="shared" si="146"/>
        <v>1</v>
      </c>
      <c r="AH2339">
        <f t="shared" si="147"/>
        <v>1</v>
      </c>
    </row>
    <row r="2340" spans="1:34" x14ac:dyDescent="0.25">
      <c r="A2340" s="13" t="s">
        <v>10075</v>
      </c>
      <c r="B2340" t="s">
        <v>3155</v>
      </c>
      <c r="C2340" s="16"/>
      <c r="D2340" s="16" t="s">
        <v>400</v>
      </c>
      <c r="E2340" s="16"/>
      <c r="F2340" s="17"/>
      <c r="G2340" s="17"/>
      <c r="H2340" s="17"/>
      <c r="I2340" s="71" t="str">
        <f t="shared" si="144"/>
        <v xml:space="preserve"> , </v>
      </c>
      <c r="J2340" s="105"/>
      <c r="K2340" t="s">
        <v>18658</v>
      </c>
      <c r="L2340" t="s">
        <v>10867</v>
      </c>
      <c r="R2340" s="16"/>
      <c r="T2340" s="30"/>
      <c r="U2340" s="30"/>
      <c r="V2340" s="30"/>
      <c r="W2340" s="30"/>
      <c r="X2340" s="30"/>
      <c r="Y2340" s="30">
        <v>0</v>
      </c>
      <c r="Z2340" s="30">
        <v>0</v>
      </c>
      <c r="AA2340" s="30" t="e">
        <v>#N/A</v>
      </c>
      <c r="AB2340" t="s">
        <v>10592</v>
      </c>
      <c r="AC2340" t="s">
        <v>11023</v>
      </c>
      <c r="AD2340" t="b">
        <v>0</v>
      </c>
      <c r="AF2340" t="str">
        <f t="shared" si="145"/>
        <v/>
      </c>
      <c r="AG2340">
        <f t="shared" si="146"/>
        <v>1</v>
      </c>
      <c r="AH2340">
        <f t="shared" si="147"/>
        <v>1</v>
      </c>
    </row>
    <row r="2341" spans="1:34" x14ac:dyDescent="0.25">
      <c r="A2341" s="13" t="s">
        <v>10076</v>
      </c>
      <c r="B2341" t="s">
        <v>3155</v>
      </c>
      <c r="C2341" s="16"/>
      <c r="D2341" s="16" t="s">
        <v>5045</v>
      </c>
      <c r="E2341" s="16"/>
      <c r="F2341" s="17"/>
      <c r="G2341" s="17"/>
      <c r="H2341" s="17"/>
      <c r="I2341" s="71" t="str">
        <f t="shared" si="144"/>
        <v xml:space="preserve"> , </v>
      </c>
      <c r="J2341" s="105"/>
      <c r="K2341" t="s">
        <v>18758</v>
      </c>
      <c r="L2341" t="s">
        <v>10867</v>
      </c>
      <c r="R2341" s="16"/>
      <c r="T2341" s="30" t="s">
        <v>18759</v>
      </c>
      <c r="U2341" s="30" t="s">
        <v>16488</v>
      </c>
      <c r="V2341" s="30" t="s">
        <v>18760</v>
      </c>
      <c r="W2341" s="30"/>
      <c r="X2341" s="30"/>
      <c r="Y2341" s="30">
        <v>0</v>
      </c>
      <c r="Z2341" s="30">
        <v>0</v>
      </c>
      <c r="AA2341" s="30" t="e">
        <v>#N/A</v>
      </c>
      <c r="AB2341" t="s">
        <v>10592</v>
      </c>
      <c r="AC2341" t="s">
        <v>11023</v>
      </c>
      <c r="AD2341" t="b">
        <v>0</v>
      </c>
      <c r="AF2341" t="str">
        <f t="shared" si="145"/>
        <v/>
      </c>
      <c r="AG2341">
        <f t="shared" si="146"/>
        <v>1</v>
      </c>
      <c r="AH2341">
        <f t="shared" si="147"/>
        <v>1</v>
      </c>
    </row>
    <row r="2342" spans="1:34" x14ac:dyDescent="0.25">
      <c r="A2342" s="13" t="s">
        <v>10077</v>
      </c>
      <c r="B2342" t="s">
        <v>3155</v>
      </c>
      <c r="C2342" s="16"/>
      <c r="D2342" s="16" t="s">
        <v>5045</v>
      </c>
      <c r="E2342" s="16"/>
      <c r="F2342" s="17"/>
      <c r="G2342" s="17"/>
      <c r="H2342" s="17"/>
      <c r="I2342" s="71" t="str">
        <f t="shared" si="144"/>
        <v xml:space="preserve"> , </v>
      </c>
      <c r="J2342" s="105"/>
      <c r="K2342" t="s">
        <v>18761</v>
      </c>
      <c r="L2342" t="s">
        <v>10867</v>
      </c>
      <c r="R2342" s="16"/>
      <c r="T2342" s="30" t="s">
        <v>18762</v>
      </c>
      <c r="U2342" s="30" t="s">
        <v>16488</v>
      </c>
      <c r="V2342" s="30" t="s">
        <v>18763</v>
      </c>
      <c r="W2342" s="30"/>
      <c r="X2342" s="30"/>
      <c r="Y2342" s="30">
        <v>0</v>
      </c>
      <c r="Z2342" s="30">
        <v>0</v>
      </c>
      <c r="AA2342" s="30" t="e">
        <v>#N/A</v>
      </c>
      <c r="AB2342" t="s">
        <v>10592</v>
      </c>
      <c r="AC2342" t="s">
        <v>11023</v>
      </c>
      <c r="AD2342" t="b">
        <v>0</v>
      </c>
      <c r="AF2342" t="str">
        <f t="shared" si="145"/>
        <v/>
      </c>
      <c r="AG2342">
        <f t="shared" si="146"/>
        <v>1</v>
      </c>
      <c r="AH2342">
        <f t="shared" si="147"/>
        <v>1</v>
      </c>
    </row>
    <row r="2343" spans="1:34" x14ac:dyDescent="0.25">
      <c r="A2343" s="13" t="s">
        <v>10078</v>
      </c>
      <c r="B2343" t="s">
        <v>3155</v>
      </c>
      <c r="C2343" s="16"/>
      <c r="D2343" s="16" t="s">
        <v>5045</v>
      </c>
      <c r="E2343" s="16"/>
      <c r="F2343" s="17"/>
      <c r="G2343" s="17"/>
      <c r="H2343" s="17"/>
      <c r="I2343" s="71" t="str">
        <f t="shared" si="144"/>
        <v xml:space="preserve"> , </v>
      </c>
      <c r="J2343" s="105"/>
      <c r="K2343" t="s">
        <v>18764</v>
      </c>
      <c r="L2343" t="s">
        <v>10867</v>
      </c>
      <c r="R2343" s="16"/>
      <c r="T2343" s="30" t="s">
        <v>18765</v>
      </c>
      <c r="U2343" s="30" t="s">
        <v>16488</v>
      </c>
      <c r="V2343" s="30" t="s">
        <v>18766</v>
      </c>
      <c r="W2343" s="30"/>
      <c r="X2343" s="30"/>
      <c r="Y2343" s="30">
        <v>0</v>
      </c>
      <c r="Z2343" s="30">
        <v>0</v>
      </c>
      <c r="AA2343" s="30" t="e">
        <v>#N/A</v>
      </c>
      <c r="AB2343" t="s">
        <v>10592</v>
      </c>
      <c r="AC2343" t="s">
        <v>11023</v>
      </c>
      <c r="AD2343" t="b">
        <v>0</v>
      </c>
      <c r="AF2343" t="str">
        <f t="shared" si="145"/>
        <v/>
      </c>
      <c r="AG2343">
        <f t="shared" si="146"/>
        <v>1</v>
      </c>
      <c r="AH2343">
        <f t="shared" si="147"/>
        <v>1</v>
      </c>
    </row>
    <row r="2344" spans="1:34" x14ac:dyDescent="0.25">
      <c r="A2344" s="13" t="s">
        <v>10079</v>
      </c>
      <c r="B2344" t="s">
        <v>3155</v>
      </c>
      <c r="C2344" s="16"/>
      <c r="D2344" s="16" t="s">
        <v>400</v>
      </c>
      <c r="E2344" s="16"/>
      <c r="F2344" s="17"/>
      <c r="G2344" s="17"/>
      <c r="H2344" s="17"/>
      <c r="I2344" s="71" t="str">
        <f t="shared" si="144"/>
        <v xml:space="preserve"> , </v>
      </c>
      <c r="J2344" s="105"/>
      <c r="K2344" t="s">
        <v>18658</v>
      </c>
      <c r="L2344" t="s">
        <v>10867</v>
      </c>
      <c r="R2344" s="16"/>
      <c r="T2344" s="30"/>
      <c r="U2344" s="30"/>
      <c r="V2344" s="30"/>
      <c r="W2344" s="30"/>
      <c r="X2344" s="30"/>
      <c r="Y2344" s="30">
        <v>0</v>
      </c>
      <c r="Z2344" s="30">
        <v>0</v>
      </c>
      <c r="AA2344" s="30" t="e">
        <v>#N/A</v>
      </c>
      <c r="AB2344" t="s">
        <v>10592</v>
      </c>
      <c r="AC2344" t="s">
        <v>11023</v>
      </c>
      <c r="AD2344" t="b">
        <v>0</v>
      </c>
      <c r="AF2344" t="str">
        <f t="shared" si="145"/>
        <v/>
      </c>
      <c r="AG2344">
        <f t="shared" si="146"/>
        <v>1</v>
      </c>
      <c r="AH2344">
        <f t="shared" si="147"/>
        <v>1</v>
      </c>
    </row>
    <row r="2345" spans="1:34" x14ac:dyDescent="0.25">
      <c r="A2345" s="13" t="s">
        <v>10080</v>
      </c>
      <c r="B2345" t="s">
        <v>3155</v>
      </c>
      <c r="C2345" s="16"/>
      <c r="D2345" s="16" t="s">
        <v>5045</v>
      </c>
      <c r="E2345" s="16"/>
      <c r="F2345" s="17"/>
      <c r="G2345" s="17"/>
      <c r="H2345" s="17"/>
      <c r="I2345" s="71" t="str">
        <f t="shared" si="144"/>
        <v xml:space="preserve"> , </v>
      </c>
      <c r="J2345" s="105"/>
      <c r="K2345" t="s">
        <v>18767</v>
      </c>
      <c r="L2345" t="s">
        <v>10867</v>
      </c>
      <c r="R2345" s="16"/>
      <c r="T2345" s="30" t="s">
        <v>18768</v>
      </c>
      <c r="U2345" s="30" t="s">
        <v>16488</v>
      </c>
      <c r="V2345" s="30" t="s">
        <v>18769</v>
      </c>
      <c r="W2345" s="30"/>
      <c r="X2345" s="30"/>
      <c r="Y2345" s="30">
        <v>0</v>
      </c>
      <c r="Z2345" s="30">
        <v>0</v>
      </c>
      <c r="AA2345" s="30" t="e">
        <v>#N/A</v>
      </c>
      <c r="AB2345" t="s">
        <v>10592</v>
      </c>
      <c r="AC2345" t="s">
        <v>11023</v>
      </c>
      <c r="AD2345" t="b">
        <v>0</v>
      </c>
      <c r="AF2345" t="str">
        <f t="shared" si="145"/>
        <v/>
      </c>
      <c r="AG2345">
        <f t="shared" si="146"/>
        <v>1</v>
      </c>
      <c r="AH2345">
        <f t="shared" si="147"/>
        <v>1</v>
      </c>
    </row>
    <row r="2346" spans="1:34" x14ac:dyDescent="0.25">
      <c r="A2346" s="13" t="s">
        <v>9953</v>
      </c>
      <c r="B2346" t="s">
        <v>3155</v>
      </c>
      <c r="C2346" s="16" t="s">
        <v>4080</v>
      </c>
      <c r="D2346" s="16" t="s">
        <v>242</v>
      </c>
      <c r="E2346" s="16"/>
      <c r="F2346" s="17"/>
      <c r="G2346" s="17"/>
      <c r="H2346" s="17"/>
      <c r="I2346" s="71" t="str">
        <f t="shared" si="144"/>
        <v xml:space="preserve"> , </v>
      </c>
      <c r="J2346" s="105"/>
      <c r="K2346" s="121"/>
      <c r="L2346" t="s">
        <v>10592</v>
      </c>
      <c r="R2346" s="16"/>
      <c r="T2346" s="30"/>
      <c r="U2346" s="30"/>
      <c r="V2346" s="30"/>
      <c r="W2346" s="30"/>
      <c r="X2346" s="30"/>
      <c r="Y2346" s="30">
        <v>0</v>
      </c>
      <c r="Z2346" s="30">
        <v>0</v>
      </c>
      <c r="AA2346" s="30" t="e">
        <v>#N/A</v>
      </c>
      <c r="AB2346" t="s">
        <v>3817</v>
      </c>
      <c r="AC2346" t="s">
        <v>11023</v>
      </c>
      <c r="AD2346" t="b">
        <v>0</v>
      </c>
      <c r="AF2346" t="str">
        <f t="shared" si="145"/>
        <v>1FU /Med</v>
      </c>
      <c r="AG2346">
        <f t="shared" si="146"/>
        <v>2</v>
      </c>
      <c r="AH2346">
        <f t="shared" si="147"/>
        <v>2</v>
      </c>
    </row>
    <row r="2347" spans="1:34" x14ac:dyDescent="0.25">
      <c r="A2347" s="13" t="s">
        <v>10081</v>
      </c>
      <c r="B2347" t="s">
        <v>3155</v>
      </c>
      <c r="C2347" s="16"/>
      <c r="D2347" s="16" t="s">
        <v>400</v>
      </c>
      <c r="E2347" s="16"/>
      <c r="F2347" s="17"/>
      <c r="G2347" s="17"/>
      <c r="H2347" s="17"/>
      <c r="I2347" s="71" t="str">
        <f t="shared" si="144"/>
        <v xml:space="preserve"> , </v>
      </c>
      <c r="J2347" s="105"/>
      <c r="K2347" t="s">
        <v>18658</v>
      </c>
      <c r="L2347" t="s">
        <v>10867</v>
      </c>
      <c r="R2347" s="16"/>
      <c r="T2347" s="30"/>
      <c r="U2347" s="30"/>
      <c r="V2347" s="30"/>
      <c r="W2347" s="30"/>
      <c r="X2347" s="30"/>
      <c r="Y2347" s="30">
        <v>0</v>
      </c>
      <c r="Z2347" s="30">
        <v>0</v>
      </c>
      <c r="AA2347" s="30" t="e">
        <v>#N/A</v>
      </c>
      <c r="AB2347" t="s">
        <v>10592</v>
      </c>
      <c r="AC2347" t="s">
        <v>11023</v>
      </c>
      <c r="AD2347" t="b">
        <v>0</v>
      </c>
      <c r="AF2347" t="str">
        <f t="shared" si="145"/>
        <v/>
      </c>
      <c r="AG2347">
        <f t="shared" si="146"/>
        <v>1</v>
      </c>
      <c r="AH2347">
        <f t="shared" si="147"/>
        <v>1</v>
      </c>
    </row>
    <row r="2348" spans="1:34" x14ac:dyDescent="0.25">
      <c r="A2348" s="13" t="s">
        <v>10082</v>
      </c>
      <c r="B2348" t="s">
        <v>3155</v>
      </c>
      <c r="C2348" s="16"/>
      <c r="D2348" s="16" t="s">
        <v>400</v>
      </c>
      <c r="E2348" s="16"/>
      <c r="F2348" s="17"/>
      <c r="G2348" s="17"/>
      <c r="H2348" s="17"/>
      <c r="I2348" s="71" t="str">
        <f t="shared" si="144"/>
        <v xml:space="preserve"> , </v>
      </c>
      <c r="J2348" s="105"/>
      <c r="K2348" t="s">
        <v>18770</v>
      </c>
      <c r="L2348" t="s">
        <v>10867</v>
      </c>
      <c r="R2348" s="16"/>
      <c r="T2348" s="30"/>
      <c r="U2348" s="30"/>
      <c r="V2348" s="30"/>
      <c r="W2348" s="30"/>
      <c r="X2348" s="30"/>
      <c r="Y2348" s="30">
        <v>0</v>
      </c>
      <c r="Z2348" s="30">
        <v>0</v>
      </c>
      <c r="AA2348" s="30" t="e">
        <v>#N/A</v>
      </c>
      <c r="AB2348" t="s">
        <v>10592</v>
      </c>
      <c r="AC2348" t="s">
        <v>11023</v>
      </c>
      <c r="AD2348" t="b">
        <v>0</v>
      </c>
      <c r="AF2348" t="str">
        <f t="shared" si="145"/>
        <v/>
      </c>
      <c r="AG2348">
        <f t="shared" si="146"/>
        <v>1</v>
      </c>
      <c r="AH2348">
        <f t="shared" si="147"/>
        <v>1</v>
      </c>
    </row>
    <row r="2349" spans="1:34" x14ac:dyDescent="0.25">
      <c r="A2349" s="13" t="s">
        <v>5383</v>
      </c>
      <c r="B2349" t="s">
        <v>3155</v>
      </c>
      <c r="C2349" s="16" t="s">
        <v>4805</v>
      </c>
      <c r="D2349" s="16"/>
      <c r="E2349" s="16"/>
      <c r="F2349" s="17">
        <v>30</v>
      </c>
      <c r="G2349" s="17" t="s">
        <v>250</v>
      </c>
      <c r="H2349" s="17">
        <v>1946</v>
      </c>
      <c r="I2349" s="71" t="str">
        <f t="shared" si="144"/>
        <v>April 30, 1946</v>
      </c>
      <c r="J2349" s="105" t="s">
        <v>230</v>
      </c>
      <c r="K2349" s="121" t="s">
        <v>15831</v>
      </c>
      <c r="L2349" t="s">
        <v>10565</v>
      </c>
      <c r="M2349" t="s">
        <v>10566</v>
      </c>
      <c r="N2349" t="s">
        <v>10596</v>
      </c>
      <c r="R2349" s="16"/>
      <c r="W2349">
        <v>4</v>
      </c>
      <c r="X2349" s="30"/>
      <c r="Y2349" s="30">
        <v>0</v>
      </c>
      <c r="Z2349" s="30">
        <v>0</v>
      </c>
      <c r="AA2349" s="30" t="e">
        <v>#N/A</v>
      </c>
      <c r="AB2349">
        <v>39</v>
      </c>
      <c r="AC2349" t="s">
        <v>11023</v>
      </c>
      <c r="AD2349" t="b">
        <v>0</v>
      </c>
      <c r="AF2349" t="str">
        <f t="shared" si="145"/>
        <v>1FU /39</v>
      </c>
      <c r="AG2349">
        <f t="shared" si="146"/>
        <v>2</v>
      </c>
      <c r="AH2349">
        <f t="shared" si="147"/>
        <v>2</v>
      </c>
    </row>
    <row r="2350" spans="1:34" x14ac:dyDescent="0.25">
      <c r="A2350" s="13" t="s">
        <v>10083</v>
      </c>
      <c r="B2350" t="s">
        <v>3155</v>
      </c>
      <c r="C2350" s="16"/>
      <c r="D2350" s="16" t="s">
        <v>5045</v>
      </c>
      <c r="E2350" s="16"/>
      <c r="F2350" s="17"/>
      <c r="G2350" s="17"/>
      <c r="H2350" s="17"/>
      <c r="I2350" s="71" t="str">
        <f t="shared" si="144"/>
        <v xml:space="preserve"> , </v>
      </c>
      <c r="J2350" s="105"/>
      <c r="K2350" t="s">
        <v>18771</v>
      </c>
      <c r="L2350" t="s">
        <v>10867</v>
      </c>
      <c r="R2350" s="16"/>
      <c r="T2350" s="30" t="s">
        <v>18772</v>
      </c>
      <c r="U2350" s="30" t="s">
        <v>16488</v>
      </c>
      <c r="V2350" s="30" t="s">
        <v>18773</v>
      </c>
      <c r="W2350" s="30"/>
      <c r="X2350" s="30"/>
      <c r="Y2350" s="30">
        <v>0</v>
      </c>
      <c r="Z2350" s="30">
        <v>0</v>
      </c>
      <c r="AA2350" s="30" t="e">
        <v>#N/A</v>
      </c>
      <c r="AB2350" t="s">
        <v>10592</v>
      </c>
      <c r="AC2350" t="s">
        <v>11023</v>
      </c>
      <c r="AD2350" t="b">
        <v>0</v>
      </c>
      <c r="AF2350" t="str">
        <f t="shared" si="145"/>
        <v/>
      </c>
      <c r="AG2350">
        <f t="shared" si="146"/>
        <v>1</v>
      </c>
      <c r="AH2350">
        <f t="shared" si="147"/>
        <v>1</v>
      </c>
    </row>
    <row r="2351" spans="1:34" x14ac:dyDescent="0.25">
      <c r="A2351" s="13" t="s">
        <v>10084</v>
      </c>
      <c r="B2351" t="s">
        <v>3155</v>
      </c>
      <c r="C2351" s="16"/>
      <c r="D2351" s="16" t="s">
        <v>5045</v>
      </c>
      <c r="E2351" s="16"/>
      <c r="F2351" s="17"/>
      <c r="G2351" s="17"/>
      <c r="H2351" s="17"/>
      <c r="I2351" s="71" t="str">
        <f t="shared" si="144"/>
        <v xml:space="preserve"> , </v>
      </c>
      <c r="J2351" s="105"/>
      <c r="K2351" t="s">
        <v>18774</v>
      </c>
      <c r="L2351" t="s">
        <v>10867</v>
      </c>
      <c r="R2351" s="16"/>
      <c r="T2351" s="30" t="s">
        <v>18775</v>
      </c>
      <c r="U2351" s="30" t="s">
        <v>16488</v>
      </c>
      <c r="V2351" s="30" t="s">
        <v>18776</v>
      </c>
      <c r="W2351" s="30"/>
      <c r="X2351" s="30"/>
      <c r="Y2351" s="30">
        <v>0</v>
      </c>
      <c r="Z2351" s="30">
        <v>0</v>
      </c>
      <c r="AA2351" s="30" t="e">
        <v>#N/A</v>
      </c>
      <c r="AB2351" t="s">
        <v>10592</v>
      </c>
      <c r="AC2351" t="s">
        <v>11023</v>
      </c>
      <c r="AD2351" t="b">
        <v>0</v>
      </c>
      <c r="AF2351" t="str">
        <f t="shared" si="145"/>
        <v/>
      </c>
      <c r="AG2351">
        <f t="shared" si="146"/>
        <v>1</v>
      </c>
      <c r="AH2351">
        <f t="shared" si="147"/>
        <v>1</v>
      </c>
    </row>
    <row r="2352" spans="1:34" x14ac:dyDescent="0.25">
      <c r="A2352" s="13" t="s">
        <v>10085</v>
      </c>
      <c r="B2352" t="s">
        <v>3155</v>
      </c>
      <c r="C2352" s="16"/>
      <c r="D2352" s="16" t="s">
        <v>5045</v>
      </c>
      <c r="E2352" s="16"/>
      <c r="F2352" s="17"/>
      <c r="G2352" s="17"/>
      <c r="H2352" s="17"/>
      <c r="I2352" s="71" t="str">
        <f t="shared" si="144"/>
        <v xml:space="preserve"> , </v>
      </c>
      <c r="J2352" s="105"/>
      <c r="K2352" t="s">
        <v>18777</v>
      </c>
      <c r="L2352" t="s">
        <v>10867</v>
      </c>
      <c r="R2352" s="16"/>
      <c r="T2352" s="30" t="s">
        <v>18778</v>
      </c>
      <c r="U2352" s="30" t="s">
        <v>16488</v>
      </c>
      <c r="V2352" s="30" t="s">
        <v>18779</v>
      </c>
      <c r="W2352" s="30"/>
      <c r="X2352" s="30"/>
      <c r="Y2352" s="30">
        <v>0</v>
      </c>
      <c r="Z2352" s="30">
        <v>0</v>
      </c>
      <c r="AA2352" s="30" t="e">
        <v>#N/A</v>
      </c>
      <c r="AB2352" t="s">
        <v>10592</v>
      </c>
      <c r="AC2352" t="s">
        <v>11023</v>
      </c>
      <c r="AD2352" t="b">
        <v>0</v>
      </c>
      <c r="AF2352" t="str">
        <f t="shared" si="145"/>
        <v/>
      </c>
      <c r="AG2352">
        <f t="shared" si="146"/>
        <v>1</v>
      </c>
      <c r="AH2352">
        <f t="shared" si="147"/>
        <v>1</v>
      </c>
    </row>
    <row r="2353" spans="1:34" x14ac:dyDescent="0.25">
      <c r="A2353" s="13" t="s">
        <v>10086</v>
      </c>
      <c r="B2353" t="s">
        <v>3155</v>
      </c>
      <c r="C2353" s="16"/>
      <c r="D2353" s="16" t="s">
        <v>5045</v>
      </c>
      <c r="E2353" s="16"/>
      <c r="F2353" s="17"/>
      <c r="G2353" s="17"/>
      <c r="H2353" s="17"/>
      <c r="I2353" s="71" t="str">
        <f t="shared" si="144"/>
        <v xml:space="preserve"> , </v>
      </c>
      <c r="J2353" s="105"/>
      <c r="K2353" t="s">
        <v>18780</v>
      </c>
      <c r="L2353" t="s">
        <v>10867</v>
      </c>
      <c r="R2353" s="16"/>
      <c r="T2353" s="30" t="s">
        <v>18781</v>
      </c>
      <c r="U2353" s="30" t="s">
        <v>16488</v>
      </c>
      <c r="V2353" s="30" t="s">
        <v>18782</v>
      </c>
      <c r="W2353" s="30"/>
      <c r="X2353" s="30"/>
      <c r="Y2353" s="30">
        <v>0</v>
      </c>
      <c r="Z2353" s="30">
        <v>0</v>
      </c>
      <c r="AA2353" s="30" t="e">
        <v>#N/A</v>
      </c>
      <c r="AB2353" t="s">
        <v>10592</v>
      </c>
      <c r="AC2353" t="s">
        <v>11023</v>
      </c>
      <c r="AD2353" t="b">
        <v>0</v>
      </c>
      <c r="AF2353" t="str">
        <f t="shared" si="145"/>
        <v/>
      </c>
      <c r="AG2353">
        <f t="shared" si="146"/>
        <v>1</v>
      </c>
      <c r="AH2353">
        <f t="shared" si="147"/>
        <v>1</v>
      </c>
    </row>
    <row r="2354" spans="1:34" x14ac:dyDescent="0.25">
      <c r="A2354" s="13" t="s">
        <v>5042</v>
      </c>
      <c r="B2354" t="s">
        <v>3155</v>
      </c>
      <c r="C2354" s="16" t="s">
        <v>4080</v>
      </c>
      <c r="D2354" s="16" t="s">
        <v>242</v>
      </c>
      <c r="E2354" s="16" t="s">
        <v>699</v>
      </c>
      <c r="F2354" s="17">
        <v>26</v>
      </c>
      <c r="G2354" s="17" t="s">
        <v>294</v>
      </c>
      <c r="H2354" s="17">
        <v>1946</v>
      </c>
      <c r="I2354" s="71" t="str">
        <f t="shared" si="144"/>
        <v>September 26, 1946</v>
      </c>
      <c r="J2354" s="105"/>
      <c r="K2354" s="121" t="s">
        <v>13491</v>
      </c>
      <c r="L2354" t="s">
        <v>10801</v>
      </c>
      <c r="R2354" s="16"/>
      <c r="W2354">
        <v>9</v>
      </c>
      <c r="X2354" s="30"/>
      <c r="Y2354" s="30">
        <v>0</v>
      </c>
      <c r="Z2354" s="30">
        <v>0</v>
      </c>
      <c r="AA2354" s="30" t="e">
        <v>#N/A</v>
      </c>
      <c r="AB2354" t="s">
        <v>3817</v>
      </c>
      <c r="AC2354" t="s">
        <v>11023</v>
      </c>
      <c r="AD2354" t="b">
        <v>0</v>
      </c>
      <c r="AF2354" t="str">
        <f t="shared" si="145"/>
        <v>1FU /Med</v>
      </c>
      <c r="AG2354">
        <f t="shared" si="146"/>
        <v>2</v>
      </c>
      <c r="AH2354">
        <f t="shared" si="147"/>
        <v>2</v>
      </c>
    </row>
    <row r="2355" spans="1:34" x14ac:dyDescent="0.25">
      <c r="A2355" s="13" t="s">
        <v>5043</v>
      </c>
      <c r="B2355" t="s">
        <v>3155</v>
      </c>
      <c r="C2355" s="16" t="s">
        <v>4080</v>
      </c>
      <c r="D2355" s="16" t="s">
        <v>242</v>
      </c>
      <c r="E2355" s="16" t="s">
        <v>699</v>
      </c>
      <c r="F2355" s="17">
        <v>26</v>
      </c>
      <c r="G2355" s="17" t="s">
        <v>294</v>
      </c>
      <c r="H2355" s="17">
        <v>1946</v>
      </c>
      <c r="I2355" s="71" t="str">
        <f t="shared" si="144"/>
        <v>September 26, 1946</v>
      </c>
      <c r="J2355" s="105"/>
      <c r="K2355" s="121" t="s">
        <v>13491</v>
      </c>
      <c r="L2355" t="s">
        <v>10801</v>
      </c>
      <c r="R2355" s="16"/>
      <c r="W2355">
        <v>9</v>
      </c>
      <c r="X2355" s="30"/>
      <c r="Y2355" s="30">
        <v>0</v>
      </c>
      <c r="Z2355" s="30">
        <v>0</v>
      </c>
      <c r="AA2355" s="30" t="e">
        <v>#N/A</v>
      </c>
      <c r="AB2355" t="s">
        <v>3817</v>
      </c>
      <c r="AC2355" t="s">
        <v>11023</v>
      </c>
      <c r="AD2355" t="b">
        <v>0</v>
      </c>
      <c r="AF2355" t="str">
        <f t="shared" si="145"/>
        <v>1FU /Med</v>
      </c>
      <c r="AG2355">
        <f t="shared" si="146"/>
        <v>2</v>
      </c>
      <c r="AH2355">
        <f t="shared" si="147"/>
        <v>2</v>
      </c>
    </row>
    <row r="2356" spans="1:34" x14ac:dyDescent="0.25">
      <c r="A2356" s="13" t="s">
        <v>5044</v>
      </c>
      <c r="B2356" t="s">
        <v>3155</v>
      </c>
      <c r="C2356" s="16" t="s">
        <v>4080</v>
      </c>
      <c r="D2356" s="16" t="s">
        <v>5045</v>
      </c>
      <c r="E2356" s="16"/>
      <c r="F2356" s="17">
        <v>26</v>
      </c>
      <c r="G2356" s="17" t="s">
        <v>294</v>
      </c>
      <c r="H2356" s="17">
        <v>1946</v>
      </c>
      <c r="I2356" s="71" t="str">
        <f t="shared" si="144"/>
        <v>September 26, 1946</v>
      </c>
      <c r="J2356" s="105"/>
      <c r="K2356" s="121" t="s">
        <v>15713</v>
      </c>
      <c r="L2356" t="s">
        <v>10867</v>
      </c>
      <c r="R2356" s="16"/>
      <c r="W2356">
        <v>9</v>
      </c>
      <c r="X2356" s="30"/>
      <c r="Y2356" s="30">
        <v>0</v>
      </c>
      <c r="Z2356" s="30">
        <v>0</v>
      </c>
      <c r="AA2356" s="30" t="e">
        <v>#N/A</v>
      </c>
      <c r="AB2356" t="s">
        <v>3817</v>
      </c>
      <c r="AC2356" t="s">
        <v>11023</v>
      </c>
      <c r="AD2356" t="b">
        <v>0</v>
      </c>
      <c r="AF2356" t="str">
        <f t="shared" si="145"/>
        <v>1FU /Med</v>
      </c>
      <c r="AG2356">
        <f t="shared" si="146"/>
        <v>2</v>
      </c>
      <c r="AH2356">
        <f t="shared" si="147"/>
        <v>2</v>
      </c>
    </row>
    <row r="2357" spans="1:34" x14ac:dyDescent="0.25">
      <c r="A2357" s="13" t="s">
        <v>10087</v>
      </c>
      <c r="B2357" t="s">
        <v>3155</v>
      </c>
      <c r="C2357" s="16"/>
      <c r="D2357" s="16" t="s">
        <v>5045</v>
      </c>
      <c r="E2357" s="16"/>
      <c r="F2357" s="17"/>
      <c r="G2357" s="17"/>
      <c r="H2357" s="17"/>
      <c r="I2357" s="71" t="str">
        <f t="shared" si="144"/>
        <v xml:space="preserve"> , </v>
      </c>
      <c r="J2357" s="105"/>
      <c r="K2357" t="s">
        <v>18783</v>
      </c>
      <c r="L2357" t="s">
        <v>10867</v>
      </c>
      <c r="R2357" s="16"/>
      <c r="T2357" s="30" t="s">
        <v>18784</v>
      </c>
      <c r="U2357" s="30" t="s">
        <v>16488</v>
      </c>
      <c r="V2357" s="30" t="s">
        <v>18785</v>
      </c>
      <c r="W2357" s="30"/>
      <c r="X2357" s="30"/>
      <c r="Y2357" s="30">
        <v>0</v>
      </c>
      <c r="Z2357" s="30">
        <v>0</v>
      </c>
      <c r="AA2357" s="30" t="e">
        <v>#N/A</v>
      </c>
      <c r="AB2357" t="s">
        <v>10592</v>
      </c>
      <c r="AC2357" t="s">
        <v>11023</v>
      </c>
      <c r="AD2357" t="b">
        <v>0</v>
      </c>
      <c r="AF2357" t="str">
        <f t="shared" si="145"/>
        <v/>
      </c>
      <c r="AG2357">
        <f t="shared" si="146"/>
        <v>1</v>
      </c>
      <c r="AH2357">
        <f t="shared" si="147"/>
        <v>1</v>
      </c>
    </row>
    <row r="2358" spans="1:34" x14ac:dyDescent="0.25">
      <c r="A2358" s="13" t="s">
        <v>5079</v>
      </c>
      <c r="B2358" t="s">
        <v>3155</v>
      </c>
      <c r="C2358" s="16" t="s">
        <v>3817</v>
      </c>
      <c r="D2358" s="16" t="s">
        <v>242</v>
      </c>
      <c r="E2358" s="16" t="s">
        <v>699</v>
      </c>
      <c r="F2358" s="17">
        <v>26</v>
      </c>
      <c r="G2358" s="17" t="s">
        <v>294</v>
      </c>
      <c r="H2358" s="17">
        <v>1946</v>
      </c>
      <c r="I2358" s="71" t="str">
        <f t="shared" si="144"/>
        <v>September 26, 1946</v>
      </c>
      <c r="J2358" s="105"/>
      <c r="K2358" s="121" t="s">
        <v>13491</v>
      </c>
      <c r="L2358" t="s">
        <v>10801</v>
      </c>
      <c r="R2358" s="16"/>
      <c r="W2358">
        <v>9</v>
      </c>
      <c r="X2358" s="30"/>
      <c r="Y2358" s="30">
        <v>0</v>
      </c>
      <c r="Z2358" s="30">
        <v>0</v>
      </c>
      <c r="AA2358" s="30" t="e">
        <v>#N/A</v>
      </c>
      <c r="AB2358" t="s">
        <v>3817</v>
      </c>
      <c r="AC2358" t="s">
        <v>11023</v>
      </c>
      <c r="AD2358" t="b">
        <v>0</v>
      </c>
      <c r="AF2358" t="str">
        <f t="shared" si="145"/>
        <v>Med</v>
      </c>
      <c r="AG2358">
        <f t="shared" si="146"/>
        <v>1</v>
      </c>
      <c r="AH2358">
        <f t="shared" si="147"/>
        <v>1</v>
      </c>
    </row>
    <row r="2359" spans="1:34" x14ac:dyDescent="0.25">
      <c r="A2359" s="13" t="s">
        <v>5507</v>
      </c>
      <c r="B2359" t="s">
        <v>3155</v>
      </c>
      <c r="C2359" s="16" t="s">
        <v>3817</v>
      </c>
      <c r="D2359" s="16" t="s">
        <v>242</v>
      </c>
      <c r="E2359" s="16" t="s">
        <v>699</v>
      </c>
      <c r="F2359" s="17">
        <v>31</v>
      </c>
      <c r="G2359" s="17" t="s">
        <v>238</v>
      </c>
      <c r="H2359" s="17">
        <v>1946</v>
      </c>
      <c r="I2359" s="71" t="str">
        <f t="shared" si="144"/>
        <v>December 31, 1946</v>
      </c>
      <c r="J2359" s="105"/>
      <c r="K2359" s="121" t="s">
        <v>15905</v>
      </c>
      <c r="L2359" t="s">
        <v>10801</v>
      </c>
      <c r="R2359" s="16"/>
      <c r="W2359">
        <v>12</v>
      </c>
      <c r="X2359" s="30"/>
      <c r="Y2359" s="30">
        <v>0</v>
      </c>
      <c r="Z2359" s="30">
        <v>0</v>
      </c>
      <c r="AA2359" s="30" t="e">
        <v>#N/A</v>
      </c>
      <c r="AB2359" t="s">
        <v>3817</v>
      </c>
      <c r="AC2359" t="s">
        <v>11023</v>
      </c>
      <c r="AD2359" t="b">
        <v>0</v>
      </c>
      <c r="AF2359" t="str">
        <f t="shared" si="145"/>
        <v>Med</v>
      </c>
      <c r="AG2359">
        <f t="shared" si="146"/>
        <v>1</v>
      </c>
      <c r="AH2359">
        <f t="shared" si="147"/>
        <v>1</v>
      </c>
    </row>
    <row r="2360" spans="1:34" x14ac:dyDescent="0.25">
      <c r="A2360" s="13" t="s">
        <v>10088</v>
      </c>
      <c r="B2360" t="s">
        <v>3155</v>
      </c>
      <c r="C2360" s="16"/>
      <c r="D2360" s="16" t="s">
        <v>400</v>
      </c>
      <c r="E2360" s="16"/>
      <c r="F2360" s="17"/>
      <c r="G2360" s="17"/>
      <c r="H2360" s="17"/>
      <c r="I2360" s="71" t="str">
        <f t="shared" si="144"/>
        <v xml:space="preserve"> , </v>
      </c>
      <c r="J2360" s="105"/>
      <c r="K2360" t="s">
        <v>18658</v>
      </c>
      <c r="L2360" t="s">
        <v>10867</v>
      </c>
      <c r="R2360" s="16"/>
      <c r="T2360" s="30"/>
      <c r="U2360" s="30"/>
      <c r="V2360" s="30"/>
      <c r="W2360" s="30"/>
      <c r="X2360" s="30"/>
      <c r="Y2360" s="30">
        <v>0</v>
      </c>
      <c r="Z2360" s="30">
        <v>0</v>
      </c>
      <c r="AA2360" s="30" t="e">
        <v>#N/A</v>
      </c>
      <c r="AB2360" t="s">
        <v>10592</v>
      </c>
      <c r="AC2360" t="s">
        <v>11023</v>
      </c>
      <c r="AD2360" t="b">
        <v>0</v>
      </c>
      <c r="AF2360" t="str">
        <f t="shared" si="145"/>
        <v/>
      </c>
      <c r="AG2360">
        <f t="shared" si="146"/>
        <v>1</v>
      </c>
      <c r="AH2360">
        <f t="shared" si="147"/>
        <v>1</v>
      </c>
    </row>
    <row r="2361" spans="1:34" x14ac:dyDescent="0.25">
      <c r="A2361" s="13" t="s">
        <v>10089</v>
      </c>
      <c r="B2361" t="s">
        <v>3155</v>
      </c>
      <c r="C2361" s="16"/>
      <c r="D2361" s="16" t="s">
        <v>5045</v>
      </c>
      <c r="E2361" s="16"/>
      <c r="F2361" s="17"/>
      <c r="G2361" s="17"/>
      <c r="H2361" s="17"/>
      <c r="I2361" s="71" t="str">
        <f t="shared" si="144"/>
        <v xml:space="preserve"> , </v>
      </c>
      <c r="J2361" s="105"/>
      <c r="K2361" t="s">
        <v>18786</v>
      </c>
      <c r="L2361" t="s">
        <v>10867</v>
      </c>
      <c r="R2361" s="16"/>
      <c r="T2361" s="30" t="s">
        <v>18787</v>
      </c>
      <c r="U2361" s="30" t="s">
        <v>16488</v>
      </c>
      <c r="V2361" s="30" t="s">
        <v>18788</v>
      </c>
      <c r="W2361" s="30"/>
      <c r="X2361" s="30"/>
      <c r="Y2361" s="30">
        <v>0</v>
      </c>
      <c r="Z2361" s="30">
        <v>0</v>
      </c>
      <c r="AA2361" s="30" t="e">
        <v>#N/A</v>
      </c>
      <c r="AB2361" t="s">
        <v>10592</v>
      </c>
      <c r="AC2361" t="s">
        <v>11023</v>
      </c>
      <c r="AD2361" t="b">
        <v>0</v>
      </c>
      <c r="AF2361" t="str">
        <f t="shared" si="145"/>
        <v/>
      </c>
      <c r="AG2361">
        <f t="shared" si="146"/>
        <v>1</v>
      </c>
      <c r="AH2361">
        <f t="shared" si="147"/>
        <v>1</v>
      </c>
    </row>
    <row r="2362" spans="1:34" x14ac:dyDescent="0.25">
      <c r="A2362" s="13" t="s">
        <v>10090</v>
      </c>
      <c r="B2362" t="s">
        <v>3155</v>
      </c>
      <c r="C2362" s="16"/>
      <c r="D2362" s="16" t="s">
        <v>5045</v>
      </c>
      <c r="E2362" s="16"/>
      <c r="F2362" s="17"/>
      <c r="G2362" s="17"/>
      <c r="H2362" s="17"/>
      <c r="I2362" s="71" t="str">
        <f t="shared" si="144"/>
        <v xml:space="preserve"> , </v>
      </c>
      <c r="J2362" s="105"/>
      <c r="K2362" t="s">
        <v>18789</v>
      </c>
      <c r="L2362" t="s">
        <v>10867</v>
      </c>
      <c r="R2362" s="16"/>
      <c r="T2362" s="30" t="s">
        <v>18790</v>
      </c>
      <c r="U2362" s="30" t="s">
        <v>16488</v>
      </c>
      <c r="V2362" s="30" t="s">
        <v>18791</v>
      </c>
      <c r="W2362" s="30"/>
      <c r="X2362" s="30"/>
      <c r="Y2362" s="30">
        <v>0</v>
      </c>
      <c r="Z2362" s="30">
        <v>0</v>
      </c>
      <c r="AA2362" s="30" t="e">
        <v>#N/A</v>
      </c>
      <c r="AB2362" t="s">
        <v>10592</v>
      </c>
      <c r="AC2362" t="s">
        <v>11023</v>
      </c>
      <c r="AD2362" t="b">
        <v>0</v>
      </c>
      <c r="AF2362" t="str">
        <f t="shared" si="145"/>
        <v/>
      </c>
      <c r="AG2362">
        <f t="shared" si="146"/>
        <v>1</v>
      </c>
      <c r="AH2362">
        <f t="shared" si="147"/>
        <v>1</v>
      </c>
    </row>
    <row r="2363" spans="1:34" x14ac:dyDescent="0.25">
      <c r="A2363" s="13" t="s">
        <v>10091</v>
      </c>
      <c r="B2363" t="s">
        <v>3155</v>
      </c>
      <c r="C2363" s="16"/>
      <c r="D2363" s="16" t="s">
        <v>5045</v>
      </c>
      <c r="E2363" s="16"/>
      <c r="F2363" s="17"/>
      <c r="G2363" s="17"/>
      <c r="H2363" s="17"/>
      <c r="I2363" s="71" t="str">
        <f t="shared" si="144"/>
        <v xml:space="preserve"> , </v>
      </c>
      <c r="J2363" s="105"/>
      <c r="K2363" t="s">
        <v>18792</v>
      </c>
      <c r="L2363" t="s">
        <v>10867</v>
      </c>
      <c r="R2363" s="16"/>
      <c r="T2363" s="30" t="s">
        <v>18793</v>
      </c>
      <c r="U2363" s="30" t="s">
        <v>16488</v>
      </c>
      <c r="V2363" s="30" t="s">
        <v>18794</v>
      </c>
      <c r="W2363" s="30"/>
      <c r="X2363" s="30"/>
      <c r="Y2363" s="30">
        <v>0</v>
      </c>
      <c r="Z2363" s="30">
        <v>0</v>
      </c>
      <c r="AA2363" s="30" t="e">
        <v>#N/A</v>
      </c>
      <c r="AB2363" t="s">
        <v>10592</v>
      </c>
      <c r="AC2363" t="s">
        <v>11023</v>
      </c>
      <c r="AD2363" t="b">
        <v>0</v>
      </c>
      <c r="AF2363" t="str">
        <f t="shared" si="145"/>
        <v/>
      </c>
      <c r="AG2363">
        <f t="shared" si="146"/>
        <v>1</v>
      </c>
      <c r="AH2363">
        <f t="shared" si="147"/>
        <v>1</v>
      </c>
    </row>
    <row r="2364" spans="1:34" x14ac:dyDescent="0.25">
      <c r="A2364" s="13" t="s">
        <v>10092</v>
      </c>
      <c r="B2364" t="s">
        <v>3155</v>
      </c>
      <c r="C2364" s="16"/>
      <c r="D2364" s="16" t="s">
        <v>5045</v>
      </c>
      <c r="E2364" s="16"/>
      <c r="F2364" s="17"/>
      <c r="G2364" s="17"/>
      <c r="H2364" s="17"/>
      <c r="I2364" s="71" t="str">
        <f t="shared" ref="I2364:I2427" si="148">G2364&amp;" "&amp;F2364&amp;", "&amp;H2364</f>
        <v xml:space="preserve"> , </v>
      </c>
      <c r="J2364" s="105"/>
      <c r="K2364" t="s">
        <v>18795</v>
      </c>
      <c r="L2364" t="s">
        <v>10867</v>
      </c>
      <c r="R2364" s="16"/>
      <c r="T2364" s="30" t="s">
        <v>18796</v>
      </c>
      <c r="U2364" s="30" t="s">
        <v>16488</v>
      </c>
      <c r="V2364" s="30" t="s">
        <v>18797</v>
      </c>
      <c r="W2364" s="30"/>
      <c r="X2364" s="30"/>
      <c r="Y2364" s="30">
        <v>0</v>
      </c>
      <c r="Z2364" s="30">
        <v>0</v>
      </c>
      <c r="AA2364" s="30" t="e">
        <v>#N/A</v>
      </c>
      <c r="AB2364" t="s">
        <v>10592</v>
      </c>
      <c r="AC2364" t="s">
        <v>11023</v>
      </c>
      <c r="AD2364" t="b">
        <v>0</v>
      </c>
      <c r="AF2364" t="str">
        <f t="shared" si="145"/>
        <v/>
      </c>
      <c r="AG2364">
        <f t="shared" si="146"/>
        <v>1</v>
      </c>
      <c r="AH2364">
        <f t="shared" si="147"/>
        <v>1</v>
      </c>
    </row>
    <row r="2365" spans="1:34" x14ac:dyDescent="0.25">
      <c r="A2365" s="13" t="s">
        <v>10093</v>
      </c>
      <c r="B2365" t="s">
        <v>3155</v>
      </c>
      <c r="C2365" s="16"/>
      <c r="D2365" s="16" t="s">
        <v>5045</v>
      </c>
      <c r="E2365" s="16"/>
      <c r="F2365" s="17"/>
      <c r="G2365" s="17"/>
      <c r="H2365" s="17"/>
      <c r="I2365" s="71" t="str">
        <f t="shared" si="148"/>
        <v xml:space="preserve"> , </v>
      </c>
      <c r="J2365" s="105"/>
      <c r="K2365" t="s">
        <v>18798</v>
      </c>
      <c r="L2365" t="s">
        <v>10867</v>
      </c>
      <c r="R2365" s="16"/>
      <c r="T2365" s="30" t="s">
        <v>18799</v>
      </c>
      <c r="U2365" s="30" t="s">
        <v>16488</v>
      </c>
      <c r="V2365" s="30" t="s">
        <v>18800</v>
      </c>
      <c r="W2365" s="30"/>
      <c r="X2365" s="30"/>
      <c r="Y2365" s="30">
        <v>0</v>
      </c>
      <c r="Z2365" s="30">
        <v>0</v>
      </c>
      <c r="AA2365" s="30" t="e">
        <v>#N/A</v>
      </c>
      <c r="AB2365" t="s">
        <v>10592</v>
      </c>
      <c r="AC2365" t="s">
        <v>11023</v>
      </c>
      <c r="AD2365" t="b">
        <v>0</v>
      </c>
      <c r="AF2365" t="str">
        <f t="shared" si="145"/>
        <v/>
      </c>
      <c r="AG2365">
        <f t="shared" si="146"/>
        <v>1</v>
      </c>
      <c r="AH2365">
        <f t="shared" si="147"/>
        <v>1</v>
      </c>
    </row>
    <row r="2366" spans="1:34" x14ac:dyDescent="0.25">
      <c r="A2366" s="13" t="s">
        <v>10094</v>
      </c>
      <c r="B2366" t="s">
        <v>3155</v>
      </c>
      <c r="C2366" s="16"/>
      <c r="D2366" s="16" t="s">
        <v>5045</v>
      </c>
      <c r="E2366" s="16"/>
      <c r="F2366" s="17"/>
      <c r="G2366" s="17"/>
      <c r="H2366" s="17"/>
      <c r="I2366" s="71" t="str">
        <f t="shared" si="148"/>
        <v xml:space="preserve"> , </v>
      </c>
      <c r="J2366" s="105"/>
      <c r="K2366" t="s">
        <v>18801</v>
      </c>
      <c r="L2366" t="s">
        <v>10867</v>
      </c>
      <c r="R2366" s="16"/>
      <c r="T2366" s="30" t="s">
        <v>18802</v>
      </c>
      <c r="U2366" s="30" t="s">
        <v>16488</v>
      </c>
      <c r="V2366" s="30" t="s">
        <v>18803</v>
      </c>
      <c r="W2366" s="30"/>
      <c r="X2366" s="30"/>
      <c r="Y2366" s="30">
        <v>0</v>
      </c>
      <c r="Z2366" s="30">
        <v>0</v>
      </c>
      <c r="AA2366" s="30" t="e">
        <v>#N/A</v>
      </c>
      <c r="AB2366" t="s">
        <v>10592</v>
      </c>
      <c r="AC2366" t="s">
        <v>11023</v>
      </c>
      <c r="AD2366" t="b">
        <v>0</v>
      </c>
      <c r="AF2366" t="str">
        <f t="shared" si="145"/>
        <v/>
      </c>
      <c r="AG2366">
        <f t="shared" si="146"/>
        <v>1</v>
      </c>
      <c r="AH2366">
        <f t="shared" si="147"/>
        <v>1</v>
      </c>
    </row>
    <row r="2367" spans="1:34" x14ac:dyDescent="0.25">
      <c r="A2367" s="13" t="s">
        <v>10095</v>
      </c>
      <c r="B2367" t="s">
        <v>3155</v>
      </c>
      <c r="C2367" s="16"/>
      <c r="D2367" s="16" t="s">
        <v>5045</v>
      </c>
      <c r="E2367" s="16"/>
      <c r="F2367" s="17"/>
      <c r="G2367" s="17"/>
      <c r="H2367" s="17"/>
      <c r="I2367" s="71" t="str">
        <f t="shared" si="148"/>
        <v xml:space="preserve"> , </v>
      </c>
      <c r="J2367" s="105"/>
      <c r="K2367" t="s">
        <v>18804</v>
      </c>
      <c r="L2367" t="s">
        <v>10867</v>
      </c>
      <c r="R2367" s="16"/>
      <c r="T2367" s="30" t="s">
        <v>18805</v>
      </c>
      <c r="U2367" s="30" t="s">
        <v>16488</v>
      </c>
      <c r="V2367" s="30" t="s">
        <v>18806</v>
      </c>
      <c r="W2367" s="30"/>
      <c r="X2367" s="30"/>
      <c r="Y2367" s="30">
        <v>0</v>
      </c>
      <c r="Z2367" s="30">
        <v>0</v>
      </c>
      <c r="AA2367" s="30" t="e">
        <v>#N/A</v>
      </c>
      <c r="AB2367" t="s">
        <v>10592</v>
      </c>
      <c r="AC2367" t="s">
        <v>11023</v>
      </c>
      <c r="AD2367" t="b">
        <v>0</v>
      </c>
      <c r="AF2367" t="str">
        <f t="shared" si="145"/>
        <v/>
      </c>
      <c r="AG2367">
        <f t="shared" si="146"/>
        <v>1</v>
      </c>
      <c r="AH2367">
        <f t="shared" si="147"/>
        <v>1</v>
      </c>
    </row>
    <row r="2368" spans="1:34" x14ac:dyDescent="0.25">
      <c r="A2368" s="13" t="s">
        <v>10096</v>
      </c>
      <c r="B2368" t="s">
        <v>3155</v>
      </c>
      <c r="C2368" s="16"/>
      <c r="D2368" s="16" t="s">
        <v>400</v>
      </c>
      <c r="E2368" s="16"/>
      <c r="F2368" s="17"/>
      <c r="G2368" s="17"/>
      <c r="H2368" s="17"/>
      <c r="I2368" s="71" t="str">
        <f t="shared" si="148"/>
        <v xml:space="preserve"> , </v>
      </c>
      <c r="J2368" s="105"/>
      <c r="K2368" t="s">
        <v>18658</v>
      </c>
      <c r="L2368" t="s">
        <v>10867</v>
      </c>
      <c r="R2368" s="16"/>
      <c r="T2368" s="30"/>
      <c r="U2368" s="30"/>
      <c r="V2368" s="30"/>
      <c r="W2368" s="30"/>
      <c r="X2368" s="30"/>
      <c r="Y2368" s="30">
        <v>0</v>
      </c>
      <c r="Z2368" s="30">
        <v>0</v>
      </c>
      <c r="AA2368" s="30" t="e">
        <v>#N/A</v>
      </c>
      <c r="AB2368" t="s">
        <v>10592</v>
      </c>
      <c r="AC2368" t="s">
        <v>11023</v>
      </c>
      <c r="AD2368" t="b">
        <v>0</v>
      </c>
      <c r="AF2368" t="str">
        <f t="shared" si="145"/>
        <v/>
      </c>
      <c r="AG2368">
        <f t="shared" si="146"/>
        <v>1</v>
      </c>
      <c r="AH2368">
        <f t="shared" si="147"/>
        <v>1</v>
      </c>
    </row>
    <row r="2369" spans="1:34" x14ac:dyDescent="0.25">
      <c r="A2369" s="13" t="s">
        <v>10097</v>
      </c>
      <c r="B2369" t="s">
        <v>3155</v>
      </c>
      <c r="C2369" s="16"/>
      <c r="D2369" s="16" t="s">
        <v>5045</v>
      </c>
      <c r="E2369" s="16"/>
      <c r="F2369" s="17"/>
      <c r="G2369" s="17"/>
      <c r="H2369" s="17"/>
      <c r="I2369" s="71" t="str">
        <f t="shared" si="148"/>
        <v xml:space="preserve"> , </v>
      </c>
      <c r="J2369" s="105"/>
      <c r="K2369" t="s">
        <v>18807</v>
      </c>
      <c r="L2369" t="s">
        <v>10867</v>
      </c>
      <c r="R2369" s="16"/>
      <c r="T2369" s="30" t="s">
        <v>18808</v>
      </c>
      <c r="U2369" s="30" t="s">
        <v>16488</v>
      </c>
      <c r="V2369" s="30" t="s">
        <v>18809</v>
      </c>
      <c r="W2369" s="30"/>
      <c r="X2369" s="30"/>
      <c r="Y2369" s="30">
        <v>0</v>
      </c>
      <c r="Z2369" s="30">
        <v>0</v>
      </c>
      <c r="AA2369" s="30" t="e">
        <v>#N/A</v>
      </c>
      <c r="AB2369" t="s">
        <v>10592</v>
      </c>
      <c r="AC2369" t="s">
        <v>11023</v>
      </c>
      <c r="AD2369" t="b">
        <v>0</v>
      </c>
      <c r="AF2369" t="str">
        <f t="shared" si="145"/>
        <v/>
      </c>
      <c r="AG2369">
        <f t="shared" si="146"/>
        <v>1</v>
      </c>
      <c r="AH2369">
        <f t="shared" si="147"/>
        <v>1</v>
      </c>
    </row>
    <row r="2370" spans="1:34" x14ac:dyDescent="0.25">
      <c r="A2370" s="13" t="s">
        <v>10098</v>
      </c>
      <c r="B2370" t="s">
        <v>3155</v>
      </c>
      <c r="C2370" s="16"/>
      <c r="D2370" s="16" t="s">
        <v>5045</v>
      </c>
      <c r="E2370" s="16"/>
      <c r="F2370" s="17"/>
      <c r="G2370" s="17"/>
      <c r="H2370" s="17"/>
      <c r="I2370" s="71" t="str">
        <f t="shared" si="148"/>
        <v xml:space="preserve"> , </v>
      </c>
      <c r="J2370" s="105"/>
      <c r="K2370" t="s">
        <v>18810</v>
      </c>
      <c r="L2370" t="s">
        <v>10867</v>
      </c>
      <c r="R2370" s="16"/>
      <c r="T2370" s="30" t="s">
        <v>18811</v>
      </c>
      <c r="U2370" s="30" t="s">
        <v>16488</v>
      </c>
      <c r="V2370" s="30" t="s">
        <v>18812</v>
      </c>
      <c r="W2370" s="30"/>
      <c r="X2370" s="30"/>
      <c r="Y2370" s="30">
        <v>0</v>
      </c>
      <c r="Z2370" s="30">
        <v>0</v>
      </c>
      <c r="AA2370" s="30" t="e">
        <v>#N/A</v>
      </c>
      <c r="AB2370" t="s">
        <v>10592</v>
      </c>
      <c r="AC2370" t="s">
        <v>11023</v>
      </c>
      <c r="AD2370" t="b">
        <v>0</v>
      </c>
      <c r="AF2370" t="str">
        <f t="shared" si="145"/>
        <v/>
      </c>
      <c r="AG2370">
        <f t="shared" si="146"/>
        <v>1</v>
      </c>
      <c r="AH2370">
        <f t="shared" si="147"/>
        <v>1</v>
      </c>
    </row>
    <row r="2371" spans="1:34" x14ac:dyDescent="0.25">
      <c r="A2371" s="13" t="s">
        <v>10099</v>
      </c>
      <c r="B2371" t="s">
        <v>3155</v>
      </c>
      <c r="C2371" s="16"/>
      <c r="D2371" s="16" t="s">
        <v>5045</v>
      </c>
      <c r="E2371" s="16"/>
      <c r="F2371" s="17"/>
      <c r="G2371" s="17"/>
      <c r="H2371" s="17"/>
      <c r="I2371" s="71" t="str">
        <f t="shared" si="148"/>
        <v xml:space="preserve"> , </v>
      </c>
      <c r="J2371" s="105"/>
      <c r="K2371" t="s">
        <v>18813</v>
      </c>
      <c r="L2371" t="s">
        <v>10867</v>
      </c>
      <c r="R2371" s="16"/>
      <c r="T2371" s="30" t="s">
        <v>18814</v>
      </c>
      <c r="U2371" s="30" t="s">
        <v>16488</v>
      </c>
      <c r="V2371" s="30" t="s">
        <v>18815</v>
      </c>
      <c r="W2371" s="30"/>
      <c r="X2371" s="30"/>
      <c r="Y2371" s="30">
        <v>0</v>
      </c>
      <c r="Z2371" s="30">
        <v>0</v>
      </c>
      <c r="AA2371" s="30" t="e">
        <v>#N/A</v>
      </c>
      <c r="AB2371" t="s">
        <v>10592</v>
      </c>
      <c r="AC2371" t="s">
        <v>11023</v>
      </c>
      <c r="AD2371" t="b">
        <v>0</v>
      </c>
      <c r="AF2371" t="str">
        <f t="shared" ref="AF2371:AF2434" si="149">SUBSTITUTE(C2371,"/"," /")</f>
        <v/>
      </c>
      <c r="AG2371">
        <f t="shared" ref="AG2371:AG2434" si="150">LEN(AF2371)-LEN(C2371)+1</f>
        <v>1</v>
      </c>
      <c r="AH2371">
        <f t="shared" ref="AH2371:AH2434" si="151">IF(ISERROR(FIND("Cv ",C2371,1)),AG2371,AG2371-1)</f>
        <v>1</v>
      </c>
    </row>
    <row r="2372" spans="1:34" x14ac:dyDescent="0.25">
      <c r="A2372" s="13" t="s">
        <v>10100</v>
      </c>
      <c r="B2372" t="s">
        <v>3155</v>
      </c>
      <c r="C2372" s="16"/>
      <c r="D2372" s="16" t="s">
        <v>5045</v>
      </c>
      <c r="E2372" s="16"/>
      <c r="F2372" s="17"/>
      <c r="G2372" s="17"/>
      <c r="H2372" s="17"/>
      <c r="I2372" s="71" t="str">
        <f t="shared" si="148"/>
        <v xml:space="preserve"> , </v>
      </c>
      <c r="J2372" s="105"/>
      <c r="K2372" t="s">
        <v>18816</v>
      </c>
      <c r="L2372" t="s">
        <v>10867</v>
      </c>
      <c r="R2372" s="16"/>
      <c r="T2372" s="30" t="s">
        <v>18817</v>
      </c>
      <c r="U2372" s="30" t="s">
        <v>16488</v>
      </c>
      <c r="V2372" s="30" t="s">
        <v>18818</v>
      </c>
      <c r="W2372" s="30"/>
      <c r="X2372" s="30"/>
      <c r="Y2372" s="30">
        <v>0</v>
      </c>
      <c r="Z2372" s="30">
        <v>0</v>
      </c>
      <c r="AA2372" s="30" t="e">
        <v>#N/A</v>
      </c>
      <c r="AB2372" t="s">
        <v>10592</v>
      </c>
      <c r="AC2372" t="s">
        <v>11023</v>
      </c>
      <c r="AD2372" t="b">
        <v>0</v>
      </c>
      <c r="AF2372" t="str">
        <f t="shared" si="149"/>
        <v/>
      </c>
      <c r="AG2372">
        <f t="shared" si="150"/>
        <v>1</v>
      </c>
      <c r="AH2372">
        <f t="shared" si="151"/>
        <v>1</v>
      </c>
    </row>
    <row r="2373" spans="1:34" x14ac:dyDescent="0.25">
      <c r="A2373" s="13" t="s">
        <v>10101</v>
      </c>
      <c r="B2373" t="s">
        <v>3155</v>
      </c>
      <c r="C2373" s="16"/>
      <c r="D2373" s="16" t="s">
        <v>400</v>
      </c>
      <c r="E2373" s="16"/>
      <c r="F2373" s="17"/>
      <c r="G2373" s="17"/>
      <c r="H2373" s="17"/>
      <c r="I2373" s="71" t="str">
        <f t="shared" si="148"/>
        <v xml:space="preserve"> , </v>
      </c>
      <c r="J2373" s="105"/>
      <c r="K2373" t="s">
        <v>18658</v>
      </c>
      <c r="L2373" t="s">
        <v>10867</v>
      </c>
      <c r="R2373" s="16"/>
      <c r="T2373" s="30"/>
      <c r="U2373" s="30"/>
      <c r="V2373" s="30"/>
      <c r="W2373" s="30"/>
      <c r="X2373" s="30"/>
      <c r="Y2373" s="30">
        <v>0</v>
      </c>
      <c r="Z2373" s="30">
        <v>0</v>
      </c>
      <c r="AA2373" s="30" t="e">
        <v>#N/A</v>
      </c>
      <c r="AB2373" t="s">
        <v>10592</v>
      </c>
      <c r="AC2373">
        <v>0</v>
      </c>
      <c r="AD2373" t="b">
        <v>0</v>
      </c>
      <c r="AF2373" t="str">
        <f t="shared" si="149"/>
        <v/>
      </c>
      <c r="AG2373">
        <f t="shared" si="150"/>
        <v>1</v>
      </c>
      <c r="AH2373">
        <f t="shared" si="151"/>
        <v>1</v>
      </c>
    </row>
    <row r="2374" spans="1:34" x14ac:dyDescent="0.25">
      <c r="A2374" s="13" t="s">
        <v>10102</v>
      </c>
      <c r="B2374" t="s">
        <v>3155</v>
      </c>
      <c r="C2374" s="16"/>
      <c r="D2374" s="16" t="s">
        <v>400</v>
      </c>
      <c r="E2374" s="16"/>
      <c r="F2374" s="17"/>
      <c r="G2374" s="17"/>
      <c r="H2374" s="17"/>
      <c r="I2374" s="71" t="str">
        <f t="shared" si="148"/>
        <v xml:space="preserve"> , </v>
      </c>
      <c r="J2374" s="105"/>
      <c r="K2374" t="s">
        <v>18658</v>
      </c>
      <c r="L2374" t="s">
        <v>10867</v>
      </c>
      <c r="R2374" s="16"/>
      <c r="T2374" s="30"/>
      <c r="U2374" s="30"/>
      <c r="V2374" s="30"/>
      <c r="W2374" s="30"/>
      <c r="X2374" s="30"/>
      <c r="Y2374" s="30">
        <v>0</v>
      </c>
      <c r="Z2374" s="30">
        <v>0</v>
      </c>
      <c r="AA2374" s="30" t="e">
        <v>#N/A</v>
      </c>
      <c r="AB2374" t="s">
        <v>10592</v>
      </c>
      <c r="AC2374">
        <v>0</v>
      </c>
      <c r="AD2374" t="b">
        <v>0</v>
      </c>
      <c r="AF2374" t="str">
        <f t="shared" si="149"/>
        <v/>
      </c>
      <c r="AG2374">
        <f t="shared" si="150"/>
        <v>1</v>
      </c>
      <c r="AH2374">
        <f t="shared" si="151"/>
        <v>1</v>
      </c>
    </row>
    <row r="2375" spans="1:34" x14ac:dyDescent="0.25">
      <c r="A2375" s="13" t="s">
        <v>10103</v>
      </c>
      <c r="B2375" t="s">
        <v>3155</v>
      </c>
      <c r="C2375" s="16"/>
      <c r="D2375" s="16" t="s">
        <v>5045</v>
      </c>
      <c r="E2375" s="16"/>
      <c r="F2375" s="17"/>
      <c r="G2375" s="17"/>
      <c r="H2375" s="17"/>
      <c r="I2375" s="71" t="str">
        <f t="shared" si="148"/>
        <v xml:space="preserve"> , </v>
      </c>
      <c r="J2375" s="105"/>
      <c r="K2375" t="s">
        <v>18819</v>
      </c>
      <c r="L2375" t="s">
        <v>10867</v>
      </c>
      <c r="R2375" s="16"/>
      <c r="T2375" s="30" t="s">
        <v>18820</v>
      </c>
      <c r="U2375" s="30" t="s">
        <v>16488</v>
      </c>
      <c r="V2375" s="30" t="s">
        <v>18821</v>
      </c>
      <c r="W2375" s="30"/>
      <c r="X2375" s="30"/>
      <c r="Y2375" s="30">
        <v>0</v>
      </c>
      <c r="Z2375" s="30">
        <v>0</v>
      </c>
      <c r="AA2375" s="30" t="e">
        <v>#N/A</v>
      </c>
      <c r="AB2375" t="s">
        <v>10592</v>
      </c>
      <c r="AC2375" t="s">
        <v>11023</v>
      </c>
      <c r="AD2375" t="b">
        <v>0</v>
      </c>
      <c r="AF2375" t="str">
        <f t="shared" si="149"/>
        <v/>
      </c>
      <c r="AG2375">
        <f t="shared" si="150"/>
        <v>1</v>
      </c>
      <c r="AH2375">
        <f t="shared" si="151"/>
        <v>1</v>
      </c>
    </row>
    <row r="2376" spans="1:34" x14ac:dyDescent="0.25">
      <c r="A2376" s="13" t="s">
        <v>10104</v>
      </c>
      <c r="B2376" t="s">
        <v>3155</v>
      </c>
      <c r="C2376" s="16"/>
      <c r="D2376" s="16" t="s">
        <v>400</v>
      </c>
      <c r="E2376" s="16"/>
      <c r="F2376" s="17"/>
      <c r="G2376" s="17"/>
      <c r="H2376" s="17"/>
      <c r="I2376" s="71" t="str">
        <f t="shared" si="148"/>
        <v xml:space="preserve"> , </v>
      </c>
      <c r="J2376" s="105"/>
      <c r="K2376" t="s">
        <v>18658</v>
      </c>
      <c r="L2376" t="s">
        <v>10867</v>
      </c>
      <c r="R2376" s="16"/>
      <c r="T2376" s="30"/>
      <c r="U2376" s="30"/>
      <c r="V2376" s="30"/>
      <c r="W2376" s="30"/>
      <c r="X2376" s="30"/>
      <c r="Y2376" s="30">
        <v>0</v>
      </c>
      <c r="Z2376" s="30">
        <v>0</v>
      </c>
      <c r="AA2376" s="30" t="e">
        <v>#N/A</v>
      </c>
      <c r="AB2376" t="s">
        <v>10592</v>
      </c>
      <c r="AC2376">
        <v>0</v>
      </c>
      <c r="AD2376" t="b">
        <v>0</v>
      </c>
      <c r="AF2376" t="str">
        <f t="shared" si="149"/>
        <v/>
      </c>
      <c r="AG2376">
        <f t="shared" si="150"/>
        <v>1</v>
      </c>
      <c r="AH2376">
        <f t="shared" si="151"/>
        <v>1</v>
      </c>
    </row>
    <row r="2377" spans="1:34" x14ac:dyDescent="0.25">
      <c r="A2377" s="13" t="s">
        <v>10105</v>
      </c>
      <c r="B2377" t="s">
        <v>3155</v>
      </c>
      <c r="C2377" s="16"/>
      <c r="D2377" s="16" t="s">
        <v>5045</v>
      </c>
      <c r="E2377" s="16"/>
      <c r="F2377" s="17"/>
      <c r="G2377" s="17"/>
      <c r="H2377" s="17"/>
      <c r="I2377" s="71" t="str">
        <f t="shared" si="148"/>
        <v xml:space="preserve"> , </v>
      </c>
      <c r="J2377" s="105"/>
      <c r="K2377" t="s">
        <v>18822</v>
      </c>
      <c r="L2377" t="s">
        <v>10867</v>
      </c>
      <c r="R2377" s="16"/>
      <c r="T2377" s="30" t="s">
        <v>18823</v>
      </c>
      <c r="U2377" s="30" t="s">
        <v>16488</v>
      </c>
      <c r="V2377" s="30" t="s">
        <v>18824</v>
      </c>
      <c r="W2377" s="30"/>
      <c r="X2377" s="30"/>
      <c r="Y2377" s="30">
        <v>0</v>
      </c>
      <c r="Z2377" s="30">
        <v>0</v>
      </c>
      <c r="AA2377" s="30" t="e">
        <v>#N/A</v>
      </c>
      <c r="AB2377" t="s">
        <v>10592</v>
      </c>
      <c r="AC2377" t="s">
        <v>11023</v>
      </c>
      <c r="AD2377" t="b">
        <v>0</v>
      </c>
      <c r="AF2377" t="str">
        <f t="shared" si="149"/>
        <v/>
      </c>
      <c r="AG2377">
        <f t="shared" si="150"/>
        <v>1</v>
      </c>
      <c r="AH2377">
        <f t="shared" si="151"/>
        <v>1</v>
      </c>
    </row>
    <row r="2378" spans="1:34" x14ac:dyDescent="0.25">
      <c r="A2378" s="13" t="s">
        <v>10106</v>
      </c>
      <c r="B2378" t="s">
        <v>3155</v>
      </c>
      <c r="C2378" s="16"/>
      <c r="D2378" s="16" t="s">
        <v>5045</v>
      </c>
      <c r="E2378" s="16"/>
      <c r="F2378" s="17"/>
      <c r="G2378" s="17"/>
      <c r="H2378" s="17"/>
      <c r="I2378" s="71" t="str">
        <f t="shared" si="148"/>
        <v xml:space="preserve"> , </v>
      </c>
      <c r="J2378" s="105"/>
      <c r="K2378" t="s">
        <v>18825</v>
      </c>
      <c r="L2378" t="s">
        <v>10867</v>
      </c>
      <c r="R2378" s="16"/>
      <c r="T2378" s="30" t="s">
        <v>18826</v>
      </c>
      <c r="U2378" s="30" t="s">
        <v>16488</v>
      </c>
      <c r="V2378" s="30" t="s">
        <v>18827</v>
      </c>
      <c r="W2378" s="30"/>
      <c r="X2378" s="30"/>
      <c r="Y2378" s="30">
        <v>0</v>
      </c>
      <c r="Z2378" s="30">
        <v>0</v>
      </c>
      <c r="AA2378" s="30" t="e">
        <v>#N/A</v>
      </c>
      <c r="AB2378" t="s">
        <v>10592</v>
      </c>
      <c r="AC2378" t="s">
        <v>11023</v>
      </c>
      <c r="AD2378" t="b">
        <v>0</v>
      </c>
      <c r="AF2378" t="str">
        <f t="shared" si="149"/>
        <v/>
      </c>
      <c r="AG2378">
        <f t="shared" si="150"/>
        <v>1</v>
      </c>
      <c r="AH2378">
        <f t="shared" si="151"/>
        <v>1</v>
      </c>
    </row>
    <row r="2379" spans="1:34" x14ac:dyDescent="0.25">
      <c r="A2379" s="13" t="s">
        <v>10107</v>
      </c>
      <c r="B2379" t="s">
        <v>3155</v>
      </c>
      <c r="C2379" s="16"/>
      <c r="D2379" s="16" t="s">
        <v>5045</v>
      </c>
      <c r="E2379" s="16"/>
      <c r="F2379" s="17"/>
      <c r="G2379" s="17"/>
      <c r="H2379" s="17"/>
      <c r="I2379" s="71" t="str">
        <f t="shared" si="148"/>
        <v xml:space="preserve"> , </v>
      </c>
      <c r="J2379" s="105"/>
      <c r="K2379" t="s">
        <v>18828</v>
      </c>
      <c r="L2379" t="s">
        <v>10867</v>
      </c>
      <c r="R2379" s="16"/>
      <c r="T2379" s="30" t="s">
        <v>18829</v>
      </c>
      <c r="U2379" s="30" t="s">
        <v>16488</v>
      </c>
      <c r="V2379" s="30" t="s">
        <v>18830</v>
      </c>
      <c r="W2379" s="30"/>
      <c r="X2379" s="30"/>
      <c r="Y2379" s="30">
        <v>0</v>
      </c>
      <c r="Z2379" s="30">
        <v>0</v>
      </c>
      <c r="AA2379" s="30" t="e">
        <v>#N/A</v>
      </c>
      <c r="AB2379" t="s">
        <v>10592</v>
      </c>
      <c r="AC2379" t="s">
        <v>11023</v>
      </c>
      <c r="AD2379" t="b">
        <v>0</v>
      </c>
      <c r="AF2379" t="str">
        <f t="shared" si="149"/>
        <v/>
      </c>
      <c r="AG2379">
        <f t="shared" si="150"/>
        <v>1</v>
      </c>
      <c r="AH2379">
        <f t="shared" si="151"/>
        <v>1</v>
      </c>
    </row>
    <row r="2380" spans="1:34" x14ac:dyDescent="0.25">
      <c r="A2380" s="13" t="s">
        <v>10108</v>
      </c>
      <c r="B2380" t="s">
        <v>3155</v>
      </c>
      <c r="C2380" s="16"/>
      <c r="D2380" s="16" t="s">
        <v>400</v>
      </c>
      <c r="E2380" s="16"/>
      <c r="F2380" s="17"/>
      <c r="G2380" s="17"/>
      <c r="H2380" s="17"/>
      <c r="I2380" s="71" t="str">
        <f t="shared" si="148"/>
        <v xml:space="preserve"> , </v>
      </c>
      <c r="J2380" s="105"/>
      <c r="K2380" t="s">
        <v>18658</v>
      </c>
      <c r="L2380" t="s">
        <v>10867</v>
      </c>
      <c r="R2380" s="16"/>
      <c r="T2380" s="30"/>
      <c r="U2380" s="30"/>
      <c r="V2380" s="30"/>
      <c r="W2380" s="30"/>
      <c r="X2380" s="30"/>
      <c r="Y2380" s="30">
        <v>0</v>
      </c>
      <c r="Z2380" s="30">
        <v>0</v>
      </c>
      <c r="AA2380" s="30" t="e">
        <v>#N/A</v>
      </c>
      <c r="AB2380" t="s">
        <v>10592</v>
      </c>
      <c r="AC2380">
        <v>0</v>
      </c>
      <c r="AD2380" t="b">
        <v>0</v>
      </c>
      <c r="AF2380" t="str">
        <f t="shared" si="149"/>
        <v/>
      </c>
      <c r="AG2380">
        <f t="shared" si="150"/>
        <v>1</v>
      </c>
      <c r="AH2380">
        <f t="shared" si="151"/>
        <v>1</v>
      </c>
    </row>
    <row r="2381" spans="1:34" x14ac:dyDescent="0.25">
      <c r="A2381" s="13" t="s">
        <v>10109</v>
      </c>
      <c r="B2381" t="s">
        <v>3155</v>
      </c>
      <c r="C2381" s="16"/>
      <c r="D2381" s="16" t="s">
        <v>5045</v>
      </c>
      <c r="E2381" s="16"/>
      <c r="F2381" s="17"/>
      <c r="G2381" s="17"/>
      <c r="H2381" s="17"/>
      <c r="I2381" s="71" t="str">
        <f t="shared" si="148"/>
        <v xml:space="preserve"> , </v>
      </c>
      <c r="J2381" s="105"/>
      <c r="K2381" t="s">
        <v>18831</v>
      </c>
      <c r="L2381" t="s">
        <v>10867</v>
      </c>
      <c r="R2381" s="16"/>
      <c r="T2381" s="30" t="s">
        <v>18832</v>
      </c>
      <c r="U2381" s="30" t="s">
        <v>16488</v>
      </c>
      <c r="V2381" s="30" t="s">
        <v>18833</v>
      </c>
      <c r="W2381" s="30"/>
      <c r="X2381" s="30"/>
      <c r="Y2381" s="30">
        <v>0</v>
      </c>
      <c r="Z2381" s="30">
        <v>0</v>
      </c>
      <c r="AA2381" s="30" t="e">
        <v>#N/A</v>
      </c>
      <c r="AB2381" t="s">
        <v>10592</v>
      </c>
      <c r="AC2381" t="s">
        <v>11023</v>
      </c>
      <c r="AD2381" t="b">
        <v>0</v>
      </c>
      <c r="AF2381" t="str">
        <f t="shared" si="149"/>
        <v/>
      </c>
      <c r="AG2381">
        <f t="shared" si="150"/>
        <v>1</v>
      </c>
      <c r="AH2381">
        <f t="shared" si="151"/>
        <v>1</v>
      </c>
    </row>
    <row r="2382" spans="1:34" x14ac:dyDescent="0.25">
      <c r="A2382" s="13" t="s">
        <v>10110</v>
      </c>
      <c r="B2382" t="s">
        <v>3155</v>
      </c>
      <c r="C2382" s="16"/>
      <c r="D2382" s="16" t="s">
        <v>5045</v>
      </c>
      <c r="E2382" s="16"/>
      <c r="F2382" s="17"/>
      <c r="G2382" s="17"/>
      <c r="H2382" s="17"/>
      <c r="I2382" s="71" t="str">
        <f t="shared" si="148"/>
        <v xml:space="preserve"> , </v>
      </c>
      <c r="J2382" s="105"/>
      <c r="K2382" t="s">
        <v>18834</v>
      </c>
      <c r="L2382" t="s">
        <v>10867</v>
      </c>
      <c r="R2382" s="16"/>
      <c r="T2382" s="30" t="s">
        <v>18835</v>
      </c>
      <c r="U2382" s="30" t="s">
        <v>16488</v>
      </c>
      <c r="V2382" s="30" t="s">
        <v>18836</v>
      </c>
      <c r="W2382" s="30"/>
      <c r="X2382" s="30"/>
      <c r="Y2382" s="30">
        <v>0</v>
      </c>
      <c r="Z2382" s="30">
        <v>0</v>
      </c>
      <c r="AA2382" s="30" t="e">
        <v>#N/A</v>
      </c>
      <c r="AB2382" t="s">
        <v>10592</v>
      </c>
      <c r="AC2382" t="s">
        <v>11023</v>
      </c>
      <c r="AD2382" t="b">
        <v>0</v>
      </c>
      <c r="AF2382" t="str">
        <f t="shared" si="149"/>
        <v/>
      </c>
      <c r="AG2382">
        <f t="shared" si="150"/>
        <v>1</v>
      </c>
      <c r="AH2382">
        <f t="shared" si="151"/>
        <v>1</v>
      </c>
    </row>
    <row r="2383" spans="1:34" x14ac:dyDescent="0.25">
      <c r="A2383" s="13" t="s">
        <v>10111</v>
      </c>
      <c r="B2383" t="s">
        <v>3155</v>
      </c>
      <c r="C2383" s="16"/>
      <c r="D2383" s="16" t="s">
        <v>5045</v>
      </c>
      <c r="E2383" s="16"/>
      <c r="F2383" s="17"/>
      <c r="G2383" s="17"/>
      <c r="H2383" s="17"/>
      <c r="I2383" s="71" t="str">
        <f t="shared" si="148"/>
        <v xml:space="preserve"> , </v>
      </c>
      <c r="J2383" s="105"/>
      <c r="K2383" t="s">
        <v>18837</v>
      </c>
      <c r="L2383" t="s">
        <v>10867</v>
      </c>
      <c r="R2383" s="16"/>
      <c r="T2383" s="30" t="s">
        <v>18838</v>
      </c>
      <c r="U2383" s="30" t="s">
        <v>16488</v>
      </c>
      <c r="V2383" s="30" t="s">
        <v>18839</v>
      </c>
      <c r="W2383" s="30"/>
      <c r="X2383" s="30"/>
      <c r="Y2383" s="30">
        <v>0</v>
      </c>
      <c r="Z2383" s="30">
        <v>0</v>
      </c>
      <c r="AA2383" s="30" t="e">
        <v>#N/A</v>
      </c>
      <c r="AB2383" t="s">
        <v>10592</v>
      </c>
      <c r="AC2383" t="s">
        <v>11023</v>
      </c>
      <c r="AD2383" t="b">
        <v>0</v>
      </c>
      <c r="AF2383" t="str">
        <f t="shared" si="149"/>
        <v/>
      </c>
      <c r="AG2383">
        <f t="shared" si="150"/>
        <v>1</v>
      </c>
      <c r="AH2383">
        <f t="shared" si="151"/>
        <v>1</v>
      </c>
    </row>
    <row r="2384" spans="1:34" x14ac:dyDescent="0.25">
      <c r="A2384" s="13" t="s">
        <v>10112</v>
      </c>
      <c r="B2384" t="s">
        <v>3155</v>
      </c>
      <c r="C2384" s="16"/>
      <c r="D2384" s="16" t="s">
        <v>400</v>
      </c>
      <c r="E2384" s="16"/>
      <c r="F2384" s="17"/>
      <c r="G2384" s="17"/>
      <c r="H2384" s="17"/>
      <c r="I2384" s="71" t="str">
        <f t="shared" si="148"/>
        <v xml:space="preserve"> , </v>
      </c>
      <c r="J2384" s="105"/>
      <c r="K2384" t="s">
        <v>18658</v>
      </c>
      <c r="L2384" t="s">
        <v>10867</v>
      </c>
      <c r="R2384" s="16"/>
      <c r="T2384" s="30"/>
      <c r="U2384" s="30"/>
      <c r="V2384" s="30"/>
      <c r="W2384" s="30"/>
      <c r="X2384" s="30"/>
      <c r="Y2384" s="30">
        <v>0</v>
      </c>
      <c r="Z2384" s="30">
        <v>0</v>
      </c>
      <c r="AA2384" s="30" t="e">
        <v>#N/A</v>
      </c>
      <c r="AB2384" t="s">
        <v>10592</v>
      </c>
      <c r="AC2384">
        <v>0</v>
      </c>
      <c r="AD2384" t="b">
        <v>0</v>
      </c>
      <c r="AF2384" t="str">
        <f t="shared" si="149"/>
        <v/>
      </c>
      <c r="AG2384">
        <f t="shared" si="150"/>
        <v>1</v>
      </c>
      <c r="AH2384">
        <f t="shared" si="151"/>
        <v>1</v>
      </c>
    </row>
    <row r="2385" spans="1:34" x14ac:dyDescent="0.25">
      <c r="A2385" s="13" t="s">
        <v>10113</v>
      </c>
      <c r="B2385" t="s">
        <v>3155</v>
      </c>
      <c r="C2385" s="16"/>
      <c r="D2385" s="16" t="s">
        <v>400</v>
      </c>
      <c r="E2385" s="16"/>
      <c r="F2385" s="17"/>
      <c r="G2385" s="17"/>
      <c r="H2385" s="17"/>
      <c r="I2385" s="71" t="str">
        <f t="shared" si="148"/>
        <v xml:space="preserve"> , </v>
      </c>
      <c r="J2385" s="105"/>
      <c r="K2385" t="s">
        <v>18658</v>
      </c>
      <c r="L2385" t="s">
        <v>10867</v>
      </c>
      <c r="R2385" s="16"/>
      <c r="T2385" s="30"/>
      <c r="U2385" s="30"/>
      <c r="V2385" s="30"/>
      <c r="W2385" s="30"/>
      <c r="X2385" s="30"/>
      <c r="Y2385" s="30">
        <v>0</v>
      </c>
      <c r="Z2385" s="30">
        <v>0</v>
      </c>
      <c r="AA2385" s="30" t="e">
        <v>#N/A</v>
      </c>
      <c r="AB2385" t="s">
        <v>10592</v>
      </c>
      <c r="AC2385">
        <v>0</v>
      </c>
      <c r="AD2385" t="b">
        <v>0</v>
      </c>
      <c r="AF2385" t="str">
        <f t="shared" si="149"/>
        <v/>
      </c>
      <c r="AG2385">
        <f t="shared" si="150"/>
        <v>1</v>
      </c>
      <c r="AH2385">
        <f t="shared" si="151"/>
        <v>1</v>
      </c>
    </row>
    <row r="2386" spans="1:34" x14ac:dyDescent="0.25">
      <c r="A2386" s="13" t="s">
        <v>10114</v>
      </c>
      <c r="B2386" t="s">
        <v>3155</v>
      </c>
      <c r="C2386" s="16"/>
      <c r="D2386" s="16" t="s">
        <v>5045</v>
      </c>
      <c r="E2386" s="16"/>
      <c r="F2386" s="17"/>
      <c r="G2386" s="17"/>
      <c r="H2386" s="17"/>
      <c r="I2386" s="71" t="str">
        <f t="shared" si="148"/>
        <v xml:space="preserve"> , </v>
      </c>
      <c r="J2386" s="105"/>
      <c r="K2386" t="s">
        <v>18840</v>
      </c>
      <c r="L2386" t="s">
        <v>10867</v>
      </c>
      <c r="R2386" s="16"/>
      <c r="T2386" s="30" t="s">
        <v>18841</v>
      </c>
      <c r="U2386" s="30" t="s">
        <v>16488</v>
      </c>
      <c r="V2386" s="30" t="s">
        <v>18842</v>
      </c>
      <c r="W2386" s="30"/>
      <c r="X2386" s="30"/>
      <c r="Y2386" s="30">
        <v>0</v>
      </c>
      <c r="Z2386" s="30">
        <v>0</v>
      </c>
      <c r="AA2386" s="30" t="e">
        <v>#N/A</v>
      </c>
      <c r="AB2386" t="s">
        <v>10592</v>
      </c>
      <c r="AC2386" t="s">
        <v>11023</v>
      </c>
      <c r="AD2386" t="b">
        <v>0</v>
      </c>
      <c r="AF2386" t="str">
        <f t="shared" si="149"/>
        <v/>
      </c>
      <c r="AG2386">
        <f t="shared" si="150"/>
        <v>1</v>
      </c>
      <c r="AH2386">
        <f t="shared" si="151"/>
        <v>1</v>
      </c>
    </row>
    <row r="2387" spans="1:34" x14ac:dyDescent="0.25">
      <c r="A2387" s="13" t="s">
        <v>10115</v>
      </c>
      <c r="B2387" t="s">
        <v>3155</v>
      </c>
      <c r="C2387" s="16"/>
      <c r="D2387" s="16" t="s">
        <v>400</v>
      </c>
      <c r="E2387" s="16"/>
      <c r="F2387" s="17"/>
      <c r="G2387" s="17"/>
      <c r="H2387" s="17"/>
      <c r="I2387" s="71" t="str">
        <f t="shared" si="148"/>
        <v xml:space="preserve"> , </v>
      </c>
      <c r="J2387" s="105"/>
      <c r="K2387" t="s">
        <v>18658</v>
      </c>
      <c r="L2387" t="s">
        <v>10867</v>
      </c>
      <c r="R2387" s="16"/>
      <c r="T2387" s="30"/>
      <c r="U2387" s="30"/>
      <c r="V2387" s="30"/>
      <c r="W2387" s="30"/>
      <c r="X2387" s="30"/>
      <c r="Y2387" s="30">
        <v>0</v>
      </c>
      <c r="Z2387" s="30">
        <v>0</v>
      </c>
      <c r="AA2387" s="30" t="e">
        <v>#N/A</v>
      </c>
      <c r="AB2387" t="s">
        <v>10592</v>
      </c>
      <c r="AC2387">
        <v>0</v>
      </c>
      <c r="AD2387" t="b">
        <v>0</v>
      </c>
      <c r="AF2387" t="str">
        <f t="shared" si="149"/>
        <v/>
      </c>
      <c r="AG2387">
        <f t="shared" si="150"/>
        <v>1</v>
      </c>
      <c r="AH2387">
        <f t="shared" si="151"/>
        <v>1</v>
      </c>
    </row>
    <row r="2388" spans="1:34" x14ac:dyDescent="0.25">
      <c r="A2388" s="13" t="s">
        <v>10116</v>
      </c>
      <c r="B2388" t="s">
        <v>3155</v>
      </c>
      <c r="C2388" s="16"/>
      <c r="D2388" s="16" t="s">
        <v>400</v>
      </c>
      <c r="E2388" s="16"/>
      <c r="F2388" s="17"/>
      <c r="G2388" s="17"/>
      <c r="H2388" s="17"/>
      <c r="I2388" s="71" t="str">
        <f t="shared" si="148"/>
        <v xml:space="preserve"> , </v>
      </c>
      <c r="J2388" s="105"/>
      <c r="K2388" t="s">
        <v>18658</v>
      </c>
      <c r="L2388" t="s">
        <v>10867</v>
      </c>
      <c r="R2388" s="16"/>
      <c r="T2388" s="30"/>
      <c r="U2388" s="30"/>
      <c r="V2388" s="30"/>
      <c r="W2388" s="30"/>
      <c r="X2388" s="30"/>
      <c r="Y2388" s="30">
        <v>0</v>
      </c>
      <c r="Z2388" s="30">
        <v>0</v>
      </c>
      <c r="AA2388" s="30" t="e">
        <v>#N/A</v>
      </c>
      <c r="AB2388" t="s">
        <v>10592</v>
      </c>
      <c r="AC2388">
        <v>0</v>
      </c>
      <c r="AD2388" t="b">
        <v>0</v>
      </c>
      <c r="AF2388" t="str">
        <f t="shared" si="149"/>
        <v/>
      </c>
      <c r="AG2388">
        <f t="shared" si="150"/>
        <v>1</v>
      </c>
      <c r="AH2388">
        <f t="shared" si="151"/>
        <v>1</v>
      </c>
    </row>
    <row r="2389" spans="1:34" x14ac:dyDescent="0.25">
      <c r="A2389" s="13" t="s">
        <v>10117</v>
      </c>
      <c r="B2389" t="s">
        <v>3155</v>
      </c>
      <c r="C2389" s="16"/>
      <c r="D2389" s="16" t="s">
        <v>400</v>
      </c>
      <c r="E2389" s="16"/>
      <c r="F2389" s="17"/>
      <c r="G2389" s="17"/>
      <c r="H2389" s="17"/>
      <c r="I2389" s="71" t="str">
        <f t="shared" si="148"/>
        <v xml:space="preserve"> , </v>
      </c>
      <c r="J2389" s="105"/>
      <c r="K2389" t="s">
        <v>18658</v>
      </c>
      <c r="L2389" t="s">
        <v>10867</v>
      </c>
      <c r="R2389" s="16"/>
      <c r="T2389" s="30"/>
      <c r="U2389" s="30"/>
      <c r="V2389" s="30"/>
      <c r="W2389" s="30"/>
      <c r="X2389" s="30"/>
      <c r="Y2389" s="30">
        <v>0</v>
      </c>
      <c r="Z2389" s="30">
        <v>0</v>
      </c>
      <c r="AA2389" s="30" t="e">
        <v>#N/A</v>
      </c>
      <c r="AB2389" t="s">
        <v>10592</v>
      </c>
      <c r="AC2389">
        <v>0</v>
      </c>
      <c r="AD2389" t="b">
        <v>0</v>
      </c>
      <c r="AF2389" t="str">
        <f t="shared" si="149"/>
        <v/>
      </c>
      <c r="AG2389">
        <f t="shared" si="150"/>
        <v>1</v>
      </c>
      <c r="AH2389">
        <f t="shared" si="151"/>
        <v>1</v>
      </c>
    </row>
    <row r="2390" spans="1:34" x14ac:dyDescent="0.25">
      <c r="A2390" s="13" t="s">
        <v>10118</v>
      </c>
      <c r="B2390" t="s">
        <v>3155</v>
      </c>
      <c r="C2390" s="16"/>
      <c r="D2390" s="16" t="s">
        <v>400</v>
      </c>
      <c r="E2390" s="16"/>
      <c r="F2390" s="17"/>
      <c r="G2390" s="17"/>
      <c r="H2390" s="17"/>
      <c r="I2390" s="71" t="str">
        <f t="shared" si="148"/>
        <v xml:space="preserve"> , </v>
      </c>
      <c r="J2390" s="105"/>
      <c r="K2390" t="s">
        <v>18658</v>
      </c>
      <c r="L2390" t="s">
        <v>10867</v>
      </c>
      <c r="R2390" s="16"/>
      <c r="T2390" s="30"/>
      <c r="U2390" s="30"/>
      <c r="V2390" s="30"/>
      <c r="W2390" s="30"/>
      <c r="X2390" s="30"/>
      <c r="Y2390" s="30">
        <v>0</v>
      </c>
      <c r="Z2390" s="30">
        <v>0</v>
      </c>
      <c r="AA2390" s="30" t="e">
        <v>#N/A</v>
      </c>
      <c r="AB2390" t="s">
        <v>10592</v>
      </c>
      <c r="AC2390">
        <v>0</v>
      </c>
      <c r="AD2390" t="b">
        <v>0</v>
      </c>
      <c r="AF2390" t="str">
        <f t="shared" si="149"/>
        <v/>
      </c>
      <c r="AG2390">
        <f t="shared" si="150"/>
        <v>1</v>
      </c>
      <c r="AH2390">
        <f t="shared" si="151"/>
        <v>1</v>
      </c>
    </row>
    <row r="2391" spans="1:34" x14ac:dyDescent="0.25">
      <c r="A2391" s="13" t="s">
        <v>10119</v>
      </c>
      <c r="B2391" t="s">
        <v>3155</v>
      </c>
      <c r="C2391" s="16"/>
      <c r="D2391" s="16" t="s">
        <v>400</v>
      </c>
      <c r="E2391" s="16"/>
      <c r="F2391" s="17"/>
      <c r="G2391" s="17"/>
      <c r="H2391" s="17"/>
      <c r="I2391" s="71" t="str">
        <f t="shared" si="148"/>
        <v xml:space="preserve"> , </v>
      </c>
      <c r="J2391" s="105"/>
      <c r="K2391" t="s">
        <v>18658</v>
      </c>
      <c r="L2391" t="s">
        <v>10867</v>
      </c>
      <c r="R2391" s="16"/>
      <c r="T2391" s="30"/>
      <c r="U2391" s="30"/>
      <c r="V2391" s="30"/>
      <c r="W2391" s="30"/>
      <c r="X2391" s="30"/>
      <c r="Y2391" s="30">
        <v>0</v>
      </c>
      <c r="Z2391" s="30">
        <v>0</v>
      </c>
      <c r="AA2391" s="30" t="e">
        <v>#N/A</v>
      </c>
      <c r="AB2391" t="s">
        <v>10592</v>
      </c>
      <c r="AC2391">
        <v>0</v>
      </c>
      <c r="AD2391" t="b">
        <v>0</v>
      </c>
      <c r="AF2391" t="str">
        <f t="shared" si="149"/>
        <v/>
      </c>
      <c r="AG2391">
        <f t="shared" si="150"/>
        <v>1</v>
      </c>
      <c r="AH2391">
        <f t="shared" si="151"/>
        <v>1</v>
      </c>
    </row>
    <row r="2392" spans="1:34" x14ac:dyDescent="0.25">
      <c r="A2392" s="13" t="s">
        <v>10120</v>
      </c>
      <c r="B2392" t="s">
        <v>3155</v>
      </c>
      <c r="C2392" s="16"/>
      <c r="D2392" s="16" t="s">
        <v>5045</v>
      </c>
      <c r="E2392" s="16"/>
      <c r="F2392" s="17"/>
      <c r="G2392" s="17"/>
      <c r="H2392" s="17"/>
      <c r="I2392" s="71" t="str">
        <f t="shared" si="148"/>
        <v xml:space="preserve"> , </v>
      </c>
      <c r="J2392" s="105"/>
      <c r="K2392" t="s">
        <v>18843</v>
      </c>
      <c r="L2392" t="s">
        <v>10867</v>
      </c>
      <c r="R2392" s="16"/>
      <c r="T2392" s="30" t="s">
        <v>18844</v>
      </c>
      <c r="U2392" s="30" t="s">
        <v>16488</v>
      </c>
      <c r="V2392" s="30" t="s">
        <v>18845</v>
      </c>
      <c r="W2392" s="30"/>
      <c r="X2392" s="30"/>
      <c r="Y2392" s="30">
        <v>0</v>
      </c>
      <c r="Z2392" s="30">
        <v>0</v>
      </c>
      <c r="AA2392" s="30" t="e">
        <v>#N/A</v>
      </c>
      <c r="AB2392" t="s">
        <v>10592</v>
      </c>
      <c r="AC2392" t="s">
        <v>11023</v>
      </c>
      <c r="AD2392" t="b">
        <v>0</v>
      </c>
      <c r="AF2392" t="str">
        <f t="shared" si="149"/>
        <v/>
      </c>
      <c r="AG2392">
        <f t="shared" si="150"/>
        <v>1</v>
      </c>
      <c r="AH2392">
        <f t="shared" si="151"/>
        <v>1</v>
      </c>
    </row>
    <row r="2393" spans="1:34" x14ac:dyDescent="0.25">
      <c r="A2393" s="13" t="s">
        <v>10121</v>
      </c>
      <c r="B2393" t="s">
        <v>3155</v>
      </c>
      <c r="C2393" s="16"/>
      <c r="D2393" s="16" t="s">
        <v>5045</v>
      </c>
      <c r="E2393" s="16"/>
      <c r="F2393" s="17"/>
      <c r="G2393" s="17"/>
      <c r="H2393" s="17"/>
      <c r="I2393" s="71" t="str">
        <f t="shared" si="148"/>
        <v xml:space="preserve"> , </v>
      </c>
      <c r="J2393" s="105"/>
      <c r="K2393" t="s">
        <v>18846</v>
      </c>
      <c r="L2393" t="s">
        <v>10867</v>
      </c>
      <c r="R2393" s="16"/>
      <c r="T2393" s="30" t="s">
        <v>18847</v>
      </c>
      <c r="U2393" s="30" t="s">
        <v>16488</v>
      </c>
      <c r="V2393" s="30" t="s">
        <v>18848</v>
      </c>
      <c r="W2393" s="30"/>
      <c r="X2393" s="30"/>
      <c r="Y2393" s="30">
        <v>0</v>
      </c>
      <c r="Z2393" s="30">
        <v>0</v>
      </c>
      <c r="AA2393" s="30" t="e">
        <v>#N/A</v>
      </c>
      <c r="AB2393" t="s">
        <v>10592</v>
      </c>
      <c r="AC2393">
        <v>0</v>
      </c>
      <c r="AD2393" t="b">
        <v>0</v>
      </c>
      <c r="AF2393" t="str">
        <f t="shared" si="149"/>
        <v/>
      </c>
      <c r="AG2393">
        <f t="shared" si="150"/>
        <v>1</v>
      </c>
      <c r="AH2393">
        <f t="shared" si="151"/>
        <v>1</v>
      </c>
    </row>
    <row r="2394" spans="1:34" x14ac:dyDescent="0.25">
      <c r="A2394" s="13" t="s">
        <v>10122</v>
      </c>
      <c r="B2394" t="s">
        <v>3155</v>
      </c>
      <c r="C2394" s="16"/>
      <c r="D2394" s="16" t="s">
        <v>5045</v>
      </c>
      <c r="E2394" s="16"/>
      <c r="F2394" s="17"/>
      <c r="G2394" s="17"/>
      <c r="H2394" s="17"/>
      <c r="I2394" s="71" t="str">
        <f t="shared" si="148"/>
        <v xml:space="preserve"> , </v>
      </c>
      <c r="J2394" s="105"/>
      <c r="K2394" t="s">
        <v>18849</v>
      </c>
      <c r="L2394" t="s">
        <v>10867</v>
      </c>
      <c r="R2394" s="16"/>
      <c r="T2394" s="30"/>
      <c r="U2394" s="30"/>
      <c r="V2394" s="30"/>
      <c r="W2394" s="30"/>
      <c r="X2394" s="30"/>
      <c r="Y2394" s="30">
        <v>0</v>
      </c>
      <c r="Z2394" s="30">
        <v>0</v>
      </c>
      <c r="AA2394" s="30" t="e">
        <v>#N/A</v>
      </c>
      <c r="AB2394" t="s">
        <v>10592</v>
      </c>
      <c r="AC2394">
        <v>0</v>
      </c>
      <c r="AD2394" t="b">
        <v>0</v>
      </c>
      <c r="AF2394" t="str">
        <f t="shared" si="149"/>
        <v/>
      </c>
      <c r="AG2394">
        <f t="shared" si="150"/>
        <v>1</v>
      </c>
      <c r="AH2394">
        <f t="shared" si="151"/>
        <v>1</v>
      </c>
    </row>
    <row r="2395" spans="1:34" x14ac:dyDescent="0.25">
      <c r="A2395" s="13" t="s">
        <v>10123</v>
      </c>
      <c r="B2395" t="s">
        <v>3155</v>
      </c>
      <c r="C2395" s="16"/>
      <c r="D2395" s="16" t="s">
        <v>5045</v>
      </c>
      <c r="E2395" s="16"/>
      <c r="F2395" s="17"/>
      <c r="G2395" s="17"/>
      <c r="H2395" s="17"/>
      <c r="I2395" s="71" t="str">
        <f t="shared" si="148"/>
        <v xml:space="preserve"> , </v>
      </c>
      <c r="J2395" s="105"/>
      <c r="K2395" t="s">
        <v>18850</v>
      </c>
      <c r="L2395" t="s">
        <v>10867</v>
      </c>
      <c r="R2395" s="16"/>
      <c r="T2395" s="30" t="s">
        <v>18851</v>
      </c>
      <c r="U2395" s="30" t="s">
        <v>16488</v>
      </c>
      <c r="V2395" s="30" t="s">
        <v>18852</v>
      </c>
      <c r="W2395" s="30"/>
      <c r="X2395" s="30"/>
      <c r="Y2395" s="30">
        <v>0</v>
      </c>
      <c r="Z2395" s="30">
        <v>0</v>
      </c>
      <c r="AA2395" s="30" t="e">
        <v>#N/A</v>
      </c>
      <c r="AB2395" t="s">
        <v>10592</v>
      </c>
      <c r="AC2395">
        <v>0</v>
      </c>
      <c r="AD2395" t="b">
        <v>0</v>
      </c>
      <c r="AF2395" t="str">
        <f t="shared" si="149"/>
        <v/>
      </c>
      <c r="AG2395">
        <f t="shared" si="150"/>
        <v>1</v>
      </c>
      <c r="AH2395">
        <f t="shared" si="151"/>
        <v>1</v>
      </c>
    </row>
    <row r="2396" spans="1:34" x14ac:dyDescent="0.25">
      <c r="A2396" s="13" t="s">
        <v>10124</v>
      </c>
      <c r="B2396" t="s">
        <v>3155</v>
      </c>
      <c r="C2396" s="16"/>
      <c r="D2396" s="16" t="s">
        <v>5045</v>
      </c>
      <c r="E2396" s="16"/>
      <c r="F2396" s="17"/>
      <c r="G2396" s="17"/>
      <c r="H2396" s="17"/>
      <c r="I2396" s="71" t="str">
        <f t="shared" si="148"/>
        <v xml:space="preserve"> , </v>
      </c>
      <c r="J2396" s="105"/>
      <c r="K2396" t="s">
        <v>18853</v>
      </c>
      <c r="L2396" t="s">
        <v>10867</v>
      </c>
      <c r="R2396" s="16"/>
      <c r="T2396" s="30" t="s">
        <v>18854</v>
      </c>
      <c r="U2396" s="30" t="s">
        <v>16488</v>
      </c>
      <c r="V2396" s="30" t="s">
        <v>18855</v>
      </c>
      <c r="W2396" s="30"/>
      <c r="X2396" s="30"/>
      <c r="Y2396" s="30">
        <v>0</v>
      </c>
      <c r="Z2396" s="30">
        <v>0</v>
      </c>
      <c r="AA2396" s="30" t="e">
        <v>#N/A</v>
      </c>
      <c r="AB2396" t="s">
        <v>10592</v>
      </c>
      <c r="AC2396">
        <v>0</v>
      </c>
      <c r="AD2396" t="b">
        <v>0</v>
      </c>
      <c r="AF2396" t="str">
        <f t="shared" si="149"/>
        <v/>
      </c>
      <c r="AG2396">
        <f t="shared" si="150"/>
        <v>1</v>
      </c>
      <c r="AH2396">
        <f t="shared" si="151"/>
        <v>1</v>
      </c>
    </row>
    <row r="2397" spans="1:34" x14ac:dyDescent="0.25">
      <c r="A2397" s="13" t="s">
        <v>10125</v>
      </c>
      <c r="B2397" t="s">
        <v>3155</v>
      </c>
      <c r="C2397" s="16"/>
      <c r="D2397" s="16" t="s">
        <v>5045</v>
      </c>
      <c r="E2397" s="16"/>
      <c r="F2397" s="17"/>
      <c r="G2397" s="17"/>
      <c r="H2397" s="17"/>
      <c r="I2397" s="71" t="str">
        <f t="shared" si="148"/>
        <v xml:space="preserve"> , </v>
      </c>
      <c r="J2397" s="105"/>
      <c r="K2397" t="s">
        <v>18849</v>
      </c>
      <c r="L2397" t="s">
        <v>10867</v>
      </c>
      <c r="R2397" s="16"/>
      <c r="T2397" s="30"/>
      <c r="U2397" s="30"/>
      <c r="V2397" s="30"/>
      <c r="W2397" s="30"/>
      <c r="X2397" s="30"/>
      <c r="Y2397" s="30">
        <v>0</v>
      </c>
      <c r="Z2397" s="30">
        <v>0</v>
      </c>
      <c r="AA2397" s="30" t="e">
        <v>#N/A</v>
      </c>
      <c r="AB2397" t="s">
        <v>10592</v>
      </c>
      <c r="AC2397">
        <v>0</v>
      </c>
      <c r="AD2397" t="b">
        <v>0</v>
      </c>
      <c r="AF2397" t="str">
        <f t="shared" si="149"/>
        <v/>
      </c>
      <c r="AG2397">
        <f t="shared" si="150"/>
        <v>1</v>
      </c>
      <c r="AH2397">
        <f t="shared" si="151"/>
        <v>1</v>
      </c>
    </row>
    <row r="2398" spans="1:34" x14ac:dyDescent="0.25">
      <c r="A2398" s="13" t="s">
        <v>10126</v>
      </c>
      <c r="B2398" t="s">
        <v>3155</v>
      </c>
      <c r="C2398" s="16"/>
      <c r="D2398" s="16" t="s">
        <v>5045</v>
      </c>
      <c r="E2398" s="16"/>
      <c r="F2398" s="17"/>
      <c r="G2398" s="17"/>
      <c r="H2398" s="17"/>
      <c r="I2398" s="71" t="str">
        <f t="shared" si="148"/>
        <v xml:space="preserve"> , </v>
      </c>
      <c r="J2398" s="105"/>
      <c r="K2398" t="s">
        <v>18856</v>
      </c>
      <c r="L2398" t="s">
        <v>10867</v>
      </c>
      <c r="R2398" s="16"/>
      <c r="T2398" s="30" t="s">
        <v>18857</v>
      </c>
      <c r="U2398" s="30" t="s">
        <v>16488</v>
      </c>
      <c r="V2398" s="30" t="s">
        <v>18858</v>
      </c>
      <c r="W2398" s="30"/>
      <c r="X2398" s="30"/>
      <c r="Y2398" s="30">
        <v>0</v>
      </c>
      <c r="Z2398" s="30">
        <v>0</v>
      </c>
      <c r="AA2398" s="30" t="e">
        <v>#N/A</v>
      </c>
      <c r="AB2398" t="s">
        <v>10592</v>
      </c>
      <c r="AC2398">
        <v>0</v>
      </c>
      <c r="AD2398" t="b">
        <v>0</v>
      </c>
      <c r="AF2398" t="str">
        <f t="shared" si="149"/>
        <v/>
      </c>
      <c r="AG2398">
        <f t="shared" si="150"/>
        <v>1</v>
      </c>
      <c r="AH2398">
        <f t="shared" si="151"/>
        <v>1</v>
      </c>
    </row>
    <row r="2399" spans="1:34" x14ac:dyDescent="0.25">
      <c r="A2399" s="13" t="s">
        <v>10127</v>
      </c>
      <c r="B2399" t="s">
        <v>3155</v>
      </c>
      <c r="C2399" s="16"/>
      <c r="D2399" s="16" t="s">
        <v>5045</v>
      </c>
      <c r="E2399" s="16"/>
      <c r="F2399" s="17"/>
      <c r="G2399" s="17"/>
      <c r="H2399" s="17"/>
      <c r="I2399" s="71" t="str">
        <f t="shared" si="148"/>
        <v xml:space="preserve"> , </v>
      </c>
      <c r="J2399" s="105"/>
      <c r="K2399" t="s">
        <v>18859</v>
      </c>
      <c r="L2399" t="s">
        <v>10867</v>
      </c>
      <c r="R2399" s="16"/>
      <c r="T2399" s="30" t="s">
        <v>18860</v>
      </c>
      <c r="U2399" s="30" t="s">
        <v>16488</v>
      </c>
      <c r="V2399" s="30" t="s">
        <v>18861</v>
      </c>
      <c r="W2399" s="30"/>
      <c r="X2399" s="30"/>
      <c r="Y2399" s="30">
        <v>0</v>
      </c>
      <c r="Z2399" s="30">
        <v>0</v>
      </c>
      <c r="AA2399" s="30" t="e">
        <v>#N/A</v>
      </c>
      <c r="AB2399" t="s">
        <v>10592</v>
      </c>
      <c r="AC2399">
        <v>0</v>
      </c>
      <c r="AD2399" t="b">
        <v>0</v>
      </c>
      <c r="AF2399" t="str">
        <f t="shared" si="149"/>
        <v/>
      </c>
      <c r="AG2399">
        <f t="shared" si="150"/>
        <v>1</v>
      </c>
      <c r="AH2399">
        <f t="shared" si="151"/>
        <v>1</v>
      </c>
    </row>
    <row r="2400" spans="1:34" x14ac:dyDescent="0.25">
      <c r="A2400" s="13" t="s">
        <v>10128</v>
      </c>
      <c r="B2400" t="s">
        <v>3155</v>
      </c>
      <c r="C2400" s="16"/>
      <c r="D2400" s="16" t="s">
        <v>5045</v>
      </c>
      <c r="E2400" s="16"/>
      <c r="F2400" s="17"/>
      <c r="G2400" s="17"/>
      <c r="H2400" s="17"/>
      <c r="I2400" s="71" t="str">
        <f t="shared" si="148"/>
        <v xml:space="preserve"> , </v>
      </c>
      <c r="J2400" s="105"/>
      <c r="K2400" t="s">
        <v>18862</v>
      </c>
      <c r="L2400" t="s">
        <v>10867</v>
      </c>
      <c r="R2400" s="16"/>
      <c r="T2400" s="30" t="s">
        <v>18863</v>
      </c>
      <c r="U2400" s="30" t="s">
        <v>16488</v>
      </c>
      <c r="V2400" s="30" t="s">
        <v>18864</v>
      </c>
      <c r="W2400" s="30"/>
      <c r="X2400" s="30"/>
      <c r="Y2400" s="30">
        <v>0</v>
      </c>
      <c r="Z2400" s="30">
        <v>0</v>
      </c>
      <c r="AA2400" s="30" t="e">
        <v>#N/A</v>
      </c>
      <c r="AB2400" t="s">
        <v>10592</v>
      </c>
      <c r="AC2400">
        <v>0</v>
      </c>
      <c r="AD2400" t="b">
        <v>0</v>
      </c>
      <c r="AF2400" t="str">
        <f t="shared" si="149"/>
        <v/>
      </c>
      <c r="AG2400">
        <f t="shared" si="150"/>
        <v>1</v>
      </c>
      <c r="AH2400">
        <f t="shared" si="151"/>
        <v>1</v>
      </c>
    </row>
    <row r="2401" spans="1:34" x14ac:dyDescent="0.25">
      <c r="A2401" s="13" t="s">
        <v>10129</v>
      </c>
      <c r="B2401" t="s">
        <v>3155</v>
      </c>
      <c r="C2401" s="16"/>
      <c r="D2401" s="16" t="s">
        <v>5045</v>
      </c>
      <c r="E2401" s="16"/>
      <c r="F2401" s="17"/>
      <c r="G2401" s="17"/>
      <c r="H2401" s="17"/>
      <c r="I2401" s="71" t="str">
        <f t="shared" si="148"/>
        <v xml:space="preserve"> , </v>
      </c>
      <c r="J2401" s="105"/>
      <c r="K2401" t="s">
        <v>18849</v>
      </c>
      <c r="L2401" t="s">
        <v>10867</v>
      </c>
      <c r="R2401" s="16"/>
      <c r="T2401" s="30"/>
      <c r="U2401" s="30"/>
      <c r="V2401" s="30"/>
      <c r="W2401" s="30"/>
      <c r="X2401" s="30"/>
      <c r="Y2401" s="30">
        <v>0</v>
      </c>
      <c r="Z2401" s="30">
        <v>0</v>
      </c>
      <c r="AA2401" s="30" t="e">
        <v>#N/A</v>
      </c>
      <c r="AB2401" t="s">
        <v>10592</v>
      </c>
      <c r="AC2401">
        <v>0</v>
      </c>
      <c r="AD2401" t="b">
        <v>0</v>
      </c>
      <c r="AF2401" t="str">
        <f t="shared" si="149"/>
        <v/>
      </c>
      <c r="AG2401">
        <f t="shared" si="150"/>
        <v>1</v>
      </c>
      <c r="AH2401">
        <f t="shared" si="151"/>
        <v>1</v>
      </c>
    </row>
    <row r="2402" spans="1:34" x14ac:dyDescent="0.25">
      <c r="A2402" s="13" t="s">
        <v>10130</v>
      </c>
      <c r="B2402" t="s">
        <v>3155</v>
      </c>
      <c r="C2402" s="16"/>
      <c r="D2402" s="16" t="s">
        <v>5045</v>
      </c>
      <c r="E2402" s="16"/>
      <c r="F2402" s="17"/>
      <c r="G2402" s="17"/>
      <c r="H2402" s="17"/>
      <c r="I2402" s="71" t="str">
        <f t="shared" si="148"/>
        <v xml:space="preserve"> , </v>
      </c>
      <c r="J2402" s="105"/>
      <c r="K2402" t="s">
        <v>18865</v>
      </c>
      <c r="L2402" t="s">
        <v>10867</v>
      </c>
      <c r="R2402" s="16"/>
      <c r="T2402" s="30"/>
      <c r="U2402" s="30"/>
      <c r="V2402" s="30"/>
      <c r="W2402" s="30"/>
      <c r="X2402" s="30"/>
      <c r="Y2402" s="30">
        <v>0</v>
      </c>
      <c r="Z2402" s="30">
        <v>0</v>
      </c>
      <c r="AA2402" s="30" t="e">
        <v>#N/A</v>
      </c>
      <c r="AB2402" t="s">
        <v>10592</v>
      </c>
      <c r="AC2402">
        <v>0</v>
      </c>
      <c r="AD2402" t="b">
        <v>0</v>
      </c>
      <c r="AF2402" t="str">
        <f t="shared" si="149"/>
        <v/>
      </c>
      <c r="AG2402">
        <f t="shared" si="150"/>
        <v>1</v>
      </c>
      <c r="AH2402">
        <f t="shared" si="151"/>
        <v>1</v>
      </c>
    </row>
    <row r="2403" spans="1:34" x14ac:dyDescent="0.25">
      <c r="A2403" s="13" t="s">
        <v>10131</v>
      </c>
      <c r="B2403" t="s">
        <v>3155</v>
      </c>
      <c r="C2403" s="16"/>
      <c r="D2403" s="16" t="s">
        <v>5045</v>
      </c>
      <c r="E2403" s="16"/>
      <c r="F2403" s="17"/>
      <c r="G2403" s="17"/>
      <c r="H2403" s="17"/>
      <c r="I2403" s="71" t="str">
        <f t="shared" si="148"/>
        <v xml:space="preserve"> , </v>
      </c>
      <c r="J2403" s="105"/>
      <c r="K2403" t="s">
        <v>18866</v>
      </c>
      <c r="L2403" t="s">
        <v>10867</v>
      </c>
      <c r="R2403" s="16"/>
      <c r="T2403" s="30"/>
      <c r="U2403" s="30"/>
      <c r="V2403" s="30"/>
      <c r="W2403" s="30"/>
      <c r="X2403" s="30"/>
      <c r="Y2403" s="30">
        <v>0</v>
      </c>
      <c r="Z2403" s="30">
        <v>0</v>
      </c>
      <c r="AA2403" s="30" t="e">
        <v>#N/A</v>
      </c>
      <c r="AB2403" t="s">
        <v>10592</v>
      </c>
      <c r="AC2403">
        <v>0</v>
      </c>
      <c r="AD2403" t="b">
        <v>0</v>
      </c>
      <c r="AF2403" t="str">
        <f t="shared" si="149"/>
        <v/>
      </c>
      <c r="AG2403">
        <f t="shared" si="150"/>
        <v>1</v>
      </c>
      <c r="AH2403">
        <f t="shared" si="151"/>
        <v>1</v>
      </c>
    </row>
    <row r="2404" spans="1:34" x14ac:dyDescent="0.25">
      <c r="A2404" s="13" t="s">
        <v>10132</v>
      </c>
      <c r="B2404" t="s">
        <v>3155</v>
      </c>
      <c r="C2404" s="16"/>
      <c r="D2404" s="16" t="s">
        <v>5045</v>
      </c>
      <c r="E2404" s="16"/>
      <c r="F2404" s="17"/>
      <c r="G2404" s="17"/>
      <c r="H2404" s="17"/>
      <c r="I2404" s="71" t="str">
        <f t="shared" si="148"/>
        <v xml:space="preserve"> , </v>
      </c>
      <c r="J2404" s="105"/>
      <c r="K2404" t="s">
        <v>18867</v>
      </c>
      <c r="L2404" t="s">
        <v>10867</v>
      </c>
      <c r="R2404" s="16"/>
      <c r="T2404" s="30"/>
      <c r="U2404" s="30"/>
      <c r="V2404" s="30"/>
      <c r="W2404" s="30"/>
      <c r="X2404" s="30"/>
      <c r="Y2404" s="30">
        <v>0</v>
      </c>
      <c r="Z2404" s="30">
        <v>0</v>
      </c>
      <c r="AA2404" s="30" t="e">
        <v>#N/A</v>
      </c>
      <c r="AB2404" t="s">
        <v>10592</v>
      </c>
      <c r="AC2404">
        <v>0</v>
      </c>
      <c r="AD2404" t="b">
        <v>0</v>
      </c>
      <c r="AF2404" t="str">
        <f t="shared" si="149"/>
        <v/>
      </c>
      <c r="AG2404">
        <f t="shared" si="150"/>
        <v>1</v>
      </c>
      <c r="AH2404">
        <f t="shared" si="151"/>
        <v>1</v>
      </c>
    </row>
    <row r="2405" spans="1:34" x14ac:dyDescent="0.25">
      <c r="A2405" s="13" t="s">
        <v>10133</v>
      </c>
      <c r="B2405" t="s">
        <v>3155</v>
      </c>
      <c r="C2405" s="16"/>
      <c r="D2405" s="16" t="s">
        <v>5045</v>
      </c>
      <c r="E2405" s="16"/>
      <c r="F2405" s="17"/>
      <c r="G2405" s="17"/>
      <c r="H2405" s="17"/>
      <c r="I2405" s="71" t="str">
        <f t="shared" si="148"/>
        <v xml:space="preserve"> , </v>
      </c>
      <c r="J2405" s="105"/>
      <c r="K2405" t="s">
        <v>18868</v>
      </c>
      <c r="L2405" t="s">
        <v>10867</v>
      </c>
      <c r="R2405" s="16"/>
      <c r="T2405" s="30"/>
      <c r="U2405" s="30"/>
      <c r="V2405" s="30"/>
      <c r="W2405" s="30"/>
      <c r="X2405" s="30"/>
      <c r="Y2405" s="30">
        <v>0</v>
      </c>
      <c r="Z2405" s="30">
        <v>0</v>
      </c>
      <c r="AA2405" s="30" t="e">
        <v>#N/A</v>
      </c>
      <c r="AB2405" t="s">
        <v>10592</v>
      </c>
      <c r="AC2405">
        <v>0</v>
      </c>
      <c r="AD2405" t="b">
        <v>0</v>
      </c>
      <c r="AF2405" t="str">
        <f t="shared" si="149"/>
        <v/>
      </c>
      <c r="AG2405">
        <f t="shared" si="150"/>
        <v>1</v>
      </c>
      <c r="AH2405">
        <f t="shared" si="151"/>
        <v>1</v>
      </c>
    </row>
    <row r="2406" spans="1:34" x14ac:dyDescent="0.25">
      <c r="A2406" s="13" t="s">
        <v>10134</v>
      </c>
      <c r="B2406" t="s">
        <v>3155</v>
      </c>
      <c r="C2406" s="16"/>
      <c r="D2406" s="16" t="s">
        <v>5045</v>
      </c>
      <c r="E2406" s="16"/>
      <c r="F2406" s="17"/>
      <c r="G2406" s="17"/>
      <c r="H2406" s="17"/>
      <c r="I2406" s="71" t="str">
        <f t="shared" si="148"/>
        <v xml:space="preserve"> , </v>
      </c>
      <c r="J2406" s="105"/>
      <c r="K2406" t="s">
        <v>18869</v>
      </c>
      <c r="L2406" t="s">
        <v>10867</v>
      </c>
      <c r="R2406" s="16"/>
      <c r="T2406" s="30"/>
      <c r="U2406" s="30"/>
      <c r="V2406" s="30"/>
      <c r="W2406" s="30"/>
      <c r="X2406" s="30"/>
      <c r="Y2406" s="30">
        <v>0</v>
      </c>
      <c r="Z2406" s="30">
        <v>0</v>
      </c>
      <c r="AA2406" s="30" t="e">
        <v>#N/A</v>
      </c>
      <c r="AB2406" t="s">
        <v>10592</v>
      </c>
      <c r="AC2406">
        <v>0</v>
      </c>
      <c r="AD2406" t="b">
        <v>0</v>
      </c>
      <c r="AF2406" t="str">
        <f t="shared" si="149"/>
        <v/>
      </c>
      <c r="AG2406">
        <f t="shared" si="150"/>
        <v>1</v>
      </c>
      <c r="AH2406">
        <f t="shared" si="151"/>
        <v>1</v>
      </c>
    </row>
    <row r="2407" spans="1:34" x14ac:dyDescent="0.25">
      <c r="A2407" s="13" t="s">
        <v>10135</v>
      </c>
      <c r="B2407" t="s">
        <v>3155</v>
      </c>
      <c r="C2407" s="16"/>
      <c r="D2407" s="16" t="s">
        <v>5045</v>
      </c>
      <c r="E2407" s="16"/>
      <c r="F2407" s="17"/>
      <c r="G2407" s="17"/>
      <c r="H2407" s="17"/>
      <c r="I2407" s="71" t="str">
        <f t="shared" si="148"/>
        <v xml:space="preserve"> , </v>
      </c>
      <c r="J2407" s="105"/>
      <c r="K2407" t="s">
        <v>18849</v>
      </c>
      <c r="L2407" t="s">
        <v>10867</v>
      </c>
      <c r="R2407" s="16"/>
      <c r="T2407" s="30"/>
      <c r="U2407" s="30"/>
      <c r="V2407" s="30"/>
      <c r="W2407" s="30"/>
      <c r="X2407" s="30"/>
      <c r="Y2407" s="30">
        <v>0</v>
      </c>
      <c r="Z2407" s="30">
        <v>0</v>
      </c>
      <c r="AA2407" s="30" t="e">
        <v>#N/A</v>
      </c>
      <c r="AB2407" t="s">
        <v>10592</v>
      </c>
      <c r="AC2407">
        <v>0</v>
      </c>
      <c r="AD2407" t="b">
        <v>0</v>
      </c>
      <c r="AF2407" t="str">
        <f t="shared" si="149"/>
        <v/>
      </c>
      <c r="AG2407">
        <f t="shared" si="150"/>
        <v>1</v>
      </c>
      <c r="AH2407">
        <f t="shared" si="151"/>
        <v>1</v>
      </c>
    </row>
    <row r="2408" spans="1:34" x14ac:dyDescent="0.25">
      <c r="A2408" s="13" t="s">
        <v>10136</v>
      </c>
      <c r="B2408" t="s">
        <v>3155</v>
      </c>
      <c r="C2408" s="16"/>
      <c r="D2408" s="16" t="s">
        <v>5045</v>
      </c>
      <c r="E2408" s="16"/>
      <c r="F2408" s="17"/>
      <c r="G2408" s="17"/>
      <c r="H2408" s="17"/>
      <c r="I2408" s="71" t="str">
        <f t="shared" si="148"/>
        <v xml:space="preserve"> , </v>
      </c>
      <c r="J2408" s="105"/>
      <c r="K2408" t="s">
        <v>18870</v>
      </c>
      <c r="L2408" t="s">
        <v>10867</v>
      </c>
      <c r="R2408" s="16"/>
      <c r="T2408" s="30" t="s">
        <v>18871</v>
      </c>
      <c r="U2408" s="30" t="s">
        <v>16488</v>
      </c>
      <c r="V2408" s="30" t="s">
        <v>18872</v>
      </c>
      <c r="W2408" s="30"/>
      <c r="X2408" s="30"/>
      <c r="Y2408" s="30">
        <v>0</v>
      </c>
      <c r="Z2408" s="30">
        <v>0</v>
      </c>
      <c r="AA2408" s="30" t="e">
        <v>#N/A</v>
      </c>
      <c r="AB2408" t="s">
        <v>10592</v>
      </c>
      <c r="AC2408">
        <v>0</v>
      </c>
      <c r="AD2408" t="b">
        <v>0</v>
      </c>
      <c r="AF2408" t="str">
        <f t="shared" si="149"/>
        <v/>
      </c>
      <c r="AG2408">
        <f t="shared" si="150"/>
        <v>1</v>
      </c>
      <c r="AH2408">
        <f t="shared" si="151"/>
        <v>1</v>
      </c>
    </row>
    <row r="2409" spans="1:34" x14ac:dyDescent="0.25">
      <c r="A2409" s="13" t="s">
        <v>10137</v>
      </c>
      <c r="B2409" t="s">
        <v>3155</v>
      </c>
      <c r="C2409" s="16"/>
      <c r="D2409" s="16" t="s">
        <v>5045</v>
      </c>
      <c r="E2409" s="16"/>
      <c r="F2409" s="17"/>
      <c r="G2409" s="17"/>
      <c r="H2409" s="17"/>
      <c r="I2409" s="71" t="str">
        <f t="shared" si="148"/>
        <v xml:space="preserve"> , </v>
      </c>
      <c r="J2409" s="105"/>
      <c r="K2409" t="s">
        <v>18873</v>
      </c>
      <c r="L2409" t="s">
        <v>10867</v>
      </c>
      <c r="R2409" s="16"/>
      <c r="T2409" s="30" t="s">
        <v>18874</v>
      </c>
      <c r="U2409" s="30" t="s">
        <v>16488</v>
      </c>
      <c r="V2409" s="30" t="s">
        <v>18875</v>
      </c>
      <c r="W2409" s="30"/>
      <c r="X2409" s="30"/>
      <c r="Y2409" s="30">
        <v>0</v>
      </c>
      <c r="Z2409" s="30">
        <v>0</v>
      </c>
      <c r="AA2409" s="30" t="e">
        <v>#N/A</v>
      </c>
      <c r="AB2409" t="s">
        <v>10592</v>
      </c>
      <c r="AC2409">
        <v>0</v>
      </c>
      <c r="AD2409" t="b">
        <v>0</v>
      </c>
      <c r="AF2409" t="str">
        <f t="shared" si="149"/>
        <v/>
      </c>
      <c r="AG2409">
        <f t="shared" si="150"/>
        <v>1</v>
      </c>
      <c r="AH2409">
        <f t="shared" si="151"/>
        <v>1</v>
      </c>
    </row>
    <row r="2410" spans="1:34" x14ac:dyDescent="0.25">
      <c r="A2410" s="13" t="s">
        <v>10138</v>
      </c>
      <c r="B2410" t="s">
        <v>3155</v>
      </c>
      <c r="C2410" s="16"/>
      <c r="D2410" s="16" t="s">
        <v>5045</v>
      </c>
      <c r="E2410" s="16"/>
      <c r="F2410" s="17"/>
      <c r="G2410" s="17"/>
      <c r="H2410" s="17"/>
      <c r="I2410" s="71" t="str">
        <f t="shared" si="148"/>
        <v xml:space="preserve"> , </v>
      </c>
      <c r="J2410" s="105"/>
      <c r="K2410" t="s">
        <v>18876</v>
      </c>
      <c r="L2410" t="s">
        <v>10867</v>
      </c>
      <c r="R2410" s="16"/>
      <c r="T2410" s="30" t="s">
        <v>18877</v>
      </c>
      <c r="U2410" s="30" t="s">
        <v>16488</v>
      </c>
      <c r="V2410" s="30" t="s">
        <v>18878</v>
      </c>
      <c r="W2410" s="30"/>
      <c r="X2410" s="30"/>
      <c r="Y2410" s="30">
        <v>0</v>
      </c>
      <c r="Z2410" s="30">
        <v>0</v>
      </c>
      <c r="AA2410" s="30" t="e">
        <v>#N/A</v>
      </c>
      <c r="AB2410" t="s">
        <v>10592</v>
      </c>
      <c r="AC2410">
        <v>0</v>
      </c>
      <c r="AD2410" t="b">
        <v>0</v>
      </c>
      <c r="AF2410" t="str">
        <f t="shared" si="149"/>
        <v/>
      </c>
      <c r="AG2410">
        <f t="shared" si="150"/>
        <v>1</v>
      </c>
      <c r="AH2410">
        <f t="shared" si="151"/>
        <v>1</v>
      </c>
    </row>
    <row r="2411" spans="1:34" x14ac:dyDescent="0.25">
      <c r="A2411" s="13" t="s">
        <v>10139</v>
      </c>
      <c r="B2411" t="s">
        <v>3155</v>
      </c>
      <c r="C2411" s="16"/>
      <c r="D2411" s="16" t="s">
        <v>5045</v>
      </c>
      <c r="E2411" s="16"/>
      <c r="F2411" s="17"/>
      <c r="G2411" s="17"/>
      <c r="H2411" s="17"/>
      <c r="I2411" s="71" t="str">
        <f t="shared" si="148"/>
        <v xml:space="preserve"> , </v>
      </c>
      <c r="J2411" s="105"/>
      <c r="K2411" t="s">
        <v>18879</v>
      </c>
      <c r="L2411" t="s">
        <v>10867</v>
      </c>
      <c r="R2411" s="16"/>
      <c r="T2411" s="30" t="s">
        <v>18880</v>
      </c>
      <c r="U2411" s="30" t="s">
        <v>16488</v>
      </c>
      <c r="V2411" s="30" t="s">
        <v>18881</v>
      </c>
      <c r="W2411" s="30"/>
      <c r="X2411" s="30"/>
      <c r="Y2411" s="30">
        <v>0</v>
      </c>
      <c r="Z2411" s="30">
        <v>0</v>
      </c>
      <c r="AA2411" s="30" t="e">
        <v>#N/A</v>
      </c>
      <c r="AB2411" t="s">
        <v>10592</v>
      </c>
      <c r="AC2411">
        <v>0</v>
      </c>
      <c r="AD2411" t="b">
        <v>0</v>
      </c>
      <c r="AF2411" t="str">
        <f t="shared" si="149"/>
        <v/>
      </c>
      <c r="AG2411">
        <f t="shared" si="150"/>
        <v>1</v>
      </c>
      <c r="AH2411">
        <f t="shared" si="151"/>
        <v>1</v>
      </c>
    </row>
    <row r="2412" spans="1:34" x14ac:dyDescent="0.25">
      <c r="A2412" s="13" t="s">
        <v>10140</v>
      </c>
      <c r="B2412" t="s">
        <v>3155</v>
      </c>
      <c r="C2412" s="16"/>
      <c r="D2412" s="16" t="s">
        <v>5045</v>
      </c>
      <c r="E2412" s="16"/>
      <c r="F2412" s="17"/>
      <c r="G2412" s="17"/>
      <c r="H2412" s="17"/>
      <c r="I2412" s="71" t="str">
        <f t="shared" si="148"/>
        <v xml:space="preserve"> , </v>
      </c>
      <c r="J2412" s="105"/>
      <c r="K2412" t="s">
        <v>18882</v>
      </c>
      <c r="L2412" t="s">
        <v>10867</v>
      </c>
      <c r="R2412" s="16"/>
      <c r="T2412" s="30" t="s">
        <v>18883</v>
      </c>
      <c r="U2412" s="30" t="s">
        <v>16488</v>
      </c>
      <c r="V2412" s="30" t="s">
        <v>18884</v>
      </c>
      <c r="W2412" s="30"/>
      <c r="X2412" s="30"/>
      <c r="Y2412" s="30">
        <v>0</v>
      </c>
      <c r="Z2412" s="30">
        <v>0</v>
      </c>
      <c r="AA2412" s="30" t="e">
        <v>#N/A</v>
      </c>
      <c r="AB2412" t="s">
        <v>10592</v>
      </c>
      <c r="AC2412">
        <v>0</v>
      </c>
      <c r="AD2412" t="b">
        <v>0</v>
      </c>
      <c r="AF2412" t="str">
        <f t="shared" si="149"/>
        <v/>
      </c>
      <c r="AG2412">
        <f t="shared" si="150"/>
        <v>1</v>
      </c>
      <c r="AH2412">
        <f t="shared" si="151"/>
        <v>1</v>
      </c>
    </row>
    <row r="2413" spans="1:34" x14ac:dyDescent="0.25">
      <c r="A2413" s="13" t="s">
        <v>10141</v>
      </c>
      <c r="B2413" t="s">
        <v>3155</v>
      </c>
      <c r="C2413" s="16"/>
      <c r="D2413" s="16" t="s">
        <v>5045</v>
      </c>
      <c r="E2413" s="16"/>
      <c r="F2413" s="17"/>
      <c r="G2413" s="17"/>
      <c r="H2413" s="17"/>
      <c r="I2413" s="71" t="str">
        <f t="shared" si="148"/>
        <v xml:space="preserve"> , </v>
      </c>
      <c r="J2413" s="105"/>
      <c r="K2413" t="s">
        <v>18885</v>
      </c>
      <c r="L2413" t="s">
        <v>10867</v>
      </c>
      <c r="R2413" s="16"/>
      <c r="T2413" s="30" t="s">
        <v>18886</v>
      </c>
      <c r="U2413" s="30" t="s">
        <v>16488</v>
      </c>
      <c r="V2413" s="30" t="s">
        <v>18887</v>
      </c>
      <c r="W2413" s="30"/>
      <c r="X2413" s="30"/>
      <c r="Y2413" s="30">
        <v>0</v>
      </c>
      <c r="Z2413" s="30">
        <v>0</v>
      </c>
      <c r="AA2413" s="30" t="e">
        <v>#N/A</v>
      </c>
      <c r="AB2413" t="s">
        <v>10592</v>
      </c>
      <c r="AC2413">
        <v>0</v>
      </c>
      <c r="AD2413" t="b">
        <v>0</v>
      </c>
      <c r="AF2413" t="str">
        <f t="shared" si="149"/>
        <v/>
      </c>
      <c r="AG2413">
        <f t="shared" si="150"/>
        <v>1</v>
      </c>
      <c r="AH2413">
        <f t="shared" si="151"/>
        <v>1</v>
      </c>
    </row>
    <row r="2414" spans="1:34" x14ac:dyDescent="0.25">
      <c r="A2414" s="13" t="s">
        <v>10142</v>
      </c>
      <c r="B2414" t="s">
        <v>3155</v>
      </c>
      <c r="C2414" s="16"/>
      <c r="D2414" s="16" t="s">
        <v>5045</v>
      </c>
      <c r="E2414" s="16"/>
      <c r="F2414" s="17"/>
      <c r="G2414" s="17"/>
      <c r="H2414" s="17"/>
      <c r="I2414" s="71" t="str">
        <f t="shared" si="148"/>
        <v xml:space="preserve"> , </v>
      </c>
      <c r="J2414" s="105"/>
      <c r="K2414" t="s">
        <v>18888</v>
      </c>
      <c r="L2414" t="s">
        <v>10867</v>
      </c>
      <c r="R2414" s="16"/>
      <c r="T2414" s="30" t="s">
        <v>18889</v>
      </c>
      <c r="U2414" s="30" t="s">
        <v>16488</v>
      </c>
      <c r="V2414" s="30" t="s">
        <v>18890</v>
      </c>
      <c r="W2414" s="30"/>
      <c r="X2414" s="30"/>
      <c r="Y2414" s="30">
        <v>0</v>
      </c>
      <c r="Z2414" s="30">
        <v>0</v>
      </c>
      <c r="AA2414" s="30" t="e">
        <v>#N/A</v>
      </c>
      <c r="AB2414" t="s">
        <v>10592</v>
      </c>
      <c r="AC2414">
        <v>0</v>
      </c>
      <c r="AD2414" t="b">
        <v>0</v>
      </c>
      <c r="AF2414" t="str">
        <f t="shared" si="149"/>
        <v/>
      </c>
      <c r="AG2414">
        <f t="shared" si="150"/>
        <v>1</v>
      </c>
      <c r="AH2414">
        <f t="shared" si="151"/>
        <v>1</v>
      </c>
    </row>
    <row r="2415" spans="1:34" x14ac:dyDescent="0.25">
      <c r="A2415" s="13" t="s">
        <v>10143</v>
      </c>
      <c r="B2415" t="s">
        <v>3155</v>
      </c>
      <c r="C2415" s="16"/>
      <c r="D2415" s="16" t="s">
        <v>5045</v>
      </c>
      <c r="E2415" s="16"/>
      <c r="F2415" s="17"/>
      <c r="G2415" s="17"/>
      <c r="H2415" s="17"/>
      <c r="I2415" s="71" t="str">
        <f t="shared" si="148"/>
        <v xml:space="preserve"> , </v>
      </c>
      <c r="J2415" s="105"/>
      <c r="K2415" t="s">
        <v>18849</v>
      </c>
      <c r="L2415" t="s">
        <v>10867</v>
      </c>
      <c r="R2415" s="16"/>
      <c r="T2415" s="30"/>
      <c r="U2415" s="30"/>
      <c r="V2415" s="30"/>
      <c r="W2415" s="30"/>
      <c r="X2415" s="30"/>
      <c r="Y2415" s="30">
        <v>0</v>
      </c>
      <c r="Z2415" s="30">
        <v>0</v>
      </c>
      <c r="AA2415" s="30" t="e">
        <v>#N/A</v>
      </c>
      <c r="AB2415" t="s">
        <v>10592</v>
      </c>
      <c r="AC2415">
        <v>0</v>
      </c>
      <c r="AD2415" t="b">
        <v>0</v>
      </c>
      <c r="AF2415" t="str">
        <f t="shared" si="149"/>
        <v/>
      </c>
      <c r="AG2415">
        <f t="shared" si="150"/>
        <v>1</v>
      </c>
      <c r="AH2415">
        <f t="shared" si="151"/>
        <v>1</v>
      </c>
    </row>
    <row r="2416" spans="1:34" x14ac:dyDescent="0.25">
      <c r="A2416" s="13" t="s">
        <v>10144</v>
      </c>
      <c r="B2416" t="s">
        <v>3155</v>
      </c>
      <c r="C2416" s="16"/>
      <c r="D2416" s="16" t="s">
        <v>5045</v>
      </c>
      <c r="E2416" s="16"/>
      <c r="F2416" s="17"/>
      <c r="G2416" s="17"/>
      <c r="H2416" s="17"/>
      <c r="I2416" s="71" t="str">
        <f t="shared" si="148"/>
        <v xml:space="preserve"> , </v>
      </c>
      <c r="J2416" s="105"/>
      <c r="K2416" t="s">
        <v>18891</v>
      </c>
      <c r="L2416" t="s">
        <v>10867</v>
      </c>
      <c r="R2416" s="16"/>
      <c r="T2416" s="30" t="s">
        <v>18892</v>
      </c>
      <c r="U2416" s="30" t="s">
        <v>16488</v>
      </c>
      <c r="V2416" s="30" t="s">
        <v>18893</v>
      </c>
      <c r="W2416" s="30"/>
      <c r="X2416" s="30"/>
      <c r="Y2416" s="30">
        <v>0</v>
      </c>
      <c r="Z2416" s="30">
        <v>0</v>
      </c>
      <c r="AA2416" s="30" t="e">
        <v>#N/A</v>
      </c>
      <c r="AB2416" t="s">
        <v>10592</v>
      </c>
      <c r="AC2416">
        <v>0</v>
      </c>
      <c r="AD2416" t="b">
        <v>0</v>
      </c>
      <c r="AF2416" t="str">
        <f t="shared" si="149"/>
        <v/>
      </c>
      <c r="AG2416">
        <f t="shared" si="150"/>
        <v>1</v>
      </c>
      <c r="AH2416">
        <f t="shared" si="151"/>
        <v>1</v>
      </c>
    </row>
    <row r="2417" spans="1:34" x14ac:dyDescent="0.25">
      <c r="A2417" s="13" t="s">
        <v>10145</v>
      </c>
      <c r="B2417" t="s">
        <v>3155</v>
      </c>
      <c r="C2417" s="16"/>
      <c r="D2417" s="16" t="s">
        <v>5045</v>
      </c>
      <c r="E2417" s="16"/>
      <c r="F2417" s="17"/>
      <c r="G2417" s="17"/>
      <c r="H2417" s="17"/>
      <c r="I2417" s="71" t="str">
        <f t="shared" si="148"/>
        <v xml:space="preserve"> , </v>
      </c>
      <c r="J2417" s="105"/>
      <c r="K2417" t="s">
        <v>18849</v>
      </c>
      <c r="L2417" t="s">
        <v>10867</v>
      </c>
      <c r="R2417" s="16"/>
      <c r="T2417" s="30"/>
      <c r="U2417" s="30"/>
      <c r="V2417" s="30"/>
      <c r="W2417" s="30"/>
      <c r="X2417" s="30"/>
      <c r="Y2417" s="30">
        <v>0</v>
      </c>
      <c r="Z2417" s="30">
        <v>0</v>
      </c>
      <c r="AA2417" s="30" t="e">
        <v>#N/A</v>
      </c>
      <c r="AB2417" t="s">
        <v>10592</v>
      </c>
      <c r="AC2417">
        <v>0</v>
      </c>
      <c r="AD2417" t="b">
        <v>0</v>
      </c>
      <c r="AF2417" t="str">
        <f t="shared" si="149"/>
        <v/>
      </c>
      <c r="AG2417">
        <f t="shared" si="150"/>
        <v>1</v>
      </c>
      <c r="AH2417">
        <f t="shared" si="151"/>
        <v>1</v>
      </c>
    </row>
    <row r="2418" spans="1:34" x14ac:dyDescent="0.25">
      <c r="A2418" s="13" t="s">
        <v>10146</v>
      </c>
      <c r="B2418" t="s">
        <v>3155</v>
      </c>
      <c r="C2418" s="16"/>
      <c r="D2418" s="16" t="s">
        <v>5045</v>
      </c>
      <c r="E2418" s="16"/>
      <c r="F2418" s="17"/>
      <c r="G2418" s="17"/>
      <c r="H2418" s="17"/>
      <c r="I2418" s="71" t="str">
        <f t="shared" si="148"/>
        <v xml:space="preserve"> , </v>
      </c>
      <c r="J2418" s="105"/>
      <c r="K2418" t="s">
        <v>18849</v>
      </c>
      <c r="L2418" t="s">
        <v>10867</v>
      </c>
      <c r="R2418" s="16"/>
      <c r="T2418" s="30"/>
      <c r="U2418" s="30"/>
      <c r="V2418" s="30"/>
      <c r="W2418" s="30"/>
      <c r="X2418" s="30"/>
      <c r="Y2418" s="30">
        <v>0</v>
      </c>
      <c r="Z2418" s="30">
        <v>0</v>
      </c>
      <c r="AA2418" s="30" t="e">
        <v>#N/A</v>
      </c>
      <c r="AB2418" t="s">
        <v>10592</v>
      </c>
      <c r="AC2418">
        <v>0</v>
      </c>
      <c r="AD2418" t="b">
        <v>0</v>
      </c>
      <c r="AF2418" t="str">
        <f t="shared" si="149"/>
        <v/>
      </c>
      <c r="AG2418">
        <f t="shared" si="150"/>
        <v>1</v>
      </c>
      <c r="AH2418">
        <f t="shared" si="151"/>
        <v>1</v>
      </c>
    </row>
    <row r="2419" spans="1:34" x14ac:dyDescent="0.25">
      <c r="A2419" s="13" t="s">
        <v>10147</v>
      </c>
      <c r="B2419" t="s">
        <v>3155</v>
      </c>
      <c r="C2419" s="16"/>
      <c r="D2419" s="16" t="s">
        <v>5045</v>
      </c>
      <c r="E2419" s="16"/>
      <c r="F2419" s="17"/>
      <c r="G2419" s="17"/>
      <c r="H2419" s="17"/>
      <c r="I2419" s="71" t="str">
        <f t="shared" si="148"/>
        <v xml:space="preserve"> , </v>
      </c>
      <c r="J2419" s="105"/>
      <c r="K2419" t="s">
        <v>18894</v>
      </c>
      <c r="L2419" t="s">
        <v>10867</v>
      </c>
      <c r="R2419" s="16"/>
      <c r="T2419" s="30" t="s">
        <v>18895</v>
      </c>
      <c r="U2419" s="30" t="s">
        <v>16488</v>
      </c>
      <c r="V2419" s="30" t="s">
        <v>18896</v>
      </c>
      <c r="W2419" s="30"/>
      <c r="X2419" s="30"/>
      <c r="Y2419" s="30">
        <v>0</v>
      </c>
      <c r="Z2419" s="30">
        <v>0</v>
      </c>
      <c r="AA2419" s="30" t="e">
        <v>#N/A</v>
      </c>
      <c r="AB2419" t="s">
        <v>10592</v>
      </c>
      <c r="AC2419">
        <v>0</v>
      </c>
      <c r="AD2419" t="b">
        <v>0</v>
      </c>
      <c r="AF2419" t="str">
        <f t="shared" si="149"/>
        <v/>
      </c>
      <c r="AG2419">
        <f t="shared" si="150"/>
        <v>1</v>
      </c>
      <c r="AH2419">
        <f t="shared" si="151"/>
        <v>1</v>
      </c>
    </row>
    <row r="2420" spans="1:34" x14ac:dyDescent="0.25">
      <c r="A2420" s="13" t="s">
        <v>10148</v>
      </c>
      <c r="B2420" t="s">
        <v>3155</v>
      </c>
      <c r="C2420" s="16"/>
      <c r="D2420" s="16" t="s">
        <v>5045</v>
      </c>
      <c r="E2420" s="16"/>
      <c r="F2420" s="17"/>
      <c r="G2420" s="17"/>
      <c r="H2420" s="17"/>
      <c r="I2420" s="71" t="str">
        <f t="shared" si="148"/>
        <v xml:space="preserve"> , </v>
      </c>
      <c r="J2420" s="105"/>
      <c r="K2420" t="s">
        <v>18897</v>
      </c>
      <c r="L2420" t="s">
        <v>10867</v>
      </c>
      <c r="R2420" s="16"/>
      <c r="T2420" s="30" t="s">
        <v>18898</v>
      </c>
      <c r="U2420" s="30" t="s">
        <v>16488</v>
      </c>
      <c r="V2420" s="30" t="s">
        <v>18899</v>
      </c>
      <c r="W2420" s="30"/>
      <c r="X2420" s="30"/>
      <c r="Y2420" s="30">
        <v>0</v>
      </c>
      <c r="Z2420" s="30">
        <v>0</v>
      </c>
      <c r="AA2420" s="30" t="e">
        <v>#N/A</v>
      </c>
      <c r="AB2420" t="s">
        <v>10592</v>
      </c>
      <c r="AC2420">
        <v>0</v>
      </c>
      <c r="AD2420" t="b">
        <v>0</v>
      </c>
      <c r="AF2420" t="str">
        <f t="shared" si="149"/>
        <v/>
      </c>
      <c r="AG2420">
        <f t="shared" si="150"/>
        <v>1</v>
      </c>
      <c r="AH2420">
        <f t="shared" si="151"/>
        <v>1</v>
      </c>
    </row>
    <row r="2421" spans="1:34" x14ac:dyDescent="0.25">
      <c r="A2421" s="13" t="s">
        <v>10149</v>
      </c>
      <c r="B2421" t="s">
        <v>3155</v>
      </c>
      <c r="C2421" s="16"/>
      <c r="D2421" s="16" t="s">
        <v>5045</v>
      </c>
      <c r="E2421" s="16"/>
      <c r="F2421" s="17"/>
      <c r="G2421" s="17"/>
      <c r="H2421" s="17"/>
      <c r="I2421" s="71" t="str">
        <f t="shared" si="148"/>
        <v xml:space="preserve"> , </v>
      </c>
      <c r="J2421" s="105"/>
      <c r="K2421" t="s">
        <v>18849</v>
      </c>
      <c r="L2421" t="s">
        <v>10867</v>
      </c>
      <c r="R2421" s="16"/>
      <c r="T2421" s="30"/>
      <c r="U2421" s="30"/>
      <c r="V2421" s="30"/>
      <c r="W2421" s="30"/>
      <c r="X2421" s="30"/>
      <c r="Y2421" s="30">
        <v>0</v>
      </c>
      <c r="Z2421" s="30">
        <v>0</v>
      </c>
      <c r="AA2421" s="30" t="e">
        <v>#N/A</v>
      </c>
      <c r="AB2421" t="s">
        <v>10592</v>
      </c>
      <c r="AC2421">
        <v>0</v>
      </c>
      <c r="AD2421" t="b">
        <v>0</v>
      </c>
      <c r="AF2421" t="str">
        <f t="shared" si="149"/>
        <v/>
      </c>
      <c r="AG2421">
        <f t="shared" si="150"/>
        <v>1</v>
      </c>
      <c r="AH2421">
        <f t="shared" si="151"/>
        <v>1</v>
      </c>
    </row>
    <row r="2422" spans="1:34" x14ac:dyDescent="0.25">
      <c r="A2422" s="13" t="s">
        <v>10150</v>
      </c>
      <c r="B2422" t="s">
        <v>3155</v>
      </c>
      <c r="C2422" s="16"/>
      <c r="D2422" s="16" t="s">
        <v>5045</v>
      </c>
      <c r="E2422" s="16"/>
      <c r="F2422" s="17"/>
      <c r="G2422" s="17"/>
      <c r="H2422" s="17"/>
      <c r="I2422" s="71" t="str">
        <f t="shared" si="148"/>
        <v xml:space="preserve"> , </v>
      </c>
      <c r="J2422" s="105"/>
      <c r="K2422" t="s">
        <v>18849</v>
      </c>
      <c r="L2422" t="s">
        <v>10867</v>
      </c>
      <c r="R2422" s="16"/>
      <c r="T2422" s="30"/>
      <c r="U2422" s="30"/>
      <c r="V2422" s="30"/>
      <c r="W2422" s="30"/>
      <c r="X2422" s="30"/>
      <c r="Y2422" s="30">
        <v>0</v>
      </c>
      <c r="Z2422" s="30">
        <v>0</v>
      </c>
      <c r="AA2422" s="30" t="e">
        <v>#N/A</v>
      </c>
      <c r="AB2422" t="s">
        <v>10592</v>
      </c>
      <c r="AC2422">
        <v>0</v>
      </c>
      <c r="AD2422" t="b">
        <v>0</v>
      </c>
      <c r="AF2422" t="str">
        <f t="shared" si="149"/>
        <v/>
      </c>
      <c r="AG2422">
        <f t="shared" si="150"/>
        <v>1</v>
      </c>
      <c r="AH2422">
        <f t="shared" si="151"/>
        <v>1</v>
      </c>
    </row>
    <row r="2423" spans="1:34" x14ac:dyDescent="0.25">
      <c r="A2423" s="13" t="s">
        <v>10151</v>
      </c>
      <c r="B2423" t="s">
        <v>3155</v>
      </c>
      <c r="C2423" s="16"/>
      <c r="D2423" s="16" t="s">
        <v>5045</v>
      </c>
      <c r="E2423" s="16"/>
      <c r="F2423" s="17"/>
      <c r="G2423" s="17"/>
      <c r="H2423" s="17"/>
      <c r="I2423" s="71" t="str">
        <f t="shared" si="148"/>
        <v xml:space="preserve"> , </v>
      </c>
      <c r="J2423" s="105"/>
      <c r="K2423" t="s">
        <v>18900</v>
      </c>
      <c r="L2423" t="s">
        <v>10867</v>
      </c>
      <c r="R2423" s="16"/>
      <c r="T2423" s="30" t="s">
        <v>18901</v>
      </c>
      <c r="U2423" s="30" t="s">
        <v>16488</v>
      </c>
      <c r="V2423" s="30" t="s">
        <v>18902</v>
      </c>
      <c r="W2423" s="30"/>
      <c r="X2423" s="30"/>
      <c r="Y2423" s="30">
        <v>0</v>
      </c>
      <c r="Z2423" s="30">
        <v>0</v>
      </c>
      <c r="AA2423" s="30" t="e">
        <v>#N/A</v>
      </c>
      <c r="AB2423" t="s">
        <v>10592</v>
      </c>
      <c r="AC2423">
        <v>0</v>
      </c>
      <c r="AD2423" t="b">
        <v>0</v>
      </c>
      <c r="AF2423" t="str">
        <f t="shared" si="149"/>
        <v/>
      </c>
      <c r="AG2423">
        <f t="shared" si="150"/>
        <v>1</v>
      </c>
      <c r="AH2423">
        <f t="shared" si="151"/>
        <v>1</v>
      </c>
    </row>
    <row r="2424" spans="1:34" x14ac:dyDescent="0.25">
      <c r="A2424" s="13" t="s">
        <v>10152</v>
      </c>
      <c r="B2424" t="s">
        <v>3155</v>
      </c>
      <c r="C2424" s="16"/>
      <c r="D2424" s="16" t="s">
        <v>5045</v>
      </c>
      <c r="E2424" s="16"/>
      <c r="F2424" s="17"/>
      <c r="G2424" s="17"/>
      <c r="H2424" s="17"/>
      <c r="I2424" s="71" t="str">
        <f t="shared" si="148"/>
        <v xml:space="preserve"> , </v>
      </c>
      <c r="J2424" s="105"/>
      <c r="K2424" t="s">
        <v>18849</v>
      </c>
      <c r="L2424" t="s">
        <v>10867</v>
      </c>
      <c r="R2424" s="16"/>
      <c r="T2424" s="30"/>
      <c r="U2424" s="30"/>
      <c r="V2424" s="30"/>
      <c r="W2424" s="30"/>
      <c r="X2424" s="30"/>
      <c r="Y2424" s="30">
        <v>0</v>
      </c>
      <c r="Z2424" s="30">
        <v>0</v>
      </c>
      <c r="AA2424" s="30" t="e">
        <v>#N/A</v>
      </c>
      <c r="AB2424" t="s">
        <v>10592</v>
      </c>
      <c r="AC2424">
        <v>0</v>
      </c>
      <c r="AD2424" t="b">
        <v>0</v>
      </c>
      <c r="AF2424" t="str">
        <f t="shared" si="149"/>
        <v/>
      </c>
      <c r="AG2424">
        <f t="shared" si="150"/>
        <v>1</v>
      </c>
      <c r="AH2424">
        <f t="shared" si="151"/>
        <v>1</v>
      </c>
    </row>
    <row r="2425" spans="1:34" x14ac:dyDescent="0.25">
      <c r="A2425" s="13" t="s">
        <v>10153</v>
      </c>
      <c r="B2425" t="s">
        <v>3155</v>
      </c>
      <c r="C2425" s="16"/>
      <c r="D2425" s="16" t="s">
        <v>5045</v>
      </c>
      <c r="E2425" s="16"/>
      <c r="F2425" s="17"/>
      <c r="G2425" s="17"/>
      <c r="H2425" s="17"/>
      <c r="I2425" s="71" t="str">
        <f t="shared" si="148"/>
        <v xml:space="preserve"> , </v>
      </c>
      <c r="J2425" s="105"/>
      <c r="K2425" t="s">
        <v>18903</v>
      </c>
      <c r="L2425" t="s">
        <v>10867</v>
      </c>
      <c r="R2425" s="16"/>
      <c r="T2425" s="30" t="s">
        <v>18904</v>
      </c>
      <c r="U2425" s="30" t="s">
        <v>16488</v>
      </c>
      <c r="V2425" s="30" t="s">
        <v>18905</v>
      </c>
      <c r="W2425" s="30"/>
      <c r="X2425" s="30"/>
      <c r="Y2425" s="30">
        <v>0</v>
      </c>
      <c r="Z2425" s="30">
        <v>0</v>
      </c>
      <c r="AA2425" s="30" t="e">
        <v>#N/A</v>
      </c>
      <c r="AB2425" t="s">
        <v>10592</v>
      </c>
      <c r="AC2425">
        <v>0</v>
      </c>
      <c r="AD2425" t="b">
        <v>0</v>
      </c>
      <c r="AF2425" t="str">
        <f t="shared" si="149"/>
        <v/>
      </c>
      <c r="AG2425">
        <f t="shared" si="150"/>
        <v>1</v>
      </c>
      <c r="AH2425">
        <f t="shared" si="151"/>
        <v>1</v>
      </c>
    </row>
    <row r="2426" spans="1:34" x14ac:dyDescent="0.25">
      <c r="A2426" s="13" t="s">
        <v>10154</v>
      </c>
      <c r="B2426" t="s">
        <v>3155</v>
      </c>
      <c r="C2426" s="16"/>
      <c r="D2426" s="16" t="s">
        <v>5045</v>
      </c>
      <c r="E2426" s="16"/>
      <c r="F2426" s="17"/>
      <c r="G2426" s="17"/>
      <c r="H2426" s="17"/>
      <c r="I2426" s="71" t="str">
        <f t="shared" si="148"/>
        <v xml:space="preserve"> , </v>
      </c>
      <c r="J2426" s="105"/>
      <c r="K2426" t="s">
        <v>18849</v>
      </c>
      <c r="L2426" t="s">
        <v>10867</v>
      </c>
      <c r="R2426" s="16"/>
      <c r="T2426" s="30"/>
      <c r="U2426" s="30"/>
      <c r="V2426" s="30"/>
      <c r="W2426" s="30"/>
      <c r="X2426" s="30"/>
      <c r="Y2426" s="30">
        <v>0</v>
      </c>
      <c r="Z2426" s="30">
        <v>0</v>
      </c>
      <c r="AA2426" s="30" t="e">
        <v>#N/A</v>
      </c>
      <c r="AB2426" t="s">
        <v>10592</v>
      </c>
      <c r="AC2426">
        <v>0</v>
      </c>
      <c r="AD2426" t="b">
        <v>0</v>
      </c>
      <c r="AF2426" t="str">
        <f t="shared" si="149"/>
        <v/>
      </c>
      <c r="AG2426">
        <f t="shared" si="150"/>
        <v>1</v>
      </c>
      <c r="AH2426">
        <f t="shared" si="151"/>
        <v>1</v>
      </c>
    </row>
    <row r="2427" spans="1:34" x14ac:dyDescent="0.25">
      <c r="A2427" s="13" t="s">
        <v>10155</v>
      </c>
      <c r="B2427" t="s">
        <v>3155</v>
      </c>
      <c r="C2427" s="16"/>
      <c r="D2427" s="16" t="s">
        <v>5045</v>
      </c>
      <c r="E2427" s="16"/>
      <c r="F2427" s="17"/>
      <c r="G2427" s="17"/>
      <c r="H2427" s="17"/>
      <c r="I2427" s="71" t="str">
        <f t="shared" si="148"/>
        <v xml:space="preserve"> , </v>
      </c>
      <c r="J2427" s="105"/>
      <c r="K2427" t="s">
        <v>18906</v>
      </c>
      <c r="L2427" t="s">
        <v>10867</v>
      </c>
      <c r="R2427" s="16"/>
      <c r="T2427" s="30" t="s">
        <v>18907</v>
      </c>
      <c r="U2427" s="30" t="s">
        <v>16488</v>
      </c>
      <c r="V2427" s="30" t="s">
        <v>18908</v>
      </c>
      <c r="W2427" s="30"/>
      <c r="X2427" s="30"/>
      <c r="Y2427" s="30">
        <v>0</v>
      </c>
      <c r="Z2427" s="30">
        <v>0</v>
      </c>
      <c r="AA2427" s="30" t="e">
        <v>#N/A</v>
      </c>
      <c r="AB2427" t="s">
        <v>10592</v>
      </c>
      <c r="AC2427">
        <v>0</v>
      </c>
      <c r="AD2427" t="b">
        <v>0</v>
      </c>
      <c r="AF2427" t="str">
        <f t="shared" si="149"/>
        <v/>
      </c>
      <c r="AG2427">
        <f t="shared" si="150"/>
        <v>1</v>
      </c>
      <c r="AH2427">
        <f t="shared" si="151"/>
        <v>1</v>
      </c>
    </row>
    <row r="2428" spans="1:34" x14ac:dyDescent="0.25">
      <c r="A2428" s="13" t="s">
        <v>10156</v>
      </c>
      <c r="B2428" t="s">
        <v>3155</v>
      </c>
      <c r="C2428" s="16"/>
      <c r="D2428" s="16" t="s">
        <v>5045</v>
      </c>
      <c r="E2428" s="16"/>
      <c r="F2428" s="17"/>
      <c r="G2428" s="17"/>
      <c r="H2428" s="17"/>
      <c r="I2428" s="71" t="str">
        <f t="shared" ref="I2428:I2491" si="152">G2428&amp;" "&amp;F2428&amp;", "&amp;H2428</f>
        <v xml:space="preserve"> , </v>
      </c>
      <c r="J2428" s="105"/>
      <c r="K2428" t="s">
        <v>18909</v>
      </c>
      <c r="L2428" t="s">
        <v>10867</v>
      </c>
      <c r="R2428" s="16"/>
      <c r="T2428" s="30" t="s">
        <v>18910</v>
      </c>
      <c r="U2428" s="30" t="s">
        <v>16488</v>
      </c>
      <c r="V2428" s="30" t="s">
        <v>18911</v>
      </c>
      <c r="W2428" s="30"/>
      <c r="X2428" s="30"/>
      <c r="Y2428" s="30">
        <v>0</v>
      </c>
      <c r="Z2428" s="30">
        <v>0</v>
      </c>
      <c r="AA2428" s="30" t="e">
        <v>#N/A</v>
      </c>
      <c r="AB2428" t="s">
        <v>10592</v>
      </c>
      <c r="AC2428">
        <v>0</v>
      </c>
      <c r="AD2428" t="b">
        <v>0</v>
      </c>
      <c r="AF2428" t="str">
        <f t="shared" si="149"/>
        <v/>
      </c>
      <c r="AG2428">
        <f t="shared" si="150"/>
        <v>1</v>
      </c>
      <c r="AH2428">
        <f t="shared" si="151"/>
        <v>1</v>
      </c>
    </row>
    <row r="2429" spans="1:34" x14ac:dyDescent="0.25">
      <c r="A2429" s="13" t="s">
        <v>10157</v>
      </c>
      <c r="B2429" t="s">
        <v>3155</v>
      </c>
      <c r="C2429" s="16"/>
      <c r="D2429" s="16" t="s">
        <v>5045</v>
      </c>
      <c r="E2429" s="16"/>
      <c r="F2429" s="17"/>
      <c r="G2429" s="17"/>
      <c r="H2429" s="17"/>
      <c r="I2429" s="71" t="str">
        <f t="shared" si="152"/>
        <v xml:space="preserve"> , </v>
      </c>
      <c r="J2429" s="105"/>
      <c r="K2429" t="s">
        <v>18912</v>
      </c>
      <c r="L2429" t="s">
        <v>10867</v>
      </c>
      <c r="R2429" s="16"/>
      <c r="T2429" s="30" t="s">
        <v>18913</v>
      </c>
      <c r="U2429" s="30" t="s">
        <v>16488</v>
      </c>
      <c r="V2429" s="30" t="s">
        <v>18914</v>
      </c>
      <c r="W2429" s="30"/>
      <c r="X2429" s="30"/>
      <c r="Y2429" s="30">
        <v>0</v>
      </c>
      <c r="Z2429" s="30">
        <v>0</v>
      </c>
      <c r="AA2429" s="30" t="e">
        <v>#N/A</v>
      </c>
      <c r="AB2429" t="s">
        <v>10592</v>
      </c>
      <c r="AC2429">
        <v>0</v>
      </c>
      <c r="AD2429" t="b">
        <v>0</v>
      </c>
      <c r="AF2429" t="str">
        <f t="shared" si="149"/>
        <v/>
      </c>
      <c r="AG2429">
        <f t="shared" si="150"/>
        <v>1</v>
      </c>
      <c r="AH2429">
        <f t="shared" si="151"/>
        <v>1</v>
      </c>
    </row>
    <row r="2430" spans="1:34" x14ac:dyDescent="0.25">
      <c r="A2430" s="13" t="s">
        <v>10158</v>
      </c>
      <c r="B2430" t="s">
        <v>3155</v>
      </c>
      <c r="C2430" s="16"/>
      <c r="D2430" s="16" t="s">
        <v>5045</v>
      </c>
      <c r="E2430" s="16"/>
      <c r="F2430" s="17"/>
      <c r="G2430" s="17"/>
      <c r="H2430" s="17"/>
      <c r="I2430" s="71" t="str">
        <f t="shared" si="152"/>
        <v xml:space="preserve"> , </v>
      </c>
      <c r="J2430" s="105"/>
      <c r="K2430" t="s">
        <v>18849</v>
      </c>
      <c r="L2430" t="s">
        <v>10867</v>
      </c>
      <c r="R2430" s="16"/>
      <c r="T2430" s="30"/>
      <c r="U2430" s="30"/>
      <c r="V2430" s="30"/>
      <c r="W2430" s="30"/>
      <c r="X2430" s="30"/>
      <c r="Y2430" s="30">
        <v>0</v>
      </c>
      <c r="Z2430" s="30">
        <v>0</v>
      </c>
      <c r="AA2430" s="30" t="e">
        <v>#N/A</v>
      </c>
      <c r="AB2430" t="s">
        <v>10592</v>
      </c>
      <c r="AC2430">
        <v>0</v>
      </c>
      <c r="AD2430" t="b">
        <v>0</v>
      </c>
      <c r="AF2430" t="str">
        <f t="shared" si="149"/>
        <v/>
      </c>
      <c r="AG2430">
        <f t="shared" si="150"/>
        <v>1</v>
      </c>
      <c r="AH2430">
        <f t="shared" si="151"/>
        <v>1</v>
      </c>
    </row>
    <row r="2431" spans="1:34" x14ac:dyDescent="0.25">
      <c r="A2431" s="13" t="s">
        <v>10159</v>
      </c>
      <c r="B2431" t="s">
        <v>3155</v>
      </c>
      <c r="C2431" s="16"/>
      <c r="D2431" s="16" t="s">
        <v>5045</v>
      </c>
      <c r="E2431" s="16"/>
      <c r="F2431" s="17"/>
      <c r="G2431" s="17"/>
      <c r="H2431" s="17"/>
      <c r="I2431" s="71" t="str">
        <f t="shared" si="152"/>
        <v xml:space="preserve"> , </v>
      </c>
      <c r="J2431" s="105"/>
      <c r="K2431" t="s">
        <v>18849</v>
      </c>
      <c r="L2431" t="s">
        <v>10867</v>
      </c>
      <c r="R2431" s="16"/>
      <c r="T2431" s="30"/>
      <c r="U2431" s="30"/>
      <c r="V2431" s="30"/>
      <c r="W2431" s="30"/>
      <c r="X2431" s="30"/>
      <c r="Y2431" s="30">
        <v>0</v>
      </c>
      <c r="Z2431" s="30">
        <v>0</v>
      </c>
      <c r="AA2431" s="30" t="e">
        <v>#N/A</v>
      </c>
      <c r="AB2431" t="s">
        <v>10592</v>
      </c>
      <c r="AC2431">
        <v>0</v>
      </c>
      <c r="AD2431" t="b">
        <v>0</v>
      </c>
      <c r="AF2431" t="str">
        <f t="shared" si="149"/>
        <v/>
      </c>
      <c r="AG2431">
        <f t="shared" si="150"/>
        <v>1</v>
      </c>
      <c r="AH2431">
        <f t="shared" si="151"/>
        <v>1</v>
      </c>
    </row>
    <row r="2432" spans="1:34" x14ac:dyDescent="0.25">
      <c r="A2432" s="13" t="s">
        <v>10160</v>
      </c>
      <c r="B2432" t="s">
        <v>3155</v>
      </c>
      <c r="C2432" s="16"/>
      <c r="D2432" s="16" t="s">
        <v>5045</v>
      </c>
      <c r="E2432" s="16"/>
      <c r="F2432" s="17"/>
      <c r="G2432" s="17"/>
      <c r="H2432" s="17"/>
      <c r="I2432" s="71" t="str">
        <f t="shared" si="152"/>
        <v xml:space="preserve"> , </v>
      </c>
      <c r="J2432" s="105"/>
      <c r="K2432" t="s">
        <v>18849</v>
      </c>
      <c r="L2432" t="s">
        <v>10867</v>
      </c>
      <c r="R2432" s="16"/>
      <c r="T2432" s="30"/>
      <c r="U2432" s="30"/>
      <c r="V2432" s="30"/>
      <c r="W2432" s="30"/>
      <c r="X2432" s="30"/>
      <c r="Y2432" s="30">
        <v>0</v>
      </c>
      <c r="Z2432" s="30">
        <v>0</v>
      </c>
      <c r="AA2432" s="30" t="e">
        <v>#N/A</v>
      </c>
      <c r="AB2432" t="s">
        <v>10592</v>
      </c>
      <c r="AC2432">
        <v>0</v>
      </c>
      <c r="AD2432" t="b">
        <v>0</v>
      </c>
      <c r="AF2432" t="str">
        <f t="shared" si="149"/>
        <v/>
      </c>
      <c r="AG2432">
        <f t="shared" si="150"/>
        <v>1</v>
      </c>
      <c r="AH2432">
        <f t="shared" si="151"/>
        <v>1</v>
      </c>
    </row>
    <row r="2433" spans="1:34" x14ac:dyDescent="0.25">
      <c r="A2433" s="13" t="s">
        <v>10161</v>
      </c>
      <c r="B2433" t="s">
        <v>3155</v>
      </c>
      <c r="C2433" s="16"/>
      <c r="D2433" s="16" t="s">
        <v>5045</v>
      </c>
      <c r="E2433" s="16"/>
      <c r="F2433" s="17"/>
      <c r="G2433" s="17"/>
      <c r="H2433" s="17"/>
      <c r="I2433" s="71" t="str">
        <f t="shared" si="152"/>
        <v xml:space="preserve"> , </v>
      </c>
      <c r="J2433" s="105"/>
      <c r="K2433" t="s">
        <v>18849</v>
      </c>
      <c r="L2433" t="s">
        <v>10867</v>
      </c>
      <c r="R2433" s="16"/>
      <c r="T2433" s="30"/>
      <c r="U2433" s="30"/>
      <c r="V2433" s="30"/>
      <c r="W2433" s="30"/>
      <c r="X2433" s="30"/>
      <c r="Y2433" s="30">
        <v>0</v>
      </c>
      <c r="Z2433" s="30">
        <v>0</v>
      </c>
      <c r="AA2433" s="30" t="e">
        <v>#N/A</v>
      </c>
      <c r="AB2433" t="s">
        <v>10592</v>
      </c>
      <c r="AC2433">
        <v>0</v>
      </c>
      <c r="AD2433" t="b">
        <v>0</v>
      </c>
      <c r="AF2433" t="str">
        <f t="shared" si="149"/>
        <v/>
      </c>
      <c r="AG2433">
        <f t="shared" si="150"/>
        <v>1</v>
      </c>
      <c r="AH2433">
        <f t="shared" si="151"/>
        <v>1</v>
      </c>
    </row>
    <row r="2434" spans="1:34" x14ac:dyDescent="0.25">
      <c r="A2434" s="13" t="s">
        <v>10162</v>
      </c>
      <c r="B2434" t="s">
        <v>3155</v>
      </c>
      <c r="C2434" s="16"/>
      <c r="D2434" s="16" t="s">
        <v>5045</v>
      </c>
      <c r="E2434" s="16"/>
      <c r="F2434" s="17"/>
      <c r="G2434" s="17"/>
      <c r="H2434" s="17"/>
      <c r="I2434" s="71" t="str">
        <f t="shared" si="152"/>
        <v xml:space="preserve"> , </v>
      </c>
      <c r="J2434" s="105"/>
      <c r="K2434" t="s">
        <v>18849</v>
      </c>
      <c r="L2434" t="s">
        <v>10867</v>
      </c>
      <c r="R2434" s="16"/>
      <c r="T2434" s="30"/>
      <c r="U2434" s="30"/>
      <c r="V2434" s="30"/>
      <c r="W2434" s="30"/>
      <c r="X2434" s="30"/>
      <c r="Y2434" s="30">
        <v>0</v>
      </c>
      <c r="Z2434" s="30">
        <v>0</v>
      </c>
      <c r="AA2434" s="30" t="e">
        <v>#N/A</v>
      </c>
      <c r="AB2434" t="s">
        <v>10592</v>
      </c>
      <c r="AC2434">
        <v>0</v>
      </c>
      <c r="AD2434" t="b">
        <v>0</v>
      </c>
      <c r="AF2434" t="str">
        <f t="shared" si="149"/>
        <v/>
      </c>
      <c r="AG2434">
        <f t="shared" si="150"/>
        <v>1</v>
      </c>
      <c r="AH2434">
        <f t="shared" si="151"/>
        <v>1</v>
      </c>
    </row>
    <row r="2435" spans="1:34" x14ac:dyDescent="0.25">
      <c r="A2435" s="13" t="s">
        <v>10163</v>
      </c>
      <c r="B2435" t="s">
        <v>3155</v>
      </c>
      <c r="C2435" s="16"/>
      <c r="D2435" s="16" t="s">
        <v>5045</v>
      </c>
      <c r="E2435" s="16"/>
      <c r="F2435" s="17"/>
      <c r="G2435" s="17"/>
      <c r="H2435" s="17"/>
      <c r="I2435" s="71" t="str">
        <f t="shared" si="152"/>
        <v xml:space="preserve"> , </v>
      </c>
      <c r="J2435" s="105"/>
      <c r="K2435" t="s">
        <v>18849</v>
      </c>
      <c r="L2435" t="s">
        <v>10867</v>
      </c>
      <c r="R2435" s="16"/>
      <c r="T2435" s="30"/>
      <c r="U2435" s="30"/>
      <c r="V2435" s="30"/>
      <c r="W2435" s="30"/>
      <c r="X2435" s="30"/>
      <c r="Y2435" s="30">
        <v>0</v>
      </c>
      <c r="Z2435" s="30">
        <v>0</v>
      </c>
      <c r="AA2435" s="30" t="e">
        <v>#N/A</v>
      </c>
      <c r="AB2435" t="s">
        <v>10592</v>
      </c>
      <c r="AC2435">
        <v>0</v>
      </c>
      <c r="AD2435" t="b">
        <v>0</v>
      </c>
      <c r="AF2435" t="str">
        <f t="shared" ref="AF2435:AF2498" si="153">SUBSTITUTE(C2435,"/"," /")</f>
        <v/>
      </c>
      <c r="AG2435">
        <f t="shared" ref="AG2435:AG2498" si="154">LEN(AF2435)-LEN(C2435)+1</f>
        <v>1</v>
      </c>
      <c r="AH2435">
        <f t="shared" ref="AH2435:AH2498" si="155">IF(ISERROR(FIND("Cv ",C2435,1)),AG2435,AG2435-1)</f>
        <v>1</v>
      </c>
    </row>
    <row r="2436" spans="1:34" x14ac:dyDescent="0.25">
      <c r="A2436" s="13" t="s">
        <v>10164</v>
      </c>
      <c r="B2436" t="s">
        <v>3155</v>
      </c>
      <c r="C2436" s="16"/>
      <c r="D2436" s="16" t="s">
        <v>5045</v>
      </c>
      <c r="E2436" s="16"/>
      <c r="F2436" s="17"/>
      <c r="G2436" s="17"/>
      <c r="H2436" s="17"/>
      <c r="I2436" s="71" t="str">
        <f t="shared" si="152"/>
        <v xml:space="preserve"> , </v>
      </c>
      <c r="J2436" s="105"/>
      <c r="K2436" t="s">
        <v>18915</v>
      </c>
      <c r="L2436" t="s">
        <v>10867</v>
      </c>
      <c r="R2436" s="16"/>
      <c r="T2436" s="30" t="s">
        <v>18916</v>
      </c>
      <c r="U2436" s="30" t="s">
        <v>16488</v>
      </c>
      <c r="V2436" s="30" t="s">
        <v>18917</v>
      </c>
      <c r="W2436" s="30"/>
      <c r="X2436" s="30"/>
      <c r="Y2436" s="30">
        <v>0</v>
      </c>
      <c r="Z2436" s="30">
        <v>0</v>
      </c>
      <c r="AA2436" s="30" t="e">
        <v>#N/A</v>
      </c>
      <c r="AB2436" t="s">
        <v>10592</v>
      </c>
      <c r="AC2436">
        <v>0</v>
      </c>
      <c r="AD2436" t="b">
        <v>0</v>
      </c>
      <c r="AF2436" t="str">
        <f t="shared" si="153"/>
        <v/>
      </c>
      <c r="AG2436">
        <f t="shared" si="154"/>
        <v>1</v>
      </c>
      <c r="AH2436">
        <f t="shared" si="155"/>
        <v>1</v>
      </c>
    </row>
    <row r="2437" spans="1:34" x14ac:dyDescent="0.25">
      <c r="A2437" s="13" t="s">
        <v>10165</v>
      </c>
      <c r="B2437" t="s">
        <v>3155</v>
      </c>
      <c r="C2437" s="16"/>
      <c r="D2437" s="16" t="s">
        <v>5045</v>
      </c>
      <c r="E2437" s="16"/>
      <c r="F2437" s="17"/>
      <c r="G2437" s="17"/>
      <c r="H2437" s="17"/>
      <c r="I2437" s="71" t="str">
        <f t="shared" si="152"/>
        <v xml:space="preserve"> , </v>
      </c>
      <c r="J2437" s="105"/>
      <c r="K2437" t="s">
        <v>18849</v>
      </c>
      <c r="L2437" t="s">
        <v>10867</v>
      </c>
      <c r="R2437" s="16"/>
      <c r="T2437" s="30"/>
      <c r="U2437" s="30"/>
      <c r="V2437" s="30"/>
      <c r="W2437" s="30"/>
      <c r="X2437" s="30"/>
      <c r="Y2437" s="30">
        <v>0</v>
      </c>
      <c r="Z2437" s="30">
        <v>0</v>
      </c>
      <c r="AA2437" s="30" t="e">
        <v>#N/A</v>
      </c>
      <c r="AB2437" t="s">
        <v>10592</v>
      </c>
      <c r="AC2437">
        <v>0</v>
      </c>
      <c r="AD2437" t="b">
        <v>0</v>
      </c>
      <c r="AF2437" t="str">
        <f t="shared" si="153"/>
        <v/>
      </c>
      <c r="AG2437">
        <f t="shared" si="154"/>
        <v>1</v>
      </c>
      <c r="AH2437">
        <f t="shared" si="155"/>
        <v>1</v>
      </c>
    </row>
    <row r="2438" spans="1:34" x14ac:dyDescent="0.25">
      <c r="A2438" s="13" t="s">
        <v>10166</v>
      </c>
      <c r="B2438" t="s">
        <v>3155</v>
      </c>
      <c r="C2438" s="16"/>
      <c r="D2438" s="16" t="s">
        <v>5045</v>
      </c>
      <c r="E2438" s="16"/>
      <c r="F2438" s="17"/>
      <c r="G2438" s="17"/>
      <c r="H2438" s="17"/>
      <c r="I2438" s="71" t="str">
        <f t="shared" si="152"/>
        <v xml:space="preserve"> , </v>
      </c>
      <c r="J2438" s="105"/>
      <c r="K2438" t="s">
        <v>18918</v>
      </c>
      <c r="L2438" t="s">
        <v>10867</v>
      </c>
      <c r="R2438" s="16"/>
      <c r="T2438" s="30" t="s">
        <v>18919</v>
      </c>
      <c r="U2438" s="30" t="s">
        <v>16488</v>
      </c>
      <c r="V2438" s="30" t="s">
        <v>18920</v>
      </c>
      <c r="W2438" s="30"/>
      <c r="X2438" s="30"/>
      <c r="Y2438" s="30">
        <v>0</v>
      </c>
      <c r="Z2438" s="30">
        <v>0</v>
      </c>
      <c r="AA2438" s="30" t="e">
        <v>#N/A</v>
      </c>
      <c r="AB2438" t="s">
        <v>10592</v>
      </c>
      <c r="AC2438">
        <v>0</v>
      </c>
      <c r="AD2438" t="b">
        <v>0</v>
      </c>
      <c r="AF2438" t="str">
        <f t="shared" si="153"/>
        <v/>
      </c>
      <c r="AG2438">
        <f t="shared" si="154"/>
        <v>1</v>
      </c>
      <c r="AH2438">
        <f t="shared" si="155"/>
        <v>1</v>
      </c>
    </row>
    <row r="2439" spans="1:34" x14ac:dyDescent="0.25">
      <c r="A2439" s="13" t="s">
        <v>10167</v>
      </c>
      <c r="B2439" t="s">
        <v>3155</v>
      </c>
      <c r="C2439" s="16"/>
      <c r="D2439" s="16" t="s">
        <v>5045</v>
      </c>
      <c r="E2439" s="16"/>
      <c r="F2439" s="17"/>
      <c r="G2439" s="17"/>
      <c r="H2439" s="17"/>
      <c r="I2439" s="71" t="str">
        <f t="shared" si="152"/>
        <v xml:space="preserve"> , </v>
      </c>
      <c r="J2439" s="105"/>
      <c r="K2439" t="s">
        <v>18921</v>
      </c>
      <c r="L2439" t="s">
        <v>10867</v>
      </c>
      <c r="R2439" s="16"/>
      <c r="T2439" s="30" t="s">
        <v>18922</v>
      </c>
      <c r="U2439" s="30" t="s">
        <v>16488</v>
      </c>
      <c r="V2439" s="30" t="s">
        <v>18923</v>
      </c>
      <c r="W2439" s="30"/>
      <c r="X2439" s="30"/>
      <c r="Y2439" s="30">
        <v>0</v>
      </c>
      <c r="Z2439" s="30">
        <v>0</v>
      </c>
      <c r="AA2439" s="30" t="e">
        <v>#N/A</v>
      </c>
      <c r="AB2439" t="s">
        <v>10592</v>
      </c>
      <c r="AC2439">
        <v>0</v>
      </c>
      <c r="AD2439" t="b">
        <v>0</v>
      </c>
      <c r="AF2439" t="str">
        <f t="shared" si="153"/>
        <v/>
      </c>
      <c r="AG2439">
        <f t="shared" si="154"/>
        <v>1</v>
      </c>
      <c r="AH2439">
        <f t="shared" si="155"/>
        <v>1</v>
      </c>
    </row>
    <row r="2440" spans="1:34" x14ac:dyDescent="0.25">
      <c r="A2440" s="13" t="s">
        <v>10168</v>
      </c>
      <c r="B2440" t="s">
        <v>3155</v>
      </c>
      <c r="C2440" s="16"/>
      <c r="D2440" s="16" t="s">
        <v>5045</v>
      </c>
      <c r="E2440" s="16"/>
      <c r="F2440" s="17"/>
      <c r="G2440" s="17"/>
      <c r="H2440" s="17"/>
      <c r="I2440" s="71" t="str">
        <f t="shared" si="152"/>
        <v xml:space="preserve"> , </v>
      </c>
      <c r="J2440" s="105"/>
      <c r="K2440" t="s">
        <v>18924</v>
      </c>
      <c r="L2440" t="s">
        <v>10867</v>
      </c>
      <c r="R2440" s="16"/>
      <c r="T2440" s="30" t="s">
        <v>18925</v>
      </c>
      <c r="U2440" s="30" t="s">
        <v>16488</v>
      </c>
      <c r="V2440" s="30" t="s">
        <v>18926</v>
      </c>
      <c r="W2440" s="30"/>
      <c r="X2440" s="30"/>
      <c r="Y2440" s="30">
        <v>0</v>
      </c>
      <c r="Z2440" s="30">
        <v>0</v>
      </c>
      <c r="AA2440" s="30" t="e">
        <v>#N/A</v>
      </c>
      <c r="AB2440" t="s">
        <v>10592</v>
      </c>
      <c r="AC2440">
        <v>0</v>
      </c>
      <c r="AD2440" t="b">
        <v>0</v>
      </c>
      <c r="AF2440" t="str">
        <f t="shared" si="153"/>
        <v/>
      </c>
      <c r="AG2440">
        <f t="shared" si="154"/>
        <v>1</v>
      </c>
      <c r="AH2440">
        <f t="shared" si="155"/>
        <v>1</v>
      </c>
    </row>
    <row r="2441" spans="1:34" x14ac:dyDescent="0.25">
      <c r="A2441" s="13" t="s">
        <v>10169</v>
      </c>
      <c r="B2441" t="s">
        <v>3155</v>
      </c>
      <c r="C2441" s="16"/>
      <c r="D2441" s="16" t="s">
        <v>5045</v>
      </c>
      <c r="E2441" s="16"/>
      <c r="F2441" s="17"/>
      <c r="G2441" s="17"/>
      <c r="H2441" s="17"/>
      <c r="I2441" s="71" t="str">
        <f t="shared" si="152"/>
        <v xml:space="preserve"> , </v>
      </c>
      <c r="J2441" s="105"/>
      <c r="K2441" t="s">
        <v>18849</v>
      </c>
      <c r="L2441" t="s">
        <v>10867</v>
      </c>
      <c r="R2441" s="16"/>
      <c r="T2441" s="30"/>
      <c r="U2441" s="30"/>
      <c r="V2441" s="30"/>
      <c r="W2441" s="30"/>
      <c r="X2441" s="30"/>
      <c r="Y2441" s="30">
        <v>0</v>
      </c>
      <c r="Z2441" s="30">
        <v>0</v>
      </c>
      <c r="AA2441" s="30" t="e">
        <v>#N/A</v>
      </c>
      <c r="AB2441" t="s">
        <v>10592</v>
      </c>
      <c r="AC2441">
        <v>0</v>
      </c>
      <c r="AD2441" t="b">
        <v>0</v>
      </c>
      <c r="AF2441" t="str">
        <f t="shared" si="153"/>
        <v/>
      </c>
      <c r="AG2441">
        <f t="shared" si="154"/>
        <v>1</v>
      </c>
      <c r="AH2441">
        <f t="shared" si="155"/>
        <v>1</v>
      </c>
    </row>
    <row r="2442" spans="1:34" x14ac:dyDescent="0.25">
      <c r="A2442" s="13" t="s">
        <v>10170</v>
      </c>
      <c r="B2442" t="s">
        <v>3155</v>
      </c>
      <c r="C2442" s="16"/>
      <c r="D2442" s="16" t="s">
        <v>5045</v>
      </c>
      <c r="E2442" s="16"/>
      <c r="F2442" s="17"/>
      <c r="G2442" s="17"/>
      <c r="H2442" s="17"/>
      <c r="I2442" s="71" t="str">
        <f t="shared" si="152"/>
        <v xml:space="preserve"> , </v>
      </c>
      <c r="J2442" s="105"/>
      <c r="K2442" t="s">
        <v>18927</v>
      </c>
      <c r="L2442" t="s">
        <v>10867</v>
      </c>
      <c r="R2442" s="16"/>
      <c r="T2442" s="30" t="s">
        <v>18928</v>
      </c>
      <c r="U2442" s="30" t="s">
        <v>16488</v>
      </c>
      <c r="V2442" s="30" t="s">
        <v>18929</v>
      </c>
      <c r="W2442" s="30"/>
      <c r="X2442" s="30"/>
      <c r="Y2442" s="30">
        <v>0</v>
      </c>
      <c r="Z2442" s="30">
        <v>0</v>
      </c>
      <c r="AA2442" s="30" t="e">
        <v>#N/A</v>
      </c>
      <c r="AB2442" t="s">
        <v>10592</v>
      </c>
      <c r="AC2442">
        <v>0</v>
      </c>
      <c r="AD2442" t="b">
        <v>0</v>
      </c>
      <c r="AF2442" t="str">
        <f t="shared" si="153"/>
        <v/>
      </c>
      <c r="AG2442">
        <f t="shared" si="154"/>
        <v>1</v>
      </c>
      <c r="AH2442">
        <f t="shared" si="155"/>
        <v>1</v>
      </c>
    </row>
    <row r="2443" spans="1:34" x14ac:dyDescent="0.25">
      <c r="A2443" s="13" t="s">
        <v>10171</v>
      </c>
      <c r="B2443" t="s">
        <v>3155</v>
      </c>
      <c r="C2443" s="16"/>
      <c r="D2443" s="16" t="s">
        <v>5045</v>
      </c>
      <c r="E2443" s="16"/>
      <c r="F2443" s="17"/>
      <c r="G2443" s="17"/>
      <c r="H2443" s="17"/>
      <c r="I2443" s="71" t="str">
        <f t="shared" si="152"/>
        <v xml:space="preserve"> , </v>
      </c>
      <c r="J2443" s="105"/>
      <c r="K2443" t="s">
        <v>18849</v>
      </c>
      <c r="L2443" t="s">
        <v>10867</v>
      </c>
      <c r="R2443" s="16"/>
      <c r="T2443" s="30"/>
      <c r="U2443" s="30"/>
      <c r="V2443" s="30"/>
      <c r="W2443" s="30"/>
      <c r="X2443" s="30"/>
      <c r="Y2443" s="30">
        <v>0</v>
      </c>
      <c r="Z2443" s="30">
        <v>0</v>
      </c>
      <c r="AA2443" s="30" t="e">
        <v>#N/A</v>
      </c>
      <c r="AB2443" t="s">
        <v>10592</v>
      </c>
      <c r="AC2443">
        <v>0</v>
      </c>
      <c r="AD2443" t="b">
        <v>0</v>
      </c>
      <c r="AF2443" t="str">
        <f t="shared" si="153"/>
        <v/>
      </c>
      <c r="AG2443">
        <f t="shared" si="154"/>
        <v>1</v>
      </c>
      <c r="AH2443">
        <f t="shared" si="155"/>
        <v>1</v>
      </c>
    </row>
    <row r="2444" spans="1:34" x14ac:dyDescent="0.25">
      <c r="A2444" s="13" t="s">
        <v>10172</v>
      </c>
      <c r="B2444" t="s">
        <v>3155</v>
      </c>
      <c r="C2444" s="16"/>
      <c r="D2444" s="16" t="s">
        <v>5045</v>
      </c>
      <c r="E2444" s="16"/>
      <c r="F2444" s="17"/>
      <c r="G2444" s="17"/>
      <c r="H2444" s="17"/>
      <c r="I2444" s="71" t="str">
        <f t="shared" si="152"/>
        <v xml:space="preserve"> , </v>
      </c>
      <c r="J2444" s="105"/>
      <c r="K2444" t="s">
        <v>18849</v>
      </c>
      <c r="L2444" t="s">
        <v>10867</v>
      </c>
      <c r="R2444" s="16"/>
      <c r="T2444" s="30"/>
      <c r="U2444" s="30"/>
      <c r="V2444" s="30"/>
      <c r="W2444" s="30"/>
      <c r="X2444" s="30"/>
      <c r="Y2444" s="30">
        <v>0</v>
      </c>
      <c r="Z2444" s="30">
        <v>0</v>
      </c>
      <c r="AA2444" s="30" t="e">
        <v>#N/A</v>
      </c>
      <c r="AB2444" t="s">
        <v>10592</v>
      </c>
      <c r="AC2444">
        <v>0</v>
      </c>
      <c r="AD2444" t="b">
        <v>0</v>
      </c>
      <c r="AF2444" t="str">
        <f t="shared" si="153"/>
        <v/>
      </c>
      <c r="AG2444">
        <f t="shared" si="154"/>
        <v>1</v>
      </c>
      <c r="AH2444">
        <f t="shared" si="155"/>
        <v>1</v>
      </c>
    </row>
    <row r="2445" spans="1:34" x14ac:dyDescent="0.25">
      <c r="A2445" s="13" t="s">
        <v>10173</v>
      </c>
      <c r="B2445" t="s">
        <v>3155</v>
      </c>
      <c r="C2445" s="16"/>
      <c r="D2445" s="16" t="s">
        <v>5045</v>
      </c>
      <c r="E2445" s="16"/>
      <c r="F2445" s="17"/>
      <c r="G2445" s="17"/>
      <c r="H2445" s="17"/>
      <c r="I2445" s="71" t="str">
        <f t="shared" si="152"/>
        <v xml:space="preserve"> , </v>
      </c>
      <c r="J2445" s="105"/>
      <c r="K2445" t="s">
        <v>18930</v>
      </c>
      <c r="L2445" t="s">
        <v>10867</v>
      </c>
      <c r="R2445" s="16"/>
      <c r="T2445" s="30" t="s">
        <v>18931</v>
      </c>
      <c r="U2445" s="30" t="s">
        <v>16488</v>
      </c>
      <c r="V2445" s="30" t="s">
        <v>18932</v>
      </c>
      <c r="W2445" s="30"/>
      <c r="X2445" s="30"/>
      <c r="Y2445" s="30">
        <v>0</v>
      </c>
      <c r="Z2445" s="30">
        <v>0</v>
      </c>
      <c r="AA2445" s="30" t="e">
        <v>#N/A</v>
      </c>
      <c r="AB2445" t="s">
        <v>10592</v>
      </c>
      <c r="AC2445">
        <v>0</v>
      </c>
      <c r="AD2445" t="b">
        <v>0</v>
      </c>
      <c r="AF2445" t="str">
        <f t="shared" si="153"/>
        <v/>
      </c>
      <c r="AG2445">
        <f t="shared" si="154"/>
        <v>1</v>
      </c>
      <c r="AH2445">
        <f t="shared" si="155"/>
        <v>1</v>
      </c>
    </row>
    <row r="2446" spans="1:34" x14ac:dyDescent="0.25">
      <c r="A2446" s="13" t="s">
        <v>10174</v>
      </c>
      <c r="B2446" t="s">
        <v>3155</v>
      </c>
      <c r="C2446" s="16"/>
      <c r="D2446" s="16" t="s">
        <v>5045</v>
      </c>
      <c r="E2446" s="16"/>
      <c r="F2446" s="17"/>
      <c r="G2446" s="17"/>
      <c r="H2446" s="17"/>
      <c r="I2446" s="71" t="str">
        <f t="shared" si="152"/>
        <v xml:space="preserve"> , </v>
      </c>
      <c r="J2446" s="105"/>
      <c r="K2446" t="s">
        <v>18933</v>
      </c>
      <c r="L2446" t="s">
        <v>10867</v>
      </c>
      <c r="R2446" s="16"/>
      <c r="T2446" s="30" t="s">
        <v>18934</v>
      </c>
      <c r="U2446" s="30" t="s">
        <v>16488</v>
      </c>
      <c r="V2446" s="30" t="s">
        <v>18935</v>
      </c>
      <c r="W2446" s="30"/>
      <c r="X2446" s="30"/>
      <c r="Y2446" s="30">
        <v>0</v>
      </c>
      <c r="Z2446" s="30">
        <v>0</v>
      </c>
      <c r="AA2446" s="30" t="e">
        <v>#N/A</v>
      </c>
      <c r="AB2446" t="s">
        <v>10592</v>
      </c>
      <c r="AC2446">
        <v>0</v>
      </c>
      <c r="AD2446" t="b">
        <v>0</v>
      </c>
      <c r="AF2446" t="str">
        <f t="shared" si="153"/>
        <v/>
      </c>
      <c r="AG2446">
        <f t="shared" si="154"/>
        <v>1</v>
      </c>
      <c r="AH2446">
        <f t="shared" si="155"/>
        <v>1</v>
      </c>
    </row>
    <row r="2447" spans="1:34" x14ac:dyDescent="0.25">
      <c r="A2447" s="13" t="s">
        <v>10175</v>
      </c>
      <c r="B2447" t="s">
        <v>3155</v>
      </c>
      <c r="C2447" s="16"/>
      <c r="D2447" s="16" t="s">
        <v>5045</v>
      </c>
      <c r="E2447" s="16"/>
      <c r="F2447" s="17"/>
      <c r="G2447" s="17"/>
      <c r="H2447" s="17"/>
      <c r="I2447" s="71" t="str">
        <f t="shared" si="152"/>
        <v xml:space="preserve"> , </v>
      </c>
      <c r="J2447" s="105"/>
      <c r="K2447" t="s">
        <v>18936</v>
      </c>
      <c r="L2447" t="s">
        <v>10867</v>
      </c>
      <c r="R2447" s="16"/>
      <c r="T2447" s="30" t="s">
        <v>18937</v>
      </c>
      <c r="U2447" s="30" t="s">
        <v>16488</v>
      </c>
      <c r="V2447" s="30" t="s">
        <v>18938</v>
      </c>
      <c r="W2447" s="30"/>
      <c r="X2447" s="30"/>
      <c r="Y2447" s="30">
        <v>0</v>
      </c>
      <c r="Z2447" s="30">
        <v>0</v>
      </c>
      <c r="AA2447" s="30" t="e">
        <v>#N/A</v>
      </c>
      <c r="AB2447" t="s">
        <v>10592</v>
      </c>
      <c r="AC2447">
        <v>0</v>
      </c>
      <c r="AD2447" t="b">
        <v>0</v>
      </c>
      <c r="AF2447" t="str">
        <f t="shared" si="153"/>
        <v/>
      </c>
      <c r="AG2447">
        <f t="shared" si="154"/>
        <v>1</v>
      </c>
      <c r="AH2447">
        <f t="shared" si="155"/>
        <v>1</v>
      </c>
    </row>
    <row r="2448" spans="1:34" x14ac:dyDescent="0.25">
      <c r="A2448" s="13" t="s">
        <v>10176</v>
      </c>
      <c r="B2448" t="s">
        <v>3155</v>
      </c>
      <c r="C2448" s="16"/>
      <c r="D2448" s="16" t="s">
        <v>5045</v>
      </c>
      <c r="E2448" s="16"/>
      <c r="F2448" s="17"/>
      <c r="G2448" s="17"/>
      <c r="H2448" s="17"/>
      <c r="I2448" s="71" t="str">
        <f t="shared" si="152"/>
        <v xml:space="preserve"> , </v>
      </c>
      <c r="J2448" s="105"/>
      <c r="K2448" t="s">
        <v>18939</v>
      </c>
      <c r="L2448" t="s">
        <v>10867</v>
      </c>
      <c r="R2448" s="16"/>
      <c r="T2448" s="30" t="s">
        <v>18940</v>
      </c>
      <c r="U2448" s="30" t="s">
        <v>16488</v>
      </c>
      <c r="V2448" s="30" t="s">
        <v>18941</v>
      </c>
      <c r="W2448" s="30"/>
      <c r="X2448" s="30"/>
      <c r="Y2448" s="30">
        <v>0</v>
      </c>
      <c r="Z2448" s="30">
        <v>0</v>
      </c>
      <c r="AA2448" s="30" t="e">
        <v>#N/A</v>
      </c>
      <c r="AB2448" t="s">
        <v>10592</v>
      </c>
      <c r="AC2448">
        <v>0</v>
      </c>
      <c r="AD2448" t="b">
        <v>0</v>
      </c>
      <c r="AF2448" t="str">
        <f t="shared" si="153"/>
        <v/>
      </c>
      <c r="AG2448">
        <f t="shared" si="154"/>
        <v>1</v>
      </c>
      <c r="AH2448">
        <f t="shared" si="155"/>
        <v>1</v>
      </c>
    </row>
    <row r="2449" spans="1:34" x14ac:dyDescent="0.25">
      <c r="A2449" s="13" t="s">
        <v>10177</v>
      </c>
      <c r="B2449" t="s">
        <v>3155</v>
      </c>
      <c r="C2449" s="16"/>
      <c r="D2449" s="16" t="s">
        <v>5045</v>
      </c>
      <c r="E2449" s="16"/>
      <c r="F2449" s="17"/>
      <c r="G2449" s="17"/>
      <c r="H2449" s="17"/>
      <c r="I2449" s="71" t="str">
        <f t="shared" si="152"/>
        <v xml:space="preserve"> , </v>
      </c>
      <c r="J2449" s="105"/>
      <c r="K2449" t="s">
        <v>18849</v>
      </c>
      <c r="L2449" t="s">
        <v>10867</v>
      </c>
      <c r="R2449" s="16"/>
      <c r="T2449" s="30"/>
      <c r="U2449" s="30"/>
      <c r="V2449" s="30"/>
      <c r="W2449" s="30"/>
      <c r="X2449" s="30"/>
      <c r="Y2449" s="30">
        <v>0</v>
      </c>
      <c r="Z2449" s="30">
        <v>0</v>
      </c>
      <c r="AA2449" s="30" t="e">
        <v>#N/A</v>
      </c>
      <c r="AB2449" t="s">
        <v>10592</v>
      </c>
      <c r="AC2449">
        <v>0</v>
      </c>
      <c r="AD2449" t="b">
        <v>0</v>
      </c>
      <c r="AF2449" t="str">
        <f t="shared" si="153"/>
        <v/>
      </c>
      <c r="AG2449">
        <f t="shared" si="154"/>
        <v>1</v>
      </c>
      <c r="AH2449">
        <f t="shared" si="155"/>
        <v>1</v>
      </c>
    </row>
    <row r="2450" spans="1:34" x14ac:dyDescent="0.25">
      <c r="A2450" s="13" t="s">
        <v>10178</v>
      </c>
      <c r="B2450" t="s">
        <v>3155</v>
      </c>
      <c r="C2450" s="16"/>
      <c r="D2450" s="16" t="s">
        <v>5045</v>
      </c>
      <c r="E2450" s="16"/>
      <c r="F2450" s="17"/>
      <c r="G2450" s="17"/>
      <c r="H2450" s="17"/>
      <c r="I2450" s="71" t="str">
        <f t="shared" si="152"/>
        <v xml:space="preserve"> , </v>
      </c>
      <c r="J2450" s="105"/>
      <c r="K2450" t="s">
        <v>18849</v>
      </c>
      <c r="L2450" t="s">
        <v>10867</v>
      </c>
      <c r="R2450" s="16"/>
      <c r="T2450" s="30"/>
      <c r="U2450" s="30"/>
      <c r="V2450" s="30"/>
      <c r="W2450" s="30"/>
      <c r="X2450" s="30"/>
      <c r="Y2450" s="30">
        <v>0</v>
      </c>
      <c r="Z2450" s="30">
        <v>0</v>
      </c>
      <c r="AA2450" s="30" t="e">
        <v>#N/A</v>
      </c>
      <c r="AB2450" t="s">
        <v>10592</v>
      </c>
      <c r="AC2450">
        <v>0</v>
      </c>
      <c r="AD2450" t="b">
        <v>0</v>
      </c>
      <c r="AF2450" t="str">
        <f t="shared" si="153"/>
        <v/>
      </c>
      <c r="AG2450">
        <f t="shared" si="154"/>
        <v>1</v>
      </c>
      <c r="AH2450">
        <f t="shared" si="155"/>
        <v>1</v>
      </c>
    </row>
    <row r="2451" spans="1:34" x14ac:dyDescent="0.25">
      <c r="A2451" s="13" t="s">
        <v>10179</v>
      </c>
      <c r="B2451" t="s">
        <v>3155</v>
      </c>
      <c r="C2451" s="16"/>
      <c r="D2451" s="16" t="s">
        <v>5045</v>
      </c>
      <c r="E2451" s="16"/>
      <c r="F2451" s="17"/>
      <c r="G2451" s="17"/>
      <c r="H2451" s="17"/>
      <c r="I2451" s="71" t="str">
        <f t="shared" si="152"/>
        <v xml:space="preserve"> , </v>
      </c>
      <c r="J2451" s="105"/>
      <c r="K2451" t="s">
        <v>18849</v>
      </c>
      <c r="L2451" t="s">
        <v>10867</v>
      </c>
      <c r="R2451" s="16"/>
      <c r="T2451" s="30"/>
      <c r="U2451" s="30"/>
      <c r="V2451" s="30"/>
      <c r="W2451" s="30"/>
      <c r="X2451" s="30"/>
      <c r="Y2451" s="30">
        <v>0</v>
      </c>
      <c r="Z2451" s="30">
        <v>0</v>
      </c>
      <c r="AA2451" s="30" t="e">
        <v>#N/A</v>
      </c>
      <c r="AB2451" t="s">
        <v>10592</v>
      </c>
      <c r="AC2451">
        <v>0</v>
      </c>
      <c r="AD2451" t="b">
        <v>0</v>
      </c>
      <c r="AF2451" t="str">
        <f t="shared" si="153"/>
        <v/>
      </c>
      <c r="AG2451">
        <f t="shared" si="154"/>
        <v>1</v>
      </c>
      <c r="AH2451">
        <f t="shared" si="155"/>
        <v>1</v>
      </c>
    </row>
    <row r="2452" spans="1:34" x14ac:dyDescent="0.25">
      <c r="A2452" s="13" t="s">
        <v>10180</v>
      </c>
      <c r="B2452" t="s">
        <v>3155</v>
      </c>
      <c r="C2452" s="16"/>
      <c r="D2452" s="16" t="s">
        <v>5045</v>
      </c>
      <c r="E2452" s="16"/>
      <c r="F2452" s="17"/>
      <c r="G2452" s="17"/>
      <c r="H2452" s="17"/>
      <c r="I2452" s="71" t="str">
        <f t="shared" si="152"/>
        <v xml:space="preserve"> , </v>
      </c>
      <c r="J2452" s="105"/>
      <c r="K2452" t="s">
        <v>18849</v>
      </c>
      <c r="L2452" t="s">
        <v>10867</v>
      </c>
      <c r="R2452" s="16"/>
      <c r="T2452" s="30"/>
      <c r="U2452" s="30"/>
      <c r="V2452" s="30"/>
      <c r="W2452" s="30"/>
      <c r="X2452" s="30"/>
      <c r="Y2452" s="30">
        <v>0</v>
      </c>
      <c r="Z2452" s="30">
        <v>0</v>
      </c>
      <c r="AA2452" s="30" t="e">
        <v>#N/A</v>
      </c>
      <c r="AB2452" t="s">
        <v>10592</v>
      </c>
      <c r="AC2452">
        <v>0</v>
      </c>
      <c r="AD2452" t="b">
        <v>0</v>
      </c>
      <c r="AF2452" t="str">
        <f t="shared" si="153"/>
        <v/>
      </c>
      <c r="AG2452">
        <f t="shared" si="154"/>
        <v>1</v>
      </c>
      <c r="AH2452">
        <f t="shared" si="155"/>
        <v>1</v>
      </c>
    </row>
    <row r="2453" spans="1:34" x14ac:dyDescent="0.25">
      <c r="A2453" s="13" t="s">
        <v>10181</v>
      </c>
      <c r="B2453" t="s">
        <v>3155</v>
      </c>
      <c r="C2453" s="16"/>
      <c r="D2453" s="16" t="s">
        <v>5045</v>
      </c>
      <c r="E2453" s="16"/>
      <c r="F2453" s="17"/>
      <c r="G2453" s="17"/>
      <c r="H2453" s="17"/>
      <c r="I2453" s="71" t="str">
        <f t="shared" si="152"/>
        <v xml:space="preserve"> , </v>
      </c>
      <c r="J2453" s="105"/>
      <c r="K2453" t="s">
        <v>18942</v>
      </c>
      <c r="L2453" t="s">
        <v>10867</v>
      </c>
      <c r="R2453" s="16"/>
      <c r="T2453" s="30" t="s">
        <v>18943</v>
      </c>
      <c r="U2453" s="30" t="s">
        <v>16488</v>
      </c>
      <c r="V2453" s="30" t="s">
        <v>18944</v>
      </c>
      <c r="W2453" s="30"/>
      <c r="X2453" s="30"/>
      <c r="Y2453" s="30">
        <v>0</v>
      </c>
      <c r="Z2453" s="30">
        <v>0</v>
      </c>
      <c r="AA2453" s="30" t="e">
        <v>#N/A</v>
      </c>
      <c r="AB2453" t="s">
        <v>10592</v>
      </c>
      <c r="AC2453">
        <v>0</v>
      </c>
      <c r="AD2453" t="b">
        <v>0</v>
      </c>
      <c r="AF2453" t="str">
        <f t="shared" si="153"/>
        <v/>
      </c>
      <c r="AG2453">
        <f t="shared" si="154"/>
        <v>1</v>
      </c>
      <c r="AH2453">
        <f t="shared" si="155"/>
        <v>1</v>
      </c>
    </row>
    <row r="2454" spans="1:34" x14ac:dyDescent="0.25">
      <c r="A2454" s="13" t="s">
        <v>10182</v>
      </c>
      <c r="B2454" t="s">
        <v>3155</v>
      </c>
      <c r="C2454" s="16"/>
      <c r="D2454" s="16" t="s">
        <v>5045</v>
      </c>
      <c r="E2454" s="16"/>
      <c r="F2454" s="17"/>
      <c r="G2454" s="17"/>
      <c r="H2454" s="17"/>
      <c r="I2454" s="71" t="str">
        <f t="shared" si="152"/>
        <v xml:space="preserve"> , </v>
      </c>
      <c r="J2454" s="105"/>
      <c r="K2454" t="s">
        <v>18849</v>
      </c>
      <c r="L2454" t="s">
        <v>10867</v>
      </c>
      <c r="R2454" s="16"/>
      <c r="T2454" s="30"/>
      <c r="U2454" s="30"/>
      <c r="V2454" s="30"/>
      <c r="W2454" s="30"/>
      <c r="X2454" s="30"/>
      <c r="Y2454" s="30">
        <v>0</v>
      </c>
      <c r="Z2454" s="30">
        <v>0</v>
      </c>
      <c r="AA2454" s="30" t="e">
        <v>#N/A</v>
      </c>
      <c r="AB2454" t="s">
        <v>10592</v>
      </c>
      <c r="AC2454">
        <v>0</v>
      </c>
      <c r="AD2454" t="b">
        <v>0</v>
      </c>
      <c r="AF2454" t="str">
        <f t="shared" si="153"/>
        <v/>
      </c>
      <c r="AG2454">
        <f t="shared" si="154"/>
        <v>1</v>
      </c>
      <c r="AH2454">
        <f t="shared" si="155"/>
        <v>1</v>
      </c>
    </row>
    <row r="2455" spans="1:34" x14ac:dyDescent="0.25">
      <c r="A2455" s="13" t="s">
        <v>10183</v>
      </c>
      <c r="B2455" t="s">
        <v>3155</v>
      </c>
      <c r="C2455" s="16"/>
      <c r="D2455" s="16" t="s">
        <v>5045</v>
      </c>
      <c r="E2455" s="16"/>
      <c r="F2455" s="17"/>
      <c r="G2455" s="17"/>
      <c r="H2455" s="17"/>
      <c r="I2455" s="71" t="str">
        <f t="shared" si="152"/>
        <v xml:space="preserve"> , </v>
      </c>
      <c r="J2455" s="105"/>
      <c r="K2455" t="s">
        <v>18849</v>
      </c>
      <c r="L2455" t="s">
        <v>10867</v>
      </c>
      <c r="R2455" s="16"/>
      <c r="T2455" s="30"/>
      <c r="U2455" s="30"/>
      <c r="V2455" s="30"/>
      <c r="W2455" s="30"/>
      <c r="X2455" s="30"/>
      <c r="Y2455" s="30">
        <v>0</v>
      </c>
      <c r="Z2455" s="30">
        <v>0</v>
      </c>
      <c r="AA2455" s="30" t="e">
        <v>#N/A</v>
      </c>
      <c r="AB2455" t="s">
        <v>10592</v>
      </c>
      <c r="AC2455">
        <v>0</v>
      </c>
      <c r="AD2455" t="b">
        <v>0</v>
      </c>
      <c r="AF2455" t="str">
        <f t="shared" si="153"/>
        <v/>
      </c>
      <c r="AG2455">
        <f t="shared" si="154"/>
        <v>1</v>
      </c>
      <c r="AH2455">
        <f t="shared" si="155"/>
        <v>1</v>
      </c>
    </row>
    <row r="2456" spans="1:34" x14ac:dyDescent="0.25">
      <c r="A2456" s="13" t="s">
        <v>10184</v>
      </c>
      <c r="B2456" t="s">
        <v>3155</v>
      </c>
      <c r="C2456" s="16"/>
      <c r="D2456" s="16" t="s">
        <v>5045</v>
      </c>
      <c r="E2456" s="16"/>
      <c r="F2456" s="17"/>
      <c r="G2456" s="17"/>
      <c r="H2456" s="17"/>
      <c r="I2456" s="71" t="str">
        <f t="shared" si="152"/>
        <v xml:space="preserve"> , </v>
      </c>
      <c r="J2456" s="105"/>
      <c r="K2456" t="s">
        <v>18945</v>
      </c>
      <c r="L2456" t="s">
        <v>10867</v>
      </c>
      <c r="R2456" s="16"/>
      <c r="T2456" s="30" t="s">
        <v>18946</v>
      </c>
      <c r="U2456" s="30" t="s">
        <v>16488</v>
      </c>
      <c r="V2456" s="30" t="s">
        <v>18947</v>
      </c>
      <c r="W2456" s="30"/>
      <c r="X2456" s="30"/>
      <c r="Y2456" s="30">
        <v>0</v>
      </c>
      <c r="Z2456" s="30">
        <v>0</v>
      </c>
      <c r="AA2456" s="30" t="e">
        <v>#N/A</v>
      </c>
      <c r="AB2456" t="s">
        <v>10592</v>
      </c>
      <c r="AC2456">
        <v>0</v>
      </c>
      <c r="AD2456" t="b">
        <v>0</v>
      </c>
      <c r="AF2456" t="str">
        <f t="shared" si="153"/>
        <v/>
      </c>
      <c r="AG2456">
        <f t="shared" si="154"/>
        <v>1</v>
      </c>
      <c r="AH2456">
        <f t="shared" si="155"/>
        <v>1</v>
      </c>
    </row>
    <row r="2457" spans="1:34" x14ac:dyDescent="0.25">
      <c r="A2457" s="13" t="s">
        <v>10185</v>
      </c>
      <c r="B2457" t="s">
        <v>3155</v>
      </c>
      <c r="C2457" s="16"/>
      <c r="D2457" s="16" t="s">
        <v>5045</v>
      </c>
      <c r="E2457" s="16"/>
      <c r="F2457" s="17"/>
      <c r="G2457" s="17"/>
      <c r="H2457" s="17"/>
      <c r="I2457" s="71" t="str">
        <f t="shared" si="152"/>
        <v xml:space="preserve"> , </v>
      </c>
      <c r="J2457" s="105"/>
      <c r="K2457" t="s">
        <v>18948</v>
      </c>
      <c r="L2457" t="s">
        <v>10867</v>
      </c>
      <c r="R2457" s="16"/>
      <c r="T2457" s="30" t="s">
        <v>18949</v>
      </c>
      <c r="U2457" s="30" t="s">
        <v>16488</v>
      </c>
      <c r="V2457" s="30" t="s">
        <v>18950</v>
      </c>
      <c r="W2457" s="30"/>
      <c r="X2457" s="30"/>
      <c r="Y2457" s="30">
        <v>0</v>
      </c>
      <c r="Z2457" s="30">
        <v>0</v>
      </c>
      <c r="AA2457" s="30" t="e">
        <v>#N/A</v>
      </c>
      <c r="AB2457" t="s">
        <v>10592</v>
      </c>
      <c r="AC2457">
        <v>0</v>
      </c>
      <c r="AD2457" t="b">
        <v>0</v>
      </c>
      <c r="AF2457" t="str">
        <f t="shared" si="153"/>
        <v/>
      </c>
      <c r="AG2457">
        <f t="shared" si="154"/>
        <v>1</v>
      </c>
      <c r="AH2457">
        <f t="shared" si="155"/>
        <v>1</v>
      </c>
    </row>
    <row r="2458" spans="1:34" x14ac:dyDescent="0.25">
      <c r="A2458" s="13" t="s">
        <v>10186</v>
      </c>
      <c r="B2458" t="s">
        <v>3155</v>
      </c>
      <c r="C2458" s="16"/>
      <c r="D2458" s="16" t="s">
        <v>5045</v>
      </c>
      <c r="E2458" s="16"/>
      <c r="F2458" s="17"/>
      <c r="G2458" s="17"/>
      <c r="H2458" s="17"/>
      <c r="I2458" s="71" t="str">
        <f t="shared" si="152"/>
        <v xml:space="preserve"> , </v>
      </c>
      <c r="J2458" s="105"/>
      <c r="K2458" t="s">
        <v>18951</v>
      </c>
      <c r="L2458" t="s">
        <v>10867</v>
      </c>
      <c r="R2458" s="16"/>
      <c r="T2458" s="30" t="s">
        <v>18952</v>
      </c>
      <c r="U2458" s="30" t="s">
        <v>16488</v>
      </c>
      <c r="V2458" s="30" t="s">
        <v>18953</v>
      </c>
      <c r="W2458" s="30"/>
      <c r="X2458" s="30"/>
      <c r="Y2458" s="30">
        <v>0</v>
      </c>
      <c r="Z2458" s="30">
        <v>0</v>
      </c>
      <c r="AA2458" s="30" t="e">
        <v>#N/A</v>
      </c>
      <c r="AB2458" t="s">
        <v>10592</v>
      </c>
      <c r="AC2458">
        <v>0</v>
      </c>
      <c r="AD2458" t="b">
        <v>0</v>
      </c>
      <c r="AF2458" t="str">
        <f t="shared" si="153"/>
        <v/>
      </c>
      <c r="AG2458">
        <f t="shared" si="154"/>
        <v>1</v>
      </c>
      <c r="AH2458">
        <f t="shared" si="155"/>
        <v>1</v>
      </c>
    </row>
    <row r="2459" spans="1:34" x14ac:dyDescent="0.25">
      <c r="A2459" s="13" t="s">
        <v>10187</v>
      </c>
      <c r="B2459" t="s">
        <v>3155</v>
      </c>
      <c r="C2459" s="16"/>
      <c r="D2459" s="16" t="s">
        <v>5045</v>
      </c>
      <c r="E2459" s="16"/>
      <c r="F2459" s="17"/>
      <c r="G2459" s="17"/>
      <c r="H2459" s="17"/>
      <c r="I2459" s="71" t="str">
        <f t="shared" si="152"/>
        <v xml:space="preserve"> , </v>
      </c>
      <c r="J2459" s="105"/>
      <c r="K2459" t="s">
        <v>18954</v>
      </c>
      <c r="L2459" t="s">
        <v>10867</v>
      </c>
      <c r="R2459" s="16"/>
      <c r="T2459" s="30" t="s">
        <v>18955</v>
      </c>
      <c r="U2459" s="30" t="s">
        <v>16488</v>
      </c>
      <c r="V2459" s="30" t="s">
        <v>18956</v>
      </c>
      <c r="W2459" s="30"/>
      <c r="X2459" s="30"/>
      <c r="Y2459" s="30">
        <v>0</v>
      </c>
      <c r="Z2459" s="30">
        <v>0</v>
      </c>
      <c r="AA2459" s="30" t="e">
        <v>#N/A</v>
      </c>
      <c r="AB2459" t="s">
        <v>10592</v>
      </c>
      <c r="AC2459">
        <v>0</v>
      </c>
      <c r="AD2459" t="b">
        <v>0</v>
      </c>
      <c r="AF2459" t="str">
        <f t="shared" si="153"/>
        <v/>
      </c>
      <c r="AG2459">
        <f t="shared" si="154"/>
        <v>1</v>
      </c>
      <c r="AH2459">
        <f t="shared" si="155"/>
        <v>1</v>
      </c>
    </row>
    <row r="2460" spans="1:34" x14ac:dyDescent="0.25">
      <c r="A2460" s="13" t="s">
        <v>10188</v>
      </c>
      <c r="B2460" t="s">
        <v>3155</v>
      </c>
      <c r="C2460" s="16"/>
      <c r="D2460" s="16" t="s">
        <v>5045</v>
      </c>
      <c r="E2460" s="16"/>
      <c r="F2460" s="17"/>
      <c r="G2460" s="17"/>
      <c r="H2460" s="17"/>
      <c r="I2460" s="71" t="str">
        <f t="shared" si="152"/>
        <v xml:space="preserve"> , </v>
      </c>
      <c r="J2460" s="105"/>
      <c r="K2460" t="s">
        <v>18849</v>
      </c>
      <c r="L2460" t="s">
        <v>10867</v>
      </c>
      <c r="R2460" s="16"/>
      <c r="T2460" s="30"/>
      <c r="U2460" s="30"/>
      <c r="V2460" s="30"/>
      <c r="W2460" s="30"/>
      <c r="X2460" s="30"/>
      <c r="Y2460" s="30">
        <v>0</v>
      </c>
      <c r="Z2460" s="30">
        <v>0</v>
      </c>
      <c r="AA2460" s="30" t="e">
        <v>#N/A</v>
      </c>
      <c r="AB2460" t="s">
        <v>10592</v>
      </c>
      <c r="AC2460">
        <v>0</v>
      </c>
      <c r="AD2460" t="b">
        <v>0</v>
      </c>
      <c r="AF2460" t="str">
        <f t="shared" si="153"/>
        <v/>
      </c>
      <c r="AG2460">
        <f t="shared" si="154"/>
        <v>1</v>
      </c>
      <c r="AH2460">
        <f t="shared" si="155"/>
        <v>1</v>
      </c>
    </row>
    <row r="2461" spans="1:34" x14ac:dyDescent="0.25">
      <c r="A2461" s="13" t="s">
        <v>10189</v>
      </c>
      <c r="B2461" t="s">
        <v>3155</v>
      </c>
      <c r="C2461" s="16"/>
      <c r="D2461" s="16" t="s">
        <v>5045</v>
      </c>
      <c r="E2461" s="16"/>
      <c r="F2461" s="17"/>
      <c r="G2461" s="17"/>
      <c r="H2461" s="17"/>
      <c r="I2461" s="71" t="str">
        <f t="shared" si="152"/>
        <v xml:space="preserve"> , </v>
      </c>
      <c r="J2461" s="105"/>
      <c r="K2461" t="s">
        <v>18849</v>
      </c>
      <c r="L2461" t="s">
        <v>10867</v>
      </c>
      <c r="R2461" s="16"/>
      <c r="T2461" s="30"/>
      <c r="U2461" s="30"/>
      <c r="V2461" s="30"/>
      <c r="W2461" s="30"/>
      <c r="X2461" s="30"/>
      <c r="Y2461" s="30">
        <v>0</v>
      </c>
      <c r="Z2461" s="30">
        <v>0</v>
      </c>
      <c r="AA2461" s="30" t="e">
        <v>#N/A</v>
      </c>
      <c r="AB2461" t="s">
        <v>10592</v>
      </c>
      <c r="AC2461">
        <v>0</v>
      </c>
      <c r="AD2461" t="b">
        <v>0</v>
      </c>
      <c r="AF2461" t="str">
        <f t="shared" si="153"/>
        <v/>
      </c>
      <c r="AG2461">
        <f t="shared" si="154"/>
        <v>1</v>
      </c>
      <c r="AH2461">
        <f t="shared" si="155"/>
        <v>1</v>
      </c>
    </row>
    <row r="2462" spans="1:34" x14ac:dyDescent="0.25">
      <c r="A2462" s="13" t="s">
        <v>10190</v>
      </c>
      <c r="B2462" t="s">
        <v>3155</v>
      </c>
      <c r="C2462" s="16"/>
      <c r="D2462" s="16" t="s">
        <v>5045</v>
      </c>
      <c r="E2462" s="16"/>
      <c r="F2462" s="17"/>
      <c r="G2462" s="17"/>
      <c r="H2462" s="17"/>
      <c r="I2462" s="71" t="str">
        <f t="shared" si="152"/>
        <v xml:space="preserve"> , </v>
      </c>
      <c r="J2462" s="105"/>
      <c r="K2462" t="s">
        <v>18957</v>
      </c>
      <c r="L2462" t="s">
        <v>10867</v>
      </c>
      <c r="R2462" s="16"/>
      <c r="T2462" s="30" t="s">
        <v>18958</v>
      </c>
      <c r="U2462" s="30" t="s">
        <v>16488</v>
      </c>
      <c r="V2462" s="30" t="s">
        <v>18959</v>
      </c>
      <c r="W2462" s="30"/>
      <c r="X2462" s="30"/>
      <c r="Y2462" s="30">
        <v>0</v>
      </c>
      <c r="Z2462" s="30">
        <v>0</v>
      </c>
      <c r="AA2462" s="30" t="e">
        <v>#N/A</v>
      </c>
      <c r="AB2462" t="s">
        <v>10592</v>
      </c>
      <c r="AC2462">
        <v>0</v>
      </c>
      <c r="AD2462" t="b">
        <v>0</v>
      </c>
      <c r="AF2462" t="str">
        <f t="shared" si="153"/>
        <v/>
      </c>
      <c r="AG2462">
        <f t="shared" si="154"/>
        <v>1</v>
      </c>
      <c r="AH2462">
        <f t="shared" si="155"/>
        <v>1</v>
      </c>
    </row>
    <row r="2463" spans="1:34" x14ac:dyDescent="0.25">
      <c r="A2463" s="13" t="s">
        <v>10191</v>
      </c>
      <c r="B2463" t="s">
        <v>3155</v>
      </c>
      <c r="C2463" s="16"/>
      <c r="D2463" s="16" t="s">
        <v>5045</v>
      </c>
      <c r="E2463" s="16"/>
      <c r="F2463" s="17"/>
      <c r="G2463" s="17"/>
      <c r="H2463" s="17"/>
      <c r="I2463" s="71" t="str">
        <f t="shared" si="152"/>
        <v xml:space="preserve"> , </v>
      </c>
      <c r="J2463" s="105"/>
      <c r="K2463" t="s">
        <v>18960</v>
      </c>
      <c r="L2463" t="s">
        <v>10867</v>
      </c>
      <c r="R2463" s="16"/>
      <c r="T2463" s="30" t="s">
        <v>18961</v>
      </c>
      <c r="U2463" s="30" t="s">
        <v>16488</v>
      </c>
      <c r="V2463" s="30" t="s">
        <v>18962</v>
      </c>
      <c r="W2463" s="30"/>
      <c r="X2463" s="30"/>
      <c r="Y2463" s="30">
        <v>0</v>
      </c>
      <c r="Z2463" s="30">
        <v>0</v>
      </c>
      <c r="AA2463" s="30" t="e">
        <v>#N/A</v>
      </c>
      <c r="AB2463" t="s">
        <v>10592</v>
      </c>
      <c r="AC2463">
        <v>0</v>
      </c>
      <c r="AD2463" t="b">
        <v>0</v>
      </c>
      <c r="AF2463" t="str">
        <f t="shared" si="153"/>
        <v/>
      </c>
      <c r="AG2463">
        <f t="shared" si="154"/>
        <v>1</v>
      </c>
      <c r="AH2463">
        <f t="shared" si="155"/>
        <v>1</v>
      </c>
    </row>
    <row r="2464" spans="1:34" x14ac:dyDescent="0.25">
      <c r="A2464" s="13" t="s">
        <v>10192</v>
      </c>
      <c r="B2464" t="s">
        <v>3155</v>
      </c>
      <c r="C2464" s="16"/>
      <c r="D2464" s="16" t="s">
        <v>5045</v>
      </c>
      <c r="E2464" s="16"/>
      <c r="F2464" s="17"/>
      <c r="G2464" s="17"/>
      <c r="H2464" s="17"/>
      <c r="I2464" s="71" t="str">
        <f t="shared" si="152"/>
        <v xml:space="preserve"> , </v>
      </c>
      <c r="J2464" s="105"/>
      <c r="K2464" t="s">
        <v>18963</v>
      </c>
      <c r="L2464" t="s">
        <v>10867</v>
      </c>
      <c r="R2464" s="16"/>
      <c r="T2464" s="30" t="s">
        <v>18964</v>
      </c>
      <c r="U2464" s="30" t="s">
        <v>16488</v>
      </c>
      <c r="V2464" s="30" t="s">
        <v>18965</v>
      </c>
      <c r="W2464" s="30"/>
      <c r="X2464" s="30"/>
      <c r="Y2464" s="30">
        <v>0</v>
      </c>
      <c r="Z2464" s="30">
        <v>0</v>
      </c>
      <c r="AA2464" s="30" t="e">
        <v>#N/A</v>
      </c>
      <c r="AB2464" t="s">
        <v>10592</v>
      </c>
      <c r="AC2464">
        <v>0</v>
      </c>
      <c r="AD2464" t="b">
        <v>0</v>
      </c>
      <c r="AF2464" t="str">
        <f t="shared" si="153"/>
        <v/>
      </c>
      <c r="AG2464">
        <f t="shared" si="154"/>
        <v>1</v>
      </c>
      <c r="AH2464">
        <f t="shared" si="155"/>
        <v>1</v>
      </c>
    </row>
    <row r="2465" spans="1:34" x14ac:dyDescent="0.25">
      <c r="A2465" s="13" t="s">
        <v>10193</v>
      </c>
      <c r="B2465" t="s">
        <v>3155</v>
      </c>
      <c r="C2465" s="16"/>
      <c r="D2465" s="16" t="s">
        <v>5045</v>
      </c>
      <c r="E2465" s="16"/>
      <c r="F2465" s="17"/>
      <c r="G2465" s="17"/>
      <c r="H2465" s="17"/>
      <c r="I2465" s="71" t="str">
        <f t="shared" si="152"/>
        <v xml:space="preserve"> , </v>
      </c>
      <c r="J2465" s="105"/>
      <c r="K2465" t="s">
        <v>18849</v>
      </c>
      <c r="L2465" t="s">
        <v>10867</v>
      </c>
      <c r="R2465" s="16"/>
      <c r="T2465" s="30"/>
      <c r="U2465" s="30"/>
      <c r="V2465" s="30"/>
      <c r="W2465" s="30"/>
      <c r="X2465" s="30"/>
      <c r="Y2465" s="30">
        <v>0</v>
      </c>
      <c r="Z2465" s="30">
        <v>0</v>
      </c>
      <c r="AA2465" s="30" t="e">
        <v>#N/A</v>
      </c>
      <c r="AB2465" t="s">
        <v>10592</v>
      </c>
      <c r="AC2465">
        <v>0</v>
      </c>
      <c r="AD2465" t="b">
        <v>0</v>
      </c>
      <c r="AF2465" t="str">
        <f t="shared" si="153"/>
        <v/>
      </c>
      <c r="AG2465">
        <f t="shared" si="154"/>
        <v>1</v>
      </c>
      <c r="AH2465">
        <f t="shared" si="155"/>
        <v>1</v>
      </c>
    </row>
    <row r="2466" spans="1:34" x14ac:dyDescent="0.25">
      <c r="A2466" s="13" t="s">
        <v>10194</v>
      </c>
      <c r="B2466" t="s">
        <v>3155</v>
      </c>
      <c r="C2466" s="16"/>
      <c r="D2466" s="16" t="s">
        <v>5045</v>
      </c>
      <c r="E2466" s="16"/>
      <c r="F2466" s="17"/>
      <c r="G2466" s="17"/>
      <c r="H2466" s="17"/>
      <c r="I2466" s="71" t="str">
        <f t="shared" si="152"/>
        <v xml:space="preserve"> , </v>
      </c>
      <c r="J2466" s="105"/>
      <c r="K2466" t="s">
        <v>18849</v>
      </c>
      <c r="L2466" t="s">
        <v>10867</v>
      </c>
      <c r="R2466" s="16"/>
      <c r="T2466" s="30"/>
      <c r="U2466" s="30"/>
      <c r="V2466" s="30"/>
      <c r="W2466" s="30"/>
      <c r="X2466" s="30"/>
      <c r="Y2466" s="30">
        <v>0</v>
      </c>
      <c r="Z2466" s="30">
        <v>0</v>
      </c>
      <c r="AA2466" s="30" t="e">
        <v>#N/A</v>
      </c>
      <c r="AB2466" t="s">
        <v>10592</v>
      </c>
      <c r="AC2466">
        <v>0</v>
      </c>
      <c r="AD2466" t="b">
        <v>0</v>
      </c>
      <c r="AF2466" t="str">
        <f t="shared" si="153"/>
        <v/>
      </c>
      <c r="AG2466">
        <f t="shared" si="154"/>
        <v>1</v>
      </c>
      <c r="AH2466">
        <f t="shared" si="155"/>
        <v>1</v>
      </c>
    </row>
    <row r="2467" spans="1:34" x14ac:dyDescent="0.25">
      <c r="A2467" s="13" t="s">
        <v>10195</v>
      </c>
      <c r="B2467" t="s">
        <v>3155</v>
      </c>
      <c r="C2467" s="16"/>
      <c r="D2467" s="16" t="s">
        <v>5045</v>
      </c>
      <c r="E2467" s="16"/>
      <c r="F2467" s="17"/>
      <c r="G2467" s="17"/>
      <c r="H2467" s="17"/>
      <c r="I2467" s="71" t="str">
        <f t="shared" si="152"/>
        <v xml:space="preserve"> , </v>
      </c>
      <c r="J2467" s="105"/>
      <c r="K2467" t="s">
        <v>18966</v>
      </c>
      <c r="L2467" t="s">
        <v>10867</v>
      </c>
      <c r="R2467" s="16"/>
      <c r="T2467" s="30" t="s">
        <v>18967</v>
      </c>
      <c r="U2467" s="30" t="s">
        <v>16488</v>
      </c>
      <c r="V2467" s="30" t="s">
        <v>18968</v>
      </c>
      <c r="W2467" s="30"/>
      <c r="X2467" s="30"/>
      <c r="Y2467" s="30">
        <v>0</v>
      </c>
      <c r="Z2467" s="30">
        <v>0</v>
      </c>
      <c r="AA2467" s="30" t="e">
        <v>#N/A</v>
      </c>
      <c r="AB2467" t="s">
        <v>10592</v>
      </c>
      <c r="AC2467">
        <v>0</v>
      </c>
      <c r="AD2467" t="b">
        <v>0</v>
      </c>
      <c r="AF2467" t="str">
        <f t="shared" si="153"/>
        <v/>
      </c>
      <c r="AG2467">
        <f t="shared" si="154"/>
        <v>1</v>
      </c>
      <c r="AH2467">
        <f t="shared" si="155"/>
        <v>1</v>
      </c>
    </row>
    <row r="2468" spans="1:34" x14ac:dyDescent="0.25">
      <c r="A2468" s="13" t="s">
        <v>10196</v>
      </c>
      <c r="B2468" t="s">
        <v>3155</v>
      </c>
      <c r="C2468" s="16"/>
      <c r="D2468" s="16" t="s">
        <v>5045</v>
      </c>
      <c r="E2468" s="16"/>
      <c r="F2468" s="17"/>
      <c r="G2468" s="17"/>
      <c r="H2468" s="17"/>
      <c r="I2468" s="71" t="str">
        <f t="shared" si="152"/>
        <v xml:space="preserve"> , </v>
      </c>
      <c r="J2468" s="105"/>
      <c r="K2468" t="s">
        <v>18849</v>
      </c>
      <c r="L2468" t="s">
        <v>10867</v>
      </c>
      <c r="R2468" s="16"/>
      <c r="T2468" s="30"/>
      <c r="U2468" s="30"/>
      <c r="V2468" s="30"/>
      <c r="W2468" s="30"/>
      <c r="X2468" s="30"/>
      <c r="Y2468" s="30">
        <v>0</v>
      </c>
      <c r="Z2468" s="30">
        <v>0</v>
      </c>
      <c r="AA2468" s="30" t="e">
        <v>#N/A</v>
      </c>
      <c r="AB2468" t="s">
        <v>10592</v>
      </c>
      <c r="AC2468">
        <v>0</v>
      </c>
      <c r="AD2468" t="b">
        <v>0</v>
      </c>
      <c r="AF2468" t="str">
        <f t="shared" si="153"/>
        <v/>
      </c>
      <c r="AG2468">
        <f t="shared" si="154"/>
        <v>1</v>
      </c>
      <c r="AH2468">
        <f t="shared" si="155"/>
        <v>1</v>
      </c>
    </row>
    <row r="2469" spans="1:34" x14ac:dyDescent="0.25">
      <c r="A2469" s="13" t="s">
        <v>10197</v>
      </c>
      <c r="B2469" t="s">
        <v>3155</v>
      </c>
      <c r="C2469" s="16"/>
      <c r="D2469" s="16" t="s">
        <v>5045</v>
      </c>
      <c r="E2469" s="16"/>
      <c r="F2469" s="17"/>
      <c r="G2469" s="17"/>
      <c r="H2469" s="17"/>
      <c r="I2469" s="71" t="str">
        <f t="shared" si="152"/>
        <v xml:space="preserve"> , </v>
      </c>
      <c r="J2469" s="105"/>
      <c r="K2469" t="s">
        <v>18969</v>
      </c>
      <c r="L2469" t="s">
        <v>10867</v>
      </c>
      <c r="R2469" s="16"/>
      <c r="T2469" s="30" t="s">
        <v>18970</v>
      </c>
      <c r="U2469" s="30" t="s">
        <v>16488</v>
      </c>
      <c r="V2469" s="30" t="s">
        <v>18971</v>
      </c>
      <c r="W2469" s="30"/>
      <c r="X2469" s="30"/>
      <c r="Y2469" s="30">
        <v>0</v>
      </c>
      <c r="Z2469" s="30">
        <v>0</v>
      </c>
      <c r="AA2469" s="30" t="e">
        <v>#N/A</v>
      </c>
      <c r="AB2469" t="s">
        <v>10592</v>
      </c>
      <c r="AC2469">
        <v>0</v>
      </c>
      <c r="AD2469" t="b">
        <v>0</v>
      </c>
      <c r="AF2469" t="str">
        <f t="shared" si="153"/>
        <v/>
      </c>
      <c r="AG2469">
        <f t="shared" si="154"/>
        <v>1</v>
      </c>
      <c r="AH2469">
        <f t="shared" si="155"/>
        <v>1</v>
      </c>
    </row>
    <row r="2470" spans="1:34" x14ac:dyDescent="0.25">
      <c r="A2470" s="13" t="s">
        <v>10198</v>
      </c>
      <c r="B2470" t="s">
        <v>3155</v>
      </c>
      <c r="C2470" s="16"/>
      <c r="D2470" s="16" t="s">
        <v>5045</v>
      </c>
      <c r="E2470" s="16"/>
      <c r="F2470" s="17"/>
      <c r="G2470" s="17"/>
      <c r="H2470" s="17"/>
      <c r="I2470" s="71" t="str">
        <f t="shared" si="152"/>
        <v xml:space="preserve"> , </v>
      </c>
      <c r="J2470" s="105"/>
      <c r="K2470" t="s">
        <v>18849</v>
      </c>
      <c r="L2470" t="s">
        <v>10867</v>
      </c>
      <c r="R2470" s="16"/>
      <c r="T2470" s="30"/>
      <c r="U2470" s="30"/>
      <c r="V2470" s="30"/>
      <c r="W2470" s="30"/>
      <c r="X2470" s="30"/>
      <c r="Y2470" s="30">
        <v>0</v>
      </c>
      <c r="Z2470" s="30">
        <v>0</v>
      </c>
      <c r="AA2470" s="30" t="e">
        <v>#N/A</v>
      </c>
      <c r="AB2470" t="s">
        <v>10592</v>
      </c>
      <c r="AC2470">
        <v>0</v>
      </c>
      <c r="AD2470" t="b">
        <v>0</v>
      </c>
      <c r="AF2470" t="str">
        <f t="shared" si="153"/>
        <v/>
      </c>
      <c r="AG2470">
        <f t="shared" si="154"/>
        <v>1</v>
      </c>
      <c r="AH2470">
        <f t="shared" si="155"/>
        <v>1</v>
      </c>
    </row>
    <row r="2471" spans="1:34" x14ac:dyDescent="0.25">
      <c r="A2471" s="13" t="s">
        <v>10199</v>
      </c>
      <c r="B2471" t="s">
        <v>3155</v>
      </c>
      <c r="C2471" s="16"/>
      <c r="D2471" s="16" t="s">
        <v>5045</v>
      </c>
      <c r="E2471" s="16"/>
      <c r="F2471" s="17"/>
      <c r="G2471" s="17"/>
      <c r="H2471" s="17"/>
      <c r="I2471" s="71" t="str">
        <f t="shared" si="152"/>
        <v xml:space="preserve"> , </v>
      </c>
      <c r="J2471" s="105"/>
      <c r="K2471" t="s">
        <v>18972</v>
      </c>
      <c r="L2471" t="s">
        <v>10867</v>
      </c>
      <c r="R2471" s="16"/>
      <c r="T2471" s="30" t="s">
        <v>18973</v>
      </c>
      <c r="U2471" s="30" t="s">
        <v>16488</v>
      </c>
      <c r="V2471" s="30" t="s">
        <v>18974</v>
      </c>
      <c r="W2471" s="30"/>
      <c r="X2471" s="30"/>
      <c r="Y2471" s="30">
        <v>0</v>
      </c>
      <c r="Z2471" s="30">
        <v>0</v>
      </c>
      <c r="AA2471" s="30" t="e">
        <v>#N/A</v>
      </c>
      <c r="AB2471" t="s">
        <v>10592</v>
      </c>
      <c r="AC2471">
        <v>0</v>
      </c>
      <c r="AD2471" t="b">
        <v>0</v>
      </c>
      <c r="AF2471" t="str">
        <f t="shared" si="153"/>
        <v/>
      </c>
      <c r="AG2471">
        <f t="shared" si="154"/>
        <v>1</v>
      </c>
      <c r="AH2471">
        <f t="shared" si="155"/>
        <v>1</v>
      </c>
    </row>
    <row r="2472" spans="1:34" x14ac:dyDescent="0.25">
      <c r="A2472" s="13" t="s">
        <v>10200</v>
      </c>
      <c r="B2472" t="s">
        <v>3155</v>
      </c>
      <c r="C2472" s="16"/>
      <c r="D2472" s="16" t="s">
        <v>5045</v>
      </c>
      <c r="E2472" s="16"/>
      <c r="F2472" s="17"/>
      <c r="G2472" s="17"/>
      <c r="H2472" s="17"/>
      <c r="I2472" s="71" t="str">
        <f t="shared" si="152"/>
        <v xml:space="preserve"> , </v>
      </c>
      <c r="J2472" s="105"/>
      <c r="K2472" t="s">
        <v>18849</v>
      </c>
      <c r="L2472" t="s">
        <v>10867</v>
      </c>
      <c r="R2472" s="16"/>
      <c r="T2472" s="30"/>
      <c r="U2472" s="30"/>
      <c r="V2472" s="30"/>
      <c r="W2472" s="30"/>
      <c r="X2472" s="30"/>
      <c r="Y2472" s="30">
        <v>0</v>
      </c>
      <c r="Z2472" s="30">
        <v>0</v>
      </c>
      <c r="AA2472" s="30" t="e">
        <v>#N/A</v>
      </c>
      <c r="AB2472" t="s">
        <v>10592</v>
      </c>
      <c r="AC2472">
        <v>0</v>
      </c>
      <c r="AD2472" t="b">
        <v>0</v>
      </c>
      <c r="AF2472" t="str">
        <f t="shared" si="153"/>
        <v/>
      </c>
      <c r="AG2472">
        <f t="shared" si="154"/>
        <v>1</v>
      </c>
      <c r="AH2472">
        <f t="shared" si="155"/>
        <v>1</v>
      </c>
    </row>
    <row r="2473" spans="1:34" x14ac:dyDescent="0.25">
      <c r="A2473" s="13" t="s">
        <v>10201</v>
      </c>
      <c r="B2473" t="s">
        <v>3155</v>
      </c>
      <c r="C2473" s="16"/>
      <c r="D2473" s="16" t="s">
        <v>5045</v>
      </c>
      <c r="E2473" s="16"/>
      <c r="F2473" s="17"/>
      <c r="G2473" s="17"/>
      <c r="H2473" s="17"/>
      <c r="I2473" s="71" t="str">
        <f t="shared" si="152"/>
        <v xml:space="preserve"> , </v>
      </c>
      <c r="J2473" s="105"/>
      <c r="K2473" t="s">
        <v>18849</v>
      </c>
      <c r="L2473" t="s">
        <v>10867</v>
      </c>
      <c r="R2473" s="16"/>
      <c r="T2473" s="30"/>
      <c r="U2473" s="30"/>
      <c r="V2473" s="30"/>
      <c r="W2473" s="30"/>
      <c r="X2473" s="30"/>
      <c r="Y2473" s="30">
        <v>0</v>
      </c>
      <c r="Z2473" s="30">
        <v>0</v>
      </c>
      <c r="AA2473" s="30" t="e">
        <v>#N/A</v>
      </c>
      <c r="AB2473" t="s">
        <v>10592</v>
      </c>
      <c r="AC2473">
        <v>0</v>
      </c>
      <c r="AD2473" t="b">
        <v>0</v>
      </c>
      <c r="AF2473" t="str">
        <f t="shared" si="153"/>
        <v/>
      </c>
      <c r="AG2473">
        <f t="shared" si="154"/>
        <v>1</v>
      </c>
      <c r="AH2473">
        <f t="shared" si="155"/>
        <v>1</v>
      </c>
    </row>
    <row r="2474" spans="1:34" x14ac:dyDescent="0.25">
      <c r="A2474" s="13" t="s">
        <v>10202</v>
      </c>
      <c r="B2474" t="s">
        <v>3155</v>
      </c>
      <c r="C2474" s="16"/>
      <c r="D2474" s="16" t="s">
        <v>5045</v>
      </c>
      <c r="E2474" s="16"/>
      <c r="F2474" s="17"/>
      <c r="G2474" s="17"/>
      <c r="H2474" s="17"/>
      <c r="I2474" s="71" t="str">
        <f t="shared" si="152"/>
        <v xml:space="preserve"> , </v>
      </c>
      <c r="J2474" s="105"/>
      <c r="K2474" t="s">
        <v>18849</v>
      </c>
      <c r="L2474" t="s">
        <v>10867</v>
      </c>
      <c r="R2474" s="16"/>
      <c r="T2474" s="30"/>
      <c r="U2474" s="30"/>
      <c r="V2474" s="30"/>
      <c r="W2474" s="30"/>
      <c r="X2474" s="30"/>
      <c r="Y2474" s="30">
        <v>0</v>
      </c>
      <c r="Z2474" s="30">
        <v>0</v>
      </c>
      <c r="AA2474" s="30" t="e">
        <v>#N/A</v>
      </c>
      <c r="AB2474" t="s">
        <v>10592</v>
      </c>
      <c r="AC2474">
        <v>0</v>
      </c>
      <c r="AD2474" t="b">
        <v>0</v>
      </c>
      <c r="AF2474" t="str">
        <f t="shared" si="153"/>
        <v/>
      </c>
      <c r="AG2474">
        <f t="shared" si="154"/>
        <v>1</v>
      </c>
      <c r="AH2474">
        <f t="shared" si="155"/>
        <v>1</v>
      </c>
    </row>
    <row r="2475" spans="1:34" x14ac:dyDescent="0.25">
      <c r="A2475" s="13" t="s">
        <v>10203</v>
      </c>
      <c r="B2475" t="s">
        <v>3155</v>
      </c>
      <c r="C2475" s="16"/>
      <c r="D2475" s="16" t="s">
        <v>5045</v>
      </c>
      <c r="E2475" s="16"/>
      <c r="F2475" s="17"/>
      <c r="G2475" s="17"/>
      <c r="H2475" s="17"/>
      <c r="I2475" s="71" t="str">
        <f t="shared" si="152"/>
        <v xml:space="preserve"> , </v>
      </c>
      <c r="J2475" s="105"/>
      <c r="K2475" t="s">
        <v>18975</v>
      </c>
      <c r="L2475" t="s">
        <v>10867</v>
      </c>
      <c r="R2475" s="16"/>
      <c r="T2475" s="30" t="s">
        <v>18976</v>
      </c>
      <c r="U2475" s="30" t="s">
        <v>16488</v>
      </c>
      <c r="V2475" s="30" t="s">
        <v>18977</v>
      </c>
      <c r="W2475" s="30"/>
      <c r="X2475" s="30"/>
      <c r="Y2475" s="30">
        <v>0</v>
      </c>
      <c r="Z2475" s="30">
        <v>0</v>
      </c>
      <c r="AA2475" s="30" t="e">
        <v>#N/A</v>
      </c>
      <c r="AB2475" t="s">
        <v>10592</v>
      </c>
      <c r="AC2475">
        <v>0</v>
      </c>
      <c r="AD2475" t="b">
        <v>0</v>
      </c>
      <c r="AF2475" t="str">
        <f t="shared" si="153"/>
        <v/>
      </c>
      <c r="AG2475">
        <f t="shared" si="154"/>
        <v>1</v>
      </c>
      <c r="AH2475">
        <f t="shared" si="155"/>
        <v>1</v>
      </c>
    </row>
    <row r="2476" spans="1:34" x14ac:dyDescent="0.25">
      <c r="A2476" s="13" t="s">
        <v>10204</v>
      </c>
      <c r="B2476" t="s">
        <v>3155</v>
      </c>
      <c r="C2476" s="16"/>
      <c r="D2476" s="16" t="s">
        <v>5045</v>
      </c>
      <c r="E2476" s="16"/>
      <c r="F2476" s="17"/>
      <c r="G2476" s="17"/>
      <c r="H2476" s="17"/>
      <c r="I2476" s="71" t="str">
        <f t="shared" si="152"/>
        <v xml:space="preserve"> , </v>
      </c>
      <c r="J2476" s="105"/>
      <c r="K2476" t="s">
        <v>18849</v>
      </c>
      <c r="L2476" t="s">
        <v>10867</v>
      </c>
      <c r="R2476" s="16"/>
      <c r="T2476" s="30"/>
      <c r="U2476" s="30"/>
      <c r="V2476" s="30"/>
      <c r="W2476" s="30"/>
      <c r="X2476" s="30"/>
      <c r="Y2476" s="30">
        <v>0</v>
      </c>
      <c r="Z2476" s="30">
        <v>0</v>
      </c>
      <c r="AA2476" s="30" t="e">
        <v>#N/A</v>
      </c>
      <c r="AB2476" t="s">
        <v>10592</v>
      </c>
      <c r="AC2476">
        <v>0</v>
      </c>
      <c r="AD2476" t="b">
        <v>0</v>
      </c>
      <c r="AF2476" t="str">
        <f t="shared" si="153"/>
        <v/>
      </c>
      <c r="AG2476">
        <f t="shared" si="154"/>
        <v>1</v>
      </c>
      <c r="AH2476">
        <f t="shared" si="155"/>
        <v>1</v>
      </c>
    </row>
    <row r="2477" spans="1:34" x14ac:dyDescent="0.25">
      <c r="A2477" s="13" t="s">
        <v>10205</v>
      </c>
      <c r="B2477" t="s">
        <v>3155</v>
      </c>
      <c r="C2477" s="16"/>
      <c r="D2477" s="16" t="s">
        <v>5045</v>
      </c>
      <c r="E2477" s="16"/>
      <c r="F2477" s="17"/>
      <c r="G2477" s="17"/>
      <c r="H2477" s="17"/>
      <c r="I2477" s="71" t="str">
        <f t="shared" si="152"/>
        <v xml:space="preserve"> , </v>
      </c>
      <c r="J2477" s="105"/>
      <c r="K2477" t="s">
        <v>18978</v>
      </c>
      <c r="L2477" t="s">
        <v>10867</v>
      </c>
      <c r="R2477" s="16"/>
      <c r="T2477" s="30" t="s">
        <v>18979</v>
      </c>
      <c r="U2477" s="30" t="s">
        <v>16488</v>
      </c>
      <c r="V2477" s="30" t="s">
        <v>18980</v>
      </c>
      <c r="W2477" s="30"/>
      <c r="X2477" s="30"/>
      <c r="Y2477" s="30">
        <v>0</v>
      </c>
      <c r="Z2477" s="30">
        <v>0</v>
      </c>
      <c r="AA2477" s="30" t="e">
        <v>#N/A</v>
      </c>
      <c r="AB2477" t="s">
        <v>10592</v>
      </c>
      <c r="AC2477">
        <v>0</v>
      </c>
      <c r="AD2477" t="b">
        <v>0</v>
      </c>
      <c r="AF2477" t="str">
        <f t="shared" si="153"/>
        <v/>
      </c>
      <c r="AG2477">
        <f t="shared" si="154"/>
        <v>1</v>
      </c>
      <c r="AH2477">
        <f t="shared" si="155"/>
        <v>1</v>
      </c>
    </row>
    <row r="2478" spans="1:34" x14ac:dyDescent="0.25">
      <c r="A2478" s="13" t="s">
        <v>10206</v>
      </c>
      <c r="B2478" t="s">
        <v>3155</v>
      </c>
      <c r="C2478" s="16"/>
      <c r="D2478" s="16" t="s">
        <v>5045</v>
      </c>
      <c r="E2478" s="16"/>
      <c r="F2478" s="17"/>
      <c r="G2478" s="17"/>
      <c r="H2478" s="17"/>
      <c r="I2478" s="71" t="str">
        <f t="shared" si="152"/>
        <v xml:space="preserve"> , </v>
      </c>
      <c r="J2478" s="105"/>
      <c r="K2478" t="s">
        <v>18981</v>
      </c>
      <c r="L2478" t="s">
        <v>10867</v>
      </c>
      <c r="R2478" s="16"/>
      <c r="T2478" s="30" t="s">
        <v>18982</v>
      </c>
      <c r="U2478" s="30" t="s">
        <v>16488</v>
      </c>
      <c r="V2478" s="30" t="s">
        <v>18983</v>
      </c>
      <c r="W2478" s="30"/>
      <c r="X2478" s="30"/>
      <c r="Y2478" s="30">
        <v>0</v>
      </c>
      <c r="Z2478" s="30">
        <v>0</v>
      </c>
      <c r="AA2478" s="30" t="e">
        <v>#N/A</v>
      </c>
      <c r="AB2478" t="s">
        <v>10592</v>
      </c>
      <c r="AC2478">
        <v>0</v>
      </c>
      <c r="AD2478" t="b">
        <v>0</v>
      </c>
      <c r="AF2478" t="str">
        <f t="shared" si="153"/>
        <v/>
      </c>
      <c r="AG2478">
        <f t="shared" si="154"/>
        <v>1</v>
      </c>
      <c r="AH2478">
        <f t="shared" si="155"/>
        <v>1</v>
      </c>
    </row>
    <row r="2479" spans="1:34" x14ac:dyDescent="0.25">
      <c r="A2479" s="13" t="s">
        <v>10207</v>
      </c>
      <c r="B2479" t="s">
        <v>3155</v>
      </c>
      <c r="C2479" s="16"/>
      <c r="D2479" s="16" t="s">
        <v>5045</v>
      </c>
      <c r="E2479" s="16"/>
      <c r="F2479" s="17"/>
      <c r="G2479" s="17"/>
      <c r="H2479" s="17"/>
      <c r="I2479" s="71" t="str">
        <f t="shared" si="152"/>
        <v xml:space="preserve"> , </v>
      </c>
      <c r="J2479" s="105"/>
      <c r="K2479" t="s">
        <v>18984</v>
      </c>
      <c r="L2479" t="s">
        <v>10867</v>
      </c>
      <c r="R2479" s="16"/>
      <c r="T2479" s="30" t="s">
        <v>18985</v>
      </c>
      <c r="U2479" s="30" t="s">
        <v>16488</v>
      </c>
      <c r="V2479" s="30" t="s">
        <v>18986</v>
      </c>
      <c r="W2479" s="30"/>
      <c r="X2479" s="30"/>
      <c r="Y2479" s="30">
        <v>0</v>
      </c>
      <c r="Z2479" s="30">
        <v>0</v>
      </c>
      <c r="AA2479" s="30" t="e">
        <v>#N/A</v>
      </c>
      <c r="AB2479" t="s">
        <v>10592</v>
      </c>
      <c r="AC2479">
        <v>0</v>
      </c>
      <c r="AD2479" t="b">
        <v>0</v>
      </c>
      <c r="AF2479" t="str">
        <f t="shared" si="153"/>
        <v/>
      </c>
      <c r="AG2479">
        <f t="shared" si="154"/>
        <v>1</v>
      </c>
      <c r="AH2479">
        <f t="shared" si="155"/>
        <v>1</v>
      </c>
    </row>
    <row r="2480" spans="1:34" x14ac:dyDescent="0.25">
      <c r="A2480" s="13" t="s">
        <v>10208</v>
      </c>
      <c r="B2480" t="s">
        <v>3155</v>
      </c>
      <c r="C2480" s="16"/>
      <c r="D2480" s="16" t="s">
        <v>5045</v>
      </c>
      <c r="E2480" s="16"/>
      <c r="F2480" s="17"/>
      <c r="G2480" s="17"/>
      <c r="H2480" s="17"/>
      <c r="I2480" s="71" t="str">
        <f t="shared" si="152"/>
        <v xml:space="preserve"> , </v>
      </c>
      <c r="J2480" s="105"/>
      <c r="K2480" t="s">
        <v>18987</v>
      </c>
      <c r="L2480" t="s">
        <v>10867</v>
      </c>
      <c r="R2480" s="16"/>
      <c r="T2480" s="30" t="s">
        <v>18988</v>
      </c>
      <c r="U2480" s="30" t="s">
        <v>16488</v>
      </c>
      <c r="V2480" s="30" t="s">
        <v>18989</v>
      </c>
      <c r="W2480" s="30"/>
      <c r="X2480" s="30"/>
      <c r="Y2480" s="30">
        <v>0</v>
      </c>
      <c r="Z2480" s="30">
        <v>0</v>
      </c>
      <c r="AA2480" s="30" t="e">
        <v>#N/A</v>
      </c>
      <c r="AB2480" t="s">
        <v>10592</v>
      </c>
      <c r="AC2480">
        <v>0</v>
      </c>
      <c r="AD2480" t="b">
        <v>0</v>
      </c>
      <c r="AF2480" t="str">
        <f t="shared" si="153"/>
        <v/>
      </c>
      <c r="AG2480">
        <f t="shared" si="154"/>
        <v>1</v>
      </c>
      <c r="AH2480">
        <f t="shared" si="155"/>
        <v>1</v>
      </c>
    </row>
    <row r="2481" spans="1:34" x14ac:dyDescent="0.25">
      <c r="A2481" s="13" t="s">
        <v>10209</v>
      </c>
      <c r="B2481" t="s">
        <v>3155</v>
      </c>
      <c r="C2481" s="16"/>
      <c r="D2481" s="16" t="s">
        <v>5045</v>
      </c>
      <c r="E2481" s="16"/>
      <c r="F2481" s="17"/>
      <c r="G2481" s="17"/>
      <c r="H2481" s="17"/>
      <c r="I2481" s="71" t="str">
        <f t="shared" si="152"/>
        <v xml:space="preserve"> , </v>
      </c>
      <c r="J2481" s="105"/>
      <c r="K2481" t="s">
        <v>18990</v>
      </c>
      <c r="L2481" t="s">
        <v>10867</v>
      </c>
      <c r="R2481" s="16"/>
      <c r="T2481" s="30" t="s">
        <v>18991</v>
      </c>
      <c r="U2481" s="30" t="s">
        <v>16488</v>
      </c>
      <c r="V2481" s="30" t="s">
        <v>18992</v>
      </c>
      <c r="W2481" s="30"/>
      <c r="X2481" s="30"/>
      <c r="Y2481" s="30">
        <v>0</v>
      </c>
      <c r="Z2481" s="30">
        <v>0</v>
      </c>
      <c r="AA2481" s="30" t="e">
        <v>#N/A</v>
      </c>
      <c r="AB2481" t="s">
        <v>10592</v>
      </c>
      <c r="AC2481">
        <v>0</v>
      </c>
      <c r="AD2481" t="b">
        <v>0</v>
      </c>
      <c r="AF2481" t="str">
        <f t="shared" si="153"/>
        <v/>
      </c>
      <c r="AG2481">
        <f t="shared" si="154"/>
        <v>1</v>
      </c>
      <c r="AH2481">
        <f t="shared" si="155"/>
        <v>1</v>
      </c>
    </row>
    <row r="2482" spans="1:34" x14ac:dyDescent="0.25">
      <c r="A2482" s="13" t="s">
        <v>10210</v>
      </c>
      <c r="B2482" t="s">
        <v>3451</v>
      </c>
      <c r="C2482" s="16"/>
      <c r="D2482" s="16" t="s">
        <v>400</v>
      </c>
      <c r="E2482" s="16"/>
      <c r="F2482" s="17"/>
      <c r="G2482" s="17"/>
      <c r="H2482" s="17"/>
      <c r="I2482" s="71" t="str">
        <f t="shared" si="152"/>
        <v xml:space="preserve"> , </v>
      </c>
      <c r="J2482" s="105"/>
      <c r="K2482" t="s">
        <v>18658</v>
      </c>
      <c r="L2482" t="s">
        <v>10867</v>
      </c>
      <c r="R2482" s="16"/>
      <c r="W2482" s="30"/>
      <c r="X2482" s="30"/>
      <c r="Y2482" s="30">
        <v>0</v>
      </c>
      <c r="Z2482" s="30">
        <v>0</v>
      </c>
      <c r="AA2482" s="30" t="e">
        <v>#N/A</v>
      </c>
      <c r="AB2482" t="s">
        <v>10592</v>
      </c>
      <c r="AC2482" t="s">
        <v>11023</v>
      </c>
      <c r="AD2482" t="b">
        <v>0</v>
      </c>
      <c r="AF2482" t="str">
        <f t="shared" si="153"/>
        <v/>
      </c>
      <c r="AG2482">
        <f t="shared" si="154"/>
        <v>1</v>
      </c>
      <c r="AH2482">
        <f t="shared" si="155"/>
        <v>1</v>
      </c>
    </row>
    <row r="2483" spans="1:34" x14ac:dyDescent="0.25">
      <c r="A2483" s="13" t="s">
        <v>10211</v>
      </c>
      <c r="B2483" t="s">
        <v>3451</v>
      </c>
      <c r="C2483" s="16"/>
      <c r="D2483" s="16" t="s">
        <v>400</v>
      </c>
      <c r="E2483" s="16"/>
      <c r="F2483" s="17"/>
      <c r="G2483" s="17"/>
      <c r="H2483" s="17"/>
      <c r="I2483" s="71" t="str">
        <f t="shared" si="152"/>
        <v xml:space="preserve"> , </v>
      </c>
      <c r="J2483" s="105"/>
      <c r="K2483" t="s">
        <v>18658</v>
      </c>
      <c r="L2483" t="s">
        <v>10867</v>
      </c>
      <c r="R2483" s="16"/>
      <c r="W2483" s="30"/>
      <c r="X2483" s="30"/>
      <c r="Y2483" s="30">
        <v>0</v>
      </c>
      <c r="Z2483" s="30">
        <v>0</v>
      </c>
      <c r="AA2483" s="30" t="e">
        <v>#N/A</v>
      </c>
      <c r="AB2483" t="s">
        <v>10592</v>
      </c>
      <c r="AC2483" t="s">
        <v>11023</v>
      </c>
      <c r="AD2483" t="b">
        <v>0</v>
      </c>
      <c r="AF2483" t="str">
        <f t="shared" si="153"/>
        <v/>
      </c>
      <c r="AG2483">
        <f t="shared" si="154"/>
        <v>1</v>
      </c>
      <c r="AH2483">
        <f t="shared" si="155"/>
        <v>1</v>
      </c>
    </row>
    <row r="2484" spans="1:34" x14ac:dyDescent="0.25">
      <c r="A2484" s="13" t="s">
        <v>10212</v>
      </c>
      <c r="B2484" t="s">
        <v>3451</v>
      </c>
      <c r="C2484" s="16"/>
      <c r="D2484" s="16" t="s">
        <v>400</v>
      </c>
      <c r="E2484" s="16"/>
      <c r="F2484" s="17"/>
      <c r="G2484" s="17"/>
      <c r="H2484" s="17"/>
      <c r="I2484" s="71" t="str">
        <f t="shared" si="152"/>
        <v xml:space="preserve"> , </v>
      </c>
      <c r="J2484" s="105"/>
      <c r="K2484" t="s">
        <v>18658</v>
      </c>
      <c r="L2484" t="s">
        <v>10867</v>
      </c>
      <c r="R2484" s="16"/>
      <c r="W2484" s="30"/>
      <c r="X2484" s="30"/>
      <c r="Y2484" s="30">
        <v>0</v>
      </c>
      <c r="Z2484" s="30">
        <v>0</v>
      </c>
      <c r="AA2484" s="30" t="e">
        <v>#N/A</v>
      </c>
      <c r="AB2484" t="s">
        <v>10592</v>
      </c>
      <c r="AC2484" t="s">
        <v>11023</v>
      </c>
      <c r="AD2484" t="b">
        <v>0</v>
      </c>
      <c r="AF2484" t="str">
        <f t="shared" si="153"/>
        <v/>
      </c>
      <c r="AG2484">
        <f t="shared" si="154"/>
        <v>1</v>
      </c>
      <c r="AH2484">
        <f t="shared" si="155"/>
        <v>1</v>
      </c>
    </row>
    <row r="2485" spans="1:34" x14ac:dyDescent="0.25">
      <c r="A2485" s="13" t="s">
        <v>10213</v>
      </c>
      <c r="B2485" t="s">
        <v>3451</v>
      </c>
      <c r="C2485" s="16"/>
      <c r="D2485" s="16" t="s">
        <v>400</v>
      </c>
      <c r="E2485" s="16"/>
      <c r="F2485" s="17"/>
      <c r="G2485" s="17"/>
      <c r="H2485" s="17"/>
      <c r="I2485" s="71" t="str">
        <f t="shared" si="152"/>
        <v xml:space="preserve"> , </v>
      </c>
      <c r="J2485" s="105"/>
      <c r="K2485" t="s">
        <v>18658</v>
      </c>
      <c r="L2485" t="s">
        <v>10867</v>
      </c>
      <c r="R2485" s="16"/>
      <c r="W2485" s="30"/>
      <c r="X2485" s="30"/>
      <c r="Y2485" s="30">
        <v>0</v>
      </c>
      <c r="Z2485" s="30">
        <v>0</v>
      </c>
      <c r="AA2485" s="30" t="e">
        <v>#N/A</v>
      </c>
      <c r="AB2485" t="s">
        <v>10592</v>
      </c>
      <c r="AC2485" t="s">
        <v>11023</v>
      </c>
      <c r="AD2485" t="b">
        <v>0</v>
      </c>
      <c r="AF2485" t="str">
        <f t="shared" si="153"/>
        <v/>
      </c>
      <c r="AG2485">
        <f t="shared" si="154"/>
        <v>1</v>
      </c>
      <c r="AH2485">
        <f t="shared" si="155"/>
        <v>1</v>
      </c>
    </row>
    <row r="2486" spans="1:34" x14ac:dyDescent="0.25">
      <c r="A2486" s="13" t="s">
        <v>10214</v>
      </c>
      <c r="B2486" t="s">
        <v>10002</v>
      </c>
      <c r="C2486" s="16"/>
      <c r="D2486" s="16" t="s">
        <v>400</v>
      </c>
      <c r="E2486" s="16"/>
      <c r="F2486" s="17"/>
      <c r="G2486" s="17"/>
      <c r="H2486" s="17"/>
      <c r="I2486" s="71" t="str">
        <f t="shared" si="152"/>
        <v xml:space="preserve"> , </v>
      </c>
      <c r="J2486" s="105"/>
      <c r="K2486" t="s">
        <v>18658</v>
      </c>
      <c r="L2486" t="s">
        <v>10867</v>
      </c>
      <c r="R2486" s="16"/>
      <c r="W2486" s="30"/>
      <c r="X2486" s="30"/>
      <c r="Y2486" s="30">
        <v>0</v>
      </c>
      <c r="Z2486" s="30">
        <v>0</v>
      </c>
      <c r="AA2486" s="30" t="e">
        <v>#N/A</v>
      </c>
      <c r="AB2486" t="s">
        <v>10592</v>
      </c>
      <c r="AC2486" t="s">
        <v>11023</v>
      </c>
      <c r="AD2486" t="b">
        <v>0</v>
      </c>
      <c r="AF2486" t="str">
        <f t="shared" si="153"/>
        <v/>
      </c>
      <c r="AG2486">
        <f t="shared" si="154"/>
        <v>1</v>
      </c>
      <c r="AH2486">
        <f t="shared" si="155"/>
        <v>1</v>
      </c>
    </row>
    <row r="2487" spans="1:34" x14ac:dyDescent="0.25">
      <c r="A2487" s="13" t="s">
        <v>10215</v>
      </c>
      <c r="B2487" t="s">
        <v>10002</v>
      </c>
      <c r="C2487" s="16"/>
      <c r="D2487" s="16" t="s">
        <v>400</v>
      </c>
      <c r="E2487" s="16"/>
      <c r="F2487" s="17"/>
      <c r="G2487" s="17"/>
      <c r="H2487" s="17"/>
      <c r="I2487" s="71" t="str">
        <f t="shared" si="152"/>
        <v xml:space="preserve"> , </v>
      </c>
      <c r="J2487" s="105"/>
      <c r="K2487" t="s">
        <v>18658</v>
      </c>
      <c r="L2487" t="s">
        <v>10867</v>
      </c>
      <c r="R2487" s="16"/>
      <c r="W2487" s="30"/>
      <c r="X2487" s="30"/>
      <c r="Y2487" s="30">
        <v>0</v>
      </c>
      <c r="Z2487" s="30">
        <v>0</v>
      </c>
      <c r="AA2487" s="30" t="e">
        <v>#N/A</v>
      </c>
      <c r="AB2487" t="s">
        <v>10592</v>
      </c>
      <c r="AC2487" t="s">
        <v>11023</v>
      </c>
      <c r="AD2487" t="b">
        <v>0</v>
      </c>
      <c r="AF2487" t="str">
        <f t="shared" si="153"/>
        <v/>
      </c>
      <c r="AG2487">
        <f t="shared" si="154"/>
        <v>1</v>
      </c>
      <c r="AH2487">
        <f t="shared" si="155"/>
        <v>1</v>
      </c>
    </row>
    <row r="2488" spans="1:34" x14ac:dyDescent="0.25">
      <c r="A2488" s="13" t="s">
        <v>10216</v>
      </c>
      <c r="B2488" t="s">
        <v>10002</v>
      </c>
      <c r="C2488" s="16"/>
      <c r="D2488" s="16" t="s">
        <v>400</v>
      </c>
      <c r="E2488" s="16"/>
      <c r="F2488" s="17"/>
      <c r="G2488" s="17"/>
      <c r="H2488" s="17"/>
      <c r="I2488" s="71" t="str">
        <f t="shared" si="152"/>
        <v xml:space="preserve"> , </v>
      </c>
      <c r="J2488" s="105"/>
      <c r="K2488" t="s">
        <v>18658</v>
      </c>
      <c r="L2488" t="s">
        <v>10867</v>
      </c>
      <c r="R2488" s="16"/>
      <c r="W2488" s="30"/>
      <c r="X2488" s="30"/>
      <c r="Y2488" s="30">
        <v>0</v>
      </c>
      <c r="Z2488" s="30">
        <v>0</v>
      </c>
      <c r="AA2488" s="30" t="e">
        <v>#N/A</v>
      </c>
      <c r="AB2488" t="s">
        <v>10592</v>
      </c>
      <c r="AC2488" t="s">
        <v>11023</v>
      </c>
      <c r="AD2488" t="b">
        <v>0</v>
      </c>
      <c r="AF2488" t="str">
        <f t="shared" si="153"/>
        <v/>
      </c>
      <c r="AG2488">
        <f t="shared" si="154"/>
        <v>1</v>
      </c>
      <c r="AH2488">
        <f t="shared" si="155"/>
        <v>1</v>
      </c>
    </row>
    <row r="2489" spans="1:34" x14ac:dyDescent="0.25">
      <c r="A2489" s="13" t="s">
        <v>10217</v>
      </c>
      <c r="B2489" t="s">
        <v>10002</v>
      </c>
      <c r="C2489" s="16"/>
      <c r="D2489" s="16" t="s">
        <v>400</v>
      </c>
      <c r="E2489" s="16"/>
      <c r="F2489" s="17"/>
      <c r="G2489" s="17"/>
      <c r="H2489" s="17"/>
      <c r="I2489" s="71" t="str">
        <f t="shared" si="152"/>
        <v xml:space="preserve"> , </v>
      </c>
      <c r="J2489" s="105"/>
      <c r="K2489" t="s">
        <v>18658</v>
      </c>
      <c r="L2489" t="s">
        <v>10867</v>
      </c>
      <c r="R2489" s="16"/>
      <c r="W2489" s="30"/>
      <c r="X2489" s="30"/>
      <c r="Y2489" s="30">
        <v>0</v>
      </c>
      <c r="Z2489" s="30">
        <v>0</v>
      </c>
      <c r="AA2489" s="30" t="e">
        <v>#N/A</v>
      </c>
      <c r="AB2489" t="s">
        <v>10592</v>
      </c>
      <c r="AC2489" t="s">
        <v>11023</v>
      </c>
      <c r="AD2489" t="b">
        <v>0</v>
      </c>
      <c r="AF2489" t="str">
        <f t="shared" si="153"/>
        <v/>
      </c>
      <c r="AG2489">
        <f t="shared" si="154"/>
        <v>1</v>
      </c>
      <c r="AH2489">
        <f t="shared" si="155"/>
        <v>1</v>
      </c>
    </row>
    <row r="2490" spans="1:34" x14ac:dyDescent="0.25">
      <c r="A2490" s="13" t="s">
        <v>10218</v>
      </c>
      <c r="B2490" t="s">
        <v>10002</v>
      </c>
      <c r="C2490" s="16"/>
      <c r="D2490" s="16" t="s">
        <v>400</v>
      </c>
      <c r="E2490" s="16"/>
      <c r="F2490" s="17"/>
      <c r="G2490" s="17"/>
      <c r="H2490" s="17"/>
      <c r="I2490" s="71" t="str">
        <f t="shared" si="152"/>
        <v xml:space="preserve"> , </v>
      </c>
      <c r="J2490" s="105"/>
      <c r="K2490" t="s">
        <v>18658</v>
      </c>
      <c r="L2490" t="s">
        <v>10867</v>
      </c>
      <c r="R2490" s="16"/>
      <c r="W2490" s="30"/>
      <c r="X2490" s="30"/>
      <c r="Y2490" s="30">
        <v>0</v>
      </c>
      <c r="Z2490" s="30">
        <v>0</v>
      </c>
      <c r="AA2490" s="30" t="e">
        <v>#N/A</v>
      </c>
      <c r="AB2490" t="s">
        <v>10592</v>
      </c>
      <c r="AC2490" t="s">
        <v>11023</v>
      </c>
      <c r="AD2490" t="b">
        <v>0</v>
      </c>
      <c r="AF2490" t="str">
        <f t="shared" si="153"/>
        <v/>
      </c>
      <c r="AG2490">
        <f t="shared" si="154"/>
        <v>1</v>
      </c>
      <c r="AH2490">
        <f t="shared" si="155"/>
        <v>1</v>
      </c>
    </row>
    <row r="2491" spans="1:34" x14ac:dyDescent="0.25">
      <c r="A2491" s="13" t="s">
        <v>10219</v>
      </c>
      <c r="B2491" t="s">
        <v>10002</v>
      </c>
      <c r="C2491" s="16"/>
      <c r="D2491" s="16" t="s">
        <v>400</v>
      </c>
      <c r="E2491" s="16"/>
      <c r="F2491" s="17"/>
      <c r="G2491" s="17"/>
      <c r="H2491" s="17"/>
      <c r="I2491" s="71" t="str">
        <f t="shared" si="152"/>
        <v xml:space="preserve"> , </v>
      </c>
      <c r="J2491" s="105"/>
      <c r="K2491" t="s">
        <v>18658</v>
      </c>
      <c r="L2491" t="s">
        <v>10867</v>
      </c>
      <c r="R2491" s="16"/>
      <c r="W2491" s="30"/>
      <c r="X2491" s="30"/>
      <c r="Y2491" s="30">
        <v>0</v>
      </c>
      <c r="Z2491" s="30">
        <v>0</v>
      </c>
      <c r="AA2491" s="30" t="e">
        <v>#N/A</v>
      </c>
      <c r="AB2491" t="s">
        <v>10592</v>
      </c>
      <c r="AC2491" t="s">
        <v>11023</v>
      </c>
      <c r="AD2491" t="b">
        <v>0</v>
      </c>
      <c r="AF2491" t="str">
        <f t="shared" si="153"/>
        <v/>
      </c>
      <c r="AG2491">
        <f t="shared" si="154"/>
        <v>1</v>
      </c>
      <c r="AH2491">
        <f t="shared" si="155"/>
        <v>1</v>
      </c>
    </row>
    <row r="2492" spans="1:34" x14ac:dyDescent="0.25">
      <c r="A2492" s="13" t="s">
        <v>10220</v>
      </c>
      <c r="B2492" t="s">
        <v>10002</v>
      </c>
      <c r="C2492" s="16"/>
      <c r="D2492" s="16" t="s">
        <v>400</v>
      </c>
      <c r="E2492" s="16"/>
      <c r="F2492" s="17"/>
      <c r="G2492" s="17"/>
      <c r="H2492" s="17"/>
      <c r="I2492" s="71" t="str">
        <f t="shared" ref="I2492:I2555" si="156">G2492&amp;" "&amp;F2492&amp;", "&amp;H2492</f>
        <v xml:space="preserve"> , </v>
      </c>
      <c r="J2492" s="105"/>
      <c r="K2492" t="s">
        <v>18658</v>
      </c>
      <c r="L2492" t="s">
        <v>10867</v>
      </c>
      <c r="R2492" s="16"/>
      <c r="W2492" s="30"/>
      <c r="X2492" s="30"/>
      <c r="Y2492" s="30">
        <v>0</v>
      </c>
      <c r="Z2492" s="30">
        <v>0</v>
      </c>
      <c r="AA2492" s="30" t="e">
        <v>#N/A</v>
      </c>
      <c r="AB2492" t="s">
        <v>10592</v>
      </c>
      <c r="AC2492" t="s">
        <v>11023</v>
      </c>
      <c r="AD2492" t="b">
        <v>0</v>
      </c>
      <c r="AF2492" t="str">
        <f t="shared" si="153"/>
        <v/>
      </c>
      <c r="AG2492">
        <f t="shared" si="154"/>
        <v>1</v>
      </c>
      <c r="AH2492">
        <f t="shared" si="155"/>
        <v>1</v>
      </c>
    </row>
    <row r="2493" spans="1:34" x14ac:dyDescent="0.25">
      <c r="A2493" s="13" t="s">
        <v>10221</v>
      </c>
      <c r="B2493" t="s">
        <v>10002</v>
      </c>
      <c r="C2493" s="16"/>
      <c r="D2493" s="16" t="s">
        <v>400</v>
      </c>
      <c r="E2493" s="16"/>
      <c r="F2493" s="17"/>
      <c r="G2493" s="17"/>
      <c r="H2493" s="17"/>
      <c r="I2493" s="71" t="str">
        <f t="shared" si="156"/>
        <v xml:space="preserve"> , </v>
      </c>
      <c r="J2493" s="105"/>
      <c r="K2493" t="s">
        <v>18658</v>
      </c>
      <c r="L2493" t="s">
        <v>10867</v>
      </c>
      <c r="R2493" s="16"/>
      <c r="W2493" s="30"/>
      <c r="X2493" s="30"/>
      <c r="Y2493" s="30">
        <v>0</v>
      </c>
      <c r="Z2493" s="30">
        <v>0</v>
      </c>
      <c r="AA2493" s="30" t="e">
        <v>#N/A</v>
      </c>
      <c r="AB2493" t="s">
        <v>10592</v>
      </c>
      <c r="AC2493" t="s">
        <v>11023</v>
      </c>
      <c r="AD2493" t="b">
        <v>0</v>
      </c>
      <c r="AF2493" t="str">
        <f t="shared" si="153"/>
        <v/>
      </c>
      <c r="AG2493">
        <f t="shared" si="154"/>
        <v>1</v>
      </c>
      <c r="AH2493">
        <f t="shared" si="155"/>
        <v>1</v>
      </c>
    </row>
    <row r="2494" spans="1:34" x14ac:dyDescent="0.25">
      <c r="A2494" s="13" t="s">
        <v>10222</v>
      </c>
      <c r="B2494" t="s">
        <v>10002</v>
      </c>
      <c r="C2494" s="16"/>
      <c r="D2494" s="16" t="s">
        <v>400</v>
      </c>
      <c r="E2494" s="16"/>
      <c r="F2494" s="17"/>
      <c r="G2494" s="17"/>
      <c r="H2494" s="17"/>
      <c r="I2494" s="71" t="str">
        <f t="shared" si="156"/>
        <v xml:space="preserve"> , </v>
      </c>
      <c r="J2494" s="105"/>
      <c r="K2494" t="s">
        <v>18658</v>
      </c>
      <c r="L2494" t="s">
        <v>10867</v>
      </c>
      <c r="R2494" s="16"/>
      <c r="W2494" s="30"/>
      <c r="X2494" s="30"/>
      <c r="Y2494" s="30">
        <v>0</v>
      </c>
      <c r="Z2494" s="30">
        <v>0</v>
      </c>
      <c r="AA2494" s="30" t="e">
        <v>#N/A</v>
      </c>
      <c r="AB2494" t="s">
        <v>10592</v>
      </c>
      <c r="AC2494" t="s">
        <v>11023</v>
      </c>
      <c r="AD2494" t="b">
        <v>0</v>
      </c>
      <c r="AF2494" t="str">
        <f t="shared" si="153"/>
        <v/>
      </c>
      <c r="AG2494">
        <f t="shared" si="154"/>
        <v>1</v>
      </c>
      <c r="AH2494">
        <f t="shared" si="155"/>
        <v>1</v>
      </c>
    </row>
    <row r="2495" spans="1:34" x14ac:dyDescent="0.25">
      <c r="A2495" s="13" t="s">
        <v>10223</v>
      </c>
      <c r="B2495" t="s">
        <v>10002</v>
      </c>
      <c r="C2495" s="16"/>
      <c r="D2495" s="16" t="s">
        <v>400</v>
      </c>
      <c r="E2495" s="16"/>
      <c r="F2495" s="17"/>
      <c r="G2495" s="17"/>
      <c r="H2495" s="17"/>
      <c r="I2495" s="71" t="str">
        <f t="shared" si="156"/>
        <v xml:space="preserve"> , </v>
      </c>
      <c r="J2495" s="105"/>
      <c r="K2495" t="s">
        <v>18658</v>
      </c>
      <c r="L2495" t="s">
        <v>10867</v>
      </c>
      <c r="R2495" s="16"/>
      <c r="W2495" s="30"/>
      <c r="X2495" s="30"/>
      <c r="Y2495" s="30">
        <v>0</v>
      </c>
      <c r="Z2495" s="30">
        <v>0</v>
      </c>
      <c r="AA2495" s="30" t="e">
        <v>#N/A</v>
      </c>
      <c r="AB2495" t="s">
        <v>10592</v>
      </c>
      <c r="AC2495" t="s">
        <v>11023</v>
      </c>
      <c r="AD2495" t="b">
        <v>0</v>
      </c>
      <c r="AF2495" t="str">
        <f t="shared" si="153"/>
        <v/>
      </c>
      <c r="AG2495">
        <f t="shared" si="154"/>
        <v>1</v>
      </c>
      <c r="AH2495">
        <f t="shared" si="155"/>
        <v>1</v>
      </c>
    </row>
    <row r="2496" spans="1:34" x14ac:dyDescent="0.25">
      <c r="A2496" s="13" t="s">
        <v>10224</v>
      </c>
      <c r="B2496" t="s">
        <v>10002</v>
      </c>
      <c r="C2496" s="16"/>
      <c r="D2496" s="16" t="s">
        <v>400</v>
      </c>
      <c r="E2496" s="16"/>
      <c r="F2496" s="17"/>
      <c r="G2496" s="17"/>
      <c r="H2496" s="17"/>
      <c r="I2496" s="71" t="str">
        <f t="shared" si="156"/>
        <v xml:space="preserve"> , </v>
      </c>
      <c r="J2496" s="105"/>
      <c r="K2496" t="s">
        <v>18658</v>
      </c>
      <c r="L2496" t="s">
        <v>10867</v>
      </c>
      <c r="R2496" s="16"/>
      <c r="W2496" s="30"/>
      <c r="X2496" s="30"/>
      <c r="Y2496" s="30">
        <v>0</v>
      </c>
      <c r="Z2496" s="30">
        <v>0</v>
      </c>
      <c r="AA2496" s="30" t="e">
        <v>#N/A</v>
      </c>
      <c r="AB2496" t="s">
        <v>10592</v>
      </c>
      <c r="AC2496" t="s">
        <v>11023</v>
      </c>
      <c r="AD2496" t="b">
        <v>0</v>
      </c>
      <c r="AF2496" t="str">
        <f t="shared" si="153"/>
        <v/>
      </c>
      <c r="AG2496">
        <f t="shared" si="154"/>
        <v>1</v>
      </c>
      <c r="AH2496">
        <f t="shared" si="155"/>
        <v>1</v>
      </c>
    </row>
    <row r="2497" spans="1:34" x14ac:dyDescent="0.25">
      <c r="A2497" s="13" t="s">
        <v>10225</v>
      </c>
      <c r="B2497" t="s">
        <v>10002</v>
      </c>
      <c r="C2497" s="16"/>
      <c r="D2497" s="16" t="s">
        <v>400</v>
      </c>
      <c r="E2497" s="16"/>
      <c r="F2497" s="17"/>
      <c r="G2497" s="17"/>
      <c r="H2497" s="17"/>
      <c r="I2497" s="71" t="str">
        <f t="shared" si="156"/>
        <v xml:space="preserve"> , </v>
      </c>
      <c r="J2497" s="105"/>
      <c r="K2497" t="s">
        <v>18658</v>
      </c>
      <c r="L2497" t="s">
        <v>10867</v>
      </c>
      <c r="R2497" s="16"/>
      <c r="W2497" s="30"/>
      <c r="X2497" s="30"/>
      <c r="Y2497" s="30">
        <v>0</v>
      </c>
      <c r="Z2497" s="30">
        <v>0</v>
      </c>
      <c r="AA2497" s="30" t="e">
        <v>#N/A</v>
      </c>
      <c r="AB2497" t="s">
        <v>10592</v>
      </c>
      <c r="AC2497" t="s">
        <v>11023</v>
      </c>
      <c r="AD2497" t="b">
        <v>0</v>
      </c>
      <c r="AF2497" t="str">
        <f t="shared" si="153"/>
        <v/>
      </c>
      <c r="AG2497">
        <f t="shared" si="154"/>
        <v>1</v>
      </c>
      <c r="AH2497">
        <f t="shared" si="155"/>
        <v>1</v>
      </c>
    </row>
    <row r="2498" spans="1:34" x14ac:dyDescent="0.25">
      <c r="A2498" s="13" t="s">
        <v>10226</v>
      </c>
      <c r="B2498" t="s">
        <v>10002</v>
      </c>
      <c r="C2498" s="16"/>
      <c r="D2498" s="16" t="s">
        <v>400</v>
      </c>
      <c r="E2498" s="16"/>
      <c r="F2498" s="17"/>
      <c r="G2498" s="17"/>
      <c r="H2498" s="17"/>
      <c r="I2498" s="71" t="str">
        <f t="shared" si="156"/>
        <v xml:space="preserve"> , </v>
      </c>
      <c r="J2498" s="105"/>
      <c r="K2498" t="s">
        <v>18658</v>
      </c>
      <c r="L2498" t="s">
        <v>10867</v>
      </c>
      <c r="R2498" s="16"/>
      <c r="W2498" s="30"/>
      <c r="X2498" s="30"/>
      <c r="Y2498" s="30">
        <v>0</v>
      </c>
      <c r="Z2498" s="30">
        <v>0</v>
      </c>
      <c r="AA2498" s="30" t="e">
        <v>#N/A</v>
      </c>
      <c r="AB2498" t="s">
        <v>10592</v>
      </c>
      <c r="AC2498" t="s">
        <v>11023</v>
      </c>
      <c r="AD2498" t="b">
        <v>0</v>
      </c>
      <c r="AF2498" t="str">
        <f t="shared" si="153"/>
        <v/>
      </c>
      <c r="AG2498">
        <f t="shared" si="154"/>
        <v>1</v>
      </c>
      <c r="AH2498">
        <f t="shared" si="155"/>
        <v>1</v>
      </c>
    </row>
    <row r="2499" spans="1:34" x14ac:dyDescent="0.25">
      <c r="A2499" s="13" t="s">
        <v>10001</v>
      </c>
      <c r="B2499" t="s">
        <v>10002</v>
      </c>
      <c r="C2499" s="16" t="s">
        <v>3452</v>
      </c>
      <c r="D2499" s="16" t="s">
        <v>400</v>
      </c>
      <c r="E2499" s="16"/>
      <c r="F2499" s="17"/>
      <c r="G2499" s="17"/>
      <c r="H2499" s="17"/>
      <c r="I2499" s="71" t="str">
        <f t="shared" si="156"/>
        <v xml:space="preserve"> , </v>
      </c>
      <c r="J2499" s="105"/>
      <c r="K2499" t="s">
        <v>18658</v>
      </c>
      <c r="L2499" t="s">
        <v>10867</v>
      </c>
      <c r="R2499" s="16"/>
      <c r="W2499" s="30"/>
      <c r="X2499" s="30"/>
      <c r="Y2499" s="30">
        <v>0</v>
      </c>
      <c r="Z2499" s="30">
        <v>0</v>
      </c>
      <c r="AA2499" s="30" t="e">
        <v>#N/A</v>
      </c>
      <c r="AB2499" t="s">
        <v>3452</v>
      </c>
      <c r="AC2499" t="s">
        <v>11023</v>
      </c>
      <c r="AD2499" t="b">
        <v>0</v>
      </c>
      <c r="AF2499" t="str">
        <f t="shared" ref="AF2499:AF2562" si="157">SUBSTITUTE(C2499,"/"," /")</f>
        <v>313FTU</v>
      </c>
      <c r="AG2499">
        <f t="shared" ref="AG2499:AG2562" si="158">LEN(AF2499)-LEN(C2499)+1</f>
        <v>1</v>
      </c>
      <c r="AH2499">
        <f t="shared" ref="AH2499:AH2562" si="159">IF(ISERROR(FIND("Cv ",C2499,1)),AG2499,AG2499-1)</f>
        <v>1</v>
      </c>
    </row>
    <row r="2500" spans="1:34" x14ac:dyDescent="0.25">
      <c r="A2500" s="13" t="s">
        <v>10003</v>
      </c>
      <c r="B2500" t="s">
        <v>10002</v>
      </c>
      <c r="C2500" s="16" t="s">
        <v>3452</v>
      </c>
      <c r="D2500" s="16" t="s">
        <v>400</v>
      </c>
      <c r="E2500" s="16"/>
      <c r="F2500" s="17"/>
      <c r="G2500" s="17"/>
      <c r="H2500" s="17"/>
      <c r="I2500" s="71" t="str">
        <f t="shared" si="156"/>
        <v xml:space="preserve"> , </v>
      </c>
      <c r="J2500" s="105"/>
      <c r="K2500" t="s">
        <v>18658</v>
      </c>
      <c r="L2500" t="s">
        <v>10867</v>
      </c>
      <c r="R2500" s="16"/>
      <c r="W2500" s="30"/>
      <c r="X2500" s="30"/>
      <c r="Y2500" s="30">
        <v>0</v>
      </c>
      <c r="Z2500" s="30">
        <v>0</v>
      </c>
      <c r="AA2500" s="30" t="e">
        <v>#N/A</v>
      </c>
      <c r="AB2500" t="s">
        <v>3452</v>
      </c>
      <c r="AC2500" t="s">
        <v>11023</v>
      </c>
      <c r="AD2500" t="b">
        <v>0</v>
      </c>
      <c r="AF2500" t="str">
        <f t="shared" si="157"/>
        <v>313FTU</v>
      </c>
      <c r="AG2500">
        <f t="shared" si="158"/>
        <v>1</v>
      </c>
      <c r="AH2500">
        <f t="shared" si="159"/>
        <v>1</v>
      </c>
    </row>
    <row r="2501" spans="1:34" x14ac:dyDescent="0.25">
      <c r="A2501" s="13" t="s">
        <v>10004</v>
      </c>
      <c r="B2501" t="s">
        <v>10002</v>
      </c>
      <c r="C2501" s="16" t="s">
        <v>3452</v>
      </c>
      <c r="D2501" s="16" t="s">
        <v>400</v>
      </c>
      <c r="E2501" s="16"/>
      <c r="F2501" s="17"/>
      <c r="G2501" s="17"/>
      <c r="H2501" s="17"/>
      <c r="I2501" s="71" t="str">
        <f t="shared" si="156"/>
        <v xml:space="preserve"> , </v>
      </c>
      <c r="J2501" s="105"/>
      <c r="K2501" t="s">
        <v>18658</v>
      </c>
      <c r="L2501" t="s">
        <v>10867</v>
      </c>
      <c r="R2501" s="16"/>
      <c r="W2501" s="30"/>
      <c r="X2501" s="30"/>
      <c r="Y2501" s="30">
        <v>0</v>
      </c>
      <c r="Z2501" s="30">
        <v>0</v>
      </c>
      <c r="AA2501" s="30" t="e">
        <v>#N/A</v>
      </c>
      <c r="AB2501" t="s">
        <v>3452</v>
      </c>
      <c r="AC2501" t="s">
        <v>11023</v>
      </c>
      <c r="AD2501" t="b">
        <v>0</v>
      </c>
      <c r="AF2501" t="str">
        <f t="shared" si="157"/>
        <v>313FTU</v>
      </c>
      <c r="AG2501">
        <f t="shared" si="158"/>
        <v>1</v>
      </c>
      <c r="AH2501">
        <f t="shared" si="159"/>
        <v>1</v>
      </c>
    </row>
    <row r="2502" spans="1:34" x14ac:dyDescent="0.25">
      <c r="A2502" s="13" t="s">
        <v>10005</v>
      </c>
      <c r="B2502" t="s">
        <v>10002</v>
      </c>
      <c r="C2502" s="16" t="s">
        <v>3452</v>
      </c>
      <c r="D2502" s="16" t="s">
        <v>400</v>
      </c>
      <c r="E2502" s="16"/>
      <c r="F2502" s="17"/>
      <c r="G2502" s="17"/>
      <c r="H2502" s="17"/>
      <c r="I2502" s="71" t="str">
        <f t="shared" si="156"/>
        <v xml:space="preserve"> , </v>
      </c>
      <c r="J2502" s="105"/>
      <c r="K2502" t="s">
        <v>18658</v>
      </c>
      <c r="L2502" t="s">
        <v>10867</v>
      </c>
      <c r="R2502" s="16"/>
      <c r="W2502" s="30"/>
      <c r="X2502" s="30"/>
      <c r="Y2502" s="30">
        <v>0</v>
      </c>
      <c r="Z2502" s="30">
        <v>0</v>
      </c>
      <c r="AA2502" s="30" t="e">
        <v>#N/A</v>
      </c>
      <c r="AB2502" t="s">
        <v>3452</v>
      </c>
      <c r="AC2502" t="s">
        <v>11023</v>
      </c>
      <c r="AD2502" t="b">
        <v>0</v>
      </c>
      <c r="AF2502" t="str">
        <f t="shared" si="157"/>
        <v>313FTU</v>
      </c>
      <c r="AG2502">
        <f t="shared" si="158"/>
        <v>1</v>
      </c>
      <c r="AH2502">
        <f t="shared" si="159"/>
        <v>1</v>
      </c>
    </row>
    <row r="2503" spans="1:34" x14ac:dyDescent="0.25">
      <c r="A2503" s="13" t="s">
        <v>10006</v>
      </c>
      <c r="B2503" t="s">
        <v>10002</v>
      </c>
      <c r="C2503" s="16" t="s">
        <v>3452</v>
      </c>
      <c r="D2503" s="16" t="s">
        <v>400</v>
      </c>
      <c r="E2503" s="16"/>
      <c r="F2503" s="17"/>
      <c r="G2503" s="17"/>
      <c r="H2503" s="17"/>
      <c r="I2503" s="71" t="str">
        <f t="shared" si="156"/>
        <v xml:space="preserve"> , </v>
      </c>
      <c r="J2503" s="105"/>
      <c r="K2503" t="s">
        <v>18658</v>
      </c>
      <c r="L2503" t="s">
        <v>10867</v>
      </c>
      <c r="R2503" s="16"/>
      <c r="W2503" s="30"/>
      <c r="X2503" s="30"/>
      <c r="Y2503" s="30">
        <v>0</v>
      </c>
      <c r="Z2503" s="30">
        <v>0</v>
      </c>
      <c r="AA2503" s="30" t="e">
        <v>#N/A</v>
      </c>
      <c r="AB2503" t="s">
        <v>3452</v>
      </c>
      <c r="AC2503" t="s">
        <v>11023</v>
      </c>
      <c r="AD2503" t="b">
        <v>0</v>
      </c>
      <c r="AF2503" t="str">
        <f t="shared" si="157"/>
        <v>313FTU</v>
      </c>
      <c r="AG2503">
        <f t="shared" si="158"/>
        <v>1</v>
      </c>
      <c r="AH2503">
        <f t="shared" si="159"/>
        <v>1</v>
      </c>
    </row>
    <row r="2504" spans="1:34" x14ac:dyDescent="0.25">
      <c r="A2504" s="13" t="s">
        <v>10007</v>
      </c>
      <c r="B2504" t="s">
        <v>10002</v>
      </c>
      <c r="C2504" s="16" t="s">
        <v>3452</v>
      </c>
      <c r="D2504" s="16" t="s">
        <v>400</v>
      </c>
      <c r="E2504" s="16"/>
      <c r="F2504" s="17"/>
      <c r="G2504" s="17"/>
      <c r="H2504" s="17"/>
      <c r="I2504" s="71" t="str">
        <f t="shared" si="156"/>
        <v xml:space="preserve"> , </v>
      </c>
      <c r="J2504" s="105"/>
      <c r="K2504" t="s">
        <v>18658</v>
      </c>
      <c r="L2504" t="s">
        <v>10867</v>
      </c>
      <c r="R2504" s="16"/>
      <c r="W2504" s="30"/>
      <c r="X2504" s="30"/>
      <c r="Y2504" s="30">
        <v>0</v>
      </c>
      <c r="Z2504" s="30">
        <v>0</v>
      </c>
      <c r="AA2504" s="30" t="e">
        <v>#N/A</v>
      </c>
      <c r="AB2504" t="s">
        <v>3452</v>
      </c>
      <c r="AC2504" t="s">
        <v>11023</v>
      </c>
      <c r="AD2504" t="b">
        <v>0</v>
      </c>
      <c r="AF2504" t="str">
        <f t="shared" si="157"/>
        <v>313FTU</v>
      </c>
      <c r="AG2504">
        <f t="shared" si="158"/>
        <v>1</v>
      </c>
      <c r="AH2504">
        <f t="shared" si="159"/>
        <v>1</v>
      </c>
    </row>
    <row r="2505" spans="1:34" x14ac:dyDescent="0.25">
      <c r="A2505" s="13" t="s">
        <v>3450</v>
      </c>
      <c r="B2505" t="s">
        <v>3451</v>
      </c>
      <c r="C2505" s="16" t="s">
        <v>3452</v>
      </c>
      <c r="D2505" s="16" t="s">
        <v>400</v>
      </c>
      <c r="E2505" s="16" t="s">
        <v>324</v>
      </c>
      <c r="F2505" s="17">
        <v>26</v>
      </c>
      <c r="G2505" s="17" t="s">
        <v>260</v>
      </c>
      <c r="H2505" s="17">
        <v>1945</v>
      </c>
      <c r="I2505" s="71" t="str">
        <f t="shared" si="156"/>
        <v>June 26, 1945</v>
      </c>
      <c r="J2505" s="105" t="s">
        <v>230</v>
      </c>
      <c r="K2505" s="121" t="s">
        <v>14549</v>
      </c>
      <c r="L2505" t="s">
        <v>10565</v>
      </c>
      <c r="M2505" t="s">
        <v>10566</v>
      </c>
      <c r="N2505" t="s">
        <v>10583</v>
      </c>
      <c r="R2505" s="16"/>
      <c r="W2505">
        <v>6</v>
      </c>
      <c r="X2505" s="30" t="s">
        <v>14424</v>
      </c>
      <c r="Y2505" s="30">
        <v>0</v>
      </c>
      <c r="Z2505" s="30">
        <v>0</v>
      </c>
      <c r="AA2505" s="30" t="s">
        <v>10569</v>
      </c>
      <c r="AB2505" t="s">
        <v>3452</v>
      </c>
      <c r="AC2505" t="s">
        <v>11023</v>
      </c>
      <c r="AD2505" t="b">
        <v>0</v>
      </c>
      <c r="AF2505" t="str">
        <f t="shared" si="157"/>
        <v>313FTU</v>
      </c>
      <c r="AG2505">
        <f t="shared" si="158"/>
        <v>1</v>
      </c>
      <c r="AH2505">
        <f t="shared" si="159"/>
        <v>1</v>
      </c>
    </row>
    <row r="2506" spans="1:34" x14ac:dyDescent="0.25">
      <c r="A2506" s="13" t="s">
        <v>3456</v>
      </c>
      <c r="B2506" t="s">
        <v>3451</v>
      </c>
      <c r="C2506" s="16" t="s">
        <v>3452</v>
      </c>
      <c r="D2506" s="16" t="s">
        <v>400</v>
      </c>
      <c r="E2506" s="16" t="s">
        <v>324</v>
      </c>
      <c r="F2506" s="17">
        <v>27</v>
      </c>
      <c r="G2506" s="17" t="s">
        <v>260</v>
      </c>
      <c r="H2506" s="17">
        <v>1945</v>
      </c>
      <c r="I2506" s="71" t="str">
        <f t="shared" si="156"/>
        <v>June 27, 1945</v>
      </c>
      <c r="J2506" s="105" t="s">
        <v>230</v>
      </c>
      <c r="K2506" s="121" t="s">
        <v>14552</v>
      </c>
      <c r="L2506" t="s">
        <v>10565</v>
      </c>
      <c r="M2506" t="s">
        <v>10566</v>
      </c>
      <c r="N2506" t="s">
        <v>10668</v>
      </c>
      <c r="R2506" s="16"/>
      <c r="W2506">
        <v>6</v>
      </c>
      <c r="X2506" s="30" t="s">
        <v>14424</v>
      </c>
      <c r="Y2506" s="30">
        <v>0</v>
      </c>
      <c r="Z2506" s="30">
        <v>0</v>
      </c>
      <c r="AA2506" s="30" t="s">
        <v>10569</v>
      </c>
      <c r="AB2506" t="s">
        <v>3452</v>
      </c>
      <c r="AC2506" t="s">
        <v>11023</v>
      </c>
      <c r="AD2506" t="b">
        <v>0</v>
      </c>
      <c r="AF2506" t="str">
        <f t="shared" si="157"/>
        <v>313FTU</v>
      </c>
      <c r="AG2506">
        <f t="shared" si="158"/>
        <v>1</v>
      </c>
      <c r="AH2506">
        <f t="shared" si="159"/>
        <v>1</v>
      </c>
    </row>
    <row r="2507" spans="1:34" x14ac:dyDescent="0.25">
      <c r="A2507" s="13" t="s">
        <v>5641</v>
      </c>
      <c r="B2507" t="s">
        <v>3059</v>
      </c>
      <c r="C2507" s="16" t="s">
        <v>5642</v>
      </c>
      <c r="D2507" s="16"/>
      <c r="E2507" s="16"/>
      <c r="F2507" s="17">
        <v>1</v>
      </c>
      <c r="G2507" s="17" t="s">
        <v>326</v>
      </c>
      <c r="H2507" s="17">
        <v>1947</v>
      </c>
      <c r="I2507" s="71" t="str">
        <f t="shared" si="156"/>
        <v>November 1, 1947</v>
      </c>
      <c r="J2507" s="105"/>
      <c r="K2507" s="121" t="s">
        <v>15979</v>
      </c>
      <c r="L2507" t="s">
        <v>10801</v>
      </c>
      <c r="R2507" s="16"/>
      <c r="W2507">
        <v>11</v>
      </c>
      <c r="X2507" s="30"/>
      <c r="Y2507" s="30">
        <v>0</v>
      </c>
      <c r="Z2507" s="30">
        <v>0</v>
      </c>
      <c r="AA2507" s="30" t="e">
        <v>#N/A</v>
      </c>
      <c r="AB2507" t="s">
        <v>14807</v>
      </c>
      <c r="AC2507" t="s">
        <v>11023</v>
      </c>
      <c r="AD2507" t="b">
        <v>0</v>
      </c>
      <c r="AF2507" t="str">
        <f t="shared" si="157"/>
        <v>RN /RAF</v>
      </c>
      <c r="AG2507">
        <f t="shared" si="158"/>
        <v>2</v>
      </c>
      <c r="AH2507">
        <f t="shared" si="159"/>
        <v>2</v>
      </c>
    </row>
    <row r="2508" spans="1:34" x14ac:dyDescent="0.25">
      <c r="A2508" s="13" t="s">
        <v>3915</v>
      </c>
      <c r="B2508" t="s">
        <v>3059</v>
      </c>
      <c r="C2508" s="16" t="s">
        <v>2822</v>
      </c>
      <c r="D2508" s="16" t="s">
        <v>236</v>
      </c>
      <c r="E2508" s="16" t="s">
        <v>969</v>
      </c>
      <c r="F2508" s="17">
        <v>21</v>
      </c>
      <c r="G2508" s="17" t="s">
        <v>294</v>
      </c>
      <c r="H2508" s="17">
        <v>1945</v>
      </c>
      <c r="I2508" s="71" t="str">
        <f t="shared" si="156"/>
        <v>September 21, 1945</v>
      </c>
      <c r="J2508" s="105"/>
      <c r="K2508" s="121" t="s">
        <v>14924</v>
      </c>
      <c r="L2508" t="s">
        <v>10801</v>
      </c>
      <c r="R2508" s="16"/>
      <c r="W2508">
        <v>9</v>
      </c>
      <c r="X2508" s="30"/>
      <c r="Y2508" s="30">
        <v>0</v>
      </c>
      <c r="Z2508" s="30">
        <v>0</v>
      </c>
      <c r="AA2508" s="30" t="e">
        <v>#N/A</v>
      </c>
      <c r="AB2508" t="s">
        <v>2822</v>
      </c>
      <c r="AC2508" t="s">
        <v>11023</v>
      </c>
      <c r="AD2508" t="b">
        <v>0</v>
      </c>
      <c r="AF2508" t="str">
        <f t="shared" si="157"/>
        <v>RN</v>
      </c>
      <c r="AG2508">
        <f t="shared" si="158"/>
        <v>1</v>
      </c>
      <c r="AH2508">
        <f t="shared" si="159"/>
        <v>1</v>
      </c>
    </row>
    <row r="2509" spans="1:34" x14ac:dyDescent="0.25">
      <c r="A2509" s="13" t="s">
        <v>6212</v>
      </c>
      <c r="B2509" t="s">
        <v>3059</v>
      </c>
      <c r="C2509" s="16" t="s">
        <v>5642</v>
      </c>
      <c r="D2509" s="16"/>
      <c r="E2509" s="16"/>
      <c r="F2509" s="17">
        <v>19</v>
      </c>
      <c r="G2509" s="17" t="s">
        <v>326</v>
      </c>
      <c r="H2509" s="17">
        <v>1947</v>
      </c>
      <c r="I2509" s="71" t="str">
        <f t="shared" si="156"/>
        <v>November 19, 1947</v>
      </c>
      <c r="J2509" s="105"/>
      <c r="K2509" s="121" t="s">
        <v>16404</v>
      </c>
      <c r="L2509" t="s">
        <v>10801</v>
      </c>
      <c r="R2509" s="16"/>
      <c r="W2509">
        <v>11</v>
      </c>
      <c r="X2509" s="30"/>
      <c r="Y2509" s="30">
        <v>0</v>
      </c>
      <c r="Z2509" s="30">
        <v>0</v>
      </c>
      <c r="AA2509" s="30" t="e">
        <v>#N/A</v>
      </c>
      <c r="AB2509" t="s">
        <v>14807</v>
      </c>
      <c r="AC2509" t="s">
        <v>11023</v>
      </c>
      <c r="AD2509" t="b">
        <v>0</v>
      </c>
      <c r="AF2509" t="str">
        <f t="shared" si="157"/>
        <v>RN /RAF</v>
      </c>
      <c r="AG2509">
        <f t="shared" si="158"/>
        <v>2</v>
      </c>
      <c r="AH2509">
        <f t="shared" si="159"/>
        <v>2</v>
      </c>
    </row>
    <row r="2510" spans="1:34" x14ac:dyDescent="0.25">
      <c r="A2510" s="13" t="s">
        <v>5639</v>
      </c>
      <c r="B2510" t="s">
        <v>3059</v>
      </c>
      <c r="C2510" s="16" t="s">
        <v>5640</v>
      </c>
      <c r="D2510" s="16"/>
      <c r="E2510" s="16"/>
      <c r="F2510" s="17">
        <v>1</v>
      </c>
      <c r="G2510" s="17" t="s">
        <v>326</v>
      </c>
      <c r="H2510" s="17">
        <v>1947</v>
      </c>
      <c r="I2510" s="71" t="str">
        <f t="shared" si="156"/>
        <v>November 1, 1947</v>
      </c>
      <c r="J2510" s="105"/>
      <c r="K2510" s="121" t="s">
        <v>15979</v>
      </c>
      <c r="L2510" t="s">
        <v>10801</v>
      </c>
      <c r="R2510" s="16"/>
      <c r="S2510" t="s">
        <v>13248</v>
      </c>
      <c r="T2510" t="s">
        <v>0</v>
      </c>
      <c r="U2510">
        <v>162</v>
      </c>
      <c r="V2510" t="s">
        <v>15980</v>
      </c>
      <c r="W2510">
        <v>11</v>
      </c>
      <c r="X2510" s="30"/>
      <c r="Y2510" s="30">
        <v>0</v>
      </c>
      <c r="Z2510" s="30">
        <v>0</v>
      </c>
      <c r="AA2510" s="30" t="e">
        <v>#N/A</v>
      </c>
      <c r="AB2510">
        <v>24</v>
      </c>
      <c r="AC2510" t="s">
        <v>11023</v>
      </c>
      <c r="AD2510" t="b">
        <v>0</v>
      </c>
      <c r="AF2510" t="str">
        <f t="shared" si="157"/>
        <v>ADLS /162 /TCDU /24</v>
      </c>
      <c r="AG2510">
        <f t="shared" si="158"/>
        <v>4</v>
      </c>
      <c r="AH2510">
        <f t="shared" si="159"/>
        <v>4</v>
      </c>
    </row>
    <row r="2511" spans="1:34" x14ac:dyDescent="0.25">
      <c r="A2511" s="13" t="s">
        <v>6213</v>
      </c>
      <c r="B2511" t="s">
        <v>3059</v>
      </c>
      <c r="C2511" s="16" t="s">
        <v>5642</v>
      </c>
      <c r="D2511" s="16"/>
      <c r="E2511" s="16"/>
      <c r="F2511" s="17">
        <v>19</v>
      </c>
      <c r="G2511" s="17" t="s">
        <v>326</v>
      </c>
      <c r="H2511" s="17">
        <v>1947</v>
      </c>
      <c r="I2511" s="71" t="str">
        <f t="shared" si="156"/>
        <v>November 19, 1947</v>
      </c>
      <c r="J2511" s="105"/>
      <c r="K2511" s="121" t="s">
        <v>16404</v>
      </c>
      <c r="L2511" t="s">
        <v>10801</v>
      </c>
      <c r="R2511" s="16"/>
      <c r="W2511">
        <v>11</v>
      </c>
      <c r="X2511" s="30"/>
      <c r="Y2511" s="30">
        <v>0</v>
      </c>
      <c r="Z2511" s="30">
        <v>0</v>
      </c>
      <c r="AA2511" s="30" t="e">
        <v>#N/A</v>
      </c>
      <c r="AB2511" t="s">
        <v>14807</v>
      </c>
      <c r="AC2511" t="s">
        <v>11023</v>
      </c>
      <c r="AD2511" t="b">
        <v>0</v>
      </c>
      <c r="AF2511" t="str">
        <f t="shared" si="157"/>
        <v>RN /RAF</v>
      </c>
      <c r="AG2511">
        <f t="shared" si="158"/>
        <v>2</v>
      </c>
      <c r="AH2511">
        <f t="shared" si="159"/>
        <v>2</v>
      </c>
    </row>
    <row r="2512" spans="1:34" x14ac:dyDescent="0.25">
      <c r="A2512" s="13" t="s">
        <v>3306</v>
      </c>
      <c r="B2512" t="s">
        <v>3059</v>
      </c>
      <c r="C2512" s="16" t="s">
        <v>2822</v>
      </c>
      <c r="D2512" s="16" t="s">
        <v>236</v>
      </c>
      <c r="E2512" s="16" t="s">
        <v>969</v>
      </c>
      <c r="F2512" s="17">
        <v>2</v>
      </c>
      <c r="G2512" s="17" t="s">
        <v>260</v>
      </c>
      <c r="H2512" s="17">
        <v>1945</v>
      </c>
      <c r="I2512" s="71" t="str">
        <f t="shared" si="156"/>
        <v>June 2, 1945</v>
      </c>
      <c r="J2512" s="105" t="s">
        <v>230</v>
      </c>
      <c r="K2512" s="121" t="s">
        <v>14429</v>
      </c>
      <c r="L2512" t="s">
        <v>10867</v>
      </c>
      <c r="R2512" s="16"/>
      <c r="W2512">
        <v>6</v>
      </c>
      <c r="X2512" s="30" t="s">
        <v>14424</v>
      </c>
      <c r="Y2512" s="30">
        <v>0</v>
      </c>
      <c r="Z2512" s="30">
        <v>0</v>
      </c>
      <c r="AA2512" s="30" t="s">
        <v>10569</v>
      </c>
      <c r="AB2512" t="s">
        <v>2822</v>
      </c>
      <c r="AC2512" t="s">
        <v>11023</v>
      </c>
      <c r="AD2512" t="b">
        <v>0</v>
      </c>
      <c r="AF2512" t="str">
        <f t="shared" si="157"/>
        <v>RN</v>
      </c>
      <c r="AG2512">
        <f t="shared" si="158"/>
        <v>1</v>
      </c>
      <c r="AH2512">
        <f t="shared" si="159"/>
        <v>1</v>
      </c>
    </row>
    <row r="2513" spans="1:34" x14ac:dyDescent="0.25">
      <c r="A2513" s="13" t="s">
        <v>10227</v>
      </c>
      <c r="B2513" t="s">
        <v>3059</v>
      </c>
      <c r="C2513" s="16"/>
      <c r="D2513" s="16" t="s">
        <v>400</v>
      </c>
      <c r="E2513" s="16"/>
      <c r="F2513" s="17"/>
      <c r="G2513" s="17"/>
      <c r="H2513" s="17"/>
      <c r="I2513" s="71" t="str">
        <f t="shared" si="156"/>
        <v xml:space="preserve"> , </v>
      </c>
      <c r="J2513" s="105"/>
      <c r="K2513" t="s">
        <v>18658</v>
      </c>
      <c r="L2513" t="s">
        <v>10867</v>
      </c>
      <c r="R2513" s="16"/>
      <c r="W2513" s="30"/>
      <c r="X2513" s="30"/>
      <c r="Y2513" s="30">
        <v>0</v>
      </c>
      <c r="Z2513" s="30">
        <v>0</v>
      </c>
      <c r="AA2513" s="30" t="e">
        <v>#N/A</v>
      </c>
      <c r="AB2513" t="s">
        <v>10592</v>
      </c>
      <c r="AC2513" t="s">
        <v>11023</v>
      </c>
      <c r="AD2513" t="b">
        <v>0</v>
      </c>
      <c r="AF2513" t="str">
        <f t="shared" si="157"/>
        <v/>
      </c>
      <c r="AG2513">
        <f t="shared" si="158"/>
        <v>1</v>
      </c>
      <c r="AH2513">
        <f t="shared" si="159"/>
        <v>1</v>
      </c>
    </row>
    <row r="2514" spans="1:34" x14ac:dyDescent="0.25">
      <c r="A2514" s="13" t="s">
        <v>6363</v>
      </c>
      <c r="B2514" t="s">
        <v>3059</v>
      </c>
      <c r="C2514" s="16" t="s">
        <v>3857</v>
      </c>
      <c r="D2514" s="16"/>
      <c r="E2514" s="16"/>
      <c r="F2514" s="17">
        <v>21</v>
      </c>
      <c r="G2514" s="17" t="s">
        <v>309</v>
      </c>
      <c r="H2514" s="17">
        <v>1947</v>
      </c>
      <c r="I2514" s="71" t="str">
        <f t="shared" si="156"/>
        <v>October 21, 1947</v>
      </c>
      <c r="J2514" s="105"/>
      <c r="K2514" s="121" t="s">
        <v>16473</v>
      </c>
      <c r="L2514" t="s">
        <v>10801</v>
      </c>
      <c r="R2514" s="16"/>
      <c r="W2514">
        <v>10</v>
      </c>
      <c r="X2514" s="30"/>
      <c r="Y2514" s="30">
        <v>0</v>
      </c>
      <c r="Z2514" s="30">
        <v>0</v>
      </c>
      <c r="AA2514" s="30" t="e">
        <v>#N/A</v>
      </c>
      <c r="AB2514">
        <v>162</v>
      </c>
      <c r="AC2514" t="s">
        <v>11023</v>
      </c>
      <c r="AD2514" t="b">
        <v>0</v>
      </c>
      <c r="AF2514" t="str">
        <f t="shared" si="157"/>
        <v>ADLS /162</v>
      </c>
      <c r="AG2514">
        <f t="shared" si="158"/>
        <v>2</v>
      </c>
      <c r="AH2514">
        <f t="shared" si="159"/>
        <v>2</v>
      </c>
    </row>
    <row r="2515" spans="1:34" x14ac:dyDescent="0.25">
      <c r="A2515" s="13" t="s">
        <v>6378</v>
      </c>
      <c r="B2515" t="s">
        <v>3059</v>
      </c>
      <c r="C2515" s="16"/>
      <c r="D2515" s="16"/>
      <c r="E2515" s="16"/>
      <c r="F2515" s="17">
        <v>21</v>
      </c>
      <c r="G2515" s="17" t="s">
        <v>309</v>
      </c>
      <c r="H2515" s="17">
        <v>1947</v>
      </c>
      <c r="I2515" s="71" t="str">
        <f t="shared" si="156"/>
        <v>October 21, 1947</v>
      </c>
      <c r="J2515" s="105"/>
      <c r="K2515" s="121" t="s">
        <v>16473</v>
      </c>
      <c r="L2515" t="s">
        <v>10801</v>
      </c>
      <c r="R2515" s="16"/>
      <c r="W2515">
        <v>10</v>
      </c>
      <c r="X2515" s="30"/>
      <c r="Y2515" s="30">
        <v>0</v>
      </c>
      <c r="Z2515" s="30">
        <v>0</v>
      </c>
      <c r="AA2515" s="30" t="e">
        <v>#N/A</v>
      </c>
      <c r="AB2515" t="s">
        <v>10592</v>
      </c>
      <c r="AC2515" t="s">
        <v>11023</v>
      </c>
      <c r="AD2515" t="b">
        <v>0</v>
      </c>
      <c r="AF2515" t="str">
        <f t="shared" si="157"/>
        <v/>
      </c>
      <c r="AG2515">
        <f t="shared" si="158"/>
        <v>1</v>
      </c>
      <c r="AH2515">
        <f t="shared" si="159"/>
        <v>1</v>
      </c>
    </row>
    <row r="2516" spans="1:34" x14ac:dyDescent="0.25">
      <c r="A2516" s="13" t="s">
        <v>6364</v>
      </c>
      <c r="B2516" t="s">
        <v>3059</v>
      </c>
      <c r="C2516" s="16" t="s">
        <v>3857</v>
      </c>
      <c r="D2516" s="16"/>
      <c r="E2516" s="16"/>
      <c r="F2516" s="17">
        <v>21</v>
      </c>
      <c r="G2516" s="17" t="s">
        <v>309</v>
      </c>
      <c r="H2516" s="17">
        <v>1947</v>
      </c>
      <c r="I2516" s="71" t="str">
        <f t="shared" si="156"/>
        <v>October 21, 1947</v>
      </c>
      <c r="J2516" s="105"/>
      <c r="K2516" s="121" t="s">
        <v>16473</v>
      </c>
      <c r="L2516" t="s">
        <v>10801</v>
      </c>
      <c r="R2516" s="16"/>
      <c r="W2516">
        <v>10</v>
      </c>
      <c r="X2516" s="30"/>
      <c r="Y2516" s="30">
        <v>0</v>
      </c>
      <c r="Z2516" s="30">
        <v>0</v>
      </c>
      <c r="AA2516" s="30" t="e">
        <v>#N/A</v>
      </c>
      <c r="AB2516">
        <v>162</v>
      </c>
      <c r="AC2516" t="s">
        <v>11023</v>
      </c>
      <c r="AD2516" t="b">
        <v>0</v>
      </c>
      <c r="AF2516" t="str">
        <f t="shared" si="157"/>
        <v>ADLS /162</v>
      </c>
      <c r="AG2516">
        <f t="shared" si="158"/>
        <v>2</v>
      </c>
      <c r="AH2516">
        <f t="shared" si="159"/>
        <v>2</v>
      </c>
    </row>
    <row r="2517" spans="1:34" x14ac:dyDescent="0.25">
      <c r="A2517" s="13" t="s">
        <v>7864</v>
      </c>
      <c r="B2517" t="s">
        <v>3059</v>
      </c>
      <c r="C2517" s="16" t="s">
        <v>7865</v>
      </c>
      <c r="D2517" s="16"/>
      <c r="E2517" s="16"/>
      <c r="F2517" s="17">
        <v>30</v>
      </c>
      <c r="G2517" s="17" t="s">
        <v>326</v>
      </c>
      <c r="H2517" s="17">
        <v>1949</v>
      </c>
      <c r="I2517" s="71" t="str">
        <f t="shared" si="156"/>
        <v>November 30, 1949</v>
      </c>
      <c r="J2517" s="105"/>
      <c r="K2517" s="121" t="s">
        <v>17353</v>
      </c>
      <c r="L2517" t="s">
        <v>10801</v>
      </c>
      <c r="R2517" s="16"/>
      <c r="W2517">
        <v>11</v>
      </c>
      <c r="X2517" s="30"/>
      <c r="Y2517" s="30">
        <v>0</v>
      </c>
      <c r="Z2517" s="30">
        <v>0</v>
      </c>
      <c r="AA2517" s="30" t="e">
        <v>#N/A</v>
      </c>
      <c r="AB2517">
        <v>827</v>
      </c>
      <c r="AC2517" t="s">
        <v>11023</v>
      </c>
      <c r="AD2517" t="b">
        <v>0</v>
      </c>
      <c r="AF2517" t="str">
        <f t="shared" si="157"/>
        <v>RN 772 /827</v>
      </c>
      <c r="AG2517">
        <f t="shared" si="158"/>
        <v>2</v>
      </c>
      <c r="AH2517">
        <f t="shared" si="159"/>
        <v>2</v>
      </c>
    </row>
    <row r="2518" spans="1:34" x14ac:dyDescent="0.25">
      <c r="A2518" s="13" t="s">
        <v>4130</v>
      </c>
      <c r="B2518" t="s">
        <v>3059</v>
      </c>
      <c r="C2518" s="16" t="s">
        <v>3330</v>
      </c>
      <c r="D2518" s="16"/>
      <c r="E2518" s="16"/>
      <c r="F2518" s="17">
        <v>2</v>
      </c>
      <c r="G2518" s="17" t="s">
        <v>250</v>
      </c>
      <c r="H2518" s="17">
        <v>1946</v>
      </c>
      <c r="I2518" s="71" t="str">
        <f t="shared" si="156"/>
        <v>April 2, 1946</v>
      </c>
      <c r="J2518" s="105" t="s">
        <v>230</v>
      </c>
      <c r="K2518" s="121" t="s">
        <v>15091</v>
      </c>
      <c r="L2518" t="s">
        <v>10565</v>
      </c>
      <c r="M2518" t="s">
        <v>10566</v>
      </c>
      <c r="N2518" t="s">
        <v>11216</v>
      </c>
      <c r="R2518" s="16"/>
      <c r="W2518">
        <v>4</v>
      </c>
      <c r="X2518" s="30"/>
      <c r="Y2518" s="30">
        <v>0</v>
      </c>
      <c r="Z2518" s="30">
        <v>0</v>
      </c>
      <c r="AA2518" s="30" t="e">
        <v>#N/A</v>
      </c>
      <c r="AB2518" t="s">
        <v>3330</v>
      </c>
      <c r="AC2518" t="s">
        <v>11023</v>
      </c>
      <c r="AD2518" t="b">
        <v>0</v>
      </c>
      <c r="AF2518" t="str">
        <f t="shared" si="157"/>
        <v>RN 771</v>
      </c>
      <c r="AG2518">
        <f t="shared" si="158"/>
        <v>1</v>
      </c>
      <c r="AH2518">
        <f t="shared" si="159"/>
        <v>1</v>
      </c>
    </row>
    <row r="2519" spans="1:34" x14ac:dyDescent="0.25">
      <c r="A2519" s="13" t="s">
        <v>10228</v>
      </c>
      <c r="B2519" t="s">
        <v>3059</v>
      </c>
      <c r="C2519" s="16"/>
      <c r="D2519" s="16" t="s">
        <v>400</v>
      </c>
      <c r="E2519" s="16"/>
      <c r="F2519" s="17"/>
      <c r="G2519" s="17"/>
      <c r="H2519" s="17"/>
      <c r="I2519" s="71" t="str">
        <f t="shared" si="156"/>
        <v xml:space="preserve"> , </v>
      </c>
      <c r="J2519" s="105"/>
      <c r="K2519" t="s">
        <v>18658</v>
      </c>
      <c r="L2519" t="s">
        <v>10867</v>
      </c>
      <c r="R2519" s="16"/>
      <c r="W2519" s="30"/>
      <c r="X2519" s="30"/>
      <c r="Y2519" s="30">
        <v>0</v>
      </c>
      <c r="Z2519" s="30">
        <v>0</v>
      </c>
      <c r="AA2519" s="30" t="e">
        <v>#N/A</v>
      </c>
      <c r="AB2519" t="s">
        <v>10592</v>
      </c>
      <c r="AC2519" t="s">
        <v>11023</v>
      </c>
      <c r="AD2519" t="b">
        <v>0</v>
      </c>
      <c r="AF2519" t="str">
        <f t="shared" si="157"/>
        <v/>
      </c>
      <c r="AG2519">
        <f t="shared" si="158"/>
        <v>1</v>
      </c>
      <c r="AH2519">
        <f t="shared" si="159"/>
        <v>1</v>
      </c>
    </row>
    <row r="2520" spans="1:34" x14ac:dyDescent="0.25">
      <c r="A2520" s="13" t="s">
        <v>3322</v>
      </c>
      <c r="B2520" t="s">
        <v>3059</v>
      </c>
      <c r="C2520" s="16" t="s">
        <v>3220</v>
      </c>
      <c r="D2520" s="16" t="s">
        <v>236</v>
      </c>
      <c r="E2520" s="16" t="s">
        <v>969</v>
      </c>
      <c r="F2520" s="17">
        <v>5</v>
      </c>
      <c r="G2520" s="17" t="s">
        <v>260</v>
      </c>
      <c r="H2520" s="17">
        <v>1945</v>
      </c>
      <c r="I2520" s="71" t="str">
        <f t="shared" si="156"/>
        <v>June 5, 1945</v>
      </c>
      <c r="J2520" s="105" t="s">
        <v>230</v>
      </c>
      <c r="K2520" s="121" t="s">
        <v>14442</v>
      </c>
      <c r="L2520" t="s">
        <v>10867</v>
      </c>
      <c r="R2520" s="16"/>
      <c r="W2520">
        <v>6</v>
      </c>
      <c r="X2520" s="30" t="s">
        <v>14424</v>
      </c>
      <c r="Y2520" s="30">
        <v>0</v>
      </c>
      <c r="Z2520" s="30">
        <v>0</v>
      </c>
      <c r="AA2520" s="30" t="s">
        <v>10569</v>
      </c>
      <c r="AB2520" t="s">
        <v>3220</v>
      </c>
      <c r="AC2520" t="s">
        <v>11023</v>
      </c>
      <c r="AD2520" t="b">
        <v>0</v>
      </c>
      <c r="AF2520" t="str">
        <f t="shared" si="157"/>
        <v>RN 772</v>
      </c>
      <c r="AG2520">
        <f t="shared" si="158"/>
        <v>1</v>
      </c>
      <c r="AH2520">
        <f t="shared" si="159"/>
        <v>1</v>
      </c>
    </row>
    <row r="2521" spans="1:34" x14ac:dyDescent="0.25">
      <c r="A2521" s="13" t="s">
        <v>7081</v>
      </c>
      <c r="B2521" t="s">
        <v>3059</v>
      </c>
      <c r="C2521" s="16" t="s">
        <v>7082</v>
      </c>
      <c r="D2521" s="16"/>
      <c r="E2521" s="16"/>
      <c r="F2521" s="17">
        <v>11</v>
      </c>
      <c r="G2521" s="17" t="s">
        <v>247</v>
      </c>
      <c r="H2521" s="17">
        <v>1948</v>
      </c>
      <c r="I2521" s="71" t="str">
        <f t="shared" si="156"/>
        <v>March 11, 1948</v>
      </c>
      <c r="J2521" s="105"/>
      <c r="K2521" s="121" t="s">
        <v>16865</v>
      </c>
      <c r="L2521" t="s">
        <v>10801</v>
      </c>
      <c r="R2521" s="16"/>
      <c r="W2521">
        <v>3</v>
      </c>
      <c r="X2521" s="30"/>
      <c r="Y2521" s="30">
        <v>0</v>
      </c>
      <c r="Z2521" s="30">
        <v>0</v>
      </c>
      <c r="AA2521" s="30" t="e">
        <v>#N/A</v>
      </c>
      <c r="AB2521">
        <v>24</v>
      </c>
      <c r="AC2521" t="s">
        <v>11023</v>
      </c>
      <c r="AD2521" t="b">
        <v>0</v>
      </c>
      <c r="AF2521" t="str">
        <f t="shared" si="157"/>
        <v>ATTDU /TCDU /24</v>
      </c>
      <c r="AG2521">
        <f t="shared" si="158"/>
        <v>3</v>
      </c>
      <c r="AH2521">
        <f t="shared" si="159"/>
        <v>3</v>
      </c>
    </row>
    <row r="2522" spans="1:34" x14ac:dyDescent="0.25">
      <c r="A2522" s="13" t="s">
        <v>3331</v>
      </c>
      <c r="B2522" t="s">
        <v>3059</v>
      </c>
      <c r="C2522" s="16" t="s">
        <v>2822</v>
      </c>
      <c r="D2522" s="16" t="s">
        <v>236</v>
      </c>
      <c r="E2522" s="16" t="s">
        <v>252</v>
      </c>
      <c r="F2522" s="17">
        <v>8</v>
      </c>
      <c r="G2522" s="17" t="s">
        <v>260</v>
      </c>
      <c r="H2522" s="17">
        <v>1945</v>
      </c>
      <c r="I2522" s="71" t="str">
        <f t="shared" si="156"/>
        <v>June 8, 1945</v>
      </c>
      <c r="J2522" s="105" t="s">
        <v>230</v>
      </c>
      <c r="K2522" s="121" t="s">
        <v>14448</v>
      </c>
      <c r="L2522" t="s">
        <v>10592</v>
      </c>
      <c r="R2522" s="16"/>
      <c r="W2522">
        <v>6</v>
      </c>
      <c r="X2522" s="30" t="s">
        <v>14424</v>
      </c>
      <c r="Y2522" s="30">
        <v>0</v>
      </c>
      <c r="Z2522" s="30">
        <v>0</v>
      </c>
      <c r="AA2522" s="30" t="s">
        <v>10558</v>
      </c>
      <c r="AB2522" t="s">
        <v>2822</v>
      </c>
      <c r="AC2522" t="s">
        <v>11023</v>
      </c>
      <c r="AD2522" t="b">
        <v>0</v>
      </c>
      <c r="AF2522" t="str">
        <f t="shared" si="157"/>
        <v>RN</v>
      </c>
      <c r="AG2522">
        <f t="shared" si="158"/>
        <v>1</v>
      </c>
      <c r="AH2522">
        <f t="shared" si="159"/>
        <v>1</v>
      </c>
    </row>
    <row r="2523" spans="1:34" x14ac:dyDescent="0.25">
      <c r="A2523" s="13" t="s">
        <v>6379</v>
      </c>
      <c r="B2523" t="s">
        <v>3059</v>
      </c>
      <c r="C2523" s="16"/>
      <c r="D2523" s="16"/>
      <c r="E2523" s="16"/>
      <c r="F2523" s="17">
        <v>21</v>
      </c>
      <c r="G2523" s="17" t="s">
        <v>309</v>
      </c>
      <c r="H2523" s="17">
        <v>1947</v>
      </c>
      <c r="I2523" s="71" t="str">
        <f t="shared" si="156"/>
        <v>October 21, 1947</v>
      </c>
      <c r="J2523" s="105"/>
      <c r="K2523" s="121" t="s">
        <v>16473</v>
      </c>
      <c r="L2523" t="s">
        <v>10801</v>
      </c>
      <c r="R2523" s="16"/>
      <c r="W2523">
        <v>10</v>
      </c>
      <c r="X2523" s="30"/>
      <c r="Y2523" s="30">
        <v>0</v>
      </c>
      <c r="Z2523" s="30">
        <v>0</v>
      </c>
      <c r="AA2523" s="30" t="e">
        <v>#N/A</v>
      </c>
      <c r="AB2523" t="s">
        <v>10592</v>
      </c>
      <c r="AC2523" t="s">
        <v>11023</v>
      </c>
      <c r="AD2523" t="b">
        <v>0</v>
      </c>
      <c r="AF2523" t="str">
        <f t="shared" si="157"/>
        <v/>
      </c>
      <c r="AG2523">
        <f t="shared" si="158"/>
        <v>1</v>
      </c>
      <c r="AH2523">
        <f t="shared" si="159"/>
        <v>1</v>
      </c>
    </row>
    <row r="2524" spans="1:34" x14ac:dyDescent="0.25">
      <c r="A2524" s="13" t="s">
        <v>6380</v>
      </c>
      <c r="B2524" t="s">
        <v>3059</v>
      </c>
      <c r="C2524" s="16"/>
      <c r="D2524" s="16"/>
      <c r="E2524" s="16"/>
      <c r="F2524" s="17">
        <v>21</v>
      </c>
      <c r="G2524" s="17" t="s">
        <v>309</v>
      </c>
      <c r="H2524" s="17">
        <v>1947</v>
      </c>
      <c r="I2524" s="71" t="str">
        <f t="shared" si="156"/>
        <v>October 21, 1947</v>
      </c>
      <c r="J2524" s="105"/>
      <c r="K2524" s="121" t="s">
        <v>16473</v>
      </c>
      <c r="L2524" t="s">
        <v>10801</v>
      </c>
      <c r="R2524" s="16"/>
      <c r="W2524">
        <v>10</v>
      </c>
      <c r="X2524" s="30"/>
      <c r="Y2524" s="30">
        <v>0</v>
      </c>
      <c r="Z2524" s="30">
        <v>0</v>
      </c>
      <c r="AA2524" s="30" t="e">
        <v>#N/A</v>
      </c>
      <c r="AB2524" t="s">
        <v>10592</v>
      </c>
      <c r="AC2524" t="s">
        <v>11023</v>
      </c>
      <c r="AD2524" t="b">
        <v>0</v>
      </c>
      <c r="AF2524" t="str">
        <f t="shared" si="157"/>
        <v/>
      </c>
      <c r="AG2524">
        <f t="shared" si="158"/>
        <v>1</v>
      </c>
      <c r="AH2524">
        <f t="shared" si="159"/>
        <v>1</v>
      </c>
    </row>
    <row r="2525" spans="1:34" x14ac:dyDescent="0.25">
      <c r="A2525" s="13" t="s">
        <v>7924</v>
      </c>
      <c r="B2525" t="s">
        <v>3059</v>
      </c>
      <c r="C2525" s="16" t="s">
        <v>3220</v>
      </c>
      <c r="D2525" s="16"/>
      <c r="E2525" s="16"/>
      <c r="F2525" s="17">
        <v>0</v>
      </c>
      <c r="G2525" s="17" t="s">
        <v>243</v>
      </c>
      <c r="H2525" s="17">
        <v>1950</v>
      </c>
      <c r="I2525" s="71" t="str">
        <f t="shared" si="156"/>
        <v>January 0, 1950</v>
      </c>
      <c r="J2525" s="154"/>
      <c r="K2525" t="s">
        <v>17401</v>
      </c>
      <c r="L2525" t="s">
        <v>10801</v>
      </c>
      <c r="R2525" s="16"/>
      <c r="W2525" s="30"/>
      <c r="X2525" s="30"/>
      <c r="Y2525" s="30">
        <v>0</v>
      </c>
      <c r="Z2525" s="30">
        <v>0</v>
      </c>
      <c r="AA2525" s="30" t="e">
        <v>#N/A</v>
      </c>
      <c r="AB2525" t="s">
        <v>3220</v>
      </c>
      <c r="AC2525" t="s">
        <v>11023</v>
      </c>
      <c r="AD2525" t="b">
        <v>0</v>
      </c>
      <c r="AF2525" t="str">
        <f t="shared" si="157"/>
        <v>RN 772</v>
      </c>
      <c r="AG2525">
        <f t="shared" si="158"/>
        <v>1</v>
      </c>
      <c r="AH2525">
        <f t="shared" si="159"/>
        <v>1</v>
      </c>
    </row>
    <row r="2526" spans="1:34" x14ac:dyDescent="0.25">
      <c r="A2526" s="13" t="s">
        <v>6461</v>
      </c>
      <c r="B2526" t="s">
        <v>3059</v>
      </c>
      <c r="C2526" s="16"/>
      <c r="D2526" s="16"/>
      <c r="E2526" s="16"/>
      <c r="F2526" s="17">
        <v>22</v>
      </c>
      <c r="G2526" s="17" t="s">
        <v>309</v>
      </c>
      <c r="H2526" s="17">
        <v>1947</v>
      </c>
      <c r="I2526" s="71" t="str">
        <f t="shared" si="156"/>
        <v>October 22, 1947</v>
      </c>
      <c r="J2526" s="105"/>
      <c r="K2526" s="121" t="s">
        <v>16517</v>
      </c>
      <c r="L2526" t="s">
        <v>10801</v>
      </c>
      <c r="R2526" s="16"/>
      <c r="W2526">
        <v>10</v>
      </c>
      <c r="X2526" s="30"/>
      <c r="Y2526" s="30">
        <v>0</v>
      </c>
      <c r="Z2526" s="30">
        <v>0</v>
      </c>
      <c r="AA2526" s="30" t="e">
        <v>#N/A</v>
      </c>
      <c r="AB2526" t="s">
        <v>10592</v>
      </c>
      <c r="AC2526" t="s">
        <v>11023</v>
      </c>
      <c r="AD2526" t="b">
        <v>0</v>
      </c>
      <c r="AF2526" t="str">
        <f t="shared" si="157"/>
        <v/>
      </c>
      <c r="AG2526">
        <f t="shared" si="158"/>
        <v>1</v>
      </c>
      <c r="AH2526">
        <f t="shared" si="159"/>
        <v>1</v>
      </c>
    </row>
    <row r="2527" spans="1:34" x14ac:dyDescent="0.25">
      <c r="A2527" s="13" t="s">
        <v>3329</v>
      </c>
      <c r="B2527" t="s">
        <v>3059</v>
      </c>
      <c r="C2527" s="16" t="s">
        <v>3330</v>
      </c>
      <c r="D2527" s="16" t="s">
        <v>236</v>
      </c>
      <c r="E2527" s="16" t="s">
        <v>969</v>
      </c>
      <c r="F2527" s="17">
        <v>8</v>
      </c>
      <c r="G2527" s="17" t="s">
        <v>260</v>
      </c>
      <c r="H2527" s="17">
        <v>1945</v>
      </c>
      <c r="I2527" s="71" t="str">
        <f t="shared" si="156"/>
        <v>June 8, 1945</v>
      </c>
      <c r="J2527" s="105" t="s">
        <v>230</v>
      </c>
      <c r="K2527" s="121" t="s">
        <v>14448</v>
      </c>
      <c r="L2527" t="s">
        <v>10592</v>
      </c>
      <c r="R2527" s="16"/>
      <c r="W2527">
        <v>6</v>
      </c>
      <c r="X2527" s="30" t="s">
        <v>14424</v>
      </c>
      <c r="Y2527" s="30">
        <v>0</v>
      </c>
      <c r="Z2527" s="30">
        <v>0</v>
      </c>
      <c r="AA2527" s="30" t="s">
        <v>10569</v>
      </c>
      <c r="AB2527" t="s">
        <v>3330</v>
      </c>
      <c r="AC2527" t="s">
        <v>11023</v>
      </c>
      <c r="AD2527" t="b">
        <v>0</v>
      </c>
      <c r="AF2527" t="str">
        <f t="shared" si="157"/>
        <v>RN 771</v>
      </c>
      <c r="AG2527">
        <f t="shared" si="158"/>
        <v>1</v>
      </c>
      <c r="AH2527">
        <f t="shared" si="159"/>
        <v>1</v>
      </c>
    </row>
    <row r="2528" spans="1:34" x14ac:dyDescent="0.25">
      <c r="A2528" s="13" t="s">
        <v>7925</v>
      </c>
      <c r="B2528" t="s">
        <v>3059</v>
      </c>
      <c r="C2528" s="16" t="s">
        <v>3220</v>
      </c>
      <c r="D2528" s="16"/>
      <c r="E2528" s="16"/>
      <c r="F2528" s="17">
        <v>0</v>
      </c>
      <c r="G2528" s="17" t="s">
        <v>243</v>
      </c>
      <c r="H2528" s="17">
        <v>1950</v>
      </c>
      <c r="I2528" s="71" t="str">
        <f t="shared" si="156"/>
        <v>January 0, 1950</v>
      </c>
      <c r="J2528" s="154"/>
      <c r="K2528" t="s">
        <v>17401</v>
      </c>
      <c r="L2528" t="s">
        <v>10801</v>
      </c>
      <c r="R2528" s="16"/>
      <c r="W2528" s="30"/>
      <c r="X2528" s="30"/>
      <c r="Y2528" s="30">
        <v>0</v>
      </c>
      <c r="Z2528" s="30">
        <v>0</v>
      </c>
      <c r="AA2528" s="30" t="e">
        <v>#N/A</v>
      </c>
      <c r="AB2528" t="s">
        <v>3220</v>
      </c>
      <c r="AC2528" t="s">
        <v>11023</v>
      </c>
      <c r="AD2528" t="b">
        <v>0</v>
      </c>
      <c r="AF2528" t="str">
        <f t="shared" si="157"/>
        <v>RN 772</v>
      </c>
      <c r="AG2528">
        <f t="shared" si="158"/>
        <v>1</v>
      </c>
      <c r="AH2528">
        <f t="shared" si="159"/>
        <v>1</v>
      </c>
    </row>
    <row r="2529" spans="1:34" x14ac:dyDescent="0.25">
      <c r="A2529" s="13" t="s">
        <v>7096</v>
      </c>
      <c r="B2529" t="s">
        <v>3059</v>
      </c>
      <c r="C2529" s="16" t="s">
        <v>5642</v>
      </c>
      <c r="D2529" s="16"/>
      <c r="E2529" s="16"/>
      <c r="F2529" s="17">
        <v>12</v>
      </c>
      <c r="G2529" s="17" t="s">
        <v>247</v>
      </c>
      <c r="H2529" s="17">
        <v>1948</v>
      </c>
      <c r="I2529" s="71" t="str">
        <f t="shared" si="156"/>
        <v>March 12, 1948</v>
      </c>
      <c r="J2529" s="105"/>
      <c r="K2529" s="121" t="s">
        <v>16873</v>
      </c>
      <c r="L2529" t="s">
        <v>10801</v>
      </c>
      <c r="R2529" s="16"/>
      <c r="W2529">
        <v>3</v>
      </c>
      <c r="X2529" s="30"/>
      <c r="Y2529" s="30">
        <v>0</v>
      </c>
      <c r="Z2529" s="30">
        <v>0</v>
      </c>
      <c r="AA2529" s="30" t="e">
        <v>#N/A</v>
      </c>
      <c r="AB2529" t="s">
        <v>14807</v>
      </c>
      <c r="AC2529" t="s">
        <v>11023</v>
      </c>
      <c r="AD2529" t="b">
        <v>0</v>
      </c>
      <c r="AF2529" t="str">
        <f t="shared" si="157"/>
        <v>RN /RAF</v>
      </c>
      <c r="AG2529">
        <f t="shared" si="158"/>
        <v>2</v>
      </c>
      <c r="AH2529">
        <f t="shared" si="159"/>
        <v>2</v>
      </c>
    </row>
    <row r="2530" spans="1:34" x14ac:dyDescent="0.25">
      <c r="A2530" s="13" t="s">
        <v>3369</v>
      </c>
      <c r="B2530" t="s">
        <v>3059</v>
      </c>
      <c r="C2530" s="16" t="s">
        <v>2822</v>
      </c>
      <c r="D2530" s="16" t="s">
        <v>236</v>
      </c>
      <c r="E2530" s="16" t="s">
        <v>969</v>
      </c>
      <c r="F2530" s="17">
        <v>13</v>
      </c>
      <c r="G2530" s="17" t="s">
        <v>260</v>
      </c>
      <c r="H2530" s="17">
        <v>1945</v>
      </c>
      <c r="I2530" s="71" t="str">
        <f t="shared" si="156"/>
        <v>June 13, 1945</v>
      </c>
      <c r="J2530" s="105" t="s">
        <v>230</v>
      </c>
      <c r="K2530" s="121" t="s">
        <v>14480</v>
      </c>
      <c r="L2530" t="s">
        <v>10592</v>
      </c>
      <c r="R2530" s="16"/>
      <c r="W2530">
        <v>6</v>
      </c>
      <c r="X2530" s="30" t="s">
        <v>14424</v>
      </c>
      <c r="Y2530" s="30">
        <v>0</v>
      </c>
      <c r="Z2530" s="30">
        <v>0</v>
      </c>
      <c r="AA2530" s="30" t="s">
        <v>10569</v>
      </c>
      <c r="AB2530" t="s">
        <v>2822</v>
      </c>
      <c r="AC2530" t="s">
        <v>11023</v>
      </c>
      <c r="AD2530" t="b">
        <v>0</v>
      </c>
      <c r="AF2530" t="str">
        <f t="shared" si="157"/>
        <v>RN</v>
      </c>
      <c r="AG2530">
        <f t="shared" si="158"/>
        <v>1</v>
      </c>
      <c r="AH2530">
        <f t="shared" si="159"/>
        <v>1</v>
      </c>
    </row>
    <row r="2531" spans="1:34" x14ac:dyDescent="0.25">
      <c r="A2531" s="13" t="s">
        <v>3416</v>
      </c>
      <c r="B2531" t="s">
        <v>3059</v>
      </c>
      <c r="C2531" s="16" t="s">
        <v>3417</v>
      </c>
      <c r="D2531" s="16" t="s">
        <v>236</v>
      </c>
      <c r="E2531" s="16" t="s">
        <v>969</v>
      </c>
      <c r="F2531" s="17">
        <v>20</v>
      </c>
      <c r="G2531" s="17" t="s">
        <v>260</v>
      </c>
      <c r="H2531" s="17">
        <v>1945</v>
      </c>
      <c r="I2531" s="71" t="str">
        <f t="shared" si="156"/>
        <v>June 20, 1945</v>
      </c>
      <c r="J2531" s="105" t="s">
        <v>230</v>
      </c>
      <c r="K2531" s="121" t="s">
        <v>14519</v>
      </c>
      <c r="L2531" t="s">
        <v>10867</v>
      </c>
      <c r="R2531" s="16"/>
      <c r="W2531">
        <v>6</v>
      </c>
      <c r="X2531" s="30" t="s">
        <v>14424</v>
      </c>
      <c r="Y2531" s="30">
        <v>0</v>
      </c>
      <c r="Z2531" s="30">
        <v>0</v>
      </c>
      <c r="AA2531" s="30" t="s">
        <v>10569</v>
      </c>
      <c r="AB2531">
        <v>790</v>
      </c>
      <c r="AC2531" t="s">
        <v>11023</v>
      </c>
      <c r="AD2531" t="b">
        <v>0</v>
      </c>
      <c r="AF2531" t="str">
        <f t="shared" si="157"/>
        <v>RN 772 /790</v>
      </c>
      <c r="AG2531">
        <f t="shared" si="158"/>
        <v>2</v>
      </c>
      <c r="AH2531">
        <f t="shared" si="159"/>
        <v>2</v>
      </c>
    </row>
    <row r="2532" spans="1:34" x14ac:dyDescent="0.25">
      <c r="A2532" s="13" t="s">
        <v>7169</v>
      </c>
      <c r="B2532" t="s">
        <v>3059</v>
      </c>
      <c r="C2532" s="16" t="s">
        <v>2822</v>
      </c>
      <c r="D2532" s="16"/>
      <c r="E2532" s="16"/>
      <c r="F2532" s="17">
        <v>18</v>
      </c>
      <c r="G2532" s="17" t="s">
        <v>247</v>
      </c>
      <c r="H2532" s="17">
        <v>1948</v>
      </c>
      <c r="I2532" s="71" t="str">
        <f t="shared" si="156"/>
        <v>March 18, 1948</v>
      </c>
      <c r="J2532" s="105"/>
      <c r="K2532" s="121" t="s">
        <v>16935</v>
      </c>
      <c r="L2532" t="s">
        <v>10801</v>
      </c>
      <c r="R2532" s="16"/>
      <c r="W2532">
        <v>3</v>
      </c>
      <c r="X2532" s="30"/>
      <c r="Y2532" s="30">
        <v>0</v>
      </c>
      <c r="Z2532" s="30">
        <v>0</v>
      </c>
      <c r="AA2532" s="30" t="e">
        <v>#N/A</v>
      </c>
      <c r="AB2532" t="s">
        <v>2822</v>
      </c>
      <c r="AC2532" t="s">
        <v>11023</v>
      </c>
      <c r="AD2532" t="b">
        <v>0</v>
      </c>
      <c r="AF2532" t="str">
        <f t="shared" si="157"/>
        <v>RN</v>
      </c>
      <c r="AG2532">
        <f t="shared" si="158"/>
        <v>1</v>
      </c>
      <c r="AH2532">
        <f t="shared" si="159"/>
        <v>1</v>
      </c>
    </row>
    <row r="2533" spans="1:34" x14ac:dyDescent="0.25">
      <c r="A2533" s="13" t="s">
        <v>3403</v>
      </c>
      <c r="B2533" t="s">
        <v>3059</v>
      </c>
      <c r="C2533" s="16" t="s">
        <v>2822</v>
      </c>
      <c r="D2533" s="16" t="s">
        <v>236</v>
      </c>
      <c r="E2533" s="16" t="s">
        <v>969</v>
      </c>
      <c r="F2533" s="17">
        <v>18</v>
      </c>
      <c r="G2533" s="17" t="s">
        <v>260</v>
      </c>
      <c r="H2533" s="17">
        <v>1945</v>
      </c>
      <c r="I2533" s="71" t="str">
        <f t="shared" si="156"/>
        <v>June 18, 1945</v>
      </c>
      <c r="J2533" s="105" t="s">
        <v>230</v>
      </c>
      <c r="K2533" s="121" t="s">
        <v>14509</v>
      </c>
      <c r="L2533" t="s">
        <v>10592</v>
      </c>
      <c r="R2533" s="16"/>
      <c r="W2533">
        <v>6</v>
      </c>
      <c r="X2533" s="30" t="s">
        <v>14424</v>
      </c>
      <c r="Y2533" s="30">
        <v>0</v>
      </c>
      <c r="Z2533" s="30">
        <v>0</v>
      </c>
      <c r="AA2533" s="30" t="s">
        <v>10569</v>
      </c>
      <c r="AB2533" t="s">
        <v>2822</v>
      </c>
      <c r="AC2533" t="s">
        <v>11023</v>
      </c>
      <c r="AD2533" t="b">
        <v>0</v>
      </c>
      <c r="AF2533" t="str">
        <f t="shared" si="157"/>
        <v>RN</v>
      </c>
      <c r="AG2533">
        <f t="shared" si="158"/>
        <v>1</v>
      </c>
      <c r="AH2533">
        <f t="shared" si="159"/>
        <v>1</v>
      </c>
    </row>
    <row r="2534" spans="1:34" x14ac:dyDescent="0.25">
      <c r="A2534" s="13" t="s">
        <v>6462</v>
      </c>
      <c r="B2534" t="s">
        <v>3059</v>
      </c>
      <c r="C2534" s="16"/>
      <c r="D2534" s="16"/>
      <c r="E2534" s="16"/>
      <c r="F2534" s="17">
        <v>22</v>
      </c>
      <c r="G2534" s="17" t="s">
        <v>309</v>
      </c>
      <c r="H2534" s="17">
        <v>1947</v>
      </c>
      <c r="I2534" s="71" t="str">
        <f t="shared" si="156"/>
        <v>October 22, 1947</v>
      </c>
      <c r="J2534" s="105"/>
      <c r="K2534" s="121" t="s">
        <v>16517</v>
      </c>
      <c r="L2534" t="s">
        <v>10801</v>
      </c>
      <c r="R2534" s="16"/>
      <c r="W2534">
        <v>10</v>
      </c>
      <c r="X2534" s="30"/>
      <c r="Y2534" s="30">
        <v>0</v>
      </c>
      <c r="Z2534" s="30">
        <v>0</v>
      </c>
      <c r="AA2534" s="30" t="e">
        <v>#N/A</v>
      </c>
      <c r="AB2534" t="s">
        <v>10592</v>
      </c>
      <c r="AC2534" t="s">
        <v>11023</v>
      </c>
      <c r="AD2534" t="b">
        <v>0</v>
      </c>
      <c r="AF2534" t="str">
        <f t="shared" si="157"/>
        <v/>
      </c>
      <c r="AG2534">
        <f t="shared" si="158"/>
        <v>1</v>
      </c>
      <c r="AH2534">
        <f t="shared" si="159"/>
        <v>1</v>
      </c>
    </row>
    <row r="2535" spans="1:34" x14ac:dyDescent="0.25">
      <c r="A2535" s="13" t="s">
        <v>5945</v>
      </c>
      <c r="B2535" t="s">
        <v>3059</v>
      </c>
      <c r="C2535" s="16"/>
      <c r="D2535" s="16"/>
      <c r="E2535" s="16"/>
      <c r="F2535" s="17">
        <v>10</v>
      </c>
      <c r="G2535" s="17" t="s">
        <v>294</v>
      </c>
      <c r="H2535" s="17">
        <v>1947</v>
      </c>
      <c r="I2535" s="71" t="str">
        <f t="shared" si="156"/>
        <v>September 10, 1947</v>
      </c>
      <c r="J2535" s="105"/>
      <c r="K2535" s="121" t="s">
        <v>16185</v>
      </c>
      <c r="L2535" t="s">
        <v>10801</v>
      </c>
      <c r="R2535" s="16"/>
      <c r="W2535">
        <v>9</v>
      </c>
      <c r="X2535" s="30"/>
      <c r="Y2535" s="30">
        <v>0</v>
      </c>
      <c r="Z2535" s="30">
        <v>0</v>
      </c>
      <c r="AA2535" s="30" t="e">
        <v>#N/A</v>
      </c>
      <c r="AB2535" t="s">
        <v>10592</v>
      </c>
      <c r="AC2535" t="s">
        <v>11023</v>
      </c>
      <c r="AD2535" t="b">
        <v>0</v>
      </c>
      <c r="AF2535" t="str">
        <f t="shared" si="157"/>
        <v/>
      </c>
      <c r="AG2535">
        <f t="shared" si="158"/>
        <v>1</v>
      </c>
      <c r="AH2535">
        <f t="shared" si="159"/>
        <v>1</v>
      </c>
    </row>
    <row r="2536" spans="1:34" x14ac:dyDescent="0.25">
      <c r="A2536" s="13" t="s">
        <v>7866</v>
      </c>
      <c r="B2536" t="s">
        <v>3059</v>
      </c>
      <c r="C2536" s="16" t="s">
        <v>3514</v>
      </c>
      <c r="D2536" s="16"/>
      <c r="E2536" s="16"/>
      <c r="F2536" s="17">
        <v>30</v>
      </c>
      <c r="G2536" s="17" t="s">
        <v>326</v>
      </c>
      <c r="H2536" s="17">
        <v>1949</v>
      </c>
      <c r="I2536" s="71" t="str">
        <f t="shared" si="156"/>
        <v>November 30, 1949</v>
      </c>
      <c r="J2536" s="105"/>
      <c r="K2536" s="121" t="s">
        <v>17353</v>
      </c>
      <c r="L2536" t="s">
        <v>10801</v>
      </c>
      <c r="R2536" s="16"/>
      <c r="W2536">
        <v>11</v>
      </c>
      <c r="X2536" s="30"/>
      <c r="Y2536" s="30">
        <v>0</v>
      </c>
      <c r="Z2536" s="30">
        <v>0</v>
      </c>
      <c r="AA2536" s="30" t="e">
        <v>#N/A</v>
      </c>
      <c r="AB2536" t="s">
        <v>3514</v>
      </c>
      <c r="AC2536" t="s">
        <v>11023</v>
      </c>
      <c r="AD2536" t="b">
        <v>0</v>
      </c>
      <c r="AF2536" t="str">
        <f t="shared" si="157"/>
        <v>RN 728</v>
      </c>
      <c r="AG2536">
        <f t="shared" si="158"/>
        <v>1</v>
      </c>
      <c r="AH2536">
        <f t="shared" si="159"/>
        <v>1</v>
      </c>
    </row>
    <row r="2537" spans="1:34" x14ac:dyDescent="0.25">
      <c r="A2537" s="13" t="s">
        <v>3379</v>
      </c>
      <c r="B2537" t="s">
        <v>3059</v>
      </c>
      <c r="C2537" s="16" t="s">
        <v>2822</v>
      </c>
      <c r="D2537" s="16" t="s">
        <v>236</v>
      </c>
      <c r="E2537" s="16" t="s">
        <v>969</v>
      </c>
      <c r="F2537" s="17">
        <v>15</v>
      </c>
      <c r="G2537" s="17" t="s">
        <v>260</v>
      </c>
      <c r="H2537" s="17">
        <v>1945</v>
      </c>
      <c r="I2537" s="71" t="str">
        <f t="shared" si="156"/>
        <v>June 15, 1945</v>
      </c>
      <c r="J2537" s="105" t="s">
        <v>230</v>
      </c>
      <c r="K2537" s="121" t="s">
        <v>14488</v>
      </c>
      <c r="L2537" t="s">
        <v>10592</v>
      </c>
      <c r="R2537" s="16"/>
      <c r="W2537">
        <v>6</v>
      </c>
      <c r="X2537" s="30" t="s">
        <v>14424</v>
      </c>
      <c r="Y2537" s="30">
        <v>0</v>
      </c>
      <c r="Z2537" s="30">
        <v>0</v>
      </c>
      <c r="AA2537" s="30" t="s">
        <v>10569</v>
      </c>
      <c r="AB2537" t="s">
        <v>2822</v>
      </c>
      <c r="AC2537" t="s">
        <v>11023</v>
      </c>
      <c r="AD2537" t="b">
        <v>0</v>
      </c>
      <c r="AF2537" t="str">
        <f t="shared" si="157"/>
        <v>RN</v>
      </c>
      <c r="AG2537">
        <f t="shared" si="158"/>
        <v>1</v>
      </c>
      <c r="AH2537">
        <f t="shared" si="159"/>
        <v>1</v>
      </c>
    </row>
    <row r="2538" spans="1:34" x14ac:dyDescent="0.25">
      <c r="A2538" s="13" t="s">
        <v>3380</v>
      </c>
      <c r="B2538" t="s">
        <v>3059</v>
      </c>
      <c r="C2538" s="16" t="s">
        <v>2822</v>
      </c>
      <c r="D2538" s="16" t="s">
        <v>236</v>
      </c>
      <c r="E2538" s="16" t="s">
        <v>969</v>
      </c>
      <c r="F2538" s="17">
        <v>15</v>
      </c>
      <c r="G2538" s="17" t="s">
        <v>260</v>
      </c>
      <c r="H2538" s="17">
        <v>1945</v>
      </c>
      <c r="I2538" s="71" t="str">
        <f t="shared" si="156"/>
        <v>June 15, 1945</v>
      </c>
      <c r="J2538" s="105" t="s">
        <v>230</v>
      </c>
      <c r="K2538" s="121" t="s">
        <v>14488</v>
      </c>
      <c r="L2538" t="s">
        <v>10592</v>
      </c>
      <c r="R2538" s="16"/>
      <c r="W2538">
        <v>6</v>
      </c>
      <c r="X2538" s="30" t="s">
        <v>14424</v>
      </c>
      <c r="Y2538" s="30">
        <v>0</v>
      </c>
      <c r="Z2538" s="30">
        <v>0</v>
      </c>
      <c r="AA2538" s="30" t="s">
        <v>10569</v>
      </c>
      <c r="AB2538" t="s">
        <v>2822</v>
      </c>
      <c r="AC2538" t="s">
        <v>11023</v>
      </c>
      <c r="AD2538" t="b">
        <v>0</v>
      </c>
      <c r="AF2538" t="str">
        <f t="shared" si="157"/>
        <v>RN</v>
      </c>
      <c r="AG2538">
        <f t="shared" si="158"/>
        <v>1</v>
      </c>
      <c r="AH2538">
        <f t="shared" si="159"/>
        <v>1</v>
      </c>
    </row>
    <row r="2539" spans="1:34" x14ac:dyDescent="0.25">
      <c r="A2539" s="13" t="s">
        <v>3377</v>
      </c>
      <c r="B2539" t="s">
        <v>3059</v>
      </c>
      <c r="C2539" s="16" t="s">
        <v>3378</v>
      </c>
      <c r="D2539" s="16" t="s">
        <v>236</v>
      </c>
      <c r="E2539" s="16" t="s">
        <v>969</v>
      </c>
      <c r="F2539" s="17">
        <v>15</v>
      </c>
      <c r="G2539" s="17" t="s">
        <v>260</v>
      </c>
      <c r="H2539" s="17">
        <v>1945</v>
      </c>
      <c r="I2539" s="71" t="str">
        <f t="shared" si="156"/>
        <v>June 15, 1945</v>
      </c>
      <c r="J2539" s="105" t="s">
        <v>230</v>
      </c>
      <c r="K2539" s="121" t="s">
        <v>14487</v>
      </c>
      <c r="L2539" t="s">
        <v>10867</v>
      </c>
      <c r="R2539" s="16"/>
      <c r="W2539">
        <v>6</v>
      </c>
      <c r="X2539" s="30" t="s">
        <v>14424</v>
      </c>
      <c r="Y2539" s="30">
        <v>0</v>
      </c>
      <c r="Z2539" s="30">
        <v>0</v>
      </c>
      <c r="AA2539" s="30" t="s">
        <v>10569</v>
      </c>
      <c r="AB2539" t="s">
        <v>3378</v>
      </c>
      <c r="AC2539" t="s">
        <v>11023</v>
      </c>
      <c r="AD2539" t="b">
        <v>0</v>
      </c>
      <c r="AF2539" t="str">
        <f t="shared" si="157"/>
        <v>RN 762</v>
      </c>
      <c r="AG2539">
        <f t="shared" si="158"/>
        <v>1</v>
      </c>
      <c r="AH2539">
        <f t="shared" si="159"/>
        <v>1</v>
      </c>
    </row>
    <row r="2540" spans="1:34" x14ac:dyDescent="0.25">
      <c r="A2540" s="13" t="s">
        <v>6381</v>
      </c>
      <c r="B2540" t="s">
        <v>3059</v>
      </c>
      <c r="C2540" s="16"/>
      <c r="D2540" s="16"/>
      <c r="E2540" s="16"/>
      <c r="F2540" s="17">
        <v>21</v>
      </c>
      <c r="G2540" s="17" t="s">
        <v>309</v>
      </c>
      <c r="H2540" s="17">
        <v>1947</v>
      </c>
      <c r="I2540" s="71" t="str">
        <f t="shared" si="156"/>
        <v>October 21, 1947</v>
      </c>
      <c r="J2540" s="105"/>
      <c r="K2540" s="121" t="s">
        <v>16473</v>
      </c>
      <c r="L2540" t="s">
        <v>10801</v>
      </c>
      <c r="R2540" s="16"/>
      <c r="W2540">
        <v>10</v>
      </c>
      <c r="X2540" s="30"/>
      <c r="Y2540" s="30">
        <v>0</v>
      </c>
      <c r="Z2540" s="30">
        <v>0</v>
      </c>
      <c r="AA2540" s="30" t="e">
        <v>#N/A</v>
      </c>
      <c r="AB2540" t="s">
        <v>10592</v>
      </c>
      <c r="AC2540" t="s">
        <v>11023</v>
      </c>
      <c r="AD2540" t="b">
        <v>0</v>
      </c>
      <c r="AF2540" t="str">
        <f t="shared" si="157"/>
        <v/>
      </c>
      <c r="AG2540">
        <f t="shared" si="158"/>
        <v>1</v>
      </c>
      <c r="AH2540">
        <f t="shared" si="159"/>
        <v>1</v>
      </c>
    </row>
    <row r="2541" spans="1:34" x14ac:dyDescent="0.25">
      <c r="A2541" s="13" t="s">
        <v>3376</v>
      </c>
      <c r="B2541" t="s">
        <v>3059</v>
      </c>
      <c r="C2541" s="16" t="s">
        <v>3330</v>
      </c>
      <c r="D2541" s="16" t="s">
        <v>236</v>
      </c>
      <c r="E2541" s="16" t="s">
        <v>969</v>
      </c>
      <c r="F2541" s="17">
        <v>15</v>
      </c>
      <c r="G2541" s="17" t="s">
        <v>260</v>
      </c>
      <c r="H2541" s="17">
        <v>1945</v>
      </c>
      <c r="I2541" s="71" t="str">
        <f t="shared" si="156"/>
        <v>June 15, 1945</v>
      </c>
      <c r="J2541" s="105" t="s">
        <v>230</v>
      </c>
      <c r="K2541" s="121" t="s">
        <v>14487</v>
      </c>
      <c r="L2541" t="s">
        <v>10867</v>
      </c>
      <c r="R2541" s="16"/>
      <c r="W2541">
        <v>6</v>
      </c>
      <c r="X2541" s="30" t="s">
        <v>14424</v>
      </c>
      <c r="Y2541" s="30">
        <v>0</v>
      </c>
      <c r="Z2541" s="30">
        <v>0</v>
      </c>
      <c r="AA2541" s="30" t="s">
        <v>10569</v>
      </c>
      <c r="AB2541" t="s">
        <v>3330</v>
      </c>
      <c r="AC2541" t="s">
        <v>11023</v>
      </c>
      <c r="AD2541" t="b">
        <v>0</v>
      </c>
      <c r="AF2541" t="str">
        <f t="shared" si="157"/>
        <v>RN 771</v>
      </c>
      <c r="AG2541">
        <f t="shared" si="158"/>
        <v>1</v>
      </c>
      <c r="AH2541">
        <f t="shared" si="159"/>
        <v>1</v>
      </c>
    </row>
    <row r="2542" spans="1:34" x14ac:dyDescent="0.25">
      <c r="A2542" s="13" t="s">
        <v>3429</v>
      </c>
      <c r="B2542" t="s">
        <v>3059</v>
      </c>
      <c r="C2542" s="16" t="s">
        <v>2822</v>
      </c>
      <c r="D2542" s="16" t="s">
        <v>236</v>
      </c>
      <c r="E2542" s="16" t="s">
        <v>969</v>
      </c>
      <c r="F2542" s="17">
        <v>21</v>
      </c>
      <c r="G2542" s="17" t="s">
        <v>260</v>
      </c>
      <c r="H2542" s="17">
        <v>1945</v>
      </c>
      <c r="I2542" s="71" t="str">
        <f t="shared" si="156"/>
        <v>June 21, 1945</v>
      </c>
      <c r="J2542" s="105" t="s">
        <v>230</v>
      </c>
      <c r="K2542" s="121" t="s">
        <v>14531</v>
      </c>
      <c r="L2542" t="s">
        <v>10592</v>
      </c>
      <c r="R2542" s="16"/>
      <c r="W2542">
        <v>6</v>
      </c>
      <c r="X2542" s="30" t="s">
        <v>14424</v>
      </c>
      <c r="Y2542" s="30">
        <v>0</v>
      </c>
      <c r="Z2542" s="30">
        <v>0</v>
      </c>
      <c r="AA2542" s="30" t="s">
        <v>10569</v>
      </c>
      <c r="AB2542" t="s">
        <v>2822</v>
      </c>
      <c r="AC2542" t="s">
        <v>11023</v>
      </c>
      <c r="AD2542" t="b">
        <v>0</v>
      </c>
      <c r="AF2542" t="str">
        <f t="shared" si="157"/>
        <v>RN</v>
      </c>
      <c r="AG2542">
        <f t="shared" si="158"/>
        <v>1</v>
      </c>
      <c r="AH2542">
        <f t="shared" si="159"/>
        <v>1</v>
      </c>
    </row>
    <row r="2543" spans="1:34" x14ac:dyDescent="0.25">
      <c r="A2543" s="13" t="s">
        <v>3548</v>
      </c>
      <c r="B2543" t="s">
        <v>3059</v>
      </c>
      <c r="C2543" s="16" t="s">
        <v>2822</v>
      </c>
      <c r="D2543" s="16" t="s">
        <v>236</v>
      </c>
      <c r="E2543" s="16" t="s">
        <v>969</v>
      </c>
      <c r="F2543" s="17">
        <v>16</v>
      </c>
      <c r="G2543" s="17" t="s">
        <v>264</v>
      </c>
      <c r="H2543" s="17">
        <v>1945</v>
      </c>
      <c r="I2543" s="71" t="str">
        <f t="shared" si="156"/>
        <v>July 16, 1945</v>
      </c>
      <c r="J2543" s="105" t="s">
        <v>230</v>
      </c>
      <c r="K2543" s="121" t="s">
        <v>14623</v>
      </c>
      <c r="L2543" t="s">
        <v>10592</v>
      </c>
      <c r="R2543" s="16"/>
      <c r="W2543">
        <v>7</v>
      </c>
      <c r="X2543" s="30" t="s">
        <v>14574</v>
      </c>
      <c r="Y2543" s="30">
        <v>0</v>
      </c>
      <c r="Z2543" s="30">
        <v>0</v>
      </c>
      <c r="AA2543" s="30" t="s">
        <v>10569</v>
      </c>
      <c r="AB2543" t="s">
        <v>2822</v>
      </c>
      <c r="AC2543" t="s">
        <v>11023</v>
      </c>
      <c r="AD2543" t="b">
        <v>0</v>
      </c>
      <c r="AF2543" t="str">
        <f t="shared" si="157"/>
        <v>RN</v>
      </c>
      <c r="AG2543">
        <f t="shared" si="158"/>
        <v>1</v>
      </c>
      <c r="AH2543">
        <f t="shared" si="159"/>
        <v>1</v>
      </c>
    </row>
    <row r="2544" spans="1:34" x14ac:dyDescent="0.25">
      <c r="A2544" s="13" t="s">
        <v>6024</v>
      </c>
      <c r="B2544" t="s">
        <v>3059</v>
      </c>
      <c r="C2544" s="16" t="s">
        <v>3220</v>
      </c>
      <c r="D2544" s="16"/>
      <c r="E2544" s="16"/>
      <c r="F2544" s="17">
        <v>14</v>
      </c>
      <c r="G2544" s="17" t="s">
        <v>326</v>
      </c>
      <c r="H2544" s="17">
        <v>1947</v>
      </c>
      <c r="I2544" s="71" t="str">
        <f t="shared" si="156"/>
        <v>November 14, 1947</v>
      </c>
      <c r="J2544" s="105"/>
      <c r="K2544" s="121" t="s">
        <v>16247</v>
      </c>
      <c r="L2544" t="s">
        <v>10592</v>
      </c>
      <c r="R2544" s="16"/>
      <c r="W2544">
        <v>11</v>
      </c>
      <c r="X2544" s="30"/>
      <c r="Y2544" s="30">
        <v>0</v>
      </c>
      <c r="Z2544" s="30">
        <v>0</v>
      </c>
      <c r="AA2544" s="30" t="e">
        <v>#N/A</v>
      </c>
      <c r="AB2544" t="s">
        <v>3220</v>
      </c>
      <c r="AC2544" t="s">
        <v>11023</v>
      </c>
      <c r="AD2544" t="b">
        <v>0</v>
      </c>
      <c r="AF2544" t="str">
        <f t="shared" si="157"/>
        <v>RN 772</v>
      </c>
      <c r="AG2544">
        <f t="shared" si="158"/>
        <v>1</v>
      </c>
      <c r="AH2544">
        <f t="shared" si="159"/>
        <v>1</v>
      </c>
    </row>
    <row r="2545" spans="1:34" x14ac:dyDescent="0.25">
      <c r="A2545" s="13" t="s">
        <v>3058</v>
      </c>
      <c r="B2545" t="s">
        <v>3059</v>
      </c>
      <c r="C2545" s="16" t="s">
        <v>1128</v>
      </c>
      <c r="D2545" s="16" t="s">
        <v>809</v>
      </c>
      <c r="E2545" s="16" t="s">
        <v>416</v>
      </c>
      <c r="F2545" s="17">
        <v>16</v>
      </c>
      <c r="G2545" s="17" t="s">
        <v>250</v>
      </c>
      <c r="H2545" s="17">
        <v>1945</v>
      </c>
      <c r="I2545" s="71" t="str">
        <f t="shared" si="156"/>
        <v>April 16, 1945</v>
      </c>
      <c r="J2545" s="105" t="s">
        <v>230</v>
      </c>
      <c r="K2545" s="121" t="s">
        <v>14199</v>
      </c>
      <c r="L2545" t="s">
        <v>10565</v>
      </c>
      <c r="M2545" t="s">
        <v>10566</v>
      </c>
      <c r="N2545" t="s">
        <v>10865</v>
      </c>
      <c r="R2545" s="16"/>
      <c r="W2545">
        <v>4</v>
      </c>
      <c r="X2545" s="30" t="s">
        <v>11782</v>
      </c>
      <c r="Y2545" s="30">
        <v>1</v>
      </c>
      <c r="Z2545" s="30">
        <v>1</v>
      </c>
      <c r="AA2545" s="30" t="s">
        <v>10569</v>
      </c>
      <c r="AB2545" t="s">
        <v>1128</v>
      </c>
      <c r="AC2545" t="s">
        <v>11023</v>
      </c>
      <c r="AD2545" t="b">
        <v>0</v>
      </c>
      <c r="AF2545" t="str">
        <f t="shared" si="157"/>
        <v>45 Gp</v>
      </c>
      <c r="AG2545">
        <f t="shared" si="158"/>
        <v>1</v>
      </c>
      <c r="AH2545">
        <f t="shared" si="159"/>
        <v>1</v>
      </c>
    </row>
    <row r="2546" spans="1:34" x14ac:dyDescent="0.25">
      <c r="A2546" s="13" t="s">
        <v>3534</v>
      </c>
      <c r="B2546" t="s">
        <v>3059</v>
      </c>
      <c r="C2546" s="16" t="s">
        <v>2822</v>
      </c>
      <c r="D2546" s="16" t="s">
        <v>236</v>
      </c>
      <c r="E2546" s="16" t="s">
        <v>969</v>
      </c>
      <c r="F2546" s="17">
        <v>11</v>
      </c>
      <c r="G2546" s="17" t="s">
        <v>264</v>
      </c>
      <c r="H2546" s="17">
        <v>1945</v>
      </c>
      <c r="I2546" s="71" t="str">
        <f t="shared" si="156"/>
        <v>July 11, 1945</v>
      </c>
      <c r="J2546" s="105" t="s">
        <v>230</v>
      </c>
      <c r="K2546" s="121" t="s">
        <v>14608</v>
      </c>
      <c r="L2546" t="s">
        <v>10867</v>
      </c>
      <c r="R2546" s="16"/>
      <c r="W2546">
        <v>7</v>
      </c>
      <c r="X2546" s="30" t="s">
        <v>14574</v>
      </c>
      <c r="Y2546" s="30">
        <v>0</v>
      </c>
      <c r="Z2546" s="30">
        <v>1</v>
      </c>
      <c r="AA2546" s="30" t="s">
        <v>10569</v>
      </c>
      <c r="AB2546" t="s">
        <v>2822</v>
      </c>
      <c r="AC2546" t="s">
        <v>11023</v>
      </c>
      <c r="AD2546" t="b">
        <v>0</v>
      </c>
      <c r="AF2546" t="str">
        <f t="shared" si="157"/>
        <v>RN</v>
      </c>
      <c r="AG2546">
        <f t="shared" si="158"/>
        <v>1</v>
      </c>
      <c r="AH2546">
        <f t="shared" si="159"/>
        <v>1</v>
      </c>
    </row>
    <row r="2547" spans="1:34" x14ac:dyDescent="0.25">
      <c r="A2547" s="13" t="s">
        <v>3067</v>
      </c>
      <c r="B2547" t="s">
        <v>3059</v>
      </c>
      <c r="C2547" s="16" t="s">
        <v>1128</v>
      </c>
      <c r="D2547" s="16" t="s">
        <v>236</v>
      </c>
      <c r="E2547" s="16" t="s">
        <v>416</v>
      </c>
      <c r="F2547" s="17">
        <v>17</v>
      </c>
      <c r="G2547" s="17" t="s">
        <v>250</v>
      </c>
      <c r="H2547" s="17">
        <v>1945</v>
      </c>
      <c r="I2547" s="71" t="str">
        <f t="shared" si="156"/>
        <v>April 17, 1945</v>
      </c>
      <c r="J2547" s="105" t="s">
        <v>230</v>
      </c>
      <c r="K2547" s="121" t="s">
        <v>14207</v>
      </c>
      <c r="L2547" t="s">
        <v>10565</v>
      </c>
      <c r="M2547" t="s">
        <v>10566</v>
      </c>
      <c r="N2547" t="s">
        <v>11414</v>
      </c>
      <c r="R2547" s="16"/>
      <c r="W2547">
        <v>4</v>
      </c>
      <c r="X2547" s="30" t="s">
        <v>11782</v>
      </c>
      <c r="Y2547" s="30">
        <v>1</v>
      </c>
      <c r="Z2547" s="30">
        <v>1</v>
      </c>
      <c r="AA2547" s="30" t="s">
        <v>10569</v>
      </c>
      <c r="AB2547" t="s">
        <v>1128</v>
      </c>
      <c r="AC2547" t="s">
        <v>11023</v>
      </c>
      <c r="AD2547" t="b">
        <v>0</v>
      </c>
      <c r="AF2547" t="str">
        <f t="shared" si="157"/>
        <v>45 Gp</v>
      </c>
      <c r="AG2547">
        <f t="shared" si="158"/>
        <v>1</v>
      </c>
      <c r="AH2547">
        <f t="shared" si="159"/>
        <v>1</v>
      </c>
    </row>
    <row r="2548" spans="1:34" x14ac:dyDescent="0.25">
      <c r="A2548" s="13" t="s">
        <v>7206</v>
      </c>
      <c r="B2548" t="s">
        <v>3059</v>
      </c>
      <c r="C2548" s="16" t="s">
        <v>3514</v>
      </c>
      <c r="D2548" s="16"/>
      <c r="E2548" s="16"/>
      <c r="F2548" s="17">
        <v>21</v>
      </c>
      <c r="G2548" s="17" t="s">
        <v>250</v>
      </c>
      <c r="H2548" s="17">
        <v>1948</v>
      </c>
      <c r="I2548" s="71" t="str">
        <f t="shared" si="156"/>
        <v>April 21, 1948</v>
      </c>
      <c r="J2548" s="105"/>
      <c r="K2548" s="121" t="s">
        <v>16969</v>
      </c>
      <c r="L2548" t="s">
        <v>10801</v>
      </c>
      <c r="R2548" s="16"/>
      <c r="W2548">
        <v>4</v>
      </c>
      <c r="X2548" s="30"/>
      <c r="Y2548" s="30">
        <v>0</v>
      </c>
      <c r="Z2548" s="30">
        <v>0</v>
      </c>
      <c r="AA2548" s="30" t="e">
        <v>#N/A</v>
      </c>
      <c r="AB2548" t="s">
        <v>3514</v>
      </c>
      <c r="AC2548" t="s">
        <v>11023</v>
      </c>
      <c r="AD2548" t="b">
        <v>0</v>
      </c>
      <c r="AF2548" t="str">
        <f t="shared" si="157"/>
        <v>RN 728</v>
      </c>
      <c r="AG2548">
        <f t="shared" si="158"/>
        <v>1</v>
      </c>
      <c r="AH2548">
        <f t="shared" si="159"/>
        <v>1</v>
      </c>
    </row>
    <row r="2549" spans="1:34" x14ac:dyDescent="0.25">
      <c r="A2549" s="13" t="s">
        <v>6463</v>
      </c>
      <c r="B2549" t="s">
        <v>3059</v>
      </c>
      <c r="C2549" s="16"/>
      <c r="D2549" s="16"/>
      <c r="E2549" s="16"/>
      <c r="F2549" s="17">
        <v>22</v>
      </c>
      <c r="G2549" s="17" t="s">
        <v>309</v>
      </c>
      <c r="H2549" s="17">
        <v>1947</v>
      </c>
      <c r="I2549" s="71" t="str">
        <f t="shared" si="156"/>
        <v>October 22, 1947</v>
      </c>
      <c r="J2549" s="105"/>
      <c r="K2549" s="121" t="s">
        <v>16517</v>
      </c>
      <c r="L2549" t="s">
        <v>10801</v>
      </c>
      <c r="R2549" s="16"/>
      <c r="W2549">
        <v>10</v>
      </c>
      <c r="X2549" s="30"/>
      <c r="Y2549" s="30">
        <v>0</v>
      </c>
      <c r="Z2549" s="30">
        <v>0</v>
      </c>
      <c r="AA2549" s="30" t="e">
        <v>#N/A</v>
      </c>
      <c r="AB2549" t="s">
        <v>10592</v>
      </c>
      <c r="AC2549" t="s">
        <v>11023</v>
      </c>
      <c r="AD2549" t="b">
        <v>0</v>
      </c>
      <c r="AF2549" t="str">
        <f t="shared" si="157"/>
        <v/>
      </c>
      <c r="AG2549">
        <f t="shared" si="158"/>
        <v>1</v>
      </c>
      <c r="AH2549">
        <f t="shared" si="159"/>
        <v>1</v>
      </c>
    </row>
    <row r="2550" spans="1:34" x14ac:dyDescent="0.25">
      <c r="A2550" s="13" t="s">
        <v>3513</v>
      </c>
      <c r="B2550" t="s">
        <v>3059</v>
      </c>
      <c r="C2550" s="16" t="s">
        <v>3514</v>
      </c>
      <c r="D2550" s="16" t="s">
        <v>236</v>
      </c>
      <c r="E2550" s="16" t="s">
        <v>969</v>
      </c>
      <c r="F2550" s="17">
        <v>5</v>
      </c>
      <c r="G2550" s="17" t="s">
        <v>264</v>
      </c>
      <c r="H2550" s="17">
        <v>1945</v>
      </c>
      <c r="I2550" s="71" t="str">
        <f t="shared" si="156"/>
        <v>July 5, 1945</v>
      </c>
      <c r="J2550" s="105" t="s">
        <v>230</v>
      </c>
      <c r="K2550" s="121" t="s">
        <v>14596</v>
      </c>
      <c r="L2550" t="s">
        <v>10867</v>
      </c>
      <c r="R2550" s="16"/>
      <c r="W2550">
        <v>7</v>
      </c>
      <c r="X2550" s="30" t="s">
        <v>14574</v>
      </c>
      <c r="Y2550" s="30">
        <v>0</v>
      </c>
      <c r="Z2550" s="30">
        <v>0</v>
      </c>
      <c r="AA2550" s="30" t="s">
        <v>10569</v>
      </c>
      <c r="AB2550" t="s">
        <v>3514</v>
      </c>
      <c r="AC2550" t="s">
        <v>11023</v>
      </c>
      <c r="AD2550" t="b">
        <v>0</v>
      </c>
      <c r="AF2550" t="str">
        <f t="shared" si="157"/>
        <v>RN 728</v>
      </c>
      <c r="AG2550">
        <f t="shared" si="158"/>
        <v>1</v>
      </c>
      <c r="AH2550">
        <f t="shared" si="159"/>
        <v>1</v>
      </c>
    </row>
    <row r="2551" spans="1:34" x14ac:dyDescent="0.25">
      <c r="A2551" s="13" t="s">
        <v>7078</v>
      </c>
      <c r="B2551" t="s">
        <v>3059</v>
      </c>
      <c r="C2551" s="16" t="s">
        <v>3514</v>
      </c>
      <c r="D2551" s="16"/>
      <c r="E2551" s="16"/>
      <c r="F2551" s="17">
        <v>11</v>
      </c>
      <c r="G2551" s="17" t="s">
        <v>260</v>
      </c>
      <c r="H2551" s="17">
        <v>1948</v>
      </c>
      <c r="I2551" s="71" t="str">
        <f t="shared" si="156"/>
        <v>June 11, 1948</v>
      </c>
      <c r="J2551" s="105"/>
      <c r="K2551" s="121" t="s">
        <v>16864</v>
      </c>
      <c r="L2551" t="s">
        <v>10801</v>
      </c>
      <c r="R2551" s="16"/>
      <c r="W2551">
        <v>6</v>
      </c>
      <c r="X2551" s="30"/>
      <c r="Y2551" s="30">
        <v>0</v>
      </c>
      <c r="Z2551" s="30">
        <v>0</v>
      </c>
      <c r="AA2551" s="30" t="e">
        <v>#N/A</v>
      </c>
      <c r="AB2551" t="s">
        <v>3514</v>
      </c>
      <c r="AC2551" t="s">
        <v>11023</v>
      </c>
      <c r="AD2551" t="b">
        <v>0</v>
      </c>
      <c r="AF2551" t="str">
        <f t="shared" si="157"/>
        <v>RN 728</v>
      </c>
      <c r="AG2551">
        <f t="shared" si="158"/>
        <v>1</v>
      </c>
      <c r="AH2551">
        <f t="shared" si="159"/>
        <v>1</v>
      </c>
    </row>
    <row r="2552" spans="1:34" x14ac:dyDescent="0.25">
      <c r="A2552" s="13" t="s">
        <v>6464</v>
      </c>
      <c r="B2552" t="s">
        <v>3059</v>
      </c>
      <c r="C2552" s="16"/>
      <c r="D2552" s="16"/>
      <c r="E2552" s="16"/>
      <c r="F2552" s="17">
        <v>22</v>
      </c>
      <c r="G2552" s="17" t="s">
        <v>309</v>
      </c>
      <c r="H2552" s="17">
        <v>1947</v>
      </c>
      <c r="I2552" s="71" t="str">
        <f t="shared" si="156"/>
        <v>October 22, 1947</v>
      </c>
      <c r="J2552" s="105"/>
      <c r="K2552" s="121" t="s">
        <v>16517</v>
      </c>
      <c r="L2552" t="s">
        <v>10801</v>
      </c>
      <c r="R2552" s="16"/>
      <c r="W2552">
        <v>10</v>
      </c>
      <c r="X2552" s="30"/>
      <c r="Y2552" s="30">
        <v>0</v>
      </c>
      <c r="Z2552" s="30">
        <v>0</v>
      </c>
      <c r="AA2552" s="30" t="e">
        <v>#N/A</v>
      </c>
      <c r="AB2552" t="s">
        <v>10592</v>
      </c>
      <c r="AC2552" t="s">
        <v>11023</v>
      </c>
      <c r="AD2552" t="b">
        <v>0</v>
      </c>
      <c r="AF2552" t="str">
        <f t="shared" si="157"/>
        <v/>
      </c>
      <c r="AG2552">
        <f t="shared" si="158"/>
        <v>1</v>
      </c>
      <c r="AH2552">
        <f t="shared" si="159"/>
        <v>1</v>
      </c>
    </row>
    <row r="2553" spans="1:34" x14ac:dyDescent="0.25">
      <c r="A2553" s="13" t="s">
        <v>3549</v>
      </c>
      <c r="B2553" t="s">
        <v>3059</v>
      </c>
      <c r="C2553" s="16" t="s">
        <v>2822</v>
      </c>
      <c r="D2553" s="16" t="s">
        <v>236</v>
      </c>
      <c r="E2553" s="16" t="s">
        <v>969</v>
      </c>
      <c r="F2553" s="17">
        <v>16</v>
      </c>
      <c r="G2553" s="17" t="s">
        <v>264</v>
      </c>
      <c r="H2553" s="17">
        <v>1945</v>
      </c>
      <c r="I2553" s="71" t="str">
        <f t="shared" si="156"/>
        <v>July 16, 1945</v>
      </c>
      <c r="J2553" s="105" t="s">
        <v>230</v>
      </c>
      <c r="K2553" s="121" t="s">
        <v>14623</v>
      </c>
      <c r="L2553" t="s">
        <v>10592</v>
      </c>
      <c r="R2553" s="16"/>
      <c r="W2553">
        <v>7</v>
      </c>
      <c r="X2553" s="30" t="s">
        <v>14574</v>
      </c>
      <c r="Y2553" s="30">
        <v>0</v>
      </c>
      <c r="Z2553" s="30">
        <v>0</v>
      </c>
      <c r="AA2553" s="30" t="s">
        <v>10569</v>
      </c>
      <c r="AB2553" t="s">
        <v>2822</v>
      </c>
      <c r="AC2553" t="s">
        <v>11023</v>
      </c>
      <c r="AD2553" t="b">
        <v>0</v>
      </c>
      <c r="AF2553" t="str">
        <f t="shared" si="157"/>
        <v>RN</v>
      </c>
      <c r="AG2553">
        <f t="shared" si="158"/>
        <v>1</v>
      </c>
      <c r="AH2553">
        <f t="shared" si="159"/>
        <v>1</v>
      </c>
    </row>
    <row r="2554" spans="1:34" x14ac:dyDescent="0.25">
      <c r="A2554" s="13" t="s">
        <v>3551</v>
      </c>
      <c r="B2554" t="s">
        <v>3059</v>
      </c>
      <c r="C2554" s="16" t="s">
        <v>2822</v>
      </c>
      <c r="D2554" s="16" t="s">
        <v>236</v>
      </c>
      <c r="E2554" s="16" t="s">
        <v>969</v>
      </c>
      <c r="F2554" s="17">
        <v>17</v>
      </c>
      <c r="G2554" s="17" t="s">
        <v>264</v>
      </c>
      <c r="H2554" s="17">
        <v>1945</v>
      </c>
      <c r="I2554" s="71" t="str">
        <f t="shared" si="156"/>
        <v>July 17, 1945</v>
      </c>
      <c r="J2554" s="105" t="s">
        <v>230</v>
      </c>
      <c r="K2554" s="121" t="s">
        <v>14625</v>
      </c>
      <c r="L2554" t="s">
        <v>10867</v>
      </c>
      <c r="R2554" s="16"/>
      <c r="W2554">
        <v>7</v>
      </c>
      <c r="X2554" s="30" t="s">
        <v>14574</v>
      </c>
      <c r="Y2554" s="30">
        <v>0</v>
      </c>
      <c r="Z2554" s="30">
        <v>0</v>
      </c>
      <c r="AA2554" s="30" t="s">
        <v>10569</v>
      </c>
      <c r="AB2554" t="s">
        <v>2822</v>
      </c>
      <c r="AC2554" t="s">
        <v>11023</v>
      </c>
      <c r="AD2554" t="b">
        <v>0</v>
      </c>
      <c r="AF2554" t="str">
        <f t="shared" si="157"/>
        <v>RN</v>
      </c>
      <c r="AG2554">
        <f t="shared" si="158"/>
        <v>1</v>
      </c>
      <c r="AH2554">
        <f t="shared" si="159"/>
        <v>1</v>
      </c>
    </row>
    <row r="2555" spans="1:34" x14ac:dyDescent="0.25">
      <c r="A2555" s="13" t="s">
        <v>4181</v>
      </c>
      <c r="B2555" t="s">
        <v>3059</v>
      </c>
      <c r="C2555" s="16" t="s">
        <v>4182</v>
      </c>
      <c r="D2555" s="16"/>
      <c r="E2555" s="16"/>
      <c r="F2555" s="17">
        <v>4</v>
      </c>
      <c r="G2555" s="17" t="s">
        <v>282</v>
      </c>
      <c r="H2555" s="17">
        <v>1946</v>
      </c>
      <c r="I2555" s="71" t="str">
        <f t="shared" si="156"/>
        <v>August 4, 1946</v>
      </c>
      <c r="J2555" s="105"/>
      <c r="K2555" s="121" t="s">
        <v>15128</v>
      </c>
      <c r="L2555" t="s">
        <v>10592</v>
      </c>
      <c r="R2555" s="16"/>
      <c r="W2555">
        <v>8</v>
      </c>
      <c r="X2555" s="30"/>
      <c r="Y2555" s="30">
        <v>0</v>
      </c>
      <c r="Z2555" s="30">
        <v>0</v>
      </c>
      <c r="AA2555" s="30" t="e">
        <v>#N/A</v>
      </c>
      <c r="AB2555" t="s">
        <v>14807</v>
      </c>
      <c r="AC2555" t="s">
        <v>11023</v>
      </c>
      <c r="AD2555" t="b">
        <v>0</v>
      </c>
      <c r="AF2555" t="str">
        <f t="shared" si="157"/>
        <v>RN /FE /RAF</v>
      </c>
      <c r="AG2555">
        <f t="shared" si="158"/>
        <v>3</v>
      </c>
      <c r="AH2555">
        <f t="shared" si="159"/>
        <v>3</v>
      </c>
    </row>
    <row r="2556" spans="1:34" x14ac:dyDescent="0.25">
      <c r="A2556" s="13" t="s">
        <v>6571</v>
      </c>
      <c r="B2556" t="s">
        <v>3059</v>
      </c>
      <c r="C2556" s="16"/>
      <c r="D2556" s="16"/>
      <c r="E2556" s="16"/>
      <c r="F2556" s="17">
        <v>23</v>
      </c>
      <c r="G2556" s="17" t="s">
        <v>309</v>
      </c>
      <c r="H2556" s="17">
        <v>1947</v>
      </c>
      <c r="I2556" s="71" t="str">
        <f t="shared" ref="I2556:I2619" si="160">G2556&amp;" "&amp;F2556&amp;", "&amp;H2556</f>
        <v>October 23, 1947</v>
      </c>
      <c r="J2556" s="105"/>
      <c r="K2556" s="121" t="s">
        <v>16548</v>
      </c>
      <c r="L2556" t="s">
        <v>10801</v>
      </c>
      <c r="R2556" s="16"/>
      <c r="W2556">
        <v>10</v>
      </c>
      <c r="X2556" s="30"/>
      <c r="Y2556" s="30">
        <v>0</v>
      </c>
      <c r="Z2556" s="30">
        <v>0</v>
      </c>
      <c r="AA2556" s="30" t="e">
        <v>#N/A</v>
      </c>
      <c r="AB2556" t="s">
        <v>10592</v>
      </c>
      <c r="AC2556" t="s">
        <v>11023</v>
      </c>
      <c r="AD2556" t="b">
        <v>0</v>
      </c>
      <c r="AF2556" t="str">
        <f t="shared" si="157"/>
        <v/>
      </c>
      <c r="AG2556">
        <f t="shared" si="158"/>
        <v>1</v>
      </c>
      <c r="AH2556">
        <f t="shared" si="159"/>
        <v>1</v>
      </c>
    </row>
    <row r="2557" spans="1:34" x14ac:dyDescent="0.25">
      <c r="A2557" s="13" t="s">
        <v>6382</v>
      </c>
      <c r="B2557" t="s">
        <v>3059</v>
      </c>
      <c r="C2557" s="16"/>
      <c r="D2557" s="16"/>
      <c r="E2557" s="16"/>
      <c r="F2557" s="17">
        <v>21</v>
      </c>
      <c r="G2557" s="17" t="s">
        <v>309</v>
      </c>
      <c r="H2557" s="17">
        <v>1947</v>
      </c>
      <c r="I2557" s="71" t="str">
        <f t="shared" si="160"/>
        <v>October 21, 1947</v>
      </c>
      <c r="J2557" s="105"/>
      <c r="K2557" s="121" t="s">
        <v>16473</v>
      </c>
      <c r="L2557" t="s">
        <v>10801</v>
      </c>
      <c r="R2557" s="16"/>
      <c r="W2557">
        <v>10</v>
      </c>
      <c r="X2557" s="30"/>
      <c r="Y2557" s="30">
        <v>0</v>
      </c>
      <c r="Z2557" s="30">
        <v>0</v>
      </c>
      <c r="AA2557" s="30" t="e">
        <v>#N/A</v>
      </c>
      <c r="AB2557" t="s">
        <v>10592</v>
      </c>
      <c r="AC2557" t="s">
        <v>11023</v>
      </c>
      <c r="AD2557" t="b">
        <v>0</v>
      </c>
      <c r="AF2557" t="str">
        <f t="shared" si="157"/>
        <v/>
      </c>
      <c r="AG2557">
        <f t="shared" si="158"/>
        <v>1</v>
      </c>
      <c r="AH2557">
        <f t="shared" si="159"/>
        <v>1</v>
      </c>
    </row>
    <row r="2558" spans="1:34" x14ac:dyDescent="0.25">
      <c r="A2558" s="13" t="s">
        <v>3587</v>
      </c>
      <c r="B2558" t="s">
        <v>3059</v>
      </c>
      <c r="C2558" s="16" t="s">
        <v>2822</v>
      </c>
      <c r="D2558" s="16" t="s">
        <v>236</v>
      </c>
      <c r="E2558" s="16" t="s">
        <v>969</v>
      </c>
      <c r="F2558" s="17">
        <v>31</v>
      </c>
      <c r="G2558" s="17" t="s">
        <v>264</v>
      </c>
      <c r="H2558" s="17">
        <v>1945</v>
      </c>
      <c r="I2558" s="71" t="str">
        <f t="shared" si="160"/>
        <v>July 31, 1945</v>
      </c>
      <c r="J2558" s="105" t="s">
        <v>230</v>
      </c>
      <c r="K2558" s="121" t="s">
        <v>14655</v>
      </c>
      <c r="L2558" t="s">
        <v>10592</v>
      </c>
      <c r="R2558" s="16"/>
      <c r="W2558">
        <v>7</v>
      </c>
      <c r="X2558" s="30" t="s">
        <v>14574</v>
      </c>
      <c r="Y2558" s="30">
        <v>0</v>
      </c>
      <c r="Z2558" s="30">
        <v>0</v>
      </c>
      <c r="AA2558" s="30" t="s">
        <v>10569</v>
      </c>
      <c r="AB2558" t="s">
        <v>2822</v>
      </c>
      <c r="AC2558" t="s">
        <v>11023</v>
      </c>
      <c r="AD2558" t="b">
        <v>0</v>
      </c>
      <c r="AF2558" t="str">
        <f t="shared" si="157"/>
        <v>RN</v>
      </c>
      <c r="AG2558">
        <f t="shared" si="158"/>
        <v>1</v>
      </c>
      <c r="AH2558">
        <f t="shared" si="159"/>
        <v>1</v>
      </c>
    </row>
    <row r="2559" spans="1:34" x14ac:dyDescent="0.25">
      <c r="A2559" s="13" t="s">
        <v>10020</v>
      </c>
      <c r="B2559" t="s">
        <v>3059</v>
      </c>
      <c r="C2559" s="16"/>
      <c r="D2559" s="16" t="s">
        <v>400</v>
      </c>
      <c r="E2559" s="16"/>
      <c r="F2559" s="17"/>
      <c r="G2559" s="17"/>
      <c r="H2559" s="17"/>
      <c r="I2559" s="71" t="str">
        <f t="shared" si="160"/>
        <v xml:space="preserve"> , </v>
      </c>
      <c r="J2559" s="105"/>
      <c r="K2559" t="s">
        <v>18658</v>
      </c>
      <c r="L2559" t="s">
        <v>10867</v>
      </c>
      <c r="R2559" s="16"/>
      <c r="W2559" s="30"/>
      <c r="X2559" s="30"/>
      <c r="Y2559" s="30">
        <v>0</v>
      </c>
      <c r="Z2559" s="30">
        <v>0</v>
      </c>
      <c r="AA2559" s="30" t="e">
        <v>#N/A</v>
      </c>
      <c r="AB2559" t="s">
        <v>10592</v>
      </c>
      <c r="AC2559" t="s">
        <v>11023</v>
      </c>
      <c r="AD2559" t="b">
        <v>0</v>
      </c>
      <c r="AF2559" t="str">
        <f t="shared" si="157"/>
        <v/>
      </c>
      <c r="AG2559">
        <f t="shared" si="158"/>
        <v>1</v>
      </c>
      <c r="AH2559">
        <f t="shared" si="159"/>
        <v>1</v>
      </c>
    </row>
    <row r="2560" spans="1:34" x14ac:dyDescent="0.25">
      <c r="A2560" s="13" t="s">
        <v>3620</v>
      </c>
      <c r="B2560" t="s">
        <v>3059</v>
      </c>
      <c r="C2560" s="16" t="s">
        <v>3251</v>
      </c>
      <c r="D2560" s="16" t="s">
        <v>236</v>
      </c>
      <c r="E2560" s="16" t="s">
        <v>969</v>
      </c>
      <c r="F2560" s="17">
        <v>9</v>
      </c>
      <c r="G2560" s="17" t="s">
        <v>282</v>
      </c>
      <c r="H2560" s="17">
        <v>1945</v>
      </c>
      <c r="I2560" s="71" t="str">
        <f t="shared" si="160"/>
        <v>August 9, 1945</v>
      </c>
      <c r="J2560" s="105" t="s">
        <v>230</v>
      </c>
      <c r="K2560" s="121" t="s">
        <v>14688</v>
      </c>
      <c r="L2560" t="s">
        <v>10592</v>
      </c>
      <c r="R2560" s="16"/>
      <c r="W2560">
        <v>8</v>
      </c>
      <c r="X2560" s="30" t="s">
        <v>14657</v>
      </c>
      <c r="Y2560" s="30">
        <v>0</v>
      </c>
      <c r="Z2560" s="30">
        <v>0</v>
      </c>
      <c r="AA2560" s="30" t="s">
        <v>10569</v>
      </c>
      <c r="AB2560" t="s">
        <v>2822</v>
      </c>
      <c r="AC2560" t="s">
        <v>11023</v>
      </c>
      <c r="AD2560" t="b">
        <v>0</v>
      </c>
      <c r="AF2560" t="str">
        <f t="shared" si="157"/>
        <v>Upwood /RN</v>
      </c>
      <c r="AG2560">
        <f t="shared" si="158"/>
        <v>2</v>
      </c>
      <c r="AH2560">
        <f t="shared" si="159"/>
        <v>2</v>
      </c>
    </row>
    <row r="2561" spans="1:34" x14ac:dyDescent="0.25">
      <c r="A2561" s="13" t="s">
        <v>10229</v>
      </c>
      <c r="B2561" t="s">
        <v>3059</v>
      </c>
      <c r="C2561" s="16"/>
      <c r="D2561" s="16" t="s">
        <v>400</v>
      </c>
      <c r="E2561" s="16"/>
      <c r="F2561" s="17"/>
      <c r="G2561" s="17"/>
      <c r="H2561" s="17"/>
      <c r="I2561" s="71" t="str">
        <f t="shared" si="160"/>
        <v xml:space="preserve"> , </v>
      </c>
      <c r="J2561" s="105"/>
      <c r="K2561" t="s">
        <v>18993</v>
      </c>
      <c r="L2561" t="s">
        <v>10867</v>
      </c>
      <c r="R2561" s="16"/>
      <c r="T2561" t="s">
        <v>18994</v>
      </c>
      <c r="U2561" t="s">
        <v>18995</v>
      </c>
      <c r="V2561" t="s">
        <v>18996</v>
      </c>
      <c r="W2561" s="30"/>
      <c r="X2561" s="30"/>
      <c r="Y2561" s="30">
        <v>0</v>
      </c>
      <c r="Z2561" s="30">
        <v>0</v>
      </c>
      <c r="AA2561" s="30" t="e">
        <v>#N/A</v>
      </c>
      <c r="AB2561" t="s">
        <v>10592</v>
      </c>
      <c r="AC2561" t="s">
        <v>11023</v>
      </c>
      <c r="AD2561" t="b">
        <v>0</v>
      </c>
      <c r="AF2561" t="str">
        <f t="shared" si="157"/>
        <v/>
      </c>
      <c r="AG2561">
        <f t="shared" si="158"/>
        <v>1</v>
      </c>
      <c r="AH2561">
        <f t="shared" si="159"/>
        <v>1</v>
      </c>
    </row>
    <row r="2562" spans="1:34" x14ac:dyDescent="0.25">
      <c r="A2562" s="13" t="s">
        <v>10230</v>
      </c>
      <c r="B2562" t="s">
        <v>3059</v>
      </c>
      <c r="C2562" s="16"/>
      <c r="D2562" s="16" t="s">
        <v>400</v>
      </c>
      <c r="E2562" s="16"/>
      <c r="F2562" s="17"/>
      <c r="G2562" s="17"/>
      <c r="H2562" s="17"/>
      <c r="I2562" s="71" t="str">
        <f t="shared" si="160"/>
        <v xml:space="preserve"> , </v>
      </c>
      <c r="J2562" s="105"/>
      <c r="K2562" t="s">
        <v>18658</v>
      </c>
      <c r="L2562" t="s">
        <v>10867</v>
      </c>
      <c r="R2562" s="16"/>
      <c r="W2562" s="30"/>
      <c r="X2562" s="30"/>
      <c r="Y2562" s="30">
        <v>0</v>
      </c>
      <c r="Z2562" s="30">
        <v>0</v>
      </c>
      <c r="AA2562" s="30" t="e">
        <v>#N/A</v>
      </c>
      <c r="AB2562" t="s">
        <v>10592</v>
      </c>
      <c r="AC2562" t="s">
        <v>11023</v>
      </c>
      <c r="AD2562" t="b">
        <v>0</v>
      </c>
      <c r="AF2562" t="str">
        <f t="shared" si="157"/>
        <v/>
      </c>
      <c r="AG2562">
        <f t="shared" si="158"/>
        <v>1</v>
      </c>
      <c r="AH2562">
        <f t="shared" si="159"/>
        <v>1</v>
      </c>
    </row>
    <row r="2563" spans="1:34" x14ac:dyDescent="0.25">
      <c r="A2563" s="13" t="s">
        <v>10231</v>
      </c>
      <c r="B2563" t="s">
        <v>3059</v>
      </c>
      <c r="C2563" s="16"/>
      <c r="D2563" s="16" t="s">
        <v>400</v>
      </c>
      <c r="E2563" s="16"/>
      <c r="F2563" s="17"/>
      <c r="G2563" s="17"/>
      <c r="H2563" s="17"/>
      <c r="I2563" s="71" t="str">
        <f t="shared" si="160"/>
        <v xml:space="preserve"> , </v>
      </c>
      <c r="J2563" s="105"/>
      <c r="K2563" t="s">
        <v>18658</v>
      </c>
      <c r="L2563" t="s">
        <v>10867</v>
      </c>
      <c r="R2563" s="16"/>
      <c r="W2563" s="30"/>
      <c r="X2563" s="30"/>
      <c r="Y2563" s="30">
        <v>0</v>
      </c>
      <c r="Z2563" s="30">
        <v>0</v>
      </c>
      <c r="AA2563" s="30" t="e">
        <v>#N/A</v>
      </c>
      <c r="AB2563" t="s">
        <v>10592</v>
      </c>
      <c r="AC2563" t="s">
        <v>11023</v>
      </c>
      <c r="AD2563" t="b">
        <v>0</v>
      </c>
      <c r="AF2563" t="str">
        <f t="shared" ref="AF2563:AF2626" si="161">SUBSTITUTE(C2563,"/"," /")</f>
        <v/>
      </c>
      <c r="AG2563">
        <f t="shared" ref="AG2563:AG2626" si="162">LEN(AF2563)-LEN(C2563)+1</f>
        <v>1</v>
      </c>
      <c r="AH2563">
        <f t="shared" ref="AH2563:AH2626" si="163">IF(ISERROR(FIND("Cv ",C2563,1)),AG2563,AG2563-1)</f>
        <v>1</v>
      </c>
    </row>
    <row r="2564" spans="1:34" x14ac:dyDescent="0.25">
      <c r="A2564" s="13" t="s">
        <v>10232</v>
      </c>
      <c r="B2564" t="s">
        <v>3059</v>
      </c>
      <c r="C2564" s="16"/>
      <c r="D2564" s="16" t="s">
        <v>400</v>
      </c>
      <c r="E2564" s="16"/>
      <c r="F2564" s="17"/>
      <c r="G2564" s="17"/>
      <c r="H2564" s="17"/>
      <c r="I2564" s="71" t="str">
        <f t="shared" si="160"/>
        <v xml:space="preserve"> , </v>
      </c>
      <c r="J2564" s="105"/>
      <c r="K2564" t="s">
        <v>18658</v>
      </c>
      <c r="L2564" t="s">
        <v>10867</v>
      </c>
      <c r="R2564" s="16"/>
      <c r="W2564" s="30"/>
      <c r="X2564" s="30"/>
      <c r="Y2564" s="30">
        <v>0</v>
      </c>
      <c r="Z2564" s="30">
        <v>0</v>
      </c>
      <c r="AA2564" s="30" t="e">
        <v>#N/A</v>
      </c>
      <c r="AB2564" t="s">
        <v>10592</v>
      </c>
      <c r="AC2564" t="s">
        <v>11023</v>
      </c>
      <c r="AD2564" t="b">
        <v>0</v>
      </c>
      <c r="AF2564" t="str">
        <f t="shared" si="161"/>
        <v/>
      </c>
      <c r="AG2564">
        <f t="shared" si="162"/>
        <v>1</v>
      </c>
      <c r="AH2564">
        <f t="shared" si="163"/>
        <v>1</v>
      </c>
    </row>
    <row r="2565" spans="1:34" x14ac:dyDescent="0.25">
      <c r="A2565" s="13" t="s">
        <v>10233</v>
      </c>
      <c r="B2565" t="s">
        <v>3059</v>
      </c>
      <c r="C2565" s="16"/>
      <c r="D2565" s="16" t="s">
        <v>400</v>
      </c>
      <c r="E2565" s="16"/>
      <c r="F2565" s="17"/>
      <c r="G2565" s="17"/>
      <c r="H2565" s="17"/>
      <c r="I2565" s="71" t="str">
        <f t="shared" si="160"/>
        <v xml:space="preserve"> , </v>
      </c>
      <c r="J2565" s="105"/>
      <c r="K2565" t="s">
        <v>18658</v>
      </c>
      <c r="L2565" t="s">
        <v>10867</v>
      </c>
      <c r="R2565" s="16"/>
      <c r="W2565" s="30"/>
      <c r="X2565" s="30"/>
      <c r="Y2565" s="30">
        <v>0</v>
      </c>
      <c r="Z2565" s="30">
        <v>0</v>
      </c>
      <c r="AA2565" s="30" t="e">
        <v>#N/A</v>
      </c>
      <c r="AB2565" t="s">
        <v>10592</v>
      </c>
      <c r="AC2565" t="s">
        <v>11023</v>
      </c>
      <c r="AD2565" t="b">
        <v>0</v>
      </c>
      <c r="AF2565" t="str">
        <f t="shared" si="161"/>
        <v/>
      </c>
      <c r="AG2565">
        <f t="shared" si="162"/>
        <v>1</v>
      </c>
      <c r="AH2565">
        <f t="shared" si="163"/>
        <v>1</v>
      </c>
    </row>
    <row r="2566" spans="1:34" x14ac:dyDescent="0.25">
      <c r="A2566" s="13" t="s">
        <v>3085</v>
      </c>
      <c r="B2566" t="s">
        <v>3059</v>
      </c>
      <c r="C2566" s="16"/>
      <c r="D2566" s="16" t="s">
        <v>400</v>
      </c>
      <c r="E2566" s="16" t="s">
        <v>10</v>
      </c>
      <c r="F2566" s="17">
        <v>18</v>
      </c>
      <c r="G2566" s="17" t="s">
        <v>250</v>
      </c>
      <c r="H2566" s="17">
        <v>1945</v>
      </c>
      <c r="I2566" s="71" t="str">
        <f t="shared" si="160"/>
        <v>April 18, 1945</v>
      </c>
      <c r="J2566" s="154"/>
      <c r="K2566" t="s">
        <v>14229</v>
      </c>
      <c r="L2566" t="s">
        <v>10565</v>
      </c>
      <c r="M2566" t="s">
        <v>10566</v>
      </c>
      <c r="N2566" t="s">
        <v>10773</v>
      </c>
      <c r="R2566" s="16"/>
      <c r="W2566" s="30"/>
      <c r="X2566" s="30" t="s">
        <v>11782</v>
      </c>
      <c r="Y2566" s="30">
        <v>0</v>
      </c>
      <c r="Z2566" s="30">
        <v>0</v>
      </c>
      <c r="AA2566" s="30" t="e">
        <v>#N/A</v>
      </c>
      <c r="AB2566" t="s">
        <v>10592</v>
      </c>
      <c r="AC2566" t="s">
        <v>11023</v>
      </c>
      <c r="AD2566" t="b">
        <v>0</v>
      </c>
      <c r="AF2566" t="str">
        <f t="shared" si="161"/>
        <v/>
      </c>
      <c r="AG2566">
        <f t="shared" si="162"/>
        <v>1</v>
      </c>
      <c r="AH2566">
        <f t="shared" si="163"/>
        <v>1</v>
      </c>
    </row>
    <row r="2567" spans="1:34" x14ac:dyDescent="0.25">
      <c r="A2567" s="13" t="s">
        <v>10234</v>
      </c>
      <c r="B2567" t="s">
        <v>3059</v>
      </c>
      <c r="C2567" s="16"/>
      <c r="D2567" s="16" t="s">
        <v>400</v>
      </c>
      <c r="E2567" s="16"/>
      <c r="F2567" s="17"/>
      <c r="G2567" s="17"/>
      <c r="H2567" s="17"/>
      <c r="I2567" s="71" t="str">
        <f t="shared" si="160"/>
        <v xml:space="preserve"> , </v>
      </c>
      <c r="J2567" s="105"/>
      <c r="K2567" t="s">
        <v>18658</v>
      </c>
      <c r="L2567" t="s">
        <v>10867</v>
      </c>
      <c r="R2567" s="16"/>
      <c r="W2567" s="30"/>
      <c r="X2567" s="30"/>
      <c r="Y2567" s="30">
        <v>0</v>
      </c>
      <c r="Z2567" s="30">
        <v>0</v>
      </c>
      <c r="AA2567" s="30" t="e">
        <v>#N/A</v>
      </c>
      <c r="AB2567" t="s">
        <v>10592</v>
      </c>
      <c r="AC2567" t="s">
        <v>11023</v>
      </c>
      <c r="AD2567" t="b">
        <v>0</v>
      </c>
      <c r="AF2567" t="str">
        <f t="shared" si="161"/>
        <v/>
      </c>
      <c r="AG2567">
        <f t="shared" si="162"/>
        <v>1</v>
      </c>
      <c r="AH2567">
        <f t="shared" si="163"/>
        <v>1</v>
      </c>
    </row>
    <row r="2568" spans="1:34" x14ac:dyDescent="0.25">
      <c r="A2568" s="13" t="s">
        <v>10235</v>
      </c>
      <c r="B2568" t="s">
        <v>3059</v>
      </c>
      <c r="C2568" s="16"/>
      <c r="D2568" s="16" t="s">
        <v>400</v>
      </c>
      <c r="E2568" s="16"/>
      <c r="F2568" s="17"/>
      <c r="G2568" s="17"/>
      <c r="H2568" s="17"/>
      <c r="I2568" s="71" t="str">
        <f t="shared" si="160"/>
        <v xml:space="preserve"> , </v>
      </c>
      <c r="J2568" s="105"/>
      <c r="K2568" t="s">
        <v>18658</v>
      </c>
      <c r="L2568" t="s">
        <v>10867</v>
      </c>
      <c r="R2568" s="16"/>
      <c r="T2568" t="s">
        <v>18997</v>
      </c>
      <c r="U2568" t="s">
        <v>18995</v>
      </c>
      <c r="V2568" t="s">
        <v>18998</v>
      </c>
      <c r="W2568" s="30"/>
      <c r="X2568" s="30"/>
      <c r="Y2568" s="30">
        <v>0</v>
      </c>
      <c r="Z2568" s="30">
        <v>0</v>
      </c>
      <c r="AA2568" s="30" t="e">
        <v>#N/A</v>
      </c>
      <c r="AB2568" t="s">
        <v>10592</v>
      </c>
      <c r="AC2568" t="s">
        <v>11023</v>
      </c>
      <c r="AD2568" t="b">
        <v>0</v>
      </c>
      <c r="AF2568" t="str">
        <f t="shared" si="161"/>
        <v/>
      </c>
      <c r="AG2568">
        <f t="shared" si="162"/>
        <v>1</v>
      </c>
      <c r="AH2568">
        <f t="shared" si="163"/>
        <v>1</v>
      </c>
    </row>
    <row r="2569" spans="1:34" x14ac:dyDescent="0.25">
      <c r="A2569" s="13" t="s">
        <v>10236</v>
      </c>
      <c r="B2569" t="s">
        <v>3059</v>
      </c>
      <c r="C2569" s="16"/>
      <c r="D2569" s="16" t="s">
        <v>400</v>
      </c>
      <c r="E2569" s="16"/>
      <c r="F2569" s="17"/>
      <c r="G2569" s="17"/>
      <c r="H2569" s="17"/>
      <c r="I2569" s="71" t="str">
        <f t="shared" si="160"/>
        <v xml:space="preserve"> , </v>
      </c>
      <c r="J2569" s="105"/>
      <c r="K2569" t="s">
        <v>18658</v>
      </c>
      <c r="L2569" t="s">
        <v>10867</v>
      </c>
      <c r="R2569" s="16"/>
      <c r="W2569" s="30"/>
      <c r="X2569" s="30"/>
      <c r="Y2569" s="30">
        <v>0</v>
      </c>
      <c r="Z2569" s="30">
        <v>0</v>
      </c>
      <c r="AA2569" s="30" t="e">
        <v>#N/A</v>
      </c>
      <c r="AB2569" t="s">
        <v>10592</v>
      </c>
      <c r="AC2569" t="s">
        <v>11023</v>
      </c>
      <c r="AD2569" t="b">
        <v>0</v>
      </c>
      <c r="AF2569" t="str">
        <f t="shared" si="161"/>
        <v/>
      </c>
      <c r="AG2569">
        <f t="shared" si="162"/>
        <v>1</v>
      </c>
      <c r="AH2569">
        <f t="shared" si="163"/>
        <v>1</v>
      </c>
    </row>
    <row r="2570" spans="1:34" x14ac:dyDescent="0.25">
      <c r="A2570" s="13" t="s">
        <v>10237</v>
      </c>
      <c r="B2570" t="s">
        <v>3059</v>
      </c>
      <c r="C2570" s="16"/>
      <c r="D2570" s="16" t="s">
        <v>400</v>
      </c>
      <c r="E2570" s="16"/>
      <c r="F2570" s="17"/>
      <c r="G2570" s="17"/>
      <c r="H2570" s="17"/>
      <c r="I2570" s="71" t="str">
        <f t="shared" si="160"/>
        <v xml:space="preserve"> , </v>
      </c>
      <c r="J2570" s="105"/>
      <c r="K2570" t="s">
        <v>18658</v>
      </c>
      <c r="L2570" t="s">
        <v>10867</v>
      </c>
      <c r="R2570" s="16"/>
      <c r="W2570" s="30"/>
      <c r="X2570" s="30"/>
      <c r="Y2570" s="30">
        <v>0</v>
      </c>
      <c r="Z2570" s="30">
        <v>0</v>
      </c>
      <c r="AA2570" s="30" t="e">
        <v>#N/A</v>
      </c>
      <c r="AB2570" t="s">
        <v>10592</v>
      </c>
      <c r="AC2570" t="s">
        <v>11023</v>
      </c>
      <c r="AD2570" t="b">
        <v>0</v>
      </c>
      <c r="AF2570" t="str">
        <f t="shared" si="161"/>
        <v/>
      </c>
      <c r="AG2570">
        <f t="shared" si="162"/>
        <v>1</v>
      </c>
      <c r="AH2570">
        <f t="shared" si="163"/>
        <v>1</v>
      </c>
    </row>
    <row r="2571" spans="1:34" x14ac:dyDescent="0.25">
      <c r="A2571" s="13" t="s">
        <v>10238</v>
      </c>
      <c r="B2571" t="s">
        <v>3059</v>
      </c>
      <c r="C2571" s="16"/>
      <c r="D2571" s="16" t="s">
        <v>400</v>
      </c>
      <c r="E2571" s="16"/>
      <c r="F2571" s="17"/>
      <c r="G2571" s="17"/>
      <c r="H2571" s="17"/>
      <c r="I2571" s="71" t="str">
        <f t="shared" si="160"/>
        <v xml:space="preserve"> , </v>
      </c>
      <c r="J2571" s="105"/>
      <c r="K2571" t="s">
        <v>18658</v>
      </c>
      <c r="L2571" t="s">
        <v>10867</v>
      </c>
      <c r="R2571" s="16"/>
      <c r="W2571" s="30"/>
      <c r="X2571" s="30"/>
      <c r="Y2571" s="30">
        <v>0</v>
      </c>
      <c r="Z2571" s="30">
        <v>0</v>
      </c>
      <c r="AA2571" s="30" t="e">
        <v>#N/A</v>
      </c>
      <c r="AB2571" t="s">
        <v>10592</v>
      </c>
      <c r="AC2571" t="s">
        <v>11023</v>
      </c>
      <c r="AD2571" t="b">
        <v>0</v>
      </c>
      <c r="AF2571" t="str">
        <f t="shared" si="161"/>
        <v/>
      </c>
      <c r="AG2571">
        <f t="shared" si="162"/>
        <v>1</v>
      </c>
      <c r="AH2571">
        <f t="shared" si="163"/>
        <v>1</v>
      </c>
    </row>
    <row r="2572" spans="1:34" x14ac:dyDescent="0.25">
      <c r="A2572" s="13" t="s">
        <v>10239</v>
      </c>
      <c r="B2572" t="s">
        <v>3059</v>
      </c>
      <c r="C2572" s="16"/>
      <c r="D2572" s="16" t="s">
        <v>400</v>
      </c>
      <c r="E2572" s="16"/>
      <c r="F2572" s="17"/>
      <c r="G2572" s="17"/>
      <c r="H2572" s="17"/>
      <c r="I2572" s="71" t="str">
        <f t="shared" si="160"/>
        <v xml:space="preserve"> , </v>
      </c>
      <c r="J2572" s="105"/>
      <c r="K2572" t="s">
        <v>18658</v>
      </c>
      <c r="L2572" t="s">
        <v>10867</v>
      </c>
      <c r="R2572" s="16"/>
      <c r="W2572" s="30"/>
      <c r="X2572" s="30"/>
      <c r="Y2572" s="30">
        <v>0</v>
      </c>
      <c r="Z2572" s="30">
        <v>0</v>
      </c>
      <c r="AA2572" s="30" t="e">
        <v>#N/A</v>
      </c>
      <c r="AB2572" t="s">
        <v>10592</v>
      </c>
      <c r="AC2572" t="s">
        <v>11023</v>
      </c>
      <c r="AD2572" t="b">
        <v>0</v>
      </c>
      <c r="AF2572" t="str">
        <f t="shared" si="161"/>
        <v/>
      </c>
      <c r="AG2572">
        <f t="shared" si="162"/>
        <v>1</v>
      </c>
      <c r="AH2572">
        <f t="shared" si="163"/>
        <v>1</v>
      </c>
    </row>
    <row r="2573" spans="1:34" x14ac:dyDescent="0.25">
      <c r="A2573" s="13" t="s">
        <v>8249</v>
      </c>
      <c r="B2573" t="s">
        <v>3059</v>
      </c>
      <c r="C2573" s="16"/>
      <c r="D2573" s="16" t="s">
        <v>400</v>
      </c>
      <c r="E2573" s="16"/>
      <c r="F2573" s="17">
        <v>17</v>
      </c>
      <c r="G2573" s="17" t="s">
        <v>253</v>
      </c>
      <c r="H2573" s="17">
        <v>1951</v>
      </c>
      <c r="I2573" s="71" t="str">
        <f t="shared" si="160"/>
        <v>May 17, 1951</v>
      </c>
      <c r="J2573" s="105"/>
      <c r="K2573" s="121" t="s">
        <v>17648</v>
      </c>
      <c r="L2573" t="s">
        <v>10867</v>
      </c>
      <c r="R2573" s="16"/>
      <c r="W2573">
        <v>5</v>
      </c>
      <c r="X2573" s="30"/>
      <c r="Y2573" s="30">
        <v>0</v>
      </c>
      <c r="Z2573" s="30">
        <v>0</v>
      </c>
      <c r="AA2573" s="30" t="e">
        <v>#N/A</v>
      </c>
      <c r="AB2573" t="s">
        <v>10592</v>
      </c>
      <c r="AC2573" t="s">
        <v>11023</v>
      </c>
      <c r="AD2573" t="b">
        <v>0</v>
      </c>
      <c r="AF2573" t="str">
        <f t="shared" si="161"/>
        <v/>
      </c>
      <c r="AG2573">
        <f t="shared" si="162"/>
        <v>1</v>
      </c>
      <c r="AH2573">
        <f t="shared" si="163"/>
        <v>1</v>
      </c>
    </row>
    <row r="2574" spans="1:34" x14ac:dyDescent="0.25">
      <c r="A2574" s="13" t="s">
        <v>10240</v>
      </c>
      <c r="B2574" t="s">
        <v>3059</v>
      </c>
      <c r="C2574" s="16"/>
      <c r="D2574" s="16" t="s">
        <v>400</v>
      </c>
      <c r="E2574" s="16"/>
      <c r="F2574" s="17"/>
      <c r="G2574" s="17"/>
      <c r="H2574" s="17"/>
      <c r="I2574" s="71" t="str">
        <f t="shared" si="160"/>
        <v xml:space="preserve"> , </v>
      </c>
      <c r="J2574" s="105"/>
      <c r="K2574" t="s">
        <v>18999</v>
      </c>
      <c r="L2574" t="s">
        <v>10867</v>
      </c>
      <c r="R2574" s="16"/>
      <c r="W2574" s="30"/>
      <c r="X2574" s="30"/>
      <c r="Y2574" s="30">
        <v>0</v>
      </c>
      <c r="Z2574" s="30">
        <v>0</v>
      </c>
      <c r="AA2574" s="30" t="e">
        <v>#N/A</v>
      </c>
      <c r="AB2574" t="s">
        <v>10592</v>
      </c>
      <c r="AC2574" t="s">
        <v>11023</v>
      </c>
      <c r="AD2574" t="b">
        <v>0</v>
      </c>
      <c r="AF2574" t="str">
        <f t="shared" si="161"/>
        <v/>
      </c>
      <c r="AG2574">
        <f t="shared" si="162"/>
        <v>1</v>
      </c>
      <c r="AH2574">
        <f t="shared" si="163"/>
        <v>1</v>
      </c>
    </row>
    <row r="2575" spans="1:34" x14ac:dyDescent="0.25">
      <c r="A2575" s="13" t="s">
        <v>10241</v>
      </c>
      <c r="B2575" t="s">
        <v>3059</v>
      </c>
      <c r="C2575" s="16"/>
      <c r="D2575" s="16" t="s">
        <v>400</v>
      </c>
      <c r="E2575" s="16"/>
      <c r="F2575" s="17"/>
      <c r="G2575" s="17"/>
      <c r="H2575" s="17"/>
      <c r="I2575" s="71" t="str">
        <f t="shared" si="160"/>
        <v xml:space="preserve"> , </v>
      </c>
      <c r="J2575" s="105"/>
      <c r="K2575" t="s">
        <v>18658</v>
      </c>
      <c r="L2575" t="s">
        <v>10867</v>
      </c>
      <c r="R2575" s="16"/>
      <c r="W2575" s="30"/>
      <c r="X2575" s="30"/>
      <c r="Y2575" s="30">
        <v>0</v>
      </c>
      <c r="Z2575" s="30">
        <v>0</v>
      </c>
      <c r="AA2575" s="30" t="e">
        <v>#N/A</v>
      </c>
      <c r="AB2575" t="s">
        <v>10592</v>
      </c>
      <c r="AC2575" t="s">
        <v>11023</v>
      </c>
      <c r="AD2575" t="b">
        <v>0</v>
      </c>
      <c r="AF2575" t="str">
        <f t="shared" si="161"/>
        <v/>
      </c>
      <c r="AG2575">
        <f t="shared" si="162"/>
        <v>1</v>
      </c>
      <c r="AH2575">
        <f t="shared" si="163"/>
        <v>1</v>
      </c>
    </row>
    <row r="2576" spans="1:34" x14ac:dyDescent="0.25">
      <c r="A2576" s="13" t="s">
        <v>10242</v>
      </c>
      <c r="B2576" t="s">
        <v>3059</v>
      </c>
      <c r="C2576" s="16"/>
      <c r="D2576" s="16" t="s">
        <v>400</v>
      </c>
      <c r="E2576" s="16"/>
      <c r="F2576" s="17"/>
      <c r="G2576" s="17"/>
      <c r="H2576" s="17"/>
      <c r="I2576" s="71" t="str">
        <f t="shared" si="160"/>
        <v xml:space="preserve"> , </v>
      </c>
      <c r="J2576" s="105"/>
      <c r="K2576" t="s">
        <v>18658</v>
      </c>
      <c r="L2576" t="s">
        <v>10867</v>
      </c>
      <c r="R2576" s="16"/>
      <c r="W2576" s="30"/>
      <c r="X2576" s="30"/>
      <c r="Y2576" s="30">
        <v>0</v>
      </c>
      <c r="Z2576" s="30">
        <v>0</v>
      </c>
      <c r="AA2576" s="30" t="e">
        <v>#N/A</v>
      </c>
      <c r="AB2576" t="s">
        <v>10592</v>
      </c>
      <c r="AC2576" t="s">
        <v>11023</v>
      </c>
      <c r="AD2576" t="b">
        <v>0</v>
      </c>
      <c r="AF2576" t="str">
        <f t="shared" si="161"/>
        <v/>
      </c>
      <c r="AG2576">
        <f t="shared" si="162"/>
        <v>1</v>
      </c>
      <c r="AH2576">
        <f t="shared" si="163"/>
        <v>1</v>
      </c>
    </row>
    <row r="2577" spans="1:34" x14ac:dyDescent="0.25">
      <c r="A2577" s="13" t="s">
        <v>9942</v>
      </c>
      <c r="B2577" t="s">
        <v>583</v>
      </c>
      <c r="C2577" s="16" t="s">
        <v>9943</v>
      </c>
      <c r="D2577" s="16" t="s">
        <v>236</v>
      </c>
      <c r="E2577" s="16" t="s">
        <v>324</v>
      </c>
      <c r="F2577" s="17"/>
      <c r="G2577" s="17"/>
      <c r="H2577" s="17"/>
      <c r="I2577" s="71" t="str">
        <f t="shared" si="160"/>
        <v xml:space="preserve"> , </v>
      </c>
      <c r="J2577" s="105"/>
      <c r="K2577" s="26" t="s">
        <v>18625</v>
      </c>
      <c r="L2577" t="s">
        <v>10801</v>
      </c>
      <c r="R2577" s="16"/>
      <c r="W2577" s="30"/>
      <c r="X2577" s="30"/>
      <c r="Y2577" s="30">
        <v>0</v>
      </c>
      <c r="Z2577" s="30">
        <v>1</v>
      </c>
      <c r="AA2577" s="30" t="s">
        <v>10569</v>
      </c>
      <c r="AB2577" t="s">
        <v>2496</v>
      </c>
      <c r="AC2577" t="s">
        <v>11023</v>
      </c>
      <c r="AD2577" t="b">
        <v>0</v>
      </c>
      <c r="AF2577" t="str">
        <f t="shared" si="161"/>
        <v>RAE /Upwood /16OTU</v>
      </c>
      <c r="AG2577">
        <f t="shared" si="162"/>
        <v>3</v>
      </c>
      <c r="AH2577">
        <f t="shared" si="163"/>
        <v>3</v>
      </c>
    </row>
    <row r="2578" spans="1:34" x14ac:dyDescent="0.25">
      <c r="A2578" s="13" t="s">
        <v>10243</v>
      </c>
      <c r="B2578" t="s">
        <v>583</v>
      </c>
      <c r="C2578" s="16"/>
      <c r="D2578" s="16" t="s">
        <v>400</v>
      </c>
      <c r="E2578" s="16"/>
      <c r="F2578" s="17"/>
      <c r="G2578" s="17"/>
      <c r="H2578" s="17"/>
      <c r="I2578" s="71" t="str">
        <f t="shared" si="160"/>
        <v xml:space="preserve"> , </v>
      </c>
      <c r="J2578" s="105"/>
      <c r="K2578" t="s">
        <v>18658</v>
      </c>
      <c r="L2578" t="s">
        <v>10867</v>
      </c>
      <c r="R2578" s="16"/>
      <c r="W2578" s="30"/>
      <c r="X2578" s="30"/>
      <c r="Y2578" s="30">
        <v>0</v>
      </c>
      <c r="Z2578" s="30">
        <v>1</v>
      </c>
      <c r="AA2578" s="30" t="e">
        <v>#N/A</v>
      </c>
      <c r="AB2578" t="s">
        <v>10592</v>
      </c>
      <c r="AC2578" t="s">
        <v>11023</v>
      </c>
      <c r="AD2578" t="b">
        <v>0</v>
      </c>
      <c r="AF2578" t="str">
        <f t="shared" si="161"/>
        <v/>
      </c>
      <c r="AG2578">
        <f t="shared" si="162"/>
        <v>1</v>
      </c>
      <c r="AH2578">
        <f t="shared" si="163"/>
        <v>1</v>
      </c>
    </row>
    <row r="2579" spans="1:34" x14ac:dyDescent="0.25">
      <c r="A2579" s="13" t="s">
        <v>2331</v>
      </c>
      <c r="B2579" t="s">
        <v>583</v>
      </c>
      <c r="C2579" s="16"/>
      <c r="D2579" s="16" t="s">
        <v>400</v>
      </c>
      <c r="E2579" s="16" t="s">
        <v>324</v>
      </c>
      <c r="F2579" s="17">
        <v>0</v>
      </c>
      <c r="G2579" s="17" t="s">
        <v>243</v>
      </c>
      <c r="H2579" s="17">
        <v>1944</v>
      </c>
      <c r="I2579" s="71" t="str">
        <f t="shared" si="160"/>
        <v>January 0, 1944</v>
      </c>
      <c r="J2579" s="154"/>
      <c r="K2579" t="s">
        <v>13318</v>
      </c>
      <c r="L2579" t="s">
        <v>10565</v>
      </c>
      <c r="M2579" t="s">
        <v>10566</v>
      </c>
      <c r="N2579" t="s">
        <v>12062</v>
      </c>
      <c r="R2579" s="16"/>
      <c r="W2579" s="30"/>
      <c r="X2579" s="30"/>
      <c r="Y2579" s="30">
        <v>0</v>
      </c>
      <c r="Z2579" s="30">
        <v>1</v>
      </c>
      <c r="AA2579" s="30" t="s">
        <v>10569</v>
      </c>
      <c r="AB2579" t="s">
        <v>10592</v>
      </c>
      <c r="AC2579" t="s">
        <v>11023</v>
      </c>
      <c r="AD2579" t="b">
        <v>0</v>
      </c>
      <c r="AF2579" t="str">
        <f t="shared" si="161"/>
        <v/>
      </c>
      <c r="AG2579">
        <f t="shared" si="162"/>
        <v>1</v>
      </c>
      <c r="AH2579">
        <f t="shared" si="163"/>
        <v>1</v>
      </c>
    </row>
    <row r="2580" spans="1:34" x14ac:dyDescent="0.25">
      <c r="A2580" s="13" t="s">
        <v>10244</v>
      </c>
      <c r="B2580" t="s">
        <v>583</v>
      </c>
      <c r="C2580" s="16"/>
      <c r="D2580" s="16" t="s">
        <v>400</v>
      </c>
      <c r="E2580" s="16"/>
      <c r="F2580" s="17"/>
      <c r="G2580" s="17"/>
      <c r="H2580" s="17"/>
      <c r="I2580" s="71" t="str">
        <f t="shared" si="160"/>
        <v xml:space="preserve"> , </v>
      </c>
      <c r="J2580" s="105"/>
      <c r="K2580" t="s">
        <v>18658</v>
      </c>
      <c r="L2580" t="s">
        <v>10867</v>
      </c>
      <c r="R2580" s="16"/>
      <c r="W2580" s="30"/>
      <c r="X2580" s="30"/>
      <c r="Y2580" s="30">
        <v>0</v>
      </c>
      <c r="Z2580" s="30">
        <v>1</v>
      </c>
      <c r="AA2580" s="30" t="e">
        <v>#N/A</v>
      </c>
      <c r="AB2580" t="s">
        <v>10592</v>
      </c>
      <c r="AC2580" t="s">
        <v>11023</v>
      </c>
      <c r="AD2580" t="b">
        <v>0</v>
      </c>
      <c r="AF2580" t="str">
        <f t="shared" si="161"/>
        <v/>
      </c>
      <c r="AG2580">
        <f t="shared" si="162"/>
        <v>1</v>
      </c>
      <c r="AH2580">
        <f t="shared" si="163"/>
        <v>1</v>
      </c>
    </row>
    <row r="2581" spans="1:34" x14ac:dyDescent="0.25">
      <c r="A2581" s="13" t="s">
        <v>10245</v>
      </c>
      <c r="B2581" t="s">
        <v>583</v>
      </c>
      <c r="C2581" s="16"/>
      <c r="D2581" s="16" t="s">
        <v>400</v>
      </c>
      <c r="E2581" s="16"/>
      <c r="F2581" s="17"/>
      <c r="G2581" s="17"/>
      <c r="H2581" s="17"/>
      <c r="I2581" s="71" t="str">
        <f t="shared" si="160"/>
        <v xml:space="preserve"> , </v>
      </c>
      <c r="J2581" s="105"/>
      <c r="K2581" t="s">
        <v>18658</v>
      </c>
      <c r="L2581" t="s">
        <v>10867</v>
      </c>
      <c r="R2581" s="16"/>
      <c r="W2581" s="30"/>
      <c r="X2581" s="30"/>
      <c r="Y2581" s="30">
        <v>0</v>
      </c>
      <c r="Z2581" s="30">
        <v>1</v>
      </c>
      <c r="AA2581" s="30" t="e">
        <v>#N/A</v>
      </c>
      <c r="AB2581" t="s">
        <v>10592</v>
      </c>
      <c r="AC2581" t="s">
        <v>11023</v>
      </c>
      <c r="AD2581" t="b">
        <v>0</v>
      </c>
      <c r="AF2581" t="str">
        <f t="shared" si="161"/>
        <v/>
      </c>
      <c r="AG2581">
        <f t="shared" si="162"/>
        <v>1</v>
      </c>
      <c r="AH2581">
        <f t="shared" si="163"/>
        <v>1</v>
      </c>
    </row>
    <row r="2582" spans="1:34" x14ac:dyDescent="0.25">
      <c r="A2582" s="13" t="s">
        <v>10246</v>
      </c>
      <c r="B2582" t="s">
        <v>583</v>
      </c>
      <c r="C2582" s="16"/>
      <c r="D2582" s="16" t="s">
        <v>400</v>
      </c>
      <c r="E2582" s="16"/>
      <c r="F2582" s="17"/>
      <c r="G2582" s="17"/>
      <c r="H2582" s="17"/>
      <c r="I2582" s="71" t="str">
        <f t="shared" si="160"/>
        <v xml:space="preserve"> , </v>
      </c>
      <c r="J2582" s="105"/>
      <c r="K2582" t="s">
        <v>18658</v>
      </c>
      <c r="L2582" t="s">
        <v>10867</v>
      </c>
      <c r="R2582" s="16"/>
      <c r="W2582" s="30"/>
      <c r="X2582" s="30"/>
      <c r="Y2582" s="30">
        <v>0</v>
      </c>
      <c r="Z2582" s="30">
        <v>1</v>
      </c>
      <c r="AA2582" s="30" t="e">
        <v>#N/A</v>
      </c>
      <c r="AB2582" t="s">
        <v>10592</v>
      </c>
      <c r="AC2582" t="s">
        <v>11023</v>
      </c>
      <c r="AD2582" t="b">
        <v>0</v>
      </c>
      <c r="AF2582" t="str">
        <f t="shared" si="161"/>
        <v/>
      </c>
      <c r="AG2582">
        <f t="shared" si="162"/>
        <v>1</v>
      </c>
      <c r="AH2582">
        <f t="shared" si="163"/>
        <v>1</v>
      </c>
    </row>
    <row r="2583" spans="1:34" x14ac:dyDescent="0.25">
      <c r="A2583" s="13" t="s">
        <v>10247</v>
      </c>
      <c r="B2583" t="s">
        <v>583</v>
      </c>
      <c r="C2583" s="16"/>
      <c r="D2583" s="16" t="s">
        <v>400</v>
      </c>
      <c r="E2583" s="16"/>
      <c r="F2583" s="17"/>
      <c r="G2583" s="17"/>
      <c r="H2583" s="17"/>
      <c r="I2583" s="71" t="str">
        <f t="shared" si="160"/>
        <v xml:space="preserve"> , </v>
      </c>
      <c r="J2583" s="105"/>
      <c r="K2583" t="s">
        <v>18658</v>
      </c>
      <c r="L2583" t="s">
        <v>10867</v>
      </c>
      <c r="R2583" s="16"/>
      <c r="W2583" s="30"/>
      <c r="X2583" s="30"/>
      <c r="Y2583" s="30">
        <v>0</v>
      </c>
      <c r="Z2583" s="30">
        <v>1</v>
      </c>
      <c r="AA2583" s="30" t="e">
        <v>#N/A</v>
      </c>
      <c r="AB2583" t="s">
        <v>10592</v>
      </c>
      <c r="AC2583" t="s">
        <v>11023</v>
      </c>
      <c r="AD2583" t="b">
        <v>0</v>
      </c>
      <c r="AF2583" t="str">
        <f t="shared" si="161"/>
        <v/>
      </c>
      <c r="AG2583">
        <f t="shared" si="162"/>
        <v>1</v>
      </c>
      <c r="AH2583">
        <f t="shared" si="163"/>
        <v>1</v>
      </c>
    </row>
    <row r="2584" spans="1:34" x14ac:dyDescent="0.25">
      <c r="A2584" s="13" t="s">
        <v>10248</v>
      </c>
      <c r="B2584" t="s">
        <v>583</v>
      </c>
      <c r="C2584" s="16"/>
      <c r="D2584" s="16" t="s">
        <v>400</v>
      </c>
      <c r="E2584" s="16"/>
      <c r="F2584" s="17"/>
      <c r="G2584" s="17"/>
      <c r="H2584" s="17"/>
      <c r="I2584" s="71" t="str">
        <f t="shared" si="160"/>
        <v xml:space="preserve"> , </v>
      </c>
      <c r="J2584" s="105"/>
      <c r="K2584" t="s">
        <v>18658</v>
      </c>
      <c r="L2584" t="s">
        <v>10867</v>
      </c>
      <c r="R2584" s="16"/>
      <c r="W2584" s="30"/>
      <c r="X2584" s="30"/>
      <c r="Y2584" s="30">
        <v>0</v>
      </c>
      <c r="Z2584" s="30">
        <v>1</v>
      </c>
      <c r="AA2584" s="30" t="e">
        <v>#N/A</v>
      </c>
      <c r="AB2584" t="s">
        <v>10592</v>
      </c>
      <c r="AC2584" t="s">
        <v>11023</v>
      </c>
      <c r="AD2584" t="b">
        <v>0</v>
      </c>
      <c r="AF2584" t="str">
        <f t="shared" si="161"/>
        <v/>
      </c>
      <c r="AG2584">
        <f t="shared" si="162"/>
        <v>1</v>
      </c>
      <c r="AH2584">
        <f t="shared" si="163"/>
        <v>1</v>
      </c>
    </row>
    <row r="2585" spans="1:34" x14ac:dyDescent="0.25">
      <c r="A2585" s="13" t="s">
        <v>2332</v>
      </c>
      <c r="B2585" t="s">
        <v>583</v>
      </c>
      <c r="C2585" s="16"/>
      <c r="D2585" s="16" t="s">
        <v>400</v>
      </c>
      <c r="E2585" s="16" t="s">
        <v>324</v>
      </c>
      <c r="F2585" s="17">
        <v>0</v>
      </c>
      <c r="G2585" s="17" t="s">
        <v>243</v>
      </c>
      <c r="H2585" s="17">
        <v>1944</v>
      </c>
      <c r="I2585" s="71" t="str">
        <f t="shared" si="160"/>
        <v>January 0, 1944</v>
      </c>
      <c r="J2585" s="154"/>
      <c r="K2585" t="s">
        <v>13319</v>
      </c>
      <c r="L2585" t="s">
        <v>10565</v>
      </c>
      <c r="M2585" t="s">
        <v>10566</v>
      </c>
      <c r="N2585" t="s">
        <v>12062</v>
      </c>
      <c r="R2585" s="16"/>
      <c r="W2585" s="30"/>
      <c r="X2585" s="30"/>
      <c r="Y2585" s="30">
        <v>0</v>
      </c>
      <c r="Z2585" s="30">
        <v>1</v>
      </c>
      <c r="AA2585" s="30" t="s">
        <v>10569</v>
      </c>
      <c r="AB2585" t="s">
        <v>10592</v>
      </c>
      <c r="AC2585" t="s">
        <v>11023</v>
      </c>
      <c r="AD2585" t="b">
        <v>0</v>
      </c>
      <c r="AF2585" t="str">
        <f t="shared" si="161"/>
        <v/>
      </c>
      <c r="AG2585">
        <f t="shared" si="162"/>
        <v>1</v>
      </c>
      <c r="AH2585">
        <f t="shared" si="163"/>
        <v>1</v>
      </c>
    </row>
    <row r="2586" spans="1:34" x14ac:dyDescent="0.25">
      <c r="A2586" s="13" t="s">
        <v>2333</v>
      </c>
      <c r="B2586" t="s">
        <v>583</v>
      </c>
      <c r="C2586" s="16"/>
      <c r="D2586" s="16" t="s">
        <v>400</v>
      </c>
      <c r="E2586" s="16" t="s">
        <v>324</v>
      </c>
      <c r="F2586" s="17">
        <v>0</v>
      </c>
      <c r="G2586" s="17" t="s">
        <v>243</v>
      </c>
      <c r="H2586" s="17">
        <v>1944</v>
      </c>
      <c r="I2586" s="71" t="str">
        <f t="shared" si="160"/>
        <v>January 0, 1944</v>
      </c>
      <c r="J2586" s="154"/>
      <c r="K2586" t="s">
        <v>13320</v>
      </c>
      <c r="L2586" t="s">
        <v>10565</v>
      </c>
      <c r="M2586" t="s">
        <v>10566</v>
      </c>
      <c r="N2586" t="s">
        <v>12062</v>
      </c>
      <c r="R2586" s="16"/>
      <c r="W2586" s="30"/>
      <c r="X2586" s="30"/>
      <c r="Y2586" s="30">
        <v>0</v>
      </c>
      <c r="Z2586" s="30">
        <v>1</v>
      </c>
      <c r="AA2586" s="30" t="s">
        <v>10569</v>
      </c>
      <c r="AB2586" t="s">
        <v>10592</v>
      </c>
      <c r="AC2586" t="s">
        <v>11023</v>
      </c>
      <c r="AD2586" t="b">
        <v>0</v>
      </c>
      <c r="AF2586" t="str">
        <f t="shared" si="161"/>
        <v/>
      </c>
      <c r="AG2586">
        <f t="shared" si="162"/>
        <v>1</v>
      </c>
      <c r="AH2586">
        <f t="shared" si="163"/>
        <v>1</v>
      </c>
    </row>
    <row r="2587" spans="1:34" x14ac:dyDescent="0.25">
      <c r="A2587" s="13" t="s">
        <v>10013</v>
      </c>
      <c r="B2587" t="s">
        <v>583</v>
      </c>
      <c r="C2587" s="16"/>
      <c r="D2587" s="16" t="s">
        <v>400</v>
      </c>
      <c r="E2587" s="16"/>
      <c r="F2587" s="17"/>
      <c r="G2587" s="17"/>
      <c r="H2587" s="17"/>
      <c r="I2587" s="71" t="str">
        <f t="shared" si="160"/>
        <v xml:space="preserve"> , </v>
      </c>
      <c r="J2587" s="105"/>
      <c r="K2587" t="s">
        <v>18663</v>
      </c>
      <c r="L2587" t="s">
        <v>10565</v>
      </c>
      <c r="M2587" t="s">
        <v>10566</v>
      </c>
      <c r="N2587" t="s">
        <v>12062</v>
      </c>
      <c r="R2587" s="16"/>
      <c r="W2587" s="30"/>
      <c r="X2587" s="30"/>
      <c r="Y2587" s="30">
        <v>0</v>
      </c>
      <c r="Z2587" s="30">
        <v>1</v>
      </c>
      <c r="AA2587" s="30" t="s">
        <v>10569</v>
      </c>
      <c r="AB2587" t="s">
        <v>10592</v>
      </c>
      <c r="AC2587" t="s">
        <v>11023</v>
      </c>
      <c r="AD2587" t="b">
        <v>0</v>
      </c>
      <c r="AF2587" t="str">
        <f t="shared" si="161"/>
        <v/>
      </c>
      <c r="AG2587">
        <f t="shared" si="162"/>
        <v>1</v>
      </c>
      <c r="AH2587">
        <f t="shared" si="163"/>
        <v>1</v>
      </c>
    </row>
    <row r="2588" spans="1:34" x14ac:dyDescent="0.25">
      <c r="A2588" s="13" t="s">
        <v>2334</v>
      </c>
      <c r="B2588" t="s">
        <v>583</v>
      </c>
      <c r="C2588" s="16"/>
      <c r="D2588" s="16" t="s">
        <v>400</v>
      </c>
      <c r="E2588" s="16" t="s">
        <v>324</v>
      </c>
      <c r="F2588" s="17">
        <v>0</v>
      </c>
      <c r="G2588" s="17" t="s">
        <v>243</v>
      </c>
      <c r="H2588" s="17">
        <v>1944</v>
      </c>
      <c r="I2588" s="71" t="str">
        <f t="shared" si="160"/>
        <v>January 0, 1944</v>
      </c>
      <c r="J2588" s="154"/>
      <c r="K2588" t="s">
        <v>13321</v>
      </c>
      <c r="L2588" t="s">
        <v>10565</v>
      </c>
      <c r="M2588" t="s">
        <v>10566</v>
      </c>
      <c r="N2588" t="s">
        <v>12062</v>
      </c>
      <c r="R2588" s="16"/>
      <c r="W2588" s="30"/>
      <c r="X2588" s="30"/>
      <c r="Y2588" s="30">
        <v>0</v>
      </c>
      <c r="Z2588" s="30">
        <v>1</v>
      </c>
      <c r="AA2588" s="30" t="s">
        <v>10569</v>
      </c>
      <c r="AB2588" t="s">
        <v>10592</v>
      </c>
      <c r="AC2588" t="s">
        <v>11023</v>
      </c>
      <c r="AD2588" t="b">
        <v>0</v>
      </c>
      <c r="AF2588" t="str">
        <f t="shared" si="161"/>
        <v/>
      </c>
      <c r="AG2588">
        <f t="shared" si="162"/>
        <v>1</v>
      </c>
      <c r="AH2588">
        <f t="shared" si="163"/>
        <v>1</v>
      </c>
    </row>
    <row r="2589" spans="1:34" x14ac:dyDescent="0.25">
      <c r="A2589" s="13" t="s">
        <v>10249</v>
      </c>
      <c r="B2589" t="s">
        <v>583</v>
      </c>
      <c r="C2589" s="16"/>
      <c r="D2589" s="16" t="s">
        <v>400</v>
      </c>
      <c r="E2589" s="16"/>
      <c r="F2589" s="17"/>
      <c r="G2589" s="17"/>
      <c r="H2589" s="17"/>
      <c r="I2589" s="71" t="str">
        <f t="shared" si="160"/>
        <v xml:space="preserve"> , </v>
      </c>
      <c r="J2589" s="105"/>
      <c r="K2589" t="s">
        <v>18658</v>
      </c>
      <c r="L2589" t="s">
        <v>10867</v>
      </c>
      <c r="R2589" s="16"/>
      <c r="W2589" s="30"/>
      <c r="X2589" s="30"/>
      <c r="Y2589" s="30">
        <v>0</v>
      </c>
      <c r="Z2589" s="30">
        <v>1</v>
      </c>
      <c r="AA2589" s="30" t="e">
        <v>#N/A</v>
      </c>
      <c r="AB2589" t="s">
        <v>10592</v>
      </c>
      <c r="AC2589" t="s">
        <v>11023</v>
      </c>
      <c r="AD2589" t="b">
        <v>0</v>
      </c>
      <c r="AF2589" t="str">
        <f t="shared" si="161"/>
        <v/>
      </c>
      <c r="AG2589">
        <f t="shared" si="162"/>
        <v>1</v>
      </c>
      <c r="AH2589">
        <f t="shared" si="163"/>
        <v>1</v>
      </c>
    </row>
    <row r="2590" spans="1:34" x14ac:dyDescent="0.25">
      <c r="A2590" s="13" t="s">
        <v>704</v>
      </c>
      <c r="B2590" t="s">
        <v>583</v>
      </c>
      <c r="C2590" s="16"/>
      <c r="D2590" s="16" t="s">
        <v>400</v>
      </c>
      <c r="E2590" s="16" t="s">
        <v>401</v>
      </c>
      <c r="F2590" s="17">
        <v>13</v>
      </c>
      <c r="G2590" s="17" t="s">
        <v>309</v>
      </c>
      <c r="H2590" s="17">
        <v>1943</v>
      </c>
      <c r="I2590" s="71" t="str">
        <f t="shared" si="160"/>
        <v>October 13, 1943</v>
      </c>
      <c r="J2590" s="105" t="s">
        <v>230</v>
      </c>
      <c r="K2590" s="121" t="s">
        <v>11243</v>
      </c>
      <c r="L2590" t="s">
        <v>10565</v>
      </c>
      <c r="M2590" t="s">
        <v>10566</v>
      </c>
      <c r="N2590" t="s">
        <v>10567</v>
      </c>
      <c r="Q2590" s="16"/>
      <c r="R2590" s="16"/>
      <c r="W2590" s="30">
        <v>10</v>
      </c>
      <c r="X2590" s="30" t="s">
        <v>11219</v>
      </c>
      <c r="Y2590" s="30">
        <v>1</v>
      </c>
      <c r="Z2590" s="30">
        <v>1</v>
      </c>
      <c r="AA2590" s="30" t="s">
        <v>10569</v>
      </c>
      <c r="AB2590" t="s">
        <v>10592</v>
      </c>
      <c r="AC2590" t="s">
        <v>11023</v>
      </c>
      <c r="AD2590" t="b">
        <v>0</v>
      </c>
      <c r="AF2590" t="str">
        <f t="shared" si="161"/>
        <v/>
      </c>
      <c r="AG2590">
        <f t="shared" si="162"/>
        <v>1</v>
      </c>
      <c r="AH2590">
        <f t="shared" si="163"/>
        <v>1</v>
      </c>
    </row>
    <row r="2591" spans="1:34" x14ac:dyDescent="0.25">
      <c r="A2591" s="13" t="s">
        <v>10250</v>
      </c>
      <c r="B2591" t="s">
        <v>583</v>
      </c>
      <c r="C2591" s="16"/>
      <c r="D2591" s="16" t="s">
        <v>400</v>
      </c>
      <c r="E2591" s="16"/>
      <c r="F2591" s="17"/>
      <c r="G2591" s="17"/>
      <c r="H2591" s="17"/>
      <c r="I2591" s="71" t="str">
        <f t="shared" si="160"/>
        <v xml:space="preserve"> , </v>
      </c>
      <c r="J2591" s="105"/>
      <c r="K2591" t="s">
        <v>18658</v>
      </c>
      <c r="L2591" t="s">
        <v>10867</v>
      </c>
      <c r="R2591" s="16"/>
      <c r="W2591" s="30"/>
      <c r="X2591" s="30"/>
      <c r="Y2591" s="30">
        <v>0</v>
      </c>
      <c r="Z2591" s="30">
        <v>1</v>
      </c>
      <c r="AA2591" s="30" t="e">
        <v>#N/A</v>
      </c>
      <c r="AB2591" t="s">
        <v>10592</v>
      </c>
      <c r="AC2591" t="s">
        <v>11023</v>
      </c>
      <c r="AD2591" t="b">
        <v>0</v>
      </c>
      <c r="AF2591" t="str">
        <f t="shared" si="161"/>
        <v/>
      </c>
      <c r="AG2591">
        <f t="shared" si="162"/>
        <v>1</v>
      </c>
      <c r="AH2591">
        <f t="shared" si="163"/>
        <v>1</v>
      </c>
    </row>
    <row r="2592" spans="1:34" x14ac:dyDescent="0.25">
      <c r="A2592" s="13" t="s">
        <v>4126</v>
      </c>
      <c r="B2592" t="s">
        <v>583</v>
      </c>
      <c r="C2592" s="16" t="s">
        <v>1165</v>
      </c>
      <c r="D2592" s="16"/>
      <c r="E2592" s="16"/>
      <c r="F2592" s="17">
        <v>1</v>
      </c>
      <c r="G2592" s="17" t="s">
        <v>326</v>
      </c>
      <c r="H2592" s="17">
        <v>1946</v>
      </c>
      <c r="I2592" s="71" t="str">
        <f t="shared" si="160"/>
        <v>November 1, 1946</v>
      </c>
      <c r="J2592" s="105"/>
      <c r="K2592" s="121" t="s">
        <v>15086</v>
      </c>
      <c r="L2592" t="s">
        <v>10801</v>
      </c>
      <c r="R2592" s="16"/>
      <c r="W2592">
        <v>11</v>
      </c>
      <c r="X2592" s="30"/>
      <c r="Y2592" s="30">
        <v>0</v>
      </c>
      <c r="Z2592" s="30">
        <v>1</v>
      </c>
      <c r="AA2592" s="30" t="e">
        <v>#N/A</v>
      </c>
      <c r="AB2592" t="s">
        <v>1165</v>
      </c>
      <c r="AC2592" t="s">
        <v>11023</v>
      </c>
      <c r="AD2592" t="b">
        <v>0</v>
      </c>
      <c r="AF2592" t="str">
        <f t="shared" si="161"/>
        <v>RAE</v>
      </c>
      <c r="AG2592">
        <f t="shared" si="162"/>
        <v>1</v>
      </c>
      <c r="AH2592">
        <f t="shared" si="163"/>
        <v>1</v>
      </c>
    </row>
    <row r="2593" spans="1:34" x14ac:dyDescent="0.25">
      <c r="A2593" s="13" t="s">
        <v>1101</v>
      </c>
      <c r="B2593" t="s">
        <v>583</v>
      </c>
      <c r="C2593" s="16" t="s">
        <v>1102</v>
      </c>
      <c r="D2593" s="16" t="s">
        <v>236</v>
      </c>
      <c r="E2593" s="16" t="s">
        <v>416</v>
      </c>
      <c r="F2593" s="17">
        <v>24</v>
      </c>
      <c r="G2593" s="17" t="s">
        <v>247</v>
      </c>
      <c r="H2593" s="17">
        <v>1944</v>
      </c>
      <c r="I2593" s="71" t="str">
        <f t="shared" si="160"/>
        <v>March 24, 1944</v>
      </c>
      <c r="J2593" s="105" t="s">
        <v>230</v>
      </c>
      <c r="K2593" s="121" t="s">
        <v>11689</v>
      </c>
      <c r="L2593" s="121" t="s">
        <v>10565</v>
      </c>
      <c r="M2593" t="s">
        <v>10566</v>
      </c>
      <c r="N2593" t="s">
        <v>10942</v>
      </c>
      <c r="Q2593" s="16"/>
      <c r="R2593" s="16"/>
      <c r="W2593">
        <v>3</v>
      </c>
      <c r="X2593" s="30" t="s">
        <v>11621</v>
      </c>
      <c r="Y2593" s="30">
        <v>1</v>
      </c>
      <c r="Z2593" s="30">
        <v>1</v>
      </c>
      <c r="AA2593" s="30" t="s">
        <v>10569</v>
      </c>
      <c r="AB2593" t="s">
        <v>11690</v>
      </c>
      <c r="AC2593" t="s">
        <v>11023</v>
      </c>
      <c r="AD2593" t="b">
        <v>0</v>
      </c>
      <c r="AF2593" t="str">
        <f t="shared" si="161"/>
        <v>Scot.Avn /3FPP</v>
      </c>
      <c r="AG2593">
        <f t="shared" si="162"/>
        <v>2</v>
      </c>
      <c r="AH2593">
        <f t="shared" si="163"/>
        <v>2</v>
      </c>
    </row>
    <row r="2594" spans="1:34" x14ac:dyDescent="0.25">
      <c r="A2594" s="13" t="s">
        <v>5815</v>
      </c>
      <c r="B2594" t="s">
        <v>583</v>
      </c>
      <c r="C2594" s="16">
        <v>139</v>
      </c>
      <c r="D2594" s="16" t="s">
        <v>236</v>
      </c>
      <c r="E2594" s="16" t="s">
        <v>10</v>
      </c>
      <c r="F2594" s="17">
        <v>7</v>
      </c>
      <c r="G2594" s="17" t="s">
        <v>282</v>
      </c>
      <c r="H2594" s="17">
        <v>1947</v>
      </c>
      <c r="I2594" s="71" t="str">
        <f t="shared" si="160"/>
        <v>August 7, 1947</v>
      </c>
      <c r="J2594" s="105"/>
      <c r="K2594" s="121" t="s">
        <v>16092</v>
      </c>
      <c r="L2594" t="s">
        <v>10801</v>
      </c>
      <c r="R2594" s="16"/>
      <c r="W2594">
        <v>8</v>
      </c>
      <c r="X2594" s="30"/>
      <c r="Y2594" s="30">
        <v>0</v>
      </c>
      <c r="Z2594" s="30">
        <v>1</v>
      </c>
      <c r="AA2594" s="30" t="e">
        <v>#N/A</v>
      </c>
      <c r="AB2594">
        <v>139</v>
      </c>
      <c r="AC2594" t="s">
        <v>11023</v>
      </c>
      <c r="AD2594" t="b">
        <v>0</v>
      </c>
      <c r="AF2594" t="str">
        <f t="shared" si="161"/>
        <v>139</v>
      </c>
      <c r="AG2594">
        <f t="shared" si="162"/>
        <v>1</v>
      </c>
      <c r="AH2594">
        <f t="shared" si="163"/>
        <v>1</v>
      </c>
    </row>
    <row r="2595" spans="1:34" x14ac:dyDescent="0.25">
      <c r="A2595" s="13" t="s">
        <v>1633</v>
      </c>
      <c r="B2595" t="s">
        <v>583</v>
      </c>
      <c r="C2595" s="16">
        <v>139</v>
      </c>
      <c r="D2595" s="16" t="s">
        <v>236</v>
      </c>
      <c r="E2595" s="16" t="s">
        <v>10</v>
      </c>
      <c r="F2595" s="17">
        <v>7</v>
      </c>
      <c r="G2595" s="17" t="s">
        <v>282</v>
      </c>
      <c r="H2595" s="17">
        <v>1944</v>
      </c>
      <c r="I2595" s="71" t="str">
        <f t="shared" si="160"/>
        <v>August 7, 1944</v>
      </c>
      <c r="J2595" s="105" t="s">
        <v>10627</v>
      </c>
      <c r="K2595" s="121" t="s">
        <v>12421</v>
      </c>
      <c r="L2595" s="121" t="s">
        <v>10548</v>
      </c>
      <c r="M2595" t="s">
        <v>10561</v>
      </c>
      <c r="P2595" t="s">
        <v>10562</v>
      </c>
      <c r="R2595" s="16"/>
      <c r="W2595">
        <v>8</v>
      </c>
      <c r="X2595" s="30" t="s">
        <v>12374</v>
      </c>
      <c r="Y2595" s="30">
        <v>1</v>
      </c>
      <c r="Z2595" s="30">
        <v>1</v>
      </c>
      <c r="AA2595" s="30" t="s">
        <v>10558</v>
      </c>
      <c r="AB2595">
        <v>139</v>
      </c>
      <c r="AC2595" t="s">
        <v>11023</v>
      </c>
      <c r="AD2595" t="b">
        <v>0</v>
      </c>
      <c r="AF2595" t="str">
        <f t="shared" si="161"/>
        <v>139</v>
      </c>
      <c r="AG2595">
        <f t="shared" si="162"/>
        <v>1</v>
      </c>
      <c r="AH2595">
        <f t="shared" si="163"/>
        <v>1</v>
      </c>
    </row>
    <row r="2596" spans="1:34" x14ac:dyDescent="0.25">
      <c r="A2596" s="13" t="s">
        <v>1054</v>
      </c>
      <c r="B2596" t="s">
        <v>583</v>
      </c>
      <c r="C2596" s="16" t="s">
        <v>1055</v>
      </c>
      <c r="D2596" s="16" t="s">
        <v>236</v>
      </c>
      <c r="E2596" s="16" t="s">
        <v>246</v>
      </c>
      <c r="F2596" s="17">
        <v>9</v>
      </c>
      <c r="G2596" s="17" t="s">
        <v>247</v>
      </c>
      <c r="H2596" s="17">
        <v>1944</v>
      </c>
      <c r="I2596" s="71" t="str">
        <f t="shared" si="160"/>
        <v>March 9, 1944</v>
      </c>
      <c r="J2596" s="105" t="s">
        <v>230</v>
      </c>
      <c r="K2596" s="121" t="s">
        <v>11633</v>
      </c>
      <c r="L2596" s="121" t="s">
        <v>11634</v>
      </c>
      <c r="Q2596" s="16"/>
      <c r="R2596" s="16"/>
      <c r="W2596">
        <v>3</v>
      </c>
      <c r="X2596" s="30" t="s">
        <v>11621</v>
      </c>
      <c r="Y2596" s="30">
        <v>1</v>
      </c>
      <c r="Z2596" s="30">
        <v>1</v>
      </c>
      <c r="AA2596" s="30" t="s">
        <v>10569</v>
      </c>
      <c r="AB2596" t="s">
        <v>1055</v>
      </c>
      <c r="AC2596" t="s">
        <v>11023</v>
      </c>
      <c r="AD2596" t="b">
        <v>0</v>
      </c>
      <c r="AF2596" t="str">
        <f t="shared" si="161"/>
        <v>112 Wg</v>
      </c>
      <c r="AG2596">
        <f t="shared" si="162"/>
        <v>1</v>
      </c>
      <c r="AH2596">
        <f t="shared" si="163"/>
        <v>1</v>
      </c>
    </row>
    <row r="2597" spans="1:34" x14ac:dyDescent="0.25">
      <c r="A2597" s="13" t="s">
        <v>3504</v>
      </c>
      <c r="B2597" t="s">
        <v>583</v>
      </c>
      <c r="C2597" s="16" t="s">
        <v>2855</v>
      </c>
      <c r="D2597" s="16" t="s">
        <v>236</v>
      </c>
      <c r="E2597" s="16" t="s">
        <v>324</v>
      </c>
      <c r="F2597" s="17">
        <v>5</v>
      </c>
      <c r="G2597" s="17" t="s">
        <v>264</v>
      </c>
      <c r="H2597" s="17">
        <v>1945</v>
      </c>
      <c r="I2597" s="71" t="str">
        <f t="shared" si="160"/>
        <v>July 5, 1945</v>
      </c>
      <c r="J2597" s="105" t="s">
        <v>230</v>
      </c>
      <c r="K2597" s="121" t="s">
        <v>14591</v>
      </c>
      <c r="L2597" t="s">
        <v>10867</v>
      </c>
      <c r="R2597" s="16"/>
      <c r="W2597">
        <v>7</v>
      </c>
      <c r="X2597" s="30" t="s">
        <v>14574</v>
      </c>
      <c r="Y2597" s="30">
        <v>0</v>
      </c>
      <c r="Z2597" s="30">
        <v>1</v>
      </c>
      <c r="AA2597" s="30" t="s">
        <v>10569</v>
      </c>
      <c r="AB2597" t="s">
        <v>2496</v>
      </c>
      <c r="AC2597" t="s">
        <v>11023</v>
      </c>
      <c r="AD2597" t="b">
        <v>0</v>
      </c>
      <c r="AF2597" t="str">
        <f t="shared" si="161"/>
        <v>139 /16OTU</v>
      </c>
      <c r="AG2597">
        <f t="shared" si="162"/>
        <v>2</v>
      </c>
      <c r="AH2597">
        <f t="shared" si="163"/>
        <v>2</v>
      </c>
    </row>
    <row r="2598" spans="1:34" x14ac:dyDescent="0.25">
      <c r="A2598" s="13" t="s">
        <v>10251</v>
      </c>
      <c r="B2598" t="s">
        <v>583</v>
      </c>
      <c r="C2598" s="16"/>
      <c r="D2598" s="16" t="s">
        <v>400</v>
      </c>
      <c r="E2598" s="16"/>
      <c r="F2598" s="17"/>
      <c r="G2598" s="17"/>
      <c r="H2598" s="17"/>
      <c r="I2598" s="71" t="str">
        <f t="shared" si="160"/>
        <v xml:space="preserve"> , </v>
      </c>
      <c r="J2598" s="105"/>
      <c r="K2598" t="s">
        <v>18658</v>
      </c>
      <c r="L2598" t="s">
        <v>10867</v>
      </c>
      <c r="R2598" s="16"/>
      <c r="W2598" s="30"/>
      <c r="X2598" s="30"/>
      <c r="Y2598" s="30">
        <v>0</v>
      </c>
      <c r="Z2598" s="30">
        <v>1</v>
      </c>
      <c r="AA2598" s="30" t="e">
        <v>#N/A</v>
      </c>
      <c r="AB2598" t="s">
        <v>10592</v>
      </c>
      <c r="AC2598" t="s">
        <v>11023</v>
      </c>
      <c r="AD2598" t="b">
        <v>0</v>
      </c>
      <c r="AF2598" t="str">
        <f t="shared" si="161"/>
        <v/>
      </c>
      <c r="AG2598">
        <f t="shared" si="162"/>
        <v>1</v>
      </c>
      <c r="AH2598">
        <f t="shared" si="163"/>
        <v>1</v>
      </c>
    </row>
    <row r="2599" spans="1:34" x14ac:dyDescent="0.25">
      <c r="A2599" s="13" t="s">
        <v>5525</v>
      </c>
      <c r="B2599" t="s">
        <v>583</v>
      </c>
      <c r="C2599" s="16" t="s">
        <v>5526</v>
      </c>
      <c r="D2599" s="16" t="s">
        <v>236</v>
      </c>
      <c r="E2599" s="16" t="s">
        <v>10</v>
      </c>
      <c r="F2599" s="17">
        <v>31</v>
      </c>
      <c r="G2599" s="17" t="s">
        <v>243</v>
      </c>
      <c r="H2599" s="17">
        <v>1946</v>
      </c>
      <c r="I2599" s="71" t="str">
        <f t="shared" si="160"/>
        <v>January 31, 1946</v>
      </c>
      <c r="J2599" s="105"/>
      <c r="K2599" s="121" t="s">
        <v>15918</v>
      </c>
      <c r="L2599" t="s">
        <v>10801</v>
      </c>
      <c r="R2599" s="16"/>
      <c r="S2599" t="s">
        <v>11375</v>
      </c>
      <c r="T2599" t="s">
        <v>81</v>
      </c>
      <c r="U2599">
        <v>627</v>
      </c>
      <c r="V2599" t="s">
        <v>15919</v>
      </c>
      <c r="W2599">
        <v>1</v>
      </c>
      <c r="X2599" s="30"/>
      <c r="Y2599" s="30">
        <v>0</v>
      </c>
      <c r="Z2599" s="30">
        <v>1</v>
      </c>
      <c r="AA2599" s="30" t="e">
        <v>#N/A</v>
      </c>
      <c r="AB2599">
        <v>109</v>
      </c>
      <c r="AC2599" t="s">
        <v>11023</v>
      </c>
      <c r="AD2599" t="b">
        <v>0</v>
      </c>
      <c r="AF2599" t="str">
        <f t="shared" si="161"/>
        <v>608 /139 /627 /109</v>
      </c>
      <c r="AG2599">
        <f t="shared" si="162"/>
        <v>4</v>
      </c>
      <c r="AH2599">
        <f t="shared" si="163"/>
        <v>4</v>
      </c>
    </row>
    <row r="2600" spans="1:34" x14ac:dyDescent="0.25">
      <c r="A2600" s="21" t="s">
        <v>3217</v>
      </c>
      <c r="B2600" s="30" t="s">
        <v>583</v>
      </c>
      <c r="C2600" s="22" t="s">
        <v>2621</v>
      </c>
      <c r="D2600" s="22" t="s">
        <v>236</v>
      </c>
      <c r="E2600" s="22" t="s">
        <v>324</v>
      </c>
      <c r="F2600" s="28">
        <v>11</v>
      </c>
      <c r="G2600" s="28" t="s">
        <v>253</v>
      </c>
      <c r="H2600" s="28">
        <v>1945</v>
      </c>
      <c r="I2600" s="71" t="str">
        <f t="shared" si="160"/>
        <v>May 11, 1945</v>
      </c>
      <c r="J2600" s="105" t="s">
        <v>230</v>
      </c>
      <c r="K2600" s="151" t="s">
        <v>14363</v>
      </c>
      <c r="L2600" s="30" t="s">
        <v>10565</v>
      </c>
      <c r="M2600" t="s">
        <v>10566</v>
      </c>
      <c r="N2600" t="s">
        <v>271</v>
      </c>
      <c r="P2600" s="26"/>
      <c r="Q2600" s="26"/>
      <c r="R2600" s="22"/>
      <c r="S2600" s="30"/>
      <c r="T2600" s="30"/>
      <c r="U2600" s="30"/>
      <c r="V2600" s="30"/>
      <c r="W2600">
        <v>5</v>
      </c>
      <c r="X2600" s="30" t="s">
        <v>14322</v>
      </c>
      <c r="Y2600" s="30">
        <v>0</v>
      </c>
      <c r="Z2600" s="30">
        <v>1</v>
      </c>
      <c r="AA2600" s="30" t="s">
        <v>10569</v>
      </c>
      <c r="AB2600" t="s">
        <v>2496</v>
      </c>
      <c r="AC2600" t="s">
        <v>11023</v>
      </c>
      <c r="AD2600" t="b">
        <v>0</v>
      </c>
      <c r="AF2600" t="str">
        <f t="shared" si="161"/>
        <v>608 /1655MTU /16OTU</v>
      </c>
      <c r="AG2600">
        <f t="shared" si="162"/>
        <v>3</v>
      </c>
      <c r="AH2600">
        <f t="shared" si="163"/>
        <v>3</v>
      </c>
    </row>
    <row r="2601" spans="1:34" x14ac:dyDescent="0.25">
      <c r="A2601" s="13" t="s">
        <v>5936</v>
      </c>
      <c r="B2601" t="s">
        <v>583</v>
      </c>
      <c r="C2601" s="16" t="s">
        <v>5937</v>
      </c>
      <c r="D2601" s="16" t="s">
        <v>236</v>
      </c>
      <c r="E2601" s="16" t="s">
        <v>10</v>
      </c>
      <c r="F2601" s="17">
        <v>10</v>
      </c>
      <c r="G2601" s="17" t="s">
        <v>243</v>
      </c>
      <c r="H2601" s="17">
        <v>1947</v>
      </c>
      <c r="I2601" s="71" t="str">
        <f t="shared" si="160"/>
        <v>January 10, 1947</v>
      </c>
      <c r="J2601" s="105"/>
      <c r="K2601" s="121" t="s">
        <v>16178</v>
      </c>
      <c r="L2601" t="s">
        <v>10801</v>
      </c>
      <c r="R2601" s="16"/>
      <c r="W2601">
        <v>1</v>
      </c>
      <c r="X2601" s="30"/>
      <c r="Y2601" s="30">
        <v>0</v>
      </c>
      <c r="Z2601" s="30">
        <v>1</v>
      </c>
      <c r="AA2601" s="30" t="e">
        <v>#N/A</v>
      </c>
      <c r="AB2601">
        <v>139</v>
      </c>
      <c r="AC2601" t="s">
        <v>11023</v>
      </c>
      <c r="AD2601" t="b">
        <v>0</v>
      </c>
      <c r="AF2601" t="str">
        <f t="shared" si="161"/>
        <v>Upwood /1655MTU /139</v>
      </c>
      <c r="AG2601">
        <f t="shared" si="162"/>
        <v>3</v>
      </c>
      <c r="AH2601">
        <f t="shared" si="163"/>
        <v>3</v>
      </c>
    </row>
    <row r="2602" spans="1:34" x14ac:dyDescent="0.25">
      <c r="A2602" s="13" t="s">
        <v>2854</v>
      </c>
      <c r="B2602" t="s">
        <v>583</v>
      </c>
      <c r="C2602" s="16" t="s">
        <v>2855</v>
      </c>
      <c r="D2602" s="16" t="s">
        <v>236</v>
      </c>
      <c r="E2602" s="16" t="s">
        <v>324</v>
      </c>
      <c r="F2602" s="17">
        <v>20</v>
      </c>
      <c r="G2602" s="17" t="s">
        <v>247</v>
      </c>
      <c r="H2602" s="17">
        <v>1945</v>
      </c>
      <c r="I2602" s="71" t="str">
        <f t="shared" si="160"/>
        <v>March 20, 1945</v>
      </c>
      <c r="J2602" s="105" t="s">
        <v>230</v>
      </c>
      <c r="K2602" s="121" t="s">
        <v>13940</v>
      </c>
      <c r="L2602" t="s">
        <v>10565</v>
      </c>
      <c r="M2602" t="s">
        <v>10566</v>
      </c>
      <c r="N2602" t="s">
        <v>10698</v>
      </c>
      <c r="R2602" s="16"/>
      <c r="W2602">
        <v>3</v>
      </c>
      <c r="X2602" s="30" t="s">
        <v>13748</v>
      </c>
      <c r="Y2602" s="30">
        <v>1</v>
      </c>
      <c r="Z2602" s="30">
        <v>1</v>
      </c>
      <c r="AA2602" s="30" t="s">
        <v>10569</v>
      </c>
      <c r="AB2602" t="s">
        <v>2496</v>
      </c>
      <c r="AC2602" t="s">
        <v>11023</v>
      </c>
      <c r="AD2602" t="b">
        <v>0</v>
      </c>
      <c r="AF2602" t="str">
        <f t="shared" si="161"/>
        <v>139 /16OTU</v>
      </c>
      <c r="AG2602">
        <f t="shared" si="162"/>
        <v>2</v>
      </c>
      <c r="AH2602">
        <f t="shared" si="163"/>
        <v>2</v>
      </c>
    </row>
    <row r="2603" spans="1:34" x14ac:dyDescent="0.25">
      <c r="A2603" s="13" t="s">
        <v>2335</v>
      </c>
      <c r="B2603" t="s">
        <v>583</v>
      </c>
      <c r="C2603" s="16"/>
      <c r="D2603" s="16" t="s">
        <v>400</v>
      </c>
      <c r="E2603" s="16" t="s">
        <v>324</v>
      </c>
      <c r="F2603" s="17">
        <v>0</v>
      </c>
      <c r="G2603" s="17" t="s">
        <v>243</v>
      </c>
      <c r="H2603" s="17">
        <v>1944</v>
      </c>
      <c r="I2603" s="71" t="str">
        <f t="shared" si="160"/>
        <v>January 0, 1944</v>
      </c>
      <c r="J2603" s="154"/>
      <c r="K2603" t="s">
        <v>13322</v>
      </c>
      <c r="L2603" t="s">
        <v>10565</v>
      </c>
      <c r="M2603" t="s">
        <v>10566</v>
      </c>
      <c r="N2603" t="s">
        <v>12062</v>
      </c>
      <c r="R2603" s="16"/>
      <c r="W2603" s="30"/>
      <c r="X2603" s="30"/>
      <c r="Y2603" s="30">
        <v>0</v>
      </c>
      <c r="Z2603" s="30">
        <v>1</v>
      </c>
      <c r="AA2603" s="30" t="s">
        <v>10569</v>
      </c>
      <c r="AB2603" t="s">
        <v>10592</v>
      </c>
      <c r="AC2603" t="s">
        <v>11023</v>
      </c>
      <c r="AD2603" t="b">
        <v>0</v>
      </c>
      <c r="AF2603" t="str">
        <f t="shared" si="161"/>
        <v/>
      </c>
      <c r="AG2603">
        <f t="shared" si="162"/>
        <v>1</v>
      </c>
      <c r="AH2603">
        <f t="shared" si="163"/>
        <v>1</v>
      </c>
    </row>
    <row r="2604" spans="1:34" x14ac:dyDescent="0.25">
      <c r="A2604" s="13" t="s">
        <v>10252</v>
      </c>
      <c r="B2604" t="s">
        <v>583</v>
      </c>
      <c r="C2604" s="16"/>
      <c r="D2604" s="16" t="s">
        <v>400</v>
      </c>
      <c r="E2604" s="16"/>
      <c r="F2604" s="17"/>
      <c r="G2604" s="17"/>
      <c r="H2604" s="17"/>
      <c r="I2604" s="71" t="str">
        <f t="shared" si="160"/>
        <v xml:space="preserve"> , </v>
      </c>
      <c r="J2604" s="105"/>
      <c r="K2604" t="s">
        <v>18658</v>
      </c>
      <c r="L2604" t="s">
        <v>10867</v>
      </c>
      <c r="R2604" s="16"/>
      <c r="W2604" s="30"/>
      <c r="X2604" s="30"/>
      <c r="Y2604" s="30">
        <v>0</v>
      </c>
      <c r="Z2604" s="30">
        <v>1</v>
      </c>
      <c r="AA2604" s="30" t="e">
        <v>#N/A</v>
      </c>
      <c r="AB2604" t="s">
        <v>10592</v>
      </c>
      <c r="AC2604" t="s">
        <v>11023</v>
      </c>
      <c r="AD2604" t="b">
        <v>0</v>
      </c>
      <c r="AF2604" t="str">
        <f t="shared" si="161"/>
        <v/>
      </c>
      <c r="AG2604">
        <f t="shared" si="162"/>
        <v>1</v>
      </c>
      <c r="AH2604">
        <f t="shared" si="163"/>
        <v>1</v>
      </c>
    </row>
    <row r="2605" spans="1:34" x14ac:dyDescent="0.25">
      <c r="A2605" s="13" t="s">
        <v>10253</v>
      </c>
      <c r="B2605" t="s">
        <v>583</v>
      </c>
      <c r="C2605" s="16"/>
      <c r="D2605" s="16" t="s">
        <v>400</v>
      </c>
      <c r="E2605" s="16"/>
      <c r="F2605" s="17"/>
      <c r="G2605" s="17"/>
      <c r="H2605" s="17"/>
      <c r="I2605" s="71" t="str">
        <f t="shared" si="160"/>
        <v xml:space="preserve"> , </v>
      </c>
      <c r="J2605" s="105"/>
      <c r="K2605" t="s">
        <v>18658</v>
      </c>
      <c r="L2605" t="s">
        <v>10867</v>
      </c>
      <c r="R2605" s="16"/>
      <c r="W2605" s="30"/>
      <c r="X2605" s="30"/>
      <c r="Y2605" s="30">
        <v>0</v>
      </c>
      <c r="Z2605" s="30">
        <v>1</v>
      </c>
      <c r="AA2605" s="30" t="e">
        <v>#N/A</v>
      </c>
      <c r="AB2605" t="s">
        <v>10592</v>
      </c>
      <c r="AC2605" t="s">
        <v>11023</v>
      </c>
      <c r="AD2605" t="b">
        <v>0</v>
      </c>
      <c r="AF2605" t="str">
        <f t="shared" si="161"/>
        <v/>
      </c>
      <c r="AG2605">
        <f t="shared" si="162"/>
        <v>1</v>
      </c>
      <c r="AH2605">
        <f t="shared" si="163"/>
        <v>1</v>
      </c>
    </row>
    <row r="2606" spans="1:34" x14ac:dyDescent="0.25">
      <c r="A2606" s="13" t="s">
        <v>10254</v>
      </c>
      <c r="B2606" t="s">
        <v>583</v>
      </c>
      <c r="C2606" s="16"/>
      <c r="D2606" s="16" t="s">
        <v>400</v>
      </c>
      <c r="E2606" s="16"/>
      <c r="F2606" s="17"/>
      <c r="G2606" s="17"/>
      <c r="H2606" s="17"/>
      <c r="I2606" s="71" t="str">
        <f t="shared" si="160"/>
        <v xml:space="preserve"> , </v>
      </c>
      <c r="J2606" s="105"/>
      <c r="K2606" t="s">
        <v>18658</v>
      </c>
      <c r="L2606" t="s">
        <v>10867</v>
      </c>
      <c r="R2606" s="16"/>
      <c r="W2606" s="30"/>
      <c r="X2606" s="30"/>
      <c r="Y2606" s="30">
        <v>0</v>
      </c>
      <c r="Z2606" s="30">
        <v>1</v>
      </c>
      <c r="AA2606" s="30" t="e">
        <v>#N/A</v>
      </c>
      <c r="AB2606" t="s">
        <v>10592</v>
      </c>
      <c r="AC2606" t="s">
        <v>11023</v>
      </c>
      <c r="AD2606" t="b">
        <v>0</v>
      </c>
      <c r="AF2606" t="str">
        <f t="shared" si="161"/>
        <v/>
      </c>
      <c r="AG2606">
        <f t="shared" si="162"/>
        <v>1</v>
      </c>
      <c r="AH2606">
        <f t="shared" si="163"/>
        <v>1</v>
      </c>
    </row>
    <row r="2607" spans="1:34" x14ac:dyDescent="0.25">
      <c r="A2607" s="25" t="s">
        <v>1400</v>
      </c>
      <c r="B2607" s="26" t="s">
        <v>583</v>
      </c>
      <c r="C2607" s="27" t="s">
        <v>525</v>
      </c>
      <c r="D2607" s="27" t="s">
        <v>526</v>
      </c>
      <c r="E2607" s="27" t="s">
        <v>324</v>
      </c>
      <c r="F2607" s="28">
        <v>16</v>
      </c>
      <c r="G2607" s="28" t="s">
        <v>260</v>
      </c>
      <c r="H2607" s="28">
        <v>1944</v>
      </c>
      <c r="I2607" s="71" t="str">
        <f t="shared" si="160"/>
        <v>June 16, 1944</v>
      </c>
      <c r="J2607" s="131" t="s">
        <v>230</v>
      </c>
      <c r="K2607" s="26" t="s">
        <v>12076</v>
      </c>
      <c r="L2607" s="26" t="s">
        <v>10565</v>
      </c>
      <c r="M2607" s="26" t="s">
        <v>10566</v>
      </c>
      <c r="N2607" s="26" t="s">
        <v>12077</v>
      </c>
      <c r="O2607" s="26"/>
      <c r="P2607" s="26"/>
      <c r="Q2607" s="26"/>
      <c r="R2607" s="27"/>
      <c r="S2607" s="26"/>
      <c r="T2607" s="26"/>
      <c r="U2607" s="26"/>
      <c r="V2607" s="26"/>
      <c r="W2607" s="26">
        <v>6</v>
      </c>
      <c r="X2607" s="26" t="s">
        <v>11992</v>
      </c>
      <c r="Y2607" s="26">
        <v>0</v>
      </c>
      <c r="Z2607" s="26">
        <v>1</v>
      </c>
      <c r="AA2607" s="26" t="e">
        <v>#N/A</v>
      </c>
      <c r="AB2607" s="26" t="s">
        <v>525</v>
      </c>
      <c r="AC2607" s="26" t="s">
        <v>11023</v>
      </c>
      <c r="AD2607" s="26" t="b">
        <v>0</v>
      </c>
      <c r="AE2607" s="26"/>
      <c r="AF2607" t="str">
        <f t="shared" si="161"/>
        <v>USAAF</v>
      </c>
      <c r="AG2607">
        <f t="shared" si="162"/>
        <v>1</v>
      </c>
      <c r="AH2607">
        <f t="shared" si="163"/>
        <v>1</v>
      </c>
    </row>
    <row r="2608" spans="1:34" x14ac:dyDescent="0.25">
      <c r="A2608" s="25" t="s">
        <v>1626</v>
      </c>
      <c r="B2608" s="26" t="s">
        <v>583</v>
      </c>
      <c r="C2608" s="27" t="s">
        <v>525</v>
      </c>
      <c r="D2608" s="27" t="s">
        <v>526</v>
      </c>
      <c r="E2608" s="27" t="s">
        <v>324</v>
      </c>
      <c r="F2608" s="28">
        <v>7</v>
      </c>
      <c r="G2608" s="28" t="s">
        <v>282</v>
      </c>
      <c r="H2608" s="28">
        <v>1944</v>
      </c>
      <c r="I2608" s="71" t="str">
        <f t="shared" si="160"/>
        <v>August 7, 1944</v>
      </c>
      <c r="J2608" s="131" t="s">
        <v>230</v>
      </c>
      <c r="K2608" s="26" t="s">
        <v>12413</v>
      </c>
      <c r="L2608" s="26" t="s">
        <v>10565</v>
      </c>
      <c r="M2608" s="26" t="s">
        <v>10566</v>
      </c>
      <c r="N2608" s="26" t="s">
        <v>10668</v>
      </c>
      <c r="O2608" s="26"/>
      <c r="P2608" s="26"/>
      <c r="Q2608" s="26"/>
      <c r="R2608" s="27"/>
      <c r="S2608" s="26"/>
      <c r="T2608" s="26"/>
      <c r="U2608" s="26"/>
      <c r="V2608" s="26"/>
      <c r="W2608" s="26">
        <v>8</v>
      </c>
      <c r="X2608" s="26" t="s">
        <v>12374</v>
      </c>
      <c r="Y2608" s="26">
        <v>0</v>
      </c>
      <c r="Z2608" s="26">
        <v>1</v>
      </c>
      <c r="AA2608" s="26" t="e">
        <v>#N/A</v>
      </c>
      <c r="AB2608" s="26" t="s">
        <v>525</v>
      </c>
      <c r="AC2608" s="26" t="s">
        <v>11023</v>
      </c>
      <c r="AD2608" s="26" t="b">
        <v>0</v>
      </c>
      <c r="AE2608" s="26"/>
      <c r="AF2608" t="str">
        <f t="shared" si="161"/>
        <v>USAAF</v>
      </c>
      <c r="AG2608">
        <f t="shared" si="162"/>
        <v>1</v>
      </c>
      <c r="AH2608">
        <f t="shared" si="163"/>
        <v>1</v>
      </c>
    </row>
    <row r="2609" spans="1:34" x14ac:dyDescent="0.25">
      <c r="A2609" s="13" t="s">
        <v>3850</v>
      </c>
      <c r="B2609" t="s">
        <v>583</v>
      </c>
      <c r="C2609" s="16" t="s">
        <v>3821</v>
      </c>
      <c r="D2609" s="16" t="s">
        <v>236</v>
      </c>
      <c r="E2609" s="16" t="s">
        <v>324</v>
      </c>
      <c r="F2609" s="17">
        <v>15</v>
      </c>
      <c r="G2609" s="17" t="s">
        <v>294</v>
      </c>
      <c r="H2609" s="17">
        <v>1945</v>
      </c>
      <c r="I2609" s="71" t="str">
        <f t="shared" si="160"/>
        <v>September 15, 1945</v>
      </c>
      <c r="J2609" s="105"/>
      <c r="K2609" t="s">
        <v>14870</v>
      </c>
      <c r="L2609" t="s">
        <v>10801</v>
      </c>
      <c r="R2609" s="16"/>
      <c r="W2609">
        <v>9</v>
      </c>
      <c r="X2609" s="30"/>
      <c r="Y2609" s="30">
        <v>0</v>
      </c>
      <c r="Z2609" s="30">
        <v>1</v>
      </c>
      <c r="AA2609" s="30" t="s">
        <v>10569</v>
      </c>
      <c r="AB2609" t="s">
        <v>2496</v>
      </c>
      <c r="AC2609" t="s">
        <v>11023</v>
      </c>
      <c r="AD2609" t="b">
        <v>0</v>
      </c>
      <c r="AF2609" t="str">
        <f t="shared" si="161"/>
        <v>USAAF /16OTU</v>
      </c>
      <c r="AG2609">
        <f t="shared" si="162"/>
        <v>2</v>
      </c>
      <c r="AH2609">
        <f t="shared" si="163"/>
        <v>2</v>
      </c>
    </row>
    <row r="2610" spans="1:34" x14ac:dyDescent="0.25">
      <c r="A2610" s="13" t="s">
        <v>4056</v>
      </c>
      <c r="B2610" t="s">
        <v>583</v>
      </c>
      <c r="C2610" s="16"/>
      <c r="D2610" s="16"/>
      <c r="E2610" s="16"/>
      <c r="F2610" s="17">
        <v>30</v>
      </c>
      <c r="G2610" s="17" t="s">
        <v>326</v>
      </c>
      <c r="H2610" s="17">
        <v>1945</v>
      </c>
      <c r="I2610" s="71" t="str">
        <f t="shared" si="160"/>
        <v>November 30, 1945</v>
      </c>
      <c r="J2610" s="105"/>
      <c r="K2610" s="121" t="s">
        <v>15033</v>
      </c>
      <c r="L2610" t="s">
        <v>10801</v>
      </c>
      <c r="R2610" s="16"/>
      <c r="W2610">
        <v>11</v>
      </c>
      <c r="X2610" s="30"/>
      <c r="Y2610" s="30">
        <v>0</v>
      </c>
      <c r="Z2610" s="30">
        <v>1</v>
      </c>
      <c r="AA2610" s="30" t="e">
        <v>#N/A</v>
      </c>
      <c r="AB2610" t="s">
        <v>10592</v>
      </c>
      <c r="AC2610" t="s">
        <v>11023</v>
      </c>
      <c r="AD2610" t="b">
        <v>0</v>
      </c>
      <c r="AF2610" t="str">
        <f t="shared" si="161"/>
        <v/>
      </c>
      <c r="AG2610">
        <f t="shared" si="162"/>
        <v>1</v>
      </c>
      <c r="AH2610">
        <f t="shared" si="163"/>
        <v>1</v>
      </c>
    </row>
    <row r="2611" spans="1:34" x14ac:dyDescent="0.25">
      <c r="A2611" s="13" t="s">
        <v>4070</v>
      </c>
      <c r="B2611" t="s">
        <v>583</v>
      </c>
      <c r="C2611" s="16"/>
      <c r="D2611" s="16" t="s">
        <v>400</v>
      </c>
      <c r="E2611" s="16"/>
      <c r="F2611" s="17">
        <v>24</v>
      </c>
      <c r="G2611" s="17" t="s">
        <v>250</v>
      </c>
      <c r="H2611" s="17">
        <v>1945</v>
      </c>
      <c r="I2611" s="71" t="str">
        <f t="shared" si="160"/>
        <v>April 24, 1945</v>
      </c>
      <c r="J2611" s="105"/>
      <c r="K2611" t="s">
        <v>15046</v>
      </c>
      <c r="L2611" t="s">
        <v>10565</v>
      </c>
      <c r="M2611" t="s">
        <v>10566</v>
      </c>
      <c r="N2611" t="s">
        <v>12062</v>
      </c>
      <c r="R2611" s="16"/>
      <c r="W2611" s="30"/>
      <c r="X2611" s="30"/>
      <c r="Y2611" s="30">
        <v>0</v>
      </c>
      <c r="Z2611" s="30">
        <v>1</v>
      </c>
      <c r="AA2611" s="30" t="s">
        <v>10569</v>
      </c>
      <c r="AB2611" t="s">
        <v>10592</v>
      </c>
      <c r="AC2611" t="s">
        <v>11023</v>
      </c>
      <c r="AD2611" t="b">
        <v>0</v>
      </c>
      <c r="AF2611" t="str">
        <f t="shared" si="161"/>
        <v/>
      </c>
      <c r="AG2611">
        <f t="shared" si="162"/>
        <v>1</v>
      </c>
      <c r="AH2611">
        <f t="shared" si="163"/>
        <v>1</v>
      </c>
    </row>
    <row r="2612" spans="1:34" x14ac:dyDescent="0.25">
      <c r="A2612" s="13" t="s">
        <v>10255</v>
      </c>
      <c r="B2612" t="s">
        <v>583</v>
      </c>
      <c r="C2612" s="16"/>
      <c r="D2612" s="16" t="s">
        <v>400</v>
      </c>
      <c r="E2612" s="16"/>
      <c r="F2612" s="17"/>
      <c r="G2612" s="17"/>
      <c r="H2612" s="17"/>
      <c r="I2612" s="71" t="str">
        <f t="shared" si="160"/>
        <v xml:space="preserve"> , </v>
      </c>
      <c r="J2612" s="105"/>
      <c r="K2612" t="s">
        <v>18658</v>
      </c>
      <c r="L2612" t="s">
        <v>10867</v>
      </c>
      <c r="R2612" s="16"/>
      <c r="W2612" s="30"/>
      <c r="X2612" s="30"/>
      <c r="Y2612" s="30">
        <v>0</v>
      </c>
      <c r="Z2612" s="30">
        <v>1</v>
      </c>
      <c r="AA2612" s="30" t="e">
        <v>#N/A</v>
      </c>
      <c r="AB2612" t="s">
        <v>10592</v>
      </c>
      <c r="AC2612" t="s">
        <v>11023</v>
      </c>
      <c r="AD2612" t="b">
        <v>0</v>
      </c>
      <c r="AF2612" t="str">
        <f t="shared" si="161"/>
        <v/>
      </c>
      <c r="AG2612">
        <f t="shared" si="162"/>
        <v>1</v>
      </c>
      <c r="AH2612">
        <f t="shared" si="163"/>
        <v>1</v>
      </c>
    </row>
    <row r="2613" spans="1:34" x14ac:dyDescent="0.25">
      <c r="A2613" s="13" t="s">
        <v>10256</v>
      </c>
      <c r="B2613" t="s">
        <v>583</v>
      </c>
      <c r="C2613" s="16"/>
      <c r="D2613" s="16" t="s">
        <v>400</v>
      </c>
      <c r="E2613" s="16"/>
      <c r="F2613" s="17"/>
      <c r="G2613" s="17"/>
      <c r="H2613" s="17"/>
      <c r="I2613" s="71" t="str">
        <f t="shared" si="160"/>
        <v xml:space="preserve"> , </v>
      </c>
      <c r="J2613" s="105"/>
      <c r="K2613" t="s">
        <v>18658</v>
      </c>
      <c r="L2613" t="s">
        <v>10867</v>
      </c>
      <c r="R2613" s="16"/>
      <c r="W2613" s="30"/>
      <c r="X2613" s="30"/>
      <c r="Y2613" s="30">
        <v>0</v>
      </c>
      <c r="Z2613" s="30">
        <v>1</v>
      </c>
      <c r="AA2613" s="30" t="e">
        <v>#N/A</v>
      </c>
      <c r="AB2613" t="s">
        <v>10592</v>
      </c>
      <c r="AC2613" t="s">
        <v>11023</v>
      </c>
      <c r="AD2613" t="b">
        <v>0</v>
      </c>
      <c r="AF2613" t="str">
        <f t="shared" si="161"/>
        <v/>
      </c>
      <c r="AG2613">
        <f t="shared" si="162"/>
        <v>1</v>
      </c>
      <c r="AH2613">
        <f t="shared" si="163"/>
        <v>1</v>
      </c>
    </row>
    <row r="2614" spans="1:34" x14ac:dyDescent="0.25">
      <c r="A2614" s="13" t="s">
        <v>10257</v>
      </c>
      <c r="B2614" t="s">
        <v>583</v>
      </c>
      <c r="C2614" s="16"/>
      <c r="D2614" s="16" t="s">
        <v>400</v>
      </c>
      <c r="E2614" s="16"/>
      <c r="F2614" s="17"/>
      <c r="G2614" s="17"/>
      <c r="H2614" s="17"/>
      <c r="I2614" s="71" t="str">
        <f t="shared" si="160"/>
        <v xml:space="preserve"> , </v>
      </c>
      <c r="J2614" s="105"/>
      <c r="K2614" t="s">
        <v>18658</v>
      </c>
      <c r="L2614" t="s">
        <v>10867</v>
      </c>
      <c r="R2614" s="16"/>
      <c r="W2614" s="30"/>
      <c r="X2614" s="30"/>
      <c r="Y2614" s="30">
        <v>0</v>
      </c>
      <c r="Z2614" s="30">
        <v>1</v>
      </c>
      <c r="AA2614" s="30" t="e">
        <v>#N/A</v>
      </c>
      <c r="AB2614" t="s">
        <v>10592</v>
      </c>
      <c r="AC2614" t="s">
        <v>11023</v>
      </c>
      <c r="AD2614" t="b">
        <v>0</v>
      </c>
      <c r="AF2614" t="str">
        <f t="shared" si="161"/>
        <v/>
      </c>
      <c r="AG2614">
        <f t="shared" si="162"/>
        <v>1</v>
      </c>
      <c r="AH2614">
        <f t="shared" si="163"/>
        <v>1</v>
      </c>
    </row>
    <row r="2615" spans="1:34" x14ac:dyDescent="0.25">
      <c r="A2615" s="13" t="s">
        <v>4697</v>
      </c>
      <c r="B2615" t="s">
        <v>583</v>
      </c>
      <c r="C2615" s="16" t="s">
        <v>525</v>
      </c>
      <c r="D2615" s="16" t="s">
        <v>526</v>
      </c>
      <c r="E2615" s="16"/>
      <c r="F2615" s="17">
        <v>15</v>
      </c>
      <c r="G2615" s="17" t="s">
        <v>326</v>
      </c>
      <c r="H2615" s="17">
        <v>1946</v>
      </c>
      <c r="I2615" s="71" t="str">
        <f t="shared" si="160"/>
        <v>November 15, 1946</v>
      </c>
      <c r="J2615" s="105"/>
      <c r="K2615" s="121" t="s">
        <v>15468</v>
      </c>
      <c r="L2615" t="s">
        <v>10801</v>
      </c>
      <c r="R2615" s="16"/>
      <c r="W2615">
        <v>11</v>
      </c>
      <c r="X2615" s="30"/>
      <c r="Y2615" s="30">
        <v>0</v>
      </c>
      <c r="Z2615" s="30">
        <v>1</v>
      </c>
      <c r="AA2615" s="30" t="e">
        <v>#N/A</v>
      </c>
      <c r="AB2615" t="s">
        <v>525</v>
      </c>
      <c r="AC2615" t="s">
        <v>11023</v>
      </c>
      <c r="AD2615" t="b">
        <v>0</v>
      </c>
      <c r="AF2615" t="str">
        <f t="shared" si="161"/>
        <v>USAAF</v>
      </c>
      <c r="AG2615">
        <f t="shared" si="162"/>
        <v>1</v>
      </c>
      <c r="AH2615">
        <f t="shared" si="163"/>
        <v>1</v>
      </c>
    </row>
    <row r="2616" spans="1:34" x14ac:dyDescent="0.25">
      <c r="A2616" s="25" t="s">
        <v>1678</v>
      </c>
      <c r="B2616" s="26" t="s">
        <v>583</v>
      </c>
      <c r="C2616" s="27" t="s">
        <v>525</v>
      </c>
      <c r="D2616" s="27" t="s">
        <v>526</v>
      </c>
      <c r="E2616" s="27" t="s">
        <v>324</v>
      </c>
      <c r="F2616" s="28">
        <v>15</v>
      </c>
      <c r="G2616" s="28" t="s">
        <v>282</v>
      </c>
      <c r="H2616" s="28">
        <v>1944</v>
      </c>
      <c r="I2616" s="71" t="str">
        <f t="shared" si="160"/>
        <v>August 15, 1944</v>
      </c>
      <c r="J2616" s="131" t="s">
        <v>230</v>
      </c>
      <c r="K2616" s="26" t="s">
        <v>12483</v>
      </c>
      <c r="L2616" s="26" t="s">
        <v>10565</v>
      </c>
      <c r="M2616" s="26" t="s">
        <v>10566</v>
      </c>
      <c r="N2616" s="26" t="s">
        <v>12484</v>
      </c>
      <c r="O2616" s="26"/>
      <c r="P2616" s="26"/>
      <c r="Q2616" s="26"/>
      <c r="R2616" s="27"/>
      <c r="S2616" s="26"/>
      <c r="T2616" s="26"/>
      <c r="U2616" s="26"/>
      <c r="V2616" s="26"/>
      <c r="W2616" s="26">
        <v>8</v>
      </c>
      <c r="X2616" s="26" t="s">
        <v>12374</v>
      </c>
      <c r="Y2616" s="26">
        <v>0</v>
      </c>
      <c r="Z2616" s="26">
        <v>1</v>
      </c>
      <c r="AA2616" s="26" t="e">
        <v>#N/A</v>
      </c>
      <c r="AB2616" s="26" t="s">
        <v>525</v>
      </c>
      <c r="AC2616" s="26" t="s">
        <v>11023</v>
      </c>
      <c r="AD2616" s="26" t="b">
        <v>0</v>
      </c>
      <c r="AE2616" s="26"/>
      <c r="AF2616" t="str">
        <f t="shared" si="161"/>
        <v>USAAF</v>
      </c>
      <c r="AG2616">
        <f t="shared" si="162"/>
        <v>1</v>
      </c>
      <c r="AH2616">
        <f t="shared" si="163"/>
        <v>1</v>
      </c>
    </row>
    <row r="2617" spans="1:34" x14ac:dyDescent="0.25">
      <c r="A2617" s="13" t="s">
        <v>3820</v>
      </c>
      <c r="B2617" t="s">
        <v>583</v>
      </c>
      <c r="C2617" s="16" t="s">
        <v>3821</v>
      </c>
      <c r="D2617" s="16" t="s">
        <v>236</v>
      </c>
      <c r="E2617" s="16" t="s">
        <v>324</v>
      </c>
      <c r="F2617" s="17">
        <v>13</v>
      </c>
      <c r="G2617" s="17" t="s">
        <v>309</v>
      </c>
      <c r="H2617" s="17">
        <v>1945</v>
      </c>
      <c r="I2617" s="71" t="str">
        <f t="shared" si="160"/>
        <v>October 13, 1945</v>
      </c>
      <c r="J2617" s="105"/>
      <c r="K2617" s="121" t="s">
        <v>14838</v>
      </c>
      <c r="L2617" t="s">
        <v>10801</v>
      </c>
      <c r="R2617" s="16"/>
      <c r="W2617">
        <v>10</v>
      </c>
      <c r="X2617" s="30"/>
      <c r="Y2617" s="30">
        <v>0</v>
      </c>
      <c r="Z2617" s="30">
        <v>1</v>
      </c>
      <c r="AA2617" s="30" t="s">
        <v>10569</v>
      </c>
      <c r="AB2617" t="s">
        <v>2496</v>
      </c>
      <c r="AC2617" t="s">
        <v>11023</v>
      </c>
      <c r="AD2617" t="b">
        <v>0</v>
      </c>
      <c r="AF2617" t="str">
        <f t="shared" si="161"/>
        <v>USAAF /16OTU</v>
      </c>
      <c r="AG2617">
        <f t="shared" si="162"/>
        <v>2</v>
      </c>
      <c r="AH2617">
        <f t="shared" si="163"/>
        <v>2</v>
      </c>
    </row>
    <row r="2618" spans="1:34" x14ac:dyDescent="0.25">
      <c r="A2618" s="25" t="s">
        <v>1511</v>
      </c>
      <c r="B2618" s="26" t="s">
        <v>583</v>
      </c>
      <c r="C2618" s="27" t="s">
        <v>525</v>
      </c>
      <c r="D2618" s="27" t="s">
        <v>526</v>
      </c>
      <c r="E2618" s="27" t="s">
        <v>324</v>
      </c>
      <c r="F2618" s="28">
        <v>15</v>
      </c>
      <c r="G2618" s="28" t="s">
        <v>264</v>
      </c>
      <c r="H2618" s="28">
        <v>1944</v>
      </c>
      <c r="I2618" s="71" t="str">
        <f t="shared" si="160"/>
        <v>July 15, 1944</v>
      </c>
      <c r="J2618" s="131" t="s">
        <v>230</v>
      </c>
      <c r="K2618" s="26" t="s">
        <v>12251</v>
      </c>
      <c r="L2618" s="26" t="s">
        <v>10565</v>
      </c>
      <c r="M2618" s="26" t="s">
        <v>10566</v>
      </c>
      <c r="N2618" s="26" t="s">
        <v>10668</v>
      </c>
      <c r="O2618" s="26"/>
      <c r="P2618" s="26"/>
      <c r="Q2618" s="26"/>
      <c r="R2618" s="27"/>
      <c r="S2618" s="26"/>
      <c r="T2618" s="26"/>
      <c r="U2618" s="26"/>
      <c r="V2618" s="26"/>
      <c r="W2618" s="26">
        <v>6</v>
      </c>
      <c r="X2618" s="26" t="s">
        <v>12166</v>
      </c>
      <c r="Y2618" s="26">
        <v>0</v>
      </c>
      <c r="Z2618" s="26">
        <v>1</v>
      </c>
      <c r="AA2618" s="26" t="e">
        <v>#N/A</v>
      </c>
      <c r="AB2618" s="26" t="s">
        <v>525</v>
      </c>
      <c r="AC2618" s="26" t="s">
        <v>11023</v>
      </c>
      <c r="AD2618" s="26" t="b">
        <v>0</v>
      </c>
      <c r="AE2618" s="26"/>
      <c r="AF2618" t="str">
        <f t="shared" si="161"/>
        <v>USAAF</v>
      </c>
      <c r="AG2618">
        <f t="shared" si="162"/>
        <v>1</v>
      </c>
      <c r="AH2618">
        <f t="shared" si="163"/>
        <v>1</v>
      </c>
    </row>
    <row r="2619" spans="1:34" x14ac:dyDescent="0.25">
      <c r="A2619" s="13" t="s">
        <v>10258</v>
      </c>
      <c r="B2619" t="s">
        <v>583</v>
      </c>
      <c r="C2619" s="16"/>
      <c r="D2619" s="16" t="s">
        <v>400</v>
      </c>
      <c r="E2619" s="16"/>
      <c r="F2619" s="17"/>
      <c r="G2619" s="17"/>
      <c r="H2619" s="17"/>
      <c r="I2619" s="71" t="str">
        <f t="shared" si="160"/>
        <v xml:space="preserve"> , </v>
      </c>
      <c r="J2619" s="105"/>
      <c r="K2619" t="s">
        <v>18658</v>
      </c>
      <c r="L2619" t="s">
        <v>10867</v>
      </c>
      <c r="R2619" s="16"/>
      <c r="W2619" s="30"/>
      <c r="X2619" s="30"/>
      <c r="Y2619" s="30">
        <v>0</v>
      </c>
      <c r="Z2619" s="30">
        <v>1</v>
      </c>
      <c r="AA2619" s="30" t="e">
        <v>#N/A</v>
      </c>
      <c r="AB2619" t="s">
        <v>10592</v>
      </c>
      <c r="AC2619" t="s">
        <v>11023</v>
      </c>
      <c r="AD2619" t="b">
        <v>0</v>
      </c>
      <c r="AF2619" t="str">
        <f t="shared" si="161"/>
        <v/>
      </c>
      <c r="AG2619">
        <f t="shared" si="162"/>
        <v>1</v>
      </c>
      <c r="AH2619">
        <f t="shared" si="163"/>
        <v>1</v>
      </c>
    </row>
    <row r="2620" spans="1:34" x14ac:dyDescent="0.25">
      <c r="A2620" s="13" t="s">
        <v>10259</v>
      </c>
      <c r="B2620" t="s">
        <v>583</v>
      </c>
      <c r="C2620" s="16"/>
      <c r="D2620" s="16" t="s">
        <v>400</v>
      </c>
      <c r="E2620" s="16"/>
      <c r="F2620" s="17"/>
      <c r="G2620" s="17"/>
      <c r="H2620" s="17"/>
      <c r="I2620" s="71" t="str">
        <f t="shared" ref="I2620:I2683" si="164">G2620&amp;" "&amp;F2620&amp;", "&amp;H2620</f>
        <v xml:space="preserve"> , </v>
      </c>
      <c r="J2620" s="105"/>
      <c r="K2620" t="s">
        <v>18658</v>
      </c>
      <c r="L2620" t="s">
        <v>10867</v>
      </c>
      <c r="R2620" s="16"/>
      <c r="W2620" s="30"/>
      <c r="X2620" s="30"/>
      <c r="Y2620" s="30">
        <v>0</v>
      </c>
      <c r="Z2620" s="30">
        <v>1</v>
      </c>
      <c r="AA2620" s="30" t="e">
        <v>#N/A</v>
      </c>
      <c r="AB2620" t="s">
        <v>10592</v>
      </c>
      <c r="AC2620" t="s">
        <v>11023</v>
      </c>
      <c r="AD2620" t="b">
        <v>0</v>
      </c>
      <c r="AF2620" t="str">
        <f t="shared" si="161"/>
        <v/>
      </c>
      <c r="AG2620">
        <f t="shared" si="162"/>
        <v>1</v>
      </c>
      <c r="AH2620">
        <f t="shared" si="163"/>
        <v>1</v>
      </c>
    </row>
    <row r="2621" spans="1:34" x14ac:dyDescent="0.25">
      <c r="A2621" s="13" t="s">
        <v>10010</v>
      </c>
      <c r="B2621" t="s">
        <v>583</v>
      </c>
      <c r="C2621" s="16"/>
      <c r="D2621" s="16" t="s">
        <v>400</v>
      </c>
      <c r="E2621" s="16"/>
      <c r="F2621" s="17"/>
      <c r="G2621" s="17"/>
      <c r="H2621" s="17"/>
      <c r="I2621" s="71" t="str">
        <f t="shared" si="164"/>
        <v xml:space="preserve"> , </v>
      </c>
      <c r="J2621" s="105"/>
      <c r="K2621" t="s">
        <v>18658</v>
      </c>
      <c r="L2621" t="s">
        <v>10565</v>
      </c>
      <c r="M2621" t="s">
        <v>10566</v>
      </c>
      <c r="N2621" t="s">
        <v>12062</v>
      </c>
      <c r="R2621" s="16"/>
      <c r="W2621" s="30"/>
      <c r="X2621" s="30"/>
      <c r="Y2621" s="30">
        <v>0</v>
      </c>
      <c r="Z2621" s="30">
        <v>1</v>
      </c>
      <c r="AA2621" s="30" t="s">
        <v>10569</v>
      </c>
      <c r="AB2621" t="s">
        <v>10592</v>
      </c>
      <c r="AC2621" t="s">
        <v>11023</v>
      </c>
      <c r="AD2621" t="b">
        <v>0</v>
      </c>
      <c r="AF2621" t="str">
        <f t="shared" si="161"/>
        <v/>
      </c>
      <c r="AG2621">
        <f t="shared" si="162"/>
        <v>1</v>
      </c>
      <c r="AH2621">
        <f t="shared" si="163"/>
        <v>1</v>
      </c>
    </row>
    <row r="2622" spans="1:34" x14ac:dyDescent="0.25">
      <c r="A2622" s="13" t="s">
        <v>10260</v>
      </c>
      <c r="B2622" t="s">
        <v>583</v>
      </c>
      <c r="C2622" s="16"/>
      <c r="D2622" s="16" t="s">
        <v>400</v>
      </c>
      <c r="E2622" s="16"/>
      <c r="F2622" s="17"/>
      <c r="G2622" s="17"/>
      <c r="H2622" s="17"/>
      <c r="I2622" s="71" t="str">
        <f t="shared" si="164"/>
        <v xml:space="preserve"> , </v>
      </c>
      <c r="J2622" s="105"/>
      <c r="K2622" t="s">
        <v>18658</v>
      </c>
      <c r="L2622" t="s">
        <v>10867</v>
      </c>
      <c r="R2622" s="16"/>
      <c r="W2622" s="30"/>
      <c r="X2622" s="30"/>
      <c r="Y2622" s="30">
        <v>0</v>
      </c>
      <c r="Z2622" s="30">
        <v>1</v>
      </c>
      <c r="AA2622" s="30" t="e">
        <v>#N/A</v>
      </c>
      <c r="AB2622" t="s">
        <v>10592</v>
      </c>
      <c r="AC2622" t="s">
        <v>11023</v>
      </c>
      <c r="AD2622" t="b">
        <v>0</v>
      </c>
      <c r="AF2622" t="str">
        <f t="shared" si="161"/>
        <v/>
      </c>
      <c r="AG2622">
        <f t="shared" si="162"/>
        <v>1</v>
      </c>
      <c r="AH2622">
        <f t="shared" si="163"/>
        <v>1</v>
      </c>
    </row>
    <row r="2623" spans="1:34" x14ac:dyDescent="0.25">
      <c r="A2623" s="13" t="s">
        <v>4007</v>
      </c>
      <c r="B2623" t="s">
        <v>583</v>
      </c>
      <c r="C2623" s="16" t="s">
        <v>4008</v>
      </c>
      <c r="D2623" s="16" t="s">
        <v>236</v>
      </c>
      <c r="E2623" s="16" t="s">
        <v>10</v>
      </c>
      <c r="F2623" s="17">
        <v>29</v>
      </c>
      <c r="G2623" s="17" t="s">
        <v>309</v>
      </c>
      <c r="H2623" s="17">
        <v>1945</v>
      </c>
      <c r="I2623" s="71" t="str">
        <f t="shared" si="164"/>
        <v>October 29, 1945</v>
      </c>
      <c r="J2623" s="105" t="s">
        <v>230</v>
      </c>
      <c r="K2623" s="121" t="s">
        <v>15005</v>
      </c>
      <c r="L2623" t="s">
        <v>10565</v>
      </c>
      <c r="M2623" t="s">
        <v>10566</v>
      </c>
      <c r="N2623" t="s">
        <v>10583</v>
      </c>
      <c r="R2623" s="16"/>
      <c r="W2623">
        <v>10</v>
      </c>
      <c r="X2623" s="30"/>
      <c r="Y2623" s="30">
        <v>0</v>
      </c>
      <c r="Z2623" s="30">
        <v>1</v>
      </c>
      <c r="AA2623" s="30" t="e">
        <v>#N/A</v>
      </c>
      <c r="AB2623">
        <v>162</v>
      </c>
      <c r="AC2623" t="s">
        <v>11023</v>
      </c>
      <c r="AD2623" t="b">
        <v>0</v>
      </c>
      <c r="AF2623" t="str">
        <f t="shared" si="161"/>
        <v>USAAF /608 /162</v>
      </c>
      <c r="AG2623">
        <f t="shared" si="162"/>
        <v>3</v>
      </c>
      <c r="AH2623">
        <f t="shared" si="163"/>
        <v>3</v>
      </c>
    </row>
    <row r="2624" spans="1:34" x14ac:dyDescent="0.25">
      <c r="A2624" s="13" t="s">
        <v>9974</v>
      </c>
      <c r="B2624" t="s">
        <v>583</v>
      </c>
      <c r="C2624" s="16" t="s">
        <v>525</v>
      </c>
      <c r="D2624" s="16" t="s">
        <v>526</v>
      </c>
      <c r="E2624" s="16"/>
      <c r="F2624" s="17"/>
      <c r="G2624" s="17"/>
      <c r="H2624" s="17"/>
      <c r="I2624" s="71" t="str">
        <f t="shared" si="164"/>
        <v xml:space="preserve"> , </v>
      </c>
      <c r="J2624" s="105"/>
      <c r="K2624" t="s">
        <v>18643</v>
      </c>
      <c r="L2624" t="s">
        <v>10867</v>
      </c>
      <c r="R2624" s="16"/>
      <c r="W2624" s="30"/>
      <c r="X2624" s="30"/>
      <c r="Y2624" s="30">
        <v>0</v>
      </c>
      <c r="Z2624" s="30">
        <v>1</v>
      </c>
      <c r="AA2624" s="30" t="e">
        <v>#N/A</v>
      </c>
      <c r="AB2624" t="s">
        <v>525</v>
      </c>
      <c r="AC2624" t="s">
        <v>11023</v>
      </c>
      <c r="AD2624" t="b">
        <v>0</v>
      </c>
      <c r="AF2624" t="str">
        <f t="shared" si="161"/>
        <v>USAAF</v>
      </c>
      <c r="AG2624">
        <f t="shared" si="162"/>
        <v>1</v>
      </c>
      <c r="AH2624">
        <f t="shared" si="163"/>
        <v>1</v>
      </c>
    </row>
    <row r="2625" spans="1:34" x14ac:dyDescent="0.25">
      <c r="A2625" s="13" t="s">
        <v>3038</v>
      </c>
      <c r="B2625" t="s">
        <v>583</v>
      </c>
      <c r="C2625" s="16" t="s">
        <v>3039</v>
      </c>
      <c r="D2625" s="16" t="s">
        <v>236</v>
      </c>
      <c r="E2625" s="16" t="s">
        <v>10</v>
      </c>
      <c r="F2625" s="17">
        <v>12</v>
      </c>
      <c r="G2625" s="17" t="s">
        <v>250</v>
      </c>
      <c r="H2625" s="17">
        <v>1945</v>
      </c>
      <c r="I2625" s="71" t="str">
        <f t="shared" si="164"/>
        <v>April 12, 1945</v>
      </c>
      <c r="J2625" s="105" t="s">
        <v>230</v>
      </c>
      <c r="K2625" s="121" t="s">
        <v>14180</v>
      </c>
      <c r="L2625" t="s">
        <v>10801</v>
      </c>
      <c r="R2625" s="16"/>
      <c r="S2625" t="s">
        <v>10722</v>
      </c>
      <c r="T2625" t="s">
        <v>10524</v>
      </c>
      <c r="U2625">
        <v>139</v>
      </c>
      <c r="V2625" t="s">
        <v>14181</v>
      </c>
      <c r="W2625">
        <v>4</v>
      </c>
      <c r="X2625" s="30" t="s">
        <v>11782</v>
      </c>
      <c r="Y2625" s="30">
        <v>1</v>
      </c>
      <c r="Z2625" s="30">
        <v>1</v>
      </c>
      <c r="AA2625" s="30" t="s">
        <v>10558</v>
      </c>
      <c r="AB2625">
        <v>139</v>
      </c>
      <c r="AC2625" t="s">
        <v>11023</v>
      </c>
      <c r="AD2625" t="b">
        <v>0</v>
      </c>
      <c r="AF2625" t="str">
        <f t="shared" si="161"/>
        <v>USAAF /139</v>
      </c>
      <c r="AG2625">
        <f t="shared" si="162"/>
        <v>2</v>
      </c>
      <c r="AH2625">
        <f t="shared" si="163"/>
        <v>2</v>
      </c>
    </row>
    <row r="2626" spans="1:34" x14ac:dyDescent="0.25">
      <c r="A2626" s="13" t="s">
        <v>4057</v>
      </c>
      <c r="B2626" t="s">
        <v>583</v>
      </c>
      <c r="C2626" s="16"/>
      <c r="D2626" s="16"/>
      <c r="E2626" s="16"/>
      <c r="F2626" s="17">
        <v>30</v>
      </c>
      <c r="G2626" s="17" t="s">
        <v>326</v>
      </c>
      <c r="H2626" s="17">
        <v>1945</v>
      </c>
      <c r="I2626" s="71" t="str">
        <f t="shared" si="164"/>
        <v>November 30, 1945</v>
      </c>
      <c r="J2626" s="105"/>
      <c r="K2626" s="121" t="s">
        <v>15034</v>
      </c>
      <c r="L2626" t="s">
        <v>10801</v>
      </c>
      <c r="R2626" s="16"/>
      <c r="W2626">
        <v>11</v>
      </c>
      <c r="X2626" s="30"/>
      <c r="Y2626" s="30">
        <v>0</v>
      </c>
      <c r="Z2626" s="30">
        <v>1</v>
      </c>
      <c r="AA2626" s="30" t="e">
        <v>#N/A</v>
      </c>
      <c r="AB2626" t="s">
        <v>10592</v>
      </c>
      <c r="AC2626" t="s">
        <v>11023</v>
      </c>
      <c r="AD2626" t="b">
        <v>0</v>
      </c>
      <c r="AF2626" t="str">
        <f t="shared" si="161"/>
        <v/>
      </c>
      <c r="AG2626">
        <f t="shared" si="162"/>
        <v>1</v>
      </c>
      <c r="AH2626">
        <f t="shared" si="163"/>
        <v>1</v>
      </c>
    </row>
    <row r="2627" spans="1:34" x14ac:dyDescent="0.25">
      <c r="A2627" s="13" t="s">
        <v>4053</v>
      </c>
      <c r="B2627" t="s">
        <v>583</v>
      </c>
      <c r="C2627" s="16" t="s">
        <v>525</v>
      </c>
      <c r="D2627" s="16" t="s">
        <v>526</v>
      </c>
      <c r="E2627" s="16"/>
      <c r="F2627" s="17">
        <v>30</v>
      </c>
      <c r="G2627" s="17" t="s">
        <v>326</v>
      </c>
      <c r="H2627" s="17">
        <v>1945</v>
      </c>
      <c r="I2627" s="71" t="str">
        <f t="shared" si="164"/>
        <v>November 30, 1945</v>
      </c>
      <c r="J2627" s="105"/>
      <c r="K2627" s="121" t="s">
        <v>15030</v>
      </c>
      <c r="L2627" t="s">
        <v>10801</v>
      </c>
      <c r="R2627" s="16"/>
      <c r="W2627">
        <v>11</v>
      </c>
      <c r="X2627" s="30"/>
      <c r="Y2627" s="30">
        <v>0</v>
      </c>
      <c r="Z2627" s="30">
        <v>1</v>
      </c>
      <c r="AA2627" s="30" t="e">
        <v>#N/A</v>
      </c>
      <c r="AB2627" t="s">
        <v>525</v>
      </c>
      <c r="AC2627" t="s">
        <v>11023</v>
      </c>
      <c r="AD2627" t="b">
        <v>0</v>
      </c>
      <c r="AF2627" t="str">
        <f t="shared" ref="AF2627:AF2690" si="165">SUBSTITUTE(C2627,"/"," /")</f>
        <v>USAAF</v>
      </c>
      <c r="AG2627">
        <f t="shared" ref="AG2627:AG2690" si="166">LEN(AF2627)-LEN(C2627)+1</f>
        <v>1</v>
      </c>
      <c r="AH2627">
        <f t="shared" ref="AH2627:AH2690" si="167">IF(ISERROR(FIND("Cv ",C2627,1)),AG2627,AG2627-1)</f>
        <v>1</v>
      </c>
    </row>
    <row r="2628" spans="1:34" x14ac:dyDescent="0.25">
      <c r="A2628" s="13" t="s">
        <v>4054</v>
      </c>
      <c r="B2628" t="s">
        <v>583</v>
      </c>
      <c r="C2628" s="16" t="s">
        <v>525</v>
      </c>
      <c r="D2628" s="16" t="s">
        <v>526</v>
      </c>
      <c r="E2628" s="16"/>
      <c r="F2628" s="17">
        <v>30</v>
      </c>
      <c r="G2628" s="17" t="s">
        <v>326</v>
      </c>
      <c r="H2628" s="17">
        <v>1945</v>
      </c>
      <c r="I2628" s="71" t="str">
        <f t="shared" si="164"/>
        <v>November 30, 1945</v>
      </c>
      <c r="J2628" s="105"/>
      <c r="K2628" s="121" t="s">
        <v>15031</v>
      </c>
      <c r="L2628" t="s">
        <v>10801</v>
      </c>
      <c r="R2628" s="16"/>
      <c r="W2628">
        <v>11</v>
      </c>
      <c r="X2628" s="30"/>
      <c r="Y2628" s="30">
        <v>0</v>
      </c>
      <c r="Z2628" s="30">
        <v>1</v>
      </c>
      <c r="AA2628" s="30" t="e">
        <v>#N/A</v>
      </c>
      <c r="AB2628" t="s">
        <v>525</v>
      </c>
      <c r="AC2628" t="s">
        <v>11023</v>
      </c>
      <c r="AD2628" t="b">
        <v>0</v>
      </c>
      <c r="AF2628" t="str">
        <f t="shared" si="165"/>
        <v>USAAF</v>
      </c>
      <c r="AG2628">
        <f t="shared" si="166"/>
        <v>1</v>
      </c>
      <c r="AH2628">
        <f t="shared" si="167"/>
        <v>1</v>
      </c>
    </row>
    <row r="2629" spans="1:34" x14ac:dyDescent="0.25">
      <c r="A2629" s="25" t="s">
        <v>1186</v>
      </c>
      <c r="B2629" s="26" t="s">
        <v>583</v>
      </c>
      <c r="C2629" s="27" t="s">
        <v>525</v>
      </c>
      <c r="D2629" s="27" t="s">
        <v>526</v>
      </c>
      <c r="E2629" s="27" t="s">
        <v>10</v>
      </c>
      <c r="F2629" s="28">
        <v>21</v>
      </c>
      <c r="G2629" s="28" t="s">
        <v>250</v>
      </c>
      <c r="H2629" s="28">
        <v>1944</v>
      </c>
      <c r="I2629" s="71" t="str">
        <f t="shared" si="164"/>
        <v>April 21, 1944</v>
      </c>
      <c r="J2629" s="131" t="s">
        <v>230</v>
      </c>
      <c r="K2629" s="26" t="s">
        <v>11800</v>
      </c>
      <c r="L2629" s="26" t="s">
        <v>10565</v>
      </c>
      <c r="M2629" s="26" t="s">
        <v>10566</v>
      </c>
      <c r="N2629" s="26" t="s">
        <v>11801</v>
      </c>
      <c r="O2629" s="26"/>
      <c r="P2629" s="26"/>
      <c r="Q2629" s="26"/>
      <c r="R2629" s="27"/>
      <c r="S2629" s="26"/>
      <c r="T2629" s="26"/>
      <c r="U2629" s="26"/>
      <c r="V2629" s="26"/>
      <c r="W2629" s="26">
        <v>4</v>
      </c>
      <c r="X2629" s="26" t="s">
        <v>11721</v>
      </c>
      <c r="Y2629" s="26">
        <v>0</v>
      </c>
      <c r="Z2629" s="26">
        <v>1</v>
      </c>
      <c r="AA2629" s="26" t="e">
        <v>#N/A</v>
      </c>
      <c r="AB2629" s="26" t="s">
        <v>525</v>
      </c>
      <c r="AC2629" s="26" t="s">
        <v>11023</v>
      </c>
      <c r="AD2629" s="26" t="b">
        <v>0</v>
      </c>
      <c r="AE2629" s="26"/>
      <c r="AF2629" t="str">
        <f t="shared" si="165"/>
        <v>USAAF</v>
      </c>
      <c r="AG2629">
        <f t="shared" si="166"/>
        <v>1</v>
      </c>
      <c r="AH2629">
        <f t="shared" si="167"/>
        <v>1</v>
      </c>
    </row>
    <row r="2630" spans="1:34" x14ac:dyDescent="0.25">
      <c r="A2630" s="13" t="s">
        <v>2169</v>
      </c>
      <c r="B2630" t="s">
        <v>583</v>
      </c>
      <c r="C2630" s="16">
        <v>627</v>
      </c>
      <c r="D2630" s="16" t="s">
        <v>236</v>
      </c>
      <c r="E2630" s="16" t="s">
        <v>10</v>
      </c>
      <c r="F2630" s="17">
        <v>28</v>
      </c>
      <c r="G2630" s="17" t="s">
        <v>326</v>
      </c>
      <c r="H2630" s="17">
        <v>1944</v>
      </c>
      <c r="I2630" s="71" t="str">
        <f t="shared" si="164"/>
        <v>November 28, 1944</v>
      </c>
      <c r="J2630" s="105" t="s">
        <v>230</v>
      </c>
      <c r="K2630" s="121" t="s">
        <v>13116</v>
      </c>
      <c r="L2630" s="121" t="s">
        <v>10565</v>
      </c>
      <c r="N2630" t="s">
        <v>10567</v>
      </c>
      <c r="R2630" s="16"/>
      <c r="W2630" s="30">
        <v>11</v>
      </c>
      <c r="X2630" s="30" t="s">
        <v>12944</v>
      </c>
      <c r="Y2630" s="30">
        <v>1</v>
      </c>
      <c r="Z2630" s="30">
        <v>1</v>
      </c>
      <c r="AA2630" s="30" t="s">
        <v>10558</v>
      </c>
      <c r="AB2630">
        <v>627</v>
      </c>
      <c r="AC2630" t="s">
        <v>11023</v>
      </c>
      <c r="AD2630" t="b">
        <v>0</v>
      </c>
      <c r="AF2630" t="str">
        <f t="shared" si="165"/>
        <v>627</v>
      </c>
      <c r="AG2630">
        <f t="shared" si="166"/>
        <v>1</v>
      </c>
      <c r="AH2630">
        <f t="shared" si="167"/>
        <v>1</v>
      </c>
    </row>
    <row r="2631" spans="1:34" x14ac:dyDescent="0.25">
      <c r="A2631" s="13" t="s">
        <v>4055</v>
      </c>
      <c r="B2631" t="s">
        <v>583</v>
      </c>
      <c r="C2631" s="16" t="s">
        <v>525</v>
      </c>
      <c r="D2631" s="16" t="s">
        <v>526</v>
      </c>
      <c r="E2631" s="16"/>
      <c r="F2631" s="17">
        <v>30</v>
      </c>
      <c r="G2631" s="17" t="s">
        <v>326</v>
      </c>
      <c r="H2631" s="17">
        <v>1945</v>
      </c>
      <c r="I2631" s="71" t="str">
        <f t="shared" si="164"/>
        <v>November 30, 1945</v>
      </c>
      <c r="J2631" s="105"/>
      <c r="K2631" s="121" t="s">
        <v>15032</v>
      </c>
      <c r="L2631" t="s">
        <v>10801</v>
      </c>
      <c r="R2631" s="16"/>
      <c r="W2631">
        <v>11</v>
      </c>
      <c r="X2631" s="30"/>
      <c r="Y2631" s="30">
        <v>0</v>
      </c>
      <c r="Z2631" s="30">
        <v>1</v>
      </c>
      <c r="AA2631" s="30" t="e">
        <v>#N/A</v>
      </c>
      <c r="AB2631" t="s">
        <v>525</v>
      </c>
      <c r="AC2631" t="s">
        <v>11023</v>
      </c>
      <c r="AD2631" t="b">
        <v>0</v>
      </c>
      <c r="AF2631" t="str">
        <f t="shared" si="165"/>
        <v>USAAF</v>
      </c>
      <c r="AG2631">
        <f t="shared" si="166"/>
        <v>1</v>
      </c>
      <c r="AH2631">
        <f t="shared" si="167"/>
        <v>1</v>
      </c>
    </row>
    <row r="2632" spans="1:34" x14ac:dyDescent="0.25">
      <c r="A2632" s="13" t="s">
        <v>9975</v>
      </c>
      <c r="B2632" t="s">
        <v>583</v>
      </c>
      <c r="C2632" s="16" t="s">
        <v>525</v>
      </c>
      <c r="D2632" s="16" t="s">
        <v>526</v>
      </c>
      <c r="E2632" s="16"/>
      <c r="F2632" s="17"/>
      <c r="G2632" s="17"/>
      <c r="H2632" s="17"/>
      <c r="I2632" s="71" t="str">
        <f t="shared" si="164"/>
        <v xml:space="preserve"> , </v>
      </c>
      <c r="J2632" s="105"/>
      <c r="K2632" t="s">
        <v>18644</v>
      </c>
      <c r="L2632" t="s">
        <v>10867</v>
      </c>
      <c r="R2632" s="16"/>
      <c r="W2632" s="30"/>
      <c r="X2632" s="30"/>
      <c r="Y2632" s="30">
        <v>0</v>
      </c>
      <c r="Z2632" s="30">
        <v>1</v>
      </c>
      <c r="AA2632" s="30" t="e">
        <v>#N/A</v>
      </c>
      <c r="AB2632" t="s">
        <v>525</v>
      </c>
      <c r="AC2632" t="s">
        <v>11023</v>
      </c>
      <c r="AD2632" t="b">
        <v>0</v>
      </c>
      <c r="AF2632" t="str">
        <f t="shared" si="165"/>
        <v>USAAF</v>
      </c>
      <c r="AG2632">
        <f t="shared" si="166"/>
        <v>1</v>
      </c>
      <c r="AH2632">
        <f t="shared" si="167"/>
        <v>1</v>
      </c>
    </row>
    <row r="2633" spans="1:34" x14ac:dyDescent="0.25">
      <c r="A2633" s="13" t="s">
        <v>5932</v>
      </c>
      <c r="B2633" t="s">
        <v>583</v>
      </c>
      <c r="C2633" s="16" t="s">
        <v>5933</v>
      </c>
      <c r="D2633" s="16" t="s">
        <v>236</v>
      </c>
      <c r="E2633" s="16"/>
      <c r="F2633" s="17">
        <v>10</v>
      </c>
      <c r="G2633" s="17" t="s">
        <v>243</v>
      </c>
      <c r="H2633" s="17">
        <v>1947</v>
      </c>
      <c r="I2633" s="71" t="str">
        <f t="shared" si="164"/>
        <v>January 10, 1947</v>
      </c>
      <c r="J2633" s="105"/>
      <c r="K2633" s="121" t="s">
        <v>16177</v>
      </c>
      <c r="L2633" t="s">
        <v>10801</v>
      </c>
      <c r="R2633" s="16"/>
      <c r="S2633" t="s">
        <v>10722</v>
      </c>
      <c r="T2633" t="s">
        <v>98</v>
      </c>
      <c r="U2633">
        <v>139</v>
      </c>
      <c r="V2633" t="s">
        <v>10900</v>
      </c>
      <c r="W2633">
        <v>1</v>
      </c>
      <c r="X2633" s="30"/>
      <c r="Y2633" s="30">
        <v>0</v>
      </c>
      <c r="Z2633" s="30">
        <v>1</v>
      </c>
      <c r="AA2633" s="30" t="e">
        <v>#N/A</v>
      </c>
      <c r="AB2633">
        <v>163</v>
      </c>
      <c r="AC2633" t="s">
        <v>11023</v>
      </c>
      <c r="AD2633" t="b">
        <v>0</v>
      </c>
      <c r="AF2633" t="str">
        <f t="shared" si="165"/>
        <v>USAAF /139 /162 /163</v>
      </c>
      <c r="AG2633">
        <f t="shared" si="166"/>
        <v>4</v>
      </c>
      <c r="AH2633">
        <f t="shared" si="167"/>
        <v>4</v>
      </c>
    </row>
    <row r="2634" spans="1:34" x14ac:dyDescent="0.25">
      <c r="A2634" s="13" t="s">
        <v>2495</v>
      </c>
      <c r="B2634" t="s">
        <v>583</v>
      </c>
      <c r="C2634" s="16" t="s">
        <v>2496</v>
      </c>
      <c r="D2634" s="16" t="s">
        <v>236</v>
      </c>
      <c r="E2634" s="16" t="s">
        <v>324</v>
      </c>
      <c r="F2634" s="17">
        <v>28</v>
      </c>
      <c r="G2634" s="17" t="s">
        <v>243</v>
      </c>
      <c r="H2634" s="17">
        <v>1945</v>
      </c>
      <c r="I2634" s="71" t="str">
        <f t="shared" si="164"/>
        <v>January 28, 1945</v>
      </c>
      <c r="J2634" s="105" t="s">
        <v>230</v>
      </c>
      <c r="K2634" s="121" t="s">
        <v>13519</v>
      </c>
      <c r="L2634" s="121" t="s">
        <v>10565</v>
      </c>
      <c r="M2634" t="s">
        <v>10566</v>
      </c>
      <c r="N2634" t="s">
        <v>10567</v>
      </c>
      <c r="R2634" s="16"/>
      <c r="W2634">
        <v>1</v>
      </c>
      <c r="X2634" s="30" t="s">
        <v>13332</v>
      </c>
      <c r="Y2634" s="30">
        <v>1</v>
      </c>
      <c r="Z2634" s="30">
        <v>1</v>
      </c>
      <c r="AA2634" s="30" t="s">
        <v>10569</v>
      </c>
      <c r="AB2634" t="s">
        <v>2496</v>
      </c>
      <c r="AC2634" t="s">
        <v>11023</v>
      </c>
      <c r="AD2634" t="b">
        <v>0</v>
      </c>
      <c r="AF2634" t="str">
        <f t="shared" si="165"/>
        <v>16OTU</v>
      </c>
      <c r="AG2634">
        <f t="shared" si="166"/>
        <v>1</v>
      </c>
      <c r="AH2634">
        <f t="shared" si="167"/>
        <v>1</v>
      </c>
    </row>
    <row r="2635" spans="1:34" x14ac:dyDescent="0.25">
      <c r="A2635" s="13" t="s">
        <v>2803</v>
      </c>
      <c r="B2635" t="s">
        <v>583</v>
      </c>
      <c r="C2635" s="16" t="s">
        <v>525</v>
      </c>
      <c r="D2635" s="16" t="s">
        <v>526</v>
      </c>
      <c r="E2635" s="16" t="s">
        <v>237</v>
      </c>
      <c r="F2635" s="17">
        <v>12</v>
      </c>
      <c r="G2635" s="17" t="s">
        <v>247</v>
      </c>
      <c r="H2635" s="17">
        <v>1945</v>
      </c>
      <c r="I2635" s="71" t="str">
        <f t="shared" si="164"/>
        <v>March 12, 1945</v>
      </c>
      <c r="J2635" s="105"/>
      <c r="K2635" s="121" t="s">
        <v>13881</v>
      </c>
      <c r="L2635" t="s">
        <v>10801</v>
      </c>
      <c r="R2635" s="16"/>
      <c r="W2635">
        <v>3</v>
      </c>
      <c r="X2635" s="30" t="s">
        <v>13748</v>
      </c>
      <c r="Y2635" s="30">
        <v>1</v>
      </c>
      <c r="Z2635" s="30">
        <v>1</v>
      </c>
      <c r="AA2635" s="30" t="s">
        <v>10569</v>
      </c>
      <c r="AB2635" t="s">
        <v>525</v>
      </c>
      <c r="AC2635" t="s">
        <v>11023</v>
      </c>
      <c r="AD2635" t="b">
        <v>0</v>
      </c>
      <c r="AF2635" t="str">
        <f t="shared" si="165"/>
        <v>USAAF</v>
      </c>
      <c r="AG2635">
        <f t="shared" si="166"/>
        <v>1</v>
      </c>
      <c r="AH2635">
        <f t="shared" si="167"/>
        <v>1</v>
      </c>
    </row>
    <row r="2636" spans="1:34" x14ac:dyDescent="0.25">
      <c r="A2636" s="25" t="s">
        <v>1147</v>
      </c>
      <c r="B2636" s="26" t="s">
        <v>583</v>
      </c>
      <c r="C2636" s="27" t="s">
        <v>525</v>
      </c>
      <c r="D2636" s="27" t="s">
        <v>526</v>
      </c>
      <c r="E2636" s="27" t="s">
        <v>324</v>
      </c>
      <c r="F2636" s="28">
        <v>11</v>
      </c>
      <c r="G2636" s="28" t="s">
        <v>250</v>
      </c>
      <c r="H2636" s="28">
        <v>1944</v>
      </c>
      <c r="I2636" s="71" t="str">
        <f t="shared" si="164"/>
        <v>April 11, 1944</v>
      </c>
      <c r="J2636" s="131" t="s">
        <v>230</v>
      </c>
      <c r="K2636" s="26" t="s">
        <v>11752</v>
      </c>
      <c r="L2636" s="26" t="s">
        <v>10565</v>
      </c>
      <c r="M2636" s="26" t="s">
        <v>10566</v>
      </c>
      <c r="N2636" s="26" t="s">
        <v>10852</v>
      </c>
      <c r="O2636" s="26"/>
      <c r="P2636" s="26"/>
      <c r="Q2636" s="26"/>
      <c r="R2636" s="27"/>
      <c r="S2636" s="26"/>
      <c r="T2636" s="26"/>
      <c r="U2636" s="26"/>
      <c r="V2636" s="26"/>
      <c r="W2636" s="26">
        <v>4</v>
      </c>
      <c r="X2636" s="26" t="s">
        <v>11721</v>
      </c>
      <c r="Y2636" s="26">
        <v>0</v>
      </c>
      <c r="Z2636" s="26">
        <v>1</v>
      </c>
      <c r="AA2636" s="26" t="e">
        <v>#N/A</v>
      </c>
      <c r="AB2636" s="26" t="s">
        <v>525</v>
      </c>
      <c r="AC2636" s="26" t="s">
        <v>11023</v>
      </c>
      <c r="AD2636" s="26" t="b">
        <v>0</v>
      </c>
      <c r="AE2636" s="26"/>
      <c r="AF2636" t="str">
        <f t="shared" si="165"/>
        <v>USAAF</v>
      </c>
      <c r="AG2636">
        <f t="shared" si="166"/>
        <v>1</v>
      </c>
      <c r="AH2636">
        <f t="shared" si="167"/>
        <v>1</v>
      </c>
    </row>
    <row r="2637" spans="1:34" x14ac:dyDescent="0.25">
      <c r="A2637" s="13" t="s">
        <v>6759</v>
      </c>
      <c r="B2637" t="s">
        <v>583</v>
      </c>
      <c r="C2637" s="16" t="s">
        <v>4728</v>
      </c>
      <c r="D2637" s="16"/>
      <c r="E2637" s="16"/>
      <c r="F2637" s="17">
        <v>31</v>
      </c>
      <c r="G2637" s="17" t="s">
        <v>243</v>
      </c>
      <c r="H2637" s="17">
        <v>1947</v>
      </c>
      <c r="I2637" s="71" t="str">
        <f t="shared" si="164"/>
        <v>January 31, 1947</v>
      </c>
      <c r="J2637" s="105"/>
      <c r="K2637" s="121" t="s">
        <v>16704</v>
      </c>
      <c r="L2637" t="s">
        <v>10801</v>
      </c>
      <c r="R2637" s="16"/>
      <c r="W2637">
        <v>1</v>
      </c>
      <c r="X2637" s="30"/>
      <c r="Y2637" s="30">
        <v>0</v>
      </c>
      <c r="Z2637" s="30">
        <v>1</v>
      </c>
      <c r="AA2637" s="30" t="e">
        <v>#N/A</v>
      </c>
      <c r="AB2637" t="s">
        <v>4728</v>
      </c>
      <c r="AC2637" t="s">
        <v>11023</v>
      </c>
      <c r="AD2637" t="b">
        <v>0</v>
      </c>
      <c r="AF2637" t="str">
        <f t="shared" si="165"/>
        <v>R-R</v>
      </c>
      <c r="AG2637">
        <f t="shared" si="166"/>
        <v>1</v>
      </c>
      <c r="AH2637">
        <f t="shared" si="167"/>
        <v>1</v>
      </c>
    </row>
    <row r="2638" spans="1:34" x14ac:dyDescent="0.25">
      <c r="A2638" s="13" t="s">
        <v>1272</v>
      </c>
      <c r="B2638" t="s">
        <v>583</v>
      </c>
      <c r="C2638" s="16">
        <v>139</v>
      </c>
      <c r="D2638" s="16" t="s">
        <v>236</v>
      </c>
      <c r="E2638" s="16" t="s">
        <v>10</v>
      </c>
      <c r="F2638" s="17">
        <v>10</v>
      </c>
      <c r="G2638" s="17" t="s">
        <v>253</v>
      </c>
      <c r="H2638" s="17">
        <v>1944</v>
      </c>
      <c r="I2638" s="71" t="str">
        <f t="shared" si="164"/>
        <v>May 10, 1944</v>
      </c>
      <c r="J2638" s="105" t="s">
        <v>10627</v>
      </c>
      <c r="K2638" s="121" t="s">
        <v>11904</v>
      </c>
      <c r="L2638" s="121" t="s">
        <v>10565</v>
      </c>
      <c r="M2638" t="s">
        <v>10636</v>
      </c>
      <c r="N2638" t="s">
        <v>11905</v>
      </c>
      <c r="Q2638" s="16"/>
      <c r="R2638" s="16"/>
      <c r="S2638" t="s">
        <v>10722</v>
      </c>
      <c r="T2638" t="s">
        <v>73</v>
      </c>
      <c r="U2638">
        <v>139</v>
      </c>
      <c r="V2638" t="s">
        <v>11906</v>
      </c>
      <c r="W2638">
        <v>5</v>
      </c>
      <c r="X2638" s="30" t="s">
        <v>11848</v>
      </c>
      <c r="Y2638" s="30">
        <v>1</v>
      </c>
      <c r="Z2638" s="30">
        <v>1</v>
      </c>
      <c r="AA2638" s="30" t="s">
        <v>10558</v>
      </c>
      <c r="AB2638">
        <v>139</v>
      </c>
      <c r="AC2638" t="s">
        <v>11023</v>
      </c>
      <c r="AD2638" t="b">
        <v>0</v>
      </c>
      <c r="AF2638" t="str">
        <f t="shared" si="165"/>
        <v>139</v>
      </c>
      <c r="AG2638">
        <f t="shared" si="166"/>
        <v>1</v>
      </c>
      <c r="AH2638">
        <f t="shared" si="167"/>
        <v>1</v>
      </c>
    </row>
    <row r="2639" spans="1:34" x14ac:dyDescent="0.25">
      <c r="A2639" s="13" t="s">
        <v>1947</v>
      </c>
      <c r="B2639" t="s">
        <v>583</v>
      </c>
      <c r="C2639" s="16">
        <v>139</v>
      </c>
      <c r="D2639" s="16" t="s">
        <v>236</v>
      </c>
      <c r="E2639" s="16" t="s">
        <v>10</v>
      </c>
      <c r="F2639" s="17">
        <v>14</v>
      </c>
      <c r="G2639" s="17" t="s">
        <v>309</v>
      </c>
      <c r="H2639" s="17">
        <v>1944</v>
      </c>
      <c r="I2639" s="71" t="str">
        <f t="shared" si="164"/>
        <v>October 14, 1944</v>
      </c>
      <c r="J2639" s="105" t="s">
        <v>10627</v>
      </c>
      <c r="K2639" s="121" t="s">
        <v>12844</v>
      </c>
      <c r="L2639" s="121" t="s">
        <v>10565</v>
      </c>
      <c r="M2639" t="s">
        <v>10636</v>
      </c>
      <c r="N2639" t="s">
        <v>10567</v>
      </c>
      <c r="R2639" s="16"/>
      <c r="S2639" t="s">
        <v>10722</v>
      </c>
      <c r="T2639" t="s">
        <v>12845</v>
      </c>
      <c r="U2639">
        <v>139</v>
      </c>
      <c r="V2639" t="s">
        <v>12846</v>
      </c>
      <c r="W2639" s="30">
        <v>10</v>
      </c>
      <c r="X2639" s="30" t="s">
        <v>12775</v>
      </c>
      <c r="Y2639" s="30">
        <v>1</v>
      </c>
      <c r="Z2639" s="30">
        <v>1</v>
      </c>
      <c r="AA2639" s="30" t="s">
        <v>10558</v>
      </c>
      <c r="AB2639">
        <v>139</v>
      </c>
      <c r="AC2639" t="s">
        <v>11023</v>
      </c>
      <c r="AD2639" t="b">
        <v>0</v>
      </c>
      <c r="AF2639" t="str">
        <f t="shared" si="165"/>
        <v>139</v>
      </c>
      <c r="AG2639">
        <f t="shared" si="166"/>
        <v>1</v>
      </c>
      <c r="AH2639">
        <f t="shared" si="167"/>
        <v>1</v>
      </c>
    </row>
    <row r="2640" spans="1:34" x14ac:dyDescent="0.25">
      <c r="A2640" s="13" t="s">
        <v>4064</v>
      </c>
      <c r="B2640" t="s">
        <v>583</v>
      </c>
      <c r="C2640" s="16"/>
      <c r="D2640" s="16" t="s">
        <v>400</v>
      </c>
      <c r="E2640" s="16" t="s">
        <v>10</v>
      </c>
      <c r="F2640" s="17"/>
      <c r="G2640" s="17"/>
      <c r="H2640" s="17">
        <v>1945</v>
      </c>
      <c r="I2640" s="71" t="str">
        <f t="shared" si="164"/>
        <v xml:space="preserve"> , 1945</v>
      </c>
      <c r="J2640" s="154"/>
      <c r="K2640" t="s">
        <v>15041</v>
      </c>
      <c r="L2640" t="s">
        <v>10565</v>
      </c>
      <c r="M2640" t="s">
        <v>10566</v>
      </c>
      <c r="N2640" t="s">
        <v>12062</v>
      </c>
      <c r="R2640" s="16"/>
      <c r="W2640" s="30"/>
      <c r="X2640" s="30"/>
      <c r="Y2640" s="30">
        <v>0</v>
      </c>
      <c r="Z2640" s="30">
        <v>1</v>
      </c>
      <c r="AA2640" s="30" t="e">
        <v>#N/A</v>
      </c>
      <c r="AB2640" t="s">
        <v>10592</v>
      </c>
      <c r="AC2640" t="s">
        <v>11023</v>
      </c>
      <c r="AD2640" t="b">
        <v>0</v>
      </c>
      <c r="AF2640" t="str">
        <f t="shared" si="165"/>
        <v/>
      </c>
      <c r="AG2640">
        <f t="shared" si="166"/>
        <v>1</v>
      </c>
      <c r="AH2640">
        <f t="shared" si="167"/>
        <v>1</v>
      </c>
    </row>
    <row r="2641" spans="1:34" x14ac:dyDescent="0.25">
      <c r="A2641" s="13" t="s">
        <v>582</v>
      </c>
      <c r="B2641" t="s">
        <v>583</v>
      </c>
      <c r="C2641" s="16"/>
      <c r="D2641" s="16" t="s">
        <v>400</v>
      </c>
      <c r="E2641" s="16" t="s">
        <v>401</v>
      </c>
      <c r="F2641" s="17">
        <v>5</v>
      </c>
      <c r="G2641" s="17" t="s">
        <v>282</v>
      </c>
      <c r="H2641" s="17">
        <v>1943</v>
      </c>
      <c r="I2641" s="71" t="str">
        <f t="shared" si="164"/>
        <v>August 5, 1943</v>
      </c>
      <c r="J2641" s="105" t="s">
        <v>230</v>
      </c>
      <c r="K2641" s="121" t="s">
        <v>11094</v>
      </c>
      <c r="L2641" t="s">
        <v>10565</v>
      </c>
      <c r="M2641" t="s">
        <v>10566</v>
      </c>
      <c r="N2641" t="s">
        <v>10942</v>
      </c>
      <c r="Q2641" s="16"/>
      <c r="R2641" s="16"/>
      <c r="W2641">
        <v>8</v>
      </c>
      <c r="X2641" s="30" t="s">
        <v>11085</v>
      </c>
      <c r="Y2641" s="30">
        <v>1</v>
      </c>
      <c r="Z2641" s="30">
        <v>1</v>
      </c>
      <c r="AA2641" s="30" t="s">
        <v>10569</v>
      </c>
      <c r="AB2641" t="s">
        <v>10592</v>
      </c>
      <c r="AC2641" t="s">
        <v>11023</v>
      </c>
      <c r="AD2641" t="b">
        <v>0</v>
      </c>
      <c r="AF2641" t="str">
        <f t="shared" si="165"/>
        <v/>
      </c>
      <c r="AG2641">
        <f t="shared" si="166"/>
        <v>1</v>
      </c>
      <c r="AH2641">
        <f t="shared" si="167"/>
        <v>1</v>
      </c>
    </row>
    <row r="2642" spans="1:34" x14ac:dyDescent="0.25">
      <c r="A2642" s="13" t="s">
        <v>10261</v>
      </c>
      <c r="B2642" t="s">
        <v>583</v>
      </c>
      <c r="C2642" s="16"/>
      <c r="D2642" s="16" t="s">
        <v>400</v>
      </c>
      <c r="E2642" s="16"/>
      <c r="F2642" s="17"/>
      <c r="G2642" s="17"/>
      <c r="H2642" s="17"/>
      <c r="I2642" s="71" t="str">
        <f t="shared" si="164"/>
        <v xml:space="preserve"> , </v>
      </c>
      <c r="J2642" s="105"/>
      <c r="K2642" t="s">
        <v>18658</v>
      </c>
      <c r="L2642" t="s">
        <v>10867</v>
      </c>
      <c r="R2642" s="16"/>
      <c r="W2642" s="30"/>
      <c r="X2642" s="30"/>
      <c r="Y2642" s="30">
        <v>0</v>
      </c>
      <c r="Z2642" s="30">
        <v>1</v>
      </c>
      <c r="AA2642" s="30" t="e">
        <v>#N/A</v>
      </c>
      <c r="AB2642" t="s">
        <v>10592</v>
      </c>
      <c r="AC2642" t="s">
        <v>11023</v>
      </c>
      <c r="AD2642" t="b">
        <v>0</v>
      </c>
      <c r="AF2642" t="str">
        <f t="shared" si="165"/>
        <v/>
      </c>
      <c r="AG2642">
        <f t="shared" si="166"/>
        <v>1</v>
      </c>
      <c r="AH2642">
        <f t="shared" si="167"/>
        <v>1</v>
      </c>
    </row>
    <row r="2643" spans="1:34" x14ac:dyDescent="0.25">
      <c r="A2643" s="13" t="s">
        <v>10017</v>
      </c>
      <c r="B2643" t="s">
        <v>583</v>
      </c>
      <c r="C2643" s="16"/>
      <c r="D2643" s="16"/>
      <c r="E2643" s="16"/>
      <c r="F2643" s="17"/>
      <c r="G2643" s="17"/>
      <c r="H2643" s="17"/>
      <c r="I2643" s="71" t="str">
        <f t="shared" si="164"/>
        <v xml:space="preserve"> , </v>
      </c>
      <c r="J2643" s="105"/>
      <c r="K2643" s="121" t="s">
        <v>18640</v>
      </c>
      <c r="L2643" t="s">
        <v>10801</v>
      </c>
      <c r="R2643" s="16"/>
      <c r="W2643" s="30"/>
      <c r="X2643" s="30"/>
      <c r="Y2643" s="30">
        <v>0</v>
      </c>
      <c r="Z2643" s="30">
        <v>1</v>
      </c>
      <c r="AA2643" s="30" t="e">
        <v>#N/A</v>
      </c>
      <c r="AB2643" t="s">
        <v>10592</v>
      </c>
      <c r="AC2643" t="s">
        <v>11023</v>
      </c>
      <c r="AD2643" t="b">
        <v>0</v>
      </c>
      <c r="AF2643" t="str">
        <f t="shared" si="165"/>
        <v/>
      </c>
      <c r="AG2643">
        <f t="shared" si="166"/>
        <v>1</v>
      </c>
      <c r="AH2643">
        <f t="shared" si="167"/>
        <v>1</v>
      </c>
    </row>
    <row r="2644" spans="1:34" x14ac:dyDescent="0.25">
      <c r="A2644" s="13" t="s">
        <v>10262</v>
      </c>
      <c r="B2644" t="s">
        <v>583</v>
      </c>
      <c r="C2644" s="16"/>
      <c r="D2644" s="16" t="s">
        <v>400</v>
      </c>
      <c r="E2644" s="16"/>
      <c r="F2644" s="17"/>
      <c r="G2644" s="17"/>
      <c r="H2644" s="17"/>
      <c r="I2644" s="71" t="str">
        <f t="shared" si="164"/>
        <v xml:space="preserve"> , </v>
      </c>
      <c r="J2644" s="105"/>
      <c r="K2644" t="s">
        <v>18658</v>
      </c>
      <c r="L2644" t="s">
        <v>10867</v>
      </c>
      <c r="R2644" s="16"/>
      <c r="W2644" s="30"/>
      <c r="X2644" s="30"/>
      <c r="Y2644" s="30">
        <v>0</v>
      </c>
      <c r="Z2644" s="30">
        <v>1</v>
      </c>
      <c r="AA2644" s="30" t="e">
        <v>#N/A</v>
      </c>
      <c r="AB2644" t="s">
        <v>10592</v>
      </c>
      <c r="AC2644" t="s">
        <v>11023</v>
      </c>
      <c r="AD2644" t="b">
        <v>0</v>
      </c>
      <c r="AF2644" t="str">
        <f t="shared" si="165"/>
        <v/>
      </c>
      <c r="AG2644">
        <f t="shared" si="166"/>
        <v>1</v>
      </c>
      <c r="AH2644">
        <f t="shared" si="167"/>
        <v>1</v>
      </c>
    </row>
    <row r="2645" spans="1:34" x14ac:dyDescent="0.25">
      <c r="A2645" s="13" t="s">
        <v>10263</v>
      </c>
      <c r="B2645" t="s">
        <v>583</v>
      </c>
      <c r="C2645" s="16"/>
      <c r="D2645" s="16" t="s">
        <v>400</v>
      </c>
      <c r="E2645" s="16"/>
      <c r="F2645" s="17"/>
      <c r="G2645" s="17"/>
      <c r="H2645" s="17"/>
      <c r="I2645" s="71" t="str">
        <f t="shared" si="164"/>
        <v xml:space="preserve"> , </v>
      </c>
      <c r="J2645" s="105"/>
      <c r="K2645" t="s">
        <v>18658</v>
      </c>
      <c r="L2645" t="s">
        <v>10867</v>
      </c>
      <c r="R2645" s="16"/>
      <c r="W2645" s="30"/>
      <c r="X2645" s="30"/>
      <c r="Y2645" s="30">
        <v>0</v>
      </c>
      <c r="Z2645" s="30">
        <v>1</v>
      </c>
      <c r="AA2645" s="30" t="e">
        <v>#N/A</v>
      </c>
      <c r="AB2645" t="s">
        <v>10592</v>
      </c>
      <c r="AC2645" t="s">
        <v>11023</v>
      </c>
      <c r="AD2645" t="b">
        <v>0</v>
      </c>
      <c r="AF2645" t="str">
        <f t="shared" si="165"/>
        <v/>
      </c>
      <c r="AG2645">
        <f t="shared" si="166"/>
        <v>1</v>
      </c>
      <c r="AH2645">
        <f t="shared" si="167"/>
        <v>1</v>
      </c>
    </row>
    <row r="2646" spans="1:34" x14ac:dyDescent="0.25">
      <c r="A2646" s="13" t="s">
        <v>2336</v>
      </c>
      <c r="B2646" t="s">
        <v>583</v>
      </c>
      <c r="C2646" s="16"/>
      <c r="D2646" s="16" t="s">
        <v>400</v>
      </c>
      <c r="E2646" s="16" t="s">
        <v>324</v>
      </c>
      <c r="F2646" s="17">
        <v>0</v>
      </c>
      <c r="G2646" s="17" t="s">
        <v>243</v>
      </c>
      <c r="H2646" s="17">
        <v>1944</v>
      </c>
      <c r="I2646" s="71" t="str">
        <f t="shared" si="164"/>
        <v>January 0, 1944</v>
      </c>
      <c r="J2646" s="154"/>
      <c r="K2646" t="s">
        <v>13318</v>
      </c>
      <c r="L2646" t="s">
        <v>10565</v>
      </c>
      <c r="M2646" t="s">
        <v>10566</v>
      </c>
      <c r="N2646" t="s">
        <v>12062</v>
      </c>
      <c r="R2646" s="16"/>
      <c r="W2646" s="30"/>
      <c r="X2646" s="30"/>
      <c r="Y2646" s="30">
        <v>0</v>
      </c>
      <c r="Z2646" s="30">
        <v>1</v>
      </c>
      <c r="AA2646" s="30" t="s">
        <v>10569</v>
      </c>
      <c r="AB2646" t="s">
        <v>10592</v>
      </c>
      <c r="AC2646" t="s">
        <v>11023</v>
      </c>
      <c r="AD2646" t="b">
        <v>0</v>
      </c>
      <c r="AF2646" t="str">
        <f t="shared" si="165"/>
        <v/>
      </c>
      <c r="AG2646">
        <f t="shared" si="166"/>
        <v>1</v>
      </c>
      <c r="AH2646">
        <f t="shared" si="167"/>
        <v>1</v>
      </c>
    </row>
    <row r="2647" spans="1:34" x14ac:dyDescent="0.25">
      <c r="A2647" s="13" t="s">
        <v>4065</v>
      </c>
      <c r="B2647" t="s">
        <v>583</v>
      </c>
      <c r="C2647" s="16"/>
      <c r="D2647" s="16" t="s">
        <v>400</v>
      </c>
      <c r="E2647" s="16" t="s">
        <v>10</v>
      </c>
      <c r="F2647" s="17"/>
      <c r="G2647" s="17"/>
      <c r="H2647" s="17">
        <v>1945</v>
      </c>
      <c r="I2647" s="71" t="str">
        <f t="shared" si="164"/>
        <v xml:space="preserve"> , 1945</v>
      </c>
      <c r="J2647" s="154"/>
      <c r="K2647" t="s">
        <v>15042</v>
      </c>
      <c r="L2647" t="s">
        <v>10565</v>
      </c>
      <c r="M2647" t="s">
        <v>10566</v>
      </c>
      <c r="N2647" t="s">
        <v>12062</v>
      </c>
      <c r="R2647" s="16"/>
      <c r="W2647" s="30"/>
      <c r="X2647" s="30"/>
      <c r="Y2647" s="30">
        <v>0</v>
      </c>
      <c r="Z2647" s="30">
        <v>1</v>
      </c>
      <c r="AA2647" s="30" t="e">
        <v>#N/A</v>
      </c>
      <c r="AB2647" t="s">
        <v>10592</v>
      </c>
      <c r="AC2647" t="s">
        <v>11023</v>
      </c>
      <c r="AD2647" t="b">
        <v>0</v>
      </c>
      <c r="AF2647" t="str">
        <f t="shared" si="165"/>
        <v/>
      </c>
      <c r="AG2647">
        <f t="shared" si="166"/>
        <v>1</v>
      </c>
      <c r="AH2647">
        <f t="shared" si="167"/>
        <v>1</v>
      </c>
    </row>
    <row r="2648" spans="1:34" x14ac:dyDescent="0.25">
      <c r="A2648" s="13" t="s">
        <v>9976</v>
      </c>
      <c r="B2648" t="s">
        <v>583</v>
      </c>
      <c r="C2648" s="16" t="s">
        <v>525</v>
      </c>
      <c r="D2648" s="16" t="s">
        <v>526</v>
      </c>
      <c r="E2648" s="16"/>
      <c r="F2648" s="17"/>
      <c r="G2648" s="17"/>
      <c r="H2648" s="17"/>
      <c r="I2648" s="71" t="str">
        <f t="shared" si="164"/>
        <v xml:space="preserve"> , </v>
      </c>
      <c r="J2648" s="105"/>
      <c r="K2648" t="s">
        <v>18645</v>
      </c>
      <c r="L2648" t="s">
        <v>10867</v>
      </c>
      <c r="R2648" s="16"/>
      <c r="W2648" s="30"/>
      <c r="X2648" s="30"/>
      <c r="Y2648" s="30">
        <v>0</v>
      </c>
      <c r="Z2648" s="30">
        <v>1</v>
      </c>
      <c r="AA2648" s="30" t="e">
        <v>#N/A</v>
      </c>
      <c r="AB2648" t="s">
        <v>525</v>
      </c>
      <c r="AC2648" t="s">
        <v>11023</v>
      </c>
      <c r="AD2648" t="b">
        <v>0</v>
      </c>
      <c r="AF2648" t="str">
        <f t="shared" si="165"/>
        <v>USAAF</v>
      </c>
      <c r="AG2648">
        <f t="shared" si="166"/>
        <v>1</v>
      </c>
      <c r="AH2648">
        <f t="shared" si="167"/>
        <v>1</v>
      </c>
    </row>
    <row r="2649" spans="1:34" x14ac:dyDescent="0.25">
      <c r="A2649" s="13" t="s">
        <v>10264</v>
      </c>
      <c r="B2649" t="s">
        <v>583</v>
      </c>
      <c r="C2649" s="16"/>
      <c r="D2649" s="16" t="s">
        <v>400</v>
      </c>
      <c r="E2649" s="16"/>
      <c r="F2649" s="17"/>
      <c r="G2649" s="17"/>
      <c r="H2649" s="17"/>
      <c r="I2649" s="71" t="str">
        <f t="shared" si="164"/>
        <v xml:space="preserve"> , </v>
      </c>
      <c r="J2649" s="105"/>
      <c r="K2649" t="s">
        <v>18658</v>
      </c>
      <c r="L2649" t="s">
        <v>10867</v>
      </c>
      <c r="R2649" s="16"/>
      <c r="W2649" s="30"/>
      <c r="X2649" s="30"/>
      <c r="Y2649" s="30">
        <v>0</v>
      </c>
      <c r="Z2649" s="30">
        <v>1</v>
      </c>
      <c r="AA2649" s="30" t="e">
        <v>#N/A</v>
      </c>
      <c r="AB2649" t="s">
        <v>10592</v>
      </c>
      <c r="AC2649" t="s">
        <v>11023</v>
      </c>
      <c r="AD2649" t="b">
        <v>0</v>
      </c>
      <c r="AF2649" t="str">
        <f t="shared" si="165"/>
        <v/>
      </c>
      <c r="AG2649">
        <f t="shared" si="166"/>
        <v>1</v>
      </c>
      <c r="AH2649">
        <f t="shared" si="167"/>
        <v>1</v>
      </c>
    </row>
    <row r="2650" spans="1:34" x14ac:dyDescent="0.25">
      <c r="A2650" s="13" t="s">
        <v>2337</v>
      </c>
      <c r="B2650" t="s">
        <v>583</v>
      </c>
      <c r="C2650" s="16"/>
      <c r="D2650" s="16" t="s">
        <v>400</v>
      </c>
      <c r="E2650" s="16" t="s">
        <v>324</v>
      </c>
      <c r="F2650" s="17">
        <v>0</v>
      </c>
      <c r="G2650" s="17" t="s">
        <v>243</v>
      </c>
      <c r="H2650" s="17">
        <v>1944</v>
      </c>
      <c r="I2650" s="71" t="str">
        <f t="shared" si="164"/>
        <v>January 0, 1944</v>
      </c>
      <c r="J2650" s="154"/>
      <c r="K2650" t="s">
        <v>13323</v>
      </c>
      <c r="L2650" t="s">
        <v>10565</v>
      </c>
      <c r="M2650" t="s">
        <v>10566</v>
      </c>
      <c r="N2650" t="s">
        <v>12062</v>
      </c>
      <c r="R2650" s="16"/>
      <c r="W2650" s="30"/>
      <c r="X2650" s="30"/>
      <c r="Y2650" s="30">
        <v>0</v>
      </c>
      <c r="Z2650" s="30">
        <v>1</v>
      </c>
      <c r="AA2650" s="30" t="s">
        <v>10569</v>
      </c>
      <c r="AB2650" t="s">
        <v>10592</v>
      </c>
      <c r="AC2650" t="s">
        <v>11023</v>
      </c>
      <c r="AD2650" t="b">
        <v>0</v>
      </c>
      <c r="AF2650" t="str">
        <f t="shared" si="165"/>
        <v/>
      </c>
      <c r="AG2650">
        <f t="shared" si="166"/>
        <v>1</v>
      </c>
      <c r="AH2650">
        <f t="shared" si="167"/>
        <v>1</v>
      </c>
    </row>
    <row r="2651" spans="1:34" x14ac:dyDescent="0.25">
      <c r="A2651" s="13" t="s">
        <v>10265</v>
      </c>
      <c r="B2651" t="s">
        <v>583</v>
      </c>
      <c r="C2651" s="16"/>
      <c r="D2651" s="16" t="s">
        <v>400</v>
      </c>
      <c r="E2651" s="16"/>
      <c r="F2651" s="17"/>
      <c r="G2651" s="17"/>
      <c r="H2651" s="17"/>
      <c r="I2651" s="71" t="str">
        <f t="shared" si="164"/>
        <v xml:space="preserve"> , </v>
      </c>
      <c r="J2651" s="105"/>
      <c r="K2651" t="s">
        <v>18658</v>
      </c>
      <c r="L2651" t="s">
        <v>10867</v>
      </c>
      <c r="R2651" s="16"/>
      <c r="T2651" t="s">
        <v>81</v>
      </c>
      <c r="U2651" t="s">
        <v>19000</v>
      </c>
      <c r="V2651" t="s">
        <v>19001</v>
      </c>
      <c r="W2651" s="30"/>
      <c r="X2651" s="30"/>
      <c r="Y2651" s="30">
        <v>0</v>
      </c>
      <c r="Z2651" s="30">
        <v>1</v>
      </c>
      <c r="AA2651" s="30" t="e">
        <v>#N/A</v>
      </c>
      <c r="AB2651" t="s">
        <v>10592</v>
      </c>
      <c r="AC2651" t="s">
        <v>11023</v>
      </c>
      <c r="AD2651" t="b">
        <v>0</v>
      </c>
      <c r="AF2651" t="str">
        <f t="shared" si="165"/>
        <v/>
      </c>
      <c r="AG2651">
        <f t="shared" si="166"/>
        <v>1</v>
      </c>
      <c r="AH2651">
        <f t="shared" si="167"/>
        <v>1</v>
      </c>
    </row>
    <row r="2652" spans="1:34" x14ac:dyDescent="0.25">
      <c r="A2652" s="13" t="s">
        <v>10266</v>
      </c>
      <c r="B2652" t="s">
        <v>583</v>
      </c>
      <c r="C2652" s="16"/>
      <c r="D2652" s="16" t="s">
        <v>400</v>
      </c>
      <c r="E2652" s="16"/>
      <c r="F2652" s="17"/>
      <c r="G2652" s="17"/>
      <c r="H2652" s="17"/>
      <c r="I2652" s="71" t="str">
        <f t="shared" si="164"/>
        <v xml:space="preserve"> , </v>
      </c>
      <c r="J2652" s="105"/>
      <c r="K2652" t="s">
        <v>18658</v>
      </c>
      <c r="L2652" t="s">
        <v>10867</v>
      </c>
      <c r="R2652" s="16"/>
      <c r="W2652" s="30"/>
      <c r="X2652" s="30"/>
      <c r="Y2652" s="30">
        <v>0</v>
      </c>
      <c r="Z2652" s="30">
        <v>1</v>
      </c>
      <c r="AA2652" s="30" t="e">
        <v>#N/A</v>
      </c>
      <c r="AB2652" t="s">
        <v>10592</v>
      </c>
      <c r="AC2652" t="s">
        <v>11023</v>
      </c>
      <c r="AD2652" t="b">
        <v>0</v>
      </c>
      <c r="AF2652" t="str">
        <f t="shared" si="165"/>
        <v/>
      </c>
      <c r="AG2652">
        <f t="shared" si="166"/>
        <v>1</v>
      </c>
      <c r="AH2652">
        <f t="shared" si="167"/>
        <v>1</v>
      </c>
    </row>
    <row r="2653" spans="1:34" x14ac:dyDescent="0.25">
      <c r="A2653" s="13" t="s">
        <v>10267</v>
      </c>
      <c r="B2653" t="s">
        <v>583</v>
      </c>
      <c r="C2653" s="16"/>
      <c r="D2653" s="16" t="s">
        <v>400</v>
      </c>
      <c r="E2653" s="16"/>
      <c r="F2653" s="17"/>
      <c r="G2653" s="17"/>
      <c r="H2653" s="17"/>
      <c r="I2653" s="71" t="str">
        <f t="shared" si="164"/>
        <v xml:space="preserve"> , </v>
      </c>
      <c r="J2653" s="105"/>
      <c r="K2653" t="s">
        <v>18658</v>
      </c>
      <c r="L2653" t="s">
        <v>10867</v>
      </c>
      <c r="R2653" s="16"/>
      <c r="W2653" s="30"/>
      <c r="X2653" s="30"/>
      <c r="Y2653" s="30">
        <v>0</v>
      </c>
      <c r="Z2653" s="30">
        <v>1</v>
      </c>
      <c r="AA2653" s="30" t="e">
        <v>#N/A</v>
      </c>
      <c r="AB2653" t="s">
        <v>10592</v>
      </c>
      <c r="AC2653" t="s">
        <v>11023</v>
      </c>
      <c r="AD2653" t="b">
        <v>0</v>
      </c>
      <c r="AF2653" t="str">
        <f t="shared" si="165"/>
        <v/>
      </c>
      <c r="AG2653">
        <f t="shared" si="166"/>
        <v>1</v>
      </c>
      <c r="AH2653">
        <f t="shared" si="167"/>
        <v>1</v>
      </c>
    </row>
    <row r="2654" spans="1:34" x14ac:dyDescent="0.25">
      <c r="A2654" s="13" t="s">
        <v>10268</v>
      </c>
      <c r="B2654" t="s">
        <v>583</v>
      </c>
      <c r="C2654" s="16"/>
      <c r="D2654" s="16" t="s">
        <v>400</v>
      </c>
      <c r="E2654" s="16"/>
      <c r="F2654" s="17"/>
      <c r="G2654" s="17"/>
      <c r="H2654" s="17"/>
      <c r="I2654" s="71" t="str">
        <f t="shared" si="164"/>
        <v xml:space="preserve"> , </v>
      </c>
      <c r="J2654" s="105"/>
      <c r="K2654" t="s">
        <v>18658</v>
      </c>
      <c r="L2654" t="s">
        <v>10867</v>
      </c>
      <c r="R2654" s="16"/>
      <c r="W2654" s="30"/>
      <c r="X2654" s="30"/>
      <c r="Y2654" s="30">
        <v>0</v>
      </c>
      <c r="Z2654" s="30">
        <v>1</v>
      </c>
      <c r="AA2654" s="30" t="e">
        <v>#N/A</v>
      </c>
      <c r="AB2654" t="s">
        <v>10592</v>
      </c>
      <c r="AC2654" t="s">
        <v>11023</v>
      </c>
      <c r="AD2654" t="b">
        <v>0</v>
      </c>
      <c r="AF2654" t="str">
        <f t="shared" si="165"/>
        <v/>
      </c>
      <c r="AG2654">
        <f t="shared" si="166"/>
        <v>1</v>
      </c>
      <c r="AH2654">
        <f t="shared" si="167"/>
        <v>1</v>
      </c>
    </row>
    <row r="2655" spans="1:34" x14ac:dyDescent="0.25">
      <c r="A2655" s="13" t="s">
        <v>868</v>
      </c>
      <c r="B2655" t="s">
        <v>583</v>
      </c>
      <c r="C2655" s="16"/>
      <c r="D2655" s="16" t="s">
        <v>400</v>
      </c>
      <c r="E2655" s="16" t="s">
        <v>324</v>
      </c>
      <c r="F2655" s="17">
        <v>0</v>
      </c>
      <c r="G2655" s="17" t="s">
        <v>243</v>
      </c>
      <c r="H2655" s="17">
        <v>1943</v>
      </c>
      <c r="I2655" s="71" t="str">
        <f t="shared" si="164"/>
        <v>January 0, 1943</v>
      </c>
      <c r="J2655" s="105" t="s">
        <v>230</v>
      </c>
      <c r="K2655" t="s">
        <v>11422</v>
      </c>
      <c r="L2655" t="s">
        <v>10565</v>
      </c>
      <c r="M2655" t="s">
        <v>10566</v>
      </c>
      <c r="N2655" t="s">
        <v>10766</v>
      </c>
      <c r="Q2655" s="16"/>
      <c r="R2655" s="16"/>
      <c r="W2655" s="30"/>
      <c r="X2655" s="30"/>
      <c r="Y2655" s="30">
        <v>0</v>
      </c>
      <c r="Z2655" s="30">
        <v>1</v>
      </c>
      <c r="AA2655" s="30" t="s">
        <v>10569</v>
      </c>
      <c r="AB2655" t="s">
        <v>10592</v>
      </c>
      <c r="AC2655" t="s">
        <v>11023</v>
      </c>
      <c r="AD2655" t="b">
        <v>0</v>
      </c>
      <c r="AF2655" t="str">
        <f t="shared" si="165"/>
        <v/>
      </c>
      <c r="AG2655">
        <f t="shared" si="166"/>
        <v>1</v>
      </c>
      <c r="AH2655">
        <f t="shared" si="167"/>
        <v>1</v>
      </c>
    </row>
    <row r="2656" spans="1:34" x14ac:dyDescent="0.25">
      <c r="A2656" s="13" t="s">
        <v>10269</v>
      </c>
      <c r="B2656" t="s">
        <v>583</v>
      </c>
      <c r="C2656" s="16"/>
      <c r="D2656" s="16" t="s">
        <v>400</v>
      </c>
      <c r="E2656" s="16"/>
      <c r="F2656" s="17"/>
      <c r="G2656" s="17"/>
      <c r="H2656" s="17"/>
      <c r="I2656" s="71" t="str">
        <f t="shared" si="164"/>
        <v xml:space="preserve"> , </v>
      </c>
      <c r="J2656" s="105"/>
      <c r="K2656" t="s">
        <v>18658</v>
      </c>
      <c r="L2656" t="s">
        <v>10867</v>
      </c>
      <c r="R2656" s="16"/>
      <c r="W2656" s="30"/>
      <c r="X2656" s="30"/>
      <c r="Y2656" s="30">
        <v>0</v>
      </c>
      <c r="Z2656" s="30">
        <v>1</v>
      </c>
      <c r="AA2656" s="30" t="e">
        <v>#N/A</v>
      </c>
      <c r="AB2656" t="s">
        <v>10592</v>
      </c>
      <c r="AC2656" t="s">
        <v>11023</v>
      </c>
      <c r="AD2656" t="b">
        <v>0</v>
      </c>
      <c r="AF2656" t="str">
        <f t="shared" si="165"/>
        <v/>
      </c>
      <c r="AG2656">
        <f t="shared" si="166"/>
        <v>1</v>
      </c>
      <c r="AH2656">
        <f t="shared" si="167"/>
        <v>1</v>
      </c>
    </row>
    <row r="2657" spans="1:34" x14ac:dyDescent="0.25">
      <c r="A2657" s="13" t="s">
        <v>6780</v>
      </c>
      <c r="B2657" t="s">
        <v>583</v>
      </c>
      <c r="C2657" s="16" t="s">
        <v>525</v>
      </c>
      <c r="D2657" s="16" t="s">
        <v>526</v>
      </c>
      <c r="E2657" s="16"/>
      <c r="F2657" s="17">
        <v>31</v>
      </c>
      <c r="G2657" s="17" t="s">
        <v>264</v>
      </c>
      <c r="H2657" s="17">
        <v>1947</v>
      </c>
      <c r="I2657" s="71" t="str">
        <f t="shared" si="164"/>
        <v>July 31, 1947</v>
      </c>
      <c r="J2657" s="105"/>
      <c r="K2657" s="121" t="s">
        <v>16715</v>
      </c>
      <c r="L2657" t="s">
        <v>10801</v>
      </c>
      <c r="R2657" s="16"/>
      <c r="W2657">
        <v>7</v>
      </c>
      <c r="X2657" s="30"/>
      <c r="Y2657" s="30">
        <v>0</v>
      </c>
      <c r="Z2657" s="30">
        <v>1</v>
      </c>
      <c r="AA2657" s="30" t="e">
        <v>#N/A</v>
      </c>
      <c r="AB2657" t="s">
        <v>525</v>
      </c>
      <c r="AC2657" t="s">
        <v>11023</v>
      </c>
      <c r="AD2657" t="b">
        <v>0</v>
      </c>
      <c r="AF2657" t="str">
        <f t="shared" si="165"/>
        <v>USAAF</v>
      </c>
      <c r="AG2657">
        <f t="shared" si="166"/>
        <v>1</v>
      </c>
      <c r="AH2657">
        <f t="shared" si="167"/>
        <v>1</v>
      </c>
    </row>
    <row r="2658" spans="1:34" x14ac:dyDescent="0.25">
      <c r="A2658" s="13" t="s">
        <v>9977</v>
      </c>
      <c r="B2658" t="s">
        <v>583</v>
      </c>
      <c r="C2658" s="16" t="s">
        <v>525</v>
      </c>
      <c r="D2658" s="16" t="s">
        <v>526</v>
      </c>
      <c r="E2658" s="16"/>
      <c r="F2658" s="17"/>
      <c r="G2658" s="17"/>
      <c r="H2658" s="17"/>
      <c r="I2658" s="71" t="str">
        <f t="shared" si="164"/>
        <v xml:space="preserve"> , </v>
      </c>
      <c r="J2658" s="105"/>
      <c r="K2658" t="s">
        <v>18646</v>
      </c>
      <c r="L2658" t="s">
        <v>10867</v>
      </c>
      <c r="R2658" s="16"/>
      <c r="W2658" s="30"/>
      <c r="X2658" s="30"/>
      <c r="Y2658" s="30">
        <v>0</v>
      </c>
      <c r="Z2658" s="30">
        <v>1</v>
      </c>
      <c r="AA2658" s="30" t="e">
        <v>#N/A</v>
      </c>
      <c r="AB2658" t="s">
        <v>525</v>
      </c>
      <c r="AC2658" t="s">
        <v>11023</v>
      </c>
      <c r="AD2658" t="b">
        <v>0</v>
      </c>
      <c r="AF2658" t="str">
        <f t="shared" si="165"/>
        <v>USAAF</v>
      </c>
      <c r="AG2658">
        <f t="shared" si="166"/>
        <v>1</v>
      </c>
      <c r="AH2658">
        <f t="shared" si="167"/>
        <v>1</v>
      </c>
    </row>
    <row r="2659" spans="1:34" x14ac:dyDescent="0.25">
      <c r="A2659" s="13" t="s">
        <v>3239</v>
      </c>
      <c r="B2659" t="s">
        <v>583</v>
      </c>
      <c r="C2659" s="16" t="s">
        <v>3240</v>
      </c>
      <c r="D2659" s="16" t="s">
        <v>236</v>
      </c>
      <c r="E2659" s="16" t="s">
        <v>10</v>
      </c>
      <c r="F2659" s="17">
        <v>17</v>
      </c>
      <c r="G2659" s="17" t="s">
        <v>253</v>
      </c>
      <c r="H2659" s="17">
        <v>1945</v>
      </c>
      <c r="I2659" s="71" t="str">
        <f t="shared" si="164"/>
        <v>May 17, 1945</v>
      </c>
      <c r="J2659" s="105" t="s">
        <v>230</v>
      </c>
      <c r="K2659" s="121" t="s">
        <v>14386</v>
      </c>
      <c r="L2659" t="s">
        <v>10801</v>
      </c>
      <c r="R2659" s="16"/>
      <c r="W2659">
        <v>5</v>
      </c>
      <c r="X2659" s="30" t="s">
        <v>14322</v>
      </c>
      <c r="Y2659" s="30">
        <v>0</v>
      </c>
      <c r="Z2659" s="30">
        <v>1</v>
      </c>
      <c r="AA2659" s="30" t="s">
        <v>10558</v>
      </c>
      <c r="AB2659">
        <v>163</v>
      </c>
      <c r="AC2659" t="s">
        <v>11023</v>
      </c>
      <c r="AD2659" t="b">
        <v>0</v>
      </c>
      <c r="AF2659" t="str">
        <f t="shared" si="165"/>
        <v>USAAF /163</v>
      </c>
      <c r="AG2659">
        <f t="shared" si="166"/>
        <v>2</v>
      </c>
      <c r="AH2659">
        <f t="shared" si="167"/>
        <v>2</v>
      </c>
    </row>
    <row r="2660" spans="1:34" x14ac:dyDescent="0.25">
      <c r="A2660" s="13" t="s">
        <v>1548</v>
      </c>
      <c r="B2660" t="s">
        <v>583</v>
      </c>
      <c r="C2660" s="16"/>
      <c r="D2660" s="16" t="s">
        <v>236</v>
      </c>
      <c r="E2660" s="16" t="s">
        <v>1549</v>
      </c>
      <c r="F2660" s="17">
        <v>21</v>
      </c>
      <c r="G2660" s="17" t="s">
        <v>264</v>
      </c>
      <c r="H2660" s="17">
        <v>1944</v>
      </c>
      <c r="I2660" s="71" t="str">
        <f t="shared" si="164"/>
        <v>July 21, 1944</v>
      </c>
      <c r="J2660" s="105"/>
      <c r="K2660" s="121" t="s">
        <v>12306</v>
      </c>
      <c r="L2660" t="s">
        <v>10565</v>
      </c>
      <c r="M2660" t="s">
        <v>10566</v>
      </c>
      <c r="N2660" t="s">
        <v>10668</v>
      </c>
      <c r="Q2660" s="16"/>
      <c r="R2660" s="16"/>
      <c r="W2660">
        <v>7</v>
      </c>
      <c r="X2660" s="30" t="s">
        <v>12166</v>
      </c>
      <c r="Y2660" s="30">
        <v>1</v>
      </c>
      <c r="Z2660" s="30">
        <v>1</v>
      </c>
      <c r="AA2660" s="30" t="s">
        <v>10569</v>
      </c>
      <c r="AB2660" t="s">
        <v>10592</v>
      </c>
      <c r="AC2660" t="s">
        <v>11023</v>
      </c>
      <c r="AD2660" t="b">
        <v>0</v>
      </c>
      <c r="AF2660" t="str">
        <f t="shared" si="165"/>
        <v/>
      </c>
      <c r="AG2660">
        <f t="shared" si="166"/>
        <v>1</v>
      </c>
      <c r="AH2660">
        <f t="shared" si="167"/>
        <v>1</v>
      </c>
    </row>
    <row r="2661" spans="1:34" x14ac:dyDescent="0.25">
      <c r="A2661" s="13" t="s">
        <v>5336</v>
      </c>
      <c r="B2661" t="s">
        <v>583</v>
      </c>
      <c r="C2661" s="16" t="s">
        <v>5337</v>
      </c>
      <c r="D2661" s="16" t="s">
        <v>236</v>
      </c>
      <c r="E2661" s="16"/>
      <c r="F2661" s="17">
        <v>28</v>
      </c>
      <c r="G2661" s="17" t="s">
        <v>326</v>
      </c>
      <c r="H2661" s="17">
        <v>1946</v>
      </c>
      <c r="I2661" s="71" t="str">
        <f t="shared" si="164"/>
        <v>November 28, 1946</v>
      </c>
      <c r="J2661" s="105"/>
      <c r="K2661" s="121" t="s">
        <v>15804</v>
      </c>
      <c r="L2661" t="s">
        <v>10801</v>
      </c>
      <c r="R2661" s="16"/>
      <c r="S2661" t="s">
        <v>10722</v>
      </c>
      <c r="T2661" t="s">
        <v>10517</v>
      </c>
      <c r="U2661">
        <v>139</v>
      </c>
      <c r="V2661" t="s">
        <v>15805</v>
      </c>
      <c r="W2661">
        <v>11</v>
      </c>
      <c r="X2661" s="30"/>
      <c r="Y2661" s="30">
        <v>0</v>
      </c>
      <c r="Z2661" s="30">
        <v>1</v>
      </c>
      <c r="AA2661" s="30" t="e">
        <v>#N/A</v>
      </c>
      <c r="AB2661">
        <v>163</v>
      </c>
      <c r="AC2661" t="s">
        <v>11023</v>
      </c>
      <c r="AD2661" t="b">
        <v>0</v>
      </c>
      <c r="AF2661" t="str">
        <f t="shared" si="165"/>
        <v>162 /139 /162 /163</v>
      </c>
      <c r="AG2661">
        <f t="shared" si="166"/>
        <v>4</v>
      </c>
      <c r="AH2661">
        <f t="shared" si="167"/>
        <v>4</v>
      </c>
    </row>
    <row r="2662" spans="1:34" x14ac:dyDescent="0.25">
      <c r="A2662" s="13" t="s">
        <v>2943</v>
      </c>
      <c r="B2662" t="s">
        <v>583</v>
      </c>
      <c r="C2662" s="27" t="s">
        <v>2944</v>
      </c>
      <c r="D2662" s="16" t="s">
        <v>236</v>
      </c>
      <c r="E2662" s="16" t="s">
        <v>10</v>
      </c>
      <c r="F2662" s="17">
        <v>2</v>
      </c>
      <c r="G2662" s="17" t="s">
        <v>250</v>
      </c>
      <c r="H2662" s="17">
        <v>1945</v>
      </c>
      <c r="I2662" s="71" t="str">
        <f t="shared" si="164"/>
        <v>April 2, 1945</v>
      </c>
      <c r="J2662" s="105" t="s">
        <v>10627</v>
      </c>
      <c r="K2662" s="121" t="s">
        <v>14057</v>
      </c>
      <c r="L2662" t="s">
        <v>10548</v>
      </c>
      <c r="M2662" t="s">
        <v>12428</v>
      </c>
      <c r="N2662" t="s">
        <v>13357</v>
      </c>
      <c r="O2662" t="s">
        <v>13358</v>
      </c>
      <c r="P2662" t="s">
        <v>10552</v>
      </c>
      <c r="Q2662" t="s">
        <v>14058</v>
      </c>
      <c r="R2662" s="16"/>
      <c r="S2662" t="s">
        <v>10722</v>
      </c>
      <c r="T2662" t="s">
        <v>10784</v>
      </c>
      <c r="U2662">
        <v>139</v>
      </c>
      <c r="V2662" t="s">
        <v>14059</v>
      </c>
      <c r="W2662">
        <v>4</v>
      </c>
      <c r="X2662" s="30" t="s">
        <v>11782</v>
      </c>
      <c r="Y2662" s="30">
        <v>1</v>
      </c>
      <c r="Z2662" s="30">
        <v>1</v>
      </c>
      <c r="AA2662" s="30" t="s">
        <v>10558</v>
      </c>
      <c r="AB2662">
        <v>139</v>
      </c>
      <c r="AC2662" t="s">
        <v>11023</v>
      </c>
      <c r="AD2662" t="b">
        <v>0</v>
      </c>
      <c r="AF2662" t="str">
        <f t="shared" si="165"/>
        <v>USAAF /163 /139</v>
      </c>
      <c r="AG2662">
        <f t="shared" si="166"/>
        <v>3</v>
      </c>
      <c r="AH2662">
        <f t="shared" si="167"/>
        <v>3</v>
      </c>
    </row>
    <row r="2663" spans="1:34" x14ac:dyDescent="0.25">
      <c r="A2663" s="13" t="s">
        <v>4058</v>
      </c>
      <c r="B2663" t="s">
        <v>583</v>
      </c>
      <c r="C2663" s="16"/>
      <c r="D2663" s="16" t="s">
        <v>526</v>
      </c>
      <c r="E2663" s="16"/>
      <c r="F2663" s="17">
        <v>30</v>
      </c>
      <c r="G2663" s="17" t="s">
        <v>326</v>
      </c>
      <c r="H2663" s="17">
        <v>1945</v>
      </c>
      <c r="I2663" s="71" t="str">
        <f t="shared" si="164"/>
        <v>November 30, 1945</v>
      </c>
      <c r="J2663" s="105"/>
      <c r="K2663" s="121" t="s">
        <v>15035</v>
      </c>
      <c r="L2663" t="s">
        <v>10801</v>
      </c>
      <c r="R2663" s="16"/>
      <c r="W2663">
        <v>11</v>
      </c>
      <c r="X2663" s="30"/>
      <c r="Y2663" s="30">
        <v>0</v>
      </c>
      <c r="Z2663" s="30">
        <v>1</v>
      </c>
      <c r="AA2663" s="30" t="e">
        <v>#N/A</v>
      </c>
      <c r="AB2663" t="s">
        <v>10592</v>
      </c>
      <c r="AC2663" t="s">
        <v>11023</v>
      </c>
      <c r="AD2663" t="b">
        <v>0</v>
      </c>
      <c r="AF2663" t="str">
        <f t="shared" si="165"/>
        <v/>
      </c>
      <c r="AG2663">
        <f t="shared" si="166"/>
        <v>1</v>
      </c>
      <c r="AH2663">
        <f t="shared" si="167"/>
        <v>1</v>
      </c>
    </row>
    <row r="2664" spans="1:34" x14ac:dyDescent="0.25">
      <c r="A2664" s="25" t="s">
        <v>1396</v>
      </c>
      <c r="B2664" s="26" t="s">
        <v>583</v>
      </c>
      <c r="C2664" s="27" t="s">
        <v>525</v>
      </c>
      <c r="D2664" s="27" t="s">
        <v>526</v>
      </c>
      <c r="E2664" s="27" t="s">
        <v>10</v>
      </c>
      <c r="F2664" s="28">
        <v>15</v>
      </c>
      <c r="G2664" s="28" t="s">
        <v>260</v>
      </c>
      <c r="H2664" s="28">
        <v>1944</v>
      </c>
      <c r="I2664" s="71" t="str">
        <f t="shared" si="164"/>
        <v>June 15, 1944</v>
      </c>
      <c r="J2664" s="131" t="s">
        <v>230</v>
      </c>
      <c r="K2664" s="26" t="s">
        <v>12072</v>
      </c>
      <c r="L2664" s="26" t="s">
        <v>10565</v>
      </c>
      <c r="M2664" s="26" t="s">
        <v>10566</v>
      </c>
      <c r="N2664" s="26" t="s">
        <v>11801</v>
      </c>
      <c r="O2664" s="26"/>
      <c r="P2664" s="26"/>
      <c r="Q2664" s="26"/>
      <c r="R2664" s="27"/>
      <c r="S2664" s="26"/>
      <c r="T2664" s="26"/>
      <c r="U2664" s="26"/>
      <c r="V2664" s="26"/>
      <c r="W2664" s="26">
        <v>6</v>
      </c>
      <c r="X2664" s="26" t="s">
        <v>11992</v>
      </c>
      <c r="Y2664" s="26">
        <v>0</v>
      </c>
      <c r="Z2664" s="26">
        <v>1</v>
      </c>
      <c r="AA2664" s="26" t="e">
        <v>#N/A</v>
      </c>
      <c r="AB2664" s="26" t="s">
        <v>525</v>
      </c>
      <c r="AC2664" s="26" t="s">
        <v>11023</v>
      </c>
      <c r="AD2664" s="26" t="b">
        <v>0</v>
      </c>
      <c r="AE2664" s="26"/>
      <c r="AF2664" t="str">
        <f t="shared" si="165"/>
        <v>USAAF</v>
      </c>
      <c r="AG2664">
        <f t="shared" si="166"/>
        <v>1</v>
      </c>
      <c r="AH2664">
        <f t="shared" si="167"/>
        <v>1</v>
      </c>
    </row>
    <row r="2665" spans="1:34" x14ac:dyDescent="0.25">
      <c r="A2665" s="13" t="s">
        <v>5497</v>
      </c>
      <c r="B2665" t="s">
        <v>583</v>
      </c>
      <c r="C2665" s="16" t="s">
        <v>3821</v>
      </c>
      <c r="D2665" s="16" t="s">
        <v>236</v>
      </c>
      <c r="E2665" s="16" t="s">
        <v>324</v>
      </c>
      <c r="F2665" s="17">
        <v>31</v>
      </c>
      <c r="G2665" s="17" t="s">
        <v>238</v>
      </c>
      <c r="H2665" s="17">
        <v>1946</v>
      </c>
      <c r="I2665" s="71" t="str">
        <f t="shared" si="164"/>
        <v>December 31, 1946</v>
      </c>
      <c r="J2665" s="105"/>
      <c r="K2665" s="121" t="s">
        <v>15910</v>
      </c>
      <c r="L2665" t="s">
        <v>10801</v>
      </c>
      <c r="R2665" s="16"/>
      <c r="W2665">
        <v>12</v>
      </c>
      <c r="X2665" s="30"/>
      <c r="Y2665" s="30">
        <v>0</v>
      </c>
      <c r="Z2665" s="30">
        <v>1</v>
      </c>
      <c r="AA2665" s="30" t="s">
        <v>10569</v>
      </c>
      <c r="AB2665" t="s">
        <v>2496</v>
      </c>
      <c r="AC2665" t="s">
        <v>11023</v>
      </c>
      <c r="AD2665" t="b">
        <v>0</v>
      </c>
      <c r="AF2665" t="str">
        <f t="shared" si="165"/>
        <v>USAAF /16OTU</v>
      </c>
      <c r="AG2665">
        <f t="shared" si="166"/>
        <v>2</v>
      </c>
      <c r="AH2665">
        <f t="shared" si="167"/>
        <v>2</v>
      </c>
    </row>
    <row r="2666" spans="1:34" x14ac:dyDescent="0.25">
      <c r="A2666" s="13" t="s">
        <v>5483</v>
      </c>
      <c r="B2666" t="s">
        <v>583</v>
      </c>
      <c r="C2666" s="16" t="s">
        <v>5484</v>
      </c>
      <c r="D2666" s="16" t="s">
        <v>236</v>
      </c>
      <c r="E2666" s="16"/>
      <c r="F2666" s="17">
        <v>31</v>
      </c>
      <c r="G2666" s="17" t="s">
        <v>238</v>
      </c>
      <c r="H2666" s="17">
        <v>1946</v>
      </c>
      <c r="I2666" s="71" t="str">
        <f t="shared" si="164"/>
        <v>December 31, 1946</v>
      </c>
      <c r="J2666" s="105"/>
      <c r="K2666" s="121" t="s">
        <v>15903</v>
      </c>
      <c r="L2666" t="s">
        <v>10801</v>
      </c>
      <c r="R2666" s="16"/>
      <c r="S2666" t="s">
        <v>13248</v>
      </c>
      <c r="T2666" t="s">
        <v>1</v>
      </c>
      <c r="U2666">
        <v>162</v>
      </c>
      <c r="V2666" t="s">
        <v>15904</v>
      </c>
      <c r="W2666">
        <v>12</v>
      </c>
      <c r="X2666" s="30"/>
      <c r="Y2666" s="30">
        <v>0</v>
      </c>
      <c r="Z2666" s="30">
        <v>1</v>
      </c>
      <c r="AA2666" s="30" t="e">
        <v>#N/A</v>
      </c>
      <c r="AB2666">
        <v>163</v>
      </c>
      <c r="AC2666" t="s">
        <v>11023</v>
      </c>
      <c r="AD2666" t="b">
        <v>0</v>
      </c>
      <c r="AF2666" t="str">
        <f t="shared" si="165"/>
        <v>USAAF /608 /162 /163</v>
      </c>
      <c r="AG2666">
        <f t="shared" si="166"/>
        <v>4</v>
      </c>
      <c r="AH2666">
        <f t="shared" si="167"/>
        <v>4</v>
      </c>
    </row>
    <row r="2667" spans="1:34" x14ac:dyDescent="0.25">
      <c r="A2667" s="13" t="s">
        <v>10270</v>
      </c>
      <c r="B2667" t="s">
        <v>583</v>
      </c>
      <c r="C2667" s="16"/>
      <c r="D2667" s="16" t="s">
        <v>400</v>
      </c>
      <c r="E2667" s="16"/>
      <c r="F2667" s="17"/>
      <c r="G2667" s="17"/>
      <c r="H2667" s="17"/>
      <c r="I2667" s="71" t="str">
        <f t="shared" si="164"/>
        <v xml:space="preserve"> , </v>
      </c>
      <c r="J2667" s="105"/>
      <c r="K2667" t="s">
        <v>18658</v>
      </c>
      <c r="L2667" t="s">
        <v>10867</v>
      </c>
      <c r="R2667" s="16"/>
      <c r="W2667" s="30"/>
      <c r="X2667" s="30"/>
      <c r="Y2667" s="30">
        <v>0</v>
      </c>
      <c r="Z2667" s="30">
        <v>1</v>
      </c>
      <c r="AA2667" s="30" t="e">
        <v>#N/A</v>
      </c>
      <c r="AB2667" t="s">
        <v>10592</v>
      </c>
      <c r="AC2667" t="s">
        <v>11023</v>
      </c>
      <c r="AD2667" t="b">
        <v>0</v>
      </c>
      <c r="AF2667" t="str">
        <f t="shared" si="165"/>
        <v/>
      </c>
      <c r="AG2667">
        <f t="shared" si="166"/>
        <v>1</v>
      </c>
      <c r="AH2667">
        <f t="shared" si="167"/>
        <v>1</v>
      </c>
    </row>
    <row r="2668" spans="1:34" x14ac:dyDescent="0.25">
      <c r="A2668" s="13" t="s">
        <v>2844</v>
      </c>
      <c r="B2668" t="s">
        <v>583</v>
      </c>
      <c r="C2668" s="16" t="s">
        <v>2845</v>
      </c>
      <c r="D2668" s="16" t="s">
        <v>236</v>
      </c>
      <c r="E2668" s="16" t="s">
        <v>10</v>
      </c>
      <c r="F2668" s="17">
        <v>18</v>
      </c>
      <c r="G2668" s="17" t="s">
        <v>247</v>
      </c>
      <c r="H2668" s="17">
        <v>1945</v>
      </c>
      <c r="I2668" s="71" t="str">
        <f t="shared" si="164"/>
        <v>March 18, 1945</v>
      </c>
      <c r="J2668" s="105" t="s">
        <v>10627</v>
      </c>
      <c r="K2668" s="121" t="s">
        <v>13927</v>
      </c>
      <c r="L2668" t="s">
        <v>10565</v>
      </c>
      <c r="M2668" t="s">
        <v>10636</v>
      </c>
      <c r="N2668" t="s">
        <v>10698</v>
      </c>
      <c r="R2668" s="16"/>
      <c r="S2668" t="s">
        <v>13248</v>
      </c>
      <c r="T2668" t="s">
        <v>10524</v>
      </c>
      <c r="U2668">
        <v>162</v>
      </c>
      <c r="V2668" t="s">
        <v>13928</v>
      </c>
      <c r="W2668">
        <v>3</v>
      </c>
      <c r="X2668" s="30" t="s">
        <v>13748</v>
      </c>
      <c r="Y2668" s="30">
        <v>1</v>
      </c>
      <c r="Z2668" s="30">
        <v>1</v>
      </c>
      <c r="AA2668" s="30" t="s">
        <v>10558</v>
      </c>
      <c r="AB2668">
        <v>162</v>
      </c>
      <c r="AC2668" t="s">
        <v>11023</v>
      </c>
      <c r="AD2668" t="b">
        <v>0</v>
      </c>
      <c r="AF2668" t="str">
        <f t="shared" si="165"/>
        <v>1655MTU /139 /162</v>
      </c>
      <c r="AG2668">
        <f t="shared" si="166"/>
        <v>3</v>
      </c>
      <c r="AH2668">
        <f t="shared" si="167"/>
        <v>3</v>
      </c>
    </row>
    <row r="2669" spans="1:34" x14ac:dyDescent="0.25">
      <c r="A2669" s="13" t="s">
        <v>4445</v>
      </c>
      <c r="B2669" t="s">
        <v>583</v>
      </c>
      <c r="C2669" s="16">
        <v>139</v>
      </c>
      <c r="D2669" s="16" t="s">
        <v>236</v>
      </c>
      <c r="E2669" s="16" t="s">
        <v>10</v>
      </c>
      <c r="F2669" s="17">
        <v>9</v>
      </c>
      <c r="G2669" s="17" t="s">
        <v>238</v>
      </c>
      <c r="H2669" s="17">
        <v>1946</v>
      </c>
      <c r="I2669" s="71" t="str">
        <f t="shared" si="164"/>
        <v>December 9, 1946</v>
      </c>
      <c r="J2669" s="105"/>
      <c r="K2669" s="121" t="s">
        <v>15271</v>
      </c>
      <c r="L2669" t="s">
        <v>10801</v>
      </c>
      <c r="R2669" s="16"/>
      <c r="S2669" t="s">
        <v>10722</v>
      </c>
      <c r="T2669" t="s">
        <v>64</v>
      </c>
      <c r="U2669">
        <v>139</v>
      </c>
      <c r="V2669" t="s">
        <v>15277</v>
      </c>
      <c r="W2669">
        <v>12</v>
      </c>
      <c r="X2669" s="30"/>
      <c r="Y2669" s="30">
        <v>0</v>
      </c>
      <c r="Z2669" s="30">
        <v>1</v>
      </c>
      <c r="AA2669" s="30" t="e">
        <v>#N/A</v>
      </c>
      <c r="AB2669">
        <v>139</v>
      </c>
      <c r="AC2669" t="s">
        <v>11023</v>
      </c>
      <c r="AD2669" t="b">
        <v>0</v>
      </c>
      <c r="AF2669" t="str">
        <f t="shared" si="165"/>
        <v>139</v>
      </c>
      <c r="AG2669">
        <f t="shared" si="166"/>
        <v>1</v>
      </c>
      <c r="AH2669">
        <f t="shared" si="167"/>
        <v>1</v>
      </c>
    </row>
    <row r="2670" spans="1:34" x14ac:dyDescent="0.25">
      <c r="A2670" s="13" t="s">
        <v>2970</v>
      </c>
      <c r="B2670" t="s">
        <v>583</v>
      </c>
      <c r="C2670" s="16" t="s">
        <v>2538</v>
      </c>
      <c r="D2670" s="16" t="s">
        <v>236</v>
      </c>
      <c r="E2670" s="16" t="s">
        <v>324</v>
      </c>
      <c r="F2670" s="17">
        <v>5</v>
      </c>
      <c r="G2670" s="17" t="s">
        <v>250</v>
      </c>
      <c r="H2670" s="17">
        <v>1945</v>
      </c>
      <c r="I2670" s="71" t="str">
        <f t="shared" si="164"/>
        <v>April 5, 1945</v>
      </c>
      <c r="J2670" s="105" t="s">
        <v>230</v>
      </c>
      <c r="K2670" s="121" t="s">
        <v>14094</v>
      </c>
      <c r="L2670" t="s">
        <v>10565</v>
      </c>
      <c r="M2670" t="s">
        <v>10566</v>
      </c>
      <c r="N2670" t="s">
        <v>10567</v>
      </c>
      <c r="R2670" s="16"/>
      <c r="W2670">
        <v>4</v>
      </c>
      <c r="X2670" s="30" t="s">
        <v>11782</v>
      </c>
      <c r="Y2670" s="30">
        <v>1</v>
      </c>
      <c r="Z2670" s="30">
        <v>1</v>
      </c>
      <c r="AA2670" s="30" t="s">
        <v>10569</v>
      </c>
      <c r="AB2670" t="s">
        <v>2496</v>
      </c>
      <c r="AC2670" t="s">
        <v>11023</v>
      </c>
      <c r="AD2670" t="b">
        <v>0</v>
      </c>
      <c r="AF2670" t="str">
        <f t="shared" si="165"/>
        <v>1655MTU /16OTU</v>
      </c>
      <c r="AG2670">
        <f t="shared" si="166"/>
        <v>2</v>
      </c>
      <c r="AH2670">
        <f t="shared" si="167"/>
        <v>2</v>
      </c>
    </row>
    <row r="2671" spans="1:34" x14ac:dyDescent="0.25">
      <c r="A2671" s="13" t="s">
        <v>3925</v>
      </c>
      <c r="B2671" t="s">
        <v>583</v>
      </c>
      <c r="C2671" s="16" t="s">
        <v>2538</v>
      </c>
      <c r="D2671" s="16" t="s">
        <v>236</v>
      </c>
      <c r="E2671" s="16" t="s">
        <v>324</v>
      </c>
      <c r="F2671" s="17">
        <v>23</v>
      </c>
      <c r="G2671" s="17" t="s">
        <v>282</v>
      </c>
      <c r="H2671" s="17">
        <v>1945</v>
      </c>
      <c r="I2671" s="71" t="str">
        <f t="shared" si="164"/>
        <v>August 23, 1945</v>
      </c>
      <c r="J2671" s="105" t="s">
        <v>230</v>
      </c>
      <c r="K2671" s="121" t="s">
        <v>14940</v>
      </c>
      <c r="L2671" t="s">
        <v>10565</v>
      </c>
      <c r="M2671" t="s">
        <v>10566</v>
      </c>
      <c r="N2671" t="s">
        <v>10791</v>
      </c>
      <c r="R2671" s="16"/>
      <c r="W2671">
        <v>8</v>
      </c>
      <c r="X2671" s="30"/>
      <c r="Y2671" s="30">
        <v>0</v>
      </c>
      <c r="Z2671" s="30">
        <v>1</v>
      </c>
      <c r="AA2671" s="30" t="s">
        <v>10569</v>
      </c>
      <c r="AB2671" t="s">
        <v>2496</v>
      </c>
      <c r="AC2671" t="s">
        <v>11023</v>
      </c>
      <c r="AD2671" t="b">
        <v>0</v>
      </c>
      <c r="AF2671" t="str">
        <f t="shared" si="165"/>
        <v>1655MTU /16OTU</v>
      </c>
      <c r="AG2671">
        <f t="shared" si="166"/>
        <v>2</v>
      </c>
      <c r="AH2671">
        <f t="shared" si="167"/>
        <v>2</v>
      </c>
    </row>
    <row r="2672" spans="1:34" x14ac:dyDescent="0.25">
      <c r="A2672" s="13" t="s">
        <v>1912</v>
      </c>
      <c r="B2672" t="s">
        <v>583</v>
      </c>
      <c r="C2672" s="16" t="s">
        <v>1258</v>
      </c>
      <c r="D2672" s="16" t="s">
        <v>236</v>
      </c>
      <c r="E2672" s="16" t="s">
        <v>10</v>
      </c>
      <c r="F2672" s="17">
        <v>7</v>
      </c>
      <c r="G2672" s="17" t="s">
        <v>309</v>
      </c>
      <c r="H2672" s="17">
        <v>1944</v>
      </c>
      <c r="I2672" s="71" t="str">
        <f t="shared" si="164"/>
        <v>October 7, 1944</v>
      </c>
      <c r="J2672" s="105" t="s">
        <v>230</v>
      </c>
      <c r="K2672" s="121" t="s">
        <v>12813</v>
      </c>
      <c r="L2672" s="121" t="s">
        <v>10548</v>
      </c>
      <c r="M2672" t="s">
        <v>10561</v>
      </c>
      <c r="P2672" t="s">
        <v>10562</v>
      </c>
      <c r="R2672" s="16"/>
      <c r="S2672" t="s">
        <v>11375</v>
      </c>
      <c r="T2672" t="s">
        <v>1</v>
      </c>
      <c r="U2672">
        <v>627</v>
      </c>
      <c r="V2672" t="s">
        <v>12814</v>
      </c>
      <c r="W2672" s="30">
        <v>10</v>
      </c>
      <c r="X2672" s="30" t="s">
        <v>12775</v>
      </c>
      <c r="Y2672" s="30">
        <v>1</v>
      </c>
      <c r="Z2672" s="30">
        <v>1</v>
      </c>
      <c r="AA2672" s="30" t="s">
        <v>10558</v>
      </c>
      <c r="AB2672">
        <v>627</v>
      </c>
      <c r="AC2672" t="s">
        <v>11023</v>
      </c>
      <c r="AD2672" t="b">
        <v>0</v>
      </c>
      <c r="AF2672" t="str">
        <f t="shared" si="165"/>
        <v>139 /627</v>
      </c>
      <c r="AG2672">
        <f t="shared" si="166"/>
        <v>2</v>
      </c>
      <c r="AH2672">
        <f t="shared" si="167"/>
        <v>2</v>
      </c>
    </row>
    <row r="2673" spans="1:34" x14ac:dyDescent="0.25">
      <c r="A2673" s="13" t="s">
        <v>1127</v>
      </c>
      <c r="B2673" t="s">
        <v>583</v>
      </c>
      <c r="C2673" s="16" t="s">
        <v>1128</v>
      </c>
      <c r="D2673" s="16" t="s">
        <v>400</v>
      </c>
      <c r="E2673" s="16" t="s">
        <v>416</v>
      </c>
      <c r="F2673" s="17">
        <v>2</v>
      </c>
      <c r="G2673" s="17" t="s">
        <v>250</v>
      </c>
      <c r="H2673" s="17">
        <v>1944</v>
      </c>
      <c r="I2673" s="71" t="str">
        <f t="shared" si="164"/>
        <v>April 2, 1944</v>
      </c>
      <c r="J2673" s="105" t="s">
        <v>230</v>
      </c>
      <c r="K2673" s="121" t="s">
        <v>11724</v>
      </c>
      <c r="L2673" s="121" t="s">
        <v>10565</v>
      </c>
      <c r="M2673" t="s">
        <v>10566</v>
      </c>
      <c r="N2673" t="s">
        <v>10942</v>
      </c>
      <c r="Q2673" s="16"/>
      <c r="R2673" s="16"/>
      <c r="W2673">
        <v>4</v>
      </c>
      <c r="X2673" s="30" t="s">
        <v>11721</v>
      </c>
      <c r="Y2673" s="30">
        <v>1</v>
      </c>
      <c r="Z2673" s="30">
        <v>1</v>
      </c>
      <c r="AA2673" s="30" t="s">
        <v>10569</v>
      </c>
      <c r="AB2673" t="s">
        <v>1128</v>
      </c>
      <c r="AC2673" t="s">
        <v>11023</v>
      </c>
      <c r="AD2673" t="b">
        <v>0</v>
      </c>
      <c r="AF2673" t="str">
        <f t="shared" si="165"/>
        <v>45 Gp</v>
      </c>
      <c r="AG2673">
        <f t="shared" si="166"/>
        <v>1</v>
      </c>
      <c r="AH2673">
        <f t="shared" si="167"/>
        <v>1</v>
      </c>
    </row>
    <row r="2674" spans="1:34" x14ac:dyDescent="0.25">
      <c r="A2674" s="13" t="s">
        <v>2735</v>
      </c>
      <c r="B2674" t="s">
        <v>583</v>
      </c>
      <c r="C2674" s="16" t="s">
        <v>1706</v>
      </c>
      <c r="D2674" s="16" t="s">
        <v>236</v>
      </c>
      <c r="E2674" s="16" t="s">
        <v>10</v>
      </c>
      <c r="F2674" s="17">
        <v>5</v>
      </c>
      <c r="G2674" s="17" t="s">
        <v>247</v>
      </c>
      <c r="H2674" s="17">
        <v>1945</v>
      </c>
      <c r="I2674" s="71" t="str">
        <f t="shared" si="164"/>
        <v>March 5, 1945</v>
      </c>
      <c r="J2674" s="105" t="s">
        <v>10627</v>
      </c>
      <c r="K2674" s="121" t="s">
        <v>13796</v>
      </c>
      <c r="L2674" t="s">
        <v>10590</v>
      </c>
      <c r="M2674" t="s">
        <v>10591</v>
      </c>
      <c r="P2674" t="s">
        <v>10592</v>
      </c>
      <c r="R2674" s="16"/>
      <c r="S2674" t="s">
        <v>12551</v>
      </c>
      <c r="T2674" t="s">
        <v>0</v>
      </c>
      <c r="U2674">
        <v>608</v>
      </c>
      <c r="V2674" t="s">
        <v>13797</v>
      </c>
      <c r="W2674">
        <v>3</v>
      </c>
      <c r="X2674" s="30" t="s">
        <v>13748</v>
      </c>
      <c r="Y2674" s="30">
        <v>1</v>
      </c>
      <c r="Z2674" s="30">
        <v>1</v>
      </c>
      <c r="AA2674" s="30" t="s">
        <v>10558</v>
      </c>
      <c r="AB2674">
        <v>608</v>
      </c>
      <c r="AC2674" t="s">
        <v>11023</v>
      </c>
      <c r="AD2674" t="b">
        <v>0</v>
      </c>
      <c r="AF2674" t="str">
        <f t="shared" si="165"/>
        <v>627 /608</v>
      </c>
      <c r="AG2674">
        <f t="shared" si="166"/>
        <v>2</v>
      </c>
      <c r="AH2674">
        <f t="shared" si="167"/>
        <v>2</v>
      </c>
    </row>
    <row r="2675" spans="1:34" x14ac:dyDescent="0.25">
      <c r="A2675" s="13" t="s">
        <v>1666</v>
      </c>
      <c r="B2675" t="s">
        <v>583</v>
      </c>
      <c r="C2675" s="16" t="s">
        <v>791</v>
      </c>
      <c r="D2675" s="16" t="s">
        <v>236</v>
      </c>
      <c r="E2675" s="16" t="s">
        <v>10</v>
      </c>
      <c r="F2675" s="17">
        <v>12</v>
      </c>
      <c r="G2675" s="17" t="s">
        <v>282</v>
      </c>
      <c r="H2675" s="17">
        <v>1944</v>
      </c>
      <c r="I2675" s="71" t="str">
        <f t="shared" si="164"/>
        <v>August 12, 1944</v>
      </c>
      <c r="J2675" s="105" t="s">
        <v>10627</v>
      </c>
      <c r="K2675" s="121" t="s">
        <v>12463</v>
      </c>
      <c r="L2675" s="121" t="s">
        <v>10590</v>
      </c>
      <c r="M2675" t="s">
        <v>10591</v>
      </c>
      <c r="P2675" t="s">
        <v>10592</v>
      </c>
      <c r="R2675" s="16"/>
      <c r="S2675" t="s">
        <v>10722</v>
      </c>
      <c r="T2675" t="s">
        <v>61</v>
      </c>
      <c r="U2675">
        <v>139</v>
      </c>
      <c r="V2675" t="s">
        <v>12464</v>
      </c>
      <c r="W2675">
        <v>8</v>
      </c>
      <c r="X2675" s="30" t="s">
        <v>12374</v>
      </c>
      <c r="Y2675" s="30">
        <v>1</v>
      </c>
      <c r="Z2675" s="30">
        <v>1</v>
      </c>
      <c r="AA2675" s="30" t="s">
        <v>10558</v>
      </c>
      <c r="AB2675">
        <v>139</v>
      </c>
      <c r="AC2675" t="s">
        <v>11023</v>
      </c>
      <c r="AD2675" t="b">
        <v>0</v>
      </c>
      <c r="AF2675" t="str">
        <f t="shared" si="165"/>
        <v>1655MTU /139</v>
      </c>
      <c r="AG2675">
        <f t="shared" si="166"/>
        <v>2</v>
      </c>
      <c r="AH2675">
        <f t="shared" si="167"/>
        <v>2</v>
      </c>
    </row>
    <row r="2676" spans="1:34" x14ac:dyDescent="0.25">
      <c r="A2676" s="13" t="s">
        <v>2016</v>
      </c>
      <c r="B2676" t="s">
        <v>583</v>
      </c>
      <c r="C2676" s="16" t="s">
        <v>2017</v>
      </c>
      <c r="D2676" s="16" t="s">
        <v>236</v>
      </c>
      <c r="E2676" s="16" t="s">
        <v>10</v>
      </c>
      <c r="F2676" s="17">
        <v>30</v>
      </c>
      <c r="G2676" s="17" t="s">
        <v>309</v>
      </c>
      <c r="H2676" s="17">
        <v>1944</v>
      </c>
      <c r="I2676" s="71" t="str">
        <f t="shared" si="164"/>
        <v>October 30, 1944</v>
      </c>
      <c r="J2676" s="105" t="s">
        <v>10627</v>
      </c>
      <c r="K2676" s="121" t="s">
        <v>12932</v>
      </c>
      <c r="L2676" s="121" t="s">
        <v>10548</v>
      </c>
      <c r="M2676" t="s">
        <v>10561</v>
      </c>
      <c r="P2676" t="s">
        <v>10562</v>
      </c>
      <c r="R2676" s="16"/>
      <c r="S2676" t="s">
        <v>12663</v>
      </c>
      <c r="T2676" t="s">
        <v>0</v>
      </c>
      <c r="U2676">
        <v>128</v>
      </c>
      <c r="V2676" t="s">
        <v>12933</v>
      </c>
      <c r="W2676" s="30">
        <v>10</v>
      </c>
      <c r="X2676" s="30" t="s">
        <v>12775</v>
      </c>
      <c r="Y2676" s="30">
        <v>1</v>
      </c>
      <c r="Z2676" s="30">
        <v>1</v>
      </c>
      <c r="AA2676" s="30" t="s">
        <v>10558</v>
      </c>
      <c r="AB2676">
        <v>128</v>
      </c>
      <c r="AC2676" t="s">
        <v>11023</v>
      </c>
      <c r="AD2676" t="b">
        <v>0</v>
      </c>
      <c r="AF2676" t="str">
        <f t="shared" si="165"/>
        <v>1655MTU /128</v>
      </c>
      <c r="AG2676">
        <f t="shared" si="166"/>
        <v>2</v>
      </c>
      <c r="AH2676">
        <f t="shared" si="167"/>
        <v>2</v>
      </c>
    </row>
    <row r="2677" spans="1:34" x14ac:dyDescent="0.25">
      <c r="A2677" s="13" t="s">
        <v>3342</v>
      </c>
      <c r="B2677" t="s">
        <v>583</v>
      </c>
      <c r="C2677" s="16">
        <v>139</v>
      </c>
      <c r="D2677" s="16" t="s">
        <v>236</v>
      </c>
      <c r="E2677" s="16" t="s">
        <v>10</v>
      </c>
      <c r="F2677" s="17">
        <v>12</v>
      </c>
      <c r="G2677" s="17" t="s">
        <v>260</v>
      </c>
      <c r="H2677" s="17">
        <v>1945</v>
      </c>
      <c r="I2677" s="71" t="str">
        <f t="shared" si="164"/>
        <v>June 12, 1945</v>
      </c>
      <c r="J2677" s="105" t="s">
        <v>230</v>
      </c>
      <c r="K2677" s="121" t="s">
        <v>14459</v>
      </c>
      <c r="L2677" s="121" t="s">
        <v>10565</v>
      </c>
      <c r="M2677" t="s">
        <v>10566</v>
      </c>
      <c r="N2677" t="s">
        <v>10734</v>
      </c>
      <c r="R2677" s="16"/>
      <c r="W2677">
        <v>6</v>
      </c>
      <c r="X2677" s="30" t="s">
        <v>14424</v>
      </c>
      <c r="Y2677" s="30">
        <v>0</v>
      </c>
      <c r="Z2677" s="30">
        <v>1</v>
      </c>
      <c r="AA2677" s="30" t="s">
        <v>10558</v>
      </c>
      <c r="AB2677">
        <v>139</v>
      </c>
      <c r="AC2677" t="s">
        <v>11023</v>
      </c>
      <c r="AD2677" t="b">
        <v>0</v>
      </c>
      <c r="AF2677" t="str">
        <f t="shared" si="165"/>
        <v>139</v>
      </c>
      <c r="AG2677">
        <f t="shared" si="166"/>
        <v>1</v>
      </c>
      <c r="AH2677">
        <f t="shared" si="167"/>
        <v>1</v>
      </c>
    </row>
    <row r="2678" spans="1:34" x14ac:dyDescent="0.25">
      <c r="A2678" s="13" t="s">
        <v>5825</v>
      </c>
      <c r="B2678" t="s">
        <v>583</v>
      </c>
      <c r="C2678" s="16" t="s">
        <v>5826</v>
      </c>
      <c r="D2678" s="16"/>
      <c r="E2678" s="16" t="s">
        <v>324</v>
      </c>
      <c r="F2678" s="17">
        <v>7</v>
      </c>
      <c r="G2678" s="17" t="s">
        <v>243</v>
      </c>
      <c r="H2678" s="17">
        <v>1947</v>
      </c>
      <c r="I2678" s="71" t="str">
        <f t="shared" si="164"/>
        <v>January 7, 1947</v>
      </c>
      <c r="J2678" s="105"/>
      <c r="K2678" s="121" t="s">
        <v>16108</v>
      </c>
      <c r="L2678" t="s">
        <v>10801</v>
      </c>
      <c r="R2678" s="16"/>
      <c r="W2678">
        <v>1</v>
      </c>
      <c r="X2678" s="30"/>
      <c r="Y2678" s="30">
        <v>0</v>
      </c>
      <c r="Z2678" s="30">
        <v>1</v>
      </c>
      <c r="AA2678" s="30" t="s">
        <v>10569</v>
      </c>
      <c r="AB2678" t="s">
        <v>13306</v>
      </c>
      <c r="AC2678" t="s">
        <v>11023</v>
      </c>
      <c r="AD2678" t="b">
        <v>0</v>
      </c>
      <c r="AF2678" t="str">
        <f t="shared" si="165"/>
        <v>162 /139 /NTU</v>
      </c>
      <c r="AG2678">
        <f t="shared" si="166"/>
        <v>3</v>
      </c>
      <c r="AH2678">
        <f t="shared" si="167"/>
        <v>3</v>
      </c>
    </row>
    <row r="2679" spans="1:34" x14ac:dyDescent="0.25">
      <c r="A2679" s="13" t="s">
        <v>1624</v>
      </c>
      <c r="B2679" t="s">
        <v>583</v>
      </c>
      <c r="C2679" s="16">
        <v>139</v>
      </c>
      <c r="D2679" s="16" t="s">
        <v>236</v>
      </c>
      <c r="E2679" s="16" t="s">
        <v>10</v>
      </c>
      <c r="F2679" s="17">
        <v>6</v>
      </c>
      <c r="G2679" s="17" t="s">
        <v>282</v>
      </c>
      <c r="H2679" s="17">
        <v>1944</v>
      </c>
      <c r="I2679" s="71" t="str">
        <f t="shared" si="164"/>
        <v>August 6, 1944</v>
      </c>
      <c r="J2679" s="105" t="s">
        <v>10627</v>
      </c>
      <c r="K2679" s="121" t="s">
        <v>12410</v>
      </c>
      <c r="L2679" s="121" t="s">
        <v>10565</v>
      </c>
      <c r="M2679" t="s">
        <v>10636</v>
      </c>
      <c r="N2679" t="s">
        <v>10721</v>
      </c>
      <c r="R2679" s="16"/>
      <c r="W2679">
        <v>8</v>
      </c>
      <c r="X2679" s="30" t="s">
        <v>12374</v>
      </c>
      <c r="Y2679" s="30">
        <v>1</v>
      </c>
      <c r="Z2679" s="30">
        <v>1</v>
      </c>
      <c r="AA2679" s="30" t="s">
        <v>10558</v>
      </c>
      <c r="AB2679">
        <v>139</v>
      </c>
      <c r="AC2679" t="s">
        <v>11023</v>
      </c>
      <c r="AD2679" t="b">
        <v>0</v>
      </c>
      <c r="AF2679" t="str">
        <f t="shared" si="165"/>
        <v>139</v>
      </c>
      <c r="AG2679">
        <f t="shared" si="166"/>
        <v>1</v>
      </c>
      <c r="AH2679">
        <f t="shared" si="167"/>
        <v>1</v>
      </c>
    </row>
    <row r="2680" spans="1:34" x14ac:dyDescent="0.25">
      <c r="A2680" s="13" t="s">
        <v>1939</v>
      </c>
      <c r="B2680" t="s">
        <v>583</v>
      </c>
      <c r="C2680" s="16" t="s">
        <v>1676</v>
      </c>
      <c r="D2680" s="16" t="s">
        <v>236</v>
      </c>
      <c r="E2680" s="16" t="s">
        <v>324</v>
      </c>
      <c r="F2680" s="17">
        <v>12</v>
      </c>
      <c r="G2680" s="17" t="s">
        <v>309</v>
      </c>
      <c r="H2680" s="17">
        <v>1944</v>
      </c>
      <c r="I2680" s="71" t="str">
        <f t="shared" si="164"/>
        <v>October 12, 1944</v>
      </c>
      <c r="J2680" s="105" t="s">
        <v>230</v>
      </c>
      <c r="K2680" s="121" t="s">
        <v>12835</v>
      </c>
      <c r="L2680" s="121" t="s">
        <v>10565</v>
      </c>
      <c r="M2680" t="s">
        <v>10566</v>
      </c>
      <c r="N2680" t="s">
        <v>10791</v>
      </c>
      <c r="R2680" s="16"/>
      <c r="W2680" s="30">
        <v>10</v>
      </c>
      <c r="X2680" s="30" t="s">
        <v>12775</v>
      </c>
      <c r="Y2680" s="30">
        <v>1</v>
      </c>
      <c r="Z2680" s="30">
        <v>1</v>
      </c>
      <c r="AA2680" s="30" t="s">
        <v>10569</v>
      </c>
      <c r="AB2680" t="s">
        <v>323</v>
      </c>
      <c r="AC2680" t="s">
        <v>11023</v>
      </c>
      <c r="AD2680" t="b">
        <v>0</v>
      </c>
      <c r="AF2680" t="str">
        <f t="shared" si="165"/>
        <v>139 /1655MTU</v>
      </c>
      <c r="AG2680">
        <f t="shared" si="166"/>
        <v>2</v>
      </c>
      <c r="AH2680">
        <f t="shared" si="167"/>
        <v>2</v>
      </c>
    </row>
    <row r="2681" spans="1:34" x14ac:dyDescent="0.25">
      <c r="A2681" s="13" t="s">
        <v>5348</v>
      </c>
      <c r="B2681" t="s">
        <v>583</v>
      </c>
      <c r="C2681" s="16">
        <v>139</v>
      </c>
      <c r="D2681" s="16" t="s">
        <v>236</v>
      </c>
      <c r="E2681" s="16" t="s">
        <v>10</v>
      </c>
      <c r="F2681" s="17">
        <v>28</v>
      </c>
      <c r="G2681" s="17" t="s">
        <v>326</v>
      </c>
      <c r="H2681" s="17">
        <v>1946</v>
      </c>
      <c r="I2681" s="71" t="str">
        <f t="shared" si="164"/>
        <v>November 28, 1946</v>
      </c>
      <c r="J2681" s="105"/>
      <c r="K2681" s="121" t="s">
        <v>15806</v>
      </c>
      <c r="L2681" t="s">
        <v>10801</v>
      </c>
      <c r="R2681" s="16"/>
      <c r="S2681" t="s">
        <v>10722</v>
      </c>
      <c r="T2681" t="s">
        <v>0</v>
      </c>
      <c r="U2681">
        <v>139</v>
      </c>
      <c r="V2681" t="s">
        <v>10744</v>
      </c>
      <c r="W2681">
        <v>11</v>
      </c>
      <c r="X2681" s="30"/>
      <c r="Y2681" s="30">
        <v>0</v>
      </c>
      <c r="Z2681" s="30">
        <v>1</v>
      </c>
      <c r="AA2681" s="30" t="e">
        <v>#N/A</v>
      </c>
      <c r="AB2681">
        <v>139</v>
      </c>
      <c r="AC2681" t="s">
        <v>11023</v>
      </c>
      <c r="AD2681" t="b">
        <v>0</v>
      </c>
      <c r="AF2681" t="str">
        <f t="shared" si="165"/>
        <v>139</v>
      </c>
      <c r="AG2681">
        <f t="shared" si="166"/>
        <v>1</v>
      </c>
      <c r="AH2681">
        <f t="shared" si="167"/>
        <v>1</v>
      </c>
    </row>
    <row r="2682" spans="1:34" x14ac:dyDescent="0.25">
      <c r="A2682" s="13" t="s">
        <v>2220</v>
      </c>
      <c r="B2682" t="s">
        <v>583</v>
      </c>
      <c r="C2682" s="16">
        <v>139</v>
      </c>
      <c r="D2682" s="16" t="s">
        <v>236</v>
      </c>
      <c r="E2682" s="16" t="s">
        <v>10</v>
      </c>
      <c r="F2682" s="17">
        <v>9</v>
      </c>
      <c r="G2682" s="17" t="s">
        <v>238</v>
      </c>
      <c r="H2682" s="17">
        <v>1944</v>
      </c>
      <c r="I2682" s="71" t="str">
        <f t="shared" si="164"/>
        <v>December 9, 1944</v>
      </c>
      <c r="J2682" s="105" t="s">
        <v>10627</v>
      </c>
      <c r="K2682" s="121" t="s">
        <v>13180</v>
      </c>
      <c r="L2682" s="121" t="s">
        <v>10565</v>
      </c>
      <c r="M2682" t="s">
        <v>10636</v>
      </c>
      <c r="N2682" t="s">
        <v>10734</v>
      </c>
      <c r="R2682" s="16"/>
      <c r="S2682" t="s">
        <v>10722</v>
      </c>
      <c r="T2682" t="s">
        <v>98</v>
      </c>
      <c r="U2682">
        <v>139</v>
      </c>
      <c r="V2682" t="s">
        <v>13181</v>
      </c>
      <c r="W2682" s="30">
        <v>12</v>
      </c>
      <c r="X2682" s="30" t="s">
        <v>13135</v>
      </c>
      <c r="Y2682" s="30">
        <v>1</v>
      </c>
      <c r="Z2682" s="30">
        <v>1</v>
      </c>
      <c r="AA2682" s="30" t="s">
        <v>10558</v>
      </c>
      <c r="AB2682">
        <v>139</v>
      </c>
      <c r="AC2682" t="s">
        <v>11023</v>
      </c>
      <c r="AD2682" t="b">
        <v>0</v>
      </c>
      <c r="AF2682" t="str">
        <f t="shared" si="165"/>
        <v>139</v>
      </c>
      <c r="AG2682">
        <f t="shared" si="166"/>
        <v>1</v>
      </c>
      <c r="AH2682">
        <f t="shared" si="167"/>
        <v>1</v>
      </c>
    </row>
    <row r="2683" spans="1:34" x14ac:dyDescent="0.25">
      <c r="A2683" s="13" t="s">
        <v>2708</v>
      </c>
      <c r="B2683" t="s">
        <v>583</v>
      </c>
      <c r="C2683" s="16" t="s">
        <v>2709</v>
      </c>
      <c r="D2683" s="16" t="s">
        <v>236</v>
      </c>
      <c r="E2683" s="16" t="s">
        <v>324</v>
      </c>
      <c r="F2683" s="17">
        <v>2</v>
      </c>
      <c r="G2683" s="17" t="s">
        <v>247</v>
      </c>
      <c r="H2683" s="17">
        <v>1945</v>
      </c>
      <c r="I2683" s="71" t="str">
        <f t="shared" si="164"/>
        <v>March 2, 1945</v>
      </c>
      <c r="J2683" s="105" t="s">
        <v>10627</v>
      </c>
      <c r="K2683" s="121" t="s">
        <v>13762</v>
      </c>
      <c r="L2683" t="s">
        <v>10565</v>
      </c>
      <c r="M2683" t="s">
        <v>10566</v>
      </c>
      <c r="N2683" t="s">
        <v>10596</v>
      </c>
      <c r="R2683" s="16"/>
      <c r="W2683">
        <v>3</v>
      </c>
      <c r="X2683" s="30" t="s">
        <v>13748</v>
      </c>
      <c r="Y2683" s="30">
        <v>1</v>
      </c>
      <c r="Z2683" s="30">
        <v>1</v>
      </c>
      <c r="AA2683" s="30" t="s">
        <v>10569</v>
      </c>
      <c r="AB2683" t="s">
        <v>13306</v>
      </c>
      <c r="AC2683" t="s">
        <v>11023</v>
      </c>
      <c r="AD2683" t="b">
        <v>0</v>
      </c>
      <c r="AF2683" t="str">
        <f t="shared" si="165"/>
        <v>1655MTU /NTU</v>
      </c>
      <c r="AG2683">
        <f t="shared" si="166"/>
        <v>2</v>
      </c>
      <c r="AH2683">
        <f t="shared" si="167"/>
        <v>2</v>
      </c>
    </row>
    <row r="2684" spans="1:34" x14ac:dyDescent="0.25">
      <c r="A2684" s="13" t="s">
        <v>1734</v>
      </c>
      <c r="B2684" t="s">
        <v>583</v>
      </c>
      <c r="C2684" s="16" t="s">
        <v>1676</v>
      </c>
      <c r="D2684" s="16" t="s">
        <v>236</v>
      </c>
      <c r="E2684" s="16" t="s">
        <v>324</v>
      </c>
      <c r="F2684" s="17">
        <v>30</v>
      </c>
      <c r="G2684" s="17" t="s">
        <v>282</v>
      </c>
      <c r="H2684" s="17">
        <v>1944</v>
      </c>
      <c r="I2684" s="71" t="str">
        <f t="shared" ref="I2684:I2747" si="168">G2684&amp;" "&amp;F2684&amp;", "&amp;H2684</f>
        <v>August 30, 1944</v>
      </c>
      <c r="J2684" s="105" t="s">
        <v>10627</v>
      </c>
      <c r="K2684" s="121" t="s">
        <v>12561</v>
      </c>
      <c r="L2684" s="121" t="s">
        <v>10565</v>
      </c>
      <c r="M2684" t="s">
        <v>10566</v>
      </c>
      <c r="N2684" t="s">
        <v>271</v>
      </c>
      <c r="R2684" s="16"/>
      <c r="W2684">
        <v>8</v>
      </c>
      <c r="X2684" s="30" t="s">
        <v>12374</v>
      </c>
      <c r="Y2684" s="30">
        <v>1</v>
      </c>
      <c r="Z2684" s="30">
        <v>1</v>
      </c>
      <c r="AA2684" s="30" t="s">
        <v>10569</v>
      </c>
      <c r="AB2684" t="s">
        <v>323</v>
      </c>
      <c r="AC2684" t="s">
        <v>11023</v>
      </c>
      <c r="AD2684" t="b">
        <v>0</v>
      </c>
      <c r="AF2684" t="str">
        <f t="shared" si="165"/>
        <v>139 /1655MTU</v>
      </c>
      <c r="AG2684">
        <f t="shared" si="166"/>
        <v>2</v>
      </c>
      <c r="AH2684">
        <f t="shared" si="167"/>
        <v>2</v>
      </c>
    </row>
    <row r="2685" spans="1:34" x14ac:dyDescent="0.25">
      <c r="A2685" s="13" t="s">
        <v>3284</v>
      </c>
      <c r="B2685" t="s">
        <v>583</v>
      </c>
      <c r="C2685" s="16" t="s">
        <v>3285</v>
      </c>
      <c r="D2685" s="16" t="s">
        <v>236</v>
      </c>
      <c r="E2685" s="16" t="s">
        <v>324</v>
      </c>
      <c r="F2685" s="17">
        <v>31</v>
      </c>
      <c r="G2685" s="17" t="s">
        <v>253</v>
      </c>
      <c r="H2685" s="17">
        <v>1945</v>
      </c>
      <c r="I2685" s="71" t="str">
        <f t="shared" si="168"/>
        <v>May 31, 1945</v>
      </c>
      <c r="J2685" s="105" t="s">
        <v>230</v>
      </c>
      <c r="K2685" s="121" t="s">
        <v>14417</v>
      </c>
      <c r="L2685" t="s">
        <v>10565</v>
      </c>
      <c r="M2685" t="s">
        <v>10566</v>
      </c>
      <c r="N2685" t="s">
        <v>12062</v>
      </c>
      <c r="R2685" s="16"/>
      <c r="S2685" t="s">
        <v>10722</v>
      </c>
      <c r="T2685" t="s">
        <v>10517</v>
      </c>
      <c r="U2685">
        <v>139</v>
      </c>
      <c r="V2685" t="s">
        <v>14418</v>
      </c>
      <c r="W2685">
        <v>5</v>
      </c>
      <c r="X2685" s="30" t="s">
        <v>14322</v>
      </c>
      <c r="Y2685" s="30">
        <v>0</v>
      </c>
      <c r="Z2685" s="30">
        <v>1</v>
      </c>
      <c r="AA2685" s="30" t="s">
        <v>10569</v>
      </c>
      <c r="AB2685" t="s">
        <v>2496</v>
      </c>
      <c r="AC2685" t="s">
        <v>11023</v>
      </c>
      <c r="AD2685" t="b">
        <v>0</v>
      </c>
      <c r="AF2685" t="str">
        <f t="shared" si="165"/>
        <v>139 /1655MTU /16OTU</v>
      </c>
      <c r="AG2685">
        <f t="shared" si="166"/>
        <v>3</v>
      </c>
      <c r="AH2685">
        <f t="shared" si="167"/>
        <v>3</v>
      </c>
    </row>
    <row r="2686" spans="1:34" x14ac:dyDescent="0.25">
      <c r="A2686" s="13" t="s">
        <v>1644</v>
      </c>
      <c r="B2686" t="s">
        <v>583</v>
      </c>
      <c r="C2686" s="16" t="s">
        <v>280</v>
      </c>
      <c r="D2686" s="16" t="s">
        <v>236</v>
      </c>
      <c r="E2686" s="16" t="s">
        <v>246</v>
      </c>
      <c r="F2686" s="17">
        <v>9</v>
      </c>
      <c r="G2686" s="17" t="s">
        <v>282</v>
      </c>
      <c r="H2686" s="17">
        <v>1944</v>
      </c>
      <c r="I2686" s="71" t="str">
        <f t="shared" si="168"/>
        <v>August 9, 1944</v>
      </c>
      <c r="J2686" s="105" t="s">
        <v>230</v>
      </c>
      <c r="K2686" s="121" t="s">
        <v>12436</v>
      </c>
      <c r="L2686" s="121" t="s">
        <v>10565</v>
      </c>
      <c r="M2686" t="s">
        <v>10566</v>
      </c>
      <c r="N2686" t="s">
        <v>11858</v>
      </c>
      <c r="R2686" s="16"/>
      <c r="W2686">
        <v>8</v>
      </c>
      <c r="X2686" s="30" t="s">
        <v>12374</v>
      </c>
      <c r="Y2686" s="30">
        <v>1</v>
      </c>
      <c r="Z2686" s="30">
        <v>1</v>
      </c>
      <c r="AA2686" s="30" t="s">
        <v>10569</v>
      </c>
      <c r="AB2686" t="s">
        <v>280</v>
      </c>
      <c r="AC2686" t="s">
        <v>11023</v>
      </c>
      <c r="AD2686" t="b">
        <v>0</v>
      </c>
      <c r="AF2686" t="str">
        <f t="shared" si="165"/>
        <v>AAEE</v>
      </c>
      <c r="AG2686">
        <f t="shared" si="166"/>
        <v>1</v>
      </c>
      <c r="AH2686">
        <f t="shared" si="167"/>
        <v>1</v>
      </c>
    </row>
    <row r="2687" spans="1:34" x14ac:dyDescent="0.25">
      <c r="A2687" s="13" t="s">
        <v>1802</v>
      </c>
      <c r="B2687" t="s">
        <v>583</v>
      </c>
      <c r="C2687" s="16">
        <v>128</v>
      </c>
      <c r="D2687" s="16" t="s">
        <v>236</v>
      </c>
      <c r="E2687" s="16" t="s">
        <v>10</v>
      </c>
      <c r="F2687" s="17">
        <v>16</v>
      </c>
      <c r="G2687" s="17" t="s">
        <v>294</v>
      </c>
      <c r="H2687" s="17">
        <v>1944</v>
      </c>
      <c r="I2687" s="71" t="str">
        <f t="shared" si="168"/>
        <v>September 16, 1944</v>
      </c>
      <c r="J2687" s="105" t="s">
        <v>10627</v>
      </c>
      <c r="K2687" s="121" t="s">
        <v>12662</v>
      </c>
      <c r="L2687" s="121" t="s">
        <v>10548</v>
      </c>
      <c r="M2687" t="s">
        <v>10644</v>
      </c>
      <c r="P2687" t="s">
        <v>10654</v>
      </c>
      <c r="R2687" s="16"/>
      <c r="S2687" s="30" t="s">
        <v>12663</v>
      </c>
      <c r="T2687" s="30" t="s">
        <v>61</v>
      </c>
      <c r="U2687" s="30">
        <v>128</v>
      </c>
      <c r="V2687" t="s">
        <v>12664</v>
      </c>
      <c r="W2687">
        <v>9</v>
      </c>
      <c r="X2687" s="30" t="s">
        <v>12574</v>
      </c>
      <c r="Y2687" s="30">
        <v>1</v>
      </c>
      <c r="Z2687" s="30">
        <v>1</v>
      </c>
      <c r="AA2687" s="30" t="s">
        <v>10558</v>
      </c>
      <c r="AB2687">
        <v>128</v>
      </c>
      <c r="AC2687" t="s">
        <v>11023</v>
      </c>
      <c r="AD2687" t="b">
        <v>0</v>
      </c>
      <c r="AF2687" t="str">
        <f t="shared" si="165"/>
        <v>128</v>
      </c>
      <c r="AG2687">
        <f t="shared" si="166"/>
        <v>1</v>
      </c>
      <c r="AH2687">
        <f t="shared" si="167"/>
        <v>1</v>
      </c>
    </row>
    <row r="2688" spans="1:34" x14ac:dyDescent="0.25">
      <c r="A2688" s="13" t="s">
        <v>1800</v>
      </c>
      <c r="B2688" t="s">
        <v>583</v>
      </c>
      <c r="C2688" s="16" t="s">
        <v>323</v>
      </c>
      <c r="D2688" s="16" t="s">
        <v>236</v>
      </c>
      <c r="E2688" s="16" t="s">
        <v>324</v>
      </c>
      <c r="F2688" s="17">
        <v>16</v>
      </c>
      <c r="G2688" s="17" t="s">
        <v>294</v>
      </c>
      <c r="H2688" s="17">
        <v>1944</v>
      </c>
      <c r="I2688" s="71" t="str">
        <f t="shared" si="168"/>
        <v>September 16, 1944</v>
      </c>
      <c r="J2688" s="105" t="s">
        <v>230</v>
      </c>
      <c r="K2688" s="121" t="s">
        <v>12659</v>
      </c>
      <c r="L2688" s="121" t="s">
        <v>10565</v>
      </c>
      <c r="M2688" t="s">
        <v>10566</v>
      </c>
      <c r="N2688" t="s">
        <v>10596</v>
      </c>
      <c r="R2688" s="16"/>
      <c r="W2688">
        <v>9</v>
      </c>
      <c r="X2688" s="30" t="s">
        <v>12574</v>
      </c>
      <c r="Y2688" s="30">
        <v>1</v>
      </c>
      <c r="Z2688" s="30">
        <v>1</v>
      </c>
      <c r="AA2688" s="30" t="s">
        <v>10569</v>
      </c>
      <c r="AB2688" t="s">
        <v>323</v>
      </c>
      <c r="AC2688" t="s">
        <v>11023</v>
      </c>
      <c r="AD2688" t="b">
        <v>0</v>
      </c>
      <c r="AF2688" t="str">
        <f t="shared" si="165"/>
        <v>1655MTU</v>
      </c>
      <c r="AG2688">
        <f t="shared" si="166"/>
        <v>1</v>
      </c>
      <c r="AH2688">
        <f t="shared" si="167"/>
        <v>1</v>
      </c>
    </row>
    <row r="2689" spans="1:34" x14ac:dyDescent="0.25">
      <c r="A2689" s="13" t="s">
        <v>1727</v>
      </c>
      <c r="B2689" t="s">
        <v>583</v>
      </c>
      <c r="C2689" s="16">
        <v>608</v>
      </c>
      <c r="D2689" s="16" t="s">
        <v>236</v>
      </c>
      <c r="E2689" s="16" t="s">
        <v>10</v>
      </c>
      <c r="F2689" s="17">
        <v>28</v>
      </c>
      <c r="G2689" s="17" t="s">
        <v>282</v>
      </c>
      <c r="H2689" s="17">
        <v>1944</v>
      </c>
      <c r="I2689" s="71" t="str">
        <f t="shared" si="168"/>
        <v>August 28, 1944</v>
      </c>
      <c r="J2689" s="105" t="s">
        <v>10627</v>
      </c>
      <c r="K2689" s="121" t="s">
        <v>12550</v>
      </c>
      <c r="L2689" s="121" t="s">
        <v>10548</v>
      </c>
      <c r="M2689" t="s">
        <v>10561</v>
      </c>
      <c r="P2689" t="s">
        <v>10562</v>
      </c>
      <c r="R2689" s="16"/>
      <c r="S2689" t="s">
        <v>12551</v>
      </c>
      <c r="T2689" t="s">
        <v>15</v>
      </c>
      <c r="U2689">
        <v>608</v>
      </c>
      <c r="V2689" t="s">
        <v>12552</v>
      </c>
      <c r="W2689">
        <v>8</v>
      </c>
      <c r="X2689" s="30" t="s">
        <v>12374</v>
      </c>
      <c r="Y2689" s="30">
        <v>1</v>
      </c>
      <c r="Z2689" s="30">
        <v>1</v>
      </c>
      <c r="AA2689" s="30" t="s">
        <v>10558</v>
      </c>
      <c r="AB2689">
        <v>608</v>
      </c>
      <c r="AC2689" t="s">
        <v>11023</v>
      </c>
      <c r="AD2689" t="b">
        <v>0</v>
      </c>
      <c r="AF2689" t="str">
        <f t="shared" si="165"/>
        <v>608</v>
      </c>
      <c r="AG2689">
        <f t="shared" si="166"/>
        <v>1</v>
      </c>
      <c r="AH2689">
        <f t="shared" si="167"/>
        <v>1</v>
      </c>
    </row>
    <row r="2690" spans="1:34" x14ac:dyDescent="0.25">
      <c r="A2690" s="13" t="s">
        <v>5542</v>
      </c>
      <c r="B2690" t="s">
        <v>583</v>
      </c>
      <c r="C2690" s="16" t="s">
        <v>5543</v>
      </c>
      <c r="D2690" s="16" t="s">
        <v>236</v>
      </c>
      <c r="E2690" s="16" t="s">
        <v>10</v>
      </c>
      <c r="F2690" s="17">
        <v>31</v>
      </c>
      <c r="G2690" s="17" t="s">
        <v>243</v>
      </c>
      <c r="H2690" s="17">
        <v>1946</v>
      </c>
      <c r="I2690" s="71" t="str">
        <f t="shared" si="168"/>
        <v>January 31, 1946</v>
      </c>
      <c r="J2690" s="105"/>
      <c r="K2690" s="121" t="s">
        <v>15922</v>
      </c>
      <c r="L2690" t="s">
        <v>10801</v>
      </c>
      <c r="R2690" s="16"/>
      <c r="W2690">
        <v>1</v>
      </c>
      <c r="X2690" s="30"/>
      <c r="Y2690" s="30">
        <v>0</v>
      </c>
      <c r="Z2690" s="30">
        <v>1</v>
      </c>
      <c r="AA2690" s="30" t="e">
        <v>#N/A</v>
      </c>
      <c r="AB2690">
        <v>109</v>
      </c>
      <c r="AC2690" t="s">
        <v>11023</v>
      </c>
      <c r="AD2690" t="b">
        <v>0</v>
      </c>
      <c r="AF2690" t="str">
        <f t="shared" si="165"/>
        <v>1655MTU /627 /109</v>
      </c>
      <c r="AG2690">
        <f t="shared" si="166"/>
        <v>3</v>
      </c>
      <c r="AH2690">
        <f t="shared" si="167"/>
        <v>3</v>
      </c>
    </row>
    <row r="2691" spans="1:34" x14ac:dyDescent="0.25">
      <c r="A2691" s="13" t="s">
        <v>2794</v>
      </c>
      <c r="B2691" t="s">
        <v>583</v>
      </c>
      <c r="C2691" s="16" t="s">
        <v>2795</v>
      </c>
      <c r="D2691" s="16" t="s">
        <v>236</v>
      </c>
      <c r="E2691" s="16" t="s">
        <v>10</v>
      </c>
      <c r="F2691" s="17">
        <v>12</v>
      </c>
      <c r="G2691" s="17" t="s">
        <v>247</v>
      </c>
      <c r="H2691" s="17">
        <v>1945</v>
      </c>
      <c r="I2691" s="71" t="str">
        <f t="shared" si="168"/>
        <v>March 12, 1945</v>
      </c>
      <c r="J2691" s="105" t="s">
        <v>230</v>
      </c>
      <c r="K2691" s="121" t="s">
        <v>13870</v>
      </c>
      <c r="L2691" t="s">
        <v>10565</v>
      </c>
      <c r="N2691" t="s">
        <v>13871</v>
      </c>
      <c r="R2691" s="16"/>
      <c r="S2691" t="s">
        <v>10722</v>
      </c>
      <c r="T2691" t="s">
        <v>10522</v>
      </c>
      <c r="U2691">
        <v>139</v>
      </c>
      <c r="V2691" t="s">
        <v>13872</v>
      </c>
      <c r="W2691">
        <v>3</v>
      </c>
      <c r="X2691" s="30" t="s">
        <v>13748</v>
      </c>
      <c r="Y2691" s="30">
        <v>1</v>
      </c>
      <c r="Z2691" s="30">
        <v>1</v>
      </c>
      <c r="AA2691" s="30" t="s">
        <v>10558</v>
      </c>
      <c r="AB2691">
        <v>162</v>
      </c>
      <c r="AC2691" t="s">
        <v>11023</v>
      </c>
      <c r="AD2691" t="b">
        <v>0</v>
      </c>
      <c r="AF2691" t="str">
        <f t="shared" ref="AF2691:AF2754" si="169">SUBSTITUTE(C2691,"/"," /")</f>
        <v>Upwood /162</v>
      </c>
      <c r="AG2691">
        <f t="shared" ref="AG2691:AG2754" si="170">LEN(AF2691)-LEN(C2691)+1</f>
        <v>2</v>
      </c>
      <c r="AH2691">
        <f t="shared" ref="AH2691:AH2754" si="171">IF(ISERROR(FIND("Cv ",C2691,1)),AG2691,AG2691-1)</f>
        <v>2</v>
      </c>
    </row>
    <row r="2692" spans="1:34" x14ac:dyDescent="0.25">
      <c r="A2692" s="13" t="s">
        <v>1966</v>
      </c>
      <c r="B2692" t="s">
        <v>583</v>
      </c>
      <c r="C2692" s="16" t="s">
        <v>1967</v>
      </c>
      <c r="D2692" s="16" t="s">
        <v>236</v>
      </c>
      <c r="E2692" s="16" t="s">
        <v>10</v>
      </c>
      <c r="F2692" s="17">
        <v>19</v>
      </c>
      <c r="G2692" s="17" t="s">
        <v>309</v>
      </c>
      <c r="H2692" s="17">
        <v>1944</v>
      </c>
      <c r="I2692" s="71" t="str">
        <f t="shared" si="168"/>
        <v>October 19, 1944</v>
      </c>
      <c r="J2692" s="105" t="s">
        <v>230</v>
      </c>
      <c r="K2692" s="121" t="s">
        <v>12872</v>
      </c>
      <c r="L2692" s="121" t="s">
        <v>10565</v>
      </c>
      <c r="M2692" t="s">
        <v>10566</v>
      </c>
      <c r="N2692" t="s">
        <v>11679</v>
      </c>
      <c r="R2692" s="16"/>
      <c r="S2692" t="s">
        <v>11375</v>
      </c>
      <c r="T2692" t="s">
        <v>73</v>
      </c>
      <c r="U2692">
        <v>627</v>
      </c>
      <c r="V2692" t="s">
        <v>12873</v>
      </c>
      <c r="W2692" s="30">
        <v>10</v>
      </c>
      <c r="X2692" s="30" t="s">
        <v>12775</v>
      </c>
      <c r="Y2692" s="30">
        <v>1</v>
      </c>
      <c r="Z2692" s="30">
        <v>1</v>
      </c>
      <c r="AA2692" s="30" t="s">
        <v>10558</v>
      </c>
      <c r="AB2692">
        <v>627</v>
      </c>
      <c r="AC2692" t="s">
        <v>11023</v>
      </c>
      <c r="AD2692" t="b">
        <v>0</v>
      </c>
      <c r="AF2692" t="str">
        <f t="shared" si="169"/>
        <v>139 /1655MTU /627</v>
      </c>
      <c r="AG2692">
        <f t="shared" si="170"/>
        <v>3</v>
      </c>
      <c r="AH2692">
        <f t="shared" si="171"/>
        <v>3</v>
      </c>
    </row>
    <row r="2693" spans="1:34" x14ac:dyDescent="0.25">
      <c r="A2693" s="13" t="s">
        <v>1191</v>
      </c>
      <c r="B2693" t="s">
        <v>583</v>
      </c>
      <c r="C2693" s="16" t="s">
        <v>1128</v>
      </c>
      <c r="D2693" s="16" t="s">
        <v>400</v>
      </c>
      <c r="E2693" s="16" t="s">
        <v>416</v>
      </c>
      <c r="F2693" s="17">
        <v>22</v>
      </c>
      <c r="G2693" s="17" t="s">
        <v>250</v>
      </c>
      <c r="H2693" s="17">
        <v>1944</v>
      </c>
      <c r="I2693" s="71" t="str">
        <f t="shared" si="168"/>
        <v>April 22, 1944</v>
      </c>
      <c r="J2693" s="105" t="s">
        <v>230</v>
      </c>
      <c r="K2693" s="121" t="s">
        <v>11805</v>
      </c>
      <c r="L2693" s="121" t="s">
        <v>10565</v>
      </c>
      <c r="M2693" t="s">
        <v>10566</v>
      </c>
      <c r="N2693" t="s">
        <v>10942</v>
      </c>
      <c r="Q2693" s="16"/>
      <c r="R2693" s="16"/>
      <c r="W2693">
        <v>4</v>
      </c>
      <c r="X2693" s="30" t="s">
        <v>11721</v>
      </c>
      <c r="Y2693" s="30">
        <v>1</v>
      </c>
      <c r="Z2693" s="30">
        <v>1</v>
      </c>
      <c r="AA2693" s="30" t="s">
        <v>10569</v>
      </c>
      <c r="AB2693" t="s">
        <v>1128</v>
      </c>
      <c r="AC2693" t="s">
        <v>11023</v>
      </c>
      <c r="AD2693" t="b">
        <v>0</v>
      </c>
      <c r="AF2693" t="str">
        <f t="shared" si="169"/>
        <v>45 Gp</v>
      </c>
      <c r="AG2693">
        <f t="shared" si="170"/>
        <v>1</v>
      </c>
      <c r="AH2693">
        <f t="shared" si="171"/>
        <v>1</v>
      </c>
    </row>
    <row r="2694" spans="1:34" x14ac:dyDescent="0.25">
      <c r="A2694" s="13" t="s">
        <v>3564</v>
      </c>
      <c r="B2694" t="s">
        <v>583</v>
      </c>
      <c r="C2694" s="16" t="s">
        <v>3565</v>
      </c>
      <c r="D2694" s="16" t="s">
        <v>236</v>
      </c>
      <c r="E2694" s="16" t="s">
        <v>10</v>
      </c>
      <c r="F2694" s="17">
        <v>20</v>
      </c>
      <c r="G2694" s="17" t="s">
        <v>264</v>
      </c>
      <c r="H2694" s="17">
        <v>1945</v>
      </c>
      <c r="I2694" s="71" t="str">
        <f t="shared" si="168"/>
        <v>July 20, 1945</v>
      </c>
      <c r="J2694" s="105" t="s">
        <v>230</v>
      </c>
      <c r="K2694" s="121" t="s">
        <v>14632</v>
      </c>
      <c r="L2694" t="s">
        <v>10565</v>
      </c>
      <c r="M2694" t="s">
        <v>10566</v>
      </c>
      <c r="N2694" t="s">
        <v>11414</v>
      </c>
      <c r="R2694" s="16"/>
      <c r="S2694" t="s">
        <v>10722</v>
      </c>
      <c r="T2694" t="s">
        <v>73</v>
      </c>
      <c r="U2694">
        <v>139</v>
      </c>
      <c r="V2694" t="s">
        <v>14633</v>
      </c>
      <c r="W2694">
        <v>7</v>
      </c>
      <c r="X2694" s="30" t="s">
        <v>14574</v>
      </c>
      <c r="Y2694" s="30">
        <v>0</v>
      </c>
      <c r="Z2694" s="30">
        <v>1</v>
      </c>
      <c r="AA2694" s="30" t="s">
        <v>10558</v>
      </c>
      <c r="AB2694">
        <v>139</v>
      </c>
      <c r="AC2694" t="s">
        <v>11023</v>
      </c>
      <c r="AD2694" t="b">
        <v>0</v>
      </c>
      <c r="AF2694" t="str">
        <f t="shared" si="169"/>
        <v>1655MTU /139 /1655MTU /139</v>
      </c>
      <c r="AG2694">
        <f t="shared" si="170"/>
        <v>4</v>
      </c>
      <c r="AH2694">
        <f t="shared" si="171"/>
        <v>4</v>
      </c>
    </row>
    <row r="2695" spans="1:34" x14ac:dyDescent="0.25">
      <c r="A2695" s="13" t="s">
        <v>1776</v>
      </c>
      <c r="B2695" t="s">
        <v>583</v>
      </c>
      <c r="C2695" s="16">
        <v>139</v>
      </c>
      <c r="D2695" s="16" t="s">
        <v>236</v>
      </c>
      <c r="E2695" s="16" t="s">
        <v>10</v>
      </c>
      <c r="F2695" s="17">
        <v>11</v>
      </c>
      <c r="G2695" s="17" t="s">
        <v>294</v>
      </c>
      <c r="H2695" s="17">
        <v>1944</v>
      </c>
      <c r="I2695" s="71" t="str">
        <f t="shared" si="168"/>
        <v>September 11, 1944</v>
      </c>
      <c r="J2695" s="105" t="s">
        <v>10627</v>
      </c>
      <c r="K2695" s="121" t="s">
        <v>12612</v>
      </c>
      <c r="L2695" s="121" t="s">
        <v>10560</v>
      </c>
      <c r="M2695" t="s">
        <v>10561</v>
      </c>
      <c r="P2695" s="30" t="s">
        <v>10562</v>
      </c>
      <c r="Q2695" s="30"/>
      <c r="R2695" s="16"/>
      <c r="W2695">
        <v>9</v>
      </c>
      <c r="X2695" s="30" t="s">
        <v>12574</v>
      </c>
      <c r="Y2695" s="30">
        <v>1</v>
      </c>
      <c r="Z2695" s="30">
        <v>1</v>
      </c>
      <c r="AA2695" s="30" t="s">
        <v>10558</v>
      </c>
      <c r="AB2695">
        <v>139</v>
      </c>
      <c r="AC2695" t="s">
        <v>11023</v>
      </c>
      <c r="AD2695" t="b">
        <v>0</v>
      </c>
      <c r="AF2695" t="str">
        <f t="shared" si="169"/>
        <v>139</v>
      </c>
      <c r="AG2695">
        <f t="shared" si="170"/>
        <v>1</v>
      </c>
      <c r="AH2695">
        <f t="shared" si="171"/>
        <v>1</v>
      </c>
    </row>
    <row r="2696" spans="1:34" x14ac:dyDescent="0.25">
      <c r="A2696" s="13" t="s">
        <v>1784</v>
      </c>
      <c r="B2696" t="s">
        <v>583</v>
      </c>
      <c r="C2696" s="16" t="s">
        <v>323</v>
      </c>
      <c r="D2696" s="16" t="s">
        <v>236</v>
      </c>
      <c r="E2696" s="16" t="s">
        <v>324</v>
      </c>
      <c r="F2696" s="17">
        <v>13</v>
      </c>
      <c r="G2696" s="17" t="s">
        <v>294</v>
      </c>
      <c r="H2696" s="17">
        <v>1944</v>
      </c>
      <c r="I2696" s="71" t="str">
        <f t="shared" si="168"/>
        <v>September 13, 1944</v>
      </c>
      <c r="J2696" s="105" t="s">
        <v>10627</v>
      </c>
      <c r="K2696" s="121" t="s">
        <v>12626</v>
      </c>
      <c r="L2696" s="121" t="s">
        <v>10565</v>
      </c>
      <c r="M2696" t="s">
        <v>10566</v>
      </c>
      <c r="N2696" t="s">
        <v>10791</v>
      </c>
      <c r="R2696" s="16"/>
      <c r="W2696">
        <v>9</v>
      </c>
      <c r="X2696" s="30" t="s">
        <v>12574</v>
      </c>
      <c r="Y2696" s="30">
        <v>1</v>
      </c>
      <c r="Z2696" s="30">
        <v>1</v>
      </c>
      <c r="AA2696" s="30" t="s">
        <v>10569</v>
      </c>
      <c r="AB2696" t="s">
        <v>323</v>
      </c>
      <c r="AC2696" t="s">
        <v>11023</v>
      </c>
      <c r="AD2696" t="b">
        <v>0</v>
      </c>
      <c r="AF2696" t="str">
        <f t="shared" si="169"/>
        <v>1655MTU</v>
      </c>
      <c r="AG2696">
        <f t="shared" si="170"/>
        <v>1</v>
      </c>
      <c r="AH2696">
        <f t="shared" si="171"/>
        <v>1</v>
      </c>
    </row>
    <row r="2697" spans="1:34" x14ac:dyDescent="0.25">
      <c r="A2697" s="13" t="s">
        <v>1259</v>
      </c>
      <c r="B2697" t="s">
        <v>583</v>
      </c>
      <c r="C2697" s="16" t="s">
        <v>1128</v>
      </c>
      <c r="D2697" s="16" t="s">
        <v>809</v>
      </c>
      <c r="E2697" s="16" t="s">
        <v>416</v>
      </c>
      <c r="F2697" s="17">
        <v>7</v>
      </c>
      <c r="G2697" s="17" t="s">
        <v>253</v>
      </c>
      <c r="H2697" s="17">
        <v>1944</v>
      </c>
      <c r="I2697" s="71" t="str">
        <f t="shared" si="168"/>
        <v>May 7, 1944</v>
      </c>
      <c r="J2697" s="105" t="s">
        <v>230</v>
      </c>
      <c r="K2697" s="121" t="s">
        <v>11883</v>
      </c>
      <c r="L2697" s="121" t="s">
        <v>10565</v>
      </c>
      <c r="M2697" t="s">
        <v>10566</v>
      </c>
      <c r="N2697" t="s">
        <v>10865</v>
      </c>
      <c r="Q2697" s="16"/>
      <c r="R2697" s="16"/>
      <c r="W2697">
        <v>5</v>
      </c>
      <c r="X2697" s="30" t="s">
        <v>11848</v>
      </c>
      <c r="Y2697" s="30">
        <v>1</v>
      </c>
      <c r="Z2697" s="30">
        <v>1</v>
      </c>
      <c r="AA2697" s="30" t="s">
        <v>10569</v>
      </c>
      <c r="AB2697" t="s">
        <v>1128</v>
      </c>
      <c r="AC2697" t="s">
        <v>11023</v>
      </c>
      <c r="AD2697" t="b">
        <v>0</v>
      </c>
      <c r="AF2697" t="str">
        <f t="shared" si="169"/>
        <v>45 Gp</v>
      </c>
      <c r="AG2697">
        <f t="shared" si="170"/>
        <v>1</v>
      </c>
      <c r="AH2697">
        <f t="shared" si="171"/>
        <v>1</v>
      </c>
    </row>
    <row r="2698" spans="1:34" x14ac:dyDescent="0.25">
      <c r="A2698" s="13" t="s">
        <v>6772</v>
      </c>
      <c r="B2698" t="s">
        <v>583</v>
      </c>
      <c r="C2698" s="16" t="s">
        <v>6773</v>
      </c>
      <c r="D2698" s="16"/>
      <c r="E2698" s="16" t="s">
        <v>324</v>
      </c>
      <c r="F2698" s="17">
        <v>31</v>
      </c>
      <c r="G2698" s="17" t="s">
        <v>264</v>
      </c>
      <c r="H2698" s="17">
        <v>1947</v>
      </c>
      <c r="I2698" s="71" t="str">
        <f t="shared" si="168"/>
        <v>July 31, 1947</v>
      </c>
      <c r="J2698" s="105"/>
      <c r="K2698" s="121" t="s">
        <v>16705</v>
      </c>
      <c r="L2698" t="s">
        <v>10801</v>
      </c>
      <c r="R2698" s="16"/>
      <c r="S2698" t="s">
        <v>12663</v>
      </c>
      <c r="T2698" t="s">
        <v>1</v>
      </c>
      <c r="U2698">
        <v>128</v>
      </c>
      <c r="V2698" t="s">
        <v>15972</v>
      </c>
      <c r="W2698">
        <v>7</v>
      </c>
      <c r="X2698" s="30"/>
      <c r="Y2698" s="30">
        <v>0</v>
      </c>
      <c r="Z2698" s="30">
        <v>1</v>
      </c>
      <c r="AA2698" s="30" t="s">
        <v>10569</v>
      </c>
      <c r="AB2698" t="s">
        <v>323</v>
      </c>
      <c r="AC2698" t="s">
        <v>11023</v>
      </c>
      <c r="AD2698" t="b">
        <v>0</v>
      </c>
      <c r="AF2698" t="str">
        <f t="shared" si="169"/>
        <v>128 /1655MTU</v>
      </c>
      <c r="AG2698">
        <f t="shared" si="170"/>
        <v>2</v>
      </c>
      <c r="AH2698">
        <f t="shared" si="171"/>
        <v>2</v>
      </c>
    </row>
    <row r="2699" spans="1:34" x14ac:dyDescent="0.25">
      <c r="A2699" s="25" t="s">
        <v>2368</v>
      </c>
      <c r="B2699" t="s">
        <v>583</v>
      </c>
      <c r="C2699" s="27" t="s">
        <v>2369</v>
      </c>
      <c r="D2699" s="27" t="s">
        <v>236</v>
      </c>
      <c r="E2699" s="27" t="s">
        <v>10</v>
      </c>
      <c r="F2699" s="17">
        <v>2</v>
      </c>
      <c r="G2699" s="17" t="s">
        <v>243</v>
      </c>
      <c r="H2699" s="17">
        <v>1945</v>
      </c>
      <c r="I2699" s="71" t="str">
        <f t="shared" si="168"/>
        <v>January 2, 1945</v>
      </c>
      <c r="J2699" s="105" t="s">
        <v>10627</v>
      </c>
      <c r="K2699" s="121" t="s">
        <v>13356</v>
      </c>
      <c r="L2699" s="132" t="s">
        <v>10548</v>
      </c>
      <c r="M2699" s="26" t="s">
        <v>12428</v>
      </c>
      <c r="N2699" t="s">
        <v>13357</v>
      </c>
      <c r="O2699" t="s">
        <v>13358</v>
      </c>
      <c r="P2699" t="s">
        <v>10552</v>
      </c>
      <c r="Q2699" t="s">
        <v>12610</v>
      </c>
      <c r="R2699" s="27"/>
      <c r="S2699" t="s">
        <v>10722</v>
      </c>
      <c r="T2699" t="s">
        <v>10784</v>
      </c>
      <c r="U2699">
        <v>139</v>
      </c>
      <c r="V2699" t="s">
        <v>13359</v>
      </c>
      <c r="W2699">
        <v>1</v>
      </c>
      <c r="X2699" s="30" t="s">
        <v>13332</v>
      </c>
      <c r="Y2699" s="30">
        <v>1</v>
      </c>
      <c r="Z2699" s="30">
        <v>1</v>
      </c>
      <c r="AA2699" s="30" t="s">
        <v>10558</v>
      </c>
      <c r="AB2699">
        <v>139</v>
      </c>
      <c r="AC2699" t="s">
        <v>11023</v>
      </c>
      <c r="AD2699" t="b">
        <v>0</v>
      </c>
      <c r="AF2699" t="str">
        <f t="shared" si="169"/>
        <v>608 /139</v>
      </c>
      <c r="AG2699">
        <f t="shared" si="170"/>
        <v>2</v>
      </c>
      <c r="AH2699">
        <f t="shared" si="171"/>
        <v>2</v>
      </c>
    </row>
    <row r="2700" spans="1:34" x14ac:dyDescent="0.25">
      <c r="A2700" s="13" t="s">
        <v>3483</v>
      </c>
      <c r="B2700" t="s">
        <v>583</v>
      </c>
      <c r="C2700" s="16" t="s">
        <v>3484</v>
      </c>
      <c r="D2700" s="16" t="s">
        <v>236</v>
      </c>
      <c r="E2700" s="16" t="s">
        <v>324</v>
      </c>
      <c r="F2700" s="17">
        <v>2</v>
      </c>
      <c r="G2700" s="17" t="s">
        <v>264</v>
      </c>
      <c r="H2700" s="17">
        <v>1945</v>
      </c>
      <c r="I2700" s="71" t="str">
        <f t="shared" si="168"/>
        <v>July 2, 1945</v>
      </c>
      <c r="J2700" s="105" t="s">
        <v>230</v>
      </c>
      <c r="K2700" s="121" t="s">
        <v>14576</v>
      </c>
      <c r="L2700" t="s">
        <v>10565</v>
      </c>
      <c r="M2700" t="s">
        <v>10566</v>
      </c>
      <c r="N2700" t="s">
        <v>10942</v>
      </c>
      <c r="R2700" s="16"/>
      <c r="W2700">
        <v>7</v>
      </c>
      <c r="X2700" s="30" t="s">
        <v>14574</v>
      </c>
      <c r="Y2700" s="30">
        <v>0</v>
      </c>
      <c r="Z2700" s="30">
        <v>1</v>
      </c>
      <c r="AA2700" s="30" t="s">
        <v>10569</v>
      </c>
      <c r="AB2700" t="s">
        <v>2496</v>
      </c>
      <c r="AC2700" t="s">
        <v>11023</v>
      </c>
      <c r="AD2700" t="b">
        <v>0</v>
      </c>
      <c r="AF2700" t="str">
        <f t="shared" si="169"/>
        <v>627 /16OTU</v>
      </c>
      <c r="AG2700">
        <f t="shared" si="170"/>
        <v>2</v>
      </c>
      <c r="AH2700">
        <f t="shared" si="171"/>
        <v>2</v>
      </c>
    </row>
    <row r="2701" spans="1:34" x14ac:dyDescent="0.25">
      <c r="A2701" s="13" t="s">
        <v>1690</v>
      </c>
      <c r="B2701" t="s">
        <v>583</v>
      </c>
      <c r="C2701" s="16" t="s">
        <v>323</v>
      </c>
      <c r="D2701" s="16" t="s">
        <v>236</v>
      </c>
      <c r="E2701" s="16" t="s">
        <v>324</v>
      </c>
      <c r="F2701" s="17">
        <v>19</v>
      </c>
      <c r="G2701" s="17" t="s">
        <v>282</v>
      </c>
      <c r="H2701" s="17">
        <v>1944</v>
      </c>
      <c r="I2701" s="71" t="str">
        <f t="shared" si="168"/>
        <v>August 19, 1944</v>
      </c>
      <c r="J2701" s="105" t="s">
        <v>230</v>
      </c>
      <c r="K2701" s="121" t="s">
        <v>12499</v>
      </c>
      <c r="L2701" s="121" t="s">
        <v>10565</v>
      </c>
      <c r="M2701" t="s">
        <v>10566</v>
      </c>
      <c r="N2701" t="s">
        <v>271</v>
      </c>
      <c r="R2701" s="16"/>
      <c r="W2701">
        <v>8</v>
      </c>
      <c r="X2701" s="30" t="s">
        <v>12374</v>
      </c>
      <c r="Y2701" s="30">
        <v>1</v>
      </c>
      <c r="Z2701" s="30">
        <v>1</v>
      </c>
      <c r="AA2701" s="30" t="s">
        <v>10569</v>
      </c>
      <c r="AB2701" t="s">
        <v>323</v>
      </c>
      <c r="AC2701" t="s">
        <v>11023</v>
      </c>
      <c r="AD2701" t="b">
        <v>0</v>
      </c>
      <c r="AF2701" t="str">
        <f t="shared" si="169"/>
        <v>1655MTU</v>
      </c>
      <c r="AG2701">
        <f t="shared" si="170"/>
        <v>1</v>
      </c>
      <c r="AH2701">
        <f t="shared" si="171"/>
        <v>1</v>
      </c>
    </row>
    <row r="2702" spans="1:34" x14ac:dyDescent="0.25">
      <c r="A2702" s="13" t="s">
        <v>5830</v>
      </c>
      <c r="B2702" t="s">
        <v>583</v>
      </c>
      <c r="C2702" s="16" t="s">
        <v>2845</v>
      </c>
      <c r="D2702" s="16"/>
      <c r="E2702" s="16"/>
      <c r="F2702" s="17">
        <v>7</v>
      </c>
      <c r="G2702" s="17" t="s">
        <v>243</v>
      </c>
      <c r="H2702" s="17">
        <v>1947</v>
      </c>
      <c r="I2702" s="71" t="str">
        <f t="shared" si="168"/>
        <v>January 7, 1947</v>
      </c>
      <c r="J2702" s="105"/>
      <c r="K2702" s="121" t="s">
        <v>16108</v>
      </c>
      <c r="L2702" t="s">
        <v>10801</v>
      </c>
      <c r="R2702" s="16"/>
      <c r="S2702" t="s">
        <v>10722</v>
      </c>
      <c r="T2702" t="s">
        <v>16110</v>
      </c>
      <c r="U2702">
        <v>139</v>
      </c>
      <c r="V2702" t="s">
        <v>16111</v>
      </c>
      <c r="W2702">
        <v>1</v>
      </c>
      <c r="X2702" s="30"/>
      <c r="Y2702" s="30">
        <v>0</v>
      </c>
      <c r="Z2702" s="30">
        <v>1</v>
      </c>
      <c r="AA2702" s="30" t="e">
        <v>#N/A</v>
      </c>
      <c r="AB2702">
        <v>162</v>
      </c>
      <c r="AC2702" t="s">
        <v>11023</v>
      </c>
      <c r="AD2702" t="b">
        <v>0</v>
      </c>
      <c r="AF2702" t="str">
        <f t="shared" si="169"/>
        <v>1655MTU /139 /162</v>
      </c>
      <c r="AG2702">
        <f t="shared" si="170"/>
        <v>3</v>
      </c>
      <c r="AH2702">
        <f t="shared" si="171"/>
        <v>3</v>
      </c>
    </row>
    <row r="2703" spans="1:34" x14ac:dyDescent="0.25">
      <c r="A2703" s="13" t="s">
        <v>3819</v>
      </c>
      <c r="B2703" t="s">
        <v>583</v>
      </c>
      <c r="C2703" s="16" t="s">
        <v>3285</v>
      </c>
      <c r="D2703" s="16" t="s">
        <v>236</v>
      </c>
      <c r="E2703" s="16" t="s">
        <v>324</v>
      </c>
      <c r="F2703" s="17">
        <v>13</v>
      </c>
      <c r="G2703" s="17" t="s">
        <v>326</v>
      </c>
      <c r="H2703" s="17">
        <v>1945</v>
      </c>
      <c r="I2703" s="71" t="str">
        <f t="shared" si="168"/>
        <v>November 13, 1945</v>
      </c>
      <c r="J2703" s="105"/>
      <c r="K2703" s="121" t="s">
        <v>14837</v>
      </c>
      <c r="L2703" t="s">
        <v>10801</v>
      </c>
      <c r="R2703" s="16"/>
      <c r="W2703">
        <v>11</v>
      </c>
      <c r="X2703" s="30"/>
      <c r="Y2703" s="30">
        <v>0</v>
      </c>
      <c r="Z2703" s="30">
        <v>1</v>
      </c>
      <c r="AA2703" s="30" t="s">
        <v>10569</v>
      </c>
      <c r="AB2703" t="s">
        <v>2496</v>
      </c>
      <c r="AC2703" t="s">
        <v>11023</v>
      </c>
      <c r="AD2703" t="b">
        <v>0</v>
      </c>
      <c r="AF2703" t="str">
        <f t="shared" si="169"/>
        <v>139 /1655MTU /16OTU</v>
      </c>
      <c r="AG2703">
        <f t="shared" si="170"/>
        <v>3</v>
      </c>
      <c r="AH2703">
        <f t="shared" si="171"/>
        <v>3</v>
      </c>
    </row>
    <row r="2704" spans="1:34" x14ac:dyDescent="0.25">
      <c r="A2704" s="13" t="s">
        <v>1775</v>
      </c>
      <c r="B2704" t="s">
        <v>583</v>
      </c>
      <c r="C2704" s="16">
        <v>139</v>
      </c>
      <c r="D2704" s="16" t="s">
        <v>236</v>
      </c>
      <c r="E2704" s="16" t="s">
        <v>10</v>
      </c>
      <c r="F2704" s="17">
        <v>11</v>
      </c>
      <c r="G2704" s="17" t="s">
        <v>294</v>
      </c>
      <c r="H2704" s="17">
        <v>1944</v>
      </c>
      <c r="I2704" s="71" t="str">
        <f t="shared" si="168"/>
        <v>September 11, 1944</v>
      </c>
      <c r="J2704" s="105" t="s">
        <v>10627</v>
      </c>
      <c r="K2704" s="132" t="s">
        <v>12609</v>
      </c>
      <c r="L2704" s="132" t="s">
        <v>10548</v>
      </c>
      <c r="M2704" s="26" t="s">
        <v>10549</v>
      </c>
      <c r="N2704" s="26" t="s">
        <v>12508</v>
      </c>
      <c r="O2704" t="s">
        <v>11123</v>
      </c>
      <c r="P2704" s="26" t="s">
        <v>10552</v>
      </c>
      <c r="Q2704" s="26" t="s">
        <v>12610</v>
      </c>
      <c r="R2704" s="27" t="s">
        <v>12611</v>
      </c>
      <c r="W2704">
        <v>9</v>
      </c>
      <c r="X2704" s="30" t="s">
        <v>12574</v>
      </c>
      <c r="Y2704" s="30">
        <v>1</v>
      </c>
      <c r="Z2704" s="30">
        <v>1</v>
      </c>
      <c r="AA2704" s="30" t="s">
        <v>10558</v>
      </c>
      <c r="AB2704">
        <v>139</v>
      </c>
      <c r="AC2704" t="s">
        <v>11023</v>
      </c>
      <c r="AD2704" t="b">
        <v>0</v>
      </c>
      <c r="AF2704" t="str">
        <f t="shared" si="169"/>
        <v>139</v>
      </c>
      <c r="AG2704">
        <f t="shared" si="170"/>
        <v>1</v>
      </c>
      <c r="AH2704">
        <f t="shared" si="171"/>
        <v>1</v>
      </c>
    </row>
    <row r="2705" spans="1:34" x14ac:dyDescent="0.25">
      <c r="A2705" s="13" t="s">
        <v>2565</v>
      </c>
      <c r="B2705" t="s">
        <v>583</v>
      </c>
      <c r="C2705" s="16" t="s">
        <v>329</v>
      </c>
      <c r="D2705" s="16" t="s">
        <v>236</v>
      </c>
      <c r="E2705" s="16" t="s">
        <v>10</v>
      </c>
      <c r="F2705" s="17">
        <v>9</v>
      </c>
      <c r="G2705" s="17" t="s">
        <v>365</v>
      </c>
      <c r="H2705" s="17">
        <v>1945</v>
      </c>
      <c r="I2705" s="71" t="str">
        <f t="shared" si="168"/>
        <v>February 9, 1945</v>
      </c>
      <c r="J2705" s="105" t="s">
        <v>230</v>
      </c>
      <c r="K2705" s="121" t="s">
        <v>13589</v>
      </c>
      <c r="L2705" s="121" t="s">
        <v>10801</v>
      </c>
      <c r="R2705" s="16"/>
      <c r="W2705">
        <v>2</v>
      </c>
      <c r="X2705" s="30" t="s">
        <v>11614</v>
      </c>
      <c r="Y2705" s="30">
        <v>1</v>
      </c>
      <c r="Z2705" s="30">
        <v>1</v>
      </c>
      <c r="AA2705" s="30" t="s">
        <v>10558</v>
      </c>
      <c r="AB2705">
        <v>105</v>
      </c>
      <c r="AC2705" t="s">
        <v>11023</v>
      </c>
      <c r="AD2705" t="b">
        <v>0</v>
      </c>
      <c r="AF2705" t="str">
        <f t="shared" si="169"/>
        <v>1655MTU /105</v>
      </c>
      <c r="AG2705">
        <f t="shared" si="170"/>
        <v>2</v>
      </c>
      <c r="AH2705">
        <f t="shared" si="171"/>
        <v>2</v>
      </c>
    </row>
    <row r="2706" spans="1:34" x14ac:dyDescent="0.25">
      <c r="A2706" s="13" t="s">
        <v>6036</v>
      </c>
      <c r="B2706" t="s">
        <v>583</v>
      </c>
      <c r="C2706" s="16" t="s">
        <v>6037</v>
      </c>
      <c r="D2706" s="16"/>
      <c r="E2706" s="16"/>
      <c r="F2706" s="17">
        <v>15</v>
      </c>
      <c r="G2706" s="17" t="s">
        <v>282</v>
      </c>
      <c r="H2706" s="17">
        <v>1947</v>
      </c>
      <c r="I2706" s="71" t="str">
        <f t="shared" si="168"/>
        <v>August 15, 1947</v>
      </c>
      <c r="J2706" s="105"/>
      <c r="K2706" s="121" t="s">
        <v>16258</v>
      </c>
      <c r="L2706" t="s">
        <v>10801</v>
      </c>
      <c r="R2706" s="16"/>
      <c r="W2706">
        <v>8</v>
      </c>
      <c r="X2706" s="30"/>
      <c r="Y2706" s="30">
        <v>0</v>
      </c>
      <c r="Z2706" s="30">
        <v>1</v>
      </c>
      <c r="AA2706" s="30" t="e">
        <v>#N/A</v>
      </c>
      <c r="AB2706" t="s">
        <v>1165</v>
      </c>
      <c r="AC2706" t="s">
        <v>11023</v>
      </c>
      <c r="AD2706" t="b">
        <v>0</v>
      </c>
      <c r="AF2706" t="str">
        <f t="shared" si="169"/>
        <v>Upwood /RAE</v>
      </c>
      <c r="AG2706">
        <f t="shared" si="170"/>
        <v>2</v>
      </c>
      <c r="AH2706">
        <f t="shared" si="171"/>
        <v>2</v>
      </c>
    </row>
    <row r="2707" spans="1:34" x14ac:dyDescent="0.25">
      <c r="A2707" s="13" t="s">
        <v>1299</v>
      </c>
      <c r="B2707" t="s">
        <v>583</v>
      </c>
      <c r="C2707" s="16" t="s">
        <v>1128</v>
      </c>
      <c r="D2707" s="16" t="s">
        <v>400</v>
      </c>
      <c r="E2707" s="16" t="s">
        <v>416</v>
      </c>
      <c r="F2707" s="17">
        <v>20</v>
      </c>
      <c r="G2707" s="17" t="s">
        <v>253</v>
      </c>
      <c r="H2707" s="17">
        <v>1944</v>
      </c>
      <c r="I2707" s="71" t="str">
        <f t="shared" si="168"/>
        <v>May 20, 1944</v>
      </c>
      <c r="J2707" s="105" t="s">
        <v>230</v>
      </c>
      <c r="K2707" s="121" t="s">
        <v>11948</v>
      </c>
      <c r="L2707" s="121" t="s">
        <v>10565</v>
      </c>
      <c r="M2707" t="s">
        <v>10566</v>
      </c>
      <c r="N2707" t="s">
        <v>271</v>
      </c>
      <c r="Q2707" s="16"/>
      <c r="R2707" s="16"/>
      <c r="W2707">
        <v>5</v>
      </c>
      <c r="X2707" s="30" t="s">
        <v>11848</v>
      </c>
      <c r="Y2707" s="30">
        <v>1</v>
      </c>
      <c r="Z2707" s="30">
        <v>1</v>
      </c>
      <c r="AA2707" s="30" t="s">
        <v>10569</v>
      </c>
      <c r="AB2707" t="s">
        <v>1128</v>
      </c>
      <c r="AC2707" t="s">
        <v>11023</v>
      </c>
      <c r="AD2707" t="b">
        <v>0</v>
      </c>
      <c r="AF2707" t="str">
        <f t="shared" si="169"/>
        <v>45 Gp</v>
      </c>
      <c r="AG2707">
        <f t="shared" si="170"/>
        <v>1</v>
      </c>
      <c r="AH2707">
        <f t="shared" si="171"/>
        <v>1</v>
      </c>
    </row>
    <row r="2708" spans="1:34" x14ac:dyDescent="0.25">
      <c r="A2708" s="13" t="s">
        <v>6763</v>
      </c>
      <c r="B2708" t="s">
        <v>583</v>
      </c>
      <c r="C2708" s="16" t="s">
        <v>6764</v>
      </c>
      <c r="D2708" s="16"/>
      <c r="E2708" s="16" t="s">
        <v>324</v>
      </c>
      <c r="F2708" s="17">
        <v>31</v>
      </c>
      <c r="G2708" s="17" t="s">
        <v>264</v>
      </c>
      <c r="H2708" s="17">
        <v>1947</v>
      </c>
      <c r="I2708" s="71" t="str">
        <f t="shared" si="168"/>
        <v>July 31, 1947</v>
      </c>
      <c r="J2708" s="105"/>
      <c r="K2708" s="121" t="s">
        <v>16705</v>
      </c>
      <c r="L2708" t="s">
        <v>10801</v>
      </c>
      <c r="R2708" s="16"/>
      <c r="W2708">
        <v>7</v>
      </c>
      <c r="X2708" s="30"/>
      <c r="Y2708" s="30">
        <v>0</v>
      </c>
      <c r="Z2708" s="30">
        <v>1</v>
      </c>
      <c r="AA2708" s="30" t="s">
        <v>10569</v>
      </c>
      <c r="AB2708" t="s">
        <v>13306</v>
      </c>
      <c r="AC2708" t="s">
        <v>11023</v>
      </c>
      <c r="AD2708" t="b">
        <v>0</v>
      </c>
      <c r="AF2708" t="str">
        <f t="shared" si="169"/>
        <v>608 /162 /NTU</v>
      </c>
      <c r="AG2708">
        <f t="shared" si="170"/>
        <v>3</v>
      </c>
      <c r="AH2708">
        <f t="shared" si="171"/>
        <v>3</v>
      </c>
    </row>
    <row r="2709" spans="1:34" x14ac:dyDescent="0.25">
      <c r="A2709" s="13" t="s">
        <v>2126</v>
      </c>
      <c r="B2709" t="s">
        <v>583</v>
      </c>
      <c r="C2709" s="16" t="s">
        <v>1676</v>
      </c>
      <c r="D2709" s="16" t="s">
        <v>236</v>
      </c>
      <c r="E2709" s="16" t="s">
        <v>324</v>
      </c>
      <c r="F2709" s="17">
        <v>23</v>
      </c>
      <c r="G2709" s="17" t="s">
        <v>326</v>
      </c>
      <c r="H2709" s="17">
        <v>1944</v>
      </c>
      <c r="I2709" s="71" t="str">
        <f t="shared" si="168"/>
        <v>November 23, 1944</v>
      </c>
      <c r="J2709" s="105" t="s">
        <v>230</v>
      </c>
      <c r="K2709" s="121" t="s">
        <v>13071</v>
      </c>
      <c r="L2709" s="121" t="s">
        <v>10565</v>
      </c>
      <c r="M2709" t="s">
        <v>10566</v>
      </c>
      <c r="N2709" t="s">
        <v>10567</v>
      </c>
      <c r="R2709" s="16"/>
      <c r="W2709" s="30">
        <v>11</v>
      </c>
      <c r="X2709" s="30" t="s">
        <v>12944</v>
      </c>
      <c r="Y2709" s="30">
        <v>1</v>
      </c>
      <c r="Z2709" s="30">
        <v>1</v>
      </c>
      <c r="AA2709" s="30" t="s">
        <v>10569</v>
      </c>
      <c r="AB2709" t="s">
        <v>323</v>
      </c>
      <c r="AC2709" t="s">
        <v>11023</v>
      </c>
      <c r="AD2709" t="b">
        <v>0</v>
      </c>
      <c r="AF2709" t="str">
        <f t="shared" si="169"/>
        <v>139 /1655MTU</v>
      </c>
      <c r="AG2709">
        <f t="shared" si="170"/>
        <v>2</v>
      </c>
      <c r="AH2709">
        <f t="shared" si="171"/>
        <v>2</v>
      </c>
    </row>
    <row r="2710" spans="1:34" x14ac:dyDescent="0.25">
      <c r="A2710" s="13" t="s">
        <v>3206</v>
      </c>
      <c r="B2710" t="s">
        <v>583</v>
      </c>
      <c r="C2710" s="16" t="s">
        <v>3207</v>
      </c>
      <c r="D2710" s="16" t="s">
        <v>236</v>
      </c>
      <c r="E2710" s="16" t="s">
        <v>324</v>
      </c>
      <c r="F2710" s="17">
        <v>6</v>
      </c>
      <c r="G2710" s="17" t="s">
        <v>253</v>
      </c>
      <c r="H2710" s="17">
        <v>1945</v>
      </c>
      <c r="I2710" s="71" t="str">
        <f t="shared" si="168"/>
        <v>May 6, 1945</v>
      </c>
      <c r="J2710" s="105" t="s">
        <v>10627</v>
      </c>
      <c r="K2710" s="121" t="s">
        <v>14352</v>
      </c>
      <c r="L2710" t="s">
        <v>10565</v>
      </c>
      <c r="M2710" t="s">
        <v>10566</v>
      </c>
      <c r="N2710" t="s">
        <v>11373</v>
      </c>
      <c r="R2710" s="16"/>
      <c r="W2710">
        <v>5</v>
      </c>
      <c r="X2710" s="30" t="s">
        <v>14322</v>
      </c>
      <c r="Y2710" s="30">
        <v>0</v>
      </c>
      <c r="Z2710" s="30">
        <v>1</v>
      </c>
      <c r="AA2710" s="30" t="s">
        <v>10569</v>
      </c>
      <c r="AB2710" t="s">
        <v>13306</v>
      </c>
      <c r="AC2710" t="s">
        <v>11023</v>
      </c>
      <c r="AD2710" t="b">
        <v>0</v>
      </c>
      <c r="AF2710" t="str">
        <f t="shared" si="169"/>
        <v>139 /NTU</v>
      </c>
      <c r="AG2710">
        <f t="shared" si="170"/>
        <v>2</v>
      </c>
      <c r="AH2710">
        <f t="shared" si="171"/>
        <v>2</v>
      </c>
    </row>
    <row r="2711" spans="1:34" x14ac:dyDescent="0.25">
      <c r="A2711" s="13" t="s">
        <v>5827</v>
      </c>
      <c r="B2711" t="s">
        <v>583</v>
      </c>
      <c r="C2711" s="16" t="s">
        <v>5828</v>
      </c>
      <c r="D2711" s="16"/>
      <c r="E2711" s="16" t="s">
        <v>324</v>
      </c>
      <c r="F2711" s="17">
        <v>7</v>
      </c>
      <c r="G2711" s="17" t="s">
        <v>243</v>
      </c>
      <c r="H2711" s="17">
        <v>1947</v>
      </c>
      <c r="I2711" s="71" t="str">
        <f t="shared" si="168"/>
        <v>January 7, 1947</v>
      </c>
      <c r="J2711" s="105"/>
      <c r="K2711" s="121" t="s">
        <v>16108</v>
      </c>
      <c r="L2711" t="s">
        <v>10801</v>
      </c>
      <c r="R2711" s="16"/>
      <c r="W2711">
        <v>1</v>
      </c>
      <c r="X2711" s="30"/>
      <c r="Y2711" s="30">
        <v>0</v>
      </c>
      <c r="Z2711" s="30">
        <v>1</v>
      </c>
      <c r="AA2711" s="30" t="s">
        <v>10569</v>
      </c>
      <c r="AB2711" t="s">
        <v>323</v>
      </c>
      <c r="AC2711" t="s">
        <v>11023</v>
      </c>
      <c r="AD2711" t="b">
        <v>0</v>
      </c>
      <c r="AF2711" t="str">
        <f t="shared" si="169"/>
        <v>1655MTU /139 /1655MTU</v>
      </c>
      <c r="AG2711">
        <f t="shared" si="170"/>
        <v>3</v>
      </c>
      <c r="AH2711">
        <f t="shared" si="171"/>
        <v>3</v>
      </c>
    </row>
    <row r="2712" spans="1:34" x14ac:dyDescent="0.25">
      <c r="A2712" s="13" t="s">
        <v>2209</v>
      </c>
      <c r="B2712" t="s">
        <v>583</v>
      </c>
      <c r="C2712" s="16">
        <v>608</v>
      </c>
      <c r="D2712" s="16" t="s">
        <v>236</v>
      </c>
      <c r="E2712" s="16" t="s">
        <v>10</v>
      </c>
      <c r="F2712" s="17">
        <v>6</v>
      </c>
      <c r="G2712" s="17" t="s">
        <v>238</v>
      </c>
      <c r="H2712" s="17">
        <v>1944</v>
      </c>
      <c r="I2712" s="71" t="str">
        <f t="shared" si="168"/>
        <v>December 6, 1944</v>
      </c>
      <c r="J2712" s="105" t="s">
        <v>10627</v>
      </c>
      <c r="K2712" s="121" t="s">
        <v>13164</v>
      </c>
      <c r="L2712" s="121" t="s">
        <v>10590</v>
      </c>
      <c r="M2712" t="s">
        <v>10591</v>
      </c>
      <c r="P2712" t="s">
        <v>10592</v>
      </c>
      <c r="R2712" s="16"/>
      <c r="S2712" t="s">
        <v>12551</v>
      </c>
      <c r="T2712" t="s">
        <v>0</v>
      </c>
      <c r="U2712">
        <v>608</v>
      </c>
      <c r="V2712" t="s">
        <v>13165</v>
      </c>
      <c r="W2712" s="30">
        <v>12</v>
      </c>
      <c r="X2712" s="30" t="s">
        <v>13135</v>
      </c>
      <c r="Y2712" s="30">
        <v>1</v>
      </c>
      <c r="Z2712" s="30">
        <v>1</v>
      </c>
      <c r="AA2712" s="30" t="s">
        <v>10558</v>
      </c>
      <c r="AB2712">
        <v>608</v>
      </c>
      <c r="AC2712" t="s">
        <v>11023</v>
      </c>
      <c r="AD2712" t="b">
        <v>0</v>
      </c>
      <c r="AF2712" t="str">
        <f t="shared" si="169"/>
        <v>608</v>
      </c>
      <c r="AG2712">
        <f t="shared" si="170"/>
        <v>1</v>
      </c>
      <c r="AH2712">
        <f t="shared" si="171"/>
        <v>1</v>
      </c>
    </row>
    <row r="2713" spans="1:34" x14ac:dyDescent="0.25">
      <c r="A2713" s="13" t="s">
        <v>4718</v>
      </c>
      <c r="B2713" t="s">
        <v>583</v>
      </c>
      <c r="C2713" s="16" t="s">
        <v>2280</v>
      </c>
      <c r="D2713" s="16"/>
      <c r="E2713" s="16"/>
      <c r="F2713" s="17">
        <v>16</v>
      </c>
      <c r="G2713" s="17" t="s">
        <v>238</v>
      </c>
      <c r="H2713" s="17">
        <v>1946</v>
      </c>
      <c r="I2713" s="71" t="str">
        <f t="shared" si="168"/>
        <v>December 16, 1946</v>
      </c>
      <c r="J2713" s="105"/>
      <c r="K2713" s="121" t="s">
        <v>15487</v>
      </c>
      <c r="L2713" t="s">
        <v>10801</v>
      </c>
      <c r="R2713" s="16"/>
      <c r="S2713" t="s">
        <v>12551</v>
      </c>
      <c r="T2713" t="s">
        <v>0</v>
      </c>
      <c r="U2713">
        <v>608</v>
      </c>
      <c r="V2713" t="s">
        <v>15488</v>
      </c>
      <c r="W2713">
        <v>12</v>
      </c>
      <c r="X2713" s="30"/>
      <c r="Y2713" s="30">
        <v>0</v>
      </c>
      <c r="Z2713" s="30">
        <v>1</v>
      </c>
      <c r="AA2713" s="30" t="e">
        <v>#N/A</v>
      </c>
      <c r="AB2713">
        <v>162</v>
      </c>
      <c r="AC2713" t="s">
        <v>11023</v>
      </c>
      <c r="AD2713" t="b">
        <v>0</v>
      </c>
      <c r="AF2713" t="str">
        <f t="shared" si="169"/>
        <v>608 /162</v>
      </c>
      <c r="AG2713">
        <f t="shared" si="170"/>
        <v>2</v>
      </c>
      <c r="AH2713">
        <f t="shared" si="171"/>
        <v>2</v>
      </c>
    </row>
    <row r="2714" spans="1:34" x14ac:dyDescent="0.25">
      <c r="A2714" s="13" t="s">
        <v>5495</v>
      </c>
      <c r="B2714" t="s">
        <v>583</v>
      </c>
      <c r="C2714" s="16" t="s">
        <v>5496</v>
      </c>
      <c r="D2714" s="16"/>
      <c r="E2714" s="16"/>
      <c r="F2714" s="17">
        <v>31</v>
      </c>
      <c r="G2714" s="17" t="s">
        <v>238</v>
      </c>
      <c r="H2714" s="17">
        <v>1946</v>
      </c>
      <c r="I2714" s="71" t="str">
        <f t="shared" si="168"/>
        <v>December 31, 1946</v>
      </c>
      <c r="J2714" s="105"/>
      <c r="K2714" s="121" t="s">
        <v>15905</v>
      </c>
      <c r="L2714" t="s">
        <v>10801</v>
      </c>
      <c r="R2714" s="16"/>
      <c r="W2714">
        <v>12</v>
      </c>
      <c r="X2714" s="30"/>
      <c r="Y2714" s="30">
        <v>0</v>
      </c>
      <c r="Z2714" s="30">
        <v>1</v>
      </c>
      <c r="AA2714" s="30" t="e">
        <v>#N/A</v>
      </c>
      <c r="AB2714" t="s">
        <v>15909</v>
      </c>
      <c r="AC2714" t="s">
        <v>11023</v>
      </c>
      <c r="AD2714" t="b">
        <v>0</v>
      </c>
      <c r="AF2714" t="str">
        <f t="shared" si="169"/>
        <v>1655MTU /Castle Kennedy</v>
      </c>
      <c r="AG2714">
        <f t="shared" si="170"/>
        <v>2</v>
      </c>
      <c r="AH2714">
        <f t="shared" si="171"/>
        <v>2</v>
      </c>
    </row>
    <row r="2715" spans="1:34" x14ac:dyDescent="0.25">
      <c r="A2715" s="13" t="s">
        <v>3643</v>
      </c>
      <c r="B2715" t="s">
        <v>583</v>
      </c>
      <c r="C2715" s="16" t="s">
        <v>3285</v>
      </c>
      <c r="D2715" s="16" t="s">
        <v>236</v>
      </c>
      <c r="E2715" s="16" t="s">
        <v>324</v>
      </c>
      <c r="F2715" s="17">
        <v>13</v>
      </c>
      <c r="G2715" s="17" t="s">
        <v>282</v>
      </c>
      <c r="H2715" s="17">
        <v>1945</v>
      </c>
      <c r="I2715" s="71" t="str">
        <f t="shared" si="168"/>
        <v>August 13, 1945</v>
      </c>
      <c r="J2715" s="105" t="s">
        <v>230</v>
      </c>
      <c r="K2715" s="121" t="s">
        <v>14700</v>
      </c>
      <c r="L2715" t="s">
        <v>10801</v>
      </c>
      <c r="R2715" s="16"/>
      <c r="W2715">
        <v>8</v>
      </c>
      <c r="X2715" s="30" t="s">
        <v>14657</v>
      </c>
      <c r="Y2715" s="30">
        <v>0</v>
      </c>
      <c r="Z2715" s="30">
        <v>1</v>
      </c>
      <c r="AA2715" s="30" t="s">
        <v>10569</v>
      </c>
      <c r="AB2715" t="s">
        <v>2496</v>
      </c>
      <c r="AC2715" t="s">
        <v>11023</v>
      </c>
      <c r="AD2715" t="b">
        <v>0</v>
      </c>
      <c r="AF2715" t="str">
        <f t="shared" si="169"/>
        <v>139 /1655MTU /16OTU</v>
      </c>
      <c r="AG2715">
        <f t="shared" si="170"/>
        <v>3</v>
      </c>
      <c r="AH2715">
        <f t="shared" si="171"/>
        <v>3</v>
      </c>
    </row>
    <row r="2716" spans="1:34" x14ac:dyDescent="0.25">
      <c r="A2716" s="56" t="s">
        <v>1796</v>
      </c>
      <c r="B2716" t="s">
        <v>583</v>
      </c>
      <c r="C2716" s="57" t="s">
        <v>1797</v>
      </c>
      <c r="D2716" s="57" t="s">
        <v>236</v>
      </c>
      <c r="E2716" s="57" t="s">
        <v>10</v>
      </c>
      <c r="F2716" s="58">
        <v>15</v>
      </c>
      <c r="G2716" s="17" t="s">
        <v>294</v>
      </c>
      <c r="H2716" s="17">
        <v>1944</v>
      </c>
      <c r="I2716" s="71" t="str">
        <f t="shared" si="168"/>
        <v>September 15, 1944</v>
      </c>
      <c r="J2716" s="105" t="s">
        <v>10627</v>
      </c>
      <c r="K2716" s="121" t="s">
        <v>12649</v>
      </c>
      <c r="L2716" s="149" t="s">
        <v>10548</v>
      </c>
      <c r="M2716" s="150" t="s">
        <v>10549</v>
      </c>
      <c r="N2716" t="s">
        <v>12508</v>
      </c>
      <c r="O2716" t="s">
        <v>11123</v>
      </c>
      <c r="P2716" t="s">
        <v>10552</v>
      </c>
      <c r="Q2716" t="s">
        <v>12610</v>
      </c>
      <c r="R2716" s="57" t="s">
        <v>12650</v>
      </c>
      <c r="S2716" t="s">
        <v>12551</v>
      </c>
      <c r="T2716" t="s">
        <v>22</v>
      </c>
      <c r="U2716">
        <v>608</v>
      </c>
      <c r="V2716" t="s">
        <v>12651</v>
      </c>
      <c r="W2716">
        <v>9</v>
      </c>
      <c r="X2716" s="30" t="s">
        <v>12574</v>
      </c>
      <c r="Y2716" s="30">
        <v>1</v>
      </c>
      <c r="Z2716" s="30">
        <v>1</v>
      </c>
      <c r="AA2716" s="30" t="s">
        <v>10558</v>
      </c>
      <c r="AB2716">
        <v>608</v>
      </c>
      <c r="AC2716" t="s">
        <v>11023</v>
      </c>
      <c r="AD2716" t="b">
        <v>0</v>
      </c>
      <c r="AF2716" t="str">
        <f t="shared" si="169"/>
        <v>692 /608</v>
      </c>
      <c r="AG2716">
        <f t="shared" si="170"/>
        <v>2</v>
      </c>
      <c r="AH2716">
        <f t="shared" si="171"/>
        <v>2</v>
      </c>
    </row>
    <row r="2717" spans="1:34" x14ac:dyDescent="0.25">
      <c r="A2717" s="13" t="s">
        <v>2000</v>
      </c>
      <c r="B2717" t="s">
        <v>583</v>
      </c>
      <c r="C2717" s="16" t="s">
        <v>2001</v>
      </c>
      <c r="D2717" s="16" t="s">
        <v>236</v>
      </c>
      <c r="E2717" s="16" t="s">
        <v>324</v>
      </c>
      <c r="F2717" s="17">
        <v>27</v>
      </c>
      <c r="G2717" s="17" t="s">
        <v>309</v>
      </c>
      <c r="H2717" s="17">
        <v>1944</v>
      </c>
      <c r="I2717" s="71" t="str">
        <f t="shared" si="168"/>
        <v>October 27, 1944</v>
      </c>
      <c r="J2717" s="105" t="s">
        <v>230</v>
      </c>
      <c r="K2717" s="121" t="s">
        <v>12912</v>
      </c>
      <c r="L2717" s="121" t="s">
        <v>10565</v>
      </c>
      <c r="M2717" t="s">
        <v>10566</v>
      </c>
      <c r="N2717" t="s">
        <v>12913</v>
      </c>
      <c r="R2717" s="16"/>
      <c r="W2717" s="30">
        <v>10</v>
      </c>
      <c r="X2717" s="30" t="s">
        <v>12775</v>
      </c>
      <c r="Y2717" s="30">
        <v>1</v>
      </c>
      <c r="Z2717" s="30">
        <v>1</v>
      </c>
      <c r="AA2717" s="30" t="s">
        <v>10569</v>
      </c>
      <c r="AB2717" t="s">
        <v>323</v>
      </c>
      <c r="AC2717" t="s">
        <v>11023</v>
      </c>
      <c r="AD2717" t="b">
        <v>0</v>
      </c>
      <c r="AF2717" t="str">
        <f t="shared" si="169"/>
        <v>627 /1655MTU</v>
      </c>
      <c r="AG2717">
        <f t="shared" si="170"/>
        <v>2</v>
      </c>
      <c r="AH2717">
        <f t="shared" si="171"/>
        <v>2</v>
      </c>
    </row>
    <row r="2718" spans="1:34" x14ac:dyDescent="0.25">
      <c r="A2718" s="13" t="s">
        <v>4739</v>
      </c>
      <c r="B2718" t="s">
        <v>583</v>
      </c>
      <c r="C2718" s="16">
        <v>139</v>
      </c>
      <c r="D2718" s="16" t="s">
        <v>236</v>
      </c>
      <c r="E2718" s="16" t="s">
        <v>10</v>
      </c>
      <c r="F2718" s="17">
        <v>16</v>
      </c>
      <c r="G2718" s="17" t="s">
        <v>294</v>
      </c>
      <c r="H2718" s="17">
        <v>1946</v>
      </c>
      <c r="I2718" s="71" t="str">
        <f t="shared" si="168"/>
        <v>September 16, 1946</v>
      </c>
      <c r="J2718" s="105"/>
      <c r="K2718" s="121" t="s">
        <v>15497</v>
      </c>
      <c r="L2718" t="s">
        <v>10801</v>
      </c>
      <c r="R2718" s="16"/>
      <c r="W2718">
        <v>9</v>
      </c>
      <c r="X2718" s="30"/>
      <c r="Y2718" s="30">
        <v>0</v>
      </c>
      <c r="Z2718" s="30">
        <v>1</v>
      </c>
      <c r="AA2718" s="30" t="e">
        <v>#N/A</v>
      </c>
      <c r="AB2718">
        <v>139</v>
      </c>
      <c r="AC2718" t="s">
        <v>11023</v>
      </c>
      <c r="AD2718" t="b">
        <v>0</v>
      </c>
      <c r="AF2718" t="str">
        <f t="shared" si="169"/>
        <v>139</v>
      </c>
      <c r="AG2718">
        <f t="shared" si="170"/>
        <v>1</v>
      </c>
      <c r="AH2718">
        <f t="shared" si="171"/>
        <v>1</v>
      </c>
    </row>
    <row r="2719" spans="1:34" x14ac:dyDescent="0.25">
      <c r="A2719" s="13" t="s">
        <v>1705</v>
      </c>
      <c r="B2719" t="s">
        <v>583</v>
      </c>
      <c r="C2719" s="16" t="s">
        <v>1706</v>
      </c>
      <c r="D2719" s="16" t="s">
        <v>236</v>
      </c>
      <c r="E2719" s="16" t="s">
        <v>10</v>
      </c>
      <c r="F2719" s="17">
        <v>23</v>
      </c>
      <c r="G2719" s="17" t="s">
        <v>282</v>
      </c>
      <c r="H2719" s="17">
        <v>1944</v>
      </c>
      <c r="I2719" s="71" t="str">
        <f t="shared" si="168"/>
        <v>August 23, 1944</v>
      </c>
      <c r="J2719" s="105" t="s">
        <v>10627</v>
      </c>
      <c r="K2719" s="121" t="s">
        <v>12521</v>
      </c>
      <c r="L2719" s="121" t="s">
        <v>10560</v>
      </c>
      <c r="M2719" t="s">
        <v>10549</v>
      </c>
      <c r="N2719" t="s">
        <v>12522</v>
      </c>
      <c r="P2719" s="121" t="s">
        <v>10552</v>
      </c>
      <c r="Q2719" s="121"/>
      <c r="R2719" s="16"/>
      <c r="W2719">
        <v>8</v>
      </c>
      <c r="X2719" s="30" t="s">
        <v>12374</v>
      </c>
      <c r="Y2719" s="30">
        <v>1</v>
      </c>
      <c r="Z2719" s="30">
        <v>1</v>
      </c>
      <c r="AA2719" s="30" t="s">
        <v>10558</v>
      </c>
      <c r="AB2719">
        <v>608</v>
      </c>
      <c r="AC2719" t="s">
        <v>11023</v>
      </c>
      <c r="AD2719" t="b">
        <v>0</v>
      </c>
      <c r="AF2719" t="str">
        <f t="shared" si="169"/>
        <v>627 /608</v>
      </c>
      <c r="AG2719">
        <f t="shared" si="170"/>
        <v>2</v>
      </c>
      <c r="AH2719">
        <f t="shared" si="171"/>
        <v>2</v>
      </c>
    </row>
    <row r="2720" spans="1:34" x14ac:dyDescent="0.25">
      <c r="A2720" s="13" t="s">
        <v>10271</v>
      </c>
      <c r="B2720" t="s">
        <v>583</v>
      </c>
      <c r="C2720" s="16"/>
      <c r="D2720" s="16" t="s">
        <v>400</v>
      </c>
      <c r="E2720" s="16"/>
      <c r="F2720" s="17"/>
      <c r="G2720" s="17"/>
      <c r="H2720" s="17"/>
      <c r="I2720" s="71" t="str">
        <f t="shared" si="168"/>
        <v xml:space="preserve"> , </v>
      </c>
      <c r="J2720" s="105"/>
      <c r="K2720" t="s">
        <v>18658</v>
      </c>
      <c r="L2720" t="s">
        <v>10867</v>
      </c>
      <c r="R2720" s="16"/>
      <c r="W2720" s="30"/>
      <c r="X2720" s="30"/>
      <c r="Y2720" s="30">
        <v>0</v>
      </c>
      <c r="Z2720" s="30">
        <v>1</v>
      </c>
      <c r="AA2720" s="30" t="e">
        <v>#N/A</v>
      </c>
      <c r="AB2720" t="s">
        <v>10592</v>
      </c>
      <c r="AC2720" t="s">
        <v>11023</v>
      </c>
      <c r="AD2720" t="b">
        <v>0</v>
      </c>
      <c r="AF2720" t="str">
        <f t="shared" si="169"/>
        <v/>
      </c>
      <c r="AG2720">
        <f t="shared" si="170"/>
        <v>1</v>
      </c>
      <c r="AH2720">
        <f t="shared" si="171"/>
        <v>1</v>
      </c>
    </row>
    <row r="2721" spans="1:34" x14ac:dyDescent="0.25">
      <c r="A2721" s="13" t="s">
        <v>10272</v>
      </c>
      <c r="B2721" t="s">
        <v>583</v>
      </c>
      <c r="C2721" s="16"/>
      <c r="D2721" s="16" t="s">
        <v>400</v>
      </c>
      <c r="E2721" s="16"/>
      <c r="F2721" s="17"/>
      <c r="G2721" s="17"/>
      <c r="H2721" s="17"/>
      <c r="I2721" s="71" t="str">
        <f t="shared" si="168"/>
        <v xml:space="preserve"> , </v>
      </c>
      <c r="J2721" s="105"/>
      <c r="K2721" t="s">
        <v>18658</v>
      </c>
      <c r="L2721" t="s">
        <v>10867</v>
      </c>
      <c r="R2721" s="16"/>
      <c r="W2721" s="30"/>
      <c r="X2721" s="30"/>
      <c r="Y2721" s="30">
        <v>0</v>
      </c>
      <c r="Z2721" s="30">
        <v>1</v>
      </c>
      <c r="AA2721" s="30" t="e">
        <v>#N/A</v>
      </c>
      <c r="AB2721" t="s">
        <v>10592</v>
      </c>
      <c r="AC2721" t="s">
        <v>11023</v>
      </c>
      <c r="AD2721" t="b">
        <v>0</v>
      </c>
      <c r="AF2721" t="str">
        <f t="shared" si="169"/>
        <v/>
      </c>
      <c r="AG2721">
        <f t="shared" si="170"/>
        <v>1</v>
      </c>
      <c r="AH2721">
        <f t="shared" si="171"/>
        <v>1</v>
      </c>
    </row>
    <row r="2722" spans="1:34" x14ac:dyDescent="0.25">
      <c r="A2722" s="13" t="s">
        <v>10273</v>
      </c>
      <c r="B2722" t="s">
        <v>583</v>
      </c>
      <c r="C2722" s="16"/>
      <c r="D2722" s="16" t="s">
        <v>400</v>
      </c>
      <c r="E2722" s="16"/>
      <c r="F2722" s="17"/>
      <c r="G2722" s="17"/>
      <c r="H2722" s="17"/>
      <c r="I2722" s="71" t="str">
        <f t="shared" si="168"/>
        <v xml:space="preserve"> , </v>
      </c>
      <c r="J2722" s="105"/>
      <c r="K2722" t="s">
        <v>18658</v>
      </c>
      <c r="L2722" t="s">
        <v>10867</v>
      </c>
      <c r="R2722" s="16"/>
      <c r="W2722" s="30"/>
      <c r="X2722" s="30"/>
      <c r="Y2722" s="30">
        <v>0</v>
      </c>
      <c r="Z2722" s="30">
        <v>1</v>
      </c>
      <c r="AA2722" s="30" t="e">
        <v>#N/A</v>
      </c>
      <c r="AB2722" t="s">
        <v>10592</v>
      </c>
      <c r="AC2722" t="s">
        <v>11023</v>
      </c>
      <c r="AD2722" t="b">
        <v>0</v>
      </c>
      <c r="AF2722" t="str">
        <f t="shared" si="169"/>
        <v/>
      </c>
      <c r="AG2722">
        <f t="shared" si="170"/>
        <v>1</v>
      </c>
      <c r="AH2722">
        <f t="shared" si="171"/>
        <v>1</v>
      </c>
    </row>
    <row r="2723" spans="1:34" x14ac:dyDescent="0.25">
      <c r="A2723" s="13" t="s">
        <v>4066</v>
      </c>
      <c r="B2723" t="s">
        <v>583</v>
      </c>
      <c r="C2723" s="16"/>
      <c r="D2723" s="16" t="s">
        <v>400</v>
      </c>
      <c r="E2723" s="16" t="s">
        <v>10</v>
      </c>
      <c r="F2723" s="17"/>
      <c r="G2723" s="17"/>
      <c r="H2723" s="17">
        <v>1945</v>
      </c>
      <c r="I2723" s="71" t="str">
        <f t="shared" si="168"/>
        <v xml:space="preserve"> , 1945</v>
      </c>
      <c r="J2723" s="154"/>
      <c r="K2723" t="s">
        <v>15043</v>
      </c>
      <c r="L2723" t="s">
        <v>10565</v>
      </c>
      <c r="M2723" t="s">
        <v>10566</v>
      </c>
      <c r="N2723" t="s">
        <v>12062</v>
      </c>
      <c r="R2723" s="16"/>
      <c r="W2723" s="30"/>
      <c r="X2723" s="30"/>
      <c r="Y2723" s="30">
        <v>0</v>
      </c>
      <c r="Z2723" s="30">
        <v>1</v>
      </c>
      <c r="AA2723" s="30" t="e">
        <v>#N/A</v>
      </c>
      <c r="AB2723" t="s">
        <v>10592</v>
      </c>
      <c r="AC2723" t="s">
        <v>11023</v>
      </c>
      <c r="AD2723" t="b">
        <v>0</v>
      </c>
      <c r="AF2723" t="str">
        <f t="shared" si="169"/>
        <v/>
      </c>
      <c r="AG2723">
        <f t="shared" si="170"/>
        <v>1</v>
      </c>
      <c r="AH2723">
        <f t="shared" si="171"/>
        <v>1</v>
      </c>
    </row>
    <row r="2724" spans="1:34" x14ac:dyDescent="0.25">
      <c r="A2724" s="13" t="s">
        <v>10274</v>
      </c>
      <c r="B2724" t="s">
        <v>583</v>
      </c>
      <c r="C2724" s="16"/>
      <c r="D2724" s="16" t="s">
        <v>400</v>
      </c>
      <c r="E2724" s="16"/>
      <c r="F2724" s="17"/>
      <c r="G2724" s="17"/>
      <c r="H2724" s="17"/>
      <c r="I2724" s="71" t="str">
        <f t="shared" si="168"/>
        <v xml:space="preserve"> , </v>
      </c>
      <c r="J2724" s="105"/>
      <c r="K2724" t="s">
        <v>18658</v>
      </c>
      <c r="L2724" t="s">
        <v>10867</v>
      </c>
      <c r="R2724" s="16"/>
      <c r="W2724" s="30"/>
      <c r="X2724" s="30"/>
      <c r="Y2724" s="30">
        <v>0</v>
      </c>
      <c r="Z2724" s="30">
        <v>1</v>
      </c>
      <c r="AA2724" s="30" t="e">
        <v>#N/A</v>
      </c>
      <c r="AB2724" t="s">
        <v>10592</v>
      </c>
      <c r="AC2724" t="s">
        <v>11023</v>
      </c>
      <c r="AD2724" t="b">
        <v>0</v>
      </c>
      <c r="AF2724" t="str">
        <f t="shared" si="169"/>
        <v/>
      </c>
      <c r="AG2724">
        <f t="shared" si="170"/>
        <v>1</v>
      </c>
      <c r="AH2724">
        <f t="shared" si="171"/>
        <v>1</v>
      </c>
    </row>
    <row r="2725" spans="1:34" x14ac:dyDescent="0.25">
      <c r="A2725" s="13" t="s">
        <v>10014</v>
      </c>
      <c r="B2725" t="s">
        <v>583</v>
      </c>
      <c r="C2725" s="16"/>
      <c r="D2725" s="16" t="s">
        <v>400</v>
      </c>
      <c r="E2725" s="16"/>
      <c r="F2725" s="17"/>
      <c r="G2725" s="17"/>
      <c r="H2725" s="17"/>
      <c r="I2725" s="71" t="str">
        <f t="shared" si="168"/>
        <v xml:space="preserve"> , </v>
      </c>
      <c r="J2725" s="105"/>
      <c r="K2725" t="s">
        <v>18664</v>
      </c>
      <c r="L2725" t="s">
        <v>10565</v>
      </c>
      <c r="M2725" t="s">
        <v>10566</v>
      </c>
      <c r="N2725" t="s">
        <v>12062</v>
      </c>
      <c r="R2725" s="16"/>
      <c r="W2725" s="30"/>
      <c r="X2725" s="30"/>
      <c r="Y2725" s="30">
        <v>0</v>
      </c>
      <c r="Z2725" s="30">
        <v>1</v>
      </c>
      <c r="AA2725" s="30" t="s">
        <v>10569</v>
      </c>
      <c r="AB2725" t="s">
        <v>10592</v>
      </c>
      <c r="AC2725" t="s">
        <v>11023</v>
      </c>
      <c r="AD2725" t="b">
        <v>0</v>
      </c>
      <c r="AF2725" t="str">
        <f t="shared" si="169"/>
        <v/>
      </c>
      <c r="AG2725">
        <f t="shared" si="170"/>
        <v>1</v>
      </c>
      <c r="AH2725">
        <f t="shared" si="171"/>
        <v>1</v>
      </c>
    </row>
    <row r="2726" spans="1:34" x14ac:dyDescent="0.25">
      <c r="A2726" s="13" t="s">
        <v>10275</v>
      </c>
      <c r="B2726" t="s">
        <v>583</v>
      </c>
      <c r="C2726" s="16"/>
      <c r="D2726" s="16" t="s">
        <v>400</v>
      </c>
      <c r="E2726" s="16"/>
      <c r="F2726" s="17"/>
      <c r="G2726" s="17"/>
      <c r="H2726" s="17"/>
      <c r="I2726" s="71" t="str">
        <f t="shared" si="168"/>
        <v xml:space="preserve"> , </v>
      </c>
      <c r="J2726" s="105"/>
      <c r="K2726" t="s">
        <v>18658</v>
      </c>
      <c r="L2726" t="s">
        <v>10867</v>
      </c>
      <c r="R2726" s="16"/>
      <c r="W2726" s="30"/>
      <c r="X2726" s="30"/>
      <c r="Y2726" s="30">
        <v>0</v>
      </c>
      <c r="Z2726" s="30">
        <v>1</v>
      </c>
      <c r="AA2726" s="30" t="e">
        <v>#N/A</v>
      </c>
      <c r="AB2726" t="s">
        <v>10592</v>
      </c>
      <c r="AC2726" t="s">
        <v>11023</v>
      </c>
      <c r="AD2726" t="b">
        <v>0</v>
      </c>
      <c r="AF2726" t="str">
        <f t="shared" si="169"/>
        <v/>
      </c>
      <c r="AG2726">
        <f t="shared" si="170"/>
        <v>1</v>
      </c>
      <c r="AH2726">
        <f t="shared" si="171"/>
        <v>1</v>
      </c>
    </row>
    <row r="2727" spans="1:34" x14ac:dyDescent="0.25">
      <c r="A2727" s="13" t="s">
        <v>10276</v>
      </c>
      <c r="B2727" t="s">
        <v>583</v>
      </c>
      <c r="C2727" s="16"/>
      <c r="D2727" s="16" t="s">
        <v>400</v>
      </c>
      <c r="E2727" s="16"/>
      <c r="F2727" s="17"/>
      <c r="G2727" s="17"/>
      <c r="H2727" s="17"/>
      <c r="I2727" s="71" t="str">
        <f t="shared" si="168"/>
        <v xml:space="preserve"> , </v>
      </c>
      <c r="J2727" s="105"/>
      <c r="K2727" t="s">
        <v>18658</v>
      </c>
      <c r="L2727" t="s">
        <v>10867</v>
      </c>
      <c r="R2727" s="16"/>
      <c r="W2727" s="30"/>
      <c r="X2727" s="30"/>
      <c r="Y2727" s="30">
        <v>0</v>
      </c>
      <c r="Z2727" s="30">
        <v>1</v>
      </c>
      <c r="AA2727" s="30" t="e">
        <v>#N/A</v>
      </c>
      <c r="AB2727" t="s">
        <v>10592</v>
      </c>
      <c r="AC2727" t="s">
        <v>11023</v>
      </c>
      <c r="AD2727" t="b">
        <v>0</v>
      </c>
      <c r="AF2727" t="str">
        <f t="shared" si="169"/>
        <v/>
      </c>
      <c r="AG2727">
        <f t="shared" si="170"/>
        <v>1</v>
      </c>
      <c r="AH2727">
        <f t="shared" si="171"/>
        <v>1</v>
      </c>
    </row>
    <row r="2728" spans="1:34" x14ac:dyDescent="0.25">
      <c r="A2728" s="13" t="s">
        <v>10277</v>
      </c>
      <c r="B2728" t="s">
        <v>583</v>
      </c>
      <c r="C2728" s="16"/>
      <c r="D2728" s="16" t="s">
        <v>400</v>
      </c>
      <c r="E2728" s="16"/>
      <c r="F2728" s="17"/>
      <c r="G2728" s="17"/>
      <c r="H2728" s="17"/>
      <c r="I2728" s="71" t="str">
        <f t="shared" si="168"/>
        <v xml:space="preserve"> , </v>
      </c>
      <c r="J2728" s="105"/>
      <c r="K2728" t="s">
        <v>18658</v>
      </c>
      <c r="L2728" t="s">
        <v>10867</v>
      </c>
      <c r="R2728" s="16"/>
      <c r="W2728" s="30"/>
      <c r="X2728" s="30"/>
      <c r="Y2728" s="30">
        <v>0</v>
      </c>
      <c r="Z2728" s="30">
        <v>1</v>
      </c>
      <c r="AA2728" s="30" t="e">
        <v>#N/A</v>
      </c>
      <c r="AB2728" t="s">
        <v>10592</v>
      </c>
      <c r="AC2728" t="s">
        <v>11023</v>
      </c>
      <c r="AD2728" t="b">
        <v>0</v>
      </c>
      <c r="AF2728" t="str">
        <f t="shared" si="169"/>
        <v/>
      </c>
      <c r="AG2728">
        <f t="shared" si="170"/>
        <v>1</v>
      </c>
      <c r="AH2728">
        <f t="shared" si="171"/>
        <v>1</v>
      </c>
    </row>
    <row r="2729" spans="1:34" x14ac:dyDescent="0.25">
      <c r="A2729" s="13" t="s">
        <v>10278</v>
      </c>
      <c r="B2729" t="s">
        <v>583</v>
      </c>
      <c r="C2729" s="16"/>
      <c r="D2729" s="16" t="s">
        <v>400</v>
      </c>
      <c r="E2729" s="16"/>
      <c r="F2729" s="17"/>
      <c r="G2729" s="17"/>
      <c r="H2729" s="17"/>
      <c r="I2729" s="71" t="str">
        <f t="shared" si="168"/>
        <v xml:space="preserve"> , </v>
      </c>
      <c r="J2729" s="105"/>
      <c r="K2729" t="s">
        <v>18658</v>
      </c>
      <c r="L2729" t="s">
        <v>10867</v>
      </c>
      <c r="R2729" s="16"/>
      <c r="W2729" s="30"/>
      <c r="X2729" s="30"/>
      <c r="Y2729" s="30">
        <v>0</v>
      </c>
      <c r="Z2729" s="30">
        <v>1</v>
      </c>
      <c r="AA2729" s="30" t="e">
        <v>#N/A</v>
      </c>
      <c r="AB2729" t="s">
        <v>10592</v>
      </c>
      <c r="AC2729" t="s">
        <v>11023</v>
      </c>
      <c r="AD2729" t="b">
        <v>0</v>
      </c>
      <c r="AF2729" t="str">
        <f t="shared" si="169"/>
        <v/>
      </c>
      <c r="AG2729">
        <f t="shared" si="170"/>
        <v>1</v>
      </c>
      <c r="AH2729">
        <f t="shared" si="171"/>
        <v>1</v>
      </c>
    </row>
    <row r="2730" spans="1:34" x14ac:dyDescent="0.25">
      <c r="A2730" s="13" t="s">
        <v>10279</v>
      </c>
      <c r="B2730" t="s">
        <v>583</v>
      </c>
      <c r="C2730" s="16"/>
      <c r="D2730" s="16" t="s">
        <v>400</v>
      </c>
      <c r="E2730" s="16"/>
      <c r="F2730" s="17"/>
      <c r="G2730" s="17"/>
      <c r="H2730" s="17"/>
      <c r="I2730" s="71" t="str">
        <f t="shared" si="168"/>
        <v xml:space="preserve"> , </v>
      </c>
      <c r="J2730" s="105"/>
      <c r="K2730" t="s">
        <v>18658</v>
      </c>
      <c r="L2730" t="s">
        <v>10867</v>
      </c>
      <c r="R2730" s="16"/>
      <c r="T2730" t="s">
        <v>19002</v>
      </c>
      <c r="U2730" t="s">
        <v>19003</v>
      </c>
      <c r="V2730" t="s">
        <v>19004</v>
      </c>
      <c r="W2730" s="30"/>
      <c r="X2730" s="30"/>
      <c r="Y2730" s="30">
        <v>0</v>
      </c>
      <c r="Z2730" s="30">
        <v>1</v>
      </c>
      <c r="AA2730" s="30" t="e">
        <v>#N/A</v>
      </c>
      <c r="AB2730" t="s">
        <v>10592</v>
      </c>
      <c r="AC2730" t="s">
        <v>11023</v>
      </c>
      <c r="AD2730" t="b">
        <v>0</v>
      </c>
      <c r="AF2730" t="str">
        <f t="shared" si="169"/>
        <v/>
      </c>
      <c r="AG2730">
        <f t="shared" si="170"/>
        <v>1</v>
      </c>
      <c r="AH2730">
        <f t="shared" si="171"/>
        <v>1</v>
      </c>
    </row>
    <row r="2731" spans="1:34" x14ac:dyDescent="0.25">
      <c r="A2731" s="13" t="s">
        <v>3309</v>
      </c>
      <c r="B2731" t="s">
        <v>583</v>
      </c>
      <c r="C2731" s="16"/>
      <c r="D2731" s="16" t="s">
        <v>400</v>
      </c>
      <c r="E2731" s="16" t="s">
        <v>10</v>
      </c>
      <c r="F2731" s="17">
        <v>4</v>
      </c>
      <c r="G2731" s="17" t="s">
        <v>260</v>
      </c>
      <c r="H2731" s="17">
        <v>1945</v>
      </c>
      <c r="I2731" s="71" t="str">
        <f t="shared" si="168"/>
        <v>June 4, 1945</v>
      </c>
      <c r="J2731" s="105" t="s">
        <v>230</v>
      </c>
      <c r="K2731" s="121" t="s">
        <v>14433</v>
      </c>
      <c r="L2731" t="s">
        <v>10565</v>
      </c>
      <c r="M2731" t="s">
        <v>10566</v>
      </c>
      <c r="N2731" t="s">
        <v>10865</v>
      </c>
      <c r="R2731" s="16"/>
      <c r="W2731">
        <v>6</v>
      </c>
      <c r="X2731" s="30" t="s">
        <v>14424</v>
      </c>
      <c r="Y2731" s="30">
        <v>0</v>
      </c>
      <c r="Z2731" s="30">
        <v>1</v>
      </c>
      <c r="AA2731" s="30" t="s">
        <v>10558</v>
      </c>
      <c r="AB2731" t="s">
        <v>10592</v>
      </c>
      <c r="AC2731" t="s">
        <v>11023</v>
      </c>
      <c r="AD2731" t="b">
        <v>0</v>
      </c>
      <c r="AF2731" t="str">
        <f t="shared" si="169"/>
        <v/>
      </c>
      <c r="AG2731">
        <f t="shared" si="170"/>
        <v>1</v>
      </c>
      <c r="AH2731">
        <f t="shared" si="171"/>
        <v>1</v>
      </c>
    </row>
    <row r="2732" spans="1:34" x14ac:dyDescent="0.25">
      <c r="A2732" s="13" t="s">
        <v>10280</v>
      </c>
      <c r="B2732" t="s">
        <v>583</v>
      </c>
      <c r="C2732" s="16"/>
      <c r="D2732" s="16" t="s">
        <v>400</v>
      </c>
      <c r="E2732" s="16"/>
      <c r="F2732" s="17"/>
      <c r="G2732" s="17"/>
      <c r="H2732" s="17"/>
      <c r="I2732" s="71" t="str">
        <f t="shared" si="168"/>
        <v xml:space="preserve"> , </v>
      </c>
      <c r="J2732" s="105"/>
      <c r="K2732" t="s">
        <v>18658</v>
      </c>
      <c r="L2732" t="s">
        <v>10867</v>
      </c>
      <c r="R2732" s="16"/>
      <c r="W2732" s="30"/>
      <c r="X2732" s="30"/>
      <c r="Y2732" s="30">
        <v>0</v>
      </c>
      <c r="Z2732" s="30">
        <v>1</v>
      </c>
      <c r="AA2732" s="30" t="e">
        <v>#N/A</v>
      </c>
      <c r="AB2732" t="s">
        <v>10592</v>
      </c>
      <c r="AC2732" t="s">
        <v>11023</v>
      </c>
      <c r="AD2732" t="b">
        <v>0</v>
      </c>
      <c r="AF2732" t="str">
        <f t="shared" si="169"/>
        <v/>
      </c>
      <c r="AG2732">
        <f t="shared" si="170"/>
        <v>1</v>
      </c>
      <c r="AH2732">
        <f t="shared" si="171"/>
        <v>1</v>
      </c>
    </row>
    <row r="2733" spans="1:34" x14ac:dyDescent="0.25">
      <c r="A2733" s="13" t="s">
        <v>10281</v>
      </c>
      <c r="B2733" t="s">
        <v>583</v>
      </c>
      <c r="C2733" s="16"/>
      <c r="D2733" s="16" t="s">
        <v>400</v>
      </c>
      <c r="E2733" s="16"/>
      <c r="F2733" s="17"/>
      <c r="G2733" s="17"/>
      <c r="H2733" s="17"/>
      <c r="I2733" s="71" t="str">
        <f t="shared" si="168"/>
        <v xml:space="preserve"> , </v>
      </c>
      <c r="J2733" s="105"/>
      <c r="K2733" t="s">
        <v>18658</v>
      </c>
      <c r="L2733" t="s">
        <v>10867</v>
      </c>
      <c r="R2733" s="16"/>
      <c r="W2733" s="30"/>
      <c r="X2733" s="30"/>
      <c r="Y2733" s="30">
        <v>0</v>
      </c>
      <c r="Z2733" s="30">
        <v>1</v>
      </c>
      <c r="AA2733" s="30" t="e">
        <v>#N/A</v>
      </c>
      <c r="AB2733" t="s">
        <v>10592</v>
      </c>
      <c r="AC2733" t="s">
        <v>11023</v>
      </c>
      <c r="AD2733" t="b">
        <v>0</v>
      </c>
      <c r="AF2733" t="str">
        <f t="shared" si="169"/>
        <v/>
      </c>
      <c r="AG2733">
        <f t="shared" si="170"/>
        <v>1</v>
      </c>
      <c r="AH2733">
        <f t="shared" si="171"/>
        <v>1</v>
      </c>
    </row>
    <row r="2734" spans="1:34" x14ac:dyDescent="0.25">
      <c r="A2734" s="13" t="s">
        <v>10282</v>
      </c>
      <c r="B2734" t="s">
        <v>583</v>
      </c>
      <c r="C2734" s="16"/>
      <c r="D2734" s="16" t="s">
        <v>400</v>
      </c>
      <c r="E2734" s="16"/>
      <c r="F2734" s="17"/>
      <c r="G2734" s="17"/>
      <c r="H2734" s="17"/>
      <c r="I2734" s="71" t="str">
        <f t="shared" si="168"/>
        <v xml:space="preserve"> , </v>
      </c>
      <c r="J2734" s="105"/>
      <c r="K2734" t="s">
        <v>18658</v>
      </c>
      <c r="L2734" t="s">
        <v>10867</v>
      </c>
      <c r="R2734" s="16"/>
      <c r="W2734" s="30"/>
      <c r="X2734" s="30"/>
      <c r="Y2734" s="30">
        <v>0</v>
      </c>
      <c r="Z2734" s="30">
        <v>1</v>
      </c>
      <c r="AA2734" s="30" t="e">
        <v>#N/A</v>
      </c>
      <c r="AB2734" t="s">
        <v>10592</v>
      </c>
      <c r="AC2734" t="s">
        <v>11023</v>
      </c>
      <c r="AD2734" t="b">
        <v>0</v>
      </c>
      <c r="AF2734" t="str">
        <f t="shared" si="169"/>
        <v/>
      </c>
      <c r="AG2734">
        <f t="shared" si="170"/>
        <v>1</v>
      </c>
      <c r="AH2734">
        <f t="shared" si="171"/>
        <v>1</v>
      </c>
    </row>
    <row r="2735" spans="1:34" x14ac:dyDescent="0.25">
      <c r="A2735" s="13" t="s">
        <v>10283</v>
      </c>
      <c r="B2735" t="s">
        <v>583</v>
      </c>
      <c r="C2735" s="16"/>
      <c r="D2735" s="16" t="s">
        <v>400</v>
      </c>
      <c r="E2735" s="16"/>
      <c r="F2735" s="17"/>
      <c r="G2735" s="17"/>
      <c r="H2735" s="17"/>
      <c r="I2735" s="71" t="str">
        <f t="shared" si="168"/>
        <v xml:space="preserve"> , </v>
      </c>
      <c r="J2735" s="105"/>
      <c r="K2735" t="s">
        <v>18658</v>
      </c>
      <c r="L2735" t="s">
        <v>10867</v>
      </c>
      <c r="R2735" s="16"/>
      <c r="W2735" s="30"/>
      <c r="X2735" s="30"/>
      <c r="Y2735" s="30">
        <v>0</v>
      </c>
      <c r="Z2735" s="30">
        <v>1</v>
      </c>
      <c r="AA2735" s="30" t="e">
        <v>#N/A</v>
      </c>
      <c r="AB2735" t="s">
        <v>10592</v>
      </c>
      <c r="AC2735" t="s">
        <v>11023</v>
      </c>
      <c r="AD2735" t="b">
        <v>0</v>
      </c>
      <c r="AF2735" t="str">
        <f t="shared" si="169"/>
        <v/>
      </c>
      <c r="AG2735">
        <f t="shared" si="170"/>
        <v>1</v>
      </c>
      <c r="AH2735">
        <f t="shared" si="171"/>
        <v>1</v>
      </c>
    </row>
    <row r="2736" spans="1:34" x14ac:dyDescent="0.25">
      <c r="A2736" s="13" t="s">
        <v>10284</v>
      </c>
      <c r="B2736" t="s">
        <v>583</v>
      </c>
      <c r="C2736" s="16"/>
      <c r="D2736" s="16" t="s">
        <v>400</v>
      </c>
      <c r="E2736" s="16"/>
      <c r="F2736" s="17"/>
      <c r="G2736" s="17"/>
      <c r="H2736" s="17"/>
      <c r="I2736" s="71" t="str">
        <f t="shared" si="168"/>
        <v xml:space="preserve"> , </v>
      </c>
      <c r="J2736" s="105"/>
      <c r="K2736" t="s">
        <v>18658</v>
      </c>
      <c r="L2736" t="s">
        <v>10867</v>
      </c>
      <c r="R2736" s="16"/>
      <c r="W2736" s="30"/>
      <c r="X2736" s="30"/>
      <c r="Y2736" s="30">
        <v>0</v>
      </c>
      <c r="Z2736" s="30">
        <v>1</v>
      </c>
      <c r="AA2736" s="30" t="e">
        <v>#N/A</v>
      </c>
      <c r="AB2736" t="s">
        <v>10592</v>
      </c>
      <c r="AC2736" t="s">
        <v>11023</v>
      </c>
      <c r="AD2736" t="b">
        <v>0</v>
      </c>
      <c r="AF2736" t="str">
        <f t="shared" si="169"/>
        <v/>
      </c>
      <c r="AG2736">
        <f t="shared" si="170"/>
        <v>1</v>
      </c>
      <c r="AH2736">
        <f t="shared" si="171"/>
        <v>1</v>
      </c>
    </row>
    <row r="2737" spans="1:34" x14ac:dyDescent="0.25">
      <c r="A2737" s="13" t="s">
        <v>10285</v>
      </c>
      <c r="B2737" t="s">
        <v>583</v>
      </c>
      <c r="C2737" s="16"/>
      <c r="D2737" s="16" t="s">
        <v>400</v>
      </c>
      <c r="E2737" s="16"/>
      <c r="F2737" s="17"/>
      <c r="G2737" s="17"/>
      <c r="H2737" s="17"/>
      <c r="I2737" s="71" t="str">
        <f t="shared" si="168"/>
        <v xml:space="preserve"> , </v>
      </c>
      <c r="J2737" s="105"/>
      <c r="K2737" t="s">
        <v>18658</v>
      </c>
      <c r="L2737" t="s">
        <v>10867</v>
      </c>
      <c r="R2737" s="16"/>
      <c r="W2737" s="30"/>
      <c r="X2737" s="30"/>
      <c r="Y2737" s="30">
        <v>0</v>
      </c>
      <c r="Z2737" s="30">
        <v>1</v>
      </c>
      <c r="AA2737" s="30" t="e">
        <v>#N/A</v>
      </c>
      <c r="AB2737" t="s">
        <v>10592</v>
      </c>
      <c r="AC2737" t="s">
        <v>11023</v>
      </c>
      <c r="AD2737" t="b">
        <v>0</v>
      </c>
      <c r="AF2737" t="str">
        <f t="shared" si="169"/>
        <v/>
      </c>
      <c r="AG2737">
        <f t="shared" si="170"/>
        <v>1</v>
      </c>
      <c r="AH2737">
        <f t="shared" si="171"/>
        <v>1</v>
      </c>
    </row>
    <row r="2738" spans="1:34" x14ac:dyDescent="0.25">
      <c r="A2738" s="13" t="s">
        <v>1923</v>
      </c>
      <c r="B2738" t="s">
        <v>583</v>
      </c>
      <c r="C2738" s="16" t="s">
        <v>1924</v>
      </c>
      <c r="D2738" s="16" t="s">
        <v>236</v>
      </c>
      <c r="E2738" s="16" t="s">
        <v>10</v>
      </c>
      <c r="F2738" s="17">
        <v>9</v>
      </c>
      <c r="G2738" s="17" t="s">
        <v>309</v>
      </c>
      <c r="H2738" s="17">
        <v>1944</v>
      </c>
      <c r="I2738" s="71" t="str">
        <f t="shared" si="168"/>
        <v>October 9, 1944</v>
      </c>
      <c r="J2738" s="105" t="s">
        <v>10627</v>
      </c>
      <c r="K2738" s="121" t="s">
        <v>12823</v>
      </c>
      <c r="L2738" s="121" t="s">
        <v>10565</v>
      </c>
      <c r="M2738" t="s">
        <v>10636</v>
      </c>
      <c r="N2738" t="s">
        <v>10953</v>
      </c>
      <c r="R2738" s="16"/>
      <c r="W2738" s="30">
        <v>10</v>
      </c>
      <c r="X2738" s="30" t="s">
        <v>12775</v>
      </c>
      <c r="Y2738" s="30">
        <v>1</v>
      </c>
      <c r="Z2738" s="30">
        <v>1</v>
      </c>
      <c r="AA2738" s="30" t="s">
        <v>10558</v>
      </c>
      <c r="AB2738">
        <v>608</v>
      </c>
      <c r="AC2738" t="s">
        <v>11023</v>
      </c>
      <c r="AD2738" t="b">
        <v>0</v>
      </c>
      <c r="AF2738" t="str">
        <f t="shared" si="169"/>
        <v>139 /608</v>
      </c>
      <c r="AG2738">
        <f t="shared" si="170"/>
        <v>2</v>
      </c>
      <c r="AH2738">
        <f t="shared" si="171"/>
        <v>2</v>
      </c>
    </row>
    <row r="2739" spans="1:34" x14ac:dyDescent="0.25">
      <c r="A2739" s="13" t="s">
        <v>1638</v>
      </c>
      <c r="B2739" t="s">
        <v>583</v>
      </c>
      <c r="C2739" s="16" t="s">
        <v>323</v>
      </c>
      <c r="D2739" s="16" t="s">
        <v>236</v>
      </c>
      <c r="E2739" s="16" t="s">
        <v>324</v>
      </c>
      <c r="F2739" s="17">
        <v>8</v>
      </c>
      <c r="G2739" s="17" t="s">
        <v>282</v>
      </c>
      <c r="H2739" s="17">
        <v>1944</v>
      </c>
      <c r="I2739" s="71" t="str">
        <f t="shared" si="168"/>
        <v>August 8, 1944</v>
      </c>
      <c r="J2739" s="105" t="s">
        <v>230</v>
      </c>
      <c r="K2739" s="121" t="s">
        <v>12426</v>
      </c>
      <c r="L2739" s="121" t="s">
        <v>10565</v>
      </c>
      <c r="M2739" t="s">
        <v>10566</v>
      </c>
      <c r="N2739" t="s">
        <v>10734</v>
      </c>
      <c r="R2739" s="16"/>
      <c r="W2739">
        <v>8</v>
      </c>
      <c r="X2739" s="30" t="s">
        <v>12374</v>
      </c>
      <c r="Y2739" s="30">
        <v>1</v>
      </c>
      <c r="Z2739" s="30">
        <v>1</v>
      </c>
      <c r="AA2739" s="30" t="s">
        <v>10569</v>
      </c>
      <c r="AB2739" t="s">
        <v>323</v>
      </c>
      <c r="AC2739" t="s">
        <v>11023</v>
      </c>
      <c r="AD2739" t="b">
        <v>0</v>
      </c>
      <c r="AF2739" t="str">
        <f t="shared" si="169"/>
        <v>1655MTU</v>
      </c>
      <c r="AG2739">
        <f t="shared" si="170"/>
        <v>1</v>
      </c>
      <c r="AH2739">
        <f t="shared" si="171"/>
        <v>1</v>
      </c>
    </row>
    <row r="2740" spans="1:34" x14ac:dyDescent="0.25">
      <c r="A2740" s="13" t="s">
        <v>2422</v>
      </c>
      <c r="B2740" t="s">
        <v>583</v>
      </c>
      <c r="C2740" s="16" t="s">
        <v>791</v>
      </c>
      <c r="D2740" s="16" t="s">
        <v>236</v>
      </c>
      <c r="E2740" s="16" t="s">
        <v>10</v>
      </c>
      <c r="F2740" s="17">
        <v>14</v>
      </c>
      <c r="G2740" s="17" t="s">
        <v>243</v>
      </c>
      <c r="H2740" s="17">
        <v>1945</v>
      </c>
      <c r="I2740" s="71" t="str">
        <f t="shared" si="168"/>
        <v>January 14, 1945</v>
      </c>
      <c r="J2740" s="105" t="s">
        <v>10627</v>
      </c>
      <c r="K2740" s="121" t="s">
        <v>13428</v>
      </c>
      <c r="L2740" s="121" t="s">
        <v>10565</v>
      </c>
      <c r="M2740" t="s">
        <v>10636</v>
      </c>
      <c r="N2740" t="s">
        <v>10721</v>
      </c>
      <c r="R2740" s="16"/>
      <c r="S2740" t="s">
        <v>10722</v>
      </c>
      <c r="T2740" t="s">
        <v>61</v>
      </c>
      <c r="U2740">
        <v>139</v>
      </c>
      <c r="V2740" t="s">
        <v>13429</v>
      </c>
      <c r="W2740">
        <v>1</v>
      </c>
      <c r="X2740" s="30" t="s">
        <v>13332</v>
      </c>
      <c r="Y2740" s="30">
        <v>1</v>
      </c>
      <c r="Z2740" s="30">
        <v>1</v>
      </c>
      <c r="AA2740" s="30" t="s">
        <v>10558</v>
      </c>
      <c r="AB2740">
        <v>139</v>
      </c>
      <c r="AC2740" t="s">
        <v>11023</v>
      </c>
      <c r="AD2740" t="b">
        <v>0</v>
      </c>
      <c r="AF2740" t="str">
        <f t="shared" si="169"/>
        <v>1655MTU /139</v>
      </c>
      <c r="AG2740">
        <f t="shared" si="170"/>
        <v>2</v>
      </c>
      <c r="AH2740">
        <f t="shared" si="171"/>
        <v>2</v>
      </c>
    </row>
    <row r="2741" spans="1:34" x14ac:dyDescent="0.25">
      <c r="A2741" s="13" t="s">
        <v>1759</v>
      </c>
      <c r="B2741" t="s">
        <v>583</v>
      </c>
      <c r="C2741" s="16" t="s">
        <v>1760</v>
      </c>
      <c r="D2741" s="16" t="s">
        <v>236</v>
      </c>
      <c r="E2741" s="16" t="s">
        <v>10</v>
      </c>
      <c r="F2741" s="17">
        <v>8</v>
      </c>
      <c r="G2741" s="17" t="s">
        <v>294</v>
      </c>
      <c r="H2741" s="17">
        <v>1944</v>
      </c>
      <c r="I2741" s="71" t="str">
        <f t="shared" si="168"/>
        <v>September 8, 1944</v>
      </c>
      <c r="J2741" s="105" t="s">
        <v>230</v>
      </c>
      <c r="K2741" s="121" t="s">
        <v>12594</v>
      </c>
      <c r="L2741" s="121" t="s">
        <v>10565</v>
      </c>
      <c r="M2741" t="s">
        <v>10636</v>
      </c>
      <c r="N2741" t="s">
        <v>10567</v>
      </c>
      <c r="R2741" s="16"/>
      <c r="W2741">
        <v>9</v>
      </c>
      <c r="X2741" s="30" t="s">
        <v>12574</v>
      </c>
      <c r="Y2741" s="30">
        <v>1</v>
      </c>
      <c r="Z2741" s="30">
        <v>1</v>
      </c>
      <c r="AA2741" s="30" t="s">
        <v>10558</v>
      </c>
      <c r="AB2741">
        <v>608</v>
      </c>
      <c r="AC2741" t="s">
        <v>11023</v>
      </c>
      <c r="AD2741" t="b">
        <v>0</v>
      </c>
      <c r="AF2741" t="str">
        <f t="shared" si="169"/>
        <v>1655MTU /139 /608</v>
      </c>
      <c r="AG2741">
        <f t="shared" si="170"/>
        <v>3</v>
      </c>
      <c r="AH2741">
        <f t="shared" si="171"/>
        <v>3</v>
      </c>
    </row>
    <row r="2742" spans="1:34" x14ac:dyDescent="0.25">
      <c r="A2742" s="13" t="s">
        <v>3737</v>
      </c>
      <c r="B2742" t="s">
        <v>583</v>
      </c>
      <c r="C2742" s="16" t="s">
        <v>3738</v>
      </c>
      <c r="D2742" s="16" t="s">
        <v>236</v>
      </c>
      <c r="E2742" s="16" t="s">
        <v>10</v>
      </c>
      <c r="F2742" s="17">
        <v>7</v>
      </c>
      <c r="G2742" s="17" t="s">
        <v>238</v>
      </c>
      <c r="H2742" s="17">
        <v>1945</v>
      </c>
      <c r="I2742" s="71" t="str">
        <f t="shared" si="168"/>
        <v>December 7, 1945</v>
      </c>
      <c r="J2742" s="105"/>
      <c r="K2742" s="121" t="s">
        <v>14772</v>
      </c>
      <c r="L2742" t="s">
        <v>10801</v>
      </c>
      <c r="R2742" s="16"/>
      <c r="S2742" t="s">
        <v>12551</v>
      </c>
      <c r="T2742" t="s">
        <v>15</v>
      </c>
      <c r="U2742">
        <v>608</v>
      </c>
      <c r="V2742" t="s">
        <v>14773</v>
      </c>
      <c r="W2742">
        <v>12</v>
      </c>
      <c r="X2742" s="30"/>
      <c r="Y2742" s="30">
        <v>0</v>
      </c>
      <c r="Z2742" s="30">
        <v>1</v>
      </c>
      <c r="AA2742" s="30" t="e">
        <v>#N/A</v>
      </c>
      <c r="AB2742">
        <v>109</v>
      </c>
      <c r="AC2742" t="s">
        <v>11023</v>
      </c>
      <c r="AD2742" t="b">
        <v>0</v>
      </c>
      <c r="AF2742" t="str">
        <f t="shared" si="169"/>
        <v>139 /608 /627 /109</v>
      </c>
      <c r="AG2742">
        <f t="shared" si="170"/>
        <v>4</v>
      </c>
      <c r="AH2742">
        <f t="shared" si="171"/>
        <v>4</v>
      </c>
    </row>
    <row r="2743" spans="1:34" x14ac:dyDescent="0.25">
      <c r="A2743" s="13" t="s">
        <v>1575</v>
      </c>
      <c r="B2743" t="s">
        <v>583</v>
      </c>
      <c r="C2743" s="16">
        <v>139</v>
      </c>
      <c r="D2743" s="16" t="s">
        <v>236</v>
      </c>
      <c r="E2743" s="16" t="s">
        <v>10</v>
      </c>
      <c r="F2743" s="17">
        <v>26</v>
      </c>
      <c r="G2743" s="17" t="s">
        <v>264</v>
      </c>
      <c r="H2743" s="17">
        <v>1944</v>
      </c>
      <c r="I2743" s="71" t="str">
        <f t="shared" si="168"/>
        <v>July 26, 1944</v>
      </c>
      <c r="J2743" s="105" t="s">
        <v>10627</v>
      </c>
      <c r="K2743" s="121" t="s">
        <v>12346</v>
      </c>
      <c r="L2743" s="121" t="s">
        <v>10590</v>
      </c>
      <c r="M2743" t="s">
        <v>11687</v>
      </c>
      <c r="P2743" t="s">
        <v>10592</v>
      </c>
      <c r="R2743" s="16"/>
      <c r="S2743" t="s">
        <v>10722</v>
      </c>
      <c r="T2743" t="s">
        <v>15</v>
      </c>
      <c r="U2743">
        <v>139</v>
      </c>
      <c r="V2743" t="s">
        <v>12347</v>
      </c>
      <c r="W2743">
        <v>7</v>
      </c>
      <c r="X2743" s="30" t="s">
        <v>12166</v>
      </c>
      <c r="Y2743" s="30">
        <v>1</v>
      </c>
      <c r="Z2743" s="30">
        <v>1</v>
      </c>
      <c r="AA2743" s="30" t="s">
        <v>10558</v>
      </c>
      <c r="AB2743">
        <v>139</v>
      </c>
      <c r="AC2743" t="s">
        <v>11023</v>
      </c>
      <c r="AD2743" t="b">
        <v>0</v>
      </c>
      <c r="AF2743" t="str">
        <f t="shared" si="169"/>
        <v>139</v>
      </c>
      <c r="AG2743">
        <f t="shared" si="170"/>
        <v>1</v>
      </c>
      <c r="AH2743">
        <f t="shared" si="171"/>
        <v>1</v>
      </c>
    </row>
    <row r="2744" spans="1:34" x14ac:dyDescent="0.25">
      <c r="A2744" s="13" t="s">
        <v>1825</v>
      </c>
      <c r="B2744" t="s">
        <v>583</v>
      </c>
      <c r="C2744" s="16" t="s">
        <v>1258</v>
      </c>
      <c r="D2744" s="16" t="s">
        <v>236</v>
      </c>
      <c r="E2744" s="16" t="s">
        <v>10</v>
      </c>
      <c r="F2744" s="17">
        <v>19</v>
      </c>
      <c r="G2744" s="17" t="s">
        <v>294</v>
      </c>
      <c r="H2744" s="17">
        <v>1944</v>
      </c>
      <c r="I2744" s="71" t="str">
        <f t="shared" si="168"/>
        <v>September 19, 1944</v>
      </c>
      <c r="J2744" s="105" t="s">
        <v>10627</v>
      </c>
      <c r="K2744" s="121" t="s">
        <v>12692</v>
      </c>
      <c r="L2744" s="121" t="s">
        <v>10548</v>
      </c>
      <c r="M2744" s="30" t="s">
        <v>10644</v>
      </c>
      <c r="P2744" t="s">
        <v>10654</v>
      </c>
      <c r="R2744" s="16"/>
      <c r="S2744" t="s">
        <v>11375</v>
      </c>
      <c r="T2744" t="s">
        <v>4</v>
      </c>
      <c r="U2744">
        <v>627</v>
      </c>
      <c r="V2744" t="s">
        <v>12693</v>
      </c>
      <c r="W2744">
        <v>9</v>
      </c>
      <c r="X2744" s="30" t="s">
        <v>12574</v>
      </c>
      <c r="Y2744" s="30">
        <v>1</v>
      </c>
      <c r="Z2744" s="30">
        <v>1</v>
      </c>
      <c r="AA2744" s="30" t="s">
        <v>10558</v>
      </c>
      <c r="AB2744">
        <v>627</v>
      </c>
      <c r="AC2744" t="s">
        <v>11023</v>
      </c>
      <c r="AD2744" t="b">
        <v>0</v>
      </c>
      <c r="AF2744" t="str">
        <f t="shared" si="169"/>
        <v>139 /627</v>
      </c>
      <c r="AG2744">
        <f t="shared" si="170"/>
        <v>2</v>
      </c>
      <c r="AH2744">
        <f t="shared" si="171"/>
        <v>2</v>
      </c>
    </row>
    <row r="2745" spans="1:34" x14ac:dyDescent="0.25">
      <c r="A2745" s="13" t="s">
        <v>2710</v>
      </c>
      <c r="B2745" t="s">
        <v>583</v>
      </c>
      <c r="C2745" s="16" t="s">
        <v>2711</v>
      </c>
      <c r="D2745" s="16" t="s">
        <v>236</v>
      </c>
      <c r="E2745" s="16" t="s">
        <v>10</v>
      </c>
      <c r="F2745" s="17">
        <v>2</v>
      </c>
      <c r="G2745" s="17" t="s">
        <v>247</v>
      </c>
      <c r="H2745" s="17">
        <v>1945</v>
      </c>
      <c r="I2745" s="71" t="str">
        <f t="shared" si="168"/>
        <v>March 2, 1945</v>
      </c>
      <c r="J2745" s="105" t="s">
        <v>10627</v>
      </c>
      <c r="K2745" s="121" t="s">
        <v>13763</v>
      </c>
      <c r="L2745" t="s">
        <v>10560</v>
      </c>
      <c r="M2745" t="s">
        <v>10561</v>
      </c>
      <c r="P2745" t="s">
        <v>10562</v>
      </c>
      <c r="R2745" s="16"/>
      <c r="S2745" t="s">
        <v>10722</v>
      </c>
      <c r="T2745" t="s">
        <v>2</v>
      </c>
      <c r="U2745">
        <v>139</v>
      </c>
      <c r="V2745" t="s">
        <v>13764</v>
      </c>
      <c r="W2745">
        <v>3</v>
      </c>
      <c r="X2745" s="30" t="s">
        <v>13748</v>
      </c>
      <c r="Y2745" s="30">
        <v>1</v>
      </c>
      <c r="Z2745" s="30">
        <v>1</v>
      </c>
      <c r="AA2745" s="30" t="s">
        <v>10558</v>
      </c>
      <c r="AB2745">
        <v>139</v>
      </c>
      <c r="AC2745" t="s">
        <v>11023</v>
      </c>
      <c r="AD2745" t="b">
        <v>0</v>
      </c>
      <c r="AF2745" t="str">
        <f t="shared" si="169"/>
        <v>162 /139</v>
      </c>
      <c r="AG2745">
        <f t="shared" si="170"/>
        <v>2</v>
      </c>
      <c r="AH2745">
        <f t="shared" si="171"/>
        <v>2</v>
      </c>
    </row>
    <row r="2746" spans="1:34" x14ac:dyDescent="0.25">
      <c r="A2746" s="13" t="s">
        <v>1675</v>
      </c>
      <c r="B2746" t="s">
        <v>583</v>
      </c>
      <c r="C2746" s="16" t="s">
        <v>1676</v>
      </c>
      <c r="D2746" s="16" t="s">
        <v>236</v>
      </c>
      <c r="E2746" s="16" t="s">
        <v>324</v>
      </c>
      <c r="F2746" s="17">
        <v>14</v>
      </c>
      <c r="G2746" s="17" t="s">
        <v>282</v>
      </c>
      <c r="H2746" s="17">
        <v>1944</v>
      </c>
      <c r="I2746" s="71" t="str">
        <f t="shared" si="168"/>
        <v>August 14, 1944</v>
      </c>
      <c r="J2746" s="105" t="s">
        <v>10627</v>
      </c>
      <c r="K2746" s="121" t="s">
        <v>12481</v>
      </c>
      <c r="L2746" s="121" t="s">
        <v>10565</v>
      </c>
      <c r="M2746" t="s">
        <v>10566</v>
      </c>
      <c r="N2746" t="s">
        <v>11055</v>
      </c>
      <c r="R2746" s="16"/>
      <c r="W2746">
        <v>8</v>
      </c>
      <c r="X2746" s="30" t="s">
        <v>12374</v>
      </c>
      <c r="Y2746" s="30">
        <v>1</v>
      </c>
      <c r="Z2746" s="30">
        <v>1</v>
      </c>
      <c r="AA2746" s="30" t="s">
        <v>10569</v>
      </c>
      <c r="AB2746" t="s">
        <v>323</v>
      </c>
      <c r="AC2746" t="s">
        <v>11023</v>
      </c>
      <c r="AD2746" t="b">
        <v>0</v>
      </c>
      <c r="AF2746" t="str">
        <f t="shared" si="169"/>
        <v>139 /1655MTU</v>
      </c>
      <c r="AG2746">
        <f t="shared" si="170"/>
        <v>2</v>
      </c>
      <c r="AH2746">
        <f t="shared" si="171"/>
        <v>2</v>
      </c>
    </row>
    <row r="2747" spans="1:34" x14ac:dyDescent="0.25">
      <c r="A2747" s="13" t="s">
        <v>1792</v>
      </c>
      <c r="B2747" t="s">
        <v>583</v>
      </c>
      <c r="C2747" s="16" t="s">
        <v>323</v>
      </c>
      <c r="D2747" s="16" t="s">
        <v>236</v>
      </c>
      <c r="E2747" s="16" t="s">
        <v>324</v>
      </c>
      <c r="F2747" s="17">
        <v>14</v>
      </c>
      <c r="G2747" s="17" t="s">
        <v>294</v>
      </c>
      <c r="H2747" s="17">
        <v>1944</v>
      </c>
      <c r="I2747" s="71" t="str">
        <f t="shared" si="168"/>
        <v>September 14, 1944</v>
      </c>
      <c r="J2747" s="105" t="s">
        <v>10627</v>
      </c>
      <c r="K2747" s="121" t="s">
        <v>12644</v>
      </c>
      <c r="L2747" s="121" t="s">
        <v>10565</v>
      </c>
      <c r="M2747" t="s">
        <v>10566</v>
      </c>
      <c r="N2747" t="s">
        <v>10728</v>
      </c>
      <c r="R2747" s="22"/>
      <c r="W2747">
        <v>9</v>
      </c>
      <c r="X2747" s="30" t="s">
        <v>12574</v>
      </c>
      <c r="Y2747" s="30">
        <v>1</v>
      </c>
      <c r="Z2747" s="30">
        <v>1</v>
      </c>
      <c r="AA2747" s="30" t="s">
        <v>10569</v>
      </c>
      <c r="AB2747" t="s">
        <v>323</v>
      </c>
      <c r="AC2747" t="s">
        <v>11023</v>
      </c>
      <c r="AD2747" t="b">
        <v>0</v>
      </c>
      <c r="AF2747" t="str">
        <f t="shared" si="169"/>
        <v>1655MTU</v>
      </c>
      <c r="AG2747">
        <f t="shared" si="170"/>
        <v>1</v>
      </c>
      <c r="AH2747">
        <f t="shared" si="171"/>
        <v>1</v>
      </c>
    </row>
    <row r="2748" spans="1:34" x14ac:dyDescent="0.25">
      <c r="A2748" s="13" t="s">
        <v>2729</v>
      </c>
      <c r="B2748" t="s">
        <v>583</v>
      </c>
      <c r="C2748" s="16" t="s">
        <v>2369</v>
      </c>
      <c r="D2748" s="16" t="s">
        <v>236</v>
      </c>
      <c r="E2748" s="16" t="s">
        <v>10</v>
      </c>
      <c r="F2748" s="17">
        <v>5</v>
      </c>
      <c r="G2748" s="17" t="s">
        <v>247</v>
      </c>
      <c r="H2748" s="17">
        <v>1945</v>
      </c>
      <c r="I2748" s="71" t="str">
        <f t="shared" ref="I2748:I2811" si="172">G2748&amp;" "&amp;F2748&amp;", "&amp;H2748</f>
        <v>March 5, 1945</v>
      </c>
      <c r="J2748" s="105" t="s">
        <v>230</v>
      </c>
      <c r="K2748" s="121" t="s">
        <v>13785</v>
      </c>
      <c r="L2748" t="s">
        <v>10565</v>
      </c>
      <c r="M2748" t="s">
        <v>10636</v>
      </c>
      <c r="N2748" t="s">
        <v>10583</v>
      </c>
      <c r="R2748" s="16"/>
      <c r="S2748" t="s">
        <v>10722</v>
      </c>
      <c r="T2748" t="s">
        <v>81</v>
      </c>
      <c r="U2748">
        <v>139</v>
      </c>
      <c r="V2748" t="s">
        <v>13786</v>
      </c>
      <c r="W2748">
        <v>3</v>
      </c>
      <c r="X2748" s="30" t="s">
        <v>13748</v>
      </c>
      <c r="Y2748" s="30">
        <v>1</v>
      </c>
      <c r="Z2748" s="30">
        <v>1</v>
      </c>
      <c r="AA2748" s="30" t="s">
        <v>10558</v>
      </c>
      <c r="AB2748">
        <v>139</v>
      </c>
      <c r="AC2748" t="s">
        <v>11023</v>
      </c>
      <c r="AD2748" t="b">
        <v>0</v>
      </c>
      <c r="AF2748" t="str">
        <f t="shared" si="169"/>
        <v>608 /139</v>
      </c>
      <c r="AG2748">
        <f t="shared" si="170"/>
        <v>2</v>
      </c>
      <c r="AH2748">
        <f t="shared" si="171"/>
        <v>2</v>
      </c>
    </row>
    <row r="2749" spans="1:34" x14ac:dyDescent="0.25">
      <c r="A2749" s="13" t="s">
        <v>3385</v>
      </c>
      <c r="B2749" t="s">
        <v>583</v>
      </c>
      <c r="C2749" s="16" t="s">
        <v>3386</v>
      </c>
      <c r="D2749" s="16" t="s">
        <v>236</v>
      </c>
      <c r="E2749" s="16" t="s">
        <v>324</v>
      </c>
      <c r="F2749" s="17">
        <v>17</v>
      </c>
      <c r="G2749" s="17" t="s">
        <v>260</v>
      </c>
      <c r="H2749" s="17">
        <v>1945</v>
      </c>
      <c r="I2749" s="71" t="str">
        <f t="shared" si="172"/>
        <v>June 17, 1945</v>
      </c>
      <c r="J2749" s="105" t="s">
        <v>230</v>
      </c>
      <c r="K2749" s="121" t="s">
        <v>14496</v>
      </c>
      <c r="L2749" t="s">
        <v>10565</v>
      </c>
      <c r="M2749" t="s">
        <v>10566</v>
      </c>
      <c r="N2749" t="s">
        <v>10942</v>
      </c>
      <c r="R2749" s="16"/>
      <c r="W2749">
        <v>6</v>
      </c>
      <c r="X2749" s="30" t="s">
        <v>14424</v>
      </c>
      <c r="Y2749" s="30">
        <v>0</v>
      </c>
      <c r="Z2749" s="30">
        <v>1</v>
      </c>
      <c r="AA2749" s="30" t="s">
        <v>10569</v>
      </c>
      <c r="AB2749" t="s">
        <v>323</v>
      </c>
      <c r="AC2749" t="s">
        <v>11023</v>
      </c>
      <c r="AD2749" t="b">
        <v>0</v>
      </c>
      <c r="AF2749" t="str">
        <f t="shared" si="169"/>
        <v>608 /1655MTU</v>
      </c>
      <c r="AG2749">
        <f t="shared" si="170"/>
        <v>2</v>
      </c>
      <c r="AH2749">
        <f t="shared" si="171"/>
        <v>2</v>
      </c>
    </row>
    <row r="2750" spans="1:34" x14ac:dyDescent="0.25">
      <c r="A2750" s="13" t="s">
        <v>2690</v>
      </c>
      <c r="B2750" t="s">
        <v>583</v>
      </c>
      <c r="C2750" s="16" t="s">
        <v>1924</v>
      </c>
      <c r="D2750" s="16" t="s">
        <v>236</v>
      </c>
      <c r="E2750" s="16" t="s">
        <v>10</v>
      </c>
      <c r="F2750" s="17">
        <v>28</v>
      </c>
      <c r="G2750" s="17" t="s">
        <v>365</v>
      </c>
      <c r="H2750" s="17">
        <v>1945</v>
      </c>
      <c r="I2750" s="71" t="str">
        <f t="shared" si="172"/>
        <v>February 28, 1945</v>
      </c>
      <c r="J2750" s="105" t="s">
        <v>10627</v>
      </c>
      <c r="K2750" s="121" t="s">
        <v>13743</v>
      </c>
      <c r="L2750" t="s">
        <v>10548</v>
      </c>
      <c r="M2750" t="s">
        <v>10749</v>
      </c>
      <c r="N2750" t="s">
        <v>11049</v>
      </c>
      <c r="P2750" t="s">
        <v>10654</v>
      </c>
      <c r="R2750" s="16"/>
      <c r="S2750" t="s">
        <v>12551</v>
      </c>
      <c r="T2750" t="s">
        <v>4</v>
      </c>
      <c r="U2750">
        <v>608</v>
      </c>
      <c r="V2750" s="30" t="s">
        <v>13744</v>
      </c>
      <c r="W2750">
        <v>2</v>
      </c>
      <c r="X2750" s="30" t="s">
        <v>11614</v>
      </c>
      <c r="Y2750" s="30">
        <v>1</v>
      </c>
      <c r="Z2750" s="30">
        <v>1</v>
      </c>
      <c r="AA2750" s="30" t="s">
        <v>10558</v>
      </c>
      <c r="AB2750">
        <v>608</v>
      </c>
      <c r="AC2750" t="s">
        <v>11023</v>
      </c>
      <c r="AD2750" t="b">
        <v>0</v>
      </c>
      <c r="AF2750" t="str">
        <f t="shared" si="169"/>
        <v>139 /608</v>
      </c>
      <c r="AG2750">
        <f t="shared" si="170"/>
        <v>2</v>
      </c>
      <c r="AH2750">
        <f t="shared" si="171"/>
        <v>2</v>
      </c>
    </row>
    <row r="2751" spans="1:34" x14ac:dyDescent="0.25">
      <c r="A2751" s="13" t="s">
        <v>10286</v>
      </c>
      <c r="B2751" t="s">
        <v>583</v>
      </c>
      <c r="C2751" s="16"/>
      <c r="D2751" s="16" t="s">
        <v>400</v>
      </c>
      <c r="E2751" s="16"/>
      <c r="F2751" s="17"/>
      <c r="G2751" s="17"/>
      <c r="H2751" s="17"/>
      <c r="I2751" s="71" t="str">
        <f t="shared" si="172"/>
        <v xml:space="preserve"> , </v>
      </c>
      <c r="J2751" s="105"/>
      <c r="K2751" t="s">
        <v>18658</v>
      </c>
      <c r="L2751" t="s">
        <v>10867</v>
      </c>
      <c r="R2751" s="16"/>
      <c r="W2751" s="30"/>
      <c r="X2751" s="30"/>
      <c r="Y2751" s="30">
        <v>0</v>
      </c>
      <c r="Z2751" s="30">
        <v>1</v>
      </c>
      <c r="AA2751" s="30" t="e">
        <v>#N/A</v>
      </c>
      <c r="AB2751" t="s">
        <v>10592</v>
      </c>
      <c r="AC2751" t="s">
        <v>11023</v>
      </c>
      <c r="AD2751" t="b">
        <v>0</v>
      </c>
      <c r="AF2751" t="str">
        <f t="shared" si="169"/>
        <v/>
      </c>
      <c r="AG2751">
        <f t="shared" si="170"/>
        <v>1</v>
      </c>
      <c r="AH2751">
        <f t="shared" si="171"/>
        <v>1</v>
      </c>
    </row>
    <row r="2752" spans="1:34" x14ac:dyDescent="0.25">
      <c r="A2752" s="13" t="s">
        <v>10287</v>
      </c>
      <c r="B2752" t="s">
        <v>583</v>
      </c>
      <c r="C2752" s="16"/>
      <c r="D2752" s="16" t="s">
        <v>400</v>
      </c>
      <c r="E2752" s="16"/>
      <c r="F2752" s="17"/>
      <c r="G2752" s="17"/>
      <c r="H2752" s="17"/>
      <c r="I2752" s="71" t="str">
        <f t="shared" si="172"/>
        <v xml:space="preserve"> , </v>
      </c>
      <c r="J2752" s="105"/>
      <c r="K2752" t="s">
        <v>18658</v>
      </c>
      <c r="L2752" t="s">
        <v>10867</v>
      </c>
      <c r="R2752" s="16"/>
      <c r="W2752" s="30"/>
      <c r="X2752" s="30"/>
      <c r="Y2752" s="30">
        <v>0</v>
      </c>
      <c r="Z2752" s="30">
        <v>1</v>
      </c>
      <c r="AA2752" s="30" t="e">
        <v>#N/A</v>
      </c>
      <c r="AB2752" t="s">
        <v>10592</v>
      </c>
      <c r="AC2752" t="s">
        <v>11023</v>
      </c>
      <c r="AD2752" t="b">
        <v>0</v>
      </c>
      <c r="AF2752" t="str">
        <f t="shared" si="169"/>
        <v/>
      </c>
      <c r="AG2752">
        <f t="shared" si="170"/>
        <v>1</v>
      </c>
      <c r="AH2752">
        <f t="shared" si="171"/>
        <v>1</v>
      </c>
    </row>
    <row r="2753" spans="1:34" x14ac:dyDescent="0.25">
      <c r="A2753" s="13" t="s">
        <v>10288</v>
      </c>
      <c r="B2753" t="s">
        <v>583</v>
      </c>
      <c r="C2753" s="16"/>
      <c r="D2753" s="16" t="s">
        <v>400</v>
      </c>
      <c r="E2753" s="16"/>
      <c r="F2753" s="17"/>
      <c r="G2753" s="17"/>
      <c r="H2753" s="17"/>
      <c r="I2753" s="71" t="str">
        <f t="shared" si="172"/>
        <v xml:space="preserve"> , </v>
      </c>
      <c r="J2753" s="105"/>
      <c r="K2753" t="s">
        <v>18658</v>
      </c>
      <c r="L2753" t="s">
        <v>10867</v>
      </c>
      <c r="R2753" s="16"/>
      <c r="W2753" s="30"/>
      <c r="X2753" s="30"/>
      <c r="Y2753" s="30">
        <v>0</v>
      </c>
      <c r="Z2753" s="30">
        <v>1</v>
      </c>
      <c r="AA2753" s="30" t="e">
        <v>#N/A</v>
      </c>
      <c r="AB2753" t="s">
        <v>10592</v>
      </c>
      <c r="AC2753" t="s">
        <v>11023</v>
      </c>
      <c r="AD2753" t="b">
        <v>0</v>
      </c>
      <c r="AF2753" t="str">
        <f t="shared" si="169"/>
        <v/>
      </c>
      <c r="AG2753">
        <f t="shared" si="170"/>
        <v>1</v>
      </c>
      <c r="AH2753">
        <f t="shared" si="171"/>
        <v>1</v>
      </c>
    </row>
    <row r="2754" spans="1:34" x14ac:dyDescent="0.25">
      <c r="A2754" s="13" t="s">
        <v>4067</v>
      </c>
      <c r="B2754" t="s">
        <v>583</v>
      </c>
      <c r="C2754" s="16"/>
      <c r="D2754" s="16" t="s">
        <v>400</v>
      </c>
      <c r="E2754" s="16" t="s">
        <v>10</v>
      </c>
      <c r="F2754" s="17"/>
      <c r="G2754" s="17"/>
      <c r="H2754" s="17">
        <v>1945</v>
      </c>
      <c r="I2754" s="71" t="str">
        <f t="shared" si="172"/>
        <v xml:space="preserve"> , 1945</v>
      </c>
      <c r="J2754" s="154"/>
      <c r="K2754" t="s">
        <v>15044</v>
      </c>
      <c r="L2754" t="s">
        <v>10565</v>
      </c>
      <c r="M2754" t="s">
        <v>10566</v>
      </c>
      <c r="N2754" t="s">
        <v>12062</v>
      </c>
      <c r="R2754" s="16"/>
      <c r="W2754" s="30"/>
      <c r="X2754" s="30"/>
      <c r="Y2754" s="30">
        <v>0</v>
      </c>
      <c r="Z2754" s="30">
        <v>1</v>
      </c>
      <c r="AA2754" s="30" t="e">
        <v>#N/A</v>
      </c>
      <c r="AB2754" t="s">
        <v>10592</v>
      </c>
      <c r="AC2754" t="s">
        <v>11023</v>
      </c>
      <c r="AD2754" t="b">
        <v>0</v>
      </c>
      <c r="AF2754" t="str">
        <f t="shared" si="169"/>
        <v/>
      </c>
      <c r="AG2754">
        <f t="shared" si="170"/>
        <v>1</v>
      </c>
      <c r="AH2754">
        <f t="shared" si="171"/>
        <v>1</v>
      </c>
    </row>
    <row r="2755" spans="1:34" x14ac:dyDescent="0.25">
      <c r="A2755" s="13" t="s">
        <v>2338</v>
      </c>
      <c r="B2755" t="s">
        <v>583</v>
      </c>
      <c r="C2755" s="16"/>
      <c r="D2755" s="16" t="s">
        <v>400</v>
      </c>
      <c r="E2755" s="16" t="s">
        <v>324</v>
      </c>
      <c r="F2755" s="17">
        <v>0</v>
      </c>
      <c r="G2755" s="17" t="s">
        <v>243</v>
      </c>
      <c r="H2755" s="17">
        <v>1944</v>
      </c>
      <c r="I2755" s="71" t="str">
        <f t="shared" si="172"/>
        <v>January 0, 1944</v>
      </c>
      <c r="J2755" s="154"/>
      <c r="K2755" t="s">
        <v>13324</v>
      </c>
      <c r="L2755" t="s">
        <v>10565</v>
      </c>
      <c r="M2755" t="s">
        <v>10566</v>
      </c>
      <c r="N2755" t="s">
        <v>12062</v>
      </c>
      <c r="R2755" s="16"/>
      <c r="W2755" s="30"/>
      <c r="X2755" s="30"/>
      <c r="Y2755" s="30">
        <v>0</v>
      </c>
      <c r="Z2755" s="30">
        <v>1</v>
      </c>
      <c r="AA2755" s="30" t="s">
        <v>10569</v>
      </c>
      <c r="AB2755" t="s">
        <v>10592</v>
      </c>
      <c r="AC2755" t="s">
        <v>11023</v>
      </c>
      <c r="AD2755" t="b">
        <v>0</v>
      </c>
      <c r="AF2755" t="str">
        <f t="shared" ref="AF2755:AF2818" si="173">SUBSTITUTE(C2755,"/"," /")</f>
        <v/>
      </c>
      <c r="AG2755">
        <f t="shared" ref="AG2755:AG2818" si="174">LEN(AF2755)-LEN(C2755)+1</f>
        <v>1</v>
      </c>
      <c r="AH2755">
        <f t="shared" ref="AH2755:AH2818" si="175">IF(ISERROR(FIND("Cv ",C2755,1)),AG2755,AG2755-1)</f>
        <v>1</v>
      </c>
    </row>
    <row r="2756" spans="1:34" x14ac:dyDescent="0.25">
      <c r="A2756" s="13" t="s">
        <v>10289</v>
      </c>
      <c r="B2756" t="s">
        <v>583</v>
      </c>
      <c r="C2756" s="16"/>
      <c r="D2756" s="16" t="s">
        <v>400</v>
      </c>
      <c r="E2756" s="16"/>
      <c r="F2756" s="17"/>
      <c r="G2756" s="17"/>
      <c r="H2756" s="17"/>
      <c r="I2756" s="71" t="str">
        <f t="shared" si="172"/>
        <v xml:space="preserve"> , </v>
      </c>
      <c r="J2756" s="105"/>
      <c r="K2756" t="s">
        <v>18658</v>
      </c>
      <c r="L2756" t="s">
        <v>10867</v>
      </c>
      <c r="R2756" s="16"/>
      <c r="W2756" s="30"/>
      <c r="X2756" s="30"/>
      <c r="Y2756" s="30">
        <v>0</v>
      </c>
      <c r="Z2756" s="30">
        <v>1</v>
      </c>
      <c r="AA2756" s="30" t="e">
        <v>#N/A</v>
      </c>
      <c r="AB2756" t="s">
        <v>10592</v>
      </c>
      <c r="AC2756" t="s">
        <v>11023</v>
      </c>
      <c r="AD2756" t="b">
        <v>0</v>
      </c>
      <c r="AF2756" t="str">
        <f t="shared" si="173"/>
        <v/>
      </c>
      <c r="AG2756">
        <f t="shared" si="174"/>
        <v>1</v>
      </c>
      <c r="AH2756">
        <f t="shared" si="175"/>
        <v>1</v>
      </c>
    </row>
    <row r="2757" spans="1:34" x14ac:dyDescent="0.25">
      <c r="A2757" s="13" t="s">
        <v>2339</v>
      </c>
      <c r="B2757" t="s">
        <v>583</v>
      </c>
      <c r="C2757" s="16"/>
      <c r="D2757" s="16" t="s">
        <v>400</v>
      </c>
      <c r="E2757" s="16" t="s">
        <v>324</v>
      </c>
      <c r="F2757" s="17">
        <v>0</v>
      </c>
      <c r="G2757" s="17" t="s">
        <v>243</v>
      </c>
      <c r="H2757" s="17">
        <v>1944</v>
      </c>
      <c r="I2757" s="71" t="str">
        <f t="shared" si="172"/>
        <v>January 0, 1944</v>
      </c>
      <c r="J2757" s="154"/>
      <c r="K2757" t="s">
        <v>13321</v>
      </c>
      <c r="L2757" t="s">
        <v>10565</v>
      </c>
      <c r="M2757" t="s">
        <v>10566</v>
      </c>
      <c r="N2757" t="s">
        <v>12062</v>
      </c>
      <c r="R2757" s="16"/>
      <c r="W2757" s="30"/>
      <c r="X2757" s="30"/>
      <c r="Y2757" s="30">
        <v>0</v>
      </c>
      <c r="Z2757" s="30">
        <v>1</v>
      </c>
      <c r="AA2757" s="30" t="s">
        <v>10569</v>
      </c>
      <c r="AB2757" t="s">
        <v>10592</v>
      </c>
      <c r="AC2757" t="s">
        <v>11023</v>
      </c>
      <c r="AD2757" t="b">
        <v>0</v>
      </c>
      <c r="AF2757" t="str">
        <f t="shared" si="173"/>
        <v/>
      </c>
      <c r="AG2757">
        <f t="shared" si="174"/>
        <v>1</v>
      </c>
      <c r="AH2757">
        <f t="shared" si="175"/>
        <v>1</v>
      </c>
    </row>
    <row r="2758" spans="1:34" x14ac:dyDescent="0.25">
      <c r="A2758" s="13" t="s">
        <v>2340</v>
      </c>
      <c r="B2758" t="s">
        <v>583</v>
      </c>
      <c r="C2758" s="16"/>
      <c r="D2758" s="16" t="s">
        <v>400</v>
      </c>
      <c r="E2758" s="16" t="s">
        <v>324</v>
      </c>
      <c r="F2758" s="17">
        <v>0</v>
      </c>
      <c r="G2758" s="17" t="s">
        <v>243</v>
      </c>
      <c r="H2758" s="17">
        <v>1944</v>
      </c>
      <c r="I2758" s="71" t="str">
        <f t="shared" si="172"/>
        <v>January 0, 1944</v>
      </c>
      <c r="J2758" s="154"/>
      <c r="K2758" t="s">
        <v>13325</v>
      </c>
      <c r="L2758" t="s">
        <v>10565</v>
      </c>
      <c r="M2758" t="s">
        <v>10566</v>
      </c>
      <c r="N2758" t="s">
        <v>12062</v>
      </c>
      <c r="R2758" s="16"/>
      <c r="W2758" s="30"/>
      <c r="X2758" s="30"/>
      <c r="Y2758" s="30">
        <v>0</v>
      </c>
      <c r="Z2758" s="30">
        <v>1</v>
      </c>
      <c r="AA2758" s="30" t="s">
        <v>10569</v>
      </c>
      <c r="AB2758" t="s">
        <v>10592</v>
      </c>
      <c r="AC2758" t="s">
        <v>11023</v>
      </c>
      <c r="AD2758" t="b">
        <v>0</v>
      </c>
      <c r="AF2758" t="str">
        <f t="shared" si="173"/>
        <v/>
      </c>
      <c r="AG2758">
        <f t="shared" si="174"/>
        <v>1</v>
      </c>
      <c r="AH2758">
        <f t="shared" si="175"/>
        <v>1</v>
      </c>
    </row>
    <row r="2759" spans="1:34" x14ac:dyDescent="0.25">
      <c r="A2759" s="13" t="s">
        <v>10290</v>
      </c>
      <c r="B2759" t="s">
        <v>583</v>
      </c>
      <c r="C2759" s="16"/>
      <c r="D2759" s="16" t="s">
        <v>400</v>
      </c>
      <c r="E2759" s="16"/>
      <c r="F2759" s="17"/>
      <c r="G2759" s="17"/>
      <c r="H2759" s="17"/>
      <c r="I2759" s="71" t="str">
        <f t="shared" si="172"/>
        <v xml:space="preserve"> , </v>
      </c>
      <c r="J2759" s="105"/>
      <c r="K2759" t="s">
        <v>18658</v>
      </c>
      <c r="L2759" t="s">
        <v>10867</v>
      </c>
      <c r="R2759" s="16"/>
      <c r="W2759" s="30"/>
      <c r="X2759" s="30"/>
      <c r="Y2759" s="30">
        <v>0</v>
      </c>
      <c r="Z2759" s="30">
        <v>1</v>
      </c>
      <c r="AA2759" s="30" t="e">
        <v>#N/A</v>
      </c>
      <c r="AB2759" t="s">
        <v>10592</v>
      </c>
      <c r="AC2759" t="s">
        <v>11023</v>
      </c>
      <c r="AD2759" t="b">
        <v>0</v>
      </c>
      <c r="AF2759" t="str">
        <f t="shared" si="173"/>
        <v/>
      </c>
      <c r="AG2759">
        <f t="shared" si="174"/>
        <v>1</v>
      </c>
      <c r="AH2759">
        <f t="shared" si="175"/>
        <v>1</v>
      </c>
    </row>
    <row r="2760" spans="1:34" x14ac:dyDescent="0.25">
      <c r="A2760" s="13" t="s">
        <v>10291</v>
      </c>
      <c r="B2760" t="s">
        <v>583</v>
      </c>
      <c r="C2760" s="16"/>
      <c r="D2760" s="16" t="s">
        <v>400</v>
      </c>
      <c r="E2760" s="16"/>
      <c r="F2760" s="17"/>
      <c r="G2760" s="17"/>
      <c r="H2760" s="17"/>
      <c r="I2760" s="71" t="str">
        <f t="shared" si="172"/>
        <v xml:space="preserve"> , </v>
      </c>
      <c r="J2760" s="105"/>
      <c r="K2760" t="s">
        <v>18658</v>
      </c>
      <c r="L2760" t="s">
        <v>10867</v>
      </c>
      <c r="R2760" s="16"/>
      <c r="W2760" s="30"/>
      <c r="X2760" s="30"/>
      <c r="Y2760" s="30">
        <v>0</v>
      </c>
      <c r="Z2760" s="30">
        <v>1</v>
      </c>
      <c r="AA2760" s="30" t="e">
        <v>#N/A</v>
      </c>
      <c r="AB2760" t="s">
        <v>10592</v>
      </c>
      <c r="AC2760" t="s">
        <v>11023</v>
      </c>
      <c r="AD2760" t="b">
        <v>0</v>
      </c>
      <c r="AF2760" t="str">
        <f t="shared" si="173"/>
        <v/>
      </c>
      <c r="AG2760">
        <f t="shared" si="174"/>
        <v>1</v>
      </c>
      <c r="AH2760">
        <f t="shared" si="175"/>
        <v>1</v>
      </c>
    </row>
    <row r="2761" spans="1:34" x14ac:dyDescent="0.25">
      <c r="A2761" s="13" t="s">
        <v>10292</v>
      </c>
      <c r="B2761" t="s">
        <v>583</v>
      </c>
      <c r="C2761" s="16"/>
      <c r="D2761" s="16" t="s">
        <v>400</v>
      </c>
      <c r="E2761" s="16"/>
      <c r="F2761" s="17"/>
      <c r="G2761" s="17"/>
      <c r="H2761" s="17"/>
      <c r="I2761" s="71" t="str">
        <f t="shared" si="172"/>
        <v xml:space="preserve"> , </v>
      </c>
      <c r="J2761" s="105"/>
      <c r="K2761" t="s">
        <v>18658</v>
      </c>
      <c r="L2761" t="s">
        <v>10867</v>
      </c>
      <c r="R2761" s="16"/>
      <c r="W2761" s="30"/>
      <c r="X2761" s="30"/>
      <c r="Y2761" s="30">
        <v>0</v>
      </c>
      <c r="Z2761" s="30">
        <v>1</v>
      </c>
      <c r="AA2761" s="30" t="e">
        <v>#N/A</v>
      </c>
      <c r="AB2761" t="s">
        <v>10592</v>
      </c>
      <c r="AC2761" t="s">
        <v>11023</v>
      </c>
      <c r="AD2761" t="b">
        <v>0</v>
      </c>
      <c r="AF2761" t="str">
        <f t="shared" si="173"/>
        <v/>
      </c>
      <c r="AG2761">
        <f t="shared" si="174"/>
        <v>1</v>
      </c>
      <c r="AH2761">
        <f t="shared" si="175"/>
        <v>1</v>
      </c>
    </row>
    <row r="2762" spans="1:34" x14ac:dyDescent="0.25">
      <c r="A2762" s="13" t="s">
        <v>2341</v>
      </c>
      <c r="B2762" t="s">
        <v>583</v>
      </c>
      <c r="C2762" s="16"/>
      <c r="D2762" s="16" t="s">
        <v>400</v>
      </c>
      <c r="E2762" s="16" t="s">
        <v>324</v>
      </c>
      <c r="F2762" s="17">
        <v>0</v>
      </c>
      <c r="G2762" s="17" t="s">
        <v>243</v>
      </c>
      <c r="H2762" s="17">
        <v>1944</v>
      </c>
      <c r="I2762" s="71" t="str">
        <f t="shared" si="172"/>
        <v>January 0, 1944</v>
      </c>
      <c r="J2762" s="154"/>
      <c r="K2762" t="s">
        <v>13325</v>
      </c>
      <c r="L2762" t="s">
        <v>10565</v>
      </c>
      <c r="M2762" t="s">
        <v>10566</v>
      </c>
      <c r="N2762" t="s">
        <v>12062</v>
      </c>
      <c r="R2762" s="16"/>
      <c r="W2762" s="30"/>
      <c r="X2762" s="30"/>
      <c r="Y2762" s="30">
        <v>0</v>
      </c>
      <c r="Z2762" s="30">
        <v>1</v>
      </c>
      <c r="AA2762" s="30" t="s">
        <v>10569</v>
      </c>
      <c r="AB2762" t="s">
        <v>10592</v>
      </c>
      <c r="AC2762" t="s">
        <v>11023</v>
      </c>
      <c r="AD2762" t="b">
        <v>0</v>
      </c>
      <c r="AF2762" t="str">
        <f t="shared" si="173"/>
        <v/>
      </c>
      <c r="AG2762">
        <f t="shared" si="174"/>
        <v>1</v>
      </c>
      <c r="AH2762">
        <f t="shared" si="175"/>
        <v>1</v>
      </c>
    </row>
    <row r="2763" spans="1:34" x14ac:dyDescent="0.25">
      <c r="A2763" s="13" t="s">
        <v>10293</v>
      </c>
      <c r="B2763" t="s">
        <v>583</v>
      </c>
      <c r="C2763" s="16"/>
      <c r="D2763" s="16" t="s">
        <v>400</v>
      </c>
      <c r="E2763" s="16"/>
      <c r="F2763" s="17"/>
      <c r="G2763" s="17"/>
      <c r="H2763" s="17"/>
      <c r="I2763" s="71" t="str">
        <f t="shared" si="172"/>
        <v xml:space="preserve"> , </v>
      </c>
      <c r="J2763" s="105"/>
      <c r="K2763" t="s">
        <v>18658</v>
      </c>
      <c r="L2763" t="s">
        <v>10867</v>
      </c>
      <c r="R2763" s="16"/>
      <c r="W2763" s="30"/>
      <c r="X2763" s="30"/>
      <c r="Y2763" s="30">
        <v>0</v>
      </c>
      <c r="Z2763" s="30">
        <v>1</v>
      </c>
      <c r="AA2763" s="30" t="e">
        <v>#N/A</v>
      </c>
      <c r="AB2763" t="s">
        <v>10592</v>
      </c>
      <c r="AC2763" t="s">
        <v>11023</v>
      </c>
      <c r="AD2763" t="b">
        <v>0</v>
      </c>
      <c r="AF2763" t="str">
        <f t="shared" si="173"/>
        <v/>
      </c>
      <c r="AG2763">
        <f t="shared" si="174"/>
        <v>1</v>
      </c>
      <c r="AH2763">
        <f t="shared" si="175"/>
        <v>1</v>
      </c>
    </row>
    <row r="2764" spans="1:34" x14ac:dyDescent="0.25">
      <c r="A2764" s="13" t="s">
        <v>10294</v>
      </c>
      <c r="B2764" t="s">
        <v>583</v>
      </c>
      <c r="C2764" s="16"/>
      <c r="D2764" s="16" t="s">
        <v>400</v>
      </c>
      <c r="E2764" s="16"/>
      <c r="F2764" s="17"/>
      <c r="G2764" s="17"/>
      <c r="H2764" s="17"/>
      <c r="I2764" s="71" t="str">
        <f t="shared" si="172"/>
        <v xml:space="preserve"> , </v>
      </c>
      <c r="J2764" s="105"/>
      <c r="K2764" t="s">
        <v>18658</v>
      </c>
      <c r="L2764" t="s">
        <v>10867</v>
      </c>
      <c r="R2764" s="16"/>
      <c r="W2764" s="30"/>
      <c r="X2764" s="30"/>
      <c r="Y2764" s="30">
        <v>0</v>
      </c>
      <c r="Z2764" s="30">
        <v>1</v>
      </c>
      <c r="AA2764" s="30" t="e">
        <v>#N/A</v>
      </c>
      <c r="AB2764" t="s">
        <v>10592</v>
      </c>
      <c r="AC2764" t="s">
        <v>11023</v>
      </c>
      <c r="AD2764" t="b">
        <v>0</v>
      </c>
      <c r="AF2764" t="str">
        <f t="shared" si="173"/>
        <v/>
      </c>
      <c r="AG2764">
        <f t="shared" si="174"/>
        <v>1</v>
      </c>
      <c r="AH2764">
        <f t="shared" si="175"/>
        <v>1</v>
      </c>
    </row>
    <row r="2765" spans="1:34" x14ac:dyDescent="0.25">
      <c r="A2765" s="13" t="s">
        <v>2342</v>
      </c>
      <c r="B2765" t="s">
        <v>583</v>
      </c>
      <c r="C2765" s="16"/>
      <c r="D2765" s="16" t="s">
        <v>400</v>
      </c>
      <c r="E2765" s="16" t="s">
        <v>324</v>
      </c>
      <c r="F2765" s="17">
        <v>0</v>
      </c>
      <c r="G2765" s="17" t="s">
        <v>243</v>
      </c>
      <c r="H2765" s="17">
        <v>1944</v>
      </c>
      <c r="I2765" s="71" t="str">
        <f t="shared" si="172"/>
        <v>January 0, 1944</v>
      </c>
      <c r="J2765" s="154"/>
      <c r="K2765" t="s">
        <v>13325</v>
      </c>
      <c r="L2765" t="s">
        <v>10565</v>
      </c>
      <c r="M2765" t="s">
        <v>10566</v>
      </c>
      <c r="N2765" t="s">
        <v>12062</v>
      </c>
      <c r="R2765" s="16"/>
      <c r="T2765" t="s">
        <v>10517</v>
      </c>
      <c r="U2765" t="s">
        <v>13326</v>
      </c>
      <c r="V2765" t="s">
        <v>13327</v>
      </c>
      <c r="W2765" s="30"/>
      <c r="X2765" s="30"/>
      <c r="Y2765" s="30">
        <v>0</v>
      </c>
      <c r="Z2765" s="30">
        <v>1</v>
      </c>
      <c r="AA2765" s="30" t="s">
        <v>10569</v>
      </c>
      <c r="AB2765" t="s">
        <v>10592</v>
      </c>
      <c r="AC2765" t="s">
        <v>11023</v>
      </c>
      <c r="AD2765" t="b">
        <v>0</v>
      </c>
      <c r="AF2765" t="str">
        <f t="shared" si="173"/>
        <v/>
      </c>
      <c r="AG2765">
        <f t="shared" si="174"/>
        <v>1</v>
      </c>
      <c r="AH2765">
        <f t="shared" si="175"/>
        <v>1</v>
      </c>
    </row>
    <row r="2766" spans="1:34" x14ac:dyDescent="0.25">
      <c r="A2766" s="13" t="s">
        <v>2343</v>
      </c>
      <c r="B2766" t="s">
        <v>583</v>
      </c>
      <c r="C2766" s="16"/>
      <c r="D2766" s="16" t="s">
        <v>400</v>
      </c>
      <c r="E2766" s="16" t="s">
        <v>324</v>
      </c>
      <c r="F2766" s="17">
        <v>0</v>
      </c>
      <c r="G2766" s="17" t="s">
        <v>243</v>
      </c>
      <c r="H2766" s="17">
        <v>1944</v>
      </c>
      <c r="I2766" s="71" t="str">
        <f t="shared" si="172"/>
        <v>January 0, 1944</v>
      </c>
      <c r="J2766" s="154"/>
      <c r="K2766" t="s">
        <v>13328</v>
      </c>
      <c r="L2766" t="s">
        <v>10565</v>
      </c>
      <c r="M2766" t="s">
        <v>10566</v>
      </c>
      <c r="N2766" t="s">
        <v>12062</v>
      </c>
      <c r="R2766" s="16"/>
      <c r="W2766" s="30"/>
      <c r="X2766" s="30"/>
      <c r="Y2766" s="30">
        <v>0</v>
      </c>
      <c r="Z2766" s="30">
        <v>1</v>
      </c>
      <c r="AA2766" s="30" t="s">
        <v>10569</v>
      </c>
      <c r="AB2766" t="s">
        <v>10592</v>
      </c>
      <c r="AC2766" t="s">
        <v>11023</v>
      </c>
      <c r="AD2766" t="b">
        <v>0</v>
      </c>
      <c r="AF2766" t="str">
        <f t="shared" si="173"/>
        <v/>
      </c>
      <c r="AG2766">
        <f t="shared" si="174"/>
        <v>1</v>
      </c>
      <c r="AH2766">
        <f t="shared" si="175"/>
        <v>1</v>
      </c>
    </row>
    <row r="2767" spans="1:34" x14ac:dyDescent="0.25">
      <c r="A2767" s="13" t="s">
        <v>2344</v>
      </c>
      <c r="B2767" t="s">
        <v>583</v>
      </c>
      <c r="C2767" s="16"/>
      <c r="D2767" s="16" t="s">
        <v>400</v>
      </c>
      <c r="E2767" s="16" t="s">
        <v>324</v>
      </c>
      <c r="F2767" s="17">
        <v>0</v>
      </c>
      <c r="G2767" s="17" t="s">
        <v>243</v>
      </c>
      <c r="H2767" s="17">
        <v>1944</v>
      </c>
      <c r="I2767" s="71" t="str">
        <f t="shared" si="172"/>
        <v>January 0, 1944</v>
      </c>
      <c r="J2767" s="154"/>
      <c r="K2767" t="s">
        <v>13325</v>
      </c>
      <c r="L2767" t="s">
        <v>10565</v>
      </c>
      <c r="M2767" t="s">
        <v>10566</v>
      </c>
      <c r="N2767" t="s">
        <v>12062</v>
      </c>
      <c r="R2767" s="16"/>
      <c r="W2767" s="30"/>
      <c r="X2767" s="30"/>
      <c r="Y2767" s="30">
        <v>0</v>
      </c>
      <c r="Z2767" s="30">
        <v>1</v>
      </c>
      <c r="AA2767" s="30" t="s">
        <v>10569</v>
      </c>
      <c r="AB2767" t="s">
        <v>10592</v>
      </c>
      <c r="AC2767" t="s">
        <v>11023</v>
      </c>
      <c r="AD2767" t="b">
        <v>0</v>
      </c>
      <c r="AF2767" t="str">
        <f t="shared" si="173"/>
        <v/>
      </c>
      <c r="AG2767">
        <f t="shared" si="174"/>
        <v>1</v>
      </c>
      <c r="AH2767">
        <f t="shared" si="175"/>
        <v>1</v>
      </c>
    </row>
    <row r="2768" spans="1:34" x14ac:dyDescent="0.25">
      <c r="A2768" s="13" t="s">
        <v>10295</v>
      </c>
      <c r="B2768" t="s">
        <v>583</v>
      </c>
      <c r="C2768" s="16"/>
      <c r="D2768" s="16" t="s">
        <v>400</v>
      </c>
      <c r="E2768" s="16"/>
      <c r="F2768" s="17"/>
      <c r="G2768" s="17"/>
      <c r="H2768" s="17"/>
      <c r="I2768" s="71" t="str">
        <f t="shared" si="172"/>
        <v xml:space="preserve"> , </v>
      </c>
      <c r="J2768" s="105"/>
      <c r="K2768" t="s">
        <v>18658</v>
      </c>
      <c r="L2768" t="s">
        <v>10867</v>
      </c>
      <c r="R2768" s="16"/>
      <c r="T2768" t="s">
        <v>10524</v>
      </c>
      <c r="U2768" t="s">
        <v>13326</v>
      </c>
      <c r="V2768" t="s">
        <v>19005</v>
      </c>
      <c r="W2768" s="30"/>
      <c r="X2768" s="30"/>
      <c r="Y2768" s="30">
        <v>0</v>
      </c>
      <c r="Z2768" s="30">
        <v>1</v>
      </c>
      <c r="AA2768" s="30" t="e">
        <v>#N/A</v>
      </c>
      <c r="AB2768" t="s">
        <v>10592</v>
      </c>
      <c r="AC2768" t="s">
        <v>11023</v>
      </c>
      <c r="AD2768" t="b">
        <v>0</v>
      </c>
      <c r="AF2768" t="str">
        <f t="shared" si="173"/>
        <v/>
      </c>
      <c r="AG2768">
        <f t="shared" si="174"/>
        <v>1</v>
      </c>
      <c r="AH2768">
        <f t="shared" si="175"/>
        <v>1</v>
      </c>
    </row>
    <row r="2769" spans="1:34" x14ac:dyDescent="0.25">
      <c r="A2769" s="13" t="s">
        <v>4068</v>
      </c>
      <c r="B2769" t="s">
        <v>583</v>
      </c>
      <c r="C2769" s="16"/>
      <c r="D2769" s="16" t="s">
        <v>400</v>
      </c>
      <c r="E2769" s="16" t="s">
        <v>10</v>
      </c>
      <c r="F2769" s="17"/>
      <c r="G2769" s="17"/>
      <c r="H2769" s="17">
        <v>1945</v>
      </c>
      <c r="I2769" s="71" t="str">
        <f t="shared" si="172"/>
        <v xml:space="preserve"> , 1945</v>
      </c>
      <c r="J2769" s="154"/>
      <c r="K2769" t="s">
        <v>15045</v>
      </c>
      <c r="L2769" t="s">
        <v>10565</v>
      </c>
      <c r="M2769" t="s">
        <v>10566</v>
      </c>
      <c r="N2769" t="s">
        <v>12062</v>
      </c>
      <c r="R2769" s="16"/>
      <c r="W2769" s="30"/>
      <c r="X2769" s="30"/>
      <c r="Y2769" s="30">
        <v>0</v>
      </c>
      <c r="Z2769" s="30">
        <v>1</v>
      </c>
      <c r="AA2769" s="30" t="e">
        <v>#N/A</v>
      </c>
      <c r="AB2769" t="s">
        <v>10592</v>
      </c>
      <c r="AC2769" t="s">
        <v>11023</v>
      </c>
      <c r="AD2769" t="b">
        <v>0</v>
      </c>
      <c r="AF2769" t="str">
        <f t="shared" si="173"/>
        <v/>
      </c>
      <c r="AG2769">
        <f t="shared" si="174"/>
        <v>1</v>
      </c>
      <c r="AH2769">
        <f t="shared" si="175"/>
        <v>1</v>
      </c>
    </row>
    <row r="2770" spans="1:34" x14ac:dyDescent="0.25">
      <c r="A2770" s="13" t="s">
        <v>10296</v>
      </c>
      <c r="B2770" t="s">
        <v>583</v>
      </c>
      <c r="C2770" s="16"/>
      <c r="D2770" s="16" t="s">
        <v>400</v>
      </c>
      <c r="E2770" s="16"/>
      <c r="F2770" s="17"/>
      <c r="G2770" s="17"/>
      <c r="H2770" s="17"/>
      <c r="I2770" s="71" t="str">
        <f t="shared" si="172"/>
        <v xml:space="preserve"> , </v>
      </c>
      <c r="J2770" s="105"/>
      <c r="K2770" t="s">
        <v>18658</v>
      </c>
      <c r="L2770" t="s">
        <v>10867</v>
      </c>
      <c r="R2770" s="16"/>
      <c r="W2770" s="30"/>
      <c r="X2770" s="30"/>
      <c r="Y2770" s="30">
        <v>0</v>
      </c>
      <c r="Z2770" s="30">
        <v>1</v>
      </c>
      <c r="AA2770" s="30" t="e">
        <v>#N/A</v>
      </c>
      <c r="AB2770" t="s">
        <v>10592</v>
      </c>
      <c r="AC2770" t="s">
        <v>11023</v>
      </c>
      <c r="AD2770" t="b">
        <v>0</v>
      </c>
      <c r="AF2770" t="str">
        <f t="shared" si="173"/>
        <v/>
      </c>
      <c r="AG2770">
        <f t="shared" si="174"/>
        <v>1</v>
      </c>
      <c r="AH2770">
        <f t="shared" si="175"/>
        <v>1</v>
      </c>
    </row>
    <row r="2771" spans="1:34" x14ac:dyDescent="0.25">
      <c r="A2771" s="13" t="s">
        <v>10297</v>
      </c>
      <c r="B2771" t="s">
        <v>583</v>
      </c>
      <c r="C2771" s="16"/>
      <c r="D2771" s="16" t="s">
        <v>400</v>
      </c>
      <c r="E2771" s="16"/>
      <c r="F2771" s="17"/>
      <c r="G2771" s="17"/>
      <c r="H2771" s="17"/>
      <c r="I2771" s="71" t="str">
        <f t="shared" si="172"/>
        <v xml:space="preserve"> , </v>
      </c>
      <c r="J2771" s="105"/>
      <c r="K2771" t="s">
        <v>18658</v>
      </c>
      <c r="L2771" t="s">
        <v>10867</v>
      </c>
      <c r="R2771" s="16"/>
      <c r="W2771" s="30"/>
      <c r="X2771" s="30"/>
      <c r="Y2771" s="30">
        <v>0</v>
      </c>
      <c r="Z2771" s="30">
        <v>1</v>
      </c>
      <c r="AA2771" s="30" t="e">
        <v>#N/A</v>
      </c>
      <c r="AB2771" t="s">
        <v>10592</v>
      </c>
      <c r="AC2771" t="s">
        <v>11023</v>
      </c>
      <c r="AD2771" t="b">
        <v>0</v>
      </c>
      <c r="AF2771" t="str">
        <f t="shared" si="173"/>
        <v/>
      </c>
      <c r="AG2771">
        <f t="shared" si="174"/>
        <v>1</v>
      </c>
      <c r="AH2771">
        <f t="shared" si="175"/>
        <v>1</v>
      </c>
    </row>
    <row r="2772" spans="1:34" x14ac:dyDescent="0.25">
      <c r="A2772" s="13" t="s">
        <v>10298</v>
      </c>
      <c r="B2772" t="s">
        <v>583</v>
      </c>
      <c r="C2772" s="16"/>
      <c r="D2772" s="16" t="s">
        <v>400</v>
      </c>
      <c r="E2772" s="16"/>
      <c r="F2772" s="17"/>
      <c r="G2772" s="17"/>
      <c r="H2772" s="17"/>
      <c r="I2772" s="71" t="str">
        <f t="shared" si="172"/>
        <v xml:space="preserve"> , </v>
      </c>
      <c r="J2772" s="105"/>
      <c r="K2772" t="s">
        <v>18658</v>
      </c>
      <c r="L2772" t="s">
        <v>10867</v>
      </c>
      <c r="R2772" s="16"/>
      <c r="W2772" s="30"/>
      <c r="X2772" s="30"/>
      <c r="Y2772" s="30">
        <v>0</v>
      </c>
      <c r="Z2772" s="30">
        <v>1</v>
      </c>
      <c r="AA2772" s="30" t="e">
        <v>#N/A</v>
      </c>
      <c r="AB2772" t="s">
        <v>10592</v>
      </c>
      <c r="AC2772" t="s">
        <v>11023</v>
      </c>
      <c r="AD2772" t="b">
        <v>0</v>
      </c>
      <c r="AF2772" t="str">
        <f t="shared" si="173"/>
        <v/>
      </c>
      <c r="AG2772">
        <f t="shared" si="174"/>
        <v>1</v>
      </c>
      <c r="AH2772">
        <f t="shared" si="175"/>
        <v>1</v>
      </c>
    </row>
    <row r="2773" spans="1:34" x14ac:dyDescent="0.25">
      <c r="A2773" s="13" t="s">
        <v>2591</v>
      </c>
      <c r="B2773" t="s">
        <v>583</v>
      </c>
      <c r="C2773" s="16" t="s">
        <v>1128</v>
      </c>
      <c r="D2773" s="16" t="s">
        <v>400</v>
      </c>
      <c r="E2773" s="16" t="s">
        <v>416</v>
      </c>
      <c r="F2773" s="17">
        <v>14</v>
      </c>
      <c r="G2773" s="17" t="s">
        <v>365</v>
      </c>
      <c r="H2773" s="17">
        <v>1945</v>
      </c>
      <c r="I2773" s="71" t="str">
        <f t="shared" si="172"/>
        <v>February 14, 1945</v>
      </c>
      <c r="J2773" s="105" t="s">
        <v>230</v>
      </c>
      <c r="K2773" s="121" t="s">
        <v>13613</v>
      </c>
      <c r="L2773" s="121" t="s">
        <v>10565</v>
      </c>
      <c r="M2773" t="s">
        <v>10566</v>
      </c>
      <c r="N2773" t="s">
        <v>11414</v>
      </c>
      <c r="R2773" s="16"/>
      <c r="W2773">
        <v>2</v>
      </c>
      <c r="X2773" s="30" t="s">
        <v>11614</v>
      </c>
      <c r="Y2773" s="30">
        <v>1</v>
      </c>
      <c r="Z2773" s="30">
        <v>1</v>
      </c>
      <c r="AA2773" s="30" t="s">
        <v>10569</v>
      </c>
      <c r="AB2773" t="s">
        <v>1128</v>
      </c>
      <c r="AC2773" t="s">
        <v>11023</v>
      </c>
      <c r="AD2773" t="b">
        <v>0</v>
      </c>
      <c r="AF2773" t="str">
        <f t="shared" si="173"/>
        <v>45 Gp</v>
      </c>
      <c r="AG2773">
        <f t="shared" si="174"/>
        <v>1</v>
      </c>
      <c r="AH2773">
        <f t="shared" si="175"/>
        <v>1</v>
      </c>
    </row>
    <row r="2774" spans="1:34" x14ac:dyDescent="0.25">
      <c r="A2774" s="13" t="s">
        <v>1681</v>
      </c>
      <c r="B2774" t="s">
        <v>583</v>
      </c>
      <c r="C2774" s="16"/>
      <c r="D2774" s="16" t="s">
        <v>400</v>
      </c>
      <c r="E2774" s="16" t="s">
        <v>401</v>
      </c>
      <c r="F2774" s="17">
        <v>16</v>
      </c>
      <c r="G2774" s="17" t="s">
        <v>282</v>
      </c>
      <c r="H2774" s="17">
        <v>1944</v>
      </c>
      <c r="I2774" s="71" t="str">
        <f t="shared" si="172"/>
        <v>August 16, 1944</v>
      </c>
      <c r="J2774" s="105" t="s">
        <v>230</v>
      </c>
      <c r="K2774" s="121" t="s">
        <v>12488</v>
      </c>
      <c r="L2774" t="s">
        <v>10867</v>
      </c>
      <c r="R2774" s="16"/>
      <c r="W2774">
        <v>8</v>
      </c>
      <c r="X2774" s="30" t="s">
        <v>12374</v>
      </c>
      <c r="Y2774" s="30">
        <v>1</v>
      </c>
      <c r="Z2774" s="30">
        <v>1</v>
      </c>
      <c r="AA2774" s="30" t="s">
        <v>10569</v>
      </c>
      <c r="AB2774" t="s">
        <v>10592</v>
      </c>
      <c r="AC2774" t="s">
        <v>11023</v>
      </c>
      <c r="AD2774" t="b">
        <v>0</v>
      </c>
      <c r="AF2774" t="str">
        <f t="shared" si="173"/>
        <v/>
      </c>
      <c r="AG2774">
        <f t="shared" si="174"/>
        <v>1</v>
      </c>
      <c r="AH2774">
        <f t="shared" si="175"/>
        <v>1</v>
      </c>
    </row>
    <row r="2775" spans="1:34" x14ac:dyDescent="0.25">
      <c r="A2775" s="13" t="s">
        <v>5796</v>
      </c>
      <c r="B2775" t="s">
        <v>583</v>
      </c>
      <c r="C2775" s="16" t="s">
        <v>5797</v>
      </c>
      <c r="D2775" s="16" t="s">
        <v>236</v>
      </c>
      <c r="E2775" s="16" t="s">
        <v>324</v>
      </c>
      <c r="F2775" s="17">
        <v>7</v>
      </c>
      <c r="G2775" s="17" t="s">
        <v>282</v>
      </c>
      <c r="H2775" s="17">
        <v>1947</v>
      </c>
      <c r="I2775" s="71" t="str">
        <f t="shared" si="172"/>
        <v>August 7, 1947</v>
      </c>
      <c r="J2775" s="105"/>
      <c r="K2775" s="121" t="s">
        <v>16092</v>
      </c>
      <c r="L2775" t="s">
        <v>10801</v>
      </c>
      <c r="R2775" s="16"/>
      <c r="S2775" t="s">
        <v>12551</v>
      </c>
      <c r="T2775" t="s">
        <v>85</v>
      </c>
      <c r="U2775">
        <v>608</v>
      </c>
      <c r="V2775" t="s">
        <v>16093</v>
      </c>
      <c r="W2775">
        <v>8</v>
      </c>
      <c r="X2775" s="30"/>
      <c r="Y2775" s="30">
        <v>0</v>
      </c>
      <c r="Z2775" s="30">
        <v>1</v>
      </c>
      <c r="AA2775" s="30" t="s">
        <v>10569</v>
      </c>
      <c r="AB2775" t="s">
        <v>2496</v>
      </c>
      <c r="AC2775" t="s">
        <v>11023</v>
      </c>
      <c r="AD2775" t="b">
        <v>0</v>
      </c>
      <c r="AF2775" t="str">
        <f t="shared" si="173"/>
        <v>692 /608 /16OTU</v>
      </c>
      <c r="AG2775">
        <f t="shared" si="174"/>
        <v>3</v>
      </c>
      <c r="AH2775">
        <f t="shared" si="175"/>
        <v>3</v>
      </c>
    </row>
    <row r="2776" spans="1:34" x14ac:dyDescent="0.25">
      <c r="A2776" s="13" t="s">
        <v>10299</v>
      </c>
      <c r="B2776" t="s">
        <v>583</v>
      </c>
      <c r="C2776" s="16"/>
      <c r="D2776" s="16" t="s">
        <v>400</v>
      </c>
      <c r="E2776" s="16"/>
      <c r="F2776" s="17"/>
      <c r="G2776" s="17"/>
      <c r="H2776" s="17"/>
      <c r="I2776" s="71" t="str">
        <f t="shared" si="172"/>
        <v xml:space="preserve"> , </v>
      </c>
      <c r="J2776" s="105"/>
      <c r="K2776" t="s">
        <v>18658</v>
      </c>
      <c r="L2776" t="s">
        <v>10867</v>
      </c>
      <c r="R2776" s="16"/>
      <c r="W2776" s="30"/>
      <c r="X2776" s="30"/>
      <c r="Y2776" s="30">
        <v>0</v>
      </c>
      <c r="Z2776" s="30">
        <v>1</v>
      </c>
      <c r="AA2776" s="30" t="e">
        <v>#N/A</v>
      </c>
      <c r="AB2776" t="s">
        <v>10592</v>
      </c>
      <c r="AC2776" t="s">
        <v>11023</v>
      </c>
      <c r="AD2776" t="b">
        <v>0</v>
      </c>
      <c r="AF2776" t="str">
        <f t="shared" si="173"/>
        <v/>
      </c>
      <c r="AG2776">
        <f t="shared" si="174"/>
        <v>1</v>
      </c>
      <c r="AH2776">
        <f t="shared" si="175"/>
        <v>1</v>
      </c>
    </row>
    <row r="2777" spans="1:34" x14ac:dyDescent="0.25">
      <c r="A2777" s="13" t="s">
        <v>10300</v>
      </c>
      <c r="B2777" t="s">
        <v>524</v>
      </c>
      <c r="C2777" s="16"/>
      <c r="D2777" s="16" t="s">
        <v>400</v>
      </c>
      <c r="E2777" s="16"/>
      <c r="F2777" s="17"/>
      <c r="G2777" s="17"/>
      <c r="H2777" s="17"/>
      <c r="I2777" s="71" t="str">
        <f t="shared" si="172"/>
        <v xml:space="preserve"> , </v>
      </c>
      <c r="J2777" s="105"/>
      <c r="K2777" t="s">
        <v>18658</v>
      </c>
      <c r="L2777" t="s">
        <v>10867</v>
      </c>
      <c r="R2777" s="16"/>
      <c r="W2777" s="30"/>
      <c r="X2777" s="30"/>
      <c r="Y2777" s="30">
        <v>0</v>
      </c>
      <c r="Z2777" s="30">
        <v>1</v>
      </c>
      <c r="AA2777" s="30" t="e">
        <v>#N/A</v>
      </c>
      <c r="AB2777" t="s">
        <v>10592</v>
      </c>
      <c r="AC2777" t="s">
        <v>11023</v>
      </c>
      <c r="AD2777" t="b">
        <v>0</v>
      </c>
      <c r="AF2777" t="str">
        <f t="shared" si="173"/>
        <v/>
      </c>
      <c r="AG2777">
        <f t="shared" si="174"/>
        <v>1</v>
      </c>
      <c r="AH2777">
        <f t="shared" si="175"/>
        <v>1</v>
      </c>
    </row>
    <row r="2778" spans="1:34" x14ac:dyDescent="0.25">
      <c r="A2778" s="13" t="s">
        <v>10301</v>
      </c>
      <c r="B2778" t="s">
        <v>524</v>
      </c>
      <c r="C2778" s="16"/>
      <c r="D2778" s="16" t="s">
        <v>400</v>
      </c>
      <c r="E2778" s="16"/>
      <c r="F2778" s="17"/>
      <c r="G2778" s="17"/>
      <c r="H2778" s="17"/>
      <c r="I2778" s="71" t="str">
        <f t="shared" si="172"/>
        <v xml:space="preserve"> , </v>
      </c>
      <c r="J2778" s="105"/>
      <c r="K2778" t="s">
        <v>18658</v>
      </c>
      <c r="L2778" t="s">
        <v>10867</v>
      </c>
      <c r="R2778" s="16"/>
      <c r="W2778" s="30"/>
      <c r="X2778" s="30"/>
      <c r="Y2778" s="30">
        <v>0</v>
      </c>
      <c r="Z2778" s="30">
        <v>1</v>
      </c>
      <c r="AA2778" s="30" t="e">
        <v>#N/A</v>
      </c>
      <c r="AB2778" t="s">
        <v>10592</v>
      </c>
      <c r="AC2778" t="s">
        <v>11023</v>
      </c>
      <c r="AD2778" t="b">
        <v>0</v>
      </c>
      <c r="AF2778" t="str">
        <f t="shared" si="173"/>
        <v/>
      </c>
      <c r="AG2778">
        <f t="shared" si="174"/>
        <v>1</v>
      </c>
      <c r="AH2778">
        <f t="shared" si="175"/>
        <v>1</v>
      </c>
    </row>
    <row r="2779" spans="1:34" x14ac:dyDescent="0.25">
      <c r="A2779" s="13" t="s">
        <v>10302</v>
      </c>
      <c r="B2779" t="s">
        <v>524</v>
      </c>
      <c r="C2779" s="16"/>
      <c r="D2779" s="16" t="s">
        <v>400</v>
      </c>
      <c r="E2779" s="16"/>
      <c r="F2779" s="17"/>
      <c r="G2779" s="17"/>
      <c r="H2779" s="17"/>
      <c r="I2779" s="71" t="str">
        <f t="shared" si="172"/>
        <v xml:space="preserve"> , </v>
      </c>
      <c r="J2779" s="105"/>
      <c r="K2779" t="s">
        <v>18658</v>
      </c>
      <c r="L2779" t="s">
        <v>10867</v>
      </c>
      <c r="R2779" s="16"/>
      <c r="W2779" s="30"/>
      <c r="X2779" s="30"/>
      <c r="Y2779" s="30">
        <v>0</v>
      </c>
      <c r="Z2779" s="30">
        <v>1</v>
      </c>
      <c r="AA2779" s="30" t="e">
        <v>#N/A</v>
      </c>
      <c r="AB2779" t="s">
        <v>10592</v>
      </c>
      <c r="AC2779" t="s">
        <v>11023</v>
      </c>
      <c r="AD2779" t="b">
        <v>0</v>
      </c>
      <c r="AF2779" t="str">
        <f t="shared" si="173"/>
        <v/>
      </c>
      <c r="AG2779">
        <f t="shared" si="174"/>
        <v>1</v>
      </c>
      <c r="AH2779">
        <f t="shared" si="175"/>
        <v>1</v>
      </c>
    </row>
    <row r="2780" spans="1:34" x14ac:dyDescent="0.25">
      <c r="A2780" s="13" t="s">
        <v>10303</v>
      </c>
      <c r="B2780" t="s">
        <v>524</v>
      </c>
      <c r="C2780" s="16"/>
      <c r="D2780" s="16" t="s">
        <v>400</v>
      </c>
      <c r="E2780" s="16"/>
      <c r="F2780" s="17"/>
      <c r="G2780" s="17"/>
      <c r="H2780" s="17"/>
      <c r="I2780" s="71" t="str">
        <f t="shared" si="172"/>
        <v xml:space="preserve"> , </v>
      </c>
      <c r="J2780" s="105"/>
      <c r="K2780" t="s">
        <v>18658</v>
      </c>
      <c r="L2780" t="s">
        <v>10867</v>
      </c>
      <c r="R2780" s="16"/>
      <c r="W2780" s="30"/>
      <c r="X2780" s="30"/>
      <c r="Y2780" s="30">
        <v>0</v>
      </c>
      <c r="Z2780" s="30">
        <v>1</v>
      </c>
      <c r="AA2780" s="30" t="e">
        <v>#N/A</v>
      </c>
      <c r="AB2780" t="s">
        <v>10592</v>
      </c>
      <c r="AC2780" t="s">
        <v>11023</v>
      </c>
      <c r="AD2780" t="b">
        <v>0</v>
      </c>
      <c r="AF2780" t="str">
        <f t="shared" si="173"/>
        <v/>
      </c>
      <c r="AG2780">
        <f t="shared" si="174"/>
        <v>1</v>
      </c>
      <c r="AH2780">
        <f t="shared" si="175"/>
        <v>1</v>
      </c>
    </row>
    <row r="2781" spans="1:34" x14ac:dyDescent="0.25">
      <c r="A2781" s="13" t="s">
        <v>10304</v>
      </c>
      <c r="B2781" t="s">
        <v>524</v>
      </c>
      <c r="C2781" s="16"/>
      <c r="D2781" s="16" t="s">
        <v>400</v>
      </c>
      <c r="E2781" s="16"/>
      <c r="F2781" s="17"/>
      <c r="G2781" s="17"/>
      <c r="H2781" s="17"/>
      <c r="I2781" s="71" t="str">
        <f t="shared" si="172"/>
        <v xml:space="preserve"> , </v>
      </c>
      <c r="J2781" s="105"/>
      <c r="K2781" t="s">
        <v>18658</v>
      </c>
      <c r="L2781" t="s">
        <v>10867</v>
      </c>
      <c r="R2781" s="16"/>
      <c r="W2781" s="30"/>
      <c r="X2781" s="30"/>
      <c r="Y2781" s="30">
        <v>0</v>
      </c>
      <c r="Z2781" s="30">
        <v>1</v>
      </c>
      <c r="AA2781" s="30" t="e">
        <v>#N/A</v>
      </c>
      <c r="AB2781" t="s">
        <v>10592</v>
      </c>
      <c r="AC2781" t="s">
        <v>11023</v>
      </c>
      <c r="AD2781" t="b">
        <v>0</v>
      </c>
      <c r="AF2781" t="str">
        <f t="shared" si="173"/>
        <v/>
      </c>
      <c r="AG2781">
        <f t="shared" si="174"/>
        <v>1</v>
      </c>
      <c r="AH2781">
        <f t="shared" si="175"/>
        <v>1</v>
      </c>
    </row>
    <row r="2782" spans="1:34" x14ac:dyDescent="0.25">
      <c r="A2782" s="13" t="s">
        <v>871</v>
      </c>
      <c r="B2782" t="s">
        <v>524</v>
      </c>
      <c r="C2782" s="16"/>
      <c r="D2782" s="16" t="s">
        <v>400</v>
      </c>
      <c r="E2782" s="16" t="s">
        <v>324</v>
      </c>
      <c r="F2782" s="17">
        <v>0</v>
      </c>
      <c r="G2782" s="17" t="s">
        <v>243</v>
      </c>
      <c r="H2782" s="17">
        <v>1943</v>
      </c>
      <c r="I2782" s="71" t="str">
        <f t="shared" si="172"/>
        <v>January 0, 1943</v>
      </c>
      <c r="J2782" s="105" t="s">
        <v>230</v>
      </c>
      <c r="K2782" t="s">
        <v>11424</v>
      </c>
      <c r="L2782" t="s">
        <v>10565</v>
      </c>
      <c r="M2782" t="s">
        <v>10566</v>
      </c>
      <c r="N2782" t="s">
        <v>10766</v>
      </c>
      <c r="Q2782" s="16"/>
      <c r="R2782" s="16"/>
      <c r="W2782" s="30"/>
      <c r="X2782" s="30"/>
      <c r="Y2782" s="30">
        <v>0</v>
      </c>
      <c r="Z2782" s="30">
        <v>1</v>
      </c>
      <c r="AA2782" s="30" t="s">
        <v>10569</v>
      </c>
      <c r="AB2782" t="s">
        <v>10592</v>
      </c>
      <c r="AC2782" t="s">
        <v>11023</v>
      </c>
      <c r="AD2782" t="b">
        <v>0</v>
      </c>
      <c r="AF2782" t="str">
        <f t="shared" si="173"/>
        <v/>
      </c>
      <c r="AG2782">
        <f t="shared" si="174"/>
        <v>1</v>
      </c>
      <c r="AH2782">
        <f t="shared" si="175"/>
        <v>1</v>
      </c>
    </row>
    <row r="2783" spans="1:34" x14ac:dyDescent="0.25">
      <c r="A2783" s="25" t="s">
        <v>657</v>
      </c>
      <c r="B2783" s="26" t="s">
        <v>524</v>
      </c>
      <c r="C2783" s="27" t="s">
        <v>525</v>
      </c>
      <c r="D2783" s="27" t="s">
        <v>526</v>
      </c>
      <c r="E2783" s="27" t="s">
        <v>10</v>
      </c>
      <c r="F2783" s="28">
        <v>14</v>
      </c>
      <c r="G2783" s="28" t="s">
        <v>294</v>
      </c>
      <c r="H2783" s="28">
        <v>1943</v>
      </c>
      <c r="I2783" s="71" t="str">
        <f t="shared" si="172"/>
        <v>September 14, 1943</v>
      </c>
      <c r="J2783" s="131" t="s">
        <v>230</v>
      </c>
      <c r="K2783" s="26" t="s">
        <v>11182</v>
      </c>
      <c r="L2783" s="26" t="s">
        <v>10867</v>
      </c>
      <c r="M2783" s="26"/>
      <c r="N2783" s="26"/>
      <c r="O2783" s="26"/>
      <c r="P2783" s="26"/>
      <c r="Q2783" s="26"/>
      <c r="R2783" s="27"/>
      <c r="S2783" s="26"/>
      <c r="T2783" s="26"/>
      <c r="U2783" s="26"/>
      <c r="V2783" s="26"/>
      <c r="W2783" s="26">
        <v>9</v>
      </c>
      <c r="X2783" s="26" t="s">
        <v>11163</v>
      </c>
      <c r="Y2783" s="26">
        <v>0</v>
      </c>
      <c r="Z2783" s="26">
        <v>1</v>
      </c>
      <c r="AA2783" s="26" t="e">
        <v>#N/A</v>
      </c>
      <c r="AB2783" s="26" t="s">
        <v>525</v>
      </c>
      <c r="AC2783" s="26" t="s">
        <v>11023</v>
      </c>
      <c r="AD2783" s="26" t="b">
        <v>0</v>
      </c>
      <c r="AE2783" s="26"/>
      <c r="AF2783" t="str">
        <f t="shared" si="173"/>
        <v>USAAF</v>
      </c>
      <c r="AG2783">
        <f t="shared" si="174"/>
        <v>1</v>
      </c>
      <c r="AH2783">
        <f t="shared" si="175"/>
        <v>1</v>
      </c>
    </row>
    <row r="2784" spans="1:34" x14ac:dyDescent="0.25">
      <c r="A2784" s="13" t="s">
        <v>869</v>
      </c>
      <c r="B2784" t="s">
        <v>524</v>
      </c>
      <c r="C2784" s="16"/>
      <c r="D2784" s="16" t="s">
        <v>400</v>
      </c>
      <c r="E2784" s="16" t="s">
        <v>324</v>
      </c>
      <c r="F2784" s="17">
        <v>0</v>
      </c>
      <c r="G2784" s="17" t="s">
        <v>243</v>
      </c>
      <c r="H2784" s="17">
        <v>1943</v>
      </c>
      <c r="I2784" s="71" t="str">
        <f t="shared" si="172"/>
        <v>January 0, 1943</v>
      </c>
      <c r="J2784" s="105" t="s">
        <v>230</v>
      </c>
      <c r="K2784" t="s">
        <v>11423</v>
      </c>
      <c r="L2784" t="s">
        <v>10565</v>
      </c>
      <c r="M2784" t="s">
        <v>10566</v>
      </c>
      <c r="N2784" t="s">
        <v>10766</v>
      </c>
      <c r="Q2784" s="16"/>
      <c r="R2784" s="16"/>
      <c r="W2784" s="30"/>
      <c r="X2784" s="30"/>
      <c r="Y2784" s="30">
        <v>0</v>
      </c>
      <c r="Z2784" s="30">
        <v>1</v>
      </c>
      <c r="AA2784" s="30" t="s">
        <v>10569</v>
      </c>
      <c r="AB2784" t="s">
        <v>10592</v>
      </c>
      <c r="AC2784" t="s">
        <v>11023</v>
      </c>
      <c r="AD2784" t="b">
        <v>0</v>
      </c>
      <c r="AF2784" t="str">
        <f t="shared" si="173"/>
        <v/>
      </c>
      <c r="AG2784">
        <f t="shared" si="174"/>
        <v>1</v>
      </c>
      <c r="AH2784">
        <f t="shared" si="175"/>
        <v>1</v>
      </c>
    </row>
    <row r="2785" spans="1:34" x14ac:dyDescent="0.25">
      <c r="A2785" s="13" t="s">
        <v>10305</v>
      </c>
      <c r="B2785" t="s">
        <v>524</v>
      </c>
      <c r="C2785" s="16"/>
      <c r="D2785" s="16" t="s">
        <v>400</v>
      </c>
      <c r="E2785" s="16"/>
      <c r="F2785" s="17"/>
      <c r="G2785" s="17"/>
      <c r="H2785" s="17"/>
      <c r="I2785" s="71" t="str">
        <f t="shared" si="172"/>
        <v xml:space="preserve"> , </v>
      </c>
      <c r="J2785" s="105"/>
      <c r="K2785" t="s">
        <v>18658</v>
      </c>
      <c r="L2785" t="s">
        <v>10867</v>
      </c>
      <c r="R2785" s="16"/>
      <c r="W2785" s="30"/>
      <c r="X2785" s="30"/>
      <c r="Y2785" s="30">
        <v>0</v>
      </c>
      <c r="Z2785" s="30">
        <v>1</v>
      </c>
      <c r="AA2785" s="30" t="e">
        <v>#N/A</v>
      </c>
      <c r="AB2785" t="s">
        <v>10592</v>
      </c>
      <c r="AC2785" t="s">
        <v>11023</v>
      </c>
      <c r="AD2785" t="b">
        <v>0</v>
      </c>
      <c r="AF2785" t="str">
        <f t="shared" si="173"/>
        <v/>
      </c>
      <c r="AG2785">
        <f t="shared" si="174"/>
        <v>1</v>
      </c>
      <c r="AH2785">
        <f t="shared" si="175"/>
        <v>1</v>
      </c>
    </row>
    <row r="2786" spans="1:34" x14ac:dyDescent="0.25">
      <c r="A2786" s="13" t="s">
        <v>10306</v>
      </c>
      <c r="B2786" t="s">
        <v>524</v>
      </c>
      <c r="C2786" s="16"/>
      <c r="D2786" s="16" t="s">
        <v>400</v>
      </c>
      <c r="E2786" s="16"/>
      <c r="F2786" s="17"/>
      <c r="G2786" s="17"/>
      <c r="H2786" s="17"/>
      <c r="I2786" s="71" t="str">
        <f t="shared" si="172"/>
        <v xml:space="preserve"> , </v>
      </c>
      <c r="J2786" s="105"/>
      <c r="K2786" t="s">
        <v>18658</v>
      </c>
      <c r="L2786" t="s">
        <v>10867</v>
      </c>
      <c r="R2786" s="16"/>
      <c r="W2786" s="30"/>
      <c r="X2786" s="30"/>
      <c r="Y2786" s="30">
        <v>0</v>
      </c>
      <c r="Z2786" s="30">
        <v>1</v>
      </c>
      <c r="AA2786" s="30" t="e">
        <v>#N/A</v>
      </c>
      <c r="AB2786" t="s">
        <v>10592</v>
      </c>
      <c r="AC2786" t="s">
        <v>11023</v>
      </c>
      <c r="AD2786" t="b">
        <v>0</v>
      </c>
      <c r="AF2786" t="str">
        <f t="shared" si="173"/>
        <v/>
      </c>
      <c r="AG2786">
        <f t="shared" si="174"/>
        <v>1</v>
      </c>
      <c r="AH2786">
        <f t="shared" si="175"/>
        <v>1</v>
      </c>
    </row>
    <row r="2787" spans="1:34" x14ac:dyDescent="0.25">
      <c r="A2787" s="13" t="s">
        <v>870</v>
      </c>
      <c r="B2787" t="s">
        <v>524</v>
      </c>
      <c r="C2787" s="16"/>
      <c r="D2787" s="16" t="s">
        <v>400</v>
      </c>
      <c r="E2787" s="16" t="s">
        <v>324</v>
      </c>
      <c r="F2787" s="17">
        <v>0</v>
      </c>
      <c r="G2787" s="17" t="s">
        <v>243</v>
      </c>
      <c r="H2787" s="17">
        <v>1943</v>
      </c>
      <c r="I2787" s="71" t="str">
        <f t="shared" si="172"/>
        <v>January 0, 1943</v>
      </c>
      <c r="J2787" s="105" t="s">
        <v>230</v>
      </c>
      <c r="K2787" t="s">
        <v>11423</v>
      </c>
      <c r="L2787" t="s">
        <v>10565</v>
      </c>
      <c r="M2787" t="s">
        <v>10566</v>
      </c>
      <c r="N2787" t="s">
        <v>10766</v>
      </c>
      <c r="Q2787" s="16"/>
      <c r="R2787" s="16"/>
      <c r="W2787" s="30"/>
      <c r="X2787" s="30"/>
      <c r="Y2787" s="30">
        <v>0</v>
      </c>
      <c r="Z2787" s="30">
        <v>1</v>
      </c>
      <c r="AA2787" s="30" t="s">
        <v>10569</v>
      </c>
      <c r="AB2787" t="s">
        <v>10592</v>
      </c>
      <c r="AC2787" t="s">
        <v>11023</v>
      </c>
      <c r="AD2787" t="b">
        <v>0</v>
      </c>
      <c r="AF2787" t="str">
        <f t="shared" si="173"/>
        <v/>
      </c>
      <c r="AG2787">
        <f t="shared" si="174"/>
        <v>1</v>
      </c>
      <c r="AH2787">
        <f t="shared" si="175"/>
        <v>1</v>
      </c>
    </row>
    <row r="2788" spans="1:34" x14ac:dyDescent="0.25">
      <c r="A2788" s="13" t="s">
        <v>10307</v>
      </c>
      <c r="B2788" t="s">
        <v>524</v>
      </c>
      <c r="C2788" s="16"/>
      <c r="D2788" s="16" t="s">
        <v>400</v>
      </c>
      <c r="E2788" s="16"/>
      <c r="F2788" s="17"/>
      <c r="G2788" s="17"/>
      <c r="H2788" s="17"/>
      <c r="I2788" s="71" t="str">
        <f t="shared" si="172"/>
        <v xml:space="preserve"> , </v>
      </c>
      <c r="J2788" s="105"/>
      <c r="K2788" t="s">
        <v>18658</v>
      </c>
      <c r="L2788" t="s">
        <v>10867</v>
      </c>
      <c r="R2788" s="16"/>
      <c r="W2788" s="30"/>
      <c r="X2788" s="30"/>
      <c r="Y2788" s="30">
        <v>0</v>
      </c>
      <c r="Z2788" s="30">
        <v>1</v>
      </c>
      <c r="AA2788" s="30" t="e">
        <v>#N/A</v>
      </c>
      <c r="AB2788" t="s">
        <v>10592</v>
      </c>
      <c r="AC2788" t="s">
        <v>11023</v>
      </c>
      <c r="AD2788" t="b">
        <v>0</v>
      </c>
      <c r="AF2788" t="str">
        <f t="shared" si="173"/>
        <v/>
      </c>
      <c r="AG2788">
        <f t="shared" si="174"/>
        <v>1</v>
      </c>
      <c r="AH2788">
        <f t="shared" si="175"/>
        <v>1</v>
      </c>
    </row>
    <row r="2789" spans="1:34" x14ac:dyDescent="0.25">
      <c r="A2789" s="13" t="s">
        <v>9978</v>
      </c>
      <c r="B2789" t="s">
        <v>524</v>
      </c>
      <c r="C2789" s="16" t="s">
        <v>525</v>
      </c>
      <c r="D2789" s="16" t="s">
        <v>526</v>
      </c>
      <c r="E2789" s="16"/>
      <c r="F2789" s="17"/>
      <c r="G2789" s="17"/>
      <c r="H2789" s="17"/>
      <c r="I2789" s="71" t="str">
        <f t="shared" si="172"/>
        <v xml:space="preserve"> , </v>
      </c>
      <c r="J2789" s="105"/>
      <c r="K2789" t="s">
        <v>18647</v>
      </c>
      <c r="L2789" t="s">
        <v>10867</v>
      </c>
      <c r="R2789" s="16"/>
      <c r="W2789" s="30"/>
      <c r="X2789" s="30"/>
      <c r="Y2789" s="30">
        <v>0</v>
      </c>
      <c r="Z2789" s="30">
        <v>1</v>
      </c>
      <c r="AA2789" s="30" t="e">
        <v>#N/A</v>
      </c>
      <c r="AB2789" t="s">
        <v>525</v>
      </c>
      <c r="AC2789" t="s">
        <v>11023</v>
      </c>
      <c r="AD2789" t="b">
        <v>0</v>
      </c>
      <c r="AF2789" t="str">
        <f t="shared" si="173"/>
        <v>USAAF</v>
      </c>
      <c r="AG2789">
        <f t="shared" si="174"/>
        <v>1</v>
      </c>
      <c r="AH2789">
        <f t="shared" si="175"/>
        <v>1</v>
      </c>
    </row>
    <row r="2790" spans="1:34" x14ac:dyDescent="0.25">
      <c r="A2790" s="13" t="s">
        <v>2544</v>
      </c>
      <c r="B2790" t="s">
        <v>524</v>
      </c>
      <c r="C2790" s="16" t="s">
        <v>1055</v>
      </c>
      <c r="D2790" s="16" t="s">
        <v>400</v>
      </c>
      <c r="E2790" s="16" t="s">
        <v>246</v>
      </c>
      <c r="F2790" s="17">
        <v>4</v>
      </c>
      <c r="G2790" s="17" t="s">
        <v>365</v>
      </c>
      <c r="H2790" s="17">
        <v>1945</v>
      </c>
      <c r="I2790" s="71" t="str">
        <f t="shared" si="172"/>
        <v>February 4, 1945</v>
      </c>
      <c r="J2790" s="105" t="s">
        <v>230</v>
      </c>
      <c r="K2790" s="121" t="s">
        <v>13563</v>
      </c>
      <c r="L2790" s="121" t="s">
        <v>10565</v>
      </c>
      <c r="M2790" t="s">
        <v>10566</v>
      </c>
      <c r="N2790" t="s">
        <v>10596</v>
      </c>
      <c r="R2790" s="16"/>
      <c r="W2790">
        <v>2</v>
      </c>
      <c r="X2790" s="30" t="s">
        <v>11614</v>
      </c>
      <c r="Y2790" s="30">
        <v>1</v>
      </c>
      <c r="Z2790" s="30">
        <v>1</v>
      </c>
      <c r="AA2790" s="30" t="s">
        <v>10569</v>
      </c>
      <c r="AB2790" t="s">
        <v>1055</v>
      </c>
      <c r="AC2790" t="s">
        <v>11023</v>
      </c>
      <c r="AD2790" t="b">
        <v>0</v>
      </c>
      <c r="AF2790" t="str">
        <f t="shared" si="173"/>
        <v>112 Wg</v>
      </c>
      <c r="AG2790">
        <f t="shared" si="174"/>
        <v>1</v>
      </c>
      <c r="AH2790">
        <f t="shared" si="175"/>
        <v>1</v>
      </c>
    </row>
    <row r="2791" spans="1:34" x14ac:dyDescent="0.25">
      <c r="A2791" s="13" t="s">
        <v>10308</v>
      </c>
      <c r="B2791" t="s">
        <v>524</v>
      </c>
      <c r="C2791" s="16"/>
      <c r="D2791" s="16" t="s">
        <v>400</v>
      </c>
      <c r="E2791" s="16"/>
      <c r="F2791" s="17"/>
      <c r="G2791" s="17"/>
      <c r="H2791" s="17"/>
      <c r="I2791" s="71" t="str">
        <f t="shared" si="172"/>
        <v xml:space="preserve"> , </v>
      </c>
      <c r="J2791" s="105"/>
      <c r="K2791" t="s">
        <v>18658</v>
      </c>
      <c r="L2791" t="s">
        <v>10867</v>
      </c>
      <c r="R2791" s="16"/>
      <c r="W2791" s="30"/>
      <c r="X2791" s="30"/>
      <c r="Y2791" s="30">
        <v>0</v>
      </c>
      <c r="Z2791" s="30">
        <v>1</v>
      </c>
      <c r="AA2791" s="30" t="e">
        <v>#N/A</v>
      </c>
      <c r="AB2791" t="s">
        <v>10592</v>
      </c>
      <c r="AC2791" t="s">
        <v>11023</v>
      </c>
      <c r="AD2791" t="b">
        <v>0</v>
      </c>
      <c r="AF2791" t="str">
        <f t="shared" si="173"/>
        <v/>
      </c>
      <c r="AG2791">
        <f t="shared" si="174"/>
        <v>1</v>
      </c>
      <c r="AH2791">
        <f t="shared" si="175"/>
        <v>1</v>
      </c>
    </row>
    <row r="2792" spans="1:34" x14ac:dyDescent="0.25">
      <c r="A2792" s="13" t="s">
        <v>1687</v>
      </c>
      <c r="B2792" t="s">
        <v>524</v>
      </c>
      <c r="C2792" s="16" t="s">
        <v>525</v>
      </c>
      <c r="D2792" s="16" t="s">
        <v>242</v>
      </c>
      <c r="E2792" s="16" t="s">
        <v>237</v>
      </c>
      <c r="F2792" s="17">
        <v>19</v>
      </c>
      <c r="G2792" s="17" t="s">
        <v>282</v>
      </c>
      <c r="H2792" s="17">
        <v>1944</v>
      </c>
      <c r="I2792" s="71" t="str">
        <f t="shared" si="172"/>
        <v>August 19, 1944</v>
      </c>
      <c r="J2792" s="105" t="s">
        <v>230</v>
      </c>
      <c r="K2792" s="121" t="s">
        <v>12494</v>
      </c>
      <c r="L2792" t="s">
        <v>10565</v>
      </c>
      <c r="N2792" t="s">
        <v>10852</v>
      </c>
      <c r="R2792" s="16"/>
      <c r="T2792" t="s">
        <v>12495</v>
      </c>
      <c r="U2792" t="s">
        <v>525</v>
      </c>
      <c r="V2792" t="s">
        <v>12496</v>
      </c>
      <c r="W2792">
        <v>8</v>
      </c>
      <c r="X2792" s="30" t="s">
        <v>12374</v>
      </c>
      <c r="Y2792" s="30">
        <v>1</v>
      </c>
      <c r="Z2792" s="30">
        <v>1</v>
      </c>
      <c r="AA2792" s="30" t="s">
        <v>10558</v>
      </c>
      <c r="AB2792" t="s">
        <v>525</v>
      </c>
      <c r="AC2792" t="s">
        <v>11023</v>
      </c>
      <c r="AD2792" t="b">
        <v>0</v>
      </c>
      <c r="AF2792" t="str">
        <f t="shared" si="173"/>
        <v>USAAF</v>
      </c>
      <c r="AG2792">
        <f t="shared" si="174"/>
        <v>1</v>
      </c>
      <c r="AH2792">
        <f t="shared" si="175"/>
        <v>1</v>
      </c>
    </row>
    <row r="2793" spans="1:34" x14ac:dyDescent="0.25">
      <c r="A2793" s="25" t="s">
        <v>523</v>
      </c>
      <c r="B2793" s="26" t="s">
        <v>524</v>
      </c>
      <c r="C2793" s="27" t="s">
        <v>525</v>
      </c>
      <c r="D2793" s="27" t="s">
        <v>526</v>
      </c>
      <c r="E2793" s="27" t="s">
        <v>10</v>
      </c>
      <c r="F2793" s="28">
        <v>1</v>
      </c>
      <c r="G2793" s="28" t="s">
        <v>264</v>
      </c>
      <c r="H2793" s="28">
        <v>1943</v>
      </c>
      <c r="I2793" s="71" t="str">
        <f t="shared" si="172"/>
        <v>July 1, 1943</v>
      </c>
      <c r="J2793" s="131" t="s">
        <v>230</v>
      </c>
      <c r="K2793" s="26" t="s">
        <v>11022</v>
      </c>
      <c r="L2793" s="26" t="s">
        <v>10565</v>
      </c>
      <c r="M2793" s="26" t="s">
        <v>10566</v>
      </c>
      <c r="N2793" s="26" t="s">
        <v>10668</v>
      </c>
      <c r="O2793" s="26"/>
      <c r="P2793" s="26"/>
      <c r="Q2793" s="26"/>
      <c r="R2793" s="27"/>
      <c r="S2793" s="26"/>
      <c r="T2793" s="26"/>
      <c r="U2793" s="26"/>
      <c r="V2793" s="26"/>
      <c r="W2793" s="26">
        <v>7</v>
      </c>
      <c r="X2793" s="26" t="s">
        <v>11021</v>
      </c>
      <c r="Y2793" s="26">
        <v>0</v>
      </c>
      <c r="Z2793" s="26">
        <v>1</v>
      </c>
      <c r="AA2793" s="26" t="e">
        <v>#N/A</v>
      </c>
      <c r="AB2793" s="26" t="s">
        <v>525</v>
      </c>
      <c r="AC2793" s="26" t="s">
        <v>11023</v>
      </c>
      <c r="AD2793" s="26" t="b">
        <v>0</v>
      </c>
      <c r="AE2793" s="26"/>
      <c r="AF2793" t="str">
        <f t="shared" si="173"/>
        <v>USAAF</v>
      </c>
      <c r="AG2793">
        <f t="shared" si="174"/>
        <v>1</v>
      </c>
      <c r="AH2793">
        <f t="shared" si="175"/>
        <v>1</v>
      </c>
    </row>
    <row r="2794" spans="1:34" x14ac:dyDescent="0.25">
      <c r="A2794" s="13" t="s">
        <v>9979</v>
      </c>
      <c r="B2794" t="s">
        <v>524</v>
      </c>
      <c r="C2794" s="16" t="s">
        <v>525</v>
      </c>
      <c r="D2794" s="16" t="s">
        <v>526</v>
      </c>
      <c r="E2794" s="16"/>
      <c r="F2794" s="17"/>
      <c r="G2794" s="17"/>
      <c r="H2794" s="17"/>
      <c r="I2794" s="71" t="str">
        <f t="shared" si="172"/>
        <v xml:space="preserve"> , </v>
      </c>
      <c r="J2794" s="105"/>
      <c r="K2794" t="s">
        <v>18648</v>
      </c>
      <c r="L2794" t="s">
        <v>10801</v>
      </c>
      <c r="R2794" s="16"/>
      <c r="T2794" s="140" t="s">
        <v>18649</v>
      </c>
      <c r="U2794" t="s">
        <v>525</v>
      </c>
      <c r="V2794" t="s">
        <v>18650</v>
      </c>
      <c r="W2794" s="30"/>
      <c r="X2794" s="30"/>
      <c r="Y2794" s="30">
        <v>0</v>
      </c>
      <c r="Z2794" s="30">
        <v>1</v>
      </c>
      <c r="AA2794" s="30" t="e">
        <v>#N/A</v>
      </c>
      <c r="AB2794" t="s">
        <v>525</v>
      </c>
      <c r="AC2794" t="s">
        <v>11023</v>
      </c>
      <c r="AD2794" t="b">
        <v>0</v>
      </c>
      <c r="AF2794" t="str">
        <f t="shared" si="173"/>
        <v>USAAF</v>
      </c>
      <c r="AG2794">
        <f t="shared" si="174"/>
        <v>1</v>
      </c>
      <c r="AH2794">
        <f t="shared" si="175"/>
        <v>1</v>
      </c>
    </row>
    <row r="2795" spans="1:34" x14ac:dyDescent="0.25">
      <c r="A2795" s="13" t="s">
        <v>10309</v>
      </c>
      <c r="B2795" t="s">
        <v>524</v>
      </c>
      <c r="C2795" s="16"/>
      <c r="D2795" s="16" t="s">
        <v>400</v>
      </c>
      <c r="E2795" s="16"/>
      <c r="F2795" s="17"/>
      <c r="G2795" s="17"/>
      <c r="H2795" s="17"/>
      <c r="I2795" s="71" t="str">
        <f t="shared" si="172"/>
        <v xml:space="preserve"> , </v>
      </c>
      <c r="J2795" s="105"/>
      <c r="K2795" t="s">
        <v>18658</v>
      </c>
      <c r="L2795" t="s">
        <v>10867</v>
      </c>
      <c r="R2795" s="16"/>
      <c r="W2795" s="30"/>
      <c r="X2795" s="30"/>
      <c r="Y2795" s="30">
        <v>0</v>
      </c>
      <c r="Z2795" s="30">
        <v>1</v>
      </c>
      <c r="AA2795" s="30" t="e">
        <v>#N/A</v>
      </c>
      <c r="AB2795" t="s">
        <v>10592</v>
      </c>
      <c r="AC2795" t="s">
        <v>11023</v>
      </c>
      <c r="AD2795" t="b">
        <v>0</v>
      </c>
      <c r="AF2795" t="str">
        <f t="shared" si="173"/>
        <v/>
      </c>
      <c r="AG2795">
        <f t="shared" si="174"/>
        <v>1</v>
      </c>
      <c r="AH2795">
        <f t="shared" si="175"/>
        <v>1</v>
      </c>
    </row>
    <row r="2796" spans="1:34" x14ac:dyDescent="0.25">
      <c r="A2796" s="13" t="s">
        <v>10310</v>
      </c>
      <c r="B2796" t="s">
        <v>524</v>
      </c>
      <c r="C2796" s="16"/>
      <c r="D2796" s="16" t="s">
        <v>400</v>
      </c>
      <c r="E2796" s="16"/>
      <c r="F2796" s="17"/>
      <c r="G2796" s="17"/>
      <c r="H2796" s="17"/>
      <c r="I2796" s="71" t="str">
        <f t="shared" si="172"/>
        <v xml:space="preserve"> , </v>
      </c>
      <c r="J2796" s="105"/>
      <c r="K2796" t="s">
        <v>18658</v>
      </c>
      <c r="L2796" t="s">
        <v>10867</v>
      </c>
      <c r="R2796" s="16"/>
      <c r="W2796" s="30"/>
      <c r="X2796" s="30"/>
      <c r="Y2796" s="30">
        <v>0</v>
      </c>
      <c r="Z2796" s="30">
        <v>1</v>
      </c>
      <c r="AA2796" s="30" t="e">
        <v>#N/A</v>
      </c>
      <c r="AB2796" t="s">
        <v>10592</v>
      </c>
      <c r="AC2796" t="s">
        <v>11023</v>
      </c>
      <c r="AD2796" t="b">
        <v>0</v>
      </c>
      <c r="AF2796" t="str">
        <f t="shared" si="173"/>
        <v/>
      </c>
      <c r="AG2796">
        <f t="shared" si="174"/>
        <v>1</v>
      </c>
      <c r="AH2796">
        <f t="shared" si="175"/>
        <v>1</v>
      </c>
    </row>
    <row r="2797" spans="1:34" x14ac:dyDescent="0.25">
      <c r="A2797" s="13" t="s">
        <v>2345</v>
      </c>
      <c r="B2797" t="s">
        <v>524</v>
      </c>
      <c r="C2797" s="16"/>
      <c r="D2797" s="16" t="s">
        <v>400</v>
      </c>
      <c r="E2797" s="16" t="s">
        <v>324</v>
      </c>
      <c r="F2797" s="17">
        <v>0</v>
      </c>
      <c r="G2797" s="17" t="s">
        <v>243</v>
      </c>
      <c r="H2797" s="17">
        <v>1944</v>
      </c>
      <c r="I2797" s="71" t="str">
        <f t="shared" si="172"/>
        <v>January 0, 1944</v>
      </c>
      <c r="J2797" s="105"/>
      <c r="K2797" t="s">
        <v>13318</v>
      </c>
      <c r="L2797" t="s">
        <v>10565</v>
      </c>
      <c r="M2797" t="s">
        <v>10566</v>
      </c>
      <c r="N2797" t="s">
        <v>12062</v>
      </c>
      <c r="R2797" s="16"/>
      <c r="W2797" s="30"/>
      <c r="X2797" s="30"/>
      <c r="Y2797" s="30">
        <v>0</v>
      </c>
      <c r="Z2797" s="30">
        <v>1</v>
      </c>
      <c r="AA2797" s="30" t="s">
        <v>10569</v>
      </c>
      <c r="AB2797" t="s">
        <v>10592</v>
      </c>
      <c r="AC2797" t="s">
        <v>11023</v>
      </c>
      <c r="AD2797" t="b">
        <v>0</v>
      </c>
      <c r="AF2797" t="str">
        <f t="shared" si="173"/>
        <v/>
      </c>
      <c r="AG2797">
        <f t="shared" si="174"/>
        <v>1</v>
      </c>
      <c r="AH2797">
        <f t="shared" si="175"/>
        <v>1</v>
      </c>
    </row>
    <row r="2798" spans="1:34" x14ac:dyDescent="0.25">
      <c r="A2798" s="13" t="s">
        <v>2346</v>
      </c>
      <c r="B2798" t="s">
        <v>524</v>
      </c>
      <c r="C2798" s="16"/>
      <c r="D2798" s="16" t="s">
        <v>400</v>
      </c>
      <c r="E2798" s="16" t="s">
        <v>324</v>
      </c>
      <c r="F2798" s="17">
        <v>0</v>
      </c>
      <c r="G2798" s="17" t="s">
        <v>243</v>
      </c>
      <c r="H2798" s="17">
        <v>1944</v>
      </c>
      <c r="I2798" s="71" t="str">
        <f t="shared" si="172"/>
        <v>January 0, 1944</v>
      </c>
      <c r="J2798" s="105"/>
      <c r="K2798" t="s">
        <v>13329</v>
      </c>
      <c r="L2798" t="s">
        <v>10565</v>
      </c>
      <c r="M2798" t="s">
        <v>10566</v>
      </c>
      <c r="N2798" t="s">
        <v>12062</v>
      </c>
      <c r="R2798" s="16"/>
      <c r="W2798" s="30"/>
      <c r="X2798" s="30"/>
      <c r="Y2798" s="30">
        <v>0</v>
      </c>
      <c r="Z2798" s="30">
        <v>1</v>
      </c>
      <c r="AA2798" s="30" t="s">
        <v>10569</v>
      </c>
      <c r="AB2798" t="s">
        <v>10592</v>
      </c>
      <c r="AC2798" t="s">
        <v>11023</v>
      </c>
      <c r="AD2798" t="b">
        <v>0</v>
      </c>
      <c r="AF2798" t="str">
        <f t="shared" si="173"/>
        <v/>
      </c>
      <c r="AG2798">
        <f t="shared" si="174"/>
        <v>1</v>
      </c>
      <c r="AH2798">
        <f t="shared" si="175"/>
        <v>1</v>
      </c>
    </row>
    <row r="2799" spans="1:34" x14ac:dyDescent="0.25">
      <c r="A2799" s="13" t="s">
        <v>10311</v>
      </c>
      <c r="B2799" t="s">
        <v>524</v>
      </c>
      <c r="C2799" s="16"/>
      <c r="D2799" s="16" t="s">
        <v>400</v>
      </c>
      <c r="E2799" s="16"/>
      <c r="F2799" s="17"/>
      <c r="G2799" s="17"/>
      <c r="H2799" s="17"/>
      <c r="I2799" s="71" t="str">
        <f t="shared" si="172"/>
        <v xml:space="preserve"> , </v>
      </c>
      <c r="J2799" s="105"/>
      <c r="K2799" t="s">
        <v>18658</v>
      </c>
      <c r="L2799" t="s">
        <v>10867</v>
      </c>
      <c r="R2799" s="16"/>
      <c r="W2799" s="30"/>
      <c r="X2799" s="30"/>
      <c r="Y2799" s="30">
        <v>0</v>
      </c>
      <c r="Z2799" s="30">
        <v>1</v>
      </c>
      <c r="AA2799" s="30" t="e">
        <v>#N/A</v>
      </c>
      <c r="AB2799" t="s">
        <v>10592</v>
      </c>
      <c r="AC2799" t="s">
        <v>11023</v>
      </c>
      <c r="AD2799" t="b">
        <v>0</v>
      </c>
      <c r="AF2799" t="str">
        <f t="shared" si="173"/>
        <v/>
      </c>
      <c r="AG2799">
        <f t="shared" si="174"/>
        <v>1</v>
      </c>
      <c r="AH2799">
        <f t="shared" si="175"/>
        <v>1</v>
      </c>
    </row>
    <row r="2800" spans="1:34" x14ac:dyDescent="0.25">
      <c r="A2800" s="13" t="s">
        <v>872</v>
      </c>
      <c r="B2800" t="s">
        <v>524</v>
      </c>
      <c r="C2800" s="16"/>
      <c r="D2800" s="16" t="s">
        <v>400</v>
      </c>
      <c r="E2800" s="16" t="s">
        <v>324</v>
      </c>
      <c r="F2800" s="17">
        <v>0</v>
      </c>
      <c r="G2800" s="17" t="s">
        <v>243</v>
      </c>
      <c r="H2800" s="17">
        <v>1943</v>
      </c>
      <c r="I2800" s="71" t="str">
        <f t="shared" si="172"/>
        <v>January 0, 1943</v>
      </c>
      <c r="J2800" s="105" t="s">
        <v>230</v>
      </c>
      <c r="K2800" t="s">
        <v>11423</v>
      </c>
      <c r="L2800" t="s">
        <v>10565</v>
      </c>
      <c r="M2800" t="s">
        <v>10566</v>
      </c>
      <c r="N2800" t="s">
        <v>10766</v>
      </c>
      <c r="Q2800" s="16"/>
      <c r="R2800" s="16"/>
      <c r="W2800" s="30"/>
      <c r="X2800" s="30"/>
      <c r="Y2800" s="30">
        <v>0</v>
      </c>
      <c r="Z2800" s="30">
        <v>1</v>
      </c>
      <c r="AA2800" s="30" t="s">
        <v>10569</v>
      </c>
      <c r="AB2800" t="s">
        <v>10592</v>
      </c>
      <c r="AC2800" t="s">
        <v>11023</v>
      </c>
      <c r="AD2800" t="b">
        <v>0</v>
      </c>
      <c r="AF2800" t="str">
        <f t="shared" si="173"/>
        <v/>
      </c>
      <c r="AG2800">
        <f t="shared" si="174"/>
        <v>1</v>
      </c>
      <c r="AH2800">
        <f t="shared" si="175"/>
        <v>1</v>
      </c>
    </row>
    <row r="2801" spans="1:34" x14ac:dyDescent="0.25">
      <c r="A2801" s="13" t="s">
        <v>10312</v>
      </c>
      <c r="B2801" t="s">
        <v>524</v>
      </c>
      <c r="C2801" s="16"/>
      <c r="D2801" s="16" t="s">
        <v>400</v>
      </c>
      <c r="E2801" s="16"/>
      <c r="F2801" s="17"/>
      <c r="G2801" s="17"/>
      <c r="H2801" s="17"/>
      <c r="I2801" s="71" t="str">
        <f t="shared" si="172"/>
        <v xml:space="preserve"> , </v>
      </c>
      <c r="J2801" s="105"/>
      <c r="K2801" t="s">
        <v>18658</v>
      </c>
      <c r="L2801" t="s">
        <v>10867</v>
      </c>
      <c r="R2801" s="16"/>
      <c r="W2801" s="30"/>
      <c r="X2801" s="30"/>
      <c r="Y2801" s="30">
        <v>0</v>
      </c>
      <c r="Z2801" s="30">
        <v>1</v>
      </c>
      <c r="AA2801" s="30" t="e">
        <v>#N/A</v>
      </c>
      <c r="AB2801" t="s">
        <v>10592</v>
      </c>
      <c r="AC2801" t="s">
        <v>11023</v>
      </c>
      <c r="AD2801" t="b">
        <v>0</v>
      </c>
      <c r="AF2801" t="str">
        <f t="shared" si="173"/>
        <v/>
      </c>
      <c r="AG2801">
        <f t="shared" si="174"/>
        <v>1</v>
      </c>
      <c r="AH2801">
        <f t="shared" si="175"/>
        <v>1</v>
      </c>
    </row>
    <row r="2802" spans="1:34" x14ac:dyDescent="0.25">
      <c r="A2802" s="13" t="s">
        <v>10313</v>
      </c>
      <c r="B2802" t="s">
        <v>583</v>
      </c>
      <c r="C2802" s="16"/>
      <c r="D2802" s="16" t="s">
        <v>400</v>
      </c>
      <c r="E2802" s="16"/>
      <c r="F2802" s="17"/>
      <c r="G2802" s="17"/>
      <c r="H2802" s="17"/>
      <c r="I2802" s="71" t="str">
        <f t="shared" si="172"/>
        <v xml:space="preserve"> , </v>
      </c>
      <c r="J2802" s="105"/>
      <c r="K2802" t="s">
        <v>18658</v>
      </c>
      <c r="L2802" t="s">
        <v>10867</v>
      </c>
      <c r="R2802" s="16"/>
      <c r="W2802" s="30"/>
      <c r="X2802" s="30"/>
      <c r="Y2802" s="30">
        <v>0</v>
      </c>
      <c r="Z2802" s="30">
        <v>1</v>
      </c>
      <c r="AA2802" s="30" t="e">
        <v>#N/A</v>
      </c>
      <c r="AB2802" t="s">
        <v>10592</v>
      </c>
      <c r="AC2802" t="s">
        <v>11023</v>
      </c>
      <c r="AD2802" t="b">
        <v>0</v>
      </c>
      <c r="AF2802" t="str">
        <f t="shared" si="173"/>
        <v/>
      </c>
      <c r="AG2802">
        <f t="shared" si="174"/>
        <v>1</v>
      </c>
      <c r="AH2802">
        <f t="shared" si="175"/>
        <v>1</v>
      </c>
    </row>
    <row r="2803" spans="1:34" x14ac:dyDescent="0.25">
      <c r="A2803" s="31" t="s">
        <v>808</v>
      </c>
      <c r="B2803" s="32" t="s">
        <v>583</v>
      </c>
      <c r="C2803" s="33" t="s">
        <v>525</v>
      </c>
      <c r="D2803" s="33" t="s">
        <v>809</v>
      </c>
      <c r="E2803" s="33" t="s">
        <v>10</v>
      </c>
      <c r="F2803" s="34">
        <v>27</v>
      </c>
      <c r="G2803" s="34" t="s">
        <v>326</v>
      </c>
      <c r="H2803" s="34">
        <v>1943</v>
      </c>
      <c r="I2803" s="71" t="str">
        <f t="shared" si="172"/>
        <v>November 27, 1943</v>
      </c>
      <c r="J2803" s="133" t="s">
        <v>230</v>
      </c>
      <c r="K2803" s="134" t="s">
        <v>11355</v>
      </c>
      <c r="L2803" s="32" t="s">
        <v>10565</v>
      </c>
      <c r="M2803" s="32" t="s">
        <v>10566</v>
      </c>
      <c r="N2803" s="32" t="s">
        <v>10852</v>
      </c>
      <c r="O2803" s="32"/>
      <c r="P2803" s="32"/>
      <c r="Q2803" s="32"/>
      <c r="R2803" s="33"/>
      <c r="S2803" s="32"/>
      <c r="T2803" s="32" t="s">
        <v>11356</v>
      </c>
      <c r="U2803" s="32" t="s">
        <v>525</v>
      </c>
      <c r="V2803" s="32" t="s">
        <v>11357</v>
      </c>
      <c r="W2803" s="32">
        <v>11</v>
      </c>
      <c r="X2803" s="32" t="s">
        <v>11282</v>
      </c>
      <c r="Y2803" s="32">
        <v>0</v>
      </c>
      <c r="Z2803" s="32">
        <v>1</v>
      </c>
      <c r="AA2803" s="32" t="s">
        <v>10558</v>
      </c>
      <c r="AB2803" s="32" t="s">
        <v>525</v>
      </c>
      <c r="AC2803" s="32" t="s">
        <v>11023</v>
      </c>
      <c r="AD2803" s="32" t="b">
        <v>0</v>
      </c>
      <c r="AE2803" s="32"/>
      <c r="AF2803" t="str">
        <f t="shared" si="173"/>
        <v>USAAF</v>
      </c>
      <c r="AG2803">
        <f t="shared" si="174"/>
        <v>1</v>
      </c>
      <c r="AH2803">
        <f t="shared" si="175"/>
        <v>1</v>
      </c>
    </row>
    <row r="2804" spans="1:34" x14ac:dyDescent="0.25">
      <c r="A2804" s="13" t="s">
        <v>10314</v>
      </c>
      <c r="B2804" t="s">
        <v>583</v>
      </c>
      <c r="C2804" s="16"/>
      <c r="D2804" s="16" t="s">
        <v>400</v>
      </c>
      <c r="E2804" s="16"/>
      <c r="F2804" s="17"/>
      <c r="G2804" s="17"/>
      <c r="H2804" s="17"/>
      <c r="I2804" s="71" t="str">
        <f t="shared" si="172"/>
        <v xml:space="preserve"> , </v>
      </c>
      <c r="J2804" s="105"/>
      <c r="K2804" t="s">
        <v>18658</v>
      </c>
      <c r="L2804" t="s">
        <v>10867</v>
      </c>
      <c r="R2804" s="16"/>
      <c r="W2804" s="30"/>
      <c r="X2804" s="30"/>
      <c r="Y2804" s="30">
        <v>0</v>
      </c>
      <c r="Z2804" s="30">
        <v>1</v>
      </c>
      <c r="AA2804" s="30" t="e">
        <v>#N/A</v>
      </c>
      <c r="AB2804" t="s">
        <v>10592</v>
      </c>
      <c r="AC2804" t="s">
        <v>11023</v>
      </c>
      <c r="AD2804" t="b">
        <v>0</v>
      </c>
      <c r="AF2804" t="str">
        <f t="shared" si="173"/>
        <v/>
      </c>
      <c r="AG2804">
        <f t="shared" si="174"/>
        <v>1</v>
      </c>
      <c r="AH2804">
        <f t="shared" si="175"/>
        <v>1</v>
      </c>
    </row>
    <row r="2805" spans="1:34" x14ac:dyDescent="0.25">
      <c r="A2805" s="13" t="s">
        <v>1058</v>
      </c>
      <c r="B2805" t="s">
        <v>583</v>
      </c>
      <c r="C2805" s="16" t="s">
        <v>1059</v>
      </c>
      <c r="D2805" s="16" t="s">
        <v>236</v>
      </c>
      <c r="E2805" s="16" t="s">
        <v>237</v>
      </c>
      <c r="F2805" s="17">
        <v>11</v>
      </c>
      <c r="G2805" s="17" t="s">
        <v>247</v>
      </c>
      <c r="H2805" s="17">
        <v>1944</v>
      </c>
      <c r="I2805" s="71" t="str">
        <f t="shared" si="172"/>
        <v>March 11, 1944</v>
      </c>
      <c r="J2805" s="105" t="s">
        <v>230</v>
      </c>
      <c r="K2805" s="121" t="s">
        <v>11638</v>
      </c>
      <c r="L2805" t="s">
        <v>10801</v>
      </c>
      <c r="Q2805" s="16"/>
      <c r="R2805" s="16"/>
      <c r="W2805">
        <v>3</v>
      </c>
      <c r="X2805" s="30" t="s">
        <v>11621</v>
      </c>
      <c r="Y2805" s="30">
        <v>1</v>
      </c>
      <c r="Z2805" s="30">
        <v>1</v>
      </c>
      <c r="AA2805" s="30" t="s">
        <v>10569</v>
      </c>
      <c r="AB2805" t="s">
        <v>1059</v>
      </c>
      <c r="AC2805" t="s">
        <v>11023</v>
      </c>
      <c r="AD2805" t="b">
        <v>0</v>
      </c>
      <c r="AF2805" t="str">
        <f t="shared" si="173"/>
        <v>AAEE?</v>
      </c>
      <c r="AG2805">
        <f t="shared" si="174"/>
        <v>1</v>
      </c>
      <c r="AH2805">
        <f t="shared" si="175"/>
        <v>1</v>
      </c>
    </row>
    <row r="2806" spans="1:34" x14ac:dyDescent="0.25">
      <c r="A2806" s="13" t="s">
        <v>1429</v>
      </c>
      <c r="B2806" t="s">
        <v>583</v>
      </c>
      <c r="C2806" s="16" t="s">
        <v>1430</v>
      </c>
      <c r="D2806" s="16" t="s">
        <v>236</v>
      </c>
      <c r="E2806" s="16" t="s">
        <v>10</v>
      </c>
      <c r="F2806" s="17">
        <v>24</v>
      </c>
      <c r="G2806" s="17" t="s">
        <v>260</v>
      </c>
      <c r="H2806" s="17">
        <v>1944</v>
      </c>
      <c r="I2806" s="71" t="str">
        <f t="shared" si="172"/>
        <v>June 24, 1944</v>
      </c>
      <c r="J2806" s="105" t="s">
        <v>10627</v>
      </c>
      <c r="K2806" s="121" t="s">
        <v>12116</v>
      </c>
      <c r="L2806" s="121" t="s">
        <v>10548</v>
      </c>
      <c r="M2806" t="s">
        <v>11873</v>
      </c>
      <c r="N2806" t="s">
        <v>11399</v>
      </c>
      <c r="O2806" t="s">
        <v>10631</v>
      </c>
      <c r="P2806" t="s">
        <v>10552</v>
      </c>
      <c r="Q2806" s="16" t="s">
        <v>12117</v>
      </c>
      <c r="R2806" s="16"/>
      <c r="S2806" t="s">
        <v>10722</v>
      </c>
      <c r="T2806" t="s">
        <v>10524</v>
      </c>
      <c r="U2806">
        <v>139</v>
      </c>
      <c r="V2806" t="s">
        <v>12118</v>
      </c>
      <c r="W2806">
        <v>6</v>
      </c>
      <c r="X2806" s="30" t="s">
        <v>11992</v>
      </c>
      <c r="Y2806" s="30">
        <v>1</v>
      </c>
      <c r="Z2806" s="30">
        <v>1</v>
      </c>
      <c r="AA2806" s="30" t="s">
        <v>10558</v>
      </c>
      <c r="AB2806">
        <v>139</v>
      </c>
      <c r="AC2806" t="s">
        <v>11023</v>
      </c>
      <c r="AD2806" t="b">
        <v>0</v>
      </c>
      <c r="AF2806" t="str">
        <f t="shared" si="173"/>
        <v>627 /139</v>
      </c>
      <c r="AG2806">
        <f t="shared" si="174"/>
        <v>2</v>
      </c>
      <c r="AH2806">
        <f t="shared" si="175"/>
        <v>2</v>
      </c>
    </row>
    <row r="2807" spans="1:34" x14ac:dyDescent="0.25">
      <c r="A2807" s="13" t="s">
        <v>10315</v>
      </c>
      <c r="B2807" t="s">
        <v>583</v>
      </c>
      <c r="C2807" s="16"/>
      <c r="D2807" s="16" t="s">
        <v>400</v>
      </c>
      <c r="E2807" s="16"/>
      <c r="F2807" s="17"/>
      <c r="G2807" s="17"/>
      <c r="H2807" s="17"/>
      <c r="I2807" s="71" t="str">
        <f t="shared" si="172"/>
        <v xml:space="preserve"> , </v>
      </c>
      <c r="J2807" s="105"/>
      <c r="K2807" t="s">
        <v>18658</v>
      </c>
      <c r="L2807" t="s">
        <v>10867</v>
      </c>
      <c r="R2807" s="16"/>
      <c r="W2807" s="30"/>
      <c r="X2807" s="30"/>
      <c r="Y2807" s="30">
        <v>0</v>
      </c>
      <c r="Z2807" s="30">
        <v>1</v>
      </c>
      <c r="AA2807" s="30" t="e">
        <v>#N/A</v>
      </c>
      <c r="AB2807" t="s">
        <v>10592</v>
      </c>
      <c r="AC2807" t="s">
        <v>11023</v>
      </c>
      <c r="AD2807" t="b">
        <v>0</v>
      </c>
      <c r="AF2807" t="str">
        <f t="shared" si="173"/>
        <v/>
      </c>
      <c r="AG2807">
        <f t="shared" si="174"/>
        <v>1</v>
      </c>
      <c r="AH2807">
        <f t="shared" si="175"/>
        <v>1</v>
      </c>
    </row>
    <row r="2808" spans="1:34" x14ac:dyDescent="0.25">
      <c r="A2808" s="13" t="s">
        <v>10316</v>
      </c>
      <c r="B2808" t="s">
        <v>583</v>
      </c>
      <c r="C2808" s="16"/>
      <c r="D2808" s="16" t="s">
        <v>400</v>
      </c>
      <c r="E2808" s="16"/>
      <c r="F2808" s="17"/>
      <c r="G2808" s="17"/>
      <c r="H2808" s="17"/>
      <c r="I2808" s="71" t="str">
        <f t="shared" si="172"/>
        <v xml:space="preserve"> , </v>
      </c>
      <c r="J2808" s="105"/>
      <c r="K2808" t="s">
        <v>18658</v>
      </c>
      <c r="L2808" t="s">
        <v>10867</v>
      </c>
      <c r="R2808" s="16"/>
      <c r="W2808" s="30"/>
      <c r="X2808" s="30"/>
      <c r="Y2808" s="30">
        <v>0</v>
      </c>
      <c r="Z2808" s="30">
        <v>1</v>
      </c>
      <c r="AA2808" s="30" t="e">
        <v>#N/A</v>
      </c>
      <c r="AB2808" t="s">
        <v>10592</v>
      </c>
      <c r="AC2808" t="s">
        <v>11023</v>
      </c>
      <c r="AD2808" t="b">
        <v>0</v>
      </c>
      <c r="AF2808" t="str">
        <f t="shared" si="173"/>
        <v/>
      </c>
      <c r="AG2808">
        <f t="shared" si="174"/>
        <v>1</v>
      </c>
      <c r="AH2808">
        <f t="shared" si="175"/>
        <v>1</v>
      </c>
    </row>
    <row r="2809" spans="1:34" x14ac:dyDescent="0.25">
      <c r="A2809" s="13" t="s">
        <v>1698</v>
      </c>
      <c r="B2809" t="s">
        <v>583</v>
      </c>
      <c r="C2809" s="16" t="s">
        <v>401</v>
      </c>
      <c r="D2809" s="16" t="s">
        <v>400</v>
      </c>
      <c r="E2809" s="16" t="s">
        <v>324</v>
      </c>
      <c r="F2809" s="17">
        <v>22</v>
      </c>
      <c r="G2809" s="17" t="s">
        <v>282</v>
      </c>
      <c r="H2809" s="17">
        <v>1944</v>
      </c>
      <c r="I2809" s="71" t="str">
        <f t="shared" si="172"/>
        <v>August 22, 1944</v>
      </c>
      <c r="J2809" s="105" t="s">
        <v>230</v>
      </c>
      <c r="K2809" s="121" t="s">
        <v>12511</v>
      </c>
      <c r="L2809" t="s">
        <v>10565</v>
      </c>
      <c r="M2809" t="s">
        <v>10566</v>
      </c>
      <c r="N2809" t="s">
        <v>10953</v>
      </c>
      <c r="R2809" s="16"/>
      <c r="W2809">
        <v>8</v>
      </c>
      <c r="X2809" s="30" t="s">
        <v>12374</v>
      </c>
      <c r="Y2809" s="30">
        <v>1</v>
      </c>
      <c r="Z2809" s="30">
        <v>1</v>
      </c>
      <c r="AA2809" s="30" t="s">
        <v>10569</v>
      </c>
      <c r="AB2809" t="s">
        <v>10592</v>
      </c>
      <c r="AC2809" t="s">
        <v>11023</v>
      </c>
      <c r="AD2809" t="b">
        <v>0</v>
      </c>
      <c r="AF2809" t="str">
        <f t="shared" si="173"/>
        <v>RCAF</v>
      </c>
      <c r="AG2809">
        <f t="shared" si="174"/>
        <v>1</v>
      </c>
      <c r="AH2809">
        <f t="shared" si="175"/>
        <v>1</v>
      </c>
    </row>
    <row r="2810" spans="1:34" x14ac:dyDescent="0.25">
      <c r="A2810" s="13" t="s">
        <v>10317</v>
      </c>
      <c r="B2810" t="s">
        <v>583</v>
      </c>
      <c r="C2810" s="16"/>
      <c r="D2810" s="16" t="s">
        <v>400</v>
      </c>
      <c r="E2810" s="16"/>
      <c r="F2810" s="17"/>
      <c r="G2810" s="17"/>
      <c r="H2810" s="17"/>
      <c r="I2810" s="71" t="str">
        <f t="shared" si="172"/>
        <v xml:space="preserve"> , </v>
      </c>
      <c r="J2810" s="105"/>
      <c r="K2810" t="s">
        <v>18658</v>
      </c>
      <c r="L2810" t="s">
        <v>10867</v>
      </c>
      <c r="R2810" s="16"/>
      <c r="W2810" s="30"/>
      <c r="X2810" s="30"/>
      <c r="Y2810" s="30">
        <v>0</v>
      </c>
      <c r="Z2810" s="30">
        <v>1</v>
      </c>
      <c r="AA2810" s="30" t="e">
        <v>#N/A</v>
      </c>
      <c r="AB2810" t="s">
        <v>10592</v>
      </c>
      <c r="AC2810" t="s">
        <v>11023</v>
      </c>
      <c r="AD2810" t="b">
        <v>0</v>
      </c>
      <c r="AF2810" t="str">
        <f t="shared" si="173"/>
        <v/>
      </c>
      <c r="AG2810">
        <f t="shared" si="174"/>
        <v>1</v>
      </c>
      <c r="AH2810">
        <f t="shared" si="175"/>
        <v>1</v>
      </c>
    </row>
    <row r="2811" spans="1:34" x14ac:dyDescent="0.25">
      <c r="A2811" s="13" t="s">
        <v>10318</v>
      </c>
      <c r="B2811" t="s">
        <v>583</v>
      </c>
      <c r="C2811" s="16"/>
      <c r="D2811" s="16" t="s">
        <v>400</v>
      </c>
      <c r="E2811" s="16"/>
      <c r="F2811" s="17"/>
      <c r="G2811" s="17"/>
      <c r="H2811" s="17"/>
      <c r="I2811" s="71" t="str">
        <f t="shared" si="172"/>
        <v xml:space="preserve"> , </v>
      </c>
      <c r="J2811" s="105"/>
      <c r="K2811" t="s">
        <v>18658</v>
      </c>
      <c r="L2811" t="s">
        <v>10867</v>
      </c>
      <c r="R2811" s="16"/>
      <c r="W2811" s="30"/>
      <c r="X2811" s="30"/>
      <c r="Y2811" s="30">
        <v>0</v>
      </c>
      <c r="Z2811" s="30">
        <v>1</v>
      </c>
      <c r="AA2811" s="30" t="e">
        <v>#N/A</v>
      </c>
      <c r="AB2811" t="s">
        <v>10592</v>
      </c>
      <c r="AC2811" t="s">
        <v>11023</v>
      </c>
      <c r="AD2811" t="b">
        <v>0</v>
      </c>
      <c r="AF2811" t="str">
        <f t="shared" si="173"/>
        <v/>
      </c>
      <c r="AG2811">
        <f t="shared" si="174"/>
        <v>1</v>
      </c>
      <c r="AH2811">
        <f t="shared" si="175"/>
        <v>1</v>
      </c>
    </row>
    <row r="2812" spans="1:34" x14ac:dyDescent="0.25">
      <c r="A2812" s="13" t="s">
        <v>10319</v>
      </c>
      <c r="B2812" t="s">
        <v>583</v>
      </c>
      <c r="C2812" s="16"/>
      <c r="D2812" s="16" t="s">
        <v>400</v>
      </c>
      <c r="E2812" s="16"/>
      <c r="F2812" s="17"/>
      <c r="G2812" s="17"/>
      <c r="H2812" s="17"/>
      <c r="I2812" s="71" t="str">
        <f t="shared" ref="I2812:I2875" si="176">G2812&amp;" "&amp;F2812&amp;", "&amp;H2812</f>
        <v xml:space="preserve"> , </v>
      </c>
      <c r="J2812" s="105"/>
      <c r="K2812" t="s">
        <v>18658</v>
      </c>
      <c r="L2812" t="s">
        <v>10867</v>
      </c>
      <c r="R2812" s="16"/>
      <c r="W2812" s="30"/>
      <c r="X2812" s="30"/>
      <c r="Y2812" s="30">
        <v>0</v>
      </c>
      <c r="Z2812" s="30">
        <v>1</v>
      </c>
      <c r="AA2812" s="30" t="e">
        <v>#N/A</v>
      </c>
      <c r="AB2812" t="s">
        <v>10592</v>
      </c>
      <c r="AC2812" t="s">
        <v>11023</v>
      </c>
      <c r="AD2812" t="b">
        <v>0</v>
      </c>
      <c r="AF2812" t="str">
        <f t="shared" si="173"/>
        <v/>
      </c>
      <c r="AG2812">
        <f t="shared" si="174"/>
        <v>1</v>
      </c>
      <c r="AH2812">
        <f t="shared" si="175"/>
        <v>1</v>
      </c>
    </row>
    <row r="2813" spans="1:34" x14ac:dyDescent="0.25">
      <c r="A2813" s="13" t="s">
        <v>10345</v>
      </c>
      <c r="B2813" t="s">
        <v>583</v>
      </c>
      <c r="C2813" s="16"/>
      <c r="D2813" s="16" t="s">
        <v>400</v>
      </c>
      <c r="E2813" s="16"/>
      <c r="F2813" s="17"/>
      <c r="G2813" s="17"/>
      <c r="H2813" s="17"/>
      <c r="I2813" s="71" t="str">
        <f t="shared" si="176"/>
        <v xml:space="preserve"> , </v>
      </c>
      <c r="J2813" s="105"/>
      <c r="K2813" t="s">
        <v>19012</v>
      </c>
      <c r="L2813" t="s">
        <v>11623</v>
      </c>
      <c r="R2813" s="16"/>
      <c r="T2813" t="s">
        <v>10516</v>
      </c>
      <c r="V2813" t="s">
        <v>19013</v>
      </c>
      <c r="W2813" s="30"/>
      <c r="X2813" s="30"/>
      <c r="Y2813" s="30">
        <v>0</v>
      </c>
      <c r="Z2813" s="30">
        <v>1</v>
      </c>
      <c r="AA2813" s="30" t="e">
        <v>#N/A</v>
      </c>
      <c r="AB2813" t="s">
        <v>10592</v>
      </c>
      <c r="AC2813" t="s">
        <v>11023</v>
      </c>
      <c r="AD2813" t="b">
        <v>0</v>
      </c>
      <c r="AF2813" t="str">
        <f t="shared" si="173"/>
        <v/>
      </c>
      <c r="AG2813">
        <f t="shared" si="174"/>
        <v>1</v>
      </c>
      <c r="AH2813">
        <f t="shared" si="175"/>
        <v>1</v>
      </c>
    </row>
    <row r="2814" spans="1:34" x14ac:dyDescent="0.25">
      <c r="A2814" s="13" t="s">
        <v>10320</v>
      </c>
      <c r="B2814" t="s">
        <v>583</v>
      </c>
      <c r="C2814" s="16"/>
      <c r="D2814" s="16" t="s">
        <v>400</v>
      </c>
      <c r="E2814" s="16"/>
      <c r="F2814" s="17"/>
      <c r="G2814" s="17"/>
      <c r="H2814" s="17"/>
      <c r="I2814" s="71" t="str">
        <f t="shared" si="176"/>
        <v xml:space="preserve"> , </v>
      </c>
      <c r="J2814" s="105"/>
      <c r="K2814" t="s">
        <v>18658</v>
      </c>
      <c r="L2814" t="s">
        <v>10867</v>
      </c>
      <c r="R2814" s="16"/>
      <c r="W2814" s="30"/>
      <c r="X2814" s="30"/>
      <c r="Y2814" s="30">
        <v>0</v>
      </c>
      <c r="Z2814" s="30">
        <v>1</v>
      </c>
      <c r="AA2814" s="30" t="e">
        <v>#N/A</v>
      </c>
      <c r="AB2814" t="s">
        <v>10592</v>
      </c>
      <c r="AC2814" t="s">
        <v>11023</v>
      </c>
      <c r="AD2814" t="b">
        <v>0</v>
      </c>
      <c r="AF2814" t="str">
        <f t="shared" si="173"/>
        <v/>
      </c>
      <c r="AG2814">
        <f t="shared" si="174"/>
        <v>1</v>
      </c>
      <c r="AH2814">
        <f t="shared" si="175"/>
        <v>1</v>
      </c>
    </row>
    <row r="2815" spans="1:34" x14ac:dyDescent="0.25">
      <c r="A2815" s="13" t="s">
        <v>4069</v>
      </c>
      <c r="B2815" t="s">
        <v>583</v>
      </c>
      <c r="C2815" s="16"/>
      <c r="D2815" s="16" t="s">
        <v>400</v>
      </c>
      <c r="E2815" s="16" t="s">
        <v>10</v>
      </c>
      <c r="F2815" s="17"/>
      <c r="G2815" s="17"/>
      <c r="H2815" s="17">
        <v>1945</v>
      </c>
      <c r="I2815" s="71" t="str">
        <f t="shared" si="176"/>
        <v xml:space="preserve"> , 1945</v>
      </c>
      <c r="J2815" s="154"/>
      <c r="K2815" t="s">
        <v>15041</v>
      </c>
      <c r="L2815" t="s">
        <v>10565</v>
      </c>
      <c r="M2815" t="s">
        <v>10566</v>
      </c>
      <c r="N2815" t="s">
        <v>12062</v>
      </c>
      <c r="R2815" s="16"/>
      <c r="W2815" s="30"/>
      <c r="X2815" s="30"/>
      <c r="Y2815" s="30">
        <v>0</v>
      </c>
      <c r="Z2815" s="30">
        <v>1</v>
      </c>
      <c r="AA2815" s="30" t="e">
        <v>#N/A</v>
      </c>
      <c r="AB2815" t="s">
        <v>10592</v>
      </c>
      <c r="AC2815" t="s">
        <v>11023</v>
      </c>
      <c r="AD2815" t="b">
        <v>0</v>
      </c>
      <c r="AF2815" t="str">
        <f t="shared" si="173"/>
        <v/>
      </c>
      <c r="AG2815">
        <f t="shared" si="174"/>
        <v>1</v>
      </c>
      <c r="AH2815">
        <f t="shared" si="175"/>
        <v>1</v>
      </c>
    </row>
    <row r="2816" spans="1:34" x14ac:dyDescent="0.25">
      <c r="A2816" s="13" t="s">
        <v>4203</v>
      </c>
      <c r="B2816" t="s">
        <v>583</v>
      </c>
      <c r="C2816" s="16"/>
      <c r="D2816" s="16"/>
      <c r="E2816" s="16"/>
      <c r="F2816" s="17">
        <v>4</v>
      </c>
      <c r="G2816" s="17" t="s">
        <v>326</v>
      </c>
      <c r="H2816" s="17">
        <v>1946</v>
      </c>
      <c r="I2816" s="71" t="str">
        <f t="shared" si="176"/>
        <v>November 4, 1946</v>
      </c>
      <c r="J2816" s="105"/>
      <c r="K2816" s="121" t="s">
        <v>15139</v>
      </c>
      <c r="L2816" t="s">
        <v>10801</v>
      </c>
      <c r="R2816" s="16"/>
      <c r="W2816">
        <v>11</v>
      </c>
      <c r="X2816" s="30"/>
      <c r="Y2816" s="30">
        <v>0</v>
      </c>
      <c r="Z2816" s="30">
        <v>1</v>
      </c>
      <c r="AA2816" s="30" t="e">
        <v>#N/A</v>
      </c>
      <c r="AB2816" t="s">
        <v>10592</v>
      </c>
      <c r="AC2816" t="s">
        <v>11023</v>
      </c>
      <c r="AD2816" t="b">
        <v>0</v>
      </c>
      <c r="AF2816" t="str">
        <f t="shared" si="173"/>
        <v/>
      </c>
      <c r="AG2816">
        <f t="shared" si="174"/>
        <v>1</v>
      </c>
      <c r="AH2816">
        <f t="shared" si="175"/>
        <v>1</v>
      </c>
    </row>
    <row r="2817" spans="1:34" x14ac:dyDescent="0.25">
      <c r="A2817" s="13" t="s">
        <v>2584</v>
      </c>
      <c r="B2817" t="s">
        <v>583</v>
      </c>
      <c r="C2817" s="16" t="s">
        <v>1128</v>
      </c>
      <c r="D2817" s="16" t="s">
        <v>809</v>
      </c>
      <c r="E2817" s="16" t="s">
        <v>416</v>
      </c>
      <c r="F2817" s="17">
        <v>13</v>
      </c>
      <c r="G2817" s="17" t="s">
        <v>365</v>
      </c>
      <c r="H2817" s="17">
        <v>1945</v>
      </c>
      <c r="I2817" s="71" t="str">
        <f t="shared" si="176"/>
        <v>February 13, 1945</v>
      </c>
      <c r="J2817" s="105" t="s">
        <v>230</v>
      </c>
      <c r="K2817" s="121" t="s">
        <v>13607</v>
      </c>
      <c r="L2817" s="121" t="s">
        <v>10565</v>
      </c>
      <c r="M2817" t="s">
        <v>10566</v>
      </c>
      <c r="N2817" t="s">
        <v>11453</v>
      </c>
      <c r="R2817" s="16"/>
      <c r="W2817">
        <v>2</v>
      </c>
      <c r="X2817" s="30" t="s">
        <v>11614</v>
      </c>
      <c r="Y2817" s="30">
        <v>1</v>
      </c>
      <c r="Z2817" s="30">
        <v>1</v>
      </c>
      <c r="AA2817" s="30" t="s">
        <v>10569</v>
      </c>
      <c r="AB2817" t="s">
        <v>1128</v>
      </c>
      <c r="AC2817" t="s">
        <v>11023</v>
      </c>
      <c r="AD2817" t="b">
        <v>0</v>
      </c>
      <c r="AF2817" t="str">
        <f t="shared" si="173"/>
        <v>45 Gp</v>
      </c>
      <c r="AG2817">
        <f t="shared" si="174"/>
        <v>1</v>
      </c>
      <c r="AH2817">
        <f t="shared" si="175"/>
        <v>1</v>
      </c>
    </row>
    <row r="2818" spans="1:34" x14ac:dyDescent="0.25">
      <c r="A2818" s="13" t="s">
        <v>10321</v>
      </c>
      <c r="B2818" t="s">
        <v>583</v>
      </c>
      <c r="C2818" s="16"/>
      <c r="D2818" s="16" t="s">
        <v>400</v>
      </c>
      <c r="E2818" s="16"/>
      <c r="F2818" s="17"/>
      <c r="G2818" s="17"/>
      <c r="H2818" s="17"/>
      <c r="I2818" s="71" t="str">
        <f t="shared" si="176"/>
        <v xml:space="preserve"> , </v>
      </c>
      <c r="J2818" s="105"/>
      <c r="K2818" t="s">
        <v>18658</v>
      </c>
      <c r="L2818" t="s">
        <v>10867</v>
      </c>
      <c r="R2818" s="16"/>
      <c r="W2818" s="30"/>
      <c r="X2818" s="30"/>
      <c r="Y2818" s="30">
        <v>0</v>
      </c>
      <c r="Z2818" s="30">
        <v>1</v>
      </c>
      <c r="AA2818" s="30" t="e">
        <v>#N/A</v>
      </c>
      <c r="AB2818" t="s">
        <v>10592</v>
      </c>
      <c r="AC2818" t="s">
        <v>11023</v>
      </c>
      <c r="AD2818" t="b">
        <v>0</v>
      </c>
      <c r="AF2818" t="str">
        <f t="shared" si="173"/>
        <v/>
      </c>
      <c r="AG2818">
        <f t="shared" si="174"/>
        <v>1</v>
      </c>
      <c r="AH2818">
        <f t="shared" si="175"/>
        <v>1</v>
      </c>
    </row>
    <row r="2819" spans="1:34" x14ac:dyDescent="0.25">
      <c r="A2819" s="13" t="s">
        <v>10322</v>
      </c>
      <c r="B2819" t="s">
        <v>583</v>
      </c>
      <c r="C2819" s="16"/>
      <c r="D2819" s="16" t="s">
        <v>400</v>
      </c>
      <c r="E2819" s="16"/>
      <c r="F2819" s="17"/>
      <c r="G2819" s="17"/>
      <c r="H2819" s="17"/>
      <c r="I2819" s="71" t="str">
        <f t="shared" si="176"/>
        <v xml:space="preserve"> , </v>
      </c>
      <c r="J2819" s="105"/>
      <c r="K2819" t="s">
        <v>18658</v>
      </c>
      <c r="L2819" t="s">
        <v>10867</v>
      </c>
      <c r="R2819" s="16"/>
      <c r="W2819" s="30"/>
      <c r="X2819" s="30"/>
      <c r="Y2819" s="30">
        <v>0</v>
      </c>
      <c r="Z2819" s="30">
        <v>1</v>
      </c>
      <c r="AA2819" s="30" t="e">
        <v>#N/A</v>
      </c>
      <c r="AB2819" t="s">
        <v>10592</v>
      </c>
      <c r="AC2819" t="s">
        <v>11023</v>
      </c>
      <c r="AD2819" t="b">
        <v>0</v>
      </c>
      <c r="AF2819" t="str">
        <f t="shared" ref="AF2819:AF2882" si="177">SUBSTITUTE(C2819,"/"," /")</f>
        <v/>
      </c>
      <c r="AG2819">
        <f t="shared" ref="AG2819:AG2882" si="178">LEN(AF2819)-LEN(C2819)+1</f>
        <v>1</v>
      </c>
      <c r="AH2819">
        <f t="shared" ref="AH2819:AH2882" si="179">IF(ISERROR(FIND("Cv ",C2819,1)),AG2819,AG2819-1)</f>
        <v>1</v>
      </c>
    </row>
    <row r="2820" spans="1:34" x14ac:dyDescent="0.25">
      <c r="A2820" s="13" t="s">
        <v>2976</v>
      </c>
      <c r="B2820" t="s">
        <v>583</v>
      </c>
      <c r="C2820" s="16" t="s">
        <v>2977</v>
      </c>
      <c r="D2820" s="16" t="s">
        <v>236</v>
      </c>
      <c r="E2820" s="16" t="s">
        <v>324</v>
      </c>
      <c r="F2820" s="17">
        <v>6</v>
      </c>
      <c r="G2820" s="17" t="s">
        <v>250</v>
      </c>
      <c r="H2820" s="17">
        <v>1945</v>
      </c>
      <c r="I2820" s="71" t="str">
        <f t="shared" si="176"/>
        <v>April 6, 1945</v>
      </c>
      <c r="J2820" s="105" t="s">
        <v>230</v>
      </c>
      <c r="K2820" s="121" t="s">
        <v>14105</v>
      </c>
      <c r="L2820" t="s">
        <v>10565</v>
      </c>
      <c r="M2820" t="s">
        <v>10566</v>
      </c>
      <c r="N2820" t="s">
        <v>10942</v>
      </c>
      <c r="R2820" s="16"/>
      <c r="W2820">
        <v>4</v>
      </c>
      <c r="X2820" s="30" t="s">
        <v>11782</v>
      </c>
      <c r="Y2820" s="30">
        <v>1</v>
      </c>
      <c r="Z2820" s="30">
        <v>1</v>
      </c>
      <c r="AA2820" s="30" t="s">
        <v>10569</v>
      </c>
      <c r="AB2820" t="s">
        <v>2496</v>
      </c>
      <c r="AC2820" t="s">
        <v>11023</v>
      </c>
      <c r="AD2820" t="b">
        <v>0</v>
      </c>
      <c r="AF2820" t="str">
        <f t="shared" si="177"/>
        <v>1655MTU /128 /1655MTU /16OTU</v>
      </c>
      <c r="AG2820">
        <f t="shared" si="178"/>
        <v>4</v>
      </c>
      <c r="AH2820">
        <f t="shared" si="179"/>
        <v>4</v>
      </c>
    </row>
    <row r="2821" spans="1:34" x14ac:dyDescent="0.25">
      <c r="A2821" s="13" t="s">
        <v>5805</v>
      </c>
      <c r="B2821" t="s">
        <v>583</v>
      </c>
      <c r="C2821" s="16" t="s">
        <v>3386</v>
      </c>
      <c r="D2821" s="16"/>
      <c r="E2821" s="16" t="s">
        <v>324</v>
      </c>
      <c r="F2821" s="17">
        <v>7</v>
      </c>
      <c r="G2821" s="17" t="s">
        <v>282</v>
      </c>
      <c r="H2821" s="17">
        <v>1947</v>
      </c>
      <c r="I2821" s="71" t="str">
        <f t="shared" si="176"/>
        <v>August 7, 1947</v>
      </c>
      <c r="J2821" s="105"/>
      <c r="K2821" s="121" t="s">
        <v>16092</v>
      </c>
      <c r="L2821" t="s">
        <v>10801</v>
      </c>
      <c r="R2821" s="16"/>
      <c r="W2821">
        <v>8</v>
      </c>
      <c r="X2821" s="30"/>
      <c r="Y2821" s="30">
        <v>0</v>
      </c>
      <c r="Z2821" s="30">
        <v>1</v>
      </c>
      <c r="AA2821" s="30" t="s">
        <v>10569</v>
      </c>
      <c r="AB2821" t="s">
        <v>323</v>
      </c>
      <c r="AC2821" t="s">
        <v>11023</v>
      </c>
      <c r="AD2821" t="b">
        <v>0</v>
      </c>
      <c r="AF2821" t="str">
        <f t="shared" si="177"/>
        <v>608 /1655MTU</v>
      </c>
      <c r="AG2821">
        <f t="shared" si="178"/>
        <v>2</v>
      </c>
      <c r="AH2821">
        <f t="shared" si="179"/>
        <v>2</v>
      </c>
    </row>
    <row r="2822" spans="1:34" x14ac:dyDescent="0.25">
      <c r="A2822" s="13" t="s">
        <v>4815</v>
      </c>
      <c r="B2822" t="s">
        <v>583</v>
      </c>
      <c r="C2822" s="16" t="s">
        <v>4816</v>
      </c>
      <c r="D2822" s="16" t="s">
        <v>236</v>
      </c>
      <c r="E2822" s="16" t="s">
        <v>10</v>
      </c>
      <c r="F2822" s="17">
        <v>20</v>
      </c>
      <c r="G2822" s="17" t="s">
        <v>365</v>
      </c>
      <c r="H2822" s="17">
        <v>1946</v>
      </c>
      <c r="I2822" s="71" t="str">
        <f t="shared" si="176"/>
        <v>February 20, 1946</v>
      </c>
      <c r="J2822" s="105"/>
      <c r="K2822" s="121" t="s">
        <v>15562</v>
      </c>
      <c r="L2822" t="s">
        <v>10801</v>
      </c>
      <c r="R2822" s="16"/>
      <c r="S2822" t="s">
        <v>11375</v>
      </c>
      <c r="T2822" t="s">
        <v>83</v>
      </c>
      <c r="U2822">
        <v>627</v>
      </c>
      <c r="V2822" t="s">
        <v>15563</v>
      </c>
      <c r="W2822">
        <v>2</v>
      </c>
      <c r="X2822" s="30"/>
      <c r="Y2822" s="30">
        <v>0</v>
      </c>
      <c r="Z2822" s="30">
        <v>1</v>
      </c>
      <c r="AA2822" s="30" t="e">
        <v>#N/A</v>
      </c>
      <c r="AB2822">
        <v>109</v>
      </c>
      <c r="AC2822" t="s">
        <v>11023</v>
      </c>
      <c r="AD2822" t="b">
        <v>0</v>
      </c>
      <c r="AF2822" t="str">
        <f t="shared" si="177"/>
        <v>608 /627 /109</v>
      </c>
      <c r="AG2822">
        <f t="shared" si="178"/>
        <v>3</v>
      </c>
      <c r="AH2822">
        <f t="shared" si="179"/>
        <v>3</v>
      </c>
    </row>
    <row r="2823" spans="1:34" x14ac:dyDescent="0.25">
      <c r="A2823" s="13" t="s">
        <v>3851</v>
      </c>
      <c r="B2823" t="s">
        <v>583</v>
      </c>
      <c r="C2823" s="16" t="s">
        <v>3852</v>
      </c>
      <c r="D2823" s="16" t="s">
        <v>236</v>
      </c>
      <c r="E2823" s="16" t="s">
        <v>324</v>
      </c>
      <c r="F2823" s="17">
        <v>15</v>
      </c>
      <c r="G2823" s="17" t="s">
        <v>294</v>
      </c>
      <c r="H2823" s="17">
        <v>1945</v>
      </c>
      <c r="I2823" s="71" t="str">
        <f t="shared" si="176"/>
        <v>September 15, 1945</v>
      </c>
      <c r="J2823" s="105"/>
      <c r="K2823" s="121" t="s">
        <v>14871</v>
      </c>
      <c r="L2823" t="s">
        <v>10801</v>
      </c>
      <c r="R2823" s="16"/>
      <c r="S2823" t="s">
        <v>12551</v>
      </c>
      <c r="T2823" t="s">
        <v>10784</v>
      </c>
      <c r="U2823">
        <v>608</v>
      </c>
      <c r="V2823" t="s">
        <v>14872</v>
      </c>
      <c r="W2823">
        <v>9</v>
      </c>
      <c r="X2823" s="30"/>
      <c r="Y2823" s="30">
        <v>0</v>
      </c>
      <c r="Z2823" s="30">
        <v>1</v>
      </c>
      <c r="AA2823" s="30" t="s">
        <v>10569</v>
      </c>
      <c r="AB2823" t="s">
        <v>2496</v>
      </c>
      <c r="AC2823" t="s">
        <v>11023</v>
      </c>
      <c r="AD2823" t="b">
        <v>0</v>
      </c>
      <c r="AF2823" t="str">
        <f t="shared" si="177"/>
        <v>608 /16OTU</v>
      </c>
      <c r="AG2823">
        <f t="shared" si="178"/>
        <v>2</v>
      </c>
      <c r="AH2823">
        <f t="shared" si="179"/>
        <v>2</v>
      </c>
    </row>
    <row r="2824" spans="1:34" x14ac:dyDescent="0.25">
      <c r="A2824" s="13" t="s">
        <v>6714</v>
      </c>
      <c r="B2824" t="s">
        <v>583</v>
      </c>
      <c r="C2824" s="16" t="s">
        <v>6715</v>
      </c>
      <c r="D2824" s="16" t="s">
        <v>236</v>
      </c>
      <c r="E2824" s="16" t="s">
        <v>324</v>
      </c>
      <c r="F2824" s="17">
        <v>30</v>
      </c>
      <c r="G2824" s="17" t="s">
        <v>243</v>
      </c>
      <c r="H2824" s="17">
        <v>1947</v>
      </c>
      <c r="I2824" s="71" t="str">
        <f t="shared" si="176"/>
        <v>January 30, 1947</v>
      </c>
      <c r="J2824" s="105"/>
      <c r="K2824" s="121" t="s">
        <v>16673</v>
      </c>
      <c r="L2824" t="s">
        <v>10801</v>
      </c>
      <c r="R2824" s="16"/>
      <c r="S2824" t="s">
        <v>12551</v>
      </c>
      <c r="T2824" t="s">
        <v>73</v>
      </c>
      <c r="U2824">
        <v>608</v>
      </c>
      <c r="V2824" t="s">
        <v>16676</v>
      </c>
      <c r="W2824">
        <v>1</v>
      </c>
      <c r="X2824" s="30"/>
      <c r="Y2824" s="30">
        <v>0</v>
      </c>
      <c r="Z2824" s="30">
        <v>1</v>
      </c>
      <c r="AA2824" s="30" t="s">
        <v>10569</v>
      </c>
      <c r="AB2824" t="s">
        <v>2496</v>
      </c>
      <c r="AC2824" t="s">
        <v>11023</v>
      </c>
      <c r="AD2824" t="b">
        <v>0</v>
      </c>
      <c r="AF2824" t="str">
        <f t="shared" si="177"/>
        <v>608 /162 /16OTU</v>
      </c>
      <c r="AG2824">
        <f t="shared" si="178"/>
        <v>3</v>
      </c>
      <c r="AH2824">
        <f t="shared" si="179"/>
        <v>3</v>
      </c>
    </row>
    <row r="2825" spans="1:34" x14ac:dyDescent="0.25">
      <c r="A2825" s="13" t="s">
        <v>1936</v>
      </c>
      <c r="B2825" t="s">
        <v>583</v>
      </c>
      <c r="C2825" s="16" t="s">
        <v>1797</v>
      </c>
      <c r="D2825" s="16" t="s">
        <v>236</v>
      </c>
      <c r="E2825" s="16" t="s">
        <v>10</v>
      </c>
      <c r="F2825" s="17">
        <v>11</v>
      </c>
      <c r="G2825" s="17" t="s">
        <v>309</v>
      </c>
      <c r="H2825" s="17">
        <v>1944</v>
      </c>
      <c r="I2825" s="71" t="str">
        <f t="shared" si="176"/>
        <v>October 11, 1944</v>
      </c>
      <c r="J2825" s="105" t="s">
        <v>10627</v>
      </c>
      <c r="K2825" s="121" t="s">
        <v>12832</v>
      </c>
      <c r="L2825" s="121" t="s">
        <v>10548</v>
      </c>
      <c r="M2825" t="s">
        <v>10561</v>
      </c>
      <c r="P2825" t="s">
        <v>10562</v>
      </c>
      <c r="R2825" s="16"/>
      <c r="W2825" s="30">
        <v>10</v>
      </c>
      <c r="X2825" s="30" t="s">
        <v>12775</v>
      </c>
      <c r="Y2825" s="30">
        <v>1</v>
      </c>
      <c r="Z2825" s="30">
        <v>1</v>
      </c>
      <c r="AA2825" s="30" t="s">
        <v>10558</v>
      </c>
      <c r="AB2825">
        <v>608</v>
      </c>
      <c r="AC2825" t="s">
        <v>11023</v>
      </c>
      <c r="AD2825" t="b">
        <v>0</v>
      </c>
      <c r="AF2825" t="str">
        <f t="shared" si="177"/>
        <v>692 /608</v>
      </c>
      <c r="AG2825">
        <f t="shared" si="178"/>
        <v>2</v>
      </c>
      <c r="AH2825">
        <f t="shared" si="179"/>
        <v>2</v>
      </c>
    </row>
    <row r="2826" spans="1:34" x14ac:dyDescent="0.25">
      <c r="A2826" s="13" t="s">
        <v>2954</v>
      </c>
      <c r="B2826" t="s">
        <v>583</v>
      </c>
      <c r="C2826" s="27" t="s">
        <v>1430</v>
      </c>
      <c r="D2826" s="16" t="s">
        <v>236</v>
      </c>
      <c r="E2826" s="16" t="s">
        <v>10</v>
      </c>
      <c r="F2826" s="17">
        <v>3</v>
      </c>
      <c r="G2826" s="17" t="s">
        <v>250</v>
      </c>
      <c r="H2826" s="17">
        <v>1945</v>
      </c>
      <c r="I2826" s="71" t="str">
        <f t="shared" si="176"/>
        <v>April 3, 1945</v>
      </c>
      <c r="J2826" s="105" t="s">
        <v>10627</v>
      </c>
      <c r="K2826" s="121" t="s">
        <v>14068</v>
      </c>
      <c r="L2826" t="s">
        <v>10548</v>
      </c>
      <c r="M2826" t="s">
        <v>12428</v>
      </c>
      <c r="N2826" t="s">
        <v>13357</v>
      </c>
      <c r="O2826" t="s">
        <v>13358</v>
      </c>
      <c r="P2826" t="s">
        <v>10552</v>
      </c>
      <c r="Q2826" t="s">
        <v>10968</v>
      </c>
      <c r="R2826" s="16" t="s">
        <v>14069</v>
      </c>
      <c r="S2826" t="s">
        <v>10722</v>
      </c>
      <c r="T2826" t="s">
        <v>15</v>
      </c>
      <c r="U2826">
        <v>139</v>
      </c>
      <c r="V2826" t="s">
        <v>14070</v>
      </c>
      <c r="W2826">
        <v>4</v>
      </c>
      <c r="X2826" s="30" t="s">
        <v>11782</v>
      </c>
      <c r="Y2826" s="30">
        <v>1</v>
      </c>
      <c r="Z2826" s="30">
        <v>1</v>
      </c>
      <c r="AA2826" s="30" t="s">
        <v>10558</v>
      </c>
      <c r="AB2826">
        <v>139</v>
      </c>
      <c r="AC2826" t="s">
        <v>11023</v>
      </c>
      <c r="AD2826" t="b">
        <v>0</v>
      </c>
      <c r="AF2826" t="str">
        <f t="shared" si="177"/>
        <v>627 /139</v>
      </c>
      <c r="AG2826">
        <f t="shared" si="178"/>
        <v>2</v>
      </c>
      <c r="AH2826">
        <f t="shared" si="179"/>
        <v>2</v>
      </c>
    </row>
    <row r="2827" spans="1:34" x14ac:dyDescent="0.25">
      <c r="A2827" s="13" t="s">
        <v>2663</v>
      </c>
      <c r="B2827" t="s">
        <v>583</v>
      </c>
      <c r="C2827" s="16">
        <v>608</v>
      </c>
      <c r="D2827" s="16" t="s">
        <v>236</v>
      </c>
      <c r="E2827" s="16" t="s">
        <v>10</v>
      </c>
      <c r="F2827" s="17">
        <v>23</v>
      </c>
      <c r="G2827" s="17" t="s">
        <v>365</v>
      </c>
      <c r="H2827" s="17">
        <v>1945</v>
      </c>
      <c r="I2827" s="71" t="str">
        <f t="shared" si="176"/>
        <v>February 23, 1945</v>
      </c>
      <c r="J2827" s="105" t="s">
        <v>10627</v>
      </c>
      <c r="K2827" s="121" t="s">
        <v>13710</v>
      </c>
      <c r="L2827" s="121" t="s">
        <v>10548</v>
      </c>
      <c r="M2827" t="s">
        <v>12428</v>
      </c>
      <c r="N2827" t="s">
        <v>13357</v>
      </c>
      <c r="O2827" t="s">
        <v>13358</v>
      </c>
      <c r="P2827" t="s">
        <v>10552</v>
      </c>
      <c r="Q2827" t="s">
        <v>12610</v>
      </c>
      <c r="R2827" s="16"/>
      <c r="W2827">
        <v>2</v>
      </c>
      <c r="X2827" s="30" t="s">
        <v>11614</v>
      </c>
      <c r="Y2827" s="30">
        <v>1</v>
      </c>
      <c r="Z2827" s="30">
        <v>1</v>
      </c>
      <c r="AA2827" s="30" t="s">
        <v>10558</v>
      </c>
      <c r="AB2827">
        <v>608</v>
      </c>
      <c r="AC2827" t="s">
        <v>11023</v>
      </c>
      <c r="AD2827" t="b">
        <v>0</v>
      </c>
      <c r="AF2827" t="str">
        <f t="shared" si="177"/>
        <v>608</v>
      </c>
      <c r="AG2827">
        <f t="shared" si="178"/>
        <v>1</v>
      </c>
      <c r="AH2827">
        <f t="shared" si="179"/>
        <v>1</v>
      </c>
    </row>
    <row r="2828" spans="1:34" x14ac:dyDescent="0.25">
      <c r="A2828" s="13" t="s">
        <v>3670</v>
      </c>
      <c r="B2828" t="s">
        <v>583</v>
      </c>
      <c r="C2828" s="16" t="s">
        <v>2621</v>
      </c>
      <c r="D2828" s="16" t="s">
        <v>236</v>
      </c>
      <c r="E2828" s="16" t="s">
        <v>324</v>
      </c>
      <c r="F2828" s="17">
        <v>2</v>
      </c>
      <c r="G2828" s="17" t="s">
        <v>309</v>
      </c>
      <c r="H2828" s="17">
        <v>1945</v>
      </c>
      <c r="I2828" s="71" t="str">
        <f t="shared" si="176"/>
        <v>October 2, 1945</v>
      </c>
      <c r="J2828" s="105"/>
      <c r="K2828" s="121" t="s">
        <v>14718</v>
      </c>
      <c r="L2828" t="s">
        <v>10801</v>
      </c>
      <c r="R2828" s="16"/>
      <c r="W2828">
        <v>10</v>
      </c>
      <c r="X2828" s="30"/>
      <c r="Y2828" s="30">
        <v>0</v>
      </c>
      <c r="Z2828" s="30">
        <v>1</v>
      </c>
      <c r="AA2828" s="30" t="s">
        <v>10569</v>
      </c>
      <c r="AB2828" t="s">
        <v>2496</v>
      </c>
      <c r="AC2828" t="s">
        <v>11023</v>
      </c>
      <c r="AD2828" t="b">
        <v>0</v>
      </c>
      <c r="AF2828" t="str">
        <f t="shared" si="177"/>
        <v>608 /1655MTU /16OTU</v>
      </c>
      <c r="AG2828">
        <f t="shared" si="178"/>
        <v>3</v>
      </c>
      <c r="AH2828">
        <f t="shared" si="179"/>
        <v>3</v>
      </c>
    </row>
    <row r="2829" spans="1:34" x14ac:dyDescent="0.25">
      <c r="A2829" s="13" t="s">
        <v>4736</v>
      </c>
      <c r="B2829" t="s">
        <v>583</v>
      </c>
      <c r="C2829" s="16" t="s">
        <v>3999</v>
      </c>
      <c r="D2829" s="16"/>
      <c r="E2829" s="16"/>
      <c r="F2829" s="17">
        <v>16</v>
      </c>
      <c r="G2829" s="17" t="s">
        <v>294</v>
      </c>
      <c r="H2829" s="17">
        <v>1946</v>
      </c>
      <c r="I2829" s="71" t="str">
        <f t="shared" si="176"/>
        <v>September 16, 1946</v>
      </c>
      <c r="J2829" s="105"/>
      <c r="K2829" s="121" t="s">
        <v>15497</v>
      </c>
      <c r="L2829" t="s">
        <v>10801</v>
      </c>
      <c r="R2829" s="16"/>
      <c r="W2829">
        <v>9</v>
      </c>
      <c r="X2829" s="30"/>
      <c r="Y2829" s="30">
        <v>0</v>
      </c>
      <c r="Z2829" s="30">
        <v>1</v>
      </c>
      <c r="AA2829" s="30" t="e">
        <v>#N/A</v>
      </c>
      <c r="AB2829" t="s">
        <v>3999</v>
      </c>
      <c r="AC2829" t="s">
        <v>11023</v>
      </c>
      <c r="AD2829" t="b">
        <v>0</v>
      </c>
      <c r="AF2829" t="str">
        <f t="shared" si="177"/>
        <v>CRD</v>
      </c>
      <c r="AG2829">
        <f t="shared" si="178"/>
        <v>1</v>
      </c>
      <c r="AH2829">
        <f t="shared" si="179"/>
        <v>1</v>
      </c>
    </row>
    <row r="2830" spans="1:34" x14ac:dyDescent="0.25">
      <c r="A2830" s="13" t="s">
        <v>2053</v>
      </c>
      <c r="B2830" t="s">
        <v>583</v>
      </c>
      <c r="C2830" s="16" t="s">
        <v>2054</v>
      </c>
      <c r="D2830" s="16" t="s">
        <v>236</v>
      </c>
      <c r="E2830" s="16" t="s">
        <v>10</v>
      </c>
      <c r="F2830" s="18">
        <v>6</v>
      </c>
      <c r="G2830" s="18" t="s">
        <v>326</v>
      </c>
      <c r="H2830" s="18">
        <v>1944</v>
      </c>
      <c r="I2830" s="71" t="str">
        <f t="shared" si="176"/>
        <v>November 6, 1944</v>
      </c>
      <c r="J2830" s="105" t="s">
        <v>10627</v>
      </c>
      <c r="K2830" s="121" t="s">
        <v>12981</v>
      </c>
      <c r="L2830" s="121" t="s">
        <v>10590</v>
      </c>
      <c r="M2830" t="s">
        <v>10591</v>
      </c>
      <c r="P2830" t="s">
        <v>10592</v>
      </c>
      <c r="R2830" s="16"/>
      <c r="S2830" t="s">
        <v>12663</v>
      </c>
      <c r="T2830" t="s">
        <v>10717</v>
      </c>
      <c r="U2830">
        <v>128</v>
      </c>
      <c r="V2830" t="s">
        <v>12982</v>
      </c>
      <c r="W2830" s="30">
        <v>11</v>
      </c>
      <c r="X2830" s="30" t="s">
        <v>12944</v>
      </c>
      <c r="Y2830" s="30">
        <v>1</v>
      </c>
      <c r="Z2830" s="30">
        <v>1</v>
      </c>
      <c r="AA2830" s="30" t="s">
        <v>10558</v>
      </c>
      <c r="AB2830">
        <v>128</v>
      </c>
      <c r="AC2830" t="s">
        <v>11023</v>
      </c>
      <c r="AD2830" t="b">
        <v>0</v>
      </c>
      <c r="AF2830" t="str">
        <f t="shared" si="177"/>
        <v>608 /139 /128</v>
      </c>
      <c r="AG2830">
        <f t="shared" si="178"/>
        <v>3</v>
      </c>
      <c r="AH2830">
        <f t="shared" si="179"/>
        <v>3</v>
      </c>
    </row>
    <row r="2831" spans="1:34" x14ac:dyDescent="0.25">
      <c r="A2831" s="13" t="s">
        <v>2904</v>
      </c>
      <c r="B2831" t="s">
        <v>583</v>
      </c>
      <c r="C2831" s="16" t="s">
        <v>2369</v>
      </c>
      <c r="D2831" s="16" t="s">
        <v>236</v>
      </c>
      <c r="E2831" s="16" t="s">
        <v>10</v>
      </c>
      <c r="F2831" s="17">
        <v>27</v>
      </c>
      <c r="G2831" s="17" t="s">
        <v>247</v>
      </c>
      <c r="H2831" s="17">
        <v>1945</v>
      </c>
      <c r="I2831" s="71" t="str">
        <f t="shared" si="176"/>
        <v>March 27, 1945</v>
      </c>
      <c r="J2831" s="105" t="s">
        <v>10627</v>
      </c>
      <c r="K2831" s="121" t="s">
        <v>14021</v>
      </c>
      <c r="L2831" t="s">
        <v>10565</v>
      </c>
      <c r="M2831" t="s">
        <v>10636</v>
      </c>
      <c r="N2831" t="s">
        <v>10583</v>
      </c>
      <c r="R2831" s="16"/>
      <c r="S2831" t="s">
        <v>10722</v>
      </c>
      <c r="T2831" t="s">
        <v>2</v>
      </c>
      <c r="U2831">
        <v>139</v>
      </c>
      <c r="V2831" t="s">
        <v>14022</v>
      </c>
      <c r="W2831">
        <v>3</v>
      </c>
      <c r="X2831" s="30" t="s">
        <v>13748</v>
      </c>
      <c r="Y2831" s="30">
        <v>1</v>
      </c>
      <c r="Z2831" s="30">
        <v>1</v>
      </c>
      <c r="AA2831" s="30" t="s">
        <v>10558</v>
      </c>
      <c r="AB2831">
        <v>139</v>
      </c>
      <c r="AC2831" t="s">
        <v>11023</v>
      </c>
      <c r="AD2831" t="b">
        <v>0</v>
      </c>
      <c r="AF2831" t="str">
        <f t="shared" si="177"/>
        <v>608 /139</v>
      </c>
      <c r="AG2831">
        <f t="shared" si="178"/>
        <v>2</v>
      </c>
      <c r="AH2831">
        <f t="shared" si="179"/>
        <v>2</v>
      </c>
    </row>
    <row r="2832" spans="1:34" x14ac:dyDescent="0.25">
      <c r="A2832" s="13" t="s">
        <v>6767</v>
      </c>
      <c r="B2832" t="s">
        <v>583</v>
      </c>
      <c r="C2832" s="16" t="s">
        <v>6715</v>
      </c>
      <c r="D2832" s="16" t="s">
        <v>236</v>
      </c>
      <c r="E2832" s="16" t="s">
        <v>324</v>
      </c>
      <c r="F2832" s="17">
        <v>31</v>
      </c>
      <c r="G2832" s="17" t="s">
        <v>264</v>
      </c>
      <c r="H2832" s="17">
        <v>1947</v>
      </c>
      <c r="I2832" s="71" t="str">
        <f t="shared" si="176"/>
        <v>July 31, 1947</v>
      </c>
      <c r="J2832" s="105"/>
      <c r="K2832" s="121" t="s">
        <v>16705</v>
      </c>
      <c r="L2832" t="s">
        <v>10801</v>
      </c>
      <c r="R2832" s="16"/>
      <c r="S2832" t="s">
        <v>12551</v>
      </c>
      <c r="T2832" t="s">
        <v>22</v>
      </c>
      <c r="U2832">
        <v>608</v>
      </c>
      <c r="V2832" t="s">
        <v>16709</v>
      </c>
      <c r="W2832">
        <v>7</v>
      </c>
      <c r="X2832" s="30"/>
      <c r="Y2832" s="30">
        <v>0</v>
      </c>
      <c r="Z2832" s="30">
        <v>1</v>
      </c>
      <c r="AA2832" s="30" t="s">
        <v>10569</v>
      </c>
      <c r="AB2832" t="s">
        <v>2496</v>
      </c>
      <c r="AC2832" t="s">
        <v>11023</v>
      </c>
      <c r="AD2832" t="b">
        <v>0</v>
      </c>
      <c r="AF2832" t="str">
        <f t="shared" si="177"/>
        <v>608 /162 /16OTU</v>
      </c>
      <c r="AG2832">
        <f t="shared" si="178"/>
        <v>3</v>
      </c>
      <c r="AH2832">
        <f t="shared" si="179"/>
        <v>3</v>
      </c>
    </row>
    <row r="2833" spans="1:34" x14ac:dyDescent="0.25">
      <c r="A2833" s="13" t="s">
        <v>5806</v>
      </c>
      <c r="B2833" t="s">
        <v>583</v>
      </c>
      <c r="C2833" s="16" t="s">
        <v>5807</v>
      </c>
      <c r="D2833" s="16"/>
      <c r="E2833" s="16"/>
      <c r="F2833" s="17">
        <v>7</v>
      </c>
      <c r="G2833" s="17" t="s">
        <v>282</v>
      </c>
      <c r="H2833" s="17">
        <v>1947</v>
      </c>
      <c r="I2833" s="71" t="str">
        <f t="shared" si="176"/>
        <v>August 7, 1947</v>
      </c>
      <c r="J2833" s="105"/>
      <c r="K2833" s="121" t="s">
        <v>16092</v>
      </c>
      <c r="L2833" t="s">
        <v>10801</v>
      </c>
      <c r="R2833" s="16"/>
      <c r="S2833" t="s">
        <v>12551</v>
      </c>
      <c r="T2833" t="s">
        <v>1</v>
      </c>
      <c r="U2833">
        <v>608</v>
      </c>
      <c r="V2833" t="s">
        <v>16098</v>
      </c>
      <c r="W2833">
        <v>8</v>
      </c>
      <c r="X2833" s="30"/>
      <c r="Y2833" s="30">
        <v>0</v>
      </c>
      <c r="Z2833" s="30">
        <v>1</v>
      </c>
      <c r="AA2833" s="30" t="e">
        <v>#N/A</v>
      </c>
      <c r="AB2833">
        <v>608</v>
      </c>
      <c r="AC2833" t="s">
        <v>11023</v>
      </c>
      <c r="AD2833" t="b">
        <v>0</v>
      </c>
      <c r="AF2833" t="str">
        <f t="shared" si="177"/>
        <v>162 /608</v>
      </c>
      <c r="AG2833">
        <f t="shared" si="178"/>
        <v>2</v>
      </c>
      <c r="AH2833">
        <f t="shared" si="179"/>
        <v>2</v>
      </c>
    </row>
    <row r="2834" spans="1:34" x14ac:dyDescent="0.25">
      <c r="A2834" s="13" t="s">
        <v>4254</v>
      </c>
      <c r="B2834" t="s">
        <v>583</v>
      </c>
      <c r="C2834" s="16"/>
      <c r="D2834" s="16"/>
      <c r="E2834" s="16"/>
      <c r="F2834" s="17">
        <v>5</v>
      </c>
      <c r="G2834" s="17" t="s">
        <v>326</v>
      </c>
      <c r="H2834" s="17">
        <v>1946</v>
      </c>
      <c r="I2834" s="71" t="str">
        <f t="shared" si="176"/>
        <v>November 5, 1946</v>
      </c>
      <c r="J2834" s="105"/>
      <c r="K2834" s="121" t="s">
        <v>15169</v>
      </c>
      <c r="L2834" t="s">
        <v>10801</v>
      </c>
      <c r="R2834" s="16"/>
      <c r="W2834">
        <v>11</v>
      </c>
      <c r="X2834" s="30"/>
      <c r="Y2834" s="30">
        <v>0</v>
      </c>
      <c r="Z2834" s="30">
        <v>1</v>
      </c>
      <c r="AA2834" s="30" t="e">
        <v>#N/A</v>
      </c>
      <c r="AB2834" t="s">
        <v>10592</v>
      </c>
      <c r="AC2834" t="s">
        <v>11023</v>
      </c>
      <c r="AD2834" t="b">
        <v>0</v>
      </c>
      <c r="AF2834" t="str">
        <f t="shared" si="177"/>
        <v/>
      </c>
      <c r="AG2834">
        <f t="shared" si="178"/>
        <v>1</v>
      </c>
      <c r="AH2834">
        <f t="shared" si="179"/>
        <v>1</v>
      </c>
    </row>
    <row r="2835" spans="1:34" x14ac:dyDescent="0.25">
      <c r="A2835" s="13" t="s">
        <v>2963</v>
      </c>
      <c r="B2835" t="s">
        <v>583</v>
      </c>
      <c r="C2835" s="16" t="s">
        <v>1924</v>
      </c>
      <c r="D2835" s="16" t="s">
        <v>236</v>
      </c>
      <c r="E2835" s="16" t="s">
        <v>10</v>
      </c>
      <c r="F2835" s="17">
        <v>4</v>
      </c>
      <c r="G2835" s="17" t="s">
        <v>250</v>
      </c>
      <c r="H2835" s="17">
        <v>1945</v>
      </c>
      <c r="I2835" s="71" t="str">
        <f t="shared" si="176"/>
        <v>April 4, 1945</v>
      </c>
      <c r="J2835" s="105" t="s">
        <v>230</v>
      </c>
      <c r="K2835" s="121" t="s">
        <v>14082</v>
      </c>
      <c r="L2835" t="s">
        <v>10801</v>
      </c>
      <c r="R2835" s="16"/>
      <c r="S2835" t="s">
        <v>12551</v>
      </c>
      <c r="T2835" t="s">
        <v>83</v>
      </c>
      <c r="U2835">
        <v>608</v>
      </c>
      <c r="V2835" t="s">
        <v>14083</v>
      </c>
      <c r="W2835">
        <v>4</v>
      </c>
      <c r="X2835" s="30" t="s">
        <v>11782</v>
      </c>
      <c r="Y2835" s="30">
        <v>1</v>
      </c>
      <c r="Z2835" s="30">
        <v>1</v>
      </c>
      <c r="AA2835" s="30" t="s">
        <v>10558</v>
      </c>
      <c r="AB2835">
        <v>608</v>
      </c>
      <c r="AC2835" t="s">
        <v>11023</v>
      </c>
      <c r="AD2835" t="b">
        <v>0</v>
      </c>
      <c r="AF2835" t="str">
        <f t="shared" si="177"/>
        <v>139 /608</v>
      </c>
      <c r="AG2835">
        <f t="shared" si="178"/>
        <v>2</v>
      </c>
      <c r="AH2835">
        <f t="shared" si="179"/>
        <v>2</v>
      </c>
    </row>
    <row r="2836" spans="1:34" x14ac:dyDescent="0.25">
      <c r="A2836" s="25" t="s">
        <v>1787</v>
      </c>
      <c r="B2836" s="26" t="s">
        <v>583</v>
      </c>
      <c r="C2836" s="27">
        <v>608</v>
      </c>
      <c r="D2836" s="27" t="s">
        <v>236</v>
      </c>
      <c r="E2836" s="27" t="s">
        <v>10</v>
      </c>
      <c r="F2836" s="28">
        <v>13</v>
      </c>
      <c r="G2836" s="28" t="s">
        <v>294</v>
      </c>
      <c r="H2836" s="28">
        <v>1944</v>
      </c>
      <c r="I2836" s="71" t="str">
        <f t="shared" si="176"/>
        <v>September 13, 1944</v>
      </c>
      <c r="J2836" s="131" t="s">
        <v>10627</v>
      </c>
      <c r="K2836" s="132" t="s">
        <v>12631</v>
      </c>
      <c r="L2836" s="132" t="s">
        <v>10548</v>
      </c>
      <c r="M2836" s="26" t="s">
        <v>12632</v>
      </c>
      <c r="N2836" s="26" t="s">
        <v>12632</v>
      </c>
      <c r="O2836" s="26" t="s">
        <v>12214</v>
      </c>
      <c r="P2836" s="26" t="s">
        <v>10552</v>
      </c>
      <c r="Q2836" s="26" t="s">
        <v>12633</v>
      </c>
      <c r="R2836" s="27" t="s">
        <v>12634</v>
      </c>
      <c r="S2836" s="26" t="s">
        <v>12551</v>
      </c>
      <c r="T2836" s="26" t="s">
        <v>81</v>
      </c>
      <c r="U2836" s="26">
        <v>608</v>
      </c>
      <c r="V2836" s="26" t="s">
        <v>12635</v>
      </c>
      <c r="W2836">
        <v>9</v>
      </c>
      <c r="X2836" s="30" t="s">
        <v>12574</v>
      </c>
      <c r="Y2836" s="30">
        <v>1</v>
      </c>
      <c r="Z2836" s="30">
        <v>1</v>
      </c>
      <c r="AA2836" s="30" t="s">
        <v>10558</v>
      </c>
      <c r="AB2836">
        <v>608</v>
      </c>
      <c r="AC2836" t="s">
        <v>11023</v>
      </c>
      <c r="AD2836" t="b">
        <v>0</v>
      </c>
      <c r="AF2836" t="str">
        <f t="shared" si="177"/>
        <v>608</v>
      </c>
      <c r="AG2836">
        <f t="shared" si="178"/>
        <v>1</v>
      </c>
      <c r="AH2836">
        <f t="shared" si="179"/>
        <v>1</v>
      </c>
    </row>
    <row r="2837" spans="1:34" x14ac:dyDescent="0.25">
      <c r="A2837" s="13" t="s">
        <v>2082</v>
      </c>
      <c r="B2837" t="s">
        <v>583</v>
      </c>
      <c r="C2837" s="16">
        <v>608</v>
      </c>
      <c r="D2837" s="16" t="s">
        <v>236</v>
      </c>
      <c r="E2837" s="16" t="s">
        <v>10</v>
      </c>
      <c r="F2837" s="17">
        <v>10</v>
      </c>
      <c r="G2837" s="17" t="s">
        <v>326</v>
      </c>
      <c r="H2837" s="17">
        <v>1944</v>
      </c>
      <c r="I2837" s="71" t="str">
        <f t="shared" si="176"/>
        <v>November 10, 1944</v>
      </c>
      <c r="J2837" s="105" t="s">
        <v>10627</v>
      </c>
      <c r="K2837" s="121" t="s">
        <v>13011</v>
      </c>
      <c r="L2837" s="121" t="s">
        <v>10565</v>
      </c>
      <c r="M2837" t="s">
        <v>10636</v>
      </c>
      <c r="N2837" t="s">
        <v>10567</v>
      </c>
      <c r="R2837" s="16"/>
      <c r="S2837" t="s">
        <v>12551</v>
      </c>
      <c r="T2837" t="s">
        <v>73</v>
      </c>
      <c r="U2837">
        <v>608</v>
      </c>
      <c r="V2837" s="30" t="s">
        <v>13012</v>
      </c>
      <c r="W2837" s="30">
        <v>11</v>
      </c>
      <c r="X2837" s="30" t="s">
        <v>12944</v>
      </c>
      <c r="Y2837" s="30">
        <v>1</v>
      </c>
      <c r="Z2837" s="30">
        <v>1</v>
      </c>
      <c r="AA2837" s="30" t="s">
        <v>10558</v>
      </c>
      <c r="AB2837">
        <v>608</v>
      </c>
      <c r="AC2837" t="s">
        <v>11023</v>
      </c>
      <c r="AD2837" t="b">
        <v>0</v>
      </c>
      <c r="AF2837" t="str">
        <f t="shared" si="177"/>
        <v>608</v>
      </c>
      <c r="AG2837">
        <f t="shared" si="178"/>
        <v>1</v>
      </c>
      <c r="AH2837">
        <f t="shared" si="179"/>
        <v>1</v>
      </c>
    </row>
    <row r="2838" spans="1:34" x14ac:dyDescent="0.25">
      <c r="A2838" s="13" t="s">
        <v>4298</v>
      </c>
      <c r="B2838" t="s">
        <v>583</v>
      </c>
      <c r="C2838" s="16" t="s">
        <v>2855</v>
      </c>
      <c r="D2838" s="16" t="s">
        <v>236</v>
      </c>
      <c r="E2838" s="16" t="s">
        <v>324</v>
      </c>
      <c r="F2838" s="17">
        <v>7</v>
      </c>
      <c r="G2838" s="17" t="s">
        <v>326</v>
      </c>
      <c r="H2838" s="17">
        <v>1946</v>
      </c>
      <c r="I2838" s="71" t="str">
        <f t="shared" si="176"/>
        <v>November 7, 1946</v>
      </c>
      <c r="J2838" s="105"/>
      <c r="K2838" s="121" t="s">
        <v>15201</v>
      </c>
      <c r="L2838" t="s">
        <v>10801</v>
      </c>
      <c r="R2838" s="16"/>
      <c r="W2838">
        <v>11</v>
      </c>
      <c r="X2838" s="30"/>
      <c r="Y2838" s="30">
        <v>0</v>
      </c>
      <c r="Z2838" s="30">
        <v>1</v>
      </c>
      <c r="AA2838" s="30" t="s">
        <v>10569</v>
      </c>
      <c r="AB2838" t="s">
        <v>2496</v>
      </c>
      <c r="AC2838" t="s">
        <v>11023</v>
      </c>
      <c r="AD2838" t="b">
        <v>0</v>
      </c>
      <c r="AF2838" t="str">
        <f t="shared" si="177"/>
        <v>139 /16OTU</v>
      </c>
      <c r="AG2838">
        <f t="shared" si="178"/>
        <v>2</v>
      </c>
      <c r="AH2838">
        <f t="shared" si="179"/>
        <v>2</v>
      </c>
    </row>
    <row r="2839" spans="1:34" x14ac:dyDescent="0.25">
      <c r="A2839" s="13" t="s">
        <v>6736</v>
      </c>
      <c r="B2839" t="s">
        <v>583</v>
      </c>
      <c r="C2839" s="16" t="s">
        <v>6737</v>
      </c>
      <c r="D2839" s="16"/>
      <c r="E2839" s="16"/>
      <c r="F2839" s="17">
        <v>30</v>
      </c>
      <c r="G2839" s="17" t="s">
        <v>294</v>
      </c>
      <c r="H2839" s="17">
        <v>1947</v>
      </c>
      <c r="I2839" s="71" t="str">
        <f t="shared" si="176"/>
        <v>September 30, 1947</v>
      </c>
      <c r="J2839" s="105"/>
      <c r="K2839" s="121" t="s">
        <v>16690</v>
      </c>
      <c r="L2839" t="s">
        <v>10801</v>
      </c>
      <c r="R2839" s="16"/>
      <c r="S2839" t="s">
        <v>11375</v>
      </c>
      <c r="T2839" t="s">
        <v>10522</v>
      </c>
      <c r="U2839">
        <v>627</v>
      </c>
      <c r="V2839" t="s">
        <v>16692</v>
      </c>
      <c r="W2839">
        <v>9</v>
      </c>
      <c r="X2839" s="30"/>
      <c r="Y2839" s="30">
        <v>0</v>
      </c>
      <c r="Z2839" s="30">
        <v>1</v>
      </c>
      <c r="AA2839" s="30" t="e">
        <v>#N/A</v>
      </c>
      <c r="AB2839" t="s">
        <v>16693</v>
      </c>
      <c r="AC2839" t="s">
        <v>11023</v>
      </c>
      <c r="AD2839" t="b">
        <v>0</v>
      </c>
      <c r="AF2839" t="str">
        <f t="shared" si="177"/>
        <v>1655MTU /627 /5 Gp Film Unit</v>
      </c>
      <c r="AG2839">
        <f t="shared" si="178"/>
        <v>3</v>
      </c>
      <c r="AH2839">
        <f t="shared" si="179"/>
        <v>3</v>
      </c>
    </row>
    <row r="2840" spans="1:34" x14ac:dyDescent="0.25">
      <c r="A2840" s="13" t="s">
        <v>5795</v>
      </c>
      <c r="B2840" t="s">
        <v>583</v>
      </c>
      <c r="C2840" s="16" t="s">
        <v>2977</v>
      </c>
      <c r="D2840" s="16" t="s">
        <v>236</v>
      </c>
      <c r="E2840" s="16" t="s">
        <v>324</v>
      </c>
      <c r="F2840" s="17">
        <v>7</v>
      </c>
      <c r="G2840" s="17" t="s">
        <v>282</v>
      </c>
      <c r="H2840" s="17">
        <v>1947</v>
      </c>
      <c r="I2840" s="71" t="str">
        <f t="shared" si="176"/>
        <v>August 7, 1947</v>
      </c>
      <c r="J2840" s="105"/>
      <c r="K2840" s="121" t="s">
        <v>16092</v>
      </c>
      <c r="L2840" t="s">
        <v>10801</v>
      </c>
      <c r="R2840" s="16"/>
      <c r="W2840">
        <v>8</v>
      </c>
      <c r="X2840" s="30"/>
      <c r="Y2840" s="30">
        <v>0</v>
      </c>
      <c r="Z2840" s="30">
        <v>1</v>
      </c>
      <c r="AA2840" s="30" t="s">
        <v>10569</v>
      </c>
      <c r="AB2840" t="s">
        <v>2496</v>
      </c>
      <c r="AC2840" t="s">
        <v>11023</v>
      </c>
      <c r="AD2840" t="b">
        <v>0</v>
      </c>
      <c r="AF2840" t="str">
        <f t="shared" si="177"/>
        <v>1655MTU /128 /1655MTU /16OTU</v>
      </c>
      <c r="AG2840">
        <f t="shared" si="178"/>
        <v>4</v>
      </c>
      <c r="AH2840">
        <f t="shared" si="179"/>
        <v>4</v>
      </c>
    </row>
    <row r="2841" spans="1:34" x14ac:dyDescent="0.25">
      <c r="A2841" s="13" t="s">
        <v>2058</v>
      </c>
      <c r="B2841" t="s">
        <v>583</v>
      </c>
      <c r="C2841" s="16">
        <v>608</v>
      </c>
      <c r="D2841" s="16" t="s">
        <v>236</v>
      </c>
      <c r="E2841" s="16" t="s">
        <v>10</v>
      </c>
      <c r="F2841" s="17">
        <v>6</v>
      </c>
      <c r="G2841" s="17" t="s">
        <v>326</v>
      </c>
      <c r="H2841" s="17">
        <v>1944</v>
      </c>
      <c r="I2841" s="71" t="str">
        <f t="shared" si="176"/>
        <v>November 6, 1944</v>
      </c>
      <c r="J2841" s="105" t="s">
        <v>10627</v>
      </c>
      <c r="K2841" s="121" t="s">
        <v>12986</v>
      </c>
      <c r="L2841" s="121" t="s">
        <v>10565</v>
      </c>
      <c r="M2841" t="s">
        <v>10636</v>
      </c>
      <c r="N2841" t="s">
        <v>12987</v>
      </c>
      <c r="P2841" t="s">
        <v>10654</v>
      </c>
      <c r="R2841" s="16"/>
      <c r="S2841" t="s">
        <v>12551</v>
      </c>
      <c r="T2841" t="s">
        <v>61</v>
      </c>
      <c r="U2841">
        <v>608</v>
      </c>
      <c r="V2841" t="s">
        <v>12988</v>
      </c>
      <c r="W2841" s="30">
        <v>11</v>
      </c>
      <c r="X2841" s="30" t="s">
        <v>12944</v>
      </c>
      <c r="Y2841" s="30">
        <v>1</v>
      </c>
      <c r="Z2841" s="30">
        <v>1</v>
      </c>
      <c r="AA2841" s="30" t="s">
        <v>10558</v>
      </c>
      <c r="AB2841">
        <v>608</v>
      </c>
      <c r="AC2841" t="s">
        <v>11023</v>
      </c>
      <c r="AD2841" t="b">
        <v>0</v>
      </c>
      <c r="AF2841" t="str">
        <f t="shared" si="177"/>
        <v>608</v>
      </c>
      <c r="AG2841">
        <f t="shared" si="178"/>
        <v>1</v>
      </c>
      <c r="AH2841">
        <f t="shared" si="179"/>
        <v>1</v>
      </c>
    </row>
    <row r="2842" spans="1:34" x14ac:dyDescent="0.25">
      <c r="A2842" s="13" t="s">
        <v>2620</v>
      </c>
      <c r="B2842" t="s">
        <v>583</v>
      </c>
      <c r="C2842" s="16" t="s">
        <v>2621</v>
      </c>
      <c r="D2842" s="16" t="s">
        <v>236</v>
      </c>
      <c r="E2842" s="16" t="s">
        <v>324</v>
      </c>
      <c r="F2842" s="17">
        <v>20</v>
      </c>
      <c r="G2842" s="17" t="s">
        <v>365</v>
      </c>
      <c r="H2842" s="17">
        <v>1945</v>
      </c>
      <c r="I2842" s="71" t="str">
        <f t="shared" si="176"/>
        <v>February 20, 1945</v>
      </c>
      <c r="J2842" s="105" t="s">
        <v>230</v>
      </c>
      <c r="K2842" s="121" t="s">
        <v>13647</v>
      </c>
      <c r="L2842" s="121" t="s">
        <v>10565</v>
      </c>
      <c r="M2842" t="s">
        <v>10566</v>
      </c>
      <c r="N2842" t="s">
        <v>10942</v>
      </c>
      <c r="R2842" s="16"/>
      <c r="W2842">
        <v>2</v>
      </c>
      <c r="X2842" s="30" t="s">
        <v>11614</v>
      </c>
      <c r="Y2842" s="30">
        <v>1</v>
      </c>
      <c r="Z2842" s="30">
        <v>1</v>
      </c>
      <c r="AA2842" s="30" t="s">
        <v>10569</v>
      </c>
      <c r="AB2842" t="s">
        <v>2496</v>
      </c>
      <c r="AC2842" t="s">
        <v>11023</v>
      </c>
      <c r="AD2842" t="b">
        <v>0</v>
      </c>
      <c r="AF2842" t="str">
        <f t="shared" si="177"/>
        <v>608 /1655MTU /16OTU</v>
      </c>
      <c r="AG2842">
        <f t="shared" si="178"/>
        <v>3</v>
      </c>
      <c r="AH2842">
        <f t="shared" si="179"/>
        <v>3</v>
      </c>
    </row>
    <row r="2843" spans="1:34" x14ac:dyDescent="0.25">
      <c r="A2843" s="13" t="s">
        <v>1867</v>
      </c>
      <c r="B2843" t="s">
        <v>583</v>
      </c>
      <c r="C2843" s="16" t="s">
        <v>1868</v>
      </c>
      <c r="D2843" s="16" t="s">
        <v>236</v>
      </c>
      <c r="E2843" s="16" t="s">
        <v>10</v>
      </c>
      <c r="F2843" s="17">
        <v>27</v>
      </c>
      <c r="G2843" s="17" t="s">
        <v>294</v>
      </c>
      <c r="H2843" s="17">
        <v>1944</v>
      </c>
      <c r="I2843" s="71" t="str">
        <f t="shared" si="176"/>
        <v>September 27, 1944</v>
      </c>
      <c r="J2843" s="105" t="s">
        <v>10627</v>
      </c>
      <c r="K2843" s="121" t="s">
        <v>12744</v>
      </c>
      <c r="L2843" s="121" t="s">
        <v>10548</v>
      </c>
      <c r="M2843" t="s">
        <v>10561</v>
      </c>
      <c r="P2843" t="s">
        <v>10562</v>
      </c>
      <c r="R2843" s="16"/>
      <c r="S2843" t="s">
        <v>11375</v>
      </c>
      <c r="T2843" t="s">
        <v>10658</v>
      </c>
      <c r="U2843">
        <v>627</v>
      </c>
      <c r="V2843" t="s">
        <v>12745</v>
      </c>
      <c r="W2843">
        <v>9</v>
      </c>
      <c r="X2843" s="30" t="s">
        <v>12574</v>
      </c>
      <c r="Y2843" s="30">
        <v>1</v>
      </c>
      <c r="Z2843" s="30">
        <v>1</v>
      </c>
      <c r="AA2843" s="30" t="s">
        <v>10558</v>
      </c>
      <c r="AB2843">
        <v>627</v>
      </c>
      <c r="AC2843" t="s">
        <v>11023</v>
      </c>
      <c r="AD2843" t="b">
        <v>0</v>
      </c>
      <c r="AF2843" t="str">
        <f t="shared" si="177"/>
        <v>608 /627</v>
      </c>
      <c r="AG2843">
        <f t="shared" si="178"/>
        <v>2</v>
      </c>
      <c r="AH2843">
        <f t="shared" si="179"/>
        <v>2</v>
      </c>
    </row>
    <row r="2844" spans="1:34" x14ac:dyDescent="0.25">
      <c r="A2844" s="13" t="s">
        <v>2880</v>
      </c>
      <c r="B2844" t="s">
        <v>583</v>
      </c>
      <c r="C2844" s="16" t="s">
        <v>2369</v>
      </c>
      <c r="D2844" s="16" t="s">
        <v>236</v>
      </c>
      <c r="E2844" s="16" t="s">
        <v>10</v>
      </c>
      <c r="F2844" s="17">
        <v>23</v>
      </c>
      <c r="G2844" s="17" t="s">
        <v>247</v>
      </c>
      <c r="H2844" s="17">
        <v>1945</v>
      </c>
      <c r="I2844" s="71" t="str">
        <f t="shared" si="176"/>
        <v>March 23, 1945</v>
      </c>
      <c r="J2844" s="105" t="s">
        <v>10627</v>
      </c>
      <c r="K2844" s="121" t="s">
        <v>13983</v>
      </c>
      <c r="L2844" t="s">
        <v>10548</v>
      </c>
      <c r="M2844" t="s">
        <v>12428</v>
      </c>
      <c r="N2844" t="s">
        <v>13357</v>
      </c>
      <c r="O2844" t="s">
        <v>13358</v>
      </c>
      <c r="P2844" t="s">
        <v>10552</v>
      </c>
      <c r="Q2844" t="s">
        <v>13392</v>
      </c>
      <c r="R2844" s="16"/>
      <c r="S2844" t="s">
        <v>10722</v>
      </c>
      <c r="T2844" t="s">
        <v>3</v>
      </c>
      <c r="U2844">
        <v>139</v>
      </c>
      <c r="V2844" t="s">
        <v>13984</v>
      </c>
      <c r="W2844">
        <v>3</v>
      </c>
      <c r="X2844" s="30" t="s">
        <v>13748</v>
      </c>
      <c r="Y2844" s="30">
        <v>1</v>
      </c>
      <c r="Z2844" s="30">
        <v>1</v>
      </c>
      <c r="AA2844" s="30" t="s">
        <v>10558</v>
      </c>
      <c r="AB2844">
        <v>139</v>
      </c>
      <c r="AC2844" t="s">
        <v>11023</v>
      </c>
      <c r="AD2844" t="b">
        <v>0</v>
      </c>
      <c r="AF2844" t="str">
        <f t="shared" si="177"/>
        <v>608 /139</v>
      </c>
      <c r="AG2844">
        <f t="shared" si="178"/>
        <v>2</v>
      </c>
      <c r="AH2844">
        <f t="shared" si="179"/>
        <v>2</v>
      </c>
    </row>
    <row r="2845" spans="1:34" x14ac:dyDescent="0.25">
      <c r="A2845" s="13" t="s">
        <v>4063</v>
      </c>
      <c r="B2845" t="s">
        <v>583</v>
      </c>
      <c r="C2845" s="16" t="s">
        <v>2538</v>
      </c>
      <c r="D2845" s="16" t="s">
        <v>236</v>
      </c>
      <c r="E2845" s="16" t="s">
        <v>324</v>
      </c>
      <c r="F2845" s="17">
        <v>31</v>
      </c>
      <c r="G2845" s="17" t="s">
        <v>238</v>
      </c>
      <c r="H2845" s="17">
        <v>1945</v>
      </c>
      <c r="I2845" s="71" t="str">
        <f t="shared" si="176"/>
        <v>December 31, 1945</v>
      </c>
      <c r="J2845" s="105"/>
      <c r="K2845" s="121" t="s">
        <v>15038</v>
      </c>
      <c r="L2845" t="s">
        <v>10801</v>
      </c>
      <c r="R2845" s="16"/>
      <c r="W2845">
        <v>12</v>
      </c>
      <c r="X2845" s="30"/>
      <c r="Y2845" s="30">
        <v>0</v>
      </c>
      <c r="Z2845" s="30">
        <v>1</v>
      </c>
      <c r="AA2845" s="30" t="s">
        <v>10569</v>
      </c>
      <c r="AB2845" t="s">
        <v>2496</v>
      </c>
      <c r="AC2845" t="s">
        <v>11023</v>
      </c>
      <c r="AD2845" t="b">
        <v>0</v>
      </c>
      <c r="AF2845" t="str">
        <f t="shared" si="177"/>
        <v>1655MTU /16OTU</v>
      </c>
      <c r="AG2845">
        <f t="shared" si="178"/>
        <v>2</v>
      </c>
      <c r="AH2845">
        <f t="shared" si="179"/>
        <v>2</v>
      </c>
    </row>
    <row r="2846" spans="1:34" x14ac:dyDescent="0.25">
      <c r="A2846" s="13" t="s">
        <v>5798</v>
      </c>
      <c r="B2846" t="s">
        <v>583</v>
      </c>
      <c r="C2846" s="16" t="s">
        <v>2621</v>
      </c>
      <c r="D2846" s="16" t="s">
        <v>236</v>
      </c>
      <c r="E2846" s="16" t="s">
        <v>324</v>
      </c>
      <c r="F2846" s="17">
        <v>7</v>
      </c>
      <c r="G2846" s="17" t="s">
        <v>282</v>
      </c>
      <c r="H2846" s="17">
        <v>1947</v>
      </c>
      <c r="I2846" s="71" t="str">
        <f t="shared" si="176"/>
        <v>August 7, 1947</v>
      </c>
      <c r="J2846" s="105"/>
      <c r="K2846" s="121" t="s">
        <v>16092</v>
      </c>
      <c r="L2846" t="s">
        <v>10801</v>
      </c>
      <c r="R2846" s="16"/>
      <c r="W2846">
        <v>8</v>
      </c>
      <c r="X2846" s="30"/>
      <c r="Y2846" s="30">
        <v>0</v>
      </c>
      <c r="Z2846" s="30">
        <v>1</v>
      </c>
      <c r="AA2846" s="30" t="s">
        <v>10569</v>
      </c>
      <c r="AB2846" t="s">
        <v>2496</v>
      </c>
      <c r="AC2846" t="s">
        <v>11023</v>
      </c>
      <c r="AD2846" t="b">
        <v>0</v>
      </c>
      <c r="AF2846" t="str">
        <f t="shared" si="177"/>
        <v>608 /1655MTU /16OTU</v>
      </c>
      <c r="AG2846">
        <f t="shared" si="178"/>
        <v>3</v>
      </c>
      <c r="AH2846">
        <f t="shared" si="179"/>
        <v>3</v>
      </c>
    </row>
    <row r="2847" spans="1:34" x14ac:dyDescent="0.25">
      <c r="A2847" s="13" t="s">
        <v>2576</v>
      </c>
      <c r="B2847" t="s">
        <v>1931</v>
      </c>
      <c r="C2847" s="16" t="s">
        <v>1128</v>
      </c>
      <c r="D2847" s="16" t="s">
        <v>809</v>
      </c>
      <c r="E2847" s="16" t="s">
        <v>416</v>
      </c>
      <c r="F2847" s="17">
        <v>11</v>
      </c>
      <c r="G2847" s="17" t="s">
        <v>365</v>
      </c>
      <c r="H2847" s="17">
        <v>1945</v>
      </c>
      <c r="I2847" s="71" t="str">
        <f t="shared" si="176"/>
        <v>February 11, 1945</v>
      </c>
      <c r="J2847" s="105" t="s">
        <v>230</v>
      </c>
      <c r="K2847" s="121" t="s">
        <v>13602</v>
      </c>
      <c r="L2847" s="121" t="s">
        <v>10565</v>
      </c>
      <c r="M2847" t="s">
        <v>10566</v>
      </c>
      <c r="N2847" t="s">
        <v>12062</v>
      </c>
      <c r="R2847" s="16"/>
      <c r="W2847">
        <v>2</v>
      </c>
      <c r="X2847" s="30" t="s">
        <v>11614</v>
      </c>
      <c r="Y2847" s="30">
        <v>1</v>
      </c>
      <c r="Z2847" s="30">
        <v>1</v>
      </c>
      <c r="AA2847" s="30" t="s">
        <v>10569</v>
      </c>
      <c r="AB2847" t="s">
        <v>1128</v>
      </c>
      <c r="AC2847" t="s">
        <v>11023</v>
      </c>
      <c r="AD2847" t="b">
        <v>0</v>
      </c>
      <c r="AF2847" t="str">
        <f t="shared" si="177"/>
        <v>45 Gp</v>
      </c>
      <c r="AG2847">
        <f t="shared" si="178"/>
        <v>1</v>
      </c>
      <c r="AH2847">
        <f t="shared" si="179"/>
        <v>1</v>
      </c>
    </row>
    <row r="2848" spans="1:34" x14ac:dyDescent="0.25">
      <c r="A2848" s="13" t="s">
        <v>10323</v>
      </c>
      <c r="B2848" t="s">
        <v>1931</v>
      </c>
      <c r="C2848" s="16"/>
      <c r="D2848" s="16" t="s">
        <v>400</v>
      </c>
      <c r="E2848" s="16"/>
      <c r="F2848" s="17"/>
      <c r="G2848" s="17"/>
      <c r="H2848" s="17"/>
      <c r="I2848" s="71" t="str">
        <f t="shared" si="176"/>
        <v xml:space="preserve"> , </v>
      </c>
      <c r="J2848" s="105"/>
      <c r="K2848" t="s">
        <v>18658</v>
      </c>
      <c r="L2848" t="s">
        <v>10867</v>
      </c>
      <c r="R2848" s="16"/>
      <c r="W2848" s="30"/>
      <c r="X2848" s="30"/>
      <c r="Y2848" s="30">
        <v>0</v>
      </c>
      <c r="Z2848" s="30">
        <v>1</v>
      </c>
      <c r="AA2848" s="30" t="e">
        <v>#N/A</v>
      </c>
      <c r="AB2848" t="s">
        <v>10592</v>
      </c>
      <c r="AC2848" t="s">
        <v>11023</v>
      </c>
      <c r="AD2848" t="b">
        <v>0</v>
      </c>
      <c r="AF2848" t="str">
        <f t="shared" si="177"/>
        <v/>
      </c>
      <c r="AG2848">
        <f t="shared" si="178"/>
        <v>1</v>
      </c>
      <c r="AH2848">
        <f t="shared" si="179"/>
        <v>1</v>
      </c>
    </row>
    <row r="2849" spans="1:34" x14ac:dyDescent="0.25">
      <c r="A2849" s="13" t="s">
        <v>10324</v>
      </c>
      <c r="B2849" t="s">
        <v>1931</v>
      </c>
      <c r="C2849" s="16"/>
      <c r="D2849" s="16" t="s">
        <v>400</v>
      </c>
      <c r="E2849" s="16"/>
      <c r="F2849" s="17"/>
      <c r="G2849" s="17"/>
      <c r="H2849" s="17"/>
      <c r="I2849" s="71" t="str">
        <f t="shared" si="176"/>
        <v xml:space="preserve"> , </v>
      </c>
      <c r="J2849" s="105"/>
      <c r="K2849" t="s">
        <v>18658</v>
      </c>
      <c r="L2849" t="s">
        <v>10867</v>
      </c>
      <c r="R2849" s="16"/>
      <c r="W2849" s="30"/>
      <c r="X2849" s="30"/>
      <c r="Y2849" s="30">
        <v>0</v>
      </c>
      <c r="Z2849" s="30">
        <v>1</v>
      </c>
      <c r="AA2849" s="30" t="e">
        <v>#N/A</v>
      </c>
      <c r="AB2849" t="s">
        <v>10592</v>
      </c>
      <c r="AC2849" t="s">
        <v>11023</v>
      </c>
      <c r="AD2849" t="b">
        <v>0</v>
      </c>
      <c r="AF2849" t="str">
        <f t="shared" si="177"/>
        <v/>
      </c>
      <c r="AG2849">
        <f t="shared" si="178"/>
        <v>1</v>
      </c>
      <c r="AH2849">
        <f t="shared" si="179"/>
        <v>1</v>
      </c>
    </row>
    <row r="2850" spans="1:34" x14ac:dyDescent="0.25">
      <c r="A2850" s="13" t="s">
        <v>10325</v>
      </c>
      <c r="B2850" t="s">
        <v>1931</v>
      </c>
      <c r="C2850" s="16"/>
      <c r="D2850" s="16" t="s">
        <v>400</v>
      </c>
      <c r="E2850" s="16"/>
      <c r="F2850" s="17"/>
      <c r="G2850" s="17"/>
      <c r="H2850" s="17"/>
      <c r="I2850" s="71" t="str">
        <f t="shared" si="176"/>
        <v xml:space="preserve"> , </v>
      </c>
      <c r="J2850" s="105"/>
      <c r="K2850" t="s">
        <v>18658</v>
      </c>
      <c r="L2850" t="s">
        <v>10867</v>
      </c>
      <c r="R2850" s="16"/>
      <c r="W2850" s="30"/>
      <c r="X2850" s="30"/>
      <c r="Y2850" s="30">
        <v>0</v>
      </c>
      <c r="Z2850" s="30">
        <v>1</v>
      </c>
      <c r="AA2850" s="30" t="e">
        <v>#N/A</v>
      </c>
      <c r="AB2850" t="s">
        <v>10592</v>
      </c>
      <c r="AC2850" t="s">
        <v>11023</v>
      </c>
      <c r="AD2850" t="b">
        <v>0</v>
      </c>
      <c r="AF2850" t="str">
        <f t="shared" si="177"/>
        <v/>
      </c>
      <c r="AG2850">
        <f t="shared" si="178"/>
        <v>1</v>
      </c>
      <c r="AH2850">
        <f t="shared" si="179"/>
        <v>1</v>
      </c>
    </row>
    <row r="2851" spans="1:34" x14ac:dyDescent="0.25">
      <c r="A2851" s="13" t="s">
        <v>10326</v>
      </c>
      <c r="B2851" t="s">
        <v>1931</v>
      </c>
      <c r="C2851" s="16"/>
      <c r="D2851" s="16" t="s">
        <v>400</v>
      </c>
      <c r="E2851" s="16"/>
      <c r="F2851" s="17"/>
      <c r="G2851" s="17"/>
      <c r="H2851" s="17"/>
      <c r="I2851" s="71" t="str">
        <f t="shared" si="176"/>
        <v xml:space="preserve"> , </v>
      </c>
      <c r="J2851" s="105"/>
      <c r="K2851" t="s">
        <v>18658</v>
      </c>
      <c r="L2851" t="s">
        <v>10867</v>
      </c>
      <c r="R2851" s="16"/>
      <c r="W2851" s="30"/>
      <c r="X2851" s="30"/>
      <c r="Y2851" s="30">
        <v>0</v>
      </c>
      <c r="Z2851" s="30">
        <v>1</v>
      </c>
      <c r="AA2851" s="30" t="e">
        <v>#N/A</v>
      </c>
      <c r="AB2851" t="s">
        <v>10592</v>
      </c>
      <c r="AC2851" t="s">
        <v>11023</v>
      </c>
      <c r="AD2851" t="b">
        <v>0</v>
      </c>
      <c r="AF2851" t="str">
        <f t="shared" si="177"/>
        <v/>
      </c>
      <c r="AG2851">
        <f t="shared" si="178"/>
        <v>1</v>
      </c>
      <c r="AH2851">
        <f t="shared" si="179"/>
        <v>1</v>
      </c>
    </row>
    <row r="2852" spans="1:34" x14ac:dyDescent="0.25">
      <c r="A2852" s="13" t="s">
        <v>10327</v>
      </c>
      <c r="B2852" t="s">
        <v>1931</v>
      </c>
      <c r="C2852" s="16"/>
      <c r="D2852" s="16" t="s">
        <v>400</v>
      </c>
      <c r="E2852" s="16"/>
      <c r="F2852" s="17"/>
      <c r="G2852" s="17"/>
      <c r="H2852" s="17"/>
      <c r="I2852" s="71" t="str">
        <f t="shared" si="176"/>
        <v xml:space="preserve"> , </v>
      </c>
      <c r="J2852" s="105"/>
      <c r="K2852" t="s">
        <v>18658</v>
      </c>
      <c r="L2852" t="s">
        <v>10867</v>
      </c>
      <c r="R2852" s="16"/>
      <c r="W2852" s="30"/>
      <c r="X2852" s="30"/>
      <c r="Y2852" s="30">
        <v>0</v>
      </c>
      <c r="Z2852" s="30">
        <v>1</v>
      </c>
      <c r="AA2852" s="30" t="e">
        <v>#N/A</v>
      </c>
      <c r="AB2852" t="s">
        <v>10592</v>
      </c>
      <c r="AC2852" t="s">
        <v>11023</v>
      </c>
      <c r="AD2852" t="b">
        <v>0</v>
      </c>
      <c r="AF2852" t="str">
        <f t="shared" si="177"/>
        <v/>
      </c>
      <c r="AG2852">
        <f t="shared" si="178"/>
        <v>1</v>
      </c>
      <c r="AH2852">
        <f t="shared" si="179"/>
        <v>1</v>
      </c>
    </row>
    <row r="2853" spans="1:34" x14ac:dyDescent="0.25">
      <c r="A2853" s="13" t="s">
        <v>6465</v>
      </c>
      <c r="B2853" t="s">
        <v>1931</v>
      </c>
      <c r="C2853" s="16"/>
      <c r="D2853" s="16"/>
      <c r="E2853" s="16"/>
      <c r="F2853" s="17">
        <v>22</v>
      </c>
      <c r="G2853" s="17" t="s">
        <v>309</v>
      </c>
      <c r="H2853" s="17">
        <v>1947</v>
      </c>
      <c r="I2853" s="71" t="str">
        <f t="shared" si="176"/>
        <v>October 22, 1947</v>
      </c>
      <c r="J2853" s="105"/>
      <c r="K2853" s="121" t="s">
        <v>16517</v>
      </c>
      <c r="L2853" t="s">
        <v>10801</v>
      </c>
      <c r="R2853" s="16"/>
      <c r="W2853">
        <v>10</v>
      </c>
      <c r="X2853" s="30"/>
      <c r="Y2853" s="30">
        <v>0</v>
      </c>
      <c r="Z2853" s="30">
        <v>1</v>
      </c>
      <c r="AA2853" s="30" t="e">
        <v>#N/A</v>
      </c>
      <c r="AB2853" t="s">
        <v>10592</v>
      </c>
      <c r="AC2853" t="s">
        <v>11023</v>
      </c>
      <c r="AD2853" t="b">
        <v>0</v>
      </c>
      <c r="AF2853" t="str">
        <f t="shared" si="177"/>
        <v/>
      </c>
      <c r="AG2853">
        <f t="shared" si="178"/>
        <v>1</v>
      </c>
      <c r="AH2853">
        <f t="shared" si="179"/>
        <v>1</v>
      </c>
    </row>
    <row r="2854" spans="1:34" x14ac:dyDescent="0.25">
      <c r="A2854" s="13" t="s">
        <v>10328</v>
      </c>
      <c r="B2854" t="s">
        <v>1931</v>
      </c>
      <c r="C2854" s="16"/>
      <c r="D2854" s="16" t="s">
        <v>400</v>
      </c>
      <c r="E2854" s="16"/>
      <c r="F2854" s="17"/>
      <c r="G2854" s="17"/>
      <c r="H2854" s="17"/>
      <c r="I2854" s="71" t="str">
        <f t="shared" si="176"/>
        <v xml:space="preserve"> , </v>
      </c>
      <c r="J2854" s="105"/>
      <c r="K2854" t="s">
        <v>19006</v>
      </c>
      <c r="L2854" t="s">
        <v>10867</v>
      </c>
      <c r="R2854" s="16"/>
      <c r="T2854" t="s">
        <v>19007</v>
      </c>
      <c r="U2854" t="s">
        <v>18995</v>
      </c>
      <c r="V2854" t="s">
        <v>19008</v>
      </c>
      <c r="W2854" s="30"/>
      <c r="X2854" s="30"/>
      <c r="Y2854" s="30">
        <v>0</v>
      </c>
      <c r="Z2854" s="30">
        <v>1</v>
      </c>
      <c r="AA2854" s="30" t="e">
        <v>#N/A</v>
      </c>
      <c r="AB2854" t="s">
        <v>10592</v>
      </c>
      <c r="AC2854" t="s">
        <v>11023</v>
      </c>
      <c r="AD2854" t="b">
        <v>0</v>
      </c>
      <c r="AF2854" t="str">
        <f t="shared" si="177"/>
        <v/>
      </c>
      <c r="AG2854">
        <f t="shared" si="178"/>
        <v>1</v>
      </c>
      <c r="AH2854">
        <f t="shared" si="179"/>
        <v>1</v>
      </c>
    </row>
    <row r="2855" spans="1:34" x14ac:dyDescent="0.25">
      <c r="A2855" s="13" t="s">
        <v>6383</v>
      </c>
      <c r="B2855" t="s">
        <v>1931</v>
      </c>
      <c r="C2855" s="16"/>
      <c r="D2855" s="16"/>
      <c r="E2855" s="16"/>
      <c r="F2855" s="17">
        <v>21</v>
      </c>
      <c r="G2855" s="17" t="s">
        <v>309</v>
      </c>
      <c r="H2855" s="17">
        <v>1947</v>
      </c>
      <c r="I2855" s="71" t="str">
        <f t="shared" si="176"/>
        <v>October 21, 1947</v>
      </c>
      <c r="J2855" s="105"/>
      <c r="K2855" s="121" t="s">
        <v>16473</v>
      </c>
      <c r="L2855" t="s">
        <v>10801</v>
      </c>
      <c r="R2855" s="16"/>
      <c r="W2855">
        <v>10</v>
      </c>
      <c r="X2855" s="30"/>
      <c r="Y2855" s="30">
        <v>0</v>
      </c>
      <c r="Z2855" s="30">
        <v>1</v>
      </c>
      <c r="AA2855" s="30" t="e">
        <v>#N/A</v>
      </c>
      <c r="AB2855" t="s">
        <v>10592</v>
      </c>
      <c r="AC2855" t="s">
        <v>11023</v>
      </c>
      <c r="AD2855" t="b">
        <v>0</v>
      </c>
      <c r="AF2855" t="str">
        <f t="shared" si="177"/>
        <v/>
      </c>
      <c r="AG2855">
        <f t="shared" si="178"/>
        <v>1</v>
      </c>
      <c r="AH2855">
        <f t="shared" si="179"/>
        <v>1</v>
      </c>
    </row>
    <row r="2856" spans="1:34" x14ac:dyDescent="0.25">
      <c r="A2856" s="13" t="s">
        <v>6572</v>
      </c>
      <c r="B2856" t="s">
        <v>1931</v>
      </c>
      <c r="C2856" s="16"/>
      <c r="D2856" s="16"/>
      <c r="E2856" s="16"/>
      <c r="F2856" s="17">
        <v>23</v>
      </c>
      <c r="G2856" s="17" t="s">
        <v>309</v>
      </c>
      <c r="H2856" s="17">
        <v>1947</v>
      </c>
      <c r="I2856" s="71" t="str">
        <f t="shared" si="176"/>
        <v>October 23, 1947</v>
      </c>
      <c r="J2856" s="105"/>
      <c r="K2856" s="121" t="s">
        <v>16548</v>
      </c>
      <c r="L2856" t="s">
        <v>10801</v>
      </c>
      <c r="R2856" s="16"/>
      <c r="W2856">
        <v>10</v>
      </c>
      <c r="X2856" s="30"/>
      <c r="Y2856" s="30">
        <v>0</v>
      </c>
      <c r="Z2856" s="30">
        <v>1</v>
      </c>
      <c r="AA2856" s="30" t="e">
        <v>#N/A</v>
      </c>
      <c r="AB2856" t="s">
        <v>10592</v>
      </c>
      <c r="AC2856" t="s">
        <v>11023</v>
      </c>
      <c r="AD2856" t="b">
        <v>0</v>
      </c>
      <c r="AF2856" t="str">
        <f t="shared" si="177"/>
        <v/>
      </c>
      <c r="AG2856">
        <f t="shared" si="178"/>
        <v>1</v>
      </c>
      <c r="AH2856">
        <f t="shared" si="179"/>
        <v>1</v>
      </c>
    </row>
    <row r="2857" spans="1:34" x14ac:dyDescent="0.25">
      <c r="A2857" s="13" t="s">
        <v>10329</v>
      </c>
      <c r="B2857" t="s">
        <v>1931</v>
      </c>
      <c r="C2857" s="16"/>
      <c r="D2857" s="16" t="s">
        <v>400</v>
      </c>
      <c r="E2857" s="16"/>
      <c r="F2857" s="17"/>
      <c r="G2857" s="17"/>
      <c r="H2857" s="17"/>
      <c r="I2857" s="71" t="str">
        <f t="shared" si="176"/>
        <v xml:space="preserve"> , </v>
      </c>
      <c r="J2857" s="105"/>
      <c r="K2857" t="s">
        <v>18658</v>
      </c>
      <c r="L2857" t="s">
        <v>10867</v>
      </c>
      <c r="R2857" s="16"/>
      <c r="T2857" t="s">
        <v>19002</v>
      </c>
      <c r="U2857" t="s">
        <v>19000</v>
      </c>
      <c r="V2857" t="s">
        <v>19009</v>
      </c>
      <c r="W2857" s="30"/>
      <c r="X2857" s="30"/>
      <c r="Y2857" s="30">
        <v>0</v>
      </c>
      <c r="Z2857" s="30">
        <v>1</v>
      </c>
      <c r="AA2857" s="30" t="e">
        <v>#N/A</v>
      </c>
      <c r="AB2857" t="s">
        <v>10592</v>
      </c>
      <c r="AC2857" t="s">
        <v>11023</v>
      </c>
      <c r="AD2857" t="b">
        <v>0</v>
      </c>
      <c r="AF2857" t="str">
        <f t="shared" si="177"/>
        <v/>
      </c>
      <c r="AG2857">
        <f t="shared" si="178"/>
        <v>1</v>
      </c>
      <c r="AH2857">
        <f t="shared" si="179"/>
        <v>1</v>
      </c>
    </row>
    <row r="2858" spans="1:34" x14ac:dyDescent="0.25">
      <c r="A2858" s="13" t="s">
        <v>2760</v>
      </c>
      <c r="B2858" t="s">
        <v>1931</v>
      </c>
      <c r="C2858" s="16"/>
      <c r="D2858" s="16" t="s">
        <v>236</v>
      </c>
      <c r="E2858" s="16" t="s">
        <v>416</v>
      </c>
      <c r="F2858" s="17">
        <v>7</v>
      </c>
      <c r="G2858" s="17" t="s">
        <v>247</v>
      </c>
      <c r="H2858" s="17">
        <v>1945</v>
      </c>
      <c r="I2858" s="71" t="str">
        <f t="shared" si="176"/>
        <v>March 7, 1945</v>
      </c>
      <c r="J2858" s="105" t="s">
        <v>230</v>
      </c>
      <c r="K2858" s="121" t="s">
        <v>13824</v>
      </c>
      <c r="L2858" t="s">
        <v>10565</v>
      </c>
      <c r="M2858" t="s">
        <v>10566</v>
      </c>
      <c r="N2858" t="s">
        <v>10698</v>
      </c>
      <c r="R2858" s="16"/>
      <c r="W2858">
        <v>3</v>
      </c>
      <c r="X2858" s="30" t="s">
        <v>13748</v>
      </c>
      <c r="Y2858" s="30">
        <v>1</v>
      </c>
      <c r="Z2858" s="30">
        <v>1</v>
      </c>
      <c r="AA2858" s="30" t="s">
        <v>10569</v>
      </c>
      <c r="AB2858" t="s">
        <v>10592</v>
      </c>
      <c r="AC2858" t="s">
        <v>11023</v>
      </c>
      <c r="AD2858" t="b">
        <v>0</v>
      </c>
      <c r="AF2858" t="str">
        <f t="shared" si="177"/>
        <v/>
      </c>
      <c r="AG2858">
        <f t="shared" si="178"/>
        <v>1</v>
      </c>
      <c r="AH2858">
        <f t="shared" si="179"/>
        <v>1</v>
      </c>
    </row>
    <row r="2859" spans="1:34" x14ac:dyDescent="0.25">
      <c r="A2859" s="13" t="s">
        <v>6214</v>
      </c>
      <c r="B2859" t="s">
        <v>1931</v>
      </c>
      <c r="C2859" s="16" t="s">
        <v>5642</v>
      </c>
      <c r="D2859" s="16"/>
      <c r="E2859" s="16"/>
      <c r="F2859" s="17">
        <v>19</v>
      </c>
      <c r="G2859" s="17" t="s">
        <v>326</v>
      </c>
      <c r="H2859" s="17">
        <v>1947</v>
      </c>
      <c r="I2859" s="71" t="str">
        <f t="shared" si="176"/>
        <v>November 19, 1947</v>
      </c>
      <c r="J2859" s="105"/>
      <c r="K2859" s="121" t="s">
        <v>16404</v>
      </c>
      <c r="L2859" t="s">
        <v>10801</v>
      </c>
      <c r="R2859" s="16"/>
      <c r="W2859">
        <v>11</v>
      </c>
      <c r="X2859" s="30"/>
      <c r="Y2859" s="30">
        <v>0</v>
      </c>
      <c r="Z2859" s="30">
        <v>1</v>
      </c>
      <c r="AA2859" s="30" t="e">
        <v>#N/A</v>
      </c>
      <c r="AB2859" t="s">
        <v>14807</v>
      </c>
      <c r="AC2859" t="s">
        <v>11023</v>
      </c>
      <c r="AD2859" t="b">
        <v>0</v>
      </c>
      <c r="AF2859" t="str">
        <f t="shared" si="177"/>
        <v>RN /RAF</v>
      </c>
      <c r="AG2859">
        <f t="shared" si="178"/>
        <v>2</v>
      </c>
      <c r="AH2859">
        <f t="shared" si="179"/>
        <v>2</v>
      </c>
    </row>
    <row r="2860" spans="1:34" x14ac:dyDescent="0.25">
      <c r="A2860" s="13" t="s">
        <v>2819</v>
      </c>
      <c r="B2860" t="s">
        <v>1931</v>
      </c>
      <c r="C2860" s="16" t="s">
        <v>1128</v>
      </c>
      <c r="D2860" s="16" t="s">
        <v>400</v>
      </c>
      <c r="E2860" s="16" t="s">
        <v>416</v>
      </c>
      <c r="F2860" s="17">
        <v>14</v>
      </c>
      <c r="G2860" s="17" t="s">
        <v>247</v>
      </c>
      <c r="H2860" s="17">
        <v>1945</v>
      </c>
      <c r="I2860" s="71" t="str">
        <f t="shared" si="176"/>
        <v>March 14, 1945</v>
      </c>
      <c r="J2860" s="105" t="s">
        <v>230</v>
      </c>
      <c r="K2860" s="121" t="s">
        <v>13898</v>
      </c>
      <c r="L2860" t="s">
        <v>10565</v>
      </c>
      <c r="M2860" t="s">
        <v>10566</v>
      </c>
      <c r="N2860" t="s">
        <v>10698</v>
      </c>
      <c r="R2860" s="16"/>
      <c r="W2860">
        <v>3</v>
      </c>
      <c r="X2860" s="30" t="s">
        <v>13748</v>
      </c>
      <c r="Y2860" s="30">
        <v>1</v>
      </c>
      <c r="Z2860" s="30">
        <v>1</v>
      </c>
      <c r="AA2860" s="30" t="s">
        <v>10569</v>
      </c>
      <c r="AB2860" t="s">
        <v>1128</v>
      </c>
      <c r="AC2860" t="s">
        <v>11023</v>
      </c>
      <c r="AD2860" t="b">
        <v>0</v>
      </c>
      <c r="AF2860" t="str">
        <f t="shared" si="177"/>
        <v>45 Gp</v>
      </c>
      <c r="AG2860">
        <f t="shared" si="178"/>
        <v>1</v>
      </c>
      <c r="AH2860">
        <f t="shared" si="179"/>
        <v>1</v>
      </c>
    </row>
    <row r="2861" spans="1:34" x14ac:dyDescent="0.25">
      <c r="A2861" s="13" t="s">
        <v>6573</v>
      </c>
      <c r="B2861" t="s">
        <v>1931</v>
      </c>
      <c r="C2861" s="16"/>
      <c r="D2861" s="16"/>
      <c r="E2861" s="16"/>
      <c r="F2861" s="17">
        <v>23</v>
      </c>
      <c r="G2861" s="17" t="s">
        <v>309</v>
      </c>
      <c r="H2861" s="17">
        <v>1947</v>
      </c>
      <c r="I2861" s="71" t="str">
        <f t="shared" si="176"/>
        <v>October 23, 1947</v>
      </c>
      <c r="J2861" s="105"/>
      <c r="K2861" s="121" t="s">
        <v>16548</v>
      </c>
      <c r="L2861" t="s">
        <v>10801</v>
      </c>
      <c r="R2861" s="16"/>
      <c r="W2861">
        <v>10</v>
      </c>
      <c r="X2861" s="30"/>
      <c r="Y2861" s="30">
        <v>0</v>
      </c>
      <c r="Z2861" s="30">
        <v>1</v>
      </c>
      <c r="AA2861" s="30" t="e">
        <v>#N/A</v>
      </c>
      <c r="AB2861" t="s">
        <v>10592</v>
      </c>
      <c r="AC2861" t="s">
        <v>11023</v>
      </c>
      <c r="AD2861" t="b">
        <v>0</v>
      </c>
      <c r="AF2861" t="str">
        <f t="shared" si="177"/>
        <v/>
      </c>
      <c r="AG2861">
        <f t="shared" si="178"/>
        <v>1</v>
      </c>
      <c r="AH2861">
        <f t="shared" si="179"/>
        <v>1</v>
      </c>
    </row>
    <row r="2862" spans="1:34" x14ac:dyDescent="0.25">
      <c r="A2862" s="13" t="s">
        <v>6466</v>
      </c>
      <c r="B2862" t="s">
        <v>1931</v>
      </c>
      <c r="C2862" s="16"/>
      <c r="D2862" s="16"/>
      <c r="E2862" s="16"/>
      <c r="F2862" s="17">
        <v>22</v>
      </c>
      <c r="G2862" s="17" t="s">
        <v>309</v>
      </c>
      <c r="H2862" s="17">
        <v>1947</v>
      </c>
      <c r="I2862" s="71" t="str">
        <f t="shared" si="176"/>
        <v>October 22, 1947</v>
      </c>
      <c r="J2862" s="105"/>
      <c r="K2862" s="121" t="s">
        <v>16517</v>
      </c>
      <c r="L2862" t="s">
        <v>10801</v>
      </c>
      <c r="R2862" s="16"/>
      <c r="W2862">
        <v>10</v>
      </c>
      <c r="X2862" s="30"/>
      <c r="Y2862" s="30">
        <v>0</v>
      </c>
      <c r="Z2862" s="30">
        <v>1</v>
      </c>
      <c r="AA2862" s="30" t="e">
        <v>#N/A</v>
      </c>
      <c r="AB2862" t="s">
        <v>10592</v>
      </c>
      <c r="AC2862" t="s">
        <v>11023</v>
      </c>
      <c r="AD2862" t="b">
        <v>0</v>
      </c>
      <c r="AF2862" t="str">
        <f t="shared" si="177"/>
        <v/>
      </c>
      <c r="AG2862">
        <f t="shared" si="178"/>
        <v>1</v>
      </c>
      <c r="AH2862">
        <f t="shared" si="179"/>
        <v>1</v>
      </c>
    </row>
    <row r="2863" spans="1:34" x14ac:dyDescent="0.25">
      <c r="A2863" s="13" t="s">
        <v>6467</v>
      </c>
      <c r="B2863" t="s">
        <v>1931</v>
      </c>
      <c r="C2863" s="16"/>
      <c r="D2863" s="16"/>
      <c r="E2863" s="16"/>
      <c r="F2863" s="17">
        <v>22</v>
      </c>
      <c r="G2863" s="17" t="s">
        <v>309</v>
      </c>
      <c r="H2863" s="17">
        <v>1947</v>
      </c>
      <c r="I2863" s="71" t="str">
        <f t="shared" si="176"/>
        <v>October 22, 1947</v>
      </c>
      <c r="J2863" s="105"/>
      <c r="K2863" s="121" t="s">
        <v>16517</v>
      </c>
      <c r="L2863" t="s">
        <v>10801</v>
      </c>
      <c r="R2863" s="16"/>
      <c r="W2863">
        <v>10</v>
      </c>
      <c r="X2863" s="30"/>
      <c r="Y2863" s="30">
        <v>0</v>
      </c>
      <c r="Z2863" s="30">
        <v>1</v>
      </c>
      <c r="AA2863" s="30" t="e">
        <v>#N/A</v>
      </c>
      <c r="AB2863" t="s">
        <v>10592</v>
      </c>
      <c r="AC2863" t="s">
        <v>11023</v>
      </c>
      <c r="AD2863" t="b">
        <v>0</v>
      </c>
      <c r="AF2863" t="str">
        <f t="shared" si="177"/>
        <v/>
      </c>
      <c r="AG2863">
        <f t="shared" si="178"/>
        <v>1</v>
      </c>
      <c r="AH2863">
        <f t="shared" si="179"/>
        <v>1</v>
      </c>
    </row>
    <row r="2864" spans="1:34" x14ac:dyDescent="0.25">
      <c r="A2864" s="13" t="s">
        <v>6202</v>
      </c>
      <c r="B2864" t="s">
        <v>1931</v>
      </c>
      <c r="C2864" s="16" t="s">
        <v>6203</v>
      </c>
      <c r="D2864" s="16" t="s">
        <v>236</v>
      </c>
      <c r="E2864" s="16" t="s">
        <v>324</v>
      </c>
      <c r="F2864" s="17">
        <v>19</v>
      </c>
      <c r="G2864" s="17" t="s">
        <v>326</v>
      </c>
      <c r="H2864" s="17">
        <v>1947</v>
      </c>
      <c r="I2864" s="71" t="str">
        <f t="shared" si="176"/>
        <v>November 19, 1947</v>
      </c>
      <c r="J2864" s="105"/>
      <c r="K2864" s="121" t="s">
        <v>16404</v>
      </c>
      <c r="L2864" t="s">
        <v>10801</v>
      </c>
      <c r="R2864" s="16"/>
      <c r="W2864">
        <v>11</v>
      </c>
      <c r="X2864" s="30"/>
      <c r="Y2864" s="30">
        <v>0</v>
      </c>
      <c r="Z2864" s="30">
        <v>1</v>
      </c>
      <c r="AA2864" s="30" t="s">
        <v>10569</v>
      </c>
      <c r="AB2864" t="s">
        <v>2496</v>
      </c>
      <c r="AC2864" t="s">
        <v>11023</v>
      </c>
      <c r="AD2864" t="b">
        <v>0</v>
      </c>
      <c r="AF2864" t="str">
        <f t="shared" si="177"/>
        <v>139 /128 /1655MTU /16OTU</v>
      </c>
      <c r="AG2864">
        <f t="shared" si="178"/>
        <v>4</v>
      </c>
      <c r="AH2864">
        <f t="shared" si="179"/>
        <v>4</v>
      </c>
    </row>
    <row r="2865" spans="1:34" x14ac:dyDescent="0.25">
      <c r="A2865" s="13" t="s">
        <v>1953</v>
      </c>
      <c r="B2865" t="s">
        <v>1931</v>
      </c>
      <c r="C2865" s="16" t="s">
        <v>1924</v>
      </c>
      <c r="D2865" s="16" t="s">
        <v>236</v>
      </c>
      <c r="E2865" s="16" t="s">
        <v>10</v>
      </c>
      <c r="F2865" s="17">
        <v>16</v>
      </c>
      <c r="G2865" s="17" t="s">
        <v>309</v>
      </c>
      <c r="H2865" s="17">
        <v>1944</v>
      </c>
      <c r="I2865" s="71" t="str">
        <f t="shared" si="176"/>
        <v>October 16, 1944</v>
      </c>
      <c r="J2865" s="105" t="s">
        <v>230</v>
      </c>
      <c r="K2865" s="121" t="s">
        <v>12853</v>
      </c>
      <c r="L2865" s="121" t="s">
        <v>10565</v>
      </c>
      <c r="M2865" t="s">
        <v>10566</v>
      </c>
      <c r="N2865" t="s">
        <v>12854</v>
      </c>
      <c r="R2865" s="16"/>
      <c r="W2865" s="30">
        <v>10</v>
      </c>
      <c r="X2865" s="30" t="s">
        <v>12775</v>
      </c>
      <c r="Y2865" s="30">
        <v>1</v>
      </c>
      <c r="Z2865" s="30">
        <v>1</v>
      </c>
      <c r="AA2865" s="30" t="s">
        <v>10558</v>
      </c>
      <c r="AB2865">
        <v>608</v>
      </c>
      <c r="AC2865" t="s">
        <v>11023</v>
      </c>
      <c r="AD2865" t="b">
        <v>0</v>
      </c>
      <c r="AF2865" t="str">
        <f t="shared" si="177"/>
        <v>139 /608</v>
      </c>
      <c r="AG2865">
        <f t="shared" si="178"/>
        <v>2</v>
      </c>
      <c r="AH2865">
        <f t="shared" si="179"/>
        <v>2</v>
      </c>
    </row>
    <row r="2866" spans="1:34" x14ac:dyDescent="0.25">
      <c r="A2866" s="13" t="s">
        <v>3839</v>
      </c>
      <c r="B2866" t="s">
        <v>1931</v>
      </c>
      <c r="C2866" s="16"/>
      <c r="D2866" s="16"/>
      <c r="E2866" s="16"/>
      <c r="F2866" s="17">
        <v>14</v>
      </c>
      <c r="G2866" s="17" t="s">
        <v>238</v>
      </c>
      <c r="H2866" s="17">
        <v>1945</v>
      </c>
      <c r="I2866" s="71" t="str">
        <f t="shared" si="176"/>
        <v>December 14, 1945</v>
      </c>
      <c r="J2866" s="105"/>
      <c r="K2866" s="121" t="s">
        <v>14855</v>
      </c>
      <c r="L2866" t="s">
        <v>10801</v>
      </c>
      <c r="R2866" s="16"/>
      <c r="W2866">
        <v>12</v>
      </c>
      <c r="X2866" s="30"/>
      <c r="Y2866" s="30">
        <v>0</v>
      </c>
      <c r="Z2866" s="30">
        <v>1</v>
      </c>
      <c r="AA2866" s="30" t="e">
        <v>#N/A</v>
      </c>
      <c r="AB2866" t="s">
        <v>10592</v>
      </c>
      <c r="AC2866" t="s">
        <v>11023</v>
      </c>
      <c r="AD2866" t="b">
        <v>0</v>
      </c>
      <c r="AF2866" t="str">
        <f t="shared" si="177"/>
        <v/>
      </c>
      <c r="AG2866">
        <f t="shared" si="178"/>
        <v>1</v>
      </c>
      <c r="AH2866">
        <f t="shared" si="179"/>
        <v>1</v>
      </c>
    </row>
    <row r="2867" spans="1:34" x14ac:dyDescent="0.25">
      <c r="A2867" s="13" t="s">
        <v>2883</v>
      </c>
      <c r="B2867" t="s">
        <v>1931</v>
      </c>
      <c r="C2867" s="16">
        <v>139</v>
      </c>
      <c r="D2867" s="16" t="s">
        <v>236</v>
      </c>
      <c r="E2867" s="16" t="s">
        <v>10</v>
      </c>
      <c r="F2867" s="17">
        <v>23</v>
      </c>
      <c r="G2867" s="17" t="s">
        <v>247</v>
      </c>
      <c r="H2867" s="17">
        <v>1945</v>
      </c>
      <c r="I2867" s="71" t="str">
        <f t="shared" si="176"/>
        <v>March 23, 1945</v>
      </c>
      <c r="J2867" s="105" t="s">
        <v>10627</v>
      </c>
      <c r="K2867" s="121" t="s">
        <v>13987</v>
      </c>
      <c r="L2867" t="s">
        <v>10548</v>
      </c>
      <c r="M2867" t="s">
        <v>12428</v>
      </c>
      <c r="N2867" t="s">
        <v>13357</v>
      </c>
      <c r="O2867" t="s">
        <v>13358</v>
      </c>
      <c r="P2867" t="s">
        <v>10552</v>
      </c>
      <c r="Q2867" t="s">
        <v>13959</v>
      </c>
      <c r="R2867" s="16"/>
      <c r="S2867" t="s">
        <v>10722</v>
      </c>
      <c r="T2867" t="s">
        <v>1</v>
      </c>
      <c r="U2867">
        <v>139</v>
      </c>
      <c r="V2867" s="30" t="s">
        <v>13988</v>
      </c>
      <c r="W2867">
        <v>3</v>
      </c>
      <c r="X2867" s="30" t="s">
        <v>13748</v>
      </c>
      <c r="Y2867" s="30">
        <v>1</v>
      </c>
      <c r="Z2867" s="30">
        <v>1</v>
      </c>
      <c r="AA2867" s="30" t="s">
        <v>10558</v>
      </c>
      <c r="AB2867">
        <v>139</v>
      </c>
      <c r="AC2867" t="s">
        <v>11023</v>
      </c>
      <c r="AD2867" t="b">
        <v>0</v>
      </c>
      <c r="AF2867" t="str">
        <f t="shared" si="177"/>
        <v>139</v>
      </c>
      <c r="AG2867">
        <f t="shared" si="178"/>
        <v>1</v>
      </c>
      <c r="AH2867">
        <f t="shared" si="179"/>
        <v>1</v>
      </c>
    </row>
    <row r="2868" spans="1:34" x14ac:dyDescent="0.25">
      <c r="A2868" s="13" t="s">
        <v>6206</v>
      </c>
      <c r="B2868" t="s">
        <v>1931</v>
      </c>
      <c r="C2868" s="16" t="s">
        <v>6207</v>
      </c>
      <c r="D2868" s="16"/>
      <c r="E2868" s="16"/>
      <c r="F2868" s="17">
        <v>19</v>
      </c>
      <c r="G2868" s="17" t="s">
        <v>326</v>
      </c>
      <c r="H2868" s="17">
        <v>1947</v>
      </c>
      <c r="I2868" s="71" t="str">
        <f t="shared" si="176"/>
        <v>November 19, 1947</v>
      </c>
      <c r="J2868" s="105"/>
      <c r="K2868" s="121" t="s">
        <v>16404</v>
      </c>
      <c r="L2868" t="s">
        <v>10801</v>
      </c>
      <c r="R2868" s="16"/>
      <c r="S2868" t="s">
        <v>10722</v>
      </c>
      <c r="T2868" t="s">
        <v>221</v>
      </c>
      <c r="U2868">
        <v>139</v>
      </c>
      <c r="V2868" t="s">
        <v>16405</v>
      </c>
      <c r="W2868">
        <v>11</v>
      </c>
      <c r="X2868" s="30"/>
      <c r="Y2868" s="30">
        <v>0</v>
      </c>
      <c r="Z2868" s="30">
        <v>1</v>
      </c>
      <c r="AA2868" s="30" t="e">
        <v>#N/A</v>
      </c>
      <c r="AB2868">
        <v>608</v>
      </c>
      <c r="AC2868" t="s">
        <v>11023</v>
      </c>
      <c r="AD2868" t="b">
        <v>0</v>
      </c>
      <c r="AF2868" t="str">
        <f t="shared" si="177"/>
        <v>139 /162 /608</v>
      </c>
      <c r="AG2868">
        <f t="shared" si="178"/>
        <v>3</v>
      </c>
      <c r="AH2868">
        <f t="shared" si="179"/>
        <v>3</v>
      </c>
    </row>
    <row r="2869" spans="1:34" x14ac:dyDescent="0.25">
      <c r="A2869" s="13" t="s">
        <v>2109</v>
      </c>
      <c r="B2869" t="s">
        <v>1931</v>
      </c>
      <c r="C2869" s="16">
        <v>139</v>
      </c>
      <c r="D2869" s="16" t="s">
        <v>236</v>
      </c>
      <c r="E2869" s="16" t="s">
        <v>10</v>
      </c>
      <c r="F2869" s="17">
        <v>20</v>
      </c>
      <c r="G2869" s="17" t="s">
        <v>326</v>
      </c>
      <c r="H2869" s="17">
        <v>1944</v>
      </c>
      <c r="I2869" s="71" t="str">
        <f t="shared" si="176"/>
        <v>November 20, 1944</v>
      </c>
      <c r="J2869" s="105" t="s">
        <v>10627</v>
      </c>
      <c r="K2869" s="121" t="s">
        <v>13045</v>
      </c>
      <c r="L2869" s="121" t="s">
        <v>10565</v>
      </c>
      <c r="M2869" t="s">
        <v>10636</v>
      </c>
      <c r="N2869" t="s">
        <v>10567</v>
      </c>
      <c r="R2869" s="16"/>
      <c r="S2869" t="s">
        <v>10722</v>
      </c>
      <c r="T2869" t="s">
        <v>83</v>
      </c>
      <c r="U2869">
        <v>139</v>
      </c>
      <c r="V2869" t="s">
        <v>13046</v>
      </c>
      <c r="W2869" s="30">
        <v>11</v>
      </c>
      <c r="X2869" s="30" t="s">
        <v>12944</v>
      </c>
      <c r="Y2869" s="30">
        <v>1</v>
      </c>
      <c r="Z2869" s="30">
        <v>1</v>
      </c>
      <c r="AA2869" s="30" t="s">
        <v>10558</v>
      </c>
      <c r="AB2869">
        <v>139</v>
      </c>
      <c r="AC2869" t="s">
        <v>11023</v>
      </c>
      <c r="AD2869" t="b">
        <v>0</v>
      </c>
      <c r="AF2869" t="str">
        <f t="shared" si="177"/>
        <v>139</v>
      </c>
      <c r="AG2869">
        <f t="shared" si="178"/>
        <v>1</v>
      </c>
      <c r="AH2869">
        <f t="shared" si="179"/>
        <v>1</v>
      </c>
    </row>
    <row r="2870" spans="1:34" x14ac:dyDescent="0.25">
      <c r="A2870" s="13" t="s">
        <v>2282</v>
      </c>
      <c r="B2870" t="s">
        <v>1931</v>
      </c>
      <c r="C2870" s="16">
        <v>608</v>
      </c>
      <c r="D2870" s="16" t="s">
        <v>236</v>
      </c>
      <c r="E2870" s="16" t="s">
        <v>10</v>
      </c>
      <c r="F2870" s="17">
        <v>23</v>
      </c>
      <c r="G2870" s="17" t="s">
        <v>238</v>
      </c>
      <c r="H2870" s="17">
        <v>1944</v>
      </c>
      <c r="I2870" s="71" t="str">
        <f t="shared" si="176"/>
        <v>December 23, 1944</v>
      </c>
      <c r="J2870" s="105" t="s">
        <v>230</v>
      </c>
      <c r="K2870" s="121" t="s">
        <v>13251</v>
      </c>
      <c r="L2870" s="121" t="s">
        <v>10565</v>
      </c>
      <c r="M2870" t="s">
        <v>10636</v>
      </c>
      <c r="N2870" t="s">
        <v>10728</v>
      </c>
      <c r="R2870" s="16"/>
      <c r="S2870" t="s">
        <v>12551</v>
      </c>
      <c r="T2870" t="s">
        <v>10717</v>
      </c>
      <c r="U2870">
        <v>608</v>
      </c>
      <c r="V2870" t="s">
        <v>13252</v>
      </c>
      <c r="W2870" s="30">
        <v>12</v>
      </c>
      <c r="X2870" s="30" t="s">
        <v>13135</v>
      </c>
      <c r="Y2870" s="30">
        <v>1</v>
      </c>
      <c r="Z2870" s="30">
        <v>1</v>
      </c>
      <c r="AA2870" s="30" t="s">
        <v>10558</v>
      </c>
      <c r="AB2870">
        <v>608</v>
      </c>
      <c r="AC2870" t="s">
        <v>11023</v>
      </c>
      <c r="AD2870" t="b">
        <v>0</v>
      </c>
      <c r="AF2870" t="str">
        <f t="shared" si="177"/>
        <v>608</v>
      </c>
      <c r="AG2870">
        <f t="shared" si="178"/>
        <v>1</v>
      </c>
      <c r="AH2870">
        <f t="shared" si="179"/>
        <v>1</v>
      </c>
    </row>
    <row r="2871" spans="1:34" x14ac:dyDescent="0.25">
      <c r="A2871" s="13" t="s">
        <v>2316</v>
      </c>
      <c r="B2871" t="s">
        <v>1931</v>
      </c>
      <c r="C2871" s="16" t="s">
        <v>2280</v>
      </c>
      <c r="D2871" s="16" t="s">
        <v>236</v>
      </c>
      <c r="E2871" s="16" t="s">
        <v>10</v>
      </c>
      <c r="F2871" s="17">
        <v>30</v>
      </c>
      <c r="G2871" s="17" t="s">
        <v>238</v>
      </c>
      <c r="H2871" s="17">
        <v>1944</v>
      </c>
      <c r="I2871" s="71" t="str">
        <f t="shared" si="176"/>
        <v>December 30, 1944</v>
      </c>
      <c r="J2871" s="105" t="s">
        <v>230</v>
      </c>
      <c r="K2871" s="121" t="s">
        <v>13300</v>
      </c>
      <c r="L2871" s="121" t="s">
        <v>10565</v>
      </c>
      <c r="M2871" t="s">
        <v>10636</v>
      </c>
      <c r="N2871" t="s">
        <v>10728</v>
      </c>
      <c r="R2871" s="16"/>
      <c r="S2871" t="s">
        <v>13248</v>
      </c>
      <c r="T2871" t="s">
        <v>22</v>
      </c>
      <c r="U2871">
        <v>162</v>
      </c>
      <c r="V2871" t="s">
        <v>13301</v>
      </c>
      <c r="W2871" s="30">
        <v>12</v>
      </c>
      <c r="X2871" s="30" t="s">
        <v>13135</v>
      </c>
      <c r="Y2871" s="30">
        <v>1</v>
      </c>
      <c r="Z2871" s="30">
        <v>1</v>
      </c>
      <c r="AA2871" s="30" t="s">
        <v>10558</v>
      </c>
      <c r="AB2871">
        <v>162</v>
      </c>
      <c r="AC2871" t="s">
        <v>11023</v>
      </c>
      <c r="AD2871" t="b">
        <v>0</v>
      </c>
      <c r="AF2871" t="str">
        <f t="shared" si="177"/>
        <v>608 /162</v>
      </c>
      <c r="AG2871">
        <f t="shared" si="178"/>
        <v>2</v>
      </c>
      <c r="AH2871">
        <f t="shared" si="179"/>
        <v>2</v>
      </c>
    </row>
    <row r="2872" spans="1:34" x14ac:dyDescent="0.25">
      <c r="A2872" s="13" t="s">
        <v>6563</v>
      </c>
      <c r="B2872" t="s">
        <v>1931</v>
      </c>
      <c r="C2872" s="16" t="s">
        <v>2866</v>
      </c>
      <c r="D2872" s="16"/>
      <c r="E2872" s="16"/>
      <c r="F2872" s="17">
        <v>23</v>
      </c>
      <c r="G2872" s="17" t="s">
        <v>309</v>
      </c>
      <c r="H2872" s="17">
        <v>1947</v>
      </c>
      <c r="I2872" s="71" t="str">
        <f t="shared" si="176"/>
        <v>October 23, 1947</v>
      </c>
      <c r="J2872" s="105"/>
      <c r="K2872" s="121" t="s">
        <v>16548</v>
      </c>
      <c r="L2872" t="s">
        <v>10801</v>
      </c>
      <c r="R2872" s="16"/>
      <c r="W2872">
        <v>10</v>
      </c>
      <c r="X2872" s="30"/>
      <c r="Y2872" s="30">
        <v>0</v>
      </c>
      <c r="Z2872" s="30">
        <v>1</v>
      </c>
      <c r="AA2872" s="30" t="e">
        <v>#N/A</v>
      </c>
      <c r="AB2872">
        <v>163</v>
      </c>
      <c r="AC2872" t="s">
        <v>11023</v>
      </c>
      <c r="AD2872" t="b">
        <v>0</v>
      </c>
      <c r="AF2872" t="str">
        <f t="shared" si="177"/>
        <v>139 /128 /163</v>
      </c>
      <c r="AG2872">
        <f t="shared" si="178"/>
        <v>3</v>
      </c>
      <c r="AH2872">
        <f t="shared" si="179"/>
        <v>3</v>
      </c>
    </row>
    <row r="2873" spans="1:34" x14ac:dyDescent="0.25">
      <c r="A2873" s="13" t="s">
        <v>1951</v>
      </c>
      <c r="B2873" t="s">
        <v>1931</v>
      </c>
      <c r="C2873" s="16">
        <v>608</v>
      </c>
      <c r="D2873" s="16" t="s">
        <v>236</v>
      </c>
      <c r="E2873" s="16" t="s">
        <v>10</v>
      </c>
      <c r="F2873" s="17">
        <v>15</v>
      </c>
      <c r="G2873" s="17" t="s">
        <v>309</v>
      </c>
      <c r="H2873" s="17">
        <v>1944</v>
      </c>
      <c r="I2873" s="71" t="str">
        <f t="shared" si="176"/>
        <v>October 15, 1944</v>
      </c>
      <c r="J2873" s="105" t="s">
        <v>230</v>
      </c>
      <c r="K2873" s="121" t="s">
        <v>12851</v>
      </c>
      <c r="L2873" s="121" t="s">
        <v>10565</v>
      </c>
      <c r="M2873" t="s">
        <v>10636</v>
      </c>
      <c r="N2873" t="s">
        <v>10852</v>
      </c>
      <c r="R2873" s="16"/>
      <c r="W2873" s="30">
        <v>10</v>
      </c>
      <c r="X2873" s="30" t="s">
        <v>12775</v>
      </c>
      <c r="Y2873" s="30">
        <v>1</v>
      </c>
      <c r="Z2873" s="30">
        <v>1</v>
      </c>
      <c r="AA2873" s="30" t="s">
        <v>10558</v>
      </c>
      <c r="AB2873">
        <v>608</v>
      </c>
      <c r="AC2873" t="s">
        <v>11023</v>
      </c>
      <c r="AD2873" t="b">
        <v>0</v>
      </c>
      <c r="AF2873" t="str">
        <f t="shared" si="177"/>
        <v>608</v>
      </c>
      <c r="AG2873">
        <f t="shared" si="178"/>
        <v>1</v>
      </c>
      <c r="AH2873">
        <f t="shared" si="179"/>
        <v>1</v>
      </c>
    </row>
    <row r="2874" spans="1:34" x14ac:dyDescent="0.25">
      <c r="A2874" s="13" t="s">
        <v>2388</v>
      </c>
      <c r="B2874" t="s">
        <v>1931</v>
      </c>
      <c r="C2874" s="16" t="s">
        <v>2111</v>
      </c>
      <c r="D2874" s="16" t="s">
        <v>236</v>
      </c>
      <c r="E2874" s="16" t="s">
        <v>10</v>
      </c>
      <c r="F2874" s="17">
        <v>5</v>
      </c>
      <c r="G2874" s="17" t="s">
        <v>243</v>
      </c>
      <c r="H2874" s="17">
        <v>1945</v>
      </c>
      <c r="I2874" s="71" t="str">
        <f t="shared" si="176"/>
        <v>January 5, 1945</v>
      </c>
      <c r="J2874" s="105" t="s">
        <v>10627</v>
      </c>
      <c r="K2874" s="121" t="s">
        <v>13381</v>
      </c>
      <c r="L2874" s="121" t="s">
        <v>10565</v>
      </c>
      <c r="M2874" t="s">
        <v>10636</v>
      </c>
      <c r="N2874" t="s">
        <v>10567</v>
      </c>
      <c r="R2874" s="16"/>
      <c r="S2874" t="s">
        <v>13048</v>
      </c>
      <c r="T2874" t="s">
        <v>61</v>
      </c>
      <c r="U2874">
        <v>142</v>
      </c>
      <c r="V2874" t="s">
        <v>13382</v>
      </c>
      <c r="W2874">
        <v>1</v>
      </c>
      <c r="X2874" s="30" t="s">
        <v>13332</v>
      </c>
      <c r="Y2874" s="30">
        <v>1</v>
      </c>
      <c r="Z2874" s="30">
        <v>1</v>
      </c>
      <c r="AA2874" s="30" t="s">
        <v>10558</v>
      </c>
      <c r="AB2874">
        <v>142</v>
      </c>
      <c r="AC2874" t="s">
        <v>11023</v>
      </c>
      <c r="AD2874" t="b">
        <v>0</v>
      </c>
      <c r="AF2874" t="str">
        <f t="shared" si="177"/>
        <v>139 /142</v>
      </c>
      <c r="AG2874">
        <f t="shared" si="178"/>
        <v>2</v>
      </c>
      <c r="AH2874">
        <f t="shared" si="179"/>
        <v>2</v>
      </c>
    </row>
    <row r="2875" spans="1:34" x14ac:dyDescent="0.25">
      <c r="A2875" s="13" t="s">
        <v>10015</v>
      </c>
      <c r="B2875" t="s">
        <v>1931</v>
      </c>
      <c r="C2875" s="16"/>
      <c r="D2875" s="16" t="s">
        <v>809</v>
      </c>
      <c r="E2875" s="16"/>
      <c r="F2875" s="17"/>
      <c r="G2875" s="17"/>
      <c r="H2875" s="17"/>
      <c r="I2875" s="71" t="str">
        <f t="shared" si="176"/>
        <v xml:space="preserve"> , </v>
      </c>
      <c r="J2875" s="105"/>
      <c r="K2875" t="s">
        <v>18665</v>
      </c>
      <c r="L2875" t="s">
        <v>10565</v>
      </c>
      <c r="M2875" t="s">
        <v>10566</v>
      </c>
      <c r="N2875" t="s">
        <v>10865</v>
      </c>
      <c r="R2875" s="16"/>
      <c r="W2875" s="30"/>
      <c r="X2875" s="30"/>
      <c r="Y2875" s="30">
        <v>0</v>
      </c>
      <c r="Z2875" s="30">
        <v>1</v>
      </c>
      <c r="AA2875" s="30" t="e">
        <v>#N/A</v>
      </c>
      <c r="AB2875" t="s">
        <v>10592</v>
      </c>
      <c r="AC2875" t="s">
        <v>11023</v>
      </c>
      <c r="AD2875" t="b">
        <v>0</v>
      </c>
      <c r="AF2875" t="str">
        <f t="shared" si="177"/>
        <v/>
      </c>
      <c r="AG2875">
        <f t="shared" si="178"/>
        <v>1</v>
      </c>
      <c r="AH2875">
        <f t="shared" si="179"/>
        <v>1</v>
      </c>
    </row>
    <row r="2876" spans="1:34" x14ac:dyDescent="0.25">
      <c r="A2876" s="13" t="s">
        <v>5841</v>
      </c>
      <c r="B2876" t="s">
        <v>1931</v>
      </c>
      <c r="C2876" s="16" t="s">
        <v>5842</v>
      </c>
      <c r="D2876" s="16"/>
      <c r="E2876" s="16"/>
      <c r="F2876" s="17">
        <v>7</v>
      </c>
      <c r="G2876" s="17" t="s">
        <v>326</v>
      </c>
      <c r="H2876" s="17">
        <v>1947</v>
      </c>
      <c r="I2876" s="71" t="str">
        <f t="shared" ref="I2876:I2939" si="180">G2876&amp;" "&amp;F2876&amp;", "&amp;H2876</f>
        <v>November 7, 1947</v>
      </c>
      <c r="J2876" s="105"/>
      <c r="K2876" s="121" t="s">
        <v>16119</v>
      </c>
      <c r="L2876" t="s">
        <v>10801</v>
      </c>
      <c r="R2876" s="16"/>
      <c r="S2876" t="s">
        <v>10722</v>
      </c>
      <c r="T2876" t="s">
        <v>10615</v>
      </c>
      <c r="U2876">
        <v>139</v>
      </c>
      <c r="V2876" t="s">
        <v>16120</v>
      </c>
      <c r="W2876">
        <v>11</v>
      </c>
      <c r="X2876" s="30"/>
      <c r="Y2876" s="30">
        <v>0</v>
      </c>
      <c r="Z2876" s="30">
        <v>1</v>
      </c>
      <c r="AA2876" s="30" t="e">
        <v>#N/A</v>
      </c>
      <c r="AB2876">
        <v>571</v>
      </c>
      <c r="AC2876" t="s">
        <v>11023</v>
      </c>
      <c r="AD2876" t="b">
        <v>0</v>
      </c>
      <c r="AF2876" t="str">
        <f t="shared" si="177"/>
        <v>139 /128 /139 /162 /571</v>
      </c>
      <c r="AG2876">
        <f t="shared" si="178"/>
        <v>5</v>
      </c>
      <c r="AH2876">
        <f t="shared" si="179"/>
        <v>5</v>
      </c>
    </row>
    <row r="2877" spans="1:34" x14ac:dyDescent="0.25">
      <c r="A2877" s="13" t="s">
        <v>3641</v>
      </c>
      <c r="B2877" t="s">
        <v>1931</v>
      </c>
      <c r="C2877" s="16" t="s">
        <v>2168</v>
      </c>
      <c r="D2877" s="16" t="s">
        <v>236</v>
      </c>
      <c r="E2877" s="16" t="s">
        <v>10</v>
      </c>
      <c r="F2877" s="17">
        <v>13</v>
      </c>
      <c r="G2877" s="17" t="s">
        <v>282</v>
      </c>
      <c r="H2877" s="17">
        <v>1945</v>
      </c>
      <c r="I2877" s="71" t="str">
        <f t="shared" si="180"/>
        <v>August 13, 1945</v>
      </c>
      <c r="J2877" s="105" t="s">
        <v>230</v>
      </c>
      <c r="K2877" s="121" t="s">
        <v>14697</v>
      </c>
      <c r="L2877" s="121" t="s">
        <v>10565</v>
      </c>
      <c r="M2877" t="s">
        <v>10566</v>
      </c>
      <c r="N2877" t="s">
        <v>10698</v>
      </c>
      <c r="R2877" s="16"/>
      <c r="S2877" t="s">
        <v>12551</v>
      </c>
      <c r="T2877" t="s">
        <v>10516</v>
      </c>
      <c r="U2877">
        <v>608</v>
      </c>
      <c r="V2877" t="s">
        <v>14698</v>
      </c>
      <c r="W2877">
        <v>8</v>
      </c>
      <c r="X2877" s="30" t="s">
        <v>14657</v>
      </c>
      <c r="Y2877" s="30">
        <v>0</v>
      </c>
      <c r="Z2877" s="30">
        <v>1</v>
      </c>
      <c r="AA2877" s="30" t="s">
        <v>10558</v>
      </c>
      <c r="AB2877">
        <v>142</v>
      </c>
      <c r="AC2877" t="s">
        <v>11023</v>
      </c>
      <c r="AD2877" t="b">
        <v>0</v>
      </c>
      <c r="AF2877" t="str">
        <f t="shared" si="177"/>
        <v>608 /142</v>
      </c>
      <c r="AG2877">
        <f t="shared" si="178"/>
        <v>2</v>
      </c>
      <c r="AH2877">
        <f t="shared" si="179"/>
        <v>2</v>
      </c>
    </row>
    <row r="2878" spans="1:34" x14ac:dyDescent="0.25">
      <c r="A2878" s="13" t="s">
        <v>2617</v>
      </c>
      <c r="B2878" t="s">
        <v>1931</v>
      </c>
      <c r="C2878" s="16" t="s">
        <v>1868</v>
      </c>
      <c r="D2878" s="16" t="s">
        <v>236</v>
      </c>
      <c r="E2878" s="16" t="s">
        <v>10</v>
      </c>
      <c r="F2878" s="17">
        <v>19</v>
      </c>
      <c r="G2878" s="17" t="s">
        <v>365</v>
      </c>
      <c r="H2878" s="17">
        <v>1945</v>
      </c>
      <c r="I2878" s="71" t="str">
        <f t="shared" si="180"/>
        <v>February 19, 1945</v>
      </c>
      <c r="J2878" s="105" t="s">
        <v>10627</v>
      </c>
      <c r="K2878" s="121" t="s">
        <v>13642</v>
      </c>
      <c r="L2878" s="121" t="s">
        <v>10548</v>
      </c>
      <c r="M2878" t="s">
        <v>10561</v>
      </c>
      <c r="P2878" t="s">
        <v>10562</v>
      </c>
      <c r="R2878" s="16"/>
      <c r="S2878" t="s">
        <v>11375</v>
      </c>
      <c r="T2878" t="s">
        <v>4</v>
      </c>
      <c r="U2878">
        <v>627</v>
      </c>
      <c r="V2878" t="s">
        <v>13643</v>
      </c>
      <c r="W2878">
        <v>2</v>
      </c>
      <c r="X2878" s="30" t="s">
        <v>11614</v>
      </c>
      <c r="Y2878" s="30">
        <v>1</v>
      </c>
      <c r="Z2878" s="30">
        <v>1</v>
      </c>
      <c r="AA2878" s="30" t="s">
        <v>10558</v>
      </c>
      <c r="AB2878">
        <v>627</v>
      </c>
      <c r="AC2878" t="s">
        <v>11023</v>
      </c>
      <c r="AD2878" t="b">
        <v>0</v>
      </c>
      <c r="AF2878" t="str">
        <f t="shared" si="177"/>
        <v>608 /627</v>
      </c>
      <c r="AG2878">
        <f t="shared" si="178"/>
        <v>2</v>
      </c>
      <c r="AH2878">
        <f t="shared" si="179"/>
        <v>2</v>
      </c>
    </row>
    <row r="2879" spans="1:34" x14ac:dyDescent="0.25">
      <c r="A2879" s="13" t="s">
        <v>6574</v>
      </c>
      <c r="B2879" t="s">
        <v>1931</v>
      </c>
      <c r="C2879" s="16"/>
      <c r="D2879" s="16"/>
      <c r="E2879" s="16"/>
      <c r="F2879" s="17">
        <v>23</v>
      </c>
      <c r="G2879" s="17" t="s">
        <v>309</v>
      </c>
      <c r="H2879" s="17">
        <v>1947</v>
      </c>
      <c r="I2879" s="71" t="str">
        <f t="shared" si="180"/>
        <v>October 23, 1947</v>
      </c>
      <c r="J2879" s="105"/>
      <c r="K2879" s="121" t="s">
        <v>16548</v>
      </c>
      <c r="L2879" t="s">
        <v>10801</v>
      </c>
      <c r="R2879" s="16"/>
      <c r="W2879">
        <v>10</v>
      </c>
      <c r="X2879" s="30"/>
      <c r="Y2879" s="30">
        <v>0</v>
      </c>
      <c r="Z2879" s="30">
        <v>1</v>
      </c>
      <c r="AA2879" s="30" t="e">
        <v>#N/A</v>
      </c>
      <c r="AB2879" t="s">
        <v>10592</v>
      </c>
      <c r="AC2879" t="s">
        <v>11023</v>
      </c>
      <c r="AD2879" t="b">
        <v>0</v>
      </c>
      <c r="AF2879" t="str">
        <f t="shared" si="177"/>
        <v/>
      </c>
      <c r="AG2879">
        <f t="shared" si="178"/>
        <v>1</v>
      </c>
      <c r="AH2879">
        <f t="shared" si="179"/>
        <v>1</v>
      </c>
    </row>
    <row r="2880" spans="1:34" x14ac:dyDescent="0.25">
      <c r="A2880" s="13" t="s">
        <v>4616</v>
      </c>
      <c r="B2880" t="s">
        <v>1931</v>
      </c>
      <c r="C2880" s="16" t="s">
        <v>4617</v>
      </c>
      <c r="D2880" s="16"/>
      <c r="E2880" s="16"/>
      <c r="F2880" s="17">
        <v>14</v>
      </c>
      <c r="G2880" s="17" t="s">
        <v>250</v>
      </c>
      <c r="H2880" s="17">
        <v>1946</v>
      </c>
      <c r="I2880" s="71" t="str">
        <f t="shared" si="180"/>
        <v>April 14, 1946</v>
      </c>
      <c r="J2880" s="105"/>
      <c r="K2880" s="121" t="s">
        <v>15416</v>
      </c>
      <c r="L2880" t="s">
        <v>10801</v>
      </c>
      <c r="R2880" s="16"/>
      <c r="T2880" t="s">
        <v>10717</v>
      </c>
      <c r="U2880">
        <v>163</v>
      </c>
      <c r="V2880" t="s">
        <v>15417</v>
      </c>
      <c r="W2880">
        <v>4</v>
      </c>
      <c r="X2880" s="30"/>
      <c r="Y2880" s="30">
        <v>0</v>
      </c>
      <c r="Z2880" s="30">
        <v>1</v>
      </c>
      <c r="AA2880" s="30" t="e">
        <v>#N/A</v>
      </c>
      <c r="AB2880">
        <v>162</v>
      </c>
      <c r="AC2880" t="s">
        <v>11023</v>
      </c>
      <c r="AD2880" t="b">
        <v>0</v>
      </c>
      <c r="AF2880" t="str">
        <f t="shared" si="177"/>
        <v>139 /1655MTU /128 /163 /162</v>
      </c>
      <c r="AG2880">
        <f t="shared" si="178"/>
        <v>5</v>
      </c>
      <c r="AH2880">
        <f t="shared" si="179"/>
        <v>5</v>
      </c>
    </row>
    <row r="2881" spans="1:34" x14ac:dyDescent="0.25">
      <c r="A2881" s="13" t="s">
        <v>1930</v>
      </c>
      <c r="B2881" t="s">
        <v>1931</v>
      </c>
      <c r="C2881" s="16">
        <v>608</v>
      </c>
      <c r="D2881" s="16" t="s">
        <v>236</v>
      </c>
      <c r="E2881" s="16" t="s">
        <v>10</v>
      </c>
      <c r="F2881" s="17">
        <v>10</v>
      </c>
      <c r="G2881" s="17" t="s">
        <v>309</v>
      </c>
      <c r="H2881" s="17">
        <v>1944</v>
      </c>
      <c r="I2881" s="71" t="str">
        <f t="shared" si="180"/>
        <v>October 10, 1944</v>
      </c>
      <c r="J2881" s="105" t="s">
        <v>230</v>
      </c>
      <c r="K2881" s="121" t="s">
        <v>12828</v>
      </c>
      <c r="L2881" s="121" t="s">
        <v>10565</v>
      </c>
      <c r="M2881" t="s">
        <v>10636</v>
      </c>
      <c r="N2881" t="s">
        <v>10567</v>
      </c>
      <c r="R2881" s="16"/>
      <c r="W2881" s="30">
        <v>10</v>
      </c>
      <c r="X2881" s="30" t="s">
        <v>12775</v>
      </c>
      <c r="Y2881" s="30">
        <v>1</v>
      </c>
      <c r="Z2881" s="30">
        <v>1</v>
      </c>
      <c r="AA2881" s="30" t="s">
        <v>10558</v>
      </c>
      <c r="AB2881">
        <v>608</v>
      </c>
      <c r="AC2881" t="s">
        <v>11023</v>
      </c>
      <c r="AD2881" t="b">
        <v>0</v>
      </c>
      <c r="AF2881" t="str">
        <f t="shared" si="177"/>
        <v>608</v>
      </c>
      <c r="AG2881">
        <f t="shared" si="178"/>
        <v>1</v>
      </c>
      <c r="AH2881">
        <f t="shared" si="179"/>
        <v>1</v>
      </c>
    </row>
    <row r="2882" spans="1:34" x14ac:dyDescent="0.25">
      <c r="A2882" s="13" t="s">
        <v>5843</v>
      </c>
      <c r="B2882" t="s">
        <v>1931</v>
      </c>
      <c r="C2882" s="16" t="s">
        <v>5844</v>
      </c>
      <c r="D2882" s="16" t="s">
        <v>236</v>
      </c>
      <c r="E2882" s="16" t="s">
        <v>324</v>
      </c>
      <c r="F2882" s="17">
        <v>7</v>
      </c>
      <c r="G2882" s="17" t="s">
        <v>326</v>
      </c>
      <c r="H2882" s="17">
        <v>1947</v>
      </c>
      <c r="I2882" s="71" t="str">
        <f t="shared" si="180"/>
        <v>November 7, 1947</v>
      </c>
      <c r="J2882" s="105"/>
      <c r="K2882" s="121" t="s">
        <v>16119</v>
      </c>
      <c r="L2882" t="s">
        <v>10801</v>
      </c>
      <c r="R2882" s="16"/>
      <c r="S2882" t="s">
        <v>12551</v>
      </c>
      <c r="T2882" t="s">
        <v>10731</v>
      </c>
      <c r="U2882">
        <v>608</v>
      </c>
      <c r="V2882" t="s">
        <v>16121</v>
      </c>
      <c r="W2882">
        <v>11</v>
      </c>
      <c r="X2882" s="30"/>
      <c r="Y2882" s="30">
        <v>0</v>
      </c>
      <c r="Z2882" s="30">
        <v>1</v>
      </c>
      <c r="AA2882" s="30" t="s">
        <v>10569</v>
      </c>
      <c r="AB2882" t="s">
        <v>2496</v>
      </c>
      <c r="AC2882" t="s">
        <v>11023</v>
      </c>
      <c r="AD2882" t="b">
        <v>0</v>
      </c>
      <c r="AF2882" t="str">
        <f t="shared" si="177"/>
        <v>608 /162 /608 /16OTU</v>
      </c>
      <c r="AG2882">
        <f t="shared" si="178"/>
        <v>4</v>
      </c>
      <c r="AH2882">
        <f t="shared" si="179"/>
        <v>4</v>
      </c>
    </row>
    <row r="2883" spans="1:34" x14ac:dyDescent="0.25">
      <c r="A2883" s="13" t="s">
        <v>2766</v>
      </c>
      <c r="B2883" t="s">
        <v>1931</v>
      </c>
      <c r="C2883" s="16" t="s">
        <v>1924</v>
      </c>
      <c r="D2883" s="16" t="s">
        <v>236</v>
      </c>
      <c r="E2883" s="16" t="s">
        <v>10</v>
      </c>
      <c r="F2883" s="17">
        <v>8</v>
      </c>
      <c r="G2883" s="17" t="s">
        <v>247</v>
      </c>
      <c r="H2883" s="17">
        <v>1945</v>
      </c>
      <c r="I2883" s="71" t="str">
        <f t="shared" si="180"/>
        <v>March 8, 1945</v>
      </c>
      <c r="J2883" s="105" t="s">
        <v>10627</v>
      </c>
      <c r="K2883" s="121" t="s">
        <v>13832</v>
      </c>
      <c r="L2883" t="s">
        <v>10590</v>
      </c>
      <c r="M2883" t="s">
        <v>10591</v>
      </c>
      <c r="P2883" t="s">
        <v>10592</v>
      </c>
      <c r="R2883" s="16"/>
      <c r="S2883" t="s">
        <v>12551</v>
      </c>
      <c r="T2883" t="s">
        <v>10522</v>
      </c>
      <c r="U2883">
        <v>608</v>
      </c>
      <c r="V2883" t="s">
        <v>13833</v>
      </c>
      <c r="W2883">
        <v>3</v>
      </c>
      <c r="X2883" s="30" t="s">
        <v>13748</v>
      </c>
      <c r="Y2883" s="30">
        <v>1</v>
      </c>
      <c r="Z2883" s="30">
        <v>1</v>
      </c>
      <c r="AA2883" s="30" t="s">
        <v>10558</v>
      </c>
      <c r="AB2883">
        <v>608</v>
      </c>
      <c r="AC2883" t="s">
        <v>11023</v>
      </c>
      <c r="AD2883" t="b">
        <v>0</v>
      </c>
      <c r="AF2883" t="str">
        <f t="shared" ref="AF2883:AF2946" si="181">SUBSTITUTE(C2883,"/"," /")</f>
        <v>139 /608</v>
      </c>
      <c r="AG2883">
        <f t="shared" ref="AG2883:AG2946" si="182">LEN(AF2883)-LEN(C2883)+1</f>
        <v>2</v>
      </c>
      <c r="AH2883">
        <f t="shared" ref="AH2883:AH2946" si="183">IF(ISERROR(FIND("Cv ",C2883,1)),AG2883,AG2883-1)</f>
        <v>2</v>
      </c>
    </row>
    <row r="2884" spans="1:34" x14ac:dyDescent="0.25">
      <c r="A2884" s="13" t="s">
        <v>2392</v>
      </c>
      <c r="B2884" t="s">
        <v>1931</v>
      </c>
      <c r="C2884" s="16" t="s">
        <v>2393</v>
      </c>
      <c r="D2884" s="16" t="s">
        <v>236</v>
      </c>
      <c r="E2884" s="16" t="s">
        <v>10</v>
      </c>
      <c r="F2884" s="17">
        <v>7</v>
      </c>
      <c r="G2884" s="17" t="s">
        <v>243</v>
      </c>
      <c r="H2884" s="17">
        <v>1945</v>
      </c>
      <c r="I2884" s="71" t="str">
        <f t="shared" si="180"/>
        <v>January 7, 1945</v>
      </c>
      <c r="J2884" s="105" t="s">
        <v>10627</v>
      </c>
      <c r="K2884" s="121" t="s">
        <v>13388</v>
      </c>
      <c r="L2884" s="121" t="s">
        <v>10548</v>
      </c>
      <c r="M2884" t="s">
        <v>10749</v>
      </c>
      <c r="N2884" t="s">
        <v>13389</v>
      </c>
      <c r="P2884" t="s">
        <v>10654</v>
      </c>
      <c r="R2884" s="16"/>
      <c r="S2884" t="s">
        <v>13248</v>
      </c>
      <c r="T2884" t="s">
        <v>10784</v>
      </c>
      <c r="U2884">
        <v>162</v>
      </c>
      <c r="V2884" t="s">
        <v>13390</v>
      </c>
      <c r="W2884">
        <v>1</v>
      </c>
      <c r="X2884" s="30" t="s">
        <v>13332</v>
      </c>
      <c r="Y2884" s="30">
        <v>1</v>
      </c>
      <c r="Z2884" s="30">
        <v>1</v>
      </c>
      <c r="AA2884" s="30" t="s">
        <v>10558</v>
      </c>
      <c r="AB2884">
        <v>162</v>
      </c>
      <c r="AC2884" t="s">
        <v>11023</v>
      </c>
      <c r="AD2884" t="b">
        <v>0</v>
      </c>
      <c r="AF2884" t="str">
        <f t="shared" si="181"/>
        <v>142 /162</v>
      </c>
      <c r="AG2884">
        <f t="shared" si="182"/>
        <v>2</v>
      </c>
      <c r="AH2884">
        <f t="shared" si="183"/>
        <v>2</v>
      </c>
    </row>
    <row r="2885" spans="1:34" x14ac:dyDescent="0.25">
      <c r="A2885" s="13" t="s">
        <v>2219</v>
      </c>
      <c r="B2885" t="s">
        <v>1931</v>
      </c>
      <c r="C2885" s="16" t="s">
        <v>2111</v>
      </c>
      <c r="D2885" s="16" t="s">
        <v>236</v>
      </c>
      <c r="E2885" s="16" t="s">
        <v>10</v>
      </c>
      <c r="F2885" s="17">
        <v>9</v>
      </c>
      <c r="G2885" s="17" t="s">
        <v>238</v>
      </c>
      <c r="H2885" s="17">
        <v>1944</v>
      </c>
      <c r="I2885" s="71" t="str">
        <f t="shared" si="180"/>
        <v>December 9, 1944</v>
      </c>
      <c r="J2885" s="105" t="s">
        <v>10627</v>
      </c>
      <c r="K2885" s="121" t="s">
        <v>13179</v>
      </c>
      <c r="L2885" s="121" t="s">
        <v>10565</v>
      </c>
      <c r="M2885" t="s">
        <v>10636</v>
      </c>
      <c r="N2885" t="s">
        <v>10567</v>
      </c>
      <c r="R2885" s="16"/>
      <c r="W2885" s="30">
        <v>12</v>
      </c>
      <c r="X2885" s="30" t="s">
        <v>13135</v>
      </c>
      <c r="Y2885" s="30">
        <v>1</v>
      </c>
      <c r="Z2885" s="30">
        <v>1</v>
      </c>
      <c r="AA2885" s="30" t="s">
        <v>10558</v>
      </c>
      <c r="AB2885">
        <v>142</v>
      </c>
      <c r="AC2885" t="s">
        <v>11023</v>
      </c>
      <c r="AD2885" t="b">
        <v>0</v>
      </c>
      <c r="AF2885" t="str">
        <f t="shared" si="181"/>
        <v>139 /142</v>
      </c>
      <c r="AG2885">
        <f t="shared" si="182"/>
        <v>2</v>
      </c>
      <c r="AH2885">
        <f t="shared" si="183"/>
        <v>2</v>
      </c>
    </row>
    <row r="2886" spans="1:34" x14ac:dyDescent="0.25">
      <c r="A2886" s="13" t="s">
        <v>7167</v>
      </c>
      <c r="B2886" t="s">
        <v>1931</v>
      </c>
      <c r="C2886" s="16" t="s">
        <v>4816</v>
      </c>
      <c r="D2886" s="16" t="s">
        <v>236</v>
      </c>
      <c r="E2886" s="16" t="s">
        <v>10</v>
      </c>
      <c r="F2886" s="17">
        <v>18</v>
      </c>
      <c r="G2886" s="17" t="s">
        <v>247</v>
      </c>
      <c r="H2886" s="17">
        <v>1948</v>
      </c>
      <c r="I2886" s="71" t="str">
        <f t="shared" si="180"/>
        <v>March 18, 1948</v>
      </c>
      <c r="J2886" s="105"/>
      <c r="K2886" s="121" t="s">
        <v>16934</v>
      </c>
      <c r="L2886" t="s">
        <v>10801</v>
      </c>
      <c r="R2886" s="16"/>
      <c r="W2886">
        <v>3</v>
      </c>
      <c r="X2886" s="30"/>
      <c r="Y2886" s="30">
        <v>0</v>
      </c>
      <c r="Z2886" s="30">
        <v>1</v>
      </c>
      <c r="AA2886" s="30" t="e">
        <v>#N/A</v>
      </c>
      <c r="AB2886">
        <v>109</v>
      </c>
      <c r="AC2886" t="s">
        <v>11023</v>
      </c>
      <c r="AD2886" t="b">
        <v>0</v>
      </c>
      <c r="AF2886" t="str">
        <f t="shared" si="181"/>
        <v>608 /627 /109</v>
      </c>
      <c r="AG2886">
        <f t="shared" si="182"/>
        <v>3</v>
      </c>
      <c r="AH2886">
        <f t="shared" si="183"/>
        <v>3</v>
      </c>
    </row>
    <row r="2887" spans="1:34" x14ac:dyDescent="0.25">
      <c r="A2887" s="13" t="s">
        <v>7926</v>
      </c>
      <c r="B2887" t="s">
        <v>1931</v>
      </c>
      <c r="C2887" s="16" t="s">
        <v>2822</v>
      </c>
      <c r="D2887" s="16"/>
      <c r="E2887" s="16"/>
      <c r="F2887" s="17">
        <v>0</v>
      </c>
      <c r="G2887" s="17" t="s">
        <v>243</v>
      </c>
      <c r="H2887" s="17">
        <v>1950</v>
      </c>
      <c r="I2887" s="71" t="str">
        <f t="shared" si="180"/>
        <v>January 0, 1950</v>
      </c>
      <c r="J2887" s="154"/>
      <c r="K2887" t="s">
        <v>17400</v>
      </c>
      <c r="L2887" t="s">
        <v>10801</v>
      </c>
      <c r="R2887" s="16"/>
      <c r="W2887" s="30"/>
      <c r="X2887" s="30"/>
      <c r="Y2887" s="30">
        <v>0</v>
      </c>
      <c r="Z2887" s="30">
        <v>1</v>
      </c>
      <c r="AA2887" s="30" t="e">
        <v>#N/A</v>
      </c>
      <c r="AB2887" t="s">
        <v>2822</v>
      </c>
      <c r="AC2887" t="s">
        <v>11023</v>
      </c>
      <c r="AD2887" t="b">
        <v>0</v>
      </c>
      <c r="AF2887" t="str">
        <f t="shared" si="181"/>
        <v>RN</v>
      </c>
      <c r="AG2887">
        <f t="shared" si="182"/>
        <v>1</v>
      </c>
      <c r="AH2887">
        <f t="shared" si="183"/>
        <v>1</v>
      </c>
    </row>
    <row r="2888" spans="1:34" x14ac:dyDescent="0.25">
      <c r="A2888" s="13" t="s">
        <v>2723</v>
      </c>
      <c r="B2888" t="s">
        <v>1931</v>
      </c>
      <c r="C2888" s="16">
        <v>608</v>
      </c>
      <c r="D2888" s="16" t="s">
        <v>236</v>
      </c>
      <c r="E2888" s="16" t="s">
        <v>10</v>
      </c>
      <c r="F2888" s="17">
        <v>4</v>
      </c>
      <c r="G2888" s="17" t="s">
        <v>247</v>
      </c>
      <c r="H2888" s="17">
        <v>1945</v>
      </c>
      <c r="I2888" s="71" t="str">
        <f t="shared" si="180"/>
        <v>March 4, 1945</v>
      </c>
      <c r="J2888" s="105" t="s">
        <v>10627</v>
      </c>
      <c r="K2888" s="121" t="s">
        <v>13778</v>
      </c>
      <c r="L2888" t="s">
        <v>10565</v>
      </c>
      <c r="M2888" t="s">
        <v>10636</v>
      </c>
      <c r="N2888" t="s">
        <v>10567</v>
      </c>
      <c r="R2888" s="16"/>
      <c r="S2888" t="s">
        <v>12551</v>
      </c>
      <c r="T2888" t="s">
        <v>10615</v>
      </c>
      <c r="U2888">
        <v>608</v>
      </c>
      <c r="V2888" t="s">
        <v>13779</v>
      </c>
      <c r="W2888">
        <v>3</v>
      </c>
      <c r="X2888" s="30" t="s">
        <v>13748</v>
      </c>
      <c r="Y2888" s="30">
        <v>1</v>
      </c>
      <c r="Z2888" s="30">
        <v>1</v>
      </c>
      <c r="AA2888" s="30" t="s">
        <v>10558</v>
      </c>
      <c r="AB2888">
        <v>608</v>
      </c>
      <c r="AC2888" t="s">
        <v>11023</v>
      </c>
      <c r="AD2888" t="b">
        <v>0</v>
      </c>
      <c r="AF2888" t="str">
        <f t="shared" si="181"/>
        <v>608</v>
      </c>
      <c r="AG2888">
        <f t="shared" si="182"/>
        <v>1</v>
      </c>
      <c r="AH2888">
        <f t="shared" si="183"/>
        <v>1</v>
      </c>
    </row>
    <row r="2889" spans="1:34" x14ac:dyDescent="0.25">
      <c r="A2889" s="13" t="s">
        <v>10330</v>
      </c>
      <c r="B2889" t="s">
        <v>1931</v>
      </c>
      <c r="C2889" s="16"/>
      <c r="D2889" s="16" t="s">
        <v>400</v>
      </c>
      <c r="E2889" s="16"/>
      <c r="F2889" s="17"/>
      <c r="G2889" s="17"/>
      <c r="H2889" s="17"/>
      <c r="I2889" s="71" t="str">
        <f t="shared" si="180"/>
        <v xml:space="preserve"> , </v>
      </c>
      <c r="J2889" s="105"/>
      <c r="K2889" t="s">
        <v>18658</v>
      </c>
      <c r="L2889" t="s">
        <v>10867</v>
      </c>
      <c r="R2889" s="16"/>
      <c r="W2889" s="30"/>
      <c r="X2889" s="30"/>
      <c r="Y2889" s="30">
        <v>0</v>
      </c>
      <c r="Z2889" s="30">
        <v>1</v>
      </c>
      <c r="AA2889" s="30" t="e">
        <v>#N/A</v>
      </c>
      <c r="AB2889" t="s">
        <v>10592</v>
      </c>
      <c r="AC2889" t="s">
        <v>11023</v>
      </c>
      <c r="AD2889" t="b">
        <v>0</v>
      </c>
      <c r="AF2889" t="str">
        <f t="shared" si="181"/>
        <v/>
      </c>
      <c r="AG2889">
        <f t="shared" si="182"/>
        <v>1</v>
      </c>
      <c r="AH2889">
        <f t="shared" si="183"/>
        <v>1</v>
      </c>
    </row>
    <row r="2890" spans="1:34" x14ac:dyDescent="0.25">
      <c r="A2890" s="13" t="s">
        <v>5855</v>
      </c>
      <c r="B2890" t="s">
        <v>1931</v>
      </c>
      <c r="C2890" s="16" t="s">
        <v>2168</v>
      </c>
      <c r="D2890" s="16" t="s">
        <v>236</v>
      </c>
      <c r="E2890" s="16" t="s">
        <v>10</v>
      </c>
      <c r="F2890" s="17">
        <v>7</v>
      </c>
      <c r="G2890" s="17" t="s">
        <v>326</v>
      </c>
      <c r="H2890" s="17">
        <v>1947</v>
      </c>
      <c r="I2890" s="71" t="str">
        <f t="shared" si="180"/>
        <v>November 7, 1947</v>
      </c>
      <c r="J2890" s="105"/>
      <c r="K2890" s="121" t="s">
        <v>16119</v>
      </c>
      <c r="L2890" t="s">
        <v>10801</v>
      </c>
      <c r="R2890" s="16"/>
      <c r="S2890" t="s">
        <v>12551</v>
      </c>
      <c r="T2890" t="s">
        <v>10517</v>
      </c>
      <c r="U2890">
        <v>608</v>
      </c>
      <c r="V2890" t="s">
        <v>16126</v>
      </c>
      <c r="W2890">
        <v>11</v>
      </c>
      <c r="X2890" s="30"/>
      <c r="Y2890" s="30">
        <v>0</v>
      </c>
      <c r="Z2890" s="30">
        <v>1</v>
      </c>
      <c r="AA2890" s="30" t="e">
        <v>#N/A</v>
      </c>
      <c r="AB2890">
        <v>142</v>
      </c>
      <c r="AC2890" t="s">
        <v>11023</v>
      </c>
      <c r="AD2890" t="b">
        <v>0</v>
      </c>
      <c r="AF2890" t="str">
        <f t="shared" si="181"/>
        <v>608 /142</v>
      </c>
      <c r="AG2890">
        <f t="shared" si="182"/>
        <v>2</v>
      </c>
      <c r="AH2890">
        <f t="shared" si="183"/>
        <v>2</v>
      </c>
    </row>
    <row r="2891" spans="1:34" x14ac:dyDescent="0.25">
      <c r="A2891" s="13" t="s">
        <v>4292</v>
      </c>
      <c r="B2891" t="s">
        <v>1931</v>
      </c>
      <c r="C2891" s="16" t="s">
        <v>2822</v>
      </c>
      <c r="D2891" s="16" t="s">
        <v>236</v>
      </c>
      <c r="E2891" s="16" t="s">
        <v>969</v>
      </c>
      <c r="F2891" s="17">
        <v>7</v>
      </c>
      <c r="G2891" s="17" t="s">
        <v>243</v>
      </c>
      <c r="H2891" s="17">
        <v>1946</v>
      </c>
      <c r="I2891" s="71" t="str">
        <f t="shared" si="180"/>
        <v>January 7, 1946</v>
      </c>
      <c r="J2891" s="105"/>
      <c r="K2891" s="121" t="s">
        <v>15196</v>
      </c>
      <c r="L2891" t="s">
        <v>10867</v>
      </c>
      <c r="R2891" s="16"/>
      <c r="W2891">
        <v>1</v>
      </c>
      <c r="X2891" s="30"/>
      <c r="Y2891" s="30">
        <v>0</v>
      </c>
      <c r="Z2891" s="30">
        <v>1</v>
      </c>
      <c r="AA2891" s="30" t="e">
        <v>#N/A</v>
      </c>
      <c r="AB2891" t="s">
        <v>2822</v>
      </c>
      <c r="AC2891" t="s">
        <v>11023</v>
      </c>
      <c r="AD2891" t="b">
        <v>0</v>
      </c>
      <c r="AF2891" t="str">
        <f t="shared" si="181"/>
        <v>RN</v>
      </c>
      <c r="AG2891">
        <f t="shared" si="182"/>
        <v>1</v>
      </c>
      <c r="AH2891">
        <f t="shared" si="183"/>
        <v>1</v>
      </c>
    </row>
    <row r="2892" spans="1:34" x14ac:dyDescent="0.25">
      <c r="A2892" s="13" t="s">
        <v>4623</v>
      </c>
      <c r="B2892" t="s">
        <v>1931</v>
      </c>
      <c r="C2892" s="16" t="s">
        <v>2280</v>
      </c>
      <c r="D2892" s="16"/>
      <c r="E2892" s="16"/>
      <c r="F2892" s="17">
        <v>14</v>
      </c>
      <c r="G2892" s="17" t="s">
        <v>365</v>
      </c>
      <c r="H2892" s="17">
        <v>1946</v>
      </c>
      <c r="I2892" s="71" t="str">
        <f t="shared" si="180"/>
        <v>February 14, 1946</v>
      </c>
      <c r="J2892" s="105"/>
      <c r="K2892" s="121" t="s">
        <v>15422</v>
      </c>
      <c r="L2892" t="s">
        <v>10801</v>
      </c>
      <c r="R2892" s="16"/>
      <c r="S2892" t="s">
        <v>13248</v>
      </c>
      <c r="T2892" t="s">
        <v>2</v>
      </c>
      <c r="U2892">
        <v>162</v>
      </c>
      <c r="V2892" t="s">
        <v>15423</v>
      </c>
      <c r="W2892">
        <v>2</v>
      </c>
      <c r="X2892" s="30"/>
      <c r="Y2892" s="30">
        <v>0</v>
      </c>
      <c r="Z2892" s="30">
        <v>1</v>
      </c>
      <c r="AA2892" s="30" t="e">
        <v>#N/A</v>
      </c>
      <c r="AB2892">
        <v>162</v>
      </c>
      <c r="AC2892" t="s">
        <v>11023</v>
      </c>
      <c r="AD2892" t="b">
        <v>0</v>
      </c>
      <c r="AF2892" t="str">
        <f t="shared" si="181"/>
        <v>608 /162</v>
      </c>
      <c r="AG2892">
        <f t="shared" si="182"/>
        <v>2</v>
      </c>
      <c r="AH2892">
        <f t="shared" si="183"/>
        <v>2</v>
      </c>
    </row>
    <row r="2893" spans="1:34" x14ac:dyDescent="0.25">
      <c r="A2893" s="13" t="s">
        <v>3488</v>
      </c>
      <c r="B2893" t="s">
        <v>1931</v>
      </c>
      <c r="C2893" s="16" t="s">
        <v>1868</v>
      </c>
      <c r="D2893" s="16" t="s">
        <v>236</v>
      </c>
      <c r="E2893" s="16" t="s">
        <v>10</v>
      </c>
      <c r="F2893" s="17">
        <v>3</v>
      </c>
      <c r="G2893" s="17" t="s">
        <v>264</v>
      </c>
      <c r="H2893" s="17">
        <v>1945</v>
      </c>
      <c r="I2893" s="71" t="str">
        <f t="shared" si="180"/>
        <v>July 3, 1945</v>
      </c>
      <c r="J2893" s="105" t="s">
        <v>230</v>
      </c>
      <c r="K2893" s="121" t="s">
        <v>14580</v>
      </c>
      <c r="L2893" t="s">
        <v>10565</v>
      </c>
      <c r="M2893" t="s">
        <v>10566</v>
      </c>
      <c r="N2893" t="s">
        <v>10567</v>
      </c>
      <c r="R2893" s="16"/>
      <c r="S2893" t="s">
        <v>11375</v>
      </c>
      <c r="T2893" t="s">
        <v>61</v>
      </c>
      <c r="U2893">
        <v>627</v>
      </c>
      <c r="V2893" t="s">
        <v>14581</v>
      </c>
      <c r="W2893">
        <v>7</v>
      </c>
      <c r="X2893" s="30" t="s">
        <v>14574</v>
      </c>
      <c r="Y2893" s="30">
        <v>0</v>
      </c>
      <c r="Z2893" s="30">
        <v>1</v>
      </c>
      <c r="AA2893" s="30" t="s">
        <v>10558</v>
      </c>
      <c r="AB2893">
        <v>627</v>
      </c>
      <c r="AC2893" t="s">
        <v>11023</v>
      </c>
      <c r="AD2893" t="b">
        <v>0</v>
      </c>
      <c r="AF2893" t="str">
        <f t="shared" si="181"/>
        <v>608 /627</v>
      </c>
      <c r="AG2893">
        <f t="shared" si="182"/>
        <v>2</v>
      </c>
      <c r="AH2893">
        <f t="shared" si="183"/>
        <v>2</v>
      </c>
    </row>
    <row r="2894" spans="1:34" x14ac:dyDescent="0.25">
      <c r="A2894" s="13" t="s">
        <v>6796</v>
      </c>
      <c r="B2894" t="s">
        <v>1931</v>
      </c>
      <c r="C2894" s="16" t="s">
        <v>3695</v>
      </c>
      <c r="D2894" s="16"/>
      <c r="E2894" s="16"/>
      <c r="F2894" s="17">
        <v>31</v>
      </c>
      <c r="G2894" s="17" t="s">
        <v>309</v>
      </c>
      <c r="H2894" s="17">
        <v>1947</v>
      </c>
      <c r="I2894" s="71" t="str">
        <f t="shared" si="180"/>
        <v>October 31, 1947</v>
      </c>
      <c r="J2894" s="105"/>
      <c r="K2894" s="121" t="s">
        <v>16720</v>
      </c>
      <c r="L2894" t="s">
        <v>10801</v>
      </c>
      <c r="R2894" s="16"/>
      <c r="W2894">
        <v>10</v>
      </c>
      <c r="X2894" s="30"/>
      <c r="Y2894" s="30">
        <v>0</v>
      </c>
      <c r="Z2894" s="30">
        <v>1</v>
      </c>
      <c r="AA2894" s="30" t="e">
        <v>#N/A</v>
      </c>
      <c r="AB2894">
        <v>163</v>
      </c>
      <c r="AC2894" t="s">
        <v>11023</v>
      </c>
      <c r="AD2894" t="b">
        <v>0</v>
      </c>
      <c r="AF2894" t="str">
        <f t="shared" si="181"/>
        <v>139 /608 /163</v>
      </c>
      <c r="AG2894">
        <f t="shared" si="182"/>
        <v>3</v>
      </c>
      <c r="AH2894">
        <f t="shared" si="183"/>
        <v>3</v>
      </c>
    </row>
    <row r="2895" spans="1:34" x14ac:dyDescent="0.25">
      <c r="A2895" s="13" t="s">
        <v>10331</v>
      </c>
      <c r="B2895" t="s">
        <v>1931</v>
      </c>
      <c r="C2895" s="16"/>
      <c r="D2895" s="16" t="s">
        <v>400</v>
      </c>
      <c r="E2895" s="16"/>
      <c r="F2895" s="17"/>
      <c r="G2895" s="17"/>
      <c r="H2895" s="17"/>
      <c r="I2895" s="71" t="str">
        <f t="shared" si="180"/>
        <v xml:space="preserve"> , </v>
      </c>
      <c r="J2895" s="105"/>
      <c r="K2895" t="s">
        <v>18658</v>
      </c>
      <c r="L2895" t="s">
        <v>10867</v>
      </c>
      <c r="R2895" s="16"/>
      <c r="W2895" s="30"/>
      <c r="X2895" s="30"/>
      <c r="Y2895" s="30">
        <v>0</v>
      </c>
      <c r="Z2895" s="30">
        <v>1</v>
      </c>
      <c r="AA2895" s="30" t="e">
        <v>#N/A</v>
      </c>
      <c r="AB2895" t="s">
        <v>10592</v>
      </c>
      <c r="AC2895" t="s">
        <v>11023</v>
      </c>
      <c r="AD2895" t="b">
        <v>0</v>
      </c>
      <c r="AF2895" t="str">
        <f t="shared" si="181"/>
        <v/>
      </c>
      <c r="AG2895">
        <f t="shared" si="182"/>
        <v>1</v>
      </c>
      <c r="AH2895">
        <f t="shared" si="183"/>
        <v>1</v>
      </c>
    </row>
    <row r="2896" spans="1:34" x14ac:dyDescent="0.25">
      <c r="A2896" s="13" t="s">
        <v>4917</v>
      </c>
      <c r="B2896" t="s">
        <v>1931</v>
      </c>
      <c r="C2896" s="16" t="s">
        <v>3943</v>
      </c>
      <c r="D2896" s="16" t="s">
        <v>236</v>
      </c>
      <c r="E2896" s="16" t="s">
        <v>10</v>
      </c>
      <c r="F2896" s="17">
        <v>25</v>
      </c>
      <c r="G2896" s="17" t="s">
        <v>365</v>
      </c>
      <c r="H2896" s="17">
        <v>1946</v>
      </c>
      <c r="I2896" s="71" t="str">
        <f t="shared" si="180"/>
        <v>February 25, 1946</v>
      </c>
      <c r="J2896" s="105" t="s">
        <v>230</v>
      </c>
      <c r="K2896" s="121" t="s">
        <v>15649</v>
      </c>
      <c r="L2896" t="s">
        <v>10565</v>
      </c>
      <c r="M2896" t="s">
        <v>10566</v>
      </c>
      <c r="N2896" t="s">
        <v>10698</v>
      </c>
      <c r="R2896" s="16"/>
      <c r="W2896">
        <v>2</v>
      </c>
      <c r="X2896" s="30"/>
      <c r="Y2896" s="30">
        <v>0</v>
      </c>
      <c r="Z2896" s="30">
        <v>1</v>
      </c>
      <c r="AA2896" s="30" t="e">
        <v>#N/A</v>
      </c>
      <c r="AB2896">
        <v>109</v>
      </c>
      <c r="AC2896" t="s">
        <v>11023</v>
      </c>
      <c r="AD2896" t="b">
        <v>0</v>
      </c>
      <c r="AF2896" t="str">
        <f t="shared" si="181"/>
        <v>627 /109</v>
      </c>
      <c r="AG2896">
        <f t="shared" si="182"/>
        <v>2</v>
      </c>
      <c r="AH2896">
        <f t="shared" si="183"/>
        <v>2</v>
      </c>
    </row>
    <row r="2897" spans="1:34" x14ac:dyDescent="0.25">
      <c r="A2897" s="13" t="s">
        <v>10332</v>
      </c>
      <c r="B2897" t="s">
        <v>1931</v>
      </c>
      <c r="C2897" s="16"/>
      <c r="D2897" s="16" t="s">
        <v>400</v>
      </c>
      <c r="E2897" s="16"/>
      <c r="F2897" s="17"/>
      <c r="G2897" s="17"/>
      <c r="H2897" s="17"/>
      <c r="I2897" s="71" t="str">
        <f t="shared" si="180"/>
        <v xml:space="preserve"> , </v>
      </c>
      <c r="J2897" s="105"/>
      <c r="K2897" t="s">
        <v>18658</v>
      </c>
      <c r="L2897" t="s">
        <v>10867</v>
      </c>
      <c r="R2897" s="16"/>
      <c r="W2897" s="30"/>
      <c r="X2897" s="30"/>
      <c r="Y2897" s="30">
        <v>0</v>
      </c>
      <c r="Z2897" s="30">
        <v>1</v>
      </c>
      <c r="AA2897" s="30" t="e">
        <v>#N/A</v>
      </c>
      <c r="AB2897" t="s">
        <v>10592</v>
      </c>
      <c r="AC2897" t="s">
        <v>11023</v>
      </c>
      <c r="AD2897" t="b">
        <v>0</v>
      </c>
      <c r="AF2897" t="str">
        <f t="shared" si="181"/>
        <v/>
      </c>
      <c r="AG2897">
        <f t="shared" si="182"/>
        <v>1</v>
      </c>
      <c r="AH2897">
        <f t="shared" si="183"/>
        <v>1</v>
      </c>
    </row>
    <row r="2898" spans="1:34" x14ac:dyDescent="0.25">
      <c r="A2898" s="13" t="s">
        <v>2283</v>
      </c>
      <c r="B2898" t="s">
        <v>1931</v>
      </c>
      <c r="C2898" s="16">
        <v>142</v>
      </c>
      <c r="D2898" s="16" t="s">
        <v>236</v>
      </c>
      <c r="E2898" s="16" t="s">
        <v>10</v>
      </c>
      <c r="F2898" s="17">
        <v>23</v>
      </c>
      <c r="G2898" s="17" t="s">
        <v>238</v>
      </c>
      <c r="H2898" s="17">
        <v>1944</v>
      </c>
      <c r="I2898" s="71" t="str">
        <f t="shared" si="180"/>
        <v>December 23, 1944</v>
      </c>
      <c r="J2898" s="105" t="s">
        <v>230</v>
      </c>
      <c r="K2898" s="121" t="s">
        <v>13253</v>
      </c>
      <c r="L2898" s="121" t="s">
        <v>10565</v>
      </c>
      <c r="M2898" t="s">
        <v>10636</v>
      </c>
      <c r="N2898" t="s">
        <v>10721</v>
      </c>
      <c r="R2898" s="16"/>
      <c r="W2898" s="30">
        <v>12</v>
      </c>
      <c r="X2898" s="30" t="s">
        <v>13135</v>
      </c>
      <c r="Y2898" s="30">
        <v>1</v>
      </c>
      <c r="Z2898" s="30">
        <v>1</v>
      </c>
      <c r="AA2898" s="30" t="s">
        <v>10558</v>
      </c>
      <c r="AB2898">
        <v>142</v>
      </c>
      <c r="AC2898" t="s">
        <v>11023</v>
      </c>
      <c r="AD2898" t="b">
        <v>0</v>
      </c>
      <c r="AF2898" t="str">
        <f t="shared" si="181"/>
        <v>142</v>
      </c>
      <c r="AG2898">
        <f t="shared" si="182"/>
        <v>1</v>
      </c>
      <c r="AH2898">
        <f t="shared" si="183"/>
        <v>1</v>
      </c>
    </row>
    <row r="2899" spans="1:34" x14ac:dyDescent="0.25">
      <c r="A2899" s="13" t="s">
        <v>6384</v>
      </c>
      <c r="B2899" t="s">
        <v>1931</v>
      </c>
      <c r="C2899" s="16"/>
      <c r="D2899" s="16"/>
      <c r="E2899" s="16"/>
      <c r="F2899" s="17">
        <v>21</v>
      </c>
      <c r="G2899" s="17" t="s">
        <v>309</v>
      </c>
      <c r="H2899" s="17">
        <v>1947</v>
      </c>
      <c r="I2899" s="71" t="str">
        <f t="shared" si="180"/>
        <v>October 21, 1947</v>
      </c>
      <c r="J2899" s="105"/>
      <c r="K2899" s="121" t="s">
        <v>16473</v>
      </c>
      <c r="L2899" t="s">
        <v>10801</v>
      </c>
      <c r="R2899" s="16"/>
      <c r="W2899">
        <v>10</v>
      </c>
      <c r="X2899" s="30"/>
      <c r="Y2899" s="30">
        <v>0</v>
      </c>
      <c r="Z2899" s="30">
        <v>1</v>
      </c>
      <c r="AA2899" s="30" t="e">
        <v>#N/A</v>
      </c>
      <c r="AB2899" t="s">
        <v>10592</v>
      </c>
      <c r="AC2899" t="s">
        <v>11023</v>
      </c>
      <c r="AD2899" t="b">
        <v>0</v>
      </c>
      <c r="AF2899" t="str">
        <f t="shared" si="181"/>
        <v/>
      </c>
      <c r="AG2899">
        <f t="shared" si="182"/>
        <v>1</v>
      </c>
      <c r="AH2899">
        <f t="shared" si="183"/>
        <v>1</v>
      </c>
    </row>
    <row r="2900" spans="1:34" x14ac:dyDescent="0.25">
      <c r="A2900" s="13" t="s">
        <v>6453</v>
      </c>
      <c r="B2900" t="s">
        <v>1931</v>
      </c>
      <c r="C2900" s="16" t="s">
        <v>3143</v>
      </c>
      <c r="D2900" s="16" t="s">
        <v>236</v>
      </c>
      <c r="E2900" s="16" t="s">
        <v>10</v>
      </c>
      <c r="F2900" s="17">
        <v>22</v>
      </c>
      <c r="G2900" s="17" t="s">
        <v>309</v>
      </c>
      <c r="H2900" s="17">
        <v>1947</v>
      </c>
      <c r="I2900" s="71" t="str">
        <f t="shared" si="180"/>
        <v>October 22, 1947</v>
      </c>
      <c r="J2900" s="105"/>
      <c r="K2900" s="121" t="s">
        <v>16517</v>
      </c>
      <c r="L2900" t="s">
        <v>10801</v>
      </c>
      <c r="R2900" s="16"/>
      <c r="S2900" t="s">
        <v>13048</v>
      </c>
      <c r="T2900" t="s">
        <v>10517</v>
      </c>
      <c r="U2900">
        <v>142</v>
      </c>
      <c r="V2900" t="s">
        <v>16519</v>
      </c>
      <c r="W2900">
        <v>10</v>
      </c>
      <c r="X2900" s="30"/>
      <c r="Y2900" s="30">
        <v>0</v>
      </c>
      <c r="Z2900" s="30">
        <v>1</v>
      </c>
      <c r="AA2900" s="30" t="e">
        <v>#N/A</v>
      </c>
      <c r="AB2900">
        <v>142</v>
      </c>
      <c r="AC2900" t="s">
        <v>11023</v>
      </c>
      <c r="AD2900" t="b">
        <v>0</v>
      </c>
      <c r="AF2900" t="str">
        <f t="shared" si="181"/>
        <v>162 /142</v>
      </c>
      <c r="AG2900">
        <f t="shared" si="182"/>
        <v>2</v>
      </c>
      <c r="AH2900">
        <f t="shared" si="183"/>
        <v>2</v>
      </c>
    </row>
    <row r="2901" spans="1:34" x14ac:dyDescent="0.25">
      <c r="A2901" s="13" t="s">
        <v>3709</v>
      </c>
      <c r="B2901" t="s">
        <v>1931</v>
      </c>
      <c r="C2901" s="16" t="s">
        <v>2280</v>
      </c>
      <c r="D2901" s="16" t="s">
        <v>236</v>
      </c>
      <c r="E2901" s="16" t="s">
        <v>10</v>
      </c>
      <c r="F2901" s="17">
        <v>6</v>
      </c>
      <c r="G2901" s="17" t="s">
        <v>238</v>
      </c>
      <c r="H2901" s="17">
        <v>1945</v>
      </c>
      <c r="I2901" s="71" t="str">
        <f t="shared" si="180"/>
        <v>December 6, 1945</v>
      </c>
      <c r="J2901" s="105"/>
      <c r="K2901" s="121" t="s">
        <v>14754</v>
      </c>
      <c r="L2901" t="s">
        <v>10801</v>
      </c>
      <c r="R2901" s="16"/>
      <c r="S2901" t="s">
        <v>13248</v>
      </c>
      <c r="T2901" t="s">
        <v>3</v>
      </c>
      <c r="U2901">
        <v>162</v>
      </c>
      <c r="V2901" t="s">
        <v>14756</v>
      </c>
      <c r="W2901">
        <v>12</v>
      </c>
      <c r="X2901" s="30"/>
      <c r="Y2901" s="30">
        <v>0</v>
      </c>
      <c r="Z2901" s="30">
        <v>1</v>
      </c>
      <c r="AA2901" s="30" t="e">
        <v>#N/A</v>
      </c>
      <c r="AB2901">
        <v>162</v>
      </c>
      <c r="AC2901" t="s">
        <v>11023</v>
      </c>
      <c r="AD2901" t="b">
        <v>0</v>
      </c>
      <c r="AF2901" t="str">
        <f t="shared" si="181"/>
        <v>608 /162</v>
      </c>
      <c r="AG2901">
        <f t="shared" si="182"/>
        <v>2</v>
      </c>
      <c r="AH2901">
        <f t="shared" si="183"/>
        <v>2</v>
      </c>
    </row>
    <row r="2902" spans="1:34" x14ac:dyDescent="0.25">
      <c r="A2902" s="13" t="s">
        <v>2865</v>
      </c>
      <c r="B2902" t="s">
        <v>1931</v>
      </c>
      <c r="C2902" s="16" t="s">
        <v>2866</v>
      </c>
      <c r="D2902" s="16" t="s">
        <v>236</v>
      </c>
      <c r="E2902" s="16" t="s">
        <v>10</v>
      </c>
      <c r="F2902" s="17">
        <v>21</v>
      </c>
      <c r="G2902" s="17" t="s">
        <v>247</v>
      </c>
      <c r="H2902" s="17">
        <v>1945</v>
      </c>
      <c r="I2902" s="71" t="str">
        <f t="shared" si="180"/>
        <v>March 21, 1945</v>
      </c>
      <c r="J2902" s="105" t="s">
        <v>10627</v>
      </c>
      <c r="K2902" s="121" t="s">
        <v>13956</v>
      </c>
      <c r="L2902" t="s">
        <v>10565</v>
      </c>
      <c r="M2902" t="s">
        <v>10636</v>
      </c>
      <c r="N2902" t="s">
        <v>10580</v>
      </c>
      <c r="R2902" s="16"/>
      <c r="T2902" t="s">
        <v>10517</v>
      </c>
      <c r="U2902">
        <v>163</v>
      </c>
      <c r="V2902" t="s">
        <v>13957</v>
      </c>
      <c r="W2902">
        <v>3</v>
      </c>
      <c r="X2902" s="30" t="s">
        <v>13748</v>
      </c>
      <c r="Y2902" s="30">
        <v>1</v>
      </c>
      <c r="Z2902" s="30">
        <v>1</v>
      </c>
      <c r="AA2902" s="30" t="s">
        <v>10558</v>
      </c>
      <c r="AB2902">
        <v>163</v>
      </c>
      <c r="AC2902" t="s">
        <v>11023</v>
      </c>
      <c r="AD2902" t="b">
        <v>0</v>
      </c>
      <c r="AF2902" t="str">
        <f t="shared" si="181"/>
        <v>139 /128 /163</v>
      </c>
      <c r="AG2902">
        <f t="shared" si="182"/>
        <v>3</v>
      </c>
      <c r="AH2902">
        <f t="shared" si="183"/>
        <v>3</v>
      </c>
    </row>
    <row r="2903" spans="1:34" x14ac:dyDescent="0.25">
      <c r="A2903" s="13" t="s">
        <v>2034</v>
      </c>
      <c r="B2903" t="s">
        <v>1931</v>
      </c>
      <c r="C2903" s="16" t="s">
        <v>1924</v>
      </c>
      <c r="D2903" s="16" t="s">
        <v>236</v>
      </c>
      <c r="E2903" s="16" t="s">
        <v>10</v>
      </c>
      <c r="F2903" s="17">
        <v>3</v>
      </c>
      <c r="G2903" s="17" t="s">
        <v>326</v>
      </c>
      <c r="H2903" s="17">
        <v>1944</v>
      </c>
      <c r="I2903" s="71" t="str">
        <f t="shared" si="180"/>
        <v>November 3, 1944</v>
      </c>
      <c r="J2903" s="105" t="s">
        <v>230</v>
      </c>
      <c r="K2903" s="121" t="s">
        <v>12959</v>
      </c>
      <c r="L2903" s="121" t="s">
        <v>10565</v>
      </c>
      <c r="M2903" t="s">
        <v>10636</v>
      </c>
      <c r="N2903" t="s">
        <v>10942</v>
      </c>
      <c r="R2903" s="16"/>
      <c r="W2903" s="30">
        <v>11</v>
      </c>
      <c r="X2903" s="30" t="s">
        <v>12944</v>
      </c>
      <c r="Y2903" s="30">
        <v>1</v>
      </c>
      <c r="Z2903" s="30">
        <v>1</v>
      </c>
      <c r="AA2903" s="30" t="s">
        <v>10558</v>
      </c>
      <c r="AB2903">
        <v>608</v>
      </c>
      <c r="AC2903" t="s">
        <v>11023</v>
      </c>
      <c r="AD2903" t="b">
        <v>0</v>
      </c>
      <c r="AF2903" t="str">
        <f t="shared" si="181"/>
        <v>139 /608</v>
      </c>
      <c r="AG2903">
        <f t="shared" si="182"/>
        <v>2</v>
      </c>
      <c r="AH2903">
        <f t="shared" si="183"/>
        <v>2</v>
      </c>
    </row>
    <row r="2904" spans="1:34" x14ac:dyDescent="0.25">
      <c r="A2904" s="13" t="s">
        <v>3694</v>
      </c>
      <c r="B2904" t="s">
        <v>1931</v>
      </c>
      <c r="C2904" s="16" t="s">
        <v>3695</v>
      </c>
      <c r="D2904" s="16" t="s">
        <v>236</v>
      </c>
      <c r="E2904" s="16" t="s">
        <v>10</v>
      </c>
      <c r="F2904" s="17">
        <v>5</v>
      </c>
      <c r="G2904" s="17" t="s">
        <v>309</v>
      </c>
      <c r="H2904" s="17">
        <v>1945</v>
      </c>
      <c r="I2904" s="71" t="str">
        <f t="shared" si="180"/>
        <v>October 5, 1945</v>
      </c>
      <c r="J2904" s="105"/>
      <c r="K2904" s="121" t="s">
        <v>14740</v>
      </c>
      <c r="L2904" t="s">
        <v>10801</v>
      </c>
      <c r="R2904" s="16"/>
      <c r="T2904" t="s">
        <v>85</v>
      </c>
      <c r="U2904">
        <v>163</v>
      </c>
      <c r="V2904" t="s">
        <v>14741</v>
      </c>
      <c r="W2904">
        <v>10</v>
      </c>
      <c r="X2904" s="30"/>
      <c r="Y2904" s="30">
        <v>0</v>
      </c>
      <c r="Z2904" s="30">
        <v>1</v>
      </c>
      <c r="AA2904" s="30" t="e">
        <v>#N/A</v>
      </c>
      <c r="AB2904">
        <v>163</v>
      </c>
      <c r="AC2904" t="s">
        <v>11023</v>
      </c>
      <c r="AD2904" t="b">
        <v>0</v>
      </c>
      <c r="AF2904" t="str">
        <f t="shared" si="181"/>
        <v>139 /608 /163</v>
      </c>
      <c r="AG2904">
        <f t="shared" si="182"/>
        <v>3</v>
      </c>
      <c r="AH2904">
        <f t="shared" si="183"/>
        <v>3</v>
      </c>
    </row>
    <row r="2905" spans="1:34" x14ac:dyDescent="0.25">
      <c r="A2905" s="13" t="s">
        <v>10333</v>
      </c>
      <c r="B2905" t="s">
        <v>1931</v>
      </c>
      <c r="C2905" s="16"/>
      <c r="D2905" s="16" t="s">
        <v>400</v>
      </c>
      <c r="E2905" s="16"/>
      <c r="F2905" s="17"/>
      <c r="G2905" s="17"/>
      <c r="H2905" s="17"/>
      <c r="I2905" s="71" t="str">
        <f t="shared" si="180"/>
        <v xml:space="preserve"> , </v>
      </c>
      <c r="J2905" s="105"/>
      <c r="K2905" t="s">
        <v>18658</v>
      </c>
      <c r="L2905" t="s">
        <v>10867</v>
      </c>
      <c r="R2905" s="16"/>
      <c r="W2905" s="30"/>
      <c r="X2905" s="30"/>
      <c r="Y2905" s="30">
        <v>0</v>
      </c>
      <c r="Z2905" s="30">
        <v>1</v>
      </c>
      <c r="AA2905" s="30" t="e">
        <v>#N/A</v>
      </c>
      <c r="AB2905" t="s">
        <v>10592</v>
      </c>
      <c r="AC2905" t="s">
        <v>11023</v>
      </c>
      <c r="AD2905" t="b">
        <v>0</v>
      </c>
      <c r="AF2905" t="str">
        <f t="shared" si="181"/>
        <v/>
      </c>
      <c r="AG2905">
        <f t="shared" si="182"/>
        <v>1</v>
      </c>
      <c r="AH2905">
        <f t="shared" si="183"/>
        <v>1</v>
      </c>
    </row>
    <row r="2906" spans="1:34" x14ac:dyDescent="0.25">
      <c r="A2906" s="13" t="s">
        <v>7112</v>
      </c>
      <c r="B2906" t="s">
        <v>1931</v>
      </c>
      <c r="C2906" s="16" t="s">
        <v>7113</v>
      </c>
      <c r="D2906" s="16" t="s">
        <v>236</v>
      </c>
      <c r="E2906" s="16" t="s">
        <v>324</v>
      </c>
      <c r="F2906" s="17">
        <v>14</v>
      </c>
      <c r="G2906" s="17" t="s">
        <v>247</v>
      </c>
      <c r="H2906" s="17">
        <v>1948</v>
      </c>
      <c r="I2906" s="71" t="str">
        <f t="shared" si="180"/>
        <v>March 14, 1948</v>
      </c>
      <c r="J2906" s="105"/>
      <c r="K2906" s="121" t="s">
        <v>16890</v>
      </c>
      <c r="L2906" t="s">
        <v>10801</v>
      </c>
      <c r="R2906" s="16"/>
      <c r="W2906">
        <v>3</v>
      </c>
      <c r="X2906" s="30"/>
      <c r="Y2906" s="30">
        <v>0</v>
      </c>
      <c r="Z2906" s="30">
        <v>1</v>
      </c>
      <c r="AA2906" s="30" t="s">
        <v>10569</v>
      </c>
      <c r="AB2906" t="s">
        <v>2496</v>
      </c>
      <c r="AC2906" t="s">
        <v>11023</v>
      </c>
      <c r="AD2906" t="b">
        <v>0</v>
      </c>
      <c r="AF2906" t="str">
        <f t="shared" si="181"/>
        <v>142 /1655MTU /16OTU</v>
      </c>
      <c r="AG2906">
        <f t="shared" si="182"/>
        <v>3</v>
      </c>
      <c r="AH2906">
        <f t="shared" si="183"/>
        <v>3</v>
      </c>
    </row>
    <row r="2907" spans="1:34" x14ac:dyDescent="0.25">
      <c r="A2907" s="13" t="s">
        <v>2110</v>
      </c>
      <c r="B2907" t="s">
        <v>1931</v>
      </c>
      <c r="C2907" s="16" t="s">
        <v>2111</v>
      </c>
      <c r="D2907" s="16" t="s">
        <v>236</v>
      </c>
      <c r="E2907" s="16" t="s">
        <v>10</v>
      </c>
      <c r="F2907" s="17">
        <v>20</v>
      </c>
      <c r="G2907" s="17" t="s">
        <v>326</v>
      </c>
      <c r="H2907" s="17">
        <v>1944</v>
      </c>
      <c r="I2907" s="71" t="str">
        <f t="shared" si="180"/>
        <v>November 20, 1944</v>
      </c>
      <c r="J2907" s="105" t="s">
        <v>10627</v>
      </c>
      <c r="K2907" s="121" t="s">
        <v>13047</v>
      </c>
      <c r="L2907" s="121" t="s">
        <v>10565</v>
      </c>
      <c r="M2907" t="s">
        <v>10636</v>
      </c>
      <c r="N2907" t="s">
        <v>10567</v>
      </c>
      <c r="R2907" s="16"/>
      <c r="S2907" t="s">
        <v>13048</v>
      </c>
      <c r="T2907" t="s">
        <v>0</v>
      </c>
      <c r="U2907">
        <v>142</v>
      </c>
      <c r="V2907" t="s">
        <v>13049</v>
      </c>
      <c r="W2907" s="30">
        <v>11</v>
      </c>
      <c r="X2907" s="30" t="s">
        <v>12944</v>
      </c>
      <c r="Y2907" s="30">
        <v>1</v>
      </c>
      <c r="Z2907" s="30">
        <v>1</v>
      </c>
      <c r="AA2907" s="30" t="s">
        <v>10558</v>
      </c>
      <c r="AB2907">
        <v>142</v>
      </c>
      <c r="AC2907" t="s">
        <v>11023</v>
      </c>
      <c r="AD2907" t="b">
        <v>0</v>
      </c>
      <c r="AF2907" t="str">
        <f t="shared" si="181"/>
        <v>139 /142</v>
      </c>
      <c r="AG2907">
        <f t="shared" si="182"/>
        <v>2</v>
      </c>
      <c r="AH2907">
        <f t="shared" si="183"/>
        <v>2</v>
      </c>
    </row>
    <row r="2908" spans="1:34" x14ac:dyDescent="0.25">
      <c r="A2908" s="13" t="s">
        <v>6575</v>
      </c>
      <c r="B2908" t="s">
        <v>1931</v>
      </c>
      <c r="C2908" s="16"/>
      <c r="D2908" s="16"/>
      <c r="E2908" s="16"/>
      <c r="F2908" s="17">
        <v>23</v>
      </c>
      <c r="G2908" s="17" t="s">
        <v>309</v>
      </c>
      <c r="H2908" s="17">
        <v>1947</v>
      </c>
      <c r="I2908" s="71" t="str">
        <f t="shared" si="180"/>
        <v>October 23, 1947</v>
      </c>
      <c r="J2908" s="105"/>
      <c r="K2908" s="121" t="s">
        <v>16548</v>
      </c>
      <c r="L2908" t="s">
        <v>10801</v>
      </c>
      <c r="R2908" s="16"/>
      <c r="W2908">
        <v>10</v>
      </c>
      <c r="X2908" s="30"/>
      <c r="Y2908" s="30">
        <v>0</v>
      </c>
      <c r="Z2908" s="30">
        <v>1</v>
      </c>
      <c r="AA2908" s="30" t="e">
        <v>#N/A</v>
      </c>
      <c r="AB2908" t="s">
        <v>10592</v>
      </c>
      <c r="AC2908" t="s">
        <v>11023</v>
      </c>
      <c r="AD2908" t="b">
        <v>0</v>
      </c>
      <c r="AF2908" t="str">
        <f t="shared" si="181"/>
        <v/>
      </c>
      <c r="AG2908">
        <f t="shared" si="182"/>
        <v>1</v>
      </c>
      <c r="AH2908">
        <f t="shared" si="183"/>
        <v>1</v>
      </c>
    </row>
    <row r="2909" spans="1:34" x14ac:dyDescent="0.25">
      <c r="A2909" s="13" t="s">
        <v>5867</v>
      </c>
      <c r="B2909" t="s">
        <v>1931</v>
      </c>
      <c r="C2909" s="16">
        <v>142</v>
      </c>
      <c r="D2909" s="16" t="s">
        <v>236</v>
      </c>
      <c r="E2909" s="16" t="s">
        <v>10</v>
      </c>
      <c r="F2909" s="17">
        <v>7</v>
      </c>
      <c r="G2909" s="17" t="s">
        <v>326</v>
      </c>
      <c r="H2909" s="17">
        <v>1947</v>
      </c>
      <c r="I2909" s="71" t="str">
        <f t="shared" si="180"/>
        <v>November 7, 1947</v>
      </c>
      <c r="J2909" s="105"/>
      <c r="K2909" s="121" t="s">
        <v>16119</v>
      </c>
      <c r="L2909" t="s">
        <v>10801</v>
      </c>
      <c r="R2909" s="16"/>
      <c r="S2909" t="s">
        <v>13048</v>
      </c>
      <c r="T2909" t="s">
        <v>10615</v>
      </c>
      <c r="U2909">
        <v>142</v>
      </c>
      <c r="V2909" t="s">
        <v>16132</v>
      </c>
      <c r="W2909">
        <v>11</v>
      </c>
      <c r="X2909" s="30"/>
      <c r="Y2909" s="30">
        <v>0</v>
      </c>
      <c r="Z2909" s="30">
        <v>1</v>
      </c>
      <c r="AA2909" s="30" t="e">
        <v>#N/A</v>
      </c>
      <c r="AB2909">
        <v>142</v>
      </c>
      <c r="AC2909" t="s">
        <v>11023</v>
      </c>
      <c r="AD2909" t="b">
        <v>0</v>
      </c>
      <c r="AF2909" t="str">
        <f t="shared" si="181"/>
        <v>142</v>
      </c>
      <c r="AG2909">
        <f t="shared" si="182"/>
        <v>1</v>
      </c>
      <c r="AH2909">
        <f t="shared" si="183"/>
        <v>1</v>
      </c>
    </row>
    <row r="2910" spans="1:34" x14ac:dyDescent="0.25">
      <c r="A2910" s="13" t="s">
        <v>6738</v>
      </c>
      <c r="B2910" t="s">
        <v>1931</v>
      </c>
      <c r="C2910" s="16" t="s">
        <v>6739</v>
      </c>
      <c r="D2910" s="16"/>
      <c r="E2910" s="16"/>
      <c r="F2910" s="17">
        <v>30</v>
      </c>
      <c r="G2910" s="17" t="s">
        <v>294</v>
      </c>
      <c r="H2910" s="17">
        <v>1947</v>
      </c>
      <c r="I2910" s="71" t="str">
        <f t="shared" si="180"/>
        <v>September 30, 1947</v>
      </c>
      <c r="J2910" s="105"/>
      <c r="K2910" s="121" t="s">
        <v>16690</v>
      </c>
      <c r="L2910" t="s">
        <v>10801</v>
      </c>
      <c r="R2910" s="16"/>
      <c r="W2910">
        <v>9</v>
      </c>
      <c r="X2910" s="30"/>
      <c r="Y2910" s="30">
        <v>0</v>
      </c>
      <c r="Z2910" s="30">
        <v>1</v>
      </c>
      <c r="AA2910" s="30" t="e">
        <v>#N/A</v>
      </c>
      <c r="AB2910" t="s">
        <v>16693</v>
      </c>
      <c r="AC2910" t="s">
        <v>11023</v>
      </c>
      <c r="AD2910" t="b">
        <v>0</v>
      </c>
      <c r="AF2910" t="str">
        <f t="shared" si="181"/>
        <v>142 /627 /5 Gp Film Unit</v>
      </c>
      <c r="AG2910">
        <f t="shared" si="182"/>
        <v>3</v>
      </c>
      <c r="AH2910">
        <f t="shared" si="183"/>
        <v>3</v>
      </c>
    </row>
    <row r="2911" spans="1:34" x14ac:dyDescent="0.25">
      <c r="A2911" s="13" t="s">
        <v>2926</v>
      </c>
      <c r="B2911" t="s">
        <v>1931</v>
      </c>
      <c r="C2911" s="16" t="s">
        <v>2369</v>
      </c>
      <c r="D2911" s="16" t="s">
        <v>236</v>
      </c>
      <c r="E2911" s="16" t="s">
        <v>10</v>
      </c>
      <c r="F2911" s="17">
        <v>30</v>
      </c>
      <c r="G2911" s="17" t="s">
        <v>247</v>
      </c>
      <c r="H2911" s="17">
        <v>1945</v>
      </c>
      <c r="I2911" s="71" t="str">
        <f t="shared" si="180"/>
        <v>March 30, 1945</v>
      </c>
      <c r="J2911" s="105" t="s">
        <v>230</v>
      </c>
      <c r="K2911" s="121" t="s">
        <v>14041</v>
      </c>
      <c r="L2911" t="s">
        <v>10801</v>
      </c>
      <c r="R2911" s="16"/>
      <c r="S2911" t="s">
        <v>10722</v>
      </c>
      <c r="T2911" t="s">
        <v>1</v>
      </c>
      <c r="U2911">
        <v>139</v>
      </c>
      <c r="V2911" t="s">
        <v>13988</v>
      </c>
      <c r="W2911">
        <v>3</v>
      </c>
      <c r="X2911" s="30" t="s">
        <v>13748</v>
      </c>
      <c r="Y2911" s="30">
        <v>1</v>
      </c>
      <c r="Z2911" s="30">
        <v>1</v>
      </c>
      <c r="AA2911" s="30" t="s">
        <v>10558</v>
      </c>
      <c r="AB2911">
        <v>139</v>
      </c>
      <c r="AC2911" t="s">
        <v>11023</v>
      </c>
      <c r="AD2911" t="b">
        <v>0</v>
      </c>
      <c r="AF2911" t="str">
        <f t="shared" si="181"/>
        <v>608 /139</v>
      </c>
      <c r="AG2911">
        <f t="shared" si="182"/>
        <v>2</v>
      </c>
      <c r="AH2911">
        <f t="shared" si="183"/>
        <v>2</v>
      </c>
    </row>
    <row r="2912" spans="1:34" x14ac:dyDescent="0.25">
      <c r="A2912" s="13" t="s">
        <v>6366</v>
      </c>
      <c r="B2912" t="s">
        <v>1931</v>
      </c>
      <c r="C2912" s="16" t="s">
        <v>2111</v>
      </c>
      <c r="D2912" s="16" t="s">
        <v>236</v>
      </c>
      <c r="E2912" s="16" t="s">
        <v>10</v>
      </c>
      <c r="F2912" s="17">
        <v>21</v>
      </c>
      <c r="G2912" s="17" t="s">
        <v>309</v>
      </c>
      <c r="H2912" s="17">
        <v>1947</v>
      </c>
      <c r="I2912" s="71" t="str">
        <f t="shared" si="180"/>
        <v>October 21, 1947</v>
      </c>
      <c r="J2912" s="105"/>
      <c r="K2912" s="121" t="s">
        <v>16473</v>
      </c>
      <c r="L2912" t="s">
        <v>10801</v>
      </c>
      <c r="R2912" s="16"/>
      <c r="S2912" t="s">
        <v>13048</v>
      </c>
      <c r="T2912" t="s">
        <v>2</v>
      </c>
      <c r="U2912">
        <v>128</v>
      </c>
      <c r="V2912" t="s">
        <v>16476</v>
      </c>
      <c r="W2912">
        <v>10</v>
      </c>
      <c r="X2912" s="30"/>
      <c r="Y2912" s="30">
        <v>0</v>
      </c>
      <c r="Z2912" s="30">
        <v>1</v>
      </c>
      <c r="AA2912" s="30" t="e">
        <v>#N/A</v>
      </c>
      <c r="AB2912">
        <v>142</v>
      </c>
      <c r="AC2912" t="s">
        <v>11023</v>
      </c>
      <c r="AD2912" t="b">
        <v>0</v>
      </c>
      <c r="AF2912" t="str">
        <f t="shared" si="181"/>
        <v>139 /142</v>
      </c>
      <c r="AG2912">
        <f t="shared" si="182"/>
        <v>2</v>
      </c>
      <c r="AH2912">
        <f t="shared" si="183"/>
        <v>2</v>
      </c>
    </row>
    <row r="2913" spans="1:34" x14ac:dyDescent="0.25">
      <c r="A2913" s="13" t="s">
        <v>6589</v>
      </c>
      <c r="B2913" t="s">
        <v>1931</v>
      </c>
      <c r="C2913" s="16">
        <v>142</v>
      </c>
      <c r="D2913" s="16" t="s">
        <v>236</v>
      </c>
      <c r="E2913" s="16" t="s">
        <v>10</v>
      </c>
      <c r="F2913" s="17">
        <v>24</v>
      </c>
      <c r="G2913" s="17" t="s">
        <v>250</v>
      </c>
      <c r="H2913" s="17">
        <v>1947</v>
      </c>
      <c r="I2913" s="71" t="str">
        <f t="shared" si="180"/>
        <v>April 24, 1947</v>
      </c>
      <c r="J2913" s="105"/>
      <c r="K2913" s="121" t="s">
        <v>16562</v>
      </c>
      <c r="L2913" t="s">
        <v>10801</v>
      </c>
      <c r="R2913" s="16"/>
      <c r="S2913" t="s">
        <v>13048</v>
      </c>
      <c r="T2913" t="s">
        <v>0</v>
      </c>
      <c r="U2913">
        <v>142</v>
      </c>
      <c r="V2913" t="s">
        <v>16564</v>
      </c>
      <c r="W2913">
        <v>4</v>
      </c>
      <c r="X2913" s="30"/>
      <c r="Y2913" s="30">
        <v>0</v>
      </c>
      <c r="Z2913" s="30">
        <v>1</v>
      </c>
      <c r="AA2913" s="30" t="e">
        <v>#N/A</v>
      </c>
      <c r="AB2913">
        <v>142</v>
      </c>
      <c r="AC2913" t="s">
        <v>11023</v>
      </c>
      <c r="AD2913" t="b">
        <v>0</v>
      </c>
      <c r="AF2913" t="str">
        <f t="shared" si="181"/>
        <v>142</v>
      </c>
      <c r="AG2913">
        <f t="shared" si="182"/>
        <v>1</v>
      </c>
      <c r="AH2913">
        <f t="shared" si="183"/>
        <v>1</v>
      </c>
    </row>
    <row r="2914" spans="1:34" x14ac:dyDescent="0.25">
      <c r="A2914" s="13" t="s">
        <v>2206</v>
      </c>
      <c r="B2914" t="s">
        <v>1931</v>
      </c>
      <c r="C2914" s="16">
        <v>142</v>
      </c>
      <c r="D2914" s="16" t="s">
        <v>236</v>
      </c>
      <c r="E2914" s="16" t="s">
        <v>10</v>
      </c>
      <c r="F2914" s="17">
        <v>5</v>
      </c>
      <c r="G2914" s="17" t="s">
        <v>238</v>
      </c>
      <c r="H2914" s="17">
        <v>1944</v>
      </c>
      <c r="I2914" s="71" t="str">
        <f t="shared" si="180"/>
        <v>December 5, 1944</v>
      </c>
      <c r="J2914" s="105" t="s">
        <v>10627</v>
      </c>
      <c r="K2914" s="121" t="s">
        <v>13161</v>
      </c>
      <c r="L2914" s="121" t="s">
        <v>10565</v>
      </c>
      <c r="M2914" t="s">
        <v>10636</v>
      </c>
      <c r="N2914" t="s">
        <v>10567</v>
      </c>
      <c r="R2914" s="16"/>
      <c r="S2914" t="s">
        <v>13048</v>
      </c>
      <c r="T2914" t="s">
        <v>15</v>
      </c>
      <c r="U2914">
        <v>142</v>
      </c>
      <c r="V2914" t="s">
        <v>13162</v>
      </c>
      <c r="W2914" s="30">
        <v>12</v>
      </c>
      <c r="X2914" s="30" t="s">
        <v>13135</v>
      </c>
      <c r="Y2914" s="30">
        <v>1</v>
      </c>
      <c r="Z2914" s="30">
        <v>1</v>
      </c>
      <c r="AA2914" s="30" t="s">
        <v>10558</v>
      </c>
      <c r="AB2914">
        <v>142</v>
      </c>
      <c r="AC2914" t="s">
        <v>11023</v>
      </c>
      <c r="AD2914" t="b">
        <v>0</v>
      </c>
      <c r="AF2914" t="str">
        <f t="shared" si="181"/>
        <v>142</v>
      </c>
      <c r="AG2914">
        <f t="shared" si="182"/>
        <v>1</v>
      </c>
      <c r="AH2914">
        <f t="shared" si="183"/>
        <v>1</v>
      </c>
    </row>
    <row r="2915" spans="1:34" x14ac:dyDescent="0.25">
      <c r="A2915" s="13" t="s">
        <v>3707</v>
      </c>
      <c r="B2915" t="s">
        <v>1931</v>
      </c>
      <c r="C2915" s="16" t="s">
        <v>3708</v>
      </c>
      <c r="D2915" s="16" t="s">
        <v>236</v>
      </c>
      <c r="E2915" s="16" t="s">
        <v>10</v>
      </c>
      <c r="F2915" s="17">
        <v>6</v>
      </c>
      <c r="G2915" s="17" t="s">
        <v>238</v>
      </c>
      <c r="H2915" s="17">
        <v>1945</v>
      </c>
      <c r="I2915" s="71" t="str">
        <f t="shared" si="180"/>
        <v>December 6, 1945</v>
      </c>
      <c r="J2915" s="105"/>
      <c r="K2915" s="121" t="s">
        <v>14754</v>
      </c>
      <c r="L2915" t="s">
        <v>10801</v>
      </c>
      <c r="R2915" s="16"/>
      <c r="S2915" t="s">
        <v>12551</v>
      </c>
      <c r="T2915" t="s">
        <v>15</v>
      </c>
      <c r="U2915">
        <v>608</v>
      </c>
      <c r="V2915" t="s">
        <v>14755</v>
      </c>
      <c r="W2915">
        <v>12</v>
      </c>
      <c r="X2915" s="30"/>
      <c r="Y2915" s="30">
        <v>0</v>
      </c>
      <c r="Z2915" s="30">
        <v>1</v>
      </c>
      <c r="AA2915" s="30" t="e">
        <v>#N/A</v>
      </c>
      <c r="AB2915">
        <v>162</v>
      </c>
      <c r="AC2915" t="s">
        <v>11023</v>
      </c>
      <c r="AD2915" t="b">
        <v>0</v>
      </c>
      <c r="AF2915" t="str">
        <f t="shared" si="181"/>
        <v>139 /608 /162</v>
      </c>
      <c r="AG2915">
        <f t="shared" si="182"/>
        <v>3</v>
      </c>
      <c r="AH2915">
        <f t="shared" si="183"/>
        <v>3</v>
      </c>
    </row>
    <row r="2916" spans="1:34" x14ac:dyDescent="0.25">
      <c r="A2916" s="13" t="s">
        <v>7173</v>
      </c>
      <c r="B2916" t="s">
        <v>1931</v>
      </c>
      <c r="C2916" s="16">
        <v>142</v>
      </c>
      <c r="D2916" s="16" t="s">
        <v>236</v>
      </c>
      <c r="E2916" s="16" t="s">
        <v>10</v>
      </c>
      <c r="F2916" s="17">
        <v>18</v>
      </c>
      <c r="G2916" s="17" t="s">
        <v>247</v>
      </c>
      <c r="H2916" s="17">
        <v>1948</v>
      </c>
      <c r="I2916" s="71" t="str">
        <f t="shared" si="180"/>
        <v>March 18, 1948</v>
      </c>
      <c r="J2916" s="105"/>
      <c r="K2916" s="121" t="s">
        <v>16935</v>
      </c>
      <c r="L2916" t="s">
        <v>10801</v>
      </c>
      <c r="R2916" s="16"/>
      <c r="S2916" t="s">
        <v>13048</v>
      </c>
      <c r="T2916" t="s">
        <v>22</v>
      </c>
      <c r="U2916">
        <v>142</v>
      </c>
      <c r="V2916" t="s">
        <v>16936</v>
      </c>
      <c r="W2916">
        <v>3</v>
      </c>
      <c r="X2916" s="30"/>
      <c r="Y2916" s="30">
        <v>0</v>
      </c>
      <c r="Z2916" s="30">
        <v>1</v>
      </c>
      <c r="AA2916" s="30" t="e">
        <v>#N/A</v>
      </c>
      <c r="AB2916">
        <v>142</v>
      </c>
      <c r="AC2916" t="s">
        <v>11023</v>
      </c>
      <c r="AD2916" t="b">
        <v>0</v>
      </c>
      <c r="AF2916" t="str">
        <f t="shared" si="181"/>
        <v>142</v>
      </c>
      <c r="AG2916">
        <f t="shared" si="182"/>
        <v>1</v>
      </c>
      <c r="AH2916">
        <f t="shared" si="183"/>
        <v>1</v>
      </c>
    </row>
    <row r="2917" spans="1:34" x14ac:dyDescent="0.25">
      <c r="A2917" s="13" t="s">
        <v>2213</v>
      </c>
      <c r="B2917" t="s">
        <v>1931</v>
      </c>
      <c r="C2917" s="16" t="s">
        <v>2214</v>
      </c>
      <c r="D2917" s="16" t="s">
        <v>236</v>
      </c>
      <c r="E2917" s="16" t="s">
        <v>324</v>
      </c>
      <c r="F2917" s="17">
        <v>8</v>
      </c>
      <c r="G2917" s="17" t="s">
        <v>238</v>
      </c>
      <c r="H2917" s="17">
        <v>1944</v>
      </c>
      <c r="I2917" s="71" t="str">
        <f t="shared" si="180"/>
        <v>December 8, 1944</v>
      </c>
      <c r="J2917" s="105" t="s">
        <v>230</v>
      </c>
      <c r="K2917" s="121" t="s">
        <v>13175</v>
      </c>
      <c r="L2917" s="121" t="s">
        <v>10565</v>
      </c>
      <c r="M2917" t="s">
        <v>10566</v>
      </c>
      <c r="N2917" t="s">
        <v>10942</v>
      </c>
      <c r="R2917" s="16"/>
      <c r="W2917" s="30">
        <v>12</v>
      </c>
      <c r="X2917" s="30" t="s">
        <v>13135</v>
      </c>
      <c r="Y2917" s="30">
        <v>1</v>
      </c>
      <c r="Z2917" s="30">
        <v>1</v>
      </c>
      <c r="AA2917" s="30" t="s">
        <v>10569</v>
      </c>
      <c r="AB2917" t="s">
        <v>323</v>
      </c>
      <c r="AC2917" t="s">
        <v>11023</v>
      </c>
      <c r="AD2917" t="b">
        <v>0</v>
      </c>
      <c r="AF2917" t="str">
        <f t="shared" si="181"/>
        <v>142 /128 /1655MTU</v>
      </c>
      <c r="AG2917">
        <f t="shared" si="182"/>
        <v>3</v>
      </c>
      <c r="AH2917">
        <f t="shared" si="183"/>
        <v>3</v>
      </c>
    </row>
    <row r="2918" spans="1:34" x14ac:dyDescent="0.25">
      <c r="A2918" s="13" t="s">
        <v>5856</v>
      </c>
      <c r="B2918" t="s">
        <v>1931</v>
      </c>
      <c r="C2918" s="16" t="s">
        <v>2168</v>
      </c>
      <c r="D2918" s="16" t="s">
        <v>236</v>
      </c>
      <c r="E2918" s="16" t="s">
        <v>10</v>
      </c>
      <c r="F2918" s="17">
        <v>7</v>
      </c>
      <c r="G2918" s="17" t="s">
        <v>326</v>
      </c>
      <c r="H2918" s="17">
        <v>1947</v>
      </c>
      <c r="I2918" s="71" t="str">
        <f t="shared" si="180"/>
        <v>November 7, 1947</v>
      </c>
      <c r="J2918" s="105"/>
      <c r="K2918" s="121" t="s">
        <v>16119</v>
      </c>
      <c r="L2918" t="s">
        <v>10801</v>
      </c>
      <c r="R2918" s="16"/>
      <c r="S2918" t="s">
        <v>12551</v>
      </c>
      <c r="T2918" t="s">
        <v>206</v>
      </c>
      <c r="U2918">
        <v>608</v>
      </c>
      <c r="V2918" t="s">
        <v>16127</v>
      </c>
      <c r="W2918">
        <v>11</v>
      </c>
      <c r="X2918" s="30"/>
      <c r="Y2918" s="30">
        <v>0</v>
      </c>
      <c r="Z2918" s="30">
        <v>1</v>
      </c>
      <c r="AA2918" s="30" t="e">
        <v>#N/A</v>
      </c>
      <c r="AB2918">
        <v>142</v>
      </c>
      <c r="AC2918" t="s">
        <v>11023</v>
      </c>
      <c r="AD2918" t="b">
        <v>0</v>
      </c>
      <c r="AF2918" t="str">
        <f t="shared" si="181"/>
        <v>608 /142</v>
      </c>
      <c r="AG2918">
        <f t="shared" si="182"/>
        <v>2</v>
      </c>
      <c r="AH2918">
        <f t="shared" si="183"/>
        <v>2</v>
      </c>
    </row>
    <row r="2919" spans="1:34" x14ac:dyDescent="0.25">
      <c r="A2919" s="13" t="s">
        <v>3710</v>
      </c>
      <c r="B2919" t="s">
        <v>1931</v>
      </c>
      <c r="C2919" s="16" t="s">
        <v>2280</v>
      </c>
      <c r="D2919" s="16" t="s">
        <v>236</v>
      </c>
      <c r="E2919" s="16" t="s">
        <v>10</v>
      </c>
      <c r="F2919" s="17">
        <v>6</v>
      </c>
      <c r="G2919" s="17" t="s">
        <v>238</v>
      </c>
      <c r="H2919" s="17">
        <v>1945</v>
      </c>
      <c r="I2919" s="71" t="str">
        <f t="shared" si="180"/>
        <v>December 6, 1945</v>
      </c>
      <c r="J2919" s="105"/>
      <c r="K2919" s="121" t="s">
        <v>14754</v>
      </c>
      <c r="L2919" t="s">
        <v>10801</v>
      </c>
      <c r="R2919" s="16"/>
      <c r="S2919" t="s">
        <v>13248</v>
      </c>
      <c r="T2919" t="s">
        <v>221</v>
      </c>
      <c r="U2919">
        <v>162</v>
      </c>
      <c r="V2919" t="s">
        <v>14757</v>
      </c>
      <c r="W2919">
        <v>12</v>
      </c>
      <c r="X2919" s="30"/>
      <c r="Y2919" s="30">
        <v>0</v>
      </c>
      <c r="Z2919" s="30">
        <v>1</v>
      </c>
      <c r="AA2919" s="30" t="e">
        <v>#N/A</v>
      </c>
      <c r="AB2919">
        <v>162</v>
      </c>
      <c r="AC2919" t="s">
        <v>11023</v>
      </c>
      <c r="AD2919" t="b">
        <v>0</v>
      </c>
      <c r="AF2919" t="str">
        <f t="shared" si="181"/>
        <v>608 /162</v>
      </c>
      <c r="AG2919">
        <f t="shared" si="182"/>
        <v>2</v>
      </c>
      <c r="AH2919">
        <f t="shared" si="183"/>
        <v>2</v>
      </c>
    </row>
    <row r="2920" spans="1:34" x14ac:dyDescent="0.25">
      <c r="A2920" s="13" t="s">
        <v>2382</v>
      </c>
      <c r="B2920" t="s">
        <v>1931</v>
      </c>
      <c r="C2920" s="16" t="s">
        <v>2383</v>
      </c>
      <c r="D2920" s="16" t="s">
        <v>236</v>
      </c>
      <c r="E2920" s="16" t="s">
        <v>324</v>
      </c>
      <c r="F2920" s="17">
        <v>5</v>
      </c>
      <c r="G2920" s="17" t="s">
        <v>243</v>
      </c>
      <c r="H2920" s="17">
        <v>1945</v>
      </c>
      <c r="I2920" s="71" t="str">
        <f t="shared" si="180"/>
        <v>January 5, 1945</v>
      </c>
      <c r="J2920" s="105" t="s">
        <v>10627</v>
      </c>
      <c r="K2920" s="121" t="s">
        <v>13374</v>
      </c>
      <c r="L2920" s="121" t="s">
        <v>10565</v>
      </c>
      <c r="M2920" t="s">
        <v>10566</v>
      </c>
      <c r="N2920" t="s">
        <v>10865</v>
      </c>
      <c r="R2920" s="16"/>
      <c r="S2920" t="s">
        <v>12663</v>
      </c>
      <c r="T2920" t="s">
        <v>3</v>
      </c>
      <c r="U2920">
        <v>128</v>
      </c>
      <c r="V2920" t="s">
        <v>13375</v>
      </c>
      <c r="W2920">
        <v>1</v>
      </c>
      <c r="X2920" s="30" t="s">
        <v>13332</v>
      </c>
      <c r="Y2920" s="30">
        <v>1</v>
      </c>
      <c r="Z2920" s="30">
        <v>1</v>
      </c>
      <c r="AA2920" s="30" t="s">
        <v>10569</v>
      </c>
      <c r="AB2920" t="s">
        <v>2496</v>
      </c>
      <c r="AC2920" t="s">
        <v>11023</v>
      </c>
      <c r="AD2920" t="b">
        <v>0</v>
      </c>
      <c r="AF2920" t="str">
        <f t="shared" si="181"/>
        <v>608 /128 /1655MTU /16OTU</v>
      </c>
      <c r="AG2920">
        <f t="shared" si="182"/>
        <v>4</v>
      </c>
      <c r="AH2920">
        <f t="shared" si="183"/>
        <v>4</v>
      </c>
    </row>
    <row r="2921" spans="1:34" x14ac:dyDescent="0.25">
      <c r="A2921" s="13" t="s">
        <v>2198</v>
      </c>
      <c r="B2921" t="s">
        <v>1931</v>
      </c>
      <c r="C2921" s="16" t="s">
        <v>2168</v>
      </c>
      <c r="D2921" s="16" t="s">
        <v>236</v>
      </c>
      <c r="E2921" s="16" t="s">
        <v>10</v>
      </c>
      <c r="F2921" s="17">
        <v>4</v>
      </c>
      <c r="G2921" s="17" t="s">
        <v>238</v>
      </c>
      <c r="H2921" s="17">
        <v>1944</v>
      </c>
      <c r="I2921" s="71" t="str">
        <f t="shared" si="180"/>
        <v>December 4, 1944</v>
      </c>
      <c r="J2921" s="105" t="s">
        <v>230</v>
      </c>
      <c r="K2921" s="121" t="s">
        <v>13145</v>
      </c>
      <c r="L2921" s="121" t="s">
        <v>10565</v>
      </c>
      <c r="M2921" t="s">
        <v>10636</v>
      </c>
      <c r="N2921" t="s">
        <v>10698</v>
      </c>
      <c r="R2921" s="16"/>
      <c r="S2921" t="s">
        <v>13048</v>
      </c>
      <c r="T2921" t="s">
        <v>1</v>
      </c>
      <c r="U2921">
        <v>142</v>
      </c>
      <c r="V2921" t="s">
        <v>13146</v>
      </c>
      <c r="W2921" s="30">
        <v>12</v>
      </c>
      <c r="X2921" s="30" t="s">
        <v>13135</v>
      </c>
      <c r="Y2921" s="30">
        <v>1</v>
      </c>
      <c r="Z2921" s="30">
        <v>1</v>
      </c>
      <c r="AA2921" s="30" t="s">
        <v>10558</v>
      </c>
      <c r="AB2921">
        <v>142</v>
      </c>
      <c r="AC2921" t="s">
        <v>11023</v>
      </c>
      <c r="AD2921" t="b">
        <v>0</v>
      </c>
      <c r="AF2921" t="str">
        <f t="shared" si="181"/>
        <v>608 /142</v>
      </c>
      <c r="AG2921">
        <f t="shared" si="182"/>
        <v>2</v>
      </c>
      <c r="AH2921">
        <f t="shared" si="183"/>
        <v>2</v>
      </c>
    </row>
    <row r="2922" spans="1:34" x14ac:dyDescent="0.25">
      <c r="A2922" s="13" t="s">
        <v>5854</v>
      </c>
      <c r="B2922" t="s">
        <v>1931</v>
      </c>
      <c r="C2922" s="16" t="s">
        <v>2393</v>
      </c>
      <c r="D2922" s="16"/>
      <c r="E2922" s="16"/>
      <c r="F2922" s="17">
        <v>7</v>
      </c>
      <c r="G2922" s="17" t="s">
        <v>326</v>
      </c>
      <c r="H2922" s="17">
        <v>1947</v>
      </c>
      <c r="I2922" s="71" t="str">
        <f t="shared" si="180"/>
        <v>November 7, 1947</v>
      </c>
      <c r="J2922" s="105"/>
      <c r="K2922" s="121" t="s">
        <v>16119</v>
      </c>
      <c r="L2922" t="s">
        <v>10801</v>
      </c>
      <c r="R2922" s="16"/>
      <c r="S2922" t="s">
        <v>13248</v>
      </c>
      <c r="T2922" t="s">
        <v>4</v>
      </c>
      <c r="U2922">
        <v>162</v>
      </c>
      <c r="V2922" t="s">
        <v>16125</v>
      </c>
      <c r="W2922">
        <v>11</v>
      </c>
      <c r="X2922" s="30"/>
      <c r="Y2922" s="30">
        <v>0</v>
      </c>
      <c r="Z2922" s="30">
        <v>1</v>
      </c>
      <c r="AA2922" s="30" t="e">
        <v>#N/A</v>
      </c>
      <c r="AB2922">
        <v>162</v>
      </c>
      <c r="AC2922" t="s">
        <v>11023</v>
      </c>
      <c r="AD2922" t="b">
        <v>0</v>
      </c>
      <c r="AF2922" t="str">
        <f t="shared" si="181"/>
        <v>142 /162</v>
      </c>
      <c r="AG2922">
        <f t="shared" si="182"/>
        <v>2</v>
      </c>
      <c r="AH2922">
        <f t="shared" si="183"/>
        <v>2</v>
      </c>
    </row>
    <row r="2923" spans="1:34" x14ac:dyDescent="0.25">
      <c r="A2923" s="13" t="s">
        <v>2452</v>
      </c>
      <c r="B2923" t="s">
        <v>1931</v>
      </c>
      <c r="C2923" s="16">
        <v>142</v>
      </c>
      <c r="D2923" s="16" t="s">
        <v>236</v>
      </c>
      <c r="E2923" s="16" t="s">
        <v>10</v>
      </c>
      <c r="F2923" s="17">
        <v>18</v>
      </c>
      <c r="G2923" s="17" t="s">
        <v>243</v>
      </c>
      <c r="H2923" s="17">
        <v>1945</v>
      </c>
      <c r="I2923" s="71" t="str">
        <f t="shared" si="180"/>
        <v>January 18, 1945</v>
      </c>
      <c r="J2923" s="105" t="s">
        <v>10627</v>
      </c>
      <c r="K2923" s="121" t="s">
        <v>13475</v>
      </c>
      <c r="L2923" s="121" t="s">
        <v>10565</v>
      </c>
      <c r="M2923" t="s">
        <v>10636</v>
      </c>
      <c r="N2923" t="s">
        <v>10592</v>
      </c>
      <c r="R2923" s="16"/>
      <c r="S2923" t="s">
        <v>13048</v>
      </c>
      <c r="T2923" t="s">
        <v>85</v>
      </c>
      <c r="U2923">
        <v>142</v>
      </c>
      <c r="V2923" t="s">
        <v>13476</v>
      </c>
      <c r="W2923">
        <v>1</v>
      </c>
      <c r="X2923" s="30" t="s">
        <v>13332</v>
      </c>
      <c r="Y2923" s="30">
        <v>1</v>
      </c>
      <c r="Z2923" s="30">
        <v>1</v>
      </c>
      <c r="AA2923" s="30" t="s">
        <v>10558</v>
      </c>
      <c r="AB2923">
        <v>142</v>
      </c>
      <c r="AC2923" t="s">
        <v>11023</v>
      </c>
      <c r="AD2923" t="b">
        <v>0</v>
      </c>
      <c r="AF2923" t="str">
        <f t="shared" si="181"/>
        <v>142</v>
      </c>
      <c r="AG2923">
        <f t="shared" si="182"/>
        <v>1</v>
      </c>
      <c r="AH2923">
        <f t="shared" si="183"/>
        <v>1</v>
      </c>
    </row>
    <row r="2924" spans="1:34" x14ac:dyDescent="0.25">
      <c r="A2924" s="13" t="s">
        <v>2451</v>
      </c>
      <c r="B2924" t="s">
        <v>1931</v>
      </c>
      <c r="C2924" s="16">
        <v>142</v>
      </c>
      <c r="D2924" s="16" t="s">
        <v>236</v>
      </c>
      <c r="E2924" s="16" t="s">
        <v>10</v>
      </c>
      <c r="F2924" s="17">
        <v>18</v>
      </c>
      <c r="G2924" s="17" t="s">
        <v>243</v>
      </c>
      <c r="H2924" s="17">
        <v>1945</v>
      </c>
      <c r="I2924" s="71" t="str">
        <f t="shared" si="180"/>
        <v>January 18, 1945</v>
      </c>
      <c r="J2924" s="105" t="s">
        <v>10627</v>
      </c>
      <c r="K2924" s="121" t="s">
        <v>13473</v>
      </c>
      <c r="L2924" s="121" t="s">
        <v>10565</v>
      </c>
      <c r="M2924" t="s">
        <v>10636</v>
      </c>
      <c r="N2924" t="s">
        <v>10698</v>
      </c>
      <c r="R2924" s="16"/>
      <c r="S2924" s="30" t="s">
        <v>13048</v>
      </c>
      <c r="T2924" s="30" t="s">
        <v>64</v>
      </c>
      <c r="U2924" s="30">
        <v>142</v>
      </c>
      <c r="V2924" t="s">
        <v>13474</v>
      </c>
      <c r="W2924">
        <v>1</v>
      </c>
      <c r="X2924" s="30" t="s">
        <v>13332</v>
      </c>
      <c r="Y2924" s="30">
        <v>1</v>
      </c>
      <c r="Z2924" s="30">
        <v>1</v>
      </c>
      <c r="AA2924" s="30" t="s">
        <v>10558</v>
      </c>
      <c r="AB2924">
        <v>142</v>
      </c>
      <c r="AC2924" t="s">
        <v>11023</v>
      </c>
      <c r="AD2924" t="b">
        <v>0</v>
      </c>
      <c r="AF2924" t="str">
        <f t="shared" si="181"/>
        <v>142</v>
      </c>
      <c r="AG2924">
        <f t="shared" si="182"/>
        <v>1</v>
      </c>
      <c r="AH2924">
        <f t="shared" si="183"/>
        <v>1</v>
      </c>
    </row>
    <row r="2925" spans="1:34" x14ac:dyDescent="0.25">
      <c r="A2925" s="13" t="s">
        <v>6218</v>
      </c>
      <c r="B2925" t="s">
        <v>1931</v>
      </c>
      <c r="C2925" s="16" t="s">
        <v>2168</v>
      </c>
      <c r="D2925" s="16" t="s">
        <v>236</v>
      </c>
      <c r="E2925" s="16" t="s">
        <v>10</v>
      </c>
      <c r="F2925" s="17">
        <v>19</v>
      </c>
      <c r="G2925" s="17" t="s">
        <v>326</v>
      </c>
      <c r="H2925" s="17">
        <v>1947</v>
      </c>
      <c r="I2925" s="71" t="str">
        <f t="shared" si="180"/>
        <v>November 19, 1947</v>
      </c>
      <c r="J2925" s="105"/>
      <c r="K2925" s="121" t="s">
        <v>16411</v>
      </c>
      <c r="L2925" t="s">
        <v>10801</v>
      </c>
      <c r="R2925" s="16"/>
      <c r="W2925">
        <v>11</v>
      </c>
      <c r="X2925" s="30"/>
      <c r="Y2925" s="30">
        <v>0</v>
      </c>
      <c r="Z2925" s="30">
        <v>1</v>
      </c>
      <c r="AA2925" s="30" t="e">
        <v>#N/A</v>
      </c>
      <c r="AB2925">
        <v>142</v>
      </c>
      <c r="AC2925" t="s">
        <v>11023</v>
      </c>
      <c r="AD2925" t="b">
        <v>0</v>
      </c>
      <c r="AF2925" t="str">
        <f t="shared" si="181"/>
        <v>608 /142</v>
      </c>
      <c r="AG2925">
        <f t="shared" si="182"/>
        <v>2</v>
      </c>
      <c r="AH2925">
        <f t="shared" si="183"/>
        <v>2</v>
      </c>
    </row>
    <row r="2926" spans="1:34" x14ac:dyDescent="0.25">
      <c r="A2926" s="13" t="s">
        <v>3069</v>
      </c>
      <c r="B2926" t="s">
        <v>1931</v>
      </c>
      <c r="C2926" s="16" t="s">
        <v>3070</v>
      </c>
      <c r="D2926" s="16" t="s">
        <v>236</v>
      </c>
      <c r="E2926" s="16" t="s">
        <v>10</v>
      </c>
      <c r="F2926" s="17">
        <v>17</v>
      </c>
      <c r="G2926" s="17" t="s">
        <v>250</v>
      </c>
      <c r="H2926" s="17">
        <v>1945</v>
      </c>
      <c r="I2926" s="71" t="str">
        <f t="shared" si="180"/>
        <v>April 17, 1945</v>
      </c>
      <c r="J2926" s="105" t="s">
        <v>10627</v>
      </c>
      <c r="K2926" s="121" t="s">
        <v>14210</v>
      </c>
      <c r="L2926" t="s">
        <v>10565</v>
      </c>
      <c r="M2926" t="s">
        <v>10636</v>
      </c>
      <c r="N2926" t="s">
        <v>10942</v>
      </c>
      <c r="R2926" s="16"/>
      <c r="S2926" t="s">
        <v>13048</v>
      </c>
      <c r="T2926" t="s">
        <v>64</v>
      </c>
      <c r="U2926">
        <v>142</v>
      </c>
      <c r="V2926" t="s">
        <v>14211</v>
      </c>
      <c r="W2926">
        <v>4</v>
      </c>
      <c r="X2926" s="30" t="s">
        <v>11782</v>
      </c>
      <c r="Y2926" s="30">
        <v>1</v>
      </c>
      <c r="Z2926" s="30">
        <v>1</v>
      </c>
      <c r="AA2926" s="30" t="s">
        <v>10558</v>
      </c>
      <c r="AB2926">
        <v>142</v>
      </c>
      <c r="AC2926" t="s">
        <v>11023</v>
      </c>
      <c r="AD2926" t="b">
        <v>0</v>
      </c>
      <c r="AF2926" t="str">
        <f t="shared" si="181"/>
        <v>139 /128 /142</v>
      </c>
      <c r="AG2926">
        <f t="shared" si="182"/>
        <v>3</v>
      </c>
      <c r="AH2926">
        <f t="shared" si="183"/>
        <v>3</v>
      </c>
    </row>
    <row r="2927" spans="1:34" x14ac:dyDescent="0.25">
      <c r="A2927" s="13" t="s">
        <v>3148</v>
      </c>
      <c r="B2927" t="s">
        <v>1931</v>
      </c>
      <c r="C2927" s="16">
        <v>142</v>
      </c>
      <c r="D2927" s="16" t="s">
        <v>236</v>
      </c>
      <c r="E2927" s="16" t="s">
        <v>10</v>
      </c>
      <c r="F2927" s="17">
        <v>25</v>
      </c>
      <c r="G2927" s="17" t="s">
        <v>250</v>
      </c>
      <c r="H2927" s="17">
        <v>1945</v>
      </c>
      <c r="I2927" s="71" t="str">
        <f t="shared" si="180"/>
        <v>April 25, 1945</v>
      </c>
      <c r="J2927" s="105" t="s">
        <v>230</v>
      </c>
      <c r="K2927" s="121" t="s">
        <v>14291</v>
      </c>
      <c r="L2927" t="s">
        <v>10565</v>
      </c>
      <c r="M2927" t="s">
        <v>10566</v>
      </c>
      <c r="N2927" t="s">
        <v>10583</v>
      </c>
      <c r="R2927" s="16"/>
      <c r="S2927" t="s">
        <v>13048</v>
      </c>
      <c r="T2927" t="s">
        <v>4</v>
      </c>
      <c r="U2927">
        <v>142</v>
      </c>
      <c r="V2927" t="s">
        <v>14292</v>
      </c>
      <c r="W2927">
        <v>4</v>
      </c>
      <c r="X2927" s="30" t="s">
        <v>11782</v>
      </c>
      <c r="Y2927" s="30">
        <v>1</v>
      </c>
      <c r="Z2927" s="30">
        <v>1</v>
      </c>
      <c r="AA2927" s="30" t="s">
        <v>10558</v>
      </c>
      <c r="AB2927">
        <v>142</v>
      </c>
      <c r="AC2927" t="s">
        <v>11023</v>
      </c>
      <c r="AD2927" t="b">
        <v>0</v>
      </c>
      <c r="AF2927" t="str">
        <f t="shared" si="181"/>
        <v>142</v>
      </c>
      <c r="AG2927">
        <f t="shared" si="182"/>
        <v>1</v>
      </c>
      <c r="AH2927">
        <f t="shared" si="183"/>
        <v>1</v>
      </c>
    </row>
    <row r="2928" spans="1:34" x14ac:dyDescent="0.25">
      <c r="A2928" s="13" t="s">
        <v>3800</v>
      </c>
      <c r="B2928" t="s">
        <v>1931</v>
      </c>
      <c r="C2928" s="16" t="s">
        <v>3801</v>
      </c>
      <c r="D2928" s="16" t="s">
        <v>236</v>
      </c>
      <c r="E2928" s="16" t="s">
        <v>324</v>
      </c>
      <c r="F2928" s="17">
        <v>12</v>
      </c>
      <c r="G2928" s="17" t="s">
        <v>309</v>
      </c>
      <c r="H2928" s="17">
        <v>1945</v>
      </c>
      <c r="I2928" s="71" t="str">
        <f t="shared" si="180"/>
        <v>October 12, 1945</v>
      </c>
      <c r="J2928" s="105"/>
      <c r="K2928" s="121" t="s">
        <v>14826</v>
      </c>
      <c r="L2928" t="s">
        <v>10801</v>
      </c>
      <c r="R2928" s="16"/>
      <c r="S2928" t="s">
        <v>12551</v>
      </c>
      <c r="T2928" t="s">
        <v>3</v>
      </c>
      <c r="U2928">
        <v>608</v>
      </c>
      <c r="V2928" t="s">
        <v>14827</v>
      </c>
      <c r="W2928">
        <v>10</v>
      </c>
      <c r="X2928" s="30"/>
      <c r="Y2928" s="30">
        <v>0</v>
      </c>
      <c r="Z2928" s="30">
        <v>1</v>
      </c>
      <c r="AA2928" s="30" t="s">
        <v>10569</v>
      </c>
      <c r="AB2928" t="s">
        <v>2496</v>
      </c>
      <c r="AC2928" t="s">
        <v>11023</v>
      </c>
      <c r="AD2928" t="b">
        <v>0</v>
      </c>
      <c r="AF2928" t="str">
        <f t="shared" si="181"/>
        <v>139 /608 /162 /608 /16OTU</v>
      </c>
      <c r="AG2928">
        <f t="shared" si="182"/>
        <v>5</v>
      </c>
      <c r="AH2928">
        <f t="shared" si="183"/>
        <v>5</v>
      </c>
    </row>
    <row r="2929" spans="1:34" x14ac:dyDescent="0.25">
      <c r="A2929" s="13" t="s">
        <v>3924</v>
      </c>
      <c r="B2929" t="s">
        <v>1931</v>
      </c>
      <c r="C2929" s="16"/>
      <c r="D2929" s="16"/>
      <c r="E2929" s="16"/>
      <c r="F2929" s="17">
        <v>22</v>
      </c>
      <c r="G2929" s="17" t="s">
        <v>309</v>
      </c>
      <c r="H2929" s="17">
        <v>1945</v>
      </c>
      <c r="I2929" s="71" t="str">
        <f t="shared" si="180"/>
        <v>October 22, 1945</v>
      </c>
      <c r="J2929" s="105"/>
      <c r="K2929" s="121" t="s">
        <v>14938</v>
      </c>
      <c r="L2929" t="s">
        <v>10801</v>
      </c>
      <c r="R2929" s="16"/>
      <c r="S2929" t="s">
        <v>13248</v>
      </c>
      <c r="T2929" t="s">
        <v>206</v>
      </c>
      <c r="U2929">
        <v>162</v>
      </c>
      <c r="V2929" t="s">
        <v>14939</v>
      </c>
      <c r="W2929">
        <v>10</v>
      </c>
      <c r="X2929" s="30"/>
      <c r="Y2929" s="30">
        <v>0</v>
      </c>
      <c r="Z2929" s="30">
        <v>1</v>
      </c>
      <c r="AA2929" s="30" t="e">
        <v>#N/A</v>
      </c>
      <c r="AB2929" t="s">
        <v>10592</v>
      </c>
      <c r="AC2929" t="s">
        <v>11023</v>
      </c>
      <c r="AD2929" t="b">
        <v>0</v>
      </c>
      <c r="AF2929" t="str">
        <f t="shared" si="181"/>
        <v/>
      </c>
      <c r="AG2929">
        <f t="shared" si="182"/>
        <v>1</v>
      </c>
      <c r="AH2929">
        <f t="shared" si="183"/>
        <v>1</v>
      </c>
    </row>
    <row r="2930" spans="1:34" x14ac:dyDescent="0.25">
      <c r="A2930" s="13" t="s">
        <v>6208</v>
      </c>
      <c r="B2930" t="s">
        <v>1931</v>
      </c>
      <c r="C2930" s="16" t="s">
        <v>3841</v>
      </c>
      <c r="D2930" s="16"/>
      <c r="E2930" s="16"/>
      <c r="F2930" s="17">
        <v>19</v>
      </c>
      <c r="G2930" s="17" t="s">
        <v>326</v>
      </c>
      <c r="H2930" s="17">
        <v>1947</v>
      </c>
      <c r="I2930" s="71" t="str">
        <f t="shared" si="180"/>
        <v>November 19, 1947</v>
      </c>
      <c r="J2930" s="105"/>
      <c r="K2930" s="121" t="s">
        <v>16404</v>
      </c>
      <c r="L2930" t="s">
        <v>10801</v>
      </c>
      <c r="R2930" s="16"/>
      <c r="S2930" t="s">
        <v>13248</v>
      </c>
      <c r="T2930" t="s">
        <v>22</v>
      </c>
      <c r="U2930">
        <v>162</v>
      </c>
      <c r="V2930" t="s">
        <v>16406</v>
      </c>
      <c r="W2930">
        <v>11</v>
      </c>
      <c r="X2930" s="30"/>
      <c r="Y2930" s="30">
        <v>0</v>
      </c>
      <c r="Z2930" s="30">
        <v>1</v>
      </c>
      <c r="AA2930" s="30" t="e">
        <v>#N/A</v>
      </c>
      <c r="AB2930">
        <v>163</v>
      </c>
      <c r="AC2930" t="s">
        <v>11023</v>
      </c>
      <c r="AD2930" t="b">
        <v>0</v>
      </c>
      <c r="AF2930" t="str">
        <f t="shared" si="181"/>
        <v>142 /162 /163</v>
      </c>
      <c r="AG2930">
        <f t="shared" si="182"/>
        <v>3</v>
      </c>
      <c r="AH2930">
        <f t="shared" si="183"/>
        <v>3</v>
      </c>
    </row>
    <row r="2931" spans="1:34" x14ac:dyDescent="0.25">
      <c r="A2931" s="13" t="s">
        <v>3339</v>
      </c>
      <c r="B2931" t="s">
        <v>1931</v>
      </c>
      <c r="C2931" s="16" t="s">
        <v>2393</v>
      </c>
      <c r="D2931" s="16" t="s">
        <v>236</v>
      </c>
      <c r="E2931" s="16" t="s">
        <v>10</v>
      </c>
      <c r="F2931" s="17">
        <v>11</v>
      </c>
      <c r="G2931" s="17" t="s">
        <v>260</v>
      </c>
      <c r="H2931" s="17">
        <v>1945</v>
      </c>
      <c r="I2931" s="71" t="str">
        <f t="shared" si="180"/>
        <v>June 11, 1945</v>
      </c>
      <c r="J2931" s="105" t="s">
        <v>230</v>
      </c>
      <c r="K2931" s="121" t="s">
        <v>14454</v>
      </c>
      <c r="L2931" t="s">
        <v>10565</v>
      </c>
      <c r="M2931" t="s">
        <v>10566</v>
      </c>
      <c r="N2931" t="s">
        <v>10567</v>
      </c>
      <c r="R2931" s="16"/>
      <c r="S2931" t="s">
        <v>13248</v>
      </c>
      <c r="T2931" t="s">
        <v>81</v>
      </c>
      <c r="U2931">
        <v>162</v>
      </c>
      <c r="V2931" t="s">
        <v>14455</v>
      </c>
      <c r="W2931">
        <v>6</v>
      </c>
      <c r="X2931" s="30" t="s">
        <v>14424</v>
      </c>
      <c r="Y2931" s="30">
        <v>0</v>
      </c>
      <c r="Z2931" s="30">
        <v>1</v>
      </c>
      <c r="AA2931" s="30" t="s">
        <v>10558</v>
      </c>
      <c r="AB2931">
        <v>162</v>
      </c>
      <c r="AC2931" t="s">
        <v>11023</v>
      </c>
      <c r="AD2931" t="b">
        <v>0</v>
      </c>
      <c r="AF2931" t="str">
        <f t="shared" si="181"/>
        <v>142 /162</v>
      </c>
      <c r="AG2931">
        <f t="shared" si="182"/>
        <v>2</v>
      </c>
      <c r="AH2931">
        <f t="shared" si="183"/>
        <v>2</v>
      </c>
    </row>
    <row r="2932" spans="1:34" x14ac:dyDescent="0.25">
      <c r="A2932" s="13" t="s">
        <v>2837</v>
      </c>
      <c r="B2932" t="s">
        <v>1931</v>
      </c>
      <c r="C2932" s="16" t="s">
        <v>2168</v>
      </c>
      <c r="D2932" s="16" t="s">
        <v>236</v>
      </c>
      <c r="E2932" s="16" t="s">
        <v>10</v>
      </c>
      <c r="F2932" s="17">
        <v>17</v>
      </c>
      <c r="G2932" s="17" t="s">
        <v>247</v>
      </c>
      <c r="H2932" s="17">
        <v>1945</v>
      </c>
      <c r="I2932" s="71" t="str">
        <f t="shared" si="180"/>
        <v>March 17, 1945</v>
      </c>
      <c r="J2932" s="105" t="s">
        <v>10627</v>
      </c>
      <c r="K2932" s="121" t="s">
        <v>13919</v>
      </c>
      <c r="L2932" t="s">
        <v>10565</v>
      </c>
      <c r="M2932" t="s">
        <v>10636</v>
      </c>
      <c r="N2932" t="s">
        <v>10567</v>
      </c>
      <c r="R2932" s="16"/>
      <c r="S2932" t="s">
        <v>13048</v>
      </c>
      <c r="T2932" t="s">
        <v>73</v>
      </c>
      <c r="U2932">
        <v>142</v>
      </c>
      <c r="V2932" t="s">
        <v>13920</v>
      </c>
      <c r="W2932">
        <v>3</v>
      </c>
      <c r="X2932" s="30" t="s">
        <v>13748</v>
      </c>
      <c r="Y2932" s="30">
        <v>1</v>
      </c>
      <c r="Z2932" s="30">
        <v>1</v>
      </c>
      <c r="AA2932" s="30" t="s">
        <v>10558</v>
      </c>
      <c r="AB2932">
        <v>142</v>
      </c>
      <c r="AC2932" t="s">
        <v>11023</v>
      </c>
      <c r="AD2932" t="b">
        <v>0</v>
      </c>
      <c r="AF2932" t="str">
        <f t="shared" si="181"/>
        <v>608 /142</v>
      </c>
      <c r="AG2932">
        <f t="shared" si="182"/>
        <v>2</v>
      </c>
      <c r="AH2932">
        <f t="shared" si="183"/>
        <v>2</v>
      </c>
    </row>
    <row r="2933" spans="1:34" x14ac:dyDescent="0.25">
      <c r="A2933" s="13" t="s">
        <v>6204</v>
      </c>
      <c r="B2933" t="s">
        <v>1931</v>
      </c>
      <c r="C2933" s="16" t="s">
        <v>6205</v>
      </c>
      <c r="D2933" s="16"/>
      <c r="E2933" s="16" t="s">
        <v>324</v>
      </c>
      <c r="F2933" s="17">
        <v>19</v>
      </c>
      <c r="G2933" s="17" t="s">
        <v>326</v>
      </c>
      <c r="H2933" s="17">
        <v>1947</v>
      </c>
      <c r="I2933" s="71" t="str">
        <f t="shared" si="180"/>
        <v>November 19, 1947</v>
      </c>
      <c r="J2933" s="105"/>
      <c r="K2933" s="121" t="s">
        <v>16404</v>
      </c>
      <c r="L2933" t="s">
        <v>10801</v>
      </c>
      <c r="R2933" s="16"/>
      <c r="W2933">
        <v>11</v>
      </c>
      <c r="X2933" s="30"/>
      <c r="Y2933" s="30">
        <v>0</v>
      </c>
      <c r="Z2933" s="30">
        <v>1</v>
      </c>
      <c r="AA2933" s="30" t="s">
        <v>10569</v>
      </c>
      <c r="AB2933" t="s">
        <v>13306</v>
      </c>
      <c r="AC2933" t="s">
        <v>11023</v>
      </c>
      <c r="AD2933" t="b">
        <v>0</v>
      </c>
      <c r="AF2933" t="str">
        <f t="shared" si="181"/>
        <v>139 /1655MTU /NTU</v>
      </c>
      <c r="AG2933">
        <f t="shared" si="182"/>
        <v>3</v>
      </c>
      <c r="AH2933">
        <f t="shared" si="183"/>
        <v>3</v>
      </c>
    </row>
    <row r="2934" spans="1:34" x14ac:dyDescent="0.25">
      <c r="A2934" s="13" t="s">
        <v>6367</v>
      </c>
      <c r="B2934" t="s">
        <v>1931</v>
      </c>
      <c r="C2934" s="16" t="s">
        <v>2111</v>
      </c>
      <c r="D2934" s="16" t="s">
        <v>236</v>
      </c>
      <c r="E2934" s="16" t="s">
        <v>10</v>
      </c>
      <c r="F2934" s="17">
        <v>21</v>
      </c>
      <c r="G2934" s="17" t="s">
        <v>309</v>
      </c>
      <c r="H2934" s="17">
        <v>1947</v>
      </c>
      <c r="I2934" s="71" t="str">
        <f t="shared" si="180"/>
        <v>October 21, 1947</v>
      </c>
      <c r="J2934" s="105"/>
      <c r="K2934" s="121" t="s">
        <v>16473</v>
      </c>
      <c r="L2934" t="s">
        <v>10801</v>
      </c>
      <c r="R2934" s="16"/>
      <c r="S2934" t="s">
        <v>13048</v>
      </c>
      <c r="T2934" t="s">
        <v>10784</v>
      </c>
      <c r="U2934">
        <v>128</v>
      </c>
      <c r="V2934" t="s">
        <v>16477</v>
      </c>
      <c r="W2934">
        <v>10</v>
      </c>
      <c r="X2934" s="30"/>
      <c r="Y2934" s="30">
        <v>0</v>
      </c>
      <c r="Z2934" s="30">
        <v>1</v>
      </c>
      <c r="AA2934" s="30" t="e">
        <v>#N/A</v>
      </c>
      <c r="AB2934">
        <v>142</v>
      </c>
      <c r="AC2934" t="s">
        <v>11023</v>
      </c>
      <c r="AD2934" t="b">
        <v>0</v>
      </c>
      <c r="AF2934" t="str">
        <f t="shared" si="181"/>
        <v>139 /142</v>
      </c>
      <c r="AG2934">
        <f t="shared" si="182"/>
        <v>2</v>
      </c>
      <c r="AH2934">
        <f t="shared" si="183"/>
        <v>2</v>
      </c>
    </row>
    <row r="2935" spans="1:34" x14ac:dyDescent="0.25">
      <c r="A2935" s="13" t="s">
        <v>3546</v>
      </c>
      <c r="B2935" t="s">
        <v>1931</v>
      </c>
      <c r="C2935" s="16" t="s">
        <v>2393</v>
      </c>
      <c r="D2935" s="16" t="s">
        <v>236</v>
      </c>
      <c r="E2935" s="16" t="s">
        <v>10</v>
      </c>
      <c r="F2935" s="17">
        <v>16</v>
      </c>
      <c r="G2935" s="17" t="s">
        <v>264</v>
      </c>
      <c r="H2935" s="17">
        <v>1945</v>
      </c>
      <c r="I2935" s="71" t="str">
        <f t="shared" si="180"/>
        <v>July 16, 1945</v>
      </c>
      <c r="J2935" s="105" t="s">
        <v>230</v>
      </c>
      <c r="K2935" s="121" t="s">
        <v>14619</v>
      </c>
      <c r="L2935" t="s">
        <v>10565</v>
      </c>
      <c r="M2935" t="s">
        <v>10566</v>
      </c>
      <c r="N2935" t="s">
        <v>10942</v>
      </c>
      <c r="R2935" s="16"/>
      <c r="S2935" t="s">
        <v>13248</v>
      </c>
      <c r="T2935" t="s">
        <v>10516</v>
      </c>
      <c r="U2935">
        <v>162</v>
      </c>
      <c r="V2935" t="s">
        <v>14620</v>
      </c>
      <c r="W2935">
        <v>7</v>
      </c>
      <c r="X2935" s="30" t="s">
        <v>14574</v>
      </c>
      <c r="Y2935" s="30">
        <v>0</v>
      </c>
      <c r="Z2935" s="30">
        <v>1</v>
      </c>
      <c r="AA2935" s="30" t="s">
        <v>10558</v>
      </c>
      <c r="AB2935">
        <v>162</v>
      </c>
      <c r="AC2935" t="s">
        <v>11023</v>
      </c>
      <c r="AD2935" t="b">
        <v>0</v>
      </c>
      <c r="AF2935" t="str">
        <f t="shared" si="181"/>
        <v>142 /162</v>
      </c>
      <c r="AG2935">
        <f t="shared" si="182"/>
        <v>2</v>
      </c>
      <c r="AH2935">
        <f t="shared" si="183"/>
        <v>2</v>
      </c>
    </row>
    <row r="2936" spans="1:34" x14ac:dyDescent="0.25">
      <c r="A2936" s="13" t="s">
        <v>2279</v>
      </c>
      <c r="B2936" t="s">
        <v>1931</v>
      </c>
      <c r="C2936" s="16" t="s">
        <v>2280</v>
      </c>
      <c r="D2936" s="16" t="s">
        <v>236</v>
      </c>
      <c r="E2936" s="16" t="s">
        <v>10</v>
      </c>
      <c r="F2936" s="17">
        <v>23</v>
      </c>
      <c r="G2936" s="17" t="s">
        <v>238</v>
      </c>
      <c r="H2936" s="17">
        <v>1944</v>
      </c>
      <c r="I2936" s="71" t="str">
        <f t="shared" si="180"/>
        <v>December 23, 1944</v>
      </c>
      <c r="J2936" s="105" t="s">
        <v>230</v>
      </c>
      <c r="K2936" s="121" t="s">
        <v>13247</v>
      </c>
      <c r="L2936" s="121" t="s">
        <v>10565</v>
      </c>
      <c r="M2936" t="s">
        <v>10636</v>
      </c>
      <c r="N2936" t="s">
        <v>10583</v>
      </c>
      <c r="R2936" s="16"/>
      <c r="S2936" t="s">
        <v>13248</v>
      </c>
      <c r="T2936" t="s">
        <v>2</v>
      </c>
      <c r="U2936">
        <v>162</v>
      </c>
      <c r="V2936" t="s">
        <v>13249</v>
      </c>
      <c r="W2936" s="30">
        <v>12</v>
      </c>
      <c r="X2936" s="30" t="s">
        <v>13135</v>
      </c>
      <c r="Y2936" s="30">
        <v>1</v>
      </c>
      <c r="Z2936" s="30">
        <v>1</v>
      </c>
      <c r="AA2936" s="30" t="s">
        <v>10558</v>
      </c>
      <c r="AB2936">
        <v>162</v>
      </c>
      <c r="AC2936" t="s">
        <v>11023</v>
      </c>
      <c r="AD2936" t="b">
        <v>0</v>
      </c>
      <c r="AF2936" t="str">
        <f t="shared" si="181"/>
        <v>608 /162</v>
      </c>
      <c r="AG2936">
        <f t="shared" si="182"/>
        <v>2</v>
      </c>
      <c r="AH2936">
        <f t="shared" si="183"/>
        <v>2</v>
      </c>
    </row>
    <row r="2937" spans="1:34" x14ac:dyDescent="0.25">
      <c r="A2937" s="13" t="s">
        <v>2112</v>
      </c>
      <c r="B2937" t="s">
        <v>1931</v>
      </c>
      <c r="C2937" s="16" t="s">
        <v>2111</v>
      </c>
      <c r="D2937" s="16" t="s">
        <v>236</v>
      </c>
      <c r="E2937" s="16" t="s">
        <v>10</v>
      </c>
      <c r="F2937" s="17">
        <v>20</v>
      </c>
      <c r="G2937" s="17" t="s">
        <v>326</v>
      </c>
      <c r="H2937" s="17">
        <v>1944</v>
      </c>
      <c r="I2937" s="71" t="str">
        <f t="shared" si="180"/>
        <v>November 20, 1944</v>
      </c>
      <c r="J2937" s="105" t="s">
        <v>10627</v>
      </c>
      <c r="K2937" s="121" t="s">
        <v>13050</v>
      </c>
      <c r="L2937" s="121" t="s">
        <v>10565</v>
      </c>
      <c r="M2937" t="s">
        <v>10636</v>
      </c>
      <c r="N2937" t="s">
        <v>10567</v>
      </c>
      <c r="R2937" s="16"/>
      <c r="W2937" s="30">
        <v>11</v>
      </c>
      <c r="X2937" s="30" t="s">
        <v>12944</v>
      </c>
      <c r="Y2937" s="30">
        <v>1</v>
      </c>
      <c r="Z2937" s="30">
        <v>1</v>
      </c>
      <c r="AA2937" s="30" t="s">
        <v>10558</v>
      </c>
      <c r="AB2937">
        <v>142</v>
      </c>
      <c r="AC2937" t="s">
        <v>11023</v>
      </c>
      <c r="AD2937" t="b">
        <v>0</v>
      </c>
      <c r="AF2937" t="str">
        <f t="shared" si="181"/>
        <v>139 /142</v>
      </c>
      <c r="AG2937">
        <f t="shared" si="182"/>
        <v>2</v>
      </c>
      <c r="AH2937">
        <f t="shared" si="183"/>
        <v>2</v>
      </c>
    </row>
    <row r="2938" spans="1:34" x14ac:dyDescent="0.25">
      <c r="A2938" s="13" t="s">
        <v>6209</v>
      </c>
      <c r="B2938" t="s">
        <v>1931</v>
      </c>
      <c r="C2938" s="16" t="s">
        <v>5570</v>
      </c>
      <c r="D2938" s="16"/>
      <c r="E2938" s="16"/>
      <c r="F2938" s="17">
        <v>19</v>
      </c>
      <c r="G2938" s="17" t="s">
        <v>326</v>
      </c>
      <c r="H2938" s="17">
        <v>1947</v>
      </c>
      <c r="I2938" s="71" t="str">
        <f t="shared" si="180"/>
        <v>November 19, 1947</v>
      </c>
      <c r="J2938" s="105"/>
      <c r="K2938" s="121" t="s">
        <v>16404</v>
      </c>
      <c r="L2938" t="s">
        <v>10801</v>
      </c>
      <c r="R2938" s="16"/>
      <c r="S2938" t="s">
        <v>13248</v>
      </c>
      <c r="T2938" t="s">
        <v>10517</v>
      </c>
      <c r="U2938">
        <v>162</v>
      </c>
      <c r="V2938" t="s">
        <v>16407</v>
      </c>
      <c r="W2938">
        <v>11</v>
      </c>
      <c r="X2938" s="30"/>
      <c r="Y2938" s="30">
        <v>0</v>
      </c>
      <c r="Z2938" s="30">
        <v>1</v>
      </c>
      <c r="AA2938" s="30" t="e">
        <v>#N/A</v>
      </c>
      <c r="AB2938">
        <v>163</v>
      </c>
      <c r="AC2938" t="s">
        <v>11023</v>
      </c>
      <c r="AD2938" t="b">
        <v>0</v>
      </c>
      <c r="AF2938" t="str">
        <f t="shared" si="181"/>
        <v>139 /162 /163</v>
      </c>
      <c r="AG2938">
        <f t="shared" si="182"/>
        <v>3</v>
      </c>
      <c r="AH2938">
        <f t="shared" si="183"/>
        <v>3</v>
      </c>
    </row>
    <row r="2939" spans="1:34" x14ac:dyDescent="0.25">
      <c r="A2939" s="13" t="s">
        <v>6448</v>
      </c>
      <c r="B2939" t="s">
        <v>1931</v>
      </c>
      <c r="C2939" s="16" t="s">
        <v>6449</v>
      </c>
      <c r="D2939" s="16" t="s">
        <v>236</v>
      </c>
      <c r="E2939" s="16" t="s">
        <v>10</v>
      </c>
      <c r="F2939" s="17">
        <v>22</v>
      </c>
      <c r="G2939" s="17" t="s">
        <v>309</v>
      </c>
      <c r="H2939" s="17">
        <v>1947</v>
      </c>
      <c r="I2939" s="71" t="str">
        <f t="shared" si="180"/>
        <v>October 22, 1947</v>
      </c>
      <c r="J2939" s="105"/>
      <c r="K2939" s="121" t="s">
        <v>16517</v>
      </c>
      <c r="L2939" t="s">
        <v>10801</v>
      </c>
      <c r="R2939" s="16"/>
      <c r="S2939" t="s">
        <v>13248</v>
      </c>
      <c r="T2939" t="s">
        <v>1</v>
      </c>
      <c r="U2939">
        <v>162</v>
      </c>
      <c r="V2939" t="s">
        <v>16518</v>
      </c>
      <c r="W2939">
        <v>10</v>
      </c>
      <c r="X2939" s="30"/>
      <c r="Y2939" s="30">
        <v>0</v>
      </c>
      <c r="Z2939" s="30">
        <v>1</v>
      </c>
      <c r="AA2939" s="30" t="e">
        <v>#N/A</v>
      </c>
      <c r="AB2939">
        <v>109</v>
      </c>
      <c r="AC2939" t="s">
        <v>11023</v>
      </c>
      <c r="AD2939" t="b">
        <v>0</v>
      </c>
      <c r="AF2939" t="str">
        <f t="shared" si="181"/>
        <v>142 /162 /142 /627 /109</v>
      </c>
      <c r="AG2939">
        <f t="shared" si="182"/>
        <v>5</v>
      </c>
      <c r="AH2939">
        <f t="shared" si="183"/>
        <v>5</v>
      </c>
    </row>
    <row r="2940" spans="1:34" x14ac:dyDescent="0.25">
      <c r="A2940" s="13" t="s">
        <v>2465</v>
      </c>
      <c r="B2940" t="s">
        <v>1931</v>
      </c>
      <c r="C2940" s="16">
        <v>142</v>
      </c>
      <c r="D2940" s="16" t="s">
        <v>236</v>
      </c>
      <c r="E2940" s="16" t="s">
        <v>10</v>
      </c>
      <c r="F2940" s="17">
        <v>21</v>
      </c>
      <c r="G2940" s="17" t="s">
        <v>243</v>
      </c>
      <c r="H2940" s="17">
        <v>1945</v>
      </c>
      <c r="I2940" s="71" t="str">
        <f t="shared" ref="I2940:I3003" si="184">G2940&amp;" "&amp;F2940&amp;", "&amp;H2940</f>
        <v>January 21, 1945</v>
      </c>
      <c r="J2940" s="105" t="s">
        <v>230</v>
      </c>
      <c r="K2940" s="121" t="s">
        <v>13489</v>
      </c>
      <c r="L2940" s="121" t="s">
        <v>10590</v>
      </c>
      <c r="M2940" t="s">
        <v>10591</v>
      </c>
      <c r="P2940" t="s">
        <v>10592</v>
      </c>
      <c r="R2940" s="16"/>
      <c r="S2940" t="s">
        <v>13048</v>
      </c>
      <c r="T2940" t="s">
        <v>221</v>
      </c>
      <c r="U2940">
        <v>142</v>
      </c>
      <c r="V2940" t="s">
        <v>13490</v>
      </c>
      <c r="W2940">
        <v>1</v>
      </c>
      <c r="X2940" s="30" t="s">
        <v>13332</v>
      </c>
      <c r="Y2940" s="30">
        <v>1</v>
      </c>
      <c r="Z2940" s="30">
        <v>1</v>
      </c>
      <c r="AA2940" s="30" t="s">
        <v>10558</v>
      </c>
      <c r="AB2940">
        <v>142</v>
      </c>
      <c r="AC2940" t="s">
        <v>11023</v>
      </c>
      <c r="AD2940" t="b">
        <v>0</v>
      </c>
      <c r="AF2940" t="str">
        <f t="shared" si="181"/>
        <v>142</v>
      </c>
      <c r="AG2940">
        <f t="shared" si="182"/>
        <v>1</v>
      </c>
      <c r="AH2940">
        <f t="shared" si="183"/>
        <v>1</v>
      </c>
    </row>
    <row r="2941" spans="1:34" x14ac:dyDescent="0.25">
      <c r="A2941" s="13" t="s">
        <v>3840</v>
      </c>
      <c r="B2941" t="s">
        <v>1931</v>
      </c>
      <c r="C2941" s="16" t="s">
        <v>3841</v>
      </c>
      <c r="D2941" s="16" t="s">
        <v>236</v>
      </c>
      <c r="E2941" s="16" t="s">
        <v>10</v>
      </c>
      <c r="F2941" s="17">
        <v>14</v>
      </c>
      <c r="G2941" s="17" t="s">
        <v>326</v>
      </c>
      <c r="H2941" s="17">
        <v>1945</v>
      </c>
      <c r="I2941" s="71" t="str">
        <f t="shared" si="184"/>
        <v>November 14, 1945</v>
      </c>
      <c r="J2941" s="105"/>
      <c r="K2941" s="121" t="s">
        <v>14856</v>
      </c>
      <c r="L2941" t="s">
        <v>10801</v>
      </c>
      <c r="R2941" s="16"/>
      <c r="T2941" t="s">
        <v>81</v>
      </c>
      <c r="U2941">
        <v>163</v>
      </c>
      <c r="V2941" t="s">
        <v>14857</v>
      </c>
      <c r="W2941">
        <v>11</v>
      </c>
      <c r="X2941" s="30"/>
      <c r="Y2941" s="30">
        <v>0</v>
      </c>
      <c r="Z2941" s="30">
        <v>1</v>
      </c>
      <c r="AA2941" s="30" t="e">
        <v>#N/A</v>
      </c>
      <c r="AB2941">
        <v>163</v>
      </c>
      <c r="AC2941" t="s">
        <v>11023</v>
      </c>
      <c r="AD2941" t="b">
        <v>0</v>
      </c>
      <c r="AF2941" t="str">
        <f t="shared" si="181"/>
        <v>142 /162 /163</v>
      </c>
      <c r="AG2941">
        <f t="shared" si="182"/>
        <v>3</v>
      </c>
      <c r="AH2941">
        <f t="shared" si="183"/>
        <v>3</v>
      </c>
    </row>
    <row r="2942" spans="1:34" x14ac:dyDescent="0.25">
      <c r="A2942" s="13" t="s">
        <v>3382</v>
      </c>
      <c r="B2942" t="s">
        <v>1931</v>
      </c>
      <c r="C2942" s="16" t="s">
        <v>2393</v>
      </c>
      <c r="D2942" s="16" t="s">
        <v>236</v>
      </c>
      <c r="E2942" s="16" t="s">
        <v>10</v>
      </c>
      <c r="F2942" s="17">
        <v>16</v>
      </c>
      <c r="G2942" s="17" t="s">
        <v>260</v>
      </c>
      <c r="H2942" s="17">
        <v>1945</v>
      </c>
      <c r="I2942" s="71" t="str">
        <f t="shared" si="184"/>
        <v>June 16, 1945</v>
      </c>
      <c r="J2942" s="105" t="s">
        <v>230</v>
      </c>
      <c r="K2942" s="121" t="s">
        <v>14491</v>
      </c>
      <c r="L2942" t="s">
        <v>10565</v>
      </c>
      <c r="M2942" t="s">
        <v>10566</v>
      </c>
      <c r="N2942" t="s">
        <v>10728</v>
      </c>
      <c r="R2942" s="16"/>
      <c r="S2942" t="s">
        <v>13248</v>
      </c>
      <c r="T2942" t="s">
        <v>15</v>
      </c>
      <c r="U2942">
        <v>162</v>
      </c>
      <c r="V2942" t="s">
        <v>14492</v>
      </c>
      <c r="W2942">
        <v>6</v>
      </c>
      <c r="X2942" s="30" t="s">
        <v>14424</v>
      </c>
      <c r="Y2942" s="30">
        <v>0</v>
      </c>
      <c r="Z2942" s="30">
        <v>1</v>
      </c>
      <c r="AA2942" s="30" t="s">
        <v>10558</v>
      </c>
      <c r="AB2942">
        <v>162</v>
      </c>
      <c r="AC2942" t="s">
        <v>11023</v>
      </c>
      <c r="AD2942" t="b">
        <v>0</v>
      </c>
      <c r="AF2942" t="str">
        <f t="shared" si="181"/>
        <v>142 /162</v>
      </c>
      <c r="AG2942">
        <f t="shared" si="182"/>
        <v>2</v>
      </c>
      <c r="AH2942">
        <f t="shared" si="183"/>
        <v>2</v>
      </c>
    </row>
    <row r="2943" spans="1:34" x14ac:dyDescent="0.25">
      <c r="A2943" s="13" t="s">
        <v>5868</v>
      </c>
      <c r="B2943" t="s">
        <v>1931</v>
      </c>
      <c r="C2943" s="16">
        <v>142</v>
      </c>
      <c r="D2943" s="16" t="s">
        <v>236</v>
      </c>
      <c r="E2943" s="16" t="s">
        <v>10</v>
      </c>
      <c r="F2943" s="17">
        <v>7</v>
      </c>
      <c r="G2943" s="17" t="s">
        <v>326</v>
      </c>
      <c r="H2943" s="17">
        <v>1947</v>
      </c>
      <c r="I2943" s="71" t="str">
        <f t="shared" si="184"/>
        <v>November 7, 1947</v>
      </c>
      <c r="J2943" s="105"/>
      <c r="K2943" s="121" t="s">
        <v>16119</v>
      </c>
      <c r="L2943" t="s">
        <v>10801</v>
      </c>
      <c r="R2943" s="16"/>
      <c r="S2943" t="s">
        <v>13048</v>
      </c>
      <c r="T2943" t="s">
        <v>10516</v>
      </c>
      <c r="U2943">
        <v>142</v>
      </c>
      <c r="V2943" t="s">
        <v>16133</v>
      </c>
      <c r="W2943">
        <v>11</v>
      </c>
      <c r="X2943" s="30"/>
      <c r="Y2943" s="30">
        <v>0</v>
      </c>
      <c r="Z2943" s="30">
        <v>1</v>
      </c>
      <c r="AA2943" s="30" t="e">
        <v>#N/A</v>
      </c>
      <c r="AB2943">
        <v>142</v>
      </c>
      <c r="AC2943" t="s">
        <v>11023</v>
      </c>
      <c r="AD2943" t="b">
        <v>0</v>
      </c>
      <c r="AF2943" t="str">
        <f t="shared" si="181"/>
        <v>142</v>
      </c>
      <c r="AG2943">
        <f t="shared" si="182"/>
        <v>1</v>
      </c>
      <c r="AH2943">
        <f t="shared" si="183"/>
        <v>1</v>
      </c>
    </row>
    <row r="2944" spans="1:34" x14ac:dyDescent="0.25">
      <c r="A2944" s="13" t="s">
        <v>2217</v>
      </c>
      <c r="B2944" t="s">
        <v>1931</v>
      </c>
      <c r="C2944" s="16" t="s">
        <v>1924</v>
      </c>
      <c r="D2944" s="16" t="s">
        <v>236</v>
      </c>
      <c r="E2944" s="16" t="s">
        <v>10</v>
      </c>
      <c r="F2944" s="17">
        <v>8</v>
      </c>
      <c r="G2944" s="17" t="s">
        <v>238</v>
      </c>
      <c r="H2944" s="17">
        <v>1944</v>
      </c>
      <c r="I2944" s="71" t="str">
        <f t="shared" si="184"/>
        <v>December 8, 1944</v>
      </c>
      <c r="J2944" s="105" t="s">
        <v>230</v>
      </c>
      <c r="K2944" s="121" t="s">
        <v>13177</v>
      </c>
      <c r="L2944" s="121" t="s">
        <v>10560</v>
      </c>
      <c r="M2944" t="s">
        <v>10561</v>
      </c>
      <c r="P2944" t="s">
        <v>10562</v>
      </c>
      <c r="R2944" s="16"/>
      <c r="W2944" s="30">
        <v>12</v>
      </c>
      <c r="X2944" s="30" t="s">
        <v>13135</v>
      </c>
      <c r="Y2944" s="30">
        <v>1</v>
      </c>
      <c r="Z2944" s="30">
        <v>1</v>
      </c>
      <c r="AA2944" s="30" t="s">
        <v>10558</v>
      </c>
      <c r="AB2944">
        <v>608</v>
      </c>
      <c r="AC2944" t="s">
        <v>11023</v>
      </c>
      <c r="AD2944" t="b">
        <v>0</v>
      </c>
      <c r="AF2944" t="str">
        <f t="shared" si="181"/>
        <v>139 /608</v>
      </c>
      <c r="AG2944">
        <f t="shared" si="182"/>
        <v>2</v>
      </c>
      <c r="AH2944">
        <f t="shared" si="183"/>
        <v>2</v>
      </c>
    </row>
    <row r="2945" spans="1:34" x14ac:dyDescent="0.25">
      <c r="A2945" s="13" t="s">
        <v>3887</v>
      </c>
      <c r="B2945" t="s">
        <v>1931</v>
      </c>
      <c r="C2945" s="16" t="s">
        <v>3888</v>
      </c>
      <c r="D2945" s="16" t="s">
        <v>242</v>
      </c>
      <c r="E2945" s="16" t="s">
        <v>10</v>
      </c>
      <c r="F2945" s="17">
        <v>19</v>
      </c>
      <c r="G2945" s="17" t="s">
        <v>326</v>
      </c>
      <c r="H2945" s="17">
        <v>1945</v>
      </c>
      <c r="I2945" s="71" t="str">
        <f t="shared" si="184"/>
        <v>November 19, 1945</v>
      </c>
      <c r="J2945" s="105" t="s">
        <v>230</v>
      </c>
      <c r="K2945" s="121" t="s">
        <v>14903</v>
      </c>
      <c r="L2945" t="s">
        <v>10565</v>
      </c>
      <c r="M2945" t="s">
        <v>10566</v>
      </c>
      <c r="N2945" t="s">
        <v>10942</v>
      </c>
      <c r="R2945" s="16"/>
      <c r="S2945" t="s">
        <v>13048</v>
      </c>
      <c r="T2945" t="s">
        <v>1</v>
      </c>
      <c r="U2945">
        <v>142</v>
      </c>
      <c r="V2945" t="s">
        <v>14904</v>
      </c>
      <c r="W2945">
        <v>11</v>
      </c>
      <c r="X2945" s="30"/>
      <c r="Y2945" s="30">
        <v>0</v>
      </c>
      <c r="Z2945" s="30">
        <v>1</v>
      </c>
      <c r="AA2945" s="30" t="e">
        <v>#N/A</v>
      </c>
      <c r="AB2945">
        <v>162</v>
      </c>
      <c r="AC2945" t="s">
        <v>11023</v>
      </c>
      <c r="AD2945" t="b">
        <v>0</v>
      </c>
      <c r="AF2945" t="str">
        <f t="shared" si="181"/>
        <v>608 /142 /162</v>
      </c>
      <c r="AG2945">
        <f t="shared" si="182"/>
        <v>3</v>
      </c>
      <c r="AH2945">
        <f t="shared" si="183"/>
        <v>3</v>
      </c>
    </row>
    <row r="2946" spans="1:34" x14ac:dyDescent="0.25">
      <c r="A2946" s="13" t="s">
        <v>2552</v>
      </c>
      <c r="B2946" t="s">
        <v>1931</v>
      </c>
      <c r="C2946" s="16" t="s">
        <v>2496</v>
      </c>
      <c r="D2946" s="16" t="s">
        <v>236</v>
      </c>
      <c r="E2946" s="16" t="s">
        <v>324</v>
      </c>
      <c r="F2946" s="17">
        <v>5</v>
      </c>
      <c r="G2946" s="17" t="s">
        <v>365</v>
      </c>
      <c r="H2946" s="17">
        <v>1945</v>
      </c>
      <c r="I2946" s="71" t="str">
        <f t="shared" si="184"/>
        <v>February 5, 1945</v>
      </c>
      <c r="J2946" s="105" t="s">
        <v>230</v>
      </c>
      <c r="K2946" s="121" t="s">
        <v>13574</v>
      </c>
      <c r="L2946" s="121" t="s">
        <v>10565</v>
      </c>
      <c r="M2946" t="s">
        <v>10566</v>
      </c>
      <c r="N2946" t="s">
        <v>10942</v>
      </c>
      <c r="R2946" s="16"/>
      <c r="W2946">
        <v>2</v>
      </c>
      <c r="X2946" s="30" t="s">
        <v>11614</v>
      </c>
      <c r="Y2946" s="30">
        <v>1</v>
      </c>
      <c r="Z2946" s="30">
        <v>1</v>
      </c>
      <c r="AA2946" s="30" t="s">
        <v>10569</v>
      </c>
      <c r="AB2946" t="s">
        <v>2496</v>
      </c>
      <c r="AC2946" t="s">
        <v>11023</v>
      </c>
      <c r="AD2946" t="b">
        <v>0</v>
      </c>
      <c r="AF2946" t="str">
        <f t="shared" si="181"/>
        <v>16OTU</v>
      </c>
      <c r="AG2946">
        <f t="shared" si="182"/>
        <v>1</v>
      </c>
      <c r="AH2946">
        <f t="shared" si="183"/>
        <v>1</v>
      </c>
    </row>
    <row r="2947" spans="1:34" x14ac:dyDescent="0.25">
      <c r="A2947" s="13" t="s">
        <v>6253</v>
      </c>
      <c r="B2947" t="s">
        <v>1931</v>
      </c>
      <c r="C2947" s="16" t="s">
        <v>3951</v>
      </c>
      <c r="D2947" s="16"/>
      <c r="E2947" s="16"/>
      <c r="F2947" s="17">
        <v>20</v>
      </c>
      <c r="G2947" s="17" t="s">
        <v>282</v>
      </c>
      <c r="H2947" s="17">
        <v>1947</v>
      </c>
      <c r="I2947" s="71" t="str">
        <f t="shared" si="184"/>
        <v>August 20, 1947</v>
      </c>
      <c r="J2947" s="105"/>
      <c r="K2947" s="121" t="s">
        <v>16417</v>
      </c>
      <c r="L2947" t="s">
        <v>10801</v>
      </c>
      <c r="R2947" s="16"/>
      <c r="S2947" t="s">
        <v>13048</v>
      </c>
      <c r="T2947" t="s">
        <v>10658</v>
      </c>
      <c r="U2947">
        <v>142</v>
      </c>
      <c r="V2947" t="s">
        <v>16431</v>
      </c>
      <c r="W2947">
        <v>8</v>
      </c>
      <c r="X2947" s="30"/>
      <c r="Y2947" s="30">
        <v>0</v>
      </c>
      <c r="Z2947" s="30">
        <v>1</v>
      </c>
      <c r="AA2947" s="30" t="e">
        <v>#N/A</v>
      </c>
      <c r="AB2947">
        <v>162</v>
      </c>
      <c r="AC2947" t="s">
        <v>11023</v>
      </c>
      <c r="AD2947" t="b">
        <v>0</v>
      </c>
      <c r="AF2947" t="str">
        <f t="shared" ref="AF2947:AF3010" si="185">SUBSTITUTE(C2947,"/"," /")</f>
        <v>139 /142 /162</v>
      </c>
      <c r="AG2947">
        <f t="shared" ref="AG2947:AG3010" si="186">LEN(AF2947)-LEN(C2947)+1</f>
        <v>3</v>
      </c>
      <c r="AH2947">
        <f t="shared" ref="AH2947:AH3010" si="187">IF(ISERROR(FIND("Cv ",C2947,1)),AG2947,AG2947-1)</f>
        <v>3</v>
      </c>
    </row>
    <row r="2948" spans="1:34" x14ac:dyDescent="0.25">
      <c r="A2948" s="13" t="s">
        <v>5934</v>
      </c>
      <c r="B2948" t="s">
        <v>1931</v>
      </c>
      <c r="C2948" s="16" t="s">
        <v>5935</v>
      </c>
      <c r="D2948" s="16"/>
      <c r="E2948" s="16"/>
      <c r="F2948" s="17">
        <v>10</v>
      </c>
      <c r="G2948" s="17" t="s">
        <v>243</v>
      </c>
      <c r="H2948" s="17">
        <v>1947</v>
      </c>
      <c r="I2948" s="71" t="str">
        <f t="shared" si="184"/>
        <v>January 10, 1947</v>
      </c>
      <c r="J2948" s="105"/>
      <c r="K2948" s="121" t="s">
        <v>16178</v>
      </c>
      <c r="L2948" t="s">
        <v>10801</v>
      </c>
      <c r="R2948" s="16"/>
      <c r="W2948">
        <v>1</v>
      </c>
      <c r="X2948" s="30"/>
      <c r="Y2948" s="30">
        <v>0</v>
      </c>
      <c r="Z2948" s="30">
        <v>1</v>
      </c>
      <c r="AA2948" s="30" t="e">
        <v>#N/A</v>
      </c>
      <c r="AB2948" t="s">
        <v>280</v>
      </c>
      <c r="AC2948" t="s">
        <v>11023</v>
      </c>
      <c r="AD2948" t="b">
        <v>0</v>
      </c>
      <c r="AF2948" t="str">
        <f t="shared" si="185"/>
        <v>608 /Upwood /AAEE</v>
      </c>
      <c r="AG2948">
        <f t="shared" si="186"/>
        <v>3</v>
      </c>
      <c r="AH2948">
        <f t="shared" si="187"/>
        <v>3</v>
      </c>
    </row>
    <row r="2949" spans="1:34" x14ac:dyDescent="0.25">
      <c r="A2949" s="13" t="s">
        <v>2167</v>
      </c>
      <c r="B2949" t="s">
        <v>1931</v>
      </c>
      <c r="C2949" s="16" t="s">
        <v>2168</v>
      </c>
      <c r="D2949" s="16" t="s">
        <v>236</v>
      </c>
      <c r="E2949" s="16" t="s">
        <v>10</v>
      </c>
      <c r="F2949" s="17">
        <v>28</v>
      </c>
      <c r="G2949" s="17" t="s">
        <v>326</v>
      </c>
      <c r="H2949" s="17">
        <v>1944</v>
      </c>
      <c r="I2949" s="71" t="str">
        <f t="shared" si="184"/>
        <v>November 28, 1944</v>
      </c>
      <c r="J2949" s="105" t="s">
        <v>230</v>
      </c>
      <c r="K2949" s="121" t="s">
        <v>13115</v>
      </c>
      <c r="L2949" s="121" t="s">
        <v>10565</v>
      </c>
      <c r="M2949" t="s">
        <v>10636</v>
      </c>
      <c r="N2949" t="s">
        <v>10942</v>
      </c>
      <c r="R2949" s="16"/>
      <c r="W2949" s="30">
        <v>11</v>
      </c>
      <c r="X2949" s="30" t="s">
        <v>12944</v>
      </c>
      <c r="Y2949" s="30">
        <v>1</v>
      </c>
      <c r="Z2949" s="30">
        <v>1</v>
      </c>
      <c r="AA2949" s="30" t="s">
        <v>10558</v>
      </c>
      <c r="AB2949">
        <v>142</v>
      </c>
      <c r="AC2949" t="s">
        <v>11023</v>
      </c>
      <c r="AD2949" t="b">
        <v>0</v>
      </c>
      <c r="AF2949" t="str">
        <f t="shared" si="185"/>
        <v>608 /142</v>
      </c>
      <c r="AG2949">
        <f t="shared" si="186"/>
        <v>2</v>
      </c>
      <c r="AH2949">
        <f t="shared" si="187"/>
        <v>2</v>
      </c>
    </row>
    <row r="2950" spans="1:34" x14ac:dyDescent="0.25">
      <c r="A2950" s="13" t="s">
        <v>3950</v>
      </c>
      <c r="B2950" t="s">
        <v>1931</v>
      </c>
      <c r="C2950" s="16" t="s">
        <v>3951</v>
      </c>
      <c r="D2950" s="16" t="s">
        <v>236</v>
      </c>
      <c r="E2950" s="16" t="s">
        <v>10</v>
      </c>
      <c r="F2950" s="17">
        <v>26</v>
      </c>
      <c r="G2950" s="17" t="s">
        <v>282</v>
      </c>
      <c r="H2950" s="17">
        <v>1945</v>
      </c>
      <c r="I2950" s="71" t="str">
        <f t="shared" si="184"/>
        <v>August 26, 1945</v>
      </c>
      <c r="J2950" s="105" t="s">
        <v>230</v>
      </c>
      <c r="K2950" s="121" t="s">
        <v>14961</v>
      </c>
      <c r="L2950" t="s">
        <v>10801</v>
      </c>
      <c r="R2950" s="16"/>
      <c r="S2950" t="s">
        <v>13048</v>
      </c>
      <c r="T2950" t="s">
        <v>3</v>
      </c>
      <c r="U2950">
        <v>128</v>
      </c>
      <c r="V2950" t="s">
        <v>14962</v>
      </c>
      <c r="W2950">
        <v>8</v>
      </c>
      <c r="X2950" s="30"/>
      <c r="Y2950" s="30">
        <v>0</v>
      </c>
      <c r="Z2950" s="30">
        <v>1</v>
      </c>
      <c r="AA2950" s="30" t="e">
        <v>#N/A</v>
      </c>
      <c r="AB2950">
        <v>162</v>
      </c>
      <c r="AC2950" t="s">
        <v>11023</v>
      </c>
      <c r="AD2950" t="b">
        <v>0</v>
      </c>
      <c r="AF2950" t="str">
        <f t="shared" si="185"/>
        <v>139 /142 /162</v>
      </c>
      <c r="AG2950">
        <f t="shared" si="186"/>
        <v>3</v>
      </c>
      <c r="AH2950">
        <f t="shared" si="187"/>
        <v>3</v>
      </c>
    </row>
    <row r="2951" spans="1:34" x14ac:dyDescent="0.25">
      <c r="A2951" s="13" t="s">
        <v>6566</v>
      </c>
      <c r="B2951" t="s">
        <v>1931</v>
      </c>
      <c r="C2951" s="16" t="s">
        <v>5981</v>
      </c>
      <c r="D2951" s="16"/>
      <c r="E2951" s="16"/>
      <c r="F2951" s="17">
        <v>23</v>
      </c>
      <c r="G2951" s="17" t="s">
        <v>309</v>
      </c>
      <c r="H2951" s="17">
        <v>1947</v>
      </c>
      <c r="I2951" s="71" t="str">
        <f t="shared" si="184"/>
        <v>October 23, 1947</v>
      </c>
      <c r="J2951" s="105"/>
      <c r="K2951" s="121" t="s">
        <v>16548</v>
      </c>
      <c r="L2951" t="s">
        <v>10801</v>
      </c>
      <c r="R2951" s="16"/>
      <c r="W2951">
        <v>10</v>
      </c>
      <c r="X2951" s="30"/>
      <c r="Y2951" s="30">
        <v>0</v>
      </c>
      <c r="Z2951" s="30">
        <v>1</v>
      </c>
      <c r="AA2951" s="30" t="e">
        <v>#N/A</v>
      </c>
      <c r="AB2951">
        <v>163</v>
      </c>
      <c r="AC2951" t="s">
        <v>11023</v>
      </c>
      <c r="AD2951" t="b">
        <v>0</v>
      </c>
      <c r="AF2951" t="str">
        <f t="shared" si="185"/>
        <v>139 /163</v>
      </c>
      <c r="AG2951">
        <f t="shared" si="186"/>
        <v>2</v>
      </c>
      <c r="AH2951">
        <f t="shared" si="187"/>
        <v>2</v>
      </c>
    </row>
    <row r="2952" spans="1:34" x14ac:dyDescent="0.25">
      <c r="A2952" s="13" t="s">
        <v>2624</v>
      </c>
      <c r="B2952" t="s">
        <v>1931</v>
      </c>
      <c r="C2952" s="16" t="s">
        <v>1128</v>
      </c>
      <c r="D2952" s="16" t="s">
        <v>236</v>
      </c>
      <c r="E2952" s="16" t="s">
        <v>416</v>
      </c>
      <c r="F2952" s="17">
        <v>20</v>
      </c>
      <c r="G2952" s="17" t="s">
        <v>365</v>
      </c>
      <c r="H2952" s="17">
        <v>1945</v>
      </c>
      <c r="I2952" s="71" t="str">
        <f t="shared" si="184"/>
        <v>February 20, 1945</v>
      </c>
      <c r="J2952" s="105" t="s">
        <v>230</v>
      </c>
      <c r="K2952" s="121" t="s">
        <v>13649</v>
      </c>
      <c r="L2952" s="121" t="s">
        <v>10565</v>
      </c>
      <c r="M2952" t="s">
        <v>10566</v>
      </c>
      <c r="N2952" t="s">
        <v>10668</v>
      </c>
      <c r="R2952" s="16"/>
      <c r="W2952">
        <v>2</v>
      </c>
      <c r="X2952" s="30" t="s">
        <v>11614</v>
      </c>
      <c r="Y2952" s="30">
        <v>1</v>
      </c>
      <c r="Z2952" s="30">
        <v>1</v>
      </c>
      <c r="AA2952" s="30" t="s">
        <v>10569</v>
      </c>
      <c r="AB2952" t="s">
        <v>1128</v>
      </c>
      <c r="AC2952" t="s">
        <v>11023</v>
      </c>
      <c r="AD2952" t="b">
        <v>0</v>
      </c>
      <c r="AF2952" t="str">
        <f t="shared" si="185"/>
        <v>45 Gp</v>
      </c>
      <c r="AG2952">
        <f t="shared" si="186"/>
        <v>1</v>
      </c>
      <c r="AH2952">
        <f t="shared" si="187"/>
        <v>1</v>
      </c>
    </row>
    <row r="2953" spans="1:34" x14ac:dyDescent="0.25">
      <c r="A2953" s="13" t="s">
        <v>2808</v>
      </c>
      <c r="B2953" t="s">
        <v>1931</v>
      </c>
      <c r="C2953" s="16" t="s">
        <v>2809</v>
      </c>
      <c r="D2953" s="16" t="s">
        <v>236</v>
      </c>
      <c r="E2953" s="16" t="s">
        <v>10</v>
      </c>
      <c r="F2953" s="17">
        <v>13</v>
      </c>
      <c r="G2953" s="17" t="s">
        <v>247</v>
      </c>
      <c r="H2953" s="17">
        <v>1945</v>
      </c>
      <c r="I2953" s="71" t="str">
        <f t="shared" si="184"/>
        <v>March 13, 1945</v>
      </c>
      <c r="J2953" s="105" t="s">
        <v>230</v>
      </c>
      <c r="K2953" s="121" t="s">
        <v>13884</v>
      </c>
      <c r="L2953" t="s">
        <v>10560</v>
      </c>
      <c r="M2953" t="s">
        <v>10561</v>
      </c>
      <c r="P2953" t="s">
        <v>10562</v>
      </c>
      <c r="R2953" s="16"/>
      <c r="T2953" t="s">
        <v>221</v>
      </c>
      <c r="U2953">
        <v>163</v>
      </c>
      <c r="V2953" t="s">
        <v>13885</v>
      </c>
      <c r="W2953">
        <v>3</v>
      </c>
      <c r="X2953" s="30" t="s">
        <v>13748</v>
      </c>
      <c r="Y2953" s="30">
        <v>1</v>
      </c>
      <c r="Z2953" s="30">
        <v>1</v>
      </c>
      <c r="AA2953" s="30" t="s">
        <v>10558</v>
      </c>
      <c r="AB2953">
        <v>163</v>
      </c>
      <c r="AC2953" t="s">
        <v>11023</v>
      </c>
      <c r="AD2953" t="b">
        <v>0</v>
      </c>
      <c r="AF2953" t="str">
        <f t="shared" si="185"/>
        <v>162 /163</v>
      </c>
      <c r="AG2953">
        <f t="shared" si="186"/>
        <v>2</v>
      </c>
      <c r="AH2953">
        <f t="shared" si="187"/>
        <v>2</v>
      </c>
    </row>
    <row r="2954" spans="1:34" x14ac:dyDescent="0.25">
      <c r="A2954" s="13" t="s">
        <v>3383</v>
      </c>
      <c r="B2954" t="s">
        <v>1931</v>
      </c>
      <c r="C2954" s="16" t="s">
        <v>2393</v>
      </c>
      <c r="D2954" s="16" t="s">
        <v>236</v>
      </c>
      <c r="E2954" s="16" t="s">
        <v>10</v>
      </c>
      <c r="F2954" s="17">
        <v>16</v>
      </c>
      <c r="G2954" s="17" t="s">
        <v>260</v>
      </c>
      <c r="H2954" s="17">
        <v>1945</v>
      </c>
      <c r="I2954" s="71" t="str">
        <f t="shared" si="184"/>
        <v>June 16, 1945</v>
      </c>
      <c r="J2954" s="105" t="s">
        <v>230</v>
      </c>
      <c r="K2954" s="121" t="s">
        <v>14493</v>
      </c>
      <c r="L2954" t="s">
        <v>10565</v>
      </c>
      <c r="M2954" t="s">
        <v>10566</v>
      </c>
      <c r="N2954" t="s">
        <v>10728</v>
      </c>
      <c r="R2954" s="16"/>
      <c r="S2954" t="s">
        <v>13248</v>
      </c>
      <c r="T2954" t="s">
        <v>0</v>
      </c>
      <c r="U2954">
        <v>162</v>
      </c>
      <c r="V2954" t="s">
        <v>14494</v>
      </c>
      <c r="W2954">
        <v>6</v>
      </c>
      <c r="X2954" s="30" t="s">
        <v>14424</v>
      </c>
      <c r="Y2954" s="30">
        <v>0</v>
      </c>
      <c r="Z2954" s="30">
        <v>1</v>
      </c>
      <c r="AA2954" s="30" t="s">
        <v>10558</v>
      </c>
      <c r="AB2954">
        <v>162</v>
      </c>
      <c r="AC2954" t="s">
        <v>11023</v>
      </c>
      <c r="AD2954" t="b">
        <v>0</v>
      </c>
      <c r="AF2954" t="str">
        <f t="shared" si="185"/>
        <v>142 /162</v>
      </c>
      <c r="AG2954">
        <f t="shared" si="186"/>
        <v>2</v>
      </c>
      <c r="AH2954">
        <f t="shared" si="187"/>
        <v>2</v>
      </c>
    </row>
    <row r="2955" spans="1:34" x14ac:dyDescent="0.25">
      <c r="A2955" s="13" t="s">
        <v>10334</v>
      </c>
      <c r="B2955" t="s">
        <v>1931</v>
      </c>
      <c r="C2955" s="16"/>
      <c r="D2955" s="16" t="s">
        <v>400</v>
      </c>
      <c r="E2955" s="16"/>
      <c r="F2955" s="17"/>
      <c r="G2955" s="17"/>
      <c r="H2955" s="17"/>
      <c r="I2955" s="71" t="str">
        <f t="shared" si="184"/>
        <v xml:space="preserve"> , </v>
      </c>
      <c r="J2955" s="105"/>
      <c r="K2955" t="s">
        <v>18658</v>
      </c>
      <c r="L2955" t="s">
        <v>10867</v>
      </c>
      <c r="R2955" s="16"/>
      <c r="W2955" s="30"/>
      <c r="X2955" s="30"/>
      <c r="Y2955" s="30">
        <v>0</v>
      </c>
      <c r="Z2955" s="30">
        <v>1</v>
      </c>
      <c r="AA2955" s="30" t="e">
        <v>#N/A</v>
      </c>
      <c r="AB2955" t="s">
        <v>10592</v>
      </c>
      <c r="AC2955" t="s">
        <v>11023</v>
      </c>
      <c r="AD2955" t="b">
        <v>0</v>
      </c>
      <c r="AF2955" t="str">
        <f t="shared" si="185"/>
        <v/>
      </c>
      <c r="AG2955">
        <f t="shared" si="186"/>
        <v>1</v>
      </c>
      <c r="AH2955">
        <f t="shared" si="187"/>
        <v>1</v>
      </c>
    </row>
    <row r="2956" spans="1:34" x14ac:dyDescent="0.25">
      <c r="A2956" s="13" t="s">
        <v>2527</v>
      </c>
      <c r="B2956" t="s">
        <v>1931</v>
      </c>
      <c r="C2956" s="16" t="s">
        <v>1128</v>
      </c>
      <c r="D2956" s="16" t="s">
        <v>809</v>
      </c>
      <c r="E2956" s="16" t="s">
        <v>416</v>
      </c>
      <c r="F2956" s="17">
        <v>2</v>
      </c>
      <c r="G2956" s="17" t="s">
        <v>365</v>
      </c>
      <c r="H2956" s="17">
        <v>1945</v>
      </c>
      <c r="I2956" s="71" t="str">
        <f t="shared" si="184"/>
        <v>February 2, 1945</v>
      </c>
      <c r="J2956" s="105" t="s">
        <v>230</v>
      </c>
      <c r="K2956" s="121" t="s">
        <v>13549</v>
      </c>
      <c r="L2956" s="121" t="s">
        <v>10565</v>
      </c>
      <c r="M2956" t="s">
        <v>10566</v>
      </c>
      <c r="N2956" t="s">
        <v>10942</v>
      </c>
      <c r="R2956" s="16"/>
      <c r="W2956">
        <v>2</v>
      </c>
      <c r="X2956" s="30" t="s">
        <v>11614</v>
      </c>
      <c r="Y2956" s="30">
        <v>1</v>
      </c>
      <c r="Z2956" s="30">
        <v>1</v>
      </c>
      <c r="AA2956" s="30" t="s">
        <v>10569</v>
      </c>
      <c r="AB2956" t="s">
        <v>1128</v>
      </c>
      <c r="AC2956" t="s">
        <v>11023</v>
      </c>
      <c r="AD2956" t="b">
        <v>0</v>
      </c>
      <c r="AF2956" t="str">
        <f t="shared" si="185"/>
        <v>45 Gp</v>
      </c>
      <c r="AG2956">
        <f t="shared" si="186"/>
        <v>1</v>
      </c>
      <c r="AH2956">
        <f t="shared" si="187"/>
        <v>1</v>
      </c>
    </row>
    <row r="2957" spans="1:34" x14ac:dyDescent="0.25">
      <c r="A2957" s="13" t="s">
        <v>10335</v>
      </c>
      <c r="B2957" t="s">
        <v>1931</v>
      </c>
      <c r="C2957" s="16"/>
      <c r="D2957" s="16" t="s">
        <v>400</v>
      </c>
      <c r="E2957" s="16"/>
      <c r="F2957" s="17"/>
      <c r="G2957" s="17"/>
      <c r="H2957" s="17"/>
      <c r="I2957" s="71" t="str">
        <f t="shared" si="184"/>
        <v xml:space="preserve"> , </v>
      </c>
      <c r="J2957" s="105"/>
      <c r="K2957" t="s">
        <v>18658</v>
      </c>
      <c r="L2957" t="s">
        <v>10867</v>
      </c>
      <c r="R2957" s="16"/>
      <c r="W2957" s="30"/>
      <c r="X2957" s="30"/>
      <c r="Y2957" s="30">
        <v>0</v>
      </c>
      <c r="Z2957" s="30">
        <v>1</v>
      </c>
      <c r="AA2957" s="30" t="e">
        <v>#N/A</v>
      </c>
      <c r="AB2957" t="s">
        <v>10592</v>
      </c>
      <c r="AC2957" t="s">
        <v>11023</v>
      </c>
      <c r="AD2957" t="b">
        <v>0</v>
      </c>
      <c r="AF2957" t="str">
        <f t="shared" si="185"/>
        <v/>
      </c>
      <c r="AG2957">
        <f t="shared" si="186"/>
        <v>1</v>
      </c>
      <c r="AH2957">
        <f t="shared" si="187"/>
        <v>1</v>
      </c>
    </row>
    <row r="2958" spans="1:34" x14ac:dyDescent="0.25">
      <c r="A2958" s="13" t="s">
        <v>2966</v>
      </c>
      <c r="B2958" t="s">
        <v>1931</v>
      </c>
      <c r="C2958" s="16">
        <v>142</v>
      </c>
      <c r="D2958" s="16" t="s">
        <v>236</v>
      </c>
      <c r="E2958" s="16" t="s">
        <v>10</v>
      </c>
      <c r="F2958" s="17">
        <v>4</v>
      </c>
      <c r="G2958" s="17" t="s">
        <v>250</v>
      </c>
      <c r="H2958" s="17">
        <v>1945</v>
      </c>
      <c r="I2958" s="71" t="str">
        <f t="shared" si="184"/>
        <v>April 4, 1945</v>
      </c>
      <c r="J2958" s="105" t="s">
        <v>10627</v>
      </c>
      <c r="K2958" s="132" t="s">
        <v>14090</v>
      </c>
      <c r="L2958" s="26" t="s">
        <v>10548</v>
      </c>
      <c r="M2958" s="26" t="s">
        <v>12428</v>
      </c>
      <c r="N2958" s="26" t="s">
        <v>13357</v>
      </c>
      <c r="O2958" t="s">
        <v>13358</v>
      </c>
      <c r="P2958" t="s">
        <v>10552</v>
      </c>
      <c r="Q2958" s="26" t="s">
        <v>10968</v>
      </c>
      <c r="R2958" s="16"/>
      <c r="S2958" t="s">
        <v>13048</v>
      </c>
      <c r="T2958" t="s">
        <v>61</v>
      </c>
      <c r="U2958">
        <v>142</v>
      </c>
      <c r="V2958" t="s">
        <v>14091</v>
      </c>
      <c r="W2958">
        <v>4</v>
      </c>
      <c r="X2958" s="30" t="s">
        <v>11782</v>
      </c>
      <c r="Y2958" s="30">
        <v>1</v>
      </c>
      <c r="Z2958" s="30">
        <v>1</v>
      </c>
      <c r="AA2958" s="30" t="s">
        <v>10558</v>
      </c>
      <c r="AB2958">
        <v>142</v>
      </c>
      <c r="AC2958" t="s">
        <v>11023</v>
      </c>
      <c r="AD2958" t="b">
        <v>0</v>
      </c>
      <c r="AF2958" t="str">
        <f t="shared" si="185"/>
        <v>142</v>
      </c>
      <c r="AG2958">
        <f t="shared" si="186"/>
        <v>1</v>
      </c>
      <c r="AH2958">
        <f t="shared" si="187"/>
        <v>1</v>
      </c>
    </row>
    <row r="2959" spans="1:34" x14ac:dyDescent="0.25">
      <c r="A2959" s="13" t="s">
        <v>3836</v>
      </c>
      <c r="B2959" t="s">
        <v>1931</v>
      </c>
      <c r="C2959" s="16" t="s">
        <v>3837</v>
      </c>
      <c r="D2959" s="16" t="s">
        <v>236</v>
      </c>
      <c r="E2959" s="16" t="s">
        <v>10</v>
      </c>
      <c r="F2959" s="17">
        <v>14</v>
      </c>
      <c r="G2959" s="17" t="s">
        <v>294</v>
      </c>
      <c r="H2959" s="17">
        <v>1945</v>
      </c>
      <c r="I2959" s="71" t="str">
        <f t="shared" si="184"/>
        <v>September 14, 1945</v>
      </c>
      <c r="J2959" s="105" t="s">
        <v>230</v>
      </c>
      <c r="K2959" s="121" t="s">
        <v>14852</v>
      </c>
      <c r="L2959" t="s">
        <v>10565</v>
      </c>
      <c r="M2959" t="s">
        <v>10566</v>
      </c>
      <c r="N2959" t="s">
        <v>10852</v>
      </c>
      <c r="R2959" s="16"/>
      <c r="S2959" t="s">
        <v>13248</v>
      </c>
      <c r="T2959" t="s">
        <v>1</v>
      </c>
      <c r="U2959">
        <v>162</v>
      </c>
      <c r="V2959" t="s">
        <v>14853</v>
      </c>
      <c r="W2959">
        <v>9</v>
      </c>
      <c r="X2959" s="30"/>
      <c r="Y2959" s="30">
        <v>0</v>
      </c>
      <c r="Z2959" s="30">
        <v>1</v>
      </c>
      <c r="AA2959" s="30" t="e">
        <v>#N/A</v>
      </c>
      <c r="AB2959" t="s">
        <v>14567</v>
      </c>
      <c r="AC2959" t="s">
        <v>11023</v>
      </c>
      <c r="AD2959" t="b">
        <v>0</v>
      </c>
      <c r="AF2959" t="str">
        <f t="shared" si="185"/>
        <v>142 /139 /162 /608 /MSS Upwood</v>
      </c>
      <c r="AG2959">
        <f t="shared" si="186"/>
        <v>5</v>
      </c>
      <c r="AH2959">
        <f t="shared" si="187"/>
        <v>5</v>
      </c>
    </row>
    <row r="2960" spans="1:34" x14ac:dyDescent="0.25">
      <c r="A2960" s="13" t="s">
        <v>3711</v>
      </c>
      <c r="B2960" t="s">
        <v>1931</v>
      </c>
      <c r="C2960" s="16" t="s">
        <v>2393</v>
      </c>
      <c r="D2960" s="16" t="s">
        <v>236</v>
      </c>
      <c r="E2960" s="16" t="s">
        <v>10</v>
      </c>
      <c r="F2960" s="17">
        <v>6</v>
      </c>
      <c r="G2960" s="17" t="s">
        <v>238</v>
      </c>
      <c r="H2960" s="17">
        <v>1945</v>
      </c>
      <c r="I2960" s="71" t="str">
        <f t="shared" si="184"/>
        <v>December 6, 1945</v>
      </c>
      <c r="J2960" s="105"/>
      <c r="K2960" s="121" t="s">
        <v>14754</v>
      </c>
      <c r="L2960" t="s">
        <v>10801</v>
      </c>
      <c r="R2960" s="16"/>
      <c r="S2960" t="s">
        <v>13248</v>
      </c>
      <c r="T2960" t="s">
        <v>3</v>
      </c>
      <c r="U2960">
        <v>162</v>
      </c>
      <c r="V2960" t="s">
        <v>14758</v>
      </c>
      <c r="W2960">
        <v>12</v>
      </c>
      <c r="X2960" s="30"/>
      <c r="Y2960" s="30">
        <v>0</v>
      </c>
      <c r="Z2960" s="30">
        <v>1</v>
      </c>
      <c r="AA2960" s="30" t="e">
        <v>#N/A</v>
      </c>
      <c r="AB2960">
        <v>162</v>
      </c>
      <c r="AC2960" t="s">
        <v>11023</v>
      </c>
      <c r="AD2960" t="b">
        <v>0</v>
      </c>
      <c r="AF2960" t="str">
        <f t="shared" si="185"/>
        <v>142 /162</v>
      </c>
      <c r="AG2960">
        <f t="shared" si="186"/>
        <v>2</v>
      </c>
      <c r="AH2960">
        <f t="shared" si="187"/>
        <v>2</v>
      </c>
    </row>
    <row r="2961" spans="1:34" x14ac:dyDescent="0.25">
      <c r="A2961" s="13" t="s">
        <v>7092</v>
      </c>
      <c r="B2961" t="s">
        <v>1931</v>
      </c>
      <c r="C2961" s="16" t="s">
        <v>2496</v>
      </c>
      <c r="D2961" s="16" t="s">
        <v>236</v>
      </c>
      <c r="E2961" s="16" t="s">
        <v>324</v>
      </c>
      <c r="F2961" s="17">
        <v>11</v>
      </c>
      <c r="G2961" s="17" t="s">
        <v>309</v>
      </c>
      <c r="H2961" s="17">
        <v>1948</v>
      </c>
      <c r="I2961" s="71" t="str">
        <f t="shared" si="184"/>
        <v>October 11, 1948</v>
      </c>
      <c r="J2961" s="105"/>
      <c r="K2961" s="121" t="s">
        <v>16870</v>
      </c>
      <c r="L2961" t="s">
        <v>10801</v>
      </c>
      <c r="R2961" s="16"/>
      <c r="W2961">
        <v>10</v>
      </c>
      <c r="X2961" s="30"/>
      <c r="Y2961" s="30">
        <v>0</v>
      </c>
      <c r="Z2961" s="30">
        <v>1</v>
      </c>
      <c r="AA2961" s="30" t="s">
        <v>10569</v>
      </c>
      <c r="AB2961" t="s">
        <v>2496</v>
      </c>
      <c r="AC2961" t="s">
        <v>11023</v>
      </c>
      <c r="AD2961" t="b">
        <v>0</v>
      </c>
      <c r="AF2961" t="str">
        <f t="shared" si="185"/>
        <v>16OTU</v>
      </c>
      <c r="AG2961">
        <f t="shared" si="186"/>
        <v>1</v>
      </c>
      <c r="AH2961">
        <f t="shared" si="187"/>
        <v>1</v>
      </c>
    </row>
    <row r="2962" spans="1:34" x14ac:dyDescent="0.25">
      <c r="A2962" s="13" t="s">
        <v>7171</v>
      </c>
      <c r="B2962" t="s">
        <v>1931</v>
      </c>
      <c r="C2962" s="16" t="s">
        <v>2496</v>
      </c>
      <c r="D2962" s="16" t="s">
        <v>236</v>
      </c>
      <c r="E2962" s="16" t="s">
        <v>324</v>
      </c>
      <c r="F2962" s="17">
        <v>18</v>
      </c>
      <c r="G2962" s="17" t="s">
        <v>247</v>
      </c>
      <c r="H2962" s="17">
        <v>1948</v>
      </c>
      <c r="I2962" s="71" t="str">
        <f t="shared" si="184"/>
        <v>March 18, 1948</v>
      </c>
      <c r="J2962" s="105"/>
      <c r="K2962" s="121" t="s">
        <v>16935</v>
      </c>
      <c r="L2962" t="s">
        <v>10801</v>
      </c>
      <c r="R2962" s="16"/>
      <c r="W2962">
        <v>3</v>
      </c>
      <c r="X2962" s="30"/>
      <c r="Y2962" s="30">
        <v>0</v>
      </c>
      <c r="Z2962" s="30">
        <v>1</v>
      </c>
      <c r="AA2962" s="30" t="s">
        <v>10569</v>
      </c>
      <c r="AB2962" t="s">
        <v>2496</v>
      </c>
      <c r="AC2962" t="s">
        <v>11023</v>
      </c>
      <c r="AD2962" t="b">
        <v>0</v>
      </c>
      <c r="AF2962" t="str">
        <f t="shared" si="185"/>
        <v>16OTU</v>
      </c>
      <c r="AG2962">
        <f t="shared" si="186"/>
        <v>1</v>
      </c>
      <c r="AH2962">
        <f t="shared" si="187"/>
        <v>1</v>
      </c>
    </row>
    <row r="2963" spans="1:34" x14ac:dyDescent="0.25">
      <c r="A2963" s="13" t="s">
        <v>6450</v>
      </c>
      <c r="B2963" t="s">
        <v>1931</v>
      </c>
      <c r="C2963" s="16" t="s">
        <v>6451</v>
      </c>
      <c r="D2963" s="16"/>
      <c r="E2963" s="16"/>
      <c r="F2963" s="17">
        <v>22</v>
      </c>
      <c r="G2963" s="17" t="s">
        <v>309</v>
      </c>
      <c r="H2963" s="17">
        <v>1947</v>
      </c>
      <c r="I2963" s="71" t="str">
        <f t="shared" si="184"/>
        <v>October 22, 1947</v>
      </c>
      <c r="J2963" s="105"/>
      <c r="K2963" s="121" t="s">
        <v>16517</v>
      </c>
      <c r="L2963" t="s">
        <v>10801</v>
      </c>
      <c r="R2963" s="16"/>
      <c r="W2963">
        <v>10</v>
      </c>
      <c r="X2963" s="30"/>
      <c r="Y2963" s="30">
        <v>0</v>
      </c>
      <c r="Z2963" s="30">
        <v>1</v>
      </c>
      <c r="AA2963" s="30" t="e">
        <v>#N/A</v>
      </c>
      <c r="AB2963" t="s">
        <v>6529</v>
      </c>
      <c r="AC2963" t="s">
        <v>11023</v>
      </c>
      <c r="AD2963" t="b">
        <v>0</v>
      </c>
      <c r="AF2963" t="str">
        <f t="shared" si="185"/>
        <v>142 /627 /109 /Little Snoring</v>
      </c>
      <c r="AG2963">
        <f t="shared" si="186"/>
        <v>4</v>
      </c>
      <c r="AH2963">
        <f t="shared" si="187"/>
        <v>4</v>
      </c>
    </row>
    <row r="2964" spans="1:34" x14ac:dyDescent="0.25">
      <c r="A2964" s="13" t="s">
        <v>5982</v>
      </c>
      <c r="B2964" t="s">
        <v>1931</v>
      </c>
      <c r="C2964" s="16" t="s">
        <v>2111</v>
      </c>
      <c r="D2964" s="16" t="s">
        <v>236</v>
      </c>
      <c r="E2964" s="16" t="s">
        <v>10</v>
      </c>
      <c r="F2964" s="17">
        <v>12</v>
      </c>
      <c r="G2964" s="17" t="s">
        <v>326</v>
      </c>
      <c r="H2964" s="17">
        <v>1947</v>
      </c>
      <c r="I2964" s="71" t="str">
        <f t="shared" si="184"/>
        <v>November 12, 1947</v>
      </c>
      <c r="J2964" s="105"/>
      <c r="K2964" s="121" t="s">
        <v>16211</v>
      </c>
      <c r="L2964" t="s">
        <v>10801</v>
      </c>
      <c r="R2964" s="16"/>
      <c r="S2964" t="s">
        <v>13048</v>
      </c>
      <c r="T2964" t="s">
        <v>83</v>
      </c>
      <c r="U2964">
        <v>142</v>
      </c>
      <c r="V2964" t="s">
        <v>16215</v>
      </c>
      <c r="W2964">
        <v>11</v>
      </c>
      <c r="X2964" s="30"/>
      <c r="Y2964" s="30">
        <v>0</v>
      </c>
      <c r="Z2964" s="30">
        <v>1</v>
      </c>
      <c r="AA2964" s="30" t="e">
        <v>#N/A</v>
      </c>
      <c r="AB2964">
        <v>142</v>
      </c>
      <c r="AC2964" t="s">
        <v>11023</v>
      </c>
      <c r="AD2964" t="b">
        <v>0</v>
      </c>
      <c r="AF2964" t="str">
        <f t="shared" si="185"/>
        <v>139 /142</v>
      </c>
      <c r="AG2964">
        <f t="shared" si="186"/>
        <v>2</v>
      </c>
      <c r="AH2964">
        <f t="shared" si="187"/>
        <v>2</v>
      </c>
    </row>
    <row r="2965" spans="1:34" x14ac:dyDescent="0.25">
      <c r="A2965" s="13" t="s">
        <v>6564</v>
      </c>
      <c r="B2965" t="s">
        <v>1931</v>
      </c>
      <c r="C2965" s="16" t="s">
        <v>6565</v>
      </c>
      <c r="D2965" s="16"/>
      <c r="E2965" s="16"/>
      <c r="F2965" s="17">
        <v>23</v>
      </c>
      <c r="G2965" s="17" t="s">
        <v>309</v>
      </c>
      <c r="H2965" s="17">
        <v>1947</v>
      </c>
      <c r="I2965" s="71" t="str">
        <f t="shared" si="184"/>
        <v>October 23, 1947</v>
      </c>
      <c r="J2965" s="105"/>
      <c r="K2965" s="121" t="s">
        <v>16548</v>
      </c>
      <c r="L2965" t="s">
        <v>10801</v>
      </c>
      <c r="R2965" s="16"/>
      <c r="T2965" t="s">
        <v>3</v>
      </c>
      <c r="U2965">
        <v>163</v>
      </c>
      <c r="V2965" t="s">
        <v>16549</v>
      </c>
      <c r="W2965">
        <v>10</v>
      </c>
      <c r="X2965" s="30"/>
      <c r="Y2965" s="30">
        <v>0</v>
      </c>
      <c r="Z2965" s="30">
        <v>1</v>
      </c>
      <c r="AA2965" s="30" t="e">
        <v>#N/A</v>
      </c>
      <c r="AB2965">
        <v>163</v>
      </c>
      <c r="AC2965" t="s">
        <v>11023</v>
      </c>
      <c r="AD2965" t="b">
        <v>0</v>
      </c>
      <c r="AF2965" t="str">
        <f t="shared" si="185"/>
        <v>608 /163</v>
      </c>
      <c r="AG2965">
        <f t="shared" si="186"/>
        <v>2</v>
      </c>
      <c r="AH2965">
        <f t="shared" si="187"/>
        <v>2</v>
      </c>
    </row>
    <row r="2966" spans="1:34" x14ac:dyDescent="0.25">
      <c r="A2966" s="13" t="s">
        <v>2114</v>
      </c>
      <c r="B2966" t="s">
        <v>1931</v>
      </c>
      <c r="C2966" s="16" t="s">
        <v>1128</v>
      </c>
      <c r="D2966" s="16" t="s">
        <v>809</v>
      </c>
      <c r="E2966" s="16" t="s">
        <v>416</v>
      </c>
      <c r="F2966" s="17">
        <v>21</v>
      </c>
      <c r="G2966" s="17" t="s">
        <v>326</v>
      </c>
      <c r="H2966" s="17">
        <v>1944</v>
      </c>
      <c r="I2966" s="71" t="str">
        <f t="shared" si="184"/>
        <v>November 21, 1944</v>
      </c>
      <c r="J2966" s="105" t="s">
        <v>230</v>
      </c>
      <c r="K2966" s="121" t="s">
        <v>13052</v>
      </c>
      <c r="L2966" s="121" t="s">
        <v>10565</v>
      </c>
      <c r="M2966" t="s">
        <v>10566</v>
      </c>
      <c r="N2966" t="s">
        <v>10942</v>
      </c>
      <c r="R2966" s="16"/>
      <c r="W2966" s="30">
        <v>11</v>
      </c>
      <c r="X2966" s="30" t="s">
        <v>12944</v>
      </c>
      <c r="Y2966" s="30">
        <v>1</v>
      </c>
      <c r="Z2966" s="30">
        <v>1</v>
      </c>
      <c r="AA2966" s="30" t="s">
        <v>10569</v>
      </c>
      <c r="AB2966" t="s">
        <v>1128</v>
      </c>
      <c r="AC2966" t="s">
        <v>11023</v>
      </c>
      <c r="AD2966" t="b">
        <v>0</v>
      </c>
      <c r="AF2966" t="str">
        <f t="shared" si="185"/>
        <v>45 Gp</v>
      </c>
      <c r="AG2966">
        <f t="shared" si="186"/>
        <v>1</v>
      </c>
      <c r="AH2966">
        <f t="shared" si="187"/>
        <v>1</v>
      </c>
    </row>
    <row r="2967" spans="1:34" x14ac:dyDescent="0.25">
      <c r="A2967" s="13" t="s">
        <v>5858</v>
      </c>
      <c r="B2967" t="s">
        <v>1931</v>
      </c>
      <c r="C2967" s="16" t="s">
        <v>3943</v>
      </c>
      <c r="D2967" s="16" t="s">
        <v>236</v>
      </c>
      <c r="E2967" s="16" t="s">
        <v>10</v>
      </c>
      <c r="F2967" s="17">
        <v>7</v>
      </c>
      <c r="G2967" s="17" t="s">
        <v>326</v>
      </c>
      <c r="H2967" s="17">
        <v>1947</v>
      </c>
      <c r="I2967" s="71" t="str">
        <f t="shared" si="184"/>
        <v>November 7, 1947</v>
      </c>
      <c r="J2967" s="105"/>
      <c r="K2967" s="121" t="s">
        <v>16129</v>
      </c>
      <c r="L2967" t="s">
        <v>10801</v>
      </c>
      <c r="R2967" s="16"/>
      <c r="S2967" t="s">
        <v>11375</v>
      </c>
      <c r="T2967" t="s">
        <v>206</v>
      </c>
      <c r="U2967">
        <v>627</v>
      </c>
      <c r="V2967" t="s">
        <v>16130</v>
      </c>
      <c r="W2967">
        <v>11</v>
      </c>
      <c r="X2967" s="30"/>
      <c r="Y2967" s="30">
        <v>0</v>
      </c>
      <c r="Z2967" s="30">
        <v>1</v>
      </c>
      <c r="AA2967" s="30" t="e">
        <v>#N/A</v>
      </c>
      <c r="AB2967">
        <v>109</v>
      </c>
      <c r="AC2967" t="s">
        <v>11023</v>
      </c>
      <c r="AD2967" t="b">
        <v>0</v>
      </c>
      <c r="AF2967" t="str">
        <f t="shared" si="185"/>
        <v>627 /109</v>
      </c>
      <c r="AG2967">
        <f t="shared" si="186"/>
        <v>2</v>
      </c>
      <c r="AH2967">
        <f t="shared" si="187"/>
        <v>2</v>
      </c>
    </row>
    <row r="2968" spans="1:34" x14ac:dyDescent="0.25">
      <c r="A2968" s="13" t="s">
        <v>5647</v>
      </c>
      <c r="B2968" t="s">
        <v>1931</v>
      </c>
      <c r="C2968" s="16" t="s">
        <v>5648</v>
      </c>
      <c r="D2968" s="16"/>
      <c r="E2968" s="16"/>
      <c r="F2968" s="17">
        <v>2</v>
      </c>
      <c r="G2968" s="17" t="s">
        <v>250</v>
      </c>
      <c r="H2968" s="17">
        <v>1947</v>
      </c>
      <c r="I2968" s="71" t="str">
        <f t="shared" si="184"/>
        <v>April 2, 1947</v>
      </c>
      <c r="J2968" s="105" t="s">
        <v>230</v>
      </c>
      <c r="K2968" s="121" t="s">
        <v>15984</v>
      </c>
      <c r="L2968" t="s">
        <v>10565</v>
      </c>
      <c r="M2968" t="s">
        <v>10566</v>
      </c>
      <c r="N2968" t="s">
        <v>10698</v>
      </c>
      <c r="R2968" s="16"/>
      <c r="S2968" t="s">
        <v>12551</v>
      </c>
      <c r="T2968" t="s">
        <v>61</v>
      </c>
      <c r="U2968">
        <v>608</v>
      </c>
      <c r="V2968" t="s">
        <v>15985</v>
      </c>
      <c r="W2968">
        <v>4</v>
      </c>
      <c r="X2968" s="30"/>
      <c r="Y2968" s="30">
        <v>0</v>
      </c>
      <c r="Z2968" s="30">
        <v>1</v>
      </c>
      <c r="AA2968" s="30" t="e">
        <v>#N/A</v>
      </c>
      <c r="AB2968" t="s">
        <v>15986</v>
      </c>
      <c r="AC2968" t="s">
        <v>11023</v>
      </c>
      <c r="AD2968" t="b">
        <v>0</v>
      </c>
      <c r="AF2968" t="str">
        <f t="shared" si="185"/>
        <v>608 /142 /5FP</v>
      </c>
      <c r="AG2968">
        <f t="shared" si="186"/>
        <v>3</v>
      </c>
      <c r="AH2968">
        <f t="shared" si="187"/>
        <v>3</v>
      </c>
    </row>
    <row r="2969" spans="1:34" x14ac:dyDescent="0.25">
      <c r="A2969" s="13" t="s">
        <v>3568</v>
      </c>
      <c r="B2969" t="s">
        <v>1931</v>
      </c>
      <c r="C2969" s="16" t="s">
        <v>2280</v>
      </c>
      <c r="D2969" s="16" t="s">
        <v>236</v>
      </c>
      <c r="E2969" s="16" t="s">
        <v>10</v>
      </c>
      <c r="F2969" s="17">
        <v>21</v>
      </c>
      <c r="G2969" s="17" t="s">
        <v>264</v>
      </c>
      <c r="H2969" s="17">
        <v>1945</v>
      </c>
      <c r="I2969" s="71" t="str">
        <f t="shared" si="184"/>
        <v>July 21, 1945</v>
      </c>
      <c r="J2969" s="105" t="s">
        <v>230</v>
      </c>
      <c r="K2969" s="121" t="s">
        <v>14636</v>
      </c>
      <c r="L2969" t="s">
        <v>10565</v>
      </c>
      <c r="M2969" t="s">
        <v>10566</v>
      </c>
      <c r="N2969" t="s">
        <v>10567</v>
      </c>
      <c r="R2969" s="16"/>
      <c r="S2969" t="s">
        <v>13248</v>
      </c>
      <c r="T2969" t="s">
        <v>64</v>
      </c>
      <c r="U2969">
        <v>162</v>
      </c>
      <c r="V2969" t="s">
        <v>14637</v>
      </c>
      <c r="W2969">
        <v>7</v>
      </c>
      <c r="X2969" s="30" t="s">
        <v>14574</v>
      </c>
      <c r="Y2969" s="30">
        <v>0</v>
      </c>
      <c r="Z2969" s="30">
        <v>1</v>
      </c>
      <c r="AA2969" s="30" t="s">
        <v>10558</v>
      </c>
      <c r="AB2969">
        <v>162</v>
      </c>
      <c r="AC2969" t="s">
        <v>11023</v>
      </c>
      <c r="AD2969" t="b">
        <v>0</v>
      </c>
      <c r="AF2969" t="str">
        <f t="shared" si="185"/>
        <v>608 /162</v>
      </c>
      <c r="AG2969">
        <f t="shared" si="186"/>
        <v>2</v>
      </c>
      <c r="AH2969">
        <f t="shared" si="187"/>
        <v>2</v>
      </c>
    </row>
    <row r="2970" spans="1:34" x14ac:dyDescent="0.25">
      <c r="A2970" s="13" t="s">
        <v>5635</v>
      </c>
      <c r="B2970" t="s">
        <v>1931</v>
      </c>
      <c r="C2970" s="16" t="s">
        <v>5636</v>
      </c>
      <c r="D2970" s="16"/>
      <c r="E2970" s="16"/>
      <c r="F2970" s="17">
        <v>1</v>
      </c>
      <c r="G2970" s="17" t="s">
        <v>253</v>
      </c>
      <c r="H2970" s="17">
        <v>1947</v>
      </c>
      <c r="I2970" s="71" t="str">
        <f t="shared" si="184"/>
        <v>May 1, 1947</v>
      </c>
      <c r="J2970" s="105"/>
      <c r="K2970" s="121" t="s">
        <v>15976</v>
      </c>
      <c r="L2970" t="s">
        <v>10801</v>
      </c>
      <c r="R2970" s="16"/>
      <c r="S2970" t="s">
        <v>12551</v>
      </c>
      <c r="T2970" t="s">
        <v>2</v>
      </c>
      <c r="U2970">
        <v>608</v>
      </c>
      <c r="V2970" t="s">
        <v>15977</v>
      </c>
      <c r="W2970">
        <v>5</v>
      </c>
      <c r="X2970" s="30"/>
      <c r="Y2970" s="30">
        <v>0</v>
      </c>
      <c r="Z2970" s="30">
        <v>1</v>
      </c>
      <c r="AA2970" s="30" t="e">
        <v>#N/A</v>
      </c>
      <c r="AB2970">
        <v>163</v>
      </c>
      <c r="AC2970" t="s">
        <v>11023</v>
      </c>
      <c r="AD2970" t="b">
        <v>0</v>
      </c>
      <c r="AF2970" t="str">
        <f t="shared" si="185"/>
        <v>608 /162 /608 /163</v>
      </c>
      <c r="AG2970">
        <f t="shared" si="186"/>
        <v>4</v>
      </c>
      <c r="AH2970">
        <f t="shared" si="187"/>
        <v>4</v>
      </c>
    </row>
    <row r="2971" spans="1:34" x14ac:dyDescent="0.25">
      <c r="A2971" s="13" t="s">
        <v>7055</v>
      </c>
      <c r="B2971" t="s">
        <v>1931</v>
      </c>
      <c r="C2971" s="16" t="s">
        <v>1165</v>
      </c>
      <c r="D2971" s="16"/>
      <c r="E2971" s="16"/>
      <c r="F2971" s="17">
        <v>11</v>
      </c>
      <c r="G2971" s="17" t="s">
        <v>282</v>
      </c>
      <c r="H2971" s="17">
        <v>1948</v>
      </c>
      <c r="I2971" s="71" t="str">
        <f t="shared" si="184"/>
        <v>August 11, 1948</v>
      </c>
      <c r="J2971" s="105"/>
      <c r="K2971" s="121" t="s">
        <v>16849</v>
      </c>
      <c r="L2971" t="s">
        <v>10801</v>
      </c>
      <c r="R2971" s="16"/>
      <c r="W2971">
        <v>8</v>
      </c>
      <c r="X2971" s="30"/>
      <c r="Y2971" s="30">
        <v>0</v>
      </c>
      <c r="Z2971" s="30">
        <v>1</v>
      </c>
      <c r="AA2971" s="30" t="e">
        <v>#N/A</v>
      </c>
      <c r="AB2971" t="s">
        <v>1165</v>
      </c>
      <c r="AC2971" t="s">
        <v>11023</v>
      </c>
      <c r="AD2971" t="b">
        <v>0</v>
      </c>
      <c r="AF2971" t="str">
        <f t="shared" si="185"/>
        <v>RAE</v>
      </c>
      <c r="AG2971">
        <f t="shared" si="186"/>
        <v>1</v>
      </c>
      <c r="AH2971">
        <f t="shared" si="187"/>
        <v>1</v>
      </c>
    </row>
    <row r="2972" spans="1:34" x14ac:dyDescent="0.25">
      <c r="A2972" s="13" t="s">
        <v>3098</v>
      </c>
      <c r="B2972" t="s">
        <v>1931</v>
      </c>
      <c r="C2972" s="16" t="s">
        <v>2496</v>
      </c>
      <c r="D2972" s="16" t="s">
        <v>236</v>
      </c>
      <c r="E2972" s="16" t="s">
        <v>324</v>
      </c>
      <c r="F2972" s="17">
        <v>20</v>
      </c>
      <c r="G2972" s="17" t="s">
        <v>250</v>
      </c>
      <c r="H2972" s="17">
        <v>1945</v>
      </c>
      <c r="I2972" s="71" t="str">
        <f t="shared" si="184"/>
        <v>April 20, 1945</v>
      </c>
      <c r="J2972" s="105" t="s">
        <v>230</v>
      </c>
      <c r="K2972" s="121" t="s">
        <v>14243</v>
      </c>
      <c r="L2972" t="s">
        <v>10565</v>
      </c>
      <c r="M2972" t="s">
        <v>10566</v>
      </c>
      <c r="N2972" t="s">
        <v>10583</v>
      </c>
      <c r="R2972" s="16"/>
      <c r="V2972" t="s">
        <v>14244</v>
      </c>
      <c r="W2972">
        <v>4</v>
      </c>
      <c r="X2972" s="30" t="s">
        <v>11782</v>
      </c>
      <c r="Y2972" s="30">
        <v>1</v>
      </c>
      <c r="Z2972" s="30">
        <v>1</v>
      </c>
      <c r="AA2972" s="30" t="s">
        <v>10569</v>
      </c>
      <c r="AB2972" t="s">
        <v>2496</v>
      </c>
      <c r="AC2972" t="s">
        <v>11023</v>
      </c>
      <c r="AD2972" t="b">
        <v>0</v>
      </c>
      <c r="AF2972" t="str">
        <f t="shared" si="185"/>
        <v>16OTU</v>
      </c>
      <c r="AG2972">
        <f t="shared" si="186"/>
        <v>1</v>
      </c>
      <c r="AH2972">
        <f t="shared" si="187"/>
        <v>1</v>
      </c>
    </row>
    <row r="2973" spans="1:34" x14ac:dyDescent="0.25">
      <c r="A2973" s="13" t="s">
        <v>3496</v>
      </c>
      <c r="B2973" t="s">
        <v>1931</v>
      </c>
      <c r="C2973" s="16" t="s">
        <v>2496</v>
      </c>
      <c r="D2973" s="16" t="s">
        <v>236</v>
      </c>
      <c r="E2973" s="16" t="s">
        <v>324</v>
      </c>
      <c r="F2973" s="17">
        <v>5</v>
      </c>
      <c r="G2973" s="17" t="s">
        <v>264</v>
      </c>
      <c r="H2973" s="17">
        <v>1945</v>
      </c>
      <c r="I2973" s="71" t="str">
        <f t="shared" si="184"/>
        <v>July 5, 1945</v>
      </c>
      <c r="J2973" s="105" t="s">
        <v>230</v>
      </c>
      <c r="K2973" s="121" t="s">
        <v>14588</v>
      </c>
      <c r="L2973" t="s">
        <v>10565</v>
      </c>
      <c r="M2973" t="s">
        <v>10566</v>
      </c>
      <c r="N2973" t="s">
        <v>10698</v>
      </c>
      <c r="R2973" s="16"/>
      <c r="W2973">
        <v>7</v>
      </c>
      <c r="X2973" s="30" t="s">
        <v>14574</v>
      </c>
      <c r="Y2973" s="30">
        <v>0</v>
      </c>
      <c r="Z2973" s="30">
        <v>1</v>
      </c>
      <c r="AA2973" s="30" t="s">
        <v>10569</v>
      </c>
      <c r="AB2973" t="s">
        <v>2496</v>
      </c>
      <c r="AC2973" t="s">
        <v>11023</v>
      </c>
      <c r="AD2973" t="b">
        <v>0</v>
      </c>
      <c r="AF2973" t="str">
        <f t="shared" si="185"/>
        <v>16OTU</v>
      </c>
      <c r="AG2973">
        <f t="shared" si="186"/>
        <v>1</v>
      </c>
      <c r="AH2973">
        <f t="shared" si="187"/>
        <v>1</v>
      </c>
    </row>
    <row r="2974" spans="1:34" x14ac:dyDescent="0.25">
      <c r="A2974" s="13" t="s">
        <v>3983</v>
      </c>
      <c r="B2974" t="s">
        <v>1931</v>
      </c>
      <c r="C2974" s="16" t="s">
        <v>2280</v>
      </c>
      <c r="D2974" s="16" t="s">
        <v>236</v>
      </c>
      <c r="E2974" s="16" t="s">
        <v>10</v>
      </c>
      <c r="F2974" s="17">
        <v>27</v>
      </c>
      <c r="G2974" s="17" t="s">
        <v>309</v>
      </c>
      <c r="H2974" s="17">
        <v>1945</v>
      </c>
      <c r="I2974" s="71" t="str">
        <f t="shared" si="184"/>
        <v>October 27, 1945</v>
      </c>
      <c r="J2974" s="105"/>
      <c r="K2974" s="121" t="s">
        <v>14981</v>
      </c>
      <c r="L2974" t="s">
        <v>10801</v>
      </c>
      <c r="R2974" s="16"/>
      <c r="S2974" t="s">
        <v>13248</v>
      </c>
      <c r="T2974" t="s">
        <v>83</v>
      </c>
      <c r="U2974">
        <v>162</v>
      </c>
      <c r="V2974" t="s">
        <v>14983</v>
      </c>
      <c r="W2974">
        <v>10</v>
      </c>
      <c r="X2974" s="30"/>
      <c r="Y2974" s="30">
        <v>0</v>
      </c>
      <c r="Z2974" s="30">
        <v>1</v>
      </c>
      <c r="AA2974" s="30" t="e">
        <v>#N/A</v>
      </c>
      <c r="AB2974">
        <v>162</v>
      </c>
      <c r="AC2974" t="s">
        <v>11023</v>
      </c>
      <c r="AD2974" t="b">
        <v>0</v>
      </c>
      <c r="AF2974" t="str">
        <f t="shared" si="185"/>
        <v>608 /162</v>
      </c>
      <c r="AG2974">
        <f t="shared" si="186"/>
        <v>2</v>
      </c>
      <c r="AH2974">
        <f t="shared" si="187"/>
        <v>2</v>
      </c>
    </row>
    <row r="2975" spans="1:34" x14ac:dyDescent="0.25">
      <c r="A2975" s="13" t="s">
        <v>2519</v>
      </c>
      <c r="B2975" t="s">
        <v>1931</v>
      </c>
      <c r="C2975" s="16">
        <v>139</v>
      </c>
      <c r="D2975" s="16" t="s">
        <v>236</v>
      </c>
      <c r="E2975" s="16" t="s">
        <v>10</v>
      </c>
      <c r="F2975" s="17">
        <v>1</v>
      </c>
      <c r="G2975" s="17" t="s">
        <v>365</v>
      </c>
      <c r="H2975" s="17">
        <v>1945</v>
      </c>
      <c r="I2975" s="71" t="str">
        <f t="shared" si="184"/>
        <v>February 1, 1945</v>
      </c>
      <c r="J2975" s="105" t="s">
        <v>10627</v>
      </c>
      <c r="K2975" s="121" t="s">
        <v>13543</v>
      </c>
      <c r="L2975" s="121" t="s">
        <v>10565</v>
      </c>
      <c r="M2975" t="s">
        <v>10636</v>
      </c>
      <c r="N2975" t="s">
        <v>10583</v>
      </c>
      <c r="R2975" s="16"/>
      <c r="W2975">
        <v>2</v>
      </c>
      <c r="X2975" s="30" t="s">
        <v>11614</v>
      </c>
      <c r="Y2975" s="30">
        <v>1</v>
      </c>
      <c r="Z2975" s="30">
        <v>1</v>
      </c>
      <c r="AA2975" s="30" t="s">
        <v>10558</v>
      </c>
      <c r="AB2975">
        <v>139</v>
      </c>
      <c r="AC2975" t="s">
        <v>11023</v>
      </c>
      <c r="AD2975" t="b">
        <v>0</v>
      </c>
      <c r="AF2975" t="str">
        <f t="shared" si="185"/>
        <v>139</v>
      </c>
      <c r="AG2975">
        <f t="shared" si="186"/>
        <v>1</v>
      </c>
      <c r="AH2975">
        <f t="shared" si="187"/>
        <v>1</v>
      </c>
    </row>
    <row r="2976" spans="1:34" x14ac:dyDescent="0.25">
      <c r="A2976" s="13" t="s">
        <v>3063</v>
      </c>
      <c r="B2976" t="s">
        <v>1931</v>
      </c>
      <c r="C2976" s="16" t="s">
        <v>2517</v>
      </c>
      <c r="D2976" s="16" t="s">
        <v>236</v>
      </c>
      <c r="E2976" s="16" t="s">
        <v>10</v>
      </c>
      <c r="F2976" s="17">
        <v>17</v>
      </c>
      <c r="G2976" s="17" t="s">
        <v>250</v>
      </c>
      <c r="H2976" s="17">
        <v>1945</v>
      </c>
      <c r="I2976" s="71" t="str">
        <f t="shared" si="184"/>
        <v>April 17, 1945</v>
      </c>
      <c r="J2976" s="105" t="s">
        <v>10627</v>
      </c>
      <c r="K2976" s="121" t="s">
        <v>14203</v>
      </c>
      <c r="L2976" t="s">
        <v>10565</v>
      </c>
      <c r="M2976" t="s">
        <v>10636</v>
      </c>
      <c r="N2976" t="s">
        <v>10942</v>
      </c>
      <c r="R2976" s="16"/>
      <c r="S2976" t="s">
        <v>13248</v>
      </c>
      <c r="T2976" t="s">
        <v>10731</v>
      </c>
      <c r="U2976">
        <v>162</v>
      </c>
      <c r="V2976" t="s">
        <v>14204</v>
      </c>
      <c r="W2976">
        <v>4</v>
      </c>
      <c r="X2976" s="30" t="s">
        <v>11721</v>
      </c>
      <c r="Y2976" s="30">
        <v>0</v>
      </c>
      <c r="Z2976" s="30">
        <v>1</v>
      </c>
      <c r="AA2976" s="30" t="e">
        <v>#N/A</v>
      </c>
      <c r="AB2976">
        <v>162</v>
      </c>
      <c r="AC2976" t="s">
        <v>11023</v>
      </c>
      <c r="AD2976" t="b">
        <v>0</v>
      </c>
      <c r="AF2976" t="str">
        <f t="shared" si="185"/>
        <v>139 /162</v>
      </c>
      <c r="AG2976">
        <f t="shared" si="186"/>
        <v>2</v>
      </c>
      <c r="AH2976">
        <f t="shared" si="187"/>
        <v>2</v>
      </c>
    </row>
    <row r="2977" spans="1:34" x14ac:dyDescent="0.25">
      <c r="A2977" s="13" t="s">
        <v>6385</v>
      </c>
      <c r="B2977" t="s">
        <v>1931</v>
      </c>
      <c r="C2977" s="16"/>
      <c r="D2977" s="16"/>
      <c r="E2977" s="16"/>
      <c r="F2977" s="17">
        <v>21</v>
      </c>
      <c r="G2977" s="17" t="s">
        <v>309</v>
      </c>
      <c r="H2977" s="17">
        <v>1947</v>
      </c>
      <c r="I2977" s="71" t="str">
        <f t="shared" si="184"/>
        <v>October 21, 1947</v>
      </c>
      <c r="J2977" s="105"/>
      <c r="K2977" s="121" t="s">
        <v>16473</v>
      </c>
      <c r="L2977" t="s">
        <v>10801</v>
      </c>
      <c r="R2977" s="16"/>
      <c r="W2977">
        <v>10</v>
      </c>
      <c r="X2977" s="30"/>
      <c r="Y2977" s="30">
        <v>0</v>
      </c>
      <c r="Z2977" s="30">
        <v>1</v>
      </c>
      <c r="AA2977" s="30" t="e">
        <v>#N/A</v>
      </c>
      <c r="AB2977" t="s">
        <v>10592</v>
      </c>
      <c r="AC2977" t="s">
        <v>11023</v>
      </c>
      <c r="AD2977" t="b">
        <v>0</v>
      </c>
      <c r="AF2977" t="str">
        <f t="shared" si="185"/>
        <v/>
      </c>
      <c r="AG2977">
        <f t="shared" si="186"/>
        <v>1</v>
      </c>
      <c r="AH2977">
        <f t="shared" si="187"/>
        <v>1</v>
      </c>
    </row>
    <row r="2978" spans="1:34" x14ac:dyDescent="0.25">
      <c r="A2978" s="13" t="s">
        <v>2980</v>
      </c>
      <c r="B2978" t="s">
        <v>1931</v>
      </c>
      <c r="C2978" s="16" t="s">
        <v>2496</v>
      </c>
      <c r="D2978" s="16" t="s">
        <v>236</v>
      </c>
      <c r="E2978" s="16" t="s">
        <v>324</v>
      </c>
      <c r="F2978" s="17">
        <v>6</v>
      </c>
      <c r="G2978" s="17" t="s">
        <v>250</v>
      </c>
      <c r="H2978" s="17">
        <v>1945</v>
      </c>
      <c r="I2978" s="71" t="str">
        <f t="shared" si="184"/>
        <v>April 6, 1945</v>
      </c>
      <c r="J2978" s="105" t="s">
        <v>230</v>
      </c>
      <c r="K2978" s="121" t="s">
        <v>14109</v>
      </c>
      <c r="L2978" t="s">
        <v>10801</v>
      </c>
      <c r="R2978" s="16"/>
      <c r="W2978">
        <v>4</v>
      </c>
      <c r="X2978" s="30" t="s">
        <v>11782</v>
      </c>
      <c r="Y2978" s="30">
        <v>1</v>
      </c>
      <c r="Z2978" s="30">
        <v>1</v>
      </c>
      <c r="AA2978" s="30" t="s">
        <v>10569</v>
      </c>
      <c r="AB2978" t="s">
        <v>2496</v>
      </c>
      <c r="AC2978" t="s">
        <v>11023</v>
      </c>
      <c r="AD2978" t="b">
        <v>0</v>
      </c>
      <c r="AF2978" t="str">
        <f t="shared" si="185"/>
        <v>16OTU</v>
      </c>
      <c r="AG2978">
        <f t="shared" si="186"/>
        <v>1</v>
      </c>
      <c r="AH2978">
        <f t="shared" si="187"/>
        <v>1</v>
      </c>
    </row>
    <row r="2979" spans="1:34" x14ac:dyDescent="0.25">
      <c r="A2979" s="13" t="s">
        <v>3024</v>
      </c>
      <c r="B2979" t="s">
        <v>1931</v>
      </c>
      <c r="C2979" s="16">
        <v>163</v>
      </c>
      <c r="D2979" s="16" t="s">
        <v>236</v>
      </c>
      <c r="E2979" s="16" t="s">
        <v>10</v>
      </c>
      <c r="F2979" s="17">
        <v>11</v>
      </c>
      <c r="G2979" s="17" t="s">
        <v>250</v>
      </c>
      <c r="H2979" s="17">
        <v>1945</v>
      </c>
      <c r="I2979" s="71" t="str">
        <f t="shared" si="184"/>
        <v>April 11, 1945</v>
      </c>
      <c r="J2979" s="105" t="s">
        <v>10627</v>
      </c>
      <c r="K2979" s="121" t="s">
        <v>14168</v>
      </c>
      <c r="L2979" t="s">
        <v>10548</v>
      </c>
      <c r="M2979" t="s">
        <v>12428</v>
      </c>
      <c r="N2979" t="s">
        <v>13357</v>
      </c>
      <c r="O2979" t="s">
        <v>13358</v>
      </c>
      <c r="P2979" t="s">
        <v>10552</v>
      </c>
      <c r="Q2979" t="s">
        <v>12610</v>
      </c>
      <c r="R2979" s="16"/>
      <c r="T2979" t="s">
        <v>10516</v>
      </c>
      <c r="U2979">
        <v>163</v>
      </c>
      <c r="V2979" t="s">
        <v>14169</v>
      </c>
      <c r="W2979">
        <v>4</v>
      </c>
      <c r="X2979" s="30" t="s">
        <v>11782</v>
      </c>
      <c r="Y2979" s="30">
        <v>1</v>
      </c>
      <c r="Z2979" s="30">
        <v>1</v>
      </c>
      <c r="AA2979" s="30" t="s">
        <v>10558</v>
      </c>
      <c r="AB2979">
        <v>163</v>
      </c>
      <c r="AC2979" t="s">
        <v>11023</v>
      </c>
      <c r="AD2979" t="b">
        <v>0</v>
      </c>
      <c r="AF2979" t="str">
        <f t="shared" si="185"/>
        <v>163</v>
      </c>
      <c r="AG2979">
        <f t="shared" si="186"/>
        <v>1</v>
      </c>
      <c r="AH2979">
        <f t="shared" si="187"/>
        <v>1</v>
      </c>
    </row>
    <row r="2980" spans="1:34" x14ac:dyDescent="0.25">
      <c r="A2980" s="13" t="s">
        <v>2820</v>
      </c>
      <c r="B2980" t="s">
        <v>1931</v>
      </c>
      <c r="C2980" s="16" t="s">
        <v>1128</v>
      </c>
      <c r="D2980" s="16" t="s">
        <v>400</v>
      </c>
      <c r="E2980" s="16" t="s">
        <v>416</v>
      </c>
      <c r="F2980" s="17">
        <v>14</v>
      </c>
      <c r="G2980" s="17" t="s">
        <v>247</v>
      </c>
      <c r="H2980" s="17">
        <v>1945</v>
      </c>
      <c r="I2980" s="71" t="str">
        <f t="shared" si="184"/>
        <v>March 14, 1945</v>
      </c>
      <c r="J2980" s="105" t="s">
        <v>230</v>
      </c>
      <c r="K2980" s="121" t="s">
        <v>13899</v>
      </c>
      <c r="L2980" t="s">
        <v>10565</v>
      </c>
      <c r="M2980" t="s">
        <v>10566</v>
      </c>
      <c r="N2980" t="s">
        <v>10698</v>
      </c>
      <c r="R2980" s="16"/>
      <c r="W2980">
        <v>3</v>
      </c>
      <c r="X2980" s="30" t="s">
        <v>13748</v>
      </c>
      <c r="Y2980" s="30">
        <v>1</v>
      </c>
      <c r="Z2980" s="30">
        <v>1</v>
      </c>
      <c r="AA2980" s="30" t="s">
        <v>10569</v>
      </c>
      <c r="AB2980" t="s">
        <v>1128</v>
      </c>
      <c r="AC2980" t="s">
        <v>11023</v>
      </c>
      <c r="AD2980" t="b">
        <v>0</v>
      </c>
      <c r="AF2980" t="str">
        <f t="shared" si="185"/>
        <v>45 Gp</v>
      </c>
      <c r="AG2980">
        <f t="shared" si="186"/>
        <v>1</v>
      </c>
      <c r="AH2980">
        <f t="shared" si="187"/>
        <v>1</v>
      </c>
    </row>
    <row r="2981" spans="1:34" x14ac:dyDescent="0.25">
      <c r="A2981" s="13" t="s">
        <v>2087</v>
      </c>
      <c r="B2981" t="s">
        <v>1931</v>
      </c>
      <c r="C2981" s="16" t="s">
        <v>1128</v>
      </c>
      <c r="D2981" s="16" t="s">
        <v>400</v>
      </c>
      <c r="E2981" s="16" t="s">
        <v>416</v>
      </c>
      <c r="F2981" s="17">
        <v>12</v>
      </c>
      <c r="G2981" s="17" t="s">
        <v>326</v>
      </c>
      <c r="H2981" s="17">
        <v>1944</v>
      </c>
      <c r="I2981" s="71" t="str">
        <f t="shared" si="184"/>
        <v>November 12, 1944</v>
      </c>
      <c r="J2981" s="105" t="s">
        <v>230</v>
      </c>
      <c r="K2981" s="121" t="s">
        <v>13019</v>
      </c>
      <c r="L2981" s="121" t="s">
        <v>10565</v>
      </c>
      <c r="M2981" t="s">
        <v>10566</v>
      </c>
      <c r="N2981" t="s">
        <v>10865</v>
      </c>
      <c r="R2981" s="16"/>
      <c r="W2981" s="30">
        <v>11</v>
      </c>
      <c r="X2981" s="30" t="s">
        <v>12944</v>
      </c>
      <c r="Y2981" s="30">
        <v>1</v>
      </c>
      <c r="Z2981" s="30">
        <v>1</v>
      </c>
      <c r="AA2981" s="30" t="s">
        <v>10569</v>
      </c>
      <c r="AB2981" t="s">
        <v>1128</v>
      </c>
      <c r="AC2981" t="s">
        <v>11023</v>
      </c>
      <c r="AD2981" t="b">
        <v>0</v>
      </c>
      <c r="AF2981" t="str">
        <f t="shared" si="185"/>
        <v>45 Gp</v>
      </c>
      <c r="AG2981">
        <f t="shared" si="186"/>
        <v>1</v>
      </c>
      <c r="AH2981">
        <f t="shared" si="187"/>
        <v>1</v>
      </c>
    </row>
    <row r="2982" spans="1:34" x14ac:dyDescent="0.25">
      <c r="A2982" s="13" t="s">
        <v>5978</v>
      </c>
      <c r="B2982" t="s">
        <v>1931</v>
      </c>
      <c r="C2982" s="16" t="s">
        <v>2809</v>
      </c>
      <c r="D2982" s="16"/>
      <c r="E2982" s="16"/>
      <c r="F2982" s="17">
        <v>12</v>
      </c>
      <c r="G2982" s="17" t="s">
        <v>326</v>
      </c>
      <c r="H2982" s="17">
        <v>1947</v>
      </c>
      <c r="I2982" s="71" t="str">
        <f t="shared" si="184"/>
        <v>November 12, 1947</v>
      </c>
      <c r="J2982" s="105"/>
      <c r="K2982" s="121" t="s">
        <v>16211</v>
      </c>
      <c r="L2982" t="s">
        <v>10801</v>
      </c>
      <c r="R2982" s="16"/>
      <c r="W2982">
        <v>11</v>
      </c>
      <c r="X2982" s="30"/>
      <c r="Y2982" s="30">
        <v>0</v>
      </c>
      <c r="Z2982" s="30">
        <v>1</v>
      </c>
      <c r="AA2982" s="30" t="e">
        <v>#N/A</v>
      </c>
      <c r="AB2982">
        <v>163</v>
      </c>
      <c r="AC2982" t="s">
        <v>11023</v>
      </c>
      <c r="AD2982" t="b">
        <v>0</v>
      </c>
      <c r="AF2982" t="str">
        <f t="shared" si="185"/>
        <v>162 /163</v>
      </c>
      <c r="AG2982">
        <f t="shared" si="186"/>
        <v>2</v>
      </c>
      <c r="AH2982">
        <f t="shared" si="187"/>
        <v>2</v>
      </c>
    </row>
    <row r="2983" spans="1:34" x14ac:dyDescent="0.25">
      <c r="A2983" s="13" t="s">
        <v>2130</v>
      </c>
      <c r="B2983" t="s">
        <v>1931</v>
      </c>
      <c r="C2983" s="16" t="s">
        <v>2131</v>
      </c>
      <c r="D2983" s="16" t="s">
        <v>236</v>
      </c>
      <c r="E2983" s="16" t="s">
        <v>416</v>
      </c>
      <c r="F2983" s="17">
        <v>23</v>
      </c>
      <c r="G2983" s="17" t="s">
        <v>326</v>
      </c>
      <c r="H2983" s="17">
        <v>1944</v>
      </c>
      <c r="I2983" s="71" t="str">
        <f t="shared" si="184"/>
        <v>November 23, 1944</v>
      </c>
      <c r="J2983" s="105" t="s">
        <v>230</v>
      </c>
      <c r="K2983" s="121" t="s">
        <v>13075</v>
      </c>
      <c r="L2983" s="121" t="s">
        <v>10565</v>
      </c>
      <c r="M2983" t="s">
        <v>10566</v>
      </c>
      <c r="N2983" t="s">
        <v>10583</v>
      </c>
      <c r="R2983" s="16"/>
      <c r="W2983" s="30">
        <v>11</v>
      </c>
      <c r="X2983" s="30" t="s">
        <v>12944</v>
      </c>
      <c r="Y2983" s="30">
        <v>1</v>
      </c>
      <c r="Z2983" s="30">
        <v>1</v>
      </c>
      <c r="AA2983" s="30" t="s">
        <v>10569</v>
      </c>
      <c r="AB2983" t="s">
        <v>2131</v>
      </c>
      <c r="AC2983" t="s">
        <v>11023</v>
      </c>
      <c r="AD2983" t="b">
        <v>0</v>
      </c>
      <c r="AF2983" t="str">
        <f t="shared" si="185"/>
        <v>4FP</v>
      </c>
      <c r="AG2983">
        <f t="shared" si="186"/>
        <v>1</v>
      </c>
      <c r="AH2983">
        <f t="shared" si="187"/>
        <v>1</v>
      </c>
    </row>
    <row r="2984" spans="1:34" x14ac:dyDescent="0.25">
      <c r="A2984" s="13" t="s">
        <v>3823</v>
      </c>
      <c r="B2984" t="s">
        <v>1931</v>
      </c>
      <c r="C2984" s="16" t="s">
        <v>2496</v>
      </c>
      <c r="D2984" s="16" t="s">
        <v>236</v>
      </c>
      <c r="E2984" s="16" t="s">
        <v>324</v>
      </c>
      <c r="F2984" s="17">
        <v>13</v>
      </c>
      <c r="G2984" s="17" t="s">
        <v>309</v>
      </c>
      <c r="H2984" s="17">
        <v>1945</v>
      </c>
      <c r="I2984" s="71" t="str">
        <f t="shared" si="184"/>
        <v>October 13, 1945</v>
      </c>
      <c r="J2984" s="105"/>
      <c r="K2984" s="121" t="s">
        <v>14841</v>
      </c>
      <c r="L2984" t="s">
        <v>10801</v>
      </c>
      <c r="R2984" s="16"/>
      <c r="W2984">
        <v>10</v>
      </c>
      <c r="X2984" s="30"/>
      <c r="Y2984" s="30">
        <v>0</v>
      </c>
      <c r="Z2984" s="30">
        <v>1</v>
      </c>
      <c r="AA2984" s="30" t="s">
        <v>10569</v>
      </c>
      <c r="AB2984" t="s">
        <v>2496</v>
      </c>
      <c r="AC2984" t="s">
        <v>11023</v>
      </c>
      <c r="AD2984" t="b">
        <v>0</v>
      </c>
      <c r="AF2984" t="str">
        <f t="shared" si="185"/>
        <v>16OTU</v>
      </c>
      <c r="AG2984">
        <f t="shared" si="186"/>
        <v>1</v>
      </c>
      <c r="AH2984">
        <f t="shared" si="187"/>
        <v>1</v>
      </c>
    </row>
    <row r="2985" spans="1:34" x14ac:dyDescent="0.25">
      <c r="A2985" s="13" t="s">
        <v>2108</v>
      </c>
      <c r="B2985" t="s">
        <v>1931</v>
      </c>
      <c r="C2985" s="16" t="s">
        <v>1055</v>
      </c>
      <c r="D2985" s="16" t="s">
        <v>400</v>
      </c>
      <c r="E2985" s="16" t="s">
        <v>246</v>
      </c>
      <c r="F2985" s="17">
        <v>20</v>
      </c>
      <c r="G2985" s="17" t="s">
        <v>326</v>
      </c>
      <c r="H2985" s="17">
        <v>1944</v>
      </c>
      <c r="I2985" s="71" t="str">
        <f t="shared" si="184"/>
        <v>November 20, 1944</v>
      </c>
      <c r="J2985" s="105" t="s">
        <v>230</v>
      </c>
      <c r="K2985" s="121" t="s">
        <v>13044</v>
      </c>
      <c r="L2985" s="121" t="s">
        <v>10565</v>
      </c>
      <c r="M2985" t="s">
        <v>10566</v>
      </c>
      <c r="N2985" t="s">
        <v>10852</v>
      </c>
      <c r="R2985" s="16"/>
      <c r="W2985" s="30">
        <v>11</v>
      </c>
      <c r="X2985" s="30" t="s">
        <v>12944</v>
      </c>
      <c r="Y2985" s="30">
        <v>1</v>
      </c>
      <c r="Z2985" s="30">
        <v>1</v>
      </c>
      <c r="AA2985" s="30" t="s">
        <v>10569</v>
      </c>
      <c r="AB2985" t="s">
        <v>1055</v>
      </c>
      <c r="AC2985" t="s">
        <v>11023</v>
      </c>
      <c r="AD2985" t="b">
        <v>0</v>
      </c>
      <c r="AF2985" t="str">
        <f t="shared" si="185"/>
        <v>112 Wg</v>
      </c>
      <c r="AG2985">
        <f t="shared" si="186"/>
        <v>1</v>
      </c>
      <c r="AH2985">
        <f t="shared" si="187"/>
        <v>1</v>
      </c>
    </row>
    <row r="2986" spans="1:34" x14ac:dyDescent="0.25">
      <c r="A2986" s="13" t="s">
        <v>2516</v>
      </c>
      <c r="B2986" t="s">
        <v>1931</v>
      </c>
      <c r="C2986" s="16" t="s">
        <v>2517</v>
      </c>
      <c r="D2986" s="16" t="s">
        <v>236</v>
      </c>
      <c r="E2986" s="16" t="s">
        <v>10</v>
      </c>
      <c r="F2986" s="17">
        <v>1</v>
      </c>
      <c r="G2986" s="17" t="s">
        <v>365</v>
      </c>
      <c r="H2986" s="17">
        <v>1945</v>
      </c>
      <c r="I2986" s="71" t="str">
        <f t="shared" si="184"/>
        <v>February 1, 1945</v>
      </c>
      <c r="J2986" s="105" t="s">
        <v>10627</v>
      </c>
      <c r="K2986" s="121" t="s">
        <v>13539</v>
      </c>
      <c r="L2986" s="121" t="s">
        <v>10565</v>
      </c>
      <c r="M2986" t="s">
        <v>10636</v>
      </c>
      <c r="N2986" t="s">
        <v>10698</v>
      </c>
      <c r="R2986" s="16"/>
      <c r="S2986" t="s">
        <v>13248</v>
      </c>
      <c r="T2986" t="s">
        <v>10717</v>
      </c>
      <c r="U2986">
        <v>162</v>
      </c>
      <c r="V2986" t="s">
        <v>13540</v>
      </c>
      <c r="W2986">
        <v>2</v>
      </c>
      <c r="X2986" s="30" t="s">
        <v>11614</v>
      </c>
      <c r="Y2986" s="30">
        <v>1</v>
      </c>
      <c r="Z2986" s="30">
        <v>1</v>
      </c>
      <c r="AA2986" s="30" t="s">
        <v>10558</v>
      </c>
      <c r="AB2986">
        <v>162</v>
      </c>
      <c r="AC2986" t="s">
        <v>11023</v>
      </c>
      <c r="AD2986" t="b">
        <v>0</v>
      </c>
      <c r="AF2986" t="str">
        <f t="shared" si="185"/>
        <v>139 /162</v>
      </c>
      <c r="AG2986">
        <f t="shared" si="186"/>
        <v>2</v>
      </c>
      <c r="AH2986">
        <f t="shared" si="187"/>
        <v>2</v>
      </c>
    </row>
    <row r="2987" spans="1:34" x14ac:dyDescent="0.25">
      <c r="A2987" s="13" t="s">
        <v>5569</v>
      </c>
      <c r="B2987" t="s">
        <v>1931</v>
      </c>
      <c r="C2987" s="16" t="s">
        <v>5570</v>
      </c>
      <c r="D2987" s="16"/>
      <c r="E2987" s="16"/>
      <c r="F2987" s="17">
        <v>31</v>
      </c>
      <c r="G2987" s="17" t="s">
        <v>264</v>
      </c>
      <c r="H2987" s="17">
        <v>1946</v>
      </c>
      <c r="I2987" s="71" t="str">
        <f t="shared" si="184"/>
        <v>July 31, 1946</v>
      </c>
      <c r="J2987" s="105"/>
      <c r="K2987" s="121" t="s">
        <v>15933</v>
      </c>
      <c r="L2987" t="s">
        <v>10801</v>
      </c>
      <c r="R2987" s="16"/>
      <c r="T2987" t="s">
        <v>1</v>
      </c>
      <c r="U2987">
        <v>163</v>
      </c>
      <c r="V2987" t="s">
        <v>15934</v>
      </c>
      <c r="W2987">
        <v>7</v>
      </c>
      <c r="X2987" s="30"/>
      <c r="Y2987" s="30">
        <v>0</v>
      </c>
      <c r="Z2987" s="30">
        <v>1</v>
      </c>
      <c r="AA2987" s="30" t="e">
        <v>#N/A</v>
      </c>
      <c r="AB2987">
        <v>163</v>
      </c>
      <c r="AC2987" t="s">
        <v>11023</v>
      </c>
      <c r="AD2987" t="b">
        <v>0</v>
      </c>
      <c r="AF2987" t="str">
        <f t="shared" si="185"/>
        <v>139 /162 /163</v>
      </c>
      <c r="AG2987">
        <f t="shared" si="186"/>
        <v>3</v>
      </c>
      <c r="AH2987">
        <f t="shared" si="187"/>
        <v>3</v>
      </c>
    </row>
    <row r="2988" spans="1:34" x14ac:dyDescent="0.25">
      <c r="A2988" s="13" t="s">
        <v>5986</v>
      </c>
      <c r="B2988" t="s">
        <v>1931</v>
      </c>
      <c r="C2988" s="16">
        <v>142</v>
      </c>
      <c r="D2988" s="16" t="s">
        <v>236</v>
      </c>
      <c r="E2988" s="16" t="s">
        <v>10</v>
      </c>
      <c r="F2988" s="17">
        <v>12</v>
      </c>
      <c r="G2988" s="17" t="s">
        <v>326</v>
      </c>
      <c r="H2988" s="17">
        <v>1947</v>
      </c>
      <c r="I2988" s="71" t="str">
        <f t="shared" si="184"/>
        <v>November 12, 1947</v>
      </c>
      <c r="J2988" s="105"/>
      <c r="K2988" s="121" t="s">
        <v>16211</v>
      </c>
      <c r="L2988" t="s">
        <v>10801</v>
      </c>
      <c r="R2988" s="16"/>
      <c r="T2988" t="s">
        <v>4</v>
      </c>
      <c r="U2988">
        <v>163</v>
      </c>
      <c r="V2988" t="s">
        <v>16216</v>
      </c>
      <c r="W2988">
        <v>11</v>
      </c>
      <c r="X2988" s="30"/>
      <c r="Y2988" s="30">
        <v>0</v>
      </c>
      <c r="Z2988" s="30">
        <v>1</v>
      </c>
      <c r="AA2988" s="30" t="e">
        <v>#N/A</v>
      </c>
      <c r="AB2988">
        <v>142</v>
      </c>
      <c r="AC2988" t="s">
        <v>11023</v>
      </c>
      <c r="AD2988" t="b">
        <v>0</v>
      </c>
      <c r="AF2988" t="str">
        <f t="shared" si="185"/>
        <v>142</v>
      </c>
      <c r="AG2988">
        <f t="shared" si="186"/>
        <v>1</v>
      </c>
      <c r="AH2988">
        <f t="shared" si="187"/>
        <v>1</v>
      </c>
    </row>
    <row r="2989" spans="1:34" x14ac:dyDescent="0.25">
      <c r="A2989" s="13" t="s">
        <v>2743</v>
      </c>
      <c r="B2989" t="s">
        <v>1931</v>
      </c>
      <c r="C2989" s="16" t="s">
        <v>2744</v>
      </c>
      <c r="D2989" s="16" t="s">
        <v>236</v>
      </c>
      <c r="E2989" s="16" t="s">
        <v>10</v>
      </c>
      <c r="F2989" s="17">
        <v>6</v>
      </c>
      <c r="G2989" s="17" t="s">
        <v>247</v>
      </c>
      <c r="H2989" s="17">
        <v>1945</v>
      </c>
      <c r="I2989" s="71" t="str">
        <f t="shared" si="184"/>
        <v>March 6, 1945</v>
      </c>
      <c r="J2989" s="105" t="s">
        <v>230</v>
      </c>
      <c r="K2989" s="121" t="s">
        <v>13805</v>
      </c>
      <c r="L2989" t="s">
        <v>10565</v>
      </c>
      <c r="N2989" t="s">
        <v>12062</v>
      </c>
      <c r="R2989" s="16"/>
      <c r="W2989">
        <v>3</v>
      </c>
      <c r="X2989" s="30" t="s">
        <v>13748</v>
      </c>
      <c r="Y2989" s="30">
        <v>1</v>
      </c>
      <c r="Z2989" s="30">
        <v>1</v>
      </c>
      <c r="AA2989" s="30" t="s">
        <v>10558</v>
      </c>
      <c r="AB2989">
        <v>163</v>
      </c>
      <c r="AC2989" t="s">
        <v>11023</v>
      </c>
      <c r="AD2989" t="b">
        <v>0</v>
      </c>
      <c r="AF2989" t="str">
        <f t="shared" si="185"/>
        <v>142 /163</v>
      </c>
      <c r="AG2989">
        <f t="shared" si="186"/>
        <v>2</v>
      </c>
      <c r="AH2989">
        <f t="shared" si="187"/>
        <v>2</v>
      </c>
    </row>
    <row r="2990" spans="1:34" x14ac:dyDescent="0.25">
      <c r="A2990" s="13" t="s">
        <v>2101</v>
      </c>
      <c r="B2990" t="s">
        <v>1931</v>
      </c>
      <c r="C2990" s="16" t="s">
        <v>1128</v>
      </c>
      <c r="D2990" s="16" t="s">
        <v>400</v>
      </c>
      <c r="E2990" s="16" t="s">
        <v>416</v>
      </c>
      <c r="F2990" s="17">
        <v>18</v>
      </c>
      <c r="G2990" s="17" t="s">
        <v>326</v>
      </c>
      <c r="H2990" s="17">
        <v>1944</v>
      </c>
      <c r="I2990" s="71" t="str">
        <f t="shared" si="184"/>
        <v>November 18, 1944</v>
      </c>
      <c r="J2990" s="105" t="s">
        <v>230</v>
      </c>
      <c r="K2990" s="121" t="s">
        <v>13035</v>
      </c>
      <c r="L2990" s="121" t="s">
        <v>10565</v>
      </c>
      <c r="M2990" t="s">
        <v>10566</v>
      </c>
      <c r="N2990" t="s">
        <v>10583</v>
      </c>
      <c r="R2990" s="16"/>
      <c r="W2990" s="30">
        <v>11</v>
      </c>
      <c r="X2990" s="30" t="s">
        <v>12944</v>
      </c>
      <c r="Y2990" s="30">
        <v>1</v>
      </c>
      <c r="Z2990" s="30">
        <v>1</v>
      </c>
      <c r="AA2990" s="30" t="s">
        <v>10569</v>
      </c>
      <c r="AB2990" t="s">
        <v>1128</v>
      </c>
      <c r="AC2990" t="s">
        <v>11023</v>
      </c>
      <c r="AD2990" t="b">
        <v>0</v>
      </c>
      <c r="AF2990" t="str">
        <f t="shared" si="185"/>
        <v>45 Gp</v>
      </c>
      <c r="AG2990">
        <f t="shared" si="186"/>
        <v>1</v>
      </c>
      <c r="AH2990">
        <f t="shared" si="187"/>
        <v>1</v>
      </c>
    </row>
    <row r="2991" spans="1:34" x14ac:dyDescent="0.25">
      <c r="A2991" s="13" t="s">
        <v>6181</v>
      </c>
      <c r="B2991" t="s">
        <v>1931</v>
      </c>
      <c r="C2991" s="16" t="s">
        <v>2496</v>
      </c>
      <c r="D2991" s="16" t="s">
        <v>236</v>
      </c>
      <c r="E2991" s="16" t="s">
        <v>324</v>
      </c>
      <c r="F2991" s="17">
        <v>18</v>
      </c>
      <c r="G2991" s="17" t="s">
        <v>309</v>
      </c>
      <c r="H2991" s="17">
        <v>1947</v>
      </c>
      <c r="I2991" s="71" t="str">
        <f t="shared" si="184"/>
        <v>October 18, 1947</v>
      </c>
      <c r="J2991" s="105"/>
      <c r="K2991" s="121" t="s">
        <v>16387</v>
      </c>
      <c r="L2991" t="s">
        <v>10801</v>
      </c>
      <c r="R2991" s="16"/>
      <c r="W2991">
        <v>10</v>
      </c>
      <c r="X2991" s="30"/>
      <c r="Y2991" s="30">
        <v>0</v>
      </c>
      <c r="Z2991" s="30">
        <v>1</v>
      </c>
      <c r="AA2991" s="30" t="s">
        <v>10569</v>
      </c>
      <c r="AB2991" t="s">
        <v>2496</v>
      </c>
      <c r="AC2991" t="s">
        <v>11023</v>
      </c>
      <c r="AD2991" t="b">
        <v>0</v>
      </c>
      <c r="AF2991" t="str">
        <f t="shared" si="185"/>
        <v>16OTU</v>
      </c>
      <c r="AG2991">
        <f t="shared" si="186"/>
        <v>1</v>
      </c>
      <c r="AH2991">
        <f t="shared" si="187"/>
        <v>1</v>
      </c>
    </row>
    <row r="2992" spans="1:34" x14ac:dyDescent="0.25">
      <c r="A2992" s="13" t="s">
        <v>6468</v>
      </c>
      <c r="B2992" t="s">
        <v>1931</v>
      </c>
      <c r="C2992" s="16"/>
      <c r="D2992" s="16"/>
      <c r="E2992" s="16"/>
      <c r="F2992" s="17">
        <v>22</v>
      </c>
      <c r="G2992" s="17" t="s">
        <v>309</v>
      </c>
      <c r="H2992" s="17">
        <v>1947</v>
      </c>
      <c r="I2992" s="71" t="str">
        <f t="shared" si="184"/>
        <v>October 22, 1947</v>
      </c>
      <c r="J2992" s="105"/>
      <c r="K2992" s="121" t="s">
        <v>16517</v>
      </c>
      <c r="L2992" t="s">
        <v>10801</v>
      </c>
      <c r="R2992" s="16"/>
      <c r="W2992">
        <v>10</v>
      </c>
      <c r="X2992" s="30"/>
      <c r="Y2992" s="30">
        <v>0</v>
      </c>
      <c r="Z2992" s="30">
        <v>1</v>
      </c>
      <c r="AA2992" s="30" t="e">
        <v>#N/A</v>
      </c>
      <c r="AB2992" t="s">
        <v>10592</v>
      </c>
      <c r="AC2992" t="s">
        <v>11023</v>
      </c>
      <c r="AD2992" t="b">
        <v>0</v>
      </c>
      <c r="AF2992" t="str">
        <f t="shared" si="185"/>
        <v/>
      </c>
      <c r="AG2992">
        <f t="shared" si="186"/>
        <v>1</v>
      </c>
      <c r="AH2992">
        <f t="shared" si="187"/>
        <v>1</v>
      </c>
    </row>
    <row r="2993" spans="1:34" x14ac:dyDescent="0.25">
      <c r="A2993" s="13" t="s">
        <v>6469</v>
      </c>
      <c r="B2993" t="s">
        <v>1931</v>
      </c>
      <c r="C2993" s="16"/>
      <c r="D2993" s="16"/>
      <c r="E2993" s="16"/>
      <c r="F2993" s="17">
        <v>22</v>
      </c>
      <c r="G2993" s="17" t="s">
        <v>309</v>
      </c>
      <c r="H2993" s="17">
        <v>1947</v>
      </c>
      <c r="I2993" s="71" t="str">
        <f t="shared" si="184"/>
        <v>October 22, 1947</v>
      </c>
      <c r="J2993" s="105"/>
      <c r="K2993" s="121" t="s">
        <v>16517</v>
      </c>
      <c r="L2993" t="s">
        <v>10801</v>
      </c>
      <c r="R2993" s="16"/>
      <c r="W2993">
        <v>10</v>
      </c>
      <c r="X2993" s="30"/>
      <c r="Y2993" s="30">
        <v>0</v>
      </c>
      <c r="Z2993" s="30">
        <v>1</v>
      </c>
      <c r="AA2993" s="30" t="e">
        <v>#N/A</v>
      </c>
      <c r="AB2993" t="s">
        <v>10592</v>
      </c>
      <c r="AC2993" t="s">
        <v>11023</v>
      </c>
      <c r="AD2993" t="b">
        <v>0</v>
      </c>
      <c r="AF2993" t="str">
        <f t="shared" si="185"/>
        <v/>
      </c>
      <c r="AG2993">
        <f t="shared" si="186"/>
        <v>1</v>
      </c>
      <c r="AH2993">
        <f t="shared" si="187"/>
        <v>1</v>
      </c>
    </row>
    <row r="2994" spans="1:34" x14ac:dyDescent="0.25">
      <c r="A2994" s="13" t="s">
        <v>3201</v>
      </c>
      <c r="B2994" t="s">
        <v>1931</v>
      </c>
      <c r="C2994" s="16" t="s">
        <v>2822</v>
      </c>
      <c r="D2994" s="16" t="s">
        <v>236</v>
      </c>
      <c r="E2994" s="16" t="s">
        <v>969</v>
      </c>
      <c r="F2994" s="17">
        <v>5</v>
      </c>
      <c r="G2994" s="17" t="s">
        <v>253</v>
      </c>
      <c r="H2994" s="17">
        <v>1945</v>
      </c>
      <c r="I2994" s="71" t="str">
        <f t="shared" si="184"/>
        <v>May 5, 1945</v>
      </c>
      <c r="J2994" s="105" t="s">
        <v>230</v>
      </c>
      <c r="K2994" s="121" t="s">
        <v>14348</v>
      </c>
      <c r="L2994" t="s">
        <v>10867</v>
      </c>
      <c r="R2994" s="16"/>
      <c r="W2994">
        <v>5</v>
      </c>
      <c r="X2994" s="30" t="s">
        <v>14322</v>
      </c>
      <c r="Y2994" s="30">
        <v>1</v>
      </c>
      <c r="Z2994" s="30">
        <v>1</v>
      </c>
      <c r="AA2994" s="30" t="s">
        <v>10569</v>
      </c>
      <c r="AB2994" t="s">
        <v>2822</v>
      </c>
      <c r="AC2994" t="s">
        <v>11023</v>
      </c>
      <c r="AD2994" t="b">
        <v>0</v>
      </c>
      <c r="AF2994" t="str">
        <f t="shared" si="185"/>
        <v>RN</v>
      </c>
      <c r="AG2994">
        <f t="shared" si="186"/>
        <v>1</v>
      </c>
      <c r="AH2994">
        <f t="shared" si="187"/>
        <v>1</v>
      </c>
    </row>
    <row r="2995" spans="1:34" x14ac:dyDescent="0.25">
      <c r="A2995" s="13" t="s">
        <v>6459</v>
      </c>
      <c r="B2995" t="s">
        <v>1931</v>
      </c>
      <c r="C2995" s="16">
        <v>163</v>
      </c>
      <c r="D2995" s="16"/>
      <c r="E2995" s="16"/>
      <c r="F2995" s="17">
        <v>22</v>
      </c>
      <c r="G2995" s="17" t="s">
        <v>309</v>
      </c>
      <c r="H2995" s="17">
        <v>1947</v>
      </c>
      <c r="I2995" s="71" t="str">
        <f t="shared" si="184"/>
        <v>October 22, 1947</v>
      </c>
      <c r="J2995" s="105"/>
      <c r="K2995" s="121" t="s">
        <v>16517</v>
      </c>
      <c r="L2995" t="s">
        <v>10801</v>
      </c>
      <c r="R2995" s="16"/>
      <c r="T2995" t="s">
        <v>83</v>
      </c>
      <c r="U2995">
        <v>163</v>
      </c>
      <c r="V2995" t="s">
        <v>16522</v>
      </c>
      <c r="W2995">
        <v>10</v>
      </c>
      <c r="X2995" s="30"/>
      <c r="Y2995" s="30">
        <v>0</v>
      </c>
      <c r="Z2995" s="30">
        <v>1</v>
      </c>
      <c r="AA2995" s="30" t="e">
        <v>#N/A</v>
      </c>
      <c r="AB2995">
        <v>163</v>
      </c>
      <c r="AC2995" t="s">
        <v>11023</v>
      </c>
      <c r="AD2995" t="b">
        <v>0</v>
      </c>
      <c r="AF2995" t="str">
        <f t="shared" si="185"/>
        <v>163</v>
      </c>
      <c r="AG2995">
        <f t="shared" si="186"/>
        <v>1</v>
      </c>
      <c r="AH2995">
        <f t="shared" si="187"/>
        <v>1</v>
      </c>
    </row>
    <row r="2996" spans="1:34" x14ac:dyDescent="0.25">
      <c r="A2996" s="13" t="s">
        <v>6454</v>
      </c>
      <c r="B2996" t="s">
        <v>1931</v>
      </c>
      <c r="C2996" s="16" t="s">
        <v>3143</v>
      </c>
      <c r="D2996" s="16" t="s">
        <v>236</v>
      </c>
      <c r="E2996" s="16" t="s">
        <v>10</v>
      </c>
      <c r="F2996" s="17">
        <v>22</v>
      </c>
      <c r="G2996" s="17" t="s">
        <v>309</v>
      </c>
      <c r="H2996" s="17">
        <v>1947</v>
      </c>
      <c r="I2996" s="71" t="str">
        <f t="shared" si="184"/>
        <v>October 22, 1947</v>
      </c>
      <c r="J2996" s="105"/>
      <c r="K2996" s="121" t="s">
        <v>16517</v>
      </c>
      <c r="L2996" t="s">
        <v>10801</v>
      </c>
      <c r="R2996" s="16"/>
      <c r="S2996" t="s">
        <v>13048</v>
      </c>
      <c r="T2996" t="s">
        <v>10522</v>
      </c>
      <c r="U2996">
        <v>142</v>
      </c>
      <c r="V2996" t="s">
        <v>16520</v>
      </c>
      <c r="W2996">
        <v>10</v>
      </c>
      <c r="X2996" s="30"/>
      <c r="Y2996" s="30">
        <v>0</v>
      </c>
      <c r="Z2996" s="30">
        <v>1</v>
      </c>
      <c r="AA2996" s="30" t="e">
        <v>#N/A</v>
      </c>
      <c r="AB2996">
        <v>142</v>
      </c>
      <c r="AC2996" t="s">
        <v>11023</v>
      </c>
      <c r="AD2996" t="b">
        <v>0</v>
      </c>
      <c r="AF2996" t="str">
        <f t="shared" si="185"/>
        <v>162 /142</v>
      </c>
      <c r="AG2996">
        <f t="shared" si="186"/>
        <v>2</v>
      </c>
      <c r="AH2996">
        <f t="shared" si="187"/>
        <v>2</v>
      </c>
    </row>
    <row r="2997" spans="1:34" x14ac:dyDescent="0.25">
      <c r="A2997" s="13" t="s">
        <v>5849</v>
      </c>
      <c r="B2997" t="s">
        <v>1931</v>
      </c>
      <c r="C2997" s="16" t="s">
        <v>5850</v>
      </c>
      <c r="D2997" s="16"/>
      <c r="E2997" s="16"/>
      <c r="F2997" s="17">
        <v>7</v>
      </c>
      <c r="G2997" s="17" t="s">
        <v>326</v>
      </c>
      <c r="H2997" s="17">
        <v>1947</v>
      </c>
      <c r="I2997" s="71" t="str">
        <f t="shared" si="184"/>
        <v>November 7, 1947</v>
      </c>
      <c r="J2997" s="105"/>
      <c r="K2997" s="121" t="s">
        <v>16119</v>
      </c>
      <c r="L2997" t="s">
        <v>10801</v>
      </c>
      <c r="R2997" s="16"/>
      <c r="S2997" t="s">
        <v>13248</v>
      </c>
      <c r="T2997" t="s">
        <v>10524</v>
      </c>
      <c r="U2997">
        <v>162</v>
      </c>
      <c r="V2997" t="s">
        <v>13928</v>
      </c>
      <c r="W2997">
        <v>11</v>
      </c>
      <c r="X2997" s="30"/>
      <c r="Y2997" s="30">
        <v>0</v>
      </c>
      <c r="Z2997" s="30">
        <v>1</v>
      </c>
      <c r="AA2997" s="30" t="e">
        <v>#N/A</v>
      </c>
      <c r="AB2997">
        <v>571</v>
      </c>
      <c r="AC2997" t="s">
        <v>11023</v>
      </c>
      <c r="AD2997" t="b">
        <v>0</v>
      </c>
      <c r="AF2997" t="str">
        <f t="shared" si="185"/>
        <v>162 /571</v>
      </c>
      <c r="AG2997">
        <f t="shared" si="186"/>
        <v>2</v>
      </c>
      <c r="AH2997">
        <f t="shared" si="187"/>
        <v>2</v>
      </c>
    </row>
    <row r="2998" spans="1:34" x14ac:dyDescent="0.25">
      <c r="A2998" s="13" t="s">
        <v>6470</v>
      </c>
      <c r="B2998" t="s">
        <v>1931</v>
      </c>
      <c r="C2998" s="16"/>
      <c r="D2998" s="16"/>
      <c r="E2998" s="16"/>
      <c r="F2998" s="17">
        <v>22</v>
      </c>
      <c r="G2998" s="17" t="s">
        <v>309</v>
      </c>
      <c r="H2998" s="17">
        <v>1947</v>
      </c>
      <c r="I2998" s="71" t="str">
        <f t="shared" si="184"/>
        <v>October 22, 1947</v>
      </c>
      <c r="J2998" s="105"/>
      <c r="K2998" s="121" t="s">
        <v>16517</v>
      </c>
      <c r="L2998" t="s">
        <v>10801</v>
      </c>
      <c r="R2998" s="16"/>
      <c r="W2998">
        <v>10</v>
      </c>
      <c r="X2998" s="30"/>
      <c r="Y2998" s="30">
        <v>0</v>
      </c>
      <c r="Z2998" s="30">
        <v>1</v>
      </c>
      <c r="AA2998" s="30" t="e">
        <v>#N/A</v>
      </c>
      <c r="AB2998" t="s">
        <v>10592</v>
      </c>
      <c r="AC2998" t="s">
        <v>11023</v>
      </c>
      <c r="AD2998" t="b">
        <v>0</v>
      </c>
      <c r="AF2998" t="str">
        <f t="shared" si="185"/>
        <v/>
      </c>
      <c r="AG2998">
        <f t="shared" si="186"/>
        <v>1</v>
      </c>
      <c r="AH2998">
        <f t="shared" si="187"/>
        <v>1</v>
      </c>
    </row>
    <row r="2999" spans="1:34" x14ac:dyDescent="0.25">
      <c r="A2999" s="13" t="s">
        <v>3776</v>
      </c>
      <c r="B2999" t="s">
        <v>1931</v>
      </c>
      <c r="C2999" s="16" t="s">
        <v>2496</v>
      </c>
      <c r="D2999" s="16" t="s">
        <v>236</v>
      </c>
      <c r="E2999" s="16" t="s">
        <v>324</v>
      </c>
      <c r="F2999" s="17">
        <v>10</v>
      </c>
      <c r="G2999" s="17" t="s">
        <v>309</v>
      </c>
      <c r="H2999" s="17">
        <v>1945</v>
      </c>
      <c r="I2999" s="71" t="str">
        <f t="shared" si="184"/>
        <v>October 10, 1945</v>
      </c>
      <c r="J2999" s="105"/>
      <c r="K2999" s="121" t="s">
        <v>14808</v>
      </c>
      <c r="L2999" t="s">
        <v>10801</v>
      </c>
      <c r="R2999" s="16"/>
      <c r="W2999">
        <v>10</v>
      </c>
      <c r="X2999" s="30"/>
      <c r="Y2999" s="30">
        <v>0</v>
      </c>
      <c r="Z2999" s="30">
        <v>1</v>
      </c>
      <c r="AA2999" s="30" t="s">
        <v>10569</v>
      </c>
      <c r="AB2999" t="s">
        <v>2496</v>
      </c>
      <c r="AC2999" t="s">
        <v>11023</v>
      </c>
      <c r="AD2999" t="b">
        <v>0</v>
      </c>
      <c r="AF2999" t="str">
        <f t="shared" si="185"/>
        <v>16OTU</v>
      </c>
      <c r="AG2999">
        <f t="shared" si="186"/>
        <v>1</v>
      </c>
      <c r="AH2999">
        <f t="shared" si="187"/>
        <v>1</v>
      </c>
    </row>
    <row r="3000" spans="1:34" x14ac:dyDescent="0.25">
      <c r="A3000" s="13" t="s">
        <v>2887</v>
      </c>
      <c r="B3000" t="s">
        <v>1931</v>
      </c>
      <c r="C3000" s="16" t="s">
        <v>2496</v>
      </c>
      <c r="D3000" s="16" t="s">
        <v>236</v>
      </c>
      <c r="E3000" s="16" t="s">
        <v>324</v>
      </c>
      <c r="F3000" s="17">
        <v>24</v>
      </c>
      <c r="G3000" s="17" t="s">
        <v>247</v>
      </c>
      <c r="H3000" s="17">
        <v>1945</v>
      </c>
      <c r="I3000" s="71" t="str">
        <f t="shared" si="184"/>
        <v>March 24, 1945</v>
      </c>
      <c r="J3000" s="105" t="s">
        <v>230</v>
      </c>
      <c r="K3000" s="121" t="s">
        <v>13992</v>
      </c>
      <c r="L3000" t="s">
        <v>10565</v>
      </c>
      <c r="M3000" t="s">
        <v>10566</v>
      </c>
      <c r="N3000" t="s">
        <v>10567</v>
      </c>
      <c r="R3000" s="16"/>
      <c r="W3000">
        <v>3</v>
      </c>
      <c r="X3000" s="30" t="s">
        <v>13748</v>
      </c>
      <c r="Y3000" s="30">
        <v>1</v>
      </c>
      <c r="Z3000" s="30">
        <v>1</v>
      </c>
      <c r="AA3000" s="30" t="s">
        <v>10569</v>
      </c>
      <c r="AB3000" t="s">
        <v>2496</v>
      </c>
      <c r="AC3000" t="s">
        <v>11023</v>
      </c>
      <c r="AD3000" t="b">
        <v>0</v>
      </c>
      <c r="AF3000" t="str">
        <f t="shared" si="185"/>
        <v>16OTU</v>
      </c>
      <c r="AG3000">
        <f t="shared" si="186"/>
        <v>1</v>
      </c>
      <c r="AH3000">
        <f t="shared" si="187"/>
        <v>1</v>
      </c>
    </row>
    <row r="3001" spans="1:34" x14ac:dyDescent="0.25">
      <c r="A3001" s="13" t="s">
        <v>3824</v>
      </c>
      <c r="B3001" t="s">
        <v>1931</v>
      </c>
      <c r="C3001" s="16" t="s">
        <v>2496</v>
      </c>
      <c r="D3001" s="16" t="s">
        <v>236</v>
      </c>
      <c r="E3001" s="16" t="s">
        <v>324</v>
      </c>
      <c r="F3001" s="17">
        <v>13</v>
      </c>
      <c r="G3001" s="17" t="s">
        <v>309</v>
      </c>
      <c r="H3001" s="17">
        <v>1945</v>
      </c>
      <c r="I3001" s="71" t="str">
        <f t="shared" si="184"/>
        <v>October 13, 1945</v>
      </c>
      <c r="J3001" s="105"/>
      <c r="K3001" s="121" t="s">
        <v>14841</v>
      </c>
      <c r="L3001" t="s">
        <v>10801</v>
      </c>
      <c r="R3001" s="16"/>
      <c r="W3001">
        <v>10</v>
      </c>
      <c r="X3001" s="30"/>
      <c r="Y3001" s="30">
        <v>0</v>
      </c>
      <c r="Z3001" s="30">
        <v>1</v>
      </c>
      <c r="AA3001" s="30" t="s">
        <v>10569</v>
      </c>
      <c r="AB3001" t="s">
        <v>2496</v>
      </c>
      <c r="AC3001" t="s">
        <v>11023</v>
      </c>
      <c r="AD3001" t="b">
        <v>0</v>
      </c>
      <c r="AF3001" t="str">
        <f t="shared" si="185"/>
        <v>16OTU</v>
      </c>
      <c r="AG3001">
        <f t="shared" si="186"/>
        <v>1</v>
      </c>
      <c r="AH3001">
        <f t="shared" si="187"/>
        <v>1</v>
      </c>
    </row>
    <row r="3002" spans="1:34" x14ac:dyDescent="0.25">
      <c r="A3002" s="13" t="s">
        <v>5987</v>
      </c>
      <c r="B3002" t="s">
        <v>1931</v>
      </c>
      <c r="C3002" s="16"/>
      <c r="D3002" s="16"/>
      <c r="E3002" s="16"/>
      <c r="F3002" s="17">
        <v>12</v>
      </c>
      <c r="G3002" s="17" t="s">
        <v>309</v>
      </c>
      <c r="H3002" s="17">
        <v>1947</v>
      </c>
      <c r="I3002" s="71" t="str">
        <f t="shared" si="184"/>
        <v>October 12, 1947</v>
      </c>
      <c r="J3002" s="105"/>
      <c r="K3002" s="121" t="s">
        <v>16217</v>
      </c>
      <c r="L3002" t="s">
        <v>10801</v>
      </c>
      <c r="R3002" s="16"/>
      <c r="W3002">
        <v>10</v>
      </c>
      <c r="X3002" s="30"/>
      <c r="Y3002" s="30">
        <v>0</v>
      </c>
      <c r="Z3002" s="30">
        <v>1</v>
      </c>
      <c r="AA3002" s="30" t="e">
        <v>#N/A</v>
      </c>
      <c r="AB3002" t="s">
        <v>10592</v>
      </c>
      <c r="AC3002" t="s">
        <v>11023</v>
      </c>
      <c r="AD3002" t="b">
        <v>0</v>
      </c>
      <c r="AF3002" t="str">
        <f t="shared" si="185"/>
        <v/>
      </c>
      <c r="AG3002">
        <f t="shared" si="186"/>
        <v>1</v>
      </c>
      <c r="AH3002">
        <f t="shared" si="187"/>
        <v>1</v>
      </c>
    </row>
    <row r="3003" spans="1:34" x14ac:dyDescent="0.25">
      <c r="A3003" s="13" t="s">
        <v>5980</v>
      </c>
      <c r="B3003" t="s">
        <v>1931</v>
      </c>
      <c r="C3003" s="16" t="s">
        <v>5981</v>
      </c>
      <c r="D3003" s="16"/>
      <c r="E3003" s="16"/>
      <c r="F3003" s="17">
        <v>12</v>
      </c>
      <c r="G3003" s="17" t="s">
        <v>326</v>
      </c>
      <c r="H3003" s="17">
        <v>1947</v>
      </c>
      <c r="I3003" s="71" t="str">
        <f t="shared" si="184"/>
        <v>November 12, 1947</v>
      </c>
      <c r="J3003" s="105"/>
      <c r="K3003" s="121" t="s">
        <v>16211</v>
      </c>
      <c r="L3003" t="s">
        <v>10801</v>
      </c>
      <c r="R3003" s="16"/>
      <c r="T3003" t="s">
        <v>15</v>
      </c>
      <c r="U3003">
        <v>163</v>
      </c>
      <c r="V3003" t="s">
        <v>16214</v>
      </c>
      <c r="W3003">
        <v>11</v>
      </c>
      <c r="X3003" s="30"/>
      <c r="Y3003" s="30">
        <v>0</v>
      </c>
      <c r="Z3003" s="30">
        <v>1</v>
      </c>
      <c r="AA3003" s="30" t="e">
        <v>#N/A</v>
      </c>
      <c r="AB3003">
        <v>163</v>
      </c>
      <c r="AC3003" t="s">
        <v>11023</v>
      </c>
      <c r="AD3003" t="b">
        <v>0</v>
      </c>
      <c r="AF3003" t="str">
        <f t="shared" si="185"/>
        <v>139 /163</v>
      </c>
      <c r="AG3003">
        <f t="shared" si="186"/>
        <v>2</v>
      </c>
      <c r="AH3003">
        <f t="shared" si="187"/>
        <v>2</v>
      </c>
    </row>
    <row r="3004" spans="1:34" x14ac:dyDescent="0.25">
      <c r="A3004" s="13" t="s">
        <v>3777</v>
      </c>
      <c r="B3004" t="s">
        <v>1931</v>
      </c>
      <c r="C3004" s="16" t="s">
        <v>2496</v>
      </c>
      <c r="D3004" s="16" t="s">
        <v>236</v>
      </c>
      <c r="E3004" s="16" t="s">
        <v>324</v>
      </c>
      <c r="F3004" s="17">
        <v>10</v>
      </c>
      <c r="G3004" s="17" t="s">
        <v>309</v>
      </c>
      <c r="H3004" s="17">
        <v>1945</v>
      </c>
      <c r="I3004" s="71" t="str">
        <f t="shared" ref="I3004:I3067" si="188">G3004&amp;" "&amp;F3004&amp;", "&amp;H3004</f>
        <v>October 10, 1945</v>
      </c>
      <c r="J3004" s="105"/>
      <c r="K3004" s="121" t="s">
        <v>14808</v>
      </c>
      <c r="L3004" t="s">
        <v>10801</v>
      </c>
      <c r="R3004" s="16"/>
      <c r="W3004">
        <v>10</v>
      </c>
      <c r="X3004" s="30"/>
      <c r="Y3004" s="30">
        <v>0</v>
      </c>
      <c r="Z3004" s="30">
        <v>1</v>
      </c>
      <c r="AA3004" s="30" t="s">
        <v>10569</v>
      </c>
      <c r="AB3004" t="s">
        <v>2496</v>
      </c>
      <c r="AC3004" t="s">
        <v>11023</v>
      </c>
      <c r="AD3004" t="b">
        <v>0</v>
      </c>
      <c r="AF3004" t="str">
        <f t="shared" si="185"/>
        <v>16OTU</v>
      </c>
      <c r="AG3004">
        <f t="shared" si="186"/>
        <v>1</v>
      </c>
      <c r="AH3004">
        <f t="shared" si="187"/>
        <v>1</v>
      </c>
    </row>
    <row r="3005" spans="1:34" x14ac:dyDescent="0.25">
      <c r="A3005" s="13" t="s">
        <v>6182</v>
      </c>
      <c r="B3005" t="s">
        <v>1931</v>
      </c>
      <c r="C3005" s="16" t="s">
        <v>2496</v>
      </c>
      <c r="D3005" s="16" t="s">
        <v>236</v>
      </c>
      <c r="E3005" s="16" t="s">
        <v>324</v>
      </c>
      <c r="F3005" s="17">
        <v>18</v>
      </c>
      <c r="G3005" s="17" t="s">
        <v>309</v>
      </c>
      <c r="H3005" s="17">
        <v>1947</v>
      </c>
      <c r="I3005" s="71" t="str">
        <f t="shared" si="188"/>
        <v>October 18, 1947</v>
      </c>
      <c r="J3005" s="105"/>
      <c r="K3005" s="121" t="s">
        <v>16387</v>
      </c>
      <c r="L3005" t="s">
        <v>10801</v>
      </c>
      <c r="R3005" s="16"/>
      <c r="W3005">
        <v>10</v>
      </c>
      <c r="X3005" s="30"/>
      <c r="Y3005" s="30">
        <v>0</v>
      </c>
      <c r="Z3005" s="30">
        <v>1</v>
      </c>
      <c r="AA3005" s="30" t="s">
        <v>10569</v>
      </c>
      <c r="AB3005" t="s">
        <v>2496</v>
      </c>
      <c r="AC3005" t="s">
        <v>11023</v>
      </c>
      <c r="AD3005" t="b">
        <v>0</v>
      </c>
      <c r="AF3005" t="str">
        <f t="shared" si="185"/>
        <v>16OTU</v>
      </c>
      <c r="AG3005">
        <f t="shared" si="186"/>
        <v>1</v>
      </c>
      <c r="AH3005">
        <f t="shared" si="187"/>
        <v>1</v>
      </c>
    </row>
    <row r="3006" spans="1:34" x14ac:dyDescent="0.25">
      <c r="A3006" s="13" t="s">
        <v>3110</v>
      </c>
      <c r="B3006" t="s">
        <v>1931</v>
      </c>
      <c r="C3006" s="16">
        <v>163</v>
      </c>
      <c r="D3006" s="16" t="s">
        <v>236</v>
      </c>
      <c r="E3006" s="16" t="s">
        <v>10</v>
      </c>
      <c r="F3006" s="17">
        <v>21</v>
      </c>
      <c r="G3006" s="17" t="s">
        <v>250</v>
      </c>
      <c r="H3006" s="17">
        <v>1945</v>
      </c>
      <c r="I3006" s="71" t="str">
        <f t="shared" si="188"/>
        <v>April 21, 1945</v>
      </c>
      <c r="J3006" s="105" t="s">
        <v>10627</v>
      </c>
      <c r="K3006" s="121" t="s">
        <v>14251</v>
      </c>
      <c r="L3006" t="s">
        <v>10548</v>
      </c>
      <c r="M3006" t="s">
        <v>10561</v>
      </c>
      <c r="P3006" t="s">
        <v>10562</v>
      </c>
      <c r="R3006" s="16"/>
      <c r="S3006" t="s">
        <v>12551</v>
      </c>
      <c r="T3006" t="s">
        <v>221</v>
      </c>
      <c r="U3006">
        <v>163</v>
      </c>
      <c r="V3006" t="s">
        <v>14252</v>
      </c>
      <c r="W3006">
        <v>4</v>
      </c>
      <c r="X3006" s="30" t="s">
        <v>11782</v>
      </c>
      <c r="Y3006" s="30">
        <v>1</v>
      </c>
      <c r="Z3006" s="30">
        <v>1</v>
      </c>
      <c r="AA3006" s="30" t="s">
        <v>10558</v>
      </c>
      <c r="AB3006">
        <v>163</v>
      </c>
      <c r="AC3006" t="s">
        <v>11023</v>
      </c>
      <c r="AD3006" t="b">
        <v>0</v>
      </c>
      <c r="AF3006" t="str">
        <f t="shared" si="185"/>
        <v>163</v>
      </c>
      <c r="AG3006">
        <f t="shared" si="186"/>
        <v>1</v>
      </c>
      <c r="AH3006">
        <f t="shared" si="187"/>
        <v>1</v>
      </c>
    </row>
    <row r="3007" spans="1:34" x14ac:dyDescent="0.25">
      <c r="A3007" s="13" t="s">
        <v>3606</v>
      </c>
      <c r="B3007" t="s">
        <v>1931</v>
      </c>
      <c r="C3007" s="16" t="s">
        <v>2496</v>
      </c>
      <c r="D3007" s="16" t="s">
        <v>236</v>
      </c>
      <c r="E3007" s="16" t="s">
        <v>324</v>
      </c>
      <c r="F3007" s="17">
        <v>4</v>
      </c>
      <c r="G3007" s="17" t="s">
        <v>282</v>
      </c>
      <c r="H3007" s="17">
        <v>1945</v>
      </c>
      <c r="I3007" s="71" t="str">
        <f t="shared" si="188"/>
        <v>August 4, 1945</v>
      </c>
      <c r="J3007" s="105" t="s">
        <v>230</v>
      </c>
      <c r="K3007" s="121" t="s">
        <v>14676</v>
      </c>
      <c r="L3007" t="s">
        <v>10801</v>
      </c>
      <c r="R3007" s="16"/>
      <c r="W3007">
        <v>8</v>
      </c>
      <c r="X3007" s="30" t="s">
        <v>14657</v>
      </c>
      <c r="Y3007" s="30">
        <v>0</v>
      </c>
      <c r="Z3007" s="30">
        <v>1</v>
      </c>
      <c r="AA3007" s="30" t="s">
        <v>10569</v>
      </c>
      <c r="AB3007" t="s">
        <v>2496</v>
      </c>
      <c r="AC3007" t="s">
        <v>11023</v>
      </c>
      <c r="AD3007" t="b">
        <v>0</v>
      </c>
      <c r="AF3007" t="str">
        <f t="shared" si="185"/>
        <v>16OTU</v>
      </c>
      <c r="AG3007">
        <f t="shared" si="186"/>
        <v>1</v>
      </c>
      <c r="AH3007">
        <f t="shared" si="187"/>
        <v>1</v>
      </c>
    </row>
    <row r="3008" spans="1:34" x14ac:dyDescent="0.25">
      <c r="A3008" s="13" t="s">
        <v>3443</v>
      </c>
      <c r="B3008" t="s">
        <v>1931</v>
      </c>
      <c r="C3008" s="16">
        <v>614</v>
      </c>
      <c r="D3008" s="16" t="s">
        <v>242</v>
      </c>
      <c r="E3008" s="16" t="s">
        <v>10</v>
      </c>
      <c r="F3008" s="17">
        <v>25</v>
      </c>
      <c r="G3008" s="17" t="s">
        <v>260</v>
      </c>
      <c r="H3008" s="17">
        <v>1945</v>
      </c>
      <c r="I3008" s="71" t="str">
        <f t="shared" si="188"/>
        <v>June 25, 1945</v>
      </c>
      <c r="J3008" s="105" t="s">
        <v>230</v>
      </c>
      <c r="K3008" s="121" t="s">
        <v>14543</v>
      </c>
      <c r="L3008" t="s">
        <v>10565</v>
      </c>
      <c r="M3008" t="s">
        <v>10566</v>
      </c>
      <c r="N3008" t="s">
        <v>10953</v>
      </c>
      <c r="R3008" s="16"/>
      <c r="W3008">
        <v>6</v>
      </c>
      <c r="X3008" s="30" t="s">
        <v>14424</v>
      </c>
      <c r="Y3008" s="30">
        <v>0</v>
      </c>
      <c r="Z3008" s="30">
        <v>1</v>
      </c>
      <c r="AA3008" s="30" t="s">
        <v>10558</v>
      </c>
      <c r="AB3008">
        <v>614</v>
      </c>
      <c r="AC3008" t="s">
        <v>11023</v>
      </c>
      <c r="AD3008" t="b">
        <v>0</v>
      </c>
      <c r="AF3008" t="str">
        <f t="shared" si="185"/>
        <v>614</v>
      </c>
      <c r="AG3008">
        <f t="shared" si="186"/>
        <v>1</v>
      </c>
      <c r="AH3008">
        <f t="shared" si="187"/>
        <v>1</v>
      </c>
    </row>
    <row r="3009" spans="1:34" x14ac:dyDescent="0.25">
      <c r="A3009" s="13" t="s">
        <v>4475</v>
      </c>
      <c r="B3009" t="s">
        <v>1931</v>
      </c>
      <c r="C3009" s="16" t="s">
        <v>2822</v>
      </c>
      <c r="D3009" s="16" t="s">
        <v>236</v>
      </c>
      <c r="E3009" s="16" t="s">
        <v>969</v>
      </c>
      <c r="F3009" s="17">
        <v>10</v>
      </c>
      <c r="G3009" s="17" t="s">
        <v>243</v>
      </c>
      <c r="H3009" s="17">
        <v>1946</v>
      </c>
      <c r="I3009" s="71" t="str">
        <f t="shared" si="188"/>
        <v>January 10, 1946</v>
      </c>
      <c r="J3009" s="105"/>
      <c r="K3009" s="121" t="s">
        <v>15298</v>
      </c>
      <c r="L3009" t="s">
        <v>10867</v>
      </c>
      <c r="R3009" s="16"/>
      <c r="W3009">
        <v>1</v>
      </c>
      <c r="X3009" s="30"/>
      <c r="Y3009" s="30">
        <v>0</v>
      </c>
      <c r="Z3009" s="30">
        <v>1</v>
      </c>
      <c r="AA3009" s="30" t="e">
        <v>#N/A</v>
      </c>
      <c r="AB3009" t="s">
        <v>2822</v>
      </c>
      <c r="AC3009" t="s">
        <v>11023</v>
      </c>
      <c r="AD3009" t="b">
        <v>0</v>
      </c>
      <c r="AF3009" t="str">
        <f t="shared" si="185"/>
        <v>RN</v>
      </c>
      <c r="AG3009">
        <f t="shared" si="186"/>
        <v>1</v>
      </c>
      <c r="AH3009">
        <f t="shared" si="187"/>
        <v>1</v>
      </c>
    </row>
    <row r="3010" spans="1:34" x14ac:dyDescent="0.25">
      <c r="A3010" s="13" t="s">
        <v>4918</v>
      </c>
      <c r="B3010" t="s">
        <v>1931</v>
      </c>
      <c r="C3010" s="16" t="s">
        <v>3943</v>
      </c>
      <c r="D3010" s="16" t="s">
        <v>236</v>
      </c>
      <c r="E3010" s="16" t="s">
        <v>10</v>
      </c>
      <c r="F3010" s="17">
        <v>25</v>
      </c>
      <c r="G3010" s="17" t="s">
        <v>365</v>
      </c>
      <c r="H3010" s="17">
        <v>1946</v>
      </c>
      <c r="I3010" s="71" t="str">
        <f t="shared" si="188"/>
        <v>February 25, 1946</v>
      </c>
      <c r="J3010" s="105" t="s">
        <v>230</v>
      </c>
      <c r="K3010" s="121" t="s">
        <v>15650</v>
      </c>
      <c r="L3010" t="s">
        <v>10565</v>
      </c>
      <c r="M3010" t="s">
        <v>10566</v>
      </c>
      <c r="N3010" t="s">
        <v>10942</v>
      </c>
      <c r="R3010" s="16"/>
      <c r="S3010" t="s">
        <v>11375</v>
      </c>
      <c r="T3010" t="s">
        <v>98</v>
      </c>
      <c r="U3010">
        <v>627</v>
      </c>
      <c r="V3010" t="s">
        <v>14562</v>
      </c>
      <c r="W3010">
        <v>2</v>
      </c>
      <c r="X3010" s="30"/>
      <c r="Y3010" s="30">
        <v>0</v>
      </c>
      <c r="Z3010" s="30">
        <v>1</v>
      </c>
      <c r="AA3010" s="30" t="e">
        <v>#N/A</v>
      </c>
      <c r="AB3010">
        <v>109</v>
      </c>
      <c r="AC3010" t="s">
        <v>11023</v>
      </c>
      <c r="AD3010" t="b">
        <v>0</v>
      </c>
      <c r="AF3010" t="str">
        <f t="shared" si="185"/>
        <v>627 /109</v>
      </c>
      <c r="AG3010">
        <f t="shared" si="186"/>
        <v>2</v>
      </c>
      <c r="AH3010">
        <f t="shared" si="187"/>
        <v>2</v>
      </c>
    </row>
    <row r="3011" spans="1:34" x14ac:dyDescent="0.25">
      <c r="A3011" s="13" t="s">
        <v>4615</v>
      </c>
      <c r="B3011" t="s">
        <v>1931</v>
      </c>
      <c r="C3011" s="16">
        <v>162</v>
      </c>
      <c r="D3011" s="16"/>
      <c r="E3011" s="16"/>
      <c r="F3011" s="17">
        <v>14</v>
      </c>
      <c r="G3011" s="17" t="s">
        <v>247</v>
      </c>
      <c r="H3011" s="17">
        <v>1946</v>
      </c>
      <c r="I3011" s="71" t="str">
        <f t="shared" si="188"/>
        <v>March 14, 1946</v>
      </c>
      <c r="J3011" s="105" t="s">
        <v>10627</v>
      </c>
      <c r="K3011" s="121" t="s">
        <v>15413</v>
      </c>
      <c r="L3011" t="s">
        <v>10565</v>
      </c>
      <c r="M3011" t="s">
        <v>10566</v>
      </c>
      <c r="N3011" t="s">
        <v>13790</v>
      </c>
      <c r="R3011" s="16"/>
      <c r="S3011" t="s">
        <v>13248</v>
      </c>
      <c r="T3011" t="s">
        <v>15414</v>
      </c>
      <c r="U3011">
        <v>162</v>
      </c>
      <c r="V3011" t="s">
        <v>15415</v>
      </c>
      <c r="W3011">
        <v>3</v>
      </c>
      <c r="X3011" s="30"/>
      <c r="Y3011" s="30">
        <v>0</v>
      </c>
      <c r="Z3011" s="30">
        <v>1</v>
      </c>
      <c r="AA3011" s="30" t="e">
        <v>#N/A</v>
      </c>
      <c r="AB3011">
        <v>162</v>
      </c>
      <c r="AC3011" t="s">
        <v>11023</v>
      </c>
      <c r="AD3011" t="b">
        <v>0</v>
      </c>
      <c r="AF3011" t="str">
        <f t="shared" ref="AF3011:AF3074" si="189">SUBSTITUTE(C3011,"/"," /")</f>
        <v>162</v>
      </c>
      <c r="AG3011">
        <f t="shared" ref="AG3011:AG3074" si="190">LEN(AF3011)-LEN(C3011)+1</f>
        <v>1</v>
      </c>
      <c r="AH3011">
        <f t="shared" ref="AH3011:AH3074" si="191">IF(ISERROR(FIND("Cv ",C3011,1)),AG3011,AG3011-1)</f>
        <v>1</v>
      </c>
    </row>
    <row r="3012" spans="1:34" x14ac:dyDescent="0.25">
      <c r="A3012" s="13" t="s">
        <v>2183</v>
      </c>
      <c r="B3012" t="s">
        <v>1931</v>
      </c>
      <c r="C3012" s="16" t="s">
        <v>1128</v>
      </c>
      <c r="D3012" s="16" t="s">
        <v>400</v>
      </c>
      <c r="E3012" s="16" t="s">
        <v>416</v>
      </c>
      <c r="F3012" s="17">
        <v>30</v>
      </c>
      <c r="G3012" s="17" t="s">
        <v>326</v>
      </c>
      <c r="H3012" s="17">
        <v>1944</v>
      </c>
      <c r="I3012" s="71" t="str">
        <f t="shared" si="188"/>
        <v>November 30, 1944</v>
      </c>
      <c r="J3012" s="105" t="s">
        <v>230</v>
      </c>
      <c r="K3012" s="121" t="s">
        <v>13129</v>
      </c>
      <c r="L3012" s="121" t="s">
        <v>10565</v>
      </c>
      <c r="M3012" t="s">
        <v>10566</v>
      </c>
      <c r="N3012" t="s">
        <v>10865</v>
      </c>
      <c r="R3012" s="16"/>
      <c r="W3012" s="30">
        <v>11</v>
      </c>
      <c r="X3012" s="30" t="s">
        <v>12944</v>
      </c>
      <c r="Y3012" s="30">
        <v>1</v>
      </c>
      <c r="Z3012" s="30">
        <v>1</v>
      </c>
      <c r="AA3012" s="30" t="s">
        <v>10569</v>
      </c>
      <c r="AB3012" t="s">
        <v>1128</v>
      </c>
      <c r="AC3012" t="s">
        <v>11023</v>
      </c>
      <c r="AD3012" t="b">
        <v>0</v>
      </c>
      <c r="AF3012" t="str">
        <f t="shared" si="189"/>
        <v>45 Gp</v>
      </c>
      <c r="AG3012">
        <f t="shared" si="190"/>
        <v>1</v>
      </c>
      <c r="AH3012">
        <f t="shared" si="191"/>
        <v>1</v>
      </c>
    </row>
    <row r="3013" spans="1:34" x14ac:dyDescent="0.25">
      <c r="A3013" s="13" t="s">
        <v>2221</v>
      </c>
      <c r="B3013" t="s">
        <v>1931</v>
      </c>
      <c r="C3013" s="16" t="s">
        <v>1128</v>
      </c>
      <c r="D3013" s="16" t="s">
        <v>400</v>
      </c>
      <c r="E3013" s="16" t="s">
        <v>416</v>
      </c>
      <c r="F3013" s="17">
        <v>10</v>
      </c>
      <c r="G3013" s="17" t="s">
        <v>238</v>
      </c>
      <c r="H3013" s="17">
        <v>1944</v>
      </c>
      <c r="I3013" s="71" t="str">
        <f t="shared" si="188"/>
        <v>December 10, 1944</v>
      </c>
      <c r="J3013" s="105" t="s">
        <v>230</v>
      </c>
      <c r="K3013" s="121" t="s">
        <v>13182</v>
      </c>
      <c r="L3013" s="121" t="s">
        <v>10565</v>
      </c>
      <c r="M3013" t="s">
        <v>10566</v>
      </c>
      <c r="N3013" t="s">
        <v>10734</v>
      </c>
      <c r="R3013" s="16"/>
      <c r="W3013" s="30">
        <v>12</v>
      </c>
      <c r="X3013" s="30" t="s">
        <v>13135</v>
      </c>
      <c r="Y3013" s="30">
        <v>1</v>
      </c>
      <c r="Z3013" s="30">
        <v>1</v>
      </c>
      <c r="AA3013" s="30" t="s">
        <v>10569</v>
      </c>
      <c r="AB3013" t="s">
        <v>1128</v>
      </c>
      <c r="AC3013" t="s">
        <v>11023</v>
      </c>
      <c r="AD3013" t="b">
        <v>0</v>
      </c>
      <c r="AF3013" t="str">
        <f t="shared" si="189"/>
        <v>45 Gp</v>
      </c>
      <c r="AG3013">
        <f t="shared" si="190"/>
        <v>1</v>
      </c>
      <c r="AH3013">
        <f t="shared" si="191"/>
        <v>1</v>
      </c>
    </row>
    <row r="3014" spans="1:34" x14ac:dyDescent="0.25">
      <c r="A3014" s="13" t="s">
        <v>3778</v>
      </c>
      <c r="B3014" t="s">
        <v>1931</v>
      </c>
      <c r="C3014" s="16" t="s">
        <v>2496</v>
      </c>
      <c r="D3014" s="16" t="s">
        <v>236</v>
      </c>
      <c r="E3014" s="16" t="s">
        <v>324</v>
      </c>
      <c r="F3014" s="17">
        <v>10</v>
      </c>
      <c r="G3014" s="17" t="s">
        <v>309</v>
      </c>
      <c r="H3014" s="17">
        <v>1945</v>
      </c>
      <c r="I3014" s="71" t="str">
        <f t="shared" si="188"/>
        <v>October 10, 1945</v>
      </c>
      <c r="J3014" s="105"/>
      <c r="K3014" s="121" t="s">
        <v>14808</v>
      </c>
      <c r="L3014" t="s">
        <v>10801</v>
      </c>
      <c r="R3014" s="16"/>
      <c r="W3014">
        <v>10</v>
      </c>
      <c r="X3014" s="30"/>
      <c r="Y3014" s="30">
        <v>0</v>
      </c>
      <c r="Z3014" s="30">
        <v>1</v>
      </c>
      <c r="AA3014" s="30" t="s">
        <v>10569</v>
      </c>
      <c r="AB3014" t="s">
        <v>2496</v>
      </c>
      <c r="AC3014" t="s">
        <v>11023</v>
      </c>
      <c r="AD3014" t="b">
        <v>0</v>
      </c>
      <c r="AF3014" t="str">
        <f t="shared" si="189"/>
        <v>16OTU</v>
      </c>
      <c r="AG3014">
        <f t="shared" si="190"/>
        <v>1</v>
      </c>
      <c r="AH3014">
        <f t="shared" si="191"/>
        <v>1</v>
      </c>
    </row>
    <row r="3015" spans="1:34" x14ac:dyDescent="0.25">
      <c r="A3015" s="13" t="s">
        <v>6452</v>
      </c>
      <c r="B3015" t="s">
        <v>1931</v>
      </c>
      <c r="C3015" s="16" t="s">
        <v>2809</v>
      </c>
      <c r="D3015" s="16"/>
      <c r="E3015" s="16"/>
      <c r="F3015" s="17">
        <v>22</v>
      </c>
      <c r="G3015" s="17" t="s">
        <v>309</v>
      </c>
      <c r="H3015" s="17">
        <v>1947</v>
      </c>
      <c r="I3015" s="71" t="str">
        <f t="shared" si="188"/>
        <v>October 22, 1947</v>
      </c>
      <c r="J3015" s="105"/>
      <c r="K3015" s="121" t="s">
        <v>16517</v>
      </c>
      <c r="L3015" t="s">
        <v>10801</v>
      </c>
      <c r="R3015" s="16"/>
      <c r="W3015">
        <v>10</v>
      </c>
      <c r="X3015" s="30"/>
      <c r="Y3015" s="30">
        <v>0</v>
      </c>
      <c r="Z3015" s="30">
        <v>1</v>
      </c>
      <c r="AA3015" s="30" t="e">
        <v>#N/A</v>
      </c>
      <c r="AB3015">
        <v>163</v>
      </c>
      <c r="AC3015" t="s">
        <v>11023</v>
      </c>
      <c r="AD3015" t="b">
        <v>0</v>
      </c>
      <c r="AF3015" t="str">
        <f t="shared" si="189"/>
        <v>162 /163</v>
      </c>
      <c r="AG3015">
        <f t="shared" si="190"/>
        <v>2</v>
      </c>
      <c r="AH3015">
        <f t="shared" si="191"/>
        <v>2</v>
      </c>
    </row>
    <row r="3016" spans="1:34" x14ac:dyDescent="0.25">
      <c r="A3016" s="13" t="s">
        <v>6362</v>
      </c>
      <c r="B3016" t="s">
        <v>1931</v>
      </c>
      <c r="C3016" s="16" t="s">
        <v>2744</v>
      </c>
      <c r="D3016" s="16"/>
      <c r="E3016" s="16"/>
      <c r="F3016" s="17">
        <v>21</v>
      </c>
      <c r="G3016" s="17" t="s">
        <v>309</v>
      </c>
      <c r="H3016" s="17">
        <v>1947</v>
      </c>
      <c r="I3016" s="71" t="str">
        <f t="shared" si="188"/>
        <v>October 21, 1947</v>
      </c>
      <c r="J3016" s="105"/>
      <c r="K3016" s="121" t="s">
        <v>16473</v>
      </c>
      <c r="L3016" t="s">
        <v>10801</v>
      </c>
      <c r="R3016" s="16"/>
      <c r="W3016">
        <v>10</v>
      </c>
      <c r="X3016" s="30"/>
      <c r="Y3016" s="30">
        <v>0</v>
      </c>
      <c r="Z3016" s="30">
        <v>1</v>
      </c>
      <c r="AA3016" s="30" t="e">
        <v>#N/A</v>
      </c>
      <c r="AB3016">
        <v>163</v>
      </c>
      <c r="AC3016" t="s">
        <v>11023</v>
      </c>
      <c r="AD3016" t="b">
        <v>0</v>
      </c>
      <c r="AF3016" t="str">
        <f t="shared" si="189"/>
        <v>142 /163</v>
      </c>
      <c r="AG3016">
        <f t="shared" si="190"/>
        <v>2</v>
      </c>
      <c r="AH3016">
        <f t="shared" si="191"/>
        <v>2</v>
      </c>
    </row>
    <row r="3017" spans="1:34" x14ac:dyDescent="0.25">
      <c r="A3017" s="13" t="s">
        <v>2503</v>
      </c>
      <c r="B3017" t="s">
        <v>1931</v>
      </c>
      <c r="C3017" s="16" t="s">
        <v>1128</v>
      </c>
      <c r="D3017" s="16" t="s">
        <v>809</v>
      </c>
      <c r="E3017" s="16" t="s">
        <v>416</v>
      </c>
      <c r="F3017" s="17">
        <v>30</v>
      </c>
      <c r="G3017" s="17" t="s">
        <v>243</v>
      </c>
      <c r="H3017" s="17">
        <v>1945</v>
      </c>
      <c r="I3017" s="71" t="str">
        <f t="shared" si="188"/>
        <v>January 30, 1945</v>
      </c>
      <c r="J3017" s="105" t="s">
        <v>230</v>
      </c>
      <c r="K3017" s="121" t="s">
        <v>13526</v>
      </c>
      <c r="L3017" s="121" t="s">
        <v>10565</v>
      </c>
      <c r="M3017" t="s">
        <v>10566</v>
      </c>
      <c r="N3017" t="s">
        <v>10698</v>
      </c>
      <c r="R3017" s="16"/>
      <c r="W3017">
        <v>1</v>
      </c>
      <c r="X3017" s="30" t="s">
        <v>13332</v>
      </c>
      <c r="Y3017" s="30">
        <v>1</v>
      </c>
      <c r="Z3017" s="30">
        <v>1</v>
      </c>
      <c r="AA3017" s="30" t="s">
        <v>10569</v>
      </c>
      <c r="AB3017" t="s">
        <v>1128</v>
      </c>
      <c r="AC3017" t="s">
        <v>11023</v>
      </c>
      <c r="AD3017" t="b">
        <v>0</v>
      </c>
      <c r="AF3017" t="str">
        <f t="shared" si="189"/>
        <v>45 Gp</v>
      </c>
      <c r="AG3017">
        <f t="shared" si="190"/>
        <v>1</v>
      </c>
      <c r="AH3017">
        <f t="shared" si="191"/>
        <v>1</v>
      </c>
    </row>
    <row r="3018" spans="1:34" x14ac:dyDescent="0.25">
      <c r="A3018" s="13" t="s">
        <v>5979</v>
      </c>
      <c r="B3018" t="s">
        <v>1931</v>
      </c>
      <c r="C3018" s="16" t="s">
        <v>2809</v>
      </c>
      <c r="D3018" s="16"/>
      <c r="E3018" s="16"/>
      <c r="F3018" s="17">
        <v>12</v>
      </c>
      <c r="G3018" s="17" t="s">
        <v>326</v>
      </c>
      <c r="H3018" s="17">
        <v>1947</v>
      </c>
      <c r="I3018" s="71" t="str">
        <f t="shared" si="188"/>
        <v>November 12, 1947</v>
      </c>
      <c r="J3018" s="105"/>
      <c r="K3018" s="121" t="s">
        <v>16211</v>
      </c>
      <c r="L3018" t="s">
        <v>10801</v>
      </c>
      <c r="R3018" s="16"/>
      <c r="T3018" t="s">
        <v>10731</v>
      </c>
      <c r="U3018">
        <v>163</v>
      </c>
      <c r="V3018" t="s">
        <v>16213</v>
      </c>
      <c r="W3018">
        <v>11</v>
      </c>
      <c r="X3018" s="30"/>
      <c r="Y3018" s="30">
        <v>0</v>
      </c>
      <c r="Z3018" s="30">
        <v>1</v>
      </c>
      <c r="AA3018" s="30" t="e">
        <v>#N/A</v>
      </c>
      <c r="AB3018">
        <v>163</v>
      </c>
      <c r="AC3018" t="s">
        <v>11023</v>
      </c>
      <c r="AD3018" t="b">
        <v>0</v>
      </c>
      <c r="AF3018" t="str">
        <f t="shared" si="189"/>
        <v>162 /163</v>
      </c>
      <c r="AG3018">
        <f t="shared" si="190"/>
        <v>2</v>
      </c>
      <c r="AH3018">
        <f t="shared" si="191"/>
        <v>2</v>
      </c>
    </row>
    <row r="3019" spans="1:34" x14ac:dyDescent="0.25">
      <c r="A3019" s="13" t="s">
        <v>6471</v>
      </c>
      <c r="B3019" t="s">
        <v>1931</v>
      </c>
      <c r="C3019" s="16"/>
      <c r="D3019" s="16"/>
      <c r="E3019" s="16"/>
      <c r="F3019" s="17">
        <v>22</v>
      </c>
      <c r="G3019" s="17" t="s">
        <v>309</v>
      </c>
      <c r="H3019" s="17">
        <v>1947</v>
      </c>
      <c r="I3019" s="71" t="str">
        <f t="shared" si="188"/>
        <v>October 22, 1947</v>
      </c>
      <c r="J3019" s="105"/>
      <c r="K3019" s="121" t="s">
        <v>16517</v>
      </c>
      <c r="L3019" t="s">
        <v>10801</v>
      </c>
      <c r="R3019" s="16"/>
      <c r="W3019">
        <v>10</v>
      </c>
      <c r="X3019" s="30"/>
      <c r="Y3019" s="30">
        <v>0</v>
      </c>
      <c r="Z3019" s="30">
        <v>1</v>
      </c>
      <c r="AA3019" s="30" t="e">
        <v>#N/A</v>
      </c>
      <c r="AB3019" t="s">
        <v>10592</v>
      </c>
      <c r="AC3019" t="s">
        <v>11023</v>
      </c>
      <c r="AD3019" t="b">
        <v>0</v>
      </c>
      <c r="AF3019" t="str">
        <f t="shared" si="189"/>
        <v/>
      </c>
      <c r="AG3019">
        <f t="shared" si="190"/>
        <v>1</v>
      </c>
      <c r="AH3019">
        <f t="shared" si="191"/>
        <v>1</v>
      </c>
    </row>
    <row r="3020" spans="1:34" x14ac:dyDescent="0.25">
      <c r="A3020" s="13" t="s">
        <v>6472</v>
      </c>
      <c r="B3020" t="s">
        <v>1931</v>
      </c>
      <c r="C3020" s="16"/>
      <c r="D3020" s="16"/>
      <c r="E3020" s="16"/>
      <c r="F3020" s="17">
        <v>22</v>
      </c>
      <c r="G3020" s="17" t="s">
        <v>309</v>
      </c>
      <c r="H3020" s="17">
        <v>1947</v>
      </c>
      <c r="I3020" s="71" t="str">
        <f t="shared" si="188"/>
        <v>October 22, 1947</v>
      </c>
      <c r="J3020" s="105"/>
      <c r="K3020" s="121" t="s">
        <v>16517</v>
      </c>
      <c r="L3020" t="s">
        <v>10801</v>
      </c>
      <c r="R3020" s="16"/>
      <c r="W3020">
        <v>10</v>
      </c>
      <c r="X3020" s="30"/>
      <c r="Y3020" s="30">
        <v>0</v>
      </c>
      <c r="Z3020" s="30">
        <v>1</v>
      </c>
      <c r="AA3020" s="30" t="e">
        <v>#N/A</v>
      </c>
      <c r="AB3020" t="s">
        <v>10592</v>
      </c>
      <c r="AC3020" t="s">
        <v>11023</v>
      </c>
      <c r="AD3020" t="b">
        <v>0</v>
      </c>
      <c r="AF3020" t="str">
        <f t="shared" si="189"/>
        <v/>
      </c>
      <c r="AG3020">
        <f t="shared" si="190"/>
        <v>1</v>
      </c>
      <c r="AH3020">
        <f t="shared" si="191"/>
        <v>1</v>
      </c>
    </row>
    <row r="3021" spans="1:34" x14ac:dyDescent="0.25">
      <c r="A3021" s="13" t="s">
        <v>6369</v>
      </c>
      <c r="B3021" t="s">
        <v>1931</v>
      </c>
      <c r="C3021" s="16" t="s">
        <v>2822</v>
      </c>
      <c r="D3021" s="16"/>
      <c r="E3021" s="16"/>
      <c r="F3021" s="17">
        <v>21</v>
      </c>
      <c r="G3021" s="17" t="s">
        <v>309</v>
      </c>
      <c r="H3021" s="17">
        <v>1947</v>
      </c>
      <c r="I3021" s="71" t="str">
        <f t="shared" si="188"/>
        <v>October 21, 1947</v>
      </c>
      <c r="J3021" s="105"/>
      <c r="K3021" s="121" t="s">
        <v>16473</v>
      </c>
      <c r="L3021" t="s">
        <v>10801</v>
      </c>
      <c r="R3021" s="16"/>
      <c r="W3021">
        <v>10</v>
      </c>
      <c r="X3021" s="30"/>
      <c r="Y3021" s="30">
        <v>0</v>
      </c>
      <c r="Z3021" s="30">
        <v>1</v>
      </c>
      <c r="AA3021" s="30" t="e">
        <v>#N/A</v>
      </c>
      <c r="AB3021" t="s">
        <v>2822</v>
      </c>
      <c r="AC3021" t="s">
        <v>11023</v>
      </c>
      <c r="AD3021" t="b">
        <v>0</v>
      </c>
      <c r="AF3021" t="str">
        <f t="shared" si="189"/>
        <v>RN</v>
      </c>
      <c r="AG3021">
        <f t="shared" si="190"/>
        <v>1</v>
      </c>
      <c r="AH3021">
        <f t="shared" si="191"/>
        <v>1</v>
      </c>
    </row>
    <row r="3022" spans="1:34" x14ac:dyDescent="0.25">
      <c r="A3022" s="13" t="s">
        <v>5859</v>
      </c>
      <c r="B3022" t="s">
        <v>1931</v>
      </c>
      <c r="C3022" s="16" t="s">
        <v>2822</v>
      </c>
      <c r="D3022" s="16"/>
      <c r="E3022" s="16"/>
      <c r="F3022" s="17">
        <v>7</v>
      </c>
      <c r="G3022" s="17" t="s">
        <v>326</v>
      </c>
      <c r="H3022" s="17">
        <v>1947</v>
      </c>
      <c r="I3022" s="71" t="str">
        <f t="shared" si="188"/>
        <v>November 7, 1947</v>
      </c>
      <c r="J3022" s="105"/>
      <c r="K3022" s="121" t="s">
        <v>16119</v>
      </c>
      <c r="L3022" t="s">
        <v>10801</v>
      </c>
      <c r="R3022" s="16"/>
      <c r="W3022">
        <v>11</v>
      </c>
      <c r="X3022" s="30"/>
      <c r="Y3022" s="30">
        <v>0</v>
      </c>
      <c r="Z3022" s="30">
        <v>1</v>
      </c>
      <c r="AA3022" s="30" t="e">
        <v>#N/A</v>
      </c>
      <c r="AB3022" t="s">
        <v>2822</v>
      </c>
      <c r="AC3022" t="s">
        <v>11023</v>
      </c>
      <c r="AD3022" t="b">
        <v>0</v>
      </c>
      <c r="AF3022" t="str">
        <f t="shared" si="189"/>
        <v>RN</v>
      </c>
      <c r="AG3022">
        <f t="shared" si="190"/>
        <v>1</v>
      </c>
      <c r="AH3022">
        <f t="shared" si="191"/>
        <v>1</v>
      </c>
    </row>
    <row r="3023" spans="1:34" x14ac:dyDescent="0.25">
      <c r="A3023" s="13" t="s">
        <v>6473</v>
      </c>
      <c r="B3023" t="s">
        <v>1931</v>
      </c>
      <c r="C3023" s="16"/>
      <c r="D3023" s="16"/>
      <c r="E3023" s="16"/>
      <c r="F3023" s="17">
        <v>22</v>
      </c>
      <c r="G3023" s="17" t="s">
        <v>309</v>
      </c>
      <c r="H3023" s="17">
        <v>1947</v>
      </c>
      <c r="I3023" s="71" t="str">
        <f t="shared" si="188"/>
        <v>October 22, 1947</v>
      </c>
      <c r="J3023" s="105"/>
      <c r="K3023" s="121" t="s">
        <v>16517</v>
      </c>
      <c r="L3023" t="s">
        <v>10801</v>
      </c>
      <c r="R3023" s="16"/>
      <c r="W3023">
        <v>10</v>
      </c>
      <c r="X3023" s="30"/>
      <c r="Y3023" s="30">
        <v>0</v>
      </c>
      <c r="Z3023" s="30">
        <v>1</v>
      </c>
      <c r="AA3023" s="30" t="e">
        <v>#N/A</v>
      </c>
      <c r="AB3023" t="s">
        <v>10592</v>
      </c>
      <c r="AC3023" t="s">
        <v>11023</v>
      </c>
      <c r="AD3023" t="b">
        <v>0</v>
      </c>
      <c r="AF3023" t="str">
        <f t="shared" si="189"/>
        <v/>
      </c>
      <c r="AG3023">
        <f t="shared" si="190"/>
        <v>1</v>
      </c>
      <c r="AH3023">
        <f t="shared" si="191"/>
        <v>1</v>
      </c>
    </row>
    <row r="3024" spans="1:34" x14ac:dyDescent="0.25">
      <c r="A3024" s="13" t="s">
        <v>6200</v>
      </c>
      <c r="B3024" t="s">
        <v>1931</v>
      </c>
      <c r="C3024" s="16" t="s">
        <v>6201</v>
      </c>
      <c r="D3024" s="16"/>
      <c r="E3024" s="16"/>
      <c r="F3024" s="17">
        <v>19</v>
      </c>
      <c r="G3024" s="17" t="s">
        <v>326</v>
      </c>
      <c r="H3024" s="17">
        <v>1947</v>
      </c>
      <c r="I3024" s="71" t="str">
        <f t="shared" si="188"/>
        <v>November 19, 1947</v>
      </c>
      <c r="J3024" s="105"/>
      <c r="K3024" s="121" t="s">
        <v>16404</v>
      </c>
      <c r="L3024" t="s">
        <v>10801</v>
      </c>
      <c r="R3024" s="16"/>
      <c r="S3024" t="s">
        <v>13248</v>
      </c>
      <c r="T3024" t="s">
        <v>206</v>
      </c>
      <c r="U3024">
        <v>162</v>
      </c>
      <c r="V3024" t="s">
        <v>14939</v>
      </c>
      <c r="W3024">
        <v>11</v>
      </c>
      <c r="X3024" s="30"/>
      <c r="Y3024" s="30">
        <v>0</v>
      </c>
      <c r="Z3024" s="30">
        <v>1</v>
      </c>
      <c r="AA3024" s="30" t="e">
        <v>#N/A</v>
      </c>
      <c r="AB3024">
        <v>162</v>
      </c>
      <c r="AC3024" t="s">
        <v>11023</v>
      </c>
      <c r="AD3024" t="b">
        <v>0</v>
      </c>
      <c r="AF3024" t="str">
        <f t="shared" si="189"/>
        <v>571 /692 /571 /163 /162</v>
      </c>
      <c r="AG3024">
        <f t="shared" si="190"/>
        <v>5</v>
      </c>
      <c r="AH3024">
        <f t="shared" si="191"/>
        <v>5</v>
      </c>
    </row>
    <row r="3025" spans="1:34" x14ac:dyDescent="0.25">
      <c r="A3025" s="13" t="s">
        <v>6210</v>
      </c>
      <c r="B3025" t="s">
        <v>1931</v>
      </c>
      <c r="C3025" s="16" t="s">
        <v>6211</v>
      </c>
      <c r="D3025" s="16"/>
      <c r="E3025" s="16"/>
      <c r="F3025" s="17">
        <v>19</v>
      </c>
      <c r="G3025" s="17" t="s">
        <v>326</v>
      </c>
      <c r="H3025" s="17">
        <v>1947</v>
      </c>
      <c r="I3025" s="71" t="str">
        <f t="shared" si="188"/>
        <v>November 19, 1947</v>
      </c>
      <c r="J3025" s="105"/>
      <c r="K3025" s="121" t="s">
        <v>16404</v>
      </c>
      <c r="L3025" t="s">
        <v>10801</v>
      </c>
      <c r="R3025" s="16"/>
      <c r="S3025" t="s">
        <v>13248</v>
      </c>
      <c r="T3025" t="s">
        <v>61</v>
      </c>
      <c r="U3025">
        <v>162</v>
      </c>
      <c r="V3025" t="s">
        <v>16408</v>
      </c>
      <c r="W3025">
        <v>11</v>
      </c>
      <c r="X3025" s="30"/>
      <c r="Y3025" s="30">
        <v>0</v>
      </c>
      <c r="Z3025" s="30">
        <v>1</v>
      </c>
      <c r="AA3025" s="30" t="e">
        <v>#N/A</v>
      </c>
      <c r="AB3025">
        <v>163</v>
      </c>
      <c r="AC3025" t="s">
        <v>11023</v>
      </c>
      <c r="AD3025" t="b">
        <v>0</v>
      </c>
      <c r="AF3025" t="str">
        <f t="shared" si="189"/>
        <v>608 /162 /163</v>
      </c>
      <c r="AG3025">
        <f t="shared" si="190"/>
        <v>3</v>
      </c>
      <c r="AH3025">
        <f t="shared" si="191"/>
        <v>3</v>
      </c>
    </row>
    <row r="3026" spans="1:34" x14ac:dyDescent="0.25">
      <c r="A3026" s="13" t="s">
        <v>2288</v>
      </c>
      <c r="B3026" t="s">
        <v>1931</v>
      </c>
      <c r="C3026" s="16" t="s">
        <v>1128</v>
      </c>
      <c r="D3026" s="16" t="s">
        <v>236</v>
      </c>
      <c r="E3026" s="16" t="s">
        <v>416</v>
      </c>
      <c r="F3026" s="17">
        <v>24</v>
      </c>
      <c r="G3026" s="17" t="s">
        <v>238</v>
      </c>
      <c r="H3026" s="17">
        <v>1944</v>
      </c>
      <c r="I3026" s="71" t="str">
        <f t="shared" si="188"/>
        <v>December 24, 1944</v>
      </c>
      <c r="J3026" s="105" t="s">
        <v>230</v>
      </c>
      <c r="K3026" s="121" t="s">
        <v>13264</v>
      </c>
      <c r="L3026" s="121" t="s">
        <v>10565</v>
      </c>
      <c r="M3026" t="s">
        <v>10566</v>
      </c>
      <c r="N3026" t="s">
        <v>13265</v>
      </c>
      <c r="R3026" s="16"/>
      <c r="W3026" s="30">
        <v>12</v>
      </c>
      <c r="X3026" s="30" t="s">
        <v>13135</v>
      </c>
      <c r="Y3026" s="30">
        <v>1</v>
      </c>
      <c r="Z3026" s="30">
        <v>1</v>
      </c>
      <c r="AA3026" s="30" t="s">
        <v>10569</v>
      </c>
      <c r="AB3026" t="s">
        <v>1128</v>
      </c>
      <c r="AC3026" t="s">
        <v>11023</v>
      </c>
      <c r="AD3026" t="b">
        <v>0</v>
      </c>
      <c r="AF3026" t="str">
        <f t="shared" si="189"/>
        <v>45 Gp</v>
      </c>
      <c r="AG3026">
        <f t="shared" si="190"/>
        <v>1</v>
      </c>
      <c r="AH3026">
        <f t="shared" si="191"/>
        <v>1</v>
      </c>
    </row>
    <row r="3027" spans="1:34" x14ac:dyDescent="0.25">
      <c r="A3027" s="13" t="s">
        <v>6474</v>
      </c>
      <c r="B3027" t="s">
        <v>1931</v>
      </c>
      <c r="C3027" s="16"/>
      <c r="D3027" s="16"/>
      <c r="E3027" s="16"/>
      <c r="F3027" s="17">
        <v>22</v>
      </c>
      <c r="G3027" s="17" t="s">
        <v>309</v>
      </c>
      <c r="H3027" s="17">
        <v>1947</v>
      </c>
      <c r="I3027" s="71" t="str">
        <f t="shared" si="188"/>
        <v>October 22, 1947</v>
      </c>
      <c r="J3027" s="105"/>
      <c r="K3027" s="121" t="s">
        <v>16517</v>
      </c>
      <c r="L3027" t="s">
        <v>10801</v>
      </c>
      <c r="R3027" s="16"/>
      <c r="W3027">
        <v>10</v>
      </c>
      <c r="X3027" s="30"/>
      <c r="Y3027" s="30">
        <v>0</v>
      </c>
      <c r="Z3027" s="30">
        <v>1</v>
      </c>
      <c r="AA3027" s="30" t="e">
        <v>#N/A</v>
      </c>
      <c r="AB3027" t="s">
        <v>10592</v>
      </c>
      <c r="AC3027" t="s">
        <v>11023</v>
      </c>
      <c r="AD3027" t="b">
        <v>0</v>
      </c>
      <c r="AF3027" t="str">
        <f t="shared" si="189"/>
        <v/>
      </c>
      <c r="AG3027">
        <f t="shared" si="190"/>
        <v>1</v>
      </c>
      <c r="AH3027">
        <f t="shared" si="191"/>
        <v>1</v>
      </c>
    </row>
    <row r="3028" spans="1:34" x14ac:dyDescent="0.25">
      <c r="A3028" s="13" t="s">
        <v>5976</v>
      </c>
      <c r="B3028" t="s">
        <v>1931</v>
      </c>
      <c r="C3028" s="16" t="s">
        <v>5977</v>
      </c>
      <c r="D3028" s="16"/>
      <c r="E3028" s="16"/>
      <c r="F3028" s="17">
        <v>12</v>
      </c>
      <c r="G3028" s="17" t="s">
        <v>326</v>
      </c>
      <c r="H3028" s="17">
        <v>1947</v>
      </c>
      <c r="I3028" s="71" t="str">
        <f t="shared" si="188"/>
        <v>November 12, 1947</v>
      </c>
      <c r="J3028" s="105"/>
      <c r="K3028" s="121" t="s">
        <v>16211</v>
      </c>
      <c r="L3028" t="s">
        <v>10801</v>
      </c>
      <c r="R3028" s="16"/>
      <c r="S3028" t="s">
        <v>13248</v>
      </c>
      <c r="T3028" t="s">
        <v>10615</v>
      </c>
      <c r="U3028">
        <v>162</v>
      </c>
      <c r="V3028" t="s">
        <v>16212</v>
      </c>
      <c r="W3028">
        <v>11</v>
      </c>
      <c r="X3028" s="30"/>
      <c r="Y3028" s="30">
        <v>0</v>
      </c>
      <c r="Z3028" s="30">
        <v>1</v>
      </c>
      <c r="AA3028" s="30" t="e">
        <v>#N/A</v>
      </c>
      <c r="AB3028" t="s">
        <v>3667</v>
      </c>
      <c r="AC3028" t="s">
        <v>11023</v>
      </c>
      <c r="AD3028" t="b">
        <v>0</v>
      </c>
      <c r="AF3028" t="str">
        <f t="shared" si="189"/>
        <v>142 /162 /TFU</v>
      </c>
      <c r="AG3028">
        <f t="shared" si="190"/>
        <v>3</v>
      </c>
      <c r="AH3028">
        <f t="shared" si="191"/>
        <v>3</v>
      </c>
    </row>
    <row r="3029" spans="1:34" x14ac:dyDescent="0.25">
      <c r="A3029" s="13" t="s">
        <v>6371</v>
      </c>
      <c r="B3029" t="s">
        <v>1931</v>
      </c>
      <c r="C3029" s="16" t="s">
        <v>280</v>
      </c>
      <c r="D3029" s="16"/>
      <c r="E3029" s="16"/>
      <c r="F3029" s="17">
        <v>21</v>
      </c>
      <c r="G3029" s="17" t="s">
        <v>309</v>
      </c>
      <c r="H3029" s="17">
        <v>1947</v>
      </c>
      <c r="I3029" s="71" t="str">
        <f t="shared" si="188"/>
        <v>October 21, 1947</v>
      </c>
      <c r="J3029" s="105"/>
      <c r="K3029" s="121" t="s">
        <v>16473</v>
      </c>
      <c r="L3029" t="s">
        <v>10801</v>
      </c>
      <c r="R3029" s="16"/>
      <c r="W3029">
        <v>10</v>
      </c>
      <c r="X3029" s="30"/>
      <c r="Y3029" s="30">
        <v>0</v>
      </c>
      <c r="Z3029" s="30">
        <v>1</v>
      </c>
      <c r="AA3029" s="30" t="e">
        <v>#N/A</v>
      </c>
      <c r="AB3029" t="s">
        <v>280</v>
      </c>
      <c r="AC3029" t="s">
        <v>11023</v>
      </c>
      <c r="AD3029" t="b">
        <v>0</v>
      </c>
      <c r="AF3029" t="str">
        <f t="shared" si="189"/>
        <v>AAEE</v>
      </c>
      <c r="AG3029">
        <f t="shared" si="190"/>
        <v>1</v>
      </c>
      <c r="AH3029">
        <f t="shared" si="191"/>
        <v>1</v>
      </c>
    </row>
    <row r="3030" spans="1:34" x14ac:dyDescent="0.25">
      <c r="A3030" s="13" t="s">
        <v>6386</v>
      </c>
      <c r="B3030" t="s">
        <v>1931</v>
      </c>
      <c r="C3030" s="16"/>
      <c r="D3030" s="16"/>
      <c r="E3030" s="16"/>
      <c r="F3030" s="17">
        <v>21</v>
      </c>
      <c r="G3030" s="17" t="s">
        <v>309</v>
      </c>
      <c r="H3030" s="17">
        <v>1947</v>
      </c>
      <c r="I3030" s="71" t="str">
        <f t="shared" si="188"/>
        <v>October 21, 1947</v>
      </c>
      <c r="J3030" s="105"/>
      <c r="K3030" s="121" t="s">
        <v>16473</v>
      </c>
      <c r="L3030" t="s">
        <v>10801</v>
      </c>
      <c r="R3030" s="16"/>
      <c r="W3030">
        <v>10</v>
      </c>
      <c r="X3030" s="30"/>
      <c r="Y3030" s="30">
        <v>0</v>
      </c>
      <c r="Z3030" s="30">
        <v>1</v>
      </c>
      <c r="AA3030" s="30" t="e">
        <v>#N/A</v>
      </c>
      <c r="AB3030" t="s">
        <v>10592</v>
      </c>
      <c r="AC3030" t="s">
        <v>11023</v>
      </c>
      <c r="AD3030" t="b">
        <v>0</v>
      </c>
      <c r="AF3030" t="str">
        <f t="shared" si="189"/>
        <v/>
      </c>
      <c r="AG3030">
        <f t="shared" si="190"/>
        <v>1</v>
      </c>
      <c r="AH3030">
        <f t="shared" si="191"/>
        <v>1</v>
      </c>
    </row>
    <row r="3031" spans="1:34" x14ac:dyDescent="0.25">
      <c r="A3031" s="13" t="s">
        <v>3929</v>
      </c>
      <c r="B3031" t="s">
        <v>1931</v>
      </c>
      <c r="C3031" s="16" t="s">
        <v>3930</v>
      </c>
      <c r="D3031" s="16" t="s">
        <v>236</v>
      </c>
      <c r="E3031" s="16" t="s">
        <v>969</v>
      </c>
      <c r="F3031" s="17">
        <v>23</v>
      </c>
      <c r="G3031" s="17" t="s">
        <v>309</v>
      </c>
      <c r="H3031" s="17">
        <v>1945</v>
      </c>
      <c r="I3031" s="71" t="str">
        <f t="shared" si="188"/>
        <v>October 23, 1945</v>
      </c>
      <c r="J3031" s="105"/>
      <c r="K3031" s="121" t="s">
        <v>14944</v>
      </c>
      <c r="L3031" t="s">
        <v>10867</v>
      </c>
      <c r="R3031" s="16"/>
      <c r="W3031">
        <v>10</v>
      </c>
      <c r="X3031" s="30"/>
      <c r="Y3031" s="30">
        <v>0</v>
      </c>
      <c r="Z3031" s="30">
        <v>1</v>
      </c>
      <c r="AA3031" s="30" t="e">
        <v>#N/A</v>
      </c>
      <c r="AB3031" t="s">
        <v>3514</v>
      </c>
      <c r="AC3031" t="s">
        <v>11023</v>
      </c>
      <c r="AD3031" t="b">
        <v>0</v>
      </c>
      <c r="AF3031" t="str">
        <f t="shared" si="189"/>
        <v>ME /RN 728</v>
      </c>
      <c r="AG3031">
        <f t="shared" si="190"/>
        <v>2</v>
      </c>
      <c r="AH3031">
        <f t="shared" si="191"/>
        <v>2</v>
      </c>
    </row>
    <row r="3032" spans="1:34" x14ac:dyDescent="0.25">
      <c r="A3032" s="13" t="s">
        <v>6576</v>
      </c>
      <c r="B3032" t="s">
        <v>1931</v>
      </c>
      <c r="C3032" s="16"/>
      <c r="D3032" s="16"/>
      <c r="E3032" s="16"/>
      <c r="F3032" s="17">
        <v>23</v>
      </c>
      <c r="G3032" s="17" t="s">
        <v>309</v>
      </c>
      <c r="H3032" s="17">
        <v>1947</v>
      </c>
      <c r="I3032" s="71" t="str">
        <f t="shared" si="188"/>
        <v>October 23, 1947</v>
      </c>
      <c r="J3032" s="105"/>
      <c r="K3032" s="121" t="s">
        <v>16548</v>
      </c>
      <c r="L3032" t="s">
        <v>10801</v>
      </c>
      <c r="R3032" s="16"/>
      <c r="T3032" t="s">
        <v>10784</v>
      </c>
      <c r="U3032">
        <v>163</v>
      </c>
      <c r="V3032" t="s">
        <v>16554</v>
      </c>
      <c r="W3032">
        <v>10</v>
      </c>
      <c r="X3032" s="30"/>
      <c r="Y3032" s="30">
        <v>0</v>
      </c>
      <c r="Z3032" s="30">
        <v>1</v>
      </c>
      <c r="AA3032" s="30" t="e">
        <v>#N/A</v>
      </c>
      <c r="AB3032" t="s">
        <v>10592</v>
      </c>
      <c r="AC3032" t="s">
        <v>11023</v>
      </c>
      <c r="AD3032" t="b">
        <v>0</v>
      </c>
      <c r="AF3032" t="str">
        <f t="shared" si="189"/>
        <v/>
      </c>
      <c r="AG3032">
        <f t="shared" si="190"/>
        <v>1</v>
      </c>
      <c r="AH3032">
        <f t="shared" si="191"/>
        <v>1</v>
      </c>
    </row>
    <row r="3033" spans="1:34" x14ac:dyDescent="0.25">
      <c r="A3033" s="13" t="s">
        <v>6577</v>
      </c>
      <c r="B3033" t="s">
        <v>1931</v>
      </c>
      <c r="C3033" s="16"/>
      <c r="D3033" s="16"/>
      <c r="E3033" s="16"/>
      <c r="F3033" s="17">
        <v>23</v>
      </c>
      <c r="G3033" s="17" t="s">
        <v>309</v>
      </c>
      <c r="H3033" s="17">
        <v>1947</v>
      </c>
      <c r="I3033" s="71" t="str">
        <f t="shared" si="188"/>
        <v>October 23, 1947</v>
      </c>
      <c r="J3033" s="105"/>
      <c r="K3033" s="121" t="s">
        <v>16548</v>
      </c>
      <c r="L3033" t="s">
        <v>10801</v>
      </c>
      <c r="R3033" s="16"/>
      <c r="W3033">
        <v>10</v>
      </c>
      <c r="X3033" s="30"/>
      <c r="Y3033" s="30">
        <v>0</v>
      </c>
      <c r="Z3033" s="30">
        <v>1</v>
      </c>
      <c r="AA3033" s="30" t="e">
        <v>#N/A</v>
      </c>
      <c r="AB3033" t="s">
        <v>10592</v>
      </c>
      <c r="AC3033" t="s">
        <v>11023</v>
      </c>
      <c r="AD3033" t="b">
        <v>0</v>
      </c>
      <c r="AF3033" t="str">
        <f t="shared" si="189"/>
        <v/>
      </c>
      <c r="AG3033">
        <f t="shared" si="190"/>
        <v>1</v>
      </c>
      <c r="AH3033">
        <f t="shared" si="191"/>
        <v>1</v>
      </c>
    </row>
    <row r="3034" spans="1:34" x14ac:dyDescent="0.25">
      <c r="A3034" s="13" t="s">
        <v>5851</v>
      </c>
      <c r="B3034" t="s">
        <v>1931</v>
      </c>
      <c r="C3034" s="16" t="s">
        <v>5852</v>
      </c>
      <c r="D3034" s="16"/>
      <c r="E3034" s="16"/>
      <c r="F3034" s="17">
        <v>7</v>
      </c>
      <c r="G3034" s="17" t="s">
        <v>326</v>
      </c>
      <c r="H3034" s="17">
        <v>1947</v>
      </c>
      <c r="I3034" s="71" t="str">
        <f t="shared" si="188"/>
        <v>November 7, 1947</v>
      </c>
      <c r="J3034" s="105"/>
      <c r="K3034" s="121" t="s">
        <v>16119</v>
      </c>
      <c r="L3034" t="s">
        <v>10801</v>
      </c>
      <c r="R3034" s="16"/>
      <c r="W3034">
        <v>11</v>
      </c>
      <c r="X3034" s="30"/>
      <c r="Y3034" s="30">
        <v>0</v>
      </c>
      <c r="Z3034" s="30">
        <v>1</v>
      </c>
      <c r="AA3034" s="30" t="e">
        <v>#N/A</v>
      </c>
      <c r="AB3034">
        <v>162</v>
      </c>
      <c r="AC3034" t="s">
        <v>11023</v>
      </c>
      <c r="AD3034" t="b">
        <v>0</v>
      </c>
      <c r="AF3034" t="str">
        <f t="shared" si="189"/>
        <v>RAE /162</v>
      </c>
      <c r="AG3034">
        <f t="shared" si="190"/>
        <v>2</v>
      </c>
      <c r="AH3034">
        <f t="shared" si="191"/>
        <v>2</v>
      </c>
    </row>
    <row r="3035" spans="1:34" x14ac:dyDescent="0.25">
      <c r="A3035" s="13" t="s">
        <v>6180</v>
      </c>
      <c r="B3035" t="s">
        <v>1931</v>
      </c>
      <c r="C3035" s="16" t="s">
        <v>2496</v>
      </c>
      <c r="D3035" s="16" t="s">
        <v>236</v>
      </c>
      <c r="E3035" s="16" t="s">
        <v>324</v>
      </c>
      <c r="F3035" s="17">
        <v>18</v>
      </c>
      <c r="G3035" s="17" t="s">
        <v>326</v>
      </c>
      <c r="H3035" s="17">
        <v>1947</v>
      </c>
      <c r="I3035" s="71" t="str">
        <f t="shared" si="188"/>
        <v>November 18, 1947</v>
      </c>
      <c r="J3035" s="105"/>
      <c r="K3035" s="121" t="s">
        <v>16386</v>
      </c>
      <c r="L3035" t="s">
        <v>10801</v>
      </c>
      <c r="R3035" s="16"/>
      <c r="W3035">
        <v>11</v>
      </c>
      <c r="X3035" s="30"/>
      <c r="Y3035" s="30">
        <v>0</v>
      </c>
      <c r="Z3035" s="30">
        <v>1</v>
      </c>
      <c r="AA3035" s="30" t="s">
        <v>10569</v>
      </c>
      <c r="AB3035" t="s">
        <v>2496</v>
      </c>
      <c r="AC3035" t="s">
        <v>11023</v>
      </c>
      <c r="AD3035" t="b">
        <v>0</v>
      </c>
      <c r="AF3035" t="str">
        <f t="shared" si="189"/>
        <v>16OTU</v>
      </c>
      <c r="AG3035">
        <f t="shared" si="190"/>
        <v>1</v>
      </c>
      <c r="AH3035">
        <f t="shared" si="191"/>
        <v>1</v>
      </c>
    </row>
    <row r="3036" spans="1:34" x14ac:dyDescent="0.25">
      <c r="A3036" s="13" t="s">
        <v>5860</v>
      </c>
      <c r="B3036" t="s">
        <v>1931</v>
      </c>
      <c r="C3036" s="16" t="s">
        <v>2822</v>
      </c>
      <c r="D3036" s="16"/>
      <c r="E3036" s="16"/>
      <c r="F3036" s="17">
        <v>7</v>
      </c>
      <c r="G3036" s="17" t="s">
        <v>326</v>
      </c>
      <c r="H3036" s="17">
        <v>1947</v>
      </c>
      <c r="I3036" s="71" t="str">
        <f t="shared" si="188"/>
        <v>November 7, 1947</v>
      </c>
      <c r="J3036" s="105"/>
      <c r="K3036" s="121" t="s">
        <v>16119</v>
      </c>
      <c r="L3036" t="s">
        <v>10801</v>
      </c>
      <c r="R3036" s="16"/>
      <c r="W3036">
        <v>11</v>
      </c>
      <c r="X3036" s="30"/>
      <c r="Y3036" s="30">
        <v>0</v>
      </c>
      <c r="Z3036" s="30">
        <v>1</v>
      </c>
      <c r="AA3036" s="30" t="e">
        <v>#N/A</v>
      </c>
      <c r="AB3036" t="s">
        <v>2822</v>
      </c>
      <c r="AC3036" t="s">
        <v>11023</v>
      </c>
      <c r="AD3036" t="b">
        <v>0</v>
      </c>
      <c r="AF3036" t="str">
        <f t="shared" si="189"/>
        <v>RN</v>
      </c>
      <c r="AG3036">
        <f t="shared" si="190"/>
        <v>1</v>
      </c>
      <c r="AH3036">
        <f t="shared" si="191"/>
        <v>1</v>
      </c>
    </row>
    <row r="3037" spans="1:34" x14ac:dyDescent="0.25">
      <c r="A3037" s="13" t="s">
        <v>3552</v>
      </c>
      <c r="B3037" t="s">
        <v>1931</v>
      </c>
      <c r="C3037" s="16" t="s">
        <v>3553</v>
      </c>
      <c r="D3037" s="16" t="s">
        <v>236</v>
      </c>
      <c r="E3037" s="16" t="s">
        <v>10</v>
      </c>
      <c r="F3037" s="17">
        <v>18</v>
      </c>
      <c r="G3037" s="17" t="s">
        <v>264</v>
      </c>
      <c r="H3037" s="17">
        <v>1945</v>
      </c>
      <c r="I3037" s="71" t="str">
        <f t="shared" si="188"/>
        <v>July 18, 1945</v>
      </c>
      <c r="J3037" s="105" t="s">
        <v>230</v>
      </c>
      <c r="K3037" s="121" t="s">
        <v>14626</v>
      </c>
      <c r="L3037" t="s">
        <v>10565</v>
      </c>
      <c r="M3037" t="s">
        <v>10566</v>
      </c>
      <c r="N3037" t="s">
        <v>10583</v>
      </c>
      <c r="R3037" s="16"/>
      <c r="W3037">
        <v>7</v>
      </c>
      <c r="X3037" s="30" t="s">
        <v>14574</v>
      </c>
      <c r="Y3037" s="30">
        <v>0</v>
      </c>
      <c r="Z3037" s="30">
        <v>1</v>
      </c>
      <c r="AA3037" s="30" t="s">
        <v>10558</v>
      </c>
      <c r="AB3037">
        <v>142</v>
      </c>
      <c r="AC3037" t="s">
        <v>11023</v>
      </c>
      <c r="AD3037" t="b">
        <v>0</v>
      </c>
      <c r="AF3037" t="str">
        <f t="shared" si="189"/>
        <v>163 /608 /142</v>
      </c>
      <c r="AG3037">
        <f t="shared" si="190"/>
        <v>3</v>
      </c>
      <c r="AH3037">
        <f t="shared" si="191"/>
        <v>3</v>
      </c>
    </row>
    <row r="3038" spans="1:34" x14ac:dyDescent="0.25">
      <c r="A3038" s="13" t="s">
        <v>3942</v>
      </c>
      <c r="B3038" t="s">
        <v>1931</v>
      </c>
      <c r="C3038" s="16" t="s">
        <v>3943</v>
      </c>
      <c r="D3038" s="16" t="s">
        <v>236</v>
      </c>
      <c r="E3038" s="16" t="s">
        <v>10</v>
      </c>
      <c r="F3038" s="17">
        <v>25</v>
      </c>
      <c r="G3038" s="17" t="s">
        <v>309</v>
      </c>
      <c r="H3038" s="17">
        <v>1945</v>
      </c>
      <c r="I3038" s="71" t="str">
        <f t="shared" si="188"/>
        <v>October 25, 1945</v>
      </c>
      <c r="J3038" s="105" t="s">
        <v>230</v>
      </c>
      <c r="K3038" s="121" t="s">
        <v>14954</v>
      </c>
      <c r="L3038" t="s">
        <v>10565</v>
      </c>
      <c r="M3038" t="s">
        <v>10566</v>
      </c>
      <c r="N3038" t="s">
        <v>10698</v>
      </c>
      <c r="R3038" s="16"/>
      <c r="W3038">
        <v>10</v>
      </c>
      <c r="X3038" s="30"/>
      <c r="Y3038" s="30">
        <v>0</v>
      </c>
      <c r="Z3038" s="30">
        <v>1</v>
      </c>
      <c r="AA3038" s="30" t="e">
        <v>#N/A</v>
      </c>
      <c r="AB3038">
        <v>109</v>
      </c>
      <c r="AC3038" t="s">
        <v>11023</v>
      </c>
      <c r="AD3038" t="b">
        <v>0</v>
      </c>
      <c r="AF3038" t="str">
        <f t="shared" si="189"/>
        <v>627 /109</v>
      </c>
      <c r="AG3038">
        <f t="shared" si="190"/>
        <v>2</v>
      </c>
      <c r="AH3038">
        <f t="shared" si="191"/>
        <v>2</v>
      </c>
    </row>
    <row r="3039" spans="1:34" x14ac:dyDescent="0.25">
      <c r="A3039" s="13" t="s">
        <v>2602</v>
      </c>
      <c r="B3039" t="s">
        <v>1931</v>
      </c>
      <c r="C3039" s="20" t="s">
        <v>1128</v>
      </c>
      <c r="D3039" s="20" t="s">
        <v>809</v>
      </c>
      <c r="E3039" s="20" t="s">
        <v>416</v>
      </c>
      <c r="F3039" s="17">
        <v>16</v>
      </c>
      <c r="G3039" s="17" t="s">
        <v>365</v>
      </c>
      <c r="H3039" s="17">
        <v>1945</v>
      </c>
      <c r="I3039" s="71" t="str">
        <f t="shared" si="188"/>
        <v>February 16, 1945</v>
      </c>
      <c r="J3039" s="105" t="s">
        <v>230</v>
      </c>
      <c r="K3039" s="121" t="s">
        <v>13625</v>
      </c>
      <c r="L3039" s="121" t="s">
        <v>10565</v>
      </c>
      <c r="M3039" t="s">
        <v>10566</v>
      </c>
      <c r="N3039" t="s">
        <v>11308</v>
      </c>
      <c r="R3039" s="16"/>
      <c r="W3039">
        <v>2</v>
      </c>
      <c r="X3039" s="30" t="s">
        <v>11614</v>
      </c>
      <c r="Y3039" s="30">
        <v>1</v>
      </c>
      <c r="Z3039" s="30">
        <v>1</v>
      </c>
      <c r="AA3039" s="30" t="s">
        <v>10569</v>
      </c>
      <c r="AB3039" t="s">
        <v>1128</v>
      </c>
      <c r="AC3039" t="s">
        <v>11023</v>
      </c>
      <c r="AD3039" t="b">
        <v>0</v>
      </c>
      <c r="AF3039" t="str">
        <f t="shared" si="189"/>
        <v>45 Gp</v>
      </c>
      <c r="AG3039">
        <f t="shared" si="190"/>
        <v>1</v>
      </c>
      <c r="AH3039">
        <f t="shared" si="191"/>
        <v>1</v>
      </c>
    </row>
    <row r="3040" spans="1:34" x14ac:dyDescent="0.25">
      <c r="A3040" s="13" t="s">
        <v>10016</v>
      </c>
      <c r="B3040" t="s">
        <v>1931</v>
      </c>
      <c r="C3040" s="16"/>
      <c r="D3040" s="16" t="s">
        <v>400</v>
      </c>
      <c r="E3040" s="16"/>
      <c r="F3040" s="17">
        <v>23</v>
      </c>
      <c r="G3040" s="17">
        <v>12</v>
      </c>
      <c r="H3040" s="17">
        <v>1944</v>
      </c>
      <c r="I3040" s="71" t="str">
        <f t="shared" si="188"/>
        <v>12 23, 1944</v>
      </c>
      <c r="J3040" s="105"/>
      <c r="K3040" t="s">
        <v>18666</v>
      </c>
      <c r="L3040" t="s">
        <v>10565</v>
      </c>
      <c r="M3040" t="s">
        <v>10566</v>
      </c>
      <c r="N3040" t="s">
        <v>13243</v>
      </c>
      <c r="R3040" s="16"/>
      <c r="W3040" s="30"/>
      <c r="X3040" s="30" t="s">
        <v>13135</v>
      </c>
      <c r="Y3040" s="30">
        <v>0</v>
      </c>
      <c r="Z3040" s="30">
        <v>1</v>
      </c>
      <c r="AA3040" s="30" t="s">
        <v>10569</v>
      </c>
      <c r="AB3040" t="s">
        <v>10592</v>
      </c>
      <c r="AC3040" t="s">
        <v>11023</v>
      </c>
      <c r="AD3040" t="b">
        <v>0</v>
      </c>
      <c r="AF3040" t="str">
        <f t="shared" si="189"/>
        <v/>
      </c>
      <c r="AG3040">
        <f t="shared" si="190"/>
        <v>1</v>
      </c>
      <c r="AH3040">
        <f t="shared" si="191"/>
        <v>1</v>
      </c>
    </row>
    <row r="3041" spans="1:34" x14ac:dyDescent="0.25">
      <c r="A3041" s="13" t="s">
        <v>3031</v>
      </c>
      <c r="B3041" t="s">
        <v>1931</v>
      </c>
      <c r="C3041" s="16" t="s">
        <v>3032</v>
      </c>
      <c r="D3041" s="16" t="s">
        <v>236</v>
      </c>
      <c r="E3041" s="16" t="s">
        <v>416</v>
      </c>
      <c r="F3041" s="17">
        <v>12</v>
      </c>
      <c r="G3041" s="17" t="s">
        <v>250</v>
      </c>
      <c r="H3041" s="17">
        <v>1945</v>
      </c>
      <c r="I3041" s="71" t="str">
        <f t="shared" si="188"/>
        <v>April 12, 1945</v>
      </c>
      <c r="J3041" s="105" t="s">
        <v>230</v>
      </c>
      <c r="K3041" s="121" t="s">
        <v>14173</v>
      </c>
      <c r="L3041" t="s">
        <v>10565</v>
      </c>
      <c r="M3041" t="s">
        <v>10566</v>
      </c>
      <c r="N3041" t="s">
        <v>10567</v>
      </c>
      <c r="R3041" s="16"/>
      <c r="W3041">
        <v>4</v>
      </c>
      <c r="X3041" s="30" t="s">
        <v>11782</v>
      </c>
      <c r="Y3041" s="30">
        <v>1</v>
      </c>
      <c r="Z3041" s="30">
        <v>1</v>
      </c>
      <c r="AA3041" s="30" t="s">
        <v>10569</v>
      </c>
      <c r="AB3041" t="s">
        <v>3032</v>
      </c>
      <c r="AC3041" t="s">
        <v>11023</v>
      </c>
      <c r="AD3041" t="b">
        <v>0</v>
      </c>
      <c r="AF3041" t="str">
        <f t="shared" si="189"/>
        <v>1 OAFU</v>
      </c>
      <c r="AG3041">
        <f t="shared" si="190"/>
        <v>1</v>
      </c>
      <c r="AH3041">
        <f t="shared" si="191"/>
        <v>1</v>
      </c>
    </row>
    <row r="3042" spans="1:34" x14ac:dyDescent="0.25">
      <c r="A3042" s="13" t="s">
        <v>7199</v>
      </c>
      <c r="B3042" t="s">
        <v>1931</v>
      </c>
      <c r="C3042" s="16">
        <v>502</v>
      </c>
      <c r="D3042" s="16"/>
      <c r="E3042" s="16"/>
      <c r="F3042" s="17">
        <v>20</v>
      </c>
      <c r="G3042" s="17" t="s">
        <v>238</v>
      </c>
      <c r="H3042" s="17">
        <v>1948</v>
      </c>
      <c r="I3042" s="71" t="str">
        <f t="shared" si="188"/>
        <v>December 20, 1948</v>
      </c>
      <c r="J3042" s="105"/>
      <c r="K3042" s="121" t="s">
        <v>16964</v>
      </c>
      <c r="L3042" t="s">
        <v>10801</v>
      </c>
      <c r="R3042" s="16"/>
      <c r="S3042" t="s">
        <v>16965</v>
      </c>
      <c r="T3042" t="s">
        <v>85</v>
      </c>
      <c r="U3042">
        <v>502</v>
      </c>
      <c r="V3042" t="s">
        <v>16966</v>
      </c>
      <c r="W3042">
        <v>12</v>
      </c>
      <c r="X3042" s="30"/>
      <c r="Y3042" s="30">
        <v>0</v>
      </c>
      <c r="Z3042" s="30">
        <v>1</v>
      </c>
      <c r="AA3042" s="30" t="e">
        <v>#N/A</v>
      </c>
      <c r="AB3042">
        <v>502</v>
      </c>
      <c r="AC3042" t="s">
        <v>11023</v>
      </c>
      <c r="AD3042" t="b">
        <v>0</v>
      </c>
      <c r="AF3042" t="str">
        <f t="shared" si="189"/>
        <v>502</v>
      </c>
      <c r="AG3042">
        <f t="shared" si="190"/>
        <v>1</v>
      </c>
      <c r="AH3042">
        <f t="shared" si="191"/>
        <v>1</v>
      </c>
    </row>
    <row r="3043" spans="1:34" x14ac:dyDescent="0.25">
      <c r="A3043" s="13" t="s">
        <v>6387</v>
      </c>
      <c r="B3043" t="s">
        <v>1931</v>
      </c>
      <c r="C3043" s="16"/>
      <c r="D3043" s="16"/>
      <c r="E3043" s="16"/>
      <c r="F3043" s="17">
        <v>21</v>
      </c>
      <c r="G3043" s="17" t="s">
        <v>309</v>
      </c>
      <c r="H3043" s="17">
        <v>1947</v>
      </c>
      <c r="I3043" s="71" t="str">
        <f t="shared" si="188"/>
        <v>October 21, 1947</v>
      </c>
      <c r="J3043" s="105"/>
      <c r="K3043" s="121" t="s">
        <v>16473</v>
      </c>
      <c r="L3043" t="s">
        <v>10801</v>
      </c>
      <c r="R3043" s="16"/>
      <c r="W3043">
        <v>10</v>
      </c>
      <c r="X3043" s="30"/>
      <c r="Y3043" s="30">
        <v>0</v>
      </c>
      <c r="Z3043" s="30">
        <v>1</v>
      </c>
      <c r="AA3043" s="30" t="e">
        <v>#N/A</v>
      </c>
      <c r="AB3043" t="s">
        <v>10592</v>
      </c>
      <c r="AC3043" t="s">
        <v>11023</v>
      </c>
      <c r="AD3043" t="b">
        <v>0</v>
      </c>
      <c r="AF3043" t="str">
        <f t="shared" si="189"/>
        <v/>
      </c>
      <c r="AG3043">
        <f t="shared" si="190"/>
        <v>1</v>
      </c>
      <c r="AH3043">
        <f t="shared" si="191"/>
        <v>1</v>
      </c>
    </row>
    <row r="3044" spans="1:34" x14ac:dyDescent="0.25">
      <c r="A3044" s="13" t="s">
        <v>6388</v>
      </c>
      <c r="B3044" t="s">
        <v>1931</v>
      </c>
      <c r="C3044" s="16"/>
      <c r="D3044" s="16"/>
      <c r="E3044" s="16"/>
      <c r="F3044" s="17">
        <v>21</v>
      </c>
      <c r="G3044" s="17" t="s">
        <v>309</v>
      </c>
      <c r="H3044" s="17">
        <v>1947</v>
      </c>
      <c r="I3044" s="71" t="str">
        <f t="shared" si="188"/>
        <v>October 21, 1947</v>
      </c>
      <c r="J3044" s="105"/>
      <c r="K3044" s="121" t="s">
        <v>16473</v>
      </c>
      <c r="L3044" t="s">
        <v>10801</v>
      </c>
      <c r="R3044" s="16"/>
      <c r="W3044">
        <v>10</v>
      </c>
      <c r="X3044" s="30"/>
      <c r="Y3044" s="30">
        <v>0</v>
      </c>
      <c r="Z3044" s="30">
        <v>1</v>
      </c>
      <c r="AA3044" s="30" t="e">
        <v>#N/A</v>
      </c>
      <c r="AB3044" t="s">
        <v>10592</v>
      </c>
      <c r="AC3044" t="s">
        <v>11023</v>
      </c>
      <c r="AD3044" t="b">
        <v>0</v>
      </c>
      <c r="AF3044" t="str">
        <f t="shared" si="189"/>
        <v/>
      </c>
      <c r="AG3044">
        <f t="shared" si="190"/>
        <v>1</v>
      </c>
      <c r="AH3044">
        <f t="shared" si="191"/>
        <v>1</v>
      </c>
    </row>
    <row r="3045" spans="1:34" x14ac:dyDescent="0.25">
      <c r="A3045" s="13" t="s">
        <v>2768</v>
      </c>
      <c r="B3045" t="s">
        <v>1931</v>
      </c>
      <c r="C3045" s="16">
        <v>163</v>
      </c>
      <c r="D3045" s="16" t="s">
        <v>236</v>
      </c>
      <c r="E3045" s="16" t="s">
        <v>10</v>
      </c>
      <c r="F3045" s="17">
        <v>8</v>
      </c>
      <c r="G3045" s="17" t="s">
        <v>247</v>
      </c>
      <c r="H3045" s="17">
        <v>1945</v>
      </c>
      <c r="I3045" s="71" t="str">
        <f t="shared" si="188"/>
        <v>March 8, 1945</v>
      </c>
      <c r="J3045" s="105" t="s">
        <v>10627</v>
      </c>
      <c r="K3045" s="121" t="s">
        <v>13836</v>
      </c>
      <c r="L3045" t="s">
        <v>10548</v>
      </c>
      <c r="M3045" t="s">
        <v>10859</v>
      </c>
      <c r="N3045" t="s">
        <v>11073</v>
      </c>
      <c r="P3045" t="s">
        <v>10654</v>
      </c>
      <c r="R3045" s="16"/>
      <c r="T3045" t="s">
        <v>10517</v>
      </c>
      <c r="U3045">
        <v>163</v>
      </c>
      <c r="V3045" t="s">
        <v>13837</v>
      </c>
      <c r="W3045">
        <v>3</v>
      </c>
      <c r="X3045" s="30" t="s">
        <v>13748</v>
      </c>
      <c r="Y3045" s="30">
        <v>1</v>
      </c>
      <c r="Z3045" s="30">
        <v>1</v>
      </c>
      <c r="AA3045" s="30" t="s">
        <v>10558</v>
      </c>
      <c r="AB3045">
        <v>163</v>
      </c>
      <c r="AC3045" t="s">
        <v>11023</v>
      </c>
      <c r="AD3045" t="b">
        <v>0</v>
      </c>
      <c r="AF3045" t="str">
        <f t="shared" si="189"/>
        <v>163</v>
      </c>
      <c r="AG3045">
        <f t="shared" si="190"/>
        <v>1</v>
      </c>
      <c r="AH3045">
        <f t="shared" si="191"/>
        <v>1</v>
      </c>
    </row>
    <row r="3046" spans="1:34" x14ac:dyDescent="0.25">
      <c r="A3046" s="13" t="s">
        <v>6475</v>
      </c>
      <c r="B3046" t="s">
        <v>1931</v>
      </c>
      <c r="C3046" s="16"/>
      <c r="D3046" s="16"/>
      <c r="E3046" s="16"/>
      <c r="F3046" s="17">
        <v>22</v>
      </c>
      <c r="G3046" s="17" t="s">
        <v>309</v>
      </c>
      <c r="H3046" s="17">
        <v>1947</v>
      </c>
      <c r="I3046" s="71" t="str">
        <f t="shared" si="188"/>
        <v>October 22, 1947</v>
      </c>
      <c r="J3046" s="105"/>
      <c r="K3046" s="121" t="s">
        <v>16517</v>
      </c>
      <c r="L3046" t="s">
        <v>10801</v>
      </c>
      <c r="R3046" s="16"/>
      <c r="W3046">
        <v>10</v>
      </c>
      <c r="X3046" s="30"/>
      <c r="Y3046" s="30">
        <v>0</v>
      </c>
      <c r="Z3046" s="30">
        <v>1</v>
      </c>
      <c r="AA3046" s="30" t="e">
        <v>#N/A</v>
      </c>
      <c r="AB3046" t="s">
        <v>10592</v>
      </c>
      <c r="AC3046" t="s">
        <v>11023</v>
      </c>
      <c r="AD3046" t="b">
        <v>0</v>
      </c>
      <c r="AF3046" t="str">
        <f t="shared" si="189"/>
        <v/>
      </c>
      <c r="AG3046">
        <f t="shared" si="190"/>
        <v>1</v>
      </c>
      <c r="AH3046">
        <f t="shared" si="191"/>
        <v>1</v>
      </c>
    </row>
    <row r="3047" spans="1:34" x14ac:dyDescent="0.25">
      <c r="A3047" s="13" t="s">
        <v>3883</v>
      </c>
      <c r="B3047" t="s">
        <v>1931</v>
      </c>
      <c r="C3047" s="16">
        <v>614</v>
      </c>
      <c r="D3047" s="16"/>
      <c r="E3047" s="16" t="s">
        <v>10</v>
      </c>
      <c r="F3047" s="17">
        <v>18</v>
      </c>
      <c r="G3047" s="17" t="s">
        <v>309</v>
      </c>
      <c r="H3047" s="17">
        <v>1945</v>
      </c>
      <c r="I3047" s="71" t="str">
        <f t="shared" si="188"/>
        <v>October 18, 1945</v>
      </c>
      <c r="J3047" s="105"/>
      <c r="K3047" s="121" t="s">
        <v>14899</v>
      </c>
      <c r="L3047" t="s">
        <v>10801</v>
      </c>
      <c r="R3047" s="16"/>
      <c r="W3047">
        <v>10</v>
      </c>
      <c r="X3047" s="30"/>
      <c r="Y3047" s="30">
        <v>0</v>
      </c>
      <c r="Z3047" s="30">
        <v>1</v>
      </c>
      <c r="AA3047" s="30" t="e">
        <v>#N/A</v>
      </c>
      <c r="AB3047">
        <v>614</v>
      </c>
      <c r="AC3047" t="s">
        <v>11023</v>
      </c>
      <c r="AD3047" t="b">
        <v>0</v>
      </c>
      <c r="AF3047" t="str">
        <f t="shared" si="189"/>
        <v>614</v>
      </c>
      <c r="AG3047">
        <f t="shared" si="190"/>
        <v>1</v>
      </c>
      <c r="AH3047">
        <f t="shared" si="191"/>
        <v>1</v>
      </c>
    </row>
    <row r="3048" spans="1:34" x14ac:dyDescent="0.25">
      <c r="A3048" s="13" t="s">
        <v>6389</v>
      </c>
      <c r="B3048" t="s">
        <v>1931</v>
      </c>
      <c r="C3048" s="16"/>
      <c r="D3048" s="16"/>
      <c r="E3048" s="16"/>
      <c r="F3048" s="17">
        <v>21</v>
      </c>
      <c r="G3048" s="17" t="s">
        <v>309</v>
      </c>
      <c r="H3048" s="17">
        <v>1947</v>
      </c>
      <c r="I3048" s="71" t="str">
        <f t="shared" si="188"/>
        <v>October 21, 1947</v>
      </c>
      <c r="J3048" s="105"/>
      <c r="K3048" s="121" t="s">
        <v>16473</v>
      </c>
      <c r="L3048" t="s">
        <v>10801</v>
      </c>
      <c r="R3048" s="16"/>
      <c r="W3048">
        <v>10</v>
      </c>
      <c r="X3048" s="30"/>
      <c r="Y3048" s="30">
        <v>0</v>
      </c>
      <c r="Z3048" s="30">
        <v>1</v>
      </c>
      <c r="AA3048" s="30" t="e">
        <v>#N/A</v>
      </c>
      <c r="AB3048" t="s">
        <v>10592</v>
      </c>
      <c r="AC3048" t="s">
        <v>11023</v>
      </c>
      <c r="AD3048" t="b">
        <v>0</v>
      </c>
      <c r="AF3048" t="str">
        <f t="shared" si="189"/>
        <v/>
      </c>
      <c r="AG3048">
        <f t="shared" si="190"/>
        <v>1</v>
      </c>
      <c r="AH3048">
        <f t="shared" si="191"/>
        <v>1</v>
      </c>
    </row>
    <row r="3049" spans="1:34" x14ac:dyDescent="0.25">
      <c r="A3049" s="13" t="s">
        <v>6390</v>
      </c>
      <c r="B3049" t="s">
        <v>1931</v>
      </c>
      <c r="C3049" s="16"/>
      <c r="D3049" s="16"/>
      <c r="E3049" s="16"/>
      <c r="F3049" s="17">
        <v>21</v>
      </c>
      <c r="G3049" s="17" t="s">
        <v>309</v>
      </c>
      <c r="H3049" s="17">
        <v>1947</v>
      </c>
      <c r="I3049" s="71" t="str">
        <f t="shared" si="188"/>
        <v>October 21, 1947</v>
      </c>
      <c r="J3049" s="105"/>
      <c r="K3049" s="121" t="s">
        <v>16473</v>
      </c>
      <c r="L3049" t="s">
        <v>10801</v>
      </c>
      <c r="R3049" s="16"/>
      <c r="W3049">
        <v>10</v>
      </c>
      <c r="X3049" s="30"/>
      <c r="Y3049" s="30">
        <v>0</v>
      </c>
      <c r="Z3049" s="30">
        <v>1</v>
      </c>
      <c r="AA3049" s="30" t="e">
        <v>#N/A</v>
      </c>
      <c r="AB3049" t="s">
        <v>10592</v>
      </c>
      <c r="AC3049" t="s">
        <v>11023</v>
      </c>
      <c r="AD3049" t="b">
        <v>0</v>
      </c>
      <c r="AF3049" t="str">
        <f t="shared" si="189"/>
        <v/>
      </c>
      <c r="AG3049">
        <f t="shared" si="190"/>
        <v>1</v>
      </c>
      <c r="AH3049">
        <f t="shared" si="191"/>
        <v>1</v>
      </c>
    </row>
    <row r="3050" spans="1:34" x14ac:dyDescent="0.25">
      <c r="A3050" s="13" t="s">
        <v>6391</v>
      </c>
      <c r="B3050" t="s">
        <v>1931</v>
      </c>
      <c r="C3050" s="16"/>
      <c r="D3050" s="16"/>
      <c r="E3050" s="16"/>
      <c r="F3050" s="17">
        <v>21</v>
      </c>
      <c r="G3050" s="17" t="s">
        <v>309</v>
      </c>
      <c r="H3050" s="17">
        <v>1947</v>
      </c>
      <c r="I3050" s="71" t="str">
        <f t="shared" si="188"/>
        <v>October 21, 1947</v>
      </c>
      <c r="J3050" s="105"/>
      <c r="K3050" s="121" t="s">
        <v>16473</v>
      </c>
      <c r="L3050" t="s">
        <v>10801</v>
      </c>
      <c r="R3050" s="16"/>
      <c r="W3050">
        <v>10</v>
      </c>
      <c r="X3050" s="30"/>
      <c r="Y3050" s="30">
        <v>0</v>
      </c>
      <c r="Z3050" s="30">
        <v>1</v>
      </c>
      <c r="AA3050" s="30" t="e">
        <v>#N/A</v>
      </c>
      <c r="AB3050" t="s">
        <v>10592</v>
      </c>
      <c r="AC3050" t="s">
        <v>11023</v>
      </c>
      <c r="AD3050" t="b">
        <v>0</v>
      </c>
      <c r="AF3050" t="str">
        <f t="shared" si="189"/>
        <v/>
      </c>
      <c r="AG3050">
        <f t="shared" si="190"/>
        <v>1</v>
      </c>
      <c r="AH3050">
        <f t="shared" si="191"/>
        <v>1</v>
      </c>
    </row>
    <row r="3051" spans="1:34" x14ac:dyDescent="0.25">
      <c r="A3051" s="13" t="s">
        <v>7927</v>
      </c>
      <c r="B3051" t="s">
        <v>1931</v>
      </c>
      <c r="C3051" s="16" t="s">
        <v>2822</v>
      </c>
      <c r="D3051" s="16"/>
      <c r="E3051" s="16"/>
      <c r="F3051" s="17">
        <v>0</v>
      </c>
      <c r="G3051" s="17" t="s">
        <v>243</v>
      </c>
      <c r="H3051" s="17">
        <v>1950</v>
      </c>
      <c r="I3051" s="71" t="str">
        <f t="shared" si="188"/>
        <v>January 0, 1950</v>
      </c>
      <c r="J3051" s="154"/>
      <c r="K3051" t="s">
        <v>17400</v>
      </c>
      <c r="L3051" t="s">
        <v>10801</v>
      </c>
      <c r="R3051" s="16"/>
      <c r="W3051" s="30"/>
      <c r="X3051" s="30"/>
      <c r="Y3051" s="30">
        <v>0</v>
      </c>
      <c r="Z3051" s="30">
        <v>1</v>
      </c>
      <c r="AA3051" s="30" t="e">
        <v>#N/A</v>
      </c>
      <c r="AB3051" t="s">
        <v>2822</v>
      </c>
      <c r="AC3051" t="s">
        <v>11023</v>
      </c>
      <c r="AD3051" t="b">
        <v>0</v>
      </c>
      <c r="AF3051" t="str">
        <f t="shared" si="189"/>
        <v>RN</v>
      </c>
      <c r="AG3051">
        <f t="shared" si="190"/>
        <v>1</v>
      </c>
      <c r="AH3051">
        <f t="shared" si="191"/>
        <v>1</v>
      </c>
    </row>
    <row r="3052" spans="1:34" x14ac:dyDescent="0.25">
      <c r="A3052" s="13" t="s">
        <v>2674</v>
      </c>
      <c r="B3052" t="s">
        <v>1931</v>
      </c>
      <c r="C3052" s="16" t="s">
        <v>1128</v>
      </c>
      <c r="D3052" s="16" t="s">
        <v>809</v>
      </c>
      <c r="E3052" s="16" t="s">
        <v>416</v>
      </c>
      <c r="F3052" s="17">
        <v>26</v>
      </c>
      <c r="G3052" s="17" t="s">
        <v>365</v>
      </c>
      <c r="H3052" s="17">
        <v>1945</v>
      </c>
      <c r="I3052" s="71" t="str">
        <f t="shared" si="188"/>
        <v>February 26, 1945</v>
      </c>
      <c r="J3052" s="105" t="s">
        <v>230</v>
      </c>
      <c r="K3052" s="121" t="s">
        <v>13723</v>
      </c>
      <c r="L3052" t="s">
        <v>10565</v>
      </c>
      <c r="M3052" t="s">
        <v>10566</v>
      </c>
      <c r="N3052" t="s">
        <v>11308</v>
      </c>
      <c r="R3052" s="16"/>
      <c r="W3052">
        <v>2</v>
      </c>
      <c r="X3052" s="30" t="s">
        <v>11614</v>
      </c>
      <c r="Y3052" s="30">
        <v>1</v>
      </c>
      <c r="Z3052" s="30">
        <v>1</v>
      </c>
      <c r="AA3052" s="30" t="s">
        <v>10569</v>
      </c>
      <c r="AB3052" t="s">
        <v>1128</v>
      </c>
      <c r="AC3052" t="s">
        <v>11023</v>
      </c>
      <c r="AD3052" t="b">
        <v>0</v>
      </c>
      <c r="AF3052" t="str">
        <f t="shared" si="189"/>
        <v>45 Gp</v>
      </c>
      <c r="AG3052">
        <f t="shared" si="190"/>
        <v>1</v>
      </c>
      <c r="AH3052">
        <f t="shared" si="191"/>
        <v>1</v>
      </c>
    </row>
    <row r="3053" spans="1:34" x14ac:dyDescent="0.25">
      <c r="A3053" s="13" t="s">
        <v>6101</v>
      </c>
      <c r="B3053" t="s">
        <v>1931</v>
      </c>
      <c r="C3053" s="16" t="s">
        <v>5642</v>
      </c>
      <c r="D3053" s="16"/>
      <c r="E3053" s="16"/>
      <c r="F3053" s="17">
        <v>16</v>
      </c>
      <c r="G3053" s="17" t="s">
        <v>309</v>
      </c>
      <c r="H3053" s="17">
        <v>1947</v>
      </c>
      <c r="I3053" s="71" t="str">
        <f t="shared" si="188"/>
        <v>October 16, 1947</v>
      </c>
      <c r="J3053" s="105"/>
      <c r="K3053" s="121" t="s">
        <v>16303</v>
      </c>
      <c r="L3053" t="s">
        <v>10801</v>
      </c>
      <c r="R3053" s="16"/>
      <c r="W3053">
        <v>10</v>
      </c>
      <c r="X3053" s="30"/>
      <c r="Y3053" s="30">
        <v>0</v>
      </c>
      <c r="Z3053" s="30">
        <v>1</v>
      </c>
      <c r="AA3053" s="30" t="e">
        <v>#N/A</v>
      </c>
      <c r="AB3053" t="s">
        <v>14807</v>
      </c>
      <c r="AC3053" t="s">
        <v>11023</v>
      </c>
      <c r="AD3053" t="b">
        <v>0</v>
      </c>
      <c r="AF3053" t="str">
        <f t="shared" si="189"/>
        <v>RN /RAF</v>
      </c>
      <c r="AG3053">
        <f t="shared" si="190"/>
        <v>2</v>
      </c>
      <c r="AH3053">
        <f t="shared" si="191"/>
        <v>2</v>
      </c>
    </row>
    <row r="3054" spans="1:34" x14ac:dyDescent="0.25">
      <c r="A3054" s="13" t="s">
        <v>6476</v>
      </c>
      <c r="B3054" t="s">
        <v>1931</v>
      </c>
      <c r="C3054" s="16"/>
      <c r="D3054" s="16"/>
      <c r="E3054" s="16"/>
      <c r="F3054" s="17">
        <v>22</v>
      </c>
      <c r="G3054" s="17" t="s">
        <v>309</v>
      </c>
      <c r="H3054" s="17">
        <v>1947</v>
      </c>
      <c r="I3054" s="71" t="str">
        <f t="shared" si="188"/>
        <v>October 22, 1947</v>
      </c>
      <c r="J3054" s="105"/>
      <c r="K3054" s="121" t="s">
        <v>16517</v>
      </c>
      <c r="L3054" t="s">
        <v>10801</v>
      </c>
      <c r="R3054" s="16"/>
      <c r="W3054">
        <v>10</v>
      </c>
      <c r="X3054" s="30"/>
      <c r="Y3054" s="30">
        <v>0</v>
      </c>
      <c r="Z3054" s="30">
        <v>1</v>
      </c>
      <c r="AA3054" s="30" t="e">
        <v>#N/A</v>
      </c>
      <c r="AB3054" t="s">
        <v>10592</v>
      </c>
      <c r="AC3054" t="s">
        <v>11023</v>
      </c>
      <c r="AD3054" t="b">
        <v>0</v>
      </c>
      <c r="AF3054" t="str">
        <f t="shared" si="189"/>
        <v/>
      </c>
      <c r="AG3054">
        <f t="shared" si="190"/>
        <v>1</v>
      </c>
      <c r="AH3054">
        <f t="shared" si="191"/>
        <v>1</v>
      </c>
    </row>
    <row r="3055" spans="1:34" x14ac:dyDescent="0.25">
      <c r="A3055" s="13" t="s">
        <v>6477</v>
      </c>
      <c r="B3055" t="s">
        <v>1931</v>
      </c>
      <c r="C3055" s="16"/>
      <c r="D3055" s="16"/>
      <c r="E3055" s="16"/>
      <c r="F3055" s="17">
        <v>22</v>
      </c>
      <c r="G3055" s="17" t="s">
        <v>309</v>
      </c>
      <c r="H3055" s="17">
        <v>1947</v>
      </c>
      <c r="I3055" s="71" t="str">
        <f t="shared" si="188"/>
        <v>October 22, 1947</v>
      </c>
      <c r="J3055" s="105"/>
      <c r="K3055" s="121" t="s">
        <v>16517</v>
      </c>
      <c r="L3055" t="s">
        <v>10801</v>
      </c>
      <c r="R3055" s="16"/>
      <c r="W3055">
        <v>10</v>
      </c>
      <c r="X3055" s="30"/>
      <c r="Y3055" s="30">
        <v>0</v>
      </c>
      <c r="Z3055" s="30">
        <v>1</v>
      </c>
      <c r="AA3055" s="30" t="e">
        <v>#N/A</v>
      </c>
      <c r="AB3055" t="s">
        <v>10592</v>
      </c>
      <c r="AC3055" t="s">
        <v>11023</v>
      </c>
      <c r="AD3055" t="b">
        <v>0</v>
      </c>
      <c r="AF3055" t="str">
        <f t="shared" si="189"/>
        <v/>
      </c>
      <c r="AG3055">
        <f t="shared" si="190"/>
        <v>1</v>
      </c>
      <c r="AH3055">
        <f t="shared" si="191"/>
        <v>1</v>
      </c>
    </row>
    <row r="3056" spans="1:34" x14ac:dyDescent="0.25">
      <c r="A3056" s="13" t="s">
        <v>6578</v>
      </c>
      <c r="B3056" t="s">
        <v>1931</v>
      </c>
      <c r="C3056" s="16"/>
      <c r="D3056" s="16"/>
      <c r="E3056" s="16"/>
      <c r="F3056" s="17">
        <v>23</v>
      </c>
      <c r="G3056" s="17" t="s">
        <v>309</v>
      </c>
      <c r="H3056" s="17">
        <v>1947</v>
      </c>
      <c r="I3056" s="71" t="str">
        <f t="shared" si="188"/>
        <v>October 23, 1947</v>
      </c>
      <c r="J3056" s="105"/>
      <c r="K3056" s="121" t="s">
        <v>16548</v>
      </c>
      <c r="L3056" t="s">
        <v>10801</v>
      </c>
      <c r="R3056" s="16"/>
      <c r="W3056">
        <v>10</v>
      </c>
      <c r="X3056" s="30"/>
      <c r="Y3056" s="30">
        <v>0</v>
      </c>
      <c r="Z3056" s="30">
        <v>1</v>
      </c>
      <c r="AA3056" s="30" t="e">
        <v>#N/A</v>
      </c>
      <c r="AB3056" t="s">
        <v>10592</v>
      </c>
      <c r="AC3056" t="s">
        <v>11023</v>
      </c>
      <c r="AD3056" t="b">
        <v>0</v>
      </c>
      <c r="AF3056" t="str">
        <f t="shared" si="189"/>
        <v/>
      </c>
      <c r="AG3056">
        <f t="shared" si="190"/>
        <v>1</v>
      </c>
      <c r="AH3056">
        <f t="shared" si="191"/>
        <v>1</v>
      </c>
    </row>
    <row r="3057" spans="1:34" x14ac:dyDescent="0.25">
      <c r="A3057" s="13" t="s">
        <v>6478</v>
      </c>
      <c r="B3057" t="s">
        <v>1931</v>
      </c>
      <c r="C3057" s="16"/>
      <c r="D3057" s="16"/>
      <c r="E3057" s="16"/>
      <c r="F3057" s="17">
        <v>22</v>
      </c>
      <c r="G3057" s="17" t="s">
        <v>309</v>
      </c>
      <c r="H3057" s="17">
        <v>1947</v>
      </c>
      <c r="I3057" s="71" t="str">
        <f t="shared" si="188"/>
        <v>October 22, 1947</v>
      </c>
      <c r="J3057" s="105"/>
      <c r="K3057" s="121" t="s">
        <v>16517</v>
      </c>
      <c r="L3057" t="s">
        <v>10801</v>
      </c>
      <c r="R3057" s="16"/>
      <c r="W3057">
        <v>10</v>
      </c>
      <c r="X3057" s="30"/>
      <c r="Y3057" s="30">
        <v>0</v>
      </c>
      <c r="Z3057" s="30">
        <v>1</v>
      </c>
      <c r="AA3057" s="30" t="e">
        <v>#N/A</v>
      </c>
      <c r="AB3057" t="s">
        <v>10592</v>
      </c>
      <c r="AC3057" t="s">
        <v>11023</v>
      </c>
      <c r="AD3057" t="b">
        <v>0</v>
      </c>
      <c r="AF3057" t="str">
        <f t="shared" si="189"/>
        <v/>
      </c>
      <c r="AG3057">
        <f t="shared" si="190"/>
        <v>1</v>
      </c>
      <c r="AH3057">
        <f t="shared" si="191"/>
        <v>1</v>
      </c>
    </row>
    <row r="3058" spans="1:34" x14ac:dyDescent="0.25">
      <c r="A3058" s="13" t="s">
        <v>6479</v>
      </c>
      <c r="B3058" t="s">
        <v>1931</v>
      </c>
      <c r="C3058" s="16"/>
      <c r="D3058" s="16"/>
      <c r="E3058" s="16"/>
      <c r="F3058" s="17">
        <v>22</v>
      </c>
      <c r="G3058" s="17" t="s">
        <v>309</v>
      </c>
      <c r="H3058" s="17">
        <v>1947</v>
      </c>
      <c r="I3058" s="71" t="str">
        <f t="shared" si="188"/>
        <v>October 22, 1947</v>
      </c>
      <c r="J3058" s="105"/>
      <c r="K3058" s="121" t="s">
        <v>16517</v>
      </c>
      <c r="L3058" t="s">
        <v>10801</v>
      </c>
      <c r="R3058" s="16"/>
      <c r="W3058">
        <v>10</v>
      </c>
      <c r="X3058" s="30"/>
      <c r="Y3058" s="30">
        <v>0</v>
      </c>
      <c r="Z3058" s="30">
        <v>1</v>
      </c>
      <c r="AA3058" s="30" t="e">
        <v>#N/A</v>
      </c>
      <c r="AB3058" t="s">
        <v>10592</v>
      </c>
      <c r="AC3058" t="s">
        <v>11023</v>
      </c>
      <c r="AD3058" t="b">
        <v>0</v>
      </c>
      <c r="AF3058" t="str">
        <f t="shared" si="189"/>
        <v/>
      </c>
      <c r="AG3058">
        <f t="shared" si="190"/>
        <v>1</v>
      </c>
      <c r="AH3058">
        <f t="shared" si="191"/>
        <v>1</v>
      </c>
    </row>
    <row r="3059" spans="1:34" x14ac:dyDescent="0.25">
      <c r="A3059" s="13" t="s">
        <v>6392</v>
      </c>
      <c r="B3059" t="s">
        <v>1931</v>
      </c>
      <c r="C3059" s="16"/>
      <c r="D3059" s="16"/>
      <c r="E3059" s="16"/>
      <c r="F3059" s="17">
        <v>21</v>
      </c>
      <c r="G3059" s="17" t="s">
        <v>309</v>
      </c>
      <c r="H3059" s="17">
        <v>1947</v>
      </c>
      <c r="I3059" s="71" t="str">
        <f t="shared" si="188"/>
        <v>October 21, 1947</v>
      </c>
      <c r="J3059" s="105"/>
      <c r="K3059" s="121" t="s">
        <v>16473</v>
      </c>
      <c r="L3059" t="s">
        <v>10801</v>
      </c>
      <c r="R3059" s="16"/>
      <c r="W3059">
        <v>10</v>
      </c>
      <c r="X3059" s="30"/>
      <c r="Y3059" s="30">
        <v>0</v>
      </c>
      <c r="Z3059" s="30">
        <v>1</v>
      </c>
      <c r="AA3059" s="30" t="e">
        <v>#N/A</v>
      </c>
      <c r="AB3059" t="s">
        <v>10592</v>
      </c>
      <c r="AC3059" t="s">
        <v>11023</v>
      </c>
      <c r="AD3059" t="b">
        <v>0</v>
      </c>
      <c r="AF3059" t="str">
        <f t="shared" si="189"/>
        <v/>
      </c>
      <c r="AG3059">
        <f t="shared" si="190"/>
        <v>1</v>
      </c>
      <c r="AH3059">
        <f t="shared" si="191"/>
        <v>1</v>
      </c>
    </row>
    <row r="3060" spans="1:34" x14ac:dyDescent="0.25">
      <c r="A3060" s="13" t="s">
        <v>6393</v>
      </c>
      <c r="B3060" t="s">
        <v>1931</v>
      </c>
      <c r="C3060" s="16"/>
      <c r="D3060" s="16"/>
      <c r="E3060" s="16"/>
      <c r="F3060" s="17">
        <v>21</v>
      </c>
      <c r="G3060" s="17" t="s">
        <v>309</v>
      </c>
      <c r="H3060" s="17">
        <v>1947</v>
      </c>
      <c r="I3060" s="71" t="str">
        <f t="shared" si="188"/>
        <v>October 21, 1947</v>
      </c>
      <c r="J3060" s="105"/>
      <c r="K3060" s="121" t="s">
        <v>16473</v>
      </c>
      <c r="L3060" t="s">
        <v>10801</v>
      </c>
      <c r="R3060" s="16"/>
      <c r="W3060">
        <v>10</v>
      </c>
      <c r="X3060" s="30"/>
      <c r="Y3060" s="30">
        <v>0</v>
      </c>
      <c r="Z3060" s="30">
        <v>1</v>
      </c>
      <c r="AA3060" s="30" t="e">
        <v>#N/A</v>
      </c>
      <c r="AB3060" t="s">
        <v>10592</v>
      </c>
      <c r="AC3060" t="s">
        <v>11023</v>
      </c>
      <c r="AD3060" t="b">
        <v>0</v>
      </c>
      <c r="AF3060" t="str">
        <f t="shared" si="189"/>
        <v/>
      </c>
      <c r="AG3060">
        <f t="shared" si="190"/>
        <v>1</v>
      </c>
      <c r="AH3060">
        <f t="shared" si="191"/>
        <v>1</v>
      </c>
    </row>
    <row r="3061" spans="1:34" x14ac:dyDescent="0.25">
      <c r="A3061" s="13" t="s">
        <v>7922</v>
      </c>
      <c r="B3061" t="s">
        <v>1931</v>
      </c>
      <c r="C3061" s="16" t="s">
        <v>7923</v>
      </c>
      <c r="D3061" s="16"/>
      <c r="E3061" s="16"/>
      <c r="F3061" s="17">
        <v>0</v>
      </c>
      <c r="G3061" s="17" t="s">
        <v>243</v>
      </c>
      <c r="H3061" s="17">
        <v>1950</v>
      </c>
      <c r="I3061" s="71" t="str">
        <f t="shared" si="188"/>
        <v>January 0, 1950</v>
      </c>
      <c r="J3061" s="154"/>
      <c r="K3061" t="s">
        <v>17400</v>
      </c>
      <c r="L3061" t="s">
        <v>10801</v>
      </c>
      <c r="R3061" s="16"/>
      <c r="W3061" s="30"/>
      <c r="X3061" s="30"/>
      <c r="Y3061" s="30">
        <v>0</v>
      </c>
      <c r="Z3061" s="30">
        <v>1</v>
      </c>
      <c r="AA3061" s="30" t="e">
        <v>#N/A</v>
      </c>
      <c r="AB3061" t="s">
        <v>2822</v>
      </c>
      <c r="AC3061" t="s">
        <v>11023</v>
      </c>
      <c r="AD3061" t="b">
        <v>0</v>
      </c>
      <c r="AF3061" t="str">
        <f t="shared" si="189"/>
        <v>RN 771 /RAE /RN</v>
      </c>
      <c r="AG3061">
        <f t="shared" si="190"/>
        <v>3</v>
      </c>
      <c r="AH3061">
        <f t="shared" si="191"/>
        <v>3</v>
      </c>
    </row>
    <row r="3062" spans="1:34" x14ac:dyDescent="0.25">
      <c r="A3062" s="13" t="s">
        <v>10336</v>
      </c>
      <c r="B3062" t="s">
        <v>1931</v>
      </c>
      <c r="C3062" s="16"/>
      <c r="D3062" s="16" t="s">
        <v>400</v>
      </c>
      <c r="E3062" s="16"/>
      <c r="F3062" s="17"/>
      <c r="G3062" s="17"/>
      <c r="H3062" s="17"/>
      <c r="I3062" s="71" t="str">
        <f t="shared" si="188"/>
        <v xml:space="preserve"> , </v>
      </c>
      <c r="J3062" s="105"/>
      <c r="K3062" t="s">
        <v>18658</v>
      </c>
      <c r="L3062" t="s">
        <v>10867</v>
      </c>
      <c r="R3062" s="16"/>
      <c r="W3062" s="30"/>
      <c r="X3062" s="30"/>
      <c r="Y3062" s="30">
        <v>0</v>
      </c>
      <c r="Z3062" s="30">
        <v>1</v>
      </c>
      <c r="AA3062" s="30" t="e">
        <v>#N/A</v>
      </c>
      <c r="AB3062" t="s">
        <v>10592</v>
      </c>
      <c r="AC3062" t="s">
        <v>11023</v>
      </c>
      <c r="AD3062" t="b">
        <v>0</v>
      </c>
      <c r="AF3062" t="str">
        <f t="shared" si="189"/>
        <v/>
      </c>
      <c r="AG3062">
        <f t="shared" si="190"/>
        <v>1</v>
      </c>
      <c r="AH3062">
        <f t="shared" si="191"/>
        <v>1</v>
      </c>
    </row>
    <row r="3063" spans="1:34" x14ac:dyDescent="0.25">
      <c r="A3063" s="13" t="s">
        <v>6394</v>
      </c>
      <c r="B3063" t="s">
        <v>1931</v>
      </c>
      <c r="C3063" s="16"/>
      <c r="D3063" s="16"/>
      <c r="E3063" s="16"/>
      <c r="F3063" s="17">
        <v>21</v>
      </c>
      <c r="G3063" s="17" t="s">
        <v>309</v>
      </c>
      <c r="H3063" s="17">
        <v>1947</v>
      </c>
      <c r="I3063" s="71" t="str">
        <f t="shared" si="188"/>
        <v>October 21, 1947</v>
      </c>
      <c r="J3063" s="105"/>
      <c r="K3063" s="121" t="s">
        <v>16473</v>
      </c>
      <c r="L3063" t="s">
        <v>10801</v>
      </c>
      <c r="R3063" s="16"/>
      <c r="W3063">
        <v>10</v>
      </c>
      <c r="X3063" s="30"/>
      <c r="Y3063" s="30">
        <v>0</v>
      </c>
      <c r="Z3063" s="30">
        <v>1</v>
      </c>
      <c r="AA3063" s="30" t="e">
        <v>#N/A</v>
      </c>
      <c r="AB3063" t="s">
        <v>10592</v>
      </c>
      <c r="AC3063" t="s">
        <v>11023</v>
      </c>
      <c r="AD3063" t="b">
        <v>0</v>
      </c>
      <c r="AF3063" t="str">
        <f t="shared" si="189"/>
        <v/>
      </c>
      <c r="AG3063">
        <f t="shared" si="190"/>
        <v>1</v>
      </c>
      <c r="AH3063">
        <f t="shared" si="191"/>
        <v>1</v>
      </c>
    </row>
    <row r="3064" spans="1:34" x14ac:dyDescent="0.25">
      <c r="A3064" s="13" t="s">
        <v>10337</v>
      </c>
      <c r="B3064" t="s">
        <v>1931</v>
      </c>
      <c r="C3064" s="16"/>
      <c r="D3064" s="16" t="s">
        <v>400</v>
      </c>
      <c r="E3064" s="16"/>
      <c r="F3064" s="17"/>
      <c r="G3064" s="17"/>
      <c r="H3064" s="17"/>
      <c r="I3064" s="71" t="str">
        <f t="shared" si="188"/>
        <v xml:space="preserve"> , </v>
      </c>
      <c r="J3064" s="105"/>
      <c r="K3064" t="s">
        <v>18658</v>
      </c>
      <c r="L3064" t="s">
        <v>10867</v>
      </c>
      <c r="R3064" s="16"/>
      <c r="W3064" s="30"/>
      <c r="X3064" s="30"/>
      <c r="Y3064" s="30">
        <v>0</v>
      </c>
      <c r="Z3064" s="30">
        <v>1</v>
      </c>
      <c r="AA3064" s="30" t="e">
        <v>#N/A</v>
      </c>
      <c r="AB3064" t="s">
        <v>10592</v>
      </c>
      <c r="AC3064" t="s">
        <v>11023</v>
      </c>
      <c r="AD3064" t="b">
        <v>0</v>
      </c>
      <c r="AF3064" t="str">
        <f t="shared" si="189"/>
        <v/>
      </c>
      <c r="AG3064">
        <f t="shared" si="190"/>
        <v>1</v>
      </c>
      <c r="AH3064">
        <f t="shared" si="191"/>
        <v>1</v>
      </c>
    </row>
    <row r="3065" spans="1:34" x14ac:dyDescent="0.25">
      <c r="A3065" s="13" t="s">
        <v>6395</v>
      </c>
      <c r="B3065" t="s">
        <v>1931</v>
      </c>
      <c r="C3065" s="16"/>
      <c r="D3065" s="16"/>
      <c r="E3065" s="16"/>
      <c r="F3065" s="17">
        <v>21</v>
      </c>
      <c r="G3065" s="17" t="s">
        <v>309</v>
      </c>
      <c r="H3065" s="17">
        <v>1947</v>
      </c>
      <c r="I3065" s="71" t="str">
        <f t="shared" si="188"/>
        <v>October 21, 1947</v>
      </c>
      <c r="J3065" s="105"/>
      <c r="K3065" s="121" t="s">
        <v>16473</v>
      </c>
      <c r="L3065" t="s">
        <v>10801</v>
      </c>
      <c r="R3065" s="16"/>
      <c r="W3065">
        <v>10</v>
      </c>
      <c r="X3065" s="30"/>
      <c r="Y3065" s="30">
        <v>0</v>
      </c>
      <c r="Z3065" s="30">
        <v>1</v>
      </c>
      <c r="AA3065" s="30" t="e">
        <v>#N/A</v>
      </c>
      <c r="AB3065" t="s">
        <v>10592</v>
      </c>
      <c r="AC3065" t="s">
        <v>11023</v>
      </c>
      <c r="AD3065" t="b">
        <v>0</v>
      </c>
      <c r="AF3065" t="str">
        <f t="shared" si="189"/>
        <v/>
      </c>
      <c r="AG3065">
        <f t="shared" si="190"/>
        <v>1</v>
      </c>
      <c r="AH3065">
        <f t="shared" si="191"/>
        <v>1</v>
      </c>
    </row>
    <row r="3066" spans="1:34" x14ac:dyDescent="0.25">
      <c r="A3066" s="13" t="s">
        <v>2244</v>
      </c>
      <c r="B3066" t="s">
        <v>1931</v>
      </c>
      <c r="C3066" s="16" t="s">
        <v>1128</v>
      </c>
      <c r="D3066" s="16" t="s">
        <v>809</v>
      </c>
      <c r="E3066" s="16" t="s">
        <v>416</v>
      </c>
      <c r="F3066" s="17">
        <v>15</v>
      </c>
      <c r="G3066" s="17" t="s">
        <v>238</v>
      </c>
      <c r="H3066" s="17">
        <v>1944</v>
      </c>
      <c r="I3066" s="71" t="str">
        <f t="shared" si="188"/>
        <v>December 15, 1944</v>
      </c>
      <c r="J3066" s="105" t="s">
        <v>230</v>
      </c>
      <c r="K3066" s="121" t="s">
        <v>13208</v>
      </c>
      <c r="L3066" s="121" t="s">
        <v>10565</v>
      </c>
      <c r="M3066" t="s">
        <v>10566</v>
      </c>
      <c r="N3066" t="s">
        <v>10942</v>
      </c>
      <c r="R3066" s="16"/>
      <c r="W3066" s="30">
        <v>12</v>
      </c>
      <c r="X3066" s="30" t="s">
        <v>13135</v>
      </c>
      <c r="Y3066" s="30">
        <v>1</v>
      </c>
      <c r="Z3066" s="30">
        <v>1</v>
      </c>
      <c r="AA3066" s="30" t="s">
        <v>10569</v>
      </c>
      <c r="AB3066" t="s">
        <v>1128</v>
      </c>
      <c r="AC3066" t="s">
        <v>11023</v>
      </c>
      <c r="AD3066" t="b">
        <v>0</v>
      </c>
      <c r="AF3066" t="str">
        <f t="shared" si="189"/>
        <v>45 Gp</v>
      </c>
      <c r="AG3066">
        <f t="shared" si="190"/>
        <v>1</v>
      </c>
      <c r="AH3066">
        <f t="shared" si="191"/>
        <v>1</v>
      </c>
    </row>
    <row r="3067" spans="1:34" x14ac:dyDescent="0.25">
      <c r="A3067" s="13" t="s">
        <v>6480</v>
      </c>
      <c r="B3067" t="s">
        <v>1931</v>
      </c>
      <c r="C3067" s="16"/>
      <c r="D3067" s="16"/>
      <c r="E3067" s="16"/>
      <c r="F3067" s="17">
        <v>22</v>
      </c>
      <c r="G3067" s="17" t="s">
        <v>309</v>
      </c>
      <c r="H3067" s="17">
        <v>1947</v>
      </c>
      <c r="I3067" s="71" t="str">
        <f t="shared" si="188"/>
        <v>October 22, 1947</v>
      </c>
      <c r="J3067" s="105"/>
      <c r="K3067" s="121" t="s">
        <v>16517</v>
      </c>
      <c r="L3067" t="s">
        <v>10801</v>
      </c>
      <c r="R3067" s="16"/>
      <c r="W3067">
        <v>10</v>
      </c>
      <c r="X3067" s="30"/>
      <c r="Y3067" s="30">
        <v>0</v>
      </c>
      <c r="Z3067" s="30">
        <v>1</v>
      </c>
      <c r="AA3067" s="30" t="e">
        <v>#N/A</v>
      </c>
      <c r="AB3067" t="s">
        <v>10592</v>
      </c>
      <c r="AC3067" t="s">
        <v>11023</v>
      </c>
      <c r="AD3067" t="b">
        <v>0</v>
      </c>
      <c r="AF3067" t="str">
        <f t="shared" si="189"/>
        <v/>
      </c>
      <c r="AG3067">
        <f t="shared" si="190"/>
        <v>1</v>
      </c>
      <c r="AH3067">
        <f t="shared" si="191"/>
        <v>1</v>
      </c>
    </row>
    <row r="3068" spans="1:34" x14ac:dyDescent="0.25">
      <c r="A3068" s="13" t="s">
        <v>2813</v>
      </c>
      <c r="B3068" t="s">
        <v>1931</v>
      </c>
      <c r="C3068" s="16" t="s">
        <v>1128</v>
      </c>
      <c r="D3068" s="16" t="s">
        <v>809</v>
      </c>
      <c r="E3068" s="16" t="s">
        <v>416</v>
      </c>
      <c r="F3068" s="17">
        <v>13</v>
      </c>
      <c r="G3068" s="17" t="s">
        <v>247</v>
      </c>
      <c r="H3068" s="17">
        <v>1945</v>
      </c>
      <c r="I3068" s="71" t="str">
        <f t="shared" ref="I3068:I3131" si="192">G3068&amp;" "&amp;F3068&amp;", "&amp;H3068</f>
        <v>March 13, 1945</v>
      </c>
      <c r="J3068" s="105" t="s">
        <v>230</v>
      </c>
      <c r="K3068" s="121" t="s">
        <v>13890</v>
      </c>
      <c r="L3068" t="s">
        <v>10565</v>
      </c>
      <c r="M3068" t="s">
        <v>10566</v>
      </c>
      <c r="N3068" t="s">
        <v>10698</v>
      </c>
      <c r="R3068" s="16"/>
      <c r="W3068">
        <v>3</v>
      </c>
      <c r="X3068" s="30" t="s">
        <v>13748</v>
      </c>
      <c r="Y3068" s="30">
        <v>1</v>
      </c>
      <c r="Z3068" s="30">
        <v>1</v>
      </c>
      <c r="AA3068" s="30" t="s">
        <v>10569</v>
      </c>
      <c r="AB3068" t="s">
        <v>1128</v>
      </c>
      <c r="AC3068" t="s">
        <v>11023</v>
      </c>
      <c r="AD3068" t="b">
        <v>0</v>
      </c>
      <c r="AF3068" t="str">
        <f t="shared" si="189"/>
        <v>45 Gp</v>
      </c>
      <c r="AG3068">
        <f t="shared" si="190"/>
        <v>1</v>
      </c>
      <c r="AH3068">
        <f t="shared" si="191"/>
        <v>1</v>
      </c>
    </row>
    <row r="3069" spans="1:34" x14ac:dyDescent="0.25">
      <c r="A3069" s="13" t="s">
        <v>6481</v>
      </c>
      <c r="B3069" t="s">
        <v>1931</v>
      </c>
      <c r="C3069" s="16"/>
      <c r="D3069" s="16"/>
      <c r="E3069" s="16"/>
      <c r="F3069" s="17">
        <v>22</v>
      </c>
      <c r="G3069" s="17" t="s">
        <v>309</v>
      </c>
      <c r="H3069" s="17">
        <v>1947</v>
      </c>
      <c r="I3069" s="71" t="str">
        <f t="shared" si="192"/>
        <v>October 22, 1947</v>
      </c>
      <c r="J3069" s="105"/>
      <c r="K3069" s="121" t="s">
        <v>16517</v>
      </c>
      <c r="L3069" t="s">
        <v>10801</v>
      </c>
      <c r="R3069" s="16"/>
      <c r="W3069">
        <v>10</v>
      </c>
      <c r="X3069" s="30"/>
      <c r="Y3069" s="30">
        <v>0</v>
      </c>
      <c r="Z3069" s="30">
        <v>1</v>
      </c>
      <c r="AA3069" s="30" t="e">
        <v>#N/A</v>
      </c>
      <c r="AB3069" t="s">
        <v>10592</v>
      </c>
      <c r="AC3069" t="s">
        <v>11023</v>
      </c>
      <c r="AD3069" t="b">
        <v>0</v>
      </c>
      <c r="AF3069" t="str">
        <f t="shared" si="189"/>
        <v/>
      </c>
      <c r="AG3069">
        <f t="shared" si="190"/>
        <v>1</v>
      </c>
      <c r="AH3069">
        <f t="shared" si="191"/>
        <v>1</v>
      </c>
    </row>
    <row r="3070" spans="1:34" x14ac:dyDescent="0.25">
      <c r="A3070" s="13" t="s">
        <v>2747</v>
      </c>
      <c r="B3070" t="s">
        <v>1931</v>
      </c>
      <c r="C3070" s="16" t="s">
        <v>1128</v>
      </c>
      <c r="D3070" s="16" t="s">
        <v>809</v>
      </c>
      <c r="E3070" s="16" t="s">
        <v>416</v>
      </c>
      <c r="F3070" s="17">
        <v>6</v>
      </c>
      <c r="G3070" s="17" t="s">
        <v>247</v>
      </c>
      <c r="H3070" s="17">
        <v>1945</v>
      </c>
      <c r="I3070" s="71" t="str">
        <f t="shared" si="192"/>
        <v>March 6, 1945</v>
      </c>
      <c r="J3070" s="105" t="s">
        <v>230</v>
      </c>
      <c r="K3070" s="121" t="s">
        <v>13808</v>
      </c>
      <c r="L3070" t="s">
        <v>10565</v>
      </c>
      <c r="M3070" t="s">
        <v>10566</v>
      </c>
      <c r="N3070" t="s">
        <v>10865</v>
      </c>
      <c r="R3070" s="16"/>
      <c r="W3070">
        <v>3</v>
      </c>
      <c r="X3070" s="30" t="s">
        <v>13748</v>
      </c>
      <c r="Y3070" s="30">
        <v>1</v>
      </c>
      <c r="Z3070" s="30">
        <v>1</v>
      </c>
      <c r="AA3070" s="30" t="s">
        <v>10569</v>
      </c>
      <c r="AB3070" t="s">
        <v>1128</v>
      </c>
      <c r="AC3070" t="s">
        <v>11023</v>
      </c>
      <c r="AD3070" t="b">
        <v>0</v>
      </c>
      <c r="AF3070" t="str">
        <f t="shared" si="189"/>
        <v>45 Gp</v>
      </c>
      <c r="AG3070">
        <f t="shared" si="190"/>
        <v>1</v>
      </c>
      <c r="AH3070">
        <f t="shared" si="191"/>
        <v>1</v>
      </c>
    </row>
    <row r="3071" spans="1:34" x14ac:dyDescent="0.25">
      <c r="A3071" s="13" t="s">
        <v>6396</v>
      </c>
      <c r="B3071" t="s">
        <v>1931</v>
      </c>
      <c r="C3071" s="16"/>
      <c r="D3071" s="16"/>
      <c r="E3071" s="16"/>
      <c r="F3071" s="17">
        <v>21</v>
      </c>
      <c r="G3071" s="17" t="s">
        <v>309</v>
      </c>
      <c r="H3071" s="17">
        <v>1947</v>
      </c>
      <c r="I3071" s="71" t="str">
        <f t="shared" si="192"/>
        <v>October 21, 1947</v>
      </c>
      <c r="J3071" s="105"/>
      <c r="K3071" s="121" t="s">
        <v>16473</v>
      </c>
      <c r="L3071" t="s">
        <v>10801</v>
      </c>
      <c r="R3071" s="16"/>
      <c r="W3071">
        <v>10</v>
      </c>
      <c r="X3071" s="30"/>
      <c r="Y3071" s="30">
        <v>0</v>
      </c>
      <c r="Z3071" s="30">
        <v>1</v>
      </c>
      <c r="AA3071" s="30" t="e">
        <v>#N/A</v>
      </c>
      <c r="AB3071" t="s">
        <v>10592</v>
      </c>
      <c r="AC3071" t="s">
        <v>11023</v>
      </c>
      <c r="AD3071" t="b">
        <v>0</v>
      </c>
      <c r="AF3071" t="str">
        <f t="shared" si="189"/>
        <v/>
      </c>
      <c r="AG3071">
        <f t="shared" si="190"/>
        <v>1</v>
      </c>
      <c r="AH3071">
        <f t="shared" si="191"/>
        <v>1</v>
      </c>
    </row>
    <row r="3072" spans="1:34" x14ac:dyDescent="0.25">
      <c r="A3072" s="13" t="s">
        <v>6482</v>
      </c>
      <c r="B3072" t="s">
        <v>1931</v>
      </c>
      <c r="C3072" s="16"/>
      <c r="D3072" s="16"/>
      <c r="E3072" s="16"/>
      <c r="F3072" s="17">
        <v>22</v>
      </c>
      <c r="G3072" s="17" t="s">
        <v>309</v>
      </c>
      <c r="H3072" s="17">
        <v>1947</v>
      </c>
      <c r="I3072" s="71" t="str">
        <f t="shared" si="192"/>
        <v>October 22, 1947</v>
      </c>
      <c r="J3072" s="105"/>
      <c r="K3072" s="121" t="s">
        <v>16517</v>
      </c>
      <c r="L3072" t="s">
        <v>10801</v>
      </c>
      <c r="R3072" s="16"/>
      <c r="W3072">
        <v>10</v>
      </c>
      <c r="X3072" s="30"/>
      <c r="Y3072" s="30">
        <v>0</v>
      </c>
      <c r="Z3072" s="30">
        <v>1</v>
      </c>
      <c r="AA3072" s="30" t="e">
        <v>#N/A</v>
      </c>
      <c r="AB3072" t="s">
        <v>10592</v>
      </c>
      <c r="AC3072" t="s">
        <v>11023</v>
      </c>
      <c r="AD3072" t="b">
        <v>0</v>
      </c>
      <c r="AF3072" t="str">
        <f t="shared" si="189"/>
        <v/>
      </c>
      <c r="AG3072">
        <f t="shared" si="190"/>
        <v>1</v>
      </c>
      <c r="AH3072">
        <f t="shared" si="191"/>
        <v>1</v>
      </c>
    </row>
    <row r="3073" spans="1:34" x14ac:dyDescent="0.25">
      <c r="A3073" s="13" t="s">
        <v>10338</v>
      </c>
      <c r="B3073" t="s">
        <v>1931</v>
      </c>
      <c r="C3073" s="16"/>
      <c r="D3073" s="16" t="s">
        <v>400</v>
      </c>
      <c r="E3073" s="16"/>
      <c r="F3073" s="17"/>
      <c r="G3073" s="17"/>
      <c r="H3073" s="17"/>
      <c r="I3073" s="71" t="str">
        <f t="shared" si="192"/>
        <v xml:space="preserve"> , </v>
      </c>
      <c r="J3073" s="105"/>
      <c r="K3073" t="s">
        <v>18658</v>
      </c>
      <c r="L3073" t="s">
        <v>10867</v>
      </c>
      <c r="R3073" s="16"/>
      <c r="W3073" s="30"/>
      <c r="X3073" s="30"/>
      <c r="Y3073" s="30">
        <v>0</v>
      </c>
      <c r="Z3073" s="30">
        <v>1</v>
      </c>
      <c r="AA3073" s="30" t="e">
        <v>#N/A</v>
      </c>
      <c r="AB3073" t="s">
        <v>10592</v>
      </c>
      <c r="AC3073" t="s">
        <v>11023</v>
      </c>
      <c r="AD3073" t="b">
        <v>0</v>
      </c>
      <c r="AF3073" t="str">
        <f t="shared" si="189"/>
        <v/>
      </c>
      <c r="AG3073">
        <f t="shared" si="190"/>
        <v>1</v>
      </c>
      <c r="AH3073">
        <f t="shared" si="191"/>
        <v>1</v>
      </c>
    </row>
    <row r="3074" spans="1:34" x14ac:dyDescent="0.25">
      <c r="A3074" s="13" t="s">
        <v>10339</v>
      </c>
      <c r="B3074" t="s">
        <v>1931</v>
      </c>
      <c r="C3074" s="16"/>
      <c r="D3074" s="16" t="s">
        <v>400</v>
      </c>
      <c r="E3074" s="16"/>
      <c r="F3074" s="17"/>
      <c r="G3074" s="17"/>
      <c r="H3074" s="17"/>
      <c r="I3074" s="71" t="str">
        <f t="shared" si="192"/>
        <v xml:space="preserve"> , </v>
      </c>
      <c r="J3074" s="105"/>
      <c r="K3074" t="s">
        <v>18658</v>
      </c>
      <c r="L3074" t="s">
        <v>10867</v>
      </c>
      <c r="R3074" s="16"/>
      <c r="W3074" s="30"/>
      <c r="X3074" s="30"/>
      <c r="Y3074" s="30">
        <v>0</v>
      </c>
      <c r="Z3074" s="30">
        <v>1</v>
      </c>
      <c r="AA3074" s="30" t="e">
        <v>#N/A</v>
      </c>
      <c r="AB3074" t="s">
        <v>10592</v>
      </c>
      <c r="AC3074" t="s">
        <v>11023</v>
      </c>
      <c r="AD3074" t="b">
        <v>0</v>
      </c>
      <c r="AF3074" t="str">
        <f t="shared" si="189"/>
        <v/>
      </c>
      <c r="AG3074">
        <f t="shared" si="190"/>
        <v>1</v>
      </c>
      <c r="AH3074">
        <f t="shared" si="191"/>
        <v>1</v>
      </c>
    </row>
    <row r="3075" spans="1:34" x14ac:dyDescent="0.25">
      <c r="A3075" s="13" t="s">
        <v>10340</v>
      </c>
      <c r="B3075" t="s">
        <v>1931</v>
      </c>
      <c r="C3075" s="16"/>
      <c r="D3075" s="16" t="s">
        <v>400</v>
      </c>
      <c r="E3075" s="16"/>
      <c r="F3075" s="17"/>
      <c r="G3075" s="17"/>
      <c r="H3075" s="17"/>
      <c r="I3075" s="71" t="str">
        <f t="shared" si="192"/>
        <v xml:space="preserve"> , </v>
      </c>
      <c r="J3075" s="105"/>
      <c r="K3075" t="s">
        <v>18658</v>
      </c>
      <c r="L3075" t="s">
        <v>10867</v>
      </c>
      <c r="R3075" s="16"/>
      <c r="W3075" s="30"/>
      <c r="X3075" s="30"/>
      <c r="Y3075" s="30">
        <v>0</v>
      </c>
      <c r="Z3075" s="30">
        <v>1</v>
      </c>
      <c r="AA3075" s="30" t="e">
        <v>#N/A</v>
      </c>
      <c r="AB3075" t="s">
        <v>10592</v>
      </c>
      <c r="AC3075" t="s">
        <v>11023</v>
      </c>
      <c r="AD3075" t="b">
        <v>0</v>
      </c>
      <c r="AF3075" t="str">
        <f t="shared" ref="AF3075:AF3138" si="193">SUBSTITUTE(C3075,"/"," /")</f>
        <v/>
      </c>
      <c r="AG3075">
        <f t="shared" ref="AG3075:AG3138" si="194">LEN(AF3075)-LEN(C3075)+1</f>
        <v>1</v>
      </c>
      <c r="AH3075">
        <f t="shared" ref="AH3075:AH3138" si="195">IF(ISERROR(FIND("Cv ",C3075,1)),AG3075,AG3075-1)</f>
        <v>1</v>
      </c>
    </row>
    <row r="3076" spans="1:34" x14ac:dyDescent="0.25">
      <c r="A3076" s="13" t="s">
        <v>6397</v>
      </c>
      <c r="B3076" t="s">
        <v>1931</v>
      </c>
      <c r="C3076" s="16"/>
      <c r="D3076" s="16"/>
      <c r="E3076" s="16"/>
      <c r="F3076" s="17">
        <v>21</v>
      </c>
      <c r="G3076" s="17" t="s">
        <v>309</v>
      </c>
      <c r="H3076" s="17">
        <v>1947</v>
      </c>
      <c r="I3076" s="71" t="str">
        <f t="shared" si="192"/>
        <v>October 21, 1947</v>
      </c>
      <c r="J3076" s="105"/>
      <c r="K3076" s="121" t="s">
        <v>16473</v>
      </c>
      <c r="L3076" t="s">
        <v>10801</v>
      </c>
      <c r="R3076" s="16"/>
      <c r="W3076">
        <v>10</v>
      </c>
      <c r="X3076" s="30"/>
      <c r="Y3076" s="30">
        <v>0</v>
      </c>
      <c r="Z3076" s="30">
        <v>1</v>
      </c>
      <c r="AA3076" s="30" t="e">
        <v>#N/A</v>
      </c>
      <c r="AB3076" t="s">
        <v>10592</v>
      </c>
      <c r="AC3076" t="s">
        <v>11023</v>
      </c>
      <c r="AD3076" t="b">
        <v>0</v>
      </c>
      <c r="AF3076" t="str">
        <f t="shared" si="193"/>
        <v/>
      </c>
      <c r="AG3076">
        <f t="shared" si="194"/>
        <v>1</v>
      </c>
      <c r="AH3076">
        <f t="shared" si="195"/>
        <v>1</v>
      </c>
    </row>
    <row r="3077" spans="1:34" x14ac:dyDescent="0.25">
      <c r="A3077" s="13" t="s">
        <v>6483</v>
      </c>
      <c r="B3077" t="s">
        <v>1931</v>
      </c>
      <c r="C3077" s="16"/>
      <c r="D3077" s="16"/>
      <c r="E3077" s="16"/>
      <c r="F3077" s="17">
        <v>22</v>
      </c>
      <c r="G3077" s="17" t="s">
        <v>309</v>
      </c>
      <c r="H3077" s="17">
        <v>1947</v>
      </c>
      <c r="I3077" s="71" t="str">
        <f t="shared" si="192"/>
        <v>October 22, 1947</v>
      </c>
      <c r="J3077" s="105"/>
      <c r="K3077" s="121" t="s">
        <v>16517</v>
      </c>
      <c r="L3077" t="s">
        <v>10801</v>
      </c>
      <c r="R3077" s="16"/>
      <c r="W3077">
        <v>10</v>
      </c>
      <c r="X3077" s="30"/>
      <c r="Y3077" s="30">
        <v>0</v>
      </c>
      <c r="Z3077" s="30">
        <v>1</v>
      </c>
      <c r="AA3077" s="30" t="e">
        <v>#N/A</v>
      </c>
      <c r="AB3077" t="s">
        <v>10592</v>
      </c>
      <c r="AC3077" t="s">
        <v>11023</v>
      </c>
      <c r="AD3077" t="b">
        <v>0</v>
      </c>
      <c r="AF3077" t="str">
        <f t="shared" si="193"/>
        <v/>
      </c>
      <c r="AG3077">
        <f t="shared" si="194"/>
        <v>1</v>
      </c>
      <c r="AH3077">
        <f t="shared" si="195"/>
        <v>1</v>
      </c>
    </row>
    <row r="3078" spans="1:34" x14ac:dyDescent="0.25">
      <c r="A3078" s="13" t="s">
        <v>6484</v>
      </c>
      <c r="B3078" t="s">
        <v>1931</v>
      </c>
      <c r="C3078" s="16"/>
      <c r="D3078" s="16"/>
      <c r="E3078" s="16"/>
      <c r="F3078" s="17">
        <v>22</v>
      </c>
      <c r="G3078" s="17" t="s">
        <v>309</v>
      </c>
      <c r="H3078" s="17">
        <v>1947</v>
      </c>
      <c r="I3078" s="71" t="str">
        <f t="shared" si="192"/>
        <v>October 22, 1947</v>
      </c>
      <c r="J3078" s="105"/>
      <c r="K3078" s="121" t="s">
        <v>16517</v>
      </c>
      <c r="L3078" t="s">
        <v>10801</v>
      </c>
      <c r="R3078" s="16"/>
      <c r="W3078">
        <v>10</v>
      </c>
      <c r="X3078" s="30"/>
      <c r="Y3078" s="30">
        <v>0</v>
      </c>
      <c r="Z3078" s="30">
        <v>1</v>
      </c>
      <c r="AA3078" s="30" t="e">
        <v>#N/A</v>
      </c>
      <c r="AB3078" t="s">
        <v>10592</v>
      </c>
      <c r="AC3078" t="s">
        <v>11023</v>
      </c>
      <c r="AD3078" t="b">
        <v>0</v>
      </c>
      <c r="AF3078" t="str">
        <f t="shared" si="193"/>
        <v/>
      </c>
      <c r="AG3078">
        <f t="shared" si="194"/>
        <v>1</v>
      </c>
      <c r="AH3078">
        <f t="shared" si="195"/>
        <v>1</v>
      </c>
    </row>
    <row r="3079" spans="1:34" x14ac:dyDescent="0.25">
      <c r="A3079" s="13" t="s">
        <v>7170</v>
      </c>
      <c r="B3079" t="s">
        <v>1931</v>
      </c>
      <c r="C3079" s="16" t="s">
        <v>2822</v>
      </c>
      <c r="D3079" s="16"/>
      <c r="E3079" s="16"/>
      <c r="F3079" s="17">
        <v>18</v>
      </c>
      <c r="G3079" s="17" t="s">
        <v>247</v>
      </c>
      <c r="H3079" s="17">
        <v>1948</v>
      </c>
      <c r="I3079" s="71" t="str">
        <f t="shared" si="192"/>
        <v>March 18, 1948</v>
      </c>
      <c r="J3079" s="105"/>
      <c r="K3079" s="121" t="s">
        <v>16935</v>
      </c>
      <c r="L3079" t="s">
        <v>10801</v>
      </c>
      <c r="R3079" s="16"/>
      <c r="W3079">
        <v>3</v>
      </c>
      <c r="X3079" s="30"/>
      <c r="Y3079" s="30">
        <v>0</v>
      </c>
      <c r="Z3079" s="30">
        <v>1</v>
      </c>
      <c r="AA3079" s="30" t="e">
        <v>#N/A</v>
      </c>
      <c r="AB3079" t="s">
        <v>2822</v>
      </c>
      <c r="AC3079" t="s">
        <v>11023</v>
      </c>
      <c r="AD3079" t="b">
        <v>0</v>
      </c>
      <c r="AF3079" t="str">
        <f t="shared" si="193"/>
        <v>RN</v>
      </c>
      <c r="AG3079">
        <f t="shared" si="194"/>
        <v>1</v>
      </c>
      <c r="AH3079">
        <f t="shared" si="195"/>
        <v>1</v>
      </c>
    </row>
    <row r="3080" spans="1:34" x14ac:dyDescent="0.25">
      <c r="A3080" s="13" t="s">
        <v>5643</v>
      </c>
      <c r="B3080" t="s">
        <v>1931</v>
      </c>
      <c r="C3080" s="16">
        <v>162</v>
      </c>
      <c r="D3080" s="16"/>
      <c r="E3080" s="16"/>
      <c r="F3080" s="17">
        <v>1</v>
      </c>
      <c r="G3080" s="17" t="s">
        <v>326</v>
      </c>
      <c r="H3080" s="17">
        <v>1947</v>
      </c>
      <c r="I3080" s="71" t="str">
        <f t="shared" si="192"/>
        <v>November 1, 1947</v>
      </c>
      <c r="J3080" s="105"/>
      <c r="K3080" s="121" t="s">
        <v>15979</v>
      </c>
      <c r="L3080" t="s">
        <v>10801</v>
      </c>
      <c r="R3080" s="16"/>
      <c r="W3080">
        <v>11</v>
      </c>
      <c r="X3080" s="30"/>
      <c r="Y3080" s="30">
        <v>0</v>
      </c>
      <c r="Z3080" s="30">
        <v>1</v>
      </c>
      <c r="AA3080" s="30" t="e">
        <v>#N/A</v>
      </c>
      <c r="AB3080">
        <v>162</v>
      </c>
      <c r="AC3080" t="s">
        <v>11023</v>
      </c>
      <c r="AD3080" t="b">
        <v>0</v>
      </c>
      <c r="AF3080" t="str">
        <f t="shared" si="193"/>
        <v>162</v>
      </c>
      <c r="AG3080">
        <f t="shared" si="194"/>
        <v>1</v>
      </c>
      <c r="AH3080">
        <f t="shared" si="195"/>
        <v>1</v>
      </c>
    </row>
    <row r="3081" spans="1:34" x14ac:dyDescent="0.25">
      <c r="A3081" s="13" t="s">
        <v>6485</v>
      </c>
      <c r="B3081" t="s">
        <v>1931</v>
      </c>
      <c r="C3081" s="16"/>
      <c r="D3081" s="16"/>
      <c r="E3081" s="16"/>
      <c r="F3081" s="17">
        <v>22</v>
      </c>
      <c r="G3081" s="17" t="s">
        <v>309</v>
      </c>
      <c r="H3081" s="17">
        <v>1947</v>
      </c>
      <c r="I3081" s="71" t="str">
        <f t="shared" si="192"/>
        <v>October 22, 1947</v>
      </c>
      <c r="J3081" s="105"/>
      <c r="K3081" s="121" t="s">
        <v>16517</v>
      </c>
      <c r="L3081" t="s">
        <v>10801</v>
      </c>
      <c r="R3081" s="16"/>
      <c r="W3081">
        <v>10</v>
      </c>
      <c r="X3081" s="30"/>
      <c r="Y3081" s="30">
        <v>0</v>
      </c>
      <c r="Z3081" s="30">
        <v>1</v>
      </c>
      <c r="AA3081" s="30" t="e">
        <v>#N/A</v>
      </c>
      <c r="AB3081" t="s">
        <v>10592</v>
      </c>
      <c r="AC3081" t="s">
        <v>11023</v>
      </c>
      <c r="AD3081" t="b">
        <v>0</v>
      </c>
      <c r="AF3081" t="str">
        <f t="shared" si="193"/>
        <v/>
      </c>
      <c r="AG3081">
        <f t="shared" si="194"/>
        <v>1</v>
      </c>
      <c r="AH3081">
        <f t="shared" si="195"/>
        <v>1</v>
      </c>
    </row>
    <row r="3082" spans="1:34" x14ac:dyDescent="0.25">
      <c r="A3082" s="13" t="s">
        <v>4978</v>
      </c>
      <c r="B3082" t="s">
        <v>1931</v>
      </c>
      <c r="C3082" s="16">
        <v>162</v>
      </c>
      <c r="D3082" s="16"/>
      <c r="E3082" s="16"/>
      <c r="F3082" s="17">
        <v>26</v>
      </c>
      <c r="G3082" s="17" t="s">
        <v>253</v>
      </c>
      <c r="H3082" s="17">
        <v>1946</v>
      </c>
      <c r="I3082" s="71" t="str">
        <f t="shared" si="192"/>
        <v>May 26, 1946</v>
      </c>
      <c r="J3082" s="105" t="s">
        <v>230</v>
      </c>
      <c r="K3082" s="121" t="s">
        <v>15690</v>
      </c>
      <c r="L3082" t="s">
        <v>10565</v>
      </c>
      <c r="M3082" t="s">
        <v>10566</v>
      </c>
      <c r="N3082" t="s">
        <v>10698</v>
      </c>
      <c r="R3082" s="16"/>
      <c r="W3082">
        <v>5</v>
      </c>
      <c r="X3082" s="30"/>
      <c r="Y3082" s="30">
        <v>0</v>
      </c>
      <c r="Z3082" s="30">
        <v>1</v>
      </c>
      <c r="AA3082" s="30" t="e">
        <v>#N/A</v>
      </c>
      <c r="AB3082">
        <v>162</v>
      </c>
      <c r="AC3082" t="s">
        <v>11023</v>
      </c>
      <c r="AD3082" t="b">
        <v>0</v>
      </c>
      <c r="AF3082" t="str">
        <f t="shared" si="193"/>
        <v>162</v>
      </c>
      <c r="AG3082">
        <f t="shared" si="194"/>
        <v>1</v>
      </c>
      <c r="AH3082">
        <f t="shared" si="195"/>
        <v>1</v>
      </c>
    </row>
    <row r="3083" spans="1:34" x14ac:dyDescent="0.25">
      <c r="A3083" s="13" t="s">
        <v>3469</v>
      </c>
      <c r="B3083" t="s">
        <v>1931</v>
      </c>
      <c r="C3083" s="16" t="s">
        <v>3470</v>
      </c>
      <c r="D3083" s="16" t="s">
        <v>236</v>
      </c>
      <c r="E3083" s="16" t="s">
        <v>246</v>
      </c>
      <c r="F3083" s="17">
        <v>29</v>
      </c>
      <c r="G3083" s="17" t="s">
        <v>260</v>
      </c>
      <c r="H3083" s="17">
        <v>1945</v>
      </c>
      <c r="I3083" s="71" t="str">
        <f t="shared" si="192"/>
        <v>June 29, 1945</v>
      </c>
      <c r="J3083" s="105" t="s">
        <v>230</v>
      </c>
      <c r="K3083" s="121" t="s">
        <v>14565</v>
      </c>
      <c r="L3083" t="s">
        <v>10565</v>
      </c>
      <c r="M3083" t="s">
        <v>10566</v>
      </c>
      <c r="N3083" t="s">
        <v>10728</v>
      </c>
      <c r="R3083" s="16"/>
      <c r="S3083" t="s">
        <v>13248</v>
      </c>
      <c r="T3083" t="s">
        <v>10522</v>
      </c>
      <c r="U3083">
        <v>162</v>
      </c>
      <c r="V3083" t="s">
        <v>14566</v>
      </c>
      <c r="W3083">
        <v>6</v>
      </c>
      <c r="X3083" s="30" t="s">
        <v>14424</v>
      </c>
      <c r="Y3083" s="30">
        <v>0</v>
      </c>
      <c r="Z3083" s="30">
        <v>1</v>
      </c>
      <c r="AA3083" s="30" t="s">
        <v>10569</v>
      </c>
      <c r="AB3083" t="s">
        <v>14567</v>
      </c>
      <c r="AC3083" t="s">
        <v>11023</v>
      </c>
      <c r="AD3083" t="b">
        <v>0</v>
      </c>
      <c r="AF3083" t="str">
        <f t="shared" si="193"/>
        <v>571 /692 /571 /163 /162 /163 /MSS Upwood</v>
      </c>
      <c r="AG3083">
        <f t="shared" si="194"/>
        <v>7</v>
      </c>
      <c r="AH3083">
        <f t="shared" si="195"/>
        <v>7</v>
      </c>
    </row>
    <row r="3084" spans="1:34" x14ac:dyDescent="0.25">
      <c r="A3084" s="13" t="s">
        <v>6398</v>
      </c>
      <c r="B3084" t="s">
        <v>1931</v>
      </c>
      <c r="C3084" s="16"/>
      <c r="D3084" s="16"/>
      <c r="E3084" s="16"/>
      <c r="F3084" s="17">
        <v>21</v>
      </c>
      <c r="G3084" s="17" t="s">
        <v>309</v>
      </c>
      <c r="H3084" s="17">
        <v>1947</v>
      </c>
      <c r="I3084" s="71" t="str">
        <f t="shared" si="192"/>
        <v>October 21, 1947</v>
      </c>
      <c r="J3084" s="105"/>
      <c r="K3084" s="121" t="s">
        <v>16473</v>
      </c>
      <c r="L3084" t="s">
        <v>10801</v>
      </c>
      <c r="R3084" s="16"/>
      <c r="W3084">
        <v>10</v>
      </c>
      <c r="X3084" s="30"/>
      <c r="Y3084" s="30">
        <v>0</v>
      </c>
      <c r="Z3084" s="30">
        <v>1</v>
      </c>
      <c r="AA3084" s="30" t="e">
        <v>#N/A</v>
      </c>
      <c r="AB3084" t="s">
        <v>10592</v>
      </c>
      <c r="AC3084" t="s">
        <v>11023</v>
      </c>
      <c r="AD3084" t="b">
        <v>0</v>
      </c>
      <c r="AF3084" t="str">
        <f t="shared" si="193"/>
        <v/>
      </c>
      <c r="AG3084">
        <f t="shared" si="194"/>
        <v>1</v>
      </c>
      <c r="AH3084">
        <f t="shared" si="195"/>
        <v>1</v>
      </c>
    </row>
    <row r="3085" spans="1:34" x14ac:dyDescent="0.25">
      <c r="A3085" s="13" t="s">
        <v>6399</v>
      </c>
      <c r="B3085" t="s">
        <v>1931</v>
      </c>
      <c r="C3085" s="16"/>
      <c r="D3085" s="16"/>
      <c r="E3085" s="16"/>
      <c r="F3085" s="17">
        <v>21</v>
      </c>
      <c r="G3085" s="17" t="s">
        <v>309</v>
      </c>
      <c r="H3085" s="17">
        <v>1947</v>
      </c>
      <c r="I3085" s="71" t="str">
        <f t="shared" si="192"/>
        <v>October 21, 1947</v>
      </c>
      <c r="J3085" s="105"/>
      <c r="K3085" s="121" t="s">
        <v>16473</v>
      </c>
      <c r="L3085" t="s">
        <v>10801</v>
      </c>
      <c r="R3085" s="16"/>
      <c r="W3085">
        <v>10</v>
      </c>
      <c r="X3085" s="30"/>
      <c r="Y3085" s="30">
        <v>0</v>
      </c>
      <c r="Z3085" s="30">
        <v>1</v>
      </c>
      <c r="AA3085" s="30" t="e">
        <v>#N/A</v>
      </c>
      <c r="AB3085" t="s">
        <v>10592</v>
      </c>
      <c r="AC3085" t="s">
        <v>11023</v>
      </c>
      <c r="AD3085" t="b">
        <v>0</v>
      </c>
      <c r="AF3085" t="str">
        <f t="shared" si="193"/>
        <v/>
      </c>
      <c r="AG3085">
        <f t="shared" si="194"/>
        <v>1</v>
      </c>
      <c r="AH3085">
        <f t="shared" si="195"/>
        <v>1</v>
      </c>
    </row>
    <row r="3086" spans="1:34" x14ac:dyDescent="0.25">
      <c r="A3086" s="13" t="s">
        <v>6400</v>
      </c>
      <c r="B3086" t="s">
        <v>1931</v>
      </c>
      <c r="C3086" s="16"/>
      <c r="D3086" s="16"/>
      <c r="E3086" s="16"/>
      <c r="F3086" s="17">
        <v>21</v>
      </c>
      <c r="G3086" s="17" t="s">
        <v>309</v>
      </c>
      <c r="H3086" s="17">
        <v>1947</v>
      </c>
      <c r="I3086" s="71" t="str">
        <f t="shared" si="192"/>
        <v>October 21, 1947</v>
      </c>
      <c r="J3086" s="105"/>
      <c r="K3086" s="121" t="s">
        <v>16473</v>
      </c>
      <c r="L3086" t="s">
        <v>10801</v>
      </c>
      <c r="R3086" s="16"/>
      <c r="W3086">
        <v>10</v>
      </c>
      <c r="X3086" s="30"/>
      <c r="Y3086" s="30">
        <v>0</v>
      </c>
      <c r="Z3086" s="30">
        <v>1</v>
      </c>
      <c r="AA3086" s="30" t="e">
        <v>#N/A</v>
      </c>
      <c r="AB3086" t="s">
        <v>10592</v>
      </c>
      <c r="AC3086" t="s">
        <v>11023</v>
      </c>
      <c r="AD3086" t="b">
        <v>0</v>
      </c>
      <c r="AF3086" t="str">
        <f t="shared" si="193"/>
        <v/>
      </c>
      <c r="AG3086">
        <f t="shared" si="194"/>
        <v>1</v>
      </c>
      <c r="AH3086">
        <f t="shared" si="195"/>
        <v>1</v>
      </c>
    </row>
    <row r="3087" spans="1:34" x14ac:dyDescent="0.25">
      <c r="A3087" s="13" t="s">
        <v>3457</v>
      </c>
      <c r="B3087" t="s">
        <v>1931</v>
      </c>
      <c r="C3087" s="16" t="s">
        <v>1122</v>
      </c>
      <c r="D3087" s="16" t="s">
        <v>236</v>
      </c>
      <c r="E3087" s="16" t="s">
        <v>316</v>
      </c>
      <c r="F3087" s="17">
        <v>27</v>
      </c>
      <c r="G3087" s="17" t="s">
        <v>260</v>
      </c>
      <c r="H3087" s="17">
        <v>1945</v>
      </c>
      <c r="I3087" s="71" t="str">
        <f t="shared" si="192"/>
        <v>June 27, 1945</v>
      </c>
      <c r="J3087" s="105" t="s">
        <v>230</v>
      </c>
      <c r="K3087" s="121" t="s">
        <v>14553</v>
      </c>
      <c r="L3087" t="s">
        <v>10565</v>
      </c>
      <c r="M3087" t="s">
        <v>10566</v>
      </c>
      <c r="N3087" t="s">
        <v>10583</v>
      </c>
      <c r="R3087" s="16"/>
      <c r="W3087">
        <v>6</v>
      </c>
      <c r="X3087" s="30" t="s">
        <v>14424</v>
      </c>
      <c r="Y3087" s="30">
        <v>0</v>
      </c>
      <c r="Z3087" s="30">
        <v>1</v>
      </c>
      <c r="AA3087" s="30" t="s">
        <v>10569</v>
      </c>
      <c r="AB3087" t="s">
        <v>1122</v>
      </c>
      <c r="AC3087" t="s">
        <v>11023</v>
      </c>
      <c r="AD3087" t="b">
        <v>0</v>
      </c>
      <c r="AF3087" t="str">
        <f t="shared" si="193"/>
        <v>13MU</v>
      </c>
      <c r="AG3087">
        <f t="shared" si="194"/>
        <v>1</v>
      </c>
      <c r="AH3087">
        <f t="shared" si="195"/>
        <v>1</v>
      </c>
    </row>
    <row r="3088" spans="1:34" x14ac:dyDescent="0.25">
      <c r="A3088" s="13" t="s">
        <v>5862</v>
      </c>
      <c r="B3088" t="s">
        <v>1931</v>
      </c>
      <c r="C3088" s="16">
        <v>162</v>
      </c>
      <c r="D3088" s="16"/>
      <c r="E3088" s="16"/>
      <c r="F3088" s="17">
        <v>7</v>
      </c>
      <c r="G3088" s="17" t="s">
        <v>326</v>
      </c>
      <c r="H3088" s="17">
        <v>1947</v>
      </c>
      <c r="I3088" s="71" t="str">
        <f t="shared" si="192"/>
        <v>November 7, 1947</v>
      </c>
      <c r="J3088" s="105"/>
      <c r="K3088" s="121" t="s">
        <v>16119</v>
      </c>
      <c r="L3088" t="s">
        <v>10801</v>
      </c>
      <c r="R3088" s="16"/>
      <c r="W3088">
        <v>11</v>
      </c>
      <c r="X3088" s="30"/>
      <c r="Y3088" s="30">
        <v>0</v>
      </c>
      <c r="Z3088" s="30">
        <v>1</v>
      </c>
      <c r="AA3088" s="30" t="e">
        <v>#N/A</v>
      </c>
      <c r="AB3088">
        <v>162</v>
      </c>
      <c r="AC3088" t="s">
        <v>11023</v>
      </c>
      <c r="AD3088" t="b">
        <v>0</v>
      </c>
      <c r="AF3088" t="str">
        <f t="shared" si="193"/>
        <v>162</v>
      </c>
      <c r="AG3088">
        <f t="shared" si="194"/>
        <v>1</v>
      </c>
      <c r="AH3088">
        <f t="shared" si="195"/>
        <v>1</v>
      </c>
    </row>
    <row r="3089" spans="1:34" x14ac:dyDescent="0.25">
      <c r="A3089" s="13" t="s">
        <v>5863</v>
      </c>
      <c r="B3089" t="s">
        <v>1931</v>
      </c>
      <c r="C3089" s="16">
        <v>162</v>
      </c>
      <c r="D3089" s="16"/>
      <c r="E3089" s="16"/>
      <c r="F3089" s="17">
        <v>7</v>
      </c>
      <c r="G3089" s="17" t="s">
        <v>326</v>
      </c>
      <c r="H3089" s="17">
        <v>1947</v>
      </c>
      <c r="I3089" s="71" t="str">
        <f t="shared" si="192"/>
        <v>November 7, 1947</v>
      </c>
      <c r="J3089" s="105"/>
      <c r="K3089" s="121" t="s">
        <v>16119</v>
      </c>
      <c r="L3089" t="s">
        <v>10801</v>
      </c>
      <c r="R3089" s="16"/>
      <c r="W3089">
        <v>11</v>
      </c>
      <c r="X3089" s="30"/>
      <c r="Y3089" s="30">
        <v>0</v>
      </c>
      <c r="Z3089" s="30">
        <v>1</v>
      </c>
      <c r="AA3089" s="30" t="e">
        <v>#N/A</v>
      </c>
      <c r="AB3089">
        <v>162</v>
      </c>
      <c r="AC3089" t="s">
        <v>11023</v>
      </c>
      <c r="AD3089" t="b">
        <v>0</v>
      </c>
      <c r="AF3089" t="str">
        <f t="shared" si="193"/>
        <v>162</v>
      </c>
      <c r="AG3089">
        <f t="shared" si="194"/>
        <v>1</v>
      </c>
      <c r="AH3089">
        <f t="shared" si="195"/>
        <v>1</v>
      </c>
    </row>
    <row r="3090" spans="1:34" x14ac:dyDescent="0.25">
      <c r="A3090" s="13" t="s">
        <v>3142</v>
      </c>
      <c r="B3090" t="s">
        <v>1931</v>
      </c>
      <c r="C3090" s="16" t="s">
        <v>3143</v>
      </c>
      <c r="D3090" s="16" t="s">
        <v>236</v>
      </c>
      <c r="E3090" s="16" t="s">
        <v>10</v>
      </c>
      <c r="F3090" s="17">
        <v>25</v>
      </c>
      <c r="G3090" s="17" t="s">
        <v>250</v>
      </c>
      <c r="H3090" s="17">
        <v>1945</v>
      </c>
      <c r="I3090" s="71" t="str">
        <f t="shared" si="192"/>
        <v>April 25, 1945</v>
      </c>
      <c r="J3090" s="105" t="s">
        <v>230</v>
      </c>
      <c r="K3090" s="121" t="s">
        <v>14286</v>
      </c>
      <c r="L3090" t="s">
        <v>10565</v>
      </c>
      <c r="M3090" t="s">
        <v>10566</v>
      </c>
      <c r="N3090" t="s">
        <v>10728</v>
      </c>
      <c r="R3090" s="16"/>
      <c r="W3090">
        <v>4</v>
      </c>
      <c r="X3090" s="30" t="s">
        <v>11782</v>
      </c>
      <c r="Y3090" s="30">
        <v>1</v>
      </c>
      <c r="Z3090" s="30">
        <v>1</v>
      </c>
      <c r="AA3090" s="30" t="s">
        <v>10558</v>
      </c>
      <c r="AB3090">
        <v>142</v>
      </c>
      <c r="AC3090" t="s">
        <v>11023</v>
      </c>
      <c r="AD3090" t="b">
        <v>0</v>
      </c>
      <c r="AF3090" t="str">
        <f t="shared" si="193"/>
        <v>162 /142</v>
      </c>
      <c r="AG3090">
        <f t="shared" si="194"/>
        <v>2</v>
      </c>
      <c r="AH3090">
        <f t="shared" si="195"/>
        <v>2</v>
      </c>
    </row>
    <row r="3091" spans="1:34" x14ac:dyDescent="0.25">
      <c r="A3091" s="13" t="s">
        <v>6486</v>
      </c>
      <c r="B3091" t="s">
        <v>1931</v>
      </c>
      <c r="C3091" s="16"/>
      <c r="D3091" s="16"/>
      <c r="E3091" s="16"/>
      <c r="F3091" s="17">
        <v>22</v>
      </c>
      <c r="G3091" s="17" t="s">
        <v>309</v>
      </c>
      <c r="H3091" s="17">
        <v>1947</v>
      </c>
      <c r="I3091" s="71" t="str">
        <f t="shared" si="192"/>
        <v>October 22, 1947</v>
      </c>
      <c r="J3091" s="105"/>
      <c r="K3091" s="121" t="s">
        <v>16517</v>
      </c>
      <c r="L3091" t="s">
        <v>10801</v>
      </c>
      <c r="R3091" s="16"/>
      <c r="W3091">
        <v>10</v>
      </c>
      <c r="X3091" s="30"/>
      <c r="Y3091" s="30">
        <v>0</v>
      </c>
      <c r="Z3091" s="30">
        <v>1</v>
      </c>
      <c r="AA3091" s="30" t="e">
        <v>#N/A</v>
      </c>
      <c r="AB3091" t="s">
        <v>10592</v>
      </c>
      <c r="AC3091" t="s">
        <v>11023</v>
      </c>
      <c r="AD3091" t="b">
        <v>0</v>
      </c>
      <c r="AF3091" t="str">
        <f t="shared" si="193"/>
        <v/>
      </c>
      <c r="AG3091">
        <f t="shared" si="194"/>
        <v>1</v>
      </c>
      <c r="AH3091">
        <f t="shared" si="195"/>
        <v>1</v>
      </c>
    </row>
    <row r="3092" spans="1:34" x14ac:dyDescent="0.25">
      <c r="A3092" s="13" t="s">
        <v>3931</v>
      </c>
      <c r="B3092" t="s">
        <v>1931</v>
      </c>
      <c r="C3092" s="16" t="s">
        <v>3932</v>
      </c>
      <c r="D3092" s="16" t="s">
        <v>236</v>
      </c>
      <c r="E3092" s="16" t="s">
        <v>969</v>
      </c>
      <c r="F3092" s="17">
        <v>23</v>
      </c>
      <c r="G3092" s="17" t="s">
        <v>309</v>
      </c>
      <c r="H3092" s="17">
        <v>1945</v>
      </c>
      <c r="I3092" s="71" t="str">
        <f t="shared" si="192"/>
        <v>October 23, 1945</v>
      </c>
      <c r="J3092" s="105"/>
      <c r="K3092" s="121" t="s">
        <v>14944</v>
      </c>
      <c r="L3092" t="s">
        <v>10867</v>
      </c>
      <c r="R3092" s="16"/>
      <c r="W3092">
        <v>10</v>
      </c>
      <c r="X3092" s="30"/>
      <c r="Y3092" s="30">
        <v>0</v>
      </c>
      <c r="Z3092" s="30">
        <v>1</v>
      </c>
      <c r="AA3092" s="30" t="e">
        <v>#N/A</v>
      </c>
      <c r="AB3092" t="s">
        <v>2822</v>
      </c>
      <c r="AC3092" t="s">
        <v>11023</v>
      </c>
      <c r="AD3092" t="b">
        <v>0</v>
      </c>
      <c r="AF3092" t="str">
        <f t="shared" si="193"/>
        <v>ME /RN</v>
      </c>
      <c r="AG3092">
        <f t="shared" si="194"/>
        <v>2</v>
      </c>
      <c r="AH3092">
        <f t="shared" si="195"/>
        <v>2</v>
      </c>
    </row>
    <row r="3093" spans="1:34" x14ac:dyDescent="0.25">
      <c r="A3093" s="13" t="s">
        <v>6401</v>
      </c>
      <c r="B3093" t="s">
        <v>1931</v>
      </c>
      <c r="C3093" s="16"/>
      <c r="D3093" s="16"/>
      <c r="E3093" s="16"/>
      <c r="F3093" s="17">
        <v>21</v>
      </c>
      <c r="G3093" s="17" t="s">
        <v>309</v>
      </c>
      <c r="H3093" s="17">
        <v>1947</v>
      </c>
      <c r="I3093" s="71" t="str">
        <f t="shared" si="192"/>
        <v>October 21, 1947</v>
      </c>
      <c r="J3093" s="105"/>
      <c r="K3093" s="121" t="s">
        <v>16473</v>
      </c>
      <c r="L3093" t="s">
        <v>10801</v>
      </c>
      <c r="R3093" s="16"/>
      <c r="W3093">
        <v>10</v>
      </c>
      <c r="X3093" s="30"/>
      <c r="Y3093" s="30">
        <v>0</v>
      </c>
      <c r="Z3093" s="30">
        <v>1</v>
      </c>
      <c r="AA3093" s="30" t="e">
        <v>#N/A</v>
      </c>
      <c r="AB3093" t="s">
        <v>10592</v>
      </c>
      <c r="AC3093" t="s">
        <v>11023</v>
      </c>
      <c r="AD3093" t="b">
        <v>0</v>
      </c>
      <c r="AF3093" t="str">
        <f t="shared" si="193"/>
        <v/>
      </c>
      <c r="AG3093">
        <f t="shared" si="194"/>
        <v>1</v>
      </c>
      <c r="AH3093">
        <f t="shared" si="195"/>
        <v>1</v>
      </c>
    </row>
    <row r="3094" spans="1:34" x14ac:dyDescent="0.25">
      <c r="A3094" s="13" t="s">
        <v>3213</v>
      </c>
      <c r="B3094" t="s">
        <v>1931</v>
      </c>
      <c r="C3094" s="16" t="s">
        <v>2822</v>
      </c>
      <c r="D3094" s="16" t="s">
        <v>236</v>
      </c>
      <c r="E3094" s="16" t="s">
        <v>969</v>
      </c>
      <c r="F3094" s="17">
        <v>8</v>
      </c>
      <c r="G3094" s="17" t="s">
        <v>253</v>
      </c>
      <c r="H3094" s="17">
        <v>1945</v>
      </c>
      <c r="I3094" s="71" t="str">
        <f t="shared" si="192"/>
        <v>May 8, 1945</v>
      </c>
      <c r="J3094" s="105" t="s">
        <v>230</v>
      </c>
      <c r="K3094" s="121" t="s">
        <v>14358</v>
      </c>
      <c r="L3094" t="s">
        <v>10867</v>
      </c>
      <c r="R3094" s="16"/>
      <c r="W3094">
        <v>5</v>
      </c>
      <c r="X3094" s="30" t="s">
        <v>14322</v>
      </c>
      <c r="Y3094" s="30">
        <v>0</v>
      </c>
      <c r="Z3094" s="30">
        <v>1</v>
      </c>
      <c r="AA3094" s="30" t="s">
        <v>10569</v>
      </c>
      <c r="AB3094" t="s">
        <v>2822</v>
      </c>
      <c r="AC3094" t="s">
        <v>11023</v>
      </c>
      <c r="AD3094" t="b">
        <v>0</v>
      </c>
      <c r="AF3094" t="str">
        <f t="shared" si="193"/>
        <v>RN</v>
      </c>
      <c r="AG3094">
        <f t="shared" si="194"/>
        <v>1</v>
      </c>
      <c r="AH3094">
        <f t="shared" si="195"/>
        <v>1</v>
      </c>
    </row>
    <row r="3095" spans="1:34" x14ac:dyDescent="0.25">
      <c r="A3095" s="13" t="s">
        <v>6402</v>
      </c>
      <c r="B3095" t="s">
        <v>1931</v>
      </c>
      <c r="C3095" s="16"/>
      <c r="D3095" s="16"/>
      <c r="E3095" s="16"/>
      <c r="F3095" s="17">
        <v>21</v>
      </c>
      <c r="G3095" s="17" t="s">
        <v>309</v>
      </c>
      <c r="H3095" s="17">
        <v>1947</v>
      </c>
      <c r="I3095" s="71" t="str">
        <f t="shared" si="192"/>
        <v>October 21, 1947</v>
      </c>
      <c r="J3095" s="105"/>
      <c r="K3095" s="121" t="s">
        <v>16473</v>
      </c>
      <c r="L3095" t="s">
        <v>10801</v>
      </c>
      <c r="R3095" s="16"/>
      <c r="W3095">
        <v>10</v>
      </c>
      <c r="X3095" s="30"/>
      <c r="Y3095" s="30">
        <v>0</v>
      </c>
      <c r="Z3095" s="30">
        <v>1</v>
      </c>
      <c r="AA3095" s="30" t="e">
        <v>#N/A</v>
      </c>
      <c r="AB3095" t="s">
        <v>10592</v>
      </c>
      <c r="AC3095" t="s">
        <v>11023</v>
      </c>
      <c r="AD3095" t="b">
        <v>0</v>
      </c>
      <c r="AF3095" t="str">
        <f t="shared" si="193"/>
        <v/>
      </c>
      <c r="AG3095">
        <f t="shared" si="194"/>
        <v>1</v>
      </c>
      <c r="AH3095">
        <f t="shared" si="195"/>
        <v>1</v>
      </c>
    </row>
    <row r="3096" spans="1:34" x14ac:dyDescent="0.25">
      <c r="A3096" s="13" t="s">
        <v>2732</v>
      </c>
      <c r="B3096" t="s">
        <v>1931</v>
      </c>
      <c r="C3096" s="16">
        <v>163</v>
      </c>
      <c r="D3096" s="16" t="s">
        <v>236</v>
      </c>
      <c r="E3096" s="16" t="s">
        <v>10</v>
      </c>
      <c r="F3096" s="17">
        <v>5</v>
      </c>
      <c r="G3096" s="17" t="s">
        <v>247</v>
      </c>
      <c r="H3096" s="17">
        <v>1945</v>
      </c>
      <c r="I3096" s="71" t="str">
        <f t="shared" si="192"/>
        <v>March 5, 1945</v>
      </c>
      <c r="J3096" s="105" t="s">
        <v>230</v>
      </c>
      <c r="K3096" s="121" t="s">
        <v>13789</v>
      </c>
      <c r="L3096" t="s">
        <v>10565</v>
      </c>
      <c r="M3096" t="s">
        <v>10636</v>
      </c>
      <c r="N3096" t="s">
        <v>13790</v>
      </c>
      <c r="R3096" s="16"/>
      <c r="T3096" t="s">
        <v>81</v>
      </c>
      <c r="U3096">
        <v>163</v>
      </c>
      <c r="V3096" t="s">
        <v>13791</v>
      </c>
      <c r="W3096">
        <v>3</v>
      </c>
      <c r="X3096" s="30" t="s">
        <v>13748</v>
      </c>
      <c r="Y3096" s="30">
        <v>1</v>
      </c>
      <c r="Z3096" s="30">
        <v>1</v>
      </c>
      <c r="AA3096" s="30" t="s">
        <v>10558</v>
      </c>
      <c r="AB3096">
        <v>163</v>
      </c>
      <c r="AC3096" t="s">
        <v>11023</v>
      </c>
      <c r="AD3096" t="b">
        <v>0</v>
      </c>
      <c r="AF3096" t="str">
        <f t="shared" si="193"/>
        <v>163</v>
      </c>
      <c r="AG3096">
        <f t="shared" si="194"/>
        <v>1</v>
      </c>
      <c r="AH3096">
        <f t="shared" si="195"/>
        <v>1</v>
      </c>
    </row>
    <row r="3097" spans="1:34" x14ac:dyDescent="0.25">
      <c r="A3097" s="13" t="s">
        <v>2250</v>
      </c>
      <c r="B3097" t="s">
        <v>1931</v>
      </c>
      <c r="C3097" s="16" t="s">
        <v>1128</v>
      </c>
      <c r="D3097" s="16" t="s">
        <v>809</v>
      </c>
      <c r="E3097" s="16" t="s">
        <v>416</v>
      </c>
      <c r="F3097" s="17">
        <v>16</v>
      </c>
      <c r="G3097" s="17" t="s">
        <v>238</v>
      </c>
      <c r="H3097" s="17">
        <v>1944</v>
      </c>
      <c r="I3097" s="71" t="str">
        <f t="shared" si="192"/>
        <v>December 16, 1944</v>
      </c>
      <c r="J3097" s="105" t="s">
        <v>230</v>
      </c>
      <c r="K3097" s="121" t="s">
        <v>13215</v>
      </c>
      <c r="L3097" s="121" t="s">
        <v>10565</v>
      </c>
      <c r="M3097" t="s">
        <v>10566</v>
      </c>
      <c r="N3097" t="s">
        <v>10865</v>
      </c>
      <c r="R3097" s="16"/>
      <c r="W3097" s="30">
        <v>12</v>
      </c>
      <c r="X3097" s="30" t="s">
        <v>13135</v>
      </c>
      <c r="Y3097" s="30">
        <v>1</v>
      </c>
      <c r="Z3097" s="30">
        <v>1</v>
      </c>
      <c r="AA3097" s="30" t="s">
        <v>10569</v>
      </c>
      <c r="AB3097" t="s">
        <v>1128</v>
      </c>
      <c r="AC3097" t="s">
        <v>11023</v>
      </c>
      <c r="AD3097" t="b">
        <v>0</v>
      </c>
      <c r="AF3097" t="str">
        <f t="shared" si="193"/>
        <v>45 Gp</v>
      </c>
      <c r="AG3097">
        <f t="shared" si="194"/>
        <v>1</v>
      </c>
      <c r="AH3097">
        <f t="shared" si="195"/>
        <v>1</v>
      </c>
    </row>
    <row r="3098" spans="1:34" x14ac:dyDescent="0.25">
      <c r="A3098" s="13" t="s">
        <v>6403</v>
      </c>
      <c r="B3098" t="s">
        <v>1931</v>
      </c>
      <c r="C3098" s="16"/>
      <c r="D3098" s="16"/>
      <c r="E3098" s="16"/>
      <c r="F3098" s="17">
        <v>21</v>
      </c>
      <c r="G3098" s="17" t="s">
        <v>309</v>
      </c>
      <c r="H3098" s="17">
        <v>1947</v>
      </c>
      <c r="I3098" s="71" t="str">
        <f t="shared" si="192"/>
        <v>October 21, 1947</v>
      </c>
      <c r="J3098" s="105"/>
      <c r="K3098" s="121" t="s">
        <v>16473</v>
      </c>
      <c r="L3098" t="s">
        <v>10801</v>
      </c>
      <c r="R3098" s="16"/>
      <c r="W3098">
        <v>10</v>
      </c>
      <c r="X3098" s="30"/>
      <c r="Y3098" s="30">
        <v>0</v>
      </c>
      <c r="Z3098" s="30">
        <v>1</v>
      </c>
      <c r="AA3098" s="30" t="e">
        <v>#N/A</v>
      </c>
      <c r="AB3098" t="s">
        <v>10592</v>
      </c>
      <c r="AC3098" t="s">
        <v>11023</v>
      </c>
      <c r="AD3098" t="b">
        <v>0</v>
      </c>
      <c r="AF3098" t="str">
        <f t="shared" si="193"/>
        <v/>
      </c>
      <c r="AG3098">
        <f t="shared" si="194"/>
        <v>1</v>
      </c>
      <c r="AH3098">
        <f t="shared" si="195"/>
        <v>1</v>
      </c>
    </row>
    <row r="3099" spans="1:34" x14ac:dyDescent="0.25">
      <c r="A3099" s="13" t="s">
        <v>5736</v>
      </c>
      <c r="B3099" t="s">
        <v>1931</v>
      </c>
      <c r="C3099" s="16" t="s">
        <v>2822</v>
      </c>
      <c r="D3099" s="16"/>
      <c r="E3099" s="16"/>
      <c r="F3099" s="17">
        <v>4</v>
      </c>
      <c r="G3099" s="17" t="s">
        <v>294</v>
      </c>
      <c r="H3099" s="17">
        <v>1947</v>
      </c>
      <c r="I3099" s="71" t="str">
        <f t="shared" si="192"/>
        <v>September 4, 1947</v>
      </c>
      <c r="J3099" s="105"/>
      <c r="K3099" s="121" t="s">
        <v>16046</v>
      </c>
      <c r="L3099" t="s">
        <v>10801</v>
      </c>
      <c r="R3099" s="16"/>
      <c r="W3099">
        <v>9</v>
      </c>
      <c r="X3099" s="30"/>
      <c r="Y3099" s="30">
        <v>0</v>
      </c>
      <c r="Z3099" s="30">
        <v>1</v>
      </c>
      <c r="AA3099" s="30" t="e">
        <v>#N/A</v>
      </c>
      <c r="AB3099" t="s">
        <v>2822</v>
      </c>
      <c r="AC3099" t="s">
        <v>11023</v>
      </c>
      <c r="AD3099" t="b">
        <v>0</v>
      </c>
      <c r="AF3099" t="str">
        <f t="shared" si="193"/>
        <v>RN</v>
      </c>
      <c r="AG3099">
        <f t="shared" si="194"/>
        <v>1</v>
      </c>
      <c r="AH3099">
        <f t="shared" si="195"/>
        <v>1</v>
      </c>
    </row>
    <row r="3100" spans="1:34" x14ac:dyDescent="0.25">
      <c r="A3100" s="13" t="s">
        <v>6460</v>
      </c>
      <c r="B3100" t="s">
        <v>1931</v>
      </c>
      <c r="C3100" s="16">
        <v>163</v>
      </c>
      <c r="D3100" s="16"/>
      <c r="E3100" s="16"/>
      <c r="F3100" s="17">
        <v>22</v>
      </c>
      <c r="G3100" s="17" t="s">
        <v>309</v>
      </c>
      <c r="H3100" s="17">
        <v>1947</v>
      </c>
      <c r="I3100" s="71" t="str">
        <f t="shared" si="192"/>
        <v>October 22, 1947</v>
      </c>
      <c r="J3100" s="105"/>
      <c r="K3100" s="121" t="s">
        <v>16517</v>
      </c>
      <c r="L3100" t="s">
        <v>10801</v>
      </c>
      <c r="R3100" s="16"/>
      <c r="T3100" t="s">
        <v>64</v>
      </c>
      <c r="U3100">
        <v>163</v>
      </c>
      <c r="V3100" t="s">
        <v>16523</v>
      </c>
      <c r="W3100">
        <v>10</v>
      </c>
      <c r="X3100" s="30"/>
      <c r="Y3100" s="30">
        <v>0</v>
      </c>
      <c r="Z3100" s="30">
        <v>1</v>
      </c>
      <c r="AA3100" s="30" t="e">
        <v>#N/A</v>
      </c>
      <c r="AB3100">
        <v>163</v>
      </c>
      <c r="AC3100" t="s">
        <v>11023</v>
      </c>
      <c r="AD3100" t="b">
        <v>0</v>
      </c>
      <c r="AF3100" t="str">
        <f t="shared" si="193"/>
        <v>163</v>
      </c>
      <c r="AG3100">
        <f t="shared" si="194"/>
        <v>1</v>
      </c>
      <c r="AH3100">
        <f t="shared" si="195"/>
        <v>1</v>
      </c>
    </row>
    <row r="3101" spans="1:34" x14ac:dyDescent="0.25">
      <c r="A3101" s="13" t="s">
        <v>3147</v>
      </c>
      <c r="B3101" t="s">
        <v>1931</v>
      </c>
      <c r="C3101" s="16">
        <v>163</v>
      </c>
      <c r="D3101" s="16" t="s">
        <v>236</v>
      </c>
      <c r="E3101" s="16" t="s">
        <v>10</v>
      </c>
      <c r="F3101" s="17">
        <v>25</v>
      </c>
      <c r="G3101" s="17" t="s">
        <v>250</v>
      </c>
      <c r="H3101" s="17">
        <v>1945</v>
      </c>
      <c r="I3101" s="71" t="str">
        <f t="shared" si="192"/>
        <v>April 25, 1945</v>
      </c>
      <c r="J3101" s="105" t="s">
        <v>230</v>
      </c>
      <c r="K3101" s="121" t="s">
        <v>14289</v>
      </c>
      <c r="L3101" t="s">
        <v>10565</v>
      </c>
      <c r="M3101" t="s">
        <v>10566</v>
      </c>
      <c r="N3101" t="s">
        <v>10728</v>
      </c>
      <c r="R3101" s="16"/>
      <c r="T3101" t="s">
        <v>22</v>
      </c>
      <c r="U3101">
        <v>163</v>
      </c>
      <c r="V3101" t="s">
        <v>14290</v>
      </c>
      <c r="W3101">
        <v>4</v>
      </c>
      <c r="X3101" s="30" t="s">
        <v>11782</v>
      </c>
      <c r="Y3101" s="30">
        <v>1</v>
      </c>
      <c r="Z3101" s="30">
        <v>1</v>
      </c>
      <c r="AA3101" s="30" t="s">
        <v>10558</v>
      </c>
      <c r="AB3101">
        <v>163</v>
      </c>
      <c r="AC3101" t="s">
        <v>11023</v>
      </c>
      <c r="AD3101" t="b">
        <v>0</v>
      </c>
      <c r="AF3101" t="str">
        <f t="shared" si="193"/>
        <v>163</v>
      </c>
      <c r="AG3101">
        <f t="shared" si="194"/>
        <v>1</v>
      </c>
      <c r="AH3101">
        <f t="shared" si="195"/>
        <v>1</v>
      </c>
    </row>
    <row r="3102" spans="1:34" x14ac:dyDescent="0.25">
      <c r="A3102" s="13" t="s">
        <v>3199</v>
      </c>
      <c r="B3102" t="s">
        <v>1931</v>
      </c>
      <c r="C3102" s="16">
        <v>627</v>
      </c>
      <c r="D3102" s="16" t="s">
        <v>236</v>
      </c>
      <c r="E3102" s="16" t="s">
        <v>10</v>
      </c>
      <c r="F3102" s="17">
        <v>5</v>
      </c>
      <c r="G3102" s="17" t="s">
        <v>253</v>
      </c>
      <c r="H3102" s="17">
        <v>1945</v>
      </c>
      <c r="I3102" s="71" t="str">
        <f t="shared" si="192"/>
        <v>May 5, 1945</v>
      </c>
      <c r="J3102" s="105" t="s">
        <v>230</v>
      </c>
      <c r="K3102" s="121" t="s">
        <v>14345</v>
      </c>
      <c r="L3102" t="s">
        <v>10565</v>
      </c>
      <c r="M3102" t="s">
        <v>10566</v>
      </c>
      <c r="N3102" t="s">
        <v>10942</v>
      </c>
      <c r="R3102" s="16"/>
      <c r="S3102" t="s">
        <v>11375</v>
      </c>
      <c r="T3102" t="s">
        <v>10524</v>
      </c>
      <c r="U3102">
        <v>627</v>
      </c>
      <c r="V3102" t="s">
        <v>14346</v>
      </c>
      <c r="W3102">
        <v>5</v>
      </c>
      <c r="X3102" s="30" t="s">
        <v>14322</v>
      </c>
      <c r="Y3102" s="30">
        <v>1</v>
      </c>
      <c r="Z3102" s="30">
        <v>1</v>
      </c>
      <c r="AA3102" s="30" t="s">
        <v>10558</v>
      </c>
      <c r="AB3102">
        <v>627</v>
      </c>
      <c r="AC3102" t="s">
        <v>11023</v>
      </c>
      <c r="AD3102" t="b">
        <v>0</v>
      </c>
      <c r="AF3102" t="str">
        <f t="shared" si="193"/>
        <v>627</v>
      </c>
      <c r="AG3102">
        <f t="shared" si="194"/>
        <v>1</v>
      </c>
      <c r="AH3102">
        <f t="shared" si="195"/>
        <v>1</v>
      </c>
    </row>
    <row r="3103" spans="1:34" x14ac:dyDescent="0.25">
      <c r="A3103" s="13" t="s">
        <v>2251</v>
      </c>
      <c r="B3103" t="s">
        <v>1931</v>
      </c>
      <c r="C3103" s="16" t="s">
        <v>1128</v>
      </c>
      <c r="D3103" s="16" t="s">
        <v>809</v>
      </c>
      <c r="E3103" s="16" t="s">
        <v>416</v>
      </c>
      <c r="F3103" s="17">
        <v>16</v>
      </c>
      <c r="G3103" s="17" t="s">
        <v>238</v>
      </c>
      <c r="H3103" s="17">
        <v>1944</v>
      </c>
      <c r="I3103" s="71" t="str">
        <f t="shared" si="192"/>
        <v>December 16, 1944</v>
      </c>
      <c r="J3103" s="105" t="s">
        <v>230</v>
      </c>
      <c r="K3103" s="121" t="s">
        <v>13216</v>
      </c>
      <c r="L3103" s="121" t="s">
        <v>10565</v>
      </c>
      <c r="M3103" t="s">
        <v>10566</v>
      </c>
      <c r="N3103" t="s">
        <v>10865</v>
      </c>
      <c r="R3103" s="16"/>
      <c r="W3103" s="30">
        <v>12</v>
      </c>
      <c r="X3103" s="30" t="s">
        <v>13135</v>
      </c>
      <c r="Y3103" s="30">
        <v>1</v>
      </c>
      <c r="Z3103" s="30">
        <v>1</v>
      </c>
      <c r="AA3103" s="30" t="s">
        <v>10569</v>
      </c>
      <c r="AB3103" t="s">
        <v>1128</v>
      </c>
      <c r="AC3103" t="s">
        <v>11023</v>
      </c>
      <c r="AD3103" t="b">
        <v>0</v>
      </c>
      <c r="AF3103" t="str">
        <f t="shared" si="193"/>
        <v>45 Gp</v>
      </c>
      <c r="AG3103">
        <f t="shared" si="194"/>
        <v>1</v>
      </c>
      <c r="AH3103">
        <f t="shared" si="195"/>
        <v>1</v>
      </c>
    </row>
    <row r="3104" spans="1:34" x14ac:dyDescent="0.25">
      <c r="A3104" s="13" t="s">
        <v>5996</v>
      </c>
      <c r="B3104" t="s">
        <v>1931</v>
      </c>
      <c r="C3104" s="16" t="s">
        <v>5997</v>
      </c>
      <c r="D3104" s="16"/>
      <c r="E3104" s="16"/>
      <c r="F3104" s="17">
        <v>13</v>
      </c>
      <c r="G3104" s="17" t="s">
        <v>365</v>
      </c>
      <c r="H3104" s="17">
        <v>1947</v>
      </c>
      <c r="I3104" s="71" t="str">
        <f t="shared" si="192"/>
        <v>February 13, 1947</v>
      </c>
      <c r="J3104" s="105"/>
      <c r="K3104" s="121" t="s">
        <v>16223</v>
      </c>
      <c r="L3104" t="s">
        <v>10801</v>
      </c>
      <c r="R3104" s="16"/>
      <c r="W3104">
        <v>2</v>
      </c>
      <c r="X3104" s="30"/>
      <c r="Y3104" s="30">
        <v>0</v>
      </c>
      <c r="Z3104" s="30">
        <v>0</v>
      </c>
      <c r="AA3104" s="30" t="e">
        <v>#N/A</v>
      </c>
      <c r="AB3104" t="s">
        <v>8007</v>
      </c>
      <c r="AC3104" t="s">
        <v>11023</v>
      </c>
      <c r="AD3104" t="b">
        <v>0</v>
      </c>
      <c r="AF3104" t="str">
        <f t="shared" si="193"/>
        <v>RN /ECFS /EFS</v>
      </c>
      <c r="AG3104">
        <f t="shared" si="194"/>
        <v>3</v>
      </c>
      <c r="AH3104">
        <f t="shared" si="195"/>
        <v>3</v>
      </c>
    </row>
    <row r="3105" spans="1:34" x14ac:dyDescent="0.25">
      <c r="A3105" s="13" t="s">
        <v>6370</v>
      </c>
      <c r="B3105" t="s">
        <v>1931</v>
      </c>
      <c r="C3105" s="16" t="s">
        <v>2822</v>
      </c>
      <c r="D3105" s="16"/>
      <c r="E3105" s="16"/>
      <c r="F3105" s="17">
        <v>21</v>
      </c>
      <c r="G3105" s="17" t="s">
        <v>309</v>
      </c>
      <c r="H3105" s="17">
        <v>1947</v>
      </c>
      <c r="I3105" s="71" t="str">
        <f t="shared" si="192"/>
        <v>October 21, 1947</v>
      </c>
      <c r="J3105" s="105"/>
      <c r="K3105" s="121" t="s">
        <v>16473</v>
      </c>
      <c r="L3105" t="s">
        <v>10801</v>
      </c>
      <c r="R3105" s="16"/>
      <c r="W3105">
        <v>10</v>
      </c>
      <c r="X3105" s="30"/>
      <c r="Y3105" s="30">
        <v>0</v>
      </c>
      <c r="Z3105" s="30">
        <v>0</v>
      </c>
      <c r="AA3105" s="30" t="e">
        <v>#N/A</v>
      </c>
      <c r="AB3105" t="s">
        <v>2822</v>
      </c>
      <c r="AC3105" t="s">
        <v>11023</v>
      </c>
      <c r="AD3105" t="b">
        <v>0</v>
      </c>
      <c r="AF3105" t="str">
        <f t="shared" si="193"/>
        <v>RN</v>
      </c>
      <c r="AG3105">
        <f t="shared" si="194"/>
        <v>1</v>
      </c>
      <c r="AH3105">
        <f t="shared" si="195"/>
        <v>1</v>
      </c>
    </row>
    <row r="3106" spans="1:34" x14ac:dyDescent="0.25">
      <c r="A3106" s="13" t="s">
        <v>6487</v>
      </c>
      <c r="B3106" t="s">
        <v>1931</v>
      </c>
      <c r="C3106" s="16"/>
      <c r="D3106" s="16"/>
      <c r="E3106" s="16"/>
      <c r="F3106" s="17">
        <v>22</v>
      </c>
      <c r="G3106" s="17" t="s">
        <v>309</v>
      </c>
      <c r="H3106" s="17">
        <v>1947</v>
      </c>
      <c r="I3106" s="71" t="str">
        <f t="shared" si="192"/>
        <v>October 22, 1947</v>
      </c>
      <c r="J3106" s="105"/>
      <c r="K3106" s="121" t="s">
        <v>16517</v>
      </c>
      <c r="L3106" t="s">
        <v>10801</v>
      </c>
      <c r="R3106" s="16"/>
      <c r="W3106">
        <v>10</v>
      </c>
      <c r="X3106" s="30"/>
      <c r="Y3106" s="30">
        <v>0</v>
      </c>
      <c r="Z3106" s="30">
        <v>0</v>
      </c>
      <c r="AA3106" s="30" t="e">
        <v>#N/A</v>
      </c>
      <c r="AB3106" t="s">
        <v>10592</v>
      </c>
      <c r="AC3106" t="s">
        <v>11023</v>
      </c>
      <c r="AD3106" t="b">
        <v>0</v>
      </c>
      <c r="AF3106" t="str">
        <f t="shared" si="193"/>
        <v/>
      </c>
      <c r="AG3106">
        <f t="shared" si="194"/>
        <v>1</v>
      </c>
      <c r="AH3106">
        <f t="shared" si="195"/>
        <v>1</v>
      </c>
    </row>
    <row r="3107" spans="1:34" x14ac:dyDescent="0.25">
      <c r="A3107" s="13" t="s">
        <v>6615</v>
      </c>
      <c r="B3107" t="s">
        <v>1931</v>
      </c>
      <c r="C3107" s="16"/>
      <c r="D3107" s="16"/>
      <c r="E3107" s="16"/>
      <c r="F3107" s="17">
        <v>25</v>
      </c>
      <c r="G3107" s="17" t="s">
        <v>309</v>
      </c>
      <c r="H3107" s="17">
        <v>1947</v>
      </c>
      <c r="I3107" s="71" t="str">
        <f t="shared" si="192"/>
        <v>October 25, 1947</v>
      </c>
      <c r="J3107" s="105"/>
      <c r="K3107" s="121" t="s">
        <v>16587</v>
      </c>
      <c r="L3107" t="s">
        <v>10801</v>
      </c>
      <c r="R3107" s="16"/>
      <c r="W3107">
        <v>10</v>
      </c>
      <c r="X3107" s="30"/>
      <c r="Y3107" s="30">
        <v>0</v>
      </c>
      <c r="Z3107" s="30">
        <v>0</v>
      </c>
      <c r="AA3107" s="30" t="e">
        <v>#N/A</v>
      </c>
      <c r="AB3107" t="s">
        <v>10592</v>
      </c>
      <c r="AC3107" t="s">
        <v>11023</v>
      </c>
      <c r="AD3107" t="b">
        <v>0</v>
      </c>
      <c r="AF3107" t="str">
        <f t="shared" si="193"/>
        <v/>
      </c>
      <c r="AG3107">
        <f t="shared" si="194"/>
        <v>1</v>
      </c>
      <c r="AH3107">
        <f t="shared" si="195"/>
        <v>1</v>
      </c>
    </row>
    <row r="3108" spans="1:34" x14ac:dyDescent="0.25">
      <c r="A3108" s="13" t="s">
        <v>5983</v>
      </c>
      <c r="B3108" t="s">
        <v>1931</v>
      </c>
      <c r="C3108" s="16" t="s">
        <v>5984</v>
      </c>
      <c r="D3108" s="16"/>
      <c r="E3108" s="16"/>
      <c r="F3108" s="17">
        <v>12</v>
      </c>
      <c r="G3108" s="17" t="s">
        <v>326</v>
      </c>
      <c r="H3108" s="17">
        <v>1947</v>
      </c>
      <c r="I3108" s="71" t="str">
        <f t="shared" si="192"/>
        <v>November 12, 1947</v>
      </c>
      <c r="J3108" s="105"/>
      <c r="K3108" s="121" t="s">
        <v>16211</v>
      </c>
      <c r="L3108" t="s">
        <v>10801</v>
      </c>
      <c r="R3108" s="16"/>
      <c r="W3108">
        <v>11</v>
      </c>
      <c r="X3108" s="30"/>
      <c r="Y3108" s="30">
        <v>0</v>
      </c>
      <c r="Z3108" s="30">
        <v>0</v>
      </c>
      <c r="AA3108" s="30" t="e">
        <v>#N/A</v>
      </c>
      <c r="AB3108" t="s">
        <v>5984</v>
      </c>
      <c r="AC3108" t="s">
        <v>11023</v>
      </c>
      <c r="AD3108" t="b">
        <v>0</v>
      </c>
      <c r="AF3108" t="str">
        <f t="shared" si="193"/>
        <v>BDU</v>
      </c>
      <c r="AG3108">
        <f t="shared" si="194"/>
        <v>1</v>
      </c>
      <c r="AH3108">
        <f t="shared" si="195"/>
        <v>1</v>
      </c>
    </row>
    <row r="3109" spans="1:34" x14ac:dyDescent="0.25">
      <c r="A3109" s="13" t="s">
        <v>3219</v>
      </c>
      <c r="B3109" t="s">
        <v>1931</v>
      </c>
      <c r="C3109" s="16" t="s">
        <v>3220</v>
      </c>
      <c r="D3109" s="16" t="s">
        <v>236</v>
      </c>
      <c r="E3109" s="16" t="s">
        <v>969</v>
      </c>
      <c r="F3109" s="17">
        <v>11</v>
      </c>
      <c r="G3109" s="17" t="s">
        <v>253</v>
      </c>
      <c r="H3109" s="17">
        <v>1945</v>
      </c>
      <c r="I3109" s="71" t="str">
        <f t="shared" si="192"/>
        <v>May 11, 1945</v>
      </c>
      <c r="J3109" s="105" t="s">
        <v>230</v>
      </c>
      <c r="K3109" s="121" t="s">
        <v>14365</v>
      </c>
      <c r="L3109" t="s">
        <v>10867</v>
      </c>
      <c r="R3109" s="16"/>
      <c r="W3109">
        <v>5</v>
      </c>
      <c r="X3109" s="30" t="s">
        <v>14322</v>
      </c>
      <c r="Y3109" s="30">
        <v>0</v>
      </c>
      <c r="Z3109" s="30">
        <v>0</v>
      </c>
      <c r="AA3109" s="30" t="s">
        <v>10569</v>
      </c>
      <c r="AB3109" t="s">
        <v>3220</v>
      </c>
      <c r="AC3109" t="s">
        <v>11023</v>
      </c>
      <c r="AD3109" t="b">
        <v>0</v>
      </c>
      <c r="AF3109" t="str">
        <f t="shared" si="193"/>
        <v>RN 772</v>
      </c>
      <c r="AG3109">
        <f t="shared" si="194"/>
        <v>1</v>
      </c>
      <c r="AH3109">
        <f t="shared" si="195"/>
        <v>1</v>
      </c>
    </row>
    <row r="3110" spans="1:34" x14ac:dyDescent="0.25">
      <c r="A3110" s="13" t="s">
        <v>5864</v>
      </c>
      <c r="B3110" t="s">
        <v>1931</v>
      </c>
      <c r="C3110" s="16">
        <v>162</v>
      </c>
      <c r="D3110" s="16"/>
      <c r="E3110" s="16"/>
      <c r="F3110" s="17">
        <v>7</v>
      </c>
      <c r="G3110" s="17" t="s">
        <v>326</v>
      </c>
      <c r="H3110" s="17">
        <v>1947</v>
      </c>
      <c r="I3110" s="71" t="str">
        <f t="shared" si="192"/>
        <v>November 7, 1947</v>
      </c>
      <c r="J3110" s="105"/>
      <c r="K3110" s="121" t="s">
        <v>16119</v>
      </c>
      <c r="L3110" t="s">
        <v>10801</v>
      </c>
      <c r="R3110" s="16"/>
      <c r="W3110">
        <v>11</v>
      </c>
      <c r="X3110" s="30"/>
      <c r="Y3110" s="30">
        <v>0</v>
      </c>
      <c r="Z3110" s="30">
        <v>0</v>
      </c>
      <c r="AA3110" s="30" t="e">
        <v>#N/A</v>
      </c>
      <c r="AB3110">
        <v>162</v>
      </c>
      <c r="AC3110" t="s">
        <v>11023</v>
      </c>
      <c r="AD3110" t="b">
        <v>0</v>
      </c>
      <c r="AF3110" t="str">
        <f t="shared" si="193"/>
        <v>162</v>
      </c>
      <c r="AG3110">
        <f t="shared" si="194"/>
        <v>1</v>
      </c>
      <c r="AH3110">
        <f t="shared" si="195"/>
        <v>1</v>
      </c>
    </row>
    <row r="3111" spans="1:34" x14ac:dyDescent="0.25">
      <c r="A3111" s="13" t="s">
        <v>6404</v>
      </c>
      <c r="B3111" t="s">
        <v>1931</v>
      </c>
      <c r="C3111" s="16"/>
      <c r="D3111" s="16"/>
      <c r="E3111" s="16"/>
      <c r="F3111" s="17">
        <v>21</v>
      </c>
      <c r="G3111" s="17" t="s">
        <v>309</v>
      </c>
      <c r="H3111" s="17">
        <v>1947</v>
      </c>
      <c r="I3111" s="71" t="str">
        <f t="shared" si="192"/>
        <v>October 21, 1947</v>
      </c>
      <c r="J3111" s="105"/>
      <c r="K3111" s="121" t="s">
        <v>16473</v>
      </c>
      <c r="L3111" t="s">
        <v>10801</v>
      </c>
      <c r="R3111" s="16"/>
      <c r="W3111">
        <v>10</v>
      </c>
      <c r="X3111" s="30"/>
      <c r="Y3111" s="30">
        <v>0</v>
      </c>
      <c r="Z3111" s="30">
        <v>0</v>
      </c>
      <c r="AA3111" s="30" t="e">
        <v>#N/A</v>
      </c>
      <c r="AB3111" t="s">
        <v>10592</v>
      </c>
      <c r="AC3111" t="s">
        <v>11023</v>
      </c>
      <c r="AD3111" t="b">
        <v>0</v>
      </c>
      <c r="AF3111" t="str">
        <f t="shared" si="193"/>
        <v/>
      </c>
      <c r="AG3111">
        <f t="shared" si="194"/>
        <v>1</v>
      </c>
      <c r="AH3111">
        <f t="shared" si="195"/>
        <v>1</v>
      </c>
    </row>
    <row r="3112" spans="1:34" x14ac:dyDescent="0.25">
      <c r="A3112" s="13" t="s">
        <v>5848</v>
      </c>
      <c r="B3112" t="s">
        <v>1931</v>
      </c>
      <c r="C3112" s="16" t="s">
        <v>5642</v>
      </c>
      <c r="D3112" s="16"/>
      <c r="E3112" s="16"/>
      <c r="F3112" s="17">
        <v>7</v>
      </c>
      <c r="G3112" s="17" t="s">
        <v>326</v>
      </c>
      <c r="H3112" s="17">
        <v>1947</v>
      </c>
      <c r="I3112" s="71" t="str">
        <f t="shared" si="192"/>
        <v>November 7, 1947</v>
      </c>
      <c r="J3112" s="105"/>
      <c r="K3112" s="121" t="s">
        <v>16119</v>
      </c>
      <c r="L3112" t="s">
        <v>10801</v>
      </c>
      <c r="R3112" s="16"/>
      <c r="W3112">
        <v>11</v>
      </c>
      <c r="X3112" s="30"/>
      <c r="Y3112" s="30">
        <v>0</v>
      </c>
      <c r="Z3112" s="30">
        <v>0</v>
      </c>
      <c r="AA3112" s="30" t="e">
        <v>#N/A</v>
      </c>
      <c r="AB3112" t="s">
        <v>14807</v>
      </c>
      <c r="AC3112" t="s">
        <v>11023</v>
      </c>
      <c r="AD3112" t="b">
        <v>0</v>
      </c>
      <c r="AF3112" t="str">
        <f t="shared" si="193"/>
        <v>RN /RAF</v>
      </c>
      <c r="AG3112">
        <f t="shared" si="194"/>
        <v>2</v>
      </c>
      <c r="AH3112">
        <f t="shared" si="195"/>
        <v>2</v>
      </c>
    </row>
    <row r="3113" spans="1:34" x14ac:dyDescent="0.25">
      <c r="A3113" s="13" t="s">
        <v>7172</v>
      </c>
      <c r="B3113" t="s">
        <v>1931</v>
      </c>
      <c r="C3113" s="16">
        <v>162</v>
      </c>
      <c r="D3113" s="16"/>
      <c r="E3113" s="16"/>
      <c r="F3113" s="17">
        <v>18</v>
      </c>
      <c r="G3113" s="17" t="s">
        <v>247</v>
      </c>
      <c r="H3113" s="17">
        <v>1948</v>
      </c>
      <c r="I3113" s="71" t="str">
        <f t="shared" si="192"/>
        <v>March 18, 1948</v>
      </c>
      <c r="J3113" s="105"/>
      <c r="K3113" s="121" t="s">
        <v>16935</v>
      </c>
      <c r="L3113" t="s">
        <v>10801</v>
      </c>
      <c r="R3113" s="16"/>
      <c r="W3113">
        <v>3</v>
      </c>
      <c r="X3113" s="30"/>
      <c r="Y3113" s="30">
        <v>0</v>
      </c>
      <c r="Z3113" s="30">
        <v>0</v>
      </c>
      <c r="AA3113" s="30" t="e">
        <v>#N/A</v>
      </c>
      <c r="AB3113">
        <v>162</v>
      </c>
      <c r="AC3113" t="s">
        <v>11023</v>
      </c>
      <c r="AD3113" t="b">
        <v>0</v>
      </c>
      <c r="AF3113" t="str">
        <f t="shared" si="193"/>
        <v>162</v>
      </c>
      <c r="AG3113">
        <f t="shared" si="194"/>
        <v>1</v>
      </c>
      <c r="AH3113">
        <f t="shared" si="195"/>
        <v>1</v>
      </c>
    </row>
    <row r="3114" spans="1:34" x14ac:dyDescent="0.25">
      <c r="A3114" s="13" t="s">
        <v>7168</v>
      </c>
      <c r="B3114" t="s">
        <v>1931</v>
      </c>
      <c r="C3114" s="16" t="s">
        <v>5642</v>
      </c>
      <c r="D3114" s="16"/>
      <c r="E3114" s="16"/>
      <c r="F3114" s="17">
        <v>18</v>
      </c>
      <c r="G3114" s="17" t="s">
        <v>247</v>
      </c>
      <c r="H3114" s="17">
        <v>1948</v>
      </c>
      <c r="I3114" s="71" t="str">
        <f t="shared" si="192"/>
        <v>March 18, 1948</v>
      </c>
      <c r="J3114" s="105"/>
      <c r="K3114" s="121" t="s">
        <v>16935</v>
      </c>
      <c r="L3114" t="s">
        <v>10801</v>
      </c>
      <c r="R3114" s="16"/>
      <c r="W3114">
        <v>3</v>
      </c>
      <c r="X3114" s="30"/>
      <c r="Y3114" s="30">
        <v>0</v>
      </c>
      <c r="Z3114" s="30">
        <v>0</v>
      </c>
      <c r="AA3114" s="30" t="e">
        <v>#N/A</v>
      </c>
      <c r="AB3114" t="s">
        <v>14807</v>
      </c>
      <c r="AC3114" t="s">
        <v>11023</v>
      </c>
      <c r="AD3114" t="b">
        <v>0</v>
      </c>
      <c r="AF3114" t="str">
        <f t="shared" si="193"/>
        <v>RN /RAF</v>
      </c>
      <c r="AG3114">
        <f t="shared" si="194"/>
        <v>2</v>
      </c>
      <c r="AH3114">
        <f t="shared" si="195"/>
        <v>2</v>
      </c>
    </row>
    <row r="3115" spans="1:34" x14ac:dyDescent="0.25">
      <c r="A3115" s="13" t="s">
        <v>6405</v>
      </c>
      <c r="B3115" t="s">
        <v>1931</v>
      </c>
      <c r="C3115" s="16"/>
      <c r="D3115" s="16"/>
      <c r="E3115" s="16"/>
      <c r="F3115" s="17">
        <v>21</v>
      </c>
      <c r="G3115" s="17" t="s">
        <v>309</v>
      </c>
      <c r="H3115" s="17">
        <v>1947</v>
      </c>
      <c r="I3115" s="71" t="str">
        <f t="shared" si="192"/>
        <v>October 21, 1947</v>
      </c>
      <c r="J3115" s="105"/>
      <c r="K3115" s="121" t="s">
        <v>16473</v>
      </c>
      <c r="L3115" t="s">
        <v>10801</v>
      </c>
      <c r="R3115" s="16"/>
      <c r="W3115">
        <v>10</v>
      </c>
      <c r="X3115" s="30"/>
      <c r="Y3115" s="30">
        <v>0</v>
      </c>
      <c r="Z3115" s="30">
        <v>0</v>
      </c>
      <c r="AA3115" s="30" t="e">
        <v>#N/A</v>
      </c>
      <c r="AB3115" t="s">
        <v>10592</v>
      </c>
      <c r="AC3115" t="s">
        <v>11023</v>
      </c>
      <c r="AD3115" t="b">
        <v>0</v>
      </c>
      <c r="AF3115" t="str">
        <f t="shared" si="193"/>
        <v/>
      </c>
      <c r="AG3115">
        <f t="shared" si="194"/>
        <v>1</v>
      </c>
      <c r="AH3115">
        <f t="shared" si="195"/>
        <v>1</v>
      </c>
    </row>
    <row r="3116" spans="1:34" x14ac:dyDescent="0.25">
      <c r="A3116" s="13" t="s">
        <v>6406</v>
      </c>
      <c r="B3116" t="s">
        <v>1931</v>
      </c>
      <c r="C3116" s="16"/>
      <c r="D3116" s="16"/>
      <c r="E3116" s="16"/>
      <c r="F3116" s="17">
        <v>21</v>
      </c>
      <c r="G3116" s="17" t="s">
        <v>309</v>
      </c>
      <c r="H3116" s="17">
        <v>1947</v>
      </c>
      <c r="I3116" s="71" t="str">
        <f t="shared" si="192"/>
        <v>October 21, 1947</v>
      </c>
      <c r="J3116" s="105"/>
      <c r="K3116" s="121" t="s">
        <v>16473</v>
      </c>
      <c r="L3116" t="s">
        <v>10801</v>
      </c>
      <c r="R3116" s="16"/>
      <c r="W3116">
        <v>10</v>
      </c>
      <c r="X3116" s="30"/>
      <c r="Y3116" s="30">
        <v>0</v>
      </c>
      <c r="Z3116" s="30">
        <v>0</v>
      </c>
      <c r="AA3116" s="30" t="e">
        <v>#N/A</v>
      </c>
      <c r="AB3116" t="s">
        <v>10592</v>
      </c>
      <c r="AC3116" t="s">
        <v>11023</v>
      </c>
      <c r="AD3116" t="b">
        <v>0</v>
      </c>
      <c r="AF3116" t="str">
        <f t="shared" si="193"/>
        <v/>
      </c>
      <c r="AG3116">
        <f t="shared" si="194"/>
        <v>1</v>
      </c>
      <c r="AH3116">
        <f t="shared" si="195"/>
        <v>1</v>
      </c>
    </row>
    <row r="3117" spans="1:34" x14ac:dyDescent="0.25">
      <c r="A3117" s="13" t="s">
        <v>3815</v>
      </c>
      <c r="B3117" t="s">
        <v>1931</v>
      </c>
      <c r="C3117" s="16" t="s">
        <v>3330</v>
      </c>
      <c r="D3117" s="16" t="s">
        <v>236</v>
      </c>
      <c r="E3117" s="16" t="s">
        <v>969</v>
      </c>
      <c r="F3117" s="17">
        <v>13</v>
      </c>
      <c r="G3117" s="17" t="s">
        <v>238</v>
      </c>
      <c r="H3117" s="17">
        <v>1945</v>
      </c>
      <c r="I3117" s="71" t="str">
        <f t="shared" si="192"/>
        <v>December 13, 1945</v>
      </c>
      <c r="J3117" s="105"/>
      <c r="K3117" s="121" t="s">
        <v>14836</v>
      </c>
      <c r="L3117" t="s">
        <v>10867</v>
      </c>
      <c r="R3117" s="16"/>
      <c r="W3117">
        <v>12</v>
      </c>
      <c r="X3117" s="30"/>
      <c r="Y3117" s="30">
        <v>0</v>
      </c>
      <c r="Z3117" s="30">
        <v>0</v>
      </c>
      <c r="AA3117" s="30" t="e">
        <v>#N/A</v>
      </c>
      <c r="AB3117" t="s">
        <v>3330</v>
      </c>
      <c r="AC3117" t="s">
        <v>11023</v>
      </c>
      <c r="AD3117" t="b">
        <v>0</v>
      </c>
      <c r="AF3117" t="str">
        <f t="shared" si="193"/>
        <v>RN 771</v>
      </c>
      <c r="AG3117">
        <f t="shared" si="194"/>
        <v>1</v>
      </c>
      <c r="AH3117">
        <f t="shared" si="195"/>
        <v>1</v>
      </c>
    </row>
    <row r="3118" spans="1:34" x14ac:dyDescent="0.25">
      <c r="A3118" s="13" t="s">
        <v>4819</v>
      </c>
      <c r="B3118" t="s">
        <v>1931</v>
      </c>
      <c r="C3118" s="16" t="s">
        <v>4820</v>
      </c>
      <c r="D3118" s="16"/>
      <c r="E3118" s="16"/>
      <c r="F3118" s="17">
        <v>20</v>
      </c>
      <c r="G3118" s="17" t="s">
        <v>253</v>
      </c>
      <c r="H3118" s="17">
        <v>1946</v>
      </c>
      <c r="I3118" s="71" t="str">
        <f t="shared" si="192"/>
        <v>May 20, 1946</v>
      </c>
      <c r="J3118" s="105"/>
      <c r="K3118" s="121" t="s">
        <v>15567</v>
      </c>
      <c r="L3118" t="s">
        <v>10867</v>
      </c>
      <c r="R3118" s="16"/>
      <c r="W3118">
        <v>5</v>
      </c>
      <c r="X3118" s="30"/>
      <c r="Y3118" s="30">
        <v>0</v>
      </c>
      <c r="Z3118" s="30">
        <v>0</v>
      </c>
      <c r="AA3118" s="30" t="e">
        <v>#N/A</v>
      </c>
      <c r="AB3118">
        <v>771</v>
      </c>
      <c r="AC3118" t="s">
        <v>11023</v>
      </c>
      <c r="AD3118" t="b">
        <v>0</v>
      </c>
      <c r="AF3118" t="str">
        <f t="shared" si="193"/>
        <v>RN 790 /771</v>
      </c>
      <c r="AG3118">
        <f t="shared" si="194"/>
        <v>2</v>
      </c>
      <c r="AH3118">
        <f t="shared" si="195"/>
        <v>2</v>
      </c>
    </row>
    <row r="3119" spans="1:34" x14ac:dyDescent="0.25">
      <c r="A3119" s="13" t="s">
        <v>10341</v>
      </c>
      <c r="B3119" t="s">
        <v>1931</v>
      </c>
      <c r="C3119" s="16"/>
      <c r="D3119" s="16" t="s">
        <v>400</v>
      </c>
      <c r="E3119" s="16"/>
      <c r="F3119" s="17"/>
      <c r="G3119" s="17"/>
      <c r="H3119" s="17"/>
      <c r="I3119" s="71" t="str">
        <f t="shared" si="192"/>
        <v xml:space="preserve"> , </v>
      </c>
      <c r="J3119" s="105"/>
      <c r="K3119" t="s">
        <v>18658</v>
      </c>
      <c r="L3119" t="s">
        <v>10867</v>
      </c>
      <c r="R3119" s="16"/>
      <c r="W3119" s="30"/>
      <c r="X3119" s="30"/>
      <c r="Y3119" s="30">
        <v>0</v>
      </c>
      <c r="Z3119" s="30">
        <v>0</v>
      </c>
      <c r="AA3119" s="30" t="e">
        <v>#N/A</v>
      </c>
      <c r="AB3119" t="s">
        <v>10592</v>
      </c>
      <c r="AC3119" t="s">
        <v>11023</v>
      </c>
      <c r="AD3119" t="b">
        <v>0</v>
      </c>
      <c r="AF3119" t="str">
        <f t="shared" si="193"/>
        <v/>
      </c>
      <c r="AG3119">
        <f t="shared" si="194"/>
        <v>1</v>
      </c>
      <c r="AH3119">
        <f t="shared" si="195"/>
        <v>1</v>
      </c>
    </row>
    <row r="3120" spans="1:34" x14ac:dyDescent="0.25">
      <c r="A3120" s="13" t="s">
        <v>5244</v>
      </c>
      <c r="B3120" t="s">
        <v>1931</v>
      </c>
      <c r="C3120" s="16">
        <v>162</v>
      </c>
      <c r="D3120" s="16"/>
      <c r="E3120" s="16"/>
      <c r="F3120" s="17">
        <v>28</v>
      </c>
      <c r="G3120" s="17" t="s">
        <v>250</v>
      </c>
      <c r="H3120" s="17">
        <v>1946</v>
      </c>
      <c r="I3120" s="71" t="str">
        <f t="shared" si="192"/>
        <v>April 28, 1946</v>
      </c>
      <c r="J3120" s="105" t="s">
        <v>230</v>
      </c>
      <c r="K3120" s="121" t="s">
        <v>15757</v>
      </c>
      <c r="L3120" t="s">
        <v>10565</v>
      </c>
      <c r="M3120" t="s">
        <v>10566</v>
      </c>
      <c r="N3120" t="s">
        <v>12205</v>
      </c>
      <c r="R3120" s="16"/>
      <c r="W3120">
        <v>4</v>
      </c>
      <c r="X3120" s="30"/>
      <c r="Y3120" s="30">
        <v>0</v>
      </c>
      <c r="Z3120" s="30">
        <v>0</v>
      </c>
      <c r="AA3120" s="30" t="e">
        <v>#N/A</v>
      </c>
      <c r="AB3120">
        <v>162</v>
      </c>
      <c r="AC3120" t="s">
        <v>11023</v>
      </c>
      <c r="AD3120" t="b">
        <v>0</v>
      </c>
      <c r="AF3120" t="str">
        <f t="shared" si="193"/>
        <v>162</v>
      </c>
      <c r="AG3120">
        <f t="shared" si="194"/>
        <v>1</v>
      </c>
      <c r="AH3120">
        <f t="shared" si="195"/>
        <v>1</v>
      </c>
    </row>
    <row r="3121" spans="1:34" x14ac:dyDescent="0.25">
      <c r="A3121" s="13" t="s">
        <v>6407</v>
      </c>
      <c r="B3121" t="s">
        <v>1931</v>
      </c>
      <c r="C3121" s="16"/>
      <c r="D3121" s="16"/>
      <c r="E3121" s="16"/>
      <c r="F3121" s="17">
        <v>21</v>
      </c>
      <c r="G3121" s="17" t="s">
        <v>309</v>
      </c>
      <c r="H3121" s="17">
        <v>1947</v>
      </c>
      <c r="I3121" s="71" t="str">
        <f t="shared" si="192"/>
        <v>October 21, 1947</v>
      </c>
      <c r="J3121" s="105"/>
      <c r="K3121" s="121" t="s">
        <v>16473</v>
      </c>
      <c r="L3121" t="s">
        <v>10801</v>
      </c>
      <c r="R3121" s="16"/>
      <c r="W3121">
        <v>10</v>
      </c>
      <c r="X3121" s="30"/>
      <c r="Y3121" s="30">
        <v>0</v>
      </c>
      <c r="Z3121" s="30">
        <v>0</v>
      </c>
      <c r="AA3121" s="30" t="e">
        <v>#N/A</v>
      </c>
      <c r="AB3121" t="s">
        <v>10592</v>
      </c>
      <c r="AC3121" t="s">
        <v>11023</v>
      </c>
      <c r="AD3121" t="b">
        <v>0</v>
      </c>
      <c r="AF3121" t="str">
        <f t="shared" si="193"/>
        <v/>
      </c>
      <c r="AG3121">
        <f t="shared" si="194"/>
        <v>1</v>
      </c>
      <c r="AH3121">
        <f t="shared" si="195"/>
        <v>1</v>
      </c>
    </row>
    <row r="3122" spans="1:34" x14ac:dyDescent="0.25">
      <c r="A3122" s="13" t="s">
        <v>6456</v>
      </c>
      <c r="B3122" t="s">
        <v>1931</v>
      </c>
      <c r="C3122" s="16" t="s">
        <v>1165</v>
      </c>
      <c r="D3122" s="16"/>
      <c r="E3122" s="16"/>
      <c r="F3122" s="17">
        <v>22</v>
      </c>
      <c r="G3122" s="17" t="s">
        <v>309</v>
      </c>
      <c r="H3122" s="17">
        <v>1947</v>
      </c>
      <c r="I3122" s="71" t="str">
        <f t="shared" si="192"/>
        <v>October 22, 1947</v>
      </c>
      <c r="J3122" s="105"/>
      <c r="K3122" s="121" t="s">
        <v>16517</v>
      </c>
      <c r="L3122" t="s">
        <v>10801</v>
      </c>
      <c r="R3122" s="16"/>
      <c r="W3122">
        <v>10</v>
      </c>
      <c r="X3122" s="30"/>
      <c r="Y3122" s="30">
        <v>0</v>
      </c>
      <c r="Z3122" s="30">
        <v>0</v>
      </c>
      <c r="AA3122" s="30" t="e">
        <v>#N/A</v>
      </c>
      <c r="AB3122" t="s">
        <v>1165</v>
      </c>
      <c r="AC3122" t="s">
        <v>11023</v>
      </c>
      <c r="AD3122" t="b">
        <v>0</v>
      </c>
      <c r="AF3122" t="str">
        <f t="shared" si="193"/>
        <v>RAE</v>
      </c>
      <c r="AG3122">
        <f t="shared" si="194"/>
        <v>1</v>
      </c>
      <c r="AH3122">
        <f t="shared" si="195"/>
        <v>1</v>
      </c>
    </row>
    <row r="3123" spans="1:34" x14ac:dyDescent="0.25">
      <c r="A3123" s="13" t="s">
        <v>5338</v>
      </c>
      <c r="B3123" t="s">
        <v>1931</v>
      </c>
      <c r="C3123" s="16" t="s">
        <v>5016</v>
      </c>
      <c r="D3123" s="16"/>
      <c r="E3123" s="16"/>
      <c r="F3123" s="17">
        <v>28</v>
      </c>
      <c r="G3123" s="17" t="s">
        <v>326</v>
      </c>
      <c r="H3123" s="17">
        <v>1946</v>
      </c>
      <c r="I3123" s="71" t="str">
        <f t="shared" si="192"/>
        <v>November 28, 1946</v>
      </c>
      <c r="J3123" s="105"/>
      <c r="K3123" s="121" t="s">
        <v>15806</v>
      </c>
      <c r="L3123" t="s">
        <v>10801</v>
      </c>
      <c r="R3123" s="16"/>
      <c r="W3123">
        <v>11</v>
      </c>
      <c r="X3123" s="30"/>
      <c r="Y3123" s="30">
        <v>0</v>
      </c>
      <c r="Z3123" s="30">
        <v>0</v>
      </c>
      <c r="AA3123" s="30" t="e">
        <v>#N/A</v>
      </c>
      <c r="AB3123" t="s">
        <v>14807</v>
      </c>
      <c r="AC3123" t="s">
        <v>11023</v>
      </c>
      <c r="AD3123" t="b">
        <v>0</v>
      </c>
      <c r="AF3123" t="str">
        <f t="shared" si="193"/>
        <v>RN 728 /RAF</v>
      </c>
      <c r="AG3123">
        <f t="shared" si="194"/>
        <v>2</v>
      </c>
      <c r="AH3123">
        <f t="shared" si="195"/>
        <v>2</v>
      </c>
    </row>
    <row r="3124" spans="1:34" x14ac:dyDescent="0.25">
      <c r="A3124" s="13" t="s">
        <v>6368</v>
      </c>
      <c r="B3124" t="s">
        <v>1931</v>
      </c>
      <c r="C3124" s="16" t="s">
        <v>3514</v>
      </c>
      <c r="D3124" s="16"/>
      <c r="E3124" s="16"/>
      <c r="F3124" s="17">
        <v>21</v>
      </c>
      <c r="G3124" s="17" t="s">
        <v>309</v>
      </c>
      <c r="H3124" s="17">
        <v>1947</v>
      </c>
      <c r="I3124" s="71" t="str">
        <f t="shared" si="192"/>
        <v>October 21, 1947</v>
      </c>
      <c r="J3124" s="105"/>
      <c r="K3124" s="121" t="s">
        <v>16473</v>
      </c>
      <c r="L3124" t="s">
        <v>10801</v>
      </c>
      <c r="R3124" s="16"/>
      <c r="W3124">
        <v>10</v>
      </c>
      <c r="X3124" s="30"/>
      <c r="Y3124" s="30">
        <v>0</v>
      </c>
      <c r="Z3124" s="30">
        <v>0</v>
      </c>
      <c r="AA3124" s="30" t="e">
        <v>#N/A</v>
      </c>
      <c r="AB3124" t="s">
        <v>3514</v>
      </c>
      <c r="AC3124" t="s">
        <v>11023</v>
      </c>
      <c r="AD3124" t="b">
        <v>0</v>
      </c>
      <c r="AF3124" t="str">
        <f t="shared" si="193"/>
        <v>RN 728</v>
      </c>
      <c r="AG3124">
        <f t="shared" si="194"/>
        <v>1</v>
      </c>
      <c r="AH3124">
        <f t="shared" si="195"/>
        <v>1</v>
      </c>
    </row>
    <row r="3125" spans="1:34" x14ac:dyDescent="0.25">
      <c r="A3125" s="13" t="s">
        <v>4195</v>
      </c>
      <c r="B3125" t="s">
        <v>1931</v>
      </c>
      <c r="C3125" s="16" t="s">
        <v>3625</v>
      </c>
      <c r="D3125" s="16"/>
      <c r="E3125" s="16"/>
      <c r="F3125" s="17">
        <v>4</v>
      </c>
      <c r="G3125" s="17" t="s">
        <v>247</v>
      </c>
      <c r="H3125" s="17">
        <v>1946</v>
      </c>
      <c r="I3125" s="71" t="str">
        <f t="shared" si="192"/>
        <v>March 4, 1946</v>
      </c>
      <c r="J3125" s="105"/>
      <c r="K3125" s="121" t="s">
        <v>15138</v>
      </c>
      <c r="L3125" t="s">
        <v>10867</v>
      </c>
      <c r="R3125" s="16"/>
      <c r="W3125">
        <v>3</v>
      </c>
      <c r="X3125" s="30"/>
      <c r="Y3125" s="30">
        <v>0</v>
      </c>
      <c r="Z3125" s="30">
        <v>0</v>
      </c>
      <c r="AA3125" s="30" t="e">
        <v>#N/A</v>
      </c>
      <c r="AB3125" t="s">
        <v>3625</v>
      </c>
      <c r="AC3125" t="s">
        <v>11023</v>
      </c>
      <c r="AD3125" t="b">
        <v>0</v>
      </c>
      <c r="AF3125" t="str">
        <f t="shared" si="193"/>
        <v>RN 733</v>
      </c>
      <c r="AG3125">
        <f t="shared" si="194"/>
        <v>1</v>
      </c>
      <c r="AH3125">
        <f t="shared" si="195"/>
        <v>1</v>
      </c>
    </row>
    <row r="3126" spans="1:34" x14ac:dyDescent="0.25">
      <c r="A3126" s="13" t="s">
        <v>6360</v>
      </c>
      <c r="B3126" t="s">
        <v>1931</v>
      </c>
      <c r="C3126" s="16" t="s">
        <v>5016</v>
      </c>
      <c r="D3126" s="16"/>
      <c r="E3126" s="16"/>
      <c r="F3126" s="17">
        <v>21</v>
      </c>
      <c r="G3126" s="17" t="s">
        <v>309</v>
      </c>
      <c r="H3126" s="17">
        <v>1947</v>
      </c>
      <c r="I3126" s="71" t="str">
        <f t="shared" si="192"/>
        <v>October 21, 1947</v>
      </c>
      <c r="J3126" s="105"/>
      <c r="K3126" s="121" t="s">
        <v>16473</v>
      </c>
      <c r="L3126" t="s">
        <v>10801</v>
      </c>
      <c r="R3126" s="16"/>
      <c r="W3126">
        <v>10</v>
      </c>
      <c r="X3126" s="30"/>
      <c r="Y3126" s="30">
        <v>0</v>
      </c>
      <c r="Z3126" s="30">
        <v>0</v>
      </c>
      <c r="AA3126" s="30" t="e">
        <v>#N/A</v>
      </c>
      <c r="AB3126" t="s">
        <v>14807</v>
      </c>
      <c r="AC3126" t="s">
        <v>11023</v>
      </c>
      <c r="AD3126" t="b">
        <v>0</v>
      </c>
      <c r="AF3126" t="str">
        <f t="shared" si="193"/>
        <v>RN 728 /RAF</v>
      </c>
      <c r="AG3126">
        <f t="shared" si="194"/>
        <v>2</v>
      </c>
      <c r="AH3126">
        <f t="shared" si="195"/>
        <v>2</v>
      </c>
    </row>
    <row r="3127" spans="1:34" x14ac:dyDescent="0.25">
      <c r="A3127" s="13" t="s">
        <v>6488</v>
      </c>
      <c r="B3127" t="s">
        <v>1931</v>
      </c>
      <c r="C3127" s="16"/>
      <c r="D3127" s="16"/>
      <c r="E3127" s="16"/>
      <c r="F3127" s="17">
        <v>22</v>
      </c>
      <c r="G3127" s="17" t="s">
        <v>309</v>
      </c>
      <c r="H3127" s="17">
        <v>1947</v>
      </c>
      <c r="I3127" s="71" t="str">
        <f t="shared" si="192"/>
        <v>October 22, 1947</v>
      </c>
      <c r="J3127" s="105"/>
      <c r="K3127" s="121" t="s">
        <v>16517</v>
      </c>
      <c r="L3127" t="s">
        <v>10801</v>
      </c>
      <c r="R3127" s="16"/>
      <c r="W3127">
        <v>10</v>
      </c>
      <c r="X3127" s="30"/>
      <c r="Y3127" s="30">
        <v>0</v>
      </c>
      <c r="Z3127" s="30">
        <v>0</v>
      </c>
      <c r="AA3127" s="30" t="e">
        <v>#N/A</v>
      </c>
      <c r="AB3127" t="s">
        <v>10592</v>
      </c>
      <c r="AC3127" t="s">
        <v>11023</v>
      </c>
      <c r="AD3127" t="b">
        <v>0</v>
      </c>
      <c r="AF3127" t="str">
        <f t="shared" si="193"/>
        <v/>
      </c>
      <c r="AG3127">
        <f t="shared" si="194"/>
        <v>1</v>
      </c>
      <c r="AH3127">
        <f t="shared" si="195"/>
        <v>1</v>
      </c>
    </row>
    <row r="3128" spans="1:34" x14ac:dyDescent="0.25">
      <c r="A3128" s="13" t="s">
        <v>6489</v>
      </c>
      <c r="B3128" t="s">
        <v>1931</v>
      </c>
      <c r="C3128" s="16"/>
      <c r="D3128" s="16"/>
      <c r="E3128" s="16"/>
      <c r="F3128" s="17">
        <v>22</v>
      </c>
      <c r="G3128" s="17" t="s">
        <v>309</v>
      </c>
      <c r="H3128" s="17">
        <v>1947</v>
      </c>
      <c r="I3128" s="71" t="str">
        <f t="shared" si="192"/>
        <v>October 22, 1947</v>
      </c>
      <c r="J3128" s="105"/>
      <c r="K3128" s="121" t="s">
        <v>16517</v>
      </c>
      <c r="L3128" t="s">
        <v>10801</v>
      </c>
      <c r="R3128" s="16"/>
      <c r="W3128">
        <v>10</v>
      </c>
      <c r="X3128" s="30"/>
      <c r="Y3128" s="30">
        <v>0</v>
      </c>
      <c r="Z3128" s="30">
        <v>0</v>
      </c>
      <c r="AA3128" s="30" t="e">
        <v>#N/A</v>
      </c>
      <c r="AB3128" t="s">
        <v>10592</v>
      </c>
      <c r="AC3128" t="s">
        <v>11023</v>
      </c>
      <c r="AD3128" t="b">
        <v>0</v>
      </c>
      <c r="AF3128" t="str">
        <f t="shared" si="193"/>
        <v/>
      </c>
      <c r="AG3128">
        <f t="shared" si="194"/>
        <v>1</v>
      </c>
      <c r="AH3128">
        <f t="shared" si="195"/>
        <v>1</v>
      </c>
    </row>
    <row r="3129" spans="1:34" x14ac:dyDescent="0.25">
      <c r="A3129" s="13" t="s">
        <v>5015</v>
      </c>
      <c r="B3129" t="s">
        <v>1931</v>
      </c>
      <c r="C3129" s="16" t="s">
        <v>5016</v>
      </c>
      <c r="D3129" s="16"/>
      <c r="E3129" s="16"/>
      <c r="F3129" s="17">
        <v>26</v>
      </c>
      <c r="G3129" s="17" t="s">
        <v>326</v>
      </c>
      <c r="H3129" s="17">
        <v>1946</v>
      </c>
      <c r="I3129" s="71" t="str">
        <f t="shared" si="192"/>
        <v>November 26, 1946</v>
      </c>
      <c r="J3129" s="105"/>
      <c r="K3129" s="121" t="s">
        <v>15703</v>
      </c>
      <c r="L3129" t="s">
        <v>10801</v>
      </c>
      <c r="R3129" s="16"/>
      <c r="W3129">
        <v>11</v>
      </c>
      <c r="X3129" s="30"/>
      <c r="Y3129" s="30">
        <v>0</v>
      </c>
      <c r="Z3129" s="30">
        <v>0</v>
      </c>
      <c r="AA3129" s="30" t="e">
        <v>#N/A</v>
      </c>
      <c r="AB3129" t="s">
        <v>14807</v>
      </c>
      <c r="AC3129" t="s">
        <v>11023</v>
      </c>
      <c r="AD3129" t="b">
        <v>0</v>
      </c>
      <c r="AF3129" t="str">
        <f t="shared" si="193"/>
        <v>RN 728 /RAF</v>
      </c>
      <c r="AG3129">
        <f t="shared" si="194"/>
        <v>2</v>
      </c>
      <c r="AH3129">
        <f t="shared" si="195"/>
        <v>2</v>
      </c>
    </row>
    <row r="3130" spans="1:34" x14ac:dyDescent="0.25">
      <c r="A3130" s="13" t="s">
        <v>6408</v>
      </c>
      <c r="B3130" t="s">
        <v>1931</v>
      </c>
      <c r="C3130" s="16"/>
      <c r="D3130" s="16"/>
      <c r="E3130" s="16"/>
      <c r="F3130" s="17">
        <v>21</v>
      </c>
      <c r="G3130" s="17" t="s">
        <v>309</v>
      </c>
      <c r="H3130" s="17">
        <v>1947</v>
      </c>
      <c r="I3130" s="71" t="str">
        <f t="shared" si="192"/>
        <v>October 21, 1947</v>
      </c>
      <c r="J3130" s="105"/>
      <c r="K3130" s="121" t="s">
        <v>16473</v>
      </c>
      <c r="L3130" t="s">
        <v>10801</v>
      </c>
      <c r="R3130" s="16"/>
      <c r="W3130">
        <v>10</v>
      </c>
      <c r="X3130" s="30"/>
      <c r="Y3130" s="30">
        <v>0</v>
      </c>
      <c r="Z3130" s="30">
        <v>0</v>
      </c>
      <c r="AA3130" s="30" t="e">
        <v>#N/A</v>
      </c>
      <c r="AB3130" t="s">
        <v>10592</v>
      </c>
      <c r="AC3130" t="s">
        <v>11023</v>
      </c>
      <c r="AD3130" t="b">
        <v>0</v>
      </c>
      <c r="AF3130" t="str">
        <f t="shared" si="193"/>
        <v/>
      </c>
      <c r="AG3130">
        <f t="shared" si="194"/>
        <v>1</v>
      </c>
      <c r="AH3130">
        <f t="shared" si="195"/>
        <v>1</v>
      </c>
    </row>
    <row r="3131" spans="1:34" x14ac:dyDescent="0.25">
      <c r="A3131" s="13" t="s">
        <v>6490</v>
      </c>
      <c r="B3131" t="s">
        <v>1931</v>
      </c>
      <c r="C3131" s="16"/>
      <c r="D3131" s="16"/>
      <c r="E3131" s="16"/>
      <c r="F3131" s="17">
        <v>22</v>
      </c>
      <c r="G3131" s="17" t="s">
        <v>309</v>
      </c>
      <c r="H3131" s="17">
        <v>1947</v>
      </c>
      <c r="I3131" s="71" t="str">
        <f t="shared" si="192"/>
        <v>October 22, 1947</v>
      </c>
      <c r="J3131" s="105"/>
      <c r="K3131" s="121" t="s">
        <v>16517</v>
      </c>
      <c r="L3131" t="s">
        <v>10801</v>
      </c>
      <c r="R3131" s="16"/>
      <c r="W3131">
        <v>10</v>
      </c>
      <c r="X3131" s="30"/>
      <c r="Y3131" s="30">
        <v>0</v>
      </c>
      <c r="Z3131" s="30">
        <v>0</v>
      </c>
      <c r="AA3131" s="30" t="e">
        <v>#N/A</v>
      </c>
      <c r="AB3131" t="s">
        <v>10592</v>
      </c>
      <c r="AC3131" t="s">
        <v>11023</v>
      </c>
      <c r="AD3131" t="b">
        <v>0</v>
      </c>
      <c r="AF3131" t="str">
        <f t="shared" si="193"/>
        <v/>
      </c>
      <c r="AG3131">
        <f t="shared" si="194"/>
        <v>1</v>
      </c>
      <c r="AH3131">
        <f t="shared" si="195"/>
        <v>1</v>
      </c>
    </row>
    <row r="3132" spans="1:34" x14ac:dyDescent="0.25">
      <c r="A3132" s="13" t="s">
        <v>5857</v>
      </c>
      <c r="B3132" t="s">
        <v>1931</v>
      </c>
      <c r="C3132" s="16" t="s">
        <v>2168</v>
      </c>
      <c r="D3132" s="16" t="s">
        <v>236</v>
      </c>
      <c r="E3132" s="16" t="s">
        <v>10</v>
      </c>
      <c r="F3132" s="17">
        <v>7</v>
      </c>
      <c r="G3132" s="17" t="s">
        <v>326</v>
      </c>
      <c r="H3132" s="17">
        <v>1947</v>
      </c>
      <c r="I3132" s="71" t="str">
        <f t="shared" ref="I3132:I3195" si="196">G3132&amp;" "&amp;F3132&amp;", "&amp;H3132</f>
        <v>November 7, 1947</v>
      </c>
      <c r="J3132" s="105"/>
      <c r="K3132" s="121" t="s">
        <v>16119</v>
      </c>
      <c r="L3132" t="s">
        <v>10801</v>
      </c>
      <c r="R3132" s="16"/>
      <c r="S3132" t="s">
        <v>13048</v>
      </c>
      <c r="T3132" t="s">
        <v>10524</v>
      </c>
      <c r="U3132">
        <v>142</v>
      </c>
      <c r="V3132" t="s">
        <v>16128</v>
      </c>
      <c r="W3132">
        <v>11</v>
      </c>
      <c r="X3132" s="30"/>
      <c r="Y3132" s="30">
        <v>0</v>
      </c>
      <c r="Z3132" s="30">
        <v>0</v>
      </c>
      <c r="AA3132" s="30" t="e">
        <v>#N/A</v>
      </c>
      <c r="AB3132">
        <v>142</v>
      </c>
      <c r="AC3132" t="s">
        <v>11023</v>
      </c>
      <c r="AD3132" t="b">
        <v>0</v>
      </c>
      <c r="AF3132" t="str">
        <f t="shared" si="193"/>
        <v>608 /142</v>
      </c>
      <c r="AG3132">
        <f t="shared" si="194"/>
        <v>2</v>
      </c>
      <c r="AH3132">
        <f t="shared" si="195"/>
        <v>2</v>
      </c>
    </row>
    <row r="3133" spans="1:34" x14ac:dyDescent="0.25">
      <c r="A3133" s="13" t="s">
        <v>6491</v>
      </c>
      <c r="B3133" t="s">
        <v>1931</v>
      </c>
      <c r="C3133" s="16"/>
      <c r="D3133" s="16"/>
      <c r="E3133" s="16"/>
      <c r="F3133" s="17">
        <v>22</v>
      </c>
      <c r="G3133" s="17" t="s">
        <v>309</v>
      </c>
      <c r="H3133" s="17">
        <v>1947</v>
      </c>
      <c r="I3133" s="71" t="str">
        <f t="shared" si="196"/>
        <v>October 22, 1947</v>
      </c>
      <c r="J3133" s="105"/>
      <c r="K3133" s="121" t="s">
        <v>16517</v>
      </c>
      <c r="L3133" t="s">
        <v>10801</v>
      </c>
      <c r="R3133" s="16"/>
      <c r="W3133">
        <v>10</v>
      </c>
      <c r="X3133" s="30"/>
      <c r="Y3133" s="30">
        <v>0</v>
      </c>
      <c r="Z3133" s="30">
        <v>0</v>
      </c>
      <c r="AA3133" s="30" t="e">
        <v>#N/A</v>
      </c>
      <c r="AB3133" t="s">
        <v>10592</v>
      </c>
      <c r="AC3133" t="s">
        <v>11023</v>
      </c>
      <c r="AD3133" t="b">
        <v>0</v>
      </c>
      <c r="AF3133" t="str">
        <f t="shared" si="193"/>
        <v/>
      </c>
      <c r="AG3133">
        <f t="shared" si="194"/>
        <v>1</v>
      </c>
      <c r="AH3133">
        <f t="shared" si="195"/>
        <v>1</v>
      </c>
    </row>
    <row r="3134" spans="1:34" x14ac:dyDescent="0.25">
      <c r="A3134" s="13" t="s">
        <v>6409</v>
      </c>
      <c r="B3134" t="s">
        <v>1931</v>
      </c>
      <c r="C3134" s="16"/>
      <c r="D3134" s="16"/>
      <c r="E3134" s="16"/>
      <c r="F3134" s="17">
        <v>21</v>
      </c>
      <c r="G3134" s="17" t="s">
        <v>309</v>
      </c>
      <c r="H3134" s="17">
        <v>1947</v>
      </c>
      <c r="I3134" s="71" t="str">
        <f t="shared" si="196"/>
        <v>October 21, 1947</v>
      </c>
      <c r="J3134" s="105"/>
      <c r="K3134" s="121" t="s">
        <v>16473</v>
      </c>
      <c r="L3134" t="s">
        <v>10801</v>
      </c>
      <c r="R3134" s="16"/>
      <c r="W3134">
        <v>10</v>
      </c>
      <c r="X3134" s="30"/>
      <c r="Y3134" s="30">
        <v>0</v>
      </c>
      <c r="Z3134" s="30">
        <v>0</v>
      </c>
      <c r="AA3134" s="30" t="e">
        <v>#N/A</v>
      </c>
      <c r="AB3134" t="s">
        <v>10592</v>
      </c>
      <c r="AC3134" t="s">
        <v>11023</v>
      </c>
      <c r="AD3134" t="b">
        <v>0</v>
      </c>
      <c r="AF3134" t="str">
        <f t="shared" si="193"/>
        <v/>
      </c>
      <c r="AG3134">
        <f t="shared" si="194"/>
        <v>1</v>
      </c>
      <c r="AH3134">
        <f t="shared" si="195"/>
        <v>1</v>
      </c>
    </row>
    <row r="3135" spans="1:34" x14ac:dyDescent="0.25">
      <c r="A3135" s="13" t="s">
        <v>6492</v>
      </c>
      <c r="B3135" t="s">
        <v>1931</v>
      </c>
      <c r="C3135" s="16"/>
      <c r="D3135" s="16"/>
      <c r="E3135" s="16"/>
      <c r="F3135" s="17">
        <v>22</v>
      </c>
      <c r="G3135" s="17" t="s">
        <v>309</v>
      </c>
      <c r="H3135" s="17">
        <v>1947</v>
      </c>
      <c r="I3135" s="71" t="str">
        <f t="shared" si="196"/>
        <v>October 22, 1947</v>
      </c>
      <c r="J3135" s="105"/>
      <c r="K3135" s="121" t="s">
        <v>16517</v>
      </c>
      <c r="L3135" t="s">
        <v>10801</v>
      </c>
      <c r="R3135" s="16"/>
      <c r="W3135">
        <v>10</v>
      </c>
      <c r="X3135" s="30"/>
      <c r="Y3135" s="30">
        <v>0</v>
      </c>
      <c r="Z3135" s="30">
        <v>0</v>
      </c>
      <c r="AA3135" s="30" t="e">
        <v>#N/A</v>
      </c>
      <c r="AB3135" t="s">
        <v>10592</v>
      </c>
      <c r="AC3135" t="s">
        <v>11023</v>
      </c>
      <c r="AD3135" t="b">
        <v>0</v>
      </c>
      <c r="AF3135" t="str">
        <f t="shared" si="193"/>
        <v/>
      </c>
      <c r="AG3135">
        <f t="shared" si="194"/>
        <v>1</v>
      </c>
      <c r="AH3135">
        <f t="shared" si="195"/>
        <v>1</v>
      </c>
    </row>
    <row r="3136" spans="1:34" x14ac:dyDescent="0.25">
      <c r="A3136" s="13" t="s">
        <v>6594</v>
      </c>
      <c r="B3136" t="s">
        <v>1931</v>
      </c>
      <c r="C3136" s="16"/>
      <c r="D3136" s="16"/>
      <c r="E3136" s="16"/>
      <c r="F3136" s="17">
        <v>24</v>
      </c>
      <c r="G3136" s="17" t="s">
        <v>309</v>
      </c>
      <c r="H3136" s="17">
        <v>1947</v>
      </c>
      <c r="I3136" s="71" t="str">
        <f t="shared" si="196"/>
        <v>October 24, 1947</v>
      </c>
      <c r="J3136" s="105"/>
      <c r="K3136" s="121" t="s">
        <v>16569</v>
      </c>
      <c r="L3136" t="s">
        <v>10801</v>
      </c>
      <c r="R3136" s="16"/>
      <c r="W3136">
        <v>10</v>
      </c>
      <c r="X3136" s="30"/>
      <c r="Y3136" s="30">
        <v>0</v>
      </c>
      <c r="Z3136" s="30">
        <v>0</v>
      </c>
      <c r="AA3136" s="30" t="e">
        <v>#N/A</v>
      </c>
      <c r="AB3136" t="s">
        <v>10592</v>
      </c>
      <c r="AC3136" t="s">
        <v>11023</v>
      </c>
      <c r="AD3136" t="b">
        <v>0</v>
      </c>
      <c r="AF3136" t="str">
        <f t="shared" si="193"/>
        <v/>
      </c>
      <c r="AG3136">
        <f t="shared" si="194"/>
        <v>1</v>
      </c>
      <c r="AH3136">
        <f t="shared" si="195"/>
        <v>1</v>
      </c>
    </row>
    <row r="3137" spans="1:34" x14ac:dyDescent="0.25">
      <c r="A3137" s="13" t="s">
        <v>3605</v>
      </c>
      <c r="B3137" t="s">
        <v>1931</v>
      </c>
      <c r="C3137" s="16" t="s">
        <v>2822</v>
      </c>
      <c r="D3137" s="16" t="s">
        <v>236</v>
      </c>
      <c r="E3137" s="16" t="s">
        <v>969</v>
      </c>
      <c r="F3137" s="17">
        <v>3</v>
      </c>
      <c r="G3137" s="17" t="s">
        <v>282</v>
      </c>
      <c r="H3137" s="17">
        <v>1945</v>
      </c>
      <c r="I3137" s="71" t="str">
        <f t="shared" si="196"/>
        <v>August 3, 1945</v>
      </c>
      <c r="J3137" s="105" t="s">
        <v>230</v>
      </c>
      <c r="K3137" s="121" t="s">
        <v>14675</v>
      </c>
      <c r="L3137" t="s">
        <v>10592</v>
      </c>
      <c r="R3137" s="16"/>
      <c r="W3137">
        <v>8</v>
      </c>
      <c r="X3137" s="30" t="s">
        <v>14657</v>
      </c>
      <c r="Y3137" s="30">
        <v>0</v>
      </c>
      <c r="Z3137" s="30">
        <v>0</v>
      </c>
      <c r="AA3137" s="30" t="s">
        <v>10569</v>
      </c>
      <c r="AB3137" t="s">
        <v>2822</v>
      </c>
      <c r="AC3137" t="s">
        <v>11023</v>
      </c>
      <c r="AD3137" t="b">
        <v>0</v>
      </c>
      <c r="AF3137" t="str">
        <f t="shared" si="193"/>
        <v>RN</v>
      </c>
      <c r="AG3137">
        <f t="shared" si="194"/>
        <v>1</v>
      </c>
      <c r="AH3137">
        <f t="shared" si="195"/>
        <v>1</v>
      </c>
    </row>
    <row r="3138" spans="1:34" x14ac:dyDescent="0.25">
      <c r="A3138" s="13" t="s">
        <v>6410</v>
      </c>
      <c r="B3138" t="s">
        <v>1931</v>
      </c>
      <c r="C3138" s="16"/>
      <c r="D3138" s="16"/>
      <c r="E3138" s="16"/>
      <c r="F3138" s="17">
        <v>21</v>
      </c>
      <c r="G3138" s="17" t="s">
        <v>309</v>
      </c>
      <c r="H3138" s="17">
        <v>1947</v>
      </c>
      <c r="I3138" s="71" t="str">
        <f t="shared" si="196"/>
        <v>October 21, 1947</v>
      </c>
      <c r="J3138" s="105"/>
      <c r="K3138" s="121" t="s">
        <v>16473</v>
      </c>
      <c r="L3138" t="s">
        <v>10801</v>
      </c>
      <c r="R3138" s="16"/>
      <c r="W3138">
        <v>10</v>
      </c>
      <c r="X3138" s="30"/>
      <c r="Y3138" s="30">
        <v>0</v>
      </c>
      <c r="Z3138" s="30">
        <v>0</v>
      </c>
      <c r="AA3138" s="30" t="e">
        <v>#N/A</v>
      </c>
      <c r="AB3138" t="s">
        <v>10592</v>
      </c>
      <c r="AC3138" t="s">
        <v>11023</v>
      </c>
      <c r="AD3138" t="b">
        <v>0</v>
      </c>
      <c r="AF3138" t="str">
        <f t="shared" si="193"/>
        <v/>
      </c>
      <c r="AG3138">
        <f t="shared" si="194"/>
        <v>1</v>
      </c>
      <c r="AH3138">
        <f t="shared" si="195"/>
        <v>1</v>
      </c>
    </row>
    <row r="3139" spans="1:34" x14ac:dyDescent="0.25">
      <c r="A3139" s="13" t="s">
        <v>3626</v>
      </c>
      <c r="B3139" t="s">
        <v>1931</v>
      </c>
      <c r="C3139" s="16" t="s">
        <v>2822</v>
      </c>
      <c r="D3139" s="16" t="s">
        <v>236</v>
      </c>
      <c r="E3139" s="16" t="s">
        <v>969</v>
      </c>
      <c r="F3139" s="17">
        <v>9</v>
      </c>
      <c r="G3139" s="17" t="s">
        <v>282</v>
      </c>
      <c r="H3139" s="17">
        <v>1945</v>
      </c>
      <c r="I3139" s="71" t="str">
        <f t="shared" si="196"/>
        <v>August 9, 1945</v>
      </c>
      <c r="J3139" s="105" t="s">
        <v>230</v>
      </c>
      <c r="K3139" s="121" t="s">
        <v>14688</v>
      </c>
      <c r="L3139" t="s">
        <v>10592</v>
      </c>
      <c r="R3139" s="16"/>
      <c r="W3139">
        <v>8</v>
      </c>
      <c r="X3139" s="30" t="s">
        <v>14657</v>
      </c>
      <c r="Y3139" s="30">
        <v>0</v>
      </c>
      <c r="Z3139" s="30">
        <v>0</v>
      </c>
      <c r="AA3139" s="30" t="s">
        <v>10569</v>
      </c>
      <c r="AB3139" t="s">
        <v>2822</v>
      </c>
      <c r="AC3139" t="s">
        <v>11023</v>
      </c>
      <c r="AD3139" t="b">
        <v>0</v>
      </c>
      <c r="AF3139" t="str">
        <f t="shared" ref="AF3139:AF3202" si="197">SUBSTITUTE(C3139,"/"," /")</f>
        <v>RN</v>
      </c>
      <c r="AG3139">
        <f t="shared" ref="AG3139:AG3202" si="198">LEN(AF3139)-LEN(C3139)+1</f>
        <v>1</v>
      </c>
      <c r="AH3139">
        <f t="shared" ref="AH3139:AH3202" si="199">IF(ISERROR(FIND("Cv ",C3139,1)),AG3139,AG3139-1)</f>
        <v>1</v>
      </c>
    </row>
    <row r="3140" spans="1:34" x14ac:dyDescent="0.25">
      <c r="A3140" s="13" t="s">
        <v>3624</v>
      </c>
      <c r="B3140" t="s">
        <v>1931</v>
      </c>
      <c r="C3140" s="16" t="s">
        <v>3625</v>
      </c>
      <c r="D3140" s="16" t="s">
        <v>236</v>
      </c>
      <c r="E3140" s="16" t="s">
        <v>969</v>
      </c>
      <c r="F3140" s="17">
        <v>9</v>
      </c>
      <c r="G3140" s="17" t="s">
        <v>282</v>
      </c>
      <c r="H3140" s="17">
        <v>1945</v>
      </c>
      <c r="I3140" s="71" t="str">
        <f t="shared" si="196"/>
        <v>August 9, 1945</v>
      </c>
      <c r="J3140" s="105" t="s">
        <v>230</v>
      </c>
      <c r="K3140" s="121" t="s">
        <v>14690</v>
      </c>
      <c r="L3140" t="s">
        <v>10867</v>
      </c>
      <c r="R3140" s="16"/>
      <c r="W3140">
        <v>8</v>
      </c>
      <c r="X3140" s="30" t="s">
        <v>14657</v>
      </c>
      <c r="Y3140" s="30">
        <v>0</v>
      </c>
      <c r="Z3140" s="30">
        <v>0</v>
      </c>
      <c r="AA3140" s="30" t="s">
        <v>10569</v>
      </c>
      <c r="AB3140" t="s">
        <v>3625</v>
      </c>
      <c r="AC3140" t="s">
        <v>11023</v>
      </c>
      <c r="AD3140" t="b">
        <v>0</v>
      </c>
      <c r="AF3140" t="str">
        <f t="shared" si="197"/>
        <v>RN 733</v>
      </c>
      <c r="AG3140">
        <f t="shared" si="198"/>
        <v>1</v>
      </c>
      <c r="AH3140">
        <f t="shared" si="199"/>
        <v>1</v>
      </c>
    </row>
    <row r="3141" spans="1:34" x14ac:dyDescent="0.25">
      <c r="A3141" s="13" t="s">
        <v>3646</v>
      </c>
      <c r="B3141" t="s">
        <v>1931</v>
      </c>
      <c r="C3141" s="16" t="s">
        <v>2822</v>
      </c>
      <c r="D3141" s="16" t="s">
        <v>236</v>
      </c>
      <c r="E3141" s="16" t="s">
        <v>969</v>
      </c>
      <c r="F3141" s="17">
        <v>14</v>
      </c>
      <c r="G3141" s="17" t="s">
        <v>282</v>
      </c>
      <c r="H3141" s="17">
        <v>1945</v>
      </c>
      <c r="I3141" s="71" t="str">
        <f t="shared" si="196"/>
        <v>August 14, 1945</v>
      </c>
      <c r="J3141" s="105" t="s">
        <v>230</v>
      </c>
      <c r="K3141" s="121" t="s">
        <v>14703</v>
      </c>
      <c r="L3141" t="s">
        <v>10592</v>
      </c>
      <c r="R3141" s="16"/>
      <c r="S3141" t="s">
        <v>14704</v>
      </c>
      <c r="T3141" t="s">
        <v>10615</v>
      </c>
      <c r="U3141" t="s">
        <v>10403</v>
      </c>
      <c r="V3141" t="s">
        <v>14705</v>
      </c>
      <c r="W3141">
        <v>8</v>
      </c>
      <c r="X3141" s="30" t="s">
        <v>14657</v>
      </c>
      <c r="Y3141" s="30">
        <v>0</v>
      </c>
      <c r="Z3141" s="30">
        <v>0</v>
      </c>
      <c r="AA3141" s="30" t="s">
        <v>10569</v>
      </c>
      <c r="AB3141" t="s">
        <v>2822</v>
      </c>
      <c r="AC3141" t="s">
        <v>11023</v>
      </c>
      <c r="AD3141" t="b">
        <v>0</v>
      </c>
      <c r="AF3141" t="str">
        <f t="shared" si="197"/>
        <v>RN</v>
      </c>
      <c r="AG3141">
        <f t="shared" si="198"/>
        <v>1</v>
      </c>
      <c r="AH3141">
        <f t="shared" si="199"/>
        <v>1</v>
      </c>
    </row>
    <row r="3142" spans="1:34" x14ac:dyDescent="0.25">
      <c r="A3142" s="13" t="s">
        <v>3647</v>
      </c>
      <c r="B3142" t="s">
        <v>1931</v>
      </c>
      <c r="C3142" s="16" t="s">
        <v>2822</v>
      </c>
      <c r="D3142" s="16" t="s">
        <v>236</v>
      </c>
      <c r="E3142" s="16" t="s">
        <v>969</v>
      </c>
      <c r="F3142" s="17">
        <v>14</v>
      </c>
      <c r="G3142" s="17" t="s">
        <v>282</v>
      </c>
      <c r="H3142" s="17">
        <v>1945</v>
      </c>
      <c r="I3142" s="71" t="str">
        <f t="shared" si="196"/>
        <v>August 14, 1945</v>
      </c>
      <c r="J3142" s="105" t="s">
        <v>230</v>
      </c>
      <c r="K3142" s="121" t="s">
        <v>14703</v>
      </c>
      <c r="L3142" t="s">
        <v>10592</v>
      </c>
      <c r="R3142" s="16"/>
      <c r="W3142">
        <v>8</v>
      </c>
      <c r="X3142" s="30" t="s">
        <v>14657</v>
      </c>
      <c r="Y3142" s="30">
        <v>0</v>
      </c>
      <c r="Z3142" s="30">
        <v>0</v>
      </c>
      <c r="AA3142" s="30" t="s">
        <v>10569</v>
      </c>
      <c r="AB3142" t="s">
        <v>2822</v>
      </c>
      <c r="AC3142" t="s">
        <v>11023</v>
      </c>
      <c r="AD3142" t="b">
        <v>0</v>
      </c>
      <c r="AF3142" t="str">
        <f t="shared" si="197"/>
        <v>RN</v>
      </c>
      <c r="AG3142">
        <f t="shared" si="198"/>
        <v>1</v>
      </c>
      <c r="AH3142">
        <f t="shared" si="199"/>
        <v>1</v>
      </c>
    </row>
    <row r="3143" spans="1:34" x14ac:dyDescent="0.25">
      <c r="A3143" s="13" t="s">
        <v>6411</v>
      </c>
      <c r="B3143" t="s">
        <v>1931</v>
      </c>
      <c r="C3143" s="16"/>
      <c r="D3143" s="16"/>
      <c r="E3143" s="16"/>
      <c r="F3143" s="17">
        <v>21</v>
      </c>
      <c r="G3143" s="17" t="s">
        <v>309</v>
      </c>
      <c r="H3143" s="17">
        <v>1947</v>
      </c>
      <c r="I3143" s="71" t="str">
        <f t="shared" si="196"/>
        <v>October 21, 1947</v>
      </c>
      <c r="J3143" s="105"/>
      <c r="K3143" s="121" t="s">
        <v>16473</v>
      </c>
      <c r="L3143" t="s">
        <v>10801</v>
      </c>
      <c r="R3143" s="16"/>
      <c r="W3143">
        <v>10</v>
      </c>
      <c r="X3143" s="30"/>
      <c r="Y3143" s="30">
        <v>0</v>
      </c>
      <c r="Z3143" s="30">
        <v>0</v>
      </c>
      <c r="AA3143" s="30" t="e">
        <v>#N/A</v>
      </c>
      <c r="AB3143" t="s">
        <v>10592</v>
      </c>
      <c r="AC3143" t="s">
        <v>11023</v>
      </c>
      <c r="AD3143" t="b">
        <v>0</v>
      </c>
      <c r="AF3143" t="str">
        <f t="shared" si="197"/>
        <v/>
      </c>
      <c r="AG3143">
        <f t="shared" si="198"/>
        <v>1</v>
      </c>
      <c r="AH3143">
        <f t="shared" si="199"/>
        <v>1</v>
      </c>
    </row>
    <row r="3144" spans="1:34" x14ac:dyDescent="0.25">
      <c r="A3144" s="13" t="s">
        <v>6493</v>
      </c>
      <c r="B3144" t="s">
        <v>1931</v>
      </c>
      <c r="C3144" s="16"/>
      <c r="D3144" s="16"/>
      <c r="E3144" s="16"/>
      <c r="F3144" s="17">
        <v>22</v>
      </c>
      <c r="G3144" s="17" t="s">
        <v>309</v>
      </c>
      <c r="H3144" s="17">
        <v>1947</v>
      </c>
      <c r="I3144" s="71" t="str">
        <f t="shared" si="196"/>
        <v>October 22, 1947</v>
      </c>
      <c r="J3144" s="105"/>
      <c r="K3144" s="121" t="s">
        <v>16517</v>
      </c>
      <c r="L3144" t="s">
        <v>10801</v>
      </c>
      <c r="R3144" s="16"/>
      <c r="W3144">
        <v>10</v>
      </c>
      <c r="X3144" s="30"/>
      <c r="Y3144" s="30">
        <v>0</v>
      </c>
      <c r="Z3144" s="30">
        <v>0</v>
      </c>
      <c r="AA3144" s="30" t="e">
        <v>#N/A</v>
      </c>
      <c r="AB3144" t="s">
        <v>10592</v>
      </c>
      <c r="AC3144" t="s">
        <v>11023</v>
      </c>
      <c r="AD3144" t="b">
        <v>0</v>
      </c>
      <c r="AF3144" t="str">
        <f t="shared" si="197"/>
        <v/>
      </c>
      <c r="AG3144">
        <f t="shared" si="198"/>
        <v>1</v>
      </c>
      <c r="AH3144">
        <f t="shared" si="199"/>
        <v>1</v>
      </c>
    </row>
    <row r="3145" spans="1:34" x14ac:dyDescent="0.25">
      <c r="A3145" s="13" t="s">
        <v>3648</v>
      </c>
      <c r="B3145" t="s">
        <v>1931</v>
      </c>
      <c r="C3145" s="16" t="s">
        <v>2822</v>
      </c>
      <c r="D3145" s="16" t="s">
        <v>236</v>
      </c>
      <c r="E3145" s="16" t="s">
        <v>969</v>
      </c>
      <c r="F3145" s="17">
        <v>14</v>
      </c>
      <c r="G3145" s="17" t="s">
        <v>282</v>
      </c>
      <c r="H3145" s="17">
        <v>1945</v>
      </c>
      <c r="I3145" s="71" t="str">
        <f t="shared" si="196"/>
        <v>August 14, 1945</v>
      </c>
      <c r="J3145" s="105" t="s">
        <v>230</v>
      </c>
      <c r="K3145" s="121" t="s">
        <v>14703</v>
      </c>
      <c r="L3145" t="s">
        <v>10592</v>
      </c>
      <c r="R3145" s="16"/>
      <c r="W3145">
        <v>8</v>
      </c>
      <c r="X3145" s="30" t="s">
        <v>14657</v>
      </c>
      <c r="Y3145" s="30">
        <v>0</v>
      </c>
      <c r="Z3145" s="30">
        <v>0</v>
      </c>
      <c r="AA3145" s="30" t="s">
        <v>10569</v>
      </c>
      <c r="AB3145" t="s">
        <v>2822</v>
      </c>
      <c r="AC3145" t="s">
        <v>11023</v>
      </c>
      <c r="AD3145" t="b">
        <v>0</v>
      </c>
      <c r="AF3145" t="str">
        <f t="shared" si="197"/>
        <v>RN</v>
      </c>
      <c r="AG3145">
        <f t="shared" si="198"/>
        <v>1</v>
      </c>
      <c r="AH3145">
        <f t="shared" si="199"/>
        <v>1</v>
      </c>
    </row>
    <row r="3146" spans="1:34" x14ac:dyDescent="0.25">
      <c r="A3146" s="13" t="s">
        <v>6567</v>
      </c>
      <c r="B3146" t="s">
        <v>1931</v>
      </c>
      <c r="C3146" s="16" t="s">
        <v>6568</v>
      </c>
      <c r="D3146" s="16"/>
      <c r="E3146" s="16" t="s">
        <v>316</v>
      </c>
      <c r="F3146" s="17">
        <v>23</v>
      </c>
      <c r="G3146" s="17" t="s">
        <v>309</v>
      </c>
      <c r="H3146" s="17">
        <v>1947</v>
      </c>
      <c r="I3146" s="71" t="str">
        <f t="shared" si="196"/>
        <v>October 23, 1947</v>
      </c>
      <c r="J3146" s="105"/>
      <c r="K3146" s="121" t="s">
        <v>16550</v>
      </c>
      <c r="L3146" t="s">
        <v>10801</v>
      </c>
      <c r="R3146" s="16"/>
      <c r="T3146">
        <v>27</v>
      </c>
      <c r="U3146" t="s">
        <v>22</v>
      </c>
      <c r="V3146" t="s">
        <v>16551</v>
      </c>
      <c r="W3146">
        <v>10</v>
      </c>
      <c r="X3146" s="30"/>
      <c r="Y3146" s="30">
        <v>0</v>
      </c>
      <c r="Z3146" s="30">
        <v>0</v>
      </c>
      <c r="AA3146" s="30" t="s">
        <v>10569</v>
      </c>
      <c r="AB3146" t="s">
        <v>6568</v>
      </c>
      <c r="AC3146" t="s">
        <v>11023</v>
      </c>
      <c r="AD3146" t="b">
        <v>0</v>
      </c>
      <c r="AF3146" t="str">
        <f t="shared" si="197"/>
        <v>27 MU</v>
      </c>
      <c r="AG3146">
        <f t="shared" si="198"/>
        <v>1</v>
      </c>
      <c r="AH3146">
        <f t="shared" si="199"/>
        <v>1</v>
      </c>
    </row>
    <row r="3147" spans="1:34" x14ac:dyDescent="0.25">
      <c r="A3147" s="13" t="s">
        <v>3882</v>
      </c>
      <c r="B3147" t="s">
        <v>1931</v>
      </c>
      <c r="C3147" s="16" t="s">
        <v>2822</v>
      </c>
      <c r="D3147" s="16" t="s">
        <v>236</v>
      </c>
      <c r="E3147" s="16" t="s">
        <v>969</v>
      </c>
      <c r="F3147" s="17">
        <v>18</v>
      </c>
      <c r="G3147" s="17" t="s">
        <v>309</v>
      </c>
      <c r="H3147" s="17">
        <v>1945</v>
      </c>
      <c r="I3147" s="71" t="str">
        <f t="shared" si="196"/>
        <v>October 18, 1945</v>
      </c>
      <c r="J3147" s="105"/>
      <c r="K3147" s="121" t="s">
        <v>14898</v>
      </c>
      <c r="L3147" t="s">
        <v>10592</v>
      </c>
      <c r="R3147" s="16"/>
      <c r="W3147">
        <v>10</v>
      </c>
      <c r="X3147" s="30"/>
      <c r="Y3147" s="30">
        <v>0</v>
      </c>
      <c r="Z3147" s="30">
        <v>0</v>
      </c>
      <c r="AA3147" s="30" t="e">
        <v>#N/A</v>
      </c>
      <c r="AB3147" t="s">
        <v>2822</v>
      </c>
      <c r="AC3147" t="s">
        <v>11023</v>
      </c>
      <c r="AD3147" t="b">
        <v>0</v>
      </c>
      <c r="AF3147" t="str">
        <f t="shared" si="197"/>
        <v>RN</v>
      </c>
      <c r="AG3147">
        <f t="shared" si="198"/>
        <v>1</v>
      </c>
      <c r="AH3147">
        <f t="shared" si="199"/>
        <v>1</v>
      </c>
    </row>
    <row r="3148" spans="1:34" x14ac:dyDescent="0.25">
      <c r="A3148" s="13" t="s">
        <v>6494</v>
      </c>
      <c r="B3148" t="s">
        <v>1931</v>
      </c>
      <c r="C3148" s="16"/>
      <c r="D3148" s="16"/>
      <c r="E3148" s="16"/>
      <c r="F3148" s="17">
        <v>22</v>
      </c>
      <c r="G3148" s="17" t="s">
        <v>309</v>
      </c>
      <c r="H3148" s="17">
        <v>1947</v>
      </c>
      <c r="I3148" s="71" t="str">
        <f t="shared" si="196"/>
        <v>October 22, 1947</v>
      </c>
      <c r="J3148" s="105"/>
      <c r="K3148" s="121" t="s">
        <v>16517</v>
      </c>
      <c r="L3148" t="s">
        <v>10801</v>
      </c>
      <c r="R3148" s="16"/>
      <c r="W3148">
        <v>10</v>
      </c>
      <c r="X3148" s="30"/>
      <c r="Y3148" s="30">
        <v>0</v>
      </c>
      <c r="Z3148" s="30">
        <v>0</v>
      </c>
      <c r="AA3148" s="30" t="e">
        <v>#N/A</v>
      </c>
      <c r="AB3148" t="s">
        <v>10592</v>
      </c>
      <c r="AC3148" t="s">
        <v>11023</v>
      </c>
      <c r="AD3148" t="b">
        <v>0</v>
      </c>
      <c r="AF3148" t="str">
        <f t="shared" si="197"/>
        <v/>
      </c>
      <c r="AG3148">
        <f t="shared" si="198"/>
        <v>1</v>
      </c>
      <c r="AH3148">
        <f t="shared" si="199"/>
        <v>1</v>
      </c>
    </row>
    <row r="3149" spans="1:34" x14ac:dyDescent="0.25">
      <c r="A3149" s="13" t="s">
        <v>4613</v>
      </c>
      <c r="B3149" t="s">
        <v>1931</v>
      </c>
      <c r="C3149" s="16" t="s">
        <v>3857</v>
      </c>
      <c r="D3149" s="16"/>
      <c r="E3149" s="16"/>
      <c r="F3149" s="17">
        <v>14</v>
      </c>
      <c r="G3149" s="17" t="s">
        <v>253</v>
      </c>
      <c r="H3149" s="17">
        <v>1946</v>
      </c>
      <c r="I3149" s="71" t="str">
        <f t="shared" si="196"/>
        <v>May 14, 1946</v>
      </c>
      <c r="J3149" s="105" t="s">
        <v>230</v>
      </c>
      <c r="K3149" s="121" t="s">
        <v>15410</v>
      </c>
      <c r="L3149" t="s">
        <v>10565</v>
      </c>
      <c r="M3149" t="s">
        <v>10566</v>
      </c>
      <c r="N3149" t="s">
        <v>10583</v>
      </c>
      <c r="R3149" s="16"/>
      <c r="S3149" t="s">
        <v>13248</v>
      </c>
      <c r="T3149" t="s">
        <v>85</v>
      </c>
      <c r="U3149">
        <v>162</v>
      </c>
      <c r="V3149" t="s">
        <v>15411</v>
      </c>
      <c r="W3149">
        <v>5</v>
      </c>
      <c r="X3149" s="30"/>
      <c r="Y3149" s="30">
        <v>0</v>
      </c>
      <c r="Z3149" s="30">
        <v>0</v>
      </c>
      <c r="AA3149" s="30" t="e">
        <v>#N/A</v>
      </c>
      <c r="AB3149">
        <v>162</v>
      </c>
      <c r="AC3149" t="s">
        <v>11023</v>
      </c>
      <c r="AD3149" t="b">
        <v>0</v>
      </c>
      <c r="AF3149" t="str">
        <f t="shared" si="197"/>
        <v>ADLS /162</v>
      </c>
      <c r="AG3149">
        <f t="shared" si="198"/>
        <v>2</v>
      </c>
      <c r="AH3149">
        <f t="shared" si="199"/>
        <v>2</v>
      </c>
    </row>
    <row r="3150" spans="1:34" x14ac:dyDescent="0.25">
      <c r="A3150" s="13" t="s">
        <v>5853</v>
      </c>
      <c r="B3150" t="s">
        <v>1931</v>
      </c>
      <c r="C3150" s="16" t="s">
        <v>3857</v>
      </c>
      <c r="D3150" s="16"/>
      <c r="E3150" s="16"/>
      <c r="F3150" s="17">
        <v>7</v>
      </c>
      <c r="G3150" s="17" t="s">
        <v>326</v>
      </c>
      <c r="H3150" s="17">
        <v>1947</v>
      </c>
      <c r="I3150" s="71" t="str">
        <f t="shared" si="196"/>
        <v>November 7, 1947</v>
      </c>
      <c r="J3150" s="105"/>
      <c r="K3150" s="121" t="s">
        <v>16119</v>
      </c>
      <c r="L3150" t="s">
        <v>10801</v>
      </c>
      <c r="R3150" s="16"/>
      <c r="W3150">
        <v>11</v>
      </c>
      <c r="X3150" s="30"/>
      <c r="Y3150" s="30">
        <v>0</v>
      </c>
      <c r="Z3150" s="30">
        <v>0</v>
      </c>
      <c r="AA3150" s="30" t="e">
        <v>#N/A</v>
      </c>
      <c r="AB3150">
        <v>162</v>
      </c>
      <c r="AC3150" t="s">
        <v>11023</v>
      </c>
      <c r="AD3150" t="b">
        <v>0</v>
      </c>
      <c r="AF3150" t="str">
        <f t="shared" si="197"/>
        <v>ADLS /162</v>
      </c>
      <c r="AG3150">
        <f t="shared" si="198"/>
        <v>2</v>
      </c>
      <c r="AH3150">
        <f t="shared" si="199"/>
        <v>2</v>
      </c>
    </row>
    <row r="3151" spans="1:34" x14ac:dyDescent="0.25">
      <c r="A3151" s="13" t="s">
        <v>3856</v>
      </c>
      <c r="B3151" t="s">
        <v>1931</v>
      </c>
      <c r="C3151" s="16" t="s">
        <v>3857</v>
      </c>
      <c r="D3151" s="16" t="s">
        <v>236</v>
      </c>
      <c r="E3151" s="16" t="s">
        <v>10</v>
      </c>
      <c r="F3151" s="17">
        <v>16</v>
      </c>
      <c r="G3151" s="17" t="s">
        <v>282</v>
      </c>
      <c r="H3151" s="17">
        <v>1945</v>
      </c>
      <c r="I3151" s="71" t="str">
        <f t="shared" si="196"/>
        <v>August 16, 1945</v>
      </c>
      <c r="J3151" s="105" t="s">
        <v>230</v>
      </c>
      <c r="K3151" s="121" t="s">
        <v>14876</v>
      </c>
      <c r="L3151" t="s">
        <v>10565</v>
      </c>
      <c r="M3151" t="s">
        <v>10566</v>
      </c>
      <c r="N3151" t="s">
        <v>10856</v>
      </c>
      <c r="R3151" s="16"/>
      <c r="W3151">
        <v>8</v>
      </c>
      <c r="X3151" s="30"/>
      <c r="Y3151" s="30">
        <v>0</v>
      </c>
      <c r="Z3151" s="30">
        <v>0</v>
      </c>
      <c r="AA3151" s="30" t="e">
        <v>#N/A</v>
      </c>
      <c r="AB3151">
        <v>162</v>
      </c>
      <c r="AC3151" t="s">
        <v>11023</v>
      </c>
      <c r="AD3151" t="b">
        <v>0</v>
      </c>
      <c r="AF3151" t="str">
        <f t="shared" si="197"/>
        <v>ADLS /162</v>
      </c>
      <c r="AG3151">
        <f t="shared" si="198"/>
        <v>2</v>
      </c>
      <c r="AH3151">
        <f t="shared" si="199"/>
        <v>2</v>
      </c>
    </row>
    <row r="3152" spans="1:34" x14ac:dyDescent="0.25">
      <c r="A3152" s="13" t="s">
        <v>5985</v>
      </c>
      <c r="B3152" t="s">
        <v>1931</v>
      </c>
      <c r="C3152" s="16" t="s">
        <v>5984</v>
      </c>
      <c r="D3152" s="16"/>
      <c r="E3152" s="16"/>
      <c r="F3152" s="17">
        <v>12</v>
      </c>
      <c r="G3152" s="17" t="s">
        <v>326</v>
      </c>
      <c r="H3152" s="17">
        <v>1947</v>
      </c>
      <c r="I3152" s="71" t="str">
        <f t="shared" si="196"/>
        <v>November 12, 1947</v>
      </c>
      <c r="J3152" s="105"/>
      <c r="K3152" s="121" t="s">
        <v>16211</v>
      </c>
      <c r="L3152" t="s">
        <v>10801</v>
      </c>
      <c r="R3152" s="16"/>
      <c r="W3152">
        <v>11</v>
      </c>
      <c r="X3152" s="30"/>
      <c r="Y3152" s="30">
        <v>0</v>
      </c>
      <c r="Z3152" s="30">
        <v>0</v>
      </c>
      <c r="AA3152" s="30" t="e">
        <v>#N/A</v>
      </c>
      <c r="AB3152" t="s">
        <v>5984</v>
      </c>
      <c r="AC3152" t="s">
        <v>11023</v>
      </c>
      <c r="AD3152" t="b">
        <v>0</v>
      </c>
      <c r="AF3152" t="str">
        <f t="shared" si="197"/>
        <v>BDU</v>
      </c>
      <c r="AG3152">
        <f t="shared" si="198"/>
        <v>1</v>
      </c>
      <c r="AH3152">
        <f t="shared" si="199"/>
        <v>1</v>
      </c>
    </row>
    <row r="3153" spans="1:34" x14ac:dyDescent="0.25">
      <c r="A3153" s="13" t="s">
        <v>5865</v>
      </c>
      <c r="B3153" t="s">
        <v>1931</v>
      </c>
      <c r="C3153" s="16">
        <v>162</v>
      </c>
      <c r="D3153" s="16"/>
      <c r="E3153" s="16"/>
      <c r="F3153" s="17">
        <v>7</v>
      </c>
      <c r="G3153" s="17" t="s">
        <v>326</v>
      </c>
      <c r="H3153" s="17">
        <v>1947</v>
      </c>
      <c r="I3153" s="71" t="str">
        <f t="shared" si="196"/>
        <v>November 7, 1947</v>
      </c>
      <c r="J3153" s="105"/>
      <c r="K3153" s="121" t="s">
        <v>16119</v>
      </c>
      <c r="L3153" t="s">
        <v>10801</v>
      </c>
      <c r="R3153" s="16"/>
      <c r="W3153">
        <v>11</v>
      </c>
      <c r="X3153" s="30"/>
      <c r="Y3153" s="30">
        <v>0</v>
      </c>
      <c r="Z3153" s="30">
        <v>0</v>
      </c>
      <c r="AA3153" s="30" t="e">
        <v>#N/A</v>
      </c>
      <c r="AB3153">
        <v>162</v>
      </c>
      <c r="AC3153" t="s">
        <v>11023</v>
      </c>
      <c r="AD3153" t="b">
        <v>0</v>
      </c>
      <c r="AF3153" t="str">
        <f t="shared" si="197"/>
        <v>162</v>
      </c>
      <c r="AG3153">
        <f t="shared" si="198"/>
        <v>1</v>
      </c>
      <c r="AH3153">
        <f t="shared" si="199"/>
        <v>1</v>
      </c>
    </row>
    <row r="3154" spans="1:34" x14ac:dyDescent="0.25">
      <c r="A3154" s="13" t="s">
        <v>4740</v>
      </c>
      <c r="B3154" t="s">
        <v>1931</v>
      </c>
      <c r="C3154" s="16">
        <v>162</v>
      </c>
      <c r="D3154" s="16" t="s">
        <v>236</v>
      </c>
      <c r="E3154" s="16" t="s">
        <v>10</v>
      </c>
      <c r="F3154" s="17">
        <v>17</v>
      </c>
      <c r="G3154" s="17" t="s">
        <v>243</v>
      </c>
      <c r="H3154" s="17">
        <v>1946</v>
      </c>
      <c r="I3154" s="71" t="str">
        <f t="shared" si="196"/>
        <v>January 17, 1946</v>
      </c>
      <c r="J3154" s="105" t="s">
        <v>230</v>
      </c>
      <c r="K3154" s="121" t="s">
        <v>15501</v>
      </c>
      <c r="L3154" t="s">
        <v>10565</v>
      </c>
      <c r="M3154" t="s">
        <v>10566</v>
      </c>
      <c r="N3154" t="s">
        <v>12225</v>
      </c>
      <c r="R3154" s="16"/>
      <c r="W3154">
        <v>1</v>
      </c>
      <c r="X3154" s="30"/>
      <c r="Y3154" s="30">
        <v>0</v>
      </c>
      <c r="Z3154" s="30">
        <v>0</v>
      </c>
      <c r="AA3154" s="30" t="e">
        <v>#N/A</v>
      </c>
      <c r="AB3154">
        <v>162</v>
      </c>
      <c r="AC3154" t="s">
        <v>11023</v>
      </c>
      <c r="AD3154" t="b">
        <v>0</v>
      </c>
      <c r="AF3154" t="str">
        <f t="shared" si="197"/>
        <v>162</v>
      </c>
      <c r="AG3154">
        <f t="shared" si="198"/>
        <v>1</v>
      </c>
      <c r="AH3154">
        <f t="shared" si="199"/>
        <v>1</v>
      </c>
    </row>
    <row r="3155" spans="1:34" x14ac:dyDescent="0.25">
      <c r="A3155" s="13" t="s">
        <v>5866</v>
      </c>
      <c r="B3155" t="s">
        <v>1931</v>
      </c>
      <c r="C3155" s="16">
        <v>162</v>
      </c>
      <c r="D3155" s="16"/>
      <c r="E3155" s="16"/>
      <c r="F3155" s="17">
        <v>7</v>
      </c>
      <c r="G3155" s="17" t="s">
        <v>326</v>
      </c>
      <c r="H3155" s="17">
        <v>1947</v>
      </c>
      <c r="I3155" s="71" t="str">
        <f t="shared" si="196"/>
        <v>November 7, 1947</v>
      </c>
      <c r="J3155" s="105"/>
      <c r="K3155" s="121" t="s">
        <v>16119</v>
      </c>
      <c r="L3155" t="s">
        <v>10801</v>
      </c>
      <c r="R3155" s="16"/>
      <c r="W3155">
        <v>11</v>
      </c>
      <c r="X3155" s="30"/>
      <c r="Y3155" s="30">
        <v>0</v>
      </c>
      <c r="Z3155" s="30">
        <v>0</v>
      </c>
      <c r="AA3155" s="30" t="e">
        <v>#N/A</v>
      </c>
      <c r="AB3155">
        <v>162</v>
      </c>
      <c r="AC3155" t="s">
        <v>11023</v>
      </c>
      <c r="AD3155" t="b">
        <v>0</v>
      </c>
      <c r="AF3155" t="str">
        <f t="shared" si="197"/>
        <v>162</v>
      </c>
      <c r="AG3155">
        <f t="shared" si="198"/>
        <v>1</v>
      </c>
      <c r="AH3155">
        <f t="shared" si="199"/>
        <v>1</v>
      </c>
    </row>
    <row r="3156" spans="1:34" x14ac:dyDescent="0.25">
      <c r="A3156" s="13" t="s">
        <v>6372</v>
      </c>
      <c r="B3156" t="s">
        <v>1931</v>
      </c>
      <c r="C3156" s="16">
        <v>162</v>
      </c>
      <c r="D3156" s="16"/>
      <c r="E3156" s="16"/>
      <c r="F3156" s="17">
        <v>21</v>
      </c>
      <c r="G3156" s="17" t="s">
        <v>309</v>
      </c>
      <c r="H3156" s="17">
        <v>1947</v>
      </c>
      <c r="I3156" s="71" t="str">
        <f t="shared" si="196"/>
        <v>October 21, 1947</v>
      </c>
      <c r="J3156" s="105"/>
      <c r="K3156" s="121" t="s">
        <v>16473</v>
      </c>
      <c r="L3156" t="s">
        <v>10801</v>
      </c>
      <c r="R3156" s="16"/>
      <c r="W3156">
        <v>10</v>
      </c>
      <c r="X3156" s="30"/>
      <c r="Y3156" s="30">
        <v>0</v>
      </c>
      <c r="Z3156" s="30">
        <v>0</v>
      </c>
      <c r="AA3156" s="30" t="e">
        <v>#N/A</v>
      </c>
      <c r="AB3156">
        <v>162</v>
      </c>
      <c r="AC3156" t="s">
        <v>11023</v>
      </c>
      <c r="AD3156" t="b">
        <v>0</v>
      </c>
      <c r="AF3156" t="str">
        <f t="shared" si="197"/>
        <v>162</v>
      </c>
      <c r="AG3156">
        <f t="shared" si="198"/>
        <v>1</v>
      </c>
      <c r="AH3156">
        <f t="shared" si="199"/>
        <v>1</v>
      </c>
    </row>
    <row r="3157" spans="1:34" x14ac:dyDescent="0.25">
      <c r="A3157" s="13" t="s">
        <v>6412</v>
      </c>
      <c r="B3157" t="s">
        <v>1931</v>
      </c>
      <c r="C3157" s="16"/>
      <c r="D3157" s="16"/>
      <c r="E3157" s="16"/>
      <c r="F3157" s="17">
        <v>21</v>
      </c>
      <c r="G3157" s="17" t="s">
        <v>309</v>
      </c>
      <c r="H3157" s="17">
        <v>1947</v>
      </c>
      <c r="I3157" s="71" t="str">
        <f t="shared" si="196"/>
        <v>October 21, 1947</v>
      </c>
      <c r="J3157" s="105"/>
      <c r="K3157" s="121" t="s">
        <v>16473</v>
      </c>
      <c r="L3157" t="s">
        <v>10801</v>
      </c>
      <c r="R3157" s="16"/>
      <c r="W3157">
        <v>10</v>
      </c>
      <c r="X3157" s="30"/>
      <c r="Y3157" s="30">
        <v>0</v>
      </c>
      <c r="Z3157" s="30">
        <v>0</v>
      </c>
      <c r="AA3157" s="30" t="e">
        <v>#N/A</v>
      </c>
      <c r="AB3157" t="s">
        <v>10592</v>
      </c>
      <c r="AC3157" t="s">
        <v>11023</v>
      </c>
      <c r="AD3157" t="b">
        <v>0</v>
      </c>
      <c r="AF3157" t="str">
        <f t="shared" si="197"/>
        <v/>
      </c>
      <c r="AG3157">
        <f t="shared" si="198"/>
        <v>1</v>
      </c>
      <c r="AH3157">
        <f t="shared" si="199"/>
        <v>1</v>
      </c>
    </row>
    <row r="3158" spans="1:34" x14ac:dyDescent="0.25">
      <c r="A3158" s="13" t="s">
        <v>6804</v>
      </c>
      <c r="B3158" t="s">
        <v>1931</v>
      </c>
      <c r="C3158" s="16"/>
      <c r="D3158" s="16"/>
      <c r="E3158" s="16"/>
      <c r="F3158" s="17">
        <v>2</v>
      </c>
      <c r="G3158" s="17" t="s">
        <v>250</v>
      </c>
      <c r="H3158" s="17">
        <v>1948</v>
      </c>
      <c r="I3158" s="71" t="str">
        <f t="shared" si="196"/>
        <v>April 2, 1948</v>
      </c>
      <c r="J3158" s="105"/>
      <c r="K3158" s="121" t="s">
        <v>16727</v>
      </c>
      <c r="L3158" t="s">
        <v>10801</v>
      </c>
      <c r="R3158" s="16"/>
      <c r="W3158">
        <v>4</v>
      </c>
      <c r="X3158" s="30"/>
      <c r="Y3158" s="30">
        <v>0</v>
      </c>
      <c r="Z3158" s="30">
        <v>0</v>
      </c>
      <c r="AA3158" s="30" t="e">
        <v>#N/A</v>
      </c>
      <c r="AB3158" t="s">
        <v>10592</v>
      </c>
      <c r="AC3158" t="s">
        <v>11023</v>
      </c>
      <c r="AD3158" t="b">
        <v>0</v>
      </c>
      <c r="AF3158" t="str">
        <f t="shared" si="197"/>
        <v/>
      </c>
      <c r="AG3158">
        <f t="shared" si="198"/>
        <v>1</v>
      </c>
      <c r="AH3158">
        <f t="shared" si="199"/>
        <v>1</v>
      </c>
    </row>
    <row r="3159" spans="1:34" x14ac:dyDescent="0.25">
      <c r="A3159" s="13" t="s">
        <v>4314</v>
      </c>
      <c r="B3159" t="s">
        <v>1931</v>
      </c>
      <c r="C3159" s="16" t="s">
        <v>2822</v>
      </c>
      <c r="D3159" s="16"/>
      <c r="E3159" s="16"/>
      <c r="F3159" s="17">
        <v>8</v>
      </c>
      <c r="G3159" s="17" t="s">
        <v>253</v>
      </c>
      <c r="H3159" s="17">
        <v>1946</v>
      </c>
      <c r="I3159" s="71" t="str">
        <f t="shared" si="196"/>
        <v>May 8, 1946</v>
      </c>
      <c r="J3159" s="105"/>
      <c r="K3159" s="121" t="s">
        <v>15216</v>
      </c>
      <c r="L3159" t="s">
        <v>10592</v>
      </c>
      <c r="R3159" s="16"/>
      <c r="W3159">
        <v>5</v>
      </c>
      <c r="X3159" s="30"/>
      <c r="Y3159" s="30">
        <v>0</v>
      </c>
      <c r="Z3159" s="30">
        <v>0</v>
      </c>
      <c r="AA3159" s="30" t="e">
        <v>#N/A</v>
      </c>
      <c r="AB3159" t="s">
        <v>2822</v>
      </c>
      <c r="AC3159" t="s">
        <v>11023</v>
      </c>
      <c r="AD3159" t="b">
        <v>0</v>
      </c>
      <c r="AF3159" t="str">
        <f t="shared" si="197"/>
        <v>RN</v>
      </c>
      <c r="AG3159">
        <f t="shared" si="198"/>
        <v>1</v>
      </c>
      <c r="AH3159">
        <f t="shared" si="199"/>
        <v>1</v>
      </c>
    </row>
    <row r="3160" spans="1:34" x14ac:dyDescent="0.25">
      <c r="A3160" s="13" t="s">
        <v>6365</v>
      </c>
      <c r="B3160" t="s">
        <v>1931</v>
      </c>
      <c r="C3160" s="16" t="s">
        <v>3857</v>
      </c>
      <c r="D3160" s="16"/>
      <c r="E3160" s="16"/>
      <c r="F3160" s="17">
        <v>21</v>
      </c>
      <c r="G3160" s="17" t="s">
        <v>309</v>
      </c>
      <c r="H3160" s="17">
        <v>1947</v>
      </c>
      <c r="I3160" s="71" t="str">
        <f t="shared" si="196"/>
        <v>October 21, 1947</v>
      </c>
      <c r="J3160" s="105"/>
      <c r="K3160" s="121" t="s">
        <v>16473</v>
      </c>
      <c r="L3160" t="s">
        <v>10801</v>
      </c>
      <c r="R3160" s="16"/>
      <c r="W3160">
        <v>10</v>
      </c>
      <c r="X3160" s="30"/>
      <c r="Y3160" s="30">
        <v>0</v>
      </c>
      <c r="Z3160" s="30">
        <v>0</v>
      </c>
      <c r="AA3160" s="30" t="e">
        <v>#N/A</v>
      </c>
      <c r="AB3160">
        <v>162</v>
      </c>
      <c r="AC3160" t="s">
        <v>11023</v>
      </c>
      <c r="AD3160" t="b">
        <v>0</v>
      </c>
      <c r="AF3160" t="str">
        <f t="shared" si="197"/>
        <v>ADLS /162</v>
      </c>
      <c r="AG3160">
        <f t="shared" si="198"/>
        <v>2</v>
      </c>
      <c r="AH3160">
        <f t="shared" si="199"/>
        <v>2</v>
      </c>
    </row>
    <row r="3161" spans="1:34" x14ac:dyDescent="0.25">
      <c r="A3161" s="13" t="s">
        <v>6495</v>
      </c>
      <c r="B3161" t="s">
        <v>1931</v>
      </c>
      <c r="C3161" s="16"/>
      <c r="D3161" s="16"/>
      <c r="E3161" s="16"/>
      <c r="F3161" s="17">
        <v>22</v>
      </c>
      <c r="G3161" s="17" t="s">
        <v>309</v>
      </c>
      <c r="H3161" s="17">
        <v>1947</v>
      </c>
      <c r="I3161" s="71" t="str">
        <f t="shared" si="196"/>
        <v>October 22, 1947</v>
      </c>
      <c r="J3161" s="105"/>
      <c r="K3161" s="121" t="s">
        <v>16517</v>
      </c>
      <c r="L3161" t="s">
        <v>10801</v>
      </c>
      <c r="R3161" s="16"/>
      <c r="W3161">
        <v>10</v>
      </c>
      <c r="X3161" s="30"/>
      <c r="Y3161" s="30">
        <v>0</v>
      </c>
      <c r="Z3161" s="30">
        <v>0</v>
      </c>
      <c r="AA3161" s="30" t="e">
        <v>#N/A</v>
      </c>
      <c r="AB3161" t="s">
        <v>10592</v>
      </c>
      <c r="AC3161" t="s">
        <v>11023</v>
      </c>
      <c r="AD3161" t="b">
        <v>0</v>
      </c>
      <c r="AF3161" t="str">
        <f t="shared" si="197"/>
        <v/>
      </c>
      <c r="AG3161">
        <f t="shared" si="198"/>
        <v>1</v>
      </c>
      <c r="AH3161">
        <f t="shared" si="199"/>
        <v>1</v>
      </c>
    </row>
    <row r="3162" spans="1:34" x14ac:dyDescent="0.25">
      <c r="A3162" s="13" t="s">
        <v>5219</v>
      </c>
      <c r="B3162" t="s">
        <v>1931</v>
      </c>
      <c r="C3162" s="16" t="s">
        <v>3857</v>
      </c>
      <c r="D3162" s="16"/>
      <c r="E3162" s="16"/>
      <c r="F3162" s="17">
        <v>27</v>
      </c>
      <c r="G3162" s="17" t="s">
        <v>260</v>
      </c>
      <c r="H3162" s="17">
        <v>1946</v>
      </c>
      <c r="I3162" s="71" t="str">
        <f t="shared" si="196"/>
        <v>June 27, 1946</v>
      </c>
      <c r="J3162" s="105"/>
      <c r="K3162" s="121" t="s">
        <v>15743</v>
      </c>
      <c r="L3162" t="s">
        <v>10801</v>
      </c>
      <c r="R3162" s="16"/>
      <c r="W3162">
        <v>6</v>
      </c>
      <c r="X3162" s="30"/>
      <c r="Y3162" s="30">
        <v>0</v>
      </c>
      <c r="Z3162" s="30">
        <v>0</v>
      </c>
      <c r="AA3162" s="30" t="e">
        <v>#N/A</v>
      </c>
      <c r="AB3162">
        <v>162</v>
      </c>
      <c r="AC3162" t="s">
        <v>11023</v>
      </c>
      <c r="AD3162" t="b">
        <v>0</v>
      </c>
      <c r="AF3162" t="str">
        <f t="shared" si="197"/>
        <v>ADLS /162</v>
      </c>
      <c r="AG3162">
        <f t="shared" si="198"/>
        <v>2</v>
      </c>
      <c r="AH3162">
        <f t="shared" si="199"/>
        <v>2</v>
      </c>
    </row>
    <row r="3163" spans="1:34" x14ac:dyDescent="0.25">
      <c r="A3163" s="13" t="s">
        <v>5721</v>
      </c>
      <c r="B3163" t="s">
        <v>1931</v>
      </c>
      <c r="C3163" s="16" t="s">
        <v>5722</v>
      </c>
      <c r="D3163" s="16"/>
      <c r="E3163" s="16"/>
      <c r="F3163" s="17">
        <v>4</v>
      </c>
      <c r="G3163" s="17" t="s">
        <v>253</v>
      </c>
      <c r="H3163" s="17">
        <v>1947</v>
      </c>
      <c r="I3163" s="71" t="str">
        <f t="shared" si="196"/>
        <v>May 4, 1947</v>
      </c>
      <c r="J3163" s="105"/>
      <c r="K3163" s="121" t="s">
        <v>16045</v>
      </c>
      <c r="L3163" t="s">
        <v>10801</v>
      </c>
      <c r="R3163" s="16"/>
      <c r="W3163">
        <v>5</v>
      </c>
      <c r="X3163" s="30"/>
      <c r="Y3163" s="30">
        <v>0</v>
      </c>
      <c r="Z3163" s="30">
        <v>0</v>
      </c>
      <c r="AA3163" s="30" t="e">
        <v>#N/A</v>
      </c>
      <c r="AB3163" t="s">
        <v>5722</v>
      </c>
      <c r="AC3163" t="s">
        <v>11023</v>
      </c>
      <c r="AD3163" t="b">
        <v>0</v>
      </c>
      <c r="AF3163" t="str">
        <f t="shared" si="197"/>
        <v>ADLS</v>
      </c>
      <c r="AG3163">
        <f t="shared" si="198"/>
        <v>1</v>
      </c>
      <c r="AH3163">
        <f t="shared" si="199"/>
        <v>1</v>
      </c>
    </row>
    <row r="3164" spans="1:34" x14ac:dyDescent="0.25">
      <c r="A3164" s="13" t="s">
        <v>3704</v>
      </c>
      <c r="B3164" t="s">
        <v>1931</v>
      </c>
      <c r="C3164" s="16" t="s">
        <v>3705</v>
      </c>
      <c r="D3164" s="16" t="s">
        <v>236</v>
      </c>
      <c r="E3164" s="16" t="s">
        <v>246</v>
      </c>
      <c r="F3164" s="17">
        <v>6</v>
      </c>
      <c r="G3164" s="17" t="s">
        <v>294</v>
      </c>
      <c r="H3164" s="17">
        <v>1945</v>
      </c>
      <c r="I3164" s="71" t="str">
        <f t="shared" si="196"/>
        <v>September 6, 1945</v>
      </c>
      <c r="J3164" s="105" t="s">
        <v>230</v>
      </c>
      <c r="K3164" s="121" t="s">
        <v>14750</v>
      </c>
      <c r="L3164" t="s">
        <v>10565</v>
      </c>
      <c r="M3164" t="s">
        <v>10566</v>
      </c>
      <c r="N3164" t="s">
        <v>14751</v>
      </c>
      <c r="R3164" s="16"/>
      <c r="W3164">
        <v>9</v>
      </c>
      <c r="X3164" s="30"/>
      <c r="Y3164" s="30">
        <v>0</v>
      </c>
      <c r="Z3164" s="30">
        <v>0</v>
      </c>
      <c r="AA3164" s="30" t="e">
        <v>#N/A</v>
      </c>
      <c r="AB3164" t="s">
        <v>14752</v>
      </c>
      <c r="AC3164" t="s">
        <v>11023</v>
      </c>
      <c r="AD3164" t="b">
        <v>0</v>
      </c>
      <c r="AF3164" t="str">
        <f t="shared" si="197"/>
        <v>ATTDU /TCDU</v>
      </c>
      <c r="AG3164">
        <f t="shared" si="198"/>
        <v>2</v>
      </c>
      <c r="AH3164">
        <f t="shared" si="199"/>
        <v>2</v>
      </c>
    </row>
    <row r="3165" spans="1:34" x14ac:dyDescent="0.25">
      <c r="A3165" s="13" t="s">
        <v>6413</v>
      </c>
      <c r="B3165" t="s">
        <v>1931</v>
      </c>
      <c r="C3165" s="16"/>
      <c r="D3165" s="16"/>
      <c r="E3165" s="16"/>
      <c r="F3165" s="17">
        <v>21</v>
      </c>
      <c r="G3165" s="17" t="s">
        <v>309</v>
      </c>
      <c r="H3165" s="17">
        <v>1947</v>
      </c>
      <c r="I3165" s="71" t="str">
        <f t="shared" si="196"/>
        <v>October 21, 1947</v>
      </c>
      <c r="J3165" s="105"/>
      <c r="K3165" s="121" t="s">
        <v>16473</v>
      </c>
      <c r="L3165" t="s">
        <v>10801</v>
      </c>
      <c r="R3165" s="16"/>
      <c r="W3165">
        <v>10</v>
      </c>
      <c r="X3165" s="30"/>
      <c r="Y3165" s="30">
        <v>0</v>
      </c>
      <c r="Z3165" s="30">
        <v>0</v>
      </c>
      <c r="AA3165" s="30" t="e">
        <v>#N/A</v>
      </c>
      <c r="AB3165" t="s">
        <v>10592</v>
      </c>
      <c r="AC3165" t="s">
        <v>11023</v>
      </c>
      <c r="AD3165" t="b">
        <v>0</v>
      </c>
      <c r="AF3165" t="str">
        <f t="shared" si="197"/>
        <v/>
      </c>
      <c r="AG3165">
        <f t="shared" si="198"/>
        <v>1</v>
      </c>
      <c r="AH3165">
        <f t="shared" si="199"/>
        <v>1</v>
      </c>
    </row>
    <row r="3166" spans="1:34" x14ac:dyDescent="0.25">
      <c r="A3166" s="13" t="s">
        <v>6219</v>
      </c>
      <c r="B3166" t="s">
        <v>1931</v>
      </c>
      <c r="C3166" s="16"/>
      <c r="D3166" s="16"/>
      <c r="E3166" s="16"/>
      <c r="F3166" s="17">
        <v>19</v>
      </c>
      <c r="G3166" s="17" t="s">
        <v>326</v>
      </c>
      <c r="H3166" s="17">
        <v>1947</v>
      </c>
      <c r="I3166" s="71" t="str">
        <f t="shared" si="196"/>
        <v>November 19, 1947</v>
      </c>
      <c r="J3166" s="105"/>
      <c r="K3166" s="121" t="s">
        <v>16404</v>
      </c>
      <c r="L3166" t="s">
        <v>10801</v>
      </c>
      <c r="R3166" s="16"/>
      <c r="W3166">
        <v>11</v>
      </c>
      <c r="X3166" s="30"/>
      <c r="Y3166" s="30">
        <v>0</v>
      </c>
      <c r="Z3166" s="30">
        <v>0</v>
      </c>
      <c r="AA3166" s="30" t="e">
        <v>#N/A</v>
      </c>
      <c r="AB3166" t="s">
        <v>10592</v>
      </c>
      <c r="AC3166" t="s">
        <v>11023</v>
      </c>
      <c r="AD3166" t="b">
        <v>0</v>
      </c>
      <c r="AF3166" t="str">
        <f t="shared" si="197"/>
        <v/>
      </c>
      <c r="AG3166">
        <f t="shared" si="198"/>
        <v>1</v>
      </c>
      <c r="AH3166">
        <f t="shared" si="199"/>
        <v>1</v>
      </c>
    </row>
    <row r="3167" spans="1:34" x14ac:dyDescent="0.25">
      <c r="A3167" s="13" t="s">
        <v>6414</v>
      </c>
      <c r="B3167" t="s">
        <v>1931</v>
      </c>
      <c r="C3167" s="16"/>
      <c r="D3167" s="16"/>
      <c r="E3167" s="16"/>
      <c r="F3167" s="17">
        <v>21</v>
      </c>
      <c r="G3167" s="17" t="s">
        <v>309</v>
      </c>
      <c r="H3167" s="17">
        <v>1947</v>
      </c>
      <c r="I3167" s="71" t="str">
        <f t="shared" si="196"/>
        <v>October 21, 1947</v>
      </c>
      <c r="J3167" s="105"/>
      <c r="K3167" s="121" t="s">
        <v>16473</v>
      </c>
      <c r="L3167" t="s">
        <v>10801</v>
      </c>
      <c r="R3167" s="16"/>
      <c r="W3167">
        <v>10</v>
      </c>
      <c r="X3167" s="30"/>
      <c r="Y3167" s="30">
        <v>0</v>
      </c>
      <c r="Z3167" s="30">
        <v>0</v>
      </c>
      <c r="AA3167" s="30" t="e">
        <v>#N/A</v>
      </c>
      <c r="AB3167" t="s">
        <v>10592</v>
      </c>
      <c r="AC3167" t="s">
        <v>11023</v>
      </c>
      <c r="AD3167" t="b">
        <v>0</v>
      </c>
      <c r="AF3167" t="str">
        <f t="shared" si="197"/>
        <v/>
      </c>
      <c r="AG3167">
        <f t="shared" si="198"/>
        <v>1</v>
      </c>
      <c r="AH3167">
        <f t="shared" si="199"/>
        <v>1</v>
      </c>
    </row>
    <row r="3168" spans="1:34" x14ac:dyDescent="0.25">
      <c r="A3168" s="13" t="s">
        <v>6614</v>
      </c>
      <c r="B3168" t="s">
        <v>1931</v>
      </c>
      <c r="C3168" s="16">
        <v>162</v>
      </c>
      <c r="D3168" s="16"/>
      <c r="E3168" s="16"/>
      <c r="F3168" s="17">
        <v>25</v>
      </c>
      <c r="G3168" s="17" t="s">
        <v>309</v>
      </c>
      <c r="H3168" s="17">
        <v>1947</v>
      </c>
      <c r="I3168" s="71" t="str">
        <f t="shared" si="196"/>
        <v>October 25, 1947</v>
      </c>
      <c r="J3168" s="105"/>
      <c r="K3168" s="121" t="s">
        <v>16587</v>
      </c>
      <c r="L3168" t="s">
        <v>10801</v>
      </c>
      <c r="R3168" s="16"/>
      <c r="W3168">
        <v>10</v>
      </c>
      <c r="X3168" s="30"/>
      <c r="Y3168" s="30">
        <v>0</v>
      </c>
      <c r="Z3168" s="30">
        <v>0</v>
      </c>
      <c r="AA3168" s="30" t="e">
        <v>#N/A</v>
      </c>
      <c r="AB3168">
        <v>162</v>
      </c>
      <c r="AC3168" t="s">
        <v>11023</v>
      </c>
      <c r="AD3168" t="b">
        <v>0</v>
      </c>
      <c r="AF3168" t="str">
        <f t="shared" si="197"/>
        <v>162</v>
      </c>
      <c r="AG3168">
        <f t="shared" si="198"/>
        <v>1</v>
      </c>
      <c r="AH3168">
        <f t="shared" si="199"/>
        <v>1</v>
      </c>
    </row>
    <row r="3169" spans="1:34" x14ac:dyDescent="0.25">
      <c r="A3169" s="13" t="s">
        <v>6496</v>
      </c>
      <c r="B3169" t="s">
        <v>1931</v>
      </c>
      <c r="C3169" s="16"/>
      <c r="D3169" s="16"/>
      <c r="E3169" s="16"/>
      <c r="F3169" s="17">
        <v>22</v>
      </c>
      <c r="G3169" s="17" t="s">
        <v>309</v>
      </c>
      <c r="H3169" s="17">
        <v>1947</v>
      </c>
      <c r="I3169" s="71" t="str">
        <f t="shared" si="196"/>
        <v>October 22, 1947</v>
      </c>
      <c r="J3169" s="105"/>
      <c r="K3169" s="121" t="s">
        <v>16517</v>
      </c>
      <c r="L3169" t="s">
        <v>10801</v>
      </c>
      <c r="R3169" s="16"/>
      <c r="W3169">
        <v>10</v>
      </c>
      <c r="X3169" s="30"/>
      <c r="Y3169" s="30">
        <v>0</v>
      </c>
      <c r="Z3169" s="30">
        <v>0</v>
      </c>
      <c r="AA3169" s="30" t="e">
        <v>#N/A</v>
      </c>
      <c r="AB3169" t="s">
        <v>10592</v>
      </c>
      <c r="AC3169" t="s">
        <v>11023</v>
      </c>
      <c r="AD3169" t="b">
        <v>0</v>
      </c>
      <c r="AF3169" t="str">
        <f t="shared" si="197"/>
        <v/>
      </c>
      <c r="AG3169">
        <f t="shared" si="198"/>
        <v>1</v>
      </c>
      <c r="AH3169">
        <f t="shared" si="199"/>
        <v>1</v>
      </c>
    </row>
    <row r="3170" spans="1:34" x14ac:dyDescent="0.25">
      <c r="A3170" s="13" t="s">
        <v>6415</v>
      </c>
      <c r="B3170" t="s">
        <v>1931</v>
      </c>
      <c r="C3170" s="16"/>
      <c r="D3170" s="16"/>
      <c r="E3170" s="16"/>
      <c r="F3170" s="17">
        <v>21</v>
      </c>
      <c r="G3170" s="17" t="s">
        <v>309</v>
      </c>
      <c r="H3170" s="17">
        <v>1947</v>
      </c>
      <c r="I3170" s="71" t="str">
        <f t="shared" si="196"/>
        <v>October 21, 1947</v>
      </c>
      <c r="J3170" s="105"/>
      <c r="K3170" s="121" t="s">
        <v>16473</v>
      </c>
      <c r="L3170" t="s">
        <v>10801</v>
      </c>
      <c r="R3170" s="16"/>
      <c r="W3170">
        <v>10</v>
      </c>
      <c r="X3170" s="30"/>
      <c r="Y3170" s="30">
        <v>0</v>
      </c>
      <c r="Z3170" s="30">
        <v>0</v>
      </c>
      <c r="AA3170" s="30" t="e">
        <v>#N/A</v>
      </c>
      <c r="AB3170" t="s">
        <v>10592</v>
      </c>
      <c r="AC3170" t="s">
        <v>11023</v>
      </c>
      <c r="AD3170" t="b">
        <v>0</v>
      </c>
      <c r="AF3170" t="str">
        <f t="shared" si="197"/>
        <v/>
      </c>
      <c r="AG3170">
        <f t="shared" si="198"/>
        <v>1</v>
      </c>
      <c r="AH3170">
        <f t="shared" si="199"/>
        <v>1</v>
      </c>
    </row>
    <row r="3171" spans="1:34" x14ac:dyDescent="0.25">
      <c r="A3171" s="13" t="s">
        <v>6497</v>
      </c>
      <c r="B3171" t="s">
        <v>1931</v>
      </c>
      <c r="C3171" s="16"/>
      <c r="D3171" s="16"/>
      <c r="E3171" s="16"/>
      <c r="F3171" s="17">
        <v>22</v>
      </c>
      <c r="G3171" s="17" t="s">
        <v>309</v>
      </c>
      <c r="H3171" s="17">
        <v>1947</v>
      </c>
      <c r="I3171" s="71" t="str">
        <f t="shared" si="196"/>
        <v>October 22, 1947</v>
      </c>
      <c r="J3171" s="105"/>
      <c r="K3171" s="121" t="s">
        <v>16517</v>
      </c>
      <c r="L3171" t="s">
        <v>10801</v>
      </c>
      <c r="R3171" s="16"/>
      <c r="W3171">
        <v>10</v>
      </c>
      <c r="X3171" s="30"/>
      <c r="Y3171" s="30">
        <v>0</v>
      </c>
      <c r="Z3171" s="30">
        <v>0</v>
      </c>
      <c r="AA3171" s="30" t="e">
        <v>#N/A</v>
      </c>
      <c r="AB3171" t="s">
        <v>10592</v>
      </c>
      <c r="AC3171" t="s">
        <v>11023</v>
      </c>
      <c r="AD3171" t="b">
        <v>0</v>
      </c>
      <c r="AF3171" t="str">
        <f t="shared" si="197"/>
        <v/>
      </c>
      <c r="AG3171">
        <f t="shared" si="198"/>
        <v>1</v>
      </c>
      <c r="AH3171">
        <f t="shared" si="199"/>
        <v>1</v>
      </c>
    </row>
    <row r="3172" spans="1:34" x14ac:dyDescent="0.25">
      <c r="A3172" s="13" t="s">
        <v>3250</v>
      </c>
      <c r="B3172" t="s">
        <v>1931</v>
      </c>
      <c r="C3172" s="16" t="s">
        <v>3251</v>
      </c>
      <c r="D3172" s="16" t="s">
        <v>236</v>
      </c>
      <c r="E3172" s="16" t="s">
        <v>969</v>
      </c>
      <c r="F3172" s="17">
        <v>24</v>
      </c>
      <c r="G3172" s="17" t="s">
        <v>253</v>
      </c>
      <c r="H3172" s="17">
        <v>1945</v>
      </c>
      <c r="I3172" s="71" t="str">
        <f t="shared" si="196"/>
        <v>May 24, 1945</v>
      </c>
      <c r="J3172" s="105" t="s">
        <v>230</v>
      </c>
      <c r="K3172" s="121" t="s">
        <v>14396</v>
      </c>
      <c r="L3172" t="s">
        <v>10592</v>
      </c>
      <c r="R3172" s="16"/>
      <c r="W3172">
        <v>5</v>
      </c>
      <c r="X3172" s="30" t="s">
        <v>14322</v>
      </c>
      <c r="Y3172" s="30">
        <v>0</v>
      </c>
      <c r="Z3172" s="30">
        <v>0</v>
      </c>
      <c r="AA3172" s="30" t="s">
        <v>10569</v>
      </c>
      <c r="AB3172" t="s">
        <v>2822</v>
      </c>
      <c r="AC3172" t="s">
        <v>11023</v>
      </c>
      <c r="AD3172" t="b">
        <v>0</v>
      </c>
      <c r="AF3172" t="str">
        <f t="shared" si="197"/>
        <v>Upwood /RN</v>
      </c>
      <c r="AG3172">
        <f t="shared" si="198"/>
        <v>2</v>
      </c>
      <c r="AH3172">
        <f t="shared" si="199"/>
        <v>2</v>
      </c>
    </row>
    <row r="3173" spans="1:34" x14ac:dyDescent="0.25">
      <c r="A3173" s="13" t="s">
        <v>3252</v>
      </c>
      <c r="B3173" t="s">
        <v>1931</v>
      </c>
      <c r="C3173" s="16" t="s">
        <v>3253</v>
      </c>
      <c r="D3173" s="16" t="s">
        <v>236</v>
      </c>
      <c r="E3173" s="16" t="s">
        <v>969</v>
      </c>
      <c r="F3173" s="17">
        <v>24</v>
      </c>
      <c r="G3173" s="17" t="s">
        <v>253</v>
      </c>
      <c r="H3173" s="17">
        <v>1945</v>
      </c>
      <c r="I3173" s="71" t="str">
        <f t="shared" si="196"/>
        <v>May 24, 1945</v>
      </c>
      <c r="J3173" s="105" t="s">
        <v>230</v>
      </c>
      <c r="K3173" s="121" t="s">
        <v>14397</v>
      </c>
      <c r="L3173" t="s">
        <v>10867</v>
      </c>
      <c r="R3173" s="16"/>
      <c r="W3173">
        <v>5</v>
      </c>
      <c r="X3173" s="30" t="s">
        <v>14322</v>
      </c>
      <c r="Y3173" s="30">
        <v>0</v>
      </c>
      <c r="Z3173" s="30">
        <v>0</v>
      </c>
      <c r="AA3173" s="30" t="s">
        <v>10569</v>
      </c>
      <c r="AB3173">
        <v>777</v>
      </c>
      <c r="AC3173" t="s">
        <v>11023</v>
      </c>
      <c r="AD3173" t="b">
        <v>0</v>
      </c>
      <c r="AF3173" t="str">
        <f t="shared" si="197"/>
        <v>RN 778 /777</v>
      </c>
      <c r="AG3173">
        <f t="shared" si="198"/>
        <v>2</v>
      </c>
      <c r="AH3173">
        <f t="shared" si="199"/>
        <v>2</v>
      </c>
    </row>
    <row r="3174" spans="1:34" x14ac:dyDescent="0.25">
      <c r="A3174" s="13" t="s">
        <v>3256</v>
      </c>
      <c r="B3174" t="s">
        <v>1931</v>
      </c>
      <c r="C3174" s="16" t="s">
        <v>3257</v>
      </c>
      <c r="D3174" s="16" t="s">
        <v>236</v>
      </c>
      <c r="E3174" s="16" t="s">
        <v>969</v>
      </c>
      <c r="F3174" s="17">
        <v>24</v>
      </c>
      <c r="G3174" s="17" t="s">
        <v>253</v>
      </c>
      <c r="H3174" s="17">
        <v>1945</v>
      </c>
      <c r="I3174" s="71" t="str">
        <f t="shared" si="196"/>
        <v>May 24, 1945</v>
      </c>
      <c r="J3174" s="105" t="s">
        <v>230</v>
      </c>
      <c r="K3174" s="121" t="s">
        <v>14397</v>
      </c>
      <c r="L3174" t="s">
        <v>10867</v>
      </c>
      <c r="R3174" s="16"/>
      <c r="W3174">
        <v>5</v>
      </c>
      <c r="X3174" s="30" t="s">
        <v>14322</v>
      </c>
      <c r="Y3174" s="30">
        <v>0</v>
      </c>
      <c r="Z3174" s="30">
        <v>0</v>
      </c>
      <c r="AA3174" s="30" t="s">
        <v>10569</v>
      </c>
      <c r="AB3174" t="s">
        <v>3257</v>
      </c>
      <c r="AC3174" t="s">
        <v>11023</v>
      </c>
      <c r="AD3174" t="b">
        <v>0</v>
      </c>
      <c r="AF3174" t="str">
        <f t="shared" si="197"/>
        <v>RN 778</v>
      </c>
      <c r="AG3174">
        <f t="shared" si="198"/>
        <v>1</v>
      </c>
      <c r="AH3174">
        <f t="shared" si="199"/>
        <v>1</v>
      </c>
    </row>
    <row r="3175" spans="1:34" x14ac:dyDescent="0.25">
      <c r="A3175" s="13" t="s">
        <v>3254</v>
      </c>
      <c r="B3175" t="s">
        <v>1931</v>
      </c>
      <c r="C3175" s="16" t="s">
        <v>3255</v>
      </c>
      <c r="D3175" s="16" t="s">
        <v>236</v>
      </c>
      <c r="E3175" s="16" t="s">
        <v>969</v>
      </c>
      <c r="F3175" s="17">
        <v>24</v>
      </c>
      <c r="G3175" s="17" t="s">
        <v>253</v>
      </c>
      <c r="H3175" s="17">
        <v>1945</v>
      </c>
      <c r="I3175" s="71" t="str">
        <f t="shared" si="196"/>
        <v>May 24, 1945</v>
      </c>
      <c r="J3175" s="105" t="s">
        <v>230</v>
      </c>
      <c r="K3175" s="121" t="s">
        <v>14397</v>
      </c>
      <c r="L3175" t="s">
        <v>10867</v>
      </c>
      <c r="R3175" s="16"/>
      <c r="W3175">
        <v>5</v>
      </c>
      <c r="X3175" s="30" t="s">
        <v>14322</v>
      </c>
      <c r="Y3175" s="30">
        <v>0</v>
      </c>
      <c r="Z3175" s="30">
        <v>0</v>
      </c>
      <c r="AA3175" s="30" t="s">
        <v>10569</v>
      </c>
      <c r="AB3175">
        <v>771</v>
      </c>
      <c r="AC3175" t="s">
        <v>11023</v>
      </c>
      <c r="AD3175" t="b">
        <v>0</v>
      </c>
      <c r="AF3175" t="str">
        <f t="shared" si="197"/>
        <v>RN 770 /771</v>
      </c>
      <c r="AG3175">
        <f t="shared" si="198"/>
        <v>2</v>
      </c>
      <c r="AH3175">
        <f t="shared" si="199"/>
        <v>2</v>
      </c>
    </row>
    <row r="3176" spans="1:34" x14ac:dyDescent="0.25">
      <c r="A3176" s="13" t="s">
        <v>3301</v>
      </c>
      <c r="B3176" t="s">
        <v>1931</v>
      </c>
      <c r="C3176" s="16" t="s">
        <v>3302</v>
      </c>
      <c r="D3176" s="16" t="s">
        <v>236</v>
      </c>
      <c r="E3176" s="16" t="s">
        <v>969</v>
      </c>
      <c r="F3176" s="17">
        <v>1</v>
      </c>
      <c r="G3176" s="17" t="s">
        <v>260</v>
      </c>
      <c r="H3176" s="17">
        <v>1945</v>
      </c>
      <c r="I3176" s="71" t="str">
        <f t="shared" si="196"/>
        <v>June 1, 1945</v>
      </c>
      <c r="J3176" s="105" t="s">
        <v>230</v>
      </c>
      <c r="K3176" s="121" t="s">
        <v>14426</v>
      </c>
      <c r="L3176" t="s">
        <v>10867</v>
      </c>
      <c r="R3176" s="16"/>
      <c r="W3176">
        <v>6</v>
      </c>
      <c r="X3176" s="30" t="s">
        <v>14424</v>
      </c>
      <c r="Y3176" s="30">
        <v>0</v>
      </c>
      <c r="Z3176" s="30">
        <v>0</v>
      </c>
      <c r="AA3176" s="30" t="s">
        <v>10569</v>
      </c>
      <c r="AB3176" t="s">
        <v>3302</v>
      </c>
      <c r="AC3176" t="s">
        <v>11023</v>
      </c>
      <c r="AD3176" t="b">
        <v>0</v>
      </c>
      <c r="AF3176" t="str">
        <f t="shared" si="197"/>
        <v>RN 794</v>
      </c>
      <c r="AG3176">
        <f t="shared" si="198"/>
        <v>1</v>
      </c>
      <c r="AH3176">
        <f t="shared" si="199"/>
        <v>1</v>
      </c>
    </row>
    <row r="3177" spans="1:34" x14ac:dyDescent="0.25">
      <c r="A3177" s="13" t="s">
        <v>3502</v>
      </c>
      <c r="B3177" t="s">
        <v>132</v>
      </c>
      <c r="C3177" s="16" t="s">
        <v>1684</v>
      </c>
      <c r="D3177" s="16" t="s">
        <v>457</v>
      </c>
      <c r="E3177" s="16" t="s">
        <v>699</v>
      </c>
      <c r="F3177" s="17">
        <v>5</v>
      </c>
      <c r="G3177" s="17" t="s">
        <v>264</v>
      </c>
      <c r="H3177" s="17">
        <v>1945</v>
      </c>
      <c r="I3177" s="71" t="str">
        <f t="shared" si="196"/>
        <v>July 5, 1945</v>
      </c>
      <c r="J3177" s="105" t="s">
        <v>230</v>
      </c>
      <c r="K3177" s="121" t="s">
        <v>14591</v>
      </c>
      <c r="L3177" t="s">
        <v>10801</v>
      </c>
      <c r="R3177" s="16"/>
      <c r="W3177">
        <v>7</v>
      </c>
      <c r="X3177" s="30" t="s">
        <v>14574</v>
      </c>
      <c r="Y3177" s="30">
        <v>1</v>
      </c>
      <c r="Z3177" s="30">
        <v>1</v>
      </c>
      <c r="AA3177" s="30" t="s">
        <v>10558</v>
      </c>
      <c r="AB3177" t="s">
        <v>1813</v>
      </c>
      <c r="AC3177" t="s">
        <v>10364</v>
      </c>
      <c r="AD3177" t="b">
        <v>0</v>
      </c>
      <c r="AF3177" t="str">
        <f t="shared" si="197"/>
        <v>301FTU /FE</v>
      </c>
      <c r="AG3177">
        <f t="shared" si="198"/>
        <v>2</v>
      </c>
      <c r="AH3177">
        <f t="shared" si="199"/>
        <v>2</v>
      </c>
    </row>
    <row r="3178" spans="1:34" x14ac:dyDescent="0.25">
      <c r="A3178" s="13" t="s">
        <v>1116</v>
      </c>
      <c r="B3178" t="s">
        <v>132</v>
      </c>
      <c r="C3178" s="16" t="s">
        <v>551</v>
      </c>
      <c r="D3178" s="16" t="s">
        <v>242</v>
      </c>
      <c r="E3178" s="16" t="s">
        <v>277</v>
      </c>
      <c r="F3178" s="17">
        <v>26</v>
      </c>
      <c r="G3178" s="17" t="s">
        <v>247</v>
      </c>
      <c r="H3178" s="17">
        <v>1944</v>
      </c>
      <c r="I3178" s="71" t="str">
        <f t="shared" si="196"/>
        <v>March 26, 1944</v>
      </c>
      <c r="J3178" s="105" t="s">
        <v>230</v>
      </c>
      <c r="K3178" s="121" t="s">
        <v>11703</v>
      </c>
      <c r="L3178" s="121" t="s">
        <v>10590</v>
      </c>
      <c r="M3178" t="s">
        <v>10591</v>
      </c>
      <c r="P3178" t="s">
        <v>10592</v>
      </c>
      <c r="Q3178" s="16"/>
      <c r="R3178" s="16"/>
      <c r="W3178">
        <v>3</v>
      </c>
      <c r="X3178" s="30" t="s">
        <v>11621</v>
      </c>
      <c r="Y3178" s="30">
        <v>1</v>
      </c>
      <c r="Z3178" s="30">
        <v>1</v>
      </c>
      <c r="AA3178" s="30" t="s">
        <v>10558</v>
      </c>
      <c r="AB3178">
        <v>23</v>
      </c>
      <c r="AC3178" t="s">
        <v>10364</v>
      </c>
      <c r="AD3178" t="b">
        <v>0</v>
      </c>
      <c r="AF3178" t="str">
        <f t="shared" si="197"/>
        <v>301FTU /Med /23</v>
      </c>
      <c r="AG3178">
        <f t="shared" si="198"/>
        <v>3</v>
      </c>
      <c r="AH3178">
        <f t="shared" si="199"/>
        <v>3</v>
      </c>
    </row>
    <row r="3179" spans="1:34" x14ac:dyDescent="0.25">
      <c r="A3179" s="13" t="s">
        <v>1296</v>
      </c>
      <c r="B3179" t="s">
        <v>132</v>
      </c>
      <c r="C3179" s="16" t="s">
        <v>1297</v>
      </c>
      <c r="D3179" s="16" t="s">
        <v>457</v>
      </c>
      <c r="E3179" s="16" t="s">
        <v>699</v>
      </c>
      <c r="F3179" s="17">
        <v>18</v>
      </c>
      <c r="G3179" s="17" t="s">
        <v>253</v>
      </c>
      <c r="H3179" s="17">
        <v>1944</v>
      </c>
      <c r="I3179" s="71" t="str">
        <f t="shared" si="196"/>
        <v>May 18, 1944</v>
      </c>
      <c r="J3179" s="105" t="s">
        <v>230</v>
      </c>
      <c r="K3179" s="121" t="s">
        <v>11945</v>
      </c>
      <c r="L3179" s="121" t="s">
        <v>10565</v>
      </c>
      <c r="N3179" t="s">
        <v>10728</v>
      </c>
      <c r="Q3179" s="16"/>
      <c r="R3179" s="16"/>
      <c r="W3179">
        <v>5</v>
      </c>
      <c r="X3179" s="30" t="s">
        <v>11848</v>
      </c>
      <c r="Y3179" s="30">
        <v>1</v>
      </c>
      <c r="Z3179" s="30">
        <v>1</v>
      </c>
      <c r="AA3179" s="30" t="s">
        <v>10558</v>
      </c>
      <c r="AB3179">
        <v>45</v>
      </c>
      <c r="AC3179" t="s">
        <v>10364</v>
      </c>
      <c r="AD3179" t="b">
        <v>0</v>
      </c>
      <c r="AF3179" t="str">
        <f t="shared" si="197"/>
        <v>301FTU /45</v>
      </c>
      <c r="AG3179">
        <f t="shared" si="198"/>
        <v>2</v>
      </c>
      <c r="AH3179">
        <f t="shared" si="199"/>
        <v>2</v>
      </c>
    </row>
    <row r="3180" spans="1:34" x14ac:dyDescent="0.25">
      <c r="A3180" s="13" t="s">
        <v>2908</v>
      </c>
      <c r="B3180" t="s">
        <v>132</v>
      </c>
      <c r="C3180" s="16" t="s">
        <v>1782</v>
      </c>
      <c r="D3180" s="16" t="s">
        <v>457</v>
      </c>
      <c r="E3180" s="16" t="s">
        <v>699</v>
      </c>
      <c r="F3180" s="17">
        <v>28</v>
      </c>
      <c r="G3180" s="17" t="s">
        <v>247</v>
      </c>
      <c r="H3180" s="17">
        <v>1945</v>
      </c>
      <c r="I3180" s="71" t="str">
        <f t="shared" si="196"/>
        <v>March 28, 1945</v>
      </c>
      <c r="J3180" s="105" t="s">
        <v>230</v>
      </c>
      <c r="K3180" s="121" t="s">
        <v>14027</v>
      </c>
      <c r="L3180" t="s">
        <v>10801</v>
      </c>
      <c r="R3180" s="16"/>
      <c r="W3180">
        <v>3</v>
      </c>
      <c r="X3180" s="30" t="s">
        <v>13748</v>
      </c>
      <c r="Y3180" s="30">
        <v>1</v>
      </c>
      <c r="Z3180" s="30">
        <v>1</v>
      </c>
      <c r="AA3180" s="30" t="s">
        <v>10558</v>
      </c>
      <c r="AB3180">
        <v>82</v>
      </c>
      <c r="AC3180" t="s">
        <v>10364</v>
      </c>
      <c r="AD3180" t="b">
        <v>0</v>
      </c>
      <c r="AF3180" t="str">
        <f t="shared" si="197"/>
        <v>301FTU /82</v>
      </c>
      <c r="AG3180">
        <f t="shared" si="198"/>
        <v>2</v>
      </c>
      <c r="AH3180">
        <f t="shared" si="199"/>
        <v>2</v>
      </c>
    </row>
    <row r="3181" spans="1:34" x14ac:dyDescent="0.25">
      <c r="A3181" s="13" t="s">
        <v>1163</v>
      </c>
      <c r="B3181" t="s">
        <v>132</v>
      </c>
      <c r="C3181" s="16" t="s">
        <v>551</v>
      </c>
      <c r="D3181" s="16" t="s">
        <v>242</v>
      </c>
      <c r="E3181" s="16" t="s">
        <v>277</v>
      </c>
      <c r="F3181" s="17">
        <v>12</v>
      </c>
      <c r="G3181" s="17" t="s">
        <v>250</v>
      </c>
      <c r="H3181" s="17">
        <v>1944</v>
      </c>
      <c r="I3181" s="71" t="str">
        <f t="shared" si="196"/>
        <v>April 12, 1944</v>
      </c>
      <c r="J3181" s="105" t="s">
        <v>230</v>
      </c>
      <c r="K3181" s="121" t="s">
        <v>11773</v>
      </c>
      <c r="L3181" s="121" t="s">
        <v>10548</v>
      </c>
      <c r="M3181" t="s">
        <v>10644</v>
      </c>
      <c r="P3181" t="s">
        <v>10654</v>
      </c>
      <c r="Q3181" s="16"/>
      <c r="R3181" s="16"/>
      <c r="S3181" t="s">
        <v>10677</v>
      </c>
      <c r="T3181" t="s">
        <v>64</v>
      </c>
      <c r="U3181">
        <v>23</v>
      </c>
      <c r="V3181" s="26" t="s">
        <v>11774</v>
      </c>
      <c r="W3181">
        <v>4</v>
      </c>
      <c r="X3181" s="30" t="s">
        <v>11721</v>
      </c>
      <c r="Y3181" s="30">
        <v>1</v>
      </c>
      <c r="Z3181" s="30">
        <v>1</v>
      </c>
      <c r="AA3181" s="30" t="s">
        <v>10558</v>
      </c>
      <c r="AB3181">
        <v>23</v>
      </c>
      <c r="AC3181" t="s">
        <v>10364</v>
      </c>
      <c r="AD3181" t="b">
        <v>0</v>
      </c>
      <c r="AF3181" t="str">
        <f t="shared" si="197"/>
        <v>301FTU /Med /23</v>
      </c>
      <c r="AG3181">
        <f t="shared" si="198"/>
        <v>3</v>
      </c>
      <c r="AH3181">
        <f t="shared" si="199"/>
        <v>3</v>
      </c>
    </row>
    <row r="3182" spans="1:34" x14ac:dyDescent="0.25">
      <c r="A3182" s="13" t="s">
        <v>1053</v>
      </c>
      <c r="B3182" t="s">
        <v>132</v>
      </c>
      <c r="C3182" s="16" t="s">
        <v>551</v>
      </c>
      <c r="D3182" s="16" t="s">
        <v>242</v>
      </c>
      <c r="E3182" s="16" t="s">
        <v>277</v>
      </c>
      <c r="F3182" s="17">
        <v>4</v>
      </c>
      <c r="G3182" s="17" t="s">
        <v>247</v>
      </c>
      <c r="H3182" s="17">
        <v>1944</v>
      </c>
      <c r="I3182" s="71" t="str">
        <f t="shared" si="196"/>
        <v>March 4, 1944</v>
      </c>
      <c r="J3182" s="105" t="s">
        <v>10627</v>
      </c>
      <c r="K3182" s="121" t="s">
        <v>11632</v>
      </c>
      <c r="L3182" s="121" t="s">
        <v>10590</v>
      </c>
      <c r="M3182" t="s">
        <v>10591</v>
      </c>
      <c r="P3182" t="s">
        <v>10592</v>
      </c>
      <c r="Q3182" s="16"/>
      <c r="R3182" s="16"/>
      <c r="W3182">
        <v>3</v>
      </c>
      <c r="X3182" s="30" t="s">
        <v>11621</v>
      </c>
      <c r="Y3182" s="30">
        <v>1</v>
      </c>
      <c r="Z3182" s="30">
        <v>1</v>
      </c>
      <c r="AA3182" s="30" t="s">
        <v>10558</v>
      </c>
      <c r="AB3182">
        <v>23</v>
      </c>
      <c r="AC3182" t="s">
        <v>10364</v>
      </c>
      <c r="AD3182" t="b">
        <v>0</v>
      </c>
      <c r="AF3182" t="str">
        <f t="shared" si="197"/>
        <v>301FTU /Med /23</v>
      </c>
      <c r="AG3182">
        <f t="shared" si="198"/>
        <v>3</v>
      </c>
      <c r="AH3182">
        <f t="shared" si="199"/>
        <v>3</v>
      </c>
    </row>
    <row r="3183" spans="1:34" x14ac:dyDescent="0.25">
      <c r="A3183" s="13" t="s">
        <v>5428</v>
      </c>
      <c r="B3183" t="s">
        <v>132</v>
      </c>
      <c r="C3183" s="16" t="s">
        <v>502</v>
      </c>
      <c r="D3183" s="16" t="s">
        <v>236</v>
      </c>
      <c r="E3183" s="16" t="s">
        <v>277</v>
      </c>
      <c r="F3183" s="17">
        <v>30</v>
      </c>
      <c r="G3183" s="17" t="s">
        <v>253</v>
      </c>
      <c r="H3183" s="17">
        <v>1946</v>
      </c>
      <c r="I3183" s="71" t="str">
        <f t="shared" si="196"/>
        <v>May 30, 1946</v>
      </c>
      <c r="J3183" s="105"/>
      <c r="K3183" s="121" t="s">
        <v>15852</v>
      </c>
      <c r="L3183" t="s">
        <v>10801</v>
      </c>
      <c r="R3183" s="16"/>
      <c r="S3183" t="s">
        <v>10677</v>
      </c>
      <c r="T3183" t="s">
        <v>85</v>
      </c>
      <c r="U3183">
        <v>23</v>
      </c>
      <c r="V3183" t="s">
        <v>15862</v>
      </c>
      <c r="W3183">
        <v>5</v>
      </c>
      <c r="X3183" s="30"/>
      <c r="Y3183" s="30">
        <v>0</v>
      </c>
      <c r="Z3183" s="30">
        <v>1</v>
      </c>
      <c r="AA3183" s="30" t="e">
        <v>#N/A</v>
      </c>
      <c r="AB3183">
        <v>23</v>
      </c>
      <c r="AC3183" t="s">
        <v>10364</v>
      </c>
      <c r="AD3183" t="b">
        <v>0</v>
      </c>
      <c r="AF3183" t="str">
        <f t="shared" si="197"/>
        <v>301FTU /23</v>
      </c>
      <c r="AG3183">
        <f t="shared" si="198"/>
        <v>2</v>
      </c>
      <c r="AH3183">
        <f t="shared" si="199"/>
        <v>2</v>
      </c>
    </row>
    <row r="3184" spans="1:34" x14ac:dyDescent="0.25">
      <c r="A3184" s="13" t="s">
        <v>4112</v>
      </c>
      <c r="B3184" t="s">
        <v>132</v>
      </c>
      <c r="C3184" s="16" t="s">
        <v>4113</v>
      </c>
      <c r="D3184" s="16" t="s">
        <v>242</v>
      </c>
      <c r="E3184" s="16" t="s">
        <v>237</v>
      </c>
      <c r="F3184" s="17">
        <v>1</v>
      </c>
      <c r="G3184" s="17" t="s">
        <v>243</v>
      </c>
      <c r="H3184" s="17">
        <v>1946</v>
      </c>
      <c r="I3184" s="71" t="str">
        <f t="shared" si="196"/>
        <v>January 1, 1946</v>
      </c>
      <c r="J3184" s="105"/>
      <c r="K3184" s="121" t="s">
        <v>15080</v>
      </c>
      <c r="L3184" t="s">
        <v>10801</v>
      </c>
      <c r="R3184" s="16"/>
      <c r="W3184">
        <v>1</v>
      </c>
      <c r="X3184" s="30"/>
      <c r="Y3184" s="30">
        <v>0</v>
      </c>
      <c r="Z3184" s="30">
        <v>1</v>
      </c>
      <c r="AA3184" s="30" t="s">
        <v>10558</v>
      </c>
      <c r="AB3184" t="s">
        <v>540</v>
      </c>
      <c r="AC3184" t="s">
        <v>10364</v>
      </c>
      <c r="AD3184" t="b">
        <v>0</v>
      </c>
      <c r="AF3184" t="str">
        <f t="shared" si="197"/>
        <v>301FTU /60 SAAF</v>
      </c>
      <c r="AG3184">
        <f t="shared" si="198"/>
        <v>2</v>
      </c>
      <c r="AH3184">
        <f t="shared" si="199"/>
        <v>2</v>
      </c>
    </row>
    <row r="3185" spans="1:34" x14ac:dyDescent="0.25">
      <c r="A3185" s="13" t="s">
        <v>6190</v>
      </c>
      <c r="B3185" t="s">
        <v>132</v>
      </c>
      <c r="C3185" s="16">
        <v>464</v>
      </c>
      <c r="D3185" s="16" t="s">
        <v>4138</v>
      </c>
      <c r="E3185" s="16"/>
      <c r="F3185" s="17">
        <v>19</v>
      </c>
      <c r="G3185" s="17" t="s">
        <v>365</v>
      </c>
      <c r="H3185" s="17">
        <v>1947</v>
      </c>
      <c r="I3185" s="71" t="str">
        <f t="shared" si="196"/>
        <v>February 19, 1947</v>
      </c>
      <c r="J3185" s="105"/>
      <c r="K3185" s="121" t="s">
        <v>16394</v>
      </c>
      <c r="L3185" t="s">
        <v>10867</v>
      </c>
      <c r="R3185" s="16"/>
      <c r="T3185">
        <v>453</v>
      </c>
      <c r="V3185" t="s">
        <v>16395</v>
      </c>
      <c r="W3185">
        <v>2</v>
      </c>
      <c r="X3185" s="30"/>
      <c r="Y3185" s="30">
        <v>0</v>
      </c>
      <c r="Z3185" s="30">
        <v>1</v>
      </c>
      <c r="AA3185" s="30" t="e">
        <v>#N/A</v>
      </c>
      <c r="AB3185">
        <v>464</v>
      </c>
      <c r="AC3185" t="s">
        <v>10364</v>
      </c>
      <c r="AD3185" t="b">
        <v>0</v>
      </c>
      <c r="AF3185" t="str">
        <f t="shared" si="197"/>
        <v>464</v>
      </c>
      <c r="AG3185">
        <f t="shared" si="198"/>
        <v>1</v>
      </c>
      <c r="AH3185">
        <f t="shared" si="199"/>
        <v>1</v>
      </c>
    </row>
    <row r="3186" spans="1:34" x14ac:dyDescent="0.25">
      <c r="A3186" s="13" t="s">
        <v>1708</v>
      </c>
      <c r="B3186" t="s">
        <v>132</v>
      </c>
      <c r="C3186" s="16" t="s">
        <v>1709</v>
      </c>
      <c r="D3186" s="16" t="s">
        <v>236</v>
      </c>
      <c r="E3186" s="16" t="s">
        <v>699</v>
      </c>
      <c r="F3186" s="17">
        <v>24</v>
      </c>
      <c r="G3186" s="17" t="s">
        <v>282</v>
      </c>
      <c r="H3186" s="17">
        <v>1944</v>
      </c>
      <c r="I3186" s="71" t="str">
        <f t="shared" si="196"/>
        <v>August 24, 1944</v>
      </c>
      <c r="J3186" s="105" t="s">
        <v>10627</v>
      </c>
      <c r="K3186" s="121" t="s">
        <v>12524</v>
      </c>
      <c r="L3186" s="121" t="s">
        <v>10590</v>
      </c>
      <c r="M3186" t="s">
        <v>10591</v>
      </c>
      <c r="P3186" t="s">
        <v>10592</v>
      </c>
      <c r="R3186" s="16"/>
      <c r="S3186" t="s">
        <v>11712</v>
      </c>
      <c r="T3186" t="s">
        <v>15</v>
      </c>
      <c r="U3186">
        <v>107</v>
      </c>
      <c r="V3186" t="s">
        <v>12525</v>
      </c>
      <c r="W3186">
        <v>8</v>
      </c>
      <c r="X3186" s="30" t="s">
        <v>12374</v>
      </c>
      <c r="Y3186" s="30">
        <v>1</v>
      </c>
      <c r="Z3186" s="30">
        <v>1</v>
      </c>
      <c r="AA3186" s="30" t="s">
        <v>10558</v>
      </c>
      <c r="AB3186">
        <v>107</v>
      </c>
      <c r="AC3186" t="s">
        <v>10364</v>
      </c>
      <c r="AD3186" t="b">
        <v>0</v>
      </c>
      <c r="AF3186" t="str">
        <f t="shared" si="197"/>
        <v>464 /21 /464 /107</v>
      </c>
      <c r="AG3186">
        <f t="shared" si="198"/>
        <v>4</v>
      </c>
      <c r="AH3186">
        <f t="shared" si="199"/>
        <v>4</v>
      </c>
    </row>
    <row r="3187" spans="1:34" x14ac:dyDescent="0.25">
      <c r="A3187" s="13" t="s">
        <v>810</v>
      </c>
      <c r="B3187" t="s">
        <v>132</v>
      </c>
      <c r="C3187" s="16">
        <v>464</v>
      </c>
      <c r="D3187" s="16" t="s">
        <v>236</v>
      </c>
      <c r="E3187" s="16" t="s">
        <v>699</v>
      </c>
      <c r="F3187" s="17">
        <v>29</v>
      </c>
      <c r="G3187" s="17" t="s">
        <v>326</v>
      </c>
      <c r="H3187" s="17">
        <v>1943</v>
      </c>
      <c r="I3187" s="71" t="str">
        <f t="shared" si="196"/>
        <v>November 29, 1943</v>
      </c>
      <c r="J3187" s="105" t="s">
        <v>10627</v>
      </c>
      <c r="K3187" s="121" t="s">
        <v>11358</v>
      </c>
      <c r="L3187" t="s">
        <v>10565</v>
      </c>
      <c r="M3187" t="s">
        <v>10636</v>
      </c>
      <c r="N3187" t="s">
        <v>10592</v>
      </c>
      <c r="Q3187" s="16"/>
      <c r="R3187" s="16"/>
      <c r="W3187" s="30">
        <v>11</v>
      </c>
      <c r="X3187" s="30" t="s">
        <v>11282</v>
      </c>
      <c r="Y3187" s="30">
        <v>1</v>
      </c>
      <c r="Z3187" s="30">
        <v>1</v>
      </c>
      <c r="AA3187" s="30" t="s">
        <v>10558</v>
      </c>
      <c r="AB3187">
        <v>464</v>
      </c>
      <c r="AC3187" t="s">
        <v>10364</v>
      </c>
      <c r="AD3187" t="b">
        <v>0</v>
      </c>
      <c r="AF3187" t="str">
        <f t="shared" si="197"/>
        <v>464</v>
      </c>
      <c r="AG3187">
        <f t="shared" si="198"/>
        <v>1</v>
      </c>
      <c r="AH3187">
        <f t="shared" si="199"/>
        <v>1</v>
      </c>
    </row>
    <row r="3188" spans="1:34" x14ac:dyDescent="0.25">
      <c r="A3188" s="13" t="s">
        <v>889</v>
      </c>
      <c r="B3188" t="s">
        <v>132</v>
      </c>
      <c r="C3188" s="16">
        <v>464</v>
      </c>
      <c r="D3188" s="16" t="s">
        <v>236</v>
      </c>
      <c r="E3188" s="16" t="s">
        <v>699</v>
      </c>
      <c r="F3188" s="17">
        <v>6</v>
      </c>
      <c r="G3188" s="17" t="s">
        <v>243</v>
      </c>
      <c r="H3188" s="17">
        <v>1944</v>
      </c>
      <c r="I3188" s="71" t="str">
        <f t="shared" si="196"/>
        <v>January 6, 1944</v>
      </c>
      <c r="J3188" s="105" t="s">
        <v>230</v>
      </c>
      <c r="K3188" s="121" t="s">
        <v>11447</v>
      </c>
      <c r="L3188" t="s">
        <v>10565</v>
      </c>
      <c r="M3188" t="s">
        <v>10566</v>
      </c>
      <c r="N3188" t="s">
        <v>10773</v>
      </c>
      <c r="Q3188" s="16"/>
      <c r="R3188" s="16"/>
      <c r="S3188" t="s">
        <v>11233</v>
      </c>
      <c r="T3188" t="s">
        <v>206</v>
      </c>
      <c r="U3188">
        <v>464</v>
      </c>
      <c r="V3188" t="s">
        <v>11448</v>
      </c>
      <c r="W3188">
        <v>1</v>
      </c>
      <c r="X3188" s="30" t="s">
        <v>11426</v>
      </c>
      <c r="Y3188" s="30">
        <v>1</v>
      </c>
      <c r="Z3188" s="30">
        <v>1</v>
      </c>
      <c r="AA3188" s="30" t="s">
        <v>10558</v>
      </c>
      <c r="AB3188">
        <v>464</v>
      </c>
      <c r="AC3188" t="s">
        <v>10364</v>
      </c>
      <c r="AD3188" t="b">
        <v>0</v>
      </c>
      <c r="AF3188" t="str">
        <f t="shared" si="197"/>
        <v>464</v>
      </c>
      <c r="AG3188">
        <f t="shared" si="198"/>
        <v>1</v>
      </c>
      <c r="AH3188">
        <f t="shared" si="199"/>
        <v>1</v>
      </c>
    </row>
    <row r="3189" spans="1:34" x14ac:dyDescent="0.25">
      <c r="A3189" s="13" t="s">
        <v>2742</v>
      </c>
      <c r="B3189" t="s">
        <v>132</v>
      </c>
      <c r="C3189" s="16" t="s">
        <v>1005</v>
      </c>
      <c r="D3189" s="16" t="s">
        <v>236</v>
      </c>
      <c r="E3189" s="16" t="s">
        <v>324</v>
      </c>
      <c r="F3189" s="17">
        <v>6</v>
      </c>
      <c r="G3189" s="17" t="s">
        <v>247</v>
      </c>
      <c r="H3189" s="17">
        <v>1945</v>
      </c>
      <c r="I3189" s="71" t="str">
        <f t="shared" si="196"/>
        <v>March 6, 1945</v>
      </c>
      <c r="J3189" s="105" t="s">
        <v>230</v>
      </c>
      <c r="K3189" s="121" t="s">
        <v>13804</v>
      </c>
      <c r="L3189" t="s">
        <v>10565</v>
      </c>
      <c r="M3189" t="s">
        <v>10566</v>
      </c>
      <c r="N3189" t="s">
        <v>10567</v>
      </c>
      <c r="R3189" s="16"/>
      <c r="W3189">
        <v>3</v>
      </c>
      <c r="X3189" s="30" t="s">
        <v>13748</v>
      </c>
      <c r="Y3189" s="30">
        <v>1</v>
      </c>
      <c r="Z3189" s="30">
        <v>1</v>
      </c>
      <c r="AA3189" s="30" t="s">
        <v>10569</v>
      </c>
      <c r="AB3189" t="s">
        <v>621</v>
      </c>
      <c r="AC3189" t="s">
        <v>10364</v>
      </c>
      <c r="AD3189" t="b">
        <v>0</v>
      </c>
      <c r="AF3189" t="str">
        <f t="shared" si="197"/>
        <v>613 /13OTU</v>
      </c>
      <c r="AG3189">
        <f t="shared" si="198"/>
        <v>2</v>
      </c>
      <c r="AH3189">
        <f t="shared" si="199"/>
        <v>2</v>
      </c>
    </row>
    <row r="3190" spans="1:34" x14ac:dyDescent="0.25">
      <c r="A3190" s="13" t="s">
        <v>1680</v>
      </c>
      <c r="B3190" t="s">
        <v>132</v>
      </c>
      <c r="C3190" s="16" t="s">
        <v>844</v>
      </c>
      <c r="D3190" s="16" t="s">
        <v>236</v>
      </c>
      <c r="E3190" s="16" t="s">
        <v>699</v>
      </c>
      <c r="F3190" s="17">
        <v>15</v>
      </c>
      <c r="G3190" s="17" t="s">
        <v>282</v>
      </c>
      <c r="H3190" s="17">
        <v>1944</v>
      </c>
      <c r="I3190" s="71" t="str">
        <f t="shared" si="196"/>
        <v>August 15, 1944</v>
      </c>
      <c r="J3190" s="105" t="s">
        <v>10627</v>
      </c>
      <c r="K3190" s="121" t="s">
        <v>12486</v>
      </c>
      <c r="L3190" s="121" t="s">
        <v>10565</v>
      </c>
      <c r="N3190" t="s">
        <v>10668</v>
      </c>
      <c r="R3190" s="16"/>
      <c r="S3190" t="s">
        <v>11586</v>
      </c>
      <c r="T3190" t="s">
        <v>22</v>
      </c>
      <c r="U3190">
        <v>305</v>
      </c>
      <c r="V3190" t="s">
        <v>12487</v>
      </c>
      <c r="W3190">
        <v>8</v>
      </c>
      <c r="X3190" s="30" t="s">
        <v>12374</v>
      </c>
      <c r="Y3190" s="30">
        <v>1</v>
      </c>
      <c r="Z3190" s="30">
        <v>1</v>
      </c>
      <c r="AA3190" s="30" t="s">
        <v>10558</v>
      </c>
      <c r="AB3190">
        <v>305</v>
      </c>
      <c r="AC3190" t="s">
        <v>10364</v>
      </c>
      <c r="AD3190" t="b">
        <v>0</v>
      </c>
      <c r="AF3190" t="str">
        <f t="shared" si="197"/>
        <v>613 /305</v>
      </c>
      <c r="AG3190">
        <f t="shared" si="198"/>
        <v>2</v>
      </c>
      <c r="AH3190">
        <f t="shared" si="199"/>
        <v>2</v>
      </c>
    </row>
    <row r="3191" spans="1:34" x14ac:dyDescent="0.25">
      <c r="A3191" s="13" t="s">
        <v>1848</v>
      </c>
      <c r="B3191" t="s">
        <v>132</v>
      </c>
      <c r="C3191" s="16" t="s">
        <v>844</v>
      </c>
      <c r="D3191" s="16" t="s">
        <v>236</v>
      </c>
      <c r="E3191" s="16" t="s">
        <v>699</v>
      </c>
      <c r="F3191" s="17">
        <v>24</v>
      </c>
      <c r="G3191" s="17" t="s">
        <v>294</v>
      </c>
      <c r="H3191" s="17">
        <v>1944</v>
      </c>
      <c r="I3191" s="71" t="str">
        <f t="shared" si="196"/>
        <v>September 24, 1944</v>
      </c>
      <c r="J3191" s="105" t="s">
        <v>230</v>
      </c>
      <c r="K3191" s="121" t="s">
        <v>12719</v>
      </c>
      <c r="L3191" s="121" t="s">
        <v>10565</v>
      </c>
      <c r="M3191" t="s">
        <v>10566</v>
      </c>
      <c r="N3191" t="s">
        <v>10671</v>
      </c>
      <c r="R3191" s="16"/>
      <c r="S3191" t="s">
        <v>11586</v>
      </c>
      <c r="T3191" t="s">
        <v>206</v>
      </c>
      <c r="U3191">
        <v>305</v>
      </c>
      <c r="V3191" t="s">
        <v>12720</v>
      </c>
      <c r="W3191">
        <v>9</v>
      </c>
      <c r="X3191" s="30" t="s">
        <v>12574</v>
      </c>
      <c r="Y3191" s="30">
        <v>1</v>
      </c>
      <c r="Z3191" s="30">
        <v>1</v>
      </c>
      <c r="AA3191" s="30" t="s">
        <v>10558</v>
      </c>
      <c r="AB3191">
        <v>305</v>
      </c>
      <c r="AC3191" t="s">
        <v>10364</v>
      </c>
      <c r="AD3191" t="b">
        <v>0</v>
      </c>
      <c r="AF3191" t="str">
        <f t="shared" si="197"/>
        <v>613 /305</v>
      </c>
      <c r="AG3191">
        <f t="shared" si="198"/>
        <v>2</v>
      </c>
      <c r="AH3191">
        <f t="shared" si="199"/>
        <v>2</v>
      </c>
    </row>
    <row r="3192" spans="1:34" x14ac:dyDescent="0.25">
      <c r="A3192" s="13" t="s">
        <v>1733</v>
      </c>
      <c r="B3192" t="s">
        <v>132</v>
      </c>
      <c r="C3192" s="16" t="s">
        <v>1160</v>
      </c>
      <c r="D3192" s="16" t="s">
        <v>236</v>
      </c>
      <c r="E3192" s="16" t="s">
        <v>324</v>
      </c>
      <c r="F3192" s="17">
        <v>30</v>
      </c>
      <c r="G3192" s="17" t="s">
        <v>282</v>
      </c>
      <c r="H3192" s="17">
        <v>1944</v>
      </c>
      <c r="I3192" s="71" t="str">
        <f t="shared" si="196"/>
        <v>August 30, 1944</v>
      </c>
      <c r="J3192" s="105" t="s">
        <v>230</v>
      </c>
      <c r="K3192" s="121" t="s">
        <v>12560</v>
      </c>
      <c r="L3192" s="121" t="s">
        <v>10565</v>
      </c>
      <c r="M3192" t="s">
        <v>10566</v>
      </c>
      <c r="N3192" t="s">
        <v>11905</v>
      </c>
      <c r="R3192" s="16"/>
      <c r="S3192" t="s">
        <v>11202</v>
      </c>
      <c r="T3192" t="s">
        <v>61</v>
      </c>
      <c r="U3192">
        <v>418</v>
      </c>
      <c r="V3192" t="s">
        <v>11203</v>
      </c>
      <c r="W3192">
        <v>8</v>
      </c>
      <c r="X3192" s="30" t="s">
        <v>12374</v>
      </c>
      <c r="Y3192" s="30">
        <v>1</v>
      </c>
      <c r="Z3192" s="30">
        <v>1</v>
      </c>
      <c r="AA3192" s="30" t="s">
        <v>10569</v>
      </c>
      <c r="AB3192" t="s">
        <v>554</v>
      </c>
      <c r="AC3192" t="s">
        <v>10364</v>
      </c>
      <c r="AD3192" t="b">
        <v>1</v>
      </c>
      <c r="AF3192" t="str">
        <f t="shared" si="197"/>
        <v>418 /60OTU</v>
      </c>
      <c r="AG3192">
        <f t="shared" si="198"/>
        <v>2</v>
      </c>
      <c r="AH3192">
        <f t="shared" si="199"/>
        <v>2</v>
      </c>
    </row>
    <row r="3193" spans="1:34" x14ac:dyDescent="0.25">
      <c r="A3193" s="13" t="s">
        <v>8596</v>
      </c>
      <c r="B3193" t="s">
        <v>132</v>
      </c>
      <c r="C3193" s="16" t="s">
        <v>8597</v>
      </c>
      <c r="D3193" s="16" t="s">
        <v>6863</v>
      </c>
      <c r="E3193" s="16"/>
      <c r="F3193" s="17">
        <v>26</v>
      </c>
      <c r="G3193" s="17" t="s">
        <v>250</v>
      </c>
      <c r="H3193" s="17">
        <v>1952</v>
      </c>
      <c r="I3193" s="71" t="str">
        <f t="shared" si="196"/>
        <v>April 26, 1952</v>
      </c>
      <c r="J3193" s="105" t="s">
        <v>230</v>
      </c>
      <c r="K3193" s="121" t="s">
        <v>17915</v>
      </c>
      <c r="L3193" t="s">
        <v>10565</v>
      </c>
      <c r="M3193" t="s">
        <v>10566</v>
      </c>
      <c r="N3193" t="s">
        <v>10852</v>
      </c>
      <c r="R3193" s="16"/>
      <c r="S3193" t="s">
        <v>11712</v>
      </c>
      <c r="T3193" t="s">
        <v>85</v>
      </c>
      <c r="U3193">
        <v>107</v>
      </c>
      <c r="V3193" t="s">
        <v>17916</v>
      </c>
      <c r="W3193">
        <v>4</v>
      </c>
      <c r="X3193" s="30"/>
      <c r="Y3193" s="30">
        <v>0</v>
      </c>
      <c r="Z3193" s="30">
        <v>1</v>
      </c>
      <c r="AA3193" s="30" t="e">
        <v>#N/A</v>
      </c>
      <c r="AB3193">
        <v>69</v>
      </c>
      <c r="AC3193" t="s">
        <v>10364</v>
      </c>
      <c r="AD3193" t="b">
        <v>0</v>
      </c>
      <c r="AF3193" t="str">
        <f t="shared" si="197"/>
        <v>613 /107 /613 /69</v>
      </c>
      <c r="AG3193">
        <f t="shared" si="198"/>
        <v>4</v>
      </c>
      <c r="AH3193">
        <f t="shared" si="199"/>
        <v>4</v>
      </c>
    </row>
    <row r="3194" spans="1:34" x14ac:dyDescent="0.25">
      <c r="A3194" s="13" t="s">
        <v>4823</v>
      </c>
      <c r="B3194" t="s">
        <v>132</v>
      </c>
      <c r="C3194" s="16" t="s">
        <v>3242</v>
      </c>
      <c r="D3194" s="16" t="s">
        <v>236</v>
      </c>
      <c r="E3194" s="16" t="s">
        <v>324</v>
      </c>
      <c r="F3194" s="17">
        <v>21</v>
      </c>
      <c r="G3194" s="17" t="s">
        <v>253</v>
      </c>
      <c r="H3194" s="17">
        <v>1946</v>
      </c>
      <c r="I3194" s="71" t="str">
        <f t="shared" si="196"/>
        <v>May 21, 1946</v>
      </c>
      <c r="J3194" s="105" t="s">
        <v>230</v>
      </c>
      <c r="K3194" s="121" t="s">
        <v>15571</v>
      </c>
      <c r="L3194" t="s">
        <v>10565</v>
      </c>
      <c r="M3194" t="s">
        <v>10566</v>
      </c>
      <c r="N3194" t="s">
        <v>10698</v>
      </c>
      <c r="R3194" s="16"/>
      <c r="S3194" t="s">
        <v>10993</v>
      </c>
      <c r="T3194" t="s">
        <v>73</v>
      </c>
      <c r="U3194">
        <v>418</v>
      </c>
      <c r="V3194" t="s">
        <v>15572</v>
      </c>
      <c r="W3194">
        <v>5</v>
      </c>
      <c r="X3194" s="30"/>
      <c r="Y3194" s="30">
        <v>0</v>
      </c>
      <c r="Z3194" s="30">
        <v>1</v>
      </c>
      <c r="AA3194" s="30" t="s">
        <v>10569</v>
      </c>
      <c r="AB3194" t="s">
        <v>621</v>
      </c>
      <c r="AC3194" t="s">
        <v>10364</v>
      </c>
      <c r="AD3194" t="b">
        <v>1</v>
      </c>
      <c r="AF3194" t="str">
        <f t="shared" si="197"/>
        <v>418 /60OTU /13OTU</v>
      </c>
      <c r="AG3194">
        <f t="shared" si="198"/>
        <v>3</v>
      </c>
      <c r="AH3194">
        <f t="shared" si="199"/>
        <v>3</v>
      </c>
    </row>
    <row r="3195" spans="1:34" x14ac:dyDescent="0.25">
      <c r="A3195" s="13" t="s">
        <v>1159</v>
      </c>
      <c r="B3195" t="s">
        <v>132</v>
      </c>
      <c r="C3195" s="16" t="s">
        <v>1160</v>
      </c>
      <c r="D3195" s="16" t="s">
        <v>236</v>
      </c>
      <c r="E3195" s="16" t="s">
        <v>324</v>
      </c>
      <c r="F3195" s="17">
        <v>11</v>
      </c>
      <c r="G3195" s="17" t="s">
        <v>250</v>
      </c>
      <c r="H3195" s="17">
        <v>1944</v>
      </c>
      <c r="I3195" s="71" t="str">
        <f t="shared" si="196"/>
        <v>April 11, 1944</v>
      </c>
      <c r="J3195" s="105" t="s">
        <v>10627</v>
      </c>
      <c r="K3195" s="121" t="s">
        <v>11766</v>
      </c>
      <c r="L3195" s="121" t="s">
        <v>10548</v>
      </c>
      <c r="M3195" t="s">
        <v>11767</v>
      </c>
      <c r="N3195" t="s">
        <v>11768</v>
      </c>
      <c r="O3195" t="s">
        <v>11769</v>
      </c>
      <c r="P3195" t="s">
        <v>10552</v>
      </c>
      <c r="Q3195" s="16" t="s">
        <v>11770</v>
      </c>
      <c r="R3195" s="16"/>
      <c r="S3195" t="s">
        <v>10993</v>
      </c>
      <c r="T3195" t="s">
        <v>10615</v>
      </c>
      <c r="U3195">
        <v>418</v>
      </c>
      <c r="V3195" t="s">
        <v>11771</v>
      </c>
      <c r="W3195">
        <v>4</v>
      </c>
      <c r="X3195" s="30" t="s">
        <v>11721</v>
      </c>
      <c r="Y3195" s="30">
        <v>1</v>
      </c>
      <c r="Z3195" s="30">
        <v>1</v>
      </c>
      <c r="AA3195" s="30" t="s">
        <v>10569</v>
      </c>
      <c r="AB3195" t="s">
        <v>554</v>
      </c>
      <c r="AC3195" t="s">
        <v>10364</v>
      </c>
      <c r="AD3195" t="b">
        <v>1</v>
      </c>
      <c r="AF3195" t="str">
        <f t="shared" si="197"/>
        <v>418 /60OTU</v>
      </c>
      <c r="AG3195">
        <f t="shared" si="198"/>
        <v>2</v>
      </c>
      <c r="AH3195">
        <f t="shared" si="199"/>
        <v>2</v>
      </c>
    </row>
    <row r="3196" spans="1:34" x14ac:dyDescent="0.25">
      <c r="A3196" s="13" t="s">
        <v>1858</v>
      </c>
      <c r="B3196" t="s">
        <v>132</v>
      </c>
      <c r="C3196" s="16" t="s">
        <v>1859</v>
      </c>
      <c r="D3196" s="16" t="s">
        <v>236</v>
      </c>
      <c r="E3196" s="16" t="s">
        <v>324</v>
      </c>
      <c r="F3196" s="17">
        <v>26</v>
      </c>
      <c r="G3196" s="17" t="s">
        <v>294</v>
      </c>
      <c r="H3196" s="17">
        <v>1944</v>
      </c>
      <c r="I3196" s="71" t="str">
        <f t="shared" ref="I3196:I3259" si="200">G3196&amp;" "&amp;F3196&amp;", "&amp;H3196</f>
        <v>September 26, 1944</v>
      </c>
      <c r="J3196" s="105" t="s">
        <v>230</v>
      </c>
      <c r="K3196" s="121" t="s">
        <v>12730</v>
      </c>
      <c r="L3196" s="121" t="s">
        <v>10565</v>
      </c>
      <c r="M3196" t="s">
        <v>10566</v>
      </c>
      <c r="N3196" t="s">
        <v>10953</v>
      </c>
      <c r="R3196" s="16"/>
      <c r="S3196" t="s">
        <v>10993</v>
      </c>
      <c r="T3196" t="s">
        <v>10524</v>
      </c>
      <c r="U3196">
        <v>418</v>
      </c>
      <c r="V3196" t="s">
        <v>12731</v>
      </c>
      <c r="W3196">
        <v>9</v>
      </c>
      <c r="X3196" s="30" t="s">
        <v>12574</v>
      </c>
      <c r="Y3196" s="30">
        <v>1</v>
      </c>
      <c r="Z3196" s="30">
        <v>1</v>
      </c>
      <c r="AA3196" s="30" t="s">
        <v>10569</v>
      </c>
      <c r="AB3196" t="s">
        <v>621</v>
      </c>
      <c r="AC3196" t="s">
        <v>10364</v>
      </c>
      <c r="AD3196" t="b">
        <v>1</v>
      </c>
      <c r="AF3196" t="str">
        <f t="shared" si="197"/>
        <v>418 /13OTU</v>
      </c>
      <c r="AG3196">
        <f t="shared" si="198"/>
        <v>2</v>
      </c>
      <c r="AH3196">
        <f t="shared" si="199"/>
        <v>2</v>
      </c>
    </row>
    <row r="3197" spans="1:34" x14ac:dyDescent="0.25">
      <c r="A3197" s="13" t="s">
        <v>879</v>
      </c>
      <c r="B3197" t="s">
        <v>132</v>
      </c>
      <c r="C3197" s="16">
        <v>418</v>
      </c>
      <c r="D3197" s="16" t="s">
        <v>236</v>
      </c>
      <c r="E3197" s="16" t="s">
        <v>277</v>
      </c>
      <c r="F3197" s="17">
        <v>2</v>
      </c>
      <c r="G3197" s="17" t="s">
        <v>243</v>
      </c>
      <c r="H3197" s="17">
        <v>1944</v>
      </c>
      <c r="I3197" s="71" t="str">
        <f t="shared" si="200"/>
        <v>January 2, 1944</v>
      </c>
      <c r="J3197" s="105" t="s">
        <v>10627</v>
      </c>
      <c r="K3197" s="121" t="s">
        <v>11430</v>
      </c>
      <c r="L3197" t="s">
        <v>10590</v>
      </c>
      <c r="M3197" t="s">
        <v>10591</v>
      </c>
      <c r="P3197" t="s">
        <v>10592</v>
      </c>
      <c r="Q3197" s="16"/>
      <c r="R3197" s="16"/>
      <c r="S3197" t="s">
        <v>10993</v>
      </c>
      <c r="T3197" t="s">
        <v>83</v>
      </c>
      <c r="U3197">
        <v>418</v>
      </c>
      <c r="V3197" t="s">
        <v>11431</v>
      </c>
      <c r="W3197">
        <v>1</v>
      </c>
      <c r="X3197" s="30" t="s">
        <v>11426</v>
      </c>
      <c r="Y3197" s="30">
        <v>1</v>
      </c>
      <c r="Z3197" s="30">
        <v>1</v>
      </c>
      <c r="AA3197" s="30" t="s">
        <v>10558</v>
      </c>
      <c r="AB3197">
        <v>418</v>
      </c>
      <c r="AC3197" t="s">
        <v>10364</v>
      </c>
      <c r="AD3197" t="b">
        <v>1</v>
      </c>
      <c r="AE3197" t="s">
        <v>401</v>
      </c>
      <c r="AF3197" t="str">
        <f t="shared" si="197"/>
        <v>418</v>
      </c>
      <c r="AG3197">
        <f t="shared" si="198"/>
        <v>1</v>
      </c>
      <c r="AH3197">
        <f t="shared" si="199"/>
        <v>1</v>
      </c>
    </row>
    <row r="3198" spans="1:34" x14ac:dyDescent="0.25">
      <c r="A3198" s="13" t="s">
        <v>837</v>
      </c>
      <c r="B3198" t="s">
        <v>132</v>
      </c>
      <c r="C3198" s="16">
        <v>613</v>
      </c>
      <c r="D3198" s="16" t="s">
        <v>236</v>
      </c>
      <c r="E3198" s="16" t="s">
        <v>699</v>
      </c>
      <c r="F3198" s="17">
        <v>11</v>
      </c>
      <c r="G3198" s="17" t="s">
        <v>238</v>
      </c>
      <c r="H3198" s="17">
        <v>1943</v>
      </c>
      <c r="I3198" s="71" t="str">
        <f t="shared" si="200"/>
        <v>December 11, 1943</v>
      </c>
      <c r="J3198" s="105" t="s">
        <v>230</v>
      </c>
      <c r="K3198" s="121" t="s">
        <v>11394</v>
      </c>
      <c r="L3198" t="s">
        <v>10565</v>
      </c>
      <c r="M3198" t="s">
        <v>10566</v>
      </c>
      <c r="N3198" t="s">
        <v>10721</v>
      </c>
      <c r="Q3198" s="16"/>
      <c r="R3198" s="16"/>
      <c r="W3198" s="30">
        <v>12</v>
      </c>
      <c r="X3198" s="30" t="s">
        <v>11361</v>
      </c>
      <c r="Y3198" s="30">
        <v>1</v>
      </c>
      <c r="Z3198" s="30">
        <v>1</v>
      </c>
      <c r="AA3198" s="30" t="s">
        <v>10558</v>
      </c>
      <c r="AB3198">
        <v>613</v>
      </c>
      <c r="AC3198" t="s">
        <v>10364</v>
      </c>
      <c r="AD3198" t="b">
        <v>0</v>
      </c>
      <c r="AF3198" t="str">
        <f t="shared" si="197"/>
        <v>613</v>
      </c>
      <c r="AG3198">
        <f t="shared" si="198"/>
        <v>1</v>
      </c>
      <c r="AH3198">
        <f t="shared" si="199"/>
        <v>1</v>
      </c>
    </row>
    <row r="3199" spans="1:34" x14ac:dyDescent="0.25">
      <c r="A3199" s="13" t="s">
        <v>1057</v>
      </c>
      <c r="B3199" t="s">
        <v>132</v>
      </c>
      <c r="C3199" s="16">
        <v>418</v>
      </c>
      <c r="D3199" s="16" t="s">
        <v>236</v>
      </c>
      <c r="E3199" s="16" t="s">
        <v>277</v>
      </c>
      <c r="F3199" s="17">
        <v>10</v>
      </c>
      <c r="G3199" s="17" t="s">
        <v>247</v>
      </c>
      <c r="H3199" s="17">
        <v>1944</v>
      </c>
      <c r="I3199" s="71" t="str">
        <f t="shared" si="200"/>
        <v>March 10, 1944</v>
      </c>
      <c r="J3199" s="105" t="s">
        <v>230</v>
      </c>
      <c r="K3199" s="121" t="s">
        <v>11636</v>
      </c>
      <c r="L3199" s="121" t="s">
        <v>10590</v>
      </c>
      <c r="M3199" t="s">
        <v>10591</v>
      </c>
      <c r="P3199" t="s">
        <v>10592</v>
      </c>
      <c r="Q3199" s="16"/>
      <c r="R3199" s="16"/>
      <c r="S3199" t="s">
        <v>10993</v>
      </c>
      <c r="T3199" t="s">
        <v>83</v>
      </c>
      <c r="U3199">
        <v>418</v>
      </c>
      <c r="V3199" t="s">
        <v>11637</v>
      </c>
      <c r="W3199">
        <v>3</v>
      </c>
      <c r="X3199" s="30" t="s">
        <v>11621</v>
      </c>
      <c r="Y3199" s="30">
        <v>1</v>
      </c>
      <c r="Z3199" s="30">
        <v>1</v>
      </c>
      <c r="AA3199" s="30" t="s">
        <v>10558</v>
      </c>
      <c r="AB3199">
        <v>418</v>
      </c>
      <c r="AC3199" t="s">
        <v>10364</v>
      </c>
      <c r="AD3199" t="b">
        <v>1</v>
      </c>
      <c r="AE3199" t="s">
        <v>401</v>
      </c>
      <c r="AF3199" t="str">
        <f t="shared" si="197"/>
        <v>418</v>
      </c>
      <c r="AG3199">
        <f t="shared" si="198"/>
        <v>1</v>
      </c>
      <c r="AH3199">
        <f t="shared" si="199"/>
        <v>1</v>
      </c>
    </row>
    <row r="3200" spans="1:34" x14ac:dyDescent="0.25">
      <c r="A3200" s="13" t="s">
        <v>1656</v>
      </c>
      <c r="B3200" t="s">
        <v>132</v>
      </c>
      <c r="C3200" s="16" t="s">
        <v>1657</v>
      </c>
      <c r="D3200" s="16" t="s">
        <v>236</v>
      </c>
      <c r="E3200" s="16" t="s">
        <v>246</v>
      </c>
      <c r="F3200" s="17">
        <v>12</v>
      </c>
      <c r="G3200" s="17" t="s">
        <v>282</v>
      </c>
      <c r="H3200" s="17">
        <v>1944</v>
      </c>
      <c r="I3200" s="71" t="str">
        <f t="shared" si="200"/>
        <v>August 12, 1944</v>
      </c>
      <c r="J3200" s="105" t="s">
        <v>230</v>
      </c>
      <c r="K3200" s="121" t="s">
        <v>12451</v>
      </c>
      <c r="L3200" s="121" t="s">
        <v>10565</v>
      </c>
      <c r="M3200" t="s">
        <v>10566</v>
      </c>
      <c r="N3200" t="s">
        <v>10567</v>
      </c>
      <c r="R3200" s="16"/>
      <c r="W3200">
        <v>8</v>
      </c>
      <c r="X3200" s="30" t="s">
        <v>12374</v>
      </c>
      <c r="Y3200" s="30">
        <v>1</v>
      </c>
      <c r="Z3200" s="30">
        <v>1</v>
      </c>
      <c r="AA3200" s="30" t="s">
        <v>10569</v>
      </c>
      <c r="AB3200" t="s">
        <v>2223</v>
      </c>
      <c r="AC3200" t="s">
        <v>10364</v>
      </c>
      <c r="AD3200" t="b">
        <v>0</v>
      </c>
      <c r="AF3200" t="str">
        <f t="shared" si="197"/>
        <v>613 /107 /2GSU</v>
      </c>
      <c r="AG3200">
        <f t="shared" si="198"/>
        <v>3</v>
      </c>
      <c r="AH3200">
        <f t="shared" si="199"/>
        <v>3</v>
      </c>
    </row>
    <row r="3201" spans="1:34" x14ac:dyDescent="0.25">
      <c r="A3201" s="13" t="s">
        <v>874</v>
      </c>
      <c r="B3201" t="s">
        <v>132</v>
      </c>
      <c r="C3201" s="16">
        <v>613</v>
      </c>
      <c r="D3201" s="16" t="s">
        <v>236</v>
      </c>
      <c r="E3201" s="16" t="s">
        <v>699</v>
      </c>
      <c r="F3201" s="17">
        <v>2</v>
      </c>
      <c r="G3201" s="17" t="s">
        <v>243</v>
      </c>
      <c r="H3201" s="17">
        <v>1944</v>
      </c>
      <c r="I3201" s="71" t="str">
        <f t="shared" si="200"/>
        <v>January 2, 1944</v>
      </c>
      <c r="J3201" s="105" t="s">
        <v>230</v>
      </c>
      <c r="K3201" s="121" t="s">
        <v>11427</v>
      </c>
      <c r="L3201" t="s">
        <v>10565</v>
      </c>
      <c r="N3201" t="s">
        <v>10567</v>
      </c>
      <c r="Q3201" s="16"/>
      <c r="R3201" s="16"/>
      <c r="W3201">
        <v>1</v>
      </c>
      <c r="X3201" s="30" t="s">
        <v>11426</v>
      </c>
      <c r="Y3201" s="30">
        <v>1</v>
      </c>
      <c r="Z3201" s="30">
        <v>1</v>
      </c>
      <c r="AA3201" s="30" t="s">
        <v>10558</v>
      </c>
      <c r="AB3201">
        <v>613</v>
      </c>
      <c r="AC3201" t="s">
        <v>10364</v>
      </c>
      <c r="AD3201" t="b">
        <v>0</v>
      </c>
      <c r="AF3201" t="str">
        <f t="shared" si="197"/>
        <v>613</v>
      </c>
      <c r="AG3201">
        <f t="shared" si="198"/>
        <v>1</v>
      </c>
      <c r="AH3201">
        <f t="shared" si="199"/>
        <v>1</v>
      </c>
    </row>
    <row r="3202" spans="1:34" x14ac:dyDescent="0.25">
      <c r="A3202" s="13" t="s">
        <v>1004</v>
      </c>
      <c r="B3202" t="s">
        <v>132</v>
      </c>
      <c r="C3202" s="16" t="s">
        <v>1005</v>
      </c>
      <c r="D3202" s="16" t="s">
        <v>236</v>
      </c>
      <c r="E3202" s="16" t="s">
        <v>324</v>
      </c>
      <c r="F3202" s="17">
        <v>21</v>
      </c>
      <c r="G3202" s="17" t="s">
        <v>365</v>
      </c>
      <c r="H3202" s="17">
        <v>1944</v>
      </c>
      <c r="I3202" s="71" t="str">
        <f t="shared" si="200"/>
        <v>February 21, 1944</v>
      </c>
      <c r="J3202" s="105" t="s">
        <v>230</v>
      </c>
      <c r="K3202" s="121" t="s">
        <v>11577</v>
      </c>
      <c r="L3202" s="121" t="s">
        <v>10565</v>
      </c>
      <c r="M3202" t="s">
        <v>10566</v>
      </c>
      <c r="N3202" t="s">
        <v>10567</v>
      </c>
      <c r="Q3202" s="16"/>
      <c r="R3202" s="16"/>
      <c r="W3202">
        <v>2</v>
      </c>
      <c r="X3202" s="30" t="s">
        <v>11524</v>
      </c>
      <c r="Y3202" s="30">
        <v>1</v>
      </c>
      <c r="Z3202" s="30">
        <v>1</v>
      </c>
      <c r="AA3202" s="30" t="s">
        <v>10569</v>
      </c>
      <c r="AB3202" t="s">
        <v>621</v>
      </c>
      <c r="AC3202" t="s">
        <v>10364</v>
      </c>
      <c r="AD3202" t="b">
        <v>0</v>
      </c>
      <c r="AF3202" t="str">
        <f t="shared" si="197"/>
        <v>613 /13OTU</v>
      </c>
      <c r="AG3202">
        <f t="shared" si="198"/>
        <v>2</v>
      </c>
      <c r="AH3202">
        <f t="shared" si="199"/>
        <v>2</v>
      </c>
    </row>
    <row r="3203" spans="1:34" x14ac:dyDescent="0.25">
      <c r="A3203" s="13" t="s">
        <v>1276</v>
      </c>
      <c r="B3203" t="s">
        <v>132</v>
      </c>
      <c r="C3203" s="16">
        <v>21</v>
      </c>
      <c r="D3203" s="16" t="s">
        <v>236</v>
      </c>
      <c r="E3203" s="16" t="s">
        <v>699</v>
      </c>
      <c r="F3203" s="17">
        <v>11</v>
      </c>
      <c r="G3203" s="17" t="s">
        <v>253</v>
      </c>
      <c r="H3203" s="17">
        <v>1944</v>
      </c>
      <c r="I3203" s="71" t="str">
        <f t="shared" si="200"/>
        <v>May 11, 1944</v>
      </c>
      <c r="J3203" s="105" t="s">
        <v>10627</v>
      </c>
      <c r="K3203" s="121" t="s">
        <v>11911</v>
      </c>
      <c r="L3203" s="121" t="s">
        <v>10590</v>
      </c>
      <c r="M3203" t="s">
        <v>11687</v>
      </c>
      <c r="P3203" t="s">
        <v>10592</v>
      </c>
      <c r="Q3203" s="16"/>
      <c r="R3203" s="16"/>
      <c r="W3203">
        <v>5</v>
      </c>
      <c r="X3203" s="30" t="s">
        <v>11848</v>
      </c>
      <c r="Y3203" s="30">
        <v>1</v>
      </c>
      <c r="Z3203" s="30">
        <v>1</v>
      </c>
      <c r="AA3203" s="30" t="s">
        <v>10558</v>
      </c>
      <c r="AB3203">
        <v>21</v>
      </c>
      <c r="AC3203" t="s">
        <v>10364</v>
      </c>
      <c r="AD3203" t="b">
        <v>0</v>
      </c>
      <c r="AF3203" t="str">
        <f t="shared" ref="AF3203:AF3266" si="201">SUBSTITUTE(C3203,"/"," /")</f>
        <v>21</v>
      </c>
      <c r="AG3203">
        <f t="shared" ref="AG3203:AG3266" si="202">LEN(AF3203)-LEN(C3203)+1</f>
        <v>1</v>
      </c>
      <c r="AH3203">
        <f t="shared" ref="AH3203:AH3266" si="203">IF(ISERROR(FIND("Cv ",C3203,1)),AG3203,AG3203-1)</f>
        <v>1</v>
      </c>
    </row>
    <row r="3204" spans="1:34" x14ac:dyDescent="0.25">
      <c r="A3204" s="21" t="s">
        <v>1351</v>
      </c>
      <c r="B3204" t="s">
        <v>132</v>
      </c>
      <c r="C3204" s="22" t="s">
        <v>1015</v>
      </c>
      <c r="D3204" s="22" t="s">
        <v>236</v>
      </c>
      <c r="E3204" s="22" t="s">
        <v>699</v>
      </c>
      <c r="F3204" s="23">
        <v>7</v>
      </c>
      <c r="G3204" s="17" t="s">
        <v>260</v>
      </c>
      <c r="H3204" s="17">
        <v>1944</v>
      </c>
      <c r="I3204" s="71" t="str">
        <f t="shared" si="200"/>
        <v>June 7, 1944</v>
      </c>
      <c r="J3204" s="105" t="s">
        <v>10627</v>
      </c>
      <c r="K3204" s="121" t="s">
        <v>12014</v>
      </c>
      <c r="L3204" s="130" t="s">
        <v>10548</v>
      </c>
      <c r="M3204" t="s">
        <v>10561</v>
      </c>
      <c r="P3204" t="s">
        <v>10562</v>
      </c>
      <c r="Q3204" s="16"/>
      <c r="R3204" s="16"/>
      <c r="S3204" t="s">
        <v>11586</v>
      </c>
      <c r="T3204" t="s">
        <v>12015</v>
      </c>
      <c r="U3204">
        <v>305</v>
      </c>
      <c r="V3204" s="30" t="s">
        <v>12016</v>
      </c>
      <c r="W3204">
        <v>6</v>
      </c>
      <c r="X3204" s="30" t="s">
        <v>11992</v>
      </c>
      <c r="Y3204" s="30">
        <v>1</v>
      </c>
      <c r="Z3204" s="30">
        <v>1</v>
      </c>
      <c r="AA3204" s="30" t="s">
        <v>10558</v>
      </c>
      <c r="AB3204">
        <v>305</v>
      </c>
      <c r="AC3204" t="s">
        <v>10364</v>
      </c>
      <c r="AD3204" t="b">
        <v>0</v>
      </c>
      <c r="AF3204" t="str">
        <f t="shared" si="201"/>
        <v>305 /613 /305</v>
      </c>
      <c r="AG3204">
        <f t="shared" si="202"/>
        <v>3</v>
      </c>
      <c r="AH3204">
        <f t="shared" si="203"/>
        <v>3</v>
      </c>
    </row>
    <row r="3205" spans="1:34" x14ac:dyDescent="0.25">
      <c r="A3205" s="13" t="s">
        <v>1119</v>
      </c>
      <c r="B3205" t="s">
        <v>132</v>
      </c>
      <c r="C3205" s="16" t="s">
        <v>1015</v>
      </c>
      <c r="D3205" s="16" t="s">
        <v>236</v>
      </c>
      <c r="E3205" s="16" t="s">
        <v>699</v>
      </c>
      <c r="F3205" s="17">
        <v>28</v>
      </c>
      <c r="G3205" s="17" t="s">
        <v>247</v>
      </c>
      <c r="H3205" s="17">
        <v>1944</v>
      </c>
      <c r="I3205" s="71" t="str">
        <f t="shared" si="200"/>
        <v>March 28, 1944</v>
      </c>
      <c r="J3205" s="105" t="s">
        <v>230</v>
      </c>
      <c r="K3205" s="121" t="s">
        <v>11707</v>
      </c>
      <c r="L3205" s="121" t="s">
        <v>10548</v>
      </c>
      <c r="M3205" t="s">
        <v>10561</v>
      </c>
      <c r="P3205" t="s">
        <v>10562</v>
      </c>
      <c r="Q3205" s="16"/>
      <c r="R3205" s="16"/>
      <c r="S3205" t="s">
        <v>11708</v>
      </c>
      <c r="T3205" t="s">
        <v>64</v>
      </c>
      <c r="U3205">
        <v>305</v>
      </c>
      <c r="V3205" t="s">
        <v>11709</v>
      </c>
      <c r="W3205">
        <v>3</v>
      </c>
      <c r="X3205" s="30" t="s">
        <v>11621</v>
      </c>
      <c r="Y3205" s="30">
        <v>1</v>
      </c>
      <c r="Z3205" s="30">
        <v>1</v>
      </c>
      <c r="AA3205" s="30" t="s">
        <v>10558</v>
      </c>
      <c r="AB3205">
        <v>305</v>
      </c>
      <c r="AC3205" t="s">
        <v>10364</v>
      </c>
      <c r="AD3205" t="b">
        <v>0</v>
      </c>
      <c r="AF3205" t="str">
        <f t="shared" si="201"/>
        <v>305 /613 /305</v>
      </c>
      <c r="AG3205">
        <f t="shared" si="202"/>
        <v>3</v>
      </c>
      <c r="AH3205">
        <f t="shared" si="203"/>
        <v>3</v>
      </c>
    </row>
    <row r="3206" spans="1:34" x14ac:dyDescent="0.25">
      <c r="A3206" s="13" t="s">
        <v>1014</v>
      </c>
      <c r="B3206" t="s">
        <v>132</v>
      </c>
      <c r="C3206" s="16" t="s">
        <v>1015</v>
      </c>
      <c r="D3206" s="16" t="s">
        <v>236</v>
      </c>
      <c r="E3206" s="16" t="s">
        <v>699</v>
      </c>
      <c r="F3206" s="17">
        <v>22</v>
      </c>
      <c r="G3206" s="17" t="s">
        <v>365</v>
      </c>
      <c r="H3206" s="17">
        <v>1944</v>
      </c>
      <c r="I3206" s="71" t="str">
        <f t="shared" si="200"/>
        <v>February 22, 1944</v>
      </c>
      <c r="J3206" s="105" t="s">
        <v>230</v>
      </c>
      <c r="K3206" s="121" t="s">
        <v>11585</v>
      </c>
      <c r="L3206" s="121" t="s">
        <v>10565</v>
      </c>
      <c r="N3206" t="s">
        <v>10596</v>
      </c>
      <c r="Q3206" s="16"/>
      <c r="R3206" s="16"/>
      <c r="S3206" t="s">
        <v>11586</v>
      </c>
      <c r="T3206" t="s">
        <v>10522</v>
      </c>
      <c r="U3206">
        <v>305</v>
      </c>
      <c r="V3206" t="s">
        <v>11587</v>
      </c>
      <c r="W3206">
        <v>2</v>
      </c>
      <c r="X3206" s="30" t="s">
        <v>11524</v>
      </c>
      <c r="Y3206" s="30">
        <v>1</v>
      </c>
      <c r="Z3206" s="30">
        <v>1</v>
      </c>
      <c r="AA3206" s="30" t="s">
        <v>10558</v>
      </c>
      <c r="AB3206">
        <v>305</v>
      </c>
      <c r="AC3206" t="s">
        <v>10364</v>
      </c>
      <c r="AD3206" t="b">
        <v>0</v>
      </c>
      <c r="AF3206" t="str">
        <f t="shared" si="201"/>
        <v>305 /613 /305</v>
      </c>
      <c r="AG3206">
        <f t="shared" si="202"/>
        <v>3</v>
      </c>
      <c r="AH3206">
        <f t="shared" si="203"/>
        <v>3</v>
      </c>
    </row>
    <row r="3207" spans="1:34" x14ac:dyDescent="0.25">
      <c r="A3207" s="13" t="s">
        <v>910</v>
      </c>
      <c r="B3207" t="s">
        <v>132</v>
      </c>
      <c r="C3207" s="16" t="s">
        <v>911</v>
      </c>
      <c r="D3207" s="16" t="s">
        <v>236</v>
      </c>
      <c r="E3207" s="16" t="s">
        <v>699</v>
      </c>
      <c r="F3207" s="17">
        <v>14</v>
      </c>
      <c r="G3207" s="17" t="s">
        <v>243</v>
      </c>
      <c r="H3207" s="17">
        <v>1944</v>
      </c>
      <c r="I3207" s="71" t="str">
        <f t="shared" si="200"/>
        <v>January 14, 1944</v>
      </c>
      <c r="J3207" s="105" t="s">
        <v>230</v>
      </c>
      <c r="K3207" s="121" t="s">
        <v>11474</v>
      </c>
      <c r="L3207" t="s">
        <v>10548</v>
      </c>
      <c r="M3207" t="s">
        <v>10561</v>
      </c>
      <c r="P3207" t="s">
        <v>10562</v>
      </c>
      <c r="Q3207" s="16"/>
      <c r="R3207" s="16"/>
      <c r="W3207">
        <v>1</v>
      </c>
      <c r="X3207" s="30" t="s">
        <v>11426</v>
      </c>
      <c r="Y3207" s="30">
        <v>1</v>
      </c>
      <c r="Z3207" s="30">
        <v>1</v>
      </c>
      <c r="AA3207" s="30" t="s">
        <v>10558</v>
      </c>
      <c r="AB3207">
        <v>613</v>
      </c>
      <c r="AC3207" t="s">
        <v>10364</v>
      </c>
      <c r="AD3207" t="b">
        <v>0</v>
      </c>
      <c r="AF3207" t="str">
        <f t="shared" si="201"/>
        <v>305 /613</v>
      </c>
      <c r="AG3207">
        <f t="shared" si="202"/>
        <v>2</v>
      </c>
      <c r="AH3207">
        <f t="shared" si="203"/>
        <v>2</v>
      </c>
    </row>
    <row r="3208" spans="1:34" x14ac:dyDescent="0.25">
      <c r="A3208" s="13" t="s">
        <v>5875</v>
      </c>
      <c r="B3208" t="s">
        <v>132</v>
      </c>
      <c r="C3208" s="16">
        <v>21</v>
      </c>
      <c r="D3208" s="16" t="s">
        <v>4138</v>
      </c>
      <c r="E3208" s="16" t="s">
        <v>699</v>
      </c>
      <c r="F3208" s="17">
        <v>8</v>
      </c>
      <c r="G3208" s="17" t="s">
        <v>250</v>
      </c>
      <c r="H3208" s="17">
        <v>1947</v>
      </c>
      <c r="I3208" s="71" t="str">
        <f t="shared" si="200"/>
        <v>April 8, 1947</v>
      </c>
      <c r="J3208" s="105"/>
      <c r="K3208" s="121" t="s">
        <v>16142</v>
      </c>
      <c r="L3208" t="s">
        <v>10867</v>
      </c>
      <c r="R3208" s="16"/>
      <c r="T3208">
        <v>462</v>
      </c>
      <c r="V3208" t="s">
        <v>16143</v>
      </c>
      <c r="W3208">
        <v>4</v>
      </c>
      <c r="X3208" s="30"/>
      <c r="Y3208" s="30">
        <v>0</v>
      </c>
      <c r="Z3208" s="30">
        <v>1</v>
      </c>
      <c r="AA3208" s="30" t="e">
        <v>#N/A</v>
      </c>
      <c r="AB3208">
        <v>21</v>
      </c>
      <c r="AC3208" t="s">
        <v>10364</v>
      </c>
      <c r="AD3208" t="b">
        <v>0</v>
      </c>
      <c r="AF3208" t="str">
        <f t="shared" si="201"/>
        <v>21</v>
      </c>
      <c r="AG3208">
        <f t="shared" si="202"/>
        <v>1</v>
      </c>
      <c r="AH3208">
        <f t="shared" si="203"/>
        <v>1</v>
      </c>
    </row>
    <row r="3209" spans="1:34" x14ac:dyDescent="0.25">
      <c r="A3209" s="13" t="s">
        <v>1302</v>
      </c>
      <c r="B3209" t="s">
        <v>132</v>
      </c>
      <c r="C3209" s="16">
        <v>21</v>
      </c>
      <c r="D3209" s="16" t="s">
        <v>236</v>
      </c>
      <c r="E3209" s="16" t="s">
        <v>699</v>
      </c>
      <c r="F3209" s="17">
        <v>21</v>
      </c>
      <c r="G3209" s="17" t="s">
        <v>253</v>
      </c>
      <c r="H3209" s="17">
        <v>1944</v>
      </c>
      <c r="I3209" s="71" t="str">
        <f t="shared" si="200"/>
        <v>May 21, 1944</v>
      </c>
      <c r="J3209" s="105" t="s">
        <v>230</v>
      </c>
      <c r="K3209" s="121" t="s">
        <v>11951</v>
      </c>
      <c r="L3209" s="121" t="s">
        <v>10565</v>
      </c>
      <c r="N3209" t="s">
        <v>10567</v>
      </c>
      <c r="Q3209" s="16"/>
      <c r="R3209" s="16"/>
      <c r="W3209">
        <v>5</v>
      </c>
      <c r="X3209" s="30" t="s">
        <v>11848</v>
      </c>
      <c r="Y3209" s="30">
        <v>1</v>
      </c>
      <c r="Z3209" s="30">
        <v>1</v>
      </c>
      <c r="AA3209" s="30" t="s">
        <v>10558</v>
      </c>
      <c r="AB3209">
        <v>21</v>
      </c>
      <c r="AC3209" t="s">
        <v>10364</v>
      </c>
      <c r="AD3209" t="b">
        <v>0</v>
      </c>
      <c r="AF3209" t="str">
        <f t="shared" si="201"/>
        <v>21</v>
      </c>
      <c r="AG3209">
        <f t="shared" si="202"/>
        <v>1</v>
      </c>
      <c r="AH3209">
        <f t="shared" si="203"/>
        <v>1</v>
      </c>
    </row>
    <row r="3210" spans="1:34" x14ac:dyDescent="0.25">
      <c r="A3210" s="13" t="s">
        <v>1221</v>
      </c>
      <c r="B3210" t="s">
        <v>132</v>
      </c>
      <c r="C3210" s="16">
        <v>21</v>
      </c>
      <c r="D3210" s="16" t="s">
        <v>236</v>
      </c>
      <c r="E3210" s="16" t="s">
        <v>699</v>
      </c>
      <c r="F3210" s="17">
        <v>27</v>
      </c>
      <c r="G3210" s="17" t="s">
        <v>250</v>
      </c>
      <c r="H3210" s="17">
        <v>1944</v>
      </c>
      <c r="I3210" s="71" t="str">
        <f t="shared" si="200"/>
        <v>April 27, 1944</v>
      </c>
      <c r="J3210" s="105" t="s">
        <v>10627</v>
      </c>
      <c r="K3210" s="121" t="s">
        <v>11837</v>
      </c>
      <c r="L3210" s="121" t="s">
        <v>10565</v>
      </c>
      <c r="N3210" t="s">
        <v>10698</v>
      </c>
      <c r="Q3210" s="16"/>
      <c r="R3210" s="16"/>
      <c r="W3210">
        <v>4</v>
      </c>
      <c r="X3210" s="30" t="s">
        <v>11721</v>
      </c>
      <c r="Y3210" s="30">
        <v>1</v>
      </c>
      <c r="Z3210" s="30">
        <v>1</v>
      </c>
      <c r="AA3210" s="30" t="s">
        <v>10558</v>
      </c>
      <c r="AB3210">
        <v>21</v>
      </c>
      <c r="AC3210" t="s">
        <v>10364</v>
      </c>
      <c r="AD3210" t="b">
        <v>0</v>
      </c>
      <c r="AF3210" t="str">
        <f t="shared" si="201"/>
        <v>21</v>
      </c>
      <c r="AG3210">
        <f t="shared" si="202"/>
        <v>1</v>
      </c>
      <c r="AH3210">
        <f t="shared" si="203"/>
        <v>1</v>
      </c>
    </row>
    <row r="3211" spans="1:34" x14ac:dyDescent="0.25">
      <c r="A3211" s="13" t="s">
        <v>6335</v>
      </c>
      <c r="B3211" t="s">
        <v>132</v>
      </c>
      <c r="C3211" s="16" t="s">
        <v>882</v>
      </c>
      <c r="D3211" s="16" t="s">
        <v>236</v>
      </c>
      <c r="E3211" s="16" t="s">
        <v>699</v>
      </c>
      <c r="F3211" s="17">
        <v>20</v>
      </c>
      <c r="G3211" s="17" t="s">
        <v>243</v>
      </c>
      <c r="H3211" s="17">
        <v>1947</v>
      </c>
      <c r="I3211" s="71" t="str">
        <f t="shared" si="200"/>
        <v>January 20, 1947</v>
      </c>
      <c r="J3211" s="105"/>
      <c r="K3211" s="121" t="s">
        <v>16449</v>
      </c>
      <c r="L3211" t="s">
        <v>10801</v>
      </c>
      <c r="R3211" s="16"/>
      <c r="S3211" t="s">
        <v>11517</v>
      </c>
      <c r="T3211" t="s">
        <v>10784</v>
      </c>
      <c r="U3211">
        <v>21</v>
      </c>
      <c r="V3211" t="s">
        <v>16450</v>
      </c>
      <c r="W3211">
        <v>1</v>
      </c>
      <c r="X3211" s="30"/>
      <c r="Y3211" s="30">
        <v>0</v>
      </c>
      <c r="Z3211" s="30">
        <v>1</v>
      </c>
      <c r="AA3211" s="30" t="e">
        <v>#N/A</v>
      </c>
      <c r="AB3211">
        <v>487</v>
      </c>
      <c r="AC3211" t="s">
        <v>10364</v>
      </c>
      <c r="AD3211" t="b">
        <v>0</v>
      </c>
      <c r="AF3211" t="str">
        <f t="shared" si="201"/>
        <v>21 /487</v>
      </c>
      <c r="AG3211">
        <f t="shared" si="202"/>
        <v>2</v>
      </c>
      <c r="AH3211">
        <f t="shared" si="203"/>
        <v>2</v>
      </c>
    </row>
    <row r="3212" spans="1:34" x14ac:dyDescent="0.25">
      <c r="A3212" s="13" t="s">
        <v>4134</v>
      </c>
      <c r="B3212" t="s">
        <v>132</v>
      </c>
      <c r="C3212" s="16">
        <v>305</v>
      </c>
      <c r="D3212" s="16" t="s">
        <v>236</v>
      </c>
      <c r="E3212" s="16" t="s">
        <v>699</v>
      </c>
      <c r="F3212" s="17">
        <v>2</v>
      </c>
      <c r="G3212" s="17" t="s">
        <v>264</v>
      </c>
      <c r="H3212" s="17">
        <v>1946</v>
      </c>
      <c r="I3212" s="71" t="str">
        <f t="shared" si="200"/>
        <v>July 2, 1946</v>
      </c>
      <c r="J3212" s="105" t="s">
        <v>230</v>
      </c>
      <c r="K3212" s="121" t="s">
        <v>15094</v>
      </c>
      <c r="L3212" t="s">
        <v>10565</v>
      </c>
      <c r="M3212" t="s">
        <v>10566</v>
      </c>
      <c r="N3212" t="s">
        <v>10728</v>
      </c>
      <c r="R3212" s="16"/>
      <c r="S3212" t="s">
        <v>11586</v>
      </c>
      <c r="T3212" t="s">
        <v>3</v>
      </c>
      <c r="U3212">
        <v>305</v>
      </c>
      <c r="V3212" s="30" t="s">
        <v>15095</v>
      </c>
      <c r="W3212">
        <v>7</v>
      </c>
      <c r="X3212" s="30"/>
      <c r="Y3212" s="30">
        <v>0</v>
      </c>
      <c r="Z3212" s="30">
        <v>1</v>
      </c>
      <c r="AA3212" s="30" t="e">
        <v>#N/A</v>
      </c>
      <c r="AB3212">
        <v>305</v>
      </c>
      <c r="AC3212" t="s">
        <v>10364</v>
      </c>
      <c r="AD3212" t="b">
        <v>0</v>
      </c>
      <c r="AF3212" t="str">
        <f t="shared" si="201"/>
        <v>305</v>
      </c>
      <c r="AG3212">
        <f t="shared" si="202"/>
        <v>1</v>
      </c>
      <c r="AH3212">
        <f t="shared" si="203"/>
        <v>1</v>
      </c>
    </row>
    <row r="3213" spans="1:34" x14ac:dyDescent="0.25">
      <c r="A3213" s="13" t="s">
        <v>1689</v>
      </c>
      <c r="B3213" t="s">
        <v>132</v>
      </c>
      <c r="C3213" s="16" t="s">
        <v>606</v>
      </c>
      <c r="D3213" s="16" t="s">
        <v>236</v>
      </c>
      <c r="E3213" s="16" t="s">
        <v>607</v>
      </c>
      <c r="F3213" s="17">
        <v>19</v>
      </c>
      <c r="G3213" s="17" t="s">
        <v>282</v>
      </c>
      <c r="H3213" s="17">
        <v>1944</v>
      </c>
      <c r="I3213" s="71" t="str">
        <f t="shared" si="200"/>
        <v>August 19, 1944</v>
      </c>
      <c r="J3213" s="105" t="s">
        <v>230</v>
      </c>
      <c r="K3213" s="121" t="s">
        <v>12498</v>
      </c>
      <c r="L3213" s="121" t="s">
        <v>10565</v>
      </c>
      <c r="M3213" t="s">
        <v>10566</v>
      </c>
      <c r="N3213" t="s">
        <v>10644</v>
      </c>
      <c r="R3213" s="16"/>
      <c r="W3213">
        <v>8</v>
      </c>
      <c r="X3213" s="30" t="s">
        <v>12374</v>
      </c>
      <c r="Y3213" s="30">
        <v>1</v>
      </c>
      <c r="Z3213" s="30">
        <v>1</v>
      </c>
      <c r="AA3213" s="30" t="s">
        <v>10569</v>
      </c>
      <c r="AB3213" t="s">
        <v>606</v>
      </c>
      <c r="AC3213" t="s">
        <v>10364</v>
      </c>
      <c r="AD3213" t="b">
        <v>0</v>
      </c>
      <c r="AF3213" t="str">
        <f t="shared" si="201"/>
        <v>BOAC</v>
      </c>
      <c r="AG3213">
        <f t="shared" si="202"/>
        <v>1</v>
      </c>
      <c r="AH3213">
        <f t="shared" si="203"/>
        <v>1</v>
      </c>
    </row>
    <row r="3214" spans="1:34" x14ac:dyDescent="0.25">
      <c r="A3214" s="13" t="s">
        <v>1148</v>
      </c>
      <c r="B3214" t="s">
        <v>132</v>
      </c>
      <c r="C3214" s="16" t="s">
        <v>1005</v>
      </c>
      <c r="D3214" s="16" t="s">
        <v>236</v>
      </c>
      <c r="E3214" s="16" t="s">
        <v>324</v>
      </c>
      <c r="F3214" s="17">
        <v>11</v>
      </c>
      <c r="G3214" s="17" t="s">
        <v>250</v>
      </c>
      <c r="H3214" s="17">
        <v>1944</v>
      </c>
      <c r="I3214" s="71" t="str">
        <f t="shared" si="200"/>
        <v>April 11, 1944</v>
      </c>
      <c r="J3214" s="105" t="s">
        <v>230</v>
      </c>
      <c r="K3214" s="121" t="s">
        <v>11753</v>
      </c>
      <c r="L3214" s="121" t="s">
        <v>10565</v>
      </c>
      <c r="M3214" t="s">
        <v>10566</v>
      </c>
      <c r="N3214" t="s">
        <v>10583</v>
      </c>
      <c r="Q3214" s="16"/>
      <c r="R3214" s="16"/>
      <c r="W3214">
        <v>4</v>
      </c>
      <c r="X3214" s="30" t="s">
        <v>11721</v>
      </c>
      <c r="Y3214" s="30">
        <v>1</v>
      </c>
      <c r="Z3214" s="30">
        <v>1</v>
      </c>
      <c r="AA3214" s="30" t="s">
        <v>10569</v>
      </c>
      <c r="AB3214" t="s">
        <v>621</v>
      </c>
      <c r="AC3214" t="s">
        <v>10364</v>
      </c>
      <c r="AD3214" t="b">
        <v>0</v>
      </c>
      <c r="AF3214" t="str">
        <f t="shared" si="201"/>
        <v>613 /13OTU</v>
      </c>
      <c r="AG3214">
        <f t="shared" si="202"/>
        <v>2</v>
      </c>
      <c r="AH3214">
        <f t="shared" si="203"/>
        <v>2</v>
      </c>
    </row>
    <row r="3215" spans="1:34" x14ac:dyDescent="0.25">
      <c r="A3215" s="13" t="s">
        <v>5197</v>
      </c>
      <c r="B3215" t="s">
        <v>132</v>
      </c>
      <c r="C3215" s="16">
        <v>305</v>
      </c>
      <c r="D3215" s="16" t="s">
        <v>236</v>
      </c>
      <c r="E3215" s="16" t="s">
        <v>699</v>
      </c>
      <c r="F3215" s="17">
        <v>27</v>
      </c>
      <c r="G3215" s="17" t="s">
        <v>282</v>
      </c>
      <c r="H3215" s="17">
        <v>1946</v>
      </c>
      <c r="I3215" s="71" t="str">
        <f t="shared" si="200"/>
        <v>August 27, 1946</v>
      </c>
      <c r="J3215" s="105"/>
      <c r="K3215" s="121" t="s">
        <v>15732</v>
      </c>
      <c r="L3215" t="s">
        <v>10801</v>
      </c>
      <c r="R3215" s="16"/>
      <c r="W3215">
        <v>8</v>
      </c>
      <c r="X3215" s="30"/>
      <c r="Y3215" s="30">
        <v>0</v>
      </c>
      <c r="Z3215" s="30">
        <v>1</v>
      </c>
      <c r="AA3215" s="30" t="e">
        <v>#N/A</v>
      </c>
      <c r="AB3215">
        <v>305</v>
      </c>
      <c r="AC3215" t="s">
        <v>10364</v>
      </c>
      <c r="AD3215" t="b">
        <v>0</v>
      </c>
      <c r="AF3215" t="str">
        <f t="shared" si="201"/>
        <v>305</v>
      </c>
      <c r="AG3215">
        <f t="shared" si="202"/>
        <v>1</v>
      </c>
      <c r="AH3215">
        <f t="shared" si="203"/>
        <v>1</v>
      </c>
    </row>
    <row r="3216" spans="1:34" x14ac:dyDescent="0.25">
      <c r="A3216" s="13" t="s">
        <v>4184</v>
      </c>
      <c r="B3216" t="s">
        <v>132</v>
      </c>
      <c r="C3216" s="16" t="s">
        <v>4185</v>
      </c>
      <c r="D3216" s="16"/>
      <c r="E3216" s="16" t="s">
        <v>324</v>
      </c>
      <c r="F3216" s="17">
        <v>4</v>
      </c>
      <c r="G3216" s="17" t="s">
        <v>365</v>
      </c>
      <c r="H3216" s="17">
        <v>1946</v>
      </c>
      <c r="I3216" s="71" t="str">
        <f t="shared" si="200"/>
        <v>February 4, 1946</v>
      </c>
      <c r="J3216" s="105"/>
      <c r="K3216" s="121" t="s">
        <v>15130</v>
      </c>
      <c r="L3216" t="s">
        <v>10801</v>
      </c>
      <c r="R3216" s="16"/>
      <c r="W3216">
        <v>2</v>
      </c>
      <c r="X3216" s="30"/>
      <c r="Y3216" s="30">
        <v>0</v>
      </c>
      <c r="Z3216" s="30">
        <v>1</v>
      </c>
      <c r="AA3216" s="30" t="s">
        <v>10569</v>
      </c>
      <c r="AB3216" t="s">
        <v>3131</v>
      </c>
      <c r="AC3216" t="s">
        <v>10364</v>
      </c>
      <c r="AD3216" t="b">
        <v>0</v>
      </c>
      <c r="AF3216" t="str">
        <f t="shared" si="201"/>
        <v>305 /613 /464 /487 /51OTU</v>
      </c>
      <c r="AG3216">
        <f t="shared" si="202"/>
        <v>5</v>
      </c>
      <c r="AH3216">
        <f t="shared" si="203"/>
        <v>5</v>
      </c>
    </row>
    <row r="3217" spans="1:34" x14ac:dyDescent="0.25">
      <c r="A3217" s="13" t="s">
        <v>1499</v>
      </c>
      <c r="B3217" t="s">
        <v>132</v>
      </c>
      <c r="C3217" s="16">
        <v>305</v>
      </c>
      <c r="D3217" s="16" t="s">
        <v>236</v>
      </c>
      <c r="E3217" s="16" t="s">
        <v>699</v>
      </c>
      <c r="F3217" s="17">
        <v>10</v>
      </c>
      <c r="G3217" s="17" t="s">
        <v>264</v>
      </c>
      <c r="H3217" s="17">
        <v>1944</v>
      </c>
      <c r="I3217" s="71" t="str">
        <f t="shared" si="200"/>
        <v>July 10, 1944</v>
      </c>
      <c r="J3217" s="105" t="s">
        <v>10627</v>
      </c>
      <c r="K3217" s="121" t="s">
        <v>12233</v>
      </c>
      <c r="L3217" s="121" t="s">
        <v>10548</v>
      </c>
      <c r="M3217" t="s">
        <v>10561</v>
      </c>
      <c r="P3217" t="s">
        <v>10562</v>
      </c>
      <c r="Q3217" s="16"/>
      <c r="R3217" s="16"/>
      <c r="S3217" t="s">
        <v>11586</v>
      </c>
      <c r="T3217" t="s">
        <v>98</v>
      </c>
      <c r="U3217">
        <v>305</v>
      </c>
      <c r="V3217" t="s">
        <v>12234</v>
      </c>
      <c r="W3217">
        <v>7</v>
      </c>
      <c r="X3217" s="30" t="s">
        <v>12166</v>
      </c>
      <c r="Y3217" s="30">
        <v>1</v>
      </c>
      <c r="Z3217" s="30">
        <v>1</v>
      </c>
      <c r="AA3217" s="30" t="s">
        <v>10558</v>
      </c>
      <c r="AB3217">
        <v>305</v>
      </c>
      <c r="AC3217" t="s">
        <v>10364</v>
      </c>
      <c r="AD3217" t="b">
        <v>0</v>
      </c>
      <c r="AF3217" t="str">
        <f t="shared" si="201"/>
        <v>305</v>
      </c>
      <c r="AG3217">
        <f t="shared" si="202"/>
        <v>1</v>
      </c>
      <c r="AH3217">
        <f t="shared" si="203"/>
        <v>1</v>
      </c>
    </row>
    <row r="3218" spans="1:34" x14ac:dyDescent="0.25">
      <c r="A3218" s="13" t="s">
        <v>6660</v>
      </c>
      <c r="B3218" t="s">
        <v>132</v>
      </c>
      <c r="C3218" s="16" t="s">
        <v>6661</v>
      </c>
      <c r="D3218" s="16" t="s">
        <v>4138</v>
      </c>
      <c r="E3218" s="16"/>
      <c r="F3218" s="17">
        <v>28</v>
      </c>
      <c r="G3218" s="17" t="s">
        <v>253</v>
      </c>
      <c r="H3218" s="17">
        <v>1947</v>
      </c>
      <c r="I3218" s="71" t="str">
        <f t="shared" si="200"/>
        <v>May 28, 1947</v>
      </c>
      <c r="J3218" s="105"/>
      <c r="K3218" s="121" t="s">
        <v>16632</v>
      </c>
      <c r="L3218" t="s">
        <v>10867</v>
      </c>
      <c r="R3218" s="16"/>
      <c r="T3218">
        <v>455</v>
      </c>
      <c r="V3218" t="s">
        <v>16633</v>
      </c>
      <c r="W3218">
        <v>5</v>
      </c>
      <c r="X3218" s="30"/>
      <c r="Y3218" s="30">
        <v>0</v>
      </c>
      <c r="Z3218" s="30">
        <v>1</v>
      </c>
      <c r="AA3218" s="30" t="e">
        <v>#N/A</v>
      </c>
      <c r="AB3218" t="s">
        <v>4078</v>
      </c>
      <c r="AC3218" t="s">
        <v>10364</v>
      </c>
      <c r="AD3218" t="b">
        <v>0</v>
      </c>
      <c r="AF3218" t="str">
        <f t="shared" si="201"/>
        <v>21 /515 /1692 Flt</v>
      </c>
      <c r="AG3218">
        <f t="shared" si="202"/>
        <v>3</v>
      </c>
      <c r="AH3218">
        <f t="shared" si="203"/>
        <v>3</v>
      </c>
    </row>
    <row r="3219" spans="1:34" x14ac:dyDescent="0.25">
      <c r="A3219" s="13" t="s">
        <v>2444</v>
      </c>
      <c r="B3219" t="s">
        <v>132</v>
      </c>
      <c r="C3219" s="16" t="s">
        <v>911</v>
      </c>
      <c r="D3219" s="16" t="s">
        <v>236</v>
      </c>
      <c r="E3219" s="16" t="s">
        <v>699</v>
      </c>
      <c r="F3219" s="17">
        <v>17</v>
      </c>
      <c r="G3219" s="17" t="s">
        <v>243</v>
      </c>
      <c r="H3219" s="17">
        <v>1945</v>
      </c>
      <c r="I3219" s="71" t="str">
        <f t="shared" si="200"/>
        <v>January 17, 1945</v>
      </c>
      <c r="J3219" s="105" t="s">
        <v>10627</v>
      </c>
      <c r="K3219" s="121" t="s">
        <v>13463</v>
      </c>
      <c r="L3219" s="121" t="s">
        <v>10565</v>
      </c>
      <c r="M3219" t="s">
        <v>10636</v>
      </c>
      <c r="N3219" t="s">
        <v>10668</v>
      </c>
      <c r="R3219" s="16"/>
      <c r="S3219" t="s">
        <v>11826</v>
      </c>
      <c r="T3219" t="s">
        <v>64</v>
      </c>
      <c r="U3219">
        <v>613</v>
      </c>
      <c r="V3219" s="30" t="s">
        <v>13464</v>
      </c>
      <c r="W3219">
        <v>1</v>
      </c>
      <c r="X3219" s="30" t="s">
        <v>13332</v>
      </c>
      <c r="Y3219" s="30">
        <v>1</v>
      </c>
      <c r="Z3219" s="30">
        <v>1</v>
      </c>
      <c r="AA3219" s="30" t="s">
        <v>10558</v>
      </c>
      <c r="AB3219">
        <v>613</v>
      </c>
      <c r="AC3219" t="s">
        <v>10364</v>
      </c>
      <c r="AD3219" t="b">
        <v>0</v>
      </c>
      <c r="AF3219" t="str">
        <f t="shared" si="201"/>
        <v>305 /613</v>
      </c>
      <c r="AG3219">
        <f t="shared" si="202"/>
        <v>2</v>
      </c>
      <c r="AH3219">
        <f t="shared" si="203"/>
        <v>2</v>
      </c>
    </row>
    <row r="3220" spans="1:34" x14ac:dyDescent="0.25">
      <c r="A3220" s="13" t="s">
        <v>8848</v>
      </c>
      <c r="B3220" t="s">
        <v>132</v>
      </c>
      <c r="C3220" s="16" t="s">
        <v>844</v>
      </c>
      <c r="D3220" s="16" t="s">
        <v>6863</v>
      </c>
      <c r="E3220" s="16"/>
      <c r="F3220" s="17">
        <v>26</v>
      </c>
      <c r="G3220" s="17" t="s">
        <v>309</v>
      </c>
      <c r="H3220" s="17">
        <v>1953</v>
      </c>
      <c r="I3220" s="71" t="str">
        <f t="shared" si="200"/>
        <v>October 26, 1953</v>
      </c>
      <c r="J3220" s="105" t="s">
        <v>230</v>
      </c>
      <c r="K3220" s="121" t="s">
        <v>18087</v>
      </c>
      <c r="L3220" t="s">
        <v>10565</v>
      </c>
      <c r="M3220" t="s">
        <v>10566</v>
      </c>
      <c r="N3220" t="s">
        <v>10592</v>
      </c>
      <c r="R3220" s="16"/>
      <c r="S3220" t="s">
        <v>11586</v>
      </c>
      <c r="T3220" t="s">
        <v>0</v>
      </c>
      <c r="U3220">
        <v>305</v>
      </c>
      <c r="V3220" t="s">
        <v>18088</v>
      </c>
      <c r="W3220">
        <v>10</v>
      </c>
      <c r="X3220" s="30"/>
      <c r="Y3220" s="30">
        <v>0</v>
      </c>
      <c r="Z3220" s="30">
        <v>1</v>
      </c>
      <c r="AA3220" s="30" t="e">
        <v>#N/A</v>
      </c>
      <c r="AB3220">
        <v>305</v>
      </c>
      <c r="AC3220" t="s">
        <v>10364</v>
      </c>
      <c r="AD3220" t="b">
        <v>0</v>
      </c>
      <c r="AF3220" t="str">
        <f t="shared" si="201"/>
        <v>613 /305</v>
      </c>
      <c r="AG3220">
        <f t="shared" si="202"/>
        <v>2</v>
      </c>
      <c r="AH3220">
        <f t="shared" si="203"/>
        <v>2</v>
      </c>
    </row>
    <row r="3221" spans="1:34" x14ac:dyDescent="0.25">
      <c r="A3221" s="13" t="s">
        <v>2441</v>
      </c>
      <c r="B3221" t="s">
        <v>132</v>
      </c>
      <c r="C3221" s="16" t="s">
        <v>1297</v>
      </c>
      <c r="D3221" s="16" t="s">
        <v>457</v>
      </c>
      <c r="E3221" s="16" t="s">
        <v>699</v>
      </c>
      <c r="F3221" s="17">
        <v>17</v>
      </c>
      <c r="G3221" s="17" t="s">
        <v>243</v>
      </c>
      <c r="H3221" s="17">
        <v>1945</v>
      </c>
      <c r="I3221" s="71" t="str">
        <f t="shared" si="200"/>
        <v>January 17, 1945</v>
      </c>
      <c r="J3221" s="105" t="s">
        <v>230</v>
      </c>
      <c r="K3221" s="121" t="s">
        <v>13460</v>
      </c>
      <c r="L3221" s="121" t="s">
        <v>10801</v>
      </c>
      <c r="R3221" s="16"/>
      <c r="W3221">
        <v>1</v>
      </c>
      <c r="X3221" s="30" t="s">
        <v>13332</v>
      </c>
      <c r="Y3221" s="30">
        <v>1</v>
      </c>
      <c r="Z3221" s="30">
        <v>1</v>
      </c>
      <c r="AA3221" s="30" t="s">
        <v>10558</v>
      </c>
      <c r="AB3221">
        <v>45</v>
      </c>
      <c r="AC3221" t="s">
        <v>10364</v>
      </c>
      <c r="AD3221" t="b">
        <v>0</v>
      </c>
      <c r="AF3221" t="str">
        <f t="shared" si="201"/>
        <v>301FTU /45</v>
      </c>
      <c r="AG3221">
        <f t="shared" si="202"/>
        <v>2</v>
      </c>
      <c r="AH3221">
        <f t="shared" si="203"/>
        <v>2</v>
      </c>
    </row>
    <row r="3222" spans="1:34" x14ac:dyDescent="0.25">
      <c r="A3222" s="13" t="s">
        <v>2150</v>
      </c>
      <c r="B3222" t="s">
        <v>132</v>
      </c>
      <c r="C3222" s="16" t="s">
        <v>2151</v>
      </c>
      <c r="D3222" s="16" t="s">
        <v>457</v>
      </c>
      <c r="E3222" s="16" t="s">
        <v>416</v>
      </c>
      <c r="F3222" s="17">
        <v>26</v>
      </c>
      <c r="G3222" s="17" t="s">
        <v>326</v>
      </c>
      <c r="H3222" s="17">
        <v>1944</v>
      </c>
      <c r="I3222" s="71" t="str">
        <f t="shared" si="200"/>
        <v>November 26, 1944</v>
      </c>
      <c r="J3222" s="105" t="s">
        <v>230</v>
      </c>
      <c r="K3222" s="121" t="s">
        <v>13099</v>
      </c>
      <c r="L3222" s="121" t="s">
        <v>10565</v>
      </c>
      <c r="M3222" t="s">
        <v>10566</v>
      </c>
      <c r="N3222" t="s">
        <v>10585</v>
      </c>
      <c r="R3222" s="16"/>
      <c r="S3222" t="s">
        <v>10677</v>
      </c>
      <c r="T3222" t="s">
        <v>10731</v>
      </c>
      <c r="U3222">
        <v>23</v>
      </c>
      <c r="V3222" t="s">
        <v>13100</v>
      </c>
      <c r="W3222" s="30">
        <v>11</v>
      </c>
      <c r="X3222" s="30" t="s">
        <v>12944</v>
      </c>
      <c r="Y3222" s="30">
        <v>1</v>
      </c>
      <c r="Z3222" s="30">
        <v>1</v>
      </c>
      <c r="AA3222" s="30" t="s">
        <v>10569</v>
      </c>
      <c r="AB3222" t="s">
        <v>2153</v>
      </c>
      <c r="AC3222" t="s">
        <v>10364</v>
      </c>
      <c r="AD3222" t="b">
        <v>0</v>
      </c>
      <c r="AF3222" t="str">
        <f t="shared" si="201"/>
        <v>23 /ADU</v>
      </c>
      <c r="AG3222">
        <f t="shared" si="202"/>
        <v>2</v>
      </c>
      <c r="AH3222">
        <f t="shared" si="203"/>
        <v>2</v>
      </c>
    </row>
    <row r="3223" spans="1:34" x14ac:dyDescent="0.25">
      <c r="A3223" s="13" t="s">
        <v>3160</v>
      </c>
      <c r="B3223" t="s">
        <v>132</v>
      </c>
      <c r="C3223" s="16" t="s">
        <v>1297</v>
      </c>
      <c r="D3223" s="16" t="s">
        <v>457</v>
      </c>
      <c r="E3223" s="16" t="s">
        <v>699</v>
      </c>
      <c r="F3223" s="17">
        <v>26</v>
      </c>
      <c r="G3223" s="17" t="s">
        <v>250</v>
      </c>
      <c r="H3223" s="17">
        <v>1945</v>
      </c>
      <c r="I3223" s="71" t="str">
        <f t="shared" si="200"/>
        <v>April 26, 1945</v>
      </c>
      <c r="J3223" s="105" t="s">
        <v>230</v>
      </c>
      <c r="K3223" s="121" t="s">
        <v>14300</v>
      </c>
      <c r="L3223" t="s">
        <v>10801</v>
      </c>
      <c r="R3223" s="16"/>
      <c r="W3223">
        <v>4</v>
      </c>
      <c r="X3223" s="30" t="s">
        <v>11782</v>
      </c>
      <c r="Y3223" s="30">
        <v>1</v>
      </c>
      <c r="Z3223" s="30">
        <v>1</v>
      </c>
      <c r="AA3223" s="30" t="s">
        <v>10558</v>
      </c>
      <c r="AB3223">
        <v>45</v>
      </c>
      <c r="AC3223" t="s">
        <v>10364</v>
      </c>
      <c r="AD3223" t="b">
        <v>0</v>
      </c>
      <c r="AF3223" t="str">
        <f t="shared" si="201"/>
        <v>301FTU /45</v>
      </c>
      <c r="AG3223">
        <f t="shared" si="202"/>
        <v>2</v>
      </c>
      <c r="AH3223">
        <f t="shared" si="203"/>
        <v>2</v>
      </c>
    </row>
    <row r="3224" spans="1:34" x14ac:dyDescent="0.25">
      <c r="A3224" s="13" t="s">
        <v>3663</v>
      </c>
      <c r="B3224" t="s">
        <v>132</v>
      </c>
      <c r="C3224" s="16" t="s">
        <v>1297</v>
      </c>
      <c r="D3224" s="16" t="s">
        <v>457</v>
      </c>
      <c r="E3224" s="16" t="s">
        <v>699</v>
      </c>
      <c r="F3224" s="17">
        <v>1</v>
      </c>
      <c r="G3224" s="17" t="s">
        <v>326</v>
      </c>
      <c r="H3224" s="17">
        <v>1945</v>
      </c>
      <c r="I3224" s="71" t="str">
        <f t="shared" si="200"/>
        <v>November 1, 1945</v>
      </c>
      <c r="J3224" s="105"/>
      <c r="K3224" s="121" t="s">
        <v>14714</v>
      </c>
      <c r="L3224" t="s">
        <v>10801</v>
      </c>
      <c r="R3224" s="16"/>
      <c r="W3224">
        <v>11</v>
      </c>
      <c r="X3224" s="30"/>
      <c r="Y3224" s="30">
        <v>0</v>
      </c>
      <c r="Z3224" s="30">
        <v>1</v>
      </c>
      <c r="AA3224" s="30" t="e">
        <v>#N/A</v>
      </c>
      <c r="AB3224">
        <v>45</v>
      </c>
      <c r="AC3224" t="s">
        <v>10364</v>
      </c>
      <c r="AD3224" t="b">
        <v>0</v>
      </c>
      <c r="AF3224" t="str">
        <f t="shared" si="201"/>
        <v>301FTU /45</v>
      </c>
      <c r="AG3224">
        <f t="shared" si="202"/>
        <v>2</v>
      </c>
      <c r="AH3224">
        <f t="shared" si="203"/>
        <v>2</v>
      </c>
    </row>
    <row r="3225" spans="1:34" x14ac:dyDescent="0.25">
      <c r="A3225" s="13" t="s">
        <v>7958</v>
      </c>
      <c r="B3225" t="s">
        <v>132</v>
      </c>
      <c r="C3225" s="16" t="s">
        <v>7959</v>
      </c>
      <c r="D3225" s="16"/>
      <c r="E3225" s="16"/>
      <c r="F3225" s="17">
        <v>5</v>
      </c>
      <c r="G3225" s="17" t="s">
        <v>260</v>
      </c>
      <c r="H3225" s="17">
        <v>1950</v>
      </c>
      <c r="I3225" s="71" t="str">
        <f t="shared" si="200"/>
        <v>June 5, 1950</v>
      </c>
      <c r="J3225" s="105"/>
      <c r="K3225" s="121" t="s">
        <v>17429</v>
      </c>
      <c r="L3225" t="s">
        <v>10801</v>
      </c>
      <c r="R3225" s="16"/>
      <c r="W3225">
        <v>6</v>
      </c>
      <c r="X3225" s="30"/>
      <c r="Y3225" s="30">
        <v>0</v>
      </c>
      <c r="Z3225" s="30">
        <v>1</v>
      </c>
      <c r="AA3225" s="30" t="e">
        <v>#N/A</v>
      </c>
      <c r="AB3225" t="s">
        <v>7195</v>
      </c>
      <c r="AC3225" t="s">
        <v>10364</v>
      </c>
      <c r="AD3225" t="b">
        <v>0</v>
      </c>
      <c r="AF3225" t="str">
        <f t="shared" si="201"/>
        <v>301FTU /268 /CGS /204AFS</v>
      </c>
      <c r="AG3225">
        <f t="shared" si="202"/>
        <v>4</v>
      </c>
      <c r="AH3225">
        <f t="shared" si="203"/>
        <v>4</v>
      </c>
    </row>
    <row r="3226" spans="1:34" x14ac:dyDescent="0.25">
      <c r="A3226" s="13" t="s">
        <v>3133</v>
      </c>
      <c r="B3226" t="s">
        <v>132</v>
      </c>
      <c r="C3226" s="16" t="s">
        <v>558</v>
      </c>
      <c r="D3226" s="16" t="s">
        <v>236</v>
      </c>
      <c r="E3226" s="16" t="s">
        <v>416</v>
      </c>
      <c r="F3226" s="17">
        <v>24</v>
      </c>
      <c r="G3226" s="17" t="s">
        <v>250</v>
      </c>
      <c r="H3226" s="17">
        <v>1945</v>
      </c>
      <c r="I3226" s="71" t="str">
        <f t="shared" si="200"/>
        <v>April 24, 1945</v>
      </c>
      <c r="J3226" s="105" t="s">
        <v>230</v>
      </c>
      <c r="K3226" s="121" t="s">
        <v>14273</v>
      </c>
      <c r="L3226" t="s">
        <v>10801</v>
      </c>
      <c r="R3226" s="16"/>
      <c r="W3226">
        <v>4</v>
      </c>
      <c r="X3226" s="30" t="s">
        <v>11782</v>
      </c>
      <c r="Y3226" s="30">
        <v>1</v>
      </c>
      <c r="Z3226" s="30">
        <v>1</v>
      </c>
      <c r="AA3226" s="30" t="s">
        <v>10569</v>
      </c>
      <c r="AB3226" t="s">
        <v>558</v>
      </c>
      <c r="AC3226" t="s">
        <v>10364</v>
      </c>
      <c r="AD3226" t="b">
        <v>0</v>
      </c>
      <c r="AF3226" t="str">
        <f t="shared" si="201"/>
        <v>301FTU</v>
      </c>
      <c r="AG3226">
        <f t="shared" si="202"/>
        <v>1</v>
      </c>
      <c r="AH3226">
        <f t="shared" si="203"/>
        <v>1</v>
      </c>
    </row>
    <row r="3227" spans="1:34" x14ac:dyDescent="0.25">
      <c r="A3227" s="13" t="s">
        <v>3334</v>
      </c>
      <c r="B3227" t="s">
        <v>132</v>
      </c>
      <c r="C3227" s="16" t="s">
        <v>905</v>
      </c>
      <c r="D3227" s="16" t="s">
        <v>457</v>
      </c>
      <c r="E3227" s="16" t="s">
        <v>699</v>
      </c>
      <c r="F3227" s="17">
        <v>9</v>
      </c>
      <c r="G3227" s="17" t="s">
        <v>260</v>
      </c>
      <c r="H3227" s="17">
        <v>1945</v>
      </c>
      <c r="I3227" s="71" t="str">
        <f t="shared" si="200"/>
        <v>June 9, 1945</v>
      </c>
      <c r="J3227" s="105" t="s">
        <v>230</v>
      </c>
      <c r="K3227" s="121" t="s">
        <v>14450</v>
      </c>
      <c r="L3227" t="s">
        <v>10801</v>
      </c>
      <c r="R3227" s="16"/>
      <c r="W3227">
        <v>6</v>
      </c>
      <c r="X3227" s="30" t="s">
        <v>14424</v>
      </c>
      <c r="Y3227" s="30">
        <v>1</v>
      </c>
      <c r="Z3227" s="30">
        <v>1</v>
      </c>
      <c r="AA3227" s="30" t="s">
        <v>10558</v>
      </c>
      <c r="AB3227">
        <v>27</v>
      </c>
      <c r="AC3227" t="s">
        <v>10364</v>
      </c>
      <c r="AD3227" t="b">
        <v>0</v>
      </c>
      <c r="AF3227" t="str">
        <f t="shared" si="201"/>
        <v>301FTU /27</v>
      </c>
      <c r="AG3227">
        <f t="shared" si="202"/>
        <v>2</v>
      </c>
      <c r="AH3227">
        <f t="shared" si="203"/>
        <v>2</v>
      </c>
    </row>
    <row r="3228" spans="1:34" x14ac:dyDescent="0.25">
      <c r="A3228" s="13" t="s">
        <v>5411</v>
      </c>
      <c r="B3228" t="s">
        <v>132</v>
      </c>
      <c r="C3228" s="16" t="s">
        <v>5412</v>
      </c>
      <c r="D3228" s="16" t="s">
        <v>457</v>
      </c>
      <c r="E3228" s="16" t="s">
        <v>699</v>
      </c>
      <c r="F3228" s="17">
        <v>30</v>
      </c>
      <c r="G3228" s="17" t="s">
        <v>253</v>
      </c>
      <c r="H3228" s="17">
        <v>1946</v>
      </c>
      <c r="I3228" s="71" t="str">
        <f t="shared" si="200"/>
        <v>May 30, 1946</v>
      </c>
      <c r="J3228" s="105"/>
      <c r="K3228" s="121" t="s">
        <v>15852</v>
      </c>
      <c r="L3228" t="s">
        <v>10801</v>
      </c>
      <c r="R3228" s="16"/>
      <c r="W3228">
        <v>5</v>
      </c>
      <c r="X3228" s="30"/>
      <c r="Y3228" s="30">
        <v>0</v>
      </c>
      <c r="Z3228" s="30">
        <v>1</v>
      </c>
      <c r="AA3228" s="30" t="e">
        <v>#N/A</v>
      </c>
      <c r="AB3228">
        <v>84</v>
      </c>
      <c r="AC3228" t="s">
        <v>10364</v>
      </c>
      <c r="AD3228" t="b">
        <v>0</v>
      </c>
      <c r="AF3228" t="str">
        <f t="shared" si="201"/>
        <v>301FTU /82 /84</v>
      </c>
      <c r="AG3228">
        <f t="shared" si="202"/>
        <v>3</v>
      </c>
      <c r="AH3228">
        <f t="shared" si="203"/>
        <v>3</v>
      </c>
    </row>
    <row r="3229" spans="1:34" x14ac:dyDescent="0.25">
      <c r="A3229" s="13" t="s">
        <v>7553</v>
      </c>
      <c r="B3229" t="s">
        <v>132</v>
      </c>
      <c r="C3229" s="16" t="s">
        <v>7554</v>
      </c>
      <c r="D3229" s="16"/>
      <c r="E3229" s="16" t="s">
        <v>324</v>
      </c>
      <c r="F3229" s="17">
        <v>9</v>
      </c>
      <c r="G3229" s="17" t="s">
        <v>365</v>
      </c>
      <c r="H3229" s="17">
        <v>1949</v>
      </c>
      <c r="I3229" s="71" t="str">
        <f t="shared" si="200"/>
        <v>February 9, 1949</v>
      </c>
      <c r="J3229" s="105"/>
      <c r="K3229" s="121" t="s">
        <v>17175</v>
      </c>
      <c r="L3229" t="s">
        <v>10867</v>
      </c>
      <c r="R3229" s="16"/>
      <c r="W3229">
        <v>2</v>
      </c>
      <c r="X3229" s="30"/>
      <c r="Y3229" s="30">
        <v>0</v>
      </c>
      <c r="Z3229" s="30">
        <v>1</v>
      </c>
      <c r="AA3229" s="30" t="s">
        <v>10569</v>
      </c>
      <c r="AB3229" t="s">
        <v>3131</v>
      </c>
      <c r="AC3229" t="s">
        <v>10364</v>
      </c>
      <c r="AD3229" t="b">
        <v>0</v>
      </c>
      <c r="AF3229" t="str">
        <f t="shared" si="201"/>
        <v>AAEE /464 /107 /51OTU</v>
      </c>
      <c r="AG3229">
        <f t="shared" si="202"/>
        <v>4</v>
      </c>
      <c r="AH3229">
        <f t="shared" si="203"/>
        <v>4</v>
      </c>
    </row>
    <row r="3230" spans="1:34" x14ac:dyDescent="0.25">
      <c r="A3230" s="13" t="s">
        <v>1195</v>
      </c>
      <c r="B3230" t="s">
        <v>132</v>
      </c>
      <c r="C3230" s="16">
        <v>305</v>
      </c>
      <c r="D3230" s="16" t="s">
        <v>236</v>
      </c>
      <c r="E3230" s="16" t="s">
        <v>699</v>
      </c>
      <c r="F3230" s="17">
        <v>22</v>
      </c>
      <c r="G3230" s="17" t="s">
        <v>250</v>
      </c>
      <c r="H3230" s="17">
        <v>1944</v>
      </c>
      <c r="I3230" s="71" t="str">
        <f t="shared" si="200"/>
        <v>April 22, 1944</v>
      </c>
      <c r="J3230" s="105" t="s">
        <v>10627</v>
      </c>
      <c r="K3230" s="121" t="s">
        <v>11809</v>
      </c>
      <c r="L3230" s="121" t="s">
        <v>10590</v>
      </c>
      <c r="M3230" t="s">
        <v>10591</v>
      </c>
      <c r="P3230" t="s">
        <v>10592</v>
      </c>
      <c r="Q3230" s="16"/>
      <c r="R3230" s="16"/>
      <c r="S3230" t="s">
        <v>11708</v>
      </c>
      <c r="T3230" t="s">
        <v>1</v>
      </c>
      <c r="U3230">
        <v>305</v>
      </c>
      <c r="V3230" s="30" t="s">
        <v>11810</v>
      </c>
      <c r="W3230">
        <v>4</v>
      </c>
      <c r="X3230" s="30" t="s">
        <v>11721</v>
      </c>
      <c r="Y3230" s="30">
        <v>1</v>
      </c>
      <c r="Z3230" s="30">
        <v>1</v>
      </c>
      <c r="AA3230" s="30" t="s">
        <v>10558</v>
      </c>
      <c r="AB3230">
        <v>305</v>
      </c>
      <c r="AC3230" t="s">
        <v>10364</v>
      </c>
      <c r="AD3230" t="b">
        <v>0</v>
      </c>
      <c r="AF3230" t="str">
        <f t="shared" si="201"/>
        <v>305</v>
      </c>
      <c r="AG3230">
        <f t="shared" si="202"/>
        <v>1</v>
      </c>
      <c r="AH3230">
        <f t="shared" si="203"/>
        <v>1</v>
      </c>
    </row>
    <row r="3231" spans="1:34" x14ac:dyDescent="0.25">
      <c r="A3231" s="13" t="s">
        <v>2028</v>
      </c>
      <c r="B3231" t="s">
        <v>132</v>
      </c>
      <c r="C3231" s="16" t="s">
        <v>2029</v>
      </c>
      <c r="D3231" s="16" t="s">
        <v>236</v>
      </c>
      <c r="E3231" s="16" t="s">
        <v>277</v>
      </c>
      <c r="F3231" s="17">
        <v>1</v>
      </c>
      <c r="G3231" s="17" t="s">
        <v>326</v>
      </c>
      <c r="H3231" s="17">
        <v>1944</v>
      </c>
      <c r="I3231" s="71" t="str">
        <f t="shared" si="200"/>
        <v>November 1, 1944</v>
      </c>
      <c r="J3231" s="105" t="s">
        <v>10627</v>
      </c>
      <c r="K3231" s="121" t="s">
        <v>12952</v>
      </c>
      <c r="L3231" s="121" t="s">
        <v>10548</v>
      </c>
      <c r="M3231" t="s">
        <v>252</v>
      </c>
      <c r="P3231" t="s">
        <v>10552</v>
      </c>
      <c r="Q3231" t="s">
        <v>10968</v>
      </c>
      <c r="R3231" s="16" t="s">
        <v>12953</v>
      </c>
      <c r="S3231" t="s">
        <v>10993</v>
      </c>
      <c r="T3231" t="s">
        <v>4</v>
      </c>
      <c r="U3231">
        <v>418</v>
      </c>
      <c r="V3231" t="s">
        <v>11511</v>
      </c>
      <c r="W3231" s="30">
        <v>11</v>
      </c>
      <c r="X3231" s="30" t="s">
        <v>12944</v>
      </c>
      <c r="Y3231" s="30">
        <v>1</v>
      </c>
      <c r="Z3231" s="30">
        <v>1</v>
      </c>
      <c r="AA3231" s="30" t="s">
        <v>10558</v>
      </c>
      <c r="AB3231">
        <v>418</v>
      </c>
      <c r="AC3231" t="s">
        <v>10364</v>
      </c>
      <c r="AD3231" t="b">
        <v>1</v>
      </c>
      <c r="AE3231" t="s">
        <v>401</v>
      </c>
      <c r="AF3231" t="str">
        <f t="shared" si="201"/>
        <v>21 /487 /418</v>
      </c>
      <c r="AG3231">
        <f t="shared" si="202"/>
        <v>3</v>
      </c>
      <c r="AH3231">
        <f t="shared" si="203"/>
        <v>3</v>
      </c>
    </row>
    <row r="3232" spans="1:34" x14ac:dyDescent="0.25">
      <c r="A3232" s="13" t="s">
        <v>6050</v>
      </c>
      <c r="B3232" t="s">
        <v>132</v>
      </c>
      <c r="C3232" s="16" t="s">
        <v>6051</v>
      </c>
      <c r="D3232" s="16"/>
      <c r="E3232" s="16"/>
      <c r="F3232" s="17">
        <v>15</v>
      </c>
      <c r="G3232" s="17" t="s">
        <v>253</v>
      </c>
      <c r="H3232" s="17">
        <v>1947</v>
      </c>
      <c r="I3232" s="71" t="str">
        <f t="shared" si="200"/>
        <v>May 15, 1947</v>
      </c>
      <c r="J3232" s="105"/>
      <c r="K3232" s="121" t="s">
        <v>16267</v>
      </c>
      <c r="L3232" t="s">
        <v>10801</v>
      </c>
      <c r="R3232" s="16"/>
      <c r="S3232" t="s">
        <v>11586</v>
      </c>
      <c r="T3232" t="s">
        <v>22</v>
      </c>
      <c r="U3232">
        <v>305</v>
      </c>
      <c r="V3232" t="s">
        <v>16268</v>
      </c>
      <c r="W3232">
        <v>5</v>
      </c>
      <c r="X3232" s="30"/>
      <c r="Y3232" s="30">
        <v>0</v>
      </c>
      <c r="Z3232" s="30">
        <v>1</v>
      </c>
      <c r="AA3232" s="30" t="e">
        <v>#N/A</v>
      </c>
      <c r="AB3232" t="s">
        <v>1165</v>
      </c>
      <c r="AC3232" t="s">
        <v>10364</v>
      </c>
      <c r="AD3232" t="b">
        <v>0</v>
      </c>
      <c r="AF3232" t="str">
        <f t="shared" si="201"/>
        <v>305 /RAE</v>
      </c>
      <c r="AG3232">
        <f t="shared" si="202"/>
        <v>2</v>
      </c>
      <c r="AH3232">
        <f t="shared" si="203"/>
        <v>2</v>
      </c>
    </row>
    <row r="3233" spans="1:34" x14ac:dyDescent="0.25">
      <c r="A3233" s="13" t="s">
        <v>1220</v>
      </c>
      <c r="B3233" t="s">
        <v>132</v>
      </c>
      <c r="C3233" s="16">
        <v>305</v>
      </c>
      <c r="D3233" s="16" t="s">
        <v>236</v>
      </c>
      <c r="E3233" s="16" t="s">
        <v>699</v>
      </c>
      <c r="F3233" s="17">
        <v>27</v>
      </c>
      <c r="G3233" s="17" t="s">
        <v>250</v>
      </c>
      <c r="H3233" s="17">
        <v>1944</v>
      </c>
      <c r="I3233" s="71" t="str">
        <f t="shared" si="200"/>
        <v>April 27, 1944</v>
      </c>
      <c r="J3233" s="105" t="s">
        <v>10627</v>
      </c>
      <c r="K3233" s="121" t="s">
        <v>11836</v>
      </c>
      <c r="L3233" s="121" t="s">
        <v>10565</v>
      </c>
      <c r="M3233" t="s">
        <v>10566</v>
      </c>
      <c r="N3233" t="s">
        <v>10953</v>
      </c>
      <c r="Q3233" s="16"/>
      <c r="R3233" s="16"/>
      <c r="W3233">
        <v>4</v>
      </c>
      <c r="X3233" s="30" t="s">
        <v>11721</v>
      </c>
      <c r="Y3233" s="30">
        <v>1</v>
      </c>
      <c r="Z3233" s="30">
        <v>1</v>
      </c>
      <c r="AA3233" s="30" t="s">
        <v>10558</v>
      </c>
      <c r="AB3233">
        <v>305</v>
      </c>
      <c r="AC3233" t="s">
        <v>10364</v>
      </c>
      <c r="AD3233" t="b">
        <v>0</v>
      </c>
      <c r="AF3233" t="str">
        <f t="shared" si="201"/>
        <v>305</v>
      </c>
      <c r="AG3233">
        <f t="shared" si="202"/>
        <v>1</v>
      </c>
      <c r="AH3233">
        <f t="shared" si="203"/>
        <v>1</v>
      </c>
    </row>
    <row r="3234" spans="1:34" x14ac:dyDescent="0.25">
      <c r="A3234" s="13" t="s">
        <v>1663</v>
      </c>
      <c r="B3234" t="s">
        <v>132</v>
      </c>
      <c r="C3234" s="16">
        <v>248</v>
      </c>
      <c r="D3234" s="16" t="s">
        <v>236</v>
      </c>
      <c r="E3234" s="16" t="s">
        <v>461</v>
      </c>
      <c r="F3234" s="17">
        <v>12</v>
      </c>
      <c r="G3234" s="17" t="s">
        <v>282</v>
      </c>
      <c r="H3234" s="17">
        <v>1944</v>
      </c>
      <c r="I3234" s="71" t="str">
        <f t="shared" si="200"/>
        <v>August 12, 1944</v>
      </c>
      <c r="J3234" s="105" t="s">
        <v>230</v>
      </c>
      <c r="K3234" s="121" t="s">
        <v>12457</v>
      </c>
      <c r="L3234" s="139" t="s">
        <v>10548</v>
      </c>
      <c r="M3234" t="s">
        <v>10561</v>
      </c>
      <c r="P3234" t="s">
        <v>10562</v>
      </c>
      <c r="R3234" s="16"/>
      <c r="T3234" t="s">
        <v>83</v>
      </c>
      <c r="U3234">
        <v>248</v>
      </c>
      <c r="V3234" t="s">
        <v>12458</v>
      </c>
      <c r="W3234">
        <v>8</v>
      </c>
      <c r="X3234" s="30" t="s">
        <v>12374</v>
      </c>
      <c r="Y3234" s="30">
        <v>1</v>
      </c>
      <c r="Z3234" s="30">
        <v>1</v>
      </c>
      <c r="AA3234" s="30" t="s">
        <v>10558</v>
      </c>
      <c r="AB3234">
        <v>248</v>
      </c>
      <c r="AC3234" t="s">
        <v>10364</v>
      </c>
      <c r="AD3234" t="b">
        <v>0</v>
      </c>
      <c r="AF3234" t="str">
        <f t="shared" si="201"/>
        <v>248</v>
      </c>
      <c r="AG3234">
        <f t="shared" si="202"/>
        <v>1</v>
      </c>
      <c r="AH3234">
        <f t="shared" si="203"/>
        <v>1</v>
      </c>
    </row>
    <row r="3235" spans="1:34" x14ac:dyDescent="0.25">
      <c r="A3235" s="13" t="s">
        <v>881</v>
      </c>
      <c r="B3235" t="s">
        <v>132</v>
      </c>
      <c r="C3235" s="16" t="s">
        <v>882</v>
      </c>
      <c r="D3235" s="16" t="s">
        <v>236</v>
      </c>
      <c r="E3235" s="16" t="s">
        <v>699</v>
      </c>
      <c r="F3235" s="17">
        <v>4</v>
      </c>
      <c r="G3235" s="17" t="s">
        <v>243</v>
      </c>
      <c r="H3235" s="17">
        <v>1944</v>
      </c>
      <c r="I3235" s="71" t="str">
        <f t="shared" si="200"/>
        <v>January 4, 1944</v>
      </c>
      <c r="J3235" s="105" t="s">
        <v>230</v>
      </c>
      <c r="K3235" s="121" t="s">
        <v>11435</v>
      </c>
      <c r="L3235" t="s">
        <v>10548</v>
      </c>
      <c r="M3235" t="s">
        <v>10561</v>
      </c>
      <c r="P3235" t="s">
        <v>10562</v>
      </c>
      <c r="Q3235" s="16"/>
      <c r="R3235" s="16"/>
      <c r="S3235" t="s">
        <v>11139</v>
      </c>
      <c r="T3235" t="s">
        <v>221</v>
      </c>
      <c r="U3235">
        <v>487</v>
      </c>
      <c r="V3235" t="s">
        <v>11436</v>
      </c>
      <c r="W3235">
        <v>1</v>
      </c>
      <c r="X3235" s="30" t="s">
        <v>11426</v>
      </c>
      <c r="Y3235" s="30">
        <v>1</v>
      </c>
      <c r="Z3235" s="30">
        <v>1</v>
      </c>
      <c r="AA3235" s="30" t="s">
        <v>10558</v>
      </c>
      <c r="AB3235">
        <v>487</v>
      </c>
      <c r="AC3235" t="s">
        <v>10364</v>
      </c>
      <c r="AD3235" t="b">
        <v>0</v>
      </c>
      <c r="AF3235" t="str">
        <f t="shared" si="201"/>
        <v>21 /487</v>
      </c>
      <c r="AG3235">
        <f t="shared" si="202"/>
        <v>2</v>
      </c>
      <c r="AH3235">
        <f t="shared" si="203"/>
        <v>2</v>
      </c>
    </row>
    <row r="3236" spans="1:34" x14ac:dyDescent="0.25">
      <c r="A3236" s="13" t="s">
        <v>1379</v>
      </c>
      <c r="B3236" t="s">
        <v>132</v>
      </c>
      <c r="C3236" s="16" t="s">
        <v>1380</v>
      </c>
      <c r="D3236" s="16" t="s">
        <v>236</v>
      </c>
      <c r="E3236" s="16" t="s">
        <v>699</v>
      </c>
      <c r="F3236" s="17">
        <v>11</v>
      </c>
      <c r="G3236" s="17" t="s">
        <v>260</v>
      </c>
      <c r="H3236" s="17">
        <v>1944</v>
      </c>
      <c r="I3236" s="71" t="str">
        <f t="shared" si="200"/>
        <v>June 11, 1944</v>
      </c>
      <c r="J3236" s="105" t="s">
        <v>10627</v>
      </c>
      <c r="K3236" s="121" t="s">
        <v>12051</v>
      </c>
      <c r="L3236" s="121" t="s">
        <v>10548</v>
      </c>
      <c r="M3236" s="26" t="s">
        <v>252</v>
      </c>
      <c r="P3236" t="s">
        <v>10552</v>
      </c>
      <c r="Q3236" s="16" t="s">
        <v>10968</v>
      </c>
      <c r="R3236" s="16"/>
      <c r="S3236" t="s">
        <v>11139</v>
      </c>
      <c r="T3236" t="s">
        <v>15</v>
      </c>
      <c r="U3236">
        <v>487</v>
      </c>
      <c r="V3236" t="s">
        <v>11567</v>
      </c>
      <c r="W3236">
        <v>6</v>
      </c>
      <c r="X3236" s="30" t="s">
        <v>11992</v>
      </c>
      <c r="Y3236" s="30">
        <v>1</v>
      </c>
      <c r="Z3236" s="30">
        <v>1</v>
      </c>
      <c r="AA3236" s="30" t="s">
        <v>10558</v>
      </c>
      <c r="AB3236">
        <v>487</v>
      </c>
      <c r="AC3236" t="s">
        <v>10364</v>
      </c>
      <c r="AD3236" t="b">
        <v>0</v>
      </c>
      <c r="AF3236" t="str">
        <f t="shared" si="201"/>
        <v>21 /464 /487</v>
      </c>
      <c r="AG3236">
        <f t="shared" si="202"/>
        <v>3</v>
      </c>
      <c r="AH3236">
        <f t="shared" si="203"/>
        <v>3</v>
      </c>
    </row>
    <row r="3237" spans="1:34" x14ac:dyDescent="0.25">
      <c r="A3237" s="13" t="s">
        <v>1763</v>
      </c>
      <c r="B3237" t="s">
        <v>132</v>
      </c>
      <c r="C3237" s="16" t="s">
        <v>882</v>
      </c>
      <c r="D3237" s="16" t="s">
        <v>236</v>
      </c>
      <c r="E3237" s="16" t="s">
        <v>699</v>
      </c>
      <c r="F3237" s="17">
        <v>9</v>
      </c>
      <c r="G3237" s="17" t="s">
        <v>294</v>
      </c>
      <c r="H3237" s="17">
        <v>1944</v>
      </c>
      <c r="I3237" s="71" t="str">
        <f t="shared" si="200"/>
        <v>September 9, 1944</v>
      </c>
      <c r="J3237" s="105" t="s">
        <v>230</v>
      </c>
      <c r="K3237" s="121" t="s">
        <v>12599</v>
      </c>
      <c r="L3237" s="121" t="s">
        <v>10565</v>
      </c>
      <c r="N3237" t="s">
        <v>10567</v>
      </c>
      <c r="R3237" s="16"/>
      <c r="S3237" t="s">
        <v>11139</v>
      </c>
      <c r="T3237" t="s">
        <v>10784</v>
      </c>
      <c r="U3237">
        <v>487</v>
      </c>
      <c r="V3237" t="s">
        <v>12600</v>
      </c>
      <c r="W3237">
        <v>9</v>
      </c>
      <c r="X3237" s="30" t="s">
        <v>12574</v>
      </c>
      <c r="Y3237" s="30">
        <v>1</v>
      </c>
      <c r="Z3237" s="30">
        <v>1</v>
      </c>
      <c r="AA3237" s="30" t="s">
        <v>10558</v>
      </c>
      <c r="AB3237">
        <v>487</v>
      </c>
      <c r="AC3237" t="s">
        <v>10364</v>
      </c>
      <c r="AD3237" t="b">
        <v>0</v>
      </c>
      <c r="AF3237" t="str">
        <f t="shared" si="201"/>
        <v>21 /487</v>
      </c>
      <c r="AG3237">
        <f t="shared" si="202"/>
        <v>2</v>
      </c>
      <c r="AH3237">
        <f t="shared" si="203"/>
        <v>2</v>
      </c>
    </row>
    <row r="3238" spans="1:34" x14ac:dyDescent="0.25">
      <c r="A3238" s="13" t="s">
        <v>4169</v>
      </c>
      <c r="B3238" t="s">
        <v>132</v>
      </c>
      <c r="C3238" s="16" t="s">
        <v>4170</v>
      </c>
      <c r="D3238" s="16" t="s">
        <v>4138</v>
      </c>
      <c r="E3238" s="16"/>
      <c r="F3238" s="17">
        <v>3</v>
      </c>
      <c r="G3238" s="17" t="s">
        <v>238</v>
      </c>
      <c r="H3238" s="17">
        <v>1946</v>
      </c>
      <c r="I3238" s="71" t="str">
        <f t="shared" si="200"/>
        <v>December 3, 1946</v>
      </c>
      <c r="J3238" s="105"/>
      <c r="K3238" s="121" t="s">
        <v>15118</v>
      </c>
      <c r="L3238" t="s">
        <v>10867</v>
      </c>
      <c r="R3238" s="16"/>
      <c r="S3238" t="s">
        <v>11233</v>
      </c>
      <c r="T3238" t="s">
        <v>15</v>
      </c>
      <c r="U3238">
        <v>464</v>
      </c>
      <c r="V3238" t="s">
        <v>15119</v>
      </c>
      <c r="W3238">
        <v>12</v>
      </c>
      <c r="X3238" s="30"/>
      <c r="Y3238" s="30">
        <v>0</v>
      </c>
      <c r="Z3238" s="30">
        <v>1</v>
      </c>
      <c r="AA3238" s="30" t="e">
        <v>#N/A</v>
      </c>
      <c r="AB3238">
        <v>464</v>
      </c>
      <c r="AC3238" t="s">
        <v>10364</v>
      </c>
      <c r="AD3238" t="b">
        <v>0</v>
      </c>
      <c r="AF3238" t="str">
        <f t="shared" si="201"/>
        <v>487 /464</v>
      </c>
      <c r="AG3238">
        <f t="shared" si="202"/>
        <v>2</v>
      </c>
      <c r="AH3238">
        <f t="shared" si="203"/>
        <v>2</v>
      </c>
    </row>
    <row r="3239" spans="1:34" x14ac:dyDescent="0.25">
      <c r="A3239" s="13" t="s">
        <v>2199</v>
      </c>
      <c r="B3239" t="s">
        <v>132</v>
      </c>
      <c r="C3239" s="16">
        <v>487</v>
      </c>
      <c r="D3239" s="16" t="s">
        <v>236</v>
      </c>
      <c r="E3239" s="16" t="s">
        <v>699</v>
      </c>
      <c r="F3239" s="17">
        <v>4</v>
      </c>
      <c r="G3239" s="17" t="s">
        <v>238</v>
      </c>
      <c r="H3239" s="17">
        <v>1944</v>
      </c>
      <c r="I3239" s="71" t="str">
        <f t="shared" si="200"/>
        <v>December 4, 1944</v>
      </c>
      <c r="J3239" s="105" t="s">
        <v>230</v>
      </c>
      <c r="K3239" s="121" t="s">
        <v>13147</v>
      </c>
      <c r="L3239" s="121" t="s">
        <v>10801</v>
      </c>
      <c r="R3239" s="16"/>
      <c r="S3239" t="s">
        <v>11139</v>
      </c>
      <c r="T3239" t="s">
        <v>3</v>
      </c>
      <c r="U3239">
        <v>487</v>
      </c>
      <c r="V3239" t="s">
        <v>13148</v>
      </c>
      <c r="W3239" s="30">
        <v>12</v>
      </c>
      <c r="X3239" s="30" t="s">
        <v>13135</v>
      </c>
      <c r="Y3239" s="30">
        <v>1</v>
      </c>
      <c r="Z3239" s="30">
        <v>1</v>
      </c>
      <c r="AA3239" s="30" t="s">
        <v>10558</v>
      </c>
      <c r="AB3239">
        <v>487</v>
      </c>
      <c r="AC3239" t="s">
        <v>10364</v>
      </c>
      <c r="AD3239" t="b">
        <v>0</v>
      </c>
      <c r="AF3239" t="str">
        <f t="shared" si="201"/>
        <v>487</v>
      </c>
      <c r="AG3239">
        <f t="shared" si="202"/>
        <v>1</v>
      </c>
      <c r="AH3239">
        <f t="shared" si="203"/>
        <v>1</v>
      </c>
    </row>
    <row r="3240" spans="1:34" x14ac:dyDescent="0.25">
      <c r="A3240" s="13" t="s">
        <v>9934</v>
      </c>
      <c r="B3240" t="s">
        <v>132</v>
      </c>
      <c r="C3240" s="16" t="s">
        <v>9935</v>
      </c>
      <c r="D3240" s="16"/>
      <c r="E3240" s="16"/>
      <c r="F3240" s="17"/>
      <c r="G3240" s="17"/>
      <c r="H3240" s="17"/>
      <c r="I3240" s="71" t="str">
        <f t="shared" si="200"/>
        <v xml:space="preserve"> , </v>
      </c>
      <c r="J3240" s="105"/>
      <c r="K3240" s="121"/>
      <c r="L3240" t="s">
        <v>10592</v>
      </c>
      <c r="R3240" s="16"/>
      <c r="S3240" t="s">
        <v>11712</v>
      </c>
      <c r="T3240" t="s">
        <v>221</v>
      </c>
      <c r="U3240">
        <v>107</v>
      </c>
      <c r="V3240" t="s">
        <v>18620</v>
      </c>
      <c r="W3240" s="30"/>
      <c r="X3240" s="30"/>
      <c r="Y3240" s="30">
        <v>0</v>
      </c>
      <c r="Z3240" s="30">
        <v>1</v>
      </c>
      <c r="AA3240" s="30" t="e">
        <v>#N/A</v>
      </c>
      <c r="AB3240" t="s">
        <v>3257</v>
      </c>
      <c r="AC3240" t="s">
        <v>10364</v>
      </c>
      <c r="AD3240" t="b">
        <v>0</v>
      </c>
      <c r="AF3240" t="str">
        <f t="shared" si="201"/>
        <v>613 /RAE /RN 778</v>
      </c>
      <c r="AG3240">
        <f t="shared" si="202"/>
        <v>3</v>
      </c>
      <c r="AH3240">
        <f t="shared" si="203"/>
        <v>3</v>
      </c>
    </row>
    <row r="3241" spans="1:34" x14ac:dyDescent="0.25">
      <c r="A3241" s="13" t="s">
        <v>5784</v>
      </c>
      <c r="B3241" t="s">
        <v>132</v>
      </c>
      <c r="C3241" s="16" t="s">
        <v>5785</v>
      </c>
      <c r="D3241" s="16"/>
      <c r="E3241" s="16"/>
      <c r="F3241" s="17">
        <v>6</v>
      </c>
      <c r="G3241" s="17" t="s">
        <v>282</v>
      </c>
      <c r="H3241" s="17">
        <v>1947</v>
      </c>
      <c r="I3241" s="71" t="str">
        <f t="shared" si="200"/>
        <v>August 6, 1947</v>
      </c>
      <c r="J3241" s="105"/>
      <c r="K3241" s="121" t="s">
        <v>16082</v>
      </c>
      <c r="L3241" t="s">
        <v>10801</v>
      </c>
      <c r="R3241" s="16"/>
      <c r="W3241">
        <v>8</v>
      </c>
      <c r="X3241" s="30"/>
      <c r="Y3241" s="30">
        <v>0</v>
      </c>
      <c r="Z3241" s="30">
        <v>1</v>
      </c>
      <c r="AA3241" s="30" t="e">
        <v>#N/A</v>
      </c>
      <c r="AB3241" t="s">
        <v>2367</v>
      </c>
      <c r="AC3241" t="s">
        <v>10364</v>
      </c>
      <c r="AD3241" t="b">
        <v>0</v>
      </c>
      <c r="AF3241" t="str">
        <f t="shared" si="201"/>
        <v>West Raynham /239 /TRE /BSDU</v>
      </c>
      <c r="AG3241">
        <f t="shared" si="202"/>
        <v>4</v>
      </c>
      <c r="AH3241">
        <f t="shared" si="203"/>
        <v>4</v>
      </c>
    </row>
    <row r="3242" spans="1:34" x14ac:dyDescent="0.25">
      <c r="A3242" s="56" t="s">
        <v>2629</v>
      </c>
      <c r="B3242" t="s">
        <v>132</v>
      </c>
      <c r="C3242" s="20" t="s">
        <v>911</v>
      </c>
      <c r="D3242" s="16" t="s">
        <v>236</v>
      </c>
      <c r="E3242" s="16" t="s">
        <v>699</v>
      </c>
      <c r="F3242" s="17">
        <v>22</v>
      </c>
      <c r="G3242" s="17" t="s">
        <v>365</v>
      </c>
      <c r="H3242" s="17">
        <v>1945</v>
      </c>
      <c r="I3242" s="71" t="str">
        <f t="shared" si="200"/>
        <v>February 22, 1945</v>
      </c>
      <c r="J3242" s="105" t="s">
        <v>230</v>
      </c>
      <c r="K3242" s="121" t="s">
        <v>13655</v>
      </c>
      <c r="L3242" s="121" t="s">
        <v>10548</v>
      </c>
      <c r="M3242" t="s">
        <v>10561</v>
      </c>
      <c r="P3242" t="s">
        <v>10562</v>
      </c>
      <c r="R3242" s="16"/>
      <c r="W3242">
        <v>2</v>
      </c>
      <c r="X3242" s="30" t="s">
        <v>11614</v>
      </c>
      <c r="Y3242" s="30">
        <v>1</v>
      </c>
      <c r="Z3242" s="30">
        <v>1</v>
      </c>
      <c r="AA3242" s="30" t="s">
        <v>10558</v>
      </c>
      <c r="AB3242">
        <v>613</v>
      </c>
      <c r="AC3242" t="s">
        <v>10364</v>
      </c>
      <c r="AD3242" t="b">
        <v>0</v>
      </c>
      <c r="AF3242" t="str">
        <f t="shared" si="201"/>
        <v>305 /613</v>
      </c>
      <c r="AG3242">
        <f t="shared" si="202"/>
        <v>2</v>
      </c>
      <c r="AH3242">
        <f t="shared" si="203"/>
        <v>2</v>
      </c>
    </row>
    <row r="3243" spans="1:34" x14ac:dyDescent="0.25">
      <c r="A3243" s="13" t="s">
        <v>1463</v>
      </c>
      <c r="B3243" t="s">
        <v>132</v>
      </c>
      <c r="C3243" s="16">
        <v>248</v>
      </c>
      <c r="D3243" s="16" t="s">
        <v>236</v>
      </c>
      <c r="E3243" s="16" t="s">
        <v>461</v>
      </c>
      <c r="F3243" s="17">
        <v>4</v>
      </c>
      <c r="G3243" s="17" t="s">
        <v>264</v>
      </c>
      <c r="H3243" s="17">
        <v>1944</v>
      </c>
      <c r="I3243" s="71" t="str">
        <f t="shared" si="200"/>
        <v>July 4, 1944</v>
      </c>
      <c r="J3243" s="105" t="s">
        <v>230</v>
      </c>
      <c r="K3243" s="121" t="s">
        <v>12180</v>
      </c>
      <c r="L3243" s="121" t="s">
        <v>10548</v>
      </c>
      <c r="M3243" t="s">
        <v>10561</v>
      </c>
      <c r="P3243" t="s">
        <v>10562</v>
      </c>
      <c r="Q3243" s="16"/>
      <c r="R3243" s="16"/>
      <c r="S3243" t="s">
        <v>11762</v>
      </c>
      <c r="T3243" t="s">
        <v>15</v>
      </c>
      <c r="U3243">
        <v>248</v>
      </c>
      <c r="V3243" s="26" t="s">
        <v>12181</v>
      </c>
      <c r="W3243">
        <v>7</v>
      </c>
      <c r="X3243" s="30" t="s">
        <v>12166</v>
      </c>
      <c r="Y3243" s="30">
        <v>1</v>
      </c>
      <c r="Z3243" s="30">
        <v>1</v>
      </c>
      <c r="AA3243" s="30" t="s">
        <v>10558</v>
      </c>
      <c r="AB3243">
        <v>248</v>
      </c>
      <c r="AC3243" t="s">
        <v>10364</v>
      </c>
      <c r="AD3243" t="b">
        <v>0</v>
      </c>
      <c r="AF3243" t="str">
        <f t="shared" si="201"/>
        <v>248</v>
      </c>
      <c r="AG3243">
        <f t="shared" si="202"/>
        <v>1</v>
      </c>
      <c r="AH3243">
        <f t="shared" si="203"/>
        <v>1</v>
      </c>
    </row>
    <row r="3244" spans="1:34" x14ac:dyDescent="0.25">
      <c r="A3244" s="13" t="s">
        <v>1946</v>
      </c>
      <c r="B3244" t="s">
        <v>132</v>
      </c>
      <c r="C3244" s="16">
        <v>248</v>
      </c>
      <c r="D3244" s="16" t="s">
        <v>236</v>
      </c>
      <c r="E3244" s="16" t="s">
        <v>461</v>
      </c>
      <c r="F3244" s="17">
        <v>13</v>
      </c>
      <c r="G3244" s="17" t="s">
        <v>309</v>
      </c>
      <c r="H3244" s="17">
        <v>1944</v>
      </c>
      <c r="I3244" s="71" t="str">
        <f t="shared" si="200"/>
        <v>October 13, 1944</v>
      </c>
      <c r="J3244" s="105" t="s">
        <v>230</v>
      </c>
      <c r="K3244" s="121" t="s">
        <v>12842</v>
      </c>
      <c r="L3244" s="121" t="s">
        <v>10590</v>
      </c>
      <c r="M3244" t="s">
        <v>10591</v>
      </c>
      <c r="P3244" t="s">
        <v>10592</v>
      </c>
      <c r="R3244" s="16"/>
      <c r="S3244" t="s">
        <v>11290</v>
      </c>
      <c r="T3244" t="s">
        <v>10522</v>
      </c>
      <c r="U3244">
        <v>248</v>
      </c>
      <c r="V3244" t="s">
        <v>12843</v>
      </c>
      <c r="W3244" s="30">
        <v>10</v>
      </c>
      <c r="X3244" s="30" t="s">
        <v>12775</v>
      </c>
      <c r="Y3244" s="30">
        <v>1</v>
      </c>
      <c r="Z3244" s="30">
        <v>1</v>
      </c>
      <c r="AA3244" s="30" t="s">
        <v>10558</v>
      </c>
      <c r="AB3244">
        <v>248</v>
      </c>
      <c r="AC3244" t="s">
        <v>10364</v>
      </c>
      <c r="AD3244" t="b">
        <v>0</v>
      </c>
      <c r="AF3244" t="str">
        <f t="shared" si="201"/>
        <v>248</v>
      </c>
      <c r="AG3244">
        <f t="shared" si="202"/>
        <v>1</v>
      </c>
      <c r="AH3244">
        <f t="shared" si="203"/>
        <v>1</v>
      </c>
    </row>
    <row r="3245" spans="1:34" x14ac:dyDescent="0.25">
      <c r="A3245" s="13" t="s">
        <v>1020</v>
      </c>
      <c r="B3245" t="s">
        <v>132</v>
      </c>
      <c r="C3245" s="16">
        <v>487</v>
      </c>
      <c r="D3245" s="16" t="s">
        <v>236</v>
      </c>
      <c r="E3245" s="16" t="s">
        <v>699</v>
      </c>
      <c r="F3245" s="17">
        <v>24</v>
      </c>
      <c r="G3245" s="17" t="s">
        <v>365</v>
      </c>
      <c r="H3245" s="17">
        <v>1944</v>
      </c>
      <c r="I3245" s="71" t="str">
        <f t="shared" si="200"/>
        <v>February 24, 1944</v>
      </c>
      <c r="J3245" s="105" t="s">
        <v>230</v>
      </c>
      <c r="K3245" s="121" t="s">
        <v>11593</v>
      </c>
      <c r="L3245" s="121" t="s">
        <v>10565</v>
      </c>
      <c r="N3245" t="s">
        <v>10596</v>
      </c>
      <c r="Q3245" s="16"/>
      <c r="R3245" s="16"/>
      <c r="S3245" t="s">
        <v>11139</v>
      </c>
      <c r="T3245" t="s">
        <v>10717</v>
      </c>
      <c r="U3245">
        <v>487</v>
      </c>
      <c r="V3245" t="s">
        <v>11594</v>
      </c>
      <c r="W3245">
        <v>2</v>
      </c>
      <c r="X3245" s="30" t="s">
        <v>11524</v>
      </c>
      <c r="Y3245" s="30">
        <v>1</v>
      </c>
      <c r="Z3245" s="30">
        <v>1</v>
      </c>
      <c r="AA3245" s="30" t="s">
        <v>10558</v>
      </c>
      <c r="AB3245">
        <v>487</v>
      </c>
      <c r="AC3245" t="s">
        <v>10364</v>
      </c>
      <c r="AD3245" t="b">
        <v>0</v>
      </c>
      <c r="AF3245" t="str">
        <f t="shared" si="201"/>
        <v>487</v>
      </c>
      <c r="AG3245">
        <f t="shared" si="202"/>
        <v>1</v>
      </c>
      <c r="AH3245">
        <f t="shared" si="203"/>
        <v>1</v>
      </c>
    </row>
    <row r="3246" spans="1:34" x14ac:dyDescent="0.25">
      <c r="A3246" s="13" t="s">
        <v>1074</v>
      </c>
      <c r="B3246" t="s">
        <v>132</v>
      </c>
      <c r="C3246" s="16">
        <v>248</v>
      </c>
      <c r="D3246" s="16" t="s">
        <v>236</v>
      </c>
      <c r="E3246" s="16" t="s">
        <v>461</v>
      </c>
      <c r="F3246" s="17">
        <v>16</v>
      </c>
      <c r="G3246" s="17" t="s">
        <v>247</v>
      </c>
      <c r="H3246" s="17">
        <v>1944</v>
      </c>
      <c r="I3246" s="71" t="str">
        <f t="shared" si="200"/>
        <v>March 16, 1944</v>
      </c>
      <c r="J3246" s="105" t="s">
        <v>230</v>
      </c>
      <c r="K3246" s="121" t="s">
        <v>11657</v>
      </c>
      <c r="L3246" s="121" t="s">
        <v>10565</v>
      </c>
      <c r="M3246" t="s">
        <v>10566</v>
      </c>
      <c r="N3246" t="s">
        <v>10791</v>
      </c>
      <c r="Q3246" s="16"/>
      <c r="R3246" s="16"/>
      <c r="W3246">
        <v>3</v>
      </c>
      <c r="X3246" s="30" t="s">
        <v>11621</v>
      </c>
      <c r="Y3246" s="30">
        <v>1</v>
      </c>
      <c r="Z3246" s="30">
        <v>1</v>
      </c>
      <c r="AA3246" s="30" t="s">
        <v>10558</v>
      </c>
      <c r="AB3246">
        <v>248</v>
      </c>
      <c r="AC3246" t="s">
        <v>10364</v>
      </c>
      <c r="AD3246" t="b">
        <v>0</v>
      </c>
      <c r="AF3246" t="str">
        <f t="shared" si="201"/>
        <v>248</v>
      </c>
      <c r="AG3246">
        <f t="shared" si="202"/>
        <v>1</v>
      </c>
      <c r="AH3246">
        <f t="shared" si="203"/>
        <v>1</v>
      </c>
    </row>
    <row r="3247" spans="1:34" x14ac:dyDescent="0.25">
      <c r="A3247" s="13" t="s">
        <v>1155</v>
      </c>
      <c r="B3247" t="s">
        <v>132</v>
      </c>
      <c r="C3247" s="16">
        <v>248</v>
      </c>
      <c r="D3247" s="16" t="s">
        <v>236</v>
      </c>
      <c r="E3247" s="16" t="s">
        <v>461</v>
      </c>
      <c r="F3247" s="17">
        <v>11</v>
      </c>
      <c r="G3247" s="17" t="s">
        <v>250</v>
      </c>
      <c r="H3247" s="17">
        <v>1944</v>
      </c>
      <c r="I3247" s="71" t="str">
        <f t="shared" si="200"/>
        <v>April 11, 1944</v>
      </c>
      <c r="J3247" s="105" t="s">
        <v>230</v>
      </c>
      <c r="K3247" s="121" t="s">
        <v>11759</v>
      </c>
      <c r="L3247" s="121" t="s">
        <v>10548</v>
      </c>
      <c r="M3247" t="s">
        <v>11177</v>
      </c>
      <c r="N3247" t="s">
        <v>11760</v>
      </c>
      <c r="O3247" s="30" t="s">
        <v>11179</v>
      </c>
      <c r="P3247" t="s">
        <v>10552</v>
      </c>
      <c r="Q3247" s="16" t="s">
        <v>10968</v>
      </c>
      <c r="R3247" s="16"/>
      <c r="W3247">
        <v>4</v>
      </c>
      <c r="X3247" s="30" t="s">
        <v>11721</v>
      </c>
      <c r="Y3247" s="30">
        <v>1</v>
      </c>
      <c r="Z3247" s="30">
        <v>1</v>
      </c>
      <c r="AA3247" s="30" t="s">
        <v>10558</v>
      </c>
      <c r="AB3247">
        <v>248</v>
      </c>
      <c r="AC3247" t="s">
        <v>10364</v>
      </c>
      <c r="AD3247" t="b">
        <v>0</v>
      </c>
      <c r="AF3247" t="str">
        <f t="shared" si="201"/>
        <v>248</v>
      </c>
      <c r="AG3247">
        <f t="shared" si="202"/>
        <v>1</v>
      </c>
      <c r="AH3247">
        <f t="shared" si="203"/>
        <v>1</v>
      </c>
    </row>
    <row r="3248" spans="1:34" x14ac:dyDescent="0.25">
      <c r="A3248" s="13" t="s">
        <v>1672</v>
      </c>
      <c r="B3248" t="s">
        <v>132</v>
      </c>
      <c r="C3248" s="16">
        <v>248</v>
      </c>
      <c r="D3248" s="16" t="s">
        <v>236</v>
      </c>
      <c r="E3248" s="16" t="s">
        <v>461</v>
      </c>
      <c r="F3248" s="17">
        <v>14</v>
      </c>
      <c r="G3248" s="17" t="s">
        <v>282</v>
      </c>
      <c r="H3248" s="17">
        <v>1944</v>
      </c>
      <c r="I3248" s="71" t="str">
        <f t="shared" si="200"/>
        <v>August 14, 1944</v>
      </c>
      <c r="J3248" s="105" t="s">
        <v>230</v>
      </c>
      <c r="K3248" s="121" t="s">
        <v>12475</v>
      </c>
      <c r="L3248" s="121" t="s">
        <v>10548</v>
      </c>
      <c r="M3248" t="s">
        <v>10561</v>
      </c>
      <c r="P3248" t="s">
        <v>10562</v>
      </c>
      <c r="R3248" s="16"/>
      <c r="S3248" t="s">
        <v>11762</v>
      </c>
      <c r="T3248" t="s">
        <v>12476</v>
      </c>
      <c r="U3248">
        <v>248</v>
      </c>
      <c r="V3248" s="26" t="s">
        <v>12477</v>
      </c>
      <c r="W3248">
        <v>8</v>
      </c>
      <c r="X3248" s="30" t="s">
        <v>12374</v>
      </c>
      <c r="Y3248" s="30">
        <v>1</v>
      </c>
      <c r="Z3248" s="30">
        <v>1</v>
      </c>
      <c r="AA3248" s="30" t="s">
        <v>10558</v>
      </c>
      <c r="AB3248">
        <v>248</v>
      </c>
      <c r="AC3248" t="s">
        <v>10364</v>
      </c>
      <c r="AD3248" t="b">
        <v>0</v>
      </c>
      <c r="AF3248" t="str">
        <f t="shared" si="201"/>
        <v>248</v>
      </c>
      <c r="AG3248">
        <f t="shared" si="202"/>
        <v>1</v>
      </c>
      <c r="AH3248">
        <f t="shared" si="203"/>
        <v>1</v>
      </c>
    </row>
    <row r="3249" spans="1:34" x14ac:dyDescent="0.25">
      <c r="A3249" s="13" t="s">
        <v>4280</v>
      </c>
      <c r="B3249" t="s">
        <v>132</v>
      </c>
      <c r="C3249" s="16" t="s">
        <v>4281</v>
      </c>
      <c r="D3249" s="16"/>
      <c r="E3249" s="16" t="s">
        <v>324</v>
      </c>
      <c r="F3249" s="17">
        <v>7</v>
      </c>
      <c r="G3249" s="17" t="s">
        <v>282</v>
      </c>
      <c r="H3249" s="17">
        <v>1946</v>
      </c>
      <c r="I3249" s="71" t="str">
        <f t="shared" si="200"/>
        <v>August 7, 1946</v>
      </c>
      <c r="J3249" s="105"/>
      <c r="K3249" s="121" t="s">
        <v>15187</v>
      </c>
      <c r="L3249" s="127" t="s">
        <v>10801</v>
      </c>
      <c r="R3249" s="16"/>
      <c r="T3249" t="s">
        <v>15188</v>
      </c>
      <c r="U3249">
        <v>248</v>
      </c>
      <c r="V3249" t="s">
        <v>15189</v>
      </c>
      <c r="W3249">
        <v>8</v>
      </c>
      <c r="X3249" s="30"/>
      <c r="Y3249" s="30">
        <v>0</v>
      </c>
      <c r="Z3249" s="30">
        <v>1</v>
      </c>
      <c r="AA3249" s="30" t="s">
        <v>10569</v>
      </c>
      <c r="AB3249" t="s">
        <v>609</v>
      </c>
      <c r="AC3249" t="s">
        <v>10364</v>
      </c>
      <c r="AD3249" t="b">
        <v>0</v>
      </c>
      <c r="AF3249" t="str">
        <f t="shared" si="201"/>
        <v>248 /8OTU</v>
      </c>
      <c r="AG3249">
        <f t="shared" si="202"/>
        <v>2</v>
      </c>
      <c r="AH3249">
        <f t="shared" si="203"/>
        <v>2</v>
      </c>
    </row>
    <row r="3250" spans="1:34" x14ac:dyDescent="0.25">
      <c r="A3250" s="13" t="s">
        <v>7739</v>
      </c>
      <c r="B3250" t="s">
        <v>132</v>
      </c>
      <c r="C3250" s="16" t="s">
        <v>7740</v>
      </c>
      <c r="D3250" s="16" t="s">
        <v>236</v>
      </c>
      <c r="E3250" s="16" t="s">
        <v>699</v>
      </c>
      <c r="F3250" s="17">
        <v>22</v>
      </c>
      <c r="G3250" s="17" t="s">
        <v>282</v>
      </c>
      <c r="H3250" s="17">
        <v>1949</v>
      </c>
      <c r="I3250" s="71" t="str">
        <f t="shared" si="200"/>
        <v>August 22, 1949</v>
      </c>
      <c r="J3250" s="105"/>
      <c r="K3250" s="121" t="s">
        <v>17288</v>
      </c>
      <c r="L3250" t="s">
        <v>10801</v>
      </c>
      <c r="R3250" s="16"/>
      <c r="S3250" t="s">
        <v>11517</v>
      </c>
      <c r="T3250" t="s">
        <v>98</v>
      </c>
      <c r="U3250">
        <v>21</v>
      </c>
      <c r="V3250" t="s">
        <v>17289</v>
      </c>
      <c r="W3250">
        <v>8</v>
      </c>
      <c r="X3250" s="30"/>
      <c r="Y3250" s="30">
        <v>0</v>
      </c>
      <c r="Z3250" s="30">
        <v>1</v>
      </c>
      <c r="AA3250" s="30" t="e">
        <v>#N/A</v>
      </c>
      <c r="AB3250">
        <v>4</v>
      </c>
      <c r="AC3250" t="s">
        <v>10364</v>
      </c>
      <c r="AD3250" t="b">
        <v>0</v>
      </c>
      <c r="AF3250" t="str">
        <f t="shared" si="201"/>
        <v>21 /69 /4</v>
      </c>
      <c r="AG3250">
        <f t="shared" si="202"/>
        <v>3</v>
      </c>
      <c r="AH3250">
        <f t="shared" si="203"/>
        <v>3</v>
      </c>
    </row>
    <row r="3251" spans="1:34" x14ac:dyDescent="0.25">
      <c r="A3251" s="13" t="s">
        <v>1156</v>
      </c>
      <c r="B3251" t="s">
        <v>132</v>
      </c>
      <c r="C3251" s="16">
        <v>248</v>
      </c>
      <c r="D3251" s="16" t="s">
        <v>236</v>
      </c>
      <c r="E3251" s="16" t="s">
        <v>461</v>
      </c>
      <c r="F3251" s="17">
        <v>11</v>
      </c>
      <c r="G3251" s="17" t="s">
        <v>250</v>
      </c>
      <c r="H3251" s="17">
        <v>1944</v>
      </c>
      <c r="I3251" s="71" t="str">
        <f t="shared" si="200"/>
        <v>April 11, 1944</v>
      </c>
      <c r="J3251" s="105" t="s">
        <v>230</v>
      </c>
      <c r="K3251" s="121" t="s">
        <v>11761</v>
      </c>
      <c r="L3251" s="121" t="s">
        <v>10548</v>
      </c>
      <c r="M3251" t="s">
        <v>11177</v>
      </c>
      <c r="N3251" t="s">
        <v>11760</v>
      </c>
      <c r="O3251" s="30" t="s">
        <v>11179</v>
      </c>
      <c r="P3251" t="s">
        <v>10552</v>
      </c>
      <c r="Q3251" s="16" t="s">
        <v>10968</v>
      </c>
      <c r="R3251" s="16"/>
      <c r="S3251" t="s">
        <v>11762</v>
      </c>
      <c r="T3251" t="s">
        <v>10731</v>
      </c>
      <c r="U3251">
        <v>248</v>
      </c>
      <c r="V3251" s="30" t="s">
        <v>11763</v>
      </c>
      <c r="W3251">
        <v>4</v>
      </c>
      <c r="X3251" s="30" t="s">
        <v>11721</v>
      </c>
      <c r="Y3251" s="30">
        <v>1</v>
      </c>
      <c r="Z3251" s="30">
        <v>1</v>
      </c>
      <c r="AA3251" s="30" t="s">
        <v>10558</v>
      </c>
      <c r="AB3251">
        <v>248</v>
      </c>
      <c r="AC3251" t="s">
        <v>10364</v>
      </c>
      <c r="AD3251" t="b">
        <v>0</v>
      </c>
      <c r="AF3251" t="str">
        <f t="shared" si="201"/>
        <v>248</v>
      </c>
      <c r="AG3251">
        <f t="shared" si="202"/>
        <v>1</v>
      </c>
      <c r="AH3251">
        <f t="shared" si="203"/>
        <v>1</v>
      </c>
    </row>
    <row r="3252" spans="1:34" x14ac:dyDescent="0.25">
      <c r="A3252" s="13" t="s">
        <v>959</v>
      </c>
      <c r="B3252" t="s">
        <v>132</v>
      </c>
      <c r="C3252" s="16">
        <v>613</v>
      </c>
      <c r="D3252" s="16" t="s">
        <v>236</v>
      </c>
      <c r="E3252" s="16" t="s">
        <v>699</v>
      </c>
      <c r="F3252" s="17">
        <v>2</v>
      </c>
      <c r="G3252" s="17" t="s">
        <v>365</v>
      </c>
      <c r="H3252" s="17">
        <v>1944</v>
      </c>
      <c r="I3252" s="71" t="str">
        <f t="shared" si="200"/>
        <v>February 2, 1944</v>
      </c>
      <c r="J3252" s="105" t="s">
        <v>230</v>
      </c>
      <c r="K3252" s="121" t="s">
        <v>11529</v>
      </c>
      <c r="L3252" t="s">
        <v>10565</v>
      </c>
      <c r="N3252" t="s">
        <v>10583</v>
      </c>
      <c r="Q3252" s="16"/>
      <c r="R3252" s="16"/>
      <c r="W3252">
        <v>2</v>
      </c>
      <c r="X3252" s="30" t="s">
        <v>11524</v>
      </c>
      <c r="Y3252" s="30">
        <v>1</v>
      </c>
      <c r="Z3252" s="30">
        <v>1</v>
      </c>
      <c r="AA3252" s="30" t="s">
        <v>10558</v>
      </c>
      <c r="AB3252">
        <v>613</v>
      </c>
      <c r="AC3252" t="s">
        <v>10364</v>
      </c>
      <c r="AD3252" t="b">
        <v>0</v>
      </c>
      <c r="AF3252" t="str">
        <f t="shared" si="201"/>
        <v>613</v>
      </c>
      <c r="AG3252">
        <f t="shared" si="202"/>
        <v>1</v>
      </c>
      <c r="AH3252">
        <f t="shared" si="203"/>
        <v>1</v>
      </c>
    </row>
    <row r="3253" spans="1:34" x14ac:dyDescent="0.25">
      <c r="A3253" s="13" t="s">
        <v>4471</v>
      </c>
      <c r="B3253" t="s">
        <v>132</v>
      </c>
      <c r="C3253" s="16">
        <v>613</v>
      </c>
      <c r="D3253" s="16" t="s">
        <v>4138</v>
      </c>
      <c r="E3253" s="16"/>
      <c r="F3253" s="17">
        <v>10</v>
      </c>
      <c r="G3253" s="17" t="s">
        <v>238</v>
      </c>
      <c r="H3253" s="17">
        <v>1946</v>
      </c>
      <c r="I3253" s="71" t="str">
        <f t="shared" si="200"/>
        <v>December 10, 1946</v>
      </c>
      <c r="J3253" s="105"/>
      <c r="K3253" s="121" t="s">
        <v>15295</v>
      </c>
      <c r="L3253" t="s">
        <v>10867</v>
      </c>
      <c r="R3253" s="16"/>
      <c r="T3253">
        <v>411</v>
      </c>
      <c r="V3253" t="s">
        <v>15296</v>
      </c>
      <c r="W3253">
        <v>12</v>
      </c>
      <c r="X3253" s="30"/>
      <c r="Y3253" s="30">
        <v>0</v>
      </c>
      <c r="Z3253" s="30">
        <v>1</v>
      </c>
      <c r="AA3253" s="30" t="e">
        <v>#N/A</v>
      </c>
      <c r="AB3253">
        <v>613</v>
      </c>
      <c r="AC3253" t="s">
        <v>10364</v>
      </c>
      <c r="AD3253" t="b">
        <v>0</v>
      </c>
      <c r="AF3253" t="str">
        <f t="shared" si="201"/>
        <v>613</v>
      </c>
      <c r="AG3253">
        <f t="shared" si="202"/>
        <v>1</v>
      </c>
      <c r="AH3253">
        <f t="shared" si="203"/>
        <v>1</v>
      </c>
    </row>
    <row r="3254" spans="1:34" x14ac:dyDescent="0.25">
      <c r="A3254" s="13" t="s">
        <v>1697</v>
      </c>
      <c r="B3254" t="s">
        <v>132</v>
      </c>
      <c r="C3254" s="16">
        <v>248</v>
      </c>
      <c r="D3254" s="16" t="s">
        <v>236</v>
      </c>
      <c r="E3254" s="16" t="s">
        <v>461</v>
      </c>
      <c r="F3254" s="17">
        <v>21</v>
      </c>
      <c r="G3254" s="17" t="s">
        <v>282</v>
      </c>
      <c r="H3254" s="17">
        <v>1944</v>
      </c>
      <c r="I3254" s="71" t="str">
        <f t="shared" si="200"/>
        <v>August 21, 1944</v>
      </c>
      <c r="J3254" s="105" t="s">
        <v>230</v>
      </c>
      <c r="K3254" s="121" t="s">
        <v>12510</v>
      </c>
      <c r="L3254" s="121" t="s">
        <v>10565</v>
      </c>
      <c r="M3254" t="s">
        <v>10636</v>
      </c>
      <c r="N3254" t="s">
        <v>10567</v>
      </c>
      <c r="R3254" s="16"/>
      <c r="W3254">
        <v>8</v>
      </c>
      <c r="X3254" s="30" t="s">
        <v>12374</v>
      </c>
      <c r="Y3254" s="30">
        <v>1</v>
      </c>
      <c r="Z3254" s="30">
        <v>1</v>
      </c>
      <c r="AA3254" s="30" t="s">
        <v>10558</v>
      </c>
      <c r="AB3254">
        <v>248</v>
      </c>
      <c r="AC3254" t="s">
        <v>10364</v>
      </c>
      <c r="AD3254" t="b">
        <v>0</v>
      </c>
      <c r="AF3254" t="str">
        <f t="shared" si="201"/>
        <v>248</v>
      </c>
      <c r="AG3254">
        <f t="shared" si="202"/>
        <v>1</v>
      </c>
      <c r="AH3254">
        <f t="shared" si="203"/>
        <v>1</v>
      </c>
    </row>
    <row r="3255" spans="1:34" x14ac:dyDescent="0.25">
      <c r="A3255" s="13" t="s">
        <v>3859</v>
      </c>
      <c r="B3255" t="s">
        <v>132</v>
      </c>
      <c r="C3255" s="16" t="s">
        <v>3860</v>
      </c>
      <c r="D3255" s="16" t="s">
        <v>236</v>
      </c>
      <c r="E3255" s="16" t="s">
        <v>699</v>
      </c>
      <c r="F3255" s="17">
        <v>16</v>
      </c>
      <c r="G3255" s="17" t="s">
        <v>282</v>
      </c>
      <c r="H3255" s="17">
        <v>1945</v>
      </c>
      <c r="I3255" s="71" t="str">
        <f t="shared" si="200"/>
        <v>August 16, 1945</v>
      </c>
      <c r="J3255" s="105" t="s">
        <v>230</v>
      </c>
      <c r="K3255" s="121" t="s">
        <v>14878</v>
      </c>
      <c r="L3255" t="s">
        <v>10801</v>
      </c>
      <c r="R3255" s="16"/>
      <c r="W3255">
        <v>8</v>
      </c>
      <c r="X3255" s="30"/>
      <c r="Y3255" s="30">
        <v>0</v>
      </c>
      <c r="Z3255" s="30">
        <v>1</v>
      </c>
      <c r="AA3255" s="30" t="e">
        <v>#N/A</v>
      </c>
      <c r="AB3255">
        <v>464</v>
      </c>
      <c r="AC3255" t="s">
        <v>10364</v>
      </c>
      <c r="AD3255" t="b">
        <v>0</v>
      </c>
      <c r="AF3255" t="str">
        <f t="shared" si="201"/>
        <v>613 /21 /464</v>
      </c>
      <c r="AG3255">
        <f t="shared" si="202"/>
        <v>3</v>
      </c>
      <c r="AH3255">
        <f t="shared" si="203"/>
        <v>3</v>
      </c>
    </row>
    <row r="3256" spans="1:34" x14ac:dyDescent="0.25">
      <c r="A3256" s="13" t="s">
        <v>2290</v>
      </c>
      <c r="B3256" t="s">
        <v>132</v>
      </c>
      <c r="C3256" s="16">
        <v>613</v>
      </c>
      <c r="D3256" s="16" t="s">
        <v>236</v>
      </c>
      <c r="E3256" s="16" t="s">
        <v>699</v>
      </c>
      <c r="F3256" s="17">
        <v>25</v>
      </c>
      <c r="G3256" s="17" t="s">
        <v>238</v>
      </c>
      <c r="H3256" s="17">
        <v>1944</v>
      </c>
      <c r="I3256" s="71" t="str">
        <f t="shared" si="200"/>
        <v>December 25, 1944</v>
      </c>
      <c r="J3256" s="105" t="s">
        <v>10627</v>
      </c>
      <c r="K3256" s="121" t="s">
        <v>13269</v>
      </c>
      <c r="L3256" s="121" t="s">
        <v>10565</v>
      </c>
      <c r="N3256" t="s">
        <v>10668</v>
      </c>
      <c r="R3256" s="16"/>
      <c r="S3256" t="s">
        <v>11826</v>
      </c>
      <c r="T3256" t="s">
        <v>10516</v>
      </c>
      <c r="U3256">
        <v>613</v>
      </c>
      <c r="V3256" t="s">
        <v>13270</v>
      </c>
      <c r="W3256" s="30">
        <v>12</v>
      </c>
      <c r="X3256" s="30" t="s">
        <v>13135</v>
      </c>
      <c r="Y3256" s="30">
        <v>1</v>
      </c>
      <c r="Z3256" s="30">
        <v>1</v>
      </c>
      <c r="AA3256" s="30" t="s">
        <v>10558</v>
      </c>
      <c r="AB3256">
        <v>613</v>
      </c>
      <c r="AC3256" t="s">
        <v>10364</v>
      </c>
      <c r="AD3256" t="b">
        <v>0</v>
      </c>
      <c r="AF3256" t="str">
        <f t="shared" si="201"/>
        <v>613</v>
      </c>
      <c r="AG3256">
        <f t="shared" si="202"/>
        <v>1</v>
      </c>
      <c r="AH3256">
        <f t="shared" si="203"/>
        <v>1</v>
      </c>
    </row>
    <row r="3257" spans="1:34" x14ac:dyDescent="0.25">
      <c r="A3257" s="13" t="s">
        <v>1596</v>
      </c>
      <c r="B3257" t="s">
        <v>132</v>
      </c>
      <c r="C3257" s="16">
        <v>613</v>
      </c>
      <c r="D3257" s="16" t="s">
        <v>236</v>
      </c>
      <c r="E3257" s="16" t="s">
        <v>699</v>
      </c>
      <c r="F3257" s="17">
        <v>1</v>
      </c>
      <c r="G3257" s="17" t="s">
        <v>282</v>
      </c>
      <c r="H3257" s="17">
        <v>1944</v>
      </c>
      <c r="I3257" s="71" t="str">
        <f t="shared" si="200"/>
        <v>August 1, 1944</v>
      </c>
      <c r="J3257" s="105" t="s">
        <v>230</v>
      </c>
      <c r="K3257" s="121" t="s">
        <v>12372</v>
      </c>
      <c r="L3257" s="121" t="s">
        <v>10565</v>
      </c>
      <c r="N3257" t="s">
        <v>10567</v>
      </c>
      <c r="R3257" s="16"/>
      <c r="S3257" t="s">
        <v>11649</v>
      </c>
      <c r="T3257" t="s">
        <v>73</v>
      </c>
      <c r="U3257">
        <v>613</v>
      </c>
      <c r="V3257" t="s">
        <v>12373</v>
      </c>
      <c r="W3257">
        <v>8</v>
      </c>
      <c r="X3257" s="30" t="s">
        <v>12374</v>
      </c>
      <c r="Y3257" s="30">
        <v>1</v>
      </c>
      <c r="Z3257" s="30">
        <v>1</v>
      </c>
      <c r="AA3257" s="30" t="s">
        <v>10558</v>
      </c>
      <c r="AB3257">
        <v>613</v>
      </c>
      <c r="AC3257" t="s">
        <v>10364</v>
      </c>
      <c r="AD3257" t="b">
        <v>0</v>
      </c>
      <c r="AF3257" t="str">
        <f t="shared" si="201"/>
        <v>613</v>
      </c>
      <c r="AG3257">
        <f t="shared" si="202"/>
        <v>1</v>
      </c>
      <c r="AH3257">
        <f t="shared" si="203"/>
        <v>1</v>
      </c>
    </row>
    <row r="3258" spans="1:34" x14ac:dyDescent="0.25">
      <c r="A3258" s="13" t="s">
        <v>2511</v>
      </c>
      <c r="B3258" t="s">
        <v>132</v>
      </c>
      <c r="C3258" s="16" t="s">
        <v>2512</v>
      </c>
      <c r="D3258" s="16" t="s">
        <v>236</v>
      </c>
      <c r="E3258" s="16" t="s">
        <v>699</v>
      </c>
      <c r="F3258" s="17">
        <v>1</v>
      </c>
      <c r="G3258" s="17" t="s">
        <v>365</v>
      </c>
      <c r="H3258" s="17">
        <v>1945</v>
      </c>
      <c r="I3258" s="71" t="str">
        <f t="shared" si="200"/>
        <v>February 1, 1945</v>
      </c>
      <c r="J3258" s="105" t="s">
        <v>10627</v>
      </c>
      <c r="K3258" s="121" t="s">
        <v>13534</v>
      </c>
      <c r="L3258" s="121" t="s">
        <v>10590</v>
      </c>
      <c r="M3258" t="s">
        <v>10591</v>
      </c>
      <c r="P3258" t="s">
        <v>10592</v>
      </c>
      <c r="R3258" s="16"/>
      <c r="S3258" t="s">
        <v>11517</v>
      </c>
      <c r="T3258" t="s">
        <v>10731</v>
      </c>
      <c r="U3258">
        <v>21</v>
      </c>
      <c r="V3258" t="s">
        <v>13535</v>
      </c>
      <c r="W3258">
        <v>2</v>
      </c>
      <c r="X3258" s="30" t="s">
        <v>11614</v>
      </c>
      <c r="Y3258" s="30">
        <v>1</v>
      </c>
      <c r="Z3258" s="30">
        <v>1</v>
      </c>
      <c r="AA3258" s="30" t="s">
        <v>10558</v>
      </c>
      <c r="AB3258">
        <v>613</v>
      </c>
      <c r="AC3258" t="s">
        <v>10364</v>
      </c>
      <c r="AD3258" t="b">
        <v>0</v>
      </c>
      <c r="AF3258" t="str">
        <f t="shared" si="201"/>
        <v>21 /613 /21 /613</v>
      </c>
      <c r="AG3258">
        <f t="shared" si="202"/>
        <v>4</v>
      </c>
      <c r="AH3258">
        <f t="shared" si="203"/>
        <v>4</v>
      </c>
    </row>
    <row r="3259" spans="1:34" x14ac:dyDescent="0.25">
      <c r="A3259" s="13" t="s">
        <v>1285</v>
      </c>
      <c r="B3259" t="s">
        <v>132</v>
      </c>
      <c r="C3259" s="16" t="s">
        <v>1218</v>
      </c>
      <c r="D3259" s="16" t="s">
        <v>236</v>
      </c>
      <c r="E3259" s="16" t="s">
        <v>699</v>
      </c>
      <c r="F3259" s="17">
        <v>14</v>
      </c>
      <c r="G3259" s="17" t="s">
        <v>253</v>
      </c>
      <c r="H3259" s="17">
        <v>1944</v>
      </c>
      <c r="I3259" s="71" t="str">
        <f t="shared" si="200"/>
        <v>May 14, 1944</v>
      </c>
      <c r="J3259" s="105" t="s">
        <v>10627</v>
      </c>
      <c r="K3259" s="121" t="s">
        <v>11925</v>
      </c>
      <c r="L3259" s="121" t="s">
        <v>10560</v>
      </c>
      <c r="M3259" t="s">
        <v>10561</v>
      </c>
      <c r="P3259" t="s">
        <v>10562</v>
      </c>
      <c r="Q3259" s="16"/>
      <c r="R3259" s="16"/>
      <c r="S3259" t="s">
        <v>11712</v>
      </c>
      <c r="T3259" t="s">
        <v>81</v>
      </c>
      <c r="U3259">
        <v>107</v>
      </c>
      <c r="V3259" t="s">
        <v>11926</v>
      </c>
      <c r="W3259">
        <v>5</v>
      </c>
      <c r="X3259" s="30" t="s">
        <v>11848</v>
      </c>
      <c r="Y3259" s="30">
        <v>1</v>
      </c>
      <c r="Z3259" s="30">
        <v>1</v>
      </c>
      <c r="AA3259" s="30" t="s">
        <v>10558</v>
      </c>
      <c r="AB3259">
        <v>107</v>
      </c>
      <c r="AC3259" t="s">
        <v>10364</v>
      </c>
      <c r="AD3259" t="b">
        <v>0</v>
      </c>
      <c r="AF3259" t="str">
        <f t="shared" si="201"/>
        <v>613 /107</v>
      </c>
      <c r="AG3259">
        <f t="shared" si="202"/>
        <v>2</v>
      </c>
      <c r="AH3259">
        <f t="shared" si="203"/>
        <v>2</v>
      </c>
    </row>
    <row r="3260" spans="1:34" x14ac:dyDescent="0.25">
      <c r="A3260" s="13" t="s">
        <v>1269</v>
      </c>
      <c r="B3260" t="s">
        <v>132</v>
      </c>
      <c r="C3260" s="16">
        <v>613</v>
      </c>
      <c r="D3260" s="16" t="s">
        <v>236</v>
      </c>
      <c r="E3260" s="16" t="s">
        <v>699</v>
      </c>
      <c r="F3260" s="17">
        <v>10</v>
      </c>
      <c r="G3260" s="17" t="s">
        <v>253</v>
      </c>
      <c r="H3260" s="17">
        <v>1944</v>
      </c>
      <c r="I3260" s="71" t="str">
        <f t="shared" ref="I3260:I3323" si="204">G3260&amp;" "&amp;F3260&amp;", "&amp;H3260</f>
        <v>May 10, 1944</v>
      </c>
      <c r="J3260" s="105" t="s">
        <v>10627</v>
      </c>
      <c r="K3260" s="121" t="s">
        <v>11897</v>
      </c>
      <c r="L3260" s="121" t="s">
        <v>10590</v>
      </c>
      <c r="M3260" t="s">
        <v>11687</v>
      </c>
      <c r="P3260" t="s">
        <v>10592</v>
      </c>
      <c r="Q3260" s="16"/>
      <c r="R3260" s="16"/>
      <c r="S3260" t="s">
        <v>11826</v>
      </c>
      <c r="T3260" t="s">
        <v>10658</v>
      </c>
      <c r="U3260">
        <v>613</v>
      </c>
      <c r="V3260" t="s">
        <v>11898</v>
      </c>
      <c r="W3260">
        <v>5</v>
      </c>
      <c r="X3260" s="30" t="s">
        <v>11848</v>
      </c>
      <c r="Y3260" s="30">
        <v>1</v>
      </c>
      <c r="Z3260" s="30">
        <v>1</v>
      </c>
      <c r="AA3260" s="30" t="s">
        <v>10558</v>
      </c>
      <c r="AB3260">
        <v>613</v>
      </c>
      <c r="AC3260" t="s">
        <v>10364</v>
      </c>
      <c r="AD3260" t="b">
        <v>0</v>
      </c>
      <c r="AF3260" t="str">
        <f t="shared" si="201"/>
        <v>613</v>
      </c>
      <c r="AG3260">
        <f t="shared" si="202"/>
        <v>1</v>
      </c>
      <c r="AH3260">
        <f t="shared" si="203"/>
        <v>1</v>
      </c>
    </row>
    <row r="3261" spans="1:34" x14ac:dyDescent="0.25">
      <c r="A3261" s="13" t="s">
        <v>2075</v>
      </c>
      <c r="B3261" t="s">
        <v>132</v>
      </c>
      <c r="C3261" s="16" t="s">
        <v>2076</v>
      </c>
      <c r="D3261" s="16" t="s">
        <v>236</v>
      </c>
      <c r="E3261" s="16" t="s">
        <v>969</v>
      </c>
      <c r="F3261" s="17">
        <v>9</v>
      </c>
      <c r="G3261" s="17" t="s">
        <v>326</v>
      </c>
      <c r="H3261" s="17">
        <v>1944</v>
      </c>
      <c r="I3261" s="71" t="str">
        <f t="shared" si="204"/>
        <v>November 9, 1944</v>
      </c>
      <c r="J3261" s="105" t="s">
        <v>230</v>
      </c>
      <c r="K3261" s="121" t="s">
        <v>13006</v>
      </c>
      <c r="L3261" s="121" t="s">
        <v>10565</v>
      </c>
      <c r="M3261" t="s">
        <v>10566</v>
      </c>
      <c r="N3261" t="s">
        <v>10953</v>
      </c>
      <c r="R3261" s="16"/>
      <c r="W3261" s="30">
        <v>11</v>
      </c>
      <c r="X3261" s="30" t="s">
        <v>12944</v>
      </c>
      <c r="Y3261" s="30">
        <v>1</v>
      </c>
      <c r="Z3261" s="30">
        <v>1</v>
      </c>
      <c r="AA3261" s="30" t="s">
        <v>10569</v>
      </c>
      <c r="AB3261" t="s">
        <v>2822</v>
      </c>
      <c r="AC3261" t="s">
        <v>10364</v>
      </c>
      <c r="AD3261" t="b">
        <v>0</v>
      </c>
      <c r="AF3261" t="str">
        <f t="shared" si="201"/>
        <v>DH /RAE /RN</v>
      </c>
      <c r="AG3261">
        <f t="shared" si="202"/>
        <v>3</v>
      </c>
      <c r="AH3261">
        <f t="shared" si="203"/>
        <v>3</v>
      </c>
    </row>
    <row r="3262" spans="1:34" x14ac:dyDescent="0.25">
      <c r="A3262" s="13" t="s">
        <v>4136</v>
      </c>
      <c r="B3262" t="s">
        <v>132</v>
      </c>
      <c r="C3262" s="16" t="s">
        <v>4137</v>
      </c>
      <c r="D3262" s="16" t="s">
        <v>4138</v>
      </c>
      <c r="E3262" s="16"/>
      <c r="F3262" s="17">
        <v>2</v>
      </c>
      <c r="G3262" s="17" t="s">
        <v>238</v>
      </c>
      <c r="H3262" s="17">
        <v>1946</v>
      </c>
      <c r="I3262" s="71" t="str">
        <f t="shared" si="204"/>
        <v>December 2, 1946</v>
      </c>
      <c r="J3262" s="105"/>
      <c r="K3262" s="121" t="s">
        <v>15099</v>
      </c>
      <c r="L3262" t="s">
        <v>10801</v>
      </c>
      <c r="R3262" s="16"/>
      <c r="T3262">
        <v>407</v>
      </c>
      <c r="V3262" t="s">
        <v>15100</v>
      </c>
      <c r="W3262">
        <v>12</v>
      </c>
      <c r="X3262" s="30"/>
      <c r="Y3262" s="30">
        <v>0</v>
      </c>
      <c r="Z3262" s="30">
        <v>1</v>
      </c>
      <c r="AA3262" s="30" t="s">
        <v>10569</v>
      </c>
      <c r="AB3262" t="s">
        <v>621</v>
      </c>
      <c r="AC3262" t="s">
        <v>10364</v>
      </c>
      <c r="AD3262" t="b">
        <v>0</v>
      </c>
      <c r="AF3262" t="str">
        <f t="shared" si="201"/>
        <v>248 /60OTU /13OTU</v>
      </c>
      <c r="AG3262">
        <f t="shared" si="202"/>
        <v>3</v>
      </c>
      <c r="AH3262">
        <f t="shared" si="203"/>
        <v>3</v>
      </c>
    </row>
    <row r="3263" spans="1:34" x14ac:dyDescent="0.25">
      <c r="A3263" s="13" t="s">
        <v>1089</v>
      </c>
      <c r="B3263" t="s">
        <v>132</v>
      </c>
      <c r="C3263" s="16">
        <v>248</v>
      </c>
      <c r="D3263" s="16" t="s">
        <v>236</v>
      </c>
      <c r="E3263" s="16" t="s">
        <v>461</v>
      </c>
      <c r="F3263" s="17">
        <v>21</v>
      </c>
      <c r="G3263" s="17" t="s">
        <v>247</v>
      </c>
      <c r="H3263" s="17">
        <v>1944</v>
      </c>
      <c r="I3263" s="71" t="str">
        <f t="shared" si="204"/>
        <v>March 21, 1944</v>
      </c>
      <c r="J3263" s="105" t="s">
        <v>230</v>
      </c>
      <c r="K3263" s="121" t="s">
        <v>11673</v>
      </c>
      <c r="L3263" s="121" t="s">
        <v>10560</v>
      </c>
      <c r="M3263" t="s">
        <v>10561</v>
      </c>
      <c r="P3263" t="s">
        <v>10562</v>
      </c>
      <c r="Q3263" s="16"/>
      <c r="R3263" s="16"/>
      <c r="W3263">
        <v>3</v>
      </c>
      <c r="X3263" s="30" t="s">
        <v>11621</v>
      </c>
      <c r="Y3263" s="30">
        <v>1</v>
      </c>
      <c r="Z3263" s="30">
        <v>1</v>
      </c>
      <c r="AA3263" s="30" t="s">
        <v>10558</v>
      </c>
      <c r="AB3263">
        <v>248</v>
      </c>
      <c r="AC3263" t="s">
        <v>10364</v>
      </c>
      <c r="AD3263" t="b">
        <v>0</v>
      </c>
      <c r="AF3263" t="str">
        <f t="shared" si="201"/>
        <v>248</v>
      </c>
      <c r="AG3263">
        <f t="shared" si="202"/>
        <v>1</v>
      </c>
      <c r="AH3263">
        <f t="shared" si="203"/>
        <v>1</v>
      </c>
    </row>
    <row r="3264" spans="1:34" x14ac:dyDescent="0.25">
      <c r="A3264" s="13" t="s">
        <v>6248</v>
      </c>
      <c r="B3264" t="s">
        <v>132</v>
      </c>
      <c r="C3264" s="16" t="s">
        <v>6249</v>
      </c>
      <c r="D3264" s="16" t="s">
        <v>236</v>
      </c>
      <c r="E3264" s="16" t="s">
        <v>699</v>
      </c>
      <c r="F3264" s="17">
        <v>20</v>
      </c>
      <c r="G3264" s="17" t="s">
        <v>282</v>
      </c>
      <c r="H3264" s="17">
        <v>1947</v>
      </c>
      <c r="I3264" s="71" t="str">
        <f t="shared" si="204"/>
        <v>August 20, 1947</v>
      </c>
      <c r="J3264" s="105"/>
      <c r="K3264" s="121" t="s">
        <v>16428</v>
      </c>
      <c r="L3264" t="s">
        <v>10801</v>
      </c>
      <c r="R3264" s="16"/>
      <c r="S3264" t="s">
        <v>11290</v>
      </c>
      <c r="T3264" t="s">
        <v>81</v>
      </c>
      <c r="U3264">
        <v>248</v>
      </c>
      <c r="V3264" t="s">
        <v>16429</v>
      </c>
      <c r="W3264">
        <v>8</v>
      </c>
      <c r="X3264" s="30"/>
      <c r="Y3264" s="30">
        <v>0</v>
      </c>
      <c r="Z3264" s="30">
        <v>1</v>
      </c>
      <c r="AA3264" s="30" t="e">
        <v>#N/A</v>
      </c>
      <c r="AB3264">
        <v>305</v>
      </c>
      <c r="AC3264" t="s">
        <v>10364</v>
      </c>
      <c r="AD3264" t="b">
        <v>0</v>
      </c>
      <c r="AF3264" t="str">
        <f t="shared" si="201"/>
        <v>248 /464 /305</v>
      </c>
      <c r="AG3264">
        <f t="shared" si="202"/>
        <v>3</v>
      </c>
      <c r="AH3264">
        <f t="shared" si="203"/>
        <v>3</v>
      </c>
    </row>
    <row r="3265" spans="1:34" x14ac:dyDescent="0.25">
      <c r="A3265" s="13" t="s">
        <v>2045</v>
      </c>
      <c r="B3265" t="s">
        <v>132</v>
      </c>
      <c r="C3265" s="16">
        <v>248</v>
      </c>
      <c r="D3265" s="16" t="s">
        <v>236</v>
      </c>
      <c r="E3265" s="16" t="s">
        <v>461</v>
      </c>
      <c r="F3265" s="17">
        <v>4</v>
      </c>
      <c r="G3265" s="17" t="s">
        <v>326</v>
      </c>
      <c r="H3265" s="17">
        <v>1944</v>
      </c>
      <c r="I3265" s="71" t="str">
        <f t="shared" si="204"/>
        <v>November 4, 1944</v>
      </c>
      <c r="J3265" s="105" t="s">
        <v>230</v>
      </c>
      <c r="K3265" s="121" t="s">
        <v>12969</v>
      </c>
      <c r="L3265" s="121" t="s">
        <v>10560</v>
      </c>
      <c r="M3265" t="s">
        <v>10561</v>
      </c>
      <c r="P3265" t="s">
        <v>10562</v>
      </c>
      <c r="R3265" s="16"/>
      <c r="S3265" t="s">
        <v>11290</v>
      </c>
      <c r="T3265" t="s">
        <v>12970</v>
      </c>
      <c r="U3265">
        <v>248</v>
      </c>
      <c r="V3265" t="s">
        <v>12971</v>
      </c>
      <c r="W3265" s="30">
        <v>11</v>
      </c>
      <c r="X3265" s="30" t="s">
        <v>12944</v>
      </c>
      <c r="Y3265" s="30">
        <v>1</v>
      </c>
      <c r="Z3265" s="30">
        <v>1</v>
      </c>
      <c r="AA3265" s="30" t="s">
        <v>10558</v>
      </c>
      <c r="AB3265">
        <v>248</v>
      </c>
      <c r="AC3265" t="s">
        <v>10364</v>
      </c>
      <c r="AD3265" t="b">
        <v>0</v>
      </c>
      <c r="AF3265" t="str">
        <f t="shared" si="201"/>
        <v>248</v>
      </c>
      <c r="AG3265">
        <f t="shared" si="202"/>
        <v>1</v>
      </c>
      <c r="AH3265">
        <f t="shared" si="203"/>
        <v>1</v>
      </c>
    </row>
    <row r="3266" spans="1:34" x14ac:dyDescent="0.25">
      <c r="A3266" s="13" t="s">
        <v>1068</v>
      </c>
      <c r="B3266" t="s">
        <v>132</v>
      </c>
      <c r="C3266" s="16">
        <v>613</v>
      </c>
      <c r="D3266" s="16" t="s">
        <v>236</v>
      </c>
      <c r="E3266" s="16" t="s">
        <v>699</v>
      </c>
      <c r="F3266" s="17">
        <v>13</v>
      </c>
      <c r="G3266" s="17" t="s">
        <v>247</v>
      </c>
      <c r="H3266" s="17">
        <v>1944</v>
      </c>
      <c r="I3266" s="71" t="str">
        <f t="shared" si="204"/>
        <v>March 13, 1944</v>
      </c>
      <c r="J3266" s="105" t="s">
        <v>10627</v>
      </c>
      <c r="K3266" s="121" t="s">
        <v>11648</v>
      </c>
      <c r="L3266" s="121" t="s">
        <v>10590</v>
      </c>
      <c r="M3266" t="s">
        <v>10591</v>
      </c>
      <c r="P3266" t="s">
        <v>10592</v>
      </c>
      <c r="Q3266" s="16"/>
      <c r="R3266" s="16"/>
      <c r="S3266" t="s">
        <v>11649</v>
      </c>
      <c r="T3266" t="s">
        <v>4</v>
      </c>
      <c r="U3266">
        <v>613</v>
      </c>
      <c r="V3266" s="30" t="s">
        <v>11650</v>
      </c>
      <c r="W3266">
        <v>3</v>
      </c>
      <c r="X3266" s="30" t="s">
        <v>11621</v>
      </c>
      <c r="Y3266" s="30">
        <v>1</v>
      </c>
      <c r="Z3266" s="30">
        <v>1</v>
      </c>
      <c r="AA3266" s="30" t="s">
        <v>10558</v>
      </c>
      <c r="AB3266">
        <v>613</v>
      </c>
      <c r="AC3266" t="s">
        <v>10364</v>
      </c>
      <c r="AD3266" t="b">
        <v>0</v>
      </c>
      <c r="AF3266" t="str">
        <f t="shared" si="201"/>
        <v>613</v>
      </c>
      <c r="AG3266">
        <f t="shared" si="202"/>
        <v>1</v>
      </c>
      <c r="AH3266">
        <f t="shared" si="203"/>
        <v>1</v>
      </c>
    </row>
    <row r="3267" spans="1:34" x14ac:dyDescent="0.25">
      <c r="A3267" s="13" t="s">
        <v>7319</v>
      </c>
      <c r="B3267" t="s">
        <v>132</v>
      </c>
      <c r="C3267" s="16" t="s">
        <v>844</v>
      </c>
      <c r="D3267" s="16" t="s">
        <v>236</v>
      </c>
      <c r="E3267" s="16" t="s">
        <v>699</v>
      </c>
      <c r="F3267" s="17">
        <v>30</v>
      </c>
      <c r="G3267" s="17" t="s">
        <v>243</v>
      </c>
      <c r="H3267" s="17">
        <v>1948</v>
      </c>
      <c r="I3267" s="71" t="str">
        <f t="shared" si="204"/>
        <v>January 30, 1948</v>
      </c>
      <c r="J3267" s="105"/>
      <c r="K3267" s="121" t="s">
        <v>17066</v>
      </c>
      <c r="L3267" t="s">
        <v>10801</v>
      </c>
      <c r="R3267" s="16"/>
      <c r="S3267" t="s">
        <v>11586</v>
      </c>
      <c r="T3267" t="s">
        <v>83</v>
      </c>
      <c r="U3267">
        <v>305</v>
      </c>
      <c r="V3267" t="s">
        <v>17067</v>
      </c>
      <c r="W3267">
        <v>1</v>
      </c>
      <c r="X3267" s="30"/>
      <c r="Y3267" s="30">
        <v>0</v>
      </c>
      <c r="Z3267" s="30">
        <v>1</v>
      </c>
      <c r="AA3267" s="30" t="e">
        <v>#N/A</v>
      </c>
      <c r="AB3267">
        <v>305</v>
      </c>
      <c r="AC3267" t="s">
        <v>10364</v>
      </c>
      <c r="AD3267" t="b">
        <v>0</v>
      </c>
      <c r="AF3267" t="str">
        <f t="shared" ref="AF3267:AF3330" si="205">SUBSTITUTE(C3267,"/"," /")</f>
        <v>613 /305</v>
      </c>
      <c r="AG3267">
        <f t="shared" ref="AG3267:AG3330" si="206">LEN(AF3267)-LEN(C3267)+1</f>
        <v>2</v>
      </c>
      <c r="AH3267">
        <f t="shared" ref="AH3267:AH3330" si="207">IF(ISERROR(FIND("Cv ",C3267,1)),AG3267,AG3267-1)</f>
        <v>2</v>
      </c>
    </row>
    <row r="3268" spans="1:34" x14ac:dyDescent="0.25">
      <c r="A3268" s="13" t="s">
        <v>1803</v>
      </c>
      <c r="B3268" t="s">
        <v>132</v>
      </c>
      <c r="C3268" s="16" t="s">
        <v>1218</v>
      </c>
      <c r="D3268" s="16" t="s">
        <v>236</v>
      </c>
      <c r="E3268" s="16" t="s">
        <v>699</v>
      </c>
      <c r="F3268" s="17">
        <v>17</v>
      </c>
      <c r="G3268" s="17" t="s">
        <v>294</v>
      </c>
      <c r="H3268" s="17">
        <v>1944</v>
      </c>
      <c r="I3268" s="71" t="str">
        <f t="shared" si="204"/>
        <v>September 17, 1944</v>
      </c>
      <c r="J3268" s="105" t="s">
        <v>230</v>
      </c>
      <c r="K3268" s="121" t="s">
        <v>12665</v>
      </c>
      <c r="L3268" s="121" t="s">
        <v>10548</v>
      </c>
      <c r="M3268" t="s">
        <v>10644</v>
      </c>
      <c r="P3268" t="s">
        <v>10654</v>
      </c>
      <c r="R3268" s="16"/>
      <c r="S3268" t="s">
        <v>11826</v>
      </c>
      <c r="T3268" t="s">
        <v>10524</v>
      </c>
      <c r="U3268">
        <v>613</v>
      </c>
      <c r="V3268" t="s">
        <v>12666</v>
      </c>
      <c r="W3268">
        <v>9</v>
      </c>
      <c r="X3268" s="30" t="s">
        <v>12574</v>
      </c>
      <c r="Y3268" s="30">
        <v>1</v>
      </c>
      <c r="Z3268" s="30">
        <v>1</v>
      </c>
      <c r="AA3268" s="30" t="s">
        <v>10558</v>
      </c>
      <c r="AB3268">
        <v>107</v>
      </c>
      <c r="AC3268" t="s">
        <v>10364</v>
      </c>
      <c r="AD3268" t="b">
        <v>0</v>
      </c>
      <c r="AF3268" t="str">
        <f t="shared" si="205"/>
        <v>613 /107</v>
      </c>
      <c r="AG3268">
        <f t="shared" si="206"/>
        <v>2</v>
      </c>
      <c r="AH3268">
        <f t="shared" si="207"/>
        <v>2</v>
      </c>
    </row>
    <row r="3269" spans="1:34" x14ac:dyDescent="0.25">
      <c r="A3269" s="13" t="s">
        <v>974</v>
      </c>
      <c r="B3269" t="s">
        <v>132</v>
      </c>
      <c r="C3269" s="16" t="s">
        <v>844</v>
      </c>
      <c r="D3269" s="16" t="s">
        <v>236</v>
      </c>
      <c r="E3269" s="16" t="s">
        <v>699</v>
      </c>
      <c r="F3269" s="17">
        <v>8</v>
      </c>
      <c r="G3269" s="17" t="s">
        <v>365</v>
      </c>
      <c r="H3269" s="17">
        <v>1944</v>
      </c>
      <c r="I3269" s="71" t="str">
        <f t="shared" si="204"/>
        <v>February 8, 1944</v>
      </c>
      <c r="J3269" s="105"/>
      <c r="K3269" s="121" t="s">
        <v>11545</v>
      </c>
      <c r="L3269" t="s">
        <v>10592</v>
      </c>
      <c r="Q3269" s="16"/>
      <c r="R3269" s="16"/>
      <c r="W3269">
        <v>2</v>
      </c>
      <c r="X3269" s="30" t="s">
        <v>11524</v>
      </c>
      <c r="Y3269" s="30">
        <v>1</v>
      </c>
      <c r="Z3269" s="30">
        <v>1</v>
      </c>
      <c r="AA3269" s="30" t="s">
        <v>10558</v>
      </c>
      <c r="AB3269">
        <v>305</v>
      </c>
      <c r="AC3269" t="s">
        <v>10364</v>
      </c>
      <c r="AD3269" t="b">
        <v>0</v>
      </c>
      <c r="AF3269" t="str">
        <f t="shared" si="205"/>
        <v>613 /305</v>
      </c>
      <c r="AG3269">
        <f t="shared" si="206"/>
        <v>2</v>
      </c>
      <c r="AH3269">
        <f t="shared" si="207"/>
        <v>2</v>
      </c>
    </row>
    <row r="3270" spans="1:34" x14ac:dyDescent="0.25">
      <c r="A3270" s="13" t="s">
        <v>1615</v>
      </c>
      <c r="B3270" t="s">
        <v>132</v>
      </c>
      <c r="C3270" s="16">
        <v>613</v>
      </c>
      <c r="D3270" s="16" t="s">
        <v>236</v>
      </c>
      <c r="E3270" s="16" t="s">
        <v>699</v>
      </c>
      <c r="F3270" s="17">
        <v>5</v>
      </c>
      <c r="G3270" s="17" t="s">
        <v>282</v>
      </c>
      <c r="H3270" s="17">
        <v>1944</v>
      </c>
      <c r="I3270" s="71" t="str">
        <f t="shared" si="204"/>
        <v>August 5, 1944</v>
      </c>
      <c r="J3270" s="105" t="s">
        <v>10627</v>
      </c>
      <c r="K3270" s="121" t="s">
        <v>12397</v>
      </c>
      <c r="L3270" s="121" t="s">
        <v>10590</v>
      </c>
      <c r="M3270" s="53" t="s">
        <v>10591</v>
      </c>
      <c r="P3270" t="s">
        <v>10592</v>
      </c>
      <c r="R3270" s="16" t="s">
        <v>12398</v>
      </c>
      <c r="S3270" t="s">
        <v>11649</v>
      </c>
      <c r="T3270" t="s">
        <v>85</v>
      </c>
      <c r="U3270">
        <v>613</v>
      </c>
      <c r="V3270" t="s">
        <v>12399</v>
      </c>
      <c r="W3270">
        <v>8</v>
      </c>
      <c r="X3270" s="30" t="s">
        <v>12374</v>
      </c>
      <c r="Y3270" s="30">
        <v>1</v>
      </c>
      <c r="Z3270" s="30">
        <v>1</v>
      </c>
      <c r="AA3270" s="30" t="s">
        <v>10558</v>
      </c>
      <c r="AB3270">
        <v>613</v>
      </c>
      <c r="AC3270" t="s">
        <v>10364</v>
      </c>
      <c r="AD3270" t="b">
        <v>0</v>
      </c>
      <c r="AF3270" t="str">
        <f t="shared" si="205"/>
        <v>613</v>
      </c>
      <c r="AG3270">
        <f t="shared" si="206"/>
        <v>1</v>
      </c>
      <c r="AH3270">
        <f t="shared" si="207"/>
        <v>1</v>
      </c>
    </row>
    <row r="3271" spans="1:34" x14ac:dyDescent="0.25">
      <c r="A3271" s="13" t="s">
        <v>6519</v>
      </c>
      <c r="B3271" t="s">
        <v>132</v>
      </c>
      <c r="C3271" s="16" t="s">
        <v>6520</v>
      </c>
      <c r="D3271" s="16"/>
      <c r="E3271" s="16"/>
      <c r="F3271" s="17">
        <v>23</v>
      </c>
      <c r="G3271" s="17" t="s">
        <v>264</v>
      </c>
      <c r="H3271" s="17">
        <v>1947</v>
      </c>
      <c r="I3271" s="71" t="str">
        <f t="shared" si="204"/>
        <v>July 23, 1947</v>
      </c>
      <c r="J3271" s="105"/>
      <c r="K3271" s="121" t="s">
        <v>16540</v>
      </c>
      <c r="L3271" t="s">
        <v>10801</v>
      </c>
      <c r="R3271" s="16"/>
      <c r="W3271">
        <v>7</v>
      </c>
      <c r="X3271" s="30"/>
      <c r="Y3271" s="30">
        <v>0</v>
      </c>
      <c r="Z3271" s="30">
        <v>1</v>
      </c>
      <c r="AA3271" s="30" t="e">
        <v>#N/A</v>
      </c>
      <c r="AB3271">
        <v>69</v>
      </c>
      <c r="AC3271" t="s">
        <v>10364</v>
      </c>
      <c r="AD3271" t="b">
        <v>0</v>
      </c>
      <c r="AF3271" t="str">
        <f t="shared" si="205"/>
        <v>613 /69 /4 /69</v>
      </c>
      <c r="AG3271">
        <f t="shared" si="206"/>
        <v>4</v>
      </c>
      <c r="AH3271">
        <f t="shared" si="207"/>
        <v>4</v>
      </c>
    </row>
    <row r="3272" spans="1:34" x14ac:dyDescent="0.25">
      <c r="A3272" s="13" t="s">
        <v>1298</v>
      </c>
      <c r="B3272" t="s">
        <v>132</v>
      </c>
      <c r="C3272" s="16">
        <v>613</v>
      </c>
      <c r="D3272" s="16" t="s">
        <v>236</v>
      </c>
      <c r="E3272" s="16" t="s">
        <v>699</v>
      </c>
      <c r="F3272" s="17">
        <v>19</v>
      </c>
      <c r="G3272" s="17" t="s">
        <v>253</v>
      </c>
      <c r="H3272" s="17">
        <v>1944</v>
      </c>
      <c r="I3272" s="71" t="str">
        <f t="shared" si="204"/>
        <v>May 19, 1944</v>
      </c>
      <c r="J3272" s="105" t="s">
        <v>230</v>
      </c>
      <c r="K3272" s="121" t="s">
        <v>11946</v>
      </c>
      <c r="L3272" s="121" t="s">
        <v>10548</v>
      </c>
      <c r="M3272" t="s">
        <v>10687</v>
      </c>
      <c r="P3272" t="s">
        <v>10654</v>
      </c>
      <c r="Q3272" s="16"/>
      <c r="R3272" s="16"/>
      <c r="S3272" t="s">
        <v>11826</v>
      </c>
      <c r="T3272" t="s">
        <v>10731</v>
      </c>
      <c r="U3272">
        <v>613</v>
      </c>
      <c r="V3272" t="s">
        <v>11947</v>
      </c>
      <c r="W3272">
        <v>5</v>
      </c>
      <c r="X3272" s="30" t="s">
        <v>11848</v>
      </c>
      <c r="Y3272" s="30">
        <v>1</v>
      </c>
      <c r="Z3272" s="30">
        <v>1</v>
      </c>
      <c r="AA3272" s="30" t="s">
        <v>10558</v>
      </c>
      <c r="AB3272">
        <v>613</v>
      </c>
      <c r="AC3272" t="s">
        <v>10364</v>
      </c>
      <c r="AD3272" t="b">
        <v>0</v>
      </c>
      <c r="AF3272" t="str">
        <f t="shared" si="205"/>
        <v>613</v>
      </c>
      <c r="AG3272">
        <f t="shared" si="206"/>
        <v>1</v>
      </c>
      <c r="AH3272">
        <f t="shared" si="207"/>
        <v>1</v>
      </c>
    </row>
    <row r="3273" spans="1:34" x14ac:dyDescent="0.25">
      <c r="A3273" s="13" t="s">
        <v>1303</v>
      </c>
      <c r="B3273" t="s">
        <v>132</v>
      </c>
      <c r="C3273" s="16">
        <v>21</v>
      </c>
      <c r="D3273" s="16" t="s">
        <v>236</v>
      </c>
      <c r="E3273" s="16" t="s">
        <v>699</v>
      </c>
      <c r="F3273" s="17">
        <v>21</v>
      </c>
      <c r="G3273" s="17" t="s">
        <v>253</v>
      </c>
      <c r="H3273" s="17">
        <v>1944</v>
      </c>
      <c r="I3273" s="71" t="str">
        <f t="shared" si="204"/>
        <v>May 21, 1944</v>
      </c>
      <c r="J3273" s="105" t="s">
        <v>230</v>
      </c>
      <c r="K3273" s="121" t="s">
        <v>11952</v>
      </c>
      <c r="L3273" s="121" t="s">
        <v>10565</v>
      </c>
      <c r="M3273" t="s">
        <v>10566</v>
      </c>
      <c r="N3273" t="s">
        <v>10791</v>
      </c>
      <c r="Q3273" s="16"/>
      <c r="R3273" s="16"/>
      <c r="W3273">
        <v>5</v>
      </c>
      <c r="X3273" s="30" t="s">
        <v>11848</v>
      </c>
      <c r="Y3273" s="30">
        <v>1</v>
      </c>
      <c r="Z3273" s="30">
        <v>1</v>
      </c>
      <c r="AA3273" s="30" t="s">
        <v>10558</v>
      </c>
      <c r="AB3273">
        <v>21</v>
      </c>
      <c r="AC3273" t="s">
        <v>10364</v>
      </c>
      <c r="AD3273" t="b">
        <v>0</v>
      </c>
      <c r="AF3273" t="str">
        <f t="shared" si="205"/>
        <v>21</v>
      </c>
      <c r="AG3273">
        <f t="shared" si="206"/>
        <v>1</v>
      </c>
      <c r="AH3273">
        <f t="shared" si="207"/>
        <v>1</v>
      </c>
    </row>
    <row r="3274" spans="1:34" x14ac:dyDescent="0.25">
      <c r="A3274" s="13" t="s">
        <v>8467</v>
      </c>
      <c r="B3274" t="s">
        <v>132</v>
      </c>
      <c r="C3274" s="16" t="s">
        <v>8468</v>
      </c>
      <c r="D3274" s="16" t="s">
        <v>8136</v>
      </c>
      <c r="E3274" s="16"/>
      <c r="F3274" s="17">
        <v>7</v>
      </c>
      <c r="G3274" s="17" t="s">
        <v>253</v>
      </c>
      <c r="H3274" s="17">
        <v>1952</v>
      </c>
      <c r="I3274" s="71" t="str">
        <f t="shared" si="204"/>
        <v>May 7, 1952</v>
      </c>
      <c r="J3274" s="105"/>
      <c r="K3274" s="121" t="s">
        <v>17815</v>
      </c>
      <c r="L3274" t="s">
        <v>10867</v>
      </c>
      <c r="R3274" s="16"/>
      <c r="W3274">
        <v>5</v>
      </c>
      <c r="X3274" s="30"/>
      <c r="Y3274" s="30">
        <v>0</v>
      </c>
      <c r="Z3274" s="30">
        <v>1</v>
      </c>
      <c r="AA3274" s="30" t="e">
        <v>#N/A</v>
      </c>
      <c r="AB3274" t="s">
        <v>8534</v>
      </c>
      <c r="AC3274" t="s">
        <v>10364</v>
      </c>
      <c r="AD3274" t="b">
        <v>0</v>
      </c>
      <c r="AF3274" t="str">
        <f t="shared" si="205"/>
        <v>613 /2GSU /54OTU /1OFU</v>
      </c>
      <c r="AG3274">
        <f t="shared" si="206"/>
        <v>4</v>
      </c>
      <c r="AH3274">
        <f t="shared" si="207"/>
        <v>4</v>
      </c>
    </row>
    <row r="3275" spans="1:34" x14ac:dyDescent="0.25">
      <c r="A3275" s="42" t="s">
        <v>1431</v>
      </c>
      <c r="B3275" t="s">
        <v>132</v>
      </c>
      <c r="C3275" s="43">
        <v>21</v>
      </c>
      <c r="D3275" s="43" t="s">
        <v>236</v>
      </c>
      <c r="E3275" s="43" t="s">
        <v>699</v>
      </c>
      <c r="F3275" s="44">
        <v>24</v>
      </c>
      <c r="G3275" s="44" t="s">
        <v>260</v>
      </c>
      <c r="H3275" s="44">
        <v>1944</v>
      </c>
      <c r="I3275" s="71" t="str">
        <f t="shared" si="204"/>
        <v>June 24, 1944</v>
      </c>
      <c r="J3275" s="105" t="s">
        <v>10627</v>
      </c>
      <c r="K3275" s="121" t="s">
        <v>12119</v>
      </c>
      <c r="L3275" s="144" t="s">
        <v>10590</v>
      </c>
      <c r="M3275" t="s">
        <v>11687</v>
      </c>
      <c r="N3275" s="138"/>
      <c r="O3275" s="138"/>
      <c r="P3275" t="s">
        <v>10592</v>
      </c>
      <c r="Q3275" s="43"/>
      <c r="R3275" s="16"/>
      <c r="S3275" s="138" t="s">
        <v>11517</v>
      </c>
      <c r="T3275" s="138" t="s">
        <v>0</v>
      </c>
      <c r="U3275" s="138">
        <v>21</v>
      </c>
      <c r="V3275" s="138" t="s">
        <v>12120</v>
      </c>
      <c r="W3275">
        <v>6</v>
      </c>
      <c r="X3275" s="30" t="s">
        <v>11992</v>
      </c>
      <c r="Y3275" s="30">
        <v>1</v>
      </c>
      <c r="Z3275" s="30">
        <v>1</v>
      </c>
      <c r="AA3275" s="30" t="s">
        <v>10558</v>
      </c>
      <c r="AB3275">
        <v>21</v>
      </c>
      <c r="AC3275" t="s">
        <v>10364</v>
      </c>
      <c r="AD3275" t="b">
        <v>0</v>
      </c>
      <c r="AF3275" t="str">
        <f t="shared" si="205"/>
        <v>21</v>
      </c>
      <c r="AG3275">
        <f t="shared" si="206"/>
        <v>1</v>
      </c>
      <c r="AH3275">
        <f t="shared" si="207"/>
        <v>1</v>
      </c>
    </row>
    <row r="3276" spans="1:34" x14ac:dyDescent="0.25">
      <c r="A3276" s="13" t="s">
        <v>6609</v>
      </c>
      <c r="B3276" t="s">
        <v>132</v>
      </c>
      <c r="C3276" s="16" t="s">
        <v>6610</v>
      </c>
      <c r="D3276" s="16" t="s">
        <v>4138</v>
      </c>
      <c r="E3276" s="16"/>
      <c r="F3276" s="19">
        <v>25</v>
      </c>
      <c r="G3276" s="19" t="s">
        <v>247</v>
      </c>
      <c r="H3276" s="19">
        <v>1947</v>
      </c>
      <c r="I3276" s="71" t="str">
        <f t="shared" si="204"/>
        <v>March 25, 1947</v>
      </c>
      <c r="J3276" s="105"/>
      <c r="K3276" s="121" t="s">
        <v>16579</v>
      </c>
      <c r="L3276" t="s">
        <v>10867</v>
      </c>
      <c r="R3276" s="16"/>
      <c r="S3276" t="s">
        <v>11826</v>
      </c>
      <c r="T3276" t="s">
        <v>61</v>
      </c>
      <c r="U3276">
        <v>613</v>
      </c>
      <c r="V3276" s="30" t="s">
        <v>16580</v>
      </c>
      <c r="W3276">
        <v>3</v>
      </c>
      <c r="X3276" s="30"/>
      <c r="Y3276" s="30">
        <v>0</v>
      </c>
      <c r="Z3276" s="30">
        <v>1</v>
      </c>
      <c r="AA3276" s="30" t="e">
        <v>#N/A</v>
      </c>
      <c r="AB3276">
        <v>613</v>
      </c>
      <c r="AC3276" t="s">
        <v>10364</v>
      </c>
      <c r="AD3276" t="b">
        <v>0</v>
      </c>
      <c r="AF3276" t="str">
        <f t="shared" si="205"/>
        <v>21 /613</v>
      </c>
      <c r="AG3276">
        <f t="shared" si="206"/>
        <v>2</v>
      </c>
      <c r="AH3276">
        <f t="shared" si="207"/>
        <v>2</v>
      </c>
    </row>
    <row r="3277" spans="1:34" x14ac:dyDescent="0.25">
      <c r="A3277" s="13" t="s">
        <v>1268</v>
      </c>
      <c r="B3277" t="s">
        <v>132</v>
      </c>
      <c r="C3277" s="16">
        <v>613</v>
      </c>
      <c r="D3277" s="16" t="s">
        <v>236</v>
      </c>
      <c r="E3277" s="16" t="s">
        <v>699</v>
      </c>
      <c r="F3277" s="17">
        <v>10</v>
      </c>
      <c r="G3277" s="17" t="s">
        <v>253</v>
      </c>
      <c r="H3277" s="17">
        <v>1944</v>
      </c>
      <c r="I3277" s="71" t="str">
        <f t="shared" si="204"/>
        <v>May 10, 1944</v>
      </c>
      <c r="J3277" s="105" t="s">
        <v>10627</v>
      </c>
      <c r="K3277" s="121" t="s">
        <v>11896</v>
      </c>
      <c r="L3277" s="121" t="s">
        <v>10565</v>
      </c>
      <c r="M3277" t="s">
        <v>10566</v>
      </c>
      <c r="N3277" t="s">
        <v>10728</v>
      </c>
      <c r="Q3277" s="16"/>
      <c r="R3277" s="16"/>
      <c r="W3277">
        <v>5</v>
      </c>
      <c r="X3277" s="30" t="s">
        <v>11848</v>
      </c>
      <c r="Y3277" s="30">
        <v>1</v>
      </c>
      <c r="Z3277" s="30">
        <v>1</v>
      </c>
      <c r="AA3277" s="30" t="s">
        <v>10558</v>
      </c>
      <c r="AB3277">
        <v>613</v>
      </c>
      <c r="AC3277" t="s">
        <v>10364</v>
      </c>
      <c r="AD3277" t="b">
        <v>0</v>
      </c>
      <c r="AF3277" t="str">
        <f t="shared" si="205"/>
        <v>613</v>
      </c>
      <c r="AG3277">
        <f t="shared" si="206"/>
        <v>1</v>
      </c>
      <c r="AH3277">
        <f t="shared" si="207"/>
        <v>1</v>
      </c>
    </row>
    <row r="3278" spans="1:34" x14ac:dyDescent="0.25">
      <c r="A3278" s="13" t="s">
        <v>3149</v>
      </c>
      <c r="B3278" t="s">
        <v>132</v>
      </c>
      <c r="C3278" s="16" t="s">
        <v>3150</v>
      </c>
      <c r="D3278" s="16" t="s">
        <v>236</v>
      </c>
      <c r="E3278" s="16" t="s">
        <v>324</v>
      </c>
      <c r="F3278" s="17">
        <v>25</v>
      </c>
      <c r="G3278" s="17" t="s">
        <v>250</v>
      </c>
      <c r="H3278" s="17">
        <v>1945</v>
      </c>
      <c r="I3278" s="71" t="str">
        <f t="shared" si="204"/>
        <v>April 25, 1945</v>
      </c>
      <c r="J3278" s="105" t="s">
        <v>10627</v>
      </c>
      <c r="K3278" s="121" t="s">
        <v>14293</v>
      </c>
      <c r="L3278" t="s">
        <v>10565</v>
      </c>
      <c r="M3278" t="s">
        <v>10566</v>
      </c>
      <c r="N3278" t="s">
        <v>10583</v>
      </c>
      <c r="R3278" s="16"/>
      <c r="S3278" t="s">
        <v>11826</v>
      </c>
      <c r="T3278" t="s">
        <v>206</v>
      </c>
      <c r="U3278">
        <v>613</v>
      </c>
      <c r="V3278" t="s">
        <v>14294</v>
      </c>
      <c r="W3278">
        <v>4</v>
      </c>
      <c r="X3278" s="30" t="s">
        <v>11782</v>
      </c>
      <c r="Y3278" s="30">
        <v>1</v>
      </c>
      <c r="Z3278" s="30">
        <v>1</v>
      </c>
      <c r="AA3278" s="30" t="s">
        <v>10569</v>
      </c>
      <c r="AB3278" t="s">
        <v>2470</v>
      </c>
      <c r="AC3278" t="s">
        <v>10364</v>
      </c>
      <c r="AD3278" t="b">
        <v>0</v>
      </c>
      <c r="AF3278" t="str">
        <f t="shared" si="205"/>
        <v>613 /54OTU</v>
      </c>
      <c r="AG3278">
        <f t="shared" si="206"/>
        <v>2</v>
      </c>
      <c r="AH3278">
        <f t="shared" si="207"/>
        <v>2</v>
      </c>
    </row>
    <row r="3279" spans="1:34" x14ac:dyDescent="0.25">
      <c r="A3279" s="13" t="s">
        <v>8592</v>
      </c>
      <c r="B3279" t="s">
        <v>132</v>
      </c>
      <c r="C3279" s="16" t="s">
        <v>8593</v>
      </c>
      <c r="D3279" s="16" t="s">
        <v>8136</v>
      </c>
      <c r="E3279" s="16"/>
      <c r="F3279" s="17">
        <v>25</v>
      </c>
      <c r="G3279" s="17" t="s">
        <v>294</v>
      </c>
      <c r="H3279" s="17">
        <v>1952</v>
      </c>
      <c r="I3279" s="71" t="str">
        <f t="shared" si="204"/>
        <v>September 25, 1952</v>
      </c>
      <c r="J3279" s="105"/>
      <c r="K3279" s="121" t="s">
        <v>17913</v>
      </c>
      <c r="L3279" t="s">
        <v>10867</v>
      </c>
      <c r="R3279" s="16"/>
      <c r="W3279">
        <v>9</v>
      </c>
      <c r="X3279" s="30"/>
      <c r="Y3279" s="30">
        <v>0</v>
      </c>
      <c r="Z3279" s="30">
        <v>1</v>
      </c>
      <c r="AA3279" s="30" t="e">
        <v>#N/A</v>
      </c>
      <c r="AB3279" t="s">
        <v>8534</v>
      </c>
      <c r="AC3279" t="s">
        <v>10364</v>
      </c>
      <c r="AD3279" t="b">
        <v>0</v>
      </c>
      <c r="AF3279" t="str">
        <f t="shared" si="205"/>
        <v>248 /CGS /1OFU</v>
      </c>
      <c r="AG3279">
        <f t="shared" si="206"/>
        <v>3</v>
      </c>
      <c r="AH3279">
        <f t="shared" si="207"/>
        <v>3</v>
      </c>
    </row>
    <row r="3280" spans="1:34" x14ac:dyDescent="0.25">
      <c r="A3280" s="13" t="s">
        <v>6677</v>
      </c>
      <c r="B3280" t="s">
        <v>132</v>
      </c>
      <c r="C3280" s="16" t="s">
        <v>5884</v>
      </c>
      <c r="D3280" s="16" t="s">
        <v>4138</v>
      </c>
      <c r="E3280" s="16"/>
      <c r="F3280" s="17">
        <v>29</v>
      </c>
      <c r="G3280" s="17" t="s">
        <v>294</v>
      </c>
      <c r="H3280" s="17">
        <v>1947</v>
      </c>
      <c r="I3280" s="71" t="str">
        <f t="shared" si="204"/>
        <v>September 29, 1947</v>
      </c>
      <c r="J3280" s="105"/>
      <c r="K3280" s="121" t="s">
        <v>16642</v>
      </c>
      <c r="L3280" t="s">
        <v>10867</v>
      </c>
      <c r="R3280" s="16"/>
      <c r="S3280" t="s">
        <v>11290</v>
      </c>
      <c r="T3280" t="s">
        <v>2</v>
      </c>
      <c r="U3280">
        <v>248</v>
      </c>
      <c r="V3280" t="s">
        <v>16643</v>
      </c>
      <c r="W3280">
        <v>9</v>
      </c>
      <c r="X3280" s="30"/>
      <c r="Y3280" s="30">
        <v>0</v>
      </c>
      <c r="Z3280" s="30">
        <v>1</v>
      </c>
      <c r="AA3280" s="30" t="s">
        <v>10569</v>
      </c>
      <c r="AB3280" t="s">
        <v>2470</v>
      </c>
      <c r="AC3280" t="s">
        <v>10364</v>
      </c>
      <c r="AD3280" t="b">
        <v>0</v>
      </c>
      <c r="AF3280" t="str">
        <f t="shared" si="205"/>
        <v>248 /54OTU</v>
      </c>
      <c r="AG3280">
        <f t="shared" si="206"/>
        <v>2</v>
      </c>
      <c r="AH3280">
        <f t="shared" si="207"/>
        <v>2</v>
      </c>
    </row>
    <row r="3281" spans="1:34" x14ac:dyDescent="0.25">
      <c r="A3281" s="13" t="s">
        <v>7967</v>
      </c>
      <c r="B3281" t="s">
        <v>132</v>
      </c>
      <c r="C3281" s="16" t="s">
        <v>4262</v>
      </c>
      <c r="D3281" s="16"/>
      <c r="E3281" s="16"/>
      <c r="F3281" s="17">
        <v>6</v>
      </c>
      <c r="G3281" s="17" t="s">
        <v>260</v>
      </c>
      <c r="H3281" s="17">
        <v>1950</v>
      </c>
      <c r="I3281" s="71" t="str">
        <f t="shared" si="204"/>
        <v>June 6, 1950</v>
      </c>
      <c r="J3281" s="105"/>
      <c r="K3281" s="121" t="s">
        <v>17432</v>
      </c>
      <c r="L3281" t="s">
        <v>10801</v>
      </c>
      <c r="R3281" s="16"/>
      <c r="W3281">
        <v>6</v>
      </c>
      <c r="X3281" s="30"/>
      <c r="Y3281" s="30">
        <v>0</v>
      </c>
      <c r="Z3281" s="30">
        <v>1</v>
      </c>
      <c r="AA3281" s="30" t="e">
        <v>#N/A</v>
      </c>
      <c r="AB3281" t="s">
        <v>15176</v>
      </c>
      <c r="AC3281" t="s">
        <v>10364</v>
      </c>
      <c r="AD3281" t="b">
        <v>0</v>
      </c>
      <c r="AF3281" t="str">
        <f t="shared" si="205"/>
        <v>605 /FIDS</v>
      </c>
      <c r="AG3281">
        <f t="shared" si="206"/>
        <v>2</v>
      </c>
      <c r="AH3281">
        <f t="shared" si="207"/>
        <v>2</v>
      </c>
    </row>
    <row r="3282" spans="1:34" x14ac:dyDescent="0.25">
      <c r="A3282" s="13" t="s">
        <v>970</v>
      </c>
      <c r="B3282" t="s">
        <v>132</v>
      </c>
      <c r="C3282" s="16">
        <v>21</v>
      </c>
      <c r="D3282" s="16" t="s">
        <v>236</v>
      </c>
      <c r="E3282" s="16" t="s">
        <v>699</v>
      </c>
      <c r="F3282" s="17">
        <v>6</v>
      </c>
      <c r="G3282" s="17" t="s">
        <v>365</v>
      </c>
      <c r="H3282" s="17">
        <v>1944</v>
      </c>
      <c r="I3282" s="71" t="str">
        <f t="shared" si="204"/>
        <v>February 6, 1944</v>
      </c>
      <c r="J3282" s="105" t="s">
        <v>230</v>
      </c>
      <c r="K3282" s="121" t="s">
        <v>11539</v>
      </c>
      <c r="L3282" t="s">
        <v>10548</v>
      </c>
      <c r="M3282" t="s">
        <v>10561</v>
      </c>
      <c r="P3282" t="s">
        <v>10562</v>
      </c>
      <c r="Q3282" s="16"/>
      <c r="R3282" s="16"/>
      <c r="W3282">
        <v>2</v>
      </c>
      <c r="X3282" s="30" t="s">
        <v>11524</v>
      </c>
      <c r="Y3282" s="30">
        <v>1</v>
      </c>
      <c r="Z3282" s="30">
        <v>1</v>
      </c>
      <c r="AA3282" s="30" t="s">
        <v>10558</v>
      </c>
      <c r="AB3282">
        <v>21</v>
      </c>
      <c r="AC3282" t="s">
        <v>10364</v>
      </c>
      <c r="AD3282" t="b">
        <v>0</v>
      </c>
      <c r="AF3282" t="str">
        <f t="shared" si="205"/>
        <v>21</v>
      </c>
      <c r="AG3282">
        <f t="shared" si="206"/>
        <v>1</v>
      </c>
      <c r="AH3282">
        <f t="shared" si="207"/>
        <v>1</v>
      </c>
    </row>
    <row r="3283" spans="1:34" x14ac:dyDescent="0.25">
      <c r="A3283" s="13" t="s">
        <v>4826</v>
      </c>
      <c r="B3283" t="s">
        <v>132</v>
      </c>
      <c r="C3283" s="16" t="s">
        <v>4827</v>
      </c>
      <c r="D3283" s="16" t="s">
        <v>236</v>
      </c>
      <c r="E3283" s="16" t="s">
        <v>324</v>
      </c>
      <c r="F3283" s="17">
        <v>21</v>
      </c>
      <c r="G3283" s="17" t="s">
        <v>260</v>
      </c>
      <c r="H3283" s="17">
        <v>1946</v>
      </c>
      <c r="I3283" s="71" t="str">
        <f t="shared" si="204"/>
        <v>June 21, 1946</v>
      </c>
      <c r="J3283" s="105" t="s">
        <v>10627</v>
      </c>
      <c r="K3283" s="121" t="s">
        <v>15575</v>
      </c>
      <c r="L3283" t="s">
        <v>10565</v>
      </c>
      <c r="M3283" t="s">
        <v>10566</v>
      </c>
      <c r="N3283" t="s">
        <v>10942</v>
      </c>
      <c r="R3283" s="16"/>
      <c r="S3283" t="s">
        <v>11517</v>
      </c>
      <c r="T3283" t="s">
        <v>73</v>
      </c>
      <c r="U3283">
        <v>21</v>
      </c>
      <c r="V3283" t="s">
        <v>15576</v>
      </c>
      <c r="W3283">
        <v>6</v>
      </c>
      <c r="X3283" s="30"/>
      <c r="Y3283" s="30">
        <v>0</v>
      </c>
      <c r="Z3283" s="30">
        <v>1</v>
      </c>
      <c r="AA3283" s="30" t="s">
        <v>10569</v>
      </c>
      <c r="AB3283" t="s">
        <v>621</v>
      </c>
      <c r="AC3283" t="s">
        <v>10364</v>
      </c>
      <c r="AD3283" t="b">
        <v>0</v>
      </c>
      <c r="AF3283" t="str">
        <f t="shared" si="205"/>
        <v>21 /60OTU /13OTU</v>
      </c>
      <c r="AG3283">
        <f t="shared" si="206"/>
        <v>3</v>
      </c>
      <c r="AH3283">
        <f t="shared" si="207"/>
        <v>3</v>
      </c>
    </row>
    <row r="3284" spans="1:34" x14ac:dyDescent="0.25">
      <c r="A3284" s="21" t="s">
        <v>1735</v>
      </c>
      <c r="B3284" t="s">
        <v>132</v>
      </c>
      <c r="C3284" s="22">
        <v>21</v>
      </c>
      <c r="D3284" s="22" t="s">
        <v>236</v>
      </c>
      <c r="E3284" s="22" t="s">
        <v>699</v>
      </c>
      <c r="F3284" s="23">
        <v>30</v>
      </c>
      <c r="G3284" s="23" t="s">
        <v>282</v>
      </c>
      <c r="H3284" s="23">
        <v>1944</v>
      </c>
      <c r="I3284" s="71" t="str">
        <f t="shared" si="204"/>
        <v>August 30, 1944</v>
      </c>
      <c r="J3284" s="105" t="s">
        <v>10627</v>
      </c>
      <c r="K3284" s="121" t="s">
        <v>12562</v>
      </c>
      <c r="L3284" s="130" t="s">
        <v>10590</v>
      </c>
      <c r="M3284" s="30" t="s">
        <v>10591</v>
      </c>
      <c r="P3284" t="s">
        <v>10592</v>
      </c>
      <c r="R3284" s="22"/>
      <c r="S3284" t="s">
        <v>11517</v>
      </c>
      <c r="T3284" t="s">
        <v>98</v>
      </c>
      <c r="U3284">
        <v>21</v>
      </c>
      <c r="V3284" s="30" t="s">
        <v>12563</v>
      </c>
      <c r="W3284">
        <v>8</v>
      </c>
      <c r="X3284" s="30" t="s">
        <v>12374</v>
      </c>
      <c r="Y3284" s="30">
        <v>1</v>
      </c>
      <c r="Z3284" s="30">
        <v>1</v>
      </c>
      <c r="AA3284" s="30" t="s">
        <v>10558</v>
      </c>
      <c r="AB3284">
        <v>21</v>
      </c>
      <c r="AC3284" t="s">
        <v>10364</v>
      </c>
      <c r="AD3284" t="b">
        <v>0</v>
      </c>
      <c r="AF3284" t="str">
        <f t="shared" si="205"/>
        <v>21</v>
      </c>
      <c r="AG3284">
        <f t="shared" si="206"/>
        <v>1</v>
      </c>
      <c r="AH3284">
        <f t="shared" si="207"/>
        <v>1</v>
      </c>
    </row>
    <row r="3285" spans="1:34" x14ac:dyDescent="0.25">
      <c r="A3285" s="13" t="s">
        <v>5285</v>
      </c>
      <c r="B3285" t="s">
        <v>132</v>
      </c>
      <c r="C3285" s="16" t="s">
        <v>2265</v>
      </c>
      <c r="D3285" s="16" t="s">
        <v>236</v>
      </c>
      <c r="E3285" s="16" t="s">
        <v>324</v>
      </c>
      <c r="F3285" s="17">
        <v>28</v>
      </c>
      <c r="G3285" s="17" t="s">
        <v>365</v>
      </c>
      <c r="H3285" s="17">
        <v>1946</v>
      </c>
      <c r="I3285" s="71" t="str">
        <f t="shared" si="204"/>
        <v>February 28, 1946</v>
      </c>
      <c r="J3285" s="105"/>
      <c r="K3285" s="121" t="s">
        <v>15782</v>
      </c>
      <c r="L3285" t="s">
        <v>10801</v>
      </c>
      <c r="R3285" s="16"/>
      <c r="W3285">
        <v>2</v>
      </c>
      <c r="X3285" s="30"/>
      <c r="Y3285" s="30">
        <v>0</v>
      </c>
      <c r="Z3285" s="30">
        <v>1</v>
      </c>
      <c r="AA3285" s="30" t="s">
        <v>10569</v>
      </c>
      <c r="AB3285" t="s">
        <v>621</v>
      </c>
      <c r="AC3285" t="s">
        <v>10364</v>
      </c>
      <c r="AD3285" t="b">
        <v>0</v>
      </c>
      <c r="AF3285" t="str">
        <f t="shared" si="205"/>
        <v>464 /13OTU</v>
      </c>
      <c r="AG3285">
        <f t="shared" si="206"/>
        <v>2</v>
      </c>
      <c r="AH3285">
        <f t="shared" si="207"/>
        <v>2</v>
      </c>
    </row>
    <row r="3286" spans="1:34" x14ac:dyDescent="0.25">
      <c r="A3286" s="13" t="s">
        <v>2141</v>
      </c>
      <c r="B3286" t="s">
        <v>132</v>
      </c>
      <c r="C3286" s="16" t="s">
        <v>2142</v>
      </c>
      <c r="D3286" s="16" t="s">
        <v>236</v>
      </c>
      <c r="E3286" s="16" t="s">
        <v>324</v>
      </c>
      <c r="F3286" s="17">
        <v>25</v>
      </c>
      <c r="G3286" s="17" t="s">
        <v>326</v>
      </c>
      <c r="H3286" s="17">
        <v>1944</v>
      </c>
      <c r="I3286" s="71" t="str">
        <f t="shared" si="204"/>
        <v>November 25, 1944</v>
      </c>
      <c r="J3286" s="105" t="s">
        <v>10627</v>
      </c>
      <c r="K3286" s="121" t="s">
        <v>13086</v>
      </c>
      <c r="L3286" s="121" t="s">
        <v>10565</v>
      </c>
      <c r="M3286" t="s">
        <v>10566</v>
      </c>
      <c r="N3286" t="s">
        <v>10791</v>
      </c>
      <c r="R3286" s="16"/>
      <c r="S3286" t="s">
        <v>11712</v>
      </c>
      <c r="T3286" t="s">
        <v>1</v>
      </c>
      <c r="U3286">
        <v>107</v>
      </c>
      <c r="V3286" t="s">
        <v>13087</v>
      </c>
      <c r="W3286" s="30">
        <v>11</v>
      </c>
      <c r="X3286" s="30" t="s">
        <v>12944</v>
      </c>
      <c r="Y3286" s="30">
        <v>1</v>
      </c>
      <c r="Z3286" s="30">
        <v>1</v>
      </c>
      <c r="AA3286" s="30" t="s">
        <v>10569</v>
      </c>
      <c r="AB3286" t="s">
        <v>554</v>
      </c>
      <c r="AC3286" t="s">
        <v>10364</v>
      </c>
      <c r="AD3286" t="b">
        <v>0</v>
      </c>
      <c r="AF3286" t="str">
        <f t="shared" si="205"/>
        <v>613 /107 /251 /60OTU</v>
      </c>
      <c r="AG3286">
        <f t="shared" si="206"/>
        <v>4</v>
      </c>
      <c r="AH3286">
        <f t="shared" si="207"/>
        <v>4</v>
      </c>
    </row>
    <row r="3287" spans="1:34" x14ac:dyDescent="0.25">
      <c r="A3287" s="13" t="s">
        <v>5020</v>
      </c>
      <c r="B3287" t="s">
        <v>132</v>
      </c>
      <c r="C3287" s="16" t="s">
        <v>5021</v>
      </c>
      <c r="D3287" s="16"/>
      <c r="E3287" s="16"/>
      <c r="F3287" s="17">
        <v>26</v>
      </c>
      <c r="G3287" s="17" t="s">
        <v>294</v>
      </c>
      <c r="H3287" s="17">
        <v>1946</v>
      </c>
      <c r="I3287" s="71" t="str">
        <f t="shared" si="204"/>
        <v>September 26, 1946</v>
      </c>
      <c r="J3287" s="105"/>
      <c r="K3287" s="121" t="s">
        <v>15710</v>
      </c>
      <c r="L3287" t="s">
        <v>10801</v>
      </c>
      <c r="R3287" s="16"/>
      <c r="S3287" t="s">
        <v>11517</v>
      </c>
      <c r="T3287" t="s">
        <v>3</v>
      </c>
      <c r="U3287">
        <v>21</v>
      </c>
      <c r="V3287" t="s">
        <v>15711</v>
      </c>
      <c r="W3287">
        <v>9</v>
      </c>
      <c r="X3287" s="30"/>
      <c r="Y3287" s="30">
        <v>0</v>
      </c>
      <c r="Z3287" s="30">
        <v>1</v>
      </c>
      <c r="AA3287" s="30" t="e">
        <v>#N/A</v>
      </c>
      <c r="AB3287">
        <v>268</v>
      </c>
      <c r="AC3287" t="s">
        <v>10364</v>
      </c>
      <c r="AD3287" t="b">
        <v>0</v>
      </c>
      <c r="AF3287" t="str">
        <f t="shared" si="205"/>
        <v>21 /487 /16 /268 /487 /268</v>
      </c>
      <c r="AG3287">
        <f t="shared" si="206"/>
        <v>6</v>
      </c>
      <c r="AH3287">
        <f t="shared" si="207"/>
        <v>6</v>
      </c>
    </row>
    <row r="3288" spans="1:34" x14ac:dyDescent="0.25">
      <c r="A3288" s="13" t="s">
        <v>966</v>
      </c>
      <c r="B3288" t="s">
        <v>132</v>
      </c>
      <c r="C3288" s="16">
        <v>21</v>
      </c>
      <c r="D3288" s="16" t="s">
        <v>236</v>
      </c>
      <c r="E3288" s="16" t="s">
        <v>699</v>
      </c>
      <c r="F3288" s="17">
        <v>5</v>
      </c>
      <c r="G3288" s="17" t="s">
        <v>365</v>
      </c>
      <c r="H3288" s="17">
        <v>1944</v>
      </c>
      <c r="I3288" s="71" t="str">
        <f t="shared" si="204"/>
        <v>February 5, 1944</v>
      </c>
      <c r="J3288" s="105" t="s">
        <v>230</v>
      </c>
      <c r="K3288" s="121" t="s">
        <v>11536</v>
      </c>
      <c r="L3288" t="s">
        <v>10548</v>
      </c>
      <c r="M3288" t="s">
        <v>10561</v>
      </c>
      <c r="P3288" t="s">
        <v>10562</v>
      </c>
      <c r="Q3288" s="16"/>
      <c r="R3288" s="16"/>
      <c r="W3288">
        <v>2</v>
      </c>
      <c r="X3288" s="30" t="s">
        <v>11524</v>
      </c>
      <c r="Y3288" s="30">
        <v>1</v>
      </c>
      <c r="Z3288" s="30">
        <v>1</v>
      </c>
      <c r="AA3288" s="30" t="s">
        <v>10558</v>
      </c>
      <c r="AB3288">
        <v>21</v>
      </c>
      <c r="AC3288" t="s">
        <v>10364</v>
      </c>
      <c r="AD3288" t="b">
        <v>0</v>
      </c>
      <c r="AF3288" t="str">
        <f t="shared" si="205"/>
        <v>21</v>
      </c>
      <c r="AG3288">
        <f t="shared" si="206"/>
        <v>1</v>
      </c>
      <c r="AH3288">
        <f t="shared" si="207"/>
        <v>1</v>
      </c>
    </row>
    <row r="3289" spans="1:34" x14ac:dyDescent="0.25">
      <c r="A3289" s="13" t="s">
        <v>5393</v>
      </c>
      <c r="B3289" t="s">
        <v>132</v>
      </c>
      <c r="C3289" s="16" t="s">
        <v>5394</v>
      </c>
      <c r="D3289" s="16"/>
      <c r="E3289" s="16"/>
      <c r="F3289" s="17">
        <v>30</v>
      </c>
      <c r="G3289" s="17" t="s">
        <v>309</v>
      </c>
      <c r="H3289" s="17">
        <v>1946</v>
      </c>
      <c r="I3289" s="71" t="str">
        <f t="shared" si="204"/>
        <v>October 30, 1946</v>
      </c>
      <c r="J3289" s="105" t="s">
        <v>230</v>
      </c>
      <c r="K3289" s="121" t="s">
        <v>15841</v>
      </c>
      <c r="L3289" t="s">
        <v>10565</v>
      </c>
      <c r="M3289" t="s">
        <v>10566</v>
      </c>
      <c r="N3289" t="s">
        <v>10852</v>
      </c>
      <c r="R3289" s="16"/>
      <c r="W3289">
        <v>10</v>
      </c>
      <c r="X3289" s="30"/>
      <c r="Y3289" s="30">
        <v>0</v>
      </c>
      <c r="Z3289" s="30">
        <v>1</v>
      </c>
      <c r="AA3289" s="30" t="e">
        <v>#N/A</v>
      </c>
      <c r="AB3289" t="s">
        <v>3257</v>
      </c>
      <c r="AC3289" t="s">
        <v>10364</v>
      </c>
      <c r="AD3289" t="b">
        <v>0</v>
      </c>
      <c r="AF3289" t="str">
        <f t="shared" si="205"/>
        <v>DH /RAE /AAEE /Cv TR33 /RN 778</v>
      </c>
      <c r="AG3289">
        <f t="shared" si="206"/>
        <v>5</v>
      </c>
      <c r="AH3289">
        <f t="shared" si="207"/>
        <v>4</v>
      </c>
    </row>
    <row r="3290" spans="1:34" x14ac:dyDescent="0.25">
      <c r="A3290" s="13" t="s">
        <v>6064</v>
      </c>
      <c r="B3290" t="s">
        <v>132</v>
      </c>
      <c r="C3290" s="16">
        <v>21</v>
      </c>
      <c r="D3290" s="16" t="s">
        <v>4138</v>
      </c>
      <c r="E3290" s="16" t="s">
        <v>699</v>
      </c>
      <c r="F3290" s="17">
        <v>16</v>
      </c>
      <c r="G3290" s="17" t="s">
        <v>250</v>
      </c>
      <c r="H3290" s="17">
        <v>1947</v>
      </c>
      <c r="I3290" s="71" t="str">
        <f t="shared" si="204"/>
        <v>April 16, 1947</v>
      </c>
      <c r="J3290" s="105"/>
      <c r="K3290" s="121" t="s">
        <v>16280</v>
      </c>
      <c r="L3290" t="s">
        <v>10867</v>
      </c>
      <c r="R3290" s="16"/>
      <c r="S3290" t="s">
        <v>11517</v>
      </c>
      <c r="T3290" t="s">
        <v>15</v>
      </c>
      <c r="U3290">
        <v>21</v>
      </c>
      <c r="V3290" t="s">
        <v>16281</v>
      </c>
      <c r="W3290">
        <v>4</v>
      </c>
      <c r="X3290" s="30"/>
      <c r="Y3290" s="30">
        <v>0</v>
      </c>
      <c r="Z3290" s="30">
        <v>1</v>
      </c>
      <c r="AA3290" s="30" t="e">
        <v>#N/A</v>
      </c>
      <c r="AB3290">
        <v>21</v>
      </c>
      <c r="AC3290" t="s">
        <v>10364</v>
      </c>
      <c r="AD3290" t="b">
        <v>0</v>
      </c>
      <c r="AF3290" t="str">
        <f t="shared" si="205"/>
        <v>21</v>
      </c>
      <c r="AG3290">
        <f t="shared" si="206"/>
        <v>1</v>
      </c>
      <c r="AH3290">
        <f t="shared" si="207"/>
        <v>1</v>
      </c>
    </row>
    <row r="3291" spans="1:34" x14ac:dyDescent="0.25">
      <c r="A3291" s="13" t="s">
        <v>1039</v>
      </c>
      <c r="B3291" t="s">
        <v>132</v>
      </c>
      <c r="C3291" s="16">
        <v>464</v>
      </c>
      <c r="D3291" s="16" t="s">
        <v>236</v>
      </c>
      <c r="E3291" s="16" t="s">
        <v>699</v>
      </c>
      <c r="F3291" s="17">
        <v>29</v>
      </c>
      <c r="G3291" s="17" t="s">
        <v>365</v>
      </c>
      <c r="H3291" s="17">
        <v>1944</v>
      </c>
      <c r="I3291" s="71" t="str">
        <f t="shared" si="204"/>
        <v>February 29, 1944</v>
      </c>
      <c r="J3291" s="105" t="s">
        <v>230</v>
      </c>
      <c r="K3291" s="121" t="s">
        <v>11615</v>
      </c>
      <c r="L3291" s="121" t="s">
        <v>10548</v>
      </c>
      <c r="M3291" t="s">
        <v>10644</v>
      </c>
      <c r="P3291" t="s">
        <v>10654</v>
      </c>
      <c r="Q3291" s="16"/>
      <c r="R3291" s="16"/>
      <c r="S3291" t="s">
        <v>11233</v>
      </c>
      <c r="T3291" t="s">
        <v>3</v>
      </c>
      <c r="U3291">
        <v>464</v>
      </c>
      <c r="V3291" t="s">
        <v>11616</v>
      </c>
      <c r="W3291">
        <v>2</v>
      </c>
      <c r="X3291" s="30" t="s">
        <v>11524</v>
      </c>
      <c r="Y3291" s="30">
        <v>1</v>
      </c>
      <c r="Z3291" s="30">
        <v>1</v>
      </c>
      <c r="AA3291" s="30" t="s">
        <v>10558</v>
      </c>
      <c r="AB3291">
        <v>464</v>
      </c>
      <c r="AC3291" t="s">
        <v>10364</v>
      </c>
      <c r="AD3291" t="b">
        <v>0</v>
      </c>
      <c r="AF3291" t="str">
        <f t="shared" si="205"/>
        <v>464</v>
      </c>
      <c r="AG3291">
        <f t="shared" si="206"/>
        <v>1</v>
      </c>
      <c r="AH3291">
        <f t="shared" si="207"/>
        <v>1</v>
      </c>
    </row>
    <row r="3292" spans="1:34" x14ac:dyDescent="0.25">
      <c r="A3292" s="13" t="s">
        <v>6029</v>
      </c>
      <c r="B3292" t="s">
        <v>132</v>
      </c>
      <c r="C3292" s="16">
        <v>21</v>
      </c>
      <c r="D3292" s="16" t="s">
        <v>4138</v>
      </c>
      <c r="E3292" s="16"/>
      <c r="F3292" s="17">
        <v>14</v>
      </c>
      <c r="G3292" s="17" t="s">
        <v>309</v>
      </c>
      <c r="H3292" s="17">
        <v>1947</v>
      </c>
      <c r="I3292" s="71" t="str">
        <f t="shared" si="204"/>
        <v>October 14, 1947</v>
      </c>
      <c r="J3292" s="105"/>
      <c r="K3292" s="121" t="s">
        <v>16252</v>
      </c>
      <c r="L3292" t="s">
        <v>10867</v>
      </c>
      <c r="R3292" s="16"/>
      <c r="T3292">
        <v>456</v>
      </c>
      <c r="V3292" t="s">
        <v>16253</v>
      </c>
      <c r="W3292">
        <v>10</v>
      </c>
      <c r="X3292" s="30"/>
      <c r="Y3292" s="30">
        <v>0</v>
      </c>
      <c r="Z3292" s="30">
        <v>1</v>
      </c>
      <c r="AA3292" s="30" t="e">
        <v>#N/A</v>
      </c>
      <c r="AB3292">
        <v>21</v>
      </c>
      <c r="AC3292" t="s">
        <v>10364</v>
      </c>
      <c r="AD3292" t="b">
        <v>0</v>
      </c>
      <c r="AF3292" t="str">
        <f t="shared" si="205"/>
        <v>21</v>
      </c>
      <c r="AG3292">
        <f t="shared" si="206"/>
        <v>1</v>
      </c>
      <c r="AH3292">
        <f t="shared" si="207"/>
        <v>1</v>
      </c>
    </row>
    <row r="3293" spans="1:34" x14ac:dyDescent="0.25">
      <c r="A3293" s="13" t="s">
        <v>1040</v>
      </c>
      <c r="B3293" t="s">
        <v>132</v>
      </c>
      <c r="C3293" s="16">
        <v>21</v>
      </c>
      <c r="D3293" s="16" t="s">
        <v>236</v>
      </c>
      <c r="E3293" s="16" t="s">
        <v>699</v>
      </c>
      <c r="F3293" s="17">
        <v>29</v>
      </c>
      <c r="G3293" s="17" t="s">
        <v>365</v>
      </c>
      <c r="H3293" s="17">
        <v>1944</v>
      </c>
      <c r="I3293" s="71" t="str">
        <f t="shared" si="204"/>
        <v>February 29, 1944</v>
      </c>
      <c r="J3293" s="105" t="s">
        <v>230</v>
      </c>
      <c r="K3293" s="121" t="s">
        <v>11617</v>
      </c>
      <c r="L3293" s="121" t="s">
        <v>10548</v>
      </c>
      <c r="M3293" t="s">
        <v>10561</v>
      </c>
      <c r="P3293" t="s">
        <v>10562</v>
      </c>
      <c r="Q3293" s="16"/>
      <c r="R3293" s="16"/>
      <c r="S3293" t="s">
        <v>11517</v>
      </c>
      <c r="T3293" t="s">
        <v>10516</v>
      </c>
      <c r="U3293">
        <v>21</v>
      </c>
      <c r="V3293" s="30" t="s">
        <v>11618</v>
      </c>
      <c r="W3293">
        <v>2</v>
      </c>
      <c r="X3293" s="30" t="s">
        <v>11524</v>
      </c>
      <c r="Y3293" s="30">
        <v>1</v>
      </c>
      <c r="Z3293" s="30">
        <v>1</v>
      </c>
      <c r="AA3293" s="30" t="s">
        <v>10558</v>
      </c>
      <c r="AB3293">
        <v>21</v>
      </c>
      <c r="AC3293" t="s">
        <v>10364</v>
      </c>
      <c r="AD3293" t="b">
        <v>0</v>
      </c>
      <c r="AF3293" t="str">
        <f t="shared" si="205"/>
        <v>21</v>
      </c>
      <c r="AG3293">
        <f t="shared" si="206"/>
        <v>1</v>
      </c>
      <c r="AH3293">
        <f t="shared" si="207"/>
        <v>1</v>
      </c>
    </row>
    <row r="3294" spans="1:34" x14ac:dyDescent="0.25">
      <c r="A3294" s="13" t="s">
        <v>972</v>
      </c>
      <c r="B3294" t="s">
        <v>132</v>
      </c>
      <c r="C3294" s="16">
        <v>21</v>
      </c>
      <c r="D3294" s="16" t="s">
        <v>236</v>
      </c>
      <c r="E3294" s="16" t="s">
        <v>699</v>
      </c>
      <c r="F3294" s="17">
        <v>8</v>
      </c>
      <c r="G3294" s="17" t="s">
        <v>365</v>
      </c>
      <c r="H3294" s="17">
        <v>1944</v>
      </c>
      <c r="I3294" s="71" t="str">
        <f t="shared" si="204"/>
        <v>February 8, 1944</v>
      </c>
      <c r="J3294" s="105" t="s">
        <v>230</v>
      </c>
      <c r="K3294" s="121" t="s">
        <v>11542</v>
      </c>
      <c r="L3294" t="s">
        <v>10548</v>
      </c>
      <c r="M3294" t="s">
        <v>11236</v>
      </c>
      <c r="P3294" t="s">
        <v>10654</v>
      </c>
      <c r="Q3294" s="16"/>
      <c r="R3294" s="16"/>
      <c r="W3294">
        <v>2</v>
      </c>
      <c r="X3294" s="30" t="s">
        <v>11524</v>
      </c>
      <c r="Y3294" s="30">
        <v>1</v>
      </c>
      <c r="Z3294" s="30">
        <v>1</v>
      </c>
      <c r="AA3294" s="30" t="s">
        <v>10558</v>
      </c>
      <c r="AB3294">
        <v>21</v>
      </c>
      <c r="AC3294" t="s">
        <v>10364</v>
      </c>
      <c r="AD3294" t="b">
        <v>0</v>
      </c>
      <c r="AF3294" t="str">
        <f t="shared" si="205"/>
        <v>21</v>
      </c>
      <c r="AG3294">
        <f t="shared" si="206"/>
        <v>1</v>
      </c>
      <c r="AH3294">
        <f t="shared" si="207"/>
        <v>1</v>
      </c>
    </row>
    <row r="3295" spans="1:34" x14ac:dyDescent="0.25">
      <c r="A3295" s="13" t="s">
        <v>667</v>
      </c>
      <c r="B3295" t="s">
        <v>668</v>
      </c>
      <c r="C3295" s="16">
        <v>540</v>
      </c>
      <c r="D3295" s="16" t="s">
        <v>236</v>
      </c>
      <c r="E3295" s="16" t="s">
        <v>237</v>
      </c>
      <c r="F3295" s="17">
        <v>24</v>
      </c>
      <c r="G3295" s="17" t="s">
        <v>294</v>
      </c>
      <c r="H3295" s="17">
        <v>1943</v>
      </c>
      <c r="I3295" s="71" t="str">
        <f t="shared" si="204"/>
        <v>September 24, 1943</v>
      </c>
      <c r="J3295" s="105" t="s">
        <v>230</v>
      </c>
      <c r="K3295" s="121" t="s">
        <v>11204</v>
      </c>
      <c r="L3295" t="s">
        <v>10548</v>
      </c>
      <c r="M3295" t="s">
        <v>10598</v>
      </c>
      <c r="N3295" t="s">
        <v>10707</v>
      </c>
      <c r="O3295" t="s">
        <v>10600</v>
      </c>
      <c r="P3295" t="s">
        <v>10552</v>
      </c>
      <c r="Q3295" s="16" t="s">
        <v>11205</v>
      </c>
      <c r="R3295" s="16"/>
      <c r="W3295">
        <v>9</v>
      </c>
      <c r="X3295" s="30" t="s">
        <v>11163</v>
      </c>
      <c r="Y3295" s="30">
        <v>1</v>
      </c>
      <c r="Z3295" s="30">
        <v>1</v>
      </c>
      <c r="AA3295" s="30" t="s">
        <v>10558</v>
      </c>
      <c r="AB3295">
        <v>540</v>
      </c>
      <c r="AC3295" t="s">
        <v>10364</v>
      </c>
      <c r="AD3295" t="b">
        <v>0</v>
      </c>
      <c r="AF3295" t="str">
        <f t="shared" si="205"/>
        <v>540</v>
      </c>
      <c r="AG3295">
        <f t="shared" si="206"/>
        <v>1</v>
      </c>
      <c r="AH3295">
        <f t="shared" si="207"/>
        <v>1</v>
      </c>
    </row>
    <row r="3296" spans="1:34" x14ac:dyDescent="0.25">
      <c r="A3296" s="13" t="s">
        <v>1791</v>
      </c>
      <c r="B3296" t="s">
        <v>668</v>
      </c>
      <c r="C3296" s="16">
        <v>540</v>
      </c>
      <c r="D3296" s="16" t="s">
        <v>236</v>
      </c>
      <c r="E3296" s="16" t="s">
        <v>237</v>
      </c>
      <c r="F3296" s="17">
        <v>14</v>
      </c>
      <c r="G3296" s="17" t="s">
        <v>294</v>
      </c>
      <c r="H3296" s="17">
        <v>1944</v>
      </c>
      <c r="I3296" s="71" t="str">
        <f t="shared" si="204"/>
        <v>September 14, 1944</v>
      </c>
      <c r="J3296" s="105" t="s">
        <v>230</v>
      </c>
      <c r="K3296" s="121" t="s">
        <v>12641</v>
      </c>
      <c r="L3296" s="130" t="s">
        <v>10548</v>
      </c>
      <c r="M3296" t="s">
        <v>10549</v>
      </c>
      <c r="N3296" t="s">
        <v>12508</v>
      </c>
      <c r="O3296" t="s">
        <v>11123</v>
      </c>
      <c r="P3296" t="s">
        <v>10552</v>
      </c>
      <c r="Q3296" t="s">
        <v>12642</v>
      </c>
      <c r="R3296" s="22" t="s">
        <v>12643</v>
      </c>
      <c r="W3296">
        <v>9</v>
      </c>
      <c r="X3296" s="30" t="s">
        <v>12574</v>
      </c>
      <c r="Y3296" s="30">
        <v>1</v>
      </c>
      <c r="Z3296" s="30">
        <v>1</v>
      </c>
      <c r="AA3296" s="30" t="s">
        <v>10558</v>
      </c>
      <c r="AB3296">
        <v>540</v>
      </c>
      <c r="AC3296" t="s">
        <v>10364</v>
      </c>
      <c r="AD3296" t="b">
        <v>0</v>
      </c>
      <c r="AF3296" t="str">
        <f t="shared" si="205"/>
        <v>540</v>
      </c>
      <c r="AG3296">
        <f t="shared" si="206"/>
        <v>1</v>
      </c>
      <c r="AH3296">
        <f t="shared" si="207"/>
        <v>1</v>
      </c>
    </row>
    <row r="3297" spans="1:34" x14ac:dyDescent="0.25">
      <c r="A3297" s="13" t="s">
        <v>898</v>
      </c>
      <c r="B3297" t="s">
        <v>668</v>
      </c>
      <c r="C3297" s="16">
        <v>540</v>
      </c>
      <c r="D3297" s="16" t="s">
        <v>236</v>
      </c>
      <c r="E3297" s="16" t="s">
        <v>237</v>
      </c>
      <c r="F3297" s="17">
        <v>8</v>
      </c>
      <c r="G3297" s="17" t="s">
        <v>243</v>
      </c>
      <c r="H3297" s="17">
        <v>1944</v>
      </c>
      <c r="I3297" s="71" t="str">
        <f t="shared" si="204"/>
        <v>January 8, 1944</v>
      </c>
      <c r="J3297" s="105" t="s">
        <v>230</v>
      </c>
      <c r="K3297" s="121" t="s">
        <v>11459</v>
      </c>
      <c r="L3297" t="s">
        <v>10565</v>
      </c>
      <c r="N3297" t="s">
        <v>10567</v>
      </c>
      <c r="Q3297" s="16"/>
      <c r="R3297" s="16"/>
      <c r="W3297">
        <v>1</v>
      </c>
      <c r="X3297" s="30" t="s">
        <v>11426</v>
      </c>
      <c r="Y3297" s="30">
        <v>1</v>
      </c>
      <c r="Z3297" s="30">
        <v>1</v>
      </c>
      <c r="AA3297" s="30" t="s">
        <v>10558</v>
      </c>
      <c r="AB3297">
        <v>540</v>
      </c>
      <c r="AC3297" t="s">
        <v>10364</v>
      </c>
      <c r="AD3297" t="b">
        <v>0</v>
      </c>
      <c r="AF3297" t="str">
        <f t="shared" si="205"/>
        <v>540</v>
      </c>
      <c r="AG3297">
        <f t="shared" si="206"/>
        <v>1</v>
      </c>
      <c r="AH3297">
        <f t="shared" si="207"/>
        <v>1</v>
      </c>
    </row>
    <row r="3298" spans="1:34" x14ac:dyDescent="0.25">
      <c r="A3298" s="13" t="s">
        <v>1287</v>
      </c>
      <c r="B3298" t="s">
        <v>668</v>
      </c>
      <c r="C3298" s="16">
        <v>540</v>
      </c>
      <c r="D3298" s="16" t="s">
        <v>236</v>
      </c>
      <c r="E3298" s="16" t="s">
        <v>237</v>
      </c>
      <c r="F3298" s="17">
        <v>15</v>
      </c>
      <c r="G3298" s="17" t="s">
        <v>253</v>
      </c>
      <c r="H3298" s="17">
        <v>1944</v>
      </c>
      <c r="I3298" s="71" t="str">
        <f t="shared" si="204"/>
        <v>May 15, 1944</v>
      </c>
      <c r="J3298" s="105" t="s">
        <v>230</v>
      </c>
      <c r="K3298" s="121" t="s">
        <v>11930</v>
      </c>
      <c r="L3298" s="121" t="s">
        <v>10590</v>
      </c>
      <c r="M3298" t="s">
        <v>10591</v>
      </c>
      <c r="P3298" t="s">
        <v>10592</v>
      </c>
      <c r="Q3298" s="16"/>
      <c r="R3298" s="16"/>
      <c r="W3298">
        <v>5</v>
      </c>
      <c r="X3298" s="30" t="s">
        <v>11848</v>
      </c>
      <c r="Y3298" s="30">
        <v>1</v>
      </c>
      <c r="Z3298" s="30">
        <v>1</v>
      </c>
      <c r="AA3298" s="30" t="s">
        <v>10558</v>
      </c>
      <c r="AB3298">
        <v>540</v>
      </c>
      <c r="AC3298" t="s">
        <v>10364</v>
      </c>
      <c r="AD3298" t="b">
        <v>0</v>
      </c>
      <c r="AF3298" t="str">
        <f t="shared" si="205"/>
        <v>540</v>
      </c>
      <c r="AG3298">
        <f t="shared" si="206"/>
        <v>1</v>
      </c>
      <c r="AH3298">
        <f t="shared" si="207"/>
        <v>1</v>
      </c>
    </row>
    <row r="3299" spans="1:34" x14ac:dyDescent="0.25">
      <c r="A3299" s="13" t="s">
        <v>1456</v>
      </c>
      <c r="B3299" t="s">
        <v>668</v>
      </c>
      <c r="C3299" s="27" t="s">
        <v>1457</v>
      </c>
      <c r="D3299" s="16" t="s">
        <v>242</v>
      </c>
      <c r="E3299" s="16" t="s">
        <v>237</v>
      </c>
      <c r="F3299" s="17">
        <v>0</v>
      </c>
      <c r="G3299" s="17" t="s">
        <v>264</v>
      </c>
      <c r="H3299" s="17">
        <v>1944</v>
      </c>
      <c r="I3299" s="71" t="str">
        <f t="shared" si="204"/>
        <v>July 0, 1944</v>
      </c>
      <c r="J3299" s="105"/>
      <c r="K3299" s="132" t="s">
        <v>12165</v>
      </c>
      <c r="L3299" s="121" t="s">
        <v>10592</v>
      </c>
      <c r="Q3299" s="16"/>
      <c r="R3299" s="16"/>
      <c r="W3299">
        <v>7</v>
      </c>
      <c r="X3299" s="30" t="s">
        <v>12166</v>
      </c>
      <c r="Y3299" s="30">
        <v>1</v>
      </c>
      <c r="Z3299" s="30">
        <v>1</v>
      </c>
      <c r="AA3299" s="30" t="s">
        <v>10558</v>
      </c>
      <c r="AB3299" t="s">
        <v>540</v>
      </c>
      <c r="AC3299" t="s">
        <v>10364</v>
      </c>
      <c r="AD3299" t="b">
        <v>0</v>
      </c>
      <c r="AF3299" t="str">
        <f t="shared" si="205"/>
        <v>309FTU /60 SAAF</v>
      </c>
      <c r="AG3299">
        <f t="shared" si="206"/>
        <v>2</v>
      </c>
      <c r="AH3299">
        <f t="shared" si="207"/>
        <v>2</v>
      </c>
    </row>
    <row r="3300" spans="1:34" x14ac:dyDescent="0.25">
      <c r="A3300" s="13" t="s">
        <v>6280</v>
      </c>
      <c r="B3300" t="s">
        <v>668</v>
      </c>
      <c r="C3300" s="16" t="s">
        <v>4728</v>
      </c>
      <c r="D3300" s="16"/>
      <c r="E3300" s="16"/>
      <c r="F3300" s="17">
        <v>20</v>
      </c>
      <c r="G3300" s="17" t="s">
        <v>282</v>
      </c>
      <c r="H3300" s="17">
        <v>1947</v>
      </c>
      <c r="I3300" s="71" t="str">
        <f t="shared" si="204"/>
        <v>August 20, 1947</v>
      </c>
      <c r="J3300" s="105"/>
      <c r="K3300" s="121" t="s">
        <v>16440</v>
      </c>
      <c r="L3300" t="s">
        <v>10801</v>
      </c>
      <c r="R3300" s="16"/>
      <c r="W3300">
        <v>8</v>
      </c>
      <c r="X3300" s="30"/>
      <c r="Y3300" s="30">
        <v>0</v>
      </c>
      <c r="Z3300" s="30">
        <v>1</v>
      </c>
      <c r="AA3300" s="30" t="e">
        <v>#N/A</v>
      </c>
      <c r="AB3300" t="s">
        <v>4728</v>
      </c>
      <c r="AC3300" t="s">
        <v>10364</v>
      </c>
      <c r="AD3300" t="b">
        <v>0</v>
      </c>
      <c r="AF3300" t="str">
        <f t="shared" si="205"/>
        <v>R-R</v>
      </c>
      <c r="AG3300">
        <f t="shared" si="206"/>
        <v>1</v>
      </c>
      <c r="AH3300">
        <f t="shared" si="207"/>
        <v>1</v>
      </c>
    </row>
    <row r="3301" spans="1:34" x14ac:dyDescent="0.25">
      <c r="A3301" s="13" t="s">
        <v>768</v>
      </c>
      <c r="B3301" t="s">
        <v>668</v>
      </c>
      <c r="C3301" s="16" t="s">
        <v>540</v>
      </c>
      <c r="D3301" s="16" t="s">
        <v>242</v>
      </c>
      <c r="E3301" s="16" t="s">
        <v>237</v>
      </c>
      <c r="F3301" s="17">
        <v>14</v>
      </c>
      <c r="G3301" s="17" t="s">
        <v>326</v>
      </c>
      <c r="H3301" s="17">
        <v>1943</v>
      </c>
      <c r="I3301" s="71" t="str">
        <f t="shared" si="204"/>
        <v>November 14, 1943</v>
      </c>
      <c r="J3301" s="105" t="s">
        <v>230</v>
      </c>
      <c r="K3301" s="121" t="s">
        <v>11311</v>
      </c>
      <c r="L3301" t="s">
        <v>10565</v>
      </c>
      <c r="N3301" t="s">
        <v>10567</v>
      </c>
      <c r="Q3301" s="16"/>
      <c r="R3301" s="16"/>
      <c r="V3301" t="s">
        <v>11312</v>
      </c>
      <c r="W3301" s="30">
        <v>11</v>
      </c>
      <c r="X3301" s="30" t="s">
        <v>11282</v>
      </c>
      <c r="Y3301" s="30">
        <v>1</v>
      </c>
      <c r="Z3301" s="30">
        <v>1</v>
      </c>
      <c r="AA3301" s="30" t="s">
        <v>10558</v>
      </c>
      <c r="AB3301" t="s">
        <v>540</v>
      </c>
      <c r="AC3301" t="s">
        <v>10364</v>
      </c>
      <c r="AD3301" t="b">
        <v>0</v>
      </c>
      <c r="AF3301" t="str">
        <f t="shared" si="205"/>
        <v>60 SAAF</v>
      </c>
      <c r="AG3301">
        <f t="shared" si="206"/>
        <v>1</v>
      </c>
      <c r="AH3301">
        <f t="shared" si="207"/>
        <v>1</v>
      </c>
    </row>
    <row r="3302" spans="1:34" x14ac:dyDescent="0.25">
      <c r="A3302" s="13" t="s">
        <v>975</v>
      </c>
      <c r="B3302" t="s">
        <v>668</v>
      </c>
      <c r="C3302" s="16" t="s">
        <v>976</v>
      </c>
      <c r="D3302" s="16" t="s">
        <v>236</v>
      </c>
      <c r="E3302" s="16" t="s">
        <v>237</v>
      </c>
      <c r="F3302" s="17">
        <v>9</v>
      </c>
      <c r="G3302" s="17" t="s">
        <v>365</v>
      </c>
      <c r="H3302" s="17">
        <v>1944</v>
      </c>
      <c r="I3302" s="71" t="str">
        <f t="shared" si="204"/>
        <v>February 9, 1944</v>
      </c>
      <c r="J3302" s="105" t="s">
        <v>230</v>
      </c>
      <c r="K3302" s="121" t="s">
        <v>11546</v>
      </c>
      <c r="L3302" t="s">
        <v>10565</v>
      </c>
      <c r="M3302" t="s">
        <v>10566</v>
      </c>
      <c r="N3302" t="s">
        <v>10842</v>
      </c>
      <c r="Q3302" s="16"/>
      <c r="R3302" s="16"/>
      <c r="T3302" t="s">
        <v>0</v>
      </c>
      <c r="U3302">
        <v>540</v>
      </c>
      <c r="V3302" t="s">
        <v>11547</v>
      </c>
      <c r="W3302">
        <v>2</v>
      </c>
      <c r="X3302" s="30" t="s">
        <v>11524</v>
      </c>
      <c r="Y3302" s="30">
        <v>1</v>
      </c>
      <c r="Z3302" s="30">
        <v>1</v>
      </c>
      <c r="AA3302" s="30" t="s">
        <v>10558</v>
      </c>
      <c r="AB3302">
        <v>540</v>
      </c>
      <c r="AC3302" t="s">
        <v>10364</v>
      </c>
      <c r="AD3302" t="b">
        <v>0</v>
      </c>
      <c r="AF3302" t="str">
        <f t="shared" si="205"/>
        <v>541 /540</v>
      </c>
      <c r="AG3302">
        <f t="shared" si="206"/>
        <v>2</v>
      </c>
      <c r="AH3302">
        <f t="shared" si="207"/>
        <v>2</v>
      </c>
    </row>
    <row r="3303" spans="1:34" x14ac:dyDescent="0.25">
      <c r="A3303" s="13" t="s">
        <v>1440</v>
      </c>
      <c r="B3303" t="s">
        <v>668</v>
      </c>
      <c r="C3303" s="16">
        <v>540</v>
      </c>
      <c r="D3303" s="16" t="s">
        <v>236</v>
      </c>
      <c r="E3303" s="16" t="s">
        <v>237</v>
      </c>
      <c r="F3303" s="17">
        <v>26</v>
      </c>
      <c r="G3303" s="17" t="s">
        <v>260</v>
      </c>
      <c r="H3303" s="17">
        <v>1944</v>
      </c>
      <c r="I3303" s="71" t="str">
        <f t="shared" si="204"/>
        <v>June 26, 1944</v>
      </c>
      <c r="J3303" s="105" t="s">
        <v>230</v>
      </c>
      <c r="K3303" s="121" t="s">
        <v>12134</v>
      </c>
      <c r="L3303" s="121" t="s">
        <v>10565</v>
      </c>
      <c r="M3303" t="s">
        <v>10636</v>
      </c>
      <c r="N3303" t="s">
        <v>12062</v>
      </c>
      <c r="Q3303" s="16"/>
      <c r="R3303" s="16"/>
      <c r="W3303">
        <v>6</v>
      </c>
      <c r="X3303" s="30" t="s">
        <v>11992</v>
      </c>
      <c r="Y3303" s="30">
        <v>1</v>
      </c>
      <c r="Z3303" s="30">
        <v>1</v>
      </c>
      <c r="AA3303" s="30" t="s">
        <v>10558</v>
      </c>
      <c r="AB3303">
        <v>540</v>
      </c>
      <c r="AC3303" t="s">
        <v>10364</v>
      </c>
      <c r="AD3303" t="b">
        <v>0</v>
      </c>
      <c r="AF3303" t="str">
        <f t="shared" si="205"/>
        <v>540</v>
      </c>
      <c r="AG3303">
        <f t="shared" si="206"/>
        <v>1</v>
      </c>
      <c r="AH3303">
        <f t="shared" si="207"/>
        <v>1</v>
      </c>
    </row>
    <row r="3304" spans="1:34" x14ac:dyDescent="0.25">
      <c r="A3304" s="13" t="s">
        <v>4755</v>
      </c>
      <c r="B3304" t="s">
        <v>668</v>
      </c>
      <c r="C3304" s="16" t="s">
        <v>761</v>
      </c>
      <c r="D3304" s="16"/>
      <c r="E3304" s="16" t="s">
        <v>324</v>
      </c>
      <c r="F3304" s="17">
        <v>17</v>
      </c>
      <c r="G3304" s="17" t="s">
        <v>309</v>
      </c>
      <c r="H3304" s="17">
        <v>1946</v>
      </c>
      <c r="I3304" s="71" t="str">
        <f t="shared" si="204"/>
        <v>October 17, 1946</v>
      </c>
      <c r="J3304" s="105"/>
      <c r="K3304" s="121" t="s">
        <v>15519</v>
      </c>
      <c r="L3304" t="s">
        <v>10801</v>
      </c>
      <c r="R3304" s="16"/>
      <c r="W3304">
        <v>10</v>
      </c>
      <c r="X3304" s="30"/>
      <c r="Y3304" s="30">
        <v>0</v>
      </c>
      <c r="Z3304" s="30">
        <v>1</v>
      </c>
      <c r="AA3304" s="30" t="s">
        <v>10569</v>
      </c>
      <c r="AB3304" t="s">
        <v>609</v>
      </c>
      <c r="AC3304" t="s">
        <v>10364</v>
      </c>
      <c r="AD3304" t="b">
        <v>0</v>
      </c>
      <c r="AF3304" t="str">
        <f t="shared" si="205"/>
        <v>540 /8OTU</v>
      </c>
      <c r="AG3304">
        <f t="shared" si="206"/>
        <v>2</v>
      </c>
      <c r="AH3304">
        <f t="shared" si="207"/>
        <v>2</v>
      </c>
    </row>
    <row r="3305" spans="1:34" x14ac:dyDescent="0.25">
      <c r="A3305" s="13" t="s">
        <v>4863</v>
      </c>
      <c r="B3305" t="s">
        <v>668</v>
      </c>
      <c r="C3305" s="16" t="s">
        <v>761</v>
      </c>
      <c r="D3305" s="16"/>
      <c r="E3305" s="16" t="s">
        <v>324</v>
      </c>
      <c r="F3305" s="17">
        <v>22</v>
      </c>
      <c r="G3305" s="17" t="s">
        <v>309</v>
      </c>
      <c r="H3305" s="17">
        <v>1946</v>
      </c>
      <c r="I3305" s="71" t="str">
        <f t="shared" si="204"/>
        <v>October 22, 1946</v>
      </c>
      <c r="J3305" s="105"/>
      <c r="K3305" s="121" t="s">
        <v>15604</v>
      </c>
      <c r="L3305" t="s">
        <v>10801</v>
      </c>
      <c r="R3305" s="16"/>
      <c r="W3305">
        <v>10</v>
      </c>
      <c r="X3305" s="30"/>
      <c r="Y3305" s="30">
        <v>0</v>
      </c>
      <c r="Z3305" s="30">
        <v>1</v>
      </c>
      <c r="AA3305" s="30" t="s">
        <v>10569</v>
      </c>
      <c r="AB3305" t="s">
        <v>609</v>
      </c>
      <c r="AC3305" t="s">
        <v>10364</v>
      </c>
      <c r="AD3305" t="b">
        <v>0</v>
      </c>
      <c r="AF3305" t="str">
        <f t="shared" si="205"/>
        <v>540 /8OTU</v>
      </c>
      <c r="AG3305">
        <f t="shared" si="206"/>
        <v>2</v>
      </c>
      <c r="AH3305">
        <f t="shared" si="207"/>
        <v>2</v>
      </c>
    </row>
    <row r="3306" spans="1:34" x14ac:dyDescent="0.25">
      <c r="A3306" s="13" t="s">
        <v>1167</v>
      </c>
      <c r="B3306" t="s">
        <v>668</v>
      </c>
      <c r="C3306" s="16">
        <v>540</v>
      </c>
      <c r="D3306" s="16" t="s">
        <v>236</v>
      </c>
      <c r="E3306" s="16" t="s">
        <v>237</v>
      </c>
      <c r="F3306" s="17">
        <v>13</v>
      </c>
      <c r="G3306" s="17" t="s">
        <v>250</v>
      </c>
      <c r="H3306" s="17">
        <v>1944</v>
      </c>
      <c r="I3306" s="71" t="str">
        <f t="shared" si="204"/>
        <v>April 13, 1944</v>
      </c>
      <c r="J3306" s="105" t="s">
        <v>230</v>
      </c>
      <c r="K3306" s="121" t="s">
        <v>11777</v>
      </c>
      <c r="L3306" s="121" t="s">
        <v>10565</v>
      </c>
      <c r="M3306" t="s">
        <v>10636</v>
      </c>
      <c r="N3306" t="s">
        <v>11778</v>
      </c>
      <c r="Q3306" s="16"/>
      <c r="R3306" s="16"/>
      <c r="W3306">
        <v>4</v>
      </c>
      <c r="X3306" s="30" t="s">
        <v>11721</v>
      </c>
      <c r="Y3306" s="30">
        <v>1</v>
      </c>
      <c r="Z3306" s="30">
        <v>1</v>
      </c>
      <c r="AA3306" s="30" t="s">
        <v>10558</v>
      </c>
      <c r="AB3306">
        <v>540</v>
      </c>
      <c r="AC3306" t="s">
        <v>10364</v>
      </c>
      <c r="AD3306" t="b">
        <v>0</v>
      </c>
      <c r="AF3306" t="str">
        <f t="shared" si="205"/>
        <v>540</v>
      </c>
      <c r="AG3306">
        <f t="shared" si="206"/>
        <v>1</v>
      </c>
      <c r="AH3306">
        <f t="shared" si="207"/>
        <v>1</v>
      </c>
    </row>
    <row r="3307" spans="1:34" x14ac:dyDescent="0.25">
      <c r="A3307" s="13" t="s">
        <v>3783</v>
      </c>
      <c r="B3307" t="s">
        <v>668</v>
      </c>
      <c r="C3307" s="16" t="s">
        <v>3784</v>
      </c>
      <c r="D3307" s="16" t="s">
        <v>236</v>
      </c>
      <c r="E3307" s="16" t="s">
        <v>324</v>
      </c>
      <c r="F3307" s="17">
        <v>10</v>
      </c>
      <c r="G3307" s="17" t="s">
        <v>294</v>
      </c>
      <c r="H3307" s="17">
        <v>1945</v>
      </c>
      <c r="I3307" s="71" t="str">
        <f t="shared" si="204"/>
        <v>September 10, 1945</v>
      </c>
      <c r="J3307" s="105"/>
      <c r="K3307" s="121" t="s">
        <v>14809</v>
      </c>
      <c r="L3307" t="s">
        <v>10801</v>
      </c>
      <c r="R3307" s="16"/>
      <c r="W3307">
        <v>9</v>
      </c>
      <c r="X3307" s="30"/>
      <c r="Y3307" s="30">
        <v>0</v>
      </c>
      <c r="Z3307" s="30">
        <v>1</v>
      </c>
      <c r="AA3307" s="30" t="s">
        <v>10569</v>
      </c>
      <c r="AB3307" t="s">
        <v>609</v>
      </c>
      <c r="AC3307" t="s">
        <v>10364</v>
      </c>
      <c r="AD3307" t="b">
        <v>0</v>
      </c>
      <c r="AF3307" t="str">
        <f t="shared" si="205"/>
        <v>454 /8OTU</v>
      </c>
      <c r="AG3307">
        <f t="shared" si="206"/>
        <v>2</v>
      </c>
      <c r="AH3307">
        <f t="shared" si="207"/>
        <v>2</v>
      </c>
    </row>
    <row r="3308" spans="1:34" x14ac:dyDescent="0.25">
      <c r="A3308" s="13" t="s">
        <v>1164</v>
      </c>
      <c r="B3308" t="s">
        <v>668</v>
      </c>
      <c r="C3308" s="16" t="s">
        <v>1165</v>
      </c>
      <c r="D3308" s="16" t="s">
        <v>236</v>
      </c>
      <c r="E3308" s="16" t="s">
        <v>246</v>
      </c>
      <c r="F3308" s="17">
        <v>12</v>
      </c>
      <c r="G3308" s="17" t="s">
        <v>250</v>
      </c>
      <c r="H3308" s="17">
        <v>1944</v>
      </c>
      <c r="I3308" s="71" t="str">
        <f t="shared" si="204"/>
        <v>April 12, 1944</v>
      </c>
      <c r="J3308" s="105" t="s">
        <v>230</v>
      </c>
      <c r="K3308" s="121" t="s">
        <v>11775</v>
      </c>
      <c r="L3308" s="121" t="s">
        <v>10565</v>
      </c>
      <c r="M3308" t="s">
        <v>10566</v>
      </c>
      <c r="N3308" t="s">
        <v>10567</v>
      </c>
      <c r="Q3308" s="16"/>
      <c r="R3308" s="16"/>
      <c r="W3308">
        <v>4</v>
      </c>
      <c r="X3308" s="30" t="s">
        <v>11721</v>
      </c>
      <c r="Y3308" s="30">
        <v>1</v>
      </c>
      <c r="Z3308" s="30">
        <v>1</v>
      </c>
      <c r="AA3308" s="30" t="s">
        <v>10569</v>
      </c>
      <c r="AB3308" t="s">
        <v>1165</v>
      </c>
      <c r="AC3308" t="s">
        <v>10364</v>
      </c>
      <c r="AD3308" t="b">
        <v>0</v>
      </c>
      <c r="AF3308" t="str">
        <f t="shared" si="205"/>
        <v>RAE</v>
      </c>
      <c r="AG3308">
        <f t="shared" si="206"/>
        <v>1</v>
      </c>
      <c r="AH3308">
        <f t="shared" si="207"/>
        <v>1</v>
      </c>
    </row>
    <row r="3309" spans="1:34" x14ac:dyDescent="0.25">
      <c r="A3309" s="13" t="s">
        <v>822</v>
      </c>
      <c r="B3309" t="s">
        <v>668</v>
      </c>
      <c r="C3309" s="16" t="s">
        <v>742</v>
      </c>
      <c r="D3309" s="16" t="s">
        <v>236</v>
      </c>
      <c r="E3309" s="16" t="s">
        <v>237</v>
      </c>
      <c r="F3309" s="17">
        <v>2</v>
      </c>
      <c r="G3309" s="17" t="s">
        <v>238</v>
      </c>
      <c r="H3309" s="17">
        <v>1943</v>
      </c>
      <c r="I3309" s="71" t="str">
        <f t="shared" si="204"/>
        <v>December 2, 1943</v>
      </c>
      <c r="J3309" s="105" t="s">
        <v>230</v>
      </c>
      <c r="K3309" s="121" t="s">
        <v>11372</v>
      </c>
      <c r="L3309" t="s">
        <v>10565</v>
      </c>
      <c r="N3309" t="s">
        <v>11373</v>
      </c>
      <c r="Q3309" s="16"/>
      <c r="R3309" s="16"/>
      <c r="W3309" s="30">
        <v>12</v>
      </c>
      <c r="X3309" s="30" t="s">
        <v>11361</v>
      </c>
      <c r="Y3309" s="30">
        <v>1</v>
      </c>
      <c r="Z3309" s="30">
        <v>1</v>
      </c>
      <c r="AA3309" s="30" t="s">
        <v>10558</v>
      </c>
      <c r="AB3309">
        <v>544</v>
      </c>
      <c r="AC3309" t="s">
        <v>10364</v>
      </c>
      <c r="AD3309" t="b">
        <v>0</v>
      </c>
      <c r="AF3309" t="str">
        <f t="shared" si="205"/>
        <v>8OTU /544</v>
      </c>
      <c r="AG3309">
        <f t="shared" si="206"/>
        <v>2</v>
      </c>
      <c r="AH3309">
        <f t="shared" si="207"/>
        <v>2</v>
      </c>
    </row>
    <row r="3310" spans="1:34" x14ac:dyDescent="0.25">
      <c r="A3310" s="13" t="s">
        <v>734</v>
      </c>
      <c r="B3310" t="s">
        <v>668</v>
      </c>
      <c r="C3310" s="16">
        <v>540</v>
      </c>
      <c r="D3310" s="16" t="s">
        <v>236</v>
      </c>
      <c r="E3310" s="16" t="s">
        <v>237</v>
      </c>
      <c r="F3310" s="17">
        <v>26</v>
      </c>
      <c r="G3310" s="17" t="s">
        <v>309</v>
      </c>
      <c r="H3310" s="17">
        <v>1943</v>
      </c>
      <c r="I3310" s="71" t="str">
        <f t="shared" si="204"/>
        <v>October 26, 1943</v>
      </c>
      <c r="J3310" s="105" t="s">
        <v>230</v>
      </c>
      <c r="K3310" s="121" t="s">
        <v>11276</v>
      </c>
      <c r="L3310" t="s">
        <v>10590</v>
      </c>
      <c r="M3310" t="s">
        <v>10591</v>
      </c>
      <c r="P3310" t="s">
        <v>10592</v>
      </c>
      <c r="Q3310" s="16"/>
      <c r="R3310" s="16"/>
      <c r="W3310" s="30">
        <v>10</v>
      </c>
      <c r="X3310" s="30" t="s">
        <v>11219</v>
      </c>
      <c r="Y3310" s="30">
        <v>1</v>
      </c>
      <c r="Z3310" s="30">
        <v>1</v>
      </c>
      <c r="AA3310" s="30" t="s">
        <v>10558</v>
      </c>
      <c r="AB3310">
        <v>540</v>
      </c>
      <c r="AC3310" t="s">
        <v>10364</v>
      </c>
      <c r="AD3310" t="b">
        <v>0</v>
      </c>
      <c r="AF3310" t="str">
        <f t="shared" si="205"/>
        <v>540</v>
      </c>
      <c r="AG3310">
        <f t="shared" si="206"/>
        <v>1</v>
      </c>
      <c r="AH3310">
        <f t="shared" si="207"/>
        <v>1</v>
      </c>
    </row>
    <row r="3311" spans="1:34" x14ac:dyDescent="0.25">
      <c r="A3311" s="13" t="s">
        <v>1265</v>
      </c>
      <c r="B3311" t="s">
        <v>668</v>
      </c>
      <c r="C3311" s="16">
        <v>540</v>
      </c>
      <c r="D3311" s="16" t="s">
        <v>236</v>
      </c>
      <c r="E3311" s="16" t="s">
        <v>237</v>
      </c>
      <c r="F3311" s="18">
        <v>10</v>
      </c>
      <c r="G3311" s="17" t="s">
        <v>253</v>
      </c>
      <c r="H3311" s="17">
        <v>1944</v>
      </c>
      <c r="I3311" s="71" t="str">
        <f t="shared" si="204"/>
        <v>May 10, 1944</v>
      </c>
      <c r="J3311" s="105" t="s">
        <v>230</v>
      </c>
      <c r="K3311" s="121" t="s">
        <v>11891</v>
      </c>
      <c r="L3311" s="121" t="s">
        <v>10548</v>
      </c>
      <c r="M3311" t="s">
        <v>10549</v>
      </c>
      <c r="N3311" t="s">
        <v>10695</v>
      </c>
      <c r="O3311" s="30" t="s">
        <v>10576</v>
      </c>
      <c r="P3311" t="s">
        <v>10552</v>
      </c>
      <c r="Q3311" s="16" t="s">
        <v>11892</v>
      </c>
      <c r="R3311" s="16"/>
      <c r="W3311">
        <v>5</v>
      </c>
      <c r="X3311" s="30" t="s">
        <v>11848</v>
      </c>
      <c r="Y3311" s="30">
        <v>1</v>
      </c>
      <c r="Z3311" s="30">
        <v>1</v>
      </c>
      <c r="AA3311" s="30" t="s">
        <v>10558</v>
      </c>
      <c r="AB3311">
        <v>540</v>
      </c>
      <c r="AC3311" t="s">
        <v>10364</v>
      </c>
      <c r="AD3311" t="b">
        <v>0</v>
      </c>
      <c r="AF3311" t="str">
        <f t="shared" si="205"/>
        <v>540</v>
      </c>
      <c r="AG3311">
        <f t="shared" si="206"/>
        <v>1</v>
      </c>
      <c r="AH3311">
        <f t="shared" si="207"/>
        <v>1</v>
      </c>
    </row>
    <row r="3312" spans="1:34" x14ac:dyDescent="0.25">
      <c r="A3312" s="13" t="s">
        <v>5417</v>
      </c>
      <c r="B3312" t="s">
        <v>668</v>
      </c>
      <c r="C3312" s="16" t="s">
        <v>5418</v>
      </c>
      <c r="D3312" s="16"/>
      <c r="E3312" s="16"/>
      <c r="F3312" s="17">
        <v>30</v>
      </c>
      <c r="G3312" s="17" t="s">
        <v>253</v>
      </c>
      <c r="H3312" s="17">
        <v>1946</v>
      </c>
      <c r="I3312" s="71" t="str">
        <f t="shared" si="204"/>
        <v>May 30, 1946</v>
      </c>
      <c r="J3312" s="105"/>
      <c r="K3312" s="121" t="s">
        <v>15852</v>
      </c>
      <c r="L3312" t="s">
        <v>10801</v>
      </c>
      <c r="R3312" s="16"/>
      <c r="T3312" t="s">
        <v>10658</v>
      </c>
      <c r="U3312">
        <v>540</v>
      </c>
      <c r="V3312" t="s">
        <v>15856</v>
      </c>
      <c r="W3312">
        <v>5</v>
      </c>
      <c r="X3312" s="30"/>
      <c r="Y3312" s="30">
        <v>0</v>
      </c>
      <c r="Z3312" s="30">
        <v>1</v>
      </c>
      <c r="AA3312" s="30" t="e">
        <v>#N/A</v>
      </c>
      <c r="AB3312" t="s">
        <v>6639</v>
      </c>
      <c r="AC3312" t="s">
        <v>10364</v>
      </c>
      <c r="AD3312" t="b">
        <v>0</v>
      </c>
      <c r="AF3312" t="str">
        <f t="shared" si="205"/>
        <v>540 /PRDU</v>
      </c>
      <c r="AG3312">
        <f t="shared" si="206"/>
        <v>2</v>
      </c>
      <c r="AH3312">
        <f t="shared" si="207"/>
        <v>2</v>
      </c>
    </row>
    <row r="3313" spans="1:34" x14ac:dyDescent="0.25">
      <c r="A3313" s="13" t="s">
        <v>4844</v>
      </c>
      <c r="B3313" t="s">
        <v>668</v>
      </c>
      <c r="C3313" s="16" t="s">
        <v>4845</v>
      </c>
      <c r="D3313" s="16"/>
      <c r="E3313" s="16" t="s">
        <v>324</v>
      </c>
      <c r="F3313" s="17">
        <v>21</v>
      </c>
      <c r="G3313" s="17" t="s">
        <v>309</v>
      </c>
      <c r="H3313" s="17">
        <v>1946</v>
      </c>
      <c r="I3313" s="71" t="str">
        <f t="shared" si="204"/>
        <v>October 21, 1946</v>
      </c>
      <c r="J3313" s="105"/>
      <c r="K3313" s="121" t="s">
        <v>15591</v>
      </c>
      <c r="L3313" t="s">
        <v>10801</v>
      </c>
      <c r="R3313" s="16"/>
      <c r="W3313">
        <v>10</v>
      </c>
      <c r="X3313" s="30"/>
      <c r="Y3313" s="30">
        <v>0</v>
      </c>
      <c r="Z3313" s="30">
        <v>1</v>
      </c>
      <c r="AA3313" s="30" t="s">
        <v>10569</v>
      </c>
      <c r="AB3313" t="s">
        <v>609</v>
      </c>
      <c r="AC3313" t="s">
        <v>10364</v>
      </c>
      <c r="AD3313" t="b">
        <v>0</v>
      </c>
      <c r="AF3313" t="str">
        <f t="shared" si="205"/>
        <v>8OTU /544 /8OTU</v>
      </c>
      <c r="AG3313">
        <f t="shared" si="206"/>
        <v>3</v>
      </c>
      <c r="AH3313">
        <f t="shared" si="207"/>
        <v>3</v>
      </c>
    </row>
    <row r="3314" spans="1:34" x14ac:dyDescent="0.25">
      <c r="A3314" s="13" t="s">
        <v>1146</v>
      </c>
      <c r="B3314" t="s">
        <v>668</v>
      </c>
      <c r="C3314" s="16">
        <v>540</v>
      </c>
      <c r="D3314" s="16" t="s">
        <v>236</v>
      </c>
      <c r="E3314" s="16" t="s">
        <v>237</v>
      </c>
      <c r="F3314" s="17">
        <v>10</v>
      </c>
      <c r="G3314" s="17" t="s">
        <v>250</v>
      </c>
      <c r="H3314" s="17">
        <v>1944</v>
      </c>
      <c r="I3314" s="71" t="str">
        <f t="shared" si="204"/>
        <v>April 10, 1944</v>
      </c>
      <c r="J3314" s="105" t="s">
        <v>230</v>
      </c>
      <c r="K3314" s="121" t="s">
        <v>11749</v>
      </c>
      <c r="L3314" s="121" t="s">
        <v>10548</v>
      </c>
      <c r="M3314" s="30" t="s">
        <v>10549</v>
      </c>
      <c r="N3314" s="30" t="s">
        <v>11750</v>
      </c>
      <c r="O3314" t="s">
        <v>10612</v>
      </c>
      <c r="P3314" t="s">
        <v>10552</v>
      </c>
      <c r="Q3314" s="16" t="s">
        <v>11751</v>
      </c>
      <c r="R3314" s="16"/>
      <c r="W3314">
        <v>4</v>
      </c>
      <c r="X3314" s="30" t="s">
        <v>11721</v>
      </c>
      <c r="Y3314" s="30">
        <v>1</v>
      </c>
      <c r="Z3314" s="30">
        <v>1</v>
      </c>
      <c r="AA3314" s="30" t="s">
        <v>10558</v>
      </c>
      <c r="AB3314">
        <v>540</v>
      </c>
      <c r="AC3314" t="s">
        <v>10364</v>
      </c>
      <c r="AD3314" t="b">
        <v>0</v>
      </c>
      <c r="AF3314" t="str">
        <f t="shared" si="205"/>
        <v>540</v>
      </c>
      <c r="AG3314">
        <f t="shared" si="206"/>
        <v>1</v>
      </c>
      <c r="AH3314">
        <f t="shared" si="207"/>
        <v>1</v>
      </c>
    </row>
    <row r="3315" spans="1:34" x14ac:dyDescent="0.25">
      <c r="A3315" s="13" t="s">
        <v>1556</v>
      </c>
      <c r="B3315" t="s">
        <v>668</v>
      </c>
      <c r="C3315" s="16">
        <v>544</v>
      </c>
      <c r="D3315" s="16" t="s">
        <v>236</v>
      </c>
      <c r="E3315" s="16" t="s">
        <v>237</v>
      </c>
      <c r="F3315" s="17">
        <v>23</v>
      </c>
      <c r="G3315" s="17" t="s">
        <v>264</v>
      </c>
      <c r="H3315" s="17">
        <v>1944</v>
      </c>
      <c r="I3315" s="71" t="str">
        <f t="shared" si="204"/>
        <v>July 23, 1944</v>
      </c>
      <c r="J3315" s="105" t="s">
        <v>230</v>
      </c>
      <c r="K3315" s="121" t="s">
        <v>12316</v>
      </c>
      <c r="L3315" s="121" t="s">
        <v>10565</v>
      </c>
      <c r="N3315" t="s">
        <v>10749</v>
      </c>
      <c r="Q3315" s="16"/>
      <c r="R3315" s="16"/>
      <c r="W3315">
        <v>7</v>
      </c>
      <c r="X3315" s="30" t="s">
        <v>12166</v>
      </c>
      <c r="Y3315" s="30">
        <v>1</v>
      </c>
      <c r="Z3315" s="30">
        <v>1</v>
      </c>
      <c r="AA3315" s="30" t="s">
        <v>10558</v>
      </c>
      <c r="AB3315">
        <v>544</v>
      </c>
      <c r="AC3315" t="s">
        <v>10364</v>
      </c>
      <c r="AD3315" t="b">
        <v>0</v>
      </c>
      <c r="AF3315" t="str">
        <f t="shared" si="205"/>
        <v>544</v>
      </c>
      <c r="AG3315">
        <f t="shared" si="206"/>
        <v>1</v>
      </c>
      <c r="AH3315">
        <f t="shared" si="207"/>
        <v>1</v>
      </c>
    </row>
    <row r="3316" spans="1:34" x14ac:dyDescent="0.25">
      <c r="A3316" s="13" t="s">
        <v>4756</v>
      </c>
      <c r="B3316" t="s">
        <v>668</v>
      </c>
      <c r="C3316" s="16" t="s">
        <v>761</v>
      </c>
      <c r="D3316" s="16"/>
      <c r="E3316" s="16" t="s">
        <v>324</v>
      </c>
      <c r="F3316" s="17">
        <v>17</v>
      </c>
      <c r="G3316" s="17" t="s">
        <v>309</v>
      </c>
      <c r="H3316" s="17">
        <v>1946</v>
      </c>
      <c r="I3316" s="71" t="str">
        <f t="shared" si="204"/>
        <v>October 17, 1946</v>
      </c>
      <c r="J3316" s="105"/>
      <c r="K3316" s="121" t="s">
        <v>15519</v>
      </c>
      <c r="L3316" t="s">
        <v>10801</v>
      </c>
      <c r="R3316" s="16"/>
      <c r="W3316">
        <v>10</v>
      </c>
      <c r="X3316" s="30"/>
      <c r="Y3316" s="30">
        <v>0</v>
      </c>
      <c r="Z3316" s="30">
        <v>1</v>
      </c>
      <c r="AA3316" s="30" t="s">
        <v>10569</v>
      </c>
      <c r="AB3316" t="s">
        <v>609</v>
      </c>
      <c r="AC3316" t="s">
        <v>10364</v>
      </c>
      <c r="AD3316" t="b">
        <v>0</v>
      </c>
      <c r="AF3316" t="str">
        <f t="shared" si="205"/>
        <v>540 /8OTU</v>
      </c>
      <c r="AG3316">
        <f t="shared" si="206"/>
        <v>2</v>
      </c>
      <c r="AH3316">
        <f t="shared" si="207"/>
        <v>2</v>
      </c>
    </row>
    <row r="3317" spans="1:34" x14ac:dyDescent="0.25">
      <c r="A3317" s="13" t="s">
        <v>4781</v>
      </c>
      <c r="B3317" t="s">
        <v>668</v>
      </c>
      <c r="C3317" s="16" t="s">
        <v>3794</v>
      </c>
      <c r="D3317" s="16"/>
      <c r="E3317" s="16" t="s">
        <v>324</v>
      </c>
      <c r="F3317" s="17">
        <v>18</v>
      </c>
      <c r="G3317" s="17" t="s">
        <v>309</v>
      </c>
      <c r="H3317" s="17">
        <v>1946</v>
      </c>
      <c r="I3317" s="71" t="str">
        <f t="shared" si="204"/>
        <v>October 18, 1946</v>
      </c>
      <c r="J3317" s="105"/>
      <c r="K3317" s="121" t="s">
        <v>15541</v>
      </c>
      <c r="L3317" t="s">
        <v>10801</v>
      </c>
      <c r="R3317" s="16"/>
      <c r="W3317">
        <v>10</v>
      </c>
      <c r="X3317" s="30"/>
      <c r="Y3317" s="30">
        <v>0</v>
      </c>
      <c r="Z3317" s="30">
        <v>1</v>
      </c>
      <c r="AA3317" s="30" t="s">
        <v>10569</v>
      </c>
      <c r="AB3317" t="s">
        <v>609</v>
      </c>
      <c r="AC3317" t="s">
        <v>10364</v>
      </c>
      <c r="AD3317" t="b">
        <v>0</v>
      </c>
      <c r="AF3317" t="str">
        <f t="shared" si="205"/>
        <v>540 /544 /8OTU</v>
      </c>
      <c r="AG3317">
        <f t="shared" si="206"/>
        <v>3</v>
      </c>
      <c r="AH3317">
        <f t="shared" si="207"/>
        <v>3</v>
      </c>
    </row>
    <row r="3318" spans="1:34" x14ac:dyDescent="0.25">
      <c r="A3318" s="13" t="s">
        <v>4785</v>
      </c>
      <c r="B3318" t="s">
        <v>668</v>
      </c>
      <c r="C3318" s="16" t="s">
        <v>761</v>
      </c>
      <c r="D3318" s="16"/>
      <c r="E3318" s="16" t="s">
        <v>324</v>
      </c>
      <c r="F3318" s="17">
        <v>18</v>
      </c>
      <c r="G3318" s="17" t="s">
        <v>309</v>
      </c>
      <c r="H3318" s="17">
        <v>1946</v>
      </c>
      <c r="I3318" s="71" t="str">
        <f t="shared" si="204"/>
        <v>October 18, 1946</v>
      </c>
      <c r="J3318" s="105"/>
      <c r="K3318" s="121" t="s">
        <v>15541</v>
      </c>
      <c r="L3318" t="s">
        <v>10801</v>
      </c>
      <c r="R3318" s="16"/>
      <c r="W3318">
        <v>10</v>
      </c>
      <c r="X3318" s="30"/>
      <c r="Y3318" s="30">
        <v>0</v>
      </c>
      <c r="Z3318" s="30">
        <v>1</v>
      </c>
      <c r="AA3318" s="30" t="s">
        <v>10569</v>
      </c>
      <c r="AB3318" t="s">
        <v>609</v>
      </c>
      <c r="AC3318" t="s">
        <v>10364</v>
      </c>
      <c r="AD3318" t="b">
        <v>0</v>
      </c>
      <c r="AF3318" t="str">
        <f t="shared" si="205"/>
        <v>540 /8OTU</v>
      </c>
      <c r="AG3318">
        <f t="shared" si="206"/>
        <v>2</v>
      </c>
      <c r="AH3318">
        <f t="shared" si="207"/>
        <v>2</v>
      </c>
    </row>
    <row r="3319" spans="1:34" x14ac:dyDescent="0.25">
      <c r="A3319" s="13" t="s">
        <v>3812</v>
      </c>
      <c r="B3319" t="s">
        <v>668</v>
      </c>
      <c r="C3319" s="16" t="s">
        <v>3813</v>
      </c>
      <c r="D3319" s="16" t="s">
        <v>242</v>
      </c>
      <c r="E3319" s="16" t="s">
        <v>237</v>
      </c>
      <c r="F3319" s="17">
        <v>13</v>
      </c>
      <c r="G3319" s="17" t="s">
        <v>238</v>
      </c>
      <c r="H3319" s="17">
        <v>1945</v>
      </c>
      <c r="I3319" s="71" t="str">
        <f t="shared" si="204"/>
        <v>December 13, 1945</v>
      </c>
      <c r="J3319" s="105"/>
      <c r="K3319" s="121" t="s">
        <v>14835</v>
      </c>
      <c r="L3319" t="s">
        <v>10801</v>
      </c>
      <c r="R3319" s="16"/>
      <c r="W3319">
        <v>12</v>
      </c>
      <c r="X3319" s="30"/>
      <c r="Y3319" s="30">
        <v>0</v>
      </c>
      <c r="Z3319" s="30">
        <v>1</v>
      </c>
      <c r="AA3319" s="30" t="e">
        <v>#N/A</v>
      </c>
      <c r="AB3319" t="s">
        <v>2467</v>
      </c>
      <c r="AC3319" t="s">
        <v>10364</v>
      </c>
      <c r="AD3319" t="b">
        <v>0</v>
      </c>
      <c r="AF3319" t="str">
        <f t="shared" si="205"/>
        <v>540 /ME</v>
      </c>
      <c r="AG3319">
        <f t="shared" si="206"/>
        <v>2</v>
      </c>
      <c r="AH3319">
        <f t="shared" si="207"/>
        <v>2</v>
      </c>
    </row>
    <row r="3320" spans="1:34" x14ac:dyDescent="0.25">
      <c r="A3320" s="13" t="s">
        <v>948</v>
      </c>
      <c r="B3320" t="s">
        <v>668</v>
      </c>
      <c r="C3320" s="16">
        <v>544</v>
      </c>
      <c r="D3320" s="16" t="s">
        <v>236</v>
      </c>
      <c r="E3320" s="16" t="s">
        <v>237</v>
      </c>
      <c r="F3320" s="17">
        <v>29</v>
      </c>
      <c r="G3320" s="17" t="s">
        <v>243</v>
      </c>
      <c r="H3320" s="17">
        <v>1944</v>
      </c>
      <c r="I3320" s="71" t="str">
        <f t="shared" si="204"/>
        <v>January 29, 1944</v>
      </c>
      <c r="J3320" s="105" t="s">
        <v>230</v>
      </c>
      <c r="K3320" s="121" t="s">
        <v>11514</v>
      </c>
      <c r="L3320" t="s">
        <v>10548</v>
      </c>
      <c r="M3320" t="s">
        <v>11515</v>
      </c>
      <c r="P3320" t="s">
        <v>10654</v>
      </c>
      <c r="Q3320" s="16"/>
      <c r="R3320" s="16"/>
      <c r="W3320">
        <v>1</v>
      </c>
      <c r="X3320" s="30" t="s">
        <v>11426</v>
      </c>
      <c r="Y3320" s="30">
        <v>1</v>
      </c>
      <c r="Z3320" s="30">
        <v>1</v>
      </c>
      <c r="AA3320" s="30" t="s">
        <v>10558</v>
      </c>
      <c r="AB3320">
        <v>544</v>
      </c>
      <c r="AC3320" t="s">
        <v>10364</v>
      </c>
      <c r="AD3320" t="b">
        <v>0</v>
      </c>
      <c r="AF3320" t="str">
        <f t="shared" si="205"/>
        <v>544</v>
      </c>
      <c r="AG3320">
        <f t="shared" si="206"/>
        <v>1</v>
      </c>
      <c r="AH3320">
        <f t="shared" si="207"/>
        <v>1</v>
      </c>
    </row>
    <row r="3321" spans="1:34" x14ac:dyDescent="0.25">
      <c r="A3321" s="13" t="s">
        <v>1523</v>
      </c>
      <c r="B3321" t="s">
        <v>668</v>
      </c>
      <c r="C3321" s="16">
        <v>544</v>
      </c>
      <c r="D3321" s="16" t="s">
        <v>236</v>
      </c>
      <c r="E3321" s="16" t="s">
        <v>237</v>
      </c>
      <c r="F3321" s="17">
        <v>17</v>
      </c>
      <c r="G3321" s="17" t="s">
        <v>264</v>
      </c>
      <c r="H3321" s="17">
        <v>1944</v>
      </c>
      <c r="I3321" s="71" t="str">
        <f t="shared" si="204"/>
        <v>July 17, 1944</v>
      </c>
      <c r="J3321" s="105" t="s">
        <v>230</v>
      </c>
      <c r="K3321" s="121" t="s">
        <v>12263</v>
      </c>
      <c r="L3321" s="121" t="s">
        <v>10548</v>
      </c>
      <c r="M3321" t="s">
        <v>10549</v>
      </c>
      <c r="N3321" t="s">
        <v>12264</v>
      </c>
      <c r="O3321" t="s">
        <v>11123</v>
      </c>
      <c r="P3321" t="s">
        <v>10552</v>
      </c>
      <c r="Q3321" s="16" t="s">
        <v>12265</v>
      </c>
      <c r="R3321" s="16"/>
      <c r="W3321">
        <v>7</v>
      </c>
      <c r="X3321" s="30" t="s">
        <v>12166</v>
      </c>
      <c r="Y3321" s="30">
        <v>1</v>
      </c>
      <c r="Z3321" s="30">
        <v>1</v>
      </c>
      <c r="AA3321" s="30" t="s">
        <v>10558</v>
      </c>
      <c r="AB3321">
        <v>544</v>
      </c>
      <c r="AC3321" t="s">
        <v>10364</v>
      </c>
      <c r="AD3321" t="b">
        <v>0</v>
      </c>
      <c r="AF3321" t="str">
        <f t="shared" si="205"/>
        <v>544</v>
      </c>
      <c r="AG3321">
        <f t="shared" si="206"/>
        <v>1</v>
      </c>
      <c r="AH3321">
        <f t="shared" si="207"/>
        <v>1</v>
      </c>
    </row>
    <row r="3322" spans="1:34" x14ac:dyDescent="0.25">
      <c r="A3322" s="13" t="s">
        <v>3793</v>
      </c>
      <c r="B3322" t="s">
        <v>668</v>
      </c>
      <c r="C3322" s="16" t="s">
        <v>3794</v>
      </c>
      <c r="D3322" s="16" t="s">
        <v>236</v>
      </c>
      <c r="E3322" s="16" t="s">
        <v>324</v>
      </c>
      <c r="F3322" s="17">
        <v>11</v>
      </c>
      <c r="G3322" s="17" t="s">
        <v>294</v>
      </c>
      <c r="H3322" s="17">
        <v>1945</v>
      </c>
      <c r="I3322" s="71" t="str">
        <f t="shared" si="204"/>
        <v>September 11, 1945</v>
      </c>
      <c r="J3322" s="105"/>
      <c r="K3322" s="121" t="s">
        <v>14818</v>
      </c>
      <c r="L3322" t="s">
        <v>10801</v>
      </c>
      <c r="R3322" s="16"/>
      <c r="T3322" t="s">
        <v>14819</v>
      </c>
      <c r="U3322">
        <v>540</v>
      </c>
      <c r="V3322" t="s">
        <v>14820</v>
      </c>
      <c r="W3322">
        <v>9</v>
      </c>
      <c r="X3322" s="30"/>
      <c r="Y3322" s="30">
        <v>0</v>
      </c>
      <c r="Z3322" s="30">
        <v>1</v>
      </c>
      <c r="AA3322" s="30" t="s">
        <v>10569</v>
      </c>
      <c r="AB3322" t="s">
        <v>609</v>
      </c>
      <c r="AC3322" t="s">
        <v>10364</v>
      </c>
      <c r="AD3322" t="b">
        <v>0</v>
      </c>
      <c r="AF3322" t="str">
        <f t="shared" si="205"/>
        <v>540 /544 /8OTU</v>
      </c>
      <c r="AG3322">
        <f t="shared" si="206"/>
        <v>3</v>
      </c>
      <c r="AH3322">
        <f t="shared" si="207"/>
        <v>3</v>
      </c>
    </row>
    <row r="3323" spans="1:34" x14ac:dyDescent="0.25">
      <c r="A3323" s="13" t="s">
        <v>1639</v>
      </c>
      <c r="B3323" t="s">
        <v>668</v>
      </c>
      <c r="C3323" s="16">
        <v>540</v>
      </c>
      <c r="D3323" s="16" t="s">
        <v>236</v>
      </c>
      <c r="E3323" s="16" t="s">
        <v>237</v>
      </c>
      <c r="F3323" s="17">
        <v>8</v>
      </c>
      <c r="G3323" s="17" t="s">
        <v>282</v>
      </c>
      <c r="H3323" s="17">
        <v>1944</v>
      </c>
      <c r="I3323" s="71" t="str">
        <f t="shared" si="204"/>
        <v>August 8, 1944</v>
      </c>
      <c r="J3323" s="105" t="s">
        <v>230</v>
      </c>
      <c r="K3323" s="121" t="s">
        <v>12427</v>
      </c>
      <c r="L3323" s="121" t="s">
        <v>10548</v>
      </c>
      <c r="M3323" t="s">
        <v>12428</v>
      </c>
      <c r="N3323" t="s">
        <v>12429</v>
      </c>
      <c r="O3323" t="s">
        <v>12429</v>
      </c>
      <c r="P3323" t="s">
        <v>10552</v>
      </c>
      <c r="Q3323" s="16" t="s">
        <v>12430</v>
      </c>
      <c r="R3323" s="16"/>
      <c r="W3323">
        <v>8</v>
      </c>
      <c r="X3323" s="30" t="s">
        <v>12374</v>
      </c>
      <c r="Y3323" s="30">
        <v>1</v>
      </c>
      <c r="Z3323" s="30">
        <v>1</v>
      </c>
      <c r="AA3323" s="30" t="s">
        <v>10558</v>
      </c>
      <c r="AB3323">
        <v>540</v>
      </c>
      <c r="AC3323" t="s">
        <v>10364</v>
      </c>
      <c r="AD3323" t="b">
        <v>0</v>
      </c>
      <c r="AF3323" t="str">
        <f t="shared" si="205"/>
        <v>540</v>
      </c>
      <c r="AG3323">
        <f t="shared" si="206"/>
        <v>1</v>
      </c>
      <c r="AH3323">
        <f t="shared" si="207"/>
        <v>1</v>
      </c>
    </row>
    <row r="3324" spans="1:34" x14ac:dyDescent="0.25">
      <c r="A3324" s="13" t="s">
        <v>1304</v>
      </c>
      <c r="B3324" t="s">
        <v>668</v>
      </c>
      <c r="C3324" s="16">
        <v>544</v>
      </c>
      <c r="D3324" s="16" t="s">
        <v>236</v>
      </c>
      <c r="E3324" s="16" t="s">
        <v>237</v>
      </c>
      <c r="F3324" s="17">
        <v>24</v>
      </c>
      <c r="G3324" s="17" t="s">
        <v>253</v>
      </c>
      <c r="H3324" s="17">
        <v>1944</v>
      </c>
      <c r="I3324" s="71" t="str">
        <f t="shared" ref="I3324:I3387" si="208">G3324&amp;" "&amp;F3324&amp;", "&amp;H3324</f>
        <v>May 24, 1944</v>
      </c>
      <c r="J3324" s="105" t="s">
        <v>230</v>
      </c>
      <c r="K3324" s="121" t="s">
        <v>11953</v>
      </c>
      <c r="L3324" s="121" t="s">
        <v>10560</v>
      </c>
      <c r="M3324" t="s">
        <v>10561</v>
      </c>
      <c r="P3324" t="s">
        <v>10562</v>
      </c>
      <c r="Q3324" s="16"/>
      <c r="R3324" s="16"/>
      <c r="W3324">
        <v>5</v>
      </c>
      <c r="X3324" s="30" t="s">
        <v>11848</v>
      </c>
      <c r="Y3324" s="30">
        <v>1</v>
      </c>
      <c r="Z3324" s="30">
        <v>1</v>
      </c>
      <c r="AA3324" s="30" t="s">
        <v>10558</v>
      </c>
      <c r="AB3324">
        <v>544</v>
      </c>
      <c r="AC3324" t="s">
        <v>10364</v>
      </c>
      <c r="AD3324" t="b">
        <v>0</v>
      </c>
      <c r="AF3324" t="str">
        <f t="shared" si="205"/>
        <v>544</v>
      </c>
      <c r="AG3324">
        <f t="shared" si="206"/>
        <v>1</v>
      </c>
      <c r="AH3324">
        <f t="shared" si="207"/>
        <v>1</v>
      </c>
    </row>
    <row r="3325" spans="1:34" x14ac:dyDescent="0.25">
      <c r="A3325" s="13" t="s">
        <v>1645</v>
      </c>
      <c r="B3325" t="s">
        <v>668</v>
      </c>
      <c r="C3325" s="16">
        <v>540</v>
      </c>
      <c r="D3325" s="16" t="s">
        <v>236</v>
      </c>
      <c r="E3325" s="16" t="s">
        <v>237</v>
      </c>
      <c r="F3325" s="17">
        <v>9</v>
      </c>
      <c r="G3325" s="17" t="s">
        <v>282</v>
      </c>
      <c r="H3325" s="17">
        <v>1944</v>
      </c>
      <c r="I3325" s="71" t="str">
        <f t="shared" si="208"/>
        <v>August 9, 1944</v>
      </c>
      <c r="J3325" s="105" t="s">
        <v>230</v>
      </c>
      <c r="K3325" s="121" t="s">
        <v>12437</v>
      </c>
      <c r="L3325" s="121" t="s">
        <v>10548</v>
      </c>
      <c r="M3325" t="s">
        <v>7001</v>
      </c>
      <c r="P3325" t="s">
        <v>10654</v>
      </c>
      <c r="R3325" s="16"/>
      <c r="W3325">
        <v>8</v>
      </c>
      <c r="X3325" s="30" t="s">
        <v>12374</v>
      </c>
      <c r="Y3325" s="30">
        <v>1</v>
      </c>
      <c r="Z3325" s="30">
        <v>1</v>
      </c>
      <c r="AA3325" s="30" t="s">
        <v>10558</v>
      </c>
      <c r="AB3325">
        <v>540</v>
      </c>
      <c r="AC3325" t="s">
        <v>10364</v>
      </c>
      <c r="AD3325" t="b">
        <v>0</v>
      </c>
      <c r="AF3325" t="str">
        <f t="shared" si="205"/>
        <v>540</v>
      </c>
      <c r="AG3325">
        <f t="shared" si="206"/>
        <v>1</v>
      </c>
      <c r="AH3325">
        <f t="shared" si="207"/>
        <v>1</v>
      </c>
    </row>
    <row r="3326" spans="1:34" x14ac:dyDescent="0.25">
      <c r="A3326" s="13" t="s">
        <v>741</v>
      </c>
      <c r="B3326" t="s">
        <v>668</v>
      </c>
      <c r="C3326" s="16" t="s">
        <v>742</v>
      </c>
      <c r="D3326" s="16" t="s">
        <v>236</v>
      </c>
      <c r="E3326" s="16" t="s">
        <v>237</v>
      </c>
      <c r="F3326" s="17">
        <v>3</v>
      </c>
      <c r="G3326" s="17" t="s">
        <v>326</v>
      </c>
      <c r="H3326" s="17">
        <v>1943</v>
      </c>
      <c r="I3326" s="71" t="str">
        <f t="shared" si="208"/>
        <v>November 3, 1943</v>
      </c>
      <c r="J3326" s="105" t="s">
        <v>230</v>
      </c>
      <c r="K3326" s="121" t="s">
        <v>11288</v>
      </c>
      <c r="L3326" t="s">
        <v>10565</v>
      </c>
      <c r="N3326" t="s">
        <v>10856</v>
      </c>
      <c r="Q3326" s="16"/>
      <c r="R3326" s="16"/>
      <c r="W3326" s="30">
        <v>11</v>
      </c>
      <c r="X3326" s="30" t="s">
        <v>11282</v>
      </c>
      <c r="Y3326" s="30">
        <v>1</v>
      </c>
      <c r="Z3326" s="30">
        <v>1</v>
      </c>
      <c r="AA3326" s="30" t="s">
        <v>10558</v>
      </c>
      <c r="AB3326">
        <v>544</v>
      </c>
      <c r="AC3326" t="s">
        <v>10364</v>
      </c>
      <c r="AD3326" t="b">
        <v>0</v>
      </c>
      <c r="AF3326" t="str">
        <f t="shared" si="205"/>
        <v>8OTU /544</v>
      </c>
      <c r="AG3326">
        <f t="shared" si="206"/>
        <v>2</v>
      </c>
      <c r="AH3326">
        <f t="shared" si="207"/>
        <v>2</v>
      </c>
    </row>
    <row r="3327" spans="1:34" x14ac:dyDescent="0.25">
      <c r="A3327" s="13" t="s">
        <v>3690</v>
      </c>
      <c r="B3327" t="s">
        <v>668</v>
      </c>
      <c r="C3327" s="16" t="s">
        <v>1943</v>
      </c>
      <c r="D3327" s="16" t="s">
        <v>242</v>
      </c>
      <c r="E3327" s="16" t="s">
        <v>237</v>
      </c>
      <c r="F3327" s="17">
        <v>5</v>
      </c>
      <c r="G3327" s="17" t="s">
        <v>326</v>
      </c>
      <c r="H3327" s="17">
        <v>1945</v>
      </c>
      <c r="I3327" s="71" t="str">
        <f t="shared" si="208"/>
        <v>November 5, 1945</v>
      </c>
      <c r="J3327" s="105" t="s">
        <v>230</v>
      </c>
      <c r="K3327" s="121" t="s">
        <v>14735</v>
      </c>
      <c r="L3327" t="s">
        <v>10565</v>
      </c>
      <c r="M3327" t="s">
        <v>10566</v>
      </c>
      <c r="N3327" t="s">
        <v>11340</v>
      </c>
      <c r="R3327" s="16"/>
      <c r="W3327">
        <v>11</v>
      </c>
      <c r="X3327" s="30"/>
      <c r="Y3327" s="30">
        <v>0</v>
      </c>
      <c r="Z3327" s="30">
        <v>1</v>
      </c>
      <c r="AA3327" s="30" t="e">
        <v>#N/A</v>
      </c>
      <c r="AB3327">
        <v>680</v>
      </c>
      <c r="AC3327" t="s">
        <v>10364</v>
      </c>
      <c r="AD3327" t="b">
        <v>0</v>
      </c>
      <c r="AF3327" t="str">
        <f t="shared" si="205"/>
        <v>60 SAAF /680</v>
      </c>
      <c r="AG3327">
        <f t="shared" si="206"/>
        <v>2</v>
      </c>
      <c r="AH3327">
        <f t="shared" si="207"/>
        <v>2</v>
      </c>
    </row>
    <row r="3328" spans="1:34" x14ac:dyDescent="0.25">
      <c r="A3328" s="13" t="s">
        <v>817</v>
      </c>
      <c r="B3328" t="s">
        <v>668</v>
      </c>
      <c r="C3328" s="16" t="s">
        <v>670</v>
      </c>
      <c r="D3328" s="16" t="s">
        <v>242</v>
      </c>
      <c r="E3328" s="16" t="s">
        <v>237</v>
      </c>
      <c r="F3328" s="17">
        <v>1</v>
      </c>
      <c r="G3328" s="17" t="s">
        <v>238</v>
      </c>
      <c r="H3328" s="17">
        <v>1943</v>
      </c>
      <c r="I3328" s="71" t="str">
        <f t="shared" si="208"/>
        <v>December 1, 1943</v>
      </c>
      <c r="J3328" s="105" t="s">
        <v>230</v>
      </c>
      <c r="K3328" s="121" t="s">
        <v>11364</v>
      </c>
      <c r="L3328" t="s">
        <v>10548</v>
      </c>
      <c r="M3328" t="s">
        <v>10549</v>
      </c>
      <c r="N3328" t="s">
        <v>11365</v>
      </c>
      <c r="O3328" t="s">
        <v>10551</v>
      </c>
      <c r="P3328" t="s">
        <v>10552</v>
      </c>
      <c r="Q3328" s="16" t="s">
        <v>11366</v>
      </c>
      <c r="R3328" s="16"/>
      <c r="W3328" s="30">
        <v>12</v>
      </c>
      <c r="X3328" s="30" t="s">
        <v>11361</v>
      </c>
      <c r="Y3328" s="30">
        <v>1</v>
      </c>
      <c r="Z3328" s="30">
        <v>1</v>
      </c>
      <c r="AA3328" s="30" t="s">
        <v>10558</v>
      </c>
      <c r="AB3328" t="s">
        <v>540</v>
      </c>
      <c r="AC3328" t="s">
        <v>10364</v>
      </c>
      <c r="AD3328" t="b">
        <v>0</v>
      </c>
      <c r="AF3328" t="str">
        <f t="shared" si="205"/>
        <v>ME /60 SAAF</v>
      </c>
      <c r="AG3328">
        <f t="shared" si="206"/>
        <v>2</v>
      </c>
      <c r="AH3328">
        <f t="shared" si="207"/>
        <v>2</v>
      </c>
    </row>
    <row r="3329" spans="1:34" x14ac:dyDescent="0.25">
      <c r="A3329" s="13" t="s">
        <v>669</v>
      </c>
      <c r="B3329" t="s">
        <v>668</v>
      </c>
      <c r="C3329" s="16" t="s">
        <v>670</v>
      </c>
      <c r="D3329" s="16" t="s">
        <v>242</v>
      </c>
      <c r="E3329" s="16" t="s">
        <v>237</v>
      </c>
      <c r="F3329" s="17">
        <v>25</v>
      </c>
      <c r="G3329" s="17" t="s">
        <v>294</v>
      </c>
      <c r="H3329" s="17">
        <v>1943</v>
      </c>
      <c r="I3329" s="71" t="str">
        <f t="shared" si="208"/>
        <v>September 25, 1943</v>
      </c>
      <c r="J3329" s="105" t="s">
        <v>230</v>
      </c>
      <c r="K3329" s="121" t="s">
        <v>11206</v>
      </c>
      <c r="L3329" t="s">
        <v>10590</v>
      </c>
      <c r="M3329" t="s">
        <v>10591</v>
      </c>
      <c r="P3329" t="s">
        <v>10592</v>
      </c>
      <c r="Q3329" s="16"/>
      <c r="R3329" s="16"/>
      <c r="W3329">
        <v>9</v>
      </c>
      <c r="X3329" s="30" t="s">
        <v>11163</v>
      </c>
      <c r="Y3329" s="30">
        <v>1</v>
      </c>
      <c r="Z3329" s="30">
        <v>1</v>
      </c>
      <c r="AA3329" s="30" t="s">
        <v>10558</v>
      </c>
      <c r="AB3329" t="s">
        <v>540</v>
      </c>
      <c r="AC3329" t="s">
        <v>10364</v>
      </c>
      <c r="AD3329" t="b">
        <v>0</v>
      </c>
      <c r="AF3329" t="str">
        <f t="shared" si="205"/>
        <v>ME /60 SAAF</v>
      </c>
      <c r="AG3329">
        <f t="shared" si="206"/>
        <v>2</v>
      </c>
      <c r="AH3329">
        <f t="shared" si="207"/>
        <v>2</v>
      </c>
    </row>
    <row r="3330" spans="1:34" x14ac:dyDescent="0.25">
      <c r="A3330" s="13" t="s">
        <v>3507</v>
      </c>
      <c r="B3330" t="s">
        <v>668</v>
      </c>
      <c r="C3330" s="16" t="s">
        <v>713</v>
      </c>
      <c r="D3330" s="16" t="s">
        <v>457</v>
      </c>
      <c r="E3330" s="16" t="s">
        <v>237</v>
      </c>
      <c r="F3330" s="17">
        <v>5</v>
      </c>
      <c r="G3330" s="17" t="s">
        <v>264</v>
      </c>
      <c r="H3330" s="17">
        <v>1945</v>
      </c>
      <c r="I3330" s="71" t="str">
        <f t="shared" si="208"/>
        <v>July 5, 1945</v>
      </c>
      <c r="J3330" s="105" t="s">
        <v>230</v>
      </c>
      <c r="K3330" s="121" t="s">
        <v>14591</v>
      </c>
      <c r="L3330" t="s">
        <v>10801</v>
      </c>
      <c r="R3330" s="16"/>
      <c r="T3330" t="s">
        <v>10517</v>
      </c>
      <c r="U3330">
        <v>681</v>
      </c>
      <c r="V3330" t="s">
        <v>14593</v>
      </c>
      <c r="W3330">
        <v>7</v>
      </c>
      <c r="X3330" s="30" t="s">
        <v>14574</v>
      </c>
      <c r="Y3330" s="30">
        <v>1</v>
      </c>
      <c r="Z3330" s="30">
        <v>1</v>
      </c>
      <c r="AA3330" s="30" t="s">
        <v>10558</v>
      </c>
      <c r="AB3330">
        <v>684</v>
      </c>
      <c r="AC3330" t="s">
        <v>10364</v>
      </c>
      <c r="AD3330" t="b">
        <v>0</v>
      </c>
      <c r="AF3330" t="str">
        <f t="shared" si="205"/>
        <v>681 /684</v>
      </c>
      <c r="AG3330">
        <f t="shared" si="206"/>
        <v>2</v>
      </c>
      <c r="AH3330">
        <f t="shared" si="207"/>
        <v>2</v>
      </c>
    </row>
    <row r="3331" spans="1:34" x14ac:dyDescent="0.25">
      <c r="A3331" s="13" t="s">
        <v>712</v>
      </c>
      <c r="B3331" t="s">
        <v>668</v>
      </c>
      <c r="C3331" s="16" t="s">
        <v>713</v>
      </c>
      <c r="D3331" s="16" t="s">
        <v>457</v>
      </c>
      <c r="E3331" s="16" t="s">
        <v>237</v>
      </c>
      <c r="F3331" s="17">
        <v>18</v>
      </c>
      <c r="G3331" s="17" t="s">
        <v>309</v>
      </c>
      <c r="H3331" s="17">
        <v>1943</v>
      </c>
      <c r="I3331" s="71" t="str">
        <f t="shared" si="208"/>
        <v>October 18, 1943</v>
      </c>
      <c r="J3331" s="105" t="s">
        <v>230</v>
      </c>
      <c r="K3331" s="121" t="s">
        <v>11251</v>
      </c>
      <c r="L3331" t="s">
        <v>10565</v>
      </c>
      <c r="N3331" t="s">
        <v>10856</v>
      </c>
      <c r="Q3331" s="16"/>
      <c r="R3331" s="16"/>
      <c r="W3331" s="30">
        <v>10</v>
      </c>
      <c r="X3331" s="30" t="s">
        <v>11219</v>
      </c>
      <c r="Y3331" s="30">
        <v>1</v>
      </c>
      <c r="Z3331" s="30">
        <v>1</v>
      </c>
      <c r="AA3331" s="30" t="s">
        <v>10558</v>
      </c>
      <c r="AB3331">
        <v>684</v>
      </c>
      <c r="AC3331" t="s">
        <v>10364</v>
      </c>
      <c r="AD3331" t="b">
        <v>0</v>
      </c>
      <c r="AF3331" t="str">
        <f t="shared" ref="AF3331:AF3394" si="209">SUBSTITUTE(C3331,"/"," /")</f>
        <v>681 /684</v>
      </c>
      <c r="AG3331">
        <f t="shared" ref="AG3331:AG3394" si="210">LEN(AF3331)-LEN(C3331)+1</f>
        <v>2</v>
      </c>
      <c r="AH3331">
        <f t="shared" ref="AH3331:AH3394" si="211">IF(ISERROR(FIND("Cv ",C3331,1)),AG3331,AG3331-1)</f>
        <v>2</v>
      </c>
    </row>
    <row r="3332" spans="1:34" x14ac:dyDescent="0.25">
      <c r="A3332" s="13" t="s">
        <v>3176</v>
      </c>
      <c r="B3332" t="s">
        <v>668</v>
      </c>
      <c r="C3332" s="16" t="s">
        <v>3177</v>
      </c>
      <c r="D3332" s="16" t="s">
        <v>242</v>
      </c>
      <c r="E3332" s="16" t="s">
        <v>237</v>
      </c>
      <c r="F3332" s="17">
        <v>30</v>
      </c>
      <c r="G3332" s="17" t="s">
        <v>250</v>
      </c>
      <c r="H3332" s="17">
        <v>1945</v>
      </c>
      <c r="I3332" s="71" t="str">
        <f t="shared" si="208"/>
        <v>April 30, 1945</v>
      </c>
      <c r="J3332" s="105" t="s">
        <v>230</v>
      </c>
      <c r="K3332" s="121" t="s">
        <v>14318</v>
      </c>
      <c r="L3332" t="s">
        <v>10565</v>
      </c>
      <c r="N3332" t="s">
        <v>10567</v>
      </c>
      <c r="R3332" s="16"/>
      <c r="W3332">
        <v>4</v>
      </c>
      <c r="X3332" s="30" t="s">
        <v>11782</v>
      </c>
      <c r="Y3332" s="30">
        <v>1</v>
      </c>
      <c r="Z3332" s="30">
        <v>1</v>
      </c>
      <c r="AA3332" s="30" t="s">
        <v>10558</v>
      </c>
      <c r="AB3332">
        <v>614</v>
      </c>
      <c r="AC3332" t="s">
        <v>10364</v>
      </c>
      <c r="AD3332" t="b">
        <v>0</v>
      </c>
      <c r="AF3332" t="str">
        <f t="shared" si="209"/>
        <v>60 SAAF /614</v>
      </c>
      <c r="AG3332">
        <f t="shared" si="210"/>
        <v>2</v>
      </c>
      <c r="AH3332">
        <f t="shared" si="211"/>
        <v>2</v>
      </c>
    </row>
    <row r="3333" spans="1:34" x14ac:dyDescent="0.25">
      <c r="A3333" s="13" t="s">
        <v>3418</v>
      </c>
      <c r="B3333" t="s">
        <v>668</v>
      </c>
      <c r="C3333" s="16" t="s">
        <v>3419</v>
      </c>
      <c r="D3333" s="16" t="s">
        <v>457</v>
      </c>
      <c r="E3333" s="16" t="s">
        <v>237</v>
      </c>
      <c r="F3333" s="17">
        <v>21</v>
      </c>
      <c r="G3333" s="17" t="s">
        <v>260</v>
      </c>
      <c r="H3333" s="17">
        <v>1945</v>
      </c>
      <c r="I3333" s="71" t="str">
        <f t="shared" si="208"/>
        <v>June 21, 1945</v>
      </c>
      <c r="J3333" s="105" t="s">
        <v>230</v>
      </c>
      <c r="K3333" s="121" t="s">
        <v>14520</v>
      </c>
      <c r="L3333" t="s">
        <v>10565</v>
      </c>
      <c r="N3333" t="s">
        <v>10567</v>
      </c>
      <c r="R3333" s="16"/>
      <c r="W3333">
        <v>6</v>
      </c>
      <c r="X3333" s="30" t="s">
        <v>14424</v>
      </c>
      <c r="Y3333" s="30">
        <v>0</v>
      </c>
      <c r="Z3333" s="30">
        <v>1</v>
      </c>
      <c r="AA3333" s="30" t="s">
        <v>10558</v>
      </c>
      <c r="AB3333" t="s">
        <v>3667</v>
      </c>
      <c r="AC3333" t="s">
        <v>10364</v>
      </c>
      <c r="AD3333" t="b">
        <v>0</v>
      </c>
      <c r="AF3333" t="str">
        <f t="shared" si="209"/>
        <v>681 /684 /TFU</v>
      </c>
      <c r="AG3333">
        <f t="shared" si="210"/>
        <v>3</v>
      </c>
      <c r="AH3333">
        <f t="shared" si="211"/>
        <v>3</v>
      </c>
    </row>
    <row r="3334" spans="1:34" x14ac:dyDescent="0.25">
      <c r="A3334" s="13" t="s">
        <v>2685</v>
      </c>
      <c r="B3334" t="s">
        <v>668</v>
      </c>
      <c r="C3334" s="16" t="s">
        <v>1943</v>
      </c>
      <c r="D3334" s="16" t="s">
        <v>242</v>
      </c>
      <c r="E3334" s="16" t="s">
        <v>237</v>
      </c>
      <c r="F3334" s="17">
        <v>28</v>
      </c>
      <c r="G3334" s="17" t="s">
        <v>365</v>
      </c>
      <c r="H3334" s="17">
        <v>1945</v>
      </c>
      <c r="I3334" s="71" t="str">
        <f t="shared" si="208"/>
        <v>February 28, 1945</v>
      </c>
      <c r="J3334" s="105" t="s">
        <v>230</v>
      </c>
      <c r="K3334" s="121" t="s">
        <v>13736</v>
      </c>
      <c r="L3334" t="s">
        <v>10548</v>
      </c>
      <c r="M3334" t="s">
        <v>10749</v>
      </c>
      <c r="N3334" t="s">
        <v>10567</v>
      </c>
      <c r="P3334" t="s">
        <v>10654</v>
      </c>
      <c r="R3334" s="16"/>
      <c r="W3334">
        <v>2</v>
      </c>
      <c r="X3334" s="30" t="s">
        <v>11614</v>
      </c>
      <c r="Y3334" s="30">
        <v>1</v>
      </c>
      <c r="Z3334" s="30">
        <v>1</v>
      </c>
      <c r="AA3334" s="30" t="s">
        <v>10558</v>
      </c>
      <c r="AB3334">
        <v>680</v>
      </c>
      <c r="AC3334" t="s">
        <v>10364</v>
      </c>
      <c r="AD3334" t="b">
        <v>0</v>
      </c>
      <c r="AF3334" t="str">
        <f t="shared" si="209"/>
        <v>60 SAAF /680</v>
      </c>
      <c r="AG3334">
        <f t="shared" si="210"/>
        <v>2</v>
      </c>
      <c r="AH3334">
        <f t="shared" si="211"/>
        <v>2</v>
      </c>
    </row>
    <row r="3335" spans="1:34" x14ac:dyDescent="0.25">
      <c r="A3335" s="13" t="s">
        <v>3508</v>
      </c>
      <c r="B3335" t="s">
        <v>668</v>
      </c>
      <c r="C3335" s="16" t="s">
        <v>713</v>
      </c>
      <c r="D3335" s="16" t="s">
        <v>457</v>
      </c>
      <c r="E3335" s="16" t="s">
        <v>237</v>
      </c>
      <c r="F3335" s="17">
        <v>5</v>
      </c>
      <c r="G3335" s="17" t="s">
        <v>264</v>
      </c>
      <c r="H3335" s="17">
        <v>1945</v>
      </c>
      <c r="I3335" s="71" t="str">
        <f t="shared" si="208"/>
        <v>July 5, 1945</v>
      </c>
      <c r="J3335" s="105" t="s">
        <v>230</v>
      </c>
      <c r="K3335" s="121" t="s">
        <v>14591</v>
      </c>
      <c r="L3335" t="s">
        <v>10801</v>
      </c>
      <c r="R3335" s="16"/>
      <c r="T3335" t="s">
        <v>14594</v>
      </c>
      <c r="U3335">
        <v>684</v>
      </c>
      <c r="V3335" t="s">
        <v>14595</v>
      </c>
      <c r="W3335">
        <v>7</v>
      </c>
      <c r="X3335" s="30" t="s">
        <v>14574</v>
      </c>
      <c r="Y3335" s="30">
        <v>1</v>
      </c>
      <c r="Z3335" s="30">
        <v>1</v>
      </c>
      <c r="AA3335" s="30" t="s">
        <v>10558</v>
      </c>
      <c r="AB3335">
        <v>684</v>
      </c>
      <c r="AC3335" t="s">
        <v>10364</v>
      </c>
      <c r="AD3335" t="b">
        <v>0</v>
      </c>
      <c r="AF3335" t="str">
        <f t="shared" si="209"/>
        <v>681 /684</v>
      </c>
      <c r="AG3335">
        <f t="shared" si="210"/>
        <v>2</v>
      </c>
      <c r="AH3335">
        <f t="shared" si="211"/>
        <v>2</v>
      </c>
    </row>
    <row r="3336" spans="1:34" x14ac:dyDescent="0.25">
      <c r="A3336" s="13" t="s">
        <v>2127</v>
      </c>
      <c r="B3336" t="s">
        <v>668</v>
      </c>
      <c r="C3336" s="16" t="s">
        <v>2128</v>
      </c>
      <c r="D3336" s="16" t="s">
        <v>242</v>
      </c>
      <c r="E3336" s="16" t="s">
        <v>252</v>
      </c>
      <c r="F3336" s="17">
        <v>23</v>
      </c>
      <c r="G3336" s="17" t="s">
        <v>326</v>
      </c>
      <c r="H3336" s="17">
        <v>1944</v>
      </c>
      <c r="I3336" s="71" t="str">
        <f t="shared" si="208"/>
        <v>November 23, 1944</v>
      </c>
      <c r="J3336" s="105" t="s">
        <v>230</v>
      </c>
      <c r="K3336" s="121" t="s">
        <v>13072</v>
      </c>
      <c r="L3336" s="121" t="s">
        <v>10565</v>
      </c>
      <c r="M3336" t="s">
        <v>10566</v>
      </c>
      <c r="N3336" t="s">
        <v>10942</v>
      </c>
      <c r="R3336" s="16"/>
      <c r="W3336" s="30">
        <v>11</v>
      </c>
      <c r="X3336" s="30" t="s">
        <v>12944</v>
      </c>
      <c r="Y3336" s="30">
        <v>1</v>
      </c>
      <c r="Z3336" s="30">
        <v>1</v>
      </c>
      <c r="AA3336" s="30" t="s">
        <v>10558</v>
      </c>
      <c r="AB3336">
        <v>256</v>
      </c>
      <c r="AC3336" t="s">
        <v>10364</v>
      </c>
      <c r="AD3336" t="b">
        <v>0</v>
      </c>
      <c r="AF3336" t="str">
        <f t="shared" si="209"/>
        <v>60 SAAF /256</v>
      </c>
      <c r="AG3336">
        <f t="shared" si="210"/>
        <v>2</v>
      </c>
      <c r="AH3336">
        <f t="shared" si="211"/>
        <v>2</v>
      </c>
    </row>
    <row r="3337" spans="1:34" x14ac:dyDescent="0.25">
      <c r="A3337" s="13" t="s">
        <v>3563</v>
      </c>
      <c r="B3337" t="s">
        <v>668</v>
      </c>
      <c r="C3337" s="16" t="s">
        <v>540</v>
      </c>
      <c r="D3337" s="16" t="s">
        <v>242</v>
      </c>
      <c r="E3337" s="16" t="s">
        <v>237</v>
      </c>
      <c r="F3337" s="17">
        <v>19</v>
      </c>
      <c r="G3337" s="17" t="s">
        <v>264</v>
      </c>
      <c r="H3337" s="17">
        <v>1945</v>
      </c>
      <c r="I3337" s="71" t="str">
        <f t="shared" si="208"/>
        <v>July 19, 1945</v>
      </c>
      <c r="J3337" s="105" t="s">
        <v>230</v>
      </c>
      <c r="K3337" s="121" t="s">
        <v>14630</v>
      </c>
      <c r="L3337" t="s">
        <v>10801</v>
      </c>
      <c r="R3337" s="16"/>
      <c r="W3337">
        <v>7</v>
      </c>
      <c r="X3337" s="30" t="s">
        <v>14574</v>
      </c>
      <c r="Y3337" s="30">
        <v>0</v>
      </c>
      <c r="Z3337" s="30">
        <v>1</v>
      </c>
      <c r="AA3337" s="30" t="s">
        <v>10558</v>
      </c>
      <c r="AB3337" t="s">
        <v>540</v>
      </c>
      <c r="AC3337" t="s">
        <v>10364</v>
      </c>
      <c r="AD3337" t="b">
        <v>0</v>
      </c>
      <c r="AF3337" t="str">
        <f t="shared" si="209"/>
        <v>60 SAAF</v>
      </c>
      <c r="AG3337">
        <f t="shared" si="210"/>
        <v>1</v>
      </c>
      <c r="AH3337">
        <f t="shared" si="211"/>
        <v>1</v>
      </c>
    </row>
    <row r="3338" spans="1:34" x14ac:dyDescent="0.25">
      <c r="A3338" s="13" t="s">
        <v>3296</v>
      </c>
      <c r="B3338" t="s">
        <v>668</v>
      </c>
      <c r="C3338" s="16" t="s">
        <v>540</v>
      </c>
      <c r="D3338" s="16" t="s">
        <v>242</v>
      </c>
      <c r="E3338" s="16" t="s">
        <v>237</v>
      </c>
      <c r="F3338" s="17">
        <v>31</v>
      </c>
      <c r="G3338" s="17" t="s">
        <v>253</v>
      </c>
      <c r="H3338" s="17">
        <v>1945</v>
      </c>
      <c r="I3338" s="71" t="str">
        <f t="shared" si="208"/>
        <v>May 31, 1945</v>
      </c>
      <c r="J3338" s="105" t="s">
        <v>230</v>
      </c>
      <c r="K3338" s="121" t="s">
        <v>14421</v>
      </c>
      <c r="L3338" t="s">
        <v>10801</v>
      </c>
      <c r="R3338" s="16"/>
      <c r="W3338">
        <v>5</v>
      </c>
      <c r="X3338" s="30" t="s">
        <v>14322</v>
      </c>
      <c r="Y3338" s="30">
        <v>0</v>
      </c>
      <c r="Z3338" s="30">
        <v>1</v>
      </c>
      <c r="AA3338" s="30" t="s">
        <v>10558</v>
      </c>
      <c r="AB3338" t="s">
        <v>540</v>
      </c>
      <c r="AC3338" t="s">
        <v>10364</v>
      </c>
      <c r="AD3338" t="b">
        <v>0</v>
      </c>
      <c r="AF3338" t="str">
        <f t="shared" si="209"/>
        <v>60 SAAF</v>
      </c>
      <c r="AG3338">
        <f t="shared" si="210"/>
        <v>1</v>
      </c>
      <c r="AH3338">
        <f t="shared" si="211"/>
        <v>1</v>
      </c>
    </row>
    <row r="3339" spans="1:34" x14ac:dyDescent="0.25">
      <c r="A3339" s="13" t="s">
        <v>3814</v>
      </c>
      <c r="B3339" t="s">
        <v>668</v>
      </c>
      <c r="C3339" s="16" t="s">
        <v>2128</v>
      </c>
      <c r="D3339" s="16" t="s">
        <v>242</v>
      </c>
      <c r="E3339" s="16" t="s">
        <v>237</v>
      </c>
      <c r="F3339" s="17">
        <v>13</v>
      </c>
      <c r="G3339" s="17" t="s">
        <v>238</v>
      </c>
      <c r="H3339" s="17">
        <v>1945</v>
      </c>
      <c r="I3339" s="71" t="str">
        <f t="shared" si="208"/>
        <v>December 13, 1945</v>
      </c>
      <c r="J3339" s="105"/>
      <c r="K3339" s="121" t="s">
        <v>14835</v>
      </c>
      <c r="L3339" t="s">
        <v>10801</v>
      </c>
      <c r="R3339" s="16"/>
      <c r="W3339">
        <v>12</v>
      </c>
      <c r="X3339" s="30"/>
      <c r="Y3339" s="30">
        <v>0</v>
      </c>
      <c r="Z3339" s="30">
        <v>1</v>
      </c>
      <c r="AA3339" s="30" t="e">
        <v>#N/A</v>
      </c>
      <c r="AB3339">
        <v>256</v>
      </c>
      <c r="AC3339" t="s">
        <v>10364</v>
      </c>
      <c r="AD3339" t="b">
        <v>0</v>
      </c>
      <c r="AF3339" t="str">
        <f t="shared" si="209"/>
        <v>60 SAAF /256</v>
      </c>
      <c r="AG3339">
        <f t="shared" si="210"/>
        <v>2</v>
      </c>
      <c r="AH3339">
        <f t="shared" si="211"/>
        <v>2</v>
      </c>
    </row>
    <row r="3340" spans="1:34" x14ac:dyDescent="0.25">
      <c r="A3340" s="13" t="s">
        <v>4044</v>
      </c>
      <c r="B3340" t="s">
        <v>668</v>
      </c>
      <c r="C3340" s="16">
        <v>684</v>
      </c>
      <c r="D3340" s="16" t="s">
        <v>457</v>
      </c>
      <c r="E3340" s="16" t="s">
        <v>237</v>
      </c>
      <c r="F3340" s="17">
        <v>30</v>
      </c>
      <c r="G3340" s="17" t="s">
        <v>282</v>
      </c>
      <c r="H3340" s="17">
        <v>1945</v>
      </c>
      <c r="I3340" s="71" t="str">
        <f t="shared" si="208"/>
        <v>August 30, 1945</v>
      </c>
      <c r="J3340" s="105" t="s">
        <v>230</v>
      </c>
      <c r="K3340" s="121" t="s">
        <v>15022</v>
      </c>
      <c r="L3340" t="s">
        <v>10801</v>
      </c>
      <c r="R3340" s="16"/>
      <c r="W3340">
        <v>8</v>
      </c>
      <c r="X3340" s="30"/>
      <c r="Y3340" s="30">
        <v>0</v>
      </c>
      <c r="Z3340" s="30">
        <v>1</v>
      </c>
      <c r="AA3340" s="30" t="e">
        <v>#N/A</v>
      </c>
      <c r="AB3340">
        <v>684</v>
      </c>
      <c r="AC3340" t="s">
        <v>10364</v>
      </c>
      <c r="AD3340" t="b">
        <v>0</v>
      </c>
      <c r="AF3340" t="str">
        <f t="shared" si="209"/>
        <v>684</v>
      </c>
      <c r="AG3340">
        <f t="shared" si="210"/>
        <v>1</v>
      </c>
      <c r="AH3340">
        <f t="shared" si="211"/>
        <v>1</v>
      </c>
    </row>
    <row r="3341" spans="1:34" x14ac:dyDescent="0.25">
      <c r="A3341" s="13" t="s">
        <v>3517</v>
      </c>
      <c r="B3341" t="s">
        <v>668</v>
      </c>
      <c r="C3341" s="16">
        <v>684</v>
      </c>
      <c r="D3341" s="16" t="s">
        <v>457</v>
      </c>
      <c r="E3341" s="16" t="s">
        <v>237</v>
      </c>
      <c r="F3341" s="17">
        <v>5</v>
      </c>
      <c r="G3341" s="17" t="s">
        <v>264</v>
      </c>
      <c r="H3341" s="17">
        <v>1945</v>
      </c>
      <c r="I3341" s="71" t="str">
        <f t="shared" si="208"/>
        <v>July 5, 1945</v>
      </c>
      <c r="J3341" s="105" t="s">
        <v>230</v>
      </c>
      <c r="K3341" s="121" t="s">
        <v>14591</v>
      </c>
      <c r="L3341" t="s">
        <v>10801</v>
      </c>
      <c r="R3341" s="16"/>
      <c r="W3341">
        <v>7</v>
      </c>
      <c r="X3341" s="30" t="s">
        <v>14574</v>
      </c>
      <c r="Y3341" s="30">
        <v>1</v>
      </c>
      <c r="Z3341" s="30">
        <v>1</v>
      </c>
      <c r="AA3341" s="30" t="s">
        <v>10558</v>
      </c>
      <c r="AB3341">
        <v>684</v>
      </c>
      <c r="AC3341" t="s">
        <v>10364</v>
      </c>
      <c r="AD3341" t="b">
        <v>0</v>
      </c>
      <c r="AF3341" t="str">
        <f t="shared" si="209"/>
        <v>684</v>
      </c>
      <c r="AG3341">
        <f t="shared" si="210"/>
        <v>1</v>
      </c>
      <c r="AH3341">
        <f t="shared" si="211"/>
        <v>1</v>
      </c>
    </row>
    <row r="3342" spans="1:34" x14ac:dyDescent="0.25">
      <c r="A3342" s="13" t="s">
        <v>3163</v>
      </c>
      <c r="B3342" t="s">
        <v>668</v>
      </c>
      <c r="C3342" s="16">
        <v>684</v>
      </c>
      <c r="D3342" s="16" t="s">
        <v>457</v>
      </c>
      <c r="E3342" s="16" t="s">
        <v>237</v>
      </c>
      <c r="F3342" s="17">
        <v>26</v>
      </c>
      <c r="G3342" s="17" t="s">
        <v>250</v>
      </c>
      <c r="H3342" s="17">
        <v>1945</v>
      </c>
      <c r="I3342" s="71" t="str">
        <f t="shared" si="208"/>
        <v>April 26, 1945</v>
      </c>
      <c r="J3342" s="105" t="s">
        <v>230</v>
      </c>
      <c r="K3342" s="121" t="s">
        <v>14300</v>
      </c>
      <c r="L3342" t="s">
        <v>10801</v>
      </c>
      <c r="R3342" s="16"/>
      <c r="W3342">
        <v>4</v>
      </c>
      <c r="X3342" s="30" t="s">
        <v>11782</v>
      </c>
      <c r="Y3342" s="30">
        <v>1</v>
      </c>
      <c r="Z3342" s="30">
        <v>1</v>
      </c>
      <c r="AA3342" s="30" t="s">
        <v>10558</v>
      </c>
      <c r="AB3342">
        <v>684</v>
      </c>
      <c r="AC3342" t="s">
        <v>10364</v>
      </c>
      <c r="AD3342" t="b">
        <v>0</v>
      </c>
      <c r="AF3342" t="str">
        <f t="shared" si="209"/>
        <v>684</v>
      </c>
      <c r="AG3342">
        <f t="shared" si="210"/>
        <v>1</v>
      </c>
      <c r="AH3342">
        <f t="shared" si="211"/>
        <v>1</v>
      </c>
    </row>
    <row r="3343" spans="1:34" x14ac:dyDescent="0.25">
      <c r="A3343" s="13" t="s">
        <v>753</v>
      </c>
      <c r="B3343" t="s">
        <v>668</v>
      </c>
      <c r="C3343" s="16" t="s">
        <v>754</v>
      </c>
      <c r="D3343" s="16" t="s">
        <v>457</v>
      </c>
      <c r="E3343" s="16" t="s">
        <v>316</v>
      </c>
      <c r="F3343" s="17">
        <v>7</v>
      </c>
      <c r="G3343" s="17" t="s">
        <v>326</v>
      </c>
      <c r="H3343" s="17">
        <v>1943</v>
      </c>
      <c r="I3343" s="71" t="str">
        <f t="shared" si="208"/>
        <v>November 7, 1943</v>
      </c>
      <c r="J3343" s="105" t="s">
        <v>230</v>
      </c>
      <c r="K3343" s="121" t="s">
        <v>11297</v>
      </c>
      <c r="L3343" t="s">
        <v>10565</v>
      </c>
      <c r="M3343" t="s">
        <v>10566</v>
      </c>
      <c r="N3343" t="s">
        <v>10742</v>
      </c>
      <c r="Q3343" s="16"/>
      <c r="R3343" s="16"/>
      <c r="W3343" s="30">
        <v>11</v>
      </c>
      <c r="X3343" s="30" t="s">
        <v>11282</v>
      </c>
      <c r="Y3343" s="30">
        <v>1</v>
      </c>
      <c r="Z3343" s="30">
        <v>1</v>
      </c>
      <c r="AA3343" s="30" t="s">
        <v>10569</v>
      </c>
      <c r="AB3343" t="s">
        <v>754</v>
      </c>
      <c r="AC3343" t="s">
        <v>10364</v>
      </c>
      <c r="AD3343" t="b">
        <v>0</v>
      </c>
      <c r="AF3343" t="str">
        <f t="shared" si="209"/>
        <v>317MU</v>
      </c>
      <c r="AG3343">
        <f t="shared" si="210"/>
        <v>1</v>
      </c>
      <c r="AH3343">
        <f t="shared" si="211"/>
        <v>1</v>
      </c>
    </row>
    <row r="3344" spans="1:34" x14ac:dyDescent="0.25">
      <c r="A3344" s="13" t="s">
        <v>1043</v>
      </c>
      <c r="B3344" t="s">
        <v>668</v>
      </c>
      <c r="C3344" s="16" t="s">
        <v>540</v>
      </c>
      <c r="D3344" s="16" t="s">
        <v>242</v>
      </c>
      <c r="E3344" s="16" t="s">
        <v>237</v>
      </c>
      <c r="F3344" s="17">
        <v>1</v>
      </c>
      <c r="G3344" s="17" t="s">
        <v>247</v>
      </c>
      <c r="H3344" s="17">
        <v>1944</v>
      </c>
      <c r="I3344" s="71" t="str">
        <f t="shared" si="208"/>
        <v>March 1, 1944</v>
      </c>
      <c r="J3344" s="105" t="s">
        <v>230</v>
      </c>
      <c r="K3344" s="121" t="s">
        <v>11620</v>
      </c>
      <c r="L3344" s="121" t="s">
        <v>10548</v>
      </c>
      <c r="M3344" t="s">
        <v>10644</v>
      </c>
      <c r="P3344" t="s">
        <v>10654</v>
      </c>
      <c r="Q3344" s="16"/>
      <c r="R3344" s="16"/>
      <c r="W3344">
        <v>3</v>
      </c>
      <c r="X3344" s="30" t="s">
        <v>11621</v>
      </c>
      <c r="Y3344" s="30">
        <v>1</v>
      </c>
      <c r="Z3344" s="30">
        <v>1</v>
      </c>
      <c r="AA3344" s="30" t="s">
        <v>10558</v>
      </c>
      <c r="AB3344" t="s">
        <v>540</v>
      </c>
      <c r="AC3344" t="s">
        <v>10364</v>
      </c>
      <c r="AD3344" t="b">
        <v>0</v>
      </c>
      <c r="AF3344" t="str">
        <f t="shared" si="209"/>
        <v>60 SAAF</v>
      </c>
      <c r="AG3344">
        <f t="shared" si="210"/>
        <v>1</v>
      </c>
      <c r="AH3344">
        <f t="shared" si="211"/>
        <v>1</v>
      </c>
    </row>
    <row r="3345" spans="1:34" x14ac:dyDescent="0.25">
      <c r="A3345" s="13" t="s">
        <v>1103</v>
      </c>
      <c r="B3345" t="s">
        <v>668</v>
      </c>
      <c r="C3345" s="16">
        <v>540</v>
      </c>
      <c r="D3345" s="16" t="s">
        <v>236</v>
      </c>
      <c r="E3345" s="16" t="s">
        <v>237</v>
      </c>
      <c r="F3345" s="17">
        <v>24</v>
      </c>
      <c r="G3345" s="17" t="s">
        <v>247</v>
      </c>
      <c r="H3345" s="17">
        <v>1944</v>
      </c>
      <c r="I3345" s="71" t="str">
        <f t="shared" si="208"/>
        <v>March 24, 1944</v>
      </c>
      <c r="J3345" s="105" t="s">
        <v>230</v>
      </c>
      <c r="K3345" s="121" t="s">
        <v>11691</v>
      </c>
      <c r="L3345" s="121" t="s">
        <v>10565</v>
      </c>
      <c r="N3345" t="s">
        <v>10942</v>
      </c>
      <c r="Q3345" s="16"/>
      <c r="R3345" s="16"/>
      <c r="W3345">
        <v>3</v>
      </c>
      <c r="X3345" s="30" t="s">
        <v>11621</v>
      </c>
      <c r="Y3345" s="30">
        <v>1</v>
      </c>
      <c r="Z3345" s="30">
        <v>1</v>
      </c>
      <c r="AA3345" s="30" t="s">
        <v>10558</v>
      </c>
      <c r="AB3345">
        <v>540</v>
      </c>
      <c r="AC3345" t="s">
        <v>10364</v>
      </c>
      <c r="AD3345" t="b">
        <v>0</v>
      </c>
      <c r="AF3345" t="str">
        <f t="shared" si="209"/>
        <v>540</v>
      </c>
      <c r="AG3345">
        <f t="shared" si="210"/>
        <v>1</v>
      </c>
      <c r="AH3345">
        <f t="shared" si="211"/>
        <v>1</v>
      </c>
    </row>
    <row r="3346" spans="1:34" x14ac:dyDescent="0.25">
      <c r="A3346" s="13" t="s">
        <v>2918</v>
      </c>
      <c r="B3346" t="s">
        <v>668</v>
      </c>
      <c r="C3346" s="27" t="s">
        <v>540</v>
      </c>
      <c r="D3346" s="16" t="s">
        <v>242</v>
      </c>
      <c r="E3346" s="16" t="s">
        <v>237</v>
      </c>
      <c r="F3346" s="17">
        <v>29</v>
      </c>
      <c r="G3346" s="17" t="s">
        <v>247</v>
      </c>
      <c r="H3346" s="17">
        <v>1945</v>
      </c>
      <c r="I3346" s="71" t="str">
        <f t="shared" si="208"/>
        <v>March 29, 1945</v>
      </c>
      <c r="J3346" s="105" t="s">
        <v>230</v>
      </c>
      <c r="K3346" s="132" t="s">
        <v>14033</v>
      </c>
      <c r="L3346" t="s">
        <v>10801</v>
      </c>
      <c r="R3346" s="16"/>
      <c r="W3346">
        <v>3</v>
      </c>
      <c r="X3346" s="30" t="s">
        <v>13748</v>
      </c>
      <c r="Y3346" s="30">
        <v>1</v>
      </c>
      <c r="Z3346" s="30">
        <v>1</v>
      </c>
      <c r="AA3346" s="30" t="s">
        <v>10558</v>
      </c>
      <c r="AB3346" t="s">
        <v>540</v>
      </c>
      <c r="AC3346" t="s">
        <v>10364</v>
      </c>
      <c r="AD3346" t="b">
        <v>0</v>
      </c>
      <c r="AF3346" t="str">
        <f t="shared" si="209"/>
        <v>60 SAAF</v>
      </c>
      <c r="AG3346">
        <f t="shared" si="210"/>
        <v>1</v>
      </c>
      <c r="AH3346">
        <f t="shared" si="211"/>
        <v>1</v>
      </c>
    </row>
    <row r="3347" spans="1:34" x14ac:dyDescent="0.25">
      <c r="A3347" s="13" t="s">
        <v>3818</v>
      </c>
      <c r="B3347" t="s">
        <v>668</v>
      </c>
      <c r="C3347" s="16" t="s">
        <v>540</v>
      </c>
      <c r="D3347" s="16" t="s">
        <v>242</v>
      </c>
      <c r="E3347" s="16" t="s">
        <v>237</v>
      </c>
      <c r="F3347" s="17">
        <v>13</v>
      </c>
      <c r="G3347" s="17" t="s">
        <v>238</v>
      </c>
      <c r="H3347" s="17">
        <v>1945</v>
      </c>
      <c r="I3347" s="71" t="str">
        <f t="shared" si="208"/>
        <v>December 13, 1945</v>
      </c>
      <c r="J3347" s="105"/>
      <c r="K3347" s="121" t="s">
        <v>14835</v>
      </c>
      <c r="L3347" t="s">
        <v>10801</v>
      </c>
      <c r="R3347" s="16"/>
      <c r="W3347">
        <v>12</v>
      </c>
      <c r="X3347" s="30"/>
      <c r="Y3347" s="30">
        <v>0</v>
      </c>
      <c r="Z3347" s="30">
        <v>1</v>
      </c>
      <c r="AA3347" s="30" t="s">
        <v>10558</v>
      </c>
      <c r="AB3347" t="s">
        <v>540</v>
      </c>
      <c r="AC3347" t="s">
        <v>10364</v>
      </c>
      <c r="AD3347" t="b">
        <v>0</v>
      </c>
      <c r="AF3347" t="str">
        <f t="shared" si="209"/>
        <v>60 SAAF</v>
      </c>
      <c r="AG3347">
        <f t="shared" si="210"/>
        <v>1</v>
      </c>
      <c r="AH3347">
        <f t="shared" si="211"/>
        <v>1</v>
      </c>
    </row>
    <row r="3348" spans="1:34" x14ac:dyDescent="0.25">
      <c r="A3348" s="13" t="s">
        <v>2830</v>
      </c>
      <c r="B3348" t="s">
        <v>668</v>
      </c>
      <c r="C3348" s="16" t="s">
        <v>2831</v>
      </c>
      <c r="D3348" s="16" t="s">
        <v>242</v>
      </c>
      <c r="E3348" s="16" t="s">
        <v>237</v>
      </c>
      <c r="F3348" s="17">
        <v>16</v>
      </c>
      <c r="G3348" s="17" t="s">
        <v>247</v>
      </c>
      <c r="H3348" s="17">
        <v>1945</v>
      </c>
      <c r="I3348" s="71" t="str">
        <f t="shared" si="208"/>
        <v>March 16, 1945</v>
      </c>
      <c r="J3348" s="105" t="s">
        <v>230</v>
      </c>
      <c r="K3348" s="121" t="s">
        <v>13911</v>
      </c>
      <c r="L3348" t="s">
        <v>10565</v>
      </c>
      <c r="M3348" t="s">
        <v>10566</v>
      </c>
      <c r="N3348" t="s">
        <v>10953</v>
      </c>
      <c r="R3348" s="16"/>
      <c r="W3348">
        <v>3</v>
      </c>
      <c r="X3348" s="30" t="s">
        <v>13748</v>
      </c>
      <c r="Y3348" s="30">
        <v>1</v>
      </c>
      <c r="Z3348" s="30">
        <v>1</v>
      </c>
      <c r="AA3348" s="30" t="s">
        <v>10569</v>
      </c>
      <c r="AB3348" t="s">
        <v>13912</v>
      </c>
      <c r="AC3348" t="s">
        <v>10364</v>
      </c>
      <c r="AD3348" t="b">
        <v>0</v>
      </c>
      <c r="AF3348" t="str">
        <f t="shared" si="209"/>
        <v>60 SAAF /205 Gp</v>
      </c>
      <c r="AG3348">
        <f t="shared" si="210"/>
        <v>2</v>
      </c>
      <c r="AH3348">
        <f t="shared" si="211"/>
        <v>2</v>
      </c>
    </row>
    <row r="3349" spans="1:34" x14ac:dyDescent="0.25">
      <c r="A3349" s="13" t="s">
        <v>1051</v>
      </c>
      <c r="B3349" t="s">
        <v>668</v>
      </c>
      <c r="C3349" s="16" t="s">
        <v>540</v>
      </c>
      <c r="D3349" s="16" t="s">
        <v>242</v>
      </c>
      <c r="E3349" s="16" t="s">
        <v>237</v>
      </c>
      <c r="F3349" s="17">
        <v>4</v>
      </c>
      <c r="G3349" s="17" t="s">
        <v>247</v>
      </c>
      <c r="H3349" s="17">
        <v>1944</v>
      </c>
      <c r="I3349" s="71" t="str">
        <f t="shared" si="208"/>
        <v>March 4, 1944</v>
      </c>
      <c r="J3349" s="105" t="s">
        <v>230</v>
      </c>
      <c r="K3349" s="121" t="s">
        <v>11629</v>
      </c>
      <c r="L3349" s="121" t="s">
        <v>10590</v>
      </c>
      <c r="M3349" t="s">
        <v>10591</v>
      </c>
      <c r="P3349" t="s">
        <v>10592</v>
      </c>
      <c r="Q3349" s="16"/>
      <c r="R3349" s="16"/>
      <c r="W3349">
        <v>3</v>
      </c>
      <c r="X3349" s="30" t="s">
        <v>11621</v>
      </c>
      <c r="Y3349" s="30">
        <v>1</v>
      </c>
      <c r="Z3349" s="30">
        <v>1</v>
      </c>
      <c r="AA3349" s="30" t="s">
        <v>10558</v>
      </c>
      <c r="AB3349" t="s">
        <v>540</v>
      </c>
      <c r="AC3349" t="s">
        <v>10364</v>
      </c>
      <c r="AD3349" t="b">
        <v>0</v>
      </c>
      <c r="AF3349" t="str">
        <f t="shared" si="209"/>
        <v>60 SAAF</v>
      </c>
      <c r="AG3349">
        <f t="shared" si="210"/>
        <v>1</v>
      </c>
      <c r="AH3349">
        <f t="shared" si="211"/>
        <v>1</v>
      </c>
    </row>
    <row r="3350" spans="1:34" x14ac:dyDescent="0.25">
      <c r="A3350" s="13" t="s">
        <v>4928</v>
      </c>
      <c r="B3350" t="s">
        <v>668</v>
      </c>
      <c r="C3350" s="16" t="s">
        <v>2467</v>
      </c>
      <c r="D3350" s="16" t="s">
        <v>242</v>
      </c>
      <c r="E3350" s="16" t="s">
        <v>237</v>
      </c>
      <c r="F3350" s="17">
        <v>25</v>
      </c>
      <c r="G3350" s="17" t="s">
        <v>250</v>
      </c>
      <c r="H3350" s="17">
        <v>1946</v>
      </c>
      <c r="I3350" s="71" t="str">
        <f t="shared" si="208"/>
        <v>April 25, 1946</v>
      </c>
      <c r="J3350" s="105"/>
      <c r="K3350" s="121" t="s">
        <v>15656</v>
      </c>
      <c r="L3350" t="s">
        <v>10801</v>
      </c>
      <c r="R3350" s="16"/>
      <c r="W3350">
        <v>4</v>
      </c>
      <c r="X3350" s="30"/>
      <c r="Y3350" s="30">
        <v>0</v>
      </c>
      <c r="Z3350" s="30">
        <v>1</v>
      </c>
      <c r="AA3350" s="30" t="e">
        <v>#N/A</v>
      </c>
      <c r="AB3350" t="s">
        <v>2467</v>
      </c>
      <c r="AC3350" t="s">
        <v>10364</v>
      </c>
      <c r="AD3350" t="b">
        <v>0</v>
      </c>
      <c r="AF3350" t="str">
        <f t="shared" si="209"/>
        <v>ME</v>
      </c>
      <c r="AG3350">
        <f t="shared" si="210"/>
        <v>1</v>
      </c>
      <c r="AH3350">
        <f t="shared" si="211"/>
        <v>1</v>
      </c>
    </row>
    <row r="3351" spans="1:34" x14ac:dyDescent="0.25">
      <c r="A3351" s="13" t="s">
        <v>3430</v>
      </c>
      <c r="B3351" t="s">
        <v>668</v>
      </c>
      <c r="C3351" s="16" t="s">
        <v>3431</v>
      </c>
      <c r="D3351" s="16" t="s">
        <v>457</v>
      </c>
      <c r="E3351" s="16" t="s">
        <v>416</v>
      </c>
      <c r="F3351" s="17">
        <v>22</v>
      </c>
      <c r="G3351" s="17" t="s">
        <v>260</v>
      </c>
      <c r="H3351" s="17">
        <v>1945</v>
      </c>
      <c r="I3351" s="71" t="str">
        <f t="shared" si="208"/>
        <v>June 22, 1945</v>
      </c>
      <c r="J3351" s="105" t="s">
        <v>230</v>
      </c>
      <c r="K3351" s="121" t="s">
        <v>14532</v>
      </c>
      <c r="L3351" t="s">
        <v>10565</v>
      </c>
      <c r="N3351" t="s">
        <v>10728</v>
      </c>
      <c r="R3351" s="16"/>
      <c r="W3351">
        <v>6</v>
      </c>
      <c r="X3351" s="30" t="s">
        <v>14424</v>
      </c>
      <c r="Y3351" s="30">
        <v>1</v>
      </c>
      <c r="Z3351" s="30">
        <v>1</v>
      </c>
      <c r="AA3351" s="30" t="s">
        <v>10569</v>
      </c>
      <c r="AB3351" t="s">
        <v>14533</v>
      </c>
      <c r="AC3351" t="s">
        <v>10364</v>
      </c>
      <c r="AD3351" t="b">
        <v>0</v>
      </c>
      <c r="AF3351" t="str">
        <f t="shared" si="209"/>
        <v>684 /9FU</v>
      </c>
      <c r="AG3351">
        <f t="shared" si="210"/>
        <v>2</v>
      </c>
      <c r="AH3351">
        <f t="shared" si="211"/>
        <v>2</v>
      </c>
    </row>
    <row r="3352" spans="1:34" x14ac:dyDescent="0.25">
      <c r="A3352" s="13" t="s">
        <v>832</v>
      </c>
      <c r="B3352" t="s">
        <v>668</v>
      </c>
      <c r="C3352" s="16" t="s">
        <v>540</v>
      </c>
      <c r="D3352" s="16" t="s">
        <v>242</v>
      </c>
      <c r="E3352" s="16" t="s">
        <v>237</v>
      </c>
      <c r="F3352" s="17">
        <v>7</v>
      </c>
      <c r="G3352" s="17" t="s">
        <v>238</v>
      </c>
      <c r="H3352" s="17">
        <v>1943</v>
      </c>
      <c r="I3352" s="71" t="str">
        <f t="shared" si="208"/>
        <v>December 7, 1943</v>
      </c>
      <c r="J3352" s="105" t="s">
        <v>230</v>
      </c>
      <c r="K3352" s="121" t="s">
        <v>11386</v>
      </c>
      <c r="L3352" t="s">
        <v>10565</v>
      </c>
      <c r="N3352" t="s">
        <v>10942</v>
      </c>
      <c r="Q3352" s="16"/>
      <c r="R3352" s="16"/>
      <c r="W3352" s="30">
        <v>12</v>
      </c>
      <c r="X3352" s="30" t="s">
        <v>11361</v>
      </c>
      <c r="Y3352" s="30">
        <v>1</v>
      </c>
      <c r="Z3352" s="30">
        <v>1</v>
      </c>
      <c r="AA3352" s="30" t="s">
        <v>10558</v>
      </c>
      <c r="AB3352" t="s">
        <v>540</v>
      </c>
      <c r="AC3352" t="s">
        <v>10364</v>
      </c>
      <c r="AD3352" t="b">
        <v>0</v>
      </c>
      <c r="AF3352" t="str">
        <f t="shared" si="209"/>
        <v>60 SAAF</v>
      </c>
      <c r="AG3352">
        <f t="shared" si="210"/>
        <v>1</v>
      </c>
      <c r="AH3352">
        <f t="shared" si="211"/>
        <v>1</v>
      </c>
    </row>
    <row r="3353" spans="1:34" x14ac:dyDescent="0.25">
      <c r="A3353" s="13" t="s">
        <v>1573</v>
      </c>
      <c r="B3353" t="s">
        <v>509</v>
      </c>
      <c r="C3353" s="16" t="s">
        <v>337</v>
      </c>
      <c r="D3353" s="16" t="s">
        <v>236</v>
      </c>
      <c r="E3353" s="16" t="s">
        <v>10</v>
      </c>
      <c r="F3353" s="17">
        <v>26</v>
      </c>
      <c r="G3353" s="17" t="s">
        <v>264</v>
      </c>
      <c r="H3353" s="17">
        <v>1944</v>
      </c>
      <c r="I3353" s="71" t="str">
        <f t="shared" si="208"/>
        <v>July 26, 1944</v>
      </c>
      <c r="J3353" s="105" t="s">
        <v>10627</v>
      </c>
      <c r="K3353" s="121" t="s">
        <v>12342</v>
      </c>
      <c r="L3353" s="121" t="s">
        <v>10565</v>
      </c>
      <c r="M3353" t="s">
        <v>10636</v>
      </c>
      <c r="N3353" t="s">
        <v>10751</v>
      </c>
      <c r="R3353" s="16"/>
      <c r="S3353" t="s">
        <v>10722</v>
      </c>
      <c r="T3353" t="s">
        <v>221</v>
      </c>
      <c r="U3353">
        <v>139</v>
      </c>
      <c r="V3353" t="s">
        <v>12343</v>
      </c>
      <c r="W3353">
        <v>7</v>
      </c>
      <c r="X3353" s="30" t="s">
        <v>12166</v>
      </c>
      <c r="Y3353" s="30">
        <v>1</v>
      </c>
      <c r="Z3353" s="30">
        <v>1</v>
      </c>
      <c r="AA3353" s="30" t="s">
        <v>10558</v>
      </c>
      <c r="AB3353">
        <v>139</v>
      </c>
      <c r="AC3353" t="s">
        <v>10364</v>
      </c>
      <c r="AD3353" t="b">
        <v>0</v>
      </c>
      <c r="AF3353" t="str">
        <f t="shared" si="209"/>
        <v>105 /139</v>
      </c>
      <c r="AG3353">
        <f t="shared" si="210"/>
        <v>2</v>
      </c>
      <c r="AH3353">
        <f t="shared" si="211"/>
        <v>2</v>
      </c>
    </row>
    <row r="3354" spans="1:34" x14ac:dyDescent="0.25">
      <c r="A3354" s="13" t="s">
        <v>1094</v>
      </c>
      <c r="B3354" t="s">
        <v>509</v>
      </c>
      <c r="C3354" s="16" t="s">
        <v>680</v>
      </c>
      <c r="D3354" s="16" t="s">
        <v>236</v>
      </c>
      <c r="E3354" s="16" t="s">
        <v>10</v>
      </c>
      <c r="F3354" s="17">
        <v>22</v>
      </c>
      <c r="G3354" s="17" t="s">
        <v>247</v>
      </c>
      <c r="H3354" s="17">
        <v>1944</v>
      </c>
      <c r="I3354" s="71" t="str">
        <f t="shared" si="208"/>
        <v>March 22, 1944</v>
      </c>
      <c r="J3354" s="105" t="s">
        <v>10627</v>
      </c>
      <c r="K3354" s="121" t="s">
        <v>11678</v>
      </c>
      <c r="L3354" s="121" t="s">
        <v>10565</v>
      </c>
      <c r="M3354" t="s">
        <v>10636</v>
      </c>
      <c r="N3354" t="s">
        <v>11679</v>
      </c>
      <c r="Q3354" s="16"/>
      <c r="R3354" s="16"/>
      <c r="S3354" t="s">
        <v>10587</v>
      </c>
      <c r="T3354" t="s">
        <v>81</v>
      </c>
      <c r="U3354">
        <v>105</v>
      </c>
      <c r="V3354" t="s">
        <v>11680</v>
      </c>
      <c r="W3354">
        <v>3</v>
      </c>
      <c r="X3354" s="30" t="s">
        <v>11621</v>
      </c>
      <c r="Y3354" s="30">
        <v>1</v>
      </c>
      <c r="Z3354" s="30">
        <v>1</v>
      </c>
      <c r="AA3354" s="30" t="s">
        <v>10558</v>
      </c>
      <c r="AB3354">
        <v>105</v>
      </c>
      <c r="AC3354" t="s">
        <v>10364</v>
      </c>
      <c r="AD3354" t="b">
        <v>0</v>
      </c>
      <c r="AF3354" t="str">
        <f t="shared" si="209"/>
        <v>109 /105</v>
      </c>
      <c r="AG3354">
        <f t="shared" si="210"/>
        <v>2</v>
      </c>
      <c r="AH3354">
        <f t="shared" si="211"/>
        <v>2</v>
      </c>
    </row>
    <row r="3355" spans="1:34" x14ac:dyDescent="0.25">
      <c r="A3355" s="13" t="s">
        <v>786</v>
      </c>
      <c r="B3355" t="s">
        <v>509</v>
      </c>
      <c r="C3355" s="16" t="s">
        <v>680</v>
      </c>
      <c r="D3355" s="16" t="s">
        <v>236</v>
      </c>
      <c r="E3355" s="16" t="s">
        <v>10</v>
      </c>
      <c r="F3355" s="17">
        <v>23</v>
      </c>
      <c r="G3355" s="17" t="s">
        <v>326</v>
      </c>
      <c r="H3355" s="17">
        <v>1943</v>
      </c>
      <c r="I3355" s="71" t="str">
        <f t="shared" si="208"/>
        <v>November 23, 1943</v>
      </c>
      <c r="J3355" s="105" t="s">
        <v>230</v>
      </c>
      <c r="K3355" s="121" t="s">
        <v>11333</v>
      </c>
      <c r="L3355" t="s">
        <v>10565</v>
      </c>
      <c r="M3355" t="s">
        <v>10636</v>
      </c>
      <c r="N3355" t="s">
        <v>10856</v>
      </c>
      <c r="Q3355" s="16"/>
      <c r="R3355" s="16"/>
      <c r="S3355" t="s">
        <v>10587</v>
      </c>
      <c r="T3355" t="s">
        <v>1</v>
      </c>
      <c r="U3355">
        <v>105</v>
      </c>
      <c r="V3355" t="s">
        <v>10736</v>
      </c>
      <c r="W3355" s="30">
        <v>11</v>
      </c>
      <c r="X3355" s="30" t="s">
        <v>11282</v>
      </c>
      <c r="Y3355" s="30">
        <v>1</v>
      </c>
      <c r="Z3355" s="30">
        <v>1</v>
      </c>
      <c r="AA3355" s="30" t="s">
        <v>10558</v>
      </c>
      <c r="AB3355">
        <v>105</v>
      </c>
      <c r="AC3355" t="s">
        <v>10364</v>
      </c>
      <c r="AD3355" t="b">
        <v>0</v>
      </c>
      <c r="AF3355" t="str">
        <f t="shared" si="209"/>
        <v>109 /105</v>
      </c>
      <c r="AG3355">
        <f t="shared" si="210"/>
        <v>2</v>
      </c>
      <c r="AH3355">
        <f t="shared" si="211"/>
        <v>2</v>
      </c>
    </row>
    <row r="3356" spans="1:34" x14ac:dyDescent="0.25">
      <c r="A3356" s="13" t="s">
        <v>762</v>
      </c>
      <c r="B3356" t="s">
        <v>668</v>
      </c>
      <c r="C3356" s="16">
        <v>544</v>
      </c>
      <c r="D3356" s="16" t="s">
        <v>236</v>
      </c>
      <c r="E3356" s="16" t="s">
        <v>237</v>
      </c>
      <c r="F3356" s="17">
        <v>11</v>
      </c>
      <c r="G3356" s="17" t="s">
        <v>326</v>
      </c>
      <c r="H3356" s="17">
        <v>1943</v>
      </c>
      <c r="I3356" s="71" t="str">
        <f t="shared" si="208"/>
        <v>November 11, 1943</v>
      </c>
      <c r="J3356" s="105" t="s">
        <v>230</v>
      </c>
      <c r="K3356" s="121" t="s">
        <v>11304</v>
      </c>
      <c r="L3356" t="s">
        <v>10548</v>
      </c>
      <c r="M3356" t="s">
        <v>10358</v>
      </c>
      <c r="P3356" t="s">
        <v>10654</v>
      </c>
      <c r="Q3356" s="16"/>
      <c r="R3356" s="16"/>
      <c r="W3356" s="30">
        <v>11</v>
      </c>
      <c r="X3356" s="30" t="s">
        <v>11282</v>
      </c>
      <c r="Y3356" s="30">
        <v>1</v>
      </c>
      <c r="Z3356" s="30">
        <v>1</v>
      </c>
      <c r="AA3356" s="30" t="s">
        <v>10558</v>
      </c>
      <c r="AB3356">
        <v>544</v>
      </c>
      <c r="AC3356" t="s">
        <v>10364</v>
      </c>
      <c r="AD3356" t="b">
        <v>0</v>
      </c>
      <c r="AF3356" t="str">
        <f t="shared" si="209"/>
        <v>544</v>
      </c>
      <c r="AG3356">
        <f t="shared" si="210"/>
        <v>1</v>
      </c>
      <c r="AH3356">
        <f t="shared" si="211"/>
        <v>1</v>
      </c>
    </row>
    <row r="3357" spans="1:34" x14ac:dyDescent="0.25">
      <c r="A3357" s="13" t="s">
        <v>6712</v>
      </c>
      <c r="B3357" t="s">
        <v>668</v>
      </c>
      <c r="C3357" s="16" t="s">
        <v>6713</v>
      </c>
      <c r="D3357" s="16"/>
      <c r="E3357" s="16"/>
      <c r="F3357" s="17">
        <v>30</v>
      </c>
      <c r="G3357" s="17" t="s">
        <v>243</v>
      </c>
      <c r="H3357" s="17">
        <v>1947</v>
      </c>
      <c r="I3357" s="71" t="str">
        <f t="shared" si="208"/>
        <v>January 30, 1947</v>
      </c>
      <c r="J3357" s="105"/>
      <c r="K3357" s="121" t="s">
        <v>16673</v>
      </c>
      <c r="L3357" t="s">
        <v>10801</v>
      </c>
      <c r="R3357" s="16"/>
      <c r="W3357">
        <v>1</v>
      </c>
      <c r="X3357" s="30"/>
      <c r="Y3357" s="30">
        <v>0</v>
      </c>
      <c r="Z3357" s="30">
        <v>1</v>
      </c>
      <c r="AA3357" s="30" t="e">
        <v>#N/A</v>
      </c>
      <c r="AB3357" t="s">
        <v>16675</v>
      </c>
      <c r="AC3357" t="s">
        <v>10364</v>
      </c>
      <c r="AD3357" t="b">
        <v>0</v>
      </c>
      <c r="AF3357" t="str">
        <f t="shared" si="209"/>
        <v>140 /RAE /Wickenby</v>
      </c>
      <c r="AG3357">
        <f t="shared" si="210"/>
        <v>3</v>
      </c>
      <c r="AH3357">
        <f t="shared" si="211"/>
        <v>3</v>
      </c>
    </row>
    <row r="3358" spans="1:34" x14ac:dyDescent="0.25">
      <c r="A3358" s="13" t="s">
        <v>5351</v>
      </c>
      <c r="B3358" t="s">
        <v>668</v>
      </c>
      <c r="C3358" s="16" t="s">
        <v>540</v>
      </c>
      <c r="D3358" s="16" t="s">
        <v>242</v>
      </c>
      <c r="E3358" s="16" t="s">
        <v>237</v>
      </c>
      <c r="F3358" s="17">
        <v>28</v>
      </c>
      <c r="G3358" s="17" t="s">
        <v>309</v>
      </c>
      <c r="H3358" s="17">
        <v>1946</v>
      </c>
      <c r="I3358" s="71" t="str">
        <f t="shared" si="208"/>
        <v>October 28, 1946</v>
      </c>
      <c r="J3358" s="105"/>
      <c r="K3358" s="121" t="s">
        <v>15808</v>
      </c>
      <c r="L3358" t="s">
        <v>11623</v>
      </c>
      <c r="R3358" s="16"/>
      <c r="W3358">
        <v>10</v>
      </c>
      <c r="X3358" s="30"/>
      <c r="Y3358" s="30">
        <v>0</v>
      </c>
      <c r="Z3358" s="30">
        <v>1</v>
      </c>
      <c r="AA3358" s="30" t="s">
        <v>10558</v>
      </c>
      <c r="AB3358" t="s">
        <v>540</v>
      </c>
      <c r="AC3358" t="s">
        <v>10364</v>
      </c>
      <c r="AD3358" t="b">
        <v>0</v>
      </c>
      <c r="AF3358" t="str">
        <f t="shared" si="209"/>
        <v>60 SAAF</v>
      </c>
      <c r="AG3358">
        <f t="shared" si="210"/>
        <v>1</v>
      </c>
      <c r="AH3358">
        <f t="shared" si="211"/>
        <v>1</v>
      </c>
    </row>
    <row r="3359" spans="1:34" x14ac:dyDescent="0.25">
      <c r="A3359" s="13" t="s">
        <v>3164</v>
      </c>
      <c r="B3359" t="s">
        <v>668</v>
      </c>
      <c r="C3359" s="16">
        <v>684</v>
      </c>
      <c r="D3359" s="16" t="s">
        <v>457</v>
      </c>
      <c r="E3359" s="16" t="s">
        <v>237</v>
      </c>
      <c r="F3359" s="17">
        <v>26</v>
      </c>
      <c r="G3359" s="17" t="s">
        <v>250</v>
      </c>
      <c r="H3359" s="17">
        <v>1945</v>
      </c>
      <c r="I3359" s="71" t="str">
        <f t="shared" si="208"/>
        <v>April 26, 1945</v>
      </c>
      <c r="J3359" s="105" t="s">
        <v>230</v>
      </c>
      <c r="K3359" s="121" t="s">
        <v>14300</v>
      </c>
      <c r="L3359" t="s">
        <v>10801</v>
      </c>
      <c r="R3359" s="16"/>
      <c r="W3359">
        <v>4</v>
      </c>
      <c r="X3359" s="30" t="s">
        <v>11782</v>
      </c>
      <c r="Y3359" s="30">
        <v>1</v>
      </c>
      <c r="Z3359" s="30">
        <v>1</v>
      </c>
      <c r="AA3359" s="30" t="s">
        <v>10558</v>
      </c>
      <c r="AB3359">
        <v>684</v>
      </c>
      <c r="AC3359" t="s">
        <v>10364</v>
      </c>
      <c r="AD3359" t="b">
        <v>0</v>
      </c>
      <c r="AF3359" t="str">
        <f t="shared" si="209"/>
        <v>684</v>
      </c>
      <c r="AG3359">
        <f t="shared" si="210"/>
        <v>1</v>
      </c>
      <c r="AH3359">
        <f t="shared" si="211"/>
        <v>1</v>
      </c>
    </row>
    <row r="3360" spans="1:34" x14ac:dyDescent="0.25">
      <c r="A3360" s="13" t="s">
        <v>947</v>
      </c>
      <c r="B3360" t="s">
        <v>509</v>
      </c>
      <c r="C3360" s="16" t="s">
        <v>280</v>
      </c>
      <c r="D3360" s="16" t="s">
        <v>236</v>
      </c>
      <c r="E3360" s="16" t="s">
        <v>246</v>
      </c>
      <c r="F3360" s="17">
        <v>29</v>
      </c>
      <c r="G3360" s="17" t="s">
        <v>243</v>
      </c>
      <c r="H3360" s="17">
        <v>1944</v>
      </c>
      <c r="I3360" s="71" t="str">
        <f t="shared" si="208"/>
        <v>January 29, 1944</v>
      </c>
      <c r="J3360" s="105" t="s">
        <v>230</v>
      </c>
      <c r="K3360" s="121" t="s">
        <v>11513</v>
      </c>
      <c r="L3360" t="s">
        <v>10565</v>
      </c>
      <c r="M3360" t="s">
        <v>10566</v>
      </c>
      <c r="N3360" t="s">
        <v>10567</v>
      </c>
      <c r="Q3360" s="16"/>
      <c r="R3360" s="16"/>
      <c r="W3360">
        <v>1</v>
      </c>
      <c r="X3360" s="30" t="s">
        <v>11426</v>
      </c>
      <c r="Y3360" s="30">
        <v>1</v>
      </c>
      <c r="Z3360" s="30">
        <v>1</v>
      </c>
      <c r="AA3360" s="30" t="s">
        <v>10569</v>
      </c>
      <c r="AB3360" t="s">
        <v>280</v>
      </c>
      <c r="AC3360" t="s">
        <v>10364</v>
      </c>
      <c r="AD3360" t="b">
        <v>0</v>
      </c>
      <c r="AF3360" t="str">
        <f t="shared" si="209"/>
        <v>AAEE</v>
      </c>
      <c r="AG3360">
        <f t="shared" si="210"/>
        <v>1</v>
      </c>
      <c r="AH3360">
        <f t="shared" si="211"/>
        <v>1</v>
      </c>
    </row>
    <row r="3361" spans="1:34" x14ac:dyDescent="0.25">
      <c r="A3361" s="13" t="s">
        <v>1219</v>
      </c>
      <c r="B3361" t="s">
        <v>509</v>
      </c>
      <c r="C3361" s="16" t="s">
        <v>680</v>
      </c>
      <c r="D3361" s="16" t="s">
        <v>236</v>
      </c>
      <c r="E3361" s="16" t="s">
        <v>10</v>
      </c>
      <c r="F3361" s="17">
        <v>27</v>
      </c>
      <c r="G3361" s="17" t="s">
        <v>250</v>
      </c>
      <c r="H3361" s="17">
        <v>1944</v>
      </c>
      <c r="I3361" s="71" t="str">
        <f t="shared" si="208"/>
        <v>April 27, 1944</v>
      </c>
      <c r="J3361" s="105" t="s">
        <v>230</v>
      </c>
      <c r="K3361" s="121" t="s">
        <v>11833</v>
      </c>
      <c r="L3361" s="121" t="s">
        <v>10565</v>
      </c>
      <c r="M3361" t="s">
        <v>10566</v>
      </c>
      <c r="N3361" t="s">
        <v>10698</v>
      </c>
      <c r="Q3361" s="16"/>
      <c r="R3361" s="16"/>
      <c r="S3361" t="s">
        <v>10587</v>
      </c>
      <c r="T3361" t="s">
        <v>11834</v>
      </c>
      <c r="U3361">
        <v>105</v>
      </c>
      <c r="V3361" t="s">
        <v>11835</v>
      </c>
      <c r="W3361">
        <v>4</v>
      </c>
      <c r="X3361" s="30" t="s">
        <v>11721</v>
      </c>
      <c r="Y3361" s="30">
        <v>1</v>
      </c>
      <c r="Z3361" s="30">
        <v>1</v>
      </c>
      <c r="AA3361" s="30" t="s">
        <v>10558</v>
      </c>
      <c r="AB3361">
        <v>105</v>
      </c>
      <c r="AC3361" t="s">
        <v>10364</v>
      </c>
      <c r="AD3361" t="b">
        <v>0</v>
      </c>
      <c r="AF3361" t="str">
        <f t="shared" si="209"/>
        <v>109 /105</v>
      </c>
      <c r="AG3361">
        <f t="shared" si="210"/>
        <v>2</v>
      </c>
      <c r="AH3361">
        <f t="shared" si="211"/>
        <v>2</v>
      </c>
    </row>
    <row r="3362" spans="1:34" x14ac:dyDescent="0.25">
      <c r="A3362" s="13" t="s">
        <v>4679</v>
      </c>
      <c r="B3362" t="s">
        <v>509</v>
      </c>
      <c r="C3362" s="16" t="s">
        <v>4680</v>
      </c>
      <c r="D3362" s="16" t="s">
        <v>236</v>
      </c>
      <c r="E3362" s="16" t="s">
        <v>10</v>
      </c>
      <c r="F3362" s="17">
        <v>15</v>
      </c>
      <c r="G3362" s="17" t="s">
        <v>243</v>
      </c>
      <c r="H3362" s="17">
        <v>1946</v>
      </c>
      <c r="I3362" s="71" t="str">
        <f t="shared" si="208"/>
        <v>January 15, 1946</v>
      </c>
      <c r="J3362" s="105"/>
      <c r="K3362" s="121" t="s">
        <v>15457</v>
      </c>
      <c r="L3362" t="s">
        <v>10801</v>
      </c>
      <c r="R3362" s="16"/>
      <c r="S3362" t="s">
        <v>10862</v>
      </c>
      <c r="T3362" t="s">
        <v>10717</v>
      </c>
      <c r="U3362">
        <v>109</v>
      </c>
      <c r="V3362" t="s">
        <v>15458</v>
      </c>
      <c r="W3362">
        <v>1</v>
      </c>
      <c r="X3362" s="30"/>
      <c r="Y3362" s="30">
        <v>0</v>
      </c>
      <c r="Z3362" s="30">
        <v>1</v>
      </c>
      <c r="AA3362" s="30" t="e">
        <v>#N/A</v>
      </c>
      <c r="AB3362" t="s">
        <v>15459</v>
      </c>
      <c r="AC3362" t="s">
        <v>10364</v>
      </c>
      <c r="AD3362" t="b">
        <v>0</v>
      </c>
      <c r="AF3362" t="str">
        <f t="shared" si="209"/>
        <v>109 /105 /627 /109 /Woodhall Spa</v>
      </c>
      <c r="AG3362">
        <f t="shared" si="210"/>
        <v>5</v>
      </c>
      <c r="AH3362">
        <f t="shared" si="211"/>
        <v>5</v>
      </c>
    </row>
    <row r="3363" spans="1:34" x14ac:dyDescent="0.25">
      <c r="A3363" s="13" t="s">
        <v>4694</v>
      </c>
      <c r="B3363" t="s">
        <v>509</v>
      </c>
      <c r="C3363" s="16" t="s">
        <v>4695</v>
      </c>
      <c r="D3363" s="16" t="s">
        <v>236</v>
      </c>
      <c r="E3363" s="16" t="s">
        <v>10</v>
      </c>
      <c r="F3363" s="17">
        <v>15</v>
      </c>
      <c r="G3363" s="17" t="s">
        <v>253</v>
      </c>
      <c r="H3363" s="17">
        <v>1946</v>
      </c>
      <c r="I3363" s="71" t="str">
        <f t="shared" si="208"/>
        <v>May 15, 1946</v>
      </c>
      <c r="J3363" s="105"/>
      <c r="K3363" s="121" t="s">
        <v>15465</v>
      </c>
      <c r="L3363" t="s">
        <v>10801</v>
      </c>
      <c r="R3363" s="16"/>
      <c r="S3363" t="s">
        <v>10862</v>
      </c>
      <c r="T3363" t="s">
        <v>10658</v>
      </c>
      <c r="U3363">
        <v>109</v>
      </c>
      <c r="V3363" t="s">
        <v>15466</v>
      </c>
      <c r="W3363">
        <v>5</v>
      </c>
      <c r="X3363" s="30"/>
      <c r="Y3363" s="30">
        <v>0</v>
      </c>
      <c r="Z3363" s="30">
        <v>1</v>
      </c>
      <c r="AA3363" s="30" t="e">
        <v>#N/A</v>
      </c>
      <c r="AB3363">
        <v>105</v>
      </c>
      <c r="AC3363" t="s">
        <v>10364</v>
      </c>
      <c r="AD3363" t="b">
        <v>0</v>
      </c>
      <c r="AF3363" t="str">
        <f t="shared" si="209"/>
        <v>109 /1409 Flt /571 /109 /105</v>
      </c>
      <c r="AG3363">
        <f t="shared" si="210"/>
        <v>5</v>
      </c>
      <c r="AH3363">
        <f t="shared" si="211"/>
        <v>5</v>
      </c>
    </row>
    <row r="3364" spans="1:34" x14ac:dyDescent="0.25">
      <c r="A3364" s="13" t="s">
        <v>825</v>
      </c>
      <c r="B3364" t="s">
        <v>509</v>
      </c>
      <c r="C3364" s="16">
        <v>109</v>
      </c>
      <c r="D3364" s="16" t="s">
        <v>236</v>
      </c>
      <c r="E3364" s="16" t="s">
        <v>10</v>
      </c>
      <c r="F3364" s="36">
        <v>2</v>
      </c>
      <c r="G3364" s="17" t="s">
        <v>238</v>
      </c>
      <c r="H3364" s="17">
        <v>1943</v>
      </c>
      <c r="I3364" s="71" t="str">
        <f t="shared" si="208"/>
        <v>December 2, 1943</v>
      </c>
      <c r="J3364" s="105" t="s">
        <v>10627</v>
      </c>
      <c r="K3364" s="121" t="s">
        <v>11377</v>
      </c>
      <c r="L3364" t="s">
        <v>10590</v>
      </c>
      <c r="M3364" t="s">
        <v>10591</v>
      </c>
      <c r="P3364" t="s">
        <v>10592</v>
      </c>
      <c r="Q3364" s="16"/>
      <c r="R3364" s="16"/>
      <c r="S3364" t="s">
        <v>10862</v>
      </c>
      <c r="T3364" t="s">
        <v>10658</v>
      </c>
      <c r="U3364">
        <v>109</v>
      </c>
      <c r="V3364" t="s">
        <v>11378</v>
      </c>
      <c r="W3364" s="30">
        <v>12</v>
      </c>
      <c r="X3364" s="30" t="s">
        <v>11361</v>
      </c>
      <c r="Y3364" s="30">
        <v>1</v>
      </c>
      <c r="Z3364" s="30">
        <v>1</v>
      </c>
      <c r="AA3364" s="30" t="s">
        <v>10558</v>
      </c>
      <c r="AB3364">
        <v>109</v>
      </c>
      <c r="AC3364" t="s">
        <v>10364</v>
      </c>
      <c r="AD3364" t="b">
        <v>0</v>
      </c>
      <c r="AF3364" t="str">
        <f t="shared" si="209"/>
        <v>109</v>
      </c>
      <c r="AG3364">
        <f t="shared" si="210"/>
        <v>1</v>
      </c>
      <c r="AH3364">
        <f t="shared" si="211"/>
        <v>1</v>
      </c>
    </row>
    <row r="3365" spans="1:34" x14ac:dyDescent="0.25">
      <c r="A3365" s="13" t="s">
        <v>3260</v>
      </c>
      <c r="B3365" t="s">
        <v>509</v>
      </c>
      <c r="C3365" s="16" t="s">
        <v>680</v>
      </c>
      <c r="D3365" s="16" t="s">
        <v>236</v>
      </c>
      <c r="E3365" s="16" t="s">
        <v>10</v>
      </c>
      <c r="F3365" s="17">
        <v>26</v>
      </c>
      <c r="G3365" s="17" t="s">
        <v>253</v>
      </c>
      <c r="H3365" s="17">
        <v>1945</v>
      </c>
      <c r="I3365" s="71" t="str">
        <f t="shared" si="208"/>
        <v>May 26, 1945</v>
      </c>
      <c r="J3365" s="105" t="s">
        <v>230</v>
      </c>
      <c r="K3365" s="121" t="s">
        <v>14400</v>
      </c>
      <c r="L3365" t="s">
        <v>10801</v>
      </c>
      <c r="R3365" s="16"/>
      <c r="S3365" t="s">
        <v>10587</v>
      </c>
      <c r="T3365" t="s">
        <v>1</v>
      </c>
      <c r="U3365">
        <v>105</v>
      </c>
      <c r="V3365" t="s">
        <v>10736</v>
      </c>
      <c r="W3365">
        <v>5</v>
      </c>
      <c r="X3365" s="30" t="s">
        <v>14322</v>
      </c>
      <c r="Y3365" s="30">
        <v>0</v>
      </c>
      <c r="Z3365" s="30">
        <v>1</v>
      </c>
      <c r="AA3365" s="30" t="s">
        <v>10558</v>
      </c>
      <c r="AB3365">
        <v>105</v>
      </c>
      <c r="AC3365" t="s">
        <v>10364</v>
      </c>
      <c r="AD3365" t="b">
        <v>0</v>
      </c>
      <c r="AF3365" t="str">
        <f t="shared" si="209"/>
        <v>109 /105</v>
      </c>
      <c r="AG3365">
        <f t="shared" si="210"/>
        <v>2</v>
      </c>
      <c r="AH3365">
        <f t="shared" si="211"/>
        <v>2</v>
      </c>
    </row>
    <row r="3366" spans="1:34" x14ac:dyDescent="0.25">
      <c r="A3366" s="13" t="s">
        <v>508</v>
      </c>
      <c r="B3366" t="s">
        <v>509</v>
      </c>
      <c r="C3366" s="16" t="s">
        <v>510</v>
      </c>
      <c r="D3366" s="16" t="s">
        <v>236</v>
      </c>
      <c r="E3366" s="16" t="s">
        <v>271</v>
      </c>
      <c r="F3366" s="17">
        <v>14</v>
      </c>
      <c r="G3366" s="17" t="s">
        <v>260</v>
      </c>
      <c r="H3366" s="17">
        <v>1943</v>
      </c>
      <c r="I3366" s="71" t="str">
        <f t="shared" si="208"/>
        <v>June 14, 1943</v>
      </c>
      <c r="J3366" s="105" t="s">
        <v>230</v>
      </c>
      <c r="K3366" s="121" t="s">
        <v>11002</v>
      </c>
      <c r="L3366" t="s">
        <v>10548</v>
      </c>
      <c r="M3366" t="s">
        <v>10598</v>
      </c>
      <c r="N3366" t="s">
        <v>11003</v>
      </c>
      <c r="O3366" t="s">
        <v>10998</v>
      </c>
      <c r="P3366" t="s">
        <v>10552</v>
      </c>
      <c r="Q3366" s="16" t="s">
        <v>11004</v>
      </c>
      <c r="R3366" s="16"/>
      <c r="W3366">
        <v>6</v>
      </c>
      <c r="X3366" s="30" t="s">
        <v>10983</v>
      </c>
      <c r="Y3366" s="30">
        <v>1</v>
      </c>
      <c r="Z3366" s="30">
        <v>1</v>
      </c>
      <c r="AA3366" s="30" t="s">
        <v>10558</v>
      </c>
      <c r="AB3366" t="s">
        <v>770</v>
      </c>
      <c r="AC3366" t="s">
        <v>10364</v>
      </c>
      <c r="AD3366" t="b">
        <v>0</v>
      </c>
      <c r="AF3366" t="str">
        <f t="shared" si="209"/>
        <v>109 /1409 Flt</v>
      </c>
      <c r="AG3366">
        <f t="shared" si="210"/>
        <v>2</v>
      </c>
      <c r="AH3366">
        <f t="shared" si="211"/>
        <v>2</v>
      </c>
    </row>
    <row r="3367" spans="1:34" x14ac:dyDescent="0.25">
      <c r="A3367" s="13" t="s">
        <v>546</v>
      </c>
      <c r="B3367" t="s">
        <v>509</v>
      </c>
      <c r="C3367" s="16" t="s">
        <v>510</v>
      </c>
      <c r="D3367" s="16" t="s">
        <v>236</v>
      </c>
      <c r="E3367" s="16" t="s">
        <v>271</v>
      </c>
      <c r="F3367" s="17">
        <v>17</v>
      </c>
      <c r="G3367" s="17" t="s">
        <v>264</v>
      </c>
      <c r="H3367" s="17">
        <v>1943</v>
      </c>
      <c r="I3367" s="71" t="str">
        <f t="shared" si="208"/>
        <v>July 17, 1943</v>
      </c>
      <c r="J3367" s="105" t="s">
        <v>230</v>
      </c>
      <c r="K3367" s="121" t="s">
        <v>11048</v>
      </c>
      <c r="L3367" t="s">
        <v>10548</v>
      </c>
      <c r="M3367" t="s">
        <v>10749</v>
      </c>
      <c r="N3367" t="s">
        <v>11049</v>
      </c>
      <c r="P3367" t="s">
        <v>10654</v>
      </c>
      <c r="Q3367" s="16"/>
      <c r="R3367" s="16"/>
      <c r="W3367">
        <v>7</v>
      </c>
      <c r="X3367" s="30" t="s">
        <v>11021</v>
      </c>
      <c r="Y3367" s="30">
        <v>1</v>
      </c>
      <c r="Z3367" s="30">
        <v>1</v>
      </c>
      <c r="AA3367" s="30" t="s">
        <v>10558</v>
      </c>
      <c r="AB3367" t="s">
        <v>770</v>
      </c>
      <c r="AC3367" t="s">
        <v>10364</v>
      </c>
      <c r="AD3367" t="b">
        <v>0</v>
      </c>
      <c r="AF3367" t="str">
        <f t="shared" si="209"/>
        <v>109 /1409 Flt</v>
      </c>
      <c r="AG3367">
        <f t="shared" si="210"/>
        <v>2</v>
      </c>
      <c r="AH3367">
        <f t="shared" si="211"/>
        <v>2</v>
      </c>
    </row>
    <row r="3368" spans="1:34" x14ac:dyDescent="0.25">
      <c r="A3368" s="13" t="s">
        <v>3215</v>
      </c>
      <c r="B3368" t="s">
        <v>509</v>
      </c>
      <c r="C3368" s="16" t="s">
        <v>3216</v>
      </c>
      <c r="D3368" s="16" t="s">
        <v>400</v>
      </c>
      <c r="E3368" s="16" t="s">
        <v>10</v>
      </c>
      <c r="F3368" s="17">
        <v>10</v>
      </c>
      <c r="G3368" s="17" t="s">
        <v>253</v>
      </c>
      <c r="H3368" s="17">
        <v>1945</v>
      </c>
      <c r="I3368" s="71" t="str">
        <f t="shared" si="208"/>
        <v>May 10, 1945</v>
      </c>
      <c r="J3368" s="105" t="s">
        <v>230</v>
      </c>
      <c r="K3368" s="121" t="s">
        <v>14360</v>
      </c>
      <c r="L3368" t="s">
        <v>10565</v>
      </c>
      <c r="M3368" t="s">
        <v>10566</v>
      </c>
      <c r="N3368" t="s">
        <v>10751</v>
      </c>
      <c r="R3368" s="16"/>
      <c r="S3368" t="s">
        <v>10587</v>
      </c>
      <c r="T3368" t="s">
        <v>14361</v>
      </c>
      <c r="U3368">
        <v>105</v>
      </c>
      <c r="V3368" t="s">
        <v>14362</v>
      </c>
      <c r="W3368">
        <v>5</v>
      </c>
      <c r="X3368" s="30" t="s">
        <v>14322</v>
      </c>
      <c r="Y3368" s="30">
        <v>0</v>
      </c>
      <c r="Z3368" s="30">
        <v>1</v>
      </c>
      <c r="AA3368" s="30" t="s">
        <v>10558</v>
      </c>
      <c r="AB3368" t="s">
        <v>400</v>
      </c>
      <c r="AC3368" t="s">
        <v>10364</v>
      </c>
      <c r="AD3368" t="b">
        <v>0</v>
      </c>
      <c r="AF3368" t="str">
        <f t="shared" si="209"/>
        <v>109 /105 /Canada</v>
      </c>
      <c r="AG3368">
        <f t="shared" si="210"/>
        <v>3</v>
      </c>
      <c r="AH3368">
        <f t="shared" si="211"/>
        <v>3</v>
      </c>
    </row>
    <row r="3369" spans="1:34" x14ac:dyDescent="0.25">
      <c r="A3369" s="13" t="s">
        <v>3842</v>
      </c>
      <c r="B3369" t="s">
        <v>509</v>
      </c>
      <c r="C3369" s="16" t="s">
        <v>3135</v>
      </c>
      <c r="D3369" s="16" t="s">
        <v>236</v>
      </c>
      <c r="E3369" s="16" t="s">
        <v>10</v>
      </c>
      <c r="F3369" s="17">
        <v>14</v>
      </c>
      <c r="G3369" s="17" t="s">
        <v>294</v>
      </c>
      <c r="H3369" s="17">
        <v>1945</v>
      </c>
      <c r="I3369" s="71" t="str">
        <f t="shared" si="208"/>
        <v>September 14, 1945</v>
      </c>
      <c r="J3369" s="105"/>
      <c r="K3369" s="121" t="s">
        <v>14858</v>
      </c>
      <c r="L3369" t="s">
        <v>10801</v>
      </c>
      <c r="R3369" s="16"/>
      <c r="S3369" t="s">
        <v>10587</v>
      </c>
      <c r="T3369" t="s">
        <v>14859</v>
      </c>
      <c r="U3369">
        <v>105</v>
      </c>
      <c r="V3369" t="s">
        <v>14860</v>
      </c>
      <c r="W3369">
        <v>9</v>
      </c>
      <c r="X3369" s="30"/>
      <c r="Y3369" s="30">
        <v>0</v>
      </c>
      <c r="Z3369" s="30">
        <v>1</v>
      </c>
      <c r="AA3369" s="30" t="e">
        <v>#N/A</v>
      </c>
      <c r="AB3369">
        <v>109</v>
      </c>
      <c r="AC3369" t="s">
        <v>10364</v>
      </c>
      <c r="AD3369" t="b">
        <v>0</v>
      </c>
      <c r="AF3369" t="str">
        <f t="shared" si="209"/>
        <v>109 /105 /109</v>
      </c>
      <c r="AG3369">
        <f t="shared" si="210"/>
        <v>3</v>
      </c>
      <c r="AH3369">
        <f t="shared" si="211"/>
        <v>3</v>
      </c>
    </row>
    <row r="3370" spans="1:34" x14ac:dyDescent="0.25">
      <c r="A3370" s="13" t="s">
        <v>1381</v>
      </c>
      <c r="B3370" t="s">
        <v>509</v>
      </c>
      <c r="C3370" s="16" t="s">
        <v>1382</v>
      </c>
      <c r="D3370" s="16" t="s">
        <v>236</v>
      </c>
      <c r="E3370" s="16" t="s">
        <v>10</v>
      </c>
      <c r="F3370" s="17">
        <v>11</v>
      </c>
      <c r="G3370" s="17" t="s">
        <v>260</v>
      </c>
      <c r="H3370" s="17">
        <v>1944</v>
      </c>
      <c r="I3370" s="71" t="str">
        <f t="shared" si="208"/>
        <v>June 11, 1944</v>
      </c>
      <c r="J3370" s="105" t="s">
        <v>10627</v>
      </c>
      <c r="K3370" s="121" t="s">
        <v>12052</v>
      </c>
      <c r="L3370" s="121" t="s">
        <v>10560</v>
      </c>
      <c r="M3370" s="121" t="s">
        <v>10561</v>
      </c>
      <c r="N3370" s="121"/>
      <c r="O3370" s="121"/>
      <c r="P3370" s="121" t="s">
        <v>10562</v>
      </c>
      <c r="Q3370" s="16"/>
      <c r="R3370" s="16"/>
      <c r="S3370" t="s">
        <v>10722</v>
      </c>
      <c r="T3370" t="s">
        <v>98</v>
      </c>
      <c r="U3370">
        <v>139</v>
      </c>
      <c r="V3370" t="s">
        <v>11184</v>
      </c>
      <c r="W3370">
        <v>6</v>
      </c>
      <c r="X3370" s="30" t="s">
        <v>11992</v>
      </c>
      <c r="Y3370" s="30">
        <v>1</v>
      </c>
      <c r="Z3370" s="30">
        <v>1</v>
      </c>
      <c r="AA3370" s="30" t="s">
        <v>10558</v>
      </c>
      <c r="AB3370">
        <v>139</v>
      </c>
      <c r="AC3370" t="s">
        <v>10364</v>
      </c>
      <c r="AD3370" t="b">
        <v>0</v>
      </c>
      <c r="AF3370" t="str">
        <f t="shared" si="209"/>
        <v>Hdlg Sqn /1409 Flt /139</v>
      </c>
      <c r="AG3370">
        <f t="shared" si="210"/>
        <v>3</v>
      </c>
      <c r="AH3370">
        <f t="shared" si="211"/>
        <v>3</v>
      </c>
    </row>
    <row r="3371" spans="1:34" x14ac:dyDescent="0.25">
      <c r="A3371" s="13" t="s">
        <v>679</v>
      </c>
      <c r="B3371" t="s">
        <v>509</v>
      </c>
      <c r="C3371" s="16" t="s">
        <v>680</v>
      </c>
      <c r="D3371" s="16" t="s">
        <v>236</v>
      </c>
      <c r="E3371" s="16" t="s">
        <v>10</v>
      </c>
      <c r="F3371" s="17">
        <v>29</v>
      </c>
      <c r="G3371" s="17" t="s">
        <v>294</v>
      </c>
      <c r="H3371" s="17">
        <v>1943</v>
      </c>
      <c r="I3371" s="71" t="str">
        <f t="shared" si="208"/>
        <v>September 29, 1943</v>
      </c>
      <c r="J3371" s="105" t="s">
        <v>230</v>
      </c>
      <c r="K3371" s="121" t="s">
        <v>11213</v>
      </c>
      <c r="L3371" t="s">
        <v>10565</v>
      </c>
      <c r="M3371" t="s">
        <v>10636</v>
      </c>
      <c r="N3371" t="s">
        <v>10856</v>
      </c>
      <c r="Q3371" s="16"/>
      <c r="R3371" s="16"/>
      <c r="S3371" t="s">
        <v>10587</v>
      </c>
      <c r="T3371" t="s">
        <v>4</v>
      </c>
      <c r="U3371">
        <v>105</v>
      </c>
      <c r="V3371" t="s">
        <v>11214</v>
      </c>
      <c r="W3371">
        <v>9</v>
      </c>
      <c r="X3371" s="30" t="s">
        <v>11163</v>
      </c>
      <c r="Y3371" s="30">
        <v>1</v>
      </c>
      <c r="Z3371" s="30">
        <v>1</v>
      </c>
      <c r="AA3371" s="30" t="s">
        <v>10558</v>
      </c>
      <c r="AB3371">
        <v>105</v>
      </c>
      <c r="AC3371" t="s">
        <v>10364</v>
      </c>
      <c r="AD3371" t="b">
        <v>0</v>
      </c>
      <c r="AF3371" t="str">
        <f t="shared" si="209"/>
        <v>109 /105</v>
      </c>
      <c r="AG3371">
        <f t="shared" si="210"/>
        <v>2</v>
      </c>
      <c r="AH3371">
        <f t="shared" si="211"/>
        <v>2</v>
      </c>
    </row>
    <row r="3372" spans="1:34" x14ac:dyDescent="0.25">
      <c r="A3372" s="13" t="s">
        <v>4696</v>
      </c>
      <c r="B3372" t="s">
        <v>509</v>
      </c>
      <c r="C3372" s="16" t="s">
        <v>680</v>
      </c>
      <c r="D3372" s="16" t="s">
        <v>236</v>
      </c>
      <c r="E3372" s="16" t="s">
        <v>10</v>
      </c>
      <c r="F3372" s="17">
        <v>15</v>
      </c>
      <c r="G3372" s="17" t="s">
        <v>253</v>
      </c>
      <c r="H3372" s="17">
        <v>1946</v>
      </c>
      <c r="I3372" s="71" t="str">
        <f t="shared" si="208"/>
        <v>May 15, 1946</v>
      </c>
      <c r="J3372" s="105"/>
      <c r="K3372" s="121" t="s">
        <v>15465</v>
      </c>
      <c r="L3372" t="s">
        <v>10801</v>
      </c>
      <c r="R3372" s="16"/>
      <c r="S3372" t="s">
        <v>10587</v>
      </c>
      <c r="T3372" t="s">
        <v>15</v>
      </c>
      <c r="U3372">
        <v>105</v>
      </c>
      <c r="V3372" t="s">
        <v>15467</v>
      </c>
      <c r="W3372">
        <v>5</v>
      </c>
      <c r="X3372" s="30"/>
      <c r="Y3372" s="30">
        <v>0</v>
      </c>
      <c r="Z3372" s="30">
        <v>1</v>
      </c>
      <c r="AA3372" s="30" t="e">
        <v>#N/A</v>
      </c>
      <c r="AB3372">
        <v>105</v>
      </c>
      <c r="AC3372" t="s">
        <v>10364</v>
      </c>
      <c r="AD3372" t="b">
        <v>0</v>
      </c>
      <c r="AF3372" t="str">
        <f t="shared" si="209"/>
        <v>109 /105</v>
      </c>
      <c r="AG3372">
        <f t="shared" si="210"/>
        <v>2</v>
      </c>
      <c r="AH3372">
        <f t="shared" si="211"/>
        <v>2</v>
      </c>
    </row>
    <row r="3373" spans="1:34" x14ac:dyDescent="0.25">
      <c r="A3373" s="13" t="s">
        <v>3134</v>
      </c>
      <c r="B3373" t="s">
        <v>509</v>
      </c>
      <c r="C3373" s="16" t="s">
        <v>3135</v>
      </c>
      <c r="D3373" s="16" t="s">
        <v>236</v>
      </c>
      <c r="E3373" s="16" t="s">
        <v>10</v>
      </c>
      <c r="F3373" s="17">
        <v>24</v>
      </c>
      <c r="G3373" s="17" t="s">
        <v>250</v>
      </c>
      <c r="H3373" s="17">
        <v>1945</v>
      </c>
      <c r="I3373" s="71" t="str">
        <f t="shared" si="208"/>
        <v>April 24, 1945</v>
      </c>
      <c r="J3373" s="105" t="s">
        <v>10627</v>
      </c>
      <c r="K3373" s="121" t="s">
        <v>14275</v>
      </c>
      <c r="L3373" t="s">
        <v>10565</v>
      </c>
      <c r="M3373" t="s">
        <v>10636</v>
      </c>
      <c r="N3373" t="s">
        <v>10583</v>
      </c>
      <c r="R3373" s="16"/>
      <c r="S3373" t="s">
        <v>10587</v>
      </c>
      <c r="T3373" t="s">
        <v>14276</v>
      </c>
      <c r="U3373">
        <v>105</v>
      </c>
      <c r="V3373" t="s">
        <v>14277</v>
      </c>
      <c r="W3373">
        <v>4</v>
      </c>
      <c r="X3373" s="30" t="s">
        <v>11782</v>
      </c>
      <c r="Y3373" s="30">
        <v>1</v>
      </c>
      <c r="Z3373" s="30">
        <v>1</v>
      </c>
      <c r="AA3373" s="30" t="s">
        <v>10558</v>
      </c>
      <c r="AB3373">
        <v>109</v>
      </c>
      <c r="AC3373" t="s">
        <v>10364</v>
      </c>
      <c r="AD3373" t="b">
        <v>0</v>
      </c>
      <c r="AF3373" t="str">
        <f t="shared" si="209"/>
        <v>109 /105 /109</v>
      </c>
      <c r="AG3373">
        <f t="shared" si="210"/>
        <v>3</v>
      </c>
      <c r="AH3373">
        <f t="shared" si="211"/>
        <v>3</v>
      </c>
    </row>
    <row r="3374" spans="1:34" x14ac:dyDescent="0.25">
      <c r="A3374" s="13" t="s">
        <v>1118</v>
      </c>
      <c r="B3374" t="s">
        <v>509</v>
      </c>
      <c r="C3374" s="16" t="s">
        <v>510</v>
      </c>
      <c r="D3374" s="16" t="s">
        <v>236</v>
      </c>
      <c r="E3374" s="16" t="s">
        <v>271</v>
      </c>
      <c r="F3374" s="17">
        <v>27</v>
      </c>
      <c r="G3374" s="17" t="s">
        <v>247</v>
      </c>
      <c r="H3374" s="17">
        <v>1944</v>
      </c>
      <c r="I3374" s="71" t="str">
        <f t="shared" si="208"/>
        <v>March 27, 1944</v>
      </c>
      <c r="J3374" s="105" t="s">
        <v>230</v>
      </c>
      <c r="K3374" s="121" t="s">
        <v>11706</v>
      </c>
      <c r="L3374" s="121" t="s">
        <v>10565</v>
      </c>
      <c r="M3374" t="s">
        <v>10566</v>
      </c>
      <c r="N3374" t="s">
        <v>10842</v>
      </c>
      <c r="Q3374" s="16"/>
      <c r="R3374" s="16"/>
      <c r="W3374">
        <v>3</v>
      </c>
      <c r="X3374" s="30" t="s">
        <v>11621</v>
      </c>
      <c r="Y3374" s="30">
        <v>1</v>
      </c>
      <c r="Z3374" s="30">
        <v>1</v>
      </c>
      <c r="AA3374" s="30" t="s">
        <v>10558</v>
      </c>
      <c r="AB3374" t="s">
        <v>770</v>
      </c>
      <c r="AC3374" t="s">
        <v>10364</v>
      </c>
      <c r="AD3374" t="b">
        <v>0</v>
      </c>
      <c r="AF3374" t="str">
        <f t="shared" si="209"/>
        <v>109 /1409 Flt</v>
      </c>
      <c r="AG3374">
        <f t="shared" si="210"/>
        <v>2</v>
      </c>
      <c r="AH3374">
        <f t="shared" si="211"/>
        <v>2</v>
      </c>
    </row>
    <row r="3375" spans="1:34" x14ac:dyDescent="0.25">
      <c r="A3375" s="13" t="s">
        <v>4312</v>
      </c>
      <c r="B3375" t="s">
        <v>509</v>
      </c>
      <c r="C3375" s="16" t="s">
        <v>4313</v>
      </c>
      <c r="D3375" s="16"/>
      <c r="E3375" s="16"/>
      <c r="F3375" s="17">
        <v>8</v>
      </c>
      <c r="G3375" s="17" t="s">
        <v>282</v>
      </c>
      <c r="H3375" s="17">
        <v>1946</v>
      </c>
      <c r="I3375" s="71" t="str">
        <f t="shared" si="208"/>
        <v>August 8, 1946</v>
      </c>
      <c r="J3375" s="105"/>
      <c r="K3375" s="121" t="s">
        <v>15215</v>
      </c>
      <c r="L3375" t="s">
        <v>10801</v>
      </c>
      <c r="R3375" s="16"/>
      <c r="S3375" t="s">
        <v>10587</v>
      </c>
      <c r="T3375" t="s">
        <v>98</v>
      </c>
      <c r="U3375">
        <v>105</v>
      </c>
      <c r="V3375" t="s">
        <v>11173</v>
      </c>
      <c r="W3375">
        <v>8</v>
      </c>
      <c r="X3375" s="30"/>
      <c r="Y3375" s="30">
        <v>0</v>
      </c>
      <c r="Z3375" s="30">
        <v>1</v>
      </c>
      <c r="AA3375" s="30" t="e">
        <v>#N/A</v>
      </c>
      <c r="AB3375" t="s">
        <v>4915</v>
      </c>
      <c r="AC3375" t="s">
        <v>10364</v>
      </c>
      <c r="AD3375" t="b">
        <v>0</v>
      </c>
      <c r="AF3375" t="str">
        <f t="shared" si="209"/>
        <v>109 /105 /109 /627 /TRE /Oulton</v>
      </c>
      <c r="AG3375">
        <f t="shared" si="210"/>
        <v>6</v>
      </c>
      <c r="AH3375">
        <f t="shared" si="211"/>
        <v>6</v>
      </c>
    </row>
    <row r="3376" spans="1:34" x14ac:dyDescent="0.25">
      <c r="A3376" s="13" t="s">
        <v>5650</v>
      </c>
      <c r="B3376" t="s">
        <v>509</v>
      </c>
      <c r="C3376" s="16" t="s">
        <v>5651</v>
      </c>
      <c r="D3376" s="16"/>
      <c r="E3376" s="16"/>
      <c r="F3376" s="17">
        <v>2</v>
      </c>
      <c r="G3376" s="17" t="s">
        <v>243</v>
      </c>
      <c r="H3376" s="17">
        <v>1947</v>
      </c>
      <c r="I3376" s="71" t="str">
        <f t="shared" si="208"/>
        <v>January 2, 1947</v>
      </c>
      <c r="J3376" s="105"/>
      <c r="K3376" s="121" t="s">
        <v>15988</v>
      </c>
      <c r="L3376" t="s">
        <v>10801</v>
      </c>
      <c r="R3376" s="16"/>
      <c r="S3376" t="s">
        <v>10862</v>
      </c>
      <c r="T3376" t="s">
        <v>15532</v>
      </c>
      <c r="U3376">
        <v>109</v>
      </c>
      <c r="V3376" t="s">
        <v>15989</v>
      </c>
      <c r="W3376">
        <v>1</v>
      </c>
      <c r="X3376" s="30"/>
      <c r="Y3376" s="30">
        <v>0</v>
      </c>
      <c r="Z3376" s="30">
        <v>1</v>
      </c>
      <c r="AA3376" s="30" t="e">
        <v>#N/A</v>
      </c>
      <c r="AB3376" t="s">
        <v>15990</v>
      </c>
      <c r="AC3376" t="s">
        <v>10364</v>
      </c>
      <c r="AD3376" t="b">
        <v>0</v>
      </c>
      <c r="AF3376" t="str">
        <f t="shared" si="209"/>
        <v>109 /105 /109 /627 /1317 Flt /627 / Little Snoring</v>
      </c>
      <c r="AG3376">
        <f t="shared" si="210"/>
        <v>7</v>
      </c>
      <c r="AH3376">
        <f t="shared" si="211"/>
        <v>7</v>
      </c>
    </row>
    <row r="3377" spans="1:34" x14ac:dyDescent="0.25">
      <c r="A3377" s="13" t="s">
        <v>4653</v>
      </c>
      <c r="B3377" t="s">
        <v>509</v>
      </c>
      <c r="C3377" s="16" t="s">
        <v>4654</v>
      </c>
      <c r="D3377" s="16"/>
      <c r="E3377" s="16"/>
      <c r="F3377" s="17">
        <v>14</v>
      </c>
      <c r="G3377" s="17" t="s">
        <v>326</v>
      </c>
      <c r="H3377" s="17">
        <v>1946</v>
      </c>
      <c r="I3377" s="71" t="str">
        <f t="shared" si="208"/>
        <v>November 14, 1946</v>
      </c>
      <c r="J3377" s="105"/>
      <c r="K3377" s="121" t="s">
        <v>15437</v>
      </c>
      <c r="L3377" t="s">
        <v>10801</v>
      </c>
      <c r="R3377" s="16"/>
      <c r="S3377" t="s">
        <v>10587</v>
      </c>
      <c r="T3377" t="s">
        <v>10658</v>
      </c>
      <c r="U3377">
        <v>105</v>
      </c>
      <c r="V3377" t="s">
        <v>15438</v>
      </c>
      <c r="W3377">
        <v>11</v>
      </c>
      <c r="X3377" s="30"/>
      <c r="Y3377" s="30">
        <v>0</v>
      </c>
      <c r="Z3377" s="30">
        <v>1</v>
      </c>
      <c r="AA3377" s="30" t="e">
        <v>#N/A</v>
      </c>
      <c r="AB3377" t="s">
        <v>5984</v>
      </c>
      <c r="AC3377" t="s">
        <v>10364</v>
      </c>
      <c r="AD3377" t="b">
        <v>0</v>
      </c>
      <c r="AF3377" t="str">
        <f t="shared" si="209"/>
        <v>109 /105 /BDU</v>
      </c>
      <c r="AG3377">
        <f t="shared" si="210"/>
        <v>3</v>
      </c>
      <c r="AH3377">
        <f t="shared" si="211"/>
        <v>3</v>
      </c>
    </row>
    <row r="3378" spans="1:34" x14ac:dyDescent="0.25">
      <c r="A3378" s="13" t="s">
        <v>4752</v>
      </c>
      <c r="B3378" t="s">
        <v>509</v>
      </c>
      <c r="C3378" s="16" t="s">
        <v>3135</v>
      </c>
      <c r="D3378" s="16" t="s">
        <v>236</v>
      </c>
      <c r="E3378" s="16" t="s">
        <v>10</v>
      </c>
      <c r="F3378" s="17">
        <v>17</v>
      </c>
      <c r="G3378" s="17" t="s">
        <v>253</v>
      </c>
      <c r="H3378" s="17">
        <v>1946</v>
      </c>
      <c r="I3378" s="71" t="str">
        <f t="shared" si="208"/>
        <v>May 17, 1946</v>
      </c>
      <c r="J3378" s="105"/>
      <c r="K3378" s="121" t="s">
        <v>15513</v>
      </c>
      <c r="L3378" t="s">
        <v>10801</v>
      </c>
      <c r="R3378" s="16"/>
      <c r="S3378" t="s">
        <v>10587</v>
      </c>
      <c r="T3378" t="s">
        <v>15514</v>
      </c>
      <c r="U3378">
        <v>105</v>
      </c>
      <c r="V3378" t="s">
        <v>15515</v>
      </c>
      <c r="W3378">
        <v>5</v>
      </c>
      <c r="X3378" s="30"/>
      <c r="Y3378" s="30">
        <v>0</v>
      </c>
      <c r="Z3378" s="30">
        <v>1</v>
      </c>
      <c r="AA3378" s="30" t="e">
        <v>#N/A</v>
      </c>
      <c r="AB3378">
        <v>109</v>
      </c>
      <c r="AC3378" t="s">
        <v>10364</v>
      </c>
      <c r="AD3378" t="b">
        <v>0</v>
      </c>
      <c r="AF3378" t="str">
        <f t="shared" si="209"/>
        <v>109 /105 /109</v>
      </c>
      <c r="AG3378">
        <f t="shared" si="210"/>
        <v>3</v>
      </c>
      <c r="AH3378">
        <f t="shared" si="211"/>
        <v>3</v>
      </c>
    </row>
    <row r="3379" spans="1:34" x14ac:dyDescent="0.25">
      <c r="A3379" s="13" t="s">
        <v>1033</v>
      </c>
      <c r="B3379" t="s">
        <v>418</v>
      </c>
      <c r="C3379" s="24" t="s">
        <v>525</v>
      </c>
      <c r="D3379" s="16" t="s">
        <v>236</v>
      </c>
      <c r="E3379" s="16" t="s">
        <v>271</v>
      </c>
      <c r="F3379" s="17">
        <v>27</v>
      </c>
      <c r="G3379" s="17" t="s">
        <v>365</v>
      </c>
      <c r="H3379" s="17">
        <v>1944</v>
      </c>
      <c r="I3379" s="71" t="str">
        <f t="shared" si="208"/>
        <v>February 27, 1944</v>
      </c>
      <c r="J3379" s="105" t="s">
        <v>230</v>
      </c>
      <c r="K3379" s="121" t="s">
        <v>11609</v>
      </c>
      <c r="L3379" t="s">
        <v>10565</v>
      </c>
      <c r="N3379" t="s">
        <v>10668</v>
      </c>
      <c r="Q3379" s="16"/>
      <c r="R3379" s="16"/>
      <c r="W3379">
        <v>2</v>
      </c>
      <c r="X3379" s="30" t="s">
        <v>11524</v>
      </c>
      <c r="Y3379" s="30">
        <v>1</v>
      </c>
      <c r="Z3379" s="30">
        <v>1</v>
      </c>
      <c r="AA3379" s="30" t="s">
        <v>10558</v>
      </c>
      <c r="AB3379" t="s">
        <v>525</v>
      </c>
      <c r="AC3379" t="s">
        <v>10375</v>
      </c>
      <c r="AD3379" t="b">
        <v>0</v>
      </c>
      <c r="AF3379" t="str">
        <f t="shared" si="209"/>
        <v>USAAF</v>
      </c>
      <c r="AG3379">
        <f t="shared" si="210"/>
        <v>1</v>
      </c>
      <c r="AH3379">
        <f t="shared" si="211"/>
        <v>1</v>
      </c>
    </row>
    <row r="3380" spans="1:34" x14ac:dyDescent="0.25">
      <c r="A3380" s="13" t="s">
        <v>8711</v>
      </c>
      <c r="B3380" t="s">
        <v>418</v>
      </c>
      <c r="C3380" s="16" t="s">
        <v>8712</v>
      </c>
      <c r="D3380" s="16" t="s">
        <v>236</v>
      </c>
      <c r="E3380" s="16" t="s">
        <v>324</v>
      </c>
      <c r="F3380" s="17">
        <v>16</v>
      </c>
      <c r="G3380" s="17" t="s">
        <v>294</v>
      </c>
      <c r="H3380" s="17">
        <v>1953</v>
      </c>
      <c r="I3380" s="71" t="str">
        <f t="shared" si="208"/>
        <v>September 16, 1953</v>
      </c>
      <c r="J3380" s="105"/>
      <c r="K3380" s="121" t="s">
        <v>18007</v>
      </c>
      <c r="L3380" t="s">
        <v>10801</v>
      </c>
      <c r="R3380" s="16"/>
      <c r="W3380">
        <v>9</v>
      </c>
      <c r="X3380" s="30"/>
      <c r="Y3380" s="30">
        <v>0</v>
      </c>
      <c r="Z3380" s="30">
        <v>1</v>
      </c>
      <c r="AA3380" s="30" t="e">
        <v>#N/A</v>
      </c>
      <c r="AB3380" t="s">
        <v>4710</v>
      </c>
      <c r="AC3380" t="s">
        <v>10375</v>
      </c>
      <c r="AD3380" t="b">
        <v>0</v>
      </c>
      <c r="AF3380" t="str">
        <f t="shared" si="209"/>
        <v>8OTU /132OTU /6OTU /CFE</v>
      </c>
      <c r="AG3380">
        <f t="shared" si="210"/>
        <v>4</v>
      </c>
      <c r="AH3380">
        <f t="shared" si="211"/>
        <v>4</v>
      </c>
    </row>
    <row r="3381" spans="1:34" x14ac:dyDescent="0.25">
      <c r="A3381" s="13" t="s">
        <v>8682</v>
      </c>
      <c r="B3381" t="s">
        <v>418</v>
      </c>
      <c r="C3381" s="16" t="s">
        <v>8683</v>
      </c>
      <c r="D3381" s="16"/>
      <c r="E3381" s="16"/>
      <c r="F3381" s="17">
        <v>11</v>
      </c>
      <c r="G3381" s="17" t="s">
        <v>253</v>
      </c>
      <c r="H3381" s="17">
        <v>1953</v>
      </c>
      <c r="I3381" s="71" t="str">
        <f t="shared" si="208"/>
        <v>May 11, 1953</v>
      </c>
      <c r="J3381" s="105"/>
      <c r="K3381" s="121" t="s">
        <v>17988</v>
      </c>
      <c r="L3381" t="s">
        <v>10801</v>
      </c>
      <c r="R3381" s="16"/>
      <c r="W3381">
        <v>5</v>
      </c>
      <c r="X3381" s="30"/>
      <c r="Y3381" s="30">
        <v>0</v>
      </c>
      <c r="Z3381" s="30">
        <v>1</v>
      </c>
      <c r="AA3381" s="30" t="e">
        <v>#N/A</v>
      </c>
      <c r="AB3381" t="s">
        <v>7195</v>
      </c>
      <c r="AC3381" t="s">
        <v>10375</v>
      </c>
      <c r="AD3381" t="b">
        <v>0</v>
      </c>
      <c r="AF3381" t="str">
        <f t="shared" si="209"/>
        <v>305 /1482 Flt /305 /1655CU /16MU /1655CU /616 /204AFS</v>
      </c>
      <c r="AG3381">
        <f t="shared" si="210"/>
        <v>8</v>
      </c>
      <c r="AH3381">
        <f t="shared" si="211"/>
        <v>8</v>
      </c>
    </row>
    <row r="3382" spans="1:34" x14ac:dyDescent="0.25">
      <c r="A3382" s="13" t="s">
        <v>1543</v>
      </c>
      <c r="B3382" t="s">
        <v>418</v>
      </c>
      <c r="C3382" s="16">
        <v>219</v>
      </c>
      <c r="D3382" s="16" t="s">
        <v>236</v>
      </c>
      <c r="E3382" s="16" t="s">
        <v>252</v>
      </c>
      <c r="F3382" s="17">
        <v>21</v>
      </c>
      <c r="G3382" s="17" t="s">
        <v>264</v>
      </c>
      <c r="H3382" s="17">
        <v>1944</v>
      </c>
      <c r="I3382" s="71" t="str">
        <f t="shared" si="208"/>
        <v>July 21, 1944</v>
      </c>
      <c r="J3382" s="105" t="s">
        <v>230</v>
      </c>
      <c r="K3382" s="121" t="s">
        <v>12302</v>
      </c>
      <c r="L3382" s="121" t="s">
        <v>10565</v>
      </c>
      <c r="N3382" t="s">
        <v>10583</v>
      </c>
      <c r="Q3382" s="16"/>
      <c r="R3382" s="16"/>
      <c r="W3382">
        <v>7</v>
      </c>
      <c r="X3382" s="30" t="s">
        <v>12166</v>
      </c>
      <c r="Y3382" s="30">
        <v>1</v>
      </c>
      <c r="Z3382" s="30">
        <v>1</v>
      </c>
      <c r="AA3382" s="30" t="s">
        <v>10558</v>
      </c>
      <c r="AB3382">
        <v>219</v>
      </c>
      <c r="AC3382" t="s">
        <v>10375</v>
      </c>
      <c r="AD3382" t="b">
        <v>0</v>
      </c>
      <c r="AF3382" t="str">
        <f t="shared" si="209"/>
        <v>219</v>
      </c>
      <c r="AG3382">
        <f t="shared" si="210"/>
        <v>1</v>
      </c>
      <c r="AH3382">
        <f t="shared" si="211"/>
        <v>1</v>
      </c>
    </row>
    <row r="3383" spans="1:34" x14ac:dyDescent="0.25">
      <c r="A3383" s="13" t="s">
        <v>8369</v>
      </c>
      <c r="B3383" t="s">
        <v>418</v>
      </c>
      <c r="C3383" s="16" t="s">
        <v>8370</v>
      </c>
      <c r="D3383" s="16"/>
      <c r="E3383" s="16"/>
      <c r="F3383" s="17">
        <v>29</v>
      </c>
      <c r="G3383" s="17" t="s">
        <v>282</v>
      </c>
      <c r="H3383" s="17">
        <v>1951</v>
      </c>
      <c r="I3383" s="71" t="str">
        <f t="shared" si="208"/>
        <v>August 29, 1951</v>
      </c>
      <c r="J3383" s="105" t="s">
        <v>230</v>
      </c>
      <c r="K3383" s="121" t="s">
        <v>17724</v>
      </c>
      <c r="L3383" t="s">
        <v>10565</v>
      </c>
      <c r="M3383" t="s">
        <v>10566</v>
      </c>
      <c r="N3383" t="s">
        <v>10742</v>
      </c>
      <c r="R3383" s="16"/>
      <c r="W3383">
        <v>8</v>
      </c>
      <c r="X3383" s="30"/>
      <c r="Y3383" s="30">
        <v>0</v>
      </c>
      <c r="Z3383" s="30">
        <v>1</v>
      </c>
      <c r="AA3383" s="30" t="e">
        <v>#N/A</v>
      </c>
      <c r="AB3383" t="s">
        <v>7195</v>
      </c>
      <c r="AC3383" t="s">
        <v>10375</v>
      </c>
      <c r="AD3383" t="b">
        <v>0</v>
      </c>
      <c r="AF3383" t="str">
        <f t="shared" si="209"/>
        <v>8OTU /132OTU /Hooton Park /1689 Flt /CFS /204AFS</v>
      </c>
      <c r="AG3383">
        <f t="shared" si="210"/>
        <v>6</v>
      </c>
      <c r="AH3383">
        <f t="shared" si="211"/>
        <v>6</v>
      </c>
    </row>
    <row r="3384" spans="1:34" x14ac:dyDescent="0.25">
      <c r="A3384" s="13" t="s">
        <v>3179</v>
      </c>
      <c r="B3384" t="s">
        <v>418</v>
      </c>
      <c r="C3384" s="16" t="s">
        <v>1659</v>
      </c>
      <c r="D3384" s="16" t="s">
        <v>457</v>
      </c>
      <c r="E3384" s="16" t="s">
        <v>316</v>
      </c>
      <c r="F3384" s="17">
        <v>1</v>
      </c>
      <c r="G3384" s="17" t="s">
        <v>253</v>
      </c>
      <c r="H3384" s="17">
        <v>1945</v>
      </c>
      <c r="I3384" s="71" t="str">
        <f t="shared" si="208"/>
        <v>May 1, 1945</v>
      </c>
      <c r="J3384" s="105" t="s">
        <v>230</v>
      </c>
      <c r="K3384" s="121" t="s">
        <v>14321</v>
      </c>
      <c r="L3384" t="s">
        <v>10565</v>
      </c>
      <c r="M3384" t="s">
        <v>10566</v>
      </c>
      <c r="N3384" t="s">
        <v>10596</v>
      </c>
      <c r="R3384" s="16"/>
      <c r="W3384">
        <v>5</v>
      </c>
      <c r="X3384" s="30" t="s">
        <v>14322</v>
      </c>
      <c r="Y3384" s="30">
        <v>1</v>
      </c>
      <c r="Z3384" s="30">
        <v>1</v>
      </c>
      <c r="AA3384" s="30" t="s">
        <v>10569</v>
      </c>
      <c r="AB3384" t="s">
        <v>4563</v>
      </c>
      <c r="AC3384" t="s">
        <v>10375</v>
      </c>
      <c r="AD3384" t="b">
        <v>0</v>
      </c>
      <c r="AF3384" t="str">
        <f t="shared" si="209"/>
        <v>301FTU /308MU</v>
      </c>
      <c r="AG3384">
        <f t="shared" si="210"/>
        <v>2</v>
      </c>
      <c r="AH3384">
        <f t="shared" si="211"/>
        <v>2</v>
      </c>
    </row>
    <row r="3385" spans="1:34" x14ac:dyDescent="0.25">
      <c r="A3385" s="13" t="s">
        <v>998</v>
      </c>
      <c r="B3385" t="s">
        <v>418</v>
      </c>
      <c r="C3385" s="16" t="s">
        <v>558</v>
      </c>
      <c r="D3385" s="16" t="s">
        <v>236</v>
      </c>
      <c r="E3385" s="16" t="s">
        <v>416</v>
      </c>
      <c r="F3385" s="17">
        <v>19</v>
      </c>
      <c r="G3385" s="17" t="s">
        <v>365</v>
      </c>
      <c r="H3385" s="17">
        <v>1944</v>
      </c>
      <c r="I3385" s="71" t="str">
        <f t="shared" si="208"/>
        <v>February 19, 1944</v>
      </c>
      <c r="J3385" s="105" t="s">
        <v>230</v>
      </c>
      <c r="K3385" s="121" t="s">
        <v>11571</v>
      </c>
      <c r="L3385" s="121" t="s">
        <v>10565</v>
      </c>
      <c r="M3385" t="s">
        <v>10566</v>
      </c>
      <c r="N3385" t="s">
        <v>10842</v>
      </c>
      <c r="Q3385" s="16"/>
      <c r="R3385" s="16"/>
      <c r="W3385">
        <v>2</v>
      </c>
      <c r="X3385" s="30" t="s">
        <v>11524</v>
      </c>
      <c r="Y3385" s="30">
        <v>1</v>
      </c>
      <c r="Z3385" s="30">
        <v>1</v>
      </c>
      <c r="AA3385" s="30" t="s">
        <v>10569</v>
      </c>
      <c r="AB3385" t="s">
        <v>558</v>
      </c>
      <c r="AC3385" t="s">
        <v>10375</v>
      </c>
      <c r="AD3385" t="b">
        <v>0</v>
      </c>
      <c r="AF3385" t="str">
        <f t="shared" si="209"/>
        <v>301FTU</v>
      </c>
      <c r="AG3385">
        <f t="shared" si="210"/>
        <v>1</v>
      </c>
      <c r="AH3385">
        <f t="shared" si="211"/>
        <v>1</v>
      </c>
    </row>
    <row r="3386" spans="1:34" x14ac:dyDescent="0.25">
      <c r="A3386" s="13" t="s">
        <v>5626</v>
      </c>
      <c r="B3386" t="s">
        <v>418</v>
      </c>
      <c r="C3386" s="16" t="s">
        <v>5627</v>
      </c>
      <c r="D3386" s="16"/>
      <c r="E3386" s="16"/>
      <c r="F3386" s="17">
        <v>1</v>
      </c>
      <c r="G3386" s="17" t="s">
        <v>238</v>
      </c>
      <c r="H3386" s="17">
        <v>1947</v>
      </c>
      <c r="I3386" s="71" t="str">
        <f t="shared" si="208"/>
        <v>December 1, 1947</v>
      </c>
      <c r="J3386" s="105" t="s">
        <v>230</v>
      </c>
      <c r="K3386" s="121" t="s">
        <v>15969</v>
      </c>
      <c r="L3386" t="s">
        <v>10565</v>
      </c>
      <c r="M3386" t="s">
        <v>10566</v>
      </c>
      <c r="N3386" t="s">
        <v>10942</v>
      </c>
      <c r="R3386" s="16"/>
      <c r="W3386">
        <v>12</v>
      </c>
      <c r="X3386" s="30"/>
      <c r="Y3386" s="30">
        <v>0</v>
      </c>
      <c r="Z3386" s="30">
        <v>1</v>
      </c>
      <c r="AA3386" s="30" t="e">
        <v>#N/A</v>
      </c>
      <c r="AB3386" t="s">
        <v>7195</v>
      </c>
      <c r="AC3386" t="s">
        <v>10375</v>
      </c>
      <c r="AD3386" t="b">
        <v>0</v>
      </c>
      <c r="AF3386" t="str">
        <f t="shared" si="209"/>
        <v>8OTU /204AFS</v>
      </c>
      <c r="AG3386">
        <f t="shared" si="210"/>
        <v>2</v>
      </c>
      <c r="AH3386">
        <f t="shared" si="211"/>
        <v>2</v>
      </c>
    </row>
    <row r="3387" spans="1:34" x14ac:dyDescent="0.25">
      <c r="A3387" s="13" t="s">
        <v>8531</v>
      </c>
      <c r="B3387" t="s">
        <v>418</v>
      </c>
      <c r="C3387" s="16" t="s">
        <v>8532</v>
      </c>
      <c r="D3387" s="16" t="s">
        <v>8136</v>
      </c>
      <c r="E3387" s="16"/>
      <c r="F3387" s="17">
        <v>16</v>
      </c>
      <c r="G3387" s="17" t="s">
        <v>243</v>
      </c>
      <c r="H3387" s="17">
        <v>1952</v>
      </c>
      <c r="I3387" s="71" t="str">
        <f t="shared" si="208"/>
        <v>January 16, 1952</v>
      </c>
      <c r="J3387" s="105"/>
      <c r="K3387" s="121" t="s">
        <v>17864</v>
      </c>
      <c r="L3387" t="s">
        <v>10867</v>
      </c>
      <c r="R3387" s="16"/>
      <c r="W3387">
        <v>1</v>
      </c>
      <c r="X3387" s="30"/>
      <c r="Y3387" s="30">
        <v>0</v>
      </c>
      <c r="Z3387" s="30">
        <v>1</v>
      </c>
      <c r="AA3387" s="30" t="e">
        <v>#N/A</v>
      </c>
      <c r="AB3387" t="s">
        <v>8534</v>
      </c>
      <c r="AC3387" t="s">
        <v>10375</v>
      </c>
      <c r="AD3387" t="b">
        <v>0</v>
      </c>
      <c r="AF3387" t="str">
        <f t="shared" si="209"/>
        <v>BOAC /1FU /1OFU</v>
      </c>
      <c r="AG3387">
        <f t="shared" si="210"/>
        <v>3</v>
      </c>
      <c r="AH3387">
        <f t="shared" si="211"/>
        <v>3</v>
      </c>
    </row>
    <row r="3388" spans="1:34" x14ac:dyDescent="0.25">
      <c r="A3388" s="13" t="s">
        <v>1205</v>
      </c>
      <c r="B3388" t="s">
        <v>418</v>
      </c>
      <c r="C3388" s="16" t="s">
        <v>323</v>
      </c>
      <c r="D3388" s="16" t="s">
        <v>236</v>
      </c>
      <c r="E3388" s="16" t="s">
        <v>324</v>
      </c>
      <c r="F3388" s="17">
        <v>25</v>
      </c>
      <c r="G3388" s="17" t="s">
        <v>250</v>
      </c>
      <c r="H3388" s="17">
        <v>1944</v>
      </c>
      <c r="I3388" s="71" t="str">
        <f t="shared" ref="I3388:I3451" si="212">G3388&amp;" "&amp;F3388&amp;", "&amp;H3388</f>
        <v>April 25, 1944</v>
      </c>
      <c r="J3388" s="105" t="s">
        <v>10627</v>
      </c>
      <c r="K3388" s="121" t="s">
        <v>11819</v>
      </c>
      <c r="L3388" s="121" t="s">
        <v>10565</v>
      </c>
      <c r="M3388" t="s">
        <v>10566</v>
      </c>
      <c r="N3388" t="s">
        <v>10567</v>
      </c>
      <c r="Q3388" s="16"/>
      <c r="R3388" s="16"/>
      <c r="W3388">
        <v>4</v>
      </c>
      <c r="X3388" s="30" t="s">
        <v>11721</v>
      </c>
      <c r="Y3388" s="30">
        <v>1</v>
      </c>
      <c r="Z3388" s="30">
        <v>1</v>
      </c>
      <c r="AA3388" s="30" t="s">
        <v>10569</v>
      </c>
      <c r="AB3388" t="s">
        <v>323</v>
      </c>
      <c r="AC3388" t="s">
        <v>10375</v>
      </c>
      <c r="AD3388" t="b">
        <v>0</v>
      </c>
      <c r="AF3388" t="str">
        <f t="shared" si="209"/>
        <v>1655MTU</v>
      </c>
      <c r="AG3388">
        <f t="shared" si="210"/>
        <v>1</v>
      </c>
      <c r="AH3388">
        <f t="shared" si="211"/>
        <v>1</v>
      </c>
    </row>
    <row r="3389" spans="1:34" x14ac:dyDescent="0.25">
      <c r="A3389" s="13" t="s">
        <v>2779</v>
      </c>
      <c r="B3389" t="s">
        <v>418</v>
      </c>
      <c r="C3389" s="16" t="s">
        <v>2538</v>
      </c>
      <c r="D3389" s="16" t="s">
        <v>236</v>
      </c>
      <c r="E3389" s="16" t="s">
        <v>324</v>
      </c>
      <c r="F3389" s="17">
        <v>10</v>
      </c>
      <c r="G3389" s="17" t="s">
        <v>247</v>
      </c>
      <c r="H3389" s="17">
        <v>1945</v>
      </c>
      <c r="I3389" s="71" t="str">
        <f t="shared" si="212"/>
        <v>March 10, 1945</v>
      </c>
      <c r="J3389" s="105" t="s">
        <v>10627</v>
      </c>
      <c r="K3389" s="121" t="s">
        <v>13850</v>
      </c>
      <c r="L3389" t="s">
        <v>10565</v>
      </c>
      <c r="M3389" t="s">
        <v>10566</v>
      </c>
      <c r="N3389" t="s">
        <v>10953</v>
      </c>
      <c r="R3389" s="16"/>
      <c r="W3389">
        <v>3</v>
      </c>
      <c r="X3389" s="30" t="s">
        <v>13748</v>
      </c>
      <c r="Y3389" s="30">
        <v>1</v>
      </c>
      <c r="Z3389" s="30">
        <v>1</v>
      </c>
      <c r="AA3389" s="30" t="s">
        <v>10569</v>
      </c>
      <c r="AB3389" t="s">
        <v>2496</v>
      </c>
      <c r="AC3389" t="s">
        <v>10375</v>
      </c>
      <c r="AD3389" t="b">
        <v>0</v>
      </c>
      <c r="AF3389" t="str">
        <f t="shared" si="209"/>
        <v>1655MTU /16OTU</v>
      </c>
      <c r="AG3389">
        <f t="shared" si="210"/>
        <v>2</v>
      </c>
      <c r="AH3389">
        <f t="shared" si="211"/>
        <v>2</v>
      </c>
    </row>
    <row r="3390" spans="1:34" x14ac:dyDescent="0.25">
      <c r="A3390" s="13" t="s">
        <v>8755</v>
      </c>
      <c r="B3390" t="s">
        <v>418</v>
      </c>
      <c r="C3390" s="16" t="s">
        <v>8756</v>
      </c>
      <c r="D3390" s="16"/>
      <c r="E3390" s="16" t="s">
        <v>324</v>
      </c>
      <c r="F3390" s="17">
        <v>20</v>
      </c>
      <c r="G3390" s="17" t="s">
        <v>250</v>
      </c>
      <c r="H3390" s="17">
        <v>1953</v>
      </c>
      <c r="I3390" s="71" t="str">
        <f t="shared" si="212"/>
        <v>April 20, 1953</v>
      </c>
      <c r="J3390" s="105" t="s">
        <v>230</v>
      </c>
      <c r="K3390" s="121" t="s">
        <v>18033</v>
      </c>
      <c r="L3390" t="s">
        <v>10565</v>
      </c>
      <c r="M3390" t="s">
        <v>10566</v>
      </c>
      <c r="N3390" t="s">
        <v>10953</v>
      </c>
      <c r="R3390" s="16"/>
      <c r="W3390">
        <v>4</v>
      </c>
      <c r="X3390" s="30"/>
      <c r="Y3390" s="30">
        <v>0</v>
      </c>
      <c r="Z3390" s="30">
        <v>1</v>
      </c>
      <c r="AA3390" s="30" t="s">
        <v>10569</v>
      </c>
      <c r="AB3390" t="s">
        <v>18034</v>
      </c>
      <c r="AC3390" t="s">
        <v>10375</v>
      </c>
      <c r="AD3390" t="b">
        <v>0</v>
      </c>
      <c r="AF3390" t="str">
        <f t="shared" si="209"/>
        <v>1655MTU /16OTU /CBE /228OCU /1689 Flt /FTU</v>
      </c>
      <c r="AG3390">
        <f t="shared" si="210"/>
        <v>6</v>
      </c>
      <c r="AH3390">
        <f t="shared" si="211"/>
        <v>6</v>
      </c>
    </row>
    <row r="3391" spans="1:34" x14ac:dyDescent="0.25">
      <c r="A3391" s="13" t="s">
        <v>8080</v>
      </c>
      <c r="B3391" t="s">
        <v>418</v>
      </c>
      <c r="C3391" s="16" t="s">
        <v>8081</v>
      </c>
      <c r="D3391" s="16" t="s">
        <v>4789</v>
      </c>
      <c r="E3391" s="16" t="s">
        <v>324</v>
      </c>
      <c r="F3391" s="17">
        <v>21</v>
      </c>
      <c r="G3391" s="17" t="s">
        <v>247</v>
      </c>
      <c r="H3391" s="17">
        <v>1950</v>
      </c>
      <c r="I3391" s="71" t="str">
        <f t="shared" si="212"/>
        <v>March 21, 1950</v>
      </c>
      <c r="J3391" s="105"/>
      <c r="K3391" s="121" t="s">
        <v>17526</v>
      </c>
      <c r="L3391" t="s">
        <v>10801</v>
      </c>
      <c r="R3391" s="16"/>
      <c r="W3391">
        <v>3</v>
      </c>
      <c r="X3391" s="30"/>
      <c r="Y3391" s="30">
        <v>0</v>
      </c>
      <c r="Z3391" s="30">
        <v>1</v>
      </c>
      <c r="AA3391" s="30" t="s">
        <v>10569</v>
      </c>
      <c r="AB3391" t="s">
        <v>2496</v>
      </c>
      <c r="AC3391" t="s">
        <v>10375</v>
      </c>
      <c r="AD3391" t="b">
        <v>0</v>
      </c>
      <c r="AF3391" t="str">
        <f t="shared" si="209"/>
        <v>1655MTU /16OTU /Belgium</v>
      </c>
      <c r="AG3391">
        <f t="shared" si="210"/>
        <v>3</v>
      </c>
      <c r="AH3391">
        <f t="shared" si="211"/>
        <v>3</v>
      </c>
    </row>
    <row r="3392" spans="1:34" x14ac:dyDescent="0.25">
      <c r="A3392" s="13" t="s">
        <v>2537</v>
      </c>
      <c r="B3392" t="s">
        <v>418</v>
      </c>
      <c r="C3392" s="16" t="s">
        <v>2538</v>
      </c>
      <c r="D3392" s="16" t="s">
        <v>236</v>
      </c>
      <c r="E3392" s="16" t="s">
        <v>324</v>
      </c>
      <c r="F3392" s="17">
        <v>3</v>
      </c>
      <c r="G3392" s="17" t="s">
        <v>365</v>
      </c>
      <c r="H3392" s="17">
        <v>1945</v>
      </c>
      <c r="I3392" s="71" t="str">
        <f t="shared" si="212"/>
        <v>February 3, 1945</v>
      </c>
      <c r="J3392" s="105" t="s">
        <v>10627</v>
      </c>
      <c r="K3392" s="121" t="s">
        <v>13558</v>
      </c>
      <c r="L3392" s="121" t="s">
        <v>10565</v>
      </c>
      <c r="M3392" t="s">
        <v>10566</v>
      </c>
      <c r="N3392" t="s">
        <v>11049</v>
      </c>
      <c r="R3392" s="16"/>
      <c r="W3392">
        <v>2</v>
      </c>
      <c r="X3392" s="30" t="s">
        <v>11614</v>
      </c>
      <c r="Y3392" s="30">
        <v>1</v>
      </c>
      <c r="Z3392" s="30">
        <v>1</v>
      </c>
      <c r="AA3392" s="30" t="s">
        <v>10569</v>
      </c>
      <c r="AB3392" t="s">
        <v>2496</v>
      </c>
      <c r="AC3392" t="s">
        <v>10375</v>
      </c>
      <c r="AD3392" t="b">
        <v>0</v>
      </c>
      <c r="AF3392" t="str">
        <f t="shared" si="209"/>
        <v>1655MTU /16OTU</v>
      </c>
      <c r="AG3392">
        <f t="shared" si="210"/>
        <v>2</v>
      </c>
      <c r="AH3392">
        <f t="shared" si="211"/>
        <v>2</v>
      </c>
    </row>
    <row r="3393" spans="1:34" x14ac:dyDescent="0.25">
      <c r="A3393" s="13" t="s">
        <v>5375</v>
      </c>
      <c r="B3393" t="s">
        <v>418</v>
      </c>
      <c r="C3393" s="16" t="s">
        <v>525</v>
      </c>
      <c r="D3393" s="16"/>
      <c r="E3393" s="16"/>
      <c r="F3393" s="17">
        <v>29</v>
      </c>
      <c r="G3393" s="17" t="s">
        <v>247</v>
      </c>
      <c r="H3393" s="17">
        <v>1946</v>
      </c>
      <c r="I3393" s="71" t="str">
        <f t="shared" si="212"/>
        <v>March 29, 1946</v>
      </c>
      <c r="J3393" s="105"/>
      <c r="K3393" s="121" t="s">
        <v>15824</v>
      </c>
      <c r="L3393" t="s">
        <v>10801</v>
      </c>
      <c r="R3393" s="16"/>
      <c r="W3393">
        <v>3</v>
      </c>
      <c r="X3393" s="30"/>
      <c r="Y3393" s="30">
        <v>0</v>
      </c>
      <c r="Z3393" s="30">
        <v>1</v>
      </c>
      <c r="AA3393" s="30" t="e">
        <v>#N/A</v>
      </c>
      <c r="AB3393" t="s">
        <v>525</v>
      </c>
      <c r="AC3393" t="s">
        <v>10375</v>
      </c>
      <c r="AD3393" t="b">
        <v>0</v>
      </c>
      <c r="AF3393" t="str">
        <f t="shared" si="209"/>
        <v>USAAF</v>
      </c>
      <c r="AG3393">
        <f t="shared" si="210"/>
        <v>1</v>
      </c>
      <c r="AH3393">
        <f t="shared" si="211"/>
        <v>1</v>
      </c>
    </row>
    <row r="3394" spans="1:34" x14ac:dyDescent="0.25">
      <c r="A3394" s="13" t="s">
        <v>141</v>
      </c>
      <c r="B3394" t="s">
        <v>418</v>
      </c>
      <c r="C3394" s="16" t="s">
        <v>3166</v>
      </c>
      <c r="D3394" s="16" t="s">
        <v>236</v>
      </c>
      <c r="E3394" s="16" t="s">
        <v>324</v>
      </c>
      <c r="F3394" s="17">
        <v>27</v>
      </c>
      <c r="G3394" s="17" t="s">
        <v>250</v>
      </c>
      <c r="H3394" s="17">
        <v>1945</v>
      </c>
      <c r="I3394" s="71" t="str">
        <f t="shared" si="212"/>
        <v>April 27, 1945</v>
      </c>
      <c r="J3394" s="105" t="s">
        <v>230</v>
      </c>
      <c r="K3394" s="121" t="s">
        <v>14306</v>
      </c>
      <c r="L3394" t="s">
        <v>10565</v>
      </c>
      <c r="M3394" t="s">
        <v>10566</v>
      </c>
      <c r="N3394" t="s">
        <v>10567</v>
      </c>
      <c r="R3394" s="16"/>
      <c r="W3394">
        <v>4</v>
      </c>
      <c r="X3394" s="30" t="s">
        <v>11782</v>
      </c>
      <c r="Y3394" s="30">
        <v>1</v>
      </c>
      <c r="Z3394" s="30">
        <v>1</v>
      </c>
      <c r="AA3394" s="30" t="s">
        <v>10569</v>
      </c>
      <c r="AB3394" t="s">
        <v>2496</v>
      </c>
      <c r="AC3394" t="s">
        <v>10375</v>
      </c>
      <c r="AD3394" t="b">
        <v>0</v>
      </c>
      <c r="AF3394" t="str">
        <f t="shared" si="209"/>
        <v>141 /1692 Flt /141 /16OTU</v>
      </c>
      <c r="AG3394">
        <f t="shared" si="210"/>
        <v>4</v>
      </c>
      <c r="AH3394">
        <f t="shared" si="211"/>
        <v>4</v>
      </c>
    </row>
    <row r="3395" spans="1:34" x14ac:dyDescent="0.25">
      <c r="A3395" s="13" t="s">
        <v>4092</v>
      </c>
      <c r="B3395" t="s">
        <v>418</v>
      </c>
      <c r="C3395" s="16" t="s">
        <v>4093</v>
      </c>
      <c r="D3395" s="16"/>
      <c r="E3395" s="16"/>
      <c r="F3395" s="17">
        <v>1</v>
      </c>
      <c r="G3395" s="17" t="s">
        <v>365</v>
      </c>
      <c r="H3395" s="17">
        <v>1946</v>
      </c>
      <c r="I3395" s="71" t="str">
        <f t="shared" si="212"/>
        <v>February 1, 1946</v>
      </c>
      <c r="J3395" s="105" t="s">
        <v>230</v>
      </c>
      <c r="K3395" s="121" t="s">
        <v>15062</v>
      </c>
      <c r="L3395" t="s">
        <v>10565</v>
      </c>
      <c r="M3395" t="s">
        <v>10566</v>
      </c>
      <c r="N3395" t="s">
        <v>10742</v>
      </c>
      <c r="R3395" s="16"/>
      <c r="W3395">
        <v>2</v>
      </c>
      <c r="X3395" s="30"/>
      <c r="Y3395" s="30">
        <v>0</v>
      </c>
      <c r="Z3395" s="30">
        <v>1</v>
      </c>
      <c r="AA3395" s="30" t="e">
        <v>#N/A</v>
      </c>
      <c r="AB3395" t="s">
        <v>2376</v>
      </c>
      <c r="AC3395" t="s">
        <v>10375</v>
      </c>
      <c r="AD3395" t="b">
        <v>0</v>
      </c>
      <c r="AF3395" t="str">
        <f t="shared" ref="AF3395:AF3458" si="213">SUBSTITUTE(C3395,"/"," /")</f>
        <v>132OTU /8OTU /ECFS</v>
      </c>
      <c r="AG3395">
        <f t="shared" ref="AG3395:AG3458" si="214">LEN(AF3395)-LEN(C3395)+1</f>
        <v>3</v>
      </c>
      <c r="AH3395">
        <f t="shared" ref="AH3395:AH3458" si="215">IF(ISERROR(FIND("Cv ",C3395,1)),AG3395,AG3395-1)</f>
        <v>3</v>
      </c>
    </row>
    <row r="3396" spans="1:34" x14ac:dyDescent="0.25">
      <c r="A3396" s="13" t="s">
        <v>10342</v>
      </c>
      <c r="B3396" t="s">
        <v>418</v>
      </c>
      <c r="C3396" s="16"/>
      <c r="D3396" s="16" t="s">
        <v>400</v>
      </c>
      <c r="E3396" s="16"/>
      <c r="F3396" s="17"/>
      <c r="G3396" s="17"/>
      <c r="H3396" s="17"/>
      <c r="I3396" s="71" t="str">
        <f t="shared" si="212"/>
        <v xml:space="preserve"> , </v>
      </c>
      <c r="J3396" s="105"/>
      <c r="K3396" s="121" t="s">
        <v>19010</v>
      </c>
      <c r="L3396" t="s">
        <v>10867</v>
      </c>
      <c r="R3396" s="16"/>
      <c r="W3396" s="30"/>
      <c r="X3396" s="30"/>
      <c r="Y3396" s="30">
        <v>0</v>
      </c>
      <c r="Z3396" s="30">
        <v>1</v>
      </c>
      <c r="AA3396" s="30" t="e">
        <v>#N/A</v>
      </c>
      <c r="AB3396" t="s">
        <v>10592</v>
      </c>
      <c r="AC3396" t="s">
        <v>10375</v>
      </c>
      <c r="AD3396" t="b">
        <v>0</v>
      </c>
      <c r="AF3396" t="str">
        <f t="shared" si="213"/>
        <v/>
      </c>
      <c r="AG3396">
        <f t="shared" si="214"/>
        <v>1</v>
      </c>
      <c r="AH3396">
        <f t="shared" si="215"/>
        <v>1</v>
      </c>
    </row>
    <row r="3397" spans="1:34" x14ac:dyDescent="0.25">
      <c r="A3397" s="13" t="s">
        <v>9567</v>
      </c>
      <c r="B3397" t="s">
        <v>418</v>
      </c>
      <c r="C3397" s="16" t="s">
        <v>9568</v>
      </c>
      <c r="D3397" s="16"/>
      <c r="E3397" s="16" t="s">
        <v>316</v>
      </c>
      <c r="F3397" s="17">
        <v>6</v>
      </c>
      <c r="G3397" s="17" t="s">
        <v>282</v>
      </c>
      <c r="H3397" s="17">
        <v>1957</v>
      </c>
      <c r="I3397" s="71" t="str">
        <f t="shared" si="212"/>
        <v>August 6, 1957</v>
      </c>
      <c r="J3397" s="105"/>
      <c r="K3397" s="121" t="s">
        <v>18458</v>
      </c>
      <c r="L3397" t="s">
        <v>10801</v>
      </c>
      <c r="R3397" s="16"/>
      <c r="W3397">
        <v>8</v>
      </c>
      <c r="X3397" s="30"/>
      <c r="Y3397" s="30">
        <v>0</v>
      </c>
      <c r="Z3397" s="30">
        <v>1</v>
      </c>
      <c r="AA3397" s="30" t="s">
        <v>10569</v>
      </c>
      <c r="AB3397" t="s">
        <v>18459</v>
      </c>
      <c r="AC3397" t="s">
        <v>10375</v>
      </c>
      <c r="AD3397" t="b">
        <v>0</v>
      </c>
      <c r="AF3397" t="str">
        <f t="shared" si="213"/>
        <v>USAAF /464 /204AFS /231OCU /MU</v>
      </c>
      <c r="AG3397">
        <f t="shared" si="214"/>
        <v>5</v>
      </c>
      <c r="AH3397">
        <f t="shared" si="215"/>
        <v>5</v>
      </c>
    </row>
    <row r="3398" spans="1:34" x14ac:dyDescent="0.25">
      <c r="A3398" s="13" t="s">
        <v>1950</v>
      </c>
      <c r="B3398" t="s">
        <v>418</v>
      </c>
      <c r="C3398" s="16" t="s">
        <v>1545</v>
      </c>
      <c r="D3398" s="16" t="s">
        <v>236</v>
      </c>
      <c r="E3398" s="16" t="s">
        <v>246</v>
      </c>
      <c r="F3398" s="17">
        <v>15</v>
      </c>
      <c r="G3398" s="17" t="s">
        <v>309</v>
      </c>
      <c r="H3398" s="17">
        <v>1944</v>
      </c>
      <c r="I3398" s="71" t="str">
        <f t="shared" si="212"/>
        <v>October 15, 1944</v>
      </c>
      <c r="J3398" s="105" t="s">
        <v>230</v>
      </c>
      <c r="K3398" s="121" t="s">
        <v>12850</v>
      </c>
      <c r="L3398" s="121" t="s">
        <v>10565</v>
      </c>
      <c r="M3398" t="s">
        <v>10566</v>
      </c>
      <c r="N3398" t="s">
        <v>10583</v>
      </c>
      <c r="R3398" s="16"/>
      <c r="W3398" s="30">
        <v>10</v>
      </c>
      <c r="X3398" s="30" t="s">
        <v>12775</v>
      </c>
      <c r="Y3398" s="30">
        <v>1</v>
      </c>
      <c r="Z3398" s="30">
        <v>1</v>
      </c>
      <c r="AA3398" s="30" t="s">
        <v>10569</v>
      </c>
      <c r="AB3398" t="s">
        <v>2223</v>
      </c>
      <c r="AC3398" t="s">
        <v>10375</v>
      </c>
      <c r="AD3398" t="b">
        <v>0</v>
      </c>
      <c r="AF3398" t="str">
        <f t="shared" si="213"/>
        <v>464 /2GSU</v>
      </c>
      <c r="AG3398">
        <f t="shared" si="214"/>
        <v>2</v>
      </c>
      <c r="AH3398">
        <f t="shared" si="215"/>
        <v>2</v>
      </c>
    </row>
    <row r="3399" spans="1:34" x14ac:dyDescent="0.25">
      <c r="A3399" s="13" t="s">
        <v>10343</v>
      </c>
      <c r="B3399" t="s">
        <v>418</v>
      </c>
      <c r="C3399" s="16"/>
      <c r="D3399" s="16" t="s">
        <v>400</v>
      </c>
      <c r="E3399" s="16"/>
      <c r="F3399" s="17"/>
      <c r="G3399" s="17"/>
      <c r="H3399" s="17"/>
      <c r="I3399" s="71" t="str">
        <f t="shared" si="212"/>
        <v xml:space="preserve"> , </v>
      </c>
      <c r="J3399" s="105"/>
      <c r="K3399" s="121" t="s">
        <v>19010</v>
      </c>
      <c r="L3399" t="s">
        <v>10867</v>
      </c>
      <c r="R3399" s="16"/>
      <c r="W3399" s="30"/>
      <c r="X3399" s="30"/>
      <c r="Y3399" s="30">
        <v>0</v>
      </c>
      <c r="Z3399" s="30">
        <v>1</v>
      </c>
      <c r="AA3399" s="30" t="e">
        <v>#N/A</v>
      </c>
      <c r="AB3399" t="s">
        <v>10592</v>
      </c>
      <c r="AC3399" t="s">
        <v>10375</v>
      </c>
      <c r="AD3399" t="b">
        <v>0</v>
      </c>
      <c r="AF3399" t="str">
        <f t="shared" si="213"/>
        <v/>
      </c>
      <c r="AG3399">
        <f t="shared" si="214"/>
        <v>1</v>
      </c>
      <c r="AH3399">
        <f t="shared" si="215"/>
        <v>1</v>
      </c>
    </row>
    <row r="3400" spans="1:34" x14ac:dyDescent="0.25">
      <c r="A3400" s="13" t="s">
        <v>1968</v>
      </c>
      <c r="B3400" t="s">
        <v>418</v>
      </c>
      <c r="C3400" s="16" t="s">
        <v>1969</v>
      </c>
      <c r="D3400" s="16" t="s">
        <v>457</v>
      </c>
      <c r="E3400" s="16" t="s">
        <v>324</v>
      </c>
      <c r="F3400" s="17">
        <v>19</v>
      </c>
      <c r="G3400" s="17" t="s">
        <v>309</v>
      </c>
      <c r="H3400" s="17">
        <v>1944</v>
      </c>
      <c r="I3400" s="71" t="str">
        <f t="shared" si="212"/>
        <v>October 19, 1944</v>
      </c>
      <c r="J3400" s="105" t="s">
        <v>230</v>
      </c>
      <c r="K3400" s="121" t="s">
        <v>12874</v>
      </c>
      <c r="L3400" s="121" t="s">
        <v>10565</v>
      </c>
      <c r="M3400" t="s">
        <v>10566</v>
      </c>
      <c r="N3400" t="s">
        <v>10567</v>
      </c>
      <c r="R3400" s="16"/>
      <c r="W3400" s="30">
        <v>10</v>
      </c>
      <c r="X3400" s="30" t="s">
        <v>12775</v>
      </c>
      <c r="Y3400" s="30">
        <v>1</v>
      </c>
      <c r="Z3400" s="30">
        <v>1</v>
      </c>
      <c r="AA3400" s="30" t="s">
        <v>10569</v>
      </c>
      <c r="AB3400" t="s">
        <v>2789</v>
      </c>
      <c r="AC3400" t="s">
        <v>10375</v>
      </c>
      <c r="AD3400" t="b">
        <v>0</v>
      </c>
      <c r="AF3400" t="str">
        <f t="shared" si="213"/>
        <v>1FU /1672CU</v>
      </c>
      <c r="AG3400">
        <f t="shared" si="214"/>
        <v>2</v>
      </c>
      <c r="AH3400">
        <f t="shared" si="215"/>
        <v>2</v>
      </c>
    </row>
    <row r="3401" spans="1:34" x14ac:dyDescent="0.25">
      <c r="A3401" s="13" t="s">
        <v>4021</v>
      </c>
      <c r="B3401" t="s">
        <v>418</v>
      </c>
      <c r="C3401" s="16" t="s">
        <v>1922</v>
      </c>
      <c r="D3401" s="16" t="s">
        <v>457</v>
      </c>
      <c r="E3401" s="16" t="s">
        <v>324</v>
      </c>
      <c r="F3401" s="17">
        <v>29</v>
      </c>
      <c r="G3401" s="17" t="s">
        <v>326</v>
      </c>
      <c r="H3401" s="17">
        <v>1945</v>
      </c>
      <c r="I3401" s="71" t="str">
        <f t="shared" si="212"/>
        <v>November 29, 1945</v>
      </c>
      <c r="J3401" s="105"/>
      <c r="K3401" s="121" t="s">
        <v>15006</v>
      </c>
      <c r="L3401" t="s">
        <v>10801</v>
      </c>
      <c r="R3401" s="16"/>
      <c r="W3401">
        <v>11</v>
      </c>
      <c r="X3401" s="30"/>
      <c r="Y3401" s="30">
        <v>0</v>
      </c>
      <c r="Z3401" s="30">
        <v>1</v>
      </c>
      <c r="AA3401" s="30" t="e">
        <v>#N/A</v>
      </c>
      <c r="AB3401" t="s">
        <v>1813</v>
      </c>
      <c r="AC3401" t="s">
        <v>10375</v>
      </c>
      <c r="AD3401" t="b">
        <v>0</v>
      </c>
      <c r="AF3401" t="str">
        <f t="shared" si="213"/>
        <v>1FU /FE</v>
      </c>
      <c r="AG3401">
        <f t="shared" si="214"/>
        <v>2</v>
      </c>
      <c r="AH3401">
        <f t="shared" si="215"/>
        <v>2</v>
      </c>
    </row>
    <row r="3402" spans="1:34" x14ac:dyDescent="0.25">
      <c r="A3402" s="13" t="s">
        <v>9538</v>
      </c>
      <c r="B3402" t="s">
        <v>418</v>
      </c>
      <c r="C3402" s="16" t="s">
        <v>9539</v>
      </c>
      <c r="D3402" s="16" t="s">
        <v>236</v>
      </c>
      <c r="E3402" s="16" t="s">
        <v>324</v>
      </c>
      <c r="F3402" s="17">
        <v>25</v>
      </c>
      <c r="G3402" s="17" t="s">
        <v>294</v>
      </c>
      <c r="H3402" s="17">
        <v>1956</v>
      </c>
      <c r="I3402" s="71" t="str">
        <f t="shared" si="212"/>
        <v>September 25, 1956</v>
      </c>
      <c r="J3402" s="105"/>
      <c r="K3402" s="121" t="s">
        <v>18436</v>
      </c>
      <c r="L3402" t="s">
        <v>10801</v>
      </c>
      <c r="R3402" s="16"/>
      <c r="W3402">
        <v>9</v>
      </c>
      <c r="X3402" s="30"/>
      <c r="Y3402" s="30">
        <v>0</v>
      </c>
      <c r="Z3402" s="30">
        <v>1</v>
      </c>
      <c r="AA3402" s="30" t="s">
        <v>10569</v>
      </c>
      <c r="AB3402" t="s">
        <v>7124</v>
      </c>
      <c r="AC3402" t="s">
        <v>10375</v>
      </c>
      <c r="AD3402" t="b">
        <v>0</v>
      </c>
      <c r="AF3402" t="str">
        <f t="shared" si="213"/>
        <v>54OTU /51OTU /54OTU /13OTU /CFS /228OCU</v>
      </c>
      <c r="AG3402">
        <f t="shared" si="214"/>
        <v>6</v>
      </c>
      <c r="AH3402">
        <f t="shared" si="215"/>
        <v>6</v>
      </c>
    </row>
    <row r="3403" spans="1:34" x14ac:dyDescent="0.25">
      <c r="A3403" s="13" t="s">
        <v>4632</v>
      </c>
      <c r="B3403" t="s">
        <v>418</v>
      </c>
      <c r="C3403" s="16" t="s">
        <v>4633</v>
      </c>
      <c r="D3403" s="16" t="s">
        <v>236</v>
      </c>
      <c r="E3403" s="16" t="s">
        <v>324</v>
      </c>
      <c r="F3403" s="17">
        <v>14</v>
      </c>
      <c r="G3403" s="17" t="s">
        <v>260</v>
      </c>
      <c r="H3403" s="17">
        <v>1946</v>
      </c>
      <c r="I3403" s="71" t="str">
        <f t="shared" si="212"/>
        <v>June 14, 1946</v>
      </c>
      <c r="J3403" s="105"/>
      <c r="K3403" s="121" t="s">
        <v>15428</v>
      </c>
      <c r="L3403" t="s">
        <v>10801</v>
      </c>
      <c r="R3403" s="16"/>
      <c r="W3403">
        <v>6</v>
      </c>
      <c r="X3403" s="30"/>
      <c r="Y3403" s="30">
        <v>0</v>
      </c>
      <c r="Z3403" s="30">
        <v>1</v>
      </c>
      <c r="AA3403" s="30" t="s">
        <v>10569</v>
      </c>
      <c r="AB3403" t="s">
        <v>621</v>
      </c>
      <c r="AC3403" t="s">
        <v>10375</v>
      </c>
      <c r="AD3403" t="b">
        <v>1</v>
      </c>
      <c r="AF3403" t="str">
        <f t="shared" si="213"/>
        <v>409 /51OTU /13OTU</v>
      </c>
      <c r="AG3403">
        <f t="shared" si="214"/>
        <v>3</v>
      </c>
      <c r="AH3403">
        <f t="shared" si="215"/>
        <v>3</v>
      </c>
    </row>
    <row r="3404" spans="1:34" x14ac:dyDescent="0.25">
      <c r="A3404" s="13" t="s">
        <v>3130</v>
      </c>
      <c r="B3404" t="s">
        <v>418</v>
      </c>
      <c r="C3404" s="16" t="s">
        <v>3131</v>
      </c>
      <c r="D3404" s="16" t="s">
        <v>236</v>
      </c>
      <c r="E3404" s="16" t="s">
        <v>324</v>
      </c>
      <c r="F3404" s="17">
        <v>24</v>
      </c>
      <c r="G3404" s="17" t="s">
        <v>250</v>
      </c>
      <c r="H3404" s="17">
        <v>1945</v>
      </c>
      <c r="I3404" s="71" t="str">
        <f t="shared" si="212"/>
        <v>April 24, 1945</v>
      </c>
      <c r="J3404" s="105" t="s">
        <v>230</v>
      </c>
      <c r="K3404" s="121" t="s">
        <v>14272</v>
      </c>
      <c r="L3404" t="s">
        <v>10565</v>
      </c>
      <c r="M3404" t="s">
        <v>10566</v>
      </c>
      <c r="N3404" t="s">
        <v>10567</v>
      </c>
      <c r="R3404" s="16"/>
      <c r="W3404">
        <v>4</v>
      </c>
      <c r="X3404" s="30" t="s">
        <v>11782</v>
      </c>
      <c r="Y3404" s="30">
        <v>1</v>
      </c>
      <c r="Z3404" s="30">
        <v>1</v>
      </c>
      <c r="AA3404" s="30" t="s">
        <v>10569</v>
      </c>
      <c r="AB3404" t="s">
        <v>3131</v>
      </c>
      <c r="AC3404" t="s">
        <v>10375</v>
      </c>
      <c r="AD3404" t="b">
        <v>0</v>
      </c>
      <c r="AF3404" t="str">
        <f t="shared" si="213"/>
        <v>51OTU</v>
      </c>
      <c r="AG3404">
        <f t="shared" si="214"/>
        <v>1</v>
      </c>
      <c r="AH3404">
        <f t="shared" si="215"/>
        <v>1</v>
      </c>
    </row>
    <row r="3405" spans="1:34" x14ac:dyDescent="0.25">
      <c r="A3405" s="13" t="s">
        <v>6279</v>
      </c>
      <c r="B3405" t="s">
        <v>418</v>
      </c>
      <c r="C3405" s="16" t="s">
        <v>525</v>
      </c>
      <c r="D3405" s="16"/>
      <c r="E3405" s="16"/>
      <c r="F3405" s="17">
        <v>20</v>
      </c>
      <c r="G3405" s="17" t="s">
        <v>282</v>
      </c>
      <c r="H3405" s="17">
        <v>1947</v>
      </c>
      <c r="I3405" s="71" t="str">
        <f t="shared" si="212"/>
        <v>August 20, 1947</v>
      </c>
      <c r="J3405" s="105"/>
      <c r="K3405" s="121" t="s">
        <v>16417</v>
      </c>
      <c r="L3405" t="s">
        <v>10801</v>
      </c>
      <c r="R3405" s="16"/>
      <c r="W3405">
        <v>8</v>
      </c>
      <c r="X3405" s="30"/>
      <c r="Y3405" s="30">
        <v>0</v>
      </c>
      <c r="Z3405" s="30">
        <v>1</v>
      </c>
      <c r="AA3405" s="30" t="e">
        <v>#N/A</v>
      </c>
      <c r="AB3405" t="s">
        <v>525</v>
      </c>
      <c r="AC3405" t="s">
        <v>10375</v>
      </c>
      <c r="AD3405" t="b">
        <v>0</v>
      </c>
      <c r="AF3405" t="str">
        <f t="shared" si="213"/>
        <v>USAAF</v>
      </c>
      <c r="AG3405">
        <f t="shared" si="214"/>
        <v>1</v>
      </c>
      <c r="AH3405">
        <f t="shared" si="215"/>
        <v>1</v>
      </c>
    </row>
    <row r="3406" spans="1:34" x14ac:dyDescent="0.25">
      <c r="A3406" s="13" t="s">
        <v>9536</v>
      </c>
      <c r="B3406" t="s">
        <v>418</v>
      </c>
      <c r="C3406" s="16" t="s">
        <v>9537</v>
      </c>
      <c r="D3406" s="16" t="s">
        <v>236</v>
      </c>
      <c r="E3406" s="16" t="s">
        <v>324</v>
      </c>
      <c r="F3406" s="17">
        <v>25</v>
      </c>
      <c r="G3406" s="17" t="s">
        <v>294</v>
      </c>
      <c r="H3406" s="17">
        <v>1956</v>
      </c>
      <c r="I3406" s="71" t="str">
        <f t="shared" si="212"/>
        <v>September 25, 1956</v>
      </c>
      <c r="J3406" s="105"/>
      <c r="K3406" s="121" t="s">
        <v>18436</v>
      </c>
      <c r="L3406" t="s">
        <v>10801</v>
      </c>
      <c r="R3406" s="16"/>
      <c r="W3406">
        <v>9</v>
      </c>
      <c r="X3406" s="30"/>
      <c r="Y3406" s="30">
        <v>0</v>
      </c>
      <c r="Z3406" s="30">
        <v>1</v>
      </c>
      <c r="AA3406" s="30" t="s">
        <v>10569</v>
      </c>
      <c r="AB3406" t="s">
        <v>7724</v>
      </c>
      <c r="AC3406" t="s">
        <v>10375</v>
      </c>
      <c r="AD3406" t="b">
        <v>0</v>
      </c>
      <c r="AF3406" t="str">
        <f t="shared" si="213"/>
        <v>12FIS /CCFIS /ECFS /EFS /139 Wg /SF Wahn /SF Celle /204AFS /231OCU</v>
      </c>
      <c r="AG3406">
        <f t="shared" si="214"/>
        <v>9</v>
      </c>
      <c r="AH3406">
        <f t="shared" si="215"/>
        <v>9</v>
      </c>
    </row>
    <row r="3407" spans="1:34" x14ac:dyDescent="0.25">
      <c r="A3407" s="13" t="s">
        <v>8034</v>
      </c>
      <c r="B3407" t="s">
        <v>418</v>
      </c>
      <c r="C3407" s="16" t="s">
        <v>8035</v>
      </c>
      <c r="D3407" s="16"/>
      <c r="E3407" s="16"/>
      <c r="F3407" s="17">
        <v>14</v>
      </c>
      <c r="G3407" s="17" t="s">
        <v>250</v>
      </c>
      <c r="H3407" s="17">
        <v>1950</v>
      </c>
      <c r="I3407" s="71" t="str">
        <f t="shared" si="212"/>
        <v>April 14, 1950</v>
      </c>
      <c r="J3407" s="105" t="s">
        <v>230</v>
      </c>
      <c r="K3407" s="121" t="s">
        <v>17482</v>
      </c>
      <c r="L3407" t="s">
        <v>10565</v>
      </c>
      <c r="M3407" t="s">
        <v>10566</v>
      </c>
      <c r="N3407" t="s">
        <v>10583</v>
      </c>
      <c r="R3407" s="16"/>
      <c r="S3407" t="s">
        <v>12551</v>
      </c>
      <c r="T3407" t="s">
        <v>10784</v>
      </c>
      <c r="U3407">
        <v>608</v>
      </c>
      <c r="V3407" t="s">
        <v>17483</v>
      </c>
      <c r="W3407">
        <v>4</v>
      </c>
      <c r="X3407" s="30"/>
      <c r="Y3407" s="30">
        <v>0</v>
      </c>
      <c r="Z3407" s="30">
        <v>1</v>
      </c>
      <c r="AA3407" s="30" t="e">
        <v>#N/A</v>
      </c>
      <c r="AB3407" t="s">
        <v>7195</v>
      </c>
      <c r="AC3407" t="s">
        <v>10375</v>
      </c>
      <c r="AD3407" t="b">
        <v>0</v>
      </c>
      <c r="AF3407" t="str">
        <f t="shared" si="213"/>
        <v>54OTU /608 /605 /204AFS</v>
      </c>
      <c r="AG3407">
        <f t="shared" si="214"/>
        <v>4</v>
      </c>
      <c r="AH3407">
        <f t="shared" si="215"/>
        <v>4</v>
      </c>
    </row>
    <row r="3408" spans="1:34" x14ac:dyDescent="0.25">
      <c r="A3408" s="13" t="s">
        <v>7486</v>
      </c>
      <c r="B3408" t="s">
        <v>418</v>
      </c>
      <c r="C3408" s="16" t="s">
        <v>7487</v>
      </c>
      <c r="D3408" s="16"/>
      <c r="E3408" s="16"/>
      <c r="F3408" s="17">
        <v>4</v>
      </c>
      <c r="G3408" s="17" t="s">
        <v>264</v>
      </c>
      <c r="H3408" s="17">
        <v>1949</v>
      </c>
      <c r="I3408" s="71" t="str">
        <f t="shared" si="212"/>
        <v>July 4, 1949</v>
      </c>
      <c r="J3408" s="105" t="s">
        <v>230</v>
      </c>
      <c r="K3408" s="121" t="s">
        <v>17131</v>
      </c>
      <c r="L3408" t="s">
        <v>10565</v>
      </c>
      <c r="M3408" t="s">
        <v>10566</v>
      </c>
      <c r="N3408" t="s">
        <v>10567</v>
      </c>
      <c r="R3408" s="16"/>
      <c r="W3408">
        <v>7</v>
      </c>
      <c r="X3408" s="30"/>
      <c r="Y3408" s="30">
        <v>0</v>
      </c>
      <c r="Z3408" s="30">
        <v>1</v>
      </c>
      <c r="AA3408" s="30" t="e">
        <v>#N/A</v>
      </c>
      <c r="AB3408" t="s">
        <v>5715</v>
      </c>
      <c r="AC3408" t="s">
        <v>10375</v>
      </c>
      <c r="AD3408" t="b">
        <v>0</v>
      </c>
      <c r="AF3408" t="str">
        <f t="shared" si="213"/>
        <v>305 /51OTU /54OTU /CFS</v>
      </c>
      <c r="AG3408">
        <f t="shared" si="214"/>
        <v>4</v>
      </c>
      <c r="AH3408">
        <f t="shared" si="215"/>
        <v>4</v>
      </c>
    </row>
    <row r="3409" spans="1:34" x14ac:dyDescent="0.25">
      <c r="A3409" s="13" t="s">
        <v>2377</v>
      </c>
      <c r="B3409" t="s">
        <v>418</v>
      </c>
      <c r="C3409" s="16" t="s">
        <v>2378</v>
      </c>
      <c r="D3409" s="16" t="s">
        <v>236</v>
      </c>
      <c r="E3409" s="16" t="s">
        <v>324</v>
      </c>
      <c r="F3409" s="17">
        <v>4</v>
      </c>
      <c r="G3409" s="17" t="s">
        <v>243</v>
      </c>
      <c r="H3409" s="17">
        <v>1945</v>
      </c>
      <c r="I3409" s="71" t="str">
        <f t="shared" si="212"/>
        <v>January 4, 1945</v>
      </c>
      <c r="J3409" s="105" t="s">
        <v>10627</v>
      </c>
      <c r="K3409" s="121" t="s">
        <v>13368</v>
      </c>
      <c r="L3409" s="121" t="s">
        <v>10565</v>
      </c>
      <c r="M3409" t="s">
        <v>10566</v>
      </c>
      <c r="N3409" t="s">
        <v>10953</v>
      </c>
      <c r="R3409" s="16"/>
      <c r="W3409">
        <v>1</v>
      </c>
      <c r="X3409" s="30" t="s">
        <v>13332</v>
      </c>
      <c r="Y3409" s="30">
        <v>1</v>
      </c>
      <c r="Z3409" s="30">
        <v>1</v>
      </c>
      <c r="AA3409" s="30" t="s">
        <v>10569</v>
      </c>
      <c r="AB3409" t="s">
        <v>3131</v>
      </c>
      <c r="AC3409" t="s">
        <v>10375</v>
      </c>
      <c r="AD3409" t="b">
        <v>1</v>
      </c>
      <c r="AF3409" t="str">
        <f t="shared" si="213"/>
        <v>410 /51OTU</v>
      </c>
      <c r="AG3409">
        <f t="shared" si="214"/>
        <v>2</v>
      </c>
      <c r="AH3409">
        <f t="shared" si="215"/>
        <v>2</v>
      </c>
    </row>
    <row r="3410" spans="1:34" x14ac:dyDescent="0.25">
      <c r="A3410" s="13" t="s">
        <v>5498</v>
      </c>
      <c r="B3410" t="s">
        <v>418</v>
      </c>
      <c r="C3410" s="16" t="s">
        <v>5499</v>
      </c>
      <c r="D3410" s="16"/>
      <c r="E3410" s="16"/>
      <c r="F3410" s="17">
        <v>31</v>
      </c>
      <c r="G3410" s="17" t="s">
        <v>238</v>
      </c>
      <c r="H3410" s="17">
        <v>1946</v>
      </c>
      <c r="I3410" s="71" t="str">
        <f t="shared" si="212"/>
        <v>December 31, 1946</v>
      </c>
      <c r="J3410" s="105"/>
      <c r="K3410" s="121" t="s">
        <v>15905</v>
      </c>
      <c r="L3410" t="s">
        <v>10801</v>
      </c>
      <c r="R3410" s="16"/>
      <c r="W3410">
        <v>12</v>
      </c>
      <c r="X3410" s="30"/>
      <c r="Y3410" s="30">
        <v>0</v>
      </c>
      <c r="Z3410" s="30">
        <v>1</v>
      </c>
      <c r="AA3410" s="30" t="e">
        <v>#N/A</v>
      </c>
      <c r="AB3410" t="s">
        <v>15911</v>
      </c>
      <c r="AC3410" t="s">
        <v>10375</v>
      </c>
      <c r="AD3410" t="b">
        <v>0</v>
      </c>
      <c r="AF3410" t="str">
        <f t="shared" si="213"/>
        <v>1FU /1331CU</v>
      </c>
      <c r="AG3410">
        <f t="shared" si="214"/>
        <v>2</v>
      </c>
      <c r="AH3410">
        <f t="shared" si="215"/>
        <v>2</v>
      </c>
    </row>
    <row r="3411" spans="1:34" x14ac:dyDescent="0.25">
      <c r="A3411" s="13" t="s">
        <v>1988</v>
      </c>
      <c r="B3411" t="s">
        <v>418</v>
      </c>
      <c r="C3411" s="16" t="s">
        <v>1989</v>
      </c>
      <c r="D3411" s="16" t="s">
        <v>236</v>
      </c>
      <c r="E3411" s="16" t="s">
        <v>324</v>
      </c>
      <c r="F3411" s="17">
        <v>22</v>
      </c>
      <c r="G3411" s="17" t="s">
        <v>309</v>
      </c>
      <c r="H3411" s="17">
        <v>1944</v>
      </c>
      <c r="I3411" s="71" t="str">
        <f t="shared" si="212"/>
        <v>October 22, 1944</v>
      </c>
      <c r="J3411" s="105" t="s">
        <v>10627</v>
      </c>
      <c r="K3411" s="121" t="s">
        <v>12895</v>
      </c>
      <c r="L3411" s="121" t="s">
        <v>10565</v>
      </c>
      <c r="M3411" t="s">
        <v>10566</v>
      </c>
      <c r="N3411" t="s">
        <v>10721</v>
      </c>
      <c r="R3411" s="16"/>
      <c r="W3411" s="30">
        <v>10</v>
      </c>
      <c r="X3411" s="30" t="s">
        <v>12775</v>
      </c>
      <c r="Y3411" s="30">
        <v>1</v>
      </c>
      <c r="Z3411" s="30">
        <v>1</v>
      </c>
      <c r="AA3411" s="30" t="s">
        <v>10569</v>
      </c>
      <c r="AB3411" t="s">
        <v>1989</v>
      </c>
      <c r="AC3411" t="s">
        <v>10375</v>
      </c>
      <c r="AD3411" t="b">
        <v>0</v>
      </c>
      <c r="AF3411" t="str">
        <f t="shared" si="213"/>
        <v>132OTU</v>
      </c>
      <c r="AG3411">
        <f t="shared" si="214"/>
        <v>1</v>
      </c>
      <c r="AH3411">
        <f t="shared" si="215"/>
        <v>1</v>
      </c>
    </row>
    <row r="3412" spans="1:34" x14ac:dyDescent="0.25">
      <c r="A3412" s="13" t="s">
        <v>5720</v>
      </c>
      <c r="B3412" t="s">
        <v>418</v>
      </c>
      <c r="C3412" s="16" t="s">
        <v>4514</v>
      </c>
      <c r="D3412" s="16" t="s">
        <v>236</v>
      </c>
      <c r="E3412" s="16" t="s">
        <v>324</v>
      </c>
      <c r="F3412" s="17">
        <v>4</v>
      </c>
      <c r="G3412" s="17" t="s">
        <v>260</v>
      </c>
      <c r="H3412" s="17">
        <v>1947</v>
      </c>
      <c r="I3412" s="71" t="str">
        <f t="shared" si="212"/>
        <v>June 4, 1947</v>
      </c>
      <c r="J3412" s="105"/>
      <c r="K3412" s="121" t="s">
        <v>16044</v>
      </c>
      <c r="L3412" t="s">
        <v>10801</v>
      </c>
      <c r="R3412" s="16"/>
      <c r="W3412">
        <v>6</v>
      </c>
      <c r="X3412" s="30"/>
      <c r="Y3412" s="30">
        <v>0</v>
      </c>
      <c r="Z3412" s="30">
        <v>1</v>
      </c>
      <c r="AA3412" s="30" t="s">
        <v>10569</v>
      </c>
      <c r="AB3412" t="s">
        <v>621</v>
      </c>
      <c r="AC3412" t="s">
        <v>10375</v>
      </c>
      <c r="AD3412" t="b">
        <v>0</v>
      </c>
      <c r="AF3412" t="str">
        <f t="shared" si="213"/>
        <v>54OTU /51OTU /13OTU</v>
      </c>
      <c r="AG3412">
        <f t="shared" si="214"/>
        <v>3</v>
      </c>
      <c r="AH3412">
        <f t="shared" si="215"/>
        <v>3</v>
      </c>
    </row>
    <row r="3413" spans="1:34" x14ac:dyDescent="0.25">
      <c r="A3413" s="13" t="s">
        <v>2946</v>
      </c>
      <c r="B3413" t="s">
        <v>418</v>
      </c>
      <c r="C3413" s="16" t="s">
        <v>2947</v>
      </c>
      <c r="D3413" s="16" t="s">
        <v>236</v>
      </c>
      <c r="E3413" s="16" t="s">
        <v>324</v>
      </c>
      <c r="F3413" s="17">
        <v>3</v>
      </c>
      <c r="G3413" s="17" t="s">
        <v>250</v>
      </c>
      <c r="H3413" s="17">
        <v>1945</v>
      </c>
      <c r="I3413" s="71" t="str">
        <f t="shared" si="212"/>
        <v>April 3, 1945</v>
      </c>
      <c r="J3413" s="105" t="s">
        <v>230</v>
      </c>
      <c r="K3413" s="121" t="s">
        <v>14062</v>
      </c>
      <c r="L3413" t="s">
        <v>10565</v>
      </c>
      <c r="M3413" t="s">
        <v>10566</v>
      </c>
      <c r="N3413" t="s">
        <v>12225</v>
      </c>
      <c r="R3413" s="16"/>
      <c r="W3413">
        <v>4</v>
      </c>
      <c r="X3413" s="30" t="s">
        <v>11782</v>
      </c>
      <c r="Y3413" s="30">
        <v>1</v>
      </c>
      <c r="Z3413" s="30">
        <v>1</v>
      </c>
      <c r="AA3413" s="30" t="s">
        <v>10569</v>
      </c>
      <c r="AB3413" t="s">
        <v>3131</v>
      </c>
      <c r="AC3413" t="s">
        <v>10375</v>
      </c>
      <c r="AD3413" t="b">
        <v>0</v>
      </c>
      <c r="AF3413" t="str">
        <f t="shared" si="213"/>
        <v>264 /51OTU</v>
      </c>
      <c r="AG3413">
        <f t="shared" si="214"/>
        <v>2</v>
      </c>
      <c r="AH3413">
        <f t="shared" si="215"/>
        <v>2</v>
      </c>
    </row>
    <row r="3414" spans="1:34" x14ac:dyDescent="0.25">
      <c r="A3414" s="13" t="s">
        <v>2008</v>
      </c>
      <c r="B3414" t="s">
        <v>418</v>
      </c>
      <c r="C3414" s="16" t="s">
        <v>2009</v>
      </c>
      <c r="D3414" s="16" t="s">
        <v>236</v>
      </c>
      <c r="E3414" s="16" t="s">
        <v>324</v>
      </c>
      <c r="F3414" s="17">
        <v>28</v>
      </c>
      <c r="G3414" s="17" t="s">
        <v>309</v>
      </c>
      <c r="H3414" s="17">
        <v>1944</v>
      </c>
      <c r="I3414" s="71" t="str">
        <f t="shared" si="212"/>
        <v>October 28, 1944</v>
      </c>
      <c r="J3414" s="105" t="s">
        <v>230</v>
      </c>
      <c r="K3414" s="121" t="s">
        <v>12920</v>
      </c>
      <c r="L3414" s="121" t="s">
        <v>10565</v>
      </c>
      <c r="M3414" t="s">
        <v>10566</v>
      </c>
      <c r="N3414" t="s">
        <v>12062</v>
      </c>
      <c r="R3414" s="16"/>
      <c r="W3414" s="30">
        <v>10</v>
      </c>
      <c r="X3414" s="30" t="s">
        <v>12775</v>
      </c>
      <c r="Y3414" s="30">
        <v>1</v>
      </c>
      <c r="Z3414" s="30">
        <v>1</v>
      </c>
      <c r="AA3414" s="30" t="s">
        <v>10569</v>
      </c>
      <c r="AB3414" t="s">
        <v>3131</v>
      </c>
      <c r="AC3414" t="s">
        <v>10375</v>
      </c>
      <c r="AD3414" t="b">
        <v>0</v>
      </c>
      <c r="AF3414" t="str">
        <f t="shared" si="213"/>
        <v>488 /51OTU</v>
      </c>
      <c r="AG3414">
        <f t="shared" si="214"/>
        <v>2</v>
      </c>
      <c r="AH3414">
        <f t="shared" si="215"/>
        <v>2</v>
      </c>
    </row>
    <row r="3415" spans="1:34" x14ac:dyDescent="0.25">
      <c r="A3415" s="13" t="s">
        <v>7612</v>
      </c>
      <c r="B3415" t="s">
        <v>418</v>
      </c>
      <c r="C3415" s="16" t="s">
        <v>7613</v>
      </c>
      <c r="D3415" s="16"/>
      <c r="E3415" s="16"/>
      <c r="F3415" s="17">
        <v>11</v>
      </c>
      <c r="G3415" s="17" t="s">
        <v>326</v>
      </c>
      <c r="H3415" s="17">
        <v>1949</v>
      </c>
      <c r="I3415" s="71" t="str">
        <f t="shared" si="212"/>
        <v>November 11, 1949</v>
      </c>
      <c r="J3415" s="105"/>
      <c r="K3415" s="121" t="s">
        <v>17200</v>
      </c>
      <c r="L3415" t="s">
        <v>10801</v>
      </c>
      <c r="R3415" s="16"/>
      <c r="W3415">
        <v>11</v>
      </c>
      <c r="X3415" s="30"/>
      <c r="Y3415" s="30">
        <v>0</v>
      </c>
      <c r="Z3415" s="30">
        <v>1</v>
      </c>
      <c r="AA3415" s="30" t="e">
        <v>#N/A</v>
      </c>
      <c r="AB3415">
        <v>616</v>
      </c>
      <c r="AC3415" t="s">
        <v>10375</v>
      </c>
      <c r="AD3415" t="b">
        <v>0</v>
      </c>
      <c r="AF3415" t="str">
        <f t="shared" si="213"/>
        <v>54OTU /51OTU /54OTU /616</v>
      </c>
      <c r="AG3415">
        <f t="shared" si="214"/>
        <v>4</v>
      </c>
      <c r="AH3415">
        <f t="shared" si="215"/>
        <v>4</v>
      </c>
    </row>
    <row r="3416" spans="1:34" x14ac:dyDescent="0.25">
      <c r="A3416" s="13" t="s">
        <v>5831</v>
      </c>
      <c r="B3416" t="s">
        <v>418</v>
      </c>
      <c r="C3416" s="16" t="s">
        <v>5832</v>
      </c>
      <c r="D3416" s="16"/>
      <c r="E3416" s="16"/>
      <c r="F3416" s="17">
        <v>7</v>
      </c>
      <c r="G3416" s="17" t="s">
        <v>243</v>
      </c>
      <c r="H3416" s="17">
        <v>1947</v>
      </c>
      <c r="I3416" s="71" t="str">
        <f t="shared" si="212"/>
        <v>January 7, 1947</v>
      </c>
      <c r="J3416" s="105"/>
      <c r="K3416" s="121" t="s">
        <v>16108</v>
      </c>
      <c r="L3416" t="s">
        <v>10801</v>
      </c>
      <c r="R3416" s="16"/>
      <c r="W3416">
        <v>1</v>
      </c>
      <c r="X3416" s="30"/>
      <c r="Y3416" s="30">
        <v>0</v>
      </c>
      <c r="Z3416" s="30">
        <v>1</v>
      </c>
      <c r="AA3416" s="30" t="e">
        <v>#N/A</v>
      </c>
      <c r="AB3416" t="s">
        <v>16112</v>
      </c>
      <c r="AC3416" t="s">
        <v>10375</v>
      </c>
      <c r="AD3416" t="b">
        <v>0</v>
      </c>
      <c r="AF3416" t="str">
        <f t="shared" si="213"/>
        <v>54OTU /CCFIS</v>
      </c>
      <c r="AG3416">
        <f t="shared" si="214"/>
        <v>2</v>
      </c>
      <c r="AH3416">
        <f t="shared" si="215"/>
        <v>2</v>
      </c>
    </row>
    <row r="3417" spans="1:34" x14ac:dyDescent="0.25">
      <c r="A3417" s="13" t="s">
        <v>4513</v>
      </c>
      <c r="B3417" t="s">
        <v>418</v>
      </c>
      <c r="C3417" s="16" t="s">
        <v>4514</v>
      </c>
      <c r="D3417" s="16" t="s">
        <v>236</v>
      </c>
      <c r="E3417" s="16" t="s">
        <v>324</v>
      </c>
      <c r="F3417" s="17">
        <v>11</v>
      </c>
      <c r="G3417" s="17" t="s">
        <v>253</v>
      </c>
      <c r="H3417" s="17">
        <v>1946</v>
      </c>
      <c r="I3417" s="71" t="str">
        <f t="shared" si="212"/>
        <v>May 11, 1946</v>
      </c>
      <c r="J3417" s="105" t="s">
        <v>230</v>
      </c>
      <c r="K3417" s="121" t="s">
        <v>15327</v>
      </c>
      <c r="L3417" t="s">
        <v>10565</v>
      </c>
      <c r="M3417" t="s">
        <v>10566</v>
      </c>
      <c r="N3417" t="s">
        <v>10773</v>
      </c>
      <c r="R3417" s="16"/>
      <c r="W3417">
        <v>5</v>
      </c>
      <c r="X3417" s="30"/>
      <c r="Y3417" s="30">
        <v>0</v>
      </c>
      <c r="Z3417" s="30">
        <v>1</v>
      </c>
      <c r="AA3417" s="30" t="s">
        <v>10569</v>
      </c>
      <c r="AB3417" t="s">
        <v>621</v>
      </c>
      <c r="AC3417" t="s">
        <v>10375</v>
      </c>
      <c r="AD3417" t="b">
        <v>0</v>
      </c>
      <c r="AF3417" t="str">
        <f t="shared" si="213"/>
        <v>54OTU /51OTU /13OTU</v>
      </c>
      <c r="AG3417">
        <f t="shared" si="214"/>
        <v>3</v>
      </c>
      <c r="AH3417">
        <f t="shared" si="215"/>
        <v>3</v>
      </c>
    </row>
    <row r="3418" spans="1:34" x14ac:dyDescent="0.25">
      <c r="A3418" s="13" t="s">
        <v>4874</v>
      </c>
      <c r="B3418" t="s">
        <v>418</v>
      </c>
      <c r="C3418" s="16" t="s">
        <v>4875</v>
      </c>
      <c r="D3418" s="16" t="s">
        <v>236</v>
      </c>
      <c r="E3418" s="16" t="s">
        <v>324</v>
      </c>
      <c r="F3418" s="17">
        <v>23</v>
      </c>
      <c r="G3418" s="17" t="s">
        <v>264</v>
      </c>
      <c r="H3418" s="17">
        <v>1946</v>
      </c>
      <c r="I3418" s="71" t="str">
        <f t="shared" si="212"/>
        <v>July 23, 1946</v>
      </c>
      <c r="J3418" s="105"/>
      <c r="K3418" s="121" t="s">
        <v>15616</v>
      </c>
      <c r="L3418" t="s">
        <v>10801</v>
      </c>
      <c r="R3418" s="16"/>
      <c r="W3418">
        <v>7</v>
      </c>
      <c r="X3418" s="30"/>
      <c r="Y3418" s="30">
        <v>0</v>
      </c>
      <c r="Z3418" s="30">
        <v>1</v>
      </c>
      <c r="AA3418" s="30" t="s">
        <v>10569</v>
      </c>
      <c r="AB3418" t="s">
        <v>1989</v>
      </c>
      <c r="AC3418" t="s">
        <v>10375</v>
      </c>
      <c r="AD3418" t="b">
        <v>0</v>
      </c>
      <c r="AF3418" t="str">
        <f t="shared" si="213"/>
        <v>312OTU /235 /8OTU /132OTU</v>
      </c>
      <c r="AG3418">
        <f t="shared" si="214"/>
        <v>4</v>
      </c>
      <c r="AH3418">
        <f t="shared" si="215"/>
        <v>4</v>
      </c>
    </row>
    <row r="3419" spans="1:34" x14ac:dyDescent="0.25">
      <c r="A3419" s="13" t="s">
        <v>8198</v>
      </c>
      <c r="B3419" t="s">
        <v>418</v>
      </c>
      <c r="C3419" s="16" t="s">
        <v>8199</v>
      </c>
      <c r="D3419" s="16" t="s">
        <v>8136</v>
      </c>
      <c r="E3419" s="16"/>
      <c r="F3419" s="17">
        <v>16</v>
      </c>
      <c r="G3419" s="17" t="s">
        <v>326</v>
      </c>
      <c r="H3419" s="17">
        <v>1951</v>
      </c>
      <c r="I3419" s="71" t="str">
        <f t="shared" si="212"/>
        <v>November 16, 1951</v>
      </c>
      <c r="J3419" s="105"/>
      <c r="K3419" s="121" t="s">
        <v>17627</v>
      </c>
      <c r="L3419" t="s">
        <v>10867</v>
      </c>
      <c r="R3419" s="16"/>
      <c r="W3419">
        <v>11</v>
      </c>
      <c r="X3419" s="30"/>
      <c r="Y3419" s="30">
        <v>0</v>
      </c>
      <c r="Z3419" s="30">
        <v>1</v>
      </c>
      <c r="AA3419" s="30" t="e">
        <v>#N/A</v>
      </c>
      <c r="AB3419" t="s">
        <v>8534</v>
      </c>
      <c r="AC3419" t="s">
        <v>10375</v>
      </c>
      <c r="AD3419" t="b">
        <v>0</v>
      </c>
      <c r="AF3419" t="str">
        <f t="shared" si="213"/>
        <v>1665MTU /16OTU /204CTU /204AFS /1OFU</v>
      </c>
      <c r="AG3419">
        <f t="shared" si="214"/>
        <v>5</v>
      </c>
      <c r="AH3419">
        <f t="shared" si="215"/>
        <v>5</v>
      </c>
    </row>
    <row r="3420" spans="1:34" x14ac:dyDescent="0.25">
      <c r="A3420" s="13" t="s">
        <v>4561</v>
      </c>
      <c r="B3420" t="s">
        <v>418</v>
      </c>
      <c r="C3420" s="16"/>
      <c r="D3420" s="16" t="s">
        <v>1369</v>
      </c>
      <c r="E3420" s="16"/>
      <c r="F3420" s="17">
        <v>12</v>
      </c>
      <c r="G3420" s="17" t="s">
        <v>247</v>
      </c>
      <c r="H3420" s="17">
        <v>1946</v>
      </c>
      <c r="I3420" s="71" t="str">
        <f t="shared" si="212"/>
        <v>March 12, 1946</v>
      </c>
      <c r="J3420" s="105" t="s">
        <v>230</v>
      </c>
      <c r="K3420" s="121" t="s">
        <v>15361</v>
      </c>
      <c r="L3420" s="121" t="s">
        <v>10565</v>
      </c>
      <c r="M3420" t="s">
        <v>10566</v>
      </c>
      <c r="N3420" t="s">
        <v>12062</v>
      </c>
      <c r="R3420" s="16"/>
      <c r="W3420">
        <v>3</v>
      </c>
      <c r="X3420" s="30"/>
      <c r="Y3420" s="30">
        <v>0</v>
      </c>
      <c r="Z3420" s="30">
        <v>1</v>
      </c>
      <c r="AA3420" s="30" t="e">
        <v>#N/A</v>
      </c>
      <c r="AB3420" t="s">
        <v>10592</v>
      </c>
      <c r="AC3420" t="s">
        <v>10375</v>
      </c>
      <c r="AD3420" t="b">
        <v>0</v>
      </c>
      <c r="AF3420" t="str">
        <f t="shared" si="213"/>
        <v/>
      </c>
      <c r="AG3420">
        <f t="shared" si="214"/>
        <v>1</v>
      </c>
      <c r="AH3420">
        <f t="shared" si="215"/>
        <v>1</v>
      </c>
    </row>
    <row r="3421" spans="1:34" x14ac:dyDescent="0.25">
      <c r="A3421" s="13" t="s">
        <v>5617</v>
      </c>
      <c r="B3421" t="s">
        <v>418</v>
      </c>
      <c r="C3421" s="16"/>
      <c r="D3421" s="16" t="s">
        <v>1369</v>
      </c>
      <c r="E3421" s="16"/>
      <c r="F3421" s="17"/>
      <c r="G3421" s="17"/>
      <c r="H3421" s="17">
        <v>1946</v>
      </c>
      <c r="I3421" s="71" t="str">
        <f t="shared" si="212"/>
        <v xml:space="preserve"> , 1946</v>
      </c>
      <c r="J3421" s="105"/>
      <c r="K3421" s="121" t="s">
        <v>15961</v>
      </c>
      <c r="L3421" s="121" t="s">
        <v>10801</v>
      </c>
      <c r="R3421" s="16"/>
      <c r="W3421" s="30"/>
      <c r="X3421" s="30"/>
      <c r="Y3421" s="30">
        <v>0</v>
      </c>
      <c r="Z3421" s="30">
        <v>1</v>
      </c>
      <c r="AA3421" s="30" t="e">
        <v>#N/A</v>
      </c>
      <c r="AB3421" t="s">
        <v>10592</v>
      </c>
      <c r="AC3421" t="s">
        <v>10375</v>
      </c>
      <c r="AD3421" t="b">
        <v>0</v>
      </c>
      <c r="AF3421" t="str">
        <f t="shared" si="213"/>
        <v/>
      </c>
      <c r="AG3421">
        <f t="shared" si="214"/>
        <v>1</v>
      </c>
      <c r="AH3421">
        <f t="shared" si="215"/>
        <v>1</v>
      </c>
    </row>
    <row r="3422" spans="1:34" x14ac:dyDescent="0.25">
      <c r="A3422" s="13" t="s">
        <v>1755</v>
      </c>
      <c r="B3422" t="s">
        <v>418</v>
      </c>
      <c r="C3422" s="16" t="s">
        <v>323</v>
      </c>
      <c r="D3422" s="16" t="s">
        <v>236</v>
      </c>
      <c r="E3422" s="16" t="s">
        <v>324</v>
      </c>
      <c r="F3422" s="17">
        <v>5</v>
      </c>
      <c r="G3422" s="17" t="s">
        <v>294</v>
      </c>
      <c r="H3422" s="17">
        <v>1944</v>
      </c>
      <c r="I3422" s="71" t="str">
        <f t="shared" si="212"/>
        <v>September 5, 1944</v>
      </c>
      <c r="J3422" s="105" t="s">
        <v>230</v>
      </c>
      <c r="K3422" s="121" t="s">
        <v>12590</v>
      </c>
      <c r="L3422" s="121" t="s">
        <v>10565</v>
      </c>
      <c r="M3422" t="s">
        <v>10566</v>
      </c>
      <c r="N3422" t="s">
        <v>10852</v>
      </c>
      <c r="R3422" s="16"/>
      <c r="W3422">
        <v>9</v>
      </c>
      <c r="X3422" s="30" t="s">
        <v>12574</v>
      </c>
      <c r="Y3422" s="30">
        <v>1</v>
      </c>
      <c r="Z3422" s="30">
        <v>1</v>
      </c>
      <c r="AA3422" s="30" t="s">
        <v>10569</v>
      </c>
      <c r="AB3422" t="s">
        <v>323</v>
      </c>
      <c r="AC3422" t="s">
        <v>10375</v>
      </c>
      <c r="AD3422" t="b">
        <v>0</v>
      </c>
      <c r="AF3422" t="str">
        <f t="shared" si="213"/>
        <v>1655MTU</v>
      </c>
      <c r="AG3422">
        <f t="shared" si="214"/>
        <v>1</v>
      </c>
      <c r="AH3422">
        <f t="shared" si="215"/>
        <v>1</v>
      </c>
    </row>
    <row r="3423" spans="1:34" x14ac:dyDescent="0.25">
      <c r="A3423" s="13" t="s">
        <v>8281</v>
      </c>
      <c r="B3423" t="s">
        <v>418</v>
      </c>
      <c r="C3423" s="16" t="s">
        <v>8282</v>
      </c>
      <c r="D3423" s="16"/>
      <c r="E3423" s="16"/>
      <c r="F3423" s="17">
        <v>19</v>
      </c>
      <c r="G3423" s="17" t="s">
        <v>326</v>
      </c>
      <c r="H3423" s="17">
        <v>1951</v>
      </c>
      <c r="I3423" s="71" t="str">
        <f t="shared" si="212"/>
        <v>November 19, 1951</v>
      </c>
      <c r="J3423" s="105" t="s">
        <v>230</v>
      </c>
      <c r="K3423" s="121" t="s">
        <v>17658</v>
      </c>
      <c r="L3423" t="s">
        <v>10565</v>
      </c>
      <c r="M3423" t="s">
        <v>10566</v>
      </c>
      <c r="N3423" t="s">
        <v>12062</v>
      </c>
      <c r="R3423" s="16"/>
      <c r="W3423">
        <v>11</v>
      </c>
      <c r="X3423" s="30"/>
      <c r="Y3423" s="30">
        <v>0</v>
      </c>
      <c r="Z3423" s="30">
        <v>1</v>
      </c>
      <c r="AA3423" s="30" t="e">
        <v>#N/A</v>
      </c>
      <c r="AB3423" t="s">
        <v>7195</v>
      </c>
      <c r="AC3423" t="s">
        <v>10375</v>
      </c>
      <c r="AD3423" t="b">
        <v>0</v>
      </c>
      <c r="AF3423" t="str">
        <f t="shared" si="213"/>
        <v>1655MTU /16OTU /228OCU /204AFS</v>
      </c>
      <c r="AG3423">
        <f t="shared" si="214"/>
        <v>4</v>
      </c>
      <c r="AH3423">
        <f t="shared" si="215"/>
        <v>4</v>
      </c>
    </row>
    <row r="3424" spans="1:34" x14ac:dyDescent="0.25">
      <c r="A3424" s="13" t="s">
        <v>7929</v>
      </c>
      <c r="B3424" t="s">
        <v>418</v>
      </c>
      <c r="C3424" s="16"/>
      <c r="D3424" s="16" t="s">
        <v>1369</v>
      </c>
      <c r="E3424" s="16"/>
      <c r="F3424" s="17">
        <v>0</v>
      </c>
      <c r="G3424" s="17" t="s">
        <v>243</v>
      </c>
      <c r="H3424" s="17">
        <v>1950</v>
      </c>
      <c r="I3424" s="71" t="str">
        <f t="shared" si="212"/>
        <v>January 0, 1950</v>
      </c>
      <c r="J3424" s="105"/>
      <c r="K3424" s="121" t="s">
        <v>17403</v>
      </c>
      <c r="L3424" s="121" t="s">
        <v>10867</v>
      </c>
      <c r="R3424" s="16"/>
      <c r="W3424" s="30"/>
      <c r="X3424" s="30"/>
      <c r="Y3424" s="30">
        <v>0</v>
      </c>
      <c r="Z3424" s="30">
        <v>1</v>
      </c>
      <c r="AA3424" s="30" t="e">
        <v>#N/A</v>
      </c>
      <c r="AB3424" t="s">
        <v>10592</v>
      </c>
      <c r="AC3424" t="s">
        <v>10375</v>
      </c>
      <c r="AD3424" t="b">
        <v>0</v>
      </c>
      <c r="AF3424" t="str">
        <f t="shared" si="213"/>
        <v/>
      </c>
      <c r="AG3424">
        <f t="shared" si="214"/>
        <v>1</v>
      </c>
      <c r="AH3424">
        <f t="shared" si="215"/>
        <v>1</v>
      </c>
    </row>
    <row r="3425" spans="1:34" x14ac:dyDescent="0.25">
      <c r="A3425" s="13" t="s">
        <v>3866</v>
      </c>
      <c r="B3425" t="s">
        <v>418</v>
      </c>
      <c r="C3425" s="16"/>
      <c r="D3425" s="16" t="s">
        <v>1369</v>
      </c>
      <c r="E3425" s="16" t="s">
        <v>324</v>
      </c>
      <c r="F3425" s="17">
        <v>17</v>
      </c>
      <c r="G3425" s="17" t="s">
        <v>282</v>
      </c>
      <c r="H3425" s="17">
        <v>1945</v>
      </c>
      <c r="I3425" s="71" t="str">
        <f t="shared" si="212"/>
        <v>August 17, 1945</v>
      </c>
      <c r="J3425" s="105" t="s">
        <v>230</v>
      </c>
      <c r="K3425" s="121" t="s">
        <v>14883</v>
      </c>
      <c r="L3425" s="121" t="s">
        <v>10565</v>
      </c>
      <c r="M3425" t="s">
        <v>10566</v>
      </c>
      <c r="N3425" t="s">
        <v>10773</v>
      </c>
      <c r="R3425" s="16"/>
      <c r="W3425">
        <v>8</v>
      </c>
      <c r="X3425" s="30"/>
      <c r="Y3425" s="30">
        <v>0</v>
      </c>
      <c r="Z3425" s="30">
        <v>1</v>
      </c>
      <c r="AA3425" s="30" t="e">
        <v>#N/A</v>
      </c>
      <c r="AB3425" t="s">
        <v>10592</v>
      </c>
      <c r="AC3425" t="s">
        <v>10375</v>
      </c>
      <c r="AD3425" t="b">
        <v>0</v>
      </c>
      <c r="AF3425" t="str">
        <f t="shared" si="213"/>
        <v/>
      </c>
      <c r="AG3425">
        <f t="shared" si="214"/>
        <v>1</v>
      </c>
      <c r="AH3425">
        <f t="shared" si="215"/>
        <v>1</v>
      </c>
    </row>
    <row r="3426" spans="1:34" x14ac:dyDescent="0.25">
      <c r="A3426" s="13" t="s">
        <v>2002</v>
      </c>
      <c r="B3426" t="s">
        <v>418</v>
      </c>
      <c r="C3426" s="16" t="s">
        <v>2003</v>
      </c>
      <c r="D3426" s="16" t="s">
        <v>242</v>
      </c>
      <c r="E3426" s="16" t="s">
        <v>324</v>
      </c>
      <c r="F3426" s="17">
        <v>27</v>
      </c>
      <c r="G3426" s="17" t="s">
        <v>309</v>
      </c>
      <c r="H3426" s="17">
        <v>1944</v>
      </c>
      <c r="I3426" s="71" t="str">
        <f t="shared" si="212"/>
        <v>October 27, 1944</v>
      </c>
      <c r="J3426" s="105" t="s">
        <v>230</v>
      </c>
      <c r="K3426" s="121" t="s">
        <v>12914</v>
      </c>
      <c r="L3426" s="121" t="s">
        <v>10565</v>
      </c>
      <c r="M3426" t="s">
        <v>10566</v>
      </c>
      <c r="N3426" t="s">
        <v>10742</v>
      </c>
      <c r="R3426" s="16"/>
      <c r="W3426" s="30">
        <v>10</v>
      </c>
      <c r="X3426" s="30" t="s">
        <v>12775</v>
      </c>
      <c r="Y3426" s="30">
        <v>1</v>
      </c>
      <c r="Z3426" s="30">
        <v>1</v>
      </c>
      <c r="AA3426" s="30" t="s">
        <v>10569</v>
      </c>
      <c r="AB3426" t="s">
        <v>12834</v>
      </c>
      <c r="AC3426" t="s">
        <v>10375</v>
      </c>
      <c r="AD3426" t="b">
        <v>0</v>
      </c>
      <c r="AF3426" t="str">
        <f t="shared" si="213"/>
        <v>1FU /133OCU</v>
      </c>
      <c r="AG3426">
        <f t="shared" si="214"/>
        <v>2</v>
      </c>
      <c r="AH3426">
        <f t="shared" si="215"/>
        <v>2</v>
      </c>
    </row>
    <row r="3427" spans="1:34" x14ac:dyDescent="0.25">
      <c r="A3427" s="13" t="s">
        <v>5361</v>
      </c>
      <c r="B3427" t="s">
        <v>418</v>
      </c>
      <c r="C3427" s="16" t="s">
        <v>5362</v>
      </c>
      <c r="D3427" s="16" t="s">
        <v>242</v>
      </c>
      <c r="E3427" s="16" t="s">
        <v>324</v>
      </c>
      <c r="F3427" s="17">
        <v>29</v>
      </c>
      <c r="G3427" s="17" t="s">
        <v>282</v>
      </c>
      <c r="H3427" s="17">
        <v>1946</v>
      </c>
      <c r="I3427" s="71" t="str">
        <f t="shared" si="212"/>
        <v>August 29, 1946</v>
      </c>
      <c r="J3427" s="105"/>
      <c r="K3427" s="121" t="s">
        <v>15819</v>
      </c>
      <c r="L3427" t="s">
        <v>10801</v>
      </c>
      <c r="R3427" s="16"/>
      <c r="W3427">
        <v>8</v>
      </c>
      <c r="X3427" s="30"/>
      <c r="Y3427" s="30">
        <v>0</v>
      </c>
      <c r="Z3427" s="30">
        <v>1</v>
      </c>
      <c r="AA3427" s="30" t="s">
        <v>10569</v>
      </c>
      <c r="AB3427" t="s">
        <v>5159</v>
      </c>
      <c r="AC3427" t="s">
        <v>10375</v>
      </c>
      <c r="AD3427" t="b">
        <v>0</v>
      </c>
      <c r="AF3427" t="str">
        <f t="shared" si="213"/>
        <v>1FU /1330CU</v>
      </c>
      <c r="AG3427">
        <f t="shared" si="214"/>
        <v>2</v>
      </c>
      <c r="AH3427">
        <f t="shared" si="215"/>
        <v>2</v>
      </c>
    </row>
    <row r="3428" spans="1:34" x14ac:dyDescent="0.25">
      <c r="A3428" s="13" t="s">
        <v>6069</v>
      </c>
      <c r="B3428" t="s">
        <v>418</v>
      </c>
      <c r="C3428" s="16" t="s">
        <v>3482</v>
      </c>
      <c r="D3428" s="16"/>
      <c r="E3428" s="16"/>
      <c r="F3428" s="17">
        <v>16</v>
      </c>
      <c r="G3428" s="17" t="s">
        <v>243</v>
      </c>
      <c r="H3428" s="17">
        <v>1947</v>
      </c>
      <c r="I3428" s="71" t="str">
        <f t="shared" si="212"/>
        <v>January 16, 1947</v>
      </c>
      <c r="J3428" s="105"/>
      <c r="K3428" s="121" t="s">
        <v>16284</v>
      </c>
      <c r="L3428" t="s">
        <v>10801</v>
      </c>
      <c r="R3428" s="16"/>
      <c r="W3428">
        <v>1</v>
      </c>
      <c r="X3428" s="30"/>
      <c r="Y3428" s="30">
        <v>0</v>
      </c>
      <c r="Z3428" s="30">
        <v>1</v>
      </c>
      <c r="AA3428" s="30" t="e">
        <v>#N/A</v>
      </c>
      <c r="AB3428" t="s">
        <v>3482</v>
      </c>
      <c r="AC3428" t="s">
        <v>10375</v>
      </c>
      <c r="AD3428" t="b">
        <v>0</v>
      </c>
      <c r="AF3428" t="str">
        <f t="shared" si="213"/>
        <v>6FU</v>
      </c>
      <c r="AG3428">
        <f t="shared" si="214"/>
        <v>1</v>
      </c>
      <c r="AH3428">
        <f t="shared" si="215"/>
        <v>1</v>
      </c>
    </row>
    <row r="3429" spans="1:34" x14ac:dyDescent="0.25">
      <c r="A3429" s="13" t="s">
        <v>5618</v>
      </c>
      <c r="B3429" t="s">
        <v>418</v>
      </c>
      <c r="C3429" s="16"/>
      <c r="D3429" s="16" t="s">
        <v>1369</v>
      </c>
      <c r="E3429" s="16"/>
      <c r="F3429" s="17"/>
      <c r="G3429" s="17"/>
      <c r="H3429" s="17">
        <v>1946</v>
      </c>
      <c r="I3429" s="71" t="str">
        <f t="shared" si="212"/>
        <v xml:space="preserve"> , 1946</v>
      </c>
      <c r="J3429" s="105"/>
      <c r="K3429" s="121" t="s">
        <v>15962</v>
      </c>
      <c r="L3429" s="121" t="s">
        <v>10801</v>
      </c>
      <c r="R3429" s="16"/>
      <c r="W3429" s="30"/>
      <c r="X3429" s="30"/>
      <c r="Y3429" s="30">
        <v>0</v>
      </c>
      <c r="Z3429" s="30">
        <v>1</v>
      </c>
      <c r="AA3429" s="30" t="e">
        <v>#N/A</v>
      </c>
      <c r="AB3429" t="s">
        <v>10592</v>
      </c>
      <c r="AC3429" t="s">
        <v>10375</v>
      </c>
      <c r="AD3429" t="b">
        <v>0</v>
      </c>
      <c r="AF3429" t="str">
        <f t="shared" si="213"/>
        <v/>
      </c>
      <c r="AG3429">
        <f t="shared" si="214"/>
        <v>1</v>
      </c>
      <c r="AH3429">
        <f t="shared" si="215"/>
        <v>1</v>
      </c>
    </row>
    <row r="3430" spans="1:34" x14ac:dyDescent="0.25">
      <c r="A3430" s="13" t="s">
        <v>7268</v>
      </c>
      <c r="B3430" t="s">
        <v>418</v>
      </c>
      <c r="C3430" s="16"/>
      <c r="D3430" s="16" t="s">
        <v>6621</v>
      </c>
      <c r="E3430" s="16"/>
      <c r="F3430" s="17">
        <v>27</v>
      </c>
      <c r="G3430" s="17" t="s">
        <v>243</v>
      </c>
      <c r="H3430" s="17">
        <v>1948</v>
      </c>
      <c r="I3430" s="71" t="str">
        <f t="shared" si="212"/>
        <v>January 27, 1948</v>
      </c>
      <c r="J3430" s="105"/>
      <c r="K3430" s="121" t="s">
        <v>17027</v>
      </c>
      <c r="L3430" s="121" t="s">
        <v>10801</v>
      </c>
      <c r="R3430" s="16"/>
      <c r="W3430">
        <v>1</v>
      </c>
      <c r="X3430" s="30"/>
      <c r="Y3430" s="30">
        <v>0</v>
      </c>
      <c r="Z3430" s="30">
        <v>1</v>
      </c>
      <c r="AA3430" s="30" t="e">
        <v>#N/A</v>
      </c>
      <c r="AB3430" t="s">
        <v>10592</v>
      </c>
      <c r="AC3430" t="s">
        <v>10375</v>
      </c>
      <c r="AD3430" t="b">
        <v>0</v>
      </c>
      <c r="AF3430" t="str">
        <f t="shared" si="213"/>
        <v/>
      </c>
      <c r="AG3430">
        <f t="shared" si="214"/>
        <v>1</v>
      </c>
      <c r="AH3430">
        <f t="shared" si="215"/>
        <v>1</v>
      </c>
    </row>
    <row r="3431" spans="1:34" x14ac:dyDescent="0.25">
      <c r="A3431" s="13" t="s">
        <v>6046</v>
      </c>
      <c r="B3431" t="s">
        <v>418</v>
      </c>
      <c r="C3431" s="16" t="s">
        <v>3482</v>
      </c>
      <c r="D3431" s="16"/>
      <c r="E3431" s="16"/>
      <c r="F3431" s="17">
        <v>15</v>
      </c>
      <c r="G3431" s="17" t="s">
        <v>243</v>
      </c>
      <c r="H3431" s="17">
        <v>1947</v>
      </c>
      <c r="I3431" s="71" t="str">
        <f t="shared" si="212"/>
        <v>January 15, 1947</v>
      </c>
      <c r="J3431" s="105"/>
      <c r="K3431" s="121" t="s">
        <v>16263</v>
      </c>
      <c r="L3431" t="s">
        <v>10801</v>
      </c>
      <c r="R3431" s="16"/>
      <c r="W3431">
        <v>1</v>
      </c>
      <c r="X3431" s="30"/>
      <c r="Y3431" s="30">
        <v>0</v>
      </c>
      <c r="Z3431" s="30">
        <v>1</v>
      </c>
      <c r="AA3431" s="30" t="e">
        <v>#N/A</v>
      </c>
      <c r="AB3431" t="s">
        <v>3482</v>
      </c>
      <c r="AC3431" t="s">
        <v>10375</v>
      </c>
      <c r="AD3431" t="b">
        <v>0</v>
      </c>
      <c r="AF3431" t="str">
        <f t="shared" si="213"/>
        <v>6FU</v>
      </c>
      <c r="AG3431">
        <f t="shared" si="214"/>
        <v>1</v>
      </c>
      <c r="AH3431">
        <f t="shared" si="215"/>
        <v>1</v>
      </c>
    </row>
    <row r="3432" spans="1:34" x14ac:dyDescent="0.25">
      <c r="A3432" s="13" t="s">
        <v>9410</v>
      </c>
      <c r="B3432" t="s">
        <v>418</v>
      </c>
      <c r="C3432" s="16" t="s">
        <v>9411</v>
      </c>
      <c r="D3432" s="16"/>
      <c r="E3432" s="16" t="s">
        <v>324</v>
      </c>
      <c r="F3432" s="17">
        <v>12</v>
      </c>
      <c r="G3432" s="17" t="s">
        <v>264</v>
      </c>
      <c r="H3432" s="17">
        <v>1955</v>
      </c>
      <c r="I3432" s="71" t="str">
        <f t="shared" si="212"/>
        <v>July 12, 1955</v>
      </c>
      <c r="J3432" s="105"/>
      <c r="K3432" s="121" t="s">
        <v>18347</v>
      </c>
      <c r="L3432" t="s">
        <v>10801</v>
      </c>
      <c r="R3432" s="16"/>
      <c r="W3432">
        <v>7</v>
      </c>
      <c r="X3432" s="30"/>
      <c r="Y3432" s="30">
        <v>0</v>
      </c>
      <c r="Z3432" s="30">
        <v>1</v>
      </c>
      <c r="AA3432" s="30" t="s">
        <v>10569</v>
      </c>
      <c r="AB3432" t="s">
        <v>18034</v>
      </c>
      <c r="AC3432" t="s">
        <v>10375</v>
      </c>
      <c r="AD3432" t="b">
        <v>0</v>
      </c>
      <c r="AF3432" t="str">
        <f t="shared" si="213"/>
        <v>54OTU /58 /FTU</v>
      </c>
      <c r="AG3432">
        <f t="shared" si="214"/>
        <v>3</v>
      </c>
      <c r="AH3432">
        <f t="shared" si="215"/>
        <v>3</v>
      </c>
    </row>
    <row r="3433" spans="1:34" x14ac:dyDescent="0.25">
      <c r="A3433" s="13" t="s">
        <v>8860</v>
      </c>
      <c r="B3433" t="s">
        <v>418</v>
      </c>
      <c r="C3433" s="16" t="s">
        <v>8861</v>
      </c>
      <c r="D3433" s="16"/>
      <c r="E3433" s="16"/>
      <c r="F3433" s="17">
        <v>28</v>
      </c>
      <c r="G3433" s="17" t="s">
        <v>260</v>
      </c>
      <c r="H3433" s="17">
        <v>1953</v>
      </c>
      <c r="I3433" s="71" t="str">
        <f t="shared" si="212"/>
        <v>June 28, 1953</v>
      </c>
      <c r="J3433" s="105"/>
      <c r="K3433" s="121" t="s">
        <v>18101</v>
      </c>
      <c r="L3433" t="s">
        <v>10801</v>
      </c>
      <c r="R3433" s="16"/>
      <c r="W3433">
        <v>6</v>
      </c>
      <c r="X3433" s="30"/>
      <c r="Y3433" s="30">
        <v>0</v>
      </c>
      <c r="Z3433" s="30">
        <v>1</v>
      </c>
      <c r="AA3433" s="30" t="e">
        <v>#N/A</v>
      </c>
      <c r="AB3433" t="s">
        <v>7195</v>
      </c>
      <c r="AC3433" t="s">
        <v>10375</v>
      </c>
      <c r="AD3433" t="b">
        <v>0</v>
      </c>
      <c r="AF3433" t="str">
        <f t="shared" si="213"/>
        <v>143 /132OTU /8OTU /132OTU /CCFIS /540 /204AFS</v>
      </c>
      <c r="AG3433">
        <f t="shared" si="214"/>
        <v>7</v>
      </c>
      <c r="AH3433">
        <f t="shared" si="215"/>
        <v>7</v>
      </c>
    </row>
    <row r="3434" spans="1:34" x14ac:dyDescent="0.25">
      <c r="A3434" s="13" t="s">
        <v>3716</v>
      </c>
      <c r="B3434" t="s">
        <v>418</v>
      </c>
      <c r="C3434" s="16" t="s">
        <v>3717</v>
      </c>
      <c r="D3434" s="16"/>
      <c r="E3434" s="16"/>
      <c r="F3434" s="17">
        <v>6</v>
      </c>
      <c r="G3434" s="17" t="s">
        <v>309</v>
      </c>
      <c r="H3434" s="17">
        <v>1945</v>
      </c>
      <c r="I3434" s="71" t="str">
        <f t="shared" si="212"/>
        <v>October 6, 1945</v>
      </c>
      <c r="J3434" s="105"/>
      <c r="K3434" s="121" t="s">
        <v>14761</v>
      </c>
      <c r="L3434" t="s">
        <v>10801</v>
      </c>
      <c r="R3434" s="16"/>
      <c r="W3434">
        <v>10</v>
      </c>
      <c r="X3434" s="30"/>
      <c r="Y3434" s="30">
        <v>0</v>
      </c>
      <c r="Z3434" s="30">
        <v>1</v>
      </c>
      <c r="AA3434" s="30" t="e">
        <v>#N/A</v>
      </c>
      <c r="AB3434">
        <v>614</v>
      </c>
      <c r="AC3434" t="s">
        <v>10375</v>
      </c>
      <c r="AD3434" t="b">
        <v>0</v>
      </c>
      <c r="AF3434" t="str">
        <f t="shared" si="213"/>
        <v>1655MTU /1FU /614</v>
      </c>
      <c r="AG3434">
        <f t="shared" si="214"/>
        <v>3</v>
      </c>
      <c r="AH3434">
        <f t="shared" si="215"/>
        <v>3</v>
      </c>
    </row>
    <row r="3435" spans="1:34" x14ac:dyDescent="0.25">
      <c r="A3435" s="13" t="s">
        <v>3952</v>
      </c>
      <c r="B3435" t="s">
        <v>418</v>
      </c>
      <c r="C3435" s="16" t="s">
        <v>3953</v>
      </c>
      <c r="D3435" s="16" t="s">
        <v>457</v>
      </c>
      <c r="E3435" s="16" t="s">
        <v>324</v>
      </c>
      <c r="F3435" s="17">
        <v>26</v>
      </c>
      <c r="G3435" s="17" t="s">
        <v>326</v>
      </c>
      <c r="H3435" s="17">
        <v>1945</v>
      </c>
      <c r="I3435" s="71" t="str">
        <f t="shared" si="212"/>
        <v>November 26, 1945</v>
      </c>
      <c r="J3435" s="105" t="s">
        <v>230</v>
      </c>
      <c r="K3435" s="121" t="s">
        <v>14963</v>
      </c>
      <c r="L3435" t="s">
        <v>10565</v>
      </c>
      <c r="M3435" t="s">
        <v>10566</v>
      </c>
      <c r="N3435" t="s">
        <v>10942</v>
      </c>
      <c r="R3435" s="16"/>
      <c r="W3435">
        <v>11</v>
      </c>
      <c r="X3435" s="30"/>
      <c r="Y3435" s="30">
        <v>0</v>
      </c>
      <c r="Z3435" s="30">
        <v>1</v>
      </c>
      <c r="AA3435" s="30" t="e">
        <v>#N/A</v>
      </c>
      <c r="AB3435" t="s">
        <v>14964</v>
      </c>
      <c r="AC3435" t="s">
        <v>10375</v>
      </c>
      <c r="AD3435" t="b">
        <v>0</v>
      </c>
      <c r="AF3435" t="str">
        <f t="shared" si="213"/>
        <v>1FU /59 SP FF</v>
      </c>
      <c r="AG3435">
        <f t="shared" si="214"/>
        <v>2</v>
      </c>
      <c r="AH3435">
        <f t="shared" si="215"/>
        <v>2</v>
      </c>
    </row>
    <row r="3436" spans="1:34" x14ac:dyDescent="0.25">
      <c r="A3436" s="13" t="s">
        <v>5213</v>
      </c>
      <c r="B3436" t="s">
        <v>418</v>
      </c>
      <c r="C3436" s="16" t="s">
        <v>3932</v>
      </c>
      <c r="D3436" s="16"/>
      <c r="E3436" s="16"/>
      <c r="F3436" s="17">
        <v>27</v>
      </c>
      <c r="G3436" s="17" t="s">
        <v>260</v>
      </c>
      <c r="H3436" s="17">
        <v>1946</v>
      </c>
      <c r="I3436" s="71" t="str">
        <f t="shared" si="212"/>
        <v>June 27, 1946</v>
      </c>
      <c r="J3436" s="105"/>
      <c r="K3436" s="121" t="s">
        <v>15735</v>
      </c>
      <c r="L3436" t="s">
        <v>10801</v>
      </c>
      <c r="R3436" s="16"/>
      <c r="W3436">
        <v>6</v>
      </c>
      <c r="X3436" s="30"/>
      <c r="Y3436" s="30">
        <v>0</v>
      </c>
      <c r="Z3436" s="30">
        <v>1</v>
      </c>
      <c r="AA3436" s="30" t="e">
        <v>#N/A</v>
      </c>
      <c r="AB3436" t="s">
        <v>2822</v>
      </c>
      <c r="AC3436" t="s">
        <v>10375</v>
      </c>
      <c r="AD3436" t="b">
        <v>0</v>
      </c>
      <c r="AF3436" t="str">
        <f t="shared" si="213"/>
        <v>ME /RN</v>
      </c>
      <c r="AG3436">
        <f t="shared" si="214"/>
        <v>2</v>
      </c>
      <c r="AH3436">
        <f t="shared" si="215"/>
        <v>2</v>
      </c>
    </row>
    <row r="3437" spans="1:34" x14ac:dyDescent="0.25">
      <c r="A3437" s="13" t="s">
        <v>3561</v>
      </c>
      <c r="B3437" t="s">
        <v>418</v>
      </c>
      <c r="C3437" s="16" t="s">
        <v>3562</v>
      </c>
      <c r="D3437" s="16" t="s">
        <v>242</v>
      </c>
      <c r="E3437" s="16" t="s">
        <v>252</v>
      </c>
      <c r="F3437" s="17">
        <v>19</v>
      </c>
      <c r="G3437" s="17" t="s">
        <v>264</v>
      </c>
      <c r="H3437" s="17">
        <v>1945</v>
      </c>
      <c r="I3437" s="71" t="str">
        <f t="shared" si="212"/>
        <v>July 19, 1945</v>
      </c>
      <c r="J3437" s="105" t="s">
        <v>230</v>
      </c>
      <c r="K3437" s="121" t="s">
        <v>14630</v>
      </c>
      <c r="L3437" t="s">
        <v>10801</v>
      </c>
      <c r="R3437" s="16"/>
      <c r="W3437">
        <v>7</v>
      </c>
      <c r="X3437" s="30" t="s">
        <v>14574</v>
      </c>
      <c r="Y3437" s="30">
        <v>0</v>
      </c>
      <c r="Z3437" s="30">
        <v>1</v>
      </c>
      <c r="AA3437" s="30" t="s">
        <v>10558</v>
      </c>
      <c r="AB3437">
        <v>255</v>
      </c>
      <c r="AC3437" t="s">
        <v>10375</v>
      </c>
      <c r="AD3437" t="b">
        <v>0</v>
      </c>
      <c r="AF3437" t="str">
        <f t="shared" si="213"/>
        <v>1FU /255</v>
      </c>
      <c r="AG3437">
        <f t="shared" si="214"/>
        <v>2</v>
      </c>
      <c r="AH3437">
        <f t="shared" si="215"/>
        <v>2</v>
      </c>
    </row>
    <row r="3438" spans="1:34" x14ac:dyDescent="0.25">
      <c r="A3438" s="13" t="s">
        <v>2063</v>
      </c>
      <c r="B3438" t="s">
        <v>509</v>
      </c>
      <c r="C3438" s="16" t="s">
        <v>2064</v>
      </c>
      <c r="D3438" s="16" t="s">
        <v>242</v>
      </c>
      <c r="E3438" s="16" t="s">
        <v>10</v>
      </c>
      <c r="F3438" s="17">
        <v>7</v>
      </c>
      <c r="G3438" s="17" t="s">
        <v>326</v>
      </c>
      <c r="H3438" s="17">
        <v>1944</v>
      </c>
      <c r="I3438" s="71" t="str">
        <f t="shared" si="212"/>
        <v>November 7, 1944</v>
      </c>
      <c r="J3438" s="105" t="s">
        <v>230</v>
      </c>
      <c r="K3438" s="121" t="s">
        <v>12994</v>
      </c>
      <c r="L3438" s="121" t="s">
        <v>10565</v>
      </c>
      <c r="M3438" t="s">
        <v>10566</v>
      </c>
      <c r="N3438" t="s">
        <v>10749</v>
      </c>
      <c r="R3438" s="16"/>
      <c r="S3438" t="s">
        <v>10587</v>
      </c>
      <c r="T3438" t="s">
        <v>61</v>
      </c>
      <c r="U3438">
        <v>105</v>
      </c>
      <c r="V3438" t="s">
        <v>10782</v>
      </c>
      <c r="W3438" s="30">
        <v>11</v>
      </c>
      <c r="X3438" s="30" t="s">
        <v>12944</v>
      </c>
      <c r="Y3438" s="30">
        <v>1</v>
      </c>
      <c r="Z3438" s="30">
        <v>1</v>
      </c>
      <c r="AA3438" s="30" t="s">
        <v>10558</v>
      </c>
      <c r="AB3438" t="s">
        <v>2467</v>
      </c>
      <c r="AC3438" t="s">
        <v>10364</v>
      </c>
      <c r="AD3438" t="b">
        <v>0</v>
      </c>
      <c r="AF3438" t="str">
        <f t="shared" si="213"/>
        <v>109 /105 /ME</v>
      </c>
      <c r="AG3438">
        <f t="shared" si="214"/>
        <v>3</v>
      </c>
      <c r="AH3438">
        <f t="shared" si="215"/>
        <v>3</v>
      </c>
    </row>
    <row r="3439" spans="1:34" x14ac:dyDescent="0.25">
      <c r="A3439" s="13" t="s">
        <v>4750</v>
      </c>
      <c r="B3439" t="s">
        <v>509</v>
      </c>
      <c r="C3439" s="16" t="s">
        <v>4751</v>
      </c>
      <c r="D3439" s="16"/>
      <c r="E3439" s="16"/>
      <c r="F3439" s="17">
        <v>17</v>
      </c>
      <c r="G3439" s="17" t="s">
        <v>253</v>
      </c>
      <c r="H3439" s="17">
        <v>1946</v>
      </c>
      <c r="I3439" s="71" t="str">
        <f t="shared" si="212"/>
        <v>May 17, 1946</v>
      </c>
      <c r="J3439" s="105"/>
      <c r="K3439" s="121" t="s">
        <v>15511</v>
      </c>
      <c r="L3439" t="s">
        <v>10801</v>
      </c>
      <c r="R3439" s="16"/>
      <c r="T3439" t="s">
        <v>3</v>
      </c>
      <c r="U3439">
        <v>1409</v>
      </c>
      <c r="V3439" t="s">
        <v>15512</v>
      </c>
      <c r="W3439">
        <v>5</v>
      </c>
      <c r="X3439" s="30"/>
      <c r="Y3439" s="30">
        <v>0</v>
      </c>
      <c r="Z3439" s="30">
        <v>1</v>
      </c>
      <c r="AA3439" s="30" t="e">
        <v>#N/A</v>
      </c>
      <c r="AB3439" t="s">
        <v>770</v>
      </c>
      <c r="AC3439" t="s">
        <v>10364</v>
      </c>
      <c r="AD3439" t="b">
        <v>0</v>
      </c>
      <c r="AF3439" t="str">
        <f t="shared" si="213"/>
        <v>109 /105 /1409 Flt</v>
      </c>
      <c r="AG3439">
        <f t="shared" si="214"/>
        <v>3</v>
      </c>
      <c r="AH3439">
        <f t="shared" si="215"/>
        <v>3</v>
      </c>
    </row>
    <row r="3440" spans="1:34" x14ac:dyDescent="0.25">
      <c r="A3440" s="13" t="s">
        <v>4296</v>
      </c>
      <c r="B3440" t="s">
        <v>509</v>
      </c>
      <c r="C3440" s="16" t="s">
        <v>4297</v>
      </c>
      <c r="D3440" s="16"/>
      <c r="E3440" s="16"/>
      <c r="F3440" s="17">
        <v>7</v>
      </c>
      <c r="G3440" s="17" t="s">
        <v>326</v>
      </c>
      <c r="H3440" s="17">
        <v>1946</v>
      </c>
      <c r="I3440" s="71" t="str">
        <f t="shared" si="212"/>
        <v>November 7, 1946</v>
      </c>
      <c r="J3440" s="105"/>
      <c r="K3440" s="121" t="s">
        <v>15201</v>
      </c>
      <c r="L3440" t="s">
        <v>10801</v>
      </c>
      <c r="R3440" s="16"/>
      <c r="S3440" t="s">
        <v>10862</v>
      </c>
      <c r="T3440" t="s">
        <v>61</v>
      </c>
      <c r="U3440">
        <v>109</v>
      </c>
      <c r="V3440" t="s">
        <v>15202</v>
      </c>
      <c r="W3440">
        <v>11</v>
      </c>
      <c r="X3440" s="30"/>
      <c r="Y3440" s="30">
        <v>0</v>
      </c>
      <c r="Z3440" s="30">
        <v>1</v>
      </c>
      <c r="AA3440" s="30" t="e">
        <v>#N/A</v>
      </c>
      <c r="AB3440" t="s">
        <v>11120</v>
      </c>
      <c r="AC3440" t="s">
        <v>10364</v>
      </c>
      <c r="AD3440" t="b">
        <v>0</v>
      </c>
      <c r="AF3440" t="str">
        <f t="shared" si="213"/>
        <v>109 /105 /TFU /Marham</v>
      </c>
      <c r="AG3440">
        <f t="shared" si="214"/>
        <v>4</v>
      </c>
      <c r="AH3440">
        <f t="shared" si="215"/>
        <v>4</v>
      </c>
    </row>
    <row r="3441" spans="1:34" x14ac:dyDescent="0.25">
      <c r="A3441" s="13" t="s">
        <v>4935</v>
      </c>
      <c r="B3441" t="s">
        <v>509</v>
      </c>
      <c r="C3441" s="16" t="s">
        <v>4936</v>
      </c>
      <c r="D3441" s="16"/>
      <c r="E3441" s="16"/>
      <c r="F3441" s="17">
        <v>25</v>
      </c>
      <c r="G3441" s="17" t="s">
        <v>264</v>
      </c>
      <c r="H3441" s="17">
        <v>1946</v>
      </c>
      <c r="I3441" s="71" t="str">
        <f t="shared" si="212"/>
        <v>July 25, 1946</v>
      </c>
      <c r="J3441" s="105"/>
      <c r="K3441" s="121" t="s">
        <v>15659</v>
      </c>
      <c r="L3441" t="s">
        <v>10801</v>
      </c>
      <c r="R3441" s="16"/>
      <c r="W3441">
        <v>7</v>
      </c>
      <c r="X3441" s="30"/>
      <c r="Y3441" s="30">
        <v>0</v>
      </c>
      <c r="Z3441" s="30">
        <v>1</v>
      </c>
      <c r="AA3441" s="30" t="e">
        <v>#N/A</v>
      </c>
      <c r="AB3441" t="s">
        <v>6225</v>
      </c>
      <c r="AC3441" t="s">
        <v>10364</v>
      </c>
      <c r="AD3441" t="b">
        <v>0</v>
      </c>
      <c r="AF3441" t="str">
        <f t="shared" si="213"/>
        <v>TFU /AAEE /ATDU</v>
      </c>
      <c r="AG3441">
        <f t="shared" si="214"/>
        <v>3</v>
      </c>
      <c r="AH3441">
        <f t="shared" si="215"/>
        <v>3</v>
      </c>
    </row>
    <row r="3442" spans="1:34" x14ac:dyDescent="0.25">
      <c r="A3442" s="13" t="s">
        <v>1407</v>
      </c>
      <c r="B3442" t="s">
        <v>509</v>
      </c>
      <c r="C3442" s="16" t="s">
        <v>1408</v>
      </c>
      <c r="D3442" s="16" t="s">
        <v>236</v>
      </c>
      <c r="E3442" s="16" t="s">
        <v>10</v>
      </c>
      <c r="F3442" s="17">
        <v>18</v>
      </c>
      <c r="G3442" s="17" t="s">
        <v>260</v>
      </c>
      <c r="H3442" s="17">
        <v>1944</v>
      </c>
      <c r="I3442" s="71" t="str">
        <f t="shared" si="212"/>
        <v>June 18, 1944</v>
      </c>
      <c r="J3442" s="105" t="s">
        <v>230</v>
      </c>
      <c r="K3442" s="121" t="s">
        <v>12088</v>
      </c>
      <c r="L3442" s="121" t="s">
        <v>10565</v>
      </c>
      <c r="M3442" t="s">
        <v>10566</v>
      </c>
      <c r="N3442" t="s">
        <v>10583</v>
      </c>
      <c r="Q3442" s="16"/>
      <c r="R3442" s="16"/>
      <c r="S3442" t="s">
        <v>10862</v>
      </c>
      <c r="T3442" t="s">
        <v>10516</v>
      </c>
      <c r="U3442">
        <v>109</v>
      </c>
      <c r="V3442" t="s">
        <v>12089</v>
      </c>
      <c r="W3442">
        <v>6</v>
      </c>
      <c r="X3442" s="30" t="s">
        <v>11992</v>
      </c>
      <c r="Y3442" s="30">
        <v>1</v>
      </c>
      <c r="Z3442" s="30">
        <v>1</v>
      </c>
      <c r="AA3442" s="30" t="s">
        <v>10558</v>
      </c>
      <c r="AB3442">
        <v>109</v>
      </c>
      <c r="AC3442" t="s">
        <v>10364</v>
      </c>
      <c r="AD3442" t="b">
        <v>0</v>
      </c>
      <c r="AF3442" t="str">
        <f t="shared" si="213"/>
        <v>TFU /109</v>
      </c>
      <c r="AG3442">
        <f t="shared" si="214"/>
        <v>2</v>
      </c>
      <c r="AH3442">
        <f t="shared" si="215"/>
        <v>2</v>
      </c>
    </row>
    <row r="3443" spans="1:34" x14ac:dyDescent="0.25">
      <c r="A3443" s="13" t="s">
        <v>6048</v>
      </c>
      <c r="B3443" t="s">
        <v>509</v>
      </c>
      <c r="C3443" s="16" t="s">
        <v>6049</v>
      </c>
      <c r="D3443" s="16"/>
      <c r="E3443" s="16"/>
      <c r="F3443" s="17">
        <v>15</v>
      </c>
      <c r="G3443" s="17" t="s">
        <v>253</v>
      </c>
      <c r="H3443" s="17">
        <v>1947</v>
      </c>
      <c r="I3443" s="71" t="str">
        <f t="shared" si="212"/>
        <v>May 15, 1947</v>
      </c>
      <c r="J3443" s="105"/>
      <c r="K3443" s="121" t="s">
        <v>16266</v>
      </c>
      <c r="L3443" t="s">
        <v>10801</v>
      </c>
      <c r="R3443" s="16"/>
      <c r="W3443">
        <v>5</v>
      </c>
      <c r="X3443" s="30"/>
      <c r="Y3443" s="30">
        <v>0</v>
      </c>
      <c r="Z3443" s="30">
        <v>1</v>
      </c>
      <c r="AA3443" s="30" t="e">
        <v>#N/A</v>
      </c>
      <c r="AB3443" t="s">
        <v>1165</v>
      </c>
      <c r="AC3443" t="s">
        <v>10364</v>
      </c>
      <c r="AD3443" t="b">
        <v>0</v>
      </c>
      <c r="AF3443" t="str">
        <f t="shared" si="213"/>
        <v>DH /RAE</v>
      </c>
      <c r="AG3443">
        <f t="shared" si="214"/>
        <v>2</v>
      </c>
      <c r="AH3443">
        <f t="shared" si="215"/>
        <v>2</v>
      </c>
    </row>
    <row r="3444" spans="1:34" x14ac:dyDescent="0.25">
      <c r="A3444" s="13" t="s">
        <v>2416</v>
      </c>
      <c r="B3444" t="s">
        <v>509</v>
      </c>
      <c r="C3444" s="16">
        <v>105</v>
      </c>
      <c r="D3444" s="16" t="s">
        <v>236</v>
      </c>
      <c r="E3444" s="16" t="s">
        <v>10</v>
      </c>
      <c r="F3444" s="17">
        <v>14</v>
      </c>
      <c r="G3444" s="17" t="s">
        <v>243</v>
      </c>
      <c r="H3444" s="17">
        <v>1945</v>
      </c>
      <c r="I3444" s="71" t="str">
        <f t="shared" si="212"/>
        <v>January 14, 1945</v>
      </c>
      <c r="J3444" s="105" t="s">
        <v>230</v>
      </c>
      <c r="K3444" s="121" t="s">
        <v>13419</v>
      </c>
      <c r="L3444" s="121" t="s">
        <v>10565</v>
      </c>
      <c r="N3444" t="s">
        <v>10567</v>
      </c>
      <c r="R3444" s="16"/>
      <c r="S3444" t="s">
        <v>10587</v>
      </c>
      <c r="T3444" t="s">
        <v>13420</v>
      </c>
      <c r="U3444">
        <v>105</v>
      </c>
      <c r="V3444" t="s">
        <v>13421</v>
      </c>
      <c r="W3444">
        <v>1</v>
      </c>
      <c r="X3444" s="30" t="s">
        <v>13332</v>
      </c>
      <c r="Y3444" s="30">
        <v>1</v>
      </c>
      <c r="Z3444" s="30">
        <v>1</v>
      </c>
      <c r="AA3444" s="30" t="s">
        <v>10558</v>
      </c>
      <c r="AB3444">
        <v>105</v>
      </c>
      <c r="AC3444" t="s">
        <v>10364</v>
      </c>
      <c r="AD3444" t="b">
        <v>0</v>
      </c>
      <c r="AF3444" t="str">
        <f t="shared" si="213"/>
        <v>105</v>
      </c>
      <c r="AG3444">
        <f t="shared" si="214"/>
        <v>1</v>
      </c>
      <c r="AH3444">
        <f t="shared" si="215"/>
        <v>1</v>
      </c>
    </row>
    <row r="3445" spans="1:34" x14ac:dyDescent="0.25">
      <c r="A3445" s="13" t="s">
        <v>848</v>
      </c>
      <c r="B3445" t="s">
        <v>509</v>
      </c>
      <c r="C3445" s="16" t="s">
        <v>770</v>
      </c>
      <c r="D3445" s="16" t="s">
        <v>236</v>
      </c>
      <c r="E3445" s="16" t="s">
        <v>271</v>
      </c>
      <c r="F3445" s="17">
        <v>20</v>
      </c>
      <c r="G3445" s="17" t="s">
        <v>238</v>
      </c>
      <c r="H3445" s="17">
        <v>1943</v>
      </c>
      <c r="I3445" s="71" t="str">
        <f t="shared" si="212"/>
        <v>December 20, 1943</v>
      </c>
      <c r="J3445" s="105" t="s">
        <v>230</v>
      </c>
      <c r="K3445" s="121" t="s">
        <v>11407</v>
      </c>
      <c r="L3445" t="s">
        <v>10565</v>
      </c>
      <c r="N3445" t="s">
        <v>10942</v>
      </c>
      <c r="Q3445" s="16"/>
      <c r="R3445" s="16"/>
      <c r="W3445" s="30">
        <v>12</v>
      </c>
      <c r="X3445" s="30" t="s">
        <v>11361</v>
      </c>
      <c r="Y3445" s="30">
        <v>1</v>
      </c>
      <c r="Z3445" s="30">
        <v>1</v>
      </c>
      <c r="AA3445" s="30" t="s">
        <v>10558</v>
      </c>
      <c r="AB3445" t="s">
        <v>770</v>
      </c>
      <c r="AC3445" t="s">
        <v>10364</v>
      </c>
      <c r="AD3445" t="b">
        <v>0</v>
      </c>
      <c r="AF3445" t="str">
        <f t="shared" si="213"/>
        <v>1409 Flt</v>
      </c>
      <c r="AG3445">
        <f t="shared" si="214"/>
        <v>1</v>
      </c>
      <c r="AH3445">
        <f t="shared" si="215"/>
        <v>1</v>
      </c>
    </row>
    <row r="3446" spans="1:34" x14ac:dyDescent="0.25">
      <c r="A3446" s="13" t="s">
        <v>777</v>
      </c>
      <c r="B3446" t="s">
        <v>509</v>
      </c>
      <c r="C3446" s="16">
        <v>105</v>
      </c>
      <c r="D3446" s="16" t="s">
        <v>236</v>
      </c>
      <c r="E3446" s="16" t="s">
        <v>10</v>
      </c>
      <c r="F3446" s="17">
        <v>15</v>
      </c>
      <c r="G3446" s="17" t="s">
        <v>326</v>
      </c>
      <c r="H3446" s="17">
        <v>1943</v>
      </c>
      <c r="I3446" s="71" t="str">
        <f t="shared" si="212"/>
        <v>November 15, 1943</v>
      </c>
      <c r="J3446" s="105" t="s">
        <v>10627</v>
      </c>
      <c r="K3446" s="121" t="s">
        <v>11319</v>
      </c>
      <c r="L3446" t="s">
        <v>10590</v>
      </c>
      <c r="M3446" t="s">
        <v>10591</v>
      </c>
      <c r="P3446" t="s">
        <v>10592</v>
      </c>
      <c r="Q3446" s="16"/>
      <c r="R3446" s="16"/>
      <c r="S3446" t="s">
        <v>10587</v>
      </c>
      <c r="T3446" t="s">
        <v>81</v>
      </c>
      <c r="U3446">
        <v>105</v>
      </c>
      <c r="V3446" t="s">
        <v>11320</v>
      </c>
      <c r="W3446" s="30">
        <v>11</v>
      </c>
      <c r="X3446" s="30" t="s">
        <v>11282</v>
      </c>
      <c r="Y3446" s="30">
        <v>1</v>
      </c>
      <c r="Z3446" s="30">
        <v>1</v>
      </c>
      <c r="AA3446" s="30" t="s">
        <v>10558</v>
      </c>
      <c r="AB3446">
        <v>105</v>
      </c>
      <c r="AC3446" t="s">
        <v>10364</v>
      </c>
      <c r="AD3446" t="b">
        <v>0</v>
      </c>
      <c r="AF3446" t="str">
        <f t="shared" si="213"/>
        <v>105</v>
      </c>
      <c r="AG3446">
        <f t="shared" si="214"/>
        <v>1</v>
      </c>
      <c r="AH3446">
        <f t="shared" si="215"/>
        <v>1</v>
      </c>
    </row>
    <row r="3447" spans="1:34" x14ac:dyDescent="0.25">
      <c r="A3447" s="13" t="s">
        <v>1275</v>
      </c>
      <c r="B3447" t="s">
        <v>509</v>
      </c>
      <c r="C3447" s="16">
        <v>109</v>
      </c>
      <c r="D3447" s="16" t="s">
        <v>236</v>
      </c>
      <c r="E3447" s="16" t="s">
        <v>10</v>
      </c>
      <c r="F3447" s="17">
        <v>11</v>
      </c>
      <c r="G3447" s="17" t="s">
        <v>253</v>
      </c>
      <c r="H3447" s="17">
        <v>1944</v>
      </c>
      <c r="I3447" s="71" t="str">
        <f t="shared" si="212"/>
        <v>May 11, 1944</v>
      </c>
      <c r="J3447" s="105" t="s">
        <v>230</v>
      </c>
      <c r="K3447" s="121" t="s">
        <v>11910</v>
      </c>
      <c r="L3447" s="121" t="s">
        <v>10565</v>
      </c>
      <c r="M3447" t="s">
        <v>10566</v>
      </c>
      <c r="N3447" t="s">
        <v>10567</v>
      </c>
      <c r="Q3447" s="16"/>
      <c r="R3447" s="16"/>
      <c r="W3447">
        <v>5</v>
      </c>
      <c r="X3447" s="30" t="s">
        <v>11848</v>
      </c>
      <c r="Y3447" s="30">
        <v>1</v>
      </c>
      <c r="Z3447" s="30">
        <v>1</v>
      </c>
      <c r="AA3447" s="30" t="s">
        <v>10558</v>
      </c>
      <c r="AB3447">
        <v>109</v>
      </c>
      <c r="AC3447" t="s">
        <v>10364</v>
      </c>
      <c r="AD3447" t="b">
        <v>0</v>
      </c>
      <c r="AF3447" t="str">
        <f t="shared" si="213"/>
        <v>109</v>
      </c>
      <c r="AG3447">
        <f t="shared" si="214"/>
        <v>1</v>
      </c>
      <c r="AH3447">
        <f t="shared" si="215"/>
        <v>1</v>
      </c>
    </row>
    <row r="3448" spans="1:34" x14ac:dyDescent="0.25">
      <c r="A3448" s="13" t="s">
        <v>2833</v>
      </c>
      <c r="B3448" t="s">
        <v>509</v>
      </c>
      <c r="C3448" s="16" t="s">
        <v>2834</v>
      </c>
      <c r="D3448" s="16" t="s">
        <v>236</v>
      </c>
      <c r="E3448" s="16" t="s">
        <v>10</v>
      </c>
      <c r="F3448" s="17">
        <v>17</v>
      </c>
      <c r="G3448" s="17" t="s">
        <v>247</v>
      </c>
      <c r="H3448" s="17">
        <v>1945</v>
      </c>
      <c r="I3448" s="71" t="str">
        <f t="shared" si="212"/>
        <v>March 17, 1945</v>
      </c>
      <c r="J3448" s="105" t="s">
        <v>230</v>
      </c>
      <c r="K3448" s="121" t="s">
        <v>13915</v>
      </c>
      <c r="L3448" t="s">
        <v>10565</v>
      </c>
      <c r="M3448" t="s">
        <v>10566</v>
      </c>
      <c r="N3448" t="s">
        <v>10567</v>
      </c>
      <c r="R3448" s="16"/>
      <c r="W3448">
        <v>3</v>
      </c>
      <c r="X3448" s="30" t="s">
        <v>13748</v>
      </c>
      <c r="Y3448" s="30">
        <v>1</v>
      </c>
      <c r="Z3448" s="30">
        <v>1</v>
      </c>
      <c r="AA3448" s="30" t="s">
        <v>10558</v>
      </c>
      <c r="AB3448">
        <v>627</v>
      </c>
      <c r="AC3448" t="s">
        <v>10364</v>
      </c>
      <c r="AD3448" t="b">
        <v>0</v>
      </c>
      <c r="AF3448" t="str">
        <f t="shared" si="213"/>
        <v>1409 Flt /627</v>
      </c>
      <c r="AG3448">
        <f t="shared" si="214"/>
        <v>2</v>
      </c>
      <c r="AH3448">
        <f t="shared" si="215"/>
        <v>2</v>
      </c>
    </row>
    <row r="3449" spans="1:34" x14ac:dyDescent="0.25">
      <c r="A3449" s="13" t="s">
        <v>2098</v>
      </c>
      <c r="B3449" t="s">
        <v>509</v>
      </c>
      <c r="C3449" s="16">
        <v>109</v>
      </c>
      <c r="D3449" s="16" t="s">
        <v>236</v>
      </c>
      <c r="E3449" s="16" t="s">
        <v>10</v>
      </c>
      <c r="F3449" s="17">
        <v>16</v>
      </c>
      <c r="G3449" s="17" t="s">
        <v>326</v>
      </c>
      <c r="H3449" s="17">
        <v>1944</v>
      </c>
      <c r="I3449" s="71" t="str">
        <f t="shared" si="212"/>
        <v>November 16, 1944</v>
      </c>
      <c r="J3449" s="105" t="s">
        <v>230</v>
      </c>
      <c r="K3449" s="121" t="s">
        <v>13031</v>
      </c>
      <c r="L3449" s="121" t="s">
        <v>10565</v>
      </c>
      <c r="M3449" t="s">
        <v>10636</v>
      </c>
      <c r="N3449" t="s">
        <v>10721</v>
      </c>
      <c r="R3449" s="16"/>
      <c r="S3449" t="s">
        <v>10862</v>
      </c>
      <c r="T3449" t="s">
        <v>1</v>
      </c>
      <c r="U3449">
        <v>109</v>
      </c>
      <c r="V3449" t="s">
        <v>13032</v>
      </c>
      <c r="W3449" s="30">
        <v>11</v>
      </c>
      <c r="X3449" s="30" t="s">
        <v>12944</v>
      </c>
      <c r="Y3449" s="30">
        <v>1</v>
      </c>
      <c r="Z3449" s="30">
        <v>1</v>
      </c>
      <c r="AA3449" s="30" t="s">
        <v>10558</v>
      </c>
      <c r="AB3449">
        <v>109</v>
      </c>
      <c r="AC3449" t="s">
        <v>10364</v>
      </c>
      <c r="AD3449" t="b">
        <v>0</v>
      </c>
      <c r="AF3449" t="str">
        <f t="shared" si="213"/>
        <v>109</v>
      </c>
      <c r="AG3449">
        <f t="shared" si="214"/>
        <v>1</v>
      </c>
      <c r="AH3449">
        <f t="shared" si="215"/>
        <v>1</v>
      </c>
    </row>
    <row r="3450" spans="1:34" x14ac:dyDescent="0.25">
      <c r="A3450" s="13" t="s">
        <v>773</v>
      </c>
      <c r="B3450" t="s">
        <v>509</v>
      </c>
      <c r="C3450" s="16" t="s">
        <v>774</v>
      </c>
      <c r="D3450" s="16" t="s">
        <v>236</v>
      </c>
      <c r="E3450" s="16" t="s">
        <v>10</v>
      </c>
      <c r="F3450" s="17">
        <v>15</v>
      </c>
      <c r="G3450" s="17" t="s">
        <v>326</v>
      </c>
      <c r="H3450" s="17">
        <v>1943</v>
      </c>
      <c r="I3450" s="71" t="str">
        <f t="shared" si="212"/>
        <v>November 15, 1943</v>
      </c>
      <c r="J3450" s="105" t="s">
        <v>230</v>
      </c>
      <c r="K3450" s="121" t="s">
        <v>11316</v>
      </c>
      <c r="L3450" t="s">
        <v>10590</v>
      </c>
      <c r="M3450" t="s">
        <v>10591</v>
      </c>
      <c r="P3450" t="s">
        <v>10592</v>
      </c>
      <c r="Q3450" s="16"/>
      <c r="R3450" s="16"/>
      <c r="S3450" t="s">
        <v>10722</v>
      </c>
      <c r="T3450" t="s">
        <v>10731</v>
      </c>
      <c r="U3450">
        <v>139</v>
      </c>
      <c r="V3450" t="s">
        <v>11317</v>
      </c>
      <c r="W3450" s="30">
        <v>11</v>
      </c>
      <c r="X3450" s="30" t="s">
        <v>11282</v>
      </c>
      <c r="Y3450" s="30">
        <v>1</v>
      </c>
      <c r="Z3450" s="30">
        <v>1</v>
      </c>
      <c r="AA3450" s="30" t="s">
        <v>10558</v>
      </c>
      <c r="AB3450">
        <v>139</v>
      </c>
      <c r="AC3450" t="s">
        <v>10364</v>
      </c>
      <c r="AD3450" t="b">
        <v>0</v>
      </c>
      <c r="AF3450" t="str">
        <f t="shared" si="213"/>
        <v>109 /139</v>
      </c>
      <c r="AG3450">
        <f t="shared" si="214"/>
        <v>2</v>
      </c>
      <c r="AH3450">
        <f t="shared" si="215"/>
        <v>2</v>
      </c>
    </row>
    <row r="3451" spans="1:34" x14ac:dyDescent="0.25">
      <c r="A3451" s="13" t="s">
        <v>1447</v>
      </c>
      <c r="B3451" t="s">
        <v>509</v>
      </c>
      <c r="C3451" s="16" t="s">
        <v>774</v>
      </c>
      <c r="D3451" s="16" t="s">
        <v>236</v>
      </c>
      <c r="E3451" s="16" t="s">
        <v>10</v>
      </c>
      <c r="F3451" s="17">
        <v>28</v>
      </c>
      <c r="G3451" s="17" t="s">
        <v>260</v>
      </c>
      <c r="H3451" s="17">
        <v>1944</v>
      </c>
      <c r="I3451" s="71" t="str">
        <f t="shared" si="212"/>
        <v>June 28, 1944</v>
      </c>
      <c r="J3451" s="105" t="s">
        <v>230</v>
      </c>
      <c r="K3451" s="121" t="s">
        <v>12147</v>
      </c>
      <c r="L3451" s="121" t="s">
        <v>10565</v>
      </c>
      <c r="M3451" t="s">
        <v>10566</v>
      </c>
      <c r="N3451" t="s">
        <v>11259</v>
      </c>
      <c r="Q3451" s="16"/>
      <c r="R3451" s="16"/>
      <c r="S3451" t="s">
        <v>10722</v>
      </c>
      <c r="T3451" t="s">
        <v>12148</v>
      </c>
      <c r="U3451">
        <v>139</v>
      </c>
      <c r="V3451" t="s">
        <v>12149</v>
      </c>
      <c r="W3451">
        <v>6</v>
      </c>
      <c r="X3451" s="30" t="s">
        <v>11992</v>
      </c>
      <c r="Y3451" s="30">
        <v>1</v>
      </c>
      <c r="Z3451" s="30">
        <v>1</v>
      </c>
      <c r="AA3451" s="30" t="s">
        <v>10558</v>
      </c>
      <c r="AB3451">
        <v>139</v>
      </c>
      <c r="AC3451" t="s">
        <v>10364</v>
      </c>
      <c r="AD3451" t="b">
        <v>0</v>
      </c>
      <c r="AF3451" t="str">
        <f t="shared" si="213"/>
        <v>109 /139</v>
      </c>
      <c r="AG3451">
        <f t="shared" si="214"/>
        <v>2</v>
      </c>
      <c r="AH3451">
        <f t="shared" si="215"/>
        <v>2</v>
      </c>
    </row>
    <row r="3452" spans="1:34" x14ac:dyDescent="0.25">
      <c r="A3452" s="13" t="s">
        <v>2520</v>
      </c>
      <c r="B3452" t="s">
        <v>509</v>
      </c>
      <c r="C3452" s="16" t="s">
        <v>2521</v>
      </c>
      <c r="D3452" s="16" t="s">
        <v>236</v>
      </c>
      <c r="E3452" s="16" t="s">
        <v>246</v>
      </c>
      <c r="F3452" s="17">
        <v>2</v>
      </c>
      <c r="G3452" s="17" t="s">
        <v>365</v>
      </c>
      <c r="H3452" s="17">
        <v>1945</v>
      </c>
      <c r="I3452" s="71" t="str">
        <f t="shared" ref="I3452:I3515" si="216">G3452&amp;" "&amp;F3452&amp;", "&amp;H3452</f>
        <v>February 2, 1945</v>
      </c>
      <c r="J3452" s="105" t="s">
        <v>230</v>
      </c>
      <c r="K3452" s="121" t="s">
        <v>13544</v>
      </c>
      <c r="L3452" s="121" t="s">
        <v>10565</v>
      </c>
      <c r="M3452" t="s">
        <v>10566</v>
      </c>
      <c r="N3452" t="s">
        <v>10852</v>
      </c>
      <c r="R3452" s="16"/>
      <c r="W3452">
        <v>2</v>
      </c>
      <c r="X3452" s="30" t="s">
        <v>11614</v>
      </c>
      <c r="Y3452" s="30">
        <v>1</v>
      </c>
      <c r="Z3452" s="30">
        <v>1</v>
      </c>
      <c r="AA3452" s="30" t="s">
        <v>10569</v>
      </c>
      <c r="AB3452" t="s">
        <v>3667</v>
      </c>
      <c r="AC3452" t="s">
        <v>10364</v>
      </c>
      <c r="AD3452" t="b">
        <v>0</v>
      </c>
      <c r="AF3452" t="str">
        <f t="shared" si="213"/>
        <v>RAE /AAEE /Wyton /109 /139 /TFU</v>
      </c>
      <c r="AG3452">
        <f t="shared" si="214"/>
        <v>6</v>
      </c>
      <c r="AH3452">
        <f t="shared" si="215"/>
        <v>6</v>
      </c>
    </row>
    <row r="3453" spans="1:34" x14ac:dyDescent="0.25">
      <c r="A3453" s="13" t="s">
        <v>2278</v>
      </c>
      <c r="B3453" t="s">
        <v>509</v>
      </c>
      <c r="C3453" s="16">
        <v>105</v>
      </c>
      <c r="D3453" s="16" t="s">
        <v>236</v>
      </c>
      <c r="E3453" s="16" t="s">
        <v>10</v>
      </c>
      <c r="F3453" s="17">
        <v>22</v>
      </c>
      <c r="G3453" s="17" t="s">
        <v>238</v>
      </c>
      <c r="H3453" s="17">
        <v>1944</v>
      </c>
      <c r="I3453" s="71" t="str">
        <f t="shared" si="216"/>
        <v>December 22, 1944</v>
      </c>
      <c r="J3453" s="105" t="s">
        <v>10627</v>
      </c>
      <c r="K3453" s="121" t="s">
        <v>13245</v>
      </c>
      <c r="L3453" s="121" t="s">
        <v>10565</v>
      </c>
      <c r="M3453" t="s">
        <v>10636</v>
      </c>
      <c r="N3453" t="s">
        <v>10751</v>
      </c>
      <c r="R3453" s="16"/>
      <c r="S3453" t="s">
        <v>10587</v>
      </c>
      <c r="T3453" t="s">
        <v>10516</v>
      </c>
      <c r="U3453">
        <v>105</v>
      </c>
      <c r="V3453" t="s">
        <v>13246</v>
      </c>
      <c r="W3453" s="30">
        <v>12</v>
      </c>
      <c r="X3453" s="30" t="s">
        <v>13135</v>
      </c>
      <c r="Y3453" s="30">
        <v>1</v>
      </c>
      <c r="Z3453" s="30">
        <v>1</v>
      </c>
      <c r="AA3453" s="30" t="s">
        <v>10558</v>
      </c>
      <c r="AB3453">
        <v>105</v>
      </c>
      <c r="AC3453" t="s">
        <v>10364</v>
      </c>
      <c r="AD3453" t="b">
        <v>0</v>
      </c>
      <c r="AF3453" t="str">
        <f t="shared" si="213"/>
        <v>105</v>
      </c>
      <c r="AG3453">
        <f t="shared" si="214"/>
        <v>1</v>
      </c>
      <c r="AH3453">
        <f t="shared" si="215"/>
        <v>1</v>
      </c>
    </row>
    <row r="3454" spans="1:34" x14ac:dyDescent="0.25">
      <c r="A3454" s="13" t="s">
        <v>769</v>
      </c>
      <c r="B3454" t="s">
        <v>509</v>
      </c>
      <c r="C3454" s="16" t="s">
        <v>770</v>
      </c>
      <c r="D3454" s="16" t="s">
        <v>236</v>
      </c>
      <c r="E3454" s="16" t="s">
        <v>271</v>
      </c>
      <c r="F3454" s="17">
        <v>14</v>
      </c>
      <c r="G3454" s="17" t="s">
        <v>326</v>
      </c>
      <c r="H3454" s="17">
        <v>1943</v>
      </c>
      <c r="I3454" s="71" t="str">
        <f t="shared" si="216"/>
        <v>November 14, 1943</v>
      </c>
      <c r="J3454" s="105" t="s">
        <v>230</v>
      </c>
      <c r="K3454" s="121" t="s">
        <v>11313</v>
      </c>
      <c r="L3454" t="s">
        <v>10548</v>
      </c>
      <c r="M3454" t="s">
        <v>10598</v>
      </c>
      <c r="N3454" t="s">
        <v>11314</v>
      </c>
      <c r="O3454" t="s">
        <v>10612</v>
      </c>
      <c r="P3454" t="s">
        <v>10552</v>
      </c>
      <c r="Q3454" s="16" t="s">
        <v>10872</v>
      </c>
      <c r="R3454" s="16"/>
      <c r="W3454" s="30">
        <v>11</v>
      </c>
      <c r="X3454" s="30" t="s">
        <v>11282</v>
      </c>
      <c r="Y3454" s="30">
        <v>1</v>
      </c>
      <c r="Z3454" s="30">
        <v>1</v>
      </c>
      <c r="AA3454" s="30" t="s">
        <v>10558</v>
      </c>
      <c r="AB3454" t="s">
        <v>770</v>
      </c>
      <c r="AC3454" t="s">
        <v>10364</v>
      </c>
      <c r="AD3454" t="b">
        <v>0</v>
      </c>
      <c r="AF3454" t="str">
        <f t="shared" si="213"/>
        <v>1409 Flt</v>
      </c>
      <c r="AG3454">
        <f t="shared" si="214"/>
        <v>1</v>
      </c>
      <c r="AH3454">
        <f t="shared" si="215"/>
        <v>1</v>
      </c>
    </row>
    <row r="3455" spans="1:34" x14ac:dyDescent="0.25">
      <c r="A3455" s="13" t="s">
        <v>1475</v>
      </c>
      <c r="B3455" t="s">
        <v>509</v>
      </c>
      <c r="C3455" s="16">
        <v>105</v>
      </c>
      <c r="D3455" s="16" t="s">
        <v>236</v>
      </c>
      <c r="E3455" s="16" t="s">
        <v>10</v>
      </c>
      <c r="F3455" s="17">
        <v>5</v>
      </c>
      <c r="G3455" s="17" t="s">
        <v>264</v>
      </c>
      <c r="H3455" s="17">
        <v>1944</v>
      </c>
      <c r="I3455" s="71" t="str">
        <f t="shared" si="216"/>
        <v>July 5, 1944</v>
      </c>
      <c r="J3455" s="105" t="s">
        <v>10627</v>
      </c>
      <c r="K3455" s="121" t="s">
        <v>12198</v>
      </c>
      <c r="L3455" s="121" t="s">
        <v>10548</v>
      </c>
      <c r="M3455" t="s">
        <v>10561</v>
      </c>
      <c r="P3455" t="s">
        <v>10562</v>
      </c>
      <c r="Q3455" s="16"/>
      <c r="R3455" s="16"/>
      <c r="S3455" t="s">
        <v>10587</v>
      </c>
      <c r="T3455" t="s">
        <v>12199</v>
      </c>
      <c r="U3455">
        <v>105</v>
      </c>
      <c r="V3455" t="s">
        <v>12200</v>
      </c>
      <c r="W3455">
        <v>7</v>
      </c>
      <c r="X3455" s="30" t="s">
        <v>12166</v>
      </c>
      <c r="Y3455" s="30">
        <v>1</v>
      </c>
      <c r="Z3455" s="30">
        <v>1</v>
      </c>
      <c r="AA3455" s="30" t="s">
        <v>10558</v>
      </c>
      <c r="AB3455">
        <v>105</v>
      </c>
      <c r="AC3455" t="s">
        <v>10364</v>
      </c>
      <c r="AD3455" t="b">
        <v>0</v>
      </c>
      <c r="AF3455" t="str">
        <f t="shared" si="213"/>
        <v>105</v>
      </c>
      <c r="AG3455">
        <f t="shared" si="214"/>
        <v>1</v>
      </c>
      <c r="AH3455">
        <f t="shared" si="215"/>
        <v>1</v>
      </c>
    </row>
    <row r="3456" spans="1:34" x14ac:dyDescent="0.25">
      <c r="A3456" s="13" t="s">
        <v>6643</v>
      </c>
      <c r="B3456" t="s">
        <v>509</v>
      </c>
      <c r="C3456" s="16" t="s">
        <v>6644</v>
      </c>
      <c r="D3456" s="16" t="s">
        <v>236</v>
      </c>
      <c r="E3456" s="16" t="s">
        <v>10</v>
      </c>
      <c r="F3456" s="17">
        <v>27</v>
      </c>
      <c r="G3456" s="17" t="s">
        <v>243</v>
      </c>
      <c r="H3456" s="17">
        <v>1947</v>
      </c>
      <c r="I3456" s="71" t="str">
        <f t="shared" si="216"/>
        <v>January 27, 1947</v>
      </c>
      <c r="J3456" s="105"/>
      <c r="K3456" s="121" t="s">
        <v>16612</v>
      </c>
      <c r="L3456" t="s">
        <v>10801</v>
      </c>
      <c r="R3456" s="16"/>
      <c r="S3456" t="s">
        <v>10587</v>
      </c>
      <c r="T3456" t="s">
        <v>16613</v>
      </c>
      <c r="U3456">
        <v>105</v>
      </c>
      <c r="V3456" t="s">
        <v>16614</v>
      </c>
      <c r="W3456">
        <v>1</v>
      </c>
      <c r="X3456" s="30"/>
      <c r="Y3456" s="30">
        <v>0</v>
      </c>
      <c r="Z3456" s="30">
        <v>1</v>
      </c>
      <c r="AA3456" s="30" t="e">
        <v>#N/A</v>
      </c>
      <c r="AB3456">
        <v>109</v>
      </c>
      <c r="AC3456" t="s">
        <v>10364</v>
      </c>
      <c r="AD3456" t="b">
        <v>0</v>
      </c>
      <c r="AF3456" t="str">
        <f t="shared" si="213"/>
        <v>105 /627 /1317 Flt /627 /109</v>
      </c>
      <c r="AG3456">
        <f t="shared" si="214"/>
        <v>5</v>
      </c>
      <c r="AH3456">
        <f t="shared" si="215"/>
        <v>5</v>
      </c>
    </row>
    <row r="3457" spans="1:34" x14ac:dyDescent="0.25">
      <c r="A3457" s="13" t="s">
        <v>2505</v>
      </c>
      <c r="B3457" t="s">
        <v>509</v>
      </c>
      <c r="C3457" s="16" t="s">
        <v>2506</v>
      </c>
      <c r="D3457" s="16" t="s">
        <v>236</v>
      </c>
      <c r="E3457" s="16" t="s">
        <v>10</v>
      </c>
      <c r="F3457" s="17">
        <v>31</v>
      </c>
      <c r="G3457" s="17" t="s">
        <v>243</v>
      </c>
      <c r="H3457" s="17">
        <v>1945</v>
      </c>
      <c r="I3457" s="71" t="str">
        <f t="shared" si="216"/>
        <v>January 31, 1945</v>
      </c>
      <c r="J3457" s="105" t="s">
        <v>10627</v>
      </c>
      <c r="K3457" s="121" t="s">
        <v>13528</v>
      </c>
      <c r="L3457" s="121" t="s">
        <v>10565</v>
      </c>
      <c r="M3457" t="s">
        <v>10636</v>
      </c>
      <c r="N3457" t="s">
        <v>10583</v>
      </c>
      <c r="R3457" s="16"/>
      <c r="W3457">
        <v>1</v>
      </c>
      <c r="X3457" s="30" t="s">
        <v>13332</v>
      </c>
      <c r="Y3457" s="30">
        <v>1</v>
      </c>
      <c r="Z3457" s="30">
        <v>1</v>
      </c>
      <c r="AA3457" s="30" t="s">
        <v>10558</v>
      </c>
      <c r="AB3457">
        <v>109</v>
      </c>
      <c r="AC3457" t="s">
        <v>10364</v>
      </c>
      <c r="AD3457" t="b">
        <v>0</v>
      </c>
      <c r="AF3457" t="str">
        <f t="shared" si="213"/>
        <v>109 /DH /AAEE /109 /39 /105 /109</v>
      </c>
      <c r="AG3457">
        <f t="shared" si="214"/>
        <v>7</v>
      </c>
      <c r="AH3457">
        <f t="shared" si="215"/>
        <v>7</v>
      </c>
    </row>
    <row r="3458" spans="1:34" x14ac:dyDescent="0.25">
      <c r="A3458" s="13" t="s">
        <v>3575</v>
      </c>
      <c r="B3458" t="s">
        <v>509</v>
      </c>
      <c r="C3458" s="16">
        <v>105</v>
      </c>
      <c r="D3458" s="16" t="s">
        <v>236</v>
      </c>
      <c r="E3458" s="16" t="s">
        <v>10</v>
      </c>
      <c r="F3458" s="17">
        <v>24</v>
      </c>
      <c r="G3458" s="17" t="s">
        <v>264</v>
      </c>
      <c r="H3458" s="17">
        <v>1945</v>
      </c>
      <c r="I3458" s="71" t="str">
        <f t="shared" si="216"/>
        <v>July 24, 1945</v>
      </c>
      <c r="J3458" s="105" t="s">
        <v>230</v>
      </c>
      <c r="K3458" s="121" t="s">
        <v>14644</v>
      </c>
      <c r="L3458" t="s">
        <v>10565</v>
      </c>
      <c r="M3458" t="s">
        <v>10566</v>
      </c>
      <c r="N3458" t="s">
        <v>10567</v>
      </c>
      <c r="R3458" s="16"/>
      <c r="S3458" t="s">
        <v>10587</v>
      </c>
      <c r="T3458" t="s">
        <v>14645</v>
      </c>
      <c r="U3458">
        <v>105</v>
      </c>
      <c r="V3458" t="s">
        <v>14646</v>
      </c>
      <c r="W3458">
        <v>7</v>
      </c>
      <c r="X3458" s="30" t="s">
        <v>14574</v>
      </c>
      <c r="Y3458" s="30">
        <v>0</v>
      </c>
      <c r="Z3458" s="30">
        <v>1</v>
      </c>
      <c r="AA3458" s="30" t="s">
        <v>10558</v>
      </c>
      <c r="AB3458">
        <v>105</v>
      </c>
      <c r="AC3458" t="s">
        <v>10364</v>
      </c>
      <c r="AD3458" t="b">
        <v>0</v>
      </c>
      <c r="AF3458" t="str">
        <f t="shared" si="213"/>
        <v>105</v>
      </c>
      <c r="AG3458">
        <f t="shared" si="214"/>
        <v>1</v>
      </c>
      <c r="AH3458">
        <f t="shared" si="215"/>
        <v>1</v>
      </c>
    </row>
    <row r="3459" spans="1:34" x14ac:dyDescent="0.25">
      <c r="A3459" s="13" t="s">
        <v>919</v>
      </c>
      <c r="B3459" t="s">
        <v>509</v>
      </c>
      <c r="C3459" s="16" t="s">
        <v>920</v>
      </c>
      <c r="D3459" s="16" t="s">
        <v>236</v>
      </c>
      <c r="E3459" s="16" t="s">
        <v>271</v>
      </c>
      <c r="F3459" s="17">
        <v>21</v>
      </c>
      <c r="G3459" s="17" t="s">
        <v>243</v>
      </c>
      <c r="H3459" s="17">
        <v>1944</v>
      </c>
      <c r="I3459" s="71" t="str">
        <f t="shared" si="216"/>
        <v>January 21, 1944</v>
      </c>
      <c r="J3459" s="105" t="s">
        <v>230</v>
      </c>
      <c r="K3459" s="121" t="s">
        <v>11485</v>
      </c>
      <c r="L3459" t="s">
        <v>10565</v>
      </c>
      <c r="M3459" t="s">
        <v>10636</v>
      </c>
      <c r="N3459" t="s">
        <v>11259</v>
      </c>
      <c r="Q3459" s="16"/>
      <c r="R3459" s="16"/>
      <c r="S3459" t="s">
        <v>10587</v>
      </c>
      <c r="T3459" t="s">
        <v>11486</v>
      </c>
      <c r="U3459">
        <v>105</v>
      </c>
      <c r="V3459" t="s">
        <v>11487</v>
      </c>
      <c r="W3459">
        <v>1</v>
      </c>
      <c r="X3459" s="30" t="s">
        <v>11426</v>
      </c>
      <c r="Y3459" s="30">
        <v>1</v>
      </c>
      <c r="Z3459" s="30">
        <v>1</v>
      </c>
      <c r="AA3459" s="30" t="s">
        <v>10558</v>
      </c>
      <c r="AB3459" t="s">
        <v>770</v>
      </c>
      <c r="AC3459" t="s">
        <v>10364</v>
      </c>
      <c r="AD3459" t="b">
        <v>0</v>
      </c>
      <c r="AF3459" t="str">
        <f t="shared" ref="AF3459:AF3522" si="217">SUBSTITUTE(C3459,"/"," /")</f>
        <v>105 /1409 Flt</v>
      </c>
      <c r="AG3459">
        <f t="shared" ref="AG3459:AG3522" si="218">LEN(AF3459)-LEN(C3459)+1</f>
        <v>2</v>
      </c>
      <c r="AH3459">
        <f t="shared" ref="AH3459:AH3522" si="219">IF(ISERROR(FIND("Cv ",C3459,1)),AG3459,AG3459-1)</f>
        <v>2</v>
      </c>
    </row>
    <row r="3460" spans="1:34" x14ac:dyDescent="0.25">
      <c r="A3460" s="13" t="s">
        <v>826</v>
      </c>
      <c r="B3460" t="s">
        <v>509</v>
      </c>
      <c r="C3460" s="16" t="s">
        <v>510</v>
      </c>
      <c r="D3460" s="16" t="s">
        <v>236</v>
      </c>
      <c r="E3460" s="16" t="s">
        <v>271</v>
      </c>
      <c r="F3460" s="17">
        <v>3</v>
      </c>
      <c r="G3460" s="17" t="s">
        <v>238</v>
      </c>
      <c r="H3460" s="17">
        <v>1943</v>
      </c>
      <c r="I3460" s="71" t="str">
        <f t="shared" si="216"/>
        <v>December 3, 1943</v>
      </c>
      <c r="J3460" s="105" t="s">
        <v>230</v>
      </c>
      <c r="K3460" s="121" t="s">
        <v>11379</v>
      </c>
      <c r="L3460" t="s">
        <v>10565</v>
      </c>
      <c r="M3460" t="s">
        <v>10636</v>
      </c>
      <c r="N3460" t="s">
        <v>10721</v>
      </c>
      <c r="Q3460" s="16"/>
      <c r="R3460" s="16"/>
      <c r="W3460" s="30">
        <v>12</v>
      </c>
      <c r="X3460" s="30" t="s">
        <v>11361</v>
      </c>
      <c r="Y3460" s="30">
        <v>1</v>
      </c>
      <c r="Z3460" s="30">
        <v>1</v>
      </c>
      <c r="AA3460" s="30" t="s">
        <v>10558</v>
      </c>
      <c r="AB3460" t="s">
        <v>770</v>
      </c>
      <c r="AC3460" t="s">
        <v>10364</v>
      </c>
      <c r="AD3460" t="b">
        <v>0</v>
      </c>
      <c r="AF3460" t="str">
        <f t="shared" si="217"/>
        <v>109 /1409 Flt</v>
      </c>
      <c r="AG3460">
        <f t="shared" si="218"/>
        <v>2</v>
      </c>
      <c r="AH3460">
        <f t="shared" si="219"/>
        <v>2</v>
      </c>
    </row>
    <row r="3461" spans="1:34" x14ac:dyDescent="0.25">
      <c r="A3461" s="13" t="s">
        <v>2245</v>
      </c>
      <c r="B3461" t="s">
        <v>509</v>
      </c>
      <c r="C3461" s="16">
        <v>105</v>
      </c>
      <c r="D3461" s="16" t="s">
        <v>236</v>
      </c>
      <c r="E3461" s="16" t="s">
        <v>10</v>
      </c>
      <c r="F3461" s="17">
        <v>15</v>
      </c>
      <c r="G3461" s="17" t="s">
        <v>238</v>
      </c>
      <c r="H3461" s="17">
        <v>1944</v>
      </c>
      <c r="I3461" s="71" t="str">
        <f t="shared" si="216"/>
        <v>December 15, 1944</v>
      </c>
      <c r="J3461" s="105" t="s">
        <v>10627</v>
      </c>
      <c r="K3461" s="121" t="s">
        <v>13209</v>
      </c>
      <c r="L3461" s="121" t="s">
        <v>10565</v>
      </c>
      <c r="M3461" t="s">
        <v>10636</v>
      </c>
      <c r="N3461" t="s">
        <v>10942</v>
      </c>
      <c r="R3461" s="16"/>
      <c r="S3461" t="s">
        <v>10587</v>
      </c>
      <c r="T3461" t="s">
        <v>10517</v>
      </c>
      <c r="U3461">
        <v>105</v>
      </c>
      <c r="V3461" t="s">
        <v>10666</v>
      </c>
      <c r="W3461" s="30">
        <v>12</v>
      </c>
      <c r="X3461" s="30" t="s">
        <v>13135</v>
      </c>
      <c r="Y3461" s="30">
        <v>1</v>
      </c>
      <c r="Z3461" s="30">
        <v>1</v>
      </c>
      <c r="AA3461" s="30" t="s">
        <v>10558</v>
      </c>
      <c r="AB3461">
        <v>105</v>
      </c>
      <c r="AC3461" t="s">
        <v>10364</v>
      </c>
      <c r="AD3461" t="b">
        <v>0</v>
      </c>
      <c r="AF3461" t="str">
        <f t="shared" si="217"/>
        <v>105</v>
      </c>
      <c r="AG3461">
        <f t="shared" si="218"/>
        <v>1</v>
      </c>
      <c r="AH3461">
        <f t="shared" si="219"/>
        <v>1</v>
      </c>
    </row>
    <row r="3462" spans="1:34" x14ac:dyDescent="0.25">
      <c r="A3462" s="13" t="s">
        <v>4753</v>
      </c>
      <c r="B3462" t="s">
        <v>509</v>
      </c>
      <c r="C3462" s="16" t="s">
        <v>680</v>
      </c>
      <c r="D3462" s="16" t="s">
        <v>236</v>
      </c>
      <c r="E3462" s="16" t="s">
        <v>10</v>
      </c>
      <c r="F3462" s="17">
        <v>17</v>
      </c>
      <c r="G3462" s="17" t="s">
        <v>253</v>
      </c>
      <c r="H3462" s="17">
        <v>1946</v>
      </c>
      <c r="I3462" s="71" t="str">
        <f t="shared" si="216"/>
        <v>May 17, 1946</v>
      </c>
      <c r="J3462" s="105"/>
      <c r="K3462" s="121" t="s">
        <v>15513</v>
      </c>
      <c r="L3462" t="s">
        <v>10801</v>
      </c>
      <c r="R3462" s="16"/>
      <c r="S3462" t="s">
        <v>10587</v>
      </c>
      <c r="T3462" t="s">
        <v>15516</v>
      </c>
      <c r="U3462">
        <v>105</v>
      </c>
      <c r="V3462" t="s">
        <v>15517</v>
      </c>
      <c r="W3462">
        <v>5</v>
      </c>
      <c r="X3462" s="30"/>
      <c r="Y3462" s="30">
        <v>0</v>
      </c>
      <c r="Z3462" s="30">
        <v>1</v>
      </c>
      <c r="AA3462" s="30" t="e">
        <v>#N/A</v>
      </c>
      <c r="AB3462">
        <v>105</v>
      </c>
      <c r="AC3462" t="s">
        <v>10364</v>
      </c>
      <c r="AD3462" t="b">
        <v>0</v>
      </c>
      <c r="AF3462" t="str">
        <f t="shared" si="217"/>
        <v>109 /105</v>
      </c>
      <c r="AG3462">
        <f t="shared" si="218"/>
        <v>2</v>
      </c>
      <c r="AH3462">
        <f t="shared" si="219"/>
        <v>2</v>
      </c>
    </row>
    <row r="3463" spans="1:34" x14ac:dyDescent="0.25">
      <c r="A3463" s="13" t="s">
        <v>1143</v>
      </c>
      <c r="B3463" t="s">
        <v>509</v>
      </c>
      <c r="C3463" s="16" t="s">
        <v>680</v>
      </c>
      <c r="D3463" s="16" t="s">
        <v>236</v>
      </c>
      <c r="E3463" s="16" t="s">
        <v>10</v>
      </c>
      <c r="F3463" s="17">
        <v>9</v>
      </c>
      <c r="G3463" s="17" t="s">
        <v>250</v>
      </c>
      <c r="H3463" s="17">
        <v>1944</v>
      </c>
      <c r="I3463" s="71" t="str">
        <f t="shared" si="216"/>
        <v>April 9, 1944</v>
      </c>
      <c r="J3463" s="105" t="s">
        <v>230</v>
      </c>
      <c r="K3463" s="121" t="s">
        <v>11745</v>
      </c>
      <c r="L3463" s="121" t="s">
        <v>10565</v>
      </c>
      <c r="M3463" t="s">
        <v>10566</v>
      </c>
      <c r="N3463" t="s">
        <v>10942</v>
      </c>
      <c r="Q3463" s="16"/>
      <c r="R3463" s="16"/>
      <c r="S3463" t="s">
        <v>10587</v>
      </c>
      <c r="T3463" t="s">
        <v>85</v>
      </c>
      <c r="U3463">
        <v>105</v>
      </c>
      <c r="V3463" t="s">
        <v>10711</v>
      </c>
      <c r="W3463">
        <v>4</v>
      </c>
      <c r="X3463" s="30" t="s">
        <v>11721</v>
      </c>
      <c r="Y3463" s="30">
        <v>1</v>
      </c>
      <c r="Z3463" s="30">
        <v>1</v>
      </c>
      <c r="AA3463" s="30" t="s">
        <v>10558</v>
      </c>
      <c r="AB3463">
        <v>105</v>
      </c>
      <c r="AC3463" t="s">
        <v>10364</v>
      </c>
      <c r="AD3463" t="b">
        <v>0</v>
      </c>
      <c r="AF3463" t="str">
        <f t="shared" si="217"/>
        <v>109 /105</v>
      </c>
      <c r="AG3463">
        <f t="shared" si="218"/>
        <v>2</v>
      </c>
      <c r="AH3463">
        <f t="shared" si="219"/>
        <v>2</v>
      </c>
    </row>
    <row r="3464" spans="1:34" x14ac:dyDescent="0.25">
      <c r="A3464" s="13" t="s">
        <v>2417</v>
      </c>
      <c r="B3464" t="s">
        <v>509</v>
      </c>
      <c r="C3464" s="16">
        <v>105</v>
      </c>
      <c r="D3464" s="16" t="s">
        <v>236</v>
      </c>
      <c r="E3464" s="16" t="s">
        <v>10</v>
      </c>
      <c r="F3464" s="17">
        <v>14</v>
      </c>
      <c r="G3464" s="17" t="s">
        <v>243</v>
      </c>
      <c r="H3464" s="17">
        <v>1945</v>
      </c>
      <c r="I3464" s="71" t="str">
        <f t="shared" si="216"/>
        <v>January 14, 1945</v>
      </c>
      <c r="J3464" s="105" t="s">
        <v>230</v>
      </c>
      <c r="K3464" s="121" t="s">
        <v>13422</v>
      </c>
      <c r="L3464" s="121" t="s">
        <v>10560</v>
      </c>
      <c r="M3464" t="s">
        <v>10561</v>
      </c>
      <c r="P3464" t="s">
        <v>10562</v>
      </c>
      <c r="R3464" s="16"/>
      <c r="S3464" t="s">
        <v>10587</v>
      </c>
      <c r="T3464" t="s">
        <v>10731</v>
      </c>
      <c r="U3464">
        <v>105</v>
      </c>
      <c r="V3464" t="s">
        <v>13423</v>
      </c>
      <c r="W3464">
        <v>1</v>
      </c>
      <c r="X3464" s="30" t="s">
        <v>13332</v>
      </c>
      <c r="Y3464" s="30">
        <v>1</v>
      </c>
      <c r="Z3464" s="30">
        <v>1</v>
      </c>
      <c r="AA3464" s="30" t="s">
        <v>10558</v>
      </c>
      <c r="AB3464">
        <v>105</v>
      </c>
      <c r="AC3464" t="s">
        <v>10364</v>
      </c>
      <c r="AD3464" t="b">
        <v>0</v>
      </c>
      <c r="AF3464" t="str">
        <f t="shared" si="217"/>
        <v>105</v>
      </c>
      <c r="AG3464">
        <f t="shared" si="218"/>
        <v>1</v>
      </c>
      <c r="AH3464">
        <f t="shared" si="219"/>
        <v>1</v>
      </c>
    </row>
    <row r="3465" spans="1:34" x14ac:dyDescent="0.25">
      <c r="A3465" s="13" t="s">
        <v>2498</v>
      </c>
      <c r="B3465" t="s">
        <v>509</v>
      </c>
      <c r="C3465" s="16">
        <v>105</v>
      </c>
      <c r="D3465" s="16" t="s">
        <v>236</v>
      </c>
      <c r="E3465" s="16" t="s">
        <v>10</v>
      </c>
      <c r="F3465" s="17">
        <v>28</v>
      </c>
      <c r="G3465" s="17" t="s">
        <v>243</v>
      </c>
      <c r="H3465" s="17">
        <v>1945</v>
      </c>
      <c r="I3465" s="71" t="str">
        <f t="shared" si="216"/>
        <v>January 28, 1945</v>
      </c>
      <c r="J3465" s="105" t="s">
        <v>10627</v>
      </c>
      <c r="K3465" s="121" t="s">
        <v>13521</v>
      </c>
      <c r="L3465" s="121" t="s">
        <v>10548</v>
      </c>
      <c r="M3465" t="s">
        <v>10859</v>
      </c>
      <c r="N3465" t="s">
        <v>11073</v>
      </c>
      <c r="P3465" t="s">
        <v>10654</v>
      </c>
      <c r="R3465" s="16"/>
      <c r="S3465" t="s">
        <v>10587</v>
      </c>
      <c r="T3465" t="s">
        <v>10717</v>
      </c>
      <c r="U3465">
        <v>105</v>
      </c>
      <c r="V3465" t="s">
        <v>10718</v>
      </c>
      <c r="W3465">
        <v>1</v>
      </c>
      <c r="X3465" s="30" t="s">
        <v>13332</v>
      </c>
      <c r="Y3465" s="30">
        <v>1</v>
      </c>
      <c r="Z3465" s="30">
        <v>1</v>
      </c>
      <c r="AA3465" s="30" t="s">
        <v>10558</v>
      </c>
      <c r="AB3465">
        <v>105</v>
      </c>
      <c r="AC3465" t="s">
        <v>10364</v>
      </c>
      <c r="AD3465" t="b">
        <v>0</v>
      </c>
      <c r="AF3465" t="str">
        <f t="shared" si="217"/>
        <v>105</v>
      </c>
      <c r="AG3465">
        <f t="shared" si="218"/>
        <v>1</v>
      </c>
      <c r="AH3465">
        <f t="shared" si="219"/>
        <v>1</v>
      </c>
    </row>
    <row r="3466" spans="1:34" x14ac:dyDescent="0.25">
      <c r="A3466" s="13" t="s">
        <v>2752</v>
      </c>
      <c r="B3466" t="s">
        <v>509</v>
      </c>
      <c r="C3466" s="16" t="s">
        <v>2753</v>
      </c>
      <c r="D3466" s="16" t="s">
        <v>236</v>
      </c>
      <c r="E3466" s="16" t="s">
        <v>10</v>
      </c>
      <c r="F3466" s="17">
        <v>6</v>
      </c>
      <c r="G3466" s="17" t="s">
        <v>247</v>
      </c>
      <c r="H3466" s="17">
        <v>1945</v>
      </c>
      <c r="I3466" s="71" t="str">
        <f t="shared" si="216"/>
        <v>March 6, 1945</v>
      </c>
      <c r="J3466" s="105" t="s">
        <v>10627</v>
      </c>
      <c r="K3466" s="121" t="s">
        <v>13813</v>
      </c>
      <c r="L3466" t="s">
        <v>10565</v>
      </c>
      <c r="M3466" t="s">
        <v>10636</v>
      </c>
      <c r="N3466" t="s">
        <v>10567</v>
      </c>
      <c r="R3466" s="16"/>
      <c r="S3466" t="s">
        <v>10587</v>
      </c>
      <c r="T3466" t="s">
        <v>11486</v>
      </c>
      <c r="U3466">
        <v>105</v>
      </c>
      <c r="V3466" t="s">
        <v>11487</v>
      </c>
      <c r="W3466">
        <v>3</v>
      </c>
      <c r="X3466" s="30" t="s">
        <v>13748</v>
      </c>
      <c r="Y3466" s="30">
        <v>1</v>
      </c>
      <c r="Z3466" s="30">
        <v>1</v>
      </c>
      <c r="AA3466" s="30" t="s">
        <v>10558</v>
      </c>
      <c r="AB3466">
        <v>105</v>
      </c>
      <c r="AC3466" t="s">
        <v>10364</v>
      </c>
      <c r="AD3466" t="b">
        <v>0</v>
      </c>
      <c r="AF3466" t="str">
        <f t="shared" si="217"/>
        <v>109 /139 /109 /105</v>
      </c>
      <c r="AG3466">
        <f t="shared" si="218"/>
        <v>4</v>
      </c>
      <c r="AH3466">
        <f t="shared" si="219"/>
        <v>4</v>
      </c>
    </row>
    <row r="3467" spans="1:34" x14ac:dyDescent="0.25">
      <c r="A3467" s="13" t="s">
        <v>6667</v>
      </c>
      <c r="B3467" t="s">
        <v>993</v>
      </c>
      <c r="C3467" s="16" t="s">
        <v>6668</v>
      </c>
      <c r="D3467" s="16"/>
      <c r="E3467" s="16"/>
      <c r="F3467" s="17">
        <v>29</v>
      </c>
      <c r="G3467" s="17" t="s">
        <v>282</v>
      </c>
      <c r="H3467" s="17">
        <v>1947</v>
      </c>
      <c r="I3467" s="71" t="str">
        <f t="shared" si="216"/>
        <v>August 29, 1947</v>
      </c>
      <c r="J3467" s="105"/>
      <c r="K3467" s="121" t="s">
        <v>16638</v>
      </c>
      <c r="L3467" t="s">
        <v>10801</v>
      </c>
      <c r="R3467" s="16"/>
      <c r="W3467">
        <v>8</v>
      </c>
      <c r="X3467" s="30"/>
      <c r="Y3467" s="30">
        <v>0</v>
      </c>
      <c r="Z3467" s="30">
        <v>1</v>
      </c>
      <c r="AA3467" s="30" t="e">
        <v>#N/A</v>
      </c>
      <c r="AB3467">
        <v>98</v>
      </c>
      <c r="AC3467" t="s">
        <v>10364</v>
      </c>
      <c r="AD3467" t="b">
        <v>0</v>
      </c>
      <c r="AF3467" t="str">
        <f t="shared" si="217"/>
        <v>DH /109 /139 /571 /98</v>
      </c>
      <c r="AG3467">
        <f t="shared" si="218"/>
        <v>5</v>
      </c>
      <c r="AH3467">
        <f t="shared" si="219"/>
        <v>5</v>
      </c>
    </row>
    <row r="3468" spans="1:34" x14ac:dyDescent="0.25">
      <c r="A3468" s="13" t="s">
        <v>5823</v>
      </c>
      <c r="B3468" t="s">
        <v>993</v>
      </c>
      <c r="C3468" s="16" t="s">
        <v>5824</v>
      </c>
      <c r="D3468" s="16"/>
      <c r="E3468" s="16"/>
      <c r="F3468" s="17">
        <v>7</v>
      </c>
      <c r="G3468" s="17" t="s">
        <v>243</v>
      </c>
      <c r="H3468" s="17">
        <v>1947</v>
      </c>
      <c r="I3468" s="71" t="str">
        <f t="shared" si="216"/>
        <v>January 7, 1947</v>
      </c>
      <c r="J3468" s="105"/>
      <c r="K3468" s="121" t="s">
        <v>16109</v>
      </c>
      <c r="L3468" t="s">
        <v>10801</v>
      </c>
      <c r="R3468" s="16"/>
      <c r="W3468">
        <v>1</v>
      </c>
      <c r="X3468" s="30"/>
      <c r="Y3468" s="30">
        <v>0</v>
      </c>
      <c r="Z3468" s="30">
        <v>1</v>
      </c>
      <c r="AA3468" s="30" t="e">
        <v>#N/A</v>
      </c>
      <c r="AB3468" t="s">
        <v>3667</v>
      </c>
      <c r="AC3468" t="s">
        <v>10364</v>
      </c>
      <c r="AD3468" t="b">
        <v>0</v>
      </c>
      <c r="AF3468" t="str">
        <f t="shared" si="217"/>
        <v>TFU /AAEE /TFU</v>
      </c>
      <c r="AG3468">
        <f t="shared" si="218"/>
        <v>3</v>
      </c>
      <c r="AH3468">
        <f t="shared" si="219"/>
        <v>3</v>
      </c>
    </row>
    <row r="3469" spans="1:34" x14ac:dyDescent="0.25">
      <c r="A3469" s="13" t="s">
        <v>6239</v>
      </c>
      <c r="B3469" t="s">
        <v>993</v>
      </c>
      <c r="C3469" s="16" t="s">
        <v>6240</v>
      </c>
      <c r="D3469" s="16"/>
      <c r="E3469" s="16"/>
      <c r="F3469" s="17">
        <v>20</v>
      </c>
      <c r="G3469" s="17" t="s">
        <v>282</v>
      </c>
      <c r="H3469" s="17">
        <v>1947</v>
      </c>
      <c r="I3469" s="71" t="str">
        <f t="shared" si="216"/>
        <v>August 20, 1947</v>
      </c>
      <c r="J3469" s="105"/>
      <c r="K3469" s="121" t="s">
        <v>16417</v>
      </c>
      <c r="L3469" t="s">
        <v>10801</v>
      </c>
      <c r="R3469" s="16"/>
      <c r="S3469" t="s">
        <v>10862</v>
      </c>
      <c r="T3469" t="s">
        <v>16423</v>
      </c>
      <c r="U3469">
        <v>109</v>
      </c>
      <c r="V3469" t="s">
        <v>16424</v>
      </c>
      <c r="W3469">
        <v>8</v>
      </c>
      <c r="X3469" s="30"/>
      <c r="Y3469" s="30">
        <v>0</v>
      </c>
      <c r="Z3469" s="30">
        <v>1</v>
      </c>
      <c r="AA3469" s="30" t="e">
        <v>#N/A</v>
      </c>
      <c r="AB3469" t="s">
        <v>3650</v>
      </c>
      <c r="AC3469" t="s">
        <v>10364</v>
      </c>
      <c r="AD3469" t="b">
        <v>0</v>
      </c>
      <c r="AF3469" t="str">
        <f t="shared" si="217"/>
        <v>109 /SFU /RWE</v>
      </c>
      <c r="AG3469">
        <f t="shared" si="218"/>
        <v>3</v>
      </c>
      <c r="AH3469">
        <f t="shared" si="219"/>
        <v>3</v>
      </c>
    </row>
    <row r="3470" spans="1:34" x14ac:dyDescent="0.25">
      <c r="A3470" s="13" t="s">
        <v>992</v>
      </c>
      <c r="B3470" t="s">
        <v>993</v>
      </c>
      <c r="C3470" s="16" t="s">
        <v>510</v>
      </c>
      <c r="D3470" s="16" t="s">
        <v>236</v>
      </c>
      <c r="E3470" s="16" t="s">
        <v>271</v>
      </c>
      <c r="F3470" s="17">
        <v>16</v>
      </c>
      <c r="G3470" s="17" t="s">
        <v>365</v>
      </c>
      <c r="H3470" s="17">
        <v>1944</v>
      </c>
      <c r="I3470" s="71" t="str">
        <f t="shared" si="216"/>
        <v>February 16, 1944</v>
      </c>
      <c r="J3470" s="105" t="s">
        <v>230</v>
      </c>
      <c r="K3470" s="121" t="s">
        <v>11562</v>
      </c>
      <c r="L3470" s="121" t="s">
        <v>10565</v>
      </c>
      <c r="M3470" t="s">
        <v>10636</v>
      </c>
      <c r="N3470" t="s">
        <v>10721</v>
      </c>
      <c r="Q3470" s="16"/>
      <c r="R3470" s="16"/>
      <c r="W3470">
        <v>2</v>
      </c>
      <c r="X3470" s="30" t="s">
        <v>11524</v>
      </c>
      <c r="Y3470" s="30">
        <v>1</v>
      </c>
      <c r="Z3470" s="30">
        <v>1</v>
      </c>
      <c r="AA3470" s="30" t="s">
        <v>10558</v>
      </c>
      <c r="AB3470" t="s">
        <v>770</v>
      </c>
      <c r="AC3470" t="s">
        <v>10364</v>
      </c>
      <c r="AD3470" t="b">
        <v>0</v>
      </c>
      <c r="AF3470" t="str">
        <f t="shared" si="217"/>
        <v>109 /1409 Flt</v>
      </c>
      <c r="AG3470">
        <f t="shared" si="218"/>
        <v>2</v>
      </c>
      <c r="AH3470">
        <f t="shared" si="219"/>
        <v>2</v>
      </c>
    </row>
    <row r="3471" spans="1:34" x14ac:dyDescent="0.25">
      <c r="A3471" s="13" t="s">
        <v>5668</v>
      </c>
      <c r="B3471" t="s">
        <v>993</v>
      </c>
      <c r="C3471" s="16" t="s">
        <v>5669</v>
      </c>
      <c r="D3471" s="16"/>
      <c r="E3471" s="16"/>
      <c r="F3471" s="17">
        <v>2</v>
      </c>
      <c r="G3471" s="17" t="s">
        <v>260</v>
      </c>
      <c r="H3471" s="17">
        <v>1947</v>
      </c>
      <c r="I3471" s="71" t="str">
        <f t="shared" si="216"/>
        <v>June 2, 1947</v>
      </c>
      <c r="J3471" s="105"/>
      <c r="K3471" s="121" t="s">
        <v>15997</v>
      </c>
      <c r="L3471" t="s">
        <v>10801</v>
      </c>
      <c r="R3471" s="16"/>
      <c r="W3471">
        <v>6</v>
      </c>
      <c r="X3471" s="30"/>
      <c r="Y3471" s="30">
        <v>0</v>
      </c>
      <c r="Z3471" s="30">
        <v>1</v>
      </c>
      <c r="AA3471" s="30" t="e">
        <v>#N/A</v>
      </c>
      <c r="AB3471" t="s">
        <v>6752</v>
      </c>
      <c r="AC3471" t="s">
        <v>10364</v>
      </c>
      <c r="AD3471" t="b">
        <v>0</v>
      </c>
      <c r="AF3471" t="str">
        <f t="shared" si="217"/>
        <v>TFU /109 /CSE</v>
      </c>
      <c r="AG3471">
        <f t="shared" si="218"/>
        <v>3</v>
      </c>
      <c r="AH3471">
        <f t="shared" si="219"/>
        <v>3</v>
      </c>
    </row>
    <row r="3472" spans="1:34" x14ac:dyDescent="0.25">
      <c r="A3472" s="13" t="s">
        <v>2159</v>
      </c>
      <c r="B3472" t="s">
        <v>993</v>
      </c>
      <c r="C3472" s="16" t="s">
        <v>510</v>
      </c>
      <c r="D3472" s="16" t="s">
        <v>236</v>
      </c>
      <c r="E3472" s="16" t="s">
        <v>271</v>
      </c>
      <c r="F3472" s="17">
        <v>27</v>
      </c>
      <c r="G3472" s="17" t="s">
        <v>326</v>
      </c>
      <c r="H3472" s="17">
        <v>1944</v>
      </c>
      <c r="I3472" s="71" t="str">
        <f t="shared" si="216"/>
        <v>November 27, 1944</v>
      </c>
      <c r="J3472" s="105" t="s">
        <v>230</v>
      </c>
      <c r="K3472" s="121" t="s">
        <v>13106</v>
      </c>
      <c r="L3472" s="121" t="s">
        <v>10565</v>
      </c>
      <c r="M3472" t="s">
        <v>10636</v>
      </c>
      <c r="N3472" t="s">
        <v>10698</v>
      </c>
      <c r="R3472" s="16"/>
      <c r="W3472" s="30">
        <v>11</v>
      </c>
      <c r="X3472" s="30" t="s">
        <v>12944</v>
      </c>
      <c r="Y3472" s="30">
        <v>1</v>
      </c>
      <c r="Z3472" s="30">
        <v>1</v>
      </c>
      <c r="AA3472" s="30" t="s">
        <v>10558</v>
      </c>
      <c r="AB3472" t="s">
        <v>770</v>
      </c>
      <c r="AC3472" t="s">
        <v>10364</v>
      </c>
      <c r="AD3472" t="b">
        <v>0</v>
      </c>
      <c r="AF3472" t="str">
        <f t="shared" si="217"/>
        <v>109 /1409 Flt</v>
      </c>
      <c r="AG3472">
        <f t="shared" si="218"/>
        <v>2</v>
      </c>
      <c r="AH3472">
        <f t="shared" si="219"/>
        <v>2</v>
      </c>
    </row>
    <row r="3473" spans="1:34" x14ac:dyDescent="0.25">
      <c r="A3473" s="13" t="s">
        <v>1460</v>
      </c>
      <c r="B3473" t="s">
        <v>993</v>
      </c>
      <c r="C3473" s="16">
        <v>109</v>
      </c>
      <c r="D3473" s="16" t="s">
        <v>236</v>
      </c>
      <c r="E3473" s="16" t="s">
        <v>10</v>
      </c>
      <c r="F3473" s="17">
        <v>1</v>
      </c>
      <c r="G3473" s="17" t="s">
        <v>264</v>
      </c>
      <c r="H3473" s="17">
        <v>1944</v>
      </c>
      <c r="I3473" s="71" t="str">
        <f t="shared" si="216"/>
        <v>July 1, 1944</v>
      </c>
      <c r="J3473" s="105" t="s">
        <v>10627</v>
      </c>
      <c r="K3473" s="121" t="s">
        <v>12170</v>
      </c>
      <c r="L3473" s="121" t="s">
        <v>10560</v>
      </c>
      <c r="M3473" t="s">
        <v>11873</v>
      </c>
      <c r="N3473" t="s">
        <v>10970</v>
      </c>
      <c r="O3473" t="s">
        <v>10631</v>
      </c>
      <c r="P3473" s="121" t="s">
        <v>10552</v>
      </c>
      <c r="Q3473" s="16" t="s">
        <v>12171</v>
      </c>
      <c r="R3473" s="16"/>
      <c r="S3473" t="s">
        <v>10862</v>
      </c>
      <c r="T3473" t="s">
        <v>12172</v>
      </c>
      <c r="U3473">
        <v>109</v>
      </c>
      <c r="V3473" t="s">
        <v>12173</v>
      </c>
      <c r="W3473">
        <v>7</v>
      </c>
      <c r="X3473" s="30" t="s">
        <v>12166</v>
      </c>
      <c r="Y3473" s="30">
        <v>1</v>
      </c>
      <c r="Z3473" s="30">
        <v>1</v>
      </c>
      <c r="AA3473" s="30" t="s">
        <v>10558</v>
      </c>
      <c r="AB3473">
        <v>109</v>
      </c>
      <c r="AC3473" t="s">
        <v>10364</v>
      </c>
      <c r="AD3473" t="b">
        <v>0</v>
      </c>
      <c r="AF3473" t="str">
        <f t="shared" si="217"/>
        <v>109</v>
      </c>
      <c r="AG3473">
        <f t="shared" si="218"/>
        <v>1</v>
      </c>
      <c r="AH3473">
        <f t="shared" si="219"/>
        <v>1</v>
      </c>
    </row>
    <row r="3474" spans="1:34" x14ac:dyDescent="0.25">
      <c r="A3474" s="13" t="s">
        <v>1742</v>
      </c>
      <c r="B3474" t="s">
        <v>993</v>
      </c>
      <c r="C3474" s="16">
        <v>109</v>
      </c>
      <c r="D3474" s="16" t="s">
        <v>236</v>
      </c>
      <c r="E3474" s="16" t="s">
        <v>10</v>
      </c>
      <c r="F3474" s="17">
        <v>31</v>
      </c>
      <c r="G3474" s="17" t="s">
        <v>282</v>
      </c>
      <c r="H3474" s="17">
        <v>1944</v>
      </c>
      <c r="I3474" s="71" t="str">
        <f t="shared" si="216"/>
        <v>August 31, 1944</v>
      </c>
      <c r="J3474" s="105" t="s">
        <v>10627</v>
      </c>
      <c r="K3474" s="121" t="s">
        <v>12570</v>
      </c>
      <c r="L3474" s="121" t="s">
        <v>10548</v>
      </c>
      <c r="M3474" t="s">
        <v>10561</v>
      </c>
      <c r="P3474" t="s">
        <v>10562</v>
      </c>
      <c r="R3474" s="16"/>
      <c r="W3474">
        <v>8</v>
      </c>
      <c r="X3474" s="30" t="s">
        <v>12374</v>
      </c>
      <c r="Y3474" s="30">
        <v>1</v>
      </c>
      <c r="Z3474" s="30">
        <v>1</v>
      </c>
      <c r="AA3474" s="30" t="s">
        <v>10558</v>
      </c>
      <c r="AB3474">
        <v>109</v>
      </c>
      <c r="AC3474" t="s">
        <v>10364</v>
      </c>
      <c r="AD3474" t="b">
        <v>0</v>
      </c>
      <c r="AF3474" t="str">
        <f t="shared" si="217"/>
        <v>109</v>
      </c>
      <c r="AG3474">
        <f t="shared" si="218"/>
        <v>1</v>
      </c>
      <c r="AH3474">
        <f t="shared" si="219"/>
        <v>1</v>
      </c>
    </row>
    <row r="3475" spans="1:34" x14ac:dyDescent="0.25">
      <c r="A3475" s="13" t="s">
        <v>7815</v>
      </c>
      <c r="B3475" t="s">
        <v>993</v>
      </c>
      <c r="C3475" s="16">
        <v>109</v>
      </c>
      <c r="D3475" s="16" t="s">
        <v>236</v>
      </c>
      <c r="E3475" s="16" t="s">
        <v>10</v>
      </c>
      <c r="F3475" s="17">
        <v>26</v>
      </c>
      <c r="G3475" s="17" t="s">
        <v>253</v>
      </c>
      <c r="H3475" s="17">
        <v>1949</v>
      </c>
      <c r="I3475" s="71" t="str">
        <f t="shared" si="216"/>
        <v>May 26, 1949</v>
      </c>
      <c r="J3475" s="105"/>
      <c r="K3475" s="121" t="s">
        <v>17320</v>
      </c>
      <c r="L3475" t="s">
        <v>10801</v>
      </c>
      <c r="R3475" s="16"/>
      <c r="S3475" t="s">
        <v>10862</v>
      </c>
      <c r="T3475" t="s">
        <v>17321</v>
      </c>
      <c r="U3475">
        <v>109</v>
      </c>
      <c r="V3475" t="s">
        <v>17322</v>
      </c>
      <c r="W3475">
        <v>5</v>
      </c>
      <c r="X3475" s="30"/>
      <c r="Y3475" s="30">
        <v>0</v>
      </c>
      <c r="Z3475" s="30">
        <v>1</v>
      </c>
      <c r="AA3475" s="30" t="e">
        <v>#N/A</v>
      </c>
      <c r="AB3475">
        <v>109</v>
      </c>
      <c r="AC3475" t="s">
        <v>10364</v>
      </c>
      <c r="AD3475" t="b">
        <v>0</v>
      </c>
      <c r="AF3475" t="str">
        <f t="shared" si="217"/>
        <v>109</v>
      </c>
      <c r="AG3475">
        <f t="shared" si="218"/>
        <v>1</v>
      </c>
      <c r="AH3475">
        <f t="shared" si="219"/>
        <v>1</v>
      </c>
    </row>
    <row r="3476" spans="1:34" x14ac:dyDescent="0.25">
      <c r="A3476" s="13" t="s">
        <v>5871</v>
      </c>
      <c r="B3476" t="s">
        <v>993</v>
      </c>
      <c r="C3476" s="16" t="s">
        <v>5872</v>
      </c>
      <c r="D3476" s="16"/>
      <c r="E3476" s="16"/>
      <c r="F3476" s="17">
        <v>8</v>
      </c>
      <c r="G3476" s="17" t="s">
        <v>264</v>
      </c>
      <c r="H3476" s="17">
        <v>1947</v>
      </c>
      <c r="I3476" s="71" t="str">
        <f t="shared" si="216"/>
        <v>July 8, 1947</v>
      </c>
      <c r="J3476" s="105" t="s">
        <v>230</v>
      </c>
      <c r="K3476" s="121" t="s">
        <v>16136</v>
      </c>
      <c r="L3476" t="s">
        <v>10565</v>
      </c>
      <c r="M3476" t="s">
        <v>10566</v>
      </c>
      <c r="N3476" t="s">
        <v>10942</v>
      </c>
      <c r="R3476" s="16"/>
      <c r="S3476" t="s">
        <v>10722</v>
      </c>
      <c r="T3476" t="s">
        <v>2</v>
      </c>
      <c r="U3476">
        <v>139</v>
      </c>
      <c r="V3476" t="s">
        <v>16137</v>
      </c>
      <c r="W3476">
        <v>7</v>
      </c>
      <c r="X3476" s="30"/>
      <c r="Y3476" s="30">
        <v>0</v>
      </c>
      <c r="Z3476" s="30">
        <v>1</v>
      </c>
      <c r="AA3476" s="30" t="e">
        <v>#N/A</v>
      </c>
      <c r="AB3476" t="s">
        <v>16138</v>
      </c>
      <c r="AC3476" t="s">
        <v>10364</v>
      </c>
      <c r="AD3476" t="b">
        <v>0</v>
      </c>
      <c r="AF3476" t="str">
        <f t="shared" si="217"/>
        <v>105 /139 /1409 Flt /627 /1317 Flt /627 /109 /Woodhall Spa /West Freugh</v>
      </c>
      <c r="AG3476">
        <f t="shared" si="218"/>
        <v>9</v>
      </c>
      <c r="AH3476">
        <f t="shared" si="219"/>
        <v>9</v>
      </c>
    </row>
    <row r="3477" spans="1:34" x14ac:dyDescent="0.25">
      <c r="A3477" s="13" t="s">
        <v>7725</v>
      </c>
      <c r="B3477" t="s">
        <v>993</v>
      </c>
      <c r="C3477" s="16" t="s">
        <v>7726</v>
      </c>
      <c r="D3477" s="16"/>
      <c r="E3477" s="16"/>
      <c r="F3477" s="17">
        <v>22</v>
      </c>
      <c r="G3477" s="17" t="s">
        <v>282</v>
      </c>
      <c r="H3477" s="17">
        <v>1949</v>
      </c>
      <c r="I3477" s="71" t="str">
        <f t="shared" si="216"/>
        <v>August 22, 1949</v>
      </c>
      <c r="J3477" s="105"/>
      <c r="K3477" s="121" t="s">
        <v>17277</v>
      </c>
      <c r="L3477" t="s">
        <v>10801</v>
      </c>
      <c r="R3477" s="16"/>
      <c r="S3477" t="s">
        <v>11375</v>
      </c>
      <c r="T3477" t="s">
        <v>17278</v>
      </c>
      <c r="U3477">
        <v>627</v>
      </c>
      <c r="V3477" t="s">
        <v>17279</v>
      </c>
      <c r="W3477">
        <v>8</v>
      </c>
      <c r="X3477" s="30"/>
      <c r="Y3477" s="30">
        <v>0</v>
      </c>
      <c r="Z3477" s="30">
        <v>1</v>
      </c>
      <c r="AA3477" s="30" t="e">
        <v>#N/A</v>
      </c>
      <c r="AB3477" t="s">
        <v>15459</v>
      </c>
      <c r="AC3477" t="s">
        <v>10364</v>
      </c>
      <c r="AD3477" t="b">
        <v>0</v>
      </c>
      <c r="AF3477" t="str">
        <f t="shared" si="217"/>
        <v>105 /692 /571 /1409 Flt /627 /1317 Flt /627 /109 /Woodhall Spa</v>
      </c>
      <c r="AG3477">
        <f t="shared" si="218"/>
        <v>9</v>
      </c>
      <c r="AH3477">
        <f t="shared" si="219"/>
        <v>9</v>
      </c>
    </row>
    <row r="3478" spans="1:34" x14ac:dyDescent="0.25">
      <c r="A3478" s="13" t="s">
        <v>7729</v>
      </c>
      <c r="B3478" t="s">
        <v>993</v>
      </c>
      <c r="C3478" s="16" t="s">
        <v>7730</v>
      </c>
      <c r="D3478" s="16"/>
      <c r="E3478" s="16"/>
      <c r="F3478" s="17">
        <v>22</v>
      </c>
      <c r="G3478" s="17" t="s">
        <v>282</v>
      </c>
      <c r="H3478" s="17">
        <v>1949</v>
      </c>
      <c r="I3478" s="71" t="str">
        <f t="shared" si="216"/>
        <v>August 22, 1949</v>
      </c>
      <c r="J3478" s="105"/>
      <c r="K3478" s="121" t="s">
        <v>17280</v>
      </c>
      <c r="L3478" t="s">
        <v>10801</v>
      </c>
      <c r="R3478" s="16"/>
      <c r="S3478" t="s">
        <v>10587</v>
      </c>
      <c r="T3478" t="s">
        <v>17281</v>
      </c>
      <c r="U3478">
        <v>105</v>
      </c>
      <c r="V3478" t="s">
        <v>17282</v>
      </c>
      <c r="W3478">
        <v>8</v>
      </c>
      <c r="X3478" s="30"/>
      <c r="Y3478" s="30">
        <v>0</v>
      </c>
      <c r="Z3478" s="30">
        <v>1</v>
      </c>
      <c r="AA3478" s="30" t="e">
        <v>#N/A</v>
      </c>
      <c r="AB3478" t="s">
        <v>2822</v>
      </c>
      <c r="AC3478" t="s">
        <v>10364</v>
      </c>
      <c r="AD3478" t="b">
        <v>0</v>
      </c>
      <c r="AF3478" t="str">
        <f t="shared" si="217"/>
        <v>105 /1409 Flt /105 /RN</v>
      </c>
      <c r="AG3478">
        <f t="shared" si="218"/>
        <v>4</v>
      </c>
      <c r="AH3478">
        <f t="shared" si="219"/>
        <v>4</v>
      </c>
    </row>
    <row r="3479" spans="1:34" x14ac:dyDescent="0.25">
      <c r="A3479" s="13" t="s">
        <v>7827</v>
      </c>
      <c r="B3479" t="s">
        <v>993</v>
      </c>
      <c r="C3479" s="16" t="s">
        <v>280</v>
      </c>
      <c r="D3479" s="16"/>
      <c r="E3479" s="16"/>
      <c r="F3479" s="17">
        <v>27</v>
      </c>
      <c r="G3479" s="17" t="s">
        <v>253</v>
      </c>
      <c r="H3479" s="17">
        <v>1949</v>
      </c>
      <c r="I3479" s="71" t="str">
        <f t="shared" si="216"/>
        <v>May 27, 1949</v>
      </c>
      <c r="J3479" s="105"/>
      <c r="K3479" s="121" t="s">
        <v>17332</v>
      </c>
      <c r="L3479" t="s">
        <v>10801</v>
      </c>
      <c r="R3479" s="16"/>
      <c r="W3479">
        <v>5</v>
      </c>
      <c r="X3479" s="30"/>
      <c r="Y3479" s="30">
        <v>0</v>
      </c>
      <c r="Z3479" s="30">
        <v>1</v>
      </c>
      <c r="AA3479" s="30" t="e">
        <v>#N/A</v>
      </c>
      <c r="AB3479" t="s">
        <v>280</v>
      </c>
      <c r="AC3479" t="s">
        <v>10364</v>
      </c>
      <c r="AD3479" t="b">
        <v>0</v>
      </c>
      <c r="AF3479" t="str">
        <f t="shared" si="217"/>
        <v>AAEE</v>
      </c>
      <c r="AG3479">
        <f t="shared" si="218"/>
        <v>1</v>
      </c>
      <c r="AH3479">
        <f t="shared" si="219"/>
        <v>1</v>
      </c>
    </row>
    <row r="3480" spans="1:34" x14ac:dyDescent="0.25">
      <c r="A3480" s="13" t="s">
        <v>6099</v>
      </c>
      <c r="B3480" t="s">
        <v>993</v>
      </c>
      <c r="C3480" s="16" t="s">
        <v>6100</v>
      </c>
      <c r="D3480" s="16"/>
      <c r="E3480" s="16" t="s">
        <v>324</v>
      </c>
      <c r="F3480" s="17">
        <v>16</v>
      </c>
      <c r="G3480" s="17" t="s">
        <v>309</v>
      </c>
      <c r="H3480" s="17">
        <v>1947</v>
      </c>
      <c r="I3480" s="71" t="str">
        <f t="shared" si="216"/>
        <v>October 16, 1947</v>
      </c>
      <c r="J3480" s="105"/>
      <c r="K3480" s="121" t="s">
        <v>16303</v>
      </c>
      <c r="L3480" t="s">
        <v>10801</v>
      </c>
      <c r="R3480" s="16"/>
      <c r="S3480" t="s">
        <v>10587</v>
      </c>
      <c r="T3480" t="s">
        <v>16304</v>
      </c>
      <c r="U3480">
        <v>105</v>
      </c>
      <c r="V3480" t="s">
        <v>16305</v>
      </c>
      <c r="W3480">
        <v>10</v>
      </c>
      <c r="X3480" s="30"/>
      <c r="Y3480" s="30">
        <v>0</v>
      </c>
      <c r="Z3480" s="30">
        <v>1</v>
      </c>
      <c r="AA3480" s="30" t="s">
        <v>10569</v>
      </c>
      <c r="AB3480" t="s">
        <v>16306</v>
      </c>
      <c r="AC3480" t="s">
        <v>10364</v>
      </c>
      <c r="AD3480" t="b">
        <v>0</v>
      </c>
      <c r="AF3480" t="str">
        <f t="shared" si="217"/>
        <v>109 /105 /16OTU /204CTU</v>
      </c>
      <c r="AG3480">
        <f t="shared" si="218"/>
        <v>4</v>
      </c>
      <c r="AH3480">
        <f t="shared" si="219"/>
        <v>4</v>
      </c>
    </row>
    <row r="3481" spans="1:34" x14ac:dyDescent="0.25">
      <c r="A3481" s="13" t="s">
        <v>1528</v>
      </c>
      <c r="B3481" t="s">
        <v>993</v>
      </c>
      <c r="C3481" s="16">
        <v>109</v>
      </c>
      <c r="D3481" s="16" t="s">
        <v>236</v>
      </c>
      <c r="E3481" s="16" t="s">
        <v>10</v>
      </c>
      <c r="F3481" s="17">
        <v>18</v>
      </c>
      <c r="G3481" s="17" t="s">
        <v>264</v>
      </c>
      <c r="H3481" s="17">
        <v>1944</v>
      </c>
      <c r="I3481" s="71" t="str">
        <f t="shared" si="216"/>
        <v>July 18, 1944</v>
      </c>
      <c r="J3481" s="105" t="s">
        <v>230</v>
      </c>
      <c r="K3481" s="121" t="s">
        <v>12273</v>
      </c>
      <c r="L3481" s="121" t="s">
        <v>10565</v>
      </c>
      <c r="N3481" t="s">
        <v>10583</v>
      </c>
      <c r="Q3481" s="16"/>
      <c r="R3481" s="16"/>
      <c r="S3481" t="s">
        <v>10862</v>
      </c>
      <c r="T3481" t="s">
        <v>3</v>
      </c>
      <c r="U3481">
        <v>109</v>
      </c>
      <c r="V3481" t="s">
        <v>12274</v>
      </c>
      <c r="W3481">
        <v>7</v>
      </c>
      <c r="X3481" s="30" t="s">
        <v>12166</v>
      </c>
      <c r="Y3481" s="30">
        <v>1</v>
      </c>
      <c r="Z3481" s="30">
        <v>1</v>
      </c>
      <c r="AA3481" s="30" t="s">
        <v>10558</v>
      </c>
      <c r="AB3481">
        <v>109</v>
      </c>
      <c r="AC3481" t="s">
        <v>10364</v>
      </c>
      <c r="AD3481" t="b">
        <v>0</v>
      </c>
      <c r="AF3481" t="str">
        <f t="shared" si="217"/>
        <v>109</v>
      </c>
      <c r="AG3481">
        <f t="shared" si="218"/>
        <v>1</v>
      </c>
      <c r="AH3481">
        <f t="shared" si="219"/>
        <v>1</v>
      </c>
    </row>
    <row r="3482" spans="1:34" x14ac:dyDescent="0.25">
      <c r="A3482" s="13" t="s">
        <v>2179</v>
      </c>
      <c r="B3482" t="s">
        <v>993</v>
      </c>
      <c r="C3482" s="16" t="s">
        <v>2180</v>
      </c>
      <c r="D3482" s="16" t="s">
        <v>236</v>
      </c>
      <c r="E3482" s="16" t="s">
        <v>10</v>
      </c>
      <c r="F3482" s="17">
        <v>29</v>
      </c>
      <c r="G3482" s="17" t="s">
        <v>326</v>
      </c>
      <c r="H3482" s="17">
        <v>1944</v>
      </c>
      <c r="I3482" s="71" t="str">
        <f t="shared" si="216"/>
        <v>November 29, 1944</v>
      </c>
      <c r="J3482" s="105" t="s">
        <v>10627</v>
      </c>
      <c r="K3482" s="121" t="s">
        <v>13125</v>
      </c>
      <c r="L3482" s="121" t="s">
        <v>10565</v>
      </c>
      <c r="M3482" t="s">
        <v>10636</v>
      </c>
      <c r="N3482" t="s">
        <v>10567</v>
      </c>
      <c r="R3482" s="16"/>
      <c r="S3482" t="s">
        <v>10722</v>
      </c>
      <c r="T3482" t="s">
        <v>10658</v>
      </c>
      <c r="U3482">
        <v>139</v>
      </c>
      <c r="V3482" t="s">
        <v>10825</v>
      </c>
      <c r="W3482" s="30">
        <v>11</v>
      </c>
      <c r="X3482" s="30" t="s">
        <v>12944</v>
      </c>
      <c r="Y3482" s="30">
        <v>1</v>
      </c>
      <c r="Z3482" s="30">
        <v>1</v>
      </c>
      <c r="AA3482" s="30" t="s">
        <v>10558</v>
      </c>
      <c r="AB3482">
        <v>692</v>
      </c>
      <c r="AC3482" t="s">
        <v>10364</v>
      </c>
      <c r="AD3482" t="b">
        <v>0</v>
      </c>
      <c r="AF3482" t="str">
        <f t="shared" si="217"/>
        <v>109 /139 /692</v>
      </c>
      <c r="AG3482">
        <f t="shared" si="218"/>
        <v>3</v>
      </c>
      <c r="AH3482">
        <f t="shared" si="219"/>
        <v>3</v>
      </c>
    </row>
    <row r="3483" spans="1:34" x14ac:dyDescent="0.25">
      <c r="A3483" s="13" t="s">
        <v>5584</v>
      </c>
      <c r="B3483" t="s">
        <v>993</v>
      </c>
      <c r="C3483" s="16" t="s">
        <v>5585</v>
      </c>
      <c r="D3483" s="16"/>
      <c r="E3483" s="16"/>
      <c r="F3483" s="17">
        <v>31</v>
      </c>
      <c r="G3483" s="17" t="s">
        <v>309</v>
      </c>
      <c r="H3483" s="17">
        <v>1946</v>
      </c>
      <c r="I3483" s="71" t="str">
        <f t="shared" si="216"/>
        <v>October 31, 1946</v>
      </c>
      <c r="J3483" s="105"/>
      <c r="K3483" s="121" t="s">
        <v>15943</v>
      </c>
      <c r="L3483" t="s">
        <v>10801</v>
      </c>
      <c r="R3483" s="16"/>
      <c r="S3483" t="s">
        <v>11939</v>
      </c>
      <c r="T3483" t="s">
        <v>15944</v>
      </c>
      <c r="U3483">
        <v>571</v>
      </c>
      <c r="V3483" t="s">
        <v>15945</v>
      </c>
      <c r="W3483">
        <v>10</v>
      </c>
      <c r="X3483" s="30"/>
      <c r="Y3483" s="30">
        <v>0</v>
      </c>
      <c r="Z3483" s="30">
        <v>1</v>
      </c>
      <c r="AA3483" s="30" t="e">
        <v>#N/A</v>
      </c>
      <c r="AB3483">
        <v>98</v>
      </c>
      <c r="AC3483" t="s">
        <v>10364</v>
      </c>
      <c r="AD3483" t="b">
        <v>0</v>
      </c>
      <c r="AF3483" t="str">
        <f t="shared" si="217"/>
        <v>109 /139 /692 /571 /98</v>
      </c>
      <c r="AG3483">
        <f t="shared" si="218"/>
        <v>5</v>
      </c>
      <c r="AH3483">
        <f t="shared" si="219"/>
        <v>5</v>
      </c>
    </row>
    <row r="3484" spans="1:34" x14ac:dyDescent="0.25">
      <c r="A3484" s="21" t="s">
        <v>2386</v>
      </c>
      <c r="B3484" t="s">
        <v>993</v>
      </c>
      <c r="C3484" s="22" t="s">
        <v>2387</v>
      </c>
      <c r="D3484" s="22" t="s">
        <v>236</v>
      </c>
      <c r="E3484" s="22" t="s">
        <v>10</v>
      </c>
      <c r="F3484" s="23">
        <v>5</v>
      </c>
      <c r="G3484" s="23" t="s">
        <v>243</v>
      </c>
      <c r="H3484" s="23">
        <v>1945</v>
      </c>
      <c r="I3484" s="71" t="str">
        <f t="shared" si="216"/>
        <v>January 5, 1945</v>
      </c>
      <c r="J3484" s="105" t="s">
        <v>10627</v>
      </c>
      <c r="K3484" s="121" t="s">
        <v>13379</v>
      </c>
      <c r="L3484" s="30" t="s">
        <v>10548</v>
      </c>
      <c r="M3484" s="30" t="s">
        <v>10561</v>
      </c>
      <c r="P3484" t="s">
        <v>10562</v>
      </c>
      <c r="R3484" s="22"/>
      <c r="S3484" t="s">
        <v>11939</v>
      </c>
      <c r="T3484" t="s">
        <v>3</v>
      </c>
      <c r="U3484">
        <v>571</v>
      </c>
      <c r="V3484" t="s">
        <v>13380</v>
      </c>
      <c r="W3484">
        <v>1</v>
      </c>
      <c r="X3484" s="30" t="s">
        <v>13332</v>
      </c>
      <c r="Y3484" s="30">
        <v>1</v>
      </c>
      <c r="Z3484" s="30">
        <v>1</v>
      </c>
      <c r="AA3484" s="30" t="s">
        <v>10558</v>
      </c>
      <c r="AB3484">
        <v>571</v>
      </c>
      <c r="AC3484" t="s">
        <v>10364</v>
      </c>
      <c r="AD3484" t="b">
        <v>0</v>
      </c>
      <c r="AF3484" t="str">
        <f t="shared" si="217"/>
        <v>1409 Flt /139 /692 /571</v>
      </c>
      <c r="AG3484">
        <f t="shared" si="218"/>
        <v>4</v>
      </c>
      <c r="AH3484">
        <f t="shared" si="219"/>
        <v>4</v>
      </c>
    </row>
    <row r="3485" spans="1:34" x14ac:dyDescent="0.25">
      <c r="A3485" s="13" t="s">
        <v>8486</v>
      </c>
      <c r="B3485" t="s">
        <v>993</v>
      </c>
      <c r="C3485" s="16" t="s">
        <v>8487</v>
      </c>
      <c r="D3485" s="16"/>
      <c r="E3485" s="16"/>
      <c r="F3485" s="17">
        <v>11</v>
      </c>
      <c r="G3485" s="17" t="s">
        <v>238</v>
      </c>
      <c r="H3485" s="17">
        <v>1952</v>
      </c>
      <c r="I3485" s="71" t="str">
        <f t="shared" si="216"/>
        <v>December 11, 1952</v>
      </c>
      <c r="J3485" s="105"/>
      <c r="K3485" s="121" t="s">
        <v>17825</v>
      </c>
      <c r="L3485" t="s">
        <v>10801</v>
      </c>
      <c r="R3485" s="16"/>
      <c r="S3485" t="s">
        <v>10862</v>
      </c>
      <c r="T3485" t="s">
        <v>17826</v>
      </c>
      <c r="U3485">
        <v>109</v>
      </c>
      <c r="V3485" t="s">
        <v>17827</v>
      </c>
      <c r="W3485">
        <v>12</v>
      </c>
      <c r="X3485" s="30"/>
      <c r="Y3485" s="30">
        <v>0</v>
      </c>
      <c r="Z3485" s="30">
        <v>1</v>
      </c>
      <c r="AA3485" s="30" t="e">
        <v>#N/A</v>
      </c>
      <c r="AB3485" t="s">
        <v>17828</v>
      </c>
      <c r="AC3485" t="s">
        <v>10364</v>
      </c>
      <c r="AD3485" t="b">
        <v>0</v>
      </c>
      <c r="AF3485" t="str">
        <f t="shared" si="217"/>
        <v>109 /105 /RN /Cv TT39</v>
      </c>
      <c r="AG3485">
        <f t="shared" si="218"/>
        <v>4</v>
      </c>
      <c r="AH3485">
        <f t="shared" si="219"/>
        <v>3</v>
      </c>
    </row>
    <row r="3486" spans="1:34" x14ac:dyDescent="0.25">
      <c r="A3486" s="13" t="s">
        <v>1142</v>
      </c>
      <c r="B3486" t="s">
        <v>993</v>
      </c>
      <c r="C3486" s="16">
        <v>109</v>
      </c>
      <c r="D3486" s="16" t="s">
        <v>236</v>
      </c>
      <c r="E3486" s="16" t="s">
        <v>10</v>
      </c>
      <c r="F3486" s="17">
        <v>8</v>
      </c>
      <c r="G3486" s="17" t="s">
        <v>250</v>
      </c>
      <c r="H3486" s="17">
        <v>1944</v>
      </c>
      <c r="I3486" s="71" t="str">
        <f t="shared" si="216"/>
        <v>April 8, 1944</v>
      </c>
      <c r="J3486" s="105" t="s">
        <v>10627</v>
      </c>
      <c r="K3486" s="121" t="s">
        <v>11742</v>
      </c>
      <c r="L3486" s="121" t="s">
        <v>10560</v>
      </c>
      <c r="M3486" t="s">
        <v>10561</v>
      </c>
      <c r="P3486" t="s">
        <v>10562</v>
      </c>
      <c r="Q3486" s="16"/>
      <c r="R3486" s="16"/>
      <c r="S3486" t="s">
        <v>10862</v>
      </c>
      <c r="T3486" t="s">
        <v>11743</v>
      </c>
      <c r="U3486">
        <v>109</v>
      </c>
      <c r="V3486" t="s">
        <v>11744</v>
      </c>
      <c r="W3486">
        <v>4</v>
      </c>
      <c r="X3486" s="30" t="s">
        <v>11721</v>
      </c>
      <c r="Y3486" s="30">
        <v>1</v>
      </c>
      <c r="Z3486" s="30">
        <v>1</v>
      </c>
      <c r="AA3486" s="30" t="s">
        <v>10558</v>
      </c>
      <c r="AB3486">
        <v>109</v>
      </c>
      <c r="AC3486" t="s">
        <v>10364</v>
      </c>
      <c r="AD3486" t="b">
        <v>0</v>
      </c>
      <c r="AF3486" t="str">
        <f t="shared" si="217"/>
        <v>109</v>
      </c>
      <c r="AG3486">
        <f t="shared" si="218"/>
        <v>1</v>
      </c>
      <c r="AH3486">
        <f t="shared" si="219"/>
        <v>1</v>
      </c>
    </row>
    <row r="3487" spans="1:34" x14ac:dyDescent="0.25">
      <c r="A3487" s="13" t="s">
        <v>1252</v>
      </c>
      <c r="B3487" t="s">
        <v>993</v>
      </c>
      <c r="C3487" s="16" t="s">
        <v>757</v>
      </c>
      <c r="D3487" s="16" t="s">
        <v>236</v>
      </c>
      <c r="E3487" s="16" t="s">
        <v>10</v>
      </c>
      <c r="F3487" s="17">
        <v>6</v>
      </c>
      <c r="G3487" s="17" t="s">
        <v>253</v>
      </c>
      <c r="H3487" s="17">
        <v>1944</v>
      </c>
      <c r="I3487" s="71" t="str">
        <f t="shared" si="216"/>
        <v>May 6, 1944</v>
      </c>
      <c r="J3487" s="105" t="s">
        <v>10627</v>
      </c>
      <c r="K3487" s="121" t="s">
        <v>11872</v>
      </c>
      <c r="L3487" s="121" t="s">
        <v>10548</v>
      </c>
      <c r="M3487" t="s">
        <v>11873</v>
      </c>
      <c r="N3487" t="s">
        <v>10970</v>
      </c>
      <c r="O3487" t="s">
        <v>10631</v>
      </c>
      <c r="P3487" t="s">
        <v>10552</v>
      </c>
      <c r="Q3487" s="16" t="s">
        <v>11874</v>
      </c>
      <c r="R3487" s="16"/>
      <c r="S3487" t="s">
        <v>10862</v>
      </c>
      <c r="T3487" t="s">
        <v>10731</v>
      </c>
      <c r="U3487">
        <v>109</v>
      </c>
      <c r="V3487" t="s">
        <v>11875</v>
      </c>
      <c r="W3487">
        <v>5</v>
      </c>
      <c r="X3487" s="30" t="s">
        <v>11848</v>
      </c>
      <c r="Y3487" s="30">
        <v>1</v>
      </c>
      <c r="Z3487" s="30">
        <v>1</v>
      </c>
      <c r="AA3487" s="30" t="s">
        <v>10558</v>
      </c>
      <c r="AB3487">
        <v>109</v>
      </c>
      <c r="AC3487" t="s">
        <v>10364</v>
      </c>
      <c r="AD3487" t="b">
        <v>0</v>
      </c>
      <c r="AF3487" t="str">
        <f t="shared" si="217"/>
        <v>105 /109</v>
      </c>
      <c r="AG3487">
        <f t="shared" si="218"/>
        <v>2</v>
      </c>
      <c r="AH3487">
        <f t="shared" si="219"/>
        <v>2</v>
      </c>
    </row>
    <row r="3488" spans="1:34" x14ac:dyDescent="0.25">
      <c r="A3488" s="13" t="s">
        <v>2261</v>
      </c>
      <c r="B3488" t="s">
        <v>993</v>
      </c>
      <c r="C3488" s="16" t="s">
        <v>1729</v>
      </c>
      <c r="D3488" s="16" t="s">
        <v>236</v>
      </c>
      <c r="E3488" s="16" t="s">
        <v>10</v>
      </c>
      <c r="F3488" s="17">
        <v>17</v>
      </c>
      <c r="G3488" s="17" t="s">
        <v>238</v>
      </c>
      <c r="H3488" s="17">
        <v>1944</v>
      </c>
      <c r="I3488" s="71" t="str">
        <f t="shared" si="216"/>
        <v>December 17, 1944</v>
      </c>
      <c r="J3488" s="105" t="s">
        <v>10627</v>
      </c>
      <c r="K3488" s="121" t="s">
        <v>13225</v>
      </c>
      <c r="L3488" s="121" t="s">
        <v>10565</v>
      </c>
      <c r="M3488" t="s">
        <v>10636</v>
      </c>
      <c r="N3488" t="s">
        <v>10734</v>
      </c>
      <c r="R3488" s="16"/>
      <c r="S3488" t="s">
        <v>11574</v>
      </c>
      <c r="T3488" t="s">
        <v>22</v>
      </c>
      <c r="U3488">
        <v>692</v>
      </c>
      <c r="V3488" t="s">
        <v>13226</v>
      </c>
      <c r="W3488" s="30">
        <v>12</v>
      </c>
      <c r="X3488" s="30" t="s">
        <v>13135</v>
      </c>
      <c r="Y3488" s="30">
        <v>1</v>
      </c>
      <c r="Z3488" s="30">
        <v>1</v>
      </c>
      <c r="AA3488" s="30" t="s">
        <v>10558</v>
      </c>
      <c r="AB3488">
        <v>692</v>
      </c>
      <c r="AC3488" t="s">
        <v>10364</v>
      </c>
      <c r="AD3488" t="b">
        <v>0</v>
      </c>
      <c r="AF3488" t="str">
        <f t="shared" si="217"/>
        <v>109 /692</v>
      </c>
      <c r="AG3488">
        <f t="shared" si="218"/>
        <v>2</v>
      </c>
      <c r="AH3488">
        <f t="shared" si="219"/>
        <v>2</v>
      </c>
    </row>
    <row r="3489" spans="1:34" x14ac:dyDescent="0.25">
      <c r="A3489" s="13" t="s">
        <v>1448</v>
      </c>
      <c r="B3489" t="s">
        <v>993</v>
      </c>
      <c r="C3489" s="16">
        <v>109</v>
      </c>
      <c r="D3489" s="16" t="s">
        <v>236</v>
      </c>
      <c r="E3489" s="16" t="s">
        <v>10</v>
      </c>
      <c r="F3489" s="17">
        <v>28</v>
      </c>
      <c r="G3489" s="17" t="s">
        <v>260</v>
      </c>
      <c r="H3489" s="17">
        <v>1944</v>
      </c>
      <c r="I3489" s="71" t="str">
        <f t="shared" si="216"/>
        <v>June 28, 1944</v>
      </c>
      <c r="J3489" s="105" t="s">
        <v>10627</v>
      </c>
      <c r="K3489" s="121" t="s">
        <v>12150</v>
      </c>
      <c r="L3489" s="121" t="s">
        <v>10560</v>
      </c>
      <c r="M3489" t="s">
        <v>252</v>
      </c>
      <c r="P3489" s="121" t="s">
        <v>10552</v>
      </c>
      <c r="Q3489" s="16" t="s">
        <v>10968</v>
      </c>
      <c r="R3489" s="16"/>
      <c r="S3489" t="s">
        <v>10862</v>
      </c>
      <c r="T3489" t="s">
        <v>4</v>
      </c>
      <c r="U3489">
        <v>109</v>
      </c>
      <c r="V3489" t="s">
        <v>12151</v>
      </c>
      <c r="W3489">
        <v>6</v>
      </c>
      <c r="X3489" s="30" t="s">
        <v>11992</v>
      </c>
      <c r="Y3489" s="30">
        <v>1</v>
      </c>
      <c r="Z3489" s="30">
        <v>1</v>
      </c>
      <c r="AA3489" s="30" t="s">
        <v>10558</v>
      </c>
      <c r="AB3489">
        <v>109</v>
      </c>
      <c r="AC3489" t="s">
        <v>10364</v>
      </c>
      <c r="AD3489" t="b">
        <v>0</v>
      </c>
      <c r="AF3489" t="str">
        <f t="shared" si="217"/>
        <v>109</v>
      </c>
      <c r="AG3489">
        <f t="shared" si="218"/>
        <v>1</v>
      </c>
      <c r="AH3489">
        <f t="shared" si="219"/>
        <v>1</v>
      </c>
    </row>
    <row r="3490" spans="1:34" x14ac:dyDescent="0.25">
      <c r="A3490" s="13" t="s">
        <v>2299</v>
      </c>
      <c r="B3490" t="s">
        <v>993</v>
      </c>
      <c r="C3490" s="16" t="s">
        <v>2300</v>
      </c>
      <c r="D3490" s="16" t="s">
        <v>236</v>
      </c>
      <c r="E3490" s="16" t="s">
        <v>10</v>
      </c>
      <c r="F3490" s="17">
        <v>27</v>
      </c>
      <c r="G3490" s="17" t="s">
        <v>238</v>
      </c>
      <c r="H3490" s="17">
        <v>1944</v>
      </c>
      <c r="I3490" s="71" t="str">
        <f t="shared" si="216"/>
        <v>December 27, 1944</v>
      </c>
      <c r="J3490" s="105" t="s">
        <v>230</v>
      </c>
      <c r="K3490" s="121" t="s">
        <v>13282</v>
      </c>
      <c r="L3490" s="121" t="s">
        <v>10590</v>
      </c>
      <c r="M3490" t="s">
        <v>10591</v>
      </c>
      <c r="P3490" t="s">
        <v>10592</v>
      </c>
      <c r="R3490" s="16"/>
      <c r="W3490" s="30">
        <v>12</v>
      </c>
      <c r="X3490" s="30" t="s">
        <v>13135</v>
      </c>
      <c r="Y3490" s="30">
        <v>1</v>
      </c>
      <c r="Z3490" s="30">
        <v>1</v>
      </c>
      <c r="AA3490" s="30" t="s">
        <v>10558</v>
      </c>
      <c r="AB3490">
        <v>109</v>
      </c>
      <c r="AC3490" t="s">
        <v>10364</v>
      </c>
      <c r="AD3490" t="b">
        <v>0</v>
      </c>
      <c r="AF3490" t="str">
        <f t="shared" si="217"/>
        <v>1409 Flt /109</v>
      </c>
      <c r="AG3490">
        <f t="shared" si="218"/>
        <v>2</v>
      </c>
      <c r="AH3490">
        <f t="shared" si="219"/>
        <v>2</v>
      </c>
    </row>
    <row r="3491" spans="1:34" x14ac:dyDescent="0.25">
      <c r="A3491" s="13" t="s">
        <v>1336</v>
      </c>
      <c r="B3491" t="s">
        <v>993</v>
      </c>
      <c r="C3491" s="16" t="s">
        <v>757</v>
      </c>
      <c r="D3491" s="16" t="s">
        <v>236</v>
      </c>
      <c r="E3491" s="16" t="s">
        <v>10</v>
      </c>
      <c r="F3491" s="17">
        <v>3</v>
      </c>
      <c r="G3491" s="17" t="s">
        <v>260</v>
      </c>
      <c r="H3491" s="17">
        <v>1944</v>
      </c>
      <c r="I3491" s="71" t="str">
        <f t="shared" si="216"/>
        <v>June 3, 1944</v>
      </c>
      <c r="J3491" s="105" t="s">
        <v>230</v>
      </c>
      <c r="K3491" s="121" t="s">
        <v>11997</v>
      </c>
      <c r="L3491" s="121" t="s">
        <v>10560</v>
      </c>
      <c r="M3491" t="s">
        <v>10561</v>
      </c>
      <c r="P3491" t="s">
        <v>10562</v>
      </c>
      <c r="Q3491" s="16"/>
      <c r="R3491" s="16"/>
      <c r="W3491">
        <v>6</v>
      </c>
      <c r="X3491" s="30" t="s">
        <v>11992</v>
      </c>
      <c r="Y3491" s="30">
        <v>1</v>
      </c>
      <c r="Z3491" s="30">
        <v>1</v>
      </c>
      <c r="AA3491" s="30" t="s">
        <v>10558</v>
      </c>
      <c r="AB3491">
        <v>109</v>
      </c>
      <c r="AC3491" t="s">
        <v>10364</v>
      </c>
      <c r="AD3491" t="b">
        <v>0</v>
      </c>
      <c r="AF3491" t="str">
        <f t="shared" si="217"/>
        <v>105 /109</v>
      </c>
      <c r="AG3491">
        <f t="shared" si="218"/>
        <v>2</v>
      </c>
      <c r="AH3491">
        <f t="shared" si="219"/>
        <v>2</v>
      </c>
    </row>
    <row r="3492" spans="1:34" x14ac:dyDescent="0.25">
      <c r="A3492" s="13" t="s">
        <v>3011</v>
      </c>
      <c r="B3492" t="s">
        <v>993</v>
      </c>
      <c r="C3492" s="16" t="s">
        <v>3012</v>
      </c>
      <c r="D3492" s="16" t="s">
        <v>236</v>
      </c>
      <c r="E3492" s="16" t="s">
        <v>10</v>
      </c>
      <c r="F3492" s="17">
        <v>10</v>
      </c>
      <c r="G3492" s="17" t="s">
        <v>250</v>
      </c>
      <c r="H3492" s="17">
        <v>1945</v>
      </c>
      <c r="I3492" s="71" t="str">
        <f t="shared" si="216"/>
        <v>April 10, 1945</v>
      </c>
      <c r="J3492" s="105" t="s">
        <v>10627</v>
      </c>
      <c r="K3492" s="132" t="s">
        <v>14146</v>
      </c>
      <c r="L3492" t="s">
        <v>10548</v>
      </c>
      <c r="M3492" t="s">
        <v>10749</v>
      </c>
      <c r="N3492" s="26" t="s">
        <v>10585</v>
      </c>
      <c r="P3492" t="s">
        <v>10654</v>
      </c>
      <c r="R3492" s="16"/>
      <c r="S3492" t="s">
        <v>11939</v>
      </c>
      <c r="T3492" t="s">
        <v>12970</v>
      </c>
      <c r="U3492">
        <v>571</v>
      </c>
      <c r="V3492" t="s">
        <v>14147</v>
      </c>
      <c r="W3492">
        <v>4</v>
      </c>
      <c r="X3492" s="30" t="s">
        <v>11782</v>
      </c>
      <c r="Y3492" s="30">
        <v>1</v>
      </c>
      <c r="Z3492" s="30">
        <v>1</v>
      </c>
      <c r="AA3492" s="30" t="s">
        <v>10558</v>
      </c>
      <c r="AB3492">
        <v>571</v>
      </c>
      <c r="AC3492" t="s">
        <v>10364</v>
      </c>
      <c r="AD3492" t="b">
        <v>0</v>
      </c>
      <c r="AF3492" t="str">
        <f t="shared" si="217"/>
        <v>109 /692 /571</v>
      </c>
      <c r="AG3492">
        <f t="shared" si="218"/>
        <v>3</v>
      </c>
      <c r="AH3492">
        <f t="shared" si="219"/>
        <v>3</v>
      </c>
    </row>
    <row r="3493" spans="1:34" x14ac:dyDescent="0.25">
      <c r="A3493" s="13" t="s">
        <v>1483</v>
      </c>
      <c r="B3493" t="s">
        <v>993</v>
      </c>
      <c r="C3493" s="16">
        <v>105</v>
      </c>
      <c r="D3493" s="16" t="s">
        <v>236</v>
      </c>
      <c r="E3493" s="16" t="s">
        <v>10</v>
      </c>
      <c r="F3493" s="17">
        <v>7</v>
      </c>
      <c r="G3493" s="17" t="s">
        <v>264</v>
      </c>
      <c r="H3493" s="17">
        <v>1944</v>
      </c>
      <c r="I3493" s="71" t="str">
        <f t="shared" si="216"/>
        <v>July 7, 1944</v>
      </c>
      <c r="J3493" s="105" t="s">
        <v>230</v>
      </c>
      <c r="K3493" s="121" t="s">
        <v>12208</v>
      </c>
      <c r="L3493" s="121" t="s">
        <v>10548</v>
      </c>
      <c r="M3493" t="s">
        <v>10859</v>
      </c>
      <c r="N3493" t="s">
        <v>11711</v>
      </c>
      <c r="O3493" s="127"/>
      <c r="P3493" t="s">
        <v>10654</v>
      </c>
      <c r="Q3493" s="16"/>
      <c r="R3493" s="16"/>
      <c r="S3493" t="s">
        <v>10587</v>
      </c>
      <c r="T3493" t="s">
        <v>83</v>
      </c>
      <c r="U3493">
        <v>105</v>
      </c>
      <c r="V3493" t="s">
        <v>12209</v>
      </c>
      <c r="W3493">
        <v>7</v>
      </c>
      <c r="X3493" s="30" t="s">
        <v>12166</v>
      </c>
      <c r="Y3493" s="30">
        <v>1</v>
      </c>
      <c r="Z3493" s="30">
        <v>1</v>
      </c>
      <c r="AA3493" s="30" t="s">
        <v>10558</v>
      </c>
      <c r="AB3493">
        <v>105</v>
      </c>
      <c r="AC3493" t="s">
        <v>10364</v>
      </c>
      <c r="AD3493" t="b">
        <v>0</v>
      </c>
      <c r="AF3493" t="str">
        <f t="shared" si="217"/>
        <v>105</v>
      </c>
      <c r="AG3493">
        <f t="shared" si="218"/>
        <v>1</v>
      </c>
      <c r="AH3493">
        <f t="shared" si="219"/>
        <v>1</v>
      </c>
    </row>
    <row r="3494" spans="1:34" x14ac:dyDescent="0.25">
      <c r="A3494" s="13" t="s">
        <v>1728</v>
      </c>
      <c r="B3494" t="s">
        <v>993</v>
      </c>
      <c r="C3494" s="16" t="s">
        <v>1729</v>
      </c>
      <c r="D3494" s="16" t="s">
        <v>236</v>
      </c>
      <c r="E3494" s="16" t="s">
        <v>10</v>
      </c>
      <c r="F3494" s="17">
        <v>28</v>
      </c>
      <c r="G3494" s="17" t="s">
        <v>282</v>
      </c>
      <c r="H3494" s="17">
        <v>1944</v>
      </c>
      <c r="I3494" s="71" t="str">
        <f t="shared" si="216"/>
        <v>August 28, 1944</v>
      </c>
      <c r="J3494" s="105" t="s">
        <v>10627</v>
      </c>
      <c r="K3494" s="121" t="s">
        <v>12556</v>
      </c>
      <c r="L3494" s="121" t="s">
        <v>10548</v>
      </c>
      <c r="M3494" t="s">
        <v>10561</v>
      </c>
      <c r="P3494" t="s">
        <v>10562</v>
      </c>
      <c r="R3494" s="16"/>
      <c r="W3494">
        <v>8</v>
      </c>
      <c r="X3494" s="30" t="s">
        <v>12374</v>
      </c>
      <c r="Y3494" s="30">
        <v>1</v>
      </c>
      <c r="Z3494" s="30">
        <v>1</v>
      </c>
      <c r="AA3494" s="30" t="s">
        <v>10558</v>
      </c>
      <c r="AB3494">
        <v>692</v>
      </c>
      <c r="AC3494" t="s">
        <v>10364</v>
      </c>
      <c r="AD3494" t="b">
        <v>0</v>
      </c>
      <c r="AF3494" t="str">
        <f t="shared" si="217"/>
        <v>109 /692</v>
      </c>
      <c r="AG3494">
        <f t="shared" si="218"/>
        <v>2</v>
      </c>
      <c r="AH3494">
        <f t="shared" si="219"/>
        <v>2</v>
      </c>
    </row>
    <row r="3495" spans="1:34" x14ac:dyDescent="0.25">
      <c r="A3495" s="13" t="s">
        <v>6927</v>
      </c>
      <c r="B3495" t="s">
        <v>993</v>
      </c>
      <c r="C3495" s="16" t="s">
        <v>6928</v>
      </c>
      <c r="D3495" s="16"/>
      <c r="E3495" s="16"/>
      <c r="F3495" s="17">
        <v>8</v>
      </c>
      <c r="G3495" s="17" t="s">
        <v>264</v>
      </c>
      <c r="H3495" s="17">
        <v>1948</v>
      </c>
      <c r="I3495" s="71" t="str">
        <f t="shared" si="216"/>
        <v>July 8, 1948</v>
      </c>
      <c r="J3495" s="105"/>
      <c r="K3495" s="121" t="s">
        <v>16790</v>
      </c>
      <c r="L3495" t="s">
        <v>10801</v>
      </c>
      <c r="R3495" s="16"/>
      <c r="S3495" t="s">
        <v>11574</v>
      </c>
      <c r="T3495" t="s">
        <v>61</v>
      </c>
      <c r="U3495">
        <v>692</v>
      </c>
      <c r="V3495" t="s">
        <v>16793</v>
      </c>
      <c r="W3495">
        <v>7</v>
      </c>
      <c r="X3495" s="30"/>
      <c r="Y3495" s="30">
        <v>0</v>
      </c>
      <c r="Z3495" s="30">
        <v>1</v>
      </c>
      <c r="AA3495" s="30" t="e">
        <v>#N/A</v>
      </c>
      <c r="AB3495" t="s">
        <v>1165</v>
      </c>
      <c r="AC3495" t="s">
        <v>10364</v>
      </c>
      <c r="AD3495" t="b">
        <v>0</v>
      </c>
      <c r="AF3495" t="str">
        <f t="shared" si="217"/>
        <v>109 /692 /RAE</v>
      </c>
      <c r="AG3495">
        <f t="shared" si="218"/>
        <v>3</v>
      </c>
      <c r="AH3495">
        <f t="shared" si="219"/>
        <v>3</v>
      </c>
    </row>
    <row r="3496" spans="1:34" x14ac:dyDescent="0.25">
      <c r="A3496" s="13" t="s">
        <v>1534</v>
      </c>
      <c r="B3496" t="s">
        <v>993</v>
      </c>
      <c r="C3496" s="16" t="s">
        <v>757</v>
      </c>
      <c r="D3496" s="16" t="s">
        <v>236</v>
      </c>
      <c r="E3496" s="16" t="s">
        <v>10</v>
      </c>
      <c r="F3496" s="17">
        <v>20</v>
      </c>
      <c r="G3496" s="17" t="s">
        <v>264</v>
      </c>
      <c r="H3496" s="17">
        <v>1944</v>
      </c>
      <c r="I3496" s="71" t="str">
        <f t="shared" si="216"/>
        <v>July 20, 1944</v>
      </c>
      <c r="J3496" s="105" t="s">
        <v>230</v>
      </c>
      <c r="K3496" s="121" t="s">
        <v>12283</v>
      </c>
      <c r="L3496" s="121" t="s">
        <v>10565</v>
      </c>
      <c r="N3496" t="s">
        <v>10668</v>
      </c>
      <c r="Q3496" s="16"/>
      <c r="R3496" s="16"/>
      <c r="S3496" t="s">
        <v>10862</v>
      </c>
      <c r="T3496" t="s">
        <v>12284</v>
      </c>
      <c r="U3496">
        <v>109</v>
      </c>
      <c r="V3496" t="s">
        <v>12285</v>
      </c>
      <c r="W3496">
        <v>7</v>
      </c>
      <c r="X3496" s="30" t="s">
        <v>12166</v>
      </c>
      <c r="Y3496" s="30">
        <v>1</v>
      </c>
      <c r="Z3496" s="30">
        <v>1</v>
      </c>
      <c r="AA3496" s="30" t="s">
        <v>10558</v>
      </c>
      <c r="AB3496">
        <v>109</v>
      </c>
      <c r="AC3496" t="s">
        <v>10364</v>
      </c>
      <c r="AD3496" t="b">
        <v>0</v>
      </c>
      <c r="AF3496" t="str">
        <f t="shared" si="217"/>
        <v>105 /109</v>
      </c>
      <c r="AG3496">
        <f t="shared" si="218"/>
        <v>2</v>
      </c>
      <c r="AH3496">
        <f t="shared" si="219"/>
        <v>2</v>
      </c>
    </row>
    <row r="3497" spans="1:34" x14ac:dyDescent="0.25">
      <c r="A3497" s="13" t="s">
        <v>1484</v>
      </c>
      <c r="B3497" t="s">
        <v>993</v>
      </c>
      <c r="C3497" s="16" t="s">
        <v>1485</v>
      </c>
      <c r="D3497" s="16" t="s">
        <v>236</v>
      </c>
      <c r="E3497" s="16" t="s">
        <v>10</v>
      </c>
      <c r="F3497" s="17">
        <v>7</v>
      </c>
      <c r="G3497" s="17" t="s">
        <v>264</v>
      </c>
      <c r="H3497" s="17">
        <v>1944</v>
      </c>
      <c r="I3497" s="71" t="str">
        <f t="shared" si="216"/>
        <v>July 7, 1944</v>
      </c>
      <c r="J3497" s="105" t="s">
        <v>10627</v>
      </c>
      <c r="K3497" s="121" t="s">
        <v>12210</v>
      </c>
      <c r="L3497" s="121" t="s">
        <v>10565</v>
      </c>
      <c r="M3497" t="s">
        <v>10636</v>
      </c>
      <c r="N3497" t="s">
        <v>10567</v>
      </c>
      <c r="Q3497" s="16"/>
      <c r="R3497" s="16"/>
      <c r="S3497" t="s">
        <v>11939</v>
      </c>
      <c r="T3497" t="s">
        <v>2</v>
      </c>
      <c r="U3497">
        <v>571</v>
      </c>
      <c r="V3497" t="s">
        <v>12211</v>
      </c>
      <c r="W3497">
        <v>7</v>
      </c>
      <c r="X3497" s="30" t="s">
        <v>12166</v>
      </c>
      <c r="Y3497" s="30">
        <v>1</v>
      </c>
      <c r="Z3497" s="30">
        <v>1</v>
      </c>
      <c r="AA3497" s="30" t="s">
        <v>10558</v>
      </c>
      <c r="AB3497">
        <v>571</v>
      </c>
      <c r="AC3497" t="s">
        <v>10364</v>
      </c>
      <c r="AD3497" t="b">
        <v>0</v>
      </c>
      <c r="AF3497" t="str">
        <f t="shared" si="217"/>
        <v>105 /692 /571</v>
      </c>
      <c r="AG3497">
        <f t="shared" si="218"/>
        <v>3</v>
      </c>
      <c r="AH3497">
        <f t="shared" si="219"/>
        <v>3</v>
      </c>
    </row>
    <row r="3498" spans="1:34" x14ac:dyDescent="0.25">
      <c r="A3498" s="13" t="s">
        <v>2704</v>
      </c>
      <c r="B3498" t="s">
        <v>993</v>
      </c>
      <c r="C3498" s="16" t="s">
        <v>1729</v>
      </c>
      <c r="D3498" s="16" t="s">
        <v>236</v>
      </c>
      <c r="E3498" s="16" t="s">
        <v>10</v>
      </c>
      <c r="F3498" s="17">
        <v>1</v>
      </c>
      <c r="G3498" s="17" t="s">
        <v>247</v>
      </c>
      <c r="H3498" s="17">
        <v>1945</v>
      </c>
      <c r="I3498" s="71" t="str">
        <f t="shared" si="216"/>
        <v>March 1, 1945</v>
      </c>
      <c r="J3498" s="105" t="s">
        <v>10627</v>
      </c>
      <c r="K3498" s="121" t="s">
        <v>13758</v>
      </c>
      <c r="L3498" t="s">
        <v>10565</v>
      </c>
      <c r="M3498" t="s">
        <v>10636</v>
      </c>
      <c r="N3498" t="s">
        <v>12109</v>
      </c>
      <c r="R3498" s="16"/>
      <c r="W3498">
        <v>3</v>
      </c>
      <c r="X3498" s="30" t="s">
        <v>13748</v>
      </c>
      <c r="Y3498" s="30">
        <v>1</v>
      </c>
      <c r="Z3498" s="30">
        <v>1</v>
      </c>
      <c r="AA3498" s="30" t="s">
        <v>10558</v>
      </c>
      <c r="AB3498">
        <v>692</v>
      </c>
      <c r="AC3498" t="s">
        <v>10364</v>
      </c>
      <c r="AD3498" t="b">
        <v>0</v>
      </c>
      <c r="AF3498" t="str">
        <f t="shared" si="217"/>
        <v>109 /692</v>
      </c>
      <c r="AG3498">
        <f t="shared" si="218"/>
        <v>2</v>
      </c>
      <c r="AH3498">
        <f t="shared" si="219"/>
        <v>2</v>
      </c>
    </row>
    <row r="3499" spans="1:34" x14ac:dyDescent="0.25">
      <c r="A3499" s="13" t="s">
        <v>3740</v>
      </c>
      <c r="B3499" t="s">
        <v>993</v>
      </c>
      <c r="C3499" s="16" t="s">
        <v>3741</v>
      </c>
      <c r="D3499" s="16" t="s">
        <v>236</v>
      </c>
      <c r="E3499" s="16" t="s">
        <v>10</v>
      </c>
      <c r="F3499" s="17">
        <v>7</v>
      </c>
      <c r="G3499" s="17" t="s">
        <v>326</v>
      </c>
      <c r="H3499" s="17">
        <v>1945</v>
      </c>
      <c r="I3499" s="71" t="str">
        <f t="shared" si="216"/>
        <v>November 7, 1945</v>
      </c>
      <c r="J3499" s="105"/>
      <c r="K3499" s="121" t="s">
        <v>14776</v>
      </c>
      <c r="L3499" t="s">
        <v>10801</v>
      </c>
      <c r="R3499" s="16"/>
      <c r="S3499" t="s">
        <v>11574</v>
      </c>
      <c r="T3499" t="s">
        <v>10658</v>
      </c>
      <c r="U3499">
        <v>692</v>
      </c>
      <c r="V3499" t="s">
        <v>14777</v>
      </c>
      <c r="W3499">
        <v>11</v>
      </c>
      <c r="X3499" s="30"/>
      <c r="Y3499" s="30">
        <v>0</v>
      </c>
      <c r="Z3499" s="30">
        <v>1</v>
      </c>
      <c r="AA3499" s="30" t="e">
        <v>#N/A</v>
      </c>
      <c r="AB3499">
        <v>180</v>
      </c>
      <c r="AC3499" t="s">
        <v>10364</v>
      </c>
      <c r="AD3499" t="b">
        <v>0</v>
      </c>
      <c r="AF3499" t="str">
        <f t="shared" si="217"/>
        <v>105 /692 /571 /692 /180</v>
      </c>
      <c r="AG3499">
        <f t="shared" si="218"/>
        <v>5</v>
      </c>
      <c r="AH3499">
        <f t="shared" si="219"/>
        <v>5</v>
      </c>
    </row>
    <row r="3500" spans="1:34" x14ac:dyDescent="0.25">
      <c r="A3500" s="13" t="s">
        <v>1340</v>
      </c>
      <c r="B3500" t="s">
        <v>993</v>
      </c>
      <c r="C3500" s="16" t="s">
        <v>1341</v>
      </c>
      <c r="D3500" s="16" t="s">
        <v>236</v>
      </c>
      <c r="E3500" s="16" t="s">
        <v>10</v>
      </c>
      <c r="F3500" s="17">
        <v>4</v>
      </c>
      <c r="G3500" s="17" t="s">
        <v>260</v>
      </c>
      <c r="H3500" s="17">
        <v>1944</v>
      </c>
      <c r="I3500" s="71" t="str">
        <f t="shared" si="216"/>
        <v>June 4, 1944</v>
      </c>
      <c r="J3500" s="105" t="s">
        <v>10627</v>
      </c>
      <c r="K3500" s="121" t="s">
        <v>12001</v>
      </c>
      <c r="L3500" s="121" t="s">
        <v>10565</v>
      </c>
      <c r="M3500" t="s">
        <v>10636</v>
      </c>
      <c r="N3500" t="s">
        <v>10567</v>
      </c>
      <c r="Q3500" s="16"/>
      <c r="R3500" s="16"/>
      <c r="W3500">
        <v>6</v>
      </c>
      <c r="X3500" s="30" t="s">
        <v>11992</v>
      </c>
      <c r="Y3500" s="30">
        <v>1</v>
      </c>
      <c r="Z3500" s="30">
        <v>1</v>
      </c>
      <c r="AA3500" s="30" t="s">
        <v>10558</v>
      </c>
      <c r="AB3500">
        <v>692</v>
      </c>
      <c r="AC3500" t="s">
        <v>10364</v>
      </c>
      <c r="AD3500" t="b">
        <v>0</v>
      </c>
      <c r="AF3500" t="str">
        <f t="shared" si="217"/>
        <v>105 /692</v>
      </c>
      <c r="AG3500">
        <f t="shared" si="218"/>
        <v>2</v>
      </c>
      <c r="AH3500">
        <f t="shared" si="219"/>
        <v>2</v>
      </c>
    </row>
    <row r="3501" spans="1:34" x14ac:dyDescent="0.25">
      <c r="A3501" s="13" t="s">
        <v>6237</v>
      </c>
      <c r="B3501" t="s">
        <v>993</v>
      </c>
      <c r="C3501" s="16" t="s">
        <v>6238</v>
      </c>
      <c r="D3501" s="16" t="s">
        <v>236</v>
      </c>
      <c r="E3501" s="16" t="s">
        <v>10</v>
      </c>
      <c r="F3501" s="17">
        <v>20</v>
      </c>
      <c r="G3501" s="17" t="s">
        <v>282</v>
      </c>
      <c r="H3501" s="17">
        <v>1947</v>
      </c>
      <c r="I3501" s="71" t="str">
        <f t="shared" si="216"/>
        <v>August 20, 1947</v>
      </c>
      <c r="J3501" s="105"/>
      <c r="K3501" s="121" t="s">
        <v>16417</v>
      </c>
      <c r="L3501" t="s">
        <v>10801</v>
      </c>
      <c r="R3501" s="16"/>
      <c r="S3501" t="s">
        <v>11939</v>
      </c>
      <c r="T3501" t="s">
        <v>16421</v>
      </c>
      <c r="U3501">
        <v>571</v>
      </c>
      <c r="V3501" t="s">
        <v>16422</v>
      </c>
      <c r="W3501">
        <v>8</v>
      </c>
      <c r="X3501" s="30"/>
      <c r="Y3501" s="30">
        <v>0</v>
      </c>
      <c r="Z3501" s="30">
        <v>1</v>
      </c>
      <c r="AA3501" s="30" t="e">
        <v>#N/A</v>
      </c>
      <c r="AB3501">
        <v>109</v>
      </c>
      <c r="AC3501" t="s">
        <v>10364</v>
      </c>
      <c r="AD3501" t="b">
        <v>0</v>
      </c>
      <c r="AF3501" t="str">
        <f t="shared" si="217"/>
        <v>109 /692 /571 /109</v>
      </c>
      <c r="AG3501">
        <f t="shared" si="218"/>
        <v>4</v>
      </c>
      <c r="AH3501">
        <f t="shared" si="219"/>
        <v>4</v>
      </c>
    </row>
    <row r="3502" spans="1:34" x14ac:dyDescent="0.25">
      <c r="A3502" s="13" t="s">
        <v>7737</v>
      </c>
      <c r="B3502" t="s">
        <v>993</v>
      </c>
      <c r="C3502" s="16" t="s">
        <v>7738</v>
      </c>
      <c r="D3502" s="16"/>
      <c r="E3502" s="16"/>
      <c r="F3502" s="17">
        <v>22</v>
      </c>
      <c r="G3502" s="17" t="s">
        <v>282</v>
      </c>
      <c r="H3502" s="17">
        <v>1949</v>
      </c>
      <c r="I3502" s="71" t="str">
        <f t="shared" si="216"/>
        <v>August 22, 1949</v>
      </c>
      <c r="J3502" s="105"/>
      <c r="K3502" s="121" t="s">
        <v>17280</v>
      </c>
      <c r="L3502" t="s">
        <v>10801</v>
      </c>
      <c r="R3502" s="16"/>
      <c r="S3502" t="s">
        <v>10587</v>
      </c>
      <c r="T3502" t="s">
        <v>17286</v>
      </c>
      <c r="U3502">
        <v>105</v>
      </c>
      <c r="V3502" t="s">
        <v>17287</v>
      </c>
      <c r="W3502">
        <v>8</v>
      </c>
      <c r="X3502" s="30"/>
      <c r="Y3502" s="30">
        <v>0</v>
      </c>
      <c r="Z3502" s="30">
        <v>1</v>
      </c>
      <c r="AA3502" s="30" t="e">
        <v>#N/A</v>
      </c>
      <c r="AB3502" t="s">
        <v>16710</v>
      </c>
      <c r="AC3502" t="s">
        <v>10364</v>
      </c>
      <c r="AD3502" t="b">
        <v>0</v>
      </c>
      <c r="AF3502" t="str">
        <f t="shared" si="217"/>
        <v>109 /105 /(RN)</v>
      </c>
      <c r="AG3502">
        <f t="shared" si="218"/>
        <v>3</v>
      </c>
      <c r="AH3502">
        <f t="shared" si="219"/>
        <v>3</v>
      </c>
    </row>
    <row r="3503" spans="1:34" x14ac:dyDescent="0.25">
      <c r="A3503" s="13" t="s">
        <v>7138</v>
      </c>
      <c r="B3503" t="s">
        <v>993</v>
      </c>
      <c r="C3503" s="16" t="s">
        <v>7139</v>
      </c>
      <c r="D3503" s="16"/>
      <c r="E3503" s="16"/>
      <c r="F3503" s="17">
        <v>16</v>
      </c>
      <c r="G3503" s="17" t="s">
        <v>264</v>
      </c>
      <c r="H3503" s="17">
        <v>1948</v>
      </c>
      <c r="I3503" s="71" t="str">
        <f t="shared" si="216"/>
        <v>July 16, 1948</v>
      </c>
      <c r="J3503" s="105"/>
      <c r="K3503" s="121" t="s">
        <v>16912</v>
      </c>
      <c r="L3503" t="s">
        <v>10801</v>
      </c>
      <c r="R3503" s="16"/>
      <c r="S3503" t="s">
        <v>10587</v>
      </c>
      <c r="T3503" t="s">
        <v>16913</v>
      </c>
      <c r="U3503">
        <v>105</v>
      </c>
      <c r="V3503" t="s">
        <v>16914</v>
      </c>
      <c r="W3503">
        <v>7</v>
      </c>
      <c r="X3503" s="30"/>
      <c r="Y3503" s="30">
        <v>0</v>
      </c>
      <c r="Z3503" s="30">
        <v>1</v>
      </c>
      <c r="AA3503" s="30" t="e">
        <v>#N/A</v>
      </c>
      <c r="AB3503" t="s">
        <v>16710</v>
      </c>
      <c r="AC3503" t="s">
        <v>10364</v>
      </c>
      <c r="AD3503" t="b">
        <v>0</v>
      </c>
      <c r="AF3503" t="str">
        <f t="shared" si="217"/>
        <v>105 /16OTU /(RN)</v>
      </c>
      <c r="AG3503">
        <f t="shared" si="218"/>
        <v>3</v>
      </c>
      <c r="AH3503">
        <f t="shared" si="219"/>
        <v>3</v>
      </c>
    </row>
    <row r="3504" spans="1:34" x14ac:dyDescent="0.25">
      <c r="A3504" s="13" t="s">
        <v>1397</v>
      </c>
      <c r="B3504" t="s">
        <v>993</v>
      </c>
      <c r="C3504" s="16" t="s">
        <v>1398</v>
      </c>
      <c r="D3504" s="16" t="s">
        <v>236</v>
      </c>
      <c r="E3504" s="16" t="s">
        <v>10</v>
      </c>
      <c r="F3504" s="17">
        <v>15</v>
      </c>
      <c r="G3504" s="17" t="s">
        <v>260</v>
      </c>
      <c r="H3504" s="17">
        <v>1944</v>
      </c>
      <c r="I3504" s="71" t="str">
        <f t="shared" si="216"/>
        <v>June 15, 1944</v>
      </c>
      <c r="J3504" s="105" t="s">
        <v>10627</v>
      </c>
      <c r="K3504" s="121" t="s">
        <v>12073</v>
      </c>
      <c r="L3504" s="121" t="s">
        <v>10548</v>
      </c>
      <c r="M3504" t="s">
        <v>10561</v>
      </c>
      <c r="P3504" t="s">
        <v>10562</v>
      </c>
      <c r="Q3504" s="16"/>
      <c r="R3504" s="16"/>
      <c r="S3504" t="s">
        <v>11939</v>
      </c>
      <c r="T3504" t="s">
        <v>15</v>
      </c>
      <c r="U3504">
        <v>571</v>
      </c>
      <c r="V3504" t="s">
        <v>12074</v>
      </c>
      <c r="W3504">
        <v>6</v>
      </c>
      <c r="X3504" s="30" t="s">
        <v>11992</v>
      </c>
      <c r="Y3504" s="30">
        <v>1</v>
      </c>
      <c r="Z3504" s="30">
        <v>1</v>
      </c>
      <c r="AA3504" s="30" t="s">
        <v>10558</v>
      </c>
      <c r="AB3504">
        <v>571</v>
      </c>
      <c r="AC3504" t="s">
        <v>10364</v>
      </c>
      <c r="AD3504" t="b">
        <v>0</v>
      </c>
      <c r="AF3504" t="str">
        <f t="shared" si="217"/>
        <v>109 /571</v>
      </c>
      <c r="AG3504">
        <f t="shared" si="218"/>
        <v>2</v>
      </c>
      <c r="AH3504">
        <f t="shared" si="219"/>
        <v>2</v>
      </c>
    </row>
    <row r="3505" spans="1:34" x14ac:dyDescent="0.25">
      <c r="A3505" s="13" t="s">
        <v>2419</v>
      </c>
      <c r="B3505" t="s">
        <v>993</v>
      </c>
      <c r="C3505" s="16" t="s">
        <v>1398</v>
      </c>
      <c r="D3505" s="16" t="s">
        <v>236</v>
      </c>
      <c r="E3505" s="16" t="s">
        <v>10</v>
      </c>
      <c r="F3505" s="17">
        <v>14</v>
      </c>
      <c r="G3505" s="17" t="s">
        <v>243</v>
      </c>
      <c r="H3505" s="17">
        <v>1945</v>
      </c>
      <c r="I3505" s="71" t="str">
        <f t="shared" si="216"/>
        <v>January 14, 1945</v>
      </c>
      <c r="J3505" s="105" t="s">
        <v>10627</v>
      </c>
      <c r="K3505" s="121" t="s">
        <v>13425</v>
      </c>
      <c r="L3505" s="121" t="s">
        <v>10565</v>
      </c>
      <c r="M3505" t="s">
        <v>10636</v>
      </c>
      <c r="N3505" t="s">
        <v>10721</v>
      </c>
      <c r="R3505" s="16"/>
      <c r="S3505" t="s">
        <v>11939</v>
      </c>
      <c r="T3505" t="s">
        <v>0</v>
      </c>
      <c r="U3505">
        <v>571</v>
      </c>
      <c r="V3505" t="s">
        <v>13426</v>
      </c>
      <c r="W3505">
        <v>1</v>
      </c>
      <c r="X3505" s="30" t="s">
        <v>13332</v>
      </c>
      <c r="Y3505" s="30">
        <v>1</v>
      </c>
      <c r="Z3505" s="30">
        <v>1</v>
      </c>
      <c r="AA3505" s="30" t="s">
        <v>10558</v>
      </c>
      <c r="AB3505">
        <v>571</v>
      </c>
      <c r="AC3505" t="s">
        <v>10364</v>
      </c>
      <c r="AD3505" t="b">
        <v>0</v>
      </c>
      <c r="AF3505" t="str">
        <f t="shared" si="217"/>
        <v>109 /571</v>
      </c>
      <c r="AG3505">
        <f t="shared" si="218"/>
        <v>2</v>
      </c>
      <c r="AH3505">
        <f t="shared" si="219"/>
        <v>2</v>
      </c>
    </row>
    <row r="3506" spans="1:34" x14ac:dyDescent="0.25">
      <c r="A3506" s="13" t="s">
        <v>1208</v>
      </c>
      <c r="B3506" t="s">
        <v>993</v>
      </c>
      <c r="C3506" s="16" t="s">
        <v>1209</v>
      </c>
      <c r="D3506" s="16" t="s">
        <v>236</v>
      </c>
      <c r="E3506" s="16" t="s">
        <v>10</v>
      </c>
      <c r="F3506" s="17">
        <v>26</v>
      </c>
      <c r="G3506" s="17" t="s">
        <v>250</v>
      </c>
      <c r="H3506" s="17">
        <v>1944</v>
      </c>
      <c r="I3506" s="71" t="str">
        <f t="shared" si="216"/>
        <v>April 26, 1944</v>
      </c>
      <c r="J3506" s="105" t="s">
        <v>10627</v>
      </c>
      <c r="K3506" s="121" t="s">
        <v>11822</v>
      </c>
      <c r="L3506" s="121" t="s">
        <v>10565</v>
      </c>
      <c r="M3506" t="s">
        <v>10636</v>
      </c>
      <c r="N3506" t="s">
        <v>10671</v>
      </c>
      <c r="Q3506" s="16"/>
      <c r="R3506" s="16"/>
      <c r="W3506">
        <v>4</v>
      </c>
      <c r="X3506" s="30" t="s">
        <v>11721</v>
      </c>
      <c r="Y3506" s="30">
        <v>1</v>
      </c>
      <c r="Z3506" s="30">
        <v>1</v>
      </c>
      <c r="AA3506" s="30" t="s">
        <v>10558</v>
      </c>
      <c r="AB3506">
        <v>692</v>
      </c>
      <c r="AC3506" t="s">
        <v>10364</v>
      </c>
      <c r="AD3506" t="b">
        <v>0</v>
      </c>
      <c r="AF3506" t="str">
        <f t="shared" si="217"/>
        <v>1409 Flt /692</v>
      </c>
      <c r="AG3506">
        <f t="shared" si="218"/>
        <v>2</v>
      </c>
      <c r="AH3506">
        <f t="shared" si="219"/>
        <v>2</v>
      </c>
    </row>
    <row r="3507" spans="1:34" x14ac:dyDescent="0.25">
      <c r="A3507" s="13" t="s">
        <v>1281</v>
      </c>
      <c r="B3507" t="s">
        <v>993</v>
      </c>
      <c r="C3507" s="16">
        <v>105</v>
      </c>
      <c r="D3507" s="16" t="s">
        <v>236</v>
      </c>
      <c r="E3507" s="16" t="s">
        <v>10</v>
      </c>
      <c r="F3507" s="17">
        <v>12</v>
      </c>
      <c r="G3507" s="17" t="s">
        <v>253</v>
      </c>
      <c r="H3507" s="17">
        <v>1944</v>
      </c>
      <c r="I3507" s="71" t="str">
        <f t="shared" si="216"/>
        <v>May 12, 1944</v>
      </c>
      <c r="J3507" s="105" t="s">
        <v>10627</v>
      </c>
      <c r="K3507" s="121" t="s">
        <v>11917</v>
      </c>
      <c r="L3507" s="121" t="s">
        <v>10565</v>
      </c>
      <c r="M3507" t="s">
        <v>10636</v>
      </c>
      <c r="N3507" t="s">
        <v>11905</v>
      </c>
      <c r="Q3507" s="16"/>
      <c r="R3507" s="16"/>
      <c r="S3507" t="s">
        <v>10587</v>
      </c>
      <c r="T3507" t="s">
        <v>11486</v>
      </c>
      <c r="U3507">
        <v>105</v>
      </c>
      <c r="V3507" t="s">
        <v>11918</v>
      </c>
      <c r="W3507">
        <v>5</v>
      </c>
      <c r="X3507" s="30" t="s">
        <v>11848</v>
      </c>
      <c r="Y3507" s="30">
        <v>1</v>
      </c>
      <c r="Z3507" s="30">
        <v>1</v>
      </c>
      <c r="AA3507" s="30" t="s">
        <v>10558</v>
      </c>
      <c r="AB3507">
        <v>105</v>
      </c>
      <c r="AC3507" t="s">
        <v>10364</v>
      </c>
      <c r="AD3507" t="b">
        <v>0</v>
      </c>
      <c r="AF3507" t="str">
        <f t="shared" si="217"/>
        <v>105</v>
      </c>
      <c r="AG3507">
        <f t="shared" si="218"/>
        <v>1</v>
      </c>
      <c r="AH3507">
        <f t="shared" si="219"/>
        <v>1</v>
      </c>
    </row>
    <row r="3508" spans="1:34" x14ac:dyDescent="0.25">
      <c r="A3508" s="13" t="s">
        <v>2166</v>
      </c>
      <c r="B3508" t="s">
        <v>993</v>
      </c>
      <c r="C3508" s="16">
        <v>109</v>
      </c>
      <c r="D3508" s="16" t="s">
        <v>236</v>
      </c>
      <c r="E3508" s="16" t="s">
        <v>10</v>
      </c>
      <c r="F3508" s="17">
        <v>27</v>
      </c>
      <c r="G3508" s="17" t="s">
        <v>326</v>
      </c>
      <c r="H3508" s="17">
        <v>1944</v>
      </c>
      <c r="I3508" s="71" t="str">
        <f t="shared" si="216"/>
        <v>November 27, 1944</v>
      </c>
      <c r="J3508" s="105" t="s">
        <v>10627</v>
      </c>
      <c r="K3508" s="121" t="s">
        <v>13113</v>
      </c>
      <c r="L3508" s="121" t="s">
        <v>10548</v>
      </c>
      <c r="M3508" t="s">
        <v>10358</v>
      </c>
      <c r="P3508" t="s">
        <v>10654</v>
      </c>
      <c r="R3508" s="16"/>
      <c r="S3508" t="s">
        <v>10862</v>
      </c>
      <c r="T3508" t="s">
        <v>0</v>
      </c>
      <c r="U3508">
        <v>109</v>
      </c>
      <c r="V3508" t="s">
        <v>13114</v>
      </c>
      <c r="W3508" s="30">
        <v>11</v>
      </c>
      <c r="X3508" s="30" t="s">
        <v>12944</v>
      </c>
      <c r="Y3508" s="30">
        <v>1</v>
      </c>
      <c r="Z3508" s="30">
        <v>1</v>
      </c>
      <c r="AA3508" s="30" t="s">
        <v>10558</v>
      </c>
      <c r="AB3508">
        <v>109</v>
      </c>
      <c r="AC3508" t="s">
        <v>10364</v>
      </c>
      <c r="AD3508" t="b">
        <v>0</v>
      </c>
      <c r="AF3508" t="str">
        <f t="shared" si="217"/>
        <v>109</v>
      </c>
      <c r="AG3508">
        <f t="shared" si="218"/>
        <v>1</v>
      </c>
      <c r="AH3508">
        <f t="shared" si="219"/>
        <v>1</v>
      </c>
    </row>
    <row r="3509" spans="1:34" x14ac:dyDescent="0.25">
      <c r="A3509" s="13" t="s">
        <v>8488</v>
      </c>
      <c r="B3509" t="s">
        <v>993</v>
      </c>
      <c r="C3509" s="16" t="s">
        <v>8489</v>
      </c>
      <c r="D3509" s="16"/>
      <c r="E3509" s="16"/>
      <c r="F3509" s="17">
        <v>11</v>
      </c>
      <c r="G3509" s="17" t="s">
        <v>238</v>
      </c>
      <c r="H3509" s="17">
        <v>1952</v>
      </c>
      <c r="I3509" s="71" t="str">
        <f t="shared" si="216"/>
        <v>December 11, 1952</v>
      </c>
      <c r="J3509" s="105"/>
      <c r="K3509" s="121" t="s">
        <v>17829</v>
      </c>
      <c r="L3509" t="s">
        <v>10801</v>
      </c>
      <c r="R3509" s="16"/>
      <c r="S3509" t="s">
        <v>10862</v>
      </c>
      <c r="T3509" t="s">
        <v>17830</v>
      </c>
      <c r="U3509">
        <v>109</v>
      </c>
      <c r="V3509" t="s">
        <v>17831</v>
      </c>
      <c r="W3509">
        <v>12</v>
      </c>
      <c r="X3509" s="30"/>
      <c r="Y3509" s="30">
        <v>0</v>
      </c>
      <c r="Z3509" s="30">
        <v>1</v>
      </c>
      <c r="AA3509" s="30" t="e">
        <v>#N/A</v>
      </c>
      <c r="AB3509" t="s">
        <v>3330</v>
      </c>
      <c r="AC3509" t="s">
        <v>10364</v>
      </c>
      <c r="AD3509" t="b">
        <v>0</v>
      </c>
      <c r="AF3509" t="str">
        <f t="shared" si="217"/>
        <v>109 /Cv TT39 /RN 771</v>
      </c>
      <c r="AG3509">
        <f t="shared" si="218"/>
        <v>3</v>
      </c>
      <c r="AH3509">
        <f t="shared" si="219"/>
        <v>2</v>
      </c>
    </row>
    <row r="3510" spans="1:34" x14ac:dyDescent="0.25">
      <c r="A3510" s="13" t="s">
        <v>2285</v>
      </c>
      <c r="B3510" t="s">
        <v>993</v>
      </c>
      <c r="C3510" s="20">
        <v>105</v>
      </c>
      <c r="D3510" s="16" t="s">
        <v>236</v>
      </c>
      <c r="E3510" s="16" t="s">
        <v>10</v>
      </c>
      <c r="F3510" s="17">
        <v>23</v>
      </c>
      <c r="G3510" s="17" t="s">
        <v>238</v>
      </c>
      <c r="H3510" s="17">
        <v>1944</v>
      </c>
      <c r="I3510" s="71" t="str">
        <f t="shared" si="216"/>
        <v>December 23, 1944</v>
      </c>
      <c r="J3510" s="105" t="s">
        <v>230</v>
      </c>
      <c r="K3510" s="121" t="s">
        <v>13258</v>
      </c>
      <c r="L3510" s="121" t="s">
        <v>10560</v>
      </c>
      <c r="M3510" t="s">
        <v>10561</v>
      </c>
      <c r="P3510" t="s">
        <v>10562</v>
      </c>
      <c r="R3510" s="16"/>
      <c r="S3510" t="s">
        <v>10587</v>
      </c>
      <c r="T3510" t="s">
        <v>13259</v>
      </c>
      <c r="U3510">
        <v>105</v>
      </c>
      <c r="V3510" t="s">
        <v>13260</v>
      </c>
      <c r="W3510" s="30">
        <v>12</v>
      </c>
      <c r="X3510" s="30" t="s">
        <v>13135</v>
      </c>
      <c r="Y3510" s="30">
        <v>1</v>
      </c>
      <c r="Z3510" s="30">
        <v>1</v>
      </c>
      <c r="AA3510" s="30" t="s">
        <v>10558</v>
      </c>
      <c r="AB3510">
        <v>105</v>
      </c>
      <c r="AC3510" t="s">
        <v>10364</v>
      </c>
      <c r="AD3510" t="b">
        <v>0</v>
      </c>
      <c r="AF3510" t="str">
        <f t="shared" si="217"/>
        <v>105</v>
      </c>
      <c r="AG3510">
        <f t="shared" si="218"/>
        <v>1</v>
      </c>
      <c r="AH3510">
        <f t="shared" si="219"/>
        <v>1</v>
      </c>
    </row>
    <row r="3511" spans="1:34" x14ac:dyDescent="0.25">
      <c r="A3511" s="13" t="s">
        <v>2810</v>
      </c>
      <c r="B3511" t="s">
        <v>993</v>
      </c>
      <c r="C3511" s="16" t="s">
        <v>757</v>
      </c>
      <c r="D3511" s="16" t="s">
        <v>236</v>
      </c>
      <c r="E3511" s="16" t="s">
        <v>10</v>
      </c>
      <c r="F3511" s="17">
        <v>13</v>
      </c>
      <c r="G3511" s="17" t="s">
        <v>247</v>
      </c>
      <c r="H3511" s="17">
        <v>1945</v>
      </c>
      <c r="I3511" s="71" t="str">
        <f t="shared" si="216"/>
        <v>March 13, 1945</v>
      </c>
      <c r="J3511" s="105" t="s">
        <v>230</v>
      </c>
      <c r="K3511" s="121" t="s">
        <v>13886</v>
      </c>
      <c r="L3511" t="s">
        <v>10565</v>
      </c>
      <c r="M3511" t="s">
        <v>10566</v>
      </c>
      <c r="N3511" t="s">
        <v>12062</v>
      </c>
      <c r="R3511" s="16"/>
      <c r="S3511" t="s">
        <v>10587</v>
      </c>
      <c r="T3511" t="s">
        <v>13887</v>
      </c>
      <c r="U3511">
        <v>105</v>
      </c>
      <c r="V3511" t="s">
        <v>13888</v>
      </c>
      <c r="W3511">
        <v>3</v>
      </c>
      <c r="X3511" s="30" t="s">
        <v>13748</v>
      </c>
      <c r="Y3511" s="30">
        <v>1</v>
      </c>
      <c r="Z3511" s="30">
        <v>1</v>
      </c>
      <c r="AA3511" s="30" t="s">
        <v>10558</v>
      </c>
      <c r="AB3511">
        <v>109</v>
      </c>
      <c r="AC3511" t="s">
        <v>10364</v>
      </c>
      <c r="AD3511" t="b">
        <v>0</v>
      </c>
      <c r="AF3511" t="str">
        <f t="shared" si="217"/>
        <v>105 /109</v>
      </c>
      <c r="AG3511">
        <f t="shared" si="218"/>
        <v>2</v>
      </c>
      <c r="AH3511">
        <f t="shared" si="219"/>
        <v>2</v>
      </c>
    </row>
    <row r="3512" spans="1:34" x14ac:dyDescent="0.25">
      <c r="A3512" s="13" t="s">
        <v>7174</v>
      </c>
      <c r="B3512" t="s">
        <v>993</v>
      </c>
      <c r="C3512" s="16" t="s">
        <v>7175</v>
      </c>
      <c r="D3512" s="16" t="s">
        <v>236</v>
      </c>
      <c r="E3512" s="16" t="s">
        <v>324</v>
      </c>
      <c r="F3512" s="17">
        <v>18</v>
      </c>
      <c r="G3512" s="17" t="s">
        <v>326</v>
      </c>
      <c r="H3512" s="17">
        <v>1948</v>
      </c>
      <c r="I3512" s="71" t="str">
        <f t="shared" si="216"/>
        <v>November 18, 1948</v>
      </c>
      <c r="J3512" s="105"/>
      <c r="K3512" s="121" t="s">
        <v>16937</v>
      </c>
      <c r="L3512" t="s">
        <v>10801</v>
      </c>
      <c r="R3512" s="16"/>
      <c r="S3512" t="s">
        <v>10587</v>
      </c>
      <c r="T3512" t="s">
        <v>16938</v>
      </c>
      <c r="U3512">
        <v>105</v>
      </c>
      <c r="V3512" t="s">
        <v>16939</v>
      </c>
      <c r="W3512">
        <v>11</v>
      </c>
      <c r="X3512" s="30"/>
      <c r="Y3512" s="30">
        <v>0</v>
      </c>
      <c r="Z3512" s="30">
        <v>1</v>
      </c>
      <c r="AA3512" s="30" t="s">
        <v>10569</v>
      </c>
      <c r="AB3512" t="s">
        <v>7724</v>
      </c>
      <c r="AC3512" t="s">
        <v>10364</v>
      </c>
      <c r="AD3512" t="b">
        <v>0</v>
      </c>
      <c r="AF3512" t="str">
        <f t="shared" si="217"/>
        <v>105 /16OTU /231OCU</v>
      </c>
      <c r="AG3512">
        <f t="shared" si="218"/>
        <v>3</v>
      </c>
      <c r="AH3512">
        <f t="shared" si="219"/>
        <v>3</v>
      </c>
    </row>
    <row r="3513" spans="1:34" x14ac:dyDescent="0.25">
      <c r="A3513" s="13" t="s">
        <v>1537</v>
      </c>
      <c r="B3513" t="s">
        <v>993</v>
      </c>
      <c r="C3513" s="16" t="s">
        <v>1398</v>
      </c>
      <c r="D3513" s="16" t="s">
        <v>236</v>
      </c>
      <c r="E3513" s="16" t="s">
        <v>10</v>
      </c>
      <c r="F3513" s="17">
        <v>20</v>
      </c>
      <c r="G3513" s="17" t="s">
        <v>264</v>
      </c>
      <c r="H3513" s="17">
        <v>1944</v>
      </c>
      <c r="I3513" s="71" t="str">
        <f t="shared" si="216"/>
        <v>July 20, 1944</v>
      </c>
      <c r="J3513" s="105" t="s">
        <v>10627</v>
      </c>
      <c r="K3513" s="121" t="s">
        <v>12291</v>
      </c>
      <c r="L3513" s="121" t="s">
        <v>10548</v>
      </c>
      <c r="M3513" t="s">
        <v>10561</v>
      </c>
      <c r="P3513" t="s">
        <v>10562</v>
      </c>
      <c r="Q3513" s="16"/>
      <c r="R3513" s="16"/>
      <c r="S3513" t="s">
        <v>11939</v>
      </c>
      <c r="T3513" t="s">
        <v>1</v>
      </c>
      <c r="U3513">
        <v>571</v>
      </c>
      <c r="V3513" t="s">
        <v>12292</v>
      </c>
      <c r="W3513">
        <v>7</v>
      </c>
      <c r="X3513" s="30" t="s">
        <v>12166</v>
      </c>
      <c r="Y3513" s="30">
        <v>1</v>
      </c>
      <c r="Z3513" s="30">
        <v>1</v>
      </c>
      <c r="AA3513" s="30" t="s">
        <v>10558</v>
      </c>
      <c r="AB3513">
        <v>571</v>
      </c>
      <c r="AC3513" t="s">
        <v>10364</v>
      </c>
      <c r="AD3513" t="b">
        <v>0</v>
      </c>
      <c r="AF3513" t="str">
        <f t="shared" si="217"/>
        <v>109 /571</v>
      </c>
      <c r="AG3513">
        <f t="shared" si="218"/>
        <v>2</v>
      </c>
      <c r="AH3513">
        <f t="shared" si="219"/>
        <v>2</v>
      </c>
    </row>
    <row r="3514" spans="1:34" x14ac:dyDescent="0.25">
      <c r="A3514" s="13" t="s">
        <v>1741</v>
      </c>
      <c r="B3514" t="s">
        <v>993</v>
      </c>
      <c r="C3514" s="16" t="s">
        <v>757</v>
      </c>
      <c r="D3514" s="16" t="s">
        <v>236</v>
      </c>
      <c r="E3514" s="16" t="s">
        <v>10</v>
      </c>
      <c r="F3514" s="17">
        <v>31</v>
      </c>
      <c r="G3514" s="17" t="s">
        <v>282</v>
      </c>
      <c r="H3514" s="17">
        <v>1944</v>
      </c>
      <c r="I3514" s="71" t="str">
        <f t="shared" si="216"/>
        <v>August 31, 1944</v>
      </c>
      <c r="J3514" s="105" t="s">
        <v>10627</v>
      </c>
      <c r="K3514" s="121" t="s">
        <v>12568</v>
      </c>
      <c r="L3514" s="121" t="s">
        <v>10548</v>
      </c>
      <c r="M3514" t="s">
        <v>10561</v>
      </c>
      <c r="P3514" t="s">
        <v>10562</v>
      </c>
      <c r="R3514" s="16"/>
      <c r="S3514" t="s">
        <v>10862</v>
      </c>
      <c r="T3514" t="s">
        <v>10658</v>
      </c>
      <c r="U3514">
        <v>109</v>
      </c>
      <c r="V3514" t="s">
        <v>12569</v>
      </c>
      <c r="W3514">
        <v>8</v>
      </c>
      <c r="X3514" s="30" t="s">
        <v>12374</v>
      </c>
      <c r="Y3514" s="30">
        <v>1</v>
      </c>
      <c r="Z3514" s="30">
        <v>1</v>
      </c>
      <c r="AA3514" s="30" t="s">
        <v>10558</v>
      </c>
      <c r="AB3514">
        <v>109</v>
      </c>
      <c r="AC3514" t="s">
        <v>10364</v>
      </c>
      <c r="AD3514" t="b">
        <v>0</v>
      </c>
      <c r="AF3514" t="str">
        <f t="shared" si="217"/>
        <v>105 /109</v>
      </c>
      <c r="AG3514">
        <f t="shared" si="218"/>
        <v>2</v>
      </c>
      <c r="AH3514">
        <f t="shared" si="219"/>
        <v>2</v>
      </c>
    </row>
    <row r="3515" spans="1:34" x14ac:dyDescent="0.25">
      <c r="A3515" s="13" t="s">
        <v>1894</v>
      </c>
      <c r="B3515" t="s">
        <v>993</v>
      </c>
      <c r="C3515" s="16">
        <v>105</v>
      </c>
      <c r="D3515" s="16" t="s">
        <v>236</v>
      </c>
      <c r="E3515" s="16" t="s">
        <v>10</v>
      </c>
      <c r="F3515" s="17">
        <v>4</v>
      </c>
      <c r="G3515" s="17" t="s">
        <v>309</v>
      </c>
      <c r="H3515" s="17">
        <v>1944</v>
      </c>
      <c r="I3515" s="71" t="str">
        <f t="shared" si="216"/>
        <v>October 4, 1944</v>
      </c>
      <c r="J3515" s="105" t="s">
        <v>10627</v>
      </c>
      <c r="K3515" s="121" t="s">
        <v>12789</v>
      </c>
      <c r="L3515" s="121" t="s">
        <v>10565</v>
      </c>
      <c r="M3515" t="s">
        <v>10636</v>
      </c>
      <c r="N3515" t="s">
        <v>10567</v>
      </c>
      <c r="R3515" s="16"/>
      <c r="S3515" t="s">
        <v>10587</v>
      </c>
      <c r="T3515" t="s">
        <v>12790</v>
      </c>
      <c r="U3515">
        <v>105</v>
      </c>
      <c r="V3515" t="s">
        <v>12791</v>
      </c>
      <c r="W3515" s="30">
        <v>10</v>
      </c>
      <c r="X3515" s="30" t="s">
        <v>12775</v>
      </c>
      <c r="Y3515" s="30">
        <v>1</v>
      </c>
      <c r="Z3515" s="30">
        <v>1</v>
      </c>
      <c r="AA3515" s="30" t="s">
        <v>10558</v>
      </c>
      <c r="AB3515">
        <v>105</v>
      </c>
      <c r="AC3515" t="s">
        <v>10364</v>
      </c>
      <c r="AD3515" t="b">
        <v>0</v>
      </c>
      <c r="AF3515" t="str">
        <f t="shared" si="217"/>
        <v>105</v>
      </c>
      <c r="AG3515">
        <f t="shared" si="218"/>
        <v>1</v>
      </c>
      <c r="AH3515">
        <f t="shared" si="219"/>
        <v>1</v>
      </c>
    </row>
    <row r="3516" spans="1:34" x14ac:dyDescent="0.25">
      <c r="A3516" s="13" t="s">
        <v>1508</v>
      </c>
      <c r="B3516" t="s">
        <v>993</v>
      </c>
      <c r="C3516" s="16">
        <v>105</v>
      </c>
      <c r="D3516" s="16" t="s">
        <v>236</v>
      </c>
      <c r="E3516" s="16" t="s">
        <v>10</v>
      </c>
      <c r="F3516" s="17">
        <v>13</v>
      </c>
      <c r="G3516" s="17" t="s">
        <v>264</v>
      </c>
      <c r="H3516" s="17">
        <v>1944</v>
      </c>
      <c r="I3516" s="71" t="str">
        <f t="shared" ref="I3516:I3579" si="220">G3516&amp;" "&amp;F3516&amp;", "&amp;H3516</f>
        <v>July 13, 1944</v>
      </c>
      <c r="J3516" s="105" t="s">
        <v>10627</v>
      </c>
      <c r="K3516" s="121" t="s">
        <v>12245</v>
      </c>
      <c r="L3516" s="121" t="s">
        <v>10560</v>
      </c>
      <c r="M3516" t="s">
        <v>10561</v>
      </c>
      <c r="P3516" s="121" t="s">
        <v>10562</v>
      </c>
      <c r="Q3516" s="16"/>
      <c r="R3516" s="16"/>
      <c r="S3516" t="s">
        <v>10587</v>
      </c>
      <c r="T3516" t="s">
        <v>11486</v>
      </c>
      <c r="U3516">
        <v>105</v>
      </c>
      <c r="V3516" t="s">
        <v>12246</v>
      </c>
      <c r="W3516">
        <v>7</v>
      </c>
      <c r="X3516" s="30" t="s">
        <v>12166</v>
      </c>
      <c r="Y3516" s="30">
        <v>1</v>
      </c>
      <c r="Z3516" s="30">
        <v>1</v>
      </c>
      <c r="AA3516" s="30" t="s">
        <v>10558</v>
      </c>
      <c r="AB3516">
        <v>105</v>
      </c>
      <c r="AC3516" t="s">
        <v>10364</v>
      </c>
      <c r="AD3516" t="b">
        <v>0</v>
      </c>
      <c r="AF3516" t="str">
        <f t="shared" si="217"/>
        <v>105</v>
      </c>
      <c r="AG3516">
        <f t="shared" si="218"/>
        <v>1</v>
      </c>
      <c r="AH3516">
        <f t="shared" si="219"/>
        <v>1</v>
      </c>
    </row>
    <row r="3517" spans="1:34" x14ac:dyDescent="0.25">
      <c r="A3517" s="13" t="s">
        <v>1292</v>
      </c>
      <c r="B3517" t="s">
        <v>993</v>
      </c>
      <c r="C3517" s="16" t="s">
        <v>1293</v>
      </c>
      <c r="D3517" s="16" t="s">
        <v>236</v>
      </c>
      <c r="E3517" s="16" t="s">
        <v>10</v>
      </c>
      <c r="F3517" s="17">
        <v>16</v>
      </c>
      <c r="G3517" s="17" t="s">
        <v>253</v>
      </c>
      <c r="H3517" s="17">
        <v>1944</v>
      </c>
      <c r="I3517" s="71" t="str">
        <f t="shared" si="220"/>
        <v>May 16, 1944</v>
      </c>
      <c r="J3517" s="105" t="s">
        <v>10627</v>
      </c>
      <c r="K3517" s="121" t="s">
        <v>11938</v>
      </c>
      <c r="L3517" s="121" t="s">
        <v>10565</v>
      </c>
      <c r="M3517" t="s">
        <v>10636</v>
      </c>
      <c r="N3517" t="s">
        <v>10734</v>
      </c>
      <c r="Q3517" s="16"/>
      <c r="R3517" s="16"/>
      <c r="S3517" t="s">
        <v>11939</v>
      </c>
      <c r="T3517" t="s">
        <v>4</v>
      </c>
      <c r="U3517">
        <v>571</v>
      </c>
      <c r="V3517" t="s">
        <v>11940</v>
      </c>
      <c r="W3517">
        <v>5</v>
      </c>
      <c r="X3517" s="30" t="s">
        <v>11848</v>
      </c>
      <c r="Y3517" s="30">
        <v>1</v>
      </c>
      <c r="Z3517" s="30">
        <v>1</v>
      </c>
      <c r="AA3517" s="30" t="s">
        <v>10558</v>
      </c>
      <c r="AB3517">
        <v>571</v>
      </c>
      <c r="AC3517" t="s">
        <v>10364</v>
      </c>
      <c r="AD3517" t="b">
        <v>0</v>
      </c>
      <c r="AF3517" t="str">
        <f t="shared" si="217"/>
        <v>Upwood /571</v>
      </c>
      <c r="AG3517">
        <f t="shared" si="218"/>
        <v>2</v>
      </c>
      <c r="AH3517">
        <f t="shared" si="219"/>
        <v>2</v>
      </c>
    </row>
    <row r="3518" spans="1:34" x14ac:dyDescent="0.25">
      <c r="A3518" s="13" t="s">
        <v>2374</v>
      </c>
      <c r="B3518" t="s">
        <v>993</v>
      </c>
      <c r="C3518" s="16" t="s">
        <v>757</v>
      </c>
      <c r="D3518" s="16" t="s">
        <v>236</v>
      </c>
      <c r="E3518" s="16" t="s">
        <v>10</v>
      </c>
      <c r="F3518" s="17">
        <v>3</v>
      </c>
      <c r="G3518" s="17" t="s">
        <v>243</v>
      </c>
      <c r="H3518" s="17">
        <v>1945</v>
      </c>
      <c r="I3518" s="71" t="str">
        <f t="shared" si="220"/>
        <v>January 3, 1945</v>
      </c>
      <c r="J3518" s="105" t="s">
        <v>230</v>
      </c>
      <c r="K3518" s="121" t="s">
        <v>13364</v>
      </c>
      <c r="L3518" s="121" t="s">
        <v>10801</v>
      </c>
      <c r="R3518" s="16"/>
      <c r="S3518" t="s">
        <v>10862</v>
      </c>
      <c r="T3518" t="s">
        <v>13365</v>
      </c>
      <c r="U3518">
        <v>109</v>
      </c>
      <c r="V3518" t="s">
        <v>13366</v>
      </c>
      <c r="W3518">
        <v>1</v>
      </c>
      <c r="X3518" s="30" t="s">
        <v>13332</v>
      </c>
      <c r="Y3518" s="30">
        <v>1</v>
      </c>
      <c r="Z3518" s="30">
        <v>1</v>
      </c>
      <c r="AA3518" s="30" t="s">
        <v>10558</v>
      </c>
      <c r="AB3518">
        <v>109</v>
      </c>
      <c r="AC3518" t="s">
        <v>10364</v>
      </c>
      <c r="AD3518" t="b">
        <v>0</v>
      </c>
      <c r="AF3518" t="str">
        <f t="shared" si="217"/>
        <v>105 /109</v>
      </c>
      <c r="AG3518">
        <f t="shared" si="218"/>
        <v>2</v>
      </c>
      <c r="AH3518">
        <f t="shared" si="219"/>
        <v>2</v>
      </c>
    </row>
    <row r="3519" spans="1:34" x14ac:dyDescent="0.25">
      <c r="A3519" s="13" t="s">
        <v>2203</v>
      </c>
      <c r="B3519" t="s">
        <v>993</v>
      </c>
      <c r="C3519" s="16">
        <v>109</v>
      </c>
      <c r="D3519" s="16" t="s">
        <v>236</v>
      </c>
      <c r="E3519" s="16" t="s">
        <v>10</v>
      </c>
      <c r="F3519" s="17">
        <v>4</v>
      </c>
      <c r="G3519" s="17" t="s">
        <v>238</v>
      </c>
      <c r="H3519" s="17">
        <v>1944</v>
      </c>
      <c r="I3519" s="71" t="str">
        <f t="shared" si="220"/>
        <v>December 4, 1944</v>
      </c>
      <c r="J3519" s="105" t="s">
        <v>10627</v>
      </c>
      <c r="K3519" s="121" t="s">
        <v>13152</v>
      </c>
      <c r="L3519" s="121" t="s">
        <v>10548</v>
      </c>
      <c r="M3519" t="s">
        <v>10671</v>
      </c>
      <c r="P3519" t="s">
        <v>10654</v>
      </c>
      <c r="R3519" s="16"/>
      <c r="S3519" t="s">
        <v>10862</v>
      </c>
      <c r="T3519" t="s">
        <v>13153</v>
      </c>
      <c r="U3519">
        <v>109</v>
      </c>
      <c r="V3519" t="s">
        <v>13154</v>
      </c>
      <c r="W3519" s="30">
        <v>12</v>
      </c>
      <c r="X3519" s="30" t="s">
        <v>13135</v>
      </c>
      <c r="Y3519" s="30">
        <v>1</v>
      </c>
      <c r="Z3519" s="30">
        <v>1</v>
      </c>
      <c r="AA3519" s="30" t="s">
        <v>10558</v>
      </c>
      <c r="AB3519">
        <v>109</v>
      </c>
      <c r="AC3519" t="s">
        <v>10364</v>
      </c>
      <c r="AD3519" t="b">
        <v>0</v>
      </c>
      <c r="AF3519" t="str">
        <f t="shared" si="217"/>
        <v>109</v>
      </c>
      <c r="AG3519">
        <f t="shared" si="218"/>
        <v>1</v>
      </c>
      <c r="AH3519">
        <f t="shared" si="219"/>
        <v>1</v>
      </c>
    </row>
    <row r="3520" spans="1:34" x14ac:dyDescent="0.25">
      <c r="A3520" s="13" t="s">
        <v>3603</v>
      </c>
      <c r="B3520" t="s">
        <v>993</v>
      </c>
      <c r="C3520" s="16" t="s">
        <v>757</v>
      </c>
      <c r="D3520" s="16" t="s">
        <v>236</v>
      </c>
      <c r="E3520" s="16" t="s">
        <v>10</v>
      </c>
      <c r="F3520" s="17">
        <v>3</v>
      </c>
      <c r="G3520" s="17" t="s">
        <v>282</v>
      </c>
      <c r="H3520" s="17">
        <v>1945</v>
      </c>
      <c r="I3520" s="71" t="str">
        <f t="shared" si="220"/>
        <v>August 3, 1945</v>
      </c>
      <c r="J3520" s="105" t="s">
        <v>230</v>
      </c>
      <c r="K3520" s="121" t="s">
        <v>14671</v>
      </c>
      <c r="L3520" t="s">
        <v>10565</v>
      </c>
      <c r="M3520" t="s">
        <v>10566</v>
      </c>
      <c r="N3520" t="s">
        <v>10754</v>
      </c>
      <c r="R3520" s="16"/>
      <c r="S3520" t="s">
        <v>10862</v>
      </c>
      <c r="T3520" t="s">
        <v>14672</v>
      </c>
      <c r="U3520">
        <v>109</v>
      </c>
      <c r="V3520" t="s">
        <v>14673</v>
      </c>
      <c r="W3520">
        <v>8</v>
      </c>
      <c r="X3520" s="30" t="s">
        <v>14657</v>
      </c>
      <c r="Y3520" s="30">
        <v>0</v>
      </c>
      <c r="Z3520" s="30">
        <v>1</v>
      </c>
      <c r="AA3520" s="30" t="s">
        <v>10558</v>
      </c>
      <c r="AB3520">
        <v>109</v>
      </c>
      <c r="AC3520" t="s">
        <v>10364</v>
      </c>
      <c r="AD3520" t="b">
        <v>0</v>
      </c>
      <c r="AF3520" t="str">
        <f t="shared" si="217"/>
        <v>105 /109</v>
      </c>
      <c r="AG3520">
        <f t="shared" si="218"/>
        <v>2</v>
      </c>
      <c r="AH3520">
        <f t="shared" si="219"/>
        <v>2</v>
      </c>
    </row>
    <row r="3521" spans="1:34" x14ac:dyDescent="0.25">
      <c r="A3521" s="13" t="s">
        <v>4294</v>
      </c>
      <c r="B3521" t="s">
        <v>993</v>
      </c>
      <c r="C3521" s="16" t="s">
        <v>4295</v>
      </c>
      <c r="D3521" s="16" t="s">
        <v>236</v>
      </c>
      <c r="E3521" s="16" t="s">
        <v>10</v>
      </c>
      <c r="F3521" s="17">
        <v>7</v>
      </c>
      <c r="G3521" s="17" t="s">
        <v>253</v>
      </c>
      <c r="H3521" s="17">
        <v>1946</v>
      </c>
      <c r="I3521" s="71" t="str">
        <f t="shared" si="220"/>
        <v>May 7, 1946</v>
      </c>
      <c r="J3521" s="105"/>
      <c r="K3521" s="121" t="s">
        <v>15198</v>
      </c>
      <c r="L3521" t="s">
        <v>10801</v>
      </c>
      <c r="R3521" s="16"/>
      <c r="S3521" t="s">
        <v>10862</v>
      </c>
      <c r="T3521" t="s">
        <v>15199</v>
      </c>
      <c r="U3521">
        <v>109</v>
      </c>
      <c r="V3521" t="s">
        <v>15200</v>
      </c>
      <c r="W3521">
        <v>5</v>
      </c>
      <c r="X3521" s="30"/>
      <c r="Y3521" s="30">
        <v>0</v>
      </c>
      <c r="Z3521" s="30">
        <v>1</v>
      </c>
      <c r="AA3521" s="30" t="e">
        <v>#N/A</v>
      </c>
      <c r="AB3521">
        <v>105</v>
      </c>
      <c r="AC3521" t="s">
        <v>10364</v>
      </c>
      <c r="AD3521" t="b">
        <v>0</v>
      </c>
      <c r="AF3521" t="str">
        <f t="shared" si="217"/>
        <v>105 /109 /105</v>
      </c>
      <c r="AG3521">
        <f t="shared" si="218"/>
        <v>3</v>
      </c>
      <c r="AH3521">
        <f t="shared" si="219"/>
        <v>3</v>
      </c>
    </row>
    <row r="3522" spans="1:34" x14ac:dyDescent="0.25">
      <c r="A3522" s="13" t="s">
        <v>1973</v>
      </c>
      <c r="B3522" t="s">
        <v>993</v>
      </c>
      <c r="C3522" s="16">
        <v>105</v>
      </c>
      <c r="D3522" s="16" t="s">
        <v>236</v>
      </c>
      <c r="E3522" s="16" t="s">
        <v>10</v>
      </c>
      <c r="F3522" s="17">
        <v>19</v>
      </c>
      <c r="G3522" s="17" t="s">
        <v>309</v>
      </c>
      <c r="H3522" s="17">
        <v>1944</v>
      </c>
      <c r="I3522" s="71" t="str">
        <f t="shared" si="220"/>
        <v>October 19, 1944</v>
      </c>
      <c r="J3522" s="105" t="s">
        <v>230</v>
      </c>
      <c r="K3522" s="121" t="s">
        <v>12878</v>
      </c>
      <c r="L3522" s="121" t="s">
        <v>10565</v>
      </c>
      <c r="M3522" t="s">
        <v>10636</v>
      </c>
      <c r="N3522" t="s">
        <v>11679</v>
      </c>
      <c r="R3522" s="16"/>
      <c r="S3522" t="s">
        <v>10587</v>
      </c>
      <c r="T3522" t="s">
        <v>12879</v>
      </c>
      <c r="U3522">
        <v>105</v>
      </c>
      <c r="V3522" t="s">
        <v>12880</v>
      </c>
      <c r="W3522" s="30">
        <v>10</v>
      </c>
      <c r="X3522" s="30" t="s">
        <v>12775</v>
      </c>
      <c r="Y3522" s="30">
        <v>1</v>
      </c>
      <c r="Z3522" s="30">
        <v>1</v>
      </c>
      <c r="AA3522" s="30" t="s">
        <v>10558</v>
      </c>
      <c r="AB3522">
        <v>105</v>
      </c>
      <c r="AC3522" t="s">
        <v>10364</v>
      </c>
      <c r="AD3522" t="b">
        <v>0</v>
      </c>
      <c r="AF3522" t="str">
        <f t="shared" si="217"/>
        <v>105</v>
      </c>
      <c r="AG3522">
        <f t="shared" si="218"/>
        <v>1</v>
      </c>
      <c r="AH3522">
        <f t="shared" si="219"/>
        <v>1</v>
      </c>
    </row>
    <row r="3523" spans="1:34" x14ac:dyDescent="0.25">
      <c r="A3523" s="13" t="s">
        <v>4145</v>
      </c>
      <c r="B3523" t="s">
        <v>993</v>
      </c>
      <c r="C3523" s="16" t="s">
        <v>4146</v>
      </c>
      <c r="D3523" s="16"/>
      <c r="E3523" s="16"/>
      <c r="F3523" s="17">
        <v>2</v>
      </c>
      <c r="G3523" s="17" t="s">
        <v>309</v>
      </c>
      <c r="H3523" s="17">
        <v>1946</v>
      </c>
      <c r="I3523" s="71" t="str">
        <f t="shared" si="220"/>
        <v>October 2, 1946</v>
      </c>
      <c r="J3523" s="105"/>
      <c r="K3523" s="121" t="s">
        <v>15106</v>
      </c>
      <c r="L3523" t="s">
        <v>10801</v>
      </c>
      <c r="R3523" s="16"/>
      <c r="W3523">
        <v>10</v>
      </c>
      <c r="X3523" s="30"/>
      <c r="Y3523" s="30">
        <v>0</v>
      </c>
      <c r="Z3523" s="30">
        <v>1</v>
      </c>
      <c r="AA3523" s="30" t="e">
        <v>#N/A</v>
      </c>
      <c r="AB3523" t="s">
        <v>1165</v>
      </c>
      <c r="AC3523" t="s">
        <v>10364</v>
      </c>
      <c r="AD3523" t="b">
        <v>0</v>
      </c>
      <c r="AF3523" t="str">
        <f t="shared" ref="AF3523:AF3586" si="221">SUBSTITUTE(C3523,"/"," /")</f>
        <v>DH /AAEE /RAE</v>
      </c>
      <c r="AG3523">
        <f t="shared" ref="AG3523:AG3586" si="222">LEN(AF3523)-LEN(C3523)+1</f>
        <v>3</v>
      </c>
      <c r="AH3523">
        <f t="shared" ref="AH3523:AH3586" si="223">IF(ISERROR(FIND("Cv ",C3523,1)),AG3523,AG3523-1)</f>
        <v>3</v>
      </c>
    </row>
    <row r="3524" spans="1:34" x14ac:dyDescent="0.25">
      <c r="A3524" s="13" t="s">
        <v>7256</v>
      </c>
      <c r="B3524" t="s">
        <v>993</v>
      </c>
      <c r="C3524" s="16" t="s">
        <v>7257</v>
      </c>
      <c r="D3524" s="16"/>
      <c r="E3524" s="16"/>
      <c r="F3524" s="17">
        <v>25</v>
      </c>
      <c r="G3524" s="17" t="s">
        <v>309</v>
      </c>
      <c r="H3524" s="17">
        <v>1948</v>
      </c>
      <c r="I3524" s="71" t="str">
        <f t="shared" si="220"/>
        <v>October 25, 1948</v>
      </c>
      <c r="J3524" s="105"/>
      <c r="K3524" s="121" t="s">
        <v>17014</v>
      </c>
      <c r="L3524" t="s">
        <v>10801</v>
      </c>
      <c r="R3524" s="16"/>
      <c r="S3524" t="s">
        <v>10587</v>
      </c>
      <c r="T3524" t="s">
        <v>17015</v>
      </c>
      <c r="U3524">
        <v>105</v>
      </c>
      <c r="V3524" t="s">
        <v>17016</v>
      </c>
      <c r="W3524">
        <v>10</v>
      </c>
      <c r="X3524" s="30"/>
      <c r="Y3524" s="30">
        <v>0</v>
      </c>
      <c r="Z3524" s="30">
        <v>1</v>
      </c>
      <c r="AA3524" s="30" t="e">
        <v>#N/A</v>
      </c>
      <c r="AB3524" t="s">
        <v>2822</v>
      </c>
      <c r="AC3524" t="s">
        <v>10364</v>
      </c>
      <c r="AD3524" t="b">
        <v>0</v>
      </c>
      <c r="AF3524" t="str">
        <f t="shared" si="221"/>
        <v>109 /105 /Cv TT39 /AAEE /RN</v>
      </c>
      <c r="AG3524">
        <f t="shared" si="222"/>
        <v>5</v>
      </c>
      <c r="AH3524">
        <f t="shared" si="223"/>
        <v>4</v>
      </c>
    </row>
    <row r="3525" spans="1:34" x14ac:dyDescent="0.25">
      <c r="A3525" s="21" t="s">
        <v>1911</v>
      </c>
      <c r="B3525" t="s">
        <v>993</v>
      </c>
      <c r="C3525" s="59">
        <v>105</v>
      </c>
      <c r="D3525" s="22" t="s">
        <v>236</v>
      </c>
      <c r="E3525" s="22" t="s">
        <v>10</v>
      </c>
      <c r="F3525" s="23">
        <v>6</v>
      </c>
      <c r="G3525" s="23" t="s">
        <v>309</v>
      </c>
      <c r="H3525" s="23">
        <v>1944</v>
      </c>
      <c r="I3525" s="71" t="str">
        <f t="shared" si="220"/>
        <v>October 6, 1944</v>
      </c>
      <c r="J3525" s="105" t="s">
        <v>10627</v>
      </c>
      <c r="K3525" s="121" t="s">
        <v>12812</v>
      </c>
      <c r="L3525" s="130" t="s">
        <v>10590</v>
      </c>
      <c r="M3525" t="s">
        <v>10591</v>
      </c>
      <c r="P3525" t="s">
        <v>10592</v>
      </c>
      <c r="R3525" s="16"/>
      <c r="S3525" t="s">
        <v>10587</v>
      </c>
      <c r="T3525" t="s">
        <v>10522</v>
      </c>
      <c r="U3525">
        <v>105</v>
      </c>
      <c r="V3525" t="s">
        <v>10802</v>
      </c>
      <c r="W3525" s="30">
        <v>10</v>
      </c>
      <c r="X3525" s="30" t="s">
        <v>12775</v>
      </c>
      <c r="Y3525" s="30">
        <v>1</v>
      </c>
      <c r="Z3525" s="30">
        <v>1</v>
      </c>
      <c r="AA3525" s="30" t="s">
        <v>10558</v>
      </c>
      <c r="AB3525">
        <v>105</v>
      </c>
      <c r="AC3525" t="s">
        <v>10364</v>
      </c>
      <c r="AD3525" t="b">
        <v>0</v>
      </c>
      <c r="AF3525" t="str">
        <f t="shared" si="221"/>
        <v>105</v>
      </c>
      <c r="AG3525">
        <f t="shared" si="222"/>
        <v>1</v>
      </c>
      <c r="AH3525">
        <f t="shared" si="223"/>
        <v>1</v>
      </c>
    </row>
    <row r="3526" spans="1:34" x14ac:dyDescent="0.25">
      <c r="A3526" s="13" t="s">
        <v>1876</v>
      </c>
      <c r="B3526" t="s">
        <v>993</v>
      </c>
      <c r="C3526" s="16" t="s">
        <v>757</v>
      </c>
      <c r="D3526" s="16" t="s">
        <v>236</v>
      </c>
      <c r="E3526" s="16" t="s">
        <v>10</v>
      </c>
      <c r="F3526" s="17">
        <v>30</v>
      </c>
      <c r="G3526" s="17" t="s">
        <v>294</v>
      </c>
      <c r="H3526" s="17">
        <v>1944</v>
      </c>
      <c r="I3526" s="71" t="str">
        <f t="shared" si="220"/>
        <v>September 30, 1944</v>
      </c>
      <c r="J3526" s="105" t="s">
        <v>230</v>
      </c>
      <c r="K3526" s="121" t="s">
        <v>12762</v>
      </c>
      <c r="L3526" s="121" t="s">
        <v>10565</v>
      </c>
      <c r="M3526" t="s">
        <v>10636</v>
      </c>
      <c r="N3526" t="s">
        <v>10567</v>
      </c>
      <c r="R3526" s="16"/>
      <c r="W3526">
        <v>9</v>
      </c>
      <c r="X3526" s="30" t="s">
        <v>12574</v>
      </c>
      <c r="Y3526" s="30">
        <v>1</v>
      </c>
      <c r="Z3526" s="30">
        <v>1</v>
      </c>
      <c r="AA3526" s="30" t="s">
        <v>10558</v>
      </c>
      <c r="AB3526">
        <v>109</v>
      </c>
      <c r="AC3526" t="s">
        <v>10364</v>
      </c>
      <c r="AD3526" t="b">
        <v>0</v>
      </c>
      <c r="AF3526" t="str">
        <f t="shared" si="221"/>
        <v>105 /109</v>
      </c>
      <c r="AG3526">
        <f t="shared" si="222"/>
        <v>2</v>
      </c>
      <c r="AH3526">
        <f t="shared" si="223"/>
        <v>2</v>
      </c>
    </row>
    <row r="3527" spans="1:34" x14ac:dyDescent="0.25">
      <c r="A3527" s="13" t="s">
        <v>2284</v>
      </c>
      <c r="B3527" t="s">
        <v>993</v>
      </c>
      <c r="C3527" s="16">
        <v>109</v>
      </c>
      <c r="D3527" s="16" t="s">
        <v>236</v>
      </c>
      <c r="E3527" s="16" t="s">
        <v>10</v>
      </c>
      <c r="F3527" s="17">
        <v>23</v>
      </c>
      <c r="G3527" s="17" t="s">
        <v>238</v>
      </c>
      <c r="H3527" s="17">
        <v>1944</v>
      </c>
      <c r="I3527" s="71" t="str">
        <f t="shared" si="220"/>
        <v>December 23, 1944</v>
      </c>
      <c r="J3527" s="105" t="s">
        <v>230</v>
      </c>
      <c r="K3527" s="121" t="s">
        <v>13254</v>
      </c>
      <c r="L3527" s="121" t="s">
        <v>10548</v>
      </c>
      <c r="M3527" s="121" t="s">
        <v>10598</v>
      </c>
      <c r="N3527" s="121" t="s">
        <v>13255</v>
      </c>
      <c r="O3527" s="121" t="s">
        <v>10612</v>
      </c>
      <c r="P3527" t="s">
        <v>10552</v>
      </c>
      <c r="Q3527" t="s">
        <v>13256</v>
      </c>
      <c r="R3527" s="16"/>
      <c r="S3527" t="s">
        <v>10862</v>
      </c>
      <c r="T3527" t="s">
        <v>1</v>
      </c>
      <c r="U3527">
        <v>109</v>
      </c>
      <c r="V3527" t="s">
        <v>13257</v>
      </c>
      <c r="W3527" s="30">
        <v>12</v>
      </c>
      <c r="X3527" s="30" t="s">
        <v>13135</v>
      </c>
      <c r="Y3527" s="30">
        <v>1</v>
      </c>
      <c r="Z3527" s="30">
        <v>1</v>
      </c>
      <c r="AA3527" s="30" t="s">
        <v>10558</v>
      </c>
      <c r="AB3527">
        <v>109</v>
      </c>
      <c r="AC3527" t="s">
        <v>10364</v>
      </c>
      <c r="AD3527" t="b">
        <v>0</v>
      </c>
      <c r="AF3527" t="str">
        <f t="shared" si="221"/>
        <v>109</v>
      </c>
      <c r="AG3527">
        <f t="shared" si="222"/>
        <v>1</v>
      </c>
      <c r="AH3527">
        <f t="shared" si="223"/>
        <v>1</v>
      </c>
    </row>
    <row r="3528" spans="1:34" x14ac:dyDescent="0.25">
      <c r="A3528" s="13" t="s">
        <v>6969</v>
      </c>
      <c r="B3528" t="s">
        <v>993</v>
      </c>
      <c r="C3528" s="16">
        <v>105</v>
      </c>
      <c r="D3528" s="16" t="s">
        <v>236</v>
      </c>
      <c r="E3528" s="16" t="s">
        <v>10</v>
      </c>
      <c r="F3528" s="17">
        <v>8</v>
      </c>
      <c r="G3528" s="17" t="s">
        <v>264</v>
      </c>
      <c r="H3528" s="17">
        <v>1948</v>
      </c>
      <c r="I3528" s="71" t="str">
        <f t="shared" si="220"/>
        <v>July 8, 1948</v>
      </c>
      <c r="J3528" s="105"/>
      <c r="K3528" s="121" t="s">
        <v>16790</v>
      </c>
      <c r="L3528" t="s">
        <v>10801</v>
      </c>
      <c r="R3528" s="16"/>
      <c r="S3528" t="s">
        <v>10587</v>
      </c>
      <c r="T3528" t="s">
        <v>16806</v>
      </c>
      <c r="U3528">
        <v>105</v>
      </c>
      <c r="V3528" t="s">
        <v>16807</v>
      </c>
      <c r="W3528">
        <v>7</v>
      </c>
      <c r="X3528" s="30"/>
      <c r="Y3528" s="30">
        <v>0</v>
      </c>
      <c r="Z3528" s="30">
        <v>1</v>
      </c>
      <c r="AA3528" s="30" t="e">
        <v>#N/A</v>
      </c>
      <c r="AB3528">
        <v>105</v>
      </c>
      <c r="AC3528" t="s">
        <v>10364</v>
      </c>
      <c r="AD3528" t="b">
        <v>0</v>
      </c>
      <c r="AF3528" t="str">
        <f t="shared" si="221"/>
        <v>105</v>
      </c>
      <c r="AG3528">
        <f t="shared" si="222"/>
        <v>1</v>
      </c>
      <c r="AH3528">
        <f t="shared" si="223"/>
        <v>1</v>
      </c>
    </row>
    <row r="3529" spans="1:34" x14ac:dyDescent="0.25">
      <c r="A3529" s="13" t="s">
        <v>2129</v>
      </c>
      <c r="B3529" t="s">
        <v>993</v>
      </c>
      <c r="C3529" s="16" t="s">
        <v>757</v>
      </c>
      <c r="D3529" s="16" t="s">
        <v>236</v>
      </c>
      <c r="E3529" s="16" t="s">
        <v>10</v>
      </c>
      <c r="F3529" s="17">
        <v>23</v>
      </c>
      <c r="G3529" s="17" t="s">
        <v>326</v>
      </c>
      <c r="H3529" s="17">
        <v>1944</v>
      </c>
      <c r="I3529" s="71" t="str">
        <f t="shared" si="220"/>
        <v>November 23, 1944</v>
      </c>
      <c r="J3529" s="105" t="s">
        <v>230</v>
      </c>
      <c r="K3529" s="121" t="s">
        <v>13073</v>
      </c>
      <c r="L3529" s="121" t="s">
        <v>10565</v>
      </c>
      <c r="M3529" t="s">
        <v>10566</v>
      </c>
      <c r="N3529" t="s">
        <v>10668</v>
      </c>
      <c r="R3529" s="16"/>
      <c r="S3529" t="s">
        <v>10862</v>
      </c>
      <c r="T3529" t="s">
        <v>10524</v>
      </c>
      <c r="U3529">
        <v>109</v>
      </c>
      <c r="V3529" t="s">
        <v>13074</v>
      </c>
      <c r="W3529" s="30">
        <v>11</v>
      </c>
      <c r="X3529" s="30" t="s">
        <v>12944</v>
      </c>
      <c r="Y3529" s="30">
        <v>1</v>
      </c>
      <c r="Z3529" s="30">
        <v>1</v>
      </c>
      <c r="AA3529" s="30" t="s">
        <v>10558</v>
      </c>
      <c r="AB3529">
        <v>109</v>
      </c>
      <c r="AC3529" t="s">
        <v>10364</v>
      </c>
      <c r="AD3529" t="b">
        <v>0</v>
      </c>
      <c r="AF3529" t="str">
        <f t="shared" si="221"/>
        <v>105 /109</v>
      </c>
      <c r="AG3529">
        <f t="shared" si="222"/>
        <v>2</v>
      </c>
      <c r="AH3529">
        <f t="shared" si="223"/>
        <v>2</v>
      </c>
    </row>
    <row r="3530" spans="1:34" x14ac:dyDescent="0.25">
      <c r="A3530" s="13" t="s">
        <v>1904</v>
      </c>
      <c r="B3530" t="s">
        <v>993</v>
      </c>
      <c r="C3530" s="16" t="s">
        <v>1398</v>
      </c>
      <c r="D3530" s="16" t="s">
        <v>236</v>
      </c>
      <c r="E3530" s="16" t="s">
        <v>10</v>
      </c>
      <c r="F3530" s="23">
        <v>6</v>
      </c>
      <c r="G3530" s="23" t="s">
        <v>309</v>
      </c>
      <c r="H3530" s="23">
        <v>1944</v>
      </c>
      <c r="I3530" s="71" t="str">
        <f t="shared" si="220"/>
        <v>October 6, 1944</v>
      </c>
      <c r="J3530" s="105" t="s">
        <v>10627</v>
      </c>
      <c r="K3530" s="121" t="s">
        <v>12801</v>
      </c>
      <c r="L3530" s="121" t="s">
        <v>10548</v>
      </c>
      <c r="M3530" t="s">
        <v>10749</v>
      </c>
      <c r="P3530" t="s">
        <v>10654</v>
      </c>
      <c r="R3530" s="16" t="s">
        <v>12802</v>
      </c>
      <c r="S3530" t="s">
        <v>11939</v>
      </c>
      <c r="T3530" t="s">
        <v>22</v>
      </c>
      <c r="U3530">
        <v>571</v>
      </c>
      <c r="V3530" t="s">
        <v>12803</v>
      </c>
      <c r="W3530" s="30">
        <v>10</v>
      </c>
      <c r="X3530" s="30" t="s">
        <v>12775</v>
      </c>
      <c r="Y3530" s="30">
        <v>1</v>
      </c>
      <c r="Z3530" s="30">
        <v>1</v>
      </c>
      <c r="AA3530" s="30" t="s">
        <v>10558</v>
      </c>
      <c r="AB3530">
        <v>571</v>
      </c>
      <c r="AC3530" t="s">
        <v>10364</v>
      </c>
      <c r="AD3530" t="b">
        <v>0</v>
      </c>
      <c r="AF3530" t="str">
        <f t="shared" si="221"/>
        <v>109 /571</v>
      </c>
      <c r="AG3530">
        <f t="shared" si="222"/>
        <v>2</v>
      </c>
      <c r="AH3530">
        <f t="shared" si="223"/>
        <v>2</v>
      </c>
    </row>
    <row r="3531" spans="1:34" x14ac:dyDescent="0.25">
      <c r="A3531" s="13" t="s">
        <v>6241</v>
      </c>
      <c r="B3531" t="s">
        <v>993</v>
      </c>
      <c r="C3531" s="16" t="s">
        <v>6240</v>
      </c>
      <c r="D3531" s="16"/>
      <c r="E3531" s="16"/>
      <c r="F3531" s="17">
        <v>20</v>
      </c>
      <c r="G3531" s="17" t="s">
        <v>282</v>
      </c>
      <c r="H3531" s="17">
        <v>1947</v>
      </c>
      <c r="I3531" s="71" t="str">
        <f t="shared" si="220"/>
        <v>August 20, 1947</v>
      </c>
      <c r="J3531" s="105"/>
      <c r="K3531" s="121" t="s">
        <v>16417</v>
      </c>
      <c r="L3531" t="s">
        <v>10801</v>
      </c>
      <c r="R3531" s="16"/>
      <c r="S3531" t="s">
        <v>10862</v>
      </c>
      <c r="T3531" t="s">
        <v>10516</v>
      </c>
      <c r="U3531">
        <v>109</v>
      </c>
      <c r="V3531" t="s">
        <v>16425</v>
      </c>
      <c r="W3531">
        <v>8</v>
      </c>
      <c r="X3531" s="30"/>
      <c r="Y3531" s="30">
        <v>0</v>
      </c>
      <c r="Z3531" s="30">
        <v>1</v>
      </c>
      <c r="AA3531" s="30" t="e">
        <v>#N/A</v>
      </c>
      <c r="AB3531" t="s">
        <v>3650</v>
      </c>
      <c r="AC3531" t="s">
        <v>10364</v>
      </c>
      <c r="AD3531" t="b">
        <v>0</v>
      </c>
      <c r="AF3531" t="str">
        <f t="shared" si="221"/>
        <v>109 /SFU /RWE</v>
      </c>
      <c r="AG3531">
        <f t="shared" si="222"/>
        <v>3</v>
      </c>
      <c r="AH3531">
        <f t="shared" si="223"/>
        <v>3</v>
      </c>
    </row>
    <row r="3532" spans="1:34" x14ac:dyDescent="0.25">
      <c r="A3532" s="13" t="s">
        <v>2553</v>
      </c>
      <c r="B3532" t="s">
        <v>993</v>
      </c>
      <c r="C3532" s="16" t="s">
        <v>2554</v>
      </c>
      <c r="D3532" s="16" t="s">
        <v>236</v>
      </c>
      <c r="E3532" s="16" t="s">
        <v>10</v>
      </c>
      <c r="F3532" s="17">
        <v>5</v>
      </c>
      <c r="G3532" s="17" t="s">
        <v>365</v>
      </c>
      <c r="H3532" s="17">
        <v>1945</v>
      </c>
      <c r="I3532" s="71" t="str">
        <f t="shared" si="220"/>
        <v>February 5, 1945</v>
      </c>
      <c r="J3532" s="105" t="s">
        <v>10627</v>
      </c>
      <c r="K3532" s="121" t="s">
        <v>13575</v>
      </c>
      <c r="L3532" s="121" t="s">
        <v>10590</v>
      </c>
      <c r="M3532" t="s">
        <v>10591</v>
      </c>
      <c r="P3532" t="s">
        <v>10592</v>
      </c>
      <c r="R3532" s="16"/>
      <c r="S3532" t="s">
        <v>11939</v>
      </c>
      <c r="T3532" t="s">
        <v>85</v>
      </c>
      <c r="U3532">
        <v>571</v>
      </c>
      <c r="V3532" t="s">
        <v>13576</v>
      </c>
      <c r="W3532">
        <v>2</v>
      </c>
      <c r="X3532" s="30" t="s">
        <v>11614</v>
      </c>
      <c r="Y3532" s="30">
        <v>1</v>
      </c>
      <c r="Z3532" s="30">
        <v>1</v>
      </c>
      <c r="AA3532" s="30" t="s">
        <v>10558</v>
      </c>
      <c r="AB3532">
        <v>571</v>
      </c>
      <c r="AC3532" t="s">
        <v>10364</v>
      </c>
      <c r="AD3532" t="b">
        <v>0</v>
      </c>
      <c r="AF3532" t="str">
        <f t="shared" si="221"/>
        <v>1655MTU /139 /571</v>
      </c>
      <c r="AG3532">
        <f t="shared" si="222"/>
        <v>3</v>
      </c>
      <c r="AH3532">
        <f t="shared" si="223"/>
        <v>3</v>
      </c>
    </row>
    <row r="3533" spans="1:34" x14ac:dyDescent="0.25">
      <c r="A3533" s="13" t="s">
        <v>6117</v>
      </c>
      <c r="B3533" t="s">
        <v>993</v>
      </c>
      <c r="C3533" s="16" t="s">
        <v>6118</v>
      </c>
      <c r="D3533" s="16"/>
      <c r="E3533" s="16"/>
      <c r="F3533" s="17">
        <v>17</v>
      </c>
      <c r="G3533" s="17" t="s">
        <v>253</v>
      </c>
      <c r="H3533" s="17">
        <v>1947</v>
      </c>
      <c r="I3533" s="71" t="str">
        <f t="shared" si="220"/>
        <v>May 17, 1947</v>
      </c>
      <c r="J3533" s="105"/>
      <c r="K3533" s="121" t="s">
        <v>16324</v>
      </c>
      <c r="L3533" t="s">
        <v>10801</v>
      </c>
      <c r="R3533" s="16"/>
      <c r="S3533" t="s">
        <v>11939</v>
      </c>
      <c r="T3533" t="s">
        <v>10615</v>
      </c>
      <c r="U3533">
        <v>571</v>
      </c>
      <c r="V3533" t="s">
        <v>14011</v>
      </c>
      <c r="W3533">
        <v>5</v>
      </c>
      <c r="X3533" s="30"/>
      <c r="Y3533" s="30">
        <v>0</v>
      </c>
      <c r="Z3533" s="30">
        <v>1</v>
      </c>
      <c r="AA3533" s="30" t="e">
        <v>#N/A</v>
      </c>
      <c r="AB3533">
        <v>69</v>
      </c>
      <c r="AC3533" t="s">
        <v>10364</v>
      </c>
      <c r="AD3533" t="b">
        <v>0</v>
      </c>
      <c r="AF3533" t="str">
        <f t="shared" si="221"/>
        <v>105 /571 /163 /692 /180 /69</v>
      </c>
      <c r="AG3533">
        <f t="shared" si="222"/>
        <v>6</v>
      </c>
      <c r="AH3533">
        <f t="shared" si="223"/>
        <v>6</v>
      </c>
    </row>
    <row r="3534" spans="1:34" x14ac:dyDescent="0.25">
      <c r="A3534" s="13" t="s">
        <v>7140</v>
      </c>
      <c r="B3534" t="s">
        <v>993</v>
      </c>
      <c r="C3534" s="16" t="s">
        <v>7141</v>
      </c>
      <c r="D3534" s="16"/>
      <c r="E3534" s="16"/>
      <c r="F3534" s="17">
        <v>16</v>
      </c>
      <c r="G3534" s="17" t="s">
        <v>264</v>
      </c>
      <c r="H3534" s="17">
        <v>1948</v>
      </c>
      <c r="I3534" s="71" t="str">
        <f t="shared" si="220"/>
        <v>July 16, 1948</v>
      </c>
      <c r="J3534" s="105"/>
      <c r="K3534" s="121" t="s">
        <v>16912</v>
      </c>
      <c r="L3534" t="s">
        <v>10801</v>
      </c>
      <c r="R3534" s="16"/>
      <c r="S3534" t="s">
        <v>10862</v>
      </c>
      <c r="T3534" t="s">
        <v>10516</v>
      </c>
      <c r="U3534">
        <v>109</v>
      </c>
      <c r="V3534" t="s">
        <v>16915</v>
      </c>
      <c r="W3534">
        <v>7</v>
      </c>
      <c r="X3534" s="30"/>
      <c r="Y3534" s="30">
        <v>0</v>
      </c>
      <c r="Z3534" s="30">
        <v>1</v>
      </c>
      <c r="AA3534" s="30" t="e">
        <v>#N/A</v>
      </c>
      <c r="AB3534" t="s">
        <v>16710</v>
      </c>
      <c r="AC3534" t="s">
        <v>10364</v>
      </c>
      <c r="AD3534" t="b">
        <v>0</v>
      </c>
      <c r="AF3534" t="str">
        <f t="shared" si="221"/>
        <v>109 /(RN)</v>
      </c>
      <c r="AG3534">
        <f t="shared" si="222"/>
        <v>2</v>
      </c>
      <c r="AH3534">
        <f t="shared" si="223"/>
        <v>2</v>
      </c>
    </row>
    <row r="3535" spans="1:34" x14ac:dyDescent="0.25">
      <c r="A3535" s="13" t="s">
        <v>1957</v>
      </c>
      <c r="B3535" t="s">
        <v>993</v>
      </c>
      <c r="C3535" s="16" t="s">
        <v>1491</v>
      </c>
      <c r="D3535" s="16" t="s">
        <v>236</v>
      </c>
      <c r="E3535" s="16" t="s">
        <v>10</v>
      </c>
      <c r="F3535" s="17">
        <v>16</v>
      </c>
      <c r="G3535" s="17" t="s">
        <v>309</v>
      </c>
      <c r="H3535" s="17">
        <v>1944</v>
      </c>
      <c r="I3535" s="71" t="str">
        <f t="shared" si="220"/>
        <v>October 16, 1944</v>
      </c>
      <c r="J3535" s="105" t="s">
        <v>10627</v>
      </c>
      <c r="K3535" s="121" t="s">
        <v>12859</v>
      </c>
      <c r="L3535" s="121" t="s">
        <v>10565</v>
      </c>
      <c r="M3535" t="s">
        <v>10636</v>
      </c>
      <c r="N3535" t="s">
        <v>10734</v>
      </c>
      <c r="R3535" s="16"/>
      <c r="S3535" t="s">
        <v>11939</v>
      </c>
      <c r="T3535" t="s">
        <v>10784</v>
      </c>
      <c r="U3535">
        <v>571</v>
      </c>
      <c r="V3535" t="s">
        <v>12860</v>
      </c>
      <c r="W3535" s="30">
        <v>10</v>
      </c>
      <c r="X3535" s="30" t="s">
        <v>12775</v>
      </c>
      <c r="Y3535" s="30">
        <v>1</v>
      </c>
      <c r="Z3535" s="30">
        <v>1</v>
      </c>
      <c r="AA3535" s="30" t="s">
        <v>10558</v>
      </c>
      <c r="AB3535">
        <v>692</v>
      </c>
      <c r="AC3535" t="s">
        <v>10364</v>
      </c>
      <c r="AD3535" t="b">
        <v>0</v>
      </c>
      <c r="AF3535" t="str">
        <f t="shared" si="221"/>
        <v>571 /692</v>
      </c>
      <c r="AG3535">
        <f t="shared" si="222"/>
        <v>2</v>
      </c>
      <c r="AH3535">
        <f t="shared" si="223"/>
        <v>2</v>
      </c>
    </row>
    <row r="3536" spans="1:34" x14ac:dyDescent="0.25">
      <c r="A3536" s="13" t="s">
        <v>4000</v>
      </c>
      <c r="B3536" t="s">
        <v>993</v>
      </c>
      <c r="C3536" s="16" t="s">
        <v>1518</v>
      </c>
      <c r="D3536" s="16" t="s">
        <v>236</v>
      </c>
      <c r="E3536" s="16" t="s">
        <v>10</v>
      </c>
      <c r="F3536" s="17">
        <v>28</v>
      </c>
      <c r="G3536" s="17" t="s">
        <v>294</v>
      </c>
      <c r="H3536" s="17">
        <v>1945</v>
      </c>
      <c r="I3536" s="71" t="str">
        <f t="shared" si="220"/>
        <v>September 28, 1945</v>
      </c>
      <c r="J3536" s="105"/>
      <c r="K3536" s="121" t="s">
        <v>14996</v>
      </c>
      <c r="L3536" t="s">
        <v>10801</v>
      </c>
      <c r="R3536" s="16"/>
      <c r="S3536" t="s">
        <v>11939</v>
      </c>
      <c r="T3536" t="s">
        <v>61</v>
      </c>
      <c r="U3536">
        <v>571</v>
      </c>
      <c r="V3536" t="s">
        <v>14997</v>
      </c>
      <c r="W3536">
        <v>9</v>
      </c>
      <c r="X3536" s="30"/>
      <c r="Y3536" s="30">
        <v>0</v>
      </c>
      <c r="Z3536" s="30">
        <v>1</v>
      </c>
      <c r="AA3536" s="30" t="e">
        <v>#N/A</v>
      </c>
      <c r="AB3536">
        <v>571</v>
      </c>
      <c r="AC3536" t="s">
        <v>10364</v>
      </c>
      <c r="AD3536" t="b">
        <v>0</v>
      </c>
      <c r="AF3536" t="str">
        <f t="shared" si="221"/>
        <v>105 /571</v>
      </c>
      <c r="AG3536">
        <f t="shared" si="222"/>
        <v>2</v>
      </c>
      <c r="AH3536">
        <f t="shared" si="223"/>
        <v>2</v>
      </c>
    </row>
    <row r="3537" spans="1:34" x14ac:dyDescent="0.25">
      <c r="A3537" s="13" t="s">
        <v>1517</v>
      </c>
      <c r="B3537" t="s">
        <v>993</v>
      </c>
      <c r="C3537" s="16" t="s">
        <v>1518</v>
      </c>
      <c r="D3537" s="16" t="s">
        <v>236</v>
      </c>
      <c r="E3537" s="16" t="s">
        <v>10</v>
      </c>
      <c r="F3537" s="17">
        <v>16</v>
      </c>
      <c r="G3537" s="17" t="s">
        <v>264</v>
      </c>
      <c r="H3537" s="17">
        <v>1944</v>
      </c>
      <c r="I3537" s="71" t="str">
        <f t="shared" si="220"/>
        <v>July 16, 1944</v>
      </c>
      <c r="J3537" s="105" t="s">
        <v>230</v>
      </c>
      <c r="K3537" s="121" t="s">
        <v>12257</v>
      </c>
      <c r="L3537" s="121" t="s">
        <v>10565</v>
      </c>
      <c r="M3537" t="s">
        <v>10566</v>
      </c>
      <c r="N3537" t="s">
        <v>10728</v>
      </c>
      <c r="Q3537" s="16"/>
      <c r="R3537" s="16"/>
      <c r="S3537" t="s">
        <v>11939</v>
      </c>
      <c r="T3537" t="s">
        <v>64</v>
      </c>
      <c r="U3537">
        <v>571</v>
      </c>
      <c r="V3537" t="s">
        <v>12258</v>
      </c>
      <c r="W3537">
        <v>7</v>
      </c>
      <c r="X3537" s="30" t="s">
        <v>12166</v>
      </c>
      <c r="Y3537" s="30">
        <v>1</v>
      </c>
      <c r="Z3537" s="30">
        <v>1</v>
      </c>
      <c r="AA3537" s="30" t="s">
        <v>10558</v>
      </c>
      <c r="AB3537">
        <v>571</v>
      </c>
      <c r="AC3537" t="s">
        <v>10364</v>
      </c>
      <c r="AD3537" t="b">
        <v>0</v>
      </c>
      <c r="AF3537" t="str">
        <f t="shared" si="221"/>
        <v>105 /571</v>
      </c>
      <c r="AG3537">
        <f t="shared" si="222"/>
        <v>2</v>
      </c>
      <c r="AH3537">
        <f t="shared" si="223"/>
        <v>2</v>
      </c>
    </row>
    <row r="3538" spans="1:34" x14ac:dyDescent="0.25">
      <c r="A3538" s="13" t="s">
        <v>5245</v>
      </c>
      <c r="B3538" t="s">
        <v>993</v>
      </c>
      <c r="C3538" s="16" t="s">
        <v>5246</v>
      </c>
      <c r="D3538" s="16" t="s">
        <v>236</v>
      </c>
      <c r="E3538" s="16" t="s">
        <v>10</v>
      </c>
      <c r="F3538" s="17">
        <v>28</v>
      </c>
      <c r="G3538" s="17" t="s">
        <v>243</v>
      </c>
      <c r="H3538" s="17">
        <v>1946</v>
      </c>
      <c r="I3538" s="71" t="str">
        <f t="shared" si="220"/>
        <v>January 28, 1946</v>
      </c>
      <c r="J3538" s="105" t="s">
        <v>230</v>
      </c>
      <c r="K3538" s="121" t="s">
        <v>15758</v>
      </c>
      <c r="L3538" t="s">
        <v>10565</v>
      </c>
      <c r="M3538" t="s">
        <v>10566</v>
      </c>
      <c r="N3538" t="s">
        <v>271</v>
      </c>
      <c r="R3538" s="16"/>
      <c r="S3538" t="s">
        <v>11939</v>
      </c>
      <c r="T3538" t="s">
        <v>81</v>
      </c>
      <c r="U3538">
        <v>571</v>
      </c>
      <c r="V3538" t="s">
        <v>15759</v>
      </c>
      <c r="W3538">
        <v>1</v>
      </c>
      <c r="X3538" s="30"/>
      <c r="Y3538" s="30">
        <v>0</v>
      </c>
      <c r="Z3538" s="30">
        <v>1</v>
      </c>
      <c r="AA3538" s="30" t="s">
        <v>10558</v>
      </c>
      <c r="AB3538">
        <v>109</v>
      </c>
      <c r="AC3538" t="s">
        <v>10364</v>
      </c>
      <c r="AD3538" t="b">
        <v>0</v>
      </c>
      <c r="AF3538" t="str">
        <f t="shared" si="221"/>
        <v>105 /571 /109</v>
      </c>
      <c r="AG3538">
        <f t="shared" si="222"/>
        <v>3</v>
      </c>
      <c r="AH3538">
        <f t="shared" si="223"/>
        <v>3</v>
      </c>
    </row>
    <row r="3539" spans="1:34" x14ac:dyDescent="0.25">
      <c r="A3539" s="13" t="s">
        <v>6790</v>
      </c>
      <c r="B3539" t="s">
        <v>993</v>
      </c>
      <c r="C3539" s="16">
        <v>109</v>
      </c>
      <c r="D3539" s="16" t="s">
        <v>236</v>
      </c>
      <c r="E3539" s="16" t="s">
        <v>10</v>
      </c>
      <c r="F3539" s="17">
        <v>31</v>
      </c>
      <c r="G3539" s="17" t="s">
        <v>264</v>
      </c>
      <c r="H3539" s="17">
        <v>1947</v>
      </c>
      <c r="I3539" s="71" t="str">
        <f t="shared" si="220"/>
        <v>July 31, 1947</v>
      </c>
      <c r="J3539" s="105"/>
      <c r="K3539" s="121" t="s">
        <v>16705</v>
      </c>
      <c r="L3539" t="s">
        <v>10801</v>
      </c>
      <c r="R3539" s="16"/>
      <c r="S3539" t="s">
        <v>10862</v>
      </c>
      <c r="T3539" t="s">
        <v>22</v>
      </c>
      <c r="U3539">
        <v>109</v>
      </c>
      <c r="V3539" t="s">
        <v>16718</v>
      </c>
      <c r="W3539">
        <v>7</v>
      </c>
      <c r="X3539" s="30"/>
      <c r="Y3539" s="30">
        <v>0</v>
      </c>
      <c r="Z3539" s="30">
        <v>1</v>
      </c>
      <c r="AA3539" s="30" t="e">
        <v>#N/A</v>
      </c>
      <c r="AB3539">
        <v>109</v>
      </c>
      <c r="AC3539" t="s">
        <v>10364</v>
      </c>
      <c r="AD3539" t="b">
        <v>0</v>
      </c>
      <c r="AF3539" t="str">
        <f t="shared" si="221"/>
        <v>109</v>
      </c>
      <c r="AG3539">
        <f t="shared" si="222"/>
        <v>1</v>
      </c>
      <c r="AH3539">
        <f t="shared" si="223"/>
        <v>1</v>
      </c>
    </row>
    <row r="3540" spans="1:34" x14ac:dyDescent="0.25">
      <c r="A3540" s="13" t="s">
        <v>4135</v>
      </c>
      <c r="B3540" t="s">
        <v>993</v>
      </c>
      <c r="C3540" s="16">
        <v>109</v>
      </c>
      <c r="D3540" s="16" t="s">
        <v>236</v>
      </c>
      <c r="E3540" s="16" t="s">
        <v>10</v>
      </c>
      <c r="F3540" s="17">
        <v>2</v>
      </c>
      <c r="G3540" s="17" t="s">
        <v>250</v>
      </c>
      <c r="H3540" s="17">
        <v>1946</v>
      </c>
      <c r="I3540" s="71" t="str">
        <f t="shared" si="220"/>
        <v>April 2, 1946</v>
      </c>
      <c r="J3540" s="105"/>
      <c r="K3540" s="121" t="s">
        <v>15096</v>
      </c>
      <c r="L3540" t="s">
        <v>10801</v>
      </c>
      <c r="R3540" s="16"/>
      <c r="S3540" t="s">
        <v>10862</v>
      </c>
      <c r="T3540" t="s">
        <v>15097</v>
      </c>
      <c r="U3540">
        <v>109</v>
      </c>
      <c r="V3540" t="s">
        <v>15098</v>
      </c>
      <c r="W3540">
        <v>4</v>
      </c>
      <c r="X3540" s="30"/>
      <c r="Y3540" s="30">
        <v>0</v>
      </c>
      <c r="Z3540" s="30">
        <v>1</v>
      </c>
      <c r="AA3540" s="30" t="e">
        <v>#N/A</v>
      </c>
      <c r="AB3540">
        <v>109</v>
      </c>
      <c r="AC3540" t="s">
        <v>10364</v>
      </c>
      <c r="AD3540" t="b">
        <v>0</v>
      </c>
      <c r="AF3540" t="str">
        <f t="shared" si="221"/>
        <v>109</v>
      </c>
      <c r="AG3540">
        <f t="shared" si="222"/>
        <v>1</v>
      </c>
      <c r="AH3540">
        <f t="shared" si="223"/>
        <v>1</v>
      </c>
    </row>
    <row r="3541" spans="1:34" x14ac:dyDescent="0.25">
      <c r="A3541" s="13" t="s">
        <v>2359</v>
      </c>
      <c r="B3541" t="s">
        <v>993</v>
      </c>
      <c r="C3541" s="16" t="s">
        <v>1398</v>
      </c>
      <c r="D3541" s="16" t="s">
        <v>236</v>
      </c>
      <c r="E3541" s="16" t="s">
        <v>10</v>
      </c>
      <c r="F3541" s="17">
        <v>1</v>
      </c>
      <c r="G3541" s="17" t="s">
        <v>243</v>
      </c>
      <c r="H3541" s="17">
        <v>1945</v>
      </c>
      <c r="I3541" s="71" t="str">
        <f t="shared" si="220"/>
        <v>January 1, 1945</v>
      </c>
      <c r="J3541" s="105" t="s">
        <v>10627</v>
      </c>
      <c r="K3541" s="121" t="s">
        <v>13347</v>
      </c>
      <c r="L3541" s="121" t="s">
        <v>10565</v>
      </c>
      <c r="M3541" t="s">
        <v>10636</v>
      </c>
      <c r="N3541" t="s">
        <v>10721</v>
      </c>
      <c r="R3541" s="16"/>
      <c r="S3541" t="s">
        <v>11939</v>
      </c>
      <c r="T3541" t="s">
        <v>10516</v>
      </c>
      <c r="U3541">
        <v>571</v>
      </c>
      <c r="V3541" t="s">
        <v>13348</v>
      </c>
      <c r="W3541">
        <v>1</v>
      </c>
      <c r="X3541" s="30" t="s">
        <v>13332</v>
      </c>
      <c r="Y3541" s="30">
        <v>1</v>
      </c>
      <c r="Z3541" s="30">
        <v>1</v>
      </c>
      <c r="AA3541" s="30" t="s">
        <v>10558</v>
      </c>
      <c r="AB3541">
        <v>571</v>
      </c>
      <c r="AC3541" t="s">
        <v>10364</v>
      </c>
      <c r="AD3541" t="b">
        <v>0</v>
      </c>
      <c r="AF3541" t="str">
        <f t="shared" si="221"/>
        <v>109 /571</v>
      </c>
      <c r="AG3541">
        <f t="shared" si="222"/>
        <v>2</v>
      </c>
      <c r="AH3541">
        <f t="shared" si="223"/>
        <v>2</v>
      </c>
    </row>
    <row r="3542" spans="1:34" x14ac:dyDescent="0.25">
      <c r="A3542" s="13" t="s">
        <v>1374</v>
      </c>
      <c r="B3542" t="s">
        <v>993</v>
      </c>
      <c r="C3542" s="16">
        <v>571</v>
      </c>
      <c r="D3542" s="16" t="s">
        <v>236</v>
      </c>
      <c r="E3542" s="16" t="s">
        <v>10</v>
      </c>
      <c r="F3542" s="17">
        <v>10</v>
      </c>
      <c r="G3542" s="17" t="s">
        <v>260</v>
      </c>
      <c r="H3542" s="17">
        <v>1944</v>
      </c>
      <c r="I3542" s="71" t="str">
        <f t="shared" si="220"/>
        <v>June 10, 1944</v>
      </c>
      <c r="J3542" s="105" t="s">
        <v>10627</v>
      </c>
      <c r="K3542" s="121" t="s">
        <v>12042</v>
      </c>
      <c r="L3542" s="121" t="s">
        <v>10548</v>
      </c>
      <c r="M3542" t="s">
        <v>11873</v>
      </c>
      <c r="N3542" t="s">
        <v>10630</v>
      </c>
      <c r="O3542" t="s">
        <v>10631</v>
      </c>
      <c r="P3542" t="s">
        <v>10552</v>
      </c>
      <c r="Q3542" s="16" t="s">
        <v>12043</v>
      </c>
      <c r="R3542" s="16"/>
      <c r="S3542" t="s">
        <v>11939</v>
      </c>
      <c r="T3542" t="s">
        <v>10615</v>
      </c>
      <c r="U3542">
        <v>571</v>
      </c>
      <c r="V3542" t="s">
        <v>12044</v>
      </c>
      <c r="W3542">
        <v>6</v>
      </c>
      <c r="X3542" s="30" t="s">
        <v>11992</v>
      </c>
      <c r="Y3542" s="30">
        <v>1</v>
      </c>
      <c r="Z3542" s="30">
        <v>1</v>
      </c>
      <c r="AA3542" s="30" t="s">
        <v>10558</v>
      </c>
      <c r="AB3542">
        <v>571</v>
      </c>
      <c r="AC3542" t="s">
        <v>10364</v>
      </c>
      <c r="AD3542" t="b">
        <v>0</v>
      </c>
      <c r="AF3542" t="str">
        <f t="shared" si="221"/>
        <v>571</v>
      </c>
      <c r="AG3542">
        <f t="shared" si="222"/>
        <v>1</v>
      </c>
      <c r="AH3542">
        <f t="shared" si="223"/>
        <v>1</v>
      </c>
    </row>
    <row r="3543" spans="1:34" x14ac:dyDescent="0.25">
      <c r="A3543" s="25" t="s">
        <v>1785</v>
      </c>
      <c r="B3543" s="26" t="s">
        <v>993</v>
      </c>
      <c r="C3543" s="27" t="s">
        <v>1786</v>
      </c>
      <c r="D3543" s="27" t="s">
        <v>236</v>
      </c>
      <c r="E3543" s="27" t="s">
        <v>10</v>
      </c>
      <c r="F3543" s="28">
        <v>13</v>
      </c>
      <c r="G3543" s="28" t="s">
        <v>294</v>
      </c>
      <c r="H3543" s="28">
        <v>1944</v>
      </c>
      <c r="I3543" s="71" t="str">
        <f t="shared" si="220"/>
        <v>September 13, 1944</v>
      </c>
      <c r="J3543" s="131" t="s">
        <v>10627</v>
      </c>
      <c r="K3543" s="132" t="s">
        <v>12627</v>
      </c>
      <c r="L3543" s="132" t="s">
        <v>10548</v>
      </c>
      <c r="M3543" s="26" t="s">
        <v>10549</v>
      </c>
      <c r="N3543" s="26" t="s">
        <v>12508</v>
      </c>
      <c r="O3543" s="26" t="s">
        <v>11123</v>
      </c>
      <c r="P3543" s="26" t="s">
        <v>10552</v>
      </c>
      <c r="Q3543" s="26" t="s">
        <v>12628</v>
      </c>
      <c r="R3543" s="27" t="s">
        <v>12629</v>
      </c>
      <c r="S3543" s="26" t="s">
        <v>11574</v>
      </c>
      <c r="T3543" s="26" t="s">
        <v>15</v>
      </c>
      <c r="U3543" s="26">
        <v>692</v>
      </c>
      <c r="V3543" s="26" t="s">
        <v>12630</v>
      </c>
      <c r="W3543">
        <v>9</v>
      </c>
      <c r="X3543" s="30" t="s">
        <v>12574</v>
      </c>
      <c r="Y3543" s="30">
        <v>1</v>
      </c>
      <c r="Z3543" s="30">
        <v>1</v>
      </c>
      <c r="AA3543" s="30" t="s">
        <v>10558</v>
      </c>
      <c r="AB3543">
        <v>692</v>
      </c>
      <c r="AC3543" t="s">
        <v>10364</v>
      </c>
      <c r="AD3543" t="b">
        <v>0</v>
      </c>
      <c r="AF3543" t="str">
        <f t="shared" si="221"/>
        <v>571 /139 /692</v>
      </c>
      <c r="AG3543">
        <f t="shared" si="222"/>
        <v>3</v>
      </c>
      <c r="AH3543">
        <f t="shared" si="223"/>
        <v>3</v>
      </c>
    </row>
    <row r="3544" spans="1:34" x14ac:dyDescent="0.25">
      <c r="A3544" s="13" t="s">
        <v>1778</v>
      </c>
      <c r="B3544" t="s">
        <v>993</v>
      </c>
      <c r="C3544" s="16" t="s">
        <v>1779</v>
      </c>
      <c r="D3544" s="16" t="s">
        <v>236</v>
      </c>
      <c r="E3544" s="16" t="s">
        <v>10</v>
      </c>
      <c r="F3544" s="17">
        <v>12</v>
      </c>
      <c r="G3544" s="17" t="s">
        <v>294</v>
      </c>
      <c r="H3544" s="17">
        <v>1944</v>
      </c>
      <c r="I3544" s="71" t="str">
        <f t="shared" si="220"/>
        <v>September 12, 1944</v>
      </c>
      <c r="J3544" s="105" t="s">
        <v>10627</v>
      </c>
      <c r="K3544" s="121" t="s">
        <v>12618</v>
      </c>
      <c r="L3544" s="121" t="s">
        <v>10560</v>
      </c>
      <c r="M3544" t="s">
        <v>10561</v>
      </c>
      <c r="P3544" s="30" t="s">
        <v>10562</v>
      </c>
      <c r="Q3544" s="30"/>
      <c r="R3544" s="16"/>
      <c r="S3544" t="s">
        <v>11939</v>
      </c>
      <c r="T3544" t="s">
        <v>10522</v>
      </c>
      <c r="U3544">
        <v>571</v>
      </c>
      <c r="V3544" t="s">
        <v>12619</v>
      </c>
      <c r="W3544">
        <v>9</v>
      </c>
      <c r="X3544" s="30" t="s">
        <v>12574</v>
      </c>
      <c r="Y3544" s="30">
        <v>1</v>
      </c>
      <c r="Z3544" s="30">
        <v>1</v>
      </c>
      <c r="AA3544" s="30" t="s">
        <v>10558</v>
      </c>
      <c r="AB3544">
        <v>571</v>
      </c>
      <c r="AC3544" t="s">
        <v>10364</v>
      </c>
      <c r="AD3544" t="b">
        <v>0</v>
      </c>
      <c r="AF3544" t="str">
        <f t="shared" si="221"/>
        <v>571 /139 /571</v>
      </c>
      <c r="AG3544">
        <f t="shared" si="222"/>
        <v>3</v>
      </c>
      <c r="AH3544">
        <f t="shared" si="223"/>
        <v>3</v>
      </c>
    </row>
    <row r="3545" spans="1:34" x14ac:dyDescent="0.25">
      <c r="A3545" s="13" t="s">
        <v>2418</v>
      </c>
      <c r="B3545" t="s">
        <v>993</v>
      </c>
      <c r="C3545" s="16" t="s">
        <v>1081</v>
      </c>
      <c r="D3545" s="16" t="s">
        <v>236</v>
      </c>
      <c r="E3545" s="16" t="s">
        <v>10</v>
      </c>
      <c r="F3545" s="17">
        <v>14</v>
      </c>
      <c r="G3545" s="17" t="s">
        <v>243</v>
      </c>
      <c r="H3545" s="17">
        <v>1945</v>
      </c>
      <c r="I3545" s="71" t="str">
        <f t="shared" si="220"/>
        <v>January 14, 1945</v>
      </c>
      <c r="J3545" s="105" t="s">
        <v>10627</v>
      </c>
      <c r="K3545" s="121" t="s">
        <v>13424</v>
      </c>
      <c r="L3545" s="121" t="s">
        <v>10590</v>
      </c>
      <c r="M3545" t="s">
        <v>10591</v>
      </c>
      <c r="P3545" t="s">
        <v>10592</v>
      </c>
      <c r="R3545" s="16"/>
      <c r="W3545">
        <v>1</v>
      </c>
      <c r="X3545" s="30" t="s">
        <v>13332</v>
      </c>
      <c r="Y3545" s="30">
        <v>1</v>
      </c>
      <c r="Z3545" s="30">
        <v>1</v>
      </c>
      <c r="AA3545" s="30" t="s">
        <v>10558</v>
      </c>
      <c r="AB3545">
        <v>692</v>
      </c>
      <c r="AC3545" t="s">
        <v>10364</v>
      </c>
      <c r="AD3545" t="b">
        <v>0</v>
      </c>
      <c r="AF3545" t="str">
        <f t="shared" si="221"/>
        <v>627 /692</v>
      </c>
      <c r="AG3545">
        <f t="shared" si="222"/>
        <v>2</v>
      </c>
      <c r="AH3545">
        <f t="shared" si="223"/>
        <v>2</v>
      </c>
    </row>
    <row r="3546" spans="1:34" x14ac:dyDescent="0.25">
      <c r="A3546" s="13" t="s">
        <v>1490</v>
      </c>
      <c r="B3546" t="s">
        <v>993</v>
      </c>
      <c r="C3546" s="16" t="s">
        <v>1491</v>
      </c>
      <c r="D3546" s="16" t="s">
        <v>236</v>
      </c>
      <c r="E3546" s="16" t="s">
        <v>10</v>
      </c>
      <c r="F3546" s="17">
        <v>8</v>
      </c>
      <c r="G3546" s="17" t="s">
        <v>264</v>
      </c>
      <c r="H3546" s="17">
        <v>1944</v>
      </c>
      <c r="I3546" s="71" t="str">
        <f t="shared" si="220"/>
        <v>July 8, 1944</v>
      </c>
      <c r="J3546" s="105" t="s">
        <v>230</v>
      </c>
      <c r="K3546" s="121" t="s">
        <v>12221</v>
      </c>
      <c r="L3546" s="121" t="s">
        <v>10565</v>
      </c>
      <c r="M3546" t="s">
        <v>10566</v>
      </c>
      <c r="N3546" t="s">
        <v>10567</v>
      </c>
      <c r="Q3546" s="16"/>
      <c r="R3546" s="16"/>
      <c r="W3546">
        <v>7</v>
      </c>
      <c r="X3546" s="30" t="s">
        <v>12166</v>
      </c>
      <c r="Y3546" s="30">
        <v>1</v>
      </c>
      <c r="Z3546" s="30">
        <v>1</v>
      </c>
      <c r="AA3546" s="30" t="s">
        <v>10558</v>
      </c>
      <c r="AB3546">
        <v>692</v>
      </c>
      <c r="AC3546" t="s">
        <v>10364</v>
      </c>
      <c r="AD3546" t="b">
        <v>0</v>
      </c>
      <c r="AF3546" t="str">
        <f t="shared" si="221"/>
        <v>571 /692</v>
      </c>
      <c r="AG3546">
        <f t="shared" si="222"/>
        <v>2</v>
      </c>
      <c r="AH3546">
        <f t="shared" si="223"/>
        <v>2</v>
      </c>
    </row>
    <row r="3547" spans="1:34" x14ac:dyDescent="0.25">
      <c r="A3547" s="13" t="s">
        <v>6358</v>
      </c>
      <c r="B3547" t="s">
        <v>993</v>
      </c>
      <c r="C3547" s="16" t="s">
        <v>6359</v>
      </c>
      <c r="D3547" s="16" t="s">
        <v>236</v>
      </c>
      <c r="E3547" s="16" t="s">
        <v>10</v>
      </c>
      <c r="F3547" s="17">
        <v>21</v>
      </c>
      <c r="G3547" s="17" t="s">
        <v>309</v>
      </c>
      <c r="H3547" s="17">
        <v>1947</v>
      </c>
      <c r="I3547" s="71" t="str">
        <f t="shared" si="220"/>
        <v>October 21, 1947</v>
      </c>
      <c r="J3547" s="105"/>
      <c r="K3547" s="121" t="s">
        <v>16473</v>
      </c>
      <c r="L3547" t="s">
        <v>10801</v>
      </c>
      <c r="R3547" s="16"/>
      <c r="W3547">
        <v>10</v>
      </c>
      <c r="X3547" s="30"/>
      <c r="Y3547" s="30">
        <v>0</v>
      </c>
      <c r="Z3547" s="30">
        <v>1</v>
      </c>
      <c r="AA3547" s="30" t="e">
        <v>#N/A</v>
      </c>
      <c r="AB3547">
        <v>109</v>
      </c>
      <c r="AC3547" t="s">
        <v>10364</v>
      </c>
      <c r="AD3547" t="b">
        <v>0</v>
      </c>
      <c r="AF3547" t="str">
        <f t="shared" si="221"/>
        <v>571 /692 /109</v>
      </c>
      <c r="AG3547">
        <f t="shared" si="222"/>
        <v>3</v>
      </c>
      <c r="AH3547">
        <f t="shared" si="223"/>
        <v>3</v>
      </c>
    </row>
    <row r="3548" spans="1:34" x14ac:dyDescent="0.25">
      <c r="A3548" s="13" t="s">
        <v>2905</v>
      </c>
      <c r="B3548" t="s">
        <v>993</v>
      </c>
      <c r="C3548" s="16" t="s">
        <v>2906</v>
      </c>
      <c r="D3548" s="16" t="s">
        <v>236</v>
      </c>
      <c r="E3548" s="16" t="s">
        <v>10</v>
      </c>
      <c r="F3548" s="17">
        <v>27</v>
      </c>
      <c r="G3548" s="17" t="s">
        <v>247</v>
      </c>
      <c r="H3548" s="17">
        <v>1945</v>
      </c>
      <c r="I3548" s="71" t="str">
        <f t="shared" si="220"/>
        <v>March 27, 1945</v>
      </c>
      <c r="J3548" s="105" t="s">
        <v>10627</v>
      </c>
      <c r="K3548" s="121" t="s">
        <v>14023</v>
      </c>
      <c r="L3548" t="s">
        <v>10548</v>
      </c>
      <c r="M3548" t="s">
        <v>12428</v>
      </c>
      <c r="N3548" t="s">
        <v>13357</v>
      </c>
      <c r="O3548" t="s">
        <v>13358</v>
      </c>
      <c r="P3548" t="s">
        <v>10552</v>
      </c>
      <c r="Q3548" t="s">
        <v>13959</v>
      </c>
      <c r="R3548" s="16"/>
      <c r="S3548" t="s">
        <v>10722</v>
      </c>
      <c r="T3548" t="s">
        <v>83</v>
      </c>
      <c r="U3548">
        <v>139</v>
      </c>
      <c r="V3548" t="s">
        <v>14024</v>
      </c>
      <c r="W3548">
        <v>3</v>
      </c>
      <c r="X3548" s="30" t="s">
        <v>13748</v>
      </c>
      <c r="Y3548" s="30">
        <v>1</v>
      </c>
      <c r="Z3548" s="30">
        <v>1</v>
      </c>
      <c r="AA3548" s="30" t="s">
        <v>10558</v>
      </c>
      <c r="AB3548">
        <v>139</v>
      </c>
      <c r="AC3548" t="s">
        <v>10364</v>
      </c>
      <c r="AD3548" t="b">
        <v>0</v>
      </c>
      <c r="AF3548" t="str">
        <f t="shared" si="221"/>
        <v>571 /139</v>
      </c>
      <c r="AG3548">
        <f t="shared" si="222"/>
        <v>2</v>
      </c>
      <c r="AH3548">
        <f t="shared" si="223"/>
        <v>2</v>
      </c>
    </row>
    <row r="3549" spans="1:34" x14ac:dyDescent="0.25">
      <c r="A3549" s="13" t="s">
        <v>2420</v>
      </c>
      <c r="B3549" t="s">
        <v>993</v>
      </c>
      <c r="C3549" s="16" t="s">
        <v>2421</v>
      </c>
      <c r="D3549" s="16" t="s">
        <v>236</v>
      </c>
      <c r="E3549" s="16" t="s">
        <v>10</v>
      </c>
      <c r="F3549" s="17">
        <v>14</v>
      </c>
      <c r="G3549" s="17" t="s">
        <v>243</v>
      </c>
      <c r="H3549" s="17">
        <v>1945</v>
      </c>
      <c r="I3549" s="71" t="str">
        <f t="shared" si="220"/>
        <v>January 14, 1945</v>
      </c>
      <c r="J3549" s="105" t="s">
        <v>10627</v>
      </c>
      <c r="K3549" s="121" t="s">
        <v>13427</v>
      </c>
      <c r="L3549" s="121" t="s">
        <v>10565</v>
      </c>
      <c r="M3549" t="s">
        <v>10636</v>
      </c>
      <c r="N3549" t="s">
        <v>10721</v>
      </c>
      <c r="R3549" s="16"/>
      <c r="W3549">
        <v>1</v>
      </c>
      <c r="X3549" s="30" t="s">
        <v>13332</v>
      </c>
      <c r="Y3549" s="30">
        <v>1</v>
      </c>
      <c r="Z3549" s="30">
        <v>1</v>
      </c>
      <c r="AA3549" s="30" t="s">
        <v>10558</v>
      </c>
      <c r="AB3549">
        <v>139</v>
      </c>
      <c r="AC3549" t="s">
        <v>10364</v>
      </c>
      <c r="AD3549" t="b">
        <v>0</v>
      </c>
      <c r="AF3549" t="str">
        <f t="shared" si="221"/>
        <v>TFU /139</v>
      </c>
      <c r="AG3549">
        <f t="shared" si="222"/>
        <v>2</v>
      </c>
      <c r="AH3549">
        <f t="shared" si="223"/>
        <v>2</v>
      </c>
    </row>
    <row r="3550" spans="1:34" x14ac:dyDescent="0.25">
      <c r="A3550" s="13" t="s">
        <v>6726</v>
      </c>
      <c r="B3550" t="s">
        <v>993</v>
      </c>
      <c r="C3550" s="16" t="s">
        <v>6727</v>
      </c>
      <c r="D3550" s="16"/>
      <c r="E3550" s="16"/>
      <c r="F3550" s="17">
        <v>30</v>
      </c>
      <c r="G3550" s="17" t="s">
        <v>264</v>
      </c>
      <c r="H3550" s="17">
        <v>1947</v>
      </c>
      <c r="I3550" s="71" t="str">
        <f t="shared" si="220"/>
        <v>July 30, 1947</v>
      </c>
      <c r="J3550" s="105"/>
      <c r="K3550" s="121" t="s">
        <v>16681</v>
      </c>
      <c r="L3550" t="s">
        <v>10867</v>
      </c>
      <c r="R3550" s="16"/>
      <c r="S3550" t="s">
        <v>16682</v>
      </c>
      <c r="T3550" t="s">
        <v>3</v>
      </c>
      <c r="U3550">
        <v>69</v>
      </c>
      <c r="V3550" t="s">
        <v>16683</v>
      </c>
      <c r="W3550">
        <v>7</v>
      </c>
      <c r="X3550" s="30"/>
      <c r="Y3550" s="30">
        <v>0</v>
      </c>
      <c r="Z3550" s="30">
        <v>1</v>
      </c>
      <c r="AA3550" s="30" t="e">
        <v>#N/A</v>
      </c>
      <c r="AB3550">
        <v>69</v>
      </c>
      <c r="AC3550" t="s">
        <v>10364</v>
      </c>
      <c r="AD3550" t="b">
        <v>0</v>
      </c>
      <c r="AF3550" t="str">
        <f t="shared" si="221"/>
        <v>627 /692 /180 /69</v>
      </c>
      <c r="AG3550">
        <f t="shared" si="222"/>
        <v>4</v>
      </c>
      <c r="AH3550">
        <f t="shared" si="223"/>
        <v>4</v>
      </c>
    </row>
    <row r="3551" spans="1:34" x14ac:dyDescent="0.25">
      <c r="A3551" s="13" t="s">
        <v>2958</v>
      </c>
      <c r="B3551" t="s">
        <v>993</v>
      </c>
      <c r="C3551" s="16" t="s">
        <v>2371</v>
      </c>
      <c r="D3551" s="16" t="s">
        <v>236</v>
      </c>
      <c r="E3551" s="16" t="s">
        <v>10</v>
      </c>
      <c r="F3551" s="17">
        <v>4</v>
      </c>
      <c r="G3551" s="17" t="s">
        <v>250</v>
      </c>
      <c r="H3551" s="17">
        <v>1945</v>
      </c>
      <c r="I3551" s="71" t="str">
        <f t="shared" si="220"/>
        <v>April 4, 1945</v>
      </c>
      <c r="J3551" s="105" t="s">
        <v>230</v>
      </c>
      <c r="K3551" s="121" t="s">
        <v>14074</v>
      </c>
      <c r="L3551" t="s">
        <v>10565</v>
      </c>
      <c r="M3551" t="s">
        <v>10566</v>
      </c>
      <c r="N3551" t="s">
        <v>10567</v>
      </c>
      <c r="R3551" s="16"/>
      <c r="S3551" t="s">
        <v>10587</v>
      </c>
      <c r="T3551" t="s">
        <v>14075</v>
      </c>
      <c r="U3551">
        <v>105</v>
      </c>
      <c r="V3551" t="s">
        <v>14076</v>
      </c>
      <c r="W3551">
        <v>4</v>
      </c>
      <c r="X3551" s="30" t="s">
        <v>11782</v>
      </c>
      <c r="Y3551" s="30">
        <v>1</v>
      </c>
      <c r="Z3551" s="30">
        <v>1</v>
      </c>
      <c r="AA3551" s="30" t="s">
        <v>10558</v>
      </c>
      <c r="AB3551">
        <v>105</v>
      </c>
      <c r="AC3551" t="s">
        <v>10364</v>
      </c>
      <c r="AD3551" t="b">
        <v>0</v>
      </c>
      <c r="AF3551" t="str">
        <f t="shared" si="221"/>
        <v>571 /105</v>
      </c>
      <c r="AG3551">
        <f t="shared" si="222"/>
        <v>2</v>
      </c>
      <c r="AH3551">
        <f t="shared" si="223"/>
        <v>2</v>
      </c>
    </row>
    <row r="3552" spans="1:34" x14ac:dyDescent="0.25">
      <c r="A3552" s="13" t="s">
        <v>1711</v>
      </c>
      <c r="B3552" t="s">
        <v>993</v>
      </c>
      <c r="C3552" s="16" t="s">
        <v>1712</v>
      </c>
      <c r="D3552" s="16" t="s">
        <v>236</v>
      </c>
      <c r="E3552" s="16" t="s">
        <v>10</v>
      </c>
      <c r="F3552" s="17">
        <v>25</v>
      </c>
      <c r="G3552" s="17" t="s">
        <v>282</v>
      </c>
      <c r="H3552" s="17">
        <v>1944</v>
      </c>
      <c r="I3552" s="71" t="str">
        <f t="shared" si="220"/>
        <v>August 25, 1944</v>
      </c>
      <c r="J3552" s="105" t="s">
        <v>10627</v>
      </c>
      <c r="K3552" s="121" t="s">
        <v>12528</v>
      </c>
      <c r="L3552" s="121" t="s">
        <v>10565</v>
      </c>
      <c r="M3552" t="s">
        <v>10636</v>
      </c>
      <c r="N3552" t="s">
        <v>10734</v>
      </c>
      <c r="R3552" s="16"/>
      <c r="W3552">
        <v>8</v>
      </c>
      <c r="X3552" s="30" t="s">
        <v>12374</v>
      </c>
      <c r="Y3552" s="30">
        <v>1</v>
      </c>
      <c r="Z3552" s="30">
        <v>1</v>
      </c>
      <c r="AA3552" s="30" t="s">
        <v>10558</v>
      </c>
      <c r="AB3552">
        <v>692</v>
      </c>
      <c r="AC3552" t="s">
        <v>10364</v>
      </c>
      <c r="AD3552" t="b">
        <v>0</v>
      </c>
      <c r="AF3552" t="str">
        <f t="shared" si="221"/>
        <v>571 /105 /692</v>
      </c>
      <c r="AG3552">
        <f t="shared" si="222"/>
        <v>3</v>
      </c>
      <c r="AH3552">
        <f t="shared" si="223"/>
        <v>3</v>
      </c>
    </row>
    <row r="3553" spans="1:34" x14ac:dyDescent="0.25">
      <c r="A3553" s="13" t="s">
        <v>1531</v>
      </c>
      <c r="B3553" t="s">
        <v>993</v>
      </c>
      <c r="C3553" s="16" t="s">
        <v>1518</v>
      </c>
      <c r="D3553" s="16" t="s">
        <v>236</v>
      </c>
      <c r="E3553" s="16" t="s">
        <v>10</v>
      </c>
      <c r="F3553" s="17">
        <v>18</v>
      </c>
      <c r="G3553" s="17" t="s">
        <v>264</v>
      </c>
      <c r="H3553" s="17">
        <v>1944</v>
      </c>
      <c r="I3553" s="71" t="str">
        <f t="shared" si="220"/>
        <v>July 18, 1944</v>
      </c>
      <c r="J3553" s="105" t="s">
        <v>10627</v>
      </c>
      <c r="K3553" s="121" t="s">
        <v>12278</v>
      </c>
      <c r="L3553" s="121" t="s">
        <v>10548</v>
      </c>
      <c r="M3553" t="s">
        <v>11873</v>
      </c>
      <c r="N3553" t="s">
        <v>11399</v>
      </c>
      <c r="O3553" t="s">
        <v>10631</v>
      </c>
      <c r="P3553" t="s">
        <v>10552</v>
      </c>
      <c r="Q3553" s="16" t="s">
        <v>12007</v>
      </c>
      <c r="R3553" s="16"/>
      <c r="S3553" t="s">
        <v>11939</v>
      </c>
      <c r="T3553" t="s">
        <v>15</v>
      </c>
      <c r="U3553">
        <v>571</v>
      </c>
      <c r="V3553" t="s">
        <v>12279</v>
      </c>
      <c r="W3553">
        <v>7</v>
      </c>
      <c r="X3553" s="30" t="s">
        <v>12166</v>
      </c>
      <c r="Y3553" s="30">
        <v>1</v>
      </c>
      <c r="Z3553" s="30">
        <v>1</v>
      </c>
      <c r="AA3553" s="30" t="s">
        <v>10558</v>
      </c>
      <c r="AB3553">
        <v>571</v>
      </c>
      <c r="AC3553" t="s">
        <v>10364</v>
      </c>
      <c r="AD3553" t="b">
        <v>0</v>
      </c>
      <c r="AF3553" t="str">
        <f t="shared" si="221"/>
        <v>105 /571</v>
      </c>
      <c r="AG3553">
        <f t="shared" si="222"/>
        <v>2</v>
      </c>
      <c r="AH3553">
        <f t="shared" si="223"/>
        <v>2</v>
      </c>
    </row>
    <row r="3554" spans="1:34" x14ac:dyDescent="0.25">
      <c r="A3554" s="13" t="s">
        <v>4204</v>
      </c>
      <c r="B3554" t="s">
        <v>993</v>
      </c>
      <c r="C3554" s="16" t="s">
        <v>1341</v>
      </c>
      <c r="D3554" s="16"/>
      <c r="E3554" s="16"/>
      <c r="F3554" s="17">
        <v>4</v>
      </c>
      <c r="G3554" s="17" t="s">
        <v>309</v>
      </c>
      <c r="H3554" s="17">
        <v>1946</v>
      </c>
      <c r="I3554" s="71" t="str">
        <f t="shared" si="220"/>
        <v>October 4, 1946</v>
      </c>
      <c r="J3554" s="105"/>
      <c r="K3554" s="121" t="s">
        <v>15146</v>
      </c>
      <c r="L3554" t="s">
        <v>10801</v>
      </c>
      <c r="R3554" s="16"/>
      <c r="W3554">
        <v>10</v>
      </c>
      <c r="X3554" s="30"/>
      <c r="Y3554" s="30">
        <v>0</v>
      </c>
      <c r="Z3554" s="30">
        <v>1</v>
      </c>
      <c r="AA3554" s="30" t="e">
        <v>#N/A</v>
      </c>
      <c r="AB3554">
        <v>692</v>
      </c>
      <c r="AC3554" t="s">
        <v>10364</v>
      </c>
      <c r="AD3554" t="b">
        <v>0</v>
      </c>
      <c r="AF3554" t="str">
        <f t="shared" si="221"/>
        <v>105 /692</v>
      </c>
      <c r="AG3554">
        <f t="shared" si="222"/>
        <v>2</v>
      </c>
      <c r="AH3554">
        <f t="shared" si="223"/>
        <v>2</v>
      </c>
    </row>
    <row r="3555" spans="1:34" x14ac:dyDescent="0.25">
      <c r="A3555" s="13" t="s">
        <v>1726</v>
      </c>
      <c r="B3555" t="s">
        <v>993</v>
      </c>
      <c r="C3555" s="16" t="s">
        <v>1081</v>
      </c>
      <c r="D3555" s="16" t="s">
        <v>236</v>
      </c>
      <c r="E3555" s="16" t="s">
        <v>10</v>
      </c>
      <c r="F3555" s="17">
        <v>27</v>
      </c>
      <c r="G3555" s="17" t="s">
        <v>282</v>
      </c>
      <c r="H3555" s="17">
        <v>1944</v>
      </c>
      <c r="I3555" s="71" t="str">
        <f t="shared" si="220"/>
        <v>August 27, 1944</v>
      </c>
      <c r="J3555" s="105" t="s">
        <v>10627</v>
      </c>
      <c r="K3555" s="121" t="s">
        <v>12547</v>
      </c>
      <c r="L3555" s="121" t="s">
        <v>10565</v>
      </c>
      <c r="M3555" t="s">
        <v>10636</v>
      </c>
      <c r="N3555" t="s">
        <v>10942</v>
      </c>
      <c r="R3555" s="16"/>
      <c r="S3555" t="s">
        <v>11574</v>
      </c>
      <c r="T3555" t="s">
        <v>0</v>
      </c>
      <c r="U3555">
        <v>692</v>
      </c>
      <c r="V3555" t="s">
        <v>12548</v>
      </c>
      <c r="W3555">
        <v>8</v>
      </c>
      <c r="X3555" s="30" t="s">
        <v>12374</v>
      </c>
      <c r="Y3555" s="30">
        <v>1</v>
      </c>
      <c r="Z3555" s="30">
        <v>1</v>
      </c>
      <c r="AA3555" s="30" t="s">
        <v>10558</v>
      </c>
      <c r="AB3555">
        <v>692</v>
      </c>
      <c r="AC3555" t="s">
        <v>10364</v>
      </c>
      <c r="AD3555" t="b">
        <v>0</v>
      </c>
      <c r="AF3555" t="str">
        <f t="shared" si="221"/>
        <v>627 /692</v>
      </c>
      <c r="AG3555">
        <f t="shared" si="222"/>
        <v>2</v>
      </c>
      <c r="AH3555">
        <f t="shared" si="223"/>
        <v>2</v>
      </c>
    </row>
    <row r="3556" spans="1:34" x14ac:dyDescent="0.25">
      <c r="A3556" s="13" t="s">
        <v>1441</v>
      </c>
      <c r="B3556" t="s">
        <v>993</v>
      </c>
      <c r="C3556" s="16" t="s">
        <v>1341</v>
      </c>
      <c r="D3556" s="16" t="s">
        <v>236</v>
      </c>
      <c r="E3556" s="16" t="s">
        <v>10</v>
      </c>
      <c r="F3556" s="17">
        <v>26</v>
      </c>
      <c r="G3556" s="17" t="s">
        <v>260</v>
      </c>
      <c r="H3556" s="17">
        <v>1944</v>
      </c>
      <c r="I3556" s="71" t="str">
        <f t="shared" si="220"/>
        <v>June 26, 1944</v>
      </c>
      <c r="J3556" s="105" t="s">
        <v>10627</v>
      </c>
      <c r="K3556" s="121" t="s">
        <v>12135</v>
      </c>
      <c r="L3556" s="121" t="s">
        <v>10548</v>
      </c>
      <c r="M3556" t="s">
        <v>10561</v>
      </c>
      <c r="P3556" t="s">
        <v>10562</v>
      </c>
      <c r="Q3556" s="16"/>
      <c r="R3556" s="16"/>
      <c r="W3556">
        <v>6</v>
      </c>
      <c r="X3556" s="30" t="s">
        <v>11992</v>
      </c>
      <c r="Y3556" s="30">
        <v>1</v>
      </c>
      <c r="Z3556" s="30">
        <v>1</v>
      </c>
      <c r="AA3556" s="30" t="s">
        <v>10558</v>
      </c>
      <c r="AB3556">
        <v>692</v>
      </c>
      <c r="AC3556" t="s">
        <v>10364</v>
      </c>
      <c r="AD3556" t="b">
        <v>0</v>
      </c>
      <c r="AF3556" t="str">
        <f t="shared" si="221"/>
        <v>105 /692</v>
      </c>
      <c r="AG3556">
        <f t="shared" si="222"/>
        <v>2</v>
      </c>
      <c r="AH3556">
        <f t="shared" si="223"/>
        <v>2</v>
      </c>
    </row>
    <row r="3557" spans="1:34" x14ac:dyDescent="0.25">
      <c r="A3557" s="13" t="s">
        <v>1713</v>
      </c>
      <c r="B3557" t="s">
        <v>993</v>
      </c>
      <c r="C3557" s="16" t="s">
        <v>1081</v>
      </c>
      <c r="D3557" s="16" t="s">
        <v>236</v>
      </c>
      <c r="E3557" s="16" t="s">
        <v>10</v>
      </c>
      <c r="F3557" s="17">
        <v>25</v>
      </c>
      <c r="G3557" s="17" t="s">
        <v>282</v>
      </c>
      <c r="H3557" s="17">
        <v>1944</v>
      </c>
      <c r="I3557" s="71" t="str">
        <f t="shared" si="220"/>
        <v>August 25, 1944</v>
      </c>
      <c r="J3557" s="105" t="s">
        <v>10627</v>
      </c>
      <c r="K3557" s="121" t="s">
        <v>12529</v>
      </c>
      <c r="L3557" s="121" t="s">
        <v>10565</v>
      </c>
      <c r="M3557" t="s">
        <v>10636</v>
      </c>
      <c r="N3557" t="s">
        <v>10728</v>
      </c>
      <c r="R3557" s="16"/>
      <c r="S3557" t="s">
        <v>11574</v>
      </c>
      <c r="T3557" t="s">
        <v>10517</v>
      </c>
      <c r="U3557">
        <v>592</v>
      </c>
      <c r="V3557" t="s">
        <v>12530</v>
      </c>
      <c r="W3557">
        <v>8</v>
      </c>
      <c r="X3557" s="30" t="s">
        <v>12374</v>
      </c>
      <c r="Y3557" s="30">
        <v>1</v>
      </c>
      <c r="Z3557" s="30">
        <v>1</v>
      </c>
      <c r="AA3557" s="30" t="s">
        <v>10558</v>
      </c>
      <c r="AB3557">
        <v>692</v>
      </c>
      <c r="AC3557" t="s">
        <v>10364</v>
      </c>
      <c r="AD3557" t="b">
        <v>0</v>
      </c>
      <c r="AF3557" t="str">
        <f t="shared" si="221"/>
        <v>627 /692</v>
      </c>
      <c r="AG3557">
        <f t="shared" si="222"/>
        <v>2</v>
      </c>
      <c r="AH3557">
        <f t="shared" si="223"/>
        <v>2</v>
      </c>
    </row>
    <row r="3558" spans="1:34" x14ac:dyDescent="0.25">
      <c r="A3558" s="13" t="s">
        <v>1874</v>
      </c>
      <c r="B3558" t="s">
        <v>993</v>
      </c>
      <c r="C3558" s="16" t="s">
        <v>1729</v>
      </c>
      <c r="D3558" s="16" t="s">
        <v>236</v>
      </c>
      <c r="E3558" s="16" t="s">
        <v>10</v>
      </c>
      <c r="F3558" s="17">
        <v>30</v>
      </c>
      <c r="G3558" s="17" t="s">
        <v>294</v>
      </c>
      <c r="H3558" s="17">
        <v>1944</v>
      </c>
      <c r="I3558" s="71" t="str">
        <f t="shared" si="220"/>
        <v>September 30, 1944</v>
      </c>
      <c r="J3558" s="105" t="s">
        <v>230</v>
      </c>
      <c r="K3558" s="121" t="s">
        <v>12758</v>
      </c>
      <c r="L3558" s="121" t="s">
        <v>10565</v>
      </c>
      <c r="M3558" t="s">
        <v>10636</v>
      </c>
      <c r="N3558" t="s">
        <v>10583</v>
      </c>
      <c r="R3558" s="16"/>
      <c r="S3558" t="s">
        <v>11574</v>
      </c>
      <c r="T3558" t="s">
        <v>73</v>
      </c>
      <c r="U3558">
        <v>692</v>
      </c>
      <c r="V3558" t="s">
        <v>12759</v>
      </c>
      <c r="W3558">
        <v>9</v>
      </c>
      <c r="X3558" s="30" t="s">
        <v>12574</v>
      </c>
      <c r="Y3558" s="30">
        <v>1</v>
      </c>
      <c r="Z3558" s="30">
        <v>1</v>
      </c>
      <c r="AA3558" s="30" t="s">
        <v>10558</v>
      </c>
      <c r="AB3558">
        <v>692</v>
      </c>
      <c r="AC3558" t="s">
        <v>10364</v>
      </c>
      <c r="AD3558" t="b">
        <v>0</v>
      </c>
      <c r="AF3558" t="str">
        <f t="shared" si="221"/>
        <v>109 /692</v>
      </c>
      <c r="AG3558">
        <f t="shared" si="222"/>
        <v>2</v>
      </c>
      <c r="AH3558">
        <f t="shared" si="223"/>
        <v>2</v>
      </c>
    </row>
    <row r="3559" spans="1:34" x14ac:dyDescent="0.25">
      <c r="A3559" s="13" t="s">
        <v>7150</v>
      </c>
      <c r="B3559" t="s">
        <v>993</v>
      </c>
      <c r="C3559" s="16" t="s">
        <v>7151</v>
      </c>
      <c r="D3559" s="16"/>
      <c r="E3559" s="16"/>
      <c r="F3559" s="17">
        <v>18</v>
      </c>
      <c r="G3559" s="17" t="s">
        <v>365</v>
      </c>
      <c r="H3559" s="17">
        <v>1948</v>
      </c>
      <c r="I3559" s="71" t="str">
        <f t="shared" si="220"/>
        <v>February 18, 1948</v>
      </c>
      <c r="J3559" s="105" t="s">
        <v>230</v>
      </c>
      <c r="K3559" s="121" t="s">
        <v>16924</v>
      </c>
      <c r="L3559" t="s">
        <v>10565</v>
      </c>
      <c r="M3559" t="s">
        <v>10566</v>
      </c>
      <c r="N3559" t="s">
        <v>10852</v>
      </c>
      <c r="R3559" s="16"/>
      <c r="W3559">
        <v>2</v>
      </c>
      <c r="X3559" s="30"/>
      <c r="Y3559" s="30">
        <v>0</v>
      </c>
      <c r="Z3559" s="30">
        <v>1</v>
      </c>
      <c r="AA3559" s="30" t="e">
        <v>#N/A</v>
      </c>
      <c r="AB3559" t="s">
        <v>7997</v>
      </c>
      <c r="AC3559" t="s">
        <v>10364</v>
      </c>
      <c r="AD3559" t="b">
        <v>0</v>
      </c>
      <c r="AF3559" t="str">
        <f t="shared" si="221"/>
        <v>RAE /BBU</v>
      </c>
      <c r="AG3559">
        <f t="shared" si="222"/>
        <v>2</v>
      </c>
      <c r="AH3559">
        <f t="shared" si="223"/>
        <v>2</v>
      </c>
    </row>
    <row r="3560" spans="1:34" x14ac:dyDescent="0.25">
      <c r="A3560" s="13" t="s">
        <v>1941</v>
      </c>
      <c r="B3560" t="s">
        <v>993</v>
      </c>
      <c r="C3560" s="16" t="s">
        <v>1491</v>
      </c>
      <c r="D3560" s="16" t="s">
        <v>236</v>
      </c>
      <c r="E3560" s="16" t="s">
        <v>10</v>
      </c>
      <c r="F3560" s="17">
        <v>12</v>
      </c>
      <c r="G3560" s="17" t="s">
        <v>309</v>
      </c>
      <c r="H3560" s="17">
        <v>1944</v>
      </c>
      <c r="I3560" s="71" t="str">
        <f t="shared" si="220"/>
        <v>October 12, 1944</v>
      </c>
      <c r="J3560" s="105" t="s">
        <v>10627</v>
      </c>
      <c r="K3560" s="121" t="s">
        <v>12837</v>
      </c>
      <c r="L3560" s="121" t="s">
        <v>10590</v>
      </c>
      <c r="M3560" t="s">
        <v>10591</v>
      </c>
      <c r="P3560" t="s">
        <v>10592</v>
      </c>
      <c r="R3560" s="16"/>
      <c r="W3560" s="30">
        <v>10</v>
      </c>
      <c r="X3560" s="30" t="s">
        <v>12775</v>
      </c>
      <c r="Y3560" s="30">
        <v>1</v>
      </c>
      <c r="Z3560" s="30">
        <v>1</v>
      </c>
      <c r="AA3560" s="30" t="s">
        <v>10558</v>
      </c>
      <c r="AB3560">
        <v>692</v>
      </c>
      <c r="AC3560" t="s">
        <v>10364</v>
      </c>
      <c r="AD3560" t="b">
        <v>0</v>
      </c>
      <c r="AF3560" t="str">
        <f t="shared" si="221"/>
        <v>571 /692</v>
      </c>
      <c r="AG3560">
        <f t="shared" si="222"/>
        <v>2</v>
      </c>
      <c r="AH3560">
        <f t="shared" si="223"/>
        <v>2</v>
      </c>
    </row>
    <row r="3561" spans="1:34" x14ac:dyDescent="0.25">
      <c r="A3561" s="13" t="s">
        <v>8036</v>
      </c>
      <c r="B3561" t="s">
        <v>993</v>
      </c>
      <c r="C3561" s="16" t="s">
        <v>8037</v>
      </c>
      <c r="D3561" s="16"/>
      <c r="E3561" s="16"/>
      <c r="F3561" s="17">
        <v>14</v>
      </c>
      <c r="G3561" s="17" t="s">
        <v>282</v>
      </c>
      <c r="H3561" s="17">
        <v>1950</v>
      </c>
      <c r="I3561" s="71" t="str">
        <f t="shared" si="220"/>
        <v>August 14, 1950</v>
      </c>
      <c r="J3561" s="105"/>
      <c r="K3561" s="121" t="s">
        <v>17484</v>
      </c>
      <c r="L3561" t="s">
        <v>10801</v>
      </c>
      <c r="R3561" s="16"/>
      <c r="W3561">
        <v>8</v>
      </c>
      <c r="X3561" s="30"/>
      <c r="Y3561" s="30">
        <v>0</v>
      </c>
      <c r="Z3561" s="30">
        <v>1</v>
      </c>
      <c r="AA3561" s="30" t="e">
        <v>#N/A</v>
      </c>
      <c r="AB3561" t="s">
        <v>3514</v>
      </c>
      <c r="AC3561" t="s">
        <v>10364</v>
      </c>
      <c r="AD3561" t="b">
        <v>0</v>
      </c>
      <c r="AF3561" t="str">
        <f t="shared" si="221"/>
        <v>627 /692 /109 /Cv TT39 /RN 728</v>
      </c>
      <c r="AG3561">
        <f t="shared" si="222"/>
        <v>5</v>
      </c>
      <c r="AH3561">
        <f t="shared" si="223"/>
        <v>4</v>
      </c>
    </row>
    <row r="3562" spans="1:34" x14ac:dyDescent="0.25">
      <c r="A3562" s="13" t="s">
        <v>3237</v>
      </c>
      <c r="B3562" t="s">
        <v>993</v>
      </c>
      <c r="C3562" s="16" t="s">
        <v>3238</v>
      </c>
      <c r="D3562" s="16" t="s">
        <v>236</v>
      </c>
      <c r="E3562" s="16" t="s">
        <v>10</v>
      </c>
      <c r="F3562" s="17">
        <v>17</v>
      </c>
      <c r="G3562" s="17" t="s">
        <v>253</v>
      </c>
      <c r="H3562" s="17">
        <v>1945</v>
      </c>
      <c r="I3562" s="71" t="str">
        <f t="shared" si="220"/>
        <v>May 17, 1945</v>
      </c>
      <c r="J3562" s="105" t="s">
        <v>230</v>
      </c>
      <c r="K3562" s="121" t="s">
        <v>14383</v>
      </c>
      <c r="L3562" t="s">
        <v>10801</v>
      </c>
      <c r="R3562" s="16"/>
      <c r="S3562" t="s">
        <v>11939</v>
      </c>
      <c r="T3562" t="s">
        <v>14384</v>
      </c>
      <c r="U3562">
        <v>571</v>
      </c>
      <c r="V3562" t="s">
        <v>14385</v>
      </c>
      <c r="W3562">
        <v>5</v>
      </c>
      <c r="X3562" s="30" t="s">
        <v>14322</v>
      </c>
      <c r="Y3562" s="30">
        <v>0</v>
      </c>
      <c r="Z3562" s="30">
        <v>1</v>
      </c>
      <c r="AA3562" s="30" t="s">
        <v>10558</v>
      </c>
      <c r="AB3562">
        <v>571</v>
      </c>
      <c r="AC3562" t="s">
        <v>10364</v>
      </c>
      <c r="AD3562" t="b">
        <v>0</v>
      </c>
      <c r="AF3562" t="str">
        <f t="shared" si="221"/>
        <v>AAEE /571</v>
      </c>
      <c r="AG3562">
        <f t="shared" si="222"/>
        <v>2</v>
      </c>
      <c r="AH3562">
        <f t="shared" si="223"/>
        <v>2</v>
      </c>
    </row>
    <row r="3563" spans="1:34" x14ac:dyDescent="0.25">
      <c r="A3563" s="13" t="s">
        <v>1488</v>
      </c>
      <c r="B3563" t="s">
        <v>993</v>
      </c>
      <c r="C3563" s="16" t="s">
        <v>791</v>
      </c>
      <c r="D3563" s="16" t="s">
        <v>236</v>
      </c>
      <c r="E3563" s="16" t="s">
        <v>10</v>
      </c>
      <c r="F3563" s="17">
        <v>7</v>
      </c>
      <c r="G3563" s="17" t="s">
        <v>264</v>
      </c>
      <c r="H3563" s="17">
        <v>1944</v>
      </c>
      <c r="I3563" s="71" t="str">
        <f t="shared" si="220"/>
        <v>July 7, 1944</v>
      </c>
      <c r="J3563" s="105" t="s">
        <v>10627</v>
      </c>
      <c r="K3563" s="121" t="s">
        <v>12217</v>
      </c>
      <c r="L3563" s="121" t="s">
        <v>10548</v>
      </c>
      <c r="M3563" t="s">
        <v>7001</v>
      </c>
      <c r="P3563" t="s">
        <v>10654</v>
      </c>
      <c r="Q3563" s="16"/>
      <c r="R3563" s="16"/>
      <c r="S3563" t="s">
        <v>10722</v>
      </c>
      <c r="T3563" t="s">
        <v>73</v>
      </c>
      <c r="U3563">
        <v>139</v>
      </c>
      <c r="V3563" t="s">
        <v>12218</v>
      </c>
      <c r="W3563">
        <v>7</v>
      </c>
      <c r="X3563" s="30" t="s">
        <v>12166</v>
      </c>
      <c r="Y3563" s="30">
        <v>1</v>
      </c>
      <c r="Z3563" s="30">
        <v>1</v>
      </c>
      <c r="AA3563" s="30" t="s">
        <v>10558</v>
      </c>
      <c r="AB3563">
        <v>139</v>
      </c>
      <c r="AC3563" t="s">
        <v>10364</v>
      </c>
      <c r="AD3563" t="b">
        <v>0</v>
      </c>
      <c r="AF3563" t="str">
        <f t="shared" si="221"/>
        <v>1655MTU /139</v>
      </c>
      <c r="AG3563">
        <f t="shared" si="222"/>
        <v>2</v>
      </c>
      <c r="AH3563">
        <f t="shared" si="223"/>
        <v>2</v>
      </c>
    </row>
    <row r="3564" spans="1:34" x14ac:dyDescent="0.25">
      <c r="A3564" s="13" t="s">
        <v>1486</v>
      </c>
      <c r="B3564" t="s">
        <v>993</v>
      </c>
      <c r="C3564" s="16" t="s">
        <v>1487</v>
      </c>
      <c r="D3564" s="16" t="s">
        <v>236</v>
      </c>
      <c r="E3564" s="16" t="s">
        <v>10</v>
      </c>
      <c r="F3564" s="17">
        <v>7</v>
      </c>
      <c r="G3564" s="17" t="s">
        <v>264</v>
      </c>
      <c r="H3564" s="17">
        <v>1944</v>
      </c>
      <c r="I3564" s="71" t="str">
        <f t="shared" si="220"/>
        <v>July 7, 1944</v>
      </c>
      <c r="J3564" s="105" t="s">
        <v>10627</v>
      </c>
      <c r="K3564" s="121" t="s">
        <v>12212</v>
      </c>
      <c r="L3564" s="121" t="s">
        <v>10548</v>
      </c>
      <c r="M3564" t="s">
        <v>10598</v>
      </c>
      <c r="N3564" t="s">
        <v>12213</v>
      </c>
      <c r="O3564" t="s">
        <v>12214</v>
      </c>
      <c r="P3564" t="s">
        <v>10552</v>
      </c>
      <c r="Q3564" s="16" t="s">
        <v>12215</v>
      </c>
      <c r="R3564" s="16"/>
      <c r="S3564" t="s">
        <v>11574</v>
      </c>
      <c r="T3564" t="s">
        <v>10615</v>
      </c>
      <c r="U3564">
        <v>692</v>
      </c>
      <c r="V3564" t="s">
        <v>12216</v>
      </c>
      <c r="W3564">
        <v>7</v>
      </c>
      <c r="X3564" s="30" t="s">
        <v>12166</v>
      </c>
      <c r="Y3564" s="30">
        <v>1</v>
      </c>
      <c r="Z3564" s="30">
        <v>1</v>
      </c>
      <c r="AA3564" s="30" t="s">
        <v>10558</v>
      </c>
      <c r="AB3564">
        <v>692</v>
      </c>
      <c r="AC3564" t="s">
        <v>10364</v>
      </c>
      <c r="AD3564" t="b">
        <v>0</v>
      </c>
      <c r="AF3564" t="str">
        <f t="shared" si="221"/>
        <v>1655MTU /692</v>
      </c>
      <c r="AG3564">
        <f t="shared" si="222"/>
        <v>2</v>
      </c>
      <c r="AH3564">
        <f t="shared" si="223"/>
        <v>2</v>
      </c>
    </row>
    <row r="3565" spans="1:34" x14ac:dyDescent="0.25">
      <c r="A3565" s="13" t="s">
        <v>2993</v>
      </c>
      <c r="B3565" t="s">
        <v>993</v>
      </c>
      <c r="C3565" s="16" t="s">
        <v>2994</v>
      </c>
      <c r="D3565" s="16" t="s">
        <v>236</v>
      </c>
      <c r="E3565" s="16" t="s">
        <v>10</v>
      </c>
      <c r="F3565" s="17">
        <v>9</v>
      </c>
      <c r="G3565" s="17" t="s">
        <v>250</v>
      </c>
      <c r="H3565" s="17">
        <v>1945</v>
      </c>
      <c r="I3565" s="71" t="str">
        <f t="shared" si="220"/>
        <v>April 9, 1945</v>
      </c>
      <c r="J3565" s="105" t="s">
        <v>230</v>
      </c>
      <c r="K3565" s="121" t="s">
        <v>14126</v>
      </c>
      <c r="L3565" t="s">
        <v>10565</v>
      </c>
      <c r="M3565" t="s">
        <v>10566</v>
      </c>
      <c r="N3565" t="s">
        <v>10567</v>
      </c>
      <c r="R3565" s="16"/>
      <c r="S3565" t="s">
        <v>11939</v>
      </c>
      <c r="T3565" t="s">
        <v>73</v>
      </c>
      <c r="U3565">
        <v>571</v>
      </c>
      <c r="V3565" t="s">
        <v>14127</v>
      </c>
      <c r="W3565">
        <v>4</v>
      </c>
      <c r="X3565" s="30" t="s">
        <v>11782</v>
      </c>
      <c r="Y3565" s="30">
        <v>1</v>
      </c>
      <c r="Z3565" s="30">
        <v>1</v>
      </c>
      <c r="AA3565" s="30" t="s">
        <v>10558</v>
      </c>
      <c r="AB3565">
        <v>571</v>
      </c>
      <c r="AC3565" t="s">
        <v>10364</v>
      </c>
      <c r="AD3565" t="b">
        <v>0</v>
      </c>
      <c r="AF3565" t="str">
        <f t="shared" si="221"/>
        <v>1655MTU /571</v>
      </c>
      <c r="AG3565">
        <f t="shared" si="222"/>
        <v>2</v>
      </c>
      <c r="AH3565">
        <f t="shared" si="223"/>
        <v>2</v>
      </c>
    </row>
    <row r="3566" spans="1:34" x14ac:dyDescent="0.25">
      <c r="A3566" s="13" t="s">
        <v>6820</v>
      </c>
      <c r="B3566" t="s">
        <v>993</v>
      </c>
      <c r="C3566" s="16" t="s">
        <v>6821</v>
      </c>
      <c r="D3566" s="16"/>
      <c r="E3566" s="16"/>
      <c r="F3566" s="17">
        <v>5</v>
      </c>
      <c r="G3566" s="17" t="s">
        <v>282</v>
      </c>
      <c r="H3566" s="17">
        <v>1948</v>
      </c>
      <c r="I3566" s="71" t="str">
        <f t="shared" si="220"/>
        <v>August 5, 1948</v>
      </c>
      <c r="J3566" s="105"/>
      <c r="K3566" s="121" t="s">
        <v>16740</v>
      </c>
      <c r="L3566" t="s">
        <v>10801</v>
      </c>
      <c r="R3566" s="16"/>
      <c r="W3566">
        <v>8</v>
      </c>
      <c r="X3566" s="30"/>
      <c r="Y3566" s="30">
        <v>0</v>
      </c>
      <c r="Z3566" s="30">
        <v>1</v>
      </c>
      <c r="AA3566" s="30" t="e">
        <v>#N/A</v>
      </c>
      <c r="AB3566">
        <v>69</v>
      </c>
      <c r="AC3566" t="s">
        <v>10364</v>
      </c>
      <c r="AD3566" t="b">
        <v>0</v>
      </c>
      <c r="AF3566" t="str">
        <f t="shared" si="221"/>
        <v>692 /578 /692 /163 /139 /69</v>
      </c>
      <c r="AG3566">
        <f t="shared" si="222"/>
        <v>6</v>
      </c>
      <c r="AH3566">
        <f t="shared" si="223"/>
        <v>6</v>
      </c>
    </row>
    <row r="3567" spans="1:34" x14ac:dyDescent="0.25">
      <c r="A3567" s="13" t="s">
        <v>2424</v>
      </c>
      <c r="B3567" t="s">
        <v>993</v>
      </c>
      <c r="C3567" s="16">
        <v>692</v>
      </c>
      <c r="D3567" s="16" t="s">
        <v>236</v>
      </c>
      <c r="E3567" s="16" t="s">
        <v>10</v>
      </c>
      <c r="F3567" s="17">
        <v>14</v>
      </c>
      <c r="G3567" s="17" t="s">
        <v>243</v>
      </c>
      <c r="H3567" s="17">
        <v>1945</v>
      </c>
      <c r="I3567" s="71" t="str">
        <f t="shared" si="220"/>
        <v>January 14, 1945</v>
      </c>
      <c r="J3567" s="105" t="s">
        <v>10627</v>
      </c>
      <c r="K3567" s="121" t="s">
        <v>13431</v>
      </c>
      <c r="L3567" s="121" t="s">
        <v>10548</v>
      </c>
      <c r="M3567" t="s">
        <v>10749</v>
      </c>
      <c r="N3567" t="s">
        <v>11049</v>
      </c>
      <c r="P3567" t="s">
        <v>10654</v>
      </c>
      <c r="R3567" s="16"/>
      <c r="S3567" t="s">
        <v>11574</v>
      </c>
      <c r="T3567" t="s">
        <v>4</v>
      </c>
      <c r="U3567">
        <v>692</v>
      </c>
      <c r="V3567" t="s">
        <v>13432</v>
      </c>
      <c r="W3567">
        <v>1</v>
      </c>
      <c r="X3567" s="30" t="s">
        <v>13332</v>
      </c>
      <c r="Y3567" s="30">
        <v>1</v>
      </c>
      <c r="Z3567" s="30">
        <v>1</v>
      </c>
      <c r="AA3567" s="30" t="s">
        <v>10558</v>
      </c>
      <c r="AB3567">
        <v>692</v>
      </c>
      <c r="AC3567" t="s">
        <v>10364</v>
      </c>
      <c r="AD3567" t="b">
        <v>0</v>
      </c>
      <c r="AF3567" t="str">
        <f t="shared" si="221"/>
        <v>692</v>
      </c>
      <c r="AG3567">
        <f t="shared" si="222"/>
        <v>1</v>
      </c>
      <c r="AH3567">
        <f t="shared" si="223"/>
        <v>1</v>
      </c>
    </row>
    <row r="3568" spans="1:34" x14ac:dyDescent="0.25">
      <c r="A3568" s="13" t="s">
        <v>2533</v>
      </c>
      <c r="B3568" t="s">
        <v>993</v>
      </c>
      <c r="C3568" s="16" t="s">
        <v>2228</v>
      </c>
      <c r="D3568" s="16" t="s">
        <v>236</v>
      </c>
      <c r="E3568" s="16" t="s">
        <v>10</v>
      </c>
      <c r="F3568" s="17">
        <v>3</v>
      </c>
      <c r="G3568" s="17" t="s">
        <v>365</v>
      </c>
      <c r="H3568" s="17">
        <v>1945</v>
      </c>
      <c r="I3568" s="71" t="str">
        <f t="shared" si="220"/>
        <v>February 3, 1945</v>
      </c>
      <c r="J3568" s="105" t="s">
        <v>230</v>
      </c>
      <c r="K3568" s="121" t="s">
        <v>13555</v>
      </c>
      <c r="L3568" s="121" t="s">
        <v>10565</v>
      </c>
      <c r="M3568" t="s">
        <v>10636</v>
      </c>
      <c r="N3568" t="s">
        <v>11049</v>
      </c>
      <c r="R3568" s="16"/>
      <c r="S3568" t="s">
        <v>10587</v>
      </c>
      <c r="T3568" t="s">
        <v>83</v>
      </c>
      <c r="U3568">
        <v>105</v>
      </c>
      <c r="V3568" t="s">
        <v>11070</v>
      </c>
      <c r="W3568">
        <v>2</v>
      </c>
      <c r="X3568" s="30" t="s">
        <v>11614</v>
      </c>
      <c r="Y3568" s="30">
        <v>1</v>
      </c>
      <c r="Z3568" s="30">
        <v>1</v>
      </c>
      <c r="AA3568" s="30" t="s">
        <v>10558</v>
      </c>
      <c r="AB3568">
        <v>105</v>
      </c>
      <c r="AC3568" t="s">
        <v>10364</v>
      </c>
      <c r="AD3568" t="b">
        <v>0</v>
      </c>
      <c r="AF3568" t="str">
        <f t="shared" si="221"/>
        <v>692 /105</v>
      </c>
      <c r="AG3568">
        <f t="shared" si="222"/>
        <v>2</v>
      </c>
      <c r="AH3568">
        <f t="shared" si="223"/>
        <v>2</v>
      </c>
    </row>
    <row r="3569" spans="1:34" x14ac:dyDescent="0.25">
      <c r="A3569" s="13" t="s">
        <v>2227</v>
      </c>
      <c r="B3569" t="s">
        <v>993</v>
      </c>
      <c r="C3569" s="16" t="s">
        <v>2228</v>
      </c>
      <c r="D3569" s="16" t="s">
        <v>236</v>
      </c>
      <c r="E3569" s="16" t="s">
        <v>10</v>
      </c>
      <c r="F3569" s="17">
        <v>11</v>
      </c>
      <c r="G3569" s="17" t="s">
        <v>238</v>
      </c>
      <c r="H3569" s="17">
        <v>1944</v>
      </c>
      <c r="I3569" s="71" t="str">
        <f t="shared" si="220"/>
        <v>December 11, 1944</v>
      </c>
      <c r="J3569" s="105" t="s">
        <v>230</v>
      </c>
      <c r="K3569" s="121" t="s">
        <v>13187</v>
      </c>
      <c r="L3569" s="121" t="s">
        <v>10565</v>
      </c>
      <c r="M3569" t="s">
        <v>10636</v>
      </c>
      <c r="N3569" t="s">
        <v>10856</v>
      </c>
      <c r="R3569" s="16"/>
      <c r="S3569" t="s">
        <v>10587</v>
      </c>
      <c r="T3569" t="s">
        <v>13188</v>
      </c>
      <c r="U3569">
        <v>105</v>
      </c>
      <c r="V3569" t="s">
        <v>13189</v>
      </c>
      <c r="W3569" s="30">
        <v>12</v>
      </c>
      <c r="X3569" s="30" t="s">
        <v>13135</v>
      </c>
      <c r="Y3569" s="30">
        <v>1</v>
      </c>
      <c r="Z3569" s="30">
        <v>1</v>
      </c>
      <c r="AA3569" s="30" t="s">
        <v>10558</v>
      </c>
      <c r="AB3569">
        <v>105</v>
      </c>
      <c r="AC3569" t="s">
        <v>10364</v>
      </c>
      <c r="AD3569" t="b">
        <v>0</v>
      </c>
      <c r="AF3569" t="str">
        <f t="shared" si="221"/>
        <v>692 /105</v>
      </c>
      <c r="AG3569">
        <f t="shared" si="222"/>
        <v>2</v>
      </c>
      <c r="AH3569">
        <f t="shared" si="223"/>
        <v>2</v>
      </c>
    </row>
    <row r="3570" spans="1:34" x14ac:dyDescent="0.25">
      <c r="A3570" s="13" t="s">
        <v>1892</v>
      </c>
      <c r="B3570" t="s">
        <v>993</v>
      </c>
      <c r="C3570" s="16" t="s">
        <v>1893</v>
      </c>
      <c r="D3570" s="16" t="s">
        <v>236</v>
      </c>
      <c r="E3570" s="16" t="s">
        <v>10</v>
      </c>
      <c r="F3570" s="17">
        <v>4</v>
      </c>
      <c r="G3570" s="17" t="s">
        <v>309</v>
      </c>
      <c r="H3570" s="17">
        <v>1944</v>
      </c>
      <c r="I3570" s="71" t="str">
        <f t="shared" si="220"/>
        <v>October 4, 1944</v>
      </c>
      <c r="J3570" s="105" t="s">
        <v>10627</v>
      </c>
      <c r="K3570" s="121" t="s">
        <v>12786</v>
      </c>
      <c r="L3570" s="121" t="s">
        <v>10590</v>
      </c>
      <c r="M3570" t="s">
        <v>10591</v>
      </c>
      <c r="P3570" t="s">
        <v>10592</v>
      </c>
      <c r="R3570" s="16"/>
      <c r="S3570" t="s">
        <v>10862</v>
      </c>
      <c r="T3570" t="s">
        <v>12787</v>
      </c>
      <c r="U3570">
        <v>109</v>
      </c>
      <c r="V3570" t="s">
        <v>12788</v>
      </c>
      <c r="W3570" s="30">
        <v>10</v>
      </c>
      <c r="X3570" s="30" t="s">
        <v>12775</v>
      </c>
      <c r="Y3570" s="30">
        <v>1</v>
      </c>
      <c r="Z3570" s="30">
        <v>1</v>
      </c>
      <c r="AA3570" s="30" t="s">
        <v>10558</v>
      </c>
      <c r="AB3570">
        <v>109</v>
      </c>
      <c r="AC3570" t="s">
        <v>10364</v>
      </c>
      <c r="AD3570" t="b">
        <v>0</v>
      </c>
      <c r="AF3570" t="str">
        <f t="shared" si="221"/>
        <v>692 /109</v>
      </c>
      <c r="AG3570">
        <f t="shared" si="222"/>
        <v>2</v>
      </c>
      <c r="AH3570">
        <f t="shared" si="223"/>
        <v>2</v>
      </c>
    </row>
    <row r="3571" spans="1:34" x14ac:dyDescent="0.25">
      <c r="A3571" s="13" t="s">
        <v>6768</v>
      </c>
      <c r="B3571" t="s">
        <v>993</v>
      </c>
      <c r="C3571" s="16" t="s">
        <v>6769</v>
      </c>
      <c r="D3571" s="16"/>
      <c r="E3571" s="16"/>
      <c r="F3571" s="17">
        <v>31</v>
      </c>
      <c r="G3571" s="17" t="s">
        <v>264</v>
      </c>
      <c r="H3571" s="17">
        <v>1947</v>
      </c>
      <c r="I3571" s="71" t="str">
        <f t="shared" si="220"/>
        <v>July 31, 1947</v>
      </c>
      <c r="J3571" s="105"/>
      <c r="K3571" s="121" t="s">
        <v>16705</v>
      </c>
      <c r="L3571" t="s">
        <v>10801</v>
      </c>
      <c r="R3571" s="16"/>
      <c r="W3571">
        <v>7</v>
      </c>
      <c r="X3571" s="30"/>
      <c r="Y3571" s="30">
        <v>0</v>
      </c>
      <c r="Z3571" s="30">
        <v>1</v>
      </c>
      <c r="AA3571" s="30" t="e">
        <v>#N/A</v>
      </c>
      <c r="AB3571" t="s">
        <v>16710</v>
      </c>
      <c r="AC3571" t="s">
        <v>10364</v>
      </c>
      <c r="AD3571" t="b">
        <v>0</v>
      </c>
      <c r="AF3571" t="str">
        <f t="shared" si="221"/>
        <v>105 /109 /(RN)</v>
      </c>
      <c r="AG3571">
        <f t="shared" si="222"/>
        <v>3</v>
      </c>
      <c r="AH3571">
        <f t="shared" si="223"/>
        <v>3</v>
      </c>
    </row>
    <row r="3572" spans="1:34" x14ac:dyDescent="0.25">
      <c r="A3572" s="13" t="s">
        <v>2524</v>
      </c>
      <c r="B3572" t="s">
        <v>993</v>
      </c>
      <c r="C3572" s="16" t="s">
        <v>1893</v>
      </c>
      <c r="D3572" s="16" t="s">
        <v>236</v>
      </c>
      <c r="E3572" s="16" t="s">
        <v>10</v>
      </c>
      <c r="F3572" s="17">
        <v>2</v>
      </c>
      <c r="G3572" s="17" t="s">
        <v>365</v>
      </c>
      <c r="H3572" s="17">
        <v>1945</v>
      </c>
      <c r="I3572" s="71" t="str">
        <f t="shared" si="220"/>
        <v>February 2, 1945</v>
      </c>
      <c r="J3572" s="105" t="s">
        <v>230</v>
      </c>
      <c r="K3572" s="121" t="s">
        <v>13546</v>
      </c>
      <c r="L3572" s="121" t="s">
        <v>10565</v>
      </c>
      <c r="M3572" t="s">
        <v>10566</v>
      </c>
      <c r="N3572" t="s">
        <v>10567</v>
      </c>
      <c r="R3572" s="16"/>
      <c r="S3572" t="s">
        <v>10862</v>
      </c>
      <c r="T3572" t="s">
        <v>10784</v>
      </c>
      <c r="U3572">
        <v>109</v>
      </c>
      <c r="V3572" t="s">
        <v>13547</v>
      </c>
      <c r="W3572">
        <v>2</v>
      </c>
      <c r="X3572" s="30" t="s">
        <v>11614</v>
      </c>
      <c r="Y3572" s="30">
        <v>1</v>
      </c>
      <c r="Z3572" s="30">
        <v>1</v>
      </c>
      <c r="AA3572" s="30" t="s">
        <v>10558</v>
      </c>
      <c r="AB3572">
        <v>109</v>
      </c>
      <c r="AC3572" t="s">
        <v>10364</v>
      </c>
      <c r="AD3572" t="b">
        <v>0</v>
      </c>
      <c r="AF3572" t="str">
        <f t="shared" si="221"/>
        <v>692 /109</v>
      </c>
      <c r="AG3572">
        <f t="shared" si="222"/>
        <v>2</v>
      </c>
      <c r="AH3572">
        <f t="shared" si="223"/>
        <v>2</v>
      </c>
    </row>
    <row r="3573" spans="1:34" x14ac:dyDescent="0.25">
      <c r="A3573" s="13" t="s">
        <v>7694</v>
      </c>
      <c r="B3573" t="s">
        <v>993</v>
      </c>
      <c r="C3573" s="16" t="s">
        <v>7695</v>
      </c>
      <c r="D3573" s="16"/>
      <c r="E3573" s="16"/>
      <c r="F3573" s="17">
        <v>21</v>
      </c>
      <c r="G3573" s="17" t="s">
        <v>264</v>
      </c>
      <c r="H3573" s="17">
        <v>1949</v>
      </c>
      <c r="I3573" s="71" t="str">
        <f t="shared" si="220"/>
        <v>July 21, 1949</v>
      </c>
      <c r="J3573" s="105" t="s">
        <v>230</v>
      </c>
      <c r="K3573" s="121" t="s">
        <v>17261</v>
      </c>
      <c r="L3573" t="s">
        <v>10565</v>
      </c>
      <c r="M3573" t="s">
        <v>10566</v>
      </c>
      <c r="N3573" t="s">
        <v>10583</v>
      </c>
      <c r="R3573" s="16"/>
      <c r="S3573" t="s">
        <v>11939</v>
      </c>
      <c r="T3573" t="s">
        <v>10658</v>
      </c>
      <c r="U3573">
        <v>571</v>
      </c>
      <c r="V3573" t="s">
        <v>14164</v>
      </c>
      <c r="W3573">
        <v>7</v>
      </c>
      <c r="X3573" s="30"/>
      <c r="Y3573" s="30">
        <v>0</v>
      </c>
      <c r="Z3573" s="30">
        <v>1</v>
      </c>
      <c r="AA3573" s="30" t="e">
        <v>#N/A</v>
      </c>
      <c r="AB3573" t="s">
        <v>2822</v>
      </c>
      <c r="AC3573" t="s">
        <v>10364</v>
      </c>
      <c r="AD3573" t="b">
        <v>0</v>
      </c>
      <c r="AF3573" t="str">
        <f t="shared" si="221"/>
        <v>109 /571 /Cv TT39 /RN</v>
      </c>
      <c r="AG3573">
        <f t="shared" si="222"/>
        <v>4</v>
      </c>
      <c r="AH3573">
        <f t="shared" si="223"/>
        <v>3</v>
      </c>
    </row>
    <row r="3574" spans="1:34" x14ac:dyDescent="0.25">
      <c r="A3574" s="13" t="s">
        <v>3005</v>
      </c>
      <c r="B3574" t="s">
        <v>993</v>
      </c>
      <c r="C3574" s="16" t="s">
        <v>1398</v>
      </c>
      <c r="D3574" s="16" t="s">
        <v>236</v>
      </c>
      <c r="E3574" s="16" t="s">
        <v>10</v>
      </c>
      <c r="F3574" s="17">
        <v>9</v>
      </c>
      <c r="G3574" s="17" t="s">
        <v>250</v>
      </c>
      <c r="H3574" s="17">
        <v>1945</v>
      </c>
      <c r="I3574" s="71" t="str">
        <f t="shared" si="220"/>
        <v>April 9, 1945</v>
      </c>
      <c r="J3574" s="105" t="s">
        <v>10627</v>
      </c>
      <c r="K3574" s="121" t="s">
        <v>14141</v>
      </c>
      <c r="L3574" t="s">
        <v>10565</v>
      </c>
      <c r="M3574" t="s">
        <v>10636</v>
      </c>
      <c r="N3574" t="s">
        <v>10583</v>
      </c>
      <c r="R3574" s="16"/>
      <c r="S3574" t="s">
        <v>11939</v>
      </c>
      <c r="T3574" t="s">
        <v>2</v>
      </c>
      <c r="U3574">
        <v>571</v>
      </c>
      <c r="V3574" t="s">
        <v>12211</v>
      </c>
      <c r="W3574">
        <v>4</v>
      </c>
      <c r="X3574" s="30" t="s">
        <v>11782</v>
      </c>
      <c r="Y3574" s="30">
        <v>1</v>
      </c>
      <c r="Z3574" s="30">
        <v>1</v>
      </c>
      <c r="AA3574" s="30" t="s">
        <v>10558</v>
      </c>
      <c r="AB3574">
        <v>571</v>
      </c>
      <c r="AC3574" t="s">
        <v>10364</v>
      </c>
      <c r="AD3574" t="b">
        <v>0</v>
      </c>
      <c r="AF3574" t="str">
        <f t="shared" si="221"/>
        <v>109 /571</v>
      </c>
      <c r="AG3574">
        <f t="shared" si="222"/>
        <v>2</v>
      </c>
      <c r="AH3574">
        <f t="shared" si="223"/>
        <v>2</v>
      </c>
    </row>
    <row r="3575" spans="1:34" x14ac:dyDescent="0.25">
      <c r="A3575" s="13" t="s">
        <v>2846</v>
      </c>
      <c r="B3575" t="s">
        <v>993</v>
      </c>
      <c r="C3575" s="16" t="s">
        <v>2228</v>
      </c>
      <c r="D3575" s="16" t="s">
        <v>236</v>
      </c>
      <c r="E3575" s="16" t="s">
        <v>10</v>
      </c>
      <c r="F3575" s="17">
        <v>18</v>
      </c>
      <c r="G3575" s="17" t="s">
        <v>247</v>
      </c>
      <c r="H3575" s="17">
        <v>1945</v>
      </c>
      <c r="I3575" s="71" t="str">
        <f t="shared" si="220"/>
        <v>March 18, 1945</v>
      </c>
      <c r="J3575" s="105" t="s">
        <v>10627</v>
      </c>
      <c r="K3575" s="121" t="s">
        <v>13929</v>
      </c>
      <c r="L3575" t="s">
        <v>10590</v>
      </c>
      <c r="M3575" t="s">
        <v>10591</v>
      </c>
      <c r="P3575" t="s">
        <v>10592</v>
      </c>
      <c r="R3575" s="16"/>
      <c r="S3575" t="s">
        <v>10587</v>
      </c>
      <c r="T3575" t="s">
        <v>3</v>
      </c>
      <c r="U3575">
        <v>105</v>
      </c>
      <c r="V3575" s="30" t="s">
        <v>13930</v>
      </c>
      <c r="W3575">
        <v>3</v>
      </c>
      <c r="X3575" s="30" t="s">
        <v>13748</v>
      </c>
      <c r="Y3575" s="30">
        <v>1</v>
      </c>
      <c r="Z3575" s="30">
        <v>1</v>
      </c>
      <c r="AA3575" s="30" t="s">
        <v>10558</v>
      </c>
      <c r="AB3575">
        <v>105</v>
      </c>
      <c r="AC3575" t="s">
        <v>10364</v>
      </c>
      <c r="AD3575" t="b">
        <v>0</v>
      </c>
      <c r="AF3575" t="str">
        <f t="shared" si="221"/>
        <v>692 /105</v>
      </c>
      <c r="AG3575">
        <f t="shared" si="222"/>
        <v>2</v>
      </c>
      <c r="AH3575">
        <f t="shared" si="223"/>
        <v>2</v>
      </c>
    </row>
    <row r="3576" spans="1:34" x14ac:dyDescent="0.25">
      <c r="A3576" s="13" t="s">
        <v>4116</v>
      </c>
      <c r="B3576" t="s">
        <v>993</v>
      </c>
      <c r="C3576" s="16" t="s">
        <v>4117</v>
      </c>
      <c r="D3576" s="16" t="s">
        <v>236</v>
      </c>
      <c r="E3576" s="16" t="s">
        <v>10</v>
      </c>
      <c r="F3576" s="17">
        <v>1</v>
      </c>
      <c r="G3576" s="17" t="s">
        <v>264</v>
      </c>
      <c r="H3576" s="17">
        <v>1946</v>
      </c>
      <c r="I3576" s="71" t="str">
        <f t="shared" si="220"/>
        <v>July 1, 1946</v>
      </c>
      <c r="J3576" s="105"/>
      <c r="K3576" s="121" t="s">
        <v>15082</v>
      </c>
      <c r="L3576" t="s">
        <v>10801</v>
      </c>
      <c r="R3576" s="16"/>
      <c r="S3576" t="s">
        <v>10587</v>
      </c>
      <c r="T3576" t="s">
        <v>10522</v>
      </c>
      <c r="U3576">
        <v>105</v>
      </c>
      <c r="V3576" t="s">
        <v>10802</v>
      </c>
      <c r="W3576">
        <v>7</v>
      </c>
      <c r="X3576" s="30"/>
      <c r="Y3576" s="30">
        <v>0</v>
      </c>
      <c r="Z3576" s="30">
        <v>1</v>
      </c>
      <c r="AA3576" s="30" t="e">
        <v>#N/A</v>
      </c>
      <c r="AB3576">
        <v>105</v>
      </c>
      <c r="AC3576" t="s">
        <v>10364</v>
      </c>
      <c r="AD3576" t="b">
        <v>0</v>
      </c>
      <c r="AF3576" t="str">
        <f t="shared" si="221"/>
        <v>692 /109 /105</v>
      </c>
      <c r="AG3576">
        <f t="shared" si="222"/>
        <v>3</v>
      </c>
      <c r="AH3576">
        <f t="shared" si="223"/>
        <v>3</v>
      </c>
    </row>
    <row r="3577" spans="1:34" x14ac:dyDescent="0.25">
      <c r="A3577" s="13" t="s">
        <v>3576</v>
      </c>
      <c r="B3577" t="s">
        <v>993</v>
      </c>
      <c r="C3577" s="16" t="s">
        <v>1341</v>
      </c>
      <c r="D3577" s="16" t="s">
        <v>236</v>
      </c>
      <c r="E3577" s="16" t="s">
        <v>10</v>
      </c>
      <c r="F3577" s="17">
        <v>24</v>
      </c>
      <c r="G3577" s="17" t="s">
        <v>264</v>
      </c>
      <c r="H3577" s="17">
        <v>1945</v>
      </c>
      <c r="I3577" s="71" t="str">
        <f t="shared" si="220"/>
        <v>July 24, 1945</v>
      </c>
      <c r="J3577" s="105" t="s">
        <v>10627</v>
      </c>
      <c r="K3577" s="121" t="s">
        <v>14647</v>
      </c>
      <c r="L3577" t="s">
        <v>10565</v>
      </c>
      <c r="M3577" t="s">
        <v>10566</v>
      </c>
      <c r="N3577" t="s">
        <v>10698</v>
      </c>
      <c r="R3577" s="16"/>
      <c r="S3577" t="s">
        <v>11574</v>
      </c>
      <c r="T3577" t="s">
        <v>10517</v>
      </c>
      <c r="U3577">
        <v>692</v>
      </c>
      <c r="V3577" t="s">
        <v>14648</v>
      </c>
      <c r="W3577">
        <v>7</v>
      </c>
      <c r="X3577" s="30" t="s">
        <v>14574</v>
      </c>
      <c r="Y3577" s="30">
        <v>0</v>
      </c>
      <c r="Z3577" s="30">
        <v>1</v>
      </c>
      <c r="AA3577" s="30" t="s">
        <v>10558</v>
      </c>
      <c r="AB3577">
        <v>692</v>
      </c>
      <c r="AC3577" t="s">
        <v>10364</v>
      </c>
      <c r="AD3577" t="b">
        <v>0</v>
      </c>
      <c r="AF3577" t="str">
        <f t="shared" si="221"/>
        <v>105 /692</v>
      </c>
      <c r="AG3577">
        <f t="shared" si="222"/>
        <v>2</v>
      </c>
      <c r="AH3577">
        <f t="shared" si="223"/>
        <v>2</v>
      </c>
    </row>
    <row r="3578" spans="1:34" x14ac:dyDescent="0.25">
      <c r="A3578" s="13" t="s">
        <v>4143</v>
      </c>
      <c r="B3578" t="s">
        <v>993</v>
      </c>
      <c r="C3578" s="16" t="s">
        <v>4144</v>
      </c>
      <c r="D3578" s="16"/>
      <c r="E3578" s="16"/>
      <c r="F3578" s="17">
        <v>2</v>
      </c>
      <c r="G3578" s="17" t="s">
        <v>326</v>
      </c>
      <c r="H3578" s="17">
        <v>1946</v>
      </c>
      <c r="I3578" s="71" t="str">
        <f t="shared" si="220"/>
        <v>November 2, 1946</v>
      </c>
      <c r="J3578" s="105"/>
      <c r="K3578" s="121" t="s">
        <v>15105</v>
      </c>
      <c r="L3578" t="s">
        <v>10801</v>
      </c>
      <c r="R3578" s="16"/>
      <c r="W3578">
        <v>11</v>
      </c>
      <c r="X3578" s="30"/>
      <c r="Y3578" s="30">
        <v>0</v>
      </c>
      <c r="Z3578" s="30">
        <v>1</v>
      </c>
      <c r="AA3578" s="30" t="e">
        <v>#N/A</v>
      </c>
      <c r="AB3578" t="s">
        <v>1165</v>
      </c>
      <c r="AC3578" t="s">
        <v>10364</v>
      </c>
      <c r="AD3578" t="b">
        <v>0</v>
      </c>
      <c r="AF3578" t="str">
        <f t="shared" si="221"/>
        <v>AAEE /RAE</v>
      </c>
      <c r="AG3578">
        <f t="shared" si="222"/>
        <v>2</v>
      </c>
      <c r="AH3578">
        <f t="shared" si="223"/>
        <v>2</v>
      </c>
    </row>
    <row r="3579" spans="1:34" x14ac:dyDescent="0.25">
      <c r="A3579" s="13" t="s">
        <v>3202</v>
      </c>
      <c r="B3579" t="s">
        <v>993</v>
      </c>
      <c r="C3579" s="16" t="s">
        <v>280</v>
      </c>
      <c r="D3579" s="16" t="s">
        <v>236</v>
      </c>
      <c r="E3579" s="16" t="s">
        <v>246</v>
      </c>
      <c r="F3579" s="17">
        <v>5</v>
      </c>
      <c r="G3579" s="17" t="s">
        <v>253</v>
      </c>
      <c r="H3579" s="17">
        <v>1945</v>
      </c>
      <c r="I3579" s="71" t="str">
        <f t="shared" si="220"/>
        <v>May 5, 1945</v>
      </c>
      <c r="J3579" s="105" t="s">
        <v>230</v>
      </c>
      <c r="K3579" s="121" t="s">
        <v>14349</v>
      </c>
      <c r="L3579" t="s">
        <v>10801</v>
      </c>
      <c r="R3579" s="16"/>
      <c r="W3579">
        <v>5</v>
      </c>
      <c r="X3579" s="30" t="s">
        <v>14322</v>
      </c>
      <c r="Y3579" s="30">
        <v>1</v>
      </c>
      <c r="Z3579" s="30">
        <v>1</v>
      </c>
      <c r="AA3579" s="30" t="s">
        <v>10569</v>
      </c>
      <c r="AB3579" t="s">
        <v>280</v>
      </c>
      <c r="AC3579" t="s">
        <v>10364</v>
      </c>
      <c r="AD3579" t="b">
        <v>0</v>
      </c>
      <c r="AF3579" t="str">
        <f t="shared" si="221"/>
        <v>AAEE</v>
      </c>
      <c r="AG3579">
        <f t="shared" si="222"/>
        <v>1</v>
      </c>
      <c r="AH3579">
        <f t="shared" si="223"/>
        <v>1</v>
      </c>
    </row>
    <row r="3580" spans="1:34" x14ac:dyDescent="0.25">
      <c r="A3580" s="13" t="s">
        <v>4201</v>
      </c>
      <c r="B3580" t="s">
        <v>993</v>
      </c>
      <c r="C3580" s="16" t="s">
        <v>3667</v>
      </c>
      <c r="D3580" s="16"/>
      <c r="E3580" s="16"/>
      <c r="F3580" s="17">
        <v>4</v>
      </c>
      <c r="G3580" s="17" t="s">
        <v>326</v>
      </c>
      <c r="H3580" s="17">
        <v>1946</v>
      </c>
      <c r="I3580" s="71" t="str">
        <f t="shared" ref="I3580:I3643" si="224">G3580&amp;" "&amp;F3580&amp;", "&amp;H3580</f>
        <v>November 4, 1946</v>
      </c>
      <c r="J3580" s="105"/>
      <c r="K3580" s="121" t="s">
        <v>15143</v>
      </c>
      <c r="L3580" t="s">
        <v>10801</v>
      </c>
      <c r="R3580" s="16"/>
      <c r="W3580">
        <v>11</v>
      </c>
      <c r="X3580" s="30"/>
      <c r="Y3580" s="30">
        <v>0</v>
      </c>
      <c r="Z3580" s="30">
        <v>1</v>
      </c>
      <c r="AA3580" s="30" t="e">
        <v>#N/A</v>
      </c>
      <c r="AB3580" t="s">
        <v>3667</v>
      </c>
      <c r="AC3580" t="s">
        <v>10364</v>
      </c>
      <c r="AD3580" t="b">
        <v>0</v>
      </c>
      <c r="AF3580" t="str">
        <f t="shared" si="221"/>
        <v>TFU</v>
      </c>
      <c r="AG3580">
        <f t="shared" si="222"/>
        <v>1</v>
      </c>
      <c r="AH3580">
        <f t="shared" si="223"/>
        <v>1</v>
      </c>
    </row>
    <row r="3581" spans="1:34" x14ac:dyDescent="0.25">
      <c r="A3581" s="13" t="s">
        <v>3767</v>
      </c>
      <c r="B3581" t="s">
        <v>993</v>
      </c>
      <c r="C3581" s="16" t="s">
        <v>3768</v>
      </c>
      <c r="D3581" s="16" t="s">
        <v>236</v>
      </c>
      <c r="E3581" s="16" t="s">
        <v>10</v>
      </c>
      <c r="F3581" s="17">
        <v>10</v>
      </c>
      <c r="G3581" s="17" t="s">
        <v>309</v>
      </c>
      <c r="H3581" s="17">
        <v>1945</v>
      </c>
      <c r="I3581" s="71" t="str">
        <f t="shared" si="224"/>
        <v>October 10, 1945</v>
      </c>
      <c r="J3581" s="105" t="s">
        <v>230</v>
      </c>
      <c r="K3581" s="121" t="s">
        <v>14803</v>
      </c>
      <c r="L3581" t="s">
        <v>10565</v>
      </c>
      <c r="M3581" t="s">
        <v>10566</v>
      </c>
      <c r="N3581" t="s">
        <v>10742</v>
      </c>
      <c r="R3581" s="16"/>
      <c r="W3581">
        <v>10</v>
      </c>
      <c r="X3581" s="30"/>
      <c r="Y3581" s="30">
        <v>0</v>
      </c>
      <c r="Z3581" s="30">
        <v>1</v>
      </c>
      <c r="AA3581" s="30" t="e">
        <v>#N/A</v>
      </c>
      <c r="AB3581">
        <v>180</v>
      </c>
      <c r="AC3581" t="s">
        <v>10364</v>
      </c>
      <c r="AD3581" t="b">
        <v>0</v>
      </c>
      <c r="AF3581" t="str">
        <f t="shared" si="221"/>
        <v>571 /692 /180</v>
      </c>
      <c r="AG3581">
        <f t="shared" si="222"/>
        <v>3</v>
      </c>
      <c r="AH3581">
        <f t="shared" si="223"/>
        <v>3</v>
      </c>
    </row>
    <row r="3582" spans="1:34" x14ac:dyDescent="0.25">
      <c r="A3582" s="13" t="s">
        <v>8478</v>
      </c>
      <c r="B3582" t="s">
        <v>993</v>
      </c>
      <c r="C3582" s="16" t="s">
        <v>8479</v>
      </c>
      <c r="D3582" s="16"/>
      <c r="E3582" s="16"/>
      <c r="F3582" s="17">
        <v>11</v>
      </c>
      <c r="G3582" s="17" t="s">
        <v>238</v>
      </c>
      <c r="H3582" s="17">
        <v>1952</v>
      </c>
      <c r="I3582" s="71" t="str">
        <f t="shared" si="224"/>
        <v>December 11, 1952</v>
      </c>
      <c r="J3582" s="105"/>
      <c r="K3582" s="121" t="s">
        <v>17822</v>
      </c>
      <c r="L3582" t="s">
        <v>10801</v>
      </c>
      <c r="R3582" s="16"/>
      <c r="W3582">
        <v>12</v>
      </c>
      <c r="X3582" s="30"/>
      <c r="Y3582" s="30">
        <v>0</v>
      </c>
      <c r="Z3582" s="30">
        <v>1</v>
      </c>
      <c r="AA3582" s="30" t="e">
        <v>#N/A</v>
      </c>
      <c r="AB3582" t="s">
        <v>2822</v>
      </c>
      <c r="AC3582" t="s">
        <v>10364</v>
      </c>
      <c r="AD3582" t="b">
        <v>0</v>
      </c>
      <c r="AF3582" t="str">
        <f t="shared" si="221"/>
        <v>RAE /105 /109 /105 /Cv TT39 /RN</v>
      </c>
      <c r="AG3582">
        <f t="shared" si="222"/>
        <v>6</v>
      </c>
      <c r="AH3582">
        <f t="shared" si="223"/>
        <v>5</v>
      </c>
    </row>
    <row r="3583" spans="1:34" x14ac:dyDescent="0.25">
      <c r="A3583" s="13" t="s">
        <v>1963</v>
      </c>
      <c r="B3583" t="s">
        <v>993</v>
      </c>
      <c r="C3583" s="16" t="s">
        <v>757</v>
      </c>
      <c r="D3583" s="16" t="s">
        <v>236</v>
      </c>
      <c r="E3583" s="16" t="s">
        <v>10</v>
      </c>
      <c r="F3583" s="17">
        <v>18</v>
      </c>
      <c r="G3583" s="17" t="s">
        <v>309</v>
      </c>
      <c r="H3583" s="17">
        <v>1944</v>
      </c>
      <c r="I3583" s="71" t="str">
        <f t="shared" si="224"/>
        <v>October 18, 1944</v>
      </c>
      <c r="J3583" s="105" t="s">
        <v>10627</v>
      </c>
      <c r="K3583" s="121" t="s">
        <v>12868</v>
      </c>
      <c r="L3583" s="121" t="s">
        <v>10590</v>
      </c>
      <c r="M3583" t="s">
        <v>10591</v>
      </c>
      <c r="P3583" t="s">
        <v>10592</v>
      </c>
      <c r="R3583" s="16"/>
      <c r="S3583" t="s">
        <v>10862</v>
      </c>
      <c r="T3583" t="s">
        <v>10517</v>
      </c>
      <c r="U3583">
        <v>109</v>
      </c>
      <c r="V3583" t="s">
        <v>12869</v>
      </c>
      <c r="W3583" s="30">
        <v>10</v>
      </c>
      <c r="X3583" s="30" t="s">
        <v>12775</v>
      </c>
      <c r="Y3583" s="30">
        <v>1</v>
      </c>
      <c r="Z3583" s="30">
        <v>1</v>
      </c>
      <c r="AA3583" s="30" t="s">
        <v>10558</v>
      </c>
      <c r="AB3583">
        <v>109</v>
      </c>
      <c r="AC3583" t="s">
        <v>10364</v>
      </c>
      <c r="AD3583" t="b">
        <v>0</v>
      </c>
      <c r="AF3583" t="str">
        <f t="shared" si="221"/>
        <v>105 /109</v>
      </c>
      <c r="AG3583">
        <f t="shared" si="222"/>
        <v>2</v>
      </c>
      <c r="AH3583">
        <f t="shared" si="223"/>
        <v>2</v>
      </c>
    </row>
    <row r="3584" spans="1:34" x14ac:dyDescent="0.25">
      <c r="A3584" s="13" t="s">
        <v>3597</v>
      </c>
      <c r="B3584" t="s">
        <v>993</v>
      </c>
      <c r="C3584" s="16" t="s">
        <v>1398</v>
      </c>
      <c r="D3584" s="16" t="s">
        <v>236</v>
      </c>
      <c r="E3584" s="16" t="s">
        <v>10</v>
      </c>
      <c r="F3584" s="17">
        <v>2</v>
      </c>
      <c r="G3584" s="17" t="s">
        <v>282</v>
      </c>
      <c r="H3584" s="17">
        <v>1945</v>
      </c>
      <c r="I3584" s="71" t="str">
        <f t="shared" si="224"/>
        <v>August 2, 1945</v>
      </c>
      <c r="J3584" s="105" t="s">
        <v>230</v>
      </c>
      <c r="K3584" s="121" t="s">
        <v>14664</v>
      </c>
      <c r="L3584" t="s">
        <v>10565</v>
      </c>
      <c r="M3584" t="s">
        <v>10566</v>
      </c>
      <c r="N3584" t="s">
        <v>11453</v>
      </c>
      <c r="R3584" s="16"/>
      <c r="S3584" t="s">
        <v>11939</v>
      </c>
      <c r="T3584" t="s">
        <v>83</v>
      </c>
      <c r="U3584">
        <v>571</v>
      </c>
      <c r="V3584" t="s">
        <v>14665</v>
      </c>
      <c r="W3584">
        <v>8</v>
      </c>
      <c r="X3584" s="30" t="s">
        <v>14657</v>
      </c>
      <c r="Y3584" s="30">
        <v>0</v>
      </c>
      <c r="Z3584" s="30">
        <v>1</v>
      </c>
      <c r="AA3584" s="30" t="s">
        <v>10558</v>
      </c>
      <c r="AB3584">
        <v>571</v>
      </c>
      <c r="AC3584" t="s">
        <v>10364</v>
      </c>
      <c r="AD3584" t="b">
        <v>0</v>
      </c>
      <c r="AF3584" t="str">
        <f t="shared" si="221"/>
        <v>109 /571</v>
      </c>
      <c r="AG3584">
        <f t="shared" si="222"/>
        <v>2</v>
      </c>
      <c r="AH3584">
        <f t="shared" si="223"/>
        <v>2</v>
      </c>
    </row>
    <row r="3585" spans="1:34" x14ac:dyDescent="0.25">
      <c r="A3585" s="13" t="s">
        <v>2224</v>
      </c>
      <c r="B3585" t="s">
        <v>993</v>
      </c>
      <c r="C3585" s="16">
        <v>692</v>
      </c>
      <c r="D3585" s="16" t="s">
        <v>236</v>
      </c>
      <c r="E3585" s="16" t="s">
        <v>10</v>
      </c>
      <c r="F3585" s="17">
        <v>10</v>
      </c>
      <c r="G3585" s="17" t="s">
        <v>238</v>
      </c>
      <c r="H3585" s="17">
        <v>1944</v>
      </c>
      <c r="I3585" s="71" t="str">
        <f t="shared" si="224"/>
        <v>December 10, 1944</v>
      </c>
      <c r="J3585" s="105" t="s">
        <v>10627</v>
      </c>
      <c r="K3585" s="121" t="s">
        <v>13184</v>
      </c>
      <c r="L3585" s="121" t="s">
        <v>10548</v>
      </c>
      <c r="M3585" t="s">
        <v>10749</v>
      </c>
      <c r="N3585" t="s">
        <v>11049</v>
      </c>
      <c r="P3585" t="s">
        <v>10654</v>
      </c>
      <c r="R3585" s="16" t="s">
        <v>13185</v>
      </c>
      <c r="W3585" s="30">
        <v>12</v>
      </c>
      <c r="X3585" s="30" t="s">
        <v>13135</v>
      </c>
      <c r="Y3585" s="30">
        <v>1</v>
      </c>
      <c r="Z3585" s="30">
        <v>1</v>
      </c>
      <c r="AA3585" s="30" t="s">
        <v>10558</v>
      </c>
      <c r="AB3585">
        <v>692</v>
      </c>
      <c r="AC3585">
        <v>0</v>
      </c>
      <c r="AD3585" t="b">
        <v>0</v>
      </c>
      <c r="AF3585" t="str">
        <f t="shared" si="221"/>
        <v>692</v>
      </c>
      <c r="AG3585">
        <f t="shared" si="222"/>
        <v>1</v>
      </c>
      <c r="AH3585">
        <f t="shared" si="223"/>
        <v>1</v>
      </c>
    </row>
    <row r="3586" spans="1:34" x14ac:dyDescent="0.25">
      <c r="A3586" s="13" t="s">
        <v>2021</v>
      </c>
      <c r="B3586" t="s">
        <v>993</v>
      </c>
      <c r="C3586" s="16" t="s">
        <v>1729</v>
      </c>
      <c r="D3586" s="16" t="s">
        <v>236</v>
      </c>
      <c r="E3586" s="16" t="s">
        <v>10</v>
      </c>
      <c r="F3586" s="17">
        <v>31</v>
      </c>
      <c r="G3586" s="17" t="s">
        <v>309</v>
      </c>
      <c r="H3586" s="17">
        <v>1944</v>
      </c>
      <c r="I3586" s="71" t="str">
        <f t="shared" si="224"/>
        <v>October 31, 1944</v>
      </c>
      <c r="J3586" s="105" t="s">
        <v>10627</v>
      </c>
      <c r="K3586" s="121" t="s">
        <v>12941</v>
      </c>
      <c r="L3586" s="121" t="s">
        <v>10548</v>
      </c>
      <c r="M3586" t="s">
        <v>10561</v>
      </c>
      <c r="P3586" t="s">
        <v>10562</v>
      </c>
      <c r="R3586" s="16" t="s">
        <v>12942</v>
      </c>
      <c r="W3586" s="30">
        <v>10</v>
      </c>
      <c r="X3586" s="30" t="s">
        <v>12775</v>
      </c>
      <c r="Y3586" s="30">
        <v>1</v>
      </c>
      <c r="Z3586" s="30">
        <v>1</v>
      </c>
      <c r="AA3586" s="30" t="s">
        <v>10558</v>
      </c>
      <c r="AB3586">
        <v>692</v>
      </c>
      <c r="AC3586" t="s">
        <v>10364</v>
      </c>
      <c r="AD3586" t="b">
        <v>0</v>
      </c>
      <c r="AF3586" t="str">
        <f t="shared" si="221"/>
        <v>109 /692</v>
      </c>
      <c r="AG3586">
        <f t="shared" si="222"/>
        <v>2</v>
      </c>
      <c r="AH3586">
        <f t="shared" si="223"/>
        <v>2</v>
      </c>
    </row>
    <row r="3587" spans="1:34" x14ac:dyDescent="0.25">
      <c r="A3587" s="13" t="s">
        <v>2558</v>
      </c>
      <c r="B3587" t="s">
        <v>993</v>
      </c>
      <c r="C3587" s="16">
        <v>692</v>
      </c>
      <c r="D3587" s="16" t="s">
        <v>236</v>
      </c>
      <c r="E3587" s="16" t="s">
        <v>10</v>
      </c>
      <c r="F3587" s="17">
        <v>7</v>
      </c>
      <c r="G3587" s="17" t="s">
        <v>365</v>
      </c>
      <c r="H3587" s="17">
        <v>1945</v>
      </c>
      <c r="I3587" s="71" t="str">
        <f t="shared" si="224"/>
        <v>February 7, 1945</v>
      </c>
      <c r="J3587" s="105" t="s">
        <v>10627</v>
      </c>
      <c r="K3587" s="121" t="s">
        <v>13580</v>
      </c>
      <c r="L3587" s="121" t="s">
        <v>10548</v>
      </c>
      <c r="M3587" t="s">
        <v>10358</v>
      </c>
      <c r="P3587" t="s">
        <v>10654</v>
      </c>
      <c r="R3587" s="16"/>
      <c r="S3587" t="s">
        <v>11574</v>
      </c>
      <c r="T3587" t="s">
        <v>206</v>
      </c>
      <c r="U3587">
        <v>692</v>
      </c>
      <c r="V3587" t="s">
        <v>13581</v>
      </c>
      <c r="W3587">
        <v>2</v>
      </c>
      <c r="X3587" s="30" t="s">
        <v>11614</v>
      </c>
      <c r="Y3587" s="30">
        <v>1</v>
      </c>
      <c r="Z3587" s="30">
        <v>1</v>
      </c>
      <c r="AA3587" s="30" t="s">
        <v>10558</v>
      </c>
      <c r="AB3587">
        <v>692</v>
      </c>
      <c r="AC3587" t="s">
        <v>10364</v>
      </c>
      <c r="AD3587" t="b">
        <v>0</v>
      </c>
      <c r="AF3587" t="str">
        <f t="shared" ref="AF3587:AF3650" si="225">SUBSTITUTE(C3587,"/"," /")</f>
        <v>692</v>
      </c>
      <c r="AG3587">
        <f t="shared" ref="AG3587:AG3650" si="226">LEN(AF3587)-LEN(C3587)+1</f>
        <v>1</v>
      </c>
      <c r="AH3587">
        <f t="shared" ref="AH3587:AH3650" si="227">IF(ISERROR(FIND("Cv ",C3587,1)),AG3587,AG3587-1)</f>
        <v>1</v>
      </c>
    </row>
    <row r="3588" spans="1:34" x14ac:dyDescent="0.25">
      <c r="A3588" s="13" t="s">
        <v>2507</v>
      </c>
      <c r="B3588" t="s">
        <v>993</v>
      </c>
      <c r="C3588" s="16" t="s">
        <v>1949</v>
      </c>
      <c r="D3588" s="16" t="s">
        <v>236</v>
      </c>
      <c r="E3588" s="16" t="s">
        <v>10</v>
      </c>
      <c r="F3588" s="17">
        <v>1</v>
      </c>
      <c r="G3588" s="17" t="s">
        <v>365</v>
      </c>
      <c r="H3588" s="17">
        <v>1945</v>
      </c>
      <c r="I3588" s="71" t="str">
        <f t="shared" si="224"/>
        <v>February 1, 1945</v>
      </c>
      <c r="J3588" s="105" t="s">
        <v>230</v>
      </c>
      <c r="K3588" s="121" t="s">
        <v>13529</v>
      </c>
      <c r="L3588" s="121" t="s">
        <v>10565</v>
      </c>
      <c r="M3588" t="s">
        <v>10566</v>
      </c>
      <c r="N3588" t="s">
        <v>10567</v>
      </c>
      <c r="R3588" s="16"/>
      <c r="S3588" t="s">
        <v>11574</v>
      </c>
      <c r="T3588" t="s">
        <v>0</v>
      </c>
      <c r="U3588">
        <v>692</v>
      </c>
      <c r="V3588" t="s">
        <v>13530</v>
      </c>
      <c r="W3588">
        <v>2</v>
      </c>
      <c r="X3588" s="30" t="s">
        <v>11614</v>
      </c>
      <c r="Y3588" s="30">
        <v>1</v>
      </c>
      <c r="Z3588" s="30">
        <v>1</v>
      </c>
      <c r="AA3588" s="30" t="s">
        <v>10558</v>
      </c>
      <c r="AB3588">
        <v>692</v>
      </c>
      <c r="AC3588" t="s">
        <v>10364</v>
      </c>
      <c r="AD3588" t="b">
        <v>0</v>
      </c>
      <c r="AF3588" t="str">
        <f t="shared" si="225"/>
        <v>128 /692</v>
      </c>
      <c r="AG3588">
        <f t="shared" si="226"/>
        <v>2</v>
      </c>
      <c r="AH3588">
        <f t="shared" si="227"/>
        <v>2</v>
      </c>
    </row>
    <row r="3589" spans="1:34" x14ac:dyDescent="0.25">
      <c r="A3589" s="13" t="s">
        <v>1948</v>
      </c>
      <c r="B3589" t="s">
        <v>993</v>
      </c>
      <c r="C3589" s="16" t="s">
        <v>1949</v>
      </c>
      <c r="D3589" s="16" t="s">
        <v>236</v>
      </c>
      <c r="E3589" s="16" t="s">
        <v>10</v>
      </c>
      <c r="F3589" s="17">
        <v>14</v>
      </c>
      <c r="G3589" s="17" t="s">
        <v>309</v>
      </c>
      <c r="H3589" s="17">
        <v>1944</v>
      </c>
      <c r="I3589" s="71" t="str">
        <f t="shared" si="224"/>
        <v>October 14, 1944</v>
      </c>
      <c r="J3589" s="105" t="s">
        <v>10627</v>
      </c>
      <c r="K3589" s="121" t="s">
        <v>12847</v>
      </c>
      <c r="L3589" s="132" t="s">
        <v>10548</v>
      </c>
      <c r="M3589" t="s">
        <v>10629</v>
      </c>
      <c r="N3589" t="s">
        <v>12848</v>
      </c>
      <c r="O3589" t="s">
        <v>12214</v>
      </c>
      <c r="P3589" s="26" t="s">
        <v>10552</v>
      </c>
      <c r="Q3589" s="26" t="s">
        <v>12849</v>
      </c>
      <c r="R3589" s="27"/>
      <c r="W3589" s="30">
        <v>10</v>
      </c>
      <c r="X3589" s="30" t="s">
        <v>12775</v>
      </c>
      <c r="Y3589" s="30">
        <v>1</v>
      </c>
      <c r="Z3589" s="30">
        <v>1</v>
      </c>
      <c r="AA3589" s="30" t="s">
        <v>10558</v>
      </c>
      <c r="AB3589">
        <v>692</v>
      </c>
      <c r="AC3589" t="s">
        <v>10364</v>
      </c>
      <c r="AD3589" t="b">
        <v>0</v>
      </c>
      <c r="AF3589" t="str">
        <f t="shared" si="225"/>
        <v>128 /692</v>
      </c>
      <c r="AG3589">
        <f t="shared" si="226"/>
        <v>2</v>
      </c>
      <c r="AH3589">
        <f t="shared" si="227"/>
        <v>2</v>
      </c>
    </row>
    <row r="3590" spans="1:34" x14ac:dyDescent="0.25">
      <c r="A3590" s="13" t="s">
        <v>4868</v>
      </c>
      <c r="B3590" t="s">
        <v>993</v>
      </c>
      <c r="C3590" s="16" t="s">
        <v>4869</v>
      </c>
      <c r="D3590" s="16"/>
      <c r="E3590" s="16"/>
      <c r="F3590" s="17">
        <v>23</v>
      </c>
      <c r="G3590" s="17" t="s">
        <v>294</v>
      </c>
      <c r="H3590" s="17">
        <v>1946</v>
      </c>
      <c r="I3590" s="71" t="str">
        <f t="shared" si="224"/>
        <v>September 23, 1946</v>
      </c>
      <c r="J3590" s="105" t="s">
        <v>230</v>
      </c>
      <c r="K3590" s="121" t="s">
        <v>15610</v>
      </c>
      <c r="L3590" t="s">
        <v>10565</v>
      </c>
      <c r="M3590" t="s">
        <v>10566</v>
      </c>
      <c r="N3590" t="s">
        <v>10567</v>
      </c>
      <c r="R3590" s="16"/>
      <c r="S3590" t="s">
        <v>11939</v>
      </c>
      <c r="T3590" t="s">
        <v>4</v>
      </c>
      <c r="U3590">
        <v>571</v>
      </c>
      <c r="V3590" t="s">
        <v>15611</v>
      </c>
      <c r="W3590">
        <v>9</v>
      </c>
      <c r="X3590" s="30"/>
      <c r="Y3590" s="30">
        <v>0</v>
      </c>
      <c r="Z3590" s="30">
        <v>1</v>
      </c>
      <c r="AA3590" s="30" t="e">
        <v>#N/A</v>
      </c>
      <c r="AB3590">
        <v>98</v>
      </c>
      <c r="AC3590" t="s">
        <v>10364</v>
      </c>
      <c r="AD3590" t="b">
        <v>0</v>
      </c>
      <c r="AF3590" t="str">
        <f t="shared" si="225"/>
        <v>128 /571 /98</v>
      </c>
      <c r="AG3590">
        <f t="shared" si="226"/>
        <v>3</v>
      </c>
      <c r="AH3590">
        <f t="shared" si="227"/>
        <v>3</v>
      </c>
    </row>
    <row r="3591" spans="1:34" x14ac:dyDescent="0.25">
      <c r="A3591" s="13" t="s">
        <v>5942</v>
      </c>
      <c r="B3591" t="s">
        <v>993</v>
      </c>
      <c r="C3591" s="16" t="s">
        <v>4869</v>
      </c>
      <c r="D3591" s="16"/>
      <c r="E3591" s="16"/>
      <c r="F3591" s="17">
        <v>10</v>
      </c>
      <c r="G3591" s="17" t="s">
        <v>260</v>
      </c>
      <c r="H3591" s="17">
        <v>1947</v>
      </c>
      <c r="I3591" s="71" t="str">
        <f t="shared" si="224"/>
        <v>June 10, 1947</v>
      </c>
      <c r="J3591" s="105"/>
      <c r="K3591" s="121" t="s">
        <v>16181</v>
      </c>
      <c r="L3591" t="s">
        <v>10801</v>
      </c>
      <c r="R3591" s="16"/>
      <c r="S3591" t="s">
        <v>11939</v>
      </c>
      <c r="T3591" t="s">
        <v>22</v>
      </c>
      <c r="U3591">
        <v>571</v>
      </c>
      <c r="V3591" t="s">
        <v>16182</v>
      </c>
      <c r="W3591">
        <v>6</v>
      </c>
      <c r="X3591" s="30"/>
      <c r="Y3591" s="30">
        <v>0</v>
      </c>
      <c r="Z3591" s="30">
        <v>1</v>
      </c>
      <c r="AA3591" s="30" t="e">
        <v>#N/A</v>
      </c>
      <c r="AB3591">
        <v>98</v>
      </c>
      <c r="AC3591" t="s">
        <v>10364</v>
      </c>
      <c r="AD3591" t="b">
        <v>0</v>
      </c>
      <c r="AF3591" t="str">
        <f t="shared" si="225"/>
        <v>128 /571 /98</v>
      </c>
      <c r="AG3591">
        <f t="shared" si="226"/>
        <v>3</v>
      </c>
      <c r="AH3591">
        <f t="shared" si="227"/>
        <v>3</v>
      </c>
    </row>
    <row r="3592" spans="1:34" x14ac:dyDescent="0.25">
      <c r="A3592" s="13" t="s">
        <v>7727</v>
      </c>
      <c r="B3592" t="s">
        <v>993</v>
      </c>
      <c r="C3592" s="16" t="s">
        <v>7728</v>
      </c>
      <c r="D3592" s="16"/>
      <c r="E3592" s="16"/>
      <c r="F3592" s="17">
        <v>22</v>
      </c>
      <c r="G3592" s="17" t="s">
        <v>282</v>
      </c>
      <c r="H3592" s="17">
        <v>1949</v>
      </c>
      <c r="I3592" s="71" t="str">
        <f t="shared" si="224"/>
        <v>August 22, 1949</v>
      </c>
      <c r="J3592" s="105"/>
      <c r="K3592" s="121" t="s">
        <v>17280</v>
      </c>
      <c r="L3592" t="s">
        <v>10801</v>
      </c>
      <c r="R3592" s="16"/>
      <c r="W3592">
        <v>8</v>
      </c>
      <c r="X3592" s="30"/>
      <c r="Y3592" s="30">
        <v>0</v>
      </c>
      <c r="Z3592" s="30">
        <v>1</v>
      </c>
      <c r="AA3592" s="30" t="e">
        <v>#N/A</v>
      </c>
      <c r="AB3592">
        <v>180</v>
      </c>
      <c r="AC3592" t="s">
        <v>10364</v>
      </c>
      <c r="AD3592" t="b">
        <v>0</v>
      </c>
      <c r="AF3592" t="str">
        <f t="shared" si="225"/>
        <v>128 /692 /163 /692 /180</v>
      </c>
      <c r="AG3592">
        <f t="shared" si="226"/>
        <v>5</v>
      </c>
      <c r="AH3592">
        <f t="shared" si="227"/>
        <v>5</v>
      </c>
    </row>
    <row r="3593" spans="1:34" x14ac:dyDescent="0.25">
      <c r="A3593" s="13" t="s">
        <v>4256</v>
      </c>
      <c r="B3593" t="s">
        <v>993</v>
      </c>
      <c r="C3593" s="16" t="s">
        <v>4257</v>
      </c>
      <c r="D3593" s="16"/>
      <c r="E3593" s="16"/>
      <c r="F3593" s="17">
        <v>6</v>
      </c>
      <c r="G3593" s="17" t="s">
        <v>282</v>
      </c>
      <c r="H3593" s="17">
        <v>1946</v>
      </c>
      <c r="I3593" s="71" t="str">
        <f t="shared" si="224"/>
        <v>August 6, 1946</v>
      </c>
      <c r="J3593" s="105" t="s">
        <v>230</v>
      </c>
      <c r="K3593" s="121" t="s">
        <v>15171</v>
      </c>
      <c r="L3593" t="s">
        <v>10565</v>
      </c>
      <c r="M3593" t="s">
        <v>10566</v>
      </c>
      <c r="N3593" t="s">
        <v>10583</v>
      </c>
      <c r="R3593" s="16"/>
      <c r="S3593" t="s">
        <v>11574</v>
      </c>
      <c r="T3593" t="s">
        <v>98</v>
      </c>
      <c r="U3593">
        <v>692</v>
      </c>
      <c r="V3593" t="s">
        <v>15172</v>
      </c>
      <c r="W3593">
        <v>8</v>
      </c>
      <c r="X3593" s="30"/>
      <c r="Y3593" s="30">
        <v>0</v>
      </c>
      <c r="Z3593" s="30">
        <v>1</v>
      </c>
      <c r="AA3593" s="30" t="e">
        <v>#N/A</v>
      </c>
      <c r="AB3593">
        <v>69</v>
      </c>
      <c r="AC3593" t="s">
        <v>10364</v>
      </c>
      <c r="AD3593" t="b">
        <v>0</v>
      </c>
      <c r="AF3593" t="str">
        <f t="shared" si="225"/>
        <v>128 /692 /180 /69</v>
      </c>
      <c r="AG3593">
        <f t="shared" si="226"/>
        <v>4</v>
      </c>
      <c r="AH3593">
        <f t="shared" si="227"/>
        <v>4</v>
      </c>
    </row>
    <row r="3594" spans="1:34" x14ac:dyDescent="0.25">
      <c r="A3594" s="13" t="s">
        <v>2571</v>
      </c>
      <c r="B3594" t="s">
        <v>993</v>
      </c>
      <c r="C3594" s="16" t="s">
        <v>2572</v>
      </c>
      <c r="D3594" s="16" t="s">
        <v>236</v>
      </c>
      <c r="E3594" s="16" t="s">
        <v>10</v>
      </c>
      <c r="F3594" s="17">
        <v>10</v>
      </c>
      <c r="G3594" s="17" t="s">
        <v>365</v>
      </c>
      <c r="H3594" s="17">
        <v>1945</v>
      </c>
      <c r="I3594" s="71" t="str">
        <f t="shared" si="224"/>
        <v>February 10, 1945</v>
      </c>
      <c r="J3594" s="105" t="s">
        <v>230</v>
      </c>
      <c r="K3594" s="121" t="s">
        <v>13597</v>
      </c>
      <c r="L3594" s="121" t="s">
        <v>10565</v>
      </c>
      <c r="M3594" t="s">
        <v>10566</v>
      </c>
      <c r="N3594" t="s">
        <v>10728</v>
      </c>
      <c r="R3594" s="16"/>
      <c r="S3594" t="s">
        <v>11939</v>
      </c>
      <c r="T3594" t="s">
        <v>83</v>
      </c>
      <c r="U3594">
        <v>571</v>
      </c>
      <c r="V3594" t="s">
        <v>13598</v>
      </c>
      <c r="W3594">
        <v>2</v>
      </c>
      <c r="X3594" s="30" t="s">
        <v>11614</v>
      </c>
      <c r="Y3594" s="30">
        <v>1</v>
      </c>
      <c r="Z3594" s="30">
        <v>1</v>
      </c>
      <c r="AA3594" s="30" t="s">
        <v>10558</v>
      </c>
      <c r="AB3594">
        <v>139</v>
      </c>
      <c r="AC3594" t="s">
        <v>10364</v>
      </c>
      <c r="AD3594" t="b">
        <v>0</v>
      </c>
      <c r="AF3594" t="str">
        <f t="shared" si="225"/>
        <v>128 /139</v>
      </c>
      <c r="AG3594">
        <f t="shared" si="226"/>
        <v>2</v>
      </c>
      <c r="AH3594">
        <f t="shared" si="227"/>
        <v>2</v>
      </c>
    </row>
    <row r="3595" spans="1:34" x14ac:dyDescent="0.25">
      <c r="A3595" s="13" t="s">
        <v>2232</v>
      </c>
      <c r="B3595" t="s">
        <v>993</v>
      </c>
      <c r="C3595" s="16">
        <v>128</v>
      </c>
      <c r="D3595" s="16" t="s">
        <v>236</v>
      </c>
      <c r="E3595" s="16" t="s">
        <v>10</v>
      </c>
      <c r="F3595" s="17">
        <v>11</v>
      </c>
      <c r="G3595" s="17" t="s">
        <v>238</v>
      </c>
      <c r="H3595" s="17">
        <v>1944</v>
      </c>
      <c r="I3595" s="71" t="str">
        <f t="shared" si="224"/>
        <v>December 11, 1944</v>
      </c>
      <c r="J3595" s="105" t="s">
        <v>10627</v>
      </c>
      <c r="K3595" s="121" t="s">
        <v>13192</v>
      </c>
      <c r="L3595" s="121" t="s">
        <v>10590</v>
      </c>
      <c r="M3595" t="s">
        <v>10591</v>
      </c>
      <c r="P3595" t="s">
        <v>10592</v>
      </c>
      <c r="R3595" s="16"/>
      <c r="S3595" t="s">
        <v>12663</v>
      </c>
      <c r="T3595" t="s">
        <v>10658</v>
      </c>
      <c r="U3595">
        <v>128</v>
      </c>
      <c r="V3595" t="s">
        <v>13193</v>
      </c>
      <c r="W3595" s="30">
        <v>12</v>
      </c>
      <c r="X3595" s="30" t="s">
        <v>13135</v>
      </c>
      <c r="Y3595" s="30">
        <v>1</v>
      </c>
      <c r="Z3595" s="30">
        <v>1</v>
      </c>
      <c r="AA3595" s="30" t="s">
        <v>10558</v>
      </c>
      <c r="AB3595">
        <v>128</v>
      </c>
      <c r="AC3595" t="s">
        <v>10364</v>
      </c>
      <c r="AD3595" t="b">
        <v>0</v>
      </c>
      <c r="AF3595" t="str">
        <f t="shared" si="225"/>
        <v>128</v>
      </c>
      <c r="AG3595">
        <f t="shared" si="226"/>
        <v>1</v>
      </c>
      <c r="AH3595">
        <f t="shared" si="227"/>
        <v>1</v>
      </c>
    </row>
    <row r="3596" spans="1:34" x14ac:dyDescent="0.25">
      <c r="A3596" s="13" t="s">
        <v>7735</v>
      </c>
      <c r="B3596" t="s">
        <v>993</v>
      </c>
      <c r="C3596" s="16" t="s">
        <v>7736</v>
      </c>
      <c r="D3596" s="16"/>
      <c r="E3596" s="16"/>
      <c r="F3596" s="17">
        <v>22</v>
      </c>
      <c r="G3596" s="17" t="s">
        <v>282</v>
      </c>
      <c r="H3596" s="17">
        <v>1949</v>
      </c>
      <c r="I3596" s="71" t="str">
        <f t="shared" si="224"/>
        <v>August 22, 1949</v>
      </c>
      <c r="J3596" s="105"/>
      <c r="K3596" s="121" t="s">
        <v>17280</v>
      </c>
      <c r="L3596" t="s">
        <v>10801</v>
      </c>
      <c r="R3596" s="16"/>
      <c r="S3596" t="s">
        <v>10587</v>
      </c>
      <c r="T3596" t="s">
        <v>17284</v>
      </c>
      <c r="U3596">
        <v>105</v>
      </c>
      <c r="V3596" t="s">
        <v>17285</v>
      </c>
      <c r="W3596">
        <v>8</v>
      </c>
      <c r="X3596" s="30"/>
      <c r="Y3596" s="30">
        <v>0</v>
      </c>
      <c r="Z3596" s="30">
        <v>1</v>
      </c>
      <c r="AA3596" s="30" t="e">
        <v>#N/A</v>
      </c>
      <c r="AB3596" t="s">
        <v>2822</v>
      </c>
      <c r="AC3596" t="s">
        <v>10364</v>
      </c>
      <c r="AD3596" t="b">
        <v>0</v>
      </c>
      <c r="AF3596" t="str">
        <f t="shared" si="225"/>
        <v>128 /105 /RN</v>
      </c>
      <c r="AG3596">
        <f t="shared" si="226"/>
        <v>3</v>
      </c>
      <c r="AH3596">
        <f t="shared" si="227"/>
        <v>3</v>
      </c>
    </row>
    <row r="3597" spans="1:34" x14ac:dyDescent="0.25">
      <c r="A3597" s="13" t="s">
        <v>7213</v>
      </c>
      <c r="B3597" t="s">
        <v>993</v>
      </c>
      <c r="C3597" s="16" t="s">
        <v>5896</v>
      </c>
      <c r="D3597" s="16"/>
      <c r="E3597" s="16"/>
      <c r="F3597" s="17">
        <v>22</v>
      </c>
      <c r="G3597" s="17" t="s">
        <v>250</v>
      </c>
      <c r="H3597" s="17">
        <v>1948</v>
      </c>
      <c r="I3597" s="71" t="str">
        <f t="shared" si="224"/>
        <v>April 22, 1948</v>
      </c>
      <c r="J3597" s="105"/>
      <c r="K3597" s="121" t="s">
        <v>16978</v>
      </c>
      <c r="L3597" t="s">
        <v>10801</v>
      </c>
      <c r="R3597" s="16"/>
      <c r="S3597" t="s">
        <v>12663</v>
      </c>
      <c r="T3597" t="s">
        <v>10784</v>
      </c>
      <c r="U3597">
        <v>128</v>
      </c>
      <c r="V3597" t="s">
        <v>16979</v>
      </c>
      <c r="W3597">
        <v>4</v>
      </c>
      <c r="X3597" s="30"/>
      <c r="Y3597" s="30">
        <v>0</v>
      </c>
      <c r="Z3597" s="30">
        <v>1</v>
      </c>
      <c r="AA3597" s="30" t="e">
        <v>#N/A</v>
      </c>
      <c r="AB3597">
        <v>14</v>
      </c>
      <c r="AC3597" t="s">
        <v>10364</v>
      </c>
      <c r="AD3597" t="b">
        <v>0</v>
      </c>
      <c r="AF3597" t="str">
        <f t="shared" si="225"/>
        <v>105 /128 /14</v>
      </c>
      <c r="AG3597">
        <f t="shared" si="226"/>
        <v>3</v>
      </c>
      <c r="AH3597">
        <f t="shared" si="227"/>
        <v>3</v>
      </c>
    </row>
    <row r="3598" spans="1:34" x14ac:dyDescent="0.25">
      <c r="A3598" s="13" t="s">
        <v>8283</v>
      </c>
      <c r="B3598" t="s">
        <v>993</v>
      </c>
      <c r="C3598" s="16" t="s">
        <v>8284</v>
      </c>
      <c r="D3598" s="16"/>
      <c r="E3598" s="16"/>
      <c r="F3598" s="17">
        <v>19</v>
      </c>
      <c r="G3598" s="17" t="s">
        <v>238</v>
      </c>
      <c r="H3598" s="17">
        <v>1951</v>
      </c>
      <c r="I3598" s="71" t="str">
        <f t="shared" si="224"/>
        <v>December 19, 1951</v>
      </c>
      <c r="J3598" s="105"/>
      <c r="K3598" s="121" t="s">
        <v>17659</v>
      </c>
      <c r="L3598" t="s">
        <v>10801</v>
      </c>
      <c r="R3598" s="16"/>
      <c r="W3598">
        <v>12</v>
      </c>
      <c r="X3598" s="30"/>
      <c r="Y3598" s="30">
        <v>0</v>
      </c>
      <c r="Z3598" s="30">
        <v>1</v>
      </c>
      <c r="AA3598" s="30" t="e">
        <v>#N/A</v>
      </c>
      <c r="AB3598" t="s">
        <v>2822</v>
      </c>
      <c r="AC3598" t="s">
        <v>10364</v>
      </c>
      <c r="AD3598" t="b">
        <v>0</v>
      </c>
      <c r="AF3598" t="str">
        <f t="shared" si="225"/>
        <v>128 /105 /109 /105 /Cv TT39 /RN</v>
      </c>
      <c r="AG3598">
        <f t="shared" si="226"/>
        <v>6</v>
      </c>
      <c r="AH3598">
        <f t="shared" si="227"/>
        <v>5</v>
      </c>
    </row>
    <row r="3599" spans="1:34" x14ac:dyDescent="0.25">
      <c r="A3599" s="13" t="s">
        <v>2428</v>
      </c>
      <c r="B3599" t="s">
        <v>993</v>
      </c>
      <c r="C3599" s="16">
        <v>128</v>
      </c>
      <c r="D3599" s="16" t="s">
        <v>236</v>
      </c>
      <c r="E3599" s="16" t="s">
        <v>10</v>
      </c>
      <c r="F3599" s="17">
        <v>14</v>
      </c>
      <c r="G3599" s="17" t="s">
        <v>243</v>
      </c>
      <c r="H3599" s="17">
        <v>1945</v>
      </c>
      <c r="I3599" s="71" t="str">
        <f t="shared" si="224"/>
        <v>January 14, 1945</v>
      </c>
      <c r="J3599" s="105" t="s">
        <v>10627</v>
      </c>
      <c r="K3599" s="121" t="s">
        <v>13438</v>
      </c>
      <c r="L3599" s="121" t="s">
        <v>10548</v>
      </c>
      <c r="M3599" t="s">
        <v>10749</v>
      </c>
      <c r="N3599" t="s">
        <v>11049</v>
      </c>
      <c r="P3599" t="s">
        <v>10654</v>
      </c>
      <c r="R3599" s="16"/>
      <c r="S3599" t="s">
        <v>12663</v>
      </c>
      <c r="T3599" t="s">
        <v>10522</v>
      </c>
      <c r="U3599">
        <v>128</v>
      </c>
      <c r="V3599" t="s">
        <v>13439</v>
      </c>
      <c r="W3599">
        <v>1</v>
      </c>
      <c r="X3599" s="30" t="s">
        <v>13332</v>
      </c>
      <c r="Y3599" s="30">
        <v>1</v>
      </c>
      <c r="Z3599" s="30">
        <v>1</v>
      </c>
      <c r="AA3599" s="30" t="s">
        <v>10558</v>
      </c>
      <c r="AB3599">
        <v>128</v>
      </c>
      <c r="AC3599" t="s">
        <v>10364</v>
      </c>
      <c r="AD3599" t="b">
        <v>0</v>
      </c>
      <c r="AF3599" t="str">
        <f t="shared" si="225"/>
        <v>128</v>
      </c>
      <c r="AG3599">
        <f t="shared" si="226"/>
        <v>1</v>
      </c>
      <c r="AH3599">
        <f t="shared" si="227"/>
        <v>1</v>
      </c>
    </row>
    <row r="3600" spans="1:34" x14ac:dyDescent="0.25">
      <c r="A3600" s="13" t="s">
        <v>2171</v>
      </c>
      <c r="B3600" t="s">
        <v>993</v>
      </c>
      <c r="C3600" s="16">
        <v>128</v>
      </c>
      <c r="D3600" s="16" t="s">
        <v>236</v>
      </c>
      <c r="E3600" s="16" t="s">
        <v>10</v>
      </c>
      <c r="F3600" s="17">
        <v>28</v>
      </c>
      <c r="G3600" s="17" t="s">
        <v>326</v>
      </c>
      <c r="H3600" s="17">
        <v>1944</v>
      </c>
      <c r="I3600" s="71" t="str">
        <f t="shared" si="224"/>
        <v>November 28, 1944</v>
      </c>
      <c r="J3600" s="105" t="s">
        <v>10627</v>
      </c>
      <c r="K3600" s="121" t="s">
        <v>13118</v>
      </c>
      <c r="L3600" s="121" t="s">
        <v>10590</v>
      </c>
      <c r="M3600" t="s">
        <v>10591</v>
      </c>
      <c r="P3600" t="s">
        <v>10592</v>
      </c>
      <c r="R3600" s="16"/>
      <c r="S3600" t="s">
        <v>12663</v>
      </c>
      <c r="T3600" t="s">
        <v>0</v>
      </c>
      <c r="U3600">
        <v>128</v>
      </c>
      <c r="V3600" t="s">
        <v>12933</v>
      </c>
      <c r="W3600" s="30">
        <v>11</v>
      </c>
      <c r="X3600" s="30" t="s">
        <v>12944</v>
      </c>
      <c r="Y3600" s="30">
        <v>1</v>
      </c>
      <c r="Z3600" s="30">
        <v>1</v>
      </c>
      <c r="AA3600" s="30" t="s">
        <v>10558</v>
      </c>
      <c r="AB3600">
        <v>128</v>
      </c>
      <c r="AC3600" t="s">
        <v>10364</v>
      </c>
      <c r="AD3600" t="b">
        <v>0</v>
      </c>
      <c r="AF3600" t="str">
        <f t="shared" si="225"/>
        <v>128</v>
      </c>
      <c r="AG3600">
        <f t="shared" si="226"/>
        <v>1</v>
      </c>
      <c r="AH3600">
        <f t="shared" si="227"/>
        <v>1</v>
      </c>
    </row>
    <row r="3601" spans="1:34" x14ac:dyDescent="0.25">
      <c r="A3601" s="13" t="s">
        <v>2095</v>
      </c>
      <c r="B3601" t="s">
        <v>993</v>
      </c>
      <c r="C3601" s="16" t="s">
        <v>2039</v>
      </c>
      <c r="D3601" s="16" t="s">
        <v>236</v>
      </c>
      <c r="E3601" s="16" t="s">
        <v>10</v>
      </c>
      <c r="F3601" s="17">
        <v>15</v>
      </c>
      <c r="G3601" s="17" t="s">
        <v>326</v>
      </c>
      <c r="H3601" s="17">
        <v>1944</v>
      </c>
      <c r="I3601" s="71" t="str">
        <f t="shared" si="224"/>
        <v>November 15, 1944</v>
      </c>
      <c r="J3601" s="105" t="s">
        <v>10627</v>
      </c>
      <c r="K3601" s="121" t="s">
        <v>13028</v>
      </c>
      <c r="L3601" s="121" t="s">
        <v>10560</v>
      </c>
      <c r="M3601" s="127" t="s">
        <v>10561</v>
      </c>
      <c r="P3601" s="127" t="s">
        <v>10562</v>
      </c>
      <c r="Q3601" s="127"/>
      <c r="R3601" s="16"/>
      <c r="S3601" t="s">
        <v>12663</v>
      </c>
      <c r="T3601" t="s">
        <v>206</v>
      </c>
      <c r="U3601">
        <v>128</v>
      </c>
      <c r="V3601" t="s">
        <v>13029</v>
      </c>
      <c r="W3601" s="30">
        <v>11</v>
      </c>
      <c r="X3601" s="30" t="s">
        <v>12944</v>
      </c>
      <c r="Y3601" s="30">
        <v>1</v>
      </c>
      <c r="Z3601" s="30">
        <v>1</v>
      </c>
      <c r="AA3601" s="30" t="s">
        <v>10558</v>
      </c>
      <c r="AB3601">
        <v>128</v>
      </c>
      <c r="AC3601" t="s">
        <v>10364</v>
      </c>
      <c r="AD3601" t="b">
        <v>0</v>
      </c>
      <c r="AF3601" t="str">
        <f t="shared" si="225"/>
        <v>109 /128</v>
      </c>
      <c r="AG3601">
        <f t="shared" si="226"/>
        <v>2</v>
      </c>
      <c r="AH3601">
        <f t="shared" si="227"/>
        <v>2</v>
      </c>
    </row>
    <row r="3602" spans="1:34" x14ac:dyDescent="0.25">
      <c r="A3602" s="13" t="s">
        <v>2038</v>
      </c>
      <c r="B3602" t="s">
        <v>993</v>
      </c>
      <c r="C3602" s="16" t="s">
        <v>2039</v>
      </c>
      <c r="D3602" s="16" t="s">
        <v>236</v>
      </c>
      <c r="E3602" s="16" t="s">
        <v>10</v>
      </c>
      <c r="F3602" s="17">
        <v>3</v>
      </c>
      <c r="G3602" s="17" t="s">
        <v>326</v>
      </c>
      <c r="H3602" s="17">
        <v>1944</v>
      </c>
      <c r="I3602" s="71" t="str">
        <f t="shared" si="224"/>
        <v>November 3, 1944</v>
      </c>
      <c r="J3602" s="105" t="s">
        <v>10627</v>
      </c>
      <c r="K3602" s="121" t="s">
        <v>12962</v>
      </c>
      <c r="L3602" s="121" t="s">
        <v>10565</v>
      </c>
      <c r="M3602" t="s">
        <v>10636</v>
      </c>
      <c r="N3602" t="s">
        <v>10567</v>
      </c>
      <c r="R3602" s="16"/>
      <c r="S3602" t="s">
        <v>12663</v>
      </c>
      <c r="T3602" t="s">
        <v>61</v>
      </c>
      <c r="U3602">
        <v>128</v>
      </c>
      <c r="V3602" t="s">
        <v>12963</v>
      </c>
      <c r="W3602" s="30">
        <v>11</v>
      </c>
      <c r="X3602" s="30" t="s">
        <v>12944</v>
      </c>
      <c r="Y3602" s="30">
        <v>1</v>
      </c>
      <c r="Z3602" s="30">
        <v>1</v>
      </c>
      <c r="AA3602" s="30" t="s">
        <v>10558</v>
      </c>
      <c r="AB3602">
        <v>128</v>
      </c>
      <c r="AC3602" t="s">
        <v>10364</v>
      </c>
      <c r="AD3602" t="b">
        <v>0</v>
      </c>
      <c r="AF3602" t="str">
        <f t="shared" si="225"/>
        <v>109 /128</v>
      </c>
      <c r="AG3602">
        <f t="shared" si="226"/>
        <v>2</v>
      </c>
      <c r="AH3602">
        <f t="shared" si="227"/>
        <v>2</v>
      </c>
    </row>
    <row r="3603" spans="1:34" x14ac:dyDescent="0.25">
      <c r="A3603" s="13" t="s">
        <v>2218</v>
      </c>
      <c r="B3603" t="s">
        <v>993</v>
      </c>
      <c r="C3603" s="16">
        <v>128</v>
      </c>
      <c r="D3603" s="16" t="s">
        <v>236</v>
      </c>
      <c r="E3603" s="16" t="s">
        <v>10</v>
      </c>
      <c r="F3603" s="17">
        <v>9</v>
      </c>
      <c r="G3603" s="17" t="s">
        <v>238</v>
      </c>
      <c r="H3603" s="17">
        <v>1944</v>
      </c>
      <c r="I3603" s="71" t="str">
        <f t="shared" si="224"/>
        <v>December 9, 1944</v>
      </c>
      <c r="J3603" s="105" t="s">
        <v>230</v>
      </c>
      <c r="K3603" s="121" t="s">
        <v>13178</v>
      </c>
      <c r="L3603" s="121" t="s">
        <v>10565</v>
      </c>
      <c r="M3603" t="s">
        <v>10566</v>
      </c>
      <c r="N3603" t="s">
        <v>10585</v>
      </c>
      <c r="R3603" s="16"/>
      <c r="S3603" t="s">
        <v>12663</v>
      </c>
      <c r="T3603" t="s">
        <v>61</v>
      </c>
      <c r="U3603">
        <v>128</v>
      </c>
      <c r="V3603" t="s">
        <v>12963</v>
      </c>
      <c r="W3603" s="30">
        <v>12</v>
      </c>
      <c r="X3603" s="30" t="s">
        <v>13135</v>
      </c>
      <c r="Y3603" s="30">
        <v>1</v>
      </c>
      <c r="Z3603" s="30">
        <v>1</v>
      </c>
      <c r="AA3603" s="30" t="s">
        <v>10558</v>
      </c>
      <c r="AB3603">
        <v>128</v>
      </c>
      <c r="AC3603" t="s">
        <v>10364</v>
      </c>
      <c r="AD3603" t="b">
        <v>0</v>
      </c>
      <c r="AF3603" t="str">
        <f t="shared" si="225"/>
        <v>128</v>
      </c>
      <c r="AG3603">
        <f t="shared" si="226"/>
        <v>1</v>
      </c>
      <c r="AH3603">
        <f t="shared" si="227"/>
        <v>1</v>
      </c>
    </row>
    <row r="3604" spans="1:34" x14ac:dyDescent="0.25">
      <c r="A3604" s="13" t="s">
        <v>2546</v>
      </c>
      <c r="B3604" t="s">
        <v>993</v>
      </c>
      <c r="C3604" s="16" t="s">
        <v>2354</v>
      </c>
      <c r="D3604" s="16" t="s">
        <v>236</v>
      </c>
      <c r="E3604" s="16" t="s">
        <v>10</v>
      </c>
      <c r="F3604" s="17">
        <v>4</v>
      </c>
      <c r="G3604" s="17" t="s">
        <v>365</v>
      </c>
      <c r="H3604" s="17">
        <v>1945</v>
      </c>
      <c r="I3604" s="71" t="str">
        <f t="shared" si="224"/>
        <v>February 4, 1945</v>
      </c>
      <c r="J3604" s="105" t="s">
        <v>10627</v>
      </c>
      <c r="K3604" s="121" t="s">
        <v>13565</v>
      </c>
      <c r="L3604" s="121" t="s">
        <v>10548</v>
      </c>
      <c r="M3604" t="s">
        <v>10561</v>
      </c>
      <c r="P3604" t="s">
        <v>10562</v>
      </c>
      <c r="R3604" s="16"/>
      <c r="T3604" t="s">
        <v>13566</v>
      </c>
      <c r="U3604">
        <v>128</v>
      </c>
      <c r="V3604" t="s">
        <v>13567</v>
      </c>
      <c r="W3604">
        <v>2</v>
      </c>
      <c r="X3604" s="30" t="s">
        <v>11614</v>
      </c>
      <c r="Y3604" s="30">
        <v>1</v>
      </c>
      <c r="Z3604" s="30">
        <v>1</v>
      </c>
      <c r="AA3604" s="30" t="s">
        <v>10558</v>
      </c>
      <c r="AB3604">
        <v>128</v>
      </c>
      <c r="AC3604" t="s">
        <v>10364</v>
      </c>
      <c r="AD3604" t="b">
        <v>0</v>
      </c>
      <c r="AF3604" t="str">
        <f t="shared" si="225"/>
        <v>105 /128</v>
      </c>
      <c r="AG3604">
        <f t="shared" si="226"/>
        <v>2</v>
      </c>
      <c r="AH3604">
        <f t="shared" si="227"/>
        <v>2</v>
      </c>
    </row>
    <row r="3605" spans="1:34" x14ac:dyDescent="0.25">
      <c r="A3605" s="13" t="s">
        <v>3963</v>
      </c>
      <c r="B3605" t="s">
        <v>993</v>
      </c>
      <c r="C3605" s="16" t="s">
        <v>2572</v>
      </c>
      <c r="D3605" s="16" t="s">
        <v>236</v>
      </c>
      <c r="E3605" s="16" t="s">
        <v>10</v>
      </c>
      <c r="F3605" s="17">
        <v>27</v>
      </c>
      <c r="G3605" s="17" t="s">
        <v>282</v>
      </c>
      <c r="H3605" s="17">
        <v>1945</v>
      </c>
      <c r="I3605" s="71" t="str">
        <f t="shared" si="224"/>
        <v>August 27, 1945</v>
      </c>
      <c r="J3605" s="105" t="s">
        <v>230</v>
      </c>
      <c r="K3605" s="121" t="s">
        <v>14971</v>
      </c>
      <c r="L3605" t="s">
        <v>10565</v>
      </c>
      <c r="M3605" t="s">
        <v>10566</v>
      </c>
      <c r="N3605" t="s">
        <v>10567</v>
      </c>
      <c r="R3605" s="16"/>
      <c r="S3605" t="s">
        <v>10722</v>
      </c>
      <c r="T3605" t="s">
        <v>4</v>
      </c>
      <c r="U3605">
        <v>139</v>
      </c>
      <c r="V3605" t="s">
        <v>11119</v>
      </c>
      <c r="W3605">
        <v>8</v>
      </c>
      <c r="X3605" s="30"/>
      <c r="Y3605" s="30">
        <v>0</v>
      </c>
      <c r="Z3605" s="30">
        <v>1</v>
      </c>
      <c r="AA3605" s="30" t="e">
        <v>#N/A</v>
      </c>
      <c r="AB3605">
        <v>139</v>
      </c>
      <c r="AC3605" t="s">
        <v>10364</v>
      </c>
      <c r="AD3605" t="b">
        <v>0</v>
      </c>
      <c r="AF3605" t="str">
        <f t="shared" si="225"/>
        <v>128 /139</v>
      </c>
      <c r="AG3605">
        <f t="shared" si="226"/>
        <v>2</v>
      </c>
      <c r="AH3605">
        <f t="shared" si="227"/>
        <v>2</v>
      </c>
    </row>
    <row r="3606" spans="1:34" x14ac:dyDescent="0.25">
      <c r="A3606" s="13" t="s">
        <v>2132</v>
      </c>
      <c r="B3606" t="s">
        <v>993</v>
      </c>
      <c r="C3606" s="16">
        <v>128</v>
      </c>
      <c r="D3606" s="16" t="s">
        <v>236</v>
      </c>
      <c r="E3606" s="16" t="s">
        <v>10</v>
      </c>
      <c r="F3606" s="17">
        <v>23</v>
      </c>
      <c r="G3606" s="17" t="s">
        <v>326</v>
      </c>
      <c r="H3606" s="17">
        <v>1944</v>
      </c>
      <c r="I3606" s="71" t="str">
        <f t="shared" si="224"/>
        <v>November 23, 1944</v>
      </c>
      <c r="J3606" s="105" t="s">
        <v>10627</v>
      </c>
      <c r="K3606" s="121" t="s">
        <v>13076</v>
      </c>
      <c r="L3606" s="121" t="s">
        <v>10590</v>
      </c>
      <c r="M3606" t="s">
        <v>10591</v>
      </c>
      <c r="P3606" t="s">
        <v>10592</v>
      </c>
      <c r="R3606" s="16"/>
      <c r="S3606" t="s">
        <v>12663</v>
      </c>
      <c r="T3606" t="s">
        <v>10731</v>
      </c>
      <c r="U3606">
        <v>128</v>
      </c>
      <c r="V3606" t="s">
        <v>13077</v>
      </c>
      <c r="W3606" s="30">
        <v>11</v>
      </c>
      <c r="X3606" s="30" t="s">
        <v>12944</v>
      </c>
      <c r="Y3606" s="30">
        <v>1</v>
      </c>
      <c r="Z3606" s="30">
        <v>1</v>
      </c>
      <c r="AA3606" s="30" t="s">
        <v>10558</v>
      </c>
      <c r="AB3606">
        <v>128</v>
      </c>
      <c r="AC3606" t="s">
        <v>10364</v>
      </c>
      <c r="AD3606" t="b">
        <v>0</v>
      </c>
      <c r="AF3606" t="str">
        <f t="shared" si="225"/>
        <v>128</v>
      </c>
      <c r="AG3606">
        <f t="shared" si="226"/>
        <v>1</v>
      </c>
      <c r="AH3606">
        <f t="shared" si="227"/>
        <v>1</v>
      </c>
    </row>
    <row r="3607" spans="1:34" x14ac:dyDescent="0.25">
      <c r="A3607" s="13" t="s">
        <v>3822</v>
      </c>
      <c r="B3607" t="s">
        <v>993</v>
      </c>
      <c r="C3607" s="16" t="s">
        <v>2354</v>
      </c>
      <c r="D3607" s="16" t="s">
        <v>236</v>
      </c>
      <c r="E3607" s="16" t="s">
        <v>10</v>
      </c>
      <c r="F3607" s="17">
        <v>13</v>
      </c>
      <c r="G3607" s="17" t="s">
        <v>309</v>
      </c>
      <c r="H3607" s="17">
        <v>1945</v>
      </c>
      <c r="I3607" s="71" t="str">
        <f t="shared" si="224"/>
        <v>October 13, 1945</v>
      </c>
      <c r="J3607" s="105"/>
      <c r="K3607" s="121" t="s">
        <v>14839</v>
      </c>
      <c r="L3607" t="s">
        <v>10801</v>
      </c>
      <c r="R3607" s="16"/>
      <c r="S3607" t="s">
        <v>12663</v>
      </c>
      <c r="T3607" t="s">
        <v>10517</v>
      </c>
      <c r="U3607">
        <v>128</v>
      </c>
      <c r="V3607" t="s">
        <v>14840</v>
      </c>
      <c r="W3607">
        <v>10</v>
      </c>
      <c r="X3607" s="30"/>
      <c r="Y3607" s="30">
        <v>0</v>
      </c>
      <c r="Z3607" s="30">
        <v>1</v>
      </c>
      <c r="AA3607" s="30" t="e">
        <v>#N/A</v>
      </c>
      <c r="AB3607">
        <v>128</v>
      </c>
      <c r="AC3607" t="s">
        <v>10364</v>
      </c>
      <c r="AD3607" t="b">
        <v>0</v>
      </c>
      <c r="AF3607" t="str">
        <f t="shared" si="225"/>
        <v>105 /128</v>
      </c>
      <c r="AG3607">
        <f t="shared" si="226"/>
        <v>2</v>
      </c>
      <c r="AH3607">
        <f t="shared" si="227"/>
        <v>2</v>
      </c>
    </row>
    <row r="3608" spans="1:34" x14ac:dyDescent="0.25">
      <c r="A3608" s="13" t="s">
        <v>2145</v>
      </c>
      <c r="B3608" t="s">
        <v>993</v>
      </c>
      <c r="C3608" s="16" t="s">
        <v>2039</v>
      </c>
      <c r="D3608" s="16" t="s">
        <v>236</v>
      </c>
      <c r="E3608" s="16" t="s">
        <v>10</v>
      </c>
      <c r="F3608" s="17">
        <v>25</v>
      </c>
      <c r="G3608" s="17" t="s">
        <v>326</v>
      </c>
      <c r="H3608" s="17">
        <v>1944</v>
      </c>
      <c r="I3608" s="71" t="str">
        <f t="shared" si="224"/>
        <v>November 25, 1944</v>
      </c>
      <c r="J3608" s="105" t="s">
        <v>10627</v>
      </c>
      <c r="K3608" s="121" t="s">
        <v>13090</v>
      </c>
      <c r="L3608" s="121" t="s">
        <v>10548</v>
      </c>
      <c r="M3608" t="s">
        <v>10749</v>
      </c>
      <c r="N3608" t="s">
        <v>10567</v>
      </c>
      <c r="P3608" t="s">
        <v>10654</v>
      </c>
      <c r="R3608" s="16"/>
      <c r="S3608" t="s">
        <v>12663</v>
      </c>
      <c r="T3608" t="s">
        <v>10516</v>
      </c>
      <c r="U3608">
        <v>128</v>
      </c>
      <c r="V3608" t="s">
        <v>13091</v>
      </c>
      <c r="W3608" s="30">
        <v>11</v>
      </c>
      <c r="X3608" s="30" t="s">
        <v>12944</v>
      </c>
      <c r="Y3608" s="30">
        <v>1</v>
      </c>
      <c r="Z3608" s="30">
        <v>1</v>
      </c>
      <c r="AA3608" s="30" t="s">
        <v>10558</v>
      </c>
      <c r="AB3608">
        <v>128</v>
      </c>
      <c r="AC3608" t="s">
        <v>10364</v>
      </c>
      <c r="AD3608" t="b">
        <v>0</v>
      </c>
      <c r="AF3608" t="str">
        <f t="shared" si="225"/>
        <v>109 /128</v>
      </c>
      <c r="AG3608">
        <f t="shared" si="226"/>
        <v>2</v>
      </c>
      <c r="AH3608">
        <f t="shared" si="227"/>
        <v>2</v>
      </c>
    </row>
    <row r="3609" spans="1:34" x14ac:dyDescent="0.25">
      <c r="A3609" s="13" t="s">
        <v>6833</v>
      </c>
      <c r="B3609" t="s">
        <v>993</v>
      </c>
      <c r="C3609" s="16" t="s">
        <v>5630</v>
      </c>
      <c r="D3609" s="16"/>
      <c r="E3609" s="16"/>
      <c r="F3609" s="17">
        <v>5</v>
      </c>
      <c r="G3609" s="17" t="s">
        <v>282</v>
      </c>
      <c r="H3609" s="17">
        <v>1948</v>
      </c>
      <c r="I3609" s="71" t="str">
        <f t="shared" si="224"/>
        <v>August 5, 1948</v>
      </c>
      <c r="J3609" s="105"/>
      <c r="K3609" s="121" t="s">
        <v>16740</v>
      </c>
      <c r="L3609" t="s">
        <v>10801</v>
      </c>
      <c r="R3609" s="16"/>
      <c r="S3609" t="s">
        <v>12663</v>
      </c>
      <c r="T3609" t="s">
        <v>16745</v>
      </c>
      <c r="U3609">
        <v>128</v>
      </c>
      <c r="V3609" t="s">
        <v>16746</v>
      </c>
      <c r="W3609">
        <v>8</v>
      </c>
      <c r="X3609" s="30"/>
      <c r="Y3609" s="30">
        <v>0</v>
      </c>
      <c r="Z3609" s="30">
        <v>1</v>
      </c>
      <c r="AA3609" s="30" t="e">
        <v>#N/A</v>
      </c>
      <c r="AB3609">
        <v>14</v>
      </c>
      <c r="AC3609" t="s">
        <v>10364</v>
      </c>
      <c r="AD3609" t="b">
        <v>0</v>
      </c>
      <c r="AF3609" t="str">
        <f t="shared" si="225"/>
        <v>627 /128 /14</v>
      </c>
      <c r="AG3609">
        <f t="shared" si="226"/>
        <v>3</v>
      </c>
      <c r="AH3609">
        <f t="shared" si="227"/>
        <v>3</v>
      </c>
    </row>
    <row r="3610" spans="1:34" x14ac:dyDescent="0.25">
      <c r="A3610" s="13" t="s">
        <v>7733</v>
      </c>
      <c r="B3610" t="s">
        <v>993</v>
      </c>
      <c r="C3610" s="16" t="s">
        <v>7734</v>
      </c>
      <c r="D3610" s="16" t="s">
        <v>236</v>
      </c>
      <c r="E3610" s="16" t="s">
        <v>10</v>
      </c>
      <c r="F3610" s="17">
        <v>22</v>
      </c>
      <c r="G3610" s="17" t="s">
        <v>282</v>
      </c>
      <c r="H3610" s="17">
        <v>1949</v>
      </c>
      <c r="I3610" s="71" t="str">
        <f t="shared" si="224"/>
        <v>August 22, 1949</v>
      </c>
      <c r="J3610" s="105"/>
      <c r="K3610" s="121" t="s">
        <v>17280</v>
      </c>
      <c r="L3610" t="s">
        <v>10801</v>
      </c>
      <c r="R3610" s="16"/>
      <c r="S3610" t="s">
        <v>10587</v>
      </c>
      <c r="T3610" t="s">
        <v>22</v>
      </c>
      <c r="U3610">
        <v>105</v>
      </c>
      <c r="V3610" t="s">
        <v>17283</v>
      </c>
      <c r="W3610">
        <v>8</v>
      </c>
      <c r="X3610" s="30"/>
      <c r="Y3610" s="30">
        <v>0</v>
      </c>
      <c r="Z3610" s="30">
        <v>1</v>
      </c>
      <c r="AA3610" s="30" t="e">
        <v>#N/A</v>
      </c>
      <c r="AB3610">
        <v>105</v>
      </c>
      <c r="AC3610" t="s">
        <v>10364</v>
      </c>
      <c r="AD3610" t="b">
        <v>0</v>
      </c>
      <c r="AF3610" t="str">
        <f t="shared" si="225"/>
        <v>627 /109 /139 /105</v>
      </c>
      <c r="AG3610">
        <f t="shared" si="226"/>
        <v>4</v>
      </c>
      <c r="AH3610">
        <f t="shared" si="227"/>
        <v>4</v>
      </c>
    </row>
    <row r="3611" spans="1:34" x14ac:dyDescent="0.25">
      <c r="A3611" s="13" t="s">
        <v>2838</v>
      </c>
      <c r="B3611" t="s">
        <v>993</v>
      </c>
      <c r="C3611" s="16" t="s">
        <v>1430</v>
      </c>
      <c r="D3611" s="16" t="s">
        <v>236</v>
      </c>
      <c r="E3611" s="16" t="s">
        <v>10</v>
      </c>
      <c r="F3611" s="17">
        <v>17</v>
      </c>
      <c r="G3611" s="17" t="s">
        <v>247</v>
      </c>
      <c r="H3611" s="17">
        <v>1945</v>
      </c>
      <c r="I3611" s="71" t="str">
        <f t="shared" si="224"/>
        <v>March 17, 1945</v>
      </c>
      <c r="J3611" s="105" t="s">
        <v>10627</v>
      </c>
      <c r="K3611" s="121" t="s">
        <v>13921</v>
      </c>
      <c r="L3611" t="s">
        <v>10565</v>
      </c>
      <c r="M3611" t="s">
        <v>10636</v>
      </c>
      <c r="N3611" t="s">
        <v>10583</v>
      </c>
      <c r="R3611" s="16"/>
      <c r="W3611">
        <v>3</v>
      </c>
      <c r="X3611" s="30" t="s">
        <v>13748</v>
      </c>
      <c r="Y3611" s="30">
        <v>1</v>
      </c>
      <c r="Z3611" s="30">
        <v>1</v>
      </c>
      <c r="AA3611" s="30" t="s">
        <v>10558</v>
      </c>
      <c r="AB3611">
        <v>139</v>
      </c>
      <c r="AC3611" t="s">
        <v>10364</v>
      </c>
      <c r="AD3611" t="b">
        <v>0</v>
      </c>
      <c r="AF3611" t="str">
        <f t="shared" si="225"/>
        <v>627 /139</v>
      </c>
      <c r="AG3611">
        <f t="shared" si="226"/>
        <v>2</v>
      </c>
      <c r="AH3611">
        <f t="shared" si="227"/>
        <v>2</v>
      </c>
    </row>
    <row r="3612" spans="1:34" x14ac:dyDescent="0.25">
      <c r="A3612" s="13" t="s">
        <v>2449</v>
      </c>
      <c r="B3612" t="s">
        <v>993</v>
      </c>
      <c r="C3612" s="16" t="s">
        <v>2450</v>
      </c>
      <c r="D3612" s="16" t="s">
        <v>236</v>
      </c>
      <c r="E3612" s="16" t="s">
        <v>252</v>
      </c>
      <c r="F3612" s="17">
        <v>18</v>
      </c>
      <c r="G3612" s="17" t="s">
        <v>243</v>
      </c>
      <c r="H3612" s="17">
        <v>1945</v>
      </c>
      <c r="I3612" s="71" t="str">
        <f t="shared" si="224"/>
        <v>January 18, 1945</v>
      </c>
      <c r="J3612" s="105" t="s">
        <v>10627</v>
      </c>
      <c r="K3612" s="121" t="s">
        <v>13470</v>
      </c>
      <c r="L3612" s="121" t="s">
        <v>10565</v>
      </c>
      <c r="M3612" t="s">
        <v>10636</v>
      </c>
      <c r="N3612" t="s">
        <v>10567</v>
      </c>
      <c r="R3612" s="16"/>
      <c r="T3612" t="s">
        <v>85</v>
      </c>
      <c r="U3612" t="s">
        <v>13471</v>
      </c>
      <c r="V3612" t="s">
        <v>13472</v>
      </c>
      <c r="W3612">
        <v>1</v>
      </c>
      <c r="X3612" s="30" t="s">
        <v>13332</v>
      </c>
      <c r="Y3612" s="30">
        <v>1</v>
      </c>
      <c r="Z3612" s="30">
        <v>1</v>
      </c>
      <c r="AA3612" s="30" t="s">
        <v>10558</v>
      </c>
      <c r="AB3612">
        <v>169</v>
      </c>
      <c r="AC3612" t="s">
        <v>10364</v>
      </c>
      <c r="AD3612" t="b">
        <v>0</v>
      </c>
      <c r="AF3612" t="str">
        <f t="shared" si="225"/>
        <v>692 /128 /169</v>
      </c>
      <c r="AG3612">
        <f t="shared" si="226"/>
        <v>3</v>
      </c>
      <c r="AH3612">
        <f t="shared" si="227"/>
        <v>3</v>
      </c>
    </row>
    <row r="3613" spans="1:34" x14ac:dyDescent="0.25">
      <c r="A3613" s="13" t="s">
        <v>5315</v>
      </c>
      <c r="B3613" t="s">
        <v>993</v>
      </c>
      <c r="C3613" s="16" t="s">
        <v>5316</v>
      </c>
      <c r="D3613" s="16"/>
      <c r="E3613" s="16"/>
      <c r="F3613" s="17">
        <v>28</v>
      </c>
      <c r="G3613" s="17" t="s">
        <v>247</v>
      </c>
      <c r="H3613" s="17">
        <v>1946</v>
      </c>
      <c r="I3613" s="71" t="str">
        <f t="shared" si="224"/>
        <v>March 28, 1946</v>
      </c>
      <c r="J3613" s="105"/>
      <c r="K3613" s="121" t="s">
        <v>15796</v>
      </c>
      <c r="L3613" t="s">
        <v>10801</v>
      </c>
      <c r="R3613" s="16"/>
      <c r="W3613">
        <v>3</v>
      </c>
      <c r="X3613" s="30"/>
      <c r="Y3613" s="30">
        <v>0</v>
      </c>
      <c r="Z3613" s="30">
        <v>1</v>
      </c>
      <c r="AA3613" s="30" t="e">
        <v>#N/A</v>
      </c>
      <c r="AB3613">
        <v>180</v>
      </c>
      <c r="AC3613" t="s">
        <v>10364</v>
      </c>
      <c r="AD3613" t="b">
        <v>0</v>
      </c>
      <c r="AF3613" t="str">
        <f t="shared" si="225"/>
        <v>692 /163 /692 /180</v>
      </c>
      <c r="AG3613">
        <f t="shared" si="226"/>
        <v>4</v>
      </c>
      <c r="AH3613">
        <f t="shared" si="227"/>
        <v>4</v>
      </c>
    </row>
    <row r="3614" spans="1:34" x14ac:dyDescent="0.25">
      <c r="A3614" s="13" t="s">
        <v>3698</v>
      </c>
      <c r="B3614" t="s">
        <v>993</v>
      </c>
      <c r="C3614" s="16" t="s">
        <v>3699</v>
      </c>
      <c r="D3614" s="16" t="s">
        <v>236</v>
      </c>
      <c r="E3614" s="16" t="s">
        <v>10</v>
      </c>
      <c r="F3614" s="17">
        <v>6</v>
      </c>
      <c r="G3614" s="17" t="s">
        <v>326</v>
      </c>
      <c r="H3614" s="17">
        <v>1945</v>
      </c>
      <c r="I3614" s="71" t="str">
        <f t="shared" si="224"/>
        <v>November 6, 1945</v>
      </c>
      <c r="J3614" s="105" t="s">
        <v>230</v>
      </c>
      <c r="K3614" s="121" t="s">
        <v>14745</v>
      </c>
      <c r="L3614" t="s">
        <v>10565</v>
      </c>
      <c r="M3614" t="s">
        <v>10566</v>
      </c>
      <c r="N3614" t="s">
        <v>10567</v>
      </c>
      <c r="R3614" s="16"/>
      <c r="S3614" t="s">
        <v>10862</v>
      </c>
      <c r="T3614" t="s">
        <v>85</v>
      </c>
      <c r="U3614">
        <v>109</v>
      </c>
      <c r="V3614" t="s">
        <v>14746</v>
      </c>
      <c r="W3614">
        <v>11</v>
      </c>
      <c r="X3614" s="30"/>
      <c r="Y3614" s="30">
        <v>0</v>
      </c>
      <c r="Z3614" s="30">
        <v>1</v>
      </c>
      <c r="AA3614" s="30" t="e">
        <v>#N/A</v>
      </c>
      <c r="AB3614">
        <v>105</v>
      </c>
      <c r="AC3614" t="s">
        <v>10364</v>
      </c>
      <c r="AD3614" t="b">
        <v>0</v>
      </c>
      <c r="AF3614" t="str">
        <f t="shared" si="225"/>
        <v>571 /109 /105</v>
      </c>
      <c r="AG3614">
        <f t="shared" si="226"/>
        <v>3</v>
      </c>
      <c r="AH3614">
        <f t="shared" si="227"/>
        <v>3</v>
      </c>
    </row>
    <row r="3615" spans="1:34" x14ac:dyDescent="0.25">
      <c r="A3615" s="13" t="s">
        <v>7016</v>
      </c>
      <c r="B3615" t="s">
        <v>993</v>
      </c>
      <c r="C3615" s="16" t="s">
        <v>7017</v>
      </c>
      <c r="D3615" s="16" t="s">
        <v>236</v>
      </c>
      <c r="E3615" s="16" t="s">
        <v>10</v>
      </c>
      <c r="F3615" s="17">
        <v>10</v>
      </c>
      <c r="G3615" s="17" t="s">
        <v>250</v>
      </c>
      <c r="H3615" s="17">
        <v>1948</v>
      </c>
      <c r="I3615" s="71" t="str">
        <f t="shared" si="224"/>
        <v>April 10, 1948</v>
      </c>
      <c r="J3615" s="105"/>
      <c r="K3615" s="121" t="s">
        <v>16835</v>
      </c>
      <c r="L3615" t="s">
        <v>10801</v>
      </c>
      <c r="R3615" s="16"/>
      <c r="S3615" t="s">
        <v>12663</v>
      </c>
      <c r="T3615" t="s">
        <v>64</v>
      </c>
      <c r="U3615">
        <v>128</v>
      </c>
      <c r="V3615" t="s">
        <v>16836</v>
      </c>
      <c r="W3615">
        <v>4</v>
      </c>
      <c r="X3615" s="30"/>
      <c r="Y3615" s="30">
        <v>0</v>
      </c>
      <c r="Z3615" s="30">
        <v>1</v>
      </c>
      <c r="AA3615" s="30" t="e">
        <v>#N/A</v>
      </c>
      <c r="AB3615">
        <v>109</v>
      </c>
      <c r="AC3615" t="s">
        <v>10364</v>
      </c>
      <c r="AD3615" t="b">
        <v>0</v>
      </c>
      <c r="AF3615" t="str">
        <f t="shared" si="225"/>
        <v>627 /571 /128 /109</v>
      </c>
      <c r="AG3615">
        <f t="shared" si="226"/>
        <v>4</v>
      </c>
      <c r="AH3615">
        <f t="shared" si="227"/>
        <v>4</v>
      </c>
    </row>
    <row r="3616" spans="1:34" x14ac:dyDescent="0.25">
      <c r="A3616" s="13" t="s">
        <v>2515</v>
      </c>
      <c r="B3616" t="s">
        <v>993</v>
      </c>
      <c r="C3616" s="16" t="s">
        <v>1341</v>
      </c>
      <c r="D3616" s="16" t="s">
        <v>236</v>
      </c>
      <c r="E3616" s="16" t="s">
        <v>10</v>
      </c>
      <c r="F3616" s="17">
        <v>1</v>
      </c>
      <c r="G3616" s="17" t="s">
        <v>365</v>
      </c>
      <c r="H3616" s="17">
        <v>1945</v>
      </c>
      <c r="I3616" s="71" t="str">
        <f t="shared" si="224"/>
        <v>February 1, 1945</v>
      </c>
      <c r="J3616" s="105" t="s">
        <v>10627</v>
      </c>
      <c r="K3616" s="121" t="s">
        <v>13538</v>
      </c>
      <c r="L3616" s="121" t="s">
        <v>10565</v>
      </c>
      <c r="M3616" t="s">
        <v>10636</v>
      </c>
      <c r="N3616" t="s">
        <v>10583</v>
      </c>
      <c r="R3616" s="16"/>
      <c r="W3616">
        <v>2</v>
      </c>
      <c r="X3616" s="30" t="s">
        <v>11614</v>
      </c>
      <c r="Y3616" s="30">
        <v>1</v>
      </c>
      <c r="Z3616" s="30">
        <v>1</v>
      </c>
      <c r="AA3616" s="30" t="s">
        <v>10558</v>
      </c>
      <c r="AB3616">
        <v>692</v>
      </c>
      <c r="AC3616" t="s">
        <v>10364</v>
      </c>
      <c r="AD3616" t="b">
        <v>0</v>
      </c>
      <c r="AF3616" t="str">
        <f t="shared" si="225"/>
        <v>105 /692</v>
      </c>
      <c r="AG3616">
        <f t="shared" si="226"/>
        <v>2</v>
      </c>
      <c r="AH3616">
        <f t="shared" si="227"/>
        <v>2</v>
      </c>
    </row>
    <row r="3617" spans="1:34" x14ac:dyDescent="0.25">
      <c r="A3617" s="13" t="s">
        <v>2322</v>
      </c>
      <c r="B3617" t="s">
        <v>993</v>
      </c>
      <c r="C3617" s="16" t="s">
        <v>2323</v>
      </c>
      <c r="D3617" s="16" t="s">
        <v>236</v>
      </c>
      <c r="E3617" s="16" t="s">
        <v>10</v>
      </c>
      <c r="F3617" s="17">
        <v>31</v>
      </c>
      <c r="G3617" s="17" t="s">
        <v>238</v>
      </c>
      <c r="H3617" s="17">
        <v>1944</v>
      </c>
      <c r="I3617" s="71" t="str">
        <f t="shared" si="224"/>
        <v>December 31, 1944</v>
      </c>
      <c r="J3617" s="105" t="s">
        <v>230</v>
      </c>
      <c r="K3617" s="121" t="s">
        <v>13307</v>
      </c>
      <c r="L3617" s="121" t="s">
        <v>10560</v>
      </c>
      <c r="M3617" t="s">
        <v>10561</v>
      </c>
      <c r="P3617" t="s">
        <v>10562</v>
      </c>
      <c r="R3617" s="16"/>
      <c r="S3617" t="s">
        <v>10587</v>
      </c>
      <c r="T3617" t="s">
        <v>10517</v>
      </c>
      <c r="U3617">
        <v>105</v>
      </c>
      <c r="V3617" t="s">
        <v>10666</v>
      </c>
      <c r="W3617" s="30">
        <v>12</v>
      </c>
      <c r="X3617" s="30" t="s">
        <v>13135</v>
      </c>
      <c r="Y3617" s="30">
        <v>1</v>
      </c>
      <c r="Z3617" s="30">
        <v>1</v>
      </c>
      <c r="AA3617" s="30" t="s">
        <v>10558</v>
      </c>
      <c r="AB3617">
        <v>105</v>
      </c>
      <c r="AC3617" t="s">
        <v>10364</v>
      </c>
      <c r="AD3617" t="b">
        <v>0</v>
      </c>
      <c r="AF3617" t="str">
        <f t="shared" si="225"/>
        <v>128 /105</v>
      </c>
      <c r="AG3617">
        <f t="shared" si="226"/>
        <v>2</v>
      </c>
      <c r="AH3617">
        <f t="shared" si="227"/>
        <v>2</v>
      </c>
    </row>
    <row r="3618" spans="1:34" x14ac:dyDescent="0.25">
      <c r="A3618" s="13" t="s">
        <v>2404</v>
      </c>
      <c r="B3618" t="s">
        <v>993</v>
      </c>
      <c r="C3618" s="16" t="s">
        <v>2228</v>
      </c>
      <c r="D3618" s="16" t="s">
        <v>236</v>
      </c>
      <c r="E3618" s="16" t="s">
        <v>10</v>
      </c>
      <c r="F3618" s="17">
        <v>12</v>
      </c>
      <c r="G3618" s="17" t="s">
        <v>243</v>
      </c>
      <c r="H3618" s="17">
        <v>1945</v>
      </c>
      <c r="I3618" s="71" t="str">
        <f t="shared" si="224"/>
        <v>January 12, 1945</v>
      </c>
      <c r="J3618" s="105" t="s">
        <v>230</v>
      </c>
      <c r="K3618" s="121" t="s">
        <v>13409</v>
      </c>
      <c r="L3618" s="121" t="s">
        <v>10565</v>
      </c>
      <c r="M3618" t="s">
        <v>10636</v>
      </c>
      <c r="N3618" t="s">
        <v>10942</v>
      </c>
      <c r="R3618" s="16"/>
      <c r="S3618" t="s">
        <v>10587</v>
      </c>
      <c r="T3618" t="s">
        <v>10784</v>
      </c>
      <c r="U3618">
        <v>105</v>
      </c>
      <c r="V3618" t="s">
        <v>10785</v>
      </c>
      <c r="W3618">
        <v>1</v>
      </c>
      <c r="X3618" s="30" t="s">
        <v>13332</v>
      </c>
      <c r="Y3618" s="30">
        <v>1</v>
      </c>
      <c r="Z3618" s="30">
        <v>1</v>
      </c>
      <c r="AA3618" s="30" t="s">
        <v>10558</v>
      </c>
      <c r="AB3618">
        <v>105</v>
      </c>
      <c r="AC3618" t="s">
        <v>10364</v>
      </c>
      <c r="AD3618" t="b">
        <v>0</v>
      </c>
      <c r="AF3618" t="str">
        <f t="shared" si="225"/>
        <v>692 /105</v>
      </c>
      <c r="AG3618">
        <f t="shared" si="226"/>
        <v>2</v>
      </c>
      <c r="AH3618">
        <f t="shared" si="227"/>
        <v>2</v>
      </c>
    </row>
    <row r="3619" spans="1:34" x14ac:dyDescent="0.25">
      <c r="A3619" s="13" t="s">
        <v>3928</v>
      </c>
      <c r="B3619" t="s">
        <v>668</v>
      </c>
      <c r="C3619" s="16" t="s">
        <v>1813</v>
      </c>
      <c r="D3619" s="16" t="s">
        <v>457</v>
      </c>
      <c r="E3619" s="16" t="s">
        <v>237</v>
      </c>
      <c r="F3619" s="17">
        <v>23</v>
      </c>
      <c r="G3619" s="17" t="s">
        <v>282</v>
      </c>
      <c r="H3619" s="17">
        <v>1945</v>
      </c>
      <c r="I3619" s="71" t="str">
        <f t="shared" si="224"/>
        <v>August 23, 1945</v>
      </c>
      <c r="J3619" s="105" t="s">
        <v>230</v>
      </c>
      <c r="K3619" s="121" t="s">
        <v>14943</v>
      </c>
      <c r="L3619" t="s">
        <v>10801</v>
      </c>
      <c r="R3619" s="16"/>
      <c r="W3619">
        <v>8</v>
      </c>
      <c r="X3619" s="30"/>
      <c r="Y3619" s="30">
        <v>0</v>
      </c>
      <c r="Z3619" s="30">
        <v>1</v>
      </c>
      <c r="AA3619" s="30" t="e">
        <v>#N/A</v>
      </c>
      <c r="AB3619" t="s">
        <v>1813</v>
      </c>
      <c r="AC3619" t="s">
        <v>10364</v>
      </c>
      <c r="AD3619" t="b">
        <v>0</v>
      </c>
      <c r="AF3619" t="str">
        <f t="shared" si="225"/>
        <v>FE</v>
      </c>
      <c r="AG3619">
        <f t="shared" si="226"/>
        <v>1</v>
      </c>
      <c r="AH3619">
        <f t="shared" si="227"/>
        <v>1</v>
      </c>
    </row>
    <row r="3620" spans="1:34" x14ac:dyDescent="0.25">
      <c r="A3620" s="13" t="s">
        <v>4045</v>
      </c>
      <c r="B3620" t="s">
        <v>668</v>
      </c>
      <c r="C3620" s="16">
        <v>684</v>
      </c>
      <c r="D3620" s="16" t="s">
        <v>457</v>
      </c>
      <c r="E3620" s="16" t="s">
        <v>237</v>
      </c>
      <c r="F3620" s="17">
        <v>30</v>
      </c>
      <c r="G3620" s="17" t="s">
        <v>282</v>
      </c>
      <c r="H3620" s="17">
        <v>1945</v>
      </c>
      <c r="I3620" s="71" t="str">
        <f t="shared" si="224"/>
        <v>August 30, 1945</v>
      </c>
      <c r="J3620" s="105" t="s">
        <v>230</v>
      </c>
      <c r="K3620" s="121" t="s">
        <v>15022</v>
      </c>
      <c r="L3620" t="s">
        <v>10801</v>
      </c>
      <c r="R3620" s="16"/>
      <c r="W3620">
        <v>8</v>
      </c>
      <c r="X3620" s="30"/>
      <c r="Y3620" s="30">
        <v>0</v>
      </c>
      <c r="Z3620" s="30">
        <v>1</v>
      </c>
      <c r="AA3620" s="30" t="e">
        <v>#N/A</v>
      </c>
      <c r="AB3620">
        <v>684</v>
      </c>
      <c r="AC3620" t="s">
        <v>10364</v>
      </c>
      <c r="AD3620" t="b">
        <v>0</v>
      </c>
      <c r="AF3620" t="str">
        <f t="shared" si="225"/>
        <v>684</v>
      </c>
      <c r="AG3620">
        <f t="shared" si="226"/>
        <v>1</v>
      </c>
      <c r="AH3620">
        <f t="shared" si="227"/>
        <v>1</v>
      </c>
    </row>
    <row r="3621" spans="1:34" x14ac:dyDescent="0.25">
      <c r="A3621" s="13" t="s">
        <v>4677</v>
      </c>
      <c r="B3621" t="s">
        <v>668</v>
      </c>
      <c r="C3621" s="16" t="s">
        <v>4678</v>
      </c>
      <c r="D3621" s="16" t="s">
        <v>236</v>
      </c>
      <c r="E3621" s="16" t="s">
        <v>237</v>
      </c>
      <c r="F3621" s="17">
        <v>15</v>
      </c>
      <c r="G3621" s="17" t="s">
        <v>243</v>
      </c>
      <c r="H3621" s="17">
        <v>1946</v>
      </c>
      <c r="I3621" s="71" t="str">
        <f t="shared" si="224"/>
        <v>January 15, 1946</v>
      </c>
      <c r="J3621" s="105"/>
      <c r="K3621" s="121" t="s">
        <v>15456</v>
      </c>
      <c r="L3621" t="s">
        <v>10801</v>
      </c>
      <c r="R3621" s="16"/>
      <c r="W3621">
        <v>1</v>
      </c>
      <c r="X3621" s="30"/>
      <c r="Y3621" s="30">
        <v>0</v>
      </c>
      <c r="Z3621" s="30">
        <v>1</v>
      </c>
      <c r="AA3621" s="30" t="e">
        <v>#N/A</v>
      </c>
      <c r="AB3621">
        <v>109</v>
      </c>
      <c r="AC3621" t="s">
        <v>10364</v>
      </c>
      <c r="AD3621" t="b">
        <v>0</v>
      </c>
      <c r="AF3621" t="str">
        <f t="shared" si="225"/>
        <v>DH /105 /1409 Flt /627 /1317 Flt /627 /109</v>
      </c>
      <c r="AG3621">
        <f t="shared" si="226"/>
        <v>7</v>
      </c>
      <c r="AH3621">
        <f t="shared" si="227"/>
        <v>7</v>
      </c>
    </row>
    <row r="3622" spans="1:34" x14ac:dyDescent="0.25">
      <c r="A3622" s="13" t="s">
        <v>4857</v>
      </c>
      <c r="B3622" t="s">
        <v>668</v>
      </c>
      <c r="C3622" s="16" t="s">
        <v>4858</v>
      </c>
      <c r="D3622" s="16"/>
      <c r="E3622" s="16"/>
      <c r="F3622" s="17">
        <v>22</v>
      </c>
      <c r="G3622" s="17" t="s">
        <v>309</v>
      </c>
      <c r="H3622" s="17">
        <v>1946</v>
      </c>
      <c r="I3622" s="71" t="str">
        <f t="shared" si="224"/>
        <v>October 22, 1946</v>
      </c>
      <c r="J3622" s="105"/>
      <c r="K3622" s="121" t="s">
        <v>15603</v>
      </c>
      <c r="L3622" t="s">
        <v>10801</v>
      </c>
      <c r="R3622" s="16"/>
      <c r="W3622">
        <v>10</v>
      </c>
      <c r="X3622" s="30"/>
      <c r="Y3622" s="30">
        <v>0</v>
      </c>
      <c r="Z3622" s="30">
        <v>1</v>
      </c>
      <c r="AA3622" s="30" t="e">
        <v>#N/A</v>
      </c>
      <c r="AB3622" t="s">
        <v>625</v>
      </c>
      <c r="AC3622" t="s">
        <v>10364</v>
      </c>
      <c r="AD3622" t="b">
        <v>0</v>
      </c>
      <c r="AF3622" t="str">
        <f t="shared" si="225"/>
        <v>DH /FIU /DH</v>
      </c>
      <c r="AG3622">
        <f t="shared" si="226"/>
        <v>3</v>
      </c>
      <c r="AH3622">
        <f t="shared" si="227"/>
        <v>3</v>
      </c>
    </row>
    <row r="3623" spans="1:34" x14ac:dyDescent="0.25">
      <c r="A3623" s="13" t="s">
        <v>1814</v>
      </c>
      <c r="B3623" t="s">
        <v>668</v>
      </c>
      <c r="C3623" s="16">
        <v>544</v>
      </c>
      <c r="D3623" s="16" t="s">
        <v>236</v>
      </c>
      <c r="E3623" s="16" t="s">
        <v>237</v>
      </c>
      <c r="F3623" s="17">
        <v>18</v>
      </c>
      <c r="G3623" s="17" t="s">
        <v>294</v>
      </c>
      <c r="H3623" s="17">
        <v>1944</v>
      </c>
      <c r="I3623" s="71" t="str">
        <f t="shared" si="224"/>
        <v>September 18, 1944</v>
      </c>
      <c r="J3623" s="105" t="s">
        <v>230</v>
      </c>
      <c r="K3623" s="121" t="s">
        <v>12678</v>
      </c>
      <c r="L3623" s="121" t="s">
        <v>10548</v>
      </c>
      <c r="M3623" t="s">
        <v>12428</v>
      </c>
      <c r="N3623" t="s">
        <v>12637</v>
      </c>
      <c r="O3623" t="s">
        <v>12637</v>
      </c>
      <c r="P3623" t="s">
        <v>10552</v>
      </c>
      <c r="Q3623" t="s">
        <v>12430</v>
      </c>
      <c r="R3623" s="16"/>
      <c r="T3623" t="s">
        <v>10615</v>
      </c>
      <c r="U3623">
        <v>544</v>
      </c>
      <c r="V3623" t="s">
        <v>12679</v>
      </c>
      <c r="W3623">
        <v>9</v>
      </c>
      <c r="X3623" s="30" t="s">
        <v>12574</v>
      </c>
      <c r="Y3623" s="30">
        <v>1</v>
      </c>
      <c r="Z3623" s="30">
        <v>1</v>
      </c>
      <c r="AA3623" s="30" t="s">
        <v>10558</v>
      </c>
      <c r="AB3623">
        <v>544</v>
      </c>
      <c r="AC3623" t="s">
        <v>10364</v>
      </c>
      <c r="AD3623" t="b">
        <v>0</v>
      </c>
      <c r="AF3623" t="str">
        <f t="shared" si="225"/>
        <v>544</v>
      </c>
      <c r="AG3623">
        <f t="shared" si="226"/>
        <v>1</v>
      </c>
      <c r="AH3623">
        <f t="shared" si="227"/>
        <v>1</v>
      </c>
    </row>
    <row r="3624" spans="1:34" x14ac:dyDescent="0.25">
      <c r="A3624" s="13" t="s">
        <v>884</v>
      </c>
      <c r="B3624" t="s">
        <v>668</v>
      </c>
      <c r="C3624" s="16">
        <v>544</v>
      </c>
      <c r="D3624" s="16" t="s">
        <v>236</v>
      </c>
      <c r="E3624" s="16" t="s">
        <v>237</v>
      </c>
      <c r="F3624" s="17">
        <v>4</v>
      </c>
      <c r="G3624" s="17" t="s">
        <v>243</v>
      </c>
      <c r="H3624" s="17">
        <v>1944</v>
      </c>
      <c r="I3624" s="71" t="str">
        <f t="shared" si="224"/>
        <v>January 4, 1944</v>
      </c>
      <c r="J3624" s="105" t="s">
        <v>230</v>
      </c>
      <c r="K3624" s="121" t="s">
        <v>11438</v>
      </c>
      <c r="L3624" t="s">
        <v>10548</v>
      </c>
      <c r="M3624" t="s">
        <v>10549</v>
      </c>
      <c r="N3624" t="s">
        <v>11439</v>
      </c>
      <c r="O3624" s="30" t="s">
        <v>11440</v>
      </c>
      <c r="P3624" t="s">
        <v>10552</v>
      </c>
      <c r="Q3624" s="16" t="s">
        <v>11441</v>
      </c>
      <c r="R3624" s="16"/>
      <c r="W3624">
        <v>1</v>
      </c>
      <c r="X3624" s="30" t="s">
        <v>11426</v>
      </c>
      <c r="Y3624" s="30">
        <v>1</v>
      </c>
      <c r="Z3624" s="30">
        <v>1</v>
      </c>
      <c r="AA3624" s="30" t="s">
        <v>10558</v>
      </c>
      <c r="AB3624">
        <v>544</v>
      </c>
      <c r="AC3624" t="s">
        <v>10364</v>
      </c>
      <c r="AD3624" t="b">
        <v>0</v>
      </c>
      <c r="AF3624" t="str">
        <f t="shared" si="225"/>
        <v>544</v>
      </c>
      <c r="AG3624">
        <f t="shared" si="226"/>
        <v>1</v>
      </c>
      <c r="AH3624">
        <f t="shared" si="227"/>
        <v>1</v>
      </c>
    </row>
    <row r="3625" spans="1:34" x14ac:dyDescent="0.25">
      <c r="A3625" s="13" t="s">
        <v>1749</v>
      </c>
      <c r="B3625" t="s">
        <v>668</v>
      </c>
      <c r="C3625" s="16">
        <v>544</v>
      </c>
      <c r="D3625" s="16" t="s">
        <v>236</v>
      </c>
      <c r="E3625" s="16" t="s">
        <v>237</v>
      </c>
      <c r="F3625" s="17">
        <v>2</v>
      </c>
      <c r="G3625" s="17" t="s">
        <v>294</v>
      </c>
      <c r="H3625" s="17">
        <v>1944</v>
      </c>
      <c r="I3625" s="71" t="str">
        <f t="shared" si="224"/>
        <v>September 2, 1944</v>
      </c>
      <c r="J3625" s="105" t="s">
        <v>230</v>
      </c>
      <c r="K3625" s="121" t="s">
        <v>12580</v>
      </c>
      <c r="L3625" s="121" t="s">
        <v>10548</v>
      </c>
      <c r="M3625" t="s">
        <v>10549</v>
      </c>
      <c r="N3625" t="s">
        <v>12508</v>
      </c>
      <c r="O3625" t="s">
        <v>11123</v>
      </c>
      <c r="P3625" t="s">
        <v>10552</v>
      </c>
      <c r="Q3625" s="16" t="s">
        <v>12581</v>
      </c>
      <c r="R3625" s="16"/>
      <c r="W3625">
        <v>9</v>
      </c>
      <c r="X3625" s="30" t="s">
        <v>12574</v>
      </c>
      <c r="Y3625" s="30">
        <v>1</v>
      </c>
      <c r="Z3625" s="30">
        <v>1</v>
      </c>
      <c r="AA3625" s="30" t="s">
        <v>10558</v>
      </c>
      <c r="AB3625">
        <v>544</v>
      </c>
      <c r="AC3625" t="s">
        <v>10364</v>
      </c>
      <c r="AD3625" t="b">
        <v>0</v>
      </c>
      <c r="AF3625" t="str">
        <f t="shared" si="225"/>
        <v>544</v>
      </c>
      <c r="AG3625">
        <f t="shared" si="226"/>
        <v>1</v>
      </c>
      <c r="AH3625">
        <f t="shared" si="227"/>
        <v>1</v>
      </c>
    </row>
    <row r="3626" spans="1:34" x14ac:dyDescent="0.25">
      <c r="A3626" s="13" t="s">
        <v>4754</v>
      </c>
      <c r="B3626" t="s">
        <v>668</v>
      </c>
      <c r="C3626" s="16" t="s">
        <v>3669</v>
      </c>
      <c r="D3626" s="16"/>
      <c r="E3626" s="16" t="s">
        <v>324</v>
      </c>
      <c r="F3626" s="17">
        <v>17</v>
      </c>
      <c r="G3626" s="17" t="s">
        <v>309</v>
      </c>
      <c r="H3626" s="17">
        <v>1946</v>
      </c>
      <c r="I3626" s="71" t="str">
        <f t="shared" si="224"/>
        <v>October 17, 1946</v>
      </c>
      <c r="J3626" s="105"/>
      <c r="K3626" s="121" t="s">
        <v>15518</v>
      </c>
      <c r="L3626" t="s">
        <v>10801</v>
      </c>
      <c r="R3626" s="16"/>
      <c r="W3626">
        <v>10</v>
      </c>
      <c r="X3626" s="30"/>
      <c r="Y3626" s="30">
        <v>0</v>
      </c>
      <c r="Z3626" s="30">
        <v>1</v>
      </c>
      <c r="AA3626" s="30" t="s">
        <v>10569</v>
      </c>
      <c r="AB3626" t="s">
        <v>609</v>
      </c>
      <c r="AC3626" t="s">
        <v>10364</v>
      </c>
      <c r="AD3626" t="b">
        <v>0</v>
      </c>
      <c r="AF3626" t="str">
        <f t="shared" si="225"/>
        <v>544 /8OTU</v>
      </c>
      <c r="AG3626">
        <f t="shared" si="226"/>
        <v>2</v>
      </c>
      <c r="AH3626">
        <f t="shared" si="227"/>
        <v>2</v>
      </c>
    </row>
    <row r="3627" spans="1:34" x14ac:dyDescent="0.25">
      <c r="A3627" s="13" t="s">
        <v>2582</v>
      </c>
      <c r="B3627" t="s">
        <v>668</v>
      </c>
      <c r="C3627" s="16" t="s">
        <v>2583</v>
      </c>
      <c r="D3627" s="16" t="s">
        <v>236</v>
      </c>
      <c r="E3627" s="16" t="s">
        <v>324</v>
      </c>
      <c r="F3627" s="17">
        <v>13</v>
      </c>
      <c r="G3627" s="17" t="s">
        <v>365</v>
      </c>
      <c r="H3627" s="17">
        <v>1945</v>
      </c>
      <c r="I3627" s="71" t="str">
        <f t="shared" si="224"/>
        <v>February 13, 1945</v>
      </c>
      <c r="J3627" s="105" t="s">
        <v>230</v>
      </c>
      <c r="K3627" s="121" t="s">
        <v>13606</v>
      </c>
      <c r="L3627" s="121" t="s">
        <v>10565</v>
      </c>
      <c r="M3627" t="s">
        <v>10566</v>
      </c>
      <c r="N3627" t="s">
        <v>10567</v>
      </c>
      <c r="R3627" s="16"/>
      <c r="W3627">
        <v>2</v>
      </c>
      <c r="X3627" s="30" t="s">
        <v>11614</v>
      </c>
      <c r="Y3627" s="30">
        <v>1</v>
      </c>
      <c r="Z3627" s="30">
        <v>1</v>
      </c>
      <c r="AA3627" s="30" t="s">
        <v>10569</v>
      </c>
      <c r="AB3627" t="s">
        <v>609</v>
      </c>
      <c r="AC3627" t="s">
        <v>10364</v>
      </c>
      <c r="AD3627" t="b">
        <v>0</v>
      </c>
      <c r="AF3627" t="str">
        <f t="shared" si="225"/>
        <v>DH /8OTU</v>
      </c>
      <c r="AG3627">
        <f t="shared" si="226"/>
        <v>2</v>
      </c>
      <c r="AH3627">
        <f t="shared" si="227"/>
        <v>2</v>
      </c>
    </row>
    <row r="3628" spans="1:34" x14ac:dyDescent="0.25">
      <c r="A3628" s="13" t="s">
        <v>1166</v>
      </c>
      <c r="B3628" t="s">
        <v>668</v>
      </c>
      <c r="C3628" s="16">
        <v>540</v>
      </c>
      <c r="D3628" s="16" t="s">
        <v>236</v>
      </c>
      <c r="E3628" s="16" t="s">
        <v>237</v>
      </c>
      <c r="F3628" s="17">
        <v>12</v>
      </c>
      <c r="G3628" s="17" t="s">
        <v>250</v>
      </c>
      <c r="H3628" s="17">
        <v>1944</v>
      </c>
      <c r="I3628" s="71" t="str">
        <f t="shared" si="224"/>
        <v>April 12, 1944</v>
      </c>
      <c r="J3628" s="105" t="s">
        <v>230</v>
      </c>
      <c r="K3628" s="121" t="s">
        <v>11776</v>
      </c>
      <c r="L3628" s="121" t="s">
        <v>10565</v>
      </c>
      <c r="M3628" t="s">
        <v>10566</v>
      </c>
      <c r="N3628" t="s">
        <v>10942</v>
      </c>
      <c r="Q3628" s="16"/>
      <c r="R3628" s="16"/>
      <c r="W3628">
        <v>4</v>
      </c>
      <c r="X3628" s="30" t="s">
        <v>11721</v>
      </c>
      <c r="Y3628" s="30">
        <v>1</v>
      </c>
      <c r="Z3628" s="30">
        <v>1</v>
      </c>
      <c r="AA3628" s="30" t="s">
        <v>10558</v>
      </c>
      <c r="AB3628">
        <v>540</v>
      </c>
      <c r="AC3628" t="s">
        <v>10364</v>
      </c>
      <c r="AD3628" t="b">
        <v>0</v>
      </c>
      <c r="AF3628" t="str">
        <f t="shared" si="225"/>
        <v>540</v>
      </c>
      <c r="AG3628">
        <f t="shared" si="226"/>
        <v>1</v>
      </c>
      <c r="AH3628">
        <f t="shared" si="227"/>
        <v>1</v>
      </c>
    </row>
    <row r="3629" spans="1:34" x14ac:dyDescent="0.25">
      <c r="A3629" s="13" t="s">
        <v>2755</v>
      </c>
      <c r="B3629" t="s">
        <v>509</v>
      </c>
      <c r="C3629" s="16">
        <v>105</v>
      </c>
      <c r="D3629" s="16" t="s">
        <v>236</v>
      </c>
      <c r="E3629" s="16" t="s">
        <v>10</v>
      </c>
      <c r="F3629" s="17">
        <v>6</v>
      </c>
      <c r="G3629" s="17" t="s">
        <v>247</v>
      </c>
      <c r="H3629" s="17">
        <v>1945</v>
      </c>
      <c r="I3629" s="71" t="str">
        <f t="shared" si="224"/>
        <v>March 6, 1945</v>
      </c>
      <c r="J3629" s="105" t="s">
        <v>10627</v>
      </c>
      <c r="K3629" s="121" t="s">
        <v>13816</v>
      </c>
      <c r="L3629" t="s">
        <v>10548</v>
      </c>
      <c r="M3629" t="s">
        <v>10859</v>
      </c>
      <c r="N3629" t="s">
        <v>11073</v>
      </c>
      <c r="P3629" t="s">
        <v>10654</v>
      </c>
      <c r="R3629" s="16"/>
      <c r="S3629" t="s">
        <v>10587</v>
      </c>
      <c r="T3629" t="s">
        <v>13817</v>
      </c>
      <c r="U3629">
        <v>105</v>
      </c>
      <c r="V3629" t="s">
        <v>13818</v>
      </c>
      <c r="W3629">
        <v>3</v>
      </c>
      <c r="X3629" s="30" t="s">
        <v>13748</v>
      </c>
      <c r="Y3629" s="30">
        <v>1</v>
      </c>
      <c r="Z3629" s="30">
        <v>1</v>
      </c>
      <c r="AA3629" s="30" t="s">
        <v>10558</v>
      </c>
      <c r="AB3629">
        <v>105</v>
      </c>
      <c r="AC3629" t="s">
        <v>10364</v>
      </c>
      <c r="AD3629" t="b">
        <v>0</v>
      </c>
      <c r="AF3629" t="str">
        <f t="shared" si="225"/>
        <v>105</v>
      </c>
      <c r="AG3629">
        <f t="shared" si="226"/>
        <v>1</v>
      </c>
      <c r="AH3629">
        <f t="shared" si="227"/>
        <v>1</v>
      </c>
    </row>
    <row r="3630" spans="1:34" x14ac:dyDescent="0.25">
      <c r="A3630" s="13" t="s">
        <v>831</v>
      </c>
      <c r="B3630" t="s">
        <v>509</v>
      </c>
      <c r="C3630" s="16" t="s">
        <v>510</v>
      </c>
      <c r="D3630" s="16" t="s">
        <v>236</v>
      </c>
      <c r="E3630" s="16" t="s">
        <v>271</v>
      </c>
      <c r="F3630" s="17">
        <v>5</v>
      </c>
      <c r="G3630" s="17" t="s">
        <v>238</v>
      </c>
      <c r="H3630" s="17">
        <v>1943</v>
      </c>
      <c r="I3630" s="71" t="str">
        <f t="shared" si="224"/>
        <v>December 5, 1943</v>
      </c>
      <c r="J3630" s="105" t="s">
        <v>230</v>
      </c>
      <c r="K3630" s="121" t="s">
        <v>11385</v>
      </c>
      <c r="L3630" t="s">
        <v>10565</v>
      </c>
      <c r="M3630" t="s">
        <v>10636</v>
      </c>
      <c r="N3630" t="s">
        <v>10567</v>
      </c>
      <c r="Q3630" s="16"/>
      <c r="R3630" s="16"/>
      <c r="W3630" s="30">
        <v>12</v>
      </c>
      <c r="X3630" s="30" t="s">
        <v>11361</v>
      </c>
      <c r="Y3630" s="30">
        <v>1</v>
      </c>
      <c r="Z3630" s="30">
        <v>1</v>
      </c>
      <c r="AA3630" s="30" t="s">
        <v>10558</v>
      </c>
      <c r="AB3630" t="s">
        <v>770</v>
      </c>
      <c r="AC3630" t="s">
        <v>10364</v>
      </c>
      <c r="AD3630" t="b">
        <v>0</v>
      </c>
      <c r="AF3630" t="str">
        <f t="shared" si="225"/>
        <v>109 /1409 Flt</v>
      </c>
      <c r="AG3630">
        <f t="shared" si="226"/>
        <v>2</v>
      </c>
      <c r="AH3630">
        <f t="shared" si="227"/>
        <v>2</v>
      </c>
    </row>
    <row r="3631" spans="1:34" x14ac:dyDescent="0.25">
      <c r="A3631" s="13" t="s">
        <v>1140</v>
      </c>
      <c r="B3631" t="s">
        <v>668</v>
      </c>
      <c r="C3631" s="16">
        <v>544</v>
      </c>
      <c r="D3631" s="16" t="s">
        <v>236</v>
      </c>
      <c r="E3631" s="16" t="s">
        <v>237</v>
      </c>
      <c r="F3631" s="17">
        <v>8</v>
      </c>
      <c r="G3631" s="17" t="s">
        <v>250</v>
      </c>
      <c r="H3631" s="17">
        <v>1944</v>
      </c>
      <c r="I3631" s="71" t="str">
        <f t="shared" si="224"/>
        <v>April 8, 1944</v>
      </c>
      <c r="J3631" s="105" t="s">
        <v>230</v>
      </c>
      <c r="K3631" s="121" t="s">
        <v>11738</v>
      </c>
      <c r="L3631" s="121" t="s">
        <v>10565</v>
      </c>
      <c r="N3631" t="s">
        <v>10942</v>
      </c>
      <c r="Q3631" s="16"/>
      <c r="R3631" s="16"/>
      <c r="W3631">
        <v>4</v>
      </c>
      <c r="X3631" s="30" t="s">
        <v>11721</v>
      </c>
      <c r="Y3631" s="30">
        <v>1</v>
      </c>
      <c r="Z3631" s="30">
        <v>1</v>
      </c>
      <c r="AA3631" s="30" t="s">
        <v>10558</v>
      </c>
      <c r="AB3631">
        <v>544</v>
      </c>
      <c r="AC3631" t="s">
        <v>10364</v>
      </c>
      <c r="AD3631" t="b">
        <v>0</v>
      </c>
      <c r="AF3631" t="str">
        <f t="shared" si="225"/>
        <v>544</v>
      </c>
      <c r="AG3631">
        <f t="shared" si="226"/>
        <v>1</v>
      </c>
      <c r="AH3631">
        <f t="shared" si="227"/>
        <v>1</v>
      </c>
    </row>
    <row r="3632" spans="1:34" x14ac:dyDescent="0.25">
      <c r="A3632" s="13" t="s">
        <v>1601</v>
      </c>
      <c r="B3632" t="s">
        <v>668</v>
      </c>
      <c r="C3632" s="16">
        <v>544</v>
      </c>
      <c r="D3632" s="16" t="s">
        <v>236</v>
      </c>
      <c r="E3632" s="16" t="s">
        <v>237</v>
      </c>
      <c r="F3632" s="17">
        <v>2</v>
      </c>
      <c r="G3632" s="17" t="s">
        <v>282</v>
      </c>
      <c r="H3632" s="17">
        <v>1944</v>
      </c>
      <c r="I3632" s="71" t="str">
        <f t="shared" si="224"/>
        <v>August 2, 1944</v>
      </c>
      <c r="J3632" s="105" t="s">
        <v>230</v>
      </c>
      <c r="K3632" s="121" t="s">
        <v>12381</v>
      </c>
      <c r="L3632" s="121" t="s">
        <v>10565</v>
      </c>
      <c r="N3632" t="s">
        <v>10567</v>
      </c>
      <c r="R3632" s="16"/>
      <c r="W3632">
        <v>8</v>
      </c>
      <c r="X3632" s="30" t="s">
        <v>12374</v>
      </c>
      <c r="Y3632" s="30">
        <v>1</v>
      </c>
      <c r="Z3632" s="30">
        <v>1</v>
      </c>
      <c r="AA3632" s="30" t="s">
        <v>10558</v>
      </c>
      <c r="AB3632">
        <v>544</v>
      </c>
      <c r="AC3632" t="s">
        <v>10364</v>
      </c>
      <c r="AD3632" t="b">
        <v>0</v>
      </c>
      <c r="AF3632" t="str">
        <f t="shared" si="225"/>
        <v>544</v>
      </c>
      <c r="AG3632">
        <f t="shared" si="226"/>
        <v>1</v>
      </c>
      <c r="AH3632">
        <f t="shared" si="227"/>
        <v>1</v>
      </c>
    </row>
    <row r="3633" spans="1:34" x14ac:dyDescent="0.25">
      <c r="A3633" s="13" t="s">
        <v>4854</v>
      </c>
      <c r="B3633" t="s">
        <v>509</v>
      </c>
      <c r="C3633" s="16" t="s">
        <v>4855</v>
      </c>
      <c r="D3633" s="16"/>
      <c r="E3633" s="16"/>
      <c r="F3633" s="17">
        <v>22</v>
      </c>
      <c r="G3633" s="17" t="s">
        <v>326</v>
      </c>
      <c r="H3633" s="17">
        <v>1946</v>
      </c>
      <c r="I3633" s="71" t="str">
        <f t="shared" si="224"/>
        <v>November 22, 1946</v>
      </c>
      <c r="J3633" s="105"/>
      <c r="K3633" s="121" t="s">
        <v>15600</v>
      </c>
      <c r="L3633" t="s">
        <v>10801</v>
      </c>
      <c r="R3633" s="16"/>
      <c r="S3633" t="s">
        <v>10862</v>
      </c>
      <c r="T3633" t="s">
        <v>15601</v>
      </c>
      <c r="U3633">
        <v>109</v>
      </c>
      <c r="V3633" t="s">
        <v>15602</v>
      </c>
      <c r="W3633">
        <v>11</v>
      </c>
      <c r="X3633" s="30"/>
      <c r="Y3633" s="30">
        <v>0</v>
      </c>
      <c r="Z3633" s="30">
        <v>1</v>
      </c>
      <c r="AA3633" s="30" t="e">
        <v>#N/A</v>
      </c>
      <c r="AB3633" t="s">
        <v>3667</v>
      </c>
      <c r="AC3633" t="s">
        <v>10364</v>
      </c>
      <c r="AD3633" t="b">
        <v>0</v>
      </c>
      <c r="AF3633" t="str">
        <f t="shared" si="225"/>
        <v>109 /105 /109 /TFU</v>
      </c>
      <c r="AG3633">
        <f t="shared" si="226"/>
        <v>4</v>
      </c>
      <c r="AH3633">
        <f t="shared" si="227"/>
        <v>4</v>
      </c>
    </row>
    <row r="3634" spans="1:34" x14ac:dyDescent="0.25">
      <c r="A3634" s="13" t="s">
        <v>4784</v>
      </c>
      <c r="B3634" t="s">
        <v>668</v>
      </c>
      <c r="C3634" s="16" t="s">
        <v>3669</v>
      </c>
      <c r="D3634" s="16"/>
      <c r="E3634" s="16" t="s">
        <v>324</v>
      </c>
      <c r="F3634" s="17">
        <v>18</v>
      </c>
      <c r="G3634" s="17" t="s">
        <v>309</v>
      </c>
      <c r="H3634" s="17">
        <v>1946</v>
      </c>
      <c r="I3634" s="71" t="str">
        <f t="shared" si="224"/>
        <v>October 18, 1946</v>
      </c>
      <c r="J3634" s="105"/>
      <c r="K3634" s="121" t="s">
        <v>15541</v>
      </c>
      <c r="L3634" t="s">
        <v>10801</v>
      </c>
      <c r="R3634" s="16"/>
      <c r="W3634">
        <v>10</v>
      </c>
      <c r="X3634" s="30"/>
      <c r="Y3634" s="30">
        <v>0</v>
      </c>
      <c r="Z3634" s="30">
        <v>1</v>
      </c>
      <c r="AA3634" s="30" t="s">
        <v>10569</v>
      </c>
      <c r="AB3634" t="s">
        <v>609</v>
      </c>
      <c r="AC3634" t="e">
        <v>#N/A</v>
      </c>
      <c r="AD3634" t="b">
        <v>0</v>
      </c>
      <c r="AF3634" t="str">
        <f t="shared" si="225"/>
        <v>544 /8OTU</v>
      </c>
      <c r="AG3634">
        <f t="shared" si="226"/>
        <v>2</v>
      </c>
      <c r="AH3634">
        <f t="shared" si="227"/>
        <v>2</v>
      </c>
    </row>
    <row r="3635" spans="1:34" x14ac:dyDescent="0.25">
      <c r="A3635" s="13" t="s">
        <v>1344</v>
      </c>
      <c r="B3635" t="s">
        <v>668</v>
      </c>
      <c r="C3635" s="16">
        <v>140</v>
      </c>
      <c r="D3635" s="16" t="s">
        <v>236</v>
      </c>
      <c r="E3635" s="16" t="s">
        <v>237</v>
      </c>
      <c r="F3635" s="17">
        <v>5</v>
      </c>
      <c r="G3635" s="17" t="s">
        <v>260</v>
      </c>
      <c r="H3635" s="17">
        <v>1944</v>
      </c>
      <c r="I3635" s="71" t="str">
        <f t="shared" si="224"/>
        <v>June 5, 1944</v>
      </c>
      <c r="J3635" s="105" t="s">
        <v>230</v>
      </c>
      <c r="K3635" s="121" t="s">
        <v>12003</v>
      </c>
      <c r="L3635" s="121" t="s">
        <v>10548</v>
      </c>
      <c r="M3635" t="s">
        <v>10561</v>
      </c>
      <c r="P3635" t="s">
        <v>10562</v>
      </c>
      <c r="Q3635" s="16"/>
      <c r="R3635" s="16"/>
      <c r="W3635">
        <v>6</v>
      </c>
      <c r="X3635" s="30" t="s">
        <v>11992</v>
      </c>
      <c r="Y3635" s="30">
        <v>1</v>
      </c>
      <c r="Z3635" s="30">
        <v>1</v>
      </c>
      <c r="AA3635" s="30" t="s">
        <v>10558</v>
      </c>
      <c r="AB3635">
        <v>140</v>
      </c>
      <c r="AC3635" t="s">
        <v>10364</v>
      </c>
      <c r="AD3635" t="b">
        <v>0</v>
      </c>
      <c r="AF3635" t="str">
        <f t="shared" si="225"/>
        <v>140</v>
      </c>
      <c r="AG3635">
        <f t="shared" si="226"/>
        <v>1</v>
      </c>
      <c r="AH3635">
        <f t="shared" si="227"/>
        <v>1</v>
      </c>
    </row>
    <row r="3636" spans="1:34" x14ac:dyDescent="0.25">
      <c r="A3636" s="13" t="s">
        <v>796</v>
      </c>
      <c r="B3636" t="s">
        <v>668</v>
      </c>
      <c r="C3636" s="16">
        <v>544</v>
      </c>
      <c r="D3636" s="16" t="s">
        <v>236</v>
      </c>
      <c r="E3636" s="16" t="s">
        <v>237</v>
      </c>
      <c r="F3636" s="17">
        <v>25</v>
      </c>
      <c r="G3636" s="17" t="s">
        <v>326</v>
      </c>
      <c r="H3636" s="17">
        <v>1943</v>
      </c>
      <c r="I3636" s="71" t="str">
        <f t="shared" si="224"/>
        <v>November 25, 1943</v>
      </c>
      <c r="J3636" s="105" t="s">
        <v>230</v>
      </c>
      <c r="K3636" s="121" t="s">
        <v>11344</v>
      </c>
      <c r="L3636" t="s">
        <v>10565</v>
      </c>
      <c r="M3636" t="s">
        <v>10566</v>
      </c>
      <c r="N3636" t="s">
        <v>271</v>
      </c>
      <c r="Q3636" s="16"/>
      <c r="R3636" s="16"/>
      <c r="W3636" s="30">
        <v>11</v>
      </c>
      <c r="X3636" s="30" t="s">
        <v>11282</v>
      </c>
      <c r="Y3636" s="30">
        <v>1</v>
      </c>
      <c r="Z3636" s="30">
        <v>1</v>
      </c>
      <c r="AA3636" s="30" t="s">
        <v>10558</v>
      </c>
      <c r="AB3636">
        <v>544</v>
      </c>
      <c r="AC3636" t="s">
        <v>10364</v>
      </c>
      <c r="AD3636" t="b">
        <v>0</v>
      </c>
      <c r="AF3636" t="str">
        <f t="shared" si="225"/>
        <v>544</v>
      </c>
      <c r="AG3636">
        <f t="shared" si="226"/>
        <v>1</v>
      </c>
      <c r="AH3636">
        <f t="shared" si="227"/>
        <v>1</v>
      </c>
    </row>
    <row r="3637" spans="1:34" x14ac:dyDescent="0.25">
      <c r="A3637" s="13" t="s">
        <v>1649</v>
      </c>
      <c r="B3637" t="s">
        <v>668</v>
      </c>
      <c r="C3637" s="16">
        <v>544</v>
      </c>
      <c r="D3637" s="16" t="s">
        <v>236</v>
      </c>
      <c r="E3637" s="16" t="s">
        <v>237</v>
      </c>
      <c r="F3637" s="17">
        <v>11</v>
      </c>
      <c r="G3637" s="17" t="s">
        <v>282</v>
      </c>
      <c r="H3637" s="17">
        <v>1944</v>
      </c>
      <c r="I3637" s="71" t="str">
        <f t="shared" si="224"/>
        <v>August 11, 1944</v>
      </c>
      <c r="J3637" s="105" t="s">
        <v>230</v>
      </c>
      <c r="K3637" s="121" t="s">
        <v>12441</v>
      </c>
      <c r="L3637" s="121" t="s">
        <v>10590</v>
      </c>
      <c r="M3637" t="s">
        <v>10591</v>
      </c>
      <c r="P3637" t="s">
        <v>10592</v>
      </c>
      <c r="R3637" s="16"/>
      <c r="T3637" t="s">
        <v>98</v>
      </c>
      <c r="U3637">
        <v>544</v>
      </c>
      <c r="V3637" t="s">
        <v>12442</v>
      </c>
      <c r="W3637">
        <v>8</v>
      </c>
      <c r="X3637" s="30" t="s">
        <v>12374</v>
      </c>
      <c r="Y3637" s="30">
        <v>1</v>
      </c>
      <c r="Z3637" s="30">
        <v>1</v>
      </c>
      <c r="AA3637" s="30" t="s">
        <v>10558</v>
      </c>
      <c r="AB3637">
        <v>544</v>
      </c>
      <c r="AC3637" t="s">
        <v>10364</v>
      </c>
      <c r="AD3637" t="b">
        <v>0</v>
      </c>
      <c r="AF3637" t="str">
        <f t="shared" si="225"/>
        <v>544</v>
      </c>
      <c r="AG3637">
        <f t="shared" si="226"/>
        <v>1</v>
      </c>
      <c r="AH3637">
        <f t="shared" si="227"/>
        <v>1</v>
      </c>
    </row>
    <row r="3638" spans="1:34" x14ac:dyDescent="0.25">
      <c r="A3638" s="13" t="s">
        <v>1770</v>
      </c>
      <c r="B3638" t="s">
        <v>668</v>
      </c>
      <c r="C3638" s="16">
        <v>544</v>
      </c>
      <c r="D3638" s="16" t="s">
        <v>236</v>
      </c>
      <c r="E3638" s="16" t="s">
        <v>237</v>
      </c>
      <c r="F3638" s="17">
        <v>10</v>
      </c>
      <c r="G3638" s="17" t="s">
        <v>294</v>
      </c>
      <c r="H3638" s="17">
        <v>1944</v>
      </c>
      <c r="I3638" s="71" t="str">
        <f t="shared" si="224"/>
        <v>September 10, 1944</v>
      </c>
      <c r="J3638" s="105" t="s">
        <v>230</v>
      </c>
      <c r="K3638" s="121" t="s">
        <v>12605</v>
      </c>
      <c r="L3638" s="121" t="s">
        <v>10565</v>
      </c>
      <c r="N3638" t="s">
        <v>10567</v>
      </c>
      <c r="R3638" s="16"/>
      <c r="W3638">
        <v>9</v>
      </c>
      <c r="X3638" s="30" t="s">
        <v>12574</v>
      </c>
      <c r="Y3638" s="30">
        <v>1</v>
      </c>
      <c r="Z3638" s="30">
        <v>1</v>
      </c>
      <c r="AA3638" s="30" t="s">
        <v>10558</v>
      </c>
      <c r="AB3638">
        <v>544</v>
      </c>
      <c r="AC3638" t="s">
        <v>10364</v>
      </c>
      <c r="AD3638" t="b">
        <v>0</v>
      </c>
      <c r="AF3638" t="str">
        <f t="shared" si="225"/>
        <v>544</v>
      </c>
      <c r="AG3638">
        <f t="shared" si="226"/>
        <v>1</v>
      </c>
      <c r="AH3638">
        <f t="shared" si="227"/>
        <v>1</v>
      </c>
    </row>
    <row r="3639" spans="1:34" x14ac:dyDescent="0.25">
      <c r="A3639" s="13" t="s">
        <v>1135</v>
      </c>
      <c r="B3639" t="s">
        <v>668</v>
      </c>
      <c r="C3639" s="16">
        <v>544</v>
      </c>
      <c r="D3639" s="16" t="s">
        <v>236</v>
      </c>
      <c r="E3639" s="16" t="s">
        <v>237</v>
      </c>
      <c r="F3639" s="17">
        <v>7</v>
      </c>
      <c r="G3639" s="17" t="s">
        <v>250</v>
      </c>
      <c r="H3639" s="17">
        <v>1944</v>
      </c>
      <c r="I3639" s="71" t="str">
        <f t="shared" si="224"/>
        <v>April 7, 1944</v>
      </c>
      <c r="J3639" s="105" t="s">
        <v>230</v>
      </c>
      <c r="K3639" s="121" t="s">
        <v>11731</v>
      </c>
      <c r="L3639" s="121" t="s">
        <v>10548</v>
      </c>
      <c r="M3639" s="26" t="s">
        <v>10598</v>
      </c>
      <c r="N3639" t="s">
        <v>11732</v>
      </c>
      <c r="O3639" s="30" t="s">
        <v>10624</v>
      </c>
      <c r="P3639" t="s">
        <v>10552</v>
      </c>
      <c r="Q3639" s="16" t="s">
        <v>11733</v>
      </c>
      <c r="R3639" s="16"/>
      <c r="W3639">
        <v>4</v>
      </c>
      <c r="X3639" s="30" t="s">
        <v>11721</v>
      </c>
      <c r="Y3639" s="30">
        <v>1</v>
      </c>
      <c r="Z3639" s="30">
        <v>1</v>
      </c>
      <c r="AA3639" s="30" t="s">
        <v>10558</v>
      </c>
      <c r="AB3639">
        <v>544</v>
      </c>
      <c r="AC3639" t="s">
        <v>10364</v>
      </c>
      <c r="AD3639" t="b">
        <v>0</v>
      </c>
      <c r="AF3639" t="str">
        <f t="shared" si="225"/>
        <v>544</v>
      </c>
      <c r="AG3639">
        <f t="shared" si="226"/>
        <v>1</v>
      </c>
      <c r="AH3639">
        <f t="shared" si="227"/>
        <v>1</v>
      </c>
    </row>
    <row r="3640" spans="1:34" x14ac:dyDescent="0.25">
      <c r="A3640" s="13" t="s">
        <v>788</v>
      </c>
      <c r="B3640" t="s">
        <v>668</v>
      </c>
      <c r="C3640" s="16">
        <v>140</v>
      </c>
      <c r="D3640" s="16" t="s">
        <v>236</v>
      </c>
      <c r="E3640" s="16" t="s">
        <v>237</v>
      </c>
      <c r="F3640" s="17">
        <v>24</v>
      </c>
      <c r="G3640" s="17" t="s">
        <v>326</v>
      </c>
      <c r="H3640" s="17">
        <v>1943</v>
      </c>
      <c r="I3640" s="71" t="str">
        <f t="shared" si="224"/>
        <v>November 24, 1943</v>
      </c>
      <c r="J3640" s="105" t="s">
        <v>230</v>
      </c>
      <c r="K3640" s="121" t="s">
        <v>11336</v>
      </c>
      <c r="L3640" t="s">
        <v>10565</v>
      </c>
      <c r="N3640" t="s">
        <v>10567</v>
      </c>
      <c r="Q3640" s="16"/>
      <c r="R3640" s="16"/>
      <c r="W3640" s="30">
        <v>11</v>
      </c>
      <c r="X3640" s="30" t="s">
        <v>11282</v>
      </c>
      <c r="Y3640" s="30">
        <v>1</v>
      </c>
      <c r="Z3640" s="30">
        <v>1</v>
      </c>
      <c r="AA3640" s="30" t="s">
        <v>10558</v>
      </c>
      <c r="AB3640">
        <v>140</v>
      </c>
      <c r="AC3640" t="s">
        <v>10364</v>
      </c>
      <c r="AD3640" t="b">
        <v>0</v>
      </c>
      <c r="AF3640" t="str">
        <f t="shared" si="225"/>
        <v>140</v>
      </c>
      <c r="AG3640">
        <f t="shared" si="226"/>
        <v>1</v>
      </c>
      <c r="AH3640">
        <f t="shared" si="227"/>
        <v>1</v>
      </c>
    </row>
    <row r="3641" spans="1:34" x14ac:dyDescent="0.25">
      <c r="A3641" s="13" t="s">
        <v>1516</v>
      </c>
      <c r="B3641" t="s">
        <v>668</v>
      </c>
      <c r="C3641" s="16">
        <v>140</v>
      </c>
      <c r="D3641" s="16" t="s">
        <v>236</v>
      </c>
      <c r="E3641" s="16" t="s">
        <v>237</v>
      </c>
      <c r="F3641" s="17">
        <v>15</v>
      </c>
      <c r="G3641" s="17" t="s">
        <v>264</v>
      </c>
      <c r="H3641" s="17">
        <v>1944</v>
      </c>
      <c r="I3641" s="71" t="str">
        <f t="shared" si="224"/>
        <v>July 15, 1944</v>
      </c>
      <c r="J3641" s="105" t="s">
        <v>230</v>
      </c>
      <c r="K3641" s="121" t="s">
        <v>12256</v>
      </c>
      <c r="L3641" s="121" t="s">
        <v>10565</v>
      </c>
      <c r="N3641" t="s">
        <v>10567</v>
      </c>
      <c r="Q3641" s="16"/>
      <c r="R3641" s="16"/>
      <c r="W3641">
        <v>7</v>
      </c>
      <c r="X3641" s="30" t="s">
        <v>12166</v>
      </c>
      <c r="Y3641" s="30">
        <v>1</v>
      </c>
      <c r="Z3641" s="30">
        <v>1</v>
      </c>
      <c r="AA3641" s="30" t="s">
        <v>10558</v>
      </c>
      <c r="AB3641">
        <v>140</v>
      </c>
      <c r="AC3641" t="s">
        <v>10364</v>
      </c>
      <c r="AD3641" t="b">
        <v>0</v>
      </c>
      <c r="AF3641" t="str">
        <f t="shared" si="225"/>
        <v>140</v>
      </c>
      <c r="AG3641">
        <f t="shared" si="226"/>
        <v>1</v>
      </c>
      <c r="AH3641">
        <f t="shared" si="227"/>
        <v>1</v>
      </c>
    </row>
    <row r="3642" spans="1:34" x14ac:dyDescent="0.25">
      <c r="A3642" s="13" t="s">
        <v>4758</v>
      </c>
      <c r="B3642" t="s">
        <v>668</v>
      </c>
      <c r="C3642" s="16">
        <v>140</v>
      </c>
      <c r="D3642" s="16" t="s">
        <v>236</v>
      </c>
      <c r="E3642" s="16" t="s">
        <v>237</v>
      </c>
      <c r="F3642" s="17">
        <v>17</v>
      </c>
      <c r="G3642" s="17" t="s">
        <v>309</v>
      </c>
      <c r="H3642" s="17">
        <v>1946</v>
      </c>
      <c r="I3642" s="71" t="str">
        <f t="shared" si="224"/>
        <v>October 17, 1946</v>
      </c>
      <c r="J3642" s="105"/>
      <c r="K3642" s="121" t="s">
        <v>15519</v>
      </c>
      <c r="L3642" t="s">
        <v>10801</v>
      </c>
      <c r="R3642" s="16"/>
      <c r="W3642">
        <v>10</v>
      </c>
      <c r="X3642" s="30"/>
      <c r="Y3642" s="30">
        <v>0</v>
      </c>
      <c r="Z3642" s="30">
        <v>1</v>
      </c>
      <c r="AA3642" s="30" t="e">
        <v>#N/A</v>
      </c>
      <c r="AB3642">
        <v>140</v>
      </c>
      <c r="AC3642" t="s">
        <v>10364</v>
      </c>
      <c r="AD3642" t="b">
        <v>0</v>
      </c>
      <c r="AF3642" t="str">
        <f t="shared" si="225"/>
        <v>140</v>
      </c>
      <c r="AG3642">
        <f t="shared" si="226"/>
        <v>1</v>
      </c>
      <c r="AH3642">
        <f t="shared" si="227"/>
        <v>1</v>
      </c>
    </row>
    <row r="3643" spans="1:34" x14ac:dyDescent="0.25">
      <c r="A3643" s="13" t="s">
        <v>4284</v>
      </c>
      <c r="B3643" t="s">
        <v>668</v>
      </c>
      <c r="C3643" s="16">
        <v>140</v>
      </c>
      <c r="D3643" s="16" t="s">
        <v>236</v>
      </c>
      <c r="E3643" s="16" t="s">
        <v>237</v>
      </c>
      <c r="F3643" s="17">
        <v>7</v>
      </c>
      <c r="G3643" s="17" t="s">
        <v>282</v>
      </c>
      <c r="H3643" s="17">
        <v>1946</v>
      </c>
      <c r="I3643" s="71" t="str">
        <f t="shared" si="224"/>
        <v>August 7, 1946</v>
      </c>
      <c r="J3643" s="105"/>
      <c r="K3643" s="121" t="s">
        <v>15185</v>
      </c>
      <c r="L3643" t="s">
        <v>10801</v>
      </c>
      <c r="R3643" s="16"/>
      <c r="W3643">
        <v>8</v>
      </c>
      <c r="X3643" s="30"/>
      <c r="Y3643" s="30">
        <v>0</v>
      </c>
      <c r="Z3643" s="30">
        <v>1</v>
      </c>
      <c r="AA3643" s="30" t="e">
        <v>#N/A</v>
      </c>
      <c r="AB3643">
        <v>140</v>
      </c>
      <c r="AC3643" t="s">
        <v>10364</v>
      </c>
      <c r="AD3643" t="b">
        <v>0</v>
      </c>
      <c r="AF3643" t="str">
        <f t="shared" si="225"/>
        <v>140</v>
      </c>
      <c r="AG3643">
        <f t="shared" si="226"/>
        <v>1</v>
      </c>
      <c r="AH3643">
        <f t="shared" si="227"/>
        <v>1</v>
      </c>
    </row>
    <row r="3644" spans="1:34" x14ac:dyDescent="0.25">
      <c r="A3644" s="13" t="s">
        <v>3295</v>
      </c>
      <c r="B3644" t="s">
        <v>668</v>
      </c>
      <c r="C3644" s="16" t="s">
        <v>1813</v>
      </c>
      <c r="D3644" s="16" t="s">
        <v>457</v>
      </c>
      <c r="E3644" s="16" t="s">
        <v>237</v>
      </c>
      <c r="F3644" s="17">
        <v>31</v>
      </c>
      <c r="G3644" s="17" t="s">
        <v>253</v>
      </c>
      <c r="H3644" s="17">
        <v>1945</v>
      </c>
      <c r="I3644" s="71" t="str">
        <f t="shared" ref="I3644:I3707" si="228">G3644&amp;" "&amp;F3644&amp;", "&amp;H3644</f>
        <v>May 31, 1945</v>
      </c>
      <c r="J3644" s="105" t="s">
        <v>230</v>
      </c>
      <c r="K3644" s="121" t="s">
        <v>14421</v>
      </c>
      <c r="L3644" t="s">
        <v>10801</v>
      </c>
      <c r="R3644" s="16"/>
      <c r="W3644">
        <v>5</v>
      </c>
      <c r="X3644" s="30" t="s">
        <v>14322</v>
      </c>
      <c r="Y3644" s="30">
        <v>1</v>
      </c>
      <c r="Z3644" s="30">
        <v>1</v>
      </c>
      <c r="AA3644" s="30" t="s">
        <v>10558</v>
      </c>
      <c r="AB3644" t="s">
        <v>1813</v>
      </c>
      <c r="AC3644" t="s">
        <v>10364</v>
      </c>
      <c r="AD3644" t="b">
        <v>0</v>
      </c>
      <c r="AF3644" t="str">
        <f t="shared" si="225"/>
        <v>FE</v>
      </c>
      <c r="AG3644">
        <f t="shared" si="226"/>
        <v>1</v>
      </c>
      <c r="AH3644">
        <f t="shared" si="227"/>
        <v>1</v>
      </c>
    </row>
    <row r="3645" spans="1:34" x14ac:dyDescent="0.25">
      <c r="A3645" s="13" t="s">
        <v>1006</v>
      </c>
      <c r="B3645" t="s">
        <v>668</v>
      </c>
      <c r="C3645" s="16">
        <v>684</v>
      </c>
      <c r="D3645" s="16" t="s">
        <v>457</v>
      </c>
      <c r="E3645" s="16" t="s">
        <v>237</v>
      </c>
      <c r="F3645" s="17">
        <v>21</v>
      </c>
      <c r="G3645" s="17" t="s">
        <v>365</v>
      </c>
      <c r="H3645" s="17">
        <v>1944</v>
      </c>
      <c r="I3645" s="71" t="str">
        <f t="shared" si="228"/>
        <v>February 21, 1944</v>
      </c>
      <c r="J3645" s="105" t="s">
        <v>230</v>
      </c>
      <c r="K3645" s="121" t="s">
        <v>11578</v>
      </c>
      <c r="L3645" s="121" t="s">
        <v>10565</v>
      </c>
      <c r="N3645" t="s">
        <v>10567</v>
      </c>
      <c r="Q3645" s="16"/>
      <c r="R3645" s="16"/>
      <c r="W3645">
        <v>2</v>
      </c>
      <c r="X3645" s="30" t="s">
        <v>11524</v>
      </c>
      <c r="Y3645" s="30">
        <v>1</v>
      </c>
      <c r="Z3645" s="30">
        <v>1</v>
      </c>
      <c r="AA3645" s="30" t="s">
        <v>10558</v>
      </c>
      <c r="AB3645">
        <v>684</v>
      </c>
      <c r="AC3645" t="s">
        <v>10364</v>
      </c>
      <c r="AD3645" t="b">
        <v>0</v>
      </c>
      <c r="AF3645" t="str">
        <f t="shared" si="225"/>
        <v>684</v>
      </c>
      <c r="AG3645">
        <f t="shared" si="226"/>
        <v>1</v>
      </c>
      <c r="AH3645">
        <f t="shared" si="227"/>
        <v>1</v>
      </c>
    </row>
    <row r="3646" spans="1:34" x14ac:dyDescent="0.25">
      <c r="A3646" s="13" t="s">
        <v>1085</v>
      </c>
      <c r="B3646" t="s">
        <v>668</v>
      </c>
      <c r="C3646" s="16">
        <v>684</v>
      </c>
      <c r="D3646" s="16" t="s">
        <v>457</v>
      </c>
      <c r="E3646" s="16" t="s">
        <v>237</v>
      </c>
      <c r="F3646" s="17">
        <v>19</v>
      </c>
      <c r="G3646" s="17" t="s">
        <v>247</v>
      </c>
      <c r="H3646" s="17">
        <v>1944</v>
      </c>
      <c r="I3646" s="71" t="str">
        <f t="shared" si="228"/>
        <v>March 19, 1944</v>
      </c>
      <c r="J3646" s="105" t="s">
        <v>230</v>
      </c>
      <c r="K3646" s="121" t="s">
        <v>11668</v>
      </c>
      <c r="L3646" s="121" t="s">
        <v>10565</v>
      </c>
      <c r="N3646" t="s">
        <v>10942</v>
      </c>
      <c r="Q3646" s="16"/>
      <c r="R3646" s="16"/>
      <c r="W3646">
        <v>3</v>
      </c>
      <c r="X3646" s="30" t="s">
        <v>11621</v>
      </c>
      <c r="Y3646" s="30">
        <v>1</v>
      </c>
      <c r="Z3646" s="30">
        <v>1</v>
      </c>
      <c r="AA3646" s="30" t="s">
        <v>10558</v>
      </c>
      <c r="AB3646">
        <v>684</v>
      </c>
      <c r="AC3646" t="s">
        <v>10364</v>
      </c>
      <c r="AD3646" t="b">
        <v>0</v>
      </c>
      <c r="AF3646" t="str">
        <f t="shared" si="225"/>
        <v>684</v>
      </c>
      <c r="AG3646">
        <f t="shared" si="226"/>
        <v>1</v>
      </c>
      <c r="AH3646">
        <f t="shared" si="227"/>
        <v>1</v>
      </c>
    </row>
    <row r="3647" spans="1:34" x14ac:dyDescent="0.25">
      <c r="A3647" s="13" t="s">
        <v>928</v>
      </c>
      <c r="B3647" t="s">
        <v>668</v>
      </c>
      <c r="C3647" s="16" t="s">
        <v>540</v>
      </c>
      <c r="D3647" s="16" t="s">
        <v>242</v>
      </c>
      <c r="E3647" s="16" t="s">
        <v>237</v>
      </c>
      <c r="F3647" s="17">
        <v>23</v>
      </c>
      <c r="G3647" s="17" t="s">
        <v>243</v>
      </c>
      <c r="H3647" s="17">
        <v>1944</v>
      </c>
      <c r="I3647" s="71" t="str">
        <f t="shared" si="228"/>
        <v>January 23, 1944</v>
      </c>
      <c r="J3647" s="105" t="s">
        <v>230</v>
      </c>
      <c r="K3647" s="121" t="s">
        <v>11497</v>
      </c>
      <c r="L3647" t="s">
        <v>10565</v>
      </c>
      <c r="N3647" t="s">
        <v>10728</v>
      </c>
      <c r="Q3647" s="16"/>
      <c r="R3647" s="16"/>
      <c r="W3647">
        <v>1</v>
      </c>
      <c r="X3647" s="30" t="s">
        <v>11426</v>
      </c>
      <c r="Y3647" s="30">
        <v>1</v>
      </c>
      <c r="Z3647" s="30">
        <v>1</v>
      </c>
      <c r="AA3647" s="30" t="s">
        <v>10558</v>
      </c>
      <c r="AB3647" t="s">
        <v>540</v>
      </c>
      <c r="AC3647" t="s">
        <v>10364</v>
      </c>
      <c r="AD3647" t="b">
        <v>0</v>
      </c>
      <c r="AF3647" t="str">
        <f t="shared" si="225"/>
        <v>60 SAAF</v>
      </c>
      <c r="AG3647">
        <f t="shared" si="226"/>
        <v>1</v>
      </c>
      <c r="AH3647">
        <f t="shared" si="227"/>
        <v>1</v>
      </c>
    </row>
    <row r="3648" spans="1:34" x14ac:dyDescent="0.25">
      <c r="A3648" s="13" t="s">
        <v>1282</v>
      </c>
      <c r="B3648" t="s">
        <v>668</v>
      </c>
      <c r="C3648" s="16" t="s">
        <v>540</v>
      </c>
      <c r="D3648" s="16" t="s">
        <v>242</v>
      </c>
      <c r="E3648" s="16" t="s">
        <v>237</v>
      </c>
      <c r="F3648" s="17">
        <v>13</v>
      </c>
      <c r="G3648" s="17" t="s">
        <v>253</v>
      </c>
      <c r="H3648" s="17">
        <v>1944</v>
      </c>
      <c r="I3648" s="71" t="str">
        <f t="shared" si="228"/>
        <v>May 13, 1944</v>
      </c>
      <c r="J3648" s="105" t="s">
        <v>230</v>
      </c>
      <c r="K3648" s="121" t="s">
        <v>11919</v>
      </c>
      <c r="L3648" s="121" t="s">
        <v>10548</v>
      </c>
      <c r="M3648" s="26" t="s">
        <v>10549</v>
      </c>
      <c r="N3648" t="s">
        <v>11920</v>
      </c>
      <c r="O3648" s="30" t="s">
        <v>11921</v>
      </c>
      <c r="P3648" t="s">
        <v>10552</v>
      </c>
      <c r="Q3648" s="16" t="s">
        <v>11922</v>
      </c>
      <c r="R3648" s="16"/>
      <c r="W3648">
        <v>5</v>
      </c>
      <c r="X3648" s="30" t="s">
        <v>11848</v>
      </c>
      <c r="Y3648" s="30">
        <v>1</v>
      </c>
      <c r="Z3648" s="30">
        <v>1</v>
      </c>
      <c r="AA3648" s="30" t="s">
        <v>10558</v>
      </c>
      <c r="AB3648" t="s">
        <v>540</v>
      </c>
      <c r="AC3648" t="s">
        <v>10364</v>
      </c>
      <c r="AD3648" t="b">
        <v>0</v>
      </c>
      <c r="AF3648" t="str">
        <f t="shared" si="225"/>
        <v>60 SAAF</v>
      </c>
      <c r="AG3648">
        <f t="shared" si="226"/>
        <v>1</v>
      </c>
      <c r="AH3648">
        <f t="shared" si="227"/>
        <v>1</v>
      </c>
    </row>
    <row r="3649" spans="1:34" x14ac:dyDescent="0.25">
      <c r="A3649" s="13" t="s">
        <v>994</v>
      </c>
      <c r="B3649" t="s">
        <v>668</v>
      </c>
      <c r="C3649" s="16">
        <v>684</v>
      </c>
      <c r="D3649" s="16" t="s">
        <v>457</v>
      </c>
      <c r="E3649" s="16" t="s">
        <v>237</v>
      </c>
      <c r="F3649" s="17">
        <v>18</v>
      </c>
      <c r="G3649" s="17" t="s">
        <v>365</v>
      </c>
      <c r="H3649" s="17">
        <v>1944</v>
      </c>
      <c r="I3649" s="71" t="str">
        <f t="shared" si="228"/>
        <v>February 18, 1944</v>
      </c>
      <c r="J3649" s="105" t="s">
        <v>230</v>
      </c>
      <c r="K3649" s="121" t="s">
        <v>11563</v>
      </c>
      <c r="L3649" s="121" t="s">
        <v>10565</v>
      </c>
      <c r="N3649" t="s">
        <v>10942</v>
      </c>
      <c r="Q3649" s="16"/>
      <c r="R3649" s="16"/>
      <c r="W3649">
        <v>2</v>
      </c>
      <c r="X3649" s="30" t="s">
        <v>11524</v>
      </c>
      <c r="Y3649" s="30">
        <v>1</v>
      </c>
      <c r="Z3649" s="30">
        <v>1</v>
      </c>
      <c r="AA3649" s="30" t="s">
        <v>10558</v>
      </c>
      <c r="AB3649">
        <v>684</v>
      </c>
      <c r="AC3649" t="s">
        <v>10364</v>
      </c>
      <c r="AD3649" t="b">
        <v>0</v>
      </c>
      <c r="AF3649" t="str">
        <f t="shared" si="225"/>
        <v>684</v>
      </c>
      <c r="AG3649">
        <f t="shared" si="226"/>
        <v>1</v>
      </c>
      <c r="AH3649">
        <f t="shared" si="227"/>
        <v>1</v>
      </c>
    </row>
    <row r="3650" spans="1:34" x14ac:dyDescent="0.25">
      <c r="A3650" s="13" t="s">
        <v>4809</v>
      </c>
      <c r="B3650" t="s">
        <v>876</v>
      </c>
      <c r="C3650" s="16" t="s">
        <v>4810</v>
      </c>
      <c r="D3650" s="16" t="s">
        <v>4111</v>
      </c>
      <c r="E3650" s="16"/>
      <c r="F3650" s="17">
        <v>20</v>
      </c>
      <c r="G3650" s="17" t="s">
        <v>282</v>
      </c>
      <c r="H3650" s="17">
        <v>1946</v>
      </c>
      <c r="I3650" s="71" t="str">
        <f t="shared" si="228"/>
        <v>August 20, 1946</v>
      </c>
      <c r="J3650" s="105"/>
      <c r="K3650" s="121" t="s">
        <v>15561</v>
      </c>
      <c r="L3650" t="s">
        <v>10867</v>
      </c>
      <c r="R3650" s="16"/>
      <c r="W3650">
        <v>8</v>
      </c>
      <c r="X3650" s="30"/>
      <c r="Y3650" s="30">
        <v>0</v>
      </c>
      <c r="Z3650" s="30">
        <v>1</v>
      </c>
      <c r="AA3650" s="30" t="e">
        <v>#N/A</v>
      </c>
      <c r="AB3650">
        <v>140</v>
      </c>
      <c r="AC3650" t="s">
        <v>10364</v>
      </c>
      <c r="AD3650" t="b">
        <v>0</v>
      </c>
      <c r="AF3650" t="str">
        <f t="shared" si="225"/>
        <v>TFU /140</v>
      </c>
      <c r="AG3650">
        <f t="shared" si="226"/>
        <v>2</v>
      </c>
      <c r="AH3650">
        <f t="shared" si="227"/>
        <v>2</v>
      </c>
    </row>
    <row r="3651" spans="1:34" x14ac:dyDescent="0.25">
      <c r="A3651" s="13" t="s">
        <v>875</v>
      </c>
      <c r="B3651" t="s">
        <v>876</v>
      </c>
      <c r="C3651" s="16">
        <v>140</v>
      </c>
      <c r="D3651" s="16" t="s">
        <v>236</v>
      </c>
      <c r="E3651" s="16" t="s">
        <v>237</v>
      </c>
      <c r="F3651" s="17">
        <v>2</v>
      </c>
      <c r="G3651" s="17" t="s">
        <v>243</v>
      </c>
      <c r="H3651" s="17">
        <v>1944</v>
      </c>
      <c r="I3651" s="71" t="str">
        <f t="shared" si="228"/>
        <v>January 2, 1944</v>
      </c>
      <c r="J3651" s="105" t="s">
        <v>230</v>
      </c>
      <c r="K3651" s="121" t="s">
        <v>11428</v>
      </c>
      <c r="L3651" t="s">
        <v>10565</v>
      </c>
      <c r="N3651" t="s">
        <v>10583</v>
      </c>
      <c r="Q3651" s="16"/>
      <c r="R3651" s="16"/>
      <c r="W3651">
        <v>1</v>
      </c>
      <c r="X3651" s="30" t="s">
        <v>11426</v>
      </c>
      <c r="Y3651" s="30">
        <v>1</v>
      </c>
      <c r="Z3651" s="30">
        <v>1</v>
      </c>
      <c r="AA3651" s="30" t="s">
        <v>10558</v>
      </c>
      <c r="AB3651">
        <v>140</v>
      </c>
      <c r="AC3651" t="s">
        <v>10364</v>
      </c>
      <c r="AD3651" t="b">
        <v>0</v>
      </c>
      <c r="AF3651" t="str">
        <f t="shared" ref="AF3651:AF3714" si="229">SUBSTITUTE(C3651,"/"," /")</f>
        <v>140</v>
      </c>
      <c r="AG3651">
        <f t="shared" ref="AG3651:AG3714" si="230">LEN(AF3651)-LEN(C3651)+1</f>
        <v>1</v>
      </c>
      <c r="AH3651">
        <f t="shared" ref="AH3651:AH3714" si="231">IF(ISERROR(FIND("Cv ",C3651,1)),AG3651,AG3651-1)</f>
        <v>1</v>
      </c>
    </row>
    <row r="3652" spans="1:34" x14ac:dyDescent="0.25">
      <c r="A3652" s="13" t="s">
        <v>1480</v>
      </c>
      <c r="B3652" t="s">
        <v>876</v>
      </c>
      <c r="C3652" s="16">
        <v>544</v>
      </c>
      <c r="D3652" s="16" t="s">
        <v>236</v>
      </c>
      <c r="E3652" s="16" t="s">
        <v>237</v>
      </c>
      <c r="F3652" s="17">
        <v>6</v>
      </c>
      <c r="G3652" s="17" t="s">
        <v>264</v>
      </c>
      <c r="H3652" s="17">
        <v>1944</v>
      </c>
      <c r="I3652" s="71" t="str">
        <f t="shared" si="228"/>
        <v>July 6, 1944</v>
      </c>
      <c r="J3652" s="105" t="s">
        <v>230</v>
      </c>
      <c r="K3652" s="121" t="s">
        <v>12204</v>
      </c>
      <c r="L3652" s="121" t="s">
        <v>10565</v>
      </c>
      <c r="N3652" t="s">
        <v>12205</v>
      </c>
      <c r="Q3652" s="16"/>
      <c r="R3652" s="16"/>
      <c r="W3652">
        <v>7</v>
      </c>
      <c r="X3652" s="30" t="s">
        <v>12166</v>
      </c>
      <c r="Y3652" s="30">
        <v>1</v>
      </c>
      <c r="Z3652" s="30">
        <v>1</v>
      </c>
      <c r="AA3652" s="30" t="s">
        <v>10558</v>
      </c>
      <c r="AB3652">
        <v>544</v>
      </c>
      <c r="AC3652" t="s">
        <v>10364</v>
      </c>
      <c r="AD3652" t="b">
        <v>0</v>
      </c>
      <c r="AF3652" t="str">
        <f t="shared" si="229"/>
        <v>544</v>
      </c>
      <c r="AG3652">
        <f t="shared" si="230"/>
        <v>1</v>
      </c>
      <c r="AH3652">
        <f t="shared" si="231"/>
        <v>1</v>
      </c>
    </row>
    <row r="3653" spans="1:34" x14ac:dyDescent="0.25">
      <c r="A3653" s="13" t="s">
        <v>8106</v>
      </c>
      <c r="B3653" t="s">
        <v>876</v>
      </c>
      <c r="C3653" s="16" t="s">
        <v>8107</v>
      </c>
      <c r="D3653" s="16"/>
      <c r="E3653" s="16"/>
      <c r="F3653" s="17">
        <v>31</v>
      </c>
      <c r="G3653" s="17" t="s">
        <v>309</v>
      </c>
      <c r="H3653" s="17">
        <v>1950</v>
      </c>
      <c r="I3653" s="71" t="str">
        <f t="shared" si="228"/>
        <v>October 31, 1950</v>
      </c>
      <c r="J3653" s="105" t="s">
        <v>230</v>
      </c>
      <c r="K3653" s="121" t="s">
        <v>17547</v>
      </c>
      <c r="L3653" t="s">
        <v>10565</v>
      </c>
      <c r="M3653" t="s">
        <v>10566</v>
      </c>
      <c r="N3653" t="s">
        <v>10852</v>
      </c>
      <c r="R3653" s="16"/>
      <c r="S3653" t="s">
        <v>11019</v>
      </c>
      <c r="T3653" t="s">
        <v>73</v>
      </c>
      <c r="U3653">
        <v>4</v>
      </c>
      <c r="V3653" t="s">
        <v>17487</v>
      </c>
      <c r="W3653">
        <v>10</v>
      </c>
      <c r="X3653" s="30"/>
      <c r="Y3653" s="30">
        <v>0</v>
      </c>
      <c r="Z3653" s="30">
        <v>1</v>
      </c>
      <c r="AA3653" s="30" t="e">
        <v>#N/A</v>
      </c>
      <c r="AB3653" t="s">
        <v>3514</v>
      </c>
      <c r="AC3653" t="s">
        <v>10364</v>
      </c>
      <c r="AD3653" t="b">
        <v>0</v>
      </c>
      <c r="AF3653" t="str">
        <f t="shared" si="229"/>
        <v>544 /140 /4 /RN 728</v>
      </c>
      <c r="AG3653">
        <f t="shared" si="230"/>
        <v>4</v>
      </c>
      <c r="AH3653">
        <f t="shared" si="231"/>
        <v>4</v>
      </c>
    </row>
    <row r="3654" spans="1:34" x14ac:dyDescent="0.25">
      <c r="A3654" s="13" t="s">
        <v>1640</v>
      </c>
      <c r="B3654" t="s">
        <v>876</v>
      </c>
      <c r="C3654" s="16">
        <v>140</v>
      </c>
      <c r="D3654" s="16" t="s">
        <v>236</v>
      </c>
      <c r="E3654" s="16" t="s">
        <v>237</v>
      </c>
      <c r="F3654" s="17">
        <v>8</v>
      </c>
      <c r="G3654" s="17" t="s">
        <v>282</v>
      </c>
      <c r="H3654" s="17">
        <v>1944</v>
      </c>
      <c r="I3654" s="71" t="str">
        <f t="shared" si="228"/>
        <v>August 8, 1944</v>
      </c>
      <c r="J3654" s="105" t="s">
        <v>230</v>
      </c>
      <c r="K3654" s="121" t="s">
        <v>12431</v>
      </c>
      <c r="L3654" s="121" t="s">
        <v>10565</v>
      </c>
      <c r="M3654" t="s">
        <v>10636</v>
      </c>
      <c r="N3654" t="s">
        <v>10567</v>
      </c>
      <c r="R3654" s="16"/>
      <c r="W3654">
        <v>8</v>
      </c>
      <c r="X3654" s="30" t="s">
        <v>12374</v>
      </c>
      <c r="Y3654" s="30">
        <v>1</v>
      </c>
      <c r="Z3654" s="30">
        <v>1</v>
      </c>
      <c r="AA3654" s="30" t="s">
        <v>10558</v>
      </c>
      <c r="AB3654">
        <v>140</v>
      </c>
      <c r="AC3654" t="s">
        <v>10364</v>
      </c>
      <c r="AD3654" t="b">
        <v>0</v>
      </c>
      <c r="AF3654" t="str">
        <f t="shared" si="229"/>
        <v>140</v>
      </c>
      <c r="AG3654">
        <f t="shared" si="230"/>
        <v>1</v>
      </c>
      <c r="AH3654">
        <f t="shared" si="231"/>
        <v>1</v>
      </c>
    </row>
    <row r="3655" spans="1:34" x14ac:dyDescent="0.25">
      <c r="A3655" s="13" t="s">
        <v>4744</v>
      </c>
      <c r="B3655" t="s">
        <v>876</v>
      </c>
      <c r="C3655" s="16" t="s">
        <v>4745</v>
      </c>
      <c r="D3655" s="16" t="s">
        <v>236</v>
      </c>
      <c r="E3655" s="16" t="s">
        <v>237</v>
      </c>
      <c r="F3655" s="17">
        <v>17</v>
      </c>
      <c r="G3655" s="17" t="s">
        <v>264</v>
      </c>
      <c r="H3655" s="17">
        <v>1946</v>
      </c>
      <c r="I3655" s="71" t="str">
        <f t="shared" si="228"/>
        <v>July 17, 1946</v>
      </c>
      <c r="J3655" s="105"/>
      <c r="K3655" s="121" t="s">
        <v>15505</v>
      </c>
      <c r="L3655" t="s">
        <v>10801</v>
      </c>
      <c r="R3655" s="16"/>
      <c r="W3655">
        <v>7</v>
      </c>
      <c r="X3655" s="30"/>
      <c r="Y3655" s="30">
        <v>0</v>
      </c>
      <c r="Z3655" s="30">
        <v>1</v>
      </c>
      <c r="AA3655" s="30" t="e">
        <v>#N/A</v>
      </c>
      <c r="AB3655">
        <v>140</v>
      </c>
      <c r="AC3655" t="s">
        <v>10364</v>
      </c>
      <c r="AD3655" t="b">
        <v>1</v>
      </c>
      <c r="AF3655" t="str">
        <f t="shared" si="229"/>
        <v>140 /400 /140</v>
      </c>
      <c r="AG3655">
        <f t="shared" si="230"/>
        <v>3</v>
      </c>
      <c r="AH3655">
        <f t="shared" si="231"/>
        <v>3</v>
      </c>
    </row>
    <row r="3656" spans="1:34" x14ac:dyDescent="0.25">
      <c r="A3656" s="13" t="s">
        <v>6776</v>
      </c>
      <c r="B3656" t="s">
        <v>876</v>
      </c>
      <c r="C3656" s="16" t="s">
        <v>6777</v>
      </c>
      <c r="D3656" s="16"/>
      <c r="E3656" s="16"/>
      <c r="F3656" s="17">
        <v>31</v>
      </c>
      <c r="G3656" s="17" t="s">
        <v>264</v>
      </c>
      <c r="H3656" s="17">
        <v>1947</v>
      </c>
      <c r="I3656" s="71" t="str">
        <f t="shared" si="228"/>
        <v>July 31, 1947</v>
      </c>
      <c r="J3656" s="105"/>
      <c r="K3656" s="121" t="s">
        <v>16705</v>
      </c>
      <c r="L3656" t="s">
        <v>10801</v>
      </c>
      <c r="R3656" s="16"/>
      <c r="T3656" t="s">
        <v>98</v>
      </c>
      <c r="U3656">
        <v>540</v>
      </c>
      <c r="V3656" t="s">
        <v>16714</v>
      </c>
      <c r="W3656">
        <v>7</v>
      </c>
      <c r="X3656" s="30"/>
      <c r="Y3656" s="30">
        <v>0</v>
      </c>
      <c r="Z3656" s="30">
        <v>1</v>
      </c>
      <c r="AA3656" s="30" t="e">
        <v>#N/A</v>
      </c>
      <c r="AB3656">
        <v>544</v>
      </c>
      <c r="AC3656" t="s">
        <v>10364</v>
      </c>
      <c r="AD3656" t="b">
        <v>0</v>
      </c>
      <c r="AF3656" t="str">
        <f t="shared" si="229"/>
        <v>4 /544</v>
      </c>
      <c r="AG3656">
        <f t="shared" si="230"/>
        <v>2</v>
      </c>
      <c r="AH3656">
        <f t="shared" si="231"/>
        <v>2</v>
      </c>
    </row>
    <row r="3657" spans="1:34" x14ac:dyDescent="0.25">
      <c r="A3657" s="13" t="s">
        <v>1002</v>
      </c>
      <c r="B3657" t="s">
        <v>876</v>
      </c>
      <c r="C3657" s="16" t="s">
        <v>1003</v>
      </c>
      <c r="D3657" s="16" t="s">
        <v>236</v>
      </c>
      <c r="E3657" s="16" t="s">
        <v>237</v>
      </c>
      <c r="F3657" s="17">
        <v>20</v>
      </c>
      <c r="G3657" s="17" t="s">
        <v>365</v>
      </c>
      <c r="H3657" s="17">
        <v>1944</v>
      </c>
      <c r="I3657" s="71" t="str">
        <f t="shared" si="228"/>
        <v>February 20, 1944</v>
      </c>
      <c r="J3657" s="105" t="s">
        <v>230</v>
      </c>
      <c r="K3657" s="121" t="s">
        <v>11576</v>
      </c>
      <c r="L3657" s="121" t="s">
        <v>10565</v>
      </c>
      <c r="N3657" t="s">
        <v>10583</v>
      </c>
      <c r="Q3657" s="16"/>
      <c r="R3657" s="16"/>
      <c r="W3657">
        <v>2</v>
      </c>
      <c r="X3657" s="30" t="s">
        <v>11524</v>
      </c>
      <c r="Y3657" s="30">
        <v>1</v>
      </c>
      <c r="Z3657" s="30">
        <v>1</v>
      </c>
      <c r="AA3657" s="30" t="s">
        <v>10558</v>
      </c>
      <c r="AB3657">
        <v>400</v>
      </c>
      <c r="AC3657" t="s">
        <v>10364</v>
      </c>
      <c r="AD3657" t="b">
        <v>1</v>
      </c>
      <c r="AE3657" t="s">
        <v>401</v>
      </c>
      <c r="AF3657" t="str">
        <f t="shared" si="229"/>
        <v>140 /400</v>
      </c>
      <c r="AG3657">
        <f t="shared" si="230"/>
        <v>2</v>
      </c>
      <c r="AH3657">
        <f t="shared" si="231"/>
        <v>2</v>
      </c>
    </row>
    <row r="3658" spans="1:34" x14ac:dyDescent="0.25">
      <c r="A3658" s="13" t="s">
        <v>2738</v>
      </c>
      <c r="B3658" t="s">
        <v>876</v>
      </c>
      <c r="C3658" s="16" t="s">
        <v>2739</v>
      </c>
      <c r="D3658" s="16" t="s">
        <v>236</v>
      </c>
      <c r="E3658" s="16" t="s">
        <v>246</v>
      </c>
      <c r="F3658" s="17">
        <v>6</v>
      </c>
      <c r="G3658" s="17" t="s">
        <v>247</v>
      </c>
      <c r="H3658" s="17">
        <v>1945</v>
      </c>
      <c r="I3658" s="71" t="str">
        <f t="shared" si="228"/>
        <v>March 6, 1945</v>
      </c>
      <c r="J3658" s="105" t="s">
        <v>230</v>
      </c>
      <c r="K3658" s="121" t="s">
        <v>13802</v>
      </c>
      <c r="L3658" t="s">
        <v>10565</v>
      </c>
      <c r="M3658" t="s">
        <v>10566</v>
      </c>
      <c r="N3658" t="s">
        <v>10567</v>
      </c>
      <c r="R3658" s="16"/>
      <c r="W3658">
        <v>3</v>
      </c>
      <c r="X3658" s="30" t="s">
        <v>13748</v>
      </c>
      <c r="Y3658" s="30">
        <v>1</v>
      </c>
      <c r="Z3658" s="30">
        <v>1</v>
      </c>
      <c r="AA3658" s="30" t="s">
        <v>10569</v>
      </c>
      <c r="AB3658" t="s">
        <v>4180</v>
      </c>
      <c r="AC3658" t="s">
        <v>10364</v>
      </c>
      <c r="AD3658" t="b">
        <v>1</v>
      </c>
      <c r="AF3658" t="str">
        <f t="shared" si="229"/>
        <v>140 /400 /140 /151RU</v>
      </c>
      <c r="AG3658">
        <f t="shared" si="230"/>
        <v>4</v>
      </c>
      <c r="AH3658">
        <f t="shared" si="231"/>
        <v>4</v>
      </c>
    </row>
    <row r="3659" spans="1:34" x14ac:dyDescent="0.25">
      <c r="A3659" s="13" t="s">
        <v>1350</v>
      </c>
      <c r="B3659" t="s">
        <v>876</v>
      </c>
      <c r="C3659" s="16">
        <v>140</v>
      </c>
      <c r="D3659" s="16" t="s">
        <v>236</v>
      </c>
      <c r="E3659" s="16" t="s">
        <v>237</v>
      </c>
      <c r="F3659" s="17">
        <v>7</v>
      </c>
      <c r="G3659" s="17" t="s">
        <v>260</v>
      </c>
      <c r="H3659" s="17">
        <v>1944</v>
      </c>
      <c r="I3659" s="71" t="str">
        <f t="shared" si="228"/>
        <v>June 7, 1944</v>
      </c>
      <c r="J3659" s="105" t="s">
        <v>230</v>
      </c>
      <c r="K3659" s="121" t="s">
        <v>12013</v>
      </c>
      <c r="L3659" s="121" t="s">
        <v>10590</v>
      </c>
      <c r="M3659" s="30" t="s">
        <v>10591</v>
      </c>
      <c r="P3659" t="s">
        <v>10592</v>
      </c>
      <c r="Q3659" s="16"/>
      <c r="R3659" s="16"/>
      <c r="W3659">
        <v>6</v>
      </c>
      <c r="X3659" s="30" t="s">
        <v>11992</v>
      </c>
      <c r="Y3659" s="30">
        <v>1</v>
      </c>
      <c r="Z3659" s="30">
        <v>1</v>
      </c>
      <c r="AA3659" s="30" t="s">
        <v>10558</v>
      </c>
      <c r="AB3659">
        <v>140</v>
      </c>
      <c r="AC3659" t="s">
        <v>10364</v>
      </c>
      <c r="AD3659" t="b">
        <v>0</v>
      </c>
      <c r="AF3659" t="str">
        <f t="shared" si="229"/>
        <v>140</v>
      </c>
      <c r="AG3659">
        <f t="shared" si="230"/>
        <v>1</v>
      </c>
      <c r="AH3659">
        <f t="shared" si="231"/>
        <v>1</v>
      </c>
    </row>
    <row r="3660" spans="1:34" x14ac:dyDescent="0.25">
      <c r="A3660" s="13" t="s">
        <v>1783</v>
      </c>
      <c r="B3660" t="s">
        <v>876</v>
      </c>
      <c r="C3660" s="16">
        <v>140</v>
      </c>
      <c r="D3660" s="16" t="s">
        <v>236</v>
      </c>
      <c r="E3660" s="16" t="s">
        <v>237</v>
      </c>
      <c r="F3660" s="17">
        <v>13</v>
      </c>
      <c r="G3660" s="17" t="s">
        <v>294</v>
      </c>
      <c r="H3660" s="17">
        <v>1944</v>
      </c>
      <c r="I3660" s="71" t="str">
        <f t="shared" si="228"/>
        <v>September 13, 1944</v>
      </c>
      <c r="J3660" s="105" t="s">
        <v>230</v>
      </c>
      <c r="K3660" s="121" t="s">
        <v>12624</v>
      </c>
      <c r="L3660" s="121" t="s">
        <v>10560</v>
      </c>
      <c r="M3660" t="s">
        <v>10549</v>
      </c>
      <c r="N3660" t="s">
        <v>12508</v>
      </c>
      <c r="P3660" s="30" t="s">
        <v>10552</v>
      </c>
      <c r="Q3660" s="30"/>
      <c r="R3660" s="16" t="s">
        <v>12625</v>
      </c>
      <c r="W3660">
        <v>9</v>
      </c>
      <c r="X3660" s="30" t="s">
        <v>12574</v>
      </c>
      <c r="Y3660" s="30">
        <v>1</v>
      </c>
      <c r="Z3660" s="30">
        <v>1</v>
      </c>
      <c r="AA3660" s="30" t="s">
        <v>10558</v>
      </c>
      <c r="AB3660">
        <v>140</v>
      </c>
      <c r="AC3660" t="s">
        <v>10364</v>
      </c>
      <c r="AD3660" t="b">
        <v>0</v>
      </c>
      <c r="AF3660" t="str">
        <f t="shared" si="229"/>
        <v>140</v>
      </c>
      <c r="AG3660">
        <f t="shared" si="230"/>
        <v>1</v>
      </c>
      <c r="AH3660">
        <f t="shared" si="231"/>
        <v>1</v>
      </c>
    </row>
    <row r="3661" spans="1:34" x14ac:dyDescent="0.25">
      <c r="A3661" s="13" t="s">
        <v>2294</v>
      </c>
      <c r="B3661" t="s">
        <v>876</v>
      </c>
      <c r="C3661" s="16">
        <v>140</v>
      </c>
      <c r="D3661" s="16" t="s">
        <v>236</v>
      </c>
      <c r="E3661" s="16" t="s">
        <v>237</v>
      </c>
      <c r="F3661" s="17">
        <v>26</v>
      </c>
      <c r="G3661" s="17" t="s">
        <v>238</v>
      </c>
      <c r="H3661" s="17">
        <v>1944</v>
      </c>
      <c r="I3661" s="71" t="str">
        <f t="shared" si="228"/>
        <v>December 26, 1944</v>
      </c>
      <c r="J3661" s="105" t="s">
        <v>230</v>
      </c>
      <c r="K3661" s="121" t="s">
        <v>13276</v>
      </c>
      <c r="L3661" s="121" t="s">
        <v>10565</v>
      </c>
      <c r="N3661" t="s">
        <v>10567</v>
      </c>
      <c r="R3661" s="16"/>
      <c r="W3661" s="30">
        <v>12</v>
      </c>
      <c r="X3661" s="30" t="s">
        <v>13135</v>
      </c>
      <c r="Y3661" s="30">
        <v>1</v>
      </c>
      <c r="Z3661" s="30">
        <v>1</v>
      </c>
      <c r="AA3661" s="30" t="s">
        <v>10558</v>
      </c>
      <c r="AB3661">
        <v>140</v>
      </c>
      <c r="AC3661" t="s">
        <v>10364</v>
      </c>
      <c r="AD3661" t="b">
        <v>0</v>
      </c>
      <c r="AF3661" t="str">
        <f t="shared" si="229"/>
        <v>140</v>
      </c>
      <c r="AG3661">
        <f t="shared" si="230"/>
        <v>1</v>
      </c>
      <c r="AH3661">
        <f t="shared" si="231"/>
        <v>1</v>
      </c>
    </row>
    <row r="3662" spans="1:34" x14ac:dyDescent="0.25">
      <c r="A3662" s="13" t="s">
        <v>7090</v>
      </c>
      <c r="B3662" t="s">
        <v>876</v>
      </c>
      <c r="C3662" s="16">
        <v>140</v>
      </c>
      <c r="D3662" s="16" t="s">
        <v>236</v>
      </c>
      <c r="E3662" s="16" t="s">
        <v>237</v>
      </c>
      <c r="F3662" s="17">
        <v>11</v>
      </c>
      <c r="G3662" s="17" t="s">
        <v>247</v>
      </c>
      <c r="H3662" s="17">
        <v>1948</v>
      </c>
      <c r="I3662" s="71" t="str">
        <f t="shared" si="228"/>
        <v>March 11, 1948</v>
      </c>
      <c r="J3662" s="105"/>
      <c r="K3662" s="121" t="s">
        <v>16865</v>
      </c>
      <c r="L3662" t="s">
        <v>10801</v>
      </c>
      <c r="R3662" s="16"/>
      <c r="W3662">
        <v>3</v>
      </c>
      <c r="X3662" s="30"/>
      <c r="Y3662" s="30">
        <v>0</v>
      </c>
      <c r="Z3662" s="30">
        <v>1</v>
      </c>
      <c r="AA3662" s="30" t="e">
        <v>#N/A</v>
      </c>
      <c r="AB3662">
        <v>140</v>
      </c>
      <c r="AC3662" t="s">
        <v>10364</v>
      </c>
      <c r="AD3662" t="b">
        <v>0</v>
      </c>
      <c r="AF3662" t="str">
        <f t="shared" si="229"/>
        <v>140</v>
      </c>
      <c r="AG3662">
        <f t="shared" si="230"/>
        <v>1</v>
      </c>
      <c r="AH3662">
        <f t="shared" si="231"/>
        <v>1</v>
      </c>
    </row>
    <row r="3663" spans="1:34" x14ac:dyDescent="0.25">
      <c r="A3663" s="13" t="s">
        <v>5788</v>
      </c>
      <c r="B3663" t="s">
        <v>876</v>
      </c>
      <c r="C3663" s="16">
        <v>544</v>
      </c>
      <c r="D3663" s="16"/>
      <c r="E3663" s="16"/>
      <c r="F3663" s="17">
        <v>6</v>
      </c>
      <c r="G3663" s="17" t="s">
        <v>282</v>
      </c>
      <c r="H3663" s="17">
        <v>1947</v>
      </c>
      <c r="I3663" s="71" t="str">
        <f t="shared" si="228"/>
        <v>August 6, 1947</v>
      </c>
      <c r="J3663" s="105"/>
      <c r="K3663" s="121" t="s">
        <v>16084</v>
      </c>
      <c r="L3663" t="s">
        <v>10801</v>
      </c>
      <c r="R3663" s="16"/>
      <c r="W3663">
        <v>8</v>
      </c>
      <c r="X3663" s="30"/>
      <c r="Y3663" s="30">
        <v>0</v>
      </c>
      <c r="Z3663" s="30">
        <v>1</v>
      </c>
      <c r="AA3663" s="30" t="e">
        <v>#N/A</v>
      </c>
      <c r="AB3663">
        <v>544</v>
      </c>
      <c r="AC3663" t="s">
        <v>10364</v>
      </c>
      <c r="AD3663" t="b">
        <v>0</v>
      </c>
      <c r="AF3663" t="str">
        <f t="shared" si="229"/>
        <v>544</v>
      </c>
      <c r="AG3663">
        <f t="shared" si="230"/>
        <v>1</v>
      </c>
      <c r="AH3663">
        <f t="shared" si="231"/>
        <v>1</v>
      </c>
    </row>
    <row r="3664" spans="1:34" x14ac:dyDescent="0.25">
      <c r="A3664" s="13" t="s">
        <v>2352</v>
      </c>
      <c r="B3664" t="s">
        <v>876</v>
      </c>
      <c r="C3664" s="16" t="s">
        <v>1661</v>
      </c>
      <c r="D3664" s="16" t="s">
        <v>236</v>
      </c>
      <c r="E3664" s="16" t="s">
        <v>237</v>
      </c>
      <c r="F3664" s="17">
        <v>1</v>
      </c>
      <c r="G3664" s="17" t="s">
        <v>243</v>
      </c>
      <c r="H3664" s="17">
        <v>1945</v>
      </c>
      <c r="I3664" s="71" t="str">
        <f t="shared" si="228"/>
        <v>January 1, 1945</v>
      </c>
      <c r="J3664" s="105" t="s">
        <v>230</v>
      </c>
      <c r="K3664" s="121" t="s">
        <v>13339</v>
      </c>
      <c r="L3664" s="121" t="s">
        <v>10548</v>
      </c>
      <c r="M3664" t="s">
        <v>11168</v>
      </c>
      <c r="P3664" t="s">
        <v>11168</v>
      </c>
      <c r="R3664" s="16"/>
      <c r="W3664">
        <v>1</v>
      </c>
      <c r="X3664" s="30" t="s">
        <v>13332</v>
      </c>
      <c r="Y3664" s="30">
        <v>1</v>
      </c>
      <c r="Z3664" s="30">
        <v>1</v>
      </c>
      <c r="AA3664" s="30" t="s">
        <v>10558</v>
      </c>
      <c r="AB3664">
        <v>140</v>
      </c>
      <c r="AC3664" t="s">
        <v>10364</v>
      </c>
      <c r="AD3664" t="b">
        <v>1</v>
      </c>
      <c r="AF3664" t="str">
        <f t="shared" si="229"/>
        <v>400 /140</v>
      </c>
      <c r="AG3664">
        <f t="shared" si="230"/>
        <v>2</v>
      </c>
      <c r="AH3664">
        <f t="shared" si="231"/>
        <v>2</v>
      </c>
    </row>
    <row r="3665" spans="1:34" x14ac:dyDescent="0.25">
      <c r="A3665" s="13" t="s">
        <v>5712</v>
      </c>
      <c r="B3665" t="s">
        <v>876</v>
      </c>
      <c r="C3665" s="16">
        <v>544</v>
      </c>
      <c r="D3665" s="16"/>
      <c r="E3665" s="16"/>
      <c r="F3665" s="17">
        <v>3</v>
      </c>
      <c r="G3665" s="17" t="s">
        <v>294</v>
      </c>
      <c r="H3665" s="17">
        <v>1947</v>
      </c>
      <c r="I3665" s="71" t="str">
        <f t="shared" si="228"/>
        <v>September 3, 1947</v>
      </c>
      <c r="J3665" s="105"/>
      <c r="K3665" s="121" t="s">
        <v>16029</v>
      </c>
      <c r="L3665" t="s">
        <v>10801</v>
      </c>
      <c r="R3665" s="16"/>
      <c r="W3665">
        <v>9</v>
      </c>
      <c r="X3665" s="30"/>
      <c r="Y3665" s="30">
        <v>0</v>
      </c>
      <c r="Z3665" s="30">
        <v>1</v>
      </c>
      <c r="AA3665" s="30" t="e">
        <v>#N/A</v>
      </c>
      <c r="AB3665">
        <v>544</v>
      </c>
      <c r="AC3665" t="s">
        <v>10364</v>
      </c>
      <c r="AD3665" t="b">
        <v>0</v>
      </c>
      <c r="AF3665" t="str">
        <f t="shared" si="229"/>
        <v>544</v>
      </c>
      <c r="AG3665">
        <f t="shared" si="230"/>
        <v>1</v>
      </c>
      <c r="AH3665">
        <f t="shared" si="231"/>
        <v>1</v>
      </c>
    </row>
    <row r="3666" spans="1:34" x14ac:dyDescent="0.25">
      <c r="A3666" s="13" t="s">
        <v>1831</v>
      </c>
      <c r="B3666" t="s">
        <v>876</v>
      </c>
      <c r="C3666" s="16" t="s">
        <v>1832</v>
      </c>
      <c r="D3666" s="16" t="s">
        <v>236</v>
      </c>
      <c r="E3666" s="16" t="s">
        <v>252</v>
      </c>
      <c r="F3666" s="17">
        <v>20</v>
      </c>
      <c r="G3666" s="17" t="s">
        <v>294</v>
      </c>
      <c r="H3666" s="17">
        <v>1944</v>
      </c>
      <c r="I3666" s="71" t="str">
        <f t="shared" si="228"/>
        <v>September 20, 1944</v>
      </c>
      <c r="J3666" s="105" t="s">
        <v>10627</v>
      </c>
      <c r="K3666" s="121" t="s">
        <v>12700</v>
      </c>
      <c r="L3666" s="121" t="s">
        <v>10548</v>
      </c>
      <c r="M3666" t="s">
        <v>10644</v>
      </c>
      <c r="P3666" t="s">
        <v>10654</v>
      </c>
      <c r="R3666" s="16"/>
      <c r="W3666">
        <v>9</v>
      </c>
      <c r="X3666" s="30" t="s">
        <v>12574</v>
      </c>
      <c r="Y3666" s="30">
        <v>1</v>
      </c>
      <c r="Z3666" s="30">
        <v>1</v>
      </c>
      <c r="AA3666" s="30" t="s">
        <v>10558</v>
      </c>
      <c r="AB3666">
        <v>409</v>
      </c>
      <c r="AC3666" t="s">
        <v>10364</v>
      </c>
      <c r="AD3666" t="b">
        <v>1</v>
      </c>
      <c r="AE3666" t="s">
        <v>401</v>
      </c>
      <c r="AF3666" t="str">
        <f t="shared" si="229"/>
        <v>4 /SF Upwood /409</v>
      </c>
      <c r="AG3666">
        <f t="shared" si="230"/>
        <v>3</v>
      </c>
      <c r="AH3666">
        <f t="shared" si="231"/>
        <v>3</v>
      </c>
    </row>
    <row r="3667" spans="1:34" x14ac:dyDescent="0.25">
      <c r="A3667" s="13" t="s">
        <v>1942</v>
      </c>
      <c r="B3667" t="s">
        <v>876</v>
      </c>
      <c r="C3667" s="16" t="s">
        <v>1943</v>
      </c>
      <c r="D3667" s="16" t="s">
        <v>242</v>
      </c>
      <c r="E3667" s="16" t="s">
        <v>237</v>
      </c>
      <c r="F3667" s="17">
        <v>13</v>
      </c>
      <c r="G3667" s="17" t="s">
        <v>309</v>
      </c>
      <c r="H3667" s="17">
        <v>1944</v>
      </c>
      <c r="I3667" s="71" t="str">
        <f t="shared" si="228"/>
        <v>October 13, 1944</v>
      </c>
      <c r="J3667" s="105" t="s">
        <v>230</v>
      </c>
      <c r="K3667" s="121" t="s">
        <v>12838</v>
      </c>
      <c r="L3667" s="121" t="s">
        <v>10548</v>
      </c>
      <c r="M3667" t="s">
        <v>10561</v>
      </c>
      <c r="P3667" t="s">
        <v>10562</v>
      </c>
      <c r="R3667" s="16"/>
      <c r="W3667" s="30">
        <v>10</v>
      </c>
      <c r="X3667" s="30" t="s">
        <v>12775</v>
      </c>
      <c r="Y3667" s="30">
        <v>1</v>
      </c>
      <c r="Z3667" s="30">
        <v>1</v>
      </c>
      <c r="AA3667" s="30" t="s">
        <v>10558</v>
      </c>
      <c r="AB3667">
        <v>680</v>
      </c>
      <c r="AC3667" t="s">
        <v>10364</v>
      </c>
      <c r="AD3667" t="b">
        <v>0</v>
      </c>
      <c r="AF3667" t="str">
        <f t="shared" si="229"/>
        <v>60 SAAF /680</v>
      </c>
      <c r="AG3667">
        <f t="shared" si="230"/>
        <v>2</v>
      </c>
      <c r="AH3667">
        <f t="shared" si="231"/>
        <v>2</v>
      </c>
    </row>
    <row r="3668" spans="1:34" x14ac:dyDescent="0.25">
      <c r="A3668" s="13" t="s">
        <v>5376</v>
      </c>
      <c r="B3668" t="s">
        <v>876</v>
      </c>
      <c r="C3668" s="16">
        <v>680</v>
      </c>
      <c r="D3668" s="16"/>
      <c r="E3668" s="16"/>
      <c r="F3668" s="17">
        <v>29</v>
      </c>
      <c r="G3668" s="17" t="s">
        <v>247</v>
      </c>
      <c r="H3668" s="17">
        <v>1946</v>
      </c>
      <c r="I3668" s="71" t="str">
        <f t="shared" si="228"/>
        <v>March 29, 1946</v>
      </c>
      <c r="J3668" s="105"/>
      <c r="K3668" s="121" t="s">
        <v>15825</v>
      </c>
      <c r="L3668" t="s">
        <v>10801</v>
      </c>
      <c r="R3668" s="16"/>
      <c r="W3668">
        <v>3</v>
      </c>
      <c r="X3668" s="30"/>
      <c r="Y3668" s="30">
        <v>0</v>
      </c>
      <c r="Z3668" s="30">
        <v>1</v>
      </c>
      <c r="AA3668" s="30" t="e">
        <v>#N/A</v>
      </c>
      <c r="AB3668">
        <v>680</v>
      </c>
      <c r="AC3668" t="s">
        <v>10364</v>
      </c>
      <c r="AD3668" t="b">
        <v>0</v>
      </c>
      <c r="AF3668" t="str">
        <f t="shared" si="229"/>
        <v>680</v>
      </c>
      <c r="AG3668">
        <f t="shared" si="230"/>
        <v>1</v>
      </c>
      <c r="AH3668">
        <f t="shared" si="231"/>
        <v>1</v>
      </c>
    </row>
    <row r="3669" spans="1:34" x14ac:dyDescent="0.25">
      <c r="A3669" s="13" t="s">
        <v>5367</v>
      </c>
      <c r="B3669" t="s">
        <v>876</v>
      </c>
      <c r="C3669" s="16">
        <v>680</v>
      </c>
      <c r="D3669" s="16"/>
      <c r="E3669" s="16"/>
      <c r="F3669" s="17">
        <v>29</v>
      </c>
      <c r="G3669" s="17" t="s">
        <v>282</v>
      </c>
      <c r="H3669" s="17">
        <v>1946</v>
      </c>
      <c r="I3669" s="71" t="str">
        <f t="shared" si="228"/>
        <v>August 29, 1946</v>
      </c>
      <c r="J3669" s="105"/>
      <c r="K3669" s="121" t="s">
        <v>15819</v>
      </c>
      <c r="L3669" t="s">
        <v>10801</v>
      </c>
      <c r="R3669" s="16"/>
      <c r="W3669">
        <v>8</v>
      </c>
      <c r="X3669" s="30"/>
      <c r="Y3669" s="30">
        <v>0</v>
      </c>
      <c r="Z3669" s="30">
        <v>1</v>
      </c>
      <c r="AA3669" s="30" t="e">
        <v>#N/A</v>
      </c>
      <c r="AB3669">
        <v>680</v>
      </c>
      <c r="AC3669" t="s">
        <v>10364</v>
      </c>
      <c r="AD3669" t="b">
        <v>0</v>
      </c>
      <c r="AF3669" t="str">
        <f t="shared" si="229"/>
        <v>680</v>
      </c>
      <c r="AG3669">
        <f t="shared" si="230"/>
        <v>1</v>
      </c>
      <c r="AH3669">
        <f t="shared" si="231"/>
        <v>1</v>
      </c>
    </row>
    <row r="3670" spans="1:34" x14ac:dyDescent="0.25">
      <c r="A3670" s="13" t="s">
        <v>3714</v>
      </c>
      <c r="B3670" t="s">
        <v>876</v>
      </c>
      <c r="C3670" s="16">
        <v>680</v>
      </c>
      <c r="D3670" s="16" t="s">
        <v>242</v>
      </c>
      <c r="E3670" s="16" t="s">
        <v>237</v>
      </c>
      <c r="F3670" s="17">
        <v>6</v>
      </c>
      <c r="G3670" s="17" t="s">
        <v>238</v>
      </c>
      <c r="H3670" s="17">
        <v>1945</v>
      </c>
      <c r="I3670" s="71" t="str">
        <f t="shared" si="228"/>
        <v>December 6, 1945</v>
      </c>
      <c r="J3670" s="105"/>
      <c r="K3670" s="121" t="s">
        <v>14754</v>
      </c>
      <c r="L3670" t="s">
        <v>10801</v>
      </c>
      <c r="R3670" s="16"/>
      <c r="W3670">
        <v>12</v>
      </c>
      <c r="X3670" s="30"/>
      <c r="Y3670" s="30">
        <v>0</v>
      </c>
      <c r="Z3670" s="30">
        <v>1</v>
      </c>
      <c r="AA3670" s="30" t="e">
        <v>#N/A</v>
      </c>
      <c r="AB3670">
        <v>680</v>
      </c>
      <c r="AC3670" t="s">
        <v>10364</v>
      </c>
      <c r="AD3670" t="b">
        <v>0</v>
      </c>
      <c r="AF3670" t="str">
        <f t="shared" si="229"/>
        <v>680</v>
      </c>
      <c r="AG3670">
        <f t="shared" si="230"/>
        <v>1</v>
      </c>
      <c r="AH3670">
        <f t="shared" si="231"/>
        <v>1</v>
      </c>
    </row>
    <row r="3671" spans="1:34" x14ac:dyDescent="0.25">
      <c r="A3671" s="13" t="s">
        <v>1098</v>
      </c>
      <c r="B3671" t="s">
        <v>876</v>
      </c>
      <c r="C3671" s="16">
        <v>680</v>
      </c>
      <c r="D3671" s="16" t="s">
        <v>242</v>
      </c>
      <c r="E3671" s="16" t="s">
        <v>237</v>
      </c>
      <c r="F3671" s="17">
        <v>23</v>
      </c>
      <c r="G3671" s="17" t="s">
        <v>247</v>
      </c>
      <c r="H3671" s="17">
        <v>1944</v>
      </c>
      <c r="I3671" s="71" t="str">
        <f t="shared" si="228"/>
        <v>March 23, 1944</v>
      </c>
      <c r="J3671" s="105" t="s">
        <v>230</v>
      </c>
      <c r="K3671" s="121" t="s">
        <v>11684</v>
      </c>
      <c r="L3671" s="121" t="s">
        <v>10565</v>
      </c>
      <c r="N3671" t="s">
        <v>10668</v>
      </c>
      <c r="Q3671" s="16"/>
      <c r="R3671" s="16"/>
      <c r="W3671">
        <v>3</v>
      </c>
      <c r="X3671" s="30" t="s">
        <v>11621</v>
      </c>
      <c r="Y3671" s="30">
        <v>1</v>
      </c>
      <c r="Z3671" s="30">
        <v>1</v>
      </c>
      <c r="AA3671" s="30" t="s">
        <v>10558</v>
      </c>
      <c r="AB3671">
        <v>680</v>
      </c>
      <c r="AC3671" t="s">
        <v>10364</v>
      </c>
      <c r="AD3671" t="b">
        <v>0</v>
      </c>
      <c r="AF3671" t="str">
        <f t="shared" si="229"/>
        <v>680</v>
      </c>
      <c r="AG3671">
        <f t="shared" si="230"/>
        <v>1</v>
      </c>
      <c r="AH3671">
        <f t="shared" si="231"/>
        <v>1</v>
      </c>
    </row>
    <row r="3672" spans="1:34" x14ac:dyDescent="0.25">
      <c r="A3672" s="13" t="s">
        <v>1532</v>
      </c>
      <c r="B3672" t="s">
        <v>876</v>
      </c>
      <c r="C3672" s="16" t="s">
        <v>540</v>
      </c>
      <c r="D3672" s="16" t="s">
        <v>242</v>
      </c>
      <c r="E3672" s="16" t="s">
        <v>237</v>
      </c>
      <c r="F3672" s="17">
        <v>19</v>
      </c>
      <c r="G3672" s="17" t="s">
        <v>264</v>
      </c>
      <c r="H3672" s="17">
        <v>1944</v>
      </c>
      <c r="I3672" s="71" t="str">
        <f t="shared" si="228"/>
        <v>July 19, 1944</v>
      </c>
      <c r="J3672" s="105" t="s">
        <v>230</v>
      </c>
      <c r="K3672" s="121" t="s">
        <v>12280</v>
      </c>
      <c r="L3672" s="121" t="s">
        <v>10565</v>
      </c>
      <c r="N3672" t="s">
        <v>10567</v>
      </c>
      <c r="Q3672" s="16"/>
      <c r="R3672" s="16"/>
      <c r="W3672">
        <v>7</v>
      </c>
      <c r="X3672" s="30" t="s">
        <v>12166</v>
      </c>
      <c r="Y3672" s="30">
        <v>1</v>
      </c>
      <c r="Z3672" s="30">
        <v>1</v>
      </c>
      <c r="AA3672" s="30" t="s">
        <v>10558</v>
      </c>
      <c r="AB3672" t="s">
        <v>540</v>
      </c>
      <c r="AC3672" t="s">
        <v>10364</v>
      </c>
      <c r="AD3672" t="b">
        <v>0</v>
      </c>
      <c r="AF3672" t="str">
        <f t="shared" si="229"/>
        <v>60 SAAF</v>
      </c>
      <c r="AG3672">
        <f t="shared" si="230"/>
        <v>1</v>
      </c>
      <c r="AH3672">
        <f t="shared" si="231"/>
        <v>1</v>
      </c>
    </row>
    <row r="3673" spans="1:34" x14ac:dyDescent="0.25">
      <c r="A3673" s="13" t="s">
        <v>3781</v>
      </c>
      <c r="B3673" t="s">
        <v>876</v>
      </c>
      <c r="C3673" s="16" t="s">
        <v>3782</v>
      </c>
      <c r="D3673" s="16" t="s">
        <v>236</v>
      </c>
      <c r="E3673" s="16" t="s">
        <v>969</v>
      </c>
      <c r="F3673" s="17">
        <v>10</v>
      </c>
      <c r="G3673" s="17" t="s">
        <v>294</v>
      </c>
      <c r="H3673" s="17">
        <v>1945</v>
      </c>
      <c r="I3673" s="71" t="str">
        <f t="shared" si="228"/>
        <v>September 10, 1945</v>
      </c>
      <c r="J3673" s="105"/>
      <c r="K3673" s="121" t="s">
        <v>14811</v>
      </c>
      <c r="L3673" t="s">
        <v>10867</v>
      </c>
      <c r="R3673" s="16"/>
      <c r="W3673">
        <v>9</v>
      </c>
      <c r="X3673" s="30"/>
      <c r="Y3673" s="30">
        <v>0</v>
      </c>
      <c r="Z3673" s="30">
        <v>1</v>
      </c>
      <c r="AA3673" s="30" t="e">
        <v>#N/A</v>
      </c>
      <c r="AB3673" t="s">
        <v>2822</v>
      </c>
      <c r="AC3673" t="s">
        <v>10364</v>
      </c>
      <c r="AD3673" t="b">
        <v>1</v>
      </c>
      <c r="AF3673" t="str">
        <f t="shared" si="229"/>
        <v>400 /RN</v>
      </c>
      <c r="AG3673">
        <f t="shared" si="230"/>
        <v>2</v>
      </c>
      <c r="AH3673">
        <f t="shared" si="231"/>
        <v>2</v>
      </c>
    </row>
    <row r="3674" spans="1:34" x14ac:dyDescent="0.25">
      <c r="A3674" s="13" t="s">
        <v>4524</v>
      </c>
      <c r="B3674" t="s">
        <v>876</v>
      </c>
      <c r="C3674" s="16" t="s">
        <v>1813</v>
      </c>
      <c r="D3674" s="16" t="s">
        <v>457</v>
      </c>
      <c r="E3674" s="16" t="s">
        <v>237</v>
      </c>
      <c r="F3674" s="17">
        <v>11</v>
      </c>
      <c r="G3674" s="17" t="s">
        <v>264</v>
      </c>
      <c r="H3674" s="17">
        <v>1946</v>
      </c>
      <c r="I3674" s="71" t="str">
        <f t="shared" si="228"/>
        <v>July 11, 1946</v>
      </c>
      <c r="J3674" s="105"/>
      <c r="K3674" s="121" t="s">
        <v>15333</v>
      </c>
      <c r="L3674" t="s">
        <v>10801</v>
      </c>
      <c r="R3674" s="16"/>
      <c r="W3674">
        <v>7</v>
      </c>
      <c r="X3674" s="30"/>
      <c r="Y3674" s="30">
        <v>0</v>
      </c>
      <c r="Z3674" s="30">
        <v>1</v>
      </c>
      <c r="AA3674" s="30" t="e">
        <v>#N/A</v>
      </c>
      <c r="AB3674" t="s">
        <v>1813</v>
      </c>
      <c r="AC3674" t="s">
        <v>10364</v>
      </c>
      <c r="AD3674" t="b">
        <v>0</v>
      </c>
      <c r="AF3674" t="str">
        <f t="shared" si="229"/>
        <v>FE</v>
      </c>
      <c r="AG3674">
        <f t="shared" si="230"/>
        <v>1</v>
      </c>
      <c r="AH3674">
        <f t="shared" si="231"/>
        <v>1</v>
      </c>
    </row>
    <row r="3675" spans="1:34" x14ac:dyDescent="0.25">
      <c r="A3675" s="13" t="s">
        <v>4645</v>
      </c>
      <c r="B3675" t="s">
        <v>876</v>
      </c>
      <c r="C3675" s="16">
        <v>684</v>
      </c>
      <c r="D3675" s="16" t="s">
        <v>457</v>
      </c>
      <c r="E3675" s="16" t="s">
        <v>237</v>
      </c>
      <c r="F3675" s="17">
        <v>14</v>
      </c>
      <c r="G3675" s="17" t="s">
        <v>247</v>
      </c>
      <c r="H3675" s="17">
        <v>1946</v>
      </c>
      <c r="I3675" s="71" t="str">
        <f t="shared" si="228"/>
        <v>March 14, 1946</v>
      </c>
      <c r="J3675" s="105"/>
      <c r="K3675" s="121" t="s">
        <v>15429</v>
      </c>
      <c r="L3675" t="s">
        <v>10801</v>
      </c>
      <c r="R3675" s="16"/>
      <c r="T3675" t="s">
        <v>2</v>
      </c>
      <c r="U3675">
        <v>684</v>
      </c>
      <c r="V3675" t="s">
        <v>15434</v>
      </c>
      <c r="W3675">
        <v>3</v>
      </c>
      <c r="X3675" s="30"/>
      <c r="Y3675" s="30">
        <v>0</v>
      </c>
      <c r="Z3675" s="30">
        <v>1</v>
      </c>
      <c r="AA3675" s="30" t="e">
        <v>#N/A</v>
      </c>
      <c r="AB3675">
        <v>684</v>
      </c>
      <c r="AC3675" t="s">
        <v>10364</v>
      </c>
      <c r="AD3675" t="b">
        <v>0</v>
      </c>
      <c r="AF3675" t="str">
        <f t="shared" si="229"/>
        <v>684</v>
      </c>
      <c r="AG3675">
        <f t="shared" si="230"/>
        <v>1</v>
      </c>
      <c r="AH3675">
        <f t="shared" si="231"/>
        <v>1</v>
      </c>
    </row>
    <row r="3676" spans="1:34" x14ac:dyDescent="0.25">
      <c r="A3676" s="13" t="s">
        <v>4532</v>
      </c>
      <c r="B3676" t="s">
        <v>876</v>
      </c>
      <c r="C3676" s="16">
        <v>684</v>
      </c>
      <c r="D3676" s="16" t="s">
        <v>457</v>
      </c>
      <c r="E3676" s="16" t="s">
        <v>237</v>
      </c>
      <c r="F3676" s="17">
        <v>11</v>
      </c>
      <c r="G3676" s="17" t="s">
        <v>264</v>
      </c>
      <c r="H3676" s="17">
        <v>1946</v>
      </c>
      <c r="I3676" s="71" t="str">
        <f t="shared" si="228"/>
        <v>July 11, 1946</v>
      </c>
      <c r="J3676" s="105"/>
      <c r="K3676" s="121" t="s">
        <v>15333</v>
      </c>
      <c r="L3676" t="s">
        <v>10801</v>
      </c>
      <c r="R3676" s="16"/>
      <c r="W3676">
        <v>7</v>
      </c>
      <c r="X3676" s="30"/>
      <c r="Y3676" s="30">
        <v>0</v>
      </c>
      <c r="Z3676" s="30">
        <v>1</v>
      </c>
      <c r="AA3676" s="30" t="e">
        <v>#N/A</v>
      </c>
      <c r="AB3676">
        <v>684</v>
      </c>
      <c r="AC3676" t="s">
        <v>10364</v>
      </c>
      <c r="AD3676" t="b">
        <v>0</v>
      </c>
      <c r="AF3676" t="str">
        <f t="shared" si="229"/>
        <v>684</v>
      </c>
      <c r="AG3676">
        <f t="shared" si="230"/>
        <v>1</v>
      </c>
      <c r="AH3676">
        <f t="shared" si="231"/>
        <v>1</v>
      </c>
    </row>
    <row r="3677" spans="1:34" x14ac:dyDescent="0.25">
      <c r="A3677" s="13" t="s">
        <v>3715</v>
      </c>
      <c r="B3677" t="s">
        <v>876</v>
      </c>
      <c r="C3677" s="16">
        <v>680</v>
      </c>
      <c r="D3677" s="16" t="s">
        <v>242</v>
      </c>
      <c r="E3677" s="16" t="s">
        <v>237</v>
      </c>
      <c r="F3677" s="17">
        <v>6</v>
      </c>
      <c r="G3677" s="17" t="s">
        <v>238</v>
      </c>
      <c r="H3677" s="17">
        <v>1945</v>
      </c>
      <c r="I3677" s="71" t="str">
        <f t="shared" si="228"/>
        <v>December 6, 1945</v>
      </c>
      <c r="J3677" s="105"/>
      <c r="K3677" s="121" t="s">
        <v>14754</v>
      </c>
      <c r="L3677" t="s">
        <v>10801</v>
      </c>
      <c r="R3677" s="16"/>
      <c r="W3677">
        <v>12</v>
      </c>
      <c r="X3677" s="30"/>
      <c r="Y3677" s="30">
        <v>0</v>
      </c>
      <c r="Z3677" s="30">
        <v>1</v>
      </c>
      <c r="AA3677" s="30" t="e">
        <v>#N/A</v>
      </c>
      <c r="AB3677">
        <v>680</v>
      </c>
      <c r="AC3677" t="s">
        <v>10364</v>
      </c>
      <c r="AD3677" t="b">
        <v>0</v>
      </c>
      <c r="AF3677" t="str">
        <f t="shared" si="229"/>
        <v>680</v>
      </c>
      <c r="AG3677">
        <f t="shared" si="230"/>
        <v>1</v>
      </c>
      <c r="AH3677">
        <f t="shared" si="231"/>
        <v>1</v>
      </c>
    </row>
    <row r="3678" spans="1:34" x14ac:dyDescent="0.25">
      <c r="A3678" s="13" t="s">
        <v>2851</v>
      </c>
      <c r="B3678" t="s">
        <v>876</v>
      </c>
      <c r="C3678" s="16">
        <v>140</v>
      </c>
      <c r="D3678" s="16" t="s">
        <v>236</v>
      </c>
      <c r="E3678" s="16" t="s">
        <v>237</v>
      </c>
      <c r="F3678" s="17">
        <v>19</v>
      </c>
      <c r="G3678" s="17" t="s">
        <v>247</v>
      </c>
      <c r="H3678" s="17">
        <v>1945</v>
      </c>
      <c r="I3678" s="71" t="str">
        <f t="shared" si="228"/>
        <v>March 19, 1945</v>
      </c>
      <c r="J3678" s="105" t="s">
        <v>10627</v>
      </c>
      <c r="K3678" s="121" t="s">
        <v>13938</v>
      </c>
      <c r="L3678" t="s">
        <v>10565</v>
      </c>
      <c r="M3678" t="s">
        <v>10636</v>
      </c>
      <c r="N3678" t="s">
        <v>10668</v>
      </c>
      <c r="R3678" s="16"/>
      <c r="W3678">
        <v>3</v>
      </c>
      <c r="X3678" s="30" t="s">
        <v>13748</v>
      </c>
      <c r="Y3678" s="30">
        <v>1</v>
      </c>
      <c r="Z3678" s="30">
        <v>1</v>
      </c>
      <c r="AA3678" s="30" t="s">
        <v>10558</v>
      </c>
      <c r="AB3678">
        <v>140</v>
      </c>
      <c r="AC3678" t="s">
        <v>10364</v>
      </c>
      <c r="AD3678" t="b">
        <v>0</v>
      </c>
      <c r="AF3678" t="str">
        <f t="shared" si="229"/>
        <v>140</v>
      </c>
      <c r="AG3678">
        <f t="shared" si="230"/>
        <v>1</v>
      </c>
      <c r="AH3678">
        <f t="shared" si="231"/>
        <v>1</v>
      </c>
    </row>
    <row r="3679" spans="1:34" x14ac:dyDescent="0.25">
      <c r="A3679" s="13" t="s">
        <v>6740</v>
      </c>
      <c r="B3679" t="s">
        <v>876</v>
      </c>
      <c r="C3679" s="16" t="s">
        <v>6741</v>
      </c>
      <c r="D3679" s="16"/>
      <c r="E3679" s="16"/>
      <c r="F3679" s="17">
        <v>30</v>
      </c>
      <c r="G3679" s="17" t="s">
        <v>294</v>
      </c>
      <c r="H3679" s="17">
        <v>1947</v>
      </c>
      <c r="I3679" s="71" t="str">
        <f t="shared" si="228"/>
        <v>September 30, 1947</v>
      </c>
      <c r="J3679" s="105"/>
      <c r="K3679" s="121" t="s">
        <v>16690</v>
      </c>
      <c r="L3679" t="s">
        <v>10801</v>
      </c>
      <c r="R3679" s="16"/>
      <c r="S3679" t="s">
        <v>11019</v>
      </c>
      <c r="T3679" t="s">
        <v>206</v>
      </c>
      <c r="U3679">
        <v>4</v>
      </c>
      <c r="V3679" t="s">
        <v>16694</v>
      </c>
      <c r="W3679">
        <v>9</v>
      </c>
      <c r="X3679" s="30"/>
      <c r="Y3679" s="30">
        <v>0</v>
      </c>
      <c r="Z3679" s="30">
        <v>1</v>
      </c>
      <c r="AA3679" s="30" t="e">
        <v>#N/A</v>
      </c>
      <c r="AB3679">
        <v>540</v>
      </c>
      <c r="AC3679" t="s">
        <v>10364</v>
      </c>
      <c r="AD3679" t="b">
        <v>0</v>
      </c>
      <c r="AF3679" t="str">
        <f t="shared" si="229"/>
        <v>4 /540</v>
      </c>
      <c r="AG3679">
        <f t="shared" si="230"/>
        <v>2</v>
      </c>
      <c r="AH3679">
        <f t="shared" si="231"/>
        <v>2</v>
      </c>
    </row>
    <row r="3680" spans="1:34" x14ac:dyDescent="0.25">
      <c r="A3680" s="13" t="s">
        <v>1756</v>
      </c>
      <c r="B3680" t="s">
        <v>876</v>
      </c>
      <c r="C3680" s="16" t="s">
        <v>1757</v>
      </c>
      <c r="D3680" s="16" t="s">
        <v>236</v>
      </c>
      <c r="E3680" s="16" t="s">
        <v>237</v>
      </c>
      <c r="F3680" s="17">
        <v>6</v>
      </c>
      <c r="G3680" s="17" t="s">
        <v>294</v>
      </c>
      <c r="H3680" s="17">
        <v>1944</v>
      </c>
      <c r="I3680" s="71" t="str">
        <f t="shared" si="228"/>
        <v>September 6, 1944</v>
      </c>
      <c r="J3680" s="105" t="s">
        <v>230</v>
      </c>
      <c r="K3680" s="121" t="s">
        <v>12591</v>
      </c>
      <c r="L3680" s="121" t="s">
        <v>10548</v>
      </c>
      <c r="M3680" t="s">
        <v>12428</v>
      </c>
      <c r="N3680" t="s">
        <v>12429</v>
      </c>
      <c r="O3680" t="s">
        <v>12429</v>
      </c>
      <c r="P3680" t="s">
        <v>10552</v>
      </c>
      <c r="Q3680" s="16" t="s">
        <v>12592</v>
      </c>
      <c r="R3680" s="16"/>
      <c r="W3680">
        <v>9</v>
      </c>
      <c r="X3680" s="30" t="s">
        <v>12574</v>
      </c>
      <c r="Y3680" s="30">
        <v>1</v>
      </c>
      <c r="Z3680" s="30">
        <v>1</v>
      </c>
      <c r="AA3680" s="30" t="s">
        <v>10558</v>
      </c>
      <c r="AB3680">
        <v>540</v>
      </c>
      <c r="AC3680" t="s">
        <v>10364</v>
      </c>
      <c r="AD3680" t="b">
        <v>1</v>
      </c>
      <c r="AF3680" t="str">
        <f t="shared" si="229"/>
        <v>400 /540</v>
      </c>
      <c r="AG3680">
        <f t="shared" si="230"/>
        <v>2</v>
      </c>
      <c r="AH3680">
        <f t="shared" si="231"/>
        <v>2</v>
      </c>
    </row>
    <row r="3681" spans="1:34" x14ac:dyDescent="0.25">
      <c r="A3681" s="13" t="s">
        <v>6513</v>
      </c>
      <c r="B3681" t="s">
        <v>876</v>
      </c>
      <c r="C3681" s="16" t="s">
        <v>6514</v>
      </c>
      <c r="D3681" s="16" t="s">
        <v>236</v>
      </c>
      <c r="E3681" s="16" t="s">
        <v>10</v>
      </c>
      <c r="F3681" s="17">
        <v>23</v>
      </c>
      <c r="G3681" s="17" t="s">
        <v>243</v>
      </c>
      <c r="H3681" s="17">
        <v>1947</v>
      </c>
      <c r="I3681" s="71" t="str">
        <f t="shared" si="228"/>
        <v>January 23, 1947</v>
      </c>
      <c r="J3681" s="105"/>
      <c r="K3681" s="121" t="s">
        <v>16536</v>
      </c>
      <c r="L3681" t="s">
        <v>10801</v>
      </c>
      <c r="R3681" s="16"/>
      <c r="W3681">
        <v>1</v>
      </c>
      <c r="X3681" s="30"/>
      <c r="Y3681" s="30">
        <v>0</v>
      </c>
      <c r="Z3681" s="30">
        <v>1</v>
      </c>
      <c r="AA3681" s="30" t="e">
        <v>#N/A</v>
      </c>
      <c r="AB3681">
        <v>109</v>
      </c>
      <c r="AC3681" t="s">
        <v>10364</v>
      </c>
      <c r="AD3681" t="b">
        <v>0</v>
      </c>
      <c r="AF3681" t="str">
        <f t="shared" si="229"/>
        <v>140 /109</v>
      </c>
      <c r="AG3681">
        <f t="shared" si="230"/>
        <v>2</v>
      </c>
      <c r="AH3681">
        <f t="shared" si="231"/>
        <v>2</v>
      </c>
    </row>
    <row r="3682" spans="1:34" x14ac:dyDescent="0.25">
      <c r="A3682" s="13" t="s">
        <v>6515</v>
      </c>
      <c r="B3682" t="s">
        <v>876</v>
      </c>
      <c r="C3682" s="16" t="s">
        <v>6514</v>
      </c>
      <c r="D3682" s="16" t="s">
        <v>236</v>
      </c>
      <c r="E3682" s="16" t="s">
        <v>10</v>
      </c>
      <c r="F3682" s="17">
        <v>23</v>
      </c>
      <c r="G3682" s="17" t="s">
        <v>243</v>
      </c>
      <c r="H3682" s="17">
        <v>1947</v>
      </c>
      <c r="I3682" s="71" t="str">
        <f t="shared" si="228"/>
        <v>January 23, 1947</v>
      </c>
      <c r="J3682" s="105"/>
      <c r="K3682" s="121" t="s">
        <v>16537</v>
      </c>
      <c r="L3682" t="s">
        <v>10801</v>
      </c>
      <c r="R3682" s="16"/>
      <c r="W3682">
        <v>1</v>
      </c>
      <c r="X3682" s="30"/>
      <c r="Y3682" s="30">
        <v>0</v>
      </c>
      <c r="Z3682" s="30">
        <v>1</v>
      </c>
      <c r="AA3682" s="30" t="e">
        <v>#N/A</v>
      </c>
      <c r="AB3682">
        <v>109</v>
      </c>
      <c r="AC3682" t="s">
        <v>10364</v>
      </c>
      <c r="AD3682" t="b">
        <v>0</v>
      </c>
      <c r="AF3682" t="str">
        <f t="shared" si="229"/>
        <v>140 /109</v>
      </c>
      <c r="AG3682">
        <f t="shared" si="230"/>
        <v>2</v>
      </c>
      <c r="AH3682">
        <f t="shared" si="231"/>
        <v>2</v>
      </c>
    </row>
    <row r="3683" spans="1:34" x14ac:dyDescent="0.25">
      <c r="A3683" s="13" t="s">
        <v>4114</v>
      </c>
      <c r="B3683" t="s">
        <v>876</v>
      </c>
      <c r="C3683" s="16" t="s">
        <v>4115</v>
      </c>
      <c r="D3683" s="16" t="s">
        <v>236</v>
      </c>
      <c r="E3683" s="16" t="s">
        <v>237</v>
      </c>
      <c r="F3683" s="17">
        <v>1</v>
      </c>
      <c r="G3683" s="17" t="s">
        <v>243</v>
      </c>
      <c r="H3683" s="17">
        <v>1946</v>
      </c>
      <c r="I3683" s="71" t="str">
        <f t="shared" si="228"/>
        <v>January 1, 1946</v>
      </c>
      <c r="J3683" s="105"/>
      <c r="K3683" s="121" t="s">
        <v>15081</v>
      </c>
      <c r="L3683" t="s">
        <v>10801</v>
      </c>
      <c r="R3683" s="16"/>
      <c r="W3683">
        <v>1</v>
      </c>
      <c r="X3683" s="30"/>
      <c r="Y3683" s="30">
        <v>0</v>
      </c>
      <c r="Z3683" s="30">
        <v>1</v>
      </c>
      <c r="AA3683" s="30" t="e">
        <v>#N/A</v>
      </c>
      <c r="AB3683">
        <v>140</v>
      </c>
      <c r="AC3683" t="s">
        <v>10364</v>
      </c>
      <c r="AD3683" t="b">
        <v>0</v>
      </c>
      <c r="AF3683" t="str">
        <f t="shared" si="229"/>
        <v>4 /140</v>
      </c>
      <c r="AG3683">
        <f t="shared" si="230"/>
        <v>2</v>
      </c>
      <c r="AH3683">
        <f t="shared" si="231"/>
        <v>2</v>
      </c>
    </row>
    <row r="3684" spans="1:34" x14ac:dyDescent="0.25">
      <c r="A3684" s="13" t="s">
        <v>3354</v>
      </c>
      <c r="B3684" t="s">
        <v>876</v>
      </c>
      <c r="C3684" s="16">
        <v>140</v>
      </c>
      <c r="D3684" s="16" t="s">
        <v>236</v>
      </c>
      <c r="E3684" s="16" t="s">
        <v>237</v>
      </c>
      <c r="F3684" s="17">
        <v>13</v>
      </c>
      <c r="G3684" s="17" t="s">
        <v>260</v>
      </c>
      <c r="H3684" s="17">
        <v>1945</v>
      </c>
      <c r="I3684" s="71" t="str">
        <f t="shared" si="228"/>
        <v>June 13, 1945</v>
      </c>
      <c r="J3684" s="105" t="s">
        <v>230</v>
      </c>
      <c r="K3684" s="121" t="s">
        <v>14471</v>
      </c>
      <c r="L3684" t="s">
        <v>10565</v>
      </c>
      <c r="M3684" t="s">
        <v>10566</v>
      </c>
      <c r="N3684" t="s">
        <v>14472</v>
      </c>
      <c r="R3684" s="16"/>
      <c r="W3684">
        <v>6</v>
      </c>
      <c r="X3684" s="30" t="s">
        <v>14424</v>
      </c>
      <c r="Y3684" s="30">
        <v>0</v>
      </c>
      <c r="Z3684" s="30">
        <v>1</v>
      </c>
      <c r="AA3684" s="30" t="s">
        <v>10558</v>
      </c>
      <c r="AB3684">
        <v>140</v>
      </c>
      <c r="AC3684" t="s">
        <v>10364</v>
      </c>
      <c r="AD3684" t="b">
        <v>0</v>
      </c>
      <c r="AF3684" t="str">
        <f t="shared" si="229"/>
        <v>140</v>
      </c>
      <c r="AG3684">
        <f t="shared" si="230"/>
        <v>1</v>
      </c>
      <c r="AH3684">
        <f t="shared" si="231"/>
        <v>1</v>
      </c>
    </row>
    <row r="3685" spans="1:34" x14ac:dyDescent="0.25">
      <c r="A3685" s="13" t="s">
        <v>4506</v>
      </c>
      <c r="B3685" t="s">
        <v>876</v>
      </c>
      <c r="C3685" s="16">
        <v>140</v>
      </c>
      <c r="D3685" s="16" t="s">
        <v>4111</v>
      </c>
      <c r="E3685" s="16"/>
      <c r="F3685" s="17">
        <v>10</v>
      </c>
      <c r="G3685" s="17" t="s">
        <v>294</v>
      </c>
      <c r="H3685" s="17">
        <v>1946</v>
      </c>
      <c r="I3685" s="71" t="str">
        <f t="shared" si="228"/>
        <v>September 10, 1946</v>
      </c>
      <c r="J3685" s="105"/>
      <c r="K3685" s="121" t="s">
        <v>15321</v>
      </c>
      <c r="L3685" t="s">
        <v>10867</v>
      </c>
      <c r="R3685" s="16"/>
      <c r="W3685">
        <v>9</v>
      </c>
      <c r="X3685" s="30"/>
      <c r="Y3685" s="30">
        <v>0</v>
      </c>
      <c r="Z3685" s="30">
        <v>1</v>
      </c>
      <c r="AA3685" s="30" t="e">
        <v>#N/A</v>
      </c>
      <c r="AB3685">
        <v>140</v>
      </c>
      <c r="AC3685" t="s">
        <v>10364</v>
      </c>
      <c r="AD3685" t="b">
        <v>0</v>
      </c>
      <c r="AF3685" t="str">
        <f t="shared" si="229"/>
        <v>140</v>
      </c>
      <c r="AG3685">
        <f t="shared" si="230"/>
        <v>1</v>
      </c>
      <c r="AH3685">
        <f t="shared" si="231"/>
        <v>1</v>
      </c>
    </row>
    <row r="3686" spans="1:34" x14ac:dyDescent="0.25">
      <c r="A3686" s="13" t="s">
        <v>1788</v>
      </c>
      <c r="B3686" t="s">
        <v>876</v>
      </c>
      <c r="C3686" s="16" t="s">
        <v>1661</v>
      </c>
      <c r="D3686" s="16" t="s">
        <v>236</v>
      </c>
      <c r="E3686" s="16" t="s">
        <v>237</v>
      </c>
      <c r="F3686" s="17">
        <v>14</v>
      </c>
      <c r="G3686" s="17" t="s">
        <v>294</v>
      </c>
      <c r="H3686" s="17">
        <v>1944</v>
      </c>
      <c r="I3686" s="71" t="str">
        <f t="shared" si="228"/>
        <v>September 14, 1944</v>
      </c>
      <c r="J3686" s="105" t="s">
        <v>230</v>
      </c>
      <c r="K3686" s="121" t="s">
        <v>12636</v>
      </c>
      <c r="L3686" s="130" t="s">
        <v>10548</v>
      </c>
      <c r="M3686" t="s">
        <v>12428</v>
      </c>
      <c r="N3686" t="s">
        <v>12637</v>
      </c>
      <c r="O3686" t="s">
        <v>12637</v>
      </c>
      <c r="P3686" t="s">
        <v>10552</v>
      </c>
      <c r="Q3686" t="s">
        <v>12430</v>
      </c>
      <c r="R3686" s="22"/>
      <c r="W3686">
        <v>9</v>
      </c>
      <c r="X3686" s="30" t="s">
        <v>12574</v>
      </c>
      <c r="Y3686" s="30">
        <v>1</v>
      </c>
      <c r="Z3686" s="30">
        <v>1</v>
      </c>
      <c r="AA3686" s="30" t="s">
        <v>10558</v>
      </c>
      <c r="AB3686">
        <v>140</v>
      </c>
      <c r="AC3686" t="s">
        <v>10364</v>
      </c>
      <c r="AD3686" t="b">
        <v>1</v>
      </c>
      <c r="AF3686" t="str">
        <f t="shared" si="229"/>
        <v>400 /140</v>
      </c>
      <c r="AG3686">
        <f t="shared" si="230"/>
        <v>2</v>
      </c>
      <c r="AH3686">
        <f t="shared" si="231"/>
        <v>2</v>
      </c>
    </row>
    <row r="3687" spans="1:34" x14ac:dyDescent="0.25">
      <c r="A3687" s="13" t="s">
        <v>5395</v>
      </c>
      <c r="B3687" t="s">
        <v>876</v>
      </c>
      <c r="C3687" s="16" t="s">
        <v>5396</v>
      </c>
      <c r="D3687" s="16"/>
      <c r="E3687" s="16"/>
      <c r="F3687" s="17">
        <v>30</v>
      </c>
      <c r="G3687" s="17" t="s">
        <v>282</v>
      </c>
      <c r="H3687" s="17">
        <v>1946</v>
      </c>
      <c r="I3687" s="71" t="str">
        <f t="shared" si="228"/>
        <v>August 30, 1946</v>
      </c>
      <c r="J3687" s="105"/>
      <c r="K3687" s="121" t="s">
        <v>15842</v>
      </c>
      <c r="L3687" t="s">
        <v>10801</v>
      </c>
      <c r="R3687" s="16"/>
      <c r="W3687">
        <v>8</v>
      </c>
      <c r="X3687" s="30"/>
      <c r="Y3687" s="30">
        <v>0</v>
      </c>
      <c r="Z3687" s="30">
        <v>1</v>
      </c>
      <c r="AA3687" s="30" t="e">
        <v>#N/A</v>
      </c>
      <c r="AB3687">
        <v>544</v>
      </c>
      <c r="AC3687" t="s">
        <v>10364</v>
      </c>
      <c r="AD3687" t="b">
        <v>1</v>
      </c>
      <c r="AF3687" t="str">
        <f t="shared" si="229"/>
        <v>400 /140 /544</v>
      </c>
      <c r="AG3687">
        <f t="shared" si="230"/>
        <v>3</v>
      </c>
      <c r="AH3687">
        <f t="shared" si="231"/>
        <v>3</v>
      </c>
    </row>
    <row r="3688" spans="1:34" x14ac:dyDescent="0.25">
      <c r="A3688" s="13" t="s">
        <v>1700</v>
      </c>
      <c r="B3688" t="s">
        <v>876</v>
      </c>
      <c r="C3688" s="16" t="s">
        <v>525</v>
      </c>
      <c r="D3688" s="16" t="s">
        <v>236</v>
      </c>
      <c r="E3688" s="16" t="s">
        <v>271</v>
      </c>
      <c r="F3688" s="17">
        <v>22</v>
      </c>
      <c r="G3688" s="17" t="s">
        <v>282</v>
      </c>
      <c r="H3688" s="17">
        <v>1944</v>
      </c>
      <c r="I3688" s="71" t="str">
        <f t="shared" si="228"/>
        <v>August 22, 1944</v>
      </c>
      <c r="J3688" s="105"/>
      <c r="K3688" s="121" t="s">
        <v>12514</v>
      </c>
      <c r="L3688" s="121" t="s">
        <v>10801</v>
      </c>
      <c r="R3688" s="16"/>
      <c r="W3688">
        <v>8</v>
      </c>
      <c r="X3688" s="30" t="s">
        <v>12374</v>
      </c>
      <c r="Y3688" s="30">
        <v>1</v>
      </c>
      <c r="Z3688" s="30">
        <v>1</v>
      </c>
      <c r="AA3688" s="30" t="s">
        <v>10558</v>
      </c>
      <c r="AB3688" t="s">
        <v>525</v>
      </c>
      <c r="AC3688" t="s">
        <v>10364</v>
      </c>
      <c r="AD3688" t="b">
        <v>0</v>
      </c>
      <c r="AF3688" t="str">
        <f t="shared" si="229"/>
        <v>USAAF</v>
      </c>
      <c r="AG3688">
        <f t="shared" si="230"/>
        <v>1</v>
      </c>
      <c r="AH3688">
        <f t="shared" si="231"/>
        <v>1</v>
      </c>
    </row>
    <row r="3689" spans="1:34" x14ac:dyDescent="0.25">
      <c r="A3689" s="13" t="s">
        <v>5474</v>
      </c>
      <c r="B3689" t="s">
        <v>876</v>
      </c>
      <c r="C3689" s="16" t="s">
        <v>5475</v>
      </c>
      <c r="D3689" s="16"/>
      <c r="E3689" s="16"/>
      <c r="F3689" s="17">
        <v>31</v>
      </c>
      <c r="G3689" s="17" t="s">
        <v>243</v>
      </c>
      <c r="H3689" s="17">
        <v>1946</v>
      </c>
      <c r="I3689" s="71" t="str">
        <f t="shared" si="228"/>
        <v>January 31, 1946</v>
      </c>
      <c r="J3689" s="105" t="s">
        <v>230</v>
      </c>
      <c r="K3689" s="121" t="s">
        <v>15892</v>
      </c>
      <c r="L3689" t="s">
        <v>10565</v>
      </c>
      <c r="M3689" t="s">
        <v>10566</v>
      </c>
      <c r="N3689" t="s">
        <v>10742</v>
      </c>
      <c r="R3689" s="16"/>
      <c r="S3689" t="s">
        <v>11019</v>
      </c>
      <c r="T3689" t="s">
        <v>10516</v>
      </c>
      <c r="U3689">
        <v>4</v>
      </c>
      <c r="V3689" t="s">
        <v>15893</v>
      </c>
      <c r="W3689">
        <v>1</v>
      </c>
      <c r="X3689" s="30"/>
      <c r="Y3689" s="30">
        <v>0</v>
      </c>
      <c r="Z3689" s="30">
        <v>1</v>
      </c>
      <c r="AA3689" s="30" t="e">
        <v>#N/A</v>
      </c>
      <c r="AB3689" t="s">
        <v>2822</v>
      </c>
      <c r="AC3689" t="s">
        <v>10364</v>
      </c>
      <c r="AD3689" t="b">
        <v>0</v>
      </c>
      <c r="AF3689" t="str">
        <f t="shared" si="229"/>
        <v>4 /RN</v>
      </c>
      <c r="AG3689">
        <f t="shared" si="230"/>
        <v>2</v>
      </c>
      <c r="AH3689">
        <f t="shared" si="231"/>
        <v>2</v>
      </c>
    </row>
    <row r="3690" spans="1:34" x14ac:dyDescent="0.25">
      <c r="A3690" s="52" t="s">
        <v>1406</v>
      </c>
      <c r="B3690" t="s">
        <v>876</v>
      </c>
      <c r="C3690" s="24" t="s">
        <v>525</v>
      </c>
      <c r="D3690" s="16" t="s">
        <v>236</v>
      </c>
      <c r="E3690" s="16" t="s">
        <v>271</v>
      </c>
      <c r="F3690" s="17">
        <v>17</v>
      </c>
      <c r="G3690" s="17" t="s">
        <v>260</v>
      </c>
      <c r="H3690" s="17">
        <v>1944</v>
      </c>
      <c r="I3690" s="71" t="str">
        <f t="shared" si="228"/>
        <v>June 17, 1944</v>
      </c>
      <c r="J3690" s="105"/>
      <c r="K3690" s="121" t="s">
        <v>12087</v>
      </c>
      <c r="L3690" s="121" t="s">
        <v>10565</v>
      </c>
      <c r="N3690" t="s">
        <v>10852</v>
      </c>
      <c r="Q3690" s="16"/>
      <c r="R3690" s="16"/>
      <c r="W3690">
        <v>6</v>
      </c>
      <c r="X3690" s="30" t="s">
        <v>11992</v>
      </c>
      <c r="Y3690" s="30">
        <v>1</v>
      </c>
      <c r="Z3690" s="30">
        <v>1</v>
      </c>
      <c r="AA3690" s="30" t="s">
        <v>10558</v>
      </c>
      <c r="AB3690" t="s">
        <v>525</v>
      </c>
      <c r="AC3690" t="s">
        <v>10364</v>
      </c>
      <c r="AD3690" t="b">
        <v>0</v>
      </c>
      <c r="AF3690" t="str">
        <f t="shared" si="229"/>
        <v>USAAF</v>
      </c>
      <c r="AG3690">
        <f t="shared" si="230"/>
        <v>1</v>
      </c>
      <c r="AH3690">
        <f t="shared" si="231"/>
        <v>1</v>
      </c>
    </row>
    <row r="3691" spans="1:34" x14ac:dyDescent="0.25">
      <c r="A3691" s="13" t="s">
        <v>1631</v>
      </c>
      <c r="B3691" t="s">
        <v>876</v>
      </c>
      <c r="C3691" s="16" t="s">
        <v>525</v>
      </c>
      <c r="D3691" s="16" t="s">
        <v>236</v>
      </c>
      <c r="E3691" s="16" t="s">
        <v>271</v>
      </c>
      <c r="F3691" s="17">
        <v>7</v>
      </c>
      <c r="G3691" s="17" t="s">
        <v>282</v>
      </c>
      <c r="H3691" s="17">
        <v>1944</v>
      </c>
      <c r="I3691" s="71" t="str">
        <f t="shared" si="228"/>
        <v>August 7, 1944</v>
      </c>
      <c r="J3691" s="105" t="s">
        <v>10627</v>
      </c>
      <c r="K3691" s="121" t="s">
        <v>12419</v>
      </c>
      <c r="L3691" t="s">
        <v>10590</v>
      </c>
      <c r="M3691" t="s">
        <v>10591</v>
      </c>
      <c r="P3691" t="s">
        <v>10592</v>
      </c>
      <c r="R3691" s="16"/>
      <c r="W3691">
        <v>8</v>
      </c>
      <c r="X3691" s="30" t="s">
        <v>12374</v>
      </c>
      <c r="Y3691" s="30">
        <v>1</v>
      </c>
      <c r="Z3691" s="30">
        <v>1</v>
      </c>
      <c r="AA3691" s="30" t="s">
        <v>10558</v>
      </c>
      <c r="AB3691" t="s">
        <v>525</v>
      </c>
      <c r="AC3691" t="s">
        <v>10364</v>
      </c>
      <c r="AD3691" t="b">
        <v>0</v>
      </c>
      <c r="AF3691" t="str">
        <f t="shared" si="229"/>
        <v>USAAF</v>
      </c>
      <c r="AG3691">
        <f t="shared" si="230"/>
        <v>1</v>
      </c>
      <c r="AH3691">
        <f t="shared" si="231"/>
        <v>1</v>
      </c>
    </row>
    <row r="3692" spans="1:34" x14ac:dyDescent="0.25">
      <c r="A3692" s="13" t="s">
        <v>1841</v>
      </c>
      <c r="B3692" t="s">
        <v>876</v>
      </c>
      <c r="C3692" s="16">
        <v>140</v>
      </c>
      <c r="D3692" s="16" t="s">
        <v>236</v>
      </c>
      <c r="E3692" s="16" t="s">
        <v>237</v>
      </c>
      <c r="F3692" s="17">
        <v>22</v>
      </c>
      <c r="G3692" s="17" t="s">
        <v>294</v>
      </c>
      <c r="H3692" s="17">
        <v>1944</v>
      </c>
      <c r="I3692" s="71" t="str">
        <f t="shared" si="228"/>
        <v>September 22, 1944</v>
      </c>
      <c r="J3692" s="105" t="s">
        <v>10627</v>
      </c>
      <c r="K3692" s="121" t="s">
        <v>12713</v>
      </c>
      <c r="L3692" s="121" t="s">
        <v>10565</v>
      </c>
      <c r="M3692" t="s">
        <v>10636</v>
      </c>
      <c r="N3692" t="s">
        <v>12714</v>
      </c>
      <c r="R3692" s="16"/>
      <c r="W3692">
        <v>9</v>
      </c>
      <c r="X3692" s="30" t="s">
        <v>12574</v>
      </c>
      <c r="Y3692" s="30">
        <v>1</v>
      </c>
      <c r="Z3692" s="30">
        <v>1</v>
      </c>
      <c r="AA3692" s="30" t="s">
        <v>10558</v>
      </c>
      <c r="AB3692">
        <v>140</v>
      </c>
      <c r="AC3692" t="s">
        <v>10364</v>
      </c>
      <c r="AD3692" t="b">
        <v>0</v>
      </c>
      <c r="AF3692" t="str">
        <f t="shared" si="229"/>
        <v>140</v>
      </c>
      <c r="AG3692">
        <f t="shared" si="230"/>
        <v>1</v>
      </c>
      <c r="AH3692">
        <f t="shared" si="231"/>
        <v>1</v>
      </c>
    </row>
    <row r="3693" spans="1:34" x14ac:dyDescent="0.25">
      <c r="A3693" s="13" t="s">
        <v>4684</v>
      </c>
      <c r="B3693" t="s">
        <v>876</v>
      </c>
      <c r="C3693" s="16" t="s">
        <v>4685</v>
      </c>
      <c r="D3693" s="16"/>
      <c r="E3693" s="16"/>
      <c r="F3693" s="17">
        <v>15</v>
      </c>
      <c r="G3693" s="17" t="s">
        <v>264</v>
      </c>
      <c r="H3693" s="17">
        <v>1946</v>
      </c>
      <c r="I3693" s="71" t="str">
        <f t="shared" si="228"/>
        <v>July 15, 1946</v>
      </c>
      <c r="J3693" s="105"/>
      <c r="K3693" s="121" t="s">
        <v>15460</v>
      </c>
      <c r="L3693" t="s">
        <v>10801</v>
      </c>
      <c r="R3693" s="16"/>
      <c r="W3693">
        <v>7</v>
      </c>
      <c r="X3693" s="30"/>
      <c r="Y3693" s="30">
        <v>0</v>
      </c>
      <c r="Z3693" s="30">
        <v>1</v>
      </c>
      <c r="AA3693" s="30" t="e">
        <v>#N/A</v>
      </c>
      <c r="AB3693" t="s">
        <v>3667</v>
      </c>
      <c r="AC3693" t="s">
        <v>10364</v>
      </c>
      <c r="AD3693" t="b">
        <v>0</v>
      </c>
      <c r="AF3693" t="str">
        <f t="shared" si="229"/>
        <v>4 /SF Upwood /TFU</v>
      </c>
      <c r="AG3693">
        <f t="shared" si="230"/>
        <v>3</v>
      </c>
      <c r="AH3693">
        <f t="shared" si="231"/>
        <v>3</v>
      </c>
    </row>
    <row r="3694" spans="1:34" x14ac:dyDescent="0.25">
      <c r="A3694" s="13" t="s">
        <v>6638</v>
      </c>
      <c r="B3694" t="s">
        <v>876</v>
      </c>
      <c r="C3694" s="16" t="s">
        <v>6639</v>
      </c>
      <c r="D3694" s="16"/>
      <c r="E3694" s="16"/>
      <c r="F3694" s="17">
        <v>27</v>
      </c>
      <c r="G3694" s="17" t="s">
        <v>250</v>
      </c>
      <c r="H3694" s="17">
        <v>1947</v>
      </c>
      <c r="I3694" s="71" t="str">
        <f t="shared" si="228"/>
        <v>April 27, 1947</v>
      </c>
      <c r="J3694" s="105"/>
      <c r="K3694" s="121" t="s">
        <v>16609</v>
      </c>
      <c r="L3694" t="s">
        <v>10801</v>
      </c>
      <c r="R3694" s="16"/>
      <c r="W3694">
        <v>4</v>
      </c>
      <c r="X3694" s="30"/>
      <c r="Y3694" s="30">
        <v>0</v>
      </c>
      <c r="Z3694" s="30">
        <v>1</v>
      </c>
      <c r="AA3694" s="30" t="e">
        <v>#N/A</v>
      </c>
      <c r="AB3694" t="s">
        <v>6639</v>
      </c>
      <c r="AC3694" t="s">
        <v>10364</v>
      </c>
      <c r="AD3694" t="b">
        <v>0</v>
      </c>
      <c r="AF3694" t="str">
        <f t="shared" si="229"/>
        <v>PRDU</v>
      </c>
      <c r="AG3694">
        <f t="shared" si="230"/>
        <v>1</v>
      </c>
      <c r="AH3694">
        <f t="shared" si="231"/>
        <v>1</v>
      </c>
    </row>
    <row r="3695" spans="1:34" x14ac:dyDescent="0.25">
      <c r="A3695" s="13" t="s">
        <v>4912</v>
      </c>
      <c r="B3695" t="s">
        <v>876</v>
      </c>
      <c r="C3695" s="16" t="s">
        <v>4913</v>
      </c>
      <c r="D3695" s="16"/>
      <c r="E3695" s="16"/>
      <c r="F3695" s="17">
        <v>24</v>
      </c>
      <c r="G3695" s="17" t="s">
        <v>309</v>
      </c>
      <c r="H3695" s="17">
        <v>1946</v>
      </c>
      <c r="I3695" s="71" t="str">
        <f t="shared" si="228"/>
        <v>October 24, 1946</v>
      </c>
      <c r="J3695" s="105"/>
      <c r="K3695" s="121" t="s">
        <v>15645</v>
      </c>
      <c r="L3695" t="s">
        <v>10801</v>
      </c>
      <c r="R3695" s="16"/>
      <c r="W3695">
        <v>10</v>
      </c>
      <c r="X3695" s="30"/>
      <c r="Y3695" s="30">
        <v>0</v>
      </c>
      <c r="Z3695" s="30">
        <v>1</v>
      </c>
      <c r="AA3695" s="30" t="e">
        <v>#N/A</v>
      </c>
      <c r="AB3695" t="s">
        <v>770</v>
      </c>
      <c r="AC3695" t="s">
        <v>10364</v>
      </c>
      <c r="AD3695" t="b">
        <v>0</v>
      </c>
      <c r="AF3695" t="str">
        <f t="shared" si="229"/>
        <v>544 /1409 Flt</v>
      </c>
      <c r="AG3695">
        <f t="shared" si="230"/>
        <v>2</v>
      </c>
      <c r="AH3695">
        <f t="shared" si="231"/>
        <v>2</v>
      </c>
    </row>
    <row r="3696" spans="1:34" x14ac:dyDescent="0.25">
      <c r="A3696" s="13" t="s">
        <v>2933</v>
      </c>
      <c r="B3696" t="s">
        <v>876</v>
      </c>
      <c r="C3696" s="16" t="s">
        <v>2934</v>
      </c>
      <c r="D3696" s="16" t="s">
        <v>236</v>
      </c>
      <c r="E3696" s="16" t="s">
        <v>246</v>
      </c>
      <c r="F3696" s="17">
        <v>1</v>
      </c>
      <c r="G3696" s="17" t="s">
        <v>250</v>
      </c>
      <c r="H3696" s="17">
        <v>1945</v>
      </c>
      <c r="I3696" s="71" t="str">
        <f t="shared" si="228"/>
        <v>April 1, 1945</v>
      </c>
      <c r="J3696" s="105" t="s">
        <v>230</v>
      </c>
      <c r="K3696" s="121" t="s">
        <v>14048</v>
      </c>
      <c r="L3696" t="s">
        <v>10565</v>
      </c>
      <c r="M3696" t="s">
        <v>10566</v>
      </c>
      <c r="N3696" t="s">
        <v>10791</v>
      </c>
      <c r="R3696" s="16"/>
      <c r="W3696">
        <v>4</v>
      </c>
      <c r="X3696" s="30" t="s">
        <v>11782</v>
      </c>
      <c r="Y3696" s="30">
        <v>1</v>
      </c>
      <c r="Z3696" s="30">
        <v>1</v>
      </c>
      <c r="AA3696" s="30" t="s">
        <v>10569</v>
      </c>
      <c r="AB3696" t="s">
        <v>6639</v>
      </c>
      <c r="AC3696" t="s">
        <v>10364</v>
      </c>
      <c r="AD3696" t="b">
        <v>0</v>
      </c>
      <c r="AF3696" t="str">
        <f t="shared" si="229"/>
        <v>DH /PRDU /R-R /PRDU</v>
      </c>
      <c r="AG3696">
        <f t="shared" si="230"/>
        <v>4</v>
      </c>
      <c r="AH3696">
        <f t="shared" si="231"/>
        <v>4</v>
      </c>
    </row>
    <row r="3697" spans="1:34" x14ac:dyDescent="0.25">
      <c r="A3697" s="13" t="s">
        <v>5325</v>
      </c>
      <c r="B3697" t="s">
        <v>876</v>
      </c>
      <c r="C3697" s="16">
        <v>684</v>
      </c>
      <c r="D3697" s="16" t="s">
        <v>457</v>
      </c>
      <c r="E3697" s="16" t="s">
        <v>237</v>
      </c>
      <c r="F3697" s="17">
        <v>28</v>
      </c>
      <c r="G3697" s="17" t="s">
        <v>247</v>
      </c>
      <c r="H3697" s="17">
        <v>1946</v>
      </c>
      <c r="I3697" s="71" t="str">
        <f t="shared" si="228"/>
        <v>March 28, 1946</v>
      </c>
      <c r="J3697" s="105"/>
      <c r="K3697" s="121" t="s">
        <v>15796</v>
      </c>
      <c r="L3697" t="s">
        <v>10801</v>
      </c>
      <c r="R3697" s="16"/>
      <c r="W3697">
        <v>3</v>
      </c>
      <c r="X3697" s="30"/>
      <c r="Y3697" s="30">
        <v>0</v>
      </c>
      <c r="Z3697" s="30">
        <v>1</v>
      </c>
      <c r="AA3697" s="30" t="e">
        <v>#N/A</v>
      </c>
      <c r="AB3697">
        <v>684</v>
      </c>
      <c r="AC3697" t="s">
        <v>10364</v>
      </c>
      <c r="AD3697" t="b">
        <v>0</v>
      </c>
      <c r="AF3697" t="str">
        <f t="shared" si="229"/>
        <v>684</v>
      </c>
      <c r="AG3697">
        <f t="shared" si="230"/>
        <v>1</v>
      </c>
      <c r="AH3697">
        <f t="shared" si="231"/>
        <v>1</v>
      </c>
    </row>
    <row r="3698" spans="1:34" x14ac:dyDescent="0.25">
      <c r="A3698" s="13" t="s">
        <v>3706</v>
      </c>
      <c r="B3698" t="s">
        <v>876</v>
      </c>
      <c r="C3698" s="16">
        <v>680</v>
      </c>
      <c r="D3698" s="16" t="s">
        <v>457</v>
      </c>
      <c r="E3698" s="16" t="s">
        <v>237</v>
      </c>
      <c r="F3698" s="17">
        <v>6</v>
      </c>
      <c r="G3698" s="17" t="s">
        <v>294</v>
      </c>
      <c r="H3698" s="17">
        <v>1945</v>
      </c>
      <c r="I3698" s="71" t="str">
        <f t="shared" si="228"/>
        <v>September 6, 1945</v>
      </c>
      <c r="J3698" s="105" t="s">
        <v>230</v>
      </c>
      <c r="K3698" s="121" t="s">
        <v>14753</v>
      </c>
      <c r="L3698" t="s">
        <v>10565</v>
      </c>
      <c r="M3698" t="s">
        <v>10566</v>
      </c>
      <c r="N3698" t="s">
        <v>10567</v>
      </c>
      <c r="R3698" s="16"/>
      <c r="W3698">
        <v>9</v>
      </c>
      <c r="X3698" s="30"/>
      <c r="Y3698" s="30">
        <v>0</v>
      </c>
      <c r="Z3698" s="30">
        <v>1</v>
      </c>
      <c r="AA3698" s="30" t="e">
        <v>#N/A</v>
      </c>
      <c r="AB3698">
        <v>680</v>
      </c>
      <c r="AC3698" t="s">
        <v>10364</v>
      </c>
      <c r="AD3698" t="b">
        <v>0</v>
      </c>
      <c r="AF3698" t="str">
        <f t="shared" si="229"/>
        <v>680</v>
      </c>
      <c r="AG3698">
        <f t="shared" si="230"/>
        <v>1</v>
      </c>
      <c r="AH3698">
        <f t="shared" si="231"/>
        <v>1</v>
      </c>
    </row>
    <row r="3699" spans="1:34" x14ac:dyDescent="0.25">
      <c r="A3699" s="13" t="s">
        <v>3297</v>
      </c>
      <c r="B3699" t="s">
        <v>876</v>
      </c>
      <c r="C3699" s="16" t="s">
        <v>540</v>
      </c>
      <c r="D3699" s="16" t="s">
        <v>242</v>
      </c>
      <c r="E3699" s="16" t="s">
        <v>237</v>
      </c>
      <c r="F3699" s="17">
        <v>31</v>
      </c>
      <c r="G3699" s="17" t="s">
        <v>253</v>
      </c>
      <c r="H3699" s="17">
        <v>1945</v>
      </c>
      <c r="I3699" s="71" t="str">
        <f t="shared" si="228"/>
        <v>May 31, 1945</v>
      </c>
      <c r="J3699" s="105" t="s">
        <v>230</v>
      </c>
      <c r="K3699" s="121" t="s">
        <v>14421</v>
      </c>
      <c r="L3699" t="s">
        <v>10801</v>
      </c>
      <c r="R3699" s="16"/>
      <c r="W3699">
        <v>5</v>
      </c>
      <c r="X3699" s="30" t="s">
        <v>14322</v>
      </c>
      <c r="Y3699" s="30">
        <v>0</v>
      </c>
      <c r="Z3699" s="30">
        <v>1</v>
      </c>
      <c r="AA3699" s="30" t="s">
        <v>10558</v>
      </c>
      <c r="AB3699" t="s">
        <v>540</v>
      </c>
      <c r="AC3699" t="s">
        <v>10364</v>
      </c>
      <c r="AD3699" t="b">
        <v>0</v>
      </c>
      <c r="AF3699" t="str">
        <f t="shared" si="229"/>
        <v>60 SAAF</v>
      </c>
      <c r="AG3699">
        <f t="shared" si="230"/>
        <v>1</v>
      </c>
      <c r="AH3699">
        <f t="shared" si="231"/>
        <v>1</v>
      </c>
    </row>
    <row r="3700" spans="1:34" x14ac:dyDescent="0.25">
      <c r="A3700" s="13" t="s">
        <v>3518</v>
      </c>
      <c r="B3700" t="s">
        <v>876</v>
      </c>
      <c r="C3700" s="16">
        <v>684</v>
      </c>
      <c r="D3700" s="16" t="s">
        <v>457</v>
      </c>
      <c r="E3700" s="16" t="s">
        <v>237</v>
      </c>
      <c r="F3700" s="17">
        <v>5</v>
      </c>
      <c r="G3700" s="17" t="s">
        <v>264</v>
      </c>
      <c r="H3700" s="17">
        <v>1945</v>
      </c>
      <c r="I3700" s="71" t="str">
        <f t="shared" si="228"/>
        <v>July 5, 1945</v>
      </c>
      <c r="J3700" s="105" t="s">
        <v>230</v>
      </c>
      <c r="K3700" s="121" t="s">
        <v>14591</v>
      </c>
      <c r="L3700" t="s">
        <v>10801</v>
      </c>
      <c r="R3700" s="16"/>
      <c r="W3700">
        <v>7</v>
      </c>
      <c r="X3700" s="30" t="s">
        <v>14574</v>
      </c>
      <c r="Y3700" s="30">
        <v>1</v>
      </c>
      <c r="Z3700" s="30">
        <v>1</v>
      </c>
      <c r="AA3700" s="30" t="s">
        <v>10558</v>
      </c>
      <c r="AB3700">
        <v>684</v>
      </c>
      <c r="AC3700" t="s">
        <v>10364</v>
      </c>
      <c r="AD3700" t="b">
        <v>0</v>
      </c>
      <c r="AF3700" t="str">
        <f t="shared" si="229"/>
        <v>684</v>
      </c>
      <c r="AG3700">
        <f t="shared" si="230"/>
        <v>1</v>
      </c>
      <c r="AH3700">
        <f t="shared" si="231"/>
        <v>1</v>
      </c>
    </row>
    <row r="3701" spans="1:34" x14ac:dyDescent="0.25">
      <c r="A3701" s="13" t="s">
        <v>3178</v>
      </c>
      <c r="B3701" t="s">
        <v>876</v>
      </c>
      <c r="C3701" s="16">
        <v>680</v>
      </c>
      <c r="D3701" s="16" t="s">
        <v>242</v>
      </c>
      <c r="E3701" s="16" t="s">
        <v>237</v>
      </c>
      <c r="F3701" s="17">
        <v>30</v>
      </c>
      <c r="G3701" s="17" t="s">
        <v>250</v>
      </c>
      <c r="H3701" s="17">
        <v>1945</v>
      </c>
      <c r="I3701" s="71" t="str">
        <f t="shared" si="228"/>
        <v>April 30, 1945</v>
      </c>
      <c r="J3701" s="105" t="s">
        <v>230</v>
      </c>
      <c r="K3701" s="121" t="s">
        <v>14319</v>
      </c>
      <c r="L3701" t="s">
        <v>10560</v>
      </c>
      <c r="M3701" t="s">
        <v>14320</v>
      </c>
      <c r="P3701" t="s">
        <v>10562</v>
      </c>
      <c r="R3701" s="16"/>
      <c r="W3701">
        <v>4</v>
      </c>
      <c r="X3701" s="30" t="s">
        <v>11782</v>
      </c>
      <c r="Y3701" s="30">
        <v>1</v>
      </c>
      <c r="Z3701" s="30">
        <v>1</v>
      </c>
      <c r="AA3701" s="30" t="s">
        <v>10558</v>
      </c>
      <c r="AB3701">
        <v>680</v>
      </c>
      <c r="AC3701" t="s">
        <v>10364</v>
      </c>
      <c r="AD3701" t="b">
        <v>0</v>
      </c>
      <c r="AF3701" t="str">
        <f t="shared" si="229"/>
        <v>680</v>
      </c>
      <c r="AG3701">
        <f t="shared" si="230"/>
        <v>1</v>
      </c>
      <c r="AH3701">
        <f t="shared" si="231"/>
        <v>1</v>
      </c>
    </row>
    <row r="3702" spans="1:34" x14ac:dyDescent="0.25">
      <c r="A3702" s="13" t="s">
        <v>4533</v>
      </c>
      <c r="B3702" t="s">
        <v>876</v>
      </c>
      <c r="C3702" s="16">
        <v>684</v>
      </c>
      <c r="D3702" s="16" t="s">
        <v>457</v>
      </c>
      <c r="E3702" s="16" t="s">
        <v>237</v>
      </c>
      <c r="F3702" s="17">
        <v>11</v>
      </c>
      <c r="G3702" s="17" t="s">
        <v>264</v>
      </c>
      <c r="H3702" s="17">
        <v>1946</v>
      </c>
      <c r="I3702" s="71" t="str">
        <f t="shared" si="228"/>
        <v>July 11, 1946</v>
      </c>
      <c r="J3702" s="105"/>
      <c r="K3702" s="121" t="s">
        <v>15333</v>
      </c>
      <c r="L3702" t="s">
        <v>10801</v>
      </c>
      <c r="R3702" s="16"/>
      <c r="W3702">
        <v>7</v>
      </c>
      <c r="X3702" s="30"/>
      <c r="Y3702" s="30">
        <v>0</v>
      </c>
      <c r="Z3702" s="30">
        <v>1</v>
      </c>
      <c r="AA3702" s="30" t="e">
        <v>#N/A</v>
      </c>
      <c r="AB3702">
        <v>684</v>
      </c>
      <c r="AC3702" t="s">
        <v>10364</v>
      </c>
      <c r="AD3702" t="b">
        <v>0</v>
      </c>
      <c r="AF3702" t="str">
        <f t="shared" si="229"/>
        <v>684</v>
      </c>
      <c r="AG3702">
        <f t="shared" si="230"/>
        <v>1</v>
      </c>
      <c r="AH3702">
        <f t="shared" si="231"/>
        <v>1</v>
      </c>
    </row>
    <row r="3703" spans="1:34" x14ac:dyDescent="0.25">
      <c r="A3703" s="13" t="s">
        <v>5052</v>
      </c>
      <c r="B3703" t="s">
        <v>876</v>
      </c>
      <c r="C3703" s="16" t="s">
        <v>5053</v>
      </c>
      <c r="D3703" s="16"/>
      <c r="E3703" s="16"/>
      <c r="F3703" s="17">
        <v>26</v>
      </c>
      <c r="G3703" s="17" t="s">
        <v>294</v>
      </c>
      <c r="H3703" s="17">
        <v>1946</v>
      </c>
      <c r="I3703" s="71" t="str">
        <f t="shared" si="228"/>
        <v>September 26, 1946</v>
      </c>
      <c r="J3703" s="105"/>
      <c r="K3703" s="121" t="s">
        <v>13491</v>
      </c>
      <c r="L3703" t="s">
        <v>10801</v>
      </c>
      <c r="R3703" s="16"/>
      <c r="W3703">
        <v>9</v>
      </c>
      <c r="X3703" s="30"/>
      <c r="Y3703" s="30">
        <v>0</v>
      </c>
      <c r="Z3703" s="30">
        <v>1</v>
      </c>
      <c r="AA3703" s="30" t="e">
        <v>#N/A</v>
      </c>
      <c r="AB3703">
        <v>256</v>
      </c>
      <c r="AC3703" t="s">
        <v>10364</v>
      </c>
      <c r="AD3703" t="b">
        <v>0</v>
      </c>
      <c r="AF3703" t="str">
        <f t="shared" si="229"/>
        <v>680 /256</v>
      </c>
      <c r="AG3703">
        <f t="shared" si="230"/>
        <v>2</v>
      </c>
      <c r="AH3703">
        <f t="shared" si="231"/>
        <v>2</v>
      </c>
    </row>
    <row r="3704" spans="1:34" x14ac:dyDescent="0.25">
      <c r="A3704" s="13" t="s">
        <v>3408</v>
      </c>
      <c r="B3704" t="s">
        <v>876</v>
      </c>
      <c r="C3704" s="16">
        <v>684</v>
      </c>
      <c r="D3704" s="16" t="s">
        <v>457</v>
      </c>
      <c r="E3704" s="16" t="s">
        <v>237</v>
      </c>
      <c r="F3704" s="17">
        <v>19</v>
      </c>
      <c r="G3704" s="17" t="s">
        <v>260</v>
      </c>
      <c r="H3704" s="17">
        <v>1945</v>
      </c>
      <c r="I3704" s="71" t="str">
        <f t="shared" si="228"/>
        <v>June 19, 1945</v>
      </c>
      <c r="J3704" s="105" t="s">
        <v>230</v>
      </c>
      <c r="K3704" s="121" t="s">
        <v>14512</v>
      </c>
      <c r="L3704" t="s">
        <v>10565</v>
      </c>
      <c r="M3704" t="s">
        <v>10636</v>
      </c>
      <c r="N3704" t="s">
        <v>10567</v>
      </c>
      <c r="R3704" s="16"/>
      <c r="W3704">
        <v>6</v>
      </c>
      <c r="X3704" s="30" t="s">
        <v>14424</v>
      </c>
      <c r="Y3704" s="30">
        <v>1</v>
      </c>
      <c r="Z3704" s="30">
        <v>1</v>
      </c>
      <c r="AA3704" s="30" t="s">
        <v>10558</v>
      </c>
      <c r="AB3704">
        <v>684</v>
      </c>
      <c r="AC3704" t="s">
        <v>10364</v>
      </c>
      <c r="AD3704" t="b">
        <v>0</v>
      </c>
      <c r="AF3704" t="str">
        <f t="shared" si="229"/>
        <v>684</v>
      </c>
      <c r="AG3704">
        <f t="shared" si="230"/>
        <v>1</v>
      </c>
      <c r="AH3704">
        <f t="shared" si="231"/>
        <v>1</v>
      </c>
    </row>
    <row r="3705" spans="1:34" x14ac:dyDescent="0.25">
      <c r="A3705" s="13" t="s">
        <v>5574</v>
      </c>
      <c r="B3705" t="s">
        <v>876</v>
      </c>
      <c r="C3705" s="16" t="s">
        <v>525</v>
      </c>
      <c r="D3705" s="16"/>
      <c r="E3705" s="16"/>
      <c r="F3705" s="17">
        <v>31</v>
      </c>
      <c r="G3705" s="17" t="s">
        <v>264</v>
      </c>
      <c r="H3705" s="17">
        <v>1946</v>
      </c>
      <c r="I3705" s="71" t="str">
        <f t="shared" si="228"/>
        <v>July 31, 1946</v>
      </c>
      <c r="J3705" s="105"/>
      <c r="K3705" s="121" t="s">
        <v>15936</v>
      </c>
      <c r="L3705" t="s">
        <v>10801</v>
      </c>
      <c r="R3705" s="16"/>
      <c r="W3705">
        <v>7</v>
      </c>
      <c r="X3705" s="30"/>
      <c r="Y3705" s="30">
        <v>0</v>
      </c>
      <c r="Z3705" s="30">
        <v>1</v>
      </c>
      <c r="AA3705" s="30" t="e">
        <v>#N/A</v>
      </c>
      <c r="AB3705" t="s">
        <v>525</v>
      </c>
      <c r="AC3705" t="s">
        <v>10364</v>
      </c>
      <c r="AD3705" t="b">
        <v>0</v>
      </c>
      <c r="AF3705" t="str">
        <f t="shared" si="229"/>
        <v>USAAF</v>
      </c>
      <c r="AG3705">
        <f t="shared" si="230"/>
        <v>1</v>
      </c>
      <c r="AH3705">
        <f t="shared" si="231"/>
        <v>1</v>
      </c>
    </row>
    <row r="3706" spans="1:34" x14ac:dyDescent="0.25">
      <c r="A3706" s="13" t="s">
        <v>6347</v>
      </c>
      <c r="B3706" t="s">
        <v>876</v>
      </c>
      <c r="C3706" s="16" t="s">
        <v>525</v>
      </c>
      <c r="D3706" s="16" t="s">
        <v>4111</v>
      </c>
      <c r="E3706" s="16"/>
      <c r="F3706" s="17">
        <v>20</v>
      </c>
      <c r="G3706" s="17" t="s">
        <v>309</v>
      </c>
      <c r="H3706" s="17">
        <v>1947</v>
      </c>
      <c r="I3706" s="71" t="str">
        <f t="shared" si="228"/>
        <v>October 20, 1947</v>
      </c>
      <c r="J3706" s="105"/>
      <c r="K3706" s="121" t="s">
        <v>16462</v>
      </c>
      <c r="L3706" t="s">
        <v>10867</v>
      </c>
      <c r="R3706" s="16"/>
      <c r="W3706">
        <v>10</v>
      </c>
      <c r="X3706" s="30"/>
      <c r="Y3706" s="30">
        <v>0</v>
      </c>
      <c r="Z3706" s="30">
        <v>1</v>
      </c>
      <c r="AA3706" s="30" t="e">
        <v>#N/A</v>
      </c>
      <c r="AB3706" t="s">
        <v>525</v>
      </c>
      <c r="AC3706" t="s">
        <v>10364</v>
      </c>
      <c r="AD3706" t="b">
        <v>0</v>
      </c>
      <c r="AF3706" t="str">
        <f t="shared" si="229"/>
        <v>USAAF</v>
      </c>
      <c r="AG3706">
        <f t="shared" si="230"/>
        <v>1</v>
      </c>
      <c r="AH3706">
        <f t="shared" si="231"/>
        <v>1</v>
      </c>
    </row>
    <row r="3707" spans="1:34" x14ac:dyDescent="0.25">
      <c r="A3707" s="13" t="s">
        <v>3335</v>
      </c>
      <c r="B3707" t="s">
        <v>876</v>
      </c>
      <c r="C3707" s="16">
        <v>684</v>
      </c>
      <c r="D3707" s="16" t="s">
        <v>457</v>
      </c>
      <c r="E3707" s="16" t="s">
        <v>237</v>
      </c>
      <c r="F3707" s="17">
        <v>9</v>
      </c>
      <c r="G3707" s="17" t="s">
        <v>260</v>
      </c>
      <c r="H3707" s="17">
        <v>1945</v>
      </c>
      <c r="I3707" s="71" t="str">
        <f t="shared" si="228"/>
        <v>June 9, 1945</v>
      </c>
      <c r="J3707" s="105" t="s">
        <v>230</v>
      </c>
      <c r="K3707" s="121" t="s">
        <v>14450</v>
      </c>
      <c r="L3707" t="s">
        <v>10801</v>
      </c>
      <c r="R3707" s="16"/>
      <c r="W3707">
        <v>6</v>
      </c>
      <c r="X3707" s="30" t="s">
        <v>14424</v>
      </c>
      <c r="Y3707" s="30">
        <v>1</v>
      </c>
      <c r="Z3707" s="30">
        <v>1</v>
      </c>
      <c r="AA3707" s="30" t="s">
        <v>10558</v>
      </c>
      <c r="AB3707">
        <v>684</v>
      </c>
      <c r="AC3707" t="s">
        <v>10364</v>
      </c>
      <c r="AD3707" t="b">
        <v>0</v>
      </c>
      <c r="AF3707" t="str">
        <f t="shared" si="229"/>
        <v>684</v>
      </c>
      <c r="AG3707">
        <f t="shared" si="230"/>
        <v>1</v>
      </c>
      <c r="AH3707">
        <f t="shared" si="231"/>
        <v>1</v>
      </c>
    </row>
    <row r="3708" spans="1:34" x14ac:dyDescent="0.25">
      <c r="A3708" s="13" t="s">
        <v>4747</v>
      </c>
      <c r="B3708" t="s">
        <v>876</v>
      </c>
      <c r="C3708" s="16" t="s">
        <v>4748</v>
      </c>
      <c r="D3708" s="16"/>
      <c r="E3708" s="16"/>
      <c r="F3708" s="17">
        <v>17</v>
      </c>
      <c r="G3708" s="17" t="s">
        <v>260</v>
      </c>
      <c r="H3708" s="17">
        <v>1946</v>
      </c>
      <c r="I3708" s="71" t="str">
        <f t="shared" ref="I3708:I3771" si="232">G3708&amp;" "&amp;F3708&amp;", "&amp;H3708</f>
        <v>June 17, 1946</v>
      </c>
      <c r="J3708" s="105"/>
      <c r="K3708" s="121" t="s">
        <v>15508</v>
      </c>
      <c r="L3708" t="s">
        <v>10801</v>
      </c>
      <c r="R3708" s="16"/>
      <c r="W3708">
        <v>6</v>
      </c>
      <c r="X3708" s="30"/>
      <c r="Y3708" s="30">
        <v>0</v>
      </c>
      <c r="Z3708" s="30">
        <v>1</v>
      </c>
      <c r="AA3708" s="30" t="e">
        <v>#N/A</v>
      </c>
      <c r="AB3708" t="s">
        <v>525</v>
      </c>
      <c r="AC3708" t="s">
        <v>10364</v>
      </c>
      <c r="AD3708" t="b">
        <v>0</v>
      </c>
      <c r="AF3708" t="str">
        <f t="shared" si="229"/>
        <v>USAAF /544 /USAAF</v>
      </c>
      <c r="AG3708">
        <f t="shared" si="230"/>
        <v>3</v>
      </c>
      <c r="AH3708">
        <f t="shared" si="231"/>
        <v>3</v>
      </c>
    </row>
    <row r="3709" spans="1:34" x14ac:dyDescent="0.25">
      <c r="A3709" s="13" t="s">
        <v>1718</v>
      </c>
      <c r="B3709" t="s">
        <v>876</v>
      </c>
      <c r="C3709" s="16">
        <v>684</v>
      </c>
      <c r="D3709" s="16" t="s">
        <v>457</v>
      </c>
      <c r="E3709" s="16" t="s">
        <v>237</v>
      </c>
      <c r="F3709" s="17">
        <v>26</v>
      </c>
      <c r="G3709" s="17" t="s">
        <v>282</v>
      </c>
      <c r="H3709" s="17">
        <v>1944</v>
      </c>
      <c r="I3709" s="71" t="str">
        <f t="shared" si="232"/>
        <v>August 26, 1944</v>
      </c>
      <c r="J3709" s="105" t="s">
        <v>230</v>
      </c>
      <c r="K3709" s="121" t="s">
        <v>12536</v>
      </c>
      <c r="L3709" s="121" t="s">
        <v>10565</v>
      </c>
      <c r="N3709" t="s">
        <v>10684</v>
      </c>
      <c r="R3709" s="16"/>
      <c r="W3709">
        <v>8</v>
      </c>
      <c r="X3709" s="30" t="s">
        <v>12374</v>
      </c>
      <c r="Y3709" s="30">
        <v>1</v>
      </c>
      <c r="Z3709" s="30">
        <v>1</v>
      </c>
      <c r="AA3709" s="30" t="s">
        <v>10558</v>
      </c>
      <c r="AB3709">
        <v>684</v>
      </c>
      <c r="AC3709" t="s">
        <v>10364</v>
      </c>
      <c r="AD3709" t="b">
        <v>0</v>
      </c>
      <c r="AF3709" t="str">
        <f t="shared" si="229"/>
        <v>684</v>
      </c>
      <c r="AG3709">
        <f t="shared" si="230"/>
        <v>1</v>
      </c>
      <c r="AH3709">
        <f t="shared" si="231"/>
        <v>1</v>
      </c>
    </row>
    <row r="3710" spans="1:34" x14ac:dyDescent="0.25">
      <c r="A3710" s="13" t="s">
        <v>8881</v>
      </c>
      <c r="B3710" t="s">
        <v>876</v>
      </c>
      <c r="C3710" s="16" t="s">
        <v>4287</v>
      </c>
      <c r="D3710" s="16"/>
      <c r="E3710" s="16"/>
      <c r="F3710" s="17">
        <v>30</v>
      </c>
      <c r="G3710" s="17" t="s">
        <v>294</v>
      </c>
      <c r="H3710" s="17">
        <v>1953</v>
      </c>
      <c r="I3710" s="71" t="str">
        <f t="shared" si="232"/>
        <v>September 30, 1953</v>
      </c>
      <c r="J3710" s="105"/>
      <c r="K3710" s="121" t="s">
        <v>18112</v>
      </c>
      <c r="L3710" t="s">
        <v>10801</v>
      </c>
      <c r="R3710" s="16"/>
      <c r="W3710">
        <v>9</v>
      </c>
      <c r="X3710" s="30"/>
      <c r="Y3710" s="30">
        <v>0</v>
      </c>
      <c r="Z3710" s="30">
        <v>1</v>
      </c>
      <c r="AA3710" s="30" t="e">
        <v>#N/A</v>
      </c>
      <c r="AB3710" t="s">
        <v>2822</v>
      </c>
      <c r="AC3710" t="s">
        <v>10364</v>
      </c>
      <c r="AD3710" t="b">
        <v>0</v>
      </c>
      <c r="AF3710" t="str">
        <f t="shared" si="229"/>
        <v>USAAF /RN</v>
      </c>
      <c r="AG3710">
        <f t="shared" si="230"/>
        <v>2</v>
      </c>
      <c r="AH3710">
        <f t="shared" si="231"/>
        <v>2</v>
      </c>
    </row>
    <row r="3711" spans="1:34" x14ac:dyDescent="0.25">
      <c r="A3711" s="13" t="s">
        <v>1479</v>
      </c>
      <c r="B3711" t="s">
        <v>876</v>
      </c>
      <c r="C3711" s="16">
        <v>684</v>
      </c>
      <c r="D3711" s="16" t="s">
        <v>457</v>
      </c>
      <c r="E3711" s="16" t="s">
        <v>237</v>
      </c>
      <c r="F3711" s="17">
        <v>6</v>
      </c>
      <c r="G3711" s="17" t="s">
        <v>264</v>
      </c>
      <c r="H3711" s="17">
        <v>1944</v>
      </c>
      <c r="I3711" s="71" t="str">
        <f t="shared" si="232"/>
        <v>July 6, 1944</v>
      </c>
      <c r="J3711" s="105" t="s">
        <v>230</v>
      </c>
      <c r="K3711" s="121" t="s">
        <v>12203</v>
      </c>
      <c r="L3711" s="121" t="s">
        <v>10565</v>
      </c>
      <c r="N3711" t="s">
        <v>10942</v>
      </c>
      <c r="Q3711" s="16"/>
      <c r="R3711" s="16"/>
      <c r="W3711">
        <v>7</v>
      </c>
      <c r="X3711" s="30" t="s">
        <v>12166</v>
      </c>
      <c r="Y3711" s="30">
        <v>1</v>
      </c>
      <c r="Z3711" s="30">
        <v>1</v>
      </c>
      <c r="AA3711" s="30" t="s">
        <v>10558</v>
      </c>
      <c r="AB3711">
        <v>684</v>
      </c>
      <c r="AC3711" t="s">
        <v>10364</v>
      </c>
      <c r="AD3711" t="b">
        <v>0</v>
      </c>
      <c r="AF3711" t="str">
        <f t="shared" si="229"/>
        <v>684</v>
      </c>
      <c r="AG3711">
        <f t="shared" si="230"/>
        <v>1</v>
      </c>
      <c r="AH3711">
        <f t="shared" si="231"/>
        <v>1</v>
      </c>
    </row>
    <row r="3712" spans="1:34" x14ac:dyDescent="0.25">
      <c r="A3712" s="13" t="s">
        <v>4943</v>
      </c>
      <c r="B3712" t="s">
        <v>876</v>
      </c>
      <c r="C3712" s="16" t="s">
        <v>525</v>
      </c>
      <c r="D3712" s="16"/>
      <c r="E3712" s="16"/>
      <c r="F3712" s="17">
        <v>25</v>
      </c>
      <c r="G3712" s="17" t="s">
        <v>264</v>
      </c>
      <c r="H3712" s="17">
        <v>1946</v>
      </c>
      <c r="I3712" s="71" t="str">
        <f t="shared" si="232"/>
        <v>July 25, 1946</v>
      </c>
      <c r="J3712" s="105"/>
      <c r="K3712" s="121" t="s">
        <v>15662</v>
      </c>
      <c r="L3712" t="s">
        <v>10801</v>
      </c>
      <c r="R3712" s="16"/>
      <c r="W3712">
        <v>7</v>
      </c>
      <c r="X3712" s="30"/>
      <c r="Y3712" s="30">
        <v>0</v>
      </c>
      <c r="Z3712" s="30">
        <v>1</v>
      </c>
      <c r="AA3712" s="30" t="e">
        <v>#N/A</v>
      </c>
      <c r="AB3712" t="s">
        <v>525</v>
      </c>
      <c r="AC3712" t="s">
        <v>10364</v>
      </c>
      <c r="AD3712" t="b">
        <v>0</v>
      </c>
      <c r="AF3712" t="str">
        <f t="shared" si="229"/>
        <v>USAAF</v>
      </c>
      <c r="AG3712">
        <f t="shared" si="230"/>
        <v>1</v>
      </c>
      <c r="AH3712">
        <f t="shared" si="231"/>
        <v>1</v>
      </c>
    </row>
    <row r="3713" spans="1:34" x14ac:dyDescent="0.25">
      <c r="A3713" s="13" t="s">
        <v>4944</v>
      </c>
      <c r="B3713" t="s">
        <v>876</v>
      </c>
      <c r="C3713" s="16" t="s">
        <v>525</v>
      </c>
      <c r="D3713" s="16"/>
      <c r="E3713" s="16"/>
      <c r="F3713" s="17">
        <v>25</v>
      </c>
      <c r="G3713" s="17" t="s">
        <v>264</v>
      </c>
      <c r="H3713" s="17">
        <v>1946</v>
      </c>
      <c r="I3713" s="71" t="str">
        <f t="shared" si="232"/>
        <v>July 25, 1946</v>
      </c>
      <c r="J3713" s="105"/>
      <c r="K3713" s="121" t="s">
        <v>15663</v>
      </c>
      <c r="L3713" t="s">
        <v>10801</v>
      </c>
      <c r="R3713" s="16"/>
      <c r="T3713" t="s">
        <v>10717</v>
      </c>
      <c r="U3713" t="s">
        <v>12455</v>
      </c>
      <c r="V3713" t="s">
        <v>15664</v>
      </c>
      <c r="W3713">
        <v>7</v>
      </c>
      <c r="X3713" s="30"/>
      <c r="Y3713" s="30">
        <v>0</v>
      </c>
      <c r="Z3713" s="30">
        <v>1</v>
      </c>
      <c r="AA3713" s="30" t="e">
        <v>#N/A</v>
      </c>
      <c r="AB3713" t="s">
        <v>525</v>
      </c>
      <c r="AC3713" t="s">
        <v>10364</v>
      </c>
      <c r="AD3713" t="b">
        <v>0</v>
      </c>
      <c r="AF3713" t="str">
        <f t="shared" si="229"/>
        <v>USAAF</v>
      </c>
      <c r="AG3713">
        <f t="shared" si="230"/>
        <v>1</v>
      </c>
      <c r="AH3713">
        <f t="shared" si="231"/>
        <v>1</v>
      </c>
    </row>
    <row r="3714" spans="1:34" x14ac:dyDescent="0.25">
      <c r="A3714" s="13" t="s">
        <v>6988</v>
      </c>
      <c r="B3714" t="s">
        <v>876</v>
      </c>
      <c r="C3714" s="16" t="s">
        <v>6989</v>
      </c>
      <c r="D3714" s="16"/>
      <c r="E3714" s="16"/>
      <c r="F3714" s="17">
        <v>9</v>
      </c>
      <c r="G3714" s="17" t="s">
        <v>238</v>
      </c>
      <c r="H3714" s="17">
        <v>1948</v>
      </c>
      <c r="I3714" s="71" t="str">
        <f t="shared" si="232"/>
        <v>December 9, 1948</v>
      </c>
      <c r="J3714" s="105" t="s">
        <v>230</v>
      </c>
      <c r="K3714" s="121" t="s">
        <v>16816</v>
      </c>
      <c r="L3714" t="s">
        <v>10565</v>
      </c>
      <c r="M3714" t="s">
        <v>10566</v>
      </c>
      <c r="N3714" t="s">
        <v>10567</v>
      </c>
      <c r="R3714" s="16"/>
      <c r="W3714">
        <v>12</v>
      </c>
      <c r="X3714" s="30"/>
      <c r="Y3714" s="30">
        <v>0</v>
      </c>
      <c r="Z3714" s="30">
        <v>1</v>
      </c>
      <c r="AA3714" s="30" t="e">
        <v>#N/A</v>
      </c>
      <c r="AB3714" t="s">
        <v>8676</v>
      </c>
      <c r="AC3714" t="s">
        <v>10364</v>
      </c>
      <c r="AD3714" t="b">
        <v>0</v>
      </c>
      <c r="AF3714" t="str">
        <f t="shared" si="229"/>
        <v>USAAF /RN RDU</v>
      </c>
      <c r="AG3714">
        <f t="shared" si="230"/>
        <v>2</v>
      </c>
      <c r="AH3714">
        <f t="shared" si="231"/>
        <v>2</v>
      </c>
    </row>
    <row r="3715" spans="1:34" x14ac:dyDescent="0.25">
      <c r="A3715" s="13" t="s">
        <v>4626</v>
      </c>
      <c r="B3715" t="s">
        <v>876</v>
      </c>
      <c r="C3715" s="16">
        <v>680</v>
      </c>
      <c r="D3715" s="16"/>
      <c r="E3715" s="16"/>
      <c r="F3715" s="17">
        <v>14</v>
      </c>
      <c r="G3715" s="17" t="s">
        <v>365</v>
      </c>
      <c r="H3715" s="17">
        <v>1946</v>
      </c>
      <c r="I3715" s="71" t="str">
        <f t="shared" si="232"/>
        <v>February 14, 1946</v>
      </c>
      <c r="J3715" s="105"/>
      <c r="K3715" s="121" t="s">
        <v>15424</v>
      </c>
      <c r="L3715" t="s">
        <v>10801</v>
      </c>
      <c r="R3715" s="16"/>
      <c r="T3715" t="s">
        <v>98</v>
      </c>
      <c r="U3715">
        <v>680</v>
      </c>
      <c r="V3715" t="s">
        <v>15425</v>
      </c>
      <c r="W3715">
        <v>2</v>
      </c>
      <c r="X3715" s="30"/>
      <c r="Y3715" s="30">
        <v>0</v>
      </c>
      <c r="Z3715" s="30">
        <v>1</v>
      </c>
      <c r="AA3715" s="30" t="e">
        <v>#N/A</v>
      </c>
      <c r="AB3715">
        <v>680</v>
      </c>
      <c r="AC3715" t="s">
        <v>10364</v>
      </c>
      <c r="AD3715" t="b">
        <v>0</v>
      </c>
      <c r="AF3715" t="str">
        <f t="shared" ref="AF3715:AF3778" si="233">SUBSTITUTE(C3715,"/"," /")</f>
        <v>680</v>
      </c>
      <c r="AG3715">
        <f t="shared" ref="AG3715:AG3778" si="234">LEN(AF3715)-LEN(C3715)+1</f>
        <v>1</v>
      </c>
      <c r="AH3715">
        <f t="shared" ref="AH3715:AH3778" si="235">IF(ISERROR(FIND("Cv ",C3715,1)),AG3715,AG3715-1)</f>
        <v>1</v>
      </c>
    </row>
    <row r="3716" spans="1:34" x14ac:dyDescent="0.25">
      <c r="A3716" s="13" t="s">
        <v>5228</v>
      </c>
      <c r="B3716" t="s">
        <v>876</v>
      </c>
      <c r="C3716" s="16">
        <v>680</v>
      </c>
      <c r="D3716" s="16"/>
      <c r="E3716" s="16"/>
      <c r="F3716" s="17">
        <v>27</v>
      </c>
      <c r="G3716" s="17" t="s">
        <v>260</v>
      </c>
      <c r="H3716" s="17">
        <v>1946</v>
      </c>
      <c r="I3716" s="71" t="str">
        <f t="shared" si="232"/>
        <v>June 27, 1946</v>
      </c>
      <c r="J3716" s="105"/>
      <c r="K3716" s="121" t="s">
        <v>15735</v>
      </c>
      <c r="L3716" t="s">
        <v>10801</v>
      </c>
      <c r="R3716" s="16"/>
      <c r="W3716">
        <v>6</v>
      </c>
      <c r="X3716" s="30"/>
      <c r="Y3716" s="30">
        <v>0</v>
      </c>
      <c r="Z3716" s="30">
        <v>1</v>
      </c>
      <c r="AA3716" s="30" t="e">
        <v>#N/A</v>
      </c>
      <c r="AB3716">
        <v>680</v>
      </c>
      <c r="AC3716" t="s">
        <v>10364</v>
      </c>
      <c r="AD3716" t="b">
        <v>0</v>
      </c>
      <c r="AF3716" t="str">
        <f t="shared" si="233"/>
        <v>680</v>
      </c>
      <c r="AG3716">
        <f t="shared" si="234"/>
        <v>1</v>
      </c>
      <c r="AH3716">
        <f t="shared" si="235"/>
        <v>1</v>
      </c>
    </row>
    <row r="3717" spans="1:34" x14ac:dyDescent="0.25">
      <c r="A3717" s="13" t="s">
        <v>2356</v>
      </c>
      <c r="B3717" t="s">
        <v>876</v>
      </c>
      <c r="C3717" s="16">
        <v>140</v>
      </c>
      <c r="D3717" s="16" t="s">
        <v>236</v>
      </c>
      <c r="E3717" s="16" t="s">
        <v>237</v>
      </c>
      <c r="F3717" s="17">
        <v>1</v>
      </c>
      <c r="G3717" s="17" t="s">
        <v>243</v>
      </c>
      <c r="H3717" s="17">
        <v>1945</v>
      </c>
      <c r="I3717" s="71" t="str">
        <f t="shared" si="232"/>
        <v>January 1, 1945</v>
      </c>
      <c r="J3717" s="105" t="s">
        <v>230</v>
      </c>
      <c r="K3717" s="121" t="s">
        <v>13345</v>
      </c>
      <c r="L3717" s="121" t="s">
        <v>10548</v>
      </c>
      <c r="M3717" t="s">
        <v>11168</v>
      </c>
      <c r="P3717" t="s">
        <v>11168</v>
      </c>
      <c r="R3717" s="16">
        <v>267</v>
      </c>
      <c r="W3717">
        <v>1</v>
      </c>
      <c r="X3717" s="30" t="s">
        <v>13332</v>
      </c>
      <c r="Y3717" s="30">
        <v>1</v>
      </c>
      <c r="Z3717" s="30">
        <v>1</v>
      </c>
      <c r="AA3717" s="30" t="s">
        <v>10558</v>
      </c>
      <c r="AB3717">
        <v>140</v>
      </c>
      <c r="AC3717" t="s">
        <v>10364</v>
      </c>
      <c r="AD3717" t="b">
        <v>0</v>
      </c>
      <c r="AF3717" t="str">
        <f t="shared" si="233"/>
        <v>140</v>
      </c>
      <c r="AG3717">
        <f t="shared" si="234"/>
        <v>1</v>
      </c>
      <c r="AH3717">
        <f t="shared" si="235"/>
        <v>1</v>
      </c>
    </row>
    <row r="3718" spans="1:34" x14ac:dyDescent="0.25">
      <c r="A3718" s="13" t="s">
        <v>6061</v>
      </c>
      <c r="B3718" t="s">
        <v>876</v>
      </c>
      <c r="C3718" s="16" t="s">
        <v>4685</v>
      </c>
      <c r="D3718" s="16"/>
      <c r="E3718" s="16"/>
      <c r="F3718" s="17">
        <v>16</v>
      </c>
      <c r="G3718" s="17" t="s">
        <v>250</v>
      </c>
      <c r="H3718" s="17">
        <v>1947</v>
      </c>
      <c r="I3718" s="71" t="str">
        <f t="shared" si="232"/>
        <v>April 16, 1947</v>
      </c>
      <c r="J3718" s="105"/>
      <c r="K3718" s="121" t="s">
        <v>16277</v>
      </c>
      <c r="L3718" t="s">
        <v>10801</v>
      </c>
      <c r="R3718" s="16"/>
      <c r="W3718">
        <v>4</v>
      </c>
      <c r="X3718" s="30"/>
      <c r="Y3718" s="30">
        <v>0</v>
      </c>
      <c r="Z3718" s="30">
        <v>1</v>
      </c>
      <c r="AA3718" s="30" t="e">
        <v>#N/A</v>
      </c>
      <c r="AB3718" t="s">
        <v>3667</v>
      </c>
      <c r="AC3718" t="s">
        <v>10364</v>
      </c>
      <c r="AD3718" t="b">
        <v>0</v>
      </c>
      <c r="AF3718" t="str">
        <f t="shared" si="233"/>
        <v>4 /SF Upwood /TFU</v>
      </c>
      <c r="AG3718">
        <f t="shared" si="234"/>
        <v>3</v>
      </c>
      <c r="AH3718">
        <f t="shared" si="235"/>
        <v>3</v>
      </c>
    </row>
    <row r="3719" spans="1:34" x14ac:dyDescent="0.25">
      <c r="A3719" s="13" t="s">
        <v>2084</v>
      </c>
      <c r="B3719" t="s">
        <v>876</v>
      </c>
      <c r="C3719" s="16">
        <v>540</v>
      </c>
      <c r="D3719" s="16" t="s">
        <v>236</v>
      </c>
      <c r="E3719" s="16" t="s">
        <v>237</v>
      </c>
      <c r="F3719" s="17">
        <v>11</v>
      </c>
      <c r="G3719" s="17" t="s">
        <v>326</v>
      </c>
      <c r="H3719" s="17">
        <v>1944</v>
      </c>
      <c r="I3719" s="71" t="str">
        <f t="shared" si="232"/>
        <v>November 11, 1944</v>
      </c>
      <c r="J3719" s="105" t="s">
        <v>230</v>
      </c>
      <c r="K3719" s="121" t="s">
        <v>13014</v>
      </c>
      <c r="L3719" s="121" t="s">
        <v>10548</v>
      </c>
      <c r="M3719" t="s">
        <v>10598</v>
      </c>
      <c r="N3719" t="s">
        <v>13015</v>
      </c>
      <c r="O3719" t="s">
        <v>13015</v>
      </c>
      <c r="P3719" t="s">
        <v>10552</v>
      </c>
      <c r="Q3719" t="s">
        <v>13016</v>
      </c>
      <c r="R3719" s="16"/>
      <c r="W3719" s="30">
        <v>11</v>
      </c>
      <c r="X3719" s="30" t="s">
        <v>12944</v>
      </c>
      <c r="Y3719" s="30">
        <v>1</v>
      </c>
      <c r="Z3719" s="30">
        <v>1</v>
      </c>
      <c r="AA3719" s="30" t="s">
        <v>10558</v>
      </c>
      <c r="AB3719">
        <v>540</v>
      </c>
      <c r="AC3719" t="s">
        <v>10364</v>
      </c>
      <c r="AD3719" t="b">
        <v>0</v>
      </c>
      <c r="AF3719" t="str">
        <f t="shared" si="233"/>
        <v>540</v>
      </c>
      <c r="AG3719">
        <f t="shared" si="234"/>
        <v>1</v>
      </c>
      <c r="AH3719">
        <f t="shared" si="235"/>
        <v>1</v>
      </c>
    </row>
    <row r="3720" spans="1:34" x14ac:dyDescent="0.25">
      <c r="A3720" s="13" t="s">
        <v>1363</v>
      </c>
      <c r="B3720" t="s">
        <v>876</v>
      </c>
      <c r="C3720" s="16">
        <v>544</v>
      </c>
      <c r="D3720" s="16" t="s">
        <v>236</v>
      </c>
      <c r="E3720" s="16" t="s">
        <v>237</v>
      </c>
      <c r="F3720" s="17">
        <v>9</v>
      </c>
      <c r="G3720" s="17" t="s">
        <v>260</v>
      </c>
      <c r="H3720" s="17">
        <v>1944</v>
      </c>
      <c r="I3720" s="71" t="str">
        <f t="shared" si="232"/>
        <v>June 9, 1944</v>
      </c>
      <c r="J3720" s="105" t="s">
        <v>230</v>
      </c>
      <c r="K3720" s="121" t="s">
        <v>12032</v>
      </c>
      <c r="L3720" s="121" t="s">
        <v>10590</v>
      </c>
      <c r="M3720" s="30" t="s">
        <v>11687</v>
      </c>
      <c r="P3720" t="s">
        <v>10592</v>
      </c>
      <c r="Q3720" s="16"/>
      <c r="R3720" s="16"/>
      <c r="W3720">
        <v>6</v>
      </c>
      <c r="X3720" s="30" t="s">
        <v>11992</v>
      </c>
      <c r="Y3720" s="30">
        <v>1</v>
      </c>
      <c r="Z3720" s="30">
        <v>1</v>
      </c>
      <c r="AA3720" s="30" t="s">
        <v>10558</v>
      </c>
      <c r="AB3720">
        <v>544</v>
      </c>
      <c r="AC3720" t="s">
        <v>10364</v>
      </c>
      <c r="AD3720" t="b">
        <v>0</v>
      </c>
      <c r="AF3720" t="str">
        <f t="shared" si="233"/>
        <v>544</v>
      </c>
      <c r="AG3720">
        <f t="shared" si="234"/>
        <v>1</v>
      </c>
      <c r="AH3720">
        <f t="shared" si="235"/>
        <v>1</v>
      </c>
    </row>
    <row r="3721" spans="1:34" x14ac:dyDescent="0.25">
      <c r="A3721" s="13" t="s">
        <v>4540</v>
      </c>
      <c r="B3721" t="s">
        <v>876</v>
      </c>
      <c r="C3721" s="24">
        <v>4</v>
      </c>
      <c r="D3721" s="16" t="s">
        <v>4111</v>
      </c>
      <c r="E3721" s="16" t="s">
        <v>699</v>
      </c>
      <c r="F3721" s="17">
        <v>11</v>
      </c>
      <c r="G3721" s="17" t="s">
        <v>264</v>
      </c>
      <c r="H3721" s="17">
        <v>1946</v>
      </c>
      <c r="I3721" s="71" t="str">
        <f t="shared" si="232"/>
        <v>July 11, 1946</v>
      </c>
      <c r="J3721" s="105"/>
      <c r="K3721" s="121" t="s">
        <v>15343</v>
      </c>
      <c r="L3721" t="s">
        <v>10867</v>
      </c>
      <c r="R3721" s="16"/>
      <c r="W3721">
        <v>7</v>
      </c>
      <c r="X3721" s="30"/>
      <c r="Y3721" s="30">
        <v>0</v>
      </c>
      <c r="Z3721" s="30">
        <v>1</v>
      </c>
      <c r="AA3721" s="30" t="e">
        <v>#N/A</v>
      </c>
      <c r="AB3721">
        <v>4</v>
      </c>
      <c r="AC3721" t="s">
        <v>10364</v>
      </c>
      <c r="AD3721" t="b">
        <v>0</v>
      </c>
      <c r="AF3721" t="str">
        <f t="shared" si="233"/>
        <v>4</v>
      </c>
      <c r="AG3721">
        <f t="shared" si="234"/>
        <v>1</v>
      </c>
      <c r="AH3721">
        <f t="shared" si="235"/>
        <v>1</v>
      </c>
    </row>
    <row r="3722" spans="1:34" x14ac:dyDescent="0.25">
      <c r="A3722" s="13" t="s">
        <v>1688</v>
      </c>
      <c r="B3722" t="s">
        <v>876</v>
      </c>
      <c r="C3722" s="16" t="s">
        <v>570</v>
      </c>
      <c r="D3722" s="16" t="s">
        <v>236</v>
      </c>
      <c r="E3722" s="16" t="s">
        <v>237</v>
      </c>
      <c r="F3722" s="17">
        <v>19</v>
      </c>
      <c r="G3722" s="17" t="s">
        <v>282</v>
      </c>
      <c r="H3722" s="17">
        <v>1944</v>
      </c>
      <c r="I3722" s="71" t="str">
        <f t="shared" si="232"/>
        <v>August 19, 1944</v>
      </c>
      <c r="J3722" s="105" t="s">
        <v>230</v>
      </c>
      <c r="K3722" s="121" t="s">
        <v>12497</v>
      </c>
      <c r="L3722" s="121" t="s">
        <v>10560</v>
      </c>
      <c r="M3722" t="s">
        <v>10549</v>
      </c>
      <c r="P3722" s="121" t="s">
        <v>10552</v>
      </c>
      <c r="Q3722" s="148" t="s">
        <v>10968</v>
      </c>
      <c r="R3722" s="16"/>
      <c r="W3722">
        <v>8</v>
      </c>
      <c r="X3722" s="30" t="s">
        <v>12374</v>
      </c>
      <c r="Y3722" s="30">
        <v>1</v>
      </c>
      <c r="Z3722" s="30">
        <v>1</v>
      </c>
      <c r="AA3722" s="30" t="s">
        <v>10558</v>
      </c>
      <c r="AB3722">
        <v>544</v>
      </c>
      <c r="AC3722" t="s">
        <v>10364</v>
      </c>
      <c r="AD3722" t="b">
        <v>0</v>
      </c>
      <c r="AF3722" t="str">
        <f t="shared" si="233"/>
        <v>540 /544</v>
      </c>
      <c r="AG3722">
        <f t="shared" si="234"/>
        <v>2</v>
      </c>
      <c r="AH3722">
        <f t="shared" si="235"/>
        <v>2</v>
      </c>
    </row>
    <row r="3723" spans="1:34" x14ac:dyDescent="0.25">
      <c r="A3723" s="13" t="s">
        <v>1702</v>
      </c>
      <c r="B3723" t="s">
        <v>876</v>
      </c>
      <c r="C3723" s="16">
        <v>540</v>
      </c>
      <c r="D3723" s="16" t="s">
        <v>236</v>
      </c>
      <c r="E3723" s="16" t="s">
        <v>237</v>
      </c>
      <c r="F3723" s="17">
        <v>23</v>
      </c>
      <c r="G3723" s="17" t="s">
        <v>282</v>
      </c>
      <c r="H3723" s="17">
        <v>1944</v>
      </c>
      <c r="I3723" s="71" t="str">
        <f t="shared" si="232"/>
        <v>August 23, 1944</v>
      </c>
      <c r="J3723" s="105" t="s">
        <v>230</v>
      </c>
      <c r="K3723" s="121" t="s">
        <v>12516</v>
      </c>
      <c r="L3723" s="121" t="s">
        <v>10590</v>
      </c>
      <c r="M3723" t="s">
        <v>10591</v>
      </c>
      <c r="P3723" t="s">
        <v>10592</v>
      </c>
      <c r="R3723" s="16" t="s">
        <v>12517</v>
      </c>
      <c r="W3723">
        <v>8</v>
      </c>
      <c r="X3723" s="30" t="s">
        <v>12374</v>
      </c>
      <c r="Y3723" s="30">
        <v>1</v>
      </c>
      <c r="Z3723" s="30">
        <v>1</v>
      </c>
      <c r="AA3723" s="30" t="s">
        <v>10558</v>
      </c>
      <c r="AB3723">
        <v>540</v>
      </c>
      <c r="AC3723" t="s">
        <v>10364</v>
      </c>
      <c r="AD3723" t="b">
        <v>0</v>
      </c>
      <c r="AF3723" t="str">
        <f t="shared" si="233"/>
        <v>540</v>
      </c>
      <c r="AG3723">
        <f t="shared" si="234"/>
        <v>1</v>
      </c>
      <c r="AH3723">
        <f t="shared" si="235"/>
        <v>1</v>
      </c>
    </row>
    <row r="3724" spans="1:34" x14ac:dyDescent="0.25">
      <c r="A3724" s="13" t="s">
        <v>1660</v>
      </c>
      <c r="B3724" t="s">
        <v>876</v>
      </c>
      <c r="C3724" s="16" t="s">
        <v>1661</v>
      </c>
      <c r="D3724" s="16" t="s">
        <v>236</v>
      </c>
      <c r="E3724" s="16" t="s">
        <v>237</v>
      </c>
      <c r="F3724" s="17">
        <v>12</v>
      </c>
      <c r="G3724" s="17" t="s">
        <v>282</v>
      </c>
      <c r="H3724" s="17">
        <v>1944</v>
      </c>
      <c r="I3724" s="71" t="str">
        <f t="shared" si="232"/>
        <v>August 12, 1944</v>
      </c>
      <c r="J3724" s="105" t="s">
        <v>230</v>
      </c>
      <c r="K3724" s="121" t="s">
        <v>12453</v>
      </c>
      <c r="L3724" s="121" t="s">
        <v>10565</v>
      </c>
      <c r="N3724" t="s">
        <v>10567</v>
      </c>
      <c r="R3724" s="16"/>
      <c r="W3724">
        <v>8</v>
      </c>
      <c r="X3724" s="30" t="s">
        <v>12374</v>
      </c>
      <c r="Y3724" s="30">
        <v>1</v>
      </c>
      <c r="Z3724" s="30">
        <v>1</v>
      </c>
      <c r="AA3724" s="30" t="s">
        <v>10558</v>
      </c>
      <c r="AB3724">
        <v>140</v>
      </c>
      <c r="AC3724" t="s">
        <v>10364</v>
      </c>
      <c r="AD3724" t="b">
        <v>1</v>
      </c>
      <c r="AF3724" t="str">
        <f t="shared" si="233"/>
        <v>400 /140</v>
      </c>
      <c r="AG3724">
        <f t="shared" si="234"/>
        <v>2</v>
      </c>
      <c r="AH3724">
        <f t="shared" si="235"/>
        <v>2</v>
      </c>
    </row>
    <row r="3725" spans="1:34" x14ac:dyDescent="0.25">
      <c r="A3725" s="13" t="s">
        <v>7030</v>
      </c>
      <c r="B3725" t="s">
        <v>876</v>
      </c>
      <c r="C3725" s="16" t="s">
        <v>4685</v>
      </c>
      <c r="D3725" s="16"/>
      <c r="E3725" s="16"/>
      <c r="F3725" s="17">
        <v>10</v>
      </c>
      <c r="G3725" s="17" t="s">
        <v>247</v>
      </c>
      <c r="H3725" s="17">
        <v>1948</v>
      </c>
      <c r="I3725" s="71" t="str">
        <f t="shared" si="232"/>
        <v>March 10, 1948</v>
      </c>
      <c r="J3725" s="105"/>
      <c r="K3725" s="121" t="s">
        <v>16841</v>
      </c>
      <c r="L3725" t="s">
        <v>10801</v>
      </c>
      <c r="R3725" s="16"/>
      <c r="W3725">
        <v>3</v>
      </c>
      <c r="X3725" s="30"/>
      <c r="Y3725" s="30">
        <v>0</v>
      </c>
      <c r="Z3725" s="30">
        <v>1</v>
      </c>
      <c r="AA3725" s="30" t="e">
        <v>#N/A</v>
      </c>
      <c r="AB3725" t="s">
        <v>3667</v>
      </c>
      <c r="AC3725" t="s">
        <v>10364</v>
      </c>
      <c r="AD3725" t="b">
        <v>0</v>
      </c>
      <c r="AF3725" t="str">
        <f t="shared" si="233"/>
        <v>4 /SF Upwood /TFU</v>
      </c>
      <c r="AG3725">
        <f t="shared" si="234"/>
        <v>3</v>
      </c>
      <c r="AH3725">
        <f t="shared" si="235"/>
        <v>3</v>
      </c>
    </row>
    <row r="3726" spans="1:34" x14ac:dyDescent="0.25">
      <c r="A3726" s="13" t="s">
        <v>7087</v>
      </c>
      <c r="B3726" t="s">
        <v>876</v>
      </c>
      <c r="C3726" s="16">
        <v>540</v>
      </c>
      <c r="D3726" s="16"/>
      <c r="E3726" s="16"/>
      <c r="F3726" s="17">
        <v>11</v>
      </c>
      <c r="G3726" s="17" t="s">
        <v>247</v>
      </c>
      <c r="H3726" s="17">
        <v>1948</v>
      </c>
      <c r="I3726" s="71" t="str">
        <f t="shared" si="232"/>
        <v>March 11, 1948</v>
      </c>
      <c r="J3726" s="105"/>
      <c r="K3726" s="121" t="s">
        <v>16865</v>
      </c>
      <c r="L3726" t="s">
        <v>10801</v>
      </c>
      <c r="R3726" s="16"/>
      <c r="W3726">
        <v>3</v>
      </c>
      <c r="X3726" s="30"/>
      <c r="Y3726" s="30">
        <v>0</v>
      </c>
      <c r="Z3726" s="30">
        <v>1</v>
      </c>
      <c r="AA3726" s="30" t="e">
        <v>#N/A</v>
      </c>
      <c r="AB3726">
        <v>540</v>
      </c>
      <c r="AC3726" t="s">
        <v>10364</v>
      </c>
      <c r="AD3726" t="b">
        <v>0</v>
      </c>
      <c r="AF3726" t="str">
        <f t="shared" si="233"/>
        <v>540</v>
      </c>
      <c r="AG3726">
        <f t="shared" si="234"/>
        <v>1</v>
      </c>
      <c r="AH3726">
        <f t="shared" si="235"/>
        <v>1</v>
      </c>
    </row>
    <row r="3727" spans="1:34" x14ac:dyDescent="0.25">
      <c r="A3727" s="13" t="s">
        <v>1264</v>
      </c>
      <c r="B3727" t="s">
        <v>876</v>
      </c>
      <c r="C3727" s="16">
        <v>140</v>
      </c>
      <c r="D3727" s="16" t="s">
        <v>236</v>
      </c>
      <c r="E3727" s="16" t="s">
        <v>237</v>
      </c>
      <c r="F3727" s="17">
        <v>9</v>
      </c>
      <c r="G3727" s="17" t="s">
        <v>253</v>
      </c>
      <c r="H3727" s="17">
        <v>1944</v>
      </c>
      <c r="I3727" s="71" t="str">
        <f t="shared" si="232"/>
        <v>May 9, 1944</v>
      </c>
      <c r="J3727" s="105" t="s">
        <v>230</v>
      </c>
      <c r="K3727" s="121" t="s">
        <v>11890</v>
      </c>
      <c r="L3727" s="121" t="s">
        <v>10565</v>
      </c>
      <c r="N3727" t="s">
        <v>10942</v>
      </c>
      <c r="Q3727" s="16"/>
      <c r="R3727" s="16"/>
      <c r="W3727">
        <v>5</v>
      </c>
      <c r="X3727" s="30" t="s">
        <v>11848</v>
      </c>
      <c r="Y3727" s="30">
        <v>1</v>
      </c>
      <c r="Z3727" s="30">
        <v>1</v>
      </c>
      <c r="AA3727" s="30" t="s">
        <v>10558</v>
      </c>
      <c r="AB3727">
        <v>140</v>
      </c>
      <c r="AC3727" t="s">
        <v>10364</v>
      </c>
      <c r="AD3727" t="b">
        <v>0</v>
      </c>
      <c r="AF3727" t="str">
        <f t="shared" si="233"/>
        <v>140</v>
      </c>
      <c r="AG3727">
        <f t="shared" si="234"/>
        <v>1</v>
      </c>
      <c r="AH3727">
        <f t="shared" si="235"/>
        <v>1</v>
      </c>
    </row>
    <row r="3728" spans="1:34" x14ac:dyDescent="0.25">
      <c r="A3728" s="13" t="s">
        <v>1696</v>
      </c>
      <c r="B3728" t="s">
        <v>876</v>
      </c>
      <c r="C3728" s="16" t="s">
        <v>976</v>
      </c>
      <c r="D3728" s="16" t="s">
        <v>236</v>
      </c>
      <c r="E3728" s="16" t="s">
        <v>237</v>
      </c>
      <c r="F3728" s="17">
        <v>21</v>
      </c>
      <c r="G3728" s="17" t="s">
        <v>282</v>
      </c>
      <c r="H3728" s="17">
        <v>1944</v>
      </c>
      <c r="I3728" s="71" t="str">
        <f t="shared" si="232"/>
        <v>August 21, 1944</v>
      </c>
      <c r="J3728" s="105" t="s">
        <v>230</v>
      </c>
      <c r="K3728" s="121" t="s">
        <v>12507</v>
      </c>
      <c r="L3728" s="121" t="s">
        <v>10548</v>
      </c>
      <c r="M3728" t="s">
        <v>10549</v>
      </c>
      <c r="N3728" t="s">
        <v>12508</v>
      </c>
      <c r="O3728" t="s">
        <v>11123</v>
      </c>
      <c r="P3728" t="s">
        <v>10552</v>
      </c>
      <c r="Q3728" s="16" t="s">
        <v>12509</v>
      </c>
      <c r="R3728" s="16"/>
      <c r="W3728">
        <v>8</v>
      </c>
      <c r="X3728" s="30" t="s">
        <v>12374</v>
      </c>
      <c r="Y3728" s="30">
        <v>1</v>
      </c>
      <c r="Z3728" s="30">
        <v>1</v>
      </c>
      <c r="AA3728" s="30" t="s">
        <v>10558</v>
      </c>
      <c r="AB3728">
        <v>540</v>
      </c>
      <c r="AC3728" t="s">
        <v>10364</v>
      </c>
      <c r="AD3728" t="b">
        <v>0</v>
      </c>
      <c r="AF3728" t="str">
        <f t="shared" si="233"/>
        <v>541 /540</v>
      </c>
      <c r="AG3728">
        <f t="shared" si="234"/>
        <v>2</v>
      </c>
      <c r="AH3728">
        <f t="shared" si="235"/>
        <v>2</v>
      </c>
    </row>
    <row r="3729" spans="1:34" x14ac:dyDescent="0.25">
      <c r="A3729" s="13" t="s">
        <v>8830</v>
      </c>
      <c r="B3729" t="s">
        <v>876</v>
      </c>
      <c r="C3729" s="16" t="s">
        <v>8831</v>
      </c>
      <c r="D3729" s="16"/>
      <c r="E3729" s="16"/>
      <c r="F3729" s="17">
        <v>25</v>
      </c>
      <c r="G3729" s="17" t="s">
        <v>326</v>
      </c>
      <c r="H3729" s="17">
        <v>1953</v>
      </c>
      <c r="I3729" s="71" t="str">
        <f t="shared" si="232"/>
        <v>November 25, 1953</v>
      </c>
      <c r="J3729" s="105"/>
      <c r="K3729" s="121" t="s">
        <v>18080</v>
      </c>
      <c r="L3729" t="s">
        <v>10801</v>
      </c>
      <c r="R3729" s="16"/>
      <c r="S3729" t="s">
        <v>11019</v>
      </c>
      <c r="T3729" t="s">
        <v>221</v>
      </c>
      <c r="U3729">
        <v>4</v>
      </c>
      <c r="V3729" t="s">
        <v>18081</v>
      </c>
      <c r="W3729">
        <v>11</v>
      </c>
      <c r="X3729" s="30"/>
      <c r="Y3729" s="30">
        <v>0</v>
      </c>
      <c r="Z3729" s="30">
        <v>1</v>
      </c>
      <c r="AA3729" s="30" t="e">
        <v>#N/A</v>
      </c>
      <c r="AB3729">
        <v>771</v>
      </c>
      <c r="AC3729" t="s">
        <v>10364</v>
      </c>
      <c r="AD3729" t="b">
        <v>0</v>
      </c>
      <c r="AF3729" t="str">
        <f t="shared" si="233"/>
        <v>4 /AAEE /RN 770 /772 /771</v>
      </c>
      <c r="AG3729">
        <f t="shared" si="234"/>
        <v>5</v>
      </c>
      <c r="AH3729">
        <f t="shared" si="235"/>
        <v>5</v>
      </c>
    </row>
    <row r="3730" spans="1:34" x14ac:dyDescent="0.25">
      <c r="A3730" s="13" t="s">
        <v>1739</v>
      </c>
      <c r="B3730" t="s">
        <v>876</v>
      </c>
      <c r="C3730" s="27" t="s">
        <v>540</v>
      </c>
      <c r="D3730" s="16" t="s">
        <v>242</v>
      </c>
      <c r="E3730" s="16" t="s">
        <v>237</v>
      </c>
      <c r="F3730" s="17">
        <v>31</v>
      </c>
      <c r="G3730" s="17" t="s">
        <v>282</v>
      </c>
      <c r="H3730" s="17">
        <v>1944</v>
      </c>
      <c r="I3730" s="71" t="str">
        <f t="shared" si="232"/>
        <v>August 31, 1944</v>
      </c>
      <c r="J3730" s="105" t="s">
        <v>230</v>
      </c>
      <c r="K3730" s="132" t="s">
        <v>12566</v>
      </c>
      <c r="L3730" s="121" t="s">
        <v>10801</v>
      </c>
      <c r="R3730" s="16"/>
      <c r="W3730">
        <v>8</v>
      </c>
      <c r="X3730" s="30" t="s">
        <v>12374</v>
      </c>
      <c r="Y3730" s="30">
        <v>1</v>
      </c>
      <c r="Z3730" s="30">
        <v>1</v>
      </c>
      <c r="AA3730" s="30" t="s">
        <v>10558</v>
      </c>
      <c r="AB3730" t="s">
        <v>540</v>
      </c>
      <c r="AC3730" t="s">
        <v>10364</v>
      </c>
      <c r="AD3730" t="b">
        <v>0</v>
      </c>
      <c r="AF3730" t="str">
        <f t="shared" si="233"/>
        <v>60 SAAF</v>
      </c>
      <c r="AG3730">
        <f t="shared" si="234"/>
        <v>1</v>
      </c>
      <c r="AH3730">
        <f t="shared" si="235"/>
        <v>1</v>
      </c>
    </row>
    <row r="3731" spans="1:34" x14ac:dyDescent="0.25">
      <c r="A3731" s="13" t="s">
        <v>3917</v>
      </c>
      <c r="B3731" t="s">
        <v>876</v>
      </c>
      <c r="C3731" s="16" t="s">
        <v>3918</v>
      </c>
      <c r="D3731" s="16" t="s">
        <v>236</v>
      </c>
      <c r="E3731" s="16" t="s">
        <v>237</v>
      </c>
      <c r="F3731" s="17">
        <v>22</v>
      </c>
      <c r="G3731" s="17" t="s">
        <v>282</v>
      </c>
      <c r="H3731" s="17">
        <v>1945</v>
      </c>
      <c r="I3731" s="71" t="str">
        <f t="shared" si="232"/>
        <v>August 22, 1945</v>
      </c>
      <c r="J3731" s="105" t="s">
        <v>230</v>
      </c>
      <c r="K3731" s="121" t="s">
        <v>14933</v>
      </c>
      <c r="L3731" t="s">
        <v>10801</v>
      </c>
      <c r="R3731" s="16"/>
      <c r="W3731">
        <v>8</v>
      </c>
      <c r="X3731" s="30"/>
      <c r="Y3731" s="30">
        <v>0</v>
      </c>
      <c r="Z3731" s="30">
        <v>1</v>
      </c>
      <c r="AA3731" s="30" t="e">
        <v>#N/A</v>
      </c>
      <c r="AB3731" t="s">
        <v>6639</v>
      </c>
      <c r="AC3731" t="s">
        <v>10364</v>
      </c>
      <c r="AD3731" t="b">
        <v>0</v>
      </c>
      <c r="AF3731" t="str">
        <f t="shared" si="233"/>
        <v>AAEE /RAE /PRDU</v>
      </c>
      <c r="AG3731">
        <f t="shared" si="234"/>
        <v>3</v>
      </c>
      <c r="AH3731">
        <f t="shared" si="235"/>
        <v>3</v>
      </c>
    </row>
    <row r="3732" spans="1:34" x14ac:dyDescent="0.25">
      <c r="A3732" s="13" t="s">
        <v>8838</v>
      </c>
      <c r="B3732" t="s">
        <v>876</v>
      </c>
      <c r="C3732" s="16" t="s">
        <v>8839</v>
      </c>
      <c r="D3732" s="16"/>
      <c r="E3732" s="16"/>
      <c r="F3732" s="17">
        <v>25</v>
      </c>
      <c r="G3732" s="17" t="s">
        <v>326</v>
      </c>
      <c r="H3732" s="17">
        <v>1953</v>
      </c>
      <c r="I3732" s="71" t="str">
        <f t="shared" si="232"/>
        <v>November 25, 1953</v>
      </c>
      <c r="J3732" s="105"/>
      <c r="K3732" s="121" t="s">
        <v>18083</v>
      </c>
      <c r="L3732" t="s">
        <v>10801</v>
      </c>
      <c r="R3732" s="16"/>
      <c r="W3732">
        <v>11</v>
      </c>
      <c r="X3732" s="30"/>
      <c r="Y3732" s="30">
        <v>0</v>
      </c>
      <c r="Z3732" s="30">
        <v>1</v>
      </c>
      <c r="AA3732" s="30" t="e">
        <v>#N/A</v>
      </c>
      <c r="AB3732">
        <v>771</v>
      </c>
      <c r="AC3732" t="s">
        <v>10364</v>
      </c>
      <c r="AD3732" t="b">
        <v>0</v>
      </c>
      <c r="AF3732" t="str">
        <f t="shared" si="233"/>
        <v>USAAF /RN 770 /771</v>
      </c>
      <c r="AG3732">
        <f t="shared" si="234"/>
        <v>3</v>
      </c>
      <c r="AH3732">
        <f t="shared" si="235"/>
        <v>3</v>
      </c>
    </row>
    <row r="3733" spans="1:34" x14ac:dyDescent="0.25">
      <c r="A3733" s="13" t="s">
        <v>1495</v>
      </c>
      <c r="B3733" t="s">
        <v>876</v>
      </c>
      <c r="C3733" s="16" t="s">
        <v>570</v>
      </c>
      <c r="D3733" s="16" t="s">
        <v>236</v>
      </c>
      <c r="E3733" s="16" t="s">
        <v>237</v>
      </c>
      <c r="F3733" s="17">
        <v>10</v>
      </c>
      <c r="G3733" s="17" t="s">
        <v>264</v>
      </c>
      <c r="H3733" s="17">
        <v>1944</v>
      </c>
      <c r="I3733" s="71" t="str">
        <f t="shared" si="232"/>
        <v>July 10, 1944</v>
      </c>
      <c r="J3733" s="105" t="s">
        <v>230</v>
      </c>
      <c r="K3733" s="121" t="s">
        <v>12226</v>
      </c>
      <c r="L3733" s="121" t="s">
        <v>10565</v>
      </c>
      <c r="M3733" t="s">
        <v>10636</v>
      </c>
      <c r="N3733" t="s">
        <v>271</v>
      </c>
      <c r="Q3733" s="16"/>
      <c r="R3733" s="16"/>
      <c r="W3733">
        <v>7</v>
      </c>
      <c r="X3733" s="30" t="s">
        <v>12166</v>
      </c>
      <c r="Y3733" s="30">
        <v>1</v>
      </c>
      <c r="Z3733" s="30">
        <v>1</v>
      </c>
      <c r="AA3733" s="30" t="s">
        <v>10558</v>
      </c>
      <c r="AB3733">
        <v>544</v>
      </c>
      <c r="AC3733" t="s">
        <v>10364</v>
      </c>
      <c r="AD3733" t="b">
        <v>0</v>
      </c>
      <c r="AF3733" t="str">
        <f t="shared" si="233"/>
        <v>540 /544</v>
      </c>
      <c r="AG3733">
        <f t="shared" si="234"/>
        <v>2</v>
      </c>
      <c r="AH3733">
        <f t="shared" si="235"/>
        <v>2</v>
      </c>
    </row>
    <row r="3734" spans="1:34" x14ac:dyDescent="0.25">
      <c r="A3734" s="13" t="s">
        <v>3725</v>
      </c>
      <c r="B3734" t="s">
        <v>876</v>
      </c>
      <c r="C3734" s="16" t="s">
        <v>540</v>
      </c>
      <c r="D3734" s="16" t="s">
        <v>242</v>
      </c>
      <c r="E3734" s="16" t="s">
        <v>237</v>
      </c>
      <c r="F3734" s="17">
        <v>6</v>
      </c>
      <c r="G3734" s="17" t="s">
        <v>294</v>
      </c>
      <c r="H3734" s="17">
        <v>1945</v>
      </c>
      <c r="I3734" s="71" t="str">
        <f t="shared" si="232"/>
        <v>September 6, 1945</v>
      </c>
      <c r="J3734" s="105"/>
      <c r="K3734" s="121" t="s">
        <v>14762</v>
      </c>
      <c r="L3734" t="s">
        <v>10801</v>
      </c>
      <c r="R3734" s="16"/>
      <c r="W3734">
        <v>9</v>
      </c>
      <c r="X3734" s="30"/>
      <c r="Y3734" s="30">
        <v>0</v>
      </c>
      <c r="Z3734" s="30">
        <v>1</v>
      </c>
      <c r="AA3734" s="30" t="s">
        <v>10558</v>
      </c>
      <c r="AB3734" t="s">
        <v>540</v>
      </c>
      <c r="AC3734" t="s">
        <v>10364</v>
      </c>
      <c r="AD3734" t="b">
        <v>0</v>
      </c>
      <c r="AF3734" t="str">
        <f t="shared" si="233"/>
        <v>60 SAAF</v>
      </c>
      <c r="AG3734">
        <f t="shared" si="234"/>
        <v>1</v>
      </c>
      <c r="AH3734">
        <f t="shared" si="235"/>
        <v>1</v>
      </c>
    </row>
    <row r="3735" spans="1:34" x14ac:dyDescent="0.25">
      <c r="A3735" s="13" t="s">
        <v>4954</v>
      </c>
      <c r="B3735" t="s">
        <v>876</v>
      </c>
      <c r="C3735" s="16">
        <v>684</v>
      </c>
      <c r="D3735" s="16" t="s">
        <v>457</v>
      </c>
      <c r="E3735" s="16" t="s">
        <v>237</v>
      </c>
      <c r="F3735" s="17">
        <v>25</v>
      </c>
      <c r="G3735" s="17" t="s">
        <v>264</v>
      </c>
      <c r="H3735" s="17">
        <v>1946</v>
      </c>
      <c r="I3735" s="71" t="str">
        <f t="shared" si="232"/>
        <v>July 25, 1946</v>
      </c>
      <c r="J3735" s="105"/>
      <c r="K3735" s="121" t="s">
        <v>15671</v>
      </c>
      <c r="L3735" t="s">
        <v>10801</v>
      </c>
      <c r="R3735" s="16"/>
      <c r="T3735" t="s">
        <v>10615</v>
      </c>
      <c r="U3735">
        <v>684</v>
      </c>
      <c r="V3735" t="s">
        <v>15672</v>
      </c>
      <c r="W3735">
        <v>7</v>
      </c>
      <c r="X3735" s="30"/>
      <c r="Y3735" s="30">
        <v>0</v>
      </c>
      <c r="Z3735" s="30">
        <v>1</v>
      </c>
      <c r="AA3735" s="30" t="e">
        <v>#N/A</v>
      </c>
      <c r="AB3735">
        <v>684</v>
      </c>
      <c r="AC3735" t="s">
        <v>10364</v>
      </c>
      <c r="AD3735" t="b">
        <v>0</v>
      </c>
      <c r="AF3735" t="str">
        <f t="shared" si="233"/>
        <v>684</v>
      </c>
      <c r="AG3735">
        <f t="shared" si="234"/>
        <v>1</v>
      </c>
      <c r="AH3735">
        <f t="shared" si="235"/>
        <v>1</v>
      </c>
    </row>
    <row r="3736" spans="1:34" x14ac:dyDescent="0.25">
      <c r="A3736" s="13" t="s">
        <v>8793</v>
      </c>
      <c r="B3736" t="s">
        <v>876</v>
      </c>
      <c r="C3736" s="16" t="s">
        <v>4287</v>
      </c>
      <c r="D3736" s="16"/>
      <c r="E3736" s="16"/>
      <c r="F3736" s="17">
        <v>23</v>
      </c>
      <c r="G3736" s="17" t="s">
        <v>264</v>
      </c>
      <c r="H3736" s="17">
        <v>1953</v>
      </c>
      <c r="I3736" s="71" t="str">
        <f t="shared" si="232"/>
        <v>July 23, 1953</v>
      </c>
      <c r="J3736" s="105"/>
      <c r="K3736" s="121" t="s">
        <v>18066</v>
      </c>
      <c r="L3736" t="s">
        <v>10801</v>
      </c>
      <c r="R3736" s="16"/>
      <c r="W3736">
        <v>7</v>
      </c>
      <c r="X3736" s="30"/>
      <c r="Y3736" s="30">
        <v>0</v>
      </c>
      <c r="Z3736" s="30">
        <v>1</v>
      </c>
      <c r="AA3736" s="30" t="e">
        <v>#N/A</v>
      </c>
      <c r="AB3736" t="s">
        <v>2822</v>
      </c>
      <c r="AC3736" t="s">
        <v>10364</v>
      </c>
      <c r="AD3736" t="b">
        <v>0</v>
      </c>
      <c r="AF3736" t="str">
        <f t="shared" si="233"/>
        <v>USAAF /RN</v>
      </c>
      <c r="AG3736">
        <f t="shared" si="234"/>
        <v>2</v>
      </c>
      <c r="AH3736">
        <f t="shared" si="235"/>
        <v>2</v>
      </c>
    </row>
    <row r="3737" spans="1:34" x14ac:dyDescent="0.25">
      <c r="A3737" s="13" t="s">
        <v>5366</v>
      </c>
      <c r="B3737" t="s">
        <v>876</v>
      </c>
      <c r="C3737" s="16" t="s">
        <v>540</v>
      </c>
      <c r="D3737" s="16" t="s">
        <v>242</v>
      </c>
      <c r="E3737" s="16" t="s">
        <v>237</v>
      </c>
      <c r="F3737" s="17">
        <v>29</v>
      </c>
      <c r="G3737" s="17" t="s">
        <v>282</v>
      </c>
      <c r="H3737" s="17">
        <v>1946</v>
      </c>
      <c r="I3737" s="71" t="str">
        <f t="shared" si="232"/>
        <v>August 29, 1946</v>
      </c>
      <c r="J3737" s="105"/>
      <c r="K3737" s="121" t="s">
        <v>15819</v>
      </c>
      <c r="L3737" t="s">
        <v>10801</v>
      </c>
      <c r="R3737" s="16"/>
      <c r="W3737">
        <v>8</v>
      </c>
      <c r="X3737" s="30"/>
      <c r="Y3737" s="30">
        <v>0</v>
      </c>
      <c r="Z3737" s="30">
        <v>1</v>
      </c>
      <c r="AA3737" s="30" t="s">
        <v>10558</v>
      </c>
      <c r="AB3737" t="s">
        <v>540</v>
      </c>
      <c r="AC3737" t="s">
        <v>10364</v>
      </c>
      <c r="AD3737" t="b">
        <v>0</v>
      </c>
      <c r="AF3737" t="str">
        <f t="shared" si="233"/>
        <v>60 SAAF</v>
      </c>
      <c r="AG3737">
        <f t="shared" si="234"/>
        <v>1</v>
      </c>
      <c r="AH3737">
        <f t="shared" si="235"/>
        <v>1</v>
      </c>
    </row>
    <row r="3738" spans="1:34" x14ac:dyDescent="0.25">
      <c r="A3738" s="13" t="s">
        <v>1667</v>
      </c>
      <c r="B3738" t="s">
        <v>876</v>
      </c>
      <c r="C3738" s="24" t="s">
        <v>525</v>
      </c>
      <c r="D3738" s="16" t="s">
        <v>236</v>
      </c>
      <c r="E3738" s="16" t="s">
        <v>271</v>
      </c>
      <c r="F3738" s="17">
        <v>13</v>
      </c>
      <c r="G3738" s="17" t="s">
        <v>282</v>
      </c>
      <c r="H3738" s="17">
        <v>1944</v>
      </c>
      <c r="I3738" s="71" t="str">
        <f t="shared" si="232"/>
        <v>August 13, 1944</v>
      </c>
      <c r="J3738" s="105" t="s">
        <v>230</v>
      </c>
      <c r="K3738" s="121" t="s">
        <v>12467</v>
      </c>
      <c r="L3738" s="122" t="s">
        <v>10548</v>
      </c>
      <c r="M3738" t="s">
        <v>11236</v>
      </c>
      <c r="P3738" t="s">
        <v>10654</v>
      </c>
      <c r="R3738" s="16"/>
      <c r="W3738">
        <v>8</v>
      </c>
      <c r="X3738" s="30" t="s">
        <v>12374</v>
      </c>
      <c r="Y3738" s="30">
        <v>1</v>
      </c>
      <c r="Z3738" s="30">
        <v>1</v>
      </c>
      <c r="AA3738" s="30" t="s">
        <v>10558</v>
      </c>
      <c r="AB3738" t="s">
        <v>525</v>
      </c>
      <c r="AC3738" t="s">
        <v>10364</v>
      </c>
      <c r="AD3738" t="b">
        <v>0</v>
      </c>
      <c r="AF3738" t="str">
        <f t="shared" si="233"/>
        <v>USAAF</v>
      </c>
      <c r="AG3738">
        <f t="shared" si="234"/>
        <v>1</v>
      </c>
      <c r="AH3738">
        <f t="shared" si="235"/>
        <v>1</v>
      </c>
    </row>
    <row r="3739" spans="1:34" x14ac:dyDescent="0.25">
      <c r="A3739" s="13" t="s">
        <v>2263</v>
      </c>
      <c r="B3739" t="s">
        <v>876</v>
      </c>
      <c r="C3739" s="16" t="s">
        <v>525</v>
      </c>
      <c r="D3739" s="16" t="s">
        <v>236</v>
      </c>
      <c r="E3739" s="16" t="s">
        <v>237</v>
      </c>
      <c r="F3739" s="17">
        <v>18</v>
      </c>
      <c r="G3739" s="17" t="s">
        <v>238</v>
      </c>
      <c r="H3739" s="17">
        <v>1944</v>
      </c>
      <c r="I3739" s="71" t="str">
        <f t="shared" si="232"/>
        <v>December 18, 1944</v>
      </c>
      <c r="J3739" s="105" t="s">
        <v>230</v>
      </c>
      <c r="K3739" s="121" t="s">
        <v>13231</v>
      </c>
      <c r="L3739" t="s">
        <v>10565</v>
      </c>
      <c r="N3739" t="s">
        <v>12062</v>
      </c>
      <c r="R3739" s="16"/>
      <c r="W3739" s="30">
        <v>12</v>
      </c>
      <c r="X3739" s="30" t="s">
        <v>13135</v>
      </c>
      <c r="Y3739" s="30">
        <v>1</v>
      </c>
      <c r="Z3739" s="30">
        <v>1</v>
      </c>
      <c r="AA3739" s="30" t="s">
        <v>10558</v>
      </c>
      <c r="AB3739" t="s">
        <v>525</v>
      </c>
      <c r="AC3739" t="s">
        <v>10364</v>
      </c>
      <c r="AD3739" t="b">
        <v>0</v>
      </c>
      <c r="AE3739" s="30"/>
      <c r="AF3739" t="str">
        <f t="shared" si="233"/>
        <v>USAAF</v>
      </c>
      <c r="AG3739">
        <f t="shared" si="234"/>
        <v>1</v>
      </c>
      <c r="AH3739">
        <f t="shared" si="235"/>
        <v>1</v>
      </c>
    </row>
    <row r="3740" spans="1:34" x14ac:dyDescent="0.25">
      <c r="A3740" s="13" t="s">
        <v>1810</v>
      </c>
      <c r="B3740" t="s">
        <v>876</v>
      </c>
      <c r="C3740" s="16" t="s">
        <v>525</v>
      </c>
      <c r="D3740" s="16" t="s">
        <v>236</v>
      </c>
      <c r="E3740" s="16" t="s">
        <v>271</v>
      </c>
      <c r="F3740" s="17">
        <v>18</v>
      </c>
      <c r="G3740" s="17" t="s">
        <v>294</v>
      </c>
      <c r="H3740" s="17">
        <v>1944</v>
      </c>
      <c r="I3740" s="71" t="str">
        <f t="shared" si="232"/>
        <v>September 18, 1944</v>
      </c>
      <c r="J3740" s="105" t="s">
        <v>230</v>
      </c>
      <c r="K3740" s="121" t="s">
        <v>12674</v>
      </c>
      <c r="L3740" t="s">
        <v>10565</v>
      </c>
      <c r="N3740" t="s">
        <v>10942</v>
      </c>
      <c r="R3740" s="16"/>
      <c r="W3740">
        <v>9</v>
      </c>
      <c r="X3740" s="30" t="s">
        <v>12574</v>
      </c>
      <c r="Y3740" s="30">
        <v>1</v>
      </c>
      <c r="Z3740" s="30">
        <v>1</v>
      </c>
      <c r="AA3740" s="30" t="s">
        <v>10558</v>
      </c>
      <c r="AB3740" t="s">
        <v>525</v>
      </c>
      <c r="AC3740" t="s">
        <v>10364</v>
      </c>
      <c r="AD3740" t="b">
        <v>0</v>
      </c>
      <c r="AF3740" t="str">
        <f t="shared" si="233"/>
        <v>USAAF</v>
      </c>
      <c r="AG3740">
        <f t="shared" si="234"/>
        <v>1</v>
      </c>
      <c r="AH3740">
        <f t="shared" si="235"/>
        <v>1</v>
      </c>
    </row>
    <row r="3741" spans="1:34" x14ac:dyDescent="0.25">
      <c r="A3741" s="13" t="s">
        <v>6525</v>
      </c>
      <c r="B3741" t="s">
        <v>876</v>
      </c>
      <c r="C3741" s="16" t="s">
        <v>525</v>
      </c>
      <c r="D3741" s="16"/>
      <c r="E3741" s="16"/>
      <c r="F3741" s="17">
        <v>23</v>
      </c>
      <c r="G3741" s="17" t="s">
        <v>264</v>
      </c>
      <c r="H3741" s="17">
        <v>1947</v>
      </c>
      <c r="I3741" s="71" t="str">
        <f t="shared" si="232"/>
        <v>July 23, 1947</v>
      </c>
      <c r="J3741" s="105"/>
      <c r="K3741" s="121" t="s">
        <v>16542</v>
      </c>
      <c r="L3741" t="s">
        <v>10801</v>
      </c>
      <c r="R3741" s="16"/>
      <c r="W3741">
        <v>7</v>
      </c>
      <c r="X3741" s="30"/>
      <c r="Y3741" s="30">
        <v>0</v>
      </c>
      <c r="Z3741" s="30">
        <v>1</v>
      </c>
      <c r="AA3741" s="30" t="e">
        <v>#N/A</v>
      </c>
      <c r="AB3741" t="s">
        <v>525</v>
      </c>
      <c r="AC3741" t="s">
        <v>10364</v>
      </c>
      <c r="AD3741" t="b">
        <v>0</v>
      </c>
      <c r="AF3741" t="str">
        <f t="shared" si="233"/>
        <v>USAAF</v>
      </c>
      <c r="AG3741">
        <f t="shared" si="234"/>
        <v>1</v>
      </c>
      <c r="AH3741">
        <f t="shared" si="235"/>
        <v>1</v>
      </c>
    </row>
    <row r="3742" spans="1:34" x14ac:dyDescent="0.25">
      <c r="A3742" s="13" t="s">
        <v>2025</v>
      </c>
      <c r="B3742" t="s">
        <v>876</v>
      </c>
      <c r="C3742" s="16" t="s">
        <v>525</v>
      </c>
      <c r="D3742" s="16" t="s">
        <v>236</v>
      </c>
      <c r="E3742" s="16" t="s">
        <v>271</v>
      </c>
      <c r="F3742" s="17">
        <v>1</v>
      </c>
      <c r="G3742" s="17" t="s">
        <v>326</v>
      </c>
      <c r="H3742" s="17">
        <v>1944</v>
      </c>
      <c r="I3742" s="71" t="str">
        <f t="shared" si="232"/>
        <v>November 1, 1944</v>
      </c>
      <c r="J3742" s="105" t="s">
        <v>230</v>
      </c>
      <c r="K3742" s="121" t="s">
        <v>12946</v>
      </c>
      <c r="L3742" t="s">
        <v>10565</v>
      </c>
      <c r="M3742" t="s">
        <v>10636</v>
      </c>
      <c r="N3742" t="s">
        <v>271</v>
      </c>
      <c r="R3742" s="16"/>
      <c r="T3742" t="s">
        <v>10658</v>
      </c>
      <c r="U3742" t="s">
        <v>12947</v>
      </c>
      <c r="V3742" t="s">
        <v>12948</v>
      </c>
      <c r="W3742" s="30">
        <v>11</v>
      </c>
      <c r="X3742" s="30" t="s">
        <v>12944</v>
      </c>
      <c r="Y3742" s="30">
        <v>1</v>
      </c>
      <c r="Z3742" s="30">
        <v>1</v>
      </c>
      <c r="AA3742" s="30" t="s">
        <v>10558</v>
      </c>
      <c r="AB3742" t="s">
        <v>525</v>
      </c>
      <c r="AC3742" t="s">
        <v>10364</v>
      </c>
      <c r="AD3742" t="b">
        <v>0</v>
      </c>
      <c r="AF3742" t="str">
        <f t="shared" si="233"/>
        <v>USAAF</v>
      </c>
      <c r="AG3742">
        <f t="shared" si="234"/>
        <v>1</v>
      </c>
      <c r="AH3742">
        <f t="shared" si="235"/>
        <v>1</v>
      </c>
    </row>
    <row r="3743" spans="1:34" x14ac:dyDescent="0.25">
      <c r="A3743" s="13" t="s">
        <v>3047</v>
      </c>
      <c r="B3743" t="s">
        <v>876</v>
      </c>
      <c r="C3743" s="16" t="s">
        <v>525</v>
      </c>
      <c r="D3743" s="16" t="s">
        <v>236</v>
      </c>
      <c r="E3743" s="16" t="s">
        <v>237</v>
      </c>
      <c r="F3743" s="17">
        <v>13</v>
      </c>
      <c r="G3743" s="17" t="s">
        <v>250</v>
      </c>
      <c r="H3743" s="17">
        <v>1945</v>
      </c>
      <c r="I3743" s="71" t="str">
        <f t="shared" si="232"/>
        <v>April 13, 1945</v>
      </c>
      <c r="J3743" s="105"/>
      <c r="K3743" s="121" t="s">
        <v>14189</v>
      </c>
      <c r="L3743" s="127" t="s">
        <v>10801</v>
      </c>
      <c r="R3743" s="16"/>
      <c r="W3743">
        <v>4</v>
      </c>
      <c r="X3743" s="30" t="s">
        <v>11782</v>
      </c>
      <c r="Y3743" s="30">
        <v>0</v>
      </c>
      <c r="Z3743" s="30">
        <v>1</v>
      </c>
      <c r="AA3743" s="30" t="s">
        <v>10558</v>
      </c>
      <c r="AB3743" t="s">
        <v>525</v>
      </c>
      <c r="AC3743" t="s">
        <v>10364</v>
      </c>
      <c r="AD3743" t="b">
        <v>0</v>
      </c>
      <c r="AF3743" t="str">
        <f t="shared" si="233"/>
        <v>USAAF</v>
      </c>
      <c r="AG3743">
        <f t="shared" si="234"/>
        <v>1</v>
      </c>
      <c r="AH3743">
        <f t="shared" si="235"/>
        <v>1</v>
      </c>
    </row>
    <row r="3744" spans="1:34" x14ac:dyDescent="0.25">
      <c r="A3744" s="13" t="s">
        <v>3402</v>
      </c>
      <c r="B3744" t="s">
        <v>876</v>
      </c>
      <c r="C3744" s="16" t="s">
        <v>525</v>
      </c>
      <c r="D3744" s="16" t="s">
        <v>236</v>
      </c>
      <c r="E3744" s="16" t="s">
        <v>271</v>
      </c>
      <c r="F3744" s="17">
        <v>18</v>
      </c>
      <c r="G3744" s="17" t="s">
        <v>260</v>
      </c>
      <c r="H3744" s="17">
        <v>1945</v>
      </c>
      <c r="I3744" s="71" t="str">
        <f t="shared" si="232"/>
        <v>June 18, 1945</v>
      </c>
      <c r="J3744" s="105" t="s">
        <v>230</v>
      </c>
      <c r="K3744" s="121" t="s">
        <v>14507</v>
      </c>
      <c r="L3744" t="s">
        <v>10565</v>
      </c>
      <c r="M3744" t="s">
        <v>10566</v>
      </c>
      <c r="N3744" t="s">
        <v>14508</v>
      </c>
      <c r="R3744" s="16"/>
      <c r="W3744">
        <v>6</v>
      </c>
      <c r="X3744" s="30" t="s">
        <v>14424</v>
      </c>
      <c r="Y3744" s="30">
        <v>0</v>
      </c>
      <c r="Z3744" s="30">
        <v>1</v>
      </c>
      <c r="AA3744" s="30" t="s">
        <v>10558</v>
      </c>
      <c r="AB3744" t="s">
        <v>525</v>
      </c>
      <c r="AC3744" t="s">
        <v>10364</v>
      </c>
      <c r="AD3744" t="b">
        <v>0</v>
      </c>
      <c r="AF3744" t="str">
        <f t="shared" si="233"/>
        <v>USAAF</v>
      </c>
      <c r="AG3744">
        <f t="shared" si="234"/>
        <v>1</v>
      </c>
      <c r="AH3744">
        <f t="shared" si="235"/>
        <v>1</v>
      </c>
    </row>
    <row r="3745" spans="1:34" x14ac:dyDescent="0.25">
      <c r="A3745" s="13" t="s">
        <v>5472</v>
      </c>
      <c r="B3745" t="s">
        <v>876</v>
      </c>
      <c r="C3745" s="16" t="s">
        <v>2076</v>
      </c>
      <c r="D3745" s="16"/>
      <c r="E3745" s="16"/>
      <c r="F3745" s="17">
        <v>30</v>
      </c>
      <c r="G3745" s="17" t="s">
        <v>294</v>
      </c>
      <c r="H3745" s="17">
        <v>1946</v>
      </c>
      <c r="I3745" s="71" t="str">
        <f t="shared" si="232"/>
        <v>September 30, 1946</v>
      </c>
      <c r="J3745" s="105"/>
      <c r="K3745" s="121" t="s">
        <v>15889</v>
      </c>
      <c r="L3745" t="s">
        <v>10801</v>
      </c>
      <c r="R3745" s="16"/>
      <c r="T3745" t="s">
        <v>61</v>
      </c>
      <c r="U3745" t="s">
        <v>12979</v>
      </c>
      <c r="V3745" t="s">
        <v>15890</v>
      </c>
      <c r="W3745">
        <v>9</v>
      </c>
      <c r="X3745" s="30"/>
      <c r="Y3745" s="30">
        <v>0</v>
      </c>
      <c r="Z3745" s="30">
        <v>1</v>
      </c>
      <c r="AA3745" s="30" t="e">
        <v>#N/A</v>
      </c>
      <c r="AB3745" t="s">
        <v>2822</v>
      </c>
      <c r="AC3745" t="s">
        <v>10364</v>
      </c>
      <c r="AD3745" t="b">
        <v>0</v>
      </c>
      <c r="AF3745" t="str">
        <f t="shared" si="233"/>
        <v>DH /RAE /RN</v>
      </c>
      <c r="AG3745">
        <f t="shared" si="234"/>
        <v>3</v>
      </c>
      <c r="AH3745">
        <f t="shared" si="235"/>
        <v>3</v>
      </c>
    </row>
    <row r="3746" spans="1:34" x14ac:dyDescent="0.25">
      <c r="A3746" s="13" t="s">
        <v>1514</v>
      </c>
      <c r="B3746" t="s">
        <v>876</v>
      </c>
      <c r="C3746" s="16" t="s">
        <v>540</v>
      </c>
      <c r="D3746" s="16" t="s">
        <v>242</v>
      </c>
      <c r="E3746" s="16" t="s">
        <v>237</v>
      </c>
      <c r="F3746" s="17">
        <v>15</v>
      </c>
      <c r="G3746" s="17" t="s">
        <v>264</v>
      </c>
      <c r="H3746" s="17">
        <v>1944</v>
      </c>
      <c r="I3746" s="71" t="str">
        <f t="shared" si="232"/>
        <v>July 15, 1944</v>
      </c>
      <c r="J3746" s="105" t="s">
        <v>230</v>
      </c>
      <c r="K3746" s="121" t="s">
        <v>12254</v>
      </c>
      <c r="L3746" s="121" t="s">
        <v>10565</v>
      </c>
      <c r="N3746" t="s">
        <v>11259</v>
      </c>
      <c r="Q3746" s="16"/>
      <c r="R3746" s="16"/>
      <c r="W3746">
        <v>7</v>
      </c>
      <c r="X3746" s="30" t="s">
        <v>12166</v>
      </c>
      <c r="Y3746" s="30">
        <v>1</v>
      </c>
      <c r="Z3746" s="30">
        <v>1</v>
      </c>
      <c r="AA3746" s="30" t="s">
        <v>10558</v>
      </c>
      <c r="AB3746" t="s">
        <v>540</v>
      </c>
      <c r="AC3746" t="s">
        <v>10364</v>
      </c>
      <c r="AD3746" t="b">
        <v>0</v>
      </c>
      <c r="AF3746" t="str">
        <f t="shared" si="233"/>
        <v>60 SAAF</v>
      </c>
      <c r="AG3746">
        <f t="shared" si="234"/>
        <v>1</v>
      </c>
      <c r="AH3746">
        <f t="shared" si="235"/>
        <v>1</v>
      </c>
    </row>
    <row r="3747" spans="1:34" x14ac:dyDescent="0.25">
      <c r="A3747" s="13" t="s">
        <v>5409</v>
      </c>
      <c r="B3747" t="s">
        <v>876</v>
      </c>
      <c r="C3747" s="16" t="s">
        <v>525</v>
      </c>
      <c r="D3747" s="16" t="s">
        <v>4111</v>
      </c>
      <c r="E3747" s="16"/>
      <c r="F3747" s="17">
        <v>30</v>
      </c>
      <c r="G3747" s="17" t="s">
        <v>260</v>
      </c>
      <c r="H3747" s="17">
        <v>1946</v>
      </c>
      <c r="I3747" s="71" t="str">
        <f t="shared" si="232"/>
        <v>June 30, 1946</v>
      </c>
      <c r="J3747" s="105"/>
      <c r="K3747" s="121" t="s">
        <v>15850</v>
      </c>
      <c r="L3747" t="s">
        <v>10867</v>
      </c>
      <c r="R3747" s="16"/>
      <c r="W3747">
        <v>6</v>
      </c>
      <c r="X3747" s="30"/>
      <c r="Y3747" s="30">
        <v>0</v>
      </c>
      <c r="Z3747" s="30">
        <v>1</v>
      </c>
      <c r="AA3747" s="30" t="e">
        <v>#N/A</v>
      </c>
      <c r="AB3747" t="s">
        <v>525</v>
      </c>
      <c r="AC3747" t="s">
        <v>10364</v>
      </c>
      <c r="AD3747" t="b">
        <v>0</v>
      </c>
      <c r="AF3747" t="str">
        <f t="shared" si="233"/>
        <v>USAAF</v>
      </c>
      <c r="AG3747">
        <f t="shared" si="234"/>
        <v>1</v>
      </c>
      <c r="AH3747">
        <f t="shared" si="235"/>
        <v>1</v>
      </c>
    </row>
    <row r="3748" spans="1:34" x14ac:dyDescent="0.25">
      <c r="A3748" s="13" t="s">
        <v>4516</v>
      </c>
      <c r="B3748" t="s">
        <v>876</v>
      </c>
      <c r="C3748" s="16">
        <v>684</v>
      </c>
      <c r="D3748" s="16" t="s">
        <v>457</v>
      </c>
      <c r="E3748" s="16" t="s">
        <v>237</v>
      </c>
      <c r="F3748" s="17">
        <v>11</v>
      </c>
      <c r="G3748" s="17" t="s">
        <v>250</v>
      </c>
      <c r="H3748" s="17">
        <v>1946</v>
      </c>
      <c r="I3748" s="71" t="str">
        <f t="shared" si="232"/>
        <v>April 11, 1946</v>
      </c>
      <c r="J3748" s="105"/>
      <c r="K3748" s="121" t="s">
        <v>15330</v>
      </c>
      <c r="L3748" t="s">
        <v>10801</v>
      </c>
      <c r="R3748" s="16"/>
      <c r="W3748">
        <v>4</v>
      </c>
      <c r="X3748" s="30"/>
      <c r="Y3748" s="30">
        <v>0</v>
      </c>
      <c r="Z3748" s="30">
        <v>1</v>
      </c>
      <c r="AA3748" s="30" t="e">
        <v>#N/A</v>
      </c>
      <c r="AB3748">
        <v>684</v>
      </c>
      <c r="AC3748" t="s">
        <v>10364</v>
      </c>
      <c r="AD3748" t="b">
        <v>0</v>
      </c>
      <c r="AF3748" t="str">
        <f t="shared" si="233"/>
        <v>684</v>
      </c>
      <c r="AG3748">
        <f t="shared" si="234"/>
        <v>1</v>
      </c>
      <c r="AH3748">
        <f t="shared" si="235"/>
        <v>1</v>
      </c>
    </row>
    <row r="3749" spans="1:34" x14ac:dyDescent="0.25">
      <c r="A3749" s="13" t="s">
        <v>6002</v>
      </c>
      <c r="B3749" t="s">
        <v>876</v>
      </c>
      <c r="C3749" s="16" t="s">
        <v>525</v>
      </c>
      <c r="D3749" s="16"/>
      <c r="E3749" s="16"/>
      <c r="F3749" s="17">
        <v>13</v>
      </c>
      <c r="G3749" s="17" t="s">
        <v>247</v>
      </c>
      <c r="H3749" s="17">
        <v>1947</v>
      </c>
      <c r="I3749" s="71" t="str">
        <f t="shared" si="232"/>
        <v>March 13, 1947</v>
      </c>
      <c r="J3749" s="105"/>
      <c r="K3749" s="121" t="s">
        <v>16227</v>
      </c>
      <c r="L3749" t="s">
        <v>10801</v>
      </c>
      <c r="R3749" s="16"/>
      <c r="W3749">
        <v>3</v>
      </c>
      <c r="X3749" s="30"/>
      <c r="Y3749" s="30">
        <v>0</v>
      </c>
      <c r="Z3749" s="30">
        <v>1</v>
      </c>
      <c r="AA3749" s="30" t="e">
        <v>#N/A</v>
      </c>
      <c r="AB3749" t="s">
        <v>525</v>
      </c>
      <c r="AC3749" t="s">
        <v>10364</v>
      </c>
      <c r="AD3749" t="b">
        <v>0</v>
      </c>
      <c r="AF3749" t="str">
        <f t="shared" si="233"/>
        <v>USAAF</v>
      </c>
      <c r="AG3749">
        <f t="shared" si="234"/>
        <v>1</v>
      </c>
      <c r="AH3749">
        <f t="shared" si="235"/>
        <v>1</v>
      </c>
    </row>
    <row r="3750" spans="1:34" x14ac:dyDescent="0.25">
      <c r="A3750" s="13" t="s">
        <v>2047</v>
      </c>
      <c r="B3750" t="s">
        <v>876</v>
      </c>
      <c r="C3750" s="16">
        <v>140</v>
      </c>
      <c r="D3750" s="16" t="s">
        <v>236</v>
      </c>
      <c r="E3750" s="16" t="s">
        <v>237</v>
      </c>
      <c r="F3750" s="17">
        <v>5</v>
      </c>
      <c r="G3750" s="17" t="s">
        <v>326</v>
      </c>
      <c r="H3750" s="17">
        <v>1944</v>
      </c>
      <c r="I3750" s="71" t="str">
        <f t="shared" si="232"/>
        <v>November 5, 1944</v>
      </c>
      <c r="J3750" s="105" t="s">
        <v>230</v>
      </c>
      <c r="K3750" s="121" t="s">
        <v>12974</v>
      </c>
      <c r="L3750" s="121" t="s">
        <v>10592</v>
      </c>
      <c r="R3750" s="16"/>
      <c r="W3750" s="30">
        <v>11</v>
      </c>
      <c r="X3750" s="30" t="s">
        <v>12944</v>
      </c>
      <c r="Y3750" s="30">
        <v>1</v>
      </c>
      <c r="Z3750" s="30">
        <v>1</v>
      </c>
      <c r="AA3750" s="30" t="s">
        <v>10558</v>
      </c>
      <c r="AB3750">
        <v>140</v>
      </c>
      <c r="AC3750" t="s">
        <v>10364</v>
      </c>
      <c r="AD3750" t="b">
        <v>0</v>
      </c>
      <c r="AF3750" t="str">
        <f t="shared" si="233"/>
        <v>140</v>
      </c>
      <c r="AG3750">
        <f t="shared" si="234"/>
        <v>1</v>
      </c>
      <c r="AH3750">
        <f t="shared" si="235"/>
        <v>1</v>
      </c>
    </row>
    <row r="3751" spans="1:34" x14ac:dyDescent="0.25">
      <c r="A3751" s="13" t="s">
        <v>7283</v>
      </c>
      <c r="B3751" t="s">
        <v>876</v>
      </c>
      <c r="C3751" s="16">
        <v>140</v>
      </c>
      <c r="D3751" s="16" t="s">
        <v>236</v>
      </c>
      <c r="E3751" s="16" t="s">
        <v>237</v>
      </c>
      <c r="F3751" s="17">
        <v>29</v>
      </c>
      <c r="G3751" s="17" t="s">
        <v>250</v>
      </c>
      <c r="H3751" s="17">
        <v>1948</v>
      </c>
      <c r="I3751" s="71" t="str">
        <f t="shared" si="232"/>
        <v>April 29, 1948</v>
      </c>
      <c r="J3751" s="105"/>
      <c r="K3751" s="121" t="s">
        <v>17048</v>
      </c>
      <c r="L3751" t="s">
        <v>10801</v>
      </c>
      <c r="R3751" s="16"/>
      <c r="W3751">
        <v>4</v>
      </c>
      <c r="X3751" s="30"/>
      <c r="Y3751" s="30">
        <v>0</v>
      </c>
      <c r="Z3751" s="30">
        <v>1</v>
      </c>
      <c r="AA3751" s="30" t="e">
        <v>#N/A</v>
      </c>
      <c r="AB3751">
        <v>140</v>
      </c>
      <c r="AC3751" t="s">
        <v>10364</v>
      </c>
      <c r="AD3751" t="b">
        <v>0</v>
      </c>
      <c r="AF3751" t="str">
        <f t="shared" si="233"/>
        <v>140</v>
      </c>
      <c r="AG3751">
        <f t="shared" si="234"/>
        <v>1</v>
      </c>
      <c r="AH3751">
        <f t="shared" si="235"/>
        <v>1</v>
      </c>
    </row>
    <row r="3752" spans="1:34" x14ac:dyDescent="0.25">
      <c r="A3752" s="13" t="s">
        <v>2921</v>
      </c>
      <c r="B3752" t="s">
        <v>876</v>
      </c>
      <c r="C3752" s="16" t="s">
        <v>2922</v>
      </c>
      <c r="D3752" s="16" t="s">
        <v>236</v>
      </c>
      <c r="E3752" s="16" t="s">
        <v>237</v>
      </c>
      <c r="F3752" s="17">
        <v>30</v>
      </c>
      <c r="G3752" s="17" t="s">
        <v>247</v>
      </c>
      <c r="H3752" s="17">
        <v>1945</v>
      </c>
      <c r="I3752" s="71" t="str">
        <f t="shared" si="232"/>
        <v>March 30, 1945</v>
      </c>
      <c r="J3752" s="105" t="s">
        <v>230</v>
      </c>
      <c r="K3752" s="121" t="s">
        <v>14037</v>
      </c>
      <c r="L3752" t="s">
        <v>10565</v>
      </c>
      <c r="M3752" t="s">
        <v>10636</v>
      </c>
      <c r="N3752" t="s">
        <v>10668</v>
      </c>
      <c r="R3752" s="16"/>
      <c r="W3752">
        <v>3</v>
      </c>
      <c r="X3752" s="30" t="s">
        <v>13748</v>
      </c>
      <c r="Y3752" s="30">
        <v>1</v>
      </c>
      <c r="Z3752" s="30">
        <v>1</v>
      </c>
      <c r="AA3752" s="30" t="s">
        <v>10558</v>
      </c>
      <c r="AB3752">
        <v>544</v>
      </c>
      <c r="AC3752" t="s">
        <v>10364</v>
      </c>
      <c r="AD3752" t="b">
        <v>0</v>
      </c>
      <c r="AF3752" t="str">
        <f t="shared" si="233"/>
        <v>140 /544</v>
      </c>
      <c r="AG3752">
        <f t="shared" si="234"/>
        <v>2</v>
      </c>
      <c r="AH3752">
        <f t="shared" si="235"/>
        <v>2</v>
      </c>
    </row>
    <row r="3753" spans="1:34" x14ac:dyDescent="0.25">
      <c r="A3753" s="13" t="s">
        <v>6535</v>
      </c>
      <c r="B3753" t="s">
        <v>876</v>
      </c>
      <c r="C3753" s="16">
        <v>540</v>
      </c>
      <c r="D3753" s="16"/>
      <c r="E3753" s="16"/>
      <c r="F3753" s="17">
        <v>23</v>
      </c>
      <c r="G3753" s="17" t="s">
        <v>264</v>
      </c>
      <c r="H3753" s="17">
        <v>1947</v>
      </c>
      <c r="I3753" s="71" t="str">
        <f t="shared" si="232"/>
        <v>July 23, 1947</v>
      </c>
      <c r="J3753" s="105"/>
      <c r="K3753" s="121" t="s">
        <v>16540</v>
      </c>
      <c r="L3753" t="s">
        <v>10801</v>
      </c>
      <c r="R3753" s="16"/>
      <c r="W3753">
        <v>7</v>
      </c>
      <c r="X3753" s="30"/>
      <c r="Y3753" s="30">
        <v>0</v>
      </c>
      <c r="Z3753" s="30">
        <v>1</v>
      </c>
      <c r="AA3753" s="30" t="e">
        <v>#N/A</v>
      </c>
      <c r="AB3753">
        <v>540</v>
      </c>
      <c r="AC3753" t="s">
        <v>10364</v>
      </c>
      <c r="AD3753" t="b">
        <v>0</v>
      </c>
      <c r="AF3753" t="str">
        <f t="shared" si="233"/>
        <v>540</v>
      </c>
      <c r="AG3753">
        <f t="shared" si="234"/>
        <v>1</v>
      </c>
      <c r="AH3753">
        <f t="shared" si="235"/>
        <v>1</v>
      </c>
    </row>
    <row r="3754" spans="1:34" x14ac:dyDescent="0.25">
      <c r="A3754" s="13" t="s">
        <v>5751</v>
      </c>
      <c r="B3754" t="s">
        <v>132</v>
      </c>
      <c r="C3754" s="16" t="s">
        <v>4338</v>
      </c>
      <c r="D3754" s="16" t="s">
        <v>4138</v>
      </c>
      <c r="E3754" s="16"/>
      <c r="F3754" s="17">
        <v>5</v>
      </c>
      <c r="G3754" s="17" t="s">
        <v>250</v>
      </c>
      <c r="H3754" s="17">
        <v>1947</v>
      </c>
      <c r="I3754" s="71" t="str">
        <f t="shared" si="232"/>
        <v>April 5, 1947</v>
      </c>
      <c r="J3754" s="105"/>
      <c r="K3754" s="121" t="s">
        <v>16058</v>
      </c>
      <c r="L3754" t="s">
        <v>10867</v>
      </c>
      <c r="R3754" s="16"/>
      <c r="S3754" t="s">
        <v>11517</v>
      </c>
      <c r="T3754" t="s">
        <v>83</v>
      </c>
      <c r="U3754">
        <v>21</v>
      </c>
      <c r="V3754" t="s">
        <v>16059</v>
      </c>
      <c r="W3754">
        <v>4</v>
      </c>
      <c r="X3754" s="30"/>
      <c r="Y3754" s="30">
        <v>0</v>
      </c>
      <c r="Z3754" s="30">
        <v>1</v>
      </c>
      <c r="AA3754" s="30" t="e">
        <v>#N/A</v>
      </c>
      <c r="AB3754">
        <v>464</v>
      </c>
      <c r="AC3754" t="s">
        <v>10364</v>
      </c>
      <c r="AD3754" t="b">
        <v>0</v>
      </c>
      <c r="AF3754" t="str">
        <f t="shared" si="233"/>
        <v>21 /464</v>
      </c>
      <c r="AG3754">
        <f t="shared" si="234"/>
        <v>2</v>
      </c>
      <c r="AH3754">
        <f t="shared" si="235"/>
        <v>2</v>
      </c>
    </row>
    <row r="3755" spans="1:34" x14ac:dyDescent="0.25">
      <c r="A3755" s="13" t="s">
        <v>2325</v>
      </c>
      <c r="B3755" t="s">
        <v>132</v>
      </c>
      <c r="C3755" s="16">
        <v>248</v>
      </c>
      <c r="D3755" s="16" t="s">
        <v>236</v>
      </c>
      <c r="E3755" s="16" t="s">
        <v>461</v>
      </c>
      <c r="F3755" s="17">
        <v>31</v>
      </c>
      <c r="G3755" s="17" t="s">
        <v>238</v>
      </c>
      <c r="H3755" s="17">
        <v>1944</v>
      </c>
      <c r="I3755" s="71" t="str">
        <f t="shared" si="232"/>
        <v>December 31, 1944</v>
      </c>
      <c r="J3755" s="105" t="s">
        <v>230</v>
      </c>
      <c r="K3755" s="121" t="s">
        <v>13309</v>
      </c>
      <c r="L3755" s="121" t="s">
        <v>10565</v>
      </c>
      <c r="M3755" t="s">
        <v>10636</v>
      </c>
      <c r="N3755" t="s">
        <v>10852</v>
      </c>
      <c r="R3755" s="16"/>
      <c r="S3755" t="s">
        <v>11762</v>
      </c>
      <c r="T3755" t="s">
        <v>64</v>
      </c>
      <c r="U3755">
        <v>248</v>
      </c>
      <c r="V3755" t="s">
        <v>13310</v>
      </c>
      <c r="W3755" s="30">
        <v>12</v>
      </c>
      <c r="X3755" s="30" t="s">
        <v>13135</v>
      </c>
      <c r="Y3755" s="30">
        <v>1</v>
      </c>
      <c r="Z3755" s="30">
        <v>1</v>
      </c>
      <c r="AA3755" s="30" t="s">
        <v>10558</v>
      </c>
      <c r="AB3755">
        <v>248</v>
      </c>
      <c r="AC3755" t="s">
        <v>10364</v>
      </c>
      <c r="AD3755" t="b">
        <v>0</v>
      </c>
      <c r="AF3755" t="str">
        <f t="shared" si="233"/>
        <v>248</v>
      </c>
      <c r="AG3755">
        <f t="shared" si="234"/>
        <v>1</v>
      </c>
      <c r="AH3755">
        <f t="shared" si="235"/>
        <v>1</v>
      </c>
    </row>
    <row r="3756" spans="1:34" x14ac:dyDescent="0.25">
      <c r="A3756" s="13" t="s">
        <v>1201</v>
      </c>
      <c r="B3756" t="s">
        <v>132</v>
      </c>
      <c r="C3756" s="16">
        <v>464</v>
      </c>
      <c r="D3756" s="16" t="s">
        <v>236</v>
      </c>
      <c r="E3756" s="16" t="s">
        <v>699</v>
      </c>
      <c r="F3756" s="17">
        <v>25</v>
      </c>
      <c r="G3756" s="17" t="s">
        <v>250</v>
      </c>
      <c r="H3756" s="17">
        <v>1944</v>
      </c>
      <c r="I3756" s="71" t="str">
        <f t="shared" si="232"/>
        <v>April 25, 1944</v>
      </c>
      <c r="J3756" s="105" t="s">
        <v>230</v>
      </c>
      <c r="K3756" s="121" t="s">
        <v>11814</v>
      </c>
      <c r="L3756" s="121" t="s">
        <v>10548</v>
      </c>
      <c r="M3756" t="s">
        <v>10644</v>
      </c>
      <c r="P3756" t="s">
        <v>10654</v>
      </c>
      <c r="Q3756" s="16"/>
      <c r="R3756" s="16"/>
      <c r="S3756" t="s">
        <v>11233</v>
      </c>
      <c r="T3756" t="s">
        <v>83</v>
      </c>
      <c r="U3756">
        <v>464</v>
      </c>
      <c r="V3756" t="s">
        <v>11815</v>
      </c>
      <c r="W3756">
        <v>4</v>
      </c>
      <c r="X3756" s="30" t="s">
        <v>11721</v>
      </c>
      <c r="Y3756" s="30">
        <v>1</v>
      </c>
      <c r="Z3756" s="30">
        <v>1</v>
      </c>
      <c r="AA3756" s="30" t="s">
        <v>10558</v>
      </c>
      <c r="AB3756">
        <v>464</v>
      </c>
      <c r="AC3756" t="s">
        <v>10364</v>
      </c>
      <c r="AD3756" t="b">
        <v>0</v>
      </c>
      <c r="AF3756" t="str">
        <f t="shared" si="233"/>
        <v>464</v>
      </c>
      <c r="AG3756">
        <f t="shared" si="234"/>
        <v>1</v>
      </c>
      <c r="AH3756">
        <f t="shared" si="235"/>
        <v>1</v>
      </c>
    </row>
    <row r="3757" spans="1:34" x14ac:dyDescent="0.25">
      <c r="A3757" s="13" t="s">
        <v>1007</v>
      </c>
      <c r="B3757" t="s">
        <v>132</v>
      </c>
      <c r="C3757" s="16">
        <v>464</v>
      </c>
      <c r="D3757" s="16" t="s">
        <v>236</v>
      </c>
      <c r="E3757" s="16" t="s">
        <v>699</v>
      </c>
      <c r="F3757" s="17">
        <v>21</v>
      </c>
      <c r="G3757" s="17" t="s">
        <v>365</v>
      </c>
      <c r="H3757" s="17">
        <v>1944</v>
      </c>
      <c r="I3757" s="71" t="str">
        <f t="shared" si="232"/>
        <v>February 21, 1944</v>
      </c>
      <c r="J3757" s="105" t="s">
        <v>230</v>
      </c>
      <c r="K3757" s="121" t="s">
        <v>11579</v>
      </c>
      <c r="L3757" s="121" t="s">
        <v>10560</v>
      </c>
      <c r="M3757" t="s">
        <v>10561</v>
      </c>
      <c r="P3757" t="s">
        <v>10562</v>
      </c>
      <c r="Q3757" s="16"/>
      <c r="R3757" s="16"/>
      <c r="S3757" t="s">
        <v>11233</v>
      </c>
      <c r="T3757" t="s">
        <v>83</v>
      </c>
      <c r="U3757">
        <v>464</v>
      </c>
      <c r="V3757" t="s">
        <v>11580</v>
      </c>
      <c r="W3757">
        <v>2</v>
      </c>
      <c r="X3757" s="30" t="s">
        <v>11524</v>
      </c>
      <c r="Y3757" s="30">
        <v>1</v>
      </c>
      <c r="Z3757" s="30">
        <v>1</v>
      </c>
      <c r="AA3757" s="30" t="s">
        <v>10558</v>
      </c>
      <c r="AB3757">
        <v>464</v>
      </c>
      <c r="AC3757" t="s">
        <v>10364</v>
      </c>
      <c r="AD3757" t="b">
        <v>0</v>
      </c>
      <c r="AF3757" t="str">
        <f t="shared" si="233"/>
        <v>464</v>
      </c>
      <c r="AG3757">
        <f t="shared" si="234"/>
        <v>1</v>
      </c>
      <c r="AH3757">
        <f t="shared" si="235"/>
        <v>1</v>
      </c>
    </row>
    <row r="3758" spans="1:34" x14ac:dyDescent="0.25">
      <c r="A3758" s="13" t="s">
        <v>1077</v>
      </c>
      <c r="B3758" t="s">
        <v>132</v>
      </c>
      <c r="C3758" s="16">
        <v>464</v>
      </c>
      <c r="D3758" s="16" t="s">
        <v>236</v>
      </c>
      <c r="E3758" s="16" t="s">
        <v>699</v>
      </c>
      <c r="F3758" s="17">
        <v>18</v>
      </c>
      <c r="G3758" s="17" t="s">
        <v>247</v>
      </c>
      <c r="H3758" s="17">
        <v>1944</v>
      </c>
      <c r="I3758" s="71" t="str">
        <f t="shared" si="232"/>
        <v>March 18, 1944</v>
      </c>
      <c r="J3758" s="105" t="s">
        <v>230</v>
      </c>
      <c r="K3758" s="121" t="s">
        <v>11660</v>
      </c>
      <c r="L3758" s="121" t="s">
        <v>10548</v>
      </c>
      <c r="M3758" t="s">
        <v>10561</v>
      </c>
      <c r="P3758" t="s">
        <v>10562</v>
      </c>
      <c r="Q3758" s="16"/>
      <c r="R3758" s="16"/>
      <c r="S3758" t="s">
        <v>11233</v>
      </c>
      <c r="T3758" t="s">
        <v>0</v>
      </c>
      <c r="U3758">
        <v>464</v>
      </c>
      <c r="V3758" s="30" t="s">
        <v>11661</v>
      </c>
      <c r="W3758">
        <v>3</v>
      </c>
      <c r="X3758" s="30" t="s">
        <v>11621</v>
      </c>
      <c r="Y3758" s="30">
        <v>1</v>
      </c>
      <c r="Z3758" s="30">
        <v>1</v>
      </c>
      <c r="AA3758" s="30" t="s">
        <v>10558</v>
      </c>
      <c r="AB3758">
        <v>464</v>
      </c>
      <c r="AC3758" t="s">
        <v>10364</v>
      </c>
      <c r="AD3758" t="b">
        <v>0</v>
      </c>
      <c r="AF3758" t="str">
        <f t="shared" si="233"/>
        <v>464</v>
      </c>
      <c r="AG3758">
        <f t="shared" si="234"/>
        <v>1</v>
      </c>
      <c r="AH3758">
        <f t="shared" si="235"/>
        <v>1</v>
      </c>
    </row>
    <row r="3759" spans="1:34" x14ac:dyDescent="0.25">
      <c r="A3759" s="13" t="s">
        <v>2448</v>
      </c>
      <c r="B3759" t="s">
        <v>132</v>
      </c>
      <c r="C3759" s="16">
        <v>464</v>
      </c>
      <c r="D3759" s="16" t="s">
        <v>236</v>
      </c>
      <c r="E3759" s="16" t="s">
        <v>699</v>
      </c>
      <c r="F3759" s="17">
        <v>17</v>
      </c>
      <c r="G3759" s="17" t="s">
        <v>243</v>
      </c>
      <c r="H3759" s="17">
        <v>1945</v>
      </c>
      <c r="I3759" s="71" t="str">
        <f t="shared" si="232"/>
        <v>January 17, 1945</v>
      </c>
      <c r="J3759" s="105" t="s">
        <v>10627</v>
      </c>
      <c r="K3759" s="121" t="s">
        <v>13468</v>
      </c>
      <c r="L3759" s="121" t="s">
        <v>10565</v>
      </c>
      <c r="M3759" t="s">
        <v>10636</v>
      </c>
      <c r="N3759" t="s">
        <v>10567</v>
      </c>
      <c r="R3759" s="16"/>
      <c r="S3759" t="s">
        <v>11233</v>
      </c>
      <c r="T3759" t="s">
        <v>10517</v>
      </c>
      <c r="U3759">
        <v>464</v>
      </c>
      <c r="V3759" t="s">
        <v>13469</v>
      </c>
      <c r="W3759">
        <v>1</v>
      </c>
      <c r="X3759" s="30" t="s">
        <v>13332</v>
      </c>
      <c r="Y3759" s="30">
        <v>1</v>
      </c>
      <c r="Z3759" s="30">
        <v>1</v>
      </c>
      <c r="AA3759" s="30" t="s">
        <v>10558</v>
      </c>
      <c r="AB3759">
        <v>464</v>
      </c>
      <c r="AC3759" t="s">
        <v>10364</v>
      </c>
      <c r="AD3759" t="b">
        <v>0</v>
      </c>
      <c r="AF3759" t="str">
        <f t="shared" si="233"/>
        <v>464</v>
      </c>
      <c r="AG3759">
        <f t="shared" si="234"/>
        <v>1</v>
      </c>
      <c r="AH3759">
        <f t="shared" si="235"/>
        <v>1</v>
      </c>
    </row>
    <row r="3760" spans="1:34" x14ac:dyDescent="0.25">
      <c r="A3760" s="13" t="s">
        <v>996</v>
      </c>
      <c r="B3760" t="s">
        <v>132</v>
      </c>
      <c r="C3760" s="16">
        <v>464</v>
      </c>
      <c r="D3760" s="16" t="s">
        <v>236</v>
      </c>
      <c r="E3760" s="16" t="s">
        <v>699</v>
      </c>
      <c r="F3760" s="17">
        <v>18</v>
      </c>
      <c r="G3760" s="17" t="s">
        <v>365</v>
      </c>
      <c r="H3760" s="17">
        <v>1944</v>
      </c>
      <c r="I3760" s="71" t="str">
        <f t="shared" si="232"/>
        <v>February 18, 1944</v>
      </c>
      <c r="J3760" s="105" t="s">
        <v>230</v>
      </c>
      <c r="K3760" s="121" t="s">
        <v>11568</v>
      </c>
      <c r="L3760" s="121" t="s">
        <v>10548</v>
      </c>
      <c r="M3760" t="s">
        <v>10561</v>
      </c>
      <c r="P3760" t="s">
        <v>10562</v>
      </c>
      <c r="Q3760" s="16"/>
      <c r="R3760" s="16"/>
      <c r="S3760" t="s">
        <v>11233</v>
      </c>
      <c r="T3760" t="s">
        <v>81</v>
      </c>
      <c r="U3760">
        <v>464</v>
      </c>
      <c r="V3760" t="s">
        <v>11569</v>
      </c>
      <c r="W3760">
        <v>2</v>
      </c>
      <c r="X3760" s="30" t="s">
        <v>11524</v>
      </c>
      <c r="Y3760" s="30">
        <v>1</v>
      </c>
      <c r="Z3760" s="30">
        <v>1</v>
      </c>
      <c r="AA3760" s="30" t="s">
        <v>10558</v>
      </c>
      <c r="AB3760">
        <v>464</v>
      </c>
      <c r="AC3760" t="s">
        <v>10364</v>
      </c>
      <c r="AD3760" t="b">
        <v>0</v>
      </c>
      <c r="AF3760" t="str">
        <f t="shared" si="233"/>
        <v>464</v>
      </c>
      <c r="AG3760">
        <f t="shared" si="234"/>
        <v>1</v>
      </c>
      <c r="AH3760">
        <f t="shared" si="235"/>
        <v>1</v>
      </c>
    </row>
    <row r="3761" spans="1:34" x14ac:dyDescent="0.25">
      <c r="A3761" s="13" t="s">
        <v>1021</v>
      </c>
      <c r="B3761" t="s">
        <v>132</v>
      </c>
      <c r="C3761" s="16">
        <v>464</v>
      </c>
      <c r="D3761" s="16" t="s">
        <v>236</v>
      </c>
      <c r="E3761" s="16" t="s">
        <v>699</v>
      </c>
      <c r="F3761" s="17">
        <v>24</v>
      </c>
      <c r="G3761" s="17" t="s">
        <v>365</v>
      </c>
      <c r="H3761" s="17">
        <v>1944</v>
      </c>
      <c r="I3761" s="71" t="str">
        <f t="shared" si="232"/>
        <v>February 24, 1944</v>
      </c>
      <c r="J3761" s="105" t="s">
        <v>230</v>
      </c>
      <c r="K3761" s="121" t="s">
        <v>11595</v>
      </c>
      <c r="L3761" s="121" t="s">
        <v>10548</v>
      </c>
      <c r="M3761" t="s">
        <v>10561</v>
      </c>
      <c r="P3761" t="s">
        <v>10654</v>
      </c>
      <c r="Q3761" s="16"/>
      <c r="R3761" s="16"/>
      <c r="S3761" t="s">
        <v>11233</v>
      </c>
      <c r="T3761" t="s">
        <v>10784</v>
      </c>
      <c r="U3761">
        <v>464</v>
      </c>
      <c r="V3761" t="s">
        <v>11596</v>
      </c>
      <c r="W3761">
        <v>2</v>
      </c>
      <c r="X3761" s="30" t="s">
        <v>11524</v>
      </c>
      <c r="Y3761" s="30">
        <v>1</v>
      </c>
      <c r="Z3761" s="30">
        <v>1</v>
      </c>
      <c r="AA3761" s="30" t="s">
        <v>10558</v>
      </c>
      <c r="AB3761">
        <v>464</v>
      </c>
      <c r="AC3761" t="s">
        <v>10364</v>
      </c>
      <c r="AD3761" t="b">
        <v>0</v>
      </c>
      <c r="AF3761" t="str">
        <f t="shared" si="233"/>
        <v>464</v>
      </c>
      <c r="AG3761">
        <f t="shared" si="234"/>
        <v>1</v>
      </c>
      <c r="AH3761">
        <f t="shared" si="235"/>
        <v>1</v>
      </c>
    </row>
    <row r="3762" spans="1:34" x14ac:dyDescent="0.25">
      <c r="A3762" s="13" t="s">
        <v>949</v>
      </c>
      <c r="B3762" t="s">
        <v>132</v>
      </c>
      <c r="C3762" s="16">
        <v>21</v>
      </c>
      <c r="D3762" s="16" t="s">
        <v>236</v>
      </c>
      <c r="E3762" s="16" t="s">
        <v>699</v>
      </c>
      <c r="F3762" s="17">
        <v>29</v>
      </c>
      <c r="G3762" s="17" t="s">
        <v>243</v>
      </c>
      <c r="H3762" s="17">
        <v>1944</v>
      </c>
      <c r="I3762" s="71" t="str">
        <f t="shared" si="232"/>
        <v>January 29, 1944</v>
      </c>
      <c r="J3762" s="105" t="s">
        <v>230</v>
      </c>
      <c r="K3762" s="121" t="s">
        <v>11516</v>
      </c>
      <c r="L3762" t="s">
        <v>10560</v>
      </c>
      <c r="M3762" t="s">
        <v>10561</v>
      </c>
      <c r="P3762" t="s">
        <v>10562</v>
      </c>
      <c r="Q3762" s="16"/>
      <c r="R3762" s="16"/>
      <c r="S3762" t="s">
        <v>11517</v>
      </c>
      <c r="T3762" t="s">
        <v>83</v>
      </c>
      <c r="U3762">
        <v>21</v>
      </c>
      <c r="V3762" t="s">
        <v>11518</v>
      </c>
      <c r="W3762">
        <v>1</v>
      </c>
      <c r="X3762" s="30" t="s">
        <v>11426</v>
      </c>
      <c r="Y3762" s="30">
        <v>1</v>
      </c>
      <c r="Z3762" s="30">
        <v>1</v>
      </c>
      <c r="AA3762" s="30" t="s">
        <v>10558</v>
      </c>
      <c r="AB3762">
        <v>21</v>
      </c>
      <c r="AC3762" t="s">
        <v>10364</v>
      </c>
      <c r="AD3762" t="b">
        <v>0</v>
      </c>
      <c r="AF3762" t="str">
        <f t="shared" si="233"/>
        <v>21</v>
      </c>
      <c r="AG3762">
        <f t="shared" si="234"/>
        <v>1</v>
      </c>
      <c r="AH3762">
        <f t="shared" si="235"/>
        <v>1</v>
      </c>
    </row>
    <row r="3763" spans="1:34" x14ac:dyDescent="0.25">
      <c r="A3763" s="13" t="s">
        <v>1869</v>
      </c>
      <c r="B3763" t="s">
        <v>132</v>
      </c>
      <c r="C3763" s="16">
        <v>464</v>
      </c>
      <c r="D3763" s="16" t="s">
        <v>236</v>
      </c>
      <c r="E3763" s="16" t="s">
        <v>699</v>
      </c>
      <c r="F3763" s="17">
        <v>27</v>
      </c>
      <c r="G3763" s="17" t="s">
        <v>294</v>
      </c>
      <c r="H3763" s="17">
        <v>1944</v>
      </c>
      <c r="I3763" s="71" t="str">
        <f t="shared" si="232"/>
        <v>September 27, 1944</v>
      </c>
      <c r="J3763" s="105" t="s">
        <v>10627</v>
      </c>
      <c r="K3763" s="121" t="s">
        <v>12746</v>
      </c>
      <c r="L3763" s="121" t="s">
        <v>10548</v>
      </c>
      <c r="M3763" t="s">
        <v>10561</v>
      </c>
      <c r="O3763" t="s">
        <v>12747</v>
      </c>
      <c r="P3763" t="s">
        <v>10562</v>
      </c>
      <c r="R3763" s="16"/>
      <c r="S3763" t="s">
        <v>11233</v>
      </c>
      <c r="T3763" t="s">
        <v>10731</v>
      </c>
      <c r="U3763">
        <v>464</v>
      </c>
      <c r="V3763" t="s">
        <v>11491</v>
      </c>
      <c r="W3763">
        <v>9</v>
      </c>
      <c r="X3763" s="30" t="s">
        <v>12574</v>
      </c>
      <c r="Y3763" s="30">
        <v>1</v>
      </c>
      <c r="Z3763" s="30">
        <v>1</v>
      </c>
      <c r="AA3763" s="30" t="s">
        <v>10558</v>
      </c>
      <c r="AB3763">
        <v>464</v>
      </c>
      <c r="AC3763" t="s">
        <v>10364</v>
      </c>
      <c r="AD3763" t="b">
        <v>0</v>
      </c>
      <c r="AF3763" t="str">
        <f t="shared" si="233"/>
        <v>464</v>
      </c>
      <c r="AG3763">
        <f t="shared" si="234"/>
        <v>1</v>
      </c>
      <c r="AH3763">
        <f t="shared" si="235"/>
        <v>1</v>
      </c>
    </row>
    <row r="3764" spans="1:34" x14ac:dyDescent="0.25">
      <c r="A3764" s="13" t="s">
        <v>1721</v>
      </c>
      <c r="B3764" t="s">
        <v>132</v>
      </c>
      <c r="C3764" s="16">
        <v>613</v>
      </c>
      <c r="D3764" s="16" t="s">
        <v>236</v>
      </c>
      <c r="E3764" s="16" t="s">
        <v>699</v>
      </c>
      <c r="F3764" s="17">
        <v>26</v>
      </c>
      <c r="G3764" s="17" t="s">
        <v>282</v>
      </c>
      <c r="H3764" s="17">
        <v>1944</v>
      </c>
      <c r="I3764" s="71" t="str">
        <f t="shared" si="232"/>
        <v>August 26, 1944</v>
      </c>
      <c r="J3764" s="105" t="s">
        <v>10627</v>
      </c>
      <c r="K3764" s="121" t="s">
        <v>12539</v>
      </c>
      <c r="L3764" s="121" t="s">
        <v>10590</v>
      </c>
      <c r="M3764" t="s">
        <v>10591</v>
      </c>
      <c r="P3764" t="s">
        <v>10592</v>
      </c>
      <c r="R3764" s="16"/>
      <c r="S3764" t="s">
        <v>11826</v>
      </c>
      <c r="T3764" t="s">
        <v>15</v>
      </c>
      <c r="U3764">
        <v>613</v>
      </c>
      <c r="V3764" t="s">
        <v>12540</v>
      </c>
      <c r="W3764">
        <v>8</v>
      </c>
      <c r="X3764" s="30" t="s">
        <v>12374</v>
      </c>
      <c r="Y3764" s="30">
        <v>1</v>
      </c>
      <c r="Z3764" s="30">
        <v>1</v>
      </c>
      <c r="AA3764" s="30" t="s">
        <v>10558</v>
      </c>
      <c r="AB3764">
        <v>613</v>
      </c>
      <c r="AC3764" t="s">
        <v>10364</v>
      </c>
      <c r="AD3764" t="b">
        <v>0</v>
      </c>
      <c r="AF3764" t="str">
        <f t="shared" si="233"/>
        <v>613</v>
      </c>
      <c r="AG3764">
        <f t="shared" si="234"/>
        <v>1</v>
      </c>
      <c r="AH3764">
        <f t="shared" si="235"/>
        <v>1</v>
      </c>
    </row>
    <row r="3765" spans="1:34" x14ac:dyDescent="0.25">
      <c r="A3765" s="13" t="s">
        <v>1235</v>
      </c>
      <c r="B3765" t="s">
        <v>132</v>
      </c>
      <c r="C3765" s="16">
        <v>305</v>
      </c>
      <c r="D3765" s="16" t="s">
        <v>236</v>
      </c>
      <c r="E3765" s="16" t="s">
        <v>699</v>
      </c>
      <c r="F3765" s="17">
        <v>1</v>
      </c>
      <c r="G3765" s="17" t="s">
        <v>253</v>
      </c>
      <c r="H3765" s="17">
        <v>1944</v>
      </c>
      <c r="I3765" s="71" t="str">
        <f t="shared" si="232"/>
        <v>May 1, 1944</v>
      </c>
      <c r="J3765" s="105" t="s">
        <v>10627</v>
      </c>
      <c r="K3765" s="121" t="s">
        <v>11851</v>
      </c>
      <c r="L3765" s="121" t="s">
        <v>10590</v>
      </c>
      <c r="M3765" t="s">
        <v>10591</v>
      </c>
      <c r="P3765" t="s">
        <v>10592</v>
      </c>
      <c r="Q3765" s="16"/>
      <c r="R3765" s="16"/>
      <c r="S3765" t="s">
        <v>11586</v>
      </c>
      <c r="T3765" t="s">
        <v>81</v>
      </c>
      <c r="U3765">
        <v>305</v>
      </c>
      <c r="V3765" t="s">
        <v>11852</v>
      </c>
      <c r="W3765">
        <v>5</v>
      </c>
      <c r="X3765" s="30" t="s">
        <v>11848</v>
      </c>
      <c r="Y3765" s="30">
        <v>1</v>
      </c>
      <c r="Z3765" s="30">
        <v>1</v>
      </c>
      <c r="AA3765" s="30" t="s">
        <v>10558</v>
      </c>
      <c r="AB3765">
        <v>305</v>
      </c>
      <c r="AC3765" t="s">
        <v>10364</v>
      </c>
      <c r="AD3765" t="b">
        <v>0</v>
      </c>
      <c r="AF3765" t="str">
        <f t="shared" si="233"/>
        <v>305</v>
      </c>
      <c r="AG3765">
        <f t="shared" si="234"/>
        <v>1</v>
      </c>
      <c r="AH3765">
        <f t="shared" si="235"/>
        <v>1</v>
      </c>
    </row>
    <row r="3766" spans="1:34" x14ac:dyDescent="0.25">
      <c r="A3766" s="13" t="s">
        <v>1263</v>
      </c>
      <c r="B3766" t="s">
        <v>132</v>
      </c>
      <c r="C3766" s="16">
        <v>464</v>
      </c>
      <c r="D3766" s="16" t="s">
        <v>236</v>
      </c>
      <c r="E3766" s="16" t="s">
        <v>699</v>
      </c>
      <c r="F3766" s="17">
        <v>9</v>
      </c>
      <c r="G3766" s="17" t="s">
        <v>253</v>
      </c>
      <c r="H3766" s="17">
        <v>1944</v>
      </c>
      <c r="I3766" s="71" t="str">
        <f t="shared" si="232"/>
        <v>May 9, 1944</v>
      </c>
      <c r="J3766" s="105" t="s">
        <v>230</v>
      </c>
      <c r="K3766" s="121" t="s">
        <v>11888</v>
      </c>
      <c r="L3766" s="121" t="s">
        <v>10560</v>
      </c>
      <c r="M3766" t="s">
        <v>10561</v>
      </c>
      <c r="P3766" t="s">
        <v>10562</v>
      </c>
      <c r="Q3766" s="16"/>
      <c r="R3766" s="16"/>
      <c r="S3766" t="s">
        <v>11233</v>
      </c>
      <c r="T3766" t="s">
        <v>10516</v>
      </c>
      <c r="U3766">
        <v>464</v>
      </c>
      <c r="V3766" t="s">
        <v>11889</v>
      </c>
      <c r="W3766">
        <v>5</v>
      </c>
      <c r="X3766" s="30" t="s">
        <v>11848</v>
      </c>
      <c r="Y3766" s="30">
        <v>1</v>
      </c>
      <c r="Z3766" s="30">
        <v>1</v>
      </c>
      <c r="AA3766" s="30" t="s">
        <v>10558</v>
      </c>
      <c r="AB3766">
        <v>464</v>
      </c>
      <c r="AC3766" t="s">
        <v>10364</v>
      </c>
      <c r="AD3766" t="b">
        <v>0</v>
      </c>
      <c r="AF3766" t="str">
        <f t="shared" si="233"/>
        <v>464</v>
      </c>
      <c r="AG3766">
        <f t="shared" si="234"/>
        <v>1</v>
      </c>
      <c r="AH3766">
        <f t="shared" si="235"/>
        <v>1</v>
      </c>
    </row>
    <row r="3767" spans="1:34" x14ac:dyDescent="0.25">
      <c r="A3767" s="13" t="s">
        <v>1217</v>
      </c>
      <c r="B3767" t="s">
        <v>132</v>
      </c>
      <c r="C3767" s="16" t="s">
        <v>1218</v>
      </c>
      <c r="D3767" s="16" t="s">
        <v>236</v>
      </c>
      <c r="E3767" s="16" t="s">
        <v>699</v>
      </c>
      <c r="F3767" s="17">
        <v>27</v>
      </c>
      <c r="G3767" s="17" t="s">
        <v>250</v>
      </c>
      <c r="H3767" s="17">
        <v>1944</v>
      </c>
      <c r="I3767" s="71" t="str">
        <f t="shared" si="232"/>
        <v>April 27, 1944</v>
      </c>
      <c r="J3767" s="105" t="s">
        <v>230</v>
      </c>
      <c r="K3767" s="121" t="s">
        <v>11831</v>
      </c>
      <c r="L3767" s="121" t="s">
        <v>10565</v>
      </c>
      <c r="N3767" t="s">
        <v>10942</v>
      </c>
      <c r="Q3767" s="16"/>
      <c r="R3767" s="16"/>
      <c r="S3767" t="s">
        <v>11712</v>
      </c>
      <c r="T3767" t="s">
        <v>10517</v>
      </c>
      <c r="U3767">
        <v>107</v>
      </c>
      <c r="V3767" t="s">
        <v>11832</v>
      </c>
      <c r="W3767">
        <v>4</v>
      </c>
      <c r="X3767" s="30" t="s">
        <v>11721</v>
      </c>
      <c r="Y3767" s="30">
        <v>1</v>
      </c>
      <c r="Z3767" s="30">
        <v>1</v>
      </c>
      <c r="AA3767" s="30" t="s">
        <v>10558</v>
      </c>
      <c r="AB3767">
        <v>107</v>
      </c>
      <c r="AC3767" t="s">
        <v>10364</v>
      </c>
      <c r="AD3767" t="b">
        <v>0</v>
      </c>
      <c r="AF3767" t="str">
        <f t="shared" si="233"/>
        <v>613 /107</v>
      </c>
      <c r="AG3767">
        <f t="shared" si="234"/>
        <v>2</v>
      </c>
      <c r="AH3767">
        <f t="shared" si="235"/>
        <v>2</v>
      </c>
    </row>
    <row r="3768" spans="1:34" x14ac:dyDescent="0.25">
      <c r="A3768" s="13" t="s">
        <v>8458</v>
      </c>
      <c r="B3768" t="s">
        <v>132</v>
      </c>
      <c r="C3768" s="16" t="s">
        <v>8459</v>
      </c>
      <c r="D3768" s="16"/>
      <c r="E3768" s="16"/>
      <c r="F3768" s="17">
        <v>7</v>
      </c>
      <c r="G3768" s="17" t="s">
        <v>250</v>
      </c>
      <c r="H3768" s="17">
        <v>1952</v>
      </c>
      <c r="I3768" s="71" t="str">
        <f t="shared" si="232"/>
        <v>April 7, 1952</v>
      </c>
      <c r="J3768" s="105"/>
      <c r="K3768" s="121" t="s">
        <v>17806</v>
      </c>
      <c r="L3768" t="s">
        <v>10867</v>
      </c>
      <c r="R3768" s="16"/>
      <c r="S3768" t="s">
        <v>11233</v>
      </c>
      <c r="T3768" t="s">
        <v>15</v>
      </c>
      <c r="U3768">
        <v>464</v>
      </c>
      <c r="V3768" t="s">
        <v>17807</v>
      </c>
      <c r="W3768">
        <v>4</v>
      </c>
      <c r="X3768" s="30"/>
      <c r="Y3768" s="30">
        <v>0</v>
      </c>
      <c r="Z3768" s="30">
        <v>1</v>
      </c>
      <c r="AA3768" s="30" t="e">
        <v>#N/A</v>
      </c>
      <c r="AB3768" t="s">
        <v>8534</v>
      </c>
      <c r="AC3768" t="s">
        <v>10364</v>
      </c>
      <c r="AD3768" t="b">
        <v>0</v>
      </c>
      <c r="AF3768" t="str">
        <f t="shared" si="233"/>
        <v>464 /487 /13OTU /1OFU</v>
      </c>
      <c r="AG3768">
        <f t="shared" si="234"/>
        <v>4</v>
      </c>
      <c r="AH3768">
        <f t="shared" si="235"/>
        <v>4</v>
      </c>
    </row>
    <row r="3769" spans="1:34" x14ac:dyDescent="0.25">
      <c r="A3769" s="13" t="s">
        <v>1154</v>
      </c>
      <c r="B3769" t="s">
        <v>132</v>
      </c>
      <c r="C3769" s="16">
        <v>248</v>
      </c>
      <c r="D3769" s="16" t="s">
        <v>236</v>
      </c>
      <c r="E3769" s="16" t="s">
        <v>461</v>
      </c>
      <c r="F3769" s="17">
        <v>11</v>
      </c>
      <c r="G3769" s="17" t="s">
        <v>250</v>
      </c>
      <c r="H3769" s="17">
        <v>1944</v>
      </c>
      <c r="I3769" s="71" t="str">
        <f t="shared" si="232"/>
        <v>April 11, 1944</v>
      </c>
      <c r="J3769" s="105" t="s">
        <v>230</v>
      </c>
      <c r="K3769" s="121" t="s">
        <v>11758</v>
      </c>
      <c r="L3769" s="121" t="s">
        <v>10565</v>
      </c>
      <c r="M3769" t="s">
        <v>10636</v>
      </c>
      <c r="N3769" t="s">
        <v>10856</v>
      </c>
      <c r="Q3769" s="16"/>
      <c r="R3769" s="16"/>
      <c r="W3769">
        <v>4</v>
      </c>
      <c r="X3769" s="30" t="s">
        <v>11721</v>
      </c>
      <c r="Y3769" s="30">
        <v>1</v>
      </c>
      <c r="Z3769" s="30">
        <v>1</v>
      </c>
      <c r="AA3769" s="30" t="s">
        <v>10558</v>
      </c>
      <c r="AB3769">
        <v>248</v>
      </c>
      <c r="AC3769" t="s">
        <v>10364</v>
      </c>
      <c r="AD3769" t="b">
        <v>0</v>
      </c>
      <c r="AF3769" t="str">
        <f t="shared" si="233"/>
        <v>248</v>
      </c>
      <c r="AG3769">
        <f t="shared" si="234"/>
        <v>1</v>
      </c>
      <c r="AH3769">
        <f t="shared" si="235"/>
        <v>1</v>
      </c>
    </row>
    <row r="3770" spans="1:34" x14ac:dyDescent="0.25">
      <c r="A3770" s="13" t="s">
        <v>5730</v>
      </c>
      <c r="B3770" t="s">
        <v>132</v>
      </c>
      <c r="C3770" s="16" t="s">
        <v>5671</v>
      </c>
      <c r="D3770" s="16"/>
      <c r="E3770" s="16" t="s">
        <v>324</v>
      </c>
      <c r="F3770" s="17">
        <v>4</v>
      </c>
      <c r="G3770" s="17" t="s">
        <v>294</v>
      </c>
      <c r="H3770" s="17">
        <v>1947</v>
      </c>
      <c r="I3770" s="71" t="str">
        <f t="shared" si="232"/>
        <v>September 4, 1947</v>
      </c>
      <c r="J3770" s="105"/>
      <c r="K3770" s="121" t="s">
        <v>16049</v>
      </c>
      <c r="L3770" t="s">
        <v>10801</v>
      </c>
      <c r="R3770" s="16"/>
      <c r="S3770" t="s">
        <v>11019</v>
      </c>
      <c r="T3770" t="s">
        <v>10731</v>
      </c>
      <c r="U3770">
        <v>605</v>
      </c>
      <c r="V3770" t="s">
        <v>16050</v>
      </c>
      <c r="W3770">
        <v>9</v>
      </c>
      <c r="X3770" s="30"/>
      <c r="Y3770" s="30">
        <v>0</v>
      </c>
      <c r="Z3770" s="30">
        <v>1</v>
      </c>
      <c r="AA3770" s="30" t="s">
        <v>10569</v>
      </c>
      <c r="AB3770" t="s">
        <v>3131</v>
      </c>
      <c r="AC3770" t="s">
        <v>10364</v>
      </c>
      <c r="AD3770" t="b">
        <v>0</v>
      </c>
      <c r="AF3770" t="str">
        <f t="shared" si="233"/>
        <v>605 /51OTU</v>
      </c>
      <c r="AG3770">
        <f t="shared" si="234"/>
        <v>2</v>
      </c>
      <c r="AH3770">
        <f t="shared" si="235"/>
        <v>2</v>
      </c>
    </row>
    <row r="3771" spans="1:34" x14ac:dyDescent="0.25">
      <c r="A3771" s="13" t="s">
        <v>5670</v>
      </c>
      <c r="B3771" t="s">
        <v>132</v>
      </c>
      <c r="C3771" s="16" t="s">
        <v>5671</v>
      </c>
      <c r="D3771" s="16" t="s">
        <v>4138</v>
      </c>
      <c r="E3771" s="16"/>
      <c r="F3771" s="17">
        <v>2</v>
      </c>
      <c r="G3771" s="17" t="s">
        <v>260</v>
      </c>
      <c r="H3771" s="17">
        <v>1947</v>
      </c>
      <c r="I3771" s="71" t="str">
        <f t="shared" si="232"/>
        <v>June 2, 1947</v>
      </c>
      <c r="J3771" s="105"/>
      <c r="K3771" s="121" t="s">
        <v>15998</v>
      </c>
      <c r="L3771" t="s">
        <v>10867</v>
      </c>
      <c r="R3771" s="16"/>
      <c r="T3771">
        <v>510</v>
      </c>
      <c r="V3771" t="s">
        <v>15999</v>
      </c>
      <c r="W3771">
        <v>6</v>
      </c>
      <c r="X3771" s="30"/>
      <c r="Y3771" s="30">
        <v>0</v>
      </c>
      <c r="Z3771" s="30">
        <v>1</v>
      </c>
      <c r="AA3771" s="30" t="s">
        <v>10569</v>
      </c>
      <c r="AB3771" t="s">
        <v>3131</v>
      </c>
      <c r="AC3771" t="s">
        <v>10364</v>
      </c>
      <c r="AD3771" t="b">
        <v>0</v>
      </c>
      <c r="AF3771" t="str">
        <f t="shared" si="233"/>
        <v>605 /51OTU</v>
      </c>
      <c r="AG3771">
        <f t="shared" si="234"/>
        <v>2</v>
      </c>
      <c r="AH3771">
        <f t="shared" si="235"/>
        <v>2</v>
      </c>
    </row>
    <row r="3772" spans="1:34" x14ac:dyDescent="0.25">
      <c r="A3772" s="13" t="s">
        <v>5770</v>
      </c>
      <c r="B3772" t="s">
        <v>132</v>
      </c>
      <c r="C3772" s="16" t="s">
        <v>2223</v>
      </c>
      <c r="D3772" s="16" t="s">
        <v>4774</v>
      </c>
      <c r="E3772" s="16"/>
      <c r="F3772" s="17">
        <v>5</v>
      </c>
      <c r="G3772" s="17" t="s">
        <v>260</v>
      </c>
      <c r="H3772" s="17">
        <v>1947</v>
      </c>
      <c r="I3772" s="71" t="str">
        <f t="shared" ref="I3772:I3835" si="236">G3772&amp;" "&amp;F3772&amp;", "&amp;H3772</f>
        <v>June 5, 1947</v>
      </c>
      <c r="J3772" s="105"/>
      <c r="K3772" s="121" t="s">
        <v>16070</v>
      </c>
      <c r="L3772" t="s">
        <v>10867</v>
      </c>
      <c r="R3772" s="16"/>
      <c r="W3772">
        <v>6</v>
      </c>
      <c r="X3772" s="30"/>
      <c r="Y3772" s="30">
        <v>0</v>
      </c>
      <c r="Z3772" s="30">
        <v>1</v>
      </c>
      <c r="AA3772" s="30" t="e">
        <v>#N/A</v>
      </c>
      <c r="AB3772" t="s">
        <v>2223</v>
      </c>
      <c r="AC3772" t="s">
        <v>10364</v>
      </c>
      <c r="AD3772" t="b">
        <v>0</v>
      </c>
      <c r="AF3772" t="str">
        <f t="shared" si="233"/>
        <v>2GSU</v>
      </c>
      <c r="AG3772">
        <f t="shared" si="234"/>
        <v>1</v>
      </c>
      <c r="AH3772">
        <f t="shared" si="235"/>
        <v>1</v>
      </c>
    </row>
    <row r="3773" spans="1:34" x14ac:dyDescent="0.25">
      <c r="A3773" s="13" t="s">
        <v>1117</v>
      </c>
      <c r="B3773" t="s">
        <v>132</v>
      </c>
      <c r="C3773" s="16">
        <v>487</v>
      </c>
      <c r="D3773" s="16" t="s">
        <v>236</v>
      </c>
      <c r="E3773" s="16" t="s">
        <v>699</v>
      </c>
      <c r="F3773" s="17">
        <v>26</v>
      </c>
      <c r="G3773" s="17" t="s">
        <v>247</v>
      </c>
      <c r="H3773" s="17">
        <v>1944</v>
      </c>
      <c r="I3773" s="71" t="str">
        <f t="shared" si="236"/>
        <v>March 26, 1944</v>
      </c>
      <c r="J3773" s="105" t="s">
        <v>230</v>
      </c>
      <c r="K3773" s="121" t="s">
        <v>11704</v>
      </c>
      <c r="L3773" s="121" t="s">
        <v>10560</v>
      </c>
      <c r="M3773" t="s">
        <v>10859</v>
      </c>
      <c r="N3773" t="s">
        <v>11073</v>
      </c>
      <c r="P3773" t="s">
        <v>10654</v>
      </c>
      <c r="Q3773" s="16"/>
      <c r="R3773" s="16"/>
      <c r="S3773" t="s">
        <v>11139</v>
      </c>
      <c r="T3773" t="s">
        <v>81</v>
      </c>
      <c r="U3773">
        <v>487</v>
      </c>
      <c r="V3773" t="s">
        <v>11705</v>
      </c>
      <c r="W3773">
        <v>3</v>
      </c>
      <c r="X3773" s="30" t="s">
        <v>11621</v>
      </c>
      <c r="Y3773" s="30">
        <v>1</v>
      </c>
      <c r="Z3773" s="30">
        <v>1</v>
      </c>
      <c r="AA3773" s="30" t="s">
        <v>10558</v>
      </c>
      <c r="AB3773">
        <v>487</v>
      </c>
      <c r="AC3773" t="s">
        <v>10364</v>
      </c>
      <c r="AD3773" t="b">
        <v>0</v>
      </c>
      <c r="AF3773" t="str">
        <f t="shared" si="233"/>
        <v>487</v>
      </c>
      <c r="AG3773">
        <f t="shared" si="234"/>
        <v>1</v>
      </c>
      <c r="AH3773">
        <f t="shared" si="235"/>
        <v>1</v>
      </c>
    </row>
    <row r="3774" spans="1:34" x14ac:dyDescent="0.25">
      <c r="A3774" s="13" t="s">
        <v>2102</v>
      </c>
      <c r="B3774" t="s">
        <v>132</v>
      </c>
      <c r="C3774" s="16">
        <v>487</v>
      </c>
      <c r="D3774" s="16" t="s">
        <v>236</v>
      </c>
      <c r="E3774" s="16" t="s">
        <v>699</v>
      </c>
      <c r="F3774" s="17">
        <v>18</v>
      </c>
      <c r="G3774" s="17" t="s">
        <v>326</v>
      </c>
      <c r="H3774" s="17">
        <v>1944</v>
      </c>
      <c r="I3774" s="71" t="str">
        <f t="shared" si="236"/>
        <v>November 18, 1944</v>
      </c>
      <c r="J3774" s="105" t="s">
        <v>230</v>
      </c>
      <c r="K3774" s="121" t="s">
        <v>13036</v>
      </c>
      <c r="L3774" s="121" t="s">
        <v>10565</v>
      </c>
      <c r="N3774" t="s">
        <v>10698</v>
      </c>
      <c r="R3774" s="16"/>
      <c r="W3774" s="30">
        <v>11</v>
      </c>
      <c r="X3774" s="30" t="s">
        <v>12944</v>
      </c>
      <c r="Y3774" s="30">
        <v>1</v>
      </c>
      <c r="Z3774" s="30">
        <v>1</v>
      </c>
      <c r="AA3774" s="30" t="s">
        <v>10558</v>
      </c>
      <c r="AB3774">
        <v>487</v>
      </c>
      <c r="AC3774" t="s">
        <v>10364</v>
      </c>
      <c r="AD3774" t="b">
        <v>0</v>
      </c>
      <c r="AF3774" t="str">
        <f t="shared" si="233"/>
        <v>487</v>
      </c>
      <c r="AG3774">
        <f t="shared" si="234"/>
        <v>1</v>
      </c>
      <c r="AH3774">
        <f t="shared" si="235"/>
        <v>1</v>
      </c>
    </row>
    <row r="3775" spans="1:34" x14ac:dyDescent="0.25">
      <c r="A3775" s="13" t="s">
        <v>1202</v>
      </c>
      <c r="B3775" t="s">
        <v>132</v>
      </c>
      <c r="C3775" s="16">
        <v>107</v>
      </c>
      <c r="D3775" s="16" t="s">
        <v>236</v>
      </c>
      <c r="E3775" s="16" t="s">
        <v>699</v>
      </c>
      <c r="F3775" s="17">
        <v>25</v>
      </c>
      <c r="G3775" s="17" t="s">
        <v>250</v>
      </c>
      <c r="H3775" s="17">
        <v>1944</v>
      </c>
      <c r="I3775" s="71" t="str">
        <f t="shared" si="236"/>
        <v>April 25, 1944</v>
      </c>
      <c r="J3775" s="105" t="s">
        <v>230</v>
      </c>
      <c r="K3775" s="121" t="s">
        <v>11816</v>
      </c>
      <c r="L3775" s="121" t="s">
        <v>10548</v>
      </c>
      <c r="M3775" t="s">
        <v>10644</v>
      </c>
      <c r="P3775" t="s">
        <v>10654</v>
      </c>
      <c r="Q3775" s="16"/>
      <c r="R3775" s="16"/>
      <c r="S3775" t="s">
        <v>11712</v>
      </c>
      <c r="T3775" t="s">
        <v>10524</v>
      </c>
      <c r="U3775">
        <v>107</v>
      </c>
      <c r="V3775" t="s">
        <v>11817</v>
      </c>
      <c r="W3775">
        <v>4</v>
      </c>
      <c r="X3775" s="30" t="s">
        <v>11721</v>
      </c>
      <c r="Y3775" s="30">
        <v>1</v>
      </c>
      <c r="Z3775" s="30">
        <v>1</v>
      </c>
      <c r="AA3775" s="30" t="s">
        <v>10558</v>
      </c>
      <c r="AB3775">
        <v>107</v>
      </c>
      <c r="AC3775" t="s">
        <v>10364</v>
      </c>
      <c r="AD3775" t="b">
        <v>0</v>
      </c>
      <c r="AF3775" t="str">
        <f t="shared" si="233"/>
        <v>107</v>
      </c>
      <c r="AG3775">
        <f t="shared" si="234"/>
        <v>1</v>
      </c>
      <c r="AH3775">
        <f t="shared" si="235"/>
        <v>1</v>
      </c>
    </row>
    <row r="3776" spans="1:34" x14ac:dyDescent="0.25">
      <c r="A3776" s="13" t="s">
        <v>160</v>
      </c>
      <c r="B3776" t="s">
        <v>132</v>
      </c>
      <c r="C3776" s="16">
        <v>515</v>
      </c>
      <c r="D3776" s="16" t="s">
        <v>236</v>
      </c>
      <c r="E3776" s="16" t="s">
        <v>277</v>
      </c>
      <c r="F3776" s="17">
        <v>4</v>
      </c>
      <c r="G3776" s="17" t="s">
        <v>294</v>
      </c>
      <c r="H3776" s="17">
        <v>1944</v>
      </c>
      <c r="I3776" s="71" t="str">
        <f t="shared" si="236"/>
        <v>September 4, 1944</v>
      </c>
      <c r="J3776" s="105" t="s">
        <v>230</v>
      </c>
      <c r="K3776" s="121" t="s">
        <v>12583</v>
      </c>
      <c r="L3776" s="121" t="s">
        <v>10548</v>
      </c>
      <c r="M3776" t="s">
        <v>10561</v>
      </c>
      <c r="P3776" t="s">
        <v>10562</v>
      </c>
      <c r="R3776" s="16"/>
      <c r="S3776" t="s">
        <v>12584</v>
      </c>
      <c r="T3776" t="s">
        <v>10658</v>
      </c>
      <c r="U3776">
        <v>515</v>
      </c>
      <c r="V3776" s="26" t="s">
        <v>12585</v>
      </c>
      <c r="W3776">
        <v>9</v>
      </c>
      <c r="X3776" s="30" t="s">
        <v>12574</v>
      </c>
      <c r="Y3776" s="30">
        <v>1</v>
      </c>
      <c r="Z3776" s="30">
        <v>1</v>
      </c>
      <c r="AA3776" s="30" t="s">
        <v>10558</v>
      </c>
      <c r="AB3776">
        <v>515</v>
      </c>
      <c r="AC3776" t="s">
        <v>10364</v>
      </c>
      <c r="AD3776" t="b">
        <v>0</v>
      </c>
      <c r="AF3776" t="str">
        <f t="shared" si="233"/>
        <v>515</v>
      </c>
      <c r="AG3776">
        <f t="shared" si="234"/>
        <v>1</v>
      </c>
      <c r="AH3776">
        <f t="shared" si="235"/>
        <v>1</v>
      </c>
    </row>
    <row r="3777" spans="1:34" x14ac:dyDescent="0.25">
      <c r="A3777" s="13" t="s">
        <v>1267</v>
      </c>
      <c r="B3777" t="s">
        <v>132</v>
      </c>
      <c r="C3777" s="16">
        <v>418</v>
      </c>
      <c r="D3777" s="16" t="s">
        <v>236</v>
      </c>
      <c r="E3777" s="16" t="s">
        <v>277</v>
      </c>
      <c r="F3777" s="17">
        <v>10</v>
      </c>
      <c r="G3777" s="17" t="s">
        <v>253</v>
      </c>
      <c r="H3777" s="17">
        <v>1944</v>
      </c>
      <c r="I3777" s="71" t="str">
        <f t="shared" si="236"/>
        <v>May 10, 1944</v>
      </c>
      <c r="J3777" s="105" t="s">
        <v>230</v>
      </c>
      <c r="K3777" s="121" t="s">
        <v>11894</v>
      </c>
      <c r="L3777" s="121" t="s">
        <v>10590</v>
      </c>
      <c r="M3777" t="s">
        <v>10591</v>
      </c>
      <c r="P3777" t="s">
        <v>10592</v>
      </c>
      <c r="Q3777" s="16"/>
      <c r="R3777" s="16" t="s">
        <v>11895</v>
      </c>
      <c r="S3777" t="s">
        <v>11202</v>
      </c>
      <c r="T3777" t="s">
        <v>61</v>
      </c>
      <c r="U3777">
        <v>418</v>
      </c>
      <c r="V3777" s="30" t="s">
        <v>11203</v>
      </c>
      <c r="W3777">
        <v>5</v>
      </c>
      <c r="X3777" s="30" t="s">
        <v>11848</v>
      </c>
      <c r="Y3777" s="30">
        <v>1</v>
      </c>
      <c r="Z3777" s="30">
        <v>1</v>
      </c>
      <c r="AA3777" s="30" t="s">
        <v>10558</v>
      </c>
      <c r="AB3777">
        <v>418</v>
      </c>
      <c r="AC3777" t="s">
        <v>10364</v>
      </c>
      <c r="AD3777" t="b">
        <v>1</v>
      </c>
      <c r="AE3777" t="s">
        <v>401</v>
      </c>
      <c r="AF3777" t="str">
        <f t="shared" si="233"/>
        <v>418</v>
      </c>
      <c r="AG3777">
        <f t="shared" si="234"/>
        <v>1</v>
      </c>
      <c r="AH3777">
        <f t="shared" si="235"/>
        <v>1</v>
      </c>
    </row>
    <row r="3778" spans="1:34" x14ac:dyDescent="0.25">
      <c r="A3778" s="13" t="s">
        <v>2072</v>
      </c>
      <c r="B3778" t="s">
        <v>132</v>
      </c>
      <c r="C3778" s="16">
        <v>305</v>
      </c>
      <c r="D3778" s="16" t="s">
        <v>236</v>
      </c>
      <c r="E3778" s="16" t="s">
        <v>699</v>
      </c>
      <c r="F3778" s="17">
        <v>8</v>
      </c>
      <c r="G3778" s="17" t="s">
        <v>326</v>
      </c>
      <c r="H3778" s="17">
        <v>1944</v>
      </c>
      <c r="I3778" s="71" t="str">
        <f t="shared" si="236"/>
        <v>November 8, 1944</v>
      </c>
      <c r="J3778" s="105" t="s">
        <v>10627</v>
      </c>
      <c r="K3778" s="121" t="s">
        <v>13003</v>
      </c>
      <c r="L3778" s="121" t="s">
        <v>10590</v>
      </c>
      <c r="M3778" t="s">
        <v>10591</v>
      </c>
      <c r="P3778" t="s">
        <v>10592</v>
      </c>
      <c r="R3778" s="16"/>
      <c r="S3778" t="s">
        <v>11708</v>
      </c>
      <c r="T3778" t="s">
        <v>73</v>
      </c>
      <c r="U3778">
        <v>305</v>
      </c>
      <c r="V3778" s="30" t="s">
        <v>13004</v>
      </c>
      <c r="W3778" s="30">
        <v>11</v>
      </c>
      <c r="X3778" s="30" t="s">
        <v>12944</v>
      </c>
      <c r="Y3778" s="30">
        <v>1</v>
      </c>
      <c r="Z3778" s="30">
        <v>1</v>
      </c>
      <c r="AA3778" s="30" t="s">
        <v>10558</v>
      </c>
      <c r="AB3778">
        <v>305</v>
      </c>
      <c r="AC3778" t="s">
        <v>10364</v>
      </c>
      <c r="AD3778" t="b">
        <v>0</v>
      </c>
      <c r="AF3778" t="str">
        <f t="shared" si="233"/>
        <v>305</v>
      </c>
      <c r="AG3778">
        <f t="shared" si="234"/>
        <v>1</v>
      </c>
      <c r="AH3778">
        <f t="shared" si="235"/>
        <v>1</v>
      </c>
    </row>
    <row r="3779" spans="1:34" x14ac:dyDescent="0.25">
      <c r="A3779" s="13" t="s">
        <v>1632</v>
      </c>
      <c r="B3779" t="s">
        <v>132</v>
      </c>
      <c r="C3779" s="16">
        <v>464</v>
      </c>
      <c r="D3779" s="16" t="s">
        <v>236</v>
      </c>
      <c r="E3779" s="16" t="s">
        <v>699</v>
      </c>
      <c r="F3779" s="17">
        <v>7</v>
      </c>
      <c r="G3779" s="17" t="s">
        <v>282</v>
      </c>
      <c r="H3779" s="17">
        <v>1944</v>
      </c>
      <c r="I3779" s="71" t="str">
        <f t="shared" si="236"/>
        <v>August 7, 1944</v>
      </c>
      <c r="J3779" s="105" t="s">
        <v>10627</v>
      </c>
      <c r="K3779" s="121" t="s">
        <v>12420</v>
      </c>
      <c r="L3779" s="121" t="s">
        <v>10548</v>
      </c>
      <c r="M3779" t="s">
        <v>10561</v>
      </c>
      <c r="P3779" t="s">
        <v>10562</v>
      </c>
      <c r="R3779" s="16"/>
      <c r="S3779" t="s">
        <v>11233</v>
      </c>
      <c r="T3779" t="s">
        <v>83</v>
      </c>
      <c r="U3779">
        <v>464</v>
      </c>
      <c r="V3779" t="s">
        <v>12105</v>
      </c>
      <c r="W3779">
        <v>8</v>
      </c>
      <c r="X3779" s="30" t="s">
        <v>12374</v>
      </c>
      <c r="Y3779" s="30">
        <v>1</v>
      </c>
      <c r="Z3779" s="30">
        <v>1</v>
      </c>
      <c r="AA3779" s="30" t="s">
        <v>10558</v>
      </c>
      <c r="AB3779">
        <v>464</v>
      </c>
      <c r="AC3779" t="s">
        <v>10364</v>
      </c>
      <c r="AD3779" t="b">
        <v>0</v>
      </c>
      <c r="AF3779" t="str">
        <f t="shared" ref="AF3779:AF3842" si="237">SUBSTITUTE(C3779,"/"," /")</f>
        <v>464</v>
      </c>
      <c r="AG3779">
        <f t="shared" ref="AG3779:AG3842" si="238">LEN(AF3779)-LEN(C3779)+1</f>
        <v>1</v>
      </c>
      <c r="AH3779">
        <f t="shared" ref="AH3779:AH3842" si="239">IF(ISERROR(FIND("Cv ",C3779,1)),AG3779,AG3779-1)</f>
        <v>1</v>
      </c>
    </row>
    <row r="3780" spans="1:34" x14ac:dyDescent="0.25">
      <c r="A3780" s="13" t="s">
        <v>4198</v>
      </c>
      <c r="B3780" t="s">
        <v>744</v>
      </c>
      <c r="C3780" s="16" t="s">
        <v>3189</v>
      </c>
      <c r="D3780" s="16"/>
      <c r="E3780" s="16"/>
      <c r="F3780" s="17">
        <v>4</v>
      </c>
      <c r="G3780" s="17" t="s">
        <v>326</v>
      </c>
      <c r="H3780" s="17">
        <v>1946</v>
      </c>
      <c r="I3780" s="71" t="str">
        <f t="shared" si="236"/>
        <v>November 4, 1946</v>
      </c>
      <c r="J3780" s="105"/>
      <c r="K3780" s="121" t="s">
        <v>15140</v>
      </c>
      <c r="L3780" t="s">
        <v>10801</v>
      </c>
      <c r="R3780" s="16"/>
      <c r="S3780" t="s">
        <v>11290</v>
      </c>
      <c r="T3780" t="s">
        <v>73</v>
      </c>
      <c r="U3780">
        <v>248</v>
      </c>
      <c r="V3780" t="s">
        <v>15141</v>
      </c>
      <c r="W3780">
        <v>11</v>
      </c>
      <c r="X3780" s="30"/>
      <c r="Y3780" s="30">
        <v>0</v>
      </c>
      <c r="Z3780" s="30">
        <v>1</v>
      </c>
      <c r="AA3780" s="30" t="e">
        <v>#N/A</v>
      </c>
      <c r="AB3780">
        <v>254</v>
      </c>
      <c r="AC3780" t="s">
        <v>10364</v>
      </c>
      <c r="AD3780" t="b">
        <v>0</v>
      </c>
      <c r="AF3780" t="str">
        <f t="shared" si="237"/>
        <v>Cv XVIII /248 /254</v>
      </c>
      <c r="AG3780">
        <f t="shared" si="238"/>
        <v>3</v>
      </c>
      <c r="AH3780">
        <f t="shared" si="239"/>
        <v>2</v>
      </c>
    </row>
    <row r="3781" spans="1:34" x14ac:dyDescent="0.25">
      <c r="A3781" s="13" t="s">
        <v>2246</v>
      </c>
      <c r="B3781" t="s">
        <v>744</v>
      </c>
      <c r="C3781" s="16" t="s">
        <v>2247</v>
      </c>
      <c r="D3781" s="16" t="s">
        <v>236</v>
      </c>
      <c r="E3781" s="16" t="s">
        <v>461</v>
      </c>
      <c r="F3781" s="17">
        <v>16</v>
      </c>
      <c r="G3781" s="17" t="s">
        <v>238</v>
      </c>
      <c r="H3781" s="17">
        <v>1944</v>
      </c>
      <c r="I3781" s="71" t="str">
        <f t="shared" si="236"/>
        <v>December 16, 1944</v>
      </c>
      <c r="J3781" s="105" t="s">
        <v>230</v>
      </c>
      <c r="K3781" s="121" t="s">
        <v>13210</v>
      </c>
      <c r="L3781" s="121" t="s">
        <v>10565</v>
      </c>
      <c r="N3781" t="s">
        <v>13211</v>
      </c>
      <c r="R3781" s="16"/>
      <c r="T3781" t="s">
        <v>10524</v>
      </c>
      <c r="U3781">
        <v>248</v>
      </c>
      <c r="V3781" t="s">
        <v>13212</v>
      </c>
      <c r="W3781" s="30">
        <v>12</v>
      </c>
      <c r="X3781" s="30" t="s">
        <v>13135</v>
      </c>
      <c r="Y3781" s="30">
        <v>1</v>
      </c>
      <c r="Z3781" s="30">
        <v>1</v>
      </c>
      <c r="AA3781" s="30" t="s">
        <v>10558</v>
      </c>
      <c r="AB3781">
        <v>248</v>
      </c>
      <c r="AC3781" t="s">
        <v>10364</v>
      </c>
      <c r="AD3781" t="b">
        <v>0</v>
      </c>
      <c r="AF3781" t="str">
        <f t="shared" si="237"/>
        <v>Cv XVIII /248 /618 /248</v>
      </c>
      <c r="AG3781">
        <f t="shared" si="238"/>
        <v>4</v>
      </c>
      <c r="AH3781">
        <f t="shared" si="239"/>
        <v>3</v>
      </c>
    </row>
    <row r="3782" spans="1:34" x14ac:dyDescent="0.25">
      <c r="A3782" s="13" t="s">
        <v>4438</v>
      </c>
      <c r="B3782" t="s">
        <v>132</v>
      </c>
      <c r="C3782" s="16">
        <v>418</v>
      </c>
      <c r="D3782" s="16"/>
      <c r="E3782" s="16"/>
      <c r="F3782" s="17">
        <v>9</v>
      </c>
      <c r="G3782" s="17" t="s">
        <v>282</v>
      </c>
      <c r="H3782" s="17">
        <v>1946</v>
      </c>
      <c r="I3782" s="71" t="str">
        <f t="shared" si="236"/>
        <v>August 9, 1946</v>
      </c>
      <c r="J3782" s="105"/>
      <c r="K3782" s="121" t="s">
        <v>15266</v>
      </c>
      <c r="L3782" t="s">
        <v>10801</v>
      </c>
      <c r="R3782" s="16"/>
      <c r="S3782" t="s">
        <v>11202</v>
      </c>
      <c r="T3782" t="s">
        <v>15267</v>
      </c>
      <c r="U3782">
        <v>418</v>
      </c>
      <c r="V3782" s="26" t="s">
        <v>15268</v>
      </c>
      <c r="W3782">
        <v>8</v>
      </c>
      <c r="X3782" s="30"/>
      <c r="Y3782" s="30">
        <v>0</v>
      </c>
      <c r="Z3782" s="30">
        <v>1</v>
      </c>
      <c r="AA3782" s="30" t="e">
        <v>#N/A</v>
      </c>
      <c r="AB3782">
        <v>418</v>
      </c>
      <c r="AC3782" t="s">
        <v>10364</v>
      </c>
      <c r="AD3782" t="b">
        <v>1</v>
      </c>
      <c r="AE3782" t="s">
        <v>401</v>
      </c>
      <c r="AF3782" t="str">
        <f t="shared" si="237"/>
        <v>418</v>
      </c>
      <c r="AG3782">
        <f t="shared" si="238"/>
        <v>1</v>
      </c>
      <c r="AH3782">
        <f t="shared" si="239"/>
        <v>1</v>
      </c>
    </row>
    <row r="3783" spans="1:34" x14ac:dyDescent="0.25">
      <c r="A3783" s="13" t="s">
        <v>2195</v>
      </c>
      <c r="B3783" t="s">
        <v>132</v>
      </c>
      <c r="C3783" s="16">
        <v>464</v>
      </c>
      <c r="D3783" s="16" t="s">
        <v>236</v>
      </c>
      <c r="E3783" s="16" t="s">
        <v>699</v>
      </c>
      <c r="F3783" s="17">
        <v>2</v>
      </c>
      <c r="G3783" s="17" t="s">
        <v>238</v>
      </c>
      <c r="H3783" s="17">
        <v>1944</v>
      </c>
      <c r="I3783" s="71" t="str">
        <f t="shared" si="236"/>
        <v>December 2, 1944</v>
      </c>
      <c r="J3783" s="105" t="s">
        <v>10627</v>
      </c>
      <c r="K3783" s="121" t="s">
        <v>13141</v>
      </c>
      <c r="L3783" s="121" t="s">
        <v>10548</v>
      </c>
      <c r="M3783" t="s">
        <v>10561</v>
      </c>
      <c r="P3783" t="s">
        <v>10562</v>
      </c>
      <c r="R3783" s="16"/>
      <c r="S3783" t="s">
        <v>11233</v>
      </c>
      <c r="T3783" t="s">
        <v>83</v>
      </c>
      <c r="U3783">
        <v>464</v>
      </c>
      <c r="V3783" t="s">
        <v>13142</v>
      </c>
      <c r="W3783" s="30">
        <v>12</v>
      </c>
      <c r="X3783" s="30" t="s">
        <v>13135</v>
      </c>
      <c r="Y3783" s="30">
        <v>1</v>
      </c>
      <c r="Z3783" s="30">
        <v>1</v>
      </c>
      <c r="AA3783" s="30" t="s">
        <v>10558</v>
      </c>
      <c r="AB3783">
        <v>464</v>
      </c>
      <c r="AC3783" t="s">
        <v>10364</v>
      </c>
      <c r="AD3783" t="b">
        <v>0</v>
      </c>
      <c r="AF3783" t="str">
        <f t="shared" si="237"/>
        <v>464</v>
      </c>
      <c r="AG3783">
        <f t="shared" si="238"/>
        <v>1</v>
      </c>
      <c r="AH3783">
        <f t="shared" si="239"/>
        <v>1</v>
      </c>
    </row>
    <row r="3784" spans="1:34" x14ac:dyDescent="0.25">
      <c r="A3784" s="13" t="s">
        <v>2661</v>
      </c>
      <c r="B3784" t="s">
        <v>132</v>
      </c>
      <c r="C3784" s="16" t="s">
        <v>2662</v>
      </c>
      <c r="D3784" s="16" t="s">
        <v>236</v>
      </c>
      <c r="E3784" s="16" t="s">
        <v>324</v>
      </c>
      <c r="F3784" s="17">
        <v>23</v>
      </c>
      <c r="G3784" s="17" t="s">
        <v>365</v>
      </c>
      <c r="H3784" s="17">
        <v>1945</v>
      </c>
      <c r="I3784" s="71" t="str">
        <f t="shared" si="236"/>
        <v>February 23, 1945</v>
      </c>
      <c r="J3784" s="105" t="s">
        <v>230</v>
      </c>
      <c r="K3784" s="121" t="s">
        <v>13708</v>
      </c>
      <c r="L3784" s="121" t="s">
        <v>10565</v>
      </c>
      <c r="M3784" t="s">
        <v>10566</v>
      </c>
      <c r="N3784" t="s">
        <v>10567</v>
      </c>
      <c r="R3784" s="16"/>
      <c r="S3784" t="s">
        <v>10993</v>
      </c>
      <c r="T3784" t="s">
        <v>98</v>
      </c>
      <c r="U3784">
        <v>418</v>
      </c>
      <c r="V3784" t="s">
        <v>13709</v>
      </c>
      <c r="W3784">
        <v>2</v>
      </c>
      <c r="X3784" s="30" t="s">
        <v>11614</v>
      </c>
      <c r="Y3784" s="30">
        <v>1</v>
      </c>
      <c r="Z3784" s="30">
        <v>1</v>
      </c>
      <c r="AA3784" s="30" t="s">
        <v>10569</v>
      </c>
      <c r="AB3784" t="s">
        <v>2470</v>
      </c>
      <c r="AC3784" t="s">
        <v>10364</v>
      </c>
      <c r="AD3784" t="b">
        <v>0</v>
      </c>
      <c r="AF3784" t="str">
        <f t="shared" si="237"/>
        <v>464 /54OTU</v>
      </c>
      <c r="AG3784">
        <f t="shared" si="238"/>
        <v>2</v>
      </c>
      <c r="AH3784">
        <f t="shared" si="239"/>
        <v>2</v>
      </c>
    </row>
    <row r="3785" spans="1:34" x14ac:dyDescent="0.25">
      <c r="A3785" s="13" t="s">
        <v>6004</v>
      </c>
      <c r="B3785" t="s">
        <v>132</v>
      </c>
      <c r="C3785" s="16" t="s">
        <v>5671</v>
      </c>
      <c r="D3785" s="16" t="s">
        <v>4138</v>
      </c>
      <c r="E3785" s="16"/>
      <c r="F3785" s="17">
        <v>13</v>
      </c>
      <c r="G3785" s="17" t="s">
        <v>309</v>
      </c>
      <c r="H3785" s="17">
        <v>1947</v>
      </c>
      <c r="I3785" s="71" t="str">
        <f t="shared" si="236"/>
        <v>October 13, 1947</v>
      </c>
      <c r="J3785" s="105"/>
      <c r="K3785" s="121" t="s">
        <v>16228</v>
      </c>
      <c r="L3785" t="s">
        <v>10867</v>
      </c>
      <c r="R3785" s="16"/>
      <c r="S3785" t="s">
        <v>11198</v>
      </c>
      <c r="T3785" t="s">
        <v>73</v>
      </c>
      <c r="U3785">
        <v>605</v>
      </c>
      <c r="V3785" s="26" t="s">
        <v>16229</v>
      </c>
      <c r="W3785">
        <v>10</v>
      </c>
      <c r="X3785" s="30"/>
      <c r="Y3785" s="30">
        <v>0</v>
      </c>
      <c r="Z3785" s="30">
        <v>1</v>
      </c>
      <c r="AA3785" s="30" t="s">
        <v>10569</v>
      </c>
      <c r="AB3785" t="s">
        <v>3131</v>
      </c>
      <c r="AC3785" t="s">
        <v>10364</v>
      </c>
      <c r="AD3785" t="b">
        <v>0</v>
      </c>
      <c r="AF3785" t="str">
        <f t="shared" si="237"/>
        <v>605 /51OTU</v>
      </c>
      <c r="AG3785">
        <f t="shared" si="238"/>
        <v>2</v>
      </c>
      <c r="AH3785">
        <f t="shared" si="239"/>
        <v>2</v>
      </c>
    </row>
    <row r="3786" spans="1:34" x14ac:dyDescent="0.25">
      <c r="A3786" s="13" t="s">
        <v>4775</v>
      </c>
      <c r="B3786" t="s">
        <v>132</v>
      </c>
      <c r="C3786" s="16">
        <v>248</v>
      </c>
      <c r="D3786" s="16" t="s">
        <v>4774</v>
      </c>
      <c r="E3786" s="16"/>
      <c r="F3786" s="17">
        <v>18</v>
      </c>
      <c r="G3786" s="17" t="s">
        <v>238</v>
      </c>
      <c r="H3786" s="17">
        <v>1946</v>
      </c>
      <c r="I3786" s="71" t="str">
        <f t="shared" si="236"/>
        <v>December 18, 1946</v>
      </c>
      <c r="J3786" s="105"/>
      <c r="K3786" s="121" t="s">
        <v>15531</v>
      </c>
      <c r="L3786" t="s">
        <v>10867</v>
      </c>
      <c r="R3786" s="16"/>
      <c r="S3786" t="s">
        <v>11762</v>
      </c>
      <c r="T3786" t="s">
        <v>15532</v>
      </c>
      <c r="U3786">
        <v>248</v>
      </c>
      <c r="V3786" t="s">
        <v>15533</v>
      </c>
      <c r="W3786">
        <v>12</v>
      </c>
      <c r="X3786" s="30"/>
      <c r="Y3786" s="30">
        <v>0</v>
      </c>
      <c r="Z3786" s="30">
        <v>1</v>
      </c>
      <c r="AA3786" s="30" t="e">
        <v>#N/A</v>
      </c>
      <c r="AB3786">
        <v>248</v>
      </c>
      <c r="AC3786" t="s">
        <v>10364</v>
      </c>
      <c r="AD3786" t="b">
        <v>0</v>
      </c>
      <c r="AF3786" t="str">
        <f t="shared" si="237"/>
        <v>248</v>
      </c>
      <c r="AG3786">
        <f t="shared" si="238"/>
        <v>1</v>
      </c>
      <c r="AH3786">
        <f t="shared" si="239"/>
        <v>1</v>
      </c>
    </row>
    <row r="3787" spans="1:34" x14ac:dyDescent="0.25">
      <c r="A3787" s="13" t="s">
        <v>4776</v>
      </c>
      <c r="B3787" t="s">
        <v>132</v>
      </c>
      <c r="C3787" s="16">
        <v>248</v>
      </c>
      <c r="D3787" s="16" t="s">
        <v>4774</v>
      </c>
      <c r="E3787" s="16"/>
      <c r="F3787" s="17">
        <v>18</v>
      </c>
      <c r="G3787" s="17" t="s">
        <v>238</v>
      </c>
      <c r="H3787" s="17">
        <v>1946</v>
      </c>
      <c r="I3787" s="71" t="str">
        <f t="shared" si="236"/>
        <v>December 18, 1946</v>
      </c>
      <c r="J3787" s="105"/>
      <c r="K3787" s="121" t="s">
        <v>15531</v>
      </c>
      <c r="L3787" t="s">
        <v>10867</v>
      </c>
      <c r="R3787" s="16"/>
      <c r="T3787" t="s">
        <v>10717</v>
      </c>
      <c r="U3787">
        <v>248</v>
      </c>
      <c r="V3787" t="s">
        <v>15534</v>
      </c>
      <c r="W3787">
        <v>12</v>
      </c>
      <c r="X3787" s="30"/>
      <c r="Y3787" s="30">
        <v>0</v>
      </c>
      <c r="Z3787" s="30">
        <v>1</v>
      </c>
      <c r="AA3787" s="30" t="e">
        <v>#N/A</v>
      </c>
      <c r="AB3787">
        <v>248</v>
      </c>
      <c r="AC3787" t="s">
        <v>10364</v>
      </c>
      <c r="AD3787" t="b">
        <v>0</v>
      </c>
      <c r="AF3787" t="str">
        <f t="shared" si="237"/>
        <v>248</v>
      </c>
      <c r="AG3787">
        <f t="shared" si="238"/>
        <v>1</v>
      </c>
      <c r="AH3787">
        <f t="shared" si="239"/>
        <v>1</v>
      </c>
    </row>
    <row r="3788" spans="1:34" x14ac:dyDescent="0.25">
      <c r="A3788" s="13" t="s">
        <v>1294</v>
      </c>
      <c r="B3788" t="s">
        <v>750</v>
      </c>
      <c r="C3788" s="16">
        <v>151</v>
      </c>
      <c r="D3788" s="16" t="s">
        <v>236</v>
      </c>
      <c r="E3788" s="16" t="s">
        <v>252</v>
      </c>
      <c r="F3788" s="17">
        <v>17</v>
      </c>
      <c r="G3788" s="17" t="s">
        <v>253</v>
      </c>
      <c r="H3788" s="17">
        <v>1944</v>
      </c>
      <c r="I3788" s="71" t="str">
        <f t="shared" si="236"/>
        <v>May 17, 1944</v>
      </c>
      <c r="J3788" s="105" t="s">
        <v>230</v>
      </c>
      <c r="K3788" s="121" t="s">
        <v>11941</v>
      </c>
      <c r="L3788" s="121" t="s">
        <v>10565</v>
      </c>
      <c r="N3788" t="s">
        <v>11942</v>
      </c>
      <c r="Q3788" s="16"/>
      <c r="R3788" s="16"/>
      <c r="W3788">
        <v>5</v>
      </c>
      <c r="X3788" s="30" t="s">
        <v>11848</v>
      </c>
      <c r="Y3788" s="30">
        <v>1</v>
      </c>
      <c r="Z3788" s="30">
        <v>1</v>
      </c>
      <c r="AA3788" s="30" t="s">
        <v>10558</v>
      </c>
      <c r="AB3788">
        <v>151</v>
      </c>
      <c r="AC3788" t="s">
        <v>10375</v>
      </c>
      <c r="AD3788" t="b">
        <v>0</v>
      </c>
      <c r="AF3788" t="str">
        <f t="shared" si="237"/>
        <v>151</v>
      </c>
      <c r="AG3788">
        <f t="shared" si="238"/>
        <v>1</v>
      </c>
      <c r="AH3788">
        <f t="shared" si="239"/>
        <v>1</v>
      </c>
    </row>
    <row r="3789" spans="1:34" x14ac:dyDescent="0.25">
      <c r="A3789" s="13" t="s">
        <v>3826</v>
      </c>
      <c r="B3789" t="s">
        <v>750</v>
      </c>
      <c r="C3789" s="16" t="s">
        <v>3827</v>
      </c>
      <c r="D3789" s="16" t="s">
        <v>236</v>
      </c>
      <c r="E3789" s="16" t="s">
        <v>252</v>
      </c>
      <c r="F3789" s="17">
        <v>13</v>
      </c>
      <c r="G3789" s="17" t="s">
        <v>294</v>
      </c>
      <c r="H3789" s="17">
        <v>1945</v>
      </c>
      <c r="I3789" s="71" t="str">
        <f t="shared" si="236"/>
        <v>September 13, 1945</v>
      </c>
      <c r="J3789" s="105"/>
      <c r="K3789" s="121" t="s">
        <v>14842</v>
      </c>
      <c r="L3789" t="s">
        <v>10801</v>
      </c>
      <c r="R3789" s="16"/>
      <c r="S3789" t="s">
        <v>127</v>
      </c>
      <c r="T3789" t="s">
        <v>15</v>
      </c>
      <c r="U3789">
        <v>151</v>
      </c>
      <c r="V3789" t="s">
        <v>14843</v>
      </c>
      <c r="W3789">
        <v>9</v>
      </c>
      <c r="X3789" s="30"/>
      <c r="Y3789" s="30">
        <v>0</v>
      </c>
      <c r="Z3789" s="30">
        <v>1</v>
      </c>
      <c r="AA3789" s="30" t="e">
        <v>#N/A</v>
      </c>
      <c r="AB3789">
        <v>409</v>
      </c>
      <c r="AC3789" t="s">
        <v>10375</v>
      </c>
      <c r="AD3789" t="b">
        <v>1</v>
      </c>
      <c r="AE3789" t="s">
        <v>401</v>
      </c>
      <c r="AF3789" t="str">
        <f t="shared" si="237"/>
        <v>151 /29 /604 /409</v>
      </c>
      <c r="AG3789">
        <f t="shared" si="238"/>
        <v>4</v>
      </c>
      <c r="AH3789">
        <f t="shared" si="239"/>
        <v>4</v>
      </c>
    </row>
    <row r="3790" spans="1:34" x14ac:dyDescent="0.25">
      <c r="A3790" s="13" t="s">
        <v>3500</v>
      </c>
      <c r="B3790" t="s">
        <v>750</v>
      </c>
      <c r="C3790" s="16" t="s">
        <v>3501</v>
      </c>
      <c r="D3790" s="16" t="s">
        <v>236</v>
      </c>
      <c r="E3790" s="16" t="s">
        <v>252</v>
      </c>
      <c r="F3790" s="17">
        <v>5</v>
      </c>
      <c r="G3790" s="17" t="s">
        <v>264</v>
      </c>
      <c r="H3790" s="17">
        <v>1945</v>
      </c>
      <c r="I3790" s="71" t="str">
        <f t="shared" si="236"/>
        <v>July 5, 1945</v>
      </c>
      <c r="J3790" s="105" t="s">
        <v>230</v>
      </c>
      <c r="K3790" s="121" t="s">
        <v>14592</v>
      </c>
      <c r="L3790" t="s">
        <v>10801</v>
      </c>
      <c r="R3790" s="16"/>
      <c r="W3790">
        <v>7</v>
      </c>
      <c r="X3790" s="30" t="s">
        <v>14574</v>
      </c>
      <c r="Y3790" s="30">
        <v>0</v>
      </c>
      <c r="Z3790" s="30">
        <v>1</v>
      </c>
      <c r="AA3790" s="30" t="s">
        <v>10558</v>
      </c>
      <c r="AB3790">
        <v>264</v>
      </c>
      <c r="AC3790" t="s">
        <v>10375</v>
      </c>
      <c r="AD3790" t="b">
        <v>0</v>
      </c>
      <c r="AF3790" t="str">
        <f t="shared" si="237"/>
        <v>151 /604 /264</v>
      </c>
      <c r="AG3790">
        <f t="shared" si="238"/>
        <v>3</v>
      </c>
      <c r="AH3790">
        <f t="shared" si="239"/>
        <v>3</v>
      </c>
    </row>
    <row r="3791" spans="1:34" x14ac:dyDescent="0.25">
      <c r="A3791" s="13" t="s">
        <v>4541</v>
      </c>
      <c r="B3791" t="s">
        <v>750</v>
      </c>
      <c r="C3791" s="16" t="s">
        <v>4542</v>
      </c>
      <c r="D3791" s="16"/>
      <c r="E3791" s="16"/>
      <c r="F3791" s="17">
        <v>11</v>
      </c>
      <c r="G3791" s="17" t="s">
        <v>260</v>
      </c>
      <c r="H3791" s="17">
        <v>1946</v>
      </c>
      <c r="I3791" s="71" t="str">
        <f t="shared" si="236"/>
        <v>June 11, 1946</v>
      </c>
      <c r="J3791" s="105"/>
      <c r="K3791" s="121" t="s">
        <v>15344</v>
      </c>
      <c r="L3791" t="s">
        <v>10592</v>
      </c>
      <c r="R3791" s="16"/>
      <c r="W3791">
        <v>6</v>
      </c>
      <c r="X3791" s="30"/>
      <c r="Y3791" s="30">
        <v>0</v>
      </c>
      <c r="Z3791" s="30">
        <v>1</v>
      </c>
      <c r="AA3791" s="30" t="e">
        <v>#N/A</v>
      </c>
      <c r="AB3791" t="s">
        <v>2822</v>
      </c>
      <c r="AC3791" t="s">
        <v>10375</v>
      </c>
      <c r="AD3791" t="b">
        <v>0</v>
      </c>
      <c r="AF3791" t="str">
        <f t="shared" si="237"/>
        <v>488 /RN /RAE /RN</v>
      </c>
      <c r="AG3791">
        <f t="shared" si="238"/>
        <v>4</v>
      </c>
      <c r="AH3791">
        <f t="shared" si="239"/>
        <v>4</v>
      </c>
    </row>
    <row r="3792" spans="1:34" x14ac:dyDescent="0.25">
      <c r="A3792" s="13" t="s">
        <v>3718</v>
      </c>
      <c r="B3792" t="s">
        <v>750</v>
      </c>
      <c r="C3792" s="16" t="s">
        <v>3290</v>
      </c>
      <c r="D3792" s="16" t="s">
        <v>242</v>
      </c>
      <c r="E3792" s="16" t="s">
        <v>252</v>
      </c>
      <c r="F3792" s="17">
        <v>6</v>
      </c>
      <c r="G3792" s="17" t="s">
        <v>294</v>
      </c>
      <c r="H3792" s="17">
        <v>1945</v>
      </c>
      <c r="I3792" s="71" t="str">
        <f t="shared" si="236"/>
        <v>September 6, 1945</v>
      </c>
      <c r="J3792" s="105"/>
      <c r="K3792" s="121" t="s">
        <v>14762</v>
      </c>
      <c r="L3792" t="s">
        <v>10801</v>
      </c>
      <c r="R3792" s="16"/>
      <c r="W3792">
        <v>9</v>
      </c>
      <c r="X3792" s="30"/>
      <c r="Y3792" s="30">
        <v>0</v>
      </c>
      <c r="Z3792" s="30">
        <v>1</v>
      </c>
      <c r="AA3792" s="30" t="e">
        <v>#N/A</v>
      </c>
      <c r="AB3792" t="s">
        <v>2467</v>
      </c>
      <c r="AC3792" t="s">
        <v>10375</v>
      </c>
      <c r="AD3792" t="b">
        <v>0</v>
      </c>
      <c r="AF3792" t="str">
        <f t="shared" si="237"/>
        <v>301FTU /ME</v>
      </c>
      <c r="AG3792">
        <f t="shared" si="238"/>
        <v>2</v>
      </c>
      <c r="AH3792">
        <f t="shared" si="239"/>
        <v>2</v>
      </c>
    </row>
    <row r="3793" spans="1:34" x14ac:dyDescent="0.25">
      <c r="A3793" s="13" t="s">
        <v>1519</v>
      </c>
      <c r="B3793" t="s">
        <v>750</v>
      </c>
      <c r="C3793" s="16" t="s">
        <v>1237</v>
      </c>
      <c r="D3793" s="16" t="s">
        <v>242</v>
      </c>
      <c r="E3793" s="16" t="s">
        <v>277</v>
      </c>
      <c r="F3793" s="17">
        <v>16</v>
      </c>
      <c r="G3793" s="17" t="s">
        <v>264</v>
      </c>
      <c r="H3793" s="17">
        <v>1944</v>
      </c>
      <c r="I3793" s="71" t="str">
        <f t="shared" si="236"/>
        <v>July 16, 1944</v>
      </c>
      <c r="J3793" s="105" t="s">
        <v>230</v>
      </c>
      <c r="K3793" s="121" t="s">
        <v>12259</v>
      </c>
      <c r="L3793" s="121" t="s">
        <v>10590</v>
      </c>
      <c r="M3793" t="s">
        <v>11687</v>
      </c>
      <c r="P3793" t="s">
        <v>10592</v>
      </c>
      <c r="Q3793" s="16"/>
      <c r="R3793" s="16"/>
      <c r="W3793">
        <v>7</v>
      </c>
      <c r="X3793" s="30" t="s">
        <v>12166</v>
      </c>
      <c r="Y3793" s="30">
        <v>1</v>
      </c>
      <c r="Z3793" s="30">
        <v>1</v>
      </c>
      <c r="AA3793" s="30" t="s">
        <v>10558</v>
      </c>
      <c r="AB3793">
        <v>108</v>
      </c>
      <c r="AC3793" t="s">
        <v>10375</v>
      </c>
      <c r="AD3793" t="b">
        <v>0</v>
      </c>
      <c r="AF3793" t="str">
        <f t="shared" si="237"/>
        <v>301FTU /108</v>
      </c>
      <c r="AG3793">
        <f t="shared" si="238"/>
        <v>2</v>
      </c>
      <c r="AH3793">
        <f t="shared" si="239"/>
        <v>2</v>
      </c>
    </row>
    <row r="3794" spans="1:34" x14ac:dyDescent="0.25">
      <c r="A3794" s="13" t="s">
        <v>1295</v>
      </c>
      <c r="B3794" t="s">
        <v>750</v>
      </c>
      <c r="C3794" s="16" t="s">
        <v>1237</v>
      </c>
      <c r="D3794" s="16" t="s">
        <v>242</v>
      </c>
      <c r="E3794" s="16" t="s">
        <v>252</v>
      </c>
      <c r="F3794" s="17">
        <v>18</v>
      </c>
      <c r="G3794" s="17" t="s">
        <v>253</v>
      </c>
      <c r="H3794" s="17">
        <v>1944</v>
      </c>
      <c r="I3794" s="71" t="str">
        <f t="shared" si="236"/>
        <v>May 18, 1944</v>
      </c>
      <c r="J3794" s="105" t="s">
        <v>230</v>
      </c>
      <c r="K3794" s="121" t="s">
        <v>11943</v>
      </c>
      <c r="L3794" s="121" t="s">
        <v>10565</v>
      </c>
      <c r="M3794" t="s">
        <v>10566</v>
      </c>
      <c r="N3794" t="s">
        <v>10684</v>
      </c>
      <c r="Q3794" s="16"/>
      <c r="R3794" s="16"/>
      <c r="T3794" t="s">
        <v>10615</v>
      </c>
      <c r="U3794">
        <v>108</v>
      </c>
      <c r="V3794" t="s">
        <v>11944</v>
      </c>
      <c r="W3794">
        <v>5</v>
      </c>
      <c r="X3794" s="30" t="s">
        <v>11848</v>
      </c>
      <c r="Y3794" s="30">
        <v>1</v>
      </c>
      <c r="Z3794" s="30">
        <v>1</v>
      </c>
      <c r="AA3794" s="30" t="s">
        <v>10558</v>
      </c>
      <c r="AB3794">
        <v>108</v>
      </c>
      <c r="AC3794" t="s">
        <v>10375</v>
      </c>
      <c r="AD3794" t="b">
        <v>0</v>
      </c>
      <c r="AF3794" t="str">
        <f t="shared" si="237"/>
        <v>301FTU /108</v>
      </c>
      <c r="AG3794">
        <f t="shared" si="238"/>
        <v>2</v>
      </c>
      <c r="AH3794">
        <f t="shared" si="239"/>
        <v>2</v>
      </c>
    </row>
    <row r="3795" spans="1:34" x14ac:dyDescent="0.25">
      <c r="A3795" s="13" t="s">
        <v>1248</v>
      </c>
      <c r="B3795" t="s">
        <v>750</v>
      </c>
      <c r="C3795" s="16" t="s">
        <v>1237</v>
      </c>
      <c r="D3795" s="16" t="s">
        <v>242</v>
      </c>
      <c r="E3795" s="16" t="s">
        <v>252</v>
      </c>
      <c r="F3795" s="17">
        <v>6</v>
      </c>
      <c r="G3795" s="17" t="s">
        <v>253</v>
      </c>
      <c r="H3795" s="17">
        <v>1944</v>
      </c>
      <c r="I3795" s="71" t="str">
        <f t="shared" si="236"/>
        <v>May 6, 1944</v>
      </c>
      <c r="J3795" s="105" t="s">
        <v>230</v>
      </c>
      <c r="K3795" s="121" t="s">
        <v>11869</v>
      </c>
      <c r="L3795" s="121" t="s">
        <v>10565</v>
      </c>
      <c r="N3795" t="s">
        <v>10852</v>
      </c>
      <c r="Q3795" s="16"/>
      <c r="R3795" s="16"/>
      <c r="W3795">
        <v>5</v>
      </c>
      <c r="X3795" s="30" t="s">
        <v>11848</v>
      </c>
      <c r="Y3795" s="30">
        <v>1</v>
      </c>
      <c r="Z3795" s="30">
        <v>1</v>
      </c>
      <c r="AA3795" s="30" t="s">
        <v>10558</v>
      </c>
      <c r="AB3795">
        <v>108</v>
      </c>
      <c r="AC3795" t="s">
        <v>10375</v>
      </c>
      <c r="AD3795" t="b">
        <v>0</v>
      </c>
      <c r="AF3795" t="str">
        <f t="shared" si="237"/>
        <v>301FTU /108</v>
      </c>
      <c r="AG3795">
        <f t="shared" si="238"/>
        <v>2</v>
      </c>
      <c r="AH3795">
        <f t="shared" si="239"/>
        <v>2</v>
      </c>
    </row>
    <row r="3796" spans="1:34" x14ac:dyDescent="0.25">
      <c r="A3796" s="13" t="s">
        <v>1134</v>
      </c>
      <c r="B3796" t="s">
        <v>750</v>
      </c>
      <c r="C3796" s="16" t="s">
        <v>1042</v>
      </c>
      <c r="D3796" s="16" t="s">
        <v>242</v>
      </c>
      <c r="E3796" s="16" t="s">
        <v>252</v>
      </c>
      <c r="F3796" s="17">
        <v>7</v>
      </c>
      <c r="G3796" s="17" t="s">
        <v>250</v>
      </c>
      <c r="H3796" s="17">
        <v>1944</v>
      </c>
      <c r="I3796" s="71" t="str">
        <f t="shared" si="236"/>
        <v>April 7, 1944</v>
      </c>
      <c r="J3796" s="105" t="s">
        <v>230</v>
      </c>
      <c r="K3796" s="121" t="s">
        <v>11730</v>
      </c>
      <c r="L3796" s="121" t="s">
        <v>10565</v>
      </c>
      <c r="N3796" t="s">
        <v>271</v>
      </c>
      <c r="Q3796" s="16"/>
      <c r="R3796" s="16"/>
      <c r="W3796">
        <v>4</v>
      </c>
      <c r="X3796" s="30" t="s">
        <v>11721</v>
      </c>
      <c r="Y3796" s="30">
        <v>1</v>
      </c>
      <c r="Z3796" s="30">
        <v>1</v>
      </c>
      <c r="AA3796" s="30" t="s">
        <v>10558</v>
      </c>
      <c r="AB3796">
        <v>256</v>
      </c>
      <c r="AC3796" t="s">
        <v>10375</v>
      </c>
      <c r="AD3796" t="b">
        <v>0</v>
      </c>
      <c r="AF3796" t="str">
        <f t="shared" si="237"/>
        <v>301FTU /256</v>
      </c>
      <c r="AG3796">
        <f t="shared" si="238"/>
        <v>2</v>
      </c>
      <c r="AH3796">
        <f t="shared" si="239"/>
        <v>2</v>
      </c>
    </row>
    <row r="3797" spans="1:34" x14ac:dyDescent="0.25">
      <c r="A3797" s="13" t="s">
        <v>1200</v>
      </c>
      <c r="B3797" t="s">
        <v>750</v>
      </c>
      <c r="C3797" s="16">
        <v>151</v>
      </c>
      <c r="D3797" s="16" t="s">
        <v>236</v>
      </c>
      <c r="E3797" s="16" t="s">
        <v>252</v>
      </c>
      <c r="F3797" s="17">
        <v>24</v>
      </c>
      <c r="G3797" s="17" t="s">
        <v>250</v>
      </c>
      <c r="H3797" s="17">
        <v>1944</v>
      </c>
      <c r="I3797" s="71" t="str">
        <f t="shared" si="236"/>
        <v>April 24, 1944</v>
      </c>
      <c r="J3797" s="105" t="s">
        <v>230</v>
      </c>
      <c r="K3797" s="121" t="s">
        <v>11813</v>
      </c>
      <c r="L3797" s="121" t="s">
        <v>10565</v>
      </c>
      <c r="N3797" t="s">
        <v>10751</v>
      </c>
      <c r="Q3797" s="16"/>
      <c r="R3797" s="16"/>
      <c r="W3797">
        <v>4</v>
      </c>
      <c r="X3797" s="30" t="s">
        <v>11721</v>
      </c>
      <c r="Y3797" s="30">
        <v>1</v>
      </c>
      <c r="Z3797" s="30">
        <v>1</v>
      </c>
      <c r="AA3797" s="30" t="s">
        <v>10558</v>
      </c>
      <c r="AB3797">
        <v>151</v>
      </c>
      <c r="AC3797" t="s">
        <v>10375</v>
      </c>
      <c r="AD3797" t="b">
        <v>0</v>
      </c>
      <c r="AF3797" t="str">
        <f t="shared" si="237"/>
        <v>151</v>
      </c>
      <c r="AG3797">
        <f t="shared" si="238"/>
        <v>1</v>
      </c>
      <c r="AH3797">
        <f t="shared" si="239"/>
        <v>1</v>
      </c>
    </row>
    <row r="3798" spans="1:34" x14ac:dyDescent="0.25">
      <c r="A3798" s="13" t="s">
        <v>3263</v>
      </c>
      <c r="B3798" t="s">
        <v>750</v>
      </c>
      <c r="C3798" s="16" t="s">
        <v>2315</v>
      </c>
      <c r="D3798" s="16" t="s">
        <v>236</v>
      </c>
      <c r="E3798" s="16" t="s">
        <v>252</v>
      </c>
      <c r="F3798" s="17">
        <v>28</v>
      </c>
      <c r="G3798" s="17" t="s">
        <v>253</v>
      </c>
      <c r="H3798" s="17">
        <v>1945</v>
      </c>
      <c r="I3798" s="71" t="str">
        <f t="shared" si="236"/>
        <v>May 28, 1945</v>
      </c>
      <c r="J3798" s="105" t="s">
        <v>230</v>
      </c>
      <c r="K3798" s="121" t="s">
        <v>14404</v>
      </c>
      <c r="L3798" t="s">
        <v>10801</v>
      </c>
      <c r="R3798" s="16"/>
      <c r="S3798" t="s">
        <v>11854</v>
      </c>
      <c r="T3798" t="s">
        <v>206</v>
      </c>
      <c r="U3798">
        <v>29</v>
      </c>
      <c r="V3798" t="s">
        <v>14405</v>
      </c>
      <c r="W3798">
        <v>5</v>
      </c>
      <c r="X3798" s="30" t="s">
        <v>14322</v>
      </c>
      <c r="Y3798" s="30">
        <v>0</v>
      </c>
      <c r="Z3798" s="30">
        <v>1</v>
      </c>
      <c r="AA3798" s="30" t="s">
        <v>10558</v>
      </c>
      <c r="AB3798">
        <v>29</v>
      </c>
      <c r="AC3798" t="s">
        <v>10375</v>
      </c>
      <c r="AD3798" t="b">
        <v>0</v>
      </c>
      <c r="AF3798" t="str">
        <f t="shared" si="237"/>
        <v>151 /96 /29</v>
      </c>
      <c r="AG3798">
        <f t="shared" si="238"/>
        <v>3</v>
      </c>
      <c r="AH3798">
        <f t="shared" si="239"/>
        <v>3</v>
      </c>
    </row>
    <row r="3799" spans="1:34" x14ac:dyDescent="0.25">
      <c r="A3799" s="13" t="s">
        <v>1421</v>
      </c>
      <c r="B3799" t="s">
        <v>750</v>
      </c>
      <c r="C3799" s="16" t="s">
        <v>1422</v>
      </c>
      <c r="D3799" s="16" t="s">
        <v>236</v>
      </c>
      <c r="E3799" s="16" t="s">
        <v>277</v>
      </c>
      <c r="F3799" s="17">
        <v>23</v>
      </c>
      <c r="G3799" s="17" t="s">
        <v>260</v>
      </c>
      <c r="H3799" s="17">
        <v>1944</v>
      </c>
      <c r="I3799" s="71" t="str">
        <f t="shared" si="236"/>
        <v>June 23, 1944</v>
      </c>
      <c r="J3799" s="105" t="s">
        <v>230</v>
      </c>
      <c r="K3799" s="121" t="s">
        <v>12106</v>
      </c>
      <c r="L3799" s="121" t="s">
        <v>10548</v>
      </c>
      <c r="M3799" t="s">
        <v>10561</v>
      </c>
      <c r="P3799" t="s">
        <v>10562</v>
      </c>
      <c r="Q3799" s="16"/>
      <c r="R3799" s="16"/>
      <c r="W3799">
        <v>6</v>
      </c>
      <c r="X3799" s="30" t="s">
        <v>11992</v>
      </c>
      <c r="Y3799" s="30">
        <v>1</v>
      </c>
      <c r="Z3799" s="30">
        <v>1</v>
      </c>
      <c r="AA3799" s="30" t="s">
        <v>10558</v>
      </c>
      <c r="AB3799">
        <v>151</v>
      </c>
      <c r="AC3799" t="s">
        <v>10375</v>
      </c>
      <c r="AD3799" t="b">
        <v>1</v>
      </c>
      <c r="AF3799" t="str">
        <f t="shared" si="237"/>
        <v>151 /410 /151</v>
      </c>
      <c r="AG3799">
        <f t="shared" si="238"/>
        <v>3</v>
      </c>
      <c r="AH3799">
        <f t="shared" si="239"/>
        <v>3</v>
      </c>
    </row>
    <row r="3800" spans="1:34" x14ac:dyDescent="0.25">
      <c r="A3800" s="13" t="s">
        <v>1587</v>
      </c>
      <c r="B3800" t="s">
        <v>750</v>
      </c>
      <c r="C3800" s="16" t="s">
        <v>1525</v>
      </c>
      <c r="D3800" s="16" t="s">
        <v>236</v>
      </c>
      <c r="E3800" s="16" t="s">
        <v>252</v>
      </c>
      <c r="F3800" s="17">
        <v>29</v>
      </c>
      <c r="G3800" s="17" t="s">
        <v>264</v>
      </c>
      <c r="H3800" s="17">
        <v>1944</v>
      </c>
      <c r="I3800" s="71" t="str">
        <f t="shared" si="236"/>
        <v>July 29, 1944</v>
      </c>
      <c r="J3800" s="105" t="s">
        <v>10627</v>
      </c>
      <c r="K3800" s="121" t="s">
        <v>12360</v>
      </c>
      <c r="L3800" s="121" t="s">
        <v>10560</v>
      </c>
      <c r="M3800" t="s">
        <v>10561</v>
      </c>
      <c r="P3800" s="121" t="s">
        <v>10562</v>
      </c>
      <c r="Q3800" s="121"/>
      <c r="R3800" s="16"/>
      <c r="S3800" t="s">
        <v>127</v>
      </c>
      <c r="T3800" t="s">
        <v>4</v>
      </c>
      <c r="U3800">
        <v>151</v>
      </c>
      <c r="V3800" t="s">
        <v>12361</v>
      </c>
      <c r="W3800">
        <v>7</v>
      </c>
      <c r="X3800" s="30" t="s">
        <v>12166</v>
      </c>
      <c r="Y3800" s="30">
        <v>1</v>
      </c>
      <c r="Z3800" s="30">
        <v>1</v>
      </c>
      <c r="AA3800" s="30" t="s">
        <v>10558</v>
      </c>
      <c r="AB3800">
        <v>96</v>
      </c>
      <c r="AC3800" t="s">
        <v>10375</v>
      </c>
      <c r="AD3800" t="b">
        <v>0</v>
      </c>
      <c r="AF3800" t="str">
        <f t="shared" si="237"/>
        <v>151 /96</v>
      </c>
      <c r="AG3800">
        <f t="shared" si="238"/>
        <v>2</v>
      </c>
      <c r="AH3800">
        <f t="shared" si="239"/>
        <v>2</v>
      </c>
    </row>
    <row r="3801" spans="1:34" x14ac:dyDescent="0.25">
      <c r="A3801" s="13" t="s">
        <v>3096</v>
      </c>
      <c r="B3801" t="s">
        <v>750</v>
      </c>
      <c r="C3801" s="16" t="s">
        <v>3097</v>
      </c>
      <c r="D3801" s="16" t="s">
        <v>236</v>
      </c>
      <c r="E3801" s="16" t="s">
        <v>252</v>
      </c>
      <c r="F3801" s="17">
        <v>20</v>
      </c>
      <c r="G3801" s="17" t="s">
        <v>250</v>
      </c>
      <c r="H3801" s="17">
        <v>1945</v>
      </c>
      <c r="I3801" s="71" t="str">
        <f t="shared" si="236"/>
        <v>April 20, 1945</v>
      </c>
      <c r="J3801" s="105" t="s">
        <v>230</v>
      </c>
      <c r="K3801" s="121" t="s">
        <v>14241</v>
      </c>
      <c r="L3801" t="s">
        <v>10565</v>
      </c>
      <c r="N3801" t="s">
        <v>10583</v>
      </c>
      <c r="R3801" s="16"/>
      <c r="S3801" t="s">
        <v>12444</v>
      </c>
      <c r="T3801" t="s">
        <v>10784</v>
      </c>
      <c r="U3801">
        <v>604</v>
      </c>
      <c r="V3801" s="30" t="s">
        <v>14242</v>
      </c>
      <c r="W3801">
        <v>4</v>
      </c>
      <c r="X3801" s="30" t="s">
        <v>11782</v>
      </c>
      <c r="Y3801" s="30">
        <v>1</v>
      </c>
      <c r="Z3801" s="30">
        <v>1</v>
      </c>
      <c r="AA3801" s="30" t="s">
        <v>10558</v>
      </c>
      <c r="AB3801">
        <v>409</v>
      </c>
      <c r="AC3801" t="s">
        <v>10375</v>
      </c>
      <c r="AD3801" t="b">
        <v>1</v>
      </c>
      <c r="AE3801" t="s">
        <v>401</v>
      </c>
      <c r="AF3801" t="str">
        <f t="shared" si="237"/>
        <v>410 /604 /409</v>
      </c>
      <c r="AG3801">
        <f t="shared" si="238"/>
        <v>3</v>
      </c>
      <c r="AH3801">
        <f t="shared" si="239"/>
        <v>3</v>
      </c>
    </row>
    <row r="3802" spans="1:34" x14ac:dyDescent="0.25">
      <c r="A3802" s="21" t="s">
        <v>1347</v>
      </c>
      <c r="B3802" t="s">
        <v>750</v>
      </c>
      <c r="C3802" s="22">
        <v>151</v>
      </c>
      <c r="D3802" s="22" t="s">
        <v>236</v>
      </c>
      <c r="E3802" s="22" t="s">
        <v>277</v>
      </c>
      <c r="F3802" s="17">
        <v>5</v>
      </c>
      <c r="G3802" s="17" t="s">
        <v>260</v>
      </c>
      <c r="H3802" s="17">
        <v>1944</v>
      </c>
      <c r="I3802" s="71" t="str">
        <f t="shared" si="236"/>
        <v>June 5, 1944</v>
      </c>
      <c r="J3802" s="105" t="s">
        <v>10627</v>
      </c>
      <c r="K3802" s="121" t="s">
        <v>12009</v>
      </c>
      <c r="L3802" s="130" t="s">
        <v>10590</v>
      </c>
      <c r="M3802" s="30" t="s">
        <v>11687</v>
      </c>
      <c r="P3802" t="s">
        <v>10592</v>
      </c>
      <c r="Q3802" s="16"/>
      <c r="R3802" s="16"/>
      <c r="W3802">
        <v>6</v>
      </c>
      <c r="X3802" s="30" t="s">
        <v>11992</v>
      </c>
      <c r="Y3802" s="30">
        <v>1</v>
      </c>
      <c r="Z3802" s="30">
        <v>1</v>
      </c>
      <c r="AA3802" s="30" t="s">
        <v>10558</v>
      </c>
      <c r="AB3802">
        <v>151</v>
      </c>
      <c r="AC3802" t="s">
        <v>10375</v>
      </c>
      <c r="AD3802" t="b">
        <v>0</v>
      </c>
      <c r="AF3802" t="str">
        <f t="shared" si="237"/>
        <v>151</v>
      </c>
      <c r="AG3802">
        <f t="shared" si="238"/>
        <v>1</v>
      </c>
      <c r="AH3802">
        <f t="shared" si="239"/>
        <v>1</v>
      </c>
    </row>
    <row r="3803" spans="1:34" x14ac:dyDescent="0.25">
      <c r="A3803" s="13" t="s">
        <v>1348</v>
      </c>
      <c r="B3803" t="s">
        <v>750</v>
      </c>
      <c r="C3803" s="16">
        <v>96</v>
      </c>
      <c r="D3803" s="16" t="s">
        <v>236</v>
      </c>
      <c r="E3803" s="16" t="s">
        <v>252</v>
      </c>
      <c r="F3803" s="17">
        <v>6</v>
      </c>
      <c r="G3803" s="17" t="s">
        <v>260</v>
      </c>
      <c r="H3803" s="17">
        <v>1944</v>
      </c>
      <c r="I3803" s="71" t="str">
        <f t="shared" si="236"/>
        <v>June 6, 1944</v>
      </c>
      <c r="J3803" s="105" t="s">
        <v>10627</v>
      </c>
      <c r="K3803" s="121" t="s">
        <v>12010</v>
      </c>
      <c r="L3803" s="121" t="s">
        <v>10548</v>
      </c>
      <c r="M3803" t="s">
        <v>10749</v>
      </c>
      <c r="N3803" t="s">
        <v>10567</v>
      </c>
      <c r="P3803" t="s">
        <v>10654</v>
      </c>
      <c r="Q3803" s="16"/>
      <c r="R3803" s="16"/>
      <c r="W3803">
        <v>6</v>
      </c>
      <c r="X3803" s="30" t="s">
        <v>11992</v>
      </c>
      <c r="Y3803" s="30">
        <v>1</v>
      </c>
      <c r="Z3803" s="30">
        <v>1</v>
      </c>
      <c r="AA3803" s="30" t="s">
        <v>10558</v>
      </c>
      <c r="AB3803">
        <v>96</v>
      </c>
      <c r="AC3803" t="s">
        <v>10375</v>
      </c>
      <c r="AD3803" t="b">
        <v>0</v>
      </c>
      <c r="AF3803" t="str">
        <f t="shared" si="237"/>
        <v>96</v>
      </c>
      <c r="AG3803">
        <f t="shared" si="238"/>
        <v>1</v>
      </c>
      <c r="AH3803">
        <f t="shared" si="239"/>
        <v>1</v>
      </c>
    </row>
    <row r="3804" spans="1:34" x14ac:dyDescent="0.25">
      <c r="A3804" s="13" t="s">
        <v>1668</v>
      </c>
      <c r="B3804" t="s">
        <v>750</v>
      </c>
      <c r="C3804" s="16" t="s">
        <v>1525</v>
      </c>
      <c r="D3804" s="16" t="s">
        <v>236</v>
      </c>
      <c r="E3804" s="16" t="s">
        <v>252</v>
      </c>
      <c r="F3804" s="17">
        <v>13</v>
      </c>
      <c r="G3804" s="17" t="s">
        <v>282</v>
      </c>
      <c r="H3804" s="17">
        <v>1944</v>
      </c>
      <c r="I3804" s="71" t="str">
        <f t="shared" si="236"/>
        <v>August 13, 1944</v>
      </c>
      <c r="J3804" s="105" t="s">
        <v>10627</v>
      </c>
      <c r="K3804" s="121" t="s">
        <v>12469</v>
      </c>
      <c r="L3804" s="121" t="s">
        <v>10565</v>
      </c>
      <c r="M3804" t="s">
        <v>10636</v>
      </c>
      <c r="N3804" t="s">
        <v>10751</v>
      </c>
      <c r="R3804" s="16"/>
      <c r="W3804">
        <v>8</v>
      </c>
      <c r="X3804" s="30" t="s">
        <v>12374</v>
      </c>
      <c r="Y3804" s="30">
        <v>1</v>
      </c>
      <c r="Z3804" s="30">
        <v>1</v>
      </c>
      <c r="AA3804" s="30" t="s">
        <v>10558</v>
      </c>
      <c r="AB3804">
        <v>96</v>
      </c>
      <c r="AC3804" t="s">
        <v>10375</v>
      </c>
      <c r="AD3804" t="b">
        <v>0</v>
      </c>
      <c r="AF3804" t="str">
        <f t="shared" si="237"/>
        <v>151 /96</v>
      </c>
      <c r="AG3804">
        <f t="shared" si="238"/>
        <v>2</v>
      </c>
      <c r="AH3804">
        <f t="shared" si="239"/>
        <v>2</v>
      </c>
    </row>
    <row r="3805" spans="1:34" x14ac:dyDescent="0.25">
      <c r="A3805" s="13" t="s">
        <v>1828</v>
      </c>
      <c r="B3805" t="s">
        <v>750</v>
      </c>
      <c r="C3805" s="16">
        <v>409</v>
      </c>
      <c r="D3805" s="16" t="s">
        <v>236</v>
      </c>
      <c r="E3805" s="16" t="s">
        <v>252</v>
      </c>
      <c r="F3805" s="17">
        <v>20</v>
      </c>
      <c r="G3805" s="17" t="s">
        <v>294</v>
      </c>
      <c r="H3805" s="17">
        <v>1944</v>
      </c>
      <c r="I3805" s="71" t="str">
        <f t="shared" si="236"/>
        <v>September 20, 1944</v>
      </c>
      <c r="J3805" s="105" t="s">
        <v>230</v>
      </c>
      <c r="K3805" s="121" t="s">
        <v>12695</v>
      </c>
      <c r="L3805" s="121" t="s">
        <v>10560</v>
      </c>
      <c r="M3805" t="s">
        <v>252</v>
      </c>
      <c r="P3805" t="s">
        <v>10552</v>
      </c>
      <c r="R3805" s="16"/>
      <c r="W3805">
        <v>9</v>
      </c>
      <c r="X3805" s="30" t="s">
        <v>12574</v>
      </c>
      <c r="Y3805" s="30">
        <v>1</v>
      </c>
      <c r="Z3805" s="30">
        <v>1</v>
      </c>
      <c r="AA3805" s="30" t="s">
        <v>10558</v>
      </c>
      <c r="AB3805">
        <v>409</v>
      </c>
      <c r="AC3805" t="s">
        <v>10375</v>
      </c>
      <c r="AD3805" t="b">
        <v>1</v>
      </c>
      <c r="AE3805" t="s">
        <v>401</v>
      </c>
      <c r="AF3805" t="str">
        <f t="shared" si="237"/>
        <v>409</v>
      </c>
      <c r="AG3805">
        <f t="shared" si="238"/>
        <v>1</v>
      </c>
      <c r="AH3805">
        <f t="shared" si="239"/>
        <v>1</v>
      </c>
    </row>
    <row r="3806" spans="1:34" x14ac:dyDescent="0.25">
      <c r="A3806" s="13" t="s">
        <v>5897</v>
      </c>
      <c r="B3806" t="s">
        <v>750</v>
      </c>
      <c r="C3806" s="16" t="s">
        <v>4992</v>
      </c>
      <c r="D3806" s="16" t="s">
        <v>236</v>
      </c>
      <c r="E3806" s="16" t="s">
        <v>252</v>
      </c>
      <c r="F3806" s="17">
        <v>9</v>
      </c>
      <c r="G3806" s="17" t="s">
        <v>282</v>
      </c>
      <c r="H3806" s="17">
        <v>1947</v>
      </c>
      <c r="I3806" s="71" t="str">
        <f t="shared" si="236"/>
        <v>August 9, 1947</v>
      </c>
      <c r="J3806" s="105"/>
      <c r="K3806" s="121" t="s">
        <v>16154</v>
      </c>
      <c r="L3806" t="s">
        <v>10801</v>
      </c>
      <c r="R3806" s="16"/>
      <c r="S3806" t="s">
        <v>14538</v>
      </c>
      <c r="T3806" t="s">
        <v>15</v>
      </c>
      <c r="U3806">
        <v>409</v>
      </c>
      <c r="V3806" t="s">
        <v>16155</v>
      </c>
      <c r="W3806">
        <v>8</v>
      </c>
      <c r="X3806" s="30"/>
      <c r="Y3806" s="30">
        <v>0</v>
      </c>
      <c r="Z3806" s="30">
        <v>1</v>
      </c>
      <c r="AA3806" s="30" t="e">
        <v>#N/A</v>
      </c>
      <c r="AB3806">
        <v>409</v>
      </c>
      <c r="AC3806" t="s">
        <v>10375</v>
      </c>
      <c r="AD3806" t="b">
        <v>1</v>
      </c>
      <c r="AE3806" t="s">
        <v>401</v>
      </c>
      <c r="AF3806" t="str">
        <f t="shared" si="237"/>
        <v>604 /409</v>
      </c>
      <c r="AG3806">
        <f t="shared" si="238"/>
        <v>2</v>
      </c>
      <c r="AH3806">
        <f t="shared" si="239"/>
        <v>2</v>
      </c>
    </row>
    <row r="3807" spans="1:34" x14ac:dyDescent="0.25">
      <c r="A3807" s="13" t="s">
        <v>3984</v>
      </c>
      <c r="B3807" t="s">
        <v>750</v>
      </c>
      <c r="C3807" s="16">
        <v>264</v>
      </c>
      <c r="D3807" s="16" t="s">
        <v>236</v>
      </c>
      <c r="E3807" s="16" t="s">
        <v>252</v>
      </c>
      <c r="F3807" s="17">
        <v>27</v>
      </c>
      <c r="G3807" s="17" t="s">
        <v>309</v>
      </c>
      <c r="H3807" s="17">
        <v>1945</v>
      </c>
      <c r="I3807" s="71" t="str">
        <f t="shared" si="236"/>
        <v>October 27, 1945</v>
      </c>
      <c r="J3807" s="105"/>
      <c r="K3807" s="121" t="s">
        <v>14981</v>
      </c>
      <c r="L3807" t="s">
        <v>10801</v>
      </c>
      <c r="R3807" s="16"/>
      <c r="S3807" t="s">
        <v>11143</v>
      </c>
      <c r="T3807" t="s">
        <v>206</v>
      </c>
      <c r="U3807">
        <v>264</v>
      </c>
      <c r="V3807" t="s">
        <v>14984</v>
      </c>
      <c r="W3807">
        <v>10</v>
      </c>
      <c r="X3807" s="30"/>
      <c r="Y3807" s="30">
        <v>0</v>
      </c>
      <c r="Z3807" s="30">
        <v>1</v>
      </c>
      <c r="AA3807" s="30" t="e">
        <v>#N/A</v>
      </c>
      <c r="AB3807">
        <v>264</v>
      </c>
      <c r="AC3807" t="s">
        <v>10375</v>
      </c>
      <c r="AD3807" t="b">
        <v>0</v>
      </c>
      <c r="AF3807" t="str">
        <f t="shared" si="237"/>
        <v>264</v>
      </c>
      <c r="AG3807">
        <f t="shared" si="238"/>
        <v>1</v>
      </c>
      <c r="AH3807">
        <f t="shared" si="239"/>
        <v>1</v>
      </c>
    </row>
    <row r="3808" spans="1:34" x14ac:dyDescent="0.25">
      <c r="A3808" s="13" t="s">
        <v>5660</v>
      </c>
      <c r="B3808" t="s">
        <v>750</v>
      </c>
      <c r="C3808" s="16" t="s">
        <v>5661</v>
      </c>
      <c r="D3808" s="16" t="s">
        <v>236</v>
      </c>
      <c r="E3808" s="16" t="s">
        <v>252</v>
      </c>
      <c r="F3808" s="17">
        <v>2</v>
      </c>
      <c r="G3808" s="17" t="s">
        <v>243</v>
      </c>
      <c r="H3808" s="17">
        <v>1947</v>
      </c>
      <c r="I3808" s="71" t="str">
        <f t="shared" si="236"/>
        <v>January 2, 1947</v>
      </c>
      <c r="J3808" s="105"/>
      <c r="K3808" s="121" t="s">
        <v>15992</v>
      </c>
      <c r="L3808" t="s">
        <v>10801</v>
      </c>
      <c r="R3808" s="16"/>
      <c r="S3808" t="s">
        <v>11986</v>
      </c>
      <c r="T3808" t="s">
        <v>3</v>
      </c>
      <c r="U3808">
        <v>410</v>
      </c>
      <c r="V3808" s="30" t="s">
        <v>15994</v>
      </c>
      <c r="W3808">
        <v>1</v>
      </c>
      <c r="X3808" s="30"/>
      <c r="Y3808" s="30">
        <v>0</v>
      </c>
      <c r="Z3808" s="30">
        <v>1</v>
      </c>
      <c r="AA3808" s="30" t="e">
        <v>#N/A</v>
      </c>
      <c r="AB3808">
        <v>409</v>
      </c>
      <c r="AC3808" t="s">
        <v>10375</v>
      </c>
      <c r="AD3808" t="b">
        <v>1</v>
      </c>
      <c r="AE3808" t="s">
        <v>401</v>
      </c>
      <c r="AF3808" t="str">
        <f t="shared" si="237"/>
        <v>410 /264 /409</v>
      </c>
      <c r="AG3808">
        <f t="shared" si="238"/>
        <v>3</v>
      </c>
      <c r="AH3808">
        <f t="shared" si="239"/>
        <v>3</v>
      </c>
    </row>
    <row r="3809" spans="1:34" x14ac:dyDescent="0.25">
      <c r="A3809" s="13" t="s">
        <v>1416</v>
      </c>
      <c r="B3809" t="s">
        <v>750</v>
      </c>
      <c r="C3809" s="16">
        <v>410</v>
      </c>
      <c r="D3809" s="16" t="s">
        <v>236</v>
      </c>
      <c r="E3809" s="16" t="s">
        <v>252</v>
      </c>
      <c r="F3809" s="17">
        <v>21</v>
      </c>
      <c r="G3809" s="17" t="s">
        <v>260</v>
      </c>
      <c r="H3809" s="17">
        <v>1944</v>
      </c>
      <c r="I3809" s="71" t="str">
        <f t="shared" si="236"/>
        <v>June 21, 1944</v>
      </c>
      <c r="J3809" s="105" t="s">
        <v>10627</v>
      </c>
      <c r="K3809" s="121" t="s">
        <v>12099</v>
      </c>
      <c r="L3809" s="121" t="s">
        <v>10565</v>
      </c>
      <c r="N3809" t="s">
        <v>10567</v>
      </c>
      <c r="Q3809" s="16"/>
      <c r="R3809" s="16"/>
      <c r="S3809" t="s">
        <v>11986</v>
      </c>
      <c r="T3809" t="s">
        <v>10717</v>
      </c>
      <c r="U3809">
        <v>410</v>
      </c>
      <c r="V3809" t="s">
        <v>12100</v>
      </c>
      <c r="W3809">
        <v>6</v>
      </c>
      <c r="X3809" s="30" t="s">
        <v>11992</v>
      </c>
      <c r="Y3809" s="30">
        <v>1</v>
      </c>
      <c r="Z3809" s="30">
        <v>1</v>
      </c>
      <c r="AA3809" s="30" t="s">
        <v>10558</v>
      </c>
      <c r="AB3809">
        <v>410</v>
      </c>
      <c r="AC3809" t="s">
        <v>10375</v>
      </c>
      <c r="AD3809" t="b">
        <v>1</v>
      </c>
      <c r="AE3809" t="s">
        <v>401</v>
      </c>
      <c r="AF3809" t="str">
        <f t="shared" si="237"/>
        <v>410</v>
      </c>
      <c r="AG3809">
        <f t="shared" si="238"/>
        <v>1</v>
      </c>
      <c r="AH3809">
        <f t="shared" si="239"/>
        <v>1</v>
      </c>
    </row>
    <row r="3810" spans="1:34" x14ac:dyDescent="0.25">
      <c r="A3810" s="13" t="s">
        <v>3235</v>
      </c>
      <c r="B3810" t="s">
        <v>750</v>
      </c>
      <c r="C3810" s="16" t="s">
        <v>3236</v>
      </c>
      <c r="D3810" s="16" t="s">
        <v>236</v>
      </c>
      <c r="E3810" s="16" t="s">
        <v>2828</v>
      </c>
      <c r="F3810" s="17">
        <v>17</v>
      </c>
      <c r="G3810" s="17" t="s">
        <v>253</v>
      </c>
      <c r="H3810" s="17">
        <v>1945</v>
      </c>
      <c r="I3810" s="71" t="str">
        <f t="shared" si="236"/>
        <v>May 17, 1945</v>
      </c>
      <c r="J3810" s="105" t="s">
        <v>230</v>
      </c>
      <c r="K3810" s="121" t="s">
        <v>14381</v>
      </c>
      <c r="L3810" t="s">
        <v>10801</v>
      </c>
      <c r="R3810" s="16"/>
      <c r="S3810" t="s">
        <v>12158</v>
      </c>
      <c r="T3810" t="s">
        <v>98</v>
      </c>
      <c r="U3810">
        <v>409</v>
      </c>
      <c r="V3810" t="s">
        <v>14382</v>
      </c>
      <c r="W3810">
        <v>5</v>
      </c>
      <c r="X3810" s="30" t="s">
        <v>14322</v>
      </c>
      <c r="Y3810" s="30">
        <v>0</v>
      </c>
      <c r="Z3810" s="30">
        <v>1</v>
      </c>
      <c r="AA3810" s="30" t="s">
        <v>10558</v>
      </c>
      <c r="AB3810">
        <v>488</v>
      </c>
      <c r="AC3810" t="s">
        <v>10375</v>
      </c>
      <c r="AD3810" t="b">
        <v>1</v>
      </c>
      <c r="AF3810" t="str">
        <f t="shared" si="237"/>
        <v>410 /264 /409 /488</v>
      </c>
      <c r="AG3810">
        <f t="shared" si="238"/>
        <v>4</v>
      </c>
      <c r="AH3810">
        <f t="shared" si="239"/>
        <v>4</v>
      </c>
    </row>
    <row r="3811" spans="1:34" x14ac:dyDescent="0.25">
      <c r="A3811" s="13" t="s">
        <v>3779</v>
      </c>
      <c r="B3811" t="s">
        <v>750</v>
      </c>
      <c r="C3811" s="16" t="s">
        <v>3780</v>
      </c>
      <c r="D3811" s="16" t="s">
        <v>236</v>
      </c>
      <c r="E3811" s="16" t="s">
        <v>252</v>
      </c>
      <c r="F3811" s="17">
        <v>10</v>
      </c>
      <c r="G3811" s="17" t="s">
        <v>294</v>
      </c>
      <c r="H3811" s="17">
        <v>1945</v>
      </c>
      <c r="I3811" s="71" t="str">
        <f t="shared" si="236"/>
        <v>September 10, 1945</v>
      </c>
      <c r="J3811" s="105"/>
      <c r="K3811" s="121" t="s">
        <v>14809</v>
      </c>
      <c r="L3811" t="s">
        <v>10801</v>
      </c>
      <c r="R3811" s="16"/>
      <c r="S3811" t="s">
        <v>12444</v>
      </c>
      <c r="T3811" t="s">
        <v>10658</v>
      </c>
      <c r="U3811">
        <v>604</v>
      </c>
      <c r="V3811" s="26" t="s">
        <v>14810</v>
      </c>
      <c r="W3811">
        <v>9</v>
      </c>
      <c r="X3811" s="30"/>
      <c r="Y3811" s="30">
        <v>0</v>
      </c>
      <c r="Z3811" s="30">
        <v>1</v>
      </c>
      <c r="AA3811" s="30" t="e">
        <v>#N/A</v>
      </c>
      <c r="AB3811">
        <v>409</v>
      </c>
      <c r="AC3811" t="s">
        <v>10375</v>
      </c>
      <c r="AD3811" t="b">
        <v>1</v>
      </c>
      <c r="AE3811" t="s">
        <v>401</v>
      </c>
      <c r="AF3811" t="str">
        <f t="shared" si="237"/>
        <v>151 /96 /604 /409</v>
      </c>
      <c r="AG3811">
        <f t="shared" si="238"/>
        <v>4</v>
      </c>
      <c r="AH3811">
        <f t="shared" si="239"/>
        <v>4</v>
      </c>
    </row>
    <row r="3812" spans="1:34" x14ac:dyDescent="0.25">
      <c r="A3812" s="13" t="s">
        <v>4983</v>
      </c>
      <c r="B3812" t="s">
        <v>750</v>
      </c>
      <c r="C3812" s="16" t="s">
        <v>4984</v>
      </c>
      <c r="D3812" s="16"/>
      <c r="E3812" s="16"/>
      <c r="F3812" s="17">
        <v>26</v>
      </c>
      <c r="G3812" s="17" t="s">
        <v>282</v>
      </c>
      <c r="H3812" s="17">
        <v>1946</v>
      </c>
      <c r="I3812" s="71" t="str">
        <f t="shared" si="236"/>
        <v>August 26, 1946</v>
      </c>
      <c r="J3812" s="105"/>
      <c r="K3812" s="121" t="s">
        <v>15693</v>
      </c>
      <c r="L3812" t="s">
        <v>10801</v>
      </c>
      <c r="R3812" s="16"/>
      <c r="W3812">
        <v>8</v>
      </c>
      <c r="X3812" s="30"/>
      <c r="Y3812" s="30">
        <v>0</v>
      </c>
      <c r="Z3812" s="30">
        <v>1</v>
      </c>
      <c r="AA3812" s="30" t="e">
        <v>#N/A</v>
      </c>
      <c r="AB3812" t="s">
        <v>3873</v>
      </c>
      <c r="AC3812" t="s">
        <v>10375</v>
      </c>
      <c r="AD3812" t="b">
        <v>0</v>
      </c>
      <c r="AF3812" t="str">
        <f t="shared" si="237"/>
        <v>604 /151 /96 /29 /604 /CGS</v>
      </c>
      <c r="AG3812">
        <f t="shared" si="238"/>
        <v>6</v>
      </c>
      <c r="AH3812">
        <f t="shared" si="239"/>
        <v>6</v>
      </c>
    </row>
    <row r="3813" spans="1:34" x14ac:dyDescent="0.25">
      <c r="A3813" s="13" t="s">
        <v>2445</v>
      </c>
      <c r="B3813" t="s">
        <v>750</v>
      </c>
      <c r="C3813" s="16" t="s">
        <v>2446</v>
      </c>
      <c r="D3813" s="16" t="s">
        <v>236</v>
      </c>
      <c r="E3813" s="16" t="s">
        <v>252</v>
      </c>
      <c r="F3813" s="17">
        <v>17</v>
      </c>
      <c r="G3813" s="17" t="s">
        <v>243</v>
      </c>
      <c r="H3813" s="17">
        <v>1945</v>
      </c>
      <c r="I3813" s="71" t="str">
        <f t="shared" si="236"/>
        <v>January 17, 1945</v>
      </c>
      <c r="J3813" s="105" t="s">
        <v>10627</v>
      </c>
      <c r="K3813" s="121" t="s">
        <v>13465</v>
      </c>
      <c r="L3813" s="121" t="s">
        <v>10565</v>
      </c>
      <c r="M3813" t="s">
        <v>10636</v>
      </c>
      <c r="N3813" t="s">
        <v>10583</v>
      </c>
      <c r="R3813" s="16"/>
      <c r="W3813">
        <v>1</v>
      </c>
      <c r="X3813" s="30" t="s">
        <v>13332</v>
      </c>
      <c r="Y3813" s="30">
        <v>1</v>
      </c>
      <c r="Z3813" s="30">
        <v>1</v>
      </c>
      <c r="AA3813" s="30" t="s">
        <v>10558</v>
      </c>
      <c r="AB3813">
        <v>604</v>
      </c>
      <c r="AC3813" t="s">
        <v>10375</v>
      </c>
      <c r="AD3813" t="b">
        <v>0</v>
      </c>
      <c r="AF3813" t="str">
        <f t="shared" si="237"/>
        <v>96 /604</v>
      </c>
      <c r="AG3813">
        <f t="shared" si="238"/>
        <v>2</v>
      </c>
      <c r="AH3813">
        <f t="shared" si="239"/>
        <v>2</v>
      </c>
    </row>
    <row r="3814" spans="1:34" x14ac:dyDescent="0.25">
      <c r="A3814" s="13" t="s">
        <v>4141</v>
      </c>
      <c r="B3814" t="s">
        <v>750</v>
      </c>
      <c r="C3814" s="16" t="s">
        <v>4142</v>
      </c>
      <c r="D3814" s="16"/>
      <c r="E3814" s="16"/>
      <c r="F3814" s="17">
        <v>2</v>
      </c>
      <c r="G3814" s="17" t="s">
        <v>260</v>
      </c>
      <c r="H3814" s="17">
        <v>1946</v>
      </c>
      <c r="I3814" s="71" t="str">
        <f t="shared" si="236"/>
        <v>June 2, 1946</v>
      </c>
      <c r="J3814" s="105"/>
      <c r="K3814" s="121" t="s">
        <v>15104</v>
      </c>
      <c r="L3814" t="s">
        <v>10592</v>
      </c>
      <c r="R3814" s="16"/>
      <c r="S3814" t="s">
        <v>12444</v>
      </c>
      <c r="T3814" t="s">
        <v>81</v>
      </c>
      <c r="U3814">
        <v>604</v>
      </c>
      <c r="V3814" s="30" t="s">
        <v>12445</v>
      </c>
      <c r="W3814">
        <v>6</v>
      </c>
      <c r="X3814" s="30"/>
      <c r="Y3814" s="30">
        <v>0</v>
      </c>
      <c r="Z3814" s="30">
        <v>1</v>
      </c>
      <c r="AA3814" s="30" t="e">
        <v>#N/A</v>
      </c>
      <c r="AB3814" t="s">
        <v>2822</v>
      </c>
      <c r="AC3814" t="s">
        <v>10375</v>
      </c>
      <c r="AD3814" t="b">
        <v>1</v>
      </c>
      <c r="AF3814" t="str">
        <f t="shared" si="237"/>
        <v>410 /264 /604 /RN /RAE /RN</v>
      </c>
      <c r="AG3814">
        <f t="shared" si="238"/>
        <v>6</v>
      </c>
      <c r="AH3814">
        <f t="shared" si="239"/>
        <v>6</v>
      </c>
    </row>
    <row r="3815" spans="1:34" x14ac:dyDescent="0.25">
      <c r="A3815" s="13" t="s">
        <v>1835</v>
      </c>
      <c r="B3815" t="s">
        <v>750</v>
      </c>
      <c r="C3815" s="16">
        <v>29</v>
      </c>
      <c r="D3815" s="16" t="s">
        <v>236</v>
      </c>
      <c r="E3815" s="16" t="s">
        <v>252</v>
      </c>
      <c r="F3815" s="17">
        <v>20</v>
      </c>
      <c r="G3815" s="17" t="s">
        <v>294</v>
      </c>
      <c r="H3815" s="17">
        <v>1944</v>
      </c>
      <c r="I3815" s="71" t="str">
        <f t="shared" si="236"/>
        <v>September 20, 1944</v>
      </c>
      <c r="J3815" s="105" t="s">
        <v>10627</v>
      </c>
      <c r="K3815" s="121" t="s">
        <v>12702</v>
      </c>
      <c r="L3815" s="121" t="s">
        <v>10548</v>
      </c>
      <c r="M3815" t="s">
        <v>10644</v>
      </c>
      <c r="P3815" t="s">
        <v>10654</v>
      </c>
      <c r="R3815" s="16"/>
      <c r="S3815" t="s">
        <v>11854</v>
      </c>
      <c r="T3815" t="s">
        <v>83</v>
      </c>
      <c r="U3815">
        <v>29</v>
      </c>
      <c r="V3815" t="s">
        <v>12703</v>
      </c>
      <c r="W3815">
        <v>9</v>
      </c>
      <c r="X3815" s="30" t="s">
        <v>12574</v>
      </c>
      <c r="Y3815" s="30">
        <v>1</v>
      </c>
      <c r="Z3815" s="30">
        <v>1</v>
      </c>
      <c r="AA3815" s="30" t="s">
        <v>10558</v>
      </c>
      <c r="AB3815">
        <v>29</v>
      </c>
      <c r="AC3815" t="s">
        <v>10375</v>
      </c>
      <c r="AD3815" t="b">
        <v>0</v>
      </c>
      <c r="AF3815" t="str">
        <f t="shared" si="237"/>
        <v>29</v>
      </c>
      <c r="AG3815">
        <f t="shared" si="238"/>
        <v>1</v>
      </c>
      <c r="AH3815">
        <f t="shared" si="239"/>
        <v>1</v>
      </c>
    </row>
    <row r="3816" spans="1:34" x14ac:dyDescent="0.25">
      <c r="A3816" s="13" t="s">
        <v>1123</v>
      </c>
      <c r="B3816" t="s">
        <v>750</v>
      </c>
      <c r="C3816" s="16">
        <v>96</v>
      </c>
      <c r="D3816" s="16" t="s">
        <v>236</v>
      </c>
      <c r="E3816" s="16" t="s">
        <v>252</v>
      </c>
      <c r="F3816" s="17">
        <v>31</v>
      </c>
      <c r="G3816" s="17" t="s">
        <v>247</v>
      </c>
      <c r="H3816" s="17">
        <v>1944</v>
      </c>
      <c r="I3816" s="71" t="str">
        <f t="shared" si="236"/>
        <v>March 31, 1944</v>
      </c>
      <c r="J3816" s="105" t="s">
        <v>230</v>
      </c>
      <c r="K3816" s="121" t="s">
        <v>11715</v>
      </c>
      <c r="L3816" s="121" t="s">
        <v>10565</v>
      </c>
      <c r="M3816" t="s">
        <v>10566</v>
      </c>
      <c r="N3816" t="s">
        <v>10567</v>
      </c>
      <c r="Q3816" s="16"/>
      <c r="R3816" s="16"/>
      <c r="W3816">
        <v>3</v>
      </c>
      <c r="X3816" s="30" t="s">
        <v>11621</v>
      </c>
      <c r="Y3816" s="30">
        <v>1</v>
      </c>
      <c r="Z3816" s="30">
        <v>1</v>
      </c>
      <c r="AA3816" s="30" t="s">
        <v>10558</v>
      </c>
      <c r="AB3816">
        <v>96</v>
      </c>
      <c r="AC3816" t="s">
        <v>10375</v>
      </c>
      <c r="AD3816" t="b">
        <v>0</v>
      </c>
      <c r="AF3816" t="str">
        <f t="shared" si="237"/>
        <v>96</v>
      </c>
      <c r="AG3816">
        <f t="shared" si="238"/>
        <v>1</v>
      </c>
      <c r="AH3816">
        <f t="shared" si="239"/>
        <v>1</v>
      </c>
    </row>
    <row r="3817" spans="1:34" x14ac:dyDescent="0.25">
      <c r="A3817" s="13" t="s">
        <v>5808</v>
      </c>
      <c r="B3817" t="s">
        <v>750</v>
      </c>
      <c r="C3817" s="16" t="s">
        <v>1606</v>
      </c>
      <c r="D3817" s="16"/>
      <c r="E3817" s="16"/>
      <c r="F3817" s="17">
        <v>7</v>
      </c>
      <c r="G3817" s="17" t="s">
        <v>282</v>
      </c>
      <c r="H3817" s="17">
        <v>1947</v>
      </c>
      <c r="I3817" s="71" t="str">
        <f t="shared" si="236"/>
        <v>August 7, 1947</v>
      </c>
      <c r="J3817" s="105"/>
      <c r="K3817" s="121" t="s">
        <v>16092</v>
      </c>
      <c r="L3817" t="s">
        <v>10801</v>
      </c>
      <c r="R3817" s="16"/>
      <c r="S3817" t="s">
        <v>11978</v>
      </c>
      <c r="T3817" t="s">
        <v>85</v>
      </c>
      <c r="U3817">
        <v>604</v>
      </c>
      <c r="V3817" t="s">
        <v>16099</v>
      </c>
      <c r="W3817">
        <v>8</v>
      </c>
      <c r="X3817" s="30"/>
      <c r="Y3817" s="30">
        <v>0</v>
      </c>
      <c r="Z3817" s="30">
        <v>1</v>
      </c>
      <c r="AA3817" s="30" t="e">
        <v>#N/A</v>
      </c>
      <c r="AB3817">
        <v>264</v>
      </c>
      <c r="AC3817" t="s">
        <v>10375</v>
      </c>
      <c r="AD3817" t="b">
        <v>0</v>
      </c>
      <c r="AF3817" t="str">
        <f t="shared" si="237"/>
        <v>604 /264</v>
      </c>
      <c r="AG3817">
        <f t="shared" si="238"/>
        <v>2</v>
      </c>
      <c r="AH3817">
        <f t="shared" si="239"/>
        <v>2</v>
      </c>
    </row>
    <row r="3818" spans="1:34" x14ac:dyDescent="0.25">
      <c r="A3818" s="13" t="s">
        <v>3786</v>
      </c>
      <c r="B3818" t="s">
        <v>750</v>
      </c>
      <c r="C3818" s="16" t="s">
        <v>3137</v>
      </c>
      <c r="D3818" s="16" t="s">
        <v>236</v>
      </c>
      <c r="E3818" s="16" t="s">
        <v>252</v>
      </c>
      <c r="F3818" s="17">
        <v>10</v>
      </c>
      <c r="G3818" s="17" t="s">
        <v>294</v>
      </c>
      <c r="H3818" s="17">
        <v>1945</v>
      </c>
      <c r="I3818" s="71" t="str">
        <f t="shared" si="236"/>
        <v>September 10, 1945</v>
      </c>
      <c r="J3818" s="105"/>
      <c r="K3818" s="121" t="s">
        <v>14812</v>
      </c>
      <c r="L3818" t="s">
        <v>10801</v>
      </c>
      <c r="R3818" s="16"/>
      <c r="S3818" t="s">
        <v>12249</v>
      </c>
      <c r="T3818" t="s">
        <v>10784</v>
      </c>
      <c r="U3818">
        <v>488</v>
      </c>
      <c r="V3818" s="30" t="s">
        <v>14813</v>
      </c>
      <c r="W3818">
        <v>9</v>
      </c>
      <c r="X3818" s="30"/>
      <c r="Y3818" s="30">
        <v>0</v>
      </c>
      <c r="Z3818" s="30">
        <v>1</v>
      </c>
      <c r="AA3818" s="30" t="e">
        <v>#N/A</v>
      </c>
      <c r="AB3818">
        <v>409</v>
      </c>
      <c r="AC3818" t="s">
        <v>10375</v>
      </c>
      <c r="AD3818" t="b">
        <v>1</v>
      </c>
      <c r="AE3818" t="s">
        <v>401</v>
      </c>
      <c r="AF3818" t="str">
        <f t="shared" si="237"/>
        <v>488 /409</v>
      </c>
      <c r="AG3818">
        <f t="shared" si="238"/>
        <v>2</v>
      </c>
      <c r="AH3818">
        <f t="shared" si="239"/>
        <v>2</v>
      </c>
    </row>
    <row r="3819" spans="1:34" x14ac:dyDescent="0.25">
      <c r="A3819" s="13" t="s">
        <v>1585</v>
      </c>
      <c r="B3819" t="s">
        <v>750</v>
      </c>
      <c r="C3819" s="16" t="s">
        <v>1586</v>
      </c>
      <c r="D3819" s="16" t="s">
        <v>236</v>
      </c>
      <c r="E3819" s="16" t="s">
        <v>252</v>
      </c>
      <c r="F3819" s="17">
        <v>29</v>
      </c>
      <c r="G3819" s="17" t="s">
        <v>264</v>
      </c>
      <c r="H3819" s="17">
        <v>1944</v>
      </c>
      <c r="I3819" s="71" t="str">
        <f t="shared" si="236"/>
        <v>July 29, 1944</v>
      </c>
      <c r="J3819" s="105" t="s">
        <v>10627</v>
      </c>
      <c r="K3819" s="121" t="s">
        <v>12358</v>
      </c>
      <c r="L3819" s="121" t="s">
        <v>10548</v>
      </c>
      <c r="M3819" t="s">
        <v>10859</v>
      </c>
      <c r="N3819" t="s">
        <v>10561</v>
      </c>
      <c r="P3819" t="s">
        <v>10654</v>
      </c>
      <c r="R3819" s="16"/>
      <c r="S3819" t="s">
        <v>12271</v>
      </c>
      <c r="T3819" t="s">
        <v>83</v>
      </c>
      <c r="U3819">
        <v>264</v>
      </c>
      <c r="V3819" t="s">
        <v>12359</v>
      </c>
      <c r="W3819">
        <v>7</v>
      </c>
      <c r="X3819" s="30" t="s">
        <v>12166</v>
      </c>
      <c r="Y3819" s="30">
        <v>1</v>
      </c>
      <c r="Z3819" s="30">
        <v>1</v>
      </c>
      <c r="AA3819" s="30" t="s">
        <v>10558</v>
      </c>
      <c r="AB3819">
        <v>488</v>
      </c>
      <c r="AC3819" t="s">
        <v>10375</v>
      </c>
      <c r="AD3819" t="b">
        <v>0</v>
      </c>
      <c r="AF3819" t="str">
        <f t="shared" si="237"/>
        <v>264 /488</v>
      </c>
      <c r="AG3819">
        <f t="shared" si="238"/>
        <v>2</v>
      </c>
      <c r="AH3819">
        <f t="shared" si="239"/>
        <v>2</v>
      </c>
    </row>
    <row r="3820" spans="1:34" x14ac:dyDescent="0.25">
      <c r="A3820" s="13" t="s">
        <v>1568</v>
      </c>
      <c r="B3820" t="s">
        <v>750</v>
      </c>
      <c r="C3820" s="16" t="s">
        <v>1525</v>
      </c>
      <c r="D3820" s="16" t="s">
        <v>236</v>
      </c>
      <c r="E3820" s="16" t="s">
        <v>252</v>
      </c>
      <c r="F3820" s="17">
        <v>25</v>
      </c>
      <c r="G3820" s="17" t="s">
        <v>264</v>
      </c>
      <c r="H3820" s="17">
        <v>1944</v>
      </c>
      <c r="I3820" s="71" t="str">
        <f t="shared" si="236"/>
        <v>July 25, 1944</v>
      </c>
      <c r="J3820" s="105" t="s">
        <v>10627</v>
      </c>
      <c r="K3820" s="121" t="s">
        <v>12335</v>
      </c>
      <c r="L3820" s="121" t="s">
        <v>10590</v>
      </c>
      <c r="M3820" t="s">
        <v>11687</v>
      </c>
      <c r="P3820" t="s">
        <v>10592</v>
      </c>
      <c r="R3820" s="16"/>
      <c r="W3820">
        <v>7</v>
      </c>
      <c r="X3820" s="30" t="s">
        <v>12166</v>
      </c>
      <c r="Y3820" s="30">
        <v>1</v>
      </c>
      <c r="Z3820" s="30">
        <v>1</v>
      </c>
      <c r="AA3820" s="30" t="s">
        <v>10558</v>
      </c>
      <c r="AB3820">
        <v>96</v>
      </c>
      <c r="AC3820" t="s">
        <v>10375</v>
      </c>
      <c r="AD3820" t="b">
        <v>0</v>
      </c>
      <c r="AF3820" t="str">
        <f t="shared" si="237"/>
        <v>151 /96</v>
      </c>
      <c r="AG3820">
        <f t="shared" si="238"/>
        <v>2</v>
      </c>
      <c r="AH3820">
        <f t="shared" si="239"/>
        <v>2</v>
      </c>
    </row>
    <row r="3821" spans="1:34" x14ac:dyDescent="0.25">
      <c r="A3821" s="13" t="s">
        <v>3759</v>
      </c>
      <c r="B3821" t="s">
        <v>750</v>
      </c>
      <c r="C3821" s="16" t="s">
        <v>3760</v>
      </c>
      <c r="D3821" s="16" t="s">
        <v>236</v>
      </c>
      <c r="E3821" s="16" t="s">
        <v>252</v>
      </c>
      <c r="F3821" s="17">
        <v>9</v>
      </c>
      <c r="G3821" s="17" t="s">
        <v>309</v>
      </c>
      <c r="H3821" s="17">
        <v>1945</v>
      </c>
      <c r="I3821" s="71" t="str">
        <f t="shared" si="236"/>
        <v>October 9, 1945</v>
      </c>
      <c r="J3821" s="105"/>
      <c r="K3821" s="121" t="s">
        <v>14795</v>
      </c>
      <c r="L3821" t="s">
        <v>10801</v>
      </c>
      <c r="R3821" s="16"/>
      <c r="W3821">
        <v>10</v>
      </c>
      <c r="X3821" s="30"/>
      <c r="Y3821" s="30">
        <v>0</v>
      </c>
      <c r="Z3821" s="30">
        <v>1</v>
      </c>
      <c r="AA3821" s="30" t="e">
        <v>#N/A</v>
      </c>
      <c r="AB3821">
        <v>409</v>
      </c>
      <c r="AC3821" t="s">
        <v>10375</v>
      </c>
      <c r="AD3821" t="b">
        <v>1</v>
      </c>
      <c r="AE3821" t="s">
        <v>401</v>
      </c>
      <c r="AF3821" t="str">
        <f t="shared" si="237"/>
        <v>151 /96 /29 /604 /409</v>
      </c>
      <c r="AG3821">
        <f t="shared" si="238"/>
        <v>5</v>
      </c>
      <c r="AH3821">
        <f t="shared" si="239"/>
        <v>5</v>
      </c>
    </row>
    <row r="3822" spans="1:34" x14ac:dyDescent="0.25">
      <c r="A3822" s="13" t="s">
        <v>2917</v>
      </c>
      <c r="B3822" t="s">
        <v>750</v>
      </c>
      <c r="C3822" s="16" t="s">
        <v>1042</v>
      </c>
      <c r="D3822" s="16" t="s">
        <v>242</v>
      </c>
      <c r="E3822" s="16" t="s">
        <v>252</v>
      </c>
      <c r="F3822" s="17">
        <v>29</v>
      </c>
      <c r="G3822" s="17" t="s">
        <v>247</v>
      </c>
      <c r="H3822" s="17">
        <v>1945</v>
      </c>
      <c r="I3822" s="71" t="str">
        <f t="shared" si="236"/>
        <v>March 29, 1945</v>
      </c>
      <c r="J3822" s="105" t="s">
        <v>230</v>
      </c>
      <c r="K3822" s="121" t="s">
        <v>14033</v>
      </c>
      <c r="L3822" t="s">
        <v>10801</v>
      </c>
      <c r="R3822" s="16"/>
      <c r="S3822" t="s">
        <v>11016</v>
      </c>
      <c r="T3822" t="s">
        <v>81</v>
      </c>
      <c r="U3822">
        <v>256</v>
      </c>
      <c r="V3822" t="s">
        <v>14034</v>
      </c>
      <c r="W3822">
        <v>3</v>
      </c>
      <c r="X3822" s="30" t="s">
        <v>13748</v>
      </c>
      <c r="Y3822" s="30">
        <v>1</v>
      </c>
      <c r="Z3822" s="30">
        <v>1</v>
      </c>
      <c r="AA3822" s="30" t="s">
        <v>10558</v>
      </c>
      <c r="AB3822">
        <v>256</v>
      </c>
      <c r="AC3822" t="s">
        <v>10375</v>
      </c>
      <c r="AD3822" t="b">
        <v>0</v>
      </c>
      <c r="AF3822" t="str">
        <f t="shared" si="237"/>
        <v>301FTU /256</v>
      </c>
      <c r="AG3822">
        <f t="shared" si="238"/>
        <v>2</v>
      </c>
      <c r="AH3822">
        <f t="shared" si="239"/>
        <v>2</v>
      </c>
    </row>
    <row r="3823" spans="1:34" x14ac:dyDescent="0.25">
      <c r="A3823" s="13" t="s">
        <v>1745</v>
      </c>
      <c r="B3823" t="s">
        <v>750</v>
      </c>
      <c r="C3823" s="16" t="s">
        <v>1746</v>
      </c>
      <c r="D3823" s="16" t="s">
        <v>242</v>
      </c>
      <c r="E3823" s="16" t="s">
        <v>252</v>
      </c>
      <c r="F3823" s="17">
        <v>1</v>
      </c>
      <c r="G3823" s="17" t="s">
        <v>294</v>
      </c>
      <c r="H3823" s="17">
        <v>1944</v>
      </c>
      <c r="I3823" s="71" t="str">
        <f t="shared" si="236"/>
        <v>September 1, 1944</v>
      </c>
      <c r="J3823" s="105" t="s">
        <v>10627</v>
      </c>
      <c r="K3823" s="121" t="s">
        <v>12575</v>
      </c>
      <c r="L3823" s="121" t="s">
        <v>10565</v>
      </c>
      <c r="M3823" t="s">
        <v>10636</v>
      </c>
      <c r="N3823" t="s">
        <v>10852</v>
      </c>
      <c r="R3823" s="16"/>
      <c r="T3823" t="s">
        <v>64</v>
      </c>
      <c r="U3823">
        <v>108</v>
      </c>
      <c r="V3823" t="s">
        <v>12576</v>
      </c>
      <c r="W3823">
        <v>9</v>
      </c>
      <c r="X3823" s="30" t="s">
        <v>12574</v>
      </c>
      <c r="Y3823" s="30">
        <v>1</v>
      </c>
      <c r="Z3823" s="30">
        <v>1</v>
      </c>
      <c r="AA3823" s="30" t="s">
        <v>10558</v>
      </c>
      <c r="AB3823">
        <v>256</v>
      </c>
      <c r="AC3823" t="s">
        <v>10375</v>
      </c>
      <c r="AD3823" t="b">
        <v>0</v>
      </c>
      <c r="AF3823" t="str">
        <f t="shared" si="237"/>
        <v>301FTU /108 /256</v>
      </c>
      <c r="AG3823">
        <f t="shared" si="238"/>
        <v>3</v>
      </c>
      <c r="AH3823">
        <f t="shared" si="239"/>
        <v>3</v>
      </c>
    </row>
    <row r="3824" spans="1:34" x14ac:dyDescent="0.25">
      <c r="A3824" s="13" t="s">
        <v>9954</v>
      </c>
      <c r="B3824" t="s">
        <v>750</v>
      </c>
      <c r="C3824" s="16" t="s">
        <v>3290</v>
      </c>
      <c r="D3824" s="16" t="s">
        <v>242</v>
      </c>
      <c r="E3824" s="16" t="s">
        <v>252</v>
      </c>
      <c r="F3824" s="17"/>
      <c r="G3824" s="17"/>
      <c r="H3824" s="17"/>
      <c r="I3824" s="71" t="str">
        <f t="shared" si="236"/>
        <v xml:space="preserve"> , </v>
      </c>
      <c r="J3824" s="105"/>
      <c r="K3824" s="121" t="s">
        <v>18634</v>
      </c>
      <c r="L3824" t="s">
        <v>10867</v>
      </c>
      <c r="R3824" s="16"/>
      <c r="W3824" s="30"/>
      <c r="X3824" s="30"/>
      <c r="Y3824" s="30">
        <v>0</v>
      </c>
      <c r="Z3824" s="30">
        <v>1</v>
      </c>
      <c r="AA3824" s="30" t="e">
        <v>#N/A</v>
      </c>
      <c r="AB3824" t="s">
        <v>2467</v>
      </c>
      <c r="AC3824" t="s">
        <v>10375</v>
      </c>
      <c r="AD3824" t="b">
        <v>0</v>
      </c>
      <c r="AF3824" t="str">
        <f t="shared" si="237"/>
        <v>301FTU /ME</v>
      </c>
      <c r="AG3824">
        <f t="shared" si="238"/>
        <v>2</v>
      </c>
      <c r="AH3824">
        <f t="shared" si="239"/>
        <v>2</v>
      </c>
    </row>
    <row r="3825" spans="1:34" x14ac:dyDescent="0.25">
      <c r="A3825" s="13" t="s">
        <v>3289</v>
      </c>
      <c r="B3825" t="s">
        <v>750</v>
      </c>
      <c r="C3825" s="16" t="s">
        <v>3290</v>
      </c>
      <c r="D3825" s="16" t="s">
        <v>242</v>
      </c>
      <c r="E3825" s="16" t="s">
        <v>252</v>
      </c>
      <c r="F3825" s="17">
        <v>31</v>
      </c>
      <c r="G3825" s="17" t="s">
        <v>253</v>
      </c>
      <c r="H3825" s="17">
        <v>1945</v>
      </c>
      <c r="I3825" s="71" t="str">
        <f t="shared" si="236"/>
        <v>May 31, 1945</v>
      </c>
      <c r="J3825" s="105" t="s">
        <v>230</v>
      </c>
      <c r="K3825" s="121" t="s">
        <v>14421</v>
      </c>
      <c r="L3825" t="s">
        <v>10801</v>
      </c>
      <c r="R3825" s="16"/>
      <c r="W3825">
        <v>5</v>
      </c>
      <c r="X3825" s="30" t="s">
        <v>14322</v>
      </c>
      <c r="Y3825" s="30">
        <v>0</v>
      </c>
      <c r="Z3825" s="30">
        <v>1</v>
      </c>
      <c r="AA3825" s="30" t="s">
        <v>10558</v>
      </c>
      <c r="AB3825" t="s">
        <v>2467</v>
      </c>
      <c r="AC3825" t="s">
        <v>10375</v>
      </c>
      <c r="AD3825" t="b">
        <v>0</v>
      </c>
      <c r="AF3825" t="str">
        <f t="shared" si="237"/>
        <v>301FTU /ME</v>
      </c>
      <c r="AG3825">
        <f t="shared" si="238"/>
        <v>2</v>
      </c>
      <c r="AH3825">
        <f t="shared" si="239"/>
        <v>2</v>
      </c>
    </row>
    <row r="3826" spans="1:34" x14ac:dyDescent="0.25">
      <c r="A3826" s="13" t="s">
        <v>1581</v>
      </c>
      <c r="B3826" t="s">
        <v>750</v>
      </c>
      <c r="C3826" s="16" t="s">
        <v>1042</v>
      </c>
      <c r="D3826" s="16" t="s">
        <v>242</v>
      </c>
      <c r="E3826" s="16" t="s">
        <v>252</v>
      </c>
      <c r="F3826" s="17">
        <v>27</v>
      </c>
      <c r="G3826" s="17" t="s">
        <v>264</v>
      </c>
      <c r="H3826" s="17">
        <v>1944</v>
      </c>
      <c r="I3826" s="71" t="str">
        <f t="shared" si="236"/>
        <v>July 27, 1944</v>
      </c>
      <c r="J3826" s="105" t="s">
        <v>10627</v>
      </c>
      <c r="K3826" s="121" t="s">
        <v>12353</v>
      </c>
      <c r="L3826" s="121" t="s">
        <v>10590</v>
      </c>
      <c r="M3826" t="s">
        <v>11687</v>
      </c>
      <c r="P3826" t="s">
        <v>10592</v>
      </c>
      <c r="R3826" s="16"/>
      <c r="W3826">
        <v>7</v>
      </c>
      <c r="X3826" s="30" t="s">
        <v>12166</v>
      </c>
      <c r="Y3826" s="30">
        <v>1</v>
      </c>
      <c r="Z3826" s="30">
        <v>1</v>
      </c>
      <c r="AA3826" s="30" t="s">
        <v>10558</v>
      </c>
      <c r="AB3826">
        <v>256</v>
      </c>
      <c r="AC3826" t="s">
        <v>10375</v>
      </c>
      <c r="AD3826" t="b">
        <v>0</v>
      </c>
      <c r="AF3826" t="str">
        <f t="shared" si="237"/>
        <v>301FTU /256</v>
      </c>
      <c r="AG3826">
        <f t="shared" si="238"/>
        <v>2</v>
      </c>
      <c r="AH3826">
        <f t="shared" si="239"/>
        <v>2</v>
      </c>
    </row>
    <row r="3827" spans="1:34" x14ac:dyDescent="0.25">
      <c r="A3827" s="13" t="s">
        <v>1157</v>
      </c>
      <c r="B3827" t="s">
        <v>750</v>
      </c>
      <c r="C3827" s="16">
        <v>151</v>
      </c>
      <c r="D3827" s="16" t="s">
        <v>236</v>
      </c>
      <c r="E3827" s="16" t="s">
        <v>461</v>
      </c>
      <c r="F3827" s="17">
        <v>11</v>
      </c>
      <c r="G3827" s="17" t="s">
        <v>250</v>
      </c>
      <c r="H3827" s="17">
        <v>1944</v>
      </c>
      <c r="I3827" s="71" t="str">
        <f t="shared" si="236"/>
        <v>April 11, 1944</v>
      </c>
      <c r="J3827" s="105" t="s">
        <v>230</v>
      </c>
      <c r="K3827" s="121" t="s">
        <v>11764</v>
      </c>
      <c r="L3827" s="121" t="s">
        <v>10548</v>
      </c>
      <c r="M3827" t="s">
        <v>11177</v>
      </c>
      <c r="N3827" t="s">
        <v>11132</v>
      </c>
      <c r="O3827" t="s">
        <v>11132</v>
      </c>
      <c r="P3827" t="s">
        <v>10552</v>
      </c>
      <c r="Q3827" s="16" t="s">
        <v>10968</v>
      </c>
      <c r="R3827" s="16"/>
      <c r="W3827">
        <v>4</v>
      </c>
      <c r="X3827" s="30" t="s">
        <v>11721</v>
      </c>
      <c r="Y3827" s="30">
        <v>1</v>
      </c>
      <c r="Z3827" s="30">
        <v>1</v>
      </c>
      <c r="AA3827" s="30" t="s">
        <v>10558</v>
      </c>
      <c r="AB3827">
        <v>151</v>
      </c>
      <c r="AC3827" t="s">
        <v>10375</v>
      </c>
      <c r="AD3827" t="b">
        <v>0</v>
      </c>
      <c r="AF3827" t="str">
        <f t="shared" si="237"/>
        <v>151</v>
      </c>
      <c r="AG3827">
        <f t="shared" si="238"/>
        <v>1</v>
      </c>
      <c r="AH3827">
        <f t="shared" si="239"/>
        <v>1</v>
      </c>
    </row>
    <row r="3828" spans="1:34" x14ac:dyDescent="0.25">
      <c r="A3828" s="13" t="s">
        <v>1958</v>
      </c>
      <c r="B3828" t="s">
        <v>750</v>
      </c>
      <c r="C3828" s="16">
        <v>488</v>
      </c>
      <c r="D3828" s="16" t="s">
        <v>236</v>
      </c>
      <c r="E3828" s="16" t="s">
        <v>252</v>
      </c>
      <c r="F3828" s="17">
        <v>16</v>
      </c>
      <c r="G3828" s="17" t="s">
        <v>309</v>
      </c>
      <c r="H3828" s="17">
        <v>1944</v>
      </c>
      <c r="I3828" s="71" t="str">
        <f t="shared" si="236"/>
        <v>October 16, 1944</v>
      </c>
      <c r="J3828" s="105" t="s">
        <v>230</v>
      </c>
      <c r="K3828" s="121" t="s">
        <v>12861</v>
      </c>
      <c r="L3828" s="121" t="s">
        <v>10592</v>
      </c>
      <c r="R3828" s="16"/>
      <c r="S3828" t="s">
        <v>12249</v>
      </c>
      <c r="T3828" t="s">
        <v>10517</v>
      </c>
      <c r="U3828">
        <v>488</v>
      </c>
      <c r="V3828" s="30" t="s">
        <v>12862</v>
      </c>
      <c r="W3828" s="30">
        <v>10</v>
      </c>
      <c r="X3828" s="30" t="s">
        <v>12775</v>
      </c>
      <c r="Y3828" s="30">
        <v>1</v>
      </c>
      <c r="Z3828" s="30">
        <v>1</v>
      </c>
      <c r="AA3828" s="30" t="s">
        <v>10558</v>
      </c>
      <c r="AB3828">
        <v>488</v>
      </c>
      <c r="AC3828" t="s">
        <v>10375</v>
      </c>
      <c r="AD3828" t="b">
        <v>0</v>
      </c>
      <c r="AF3828" t="str">
        <f t="shared" si="237"/>
        <v>488</v>
      </c>
      <c r="AG3828">
        <f t="shared" si="238"/>
        <v>1</v>
      </c>
      <c r="AH3828">
        <f t="shared" si="239"/>
        <v>1</v>
      </c>
    </row>
    <row r="3829" spans="1:34" x14ac:dyDescent="0.25">
      <c r="A3829" s="13" t="s">
        <v>5658</v>
      </c>
      <c r="B3829" t="s">
        <v>750</v>
      </c>
      <c r="C3829" s="16" t="s">
        <v>5659</v>
      </c>
      <c r="D3829" s="16"/>
      <c r="E3829" s="16"/>
      <c r="F3829" s="17">
        <v>2</v>
      </c>
      <c r="G3829" s="17" t="s">
        <v>243</v>
      </c>
      <c r="H3829" s="17">
        <v>1947</v>
      </c>
      <c r="I3829" s="71" t="str">
        <f t="shared" si="236"/>
        <v>January 2, 1947</v>
      </c>
      <c r="J3829" s="105"/>
      <c r="K3829" s="121" t="s">
        <v>15992</v>
      </c>
      <c r="L3829" t="s">
        <v>10801</v>
      </c>
      <c r="R3829" s="16"/>
      <c r="S3829" t="s">
        <v>11986</v>
      </c>
      <c r="T3829" t="s">
        <v>10516</v>
      </c>
      <c r="U3829">
        <v>410</v>
      </c>
      <c r="V3829" s="30" t="s">
        <v>15993</v>
      </c>
      <c r="W3829">
        <v>1</v>
      </c>
      <c r="X3829" s="30"/>
      <c r="Y3829" s="30">
        <v>0</v>
      </c>
      <c r="Z3829" s="30">
        <v>1</v>
      </c>
      <c r="AA3829" s="30" t="e">
        <v>#N/A</v>
      </c>
      <c r="AB3829" t="s">
        <v>814</v>
      </c>
      <c r="AC3829" t="s">
        <v>10375</v>
      </c>
      <c r="AD3829" t="b">
        <v>1</v>
      </c>
      <c r="AF3829" t="str">
        <f t="shared" si="237"/>
        <v>410 /409 /FIU</v>
      </c>
      <c r="AG3829">
        <f t="shared" si="238"/>
        <v>3</v>
      </c>
      <c r="AH3829">
        <f t="shared" si="239"/>
        <v>3</v>
      </c>
    </row>
    <row r="3830" spans="1:34" x14ac:dyDescent="0.25">
      <c r="A3830" s="13" t="s">
        <v>2728</v>
      </c>
      <c r="B3830" t="s">
        <v>750</v>
      </c>
      <c r="C3830" s="16" t="s">
        <v>1606</v>
      </c>
      <c r="D3830" s="16" t="s">
        <v>236</v>
      </c>
      <c r="E3830" s="16" t="s">
        <v>252</v>
      </c>
      <c r="F3830" s="17">
        <v>5</v>
      </c>
      <c r="G3830" s="17" t="s">
        <v>247</v>
      </c>
      <c r="H3830" s="17">
        <v>1945</v>
      </c>
      <c r="I3830" s="71" t="str">
        <f t="shared" si="236"/>
        <v>March 5, 1945</v>
      </c>
      <c r="J3830" s="105" t="s">
        <v>230</v>
      </c>
      <c r="K3830" s="121" t="s">
        <v>13784</v>
      </c>
      <c r="L3830" t="s">
        <v>10565</v>
      </c>
      <c r="N3830" t="s">
        <v>10751</v>
      </c>
      <c r="R3830" s="16"/>
      <c r="W3830">
        <v>3</v>
      </c>
      <c r="X3830" s="30" t="s">
        <v>13748</v>
      </c>
      <c r="Y3830" s="30">
        <v>1</v>
      </c>
      <c r="Z3830" s="30">
        <v>1</v>
      </c>
      <c r="AA3830" s="30" t="s">
        <v>10558</v>
      </c>
      <c r="AB3830">
        <v>264</v>
      </c>
      <c r="AC3830" t="s">
        <v>10375</v>
      </c>
      <c r="AD3830" t="b">
        <v>0</v>
      </c>
      <c r="AF3830" t="str">
        <f t="shared" si="237"/>
        <v>604 /264</v>
      </c>
      <c r="AG3830">
        <f t="shared" si="238"/>
        <v>2</v>
      </c>
      <c r="AH3830">
        <f t="shared" si="239"/>
        <v>2</v>
      </c>
    </row>
    <row r="3831" spans="1:34" x14ac:dyDescent="0.25">
      <c r="A3831" s="13" t="s">
        <v>2896</v>
      </c>
      <c r="B3831" t="s">
        <v>750</v>
      </c>
      <c r="C3831" s="16" t="s">
        <v>2807</v>
      </c>
      <c r="D3831" s="16" t="s">
        <v>236</v>
      </c>
      <c r="E3831" s="16" t="s">
        <v>252</v>
      </c>
      <c r="F3831" s="17">
        <v>26</v>
      </c>
      <c r="G3831" s="17" t="s">
        <v>247</v>
      </c>
      <c r="H3831" s="17">
        <v>1945</v>
      </c>
      <c r="I3831" s="71" t="str">
        <f t="shared" si="236"/>
        <v>March 26, 1945</v>
      </c>
      <c r="J3831" s="105" t="s">
        <v>230</v>
      </c>
      <c r="K3831" s="121" t="s">
        <v>14006</v>
      </c>
      <c r="L3831" t="s">
        <v>10565</v>
      </c>
      <c r="N3831" t="s">
        <v>10728</v>
      </c>
      <c r="R3831" s="16"/>
      <c r="W3831">
        <v>3</v>
      </c>
      <c r="X3831" s="30" t="s">
        <v>13748</v>
      </c>
      <c r="Y3831" s="30">
        <v>1</v>
      </c>
      <c r="Z3831" s="30">
        <v>1</v>
      </c>
      <c r="AA3831" s="30" t="s">
        <v>10558</v>
      </c>
      <c r="AB3831">
        <v>264</v>
      </c>
      <c r="AC3831" t="s">
        <v>10375</v>
      </c>
      <c r="AD3831" t="b">
        <v>0</v>
      </c>
      <c r="AF3831" t="str">
        <f t="shared" si="237"/>
        <v>151 /264</v>
      </c>
      <c r="AG3831">
        <f t="shared" si="238"/>
        <v>2</v>
      </c>
      <c r="AH3831">
        <f t="shared" si="239"/>
        <v>2</v>
      </c>
    </row>
    <row r="3832" spans="1:34" x14ac:dyDescent="0.25">
      <c r="A3832" s="13" t="s">
        <v>6760</v>
      </c>
      <c r="B3832" t="s">
        <v>750</v>
      </c>
      <c r="C3832" s="16">
        <v>409</v>
      </c>
      <c r="D3832" s="16" t="s">
        <v>236</v>
      </c>
      <c r="E3832" s="16" t="s">
        <v>252</v>
      </c>
      <c r="F3832" s="17">
        <v>31</v>
      </c>
      <c r="G3832" s="17" t="s">
        <v>243</v>
      </c>
      <c r="H3832" s="17">
        <v>1947</v>
      </c>
      <c r="I3832" s="71" t="str">
        <f t="shared" si="236"/>
        <v>January 31, 1947</v>
      </c>
      <c r="J3832" s="105"/>
      <c r="K3832" s="121" t="s">
        <v>16704</v>
      </c>
      <c r="L3832" t="s">
        <v>10801</v>
      </c>
      <c r="R3832" s="16"/>
      <c r="W3832">
        <v>1</v>
      </c>
      <c r="X3832" s="30"/>
      <c r="Y3832" s="30">
        <v>0</v>
      </c>
      <c r="Z3832" s="30">
        <v>1</v>
      </c>
      <c r="AA3832" s="30" t="e">
        <v>#N/A</v>
      </c>
      <c r="AB3832">
        <v>409</v>
      </c>
      <c r="AC3832" t="s">
        <v>10375</v>
      </c>
      <c r="AD3832" t="b">
        <v>1</v>
      </c>
      <c r="AE3832" t="s">
        <v>401</v>
      </c>
      <c r="AF3832" t="str">
        <f t="shared" si="237"/>
        <v>409</v>
      </c>
      <c r="AG3832">
        <f t="shared" si="238"/>
        <v>1</v>
      </c>
      <c r="AH3832">
        <f t="shared" si="239"/>
        <v>1</v>
      </c>
    </row>
    <row r="3833" spans="1:34" x14ac:dyDescent="0.25">
      <c r="A3833" s="13" t="s">
        <v>6718</v>
      </c>
      <c r="B3833" t="s">
        <v>750</v>
      </c>
      <c r="C3833" s="16" t="s">
        <v>2827</v>
      </c>
      <c r="D3833" s="16" t="s">
        <v>236</v>
      </c>
      <c r="E3833" s="16" t="s">
        <v>252</v>
      </c>
      <c r="F3833" s="17">
        <v>30</v>
      </c>
      <c r="G3833" s="17" t="s">
        <v>243</v>
      </c>
      <c r="H3833" s="17">
        <v>1947</v>
      </c>
      <c r="I3833" s="71" t="str">
        <f t="shared" si="236"/>
        <v>January 30, 1947</v>
      </c>
      <c r="J3833" s="105"/>
      <c r="K3833" s="121" t="s">
        <v>16673</v>
      </c>
      <c r="L3833" t="s">
        <v>10801</v>
      </c>
      <c r="R3833" s="16"/>
      <c r="W3833">
        <v>1</v>
      </c>
      <c r="X3833" s="30"/>
      <c r="Y3833" s="30">
        <v>0</v>
      </c>
      <c r="Z3833" s="30">
        <v>1</v>
      </c>
      <c r="AA3833" s="30" t="e">
        <v>#N/A</v>
      </c>
      <c r="AB3833">
        <v>409</v>
      </c>
      <c r="AC3833" t="s">
        <v>10375</v>
      </c>
      <c r="AD3833" t="b">
        <v>1</v>
      </c>
      <c r="AE3833" t="s">
        <v>401</v>
      </c>
      <c r="AF3833" t="str">
        <f t="shared" si="237"/>
        <v>96 /29 /409</v>
      </c>
      <c r="AG3833">
        <f t="shared" si="238"/>
        <v>3</v>
      </c>
      <c r="AH3833">
        <f t="shared" si="239"/>
        <v>3</v>
      </c>
    </row>
    <row r="3834" spans="1:34" x14ac:dyDescent="0.25">
      <c r="A3834" s="13" t="s">
        <v>2907</v>
      </c>
      <c r="B3834" t="s">
        <v>750</v>
      </c>
      <c r="C3834" s="16">
        <v>264</v>
      </c>
      <c r="D3834" s="16" t="s">
        <v>236</v>
      </c>
      <c r="E3834" s="16" t="s">
        <v>252</v>
      </c>
      <c r="F3834" s="17">
        <v>28</v>
      </c>
      <c r="G3834" s="17" t="s">
        <v>247</v>
      </c>
      <c r="H3834" s="17">
        <v>1945</v>
      </c>
      <c r="I3834" s="71" t="str">
        <f t="shared" si="236"/>
        <v>March 28, 1945</v>
      </c>
      <c r="J3834" s="105" t="s">
        <v>230</v>
      </c>
      <c r="K3834" s="121" t="s">
        <v>14025</v>
      </c>
      <c r="L3834" t="s">
        <v>10565</v>
      </c>
      <c r="M3834" t="s">
        <v>10566</v>
      </c>
      <c r="N3834" t="s">
        <v>11055</v>
      </c>
      <c r="R3834" s="16"/>
      <c r="S3834" t="s">
        <v>11143</v>
      </c>
      <c r="T3834" t="s">
        <v>81</v>
      </c>
      <c r="U3834">
        <v>264</v>
      </c>
      <c r="V3834" t="s">
        <v>14026</v>
      </c>
      <c r="W3834">
        <v>3</v>
      </c>
      <c r="X3834" s="30" t="s">
        <v>13748</v>
      </c>
      <c r="Y3834" s="30">
        <v>1</v>
      </c>
      <c r="Z3834" s="30">
        <v>1</v>
      </c>
      <c r="AA3834" s="30" t="s">
        <v>10558</v>
      </c>
      <c r="AB3834">
        <v>264</v>
      </c>
      <c r="AC3834" t="s">
        <v>10375</v>
      </c>
      <c r="AD3834" t="b">
        <v>0</v>
      </c>
      <c r="AF3834" t="str">
        <f t="shared" si="237"/>
        <v>264</v>
      </c>
      <c r="AG3834">
        <f t="shared" si="238"/>
        <v>1</v>
      </c>
      <c r="AH3834">
        <f t="shared" si="239"/>
        <v>1</v>
      </c>
    </row>
    <row r="3835" spans="1:34" x14ac:dyDescent="0.25">
      <c r="A3835" s="13" t="s">
        <v>1569</v>
      </c>
      <c r="B3835" t="s">
        <v>750</v>
      </c>
      <c r="C3835" s="16" t="s">
        <v>1525</v>
      </c>
      <c r="D3835" s="16" t="s">
        <v>236</v>
      </c>
      <c r="E3835" s="16" t="s">
        <v>252</v>
      </c>
      <c r="F3835" s="17">
        <v>25</v>
      </c>
      <c r="G3835" s="17" t="s">
        <v>264</v>
      </c>
      <c r="H3835" s="17">
        <v>1944</v>
      </c>
      <c r="I3835" s="71" t="str">
        <f t="shared" si="236"/>
        <v>July 25, 1944</v>
      </c>
      <c r="J3835" s="105" t="s">
        <v>10627</v>
      </c>
      <c r="K3835" s="121" t="s">
        <v>12336</v>
      </c>
      <c r="L3835" s="121" t="s">
        <v>10548</v>
      </c>
      <c r="M3835" t="s">
        <v>10859</v>
      </c>
      <c r="N3835" t="s">
        <v>10561</v>
      </c>
      <c r="P3835" t="s">
        <v>10654</v>
      </c>
      <c r="R3835" s="16"/>
      <c r="W3835">
        <v>7</v>
      </c>
      <c r="X3835" s="30" t="s">
        <v>12166</v>
      </c>
      <c r="Y3835" s="30">
        <v>1</v>
      </c>
      <c r="Z3835" s="30">
        <v>1</v>
      </c>
      <c r="AA3835" s="30" t="s">
        <v>10558</v>
      </c>
      <c r="AB3835">
        <v>96</v>
      </c>
      <c r="AC3835" t="s">
        <v>10375</v>
      </c>
      <c r="AD3835" t="b">
        <v>0</v>
      </c>
      <c r="AF3835" t="str">
        <f t="shared" si="237"/>
        <v>151 /96</v>
      </c>
      <c r="AG3835">
        <f t="shared" si="238"/>
        <v>2</v>
      </c>
      <c r="AH3835">
        <f t="shared" si="239"/>
        <v>2</v>
      </c>
    </row>
    <row r="3836" spans="1:34" x14ac:dyDescent="0.25">
      <c r="A3836" s="13" t="s">
        <v>4153</v>
      </c>
      <c r="B3836" t="s">
        <v>750</v>
      </c>
      <c r="C3836" s="16" t="s">
        <v>4154</v>
      </c>
      <c r="D3836" s="16" t="s">
        <v>236</v>
      </c>
      <c r="E3836" s="16" t="s">
        <v>252</v>
      </c>
      <c r="F3836" s="17">
        <v>2</v>
      </c>
      <c r="G3836" s="17" t="s">
        <v>294</v>
      </c>
      <c r="H3836" s="17">
        <v>1946</v>
      </c>
      <c r="I3836" s="71" t="str">
        <f t="shared" ref="I3836:I3899" si="240">G3836&amp;" "&amp;F3836&amp;", "&amp;H3836</f>
        <v>September 2, 1946</v>
      </c>
      <c r="J3836" s="105"/>
      <c r="K3836" s="121" t="s">
        <v>15107</v>
      </c>
      <c r="L3836" t="s">
        <v>10801</v>
      </c>
      <c r="R3836" s="16"/>
      <c r="W3836">
        <v>9</v>
      </c>
      <c r="X3836" s="30"/>
      <c r="Y3836" s="30">
        <v>0</v>
      </c>
      <c r="Z3836" s="30">
        <v>1</v>
      </c>
      <c r="AA3836" s="30" t="e">
        <v>#N/A</v>
      </c>
      <c r="AB3836">
        <v>96</v>
      </c>
      <c r="AC3836" t="s">
        <v>10375</v>
      </c>
      <c r="AD3836" t="b">
        <v>1</v>
      </c>
      <c r="AF3836" t="str">
        <f t="shared" si="237"/>
        <v>410 /96</v>
      </c>
      <c r="AG3836">
        <f t="shared" si="238"/>
        <v>2</v>
      </c>
      <c r="AH3836">
        <f t="shared" si="239"/>
        <v>2</v>
      </c>
    </row>
    <row r="3837" spans="1:34" x14ac:dyDescent="0.25">
      <c r="A3837" s="13" t="s">
        <v>1650</v>
      </c>
      <c r="B3837" t="s">
        <v>750</v>
      </c>
      <c r="C3837" s="16">
        <v>604</v>
      </c>
      <c r="D3837" s="16" t="s">
        <v>236</v>
      </c>
      <c r="E3837" s="16" t="s">
        <v>252</v>
      </c>
      <c r="F3837" s="17">
        <v>11</v>
      </c>
      <c r="G3837" s="17" t="s">
        <v>282</v>
      </c>
      <c r="H3837" s="17">
        <v>1944</v>
      </c>
      <c r="I3837" s="71" t="str">
        <f t="shared" si="240"/>
        <v>August 11, 1944</v>
      </c>
      <c r="J3837" s="105" t="s">
        <v>10627</v>
      </c>
      <c r="K3837" s="121" t="s">
        <v>12443</v>
      </c>
      <c r="L3837" s="121" t="s">
        <v>10565</v>
      </c>
      <c r="M3837" t="s">
        <v>10636</v>
      </c>
      <c r="N3837" t="s">
        <v>10671</v>
      </c>
      <c r="R3837" s="16"/>
      <c r="S3837" t="s">
        <v>12444</v>
      </c>
      <c r="T3837" t="s">
        <v>81</v>
      </c>
      <c r="U3837">
        <v>604</v>
      </c>
      <c r="V3837" t="s">
        <v>12445</v>
      </c>
      <c r="W3837">
        <v>8</v>
      </c>
      <c r="X3837" s="30" t="s">
        <v>12374</v>
      </c>
      <c r="Y3837" s="30">
        <v>1</v>
      </c>
      <c r="Z3837" s="30">
        <v>1</v>
      </c>
      <c r="AA3837" s="30" t="s">
        <v>10558</v>
      </c>
      <c r="AB3837">
        <v>604</v>
      </c>
      <c r="AC3837" t="s">
        <v>10375</v>
      </c>
      <c r="AD3837" t="b">
        <v>0</v>
      </c>
      <c r="AF3837" t="str">
        <f t="shared" si="237"/>
        <v>604</v>
      </c>
      <c r="AG3837">
        <f t="shared" si="238"/>
        <v>1</v>
      </c>
      <c r="AH3837">
        <f t="shared" si="239"/>
        <v>1</v>
      </c>
    </row>
    <row r="3838" spans="1:34" x14ac:dyDescent="0.25">
      <c r="A3838" s="13" t="s">
        <v>5800</v>
      </c>
      <c r="B3838" t="s">
        <v>750</v>
      </c>
      <c r="C3838" s="16" t="s">
        <v>5488</v>
      </c>
      <c r="D3838" s="16"/>
      <c r="E3838" s="16"/>
      <c r="F3838" s="17">
        <v>7</v>
      </c>
      <c r="G3838" s="17" t="s">
        <v>282</v>
      </c>
      <c r="H3838" s="17">
        <v>1947</v>
      </c>
      <c r="I3838" s="71" t="str">
        <f t="shared" si="240"/>
        <v>August 7, 1947</v>
      </c>
      <c r="J3838" s="105"/>
      <c r="K3838" s="121" t="s">
        <v>16092</v>
      </c>
      <c r="L3838" t="s">
        <v>10801</v>
      </c>
      <c r="R3838" s="16"/>
      <c r="S3838" t="s">
        <v>11932</v>
      </c>
      <c r="T3838" t="s">
        <v>81</v>
      </c>
      <c r="U3838">
        <v>96</v>
      </c>
      <c r="V3838" t="s">
        <v>16096</v>
      </c>
      <c r="W3838">
        <v>8</v>
      </c>
      <c r="X3838" s="30"/>
      <c r="Y3838" s="30">
        <v>0</v>
      </c>
      <c r="Z3838" s="30">
        <v>1</v>
      </c>
      <c r="AA3838" s="30" t="e">
        <v>#N/A</v>
      </c>
      <c r="AB3838">
        <v>264</v>
      </c>
      <c r="AC3838" t="s">
        <v>10375</v>
      </c>
      <c r="AD3838" t="b">
        <v>0</v>
      </c>
      <c r="AF3838" t="str">
        <f t="shared" si="237"/>
        <v>96 /604 /264</v>
      </c>
      <c r="AG3838">
        <f t="shared" si="238"/>
        <v>3</v>
      </c>
      <c r="AH3838">
        <f t="shared" si="239"/>
        <v>3</v>
      </c>
    </row>
    <row r="3839" spans="1:34" x14ac:dyDescent="0.25">
      <c r="A3839" s="13" t="s">
        <v>3960</v>
      </c>
      <c r="B3839" t="s">
        <v>750</v>
      </c>
      <c r="C3839" s="16" t="s">
        <v>3961</v>
      </c>
      <c r="D3839" s="16" t="s">
        <v>236</v>
      </c>
      <c r="E3839" s="16" t="s">
        <v>252</v>
      </c>
      <c r="F3839" s="17">
        <v>26</v>
      </c>
      <c r="G3839" s="17" t="s">
        <v>309</v>
      </c>
      <c r="H3839" s="17">
        <v>1945</v>
      </c>
      <c r="I3839" s="71" t="str">
        <f t="shared" si="240"/>
        <v>October 26, 1945</v>
      </c>
      <c r="J3839" s="105"/>
      <c r="K3839" s="121" t="s">
        <v>14969</v>
      </c>
      <c r="L3839" t="s">
        <v>10801</v>
      </c>
      <c r="R3839" s="16"/>
      <c r="W3839">
        <v>10</v>
      </c>
      <c r="X3839" s="30"/>
      <c r="Y3839" s="30">
        <v>0</v>
      </c>
      <c r="Z3839" s="30">
        <v>1</v>
      </c>
      <c r="AA3839" s="30" t="e">
        <v>#N/A</v>
      </c>
      <c r="AB3839">
        <v>264</v>
      </c>
      <c r="AC3839" t="s">
        <v>10375</v>
      </c>
      <c r="AD3839" t="b">
        <v>0</v>
      </c>
      <c r="AF3839" t="str">
        <f t="shared" si="237"/>
        <v>488 /264 /604 /264</v>
      </c>
      <c r="AG3839">
        <f t="shared" si="238"/>
        <v>4</v>
      </c>
      <c r="AH3839">
        <f t="shared" si="239"/>
        <v>4</v>
      </c>
    </row>
    <row r="3840" spans="1:34" x14ac:dyDescent="0.25">
      <c r="A3840" s="13" t="s">
        <v>1436</v>
      </c>
      <c r="B3840" t="s">
        <v>750</v>
      </c>
      <c r="C3840" s="16">
        <v>96</v>
      </c>
      <c r="D3840" s="16" t="s">
        <v>236</v>
      </c>
      <c r="E3840" s="16" t="s">
        <v>252</v>
      </c>
      <c r="F3840" s="17">
        <v>25</v>
      </c>
      <c r="G3840" s="17" t="s">
        <v>260</v>
      </c>
      <c r="H3840" s="17">
        <v>1944</v>
      </c>
      <c r="I3840" s="71" t="str">
        <f t="shared" si="240"/>
        <v>June 25, 1944</v>
      </c>
      <c r="J3840" s="105" t="s">
        <v>10627</v>
      </c>
      <c r="K3840" s="121" t="s">
        <v>12127</v>
      </c>
      <c r="L3840" s="121" t="s">
        <v>10548</v>
      </c>
      <c r="M3840" t="s">
        <v>10749</v>
      </c>
      <c r="N3840" t="s">
        <v>12128</v>
      </c>
      <c r="P3840" t="s">
        <v>10654</v>
      </c>
      <c r="Q3840" s="16"/>
      <c r="R3840" s="16"/>
      <c r="S3840" t="s">
        <v>11932</v>
      </c>
      <c r="T3840" t="s">
        <v>10517</v>
      </c>
      <c r="U3840">
        <v>96</v>
      </c>
      <c r="V3840" t="s">
        <v>12129</v>
      </c>
      <c r="W3840">
        <v>6</v>
      </c>
      <c r="X3840" s="30" t="s">
        <v>11992</v>
      </c>
      <c r="Y3840" s="30">
        <v>1</v>
      </c>
      <c r="Z3840" s="30">
        <v>1</v>
      </c>
      <c r="AA3840" s="30" t="s">
        <v>10558</v>
      </c>
      <c r="AB3840">
        <v>96</v>
      </c>
      <c r="AC3840" t="s">
        <v>10375</v>
      </c>
      <c r="AD3840" t="b">
        <v>0</v>
      </c>
      <c r="AF3840" t="str">
        <f t="shared" si="237"/>
        <v>96</v>
      </c>
      <c r="AG3840">
        <f t="shared" si="238"/>
        <v>1</v>
      </c>
      <c r="AH3840">
        <f t="shared" si="239"/>
        <v>1</v>
      </c>
    </row>
    <row r="3841" spans="1:34" x14ac:dyDescent="0.25">
      <c r="A3841" s="13" t="s">
        <v>3509</v>
      </c>
      <c r="B3841" t="s">
        <v>750</v>
      </c>
      <c r="C3841" s="16" t="s">
        <v>1606</v>
      </c>
      <c r="D3841" s="16" t="s">
        <v>236</v>
      </c>
      <c r="E3841" s="16" t="s">
        <v>252</v>
      </c>
      <c r="F3841" s="17">
        <v>5</v>
      </c>
      <c r="G3841" s="17" t="s">
        <v>264</v>
      </c>
      <c r="H3841" s="17">
        <v>1945</v>
      </c>
      <c r="I3841" s="71" t="str">
        <f t="shared" si="240"/>
        <v>July 5, 1945</v>
      </c>
      <c r="J3841" s="105" t="s">
        <v>230</v>
      </c>
      <c r="K3841" s="121" t="s">
        <v>14591</v>
      </c>
      <c r="L3841" t="s">
        <v>10801</v>
      </c>
      <c r="R3841" s="16"/>
      <c r="W3841">
        <v>7</v>
      </c>
      <c r="X3841" s="30" t="s">
        <v>14574</v>
      </c>
      <c r="Y3841" s="30">
        <v>0</v>
      </c>
      <c r="Z3841" s="30">
        <v>1</v>
      </c>
      <c r="AA3841" s="30" t="s">
        <v>10558</v>
      </c>
      <c r="AB3841">
        <v>264</v>
      </c>
      <c r="AC3841" t="s">
        <v>10375</v>
      </c>
      <c r="AD3841" t="b">
        <v>0</v>
      </c>
      <c r="AF3841" t="str">
        <f t="shared" si="237"/>
        <v>604 /264</v>
      </c>
      <c r="AG3841">
        <f t="shared" si="238"/>
        <v>2</v>
      </c>
      <c r="AH3841">
        <f t="shared" si="239"/>
        <v>2</v>
      </c>
    </row>
    <row r="3842" spans="1:34" x14ac:dyDescent="0.25">
      <c r="A3842" s="13" t="s">
        <v>3559</v>
      </c>
      <c r="B3842" t="s">
        <v>750</v>
      </c>
      <c r="C3842" s="16" t="s">
        <v>3560</v>
      </c>
      <c r="D3842" s="16" t="s">
        <v>236</v>
      </c>
      <c r="E3842" s="16" t="s">
        <v>252</v>
      </c>
      <c r="F3842" s="17">
        <v>19</v>
      </c>
      <c r="G3842" s="17" t="s">
        <v>264</v>
      </c>
      <c r="H3842" s="17">
        <v>1945</v>
      </c>
      <c r="I3842" s="71" t="str">
        <f t="shared" si="240"/>
        <v>July 19, 1945</v>
      </c>
      <c r="J3842" s="105" t="s">
        <v>230</v>
      </c>
      <c r="K3842" s="121" t="s">
        <v>14630</v>
      </c>
      <c r="L3842" t="s">
        <v>10801</v>
      </c>
      <c r="R3842" s="16"/>
      <c r="S3842" t="s">
        <v>11986</v>
      </c>
      <c r="T3842" t="s">
        <v>10517</v>
      </c>
      <c r="U3842">
        <v>410</v>
      </c>
      <c r="V3842" t="s">
        <v>14631</v>
      </c>
      <c r="W3842">
        <v>7</v>
      </c>
      <c r="X3842" s="30" t="s">
        <v>14574</v>
      </c>
      <c r="Y3842" s="30">
        <v>0</v>
      </c>
      <c r="Z3842" s="30">
        <v>1</v>
      </c>
      <c r="AA3842" s="30" t="s">
        <v>10558</v>
      </c>
      <c r="AB3842">
        <v>219</v>
      </c>
      <c r="AC3842" t="s">
        <v>10375</v>
      </c>
      <c r="AD3842" t="b">
        <v>1</v>
      </c>
      <c r="AF3842" t="str">
        <f t="shared" si="237"/>
        <v>410 /151 /29 /264 /219</v>
      </c>
      <c r="AG3842">
        <f t="shared" si="238"/>
        <v>5</v>
      </c>
      <c r="AH3842">
        <f t="shared" si="239"/>
        <v>5</v>
      </c>
    </row>
    <row r="3843" spans="1:34" x14ac:dyDescent="0.25">
      <c r="A3843" s="13" t="s">
        <v>3644</v>
      </c>
      <c r="B3843" t="s">
        <v>750</v>
      </c>
      <c r="C3843" s="16" t="s">
        <v>3645</v>
      </c>
      <c r="D3843" s="16" t="s">
        <v>236</v>
      </c>
      <c r="E3843" s="16" t="s">
        <v>252</v>
      </c>
      <c r="F3843" s="17">
        <v>14</v>
      </c>
      <c r="G3843" s="17" t="s">
        <v>282</v>
      </c>
      <c r="H3843" s="17">
        <v>1945</v>
      </c>
      <c r="I3843" s="71" t="str">
        <f t="shared" si="240"/>
        <v>August 14, 1945</v>
      </c>
      <c r="J3843" s="105" t="s">
        <v>230</v>
      </c>
      <c r="K3843" s="121" t="s">
        <v>14701</v>
      </c>
      <c r="L3843" t="s">
        <v>10565</v>
      </c>
      <c r="M3843" t="s">
        <v>10566</v>
      </c>
      <c r="N3843" t="s">
        <v>11340</v>
      </c>
      <c r="R3843" s="16"/>
      <c r="S3843" t="s">
        <v>12158</v>
      </c>
      <c r="T3843" t="s">
        <v>0</v>
      </c>
      <c r="U3843">
        <v>409</v>
      </c>
      <c r="V3843" s="30" t="s">
        <v>14702</v>
      </c>
      <c r="W3843">
        <v>8</v>
      </c>
      <c r="X3843" s="30" t="s">
        <v>14657</v>
      </c>
      <c r="Y3843" s="30">
        <v>0</v>
      </c>
      <c r="Z3843" s="30">
        <v>1</v>
      </c>
      <c r="AA3843" s="30" t="s">
        <v>10558</v>
      </c>
      <c r="AB3843">
        <v>264</v>
      </c>
      <c r="AC3843" t="s">
        <v>10375</v>
      </c>
      <c r="AD3843" t="b">
        <v>1</v>
      </c>
      <c r="AF3843" t="str">
        <f t="shared" ref="AF3843:AF3906" si="241">SUBSTITUTE(C3843,"/"," /")</f>
        <v>488 /29 /409 /264</v>
      </c>
      <c r="AG3843">
        <f t="shared" ref="AG3843:AG3906" si="242">LEN(AF3843)-LEN(C3843)+1</f>
        <v>4</v>
      </c>
      <c r="AH3843">
        <f t="shared" ref="AH3843:AH3906" si="243">IF(ISERROR(FIND("Cv ",C3843,1)),AG3843,AG3843-1)</f>
        <v>4</v>
      </c>
    </row>
    <row r="3844" spans="1:34" x14ac:dyDescent="0.25">
      <c r="A3844" s="13" t="s">
        <v>1323</v>
      </c>
      <c r="B3844" t="s">
        <v>750</v>
      </c>
      <c r="C3844" s="16">
        <v>604</v>
      </c>
      <c r="D3844" s="16" t="s">
        <v>236</v>
      </c>
      <c r="E3844" s="16" t="s">
        <v>252</v>
      </c>
      <c r="F3844" s="17">
        <v>28</v>
      </c>
      <c r="G3844" s="17" t="s">
        <v>253</v>
      </c>
      <c r="H3844" s="17">
        <v>1944</v>
      </c>
      <c r="I3844" s="71" t="str">
        <f t="shared" si="240"/>
        <v>May 28, 1944</v>
      </c>
      <c r="J3844" s="105" t="s">
        <v>10627</v>
      </c>
      <c r="K3844" s="121" t="s">
        <v>11976</v>
      </c>
      <c r="L3844" s="121" t="s">
        <v>10548</v>
      </c>
      <c r="M3844" t="s">
        <v>10859</v>
      </c>
      <c r="N3844" t="s">
        <v>11977</v>
      </c>
      <c r="P3844" t="s">
        <v>10654</v>
      </c>
      <c r="Q3844" s="16"/>
      <c r="R3844" s="16"/>
      <c r="S3844" t="s">
        <v>11978</v>
      </c>
      <c r="T3844" t="s">
        <v>1</v>
      </c>
      <c r="U3844">
        <v>604</v>
      </c>
      <c r="V3844" t="s">
        <v>11979</v>
      </c>
      <c r="W3844">
        <v>5</v>
      </c>
      <c r="X3844" s="30" t="s">
        <v>11848</v>
      </c>
      <c r="Y3844" s="30">
        <v>1</v>
      </c>
      <c r="Z3844" s="30">
        <v>1</v>
      </c>
      <c r="AA3844" s="30" t="s">
        <v>10558</v>
      </c>
      <c r="AB3844">
        <v>604</v>
      </c>
      <c r="AC3844" t="s">
        <v>10375</v>
      </c>
      <c r="AD3844" t="b">
        <v>0</v>
      </c>
      <c r="AF3844" t="str">
        <f t="shared" si="241"/>
        <v>604</v>
      </c>
      <c r="AG3844">
        <f t="shared" si="242"/>
        <v>1</v>
      </c>
      <c r="AH3844">
        <f t="shared" si="243"/>
        <v>1</v>
      </c>
    </row>
    <row r="3845" spans="1:34" x14ac:dyDescent="0.25">
      <c r="A3845" s="13" t="s">
        <v>4155</v>
      </c>
      <c r="B3845" t="s">
        <v>750</v>
      </c>
      <c r="C3845" s="16">
        <v>409</v>
      </c>
      <c r="D3845" s="16" t="s">
        <v>236</v>
      </c>
      <c r="E3845" s="16" t="s">
        <v>252</v>
      </c>
      <c r="F3845" s="17">
        <v>2</v>
      </c>
      <c r="G3845" s="17" t="s">
        <v>294</v>
      </c>
      <c r="H3845" s="17">
        <v>1946</v>
      </c>
      <c r="I3845" s="71" t="str">
        <f t="shared" si="240"/>
        <v>September 2, 1946</v>
      </c>
      <c r="J3845" s="105"/>
      <c r="K3845" s="121" t="s">
        <v>15107</v>
      </c>
      <c r="L3845" t="s">
        <v>10801</v>
      </c>
      <c r="R3845" s="16"/>
      <c r="T3845" t="s">
        <v>10516</v>
      </c>
      <c r="U3845">
        <v>108</v>
      </c>
      <c r="V3845" t="s">
        <v>13897</v>
      </c>
      <c r="W3845">
        <v>9</v>
      </c>
      <c r="X3845" s="30"/>
      <c r="Y3845" s="30">
        <v>0</v>
      </c>
      <c r="Z3845" s="30">
        <v>1</v>
      </c>
      <c r="AA3845" s="30" t="e">
        <v>#N/A</v>
      </c>
      <c r="AB3845">
        <v>409</v>
      </c>
      <c r="AC3845" t="s">
        <v>10375</v>
      </c>
      <c r="AD3845" t="b">
        <v>1</v>
      </c>
      <c r="AE3845" t="s">
        <v>401</v>
      </c>
      <c r="AF3845" t="str">
        <f t="shared" si="241"/>
        <v>409</v>
      </c>
      <c r="AG3845">
        <f t="shared" si="242"/>
        <v>1</v>
      </c>
      <c r="AH3845">
        <f t="shared" si="243"/>
        <v>1</v>
      </c>
    </row>
    <row r="3846" spans="1:34" x14ac:dyDescent="0.25">
      <c r="A3846" s="13" t="s">
        <v>1158</v>
      </c>
      <c r="B3846" t="s">
        <v>750</v>
      </c>
      <c r="C3846" s="16">
        <v>151</v>
      </c>
      <c r="D3846" s="16" t="s">
        <v>236</v>
      </c>
      <c r="E3846" s="16" t="s">
        <v>461</v>
      </c>
      <c r="F3846" s="17">
        <v>11</v>
      </c>
      <c r="G3846" s="17" t="s">
        <v>250</v>
      </c>
      <c r="H3846" s="17">
        <v>1944</v>
      </c>
      <c r="I3846" s="71" t="str">
        <f t="shared" si="240"/>
        <v>April 11, 1944</v>
      </c>
      <c r="J3846" s="105" t="s">
        <v>230</v>
      </c>
      <c r="K3846" s="121" t="s">
        <v>11765</v>
      </c>
      <c r="L3846" s="121" t="s">
        <v>10548</v>
      </c>
      <c r="M3846" t="s">
        <v>11177</v>
      </c>
      <c r="N3846" t="s">
        <v>11132</v>
      </c>
      <c r="O3846" t="s">
        <v>11132</v>
      </c>
      <c r="P3846" t="s">
        <v>10552</v>
      </c>
      <c r="Q3846" s="16" t="s">
        <v>10968</v>
      </c>
      <c r="R3846" s="16"/>
      <c r="W3846">
        <v>4</v>
      </c>
      <c r="X3846" s="30" t="s">
        <v>11721</v>
      </c>
      <c r="Y3846" s="30">
        <v>1</v>
      </c>
      <c r="Z3846" s="30">
        <v>1</v>
      </c>
      <c r="AA3846" s="30" t="s">
        <v>10558</v>
      </c>
      <c r="AB3846">
        <v>151</v>
      </c>
      <c r="AC3846" t="s">
        <v>10375</v>
      </c>
      <c r="AD3846" t="b">
        <v>0</v>
      </c>
      <c r="AF3846" t="str">
        <f t="shared" si="241"/>
        <v>151</v>
      </c>
      <c r="AG3846">
        <f t="shared" si="242"/>
        <v>1</v>
      </c>
      <c r="AH3846">
        <f t="shared" si="243"/>
        <v>1</v>
      </c>
    </row>
    <row r="3847" spans="1:34" x14ac:dyDescent="0.25">
      <c r="A3847" s="13" t="s">
        <v>2297</v>
      </c>
      <c r="B3847" t="s">
        <v>750</v>
      </c>
      <c r="C3847" s="16" t="s">
        <v>2298</v>
      </c>
      <c r="D3847" s="16" t="s">
        <v>242</v>
      </c>
      <c r="E3847" s="16" t="s">
        <v>252</v>
      </c>
      <c r="F3847" s="17">
        <v>27</v>
      </c>
      <c r="G3847" s="17" t="s">
        <v>238</v>
      </c>
      <c r="H3847" s="17">
        <v>1944</v>
      </c>
      <c r="I3847" s="71" t="str">
        <f t="shared" si="240"/>
        <v>December 27, 1944</v>
      </c>
      <c r="J3847" s="105" t="s">
        <v>230</v>
      </c>
      <c r="K3847" s="121" t="s">
        <v>13281</v>
      </c>
      <c r="L3847" s="121" t="s">
        <v>10565</v>
      </c>
      <c r="N3847" t="s">
        <v>10942</v>
      </c>
      <c r="R3847" s="16"/>
      <c r="W3847" s="30">
        <v>12</v>
      </c>
      <c r="X3847" s="30" t="s">
        <v>13135</v>
      </c>
      <c r="Y3847" s="30">
        <v>1</v>
      </c>
      <c r="Z3847" s="30">
        <v>1</v>
      </c>
      <c r="AA3847" s="30" t="s">
        <v>10558</v>
      </c>
      <c r="AB3847">
        <v>256</v>
      </c>
      <c r="AC3847" t="s">
        <v>10375</v>
      </c>
      <c r="AD3847" t="b">
        <v>0</v>
      </c>
      <c r="AF3847" t="str">
        <f t="shared" si="241"/>
        <v>304FTU /256</v>
      </c>
      <c r="AG3847">
        <f t="shared" si="242"/>
        <v>2</v>
      </c>
      <c r="AH3847">
        <f t="shared" si="243"/>
        <v>2</v>
      </c>
    </row>
    <row r="3848" spans="1:34" x14ac:dyDescent="0.25">
      <c r="A3848" s="13" t="s">
        <v>5594</v>
      </c>
      <c r="B3848" t="s">
        <v>750</v>
      </c>
      <c r="C3848" s="16" t="s">
        <v>5595</v>
      </c>
      <c r="D3848" s="16"/>
      <c r="E3848" s="16" t="s">
        <v>324</v>
      </c>
      <c r="F3848" s="17">
        <v>31</v>
      </c>
      <c r="G3848" s="17" t="s">
        <v>309</v>
      </c>
      <c r="H3848" s="17">
        <v>1946</v>
      </c>
      <c r="I3848" s="71" t="str">
        <f t="shared" si="240"/>
        <v>October 31, 1946</v>
      </c>
      <c r="J3848" s="105"/>
      <c r="K3848" s="121" t="s">
        <v>15943</v>
      </c>
      <c r="L3848" t="s">
        <v>10801</v>
      </c>
      <c r="R3848" s="16"/>
      <c r="W3848">
        <v>10</v>
      </c>
      <c r="X3848" s="30"/>
      <c r="Y3848" s="30">
        <v>0</v>
      </c>
      <c r="Z3848" s="30">
        <v>1</v>
      </c>
      <c r="AA3848" s="30" t="s">
        <v>10569</v>
      </c>
      <c r="AB3848" t="s">
        <v>2470</v>
      </c>
      <c r="AC3848" t="s">
        <v>10375</v>
      </c>
      <c r="AD3848" t="b">
        <v>0</v>
      </c>
      <c r="AF3848" t="str">
        <f t="shared" si="241"/>
        <v>DH /604 /54OTU</v>
      </c>
      <c r="AG3848">
        <f t="shared" si="242"/>
        <v>3</v>
      </c>
      <c r="AH3848">
        <f t="shared" si="243"/>
        <v>3</v>
      </c>
    </row>
    <row r="3849" spans="1:34" x14ac:dyDescent="0.25">
      <c r="A3849" s="13" t="s">
        <v>5401</v>
      </c>
      <c r="B3849" t="s">
        <v>750</v>
      </c>
      <c r="C3849" s="16">
        <v>409</v>
      </c>
      <c r="D3849" s="16" t="s">
        <v>236</v>
      </c>
      <c r="E3849" s="16" t="s">
        <v>252</v>
      </c>
      <c r="F3849" s="17">
        <v>30</v>
      </c>
      <c r="G3849" s="17" t="s">
        <v>238</v>
      </c>
      <c r="H3849" s="17">
        <v>1946</v>
      </c>
      <c r="I3849" s="71" t="str">
        <f t="shared" si="240"/>
        <v>December 30, 1946</v>
      </c>
      <c r="J3849" s="105"/>
      <c r="K3849" s="121" t="s">
        <v>15844</v>
      </c>
      <c r="L3849" t="s">
        <v>10801</v>
      </c>
      <c r="R3849" s="16"/>
      <c r="S3849" t="s">
        <v>12158</v>
      </c>
      <c r="T3849" t="s">
        <v>10522</v>
      </c>
      <c r="U3849">
        <v>409</v>
      </c>
      <c r="V3849" s="30" t="s">
        <v>14721</v>
      </c>
      <c r="W3849">
        <v>12</v>
      </c>
      <c r="X3849" s="30"/>
      <c r="Y3849" s="30">
        <v>0</v>
      </c>
      <c r="Z3849" s="30">
        <v>1</v>
      </c>
      <c r="AA3849" s="30" t="e">
        <v>#N/A</v>
      </c>
      <c r="AB3849">
        <v>409</v>
      </c>
      <c r="AC3849" t="s">
        <v>10375</v>
      </c>
      <c r="AD3849" t="b">
        <v>1</v>
      </c>
      <c r="AE3849" t="s">
        <v>401</v>
      </c>
      <c r="AF3849" t="str">
        <f t="shared" si="241"/>
        <v>409</v>
      </c>
      <c r="AG3849">
        <f t="shared" si="242"/>
        <v>1</v>
      </c>
      <c r="AH3849">
        <f t="shared" si="243"/>
        <v>1</v>
      </c>
    </row>
    <row r="3850" spans="1:34" x14ac:dyDescent="0.25">
      <c r="A3850" s="13" t="s">
        <v>3874</v>
      </c>
      <c r="B3850" t="s">
        <v>750</v>
      </c>
      <c r="C3850" s="16" t="s">
        <v>3875</v>
      </c>
      <c r="D3850" s="16" t="s">
        <v>236</v>
      </c>
      <c r="E3850" s="16" t="s">
        <v>252</v>
      </c>
      <c r="F3850" s="17">
        <v>17</v>
      </c>
      <c r="G3850" s="17" t="s">
        <v>309</v>
      </c>
      <c r="H3850" s="17">
        <v>1945</v>
      </c>
      <c r="I3850" s="71" t="str">
        <f t="shared" si="240"/>
        <v>October 17, 1945</v>
      </c>
      <c r="J3850" s="105"/>
      <c r="K3850" s="121" t="s">
        <v>14891</v>
      </c>
      <c r="L3850" t="s">
        <v>10801</v>
      </c>
      <c r="R3850" s="16"/>
      <c r="S3850" t="s">
        <v>12158</v>
      </c>
      <c r="T3850" t="s">
        <v>1</v>
      </c>
      <c r="U3850">
        <v>409</v>
      </c>
      <c r="V3850" t="s">
        <v>14892</v>
      </c>
      <c r="W3850">
        <v>10</v>
      </c>
      <c r="X3850" s="30"/>
      <c r="Y3850" s="30">
        <v>0</v>
      </c>
      <c r="Z3850" s="30">
        <v>1</v>
      </c>
      <c r="AA3850" s="30" t="e">
        <v>#N/A</v>
      </c>
      <c r="AB3850">
        <v>409</v>
      </c>
      <c r="AC3850" t="s">
        <v>10375</v>
      </c>
      <c r="AD3850" t="b">
        <v>1</v>
      </c>
      <c r="AE3850" t="s">
        <v>401</v>
      </c>
      <c r="AF3850" t="str">
        <f t="shared" si="241"/>
        <v>605 /409</v>
      </c>
      <c r="AG3850">
        <f t="shared" si="242"/>
        <v>2</v>
      </c>
      <c r="AH3850">
        <f t="shared" si="243"/>
        <v>2</v>
      </c>
    </row>
    <row r="3851" spans="1:34" x14ac:dyDescent="0.25">
      <c r="A3851" s="13" t="s">
        <v>1578</v>
      </c>
      <c r="B3851" t="s">
        <v>750</v>
      </c>
      <c r="C3851" s="16" t="s">
        <v>1579</v>
      </c>
      <c r="D3851" s="16" t="s">
        <v>236</v>
      </c>
      <c r="E3851" s="16" t="s">
        <v>252</v>
      </c>
      <c r="F3851" s="17">
        <v>27</v>
      </c>
      <c r="G3851" s="17" t="s">
        <v>264</v>
      </c>
      <c r="H3851" s="17">
        <v>1944</v>
      </c>
      <c r="I3851" s="71" t="str">
        <f t="shared" si="240"/>
        <v>July 27, 1944</v>
      </c>
      <c r="J3851" s="105" t="s">
        <v>10627</v>
      </c>
      <c r="K3851" s="121" t="s">
        <v>12350</v>
      </c>
      <c r="L3851" s="121" t="s">
        <v>10548</v>
      </c>
      <c r="M3851" t="s">
        <v>11201</v>
      </c>
      <c r="P3851" t="s">
        <v>10654</v>
      </c>
      <c r="R3851" s="16"/>
      <c r="W3851">
        <v>7</v>
      </c>
      <c r="X3851" s="30" t="s">
        <v>12166</v>
      </c>
      <c r="Y3851" s="30">
        <v>1</v>
      </c>
      <c r="Z3851" s="30">
        <v>1</v>
      </c>
      <c r="AA3851" s="30" t="s">
        <v>10558</v>
      </c>
      <c r="AB3851">
        <v>409</v>
      </c>
      <c r="AC3851" t="s">
        <v>10375</v>
      </c>
      <c r="AD3851" t="b">
        <v>1</v>
      </c>
      <c r="AE3851" t="s">
        <v>401</v>
      </c>
      <c r="AF3851" t="str">
        <f t="shared" si="241"/>
        <v>151 /409</v>
      </c>
      <c r="AG3851">
        <f t="shared" si="242"/>
        <v>2</v>
      </c>
      <c r="AH3851">
        <f t="shared" si="243"/>
        <v>2</v>
      </c>
    </row>
    <row r="3852" spans="1:34" x14ac:dyDescent="0.25">
      <c r="A3852" s="13" t="s">
        <v>1524</v>
      </c>
      <c r="B3852" t="s">
        <v>750</v>
      </c>
      <c r="C3852" s="16" t="s">
        <v>1525</v>
      </c>
      <c r="D3852" s="16" t="s">
        <v>236</v>
      </c>
      <c r="E3852" s="16" t="s">
        <v>252</v>
      </c>
      <c r="F3852" s="17">
        <v>17</v>
      </c>
      <c r="G3852" s="17" t="s">
        <v>264</v>
      </c>
      <c r="H3852" s="17">
        <v>1944</v>
      </c>
      <c r="I3852" s="71" t="str">
        <f t="shared" si="240"/>
        <v>July 17, 1944</v>
      </c>
      <c r="J3852" s="105" t="s">
        <v>10627</v>
      </c>
      <c r="K3852" s="121" t="s">
        <v>12266</v>
      </c>
      <c r="L3852" s="129" t="s">
        <v>10548</v>
      </c>
      <c r="M3852" t="s">
        <v>11201</v>
      </c>
      <c r="P3852" t="s">
        <v>10654</v>
      </c>
      <c r="Q3852" s="16"/>
      <c r="R3852" s="16"/>
      <c r="S3852" t="s">
        <v>11932</v>
      </c>
      <c r="T3852" t="s">
        <v>10517</v>
      </c>
      <c r="U3852">
        <v>96</v>
      </c>
      <c r="V3852" t="s">
        <v>12267</v>
      </c>
      <c r="W3852">
        <v>7</v>
      </c>
      <c r="X3852" s="30" t="s">
        <v>12166</v>
      </c>
      <c r="Y3852" s="30">
        <v>1</v>
      </c>
      <c r="Z3852" s="30">
        <v>1</v>
      </c>
      <c r="AA3852" s="30" t="s">
        <v>10558</v>
      </c>
      <c r="AB3852">
        <v>96</v>
      </c>
      <c r="AC3852" t="s">
        <v>10375</v>
      </c>
      <c r="AD3852" t="b">
        <v>0</v>
      </c>
      <c r="AF3852" t="str">
        <f t="shared" si="241"/>
        <v>151 /96</v>
      </c>
      <c r="AG3852">
        <f t="shared" si="242"/>
        <v>2</v>
      </c>
      <c r="AH3852">
        <f t="shared" si="243"/>
        <v>2</v>
      </c>
    </row>
    <row r="3853" spans="1:34" x14ac:dyDescent="0.25">
      <c r="A3853" s="13" t="s">
        <v>1915</v>
      </c>
      <c r="B3853" t="s">
        <v>750</v>
      </c>
      <c r="C3853" s="16">
        <v>409</v>
      </c>
      <c r="D3853" s="16" t="s">
        <v>236</v>
      </c>
      <c r="E3853" s="16" t="s">
        <v>252</v>
      </c>
      <c r="F3853" s="17">
        <v>7</v>
      </c>
      <c r="G3853" s="17" t="s">
        <v>309</v>
      </c>
      <c r="H3853" s="17">
        <v>1944</v>
      </c>
      <c r="I3853" s="71" t="str">
        <f t="shared" si="240"/>
        <v>October 7, 1944</v>
      </c>
      <c r="J3853" s="105" t="s">
        <v>10627</v>
      </c>
      <c r="K3853" s="121" t="s">
        <v>12818</v>
      </c>
      <c r="L3853" s="121" t="s">
        <v>10548</v>
      </c>
      <c r="M3853" t="s">
        <v>10859</v>
      </c>
      <c r="N3853" t="s">
        <v>10561</v>
      </c>
      <c r="P3853" t="s">
        <v>10654</v>
      </c>
      <c r="R3853" s="16"/>
      <c r="W3853" s="30">
        <v>10</v>
      </c>
      <c r="X3853" s="30" t="s">
        <v>12775</v>
      </c>
      <c r="Y3853" s="30">
        <v>1</v>
      </c>
      <c r="Z3853" s="30">
        <v>1</v>
      </c>
      <c r="AA3853" s="30" t="s">
        <v>10558</v>
      </c>
      <c r="AB3853">
        <v>409</v>
      </c>
      <c r="AC3853" t="s">
        <v>10375</v>
      </c>
      <c r="AD3853" t="b">
        <v>1</v>
      </c>
      <c r="AE3853" t="s">
        <v>401</v>
      </c>
      <c r="AF3853" t="str">
        <f t="shared" si="241"/>
        <v>409</v>
      </c>
      <c r="AG3853">
        <f t="shared" si="242"/>
        <v>1</v>
      </c>
      <c r="AH3853">
        <f t="shared" si="243"/>
        <v>1</v>
      </c>
    </row>
    <row r="3854" spans="1:34" x14ac:dyDescent="0.25">
      <c r="A3854" s="13" t="s">
        <v>3916</v>
      </c>
      <c r="B3854" t="s">
        <v>750</v>
      </c>
      <c r="C3854" s="16" t="s">
        <v>3645</v>
      </c>
      <c r="D3854" s="16" t="s">
        <v>236</v>
      </c>
      <c r="E3854" s="16" t="s">
        <v>252</v>
      </c>
      <c r="F3854" s="17">
        <v>22</v>
      </c>
      <c r="G3854" s="17" t="s">
        <v>282</v>
      </c>
      <c r="H3854" s="17">
        <v>1945</v>
      </c>
      <c r="I3854" s="71" t="str">
        <f t="shared" si="240"/>
        <v>August 22, 1945</v>
      </c>
      <c r="J3854" s="105" t="s">
        <v>230</v>
      </c>
      <c r="K3854" s="121" t="s">
        <v>14931</v>
      </c>
      <c r="L3854" t="s">
        <v>10801</v>
      </c>
      <c r="R3854" s="16"/>
      <c r="S3854" t="s">
        <v>12249</v>
      </c>
      <c r="T3854" t="s">
        <v>3</v>
      </c>
      <c r="U3854">
        <v>488</v>
      </c>
      <c r="V3854" s="30" t="s">
        <v>14932</v>
      </c>
      <c r="W3854">
        <v>8</v>
      </c>
      <c r="X3854" s="30"/>
      <c r="Y3854" s="30">
        <v>0</v>
      </c>
      <c r="Z3854" s="30">
        <v>1</v>
      </c>
      <c r="AA3854" s="30" t="e">
        <v>#N/A</v>
      </c>
      <c r="AB3854">
        <v>264</v>
      </c>
      <c r="AC3854" t="s">
        <v>10375</v>
      </c>
      <c r="AD3854" t="b">
        <v>1</v>
      </c>
      <c r="AF3854" t="str">
        <f t="shared" si="241"/>
        <v>488 /29 /409 /264</v>
      </c>
      <c r="AG3854">
        <f t="shared" si="242"/>
        <v>4</v>
      </c>
      <c r="AH3854">
        <f t="shared" si="243"/>
        <v>4</v>
      </c>
    </row>
    <row r="3855" spans="1:34" x14ac:dyDescent="0.25">
      <c r="A3855" s="13" t="s">
        <v>4885</v>
      </c>
      <c r="B3855" t="s">
        <v>750</v>
      </c>
      <c r="C3855" s="16" t="s">
        <v>4886</v>
      </c>
      <c r="D3855" s="16"/>
      <c r="E3855" s="16" t="s">
        <v>324</v>
      </c>
      <c r="F3855" s="17">
        <v>23</v>
      </c>
      <c r="G3855" s="17" t="s">
        <v>309</v>
      </c>
      <c r="H3855" s="17">
        <v>1946</v>
      </c>
      <c r="I3855" s="71" t="str">
        <f t="shared" si="240"/>
        <v>October 23, 1946</v>
      </c>
      <c r="J3855" s="105"/>
      <c r="K3855" s="121" t="s">
        <v>15623</v>
      </c>
      <c r="L3855" t="s">
        <v>10801</v>
      </c>
      <c r="R3855" s="16"/>
      <c r="S3855" t="s">
        <v>12444</v>
      </c>
      <c r="T3855" t="s">
        <v>10784</v>
      </c>
      <c r="U3855">
        <v>604</v>
      </c>
      <c r="V3855" s="30" t="s">
        <v>14242</v>
      </c>
      <c r="W3855">
        <v>10</v>
      </c>
      <c r="X3855" s="30"/>
      <c r="Y3855" s="30">
        <v>0</v>
      </c>
      <c r="Z3855" s="30">
        <v>1</v>
      </c>
      <c r="AA3855" s="30" t="s">
        <v>10569</v>
      </c>
      <c r="AB3855" t="s">
        <v>3131</v>
      </c>
      <c r="AC3855" t="s">
        <v>10375</v>
      </c>
      <c r="AD3855" t="b">
        <v>0</v>
      </c>
      <c r="AF3855" t="str">
        <f t="shared" si="241"/>
        <v>604 /51OTU</v>
      </c>
      <c r="AG3855">
        <f t="shared" si="242"/>
        <v>2</v>
      </c>
      <c r="AH3855">
        <f t="shared" si="243"/>
        <v>2</v>
      </c>
    </row>
    <row r="3856" spans="1:34" x14ac:dyDescent="0.25">
      <c r="A3856" s="13" t="s">
        <v>3100</v>
      </c>
      <c r="B3856" t="s">
        <v>750</v>
      </c>
      <c r="C3856" s="16" t="s">
        <v>3101</v>
      </c>
      <c r="D3856" s="16" t="s">
        <v>236</v>
      </c>
      <c r="E3856" s="16" t="s">
        <v>252</v>
      </c>
      <c r="F3856" s="17">
        <v>21</v>
      </c>
      <c r="G3856" s="17" t="s">
        <v>250</v>
      </c>
      <c r="H3856" s="17">
        <v>1945</v>
      </c>
      <c r="I3856" s="71" t="str">
        <f t="shared" si="240"/>
        <v>April 21, 1945</v>
      </c>
      <c r="J3856" s="105" t="s">
        <v>230</v>
      </c>
      <c r="K3856" s="121" t="s">
        <v>14247</v>
      </c>
      <c r="L3856" t="s">
        <v>10565</v>
      </c>
      <c r="N3856" t="s">
        <v>10942</v>
      </c>
      <c r="R3856" s="16"/>
      <c r="W3856">
        <v>4</v>
      </c>
      <c r="X3856" s="30" t="s">
        <v>11782</v>
      </c>
      <c r="Y3856" s="30">
        <v>1</v>
      </c>
      <c r="Z3856" s="30">
        <v>1</v>
      </c>
      <c r="AA3856" s="30" t="s">
        <v>10558</v>
      </c>
      <c r="AB3856">
        <v>264</v>
      </c>
      <c r="AC3856" t="s">
        <v>10375</v>
      </c>
      <c r="AD3856" t="b">
        <v>0</v>
      </c>
      <c r="AF3856" t="str">
        <f t="shared" si="241"/>
        <v>488 /264</v>
      </c>
      <c r="AG3856">
        <f t="shared" si="242"/>
        <v>2</v>
      </c>
      <c r="AH3856">
        <f t="shared" si="243"/>
        <v>2</v>
      </c>
    </row>
    <row r="3857" spans="1:34" x14ac:dyDescent="0.25">
      <c r="A3857" s="13" t="s">
        <v>1458</v>
      </c>
      <c r="B3857" t="s">
        <v>750</v>
      </c>
      <c r="C3857" s="16">
        <v>29</v>
      </c>
      <c r="D3857" s="16" t="s">
        <v>236</v>
      </c>
      <c r="E3857" s="16" t="s">
        <v>252</v>
      </c>
      <c r="F3857" s="17">
        <v>1</v>
      </c>
      <c r="G3857" s="17" t="s">
        <v>264</v>
      </c>
      <c r="H3857" s="17">
        <v>1944</v>
      </c>
      <c r="I3857" s="71" t="str">
        <f t="shared" si="240"/>
        <v>July 1, 1944</v>
      </c>
      <c r="J3857" s="105" t="s">
        <v>230</v>
      </c>
      <c r="K3857" s="121" t="s">
        <v>12167</v>
      </c>
      <c r="L3857" s="121" t="s">
        <v>10565</v>
      </c>
      <c r="M3857" t="s">
        <v>10566</v>
      </c>
      <c r="N3857" t="s">
        <v>10773</v>
      </c>
      <c r="Q3857" s="16"/>
      <c r="R3857" s="16"/>
      <c r="W3857">
        <v>7</v>
      </c>
      <c r="X3857" s="30" t="s">
        <v>12166</v>
      </c>
      <c r="Y3857" s="30">
        <v>1</v>
      </c>
      <c r="Z3857" s="30">
        <v>1</v>
      </c>
      <c r="AA3857" s="30" t="s">
        <v>10558</v>
      </c>
      <c r="AB3857">
        <v>29</v>
      </c>
      <c r="AC3857" t="s">
        <v>10375</v>
      </c>
      <c r="AD3857" t="b">
        <v>0</v>
      </c>
      <c r="AF3857" t="str">
        <f t="shared" si="241"/>
        <v>29</v>
      </c>
      <c r="AG3857">
        <f t="shared" si="242"/>
        <v>1</v>
      </c>
      <c r="AH3857">
        <f t="shared" si="243"/>
        <v>1</v>
      </c>
    </row>
    <row r="3858" spans="1:34" x14ac:dyDescent="0.25">
      <c r="A3858" s="13" t="s">
        <v>1458</v>
      </c>
      <c r="B3858" t="s">
        <v>750</v>
      </c>
      <c r="C3858" s="16" t="s">
        <v>1906</v>
      </c>
      <c r="D3858" s="16" t="s">
        <v>236</v>
      </c>
      <c r="E3858" s="16" t="s">
        <v>277</v>
      </c>
      <c r="F3858" s="17">
        <v>2</v>
      </c>
      <c r="G3858" s="17" t="s">
        <v>238</v>
      </c>
      <c r="H3858" s="17">
        <v>1944</v>
      </c>
      <c r="I3858" s="71" t="str">
        <f t="shared" si="240"/>
        <v>December 2, 1944</v>
      </c>
      <c r="J3858" s="105" t="s">
        <v>10627</v>
      </c>
      <c r="K3858" s="121" t="s">
        <v>13140</v>
      </c>
      <c r="L3858" s="121" t="s">
        <v>10590</v>
      </c>
      <c r="M3858" t="s">
        <v>10591</v>
      </c>
      <c r="P3858" t="s">
        <v>10592</v>
      </c>
      <c r="R3858" s="16"/>
      <c r="W3858" s="30">
        <v>12</v>
      </c>
      <c r="X3858" s="30" t="s">
        <v>13135</v>
      </c>
      <c r="Y3858" s="30">
        <v>1</v>
      </c>
      <c r="Z3858" s="30">
        <v>1</v>
      </c>
      <c r="AA3858" s="30" t="s">
        <v>10558</v>
      </c>
      <c r="AB3858">
        <v>29</v>
      </c>
      <c r="AC3858" t="s">
        <v>10375</v>
      </c>
      <c r="AD3858" t="b">
        <v>0</v>
      </c>
      <c r="AF3858" t="str">
        <f t="shared" si="241"/>
        <v>488 /29</v>
      </c>
      <c r="AG3858">
        <f t="shared" si="242"/>
        <v>2</v>
      </c>
      <c r="AH3858">
        <f t="shared" si="243"/>
        <v>2</v>
      </c>
    </row>
    <row r="3859" spans="1:34" x14ac:dyDescent="0.25">
      <c r="A3859" s="13" t="s">
        <v>6336</v>
      </c>
      <c r="B3859" t="s">
        <v>750</v>
      </c>
      <c r="C3859" s="16" t="s">
        <v>4992</v>
      </c>
      <c r="D3859" s="16" t="s">
        <v>236</v>
      </c>
      <c r="E3859" s="16" t="s">
        <v>252</v>
      </c>
      <c r="F3859" s="17">
        <v>20</v>
      </c>
      <c r="G3859" s="17" t="s">
        <v>243</v>
      </c>
      <c r="H3859" s="17">
        <v>1947</v>
      </c>
      <c r="I3859" s="71" t="str">
        <f t="shared" si="240"/>
        <v>January 20, 1947</v>
      </c>
      <c r="J3859" s="105"/>
      <c r="K3859" s="121" t="s">
        <v>16446</v>
      </c>
      <c r="L3859" t="s">
        <v>10801</v>
      </c>
      <c r="R3859" s="16"/>
      <c r="S3859" t="s">
        <v>12444</v>
      </c>
      <c r="T3859" t="s">
        <v>2</v>
      </c>
      <c r="U3859">
        <v>604</v>
      </c>
      <c r="V3859" s="26" t="s">
        <v>16451</v>
      </c>
      <c r="W3859">
        <v>1</v>
      </c>
      <c r="X3859" s="30"/>
      <c r="Y3859" s="30">
        <v>0</v>
      </c>
      <c r="Z3859" s="30">
        <v>1</v>
      </c>
      <c r="AA3859" s="30" t="e">
        <v>#N/A</v>
      </c>
      <c r="AB3859">
        <v>409</v>
      </c>
      <c r="AC3859" t="s">
        <v>10375</v>
      </c>
      <c r="AD3859" t="b">
        <v>1</v>
      </c>
      <c r="AE3859" t="s">
        <v>401</v>
      </c>
      <c r="AF3859" t="str">
        <f t="shared" si="241"/>
        <v>604 /409</v>
      </c>
      <c r="AG3859">
        <f t="shared" si="242"/>
        <v>2</v>
      </c>
      <c r="AH3859">
        <f t="shared" si="243"/>
        <v>2</v>
      </c>
    </row>
    <row r="3860" spans="1:34" x14ac:dyDescent="0.25">
      <c r="A3860" s="13" t="s">
        <v>1515</v>
      </c>
      <c r="B3860" t="s">
        <v>750</v>
      </c>
      <c r="C3860" s="16">
        <v>409</v>
      </c>
      <c r="D3860" s="16" t="s">
        <v>236</v>
      </c>
      <c r="E3860" s="16" t="s">
        <v>252</v>
      </c>
      <c r="F3860" s="17">
        <v>15</v>
      </c>
      <c r="G3860" s="17" t="s">
        <v>264</v>
      </c>
      <c r="H3860" s="17">
        <v>1944</v>
      </c>
      <c r="I3860" s="71" t="str">
        <f t="shared" si="240"/>
        <v>July 15, 1944</v>
      </c>
      <c r="J3860" s="105" t="s">
        <v>230</v>
      </c>
      <c r="K3860" s="121" t="s">
        <v>12255</v>
      </c>
      <c r="L3860" s="121" t="s">
        <v>10565</v>
      </c>
      <c r="M3860" t="s">
        <v>10566</v>
      </c>
      <c r="N3860" t="s">
        <v>11055</v>
      </c>
      <c r="Q3860" s="16"/>
      <c r="R3860" s="16"/>
      <c r="W3860">
        <v>7</v>
      </c>
      <c r="X3860" s="30" t="s">
        <v>12166</v>
      </c>
      <c r="Y3860" s="30">
        <v>1</v>
      </c>
      <c r="Z3860" s="30">
        <v>1</v>
      </c>
      <c r="AA3860" s="30" t="s">
        <v>10558</v>
      </c>
      <c r="AB3860">
        <v>409</v>
      </c>
      <c r="AC3860" t="s">
        <v>10375</v>
      </c>
      <c r="AD3860" t="b">
        <v>1</v>
      </c>
      <c r="AE3860" t="s">
        <v>401</v>
      </c>
      <c r="AF3860" t="str">
        <f t="shared" si="241"/>
        <v>409</v>
      </c>
      <c r="AG3860">
        <f t="shared" si="242"/>
        <v>1</v>
      </c>
      <c r="AH3860">
        <f t="shared" si="243"/>
        <v>1</v>
      </c>
    </row>
    <row r="3861" spans="1:34" x14ac:dyDescent="0.25">
      <c r="A3861" s="13" t="s">
        <v>3919</v>
      </c>
      <c r="B3861" t="s">
        <v>750</v>
      </c>
      <c r="C3861" s="16" t="s">
        <v>3501</v>
      </c>
      <c r="D3861" s="16" t="s">
        <v>236</v>
      </c>
      <c r="E3861" s="16" t="s">
        <v>252</v>
      </c>
      <c r="F3861" s="17">
        <v>22</v>
      </c>
      <c r="G3861" s="17" t="s">
        <v>282</v>
      </c>
      <c r="H3861" s="17">
        <v>1945</v>
      </c>
      <c r="I3861" s="71" t="str">
        <f t="shared" si="240"/>
        <v>August 22, 1945</v>
      </c>
      <c r="J3861" s="105" t="s">
        <v>230</v>
      </c>
      <c r="K3861" s="121" t="s">
        <v>14934</v>
      </c>
      <c r="L3861" t="s">
        <v>10801</v>
      </c>
      <c r="R3861" s="16"/>
      <c r="W3861">
        <v>8</v>
      </c>
      <c r="X3861" s="30"/>
      <c r="Y3861" s="30">
        <v>0</v>
      </c>
      <c r="Z3861" s="30">
        <v>1</v>
      </c>
      <c r="AA3861" s="30" t="e">
        <v>#N/A</v>
      </c>
      <c r="AB3861">
        <v>264</v>
      </c>
      <c r="AC3861" t="s">
        <v>10375</v>
      </c>
      <c r="AD3861" t="b">
        <v>0</v>
      </c>
      <c r="AF3861" t="str">
        <f t="shared" si="241"/>
        <v>151 /604 /264</v>
      </c>
      <c r="AG3861">
        <f t="shared" si="242"/>
        <v>3</v>
      </c>
      <c r="AH3861">
        <f t="shared" si="243"/>
        <v>3</v>
      </c>
    </row>
    <row r="3862" spans="1:34" x14ac:dyDescent="0.25">
      <c r="A3862" s="13" t="s">
        <v>4042</v>
      </c>
      <c r="B3862" t="s">
        <v>750</v>
      </c>
      <c r="C3862" s="16" t="s">
        <v>4043</v>
      </c>
      <c r="D3862" s="16" t="s">
        <v>236</v>
      </c>
      <c r="E3862" s="16" t="s">
        <v>969</v>
      </c>
      <c r="F3862" s="17">
        <v>30</v>
      </c>
      <c r="G3862" s="17" t="s">
        <v>282</v>
      </c>
      <c r="H3862" s="17">
        <v>1945</v>
      </c>
      <c r="I3862" s="71" t="str">
        <f t="shared" si="240"/>
        <v>August 30, 1945</v>
      </c>
      <c r="J3862" s="105" t="s">
        <v>230</v>
      </c>
      <c r="K3862" s="121" t="s">
        <v>15022</v>
      </c>
      <c r="L3862" t="s">
        <v>10801</v>
      </c>
      <c r="R3862" s="16"/>
      <c r="S3862" t="s">
        <v>12271</v>
      </c>
      <c r="T3862" t="s">
        <v>64</v>
      </c>
      <c r="U3862">
        <v>264</v>
      </c>
      <c r="V3862" s="26" t="s">
        <v>15023</v>
      </c>
      <c r="W3862">
        <v>8</v>
      </c>
      <c r="X3862" s="30"/>
      <c r="Y3862" s="30">
        <v>0</v>
      </c>
      <c r="Z3862" s="30">
        <v>1</v>
      </c>
      <c r="AA3862" s="30" t="e">
        <v>#N/A</v>
      </c>
      <c r="AB3862">
        <v>264</v>
      </c>
      <c r="AC3862" t="s">
        <v>10375</v>
      </c>
      <c r="AD3862" t="b">
        <v>0</v>
      </c>
      <c r="AF3862" t="str">
        <f t="shared" si="241"/>
        <v>29 /264</v>
      </c>
      <c r="AG3862">
        <f t="shared" si="242"/>
        <v>2</v>
      </c>
      <c r="AH3862">
        <f t="shared" si="243"/>
        <v>2</v>
      </c>
    </row>
    <row r="3863" spans="1:34" x14ac:dyDescent="0.25">
      <c r="A3863" s="13" t="s">
        <v>6761</v>
      </c>
      <c r="B3863" t="s">
        <v>750</v>
      </c>
      <c r="C3863" s="16" t="s">
        <v>6762</v>
      </c>
      <c r="D3863" s="16"/>
      <c r="E3863" s="16"/>
      <c r="F3863" s="17">
        <v>31</v>
      </c>
      <c r="G3863" s="17" t="s">
        <v>264</v>
      </c>
      <c r="H3863" s="17">
        <v>1947</v>
      </c>
      <c r="I3863" s="71" t="str">
        <f t="shared" si="240"/>
        <v>July 31, 1947</v>
      </c>
      <c r="J3863" s="105"/>
      <c r="K3863" s="121" t="s">
        <v>16705</v>
      </c>
      <c r="L3863" t="s">
        <v>10801</v>
      </c>
      <c r="R3863" s="16"/>
      <c r="S3863" t="s">
        <v>14538</v>
      </c>
      <c r="T3863" t="s">
        <v>64</v>
      </c>
      <c r="U3863">
        <v>409</v>
      </c>
      <c r="V3863" t="s">
        <v>16706</v>
      </c>
      <c r="W3863">
        <v>7</v>
      </c>
      <c r="X3863" s="30"/>
      <c r="Y3863" s="30">
        <v>0</v>
      </c>
      <c r="Z3863" s="30">
        <v>1</v>
      </c>
      <c r="AA3863" s="30" t="e">
        <v>#N/A</v>
      </c>
      <c r="AB3863" t="s">
        <v>16707</v>
      </c>
      <c r="AC3863" t="s">
        <v>10375</v>
      </c>
      <c r="AD3863" t="b">
        <v>1</v>
      </c>
      <c r="AF3863" t="str">
        <f t="shared" si="241"/>
        <v>604 /409 /264 /Manston</v>
      </c>
      <c r="AG3863">
        <f t="shared" si="242"/>
        <v>4</v>
      </c>
      <c r="AH3863">
        <f t="shared" si="243"/>
        <v>4</v>
      </c>
    </row>
    <row r="3864" spans="1:34" x14ac:dyDescent="0.25">
      <c r="A3864" s="13" t="s">
        <v>5810</v>
      </c>
      <c r="B3864" t="s">
        <v>750</v>
      </c>
      <c r="C3864" s="16" t="s">
        <v>5811</v>
      </c>
      <c r="D3864" s="16"/>
      <c r="E3864" s="16"/>
      <c r="F3864" s="17">
        <v>7</v>
      </c>
      <c r="G3864" s="17" t="s">
        <v>282</v>
      </c>
      <c r="H3864" s="17">
        <v>1947</v>
      </c>
      <c r="I3864" s="71" t="str">
        <f t="shared" si="240"/>
        <v>August 7, 1947</v>
      </c>
      <c r="J3864" s="105"/>
      <c r="K3864" s="121" t="s">
        <v>16092</v>
      </c>
      <c r="L3864" t="s">
        <v>10801</v>
      </c>
      <c r="R3864" s="16"/>
      <c r="W3864">
        <v>8</v>
      </c>
      <c r="X3864" s="30"/>
      <c r="Y3864" s="30">
        <v>0</v>
      </c>
      <c r="Z3864" s="30">
        <v>1</v>
      </c>
      <c r="AA3864" s="30" t="e">
        <v>#N/A</v>
      </c>
      <c r="AB3864">
        <v>264</v>
      </c>
      <c r="AC3864" t="s">
        <v>10375</v>
      </c>
      <c r="AD3864" t="b">
        <v>1</v>
      </c>
      <c r="AF3864" t="str">
        <f t="shared" si="241"/>
        <v>409 /264</v>
      </c>
      <c r="AG3864">
        <f t="shared" si="242"/>
        <v>2</v>
      </c>
      <c r="AH3864">
        <f t="shared" si="243"/>
        <v>2</v>
      </c>
    </row>
    <row r="3865" spans="1:34" x14ac:dyDescent="0.25">
      <c r="A3865" s="13" t="s">
        <v>2314</v>
      </c>
      <c r="B3865" t="s">
        <v>750</v>
      </c>
      <c r="C3865" s="16" t="s">
        <v>2315</v>
      </c>
      <c r="D3865" s="16" t="s">
        <v>236</v>
      </c>
      <c r="E3865" s="16" t="s">
        <v>252</v>
      </c>
      <c r="F3865" s="17">
        <v>29</v>
      </c>
      <c r="G3865" s="17" t="s">
        <v>238</v>
      </c>
      <c r="H3865" s="17">
        <v>1944</v>
      </c>
      <c r="I3865" s="71" t="str">
        <f t="shared" si="240"/>
        <v>December 29, 1944</v>
      </c>
      <c r="J3865" s="105" t="s">
        <v>10627</v>
      </c>
      <c r="K3865" s="121" t="s">
        <v>13299</v>
      </c>
      <c r="L3865" s="121" t="s">
        <v>10565</v>
      </c>
      <c r="M3865" t="s">
        <v>10636</v>
      </c>
      <c r="N3865" t="s">
        <v>10583</v>
      </c>
      <c r="R3865" s="16"/>
      <c r="W3865" s="30">
        <v>12</v>
      </c>
      <c r="X3865" s="30" t="s">
        <v>13135</v>
      </c>
      <c r="Y3865" s="30">
        <v>1</v>
      </c>
      <c r="Z3865" s="30">
        <v>1</v>
      </c>
      <c r="AA3865" s="30" t="s">
        <v>10558</v>
      </c>
      <c r="AB3865">
        <v>29</v>
      </c>
      <c r="AC3865" t="s">
        <v>10375</v>
      </c>
      <c r="AD3865" t="b">
        <v>0</v>
      </c>
      <c r="AF3865" t="str">
        <f t="shared" si="241"/>
        <v>151 /96 /29</v>
      </c>
      <c r="AG3865">
        <f t="shared" si="242"/>
        <v>3</v>
      </c>
      <c r="AH3865">
        <f t="shared" si="243"/>
        <v>3</v>
      </c>
    </row>
    <row r="3866" spans="1:34" x14ac:dyDescent="0.25">
      <c r="A3866" s="13" t="s">
        <v>4655</v>
      </c>
      <c r="B3866" t="s">
        <v>750</v>
      </c>
      <c r="C3866" s="16" t="s">
        <v>3501</v>
      </c>
      <c r="D3866" s="16"/>
      <c r="E3866" s="16"/>
      <c r="F3866" s="17">
        <v>14</v>
      </c>
      <c r="G3866" s="17" t="s">
        <v>326</v>
      </c>
      <c r="H3866" s="17">
        <v>1946</v>
      </c>
      <c r="I3866" s="71" t="str">
        <f t="shared" si="240"/>
        <v>November 14, 1946</v>
      </c>
      <c r="J3866" s="105"/>
      <c r="K3866" s="121" t="s">
        <v>15437</v>
      </c>
      <c r="L3866" t="s">
        <v>10801</v>
      </c>
      <c r="R3866" s="16"/>
      <c r="S3866" t="s">
        <v>11740</v>
      </c>
      <c r="T3866" t="s">
        <v>81</v>
      </c>
      <c r="U3866">
        <v>96</v>
      </c>
      <c r="V3866" s="26" t="s">
        <v>15439</v>
      </c>
      <c r="W3866">
        <v>11</v>
      </c>
      <c r="X3866" s="30"/>
      <c r="Y3866" s="30">
        <v>0</v>
      </c>
      <c r="Z3866" s="30">
        <v>1</v>
      </c>
      <c r="AA3866" s="30" t="e">
        <v>#N/A</v>
      </c>
      <c r="AB3866">
        <v>264</v>
      </c>
      <c r="AC3866" t="s">
        <v>10375</v>
      </c>
      <c r="AD3866" t="b">
        <v>0</v>
      </c>
      <c r="AF3866" t="str">
        <f t="shared" si="241"/>
        <v>151 /604 /264</v>
      </c>
      <c r="AG3866">
        <f t="shared" si="242"/>
        <v>3</v>
      </c>
      <c r="AH3866">
        <f t="shared" si="243"/>
        <v>3</v>
      </c>
    </row>
    <row r="3867" spans="1:34" x14ac:dyDescent="0.25">
      <c r="A3867" s="25" t="s">
        <v>1607</v>
      </c>
      <c r="B3867" t="s">
        <v>750</v>
      </c>
      <c r="C3867" s="54">
        <v>604</v>
      </c>
      <c r="D3867" s="16" t="s">
        <v>236</v>
      </c>
      <c r="E3867" s="27" t="s">
        <v>252</v>
      </c>
      <c r="F3867" s="28">
        <v>3</v>
      </c>
      <c r="G3867" s="28" t="s">
        <v>282</v>
      </c>
      <c r="H3867" s="28">
        <v>1944</v>
      </c>
      <c r="I3867" s="71" t="str">
        <f t="shared" si="240"/>
        <v>August 3, 1944</v>
      </c>
      <c r="J3867" s="105" t="s">
        <v>10627</v>
      </c>
      <c r="K3867" s="121" t="s">
        <v>12390</v>
      </c>
      <c r="L3867" s="132" t="s">
        <v>10548</v>
      </c>
      <c r="M3867" t="s">
        <v>10859</v>
      </c>
      <c r="N3867" t="s">
        <v>10860</v>
      </c>
      <c r="P3867" t="s">
        <v>10654</v>
      </c>
      <c r="R3867" s="27"/>
      <c r="W3867">
        <v>8</v>
      </c>
      <c r="X3867" s="30" t="s">
        <v>12374</v>
      </c>
      <c r="Y3867" s="30">
        <v>1</v>
      </c>
      <c r="Z3867" s="30">
        <v>1</v>
      </c>
      <c r="AA3867" s="30" t="s">
        <v>10558</v>
      </c>
      <c r="AB3867">
        <v>604</v>
      </c>
      <c r="AC3867" t="s">
        <v>10375</v>
      </c>
      <c r="AD3867" t="b">
        <v>0</v>
      </c>
      <c r="AF3867" t="str">
        <f t="shared" si="241"/>
        <v>604</v>
      </c>
      <c r="AG3867">
        <f t="shared" si="242"/>
        <v>1</v>
      </c>
      <c r="AH3867">
        <f t="shared" si="243"/>
        <v>1</v>
      </c>
    </row>
    <row r="3868" spans="1:34" x14ac:dyDescent="0.25">
      <c r="A3868" s="13" t="s">
        <v>2778</v>
      </c>
      <c r="B3868" t="s">
        <v>750</v>
      </c>
      <c r="C3868" s="16" t="s">
        <v>1994</v>
      </c>
      <c r="D3868" s="16" t="s">
        <v>242</v>
      </c>
      <c r="E3868" s="16" t="s">
        <v>252</v>
      </c>
      <c r="F3868" s="17">
        <v>10</v>
      </c>
      <c r="G3868" s="17" t="s">
        <v>247</v>
      </c>
      <c r="H3868" s="17">
        <v>1945</v>
      </c>
      <c r="I3868" s="71" t="str">
        <f t="shared" si="240"/>
        <v>March 10, 1945</v>
      </c>
      <c r="J3868" s="105" t="s">
        <v>230</v>
      </c>
      <c r="K3868" s="121" t="s">
        <v>13849</v>
      </c>
      <c r="L3868" t="s">
        <v>10565</v>
      </c>
      <c r="N3868" t="s">
        <v>11778</v>
      </c>
      <c r="R3868" s="16"/>
      <c r="W3868">
        <v>3</v>
      </c>
      <c r="X3868" s="30" t="s">
        <v>13748</v>
      </c>
      <c r="Y3868" s="30">
        <v>1</v>
      </c>
      <c r="Z3868" s="30">
        <v>1</v>
      </c>
      <c r="AA3868" s="30" t="s">
        <v>10558</v>
      </c>
      <c r="AB3868">
        <v>256</v>
      </c>
      <c r="AC3868" t="s">
        <v>10375</v>
      </c>
      <c r="AD3868" t="b">
        <v>0</v>
      </c>
      <c r="AF3868" t="str">
        <f t="shared" si="241"/>
        <v>1FU /256</v>
      </c>
      <c r="AG3868">
        <f t="shared" si="242"/>
        <v>2</v>
      </c>
      <c r="AH3868">
        <f t="shared" si="243"/>
        <v>2</v>
      </c>
    </row>
    <row r="3869" spans="1:34" x14ac:dyDescent="0.25">
      <c r="A3869" s="13" t="s">
        <v>1730</v>
      </c>
      <c r="B3869" t="s">
        <v>750</v>
      </c>
      <c r="C3869" s="16">
        <v>604</v>
      </c>
      <c r="D3869" s="16" t="s">
        <v>236</v>
      </c>
      <c r="E3869" s="16" t="s">
        <v>252</v>
      </c>
      <c r="F3869" s="17">
        <v>28</v>
      </c>
      <c r="G3869" s="17" t="s">
        <v>282</v>
      </c>
      <c r="H3869" s="17">
        <v>1944</v>
      </c>
      <c r="I3869" s="71" t="str">
        <f t="shared" si="240"/>
        <v>August 28, 1944</v>
      </c>
      <c r="J3869" s="105" t="s">
        <v>10627</v>
      </c>
      <c r="K3869" s="121" t="s">
        <v>12557</v>
      </c>
      <c r="L3869" s="121" t="s">
        <v>10548</v>
      </c>
      <c r="M3869" t="s">
        <v>11201</v>
      </c>
      <c r="P3869" t="s">
        <v>10654</v>
      </c>
      <c r="R3869" s="16"/>
      <c r="S3869" t="s">
        <v>12444</v>
      </c>
      <c r="T3869" t="s">
        <v>73</v>
      </c>
      <c r="U3869">
        <v>604</v>
      </c>
      <c r="V3869" s="30" t="s">
        <v>12558</v>
      </c>
      <c r="W3869">
        <v>8</v>
      </c>
      <c r="X3869" s="30" t="s">
        <v>12374</v>
      </c>
      <c r="Y3869" s="30">
        <v>1</v>
      </c>
      <c r="Z3869" s="30">
        <v>1</v>
      </c>
      <c r="AA3869" s="30" t="s">
        <v>10558</v>
      </c>
      <c r="AB3869">
        <v>604</v>
      </c>
      <c r="AC3869" t="s">
        <v>10375</v>
      </c>
      <c r="AD3869" t="b">
        <v>0</v>
      </c>
      <c r="AF3869" t="str">
        <f t="shared" si="241"/>
        <v>604</v>
      </c>
      <c r="AG3869">
        <f t="shared" si="242"/>
        <v>1</v>
      </c>
      <c r="AH3869">
        <f t="shared" si="243"/>
        <v>1</v>
      </c>
    </row>
    <row r="3870" spans="1:34" x14ac:dyDescent="0.25">
      <c r="A3870" s="13" t="s">
        <v>4282</v>
      </c>
      <c r="B3870" t="s">
        <v>750</v>
      </c>
      <c r="C3870" s="16">
        <v>604</v>
      </c>
      <c r="D3870" s="16"/>
      <c r="E3870" s="16"/>
      <c r="F3870" s="17">
        <v>7</v>
      </c>
      <c r="G3870" s="17" t="s">
        <v>282</v>
      </c>
      <c r="H3870" s="17">
        <v>1946</v>
      </c>
      <c r="I3870" s="71" t="str">
        <f t="shared" si="240"/>
        <v>August 7, 1946</v>
      </c>
      <c r="J3870" s="105"/>
      <c r="K3870" s="121" t="s">
        <v>15185</v>
      </c>
      <c r="L3870" t="s">
        <v>10801</v>
      </c>
      <c r="R3870" s="16"/>
      <c r="W3870">
        <v>8</v>
      </c>
      <c r="X3870" s="30"/>
      <c r="Y3870" s="30">
        <v>0</v>
      </c>
      <c r="Z3870" s="30">
        <v>1</v>
      </c>
      <c r="AA3870" s="30" t="e">
        <v>#N/A</v>
      </c>
      <c r="AB3870">
        <v>604</v>
      </c>
      <c r="AC3870" t="s">
        <v>10375</v>
      </c>
      <c r="AD3870" t="b">
        <v>0</v>
      </c>
      <c r="AF3870" t="str">
        <f t="shared" si="241"/>
        <v>604</v>
      </c>
      <c r="AG3870">
        <f t="shared" si="242"/>
        <v>1</v>
      </c>
      <c r="AH3870">
        <f t="shared" si="243"/>
        <v>1</v>
      </c>
    </row>
    <row r="3871" spans="1:34" x14ac:dyDescent="0.25">
      <c r="A3871" s="13" t="s">
        <v>1993</v>
      </c>
      <c r="B3871" t="s">
        <v>750</v>
      </c>
      <c r="C3871" s="16" t="s">
        <v>1994</v>
      </c>
      <c r="D3871" s="16" t="s">
        <v>242</v>
      </c>
      <c r="E3871" s="16" t="s">
        <v>277</v>
      </c>
      <c r="F3871" s="17">
        <v>25</v>
      </c>
      <c r="G3871" s="17" t="s">
        <v>309</v>
      </c>
      <c r="H3871" s="17">
        <v>1944</v>
      </c>
      <c r="I3871" s="71" t="str">
        <f t="shared" si="240"/>
        <v>October 25, 1944</v>
      </c>
      <c r="J3871" s="105" t="s">
        <v>230</v>
      </c>
      <c r="K3871" s="121" t="s">
        <v>12900</v>
      </c>
      <c r="L3871" s="121" t="s">
        <v>10548</v>
      </c>
      <c r="M3871" t="s">
        <v>10561</v>
      </c>
      <c r="P3871" t="s">
        <v>10562</v>
      </c>
      <c r="R3871" s="16"/>
      <c r="W3871" s="30">
        <v>10</v>
      </c>
      <c r="X3871" s="30" t="s">
        <v>12775</v>
      </c>
      <c r="Y3871" s="30">
        <v>1</v>
      </c>
      <c r="Z3871" s="30">
        <v>1</v>
      </c>
      <c r="AA3871" s="30" t="s">
        <v>10558</v>
      </c>
      <c r="AB3871">
        <v>256</v>
      </c>
      <c r="AC3871" t="s">
        <v>10375</v>
      </c>
      <c r="AD3871" t="b">
        <v>0</v>
      </c>
      <c r="AF3871" t="str">
        <f t="shared" si="241"/>
        <v>1FU /256</v>
      </c>
      <c r="AG3871">
        <f t="shared" si="242"/>
        <v>2</v>
      </c>
      <c r="AH3871">
        <f t="shared" si="243"/>
        <v>2</v>
      </c>
    </row>
    <row r="3872" spans="1:34" x14ac:dyDescent="0.25">
      <c r="A3872" s="13" t="s">
        <v>3986</v>
      </c>
      <c r="B3872" t="s">
        <v>750</v>
      </c>
      <c r="C3872" s="16">
        <v>256</v>
      </c>
      <c r="D3872" s="16" t="s">
        <v>242</v>
      </c>
      <c r="E3872" s="16" t="s">
        <v>252</v>
      </c>
      <c r="F3872" s="17">
        <v>27</v>
      </c>
      <c r="G3872" s="17" t="s">
        <v>309</v>
      </c>
      <c r="H3872" s="17">
        <v>1945</v>
      </c>
      <c r="I3872" s="71" t="str">
        <f t="shared" si="240"/>
        <v>October 27, 1945</v>
      </c>
      <c r="J3872" s="105"/>
      <c r="K3872" s="121" t="s">
        <v>14981</v>
      </c>
      <c r="L3872" t="s">
        <v>10801</v>
      </c>
      <c r="R3872" s="16"/>
      <c r="S3872" t="s">
        <v>11016</v>
      </c>
      <c r="T3872" t="s">
        <v>4</v>
      </c>
      <c r="U3872">
        <v>256</v>
      </c>
      <c r="V3872" t="s">
        <v>14987</v>
      </c>
      <c r="W3872">
        <v>10</v>
      </c>
      <c r="X3872" s="30"/>
      <c r="Y3872" s="30">
        <v>0</v>
      </c>
      <c r="Z3872" s="30">
        <v>1</v>
      </c>
      <c r="AA3872" s="30" t="e">
        <v>#N/A</v>
      </c>
      <c r="AB3872">
        <v>256</v>
      </c>
      <c r="AC3872" t="s">
        <v>10375</v>
      </c>
      <c r="AD3872" t="b">
        <v>0</v>
      </c>
      <c r="AF3872" t="str">
        <f t="shared" si="241"/>
        <v>256</v>
      </c>
      <c r="AG3872">
        <f t="shared" si="242"/>
        <v>1</v>
      </c>
      <c r="AH3872">
        <f t="shared" si="243"/>
        <v>1</v>
      </c>
    </row>
    <row r="3873" spans="1:34" x14ac:dyDescent="0.25">
      <c r="A3873" s="13" t="s">
        <v>2654</v>
      </c>
      <c r="B3873" t="s">
        <v>750</v>
      </c>
      <c r="C3873" s="16" t="s">
        <v>2298</v>
      </c>
      <c r="D3873" s="16" t="s">
        <v>242</v>
      </c>
      <c r="E3873" s="16" t="s">
        <v>252</v>
      </c>
      <c r="F3873" s="17">
        <v>22</v>
      </c>
      <c r="G3873" s="17" t="s">
        <v>365</v>
      </c>
      <c r="H3873" s="17">
        <v>1945</v>
      </c>
      <c r="I3873" s="71" t="str">
        <f t="shared" si="240"/>
        <v>February 22, 1945</v>
      </c>
      <c r="J3873" s="105" t="s">
        <v>230</v>
      </c>
      <c r="K3873" s="121" t="s">
        <v>13698</v>
      </c>
      <c r="L3873" s="121" t="s">
        <v>10801</v>
      </c>
      <c r="R3873" s="16"/>
      <c r="S3873" t="s">
        <v>2467</v>
      </c>
      <c r="T3873" t="s">
        <v>1</v>
      </c>
      <c r="U3873">
        <v>488</v>
      </c>
      <c r="V3873" t="s">
        <v>13699</v>
      </c>
      <c r="W3873">
        <v>2</v>
      </c>
      <c r="X3873" s="30" t="s">
        <v>11614</v>
      </c>
      <c r="Y3873" s="30">
        <v>1</v>
      </c>
      <c r="Z3873" s="30">
        <v>1</v>
      </c>
      <c r="AA3873" s="30" t="s">
        <v>10558</v>
      </c>
      <c r="AB3873">
        <v>256</v>
      </c>
      <c r="AC3873" t="s">
        <v>10375</v>
      </c>
      <c r="AD3873" t="b">
        <v>0</v>
      </c>
      <c r="AF3873" t="str">
        <f t="shared" si="241"/>
        <v>304FTU /256</v>
      </c>
      <c r="AG3873">
        <f t="shared" si="242"/>
        <v>2</v>
      </c>
      <c r="AH3873">
        <f t="shared" si="243"/>
        <v>2</v>
      </c>
    </row>
    <row r="3874" spans="1:34" x14ac:dyDescent="0.25">
      <c r="A3874" s="13" t="s">
        <v>6067</v>
      </c>
      <c r="B3874" t="s">
        <v>750</v>
      </c>
      <c r="C3874" s="16" t="s">
        <v>2298</v>
      </c>
      <c r="D3874" s="16"/>
      <c r="E3874" s="16"/>
      <c r="F3874" s="17">
        <v>16</v>
      </c>
      <c r="G3874" s="17" t="s">
        <v>282</v>
      </c>
      <c r="H3874" s="17">
        <v>1947</v>
      </c>
      <c r="I3874" s="71" t="str">
        <f t="shared" si="240"/>
        <v>August 16, 1947</v>
      </c>
      <c r="J3874" s="105"/>
      <c r="K3874" s="121" t="s">
        <v>16283</v>
      </c>
      <c r="L3874" t="s">
        <v>10801</v>
      </c>
      <c r="R3874" s="16"/>
      <c r="W3874">
        <v>8</v>
      </c>
      <c r="X3874" s="30"/>
      <c r="Y3874" s="30">
        <v>0</v>
      </c>
      <c r="Z3874" s="30">
        <v>1</v>
      </c>
      <c r="AA3874" s="30" t="e">
        <v>#N/A</v>
      </c>
      <c r="AB3874">
        <v>256</v>
      </c>
      <c r="AC3874" t="s">
        <v>10375</v>
      </c>
      <c r="AD3874" t="b">
        <v>0</v>
      </c>
      <c r="AF3874" t="str">
        <f t="shared" si="241"/>
        <v>304FTU /256</v>
      </c>
      <c r="AG3874">
        <f t="shared" si="242"/>
        <v>2</v>
      </c>
      <c r="AH3874">
        <f t="shared" si="243"/>
        <v>2</v>
      </c>
    </row>
    <row r="3875" spans="1:34" x14ac:dyDescent="0.25">
      <c r="A3875" s="13" t="s">
        <v>3982</v>
      </c>
      <c r="B3875" t="s">
        <v>750</v>
      </c>
      <c r="C3875" s="16" t="s">
        <v>1994</v>
      </c>
      <c r="D3875" s="16" t="s">
        <v>242</v>
      </c>
      <c r="E3875" s="16" t="s">
        <v>252</v>
      </c>
      <c r="F3875" s="17">
        <v>27</v>
      </c>
      <c r="G3875" s="17" t="s">
        <v>309</v>
      </c>
      <c r="H3875" s="17">
        <v>1945</v>
      </c>
      <c r="I3875" s="71" t="str">
        <f t="shared" si="240"/>
        <v>October 27, 1945</v>
      </c>
      <c r="J3875" s="105"/>
      <c r="K3875" s="121" t="s">
        <v>14981</v>
      </c>
      <c r="L3875" t="s">
        <v>10801</v>
      </c>
      <c r="R3875" s="16"/>
      <c r="T3875" t="s">
        <v>221</v>
      </c>
      <c r="U3875">
        <v>108</v>
      </c>
      <c r="V3875" t="s">
        <v>14982</v>
      </c>
      <c r="W3875">
        <v>10</v>
      </c>
      <c r="X3875" s="30"/>
      <c r="Y3875" s="30">
        <v>0</v>
      </c>
      <c r="Z3875" s="30">
        <v>1</v>
      </c>
      <c r="AA3875" s="30" t="e">
        <v>#N/A</v>
      </c>
      <c r="AB3875">
        <v>256</v>
      </c>
      <c r="AC3875" t="s">
        <v>10375</v>
      </c>
      <c r="AD3875" t="b">
        <v>0</v>
      </c>
      <c r="AF3875" t="str">
        <f t="shared" si="241"/>
        <v>1FU /256</v>
      </c>
      <c r="AG3875">
        <f t="shared" si="242"/>
        <v>2</v>
      </c>
      <c r="AH3875">
        <f t="shared" si="243"/>
        <v>2</v>
      </c>
    </row>
    <row r="3876" spans="1:34" x14ac:dyDescent="0.25">
      <c r="A3876" s="13" t="s">
        <v>1498</v>
      </c>
      <c r="B3876" t="s">
        <v>750</v>
      </c>
      <c r="C3876" s="16">
        <v>409</v>
      </c>
      <c r="D3876" s="16" t="s">
        <v>236</v>
      </c>
      <c r="E3876" s="16" t="s">
        <v>252</v>
      </c>
      <c r="F3876" s="17">
        <v>10</v>
      </c>
      <c r="G3876" s="17" t="s">
        <v>264</v>
      </c>
      <c r="H3876" s="17">
        <v>1944</v>
      </c>
      <c r="I3876" s="71" t="str">
        <f t="shared" si="240"/>
        <v>July 10, 1944</v>
      </c>
      <c r="J3876" s="105" t="s">
        <v>10627</v>
      </c>
      <c r="K3876" s="121" t="s">
        <v>12232</v>
      </c>
      <c r="L3876" s="121" t="s">
        <v>10590</v>
      </c>
      <c r="M3876" t="s">
        <v>10591</v>
      </c>
      <c r="P3876" t="s">
        <v>10592</v>
      </c>
      <c r="Q3876" s="16"/>
      <c r="R3876" s="16"/>
      <c r="W3876">
        <v>7</v>
      </c>
      <c r="X3876" s="30" t="s">
        <v>12166</v>
      </c>
      <c r="Y3876" s="30">
        <v>1</v>
      </c>
      <c r="Z3876" s="30">
        <v>1</v>
      </c>
      <c r="AA3876" s="30" t="s">
        <v>10558</v>
      </c>
      <c r="AB3876">
        <v>409</v>
      </c>
      <c r="AC3876" t="s">
        <v>10375</v>
      </c>
      <c r="AD3876" t="b">
        <v>1</v>
      </c>
      <c r="AE3876" t="s">
        <v>401</v>
      </c>
      <c r="AF3876" t="str">
        <f t="shared" si="241"/>
        <v>409</v>
      </c>
      <c r="AG3876">
        <f t="shared" si="242"/>
        <v>1</v>
      </c>
      <c r="AH3876">
        <f t="shared" si="243"/>
        <v>1</v>
      </c>
    </row>
    <row r="3877" spans="1:34" x14ac:dyDescent="0.25">
      <c r="A3877" s="13" t="s">
        <v>1520</v>
      </c>
      <c r="B3877" t="s">
        <v>750</v>
      </c>
      <c r="C3877" s="16">
        <v>29</v>
      </c>
      <c r="D3877" s="16" t="s">
        <v>236</v>
      </c>
      <c r="E3877" s="16" t="s">
        <v>252</v>
      </c>
      <c r="F3877" s="17">
        <v>16</v>
      </c>
      <c r="G3877" s="17" t="s">
        <v>264</v>
      </c>
      <c r="H3877" s="17">
        <v>1944</v>
      </c>
      <c r="I3877" s="71" t="str">
        <f t="shared" si="240"/>
        <v>July 16, 1944</v>
      </c>
      <c r="J3877" s="105" t="s">
        <v>230</v>
      </c>
      <c r="K3877" s="121" t="s">
        <v>12260</v>
      </c>
      <c r="L3877" s="121" t="s">
        <v>10565</v>
      </c>
      <c r="N3877" t="s">
        <v>12062</v>
      </c>
      <c r="Q3877" s="16"/>
      <c r="R3877" s="16"/>
      <c r="S3877" t="s">
        <v>11854</v>
      </c>
      <c r="T3877" t="s">
        <v>1</v>
      </c>
      <c r="U3877">
        <v>29</v>
      </c>
      <c r="V3877" t="s">
        <v>12261</v>
      </c>
      <c r="W3877">
        <v>7</v>
      </c>
      <c r="X3877" s="30" t="s">
        <v>12166</v>
      </c>
      <c r="Y3877" s="30">
        <v>1</v>
      </c>
      <c r="Z3877" s="30">
        <v>1</v>
      </c>
      <c r="AA3877" s="30" t="s">
        <v>10558</v>
      </c>
      <c r="AB3877">
        <v>29</v>
      </c>
      <c r="AC3877" t="s">
        <v>10375</v>
      </c>
      <c r="AD3877" t="b">
        <v>0</v>
      </c>
      <c r="AF3877" t="str">
        <f t="shared" si="241"/>
        <v>29</v>
      </c>
      <c r="AG3877">
        <f t="shared" si="242"/>
        <v>1</v>
      </c>
      <c r="AH3877">
        <f t="shared" si="243"/>
        <v>1</v>
      </c>
    </row>
    <row r="3878" spans="1:34" x14ac:dyDescent="0.25">
      <c r="A3878" s="13" t="s">
        <v>5398</v>
      </c>
      <c r="B3878" t="s">
        <v>750</v>
      </c>
      <c r="C3878" s="16" t="s">
        <v>5399</v>
      </c>
      <c r="D3878" s="16"/>
      <c r="E3878" s="16"/>
      <c r="F3878" s="17">
        <v>30</v>
      </c>
      <c r="G3878" s="17" t="s">
        <v>238</v>
      </c>
      <c r="H3878" s="17">
        <v>1946</v>
      </c>
      <c r="I3878" s="71" t="str">
        <f t="shared" si="240"/>
        <v>December 30, 1946</v>
      </c>
      <c r="J3878" s="105"/>
      <c r="K3878" s="121" t="s">
        <v>15844</v>
      </c>
      <c r="L3878" t="s">
        <v>10801</v>
      </c>
      <c r="R3878" s="16"/>
      <c r="W3878">
        <v>12</v>
      </c>
      <c r="X3878" s="30"/>
      <c r="Y3878" s="30">
        <v>0</v>
      </c>
      <c r="Z3878" s="30">
        <v>1</v>
      </c>
      <c r="AA3878" s="30" t="e">
        <v>#N/A</v>
      </c>
      <c r="AB3878">
        <v>604</v>
      </c>
      <c r="AC3878" t="s">
        <v>10375</v>
      </c>
      <c r="AD3878" t="b">
        <v>0</v>
      </c>
      <c r="AF3878" t="str">
        <f t="shared" si="241"/>
        <v>264 /604</v>
      </c>
      <c r="AG3878">
        <f t="shared" si="242"/>
        <v>2</v>
      </c>
      <c r="AH3878">
        <f t="shared" si="243"/>
        <v>2</v>
      </c>
    </row>
    <row r="3879" spans="1:34" x14ac:dyDescent="0.25">
      <c r="A3879" s="13" t="s">
        <v>2605</v>
      </c>
      <c r="B3879" t="s">
        <v>750</v>
      </c>
      <c r="C3879" s="16" t="s">
        <v>2606</v>
      </c>
      <c r="D3879" s="16" t="s">
        <v>236</v>
      </c>
      <c r="E3879" s="16" t="s">
        <v>252</v>
      </c>
      <c r="F3879" s="17">
        <v>17</v>
      </c>
      <c r="G3879" s="17" t="s">
        <v>365</v>
      </c>
      <c r="H3879" s="17">
        <v>1945</v>
      </c>
      <c r="I3879" s="71" t="str">
        <f t="shared" si="240"/>
        <v>February 17, 1945</v>
      </c>
      <c r="J3879" s="105" t="s">
        <v>230</v>
      </c>
      <c r="K3879" s="121" t="s">
        <v>13627</v>
      </c>
      <c r="L3879" s="121" t="s">
        <v>10565</v>
      </c>
      <c r="M3879" t="s">
        <v>10566</v>
      </c>
      <c r="N3879" t="s">
        <v>13397</v>
      </c>
      <c r="R3879" s="16"/>
      <c r="W3879">
        <v>2</v>
      </c>
      <c r="X3879" s="30" t="s">
        <v>11614</v>
      </c>
      <c r="Y3879" s="30">
        <v>1</v>
      </c>
      <c r="Z3879" s="30">
        <v>1</v>
      </c>
      <c r="AA3879" s="30" t="s">
        <v>10558</v>
      </c>
      <c r="AB3879" t="s">
        <v>13628</v>
      </c>
      <c r="AC3879" t="s">
        <v>10375</v>
      </c>
      <c r="AD3879" t="b">
        <v>0</v>
      </c>
      <c r="AF3879" t="str">
        <f t="shared" si="241"/>
        <v>FIU /NFDU</v>
      </c>
      <c r="AG3879">
        <f t="shared" si="242"/>
        <v>2</v>
      </c>
      <c r="AH3879">
        <f t="shared" si="243"/>
        <v>2</v>
      </c>
    </row>
    <row r="3880" spans="1:34" x14ac:dyDescent="0.25">
      <c r="A3880" s="13" t="s">
        <v>1510</v>
      </c>
      <c r="B3880" t="s">
        <v>750</v>
      </c>
      <c r="C3880" s="16">
        <v>488</v>
      </c>
      <c r="D3880" s="16" t="s">
        <v>236</v>
      </c>
      <c r="E3880" s="16" t="s">
        <v>252</v>
      </c>
      <c r="F3880" s="17">
        <v>14</v>
      </c>
      <c r="G3880" s="17" t="s">
        <v>264</v>
      </c>
      <c r="H3880" s="17">
        <v>1944</v>
      </c>
      <c r="I3880" s="71" t="str">
        <f t="shared" si="240"/>
        <v>July 14, 1944</v>
      </c>
      <c r="J3880" s="105" t="s">
        <v>10627</v>
      </c>
      <c r="K3880" s="121" t="s">
        <v>12248</v>
      </c>
      <c r="L3880" s="121" t="s">
        <v>10565</v>
      </c>
      <c r="M3880" t="s">
        <v>10636</v>
      </c>
      <c r="N3880" t="s">
        <v>10721</v>
      </c>
      <c r="Q3880" s="16"/>
      <c r="R3880" s="16"/>
      <c r="S3880" t="s">
        <v>12249</v>
      </c>
      <c r="T3880" t="s">
        <v>85</v>
      </c>
      <c r="U3880">
        <v>488</v>
      </c>
      <c r="V3880" s="30" t="s">
        <v>12250</v>
      </c>
      <c r="W3880">
        <v>7</v>
      </c>
      <c r="X3880" s="30" t="s">
        <v>12166</v>
      </c>
      <c r="Y3880" s="30">
        <v>1</v>
      </c>
      <c r="Z3880" s="30">
        <v>1</v>
      </c>
      <c r="AA3880" s="30" t="s">
        <v>10558</v>
      </c>
      <c r="AB3880">
        <v>488</v>
      </c>
      <c r="AC3880" t="s">
        <v>10375</v>
      </c>
      <c r="AD3880" t="b">
        <v>0</v>
      </c>
      <c r="AF3880" t="str">
        <f t="shared" si="241"/>
        <v>488</v>
      </c>
      <c r="AG3880">
        <f t="shared" si="242"/>
        <v>1</v>
      </c>
      <c r="AH3880">
        <f t="shared" si="243"/>
        <v>1</v>
      </c>
    </row>
    <row r="3881" spans="1:34" x14ac:dyDescent="0.25">
      <c r="A3881" s="13" t="s">
        <v>5400</v>
      </c>
      <c r="B3881" t="s">
        <v>750</v>
      </c>
      <c r="C3881" s="16" t="s">
        <v>1606</v>
      </c>
      <c r="D3881" s="16"/>
      <c r="E3881" s="16"/>
      <c r="F3881" s="17">
        <v>30</v>
      </c>
      <c r="G3881" s="17" t="s">
        <v>238</v>
      </c>
      <c r="H3881" s="17">
        <v>1946</v>
      </c>
      <c r="I3881" s="71" t="str">
        <f t="shared" si="240"/>
        <v>December 30, 1946</v>
      </c>
      <c r="J3881" s="105"/>
      <c r="K3881" s="121" t="s">
        <v>15844</v>
      </c>
      <c r="L3881" t="s">
        <v>10801</v>
      </c>
      <c r="R3881" s="16"/>
      <c r="S3881" t="s">
        <v>11978</v>
      </c>
      <c r="T3881" t="s">
        <v>98</v>
      </c>
      <c r="U3881">
        <v>604</v>
      </c>
      <c r="V3881" t="s">
        <v>15845</v>
      </c>
      <c r="W3881">
        <v>12</v>
      </c>
      <c r="X3881" s="30"/>
      <c r="Y3881" s="30">
        <v>0</v>
      </c>
      <c r="Z3881" s="30">
        <v>1</v>
      </c>
      <c r="AA3881" s="30" t="e">
        <v>#N/A</v>
      </c>
      <c r="AB3881">
        <v>264</v>
      </c>
      <c r="AC3881" t="s">
        <v>10375</v>
      </c>
      <c r="AD3881" t="b">
        <v>0</v>
      </c>
      <c r="AF3881" t="str">
        <f t="shared" si="241"/>
        <v>604 /264</v>
      </c>
      <c r="AG3881">
        <f t="shared" si="242"/>
        <v>2</v>
      </c>
      <c r="AH3881">
        <f t="shared" si="243"/>
        <v>2</v>
      </c>
    </row>
    <row r="3882" spans="1:34" x14ac:dyDescent="0.25">
      <c r="A3882" s="13" t="s">
        <v>1476</v>
      </c>
      <c r="B3882" t="s">
        <v>750</v>
      </c>
      <c r="C3882" s="16">
        <v>29</v>
      </c>
      <c r="D3882" s="16" t="s">
        <v>236</v>
      </c>
      <c r="E3882" s="16" t="s">
        <v>277</v>
      </c>
      <c r="F3882" s="17">
        <v>5</v>
      </c>
      <c r="G3882" s="17" t="s">
        <v>264</v>
      </c>
      <c r="H3882" s="17">
        <v>1944</v>
      </c>
      <c r="I3882" s="71" t="str">
        <f t="shared" si="240"/>
        <v>July 5, 1944</v>
      </c>
      <c r="J3882" s="105" t="s">
        <v>10627</v>
      </c>
      <c r="K3882" s="121" t="s">
        <v>12201</v>
      </c>
      <c r="L3882" s="121" t="s">
        <v>10560</v>
      </c>
      <c r="M3882" t="s">
        <v>10561</v>
      </c>
      <c r="P3882" s="121" t="s">
        <v>10562</v>
      </c>
      <c r="Q3882" s="16"/>
      <c r="R3882" s="16"/>
      <c r="W3882">
        <v>7</v>
      </c>
      <c r="X3882" s="30" t="s">
        <v>12166</v>
      </c>
      <c r="Y3882" s="30">
        <v>1</v>
      </c>
      <c r="Z3882" s="30">
        <v>1</v>
      </c>
      <c r="AA3882" s="30" t="s">
        <v>10558</v>
      </c>
      <c r="AB3882">
        <v>29</v>
      </c>
      <c r="AC3882" t="s">
        <v>10375</v>
      </c>
      <c r="AD3882" t="b">
        <v>0</v>
      </c>
      <c r="AF3882" t="str">
        <f t="shared" si="241"/>
        <v>29</v>
      </c>
      <c r="AG3882">
        <f t="shared" si="242"/>
        <v>1</v>
      </c>
      <c r="AH3882">
        <f t="shared" si="243"/>
        <v>1</v>
      </c>
    </row>
    <row r="3883" spans="1:34" x14ac:dyDescent="0.25">
      <c r="A3883" s="13" t="s">
        <v>5681</v>
      </c>
      <c r="B3883" t="s">
        <v>750</v>
      </c>
      <c r="C3883" s="16">
        <v>409</v>
      </c>
      <c r="D3883" s="16" t="s">
        <v>236</v>
      </c>
      <c r="E3883" s="16" t="s">
        <v>252</v>
      </c>
      <c r="F3883" s="17">
        <v>3</v>
      </c>
      <c r="G3883" s="17" t="s">
        <v>250</v>
      </c>
      <c r="H3883" s="17">
        <v>1947</v>
      </c>
      <c r="I3883" s="71" t="str">
        <f t="shared" si="240"/>
        <v>April 3, 1947</v>
      </c>
      <c r="J3883" s="105"/>
      <c r="K3883" s="121" t="s">
        <v>16009</v>
      </c>
      <c r="L3883" t="s">
        <v>10801</v>
      </c>
      <c r="R3883" s="16"/>
      <c r="W3883">
        <v>4</v>
      </c>
      <c r="X3883" s="30"/>
      <c r="Y3883" s="30">
        <v>0</v>
      </c>
      <c r="Z3883" s="30">
        <v>1</v>
      </c>
      <c r="AA3883" s="30" t="e">
        <v>#N/A</v>
      </c>
      <c r="AB3883">
        <v>409</v>
      </c>
      <c r="AC3883" t="s">
        <v>10375</v>
      </c>
      <c r="AD3883" t="b">
        <v>1</v>
      </c>
      <c r="AE3883" t="s">
        <v>401</v>
      </c>
      <c r="AF3883" t="str">
        <f t="shared" si="241"/>
        <v>409</v>
      </c>
      <c r="AG3883">
        <f t="shared" si="242"/>
        <v>1</v>
      </c>
      <c r="AH3883">
        <f t="shared" si="243"/>
        <v>1</v>
      </c>
    </row>
    <row r="3884" spans="1:34" x14ac:dyDescent="0.25">
      <c r="A3884" s="13" t="s">
        <v>3828</v>
      </c>
      <c r="B3884" t="s">
        <v>750</v>
      </c>
      <c r="C3884" s="16" t="s">
        <v>3829</v>
      </c>
      <c r="D3884" s="16" t="s">
        <v>236</v>
      </c>
      <c r="E3884" s="16" t="s">
        <v>252</v>
      </c>
      <c r="F3884" s="17">
        <v>13</v>
      </c>
      <c r="G3884" s="17" t="s">
        <v>294</v>
      </c>
      <c r="H3884" s="17">
        <v>1945</v>
      </c>
      <c r="I3884" s="71" t="str">
        <f t="shared" si="240"/>
        <v>September 13, 1945</v>
      </c>
      <c r="J3884" s="105"/>
      <c r="K3884" s="121" t="s">
        <v>14842</v>
      </c>
      <c r="L3884" t="s">
        <v>10801</v>
      </c>
      <c r="R3884" s="16"/>
      <c r="S3884" t="s">
        <v>12158</v>
      </c>
      <c r="T3884" t="s">
        <v>1</v>
      </c>
      <c r="U3884">
        <v>409</v>
      </c>
      <c r="V3884" t="s">
        <v>14844</v>
      </c>
      <c r="W3884">
        <v>9</v>
      </c>
      <c r="X3884" s="30"/>
      <c r="Y3884" s="30">
        <v>0</v>
      </c>
      <c r="Z3884" s="30">
        <v>1</v>
      </c>
      <c r="AA3884" s="30" t="e">
        <v>#N/A</v>
      </c>
      <c r="AB3884">
        <v>409</v>
      </c>
      <c r="AC3884" t="s">
        <v>10375</v>
      </c>
      <c r="AD3884" t="b">
        <v>1</v>
      </c>
      <c r="AE3884" t="s">
        <v>401</v>
      </c>
      <c r="AF3884" t="str">
        <f t="shared" si="241"/>
        <v>409 /604 /409</v>
      </c>
      <c r="AG3884">
        <f t="shared" si="242"/>
        <v>3</v>
      </c>
      <c r="AH3884">
        <f t="shared" si="243"/>
        <v>3</v>
      </c>
    </row>
    <row r="3885" spans="1:34" x14ac:dyDescent="0.25">
      <c r="A3885" s="13" t="s">
        <v>4151</v>
      </c>
      <c r="B3885" t="s">
        <v>750</v>
      </c>
      <c r="C3885" s="16" t="s">
        <v>4152</v>
      </c>
      <c r="D3885" s="16"/>
      <c r="E3885" s="16"/>
      <c r="F3885" s="17">
        <v>2</v>
      </c>
      <c r="G3885" s="17" t="s">
        <v>294</v>
      </c>
      <c r="H3885" s="17">
        <v>1946</v>
      </c>
      <c r="I3885" s="71" t="str">
        <f t="shared" si="240"/>
        <v>September 2, 1946</v>
      </c>
      <c r="J3885" s="105"/>
      <c r="K3885" s="121" t="s">
        <v>15107</v>
      </c>
      <c r="L3885" t="s">
        <v>10801</v>
      </c>
      <c r="R3885" s="16"/>
      <c r="W3885">
        <v>9</v>
      </c>
      <c r="X3885" s="30"/>
      <c r="Y3885" s="30">
        <v>0</v>
      </c>
      <c r="Z3885" s="30">
        <v>1</v>
      </c>
      <c r="AA3885" s="30" t="e">
        <v>#N/A</v>
      </c>
      <c r="AB3885" t="s">
        <v>3873</v>
      </c>
      <c r="AC3885" t="s">
        <v>10375</v>
      </c>
      <c r="AD3885" t="b">
        <v>0</v>
      </c>
      <c r="AF3885" t="str">
        <f t="shared" si="241"/>
        <v>488 /CGS</v>
      </c>
      <c r="AG3885">
        <f t="shared" si="242"/>
        <v>2</v>
      </c>
      <c r="AH3885">
        <f t="shared" si="243"/>
        <v>2</v>
      </c>
    </row>
    <row r="3886" spans="1:34" x14ac:dyDescent="0.25">
      <c r="A3886" s="13" t="s">
        <v>1589</v>
      </c>
      <c r="B3886" t="s">
        <v>750</v>
      </c>
      <c r="C3886" s="16">
        <v>96</v>
      </c>
      <c r="D3886" s="16" t="s">
        <v>236</v>
      </c>
      <c r="E3886" s="16" t="s">
        <v>252</v>
      </c>
      <c r="F3886" s="17">
        <v>29</v>
      </c>
      <c r="G3886" s="17" t="s">
        <v>264</v>
      </c>
      <c r="H3886" s="17">
        <v>1944</v>
      </c>
      <c r="I3886" s="71" t="str">
        <f t="shared" si="240"/>
        <v>July 29, 1944</v>
      </c>
      <c r="J3886" s="105" t="s">
        <v>10627</v>
      </c>
      <c r="K3886" s="121" t="s">
        <v>12364</v>
      </c>
      <c r="L3886" s="121" t="s">
        <v>10548</v>
      </c>
      <c r="M3886" t="s">
        <v>10561</v>
      </c>
      <c r="P3886" t="s">
        <v>10562</v>
      </c>
      <c r="R3886" s="16"/>
      <c r="W3886">
        <v>7</v>
      </c>
      <c r="X3886" s="30" t="s">
        <v>12166</v>
      </c>
      <c r="Y3886" s="30">
        <v>1</v>
      </c>
      <c r="Z3886" s="30">
        <v>1</v>
      </c>
      <c r="AA3886" s="30" t="s">
        <v>10558</v>
      </c>
      <c r="AB3886">
        <v>96</v>
      </c>
      <c r="AC3886" t="s">
        <v>10375</v>
      </c>
      <c r="AD3886" t="b">
        <v>0</v>
      </c>
      <c r="AF3886" t="str">
        <f t="shared" si="241"/>
        <v>96</v>
      </c>
      <c r="AG3886">
        <f t="shared" si="242"/>
        <v>1</v>
      </c>
      <c r="AH3886">
        <f t="shared" si="243"/>
        <v>1</v>
      </c>
    </row>
    <row r="3887" spans="1:34" x14ac:dyDescent="0.25">
      <c r="A3887" s="13" t="s">
        <v>2379</v>
      </c>
      <c r="B3887" t="s">
        <v>750</v>
      </c>
      <c r="C3887" s="16" t="s">
        <v>1906</v>
      </c>
      <c r="D3887" s="16" t="s">
        <v>236</v>
      </c>
      <c r="E3887" s="16" t="s">
        <v>252</v>
      </c>
      <c r="F3887" s="17">
        <v>4</v>
      </c>
      <c r="G3887" s="17" t="s">
        <v>243</v>
      </c>
      <c r="H3887" s="17">
        <v>1945</v>
      </c>
      <c r="I3887" s="71" t="str">
        <f t="shared" si="240"/>
        <v>January 4, 1945</v>
      </c>
      <c r="J3887" s="105" t="s">
        <v>10627</v>
      </c>
      <c r="K3887" s="121" t="s">
        <v>13369</v>
      </c>
      <c r="L3887" s="121" t="s">
        <v>10565</v>
      </c>
      <c r="M3887" t="s">
        <v>10566</v>
      </c>
      <c r="N3887" t="s">
        <v>10583</v>
      </c>
      <c r="R3887" s="16"/>
      <c r="S3887" t="s">
        <v>12249</v>
      </c>
      <c r="T3887" t="s">
        <v>4</v>
      </c>
      <c r="U3887">
        <v>488</v>
      </c>
      <c r="V3887" s="26" t="s">
        <v>13370</v>
      </c>
      <c r="W3887">
        <v>1</v>
      </c>
      <c r="X3887" s="30" t="s">
        <v>13332</v>
      </c>
      <c r="Y3887" s="30">
        <v>1</v>
      </c>
      <c r="Z3887" s="30">
        <v>1</v>
      </c>
      <c r="AA3887" s="30" t="s">
        <v>10558</v>
      </c>
      <c r="AB3887">
        <v>29</v>
      </c>
      <c r="AC3887" t="s">
        <v>10375</v>
      </c>
      <c r="AD3887" t="b">
        <v>0</v>
      </c>
      <c r="AF3887" t="str">
        <f t="shared" si="241"/>
        <v>488 /29</v>
      </c>
      <c r="AG3887">
        <f t="shared" si="242"/>
        <v>2</v>
      </c>
      <c r="AH3887">
        <f t="shared" si="243"/>
        <v>2</v>
      </c>
    </row>
    <row r="3888" spans="1:34" x14ac:dyDescent="0.25">
      <c r="A3888" s="13" t="s">
        <v>2806</v>
      </c>
      <c r="B3888" t="s">
        <v>750</v>
      </c>
      <c r="C3888" s="16" t="s">
        <v>2807</v>
      </c>
      <c r="D3888" s="16" t="s">
        <v>236</v>
      </c>
      <c r="E3888" s="16" t="s">
        <v>252</v>
      </c>
      <c r="F3888" s="17">
        <v>13</v>
      </c>
      <c r="G3888" s="17" t="s">
        <v>247</v>
      </c>
      <c r="H3888" s="17">
        <v>1945</v>
      </c>
      <c r="I3888" s="71" t="str">
        <f t="shared" si="240"/>
        <v>March 13, 1945</v>
      </c>
      <c r="J3888" s="105" t="s">
        <v>230</v>
      </c>
      <c r="K3888" s="121" t="s">
        <v>13883</v>
      </c>
      <c r="L3888" t="s">
        <v>10565</v>
      </c>
      <c r="N3888" t="s">
        <v>10698</v>
      </c>
      <c r="R3888" s="16"/>
      <c r="W3888">
        <v>3</v>
      </c>
      <c r="X3888" s="30" t="s">
        <v>13748</v>
      </c>
      <c r="Y3888" s="30">
        <v>1</v>
      </c>
      <c r="Z3888" s="30">
        <v>1</v>
      </c>
      <c r="AA3888" s="30" t="s">
        <v>10558</v>
      </c>
      <c r="AB3888">
        <v>264</v>
      </c>
      <c r="AC3888" t="s">
        <v>10375</v>
      </c>
      <c r="AD3888" t="b">
        <v>0</v>
      </c>
      <c r="AF3888" t="str">
        <f t="shared" si="241"/>
        <v>151 /264</v>
      </c>
      <c r="AG3888">
        <f t="shared" si="242"/>
        <v>2</v>
      </c>
      <c r="AH3888">
        <f t="shared" si="243"/>
        <v>2</v>
      </c>
    </row>
    <row r="3889" spans="1:34" x14ac:dyDescent="0.25">
      <c r="A3889" s="13" t="s">
        <v>2612</v>
      </c>
      <c r="B3889" t="s">
        <v>750</v>
      </c>
      <c r="C3889" s="16">
        <v>409</v>
      </c>
      <c r="D3889" s="16" t="s">
        <v>236</v>
      </c>
      <c r="E3889" s="16" t="s">
        <v>252</v>
      </c>
      <c r="F3889" s="17">
        <v>19</v>
      </c>
      <c r="G3889" s="17" t="s">
        <v>365</v>
      </c>
      <c r="H3889" s="17">
        <v>1945</v>
      </c>
      <c r="I3889" s="71" t="str">
        <f t="shared" si="240"/>
        <v>February 19, 1945</v>
      </c>
      <c r="J3889" s="105" t="s">
        <v>230</v>
      </c>
      <c r="K3889" s="121" t="s">
        <v>13635</v>
      </c>
      <c r="L3889" s="121" t="s">
        <v>10565</v>
      </c>
      <c r="M3889" t="s">
        <v>10566</v>
      </c>
      <c r="N3889" t="s">
        <v>10728</v>
      </c>
      <c r="R3889" s="16"/>
      <c r="S3889" t="s">
        <v>12158</v>
      </c>
      <c r="T3889" t="s">
        <v>15</v>
      </c>
      <c r="U3889">
        <v>409</v>
      </c>
      <c r="V3889" s="30" t="s">
        <v>13636</v>
      </c>
      <c r="W3889">
        <v>2</v>
      </c>
      <c r="X3889" s="30" t="s">
        <v>11614</v>
      </c>
      <c r="Y3889" s="30">
        <v>1</v>
      </c>
      <c r="Z3889" s="30">
        <v>1</v>
      </c>
      <c r="AA3889" s="30" t="s">
        <v>10558</v>
      </c>
      <c r="AB3889">
        <v>409</v>
      </c>
      <c r="AC3889" t="s">
        <v>10375</v>
      </c>
      <c r="AD3889" t="b">
        <v>1</v>
      </c>
      <c r="AE3889" t="s">
        <v>401</v>
      </c>
      <c r="AF3889" t="str">
        <f t="shared" si="241"/>
        <v>409</v>
      </c>
      <c r="AG3889">
        <f t="shared" si="242"/>
        <v>1</v>
      </c>
      <c r="AH3889">
        <f t="shared" si="243"/>
        <v>1</v>
      </c>
    </row>
    <row r="3890" spans="1:34" x14ac:dyDescent="0.25">
      <c r="A3890" s="13" t="s">
        <v>4987</v>
      </c>
      <c r="B3890" t="s">
        <v>750</v>
      </c>
      <c r="C3890" s="16" t="s">
        <v>4988</v>
      </c>
      <c r="D3890" s="16"/>
      <c r="E3890" s="16"/>
      <c r="F3890" s="17">
        <v>26</v>
      </c>
      <c r="G3890" s="17" t="s">
        <v>282</v>
      </c>
      <c r="H3890" s="17">
        <v>1946</v>
      </c>
      <c r="I3890" s="71" t="str">
        <f t="shared" si="240"/>
        <v>August 26, 1946</v>
      </c>
      <c r="J3890" s="105"/>
      <c r="K3890" s="121" t="s">
        <v>15693</v>
      </c>
      <c r="L3890" t="s">
        <v>10801</v>
      </c>
      <c r="R3890" s="16"/>
      <c r="W3890">
        <v>8</v>
      </c>
      <c r="X3890" s="30"/>
      <c r="Y3890" s="30">
        <v>0</v>
      </c>
      <c r="Z3890" s="30">
        <v>1</v>
      </c>
      <c r="AA3890" s="30" t="e">
        <v>#N/A</v>
      </c>
      <c r="AB3890" t="s">
        <v>3873</v>
      </c>
      <c r="AC3890" t="s">
        <v>10375</v>
      </c>
      <c r="AD3890" t="b">
        <v>0</v>
      </c>
      <c r="AF3890" t="str">
        <f t="shared" si="241"/>
        <v>15 /196 /604 /CGS</v>
      </c>
      <c r="AG3890">
        <f t="shared" si="242"/>
        <v>4</v>
      </c>
      <c r="AH3890">
        <f t="shared" si="243"/>
        <v>4</v>
      </c>
    </row>
    <row r="3891" spans="1:34" x14ac:dyDescent="0.25">
      <c r="A3891" s="13" t="s">
        <v>1595</v>
      </c>
      <c r="B3891" t="s">
        <v>750</v>
      </c>
      <c r="C3891" s="16" t="s">
        <v>1525</v>
      </c>
      <c r="D3891" s="16" t="s">
        <v>236</v>
      </c>
      <c r="E3891" s="16" t="s">
        <v>252</v>
      </c>
      <c r="F3891" s="17">
        <v>31</v>
      </c>
      <c r="G3891" s="17" t="s">
        <v>264</v>
      </c>
      <c r="H3891" s="17">
        <v>1944</v>
      </c>
      <c r="I3891" s="71" t="str">
        <f t="shared" si="240"/>
        <v>July 31, 1944</v>
      </c>
      <c r="J3891" s="105" t="s">
        <v>10627</v>
      </c>
      <c r="K3891" s="121" t="s">
        <v>12370</v>
      </c>
      <c r="L3891" s="121" t="s">
        <v>10565</v>
      </c>
      <c r="M3891" t="s">
        <v>10636</v>
      </c>
      <c r="N3891" t="s">
        <v>10721</v>
      </c>
      <c r="R3891" s="16"/>
      <c r="S3891" t="s">
        <v>11740</v>
      </c>
      <c r="T3891" t="s">
        <v>22</v>
      </c>
      <c r="U3891">
        <v>96</v>
      </c>
      <c r="V3891" t="s">
        <v>12371</v>
      </c>
      <c r="W3891">
        <v>7</v>
      </c>
      <c r="X3891" s="30" t="s">
        <v>12166</v>
      </c>
      <c r="Y3891" s="30">
        <v>1</v>
      </c>
      <c r="Z3891" s="30">
        <v>1</v>
      </c>
      <c r="AA3891" s="30" t="s">
        <v>10558</v>
      </c>
      <c r="AB3891">
        <v>96</v>
      </c>
      <c r="AC3891" t="s">
        <v>10375</v>
      </c>
      <c r="AD3891" t="b">
        <v>0</v>
      </c>
      <c r="AF3891" t="str">
        <f t="shared" si="241"/>
        <v>151 /96</v>
      </c>
      <c r="AG3891">
        <f t="shared" si="242"/>
        <v>2</v>
      </c>
      <c r="AH3891">
        <f t="shared" si="243"/>
        <v>2</v>
      </c>
    </row>
    <row r="3892" spans="1:34" x14ac:dyDescent="0.25">
      <c r="A3892" s="13" t="s">
        <v>4729</v>
      </c>
      <c r="B3892" t="s">
        <v>750</v>
      </c>
      <c r="C3892" s="16" t="s">
        <v>4730</v>
      </c>
      <c r="D3892" s="16"/>
      <c r="E3892" s="16"/>
      <c r="F3892" s="17">
        <v>16</v>
      </c>
      <c r="G3892" s="17" t="s">
        <v>294</v>
      </c>
      <c r="H3892" s="17">
        <v>1946</v>
      </c>
      <c r="I3892" s="71" t="str">
        <f t="shared" si="240"/>
        <v>September 16, 1946</v>
      </c>
      <c r="J3892" s="105"/>
      <c r="K3892" s="121" t="s">
        <v>15497</v>
      </c>
      <c r="L3892" t="s">
        <v>10801</v>
      </c>
      <c r="R3892" s="16"/>
      <c r="S3892" t="s">
        <v>12444</v>
      </c>
      <c r="T3892" t="s">
        <v>3</v>
      </c>
      <c r="U3892">
        <v>604</v>
      </c>
      <c r="V3892" s="26" t="s">
        <v>15498</v>
      </c>
      <c r="W3892">
        <v>9</v>
      </c>
      <c r="X3892" s="30"/>
      <c r="Y3892" s="30">
        <v>0</v>
      </c>
      <c r="Z3892" s="30">
        <v>1</v>
      </c>
      <c r="AA3892" s="30" t="e">
        <v>#N/A</v>
      </c>
      <c r="AB3892" t="s">
        <v>3873</v>
      </c>
      <c r="AC3892" t="s">
        <v>10375</v>
      </c>
      <c r="AD3892" t="b">
        <v>0</v>
      </c>
      <c r="AF3892" t="str">
        <f t="shared" si="241"/>
        <v>604 /CGS</v>
      </c>
      <c r="AG3892">
        <f t="shared" si="242"/>
        <v>2</v>
      </c>
      <c r="AH3892">
        <f t="shared" si="243"/>
        <v>2</v>
      </c>
    </row>
    <row r="3893" spans="1:34" x14ac:dyDescent="0.25">
      <c r="A3893" s="13" t="s">
        <v>1716</v>
      </c>
      <c r="B3893" t="s">
        <v>750</v>
      </c>
      <c r="C3893" s="16" t="s">
        <v>814</v>
      </c>
      <c r="D3893" s="16" t="s">
        <v>236</v>
      </c>
      <c r="E3893" s="16" t="s">
        <v>252</v>
      </c>
      <c r="F3893" s="17">
        <v>26</v>
      </c>
      <c r="G3893" s="17" t="s">
        <v>282</v>
      </c>
      <c r="H3893" s="17">
        <v>1944</v>
      </c>
      <c r="I3893" s="71" t="str">
        <f t="shared" si="240"/>
        <v>August 26, 1944</v>
      </c>
      <c r="J3893" s="105" t="s">
        <v>230</v>
      </c>
      <c r="K3893" s="121" t="s">
        <v>12533</v>
      </c>
      <c r="L3893" s="121" t="s">
        <v>10565</v>
      </c>
      <c r="M3893" t="s">
        <v>10566</v>
      </c>
      <c r="N3893" t="s">
        <v>10671</v>
      </c>
      <c r="R3893" s="16"/>
      <c r="W3893">
        <v>8</v>
      </c>
      <c r="X3893" s="30" t="s">
        <v>12374</v>
      </c>
      <c r="Y3893" s="30">
        <v>1</v>
      </c>
      <c r="Z3893" s="30">
        <v>1</v>
      </c>
      <c r="AA3893" s="30" t="s">
        <v>10558</v>
      </c>
      <c r="AB3893" t="s">
        <v>814</v>
      </c>
      <c r="AC3893" t="s">
        <v>10375</v>
      </c>
      <c r="AD3893" t="b">
        <v>0</v>
      </c>
      <c r="AF3893" t="str">
        <f t="shared" si="241"/>
        <v>FIU</v>
      </c>
      <c r="AG3893">
        <f t="shared" si="242"/>
        <v>1</v>
      </c>
      <c r="AH3893">
        <f t="shared" si="243"/>
        <v>1</v>
      </c>
    </row>
    <row r="3894" spans="1:34" x14ac:dyDescent="0.25">
      <c r="A3894" s="13" t="s">
        <v>2201</v>
      </c>
      <c r="B3894" t="s">
        <v>750</v>
      </c>
      <c r="C3894" s="16">
        <v>256</v>
      </c>
      <c r="D3894" s="16" t="s">
        <v>242</v>
      </c>
      <c r="E3894" s="16" t="s">
        <v>252</v>
      </c>
      <c r="F3894" s="17">
        <v>4</v>
      </c>
      <c r="G3894" s="17" t="s">
        <v>238</v>
      </c>
      <c r="H3894" s="17">
        <v>1944</v>
      </c>
      <c r="I3894" s="71" t="str">
        <f t="shared" si="240"/>
        <v>December 4, 1944</v>
      </c>
      <c r="J3894" s="105" t="s">
        <v>10627</v>
      </c>
      <c r="K3894" s="121" t="s">
        <v>13150</v>
      </c>
      <c r="L3894" s="121" t="s">
        <v>10565</v>
      </c>
      <c r="M3894" t="s">
        <v>10636</v>
      </c>
      <c r="N3894" t="s">
        <v>10942</v>
      </c>
      <c r="R3894" s="16"/>
      <c r="W3894" s="30">
        <v>12</v>
      </c>
      <c r="X3894" s="30" t="s">
        <v>13135</v>
      </c>
      <c r="Y3894" s="30">
        <v>1</v>
      </c>
      <c r="Z3894" s="30">
        <v>1</v>
      </c>
      <c r="AA3894" s="30" t="s">
        <v>10558</v>
      </c>
      <c r="AB3894">
        <v>256</v>
      </c>
      <c r="AC3894" t="s">
        <v>10375</v>
      </c>
      <c r="AD3894" t="b">
        <v>0</v>
      </c>
      <c r="AF3894" t="str">
        <f t="shared" si="241"/>
        <v>256</v>
      </c>
      <c r="AG3894">
        <f t="shared" si="242"/>
        <v>1</v>
      </c>
      <c r="AH3894">
        <f t="shared" si="243"/>
        <v>1</v>
      </c>
    </row>
    <row r="3895" spans="1:34" x14ac:dyDescent="0.25">
      <c r="A3895" s="13" t="s">
        <v>4276</v>
      </c>
      <c r="B3895" t="s">
        <v>750</v>
      </c>
      <c r="C3895" s="16" t="s">
        <v>4277</v>
      </c>
      <c r="D3895" s="16"/>
      <c r="E3895" s="16"/>
      <c r="F3895" s="17">
        <v>7</v>
      </c>
      <c r="G3895" s="17" t="s">
        <v>282</v>
      </c>
      <c r="H3895" s="17">
        <v>1946</v>
      </c>
      <c r="I3895" s="71" t="str">
        <f t="shared" si="240"/>
        <v>August 7, 1946</v>
      </c>
      <c r="J3895" s="105"/>
      <c r="K3895" s="121" t="s">
        <v>15185</v>
      </c>
      <c r="L3895" t="s">
        <v>10801</v>
      </c>
      <c r="R3895" s="16"/>
      <c r="S3895" t="s">
        <v>12249</v>
      </c>
      <c r="T3895" t="s">
        <v>0</v>
      </c>
      <c r="U3895">
        <v>488</v>
      </c>
      <c r="V3895" s="30" t="s">
        <v>15186</v>
      </c>
      <c r="W3895">
        <v>8</v>
      </c>
      <c r="X3895" s="30"/>
      <c r="Y3895" s="30">
        <v>0</v>
      </c>
      <c r="Z3895" s="30">
        <v>1</v>
      </c>
      <c r="AA3895" s="30" t="e">
        <v>#N/A</v>
      </c>
      <c r="AB3895" t="s">
        <v>3873</v>
      </c>
      <c r="AC3895" t="s">
        <v>10375</v>
      </c>
      <c r="AD3895" t="b">
        <v>1</v>
      </c>
      <c r="AF3895" t="str">
        <f t="shared" si="241"/>
        <v>604 /410 /604 /CGS</v>
      </c>
      <c r="AG3895">
        <f t="shared" si="242"/>
        <v>4</v>
      </c>
      <c r="AH3895">
        <f t="shared" si="243"/>
        <v>4</v>
      </c>
    </row>
    <row r="3896" spans="1:34" x14ac:dyDescent="0.25">
      <c r="A3896" s="13" t="s">
        <v>3437</v>
      </c>
      <c r="B3896" t="s">
        <v>750</v>
      </c>
      <c r="C3896" s="16" t="s">
        <v>3438</v>
      </c>
      <c r="D3896" s="16" t="s">
        <v>236</v>
      </c>
      <c r="E3896" s="16" t="s">
        <v>252</v>
      </c>
      <c r="F3896" s="17">
        <v>23</v>
      </c>
      <c r="G3896" s="17" t="s">
        <v>260</v>
      </c>
      <c r="H3896" s="17">
        <v>1945</v>
      </c>
      <c r="I3896" s="71" t="str">
        <f t="shared" si="240"/>
        <v>June 23, 1945</v>
      </c>
      <c r="J3896" s="105" t="s">
        <v>230</v>
      </c>
      <c r="K3896" s="121" t="s">
        <v>14537</v>
      </c>
      <c r="L3896" t="s">
        <v>10565</v>
      </c>
      <c r="M3896" t="s">
        <v>10566</v>
      </c>
      <c r="N3896" t="s">
        <v>10742</v>
      </c>
      <c r="R3896" s="16"/>
      <c r="S3896" t="s">
        <v>14538</v>
      </c>
      <c r="T3896" t="s">
        <v>4</v>
      </c>
      <c r="U3896">
        <v>409</v>
      </c>
      <c r="V3896" t="s">
        <v>14539</v>
      </c>
      <c r="W3896">
        <v>6</v>
      </c>
      <c r="X3896" s="30" t="s">
        <v>14424</v>
      </c>
      <c r="Y3896" s="30">
        <v>0</v>
      </c>
      <c r="Z3896" s="30">
        <v>1</v>
      </c>
      <c r="AA3896" s="30" t="s">
        <v>10558</v>
      </c>
      <c r="AB3896">
        <v>409</v>
      </c>
      <c r="AC3896" t="s">
        <v>10375</v>
      </c>
      <c r="AD3896" t="b">
        <v>1</v>
      </c>
      <c r="AE3896" t="s">
        <v>401</v>
      </c>
      <c r="AF3896" t="str">
        <f t="shared" si="241"/>
        <v>29 /409</v>
      </c>
      <c r="AG3896">
        <f t="shared" si="242"/>
        <v>2</v>
      </c>
      <c r="AH3896">
        <f t="shared" si="243"/>
        <v>2</v>
      </c>
    </row>
    <row r="3897" spans="1:34" x14ac:dyDescent="0.25">
      <c r="A3897" s="13" t="s">
        <v>2454</v>
      </c>
      <c r="B3897" t="s">
        <v>750</v>
      </c>
      <c r="C3897" s="16" t="s">
        <v>2455</v>
      </c>
      <c r="D3897" s="16" t="s">
        <v>236</v>
      </c>
      <c r="E3897" s="16" t="s">
        <v>252</v>
      </c>
      <c r="F3897" s="17">
        <v>19</v>
      </c>
      <c r="G3897" s="17" t="s">
        <v>243</v>
      </c>
      <c r="H3897" s="17">
        <v>1945</v>
      </c>
      <c r="I3897" s="71" t="str">
        <f t="shared" si="240"/>
        <v>January 19, 1945</v>
      </c>
      <c r="J3897" s="105" t="s">
        <v>230</v>
      </c>
      <c r="K3897" s="121" t="s">
        <v>13479</v>
      </c>
      <c r="L3897" s="121" t="s">
        <v>10565</v>
      </c>
      <c r="N3897" t="s">
        <v>11453</v>
      </c>
      <c r="R3897" s="16"/>
      <c r="W3897">
        <v>1</v>
      </c>
      <c r="X3897" s="30" t="s">
        <v>13332</v>
      </c>
      <c r="Y3897" s="30">
        <v>1</v>
      </c>
      <c r="Z3897" s="30">
        <v>1</v>
      </c>
      <c r="AA3897" s="30" t="s">
        <v>10558</v>
      </c>
      <c r="AB3897">
        <v>29</v>
      </c>
      <c r="AC3897" t="s">
        <v>10375</v>
      </c>
      <c r="AD3897" t="b">
        <v>0</v>
      </c>
      <c r="AF3897" t="str">
        <f t="shared" si="241"/>
        <v>151 /29</v>
      </c>
      <c r="AG3897">
        <f t="shared" si="242"/>
        <v>2</v>
      </c>
      <c r="AH3897">
        <f t="shared" si="243"/>
        <v>2</v>
      </c>
    </row>
    <row r="3898" spans="1:34" x14ac:dyDescent="0.25">
      <c r="A3898" s="13" t="s">
        <v>4991</v>
      </c>
      <c r="B3898" t="s">
        <v>750</v>
      </c>
      <c r="C3898" s="16" t="s">
        <v>4992</v>
      </c>
      <c r="D3898" s="16" t="s">
        <v>236</v>
      </c>
      <c r="E3898" s="16" t="s">
        <v>252</v>
      </c>
      <c r="F3898" s="17">
        <v>26</v>
      </c>
      <c r="G3898" s="17" t="s">
        <v>282</v>
      </c>
      <c r="H3898" s="17">
        <v>1946</v>
      </c>
      <c r="I3898" s="71" t="str">
        <f t="shared" si="240"/>
        <v>August 26, 1946</v>
      </c>
      <c r="J3898" s="105"/>
      <c r="K3898" s="121" t="s">
        <v>15693</v>
      </c>
      <c r="L3898" t="s">
        <v>10801</v>
      </c>
      <c r="R3898" s="16"/>
      <c r="S3898" t="s">
        <v>12158</v>
      </c>
      <c r="T3898" t="s">
        <v>85</v>
      </c>
      <c r="U3898">
        <v>409</v>
      </c>
      <c r="V3898" s="26" t="s">
        <v>15695</v>
      </c>
      <c r="W3898">
        <v>8</v>
      </c>
      <c r="X3898" s="30"/>
      <c r="Y3898" s="30">
        <v>0</v>
      </c>
      <c r="Z3898" s="30">
        <v>1</v>
      </c>
      <c r="AA3898" s="30" t="e">
        <v>#N/A</v>
      </c>
      <c r="AB3898">
        <v>409</v>
      </c>
      <c r="AC3898" t="s">
        <v>10375</v>
      </c>
      <c r="AD3898" t="b">
        <v>1</v>
      </c>
      <c r="AE3898" t="s">
        <v>401</v>
      </c>
      <c r="AF3898" t="str">
        <f t="shared" si="241"/>
        <v>604 /409</v>
      </c>
      <c r="AG3898">
        <f t="shared" si="242"/>
        <v>2</v>
      </c>
      <c r="AH3898">
        <f t="shared" si="243"/>
        <v>2</v>
      </c>
    </row>
    <row r="3899" spans="1:34" x14ac:dyDescent="0.25">
      <c r="A3899" s="13" t="s">
        <v>1489</v>
      </c>
      <c r="B3899" t="s">
        <v>750</v>
      </c>
      <c r="C3899" s="16">
        <v>410</v>
      </c>
      <c r="D3899" s="16" t="s">
        <v>236</v>
      </c>
      <c r="E3899" s="16" t="s">
        <v>252</v>
      </c>
      <c r="F3899" s="17">
        <v>7</v>
      </c>
      <c r="G3899" s="17" t="s">
        <v>264</v>
      </c>
      <c r="H3899" s="17">
        <v>1944</v>
      </c>
      <c r="I3899" s="71" t="str">
        <f t="shared" si="240"/>
        <v>July 7, 1944</v>
      </c>
      <c r="J3899" s="105" t="s">
        <v>10627</v>
      </c>
      <c r="K3899" s="121" t="s">
        <v>12219</v>
      </c>
      <c r="L3899" s="121" t="s">
        <v>10548</v>
      </c>
      <c r="M3899" t="s">
        <v>11201</v>
      </c>
      <c r="P3899" t="s">
        <v>10654</v>
      </c>
      <c r="Q3899" s="16"/>
      <c r="R3899" s="16"/>
      <c r="S3899" t="s">
        <v>11986</v>
      </c>
      <c r="T3899" t="s">
        <v>1</v>
      </c>
      <c r="U3899">
        <v>410</v>
      </c>
      <c r="V3899" s="30" t="s">
        <v>12220</v>
      </c>
      <c r="W3899">
        <v>7</v>
      </c>
      <c r="X3899" s="30" t="s">
        <v>12166</v>
      </c>
      <c r="Y3899" s="30">
        <v>1</v>
      </c>
      <c r="Z3899" s="30">
        <v>1</v>
      </c>
      <c r="AA3899" s="30" t="s">
        <v>10558</v>
      </c>
      <c r="AB3899">
        <v>410</v>
      </c>
      <c r="AC3899" t="s">
        <v>10375</v>
      </c>
      <c r="AD3899" t="b">
        <v>1</v>
      </c>
      <c r="AE3899" t="s">
        <v>401</v>
      </c>
      <c r="AF3899" t="str">
        <f t="shared" si="241"/>
        <v>410</v>
      </c>
      <c r="AG3899">
        <f t="shared" si="242"/>
        <v>1</v>
      </c>
      <c r="AH3899">
        <f t="shared" si="243"/>
        <v>1</v>
      </c>
    </row>
    <row r="3900" spans="1:34" x14ac:dyDescent="0.25">
      <c r="A3900" s="13" t="s">
        <v>6716</v>
      </c>
      <c r="B3900" t="s">
        <v>750</v>
      </c>
      <c r="C3900" s="16" t="s">
        <v>6717</v>
      </c>
      <c r="D3900" s="16"/>
      <c r="E3900" s="16"/>
      <c r="F3900" s="17">
        <v>30</v>
      </c>
      <c r="G3900" s="17" t="s">
        <v>243</v>
      </c>
      <c r="H3900" s="17">
        <v>1947</v>
      </c>
      <c r="I3900" s="71" t="str">
        <f t="shared" ref="I3900:I3963" si="244">G3900&amp;" "&amp;F3900&amp;", "&amp;H3900</f>
        <v>January 30, 1947</v>
      </c>
      <c r="J3900" s="105"/>
      <c r="K3900" s="121" t="s">
        <v>16673</v>
      </c>
      <c r="L3900" t="s">
        <v>10801</v>
      </c>
      <c r="R3900" s="16"/>
      <c r="S3900" t="s">
        <v>10774</v>
      </c>
      <c r="T3900" t="s">
        <v>10731</v>
      </c>
      <c r="U3900">
        <v>410</v>
      </c>
      <c r="V3900" t="s">
        <v>16677</v>
      </c>
      <c r="W3900">
        <v>1</v>
      </c>
      <c r="X3900" s="30"/>
      <c r="Y3900" s="30">
        <v>0</v>
      </c>
      <c r="Z3900" s="30">
        <v>1</v>
      </c>
      <c r="AA3900" s="30" t="e">
        <v>#N/A</v>
      </c>
      <c r="AB3900">
        <v>604</v>
      </c>
      <c r="AC3900" t="s">
        <v>10375</v>
      </c>
      <c r="AD3900" t="b">
        <v>1</v>
      </c>
      <c r="AF3900" t="str">
        <f t="shared" si="241"/>
        <v>410 /264 /604</v>
      </c>
      <c r="AG3900">
        <f t="shared" si="242"/>
        <v>3</v>
      </c>
      <c r="AH3900">
        <f t="shared" si="243"/>
        <v>3</v>
      </c>
    </row>
    <row r="3901" spans="1:34" x14ac:dyDescent="0.25">
      <c r="A3901" s="13" t="s">
        <v>3041</v>
      </c>
      <c r="B3901" t="s">
        <v>750</v>
      </c>
      <c r="C3901" s="16" t="s">
        <v>3042</v>
      </c>
      <c r="D3901" s="16" t="s">
        <v>236</v>
      </c>
      <c r="E3901" s="16" t="s">
        <v>252</v>
      </c>
      <c r="F3901" s="17">
        <v>13</v>
      </c>
      <c r="G3901" s="17" t="s">
        <v>250</v>
      </c>
      <c r="H3901" s="17">
        <v>1945</v>
      </c>
      <c r="I3901" s="71" t="str">
        <f t="shared" si="244"/>
        <v>April 13, 1945</v>
      </c>
      <c r="J3901" s="105" t="s">
        <v>230</v>
      </c>
      <c r="K3901" s="121" t="s">
        <v>14183</v>
      </c>
      <c r="L3901" t="s">
        <v>10565</v>
      </c>
      <c r="M3901" t="s">
        <v>10566</v>
      </c>
      <c r="N3901" t="s">
        <v>10791</v>
      </c>
      <c r="R3901" s="16"/>
      <c r="W3901">
        <v>4</v>
      </c>
      <c r="X3901" s="30" t="s">
        <v>11782</v>
      </c>
      <c r="Y3901" s="30">
        <v>1</v>
      </c>
      <c r="Z3901" s="30">
        <v>1</v>
      </c>
      <c r="AA3901" s="30" t="s">
        <v>10558</v>
      </c>
      <c r="AB3901">
        <v>264</v>
      </c>
      <c r="AC3901" t="s">
        <v>10375</v>
      </c>
      <c r="AD3901" t="b">
        <v>0</v>
      </c>
      <c r="AF3901" t="str">
        <f t="shared" si="241"/>
        <v>151 /96 /264</v>
      </c>
      <c r="AG3901">
        <f t="shared" si="242"/>
        <v>3</v>
      </c>
      <c r="AH3901">
        <f t="shared" si="243"/>
        <v>3</v>
      </c>
    </row>
    <row r="3902" spans="1:34" x14ac:dyDescent="0.25">
      <c r="A3902" s="13" t="s">
        <v>1451</v>
      </c>
      <c r="B3902" t="s">
        <v>750</v>
      </c>
      <c r="C3902" s="16">
        <v>409</v>
      </c>
      <c r="D3902" s="16" t="s">
        <v>236</v>
      </c>
      <c r="E3902" s="16" t="s">
        <v>252</v>
      </c>
      <c r="F3902" s="17">
        <v>29</v>
      </c>
      <c r="G3902" s="17" t="s">
        <v>260</v>
      </c>
      <c r="H3902" s="17">
        <v>1944</v>
      </c>
      <c r="I3902" s="71" t="str">
        <f t="shared" si="244"/>
        <v>June 29, 1944</v>
      </c>
      <c r="J3902" s="105" t="s">
        <v>10627</v>
      </c>
      <c r="K3902" s="121" t="s">
        <v>12157</v>
      </c>
      <c r="L3902" s="121" t="s">
        <v>10565</v>
      </c>
      <c r="M3902" t="s">
        <v>10636</v>
      </c>
      <c r="N3902" t="s">
        <v>10962</v>
      </c>
      <c r="Q3902" s="16"/>
      <c r="R3902" s="16"/>
      <c r="S3902" t="s">
        <v>12158</v>
      </c>
      <c r="T3902" t="s">
        <v>61</v>
      </c>
      <c r="U3902">
        <v>409</v>
      </c>
      <c r="V3902" s="26" t="s">
        <v>12159</v>
      </c>
      <c r="W3902">
        <v>6</v>
      </c>
      <c r="X3902" s="30" t="s">
        <v>11992</v>
      </c>
      <c r="Y3902" s="30">
        <v>1</v>
      </c>
      <c r="Z3902" s="30">
        <v>1</v>
      </c>
      <c r="AA3902" s="30" t="s">
        <v>10558</v>
      </c>
      <c r="AB3902">
        <v>409</v>
      </c>
      <c r="AC3902" t="s">
        <v>10375</v>
      </c>
      <c r="AD3902" t="b">
        <v>1</v>
      </c>
      <c r="AE3902" t="s">
        <v>401</v>
      </c>
      <c r="AF3902" t="str">
        <f t="shared" si="241"/>
        <v>409</v>
      </c>
      <c r="AG3902">
        <f t="shared" si="242"/>
        <v>1</v>
      </c>
      <c r="AH3902">
        <f t="shared" si="243"/>
        <v>1</v>
      </c>
    </row>
    <row r="3903" spans="1:34" x14ac:dyDescent="0.25">
      <c r="A3903" s="13" t="s">
        <v>1910</v>
      </c>
      <c r="B3903" t="s">
        <v>750</v>
      </c>
      <c r="C3903" s="16">
        <v>409</v>
      </c>
      <c r="D3903" s="16" t="s">
        <v>236</v>
      </c>
      <c r="E3903" s="16" t="s">
        <v>252</v>
      </c>
      <c r="F3903" s="23">
        <v>6</v>
      </c>
      <c r="G3903" s="23" t="s">
        <v>309</v>
      </c>
      <c r="H3903" s="23">
        <v>1944</v>
      </c>
      <c r="I3903" s="71" t="str">
        <f t="shared" si="244"/>
        <v>October 6, 1944</v>
      </c>
      <c r="J3903" s="105" t="s">
        <v>10627</v>
      </c>
      <c r="K3903" s="121" t="s">
        <v>12809</v>
      </c>
      <c r="L3903" s="121" t="s">
        <v>10548</v>
      </c>
      <c r="M3903" t="s">
        <v>11201</v>
      </c>
      <c r="P3903" t="s">
        <v>10654</v>
      </c>
      <c r="R3903" s="16"/>
      <c r="W3903" s="30">
        <v>10</v>
      </c>
      <c r="X3903" s="30" t="s">
        <v>12775</v>
      </c>
      <c r="Y3903" s="30">
        <v>1</v>
      </c>
      <c r="Z3903" s="30">
        <v>1</v>
      </c>
      <c r="AA3903" s="30" t="s">
        <v>10558</v>
      </c>
      <c r="AB3903">
        <v>409</v>
      </c>
      <c r="AC3903" t="s">
        <v>10375</v>
      </c>
      <c r="AD3903" t="b">
        <v>1</v>
      </c>
      <c r="AE3903" t="s">
        <v>401</v>
      </c>
      <c r="AF3903" t="str">
        <f t="shared" si="241"/>
        <v>409</v>
      </c>
      <c r="AG3903">
        <f t="shared" si="242"/>
        <v>1</v>
      </c>
      <c r="AH3903">
        <f t="shared" si="243"/>
        <v>1</v>
      </c>
    </row>
    <row r="3904" spans="1:34" x14ac:dyDescent="0.25">
      <c r="A3904" s="13" t="s">
        <v>1288</v>
      </c>
      <c r="B3904" t="s">
        <v>750</v>
      </c>
      <c r="C3904" s="16">
        <v>96</v>
      </c>
      <c r="D3904" s="16" t="s">
        <v>236</v>
      </c>
      <c r="E3904" s="16" t="s">
        <v>252</v>
      </c>
      <c r="F3904" s="17">
        <v>15</v>
      </c>
      <c r="G3904" s="17" t="s">
        <v>253</v>
      </c>
      <c r="H3904" s="17">
        <v>1944</v>
      </c>
      <c r="I3904" s="71" t="str">
        <f t="shared" si="244"/>
        <v>May 15, 1944</v>
      </c>
      <c r="J3904" s="105" t="s">
        <v>230</v>
      </c>
      <c r="K3904" s="121" t="s">
        <v>11931</v>
      </c>
      <c r="L3904" s="121" t="s">
        <v>10565</v>
      </c>
      <c r="N3904" t="s">
        <v>11456</v>
      </c>
      <c r="Q3904" s="16"/>
      <c r="R3904" s="16"/>
      <c r="S3904" t="s">
        <v>11932</v>
      </c>
      <c r="T3904" t="s">
        <v>85</v>
      </c>
      <c r="U3904">
        <v>96</v>
      </c>
      <c r="V3904" t="s">
        <v>11933</v>
      </c>
      <c r="W3904">
        <v>5</v>
      </c>
      <c r="X3904" s="30" t="s">
        <v>11848</v>
      </c>
      <c r="Y3904" s="30">
        <v>1</v>
      </c>
      <c r="Z3904" s="30">
        <v>1</v>
      </c>
      <c r="AA3904" s="30" t="s">
        <v>10558</v>
      </c>
      <c r="AB3904">
        <v>96</v>
      </c>
      <c r="AC3904" t="s">
        <v>10375</v>
      </c>
      <c r="AD3904" t="b">
        <v>0</v>
      </c>
      <c r="AF3904" t="str">
        <f t="shared" si="241"/>
        <v>96</v>
      </c>
      <c r="AG3904">
        <f t="shared" si="242"/>
        <v>1</v>
      </c>
      <c r="AH3904">
        <f t="shared" si="243"/>
        <v>1</v>
      </c>
    </row>
    <row r="3905" spans="1:34" x14ac:dyDescent="0.25">
      <c r="A3905" s="13" t="s">
        <v>1399</v>
      </c>
      <c r="B3905" t="s">
        <v>750</v>
      </c>
      <c r="C3905" s="16">
        <v>409</v>
      </c>
      <c r="D3905" s="16" t="s">
        <v>236</v>
      </c>
      <c r="E3905" s="16" t="s">
        <v>252</v>
      </c>
      <c r="F3905" s="17">
        <v>15</v>
      </c>
      <c r="G3905" s="17" t="s">
        <v>260</v>
      </c>
      <c r="H3905" s="17">
        <v>1944</v>
      </c>
      <c r="I3905" s="71" t="str">
        <f t="shared" si="244"/>
        <v>June 15, 1944</v>
      </c>
      <c r="J3905" s="105" t="s">
        <v>10627</v>
      </c>
      <c r="K3905" s="121" t="s">
        <v>12075</v>
      </c>
      <c r="L3905" s="121" t="s">
        <v>10548</v>
      </c>
      <c r="M3905" t="s">
        <v>10859</v>
      </c>
      <c r="P3905" t="s">
        <v>10654</v>
      </c>
      <c r="Q3905" s="16"/>
      <c r="R3905" s="16"/>
      <c r="W3905">
        <v>6</v>
      </c>
      <c r="X3905" s="30" t="s">
        <v>11992</v>
      </c>
      <c r="Y3905" s="30">
        <v>1</v>
      </c>
      <c r="Z3905" s="30">
        <v>1</v>
      </c>
      <c r="AA3905" s="30" t="s">
        <v>10558</v>
      </c>
      <c r="AB3905">
        <v>409</v>
      </c>
      <c r="AC3905" t="s">
        <v>10375</v>
      </c>
      <c r="AD3905" t="b">
        <v>1</v>
      </c>
      <c r="AE3905" t="s">
        <v>401</v>
      </c>
      <c r="AF3905" t="str">
        <f t="shared" si="241"/>
        <v>409</v>
      </c>
      <c r="AG3905">
        <f t="shared" si="242"/>
        <v>1</v>
      </c>
      <c r="AH3905">
        <f t="shared" si="243"/>
        <v>1</v>
      </c>
    </row>
    <row r="3906" spans="1:34" x14ac:dyDescent="0.25">
      <c r="A3906" s="13" t="s">
        <v>5487</v>
      </c>
      <c r="B3906" t="s">
        <v>750</v>
      </c>
      <c r="C3906" s="16" t="s">
        <v>5488</v>
      </c>
      <c r="D3906" s="16"/>
      <c r="E3906" s="16"/>
      <c r="F3906" s="17">
        <v>31</v>
      </c>
      <c r="G3906" s="17" t="s">
        <v>238</v>
      </c>
      <c r="H3906" s="17">
        <v>1946</v>
      </c>
      <c r="I3906" s="71" t="str">
        <f t="shared" si="244"/>
        <v>December 31, 1946</v>
      </c>
      <c r="J3906" s="105"/>
      <c r="K3906" s="121" t="s">
        <v>15905</v>
      </c>
      <c r="L3906" t="s">
        <v>10801</v>
      </c>
      <c r="R3906" s="16"/>
      <c r="S3906" t="s">
        <v>11740</v>
      </c>
      <c r="T3906" t="s">
        <v>98</v>
      </c>
      <c r="U3906">
        <v>96</v>
      </c>
      <c r="V3906" s="26" t="s">
        <v>15906</v>
      </c>
      <c r="W3906">
        <v>12</v>
      </c>
      <c r="X3906" s="30"/>
      <c r="Y3906" s="30">
        <v>0</v>
      </c>
      <c r="Z3906" s="30">
        <v>1</v>
      </c>
      <c r="AA3906" s="30" t="e">
        <v>#N/A</v>
      </c>
      <c r="AB3906">
        <v>264</v>
      </c>
      <c r="AC3906" t="s">
        <v>10375</v>
      </c>
      <c r="AD3906" t="b">
        <v>0</v>
      </c>
      <c r="AF3906" t="str">
        <f t="shared" si="241"/>
        <v>96 /604 /264</v>
      </c>
      <c r="AG3906">
        <f t="shared" si="242"/>
        <v>3</v>
      </c>
      <c r="AH3906">
        <f t="shared" si="243"/>
        <v>3</v>
      </c>
    </row>
    <row r="3907" spans="1:34" x14ac:dyDescent="0.25">
      <c r="A3907" s="13" t="s">
        <v>1121</v>
      </c>
      <c r="B3907" t="s">
        <v>750</v>
      </c>
      <c r="C3907" s="16" t="s">
        <v>1122</v>
      </c>
      <c r="D3907" s="16" t="s">
        <v>236</v>
      </c>
      <c r="E3907" s="16" t="s">
        <v>316</v>
      </c>
      <c r="F3907" s="17">
        <v>31</v>
      </c>
      <c r="G3907" s="17" t="s">
        <v>247</v>
      </c>
      <c r="H3907" s="17">
        <v>1944</v>
      </c>
      <c r="I3907" s="71" t="str">
        <f t="shared" si="244"/>
        <v>March 31, 1944</v>
      </c>
      <c r="J3907" s="105" t="s">
        <v>230</v>
      </c>
      <c r="K3907" s="121" t="s">
        <v>11714</v>
      </c>
      <c r="L3907" s="121" t="s">
        <v>10565</v>
      </c>
      <c r="M3907" t="s">
        <v>10566</v>
      </c>
      <c r="N3907" t="s">
        <v>10596</v>
      </c>
      <c r="Q3907" s="16"/>
      <c r="R3907" s="16"/>
      <c r="W3907">
        <v>3</v>
      </c>
      <c r="X3907" s="30" t="s">
        <v>11621</v>
      </c>
      <c r="Y3907" s="30">
        <v>1</v>
      </c>
      <c r="Z3907" s="30">
        <v>1</v>
      </c>
      <c r="AA3907" s="30" t="s">
        <v>10569</v>
      </c>
      <c r="AB3907" t="s">
        <v>1122</v>
      </c>
      <c r="AC3907" t="s">
        <v>10375</v>
      </c>
      <c r="AD3907" t="b">
        <v>0</v>
      </c>
      <c r="AF3907" t="str">
        <f t="shared" ref="AF3907:AF3970" si="245">SUBSTITUTE(C3907,"/"," /")</f>
        <v>13MU</v>
      </c>
      <c r="AG3907">
        <f t="shared" ref="AG3907:AG3970" si="246">LEN(AF3907)-LEN(C3907)+1</f>
        <v>1</v>
      </c>
      <c r="AH3907">
        <f t="shared" ref="AH3907:AH3970" si="247">IF(ISERROR(FIND("Cv ",C3907,1)),AG3907,AG3907-1)</f>
        <v>1</v>
      </c>
    </row>
    <row r="3908" spans="1:34" x14ac:dyDescent="0.25">
      <c r="A3908" s="13" t="s">
        <v>2777</v>
      </c>
      <c r="B3908" t="s">
        <v>750</v>
      </c>
      <c r="C3908" s="16" t="s">
        <v>2298</v>
      </c>
      <c r="D3908" s="16" t="s">
        <v>242</v>
      </c>
      <c r="E3908" s="16" t="s">
        <v>277</v>
      </c>
      <c r="F3908" s="17">
        <v>10</v>
      </c>
      <c r="G3908" s="17" t="s">
        <v>247</v>
      </c>
      <c r="H3908" s="17">
        <v>1945</v>
      </c>
      <c r="I3908" s="71" t="str">
        <f t="shared" si="244"/>
        <v>March 10, 1945</v>
      </c>
      <c r="J3908" s="105" t="s">
        <v>230</v>
      </c>
      <c r="K3908" s="121" t="s">
        <v>13848</v>
      </c>
      <c r="L3908" t="s">
        <v>10560</v>
      </c>
      <c r="M3908" t="s">
        <v>10561</v>
      </c>
      <c r="P3908" t="s">
        <v>10562</v>
      </c>
      <c r="R3908" s="16"/>
      <c r="W3908">
        <v>3</v>
      </c>
      <c r="X3908" s="30" t="s">
        <v>13748</v>
      </c>
      <c r="Y3908" s="30">
        <v>1</v>
      </c>
      <c r="Z3908" s="30">
        <v>1</v>
      </c>
      <c r="AA3908" s="30" t="s">
        <v>10558</v>
      </c>
      <c r="AB3908">
        <v>256</v>
      </c>
      <c r="AC3908" t="s">
        <v>10375</v>
      </c>
      <c r="AD3908" t="b">
        <v>0</v>
      </c>
      <c r="AF3908" t="str">
        <f t="shared" si="245"/>
        <v>304FTU /256</v>
      </c>
      <c r="AG3908">
        <f t="shared" si="246"/>
        <v>2</v>
      </c>
      <c r="AH3908">
        <f t="shared" si="247"/>
        <v>2</v>
      </c>
    </row>
    <row r="3909" spans="1:34" x14ac:dyDescent="0.25">
      <c r="A3909" s="13" t="s">
        <v>3454</v>
      </c>
      <c r="B3909" t="s">
        <v>750</v>
      </c>
      <c r="C3909" s="16" t="s">
        <v>3455</v>
      </c>
      <c r="D3909" s="16" t="s">
        <v>242</v>
      </c>
      <c r="E3909" s="16" t="s">
        <v>416</v>
      </c>
      <c r="F3909" s="17">
        <v>27</v>
      </c>
      <c r="G3909" s="17" t="s">
        <v>260</v>
      </c>
      <c r="H3909" s="17">
        <v>1945</v>
      </c>
      <c r="I3909" s="71" t="str">
        <f t="shared" si="244"/>
        <v>June 27, 1945</v>
      </c>
      <c r="J3909" s="105" t="s">
        <v>230</v>
      </c>
      <c r="K3909" s="121" t="s">
        <v>14551</v>
      </c>
      <c r="L3909" t="s">
        <v>10565</v>
      </c>
      <c r="M3909" t="s">
        <v>10566</v>
      </c>
      <c r="N3909" t="s">
        <v>10728</v>
      </c>
      <c r="R3909" s="16"/>
      <c r="W3909">
        <v>6</v>
      </c>
      <c r="X3909" s="30" t="s">
        <v>14424</v>
      </c>
      <c r="Y3909" s="30">
        <v>0</v>
      </c>
      <c r="Z3909" s="30">
        <v>1</v>
      </c>
      <c r="AA3909" s="30" t="s">
        <v>10569</v>
      </c>
      <c r="AB3909" t="s">
        <v>13136</v>
      </c>
      <c r="AC3909" t="s">
        <v>10375</v>
      </c>
      <c r="AD3909" t="b">
        <v>0</v>
      </c>
      <c r="AF3909" t="str">
        <f t="shared" si="245"/>
        <v>1FU /256 /4FU</v>
      </c>
      <c r="AG3909">
        <f t="shared" si="246"/>
        <v>3</v>
      </c>
      <c r="AH3909">
        <f t="shared" si="247"/>
        <v>3</v>
      </c>
    </row>
    <row r="3910" spans="1:34" x14ac:dyDescent="0.25">
      <c r="A3910" s="13" t="s">
        <v>2240</v>
      </c>
      <c r="B3910" t="s">
        <v>750</v>
      </c>
      <c r="C3910" s="16" t="s">
        <v>2241</v>
      </c>
      <c r="D3910" s="16" t="s">
        <v>242</v>
      </c>
      <c r="E3910" s="16" t="s">
        <v>416</v>
      </c>
      <c r="F3910" s="17">
        <v>13</v>
      </c>
      <c r="G3910" s="17" t="s">
        <v>238</v>
      </c>
      <c r="H3910" s="17">
        <v>1944</v>
      </c>
      <c r="I3910" s="71" t="str">
        <f t="shared" si="244"/>
        <v>December 13, 1944</v>
      </c>
      <c r="J3910" s="105" t="s">
        <v>230</v>
      </c>
      <c r="K3910" s="121" t="s">
        <v>13203</v>
      </c>
      <c r="L3910" s="121" t="s">
        <v>10565</v>
      </c>
      <c r="M3910" t="s">
        <v>10566</v>
      </c>
      <c r="N3910" t="s">
        <v>10583</v>
      </c>
      <c r="R3910" s="16"/>
      <c r="T3910" t="s">
        <v>206</v>
      </c>
      <c r="U3910">
        <v>108</v>
      </c>
      <c r="V3910" t="s">
        <v>13204</v>
      </c>
      <c r="W3910" s="30">
        <v>12</v>
      </c>
      <c r="X3910" s="30" t="s">
        <v>13135</v>
      </c>
      <c r="Y3910" s="30">
        <v>1</v>
      </c>
      <c r="Z3910" s="30">
        <v>1</v>
      </c>
      <c r="AA3910" s="30" t="s">
        <v>10569</v>
      </c>
      <c r="AB3910" t="s">
        <v>3618</v>
      </c>
      <c r="AC3910" t="s">
        <v>10375</v>
      </c>
      <c r="AD3910" t="b">
        <v>0</v>
      </c>
      <c r="AF3910" t="str">
        <f t="shared" si="245"/>
        <v>304FTU /3FU</v>
      </c>
      <c r="AG3910">
        <f t="shared" si="246"/>
        <v>2</v>
      </c>
      <c r="AH3910">
        <f t="shared" si="247"/>
        <v>2</v>
      </c>
    </row>
    <row r="3911" spans="1:34" x14ac:dyDescent="0.25">
      <c r="A3911" s="13" t="s">
        <v>2453</v>
      </c>
      <c r="B3911" t="s">
        <v>750</v>
      </c>
      <c r="C3911" s="16" t="s">
        <v>2298</v>
      </c>
      <c r="D3911" s="16" t="s">
        <v>242</v>
      </c>
      <c r="E3911" s="16" t="s">
        <v>252</v>
      </c>
      <c r="F3911" s="17">
        <v>19</v>
      </c>
      <c r="G3911" s="17" t="s">
        <v>243</v>
      </c>
      <c r="H3911" s="17">
        <v>1945</v>
      </c>
      <c r="I3911" s="71" t="str">
        <f t="shared" si="244"/>
        <v>January 19, 1945</v>
      </c>
      <c r="J3911" s="105" t="s">
        <v>230</v>
      </c>
      <c r="K3911" s="121" t="s">
        <v>13477</v>
      </c>
      <c r="L3911" s="121" t="s">
        <v>10565</v>
      </c>
      <c r="N3911" t="s">
        <v>10668</v>
      </c>
      <c r="R3911" s="16"/>
      <c r="S3911" t="s">
        <v>11016</v>
      </c>
      <c r="T3911" t="s">
        <v>3</v>
      </c>
      <c r="U3911">
        <v>256</v>
      </c>
      <c r="V3911" t="s">
        <v>13478</v>
      </c>
      <c r="W3911">
        <v>1</v>
      </c>
      <c r="X3911" s="30" t="s">
        <v>13332</v>
      </c>
      <c r="Y3911" s="30">
        <v>1</v>
      </c>
      <c r="Z3911" s="30">
        <v>1</v>
      </c>
      <c r="AA3911" s="30" t="s">
        <v>10558</v>
      </c>
      <c r="AB3911">
        <v>256</v>
      </c>
      <c r="AC3911" t="s">
        <v>10375</v>
      </c>
      <c r="AD3911" t="b">
        <v>0</v>
      </c>
      <c r="AF3911" t="str">
        <f t="shared" si="245"/>
        <v>304FTU /256</v>
      </c>
      <c r="AG3911">
        <f t="shared" si="246"/>
        <v>2</v>
      </c>
      <c r="AH3911">
        <f t="shared" si="247"/>
        <v>2</v>
      </c>
    </row>
    <row r="3912" spans="1:34" x14ac:dyDescent="0.25">
      <c r="A3912" s="13" t="s">
        <v>3722</v>
      </c>
      <c r="B3912" t="s">
        <v>750</v>
      </c>
      <c r="C3912" s="16" t="s">
        <v>2298</v>
      </c>
      <c r="D3912" s="16" t="s">
        <v>242</v>
      </c>
      <c r="E3912" s="16" t="s">
        <v>252</v>
      </c>
      <c r="F3912" s="17">
        <v>6</v>
      </c>
      <c r="G3912" s="17" t="s">
        <v>294</v>
      </c>
      <c r="H3912" s="17">
        <v>1945</v>
      </c>
      <c r="I3912" s="71" t="str">
        <f t="shared" si="244"/>
        <v>September 6, 1945</v>
      </c>
      <c r="J3912" s="105"/>
      <c r="K3912" s="121" t="s">
        <v>14762</v>
      </c>
      <c r="L3912" t="s">
        <v>10801</v>
      </c>
      <c r="R3912" s="16"/>
      <c r="S3912" t="s">
        <v>11016</v>
      </c>
      <c r="T3912" t="s">
        <v>3</v>
      </c>
      <c r="U3912">
        <v>256</v>
      </c>
      <c r="V3912" t="s">
        <v>14763</v>
      </c>
      <c r="W3912">
        <v>9</v>
      </c>
      <c r="X3912" s="30"/>
      <c r="Y3912" s="30">
        <v>0</v>
      </c>
      <c r="Z3912" s="30">
        <v>1</v>
      </c>
      <c r="AA3912" s="30" t="e">
        <v>#N/A</v>
      </c>
      <c r="AB3912">
        <v>256</v>
      </c>
      <c r="AC3912" t="s">
        <v>10375</v>
      </c>
      <c r="AD3912" t="b">
        <v>0</v>
      </c>
      <c r="AF3912" t="str">
        <f t="shared" si="245"/>
        <v>304FTU /256</v>
      </c>
      <c r="AG3912">
        <f t="shared" si="246"/>
        <v>2</v>
      </c>
      <c r="AH3912">
        <f t="shared" si="247"/>
        <v>2</v>
      </c>
    </row>
    <row r="3913" spans="1:34" x14ac:dyDescent="0.25">
      <c r="A3913" s="13" t="s">
        <v>2477</v>
      </c>
      <c r="B3913" t="s">
        <v>750</v>
      </c>
      <c r="C3913" s="16">
        <v>256</v>
      </c>
      <c r="D3913" s="16" t="s">
        <v>242</v>
      </c>
      <c r="E3913" s="16" t="s">
        <v>252</v>
      </c>
      <c r="F3913" s="17">
        <v>22</v>
      </c>
      <c r="G3913" s="17" t="s">
        <v>243</v>
      </c>
      <c r="H3913" s="17">
        <v>1945</v>
      </c>
      <c r="I3913" s="71" t="str">
        <f t="shared" si="244"/>
        <v>January 22, 1945</v>
      </c>
      <c r="J3913" s="105" t="s">
        <v>10627</v>
      </c>
      <c r="K3913" s="121" t="s">
        <v>13500</v>
      </c>
      <c r="L3913" s="121" t="s">
        <v>10590</v>
      </c>
      <c r="M3913" t="s">
        <v>10591</v>
      </c>
      <c r="P3913" t="s">
        <v>10592</v>
      </c>
      <c r="R3913" s="16"/>
      <c r="W3913">
        <v>1</v>
      </c>
      <c r="X3913" s="30" t="s">
        <v>13332</v>
      </c>
      <c r="Y3913" s="30">
        <v>1</v>
      </c>
      <c r="Z3913" s="30">
        <v>1</v>
      </c>
      <c r="AA3913" s="30" t="s">
        <v>10558</v>
      </c>
      <c r="AB3913">
        <v>256</v>
      </c>
      <c r="AC3913" t="s">
        <v>10375</v>
      </c>
      <c r="AD3913" t="b">
        <v>0</v>
      </c>
      <c r="AF3913" t="str">
        <f t="shared" si="245"/>
        <v>256</v>
      </c>
      <c r="AG3913">
        <f t="shared" si="246"/>
        <v>1</v>
      </c>
      <c r="AH3913">
        <f t="shared" si="247"/>
        <v>1</v>
      </c>
    </row>
    <row r="3914" spans="1:34" x14ac:dyDescent="0.25">
      <c r="A3914" s="13" t="s">
        <v>2136</v>
      </c>
      <c r="B3914" t="s">
        <v>750</v>
      </c>
      <c r="C3914" s="16">
        <v>256</v>
      </c>
      <c r="D3914" s="16" t="s">
        <v>242</v>
      </c>
      <c r="E3914" s="16" t="s">
        <v>277</v>
      </c>
      <c r="F3914" s="17">
        <v>24</v>
      </c>
      <c r="G3914" s="17" t="s">
        <v>326</v>
      </c>
      <c r="H3914" s="17">
        <v>1944</v>
      </c>
      <c r="I3914" s="71" t="str">
        <f t="shared" si="244"/>
        <v>November 24, 1944</v>
      </c>
      <c r="J3914" s="105" t="s">
        <v>230</v>
      </c>
      <c r="K3914" s="121" t="s">
        <v>13081</v>
      </c>
      <c r="L3914" s="121" t="s">
        <v>10590</v>
      </c>
      <c r="M3914" t="s">
        <v>10591</v>
      </c>
      <c r="P3914" t="s">
        <v>10592</v>
      </c>
      <c r="R3914" s="16"/>
      <c r="W3914" s="30">
        <v>11</v>
      </c>
      <c r="X3914" s="30" t="s">
        <v>12944</v>
      </c>
      <c r="Y3914" s="30">
        <v>1</v>
      </c>
      <c r="Z3914" s="30">
        <v>1</v>
      </c>
      <c r="AA3914" s="30" t="s">
        <v>10558</v>
      </c>
      <c r="AB3914">
        <v>256</v>
      </c>
      <c r="AC3914" t="s">
        <v>10375</v>
      </c>
      <c r="AD3914" t="b">
        <v>0</v>
      </c>
      <c r="AF3914" t="str">
        <f t="shared" si="245"/>
        <v>256</v>
      </c>
      <c r="AG3914">
        <f t="shared" si="246"/>
        <v>1</v>
      </c>
      <c r="AH3914">
        <f t="shared" si="247"/>
        <v>1</v>
      </c>
    </row>
    <row r="3915" spans="1:34" x14ac:dyDescent="0.25">
      <c r="A3915" s="13" t="s">
        <v>1826</v>
      </c>
      <c r="B3915" t="s">
        <v>750</v>
      </c>
      <c r="C3915" s="16" t="s">
        <v>1827</v>
      </c>
      <c r="D3915" s="16" t="s">
        <v>236</v>
      </c>
      <c r="E3915" s="16" t="s">
        <v>252</v>
      </c>
      <c r="F3915" s="17">
        <v>19</v>
      </c>
      <c r="G3915" s="17" t="s">
        <v>294</v>
      </c>
      <c r="H3915" s="17">
        <v>1944</v>
      </c>
      <c r="I3915" s="71" t="str">
        <f t="shared" si="244"/>
        <v>September 19, 1944</v>
      </c>
      <c r="J3915" s="105" t="s">
        <v>10627</v>
      </c>
      <c r="K3915" s="121" t="s">
        <v>12694</v>
      </c>
      <c r="L3915" s="121" t="s">
        <v>10548</v>
      </c>
      <c r="M3915" t="s">
        <v>252</v>
      </c>
      <c r="P3915" t="s">
        <v>10552</v>
      </c>
      <c r="Q3915" t="s">
        <v>10968</v>
      </c>
      <c r="R3915" s="16"/>
      <c r="W3915">
        <v>9</v>
      </c>
      <c r="X3915" s="30" t="s">
        <v>12574</v>
      </c>
      <c r="Y3915" s="30">
        <v>1</v>
      </c>
      <c r="Z3915" s="30">
        <v>1</v>
      </c>
      <c r="AA3915" s="30" t="s">
        <v>10558</v>
      </c>
      <c r="AB3915">
        <v>409</v>
      </c>
      <c r="AC3915" t="s">
        <v>10375</v>
      </c>
      <c r="AD3915" t="b">
        <v>1</v>
      </c>
      <c r="AE3915" t="s">
        <v>401</v>
      </c>
      <c r="AF3915" t="str">
        <f t="shared" si="245"/>
        <v>RAE /409</v>
      </c>
      <c r="AG3915">
        <f t="shared" si="246"/>
        <v>2</v>
      </c>
      <c r="AH3915">
        <f t="shared" si="247"/>
        <v>2</v>
      </c>
    </row>
    <row r="3916" spans="1:34" x14ac:dyDescent="0.25">
      <c r="A3916" s="13" t="s">
        <v>1623</v>
      </c>
      <c r="B3916" t="s">
        <v>750</v>
      </c>
      <c r="C3916" s="16">
        <v>409</v>
      </c>
      <c r="D3916" s="16" t="s">
        <v>236</v>
      </c>
      <c r="E3916" s="16" t="s">
        <v>252</v>
      </c>
      <c r="F3916" s="17">
        <v>6</v>
      </c>
      <c r="G3916" s="17" t="s">
        <v>282</v>
      </c>
      <c r="H3916" s="17">
        <v>1944</v>
      </c>
      <c r="I3916" s="71" t="str">
        <f t="shared" si="244"/>
        <v>August 6, 1944</v>
      </c>
      <c r="J3916" s="105" t="s">
        <v>10627</v>
      </c>
      <c r="K3916" s="121" t="s">
        <v>12408</v>
      </c>
      <c r="L3916" s="121" t="s">
        <v>10548</v>
      </c>
      <c r="M3916" t="s">
        <v>11177</v>
      </c>
      <c r="P3916" t="s">
        <v>10552</v>
      </c>
      <c r="Q3916" s="16" t="s">
        <v>10968</v>
      </c>
      <c r="R3916" s="16" t="s">
        <v>12409</v>
      </c>
      <c r="W3916">
        <v>8</v>
      </c>
      <c r="X3916" s="30" t="s">
        <v>12374</v>
      </c>
      <c r="Y3916" s="30">
        <v>1</v>
      </c>
      <c r="Z3916" s="30">
        <v>1</v>
      </c>
      <c r="AA3916" s="30" t="s">
        <v>10558</v>
      </c>
      <c r="AB3916">
        <v>409</v>
      </c>
      <c r="AC3916" t="s">
        <v>10375</v>
      </c>
      <c r="AD3916" t="b">
        <v>1</v>
      </c>
      <c r="AE3916" t="s">
        <v>401</v>
      </c>
      <c r="AF3916" t="str">
        <f t="shared" si="245"/>
        <v>409</v>
      </c>
      <c r="AG3916">
        <f t="shared" si="246"/>
        <v>1</v>
      </c>
      <c r="AH3916">
        <f t="shared" si="247"/>
        <v>1</v>
      </c>
    </row>
    <row r="3917" spans="1:34" x14ac:dyDescent="0.25">
      <c r="A3917" s="13" t="s">
        <v>3136</v>
      </c>
      <c r="B3917" t="s">
        <v>750</v>
      </c>
      <c r="C3917" s="16" t="s">
        <v>3137</v>
      </c>
      <c r="D3917" s="16" t="s">
        <v>236</v>
      </c>
      <c r="E3917" s="16" t="s">
        <v>2828</v>
      </c>
      <c r="F3917" s="17">
        <v>24</v>
      </c>
      <c r="G3917" s="17" t="s">
        <v>250</v>
      </c>
      <c r="H3917" s="17">
        <v>1945</v>
      </c>
      <c r="I3917" s="71" t="str">
        <f t="shared" si="244"/>
        <v>April 24, 1945</v>
      </c>
      <c r="J3917" s="105" t="s">
        <v>10627</v>
      </c>
      <c r="K3917" s="121" t="s">
        <v>14278</v>
      </c>
      <c r="L3917" t="s">
        <v>10548</v>
      </c>
      <c r="M3917" t="s">
        <v>10859</v>
      </c>
      <c r="N3917" t="s">
        <v>11073</v>
      </c>
      <c r="P3917" t="s">
        <v>10654</v>
      </c>
      <c r="R3917" s="16"/>
      <c r="S3917" t="s">
        <v>12158</v>
      </c>
      <c r="T3917" t="s">
        <v>81</v>
      </c>
      <c r="U3917">
        <v>409</v>
      </c>
      <c r="V3917" s="30" t="s">
        <v>14279</v>
      </c>
      <c r="W3917">
        <v>4</v>
      </c>
      <c r="X3917" s="30" t="s">
        <v>11782</v>
      </c>
      <c r="Y3917" s="30">
        <v>1</v>
      </c>
      <c r="Z3917" s="30">
        <v>1</v>
      </c>
      <c r="AA3917" s="30" t="s">
        <v>10558</v>
      </c>
      <c r="AB3917">
        <v>409</v>
      </c>
      <c r="AC3917" t="s">
        <v>10375</v>
      </c>
      <c r="AD3917" t="b">
        <v>1</v>
      </c>
      <c r="AE3917" t="s">
        <v>401</v>
      </c>
      <c r="AF3917" t="str">
        <f t="shared" si="245"/>
        <v>488 /409</v>
      </c>
      <c r="AG3917">
        <f t="shared" si="246"/>
        <v>2</v>
      </c>
      <c r="AH3917">
        <f t="shared" si="247"/>
        <v>2</v>
      </c>
    </row>
    <row r="3918" spans="1:34" x14ac:dyDescent="0.25">
      <c r="A3918" s="13" t="s">
        <v>1851</v>
      </c>
      <c r="B3918" t="s">
        <v>750</v>
      </c>
      <c r="C3918" s="16">
        <v>409</v>
      </c>
      <c r="D3918" s="16" t="s">
        <v>236</v>
      </c>
      <c r="E3918" s="16" t="s">
        <v>252</v>
      </c>
      <c r="F3918" s="17">
        <v>24</v>
      </c>
      <c r="G3918" s="17" t="s">
        <v>294</v>
      </c>
      <c r="H3918" s="17">
        <v>1944</v>
      </c>
      <c r="I3918" s="71" t="str">
        <f t="shared" si="244"/>
        <v>September 24, 1944</v>
      </c>
      <c r="J3918" s="105" t="s">
        <v>10627</v>
      </c>
      <c r="K3918" s="121" t="s">
        <v>12723</v>
      </c>
      <c r="L3918" s="121" t="s">
        <v>10548</v>
      </c>
      <c r="M3918" t="s">
        <v>11201</v>
      </c>
      <c r="P3918" t="s">
        <v>10654</v>
      </c>
      <c r="R3918" s="16"/>
      <c r="S3918" t="s">
        <v>12158</v>
      </c>
      <c r="T3918" t="s">
        <v>10516</v>
      </c>
      <c r="U3918">
        <v>409</v>
      </c>
      <c r="V3918" s="30" t="s">
        <v>12724</v>
      </c>
      <c r="W3918">
        <v>9</v>
      </c>
      <c r="X3918" s="30" t="s">
        <v>12574</v>
      </c>
      <c r="Y3918" s="30">
        <v>1</v>
      </c>
      <c r="Z3918" s="30">
        <v>1</v>
      </c>
      <c r="AA3918" s="30" t="s">
        <v>10558</v>
      </c>
      <c r="AB3918">
        <v>409</v>
      </c>
      <c r="AC3918" t="s">
        <v>10375</v>
      </c>
      <c r="AD3918" t="b">
        <v>1</v>
      </c>
      <c r="AE3918" t="s">
        <v>401</v>
      </c>
      <c r="AF3918" t="str">
        <f t="shared" si="245"/>
        <v>409</v>
      </c>
      <c r="AG3918">
        <f t="shared" si="246"/>
        <v>1</v>
      </c>
      <c r="AH3918">
        <f t="shared" si="247"/>
        <v>1</v>
      </c>
    </row>
    <row r="3919" spans="1:34" x14ac:dyDescent="0.25">
      <c r="A3919" s="13" t="s">
        <v>5304</v>
      </c>
      <c r="B3919" t="s">
        <v>750</v>
      </c>
      <c r="C3919" s="16">
        <v>256</v>
      </c>
      <c r="D3919" s="16"/>
      <c r="E3919" s="16"/>
      <c r="F3919" s="17">
        <v>28</v>
      </c>
      <c r="G3919" s="17" t="s">
        <v>365</v>
      </c>
      <c r="H3919" s="17">
        <v>1946</v>
      </c>
      <c r="I3919" s="71" t="str">
        <f t="shared" si="244"/>
        <v>February 28, 1946</v>
      </c>
      <c r="J3919" s="105"/>
      <c r="K3919" s="121" t="s">
        <v>15769</v>
      </c>
      <c r="L3919" t="s">
        <v>10801</v>
      </c>
      <c r="R3919" s="16"/>
      <c r="S3919" t="s">
        <v>12158</v>
      </c>
      <c r="T3919" t="s">
        <v>73</v>
      </c>
      <c r="U3919">
        <v>409</v>
      </c>
      <c r="V3919" s="30" t="s">
        <v>15788</v>
      </c>
      <c r="W3919">
        <v>2</v>
      </c>
      <c r="X3919" s="30"/>
      <c r="Y3919" s="30">
        <v>0</v>
      </c>
      <c r="Z3919" s="30">
        <v>1</v>
      </c>
      <c r="AA3919" s="30" t="e">
        <v>#N/A</v>
      </c>
      <c r="AB3919">
        <v>256</v>
      </c>
      <c r="AC3919" t="s">
        <v>10375</v>
      </c>
      <c r="AD3919" t="b">
        <v>0</v>
      </c>
      <c r="AF3919" t="str">
        <f t="shared" si="245"/>
        <v>256</v>
      </c>
      <c r="AG3919">
        <f t="shared" si="246"/>
        <v>1</v>
      </c>
      <c r="AH3919">
        <f t="shared" si="247"/>
        <v>1</v>
      </c>
    </row>
    <row r="3920" spans="1:34" x14ac:dyDescent="0.25">
      <c r="A3920" s="13" t="s">
        <v>5305</v>
      </c>
      <c r="B3920" t="s">
        <v>750</v>
      </c>
      <c r="C3920" s="16">
        <v>256</v>
      </c>
      <c r="D3920" s="16"/>
      <c r="E3920" s="16"/>
      <c r="F3920" s="17">
        <v>28</v>
      </c>
      <c r="G3920" s="17" t="s">
        <v>365</v>
      </c>
      <c r="H3920" s="17">
        <v>1946</v>
      </c>
      <c r="I3920" s="71" t="str">
        <f t="shared" si="244"/>
        <v>February 28, 1946</v>
      </c>
      <c r="J3920" s="105"/>
      <c r="K3920" s="121" t="s">
        <v>15769</v>
      </c>
      <c r="L3920" t="s">
        <v>10801</v>
      </c>
      <c r="R3920" s="16"/>
      <c r="S3920" t="s">
        <v>11016</v>
      </c>
      <c r="T3920" t="s">
        <v>10784</v>
      </c>
      <c r="U3920">
        <v>256</v>
      </c>
      <c r="V3920" t="s">
        <v>15789</v>
      </c>
      <c r="W3920">
        <v>2</v>
      </c>
      <c r="X3920" s="30"/>
      <c r="Y3920" s="30">
        <v>0</v>
      </c>
      <c r="Z3920" s="30">
        <v>1</v>
      </c>
      <c r="AA3920" s="30" t="e">
        <v>#N/A</v>
      </c>
      <c r="AB3920">
        <v>256</v>
      </c>
      <c r="AC3920" t="s">
        <v>10375</v>
      </c>
      <c r="AD3920" t="b">
        <v>0</v>
      </c>
      <c r="AF3920" t="str">
        <f t="shared" si="245"/>
        <v>256</v>
      </c>
      <c r="AG3920">
        <f t="shared" si="246"/>
        <v>1</v>
      </c>
      <c r="AH3920">
        <f t="shared" si="247"/>
        <v>1</v>
      </c>
    </row>
    <row r="3921" spans="1:34" x14ac:dyDescent="0.25">
      <c r="A3921" s="13" t="s">
        <v>4996</v>
      </c>
      <c r="B3921" t="s">
        <v>750</v>
      </c>
      <c r="C3921" s="16">
        <v>264</v>
      </c>
      <c r="D3921" s="16"/>
      <c r="E3921" s="16"/>
      <c r="F3921" s="17">
        <v>26</v>
      </c>
      <c r="G3921" s="17" t="s">
        <v>282</v>
      </c>
      <c r="H3921" s="17">
        <v>1946</v>
      </c>
      <c r="I3921" s="71" t="str">
        <f t="shared" si="244"/>
        <v>August 26, 1946</v>
      </c>
      <c r="J3921" s="105"/>
      <c r="K3921" s="121" t="s">
        <v>15693</v>
      </c>
      <c r="L3921" t="s">
        <v>10801</v>
      </c>
      <c r="R3921" s="16"/>
      <c r="W3921">
        <v>8</v>
      </c>
      <c r="X3921" s="30"/>
      <c r="Y3921" s="30">
        <v>0</v>
      </c>
      <c r="Z3921" s="30">
        <v>1</v>
      </c>
      <c r="AA3921" s="30" t="e">
        <v>#N/A</v>
      </c>
      <c r="AB3921">
        <v>264</v>
      </c>
      <c r="AC3921" t="s">
        <v>10375</v>
      </c>
      <c r="AD3921" t="b">
        <v>0</v>
      </c>
      <c r="AF3921" t="str">
        <f t="shared" si="245"/>
        <v>264</v>
      </c>
      <c r="AG3921">
        <f t="shared" si="246"/>
        <v>1</v>
      </c>
      <c r="AH3921">
        <f t="shared" si="247"/>
        <v>1</v>
      </c>
    </row>
    <row r="3922" spans="1:34" x14ac:dyDescent="0.25">
      <c r="A3922" s="13" t="s">
        <v>5567</v>
      </c>
      <c r="B3922" t="s">
        <v>750</v>
      </c>
      <c r="C3922" s="16" t="s">
        <v>5568</v>
      </c>
      <c r="D3922" s="16"/>
      <c r="E3922" s="16"/>
      <c r="F3922" s="17">
        <v>31</v>
      </c>
      <c r="G3922" s="17" t="s">
        <v>264</v>
      </c>
      <c r="H3922" s="17">
        <v>1946</v>
      </c>
      <c r="I3922" s="71" t="str">
        <f t="shared" si="244"/>
        <v>July 31, 1946</v>
      </c>
      <c r="J3922" s="105"/>
      <c r="K3922" s="121" t="s">
        <v>15932</v>
      </c>
      <c r="L3922" t="s">
        <v>10801</v>
      </c>
      <c r="R3922" s="16"/>
      <c r="W3922">
        <v>7</v>
      </c>
      <c r="X3922" s="30"/>
      <c r="Y3922" s="30">
        <v>0</v>
      </c>
      <c r="Z3922" s="30">
        <v>1</v>
      </c>
      <c r="AA3922" s="30" t="e">
        <v>#N/A</v>
      </c>
      <c r="AB3922">
        <v>264</v>
      </c>
      <c r="AC3922" t="s">
        <v>10375</v>
      </c>
      <c r="AD3922" t="b">
        <v>0</v>
      </c>
      <c r="AF3922" t="str">
        <f t="shared" si="245"/>
        <v>264 /604 /264</v>
      </c>
      <c r="AG3922">
        <f t="shared" si="246"/>
        <v>3</v>
      </c>
      <c r="AH3922">
        <f t="shared" si="247"/>
        <v>3</v>
      </c>
    </row>
    <row r="3923" spans="1:34" x14ac:dyDescent="0.25">
      <c r="A3923" s="13" t="s">
        <v>1737</v>
      </c>
      <c r="B3923" t="s">
        <v>750</v>
      </c>
      <c r="C3923" s="16" t="s">
        <v>1738</v>
      </c>
      <c r="D3923" s="16" t="s">
        <v>242</v>
      </c>
      <c r="E3923" s="16" t="s">
        <v>252</v>
      </c>
      <c r="F3923" s="17">
        <v>31</v>
      </c>
      <c r="G3923" s="17" t="s">
        <v>282</v>
      </c>
      <c r="H3923" s="17">
        <v>1944</v>
      </c>
      <c r="I3923" s="71" t="str">
        <f t="shared" si="244"/>
        <v>August 31, 1944</v>
      </c>
      <c r="J3923" s="105" t="s">
        <v>230</v>
      </c>
      <c r="K3923" s="121" t="s">
        <v>12566</v>
      </c>
      <c r="L3923" s="121" t="s">
        <v>10801</v>
      </c>
      <c r="R3923" s="16"/>
      <c r="W3923">
        <v>8</v>
      </c>
      <c r="X3923" s="30" t="s">
        <v>12374</v>
      </c>
      <c r="Y3923" s="30">
        <v>1</v>
      </c>
      <c r="Z3923" s="30">
        <v>1</v>
      </c>
      <c r="AA3923" s="30" t="s">
        <v>10558</v>
      </c>
      <c r="AB3923" t="s">
        <v>2467</v>
      </c>
      <c r="AC3923" t="s">
        <v>10375</v>
      </c>
      <c r="AD3923" t="b">
        <v>0</v>
      </c>
      <c r="AF3923" t="str">
        <f t="shared" si="245"/>
        <v>1FU /ME</v>
      </c>
      <c r="AG3923">
        <f t="shared" si="246"/>
        <v>2</v>
      </c>
      <c r="AH3923">
        <f t="shared" si="247"/>
        <v>2</v>
      </c>
    </row>
    <row r="3924" spans="1:34" x14ac:dyDescent="0.25">
      <c r="A3924" s="13" t="s">
        <v>4607</v>
      </c>
      <c r="B3924" t="s">
        <v>750</v>
      </c>
      <c r="C3924" s="16">
        <v>409</v>
      </c>
      <c r="D3924" s="16" t="s">
        <v>236</v>
      </c>
      <c r="E3924" s="16" t="s">
        <v>252</v>
      </c>
      <c r="F3924" s="17">
        <v>13</v>
      </c>
      <c r="G3924" s="17" t="s">
        <v>294</v>
      </c>
      <c r="H3924" s="17">
        <v>1946</v>
      </c>
      <c r="I3924" s="71" t="str">
        <f t="shared" si="244"/>
        <v>September 13, 1946</v>
      </c>
      <c r="J3924" s="105"/>
      <c r="K3924" s="121" t="s">
        <v>15400</v>
      </c>
      <c r="L3924" t="s">
        <v>10801</v>
      </c>
      <c r="R3924" s="16"/>
      <c r="W3924">
        <v>9</v>
      </c>
      <c r="X3924" s="30"/>
      <c r="Y3924" s="30">
        <v>0</v>
      </c>
      <c r="Z3924" s="30">
        <v>1</v>
      </c>
      <c r="AA3924" s="30" t="e">
        <v>#N/A</v>
      </c>
      <c r="AB3924">
        <v>409</v>
      </c>
      <c r="AC3924" t="s">
        <v>10375</v>
      </c>
      <c r="AD3924" t="b">
        <v>1</v>
      </c>
      <c r="AE3924" t="s">
        <v>401</v>
      </c>
      <c r="AF3924" t="str">
        <f t="shared" si="245"/>
        <v>409</v>
      </c>
      <c r="AG3924">
        <f t="shared" si="246"/>
        <v>1</v>
      </c>
      <c r="AH3924">
        <f t="shared" si="247"/>
        <v>1</v>
      </c>
    </row>
    <row r="3925" spans="1:34" x14ac:dyDescent="0.25">
      <c r="A3925" s="13" t="s">
        <v>1823</v>
      </c>
      <c r="B3925" t="s">
        <v>750</v>
      </c>
      <c r="C3925" s="16" t="s">
        <v>1824</v>
      </c>
      <c r="D3925" s="16" t="s">
        <v>236</v>
      </c>
      <c r="E3925" s="16" t="s">
        <v>252</v>
      </c>
      <c r="F3925" s="17">
        <v>19</v>
      </c>
      <c r="G3925" s="17" t="s">
        <v>294</v>
      </c>
      <c r="H3925" s="17">
        <v>1944</v>
      </c>
      <c r="I3925" s="71" t="str">
        <f t="shared" si="244"/>
        <v>September 19, 1944</v>
      </c>
      <c r="J3925" s="105" t="s">
        <v>10627</v>
      </c>
      <c r="K3925" s="121" t="s">
        <v>12691</v>
      </c>
      <c r="L3925" s="121" t="s">
        <v>10590</v>
      </c>
      <c r="M3925" t="s">
        <v>10591</v>
      </c>
      <c r="P3925" t="s">
        <v>10592</v>
      </c>
      <c r="R3925" s="16"/>
      <c r="W3925">
        <v>9</v>
      </c>
      <c r="X3925" s="30" t="s">
        <v>12574</v>
      </c>
      <c r="Y3925" s="30">
        <v>1</v>
      </c>
      <c r="Z3925" s="30">
        <v>1</v>
      </c>
      <c r="AA3925" s="30" t="s">
        <v>10558</v>
      </c>
      <c r="AB3925">
        <v>264</v>
      </c>
      <c r="AC3925" t="s">
        <v>10375</v>
      </c>
      <c r="AD3925" t="b">
        <v>1</v>
      </c>
      <c r="AF3925" t="str">
        <f t="shared" si="245"/>
        <v>410 /264</v>
      </c>
      <c r="AG3925">
        <f t="shared" si="246"/>
        <v>2</v>
      </c>
      <c r="AH3925">
        <f t="shared" si="247"/>
        <v>2</v>
      </c>
    </row>
    <row r="3926" spans="1:34" x14ac:dyDescent="0.25">
      <c r="A3926" s="13" t="s">
        <v>1622</v>
      </c>
      <c r="B3926" t="s">
        <v>750</v>
      </c>
      <c r="C3926" s="16">
        <v>604</v>
      </c>
      <c r="D3926" s="16" t="s">
        <v>236</v>
      </c>
      <c r="E3926" s="16" t="s">
        <v>252</v>
      </c>
      <c r="F3926" s="17">
        <v>6</v>
      </c>
      <c r="G3926" s="17" t="s">
        <v>282</v>
      </c>
      <c r="H3926" s="17">
        <v>1944</v>
      </c>
      <c r="I3926" s="71" t="str">
        <f t="shared" si="244"/>
        <v>August 6, 1944</v>
      </c>
      <c r="J3926" s="105" t="s">
        <v>10627</v>
      </c>
      <c r="K3926" s="121" t="s">
        <v>12406</v>
      </c>
      <c r="L3926" s="121" t="s">
        <v>10548</v>
      </c>
      <c r="M3926" t="s">
        <v>10561</v>
      </c>
      <c r="P3926" t="s">
        <v>10562</v>
      </c>
      <c r="R3926" s="16" t="s">
        <v>12407</v>
      </c>
      <c r="W3926">
        <v>8</v>
      </c>
      <c r="X3926" s="30" t="s">
        <v>12374</v>
      </c>
      <c r="Y3926" s="30">
        <v>1</v>
      </c>
      <c r="Z3926" s="30">
        <v>1</v>
      </c>
      <c r="AA3926" s="30" t="s">
        <v>10558</v>
      </c>
      <c r="AB3926">
        <v>604</v>
      </c>
      <c r="AC3926" t="s">
        <v>10375</v>
      </c>
      <c r="AD3926" t="b">
        <v>0</v>
      </c>
      <c r="AF3926" t="str">
        <f t="shared" si="245"/>
        <v>604</v>
      </c>
      <c r="AG3926">
        <f t="shared" si="246"/>
        <v>1</v>
      </c>
      <c r="AH3926">
        <f t="shared" si="247"/>
        <v>1</v>
      </c>
    </row>
    <row r="3927" spans="1:34" x14ac:dyDescent="0.25">
      <c r="A3927" s="13" t="s">
        <v>2187</v>
      </c>
      <c r="B3927" t="s">
        <v>750</v>
      </c>
      <c r="C3927" s="16" t="s">
        <v>2188</v>
      </c>
      <c r="D3927" s="16" t="s">
        <v>236</v>
      </c>
      <c r="E3927" s="16" t="s">
        <v>252</v>
      </c>
      <c r="F3927" s="17">
        <v>30</v>
      </c>
      <c r="G3927" s="17" t="s">
        <v>326</v>
      </c>
      <c r="H3927" s="17">
        <v>1944</v>
      </c>
      <c r="I3927" s="71" t="str">
        <f t="shared" si="244"/>
        <v>November 30, 1944</v>
      </c>
      <c r="J3927" s="105" t="s">
        <v>10627</v>
      </c>
      <c r="K3927" s="121" t="s">
        <v>13132</v>
      </c>
      <c r="L3927" s="121" t="s">
        <v>10560</v>
      </c>
      <c r="M3927" t="s">
        <v>11201</v>
      </c>
      <c r="P3927" t="s">
        <v>10654</v>
      </c>
      <c r="R3927" s="16"/>
      <c r="W3927" s="30">
        <v>11</v>
      </c>
      <c r="X3927" s="30" t="s">
        <v>12944</v>
      </c>
      <c r="Y3927" s="30">
        <v>1</v>
      </c>
      <c r="Z3927" s="30">
        <v>1</v>
      </c>
      <c r="AA3927" s="30" t="s">
        <v>10558</v>
      </c>
      <c r="AB3927">
        <v>409</v>
      </c>
      <c r="AC3927" t="s">
        <v>10375</v>
      </c>
      <c r="AD3927" t="b">
        <v>1</v>
      </c>
      <c r="AE3927" t="s">
        <v>401</v>
      </c>
      <c r="AF3927" t="str">
        <f t="shared" si="245"/>
        <v>488 /264 /409</v>
      </c>
      <c r="AG3927">
        <f t="shared" si="246"/>
        <v>3</v>
      </c>
      <c r="AH3927">
        <f t="shared" si="247"/>
        <v>3</v>
      </c>
    </row>
    <row r="3928" spans="1:34" x14ac:dyDescent="0.25">
      <c r="A3928" s="13" t="s">
        <v>1725</v>
      </c>
      <c r="B3928" t="s">
        <v>750</v>
      </c>
      <c r="C3928" s="16">
        <v>264</v>
      </c>
      <c r="D3928" s="16" t="s">
        <v>236</v>
      </c>
      <c r="E3928" s="16" t="s">
        <v>252</v>
      </c>
      <c r="F3928" s="17">
        <v>27</v>
      </c>
      <c r="G3928" s="17" t="s">
        <v>282</v>
      </c>
      <c r="H3928" s="17">
        <v>1944</v>
      </c>
      <c r="I3928" s="71" t="str">
        <f t="shared" si="244"/>
        <v>August 27, 1944</v>
      </c>
      <c r="J3928" s="105" t="s">
        <v>230</v>
      </c>
      <c r="K3928" s="121" t="s">
        <v>12546</v>
      </c>
      <c r="L3928" s="121" t="s">
        <v>10565</v>
      </c>
      <c r="N3928" t="s">
        <v>10942</v>
      </c>
      <c r="R3928" s="16"/>
      <c r="W3928">
        <v>8</v>
      </c>
      <c r="X3928" s="30" t="s">
        <v>12374</v>
      </c>
      <c r="Y3928" s="30">
        <v>1</v>
      </c>
      <c r="Z3928" s="30">
        <v>1</v>
      </c>
      <c r="AA3928" s="30" t="s">
        <v>10558</v>
      </c>
      <c r="AB3928">
        <v>264</v>
      </c>
      <c r="AC3928" t="s">
        <v>10375</v>
      </c>
      <c r="AD3928" t="b">
        <v>0</v>
      </c>
      <c r="AF3928" t="str">
        <f t="shared" si="245"/>
        <v>264</v>
      </c>
      <c r="AG3928">
        <f t="shared" si="246"/>
        <v>1</v>
      </c>
      <c r="AH3928">
        <f t="shared" si="247"/>
        <v>1</v>
      </c>
    </row>
    <row r="3929" spans="1:34" x14ac:dyDescent="0.25">
      <c r="A3929" s="13" t="s">
        <v>182</v>
      </c>
      <c r="B3929" t="s">
        <v>181</v>
      </c>
      <c r="C3929" s="16" t="s">
        <v>2057</v>
      </c>
      <c r="D3929" s="16" t="s">
        <v>236</v>
      </c>
      <c r="E3929" s="16" t="s">
        <v>798</v>
      </c>
      <c r="F3929" s="18">
        <v>6</v>
      </c>
      <c r="G3929" s="18" t="s">
        <v>326</v>
      </c>
      <c r="H3929" s="18">
        <v>1944</v>
      </c>
      <c r="I3929" s="71" t="str">
        <f t="shared" si="244"/>
        <v>November 6, 1944</v>
      </c>
      <c r="J3929" s="105" t="s">
        <v>10627</v>
      </c>
      <c r="K3929" s="121" t="s">
        <v>12984</v>
      </c>
      <c r="L3929" s="121" t="s">
        <v>10548</v>
      </c>
      <c r="M3929" t="s">
        <v>10859</v>
      </c>
      <c r="N3929" t="s">
        <v>10</v>
      </c>
      <c r="P3929" t="s">
        <v>10654</v>
      </c>
      <c r="R3929" s="16"/>
      <c r="S3929" t="s">
        <v>10881</v>
      </c>
      <c r="T3929" t="s">
        <v>206</v>
      </c>
      <c r="U3929">
        <v>85</v>
      </c>
      <c r="V3929" t="s">
        <v>12985</v>
      </c>
      <c r="W3929" s="30">
        <v>11</v>
      </c>
      <c r="X3929" s="30" t="s">
        <v>12944</v>
      </c>
      <c r="Y3929" s="30">
        <v>1</v>
      </c>
      <c r="Z3929" s="30">
        <v>1</v>
      </c>
      <c r="AA3929" s="30" t="s">
        <v>10558</v>
      </c>
      <c r="AB3929">
        <v>85</v>
      </c>
      <c r="AC3929" t="s">
        <v>10375</v>
      </c>
      <c r="AD3929" t="b">
        <v>0</v>
      </c>
      <c r="AF3929" t="str">
        <f t="shared" si="245"/>
        <v>DH /85</v>
      </c>
      <c r="AG3929">
        <f t="shared" si="246"/>
        <v>2</v>
      </c>
      <c r="AH3929">
        <f t="shared" si="247"/>
        <v>2</v>
      </c>
    </row>
    <row r="3930" spans="1:34" x14ac:dyDescent="0.25">
      <c r="A3930" s="13" t="s">
        <v>183</v>
      </c>
      <c r="B3930" t="s">
        <v>181</v>
      </c>
      <c r="C3930" s="16">
        <v>85</v>
      </c>
      <c r="D3930" s="16" t="s">
        <v>236</v>
      </c>
      <c r="E3930" s="16" t="s">
        <v>252</v>
      </c>
      <c r="F3930" s="17">
        <v>2</v>
      </c>
      <c r="G3930" s="17" t="s">
        <v>264</v>
      </c>
      <c r="H3930" s="17">
        <v>1944</v>
      </c>
      <c r="I3930" s="71" t="str">
        <f t="shared" si="244"/>
        <v>July 2, 1944</v>
      </c>
      <c r="J3930" s="105" t="s">
        <v>230</v>
      </c>
      <c r="K3930" s="121" t="s">
        <v>12177</v>
      </c>
      <c r="L3930" s="121" t="s">
        <v>10565</v>
      </c>
      <c r="M3930" t="s">
        <v>10566</v>
      </c>
      <c r="N3930" t="s">
        <v>10567</v>
      </c>
      <c r="Q3930" s="16"/>
      <c r="R3930" s="16"/>
      <c r="S3930" t="s">
        <v>10677</v>
      </c>
      <c r="T3930" t="s">
        <v>61</v>
      </c>
      <c r="U3930">
        <v>85</v>
      </c>
      <c r="V3930" t="s">
        <v>12178</v>
      </c>
      <c r="W3930">
        <v>7</v>
      </c>
      <c r="X3930" s="30" t="s">
        <v>12166</v>
      </c>
      <c r="Y3930" s="30">
        <v>1</v>
      </c>
      <c r="Z3930" s="30">
        <v>1</v>
      </c>
      <c r="AA3930" s="30" t="s">
        <v>10558</v>
      </c>
      <c r="AB3930">
        <v>85</v>
      </c>
      <c r="AC3930" t="s">
        <v>10375</v>
      </c>
      <c r="AD3930" t="b">
        <v>0</v>
      </c>
      <c r="AF3930" t="str">
        <f t="shared" si="245"/>
        <v>85</v>
      </c>
      <c r="AG3930">
        <f t="shared" si="246"/>
        <v>1</v>
      </c>
      <c r="AH3930">
        <f t="shared" si="247"/>
        <v>1</v>
      </c>
    </row>
    <row r="3931" spans="1:34" x14ac:dyDescent="0.25">
      <c r="A3931" s="13" t="s">
        <v>184</v>
      </c>
      <c r="B3931" t="s">
        <v>181</v>
      </c>
      <c r="C3931" s="16" t="s">
        <v>2716</v>
      </c>
      <c r="D3931" s="16" t="s">
        <v>7001</v>
      </c>
      <c r="E3931" s="16"/>
      <c r="F3931" s="17">
        <v>27</v>
      </c>
      <c r="G3931" s="17" t="s">
        <v>309</v>
      </c>
      <c r="H3931" s="17">
        <v>1948</v>
      </c>
      <c r="I3931" s="71" t="str">
        <f t="shared" si="244"/>
        <v>October 27, 1948</v>
      </c>
      <c r="J3931" s="105"/>
      <c r="K3931" s="121" t="s">
        <v>17032</v>
      </c>
      <c r="L3931" t="s">
        <v>10867</v>
      </c>
      <c r="R3931" s="16"/>
      <c r="W3931">
        <v>10</v>
      </c>
      <c r="X3931" s="30"/>
      <c r="Y3931" s="30">
        <v>0</v>
      </c>
      <c r="Z3931" s="30">
        <v>1</v>
      </c>
      <c r="AA3931" s="30" t="e">
        <v>#N/A</v>
      </c>
      <c r="AB3931">
        <v>169</v>
      </c>
      <c r="AC3931" t="s">
        <v>10375</v>
      </c>
      <c r="AD3931" t="b">
        <v>0</v>
      </c>
      <c r="AF3931" t="str">
        <f t="shared" si="245"/>
        <v>85 /157 /169</v>
      </c>
      <c r="AG3931">
        <f t="shared" si="246"/>
        <v>3</v>
      </c>
      <c r="AH3931">
        <f t="shared" si="247"/>
        <v>3</v>
      </c>
    </row>
    <row r="3932" spans="1:34" x14ac:dyDescent="0.25">
      <c r="A3932" s="13" t="s">
        <v>185</v>
      </c>
      <c r="B3932" t="s">
        <v>181</v>
      </c>
      <c r="C3932" s="16" t="s">
        <v>2716</v>
      </c>
      <c r="D3932" s="16"/>
      <c r="E3932" s="16"/>
      <c r="F3932" s="17">
        <v>18</v>
      </c>
      <c r="G3932" s="17" t="s">
        <v>282</v>
      </c>
      <c r="H3932" s="17">
        <v>1948</v>
      </c>
      <c r="I3932" s="71" t="str">
        <f t="shared" si="244"/>
        <v>August 18, 1948</v>
      </c>
      <c r="J3932" s="105"/>
      <c r="K3932" s="121" t="s">
        <v>16929</v>
      </c>
      <c r="L3932" t="s">
        <v>10867</v>
      </c>
      <c r="R3932" s="16"/>
      <c r="S3932" t="s">
        <v>12554</v>
      </c>
      <c r="T3932" t="s">
        <v>73</v>
      </c>
      <c r="U3932">
        <v>157</v>
      </c>
      <c r="V3932" s="26" t="s">
        <v>16930</v>
      </c>
      <c r="W3932">
        <v>8</v>
      </c>
      <c r="X3932" s="30"/>
      <c r="Y3932" s="30">
        <v>0</v>
      </c>
      <c r="Z3932" s="30">
        <v>1</v>
      </c>
      <c r="AA3932" s="30" t="e">
        <v>#N/A</v>
      </c>
      <c r="AB3932">
        <v>169</v>
      </c>
      <c r="AC3932" t="s">
        <v>10375</v>
      </c>
      <c r="AD3932" t="b">
        <v>0</v>
      </c>
      <c r="AF3932" t="str">
        <f t="shared" si="245"/>
        <v>85 /157 /169</v>
      </c>
      <c r="AG3932">
        <f t="shared" si="246"/>
        <v>3</v>
      </c>
      <c r="AH3932">
        <f t="shared" si="247"/>
        <v>3</v>
      </c>
    </row>
    <row r="3933" spans="1:34" x14ac:dyDescent="0.25">
      <c r="A3933" s="13" t="s">
        <v>186</v>
      </c>
      <c r="B3933" t="s">
        <v>181</v>
      </c>
      <c r="C3933" s="16">
        <v>85</v>
      </c>
      <c r="D3933" s="16" t="s">
        <v>236</v>
      </c>
      <c r="E3933" s="16" t="s">
        <v>798</v>
      </c>
      <c r="F3933" s="17">
        <v>30</v>
      </c>
      <c r="G3933" s="17" t="s">
        <v>309</v>
      </c>
      <c r="H3933" s="17">
        <v>1944</v>
      </c>
      <c r="I3933" s="71" t="str">
        <f t="shared" si="244"/>
        <v>October 30, 1944</v>
      </c>
      <c r="J3933" s="105" t="s">
        <v>10627</v>
      </c>
      <c r="K3933" s="121" t="s">
        <v>12934</v>
      </c>
      <c r="L3933" s="121" t="s">
        <v>10548</v>
      </c>
      <c r="M3933" t="s">
        <v>252</v>
      </c>
      <c r="P3933" t="s">
        <v>10552</v>
      </c>
      <c r="Q3933" t="s">
        <v>10968</v>
      </c>
      <c r="R3933" s="16"/>
      <c r="S3933" t="s">
        <v>12434</v>
      </c>
      <c r="T3933" t="s">
        <v>12935</v>
      </c>
      <c r="U3933">
        <v>85</v>
      </c>
      <c r="V3933" s="30" t="s">
        <v>12936</v>
      </c>
      <c r="W3933" s="30">
        <v>10</v>
      </c>
      <c r="X3933" s="30" t="s">
        <v>12775</v>
      </c>
      <c r="Y3933" s="30">
        <v>1</v>
      </c>
      <c r="Z3933" s="30">
        <v>1</v>
      </c>
      <c r="AA3933" s="30" t="s">
        <v>10558</v>
      </c>
      <c r="AB3933">
        <v>85</v>
      </c>
      <c r="AC3933" t="s">
        <v>10375</v>
      </c>
      <c r="AD3933" t="b">
        <v>0</v>
      </c>
      <c r="AF3933" t="str">
        <f t="shared" si="245"/>
        <v>85</v>
      </c>
      <c r="AG3933">
        <f t="shared" si="246"/>
        <v>1</v>
      </c>
      <c r="AH3933">
        <f t="shared" si="247"/>
        <v>1</v>
      </c>
    </row>
    <row r="3934" spans="1:34" x14ac:dyDescent="0.25">
      <c r="A3934" s="13" t="s">
        <v>187</v>
      </c>
      <c r="B3934" t="s">
        <v>181</v>
      </c>
      <c r="C3934" s="16" t="s">
        <v>580</v>
      </c>
      <c r="D3934" s="16" t="s">
        <v>236</v>
      </c>
      <c r="E3934" s="16" t="s">
        <v>798</v>
      </c>
      <c r="F3934" s="17">
        <v>21</v>
      </c>
      <c r="G3934" s="17" t="s">
        <v>326</v>
      </c>
      <c r="H3934" s="17">
        <v>1944</v>
      </c>
      <c r="I3934" s="71" t="str">
        <f t="shared" si="244"/>
        <v>November 21, 1944</v>
      </c>
      <c r="J3934" s="105" t="s">
        <v>10627</v>
      </c>
      <c r="K3934" s="121" t="s">
        <v>13056</v>
      </c>
      <c r="L3934" s="121" t="s">
        <v>10548</v>
      </c>
      <c r="M3934" t="s">
        <v>10859</v>
      </c>
      <c r="N3934" t="s">
        <v>11073</v>
      </c>
      <c r="P3934" t="s">
        <v>10654</v>
      </c>
      <c r="R3934" s="16"/>
      <c r="S3934" t="s">
        <v>10981</v>
      </c>
      <c r="T3934" t="s">
        <v>10731</v>
      </c>
      <c r="U3934">
        <v>157</v>
      </c>
      <c r="V3934" t="s">
        <v>13057</v>
      </c>
      <c r="W3934" s="30">
        <v>11</v>
      </c>
      <c r="X3934" s="30" t="s">
        <v>12944</v>
      </c>
      <c r="Y3934" s="30">
        <v>1</v>
      </c>
      <c r="Z3934" s="30">
        <v>1</v>
      </c>
      <c r="AA3934" s="30" t="s">
        <v>10558</v>
      </c>
      <c r="AB3934">
        <v>157</v>
      </c>
      <c r="AC3934" t="s">
        <v>10375</v>
      </c>
      <c r="AD3934" t="b">
        <v>0</v>
      </c>
      <c r="AF3934" t="str">
        <f t="shared" si="245"/>
        <v>85 /157</v>
      </c>
      <c r="AG3934">
        <f t="shared" si="246"/>
        <v>2</v>
      </c>
      <c r="AH3934">
        <f t="shared" si="247"/>
        <v>2</v>
      </c>
    </row>
    <row r="3935" spans="1:34" x14ac:dyDescent="0.25">
      <c r="A3935" s="13" t="s">
        <v>201</v>
      </c>
      <c r="B3935" t="s">
        <v>181</v>
      </c>
      <c r="C3935" s="16">
        <v>157</v>
      </c>
      <c r="D3935" s="16" t="s">
        <v>7001</v>
      </c>
      <c r="E3935" s="16"/>
      <c r="F3935" s="17">
        <v>9</v>
      </c>
      <c r="G3935" s="17" t="s">
        <v>282</v>
      </c>
      <c r="H3935" s="17">
        <v>1948</v>
      </c>
      <c r="I3935" s="71" t="str">
        <f t="shared" si="244"/>
        <v>August 9, 1948</v>
      </c>
      <c r="J3935" s="105"/>
      <c r="K3935" s="121" t="s">
        <v>16823</v>
      </c>
      <c r="L3935" t="s">
        <v>10867</v>
      </c>
      <c r="R3935" s="16"/>
      <c r="S3935" t="s">
        <v>12554</v>
      </c>
      <c r="T3935" t="s">
        <v>4</v>
      </c>
      <c r="U3935">
        <v>157</v>
      </c>
      <c r="V3935" s="30" t="s">
        <v>16824</v>
      </c>
      <c r="W3935">
        <v>8</v>
      </c>
      <c r="X3935" s="30"/>
      <c r="Y3935" s="30">
        <v>0</v>
      </c>
      <c r="Z3935" s="30">
        <v>1</v>
      </c>
      <c r="AA3935" s="30" t="e">
        <v>#N/A</v>
      </c>
      <c r="AB3935">
        <v>157</v>
      </c>
      <c r="AC3935" t="s">
        <v>10375</v>
      </c>
      <c r="AD3935" t="b">
        <v>0</v>
      </c>
      <c r="AF3935" t="str">
        <f t="shared" si="245"/>
        <v>157</v>
      </c>
      <c r="AG3935">
        <f t="shared" si="246"/>
        <v>1</v>
      </c>
      <c r="AH3935">
        <f t="shared" si="247"/>
        <v>1</v>
      </c>
    </row>
    <row r="3936" spans="1:34" x14ac:dyDescent="0.25">
      <c r="A3936" s="13" t="s">
        <v>4788</v>
      </c>
      <c r="B3936" t="s">
        <v>181</v>
      </c>
      <c r="C3936" s="16"/>
      <c r="D3936" s="16" t="s">
        <v>4789</v>
      </c>
      <c r="E3936" s="16"/>
      <c r="F3936" s="17">
        <v>18</v>
      </c>
      <c r="G3936" s="17" t="s">
        <v>309</v>
      </c>
      <c r="H3936" s="17">
        <v>1946</v>
      </c>
      <c r="I3936" s="71" t="str">
        <f t="shared" si="244"/>
        <v>October 18, 1946</v>
      </c>
      <c r="J3936" s="105"/>
      <c r="K3936" s="121" t="s">
        <v>15546</v>
      </c>
      <c r="L3936" t="s">
        <v>10867</v>
      </c>
      <c r="R3936" s="16"/>
      <c r="W3936">
        <v>10</v>
      </c>
      <c r="X3936" s="30"/>
      <c r="Y3936" s="30">
        <v>0</v>
      </c>
      <c r="Z3936" s="30">
        <v>1</v>
      </c>
      <c r="AA3936" s="30" t="e">
        <v>#N/A</v>
      </c>
      <c r="AB3936" t="s">
        <v>10592</v>
      </c>
      <c r="AC3936" t="s">
        <v>10375</v>
      </c>
      <c r="AD3936" t="b">
        <v>0</v>
      </c>
      <c r="AF3936" t="str">
        <f t="shared" si="245"/>
        <v/>
      </c>
      <c r="AG3936">
        <f t="shared" si="246"/>
        <v>1</v>
      </c>
      <c r="AH3936">
        <f t="shared" si="247"/>
        <v>1</v>
      </c>
    </row>
    <row r="3937" spans="1:34" x14ac:dyDescent="0.25">
      <c r="A3937" s="13" t="s">
        <v>188</v>
      </c>
      <c r="B3937" t="s">
        <v>181</v>
      </c>
      <c r="C3937" s="16">
        <v>85</v>
      </c>
      <c r="D3937" s="16" t="s">
        <v>236</v>
      </c>
      <c r="E3937" s="16" t="s">
        <v>252</v>
      </c>
      <c r="F3937" s="17">
        <v>12</v>
      </c>
      <c r="G3937" s="17" t="s">
        <v>282</v>
      </c>
      <c r="H3937" s="17">
        <v>1944</v>
      </c>
      <c r="I3937" s="71" t="str">
        <f t="shared" si="244"/>
        <v>August 12, 1944</v>
      </c>
      <c r="J3937" s="105" t="s">
        <v>230</v>
      </c>
      <c r="K3937" s="121" t="s">
        <v>12462</v>
      </c>
      <c r="L3937" s="121" t="s">
        <v>10590</v>
      </c>
      <c r="M3937" t="s">
        <v>10591</v>
      </c>
      <c r="P3937" t="s">
        <v>10592</v>
      </c>
      <c r="R3937" s="16"/>
      <c r="W3937">
        <v>8</v>
      </c>
      <c r="X3937" s="30" t="s">
        <v>12374</v>
      </c>
      <c r="Y3937" s="30">
        <v>1</v>
      </c>
      <c r="Z3937" s="30">
        <v>1</v>
      </c>
      <c r="AA3937" s="30" t="s">
        <v>10558</v>
      </c>
      <c r="AB3937">
        <v>85</v>
      </c>
      <c r="AC3937" t="s">
        <v>10375</v>
      </c>
      <c r="AD3937" t="b">
        <v>0</v>
      </c>
      <c r="AF3937" t="str">
        <f t="shared" si="245"/>
        <v>85</v>
      </c>
      <c r="AG3937">
        <f t="shared" si="246"/>
        <v>1</v>
      </c>
      <c r="AH3937">
        <f t="shared" si="247"/>
        <v>1</v>
      </c>
    </row>
    <row r="3938" spans="1:34" x14ac:dyDescent="0.25">
      <c r="A3938" s="13" t="s">
        <v>189</v>
      </c>
      <c r="B3938" t="s">
        <v>181</v>
      </c>
      <c r="C3938" s="16" t="s">
        <v>2716</v>
      </c>
      <c r="D3938" s="16" t="s">
        <v>236</v>
      </c>
      <c r="E3938" s="16" t="s">
        <v>252</v>
      </c>
      <c r="F3938" s="17">
        <v>15</v>
      </c>
      <c r="G3938" s="17" t="s">
        <v>250</v>
      </c>
      <c r="H3938" s="17">
        <v>1945</v>
      </c>
      <c r="I3938" s="71" t="str">
        <f t="shared" si="244"/>
        <v>April 15, 1945</v>
      </c>
      <c r="J3938" s="105" t="s">
        <v>10627</v>
      </c>
      <c r="K3938" s="121" t="s">
        <v>14196</v>
      </c>
      <c r="L3938" s="26" t="s">
        <v>10590</v>
      </c>
      <c r="M3938" s="26" t="s">
        <v>10591</v>
      </c>
      <c r="P3938" t="s">
        <v>10592</v>
      </c>
      <c r="R3938" s="16"/>
      <c r="W3938">
        <v>4</v>
      </c>
      <c r="X3938" s="30" t="s">
        <v>11782</v>
      </c>
      <c r="Y3938" s="30">
        <v>1</v>
      </c>
      <c r="Z3938" s="30">
        <v>1</v>
      </c>
      <c r="AA3938" s="30" t="s">
        <v>10558</v>
      </c>
      <c r="AB3938">
        <v>169</v>
      </c>
      <c r="AC3938" t="s">
        <v>10375</v>
      </c>
      <c r="AD3938" t="b">
        <v>0</v>
      </c>
      <c r="AF3938" t="str">
        <f t="shared" si="245"/>
        <v>85 /157 /169</v>
      </c>
      <c r="AG3938">
        <f t="shared" si="246"/>
        <v>3</v>
      </c>
      <c r="AH3938">
        <f t="shared" si="247"/>
        <v>3</v>
      </c>
    </row>
    <row r="3939" spans="1:34" x14ac:dyDescent="0.25">
      <c r="A3939" s="13" t="s">
        <v>190</v>
      </c>
      <c r="B3939" t="s">
        <v>181</v>
      </c>
      <c r="C3939" s="16" t="s">
        <v>3258</v>
      </c>
      <c r="D3939" s="16" t="s">
        <v>236</v>
      </c>
      <c r="E3939" s="16" t="s">
        <v>324</v>
      </c>
      <c r="F3939" s="17">
        <v>25</v>
      </c>
      <c r="G3939" s="17" t="s">
        <v>253</v>
      </c>
      <c r="H3939" s="17">
        <v>1945</v>
      </c>
      <c r="I3939" s="71" t="str">
        <f t="shared" si="244"/>
        <v>May 25, 1945</v>
      </c>
      <c r="J3939" s="105" t="s">
        <v>230</v>
      </c>
      <c r="K3939" s="121" t="s">
        <v>14398</v>
      </c>
      <c r="L3939" t="s">
        <v>10565</v>
      </c>
      <c r="M3939" t="s">
        <v>10566</v>
      </c>
      <c r="N3939" t="s">
        <v>10583</v>
      </c>
      <c r="R3939" s="16"/>
      <c r="W3939">
        <v>5</v>
      </c>
      <c r="X3939" s="30" t="s">
        <v>14322</v>
      </c>
      <c r="Y3939" s="30">
        <v>0</v>
      </c>
      <c r="Z3939" s="30">
        <v>1</v>
      </c>
      <c r="AA3939" s="30" t="s">
        <v>10558</v>
      </c>
      <c r="AB3939" t="s">
        <v>4078</v>
      </c>
      <c r="AC3939" t="s">
        <v>10375</v>
      </c>
      <c r="AD3939" t="b">
        <v>0</v>
      </c>
      <c r="AF3939" t="str">
        <f t="shared" si="245"/>
        <v>85 /157 /1692 Flt</v>
      </c>
      <c r="AG3939">
        <f t="shared" si="246"/>
        <v>3</v>
      </c>
      <c r="AH3939">
        <f t="shared" si="247"/>
        <v>3</v>
      </c>
    </row>
    <row r="3940" spans="1:34" x14ac:dyDescent="0.25">
      <c r="A3940" s="13" t="s">
        <v>191</v>
      </c>
      <c r="B3940" t="s">
        <v>181</v>
      </c>
      <c r="C3940" s="16" t="s">
        <v>580</v>
      </c>
      <c r="D3940" s="16" t="s">
        <v>7001</v>
      </c>
      <c r="E3940" s="16"/>
      <c r="F3940" s="17">
        <v>27</v>
      </c>
      <c r="G3940" s="17" t="s">
        <v>309</v>
      </c>
      <c r="H3940" s="17">
        <v>1948</v>
      </c>
      <c r="I3940" s="71" t="str">
        <f t="shared" si="244"/>
        <v>October 27, 1948</v>
      </c>
      <c r="J3940" s="105"/>
      <c r="K3940" s="121" t="s">
        <v>17032</v>
      </c>
      <c r="L3940" t="s">
        <v>10867</v>
      </c>
      <c r="R3940" s="16"/>
      <c r="W3940">
        <v>10</v>
      </c>
      <c r="X3940" s="30"/>
      <c r="Y3940" s="30">
        <v>0</v>
      </c>
      <c r="Z3940" s="30">
        <v>1</v>
      </c>
      <c r="AA3940" s="30" t="e">
        <v>#N/A</v>
      </c>
      <c r="AB3940">
        <v>157</v>
      </c>
      <c r="AC3940" t="s">
        <v>10375</v>
      </c>
      <c r="AD3940" t="b">
        <v>0</v>
      </c>
      <c r="AF3940" t="str">
        <f t="shared" si="245"/>
        <v>85 /157</v>
      </c>
      <c r="AG3940">
        <f t="shared" si="246"/>
        <v>2</v>
      </c>
      <c r="AH3940">
        <f t="shared" si="247"/>
        <v>2</v>
      </c>
    </row>
    <row r="3941" spans="1:34" x14ac:dyDescent="0.25">
      <c r="A3941" s="13" t="s">
        <v>192</v>
      </c>
      <c r="B3941" t="s">
        <v>181</v>
      </c>
      <c r="C3941" s="16" t="s">
        <v>580</v>
      </c>
      <c r="D3941" s="16" t="s">
        <v>7001</v>
      </c>
      <c r="E3941" s="16"/>
      <c r="F3941" s="17">
        <v>27</v>
      </c>
      <c r="G3941" s="17" t="s">
        <v>309</v>
      </c>
      <c r="H3941" s="17">
        <v>1948</v>
      </c>
      <c r="I3941" s="71" t="str">
        <f t="shared" si="244"/>
        <v>October 27, 1948</v>
      </c>
      <c r="J3941" s="105"/>
      <c r="K3941" s="121" t="s">
        <v>17032</v>
      </c>
      <c r="L3941" t="s">
        <v>10867</v>
      </c>
      <c r="R3941" s="16"/>
      <c r="S3941" t="s">
        <v>12434</v>
      </c>
      <c r="T3941" t="s">
        <v>0</v>
      </c>
      <c r="U3941">
        <v>85</v>
      </c>
      <c r="V3941" s="26" t="s">
        <v>17038</v>
      </c>
      <c r="W3941">
        <v>10</v>
      </c>
      <c r="X3941" s="30"/>
      <c r="Y3941" s="30">
        <v>0</v>
      </c>
      <c r="Z3941" s="30">
        <v>1</v>
      </c>
      <c r="AA3941" s="30" t="e">
        <v>#N/A</v>
      </c>
      <c r="AB3941">
        <v>157</v>
      </c>
      <c r="AC3941" t="s">
        <v>10375</v>
      </c>
      <c r="AD3941" t="b">
        <v>0</v>
      </c>
      <c r="AF3941" t="str">
        <f t="shared" si="245"/>
        <v>85 /157</v>
      </c>
      <c r="AG3941">
        <f t="shared" si="246"/>
        <v>2</v>
      </c>
      <c r="AH3941">
        <f t="shared" si="247"/>
        <v>2</v>
      </c>
    </row>
    <row r="3942" spans="1:34" x14ac:dyDescent="0.25">
      <c r="A3942" s="13" t="s">
        <v>202</v>
      </c>
      <c r="B3942" t="s">
        <v>181</v>
      </c>
      <c r="C3942" s="16" t="s">
        <v>3203</v>
      </c>
      <c r="D3942" s="16" t="s">
        <v>236</v>
      </c>
      <c r="E3942" s="16" t="s">
        <v>10</v>
      </c>
      <c r="F3942" s="17">
        <v>6</v>
      </c>
      <c r="G3942" s="17" t="s">
        <v>253</v>
      </c>
      <c r="H3942" s="17">
        <v>1945</v>
      </c>
      <c r="I3942" s="71" t="str">
        <f t="shared" si="244"/>
        <v>May 6, 1945</v>
      </c>
      <c r="J3942" s="105" t="s">
        <v>230</v>
      </c>
      <c r="K3942" s="121" t="s">
        <v>14350</v>
      </c>
      <c r="L3942" t="s">
        <v>10565</v>
      </c>
      <c r="M3942" t="s">
        <v>10566</v>
      </c>
      <c r="N3942" t="s">
        <v>10721</v>
      </c>
      <c r="R3942" s="16"/>
      <c r="W3942">
        <v>5</v>
      </c>
      <c r="X3942" s="30" t="s">
        <v>14322</v>
      </c>
      <c r="Y3942" s="30">
        <v>0</v>
      </c>
      <c r="Z3942" s="30">
        <v>1</v>
      </c>
      <c r="AA3942" s="30" t="s">
        <v>10558</v>
      </c>
      <c r="AB3942">
        <v>169</v>
      </c>
      <c r="AC3942" t="s">
        <v>10375</v>
      </c>
      <c r="AD3942" t="b">
        <v>0</v>
      </c>
      <c r="AF3942" t="str">
        <f t="shared" si="245"/>
        <v>157 /169</v>
      </c>
      <c r="AG3942">
        <f t="shared" si="246"/>
        <v>2</v>
      </c>
      <c r="AH3942">
        <f t="shared" si="247"/>
        <v>2</v>
      </c>
    </row>
    <row r="3943" spans="1:34" x14ac:dyDescent="0.25">
      <c r="A3943" s="13" t="s">
        <v>7273</v>
      </c>
      <c r="B3943" t="s">
        <v>181</v>
      </c>
      <c r="C3943" s="16" t="s">
        <v>2367</v>
      </c>
      <c r="D3943" s="16" t="s">
        <v>7001</v>
      </c>
      <c r="E3943" s="16"/>
      <c r="F3943" s="17">
        <v>27</v>
      </c>
      <c r="G3943" s="17" t="s">
        <v>309</v>
      </c>
      <c r="H3943" s="17">
        <v>1948</v>
      </c>
      <c r="I3943" s="71" t="str">
        <f t="shared" si="244"/>
        <v>October 27, 1948</v>
      </c>
      <c r="J3943" s="105"/>
      <c r="K3943" s="121" t="s">
        <v>17039</v>
      </c>
      <c r="L3943" t="s">
        <v>10867</v>
      </c>
      <c r="R3943" s="16"/>
      <c r="S3943" t="s">
        <v>13354</v>
      </c>
      <c r="T3943" t="s">
        <v>22</v>
      </c>
      <c r="U3943" t="s">
        <v>2367</v>
      </c>
      <c r="V3943" s="26" t="s">
        <v>17040</v>
      </c>
      <c r="W3943">
        <v>10</v>
      </c>
      <c r="X3943" s="30"/>
      <c r="Y3943" s="30">
        <v>0</v>
      </c>
      <c r="Z3943" s="30">
        <v>1</v>
      </c>
      <c r="AA3943" s="30" t="e">
        <v>#N/A</v>
      </c>
      <c r="AB3943" t="s">
        <v>2367</v>
      </c>
      <c r="AC3943" t="s">
        <v>10375</v>
      </c>
      <c r="AD3943" t="b">
        <v>0</v>
      </c>
      <c r="AF3943" t="str">
        <f t="shared" si="245"/>
        <v>BSDU</v>
      </c>
      <c r="AG3943">
        <f t="shared" si="246"/>
        <v>1</v>
      </c>
      <c r="AH3943">
        <f t="shared" si="247"/>
        <v>1</v>
      </c>
    </row>
    <row r="3944" spans="1:34" x14ac:dyDescent="0.25">
      <c r="A3944" s="13" t="s">
        <v>205</v>
      </c>
      <c r="B3944" t="s">
        <v>181</v>
      </c>
      <c r="C3944" s="16">
        <v>157</v>
      </c>
      <c r="D3944" s="16" t="s">
        <v>236</v>
      </c>
      <c r="E3944" s="16" t="s">
        <v>277</v>
      </c>
      <c r="F3944" s="17">
        <v>7</v>
      </c>
      <c r="G3944" s="17" t="s">
        <v>309</v>
      </c>
      <c r="H3944" s="17">
        <v>1944</v>
      </c>
      <c r="I3944" s="71" t="str">
        <f t="shared" si="244"/>
        <v>October 7, 1944</v>
      </c>
      <c r="J3944" s="105" t="s">
        <v>230</v>
      </c>
      <c r="K3944" s="121" t="s">
        <v>12815</v>
      </c>
      <c r="L3944" s="121" t="s">
        <v>10565</v>
      </c>
      <c r="M3944" t="s">
        <v>10636</v>
      </c>
      <c r="N3944" t="s">
        <v>10567</v>
      </c>
      <c r="R3944" s="16"/>
      <c r="S3944" t="s">
        <v>12554</v>
      </c>
      <c r="T3944" t="s">
        <v>206</v>
      </c>
      <c r="U3944">
        <v>157</v>
      </c>
      <c r="V3944" s="26" t="s">
        <v>12816</v>
      </c>
      <c r="W3944" s="30">
        <v>10</v>
      </c>
      <c r="X3944" s="30" t="s">
        <v>12775</v>
      </c>
      <c r="Y3944" s="30">
        <v>1</v>
      </c>
      <c r="Z3944" s="30">
        <v>1</v>
      </c>
      <c r="AA3944" s="30" t="s">
        <v>10558</v>
      </c>
      <c r="AB3944">
        <v>157</v>
      </c>
      <c r="AC3944" t="s">
        <v>10375</v>
      </c>
      <c r="AD3944" t="b">
        <v>0</v>
      </c>
      <c r="AF3944" t="str">
        <f t="shared" si="245"/>
        <v>157</v>
      </c>
      <c r="AG3944">
        <f t="shared" si="246"/>
        <v>1</v>
      </c>
      <c r="AH3944">
        <f t="shared" si="247"/>
        <v>1</v>
      </c>
    </row>
    <row r="3945" spans="1:34" x14ac:dyDescent="0.25">
      <c r="A3945" s="13" t="s">
        <v>193</v>
      </c>
      <c r="B3945" t="s">
        <v>181</v>
      </c>
      <c r="C3945" s="16" t="s">
        <v>2716</v>
      </c>
      <c r="D3945" s="16" t="s">
        <v>236</v>
      </c>
      <c r="E3945" s="16" t="s">
        <v>252</v>
      </c>
      <c r="F3945" s="17">
        <v>3</v>
      </c>
      <c r="G3945" s="17" t="s">
        <v>247</v>
      </c>
      <c r="H3945" s="17">
        <v>1945</v>
      </c>
      <c r="I3945" s="71" t="str">
        <f t="shared" si="244"/>
        <v>March 3, 1945</v>
      </c>
      <c r="J3945" s="105" t="s">
        <v>10627</v>
      </c>
      <c r="K3945" s="121" t="s">
        <v>13768</v>
      </c>
      <c r="L3945" t="s">
        <v>10548</v>
      </c>
      <c r="M3945" t="s">
        <v>11177</v>
      </c>
      <c r="P3945" t="s">
        <v>10552</v>
      </c>
      <c r="Q3945" t="s">
        <v>10968</v>
      </c>
      <c r="R3945" s="16"/>
      <c r="S3945" t="s">
        <v>12554</v>
      </c>
      <c r="T3945" t="s">
        <v>12030</v>
      </c>
      <c r="U3945">
        <v>157</v>
      </c>
      <c r="V3945" s="26" t="s">
        <v>13769</v>
      </c>
      <c r="W3945">
        <v>3</v>
      </c>
      <c r="X3945" s="30" t="s">
        <v>13748</v>
      </c>
      <c r="Y3945" s="30">
        <v>1</v>
      </c>
      <c r="Z3945" s="30">
        <v>1</v>
      </c>
      <c r="AA3945" s="30" t="s">
        <v>10558</v>
      </c>
      <c r="AB3945">
        <v>169</v>
      </c>
      <c r="AC3945" t="s">
        <v>10375</v>
      </c>
      <c r="AD3945" t="b">
        <v>0</v>
      </c>
      <c r="AF3945" t="str">
        <f t="shared" si="245"/>
        <v>85 /157 /169</v>
      </c>
      <c r="AG3945">
        <f t="shared" si="246"/>
        <v>3</v>
      </c>
      <c r="AH3945">
        <f t="shared" si="247"/>
        <v>3</v>
      </c>
    </row>
    <row r="3946" spans="1:34" x14ac:dyDescent="0.25">
      <c r="A3946" s="13" t="s">
        <v>194</v>
      </c>
      <c r="B3946" t="s">
        <v>181</v>
      </c>
      <c r="C3946" s="16" t="s">
        <v>2716</v>
      </c>
      <c r="D3946" s="16"/>
      <c r="E3946" s="16"/>
      <c r="F3946" s="17">
        <v>21</v>
      </c>
      <c r="G3946" s="17" t="s">
        <v>365</v>
      </c>
      <c r="H3946" s="17">
        <v>1949</v>
      </c>
      <c r="I3946" s="71" t="str">
        <f t="shared" si="244"/>
        <v>February 21, 1949</v>
      </c>
      <c r="J3946" s="105"/>
      <c r="K3946" s="121" t="s">
        <v>17263</v>
      </c>
      <c r="L3946" t="s">
        <v>10801</v>
      </c>
      <c r="R3946" s="16"/>
      <c r="W3946">
        <v>2</v>
      </c>
      <c r="X3946" s="30"/>
      <c r="Y3946" s="30">
        <v>0</v>
      </c>
      <c r="Z3946" s="30">
        <v>1</v>
      </c>
      <c r="AA3946" s="30" t="e">
        <v>#N/A</v>
      </c>
      <c r="AB3946">
        <v>169</v>
      </c>
      <c r="AC3946" t="s">
        <v>10375</v>
      </c>
      <c r="AD3946" t="b">
        <v>0</v>
      </c>
      <c r="AF3946" t="str">
        <f t="shared" si="245"/>
        <v>85 /157 /169</v>
      </c>
      <c r="AG3946">
        <f t="shared" si="246"/>
        <v>3</v>
      </c>
      <c r="AH3946">
        <f t="shared" si="247"/>
        <v>3</v>
      </c>
    </row>
    <row r="3947" spans="1:34" x14ac:dyDescent="0.25">
      <c r="A3947" s="13" t="s">
        <v>195</v>
      </c>
      <c r="B3947" t="s">
        <v>181</v>
      </c>
      <c r="C3947" s="16" t="s">
        <v>2716</v>
      </c>
      <c r="D3947" s="16" t="s">
        <v>7001</v>
      </c>
      <c r="E3947" s="16"/>
      <c r="F3947" s="17">
        <v>27</v>
      </c>
      <c r="G3947" s="17" t="s">
        <v>309</v>
      </c>
      <c r="H3947" s="17">
        <v>1948</v>
      </c>
      <c r="I3947" s="71" t="str">
        <f t="shared" si="244"/>
        <v>October 27, 1948</v>
      </c>
      <c r="J3947" s="105"/>
      <c r="K3947" s="121" t="s">
        <v>17032</v>
      </c>
      <c r="L3947" t="s">
        <v>10867</v>
      </c>
      <c r="R3947" s="16"/>
      <c r="S3947" t="s">
        <v>12434</v>
      </c>
      <c r="T3947" t="s">
        <v>10784</v>
      </c>
      <c r="U3947">
        <v>85</v>
      </c>
      <c r="V3947" s="26" t="s">
        <v>17033</v>
      </c>
      <c r="W3947">
        <v>10</v>
      </c>
      <c r="X3947" s="30"/>
      <c r="Y3947" s="30">
        <v>0</v>
      </c>
      <c r="Z3947" s="30">
        <v>1</v>
      </c>
      <c r="AA3947" s="30" t="e">
        <v>#N/A</v>
      </c>
      <c r="AB3947">
        <v>169</v>
      </c>
      <c r="AC3947" t="s">
        <v>10375</v>
      </c>
      <c r="AD3947" t="b">
        <v>0</v>
      </c>
      <c r="AF3947" t="str">
        <f t="shared" si="245"/>
        <v>85 /157 /169</v>
      </c>
      <c r="AG3947">
        <f t="shared" si="246"/>
        <v>3</v>
      </c>
      <c r="AH3947">
        <f t="shared" si="247"/>
        <v>3</v>
      </c>
    </row>
    <row r="3948" spans="1:34" x14ac:dyDescent="0.25">
      <c r="A3948" s="13" t="s">
        <v>207</v>
      </c>
      <c r="B3948" t="s">
        <v>181</v>
      </c>
      <c r="C3948" s="16">
        <v>157</v>
      </c>
      <c r="D3948" s="16" t="s">
        <v>236</v>
      </c>
      <c r="E3948" s="16" t="s">
        <v>277</v>
      </c>
      <c r="F3948" s="17">
        <v>29</v>
      </c>
      <c r="G3948" s="17" t="s">
        <v>294</v>
      </c>
      <c r="H3948" s="17">
        <v>1944</v>
      </c>
      <c r="I3948" s="71" t="str">
        <f t="shared" si="244"/>
        <v>September 29, 1944</v>
      </c>
      <c r="J3948" s="105" t="s">
        <v>230</v>
      </c>
      <c r="K3948" s="121" t="s">
        <v>12753</v>
      </c>
      <c r="L3948" s="129" t="s">
        <v>10548</v>
      </c>
      <c r="M3948" t="s">
        <v>11767</v>
      </c>
      <c r="N3948" t="s">
        <v>12754</v>
      </c>
      <c r="O3948" t="s">
        <v>12754</v>
      </c>
      <c r="P3948" t="s">
        <v>10552</v>
      </c>
      <c r="Q3948" t="s">
        <v>12755</v>
      </c>
      <c r="R3948" s="16"/>
      <c r="S3948" t="s">
        <v>12554</v>
      </c>
      <c r="T3948" t="s">
        <v>15</v>
      </c>
      <c r="U3948">
        <v>157</v>
      </c>
      <c r="V3948" s="30" t="s">
        <v>12756</v>
      </c>
      <c r="W3948">
        <v>9</v>
      </c>
      <c r="X3948" s="30" t="s">
        <v>12574</v>
      </c>
      <c r="Y3948" s="30">
        <v>1</v>
      </c>
      <c r="Z3948" s="30">
        <v>1</v>
      </c>
      <c r="AA3948" s="30" t="s">
        <v>10558</v>
      </c>
      <c r="AB3948">
        <v>157</v>
      </c>
      <c r="AC3948" t="s">
        <v>10375</v>
      </c>
      <c r="AD3948" t="b">
        <v>0</v>
      </c>
      <c r="AF3948" t="str">
        <f t="shared" si="245"/>
        <v>157</v>
      </c>
      <c r="AG3948">
        <f t="shared" si="246"/>
        <v>1</v>
      </c>
      <c r="AH3948">
        <f t="shared" si="247"/>
        <v>1</v>
      </c>
    </row>
    <row r="3949" spans="1:34" x14ac:dyDescent="0.25">
      <c r="A3949" s="13" t="s">
        <v>196</v>
      </c>
      <c r="B3949" t="s">
        <v>181</v>
      </c>
      <c r="C3949" s="16" t="s">
        <v>2716</v>
      </c>
      <c r="D3949" s="16"/>
      <c r="E3949" s="16"/>
      <c r="F3949" s="17">
        <v>27</v>
      </c>
      <c r="G3949" s="17" t="s">
        <v>309</v>
      </c>
      <c r="H3949" s="17">
        <v>1948</v>
      </c>
      <c r="I3949" s="71" t="str">
        <f t="shared" si="244"/>
        <v>October 27, 1948</v>
      </c>
      <c r="J3949" s="105"/>
      <c r="K3949" s="121" t="s">
        <v>17034</v>
      </c>
      <c r="L3949" t="s">
        <v>10867</v>
      </c>
      <c r="R3949" s="16"/>
      <c r="S3949" t="s">
        <v>32</v>
      </c>
      <c r="T3949" t="s">
        <v>17035</v>
      </c>
      <c r="U3949">
        <v>169</v>
      </c>
      <c r="V3949" t="s">
        <v>17036</v>
      </c>
      <c r="W3949">
        <v>10</v>
      </c>
      <c r="X3949" s="30"/>
      <c r="Y3949" s="30">
        <v>0</v>
      </c>
      <c r="Z3949" s="30">
        <v>1</v>
      </c>
      <c r="AA3949" s="30" t="e">
        <v>#N/A</v>
      </c>
      <c r="AB3949">
        <v>169</v>
      </c>
      <c r="AC3949" t="s">
        <v>10375</v>
      </c>
      <c r="AD3949" t="b">
        <v>0</v>
      </c>
      <c r="AF3949" t="str">
        <f t="shared" si="245"/>
        <v>85 /157 /169</v>
      </c>
      <c r="AG3949">
        <f t="shared" si="246"/>
        <v>3</v>
      </c>
      <c r="AH3949">
        <f t="shared" si="247"/>
        <v>3</v>
      </c>
    </row>
    <row r="3950" spans="1:34" x14ac:dyDescent="0.25">
      <c r="A3950" s="13" t="s">
        <v>197</v>
      </c>
      <c r="B3950" t="s">
        <v>181</v>
      </c>
      <c r="C3950" s="16">
        <v>85</v>
      </c>
      <c r="D3950" s="16" t="s">
        <v>236</v>
      </c>
      <c r="E3950" s="16" t="s">
        <v>252</v>
      </c>
      <c r="F3950" s="17">
        <v>6</v>
      </c>
      <c r="G3950" s="17" t="s">
        <v>365</v>
      </c>
      <c r="H3950" s="17">
        <v>1946</v>
      </c>
      <c r="I3950" s="71" t="str">
        <f t="shared" si="244"/>
        <v>February 6, 1946</v>
      </c>
      <c r="J3950" s="105"/>
      <c r="K3950" s="121" t="s">
        <v>15177</v>
      </c>
      <c r="L3950" t="s">
        <v>10801</v>
      </c>
      <c r="R3950" s="16"/>
      <c r="W3950">
        <v>2</v>
      </c>
      <c r="X3950" s="30"/>
      <c r="Y3950" s="30">
        <v>0</v>
      </c>
      <c r="Z3950" s="30">
        <v>1</v>
      </c>
      <c r="AA3950" s="30" t="e">
        <v>#N/A</v>
      </c>
      <c r="AB3950">
        <v>85</v>
      </c>
      <c r="AC3950" t="s">
        <v>10375</v>
      </c>
      <c r="AD3950" t="b">
        <v>0</v>
      </c>
      <c r="AF3950" t="str">
        <f t="shared" si="245"/>
        <v>85</v>
      </c>
      <c r="AG3950">
        <f t="shared" si="246"/>
        <v>1</v>
      </c>
      <c r="AH3950">
        <f t="shared" si="247"/>
        <v>1</v>
      </c>
    </row>
    <row r="3951" spans="1:34" x14ac:dyDescent="0.25">
      <c r="A3951" s="13" t="s">
        <v>198</v>
      </c>
      <c r="B3951" t="s">
        <v>181</v>
      </c>
      <c r="C3951" s="16" t="s">
        <v>580</v>
      </c>
      <c r="D3951" s="16" t="s">
        <v>236</v>
      </c>
      <c r="E3951" s="16" t="s">
        <v>277</v>
      </c>
      <c r="F3951" s="17">
        <v>28</v>
      </c>
      <c r="G3951" s="17" t="s">
        <v>294</v>
      </c>
      <c r="H3951" s="17">
        <v>1944</v>
      </c>
      <c r="I3951" s="71" t="str">
        <f t="shared" si="244"/>
        <v>September 28, 1944</v>
      </c>
      <c r="J3951" s="105" t="s">
        <v>10627</v>
      </c>
      <c r="K3951" s="121" t="s">
        <v>12749</v>
      </c>
      <c r="L3951" s="121" t="s">
        <v>10548</v>
      </c>
      <c r="M3951" t="s">
        <v>10859</v>
      </c>
      <c r="N3951" t="s">
        <v>11073</v>
      </c>
      <c r="P3951" t="s">
        <v>10654</v>
      </c>
      <c r="R3951" s="16"/>
      <c r="S3951" t="s">
        <v>12554</v>
      </c>
      <c r="T3951" t="s">
        <v>10784</v>
      </c>
      <c r="U3951">
        <v>157</v>
      </c>
      <c r="V3951" t="s">
        <v>12750</v>
      </c>
      <c r="W3951">
        <v>9</v>
      </c>
      <c r="X3951" s="30" t="s">
        <v>12574</v>
      </c>
      <c r="Y3951" s="30">
        <v>1</v>
      </c>
      <c r="Z3951" s="30">
        <v>1</v>
      </c>
      <c r="AA3951" s="30" t="s">
        <v>10558</v>
      </c>
      <c r="AB3951">
        <v>157</v>
      </c>
      <c r="AC3951" t="s">
        <v>10375</v>
      </c>
      <c r="AD3951" t="b">
        <v>0</v>
      </c>
      <c r="AF3951" t="str">
        <f t="shared" si="245"/>
        <v>85 /157</v>
      </c>
      <c r="AG3951">
        <f t="shared" si="246"/>
        <v>2</v>
      </c>
      <c r="AH3951">
        <f t="shared" si="247"/>
        <v>2</v>
      </c>
    </row>
    <row r="3952" spans="1:34" x14ac:dyDescent="0.25">
      <c r="A3952" s="13" t="s">
        <v>1244</v>
      </c>
      <c r="B3952" t="s">
        <v>181</v>
      </c>
      <c r="C3952" s="16" t="s">
        <v>1122</v>
      </c>
      <c r="D3952" s="16" t="s">
        <v>236</v>
      </c>
      <c r="E3952" s="16" t="s">
        <v>316</v>
      </c>
      <c r="F3952" s="17">
        <v>5</v>
      </c>
      <c r="G3952" s="17" t="s">
        <v>253</v>
      </c>
      <c r="H3952" s="17">
        <v>1944</v>
      </c>
      <c r="I3952" s="71" t="str">
        <f t="shared" si="244"/>
        <v>May 5, 1944</v>
      </c>
      <c r="J3952" s="105" t="s">
        <v>230</v>
      </c>
      <c r="K3952" s="121" t="s">
        <v>11864</v>
      </c>
      <c r="L3952" s="121" t="s">
        <v>10565</v>
      </c>
      <c r="M3952" t="s">
        <v>10566</v>
      </c>
      <c r="N3952" t="s">
        <v>10596</v>
      </c>
      <c r="Q3952" s="16"/>
      <c r="R3952" s="16"/>
      <c r="W3952">
        <v>5</v>
      </c>
      <c r="X3952" s="30" t="s">
        <v>11848</v>
      </c>
      <c r="Y3952" s="30">
        <v>1</v>
      </c>
      <c r="Z3952" s="30">
        <v>1</v>
      </c>
      <c r="AA3952" s="30" t="s">
        <v>10569</v>
      </c>
      <c r="AB3952" t="s">
        <v>1122</v>
      </c>
      <c r="AC3952" t="s">
        <v>10375</v>
      </c>
      <c r="AD3952" t="b">
        <v>0</v>
      </c>
      <c r="AF3952" t="str">
        <f t="shared" si="245"/>
        <v>13MU</v>
      </c>
      <c r="AG3952">
        <f t="shared" si="246"/>
        <v>1</v>
      </c>
      <c r="AH3952">
        <f t="shared" si="247"/>
        <v>1</v>
      </c>
    </row>
    <row r="3953" spans="1:34" x14ac:dyDescent="0.25">
      <c r="A3953" s="13" t="s">
        <v>199</v>
      </c>
      <c r="B3953" t="s">
        <v>181</v>
      </c>
      <c r="C3953" s="16">
        <v>85</v>
      </c>
      <c r="D3953" s="16" t="s">
        <v>236</v>
      </c>
      <c r="E3953" s="16" t="s">
        <v>252</v>
      </c>
      <c r="F3953" s="17">
        <v>26</v>
      </c>
      <c r="G3953" s="17" t="s">
        <v>294</v>
      </c>
      <c r="H3953" s="17">
        <v>1944</v>
      </c>
      <c r="I3953" s="71" t="str">
        <f t="shared" si="244"/>
        <v>September 26, 1944</v>
      </c>
      <c r="J3953" s="105" t="s">
        <v>230</v>
      </c>
      <c r="K3953" s="121" t="s">
        <v>12732</v>
      </c>
      <c r="L3953" s="121" t="s">
        <v>10565</v>
      </c>
      <c r="M3953" t="s">
        <v>10566</v>
      </c>
      <c r="N3953" t="s">
        <v>10953</v>
      </c>
      <c r="R3953" s="16"/>
      <c r="S3953" t="s">
        <v>12434</v>
      </c>
      <c r="T3953" t="s">
        <v>22</v>
      </c>
      <c r="U3953">
        <v>85</v>
      </c>
      <c r="V3953" s="26" t="s">
        <v>12733</v>
      </c>
      <c r="W3953">
        <v>9</v>
      </c>
      <c r="X3953" s="30" t="s">
        <v>12574</v>
      </c>
      <c r="Y3953" s="30">
        <v>1</v>
      </c>
      <c r="Z3953" s="30">
        <v>1</v>
      </c>
      <c r="AA3953" s="30" t="s">
        <v>10558</v>
      </c>
      <c r="AB3953">
        <v>85</v>
      </c>
      <c r="AC3953" t="s">
        <v>10375</v>
      </c>
      <c r="AD3953" t="b">
        <v>0</v>
      </c>
      <c r="AF3953" t="str">
        <f t="shared" si="245"/>
        <v>85</v>
      </c>
      <c r="AG3953">
        <f t="shared" si="246"/>
        <v>1</v>
      </c>
      <c r="AH3953">
        <f t="shared" si="247"/>
        <v>1</v>
      </c>
    </row>
    <row r="3954" spans="1:34" x14ac:dyDescent="0.25">
      <c r="A3954" s="13" t="s">
        <v>1620</v>
      </c>
      <c r="B3954" t="s">
        <v>181</v>
      </c>
      <c r="C3954" s="16" t="s">
        <v>1621</v>
      </c>
      <c r="D3954" s="16" t="s">
        <v>236</v>
      </c>
      <c r="E3954" s="16" t="s">
        <v>252</v>
      </c>
      <c r="F3954" s="17">
        <v>6</v>
      </c>
      <c r="G3954" s="17" t="s">
        <v>282</v>
      </c>
      <c r="H3954" s="17">
        <v>1944</v>
      </c>
      <c r="I3954" s="71" t="str">
        <f t="shared" si="244"/>
        <v>August 6, 1944</v>
      </c>
      <c r="J3954" s="105" t="s">
        <v>10627</v>
      </c>
      <c r="K3954" s="121" t="s">
        <v>12405</v>
      </c>
      <c r="L3954" s="121" t="s">
        <v>10565</v>
      </c>
      <c r="M3954" t="s">
        <v>10636</v>
      </c>
      <c r="N3954" t="s">
        <v>10856</v>
      </c>
      <c r="R3954" s="16"/>
      <c r="W3954">
        <v>8</v>
      </c>
      <c r="X3954" s="30" t="s">
        <v>12374</v>
      </c>
      <c r="Y3954" s="30">
        <v>1</v>
      </c>
      <c r="Z3954" s="30">
        <v>1</v>
      </c>
      <c r="AA3954" s="30" t="s">
        <v>10558</v>
      </c>
      <c r="AB3954">
        <v>239</v>
      </c>
      <c r="AC3954" t="s">
        <v>10375</v>
      </c>
      <c r="AD3954" t="b">
        <v>0</v>
      </c>
      <c r="AF3954" t="str">
        <f t="shared" si="245"/>
        <v>157 /239</v>
      </c>
      <c r="AG3954">
        <f t="shared" si="246"/>
        <v>2</v>
      </c>
      <c r="AH3954">
        <f t="shared" si="247"/>
        <v>2</v>
      </c>
    </row>
    <row r="3955" spans="1:34" x14ac:dyDescent="0.25">
      <c r="A3955" s="13" t="s">
        <v>208</v>
      </c>
      <c r="B3955" t="s">
        <v>181</v>
      </c>
      <c r="C3955" s="16">
        <v>157</v>
      </c>
      <c r="D3955" s="16" t="s">
        <v>236</v>
      </c>
      <c r="E3955" s="16" t="s">
        <v>798</v>
      </c>
      <c r="F3955" s="17">
        <v>14</v>
      </c>
      <c r="G3955" s="17" t="s">
        <v>247</v>
      </c>
      <c r="H3955" s="17">
        <v>1945</v>
      </c>
      <c r="I3955" s="71" t="str">
        <f t="shared" si="244"/>
        <v>March 14, 1945</v>
      </c>
      <c r="J3955" s="105" t="s">
        <v>10627</v>
      </c>
      <c r="K3955" s="121" t="s">
        <v>13902</v>
      </c>
      <c r="L3955" t="s">
        <v>10590</v>
      </c>
      <c r="M3955" t="s">
        <v>10591</v>
      </c>
      <c r="P3955" t="s">
        <v>10592</v>
      </c>
      <c r="R3955" s="16"/>
      <c r="S3955" t="s">
        <v>12554</v>
      </c>
      <c r="T3955" t="s">
        <v>83</v>
      </c>
      <c r="U3955">
        <v>157</v>
      </c>
      <c r="V3955" t="s">
        <v>13903</v>
      </c>
      <c r="W3955">
        <v>3</v>
      </c>
      <c r="X3955" s="30" t="s">
        <v>13748</v>
      </c>
      <c r="Y3955" s="30">
        <v>1</v>
      </c>
      <c r="Z3955" s="30">
        <v>1</v>
      </c>
      <c r="AA3955" s="30" t="s">
        <v>10558</v>
      </c>
      <c r="AB3955">
        <v>157</v>
      </c>
      <c r="AC3955" t="s">
        <v>10375</v>
      </c>
      <c r="AD3955" t="b">
        <v>0</v>
      </c>
      <c r="AF3955" t="str">
        <f t="shared" si="245"/>
        <v>157</v>
      </c>
      <c r="AG3955">
        <f t="shared" si="246"/>
        <v>1</v>
      </c>
      <c r="AH3955">
        <f t="shared" si="247"/>
        <v>1</v>
      </c>
    </row>
    <row r="3956" spans="1:34" x14ac:dyDescent="0.25">
      <c r="A3956" s="13" t="s">
        <v>7025</v>
      </c>
      <c r="B3956" t="s">
        <v>181</v>
      </c>
      <c r="C3956" s="16" t="s">
        <v>625</v>
      </c>
      <c r="D3956" s="16" t="s">
        <v>7001</v>
      </c>
      <c r="E3956" s="16"/>
      <c r="F3956" s="17">
        <v>10</v>
      </c>
      <c r="G3956" s="17" t="s">
        <v>282</v>
      </c>
      <c r="H3956" s="17">
        <v>1948</v>
      </c>
      <c r="I3956" s="71" t="str">
        <f t="shared" si="244"/>
        <v>August 10, 1948</v>
      </c>
      <c r="J3956" s="105"/>
      <c r="K3956" s="121" t="s">
        <v>16839</v>
      </c>
      <c r="L3956" t="s">
        <v>10867</v>
      </c>
      <c r="R3956" s="16"/>
      <c r="W3956">
        <v>8</v>
      </c>
      <c r="X3956" s="30"/>
      <c r="Y3956" s="30">
        <v>0</v>
      </c>
      <c r="Z3956" s="30">
        <v>1</v>
      </c>
      <c r="AA3956" s="30" t="e">
        <v>#N/A</v>
      </c>
      <c r="AB3956" t="s">
        <v>625</v>
      </c>
      <c r="AC3956" t="s">
        <v>10375</v>
      </c>
      <c r="AD3956" t="b">
        <v>0</v>
      </c>
      <c r="AF3956" t="str">
        <f t="shared" si="245"/>
        <v>DH</v>
      </c>
      <c r="AG3956">
        <f t="shared" si="246"/>
        <v>1</v>
      </c>
      <c r="AH3956">
        <f t="shared" si="247"/>
        <v>1</v>
      </c>
    </row>
    <row r="3957" spans="1:34" x14ac:dyDescent="0.25">
      <c r="A3957" s="13" t="s">
        <v>209</v>
      </c>
      <c r="B3957" t="s">
        <v>181</v>
      </c>
      <c r="C3957" s="16" t="s">
        <v>3203</v>
      </c>
      <c r="D3957" s="16" t="s">
        <v>7001</v>
      </c>
      <c r="E3957" s="16"/>
      <c r="F3957" s="17">
        <v>27</v>
      </c>
      <c r="G3957" s="17" t="s">
        <v>309</v>
      </c>
      <c r="H3957" s="17">
        <v>1948</v>
      </c>
      <c r="I3957" s="71" t="str">
        <f t="shared" si="244"/>
        <v>October 27, 1948</v>
      </c>
      <c r="J3957" s="105"/>
      <c r="K3957" s="121" t="s">
        <v>17032</v>
      </c>
      <c r="L3957" t="s">
        <v>10867</v>
      </c>
      <c r="R3957" s="16"/>
      <c r="S3957" t="s">
        <v>12554</v>
      </c>
      <c r="T3957" t="s">
        <v>64</v>
      </c>
      <c r="U3957">
        <v>157</v>
      </c>
      <c r="V3957" t="s">
        <v>17037</v>
      </c>
      <c r="W3957">
        <v>10</v>
      </c>
      <c r="X3957" s="30"/>
      <c r="Y3957" s="30">
        <v>0</v>
      </c>
      <c r="Z3957" s="30">
        <v>1</v>
      </c>
      <c r="AA3957" s="30" t="e">
        <v>#N/A</v>
      </c>
      <c r="AB3957">
        <v>169</v>
      </c>
      <c r="AC3957" t="s">
        <v>10375</v>
      </c>
      <c r="AD3957" t="b">
        <v>0</v>
      </c>
      <c r="AF3957" t="str">
        <f t="shared" si="245"/>
        <v>157 /169</v>
      </c>
      <c r="AG3957">
        <f t="shared" si="246"/>
        <v>2</v>
      </c>
      <c r="AH3957">
        <f t="shared" si="247"/>
        <v>2</v>
      </c>
    </row>
    <row r="3958" spans="1:34" x14ac:dyDescent="0.25">
      <c r="A3958" s="13" t="s">
        <v>210</v>
      </c>
      <c r="B3958" t="s">
        <v>181</v>
      </c>
      <c r="C3958" s="16" t="s">
        <v>7703</v>
      </c>
      <c r="D3958" s="16"/>
      <c r="E3958" s="16"/>
      <c r="F3958" s="17">
        <v>21</v>
      </c>
      <c r="G3958" s="17" t="s">
        <v>365</v>
      </c>
      <c r="H3958" s="17">
        <v>1949</v>
      </c>
      <c r="I3958" s="71" t="str">
        <f t="shared" si="244"/>
        <v>February 21, 1949</v>
      </c>
      <c r="J3958" s="105"/>
      <c r="K3958" s="121" t="s">
        <v>17263</v>
      </c>
      <c r="L3958" t="s">
        <v>10801</v>
      </c>
      <c r="R3958" s="16"/>
      <c r="S3958" t="s">
        <v>10981</v>
      </c>
      <c r="T3958" t="s">
        <v>10524</v>
      </c>
      <c r="U3958">
        <v>157</v>
      </c>
      <c r="V3958" t="s">
        <v>17265</v>
      </c>
      <c r="W3958">
        <v>2</v>
      </c>
      <c r="X3958" s="30"/>
      <c r="Y3958" s="30">
        <v>0</v>
      </c>
      <c r="Z3958" s="30">
        <v>1</v>
      </c>
      <c r="AA3958" s="30" t="e">
        <v>#N/A</v>
      </c>
      <c r="AB3958">
        <v>169</v>
      </c>
      <c r="AC3958" t="s">
        <v>10375</v>
      </c>
      <c r="AD3958" t="b">
        <v>0</v>
      </c>
      <c r="AF3958" t="str">
        <f t="shared" si="245"/>
        <v>RAE /157 /169</v>
      </c>
      <c r="AG3958">
        <f t="shared" si="246"/>
        <v>3</v>
      </c>
      <c r="AH3958">
        <f t="shared" si="247"/>
        <v>3</v>
      </c>
    </row>
    <row r="3959" spans="1:34" x14ac:dyDescent="0.25">
      <c r="A3959" s="13" t="s">
        <v>211</v>
      </c>
      <c r="B3959" t="s">
        <v>181</v>
      </c>
      <c r="C3959" s="16">
        <v>157</v>
      </c>
      <c r="D3959" s="16" t="s">
        <v>236</v>
      </c>
      <c r="E3959" s="16" t="s">
        <v>252</v>
      </c>
      <c r="F3959" s="17">
        <v>22</v>
      </c>
      <c r="G3959" s="17" t="s">
        <v>264</v>
      </c>
      <c r="H3959" s="17">
        <v>1944</v>
      </c>
      <c r="I3959" s="71" t="str">
        <f t="shared" si="244"/>
        <v>July 22, 1944</v>
      </c>
      <c r="J3959" s="105" t="s">
        <v>10627</v>
      </c>
      <c r="K3959" s="121" t="s">
        <v>12313</v>
      </c>
      <c r="L3959" s="121" t="s">
        <v>10565</v>
      </c>
      <c r="M3959" t="s">
        <v>10636</v>
      </c>
      <c r="N3959" t="s">
        <v>10942</v>
      </c>
      <c r="Q3959" s="16"/>
      <c r="R3959" s="16"/>
      <c r="S3959" t="s">
        <v>10981</v>
      </c>
      <c r="T3959" t="s">
        <v>98</v>
      </c>
      <c r="U3959">
        <v>157</v>
      </c>
      <c r="V3959" t="s">
        <v>12314</v>
      </c>
      <c r="W3959">
        <v>7</v>
      </c>
      <c r="X3959" s="30" t="s">
        <v>12166</v>
      </c>
      <c r="Y3959" s="30">
        <v>1</v>
      </c>
      <c r="Z3959" s="30">
        <v>1</v>
      </c>
      <c r="AA3959" s="30" t="s">
        <v>10558</v>
      </c>
      <c r="AB3959">
        <v>157</v>
      </c>
      <c r="AC3959" t="s">
        <v>10375</v>
      </c>
      <c r="AD3959" t="b">
        <v>0</v>
      </c>
      <c r="AF3959" t="str">
        <f t="shared" si="245"/>
        <v>157</v>
      </c>
      <c r="AG3959">
        <f t="shared" si="246"/>
        <v>1</v>
      </c>
      <c r="AH3959">
        <f t="shared" si="247"/>
        <v>1</v>
      </c>
    </row>
    <row r="3960" spans="1:34" x14ac:dyDescent="0.25">
      <c r="A3960" s="13" t="s">
        <v>212</v>
      </c>
      <c r="B3960" t="s">
        <v>181</v>
      </c>
      <c r="C3960" s="16">
        <v>157</v>
      </c>
      <c r="D3960" s="16" t="s">
        <v>236</v>
      </c>
      <c r="E3960" s="16" t="s">
        <v>252</v>
      </c>
      <c r="F3960" s="17">
        <v>23</v>
      </c>
      <c r="G3960" s="17" t="s">
        <v>264</v>
      </c>
      <c r="H3960" s="17">
        <v>1944</v>
      </c>
      <c r="I3960" s="71" t="str">
        <f t="shared" si="244"/>
        <v>July 23, 1944</v>
      </c>
      <c r="J3960" s="105" t="s">
        <v>230</v>
      </c>
      <c r="K3960" s="121" t="s">
        <v>12319</v>
      </c>
      <c r="L3960" s="121" t="s">
        <v>10565</v>
      </c>
      <c r="M3960" t="s">
        <v>10566</v>
      </c>
      <c r="N3960" t="s">
        <v>10728</v>
      </c>
      <c r="Q3960" s="16"/>
      <c r="R3960" s="16"/>
      <c r="W3960">
        <v>7</v>
      </c>
      <c r="X3960" s="30" t="s">
        <v>12166</v>
      </c>
      <c r="Y3960" s="30">
        <v>1</v>
      </c>
      <c r="Z3960" s="30">
        <v>1</v>
      </c>
      <c r="AA3960" s="30" t="s">
        <v>10558</v>
      </c>
      <c r="AB3960">
        <v>157</v>
      </c>
      <c r="AC3960" t="s">
        <v>10375</v>
      </c>
      <c r="AD3960" t="b">
        <v>0</v>
      </c>
      <c r="AF3960" t="str">
        <f t="shared" si="245"/>
        <v>157</v>
      </c>
      <c r="AG3960">
        <f t="shared" si="246"/>
        <v>1</v>
      </c>
      <c r="AH3960">
        <f t="shared" si="247"/>
        <v>1</v>
      </c>
    </row>
    <row r="3961" spans="1:34" x14ac:dyDescent="0.25">
      <c r="A3961" s="13" t="s">
        <v>213</v>
      </c>
      <c r="B3961" t="s">
        <v>181</v>
      </c>
      <c r="C3961" s="16">
        <v>157</v>
      </c>
      <c r="D3961" s="16" t="s">
        <v>7001</v>
      </c>
      <c r="E3961" s="16"/>
      <c r="F3961" s="17">
        <v>9</v>
      </c>
      <c r="G3961" s="17" t="s">
        <v>282</v>
      </c>
      <c r="H3961" s="17">
        <v>1948</v>
      </c>
      <c r="I3961" s="71" t="str">
        <f t="shared" si="244"/>
        <v>August 9, 1948</v>
      </c>
      <c r="J3961" s="105"/>
      <c r="K3961" s="121" t="s">
        <v>16823</v>
      </c>
      <c r="L3961" t="s">
        <v>10867</v>
      </c>
      <c r="R3961" s="16"/>
      <c r="W3961">
        <v>8</v>
      </c>
      <c r="X3961" s="30"/>
      <c r="Y3961" s="30">
        <v>0</v>
      </c>
      <c r="Z3961" s="30">
        <v>1</v>
      </c>
      <c r="AA3961" s="30" t="e">
        <v>#N/A</v>
      </c>
      <c r="AB3961">
        <v>157</v>
      </c>
      <c r="AC3961" t="s">
        <v>10375</v>
      </c>
      <c r="AD3961" t="b">
        <v>0</v>
      </c>
      <c r="AF3961" t="str">
        <f t="shared" si="245"/>
        <v>157</v>
      </c>
      <c r="AG3961">
        <f t="shared" si="246"/>
        <v>1</v>
      </c>
      <c r="AH3961">
        <f t="shared" si="247"/>
        <v>1</v>
      </c>
    </row>
    <row r="3962" spans="1:34" x14ac:dyDescent="0.25">
      <c r="A3962" s="13" t="s">
        <v>4926</v>
      </c>
      <c r="B3962" t="s">
        <v>181</v>
      </c>
      <c r="C3962" s="16" t="s">
        <v>4927</v>
      </c>
      <c r="D3962" s="16"/>
      <c r="E3962" s="16"/>
      <c r="F3962" s="17">
        <v>25</v>
      </c>
      <c r="G3962" s="17" t="s">
        <v>250</v>
      </c>
      <c r="H3962" s="17">
        <v>1946</v>
      </c>
      <c r="I3962" s="71" t="str">
        <f t="shared" si="244"/>
        <v>April 25, 1946</v>
      </c>
      <c r="J3962" s="105"/>
      <c r="K3962" s="121" t="s">
        <v>15656</v>
      </c>
      <c r="L3962" t="s">
        <v>10801</v>
      </c>
      <c r="R3962" s="16"/>
      <c r="W3962">
        <v>4</v>
      </c>
      <c r="X3962" s="30"/>
      <c r="Y3962" s="30">
        <v>0</v>
      </c>
      <c r="Z3962" s="30">
        <v>1</v>
      </c>
      <c r="AA3962" s="30" t="e">
        <v>#N/A</v>
      </c>
      <c r="AB3962" t="s">
        <v>13783</v>
      </c>
      <c r="AC3962" t="s">
        <v>10375</v>
      </c>
      <c r="AD3962" t="b">
        <v>0</v>
      </c>
      <c r="AF3962" t="str">
        <f t="shared" si="245"/>
        <v>DH /NA</v>
      </c>
      <c r="AG3962">
        <f t="shared" si="246"/>
        <v>2</v>
      </c>
      <c r="AH3962">
        <f t="shared" si="247"/>
        <v>2</v>
      </c>
    </row>
    <row r="3963" spans="1:34" x14ac:dyDescent="0.25">
      <c r="A3963" s="13" t="s">
        <v>214</v>
      </c>
      <c r="B3963" t="s">
        <v>181</v>
      </c>
      <c r="C3963" s="16" t="s">
        <v>3203</v>
      </c>
      <c r="D3963" s="16" t="s">
        <v>7001</v>
      </c>
      <c r="E3963" s="16"/>
      <c r="F3963" s="17">
        <v>27</v>
      </c>
      <c r="G3963" s="17" t="s">
        <v>309</v>
      </c>
      <c r="H3963" s="17">
        <v>1948</v>
      </c>
      <c r="I3963" s="71" t="str">
        <f t="shared" si="244"/>
        <v>October 27, 1948</v>
      </c>
      <c r="J3963" s="105"/>
      <c r="K3963" s="121" t="s">
        <v>17032</v>
      </c>
      <c r="L3963" t="s">
        <v>10867</v>
      </c>
      <c r="R3963" s="16"/>
      <c r="S3963" t="s">
        <v>32</v>
      </c>
      <c r="T3963" t="s">
        <v>22</v>
      </c>
      <c r="U3963">
        <v>169</v>
      </c>
      <c r="V3963" t="s">
        <v>14232</v>
      </c>
      <c r="W3963">
        <v>10</v>
      </c>
      <c r="X3963" s="30"/>
      <c r="Y3963" s="30">
        <v>0</v>
      </c>
      <c r="Z3963" s="30">
        <v>1</v>
      </c>
      <c r="AA3963" s="30" t="e">
        <v>#N/A</v>
      </c>
      <c r="AB3963">
        <v>169</v>
      </c>
      <c r="AC3963" t="s">
        <v>10375</v>
      </c>
      <c r="AD3963" t="b">
        <v>0</v>
      </c>
      <c r="AF3963" t="str">
        <f t="shared" si="245"/>
        <v>157 /169</v>
      </c>
      <c r="AG3963">
        <f t="shared" si="246"/>
        <v>2</v>
      </c>
      <c r="AH3963">
        <f t="shared" si="247"/>
        <v>2</v>
      </c>
    </row>
    <row r="3964" spans="1:34" x14ac:dyDescent="0.25">
      <c r="A3964" s="13" t="s">
        <v>215</v>
      </c>
      <c r="B3964" t="s">
        <v>181</v>
      </c>
      <c r="C3964" s="16">
        <v>157</v>
      </c>
      <c r="D3964" s="16" t="s">
        <v>236</v>
      </c>
      <c r="E3964" s="16" t="s">
        <v>252</v>
      </c>
      <c r="F3964" s="17">
        <v>25</v>
      </c>
      <c r="G3964" s="17" t="s">
        <v>309</v>
      </c>
      <c r="H3964" s="17">
        <v>1944</v>
      </c>
      <c r="I3964" s="71" t="str">
        <f t="shared" ref="I3964:I4027" si="248">G3964&amp;" "&amp;F3964&amp;", "&amp;H3964</f>
        <v>October 25, 1944</v>
      </c>
      <c r="J3964" s="105" t="s">
        <v>230</v>
      </c>
      <c r="K3964" s="121" t="s">
        <v>12904</v>
      </c>
      <c r="L3964" s="121" t="s">
        <v>10565</v>
      </c>
      <c r="M3964" t="s">
        <v>10566</v>
      </c>
      <c r="N3964" t="s">
        <v>10567</v>
      </c>
      <c r="R3964" s="16"/>
      <c r="S3964" t="s">
        <v>12554</v>
      </c>
      <c r="T3964" t="s">
        <v>2</v>
      </c>
      <c r="U3964">
        <v>157</v>
      </c>
      <c r="V3964" s="30" t="s">
        <v>12905</v>
      </c>
      <c r="W3964" s="30">
        <v>10</v>
      </c>
      <c r="X3964" s="30" t="s">
        <v>12775</v>
      </c>
      <c r="Y3964" s="30">
        <v>1</v>
      </c>
      <c r="Z3964" s="30">
        <v>1</v>
      </c>
      <c r="AA3964" s="30" t="s">
        <v>10558</v>
      </c>
      <c r="AB3964">
        <v>157</v>
      </c>
      <c r="AC3964" t="s">
        <v>10375</v>
      </c>
      <c r="AD3964" t="b">
        <v>0</v>
      </c>
      <c r="AF3964" t="str">
        <f t="shared" si="245"/>
        <v>157</v>
      </c>
      <c r="AG3964">
        <f t="shared" si="246"/>
        <v>1</v>
      </c>
      <c r="AH3964">
        <f t="shared" si="247"/>
        <v>1</v>
      </c>
    </row>
    <row r="3965" spans="1:34" x14ac:dyDescent="0.25">
      <c r="A3965" s="13" t="s">
        <v>216</v>
      </c>
      <c r="B3965" t="s">
        <v>181</v>
      </c>
      <c r="C3965" s="16">
        <v>157</v>
      </c>
      <c r="D3965" s="16" t="s">
        <v>236</v>
      </c>
      <c r="E3965" s="16" t="s">
        <v>252</v>
      </c>
      <c r="F3965" s="17">
        <v>1</v>
      </c>
      <c r="G3965" s="17" t="s">
        <v>294</v>
      </c>
      <c r="H3965" s="17">
        <v>1944</v>
      </c>
      <c r="I3965" s="71" t="str">
        <f t="shared" si="248"/>
        <v>September 1, 1944</v>
      </c>
      <c r="J3965" s="105" t="s">
        <v>230</v>
      </c>
      <c r="K3965" s="121" t="s">
        <v>12573</v>
      </c>
      <c r="L3965" s="121" t="s">
        <v>10565</v>
      </c>
      <c r="M3965" t="s">
        <v>10566</v>
      </c>
      <c r="N3965" t="s">
        <v>10671</v>
      </c>
      <c r="R3965" s="16"/>
      <c r="W3965">
        <v>9</v>
      </c>
      <c r="X3965" s="30" t="s">
        <v>12574</v>
      </c>
      <c r="Y3965" s="30">
        <v>1</v>
      </c>
      <c r="Z3965" s="30">
        <v>1</v>
      </c>
      <c r="AA3965" s="30" t="s">
        <v>10558</v>
      </c>
      <c r="AB3965">
        <v>157</v>
      </c>
      <c r="AC3965" t="s">
        <v>10375</v>
      </c>
      <c r="AD3965" t="b">
        <v>0</v>
      </c>
      <c r="AF3965" t="str">
        <f t="shared" si="245"/>
        <v>157</v>
      </c>
      <c r="AG3965">
        <f t="shared" si="246"/>
        <v>1</v>
      </c>
      <c r="AH3965">
        <f t="shared" si="247"/>
        <v>1</v>
      </c>
    </row>
    <row r="3966" spans="1:34" x14ac:dyDescent="0.25">
      <c r="A3966" s="13" t="s">
        <v>217</v>
      </c>
      <c r="B3966" t="s">
        <v>181</v>
      </c>
      <c r="C3966" s="16">
        <v>157</v>
      </c>
      <c r="D3966" s="16" t="s">
        <v>236</v>
      </c>
      <c r="E3966" s="16" t="s">
        <v>252</v>
      </c>
      <c r="F3966" s="17">
        <v>25</v>
      </c>
      <c r="G3966" s="17" t="s">
        <v>294</v>
      </c>
      <c r="H3966" s="17">
        <v>1946</v>
      </c>
      <c r="I3966" s="71" t="str">
        <f t="shared" si="248"/>
        <v>September 25, 1946</v>
      </c>
      <c r="J3966" s="105"/>
      <c r="K3966" s="121" t="s">
        <v>15682</v>
      </c>
      <c r="L3966" t="s">
        <v>10801</v>
      </c>
      <c r="R3966" s="16"/>
      <c r="S3966" t="s">
        <v>15683</v>
      </c>
      <c r="T3966" t="s">
        <v>2</v>
      </c>
      <c r="U3966">
        <v>68</v>
      </c>
      <c r="V3966" s="26" t="s">
        <v>15684</v>
      </c>
      <c r="W3966">
        <v>9</v>
      </c>
      <c r="X3966" s="30"/>
      <c r="Y3966" s="30">
        <v>0</v>
      </c>
      <c r="Z3966" s="30">
        <v>1</v>
      </c>
      <c r="AA3966" s="30" t="e">
        <v>#N/A</v>
      </c>
      <c r="AB3966">
        <v>157</v>
      </c>
      <c r="AC3966" t="s">
        <v>10375</v>
      </c>
      <c r="AD3966" t="b">
        <v>0</v>
      </c>
      <c r="AF3966" t="str">
        <f t="shared" si="245"/>
        <v>157</v>
      </c>
      <c r="AG3966">
        <f t="shared" si="246"/>
        <v>1</v>
      </c>
      <c r="AH3966">
        <f t="shared" si="247"/>
        <v>1</v>
      </c>
    </row>
    <row r="3967" spans="1:34" x14ac:dyDescent="0.25">
      <c r="A3967" s="13" t="s">
        <v>218</v>
      </c>
      <c r="B3967" t="s">
        <v>181</v>
      </c>
      <c r="C3967" s="16">
        <v>157</v>
      </c>
      <c r="D3967" s="16" t="s">
        <v>236</v>
      </c>
      <c r="E3967" s="16" t="s">
        <v>252</v>
      </c>
      <c r="F3967" s="17">
        <v>16</v>
      </c>
      <c r="G3967" s="17" t="s">
        <v>309</v>
      </c>
      <c r="H3967" s="17">
        <v>1944</v>
      </c>
      <c r="I3967" s="71" t="str">
        <f t="shared" si="248"/>
        <v>October 16, 1944</v>
      </c>
      <c r="J3967" s="105" t="s">
        <v>230</v>
      </c>
      <c r="K3967" s="121" t="s">
        <v>12857</v>
      </c>
      <c r="L3967" s="121" t="s">
        <v>10565</v>
      </c>
      <c r="M3967" t="s">
        <v>10566</v>
      </c>
      <c r="N3967" t="s">
        <v>10583</v>
      </c>
      <c r="R3967" s="16"/>
      <c r="S3967" t="s">
        <v>12554</v>
      </c>
      <c r="T3967" t="s">
        <v>81</v>
      </c>
      <c r="U3967">
        <v>157</v>
      </c>
      <c r="V3967" t="s">
        <v>12858</v>
      </c>
      <c r="W3967" s="30">
        <v>10</v>
      </c>
      <c r="X3967" s="30" t="s">
        <v>12775</v>
      </c>
      <c r="Y3967" s="30">
        <v>1</v>
      </c>
      <c r="Z3967" s="30">
        <v>1</v>
      </c>
      <c r="AA3967" s="30" t="s">
        <v>10558</v>
      </c>
      <c r="AB3967">
        <v>157</v>
      </c>
      <c r="AC3967" t="s">
        <v>10375</v>
      </c>
      <c r="AD3967" t="b">
        <v>0</v>
      </c>
      <c r="AF3967" t="str">
        <f t="shared" si="245"/>
        <v>157</v>
      </c>
      <c r="AG3967">
        <f t="shared" si="246"/>
        <v>1</v>
      </c>
      <c r="AH3967">
        <f t="shared" si="247"/>
        <v>1</v>
      </c>
    </row>
    <row r="3968" spans="1:34" x14ac:dyDescent="0.25">
      <c r="A3968" s="13" t="s">
        <v>219</v>
      </c>
      <c r="B3968" t="s">
        <v>181</v>
      </c>
      <c r="C3968" s="16">
        <v>157</v>
      </c>
      <c r="D3968" s="16" t="s">
        <v>7001</v>
      </c>
      <c r="E3968" s="16"/>
      <c r="F3968" s="17">
        <v>9</v>
      </c>
      <c r="G3968" s="17" t="s">
        <v>282</v>
      </c>
      <c r="H3968" s="17">
        <v>1948</v>
      </c>
      <c r="I3968" s="71" t="str">
        <f t="shared" si="248"/>
        <v>August 9, 1948</v>
      </c>
      <c r="J3968" s="105"/>
      <c r="K3968" s="121" t="s">
        <v>16823</v>
      </c>
      <c r="L3968" t="s">
        <v>10867</v>
      </c>
      <c r="R3968" s="16"/>
      <c r="W3968">
        <v>8</v>
      </c>
      <c r="X3968" s="30"/>
      <c r="Y3968" s="30">
        <v>0</v>
      </c>
      <c r="Z3968" s="30">
        <v>1</v>
      </c>
      <c r="AA3968" s="30" t="e">
        <v>#N/A</v>
      </c>
      <c r="AB3968">
        <v>157</v>
      </c>
      <c r="AC3968" t="s">
        <v>10375</v>
      </c>
      <c r="AD3968" t="b">
        <v>0</v>
      </c>
      <c r="AF3968" t="str">
        <f t="shared" si="245"/>
        <v>157</v>
      </c>
      <c r="AG3968">
        <f t="shared" si="246"/>
        <v>1</v>
      </c>
      <c r="AH3968">
        <f t="shared" si="247"/>
        <v>1</v>
      </c>
    </row>
    <row r="3969" spans="1:34" x14ac:dyDescent="0.25">
      <c r="A3969" s="13" t="s">
        <v>220</v>
      </c>
      <c r="B3969" t="s">
        <v>181</v>
      </c>
      <c r="C3969" s="16" t="s">
        <v>3203</v>
      </c>
      <c r="D3969" s="16"/>
      <c r="E3969" s="16"/>
      <c r="F3969" s="17">
        <v>21</v>
      </c>
      <c r="G3969" s="17" t="s">
        <v>365</v>
      </c>
      <c r="H3969" s="17">
        <v>1949</v>
      </c>
      <c r="I3969" s="71" t="str">
        <f t="shared" si="248"/>
        <v>February 21, 1949</v>
      </c>
      <c r="J3969" s="105"/>
      <c r="K3969" s="121" t="s">
        <v>17267</v>
      </c>
      <c r="L3969" t="s">
        <v>10801</v>
      </c>
      <c r="R3969" s="16"/>
      <c r="S3969" t="s">
        <v>12554</v>
      </c>
      <c r="T3969" t="s">
        <v>221</v>
      </c>
      <c r="U3969">
        <v>157</v>
      </c>
      <c r="V3969" s="26" t="s">
        <v>17268</v>
      </c>
      <c r="W3969">
        <v>2</v>
      </c>
      <c r="X3969" s="30"/>
      <c r="Y3969" s="30">
        <v>0</v>
      </c>
      <c r="Z3969" s="30">
        <v>1</v>
      </c>
      <c r="AA3969" s="30" t="e">
        <v>#N/A</v>
      </c>
      <c r="AB3969">
        <v>169</v>
      </c>
      <c r="AC3969" t="s">
        <v>10375</v>
      </c>
      <c r="AD3969" t="b">
        <v>0</v>
      </c>
      <c r="AF3969" t="str">
        <f t="shared" si="245"/>
        <v>157 /169</v>
      </c>
      <c r="AG3969">
        <f t="shared" si="246"/>
        <v>2</v>
      </c>
      <c r="AH3969">
        <f t="shared" si="247"/>
        <v>2</v>
      </c>
    </row>
    <row r="3970" spans="1:34" x14ac:dyDescent="0.25">
      <c r="A3970" s="13" t="s">
        <v>3034</v>
      </c>
      <c r="B3970" t="s">
        <v>181</v>
      </c>
      <c r="C3970" s="16">
        <v>157</v>
      </c>
      <c r="D3970" s="16" t="s">
        <v>236</v>
      </c>
      <c r="E3970" s="16" t="s">
        <v>252</v>
      </c>
      <c r="F3970" s="17">
        <v>12</v>
      </c>
      <c r="G3970" s="17" t="s">
        <v>250</v>
      </c>
      <c r="H3970" s="17">
        <v>1945</v>
      </c>
      <c r="I3970" s="71" t="str">
        <f t="shared" si="248"/>
        <v>April 12, 1945</v>
      </c>
      <c r="J3970" s="105" t="s">
        <v>230</v>
      </c>
      <c r="K3970" s="121" t="s">
        <v>14175</v>
      </c>
      <c r="L3970" t="s">
        <v>10565</v>
      </c>
      <c r="M3970" t="s">
        <v>10566</v>
      </c>
      <c r="N3970" t="s">
        <v>10596</v>
      </c>
      <c r="R3970" s="16"/>
      <c r="S3970" t="s">
        <v>10981</v>
      </c>
      <c r="T3970" t="s">
        <v>10516</v>
      </c>
      <c r="U3970">
        <v>157</v>
      </c>
      <c r="V3970" t="s">
        <v>14176</v>
      </c>
      <c r="W3970">
        <v>4</v>
      </c>
      <c r="X3970" s="30" t="s">
        <v>11782</v>
      </c>
      <c r="Y3970" s="30">
        <v>1</v>
      </c>
      <c r="Z3970" s="30">
        <v>1</v>
      </c>
      <c r="AA3970" s="30" t="s">
        <v>10558</v>
      </c>
      <c r="AB3970">
        <v>157</v>
      </c>
      <c r="AC3970" t="s">
        <v>10375</v>
      </c>
      <c r="AD3970" t="b">
        <v>0</v>
      </c>
      <c r="AF3970" t="str">
        <f t="shared" si="245"/>
        <v>157</v>
      </c>
      <c r="AG3970">
        <f t="shared" si="246"/>
        <v>1</v>
      </c>
      <c r="AH3970">
        <f t="shared" si="247"/>
        <v>1</v>
      </c>
    </row>
    <row r="3971" spans="1:34" x14ac:dyDescent="0.25">
      <c r="A3971" s="21" t="s">
        <v>222</v>
      </c>
      <c r="B3971" t="s">
        <v>181</v>
      </c>
      <c r="C3971" s="22">
        <v>157</v>
      </c>
      <c r="D3971" s="22" t="s">
        <v>236</v>
      </c>
      <c r="E3971" s="22" t="s">
        <v>277</v>
      </c>
      <c r="F3971" s="23">
        <v>6</v>
      </c>
      <c r="G3971" s="23" t="s">
        <v>309</v>
      </c>
      <c r="H3971" s="23">
        <v>1944</v>
      </c>
      <c r="I3971" s="71" t="str">
        <f t="shared" si="248"/>
        <v>October 6, 1944</v>
      </c>
      <c r="J3971" s="105" t="s">
        <v>10627</v>
      </c>
      <c r="K3971" s="121" t="s">
        <v>12810</v>
      </c>
      <c r="L3971" s="130" t="s">
        <v>10548</v>
      </c>
      <c r="M3971" t="s">
        <v>10859</v>
      </c>
      <c r="N3971" s="30" t="s">
        <v>11073</v>
      </c>
      <c r="P3971" t="s">
        <v>10654</v>
      </c>
      <c r="R3971" s="16"/>
      <c r="S3971" t="s">
        <v>12554</v>
      </c>
      <c r="T3971" t="s">
        <v>0</v>
      </c>
      <c r="U3971">
        <v>157</v>
      </c>
      <c r="V3971" t="s">
        <v>12811</v>
      </c>
      <c r="W3971" s="30">
        <v>10</v>
      </c>
      <c r="X3971" s="30" t="s">
        <v>12775</v>
      </c>
      <c r="Y3971" s="30">
        <v>1</v>
      </c>
      <c r="Z3971" s="30">
        <v>1</v>
      </c>
      <c r="AA3971" s="30" t="s">
        <v>10558</v>
      </c>
      <c r="AB3971">
        <v>157</v>
      </c>
      <c r="AC3971" t="s">
        <v>10375</v>
      </c>
      <c r="AD3971" t="b">
        <v>0</v>
      </c>
      <c r="AF3971" t="str">
        <f t="shared" ref="AF3971:AF4034" si="249">SUBSTITUTE(C3971,"/"," /")</f>
        <v>157</v>
      </c>
      <c r="AG3971">
        <f t="shared" ref="AG3971:AG4034" si="250">LEN(AF3971)-LEN(C3971)+1</f>
        <v>1</v>
      </c>
      <c r="AH3971">
        <f t="shared" ref="AH3971:AH4034" si="251">IF(ISERROR(FIND("Cv ",C3971,1)),AG3971,AG3971-1)</f>
        <v>1</v>
      </c>
    </row>
    <row r="3972" spans="1:34" x14ac:dyDescent="0.25">
      <c r="A3972" s="13" t="s">
        <v>1572</v>
      </c>
      <c r="B3972" t="s">
        <v>181</v>
      </c>
      <c r="C3972" s="16">
        <v>68</v>
      </c>
      <c r="D3972" s="16" t="s">
        <v>236</v>
      </c>
      <c r="E3972" s="16" t="s">
        <v>252</v>
      </c>
      <c r="F3972" s="17">
        <v>25</v>
      </c>
      <c r="G3972" s="17" t="s">
        <v>264</v>
      </c>
      <c r="H3972" s="17">
        <v>1944</v>
      </c>
      <c r="I3972" s="71" t="str">
        <f t="shared" si="248"/>
        <v>July 25, 1944</v>
      </c>
      <c r="J3972" s="105" t="s">
        <v>10627</v>
      </c>
      <c r="K3972" s="121" t="s">
        <v>12341</v>
      </c>
      <c r="L3972" s="121" t="s">
        <v>10590</v>
      </c>
      <c r="M3972" t="s">
        <v>11687</v>
      </c>
      <c r="P3972" t="s">
        <v>10592</v>
      </c>
      <c r="R3972" s="16"/>
      <c r="W3972">
        <v>7</v>
      </c>
      <c r="X3972" s="30" t="s">
        <v>12166</v>
      </c>
      <c r="Y3972" s="30">
        <v>1</v>
      </c>
      <c r="Z3972" s="30">
        <v>1</v>
      </c>
      <c r="AA3972" s="30" t="s">
        <v>10558</v>
      </c>
      <c r="AB3972">
        <v>68</v>
      </c>
      <c r="AC3972" t="s">
        <v>10375</v>
      </c>
      <c r="AD3972" t="b">
        <v>0</v>
      </c>
      <c r="AF3972" t="str">
        <f t="shared" si="249"/>
        <v>68</v>
      </c>
      <c r="AG3972">
        <f t="shared" si="250"/>
        <v>1</v>
      </c>
      <c r="AH3972">
        <f t="shared" si="251"/>
        <v>1</v>
      </c>
    </row>
    <row r="3973" spans="1:34" x14ac:dyDescent="0.25">
      <c r="A3973" s="13" t="s">
        <v>3186</v>
      </c>
      <c r="B3973" t="s">
        <v>181</v>
      </c>
      <c r="C3973" s="16" t="s">
        <v>3187</v>
      </c>
      <c r="D3973" s="16" t="s">
        <v>236</v>
      </c>
      <c r="E3973" s="16" t="s">
        <v>277</v>
      </c>
      <c r="F3973" s="17">
        <v>2</v>
      </c>
      <c r="G3973" s="17" t="s">
        <v>253</v>
      </c>
      <c r="H3973" s="17">
        <v>1945</v>
      </c>
      <c r="I3973" s="71" t="str">
        <f t="shared" si="248"/>
        <v>May 2, 1945</v>
      </c>
      <c r="J3973" s="105" t="s">
        <v>10627</v>
      </c>
      <c r="K3973" s="121" t="s">
        <v>14332</v>
      </c>
      <c r="L3973" t="s">
        <v>10548</v>
      </c>
      <c r="M3973" t="s">
        <v>10561</v>
      </c>
      <c r="P3973" t="s">
        <v>10562</v>
      </c>
      <c r="R3973" s="16"/>
      <c r="W3973">
        <v>5</v>
      </c>
      <c r="X3973" s="30" t="s">
        <v>14322</v>
      </c>
      <c r="Y3973" s="30">
        <v>1</v>
      </c>
      <c r="Z3973" s="30">
        <v>1</v>
      </c>
      <c r="AA3973" s="30" t="s">
        <v>10558</v>
      </c>
      <c r="AB3973">
        <v>169</v>
      </c>
      <c r="AC3973" t="s">
        <v>10375</v>
      </c>
      <c r="AD3973" t="b">
        <v>0</v>
      </c>
      <c r="AF3973" t="str">
        <f t="shared" si="249"/>
        <v>68 /157 /169</v>
      </c>
      <c r="AG3973">
        <f t="shared" si="250"/>
        <v>3</v>
      </c>
      <c r="AH3973">
        <f t="shared" si="251"/>
        <v>3</v>
      </c>
    </row>
    <row r="3974" spans="1:34" x14ac:dyDescent="0.25">
      <c r="A3974" s="13" t="s">
        <v>1571</v>
      </c>
      <c r="B3974" t="s">
        <v>181</v>
      </c>
      <c r="C3974" s="16">
        <v>157</v>
      </c>
      <c r="D3974" s="16" t="s">
        <v>236</v>
      </c>
      <c r="E3974" s="16" t="s">
        <v>252</v>
      </c>
      <c r="F3974" s="17">
        <v>25</v>
      </c>
      <c r="G3974" s="17" t="s">
        <v>264</v>
      </c>
      <c r="H3974" s="17">
        <v>1944</v>
      </c>
      <c r="I3974" s="71" t="str">
        <f t="shared" si="248"/>
        <v>July 25, 1944</v>
      </c>
      <c r="J3974" s="105" t="s">
        <v>10627</v>
      </c>
      <c r="K3974" s="121" t="s">
        <v>12340</v>
      </c>
      <c r="L3974" s="121" t="s">
        <v>10590</v>
      </c>
      <c r="M3974" t="s">
        <v>11687</v>
      </c>
      <c r="P3974" t="s">
        <v>10592</v>
      </c>
      <c r="R3974" s="16"/>
      <c r="W3974">
        <v>7</v>
      </c>
      <c r="X3974" s="30" t="s">
        <v>12166</v>
      </c>
      <c r="Y3974" s="30">
        <v>1</v>
      </c>
      <c r="Z3974" s="30">
        <v>1</v>
      </c>
      <c r="AA3974" s="30" t="s">
        <v>10558</v>
      </c>
      <c r="AB3974">
        <v>157</v>
      </c>
      <c r="AC3974" t="s">
        <v>10375</v>
      </c>
      <c r="AD3974" t="b">
        <v>0</v>
      </c>
      <c r="AF3974" t="str">
        <f t="shared" si="249"/>
        <v>157</v>
      </c>
      <c r="AG3974">
        <f t="shared" si="250"/>
        <v>1</v>
      </c>
      <c r="AH3974">
        <f t="shared" si="251"/>
        <v>1</v>
      </c>
    </row>
    <row r="3975" spans="1:34" x14ac:dyDescent="0.25">
      <c r="A3975" s="13" t="s">
        <v>7301</v>
      </c>
      <c r="B3975" t="s">
        <v>181</v>
      </c>
      <c r="C3975" s="16" t="s">
        <v>7302</v>
      </c>
      <c r="D3975" s="16" t="s">
        <v>7001</v>
      </c>
      <c r="E3975" s="16"/>
      <c r="F3975" s="17">
        <v>29</v>
      </c>
      <c r="G3975" s="17" t="s">
        <v>294</v>
      </c>
      <c r="H3975" s="17">
        <v>1948</v>
      </c>
      <c r="I3975" s="71" t="str">
        <f t="shared" si="248"/>
        <v>September 29, 1948</v>
      </c>
      <c r="J3975" s="105"/>
      <c r="K3975" s="121" t="s">
        <v>17058</v>
      </c>
      <c r="L3975" t="s">
        <v>10867</v>
      </c>
      <c r="R3975" s="16"/>
      <c r="W3975">
        <v>9</v>
      </c>
      <c r="X3975" s="30"/>
      <c r="Y3975" s="30">
        <v>0</v>
      </c>
      <c r="Z3975" s="30">
        <v>1</v>
      </c>
      <c r="AA3975" s="30" t="e">
        <v>#N/A</v>
      </c>
      <c r="AB3975" t="s">
        <v>15176</v>
      </c>
      <c r="AC3975" t="s">
        <v>10375</v>
      </c>
      <c r="AD3975" t="b">
        <v>0</v>
      </c>
      <c r="AF3975" t="str">
        <f t="shared" si="249"/>
        <v>RAE /FIDS</v>
      </c>
      <c r="AG3975">
        <f t="shared" si="250"/>
        <v>2</v>
      </c>
      <c r="AH3975">
        <f t="shared" si="251"/>
        <v>2</v>
      </c>
    </row>
    <row r="3976" spans="1:34" x14ac:dyDescent="0.25">
      <c r="A3976" s="13" t="s">
        <v>7271</v>
      </c>
      <c r="B3976" t="s">
        <v>181</v>
      </c>
      <c r="C3976" s="16" t="s">
        <v>3187</v>
      </c>
      <c r="D3976" s="16" t="s">
        <v>7001</v>
      </c>
      <c r="E3976" s="16"/>
      <c r="F3976" s="17">
        <v>27</v>
      </c>
      <c r="G3976" s="17" t="s">
        <v>309</v>
      </c>
      <c r="H3976" s="17">
        <v>1948</v>
      </c>
      <c r="I3976" s="71" t="str">
        <f t="shared" si="248"/>
        <v>October 27, 1948</v>
      </c>
      <c r="J3976" s="105"/>
      <c r="K3976" s="121" t="s">
        <v>17032</v>
      </c>
      <c r="L3976" t="s">
        <v>10867</v>
      </c>
      <c r="R3976" s="16"/>
      <c r="S3976" t="s">
        <v>15683</v>
      </c>
      <c r="T3976" t="s">
        <v>2</v>
      </c>
      <c r="U3976">
        <v>68</v>
      </c>
      <c r="V3976" s="26" t="s">
        <v>15684</v>
      </c>
      <c r="W3976">
        <v>10</v>
      </c>
      <c r="X3976" s="30"/>
      <c r="Y3976" s="30">
        <v>0</v>
      </c>
      <c r="Z3976" s="30">
        <v>1</v>
      </c>
      <c r="AA3976" s="30" t="e">
        <v>#N/A</v>
      </c>
      <c r="AB3976">
        <v>169</v>
      </c>
      <c r="AC3976" t="s">
        <v>10375</v>
      </c>
      <c r="AD3976" t="b">
        <v>0</v>
      </c>
      <c r="AF3976" t="str">
        <f t="shared" si="249"/>
        <v>68 /157 /169</v>
      </c>
      <c r="AG3976">
        <f t="shared" si="250"/>
        <v>3</v>
      </c>
      <c r="AH3976">
        <f t="shared" si="251"/>
        <v>3</v>
      </c>
    </row>
    <row r="3977" spans="1:34" x14ac:dyDescent="0.25">
      <c r="A3977" s="13" t="s">
        <v>7713</v>
      </c>
      <c r="B3977" t="s">
        <v>181</v>
      </c>
      <c r="C3977" s="16" t="s">
        <v>2367</v>
      </c>
      <c r="D3977" s="16"/>
      <c r="E3977" s="16"/>
      <c r="F3977" s="17">
        <v>21</v>
      </c>
      <c r="G3977" s="17" t="s">
        <v>365</v>
      </c>
      <c r="H3977" s="17">
        <v>1949</v>
      </c>
      <c r="I3977" s="71" t="str">
        <f t="shared" si="248"/>
        <v>February 21, 1949</v>
      </c>
      <c r="J3977" s="105"/>
      <c r="K3977" s="121" t="s">
        <v>17263</v>
      </c>
      <c r="L3977" t="s">
        <v>10801</v>
      </c>
      <c r="R3977" s="16"/>
      <c r="S3977" t="s">
        <v>13354</v>
      </c>
      <c r="T3977" t="s">
        <v>73</v>
      </c>
      <c r="U3977" t="s">
        <v>2367</v>
      </c>
      <c r="V3977" s="26" t="s">
        <v>17270</v>
      </c>
      <c r="W3977">
        <v>2</v>
      </c>
      <c r="X3977" s="30"/>
      <c r="Y3977" s="30">
        <v>0</v>
      </c>
      <c r="Z3977" s="30">
        <v>1</v>
      </c>
      <c r="AA3977" s="30" t="e">
        <v>#N/A</v>
      </c>
      <c r="AB3977" t="s">
        <v>2367</v>
      </c>
      <c r="AC3977" t="s">
        <v>10375</v>
      </c>
      <c r="AD3977" t="b">
        <v>0</v>
      </c>
      <c r="AF3977" t="str">
        <f t="shared" si="249"/>
        <v>BSDU</v>
      </c>
      <c r="AG3977">
        <f t="shared" si="250"/>
        <v>1</v>
      </c>
      <c r="AH3977">
        <f t="shared" si="251"/>
        <v>1</v>
      </c>
    </row>
    <row r="3978" spans="1:34" x14ac:dyDescent="0.25">
      <c r="A3978" s="13" t="s">
        <v>7272</v>
      </c>
      <c r="B3978" t="s">
        <v>181</v>
      </c>
      <c r="C3978" s="16" t="s">
        <v>2716</v>
      </c>
      <c r="D3978" s="16" t="s">
        <v>7001</v>
      </c>
      <c r="E3978" s="16"/>
      <c r="F3978" s="17">
        <v>27</v>
      </c>
      <c r="G3978" s="17" t="s">
        <v>309</v>
      </c>
      <c r="H3978" s="17">
        <v>1948</v>
      </c>
      <c r="I3978" s="71" t="str">
        <f t="shared" si="248"/>
        <v>October 27, 1948</v>
      </c>
      <c r="J3978" s="105"/>
      <c r="K3978" s="121" t="s">
        <v>17032</v>
      </c>
      <c r="L3978" t="s">
        <v>10867</v>
      </c>
      <c r="R3978" s="16"/>
      <c r="W3978">
        <v>10</v>
      </c>
      <c r="X3978" s="30"/>
      <c r="Y3978" s="30">
        <v>0</v>
      </c>
      <c r="Z3978" s="30">
        <v>1</v>
      </c>
      <c r="AA3978" s="30" t="e">
        <v>#N/A</v>
      </c>
      <c r="AB3978">
        <v>169</v>
      </c>
      <c r="AC3978" t="s">
        <v>10375</v>
      </c>
      <c r="AD3978" t="b">
        <v>0</v>
      </c>
      <c r="AF3978" t="str">
        <f t="shared" si="249"/>
        <v>85 /157 /169</v>
      </c>
      <c r="AG3978">
        <f t="shared" si="250"/>
        <v>3</v>
      </c>
      <c r="AH3978">
        <f t="shared" si="251"/>
        <v>3</v>
      </c>
    </row>
    <row r="3979" spans="1:34" x14ac:dyDescent="0.25">
      <c r="A3979" s="13" t="s">
        <v>3314</v>
      </c>
      <c r="B3979" t="s">
        <v>1171</v>
      </c>
      <c r="C3979" s="16" t="s">
        <v>3315</v>
      </c>
      <c r="D3979" s="16" t="s">
        <v>236</v>
      </c>
      <c r="E3979" s="16" t="s">
        <v>969</v>
      </c>
      <c r="F3979" s="17">
        <v>5</v>
      </c>
      <c r="G3979" s="17" t="s">
        <v>260</v>
      </c>
      <c r="H3979" s="17">
        <v>1945</v>
      </c>
      <c r="I3979" s="71" t="str">
        <f t="shared" si="248"/>
        <v>June 5, 1945</v>
      </c>
      <c r="J3979" s="105" t="s">
        <v>230</v>
      </c>
      <c r="K3979" s="121" t="s">
        <v>14438</v>
      </c>
      <c r="L3979" t="s">
        <v>10565</v>
      </c>
      <c r="M3979" t="s">
        <v>10566</v>
      </c>
      <c r="N3979" t="s">
        <v>11778</v>
      </c>
      <c r="R3979" s="16"/>
      <c r="W3979">
        <v>6</v>
      </c>
      <c r="X3979" s="30" t="s">
        <v>14424</v>
      </c>
      <c r="Y3979" s="30">
        <v>0</v>
      </c>
      <c r="Z3979" s="30">
        <v>1</v>
      </c>
      <c r="AA3979" s="30" t="s">
        <v>10569</v>
      </c>
      <c r="AB3979">
        <v>410</v>
      </c>
      <c r="AC3979" t="s">
        <v>10375</v>
      </c>
      <c r="AD3979" t="b">
        <v>1</v>
      </c>
      <c r="AE3979" t="s">
        <v>401</v>
      </c>
      <c r="AF3979" t="str">
        <f t="shared" si="249"/>
        <v>AAEE /410</v>
      </c>
      <c r="AG3979">
        <f t="shared" si="250"/>
        <v>2</v>
      </c>
      <c r="AH3979">
        <f t="shared" si="251"/>
        <v>2</v>
      </c>
    </row>
    <row r="3980" spans="1:34" x14ac:dyDescent="0.25">
      <c r="A3980" s="13" t="s">
        <v>7620</v>
      </c>
      <c r="B3980" t="s">
        <v>1171</v>
      </c>
      <c r="C3980" s="16" t="s">
        <v>7621</v>
      </c>
      <c r="D3980" s="16" t="s">
        <v>4789</v>
      </c>
      <c r="E3980" s="16"/>
      <c r="F3980" s="17">
        <v>12</v>
      </c>
      <c r="G3980" s="17" t="s">
        <v>243</v>
      </c>
      <c r="H3980" s="17">
        <v>1949</v>
      </c>
      <c r="I3980" s="71" t="str">
        <f t="shared" si="248"/>
        <v>January 12, 1949</v>
      </c>
      <c r="J3980" s="105"/>
      <c r="K3980" s="121" t="s">
        <v>17207</v>
      </c>
      <c r="L3980" t="s">
        <v>10801</v>
      </c>
      <c r="R3980" s="16"/>
      <c r="S3980" t="s">
        <v>11245</v>
      </c>
      <c r="T3980" t="s">
        <v>10717</v>
      </c>
      <c r="U3980">
        <v>456</v>
      </c>
      <c r="V3980" s="30" t="s">
        <v>17208</v>
      </c>
      <c r="W3980">
        <v>1</v>
      </c>
      <c r="X3980" s="30"/>
      <c r="Y3980" s="30">
        <v>0</v>
      </c>
      <c r="Z3980" s="30">
        <v>1</v>
      </c>
      <c r="AA3980" s="30" t="e">
        <v>#N/A</v>
      </c>
      <c r="AB3980">
        <v>456</v>
      </c>
      <c r="AC3980" t="s">
        <v>10375</v>
      </c>
      <c r="AD3980" t="b">
        <v>0</v>
      </c>
      <c r="AF3980" t="str">
        <f t="shared" si="249"/>
        <v>DH /456 /Belgium</v>
      </c>
      <c r="AG3980">
        <f t="shared" si="250"/>
        <v>3</v>
      </c>
      <c r="AH3980">
        <f t="shared" si="251"/>
        <v>3</v>
      </c>
    </row>
    <row r="3981" spans="1:34" x14ac:dyDescent="0.25">
      <c r="A3981" s="13" t="s">
        <v>2085</v>
      </c>
      <c r="B3981" t="s">
        <v>1171</v>
      </c>
      <c r="C3981" s="16">
        <v>219</v>
      </c>
      <c r="D3981" s="16" t="s">
        <v>236</v>
      </c>
      <c r="E3981" s="16" t="s">
        <v>798</v>
      </c>
      <c r="F3981" s="17">
        <v>11</v>
      </c>
      <c r="G3981" s="17" t="s">
        <v>326</v>
      </c>
      <c r="H3981" s="17">
        <v>1944</v>
      </c>
      <c r="I3981" s="71" t="str">
        <f t="shared" si="248"/>
        <v>November 11, 1944</v>
      </c>
      <c r="J3981" s="105" t="s">
        <v>230</v>
      </c>
      <c r="K3981" s="121" t="s">
        <v>13017</v>
      </c>
      <c r="L3981" s="121" t="s">
        <v>10801</v>
      </c>
      <c r="R3981" s="16"/>
      <c r="W3981" s="30">
        <v>11</v>
      </c>
      <c r="X3981" s="30" t="s">
        <v>12944</v>
      </c>
      <c r="Y3981" s="30">
        <v>1</v>
      </c>
      <c r="Z3981" s="30">
        <v>1</v>
      </c>
      <c r="AA3981" s="30" t="s">
        <v>10558</v>
      </c>
      <c r="AB3981">
        <v>219</v>
      </c>
      <c r="AC3981" t="s">
        <v>10375</v>
      </c>
      <c r="AD3981" t="b">
        <v>0</v>
      </c>
      <c r="AF3981" t="str">
        <f t="shared" si="249"/>
        <v>219</v>
      </c>
      <c r="AG3981">
        <f t="shared" si="250"/>
        <v>1</v>
      </c>
      <c r="AH3981">
        <f t="shared" si="251"/>
        <v>1</v>
      </c>
    </row>
    <row r="3982" spans="1:34" x14ac:dyDescent="0.25">
      <c r="A3982" s="13" t="s">
        <v>6869</v>
      </c>
      <c r="B3982" t="s">
        <v>1171</v>
      </c>
      <c r="C3982" s="16">
        <v>219</v>
      </c>
      <c r="D3982" s="16" t="s">
        <v>242</v>
      </c>
      <c r="E3982" s="16" t="s">
        <v>252</v>
      </c>
      <c r="F3982" s="17">
        <v>5</v>
      </c>
      <c r="G3982" s="17" t="s">
        <v>253</v>
      </c>
      <c r="H3982" s="17">
        <v>1948</v>
      </c>
      <c r="I3982" s="71" t="str">
        <f t="shared" si="248"/>
        <v>May 5, 1948</v>
      </c>
      <c r="J3982" s="105"/>
      <c r="K3982" s="121" t="s">
        <v>16761</v>
      </c>
      <c r="L3982" t="s">
        <v>10801</v>
      </c>
      <c r="R3982" s="16"/>
      <c r="W3982">
        <v>5</v>
      </c>
      <c r="X3982" s="30"/>
      <c r="Y3982" s="30">
        <v>0</v>
      </c>
      <c r="Z3982" s="30">
        <v>1</v>
      </c>
      <c r="AA3982" s="30" t="e">
        <v>#N/A</v>
      </c>
      <c r="AB3982">
        <v>219</v>
      </c>
      <c r="AC3982" t="s">
        <v>10375</v>
      </c>
      <c r="AD3982" t="b">
        <v>0</v>
      </c>
      <c r="AF3982" t="str">
        <f t="shared" si="249"/>
        <v>219</v>
      </c>
      <c r="AG3982">
        <f t="shared" si="250"/>
        <v>1</v>
      </c>
      <c r="AH3982">
        <f t="shared" si="251"/>
        <v>1</v>
      </c>
    </row>
    <row r="3983" spans="1:34" x14ac:dyDescent="0.25">
      <c r="A3983" s="13" t="s">
        <v>1852</v>
      </c>
      <c r="B3983" t="s">
        <v>1171</v>
      </c>
      <c r="C3983" s="16">
        <v>219</v>
      </c>
      <c r="D3983" s="16" t="s">
        <v>236</v>
      </c>
      <c r="E3983" s="16" t="s">
        <v>798</v>
      </c>
      <c r="F3983" s="17">
        <v>25</v>
      </c>
      <c r="G3983" s="17" t="s">
        <v>294</v>
      </c>
      <c r="H3983" s="17">
        <v>1944</v>
      </c>
      <c r="I3983" s="71" t="str">
        <f t="shared" si="248"/>
        <v>September 25, 1944</v>
      </c>
      <c r="J3983" s="105" t="s">
        <v>230</v>
      </c>
      <c r="K3983" s="121" t="s">
        <v>12725</v>
      </c>
      <c r="L3983" s="121" t="s">
        <v>10565</v>
      </c>
      <c r="M3983" t="s">
        <v>10566</v>
      </c>
      <c r="N3983" t="s">
        <v>11801</v>
      </c>
      <c r="R3983" s="16"/>
      <c r="W3983">
        <v>9</v>
      </c>
      <c r="X3983" s="30" t="s">
        <v>12574</v>
      </c>
      <c r="Y3983" s="30">
        <v>1</v>
      </c>
      <c r="Z3983" s="30">
        <v>1</v>
      </c>
      <c r="AA3983" s="30" t="s">
        <v>10558</v>
      </c>
      <c r="AB3983">
        <v>219</v>
      </c>
      <c r="AC3983" t="s">
        <v>10375</v>
      </c>
      <c r="AD3983" t="b">
        <v>0</v>
      </c>
      <c r="AF3983" t="str">
        <f t="shared" si="249"/>
        <v>219</v>
      </c>
      <c r="AG3983">
        <f t="shared" si="250"/>
        <v>1</v>
      </c>
      <c r="AH3983">
        <f t="shared" si="251"/>
        <v>1</v>
      </c>
    </row>
    <row r="3984" spans="1:34" x14ac:dyDescent="0.25">
      <c r="A3984" s="13" t="s">
        <v>2006</v>
      </c>
      <c r="B3984" t="s">
        <v>1171</v>
      </c>
      <c r="C3984" s="16" t="s">
        <v>2007</v>
      </c>
      <c r="D3984" s="16" t="s">
        <v>236</v>
      </c>
      <c r="E3984" s="16" t="s">
        <v>252</v>
      </c>
      <c r="F3984" s="17">
        <v>27</v>
      </c>
      <c r="G3984" s="17" t="s">
        <v>309</v>
      </c>
      <c r="H3984" s="17">
        <v>1944</v>
      </c>
      <c r="I3984" s="71" t="str">
        <f t="shared" si="248"/>
        <v>October 27, 1944</v>
      </c>
      <c r="J3984" s="105" t="s">
        <v>10627</v>
      </c>
      <c r="K3984" s="121" t="s">
        <v>12919</v>
      </c>
      <c r="L3984" s="121" t="s">
        <v>10560</v>
      </c>
      <c r="M3984" t="s">
        <v>10561</v>
      </c>
      <c r="P3984" t="s">
        <v>10562</v>
      </c>
      <c r="R3984" s="16"/>
      <c r="W3984" s="30">
        <v>10</v>
      </c>
      <c r="X3984" s="30" t="s">
        <v>12775</v>
      </c>
      <c r="Y3984" s="30">
        <v>1</v>
      </c>
      <c r="Z3984" s="30">
        <v>1</v>
      </c>
      <c r="AA3984" s="30" t="s">
        <v>10558</v>
      </c>
      <c r="AB3984">
        <v>151</v>
      </c>
      <c r="AC3984" t="s">
        <v>10375</v>
      </c>
      <c r="AD3984" t="b">
        <v>0</v>
      </c>
      <c r="AF3984" t="str">
        <f t="shared" si="249"/>
        <v>219 /151</v>
      </c>
      <c r="AG3984">
        <f t="shared" si="250"/>
        <v>2</v>
      </c>
      <c r="AH3984">
        <f t="shared" si="251"/>
        <v>2</v>
      </c>
    </row>
    <row r="3985" spans="1:34" x14ac:dyDescent="0.25">
      <c r="A3985" s="13" t="s">
        <v>7751</v>
      </c>
      <c r="B3985" t="s">
        <v>1171</v>
      </c>
      <c r="C3985" s="16" t="s">
        <v>7752</v>
      </c>
      <c r="D3985" s="16"/>
      <c r="E3985" s="16"/>
      <c r="F3985" s="17">
        <v>22</v>
      </c>
      <c r="G3985" s="17" t="s">
        <v>365</v>
      </c>
      <c r="H3985" s="17">
        <v>1949</v>
      </c>
      <c r="I3985" s="71" t="str">
        <f t="shared" si="248"/>
        <v>February 22, 1949</v>
      </c>
      <c r="J3985" s="105"/>
      <c r="K3985" s="121" t="s">
        <v>17291</v>
      </c>
      <c r="L3985" t="s">
        <v>10801</v>
      </c>
      <c r="R3985" s="16"/>
      <c r="W3985">
        <v>2</v>
      </c>
      <c r="X3985" s="30"/>
      <c r="Y3985" s="30">
        <v>0</v>
      </c>
      <c r="Z3985" s="30">
        <v>1</v>
      </c>
      <c r="AA3985" s="30" t="e">
        <v>#N/A</v>
      </c>
      <c r="AB3985">
        <v>500</v>
      </c>
      <c r="AC3985" t="s">
        <v>10375</v>
      </c>
      <c r="AD3985" t="b">
        <v>0</v>
      </c>
      <c r="AF3985" t="str">
        <f t="shared" si="249"/>
        <v>219 /500</v>
      </c>
      <c r="AG3985">
        <f t="shared" si="250"/>
        <v>2</v>
      </c>
      <c r="AH3985">
        <f t="shared" si="251"/>
        <v>2</v>
      </c>
    </row>
    <row r="3986" spans="1:34" x14ac:dyDescent="0.25">
      <c r="A3986" s="13" t="s">
        <v>2302</v>
      </c>
      <c r="B3986" t="s">
        <v>1171</v>
      </c>
      <c r="C3986" s="16">
        <v>406</v>
      </c>
      <c r="D3986" s="16" t="s">
        <v>236</v>
      </c>
      <c r="E3986" s="16" t="s">
        <v>252</v>
      </c>
      <c r="F3986" s="17">
        <v>27</v>
      </c>
      <c r="G3986" s="17" t="s">
        <v>238</v>
      </c>
      <c r="H3986" s="17">
        <v>1944</v>
      </c>
      <c r="I3986" s="71" t="str">
        <f t="shared" si="248"/>
        <v>December 27, 1944</v>
      </c>
      <c r="J3986" s="105" t="s">
        <v>230</v>
      </c>
      <c r="K3986" s="121" t="s">
        <v>13285</v>
      </c>
      <c r="L3986" s="121" t="s">
        <v>10565</v>
      </c>
      <c r="M3986" t="s">
        <v>10566</v>
      </c>
      <c r="N3986" t="s">
        <v>10671</v>
      </c>
      <c r="R3986" s="16"/>
      <c r="W3986" s="30">
        <v>12</v>
      </c>
      <c r="X3986" s="30" t="s">
        <v>13135</v>
      </c>
      <c r="Y3986" s="30">
        <v>1</v>
      </c>
      <c r="Z3986" s="30">
        <v>1</v>
      </c>
      <c r="AA3986" s="30" t="s">
        <v>10558</v>
      </c>
      <c r="AB3986">
        <v>406</v>
      </c>
      <c r="AC3986" t="s">
        <v>10375</v>
      </c>
      <c r="AD3986" t="b">
        <v>1</v>
      </c>
      <c r="AE3986" t="s">
        <v>401</v>
      </c>
      <c r="AF3986" t="str">
        <f t="shared" si="249"/>
        <v>406</v>
      </c>
      <c r="AG3986">
        <f t="shared" si="250"/>
        <v>1</v>
      </c>
      <c r="AH3986">
        <f t="shared" si="251"/>
        <v>1</v>
      </c>
    </row>
    <row r="3987" spans="1:34" x14ac:dyDescent="0.25">
      <c r="A3987" s="13" t="s">
        <v>4148</v>
      </c>
      <c r="B3987" t="s">
        <v>1171</v>
      </c>
      <c r="C3987" s="16">
        <v>219</v>
      </c>
      <c r="D3987" s="16" t="s">
        <v>242</v>
      </c>
      <c r="E3987" s="16" t="s">
        <v>252</v>
      </c>
      <c r="F3987" s="17">
        <v>2</v>
      </c>
      <c r="G3987" s="17" t="s">
        <v>309</v>
      </c>
      <c r="H3987" s="17">
        <v>1946</v>
      </c>
      <c r="I3987" s="71" t="str">
        <f t="shared" si="248"/>
        <v>October 2, 1946</v>
      </c>
      <c r="J3987" s="105"/>
      <c r="K3987" s="121" t="s">
        <v>15106</v>
      </c>
      <c r="L3987" t="s">
        <v>10801</v>
      </c>
      <c r="R3987" s="16"/>
      <c r="W3987">
        <v>10</v>
      </c>
      <c r="X3987" s="30"/>
      <c r="Y3987" s="30">
        <v>0</v>
      </c>
      <c r="Z3987" s="30">
        <v>1</v>
      </c>
      <c r="AA3987" s="30" t="e">
        <v>#N/A</v>
      </c>
      <c r="AB3987">
        <v>219</v>
      </c>
      <c r="AC3987" t="s">
        <v>10375</v>
      </c>
      <c r="AD3987" t="b">
        <v>0</v>
      </c>
      <c r="AF3987" t="str">
        <f t="shared" si="249"/>
        <v>219</v>
      </c>
      <c r="AG3987">
        <f t="shared" si="250"/>
        <v>1</v>
      </c>
      <c r="AH3987">
        <f t="shared" si="251"/>
        <v>1</v>
      </c>
    </row>
    <row r="3988" spans="1:34" x14ac:dyDescent="0.25">
      <c r="A3988" s="13" t="s">
        <v>5310</v>
      </c>
      <c r="B3988" t="s">
        <v>1171</v>
      </c>
      <c r="C3988" s="16" t="s">
        <v>5311</v>
      </c>
      <c r="D3988" s="16" t="s">
        <v>236</v>
      </c>
      <c r="E3988" s="16" t="s">
        <v>324</v>
      </c>
      <c r="F3988" s="17">
        <v>28</v>
      </c>
      <c r="G3988" s="17" t="s">
        <v>264</v>
      </c>
      <c r="H3988" s="17">
        <v>1946</v>
      </c>
      <c r="I3988" s="71" t="str">
        <f t="shared" si="248"/>
        <v>July 28, 1946</v>
      </c>
      <c r="J3988" s="105"/>
      <c r="K3988" s="121" t="s">
        <v>15791</v>
      </c>
      <c r="L3988" t="s">
        <v>10801</v>
      </c>
      <c r="R3988" s="16"/>
      <c r="S3988" t="s">
        <v>15011</v>
      </c>
      <c r="T3988" t="s">
        <v>10717</v>
      </c>
      <c r="U3988" t="s">
        <v>15792</v>
      </c>
      <c r="V3988" t="s">
        <v>15793</v>
      </c>
      <c r="W3988">
        <v>7</v>
      </c>
      <c r="X3988" s="30"/>
      <c r="Y3988" s="30">
        <v>0</v>
      </c>
      <c r="Z3988" s="30">
        <v>1</v>
      </c>
      <c r="AA3988" s="30" t="e">
        <v>#N/A</v>
      </c>
      <c r="AB3988" t="s">
        <v>4710</v>
      </c>
      <c r="AC3988" t="s">
        <v>10375</v>
      </c>
      <c r="AD3988" t="b">
        <v>0</v>
      </c>
      <c r="AF3988" t="str">
        <f t="shared" si="249"/>
        <v>219 /CFE</v>
      </c>
      <c r="AG3988">
        <f t="shared" si="250"/>
        <v>2</v>
      </c>
      <c r="AH3988">
        <f t="shared" si="251"/>
        <v>2</v>
      </c>
    </row>
    <row r="3989" spans="1:34" x14ac:dyDescent="0.25">
      <c r="A3989" s="13" t="s">
        <v>4190</v>
      </c>
      <c r="B3989" t="s">
        <v>1171</v>
      </c>
      <c r="C3989" s="16">
        <v>219</v>
      </c>
      <c r="D3989" s="16" t="s">
        <v>242</v>
      </c>
      <c r="E3989" s="16" t="s">
        <v>252</v>
      </c>
      <c r="F3989" s="17">
        <v>4</v>
      </c>
      <c r="G3989" s="17" t="s">
        <v>264</v>
      </c>
      <c r="H3989" s="17">
        <v>1946</v>
      </c>
      <c r="I3989" s="71" t="str">
        <f t="shared" si="248"/>
        <v>July 4, 1946</v>
      </c>
      <c r="J3989" s="105"/>
      <c r="K3989" s="121" t="s">
        <v>15136</v>
      </c>
      <c r="L3989" t="s">
        <v>10801</v>
      </c>
      <c r="R3989" s="16"/>
      <c r="W3989">
        <v>7</v>
      </c>
      <c r="X3989" s="30"/>
      <c r="Y3989" s="30">
        <v>0</v>
      </c>
      <c r="Z3989" s="30">
        <v>1</v>
      </c>
      <c r="AA3989" s="30" t="e">
        <v>#N/A</v>
      </c>
      <c r="AB3989">
        <v>219</v>
      </c>
      <c r="AC3989" t="s">
        <v>10375</v>
      </c>
      <c r="AD3989" t="b">
        <v>0</v>
      </c>
      <c r="AF3989" t="str">
        <f t="shared" si="249"/>
        <v>219</v>
      </c>
      <c r="AG3989">
        <f t="shared" si="250"/>
        <v>1</v>
      </c>
      <c r="AH3989">
        <f t="shared" si="251"/>
        <v>1</v>
      </c>
    </row>
    <row r="3990" spans="1:34" x14ac:dyDescent="0.25">
      <c r="A3990" s="13" t="s">
        <v>2610</v>
      </c>
      <c r="B3990" t="s">
        <v>1171</v>
      </c>
      <c r="C3990" s="16">
        <v>406</v>
      </c>
      <c r="D3990" s="16" t="s">
        <v>236</v>
      </c>
      <c r="E3990" s="16" t="s">
        <v>252</v>
      </c>
      <c r="F3990" s="17">
        <v>18</v>
      </c>
      <c r="G3990" s="17" t="s">
        <v>365</v>
      </c>
      <c r="H3990" s="17">
        <v>1945</v>
      </c>
      <c r="I3990" s="71" t="str">
        <f t="shared" si="248"/>
        <v>February 18, 1945</v>
      </c>
      <c r="J3990" s="105" t="s">
        <v>230</v>
      </c>
      <c r="K3990" s="121" t="s">
        <v>13633</v>
      </c>
      <c r="L3990" s="121" t="s">
        <v>10565</v>
      </c>
      <c r="M3990" t="s">
        <v>10636</v>
      </c>
      <c r="N3990" t="s">
        <v>10698</v>
      </c>
      <c r="R3990" s="16"/>
      <c r="W3990">
        <v>2</v>
      </c>
      <c r="X3990" s="30" t="s">
        <v>11614</v>
      </c>
      <c r="Y3990" s="30">
        <v>1</v>
      </c>
      <c r="Z3990" s="30">
        <v>1</v>
      </c>
      <c r="AA3990" s="30" t="s">
        <v>10558</v>
      </c>
      <c r="AB3990">
        <v>406</v>
      </c>
      <c r="AC3990" t="s">
        <v>10375</v>
      </c>
      <c r="AD3990" t="b">
        <v>1</v>
      </c>
      <c r="AE3990" t="s">
        <v>401</v>
      </c>
      <c r="AF3990" t="str">
        <f t="shared" si="249"/>
        <v>406</v>
      </c>
      <c r="AG3990">
        <f t="shared" si="250"/>
        <v>1</v>
      </c>
      <c r="AH3990">
        <f t="shared" si="251"/>
        <v>1</v>
      </c>
    </row>
    <row r="3991" spans="1:34" x14ac:dyDescent="0.25">
      <c r="A3991" s="13" t="s">
        <v>6569</v>
      </c>
      <c r="B3991" t="s">
        <v>1171</v>
      </c>
      <c r="C3991" s="16">
        <v>219</v>
      </c>
      <c r="D3991" s="16" t="s">
        <v>242</v>
      </c>
      <c r="E3991" s="16" t="s">
        <v>252</v>
      </c>
      <c r="F3991" s="17">
        <v>23</v>
      </c>
      <c r="G3991" s="17" t="s">
        <v>309</v>
      </c>
      <c r="H3991" s="17">
        <v>1947</v>
      </c>
      <c r="I3991" s="71" t="str">
        <f t="shared" si="248"/>
        <v>October 23, 1947</v>
      </c>
      <c r="J3991" s="105"/>
      <c r="K3991" s="121" t="s">
        <v>16548</v>
      </c>
      <c r="L3991" t="s">
        <v>10801</v>
      </c>
      <c r="R3991" s="16"/>
      <c r="W3991">
        <v>10</v>
      </c>
      <c r="X3991" s="30"/>
      <c r="Y3991" s="30">
        <v>0</v>
      </c>
      <c r="Z3991" s="30">
        <v>1</v>
      </c>
      <c r="AA3991" s="30" t="e">
        <v>#N/A</v>
      </c>
      <c r="AB3991">
        <v>219</v>
      </c>
      <c r="AC3991" t="s">
        <v>10375</v>
      </c>
      <c r="AD3991" t="b">
        <v>0</v>
      </c>
      <c r="AF3991" t="str">
        <f t="shared" si="249"/>
        <v>219</v>
      </c>
      <c r="AG3991">
        <f t="shared" si="250"/>
        <v>1</v>
      </c>
      <c r="AH3991">
        <f t="shared" si="251"/>
        <v>1</v>
      </c>
    </row>
    <row r="3992" spans="1:34" x14ac:dyDescent="0.25">
      <c r="A3992" s="13" t="s">
        <v>2832</v>
      </c>
      <c r="B3992" t="s">
        <v>1171</v>
      </c>
      <c r="C3992" s="16">
        <v>406</v>
      </c>
      <c r="D3992" s="16" t="s">
        <v>236</v>
      </c>
      <c r="E3992" s="16" t="s">
        <v>2828</v>
      </c>
      <c r="F3992" s="17">
        <v>16</v>
      </c>
      <c r="G3992" s="17" t="s">
        <v>247</v>
      </c>
      <c r="H3992" s="17">
        <v>1945</v>
      </c>
      <c r="I3992" s="71" t="str">
        <f t="shared" si="248"/>
        <v>March 16, 1945</v>
      </c>
      <c r="J3992" s="105" t="s">
        <v>230</v>
      </c>
      <c r="K3992" s="121" t="s">
        <v>13913</v>
      </c>
      <c r="L3992" t="s">
        <v>10565</v>
      </c>
      <c r="M3992" t="s">
        <v>10566</v>
      </c>
      <c r="N3992" t="s">
        <v>11778</v>
      </c>
      <c r="R3992" s="16"/>
      <c r="S3992" t="s">
        <v>12705</v>
      </c>
      <c r="T3992" t="s">
        <v>61</v>
      </c>
      <c r="U3992">
        <v>406</v>
      </c>
      <c r="V3992" t="s">
        <v>13914</v>
      </c>
      <c r="W3992">
        <v>3</v>
      </c>
      <c r="X3992" s="30" t="s">
        <v>13748</v>
      </c>
      <c r="Y3992" s="30">
        <v>1</v>
      </c>
      <c r="Z3992" s="30">
        <v>1</v>
      </c>
      <c r="AA3992" s="30" t="s">
        <v>10558</v>
      </c>
      <c r="AB3992">
        <v>406</v>
      </c>
      <c r="AC3992" t="s">
        <v>10375</v>
      </c>
      <c r="AD3992" t="b">
        <v>1</v>
      </c>
      <c r="AE3992" t="s">
        <v>401</v>
      </c>
      <c r="AF3992" t="str">
        <f t="shared" si="249"/>
        <v>406</v>
      </c>
      <c r="AG3992">
        <f t="shared" si="250"/>
        <v>1</v>
      </c>
      <c r="AH3992">
        <f t="shared" si="251"/>
        <v>1</v>
      </c>
    </row>
    <row r="3993" spans="1:34" x14ac:dyDescent="0.25">
      <c r="A3993" s="13" t="s">
        <v>5949</v>
      </c>
      <c r="B3993" t="s">
        <v>1171</v>
      </c>
      <c r="C3993" s="16" t="s">
        <v>2007</v>
      </c>
      <c r="D3993" s="16" t="s">
        <v>236</v>
      </c>
      <c r="E3993" s="16" t="s">
        <v>252</v>
      </c>
      <c r="F3993" s="17">
        <v>11</v>
      </c>
      <c r="G3993" s="17" t="s">
        <v>282</v>
      </c>
      <c r="H3993" s="17">
        <v>1947</v>
      </c>
      <c r="I3993" s="71" t="str">
        <f t="shared" si="248"/>
        <v>August 11, 1947</v>
      </c>
      <c r="J3993" s="105"/>
      <c r="K3993" s="121" t="s">
        <v>16189</v>
      </c>
      <c r="L3993" t="s">
        <v>10801</v>
      </c>
      <c r="R3993" s="16"/>
      <c r="W3993">
        <v>8</v>
      </c>
      <c r="X3993" s="30"/>
      <c r="Y3993" s="30">
        <v>0</v>
      </c>
      <c r="Z3993" s="30">
        <v>1</v>
      </c>
      <c r="AA3993" s="30" t="e">
        <v>#N/A</v>
      </c>
      <c r="AB3993">
        <v>151</v>
      </c>
      <c r="AC3993" t="s">
        <v>10375</v>
      </c>
      <c r="AD3993" t="b">
        <v>0</v>
      </c>
      <c r="AF3993" t="str">
        <f t="shared" si="249"/>
        <v>219 /151</v>
      </c>
      <c r="AG3993">
        <f t="shared" si="250"/>
        <v>2</v>
      </c>
      <c r="AH3993">
        <f t="shared" si="251"/>
        <v>2</v>
      </c>
    </row>
    <row r="3994" spans="1:34" x14ac:dyDescent="0.25">
      <c r="A3994" s="13" t="s">
        <v>2375</v>
      </c>
      <c r="B3994" t="s">
        <v>1171</v>
      </c>
      <c r="C3994" s="16" t="s">
        <v>2376</v>
      </c>
      <c r="D3994" s="16" t="s">
        <v>236</v>
      </c>
      <c r="E3994" s="16" t="s">
        <v>246</v>
      </c>
      <c r="F3994" s="17">
        <v>4</v>
      </c>
      <c r="G3994" s="17" t="s">
        <v>243</v>
      </c>
      <c r="H3994" s="17">
        <v>1945</v>
      </c>
      <c r="I3994" s="71" t="str">
        <f t="shared" si="248"/>
        <v>January 4, 1945</v>
      </c>
      <c r="J3994" s="105" t="s">
        <v>230</v>
      </c>
      <c r="K3994" s="121" t="s">
        <v>13367</v>
      </c>
      <c r="L3994" s="121" t="s">
        <v>10565</v>
      </c>
      <c r="M3994" t="s">
        <v>10566</v>
      </c>
      <c r="N3994" t="s">
        <v>10734</v>
      </c>
      <c r="R3994" s="16"/>
      <c r="W3994">
        <v>1</v>
      </c>
      <c r="X3994" s="30" t="s">
        <v>13332</v>
      </c>
      <c r="Y3994" s="30">
        <v>1</v>
      </c>
      <c r="Z3994" s="30">
        <v>1</v>
      </c>
      <c r="AA3994" s="30" t="s">
        <v>10569</v>
      </c>
      <c r="AB3994" t="s">
        <v>2376</v>
      </c>
      <c r="AC3994" t="s">
        <v>10375</v>
      </c>
      <c r="AD3994" t="b">
        <v>0</v>
      </c>
      <c r="AF3994" t="str">
        <f t="shared" si="249"/>
        <v>ECFS</v>
      </c>
      <c r="AG3994">
        <f t="shared" si="250"/>
        <v>1</v>
      </c>
      <c r="AH3994">
        <f t="shared" si="251"/>
        <v>1</v>
      </c>
    </row>
    <row r="3995" spans="1:34" x14ac:dyDescent="0.25">
      <c r="A3995" s="13" t="s">
        <v>6944</v>
      </c>
      <c r="B3995" t="s">
        <v>1171</v>
      </c>
      <c r="C3995" s="16" t="s">
        <v>1979</v>
      </c>
      <c r="D3995" s="16" t="s">
        <v>236</v>
      </c>
      <c r="E3995" s="16" t="s">
        <v>252</v>
      </c>
      <c r="F3995" s="17">
        <v>8</v>
      </c>
      <c r="G3995" s="17" t="s">
        <v>264</v>
      </c>
      <c r="H3995" s="17">
        <v>1948</v>
      </c>
      <c r="I3995" s="71" t="str">
        <f t="shared" si="248"/>
        <v>July 8, 1948</v>
      </c>
      <c r="J3995" s="105"/>
      <c r="K3995" s="121" t="s">
        <v>16790</v>
      </c>
      <c r="L3995" t="s">
        <v>10801</v>
      </c>
      <c r="R3995" s="16"/>
      <c r="S3995" t="s">
        <v>10774</v>
      </c>
      <c r="T3995" t="s">
        <v>73</v>
      </c>
      <c r="U3995">
        <v>410</v>
      </c>
      <c r="V3995" t="s">
        <v>15694</v>
      </c>
      <c r="W3995">
        <v>7</v>
      </c>
      <c r="X3995" s="30"/>
      <c r="Y3995" s="30">
        <v>0</v>
      </c>
      <c r="Z3995" s="30">
        <v>1</v>
      </c>
      <c r="AA3995" s="30" t="e">
        <v>#N/A</v>
      </c>
      <c r="AB3995">
        <v>410</v>
      </c>
      <c r="AC3995" t="s">
        <v>10375</v>
      </c>
      <c r="AD3995" t="b">
        <v>1</v>
      </c>
      <c r="AE3995" t="s">
        <v>401</v>
      </c>
      <c r="AF3995" t="str">
        <f t="shared" si="249"/>
        <v>219 /410</v>
      </c>
      <c r="AG3995">
        <f t="shared" si="250"/>
        <v>2</v>
      </c>
      <c r="AH3995">
        <f t="shared" si="251"/>
        <v>2</v>
      </c>
    </row>
    <row r="3996" spans="1:34" x14ac:dyDescent="0.25">
      <c r="A3996" s="13" t="s">
        <v>6965</v>
      </c>
      <c r="B3996" t="s">
        <v>1171</v>
      </c>
      <c r="C3996" s="16">
        <v>219</v>
      </c>
      <c r="D3996" s="16" t="s">
        <v>242</v>
      </c>
      <c r="E3996" s="16" t="s">
        <v>252</v>
      </c>
      <c r="F3996" s="17">
        <v>8</v>
      </c>
      <c r="G3996" s="17" t="s">
        <v>264</v>
      </c>
      <c r="H3996" s="17">
        <v>1948</v>
      </c>
      <c r="I3996" s="71" t="str">
        <f t="shared" si="248"/>
        <v>July 8, 1948</v>
      </c>
      <c r="J3996" s="105"/>
      <c r="K3996" s="121" t="s">
        <v>16790</v>
      </c>
      <c r="L3996" t="s">
        <v>10801</v>
      </c>
      <c r="R3996" s="16"/>
      <c r="W3996">
        <v>7</v>
      </c>
      <c r="X3996" s="30"/>
      <c r="Y3996" s="30">
        <v>0</v>
      </c>
      <c r="Z3996" s="30">
        <v>1</v>
      </c>
      <c r="AA3996" s="30" t="e">
        <v>#N/A</v>
      </c>
      <c r="AB3996">
        <v>219</v>
      </c>
      <c r="AC3996" t="s">
        <v>10375</v>
      </c>
      <c r="AD3996" t="b">
        <v>0</v>
      </c>
      <c r="AF3996" t="str">
        <f t="shared" si="249"/>
        <v>219</v>
      </c>
      <c r="AG3996">
        <f t="shared" si="250"/>
        <v>1</v>
      </c>
      <c r="AH3996">
        <f t="shared" si="251"/>
        <v>1</v>
      </c>
    </row>
    <row r="3997" spans="1:34" x14ac:dyDescent="0.25">
      <c r="A3997" s="13" t="s">
        <v>9022</v>
      </c>
      <c r="B3997" t="s">
        <v>1171</v>
      </c>
      <c r="C3997" s="16">
        <v>219</v>
      </c>
      <c r="D3997" s="16" t="s">
        <v>242</v>
      </c>
      <c r="E3997" s="16" t="s">
        <v>252</v>
      </c>
      <c r="F3997" s="17">
        <v>7</v>
      </c>
      <c r="G3997" s="17" t="s">
        <v>294</v>
      </c>
      <c r="H3997" s="17">
        <v>1954</v>
      </c>
      <c r="I3997" s="71" t="str">
        <f t="shared" si="248"/>
        <v>September 7, 1954</v>
      </c>
      <c r="J3997" s="105"/>
      <c r="K3997" s="121" t="s">
        <v>18191</v>
      </c>
      <c r="L3997" t="s">
        <v>10801</v>
      </c>
      <c r="R3997" s="16"/>
      <c r="W3997">
        <v>9</v>
      </c>
      <c r="X3997" s="30"/>
      <c r="Y3997" s="30">
        <v>0</v>
      </c>
      <c r="Z3997" s="30">
        <v>1</v>
      </c>
      <c r="AA3997" s="30" t="e">
        <v>#N/A</v>
      </c>
      <c r="AB3997">
        <v>219</v>
      </c>
      <c r="AC3997" t="s">
        <v>10375</v>
      </c>
      <c r="AD3997" t="b">
        <v>0</v>
      </c>
      <c r="AF3997" t="str">
        <f t="shared" si="249"/>
        <v>219</v>
      </c>
      <c r="AG3997">
        <f t="shared" si="250"/>
        <v>1</v>
      </c>
      <c r="AH3997">
        <f t="shared" si="251"/>
        <v>1</v>
      </c>
    </row>
    <row r="3998" spans="1:34" x14ac:dyDescent="0.25">
      <c r="A3998" s="13" t="s">
        <v>2296</v>
      </c>
      <c r="B3998" t="s">
        <v>1171</v>
      </c>
      <c r="C3998" s="16">
        <v>219</v>
      </c>
      <c r="D3998" s="16" t="s">
        <v>236</v>
      </c>
      <c r="E3998" s="16" t="s">
        <v>798</v>
      </c>
      <c r="F3998" s="17">
        <v>26</v>
      </c>
      <c r="G3998" s="17" t="s">
        <v>238</v>
      </c>
      <c r="H3998" s="17">
        <v>1944</v>
      </c>
      <c r="I3998" s="71" t="str">
        <f t="shared" si="248"/>
        <v>December 26, 1944</v>
      </c>
      <c r="J3998" s="105" t="s">
        <v>10627</v>
      </c>
      <c r="K3998" s="121" t="s">
        <v>13278</v>
      </c>
      <c r="L3998" s="121" t="s">
        <v>10548</v>
      </c>
      <c r="M3998" s="30" t="s">
        <v>11177</v>
      </c>
      <c r="N3998" s="30" t="s">
        <v>13279</v>
      </c>
      <c r="O3998" s="121" t="s">
        <v>13268</v>
      </c>
      <c r="P3998" t="s">
        <v>10552</v>
      </c>
      <c r="Q3998" t="s">
        <v>13280</v>
      </c>
      <c r="R3998" s="16"/>
      <c r="W3998" s="30">
        <v>12</v>
      </c>
      <c r="X3998" s="30" t="s">
        <v>13135</v>
      </c>
      <c r="Y3998" s="30">
        <v>1</v>
      </c>
      <c r="Z3998" s="30">
        <v>1</v>
      </c>
      <c r="AA3998" s="30" t="s">
        <v>10558</v>
      </c>
      <c r="AB3998">
        <v>219</v>
      </c>
      <c r="AC3998" t="s">
        <v>10375</v>
      </c>
      <c r="AD3998" t="b">
        <v>0</v>
      </c>
      <c r="AF3998" t="str">
        <f t="shared" si="249"/>
        <v>219</v>
      </c>
      <c r="AG3998">
        <f t="shared" si="250"/>
        <v>1</v>
      </c>
      <c r="AH3998">
        <f t="shared" si="251"/>
        <v>1</v>
      </c>
    </row>
    <row r="3999" spans="1:34" x14ac:dyDescent="0.25">
      <c r="A3999" s="13" t="s">
        <v>2697</v>
      </c>
      <c r="B3999" t="s">
        <v>1171</v>
      </c>
      <c r="C3999" s="16">
        <v>219</v>
      </c>
      <c r="D3999" s="16" t="s">
        <v>236</v>
      </c>
      <c r="E3999" s="16" t="s">
        <v>252</v>
      </c>
      <c r="F3999" s="17">
        <v>1</v>
      </c>
      <c r="G3999" s="17" t="s">
        <v>247</v>
      </c>
      <c r="H3999" s="17">
        <v>1945</v>
      </c>
      <c r="I3999" s="71" t="str">
        <f t="shared" si="248"/>
        <v>March 1, 1945</v>
      </c>
      <c r="J3999" s="105" t="s">
        <v>230</v>
      </c>
      <c r="K3999" s="121" t="s">
        <v>13752</v>
      </c>
      <c r="L3999" t="s">
        <v>10565</v>
      </c>
      <c r="M3999" t="s">
        <v>10566</v>
      </c>
      <c r="N3999" t="s">
        <v>13265</v>
      </c>
      <c r="R3999" s="16"/>
      <c r="W3999">
        <v>3</v>
      </c>
      <c r="X3999" s="30" t="s">
        <v>13748</v>
      </c>
      <c r="Y3999" s="30">
        <v>1</v>
      </c>
      <c r="Z3999" s="30">
        <v>1</v>
      </c>
      <c r="AA3999" s="30" t="s">
        <v>10558</v>
      </c>
      <c r="AB3999">
        <v>219</v>
      </c>
      <c r="AC3999" t="s">
        <v>10375</v>
      </c>
      <c r="AD3999" t="b">
        <v>0</v>
      </c>
      <c r="AF3999" t="str">
        <f t="shared" si="249"/>
        <v>219</v>
      </c>
      <c r="AG3999">
        <f t="shared" si="250"/>
        <v>1</v>
      </c>
      <c r="AH3999">
        <f t="shared" si="251"/>
        <v>1</v>
      </c>
    </row>
    <row r="4000" spans="1:34" x14ac:dyDescent="0.25">
      <c r="A4000" s="13" t="s">
        <v>2231</v>
      </c>
      <c r="B4000" t="s">
        <v>1171</v>
      </c>
      <c r="C4000" s="16">
        <v>406</v>
      </c>
      <c r="D4000" s="16" t="s">
        <v>236</v>
      </c>
      <c r="E4000" s="16" t="s">
        <v>277</v>
      </c>
      <c r="F4000" s="17">
        <v>11</v>
      </c>
      <c r="G4000" s="17" t="s">
        <v>238</v>
      </c>
      <c r="H4000" s="17">
        <v>1944</v>
      </c>
      <c r="I4000" s="71" t="str">
        <f t="shared" si="248"/>
        <v>December 11, 1944</v>
      </c>
      <c r="J4000" s="105" t="s">
        <v>10627</v>
      </c>
      <c r="K4000" s="121" t="s">
        <v>13191</v>
      </c>
      <c r="L4000" s="121" t="s">
        <v>10590</v>
      </c>
      <c r="M4000" t="s">
        <v>10591</v>
      </c>
      <c r="P4000" t="s">
        <v>10592</v>
      </c>
      <c r="R4000" s="16"/>
      <c r="W4000" s="30">
        <v>12</v>
      </c>
      <c r="X4000" s="30" t="s">
        <v>13135</v>
      </c>
      <c r="Y4000" s="30">
        <v>1</v>
      </c>
      <c r="Z4000" s="30">
        <v>1</v>
      </c>
      <c r="AA4000" s="30" t="s">
        <v>10558</v>
      </c>
      <c r="AB4000">
        <v>406</v>
      </c>
      <c r="AC4000" t="s">
        <v>10375</v>
      </c>
      <c r="AD4000" t="b">
        <v>1</v>
      </c>
      <c r="AE4000" t="s">
        <v>401</v>
      </c>
      <c r="AF4000" t="str">
        <f t="shared" si="249"/>
        <v>406</v>
      </c>
      <c r="AG4000">
        <f t="shared" si="250"/>
        <v>1</v>
      </c>
      <c r="AH4000">
        <f t="shared" si="251"/>
        <v>1</v>
      </c>
    </row>
    <row r="4001" spans="1:34" x14ac:dyDescent="0.25">
      <c r="A4001" s="13" t="s">
        <v>1562</v>
      </c>
      <c r="B4001" t="s">
        <v>1171</v>
      </c>
      <c r="C4001" s="16">
        <v>406</v>
      </c>
      <c r="D4001" s="16" t="s">
        <v>236</v>
      </c>
      <c r="E4001" s="16" t="s">
        <v>277</v>
      </c>
      <c r="F4001" s="17">
        <v>25</v>
      </c>
      <c r="G4001" s="17" t="s">
        <v>264</v>
      </c>
      <c r="H4001" s="17">
        <v>1944</v>
      </c>
      <c r="I4001" s="71" t="str">
        <f t="shared" si="248"/>
        <v>July 25, 1944</v>
      </c>
      <c r="J4001" s="105" t="s">
        <v>230</v>
      </c>
      <c r="K4001" s="121" t="s">
        <v>12325</v>
      </c>
      <c r="L4001" s="121" t="s">
        <v>10548</v>
      </c>
      <c r="M4001" t="s">
        <v>10549</v>
      </c>
      <c r="N4001" t="s">
        <v>10833</v>
      </c>
      <c r="O4001" t="s">
        <v>10833</v>
      </c>
      <c r="P4001" t="s">
        <v>10552</v>
      </c>
      <c r="Q4001" s="16" t="s">
        <v>12326</v>
      </c>
      <c r="R4001" s="16"/>
      <c r="W4001">
        <v>7</v>
      </c>
      <c r="X4001" s="30" t="s">
        <v>12166</v>
      </c>
      <c r="Y4001" s="30">
        <v>1</v>
      </c>
      <c r="Z4001" s="30">
        <v>1</v>
      </c>
      <c r="AA4001" s="30" t="s">
        <v>10558</v>
      </c>
      <c r="AB4001">
        <v>406</v>
      </c>
      <c r="AC4001" t="s">
        <v>10375</v>
      </c>
      <c r="AD4001" t="b">
        <v>1</v>
      </c>
      <c r="AE4001" t="s">
        <v>401</v>
      </c>
      <c r="AF4001" t="str">
        <f t="shared" si="249"/>
        <v>406</v>
      </c>
      <c r="AG4001">
        <f t="shared" si="250"/>
        <v>1</v>
      </c>
      <c r="AH4001">
        <f t="shared" si="251"/>
        <v>1</v>
      </c>
    </row>
    <row r="4002" spans="1:34" x14ac:dyDescent="0.25">
      <c r="A4002" s="13" t="s">
        <v>1766</v>
      </c>
      <c r="B4002" t="s">
        <v>1171</v>
      </c>
      <c r="C4002" s="16">
        <v>406</v>
      </c>
      <c r="D4002" s="16" t="s">
        <v>236</v>
      </c>
      <c r="E4002" s="16" t="s">
        <v>252</v>
      </c>
      <c r="F4002" s="17">
        <v>9</v>
      </c>
      <c r="G4002" s="17" t="s">
        <v>294</v>
      </c>
      <c r="H4002" s="17">
        <v>1944</v>
      </c>
      <c r="I4002" s="71" t="str">
        <f t="shared" si="248"/>
        <v>September 9, 1944</v>
      </c>
      <c r="J4002" s="105" t="s">
        <v>230</v>
      </c>
      <c r="K4002" s="121" t="s">
        <v>12602</v>
      </c>
      <c r="L4002" s="121" t="s">
        <v>10565</v>
      </c>
      <c r="N4002" t="s">
        <v>10698</v>
      </c>
      <c r="R4002" s="16"/>
      <c r="W4002">
        <v>9</v>
      </c>
      <c r="X4002" s="30" t="s">
        <v>12574</v>
      </c>
      <c r="Y4002" s="30">
        <v>1</v>
      </c>
      <c r="Z4002" s="30">
        <v>1</v>
      </c>
      <c r="AA4002" s="30" t="s">
        <v>10558</v>
      </c>
      <c r="AB4002">
        <v>406</v>
      </c>
      <c r="AC4002" t="s">
        <v>10375</v>
      </c>
      <c r="AD4002" t="b">
        <v>1</v>
      </c>
      <c r="AE4002" t="s">
        <v>401</v>
      </c>
      <c r="AF4002" t="str">
        <f t="shared" si="249"/>
        <v>406</v>
      </c>
      <c r="AG4002">
        <f t="shared" si="250"/>
        <v>1</v>
      </c>
      <c r="AH4002">
        <f t="shared" si="251"/>
        <v>1</v>
      </c>
    </row>
    <row r="4003" spans="1:34" x14ac:dyDescent="0.25">
      <c r="A4003" s="13" t="s">
        <v>2391</v>
      </c>
      <c r="B4003" t="s">
        <v>1171</v>
      </c>
      <c r="C4003" s="16">
        <v>219</v>
      </c>
      <c r="D4003" s="16" t="s">
        <v>236</v>
      </c>
      <c r="E4003" s="16" t="s">
        <v>252</v>
      </c>
      <c r="F4003" s="17">
        <v>6</v>
      </c>
      <c r="G4003" s="17" t="s">
        <v>243</v>
      </c>
      <c r="H4003" s="17">
        <v>1945</v>
      </c>
      <c r="I4003" s="71" t="str">
        <f t="shared" si="248"/>
        <v>January 6, 1945</v>
      </c>
      <c r="J4003" s="105" t="s">
        <v>230</v>
      </c>
      <c r="K4003" s="121" t="s">
        <v>13387</v>
      </c>
      <c r="L4003" s="121" t="s">
        <v>10565</v>
      </c>
      <c r="N4003" t="s">
        <v>10728</v>
      </c>
      <c r="R4003" s="16"/>
      <c r="W4003">
        <v>1</v>
      </c>
      <c r="X4003" s="30" t="s">
        <v>13332</v>
      </c>
      <c r="Y4003" s="30">
        <v>1</v>
      </c>
      <c r="Z4003" s="30">
        <v>1</v>
      </c>
      <c r="AA4003" s="30" t="s">
        <v>10558</v>
      </c>
      <c r="AB4003">
        <v>219</v>
      </c>
      <c r="AC4003" t="s">
        <v>10375</v>
      </c>
      <c r="AD4003" t="b">
        <v>0</v>
      </c>
      <c r="AF4003" t="str">
        <f t="shared" si="249"/>
        <v>219</v>
      </c>
      <c r="AG4003">
        <f t="shared" si="250"/>
        <v>1</v>
      </c>
      <c r="AH4003">
        <f t="shared" si="251"/>
        <v>1</v>
      </c>
    </row>
    <row r="4004" spans="1:34" x14ac:dyDescent="0.25">
      <c r="A4004" s="13" t="s">
        <v>7054</v>
      </c>
      <c r="B4004" t="s">
        <v>1171</v>
      </c>
      <c r="C4004" s="16" t="s">
        <v>2007</v>
      </c>
      <c r="D4004" s="16" t="s">
        <v>236</v>
      </c>
      <c r="E4004" s="16" t="s">
        <v>252</v>
      </c>
      <c r="F4004" s="17">
        <v>11</v>
      </c>
      <c r="G4004" s="17" t="s">
        <v>282</v>
      </c>
      <c r="H4004" s="17">
        <v>1948</v>
      </c>
      <c r="I4004" s="71" t="str">
        <f t="shared" si="248"/>
        <v>August 11, 1948</v>
      </c>
      <c r="J4004" s="105"/>
      <c r="K4004" s="121" t="s">
        <v>16849</v>
      </c>
      <c r="L4004" t="s">
        <v>10801</v>
      </c>
      <c r="R4004" s="16"/>
      <c r="W4004">
        <v>8</v>
      </c>
      <c r="X4004" s="30"/>
      <c r="Y4004" s="30">
        <v>0</v>
      </c>
      <c r="Z4004" s="30">
        <v>1</v>
      </c>
      <c r="AA4004" s="30" t="e">
        <v>#N/A</v>
      </c>
      <c r="AB4004">
        <v>151</v>
      </c>
      <c r="AC4004" t="s">
        <v>10375</v>
      </c>
      <c r="AD4004" t="b">
        <v>0</v>
      </c>
      <c r="AF4004" t="str">
        <f t="shared" si="249"/>
        <v>219 /151</v>
      </c>
      <c r="AG4004">
        <f t="shared" si="250"/>
        <v>2</v>
      </c>
      <c r="AH4004">
        <f t="shared" si="251"/>
        <v>2</v>
      </c>
    </row>
    <row r="4005" spans="1:34" x14ac:dyDescent="0.25">
      <c r="A4005" s="13" t="s">
        <v>6843</v>
      </c>
      <c r="B4005" t="s">
        <v>1171</v>
      </c>
      <c r="C4005" s="16">
        <v>406</v>
      </c>
      <c r="D4005" s="16"/>
      <c r="E4005" s="16"/>
      <c r="F4005" s="17">
        <v>5</v>
      </c>
      <c r="G4005" s="17" t="s">
        <v>282</v>
      </c>
      <c r="H4005" s="17">
        <v>1948</v>
      </c>
      <c r="I4005" s="71" t="str">
        <f t="shared" si="248"/>
        <v>August 5, 1948</v>
      </c>
      <c r="J4005" s="105"/>
      <c r="K4005" s="121" t="s">
        <v>16740</v>
      </c>
      <c r="L4005" t="s">
        <v>10801</v>
      </c>
      <c r="R4005" s="16"/>
      <c r="S4005" t="s">
        <v>12705</v>
      </c>
      <c r="T4005" t="s">
        <v>1</v>
      </c>
      <c r="U4005">
        <v>406</v>
      </c>
      <c r="V4005" t="s">
        <v>16752</v>
      </c>
      <c r="W4005">
        <v>8</v>
      </c>
      <c r="X4005" s="30"/>
      <c r="Y4005" s="30">
        <v>0</v>
      </c>
      <c r="Z4005" s="30">
        <v>1</v>
      </c>
      <c r="AA4005" s="30" t="e">
        <v>#N/A</v>
      </c>
      <c r="AB4005">
        <v>406</v>
      </c>
      <c r="AC4005" t="s">
        <v>10375</v>
      </c>
      <c r="AD4005" t="b">
        <v>1</v>
      </c>
      <c r="AE4005" t="s">
        <v>401</v>
      </c>
      <c r="AF4005" t="str">
        <f t="shared" si="249"/>
        <v>406</v>
      </c>
      <c r="AG4005">
        <f t="shared" si="250"/>
        <v>1</v>
      </c>
      <c r="AH4005">
        <f t="shared" si="251"/>
        <v>1</v>
      </c>
    </row>
    <row r="4006" spans="1:34" x14ac:dyDescent="0.25">
      <c r="A4006" s="13" t="s">
        <v>1563</v>
      </c>
      <c r="B4006" t="s">
        <v>1171</v>
      </c>
      <c r="C4006" s="16">
        <v>406</v>
      </c>
      <c r="D4006" s="16" t="s">
        <v>236</v>
      </c>
      <c r="E4006" s="16" t="s">
        <v>277</v>
      </c>
      <c r="F4006" s="17">
        <v>25</v>
      </c>
      <c r="G4006" s="17" t="s">
        <v>264</v>
      </c>
      <c r="H4006" s="17">
        <v>1944</v>
      </c>
      <c r="I4006" s="71" t="str">
        <f t="shared" si="248"/>
        <v>July 25, 1944</v>
      </c>
      <c r="J4006" s="105" t="s">
        <v>230</v>
      </c>
      <c r="K4006" s="121" t="s">
        <v>12327</v>
      </c>
      <c r="L4006" s="121" t="s">
        <v>10548</v>
      </c>
      <c r="M4006" t="s">
        <v>10549</v>
      </c>
      <c r="N4006" t="s">
        <v>10833</v>
      </c>
      <c r="O4006" t="s">
        <v>10833</v>
      </c>
      <c r="P4006" t="s">
        <v>10552</v>
      </c>
      <c r="Q4006" s="16" t="s">
        <v>12328</v>
      </c>
      <c r="R4006" s="16"/>
      <c r="W4006">
        <v>7</v>
      </c>
      <c r="X4006" s="30" t="s">
        <v>12166</v>
      </c>
      <c r="Y4006" s="30">
        <v>1</v>
      </c>
      <c r="Z4006" s="30">
        <v>1</v>
      </c>
      <c r="AA4006" s="30" t="s">
        <v>10558</v>
      </c>
      <c r="AB4006">
        <v>406</v>
      </c>
      <c r="AC4006" t="s">
        <v>10375</v>
      </c>
      <c r="AD4006" t="b">
        <v>1</v>
      </c>
      <c r="AE4006" t="s">
        <v>401</v>
      </c>
      <c r="AF4006" t="str">
        <f t="shared" si="249"/>
        <v>406</v>
      </c>
      <c r="AG4006">
        <f t="shared" si="250"/>
        <v>1</v>
      </c>
      <c r="AH4006">
        <f t="shared" si="251"/>
        <v>1</v>
      </c>
    </row>
    <row r="4007" spans="1:34" x14ac:dyDescent="0.25">
      <c r="A4007" s="13" t="s">
        <v>1679</v>
      </c>
      <c r="B4007" t="s">
        <v>1171</v>
      </c>
      <c r="C4007" s="16">
        <v>219</v>
      </c>
      <c r="D4007" s="16" t="s">
        <v>236</v>
      </c>
      <c r="E4007" s="16" t="s">
        <v>798</v>
      </c>
      <c r="F4007" s="17">
        <v>15</v>
      </c>
      <c r="G4007" s="17" t="s">
        <v>282</v>
      </c>
      <c r="H4007" s="17">
        <v>1944</v>
      </c>
      <c r="I4007" s="71" t="str">
        <f t="shared" si="248"/>
        <v>August 15, 1944</v>
      </c>
      <c r="J4007" s="105" t="s">
        <v>230</v>
      </c>
      <c r="K4007" s="121" t="s">
        <v>12485</v>
      </c>
      <c r="L4007" s="121" t="s">
        <v>10560</v>
      </c>
      <c r="M4007" t="s">
        <v>10561</v>
      </c>
      <c r="P4007" s="121" t="s">
        <v>10562</v>
      </c>
      <c r="Q4007" s="121"/>
      <c r="R4007" s="16"/>
      <c r="W4007">
        <v>8</v>
      </c>
      <c r="X4007" s="30" t="s">
        <v>12374</v>
      </c>
      <c r="Y4007" s="30">
        <v>1</v>
      </c>
      <c r="Z4007" s="30">
        <v>1</v>
      </c>
      <c r="AA4007" s="30" t="s">
        <v>10558</v>
      </c>
      <c r="AB4007">
        <v>219</v>
      </c>
      <c r="AC4007" t="s">
        <v>10375</v>
      </c>
      <c r="AD4007" t="b">
        <v>0</v>
      </c>
      <c r="AF4007" t="str">
        <f t="shared" si="249"/>
        <v>219</v>
      </c>
      <c r="AG4007">
        <f t="shared" si="250"/>
        <v>1</v>
      </c>
      <c r="AH4007">
        <f t="shared" si="251"/>
        <v>1</v>
      </c>
    </row>
    <row r="4008" spans="1:34" x14ac:dyDescent="0.25">
      <c r="A4008" s="13" t="s">
        <v>2303</v>
      </c>
      <c r="B4008" t="s">
        <v>1171</v>
      </c>
      <c r="C4008" s="16">
        <v>406</v>
      </c>
      <c r="D4008" s="16" t="s">
        <v>236</v>
      </c>
      <c r="E4008" s="16" t="s">
        <v>252</v>
      </c>
      <c r="F4008" s="17">
        <v>27</v>
      </c>
      <c r="G4008" s="17" t="s">
        <v>238</v>
      </c>
      <c r="H4008" s="17">
        <v>1944</v>
      </c>
      <c r="I4008" s="71" t="str">
        <f t="shared" si="248"/>
        <v>December 27, 1944</v>
      </c>
      <c r="J4008" s="105" t="s">
        <v>230</v>
      </c>
      <c r="K4008" s="121" t="s">
        <v>13286</v>
      </c>
      <c r="L4008" s="121" t="s">
        <v>10565</v>
      </c>
      <c r="M4008" t="s">
        <v>10566</v>
      </c>
      <c r="N4008" t="s">
        <v>10671</v>
      </c>
      <c r="R4008" s="16"/>
      <c r="W4008" s="30">
        <v>12</v>
      </c>
      <c r="X4008" s="30" t="s">
        <v>13135</v>
      </c>
      <c r="Y4008" s="30">
        <v>1</v>
      </c>
      <c r="Z4008" s="30">
        <v>1</v>
      </c>
      <c r="AA4008" s="30" t="s">
        <v>10558</v>
      </c>
      <c r="AB4008">
        <v>406</v>
      </c>
      <c r="AC4008" t="s">
        <v>10375</v>
      </c>
      <c r="AD4008" t="b">
        <v>1</v>
      </c>
      <c r="AE4008" t="s">
        <v>401</v>
      </c>
      <c r="AF4008" t="str">
        <f t="shared" si="249"/>
        <v>406</v>
      </c>
      <c r="AG4008">
        <f t="shared" si="250"/>
        <v>1</v>
      </c>
      <c r="AH4008">
        <f t="shared" si="251"/>
        <v>1</v>
      </c>
    </row>
    <row r="4009" spans="1:34" x14ac:dyDescent="0.25">
      <c r="A4009" s="13" t="s">
        <v>6523</v>
      </c>
      <c r="B4009" t="s">
        <v>1171</v>
      </c>
      <c r="C4009" s="16" t="s">
        <v>4470</v>
      </c>
      <c r="D4009" s="16"/>
      <c r="E4009" s="16" t="s">
        <v>324</v>
      </c>
      <c r="F4009" s="17">
        <v>23</v>
      </c>
      <c r="G4009" s="17" t="s">
        <v>264</v>
      </c>
      <c r="H4009" s="17">
        <v>1947</v>
      </c>
      <c r="I4009" s="71" t="str">
        <f t="shared" si="248"/>
        <v>July 23, 1947</v>
      </c>
      <c r="J4009" s="105"/>
      <c r="K4009" s="121" t="s">
        <v>16540</v>
      </c>
      <c r="L4009" t="s">
        <v>10801</v>
      </c>
      <c r="R4009" s="16"/>
      <c r="W4009">
        <v>7</v>
      </c>
      <c r="X4009" s="30"/>
      <c r="Y4009" s="30">
        <v>0</v>
      </c>
      <c r="Z4009" s="30">
        <v>1</v>
      </c>
      <c r="AA4009" s="30" t="s">
        <v>10569</v>
      </c>
      <c r="AB4009" t="s">
        <v>2470</v>
      </c>
      <c r="AC4009" t="s">
        <v>10375</v>
      </c>
      <c r="AD4009" t="b">
        <v>1</v>
      </c>
      <c r="AF4009" t="str">
        <f t="shared" si="249"/>
        <v>406 /54OTU</v>
      </c>
      <c r="AG4009">
        <f t="shared" si="250"/>
        <v>2</v>
      </c>
      <c r="AH4009">
        <f t="shared" si="251"/>
        <v>2</v>
      </c>
    </row>
    <row r="4010" spans="1:34" x14ac:dyDescent="0.25">
      <c r="A4010" s="13" t="s">
        <v>7010</v>
      </c>
      <c r="B4010" t="s">
        <v>1171</v>
      </c>
      <c r="C4010" s="16" t="s">
        <v>4787</v>
      </c>
      <c r="D4010" s="16" t="s">
        <v>236</v>
      </c>
      <c r="E4010" s="16" t="s">
        <v>252</v>
      </c>
      <c r="F4010" s="17">
        <v>9</v>
      </c>
      <c r="G4010" s="17" t="s">
        <v>247</v>
      </c>
      <c r="H4010" s="17">
        <v>1948</v>
      </c>
      <c r="I4010" s="71" t="str">
        <f t="shared" si="248"/>
        <v>March 9, 1948</v>
      </c>
      <c r="J4010" s="105"/>
      <c r="K4010" s="121" t="s">
        <v>16829</v>
      </c>
      <c r="L4010" t="s">
        <v>10801</v>
      </c>
      <c r="R4010" s="16"/>
      <c r="S4010" t="s">
        <v>16830</v>
      </c>
      <c r="T4010" t="s">
        <v>83</v>
      </c>
      <c r="U4010">
        <v>406</v>
      </c>
      <c r="V4010" s="26" t="s">
        <v>16831</v>
      </c>
      <c r="W4010">
        <v>3</v>
      </c>
      <c r="X4010" s="30"/>
      <c r="Y4010" s="30">
        <v>0</v>
      </c>
      <c r="Z4010" s="30">
        <v>1</v>
      </c>
      <c r="AA4010" s="30" t="e">
        <v>#N/A</v>
      </c>
      <c r="AB4010">
        <v>29</v>
      </c>
      <c r="AC4010" t="s">
        <v>10375</v>
      </c>
      <c r="AD4010" t="b">
        <v>1</v>
      </c>
      <c r="AF4010" t="str">
        <f t="shared" si="249"/>
        <v>406 /29</v>
      </c>
      <c r="AG4010">
        <f t="shared" si="250"/>
        <v>2</v>
      </c>
      <c r="AH4010">
        <f t="shared" si="251"/>
        <v>2</v>
      </c>
    </row>
    <row r="4011" spans="1:34" x14ac:dyDescent="0.25">
      <c r="A4011" s="13" t="s">
        <v>3083</v>
      </c>
      <c r="B4011" t="s">
        <v>1171</v>
      </c>
      <c r="C4011" s="16">
        <v>219</v>
      </c>
      <c r="D4011" s="16" t="s">
        <v>236</v>
      </c>
      <c r="E4011" s="16" t="s">
        <v>252</v>
      </c>
      <c r="F4011" s="17">
        <v>18</v>
      </c>
      <c r="G4011" s="17" t="s">
        <v>250</v>
      </c>
      <c r="H4011" s="17">
        <v>1945</v>
      </c>
      <c r="I4011" s="71" t="str">
        <f t="shared" si="248"/>
        <v>April 18, 1945</v>
      </c>
      <c r="J4011" s="105" t="s">
        <v>10627</v>
      </c>
      <c r="K4011" s="121" t="s">
        <v>14226</v>
      </c>
      <c r="L4011" t="s">
        <v>10548</v>
      </c>
      <c r="M4011" t="s">
        <v>10561</v>
      </c>
      <c r="P4011" t="s">
        <v>10562</v>
      </c>
      <c r="R4011" s="16"/>
      <c r="S4011" t="s">
        <v>12238</v>
      </c>
      <c r="T4011" t="s">
        <v>10717</v>
      </c>
      <c r="U4011">
        <v>219</v>
      </c>
      <c r="V4011" t="s">
        <v>14227</v>
      </c>
      <c r="W4011">
        <v>4</v>
      </c>
      <c r="X4011" s="30" t="s">
        <v>11782</v>
      </c>
      <c r="Y4011" s="30">
        <v>1</v>
      </c>
      <c r="Z4011" s="30">
        <v>1</v>
      </c>
      <c r="AA4011" s="30" t="s">
        <v>10558</v>
      </c>
      <c r="AB4011">
        <v>219</v>
      </c>
      <c r="AC4011" t="s">
        <v>10375</v>
      </c>
      <c r="AD4011" t="b">
        <v>0</v>
      </c>
      <c r="AF4011" t="str">
        <f t="shared" si="249"/>
        <v>219</v>
      </c>
      <c r="AG4011">
        <f t="shared" si="250"/>
        <v>1</v>
      </c>
      <c r="AH4011">
        <f t="shared" si="251"/>
        <v>1</v>
      </c>
    </row>
    <row r="4012" spans="1:34" x14ac:dyDescent="0.25">
      <c r="A4012" s="13" t="s">
        <v>3547</v>
      </c>
      <c r="B4012" t="s">
        <v>1171</v>
      </c>
      <c r="C4012" s="16">
        <v>406</v>
      </c>
      <c r="D4012" s="16" t="s">
        <v>236</v>
      </c>
      <c r="E4012" s="16" t="s">
        <v>252</v>
      </c>
      <c r="F4012" s="17">
        <v>16</v>
      </c>
      <c r="G4012" s="17" t="s">
        <v>264</v>
      </c>
      <c r="H4012" s="17">
        <v>1945</v>
      </c>
      <c r="I4012" s="71" t="str">
        <f t="shared" si="248"/>
        <v>July 16, 1945</v>
      </c>
      <c r="J4012" s="105" t="s">
        <v>230</v>
      </c>
      <c r="K4012" s="121" t="s">
        <v>14621</v>
      </c>
      <c r="L4012" t="s">
        <v>10565</v>
      </c>
      <c r="M4012" t="s">
        <v>10566</v>
      </c>
      <c r="N4012" t="s">
        <v>10742</v>
      </c>
      <c r="R4012" s="16"/>
      <c r="S4012" t="s">
        <v>12705</v>
      </c>
      <c r="T4012" t="s">
        <v>10522</v>
      </c>
      <c r="U4012">
        <v>406</v>
      </c>
      <c r="V4012" t="s">
        <v>14622</v>
      </c>
      <c r="W4012">
        <v>7</v>
      </c>
      <c r="X4012" s="30" t="s">
        <v>14574</v>
      </c>
      <c r="Y4012" s="30">
        <v>0</v>
      </c>
      <c r="Z4012" s="30">
        <v>1</v>
      </c>
      <c r="AA4012" s="30" t="s">
        <v>10558</v>
      </c>
      <c r="AB4012">
        <v>406</v>
      </c>
      <c r="AC4012" t="s">
        <v>10375</v>
      </c>
      <c r="AD4012" t="b">
        <v>1</v>
      </c>
      <c r="AE4012" t="s">
        <v>401</v>
      </c>
      <c r="AF4012" t="str">
        <f t="shared" si="249"/>
        <v>406</v>
      </c>
      <c r="AG4012">
        <f t="shared" si="250"/>
        <v>1</v>
      </c>
      <c r="AH4012">
        <f t="shared" si="251"/>
        <v>1</v>
      </c>
    </row>
    <row r="4013" spans="1:34" x14ac:dyDescent="0.25">
      <c r="A4013" s="13" t="s">
        <v>2615</v>
      </c>
      <c r="B4013" t="s">
        <v>1171</v>
      </c>
      <c r="C4013" s="16">
        <v>406</v>
      </c>
      <c r="D4013" s="16" t="s">
        <v>236</v>
      </c>
      <c r="E4013" s="16" t="s">
        <v>277</v>
      </c>
      <c r="F4013" s="17">
        <v>19</v>
      </c>
      <c r="G4013" s="17" t="s">
        <v>365</v>
      </c>
      <c r="H4013" s="17">
        <v>1945</v>
      </c>
      <c r="I4013" s="71" t="str">
        <f t="shared" si="248"/>
        <v>February 19, 1945</v>
      </c>
      <c r="J4013" s="105" t="s">
        <v>10627</v>
      </c>
      <c r="K4013" s="121" t="s">
        <v>13640</v>
      </c>
      <c r="L4013" s="121" t="s">
        <v>10548</v>
      </c>
      <c r="M4013" t="s">
        <v>10644</v>
      </c>
      <c r="P4013" t="s">
        <v>10654</v>
      </c>
      <c r="R4013" s="16"/>
      <c r="W4013">
        <v>2</v>
      </c>
      <c r="X4013" s="30" t="s">
        <v>11614</v>
      </c>
      <c r="Y4013" s="30">
        <v>1</v>
      </c>
      <c r="Z4013" s="30">
        <v>1</v>
      </c>
      <c r="AA4013" s="30" t="s">
        <v>10558</v>
      </c>
      <c r="AB4013">
        <v>406</v>
      </c>
      <c r="AC4013" t="s">
        <v>10375</v>
      </c>
      <c r="AD4013" t="b">
        <v>1</v>
      </c>
      <c r="AE4013" t="s">
        <v>401</v>
      </c>
      <c r="AF4013" t="str">
        <f t="shared" si="249"/>
        <v>406</v>
      </c>
      <c r="AG4013">
        <f t="shared" si="250"/>
        <v>1</v>
      </c>
      <c r="AH4013">
        <f t="shared" si="251"/>
        <v>1</v>
      </c>
    </row>
    <row r="4014" spans="1:34" x14ac:dyDescent="0.25">
      <c r="A4014" s="13" t="s">
        <v>1561</v>
      </c>
      <c r="B4014" t="s">
        <v>1171</v>
      </c>
      <c r="C4014" s="16">
        <v>406</v>
      </c>
      <c r="D4014" s="16" t="s">
        <v>236</v>
      </c>
      <c r="E4014" s="16" t="s">
        <v>277</v>
      </c>
      <c r="F4014" s="17">
        <v>25</v>
      </c>
      <c r="G4014" s="17" t="s">
        <v>264</v>
      </c>
      <c r="H4014" s="17">
        <v>1944</v>
      </c>
      <c r="I4014" s="71" t="str">
        <f t="shared" si="248"/>
        <v>July 25, 1944</v>
      </c>
      <c r="J4014" s="105" t="s">
        <v>230</v>
      </c>
      <c r="K4014" s="121" t="s">
        <v>12324</v>
      </c>
      <c r="L4014" s="121" t="s">
        <v>10590</v>
      </c>
      <c r="M4014" t="s">
        <v>10591</v>
      </c>
      <c r="P4014" t="s">
        <v>10592</v>
      </c>
      <c r="Q4014" s="16"/>
      <c r="R4014" s="16"/>
      <c r="W4014">
        <v>7</v>
      </c>
      <c r="X4014" s="30" t="s">
        <v>12166</v>
      </c>
      <c r="Y4014" s="30">
        <v>1</v>
      </c>
      <c r="Z4014" s="30">
        <v>1</v>
      </c>
      <c r="AA4014" s="30" t="s">
        <v>10558</v>
      </c>
      <c r="AB4014">
        <v>406</v>
      </c>
      <c r="AC4014" t="s">
        <v>10375</v>
      </c>
      <c r="AD4014" t="b">
        <v>1</v>
      </c>
      <c r="AE4014" t="s">
        <v>401</v>
      </c>
      <c r="AF4014" t="str">
        <f t="shared" si="249"/>
        <v>406</v>
      </c>
      <c r="AG4014">
        <f t="shared" si="250"/>
        <v>1</v>
      </c>
      <c r="AH4014">
        <f t="shared" si="251"/>
        <v>1</v>
      </c>
    </row>
    <row r="4015" spans="1:34" x14ac:dyDescent="0.25">
      <c r="A4015" s="13" t="s">
        <v>1978</v>
      </c>
      <c r="B4015" t="s">
        <v>1171</v>
      </c>
      <c r="C4015" s="16" t="s">
        <v>1979</v>
      </c>
      <c r="D4015" s="16" t="s">
        <v>236</v>
      </c>
      <c r="E4015" s="16" t="s">
        <v>252</v>
      </c>
      <c r="F4015" s="17">
        <v>20</v>
      </c>
      <c r="G4015" s="17" t="s">
        <v>309</v>
      </c>
      <c r="H4015" s="17">
        <v>1944</v>
      </c>
      <c r="I4015" s="71" t="str">
        <f t="shared" si="248"/>
        <v>October 20, 1944</v>
      </c>
      <c r="J4015" s="105" t="s">
        <v>10627</v>
      </c>
      <c r="K4015" s="121" t="s">
        <v>12885</v>
      </c>
      <c r="L4015" s="121" t="s">
        <v>10565</v>
      </c>
      <c r="M4015" t="s">
        <v>10636</v>
      </c>
      <c r="N4015" t="s">
        <v>10721</v>
      </c>
      <c r="R4015" s="16"/>
      <c r="W4015" s="30">
        <v>10</v>
      </c>
      <c r="X4015" s="30" t="s">
        <v>12775</v>
      </c>
      <c r="Y4015" s="30">
        <v>1</v>
      </c>
      <c r="Z4015" s="30">
        <v>1</v>
      </c>
      <c r="AA4015" s="30" t="s">
        <v>10558</v>
      </c>
      <c r="AB4015">
        <v>410</v>
      </c>
      <c r="AC4015" t="s">
        <v>10375</v>
      </c>
      <c r="AD4015" t="b">
        <v>1</v>
      </c>
      <c r="AE4015" t="s">
        <v>401</v>
      </c>
      <c r="AF4015" t="str">
        <f t="shared" si="249"/>
        <v>219 /410</v>
      </c>
      <c r="AG4015">
        <f t="shared" si="250"/>
        <v>2</v>
      </c>
      <c r="AH4015">
        <f t="shared" si="251"/>
        <v>2</v>
      </c>
    </row>
    <row r="4016" spans="1:34" x14ac:dyDescent="0.25">
      <c r="A4016" s="13" t="s">
        <v>6178</v>
      </c>
      <c r="B4016" t="s">
        <v>1171</v>
      </c>
      <c r="C4016" s="16" t="s">
        <v>6179</v>
      </c>
      <c r="D4016" s="16"/>
      <c r="E4016" s="16"/>
      <c r="F4016" s="17">
        <v>18</v>
      </c>
      <c r="G4016" s="17" t="s">
        <v>326</v>
      </c>
      <c r="H4016" s="17">
        <v>1947</v>
      </c>
      <c r="I4016" s="71" t="str">
        <f t="shared" si="248"/>
        <v>November 18, 1947</v>
      </c>
      <c r="J4016" s="105"/>
      <c r="K4016" s="121" t="s">
        <v>16386</v>
      </c>
      <c r="L4016" t="s">
        <v>10801</v>
      </c>
      <c r="R4016" s="16"/>
      <c r="W4016">
        <v>11</v>
      </c>
      <c r="X4016" s="30"/>
      <c r="Y4016" s="30">
        <v>0</v>
      </c>
      <c r="Z4016" s="30">
        <v>1</v>
      </c>
      <c r="AA4016" s="30" t="e">
        <v>#N/A</v>
      </c>
      <c r="AB4016" t="s">
        <v>1165</v>
      </c>
      <c r="AC4016" t="s">
        <v>10375</v>
      </c>
      <c r="AD4016" t="b">
        <v>1</v>
      </c>
      <c r="AF4016" t="str">
        <f t="shared" si="249"/>
        <v>406 /54OTU /RAE</v>
      </c>
      <c r="AG4016">
        <f t="shared" si="250"/>
        <v>3</v>
      </c>
      <c r="AH4016">
        <f t="shared" si="251"/>
        <v>3</v>
      </c>
    </row>
    <row r="4017" spans="1:34" x14ac:dyDescent="0.25">
      <c r="A4017" s="13" t="s">
        <v>5456</v>
      </c>
      <c r="B4017" t="s">
        <v>1171</v>
      </c>
      <c r="C4017" s="16">
        <v>406</v>
      </c>
      <c r="D4017" s="16"/>
      <c r="E4017" s="16"/>
      <c r="F4017" s="17">
        <v>30</v>
      </c>
      <c r="G4017" s="17" t="s">
        <v>253</v>
      </c>
      <c r="H4017" s="17">
        <v>1946</v>
      </c>
      <c r="I4017" s="71" t="str">
        <f t="shared" si="248"/>
        <v>May 30, 1946</v>
      </c>
      <c r="J4017" s="105"/>
      <c r="K4017" s="121" t="s">
        <v>15852</v>
      </c>
      <c r="L4017" t="s">
        <v>10801</v>
      </c>
      <c r="R4017" s="16"/>
      <c r="S4017" t="s">
        <v>12705</v>
      </c>
      <c r="T4017" t="s">
        <v>3</v>
      </c>
      <c r="U4017">
        <v>406</v>
      </c>
      <c r="V4017" t="s">
        <v>15879</v>
      </c>
      <c r="W4017">
        <v>5</v>
      </c>
      <c r="X4017" s="30"/>
      <c r="Y4017" s="30">
        <v>0</v>
      </c>
      <c r="Z4017" s="30">
        <v>1</v>
      </c>
      <c r="AA4017" s="30" t="e">
        <v>#N/A</v>
      </c>
      <c r="AB4017">
        <v>406</v>
      </c>
      <c r="AC4017" t="s">
        <v>10375</v>
      </c>
      <c r="AD4017" t="b">
        <v>1</v>
      </c>
      <c r="AE4017" t="s">
        <v>401</v>
      </c>
      <c r="AF4017" t="str">
        <f t="shared" si="249"/>
        <v>406</v>
      </c>
      <c r="AG4017">
        <f t="shared" si="250"/>
        <v>1</v>
      </c>
      <c r="AH4017">
        <f t="shared" si="251"/>
        <v>1</v>
      </c>
    </row>
    <row r="4018" spans="1:34" x14ac:dyDescent="0.25">
      <c r="A4018" s="13" t="s">
        <v>2881</v>
      </c>
      <c r="B4018" t="s">
        <v>1171</v>
      </c>
      <c r="C4018" s="16">
        <v>406</v>
      </c>
      <c r="D4018" s="16" t="s">
        <v>236</v>
      </c>
      <c r="E4018" s="16" t="s">
        <v>277</v>
      </c>
      <c r="F4018" s="17">
        <v>23</v>
      </c>
      <c r="G4018" s="17" t="s">
        <v>247</v>
      </c>
      <c r="H4018" s="17">
        <v>1945</v>
      </c>
      <c r="I4018" s="71" t="str">
        <f t="shared" si="248"/>
        <v>March 23, 1945</v>
      </c>
      <c r="J4018" s="105" t="s">
        <v>10627</v>
      </c>
      <c r="K4018" s="121" t="s">
        <v>13985</v>
      </c>
      <c r="L4018" t="s">
        <v>10590</v>
      </c>
      <c r="M4018" t="s">
        <v>10591</v>
      </c>
      <c r="P4018" t="s">
        <v>10592</v>
      </c>
      <c r="R4018" s="16"/>
      <c r="W4018">
        <v>3</v>
      </c>
      <c r="X4018" s="30" t="s">
        <v>13748</v>
      </c>
      <c r="Y4018" s="30">
        <v>1</v>
      </c>
      <c r="Z4018" s="30">
        <v>1</v>
      </c>
      <c r="AA4018" s="30" t="s">
        <v>10558</v>
      </c>
      <c r="AB4018">
        <v>406</v>
      </c>
      <c r="AC4018" t="s">
        <v>10375</v>
      </c>
      <c r="AD4018" t="b">
        <v>1</v>
      </c>
      <c r="AE4018" t="s">
        <v>401</v>
      </c>
      <c r="AF4018" t="str">
        <f t="shared" si="249"/>
        <v>406</v>
      </c>
      <c r="AG4018">
        <f t="shared" si="250"/>
        <v>1</v>
      </c>
      <c r="AH4018">
        <f t="shared" si="251"/>
        <v>1</v>
      </c>
    </row>
    <row r="4019" spans="1:34" x14ac:dyDescent="0.25">
      <c r="A4019" s="13" t="s">
        <v>6306</v>
      </c>
      <c r="B4019" t="s">
        <v>1171</v>
      </c>
      <c r="C4019" s="16">
        <v>406</v>
      </c>
      <c r="D4019" s="16"/>
      <c r="E4019" s="16"/>
      <c r="F4019" s="17">
        <v>20</v>
      </c>
      <c r="G4019" s="17" t="s">
        <v>282</v>
      </c>
      <c r="H4019" s="17">
        <v>1947</v>
      </c>
      <c r="I4019" s="71" t="str">
        <f t="shared" si="248"/>
        <v>August 20, 1947</v>
      </c>
      <c r="J4019" s="105"/>
      <c r="K4019" s="121" t="s">
        <v>16417</v>
      </c>
      <c r="L4019" t="s">
        <v>10801</v>
      </c>
      <c r="R4019" s="16"/>
      <c r="S4019" t="s">
        <v>12705</v>
      </c>
      <c r="T4019" t="s">
        <v>81</v>
      </c>
      <c r="U4019">
        <v>406</v>
      </c>
      <c r="V4019" t="s">
        <v>16443</v>
      </c>
      <c r="W4019">
        <v>8</v>
      </c>
      <c r="X4019" s="30"/>
      <c r="Y4019" s="30">
        <v>0</v>
      </c>
      <c r="Z4019" s="30">
        <v>1</v>
      </c>
      <c r="AA4019" s="30" t="e">
        <v>#N/A</v>
      </c>
      <c r="AB4019">
        <v>406</v>
      </c>
      <c r="AC4019" t="s">
        <v>10375</v>
      </c>
      <c r="AD4019" t="b">
        <v>1</v>
      </c>
      <c r="AE4019" t="s">
        <v>401</v>
      </c>
      <c r="AF4019" t="str">
        <f t="shared" si="249"/>
        <v>406</v>
      </c>
      <c r="AG4019">
        <f t="shared" si="250"/>
        <v>1</v>
      </c>
      <c r="AH4019">
        <f t="shared" si="251"/>
        <v>1</v>
      </c>
    </row>
    <row r="4020" spans="1:34" x14ac:dyDescent="0.25">
      <c r="A4020" s="13" t="s">
        <v>7975</v>
      </c>
      <c r="B4020" t="s">
        <v>1171</v>
      </c>
      <c r="C4020" s="16" t="s">
        <v>7976</v>
      </c>
      <c r="D4020" s="16" t="s">
        <v>4111</v>
      </c>
      <c r="E4020" s="16" t="s">
        <v>252</v>
      </c>
      <c r="F4020" s="17">
        <v>7</v>
      </c>
      <c r="G4020" s="17" t="s">
        <v>264</v>
      </c>
      <c r="H4020" s="17">
        <v>1950</v>
      </c>
      <c r="I4020" s="71" t="str">
        <f t="shared" si="248"/>
        <v>July 7, 1950</v>
      </c>
      <c r="J4020" s="105"/>
      <c r="K4020" s="121" t="s">
        <v>17439</v>
      </c>
      <c r="L4020" t="s">
        <v>10867</v>
      </c>
      <c r="R4020" s="16"/>
      <c r="W4020">
        <v>7</v>
      </c>
      <c r="X4020" s="30"/>
      <c r="Y4020" s="30">
        <v>0</v>
      </c>
      <c r="Z4020" s="30">
        <v>1</v>
      </c>
      <c r="AA4020" s="30" t="e">
        <v>#N/A</v>
      </c>
      <c r="AB4020">
        <v>410</v>
      </c>
      <c r="AC4020" t="s">
        <v>10375</v>
      </c>
      <c r="AD4020" t="b">
        <v>1</v>
      </c>
      <c r="AE4020" t="s">
        <v>401</v>
      </c>
      <c r="AF4020" t="str">
        <f t="shared" si="249"/>
        <v>406 /410</v>
      </c>
      <c r="AG4020">
        <f t="shared" si="250"/>
        <v>2</v>
      </c>
      <c r="AH4020">
        <f t="shared" si="251"/>
        <v>2</v>
      </c>
    </row>
    <row r="4021" spans="1:34" x14ac:dyDescent="0.25">
      <c r="A4021" s="13" t="s">
        <v>1865</v>
      </c>
      <c r="B4021" t="s">
        <v>1171</v>
      </c>
      <c r="C4021" s="16">
        <v>410</v>
      </c>
      <c r="D4021" s="16" t="s">
        <v>236</v>
      </c>
      <c r="E4021" s="16" t="s">
        <v>252</v>
      </c>
      <c r="F4021" s="17">
        <v>26</v>
      </c>
      <c r="G4021" s="17" t="s">
        <v>294</v>
      </c>
      <c r="H4021" s="17">
        <v>1944</v>
      </c>
      <c r="I4021" s="71" t="str">
        <f t="shared" si="248"/>
        <v>September 26, 1944</v>
      </c>
      <c r="J4021" s="105" t="s">
        <v>10627</v>
      </c>
      <c r="K4021" s="121" t="s">
        <v>12742</v>
      </c>
      <c r="L4021" s="121" t="s">
        <v>10565</v>
      </c>
      <c r="M4021" t="s">
        <v>10636</v>
      </c>
      <c r="N4021" t="s">
        <v>11049</v>
      </c>
      <c r="R4021" s="16"/>
      <c r="W4021">
        <v>9</v>
      </c>
      <c r="X4021" s="30" t="s">
        <v>12574</v>
      </c>
      <c r="Y4021" s="30">
        <v>1</v>
      </c>
      <c r="Z4021" s="30">
        <v>1</v>
      </c>
      <c r="AA4021" s="30" t="s">
        <v>10558</v>
      </c>
      <c r="AB4021">
        <v>410</v>
      </c>
      <c r="AC4021" t="s">
        <v>10375</v>
      </c>
      <c r="AD4021" t="b">
        <v>1</v>
      </c>
      <c r="AE4021" t="s">
        <v>401</v>
      </c>
      <c r="AF4021" t="str">
        <f t="shared" si="249"/>
        <v>410</v>
      </c>
      <c r="AG4021">
        <f t="shared" si="250"/>
        <v>1</v>
      </c>
      <c r="AH4021">
        <f t="shared" si="251"/>
        <v>1</v>
      </c>
    </row>
    <row r="4022" spans="1:34" x14ac:dyDescent="0.25">
      <c r="A4022" s="13" t="s">
        <v>7008</v>
      </c>
      <c r="B4022" t="s">
        <v>1171</v>
      </c>
      <c r="C4022" s="16" t="s">
        <v>1979</v>
      </c>
      <c r="D4022" s="16" t="s">
        <v>236</v>
      </c>
      <c r="E4022" s="16" t="s">
        <v>252</v>
      </c>
      <c r="F4022" s="17">
        <v>9</v>
      </c>
      <c r="G4022" s="17" t="s">
        <v>264</v>
      </c>
      <c r="H4022" s="17">
        <v>1948</v>
      </c>
      <c r="I4022" s="71" t="str">
        <f t="shared" si="248"/>
        <v>July 9, 1948</v>
      </c>
      <c r="J4022" s="105"/>
      <c r="K4022" s="121" t="s">
        <v>16826</v>
      </c>
      <c r="L4022" t="s">
        <v>10801</v>
      </c>
      <c r="R4022" s="16"/>
      <c r="S4022" t="s">
        <v>12705</v>
      </c>
      <c r="T4022" t="s">
        <v>22</v>
      </c>
      <c r="U4022">
        <v>404</v>
      </c>
      <c r="V4022" t="s">
        <v>16827</v>
      </c>
      <c r="W4022">
        <v>7</v>
      </c>
      <c r="X4022" s="30"/>
      <c r="Y4022" s="30">
        <v>0</v>
      </c>
      <c r="Z4022" s="30">
        <v>1</v>
      </c>
      <c r="AA4022" s="30" t="e">
        <v>#N/A</v>
      </c>
      <c r="AB4022">
        <v>410</v>
      </c>
      <c r="AC4022" t="s">
        <v>10375</v>
      </c>
      <c r="AD4022" t="b">
        <v>1</v>
      </c>
      <c r="AE4022" t="s">
        <v>401</v>
      </c>
      <c r="AF4022" t="str">
        <f t="shared" si="249"/>
        <v>219 /410</v>
      </c>
      <c r="AG4022">
        <f t="shared" si="250"/>
        <v>2</v>
      </c>
      <c r="AH4022">
        <f t="shared" si="251"/>
        <v>2</v>
      </c>
    </row>
    <row r="4023" spans="1:34" x14ac:dyDescent="0.25">
      <c r="A4023" s="13" t="s">
        <v>3619</v>
      </c>
      <c r="B4023" t="s">
        <v>1171</v>
      </c>
      <c r="C4023" s="16">
        <v>406</v>
      </c>
      <c r="D4023" s="16" t="s">
        <v>236</v>
      </c>
      <c r="E4023" s="16" t="s">
        <v>252</v>
      </c>
      <c r="F4023" s="17">
        <v>9</v>
      </c>
      <c r="G4023" s="17" t="s">
        <v>282</v>
      </c>
      <c r="H4023" s="17">
        <v>1945</v>
      </c>
      <c r="I4023" s="71" t="str">
        <f t="shared" si="248"/>
        <v>August 9, 1945</v>
      </c>
      <c r="J4023" s="105" t="s">
        <v>230</v>
      </c>
      <c r="K4023" s="121" t="s">
        <v>14686</v>
      </c>
      <c r="L4023" t="s">
        <v>10565</v>
      </c>
      <c r="M4023" t="s">
        <v>10566</v>
      </c>
      <c r="N4023" t="s">
        <v>10583</v>
      </c>
      <c r="R4023" s="16"/>
      <c r="S4023" t="s">
        <v>12705</v>
      </c>
      <c r="T4023" t="s">
        <v>0</v>
      </c>
      <c r="U4023">
        <v>406</v>
      </c>
      <c r="V4023" t="s">
        <v>14687</v>
      </c>
      <c r="W4023">
        <v>8</v>
      </c>
      <c r="X4023" s="30" t="s">
        <v>14657</v>
      </c>
      <c r="Y4023" s="30">
        <v>0</v>
      </c>
      <c r="Z4023" s="30">
        <v>1</v>
      </c>
      <c r="AA4023" s="30" t="s">
        <v>10558</v>
      </c>
      <c r="AB4023">
        <v>406</v>
      </c>
      <c r="AC4023" t="s">
        <v>10375</v>
      </c>
      <c r="AD4023" t="b">
        <v>1</v>
      </c>
      <c r="AE4023" t="s">
        <v>401</v>
      </c>
      <c r="AF4023" t="str">
        <f t="shared" si="249"/>
        <v>406</v>
      </c>
      <c r="AG4023">
        <f t="shared" si="250"/>
        <v>1</v>
      </c>
      <c r="AH4023">
        <f t="shared" si="251"/>
        <v>1</v>
      </c>
    </row>
    <row r="4024" spans="1:34" x14ac:dyDescent="0.25">
      <c r="A4024" s="13" t="s">
        <v>2691</v>
      </c>
      <c r="B4024" t="s">
        <v>1171</v>
      </c>
      <c r="C4024" s="16" t="s">
        <v>2692</v>
      </c>
      <c r="D4024" s="16" t="s">
        <v>242</v>
      </c>
      <c r="E4024" s="16" t="s">
        <v>252</v>
      </c>
      <c r="F4024" s="17">
        <v>28</v>
      </c>
      <c r="G4024" s="17" t="s">
        <v>365</v>
      </c>
      <c r="H4024" s="17">
        <v>1945</v>
      </c>
      <c r="I4024" s="71" t="str">
        <f t="shared" si="248"/>
        <v>February 28, 1945</v>
      </c>
      <c r="J4024" s="105"/>
      <c r="K4024" s="121" t="s">
        <v>13745</v>
      </c>
      <c r="L4024" t="s">
        <v>10801</v>
      </c>
      <c r="R4024" s="16"/>
      <c r="W4024">
        <v>2</v>
      </c>
      <c r="X4024" s="30" t="s">
        <v>11614</v>
      </c>
      <c r="Y4024" s="30">
        <v>1</v>
      </c>
      <c r="Z4024" s="30">
        <v>1</v>
      </c>
      <c r="AA4024" s="30" t="s">
        <v>10558</v>
      </c>
      <c r="AB4024" t="s">
        <v>3117</v>
      </c>
      <c r="AC4024" t="s">
        <v>10375</v>
      </c>
      <c r="AD4024" t="b">
        <v>0</v>
      </c>
      <c r="AF4024" t="str">
        <f t="shared" si="249"/>
        <v>Med /416US</v>
      </c>
      <c r="AG4024">
        <f t="shared" si="250"/>
        <v>2</v>
      </c>
      <c r="AH4024">
        <f t="shared" si="251"/>
        <v>2</v>
      </c>
    </row>
    <row r="4025" spans="1:34" x14ac:dyDescent="0.25">
      <c r="A4025" s="13" t="s">
        <v>5755</v>
      </c>
      <c r="B4025" t="s">
        <v>1171</v>
      </c>
      <c r="C4025" s="16" t="s">
        <v>4470</v>
      </c>
      <c r="D4025" s="16"/>
      <c r="E4025" s="16" t="s">
        <v>324</v>
      </c>
      <c r="F4025" s="17">
        <v>5</v>
      </c>
      <c r="G4025" s="17" t="s">
        <v>282</v>
      </c>
      <c r="H4025" s="17">
        <v>1947</v>
      </c>
      <c r="I4025" s="71" t="str">
        <f t="shared" si="248"/>
        <v>August 5, 1947</v>
      </c>
      <c r="J4025" s="105"/>
      <c r="K4025" s="121" t="s">
        <v>16061</v>
      </c>
      <c r="L4025" t="s">
        <v>10801</v>
      </c>
      <c r="R4025" s="16"/>
      <c r="W4025">
        <v>8</v>
      </c>
      <c r="X4025" s="30"/>
      <c r="Y4025" s="30">
        <v>0</v>
      </c>
      <c r="Z4025" s="30">
        <v>1</v>
      </c>
      <c r="AA4025" s="30" t="s">
        <v>10569</v>
      </c>
      <c r="AB4025" t="s">
        <v>2470</v>
      </c>
      <c r="AC4025" t="s">
        <v>10375</v>
      </c>
      <c r="AD4025" t="b">
        <v>1</v>
      </c>
      <c r="AF4025" t="str">
        <f t="shared" si="249"/>
        <v>406 /54OTU</v>
      </c>
      <c r="AG4025">
        <f t="shared" si="250"/>
        <v>2</v>
      </c>
      <c r="AH4025">
        <f t="shared" si="251"/>
        <v>2</v>
      </c>
    </row>
    <row r="4026" spans="1:34" x14ac:dyDescent="0.25">
      <c r="A4026" s="13" t="s">
        <v>5340</v>
      </c>
      <c r="B4026" t="s">
        <v>1171</v>
      </c>
      <c r="C4026" s="16" t="s">
        <v>5341</v>
      </c>
      <c r="D4026" s="16"/>
      <c r="E4026" s="16"/>
      <c r="F4026" s="17">
        <v>28</v>
      </c>
      <c r="G4026" s="17" t="s">
        <v>326</v>
      </c>
      <c r="H4026" s="17">
        <v>1946</v>
      </c>
      <c r="I4026" s="71" t="str">
        <f t="shared" si="248"/>
        <v>November 28, 1946</v>
      </c>
      <c r="J4026" s="105"/>
      <c r="K4026" s="121" t="s">
        <v>15806</v>
      </c>
      <c r="L4026" t="s">
        <v>10801</v>
      </c>
      <c r="R4026" s="16"/>
      <c r="W4026">
        <v>11</v>
      </c>
      <c r="X4026" s="30"/>
      <c r="Y4026" s="30">
        <v>0</v>
      </c>
      <c r="Z4026" s="30">
        <v>1</v>
      </c>
      <c r="AA4026" s="30" t="e">
        <v>#N/A</v>
      </c>
      <c r="AB4026" t="s">
        <v>625</v>
      </c>
      <c r="AC4026" t="s">
        <v>10375</v>
      </c>
      <c r="AD4026" t="b">
        <v>0</v>
      </c>
      <c r="AF4026" t="str">
        <f t="shared" si="249"/>
        <v>AAEE /DH</v>
      </c>
      <c r="AG4026">
        <f t="shared" si="250"/>
        <v>2</v>
      </c>
      <c r="AH4026">
        <f t="shared" si="251"/>
        <v>2</v>
      </c>
    </row>
    <row r="4027" spans="1:34" x14ac:dyDescent="0.25">
      <c r="A4027" s="13" t="s">
        <v>6457</v>
      </c>
      <c r="B4027" t="s">
        <v>1171</v>
      </c>
      <c r="C4027" s="16">
        <v>410</v>
      </c>
      <c r="D4027" s="16" t="s">
        <v>236</v>
      </c>
      <c r="E4027" s="16" t="s">
        <v>252</v>
      </c>
      <c r="F4027" s="17">
        <v>22</v>
      </c>
      <c r="G4027" s="17" t="s">
        <v>309</v>
      </c>
      <c r="H4027" s="17">
        <v>1947</v>
      </c>
      <c r="I4027" s="71" t="str">
        <f t="shared" si="248"/>
        <v>October 22, 1947</v>
      </c>
      <c r="J4027" s="105"/>
      <c r="K4027" s="121" t="s">
        <v>16517</v>
      </c>
      <c r="L4027" t="s">
        <v>10801</v>
      </c>
      <c r="R4027" s="16"/>
      <c r="S4027" t="s">
        <v>10774</v>
      </c>
      <c r="T4027" t="s">
        <v>98</v>
      </c>
      <c r="U4027">
        <v>410</v>
      </c>
      <c r="V4027" t="s">
        <v>16521</v>
      </c>
      <c r="W4027">
        <v>10</v>
      </c>
      <c r="X4027" s="30"/>
      <c r="Y4027" s="30">
        <v>0</v>
      </c>
      <c r="Z4027" s="30">
        <v>1</v>
      </c>
      <c r="AA4027" s="30" t="e">
        <v>#N/A</v>
      </c>
      <c r="AB4027">
        <v>410</v>
      </c>
      <c r="AC4027" t="s">
        <v>10375</v>
      </c>
      <c r="AD4027" t="b">
        <v>1</v>
      </c>
      <c r="AE4027" t="s">
        <v>401</v>
      </c>
      <c r="AF4027" t="str">
        <f t="shared" si="249"/>
        <v>410</v>
      </c>
      <c r="AG4027">
        <f t="shared" si="250"/>
        <v>1</v>
      </c>
      <c r="AH4027">
        <f t="shared" si="251"/>
        <v>1</v>
      </c>
    </row>
    <row r="4028" spans="1:34" x14ac:dyDescent="0.25">
      <c r="A4028" s="13" t="s">
        <v>6966</v>
      </c>
      <c r="B4028" t="s">
        <v>1171</v>
      </c>
      <c r="C4028" s="16">
        <v>219</v>
      </c>
      <c r="D4028" s="16" t="s">
        <v>242</v>
      </c>
      <c r="E4028" s="16" t="s">
        <v>252</v>
      </c>
      <c r="F4028" s="17">
        <v>8</v>
      </c>
      <c r="G4028" s="17" t="s">
        <v>264</v>
      </c>
      <c r="H4028" s="17">
        <v>1948</v>
      </c>
      <c r="I4028" s="71" t="str">
        <f t="shared" ref="I4028:I4091" si="252">G4028&amp;" "&amp;F4028&amp;", "&amp;H4028</f>
        <v>July 8, 1948</v>
      </c>
      <c r="J4028" s="105"/>
      <c r="K4028" s="121" t="s">
        <v>16790</v>
      </c>
      <c r="L4028" t="s">
        <v>10801</v>
      </c>
      <c r="R4028" s="16"/>
      <c r="W4028">
        <v>7</v>
      </c>
      <c r="X4028" s="30"/>
      <c r="Y4028" s="30">
        <v>0</v>
      </c>
      <c r="Z4028" s="30">
        <v>1</v>
      </c>
      <c r="AA4028" s="30" t="e">
        <v>#N/A</v>
      </c>
      <c r="AB4028">
        <v>219</v>
      </c>
      <c r="AC4028" t="s">
        <v>10375</v>
      </c>
      <c r="AD4028" t="b">
        <v>0</v>
      </c>
      <c r="AF4028" t="str">
        <f t="shared" si="249"/>
        <v>219</v>
      </c>
      <c r="AG4028">
        <f t="shared" si="250"/>
        <v>1</v>
      </c>
      <c r="AH4028">
        <f t="shared" si="251"/>
        <v>1</v>
      </c>
    </row>
    <row r="4029" spans="1:34" x14ac:dyDescent="0.25">
      <c r="A4029" s="13" t="s">
        <v>5972</v>
      </c>
      <c r="B4029" t="s">
        <v>1171</v>
      </c>
      <c r="C4029" s="16"/>
      <c r="D4029" s="16"/>
      <c r="E4029" s="16"/>
      <c r="F4029" s="17">
        <v>12</v>
      </c>
      <c r="G4029" s="17" t="s">
        <v>260</v>
      </c>
      <c r="H4029" s="17">
        <v>1947</v>
      </c>
      <c r="I4029" s="71" t="str">
        <f t="shared" si="252"/>
        <v>June 12, 1947</v>
      </c>
      <c r="J4029" s="105"/>
      <c r="K4029" s="121" t="s">
        <v>16204</v>
      </c>
      <c r="L4029" t="s">
        <v>10867</v>
      </c>
      <c r="R4029" s="16"/>
      <c r="S4029" t="s">
        <v>12705</v>
      </c>
      <c r="T4029" t="s">
        <v>64</v>
      </c>
      <c r="U4029">
        <v>406</v>
      </c>
      <c r="V4029" t="s">
        <v>16208</v>
      </c>
      <c r="W4029">
        <v>6</v>
      </c>
      <c r="X4029" s="30"/>
      <c r="Y4029" s="30">
        <v>0</v>
      </c>
      <c r="Z4029" s="30">
        <v>1</v>
      </c>
      <c r="AA4029" s="30" t="e">
        <v>#N/A</v>
      </c>
      <c r="AB4029" t="s">
        <v>10592</v>
      </c>
      <c r="AC4029" t="s">
        <v>10375</v>
      </c>
      <c r="AD4029" t="b">
        <v>0</v>
      </c>
      <c r="AF4029" t="str">
        <f t="shared" si="249"/>
        <v/>
      </c>
      <c r="AG4029">
        <f t="shared" si="250"/>
        <v>1</v>
      </c>
      <c r="AH4029">
        <f t="shared" si="251"/>
        <v>1</v>
      </c>
    </row>
    <row r="4030" spans="1:34" x14ac:dyDescent="0.25">
      <c r="A4030" s="13" t="s">
        <v>3006</v>
      </c>
      <c r="B4030" t="s">
        <v>1171</v>
      </c>
      <c r="C4030" s="16" t="s">
        <v>3007</v>
      </c>
      <c r="D4030" s="16" t="s">
        <v>242</v>
      </c>
      <c r="E4030" s="16" t="s">
        <v>252</v>
      </c>
      <c r="F4030" s="17">
        <v>9</v>
      </c>
      <c r="G4030" s="17" t="s">
        <v>250</v>
      </c>
      <c r="H4030" s="17">
        <v>1945</v>
      </c>
      <c r="I4030" s="71" t="str">
        <f t="shared" si="252"/>
        <v>April 9, 1945</v>
      </c>
      <c r="J4030" s="105"/>
      <c r="K4030" s="121" t="s">
        <v>14142</v>
      </c>
      <c r="L4030" t="s">
        <v>10801</v>
      </c>
      <c r="R4030" s="16"/>
      <c r="W4030">
        <v>4</v>
      </c>
      <c r="X4030" s="30" t="s">
        <v>11782</v>
      </c>
      <c r="Y4030" s="30">
        <v>0</v>
      </c>
      <c r="Z4030" s="30">
        <v>1</v>
      </c>
      <c r="AA4030" s="30" t="s">
        <v>10558</v>
      </c>
      <c r="AB4030" t="s">
        <v>13783</v>
      </c>
      <c r="AC4030" t="s">
        <v>10375</v>
      </c>
      <c r="AD4030" t="b">
        <v>0</v>
      </c>
      <c r="AF4030" t="str">
        <f t="shared" si="249"/>
        <v>12FU /NA</v>
      </c>
      <c r="AG4030">
        <f t="shared" si="250"/>
        <v>2</v>
      </c>
      <c r="AH4030">
        <f t="shared" si="251"/>
        <v>2</v>
      </c>
    </row>
    <row r="4031" spans="1:34" x14ac:dyDescent="0.25">
      <c r="A4031" s="25" t="s">
        <v>2033</v>
      </c>
      <c r="B4031" t="s">
        <v>1171</v>
      </c>
      <c r="C4031" s="27">
        <v>219</v>
      </c>
      <c r="D4031" s="16" t="s">
        <v>236</v>
      </c>
      <c r="E4031" s="27" t="s">
        <v>798</v>
      </c>
      <c r="F4031" s="28">
        <v>2</v>
      </c>
      <c r="G4031" s="60" t="s">
        <v>326</v>
      </c>
      <c r="H4031" s="28">
        <v>1944</v>
      </c>
      <c r="I4031" s="71" t="str">
        <f t="shared" si="252"/>
        <v>November 2, 1944</v>
      </c>
      <c r="J4031" s="105" t="s">
        <v>10627</v>
      </c>
      <c r="K4031" s="121" t="s">
        <v>12958</v>
      </c>
      <c r="L4031" s="132" t="s">
        <v>10548</v>
      </c>
      <c r="M4031" t="s">
        <v>10859</v>
      </c>
      <c r="N4031" t="s">
        <v>10860</v>
      </c>
      <c r="P4031" t="s">
        <v>10654</v>
      </c>
      <c r="R4031" s="27"/>
      <c r="W4031" s="30">
        <v>11</v>
      </c>
      <c r="X4031" s="30" t="s">
        <v>12944</v>
      </c>
      <c r="Y4031" s="30">
        <v>1</v>
      </c>
      <c r="Z4031" s="30">
        <v>1</v>
      </c>
      <c r="AA4031" s="30" t="s">
        <v>10558</v>
      </c>
      <c r="AB4031">
        <v>219</v>
      </c>
      <c r="AC4031" t="s">
        <v>10375</v>
      </c>
      <c r="AD4031" t="b">
        <v>0</v>
      </c>
      <c r="AF4031" t="str">
        <f t="shared" si="249"/>
        <v>219</v>
      </c>
      <c r="AG4031">
        <f t="shared" si="250"/>
        <v>1</v>
      </c>
      <c r="AH4031">
        <f t="shared" si="251"/>
        <v>1</v>
      </c>
    </row>
    <row r="4032" spans="1:34" x14ac:dyDescent="0.25">
      <c r="A4032" s="13" t="s">
        <v>6919</v>
      </c>
      <c r="B4032" t="s">
        <v>1171</v>
      </c>
      <c r="C4032" s="16" t="s">
        <v>6920</v>
      </c>
      <c r="D4032" s="16"/>
      <c r="E4032" s="16"/>
      <c r="F4032" s="17">
        <v>8</v>
      </c>
      <c r="G4032" s="17" t="s">
        <v>264</v>
      </c>
      <c r="H4032" s="17">
        <v>1948</v>
      </c>
      <c r="I4032" s="71" t="str">
        <f t="shared" si="252"/>
        <v>July 8, 1948</v>
      </c>
      <c r="J4032" s="105"/>
      <c r="K4032" s="121" t="s">
        <v>16790</v>
      </c>
      <c r="L4032" t="s">
        <v>10801</v>
      </c>
      <c r="R4032" s="16"/>
      <c r="W4032">
        <v>7</v>
      </c>
      <c r="X4032" s="30"/>
      <c r="Y4032" s="30">
        <v>0</v>
      </c>
      <c r="Z4032" s="30">
        <v>1</v>
      </c>
      <c r="AA4032" s="30" t="e">
        <v>#N/A</v>
      </c>
      <c r="AB4032" t="s">
        <v>14960</v>
      </c>
      <c r="AC4032" t="s">
        <v>10375</v>
      </c>
      <c r="AD4032" t="b">
        <v>0</v>
      </c>
      <c r="AF4032" t="str">
        <f t="shared" si="249"/>
        <v>1 OADU /NA /UK</v>
      </c>
      <c r="AG4032">
        <f t="shared" si="250"/>
        <v>3</v>
      </c>
      <c r="AH4032">
        <f t="shared" si="251"/>
        <v>3</v>
      </c>
    </row>
    <row r="4033" spans="1:34" x14ac:dyDescent="0.25">
      <c r="A4033" s="13" t="s">
        <v>2380</v>
      </c>
      <c r="B4033" t="s">
        <v>1171</v>
      </c>
      <c r="C4033" s="16">
        <v>410</v>
      </c>
      <c r="D4033" s="16" t="s">
        <v>236</v>
      </c>
      <c r="E4033" s="16" t="s">
        <v>252</v>
      </c>
      <c r="F4033" s="17">
        <v>5</v>
      </c>
      <c r="G4033" s="17" t="s">
        <v>243</v>
      </c>
      <c r="H4033" s="17">
        <v>1945</v>
      </c>
      <c r="I4033" s="71" t="str">
        <f t="shared" si="252"/>
        <v>January 5, 1945</v>
      </c>
      <c r="J4033" s="105" t="s">
        <v>230</v>
      </c>
      <c r="K4033" s="121" t="s">
        <v>13371</v>
      </c>
      <c r="L4033" s="121" t="s">
        <v>10565</v>
      </c>
      <c r="N4033" t="s">
        <v>10942</v>
      </c>
      <c r="R4033" s="16"/>
      <c r="S4033" t="s">
        <v>10774</v>
      </c>
      <c r="T4033" t="s">
        <v>221</v>
      </c>
      <c r="U4033">
        <v>410</v>
      </c>
      <c r="V4033" t="s">
        <v>13372</v>
      </c>
      <c r="W4033">
        <v>1</v>
      </c>
      <c r="X4033" s="30" t="s">
        <v>13332</v>
      </c>
      <c r="Y4033" s="30">
        <v>1</v>
      </c>
      <c r="Z4033" s="30">
        <v>1</v>
      </c>
      <c r="AA4033" s="30" t="s">
        <v>10558</v>
      </c>
      <c r="AB4033">
        <v>410</v>
      </c>
      <c r="AC4033" t="s">
        <v>10375</v>
      </c>
      <c r="AD4033" t="b">
        <v>1</v>
      </c>
      <c r="AE4033" t="s">
        <v>401</v>
      </c>
      <c r="AF4033" t="str">
        <f t="shared" si="249"/>
        <v>410</v>
      </c>
      <c r="AG4033">
        <f t="shared" si="250"/>
        <v>1</v>
      </c>
      <c r="AH4033">
        <f t="shared" si="251"/>
        <v>1</v>
      </c>
    </row>
    <row r="4034" spans="1:34" x14ac:dyDescent="0.25">
      <c r="A4034" s="13" t="s">
        <v>5687</v>
      </c>
      <c r="B4034" t="s">
        <v>1171</v>
      </c>
      <c r="C4034" s="16" t="s">
        <v>5688</v>
      </c>
      <c r="D4034" s="16" t="s">
        <v>236</v>
      </c>
      <c r="E4034" s="16" t="s">
        <v>252</v>
      </c>
      <c r="F4034" s="17">
        <v>3</v>
      </c>
      <c r="G4034" s="17" t="s">
        <v>260</v>
      </c>
      <c r="H4034" s="17">
        <v>1947</v>
      </c>
      <c r="I4034" s="71" t="str">
        <f t="shared" si="252"/>
        <v>June 3, 1947</v>
      </c>
      <c r="J4034" s="105"/>
      <c r="K4034" s="121" t="s">
        <v>16016</v>
      </c>
      <c r="L4034" t="s">
        <v>10801</v>
      </c>
      <c r="R4034" s="16"/>
      <c r="S4034" t="s">
        <v>12238</v>
      </c>
      <c r="T4034" t="s">
        <v>0</v>
      </c>
      <c r="U4034">
        <v>219</v>
      </c>
      <c r="V4034" t="s">
        <v>16017</v>
      </c>
      <c r="W4034">
        <v>6</v>
      </c>
      <c r="X4034" s="30"/>
      <c r="Y4034" s="30">
        <v>0</v>
      </c>
      <c r="Z4034" s="30">
        <v>1</v>
      </c>
      <c r="AA4034" s="30" t="e">
        <v>#N/A</v>
      </c>
      <c r="AB4034">
        <v>141</v>
      </c>
      <c r="AC4034" t="s">
        <v>10375</v>
      </c>
      <c r="AD4034" t="b">
        <v>1</v>
      </c>
      <c r="AF4034" t="str">
        <f t="shared" si="249"/>
        <v>410 /219 /141</v>
      </c>
      <c r="AG4034">
        <f t="shared" si="250"/>
        <v>3</v>
      </c>
      <c r="AH4034">
        <f t="shared" si="251"/>
        <v>3</v>
      </c>
    </row>
    <row r="4035" spans="1:34" x14ac:dyDescent="0.25">
      <c r="A4035" s="13" t="s">
        <v>8042</v>
      </c>
      <c r="B4035" t="s">
        <v>1171</v>
      </c>
      <c r="C4035" s="16" t="s">
        <v>8043</v>
      </c>
      <c r="D4035" s="16" t="s">
        <v>4789</v>
      </c>
      <c r="E4035" s="16" t="s">
        <v>252</v>
      </c>
      <c r="F4035" s="17">
        <v>14</v>
      </c>
      <c r="G4035" s="17" t="s">
        <v>309</v>
      </c>
      <c r="H4035" s="17">
        <v>1950</v>
      </c>
      <c r="I4035" s="71" t="str">
        <f t="shared" si="252"/>
        <v>October 14, 1950</v>
      </c>
      <c r="J4035" s="105"/>
      <c r="K4035" s="121" t="s">
        <v>17488</v>
      </c>
      <c r="L4035" t="s">
        <v>10565</v>
      </c>
      <c r="M4035" t="s">
        <v>10566</v>
      </c>
      <c r="N4035" t="s">
        <v>10671</v>
      </c>
      <c r="R4035" s="16"/>
      <c r="W4035">
        <v>10</v>
      </c>
      <c r="X4035" s="30"/>
      <c r="Y4035" s="30">
        <v>0</v>
      </c>
      <c r="Z4035" s="30">
        <v>1</v>
      </c>
      <c r="AA4035" s="30" t="e">
        <v>#N/A</v>
      </c>
      <c r="AB4035">
        <v>410</v>
      </c>
      <c r="AC4035" t="s">
        <v>10375</v>
      </c>
      <c r="AD4035" t="b">
        <v>1</v>
      </c>
      <c r="AE4035" t="s">
        <v>401</v>
      </c>
      <c r="AF4035" t="str">
        <f t="shared" ref="AF4035:AF4098" si="253">SUBSTITUTE(C4035,"/"," /")</f>
        <v>410 /Belgium</v>
      </c>
      <c r="AG4035">
        <f t="shared" ref="AG4035:AG4098" si="254">LEN(AF4035)-LEN(C4035)+1</f>
        <v>2</v>
      </c>
      <c r="AH4035">
        <f t="shared" ref="AH4035:AH4098" si="255">IF(ISERROR(FIND("Cv ",C4035,1)),AG4035,AG4035-1)</f>
        <v>2</v>
      </c>
    </row>
    <row r="4036" spans="1:34" x14ac:dyDescent="0.25">
      <c r="A4036" s="13" t="s">
        <v>4650</v>
      </c>
      <c r="B4036" t="s">
        <v>1171</v>
      </c>
      <c r="C4036" s="16">
        <v>410</v>
      </c>
      <c r="D4036" s="16" t="s">
        <v>236</v>
      </c>
      <c r="E4036" s="16" t="s">
        <v>252</v>
      </c>
      <c r="F4036" s="17">
        <v>14</v>
      </c>
      <c r="G4036" s="17" t="s">
        <v>253</v>
      </c>
      <c r="H4036" s="17">
        <v>1946</v>
      </c>
      <c r="I4036" s="71" t="str">
        <f t="shared" si="252"/>
        <v>May 14, 1946</v>
      </c>
      <c r="J4036" s="105"/>
      <c r="K4036" s="121" t="s">
        <v>15436</v>
      </c>
      <c r="L4036" t="s">
        <v>10801</v>
      </c>
      <c r="R4036" s="16"/>
      <c r="W4036">
        <v>5</v>
      </c>
      <c r="X4036" s="30"/>
      <c r="Y4036" s="30">
        <v>0</v>
      </c>
      <c r="Z4036" s="30">
        <v>1</v>
      </c>
      <c r="AA4036" s="30" t="e">
        <v>#N/A</v>
      </c>
      <c r="AB4036">
        <v>410</v>
      </c>
      <c r="AC4036" t="s">
        <v>10375</v>
      </c>
      <c r="AD4036" t="b">
        <v>1</v>
      </c>
      <c r="AE4036" t="s">
        <v>401</v>
      </c>
      <c r="AF4036" t="str">
        <f t="shared" si="253"/>
        <v>410</v>
      </c>
      <c r="AG4036">
        <f t="shared" si="254"/>
        <v>1</v>
      </c>
      <c r="AH4036">
        <f t="shared" si="255"/>
        <v>1</v>
      </c>
    </row>
    <row r="4037" spans="1:34" x14ac:dyDescent="0.25">
      <c r="A4037" s="13" t="s">
        <v>3249</v>
      </c>
      <c r="B4037" t="s">
        <v>1171</v>
      </c>
      <c r="C4037" s="16">
        <v>151</v>
      </c>
      <c r="D4037" s="16" t="s">
        <v>236</v>
      </c>
      <c r="E4037" s="16" t="s">
        <v>2828</v>
      </c>
      <c r="F4037" s="17">
        <v>23</v>
      </c>
      <c r="G4037" s="17" t="s">
        <v>253</v>
      </c>
      <c r="H4037" s="17">
        <v>1945</v>
      </c>
      <c r="I4037" s="71" t="str">
        <f t="shared" si="252"/>
        <v>May 23, 1945</v>
      </c>
      <c r="J4037" s="105" t="s">
        <v>230</v>
      </c>
      <c r="K4037" s="121" t="s">
        <v>14395</v>
      </c>
      <c r="L4037" t="s">
        <v>10565</v>
      </c>
      <c r="M4037" t="s">
        <v>10566</v>
      </c>
      <c r="N4037" t="s">
        <v>10698</v>
      </c>
      <c r="R4037" s="16"/>
      <c r="W4037">
        <v>5</v>
      </c>
      <c r="X4037" s="30" t="s">
        <v>14322</v>
      </c>
      <c r="Y4037" s="30">
        <v>0</v>
      </c>
      <c r="Z4037" s="30">
        <v>1</v>
      </c>
      <c r="AA4037" s="30" t="s">
        <v>10558</v>
      </c>
      <c r="AB4037">
        <v>151</v>
      </c>
      <c r="AC4037" t="s">
        <v>10375</v>
      </c>
      <c r="AD4037" t="b">
        <v>0</v>
      </c>
      <c r="AF4037" t="str">
        <f t="shared" si="253"/>
        <v>151</v>
      </c>
      <c r="AG4037">
        <f t="shared" si="254"/>
        <v>1</v>
      </c>
      <c r="AH4037">
        <f t="shared" si="255"/>
        <v>1</v>
      </c>
    </row>
    <row r="4038" spans="1:34" x14ac:dyDescent="0.25">
      <c r="A4038" s="13" t="s">
        <v>2086</v>
      </c>
      <c r="B4038" t="s">
        <v>1171</v>
      </c>
      <c r="C4038" s="16">
        <v>410</v>
      </c>
      <c r="D4038" s="16" t="s">
        <v>236</v>
      </c>
      <c r="E4038" s="16" t="s">
        <v>252</v>
      </c>
      <c r="F4038" s="17">
        <v>11</v>
      </c>
      <c r="G4038" s="17" t="s">
        <v>326</v>
      </c>
      <c r="H4038" s="17">
        <v>1944</v>
      </c>
      <c r="I4038" s="71" t="str">
        <f t="shared" si="252"/>
        <v>November 11, 1944</v>
      </c>
      <c r="J4038" s="105" t="s">
        <v>10627</v>
      </c>
      <c r="K4038" s="121" t="s">
        <v>13018</v>
      </c>
      <c r="L4038" s="121" t="s">
        <v>10565</v>
      </c>
      <c r="M4038" t="s">
        <v>10636</v>
      </c>
      <c r="N4038" t="s">
        <v>10567</v>
      </c>
      <c r="R4038" s="16"/>
      <c r="W4038" s="30">
        <v>11</v>
      </c>
      <c r="X4038" s="30" t="s">
        <v>12944</v>
      </c>
      <c r="Y4038" s="30">
        <v>1</v>
      </c>
      <c r="Z4038" s="30">
        <v>1</v>
      </c>
      <c r="AA4038" s="30" t="s">
        <v>10558</v>
      </c>
      <c r="AB4038">
        <v>410</v>
      </c>
      <c r="AC4038" t="s">
        <v>10375</v>
      </c>
      <c r="AD4038" t="b">
        <v>1</v>
      </c>
      <c r="AE4038" t="s">
        <v>401</v>
      </c>
      <c r="AF4038" t="str">
        <f t="shared" si="253"/>
        <v>410</v>
      </c>
      <c r="AG4038">
        <f t="shared" si="254"/>
        <v>1</v>
      </c>
      <c r="AH4038">
        <f t="shared" si="255"/>
        <v>1</v>
      </c>
    </row>
    <row r="4039" spans="1:34" x14ac:dyDescent="0.25">
      <c r="A4039" s="13" t="s">
        <v>2497</v>
      </c>
      <c r="B4039" t="s">
        <v>1171</v>
      </c>
      <c r="C4039" s="16" t="s">
        <v>2490</v>
      </c>
      <c r="D4039" s="16" t="s">
        <v>242</v>
      </c>
      <c r="E4039" s="16" t="s">
        <v>277</v>
      </c>
      <c r="F4039" s="17">
        <v>28</v>
      </c>
      <c r="G4039" s="17" t="s">
        <v>243</v>
      </c>
      <c r="H4039" s="17">
        <v>1945</v>
      </c>
      <c r="I4039" s="71" t="str">
        <f t="shared" si="252"/>
        <v>January 28, 1945</v>
      </c>
      <c r="J4039" s="105" t="s">
        <v>10627</v>
      </c>
      <c r="K4039" s="121" t="s">
        <v>13520</v>
      </c>
      <c r="L4039" s="121" t="s">
        <v>10590</v>
      </c>
      <c r="M4039" t="s">
        <v>10591</v>
      </c>
      <c r="P4039" t="s">
        <v>10592</v>
      </c>
      <c r="R4039" s="16"/>
      <c r="W4039">
        <v>1</v>
      </c>
      <c r="X4039" s="30" t="s">
        <v>13332</v>
      </c>
      <c r="Y4039" s="30">
        <v>1</v>
      </c>
      <c r="Z4039" s="30">
        <v>1</v>
      </c>
      <c r="AA4039" s="30" t="s">
        <v>10558</v>
      </c>
      <c r="AB4039" t="s">
        <v>3117</v>
      </c>
      <c r="AC4039" t="s">
        <v>10375</v>
      </c>
      <c r="AD4039" t="b">
        <v>0</v>
      </c>
      <c r="AF4039" t="str">
        <f t="shared" si="253"/>
        <v>1FU /416US</v>
      </c>
      <c r="AG4039">
        <f t="shared" si="254"/>
        <v>2</v>
      </c>
      <c r="AH4039">
        <f t="shared" si="255"/>
        <v>2</v>
      </c>
    </row>
    <row r="4040" spans="1:34" x14ac:dyDescent="0.25">
      <c r="A4040" s="13" t="s">
        <v>1870</v>
      </c>
      <c r="B4040" t="s">
        <v>1171</v>
      </c>
      <c r="C4040" s="16">
        <v>410</v>
      </c>
      <c r="D4040" s="16" t="s">
        <v>236</v>
      </c>
      <c r="E4040" s="16" t="s">
        <v>252</v>
      </c>
      <c r="F4040" s="19">
        <v>28</v>
      </c>
      <c r="G4040" s="17" t="s">
        <v>294</v>
      </c>
      <c r="H4040" s="17">
        <v>1944</v>
      </c>
      <c r="I4040" s="71" t="str">
        <f t="shared" si="252"/>
        <v>September 28, 1944</v>
      </c>
      <c r="J4040" s="105" t="s">
        <v>10627</v>
      </c>
      <c r="K4040" s="121" t="s">
        <v>12748</v>
      </c>
      <c r="L4040" s="121" t="s">
        <v>10565</v>
      </c>
      <c r="M4040" t="s">
        <v>10636</v>
      </c>
      <c r="N4040" t="s">
        <v>10567</v>
      </c>
      <c r="R4040" s="16"/>
      <c r="W4040">
        <v>9</v>
      </c>
      <c r="X4040" s="30" t="s">
        <v>12574</v>
      </c>
      <c r="Y4040" s="30">
        <v>1</v>
      </c>
      <c r="Z4040" s="30">
        <v>1</v>
      </c>
      <c r="AA4040" s="30" t="s">
        <v>10558</v>
      </c>
      <c r="AB4040">
        <v>410</v>
      </c>
      <c r="AC4040" t="s">
        <v>10375</v>
      </c>
      <c r="AD4040" t="b">
        <v>1</v>
      </c>
      <c r="AE4040" t="s">
        <v>401</v>
      </c>
      <c r="AF4040" t="str">
        <f t="shared" si="253"/>
        <v>410</v>
      </c>
      <c r="AG4040">
        <f t="shared" si="254"/>
        <v>1</v>
      </c>
      <c r="AH4040">
        <f t="shared" si="255"/>
        <v>1</v>
      </c>
    </row>
    <row r="4041" spans="1:34" x14ac:dyDescent="0.25">
      <c r="A4041" s="13" t="s">
        <v>2575</v>
      </c>
      <c r="B4041" t="s">
        <v>1171</v>
      </c>
      <c r="C4041" s="16">
        <v>151</v>
      </c>
      <c r="D4041" s="16" t="s">
        <v>236</v>
      </c>
      <c r="E4041" s="16" t="s">
        <v>798</v>
      </c>
      <c r="F4041" s="17">
        <v>10</v>
      </c>
      <c r="G4041" s="17" t="s">
        <v>365</v>
      </c>
      <c r="H4041" s="17">
        <v>1945</v>
      </c>
      <c r="I4041" s="71" t="str">
        <f t="shared" si="252"/>
        <v>February 10, 1945</v>
      </c>
      <c r="J4041" s="105" t="s">
        <v>10627</v>
      </c>
      <c r="K4041" s="121" t="s">
        <v>13601</v>
      </c>
      <c r="L4041" s="121" t="s">
        <v>10590</v>
      </c>
      <c r="M4041" t="s">
        <v>10591</v>
      </c>
      <c r="P4041" t="s">
        <v>10592</v>
      </c>
      <c r="R4041" s="16"/>
      <c r="W4041">
        <v>2</v>
      </c>
      <c r="X4041" s="30" t="s">
        <v>11614</v>
      </c>
      <c r="Y4041" s="30">
        <v>1</v>
      </c>
      <c r="Z4041" s="30">
        <v>1</v>
      </c>
      <c r="AA4041" s="30" t="s">
        <v>10558</v>
      </c>
      <c r="AB4041">
        <v>151</v>
      </c>
      <c r="AC4041" t="s">
        <v>10375</v>
      </c>
      <c r="AD4041" t="b">
        <v>0</v>
      </c>
      <c r="AF4041" t="str">
        <f t="shared" si="253"/>
        <v>151</v>
      </c>
      <c r="AG4041">
        <f t="shared" si="254"/>
        <v>1</v>
      </c>
      <c r="AH4041">
        <f t="shared" si="255"/>
        <v>1</v>
      </c>
    </row>
    <row r="4042" spans="1:34" x14ac:dyDescent="0.25">
      <c r="A4042" s="13" t="s">
        <v>6921</v>
      </c>
      <c r="B4042" t="s">
        <v>1171</v>
      </c>
      <c r="C4042" s="16" t="s">
        <v>6922</v>
      </c>
      <c r="D4042" s="16"/>
      <c r="E4042" s="16"/>
      <c r="F4042" s="17">
        <v>8</v>
      </c>
      <c r="G4042" s="17" t="s">
        <v>264</v>
      </c>
      <c r="H4042" s="17">
        <v>1948</v>
      </c>
      <c r="I4042" s="71" t="str">
        <f t="shared" si="252"/>
        <v>July 8, 1948</v>
      </c>
      <c r="J4042" s="105"/>
      <c r="K4042" s="121" t="s">
        <v>16791</v>
      </c>
      <c r="L4042" t="s">
        <v>10801</v>
      </c>
      <c r="R4042" s="16"/>
      <c r="W4042">
        <v>7</v>
      </c>
      <c r="X4042" s="30"/>
      <c r="Y4042" s="30">
        <v>0</v>
      </c>
      <c r="Z4042" s="30">
        <v>1</v>
      </c>
      <c r="AA4042" s="30" t="e">
        <v>#N/A</v>
      </c>
      <c r="AB4042" t="s">
        <v>14960</v>
      </c>
      <c r="AC4042" t="s">
        <v>10375</v>
      </c>
      <c r="AD4042" t="b">
        <v>0</v>
      </c>
      <c r="AF4042" t="str">
        <f t="shared" si="253"/>
        <v>ME /USAAF /UK</v>
      </c>
      <c r="AG4042">
        <f t="shared" si="254"/>
        <v>3</v>
      </c>
      <c r="AH4042">
        <f t="shared" si="255"/>
        <v>3</v>
      </c>
    </row>
    <row r="4043" spans="1:34" x14ac:dyDescent="0.25">
      <c r="A4043" s="13" t="s">
        <v>2599</v>
      </c>
      <c r="B4043" t="s">
        <v>1171</v>
      </c>
      <c r="C4043" s="16" t="s">
        <v>2600</v>
      </c>
      <c r="D4043" s="16" t="s">
        <v>242</v>
      </c>
      <c r="E4043" s="16" t="s">
        <v>252</v>
      </c>
      <c r="F4043" s="17">
        <v>16</v>
      </c>
      <c r="G4043" s="17" t="s">
        <v>365</v>
      </c>
      <c r="H4043" s="17">
        <v>1945</v>
      </c>
      <c r="I4043" s="71" t="str">
        <f t="shared" si="252"/>
        <v>February 16, 1945</v>
      </c>
      <c r="J4043" s="105" t="s">
        <v>230</v>
      </c>
      <c r="K4043" s="121" t="s">
        <v>13623</v>
      </c>
      <c r="L4043" s="121" t="s">
        <v>10565</v>
      </c>
      <c r="N4043" t="s">
        <v>10668</v>
      </c>
      <c r="R4043" s="16"/>
      <c r="W4043">
        <v>2</v>
      </c>
      <c r="X4043" s="30" t="s">
        <v>11614</v>
      </c>
      <c r="Y4043" s="30">
        <v>1</v>
      </c>
      <c r="Z4043" s="30">
        <v>1</v>
      </c>
      <c r="AA4043" s="30" t="s">
        <v>10558</v>
      </c>
      <c r="AB4043" t="s">
        <v>3117</v>
      </c>
      <c r="AC4043" t="s">
        <v>10375</v>
      </c>
      <c r="AD4043" t="b">
        <v>0</v>
      </c>
      <c r="AF4043" t="str">
        <f t="shared" si="253"/>
        <v>1FU /NA /416th NFS</v>
      </c>
      <c r="AG4043">
        <f t="shared" si="254"/>
        <v>3</v>
      </c>
      <c r="AH4043">
        <f t="shared" si="255"/>
        <v>3</v>
      </c>
    </row>
    <row r="4044" spans="1:34" x14ac:dyDescent="0.25">
      <c r="A4044" s="13" t="s">
        <v>2769</v>
      </c>
      <c r="B4044" t="s">
        <v>1171</v>
      </c>
      <c r="C4044" s="16" t="s">
        <v>2600</v>
      </c>
      <c r="D4044" s="16" t="s">
        <v>242</v>
      </c>
      <c r="E4044" s="16" t="s">
        <v>252</v>
      </c>
      <c r="F4044" s="17">
        <v>9</v>
      </c>
      <c r="G4044" s="17" t="s">
        <v>247</v>
      </c>
      <c r="H4044" s="17">
        <v>1945</v>
      </c>
      <c r="I4044" s="71" t="str">
        <f t="shared" si="252"/>
        <v>March 9, 1945</v>
      </c>
      <c r="J4044" s="105" t="s">
        <v>230</v>
      </c>
      <c r="K4044" s="121" t="s">
        <v>13838</v>
      </c>
      <c r="L4044" t="s">
        <v>10565</v>
      </c>
      <c r="N4044" t="s">
        <v>12062</v>
      </c>
      <c r="R4044" s="16"/>
      <c r="W4044">
        <v>3</v>
      </c>
      <c r="X4044" s="30" t="s">
        <v>13748</v>
      </c>
      <c r="Y4044" s="30">
        <v>1</v>
      </c>
      <c r="Z4044" s="30">
        <v>1</v>
      </c>
      <c r="AA4044" s="30" t="s">
        <v>10558</v>
      </c>
      <c r="AB4044" t="s">
        <v>3117</v>
      </c>
      <c r="AC4044" t="s">
        <v>10375</v>
      </c>
      <c r="AD4044" t="b">
        <v>0</v>
      </c>
      <c r="AF4044" t="str">
        <f t="shared" si="253"/>
        <v>1FU /NA /416th NFS</v>
      </c>
      <c r="AG4044">
        <f t="shared" si="254"/>
        <v>3</v>
      </c>
      <c r="AH4044">
        <f t="shared" si="255"/>
        <v>3</v>
      </c>
    </row>
    <row r="4045" spans="1:34" x14ac:dyDescent="0.25">
      <c r="A4045" s="13" t="s">
        <v>7903</v>
      </c>
      <c r="B4045" t="s">
        <v>1171</v>
      </c>
      <c r="C4045" s="16">
        <v>410</v>
      </c>
      <c r="D4045" s="16" t="s">
        <v>4111</v>
      </c>
      <c r="E4045" s="16" t="s">
        <v>252</v>
      </c>
      <c r="F4045" s="17">
        <v>0</v>
      </c>
      <c r="G4045" s="17" t="s">
        <v>326</v>
      </c>
      <c r="H4045" s="17">
        <v>1950</v>
      </c>
      <c r="I4045" s="71" t="str">
        <f t="shared" si="252"/>
        <v>November 0, 1950</v>
      </c>
      <c r="J4045" s="105"/>
      <c r="K4045" s="121" t="s">
        <v>17384</v>
      </c>
      <c r="L4045" t="s">
        <v>10867</v>
      </c>
      <c r="R4045" s="16"/>
      <c r="S4045" t="s">
        <v>11986</v>
      </c>
      <c r="T4045" t="s">
        <v>3</v>
      </c>
      <c r="U4045">
        <v>410</v>
      </c>
      <c r="V4045" s="26" t="s">
        <v>17385</v>
      </c>
      <c r="W4045">
        <v>11</v>
      </c>
      <c r="X4045" s="30"/>
      <c r="Y4045" s="30">
        <v>0</v>
      </c>
      <c r="Z4045" s="30">
        <v>1</v>
      </c>
      <c r="AA4045" s="30" t="e">
        <v>#N/A</v>
      </c>
      <c r="AB4045">
        <v>410</v>
      </c>
      <c r="AC4045" t="s">
        <v>10375</v>
      </c>
      <c r="AD4045" t="b">
        <v>1</v>
      </c>
      <c r="AE4045" t="s">
        <v>401</v>
      </c>
      <c r="AF4045" t="str">
        <f t="shared" si="253"/>
        <v>410</v>
      </c>
      <c r="AG4045">
        <f t="shared" si="254"/>
        <v>1</v>
      </c>
      <c r="AH4045">
        <f t="shared" si="255"/>
        <v>1</v>
      </c>
    </row>
    <row r="4046" spans="1:34" x14ac:dyDescent="0.25">
      <c r="A4046" s="13" t="s">
        <v>9508</v>
      </c>
      <c r="B4046" t="s">
        <v>1171</v>
      </c>
      <c r="C4046" s="16" t="s">
        <v>8043</v>
      </c>
      <c r="D4046" s="16" t="s">
        <v>4789</v>
      </c>
      <c r="E4046" s="16" t="s">
        <v>252</v>
      </c>
      <c r="F4046" s="17">
        <v>17</v>
      </c>
      <c r="G4046" s="17" t="s">
        <v>309</v>
      </c>
      <c r="H4046" s="17">
        <v>1956</v>
      </c>
      <c r="I4046" s="71" t="str">
        <f t="shared" si="252"/>
        <v>October 17, 1956</v>
      </c>
      <c r="J4046" s="105"/>
      <c r="K4046" s="121" t="s">
        <v>18419</v>
      </c>
      <c r="L4046" t="s">
        <v>10867</v>
      </c>
      <c r="R4046" s="16"/>
      <c r="W4046">
        <v>10</v>
      </c>
      <c r="X4046" s="30"/>
      <c r="Y4046" s="30">
        <v>0</v>
      </c>
      <c r="Z4046" s="30">
        <v>1</v>
      </c>
      <c r="AA4046" s="30" t="e">
        <v>#N/A</v>
      </c>
      <c r="AB4046">
        <v>410</v>
      </c>
      <c r="AC4046" t="s">
        <v>10375</v>
      </c>
      <c r="AD4046" t="b">
        <v>1</v>
      </c>
      <c r="AE4046" t="s">
        <v>401</v>
      </c>
      <c r="AF4046" t="str">
        <f t="shared" si="253"/>
        <v>410 /Belgium</v>
      </c>
      <c r="AG4046">
        <f t="shared" si="254"/>
        <v>2</v>
      </c>
      <c r="AH4046">
        <f t="shared" si="255"/>
        <v>2</v>
      </c>
    </row>
    <row r="4047" spans="1:34" x14ac:dyDescent="0.25">
      <c r="A4047" s="13" t="s">
        <v>4032</v>
      </c>
      <c r="B4047" t="s">
        <v>1171</v>
      </c>
      <c r="C4047" s="16" t="s">
        <v>2692</v>
      </c>
      <c r="D4047" s="16" t="s">
        <v>236</v>
      </c>
      <c r="E4047" s="16" t="s">
        <v>252</v>
      </c>
      <c r="F4047" s="17">
        <v>29</v>
      </c>
      <c r="G4047" s="17" t="s">
        <v>309</v>
      </c>
      <c r="H4047" s="17">
        <v>1945</v>
      </c>
      <c r="I4047" s="71" t="str">
        <f t="shared" si="252"/>
        <v>October 29, 1945</v>
      </c>
      <c r="J4047" s="105"/>
      <c r="K4047" s="121" t="s">
        <v>15018</v>
      </c>
      <c r="L4047" t="s">
        <v>10801</v>
      </c>
      <c r="R4047" s="16"/>
      <c r="W4047">
        <v>10</v>
      </c>
      <c r="X4047" s="30"/>
      <c r="Y4047" s="30">
        <v>0</v>
      </c>
      <c r="Z4047" s="30">
        <v>1</v>
      </c>
      <c r="AA4047" s="30" t="e">
        <v>#N/A</v>
      </c>
      <c r="AB4047" t="s">
        <v>3117</v>
      </c>
      <c r="AC4047" t="s">
        <v>10375</v>
      </c>
      <c r="AD4047" t="b">
        <v>0</v>
      </c>
      <c r="AF4047" t="str">
        <f t="shared" si="253"/>
        <v>Med /416US</v>
      </c>
      <c r="AG4047">
        <f t="shared" si="254"/>
        <v>2</v>
      </c>
      <c r="AH4047">
        <f t="shared" si="255"/>
        <v>2</v>
      </c>
    </row>
    <row r="4048" spans="1:34" x14ac:dyDescent="0.25">
      <c r="A4048" s="13" t="s">
        <v>2184</v>
      </c>
      <c r="B4048" t="s">
        <v>1171</v>
      </c>
      <c r="C4048" s="16" t="s">
        <v>2185</v>
      </c>
      <c r="D4048" s="16" t="s">
        <v>236</v>
      </c>
      <c r="E4048" s="16" t="s">
        <v>416</v>
      </c>
      <c r="F4048" s="17">
        <v>30</v>
      </c>
      <c r="G4048" s="17" t="s">
        <v>326</v>
      </c>
      <c r="H4048" s="17">
        <v>1944</v>
      </c>
      <c r="I4048" s="71" t="str">
        <f t="shared" si="252"/>
        <v>November 30, 1944</v>
      </c>
      <c r="J4048" s="105" t="s">
        <v>230</v>
      </c>
      <c r="K4048" s="121" t="s">
        <v>13130</v>
      </c>
      <c r="L4048" s="121" t="s">
        <v>10565</v>
      </c>
      <c r="M4048" t="s">
        <v>10566</v>
      </c>
      <c r="N4048" t="s">
        <v>10721</v>
      </c>
      <c r="R4048" s="16"/>
      <c r="W4048" s="30">
        <v>11</v>
      </c>
      <c r="X4048" s="30" t="s">
        <v>12944</v>
      </c>
      <c r="Y4048" s="30">
        <v>1</v>
      </c>
      <c r="Z4048" s="30">
        <v>1</v>
      </c>
      <c r="AA4048" s="30" t="s">
        <v>10569</v>
      </c>
      <c r="AB4048" t="s">
        <v>2185</v>
      </c>
      <c r="AC4048" t="s">
        <v>10375</v>
      </c>
      <c r="AD4048" t="b">
        <v>0</v>
      </c>
      <c r="AF4048" t="str">
        <f t="shared" si="253"/>
        <v>12FU</v>
      </c>
      <c r="AG4048">
        <f t="shared" si="254"/>
        <v>1</v>
      </c>
      <c r="AH4048">
        <f t="shared" si="255"/>
        <v>1</v>
      </c>
    </row>
    <row r="4049" spans="1:34" x14ac:dyDescent="0.25">
      <c r="A4049" s="13" t="s">
        <v>3585</v>
      </c>
      <c r="B4049" t="s">
        <v>1171</v>
      </c>
      <c r="C4049" s="16" t="s">
        <v>3586</v>
      </c>
      <c r="D4049" s="16" t="s">
        <v>236</v>
      </c>
      <c r="E4049" s="16" t="s">
        <v>324</v>
      </c>
      <c r="F4049" s="17">
        <v>31</v>
      </c>
      <c r="G4049" s="17" t="s">
        <v>264</v>
      </c>
      <c r="H4049" s="17">
        <v>1945</v>
      </c>
      <c r="I4049" s="71" t="str">
        <f t="shared" si="252"/>
        <v>July 31, 1945</v>
      </c>
      <c r="J4049" s="105" t="s">
        <v>230</v>
      </c>
      <c r="K4049" s="121" t="s">
        <v>14654</v>
      </c>
      <c r="L4049" t="s">
        <v>10565</v>
      </c>
      <c r="M4049" t="s">
        <v>10566</v>
      </c>
      <c r="N4049" t="s">
        <v>10567</v>
      </c>
      <c r="R4049" s="16"/>
      <c r="W4049">
        <v>7</v>
      </c>
      <c r="X4049" s="30" t="s">
        <v>14574</v>
      </c>
      <c r="Y4049" s="30">
        <v>0</v>
      </c>
      <c r="Z4049" s="30">
        <v>1</v>
      </c>
      <c r="AA4049" s="30" t="s">
        <v>10569</v>
      </c>
      <c r="AB4049" t="s">
        <v>2470</v>
      </c>
      <c r="AC4049" t="s">
        <v>10375</v>
      </c>
      <c r="AD4049" t="b">
        <v>1</v>
      </c>
      <c r="AF4049" t="str">
        <f t="shared" si="253"/>
        <v>410 /488 /51OTU /54OTU</v>
      </c>
      <c r="AG4049">
        <f t="shared" si="254"/>
        <v>4</v>
      </c>
      <c r="AH4049">
        <f t="shared" si="255"/>
        <v>4</v>
      </c>
    </row>
    <row r="4050" spans="1:34" x14ac:dyDescent="0.25">
      <c r="A4050" s="13" t="s">
        <v>1998</v>
      </c>
      <c r="B4050" t="s">
        <v>1171</v>
      </c>
      <c r="C4050" s="16">
        <v>410</v>
      </c>
      <c r="D4050" s="16" t="s">
        <v>236</v>
      </c>
      <c r="E4050" s="16" t="s">
        <v>252</v>
      </c>
      <c r="F4050" s="17">
        <v>26</v>
      </c>
      <c r="G4050" s="17" t="s">
        <v>309</v>
      </c>
      <c r="H4050" s="17">
        <v>1944</v>
      </c>
      <c r="I4050" s="71" t="str">
        <f t="shared" si="252"/>
        <v>October 26, 1944</v>
      </c>
      <c r="J4050" s="105" t="s">
        <v>10627</v>
      </c>
      <c r="K4050" s="121" t="s">
        <v>12909</v>
      </c>
      <c r="L4050" s="121" t="s">
        <v>10565</v>
      </c>
      <c r="M4050" t="s">
        <v>10636</v>
      </c>
      <c r="N4050" t="s">
        <v>10728</v>
      </c>
      <c r="R4050" s="16"/>
      <c r="W4050" s="30">
        <v>10</v>
      </c>
      <c r="X4050" s="30" t="s">
        <v>12775</v>
      </c>
      <c r="Y4050" s="30">
        <v>1</v>
      </c>
      <c r="Z4050" s="30">
        <v>1</v>
      </c>
      <c r="AA4050" s="30" t="s">
        <v>10558</v>
      </c>
      <c r="AB4050">
        <v>410</v>
      </c>
      <c r="AC4050" t="s">
        <v>10375</v>
      </c>
      <c r="AD4050" t="b">
        <v>1</v>
      </c>
      <c r="AE4050" t="s">
        <v>401</v>
      </c>
      <c r="AF4050" t="str">
        <f t="shared" si="253"/>
        <v>410</v>
      </c>
      <c r="AG4050">
        <f t="shared" si="254"/>
        <v>1</v>
      </c>
      <c r="AH4050">
        <f t="shared" si="255"/>
        <v>1</v>
      </c>
    </row>
    <row r="4051" spans="1:34" x14ac:dyDescent="0.25">
      <c r="A4051" s="13" t="s">
        <v>3218</v>
      </c>
      <c r="B4051" t="s">
        <v>1171</v>
      </c>
      <c r="C4051" s="16" t="s">
        <v>686</v>
      </c>
      <c r="D4051" s="16" t="s">
        <v>236</v>
      </c>
      <c r="E4051" s="16" t="s">
        <v>252</v>
      </c>
      <c r="F4051" s="17">
        <v>11</v>
      </c>
      <c r="G4051" s="17" t="s">
        <v>253</v>
      </c>
      <c r="H4051" s="17">
        <v>1945</v>
      </c>
      <c r="I4051" s="71" t="str">
        <f t="shared" si="252"/>
        <v>May 11, 1945</v>
      </c>
      <c r="J4051" s="105" t="s">
        <v>230</v>
      </c>
      <c r="K4051" s="121" t="s">
        <v>14364</v>
      </c>
      <c r="L4051" t="s">
        <v>10565</v>
      </c>
      <c r="M4051" t="s">
        <v>10566</v>
      </c>
      <c r="N4051" t="s">
        <v>10734</v>
      </c>
      <c r="R4051" s="16"/>
      <c r="W4051">
        <v>5</v>
      </c>
      <c r="X4051" s="30" t="s">
        <v>14322</v>
      </c>
      <c r="Y4051" s="30">
        <v>0</v>
      </c>
      <c r="Z4051" s="30">
        <v>1</v>
      </c>
      <c r="AA4051" s="30" t="s">
        <v>10558</v>
      </c>
      <c r="AB4051">
        <v>410</v>
      </c>
      <c r="AC4051" t="s">
        <v>10375</v>
      </c>
      <c r="AD4051" t="b">
        <v>1</v>
      </c>
      <c r="AE4051" t="s">
        <v>401</v>
      </c>
      <c r="AF4051" t="str">
        <f t="shared" si="253"/>
        <v>151 /410</v>
      </c>
      <c r="AG4051">
        <f t="shared" si="254"/>
        <v>2</v>
      </c>
      <c r="AH4051">
        <f t="shared" si="255"/>
        <v>2</v>
      </c>
    </row>
    <row r="4052" spans="1:34" x14ac:dyDescent="0.25">
      <c r="A4052" s="13" t="s">
        <v>2774</v>
      </c>
      <c r="B4052" t="s">
        <v>1171</v>
      </c>
      <c r="C4052" s="16">
        <v>410</v>
      </c>
      <c r="D4052" s="16" t="s">
        <v>236</v>
      </c>
      <c r="E4052" s="16" t="s">
        <v>252</v>
      </c>
      <c r="F4052" s="17">
        <v>9</v>
      </c>
      <c r="G4052" s="17" t="s">
        <v>247</v>
      </c>
      <c r="H4052" s="17">
        <v>1945</v>
      </c>
      <c r="I4052" s="71" t="str">
        <f t="shared" si="252"/>
        <v>March 9, 1945</v>
      </c>
      <c r="J4052" s="105" t="s">
        <v>10627</v>
      </c>
      <c r="K4052" s="121" t="s">
        <v>13845</v>
      </c>
      <c r="L4052" t="s">
        <v>10590</v>
      </c>
      <c r="M4052" t="s">
        <v>10591</v>
      </c>
      <c r="P4052" t="s">
        <v>10592</v>
      </c>
      <c r="R4052" s="16"/>
      <c r="S4052" t="s">
        <v>10774</v>
      </c>
      <c r="T4052" t="s">
        <v>61</v>
      </c>
      <c r="U4052">
        <v>410</v>
      </c>
      <c r="V4052" t="s">
        <v>13846</v>
      </c>
      <c r="W4052">
        <v>3</v>
      </c>
      <c r="X4052" s="30" t="s">
        <v>13748</v>
      </c>
      <c r="Y4052" s="30">
        <v>1</v>
      </c>
      <c r="Z4052" s="30">
        <v>1</v>
      </c>
      <c r="AA4052" s="30" t="s">
        <v>10558</v>
      </c>
      <c r="AB4052">
        <v>410</v>
      </c>
      <c r="AC4052" t="s">
        <v>10375</v>
      </c>
      <c r="AD4052" t="b">
        <v>1</v>
      </c>
      <c r="AE4052" t="s">
        <v>401</v>
      </c>
      <c r="AF4052" t="str">
        <f t="shared" si="253"/>
        <v>410</v>
      </c>
      <c r="AG4052">
        <f t="shared" si="254"/>
        <v>1</v>
      </c>
      <c r="AH4052">
        <f t="shared" si="255"/>
        <v>1</v>
      </c>
    </row>
    <row r="4053" spans="1:34" x14ac:dyDescent="0.25">
      <c r="A4053" s="13" t="s">
        <v>2754</v>
      </c>
      <c r="B4053" t="s">
        <v>1171</v>
      </c>
      <c r="C4053" s="16">
        <v>410</v>
      </c>
      <c r="D4053" s="16" t="s">
        <v>236</v>
      </c>
      <c r="E4053" s="16" t="s">
        <v>252</v>
      </c>
      <c r="F4053" s="17">
        <v>6</v>
      </c>
      <c r="G4053" s="17" t="s">
        <v>247</v>
      </c>
      <c r="H4053" s="17">
        <v>1945</v>
      </c>
      <c r="I4053" s="71" t="str">
        <f t="shared" si="252"/>
        <v>March 6, 1945</v>
      </c>
      <c r="J4053" s="105" t="s">
        <v>10627</v>
      </c>
      <c r="K4053" s="121" t="s">
        <v>13814</v>
      </c>
      <c r="L4053" t="s">
        <v>10565</v>
      </c>
      <c r="N4053" t="s">
        <v>10567</v>
      </c>
      <c r="R4053" s="16"/>
      <c r="S4053" t="s">
        <v>10774</v>
      </c>
      <c r="T4053" t="s">
        <v>206</v>
      </c>
      <c r="U4053">
        <v>410</v>
      </c>
      <c r="V4053" t="s">
        <v>13815</v>
      </c>
      <c r="W4053">
        <v>3</v>
      </c>
      <c r="X4053" s="30" t="s">
        <v>13748</v>
      </c>
      <c r="Y4053" s="30">
        <v>1</v>
      </c>
      <c r="Z4053" s="30">
        <v>1</v>
      </c>
      <c r="AA4053" s="30" t="s">
        <v>10558</v>
      </c>
      <c r="AB4053">
        <v>410</v>
      </c>
      <c r="AC4053" t="s">
        <v>10375</v>
      </c>
      <c r="AD4053" t="b">
        <v>1</v>
      </c>
      <c r="AE4053" t="s">
        <v>401</v>
      </c>
      <c r="AF4053" t="str">
        <f t="shared" si="253"/>
        <v>410</v>
      </c>
      <c r="AG4053">
        <f t="shared" si="254"/>
        <v>1</v>
      </c>
      <c r="AH4053">
        <f t="shared" si="255"/>
        <v>1</v>
      </c>
    </row>
    <row r="4054" spans="1:34" x14ac:dyDescent="0.25">
      <c r="A4054" s="13" t="s">
        <v>3018</v>
      </c>
      <c r="B4054" t="s">
        <v>1171</v>
      </c>
      <c r="C4054" s="16">
        <v>410</v>
      </c>
      <c r="D4054" s="16" t="s">
        <v>236</v>
      </c>
      <c r="E4054" s="16" t="s">
        <v>252</v>
      </c>
      <c r="F4054" s="17">
        <v>11</v>
      </c>
      <c r="G4054" s="17" t="s">
        <v>250</v>
      </c>
      <c r="H4054" s="17">
        <v>1945</v>
      </c>
      <c r="I4054" s="71" t="str">
        <f t="shared" si="252"/>
        <v>April 11, 1945</v>
      </c>
      <c r="J4054" s="105" t="s">
        <v>230</v>
      </c>
      <c r="K4054" s="121" t="s">
        <v>14155</v>
      </c>
      <c r="L4054" t="s">
        <v>10565</v>
      </c>
      <c r="M4054" t="s">
        <v>10566</v>
      </c>
      <c r="N4054" t="s">
        <v>10567</v>
      </c>
      <c r="R4054" s="16"/>
      <c r="W4054">
        <v>4</v>
      </c>
      <c r="X4054" s="30" t="s">
        <v>11782</v>
      </c>
      <c r="Y4054" s="30">
        <v>1</v>
      </c>
      <c r="Z4054" s="30">
        <v>1</v>
      </c>
      <c r="AA4054" s="30" t="s">
        <v>10558</v>
      </c>
      <c r="AB4054">
        <v>410</v>
      </c>
      <c r="AC4054" t="s">
        <v>10375</v>
      </c>
      <c r="AD4054" t="b">
        <v>1</v>
      </c>
      <c r="AE4054" t="s">
        <v>401</v>
      </c>
      <c r="AF4054" t="str">
        <f t="shared" si="253"/>
        <v>410</v>
      </c>
      <c r="AG4054">
        <f t="shared" si="254"/>
        <v>1</v>
      </c>
      <c r="AH4054">
        <f t="shared" si="255"/>
        <v>1</v>
      </c>
    </row>
    <row r="4055" spans="1:34" x14ac:dyDescent="0.25">
      <c r="A4055" s="13" t="s">
        <v>6802</v>
      </c>
      <c r="B4055" t="s">
        <v>1171</v>
      </c>
      <c r="C4055" s="16" t="s">
        <v>6803</v>
      </c>
      <c r="D4055" s="16"/>
      <c r="E4055" s="16"/>
      <c r="F4055" s="17">
        <v>1</v>
      </c>
      <c r="G4055" s="17" t="s">
        <v>238</v>
      </c>
      <c r="H4055" s="17">
        <v>1948</v>
      </c>
      <c r="I4055" s="71" t="str">
        <f t="shared" si="252"/>
        <v>December 1, 1948</v>
      </c>
      <c r="J4055" s="105"/>
      <c r="K4055" s="121" t="s">
        <v>16725</v>
      </c>
      <c r="L4055" t="s">
        <v>10801</v>
      </c>
      <c r="R4055" s="16"/>
      <c r="S4055" t="s">
        <v>11019</v>
      </c>
      <c r="T4055" t="s">
        <v>15</v>
      </c>
      <c r="U4055">
        <v>605</v>
      </c>
      <c r="V4055" t="s">
        <v>16726</v>
      </c>
      <c r="W4055">
        <v>12</v>
      </c>
      <c r="X4055" s="30"/>
      <c r="Y4055" s="30">
        <v>0</v>
      </c>
      <c r="Z4055" s="30">
        <v>1</v>
      </c>
      <c r="AA4055" s="30" t="e">
        <v>#N/A</v>
      </c>
      <c r="AB4055">
        <v>605</v>
      </c>
      <c r="AC4055" t="s">
        <v>10375</v>
      </c>
      <c r="AD4055" t="b">
        <v>0</v>
      </c>
      <c r="AF4055" t="str">
        <f t="shared" si="253"/>
        <v>219 /23 /605</v>
      </c>
      <c r="AG4055">
        <f t="shared" si="254"/>
        <v>3</v>
      </c>
      <c r="AH4055">
        <f t="shared" si="255"/>
        <v>3</v>
      </c>
    </row>
    <row r="4056" spans="1:34" x14ac:dyDescent="0.25">
      <c r="A4056" s="13" t="s">
        <v>2750</v>
      </c>
      <c r="B4056" t="s">
        <v>1171</v>
      </c>
      <c r="C4056" s="16">
        <v>151</v>
      </c>
      <c r="D4056" s="16" t="s">
        <v>236</v>
      </c>
      <c r="E4056" s="16" t="s">
        <v>252</v>
      </c>
      <c r="F4056" s="17">
        <v>6</v>
      </c>
      <c r="G4056" s="17" t="s">
        <v>247</v>
      </c>
      <c r="H4056" s="17">
        <v>1945</v>
      </c>
      <c r="I4056" s="71" t="str">
        <f t="shared" si="252"/>
        <v>March 6, 1945</v>
      </c>
      <c r="J4056" s="105" t="s">
        <v>230</v>
      </c>
      <c r="K4056" s="121" t="s">
        <v>13811</v>
      </c>
      <c r="L4056" t="s">
        <v>10565</v>
      </c>
      <c r="M4056" t="s">
        <v>10636</v>
      </c>
      <c r="N4056" t="s">
        <v>10668</v>
      </c>
      <c r="R4056" s="16"/>
      <c r="W4056">
        <v>3</v>
      </c>
      <c r="X4056" s="30" t="s">
        <v>13748</v>
      </c>
      <c r="Y4056" s="30">
        <v>1</v>
      </c>
      <c r="Z4056" s="30">
        <v>1</v>
      </c>
      <c r="AA4056" s="30" t="s">
        <v>10558</v>
      </c>
      <c r="AB4056">
        <v>151</v>
      </c>
      <c r="AC4056" t="s">
        <v>10375</v>
      </c>
      <c r="AD4056" t="b">
        <v>0</v>
      </c>
      <c r="AF4056" t="str">
        <f t="shared" si="253"/>
        <v>151</v>
      </c>
      <c r="AG4056">
        <f t="shared" si="254"/>
        <v>1</v>
      </c>
      <c r="AH4056">
        <f t="shared" si="255"/>
        <v>1</v>
      </c>
    </row>
    <row r="4057" spans="1:34" x14ac:dyDescent="0.25">
      <c r="A4057" s="13" t="s">
        <v>2870</v>
      </c>
      <c r="B4057" t="s">
        <v>1171</v>
      </c>
      <c r="C4057" s="16">
        <v>219</v>
      </c>
      <c r="D4057" s="16" t="s">
        <v>236</v>
      </c>
      <c r="E4057" s="16" t="s">
        <v>798</v>
      </c>
      <c r="F4057" s="17">
        <v>22</v>
      </c>
      <c r="G4057" s="17" t="s">
        <v>247</v>
      </c>
      <c r="H4057" s="17">
        <v>1945</v>
      </c>
      <c r="I4057" s="71" t="str">
        <f t="shared" si="252"/>
        <v>March 22, 1945</v>
      </c>
      <c r="J4057" s="105" t="s">
        <v>10627</v>
      </c>
      <c r="K4057" s="121" t="s">
        <v>13966</v>
      </c>
      <c r="L4057" t="s">
        <v>10548</v>
      </c>
      <c r="M4057" t="s">
        <v>10561</v>
      </c>
      <c r="P4057" t="s">
        <v>10562</v>
      </c>
      <c r="R4057" s="16"/>
      <c r="W4057">
        <v>3</v>
      </c>
      <c r="X4057" s="30" t="s">
        <v>13748</v>
      </c>
      <c r="Y4057" s="30">
        <v>1</v>
      </c>
      <c r="Z4057" s="30">
        <v>1</v>
      </c>
      <c r="AA4057" s="30" t="s">
        <v>10558</v>
      </c>
      <c r="AB4057">
        <v>219</v>
      </c>
      <c r="AC4057" t="s">
        <v>10375</v>
      </c>
      <c r="AD4057" t="b">
        <v>0</v>
      </c>
      <c r="AF4057" t="str">
        <f t="shared" si="253"/>
        <v>219</v>
      </c>
      <c r="AG4057">
        <f t="shared" si="254"/>
        <v>1</v>
      </c>
      <c r="AH4057">
        <f t="shared" si="255"/>
        <v>1</v>
      </c>
    </row>
    <row r="4058" spans="1:34" x14ac:dyDescent="0.25">
      <c r="A4058" s="13" t="s">
        <v>6792</v>
      </c>
      <c r="B4058" t="s">
        <v>1171</v>
      </c>
      <c r="C4058" s="16">
        <v>151</v>
      </c>
      <c r="D4058" s="16" t="s">
        <v>236</v>
      </c>
      <c r="E4058" s="16" t="s">
        <v>252</v>
      </c>
      <c r="F4058" s="17">
        <v>31</v>
      </c>
      <c r="G4058" s="17" t="s">
        <v>253</v>
      </c>
      <c r="H4058" s="17">
        <v>1947</v>
      </c>
      <c r="I4058" s="71" t="str">
        <f t="shared" si="252"/>
        <v>May 31, 1947</v>
      </c>
      <c r="J4058" s="105"/>
      <c r="K4058" s="121" t="s">
        <v>16719</v>
      </c>
      <c r="L4058" t="s">
        <v>10801</v>
      </c>
      <c r="R4058" s="16"/>
      <c r="W4058">
        <v>5</v>
      </c>
      <c r="X4058" s="30"/>
      <c r="Y4058" s="30">
        <v>0</v>
      </c>
      <c r="Z4058" s="30">
        <v>1</v>
      </c>
      <c r="AA4058" s="30" t="e">
        <v>#N/A</v>
      </c>
      <c r="AB4058">
        <v>151</v>
      </c>
      <c r="AC4058" t="s">
        <v>10375</v>
      </c>
      <c r="AD4058" t="b">
        <v>0</v>
      </c>
      <c r="AF4058" t="str">
        <f t="shared" si="253"/>
        <v>151</v>
      </c>
      <c r="AG4058">
        <f t="shared" si="254"/>
        <v>1</v>
      </c>
      <c r="AH4058">
        <f t="shared" si="255"/>
        <v>1</v>
      </c>
    </row>
    <row r="4059" spans="1:34" x14ac:dyDescent="0.25">
      <c r="A4059" s="13" t="s">
        <v>3700</v>
      </c>
      <c r="B4059" t="s">
        <v>1171</v>
      </c>
      <c r="C4059" s="16">
        <v>151</v>
      </c>
      <c r="D4059" s="16" t="s">
        <v>236</v>
      </c>
      <c r="E4059" s="16" t="s">
        <v>252</v>
      </c>
      <c r="F4059" s="17">
        <v>6</v>
      </c>
      <c r="G4059" s="17" t="s">
        <v>326</v>
      </c>
      <c r="H4059" s="17">
        <v>1945</v>
      </c>
      <c r="I4059" s="71" t="str">
        <f t="shared" si="252"/>
        <v>November 6, 1945</v>
      </c>
      <c r="J4059" s="105" t="s">
        <v>230</v>
      </c>
      <c r="K4059" s="121" t="s">
        <v>14747</v>
      </c>
      <c r="L4059" t="s">
        <v>10565</v>
      </c>
      <c r="M4059" t="s">
        <v>10566</v>
      </c>
      <c r="N4059" t="s">
        <v>10567</v>
      </c>
      <c r="R4059" s="16"/>
      <c r="W4059">
        <v>11</v>
      </c>
      <c r="X4059" s="30"/>
      <c r="Y4059" s="30">
        <v>0</v>
      </c>
      <c r="Z4059" s="30">
        <v>1</v>
      </c>
      <c r="AA4059" s="30" t="e">
        <v>#N/A</v>
      </c>
      <c r="AB4059">
        <v>151</v>
      </c>
      <c r="AC4059" t="s">
        <v>10375</v>
      </c>
      <c r="AD4059" t="b">
        <v>0</v>
      </c>
      <c r="AF4059" t="str">
        <f t="shared" si="253"/>
        <v>151</v>
      </c>
      <c r="AG4059">
        <f t="shared" si="254"/>
        <v>1</v>
      </c>
      <c r="AH4059">
        <f t="shared" si="255"/>
        <v>1</v>
      </c>
    </row>
    <row r="4060" spans="1:34" x14ac:dyDescent="0.25">
      <c r="A4060" s="13" t="s">
        <v>5667</v>
      </c>
      <c r="B4060" t="s">
        <v>1171</v>
      </c>
      <c r="C4060" s="16">
        <v>151</v>
      </c>
      <c r="D4060" s="16" t="s">
        <v>236</v>
      </c>
      <c r="E4060" s="16" t="s">
        <v>252</v>
      </c>
      <c r="F4060" s="17">
        <v>2</v>
      </c>
      <c r="G4060" s="17" t="s">
        <v>243</v>
      </c>
      <c r="H4060" s="17">
        <v>1947</v>
      </c>
      <c r="I4060" s="71" t="str">
        <f t="shared" si="252"/>
        <v>January 2, 1947</v>
      </c>
      <c r="J4060" s="105"/>
      <c r="K4060" s="121" t="s">
        <v>15988</v>
      </c>
      <c r="L4060" t="s">
        <v>10801</v>
      </c>
      <c r="R4060" s="16"/>
      <c r="W4060">
        <v>1</v>
      </c>
      <c r="X4060" s="30"/>
      <c r="Y4060" s="30">
        <v>0</v>
      </c>
      <c r="Z4060" s="30">
        <v>1</v>
      </c>
      <c r="AA4060" s="30" t="e">
        <v>#N/A</v>
      </c>
      <c r="AB4060">
        <v>151</v>
      </c>
      <c r="AC4060" t="s">
        <v>10375</v>
      </c>
      <c r="AD4060" t="b">
        <v>0</v>
      </c>
      <c r="AF4060" t="str">
        <f t="shared" si="253"/>
        <v>151</v>
      </c>
      <c r="AG4060">
        <f t="shared" si="254"/>
        <v>1</v>
      </c>
      <c r="AH4060">
        <f t="shared" si="255"/>
        <v>1</v>
      </c>
    </row>
    <row r="4061" spans="1:34" x14ac:dyDescent="0.25">
      <c r="A4061" s="13" t="s">
        <v>3877</v>
      </c>
      <c r="B4061" t="s">
        <v>1171</v>
      </c>
      <c r="C4061" s="16">
        <v>151</v>
      </c>
      <c r="D4061" s="16" t="s">
        <v>236</v>
      </c>
      <c r="E4061" s="16" t="s">
        <v>252</v>
      </c>
      <c r="F4061" s="17">
        <v>18</v>
      </c>
      <c r="G4061" s="17" t="s">
        <v>309</v>
      </c>
      <c r="H4061" s="17">
        <v>1945</v>
      </c>
      <c r="I4061" s="71" t="str">
        <f t="shared" si="252"/>
        <v>October 18, 1945</v>
      </c>
      <c r="J4061" s="105" t="s">
        <v>230</v>
      </c>
      <c r="K4061" s="121" t="s">
        <v>14894</v>
      </c>
      <c r="L4061" t="s">
        <v>10565</v>
      </c>
      <c r="M4061" t="s">
        <v>10566</v>
      </c>
      <c r="N4061" t="s">
        <v>11201</v>
      </c>
      <c r="R4061" s="16"/>
      <c r="W4061">
        <v>10</v>
      </c>
      <c r="X4061" s="30"/>
      <c r="Y4061" s="30">
        <v>0</v>
      </c>
      <c r="Z4061" s="30">
        <v>1</v>
      </c>
      <c r="AA4061" s="30" t="e">
        <v>#N/A</v>
      </c>
      <c r="AB4061">
        <v>151</v>
      </c>
      <c r="AC4061" t="s">
        <v>10375</v>
      </c>
      <c r="AD4061" t="b">
        <v>0</v>
      </c>
      <c r="AF4061" t="str">
        <f t="shared" si="253"/>
        <v>151</v>
      </c>
      <c r="AG4061">
        <f t="shared" si="254"/>
        <v>1</v>
      </c>
      <c r="AH4061">
        <f t="shared" si="255"/>
        <v>1</v>
      </c>
    </row>
    <row r="4062" spans="1:34" x14ac:dyDescent="0.25">
      <c r="A4062" s="13" t="s">
        <v>2366</v>
      </c>
      <c r="B4062" t="s">
        <v>1171</v>
      </c>
      <c r="C4062" s="16" t="s">
        <v>2367</v>
      </c>
      <c r="D4062" s="16" t="s">
        <v>236</v>
      </c>
      <c r="E4062" s="16" t="s">
        <v>252</v>
      </c>
      <c r="F4062" s="17">
        <v>2</v>
      </c>
      <c r="G4062" s="17" t="s">
        <v>243</v>
      </c>
      <c r="H4062" s="17">
        <v>1945</v>
      </c>
      <c r="I4062" s="71" t="str">
        <f t="shared" si="252"/>
        <v>January 2, 1945</v>
      </c>
      <c r="J4062" s="105" t="s">
        <v>230</v>
      </c>
      <c r="K4062" s="121" t="s">
        <v>13353</v>
      </c>
      <c r="L4062" s="121" t="s">
        <v>10565</v>
      </c>
      <c r="N4062" t="s">
        <v>10567</v>
      </c>
      <c r="R4062" s="16"/>
      <c r="S4062" t="s">
        <v>13354</v>
      </c>
      <c r="T4062" t="s">
        <v>10522</v>
      </c>
      <c r="U4062" t="s">
        <v>2367</v>
      </c>
      <c r="V4062" s="26" t="s">
        <v>13355</v>
      </c>
      <c r="W4062">
        <v>1</v>
      </c>
      <c r="X4062" s="30" t="s">
        <v>13332</v>
      </c>
      <c r="Y4062" s="30">
        <v>1</v>
      </c>
      <c r="Z4062" s="30">
        <v>1</v>
      </c>
      <c r="AA4062" s="30" t="s">
        <v>10558</v>
      </c>
      <c r="AB4062" t="s">
        <v>2367</v>
      </c>
      <c r="AC4062" t="s">
        <v>10375</v>
      </c>
      <c r="AD4062" t="b">
        <v>0</v>
      </c>
      <c r="AF4062" t="str">
        <f t="shared" si="253"/>
        <v>BSDU</v>
      </c>
      <c r="AG4062">
        <f t="shared" si="254"/>
        <v>1</v>
      </c>
      <c r="AH4062">
        <f t="shared" si="255"/>
        <v>1</v>
      </c>
    </row>
    <row r="4063" spans="1:34" x14ac:dyDescent="0.25">
      <c r="A4063" s="13" t="s">
        <v>7137</v>
      </c>
      <c r="B4063" t="s">
        <v>1171</v>
      </c>
      <c r="C4063" s="16" t="s">
        <v>1165</v>
      </c>
      <c r="D4063" s="16"/>
      <c r="E4063" s="16"/>
      <c r="F4063" s="17">
        <v>16</v>
      </c>
      <c r="G4063" s="17" t="s">
        <v>243</v>
      </c>
      <c r="H4063" s="17">
        <v>1948</v>
      </c>
      <c r="I4063" s="71" t="str">
        <f t="shared" si="252"/>
        <v>January 16, 1948</v>
      </c>
      <c r="J4063" s="105"/>
      <c r="K4063" s="121" t="s">
        <v>16911</v>
      </c>
      <c r="L4063" t="s">
        <v>10801</v>
      </c>
      <c r="R4063" s="16"/>
      <c r="W4063">
        <v>1</v>
      </c>
      <c r="X4063" s="30"/>
      <c r="Y4063" s="30">
        <v>0</v>
      </c>
      <c r="Z4063" s="30">
        <v>1</v>
      </c>
      <c r="AA4063" s="30" t="e">
        <v>#N/A</v>
      </c>
      <c r="AB4063" t="s">
        <v>1165</v>
      </c>
      <c r="AC4063" t="s">
        <v>10375</v>
      </c>
      <c r="AD4063" t="b">
        <v>0</v>
      </c>
      <c r="AF4063" t="str">
        <f t="shared" si="253"/>
        <v>RAE</v>
      </c>
      <c r="AG4063">
        <f t="shared" si="254"/>
        <v>1</v>
      </c>
      <c r="AH4063">
        <f t="shared" si="255"/>
        <v>1</v>
      </c>
    </row>
    <row r="4064" spans="1:34" x14ac:dyDescent="0.25">
      <c r="A4064" s="13" t="s">
        <v>6793</v>
      </c>
      <c r="B4064" t="s">
        <v>1171</v>
      </c>
      <c r="C4064" s="16">
        <v>151</v>
      </c>
      <c r="D4064" s="16" t="s">
        <v>236</v>
      </c>
      <c r="E4064" s="16" t="s">
        <v>252</v>
      </c>
      <c r="F4064" s="17">
        <v>31</v>
      </c>
      <c r="G4064" s="17" t="s">
        <v>253</v>
      </c>
      <c r="H4064" s="17">
        <v>1947</v>
      </c>
      <c r="I4064" s="71" t="str">
        <f t="shared" si="252"/>
        <v>May 31, 1947</v>
      </c>
      <c r="J4064" s="105"/>
      <c r="K4064" s="121" t="s">
        <v>16719</v>
      </c>
      <c r="L4064" t="s">
        <v>10801</v>
      </c>
      <c r="R4064" s="16"/>
      <c r="W4064">
        <v>5</v>
      </c>
      <c r="X4064" s="30"/>
      <c r="Y4064" s="30">
        <v>0</v>
      </c>
      <c r="Z4064" s="30">
        <v>1</v>
      </c>
      <c r="AA4064" s="30" t="e">
        <v>#N/A</v>
      </c>
      <c r="AB4064">
        <v>151</v>
      </c>
      <c r="AC4064" t="s">
        <v>10375</v>
      </c>
      <c r="AD4064" t="b">
        <v>0</v>
      </c>
      <c r="AF4064" t="str">
        <f t="shared" si="253"/>
        <v>151</v>
      </c>
      <c r="AG4064">
        <f t="shared" si="254"/>
        <v>1</v>
      </c>
      <c r="AH4064">
        <f t="shared" si="255"/>
        <v>1</v>
      </c>
    </row>
    <row r="4065" spans="1:34" x14ac:dyDescent="0.25">
      <c r="A4065" s="13" t="s">
        <v>4156</v>
      </c>
      <c r="B4065" t="s">
        <v>1171</v>
      </c>
      <c r="C4065" s="16">
        <v>151</v>
      </c>
      <c r="D4065" s="16" t="s">
        <v>236</v>
      </c>
      <c r="E4065" s="16" t="s">
        <v>252</v>
      </c>
      <c r="F4065" s="17">
        <v>2</v>
      </c>
      <c r="G4065" s="17" t="s">
        <v>294</v>
      </c>
      <c r="H4065" s="17">
        <v>1946</v>
      </c>
      <c r="I4065" s="71" t="str">
        <f t="shared" si="252"/>
        <v>September 2, 1946</v>
      </c>
      <c r="J4065" s="105"/>
      <c r="K4065" s="121" t="s">
        <v>15107</v>
      </c>
      <c r="L4065" t="s">
        <v>10801</v>
      </c>
      <c r="R4065" s="16"/>
      <c r="S4065" t="s">
        <v>127</v>
      </c>
      <c r="T4065" t="s">
        <v>10517</v>
      </c>
      <c r="U4065">
        <v>151</v>
      </c>
      <c r="V4065" t="s">
        <v>15109</v>
      </c>
      <c r="W4065">
        <v>9</v>
      </c>
      <c r="X4065" s="30"/>
      <c r="Y4065" s="30">
        <v>0</v>
      </c>
      <c r="Z4065" s="30">
        <v>1</v>
      </c>
      <c r="AA4065" s="30" t="e">
        <v>#N/A</v>
      </c>
      <c r="AB4065">
        <v>151</v>
      </c>
      <c r="AC4065" t="s">
        <v>10375</v>
      </c>
      <c r="AD4065" t="b">
        <v>0</v>
      </c>
      <c r="AF4065" t="str">
        <f t="shared" si="253"/>
        <v>151</v>
      </c>
      <c r="AG4065">
        <f t="shared" si="254"/>
        <v>1</v>
      </c>
      <c r="AH4065">
        <f t="shared" si="255"/>
        <v>1</v>
      </c>
    </row>
    <row r="4066" spans="1:34" x14ac:dyDescent="0.25">
      <c r="A4066" s="13" t="s">
        <v>6967</v>
      </c>
      <c r="B4066" t="s">
        <v>1171</v>
      </c>
      <c r="C4066" s="16">
        <v>151</v>
      </c>
      <c r="D4066" s="16" t="s">
        <v>236</v>
      </c>
      <c r="E4066" s="16" t="s">
        <v>252</v>
      </c>
      <c r="F4066" s="17">
        <v>8</v>
      </c>
      <c r="G4066" s="17" t="s">
        <v>264</v>
      </c>
      <c r="H4066" s="17">
        <v>1948</v>
      </c>
      <c r="I4066" s="71" t="str">
        <f t="shared" si="252"/>
        <v>July 8, 1948</v>
      </c>
      <c r="J4066" s="105"/>
      <c r="K4066" s="121" t="s">
        <v>16790</v>
      </c>
      <c r="L4066" t="s">
        <v>10801</v>
      </c>
      <c r="R4066" s="16"/>
      <c r="W4066">
        <v>7</v>
      </c>
      <c r="X4066" s="30"/>
      <c r="Y4066" s="30">
        <v>0</v>
      </c>
      <c r="Z4066" s="30">
        <v>1</v>
      </c>
      <c r="AA4066" s="30" t="e">
        <v>#N/A</v>
      </c>
      <c r="AB4066">
        <v>151</v>
      </c>
      <c r="AC4066" t="s">
        <v>10375</v>
      </c>
      <c r="AD4066" t="b">
        <v>0</v>
      </c>
      <c r="AF4066" t="str">
        <f t="shared" si="253"/>
        <v>151</v>
      </c>
      <c r="AG4066">
        <f t="shared" si="254"/>
        <v>1</v>
      </c>
      <c r="AH4066">
        <f t="shared" si="255"/>
        <v>1</v>
      </c>
    </row>
    <row r="4067" spans="1:34" x14ac:dyDescent="0.25">
      <c r="A4067" s="13" t="s">
        <v>6968</v>
      </c>
      <c r="B4067" t="s">
        <v>1171</v>
      </c>
      <c r="C4067" s="16">
        <v>151</v>
      </c>
      <c r="D4067" s="16" t="s">
        <v>236</v>
      </c>
      <c r="E4067" s="16" t="s">
        <v>252</v>
      </c>
      <c r="F4067" s="17">
        <v>8</v>
      </c>
      <c r="G4067" s="17" t="s">
        <v>264</v>
      </c>
      <c r="H4067" s="17">
        <v>1948</v>
      </c>
      <c r="I4067" s="71" t="str">
        <f t="shared" si="252"/>
        <v>July 8, 1948</v>
      </c>
      <c r="J4067" s="105"/>
      <c r="K4067" s="121" t="s">
        <v>16790</v>
      </c>
      <c r="L4067" t="s">
        <v>10801</v>
      </c>
      <c r="R4067" s="16"/>
      <c r="S4067" t="s">
        <v>127</v>
      </c>
      <c r="T4067" t="s">
        <v>2</v>
      </c>
      <c r="U4067">
        <v>151</v>
      </c>
      <c r="V4067" t="s">
        <v>16805</v>
      </c>
      <c r="W4067">
        <v>7</v>
      </c>
      <c r="X4067" s="30"/>
      <c r="Y4067" s="30">
        <v>0</v>
      </c>
      <c r="Z4067" s="30">
        <v>1</v>
      </c>
      <c r="AA4067" s="30" t="e">
        <v>#N/A</v>
      </c>
      <c r="AB4067">
        <v>151</v>
      </c>
      <c r="AC4067" t="s">
        <v>10375</v>
      </c>
      <c r="AD4067" t="b">
        <v>0</v>
      </c>
      <c r="AF4067" t="str">
        <f t="shared" si="253"/>
        <v>151</v>
      </c>
      <c r="AG4067">
        <f t="shared" si="254"/>
        <v>1</v>
      </c>
      <c r="AH4067">
        <f t="shared" si="255"/>
        <v>1</v>
      </c>
    </row>
    <row r="4068" spans="1:34" x14ac:dyDescent="0.25">
      <c r="A4068" s="13" t="s">
        <v>6070</v>
      </c>
      <c r="B4068" t="s">
        <v>1171</v>
      </c>
      <c r="C4068" s="16">
        <v>151</v>
      </c>
      <c r="D4068" s="16" t="s">
        <v>236</v>
      </c>
      <c r="E4068" s="16" t="s">
        <v>252</v>
      </c>
      <c r="F4068" s="17">
        <v>16</v>
      </c>
      <c r="G4068" s="17" t="s">
        <v>243</v>
      </c>
      <c r="H4068" s="17">
        <v>1947</v>
      </c>
      <c r="I4068" s="71" t="str">
        <f t="shared" si="252"/>
        <v>January 16, 1947</v>
      </c>
      <c r="J4068" s="105"/>
      <c r="K4068" s="121" t="s">
        <v>16284</v>
      </c>
      <c r="L4068" t="s">
        <v>10801</v>
      </c>
      <c r="R4068" s="16"/>
      <c r="W4068">
        <v>1</v>
      </c>
      <c r="X4068" s="30"/>
      <c r="Y4068" s="30">
        <v>0</v>
      </c>
      <c r="Z4068" s="30">
        <v>1</v>
      </c>
      <c r="AA4068" s="30" t="e">
        <v>#N/A</v>
      </c>
      <c r="AB4068">
        <v>151</v>
      </c>
      <c r="AC4068" t="s">
        <v>10375</v>
      </c>
      <c r="AD4068" t="b">
        <v>0</v>
      </c>
      <c r="AF4068" t="str">
        <f t="shared" si="253"/>
        <v>151</v>
      </c>
      <c r="AG4068">
        <f t="shared" si="254"/>
        <v>1</v>
      </c>
      <c r="AH4068">
        <f t="shared" si="255"/>
        <v>1</v>
      </c>
    </row>
    <row r="4069" spans="1:34" x14ac:dyDescent="0.25">
      <c r="A4069" s="13" t="s">
        <v>2882</v>
      </c>
      <c r="B4069" t="s">
        <v>1171</v>
      </c>
      <c r="C4069" s="16">
        <v>151</v>
      </c>
      <c r="D4069" s="16" t="s">
        <v>236</v>
      </c>
      <c r="E4069" s="16" t="s">
        <v>798</v>
      </c>
      <c r="F4069" s="17">
        <v>23</v>
      </c>
      <c r="G4069" s="17" t="s">
        <v>247</v>
      </c>
      <c r="H4069" s="17">
        <v>1945</v>
      </c>
      <c r="I4069" s="71" t="str">
        <f t="shared" si="252"/>
        <v>March 23, 1945</v>
      </c>
      <c r="J4069" s="105" t="s">
        <v>10627</v>
      </c>
      <c r="K4069" s="121" t="s">
        <v>13986</v>
      </c>
      <c r="L4069" t="s">
        <v>10560</v>
      </c>
      <c r="M4069" t="s">
        <v>11236</v>
      </c>
      <c r="P4069" t="s">
        <v>10654</v>
      </c>
      <c r="R4069" s="16"/>
      <c r="W4069">
        <v>3</v>
      </c>
      <c r="X4069" s="30" t="s">
        <v>13748</v>
      </c>
      <c r="Y4069" s="30">
        <v>1</v>
      </c>
      <c r="Z4069" s="30">
        <v>1</v>
      </c>
      <c r="AA4069" s="30" t="s">
        <v>10558</v>
      </c>
      <c r="AB4069">
        <v>151</v>
      </c>
      <c r="AC4069" t="s">
        <v>10375</v>
      </c>
      <c r="AD4069" t="b">
        <v>0</v>
      </c>
      <c r="AF4069" t="str">
        <f t="shared" si="253"/>
        <v>151</v>
      </c>
      <c r="AG4069">
        <f t="shared" si="254"/>
        <v>1</v>
      </c>
      <c r="AH4069">
        <f t="shared" si="255"/>
        <v>1</v>
      </c>
    </row>
    <row r="4070" spans="1:34" x14ac:dyDescent="0.25">
      <c r="A4070" s="13" t="s">
        <v>4830</v>
      </c>
      <c r="B4070" t="s">
        <v>1171</v>
      </c>
      <c r="C4070" s="16">
        <v>151</v>
      </c>
      <c r="D4070" s="16" t="s">
        <v>236</v>
      </c>
      <c r="E4070" s="16" t="s">
        <v>252</v>
      </c>
      <c r="F4070" s="17">
        <v>21</v>
      </c>
      <c r="G4070" s="17" t="s">
        <v>247</v>
      </c>
      <c r="H4070" s="17">
        <v>1946</v>
      </c>
      <c r="I4070" s="71" t="str">
        <f t="shared" si="252"/>
        <v>March 21, 1946</v>
      </c>
      <c r="J4070" s="105"/>
      <c r="K4070" s="121" t="s">
        <v>15579</v>
      </c>
      <c r="L4070" t="s">
        <v>10801</v>
      </c>
      <c r="R4070" s="16"/>
      <c r="W4070">
        <v>3</v>
      </c>
      <c r="X4070" s="30"/>
      <c r="Y4070" s="30">
        <v>0</v>
      </c>
      <c r="Z4070" s="30">
        <v>1</v>
      </c>
      <c r="AA4070" s="30" t="e">
        <v>#N/A</v>
      </c>
      <c r="AB4070">
        <v>151</v>
      </c>
      <c r="AC4070" t="s">
        <v>10375</v>
      </c>
      <c r="AD4070" t="b">
        <v>0</v>
      </c>
      <c r="AF4070" t="str">
        <f t="shared" si="253"/>
        <v>151</v>
      </c>
      <c r="AG4070">
        <f t="shared" si="254"/>
        <v>1</v>
      </c>
      <c r="AH4070">
        <f t="shared" si="255"/>
        <v>1</v>
      </c>
    </row>
    <row r="4071" spans="1:34" x14ac:dyDescent="0.25">
      <c r="A4071" s="13" t="s">
        <v>7541</v>
      </c>
      <c r="B4071" t="s">
        <v>1171</v>
      </c>
      <c r="C4071" s="16" t="s">
        <v>7542</v>
      </c>
      <c r="D4071" s="16" t="s">
        <v>236</v>
      </c>
      <c r="E4071" s="16" t="s">
        <v>252</v>
      </c>
      <c r="F4071" s="17">
        <v>8</v>
      </c>
      <c r="G4071" s="17" t="s">
        <v>326</v>
      </c>
      <c r="H4071" s="17">
        <v>1949</v>
      </c>
      <c r="I4071" s="71" t="str">
        <f t="shared" si="252"/>
        <v>November 8, 1949</v>
      </c>
      <c r="J4071" s="105"/>
      <c r="K4071" s="121" t="s">
        <v>17167</v>
      </c>
      <c r="L4071" t="s">
        <v>10801</v>
      </c>
      <c r="R4071" s="16"/>
      <c r="W4071">
        <v>11</v>
      </c>
      <c r="X4071" s="30"/>
      <c r="Y4071" s="30">
        <v>0</v>
      </c>
      <c r="Z4071" s="30">
        <v>1</v>
      </c>
      <c r="AA4071" s="30" t="e">
        <v>#N/A</v>
      </c>
      <c r="AB4071">
        <v>141</v>
      </c>
      <c r="AC4071" t="s">
        <v>10375</v>
      </c>
      <c r="AD4071" t="b">
        <v>0</v>
      </c>
      <c r="AF4071" t="str">
        <f t="shared" si="253"/>
        <v>151 /219 /141</v>
      </c>
      <c r="AG4071">
        <f t="shared" si="254"/>
        <v>3</v>
      </c>
      <c r="AH4071">
        <f t="shared" si="255"/>
        <v>3</v>
      </c>
    </row>
    <row r="4072" spans="1:34" x14ac:dyDescent="0.25">
      <c r="A4072" s="13" t="s">
        <v>2083</v>
      </c>
      <c r="B4072" t="s">
        <v>1171</v>
      </c>
      <c r="C4072" s="16">
        <v>151</v>
      </c>
      <c r="D4072" s="16" t="s">
        <v>236</v>
      </c>
      <c r="E4072" s="16" t="s">
        <v>798</v>
      </c>
      <c r="F4072" s="17">
        <v>10</v>
      </c>
      <c r="G4072" s="17" t="s">
        <v>326</v>
      </c>
      <c r="H4072" s="17">
        <v>1944</v>
      </c>
      <c r="I4072" s="71" t="str">
        <f t="shared" si="252"/>
        <v>November 10, 1944</v>
      </c>
      <c r="J4072" s="105" t="s">
        <v>10627</v>
      </c>
      <c r="K4072" s="121" t="s">
        <v>13013</v>
      </c>
      <c r="L4072" s="121" t="s">
        <v>10590</v>
      </c>
      <c r="M4072" t="s">
        <v>10591</v>
      </c>
      <c r="P4072" t="s">
        <v>10592</v>
      </c>
      <c r="R4072" s="16"/>
      <c r="W4072" s="30">
        <v>11</v>
      </c>
      <c r="X4072" s="30" t="s">
        <v>12944</v>
      </c>
      <c r="Y4072" s="30">
        <v>1</v>
      </c>
      <c r="Z4072" s="30">
        <v>1</v>
      </c>
      <c r="AA4072" s="30" t="s">
        <v>10558</v>
      </c>
      <c r="AB4072">
        <v>151</v>
      </c>
      <c r="AC4072" t="s">
        <v>10375</v>
      </c>
      <c r="AD4072" t="b">
        <v>0</v>
      </c>
      <c r="AF4072" t="str">
        <f t="shared" si="253"/>
        <v>151</v>
      </c>
      <c r="AG4072">
        <f t="shared" si="254"/>
        <v>1</v>
      </c>
      <c r="AH4072">
        <f t="shared" si="255"/>
        <v>1</v>
      </c>
    </row>
    <row r="4073" spans="1:34" x14ac:dyDescent="0.25">
      <c r="A4073" s="13" t="s">
        <v>6346</v>
      </c>
      <c r="B4073" t="s">
        <v>1171</v>
      </c>
      <c r="C4073" s="16">
        <v>151</v>
      </c>
      <c r="D4073" s="16" t="s">
        <v>236</v>
      </c>
      <c r="E4073" s="16" t="s">
        <v>252</v>
      </c>
      <c r="F4073" s="17">
        <v>20</v>
      </c>
      <c r="G4073" s="17" t="s">
        <v>247</v>
      </c>
      <c r="H4073" s="17">
        <v>1947</v>
      </c>
      <c r="I4073" s="71" t="str">
        <f t="shared" si="252"/>
        <v>March 20, 1947</v>
      </c>
      <c r="J4073" s="105"/>
      <c r="K4073" s="121" t="s">
        <v>16461</v>
      </c>
      <c r="L4073" t="s">
        <v>10801</v>
      </c>
      <c r="R4073" s="16"/>
      <c r="W4073">
        <v>3</v>
      </c>
      <c r="X4073" s="30"/>
      <c r="Y4073" s="30">
        <v>0</v>
      </c>
      <c r="Z4073" s="30">
        <v>1</v>
      </c>
      <c r="AA4073" s="30" t="e">
        <v>#N/A</v>
      </c>
      <c r="AB4073">
        <v>151</v>
      </c>
      <c r="AC4073" t="s">
        <v>10375</v>
      </c>
      <c r="AD4073" t="b">
        <v>0</v>
      </c>
      <c r="AF4073" t="str">
        <f t="shared" si="253"/>
        <v>151</v>
      </c>
      <c r="AG4073">
        <f t="shared" si="254"/>
        <v>1</v>
      </c>
      <c r="AH4073">
        <f t="shared" si="255"/>
        <v>1</v>
      </c>
    </row>
    <row r="4074" spans="1:34" x14ac:dyDescent="0.25">
      <c r="A4074" s="13" t="s">
        <v>4427</v>
      </c>
      <c r="B4074" t="s">
        <v>1171</v>
      </c>
      <c r="C4074" s="16" t="s">
        <v>4428</v>
      </c>
      <c r="D4074" s="16"/>
      <c r="E4074" s="16" t="s">
        <v>324</v>
      </c>
      <c r="F4074" s="17">
        <v>9</v>
      </c>
      <c r="G4074" s="17" t="s">
        <v>326</v>
      </c>
      <c r="H4074" s="17">
        <v>1946</v>
      </c>
      <c r="I4074" s="71" t="str">
        <f t="shared" si="252"/>
        <v>November 9, 1946</v>
      </c>
      <c r="J4074" s="105" t="s">
        <v>230</v>
      </c>
      <c r="K4074" s="121" t="s">
        <v>15258</v>
      </c>
      <c r="L4074" t="s">
        <v>10565</v>
      </c>
      <c r="M4074" t="s">
        <v>10566</v>
      </c>
      <c r="N4074" t="s">
        <v>10567</v>
      </c>
      <c r="R4074" s="16"/>
      <c r="S4074" t="s">
        <v>2467</v>
      </c>
      <c r="T4074" t="s">
        <v>73</v>
      </c>
      <c r="U4074">
        <v>488</v>
      </c>
      <c r="V4074" t="s">
        <v>15259</v>
      </c>
      <c r="W4074">
        <v>11</v>
      </c>
      <c r="X4074" s="30"/>
      <c r="Y4074" s="30">
        <v>0</v>
      </c>
      <c r="Z4074" s="30">
        <v>1</v>
      </c>
      <c r="AA4074" s="30" t="s">
        <v>10569</v>
      </c>
      <c r="AB4074" t="s">
        <v>2470</v>
      </c>
      <c r="AC4074" t="s">
        <v>10375</v>
      </c>
      <c r="AD4074" t="b">
        <v>0</v>
      </c>
      <c r="AF4074" t="str">
        <f t="shared" si="253"/>
        <v>488 /54OTU</v>
      </c>
      <c r="AG4074">
        <f t="shared" si="254"/>
        <v>2</v>
      </c>
      <c r="AH4074">
        <f t="shared" si="255"/>
        <v>2</v>
      </c>
    </row>
    <row r="4075" spans="1:34" x14ac:dyDescent="0.25">
      <c r="A4075" s="13" t="s">
        <v>4497</v>
      </c>
      <c r="B4075" t="s">
        <v>1171</v>
      </c>
      <c r="C4075" s="16" t="s">
        <v>4498</v>
      </c>
      <c r="D4075" s="16" t="s">
        <v>236</v>
      </c>
      <c r="E4075" s="16" t="s">
        <v>252</v>
      </c>
      <c r="F4075" s="17">
        <v>10</v>
      </c>
      <c r="G4075" s="17" t="s">
        <v>294</v>
      </c>
      <c r="H4075" s="17">
        <v>1946</v>
      </c>
      <c r="I4075" s="71" t="str">
        <f t="shared" si="252"/>
        <v>September 10, 1946</v>
      </c>
      <c r="J4075" s="105"/>
      <c r="K4075" s="121" t="s">
        <v>15312</v>
      </c>
      <c r="L4075" t="s">
        <v>10801</v>
      </c>
      <c r="R4075" s="16"/>
      <c r="W4075">
        <v>9</v>
      </c>
      <c r="X4075" s="30"/>
      <c r="Y4075" s="30">
        <v>0</v>
      </c>
      <c r="Z4075" s="30">
        <v>1</v>
      </c>
      <c r="AA4075" s="30" t="e">
        <v>#N/A</v>
      </c>
      <c r="AB4075">
        <v>25</v>
      </c>
      <c r="AC4075" t="s">
        <v>10375</v>
      </c>
      <c r="AD4075" t="b">
        <v>0</v>
      </c>
      <c r="AF4075" t="str">
        <f t="shared" si="253"/>
        <v>151 /R-R /151 /25</v>
      </c>
      <c r="AG4075">
        <f t="shared" si="254"/>
        <v>4</v>
      </c>
      <c r="AH4075">
        <f t="shared" si="255"/>
        <v>4</v>
      </c>
    </row>
    <row r="4076" spans="1:34" x14ac:dyDescent="0.25">
      <c r="A4076" s="13" t="s">
        <v>2295</v>
      </c>
      <c r="B4076" t="s">
        <v>1171</v>
      </c>
      <c r="C4076" s="16">
        <v>488</v>
      </c>
      <c r="D4076" s="16" t="s">
        <v>236</v>
      </c>
      <c r="E4076" s="16" t="s">
        <v>252</v>
      </c>
      <c r="F4076" s="17">
        <v>26</v>
      </c>
      <c r="G4076" s="17" t="s">
        <v>238</v>
      </c>
      <c r="H4076" s="17">
        <v>1944</v>
      </c>
      <c r="I4076" s="71" t="str">
        <f t="shared" si="252"/>
        <v>December 26, 1944</v>
      </c>
      <c r="J4076" s="105" t="s">
        <v>10627</v>
      </c>
      <c r="K4076" s="121" t="s">
        <v>13277</v>
      </c>
      <c r="L4076" s="121" t="s">
        <v>10565</v>
      </c>
      <c r="M4076" t="s">
        <v>10636</v>
      </c>
      <c r="N4076" t="s">
        <v>10721</v>
      </c>
      <c r="R4076" s="16"/>
      <c r="W4076" s="30">
        <v>12</v>
      </c>
      <c r="X4076" s="30" t="s">
        <v>13135</v>
      </c>
      <c r="Y4076" s="30">
        <v>1</v>
      </c>
      <c r="Z4076" s="30">
        <v>1</v>
      </c>
      <c r="AA4076" s="30" t="s">
        <v>10558</v>
      </c>
      <c r="AB4076">
        <v>488</v>
      </c>
      <c r="AC4076" t="s">
        <v>10375</v>
      </c>
      <c r="AD4076" t="b">
        <v>0</v>
      </c>
      <c r="AF4076" t="str">
        <f t="shared" si="253"/>
        <v>488</v>
      </c>
      <c r="AG4076">
        <f t="shared" si="254"/>
        <v>1</v>
      </c>
      <c r="AH4076">
        <f t="shared" si="255"/>
        <v>1</v>
      </c>
    </row>
    <row r="4077" spans="1:34" x14ac:dyDescent="0.25">
      <c r="A4077" s="13" t="s">
        <v>6458</v>
      </c>
      <c r="B4077" t="s">
        <v>1171</v>
      </c>
      <c r="C4077" s="16">
        <v>410</v>
      </c>
      <c r="D4077" s="16" t="s">
        <v>236</v>
      </c>
      <c r="E4077" s="16" t="s">
        <v>252</v>
      </c>
      <c r="F4077" s="17">
        <v>22</v>
      </c>
      <c r="G4077" s="17" t="s">
        <v>309</v>
      </c>
      <c r="H4077" s="17">
        <v>1947</v>
      </c>
      <c r="I4077" s="71" t="str">
        <f t="shared" si="252"/>
        <v>October 22, 1947</v>
      </c>
      <c r="J4077" s="105"/>
      <c r="K4077" s="121" t="s">
        <v>16517</v>
      </c>
      <c r="L4077" t="s">
        <v>10801</v>
      </c>
      <c r="R4077" s="16"/>
      <c r="W4077">
        <v>10</v>
      </c>
      <c r="X4077" s="30"/>
      <c r="Y4077" s="30">
        <v>0</v>
      </c>
      <c r="Z4077" s="30">
        <v>1</v>
      </c>
      <c r="AA4077" s="30" t="e">
        <v>#N/A</v>
      </c>
      <c r="AB4077">
        <v>410</v>
      </c>
      <c r="AC4077" t="s">
        <v>10375</v>
      </c>
      <c r="AD4077" t="b">
        <v>1</v>
      </c>
      <c r="AE4077" t="s">
        <v>401</v>
      </c>
      <c r="AF4077" t="str">
        <f t="shared" si="253"/>
        <v>410</v>
      </c>
      <c r="AG4077">
        <f t="shared" si="254"/>
        <v>1</v>
      </c>
      <c r="AH4077">
        <f t="shared" si="255"/>
        <v>1</v>
      </c>
    </row>
    <row r="4078" spans="1:34" x14ac:dyDescent="0.25">
      <c r="A4078" s="13" t="s">
        <v>7545</v>
      </c>
      <c r="B4078" t="s">
        <v>1171</v>
      </c>
      <c r="C4078" s="16" t="s">
        <v>6838</v>
      </c>
      <c r="D4078" s="16" t="s">
        <v>236</v>
      </c>
      <c r="E4078" s="16" t="s">
        <v>252</v>
      </c>
      <c r="F4078" s="17">
        <v>8</v>
      </c>
      <c r="G4078" s="17" t="s">
        <v>326</v>
      </c>
      <c r="H4078" s="17">
        <v>1949</v>
      </c>
      <c r="I4078" s="71" t="str">
        <f t="shared" si="252"/>
        <v>November 8, 1949</v>
      </c>
      <c r="J4078" s="105"/>
      <c r="K4078" s="121" t="s">
        <v>17168</v>
      </c>
      <c r="L4078" t="s">
        <v>10801</v>
      </c>
      <c r="R4078" s="16"/>
      <c r="S4078" t="s">
        <v>17169</v>
      </c>
      <c r="T4078" t="s">
        <v>73</v>
      </c>
      <c r="U4078">
        <v>219</v>
      </c>
      <c r="V4078" s="30" t="s">
        <v>17170</v>
      </c>
      <c r="W4078">
        <v>11</v>
      </c>
      <c r="X4078" s="30"/>
      <c r="Y4078" s="30">
        <v>0</v>
      </c>
      <c r="Z4078" s="30">
        <v>1</v>
      </c>
      <c r="AA4078" s="30" t="e">
        <v>#N/A</v>
      </c>
      <c r="AB4078">
        <v>141</v>
      </c>
      <c r="AC4078" t="s">
        <v>10375</v>
      </c>
      <c r="AD4078" t="b">
        <v>0</v>
      </c>
      <c r="AF4078" t="str">
        <f t="shared" si="253"/>
        <v>219 /141</v>
      </c>
      <c r="AG4078">
        <f t="shared" si="254"/>
        <v>2</v>
      </c>
      <c r="AH4078">
        <f t="shared" si="255"/>
        <v>2</v>
      </c>
    </row>
    <row r="4079" spans="1:34" x14ac:dyDescent="0.25">
      <c r="A4079" s="13" t="s">
        <v>2985</v>
      </c>
      <c r="B4079" t="s">
        <v>1171</v>
      </c>
      <c r="C4079" s="16" t="s">
        <v>2986</v>
      </c>
      <c r="D4079" s="16" t="s">
        <v>236</v>
      </c>
      <c r="E4079" s="16" t="s">
        <v>252</v>
      </c>
      <c r="F4079" s="17">
        <v>7</v>
      </c>
      <c r="G4079" s="17" t="s">
        <v>250</v>
      </c>
      <c r="H4079" s="17">
        <v>1945</v>
      </c>
      <c r="I4079" s="71" t="str">
        <f t="shared" si="252"/>
        <v>April 7, 1945</v>
      </c>
      <c r="J4079" s="105" t="s">
        <v>230</v>
      </c>
      <c r="K4079" s="121" t="s">
        <v>14117</v>
      </c>
      <c r="L4079" t="s">
        <v>10565</v>
      </c>
      <c r="M4079" t="s">
        <v>10566</v>
      </c>
      <c r="N4079" t="s">
        <v>10742</v>
      </c>
      <c r="R4079" s="16"/>
      <c r="W4079">
        <v>4</v>
      </c>
      <c r="X4079" s="30" t="s">
        <v>11782</v>
      </c>
      <c r="Y4079" s="30">
        <v>1</v>
      </c>
      <c r="Z4079" s="30">
        <v>1</v>
      </c>
      <c r="AA4079" s="30" t="s">
        <v>10558</v>
      </c>
      <c r="AB4079">
        <v>151</v>
      </c>
      <c r="AC4079" t="s">
        <v>10375</v>
      </c>
      <c r="AD4079" t="b">
        <v>0</v>
      </c>
      <c r="AF4079" t="str">
        <f t="shared" si="253"/>
        <v>488 /151</v>
      </c>
      <c r="AG4079">
        <f t="shared" si="254"/>
        <v>2</v>
      </c>
      <c r="AH4079">
        <f t="shared" si="255"/>
        <v>2</v>
      </c>
    </row>
    <row r="4080" spans="1:34" x14ac:dyDescent="0.25">
      <c r="A4080" s="13" t="s">
        <v>2395</v>
      </c>
      <c r="B4080" t="s">
        <v>1171</v>
      </c>
      <c r="C4080" s="16">
        <v>488</v>
      </c>
      <c r="D4080" s="16" t="s">
        <v>236</v>
      </c>
      <c r="E4080" s="16" t="s">
        <v>252</v>
      </c>
      <c r="F4080" s="17">
        <v>8</v>
      </c>
      <c r="G4080" s="17" t="s">
        <v>243</v>
      </c>
      <c r="H4080" s="17">
        <v>1945</v>
      </c>
      <c r="I4080" s="71" t="str">
        <f t="shared" si="252"/>
        <v>January 8, 1945</v>
      </c>
      <c r="J4080" s="105" t="s">
        <v>230</v>
      </c>
      <c r="K4080" s="121" t="s">
        <v>13393</v>
      </c>
      <c r="L4080" s="121" t="s">
        <v>10565</v>
      </c>
      <c r="M4080" t="s">
        <v>10566</v>
      </c>
      <c r="N4080" t="s">
        <v>13394</v>
      </c>
      <c r="R4080" s="16"/>
      <c r="W4080">
        <v>1</v>
      </c>
      <c r="X4080" s="30" t="s">
        <v>13332</v>
      </c>
      <c r="Y4080" s="30">
        <v>1</v>
      </c>
      <c r="Z4080" s="30">
        <v>1</v>
      </c>
      <c r="AA4080" s="30" t="s">
        <v>10558</v>
      </c>
      <c r="AB4080">
        <v>488</v>
      </c>
      <c r="AC4080" t="s">
        <v>10375</v>
      </c>
      <c r="AD4080" t="b">
        <v>0</v>
      </c>
      <c r="AF4080" t="str">
        <f t="shared" si="253"/>
        <v>488</v>
      </c>
      <c r="AG4080">
        <f t="shared" si="254"/>
        <v>1</v>
      </c>
      <c r="AH4080">
        <f t="shared" si="255"/>
        <v>1</v>
      </c>
    </row>
    <row r="4081" spans="1:34" x14ac:dyDescent="0.25">
      <c r="A4081" s="13" t="s">
        <v>7886</v>
      </c>
      <c r="B4081" t="s">
        <v>1171</v>
      </c>
      <c r="C4081" s="16" t="s">
        <v>2009</v>
      </c>
      <c r="D4081" s="16" t="s">
        <v>4111</v>
      </c>
      <c r="E4081" s="16"/>
      <c r="F4081" s="17">
        <v>0</v>
      </c>
      <c r="G4081" s="17" t="s">
        <v>326</v>
      </c>
      <c r="H4081" s="17">
        <v>1950</v>
      </c>
      <c r="I4081" s="71" t="str">
        <f t="shared" si="252"/>
        <v>November 0, 1950</v>
      </c>
      <c r="J4081" s="105"/>
      <c r="K4081" s="121" t="s">
        <v>17367</v>
      </c>
      <c r="L4081" t="s">
        <v>10867</v>
      </c>
      <c r="R4081" s="16"/>
      <c r="S4081" t="s">
        <v>12249</v>
      </c>
      <c r="T4081" t="s">
        <v>98</v>
      </c>
      <c r="U4081">
        <v>488</v>
      </c>
      <c r="V4081" s="26" t="s">
        <v>17368</v>
      </c>
      <c r="W4081">
        <v>11</v>
      </c>
      <c r="X4081" s="30"/>
      <c r="Y4081" s="30">
        <v>0</v>
      </c>
      <c r="Z4081" s="30">
        <v>1</v>
      </c>
      <c r="AA4081" s="30" t="s">
        <v>10569</v>
      </c>
      <c r="AB4081" t="s">
        <v>3131</v>
      </c>
      <c r="AC4081" t="s">
        <v>10375</v>
      </c>
      <c r="AD4081" t="b">
        <v>0</v>
      </c>
      <c r="AF4081" t="str">
        <f t="shared" si="253"/>
        <v>488 /51OTU</v>
      </c>
      <c r="AG4081">
        <f t="shared" si="254"/>
        <v>2</v>
      </c>
      <c r="AH4081">
        <f t="shared" si="255"/>
        <v>2</v>
      </c>
    </row>
    <row r="4082" spans="1:34" x14ac:dyDescent="0.25">
      <c r="A4082" s="13" t="s">
        <v>7050</v>
      </c>
      <c r="B4082" t="s">
        <v>1171</v>
      </c>
      <c r="C4082" s="16" t="s">
        <v>4428</v>
      </c>
      <c r="D4082" s="16"/>
      <c r="E4082" s="16" t="s">
        <v>324</v>
      </c>
      <c r="F4082" s="17">
        <v>11</v>
      </c>
      <c r="G4082" s="17" t="s">
        <v>282</v>
      </c>
      <c r="H4082" s="17">
        <v>1948</v>
      </c>
      <c r="I4082" s="71" t="str">
        <f t="shared" si="252"/>
        <v>August 11, 1948</v>
      </c>
      <c r="J4082" s="105"/>
      <c r="K4082" s="121" t="s">
        <v>16849</v>
      </c>
      <c r="L4082" t="s">
        <v>10801</v>
      </c>
      <c r="R4082" s="16"/>
      <c r="W4082">
        <v>8</v>
      </c>
      <c r="X4082" s="30"/>
      <c r="Y4082" s="30">
        <v>0</v>
      </c>
      <c r="Z4082" s="30">
        <v>1</v>
      </c>
      <c r="AA4082" s="30" t="s">
        <v>10569</v>
      </c>
      <c r="AB4082" t="s">
        <v>2470</v>
      </c>
      <c r="AC4082" t="s">
        <v>10375</v>
      </c>
      <c r="AD4082" t="b">
        <v>0</v>
      </c>
      <c r="AF4082" t="str">
        <f t="shared" si="253"/>
        <v>488 /54OTU</v>
      </c>
      <c r="AG4082">
        <f t="shared" si="254"/>
        <v>2</v>
      </c>
      <c r="AH4082">
        <f t="shared" si="255"/>
        <v>2</v>
      </c>
    </row>
    <row r="4083" spans="1:34" x14ac:dyDescent="0.25">
      <c r="A4083" s="13" t="s">
        <v>6856</v>
      </c>
      <c r="B4083" t="s">
        <v>1171</v>
      </c>
      <c r="C4083" s="16">
        <v>488</v>
      </c>
      <c r="D4083" s="16"/>
      <c r="E4083" s="16"/>
      <c r="F4083" s="17">
        <v>5</v>
      </c>
      <c r="G4083" s="17" t="s">
        <v>365</v>
      </c>
      <c r="H4083" s="17">
        <v>1948</v>
      </c>
      <c r="I4083" s="71" t="str">
        <f t="shared" si="252"/>
        <v>February 5, 1948</v>
      </c>
      <c r="J4083" s="105"/>
      <c r="K4083" s="121" t="s">
        <v>16755</v>
      </c>
      <c r="L4083" t="s">
        <v>10801</v>
      </c>
      <c r="R4083" s="16"/>
      <c r="W4083">
        <v>2</v>
      </c>
      <c r="X4083" s="30"/>
      <c r="Y4083" s="30">
        <v>0</v>
      </c>
      <c r="Z4083" s="30">
        <v>1</v>
      </c>
      <c r="AA4083" s="30" t="e">
        <v>#N/A</v>
      </c>
      <c r="AB4083">
        <v>488</v>
      </c>
      <c r="AC4083" t="s">
        <v>10375</v>
      </c>
      <c r="AD4083" t="b">
        <v>0</v>
      </c>
      <c r="AF4083" t="str">
        <f t="shared" si="253"/>
        <v>488</v>
      </c>
      <c r="AG4083">
        <f t="shared" si="254"/>
        <v>1</v>
      </c>
      <c r="AH4083">
        <f t="shared" si="255"/>
        <v>1</v>
      </c>
    </row>
    <row r="4084" spans="1:34" x14ac:dyDescent="0.25">
      <c r="A4084" s="13" t="s">
        <v>2304</v>
      </c>
      <c r="B4084" t="s">
        <v>1171</v>
      </c>
      <c r="C4084" s="16">
        <v>488</v>
      </c>
      <c r="D4084" s="16" t="s">
        <v>236</v>
      </c>
      <c r="E4084" s="16" t="s">
        <v>252</v>
      </c>
      <c r="F4084" s="17">
        <v>27</v>
      </c>
      <c r="G4084" s="17" t="s">
        <v>238</v>
      </c>
      <c r="H4084" s="17">
        <v>1944</v>
      </c>
      <c r="I4084" s="71" t="str">
        <f t="shared" si="252"/>
        <v>December 27, 1944</v>
      </c>
      <c r="J4084" s="105" t="s">
        <v>10627</v>
      </c>
      <c r="K4084" s="121" t="s">
        <v>13287</v>
      </c>
      <c r="L4084" s="121" t="s">
        <v>10565</v>
      </c>
      <c r="M4084" t="s">
        <v>10636</v>
      </c>
      <c r="N4084" t="s">
        <v>10721</v>
      </c>
      <c r="R4084" s="16"/>
      <c r="W4084" s="30">
        <v>12</v>
      </c>
      <c r="X4084" s="30" t="s">
        <v>13135</v>
      </c>
      <c r="Y4084" s="30">
        <v>1</v>
      </c>
      <c r="Z4084" s="30">
        <v>1</v>
      </c>
      <c r="AA4084" s="30" t="s">
        <v>10558</v>
      </c>
      <c r="AB4084">
        <v>488</v>
      </c>
      <c r="AC4084" t="s">
        <v>10375</v>
      </c>
      <c r="AD4084" t="b">
        <v>0</v>
      </c>
      <c r="AF4084" t="str">
        <f t="shared" si="253"/>
        <v>488</v>
      </c>
      <c r="AG4084">
        <f t="shared" si="254"/>
        <v>1</v>
      </c>
      <c r="AH4084">
        <f t="shared" si="255"/>
        <v>1</v>
      </c>
    </row>
    <row r="4085" spans="1:34" x14ac:dyDescent="0.25">
      <c r="A4085" s="13" t="s">
        <v>2625</v>
      </c>
      <c r="B4085" t="s">
        <v>1171</v>
      </c>
      <c r="C4085" s="16">
        <v>488</v>
      </c>
      <c r="D4085" s="16" t="s">
        <v>236</v>
      </c>
      <c r="E4085" s="16" t="s">
        <v>252</v>
      </c>
      <c r="F4085" s="17">
        <v>21</v>
      </c>
      <c r="G4085" s="17" t="s">
        <v>365</v>
      </c>
      <c r="H4085" s="17">
        <v>1945</v>
      </c>
      <c r="I4085" s="71" t="str">
        <f t="shared" si="252"/>
        <v>February 21, 1945</v>
      </c>
      <c r="J4085" s="105" t="s">
        <v>230</v>
      </c>
      <c r="K4085" s="121" t="s">
        <v>13650</v>
      </c>
      <c r="L4085" s="121" t="s">
        <v>10565</v>
      </c>
      <c r="N4085" t="s">
        <v>10942</v>
      </c>
      <c r="R4085" s="16"/>
      <c r="S4085" t="s">
        <v>2467</v>
      </c>
      <c r="T4085" t="s">
        <v>1</v>
      </c>
      <c r="U4085">
        <v>488</v>
      </c>
      <c r="V4085" t="s">
        <v>13651</v>
      </c>
      <c r="W4085">
        <v>2</v>
      </c>
      <c r="X4085" s="30" t="s">
        <v>11614</v>
      </c>
      <c r="Y4085" s="30">
        <v>1</v>
      </c>
      <c r="Z4085" s="30">
        <v>1</v>
      </c>
      <c r="AA4085" s="30" t="s">
        <v>10558</v>
      </c>
      <c r="AB4085">
        <v>488</v>
      </c>
      <c r="AC4085" t="s">
        <v>10375</v>
      </c>
      <c r="AD4085" t="b">
        <v>0</v>
      </c>
      <c r="AF4085" t="str">
        <f t="shared" si="253"/>
        <v>488</v>
      </c>
      <c r="AG4085">
        <f t="shared" si="254"/>
        <v>1</v>
      </c>
      <c r="AH4085">
        <f t="shared" si="255"/>
        <v>1</v>
      </c>
    </row>
    <row r="4086" spans="1:34" x14ac:dyDescent="0.25">
      <c r="A4086" s="13" t="s">
        <v>2829</v>
      </c>
      <c r="B4086" t="s">
        <v>1171</v>
      </c>
      <c r="C4086" s="16" t="s">
        <v>2490</v>
      </c>
      <c r="D4086" s="16" t="s">
        <v>242</v>
      </c>
      <c r="E4086" s="16" t="s">
        <v>252</v>
      </c>
      <c r="F4086" s="17">
        <v>16</v>
      </c>
      <c r="G4086" s="17" t="s">
        <v>247</v>
      </c>
      <c r="H4086" s="17">
        <v>1945</v>
      </c>
      <c r="I4086" s="71" t="str">
        <f t="shared" si="252"/>
        <v>March 16, 1945</v>
      </c>
      <c r="J4086" s="105" t="s">
        <v>230</v>
      </c>
      <c r="K4086" s="121" t="s">
        <v>13910</v>
      </c>
      <c r="L4086" s="139" t="s">
        <v>10565</v>
      </c>
      <c r="N4086" t="s">
        <v>10852</v>
      </c>
      <c r="R4086" s="16"/>
      <c r="W4086">
        <v>3</v>
      </c>
      <c r="X4086" s="30" t="s">
        <v>13748</v>
      </c>
      <c r="Y4086" s="30">
        <v>1</v>
      </c>
      <c r="Z4086" s="30">
        <v>1</v>
      </c>
      <c r="AA4086" s="30" t="s">
        <v>10558</v>
      </c>
      <c r="AB4086" t="s">
        <v>3117</v>
      </c>
      <c r="AC4086" t="s">
        <v>10375</v>
      </c>
      <c r="AD4086" t="b">
        <v>0</v>
      </c>
      <c r="AF4086" t="str">
        <f t="shared" si="253"/>
        <v>1FU /416US</v>
      </c>
      <c r="AG4086">
        <f t="shared" si="254"/>
        <v>2</v>
      </c>
      <c r="AH4086">
        <f t="shared" si="255"/>
        <v>2</v>
      </c>
    </row>
    <row r="4087" spans="1:34" x14ac:dyDescent="0.25">
      <c r="A4087" s="13" t="s">
        <v>7080</v>
      </c>
      <c r="B4087" t="s">
        <v>1171</v>
      </c>
      <c r="C4087" s="16" t="s">
        <v>4207</v>
      </c>
      <c r="D4087" s="16"/>
      <c r="E4087" s="16" t="s">
        <v>324</v>
      </c>
      <c r="F4087" s="17">
        <v>11</v>
      </c>
      <c r="G4087" s="17" t="s">
        <v>247</v>
      </c>
      <c r="H4087" s="17">
        <v>1948</v>
      </c>
      <c r="I4087" s="71" t="str">
        <f t="shared" si="252"/>
        <v>March 11, 1948</v>
      </c>
      <c r="J4087" s="105"/>
      <c r="K4087" s="121" t="s">
        <v>16865</v>
      </c>
      <c r="L4087" t="s">
        <v>10801</v>
      </c>
      <c r="R4087" s="16"/>
      <c r="W4087">
        <v>3</v>
      </c>
      <c r="X4087" s="30"/>
      <c r="Y4087" s="30">
        <v>0</v>
      </c>
      <c r="Z4087" s="30">
        <v>1</v>
      </c>
      <c r="AA4087" s="30" t="s">
        <v>10569</v>
      </c>
      <c r="AB4087" t="s">
        <v>2470</v>
      </c>
      <c r="AC4087" t="s">
        <v>10375</v>
      </c>
      <c r="AD4087" t="b">
        <v>0</v>
      </c>
      <c r="AF4087" t="str">
        <f t="shared" si="253"/>
        <v>488 /51OTU /54OTU</v>
      </c>
      <c r="AG4087">
        <f t="shared" si="254"/>
        <v>3</v>
      </c>
      <c r="AH4087">
        <f t="shared" si="255"/>
        <v>3</v>
      </c>
    </row>
    <row r="4088" spans="1:34" x14ac:dyDescent="0.25">
      <c r="A4088" s="13" t="s">
        <v>1879</v>
      </c>
      <c r="B4088" t="s">
        <v>1880</v>
      </c>
      <c r="C4088" s="16" t="s">
        <v>1881</v>
      </c>
      <c r="D4088" s="16" t="s">
        <v>236</v>
      </c>
      <c r="E4088" s="16" t="s">
        <v>246</v>
      </c>
      <c r="F4088" s="17">
        <v>30</v>
      </c>
      <c r="G4088" s="17" t="s">
        <v>294</v>
      </c>
      <c r="H4088" s="17">
        <v>1944</v>
      </c>
      <c r="I4088" s="71" t="str">
        <f t="shared" si="252"/>
        <v>September 30, 1944</v>
      </c>
      <c r="J4088" s="105" t="s">
        <v>230</v>
      </c>
      <c r="K4088" s="121" t="s">
        <v>12766</v>
      </c>
      <c r="L4088" s="121" t="s">
        <v>10801</v>
      </c>
      <c r="R4088" s="16"/>
      <c r="W4088">
        <v>9</v>
      </c>
      <c r="X4088" s="30" t="s">
        <v>12574</v>
      </c>
      <c r="Y4088" s="30">
        <v>1</v>
      </c>
      <c r="Z4088" s="30">
        <v>1</v>
      </c>
      <c r="AA4088" s="30" t="s">
        <v>10569</v>
      </c>
      <c r="AB4088">
        <v>55</v>
      </c>
      <c r="AC4088" t="s">
        <v>10364</v>
      </c>
      <c r="AD4088" t="b">
        <v>0</v>
      </c>
      <c r="AF4088" t="str">
        <f t="shared" si="253"/>
        <v>DH /Northolt HA Flt /AAEE /TFU /55</v>
      </c>
      <c r="AG4088">
        <f t="shared" si="254"/>
        <v>5</v>
      </c>
      <c r="AH4088">
        <f t="shared" si="255"/>
        <v>5</v>
      </c>
    </row>
    <row r="4089" spans="1:34" x14ac:dyDescent="0.25">
      <c r="A4089" s="13" t="s">
        <v>1815</v>
      </c>
      <c r="B4089" t="s">
        <v>1171</v>
      </c>
      <c r="C4089" s="16">
        <v>488</v>
      </c>
      <c r="D4089" s="16" t="s">
        <v>236</v>
      </c>
      <c r="E4089" s="16" t="s">
        <v>252</v>
      </c>
      <c r="F4089" s="17">
        <v>18</v>
      </c>
      <c r="G4089" s="17" t="s">
        <v>294</v>
      </c>
      <c r="H4089" s="17">
        <v>1944</v>
      </c>
      <c r="I4089" s="71" t="str">
        <f t="shared" si="252"/>
        <v>September 18, 1944</v>
      </c>
      <c r="J4089" s="105" t="s">
        <v>230</v>
      </c>
      <c r="K4089" s="121" t="s">
        <v>12680</v>
      </c>
      <c r="L4089" s="121" t="s">
        <v>10565</v>
      </c>
      <c r="M4089" t="s">
        <v>10566</v>
      </c>
      <c r="N4089" t="s">
        <v>10671</v>
      </c>
      <c r="R4089" s="16"/>
      <c r="S4089" s="30"/>
      <c r="T4089" s="30"/>
      <c r="U4089" s="30"/>
      <c r="W4089">
        <v>9</v>
      </c>
      <c r="X4089" s="30" t="s">
        <v>12574</v>
      </c>
      <c r="Y4089" s="30">
        <v>1</v>
      </c>
      <c r="Z4089" s="30">
        <v>1</v>
      </c>
      <c r="AA4089" s="30" t="s">
        <v>10558</v>
      </c>
      <c r="AB4089">
        <v>488</v>
      </c>
      <c r="AC4089" t="s">
        <v>10375</v>
      </c>
      <c r="AD4089" t="b">
        <v>0</v>
      </c>
      <c r="AF4089" t="str">
        <f t="shared" si="253"/>
        <v>488</v>
      </c>
      <c r="AG4089">
        <f t="shared" si="254"/>
        <v>1</v>
      </c>
      <c r="AH4089">
        <f t="shared" si="255"/>
        <v>1</v>
      </c>
    </row>
    <row r="4090" spans="1:34" x14ac:dyDescent="0.25">
      <c r="A4090" s="13" t="s">
        <v>6959</v>
      </c>
      <c r="B4090" t="s">
        <v>1171</v>
      </c>
      <c r="C4090" s="16">
        <v>488</v>
      </c>
      <c r="D4090" s="16"/>
      <c r="E4090" s="16"/>
      <c r="F4090" s="17">
        <v>8</v>
      </c>
      <c r="G4090" s="17" t="s">
        <v>264</v>
      </c>
      <c r="H4090" s="17">
        <v>1948</v>
      </c>
      <c r="I4090" s="71" t="str">
        <f t="shared" si="252"/>
        <v>July 8, 1948</v>
      </c>
      <c r="J4090" s="105"/>
      <c r="K4090" s="121" t="s">
        <v>16802</v>
      </c>
      <c r="L4090" t="s">
        <v>10801</v>
      </c>
      <c r="R4090" s="16"/>
      <c r="S4090" t="s">
        <v>12249</v>
      </c>
      <c r="T4090" t="s">
        <v>64</v>
      </c>
      <c r="U4090">
        <v>488</v>
      </c>
      <c r="V4090" s="26" t="s">
        <v>16803</v>
      </c>
      <c r="W4090">
        <v>7</v>
      </c>
      <c r="X4090" s="30"/>
      <c r="Y4090" s="30">
        <v>0</v>
      </c>
      <c r="Z4090" s="30">
        <v>1</v>
      </c>
      <c r="AA4090" s="30" t="e">
        <v>#N/A</v>
      </c>
      <c r="AB4090">
        <v>488</v>
      </c>
      <c r="AC4090" t="s">
        <v>10375</v>
      </c>
      <c r="AD4090" t="b">
        <v>0</v>
      </c>
      <c r="AF4090" t="str">
        <f t="shared" si="253"/>
        <v>488</v>
      </c>
      <c r="AG4090">
        <f t="shared" si="254"/>
        <v>1</v>
      </c>
      <c r="AH4090">
        <f t="shared" si="255"/>
        <v>1</v>
      </c>
    </row>
    <row r="4091" spans="1:34" x14ac:dyDescent="0.25">
      <c r="A4091" s="13" t="s">
        <v>9021</v>
      </c>
      <c r="B4091" t="s">
        <v>1171</v>
      </c>
      <c r="C4091" s="16">
        <v>488</v>
      </c>
      <c r="D4091" s="16"/>
      <c r="E4091" s="16"/>
      <c r="F4091" s="17">
        <v>7</v>
      </c>
      <c r="G4091" s="17" t="s">
        <v>294</v>
      </c>
      <c r="H4091" s="17">
        <v>1954</v>
      </c>
      <c r="I4091" s="71" t="str">
        <f t="shared" si="252"/>
        <v>September 7, 1954</v>
      </c>
      <c r="J4091" s="105"/>
      <c r="K4091" s="121" t="s">
        <v>18197</v>
      </c>
      <c r="L4091" t="s">
        <v>10801</v>
      </c>
      <c r="R4091" s="16"/>
      <c r="W4091">
        <v>9</v>
      </c>
      <c r="X4091" s="30"/>
      <c r="Y4091" s="30">
        <v>0</v>
      </c>
      <c r="Z4091" s="30">
        <v>1</v>
      </c>
      <c r="AA4091" s="30" t="e">
        <v>#N/A</v>
      </c>
      <c r="AB4091">
        <v>488</v>
      </c>
      <c r="AC4091" t="s">
        <v>10375</v>
      </c>
      <c r="AD4091" t="b">
        <v>0</v>
      </c>
      <c r="AF4091" t="str">
        <f t="shared" si="253"/>
        <v>488</v>
      </c>
      <c r="AG4091">
        <f t="shared" si="254"/>
        <v>1</v>
      </c>
      <c r="AH4091">
        <f t="shared" si="255"/>
        <v>1</v>
      </c>
    </row>
    <row r="4092" spans="1:34" x14ac:dyDescent="0.25">
      <c r="A4092" s="13" t="s">
        <v>6939</v>
      </c>
      <c r="B4092" t="s">
        <v>1171</v>
      </c>
      <c r="C4092" s="16" t="s">
        <v>4428</v>
      </c>
      <c r="D4092" s="16"/>
      <c r="E4092" s="16" t="s">
        <v>324</v>
      </c>
      <c r="F4092" s="17">
        <v>8</v>
      </c>
      <c r="G4092" s="17" t="s">
        <v>264</v>
      </c>
      <c r="H4092" s="17">
        <v>1948</v>
      </c>
      <c r="I4092" s="71" t="str">
        <f t="shared" ref="I4092:I4155" si="256">G4092&amp;" "&amp;F4092&amp;", "&amp;H4092</f>
        <v>July 8, 1948</v>
      </c>
      <c r="J4092" s="105"/>
      <c r="K4092" s="121" t="s">
        <v>16790</v>
      </c>
      <c r="L4092" t="s">
        <v>10801</v>
      </c>
      <c r="R4092" s="16"/>
      <c r="W4092">
        <v>7</v>
      </c>
      <c r="X4092" s="30"/>
      <c r="Y4092" s="30">
        <v>0</v>
      </c>
      <c r="Z4092" s="30">
        <v>1</v>
      </c>
      <c r="AA4092" s="30" t="s">
        <v>10569</v>
      </c>
      <c r="AB4092" t="s">
        <v>2470</v>
      </c>
      <c r="AC4092" t="s">
        <v>10375</v>
      </c>
      <c r="AD4092" t="b">
        <v>0</v>
      </c>
      <c r="AF4092" t="str">
        <f t="shared" si="253"/>
        <v>488 /54OTU</v>
      </c>
      <c r="AG4092">
        <f t="shared" si="254"/>
        <v>2</v>
      </c>
      <c r="AH4092">
        <f t="shared" si="255"/>
        <v>2</v>
      </c>
    </row>
    <row r="4093" spans="1:34" x14ac:dyDescent="0.25">
      <c r="A4093" s="13" t="s">
        <v>7916</v>
      </c>
      <c r="B4093" t="s">
        <v>1171</v>
      </c>
      <c r="C4093" s="16"/>
      <c r="D4093" s="16" t="s">
        <v>4111</v>
      </c>
      <c r="E4093" s="16"/>
      <c r="F4093" s="17">
        <v>0</v>
      </c>
      <c r="G4093" s="17" t="s">
        <v>326</v>
      </c>
      <c r="H4093" s="17">
        <v>1950</v>
      </c>
      <c r="I4093" s="71" t="str">
        <f t="shared" si="256"/>
        <v>November 0, 1950</v>
      </c>
      <c r="J4093" s="105"/>
      <c r="K4093" s="121" t="s">
        <v>17377</v>
      </c>
      <c r="L4093" t="s">
        <v>10867</v>
      </c>
      <c r="R4093" s="16"/>
      <c r="W4093">
        <v>11</v>
      </c>
      <c r="X4093" s="30"/>
      <c r="Y4093" s="30">
        <v>0</v>
      </c>
      <c r="Z4093" s="30">
        <v>1</v>
      </c>
      <c r="AA4093" s="30" t="e">
        <v>#N/A</v>
      </c>
      <c r="AB4093" t="s">
        <v>10592</v>
      </c>
      <c r="AC4093" t="s">
        <v>10375</v>
      </c>
      <c r="AD4093" t="b">
        <v>0</v>
      </c>
      <c r="AF4093" t="str">
        <f t="shared" si="253"/>
        <v/>
      </c>
      <c r="AG4093">
        <f t="shared" si="254"/>
        <v>1</v>
      </c>
      <c r="AH4093">
        <f t="shared" si="255"/>
        <v>1</v>
      </c>
    </row>
    <row r="4094" spans="1:34" x14ac:dyDescent="0.25">
      <c r="A4094" s="13" t="s">
        <v>7269</v>
      </c>
      <c r="B4094" t="s">
        <v>1171</v>
      </c>
      <c r="C4094" s="16">
        <v>488</v>
      </c>
      <c r="D4094" s="16" t="s">
        <v>4111</v>
      </c>
      <c r="E4094" s="16"/>
      <c r="F4094" s="17">
        <v>27</v>
      </c>
      <c r="G4094" s="17" t="s">
        <v>264</v>
      </c>
      <c r="H4094" s="17">
        <v>1948</v>
      </c>
      <c r="I4094" s="71" t="str">
        <f t="shared" si="256"/>
        <v>July 27, 1948</v>
      </c>
      <c r="J4094" s="105"/>
      <c r="K4094" s="121" t="s">
        <v>17028</v>
      </c>
      <c r="L4094" t="s">
        <v>10867</v>
      </c>
      <c r="R4094" s="16"/>
      <c r="W4094">
        <v>7</v>
      </c>
      <c r="X4094" s="30"/>
      <c r="Y4094" s="30">
        <v>0</v>
      </c>
      <c r="Z4094" s="30">
        <v>1</v>
      </c>
      <c r="AA4094" s="30" t="e">
        <v>#N/A</v>
      </c>
      <c r="AB4094">
        <v>488</v>
      </c>
      <c r="AC4094" t="s">
        <v>10375</v>
      </c>
      <c r="AD4094" t="b">
        <v>0</v>
      </c>
      <c r="AF4094" t="str">
        <f t="shared" si="253"/>
        <v>488</v>
      </c>
      <c r="AG4094">
        <f t="shared" si="254"/>
        <v>1</v>
      </c>
      <c r="AH4094">
        <f t="shared" si="255"/>
        <v>1</v>
      </c>
    </row>
    <row r="4095" spans="1:34" x14ac:dyDescent="0.25">
      <c r="A4095" s="13" t="s">
        <v>2363</v>
      </c>
      <c r="B4095" t="s">
        <v>1171</v>
      </c>
      <c r="C4095" s="16" t="s">
        <v>2364</v>
      </c>
      <c r="D4095" s="16" t="s">
        <v>242</v>
      </c>
      <c r="E4095" s="16" t="s">
        <v>252</v>
      </c>
      <c r="F4095" s="17">
        <v>2</v>
      </c>
      <c r="G4095" s="17" t="s">
        <v>243</v>
      </c>
      <c r="H4095" s="17">
        <v>1945</v>
      </c>
      <c r="I4095" s="71" t="str">
        <f t="shared" si="256"/>
        <v>January 2, 1945</v>
      </c>
      <c r="J4095" s="105" t="s">
        <v>230</v>
      </c>
      <c r="K4095" s="121" t="s">
        <v>13351</v>
      </c>
      <c r="L4095" s="139" t="s">
        <v>10565</v>
      </c>
      <c r="N4095" t="s">
        <v>10596</v>
      </c>
      <c r="R4095" s="16"/>
      <c r="W4095">
        <v>1</v>
      </c>
      <c r="X4095" s="30" t="s">
        <v>13332</v>
      </c>
      <c r="Y4095" s="30">
        <v>1</v>
      </c>
      <c r="Z4095" s="30">
        <v>1</v>
      </c>
      <c r="AA4095" s="30" t="s">
        <v>10558</v>
      </c>
      <c r="AB4095" t="s">
        <v>3117</v>
      </c>
      <c r="AC4095" t="s">
        <v>10375</v>
      </c>
      <c r="AD4095" t="b">
        <v>0</v>
      </c>
      <c r="AF4095" t="str">
        <f t="shared" si="253"/>
        <v>NA /416US</v>
      </c>
      <c r="AG4095">
        <f t="shared" si="254"/>
        <v>2</v>
      </c>
      <c r="AH4095">
        <f t="shared" si="255"/>
        <v>2</v>
      </c>
    </row>
    <row r="4096" spans="1:34" x14ac:dyDescent="0.25">
      <c r="A4096" s="13" t="s">
        <v>2140</v>
      </c>
      <c r="B4096" t="s">
        <v>1171</v>
      </c>
      <c r="C4096" s="16">
        <v>488</v>
      </c>
      <c r="D4096" s="16" t="s">
        <v>236</v>
      </c>
      <c r="E4096" s="16" t="s">
        <v>252</v>
      </c>
      <c r="F4096" s="17">
        <v>25</v>
      </c>
      <c r="G4096" s="17" t="s">
        <v>326</v>
      </c>
      <c r="H4096" s="17">
        <v>1944</v>
      </c>
      <c r="I4096" s="71" t="str">
        <f t="shared" si="256"/>
        <v>November 25, 1944</v>
      </c>
      <c r="J4096" s="105" t="s">
        <v>230</v>
      </c>
      <c r="K4096" s="121" t="s">
        <v>13085</v>
      </c>
      <c r="L4096" s="121" t="s">
        <v>10565</v>
      </c>
      <c r="N4096" t="s">
        <v>11453</v>
      </c>
      <c r="R4096" s="16"/>
      <c r="W4096" s="30">
        <v>11</v>
      </c>
      <c r="X4096" s="30" t="s">
        <v>12944</v>
      </c>
      <c r="Y4096" s="30">
        <v>1</v>
      </c>
      <c r="Z4096" s="30">
        <v>1</v>
      </c>
      <c r="AA4096" s="30" t="s">
        <v>10558</v>
      </c>
      <c r="AB4096">
        <v>488</v>
      </c>
      <c r="AC4096" t="s">
        <v>10375</v>
      </c>
      <c r="AD4096" t="b">
        <v>0</v>
      </c>
      <c r="AF4096" t="str">
        <f t="shared" si="253"/>
        <v>488</v>
      </c>
      <c r="AG4096">
        <f t="shared" si="254"/>
        <v>1</v>
      </c>
      <c r="AH4096">
        <f t="shared" si="255"/>
        <v>1</v>
      </c>
    </row>
    <row r="4097" spans="1:34" x14ac:dyDescent="0.25">
      <c r="A4097" s="13" t="s">
        <v>7051</v>
      </c>
      <c r="B4097" t="s">
        <v>1171</v>
      </c>
      <c r="C4097" s="16" t="s">
        <v>7052</v>
      </c>
      <c r="D4097" s="16"/>
      <c r="E4097" s="16"/>
      <c r="F4097" s="17">
        <v>11</v>
      </c>
      <c r="G4097" s="17" t="s">
        <v>282</v>
      </c>
      <c r="H4097" s="17">
        <v>1948</v>
      </c>
      <c r="I4097" s="71" t="str">
        <f t="shared" si="256"/>
        <v>August 11, 1948</v>
      </c>
      <c r="J4097" s="105"/>
      <c r="K4097" s="121" t="s">
        <v>16849</v>
      </c>
      <c r="L4097" t="s">
        <v>10801</v>
      </c>
      <c r="R4097" s="16"/>
      <c r="W4097">
        <v>8</v>
      </c>
      <c r="X4097" s="30"/>
      <c r="Y4097" s="30">
        <v>0</v>
      </c>
      <c r="Z4097" s="30">
        <v>1</v>
      </c>
      <c r="AA4097" s="30" t="e">
        <v>#N/A</v>
      </c>
      <c r="AB4097" t="s">
        <v>3117</v>
      </c>
      <c r="AC4097" t="s">
        <v>10375</v>
      </c>
      <c r="AD4097" t="b">
        <v>0</v>
      </c>
      <c r="AF4097" t="str">
        <f t="shared" si="253"/>
        <v>ME /416US</v>
      </c>
      <c r="AG4097">
        <f t="shared" si="254"/>
        <v>2</v>
      </c>
      <c r="AH4097">
        <f t="shared" si="255"/>
        <v>2</v>
      </c>
    </row>
    <row r="4098" spans="1:34" x14ac:dyDescent="0.25">
      <c r="A4098" s="13" t="s">
        <v>7634</v>
      </c>
      <c r="B4098" t="s">
        <v>1171</v>
      </c>
      <c r="C4098" s="16" t="s">
        <v>7635</v>
      </c>
      <c r="D4098" s="16" t="s">
        <v>4789</v>
      </c>
      <c r="E4098" s="16"/>
      <c r="F4098" s="17">
        <v>15</v>
      </c>
      <c r="G4098" s="17" t="s">
        <v>260</v>
      </c>
      <c r="H4098" s="17">
        <v>1949</v>
      </c>
      <c r="I4098" s="71" t="str">
        <f t="shared" si="256"/>
        <v>June 15, 1949</v>
      </c>
      <c r="J4098" s="105" t="s">
        <v>230</v>
      </c>
      <c r="K4098" s="121" t="s">
        <v>17217</v>
      </c>
      <c r="L4098" t="s">
        <v>10565</v>
      </c>
      <c r="M4098" t="s">
        <v>10566</v>
      </c>
      <c r="N4098" t="s">
        <v>12062</v>
      </c>
      <c r="R4098" s="16"/>
      <c r="W4098">
        <v>6</v>
      </c>
      <c r="X4098" s="30"/>
      <c r="Y4098" s="30">
        <v>0</v>
      </c>
      <c r="Z4098" s="30">
        <v>1</v>
      </c>
      <c r="AA4098" s="30" t="e">
        <v>#N/A</v>
      </c>
      <c r="AB4098" t="s">
        <v>14960</v>
      </c>
      <c r="AC4098" t="s">
        <v>10375</v>
      </c>
      <c r="AD4098" t="b">
        <v>0</v>
      </c>
      <c r="AF4098" t="str">
        <f t="shared" si="253"/>
        <v>NA /416US /UK /Belgium</v>
      </c>
      <c r="AG4098">
        <f t="shared" si="254"/>
        <v>4</v>
      </c>
      <c r="AH4098">
        <f t="shared" si="255"/>
        <v>4</v>
      </c>
    </row>
    <row r="4099" spans="1:34" x14ac:dyDescent="0.25">
      <c r="A4099" s="13" t="s">
        <v>8344</v>
      </c>
      <c r="B4099" t="s">
        <v>1171</v>
      </c>
      <c r="C4099" s="16" t="s">
        <v>8345</v>
      </c>
      <c r="D4099" s="16" t="s">
        <v>242</v>
      </c>
      <c r="E4099" s="16" t="s">
        <v>252</v>
      </c>
      <c r="F4099" s="17">
        <v>26</v>
      </c>
      <c r="G4099" s="17" t="s">
        <v>294</v>
      </c>
      <c r="H4099" s="17">
        <v>1951</v>
      </c>
      <c r="I4099" s="71" t="str">
        <f t="shared" si="256"/>
        <v>September 26, 1951</v>
      </c>
      <c r="J4099" s="105"/>
      <c r="K4099" s="121" t="s">
        <v>17707</v>
      </c>
      <c r="L4099" t="s">
        <v>10801</v>
      </c>
      <c r="R4099" s="16"/>
      <c r="W4099">
        <v>9</v>
      </c>
      <c r="X4099" s="30"/>
      <c r="Y4099" s="30">
        <v>0</v>
      </c>
      <c r="Z4099" s="30">
        <v>1</v>
      </c>
      <c r="AA4099" s="30" t="e">
        <v>#N/A</v>
      </c>
      <c r="AB4099">
        <v>219</v>
      </c>
      <c r="AC4099" t="s">
        <v>10375</v>
      </c>
      <c r="AD4099" t="b">
        <v>0</v>
      </c>
      <c r="AF4099" t="str">
        <f t="shared" ref="AF4099:AF4162" si="257">SUBSTITUTE(C4099,"/"," /")</f>
        <v>DH /25 /29 /228OCU /219</v>
      </c>
      <c r="AG4099">
        <f t="shared" ref="AG4099:AG4162" si="258">LEN(AF4099)-LEN(C4099)+1</f>
        <v>5</v>
      </c>
      <c r="AH4099">
        <f t="shared" ref="AH4099:AH4162" si="259">IF(ISERROR(FIND("Cv ",C4099,1)),AG4099,AG4099-1)</f>
        <v>5</v>
      </c>
    </row>
    <row r="4100" spans="1:34" x14ac:dyDescent="0.25">
      <c r="A4100" s="13" t="s">
        <v>6334</v>
      </c>
      <c r="B4100" t="s">
        <v>1171</v>
      </c>
      <c r="C4100" s="16" t="s">
        <v>2009</v>
      </c>
      <c r="D4100" s="16"/>
      <c r="E4100" s="16" t="s">
        <v>324</v>
      </c>
      <c r="F4100" s="17">
        <v>20</v>
      </c>
      <c r="G4100" s="17" t="s">
        <v>243</v>
      </c>
      <c r="H4100" s="17">
        <v>1947</v>
      </c>
      <c r="I4100" s="71" t="str">
        <f t="shared" si="256"/>
        <v>January 20, 1947</v>
      </c>
      <c r="J4100" s="105"/>
      <c r="K4100" s="121" t="s">
        <v>16446</v>
      </c>
      <c r="L4100" t="s">
        <v>10801</v>
      </c>
      <c r="R4100" s="16"/>
      <c r="W4100">
        <v>1</v>
      </c>
      <c r="X4100" s="30"/>
      <c r="Y4100" s="30">
        <v>0</v>
      </c>
      <c r="Z4100" s="30">
        <v>1</v>
      </c>
      <c r="AA4100" s="30" t="s">
        <v>10569</v>
      </c>
      <c r="AB4100" t="s">
        <v>3131</v>
      </c>
      <c r="AC4100" t="s">
        <v>10375</v>
      </c>
      <c r="AD4100" t="b">
        <v>0</v>
      </c>
      <c r="AF4100" t="str">
        <f t="shared" si="257"/>
        <v>488 /51OTU</v>
      </c>
      <c r="AG4100">
        <f t="shared" si="258"/>
        <v>2</v>
      </c>
      <c r="AH4100">
        <f t="shared" si="259"/>
        <v>2</v>
      </c>
    </row>
    <row r="4101" spans="1:34" x14ac:dyDescent="0.25">
      <c r="A4101" s="13" t="s">
        <v>2848</v>
      </c>
      <c r="B4101" t="s">
        <v>1171</v>
      </c>
      <c r="C4101" s="16" t="s">
        <v>2849</v>
      </c>
      <c r="D4101" s="16" t="s">
        <v>242</v>
      </c>
      <c r="E4101" s="16" t="s">
        <v>252</v>
      </c>
      <c r="F4101" s="17">
        <v>19</v>
      </c>
      <c r="G4101" s="17" t="s">
        <v>247</v>
      </c>
      <c r="H4101" s="17">
        <v>1945</v>
      </c>
      <c r="I4101" s="71" t="str">
        <f t="shared" si="256"/>
        <v>March 19, 1945</v>
      </c>
      <c r="J4101" s="105" t="s">
        <v>230</v>
      </c>
      <c r="K4101" s="121" t="s">
        <v>13935</v>
      </c>
      <c r="L4101" t="s">
        <v>10565</v>
      </c>
      <c r="N4101" t="s">
        <v>10567</v>
      </c>
      <c r="R4101" s="16"/>
      <c r="W4101">
        <v>3</v>
      </c>
      <c r="X4101" s="30" t="s">
        <v>13748</v>
      </c>
      <c r="Y4101" s="30">
        <v>1</v>
      </c>
      <c r="Z4101" s="30">
        <v>1</v>
      </c>
      <c r="AA4101" s="30" t="s">
        <v>10558</v>
      </c>
      <c r="AB4101" t="s">
        <v>3117</v>
      </c>
      <c r="AC4101" t="s">
        <v>10375</v>
      </c>
      <c r="AD4101" t="b">
        <v>0</v>
      </c>
      <c r="AF4101" t="str">
        <f t="shared" si="257"/>
        <v>1 OADU /Med /416US</v>
      </c>
      <c r="AG4101">
        <f t="shared" si="258"/>
        <v>3</v>
      </c>
      <c r="AH4101">
        <f t="shared" si="259"/>
        <v>3</v>
      </c>
    </row>
    <row r="4102" spans="1:34" x14ac:dyDescent="0.25">
      <c r="A4102" s="13" t="s">
        <v>5575</v>
      </c>
      <c r="B4102" t="s">
        <v>1171</v>
      </c>
      <c r="C4102" s="16">
        <v>488</v>
      </c>
      <c r="D4102" s="16"/>
      <c r="E4102" s="16"/>
      <c r="F4102" s="17">
        <v>31</v>
      </c>
      <c r="G4102" s="17" t="s">
        <v>264</v>
      </c>
      <c r="H4102" s="17">
        <v>1946</v>
      </c>
      <c r="I4102" s="71" t="str">
        <f t="shared" si="256"/>
        <v>July 31, 1946</v>
      </c>
      <c r="J4102" s="105"/>
      <c r="K4102" s="121" t="s">
        <v>15933</v>
      </c>
      <c r="L4102" t="s">
        <v>10801</v>
      </c>
      <c r="R4102" s="16"/>
      <c r="W4102">
        <v>7</v>
      </c>
      <c r="X4102" s="30"/>
      <c r="Y4102" s="30">
        <v>0</v>
      </c>
      <c r="Z4102" s="30">
        <v>1</v>
      </c>
      <c r="AA4102" s="30" t="e">
        <v>#N/A</v>
      </c>
      <c r="AB4102">
        <v>488</v>
      </c>
      <c r="AC4102" t="s">
        <v>10375</v>
      </c>
      <c r="AD4102" t="b">
        <v>0</v>
      </c>
      <c r="AF4102" t="str">
        <f t="shared" si="257"/>
        <v>488</v>
      </c>
      <c r="AG4102">
        <f t="shared" si="258"/>
        <v>1</v>
      </c>
      <c r="AH4102">
        <f t="shared" si="259"/>
        <v>1</v>
      </c>
    </row>
    <row r="4103" spans="1:34" x14ac:dyDescent="0.25">
      <c r="A4103" s="13" t="s">
        <v>2751</v>
      </c>
      <c r="B4103" t="s">
        <v>1171</v>
      </c>
      <c r="C4103" s="16">
        <v>25</v>
      </c>
      <c r="D4103" s="16" t="s">
        <v>236</v>
      </c>
      <c r="E4103" s="16" t="s">
        <v>252</v>
      </c>
      <c r="F4103" s="17">
        <v>6</v>
      </c>
      <c r="G4103" s="17" t="s">
        <v>247</v>
      </c>
      <c r="H4103" s="17">
        <v>1945</v>
      </c>
      <c r="I4103" s="71" t="str">
        <f t="shared" si="256"/>
        <v>March 6, 1945</v>
      </c>
      <c r="J4103" s="105" t="s">
        <v>230</v>
      </c>
      <c r="K4103" s="121" t="s">
        <v>13812</v>
      </c>
      <c r="L4103" t="s">
        <v>10565</v>
      </c>
      <c r="M4103" t="s">
        <v>10566</v>
      </c>
      <c r="N4103" t="s">
        <v>10567</v>
      </c>
      <c r="R4103" s="16"/>
      <c r="W4103">
        <v>3</v>
      </c>
      <c r="X4103" s="30" t="s">
        <v>13748</v>
      </c>
      <c r="Y4103" s="30">
        <v>1</v>
      </c>
      <c r="Z4103" s="30">
        <v>1</v>
      </c>
      <c r="AA4103" s="30" t="s">
        <v>10558</v>
      </c>
      <c r="AB4103">
        <v>25</v>
      </c>
      <c r="AC4103" t="s">
        <v>10375</v>
      </c>
      <c r="AD4103" t="b">
        <v>0</v>
      </c>
      <c r="AF4103" t="str">
        <f t="shared" si="257"/>
        <v>25</v>
      </c>
      <c r="AG4103">
        <f t="shared" si="258"/>
        <v>1</v>
      </c>
      <c r="AH4103">
        <f t="shared" si="259"/>
        <v>1</v>
      </c>
    </row>
    <row r="4104" spans="1:34" x14ac:dyDescent="0.25">
      <c r="A4104" s="13" t="s">
        <v>7775</v>
      </c>
      <c r="B4104" t="s">
        <v>1171</v>
      </c>
      <c r="C4104" s="16">
        <v>25</v>
      </c>
      <c r="D4104" s="16" t="s">
        <v>236</v>
      </c>
      <c r="E4104" s="16" t="s">
        <v>252</v>
      </c>
      <c r="F4104" s="17">
        <v>24</v>
      </c>
      <c r="G4104" s="17" t="s">
        <v>365</v>
      </c>
      <c r="H4104" s="17">
        <v>1949</v>
      </c>
      <c r="I4104" s="71" t="str">
        <f t="shared" si="256"/>
        <v>February 24, 1949</v>
      </c>
      <c r="J4104" s="105"/>
      <c r="K4104" s="121" t="s">
        <v>17301</v>
      </c>
      <c r="L4104" t="s">
        <v>10801</v>
      </c>
      <c r="R4104" s="16"/>
      <c r="W4104">
        <v>2</v>
      </c>
      <c r="X4104" s="30"/>
      <c r="Y4104" s="30">
        <v>0</v>
      </c>
      <c r="Z4104" s="30">
        <v>1</v>
      </c>
      <c r="AA4104" s="30" t="e">
        <v>#N/A</v>
      </c>
      <c r="AB4104">
        <v>25</v>
      </c>
      <c r="AC4104" t="s">
        <v>10375</v>
      </c>
      <c r="AD4104" t="b">
        <v>0</v>
      </c>
      <c r="AF4104" t="str">
        <f t="shared" si="257"/>
        <v>25</v>
      </c>
      <c r="AG4104">
        <f t="shared" si="258"/>
        <v>1</v>
      </c>
      <c r="AH4104">
        <f t="shared" si="259"/>
        <v>1</v>
      </c>
    </row>
    <row r="4105" spans="1:34" x14ac:dyDescent="0.25">
      <c r="A4105" s="13" t="s">
        <v>2162</v>
      </c>
      <c r="B4105" t="s">
        <v>1171</v>
      </c>
      <c r="C4105" s="16">
        <v>25</v>
      </c>
      <c r="D4105" s="16" t="s">
        <v>236</v>
      </c>
      <c r="E4105" s="16" t="s">
        <v>252</v>
      </c>
      <c r="F4105" s="17">
        <v>27</v>
      </c>
      <c r="G4105" s="17" t="s">
        <v>326</v>
      </c>
      <c r="H4105" s="17">
        <v>1944</v>
      </c>
      <c r="I4105" s="71" t="str">
        <f t="shared" si="256"/>
        <v>November 27, 1944</v>
      </c>
      <c r="J4105" s="105" t="s">
        <v>230</v>
      </c>
      <c r="K4105" s="121" t="s">
        <v>13109</v>
      </c>
      <c r="L4105" s="121" t="s">
        <v>10565</v>
      </c>
      <c r="M4105" t="s">
        <v>10566</v>
      </c>
      <c r="N4105" t="s">
        <v>10596</v>
      </c>
      <c r="R4105" s="16"/>
      <c r="W4105" s="30">
        <v>11</v>
      </c>
      <c r="X4105" s="30" t="s">
        <v>12944</v>
      </c>
      <c r="Y4105" s="30">
        <v>1</v>
      </c>
      <c r="Z4105" s="30">
        <v>1</v>
      </c>
      <c r="AA4105" s="30" t="s">
        <v>10558</v>
      </c>
      <c r="AB4105">
        <v>25</v>
      </c>
      <c r="AC4105" t="s">
        <v>10375</v>
      </c>
      <c r="AD4105" t="b">
        <v>0</v>
      </c>
      <c r="AF4105" t="str">
        <f t="shared" si="257"/>
        <v>25</v>
      </c>
      <c r="AG4105">
        <f t="shared" si="258"/>
        <v>1</v>
      </c>
      <c r="AH4105">
        <f t="shared" si="259"/>
        <v>1</v>
      </c>
    </row>
    <row r="4106" spans="1:34" x14ac:dyDescent="0.25">
      <c r="A4106" s="13" t="s">
        <v>2318</v>
      </c>
      <c r="B4106" t="s">
        <v>1171</v>
      </c>
      <c r="C4106" s="16" t="s">
        <v>1738</v>
      </c>
      <c r="D4106" s="16" t="s">
        <v>242</v>
      </c>
      <c r="E4106" s="16" t="s">
        <v>252</v>
      </c>
      <c r="F4106" s="17">
        <v>30</v>
      </c>
      <c r="G4106" s="17" t="s">
        <v>238</v>
      </c>
      <c r="H4106" s="17">
        <v>1944</v>
      </c>
      <c r="I4106" s="71" t="str">
        <f t="shared" si="256"/>
        <v>December 30, 1944</v>
      </c>
      <c r="J4106" s="105"/>
      <c r="K4106" s="121" t="s">
        <v>13303</v>
      </c>
      <c r="L4106" s="121" t="s">
        <v>10801</v>
      </c>
      <c r="R4106" s="16"/>
      <c r="W4106" s="30">
        <v>12</v>
      </c>
      <c r="X4106" s="30" t="s">
        <v>13135</v>
      </c>
      <c r="Y4106" s="30">
        <v>1</v>
      </c>
      <c r="Z4106" s="30">
        <v>1</v>
      </c>
      <c r="AA4106" s="30" t="s">
        <v>10558</v>
      </c>
      <c r="AB4106" t="s">
        <v>2467</v>
      </c>
      <c r="AC4106" t="s">
        <v>10375</v>
      </c>
      <c r="AD4106" t="b">
        <v>0</v>
      </c>
      <c r="AF4106" t="str">
        <f t="shared" si="257"/>
        <v>1FU /ME</v>
      </c>
      <c r="AG4106">
        <f t="shared" si="258"/>
        <v>2</v>
      </c>
      <c r="AH4106">
        <f t="shared" si="259"/>
        <v>2</v>
      </c>
    </row>
    <row r="4107" spans="1:34" x14ac:dyDescent="0.25">
      <c r="A4107" s="13" t="s">
        <v>3473</v>
      </c>
      <c r="B4107" t="s">
        <v>1171</v>
      </c>
      <c r="C4107" s="16">
        <v>25</v>
      </c>
      <c r="D4107" s="16" t="s">
        <v>236</v>
      </c>
      <c r="E4107" s="16" t="s">
        <v>252</v>
      </c>
      <c r="F4107" s="17">
        <v>29</v>
      </c>
      <c r="G4107" s="17" t="s">
        <v>260</v>
      </c>
      <c r="H4107" s="17">
        <v>1945</v>
      </c>
      <c r="I4107" s="71" t="str">
        <f t="shared" si="256"/>
        <v>June 29, 1945</v>
      </c>
      <c r="J4107" s="105" t="s">
        <v>230</v>
      </c>
      <c r="K4107" s="121" t="s">
        <v>14569</v>
      </c>
      <c r="L4107" t="s">
        <v>10565</v>
      </c>
      <c r="M4107" t="s">
        <v>10566</v>
      </c>
      <c r="N4107" t="s">
        <v>10567</v>
      </c>
      <c r="R4107" s="16"/>
      <c r="W4107">
        <v>6</v>
      </c>
      <c r="X4107" s="30" t="s">
        <v>14424</v>
      </c>
      <c r="Y4107" s="30">
        <v>0</v>
      </c>
      <c r="Z4107" s="30">
        <v>1</v>
      </c>
      <c r="AA4107" s="30" t="s">
        <v>10558</v>
      </c>
      <c r="AB4107">
        <v>25</v>
      </c>
      <c r="AC4107" t="s">
        <v>10375</v>
      </c>
      <c r="AD4107" t="b">
        <v>0</v>
      </c>
      <c r="AF4107" t="str">
        <f t="shared" si="257"/>
        <v>25</v>
      </c>
      <c r="AG4107">
        <f t="shared" si="258"/>
        <v>1</v>
      </c>
      <c r="AH4107">
        <f t="shared" si="259"/>
        <v>1</v>
      </c>
    </row>
    <row r="4108" spans="1:34" x14ac:dyDescent="0.25">
      <c r="A4108" s="13" t="s">
        <v>2489</v>
      </c>
      <c r="B4108" t="s">
        <v>1171</v>
      </c>
      <c r="C4108" s="16" t="s">
        <v>2490</v>
      </c>
      <c r="D4108" s="16" t="s">
        <v>242</v>
      </c>
      <c r="E4108" s="16" t="s">
        <v>277</v>
      </c>
      <c r="F4108" s="17">
        <v>27</v>
      </c>
      <c r="G4108" s="17" t="s">
        <v>243</v>
      </c>
      <c r="H4108" s="17">
        <v>1945</v>
      </c>
      <c r="I4108" s="71" t="str">
        <f t="shared" si="256"/>
        <v>January 27, 1945</v>
      </c>
      <c r="J4108" s="105" t="s">
        <v>10627</v>
      </c>
      <c r="K4108" s="121" t="s">
        <v>13513</v>
      </c>
      <c r="L4108" s="121" t="s">
        <v>10590</v>
      </c>
      <c r="M4108" t="s">
        <v>10591</v>
      </c>
      <c r="P4108" t="s">
        <v>10592</v>
      </c>
      <c r="R4108" s="16"/>
      <c r="W4108">
        <v>1</v>
      </c>
      <c r="X4108" s="30" t="s">
        <v>13332</v>
      </c>
      <c r="Y4108" s="30">
        <v>1</v>
      </c>
      <c r="Z4108" s="30">
        <v>1</v>
      </c>
      <c r="AA4108" s="30" t="s">
        <v>10558</v>
      </c>
      <c r="AB4108" t="s">
        <v>3117</v>
      </c>
      <c r="AC4108" t="s">
        <v>10375</v>
      </c>
      <c r="AD4108" t="b">
        <v>0</v>
      </c>
      <c r="AF4108" t="str">
        <f t="shared" si="257"/>
        <v>1FU /416US</v>
      </c>
      <c r="AG4108">
        <f t="shared" si="258"/>
        <v>2</v>
      </c>
      <c r="AH4108">
        <f t="shared" si="259"/>
        <v>2</v>
      </c>
    </row>
    <row r="4109" spans="1:34" x14ac:dyDescent="0.25">
      <c r="A4109" s="13" t="s">
        <v>7474</v>
      </c>
      <c r="B4109" t="s">
        <v>1171</v>
      </c>
      <c r="C4109" s="16" t="s">
        <v>7475</v>
      </c>
      <c r="D4109" s="16"/>
      <c r="E4109" s="16"/>
      <c r="F4109" s="17">
        <v>1</v>
      </c>
      <c r="G4109" s="17" t="s">
        <v>365</v>
      </c>
      <c r="H4109" s="17">
        <v>1949</v>
      </c>
      <c r="I4109" s="71" t="str">
        <f t="shared" si="256"/>
        <v>February 1, 1949</v>
      </c>
      <c r="J4109" s="105"/>
      <c r="K4109" s="121" t="s">
        <v>17121</v>
      </c>
      <c r="L4109" t="s">
        <v>10801</v>
      </c>
      <c r="R4109" s="16"/>
      <c r="W4109">
        <v>2</v>
      </c>
      <c r="X4109" s="30"/>
      <c r="Y4109" s="30">
        <v>0</v>
      </c>
      <c r="Z4109" s="30">
        <v>1</v>
      </c>
      <c r="AA4109" s="30" t="e">
        <v>#N/A</v>
      </c>
      <c r="AB4109">
        <v>504</v>
      </c>
      <c r="AC4109" t="s">
        <v>10375</v>
      </c>
      <c r="AD4109" t="b">
        <v>0</v>
      </c>
      <c r="AF4109" t="str">
        <f t="shared" si="257"/>
        <v>141 /504</v>
      </c>
      <c r="AG4109">
        <f t="shared" si="258"/>
        <v>2</v>
      </c>
      <c r="AH4109">
        <f t="shared" si="259"/>
        <v>2</v>
      </c>
    </row>
    <row r="4110" spans="1:34" x14ac:dyDescent="0.25">
      <c r="A4110" s="13" t="s">
        <v>4504</v>
      </c>
      <c r="B4110" t="s">
        <v>1171</v>
      </c>
      <c r="C4110" s="16" t="s">
        <v>4428</v>
      </c>
      <c r="D4110" s="16"/>
      <c r="E4110" s="16" t="s">
        <v>324</v>
      </c>
      <c r="F4110" s="17">
        <v>10</v>
      </c>
      <c r="G4110" s="17" t="s">
        <v>294</v>
      </c>
      <c r="H4110" s="17">
        <v>1946</v>
      </c>
      <c r="I4110" s="71" t="str">
        <f t="shared" si="256"/>
        <v>September 10, 1946</v>
      </c>
      <c r="J4110" s="105"/>
      <c r="K4110" s="121" t="s">
        <v>15318</v>
      </c>
      <c r="L4110" t="s">
        <v>10801</v>
      </c>
      <c r="R4110" s="16"/>
      <c r="W4110">
        <v>9</v>
      </c>
      <c r="X4110" s="30"/>
      <c r="Y4110" s="30">
        <v>0</v>
      </c>
      <c r="Z4110" s="30">
        <v>1</v>
      </c>
      <c r="AA4110" s="30" t="s">
        <v>10569</v>
      </c>
      <c r="AB4110" t="s">
        <v>2470</v>
      </c>
      <c r="AC4110" t="s">
        <v>10375</v>
      </c>
      <c r="AD4110" t="b">
        <v>0</v>
      </c>
      <c r="AF4110" t="str">
        <f t="shared" si="257"/>
        <v>488 /54OTU</v>
      </c>
      <c r="AG4110">
        <f t="shared" si="258"/>
        <v>2</v>
      </c>
      <c r="AH4110">
        <f t="shared" si="259"/>
        <v>2</v>
      </c>
    </row>
    <row r="4111" spans="1:34" x14ac:dyDescent="0.25">
      <c r="A4111" s="13" t="s">
        <v>2931</v>
      </c>
      <c r="B4111" t="s">
        <v>1171</v>
      </c>
      <c r="C4111" s="16" t="s">
        <v>2364</v>
      </c>
      <c r="D4111" s="16" t="s">
        <v>242</v>
      </c>
      <c r="E4111" s="16" t="s">
        <v>2828</v>
      </c>
      <c r="F4111" s="17">
        <v>31</v>
      </c>
      <c r="G4111" s="17" t="s">
        <v>247</v>
      </c>
      <c r="H4111" s="17">
        <v>1945</v>
      </c>
      <c r="I4111" s="71" t="str">
        <f t="shared" si="256"/>
        <v>March 31, 1945</v>
      </c>
      <c r="J4111" s="105" t="s">
        <v>10627</v>
      </c>
      <c r="K4111" s="121" t="s">
        <v>14045</v>
      </c>
      <c r="L4111" t="s">
        <v>10548</v>
      </c>
      <c r="M4111" t="s">
        <v>10644</v>
      </c>
      <c r="P4111" t="s">
        <v>10654</v>
      </c>
      <c r="R4111" s="16"/>
      <c r="W4111">
        <v>3</v>
      </c>
      <c r="X4111" s="30" t="s">
        <v>13748</v>
      </c>
      <c r="Y4111" s="30">
        <v>1</v>
      </c>
      <c r="Z4111" s="30">
        <v>1</v>
      </c>
      <c r="AA4111" s="30" t="s">
        <v>10558</v>
      </c>
      <c r="AB4111" t="s">
        <v>3117</v>
      </c>
      <c r="AC4111" t="s">
        <v>10375</v>
      </c>
      <c r="AD4111" t="b">
        <v>0</v>
      </c>
      <c r="AF4111" t="str">
        <f t="shared" si="257"/>
        <v>NA /416US</v>
      </c>
      <c r="AG4111">
        <f t="shared" si="258"/>
        <v>2</v>
      </c>
      <c r="AH4111">
        <f t="shared" si="259"/>
        <v>2</v>
      </c>
    </row>
    <row r="4112" spans="1:34" x14ac:dyDescent="0.25">
      <c r="A4112" s="13" t="s">
        <v>3323</v>
      </c>
      <c r="B4112" t="s">
        <v>1171</v>
      </c>
      <c r="C4112" s="16" t="s">
        <v>3324</v>
      </c>
      <c r="D4112" s="16" t="s">
        <v>236</v>
      </c>
      <c r="E4112" s="16" t="s">
        <v>416</v>
      </c>
      <c r="F4112" s="17">
        <v>7</v>
      </c>
      <c r="G4112" s="17" t="s">
        <v>260</v>
      </c>
      <c r="H4112" s="17">
        <v>1945</v>
      </c>
      <c r="I4112" s="71" t="str">
        <f t="shared" si="256"/>
        <v>June 7, 1945</v>
      </c>
      <c r="J4112" s="105" t="s">
        <v>230</v>
      </c>
      <c r="K4112" s="121" t="s">
        <v>14443</v>
      </c>
      <c r="L4112" t="s">
        <v>10565</v>
      </c>
      <c r="M4112" t="s">
        <v>10566</v>
      </c>
      <c r="N4112" t="s">
        <v>10567</v>
      </c>
      <c r="R4112" s="16"/>
      <c r="W4112">
        <v>6</v>
      </c>
      <c r="X4112" s="30" t="s">
        <v>14424</v>
      </c>
      <c r="Y4112" s="30">
        <v>0</v>
      </c>
      <c r="Z4112" s="30">
        <v>1</v>
      </c>
      <c r="AA4112" s="30" t="s">
        <v>10569</v>
      </c>
      <c r="AB4112" t="s">
        <v>13136</v>
      </c>
      <c r="AC4112" t="s">
        <v>10375</v>
      </c>
      <c r="AD4112" t="b">
        <v>0</v>
      </c>
      <c r="AF4112" t="str">
        <f t="shared" si="257"/>
        <v>NA /416US /4FU</v>
      </c>
      <c r="AG4112">
        <f t="shared" si="258"/>
        <v>3</v>
      </c>
      <c r="AH4112">
        <f t="shared" si="259"/>
        <v>3</v>
      </c>
    </row>
    <row r="4113" spans="1:34" x14ac:dyDescent="0.25">
      <c r="A4113" s="13" t="s">
        <v>10019</v>
      </c>
      <c r="B4113" t="s">
        <v>1171</v>
      </c>
      <c r="C4113" s="16"/>
      <c r="D4113" s="16"/>
      <c r="E4113" s="16"/>
      <c r="F4113" s="17"/>
      <c r="G4113" s="17"/>
      <c r="H4113" s="17"/>
      <c r="I4113" s="71" t="str">
        <f t="shared" si="256"/>
        <v xml:space="preserve"> , </v>
      </c>
      <c r="J4113" s="105"/>
      <c r="K4113" s="121" t="s">
        <v>18669</v>
      </c>
      <c r="L4113" t="s">
        <v>11138</v>
      </c>
      <c r="R4113" s="16"/>
      <c r="W4113" s="30"/>
      <c r="X4113" s="30"/>
      <c r="Y4113" s="30">
        <v>0</v>
      </c>
      <c r="Z4113" s="30">
        <v>1</v>
      </c>
      <c r="AA4113" s="30" t="e">
        <v>#N/A</v>
      </c>
      <c r="AB4113" t="s">
        <v>10592</v>
      </c>
      <c r="AC4113" t="s">
        <v>10375</v>
      </c>
      <c r="AD4113" t="b">
        <v>0</v>
      </c>
      <c r="AF4113" t="str">
        <f t="shared" si="257"/>
        <v/>
      </c>
      <c r="AG4113">
        <f t="shared" si="258"/>
        <v>1</v>
      </c>
      <c r="AH4113">
        <f t="shared" si="259"/>
        <v>1</v>
      </c>
    </row>
    <row r="4114" spans="1:34" x14ac:dyDescent="0.25">
      <c r="A4114" s="13" t="s">
        <v>6973</v>
      </c>
      <c r="B4114" t="s">
        <v>1171</v>
      </c>
      <c r="C4114" s="16">
        <v>25</v>
      </c>
      <c r="D4114" s="16" t="s">
        <v>236</v>
      </c>
      <c r="E4114" s="16" t="s">
        <v>252</v>
      </c>
      <c r="F4114" s="17">
        <v>8</v>
      </c>
      <c r="G4114" s="17" t="s">
        <v>264</v>
      </c>
      <c r="H4114" s="17">
        <v>1948</v>
      </c>
      <c r="I4114" s="71" t="str">
        <f t="shared" si="256"/>
        <v>July 8, 1948</v>
      </c>
      <c r="J4114" s="105"/>
      <c r="K4114" s="121" t="s">
        <v>16809</v>
      </c>
      <c r="L4114" t="s">
        <v>10801</v>
      </c>
      <c r="R4114" s="16"/>
      <c r="S4114" t="s">
        <v>12249</v>
      </c>
      <c r="T4114" t="s">
        <v>10517</v>
      </c>
      <c r="U4114">
        <v>488</v>
      </c>
      <c r="V4114" t="s">
        <v>16810</v>
      </c>
      <c r="W4114">
        <v>7</v>
      </c>
      <c r="X4114" s="30"/>
      <c r="Y4114" s="30">
        <v>0</v>
      </c>
      <c r="Z4114" s="30">
        <v>1</v>
      </c>
      <c r="AA4114" s="30" t="e">
        <v>#N/A</v>
      </c>
      <c r="AB4114">
        <v>25</v>
      </c>
      <c r="AC4114" t="s">
        <v>10375</v>
      </c>
      <c r="AD4114" t="b">
        <v>0</v>
      </c>
      <c r="AF4114" t="str">
        <f t="shared" si="257"/>
        <v>25</v>
      </c>
      <c r="AG4114">
        <f t="shared" si="258"/>
        <v>1</v>
      </c>
      <c r="AH4114">
        <f t="shared" si="259"/>
        <v>1</v>
      </c>
    </row>
    <row r="4115" spans="1:34" x14ac:dyDescent="0.25">
      <c r="A4115" s="13" t="s">
        <v>3116</v>
      </c>
      <c r="B4115" t="s">
        <v>1171</v>
      </c>
      <c r="C4115" s="16" t="s">
        <v>3117</v>
      </c>
      <c r="D4115" s="16" t="s">
        <v>242</v>
      </c>
      <c r="E4115" s="16" t="s">
        <v>277</v>
      </c>
      <c r="F4115" s="17">
        <v>22</v>
      </c>
      <c r="G4115" s="17" t="s">
        <v>250</v>
      </c>
      <c r="H4115" s="17">
        <v>1945</v>
      </c>
      <c r="I4115" s="71" t="str">
        <f t="shared" si="256"/>
        <v>April 22, 1945</v>
      </c>
      <c r="J4115" s="105" t="s">
        <v>230</v>
      </c>
      <c r="K4115" s="121" t="s">
        <v>14258</v>
      </c>
      <c r="L4115" t="s">
        <v>10590</v>
      </c>
      <c r="M4115" t="s">
        <v>10591</v>
      </c>
      <c r="P4115" t="s">
        <v>10592</v>
      </c>
      <c r="R4115" s="16"/>
      <c r="W4115">
        <v>4</v>
      </c>
      <c r="X4115" s="30" t="s">
        <v>11782</v>
      </c>
      <c r="Y4115" s="30">
        <v>1</v>
      </c>
      <c r="Z4115" s="30">
        <v>1</v>
      </c>
      <c r="AA4115" s="30" t="s">
        <v>10558</v>
      </c>
      <c r="AB4115" t="s">
        <v>3117</v>
      </c>
      <c r="AC4115" t="s">
        <v>10375</v>
      </c>
      <c r="AD4115" t="b">
        <v>0</v>
      </c>
      <c r="AF4115" t="str">
        <f t="shared" si="257"/>
        <v>416US</v>
      </c>
      <c r="AG4115">
        <f t="shared" si="258"/>
        <v>1</v>
      </c>
      <c r="AH4115">
        <f t="shared" si="259"/>
        <v>1</v>
      </c>
    </row>
    <row r="4116" spans="1:34" x14ac:dyDescent="0.25">
      <c r="A4116" s="13" t="s">
        <v>5973</v>
      </c>
      <c r="B4116" t="s">
        <v>1171</v>
      </c>
      <c r="C4116" s="16" t="s">
        <v>5974</v>
      </c>
      <c r="D4116" s="16" t="s">
        <v>236</v>
      </c>
      <c r="E4116" s="16" t="s">
        <v>252</v>
      </c>
      <c r="F4116" s="17">
        <v>12</v>
      </c>
      <c r="G4116" s="17" t="s">
        <v>253</v>
      </c>
      <c r="H4116" s="17">
        <v>1947</v>
      </c>
      <c r="I4116" s="71" t="str">
        <f t="shared" si="256"/>
        <v>May 12, 1947</v>
      </c>
      <c r="J4116" s="105"/>
      <c r="K4116" s="121" t="s">
        <v>16209</v>
      </c>
      <c r="L4116" t="s">
        <v>10801</v>
      </c>
      <c r="R4116" s="16"/>
      <c r="W4116">
        <v>5</v>
      </c>
      <c r="X4116" s="30"/>
      <c r="Y4116" s="30">
        <v>0</v>
      </c>
      <c r="Z4116" s="30">
        <v>1</v>
      </c>
      <c r="AA4116" s="30" t="e">
        <v>#N/A</v>
      </c>
      <c r="AB4116">
        <v>25</v>
      </c>
      <c r="AC4116" t="s">
        <v>10375</v>
      </c>
      <c r="AD4116" t="b">
        <v>0</v>
      </c>
      <c r="AF4116" t="str">
        <f t="shared" si="257"/>
        <v>25 /29 /25</v>
      </c>
      <c r="AG4116">
        <f t="shared" si="258"/>
        <v>3</v>
      </c>
      <c r="AH4116">
        <f t="shared" si="259"/>
        <v>3</v>
      </c>
    </row>
    <row r="4117" spans="1:34" x14ac:dyDescent="0.25">
      <c r="A4117" s="13" t="s">
        <v>2793</v>
      </c>
      <c r="B4117" t="s">
        <v>1171</v>
      </c>
      <c r="C4117" s="16">
        <v>488</v>
      </c>
      <c r="D4117" s="16" t="s">
        <v>236</v>
      </c>
      <c r="E4117" s="16" t="s">
        <v>252</v>
      </c>
      <c r="F4117" s="17">
        <v>11</v>
      </c>
      <c r="G4117" s="17" t="s">
        <v>247</v>
      </c>
      <c r="H4117" s="17">
        <v>1945</v>
      </c>
      <c r="I4117" s="71" t="str">
        <f t="shared" si="256"/>
        <v>March 11, 1945</v>
      </c>
      <c r="J4117" s="105" t="s">
        <v>10627</v>
      </c>
      <c r="K4117" s="121" t="s">
        <v>13869</v>
      </c>
      <c r="L4117" t="s">
        <v>10565</v>
      </c>
      <c r="N4117" t="s">
        <v>10751</v>
      </c>
      <c r="R4117" s="16"/>
      <c r="W4117">
        <v>3</v>
      </c>
      <c r="X4117" s="30" t="s">
        <v>13748</v>
      </c>
      <c r="Y4117" s="30">
        <v>1</v>
      </c>
      <c r="Z4117" s="30">
        <v>1</v>
      </c>
      <c r="AA4117" s="30" t="s">
        <v>10558</v>
      </c>
      <c r="AB4117">
        <v>488</v>
      </c>
      <c r="AC4117" t="s">
        <v>10375</v>
      </c>
      <c r="AD4117" t="b">
        <v>0</v>
      </c>
      <c r="AF4117" t="str">
        <f t="shared" si="257"/>
        <v>488</v>
      </c>
      <c r="AG4117">
        <f t="shared" si="258"/>
        <v>1</v>
      </c>
      <c r="AH4117">
        <f t="shared" si="259"/>
        <v>1</v>
      </c>
    </row>
    <row r="4118" spans="1:34" x14ac:dyDescent="0.25">
      <c r="A4118" s="13" t="s">
        <v>7859</v>
      </c>
      <c r="B4118" t="s">
        <v>1171</v>
      </c>
      <c r="C4118" s="16">
        <v>410</v>
      </c>
      <c r="D4118" s="16" t="s">
        <v>236</v>
      </c>
      <c r="E4118" s="16" t="s">
        <v>252</v>
      </c>
      <c r="F4118" s="17">
        <v>29</v>
      </c>
      <c r="G4118" s="17" t="s">
        <v>247</v>
      </c>
      <c r="H4118" s="17">
        <v>1949</v>
      </c>
      <c r="I4118" s="71" t="str">
        <f t="shared" si="256"/>
        <v>March 29, 1949</v>
      </c>
      <c r="J4118" s="105"/>
      <c r="K4118" s="121" t="s">
        <v>17348</v>
      </c>
      <c r="L4118" t="s">
        <v>10801</v>
      </c>
      <c r="R4118" s="16"/>
      <c r="S4118" t="s">
        <v>10774</v>
      </c>
      <c r="T4118" t="s">
        <v>15</v>
      </c>
      <c r="U4118">
        <v>410</v>
      </c>
      <c r="V4118" t="s">
        <v>15500</v>
      </c>
      <c r="W4118">
        <v>3</v>
      </c>
      <c r="X4118" s="30"/>
      <c r="Y4118" s="30">
        <v>0</v>
      </c>
      <c r="Z4118" s="30">
        <v>1</v>
      </c>
      <c r="AA4118" s="30" t="e">
        <v>#N/A</v>
      </c>
      <c r="AB4118">
        <v>410</v>
      </c>
      <c r="AC4118" t="s">
        <v>10375</v>
      </c>
      <c r="AD4118" t="b">
        <v>1</v>
      </c>
      <c r="AE4118" t="s">
        <v>401</v>
      </c>
      <c r="AF4118" t="str">
        <f t="shared" si="257"/>
        <v>410</v>
      </c>
      <c r="AG4118">
        <f t="shared" si="258"/>
        <v>1</v>
      </c>
      <c r="AH4118">
        <f t="shared" si="259"/>
        <v>1</v>
      </c>
    </row>
    <row r="4119" spans="1:34" x14ac:dyDescent="0.25">
      <c r="A4119" s="13" t="s">
        <v>7480</v>
      </c>
      <c r="B4119" t="s">
        <v>1171</v>
      </c>
      <c r="C4119" s="16" t="s">
        <v>7481</v>
      </c>
      <c r="D4119" s="16"/>
      <c r="E4119" s="16"/>
      <c r="F4119" s="17">
        <v>3</v>
      </c>
      <c r="G4119" s="17" t="s">
        <v>365</v>
      </c>
      <c r="H4119" s="17">
        <v>1949</v>
      </c>
      <c r="I4119" s="71" t="str">
        <f t="shared" si="256"/>
        <v>February 3, 1949</v>
      </c>
      <c r="J4119" s="105"/>
      <c r="K4119" s="121" t="s">
        <v>17127</v>
      </c>
      <c r="L4119" t="s">
        <v>10801</v>
      </c>
      <c r="R4119" s="16"/>
      <c r="W4119">
        <v>2</v>
      </c>
      <c r="X4119" s="30"/>
      <c r="Y4119" s="30">
        <v>0</v>
      </c>
      <c r="Z4119" s="30">
        <v>1</v>
      </c>
      <c r="AA4119" s="30" t="e">
        <v>#N/A</v>
      </c>
      <c r="AB4119">
        <v>608</v>
      </c>
      <c r="AC4119" t="s">
        <v>10375</v>
      </c>
      <c r="AD4119" t="b">
        <v>0</v>
      </c>
      <c r="AF4119" t="str">
        <f t="shared" si="257"/>
        <v>Med /608</v>
      </c>
      <c r="AG4119">
        <f t="shared" si="258"/>
        <v>2</v>
      </c>
      <c r="AH4119">
        <f t="shared" si="259"/>
        <v>2</v>
      </c>
    </row>
    <row r="4120" spans="1:34" x14ac:dyDescent="0.25">
      <c r="A4120" s="13" t="s">
        <v>7071</v>
      </c>
      <c r="B4120" t="s">
        <v>1171</v>
      </c>
      <c r="C4120" s="16">
        <v>25</v>
      </c>
      <c r="D4120" s="16" t="s">
        <v>236</v>
      </c>
      <c r="E4120" s="16" t="s">
        <v>252</v>
      </c>
      <c r="F4120" s="17">
        <v>11</v>
      </c>
      <c r="G4120" s="17" t="s">
        <v>282</v>
      </c>
      <c r="H4120" s="17">
        <v>1948</v>
      </c>
      <c r="I4120" s="71" t="str">
        <f t="shared" si="256"/>
        <v>August 11, 1948</v>
      </c>
      <c r="J4120" s="105"/>
      <c r="K4120" s="121" t="s">
        <v>16849</v>
      </c>
      <c r="L4120" t="s">
        <v>10801</v>
      </c>
      <c r="R4120" s="16"/>
      <c r="S4120" t="s">
        <v>11040</v>
      </c>
      <c r="T4120" t="s">
        <v>10524</v>
      </c>
      <c r="U4120">
        <v>25</v>
      </c>
      <c r="V4120" t="s">
        <v>16859</v>
      </c>
      <c r="W4120">
        <v>8</v>
      </c>
      <c r="X4120" s="30"/>
      <c r="Y4120" s="30">
        <v>0</v>
      </c>
      <c r="Z4120" s="30">
        <v>1</v>
      </c>
      <c r="AA4120" s="30" t="e">
        <v>#N/A</v>
      </c>
      <c r="AB4120">
        <v>25</v>
      </c>
      <c r="AC4120" t="s">
        <v>10375</v>
      </c>
      <c r="AD4120" t="b">
        <v>0</v>
      </c>
      <c r="AF4120" t="str">
        <f t="shared" si="257"/>
        <v>25</v>
      </c>
      <c r="AG4120">
        <f t="shared" si="258"/>
        <v>1</v>
      </c>
      <c r="AH4120">
        <f t="shared" si="259"/>
        <v>1</v>
      </c>
    </row>
    <row r="4121" spans="1:34" x14ac:dyDescent="0.25">
      <c r="A4121" s="13" t="s">
        <v>2177</v>
      </c>
      <c r="B4121" t="s">
        <v>1171</v>
      </c>
      <c r="C4121" s="16">
        <v>410</v>
      </c>
      <c r="D4121" s="16" t="s">
        <v>236</v>
      </c>
      <c r="E4121" s="16" t="s">
        <v>252</v>
      </c>
      <c r="F4121" s="17">
        <v>29</v>
      </c>
      <c r="G4121" s="17" t="s">
        <v>326</v>
      </c>
      <c r="H4121" s="17">
        <v>1944</v>
      </c>
      <c r="I4121" s="71" t="str">
        <f t="shared" si="256"/>
        <v>November 29, 1944</v>
      </c>
      <c r="J4121" s="105" t="s">
        <v>230</v>
      </c>
      <c r="K4121" s="121" t="s">
        <v>13123</v>
      </c>
      <c r="L4121" s="121" t="s">
        <v>10565</v>
      </c>
      <c r="N4121" t="s">
        <v>10742</v>
      </c>
      <c r="R4121" s="16"/>
      <c r="W4121" s="30">
        <v>11</v>
      </c>
      <c r="X4121" s="30" t="s">
        <v>12944</v>
      </c>
      <c r="Y4121" s="30">
        <v>1</v>
      </c>
      <c r="Z4121" s="30">
        <v>1</v>
      </c>
      <c r="AA4121" s="30" t="s">
        <v>10558</v>
      </c>
      <c r="AB4121">
        <v>410</v>
      </c>
      <c r="AC4121" t="s">
        <v>10375</v>
      </c>
      <c r="AD4121" t="b">
        <v>1</v>
      </c>
      <c r="AE4121" t="s">
        <v>401</v>
      </c>
      <c r="AF4121" t="str">
        <f t="shared" si="257"/>
        <v>410</v>
      </c>
      <c r="AG4121">
        <f t="shared" si="258"/>
        <v>1</v>
      </c>
      <c r="AH4121">
        <f t="shared" si="259"/>
        <v>1</v>
      </c>
    </row>
    <row r="4122" spans="1:34" x14ac:dyDescent="0.25">
      <c r="A4122" s="13" t="s">
        <v>2564</v>
      </c>
      <c r="B4122" t="s">
        <v>1171</v>
      </c>
      <c r="C4122" s="16">
        <v>25</v>
      </c>
      <c r="D4122" s="16" t="s">
        <v>236</v>
      </c>
      <c r="E4122" s="16" t="s">
        <v>252</v>
      </c>
      <c r="F4122" s="17">
        <v>9</v>
      </c>
      <c r="G4122" s="17" t="s">
        <v>365</v>
      </c>
      <c r="H4122" s="17">
        <v>1945</v>
      </c>
      <c r="I4122" s="71" t="str">
        <f t="shared" si="256"/>
        <v>February 9, 1945</v>
      </c>
      <c r="J4122" s="105" t="s">
        <v>230</v>
      </c>
      <c r="K4122" s="121" t="s">
        <v>13588</v>
      </c>
      <c r="L4122" s="121" t="s">
        <v>10565</v>
      </c>
      <c r="N4122" t="s">
        <v>10751</v>
      </c>
      <c r="R4122" s="16"/>
      <c r="W4122">
        <v>2</v>
      </c>
      <c r="X4122" s="30" t="s">
        <v>11614</v>
      </c>
      <c r="Y4122" s="30">
        <v>1</v>
      </c>
      <c r="Z4122" s="30">
        <v>1</v>
      </c>
      <c r="AA4122" s="30" t="s">
        <v>10558</v>
      </c>
      <c r="AB4122">
        <v>25</v>
      </c>
      <c r="AC4122" t="s">
        <v>10375</v>
      </c>
      <c r="AD4122" t="b">
        <v>0</v>
      </c>
      <c r="AF4122" t="str">
        <f t="shared" si="257"/>
        <v>25</v>
      </c>
      <c r="AG4122">
        <f t="shared" si="258"/>
        <v>1</v>
      </c>
      <c r="AH4122">
        <f t="shared" si="259"/>
        <v>1</v>
      </c>
    </row>
    <row r="4123" spans="1:34" x14ac:dyDescent="0.25">
      <c r="A4123" s="13" t="s">
        <v>4556</v>
      </c>
      <c r="B4123" t="s">
        <v>1171</v>
      </c>
      <c r="C4123" s="16" t="s">
        <v>4557</v>
      </c>
      <c r="D4123" s="16" t="s">
        <v>236</v>
      </c>
      <c r="E4123" s="16" t="s">
        <v>252</v>
      </c>
      <c r="F4123" s="17">
        <v>12</v>
      </c>
      <c r="G4123" s="17" t="s">
        <v>264</v>
      </c>
      <c r="H4123" s="17">
        <v>1946</v>
      </c>
      <c r="I4123" s="71" t="str">
        <f t="shared" si="256"/>
        <v>July 12, 1946</v>
      </c>
      <c r="J4123" s="105" t="s">
        <v>230</v>
      </c>
      <c r="K4123" s="121" t="s">
        <v>15357</v>
      </c>
      <c r="L4123" t="s">
        <v>10565</v>
      </c>
      <c r="M4123" t="s">
        <v>10566</v>
      </c>
      <c r="N4123" t="s">
        <v>10668</v>
      </c>
      <c r="R4123" s="16"/>
      <c r="W4123">
        <v>7</v>
      </c>
      <c r="X4123" s="30"/>
      <c r="Y4123" s="30">
        <v>0</v>
      </c>
      <c r="Z4123" s="30">
        <v>1</v>
      </c>
      <c r="AA4123" s="30" t="e">
        <v>#N/A</v>
      </c>
      <c r="AB4123">
        <v>29</v>
      </c>
      <c r="AC4123" t="s">
        <v>10375</v>
      </c>
      <c r="AD4123" t="b">
        <v>0</v>
      </c>
      <c r="AF4123" t="str">
        <f t="shared" si="257"/>
        <v>25 /29</v>
      </c>
      <c r="AG4123">
        <f t="shared" si="258"/>
        <v>2</v>
      </c>
      <c r="AH4123">
        <f t="shared" si="259"/>
        <v>2</v>
      </c>
    </row>
    <row r="4124" spans="1:34" x14ac:dyDescent="0.25">
      <c r="A4124" s="13" t="s">
        <v>9052</v>
      </c>
      <c r="B4124" t="s">
        <v>1171</v>
      </c>
      <c r="C4124" s="16" t="s">
        <v>9053</v>
      </c>
      <c r="D4124" s="16" t="s">
        <v>4789</v>
      </c>
      <c r="E4124" s="16"/>
      <c r="F4124" s="17">
        <v>9</v>
      </c>
      <c r="G4124" s="17" t="s">
        <v>250</v>
      </c>
      <c r="H4124" s="17">
        <v>1954</v>
      </c>
      <c r="I4124" s="71" t="str">
        <f t="shared" si="256"/>
        <v>April 9, 1954</v>
      </c>
      <c r="J4124" s="105"/>
      <c r="K4124" s="121" t="s">
        <v>18200</v>
      </c>
      <c r="L4124" t="s">
        <v>10801</v>
      </c>
      <c r="R4124" s="16"/>
      <c r="S4124" t="s">
        <v>11654</v>
      </c>
      <c r="T4124" t="s">
        <v>4</v>
      </c>
      <c r="U4124">
        <v>169</v>
      </c>
      <c r="V4124" s="26" t="s">
        <v>18201</v>
      </c>
      <c r="W4124">
        <v>4</v>
      </c>
      <c r="X4124" s="30"/>
      <c r="Y4124" s="30">
        <v>0</v>
      </c>
      <c r="Z4124" s="30">
        <v>1</v>
      </c>
      <c r="AA4124" s="30" t="e">
        <v>#N/A</v>
      </c>
      <c r="AB4124">
        <v>85</v>
      </c>
      <c r="AC4124" t="s">
        <v>10375</v>
      </c>
      <c r="AD4124" t="b">
        <v>0</v>
      </c>
      <c r="AF4124" t="str">
        <f t="shared" si="257"/>
        <v>85 /Belgium</v>
      </c>
      <c r="AG4124">
        <f t="shared" si="258"/>
        <v>2</v>
      </c>
      <c r="AH4124">
        <f t="shared" si="259"/>
        <v>2</v>
      </c>
    </row>
    <row r="4125" spans="1:34" x14ac:dyDescent="0.25">
      <c r="A4125" s="13" t="s">
        <v>5195</v>
      </c>
      <c r="B4125" t="s">
        <v>1171</v>
      </c>
      <c r="C4125" s="16">
        <v>25</v>
      </c>
      <c r="D4125" s="16" t="s">
        <v>236</v>
      </c>
      <c r="E4125" s="16" t="s">
        <v>252</v>
      </c>
      <c r="F4125" s="17">
        <v>27</v>
      </c>
      <c r="G4125" s="17" t="s">
        <v>294</v>
      </c>
      <c r="H4125" s="17">
        <v>1946</v>
      </c>
      <c r="I4125" s="71" t="str">
        <f t="shared" si="256"/>
        <v>September 27, 1946</v>
      </c>
      <c r="J4125" s="105" t="s">
        <v>230</v>
      </c>
      <c r="K4125" s="121" t="s">
        <v>15731</v>
      </c>
      <c r="L4125" t="s">
        <v>10565</v>
      </c>
      <c r="M4125" t="s">
        <v>10566</v>
      </c>
      <c r="N4125" t="s">
        <v>10567</v>
      </c>
      <c r="R4125" s="16"/>
      <c r="W4125">
        <v>9</v>
      </c>
      <c r="X4125" s="30"/>
      <c r="Y4125" s="30">
        <v>0</v>
      </c>
      <c r="Z4125" s="30">
        <v>1</v>
      </c>
      <c r="AA4125" s="30" t="e">
        <v>#N/A</v>
      </c>
      <c r="AB4125">
        <v>25</v>
      </c>
      <c r="AC4125" t="s">
        <v>10375</v>
      </c>
      <c r="AD4125" t="b">
        <v>0</v>
      </c>
      <c r="AF4125" t="str">
        <f t="shared" si="257"/>
        <v>25</v>
      </c>
      <c r="AG4125">
        <f t="shared" si="258"/>
        <v>1</v>
      </c>
      <c r="AH4125">
        <f t="shared" si="259"/>
        <v>1</v>
      </c>
    </row>
    <row r="4126" spans="1:34" x14ac:dyDescent="0.25">
      <c r="A4126" s="13" t="s">
        <v>2801</v>
      </c>
      <c r="B4126" t="s">
        <v>1171</v>
      </c>
      <c r="C4126" s="16">
        <v>410</v>
      </c>
      <c r="D4126" s="16" t="s">
        <v>236</v>
      </c>
      <c r="E4126" s="16" t="s">
        <v>252</v>
      </c>
      <c r="F4126" s="17">
        <v>12</v>
      </c>
      <c r="G4126" s="17" t="s">
        <v>247</v>
      </c>
      <c r="H4126" s="17">
        <v>1945</v>
      </c>
      <c r="I4126" s="71" t="str">
        <f t="shared" si="256"/>
        <v>March 12, 1945</v>
      </c>
      <c r="J4126" s="105" t="s">
        <v>10627</v>
      </c>
      <c r="K4126" s="121" t="s">
        <v>13879</v>
      </c>
      <c r="L4126" t="s">
        <v>10565</v>
      </c>
      <c r="M4126" t="s">
        <v>10636</v>
      </c>
      <c r="N4126" t="s">
        <v>10567</v>
      </c>
      <c r="R4126" s="16"/>
      <c r="W4126">
        <v>3</v>
      </c>
      <c r="X4126" s="30" t="s">
        <v>13748</v>
      </c>
      <c r="Y4126" s="30">
        <v>1</v>
      </c>
      <c r="Z4126" s="30">
        <v>1</v>
      </c>
      <c r="AA4126" s="30" t="s">
        <v>10558</v>
      </c>
      <c r="AB4126">
        <v>410</v>
      </c>
      <c r="AC4126" t="s">
        <v>10375</v>
      </c>
      <c r="AD4126" t="b">
        <v>1</v>
      </c>
      <c r="AE4126" t="s">
        <v>401</v>
      </c>
      <c r="AF4126" t="str">
        <f t="shared" si="257"/>
        <v>410</v>
      </c>
      <c r="AG4126">
        <f t="shared" si="258"/>
        <v>1</v>
      </c>
      <c r="AH4126">
        <f t="shared" si="259"/>
        <v>1</v>
      </c>
    </row>
    <row r="4127" spans="1:34" x14ac:dyDescent="0.25">
      <c r="A4127" s="13" t="s">
        <v>2481</v>
      </c>
      <c r="B4127" t="s">
        <v>1171</v>
      </c>
      <c r="C4127" s="16">
        <v>25</v>
      </c>
      <c r="D4127" s="16" t="s">
        <v>236</v>
      </c>
      <c r="E4127" s="16" t="s">
        <v>252</v>
      </c>
      <c r="F4127" s="17">
        <v>23</v>
      </c>
      <c r="G4127" s="17" t="s">
        <v>243</v>
      </c>
      <c r="H4127" s="17">
        <v>1945</v>
      </c>
      <c r="I4127" s="71" t="str">
        <f t="shared" si="256"/>
        <v>January 23, 1945</v>
      </c>
      <c r="J4127" s="105" t="s">
        <v>230</v>
      </c>
      <c r="K4127" s="121" t="s">
        <v>13504</v>
      </c>
      <c r="L4127" s="121" t="s">
        <v>10565</v>
      </c>
      <c r="M4127" t="s">
        <v>10566</v>
      </c>
      <c r="N4127" t="s">
        <v>10671</v>
      </c>
      <c r="R4127" s="16"/>
      <c r="W4127">
        <v>1</v>
      </c>
      <c r="X4127" s="30" t="s">
        <v>13332</v>
      </c>
      <c r="Y4127" s="30">
        <v>1</v>
      </c>
      <c r="Z4127" s="30">
        <v>1</v>
      </c>
      <c r="AA4127" s="30" t="s">
        <v>10558</v>
      </c>
      <c r="AB4127">
        <v>25</v>
      </c>
      <c r="AC4127" t="s">
        <v>10375</v>
      </c>
      <c r="AD4127" t="b">
        <v>0</v>
      </c>
      <c r="AF4127" t="str">
        <f t="shared" si="257"/>
        <v>25</v>
      </c>
      <c r="AG4127">
        <f t="shared" si="258"/>
        <v>1</v>
      </c>
      <c r="AH4127">
        <f t="shared" si="259"/>
        <v>1</v>
      </c>
    </row>
    <row r="4128" spans="1:34" x14ac:dyDescent="0.25">
      <c r="A4128" s="13" t="s">
        <v>2178</v>
      </c>
      <c r="B4128" t="s">
        <v>1171</v>
      </c>
      <c r="C4128" s="16">
        <v>410</v>
      </c>
      <c r="D4128" s="16" t="s">
        <v>236</v>
      </c>
      <c r="E4128" s="16" t="s">
        <v>252</v>
      </c>
      <c r="F4128" s="17">
        <v>29</v>
      </c>
      <c r="G4128" s="17" t="s">
        <v>326</v>
      </c>
      <c r="H4128" s="17">
        <v>1944</v>
      </c>
      <c r="I4128" s="71" t="str">
        <f t="shared" si="256"/>
        <v>November 29, 1944</v>
      </c>
      <c r="J4128" s="105" t="s">
        <v>230</v>
      </c>
      <c r="K4128" s="121" t="s">
        <v>13124</v>
      </c>
      <c r="L4128" s="121" t="s">
        <v>10565</v>
      </c>
      <c r="M4128" t="s">
        <v>10566</v>
      </c>
      <c r="N4128" t="s">
        <v>10742</v>
      </c>
      <c r="R4128" s="16"/>
      <c r="W4128" s="30">
        <v>11</v>
      </c>
      <c r="X4128" s="30" t="s">
        <v>12944</v>
      </c>
      <c r="Y4128" s="30">
        <v>1</v>
      </c>
      <c r="Z4128" s="30">
        <v>1</v>
      </c>
      <c r="AA4128" s="30" t="s">
        <v>10558</v>
      </c>
      <c r="AB4128">
        <v>410</v>
      </c>
      <c r="AC4128" t="s">
        <v>10375</v>
      </c>
      <c r="AD4128" t="b">
        <v>1</v>
      </c>
      <c r="AE4128" t="s">
        <v>401</v>
      </c>
      <c r="AF4128" t="str">
        <f t="shared" si="257"/>
        <v>410</v>
      </c>
      <c r="AG4128">
        <f t="shared" si="258"/>
        <v>1</v>
      </c>
      <c r="AH4128">
        <f t="shared" si="259"/>
        <v>1</v>
      </c>
    </row>
    <row r="4129" spans="1:34" x14ac:dyDescent="0.25">
      <c r="A4129" s="13" t="s">
        <v>2598</v>
      </c>
      <c r="B4129" t="s">
        <v>1171</v>
      </c>
      <c r="C4129" s="16">
        <v>85</v>
      </c>
      <c r="D4129" s="16" t="s">
        <v>236</v>
      </c>
      <c r="E4129" s="16" t="s">
        <v>252</v>
      </c>
      <c r="F4129" s="17">
        <v>15</v>
      </c>
      <c r="G4129" s="17" t="s">
        <v>365</v>
      </c>
      <c r="H4129" s="17">
        <v>1945</v>
      </c>
      <c r="I4129" s="71" t="str">
        <f t="shared" si="256"/>
        <v>February 15, 1945</v>
      </c>
      <c r="J4129" s="105"/>
      <c r="K4129" s="134" t="s">
        <v>13622</v>
      </c>
      <c r="L4129" s="121" t="s">
        <v>10801</v>
      </c>
      <c r="R4129" s="16"/>
      <c r="W4129">
        <v>2</v>
      </c>
      <c r="X4129" s="30" t="s">
        <v>11614</v>
      </c>
      <c r="Y4129" s="30">
        <v>1</v>
      </c>
      <c r="Z4129" s="30">
        <v>1</v>
      </c>
      <c r="AA4129" s="30" t="s">
        <v>10558</v>
      </c>
      <c r="AB4129">
        <v>85</v>
      </c>
      <c r="AC4129" t="s">
        <v>10375</v>
      </c>
      <c r="AD4129" t="b">
        <v>0</v>
      </c>
      <c r="AF4129" t="str">
        <f t="shared" si="257"/>
        <v>85</v>
      </c>
      <c r="AG4129">
        <f t="shared" si="258"/>
        <v>1</v>
      </c>
      <c r="AH4129">
        <f t="shared" si="259"/>
        <v>1</v>
      </c>
    </row>
    <row r="4130" spans="1:34" x14ac:dyDescent="0.25">
      <c r="A4130" s="13" t="s">
        <v>5965</v>
      </c>
      <c r="B4130" t="s">
        <v>1171</v>
      </c>
      <c r="C4130" s="16">
        <v>307</v>
      </c>
      <c r="D4130" s="16" t="s">
        <v>236</v>
      </c>
      <c r="E4130" s="16" t="s">
        <v>252</v>
      </c>
      <c r="F4130" s="17">
        <v>12</v>
      </c>
      <c r="G4130" s="17" t="s">
        <v>260</v>
      </c>
      <c r="H4130" s="17">
        <v>1947</v>
      </c>
      <c r="I4130" s="71" t="str">
        <f t="shared" si="256"/>
        <v>June 12, 1947</v>
      </c>
      <c r="J4130" s="105"/>
      <c r="K4130" s="121" t="s">
        <v>16202</v>
      </c>
      <c r="L4130" t="s">
        <v>10801</v>
      </c>
      <c r="R4130" s="16"/>
      <c r="S4130" t="s">
        <v>10853</v>
      </c>
      <c r="T4130" t="s">
        <v>10658</v>
      </c>
      <c r="U4130">
        <v>307</v>
      </c>
      <c r="V4130" t="s">
        <v>16203</v>
      </c>
      <c r="W4130">
        <v>6</v>
      </c>
      <c r="X4130" s="30"/>
      <c r="Y4130" s="30">
        <v>0</v>
      </c>
      <c r="Z4130" s="30">
        <v>1</v>
      </c>
      <c r="AA4130" s="30" t="e">
        <v>#N/A</v>
      </c>
      <c r="AB4130">
        <v>307</v>
      </c>
      <c r="AC4130" t="s">
        <v>10375</v>
      </c>
      <c r="AD4130" t="b">
        <v>0</v>
      </c>
      <c r="AF4130" t="str">
        <f t="shared" si="257"/>
        <v>307</v>
      </c>
      <c r="AG4130">
        <f t="shared" si="258"/>
        <v>1</v>
      </c>
      <c r="AH4130">
        <f t="shared" si="259"/>
        <v>1</v>
      </c>
    </row>
    <row r="4131" spans="1:34" x14ac:dyDescent="0.25">
      <c r="A4131" s="13" t="s">
        <v>5637</v>
      </c>
      <c r="B4131" t="s">
        <v>1171</v>
      </c>
      <c r="C4131" s="16" t="s">
        <v>5638</v>
      </c>
      <c r="D4131" s="16" t="s">
        <v>236</v>
      </c>
      <c r="E4131" s="16" t="s">
        <v>324</v>
      </c>
      <c r="F4131" s="17">
        <v>1</v>
      </c>
      <c r="G4131" s="17" t="s">
        <v>253</v>
      </c>
      <c r="H4131" s="17">
        <v>1947</v>
      </c>
      <c r="I4131" s="71" t="str">
        <f t="shared" si="256"/>
        <v>May 1, 1947</v>
      </c>
      <c r="J4131" s="105"/>
      <c r="K4131" s="121" t="s">
        <v>15978</v>
      </c>
      <c r="L4131" t="s">
        <v>10801</v>
      </c>
      <c r="R4131" s="16"/>
      <c r="W4131">
        <v>5</v>
      </c>
      <c r="X4131" s="30"/>
      <c r="Y4131" s="30">
        <v>0</v>
      </c>
      <c r="Z4131" s="30">
        <v>1</v>
      </c>
      <c r="AA4131" s="30" t="e">
        <v>#N/A</v>
      </c>
      <c r="AB4131" t="s">
        <v>4710</v>
      </c>
      <c r="AC4131" t="s">
        <v>10375</v>
      </c>
      <c r="AD4131" t="b">
        <v>0</v>
      </c>
      <c r="AF4131" t="str">
        <f t="shared" si="257"/>
        <v>25 /CFE</v>
      </c>
      <c r="AG4131">
        <f t="shared" si="258"/>
        <v>2</v>
      </c>
      <c r="AH4131">
        <f t="shared" si="259"/>
        <v>2</v>
      </c>
    </row>
    <row r="4132" spans="1:34" x14ac:dyDescent="0.25">
      <c r="A4132" s="13" t="s">
        <v>8611</v>
      </c>
      <c r="B4132" t="s">
        <v>1171</v>
      </c>
      <c r="C4132" s="16" t="s">
        <v>8612</v>
      </c>
      <c r="D4132" s="16" t="s">
        <v>4789</v>
      </c>
      <c r="E4132" s="16"/>
      <c r="F4132" s="17">
        <v>28</v>
      </c>
      <c r="G4132" s="17" t="s">
        <v>250</v>
      </c>
      <c r="H4132" s="17">
        <v>1952</v>
      </c>
      <c r="I4132" s="71" t="str">
        <f t="shared" si="256"/>
        <v>April 28, 1952</v>
      </c>
      <c r="J4132" s="105" t="s">
        <v>230</v>
      </c>
      <c r="K4132" s="121" t="s">
        <v>17923</v>
      </c>
      <c r="L4132" t="s">
        <v>10565</v>
      </c>
      <c r="M4132" t="s">
        <v>10566</v>
      </c>
      <c r="N4132" t="s">
        <v>12062</v>
      </c>
      <c r="R4132" s="16"/>
      <c r="W4132">
        <v>4</v>
      </c>
      <c r="X4132" s="30"/>
      <c r="Y4132" s="30">
        <v>0</v>
      </c>
      <c r="Z4132" s="30">
        <v>1</v>
      </c>
      <c r="AA4132" s="30" t="e">
        <v>#N/A</v>
      </c>
      <c r="AB4132">
        <v>307</v>
      </c>
      <c r="AC4132" t="s">
        <v>10375</v>
      </c>
      <c r="AD4132" t="b">
        <v>0</v>
      </c>
      <c r="AF4132" t="str">
        <f t="shared" si="257"/>
        <v>307 /Belgium</v>
      </c>
      <c r="AG4132">
        <f t="shared" si="258"/>
        <v>2</v>
      </c>
      <c r="AH4132">
        <f t="shared" si="259"/>
        <v>2</v>
      </c>
    </row>
    <row r="4133" spans="1:34" x14ac:dyDescent="0.25">
      <c r="A4133" s="13" t="s">
        <v>9163</v>
      </c>
      <c r="B4133" t="s">
        <v>1171</v>
      </c>
      <c r="C4133" s="16">
        <v>151</v>
      </c>
      <c r="D4133" s="16" t="s">
        <v>236</v>
      </c>
      <c r="E4133" s="16" t="s">
        <v>252</v>
      </c>
      <c r="F4133" s="17">
        <v>19</v>
      </c>
      <c r="G4133" s="17" t="s">
        <v>243</v>
      </c>
      <c r="H4133" s="17">
        <v>1954</v>
      </c>
      <c r="I4133" s="71" t="str">
        <f t="shared" si="256"/>
        <v>January 19, 1954</v>
      </c>
      <c r="J4133" s="105"/>
      <c r="K4133" s="121" t="s">
        <v>18244</v>
      </c>
      <c r="L4133" t="s">
        <v>10801</v>
      </c>
      <c r="R4133" s="16"/>
      <c r="W4133">
        <v>1</v>
      </c>
      <c r="X4133" s="30"/>
      <c r="Y4133" s="30">
        <v>0</v>
      </c>
      <c r="Z4133" s="30">
        <v>1</v>
      </c>
      <c r="AA4133" s="30" t="e">
        <v>#N/A</v>
      </c>
      <c r="AB4133">
        <v>151</v>
      </c>
      <c r="AC4133" t="s">
        <v>10375</v>
      </c>
      <c r="AD4133" t="b">
        <v>0</v>
      </c>
      <c r="AF4133" t="str">
        <f t="shared" si="257"/>
        <v>151</v>
      </c>
      <c r="AG4133">
        <f t="shared" si="258"/>
        <v>1</v>
      </c>
      <c r="AH4133">
        <f t="shared" si="259"/>
        <v>1</v>
      </c>
    </row>
    <row r="4134" spans="1:34" x14ac:dyDescent="0.25">
      <c r="A4134" s="13" t="s">
        <v>7543</v>
      </c>
      <c r="B4134" t="s">
        <v>1171</v>
      </c>
      <c r="C4134" s="16" t="s">
        <v>7544</v>
      </c>
      <c r="D4134" s="16" t="s">
        <v>242</v>
      </c>
      <c r="E4134" s="16" t="s">
        <v>252</v>
      </c>
      <c r="F4134" s="17">
        <v>8</v>
      </c>
      <c r="G4134" s="17" t="s">
        <v>326</v>
      </c>
      <c r="H4134" s="17">
        <v>1949</v>
      </c>
      <c r="I4134" s="71" t="str">
        <f t="shared" si="256"/>
        <v>November 8, 1949</v>
      </c>
      <c r="J4134" s="105"/>
      <c r="K4134" s="121" t="s">
        <v>17167</v>
      </c>
      <c r="L4134" t="s">
        <v>10801</v>
      </c>
      <c r="R4134" s="16"/>
      <c r="W4134">
        <v>11</v>
      </c>
      <c r="X4134" s="30"/>
      <c r="Y4134" s="30">
        <v>0</v>
      </c>
      <c r="Z4134" s="30">
        <v>1</v>
      </c>
      <c r="AA4134" s="30" t="e">
        <v>#N/A</v>
      </c>
      <c r="AB4134">
        <v>219</v>
      </c>
      <c r="AC4134" t="s">
        <v>10375</v>
      </c>
      <c r="AD4134" t="b">
        <v>0</v>
      </c>
      <c r="AF4134" t="str">
        <f t="shared" si="257"/>
        <v>25 /219</v>
      </c>
      <c r="AG4134">
        <f t="shared" si="258"/>
        <v>2</v>
      </c>
      <c r="AH4134">
        <f t="shared" si="259"/>
        <v>2</v>
      </c>
    </row>
    <row r="4135" spans="1:34" x14ac:dyDescent="0.25">
      <c r="A4135" s="13" t="s">
        <v>6951</v>
      </c>
      <c r="B4135" t="s">
        <v>1171</v>
      </c>
      <c r="C4135" s="16" t="s">
        <v>6838</v>
      </c>
      <c r="D4135" s="16" t="s">
        <v>236</v>
      </c>
      <c r="E4135" s="16" t="s">
        <v>252</v>
      </c>
      <c r="F4135" s="17">
        <v>8</v>
      </c>
      <c r="G4135" s="17" t="s">
        <v>264</v>
      </c>
      <c r="H4135" s="17">
        <v>1948</v>
      </c>
      <c r="I4135" s="71" t="str">
        <f t="shared" si="256"/>
        <v>July 8, 1948</v>
      </c>
      <c r="J4135" s="105"/>
      <c r="K4135" s="121" t="s">
        <v>16790</v>
      </c>
      <c r="L4135" t="s">
        <v>10801</v>
      </c>
      <c r="R4135" s="16"/>
      <c r="S4135" t="s">
        <v>12238</v>
      </c>
      <c r="T4135" t="s">
        <v>15</v>
      </c>
      <c r="U4135">
        <v>219</v>
      </c>
      <c r="V4135" t="s">
        <v>16798</v>
      </c>
      <c r="W4135">
        <v>7</v>
      </c>
      <c r="X4135" s="30"/>
      <c r="Y4135" s="30">
        <v>0</v>
      </c>
      <c r="Z4135" s="30">
        <v>1</v>
      </c>
      <c r="AA4135" s="30" t="e">
        <v>#N/A</v>
      </c>
      <c r="AB4135">
        <v>141</v>
      </c>
      <c r="AC4135" t="s">
        <v>10375</v>
      </c>
      <c r="AD4135" t="b">
        <v>0</v>
      </c>
      <c r="AF4135" t="str">
        <f t="shared" si="257"/>
        <v>219 /141</v>
      </c>
      <c r="AG4135">
        <f t="shared" si="258"/>
        <v>2</v>
      </c>
      <c r="AH4135">
        <f t="shared" si="259"/>
        <v>2</v>
      </c>
    </row>
    <row r="4136" spans="1:34" x14ac:dyDescent="0.25">
      <c r="A4136" s="13" t="s">
        <v>7066</v>
      </c>
      <c r="B4136" t="s">
        <v>1171</v>
      </c>
      <c r="C4136" s="16">
        <v>85</v>
      </c>
      <c r="D4136" s="16" t="s">
        <v>236</v>
      </c>
      <c r="E4136" s="16" t="s">
        <v>252</v>
      </c>
      <c r="F4136" s="17">
        <v>11</v>
      </c>
      <c r="G4136" s="17" t="s">
        <v>282</v>
      </c>
      <c r="H4136" s="17">
        <v>1948</v>
      </c>
      <c r="I4136" s="71" t="str">
        <f t="shared" si="256"/>
        <v>August 11, 1948</v>
      </c>
      <c r="J4136" s="105"/>
      <c r="K4136" s="121" t="s">
        <v>16849</v>
      </c>
      <c r="L4136" t="s">
        <v>10801</v>
      </c>
      <c r="R4136" s="16"/>
      <c r="W4136">
        <v>8</v>
      </c>
      <c r="X4136" s="30"/>
      <c r="Y4136" s="30">
        <v>0</v>
      </c>
      <c r="Z4136" s="30">
        <v>1</v>
      </c>
      <c r="AA4136" s="30" t="e">
        <v>#N/A</v>
      </c>
      <c r="AB4136">
        <v>85</v>
      </c>
      <c r="AC4136" t="s">
        <v>10375</v>
      </c>
      <c r="AD4136" t="b">
        <v>0</v>
      </c>
      <c r="AF4136" t="str">
        <f t="shared" si="257"/>
        <v>85</v>
      </c>
      <c r="AG4136">
        <f t="shared" si="258"/>
        <v>1</v>
      </c>
      <c r="AH4136">
        <f t="shared" si="259"/>
        <v>1</v>
      </c>
    </row>
    <row r="4137" spans="1:34" x14ac:dyDescent="0.25">
      <c r="A4137" s="13" t="s">
        <v>8130</v>
      </c>
      <c r="B4137" t="s">
        <v>1171</v>
      </c>
      <c r="C4137" s="16" t="s">
        <v>8131</v>
      </c>
      <c r="D4137" s="16"/>
      <c r="E4137" s="16" t="s">
        <v>316</v>
      </c>
      <c r="F4137" s="17">
        <v>5</v>
      </c>
      <c r="G4137" s="17" t="s">
        <v>365</v>
      </c>
      <c r="H4137" s="17">
        <v>1951</v>
      </c>
      <c r="I4137" s="71" t="str">
        <f t="shared" si="256"/>
        <v>February 5, 1951</v>
      </c>
      <c r="J4137" s="105" t="s">
        <v>230</v>
      </c>
      <c r="K4137" s="121" t="s">
        <v>17567</v>
      </c>
      <c r="L4137" t="s">
        <v>10565</v>
      </c>
      <c r="M4137" t="s">
        <v>10566</v>
      </c>
      <c r="N4137" t="s">
        <v>10567</v>
      </c>
      <c r="R4137" s="16"/>
      <c r="W4137">
        <v>2</v>
      </c>
      <c r="X4137" s="30"/>
      <c r="Y4137" s="30">
        <v>0</v>
      </c>
      <c r="Z4137" s="30">
        <v>1</v>
      </c>
      <c r="AA4137" s="30" t="s">
        <v>10569</v>
      </c>
      <c r="AB4137" t="s">
        <v>17568</v>
      </c>
      <c r="AC4137" t="s">
        <v>10375</v>
      </c>
      <c r="AD4137" t="b">
        <v>0</v>
      </c>
      <c r="AF4137" t="str">
        <f t="shared" si="257"/>
        <v>85 /25 /85 /502 /15MU</v>
      </c>
      <c r="AG4137">
        <f t="shared" si="258"/>
        <v>5</v>
      </c>
      <c r="AH4137">
        <f t="shared" si="259"/>
        <v>5</v>
      </c>
    </row>
    <row r="4138" spans="1:34" x14ac:dyDescent="0.25">
      <c r="A4138" s="13" t="s">
        <v>2088</v>
      </c>
      <c r="B4138" t="s">
        <v>1171</v>
      </c>
      <c r="C4138" s="16">
        <v>85</v>
      </c>
      <c r="D4138" s="16" t="s">
        <v>236</v>
      </c>
      <c r="E4138" s="16" t="s">
        <v>252</v>
      </c>
      <c r="F4138" s="17">
        <v>12</v>
      </c>
      <c r="G4138" s="17" t="s">
        <v>326</v>
      </c>
      <c r="H4138" s="17">
        <v>1944</v>
      </c>
      <c r="I4138" s="71" t="str">
        <f t="shared" si="256"/>
        <v>November 12, 1944</v>
      </c>
      <c r="J4138" s="105" t="s">
        <v>230</v>
      </c>
      <c r="K4138" s="121" t="s">
        <v>13020</v>
      </c>
      <c r="L4138" s="121" t="s">
        <v>10565</v>
      </c>
      <c r="M4138" t="s">
        <v>10566</v>
      </c>
      <c r="N4138" t="s">
        <v>10567</v>
      </c>
      <c r="R4138" s="16"/>
      <c r="W4138" s="30">
        <v>11</v>
      </c>
      <c r="X4138" s="30" t="s">
        <v>12944</v>
      </c>
      <c r="Y4138" s="30">
        <v>1</v>
      </c>
      <c r="Z4138" s="30">
        <v>1</v>
      </c>
      <c r="AA4138" s="30" t="s">
        <v>10558</v>
      </c>
      <c r="AB4138">
        <v>85</v>
      </c>
      <c r="AC4138" t="s">
        <v>10375</v>
      </c>
      <c r="AD4138" t="b">
        <v>0</v>
      </c>
      <c r="AF4138" t="str">
        <f t="shared" si="257"/>
        <v>85</v>
      </c>
      <c r="AG4138">
        <f t="shared" si="258"/>
        <v>1</v>
      </c>
      <c r="AH4138">
        <f t="shared" si="259"/>
        <v>1</v>
      </c>
    </row>
    <row r="4139" spans="1:34" x14ac:dyDescent="0.25">
      <c r="A4139" s="13" t="s">
        <v>2093</v>
      </c>
      <c r="B4139" t="s">
        <v>1171</v>
      </c>
      <c r="C4139" s="16">
        <v>25</v>
      </c>
      <c r="D4139" s="16" t="s">
        <v>236</v>
      </c>
      <c r="E4139" s="16" t="s">
        <v>252</v>
      </c>
      <c r="F4139" s="17">
        <v>14</v>
      </c>
      <c r="G4139" s="17" t="s">
        <v>326</v>
      </c>
      <c r="H4139" s="17">
        <v>1944</v>
      </c>
      <c r="I4139" s="71" t="str">
        <f t="shared" si="256"/>
        <v>November 14, 1944</v>
      </c>
      <c r="J4139" s="105" t="s">
        <v>10627</v>
      </c>
      <c r="K4139" s="121" t="s">
        <v>13026</v>
      </c>
      <c r="L4139" s="121" t="s">
        <v>10548</v>
      </c>
      <c r="M4139" s="30" t="s">
        <v>10859</v>
      </c>
      <c r="N4139" t="s">
        <v>10561</v>
      </c>
      <c r="P4139" t="s">
        <v>10654</v>
      </c>
      <c r="R4139" s="16"/>
      <c r="W4139" s="30">
        <v>11</v>
      </c>
      <c r="X4139" s="30" t="s">
        <v>12944</v>
      </c>
      <c r="Y4139" s="30">
        <v>1</v>
      </c>
      <c r="Z4139" s="30">
        <v>1</v>
      </c>
      <c r="AA4139" s="30" t="s">
        <v>10558</v>
      </c>
      <c r="AB4139">
        <v>25</v>
      </c>
      <c r="AC4139" t="s">
        <v>10375</v>
      </c>
      <c r="AD4139" t="b">
        <v>0</v>
      </c>
      <c r="AF4139" t="str">
        <f t="shared" si="257"/>
        <v>25</v>
      </c>
      <c r="AG4139">
        <f t="shared" si="258"/>
        <v>1</v>
      </c>
      <c r="AH4139">
        <f t="shared" si="259"/>
        <v>1</v>
      </c>
    </row>
    <row r="4140" spans="1:34" x14ac:dyDescent="0.25">
      <c r="A4140" s="13" t="s">
        <v>6961</v>
      </c>
      <c r="B4140" t="s">
        <v>1171</v>
      </c>
      <c r="C4140" s="16">
        <v>410</v>
      </c>
      <c r="D4140" s="16" t="s">
        <v>236</v>
      </c>
      <c r="E4140" s="16" t="s">
        <v>252</v>
      </c>
      <c r="F4140" s="17">
        <v>8</v>
      </c>
      <c r="G4140" s="17" t="s">
        <v>264</v>
      </c>
      <c r="H4140" s="17">
        <v>1948</v>
      </c>
      <c r="I4140" s="71" t="str">
        <f t="shared" si="256"/>
        <v>July 8, 1948</v>
      </c>
      <c r="J4140" s="105"/>
      <c r="K4140" s="121" t="s">
        <v>16790</v>
      </c>
      <c r="L4140" t="s">
        <v>10801</v>
      </c>
      <c r="R4140" s="16"/>
      <c r="W4140">
        <v>7</v>
      </c>
      <c r="X4140" s="30"/>
      <c r="Y4140" s="30">
        <v>0</v>
      </c>
      <c r="Z4140" s="30">
        <v>1</v>
      </c>
      <c r="AA4140" s="30" t="e">
        <v>#N/A</v>
      </c>
      <c r="AB4140">
        <v>410</v>
      </c>
      <c r="AC4140" t="s">
        <v>10375</v>
      </c>
      <c r="AD4140" t="b">
        <v>1</v>
      </c>
      <c r="AE4140" t="s">
        <v>401</v>
      </c>
      <c r="AF4140" t="str">
        <f t="shared" si="257"/>
        <v>410</v>
      </c>
      <c r="AG4140">
        <f t="shared" si="258"/>
        <v>1</v>
      </c>
      <c r="AH4140">
        <f t="shared" si="259"/>
        <v>1</v>
      </c>
    </row>
    <row r="4141" spans="1:34" x14ac:dyDescent="0.25">
      <c r="A4141" s="13" t="s">
        <v>4275</v>
      </c>
      <c r="B4141" t="s">
        <v>1171</v>
      </c>
      <c r="C4141" s="16">
        <v>25</v>
      </c>
      <c r="D4141" s="16" t="s">
        <v>236</v>
      </c>
      <c r="E4141" s="16" t="s">
        <v>252</v>
      </c>
      <c r="F4141" s="17">
        <v>7</v>
      </c>
      <c r="G4141" s="17" t="s">
        <v>365</v>
      </c>
      <c r="H4141" s="17">
        <v>1946</v>
      </c>
      <c r="I4141" s="71" t="str">
        <f t="shared" si="256"/>
        <v>February 7, 1946</v>
      </c>
      <c r="J4141" s="105" t="s">
        <v>10627</v>
      </c>
      <c r="K4141" s="121" t="s">
        <v>15184</v>
      </c>
      <c r="L4141" t="s">
        <v>10565</v>
      </c>
      <c r="M4141" t="s">
        <v>10566</v>
      </c>
      <c r="N4141" t="s">
        <v>10583</v>
      </c>
      <c r="R4141" s="16"/>
      <c r="W4141">
        <v>2</v>
      </c>
      <c r="X4141" s="30"/>
      <c r="Y4141" s="30">
        <v>0</v>
      </c>
      <c r="Z4141" s="30">
        <v>1</v>
      </c>
      <c r="AA4141" s="30" t="e">
        <v>#N/A</v>
      </c>
      <c r="AB4141">
        <v>25</v>
      </c>
      <c r="AC4141" t="s">
        <v>10375</v>
      </c>
      <c r="AD4141" t="b">
        <v>0</v>
      </c>
      <c r="AF4141" t="str">
        <f t="shared" si="257"/>
        <v>25</v>
      </c>
      <c r="AG4141">
        <f t="shared" si="258"/>
        <v>1</v>
      </c>
      <c r="AH4141">
        <f t="shared" si="259"/>
        <v>1</v>
      </c>
    </row>
    <row r="4142" spans="1:34" x14ac:dyDescent="0.25">
      <c r="A4142" s="13" t="s">
        <v>2482</v>
      </c>
      <c r="B4142" t="s">
        <v>1171</v>
      </c>
      <c r="C4142" s="16">
        <v>25</v>
      </c>
      <c r="D4142" s="16" t="s">
        <v>236</v>
      </c>
      <c r="E4142" s="16" t="s">
        <v>252</v>
      </c>
      <c r="F4142" s="17">
        <v>23</v>
      </c>
      <c r="G4142" s="17" t="s">
        <v>243</v>
      </c>
      <c r="H4142" s="17">
        <v>1945</v>
      </c>
      <c r="I4142" s="71" t="str">
        <f t="shared" si="256"/>
        <v>January 23, 1945</v>
      </c>
      <c r="J4142" s="105" t="s">
        <v>230</v>
      </c>
      <c r="K4142" s="121" t="s">
        <v>13505</v>
      </c>
      <c r="L4142" s="121" t="s">
        <v>10565</v>
      </c>
      <c r="M4142" t="s">
        <v>10566</v>
      </c>
      <c r="N4142" t="s">
        <v>10671</v>
      </c>
      <c r="R4142" s="16"/>
      <c r="W4142">
        <v>1</v>
      </c>
      <c r="X4142" s="30" t="s">
        <v>13332</v>
      </c>
      <c r="Y4142" s="30">
        <v>1</v>
      </c>
      <c r="Z4142" s="30">
        <v>1</v>
      </c>
      <c r="AA4142" s="30" t="s">
        <v>10558</v>
      </c>
      <c r="AB4142">
        <v>25</v>
      </c>
      <c r="AC4142" t="s">
        <v>10375</v>
      </c>
      <c r="AD4142" t="b">
        <v>0</v>
      </c>
      <c r="AF4142" t="str">
        <f t="shared" si="257"/>
        <v>25</v>
      </c>
      <c r="AG4142">
        <f t="shared" si="258"/>
        <v>1</v>
      </c>
      <c r="AH4142">
        <f t="shared" si="259"/>
        <v>1</v>
      </c>
    </row>
    <row r="4143" spans="1:34" x14ac:dyDescent="0.25">
      <c r="A4143" s="13" t="s">
        <v>3211</v>
      </c>
      <c r="B4143" t="s">
        <v>1171</v>
      </c>
      <c r="C4143" s="16">
        <v>25</v>
      </c>
      <c r="D4143" s="16" t="s">
        <v>236</v>
      </c>
      <c r="E4143" s="16" t="s">
        <v>252</v>
      </c>
      <c r="F4143" s="17">
        <v>7</v>
      </c>
      <c r="G4143" s="17" t="s">
        <v>253</v>
      </c>
      <c r="H4143" s="17">
        <v>1945</v>
      </c>
      <c r="I4143" s="71" t="str">
        <f t="shared" si="256"/>
        <v>May 7, 1945</v>
      </c>
      <c r="J4143" s="105" t="s">
        <v>230</v>
      </c>
      <c r="K4143" s="121" t="s">
        <v>14355</v>
      </c>
      <c r="L4143" t="s">
        <v>10548</v>
      </c>
      <c r="M4143" t="s">
        <v>10859</v>
      </c>
      <c r="N4143" t="s">
        <v>10561</v>
      </c>
      <c r="P4143" t="s">
        <v>10654</v>
      </c>
      <c r="R4143" s="16"/>
      <c r="W4143">
        <v>5</v>
      </c>
      <c r="X4143" s="30" t="s">
        <v>14322</v>
      </c>
      <c r="Y4143" s="30">
        <v>1</v>
      </c>
      <c r="Z4143" s="30">
        <v>1</v>
      </c>
      <c r="AA4143" s="30" t="s">
        <v>10558</v>
      </c>
      <c r="AB4143">
        <v>25</v>
      </c>
      <c r="AC4143" t="s">
        <v>10375</v>
      </c>
      <c r="AD4143" t="b">
        <v>0</v>
      </c>
      <c r="AF4143" t="str">
        <f t="shared" si="257"/>
        <v>25</v>
      </c>
      <c r="AG4143">
        <f t="shared" si="258"/>
        <v>1</v>
      </c>
      <c r="AH4143">
        <f t="shared" si="259"/>
        <v>1</v>
      </c>
    </row>
    <row r="4144" spans="1:34" x14ac:dyDescent="0.25">
      <c r="A4144" s="13" t="s">
        <v>1955</v>
      </c>
      <c r="B4144" t="s">
        <v>1171</v>
      </c>
      <c r="C4144" s="16" t="s">
        <v>1956</v>
      </c>
      <c r="D4144" s="16" t="s">
        <v>236</v>
      </c>
      <c r="E4144" s="16" t="s">
        <v>246</v>
      </c>
      <c r="F4144" s="17">
        <v>16</v>
      </c>
      <c r="G4144" s="17" t="s">
        <v>309</v>
      </c>
      <c r="H4144" s="17">
        <v>1944</v>
      </c>
      <c r="I4144" s="71" t="str">
        <f t="shared" si="256"/>
        <v>October 16, 1944</v>
      </c>
      <c r="J4144" s="105" t="s">
        <v>230</v>
      </c>
      <c r="K4144" s="121" t="s">
        <v>12856</v>
      </c>
      <c r="L4144" s="121" t="s">
        <v>10565</v>
      </c>
      <c r="M4144" t="s">
        <v>10566</v>
      </c>
      <c r="N4144" t="s">
        <v>10567</v>
      </c>
      <c r="R4144" s="16"/>
      <c r="W4144" s="30">
        <v>10</v>
      </c>
      <c r="X4144" s="30" t="s">
        <v>12775</v>
      </c>
      <c r="Y4144" s="30">
        <v>1</v>
      </c>
      <c r="Z4144" s="30">
        <v>1</v>
      </c>
      <c r="AA4144" s="30" t="s">
        <v>10569</v>
      </c>
      <c r="AB4144" t="s">
        <v>1956</v>
      </c>
      <c r="AC4144" t="s">
        <v>10375</v>
      </c>
      <c r="AD4144" t="b">
        <v>0</v>
      </c>
      <c r="AF4144" t="str">
        <f t="shared" si="257"/>
        <v>1ADF</v>
      </c>
      <c r="AG4144">
        <f t="shared" si="258"/>
        <v>1</v>
      </c>
      <c r="AH4144">
        <f t="shared" si="259"/>
        <v>1</v>
      </c>
    </row>
    <row r="4145" spans="1:34" x14ac:dyDescent="0.25">
      <c r="A4145" s="13" t="s">
        <v>7610</v>
      </c>
      <c r="B4145" t="s">
        <v>1171</v>
      </c>
      <c r="C4145" s="16">
        <v>85</v>
      </c>
      <c r="D4145" s="16" t="s">
        <v>236</v>
      </c>
      <c r="E4145" s="16" t="s">
        <v>252</v>
      </c>
      <c r="F4145" s="17">
        <v>11</v>
      </c>
      <c r="G4145" s="17" t="s">
        <v>365</v>
      </c>
      <c r="H4145" s="17">
        <v>1949</v>
      </c>
      <c r="I4145" s="71" t="str">
        <f t="shared" si="256"/>
        <v>February 11, 1949</v>
      </c>
      <c r="J4145" s="105"/>
      <c r="K4145" s="121" t="s">
        <v>17197</v>
      </c>
      <c r="L4145" t="s">
        <v>10801</v>
      </c>
      <c r="R4145" s="16"/>
      <c r="S4145" t="s">
        <v>12434</v>
      </c>
      <c r="T4145" t="s">
        <v>64</v>
      </c>
      <c r="U4145">
        <v>85</v>
      </c>
      <c r="V4145" s="26" t="s">
        <v>17199</v>
      </c>
      <c r="W4145">
        <v>2</v>
      </c>
      <c r="X4145" s="30"/>
      <c r="Y4145" s="30">
        <v>0</v>
      </c>
      <c r="Z4145" s="30">
        <v>1</v>
      </c>
      <c r="AA4145" s="30" t="e">
        <v>#N/A</v>
      </c>
      <c r="AB4145">
        <v>85</v>
      </c>
      <c r="AC4145" t="s">
        <v>10375</v>
      </c>
      <c r="AD4145" t="b">
        <v>0</v>
      </c>
      <c r="AF4145" t="str">
        <f t="shared" si="257"/>
        <v>85</v>
      </c>
      <c r="AG4145">
        <f t="shared" si="258"/>
        <v>1</v>
      </c>
      <c r="AH4145">
        <f t="shared" si="259"/>
        <v>1</v>
      </c>
    </row>
    <row r="4146" spans="1:34" x14ac:dyDescent="0.25">
      <c r="A4146" s="13" t="s">
        <v>7985</v>
      </c>
      <c r="B4146" t="s">
        <v>1171</v>
      </c>
      <c r="C4146" s="16" t="s">
        <v>7986</v>
      </c>
      <c r="D4146" s="16"/>
      <c r="E4146" s="16"/>
      <c r="F4146" s="17">
        <v>8</v>
      </c>
      <c r="G4146" s="17" t="s">
        <v>326</v>
      </c>
      <c r="H4146" s="17">
        <v>1950</v>
      </c>
      <c r="I4146" s="71" t="str">
        <f t="shared" si="256"/>
        <v>November 8, 1950</v>
      </c>
      <c r="J4146" s="105"/>
      <c r="K4146" s="121" t="s">
        <v>17444</v>
      </c>
      <c r="L4146" t="s">
        <v>10801</v>
      </c>
      <c r="R4146" s="16"/>
      <c r="S4146" t="s">
        <v>10881</v>
      </c>
      <c r="T4146" t="s">
        <v>22</v>
      </c>
      <c r="U4146">
        <v>85</v>
      </c>
      <c r="V4146" t="s">
        <v>17445</v>
      </c>
      <c r="W4146">
        <v>11</v>
      </c>
      <c r="X4146" s="30"/>
      <c r="Y4146" s="30">
        <v>0</v>
      </c>
      <c r="Z4146" s="30">
        <v>1</v>
      </c>
      <c r="AA4146" s="30" t="e">
        <v>#N/A</v>
      </c>
      <c r="AB4146" t="s">
        <v>625</v>
      </c>
      <c r="AC4146" t="s">
        <v>10375</v>
      </c>
      <c r="AD4146" t="b">
        <v>0</v>
      </c>
      <c r="AF4146" t="str">
        <f t="shared" si="257"/>
        <v>85 /DH</v>
      </c>
      <c r="AG4146">
        <f t="shared" si="258"/>
        <v>2</v>
      </c>
      <c r="AH4146">
        <f t="shared" si="259"/>
        <v>2</v>
      </c>
    </row>
    <row r="4147" spans="1:34" x14ac:dyDescent="0.25">
      <c r="A4147" s="13" t="s">
        <v>4285</v>
      </c>
      <c r="B4147" t="s">
        <v>1171</v>
      </c>
      <c r="C4147" s="16">
        <v>68</v>
      </c>
      <c r="D4147" s="16"/>
      <c r="E4147" s="16"/>
      <c r="F4147" s="17">
        <v>7</v>
      </c>
      <c r="G4147" s="17" t="s">
        <v>282</v>
      </c>
      <c r="H4147" s="17">
        <v>1946</v>
      </c>
      <c r="I4147" s="71" t="str">
        <f t="shared" si="256"/>
        <v>August 7, 1946</v>
      </c>
      <c r="J4147" s="105"/>
      <c r="K4147" s="121" t="s">
        <v>15185</v>
      </c>
      <c r="L4147" t="s">
        <v>10801</v>
      </c>
      <c r="R4147" s="16"/>
      <c r="S4147" t="s">
        <v>10981</v>
      </c>
      <c r="T4147" t="s">
        <v>15</v>
      </c>
      <c r="U4147">
        <v>157</v>
      </c>
      <c r="V4147" t="s">
        <v>15191</v>
      </c>
      <c r="W4147">
        <v>8</v>
      </c>
      <c r="X4147" s="30"/>
      <c r="Y4147" s="30">
        <v>0</v>
      </c>
      <c r="Z4147" s="30">
        <v>1</v>
      </c>
      <c r="AA4147" s="30" t="e">
        <v>#N/A</v>
      </c>
      <c r="AB4147">
        <v>68</v>
      </c>
      <c r="AC4147" t="s">
        <v>10375</v>
      </c>
      <c r="AD4147" t="b">
        <v>0</v>
      </c>
      <c r="AF4147" t="str">
        <f t="shared" si="257"/>
        <v>68</v>
      </c>
      <c r="AG4147">
        <f t="shared" si="258"/>
        <v>1</v>
      </c>
      <c r="AH4147">
        <f t="shared" si="259"/>
        <v>1</v>
      </c>
    </row>
    <row r="4148" spans="1:34" x14ac:dyDescent="0.25">
      <c r="A4148" s="13" t="s">
        <v>6974</v>
      </c>
      <c r="B4148" t="s">
        <v>1171</v>
      </c>
      <c r="C4148" s="16">
        <v>25</v>
      </c>
      <c r="D4148" s="16" t="s">
        <v>236</v>
      </c>
      <c r="E4148" s="16" t="s">
        <v>252</v>
      </c>
      <c r="F4148" s="17">
        <v>8</v>
      </c>
      <c r="G4148" s="17" t="s">
        <v>264</v>
      </c>
      <c r="H4148" s="17">
        <v>1948</v>
      </c>
      <c r="I4148" s="71" t="str">
        <f t="shared" si="256"/>
        <v>July 8, 1948</v>
      </c>
      <c r="J4148" s="105"/>
      <c r="K4148" s="121" t="s">
        <v>16790</v>
      </c>
      <c r="L4148" t="s">
        <v>10801</v>
      </c>
      <c r="R4148" s="16"/>
      <c r="W4148">
        <v>7</v>
      </c>
      <c r="X4148" s="30"/>
      <c r="Y4148" s="30">
        <v>0</v>
      </c>
      <c r="Z4148" s="30">
        <v>1</v>
      </c>
      <c r="AA4148" s="30" t="e">
        <v>#N/A</v>
      </c>
      <c r="AB4148">
        <v>25</v>
      </c>
      <c r="AC4148" t="s">
        <v>10375</v>
      </c>
      <c r="AD4148" t="b">
        <v>0</v>
      </c>
      <c r="AF4148" t="str">
        <f t="shared" si="257"/>
        <v>25</v>
      </c>
      <c r="AG4148">
        <f t="shared" si="258"/>
        <v>1</v>
      </c>
      <c r="AH4148">
        <f t="shared" si="259"/>
        <v>1</v>
      </c>
    </row>
    <row r="4149" spans="1:34" x14ac:dyDescent="0.25">
      <c r="A4149" s="13" t="s">
        <v>4997</v>
      </c>
      <c r="B4149" t="s">
        <v>1171</v>
      </c>
      <c r="C4149" s="16"/>
      <c r="D4149" s="16"/>
      <c r="E4149" s="16"/>
      <c r="F4149" s="17">
        <v>26</v>
      </c>
      <c r="G4149" s="17" t="s">
        <v>282</v>
      </c>
      <c r="H4149" s="17">
        <v>1946</v>
      </c>
      <c r="I4149" s="71" t="str">
        <f t="shared" si="256"/>
        <v>August 26, 1946</v>
      </c>
      <c r="J4149" s="105"/>
      <c r="K4149" s="121" t="s">
        <v>15693</v>
      </c>
      <c r="L4149" t="s">
        <v>10801</v>
      </c>
      <c r="R4149" s="16"/>
      <c r="W4149">
        <v>8</v>
      </c>
      <c r="X4149" s="30"/>
      <c r="Y4149" s="30">
        <v>0</v>
      </c>
      <c r="Z4149" s="30">
        <v>1</v>
      </c>
      <c r="AA4149" s="30" t="e">
        <v>#N/A</v>
      </c>
      <c r="AB4149" t="s">
        <v>10592</v>
      </c>
      <c r="AC4149" t="s">
        <v>10375</v>
      </c>
      <c r="AD4149" t="b">
        <v>0</v>
      </c>
      <c r="AF4149" t="str">
        <f t="shared" si="257"/>
        <v/>
      </c>
      <c r="AG4149">
        <f t="shared" si="258"/>
        <v>1</v>
      </c>
      <c r="AH4149">
        <f t="shared" si="259"/>
        <v>1</v>
      </c>
    </row>
    <row r="4150" spans="1:34" x14ac:dyDescent="0.25">
      <c r="A4150" s="13" t="s">
        <v>6936</v>
      </c>
      <c r="B4150" t="s">
        <v>1171</v>
      </c>
      <c r="C4150" s="16" t="s">
        <v>6937</v>
      </c>
      <c r="D4150" s="16" t="s">
        <v>236</v>
      </c>
      <c r="E4150" s="16" t="s">
        <v>277</v>
      </c>
      <c r="F4150" s="17">
        <v>8</v>
      </c>
      <c r="G4150" s="17" t="s">
        <v>264</v>
      </c>
      <c r="H4150" s="17">
        <v>1948</v>
      </c>
      <c r="I4150" s="71" t="str">
        <f t="shared" si="256"/>
        <v>July 8, 1948</v>
      </c>
      <c r="J4150" s="105"/>
      <c r="K4150" s="121" t="s">
        <v>16790</v>
      </c>
      <c r="L4150" t="s">
        <v>10801</v>
      </c>
      <c r="R4150" s="16"/>
      <c r="W4150">
        <v>7</v>
      </c>
      <c r="X4150" s="30"/>
      <c r="Y4150" s="30">
        <v>0</v>
      </c>
      <c r="Z4150" s="30">
        <v>1</v>
      </c>
      <c r="AA4150" s="30" t="e">
        <v>#N/A</v>
      </c>
      <c r="AB4150" t="s">
        <v>2526</v>
      </c>
      <c r="AC4150" t="s">
        <v>10375</v>
      </c>
      <c r="AD4150" t="b">
        <v>0</v>
      </c>
      <c r="AF4150" t="str">
        <f t="shared" si="257"/>
        <v>25 /NFDW</v>
      </c>
      <c r="AG4150">
        <f t="shared" si="258"/>
        <v>2</v>
      </c>
      <c r="AH4150">
        <f t="shared" si="259"/>
        <v>2</v>
      </c>
    </row>
    <row r="4151" spans="1:34" x14ac:dyDescent="0.25">
      <c r="A4151" s="13" t="s">
        <v>6757</v>
      </c>
      <c r="B4151" t="s">
        <v>1171</v>
      </c>
      <c r="C4151" s="16">
        <v>488</v>
      </c>
      <c r="D4151" s="16" t="s">
        <v>4111</v>
      </c>
      <c r="E4151" s="16"/>
      <c r="F4151" s="17">
        <v>31</v>
      </c>
      <c r="G4151" s="17" t="s">
        <v>238</v>
      </c>
      <c r="H4151" s="17">
        <v>1947</v>
      </c>
      <c r="I4151" s="71" t="str">
        <f t="shared" si="256"/>
        <v>December 31, 1947</v>
      </c>
      <c r="J4151" s="105"/>
      <c r="K4151" s="121" t="s">
        <v>16703</v>
      </c>
      <c r="L4151" t="s">
        <v>10867</v>
      </c>
      <c r="R4151" s="16"/>
      <c r="W4151">
        <v>12</v>
      </c>
      <c r="X4151" s="30"/>
      <c r="Y4151" s="30">
        <v>0</v>
      </c>
      <c r="Z4151" s="30">
        <v>1</v>
      </c>
      <c r="AA4151" s="30" t="e">
        <v>#N/A</v>
      </c>
      <c r="AB4151">
        <v>488</v>
      </c>
      <c r="AC4151" t="s">
        <v>10375</v>
      </c>
      <c r="AD4151" t="b">
        <v>0</v>
      </c>
      <c r="AF4151" t="str">
        <f t="shared" si="257"/>
        <v>488</v>
      </c>
      <c r="AG4151">
        <f t="shared" si="258"/>
        <v>1</v>
      </c>
      <c r="AH4151">
        <f t="shared" si="259"/>
        <v>1</v>
      </c>
    </row>
    <row r="4152" spans="1:34" x14ac:dyDescent="0.25">
      <c r="A4152" s="13" t="s">
        <v>8809</v>
      </c>
      <c r="B4152" t="s">
        <v>1171</v>
      </c>
      <c r="C4152" s="16" t="s">
        <v>8810</v>
      </c>
      <c r="D4152" s="16"/>
      <c r="E4152" s="16"/>
      <c r="F4152" s="17">
        <v>24</v>
      </c>
      <c r="G4152" s="17" t="s">
        <v>326</v>
      </c>
      <c r="H4152" s="17">
        <v>1953</v>
      </c>
      <c r="I4152" s="71" t="str">
        <f t="shared" si="256"/>
        <v>November 24, 1953</v>
      </c>
      <c r="J4152" s="105"/>
      <c r="K4152" s="121" t="s">
        <v>18070</v>
      </c>
      <c r="L4152" t="s">
        <v>10801</v>
      </c>
      <c r="R4152" s="16"/>
      <c r="S4152" t="s">
        <v>10853</v>
      </c>
      <c r="T4152" t="s">
        <v>10615</v>
      </c>
      <c r="U4152">
        <v>307</v>
      </c>
      <c r="V4152" t="s">
        <v>18071</v>
      </c>
      <c r="W4152">
        <v>11</v>
      </c>
      <c r="X4152" s="30"/>
      <c r="Y4152" s="30">
        <v>0</v>
      </c>
      <c r="Z4152" s="30">
        <v>1</v>
      </c>
      <c r="AA4152" s="30" t="e">
        <v>#N/A</v>
      </c>
      <c r="AB4152">
        <v>616</v>
      </c>
      <c r="AC4152" t="s">
        <v>10375</v>
      </c>
      <c r="AD4152" t="b">
        <v>0</v>
      </c>
      <c r="AF4152" t="str">
        <f t="shared" si="257"/>
        <v>307 /609 /616</v>
      </c>
      <c r="AG4152">
        <f t="shared" si="258"/>
        <v>3</v>
      </c>
      <c r="AH4152">
        <f t="shared" si="259"/>
        <v>3</v>
      </c>
    </row>
    <row r="4153" spans="1:34" x14ac:dyDescent="0.25">
      <c r="A4153" s="13" t="s">
        <v>6925</v>
      </c>
      <c r="B4153" t="s">
        <v>1171</v>
      </c>
      <c r="C4153" s="16" t="s">
        <v>6926</v>
      </c>
      <c r="D4153" s="16"/>
      <c r="E4153" s="16"/>
      <c r="F4153" s="17">
        <v>8</v>
      </c>
      <c r="G4153" s="17" t="s">
        <v>264</v>
      </c>
      <c r="H4153" s="17">
        <v>1948</v>
      </c>
      <c r="I4153" s="71" t="str">
        <f t="shared" si="256"/>
        <v>July 8, 1948</v>
      </c>
      <c r="J4153" s="105"/>
      <c r="K4153" s="121" t="s">
        <v>16790</v>
      </c>
      <c r="L4153" t="s">
        <v>10801</v>
      </c>
      <c r="R4153" s="16"/>
      <c r="S4153" t="s">
        <v>13354</v>
      </c>
      <c r="T4153" t="s">
        <v>2</v>
      </c>
      <c r="U4153" t="s">
        <v>2367</v>
      </c>
      <c r="V4153" s="26" t="s">
        <v>16792</v>
      </c>
      <c r="W4153">
        <v>7</v>
      </c>
      <c r="X4153" s="30"/>
      <c r="Y4153" s="30">
        <v>0</v>
      </c>
      <c r="Z4153" s="30">
        <v>1</v>
      </c>
      <c r="AA4153" s="30" t="e">
        <v>#N/A</v>
      </c>
      <c r="AB4153" t="s">
        <v>3650</v>
      </c>
      <c r="AC4153" t="s">
        <v>10375</v>
      </c>
      <c r="AD4153" t="b">
        <v>0</v>
      </c>
      <c r="AF4153" t="str">
        <f t="shared" si="257"/>
        <v>85 /BSDU /RWE</v>
      </c>
      <c r="AG4153">
        <f t="shared" si="258"/>
        <v>3</v>
      </c>
      <c r="AH4153">
        <f t="shared" si="259"/>
        <v>3</v>
      </c>
    </row>
    <row r="4154" spans="1:34" x14ac:dyDescent="0.25">
      <c r="A4154" s="13" t="s">
        <v>2824</v>
      </c>
      <c r="B4154" t="s">
        <v>1171</v>
      </c>
      <c r="C4154" s="16">
        <v>85</v>
      </c>
      <c r="D4154" s="16" t="s">
        <v>236</v>
      </c>
      <c r="E4154" s="16" t="s">
        <v>798</v>
      </c>
      <c r="F4154" s="17">
        <v>14</v>
      </c>
      <c r="G4154" s="17" t="s">
        <v>247</v>
      </c>
      <c r="H4154" s="17">
        <v>1945</v>
      </c>
      <c r="I4154" s="71" t="str">
        <f t="shared" si="256"/>
        <v>March 14, 1945</v>
      </c>
      <c r="J4154" s="105" t="s">
        <v>10627</v>
      </c>
      <c r="K4154" s="121" t="s">
        <v>13904</v>
      </c>
      <c r="L4154" t="s">
        <v>10548</v>
      </c>
      <c r="M4154" t="s">
        <v>10859</v>
      </c>
      <c r="N4154" t="s">
        <v>10561</v>
      </c>
      <c r="P4154" t="s">
        <v>10654</v>
      </c>
      <c r="R4154" s="16"/>
      <c r="S4154" t="s">
        <v>10881</v>
      </c>
      <c r="T4154" t="s">
        <v>1</v>
      </c>
      <c r="U4154">
        <v>85</v>
      </c>
      <c r="V4154" t="s">
        <v>13905</v>
      </c>
      <c r="W4154">
        <v>3</v>
      </c>
      <c r="X4154" s="30" t="s">
        <v>13748</v>
      </c>
      <c r="Y4154" s="30">
        <v>1</v>
      </c>
      <c r="Z4154" s="30">
        <v>1</v>
      </c>
      <c r="AA4154" s="30" t="s">
        <v>10558</v>
      </c>
      <c r="AB4154">
        <v>85</v>
      </c>
      <c r="AC4154" t="s">
        <v>10375</v>
      </c>
      <c r="AD4154" t="b">
        <v>0</v>
      </c>
      <c r="AF4154" t="str">
        <f t="shared" si="257"/>
        <v>85</v>
      </c>
      <c r="AG4154">
        <f t="shared" si="258"/>
        <v>1</v>
      </c>
      <c r="AH4154">
        <f t="shared" si="259"/>
        <v>1</v>
      </c>
    </row>
    <row r="4155" spans="1:34" x14ac:dyDescent="0.25">
      <c r="A4155" s="13" t="s">
        <v>2239</v>
      </c>
      <c r="B4155" t="s">
        <v>1171</v>
      </c>
      <c r="C4155" s="16">
        <v>307</v>
      </c>
      <c r="D4155" s="16" t="s">
        <v>236</v>
      </c>
      <c r="E4155" s="16" t="s">
        <v>252</v>
      </c>
      <c r="F4155" s="17">
        <v>12</v>
      </c>
      <c r="G4155" s="17" t="s">
        <v>238</v>
      </c>
      <c r="H4155" s="17">
        <v>1944</v>
      </c>
      <c r="I4155" s="71" t="str">
        <f t="shared" si="256"/>
        <v>December 12, 1944</v>
      </c>
      <c r="J4155" s="105" t="s">
        <v>10627</v>
      </c>
      <c r="K4155" s="121" t="s">
        <v>13200</v>
      </c>
      <c r="L4155" s="121" t="s">
        <v>10548</v>
      </c>
      <c r="M4155" t="s">
        <v>13201</v>
      </c>
      <c r="P4155" t="s">
        <v>10654</v>
      </c>
      <c r="R4155" s="16"/>
      <c r="S4155" t="s">
        <v>10853</v>
      </c>
      <c r="T4155" t="s">
        <v>10731</v>
      </c>
      <c r="U4155">
        <v>307</v>
      </c>
      <c r="V4155" t="s">
        <v>13202</v>
      </c>
      <c r="W4155" s="30">
        <v>12</v>
      </c>
      <c r="X4155" s="30" t="s">
        <v>13135</v>
      </c>
      <c r="Y4155" s="30">
        <v>1</v>
      </c>
      <c r="Z4155" s="30">
        <v>1</v>
      </c>
      <c r="AA4155" s="30" t="s">
        <v>10558</v>
      </c>
      <c r="AB4155">
        <v>307</v>
      </c>
      <c r="AC4155" t="s">
        <v>10375</v>
      </c>
      <c r="AD4155" t="b">
        <v>0</v>
      </c>
      <c r="AF4155" t="str">
        <f t="shared" si="257"/>
        <v>307</v>
      </c>
      <c r="AG4155">
        <f t="shared" si="258"/>
        <v>1</v>
      </c>
      <c r="AH4155">
        <f t="shared" si="259"/>
        <v>1</v>
      </c>
    </row>
    <row r="4156" spans="1:34" x14ac:dyDescent="0.25">
      <c r="A4156" s="13" t="s">
        <v>6071</v>
      </c>
      <c r="B4156" t="s">
        <v>1171</v>
      </c>
      <c r="C4156" s="16">
        <v>85</v>
      </c>
      <c r="D4156" s="16" t="s">
        <v>236</v>
      </c>
      <c r="E4156" s="16" t="s">
        <v>252</v>
      </c>
      <c r="F4156" s="17">
        <v>16</v>
      </c>
      <c r="G4156" s="17" t="s">
        <v>243</v>
      </c>
      <c r="H4156" s="17">
        <v>1947</v>
      </c>
      <c r="I4156" s="71" t="str">
        <f t="shared" ref="I4156:I4219" si="260">G4156&amp;" "&amp;F4156&amp;", "&amp;H4156</f>
        <v>January 16, 1947</v>
      </c>
      <c r="J4156" s="105"/>
      <c r="K4156" s="121" t="s">
        <v>16284</v>
      </c>
      <c r="L4156" t="s">
        <v>10801</v>
      </c>
      <c r="R4156" s="16"/>
      <c r="W4156">
        <v>1</v>
      </c>
      <c r="X4156" s="30"/>
      <c r="Y4156" s="30">
        <v>0</v>
      </c>
      <c r="Z4156" s="30">
        <v>1</v>
      </c>
      <c r="AA4156" s="30" t="e">
        <v>#N/A</v>
      </c>
      <c r="AB4156">
        <v>85</v>
      </c>
      <c r="AC4156" t="s">
        <v>10375</v>
      </c>
      <c r="AD4156" t="b">
        <v>0</v>
      </c>
      <c r="AF4156" t="str">
        <f t="shared" si="257"/>
        <v>85</v>
      </c>
      <c r="AG4156">
        <f t="shared" si="258"/>
        <v>1</v>
      </c>
      <c r="AH4156">
        <f t="shared" si="259"/>
        <v>1</v>
      </c>
    </row>
    <row r="4157" spans="1:34" x14ac:dyDescent="0.25">
      <c r="A4157" s="13" t="s">
        <v>3139</v>
      </c>
      <c r="B4157" t="s">
        <v>1171</v>
      </c>
      <c r="C4157" s="16">
        <v>307</v>
      </c>
      <c r="D4157" s="16" t="s">
        <v>236</v>
      </c>
      <c r="E4157" s="16" t="s">
        <v>277</v>
      </c>
      <c r="F4157" s="17">
        <v>24</v>
      </c>
      <c r="G4157" s="17" t="s">
        <v>250</v>
      </c>
      <c r="H4157" s="17">
        <v>1945</v>
      </c>
      <c r="I4157" s="71" t="str">
        <f t="shared" si="260"/>
        <v>April 24, 1945</v>
      </c>
      <c r="J4157" s="105" t="s">
        <v>10627</v>
      </c>
      <c r="K4157" s="121" t="s">
        <v>14282</v>
      </c>
      <c r="L4157" t="s">
        <v>10548</v>
      </c>
      <c r="M4157" t="s">
        <v>10687</v>
      </c>
      <c r="P4157" t="s">
        <v>10654</v>
      </c>
      <c r="R4157" s="16"/>
      <c r="S4157" t="s">
        <v>14283</v>
      </c>
      <c r="T4157" t="s">
        <v>1</v>
      </c>
      <c r="U4157">
        <v>307</v>
      </c>
      <c r="V4157" s="26" t="s">
        <v>14284</v>
      </c>
      <c r="W4157">
        <v>4</v>
      </c>
      <c r="X4157" s="30" t="s">
        <v>11782</v>
      </c>
      <c r="Y4157" s="30">
        <v>1</v>
      </c>
      <c r="Z4157" s="30">
        <v>1</v>
      </c>
      <c r="AA4157" s="30" t="s">
        <v>10558</v>
      </c>
      <c r="AB4157">
        <v>307</v>
      </c>
      <c r="AC4157" t="s">
        <v>10375</v>
      </c>
      <c r="AD4157" t="b">
        <v>0</v>
      </c>
      <c r="AF4157" t="str">
        <f t="shared" si="257"/>
        <v>307</v>
      </c>
      <c r="AG4157">
        <f t="shared" si="258"/>
        <v>1</v>
      </c>
      <c r="AH4157">
        <f t="shared" si="259"/>
        <v>1</v>
      </c>
    </row>
    <row r="4158" spans="1:34" x14ac:dyDescent="0.25">
      <c r="A4158" s="13" t="s">
        <v>2384</v>
      </c>
      <c r="B4158" t="s">
        <v>1171</v>
      </c>
      <c r="C4158" s="16">
        <v>307</v>
      </c>
      <c r="D4158" s="16" t="s">
        <v>236</v>
      </c>
      <c r="E4158" s="16" t="s">
        <v>252</v>
      </c>
      <c r="F4158" s="17">
        <v>5</v>
      </c>
      <c r="G4158" s="17" t="s">
        <v>243</v>
      </c>
      <c r="H4158" s="17">
        <v>1945</v>
      </c>
      <c r="I4158" s="71" t="str">
        <f t="shared" si="260"/>
        <v>January 5, 1945</v>
      </c>
      <c r="J4158" s="105" t="s">
        <v>10627</v>
      </c>
      <c r="K4158" s="121" t="s">
        <v>13376</v>
      </c>
      <c r="L4158" s="121" t="s">
        <v>10565</v>
      </c>
      <c r="M4158" t="s">
        <v>10566</v>
      </c>
      <c r="N4158" t="s">
        <v>10791</v>
      </c>
      <c r="R4158" s="16"/>
      <c r="W4158">
        <v>1</v>
      </c>
      <c r="X4158" s="30" t="s">
        <v>13332</v>
      </c>
      <c r="Y4158" s="30">
        <v>1</v>
      </c>
      <c r="Z4158" s="30">
        <v>1</v>
      </c>
      <c r="AA4158" s="30" t="s">
        <v>10558</v>
      </c>
      <c r="AB4158">
        <v>307</v>
      </c>
      <c r="AC4158" t="s">
        <v>10375</v>
      </c>
      <c r="AD4158" t="b">
        <v>0</v>
      </c>
      <c r="AF4158" t="str">
        <f t="shared" si="257"/>
        <v>307</v>
      </c>
      <c r="AG4158">
        <f t="shared" si="258"/>
        <v>1</v>
      </c>
      <c r="AH4158">
        <f t="shared" si="259"/>
        <v>1</v>
      </c>
    </row>
    <row r="4159" spans="1:34" x14ac:dyDescent="0.25">
      <c r="A4159" s="13" t="s">
        <v>2485</v>
      </c>
      <c r="B4159" t="s">
        <v>1171</v>
      </c>
      <c r="C4159" s="16">
        <v>85</v>
      </c>
      <c r="D4159" s="16" t="s">
        <v>236</v>
      </c>
      <c r="E4159" s="16" t="s">
        <v>252</v>
      </c>
      <c r="F4159" s="17">
        <v>26</v>
      </c>
      <c r="G4159" s="17" t="s">
        <v>243</v>
      </c>
      <c r="H4159" s="17">
        <v>1945</v>
      </c>
      <c r="I4159" s="71" t="str">
        <f t="shared" si="260"/>
        <v>January 26, 1945</v>
      </c>
      <c r="J4159" s="105" t="s">
        <v>230</v>
      </c>
      <c r="K4159" s="121" t="s">
        <v>13509</v>
      </c>
      <c r="L4159" s="121" t="s">
        <v>10565</v>
      </c>
      <c r="M4159" t="s">
        <v>10566</v>
      </c>
      <c r="N4159" t="s">
        <v>10721</v>
      </c>
      <c r="R4159" s="16"/>
      <c r="S4159" t="s">
        <v>10881</v>
      </c>
      <c r="T4159" t="s">
        <v>61</v>
      </c>
      <c r="U4159">
        <v>85</v>
      </c>
      <c r="V4159" t="s">
        <v>11231</v>
      </c>
      <c r="W4159">
        <v>1</v>
      </c>
      <c r="X4159" s="30" t="s">
        <v>13332</v>
      </c>
      <c r="Y4159" s="30">
        <v>1</v>
      </c>
      <c r="Z4159" s="30">
        <v>1</v>
      </c>
      <c r="AA4159" s="30" t="s">
        <v>10558</v>
      </c>
      <c r="AB4159">
        <v>85</v>
      </c>
      <c r="AC4159" t="s">
        <v>10375</v>
      </c>
      <c r="AD4159" t="b">
        <v>0</v>
      </c>
      <c r="AF4159" t="str">
        <f t="shared" si="257"/>
        <v>85</v>
      </c>
      <c r="AG4159">
        <f t="shared" si="258"/>
        <v>1</v>
      </c>
      <c r="AH4159">
        <f t="shared" si="259"/>
        <v>1</v>
      </c>
    </row>
    <row r="4160" spans="1:34" x14ac:dyDescent="0.25">
      <c r="A4160" s="13" t="s">
        <v>7060</v>
      </c>
      <c r="B4160" t="s">
        <v>1171</v>
      </c>
      <c r="C4160" s="16">
        <v>307</v>
      </c>
      <c r="D4160" s="16" t="s">
        <v>236</v>
      </c>
      <c r="E4160" s="16" t="s">
        <v>252</v>
      </c>
      <c r="F4160" s="17">
        <v>11</v>
      </c>
      <c r="G4160" s="17" t="s">
        <v>282</v>
      </c>
      <c r="H4160" s="17">
        <v>1948</v>
      </c>
      <c r="I4160" s="71" t="str">
        <f t="shared" si="260"/>
        <v>August 11, 1948</v>
      </c>
      <c r="J4160" s="105"/>
      <c r="K4160" s="121" t="s">
        <v>16849</v>
      </c>
      <c r="L4160" t="s">
        <v>10801</v>
      </c>
      <c r="R4160" s="16"/>
      <c r="W4160">
        <v>8</v>
      </c>
      <c r="X4160" s="30"/>
      <c r="Y4160" s="30">
        <v>0</v>
      </c>
      <c r="Z4160" s="30">
        <v>1</v>
      </c>
      <c r="AA4160" s="30" t="e">
        <v>#N/A</v>
      </c>
      <c r="AB4160">
        <v>307</v>
      </c>
      <c r="AC4160" t="s">
        <v>10375</v>
      </c>
      <c r="AD4160" t="b">
        <v>0</v>
      </c>
      <c r="AF4160" t="str">
        <f t="shared" si="257"/>
        <v>307</v>
      </c>
      <c r="AG4160">
        <f t="shared" si="258"/>
        <v>1</v>
      </c>
      <c r="AH4160">
        <f t="shared" si="259"/>
        <v>1</v>
      </c>
    </row>
    <row r="4161" spans="1:34" x14ac:dyDescent="0.25">
      <c r="A4161" s="13" t="s">
        <v>8033</v>
      </c>
      <c r="B4161" t="s">
        <v>1171</v>
      </c>
      <c r="C4161" s="16">
        <v>85</v>
      </c>
      <c r="D4161" s="16" t="s">
        <v>4111</v>
      </c>
      <c r="E4161" s="16"/>
      <c r="F4161" s="17">
        <v>13</v>
      </c>
      <c r="G4161" s="17" t="s">
        <v>294</v>
      </c>
      <c r="H4161" s="17">
        <v>1950</v>
      </c>
      <c r="I4161" s="71" t="str">
        <f t="shared" si="260"/>
        <v>September 13, 1950</v>
      </c>
      <c r="J4161" s="105"/>
      <c r="K4161" s="121" t="s">
        <v>17480</v>
      </c>
      <c r="L4161" t="s">
        <v>10867</v>
      </c>
      <c r="R4161" s="16"/>
      <c r="S4161" t="s">
        <v>10881</v>
      </c>
      <c r="T4161" t="s">
        <v>10731</v>
      </c>
      <c r="U4161">
        <v>85</v>
      </c>
      <c r="V4161" t="s">
        <v>17481</v>
      </c>
      <c r="W4161">
        <v>9</v>
      </c>
      <c r="X4161" s="30"/>
      <c r="Y4161" s="30">
        <v>0</v>
      </c>
      <c r="Z4161" s="30">
        <v>1</v>
      </c>
      <c r="AA4161" s="30" t="e">
        <v>#N/A</v>
      </c>
      <c r="AB4161">
        <v>85</v>
      </c>
      <c r="AC4161" t="s">
        <v>10375</v>
      </c>
      <c r="AD4161" t="b">
        <v>0</v>
      </c>
      <c r="AF4161" t="str">
        <f t="shared" si="257"/>
        <v>85</v>
      </c>
      <c r="AG4161">
        <f t="shared" si="258"/>
        <v>1</v>
      </c>
      <c r="AH4161">
        <f t="shared" si="259"/>
        <v>1</v>
      </c>
    </row>
    <row r="4162" spans="1:34" x14ac:dyDescent="0.25">
      <c r="A4162" s="13" t="s">
        <v>2266</v>
      </c>
      <c r="B4162" t="s">
        <v>1171</v>
      </c>
      <c r="C4162" s="16">
        <v>85</v>
      </c>
      <c r="D4162" s="16" t="s">
        <v>236</v>
      </c>
      <c r="E4162" s="16" t="s">
        <v>277</v>
      </c>
      <c r="F4162" s="17">
        <v>18</v>
      </c>
      <c r="G4162" s="17" t="s">
        <v>238</v>
      </c>
      <c r="H4162" s="17">
        <v>1944</v>
      </c>
      <c r="I4162" s="71" t="str">
        <f t="shared" si="260"/>
        <v>December 18, 1944</v>
      </c>
      <c r="J4162" s="105" t="s">
        <v>10627</v>
      </c>
      <c r="K4162" s="121" t="s">
        <v>13233</v>
      </c>
      <c r="L4162" s="121" t="s">
        <v>10548</v>
      </c>
      <c r="M4162" t="s">
        <v>10671</v>
      </c>
      <c r="P4162" t="s">
        <v>10654</v>
      </c>
      <c r="R4162" s="16"/>
      <c r="S4162" t="s">
        <v>10881</v>
      </c>
      <c r="T4162" t="s">
        <v>81</v>
      </c>
      <c r="U4162">
        <v>85</v>
      </c>
      <c r="V4162" t="s">
        <v>13234</v>
      </c>
      <c r="W4162" s="30">
        <v>12</v>
      </c>
      <c r="X4162" s="30" t="s">
        <v>13135</v>
      </c>
      <c r="Y4162" s="30">
        <v>1</v>
      </c>
      <c r="Z4162" s="30">
        <v>1</v>
      </c>
      <c r="AA4162" s="30" t="s">
        <v>10558</v>
      </c>
      <c r="AB4162">
        <v>85</v>
      </c>
      <c r="AC4162" t="s">
        <v>10375</v>
      </c>
      <c r="AD4162" t="b">
        <v>0</v>
      </c>
      <c r="AF4162" t="str">
        <f t="shared" si="257"/>
        <v>85</v>
      </c>
      <c r="AG4162">
        <f t="shared" si="258"/>
        <v>1</v>
      </c>
      <c r="AH4162">
        <f t="shared" si="259"/>
        <v>1</v>
      </c>
    </row>
    <row r="4163" spans="1:34" x14ac:dyDescent="0.25">
      <c r="A4163" s="13" t="s">
        <v>6970</v>
      </c>
      <c r="B4163" t="s">
        <v>1171</v>
      </c>
      <c r="C4163" s="16">
        <v>85</v>
      </c>
      <c r="D4163" s="16" t="s">
        <v>236</v>
      </c>
      <c r="E4163" s="16" t="s">
        <v>252</v>
      </c>
      <c r="F4163" s="17">
        <v>8</v>
      </c>
      <c r="G4163" s="17" t="s">
        <v>264</v>
      </c>
      <c r="H4163" s="17">
        <v>1948</v>
      </c>
      <c r="I4163" s="71" t="str">
        <f t="shared" si="260"/>
        <v>July 8, 1948</v>
      </c>
      <c r="J4163" s="105"/>
      <c r="K4163" s="121" t="s">
        <v>16790</v>
      </c>
      <c r="L4163" t="s">
        <v>10801</v>
      </c>
      <c r="R4163" s="16"/>
      <c r="W4163">
        <v>7</v>
      </c>
      <c r="X4163" s="30"/>
      <c r="Y4163" s="30">
        <v>0</v>
      </c>
      <c r="Z4163" s="30">
        <v>1</v>
      </c>
      <c r="AA4163" s="30" t="e">
        <v>#N/A</v>
      </c>
      <c r="AB4163">
        <v>85</v>
      </c>
      <c r="AC4163" t="s">
        <v>10375</v>
      </c>
      <c r="AD4163" t="b">
        <v>0</v>
      </c>
      <c r="AF4163" t="str">
        <f t="shared" ref="AF4163:AF4226" si="261">SUBSTITUTE(C4163,"/"," /")</f>
        <v>85</v>
      </c>
      <c r="AG4163">
        <f t="shared" ref="AG4163:AG4226" si="262">LEN(AF4163)-LEN(C4163)+1</f>
        <v>1</v>
      </c>
      <c r="AH4163">
        <f t="shared" ref="AH4163:AH4226" si="263">IF(ISERROR(FIND("Cv ",C4163,1)),AG4163,AG4163-1)</f>
        <v>1</v>
      </c>
    </row>
    <row r="4164" spans="1:34" x14ac:dyDescent="0.25">
      <c r="A4164" s="13" t="s">
        <v>2945</v>
      </c>
      <c r="B4164" t="s">
        <v>1171</v>
      </c>
      <c r="C4164" s="16" t="s">
        <v>580</v>
      </c>
      <c r="D4164" s="16" t="s">
        <v>236</v>
      </c>
      <c r="E4164" s="16" t="s">
        <v>2828</v>
      </c>
      <c r="F4164" s="17">
        <v>2</v>
      </c>
      <c r="G4164" s="17" t="s">
        <v>250</v>
      </c>
      <c r="H4164" s="17">
        <v>1945</v>
      </c>
      <c r="I4164" s="71" t="str">
        <f t="shared" si="260"/>
        <v>April 2, 1945</v>
      </c>
      <c r="J4164" s="105" t="s">
        <v>10627</v>
      </c>
      <c r="K4164" s="121" t="s">
        <v>14060</v>
      </c>
      <c r="L4164" t="s">
        <v>10565</v>
      </c>
      <c r="M4164" t="s">
        <v>10636</v>
      </c>
      <c r="N4164" t="s">
        <v>10567</v>
      </c>
      <c r="R4164" s="16"/>
      <c r="S4164" t="s">
        <v>12554</v>
      </c>
      <c r="T4164" t="s">
        <v>221</v>
      </c>
      <c r="U4164">
        <v>157</v>
      </c>
      <c r="V4164" t="s">
        <v>14061</v>
      </c>
      <c r="W4164">
        <v>4</v>
      </c>
      <c r="X4164" s="30" t="s">
        <v>11782</v>
      </c>
      <c r="Y4164" s="30">
        <v>1</v>
      </c>
      <c r="Z4164" s="30">
        <v>1</v>
      </c>
      <c r="AA4164" s="30" t="s">
        <v>10558</v>
      </c>
      <c r="AB4164">
        <v>157</v>
      </c>
      <c r="AC4164" t="s">
        <v>10375</v>
      </c>
      <c r="AD4164" t="b">
        <v>0</v>
      </c>
      <c r="AF4164" t="str">
        <f t="shared" si="261"/>
        <v>85 /157</v>
      </c>
      <c r="AG4164">
        <f t="shared" si="262"/>
        <v>2</v>
      </c>
      <c r="AH4164">
        <f t="shared" si="263"/>
        <v>2</v>
      </c>
    </row>
    <row r="4165" spans="1:34" x14ac:dyDescent="0.25">
      <c r="A4165" s="13" t="s">
        <v>6971</v>
      </c>
      <c r="B4165" t="s">
        <v>1171</v>
      </c>
      <c r="C4165" s="16">
        <v>85</v>
      </c>
      <c r="D4165" s="16" t="s">
        <v>236</v>
      </c>
      <c r="E4165" s="16" t="s">
        <v>252</v>
      </c>
      <c r="F4165" s="17">
        <v>8</v>
      </c>
      <c r="G4165" s="17" t="s">
        <v>264</v>
      </c>
      <c r="H4165" s="17">
        <v>1948</v>
      </c>
      <c r="I4165" s="71" t="str">
        <f t="shared" si="260"/>
        <v>July 8, 1948</v>
      </c>
      <c r="J4165" s="105"/>
      <c r="K4165" s="121" t="s">
        <v>16808</v>
      </c>
      <c r="L4165" t="s">
        <v>10801</v>
      </c>
      <c r="R4165" s="16"/>
      <c r="W4165">
        <v>7</v>
      </c>
      <c r="X4165" s="30"/>
      <c r="Y4165" s="30">
        <v>0</v>
      </c>
      <c r="Z4165" s="30">
        <v>1</v>
      </c>
      <c r="AA4165" s="30" t="e">
        <v>#N/A</v>
      </c>
      <c r="AB4165">
        <v>85</v>
      </c>
      <c r="AC4165" t="s">
        <v>10375</v>
      </c>
      <c r="AD4165" t="b">
        <v>0</v>
      </c>
      <c r="AF4165" t="str">
        <f t="shared" si="261"/>
        <v>85</v>
      </c>
      <c r="AG4165">
        <f t="shared" si="262"/>
        <v>1</v>
      </c>
      <c r="AH4165">
        <f t="shared" si="263"/>
        <v>1</v>
      </c>
    </row>
    <row r="4166" spans="1:34" x14ac:dyDescent="0.25">
      <c r="A4166" s="13" t="s">
        <v>4165</v>
      </c>
      <c r="B4166" t="s">
        <v>1171</v>
      </c>
      <c r="C4166" s="16">
        <v>307</v>
      </c>
      <c r="D4166" s="16" t="s">
        <v>236</v>
      </c>
      <c r="E4166" s="16" t="s">
        <v>252</v>
      </c>
      <c r="F4166" s="17">
        <v>3</v>
      </c>
      <c r="G4166" s="17" t="s">
        <v>294</v>
      </c>
      <c r="H4166" s="17">
        <v>1946</v>
      </c>
      <c r="I4166" s="71" t="str">
        <f t="shared" si="260"/>
        <v>September 3, 1946</v>
      </c>
      <c r="J4166" s="105" t="s">
        <v>230</v>
      </c>
      <c r="K4166" s="121" t="s">
        <v>15115</v>
      </c>
      <c r="L4166" t="s">
        <v>10565</v>
      </c>
      <c r="M4166" t="s">
        <v>10566</v>
      </c>
      <c r="N4166" t="s">
        <v>10728</v>
      </c>
      <c r="R4166" s="16"/>
      <c r="W4166">
        <v>9</v>
      </c>
      <c r="X4166" s="30"/>
      <c r="Y4166" s="30">
        <v>0</v>
      </c>
      <c r="Z4166" s="30">
        <v>1</v>
      </c>
      <c r="AA4166" s="30" t="e">
        <v>#N/A</v>
      </c>
      <c r="AB4166">
        <v>307</v>
      </c>
      <c r="AC4166" t="s">
        <v>10375</v>
      </c>
      <c r="AD4166" t="b">
        <v>0</v>
      </c>
      <c r="AF4166" t="str">
        <f t="shared" si="261"/>
        <v>307</v>
      </c>
      <c r="AG4166">
        <f t="shared" si="262"/>
        <v>1</v>
      </c>
      <c r="AH4166">
        <f t="shared" si="263"/>
        <v>1</v>
      </c>
    </row>
    <row r="4167" spans="1:34" x14ac:dyDescent="0.25">
      <c r="A4167" s="13" t="s">
        <v>5801</v>
      </c>
      <c r="B4167" t="s">
        <v>1171</v>
      </c>
      <c r="C4167" s="16" t="s">
        <v>5802</v>
      </c>
      <c r="D4167" s="16" t="s">
        <v>236</v>
      </c>
      <c r="E4167" s="16" t="s">
        <v>324</v>
      </c>
      <c r="F4167" s="17">
        <v>7</v>
      </c>
      <c r="G4167" s="17" t="s">
        <v>282</v>
      </c>
      <c r="H4167" s="17">
        <v>1947</v>
      </c>
      <c r="I4167" s="71" t="str">
        <f t="shared" si="260"/>
        <v>August 7, 1947</v>
      </c>
      <c r="J4167" s="105"/>
      <c r="K4167" s="121" t="s">
        <v>16097</v>
      </c>
      <c r="L4167" t="s">
        <v>10801</v>
      </c>
      <c r="R4167" s="16"/>
      <c r="W4167">
        <v>8</v>
      </c>
      <c r="X4167" s="30"/>
      <c r="Y4167" s="30">
        <v>0</v>
      </c>
      <c r="Z4167" s="30">
        <v>1</v>
      </c>
      <c r="AA4167" s="30" t="e">
        <v>#N/A</v>
      </c>
      <c r="AB4167" t="s">
        <v>4710</v>
      </c>
      <c r="AC4167" t="s">
        <v>10375</v>
      </c>
      <c r="AD4167" t="b">
        <v>0</v>
      </c>
      <c r="AF4167" t="str">
        <f t="shared" si="261"/>
        <v>307 /CFE</v>
      </c>
      <c r="AG4167">
        <f t="shared" si="262"/>
        <v>2</v>
      </c>
      <c r="AH4167">
        <f t="shared" si="263"/>
        <v>2</v>
      </c>
    </row>
    <row r="4168" spans="1:34" x14ac:dyDescent="0.25">
      <c r="A4168" s="13" t="s">
        <v>3035</v>
      </c>
      <c r="B4168" t="s">
        <v>1171</v>
      </c>
      <c r="C4168" s="16">
        <v>85</v>
      </c>
      <c r="D4168" s="16" t="s">
        <v>236</v>
      </c>
      <c r="E4168" s="16" t="s">
        <v>252</v>
      </c>
      <c r="F4168" s="17">
        <v>12</v>
      </c>
      <c r="G4168" s="17" t="s">
        <v>250</v>
      </c>
      <c r="H4168" s="17">
        <v>1945</v>
      </c>
      <c r="I4168" s="71" t="str">
        <f t="shared" si="260"/>
        <v>April 12, 1945</v>
      </c>
      <c r="J4168" s="105" t="s">
        <v>230</v>
      </c>
      <c r="K4168" s="121" t="s">
        <v>14177</v>
      </c>
      <c r="L4168" t="s">
        <v>10565</v>
      </c>
      <c r="M4168" t="s">
        <v>10566</v>
      </c>
      <c r="N4168" t="s">
        <v>10583</v>
      </c>
      <c r="R4168" s="16"/>
      <c r="S4168" t="s">
        <v>12434</v>
      </c>
      <c r="T4168" t="s">
        <v>2</v>
      </c>
      <c r="U4168">
        <v>85</v>
      </c>
      <c r="V4168" s="26" t="s">
        <v>14178</v>
      </c>
      <c r="W4168">
        <v>4</v>
      </c>
      <c r="X4168" s="30" t="s">
        <v>11782</v>
      </c>
      <c r="Y4168" s="30">
        <v>1</v>
      </c>
      <c r="Z4168" s="30">
        <v>1</v>
      </c>
      <c r="AA4168" s="30" t="s">
        <v>10558</v>
      </c>
      <c r="AB4168">
        <v>85</v>
      </c>
      <c r="AC4168" t="s">
        <v>10375</v>
      </c>
      <c r="AD4168" t="b">
        <v>0</v>
      </c>
      <c r="AF4168" t="str">
        <f t="shared" si="261"/>
        <v>85</v>
      </c>
      <c r="AG4168">
        <f t="shared" si="262"/>
        <v>1</v>
      </c>
      <c r="AH4168">
        <f t="shared" si="263"/>
        <v>1</v>
      </c>
    </row>
    <row r="4169" spans="1:34" x14ac:dyDescent="0.25">
      <c r="A4169" s="13" t="s">
        <v>8996</v>
      </c>
      <c r="B4169" t="s">
        <v>1171</v>
      </c>
      <c r="C4169" s="16" t="s">
        <v>8997</v>
      </c>
      <c r="D4169" s="16"/>
      <c r="E4169" s="16"/>
      <c r="F4169" s="17">
        <v>7</v>
      </c>
      <c r="G4169" s="17" t="s">
        <v>294</v>
      </c>
      <c r="H4169" s="17">
        <v>1954</v>
      </c>
      <c r="I4169" s="71" t="str">
        <f t="shared" si="260"/>
        <v>September 7, 1954</v>
      </c>
      <c r="J4169" s="105"/>
      <c r="K4169" s="121" t="s">
        <v>18191</v>
      </c>
      <c r="L4169" t="s">
        <v>10801</v>
      </c>
      <c r="R4169" s="16"/>
      <c r="W4169">
        <v>9</v>
      </c>
      <c r="X4169" s="30"/>
      <c r="Y4169" s="30">
        <v>0</v>
      </c>
      <c r="Z4169" s="30">
        <v>1</v>
      </c>
      <c r="AA4169" s="30" t="e">
        <v>#N/A</v>
      </c>
      <c r="AB4169" t="s">
        <v>6752</v>
      </c>
      <c r="AC4169" t="s">
        <v>10375</v>
      </c>
      <c r="AD4169" t="b">
        <v>0</v>
      </c>
      <c r="AF4169" t="str">
        <f t="shared" si="261"/>
        <v>85 /BSDU /RWE /CSE</v>
      </c>
      <c r="AG4169">
        <f t="shared" si="262"/>
        <v>4</v>
      </c>
      <c r="AH4169">
        <f t="shared" si="263"/>
        <v>4</v>
      </c>
    </row>
    <row r="4170" spans="1:34" x14ac:dyDescent="0.25">
      <c r="A4170" s="13" t="s">
        <v>7299</v>
      </c>
      <c r="B4170" t="s">
        <v>1171</v>
      </c>
      <c r="C4170" s="16" t="s">
        <v>7300</v>
      </c>
      <c r="D4170" s="16"/>
      <c r="E4170" s="16"/>
      <c r="F4170" s="17">
        <v>29</v>
      </c>
      <c r="G4170" s="17" t="s">
        <v>309</v>
      </c>
      <c r="H4170" s="17">
        <v>1948</v>
      </c>
      <c r="I4170" s="71" t="str">
        <f t="shared" si="260"/>
        <v>October 29, 1948</v>
      </c>
      <c r="J4170" s="105"/>
      <c r="K4170" s="121" t="s">
        <v>17057</v>
      </c>
      <c r="L4170" t="s">
        <v>10801</v>
      </c>
      <c r="R4170" s="16"/>
      <c r="W4170">
        <v>10</v>
      </c>
      <c r="X4170" s="30"/>
      <c r="Y4170" s="30">
        <v>0</v>
      </c>
      <c r="Z4170" s="30">
        <v>1</v>
      </c>
      <c r="AA4170" s="30" t="e">
        <v>#N/A</v>
      </c>
      <c r="AB4170">
        <v>500</v>
      </c>
      <c r="AC4170" t="s">
        <v>10375</v>
      </c>
      <c r="AD4170" t="b">
        <v>0</v>
      </c>
      <c r="AF4170" t="str">
        <f t="shared" si="261"/>
        <v>85 /500</v>
      </c>
      <c r="AG4170">
        <f t="shared" si="262"/>
        <v>2</v>
      </c>
      <c r="AH4170">
        <f t="shared" si="263"/>
        <v>2</v>
      </c>
    </row>
    <row r="4171" spans="1:34" x14ac:dyDescent="0.25">
      <c r="A4171" s="13" t="s">
        <v>2381</v>
      </c>
      <c r="B4171" t="s">
        <v>1171</v>
      </c>
      <c r="C4171" s="16">
        <v>85</v>
      </c>
      <c r="D4171" s="16" t="s">
        <v>236</v>
      </c>
      <c r="E4171" s="16" t="s">
        <v>252</v>
      </c>
      <c r="F4171" s="17">
        <v>5</v>
      </c>
      <c r="G4171" s="17" t="s">
        <v>243</v>
      </c>
      <c r="H4171" s="17">
        <v>1945</v>
      </c>
      <c r="I4171" s="71" t="str">
        <f t="shared" si="260"/>
        <v>January 5, 1945</v>
      </c>
      <c r="J4171" s="105" t="s">
        <v>230</v>
      </c>
      <c r="K4171" s="121" t="s">
        <v>13373</v>
      </c>
      <c r="L4171" s="121" t="s">
        <v>10565</v>
      </c>
      <c r="M4171" t="s">
        <v>10566</v>
      </c>
      <c r="N4171" t="s">
        <v>10567</v>
      </c>
      <c r="R4171" s="16"/>
      <c r="W4171">
        <v>1</v>
      </c>
      <c r="X4171" s="30" t="s">
        <v>13332</v>
      </c>
      <c r="Y4171" s="30">
        <v>1</v>
      </c>
      <c r="Z4171" s="30">
        <v>1</v>
      </c>
      <c r="AA4171" s="30" t="s">
        <v>10558</v>
      </c>
      <c r="AB4171">
        <v>85</v>
      </c>
      <c r="AC4171" t="s">
        <v>10375</v>
      </c>
      <c r="AD4171" t="b">
        <v>0</v>
      </c>
      <c r="AF4171" t="str">
        <f t="shared" si="261"/>
        <v>85</v>
      </c>
      <c r="AG4171">
        <f t="shared" si="262"/>
        <v>1</v>
      </c>
      <c r="AH4171">
        <f t="shared" si="263"/>
        <v>1</v>
      </c>
    </row>
    <row r="4172" spans="1:34" x14ac:dyDescent="0.25">
      <c r="A4172" s="13" t="s">
        <v>7777</v>
      </c>
      <c r="B4172" t="s">
        <v>1171</v>
      </c>
      <c r="C4172" s="16" t="s">
        <v>7778</v>
      </c>
      <c r="D4172" s="16" t="s">
        <v>4789</v>
      </c>
      <c r="E4172" s="16"/>
      <c r="F4172" s="17">
        <v>25</v>
      </c>
      <c r="G4172" s="17" t="s">
        <v>326</v>
      </c>
      <c r="H4172" s="17">
        <v>1949</v>
      </c>
      <c r="I4172" s="71" t="str">
        <f t="shared" si="260"/>
        <v>November 25, 1949</v>
      </c>
      <c r="J4172" s="105" t="s">
        <v>230</v>
      </c>
      <c r="K4172" s="121" t="s">
        <v>17303</v>
      </c>
      <c r="L4172" t="s">
        <v>10565</v>
      </c>
      <c r="M4172" t="s">
        <v>10566</v>
      </c>
      <c r="N4172" t="s">
        <v>12062</v>
      </c>
      <c r="R4172" s="16"/>
      <c r="W4172">
        <v>11</v>
      </c>
      <c r="X4172" s="30"/>
      <c r="Y4172" s="30">
        <v>0</v>
      </c>
      <c r="Z4172" s="30">
        <v>1</v>
      </c>
      <c r="AA4172" s="30" t="e">
        <v>#N/A</v>
      </c>
      <c r="AB4172">
        <v>151</v>
      </c>
      <c r="AC4172" t="s">
        <v>10375</v>
      </c>
      <c r="AD4172" t="b">
        <v>0</v>
      </c>
      <c r="AF4172" t="str">
        <f t="shared" si="261"/>
        <v>151 /Belgium</v>
      </c>
      <c r="AG4172">
        <f t="shared" si="262"/>
        <v>2</v>
      </c>
      <c r="AH4172">
        <f t="shared" si="263"/>
        <v>2</v>
      </c>
    </row>
    <row r="4173" spans="1:34" x14ac:dyDescent="0.25">
      <c r="A4173" s="13" t="s">
        <v>2763</v>
      </c>
      <c r="B4173" t="s">
        <v>1171</v>
      </c>
      <c r="C4173" s="16">
        <v>307</v>
      </c>
      <c r="D4173" s="16" t="s">
        <v>236</v>
      </c>
      <c r="E4173" s="16" t="s">
        <v>277</v>
      </c>
      <c r="F4173" s="17">
        <v>7</v>
      </c>
      <c r="G4173" s="17" t="s">
        <v>247</v>
      </c>
      <c r="H4173" s="17">
        <v>1945</v>
      </c>
      <c r="I4173" s="71" t="str">
        <f t="shared" si="260"/>
        <v>March 7, 1945</v>
      </c>
      <c r="J4173" s="105" t="s">
        <v>10627</v>
      </c>
      <c r="K4173" s="121" t="s">
        <v>13828</v>
      </c>
      <c r="L4173" t="s">
        <v>10565</v>
      </c>
      <c r="M4173" t="s">
        <v>10636</v>
      </c>
      <c r="N4173" t="s">
        <v>11942</v>
      </c>
      <c r="R4173" s="16"/>
      <c r="W4173">
        <v>3</v>
      </c>
      <c r="X4173" s="30" t="s">
        <v>13748</v>
      </c>
      <c r="Y4173" s="30">
        <v>1</v>
      </c>
      <c r="Z4173" s="30">
        <v>1</v>
      </c>
      <c r="AA4173" s="30" t="s">
        <v>10558</v>
      </c>
      <c r="AB4173">
        <v>307</v>
      </c>
      <c r="AC4173" t="s">
        <v>10375</v>
      </c>
      <c r="AD4173" t="b">
        <v>0</v>
      </c>
      <c r="AF4173" t="str">
        <f t="shared" si="261"/>
        <v>307</v>
      </c>
      <c r="AG4173">
        <f t="shared" si="262"/>
        <v>1</v>
      </c>
      <c r="AH4173">
        <f t="shared" si="263"/>
        <v>1</v>
      </c>
    </row>
    <row r="4174" spans="1:34" x14ac:dyDescent="0.25">
      <c r="A4174" s="13" t="s">
        <v>5966</v>
      </c>
      <c r="B4174" t="s">
        <v>1171</v>
      </c>
      <c r="C4174" s="16">
        <v>307</v>
      </c>
      <c r="D4174" s="16" t="s">
        <v>236</v>
      </c>
      <c r="E4174" s="16" t="s">
        <v>252</v>
      </c>
      <c r="F4174" s="17">
        <v>12</v>
      </c>
      <c r="G4174" s="17" t="s">
        <v>260</v>
      </c>
      <c r="H4174" s="17">
        <v>1947</v>
      </c>
      <c r="I4174" s="71" t="str">
        <f t="shared" si="260"/>
        <v>June 12, 1947</v>
      </c>
      <c r="J4174" s="105"/>
      <c r="K4174" s="121" t="s">
        <v>16202</v>
      </c>
      <c r="L4174" t="s">
        <v>10801</v>
      </c>
      <c r="R4174" s="16"/>
      <c r="W4174">
        <v>6</v>
      </c>
      <c r="X4174" s="30"/>
      <c r="Y4174" s="30">
        <v>0</v>
      </c>
      <c r="Z4174" s="30">
        <v>1</v>
      </c>
      <c r="AA4174" s="30" t="e">
        <v>#N/A</v>
      </c>
      <c r="AB4174">
        <v>307</v>
      </c>
      <c r="AC4174" t="s">
        <v>10375</v>
      </c>
      <c r="AD4174" t="b">
        <v>0</v>
      </c>
      <c r="AF4174" t="str">
        <f t="shared" si="261"/>
        <v>307</v>
      </c>
      <c r="AG4174">
        <f t="shared" si="262"/>
        <v>1</v>
      </c>
      <c r="AH4174">
        <f t="shared" si="263"/>
        <v>1</v>
      </c>
    </row>
    <row r="4175" spans="1:34" x14ac:dyDescent="0.25">
      <c r="A4175" s="13" t="s">
        <v>7221</v>
      </c>
      <c r="B4175" t="s">
        <v>1171</v>
      </c>
      <c r="C4175" s="16">
        <v>410</v>
      </c>
      <c r="D4175" s="16" t="s">
        <v>4111</v>
      </c>
      <c r="E4175" s="16" t="s">
        <v>252</v>
      </c>
      <c r="F4175" s="17">
        <v>23</v>
      </c>
      <c r="G4175" s="17" t="s">
        <v>247</v>
      </c>
      <c r="H4175" s="17">
        <v>1948</v>
      </c>
      <c r="I4175" s="71" t="str">
        <f t="shared" si="260"/>
        <v>March 23, 1948</v>
      </c>
      <c r="J4175" s="105"/>
      <c r="K4175" s="121" t="s">
        <v>16984</v>
      </c>
      <c r="L4175" t="s">
        <v>10867</v>
      </c>
      <c r="R4175" s="16"/>
      <c r="S4175" t="s">
        <v>10774</v>
      </c>
      <c r="T4175" t="s">
        <v>85</v>
      </c>
      <c r="U4175">
        <v>410</v>
      </c>
      <c r="V4175" t="s">
        <v>16985</v>
      </c>
      <c r="W4175">
        <v>3</v>
      </c>
      <c r="X4175" s="30"/>
      <c r="Y4175" s="30">
        <v>0</v>
      </c>
      <c r="Z4175" s="30">
        <v>1</v>
      </c>
      <c r="AA4175" s="30" t="e">
        <v>#N/A</v>
      </c>
      <c r="AB4175">
        <v>410</v>
      </c>
      <c r="AC4175" t="s">
        <v>10375</v>
      </c>
      <c r="AD4175" t="b">
        <v>1</v>
      </c>
      <c r="AE4175" t="s">
        <v>401</v>
      </c>
      <c r="AF4175" t="str">
        <f t="shared" si="261"/>
        <v>410</v>
      </c>
      <c r="AG4175">
        <f t="shared" si="262"/>
        <v>1</v>
      </c>
      <c r="AH4175">
        <f t="shared" si="263"/>
        <v>1</v>
      </c>
    </row>
    <row r="4176" spans="1:34" x14ac:dyDescent="0.25">
      <c r="A4176" s="13" t="s">
        <v>5771</v>
      </c>
      <c r="B4176" t="s">
        <v>1171</v>
      </c>
      <c r="C4176" s="16">
        <v>307</v>
      </c>
      <c r="D4176" s="16" t="s">
        <v>236</v>
      </c>
      <c r="E4176" s="16" t="s">
        <v>252</v>
      </c>
      <c r="F4176" s="17">
        <v>5</v>
      </c>
      <c r="G4176" s="17" t="s">
        <v>260</v>
      </c>
      <c r="H4176" s="17">
        <v>1947</v>
      </c>
      <c r="I4176" s="71" t="str">
        <f t="shared" si="260"/>
        <v>June 5, 1947</v>
      </c>
      <c r="J4176" s="105"/>
      <c r="K4176" s="121" t="s">
        <v>16068</v>
      </c>
      <c r="L4176" t="s">
        <v>10801</v>
      </c>
      <c r="R4176" s="16"/>
      <c r="W4176">
        <v>6</v>
      </c>
      <c r="X4176" s="30"/>
      <c r="Y4176" s="30">
        <v>0</v>
      </c>
      <c r="Z4176" s="30">
        <v>1</v>
      </c>
      <c r="AA4176" s="30" t="e">
        <v>#N/A</v>
      </c>
      <c r="AB4176">
        <v>307</v>
      </c>
      <c r="AC4176" t="s">
        <v>10375</v>
      </c>
      <c r="AD4176" t="b">
        <v>0</v>
      </c>
      <c r="AF4176" t="str">
        <f t="shared" si="261"/>
        <v>307</v>
      </c>
      <c r="AG4176">
        <f t="shared" si="262"/>
        <v>1</v>
      </c>
      <c r="AH4176">
        <f t="shared" si="263"/>
        <v>1</v>
      </c>
    </row>
    <row r="4177" spans="1:34" x14ac:dyDescent="0.25">
      <c r="A4177" s="13" t="s">
        <v>3121</v>
      </c>
      <c r="B4177" t="s">
        <v>1171</v>
      </c>
      <c r="C4177" s="16" t="s">
        <v>3122</v>
      </c>
      <c r="D4177" s="16" t="s">
        <v>242</v>
      </c>
      <c r="E4177" s="16" t="s">
        <v>252</v>
      </c>
      <c r="F4177" s="17">
        <v>22</v>
      </c>
      <c r="G4177" s="17" t="s">
        <v>250</v>
      </c>
      <c r="H4177" s="17">
        <v>1945</v>
      </c>
      <c r="I4177" s="71" t="str">
        <f t="shared" si="260"/>
        <v>April 22, 1945</v>
      </c>
      <c r="J4177" s="105" t="s">
        <v>10627</v>
      </c>
      <c r="K4177" s="121" t="s">
        <v>14263</v>
      </c>
      <c r="L4177" t="s">
        <v>10590</v>
      </c>
      <c r="M4177" t="s">
        <v>10591</v>
      </c>
      <c r="P4177" t="s">
        <v>10592</v>
      </c>
      <c r="R4177" s="16"/>
      <c r="W4177">
        <v>4</v>
      </c>
      <c r="X4177" s="30" t="s">
        <v>11782</v>
      </c>
      <c r="Y4177" s="30">
        <v>1</v>
      </c>
      <c r="Z4177" s="30">
        <v>1</v>
      </c>
      <c r="AA4177" s="30" t="s">
        <v>10558</v>
      </c>
      <c r="AB4177" t="s">
        <v>3117</v>
      </c>
      <c r="AC4177" t="s">
        <v>10375</v>
      </c>
      <c r="AD4177" t="b">
        <v>0</v>
      </c>
      <c r="AF4177" t="str">
        <f t="shared" si="261"/>
        <v>1FU /NA /416US</v>
      </c>
      <c r="AG4177">
        <f t="shared" si="262"/>
        <v>3</v>
      </c>
      <c r="AH4177">
        <f t="shared" si="263"/>
        <v>3</v>
      </c>
    </row>
    <row r="4178" spans="1:34" x14ac:dyDescent="0.25">
      <c r="A4178" s="13" t="s">
        <v>2429</v>
      </c>
      <c r="B4178" t="s">
        <v>1171</v>
      </c>
      <c r="C4178" s="16">
        <v>85</v>
      </c>
      <c r="D4178" s="16" t="s">
        <v>236</v>
      </c>
      <c r="E4178" s="16" t="s">
        <v>252</v>
      </c>
      <c r="F4178" s="17">
        <v>14</v>
      </c>
      <c r="G4178" s="17" t="s">
        <v>243</v>
      </c>
      <c r="H4178" s="17">
        <v>1945</v>
      </c>
      <c r="I4178" s="71" t="str">
        <f t="shared" si="260"/>
        <v>January 14, 1945</v>
      </c>
      <c r="J4178" s="105" t="s">
        <v>10627</v>
      </c>
      <c r="K4178" s="121" t="s">
        <v>13440</v>
      </c>
      <c r="L4178" s="121" t="s">
        <v>10565</v>
      </c>
      <c r="M4178" t="s">
        <v>10636</v>
      </c>
      <c r="N4178" t="s">
        <v>11049</v>
      </c>
      <c r="R4178" s="16"/>
      <c r="W4178">
        <v>1</v>
      </c>
      <c r="X4178" s="30" t="s">
        <v>13332</v>
      </c>
      <c r="Y4178" s="30">
        <v>1</v>
      </c>
      <c r="Z4178" s="30">
        <v>1</v>
      </c>
      <c r="AA4178" s="30" t="s">
        <v>10558</v>
      </c>
      <c r="AB4178">
        <v>85</v>
      </c>
      <c r="AC4178" t="s">
        <v>10375</v>
      </c>
      <c r="AD4178" t="b">
        <v>0</v>
      </c>
      <c r="AF4178" t="str">
        <f t="shared" si="261"/>
        <v>85</v>
      </c>
      <c r="AG4178">
        <f t="shared" si="262"/>
        <v>1</v>
      </c>
      <c r="AH4178">
        <f t="shared" si="263"/>
        <v>1</v>
      </c>
    </row>
    <row r="4179" spans="1:34" x14ac:dyDescent="0.25">
      <c r="A4179" s="13" t="s">
        <v>4693</v>
      </c>
      <c r="B4179" t="s">
        <v>1171</v>
      </c>
      <c r="C4179" s="16">
        <v>85</v>
      </c>
      <c r="D4179" s="16" t="s">
        <v>236</v>
      </c>
      <c r="E4179" s="16" t="s">
        <v>252</v>
      </c>
      <c r="F4179" s="17">
        <v>15</v>
      </c>
      <c r="G4179" s="17" t="s">
        <v>247</v>
      </c>
      <c r="H4179" s="17">
        <v>1946</v>
      </c>
      <c r="I4179" s="71" t="str">
        <f t="shared" si="260"/>
        <v>March 15, 1946</v>
      </c>
      <c r="J4179" s="105"/>
      <c r="K4179" s="121" t="s">
        <v>15464</v>
      </c>
      <c r="L4179" t="s">
        <v>10801</v>
      </c>
      <c r="R4179" s="16"/>
      <c r="W4179">
        <v>3</v>
      </c>
      <c r="X4179" s="30"/>
      <c r="Y4179" s="30">
        <v>0</v>
      </c>
      <c r="Z4179" s="30">
        <v>1</v>
      </c>
      <c r="AA4179" s="30" t="e">
        <v>#N/A</v>
      </c>
      <c r="AB4179">
        <v>85</v>
      </c>
      <c r="AC4179" t="s">
        <v>10375</v>
      </c>
      <c r="AD4179" t="b">
        <v>0</v>
      </c>
      <c r="AF4179" t="str">
        <f t="shared" si="261"/>
        <v>85</v>
      </c>
      <c r="AG4179">
        <f t="shared" si="262"/>
        <v>1</v>
      </c>
      <c r="AH4179">
        <f t="shared" si="263"/>
        <v>1</v>
      </c>
    </row>
    <row r="4180" spans="1:34" x14ac:dyDescent="0.25">
      <c r="A4180" s="13" t="s">
        <v>2306</v>
      </c>
      <c r="B4180" t="s">
        <v>1171</v>
      </c>
      <c r="C4180" s="16">
        <v>488</v>
      </c>
      <c r="D4180" s="16" t="s">
        <v>236</v>
      </c>
      <c r="E4180" s="16" t="s">
        <v>252</v>
      </c>
      <c r="F4180" s="17">
        <v>27</v>
      </c>
      <c r="G4180" s="17" t="s">
        <v>238</v>
      </c>
      <c r="H4180" s="17">
        <v>1944</v>
      </c>
      <c r="I4180" s="71" t="str">
        <f t="shared" si="260"/>
        <v>December 27, 1944</v>
      </c>
      <c r="J4180" s="105" t="s">
        <v>10627</v>
      </c>
      <c r="K4180" s="121" t="s">
        <v>13290</v>
      </c>
      <c r="L4180" s="121" t="s">
        <v>10560</v>
      </c>
      <c r="M4180" t="s">
        <v>10561</v>
      </c>
      <c r="P4180" t="s">
        <v>10562</v>
      </c>
      <c r="R4180" s="16"/>
      <c r="W4180" s="30">
        <v>12</v>
      </c>
      <c r="X4180" s="30" t="s">
        <v>13135</v>
      </c>
      <c r="Y4180" s="30">
        <v>1</v>
      </c>
      <c r="Z4180" s="30">
        <v>1</v>
      </c>
      <c r="AA4180" s="30" t="s">
        <v>10558</v>
      </c>
      <c r="AB4180">
        <v>488</v>
      </c>
      <c r="AC4180" t="s">
        <v>10375</v>
      </c>
      <c r="AD4180" t="b">
        <v>0</v>
      </c>
      <c r="AF4180" t="str">
        <f t="shared" si="261"/>
        <v>488</v>
      </c>
      <c r="AG4180">
        <f t="shared" si="262"/>
        <v>1</v>
      </c>
      <c r="AH4180">
        <f t="shared" si="263"/>
        <v>1</v>
      </c>
    </row>
    <row r="4181" spans="1:34" x14ac:dyDescent="0.25">
      <c r="A4181" s="13" t="s">
        <v>5739</v>
      </c>
      <c r="B4181" t="s">
        <v>1171</v>
      </c>
      <c r="C4181" s="16">
        <v>488</v>
      </c>
      <c r="D4181" s="16" t="s">
        <v>4111</v>
      </c>
      <c r="E4181" s="16"/>
      <c r="F4181" s="17">
        <v>4</v>
      </c>
      <c r="G4181" s="17" t="s">
        <v>294</v>
      </c>
      <c r="H4181" s="17">
        <v>1947</v>
      </c>
      <c r="I4181" s="71" t="str">
        <f t="shared" si="260"/>
        <v>September 4, 1947</v>
      </c>
      <c r="J4181" s="105"/>
      <c r="K4181" s="121" t="s">
        <v>16052</v>
      </c>
      <c r="L4181" t="s">
        <v>10867</v>
      </c>
      <c r="R4181" s="16"/>
      <c r="W4181">
        <v>9</v>
      </c>
      <c r="X4181" s="30"/>
      <c r="Y4181" s="30">
        <v>0</v>
      </c>
      <c r="Z4181" s="30">
        <v>1</v>
      </c>
      <c r="AA4181" s="30" t="e">
        <v>#N/A</v>
      </c>
      <c r="AB4181">
        <v>488</v>
      </c>
      <c r="AC4181" t="s">
        <v>10375</v>
      </c>
      <c r="AD4181" t="b">
        <v>0</v>
      </c>
      <c r="AF4181" t="str">
        <f t="shared" si="261"/>
        <v>488</v>
      </c>
      <c r="AG4181">
        <f t="shared" si="262"/>
        <v>1</v>
      </c>
      <c r="AH4181">
        <f t="shared" si="263"/>
        <v>1</v>
      </c>
    </row>
    <row r="4182" spans="1:34" x14ac:dyDescent="0.25">
      <c r="A4182" s="13" t="s">
        <v>4033</v>
      </c>
      <c r="B4182" t="s">
        <v>1171</v>
      </c>
      <c r="C4182" s="16" t="s">
        <v>4034</v>
      </c>
      <c r="D4182" s="16" t="s">
        <v>242</v>
      </c>
      <c r="E4182" s="16" t="s">
        <v>252</v>
      </c>
      <c r="F4182" s="17">
        <v>29</v>
      </c>
      <c r="G4182" s="17" t="s">
        <v>309</v>
      </c>
      <c r="H4182" s="17">
        <v>1945</v>
      </c>
      <c r="I4182" s="71" t="str">
        <f t="shared" si="260"/>
        <v>October 29, 1945</v>
      </c>
      <c r="J4182" s="105"/>
      <c r="K4182" s="121" t="s">
        <v>15019</v>
      </c>
      <c r="L4182" t="s">
        <v>10801</v>
      </c>
      <c r="R4182" s="16"/>
      <c r="W4182">
        <v>10</v>
      </c>
      <c r="X4182" s="30"/>
      <c r="Y4182" s="30">
        <v>0</v>
      </c>
      <c r="Z4182" s="30">
        <v>1</v>
      </c>
      <c r="AA4182" s="30" t="e">
        <v>#N/A</v>
      </c>
      <c r="AB4182">
        <v>255</v>
      </c>
      <c r="AC4182" t="s">
        <v>10375</v>
      </c>
      <c r="AD4182" t="b">
        <v>0</v>
      </c>
      <c r="AF4182" t="str">
        <f t="shared" si="261"/>
        <v>12FU /255</v>
      </c>
      <c r="AG4182">
        <f t="shared" si="262"/>
        <v>2</v>
      </c>
      <c r="AH4182">
        <f t="shared" si="263"/>
        <v>2</v>
      </c>
    </row>
    <row r="4183" spans="1:34" x14ac:dyDescent="0.25">
      <c r="A4183" s="13" t="s">
        <v>2305</v>
      </c>
      <c r="B4183" t="s">
        <v>1171</v>
      </c>
      <c r="C4183" s="16">
        <v>488</v>
      </c>
      <c r="D4183" s="16" t="s">
        <v>236</v>
      </c>
      <c r="E4183" s="16" t="s">
        <v>252</v>
      </c>
      <c r="F4183" s="17">
        <v>27</v>
      </c>
      <c r="G4183" s="17" t="s">
        <v>238</v>
      </c>
      <c r="H4183" s="17">
        <v>1944</v>
      </c>
      <c r="I4183" s="71" t="str">
        <f t="shared" si="260"/>
        <v>December 27, 1944</v>
      </c>
      <c r="J4183" s="105" t="s">
        <v>10627</v>
      </c>
      <c r="K4183" s="121" t="s">
        <v>13288</v>
      </c>
      <c r="L4183" s="121" t="s">
        <v>10565</v>
      </c>
      <c r="M4183" t="s">
        <v>10636</v>
      </c>
      <c r="N4183" t="s">
        <v>10721</v>
      </c>
      <c r="R4183" s="16"/>
      <c r="S4183" t="s">
        <v>12249</v>
      </c>
      <c r="T4183" t="s">
        <v>61</v>
      </c>
      <c r="U4183">
        <v>488</v>
      </c>
      <c r="V4183" s="30" t="s">
        <v>13289</v>
      </c>
      <c r="W4183" s="30">
        <v>12</v>
      </c>
      <c r="X4183" s="30" t="s">
        <v>13135</v>
      </c>
      <c r="Y4183" s="30">
        <v>1</v>
      </c>
      <c r="Z4183" s="30">
        <v>1</v>
      </c>
      <c r="AA4183" s="30" t="s">
        <v>10558</v>
      </c>
      <c r="AB4183">
        <v>488</v>
      </c>
      <c r="AC4183" t="s">
        <v>10375</v>
      </c>
      <c r="AD4183" t="b">
        <v>0</v>
      </c>
      <c r="AF4183" t="str">
        <f t="shared" si="261"/>
        <v>488</v>
      </c>
      <c r="AG4183">
        <f t="shared" si="262"/>
        <v>1</v>
      </c>
      <c r="AH4183">
        <f t="shared" si="263"/>
        <v>1</v>
      </c>
    </row>
    <row r="4184" spans="1:34" x14ac:dyDescent="0.25">
      <c r="A4184" s="13" t="s">
        <v>5162</v>
      </c>
      <c r="B4184" t="s">
        <v>876</v>
      </c>
      <c r="C4184" s="16">
        <v>680</v>
      </c>
      <c r="D4184" s="16"/>
      <c r="E4184" s="16"/>
      <c r="F4184" s="17">
        <v>26</v>
      </c>
      <c r="G4184" s="17" t="s">
        <v>294</v>
      </c>
      <c r="H4184" s="17">
        <v>1946</v>
      </c>
      <c r="I4184" s="71" t="str">
        <f t="shared" si="260"/>
        <v>September 26, 1946</v>
      </c>
      <c r="J4184" s="105"/>
      <c r="K4184" s="121" t="s">
        <v>13491</v>
      </c>
      <c r="L4184" t="s">
        <v>10801</v>
      </c>
      <c r="R4184" s="16"/>
      <c r="W4184">
        <v>9</v>
      </c>
      <c r="X4184" s="30"/>
      <c r="Y4184" s="30">
        <v>0</v>
      </c>
      <c r="Z4184" s="30">
        <v>1</v>
      </c>
      <c r="AA4184" s="30" t="e">
        <v>#N/A</v>
      </c>
      <c r="AB4184">
        <v>680</v>
      </c>
      <c r="AC4184" t="s">
        <v>10364</v>
      </c>
      <c r="AD4184" t="b">
        <v>0</v>
      </c>
      <c r="AF4184" t="str">
        <f t="shared" si="261"/>
        <v>680</v>
      </c>
      <c r="AG4184">
        <f t="shared" si="262"/>
        <v>1</v>
      </c>
      <c r="AH4184">
        <f t="shared" si="263"/>
        <v>1</v>
      </c>
    </row>
    <row r="4185" spans="1:34" x14ac:dyDescent="0.25">
      <c r="A4185" s="13" t="s">
        <v>5445</v>
      </c>
      <c r="B4185" t="s">
        <v>876</v>
      </c>
      <c r="C4185" s="16">
        <v>684</v>
      </c>
      <c r="D4185" s="16" t="s">
        <v>457</v>
      </c>
      <c r="E4185" s="16" t="s">
        <v>237</v>
      </c>
      <c r="F4185" s="17">
        <v>30</v>
      </c>
      <c r="G4185" s="17" t="s">
        <v>253</v>
      </c>
      <c r="H4185" s="17">
        <v>1946</v>
      </c>
      <c r="I4185" s="71" t="str">
        <f t="shared" si="260"/>
        <v>May 30, 1946</v>
      </c>
      <c r="J4185" s="105"/>
      <c r="K4185" s="121" t="s">
        <v>15852</v>
      </c>
      <c r="L4185" t="s">
        <v>10801</v>
      </c>
      <c r="R4185" s="16"/>
      <c r="T4185" t="s">
        <v>206</v>
      </c>
      <c r="U4185">
        <v>684</v>
      </c>
      <c r="V4185" t="s">
        <v>15872</v>
      </c>
      <c r="W4185">
        <v>5</v>
      </c>
      <c r="X4185" s="30"/>
      <c r="Y4185" s="30">
        <v>0</v>
      </c>
      <c r="Z4185" s="30">
        <v>1</v>
      </c>
      <c r="AA4185" s="30" t="e">
        <v>#N/A</v>
      </c>
      <c r="AB4185">
        <v>684</v>
      </c>
      <c r="AC4185" t="s">
        <v>10364</v>
      </c>
      <c r="AD4185" t="b">
        <v>0</v>
      </c>
      <c r="AF4185" t="str">
        <f t="shared" si="261"/>
        <v>684</v>
      </c>
      <c r="AG4185">
        <f t="shared" si="262"/>
        <v>1</v>
      </c>
      <c r="AH4185">
        <f t="shared" si="263"/>
        <v>1</v>
      </c>
    </row>
    <row r="4186" spans="1:34" x14ac:dyDescent="0.25">
      <c r="A4186" s="13" t="s">
        <v>3978</v>
      </c>
      <c r="B4186" t="s">
        <v>876</v>
      </c>
      <c r="C4186" s="16">
        <v>684</v>
      </c>
      <c r="D4186" s="16" t="s">
        <v>457</v>
      </c>
      <c r="E4186" s="16" t="s">
        <v>237</v>
      </c>
      <c r="F4186" s="17">
        <v>27</v>
      </c>
      <c r="G4186" s="17" t="s">
        <v>238</v>
      </c>
      <c r="H4186" s="17">
        <v>1945</v>
      </c>
      <c r="I4186" s="71" t="str">
        <f t="shared" si="260"/>
        <v>December 27, 1945</v>
      </c>
      <c r="J4186" s="105"/>
      <c r="K4186" s="121" t="s">
        <v>14979</v>
      </c>
      <c r="L4186" t="s">
        <v>10801</v>
      </c>
      <c r="R4186" s="16"/>
      <c r="T4186" t="s">
        <v>10522</v>
      </c>
      <c r="U4186">
        <v>684</v>
      </c>
      <c r="V4186" t="s">
        <v>14980</v>
      </c>
      <c r="W4186">
        <v>12</v>
      </c>
      <c r="X4186" s="30"/>
      <c r="Y4186" s="30">
        <v>0</v>
      </c>
      <c r="Z4186" s="30">
        <v>1</v>
      </c>
      <c r="AA4186" s="30" t="e">
        <v>#N/A</v>
      </c>
      <c r="AB4186">
        <v>684</v>
      </c>
      <c r="AC4186" t="s">
        <v>10364</v>
      </c>
      <c r="AD4186" t="b">
        <v>0</v>
      </c>
      <c r="AF4186" t="str">
        <f t="shared" si="261"/>
        <v>684</v>
      </c>
      <c r="AG4186">
        <f t="shared" si="262"/>
        <v>1</v>
      </c>
      <c r="AH4186">
        <f t="shared" si="263"/>
        <v>1</v>
      </c>
    </row>
    <row r="4187" spans="1:34" x14ac:dyDescent="0.25">
      <c r="A4187" s="13" t="s">
        <v>4029</v>
      </c>
      <c r="B4187" t="s">
        <v>876</v>
      </c>
      <c r="C4187" s="16">
        <v>684</v>
      </c>
      <c r="D4187" s="16" t="s">
        <v>457</v>
      </c>
      <c r="E4187" s="16" t="s">
        <v>237</v>
      </c>
      <c r="F4187" s="17">
        <v>29</v>
      </c>
      <c r="G4187" s="17" t="s">
        <v>326</v>
      </c>
      <c r="H4187" s="17">
        <v>1945</v>
      </c>
      <c r="I4187" s="71" t="str">
        <f t="shared" si="260"/>
        <v>November 29, 1945</v>
      </c>
      <c r="J4187" s="105"/>
      <c r="K4187" s="121" t="s">
        <v>15006</v>
      </c>
      <c r="L4187" t="s">
        <v>10801</v>
      </c>
      <c r="R4187" s="16"/>
      <c r="W4187">
        <v>11</v>
      </c>
      <c r="X4187" s="30"/>
      <c r="Y4187" s="30">
        <v>0</v>
      </c>
      <c r="Z4187" s="30">
        <v>1</v>
      </c>
      <c r="AA4187" s="30" t="e">
        <v>#N/A</v>
      </c>
      <c r="AB4187">
        <v>684</v>
      </c>
      <c r="AC4187" t="s">
        <v>10364</v>
      </c>
      <c r="AD4187" t="b">
        <v>0</v>
      </c>
      <c r="AF4187" t="str">
        <f t="shared" si="261"/>
        <v>684</v>
      </c>
      <c r="AG4187">
        <f t="shared" si="262"/>
        <v>1</v>
      </c>
      <c r="AH4187">
        <f t="shared" si="263"/>
        <v>1</v>
      </c>
    </row>
    <row r="4188" spans="1:34" x14ac:dyDescent="0.25">
      <c r="A4188" s="13" t="s">
        <v>3033</v>
      </c>
      <c r="B4188" t="s">
        <v>876</v>
      </c>
      <c r="C4188" s="16">
        <v>544</v>
      </c>
      <c r="D4188" s="16" t="s">
        <v>236</v>
      </c>
      <c r="E4188" s="16" t="s">
        <v>237</v>
      </c>
      <c r="F4188" s="17">
        <v>12</v>
      </c>
      <c r="G4188" s="17" t="s">
        <v>250</v>
      </c>
      <c r="H4188" s="17">
        <v>1945</v>
      </c>
      <c r="I4188" s="71" t="str">
        <f t="shared" si="260"/>
        <v>April 12, 1945</v>
      </c>
      <c r="J4188" s="105" t="s">
        <v>230</v>
      </c>
      <c r="K4188" s="121" t="s">
        <v>14174</v>
      </c>
      <c r="L4188" t="s">
        <v>10590</v>
      </c>
      <c r="M4188" t="s">
        <v>10591</v>
      </c>
      <c r="P4188" t="s">
        <v>10592</v>
      </c>
      <c r="R4188" s="16"/>
      <c r="W4188">
        <v>4</v>
      </c>
      <c r="X4188" s="30" t="s">
        <v>11782</v>
      </c>
      <c r="Y4188" s="30">
        <v>1</v>
      </c>
      <c r="Z4188" s="30">
        <v>1</v>
      </c>
      <c r="AA4188" s="30" t="s">
        <v>10558</v>
      </c>
      <c r="AB4188">
        <v>544</v>
      </c>
      <c r="AC4188" t="s">
        <v>10364</v>
      </c>
      <c r="AD4188" t="b">
        <v>0</v>
      </c>
      <c r="AF4188" t="str">
        <f t="shared" si="261"/>
        <v>544</v>
      </c>
      <c r="AG4188">
        <f t="shared" si="262"/>
        <v>1</v>
      </c>
      <c r="AH4188">
        <f t="shared" si="263"/>
        <v>1</v>
      </c>
    </row>
    <row r="4189" spans="1:34" x14ac:dyDescent="0.25">
      <c r="A4189" s="13" t="s">
        <v>2115</v>
      </c>
      <c r="B4189" t="s">
        <v>876</v>
      </c>
      <c r="C4189" s="16">
        <v>684</v>
      </c>
      <c r="D4189" s="16" t="s">
        <v>457</v>
      </c>
      <c r="E4189" s="16" t="s">
        <v>237</v>
      </c>
      <c r="F4189" s="17">
        <v>21</v>
      </c>
      <c r="G4189" s="17" t="s">
        <v>326</v>
      </c>
      <c r="H4189" s="17">
        <v>1944</v>
      </c>
      <c r="I4189" s="71" t="str">
        <f t="shared" si="260"/>
        <v>November 21, 1944</v>
      </c>
      <c r="J4189" s="105" t="s">
        <v>230</v>
      </c>
      <c r="K4189" s="121" t="s">
        <v>13053</v>
      </c>
      <c r="L4189" s="121" t="s">
        <v>10565</v>
      </c>
      <c r="M4189" t="s">
        <v>10636</v>
      </c>
      <c r="N4189" t="s">
        <v>10580</v>
      </c>
      <c r="R4189" s="16"/>
      <c r="W4189" s="30">
        <v>11</v>
      </c>
      <c r="X4189" s="30" t="s">
        <v>12944</v>
      </c>
      <c r="Y4189" s="30">
        <v>1</v>
      </c>
      <c r="Z4189" s="30">
        <v>1</v>
      </c>
      <c r="AA4189" s="30" t="s">
        <v>10558</v>
      </c>
      <c r="AB4189">
        <v>684</v>
      </c>
      <c r="AC4189" t="s">
        <v>10364</v>
      </c>
      <c r="AD4189" t="b">
        <v>0</v>
      </c>
      <c r="AF4189" t="str">
        <f t="shared" si="261"/>
        <v>684</v>
      </c>
      <c r="AG4189">
        <f t="shared" si="262"/>
        <v>1</v>
      </c>
      <c r="AH4189">
        <f t="shared" si="263"/>
        <v>1</v>
      </c>
    </row>
    <row r="4190" spans="1:34" x14ac:dyDescent="0.25">
      <c r="A4190" s="13" t="s">
        <v>5846</v>
      </c>
      <c r="B4190" t="s">
        <v>876</v>
      </c>
      <c r="C4190" s="16" t="s">
        <v>5847</v>
      </c>
      <c r="D4190" s="16"/>
      <c r="E4190" s="16"/>
      <c r="F4190" s="17">
        <v>7</v>
      </c>
      <c r="G4190" s="17" t="s">
        <v>326</v>
      </c>
      <c r="H4190" s="17">
        <v>1947</v>
      </c>
      <c r="I4190" s="71" t="str">
        <f t="shared" si="260"/>
        <v>November 7, 1947</v>
      </c>
      <c r="J4190" s="105"/>
      <c r="K4190" s="121" t="s">
        <v>16123</v>
      </c>
      <c r="L4190" t="s">
        <v>10801</v>
      </c>
      <c r="R4190" s="16"/>
      <c r="T4190" t="s">
        <v>10615</v>
      </c>
      <c r="U4190">
        <v>544</v>
      </c>
      <c r="V4190" t="s">
        <v>16124</v>
      </c>
      <c r="W4190">
        <v>11</v>
      </c>
      <c r="X4190" s="30"/>
      <c r="Y4190" s="30">
        <v>0</v>
      </c>
      <c r="Z4190" s="30">
        <v>1</v>
      </c>
      <c r="AA4190" s="30" t="e">
        <v>#N/A</v>
      </c>
      <c r="AB4190" t="s">
        <v>2822</v>
      </c>
      <c r="AC4190" t="s">
        <v>10364</v>
      </c>
      <c r="AD4190" t="b">
        <v>0</v>
      </c>
      <c r="AF4190" t="str">
        <f t="shared" si="261"/>
        <v>544 /RN</v>
      </c>
      <c r="AG4190">
        <f t="shared" si="262"/>
        <v>2</v>
      </c>
      <c r="AH4190">
        <f t="shared" si="263"/>
        <v>2</v>
      </c>
    </row>
    <row r="4191" spans="1:34" x14ac:dyDescent="0.25">
      <c r="A4191" s="13" t="s">
        <v>3904</v>
      </c>
      <c r="B4191" t="s">
        <v>876</v>
      </c>
      <c r="C4191" s="16">
        <v>684</v>
      </c>
      <c r="D4191" s="16" t="s">
        <v>457</v>
      </c>
      <c r="E4191" s="16" t="s">
        <v>237</v>
      </c>
      <c r="F4191" s="17">
        <v>21</v>
      </c>
      <c r="G4191" s="17" t="s">
        <v>309</v>
      </c>
      <c r="H4191" s="17">
        <v>1945</v>
      </c>
      <c r="I4191" s="71" t="str">
        <f t="shared" si="260"/>
        <v>October 21, 1945</v>
      </c>
      <c r="J4191" s="105" t="s">
        <v>230</v>
      </c>
      <c r="K4191" s="121" t="s">
        <v>14917</v>
      </c>
      <c r="L4191" t="s">
        <v>10565</v>
      </c>
      <c r="M4191" t="s">
        <v>10566</v>
      </c>
      <c r="N4191" t="s">
        <v>10567</v>
      </c>
      <c r="R4191" s="16"/>
      <c r="W4191">
        <v>10</v>
      </c>
      <c r="X4191" s="30"/>
      <c r="Y4191" s="30">
        <v>0</v>
      </c>
      <c r="Z4191" s="30">
        <v>1</v>
      </c>
      <c r="AA4191" s="30" t="e">
        <v>#N/A</v>
      </c>
      <c r="AB4191">
        <v>684</v>
      </c>
      <c r="AC4191" t="s">
        <v>10364</v>
      </c>
      <c r="AD4191" t="b">
        <v>0</v>
      </c>
      <c r="AF4191" t="str">
        <f t="shared" si="261"/>
        <v>684</v>
      </c>
      <c r="AG4191">
        <f t="shared" si="262"/>
        <v>1</v>
      </c>
      <c r="AH4191">
        <f t="shared" si="263"/>
        <v>1</v>
      </c>
    </row>
    <row r="4192" spans="1:34" x14ac:dyDescent="0.25">
      <c r="A4192" s="21" t="s">
        <v>1618</v>
      </c>
      <c r="B4192" t="s">
        <v>876</v>
      </c>
      <c r="C4192" s="40">
        <v>544</v>
      </c>
      <c r="D4192" s="22" t="s">
        <v>236</v>
      </c>
      <c r="E4192" s="22" t="s">
        <v>237</v>
      </c>
      <c r="F4192" s="23">
        <v>6</v>
      </c>
      <c r="G4192" s="17" t="s">
        <v>282</v>
      </c>
      <c r="H4192" s="17">
        <v>1944</v>
      </c>
      <c r="I4192" s="71" t="str">
        <f t="shared" si="260"/>
        <v>August 6, 1944</v>
      </c>
      <c r="J4192" s="105" t="s">
        <v>230</v>
      </c>
      <c r="K4192" s="121" t="s">
        <v>12403</v>
      </c>
      <c r="L4192" s="130" t="s">
        <v>10548</v>
      </c>
      <c r="M4192" s="30" t="s">
        <v>10859</v>
      </c>
      <c r="N4192" s="30" t="s">
        <v>11711</v>
      </c>
      <c r="P4192" t="s">
        <v>10654</v>
      </c>
      <c r="R4192" s="16"/>
      <c r="W4192">
        <v>8</v>
      </c>
      <c r="X4192" s="30" t="s">
        <v>12374</v>
      </c>
      <c r="Y4192" s="30">
        <v>1</v>
      </c>
      <c r="Z4192" s="30">
        <v>1</v>
      </c>
      <c r="AA4192" s="30" t="s">
        <v>10558</v>
      </c>
      <c r="AB4192">
        <v>544</v>
      </c>
      <c r="AC4192" t="s">
        <v>10364</v>
      </c>
      <c r="AD4192" t="b">
        <v>0</v>
      </c>
      <c r="AF4192" t="str">
        <f t="shared" si="261"/>
        <v>544</v>
      </c>
      <c r="AG4192">
        <f t="shared" si="262"/>
        <v>1</v>
      </c>
      <c r="AH4192">
        <f t="shared" si="263"/>
        <v>1</v>
      </c>
    </row>
    <row r="4193" spans="1:34" x14ac:dyDescent="0.25">
      <c r="A4193" s="13" t="s">
        <v>8843</v>
      </c>
      <c r="B4193" t="s">
        <v>876</v>
      </c>
      <c r="C4193" s="16" t="s">
        <v>4121</v>
      </c>
      <c r="D4193" s="16"/>
      <c r="E4193" s="16"/>
      <c r="F4193" s="17">
        <v>25</v>
      </c>
      <c r="G4193" s="17" t="s">
        <v>326</v>
      </c>
      <c r="H4193" s="17">
        <v>1953</v>
      </c>
      <c r="I4193" s="71" t="str">
        <f t="shared" si="260"/>
        <v>November 25, 1953</v>
      </c>
      <c r="J4193" s="105"/>
      <c r="K4193" s="121" t="s">
        <v>18085</v>
      </c>
      <c r="L4193" t="s">
        <v>10801</v>
      </c>
      <c r="R4193" s="16"/>
      <c r="W4193">
        <v>11</v>
      </c>
      <c r="X4193" s="30"/>
      <c r="Y4193" s="30">
        <v>0</v>
      </c>
      <c r="Z4193" s="30">
        <v>1</v>
      </c>
      <c r="AA4193" s="30" t="e">
        <v>#N/A</v>
      </c>
      <c r="AB4193" t="s">
        <v>2822</v>
      </c>
      <c r="AC4193" t="s">
        <v>10364</v>
      </c>
      <c r="AD4193" t="b">
        <v>0</v>
      </c>
      <c r="AF4193" t="str">
        <f t="shared" si="261"/>
        <v>8OTU /RN</v>
      </c>
      <c r="AG4193">
        <f t="shared" si="262"/>
        <v>2</v>
      </c>
      <c r="AH4193">
        <f t="shared" si="263"/>
        <v>2</v>
      </c>
    </row>
    <row r="4194" spans="1:34" x14ac:dyDescent="0.25">
      <c r="A4194" s="13" t="s">
        <v>5404</v>
      </c>
      <c r="B4194" t="s">
        <v>876</v>
      </c>
      <c r="C4194" s="16" t="s">
        <v>5405</v>
      </c>
      <c r="D4194" s="16" t="s">
        <v>236</v>
      </c>
      <c r="E4194" s="16" t="s">
        <v>237</v>
      </c>
      <c r="F4194" s="17">
        <v>30</v>
      </c>
      <c r="G4194" s="17" t="s">
        <v>243</v>
      </c>
      <c r="H4194" s="17">
        <v>1946</v>
      </c>
      <c r="I4194" s="71" t="str">
        <f t="shared" si="260"/>
        <v>January 30, 1946</v>
      </c>
      <c r="J4194" s="105"/>
      <c r="K4194" s="121" t="s">
        <v>15846</v>
      </c>
      <c r="L4194" t="s">
        <v>10801</v>
      </c>
      <c r="R4194" s="16"/>
      <c r="W4194">
        <v>1</v>
      </c>
      <c r="X4194" s="30"/>
      <c r="Y4194" s="30">
        <v>0</v>
      </c>
      <c r="Z4194" s="30">
        <v>1</v>
      </c>
      <c r="AA4194" s="30" t="e">
        <v>#N/A</v>
      </c>
      <c r="AB4194">
        <v>140</v>
      </c>
      <c r="AC4194" t="s">
        <v>10364</v>
      </c>
      <c r="AD4194" t="b">
        <v>0</v>
      </c>
      <c r="AF4194" t="str">
        <f t="shared" si="261"/>
        <v>34 Wg /140</v>
      </c>
      <c r="AG4194">
        <f t="shared" si="262"/>
        <v>2</v>
      </c>
      <c r="AH4194">
        <f t="shared" si="263"/>
        <v>2</v>
      </c>
    </row>
    <row r="4195" spans="1:34" x14ac:dyDescent="0.25">
      <c r="A4195" s="13" t="s">
        <v>5209</v>
      </c>
      <c r="B4195" t="s">
        <v>876</v>
      </c>
      <c r="C4195" s="16" t="s">
        <v>5210</v>
      </c>
      <c r="D4195" s="16" t="s">
        <v>242</v>
      </c>
      <c r="E4195" s="16" t="s">
        <v>237</v>
      </c>
      <c r="F4195" s="17">
        <v>27</v>
      </c>
      <c r="G4195" s="17" t="s">
        <v>260</v>
      </c>
      <c r="H4195" s="17">
        <v>1946</v>
      </c>
      <c r="I4195" s="71" t="str">
        <f t="shared" si="260"/>
        <v>June 27, 1946</v>
      </c>
      <c r="J4195" s="105"/>
      <c r="K4195" s="121" t="s">
        <v>15737</v>
      </c>
      <c r="L4195" t="s">
        <v>10801</v>
      </c>
      <c r="R4195" s="16"/>
      <c r="W4195">
        <v>6</v>
      </c>
      <c r="X4195" s="30"/>
      <c r="Y4195" s="30">
        <v>0</v>
      </c>
      <c r="Z4195" s="30">
        <v>1</v>
      </c>
      <c r="AA4195" s="30" t="e">
        <v>#N/A</v>
      </c>
      <c r="AB4195" t="s">
        <v>2467</v>
      </c>
      <c r="AC4195" t="s">
        <v>10364</v>
      </c>
      <c r="AD4195" t="b">
        <v>0</v>
      </c>
      <c r="AF4195" t="str">
        <f t="shared" si="261"/>
        <v>140 /PRU /ME</v>
      </c>
      <c r="AG4195">
        <f t="shared" si="262"/>
        <v>3</v>
      </c>
      <c r="AH4195">
        <f t="shared" si="263"/>
        <v>3</v>
      </c>
    </row>
    <row r="4196" spans="1:34" x14ac:dyDescent="0.25">
      <c r="A4196" s="13" t="s">
        <v>9980</v>
      </c>
      <c r="B4196" t="s">
        <v>876</v>
      </c>
      <c r="C4196" s="16" t="s">
        <v>525</v>
      </c>
      <c r="D4196" s="16"/>
      <c r="E4196" s="16"/>
      <c r="F4196" s="17"/>
      <c r="G4196" s="17"/>
      <c r="H4196" s="17"/>
      <c r="I4196" s="71" t="str">
        <f t="shared" si="260"/>
        <v xml:space="preserve"> , </v>
      </c>
      <c r="J4196" s="105"/>
      <c r="K4196" s="121"/>
      <c r="L4196" t="s">
        <v>10592</v>
      </c>
      <c r="R4196" s="16"/>
      <c r="W4196" s="30"/>
      <c r="X4196" s="30"/>
      <c r="Y4196" s="30">
        <v>0</v>
      </c>
      <c r="Z4196" s="30">
        <v>1</v>
      </c>
      <c r="AA4196" s="30" t="e">
        <v>#N/A</v>
      </c>
      <c r="AB4196" t="s">
        <v>525</v>
      </c>
      <c r="AC4196" t="s">
        <v>10364</v>
      </c>
      <c r="AD4196" t="b">
        <v>0</v>
      </c>
      <c r="AF4196" t="str">
        <f t="shared" si="261"/>
        <v>USAAF</v>
      </c>
      <c r="AG4196">
        <f t="shared" si="262"/>
        <v>1</v>
      </c>
      <c r="AH4196">
        <f t="shared" si="263"/>
        <v>1</v>
      </c>
    </row>
    <row r="4197" spans="1:34" x14ac:dyDescent="0.25">
      <c r="A4197" s="13" t="s">
        <v>2463</v>
      </c>
      <c r="B4197" t="s">
        <v>876</v>
      </c>
      <c r="C4197" s="16" t="s">
        <v>525</v>
      </c>
      <c r="D4197" s="16" t="s">
        <v>236</v>
      </c>
      <c r="E4197" s="16" t="s">
        <v>271</v>
      </c>
      <c r="F4197" s="17">
        <v>21</v>
      </c>
      <c r="G4197" s="17" t="s">
        <v>243</v>
      </c>
      <c r="H4197" s="17">
        <v>1945</v>
      </c>
      <c r="I4197" s="71" t="str">
        <f t="shared" si="260"/>
        <v>January 21, 1945</v>
      </c>
      <c r="J4197" s="105" t="s">
        <v>230</v>
      </c>
      <c r="K4197" s="121" t="s">
        <v>13487</v>
      </c>
      <c r="L4197" t="s">
        <v>10548</v>
      </c>
      <c r="M4197" t="s">
        <v>10859</v>
      </c>
      <c r="N4197" t="s">
        <v>11711</v>
      </c>
      <c r="P4197" t="s">
        <v>10654</v>
      </c>
      <c r="R4197" s="16"/>
      <c r="W4197">
        <v>1</v>
      </c>
      <c r="X4197" s="30" t="s">
        <v>13332</v>
      </c>
      <c r="Y4197" s="30">
        <v>1</v>
      </c>
      <c r="Z4197" s="30">
        <v>1</v>
      </c>
      <c r="AA4197" s="30" t="s">
        <v>10558</v>
      </c>
      <c r="AB4197" t="s">
        <v>525</v>
      </c>
      <c r="AC4197" t="s">
        <v>10364</v>
      </c>
      <c r="AD4197" t="b">
        <v>0</v>
      </c>
      <c r="AF4197" t="str">
        <f t="shared" si="261"/>
        <v>USAAF</v>
      </c>
      <c r="AG4197">
        <f t="shared" si="262"/>
        <v>1</v>
      </c>
      <c r="AH4197">
        <f t="shared" si="263"/>
        <v>1</v>
      </c>
    </row>
    <row r="4198" spans="1:34" x14ac:dyDescent="0.25">
      <c r="A4198" s="13" t="s">
        <v>1559</v>
      </c>
      <c r="B4198" t="s">
        <v>876</v>
      </c>
      <c r="C4198" s="24" t="s">
        <v>1560</v>
      </c>
      <c r="D4198" s="16" t="s">
        <v>236</v>
      </c>
      <c r="E4198" s="16" t="s">
        <v>271</v>
      </c>
      <c r="F4198" s="17">
        <v>25</v>
      </c>
      <c r="G4198" s="17" t="s">
        <v>264</v>
      </c>
      <c r="H4198" s="17">
        <v>1944</v>
      </c>
      <c r="I4198" s="71" t="str">
        <f t="shared" si="260"/>
        <v>July 25, 1944</v>
      </c>
      <c r="J4198" s="105" t="s">
        <v>230</v>
      </c>
      <c r="K4198" s="121" t="s">
        <v>12321</v>
      </c>
      <c r="L4198" t="s">
        <v>10565</v>
      </c>
      <c r="M4198" t="s">
        <v>10636</v>
      </c>
      <c r="N4198" t="s">
        <v>10698</v>
      </c>
      <c r="Q4198" s="16"/>
      <c r="R4198" s="16"/>
      <c r="T4198" t="s">
        <v>12030</v>
      </c>
      <c r="U4198" t="s">
        <v>12322</v>
      </c>
      <c r="V4198" t="s">
        <v>12323</v>
      </c>
      <c r="W4198">
        <v>7</v>
      </c>
      <c r="X4198" s="30" t="s">
        <v>12166</v>
      </c>
      <c r="Y4198" s="30">
        <v>1</v>
      </c>
      <c r="Z4198" s="30">
        <v>1</v>
      </c>
      <c r="AA4198" s="30" t="s">
        <v>10558</v>
      </c>
      <c r="AB4198" s="127" t="s">
        <v>525</v>
      </c>
      <c r="AC4198" t="s">
        <v>10364</v>
      </c>
      <c r="AD4198" t="b">
        <v>0</v>
      </c>
      <c r="AF4198" t="str">
        <f t="shared" si="261"/>
        <v>60OTU /usaaf</v>
      </c>
      <c r="AG4198">
        <f t="shared" si="262"/>
        <v>2</v>
      </c>
      <c r="AH4198">
        <f t="shared" si="263"/>
        <v>2</v>
      </c>
    </row>
    <row r="4199" spans="1:34" x14ac:dyDescent="0.25">
      <c r="A4199" s="13" t="s">
        <v>5051</v>
      </c>
      <c r="B4199" t="s">
        <v>876</v>
      </c>
      <c r="C4199" s="16" t="s">
        <v>1943</v>
      </c>
      <c r="D4199" s="16"/>
      <c r="E4199" s="16"/>
      <c r="F4199" s="17">
        <v>26</v>
      </c>
      <c r="G4199" s="17" t="s">
        <v>294</v>
      </c>
      <c r="H4199" s="17">
        <v>1946</v>
      </c>
      <c r="I4199" s="71" t="str">
        <f t="shared" si="260"/>
        <v>September 26, 1946</v>
      </c>
      <c r="J4199" s="105"/>
      <c r="K4199" s="121" t="s">
        <v>13491</v>
      </c>
      <c r="L4199" t="s">
        <v>10801</v>
      </c>
      <c r="R4199" s="16"/>
      <c r="W4199">
        <v>9</v>
      </c>
      <c r="X4199" s="30"/>
      <c r="Y4199" s="30">
        <v>0</v>
      </c>
      <c r="Z4199" s="30">
        <v>1</v>
      </c>
      <c r="AA4199" s="30" t="e">
        <v>#N/A</v>
      </c>
      <c r="AB4199">
        <v>680</v>
      </c>
      <c r="AC4199" t="s">
        <v>10364</v>
      </c>
      <c r="AD4199" t="b">
        <v>0</v>
      </c>
      <c r="AF4199" t="str">
        <f t="shared" si="261"/>
        <v>60 SAAF /680</v>
      </c>
      <c r="AG4199">
        <f t="shared" si="262"/>
        <v>2</v>
      </c>
      <c r="AH4199">
        <f t="shared" si="263"/>
        <v>2</v>
      </c>
    </row>
    <row r="4200" spans="1:34" x14ac:dyDescent="0.25">
      <c r="A4200" s="13" t="s">
        <v>3043</v>
      </c>
      <c r="B4200" t="s">
        <v>876</v>
      </c>
      <c r="C4200" s="16" t="s">
        <v>525</v>
      </c>
      <c r="D4200" s="16" t="s">
        <v>236</v>
      </c>
      <c r="E4200" s="16" t="s">
        <v>271</v>
      </c>
      <c r="F4200" s="17">
        <v>13</v>
      </c>
      <c r="G4200" s="17" t="s">
        <v>250</v>
      </c>
      <c r="H4200" s="17">
        <v>1945</v>
      </c>
      <c r="I4200" s="71" t="str">
        <f t="shared" si="260"/>
        <v>April 13, 1945</v>
      </c>
      <c r="J4200" s="105" t="s">
        <v>230</v>
      </c>
      <c r="K4200" s="121" t="s">
        <v>14184</v>
      </c>
      <c r="L4200" t="s">
        <v>10565</v>
      </c>
      <c r="N4200" t="s">
        <v>10852</v>
      </c>
      <c r="R4200" s="16"/>
      <c r="W4200">
        <v>4</v>
      </c>
      <c r="X4200" s="30" t="s">
        <v>11782</v>
      </c>
      <c r="Y4200" s="30">
        <v>1</v>
      </c>
      <c r="Z4200" s="30">
        <v>1</v>
      </c>
      <c r="AA4200" s="30" t="s">
        <v>10558</v>
      </c>
      <c r="AB4200" t="s">
        <v>525</v>
      </c>
      <c r="AC4200" t="s">
        <v>10364</v>
      </c>
      <c r="AD4200" t="b">
        <v>0</v>
      </c>
      <c r="AF4200" t="str">
        <f t="shared" si="261"/>
        <v>USAAF</v>
      </c>
      <c r="AG4200">
        <f t="shared" si="262"/>
        <v>1</v>
      </c>
      <c r="AH4200">
        <f t="shared" si="263"/>
        <v>1</v>
      </c>
    </row>
    <row r="4201" spans="1:34" x14ac:dyDescent="0.25">
      <c r="A4201" s="13" t="s">
        <v>1789</v>
      </c>
      <c r="B4201" t="s">
        <v>876</v>
      </c>
      <c r="C4201" s="16" t="s">
        <v>525</v>
      </c>
      <c r="D4201" s="16" t="s">
        <v>236</v>
      </c>
      <c r="E4201" s="16" t="s">
        <v>271</v>
      </c>
      <c r="F4201" s="17">
        <v>14</v>
      </c>
      <c r="G4201" s="17" t="s">
        <v>294</v>
      </c>
      <c r="H4201" s="17">
        <v>1944</v>
      </c>
      <c r="I4201" s="71" t="str">
        <f t="shared" si="260"/>
        <v>September 14, 1944</v>
      </c>
      <c r="J4201" s="105" t="s">
        <v>230</v>
      </c>
      <c r="K4201" s="121" t="s">
        <v>12638</v>
      </c>
      <c r="L4201" t="s">
        <v>10565</v>
      </c>
      <c r="N4201" t="s">
        <v>10852</v>
      </c>
      <c r="R4201" s="22"/>
      <c r="W4201">
        <v>9</v>
      </c>
      <c r="X4201" s="30" t="s">
        <v>12574</v>
      </c>
      <c r="Y4201" s="30">
        <v>1</v>
      </c>
      <c r="Z4201" s="30">
        <v>1</v>
      </c>
      <c r="AA4201" s="30" t="s">
        <v>10558</v>
      </c>
      <c r="AB4201" t="s">
        <v>525</v>
      </c>
      <c r="AC4201" t="s">
        <v>10364</v>
      </c>
      <c r="AD4201" t="b">
        <v>0</v>
      </c>
      <c r="AF4201" t="str">
        <f t="shared" si="261"/>
        <v>USAAF</v>
      </c>
      <c r="AG4201">
        <f t="shared" si="262"/>
        <v>1</v>
      </c>
      <c r="AH4201">
        <f t="shared" si="263"/>
        <v>1</v>
      </c>
    </row>
    <row r="4202" spans="1:34" x14ac:dyDescent="0.25">
      <c r="A4202" s="13" t="s">
        <v>1984</v>
      </c>
      <c r="B4202" t="s">
        <v>876</v>
      </c>
      <c r="C4202" s="16" t="s">
        <v>1985</v>
      </c>
      <c r="D4202" s="16" t="s">
        <v>236</v>
      </c>
      <c r="E4202" s="16" t="s">
        <v>271</v>
      </c>
      <c r="F4202" s="17">
        <v>22</v>
      </c>
      <c r="G4202" s="17" t="s">
        <v>309</v>
      </c>
      <c r="H4202" s="17">
        <v>1944</v>
      </c>
      <c r="I4202" s="71" t="str">
        <f t="shared" si="260"/>
        <v>October 22, 1944</v>
      </c>
      <c r="J4202" s="105" t="s">
        <v>230</v>
      </c>
      <c r="K4202" s="121" t="s">
        <v>12891</v>
      </c>
      <c r="L4202" s="121" t="s">
        <v>10565</v>
      </c>
      <c r="N4202" t="s">
        <v>10668</v>
      </c>
      <c r="R4202" s="16"/>
      <c r="W4202" s="30">
        <v>10</v>
      </c>
      <c r="X4202" s="30" t="s">
        <v>12775</v>
      </c>
      <c r="Y4202" s="30">
        <v>1</v>
      </c>
      <c r="Z4202" s="30">
        <v>1</v>
      </c>
      <c r="AA4202" s="30" t="s">
        <v>10558</v>
      </c>
      <c r="AB4202" s="127" t="s">
        <v>525</v>
      </c>
      <c r="AC4202" t="s">
        <v>10364</v>
      </c>
      <c r="AD4202" t="b">
        <v>0</v>
      </c>
      <c r="AF4202" t="str">
        <f t="shared" si="261"/>
        <v>USAAF /683</v>
      </c>
      <c r="AG4202">
        <f t="shared" si="262"/>
        <v>2</v>
      </c>
      <c r="AH4202">
        <f t="shared" si="263"/>
        <v>2</v>
      </c>
    </row>
    <row r="4203" spans="1:34" x14ac:dyDescent="0.25">
      <c r="A4203" s="13" t="s">
        <v>2121</v>
      </c>
      <c r="B4203" t="s">
        <v>876</v>
      </c>
      <c r="C4203" s="16" t="s">
        <v>525</v>
      </c>
      <c r="D4203" s="16" t="s">
        <v>236</v>
      </c>
      <c r="E4203" s="16" t="s">
        <v>271</v>
      </c>
      <c r="F4203" s="17">
        <v>22</v>
      </c>
      <c r="G4203" s="17" t="s">
        <v>326</v>
      </c>
      <c r="H4203" s="17">
        <v>1944</v>
      </c>
      <c r="I4203" s="71" t="str">
        <f t="shared" si="260"/>
        <v>November 22, 1944</v>
      </c>
      <c r="J4203" s="105" t="s">
        <v>230</v>
      </c>
      <c r="K4203" s="121" t="s">
        <v>13062</v>
      </c>
      <c r="L4203" t="s">
        <v>10565</v>
      </c>
      <c r="N4203" t="s">
        <v>10668</v>
      </c>
      <c r="R4203" s="16"/>
      <c r="T4203" t="s">
        <v>10615</v>
      </c>
      <c r="U4203" t="s">
        <v>13063</v>
      </c>
      <c r="V4203" t="s">
        <v>13064</v>
      </c>
      <c r="W4203" s="30">
        <v>11</v>
      </c>
      <c r="X4203" s="30" t="s">
        <v>12944</v>
      </c>
      <c r="Y4203" s="30">
        <v>1</v>
      </c>
      <c r="Z4203" s="30">
        <v>1</v>
      </c>
      <c r="AA4203" s="30" t="s">
        <v>10558</v>
      </c>
      <c r="AB4203" t="s">
        <v>525</v>
      </c>
      <c r="AC4203" t="s">
        <v>10364</v>
      </c>
      <c r="AD4203" t="b">
        <v>0</v>
      </c>
      <c r="AF4203" t="str">
        <f t="shared" si="261"/>
        <v>USAAF</v>
      </c>
      <c r="AG4203">
        <f t="shared" si="262"/>
        <v>1</v>
      </c>
      <c r="AH4203">
        <f t="shared" si="263"/>
        <v>1</v>
      </c>
    </row>
    <row r="4204" spans="1:34" x14ac:dyDescent="0.25">
      <c r="A4204" s="13" t="s">
        <v>3021</v>
      </c>
      <c r="B4204" t="s">
        <v>876</v>
      </c>
      <c r="C4204" s="16" t="s">
        <v>525</v>
      </c>
      <c r="D4204" s="16" t="s">
        <v>236</v>
      </c>
      <c r="E4204" s="16" t="s">
        <v>271</v>
      </c>
      <c r="F4204" s="17">
        <v>11</v>
      </c>
      <c r="G4204" s="17" t="s">
        <v>250</v>
      </c>
      <c r="H4204" s="17">
        <v>1945</v>
      </c>
      <c r="I4204" s="71" t="str">
        <f t="shared" si="260"/>
        <v>April 11, 1945</v>
      </c>
      <c r="J4204" s="105" t="s">
        <v>230</v>
      </c>
      <c r="K4204" s="121" t="s">
        <v>14162</v>
      </c>
      <c r="L4204" t="s">
        <v>10565</v>
      </c>
      <c r="N4204" t="s">
        <v>10852</v>
      </c>
      <c r="R4204" s="16"/>
      <c r="W4204">
        <v>4</v>
      </c>
      <c r="X4204" s="30" t="s">
        <v>11782</v>
      </c>
      <c r="Y4204" s="30">
        <v>1</v>
      </c>
      <c r="Z4204" s="30">
        <v>1</v>
      </c>
      <c r="AA4204" s="30" t="s">
        <v>10558</v>
      </c>
      <c r="AB4204" t="s">
        <v>525</v>
      </c>
      <c r="AC4204" t="s">
        <v>10364</v>
      </c>
      <c r="AD4204" t="b">
        <v>0</v>
      </c>
      <c r="AF4204" t="str">
        <f t="shared" si="261"/>
        <v>USAAF</v>
      </c>
      <c r="AG4204">
        <f t="shared" si="262"/>
        <v>1</v>
      </c>
      <c r="AH4204">
        <f t="shared" si="263"/>
        <v>1</v>
      </c>
    </row>
    <row r="4205" spans="1:34" x14ac:dyDescent="0.25">
      <c r="A4205" s="13" t="s">
        <v>4439</v>
      </c>
      <c r="B4205" t="s">
        <v>876</v>
      </c>
      <c r="C4205" s="16">
        <v>140</v>
      </c>
      <c r="D4205" s="16" t="s">
        <v>4111</v>
      </c>
      <c r="E4205" s="16"/>
      <c r="F4205" s="17">
        <v>9</v>
      </c>
      <c r="G4205" s="17" t="s">
        <v>282</v>
      </c>
      <c r="H4205" s="17">
        <v>1946</v>
      </c>
      <c r="I4205" s="71" t="str">
        <f t="shared" si="260"/>
        <v>August 9, 1946</v>
      </c>
      <c r="J4205" s="105"/>
      <c r="K4205" s="121" t="s">
        <v>15264</v>
      </c>
      <c r="L4205" t="s">
        <v>10867</v>
      </c>
      <c r="R4205" s="16"/>
      <c r="T4205" t="s">
        <v>10784</v>
      </c>
      <c r="U4205" t="s">
        <v>15269</v>
      </c>
      <c r="V4205" t="s">
        <v>15270</v>
      </c>
      <c r="W4205">
        <v>8</v>
      </c>
      <c r="X4205" s="30"/>
      <c r="Y4205" s="30">
        <v>0</v>
      </c>
      <c r="Z4205" s="30">
        <v>1</v>
      </c>
      <c r="AA4205" s="30" t="e">
        <v>#N/A</v>
      </c>
      <c r="AB4205">
        <v>140</v>
      </c>
      <c r="AC4205" t="s">
        <v>10364</v>
      </c>
      <c r="AD4205" t="b">
        <v>0</v>
      </c>
      <c r="AF4205" t="str">
        <f t="shared" si="261"/>
        <v>140</v>
      </c>
      <c r="AG4205">
        <f t="shared" si="262"/>
        <v>1</v>
      </c>
      <c r="AH4205">
        <f t="shared" si="263"/>
        <v>1</v>
      </c>
    </row>
    <row r="4206" spans="1:34" x14ac:dyDescent="0.25">
      <c r="A4206" s="13" t="s">
        <v>1337</v>
      </c>
      <c r="B4206" t="s">
        <v>876</v>
      </c>
      <c r="C4206" s="16" t="s">
        <v>525</v>
      </c>
      <c r="D4206" s="16" t="s">
        <v>236</v>
      </c>
      <c r="E4206" s="16" t="s">
        <v>271</v>
      </c>
      <c r="F4206" s="17">
        <v>3</v>
      </c>
      <c r="G4206" s="17" t="s">
        <v>260</v>
      </c>
      <c r="H4206" s="17">
        <v>1944</v>
      </c>
      <c r="I4206" s="71" t="str">
        <f t="shared" si="260"/>
        <v>June 3, 1944</v>
      </c>
      <c r="J4206" s="105" t="s">
        <v>230</v>
      </c>
      <c r="K4206" s="121" t="s">
        <v>11998</v>
      </c>
      <c r="L4206" t="s">
        <v>10565</v>
      </c>
      <c r="N4206" t="s">
        <v>10668</v>
      </c>
      <c r="Q4206" s="16"/>
      <c r="R4206" s="16"/>
      <c r="W4206">
        <v>6</v>
      </c>
      <c r="X4206" s="30" t="s">
        <v>11992</v>
      </c>
      <c r="Y4206" s="30">
        <v>1</v>
      </c>
      <c r="Z4206" s="30">
        <v>1</v>
      </c>
      <c r="AA4206" s="30" t="s">
        <v>10558</v>
      </c>
      <c r="AB4206" t="s">
        <v>525</v>
      </c>
      <c r="AC4206" t="s">
        <v>10364</v>
      </c>
      <c r="AD4206" t="b">
        <v>0</v>
      </c>
      <c r="AF4206" t="str">
        <f t="shared" si="261"/>
        <v>USAAF</v>
      </c>
      <c r="AG4206">
        <f t="shared" si="262"/>
        <v>1</v>
      </c>
      <c r="AH4206">
        <f t="shared" si="263"/>
        <v>1</v>
      </c>
    </row>
    <row r="4207" spans="1:34" x14ac:dyDescent="0.25">
      <c r="A4207" s="13" t="s">
        <v>2301</v>
      </c>
      <c r="B4207" t="s">
        <v>876</v>
      </c>
      <c r="C4207" s="16" t="s">
        <v>525</v>
      </c>
      <c r="D4207" s="16" t="s">
        <v>236</v>
      </c>
      <c r="E4207" s="16" t="s">
        <v>271</v>
      </c>
      <c r="F4207" s="17">
        <v>27</v>
      </c>
      <c r="G4207" s="17" t="s">
        <v>238</v>
      </c>
      <c r="H4207" s="17">
        <v>1944</v>
      </c>
      <c r="I4207" s="71" t="str">
        <f t="shared" si="260"/>
        <v>December 27, 1944</v>
      </c>
      <c r="J4207" s="105" t="s">
        <v>230</v>
      </c>
      <c r="K4207" s="121" t="s">
        <v>13283</v>
      </c>
      <c r="L4207" t="s">
        <v>10565</v>
      </c>
      <c r="N4207" t="s">
        <v>12062</v>
      </c>
      <c r="R4207" s="16"/>
      <c r="T4207" t="s">
        <v>61</v>
      </c>
      <c r="U4207" t="s">
        <v>525</v>
      </c>
      <c r="V4207" t="s">
        <v>13284</v>
      </c>
      <c r="W4207" s="30">
        <v>12</v>
      </c>
      <c r="X4207" s="30" t="s">
        <v>13135</v>
      </c>
      <c r="Y4207" s="30">
        <v>1</v>
      </c>
      <c r="Z4207" s="30">
        <v>1</v>
      </c>
      <c r="AA4207" s="30" t="s">
        <v>10558</v>
      </c>
      <c r="AB4207" t="s">
        <v>525</v>
      </c>
      <c r="AC4207" t="s">
        <v>10364</v>
      </c>
      <c r="AD4207" t="b">
        <v>0</v>
      </c>
      <c r="AF4207" t="str">
        <f t="shared" si="261"/>
        <v>USAAF</v>
      </c>
      <c r="AG4207">
        <f t="shared" si="262"/>
        <v>1</v>
      </c>
      <c r="AH4207">
        <f t="shared" si="263"/>
        <v>1</v>
      </c>
    </row>
    <row r="4208" spans="1:34" x14ac:dyDescent="0.25">
      <c r="A4208" s="13" t="s">
        <v>1677</v>
      </c>
      <c r="B4208" t="s">
        <v>876</v>
      </c>
      <c r="C4208" s="16" t="s">
        <v>540</v>
      </c>
      <c r="D4208" s="16" t="s">
        <v>242</v>
      </c>
      <c r="E4208" s="16" t="s">
        <v>237</v>
      </c>
      <c r="F4208" s="17">
        <v>15</v>
      </c>
      <c r="G4208" s="17" t="s">
        <v>282</v>
      </c>
      <c r="H4208" s="17">
        <v>1944</v>
      </c>
      <c r="I4208" s="71" t="str">
        <f t="shared" si="260"/>
        <v>August 15, 1944</v>
      </c>
      <c r="J4208" s="105" t="s">
        <v>230</v>
      </c>
      <c r="K4208" s="121" t="s">
        <v>12482</v>
      </c>
      <c r="L4208" t="s">
        <v>10560</v>
      </c>
      <c r="M4208" t="s">
        <v>12428</v>
      </c>
      <c r="P4208" s="121" t="s">
        <v>10552</v>
      </c>
      <c r="Q4208" s="148" t="s">
        <v>10968</v>
      </c>
      <c r="R4208" s="16"/>
      <c r="W4208">
        <v>8</v>
      </c>
      <c r="X4208" s="30" t="s">
        <v>12374</v>
      </c>
      <c r="Y4208" s="30">
        <v>1</v>
      </c>
      <c r="Z4208" s="30">
        <v>1</v>
      </c>
      <c r="AA4208" s="30" t="s">
        <v>10558</v>
      </c>
      <c r="AB4208" t="s">
        <v>540</v>
      </c>
      <c r="AC4208" t="s">
        <v>10364</v>
      </c>
      <c r="AD4208" t="b">
        <v>0</v>
      </c>
      <c r="AF4208" t="str">
        <f t="shared" si="261"/>
        <v>60 SAAF</v>
      </c>
      <c r="AG4208">
        <f t="shared" si="262"/>
        <v>1</v>
      </c>
      <c r="AH4208">
        <f t="shared" si="263"/>
        <v>1</v>
      </c>
    </row>
    <row r="4209" spans="1:34" x14ac:dyDescent="0.25">
      <c r="A4209" s="13" t="s">
        <v>1717</v>
      </c>
      <c r="B4209" t="s">
        <v>876</v>
      </c>
      <c r="C4209" s="16" t="s">
        <v>540</v>
      </c>
      <c r="D4209" s="16" t="s">
        <v>242</v>
      </c>
      <c r="E4209" s="16" t="s">
        <v>237</v>
      </c>
      <c r="F4209" s="17">
        <v>26</v>
      </c>
      <c r="G4209" s="17" t="s">
        <v>282</v>
      </c>
      <c r="H4209" s="17">
        <v>1944</v>
      </c>
      <c r="I4209" s="71" t="str">
        <f t="shared" si="260"/>
        <v>August 26, 1944</v>
      </c>
      <c r="J4209" s="105" t="s">
        <v>230</v>
      </c>
      <c r="K4209" s="121" t="s">
        <v>12534</v>
      </c>
      <c r="L4209" s="121" t="s">
        <v>10548</v>
      </c>
      <c r="M4209" t="s">
        <v>12428</v>
      </c>
      <c r="N4209" t="s">
        <v>12429</v>
      </c>
      <c r="O4209" t="s">
        <v>12429</v>
      </c>
      <c r="P4209" t="s">
        <v>10552</v>
      </c>
      <c r="Q4209" s="16" t="s">
        <v>12535</v>
      </c>
      <c r="R4209" s="16"/>
      <c r="W4209">
        <v>8</v>
      </c>
      <c r="X4209" s="30" t="s">
        <v>12374</v>
      </c>
      <c r="Y4209" s="30">
        <v>1</v>
      </c>
      <c r="Z4209" s="30">
        <v>1</v>
      </c>
      <c r="AA4209" s="30" t="s">
        <v>10558</v>
      </c>
      <c r="AB4209" t="s">
        <v>540</v>
      </c>
      <c r="AC4209" t="s">
        <v>10364</v>
      </c>
      <c r="AD4209" t="b">
        <v>0</v>
      </c>
      <c r="AF4209" t="str">
        <f t="shared" si="261"/>
        <v>60 SAAF</v>
      </c>
      <c r="AG4209">
        <f t="shared" si="262"/>
        <v>1</v>
      </c>
      <c r="AH4209">
        <f t="shared" si="263"/>
        <v>1</v>
      </c>
    </row>
    <row r="4210" spans="1:34" x14ac:dyDescent="0.25">
      <c r="A4210" s="13" t="s">
        <v>1901</v>
      </c>
      <c r="B4210" t="s">
        <v>876</v>
      </c>
      <c r="C4210" s="16">
        <v>140</v>
      </c>
      <c r="D4210" s="16" t="s">
        <v>236</v>
      </c>
      <c r="E4210" s="16" t="s">
        <v>237</v>
      </c>
      <c r="F4210" s="17">
        <v>6</v>
      </c>
      <c r="G4210" s="17" t="s">
        <v>309</v>
      </c>
      <c r="H4210" s="17">
        <v>1944</v>
      </c>
      <c r="I4210" s="71" t="str">
        <f t="shared" si="260"/>
        <v>October 6, 1944</v>
      </c>
      <c r="J4210" s="105" t="s">
        <v>230</v>
      </c>
      <c r="K4210" s="121" t="s">
        <v>12799</v>
      </c>
      <c r="L4210" t="s">
        <v>10548</v>
      </c>
      <c r="M4210" t="s">
        <v>10859</v>
      </c>
      <c r="N4210" t="s">
        <v>11711</v>
      </c>
      <c r="P4210" t="s">
        <v>10654</v>
      </c>
      <c r="R4210" s="16"/>
      <c r="W4210" s="30">
        <v>10</v>
      </c>
      <c r="X4210" s="30" t="s">
        <v>12775</v>
      </c>
      <c r="Y4210" s="30">
        <v>1</v>
      </c>
      <c r="Z4210" s="30">
        <v>1</v>
      </c>
      <c r="AA4210" s="30" t="s">
        <v>10558</v>
      </c>
      <c r="AB4210">
        <v>140</v>
      </c>
      <c r="AC4210" t="s">
        <v>10364</v>
      </c>
      <c r="AD4210" t="b">
        <v>0</v>
      </c>
      <c r="AF4210" t="str">
        <f t="shared" si="261"/>
        <v>140</v>
      </c>
      <c r="AG4210">
        <f t="shared" si="262"/>
        <v>1</v>
      </c>
      <c r="AH4210">
        <f t="shared" si="263"/>
        <v>1</v>
      </c>
    </row>
    <row r="4211" spans="1:34" x14ac:dyDescent="0.25">
      <c r="A4211" s="13" t="s">
        <v>1884</v>
      </c>
      <c r="B4211" t="s">
        <v>876</v>
      </c>
      <c r="C4211" s="16">
        <v>140</v>
      </c>
      <c r="D4211" s="16" t="s">
        <v>236</v>
      </c>
      <c r="E4211" s="16" t="s">
        <v>237</v>
      </c>
      <c r="F4211" s="17">
        <v>2</v>
      </c>
      <c r="G4211" s="17" t="s">
        <v>309</v>
      </c>
      <c r="H4211" s="17">
        <v>1944</v>
      </c>
      <c r="I4211" s="71" t="str">
        <f t="shared" si="260"/>
        <v>October 2, 1944</v>
      </c>
      <c r="J4211" s="105" t="s">
        <v>230</v>
      </c>
      <c r="K4211" s="121" t="s">
        <v>12773</v>
      </c>
      <c r="L4211" s="121" t="s">
        <v>10548</v>
      </c>
      <c r="M4211" t="s">
        <v>10859</v>
      </c>
      <c r="N4211" t="s">
        <v>12774</v>
      </c>
      <c r="P4211" t="s">
        <v>10654</v>
      </c>
      <c r="R4211" s="16"/>
      <c r="W4211" s="30">
        <v>10</v>
      </c>
      <c r="X4211" s="30" t="s">
        <v>12775</v>
      </c>
      <c r="Y4211" s="30">
        <v>1</v>
      </c>
      <c r="Z4211" s="30">
        <v>1</v>
      </c>
      <c r="AA4211" s="30" t="s">
        <v>10558</v>
      </c>
      <c r="AB4211">
        <v>140</v>
      </c>
      <c r="AC4211" t="s">
        <v>10364</v>
      </c>
      <c r="AD4211" t="b">
        <v>0</v>
      </c>
      <c r="AF4211" t="str">
        <f t="shared" si="261"/>
        <v>140</v>
      </c>
      <c r="AG4211">
        <f t="shared" si="262"/>
        <v>1</v>
      </c>
      <c r="AH4211">
        <f t="shared" si="263"/>
        <v>1</v>
      </c>
    </row>
    <row r="4212" spans="1:34" x14ac:dyDescent="0.25">
      <c r="A4212" s="13" t="s">
        <v>3074</v>
      </c>
      <c r="B4212" t="s">
        <v>876</v>
      </c>
      <c r="C4212" s="16">
        <v>684</v>
      </c>
      <c r="D4212" s="16" t="s">
        <v>457</v>
      </c>
      <c r="E4212" s="16" t="s">
        <v>237</v>
      </c>
      <c r="F4212" s="17">
        <v>18</v>
      </c>
      <c r="G4212" s="17" t="s">
        <v>250</v>
      </c>
      <c r="H4212" s="17">
        <v>1945</v>
      </c>
      <c r="I4212" s="71" t="str">
        <f t="shared" si="260"/>
        <v>April 18, 1945</v>
      </c>
      <c r="J4212" s="105" t="s">
        <v>230</v>
      </c>
      <c r="K4212" s="121" t="s">
        <v>14215</v>
      </c>
      <c r="L4212" t="s">
        <v>10548</v>
      </c>
      <c r="M4212" t="s">
        <v>10644</v>
      </c>
      <c r="P4212" t="s">
        <v>10654</v>
      </c>
      <c r="R4212" s="16"/>
      <c r="W4212">
        <v>4</v>
      </c>
      <c r="X4212" s="30" t="s">
        <v>11782</v>
      </c>
      <c r="Y4212" s="30">
        <v>1</v>
      </c>
      <c r="Z4212" s="30">
        <v>1</v>
      </c>
      <c r="AA4212" s="30" t="s">
        <v>10558</v>
      </c>
      <c r="AB4212">
        <v>684</v>
      </c>
      <c r="AC4212" t="s">
        <v>10364</v>
      </c>
      <c r="AD4212" t="b">
        <v>0</v>
      </c>
      <c r="AF4212" t="str">
        <f t="shared" si="261"/>
        <v>684</v>
      </c>
      <c r="AG4212">
        <f t="shared" si="262"/>
        <v>1</v>
      </c>
      <c r="AH4212">
        <f t="shared" si="263"/>
        <v>1</v>
      </c>
    </row>
    <row r="4213" spans="1:34" x14ac:dyDescent="0.25">
      <c r="A4213" s="13" t="s">
        <v>4909</v>
      </c>
      <c r="B4213" t="s">
        <v>876</v>
      </c>
      <c r="C4213" s="16" t="s">
        <v>4910</v>
      </c>
      <c r="D4213" s="16"/>
      <c r="E4213" s="16"/>
      <c r="F4213" s="17">
        <v>24</v>
      </c>
      <c r="G4213" s="17" t="s">
        <v>309</v>
      </c>
      <c r="H4213" s="17">
        <v>1946</v>
      </c>
      <c r="I4213" s="71" t="str">
        <f t="shared" si="260"/>
        <v>October 24, 1946</v>
      </c>
      <c r="J4213" s="105"/>
      <c r="K4213" s="121" t="s">
        <v>15642</v>
      </c>
      <c r="L4213" t="s">
        <v>10801</v>
      </c>
      <c r="R4213" s="16"/>
      <c r="W4213">
        <v>10</v>
      </c>
      <c r="X4213" s="30"/>
      <c r="Y4213" s="30">
        <v>0</v>
      </c>
      <c r="Z4213" s="30">
        <v>1</v>
      </c>
      <c r="AA4213" s="30" t="e">
        <v>#N/A</v>
      </c>
      <c r="AB4213" t="s">
        <v>2822</v>
      </c>
      <c r="AC4213" t="s">
        <v>10364</v>
      </c>
      <c r="AD4213" t="b">
        <v>0</v>
      </c>
      <c r="AF4213" t="str">
        <f t="shared" si="261"/>
        <v>540 /RN</v>
      </c>
      <c r="AG4213">
        <f t="shared" si="262"/>
        <v>2</v>
      </c>
      <c r="AH4213">
        <f t="shared" si="263"/>
        <v>2</v>
      </c>
    </row>
    <row r="4214" spans="1:34" x14ac:dyDescent="0.25">
      <c r="A4214" s="13" t="s">
        <v>6246</v>
      </c>
      <c r="B4214" t="s">
        <v>876</v>
      </c>
      <c r="C4214" s="16" t="s">
        <v>6247</v>
      </c>
      <c r="D4214" s="16"/>
      <c r="E4214" s="16"/>
      <c r="F4214" s="17">
        <v>20</v>
      </c>
      <c r="G4214" s="17" t="s">
        <v>282</v>
      </c>
      <c r="H4214" s="17">
        <v>1947</v>
      </c>
      <c r="I4214" s="71" t="str">
        <f t="shared" si="260"/>
        <v>August 20, 1947</v>
      </c>
      <c r="J4214" s="105"/>
      <c r="K4214" s="121" t="s">
        <v>16417</v>
      </c>
      <c r="L4214" t="s">
        <v>10801</v>
      </c>
      <c r="R4214" s="16"/>
      <c r="W4214">
        <v>8</v>
      </c>
      <c r="X4214" s="30"/>
      <c r="Y4214" s="30">
        <v>0</v>
      </c>
      <c r="Z4214" s="30">
        <v>1</v>
      </c>
      <c r="AA4214" s="30" t="e">
        <v>#N/A</v>
      </c>
      <c r="AB4214">
        <v>540</v>
      </c>
      <c r="AC4214" t="s">
        <v>10364</v>
      </c>
      <c r="AD4214" t="b">
        <v>0</v>
      </c>
      <c r="AF4214" t="str">
        <f t="shared" si="261"/>
        <v>540 /544 /540</v>
      </c>
      <c r="AG4214">
        <f t="shared" si="262"/>
        <v>3</v>
      </c>
      <c r="AH4214">
        <f t="shared" si="263"/>
        <v>3</v>
      </c>
    </row>
    <row r="4215" spans="1:34" x14ac:dyDescent="0.25">
      <c r="A4215" s="13" t="s">
        <v>4534</v>
      </c>
      <c r="B4215" t="s">
        <v>876</v>
      </c>
      <c r="C4215" s="16">
        <v>684</v>
      </c>
      <c r="D4215" s="16" t="s">
        <v>457</v>
      </c>
      <c r="E4215" s="16" t="s">
        <v>237</v>
      </c>
      <c r="F4215" s="17">
        <v>11</v>
      </c>
      <c r="G4215" s="17" t="s">
        <v>264</v>
      </c>
      <c r="H4215" s="17">
        <v>1946</v>
      </c>
      <c r="I4215" s="71" t="str">
        <f t="shared" si="260"/>
        <v>July 11, 1946</v>
      </c>
      <c r="J4215" s="105"/>
      <c r="K4215" s="121" t="s">
        <v>15333</v>
      </c>
      <c r="L4215" t="s">
        <v>10801</v>
      </c>
      <c r="R4215" s="16"/>
      <c r="W4215">
        <v>7</v>
      </c>
      <c r="X4215" s="30"/>
      <c r="Y4215" s="30">
        <v>0</v>
      </c>
      <c r="Z4215" s="30">
        <v>1</v>
      </c>
      <c r="AA4215" s="30" t="e">
        <v>#N/A</v>
      </c>
      <c r="AB4215">
        <v>684</v>
      </c>
      <c r="AC4215" t="s">
        <v>10364</v>
      </c>
      <c r="AD4215" t="b">
        <v>0</v>
      </c>
      <c r="AF4215" t="str">
        <f t="shared" si="261"/>
        <v>684</v>
      </c>
      <c r="AG4215">
        <f t="shared" si="262"/>
        <v>1</v>
      </c>
      <c r="AH4215">
        <f t="shared" si="263"/>
        <v>1</v>
      </c>
    </row>
    <row r="4216" spans="1:34" x14ac:dyDescent="0.25">
      <c r="A4216" s="13" t="s">
        <v>3635</v>
      </c>
      <c r="B4216" t="s">
        <v>876</v>
      </c>
      <c r="C4216" s="16">
        <v>684</v>
      </c>
      <c r="D4216" s="16" t="s">
        <v>457</v>
      </c>
      <c r="E4216" s="16" t="s">
        <v>237</v>
      </c>
      <c r="F4216" s="17">
        <v>11</v>
      </c>
      <c r="G4216" s="17" t="s">
        <v>282</v>
      </c>
      <c r="H4216" s="17">
        <v>1945</v>
      </c>
      <c r="I4216" s="71" t="str">
        <f t="shared" si="260"/>
        <v>August 11, 1945</v>
      </c>
      <c r="J4216" s="105" t="s">
        <v>230</v>
      </c>
      <c r="K4216" s="121" t="s">
        <v>14693</v>
      </c>
      <c r="L4216" t="s">
        <v>10565</v>
      </c>
      <c r="N4216" t="s">
        <v>10754</v>
      </c>
      <c r="R4216" s="16"/>
      <c r="W4216">
        <v>8</v>
      </c>
      <c r="X4216" s="30" t="s">
        <v>14657</v>
      </c>
      <c r="Y4216" s="30">
        <v>1</v>
      </c>
      <c r="Z4216" s="30">
        <v>1</v>
      </c>
      <c r="AA4216" s="30" t="s">
        <v>10558</v>
      </c>
      <c r="AB4216">
        <v>684</v>
      </c>
      <c r="AC4216" t="s">
        <v>10364</v>
      </c>
      <c r="AD4216" t="b">
        <v>0</v>
      </c>
      <c r="AF4216" t="str">
        <f t="shared" si="261"/>
        <v>684</v>
      </c>
      <c r="AG4216">
        <f t="shared" si="262"/>
        <v>1</v>
      </c>
      <c r="AH4216">
        <f t="shared" si="263"/>
        <v>1</v>
      </c>
    </row>
    <row r="4217" spans="1:34" x14ac:dyDescent="0.25">
      <c r="A4217" s="13" t="s">
        <v>5634</v>
      </c>
      <c r="B4217" t="s">
        <v>876</v>
      </c>
      <c r="C4217" s="16" t="s">
        <v>2467</v>
      </c>
      <c r="D4217" s="16" t="s">
        <v>242</v>
      </c>
      <c r="E4217" s="16" t="s">
        <v>237</v>
      </c>
      <c r="F4217" s="17">
        <v>1</v>
      </c>
      <c r="G4217" s="17" t="s">
        <v>243</v>
      </c>
      <c r="H4217" s="17">
        <v>1947</v>
      </c>
      <c r="I4217" s="71" t="str">
        <f t="shared" si="260"/>
        <v>January 1, 1947</v>
      </c>
      <c r="J4217" s="105"/>
      <c r="K4217" s="121" t="s">
        <v>15975</v>
      </c>
      <c r="L4217" t="s">
        <v>10801</v>
      </c>
      <c r="R4217" s="16"/>
      <c r="W4217">
        <v>1</v>
      </c>
      <c r="X4217" s="30"/>
      <c r="Y4217" s="30">
        <v>0</v>
      </c>
      <c r="Z4217" s="30">
        <v>1</v>
      </c>
      <c r="AA4217" s="30" t="e">
        <v>#N/A</v>
      </c>
      <c r="AB4217" t="s">
        <v>2467</v>
      </c>
      <c r="AC4217" t="s">
        <v>10364</v>
      </c>
      <c r="AD4217" t="b">
        <v>0</v>
      </c>
      <c r="AF4217" t="str">
        <f t="shared" si="261"/>
        <v>ME</v>
      </c>
      <c r="AG4217">
        <f t="shared" si="262"/>
        <v>1</v>
      </c>
      <c r="AH4217">
        <f t="shared" si="263"/>
        <v>1</v>
      </c>
    </row>
    <row r="4218" spans="1:34" x14ac:dyDescent="0.25">
      <c r="A4218" s="13" t="s">
        <v>3340</v>
      </c>
      <c r="B4218" t="s">
        <v>876</v>
      </c>
      <c r="C4218" s="16">
        <v>680</v>
      </c>
      <c r="D4218" s="16" t="s">
        <v>457</v>
      </c>
      <c r="E4218" s="16" t="s">
        <v>237</v>
      </c>
      <c r="F4218" s="17">
        <v>11</v>
      </c>
      <c r="G4218" s="17" t="s">
        <v>260</v>
      </c>
      <c r="H4218" s="17">
        <v>1945</v>
      </c>
      <c r="I4218" s="71" t="str">
        <f t="shared" si="260"/>
        <v>June 11, 1945</v>
      </c>
      <c r="J4218" s="105" t="s">
        <v>230</v>
      </c>
      <c r="K4218" s="121" t="s">
        <v>14456</v>
      </c>
      <c r="L4218" t="s">
        <v>10565</v>
      </c>
      <c r="M4218" t="s">
        <v>10566</v>
      </c>
      <c r="N4218" t="s">
        <v>10942</v>
      </c>
      <c r="R4218" s="16"/>
      <c r="W4218">
        <v>6</v>
      </c>
      <c r="X4218" s="30" t="s">
        <v>14424</v>
      </c>
      <c r="Y4218" s="30">
        <v>0</v>
      </c>
      <c r="Z4218" s="30">
        <v>1</v>
      </c>
      <c r="AA4218" s="30" t="s">
        <v>10558</v>
      </c>
      <c r="AB4218">
        <v>680</v>
      </c>
      <c r="AC4218" t="s">
        <v>10364</v>
      </c>
      <c r="AD4218" t="b">
        <v>0</v>
      </c>
      <c r="AF4218" t="str">
        <f t="shared" si="261"/>
        <v>680</v>
      </c>
      <c r="AG4218">
        <f t="shared" si="262"/>
        <v>1</v>
      </c>
      <c r="AH4218">
        <f t="shared" si="263"/>
        <v>1</v>
      </c>
    </row>
    <row r="4219" spans="1:34" x14ac:dyDescent="0.25">
      <c r="A4219" s="13" t="s">
        <v>7785</v>
      </c>
      <c r="B4219" t="s">
        <v>876</v>
      </c>
      <c r="C4219" s="16" t="s">
        <v>7786</v>
      </c>
      <c r="D4219" s="16" t="s">
        <v>242</v>
      </c>
      <c r="E4219" s="16"/>
      <c r="F4219" s="17">
        <v>26</v>
      </c>
      <c r="G4219" s="17" t="s">
        <v>247</v>
      </c>
      <c r="H4219" s="17">
        <v>1949</v>
      </c>
      <c r="I4219" s="71" t="str">
        <f t="shared" si="260"/>
        <v>March 26, 1949</v>
      </c>
      <c r="J4219" s="105" t="s">
        <v>230</v>
      </c>
      <c r="K4219" s="121" t="s">
        <v>17310</v>
      </c>
      <c r="L4219" t="s">
        <v>10565</v>
      </c>
      <c r="M4219" t="s">
        <v>10566</v>
      </c>
      <c r="N4219" t="s">
        <v>10567</v>
      </c>
      <c r="R4219" s="16"/>
      <c r="W4219">
        <v>3</v>
      </c>
      <c r="X4219" s="30"/>
      <c r="Y4219" s="30">
        <v>0</v>
      </c>
      <c r="Z4219" s="30">
        <v>1</v>
      </c>
      <c r="AA4219" s="30" t="e">
        <v>#N/A</v>
      </c>
      <c r="AB4219" t="s">
        <v>3514</v>
      </c>
      <c r="AC4219" t="s">
        <v>10364</v>
      </c>
      <c r="AD4219" t="b">
        <v>0</v>
      </c>
      <c r="AF4219" t="str">
        <f t="shared" si="261"/>
        <v>Mkrs /RN 728</v>
      </c>
      <c r="AG4219">
        <f t="shared" si="262"/>
        <v>2</v>
      </c>
      <c r="AH4219">
        <f t="shared" si="263"/>
        <v>2</v>
      </c>
    </row>
    <row r="4220" spans="1:34" x14ac:dyDescent="0.25">
      <c r="A4220" s="13" t="s">
        <v>1748</v>
      </c>
      <c r="B4220" t="s">
        <v>876</v>
      </c>
      <c r="C4220" s="16" t="s">
        <v>540</v>
      </c>
      <c r="D4220" s="16" t="s">
        <v>242</v>
      </c>
      <c r="E4220" s="16" t="s">
        <v>237</v>
      </c>
      <c r="F4220" s="17">
        <v>2</v>
      </c>
      <c r="G4220" s="17" t="s">
        <v>294</v>
      </c>
      <c r="H4220" s="17">
        <v>1944</v>
      </c>
      <c r="I4220" s="71" t="str">
        <f t="shared" ref="I4220:I4283" si="264">G4220&amp;" "&amp;F4220&amp;", "&amp;H4220</f>
        <v>September 2, 1944</v>
      </c>
      <c r="J4220" s="105" t="s">
        <v>230</v>
      </c>
      <c r="K4220" s="121" t="s">
        <v>12579</v>
      </c>
      <c r="L4220" s="121" t="s">
        <v>10565</v>
      </c>
      <c r="M4220" t="s">
        <v>10636</v>
      </c>
      <c r="N4220" t="s">
        <v>10567</v>
      </c>
      <c r="R4220" s="16"/>
      <c r="W4220">
        <v>9</v>
      </c>
      <c r="X4220" s="30" t="s">
        <v>12574</v>
      </c>
      <c r="Y4220" s="30">
        <v>1</v>
      </c>
      <c r="Z4220" s="30">
        <v>1</v>
      </c>
      <c r="AA4220" s="30" t="s">
        <v>10558</v>
      </c>
      <c r="AB4220" t="s">
        <v>540</v>
      </c>
      <c r="AC4220" t="s">
        <v>10364</v>
      </c>
      <c r="AD4220" t="b">
        <v>0</v>
      </c>
      <c r="AF4220" t="str">
        <f t="shared" si="261"/>
        <v>60 SAAF</v>
      </c>
      <c r="AG4220">
        <f t="shared" si="262"/>
        <v>1</v>
      </c>
      <c r="AH4220">
        <f t="shared" si="263"/>
        <v>1</v>
      </c>
    </row>
    <row r="4221" spans="1:34" x14ac:dyDescent="0.25">
      <c r="A4221" s="13" t="s">
        <v>1662</v>
      </c>
      <c r="B4221" t="s">
        <v>876</v>
      </c>
      <c r="C4221" s="16" t="s">
        <v>525</v>
      </c>
      <c r="D4221" s="16" t="s">
        <v>236</v>
      </c>
      <c r="E4221" s="16" t="s">
        <v>271</v>
      </c>
      <c r="F4221" s="17">
        <v>12</v>
      </c>
      <c r="G4221" s="17" t="s">
        <v>282</v>
      </c>
      <c r="H4221" s="17">
        <v>1944</v>
      </c>
      <c r="I4221" s="71" t="str">
        <f t="shared" si="264"/>
        <v>August 12, 1944</v>
      </c>
      <c r="J4221" s="105" t="s">
        <v>230</v>
      </c>
      <c r="K4221" s="121" t="s">
        <v>12454</v>
      </c>
      <c r="L4221" t="s">
        <v>10548</v>
      </c>
      <c r="M4221" t="s">
        <v>10859</v>
      </c>
      <c r="N4221" s="30" t="s">
        <v>11711</v>
      </c>
      <c r="P4221" t="s">
        <v>10654</v>
      </c>
      <c r="R4221" s="16"/>
      <c r="T4221" t="s">
        <v>206</v>
      </c>
      <c r="U4221" t="s">
        <v>12455</v>
      </c>
      <c r="V4221" t="s">
        <v>12456</v>
      </c>
      <c r="W4221">
        <v>8</v>
      </c>
      <c r="X4221" s="30" t="s">
        <v>12374</v>
      </c>
      <c r="Y4221" s="30">
        <v>1</v>
      </c>
      <c r="Z4221" s="30">
        <v>1</v>
      </c>
      <c r="AA4221" s="30" t="s">
        <v>10558</v>
      </c>
      <c r="AB4221" t="s">
        <v>525</v>
      </c>
      <c r="AC4221" t="s">
        <v>10364</v>
      </c>
      <c r="AD4221" t="b">
        <v>0</v>
      </c>
      <c r="AF4221" t="str">
        <f t="shared" si="261"/>
        <v>USAAF</v>
      </c>
      <c r="AG4221">
        <f t="shared" si="262"/>
        <v>1</v>
      </c>
      <c r="AH4221">
        <f t="shared" si="263"/>
        <v>1</v>
      </c>
    </row>
    <row r="4222" spans="1:34" x14ac:dyDescent="0.25">
      <c r="A4222" s="13" t="s">
        <v>5301</v>
      </c>
      <c r="B4222" t="s">
        <v>876</v>
      </c>
      <c r="C4222" s="16">
        <v>680</v>
      </c>
      <c r="D4222" s="16"/>
      <c r="E4222" s="16"/>
      <c r="F4222" s="17">
        <v>28</v>
      </c>
      <c r="G4222" s="17" t="s">
        <v>365</v>
      </c>
      <c r="H4222" s="17">
        <v>1946</v>
      </c>
      <c r="I4222" s="71" t="str">
        <f t="shared" si="264"/>
        <v>February 28, 1946</v>
      </c>
      <c r="J4222" s="105"/>
      <c r="K4222" s="121" t="s">
        <v>15769</v>
      </c>
      <c r="L4222" t="s">
        <v>10801</v>
      </c>
      <c r="R4222" s="16"/>
      <c r="W4222">
        <v>2</v>
      </c>
      <c r="X4222" s="30"/>
      <c r="Y4222" s="30">
        <v>0</v>
      </c>
      <c r="Z4222" s="30">
        <v>1</v>
      </c>
      <c r="AA4222" s="30" t="e">
        <v>#N/A</v>
      </c>
      <c r="AB4222">
        <v>680</v>
      </c>
      <c r="AC4222" t="s">
        <v>10364</v>
      </c>
      <c r="AD4222" t="b">
        <v>0</v>
      </c>
      <c r="AF4222" t="str">
        <f t="shared" si="261"/>
        <v>680</v>
      </c>
      <c r="AG4222">
        <f t="shared" si="262"/>
        <v>1</v>
      </c>
      <c r="AH4222">
        <f t="shared" si="263"/>
        <v>1</v>
      </c>
    </row>
    <row r="4223" spans="1:34" x14ac:dyDescent="0.25">
      <c r="A4223" s="13" t="s">
        <v>1388</v>
      </c>
      <c r="B4223" t="s">
        <v>876</v>
      </c>
      <c r="C4223" s="16" t="s">
        <v>525</v>
      </c>
      <c r="D4223" s="16" t="s">
        <v>236</v>
      </c>
      <c r="E4223" s="16" t="s">
        <v>271</v>
      </c>
      <c r="F4223" s="17">
        <v>13</v>
      </c>
      <c r="G4223" s="17" t="s">
        <v>260</v>
      </c>
      <c r="H4223" s="17">
        <v>1944</v>
      </c>
      <c r="I4223" s="71" t="str">
        <f t="shared" si="264"/>
        <v>June 13, 1944</v>
      </c>
      <c r="J4223" s="105" t="s">
        <v>230</v>
      </c>
      <c r="K4223" s="121" t="s">
        <v>12061</v>
      </c>
      <c r="L4223" t="s">
        <v>10565</v>
      </c>
      <c r="M4223" t="s">
        <v>10566</v>
      </c>
      <c r="N4223" t="s">
        <v>12062</v>
      </c>
      <c r="Q4223" s="16"/>
      <c r="R4223" s="16"/>
      <c r="W4223">
        <v>6</v>
      </c>
      <c r="X4223" s="30" t="s">
        <v>11992</v>
      </c>
      <c r="Y4223" s="30">
        <v>1</v>
      </c>
      <c r="Z4223" s="30">
        <v>1</v>
      </c>
      <c r="AA4223" s="30" t="s">
        <v>10558</v>
      </c>
      <c r="AB4223" t="s">
        <v>525</v>
      </c>
      <c r="AC4223" t="s">
        <v>10364</v>
      </c>
      <c r="AD4223" t="b">
        <v>0</v>
      </c>
      <c r="AF4223" t="str">
        <f t="shared" si="261"/>
        <v>USAAF</v>
      </c>
      <c r="AG4223">
        <f t="shared" si="262"/>
        <v>1</v>
      </c>
      <c r="AH4223">
        <f t="shared" si="263"/>
        <v>1</v>
      </c>
    </row>
    <row r="4224" spans="1:34" x14ac:dyDescent="0.25">
      <c r="A4224" s="13" t="s">
        <v>2816</v>
      </c>
      <c r="B4224" t="s">
        <v>876</v>
      </c>
      <c r="C4224" s="16">
        <v>627</v>
      </c>
      <c r="D4224" s="16" t="s">
        <v>236</v>
      </c>
      <c r="E4224" s="16" t="s">
        <v>10</v>
      </c>
      <c r="F4224" s="17">
        <v>13</v>
      </c>
      <c r="G4224" s="17" t="s">
        <v>247</v>
      </c>
      <c r="H4224" s="17">
        <v>1945</v>
      </c>
      <c r="I4224" s="71" t="str">
        <f t="shared" si="264"/>
        <v>March 13, 1945</v>
      </c>
      <c r="J4224" s="105" t="s">
        <v>230</v>
      </c>
      <c r="K4224" s="121" t="s">
        <v>13893</v>
      </c>
      <c r="L4224" t="s">
        <v>10565</v>
      </c>
      <c r="M4224" t="s">
        <v>10566</v>
      </c>
      <c r="N4224" t="s">
        <v>10728</v>
      </c>
      <c r="R4224" s="16"/>
      <c r="W4224">
        <v>3</v>
      </c>
      <c r="X4224" s="30" t="s">
        <v>13748</v>
      </c>
      <c r="Y4224" s="30">
        <v>1</v>
      </c>
      <c r="Z4224" s="30">
        <v>1</v>
      </c>
      <c r="AA4224" s="30" t="s">
        <v>10558</v>
      </c>
      <c r="AB4224">
        <v>627</v>
      </c>
      <c r="AC4224" t="s">
        <v>10364</v>
      </c>
      <c r="AD4224" t="b">
        <v>0</v>
      </c>
      <c r="AF4224" t="str">
        <f t="shared" si="261"/>
        <v>627</v>
      </c>
      <c r="AG4224">
        <f t="shared" si="262"/>
        <v>1</v>
      </c>
      <c r="AH4224">
        <f t="shared" si="263"/>
        <v>1</v>
      </c>
    </row>
    <row r="4225" spans="1:34" x14ac:dyDescent="0.25">
      <c r="A4225" s="13" t="s">
        <v>1482</v>
      </c>
      <c r="B4225" t="s">
        <v>876</v>
      </c>
      <c r="C4225" s="16" t="s">
        <v>525</v>
      </c>
      <c r="D4225" s="16" t="s">
        <v>236</v>
      </c>
      <c r="E4225" s="16" t="s">
        <v>271</v>
      </c>
      <c r="F4225" s="17">
        <v>7</v>
      </c>
      <c r="G4225" s="17" t="s">
        <v>264</v>
      </c>
      <c r="H4225" s="17">
        <v>1944</v>
      </c>
      <c r="I4225" s="71" t="str">
        <f t="shared" si="264"/>
        <v>July 7, 1944</v>
      </c>
      <c r="J4225" s="105" t="s">
        <v>230</v>
      </c>
      <c r="K4225" s="121" t="s">
        <v>12207</v>
      </c>
      <c r="L4225" t="s">
        <v>10548</v>
      </c>
      <c r="M4225" t="s">
        <v>10749</v>
      </c>
      <c r="N4225" t="s">
        <v>10567</v>
      </c>
      <c r="P4225" t="s">
        <v>10654</v>
      </c>
      <c r="Q4225" s="16"/>
      <c r="R4225" s="16"/>
      <c r="W4225">
        <v>7</v>
      </c>
      <c r="X4225" s="30" t="s">
        <v>12166</v>
      </c>
      <c r="Y4225" s="30">
        <v>1</v>
      </c>
      <c r="Z4225" s="30">
        <v>1</v>
      </c>
      <c r="AA4225" s="30" t="s">
        <v>10558</v>
      </c>
      <c r="AB4225" t="s">
        <v>525</v>
      </c>
      <c r="AC4225" t="s">
        <v>10364</v>
      </c>
      <c r="AD4225" t="b">
        <v>0</v>
      </c>
      <c r="AF4225" t="str">
        <f t="shared" si="261"/>
        <v>USAAF</v>
      </c>
      <c r="AG4225">
        <f t="shared" si="262"/>
        <v>1</v>
      </c>
      <c r="AH4225">
        <f t="shared" si="263"/>
        <v>1</v>
      </c>
    </row>
    <row r="4226" spans="1:34" x14ac:dyDescent="0.25">
      <c r="A4226" s="13" t="s">
        <v>1761</v>
      </c>
      <c r="B4226" t="s">
        <v>876</v>
      </c>
      <c r="C4226" s="16" t="s">
        <v>525</v>
      </c>
      <c r="D4226" s="16" t="s">
        <v>236</v>
      </c>
      <c r="E4226" s="16" t="s">
        <v>271</v>
      </c>
      <c r="F4226" s="17">
        <v>8</v>
      </c>
      <c r="G4226" s="17" t="s">
        <v>294</v>
      </c>
      <c r="H4226" s="17">
        <v>1944</v>
      </c>
      <c r="I4226" s="71" t="str">
        <f t="shared" si="264"/>
        <v>September 8, 1944</v>
      </c>
      <c r="J4226" s="105" t="s">
        <v>230</v>
      </c>
      <c r="K4226" s="121" t="s">
        <v>12595</v>
      </c>
      <c r="L4226" t="s">
        <v>10565</v>
      </c>
      <c r="N4226" t="s">
        <v>11456</v>
      </c>
      <c r="R4226" s="16"/>
      <c r="T4226" t="s">
        <v>15</v>
      </c>
      <c r="U4226" t="s">
        <v>525</v>
      </c>
      <c r="V4226" t="s">
        <v>12596</v>
      </c>
      <c r="W4226">
        <v>9</v>
      </c>
      <c r="X4226" s="30" t="s">
        <v>12574</v>
      </c>
      <c r="Y4226" s="30">
        <v>1</v>
      </c>
      <c r="Z4226" s="30">
        <v>1</v>
      </c>
      <c r="AA4226" s="30" t="s">
        <v>10558</v>
      </c>
      <c r="AB4226" t="s">
        <v>525</v>
      </c>
      <c r="AC4226" t="s">
        <v>10364</v>
      </c>
      <c r="AD4226" t="b">
        <v>0</v>
      </c>
      <c r="AF4226" t="str">
        <f t="shared" si="261"/>
        <v>USAAF</v>
      </c>
      <c r="AG4226">
        <f t="shared" si="262"/>
        <v>1</v>
      </c>
      <c r="AH4226">
        <f t="shared" si="263"/>
        <v>1</v>
      </c>
    </row>
    <row r="4227" spans="1:34" x14ac:dyDescent="0.25">
      <c r="A4227" s="13" t="s">
        <v>4596</v>
      </c>
      <c r="B4227" t="s">
        <v>876</v>
      </c>
      <c r="C4227" s="16" t="s">
        <v>525</v>
      </c>
      <c r="D4227" s="16"/>
      <c r="E4227" s="16"/>
      <c r="F4227" s="17">
        <v>13</v>
      </c>
      <c r="G4227" s="17" t="s">
        <v>260</v>
      </c>
      <c r="H4227" s="17">
        <v>1946</v>
      </c>
      <c r="I4227" s="71" t="str">
        <f t="shared" si="264"/>
        <v>June 13, 1946</v>
      </c>
      <c r="J4227" s="105"/>
      <c r="K4227" s="121" t="s">
        <v>15395</v>
      </c>
      <c r="L4227" t="s">
        <v>10801</v>
      </c>
      <c r="R4227" s="16"/>
      <c r="W4227">
        <v>6</v>
      </c>
      <c r="X4227" s="30"/>
      <c r="Y4227" s="30">
        <v>0</v>
      </c>
      <c r="Z4227" s="30">
        <v>1</v>
      </c>
      <c r="AA4227" s="30" t="e">
        <v>#N/A</v>
      </c>
      <c r="AB4227" t="s">
        <v>525</v>
      </c>
      <c r="AC4227" t="s">
        <v>10364</v>
      </c>
      <c r="AD4227" t="b">
        <v>0</v>
      </c>
      <c r="AF4227" t="str">
        <f t="shared" ref="AF4227:AF4290" si="265">SUBSTITUTE(C4227,"/"," /")</f>
        <v>USAAF</v>
      </c>
      <c r="AG4227">
        <f t="shared" ref="AG4227:AG4290" si="266">LEN(AF4227)-LEN(C4227)+1</f>
        <v>1</v>
      </c>
      <c r="AH4227">
        <f t="shared" ref="AH4227:AH4290" si="267">IF(ISERROR(FIND("Cv ",C4227,1)),AG4227,AG4227-1)</f>
        <v>1</v>
      </c>
    </row>
    <row r="4228" spans="1:34" x14ac:dyDescent="0.25">
      <c r="A4228" s="13" t="s">
        <v>4945</v>
      </c>
      <c r="B4228" t="s">
        <v>876</v>
      </c>
      <c r="C4228" s="16" t="s">
        <v>525</v>
      </c>
      <c r="D4228" s="16"/>
      <c r="E4228" s="16"/>
      <c r="F4228" s="17">
        <v>25</v>
      </c>
      <c r="G4228" s="17" t="s">
        <v>264</v>
      </c>
      <c r="H4228" s="17">
        <v>1946</v>
      </c>
      <c r="I4228" s="71" t="str">
        <f t="shared" si="264"/>
        <v>July 25, 1946</v>
      </c>
      <c r="J4228" s="105"/>
      <c r="K4228" s="121" t="s">
        <v>15665</v>
      </c>
      <c r="L4228" t="s">
        <v>10801</v>
      </c>
      <c r="R4228" s="16"/>
      <c r="T4228" t="s">
        <v>22</v>
      </c>
      <c r="U4228" t="s">
        <v>525</v>
      </c>
      <c r="V4228" t="s">
        <v>15666</v>
      </c>
      <c r="W4228">
        <v>7</v>
      </c>
      <c r="X4228" s="30"/>
      <c r="Y4228" s="30">
        <v>0</v>
      </c>
      <c r="Z4228" s="30">
        <v>1</v>
      </c>
      <c r="AA4228" s="30" t="e">
        <v>#N/A</v>
      </c>
      <c r="AB4228" t="s">
        <v>525</v>
      </c>
      <c r="AC4228" t="s">
        <v>10364</v>
      </c>
      <c r="AD4228" t="b">
        <v>0</v>
      </c>
      <c r="AF4228" t="str">
        <f t="shared" si="265"/>
        <v>USAAF</v>
      </c>
      <c r="AG4228">
        <f t="shared" si="266"/>
        <v>1</v>
      </c>
      <c r="AH4228">
        <f t="shared" si="267"/>
        <v>1</v>
      </c>
    </row>
    <row r="4229" spans="1:34" x14ac:dyDescent="0.25">
      <c r="A4229" s="13" t="s">
        <v>4946</v>
      </c>
      <c r="B4229" t="s">
        <v>876</v>
      </c>
      <c r="C4229" s="16" t="s">
        <v>525</v>
      </c>
      <c r="D4229" s="16"/>
      <c r="E4229" s="16"/>
      <c r="F4229" s="17">
        <v>25</v>
      </c>
      <c r="G4229" s="17" t="s">
        <v>264</v>
      </c>
      <c r="H4229" s="17">
        <v>1946</v>
      </c>
      <c r="I4229" s="71" t="str">
        <f t="shared" si="264"/>
        <v>July 25, 1946</v>
      </c>
      <c r="J4229" s="105"/>
      <c r="K4229" s="121" t="s">
        <v>15667</v>
      </c>
      <c r="L4229" t="s">
        <v>10801</v>
      </c>
      <c r="R4229" s="16"/>
      <c r="W4229">
        <v>7</v>
      </c>
      <c r="X4229" s="30"/>
      <c r="Y4229" s="30">
        <v>0</v>
      </c>
      <c r="Z4229" s="30">
        <v>1</v>
      </c>
      <c r="AA4229" s="30" t="e">
        <v>#N/A</v>
      </c>
      <c r="AB4229" t="s">
        <v>525</v>
      </c>
      <c r="AC4229" t="s">
        <v>10364</v>
      </c>
      <c r="AD4229" t="b">
        <v>0</v>
      </c>
      <c r="AF4229" t="str">
        <f t="shared" si="265"/>
        <v>USAAF</v>
      </c>
      <c r="AG4229">
        <f t="shared" si="266"/>
        <v>1</v>
      </c>
      <c r="AH4229">
        <f t="shared" si="267"/>
        <v>1</v>
      </c>
    </row>
    <row r="4230" spans="1:34" x14ac:dyDescent="0.25">
      <c r="A4230" s="13" t="s">
        <v>2593</v>
      </c>
      <c r="B4230" t="s">
        <v>876</v>
      </c>
      <c r="C4230" s="16" t="s">
        <v>525</v>
      </c>
      <c r="D4230" s="16" t="s">
        <v>236</v>
      </c>
      <c r="E4230" s="16" t="s">
        <v>237</v>
      </c>
      <c r="F4230" s="17">
        <v>14</v>
      </c>
      <c r="G4230" s="17" t="s">
        <v>365</v>
      </c>
      <c r="H4230" s="17">
        <v>1945</v>
      </c>
      <c r="I4230" s="71" t="str">
        <f t="shared" si="264"/>
        <v>February 14, 1945</v>
      </c>
      <c r="J4230" s="105" t="s">
        <v>10627</v>
      </c>
      <c r="K4230" s="121" t="s">
        <v>13616</v>
      </c>
      <c r="L4230" t="s">
        <v>10801</v>
      </c>
      <c r="R4230" s="16"/>
      <c r="W4230">
        <v>2</v>
      </c>
      <c r="X4230" s="30" t="s">
        <v>11614</v>
      </c>
      <c r="Y4230" s="30">
        <v>0</v>
      </c>
      <c r="Z4230" s="30">
        <v>1</v>
      </c>
      <c r="AA4230" s="30" t="s">
        <v>10558</v>
      </c>
      <c r="AB4230" t="s">
        <v>525</v>
      </c>
      <c r="AC4230" t="s">
        <v>10364</v>
      </c>
      <c r="AD4230" t="b">
        <v>0</v>
      </c>
      <c r="AF4230" t="str">
        <f t="shared" si="265"/>
        <v>USAAF</v>
      </c>
      <c r="AG4230">
        <f t="shared" si="266"/>
        <v>1</v>
      </c>
      <c r="AH4230">
        <f t="shared" si="267"/>
        <v>1</v>
      </c>
    </row>
    <row r="4231" spans="1:34" x14ac:dyDescent="0.25">
      <c r="A4231" s="13" t="s">
        <v>1355</v>
      </c>
      <c r="B4231" t="s">
        <v>876</v>
      </c>
      <c r="C4231" s="16" t="s">
        <v>525</v>
      </c>
      <c r="D4231" s="16" t="s">
        <v>236</v>
      </c>
      <c r="E4231" s="16" t="s">
        <v>271</v>
      </c>
      <c r="F4231" s="17">
        <v>8</v>
      </c>
      <c r="G4231" s="17" t="s">
        <v>260</v>
      </c>
      <c r="H4231" s="17">
        <v>1944</v>
      </c>
      <c r="I4231" s="71" t="str">
        <f t="shared" si="264"/>
        <v>June 8, 1944</v>
      </c>
      <c r="J4231" s="105" t="s">
        <v>230</v>
      </c>
      <c r="K4231" s="121" t="s">
        <v>12020</v>
      </c>
      <c r="L4231" t="s">
        <v>10565</v>
      </c>
      <c r="N4231" t="s">
        <v>10585</v>
      </c>
      <c r="Q4231" s="16"/>
      <c r="R4231" s="16"/>
      <c r="W4231">
        <v>6</v>
      </c>
      <c r="X4231" s="30" t="s">
        <v>11992</v>
      </c>
      <c r="Y4231" s="30">
        <v>1</v>
      </c>
      <c r="Z4231" s="30">
        <v>1</v>
      </c>
      <c r="AA4231" s="30" t="s">
        <v>10558</v>
      </c>
      <c r="AB4231" t="s">
        <v>525</v>
      </c>
      <c r="AC4231" t="s">
        <v>10364</v>
      </c>
      <c r="AD4231" t="b">
        <v>0</v>
      </c>
      <c r="AF4231" t="str">
        <f t="shared" si="265"/>
        <v>USAAF</v>
      </c>
      <c r="AG4231">
        <f t="shared" si="266"/>
        <v>1</v>
      </c>
      <c r="AH4231">
        <f t="shared" si="267"/>
        <v>1</v>
      </c>
    </row>
    <row r="4232" spans="1:34" x14ac:dyDescent="0.25">
      <c r="A4232" s="13" t="s">
        <v>2479</v>
      </c>
      <c r="B4232" t="s">
        <v>876</v>
      </c>
      <c r="C4232" s="16" t="s">
        <v>525</v>
      </c>
      <c r="D4232" s="16" t="s">
        <v>236</v>
      </c>
      <c r="E4232" s="16" t="s">
        <v>271</v>
      </c>
      <c r="F4232" s="17">
        <v>23</v>
      </c>
      <c r="G4232" s="17" t="s">
        <v>243</v>
      </c>
      <c r="H4232" s="17">
        <v>1945</v>
      </c>
      <c r="I4232" s="71" t="str">
        <f t="shared" si="264"/>
        <v>January 23, 1945</v>
      </c>
      <c r="J4232" s="105" t="s">
        <v>230</v>
      </c>
      <c r="K4232" s="121" t="s">
        <v>13502</v>
      </c>
      <c r="L4232" t="s">
        <v>10565</v>
      </c>
      <c r="N4232" t="s">
        <v>10567</v>
      </c>
      <c r="R4232" s="16"/>
      <c r="W4232">
        <v>1</v>
      </c>
      <c r="X4232" s="30" t="s">
        <v>13332</v>
      </c>
      <c r="Y4232" s="30">
        <v>1</v>
      </c>
      <c r="Z4232" s="30">
        <v>1</v>
      </c>
      <c r="AA4232" s="30" t="s">
        <v>10558</v>
      </c>
      <c r="AB4232" t="s">
        <v>525</v>
      </c>
      <c r="AC4232" t="s">
        <v>10364</v>
      </c>
      <c r="AD4232" t="b">
        <v>0</v>
      </c>
      <c r="AF4232" t="str">
        <f t="shared" si="265"/>
        <v>USAAF</v>
      </c>
      <c r="AG4232">
        <f t="shared" si="266"/>
        <v>1</v>
      </c>
      <c r="AH4232">
        <f t="shared" si="267"/>
        <v>1</v>
      </c>
    </row>
    <row r="4233" spans="1:34" x14ac:dyDescent="0.25">
      <c r="A4233" s="13" t="s">
        <v>1617</v>
      </c>
      <c r="B4233" t="s">
        <v>876</v>
      </c>
      <c r="C4233" s="16" t="s">
        <v>525</v>
      </c>
      <c r="D4233" s="16" t="s">
        <v>236</v>
      </c>
      <c r="E4233" s="16" t="s">
        <v>271</v>
      </c>
      <c r="F4233" s="17">
        <v>6</v>
      </c>
      <c r="G4233" s="17" t="s">
        <v>282</v>
      </c>
      <c r="H4233" s="17">
        <v>1944</v>
      </c>
      <c r="I4233" s="71" t="str">
        <f t="shared" si="264"/>
        <v>August 6, 1944</v>
      </c>
      <c r="J4233" s="105" t="s">
        <v>230</v>
      </c>
      <c r="K4233" s="121" t="s">
        <v>12402</v>
      </c>
      <c r="L4233" s="139" t="s">
        <v>10565</v>
      </c>
      <c r="N4233" t="s">
        <v>10852</v>
      </c>
      <c r="R4233" s="16"/>
      <c r="W4233">
        <v>8</v>
      </c>
      <c r="X4233" s="30" t="s">
        <v>12374</v>
      </c>
      <c r="Y4233" s="30">
        <v>1</v>
      </c>
      <c r="Z4233" s="30">
        <v>1</v>
      </c>
      <c r="AA4233" s="30" t="s">
        <v>10558</v>
      </c>
      <c r="AB4233" t="s">
        <v>525</v>
      </c>
      <c r="AC4233" t="s">
        <v>10364</v>
      </c>
      <c r="AD4233" t="b">
        <v>0</v>
      </c>
      <c r="AF4233" t="str">
        <f t="shared" si="265"/>
        <v>USAAF</v>
      </c>
      <c r="AG4233">
        <f t="shared" si="266"/>
        <v>1</v>
      </c>
      <c r="AH4233">
        <f t="shared" si="267"/>
        <v>1</v>
      </c>
    </row>
    <row r="4234" spans="1:34" x14ac:dyDescent="0.25">
      <c r="A4234" s="13" t="s">
        <v>1415</v>
      </c>
      <c r="B4234" t="s">
        <v>876</v>
      </c>
      <c r="C4234" s="16" t="s">
        <v>525</v>
      </c>
      <c r="D4234" s="16" t="s">
        <v>236</v>
      </c>
      <c r="E4234" s="16" t="s">
        <v>271</v>
      </c>
      <c r="F4234" s="17">
        <v>21</v>
      </c>
      <c r="G4234" s="17" t="s">
        <v>260</v>
      </c>
      <c r="H4234" s="17">
        <v>1944</v>
      </c>
      <c r="I4234" s="71" t="str">
        <f t="shared" si="264"/>
        <v>June 21, 1944</v>
      </c>
      <c r="J4234" s="105" t="s">
        <v>230</v>
      </c>
      <c r="K4234" s="121" t="s">
        <v>12098</v>
      </c>
      <c r="L4234" t="s">
        <v>10565</v>
      </c>
      <c r="N4234" t="s">
        <v>10962</v>
      </c>
      <c r="Q4234" s="16"/>
      <c r="R4234" s="16"/>
      <c r="W4234">
        <v>6</v>
      </c>
      <c r="X4234" s="30" t="s">
        <v>11992</v>
      </c>
      <c r="Y4234" s="30">
        <v>1</v>
      </c>
      <c r="Z4234" s="30">
        <v>1</v>
      </c>
      <c r="AA4234" s="30" t="s">
        <v>10558</v>
      </c>
      <c r="AB4234" t="s">
        <v>525</v>
      </c>
      <c r="AC4234" t="s">
        <v>10364</v>
      </c>
      <c r="AD4234" t="b">
        <v>0</v>
      </c>
      <c r="AF4234" t="str">
        <f t="shared" si="265"/>
        <v>USAAF</v>
      </c>
      <c r="AG4234">
        <f t="shared" si="266"/>
        <v>1</v>
      </c>
      <c r="AH4234">
        <f t="shared" si="267"/>
        <v>1</v>
      </c>
    </row>
    <row r="4235" spans="1:34" x14ac:dyDescent="0.25">
      <c r="A4235" s="13" t="s">
        <v>4947</v>
      </c>
      <c r="B4235" t="s">
        <v>876</v>
      </c>
      <c r="C4235" s="16" t="s">
        <v>525</v>
      </c>
      <c r="D4235" s="16"/>
      <c r="E4235" s="16"/>
      <c r="F4235" s="17">
        <v>25</v>
      </c>
      <c r="G4235" s="17" t="s">
        <v>264</v>
      </c>
      <c r="H4235" s="17">
        <v>1946</v>
      </c>
      <c r="I4235" s="71" t="str">
        <f t="shared" si="264"/>
        <v>July 25, 1946</v>
      </c>
      <c r="J4235" s="105"/>
      <c r="K4235" s="121" t="s">
        <v>15668</v>
      </c>
      <c r="L4235" t="s">
        <v>10801</v>
      </c>
      <c r="R4235" s="16"/>
      <c r="T4235" t="s">
        <v>10615</v>
      </c>
      <c r="U4235" t="s">
        <v>13970</v>
      </c>
      <c r="V4235" s="30" t="s">
        <v>15669</v>
      </c>
      <c r="W4235">
        <v>7</v>
      </c>
      <c r="X4235" s="30"/>
      <c r="Y4235" s="30">
        <v>0</v>
      </c>
      <c r="Z4235" s="30">
        <v>1</v>
      </c>
      <c r="AA4235" s="30" t="e">
        <v>#N/A</v>
      </c>
      <c r="AB4235" t="s">
        <v>525</v>
      </c>
      <c r="AC4235" t="s">
        <v>10364</v>
      </c>
      <c r="AD4235" t="b">
        <v>0</v>
      </c>
      <c r="AF4235" t="str">
        <f t="shared" si="265"/>
        <v>USAAF</v>
      </c>
      <c r="AG4235">
        <f t="shared" si="266"/>
        <v>1</v>
      </c>
      <c r="AH4235">
        <f t="shared" si="267"/>
        <v>1</v>
      </c>
    </row>
    <row r="4236" spans="1:34" x14ac:dyDescent="0.25">
      <c r="A4236" s="13" t="s">
        <v>6653</v>
      </c>
      <c r="B4236" t="s">
        <v>876</v>
      </c>
      <c r="C4236" s="16" t="s">
        <v>6654</v>
      </c>
      <c r="D4236" s="16"/>
      <c r="E4236" s="16"/>
      <c r="F4236" s="17">
        <v>28</v>
      </c>
      <c r="G4236" s="17" t="s">
        <v>250</v>
      </c>
      <c r="H4236" s="17">
        <v>1947</v>
      </c>
      <c r="I4236" s="71" t="str">
        <f t="shared" si="264"/>
        <v>April 28, 1947</v>
      </c>
      <c r="J4236" s="105"/>
      <c r="K4236" s="121" t="s">
        <v>16624</v>
      </c>
      <c r="L4236" t="s">
        <v>10801</v>
      </c>
      <c r="R4236" s="16"/>
      <c r="W4236">
        <v>4</v>
      </c>
      <c r="X4236" s="30"/>
      <c r="Y4236" s="30">
        <v>0</v>
      </c>
      <c r="Z4236" s="30">
        <v>1</v>
      </c>
      <c r="AA4236" s="30" t="e">
        <v>#N/A</v>
      </c>
      <c r="AB4236" t="s">
        <v>16625</v>
      </c>
      <c r="AC4236" t="s">
        <v>10364</v>
      </c>
      <c r="AD4236" t="b">
        <v>0</v>
      </c>
      <c r="AF4236" t="str">
        <f t="shared" si="265"/>
        <v>Northolt /34 Wg /2 TAF CS /RAFO Comm Wg</v>
      </c>
      <c r="AG4236">
        <f t="shared" si="266"/>
        <v>4</v>
      </c>
      <c r="AH4236">
        <f t="shared" si="267"/>
        <v>4</v>
      </c>
    </row>
    <row r="4237" spans="1:34" x14ac:dyDescent="0.25">
      <c r="A4237" s="13" t="s">
        <v>6985</v>
      </c>
      <c r="B4237" t="s">
        <v>876</v>
      </c>
      <c r="C4237" s="16" t="s">
        <v>6518</v>
      </c>
      <c r="D4237" s="16"/>
      <c r="E4237" s="16"/>
      <c r="F4237" s="17">
        <v>8</v>
      </c>
      <c r="G4237" s="17" t="s">
        <v>247</v>
      </c>
      <c r="H4237" s="17">
        <v>1948</v>
      </c>
      <c r="I4237" s="71" t="str">
        <f t="shared" si="264"/>
        <v>March 8, 1948</v>
      </c>
      <c r="J4237" s="105"/>
      <c r="K4237" s="121" t="s">
        <v>16814</v>
      </c>
      <c r="L4237" t="s">
        <v>10801</v>
      </c>
      <c r="R4237" s="16"/>
      <c r="W4237">
        <v>3</v>
      </c>
      <c r="X4237" s="30"/>
      <c r="Y4237" s="30">
        <v>0</v>
      </c>
      <c r="Z4237" s="30">
        <v>1</v>
      </c>
      <c r="AA4237" s="30" t="e">
        <v>#N/A</v>
      </c>
      <c r="AB4237" t="s">
        <v>6518</v>
      </c>
      <c r="AC4237" t="s">
        <v>10364</v>
      </c>
      <c r="AD4237" t="b">
        <v>0</v>
      </c>
      <c r="AF4237" t="str">
        <f t="shared" si="265"/>
        <v>FCCS</v>
      </c>
      <c r="AG4237">
        <f t="shared" si="266"/>
        <v>1</v>
      </c>
      <c r="AH4237">
        <f t="shared" si="267"/>
        <v>1</v>
      </c>
    </row>
    <row r="4238" spans="1:34" x14ac:dyDescent="0.25">
      <c r="A4238" s="13" t="s">
        <v>5421</v>
      </c>
      <c r="B4238" t="s">
        <v>876</v>
      </c>
      <c r="C4238" s="16" t="s">
        <v>4808</v>
      </c>
      <c r="D4238" s="16"/>
      <c r="E4238" s="16"/>
      <c r="F4238" s="17">
        <v>30</v>
      </c>
      <c r="G4238" s="17" t="s">
        <v>253</v>
      </c>
      <c r="H4238" s="17">
        <v>1946</v>
      </c>
      <c r="I4238" s="71" t="str">
        <f t="shared" si="264"/>
        <v>May 30, 1946</v>
      </c>
      <c r="J4238" s="105"/>
      <c r="K4238" s="121" t="s">
        <v>15852</v>
      </c>
      <c r="L4238" t="s">
        <v>10801</v>
      </c>
      <c r="R4238" s="16"/>
      <c r="W4238">
        <v>5</v>
      </c>
      <c r="X4238" s="30"/>
      <c r="Y4238" s="30">
        <v>0</v>
      </c>
      <c r="Z4238" s="30">
        <v>1</v>
      </c>
      <c r="AA4238" s="30" t="e">
        <v>#N/A</v>
      </c>
      <c r="AB4238">
        <v>680</v>
      </c>
      <c r="AC4238" t="s">
        <v>10364</v>
      </c>
      <c r="AD4238" t="b">
        <v>0</v>
      </c>
      <c r="AF4238" t="str">
        <f t="shared" si="265"/>
        <v>140 /680</v>
      </c>
      <c r="AG4238">
        <f t="shared" si="266"/>
        <v>2</v>
      </c>
      <c r="AH4238">
        <f t="shared" si="267"/>
        <v>2</v>
      </c>
    </row>
    <row r="4239" spans="1:34" x14ac:dyDescent="0.25">
      <c r="A4239" s="13" t="s">
        <v>4263</v>
      </c>
      <c r="B4239" t="s">
        <v>876</v>
      </c>
      <c r="C4239" s="16" t="s">
        <v>4264</v>
      </c>
      <c r="D4239" s="16"/>
      <c r="E4239" s="16"/>
      <c r="F4239" s="17">
        <v>6</v>
      </c>
      <c r="G4239" s="17" t="s">
        <v>264</v>
      </c>
      <c r="H4239" s="17">
        <v>1946</v>
      </c>
      <c r="I4239" s="71" t="str">
        <f t="shared" si="264"/>
        <v>July 6, 1946</v>
      </c>
      <c r="J4239" s="105"/>
      <c r="K4239" s="121" t="s">
        <v>15178</v>
      </c>
      <c r="L4239" t="s">
        <v>10867</v>
      </c>
      <c r="R4239" s="16"/>
      <c r="W4239">
        <v>7</v>
      </c>
      <c r="X4239" s="30"/>
      <c r="Y4239" s="30">
        <v>0</v>
      </c>
      <c r="Z4239" s="30">
        <v>1</v>
      </c>
      <c r="AA4239" s="30" t="e">
        <v>#N/A</v>
      </c>
      <c r="AB4239" t="s">
        <v>2081</v>
      </c>
      <c r="AC4239" t="s">
        <v>10364</v>
      </c>
      <c r="AD4239" t="b">
        <v>0</v>
      </c>
      <c r="AF4239" t="str">
        <f t="shared" si="265"/>
        <v>140 /1FU</v>
      </c>
      <c r="AG4239">
        <f t="shared" si="266"/>
        <v>2</v>
      </c>
      <c r="AH4239">
        <f t="shared" si="267"/>
        <v>2</v>
      </c>
    </row>
    <row r="4240" spans="1:34" x14ac:dyDescent="0.25">
      <c r="A4240" s="13" t="s">
        <v>7742</v>
      </c>
      <c r="B4240" t="s">
        <v>876</v>
      </c>
      <c r="C4240" s="16" t="s">
        <v>7743</v>
      </c>
      <c r="D4240" s="16" t="s">
        <v>236</v>
      </c>
      <c r="E4240" s="16" t="s">
        <v>237</v>
      </c>
      <c r="F4240" s="17">
        <v>22</v>
      </c>
      <c r="G4240" s="17" t="s">
        <v>282</v>
      </c>
      <c r="H4240" s="17">
        <v>1949</v>
      </c>
      <c r="I4240" s="71" t="str">
        <f t="shared" si="264"/>
        <v>August 22, 1949</v>
      </c>
      <c r="J4240" s="105"/>
      <c r="K4240" s="121" t="s">
        <v>17280</v>
      </c>
      <c r="L4240" t="s">
        <v>10801</v>
      </c>
      <c r="R4240" s="16"/>
      <c r="W4240">
        <v>8</v>
      </c>
      <c r="X4240" s="30"/>
      <c r="Y4240" s="30">
        <v>0</v>
      </c>
      <c r="Z4240" s="30">
        <v>1</v>
      </c>
      <c r="AA4240" s="30" t="e">
        <v>#N/A</v>
      </c>
      <c r="AB4240">
        <v>140</v>
      </c>
      <c r="AC4240" t="s">
        <v>10364</v>
      </c>
      <c r="AD4240" t="b">
        <v>0</v>
      </c>
      <c r="AF4240" t="str">
        <f t="shared" si="265"/>
        <v>34 Wg SU /140</v>
      </c>
      <c r="AG4240">
        <f t="shared" si="266"/>
        <v>2</v>
      </c>
      <c r="AH4240">
        <f t="shared" si="267"/>
        <v>2</v>
      </c>
    </row>
    <row r="4241" spans="1:34" x14ac:dyDescent="0.25">
      <c r="A4241" s="13" t="s">
        <v>1764</v>
      </c>
      <c r="B4241" t="s">
        <v>876</v>
      </c>
      <c r="C4241" s="16" t="s">
        <v>1765</v>
      </c>
      <c r="D4241" s="16" t="s">
        <v>236</v>
      </c>
      <c r="E4241" s="16" t="s">
        <v>246</v>
      </c>
      <c r="F4241" s="17">
        <v>9</v>
      </c>
      <c r="G4241" s="17" t="s">
        <v>294</v>
      </c>
      <c r="H4241" s="17">
        <v>1944</v>
      </c>
      <c r="I4241" s="71" t="str">
        <f t="shared" si="264"/>
        <v>September 9, 1944</v>
      </c>
      <c r="J4241" s="105" t="s">
        <v>230</v>
      </c>
      <c r="K4241" s="121" t="s">
        <v>12601</v>
      </c>
      <c r="L4241" s="121" t="s">
        <v>10565</v>
      </c>
      <c r="M4241" t="s">
        <v>10566</v>
      </c>
      <c r="N4241" t="s">
        <v>10567</v>
      </c>
      <c r="R4241" s="16"/>
      <c r="W4241">
        <v>9</v>
      </c>
      <c r="X4241" s="30" t="s">
        <v>12574</v>
      </c>
      <c r="Y4241" s="30">
        <v>1</v>
      </c>
      <c r="Z4241" s="30">
        <v>1</v>
      </c>
      <c r="AA4241" s="30" t="s">
        <v>10569</v>
      </c>
      <c r="AB4241" t="s">
        <v>1765</v>
      </c>
      <c r="AC4241" t="s">
        <v>10364</v>
      </c>
      <c r="AD4241" t="b">
        <v>0</v>
      </c>
      <c r="AF4241" t="str">
        <f t="shared" si="265"/>
        <v>34 Wg SU</v>
      </c>
      <c r="AG4241">
        <f t="shared" si="266"/>
        <v>1</v>
      </c>
      <c r="AH4241">
        <f t="shared" si="267"/>
        <v>1</v>
      </c>
    </row>
    <row r="4242" spans="1:34" x14ac:dyDescent="0.25">
      <c r="A4242" s="13" t="s">
        <v>5241</v>
      </c>
      <c r="B4242" t="s">
        <v>876</v>
      </c>
      <c r="C4242" s="16" t="s">
        <v>5242</v>
      </c>
      <c r="D4242" s="16" t="s">
        <v>4111</v>
      </c>
      <c r="E4242" s="16"/>
      <c r="F4242" s="17">
        <v>27</v>
      </c>
      <c r="G4242" s="17" t="s">
        <v>253</v>
      </c>
      <c r="H4242" s="17">
        <v>1946</v>
      </c>
      <c r="I4242" s="71" t="str">
        <f t="shared" si="264"/>
        <v>May 27, 1946</v>
      </c>
      <c r="J4242" s="105"/>
      <c r="K4242" s="121" t="s">
        <v>15754</v>
      </c>
      <c r="L4242" t="s">
        <v>10867</v>
      </c>
      <c r="R4242" s="16"/>
      <c r="W4242">
        <v>5</v>
      </c>
      <c r="X4242" s="30"/>
      <c r="Y4242" s="30">
        <v>0</v>
      </c>
      <c r="Z4242" s="30">
        <v>1</v>
      </c>
      <c r="AA4242" s="30" t="e">
        <v>#N/A</v>
      </c>
      <c r="AB4242">
        <v>140</v>
      </c>
      <c r="AC4242" t="s">
        <v>10364</v>
      </c>
      <c r="AD4242" t="b">
        <v>0</v>
      </c>
      <c r="AF4242" t="str">
        <f t="shared" si="265"/>
        <v>RAE /140</v>
      </c>
      <c r="AG4242">
        <f t="shared" si="266"/>
        <v>2</v>
      </c>
      <c r="AH4242">
        <f t="shared" si="267"/>
        <v>2</v>
      </c>
    </row>
    <row r="4243" spans="1:34" x14ac:dyDescent="0.25">
      <c r="A4243" s="13" t="s">
        <v>2357</v>
      </c>
      <c r="B4243" t="s">
        <v>876</v>
      </c>
      <c r="C4243" s="16">
        <v>140</v>
      </c>
      <c r="D4243" s="16" t="s">
        <v>236</v>
      </c>
      <c r="E4243" s="16" t="s">
        <v>237</v>
      </c>
      <c r="F4243" s="17">
        <v>1</v>
      </c>
      <c r="G4243" s="17" t="s">
        <v>243</v>
      </c>
      <c r="H4243" s="17">
        <v>1945</v>
      </c>
      <c r="I4243" s="71" t="str">
        <f t="shared" si="264"/>
        <v>January 1, 1945</v>
      </c>
      <c r="J4243" s="105" t="s">
        <v>230</v>
      </c>
      <c r="K4243" s="121" t="s">
        <v>13345</v>
      </c>
      <c r="L4243" s="121" t="s">
        <v>10548</v>
      </c>
      <c r="M4243" t="s">
        <v>11168</v>
      </c>
      <c r="P4243" t="s">
        <v>11168</v>
      </c>
      <c r="R4243" s="16"/>
      <c r="W4243">
        <v>1</v>
      </c>
      <c r="X4243" s="30" t="s">
        <v>13332</v>
      </c>
      <c r="Y4243" s="30">
        <v>1</v>
      </c>
      <c r="Z4243" s="30">
        <v>1</v>
      </c>
      <c r="AA4243" s="30" t="s">
        <v>10558</v>
      </c>
      <c r="AB4243">
        <v>140</v>
      </c>
      <c r="AC4243" t="s">
        <v>10364</v>
      </c>
      <c r="AD4243" t="b">
        <v>0</v>
      </c>
      <c r="AF4243" t="str">
        <f t="shared" si="265"/>
        <v>140</v>
      </c>
      <c r="AG4243">
        <f t="shared" si="266"/>
        <v>1</v>
      </c>
      <c r="AH4243">
        <f t="shared" si="267"/>
        <v>1</v>
      </c>
    </row>
    <row r="4244" spans="1:34" x14ac:dyDescent="0.25">
      <c r="A4244" s="13" t="s">
        <v>2052</v>
      </c>
      <c r="B4244" t="s">
        <v>876</v>
      </c>
      <c r="C4244" s="16" t="s">
        <v>525</v>
      </c>
      <c r="D4244" s="16" t="s">
        <v>236</v>
      </c>
      <c r="E4244" s="16" t="s">
        <v>271</v>
      </c>
      <c r="F4244" s="17">
        <v>6</v>
      </c>
      <c r="G4244" s="17" t="s">
        <v>326</v>
      </c>
      <c r="H4244" s="17">
        <v>1944</v>
      </c>
      <c r="I4244" s="71" t="str">
        <f t="shared" si="264"/>
        <v>November 6, 1944</v>
      </c>
      <c r="J4244" s="105" t="s">
        <v>230</v>
      </c>
      <c r="K4244" s="121" t="s">
        <v>12977</v>
      </c>
      <c r="L4244" s="121" t="s">
        <v>10565</v>
      </c>
      <c r="M4244" t="s">
        <v>10636</v>
      </c>
      <c r="N4244" t="s">
        <v>10852</v>
      </c>
      <c r="R4244" s="16" t="s">
        <v>12978</v>
      </c>
      <c r="T4244" t="s">
        <v>1</v>
      </c>
      <c r="U4244" t="s">
        <v>12979</v>
      </c>
      <c r="V4244" t="s">
        <v>12980</v>
      </c>
      <c r="W4244" s="30">
        <v>11</v>
      </c>
      <c r="X4244" s="30" t="s">
        <v>12944</v>
      </c>
      <c r="Y4244" s="30">
        <v>1</v>
      </c>
      <c r="Z4244" s="30">
        <v>1</v>
      </c>
      <c r="AA4244" s="30" t="s">
        <v>10558</v>
      </c>
      <c r="AB4244" t="s">
        <v>525</v>
      </c>
      <c r="AC4244" t="s">
        <v>10364</v>
      </c>
      <c r="AD4244" t="b">
        <v>0</v>
      </c>
      <c r="AF4244" t="str">
        <f t="shared" si="265"/>
        <v>USAAF</v>
      </c>
      <c r="AG4244">
        <f t="shared" si="266"/>
        <v>1</v>
      </c>
      <c r="AH4244">
        <f t="shared" si="267"/>
        <v>1</v>
      </c>
    </row>
    <row r="4245" spans="1:34" x14ac:dyDescent="0.25">
      <c r="A4245" s="13" t="s">
        <v>2962</v>
      </c>
      <c r="B4245" t="s">
        <v>876</v>
      </c>
      <c r="C4245" s="16" t="s">
        <v>525</v>
      </c>
      <c r="D4245" s="16" t="s">
        <v>236</v>
      </c>
      <c r="E4245" s="16" t="s">
        <v>271</v>
      </c>
      <c r="F4245" s="17">
        <v>4</v>
      </c>
      <c r="G4245" s="17" t="s">
        <v>250</v>
      </c>
      <c r="H4245" s="17">
        <v>1945</v>
      </c>
      <c r="I4245" s="71" t="str">
        <f t="shared" si="264"/>
        <v>April 4, 1945</v>
      </c>
      <c r="J4245" s="105" t="s">
        <v>230</v>
      </c>
      <c r="K4245" s="121" t="s">
        <v>14080</v>
      </c>
      <c r="L4245" t="s">
        <v>10565</v>
      </c>
      <c r="N4245" t="s">
        <v>13790</v>
      </c>
      <c r="R4245" s="16"/>
      <c r="T4245" t="s">
        <v>98</v>
      </c>
      <c r="U4245" t="s">
        <v>13970</v>
      </c>
      <c r="V4245" t="s">
        <v>14081</v>
      </c>
      <c r="W4245">
        <v>4</v>
      </c>
      <c r="X4245" s="30" t="s">
        <v>11782</v>
      </c>
      <c r="Y4245" s="30">
        <v>1</v>
      </c>
      <c r="Z4245" s="30">
        <v>1</v>
      </c>
      <c r="AA4245" s="30" t="s">
        <v>10558</v>
      </c>
      <c r="AB4245" t="s">
        <v>525</v>
      </c>
      <c r="AC4245" t="s">
        <v>10364</v>
      </c>
      <c r="AD4245" t="b">
        <v>0</v>
      </c>
      <c r="AF4245" t="str">
        <f t="shared" si="265"/>
        <v>USAAF</v>
      </c>
      <c r="AG4245">
        <f t="shared" si="266"/>
        <v>1</v>
      </c>
      <c r="AH4245">
        <f t="shared" si="267"/>
        <v>1</v>
      </c>
    </row>
    <row r="4246" spans="1:34" x14ac:dyDescent="0.25">
      <c r="A4246" s="13" t="s">
        <v>1854</v>
      </c>
      <c r="B4246" t="s">
        <v>876</v>
      </c>
      <c r="C4246" s="16" t="s">
        <v>525</v>
      </c>
      <c r="D4246" s="16" t="s">
        <v>236</v>
      </c>
      <c r="E4246" s="16" t="s">
        <v>271</v>
      </c>
      <c r="F4246" s="17">
        <v>25</v>
      </c>
      <c r="G4246" s="17" t="s">
        <v>294</v>
      </c>
      <c r="H4246" s="17">
        <v>1944</v>
      </c>
      <c r="I4246" s="71" t="str">
        <f t="shared" si="264"/>
        <v>September 25, 1944</v>
      </c>
      <c r="J4246" s="105" t="s">
        <v>10627</v>
      </c>
      <c r="K4246" s="121" t="s">
        <v>12727</v>
      </c>
      <c r="L4246" t="s">
        <v>10548</v>
      </c>
      <c r="M4246" t="s">
        <v>10749</v>
      </c>
      <c r="P4246" t="s">
        <v>10654</v>
      </c>
      <c r="R4246" s="16"/>
      <c r="W4246">
        <v>9</v>
      </c>
      <c r="X4246" s="30" t="s">
        <v>12574</v>
      </c>
      <c r="Y4246" s="30">
        <v>1</v>
      </c>
      <c r="Z4246" s="30">
        <v>1</v>
      </c>
      <c r="AA4246" s="30" t="s">
        <v>10558</v>
      </c>
      <c r="AB4246" t="s">
        <v>525</v>
      </c>
      <c r="AC4246" t="s">
        <v>10364</v>
      </c>
      <c r="AD4246" t="b">
        <v>0</v>
      </c>
      <c r="AF4246" t="str">
        <f t="shared" si="265"/>
        <v>USAAF</v>
      </c>
      <c r="AG4246">
        <f t="shared" si="266"/>
        <v>1</v>
      </c>
      <c r="AH4246">
        <f t="shared" si="267"/>
        <v>1</v>
      </c>
    </row>
    <row r="4247" spans="1:34" x14ac:dyDescent="0.25">
      <c r="A4247" s="13" t="s">
        <v>7076</v>
      </c>
      <c r="B4247" t="s">
        <v>876</v>
      </c>
      <c r="C4247" s="16" t="s">
        <v>7077</v>
      </c>
      <c r="D4247" s="16"/>
      <c r="E4247" s="16"/>
      <c r="F4247" s="17">
        <v>11</v>
      </c>
      <c r="G4247" s="17" t="s">
        <v>264</v>
      </c>
      <c r="H4247" s="17">
        <v>1948</v>
      </c>
      <c r="I4247" s="71" t="str">
        <f t="shared" si="264"/>
        <v>July 11, 1948</v>
      </c>
      <c r="J4247" s="105"/>
      <c r="K4247" s="121" t="s">
        <v>16863</v>
      </c>
      <c r="L4247" t="s">
        <v>10801</v>
      </c>
      <c r="R4247" s="16"/>
      <c r="W4247">
        <v>7</v>
      </c>
      <c r="X4247" s="30"/>
      <c r="Y4247" s="30">
        <v>0</v>
      </c>
      <c r="Z4247" s="30">
        <v>1</v>
      </c>
      <c r="AA4247" s="30" t="e">
        <v>#N/A</v>
      </c>
      <c r="AB4247">
        <v>540</v>
      </c>
      <c r="AC4247" t="s">
        <v>10364</v>
      </c>
      <c r="AD4247" t="b">
        <v>0</v>
      </c>
      <c r="AF4247" t="str">
        <f t="shared" si="265"/>
        <v>AAEE /540</v>
      </c>
      <c r="AG4247">
        <f t="shared" si="266"/>
        <v>2</v>
      </c>
      <c r="AH4247">
        <f t="shared" si="267"/>
        <v>2</v>
      </c>
    </row>
    <row r="4248" spans="1:34" x14ac:dyDescent="0.25">
      <c r="A4248" s="13" t="s">
        <v>5938</v>
      </c>
      <c r="B4248" t="s">
        <v>876</v>
      </c>
      <c r="C4248" s="16" t="s">
        <v>5939</v>
      </c>
      <c r="D4248" s="16" t="s">
        <v>236</v>
      </c>
      <c r="E4248" s="16" t="s">
        <v>237</v>
      </c>
      <c r="F4248" s="17">
        <v>10</v>
      </c>
      <c r="G4248" s="17" t="s">
        <v>260</v>
      </c>
      <c r="H4248" s="17">
        <v>1947</v>
      </c>
      <c r="I4248" s="71" t="str">
        <f t="shared" si="264"/>
        <v>June 10, 1947</v>
      </c>
      <c r="J4248" s="105"/>
      <c r="K4248" s="121" t="s">
        <v>16179</v>
      </c>
      <c r="L4248" t="s">
        <v>10801</v>
      </c>
      <c r="R4248" s="16"/>
      <c r="W4248">
        <v>6</v>
      </c>
      <c r="X4248" s="30"/>
      <c r="Y4248" s="30">
        <v>0</v>
      </c>
      <c r="Z4248" s="30">
        <v>1</v>
      </c>
      <c r="AA4248" s="30" t="e">
        <v>#N/A</v>
      </c>
      <c r="AB4248">
        <v>109</v>
      </c>
      <c r="AC4248" t="s">
        <v>10364</v>
      </c>
      <c r="AD4248" t="b">
        <v>0</v>
      </c>
      <c r="AF4248" t="str">
        <f t="shared" si="265"/>
        <v>618 /140 /34 Wg /109</v>
      </c>
      <c r="AG4248">
        <f t="shared" si="266"/>
        <v>4</v>
      </c>
      <c r="AH4248">
        <f t="shared" si="267"/>
        <v>4</v>
      </c>
    </row>
    <row r="4249" spans="1:34" x14ac:dyDescent="0.25">
      <c r="A4249" s="13" t="s">
        <v>4960</v>
      </c>
      <c r="B4249" t="s">
        <v>876</v>
      </c>
      <c r="C4249" s="16">
        <v>140</v>
      </c>
      <c r="D4249" s="16" t="s">
        <v>4111</v>
      </c>
      <c r="E4249" s="16"/>
      <c r="F4249" s="17">
        <v>25</v>
      </c>
      <c r="G4249" s="17" t="s">
        <v>253</v>
      </c>
      <c r="H4249" s="17">
        <v>1946</v>
      </c>
      <c r="I4249" s="71" t="str">
        <f t="shared" si="264"/>
        <v>May 25, 1946</v>
      </c>
      <c r="J4249" s="105"/>
      <c r="K4249" s="121" t="s">
        <v>15676</v>
      </c>
      <c r="L4249" t="s">
        <v>10867</v>
      </c>
      <c r="R4249" s="16"/>
      <c r="W4249">
        <v>5</v>
      </c>
      <c r="X4249" s="30"/>
      <c r="Y4249" s="30">
        <v>0</v>
      </c>
      <c r="Z4249" s="30">
        <v>1</v>
      </c>
      <c r="AA4249" s="30" t="e">
        <v>#N/A</v>
      </c>
      <c r="AB4249">
        <v>140</v>
      </c>
      <c r="AC4249" t="s">
        <v>10364</v>
      </c>
      <c r="AD4249" t="b">
        <v>0</v>
      </c>
      <c r="AF4249" t="str">
        <f t="shared" si="265"/>
        <v>140</v>
      </c>
      <c r="AG4249">
        <f t="shared" si="266"/>
        <v>1</v>
      </c>
      <c r="AH4249">
        <f t="shared" si="267"/>
        <v>1</v>
      </c>
    </row>
    <row r="4250" spans="1:34" x14ac:dyDescent="0.25">
      <c r="A4250" s="13" t="s">
        <v>4582</v>
      </c>
      <c r="B4250" t="s">
        <v>876</v>
      </c>
      <c r="C4250" s="16" t="s">
        <v>4583</v>
      </c>
      <c r="D4250" s="16" t="s">
        <v>4111</v>
      </c>
      <c r="E4250" s="16"/>
      <c r="F4250" s="17">
        <v>12</v>
      </c>
      <c r="G4250" s="17" t="s">
        <v>264</v>
      </c>
      <c r="H4250" s="17">
        <v>1946</v>
      </c>
      <c r="I4250" s="71" t="str">
        <f t="shared" si="264"/>
        <v>July 12, 1946</v>
      </c>
      <c r="J4250" s="105"/>
      <c r="K4250" s="121" t="s">
        <v>15380</v>
      </c>
      <c r="L4250" t="s">
        <v>10867</v>
      </c>
      <c r="R4250" s="16"/>
      <c r="W4250">
        <v>7</v>
      </c>
      <c r="X4250" s="30"/>
      <c r="Y4250" s="30">
        <v>0</v>
      </c>
      <c r="Z4250" s="30">
        <v>1</v>
      </c>
      <c r="AA4250" s="30" t="e">
        <v>#N/A</v>
      </c>
      <c r="AB4250">
        <v>140</v>
      </c>
      <c r="AC4250" t="s">
        <v>10364</v>
      </c>
      <c r="AD4250" t="b">
        <v>0</v>
      </c>
      <c r="AF4250" t="str">
        <f t="shared" si="265"/>
        <v>USAAF /140</v>
      </c>
      <c r="AG4250">
        <f t="shared" si="266"/>
        <v>2</v>
      </c>
      <c r="AH4250">
        <f t="shared" si="267"/>
        <v>2</v>
      </c>
    </row>
    <row r="4251" spans="1:34" x14ac:dyDescent="0.25">
      <c r="A4251" s="13" t="s">
        <v>3427</v>
      </c>
      <c r="B4251" t="s">
        <v>876</v>
      </c>
      <c r="C4251" s="16">
        <v>140</v>
      </c>
      <c r="D4251" s="16" t="s">
        <v>236</v>
      </c>
      <c r="E4251" s="16" t="s">
        <v>237</v>
      </c>
      <c r="F4251" s="17">
        <v>21</v>
      </c>
      <c r="G4251" s="17" t="s">
        <v>260</v>
      </c>
      <c r="H4251" s="17">
        <v>1945</v>
      </c>
      <c r="I4251" s="71" t="str">
        <f t="shared" si="264"/>
        <v>June 21, 1945</v>
      </c>
      <c r="J4251" s="105" t="s">
        <v>230</v>
      </c>
      <c r="K4251" s="121" t="s">
        <v>14529</v>
      </c>
      <c r="L4251" t="s">
        <v>10565</v>
      </c>
      <c r="M4251" t="s">
        <v>10566</v>
      </c>
      <c r="N4251" t="s">
        <v>10852</v>
      </c>
      <c r="R4251" s="16"/>
      <c r="W4251">
        <v>6</v>
      </c>
      <c r="X4251" s="30" t="s">
        <v>14424</v>
      </c>
      <c r="Y4251" s="30">
        <v>0</v>
      </c>
      <c r="Z4251" s="30">
        <v>1</v>
      </c>
      <c r="AA4251" s="30" t="s">
        <v>10558</v>
      </c>
      <c r="AB4251">
        <v>140</v>
      </c>
      <c r="AC4251" t="s">
        <v>10364</v>
      </c>
      <c r="AD4251" t="b">
        <v>0</v>
      </c>
      <c r="AF4251" t="str">
        <f t="shared" si="265"/>
        <v>140</v>
      </c>
      <c r="AG4251">
        <f t="shared" si="266"/>
        <v>1</v>
      </c>
      <c r="AH4251">
        <f t="shared" si="267"/>
        <v>1</v>
      </c>
    </row>
    <row r="4252" spans="1:34" x14ac:dyDescent="0.25">
      <c r="A4252" s="13" t="s">
        <v>4807</v>
      </c>
      <c r="B4252" t="s">
        <v>876</v>
      </c>
      <c r="C4252" s="16" t="s">
        <v>4808</v>
      </c>
      <c r="D4252" s="16"/>
      <c r="E4252" s="16"/>
      <c r="F4252" s="17">
        <v>20</v>
      </c>
      <c r="G4252" s="17" t="s">
        <v>282</v>
      </c>
      <c r="H4252" s="17">
        <v>1946</v>
      </c>
      <c r="I4252" s="71" t="str">
        <f t="shared" si="264"/>
        <v>August 20, 1946</v>
      </c>
      <c r="J4252" s="105"/>
      <c r="K4252" s="121" t="s">
        <v>15560</v>
      </c>
      <c r="L4252" t="s">
        <v>10801</v>
      </c>
      <c r="R4252" s="16"/>
      <c r="W4252">
        <v>8</v>
      </c>
      <c r="X4252" s="30"/>
      <c r="Y4252" s="30">
        <v>0</v>
      </c>
      <c r="Z4252" s="30">
        <v>1</v>
      </c>
      <c r="AA4252" s="30" t="e">
        <v>#N/A</v>
      </c>
      <c r="AB4252">
        <v>680</v>
      </c>
      <c r="AC4252" t="s">
        <v>10364</v>
      </c>
      <c r="AD4252" t="b">
        <v>0</v>
      </c>
      <c r="AF4252" t="str">
        <f t="shared" si="265"/>
        <v>140 /680</v>
      </c>
      <c r="AG4252">
        <f t="shared" si="266"/>
        <v>2</v>
      </c>
      <c r="AH4252">
        <f t="shared" si="267"/>
        <v>2</v>
      </c>
    </row>
    <row r="4253" spans="1:34" x14ac:dyDescent="0.25">
      <c r="A4253" s="13" t="s">
        <v>4435</v>
      </c>
      <c r="B4253" t="s">
        <v>876</v>
      </c>
      <c r="C4253" s="16" t="s">
        <v>4436</v>
      </c>
      <c r="D4253" s="16" t="s">
        <v>4111</v>
      </c>
      <c r="E4253" s="16"/>
      <c r="F4253" s="17">
        <v>9</v>
      </c>
      <c r="G4253" s="17" t="s">
        <v>282</v>
      </c>
      <c r="H4253" s="17">
        <v>1946</v>
      </c>
      <c r="I4253" s="71" t="str">
        <f t="shared" si="264"/>
        <v>August 9, 1946</v>
      </c>
      <c r="J4253" s="105"/>
      <c r="K4253" s="121" t="s">
        <v>15264</v>
      </c>
      <c r="L4253" t="s">
        <v>10867</v>
      </c>
      <c r="R4253" s="16"/>
      <c r="W4253">
        <v>8</v>
      </c>
      <c r="X4253" s="30"/>
      <c r="Y4253" s="30">
        <v>0</v>
      </c>
      <c r="Z4253" s="30">
        <v>1</v>
      </c>
      <c r="AA4253" s="30" t="e">
        <v>#N/A</v>
      </c>
      <c r="AB4253">
        <v>140</v>
      </c>
      <c r="AC4253" t="s">
        <v>10364</v>
      </c>
      <c r="AD4253" t="b">
        <v>0</v>
      </c>
      <c r="AF4253" t="str">
        <f t="shared" si="265"/>
        <v>USAAF /Benson /618 /140</v>
      </c>
      <c r="AG4253">
        <f t="shared" si="266"/>
        <v>4</v>
      </c>
      <c r="AH4253">
        <f t="shared" si="267"/>
        <v>4</v>
      </c>
    </row>
    <row r="4254" spans="1:34" x14ac:dyDescent="0.25">
      <c r="A4254" s="13" t="s">
        <v>5211</v>
      </c>
      <c r="B4254" t="s">
        <v>876</v>
      </c>
      <c r="C4254" s="16" t="s">
        <v>5210</v>
      </c>
      <c r="D4254" s="16" t="s">
        <v>242</v>
      </c>
      <c r="E4254" s="16" t="s">
        <v>237</v>
      </c>
      <c r="F4254" s="17">
        <v>27</v>
      </c>
      <c r="G4254" s="17" t="s">
        <v>260</v>
      </c>
      <c r="H4254" s="17">
        <v>1946</v>
      </c>
      <c r="I4254" s="71" t="str">
        <f t="shared" si="264"/>
        <v>June 27, 1946</v>
      </c>
      <c r="J4254" s="105"/>
      <c r="K4254" s="121" t="s">
        <v>15735</v>
      </c>
      <c r="L4254" t="s">
        <v>10801</v>
      </c>
      <c r="R4254" s="16"/>
      <c r="W4254">
        <v>6</v>
      </c>
      <c r="X4254" s="30"/>
      <c r="Y4254" s="30">
        <v>0</v>
      </c>
      <c r="Z4254" s="30">
        <v>1</v>
      </c>
      <c r="AA4254" s="30" t="e">
        <v>#N/A</v>
      </c>
      <c r="AB4254" t="s">
        <v>2467</v>
      </c>
      <c r="AC4254" t="s">
        <v>10364</v>
      </c>
      <c r="AD4254" t="b">
        <v>0</v>
      </c>
      <c r="AF4254" t="str">
        <f t="shared" si="265"/>
        <v>140 /PRU /ME</v>
      </c>
      <c r="AG4254">
        <f t="shared" si="266"/>
        <v>3</v>
      </c>
      <c r="AH4254">
        <f t="shared" si="267"/>
        <v>3</v>
      </c>
    </row>
    <row r="4255" spans="1:34" x14ac:dyDescent="0.25">
      <c r="A4255" s="13" t="s">
        <v>9501</v>
      </c>
      <c r="B4255" t="s">
        <v>876</v>
      </c>
      <c r="C4255" s="16">
        <v>140</v>
      </c>
      <c r="D4255" s="16" t="s">
        <v>6863</v>
      </c>
      <c r="E4255" s="16"/>
      <c r="F4255" s="17">
        <v>13</v>
      </c>
      <c r="G4255" s="17" t="s">
        <v>247</v>
      </c>
      <c r="H4255" s="17">
        <v>1956</v>
      </c>
      <c r="I4255" s="71" t="str">
        <f t="shared" si="264"/>
        <v>March 13, 1956</v>
      </c>
      <c r="J4255" s="105" t="s">
        <v>230</v>
      </c>
      <c r="K4255" s="121" t="s">
        <v>18413</v>
      </c>
      <c r="L4255" t="s">
        <v>10565</v>
      </c>
      <c r="M4255" t="s">
        <v>10566</v>
      </c>
      <c r="N4255" t="s">
        <v>10852</v>
      </c>
      <c r="R4255" s="16"/>
      <c r="W4255">
        <v>3</v>
      </c>
      <c r="X4255" s="30"/>
      <c r="Y4255" s="30">
        <v>0</v>
      </c>
      <c r="Z4255" s="30">
        <v>1</v>
      </c>
      <c r="AA4255" s="30" t="e">
        <v>#N/A</v>
      </c>
      <c r="AB4255">
        <v>140</v>
      </c>
      <c r="AC4255" t="s">
        <v>10364</v>
      </c>
      <c r="AD4255" t="b">
        <v>0</v>
      </c>
      <c r="AF4255" t="str">
        <f t="shared" si="265"/>
        <v>140</v>
      </c>
      <c r="AG4255">
        <f t="shared" si="266"/>
        <v>1</v>
      </c>
      <c r="AH4255">
        <f t="shared" si="267"/>
        <v>1</v>
      </c>
    </row>
    <row r="4256" spans="1:34" x14ac:dyDescent="0.25">
      <c r="A4256" s="13" t="s">
        <v>5789</v>
      </c>
      <c r="B4256" t="s">
        <v>876</v>
      </c>
      <c r="C4256" s="16">
        <v>140</v>
      </c>
      <c r="D4256" s="16" t="s">
        <v>236</v>
      </c>
      <c r="E4256" s="16" t="s">
        <v>237</v>
      </c>
      <c r="F4256" s="17">
        <v>6</v>
      </c>
      <c r="G4256" s="17" t="s">
        <v>282</v>
      </c>
      <c r="H4256" s="17">
        <v>1947</v>
      </c>
      <c r="I4256" s="71" t="str">
        <f t="shared" si="264"/>
        <v>August 6, 1947</v>
      </c>
      <c r="J4256" s="105"/>
      <c r="K4256" s="121" t="s">
        <v>16061</v>
      </c>
      <c r="L4256" t="s">
        <v>10801</v>
      </c>
      <c r="R4256" s="16"/>
      <c r="W4256">
        <v>8</v>
      </c>
      <c r="X4256" s="30"/>
      <c r="Y4256" s="30">
        <v>0</v>
      </c>
      <c r="Z4256" s="30">
        <v>1</v>
      </c>
      <c r="AA4256" s="30" t="e">
        <v>#N/A</v>
      </c>
      <c r="AB4256">
        <v>140</v>
      </c>
      <c r="AC4256" t="s">
        <v>10364</v>
      </c>
      <c r="AD4256" t="b">
        <v>0</v>
      </c>
      <c r="AF4256" t="str">
        <f t="shared" si="265"/>
        <v>140</v>
      </c>
      <c r="AG4256">
        <f t="shared" si="266"/>
        <v>1</v>
      </c>
      <c r="AH4256">
        <f t="shared" si="267"/>
        <v>1</v>
      </c>
    </row>
    <row r="4257" spans="1:34" x14ac:dyDescent="0.25">
      <c r="A4257" s="13" t="s">
        <v>5995</v>
      </c>
      <c r="B4257" t="s">
        <v>876</v>
      </c>
      <c r="C4257" s="16" t="s">
        <v>525</v>
      </c>
      <c r="D4257" s="16"/>
      <c r="E4257" s="16"/>
      <c r="F4257" s="17">
        <v>13</v>
      </c>
      <c r="G4257" s="17" t="s">
        <v>282</v>
      </c>
      <c r="H4257" s="17">
        <v>1947</v>
      </c>
      <c r="I4257" s="71" t="str">
        <f t="shared" si="264"/>
        <v>August 13, 1947</v>
      </c>
      <c r="J4257" s="105"/>
      <c r="K4257" s="121" t="s">
        <v>16222</v>
      </c>
      <c r="L4257" t="s">
        <v>10801</v>
      </c>
      <c r="R4257" s="16"/>
      <c r="W4257">
        <v>8</v>
      </c>
      <c r="X4257" s="30"/>
      <c r="Y4257" s="30">
        <v>0</v>
      </c>
      <c r="Z4257" s="30">
        <v>1</v>
      </c>
      <c r="AA4257" s="30" t="e">
        <v>#N/A</v>
      </c>
      <c r="AB4257" t="s">
        <v>525</v>
      </c>
      <c r="AC4257" t="s">
        <v>10364</v>
      </c>
      <c r="AD4257" t="b">
        <v>0</v>
      </c>
      <c r="AF4257" t="str">
        <f t="shared" si="265"/>
        <v>USAAF</v>
      </c>
      <c r="AG4257">
        <f t="shared" si="266"/>
        <v>1</v>
      </c>
      <c r="AH4257">
        <f t="shared" si="267"/>
        <v>1</v>
      </c>
    </row>
    <row r="4258" spans="1:34" x14ac:dyDescent="0.25">
      <c r="A4258" s="13" t="s">
        <v>1995</v>
      </c>
      <c r="B4258" t="s">
        <v>876</v>
      </c>
      <c r="C4258" s="16" t="s">
        <v>525</v>
      </c>
      <c r="D4258" s="16" t="s">
        <v>236</v>
      </c>
      <c r="E4258" s="16" t="s">
        <v>271</v>
      </c>
      <c r="F4258" s="17">
        <v>25</v>
      </c>
      <c r="G4258" s="17" t="s">
        <v>309</v>
      </c>
      <c r="H4258" s="17">
        <v>1944</v>
      </c>
      <c r="I4258" s="71" t="str">
        <f t="shared" si="264"/>
        <v>October 25, 1944</v>
      </c>
      <c r="J4258" s="105" t="s">
        <v>230</v>
      </c>
      <c r="K4258" s="121" t="s">
        <v>12901</v>
      </c>
      <c r="L4258" t="s">
        <v>10590</v>
      </c>
      <c r="M4258" t="s">
        <v>10591</v>
      </c>
      <c r="P4258" t="s">
        <v>10592</v>
      </c>
      <c r="R4258" s="16"/>
      <c r="T4258" t="s">
        <v>10784</v>
      </c>
      <c r="U4258" t="s">
        <v>12902</v>
      </c>
      <c r="V4258" t="s">
        <v>12903</v>
      </c>
      <c r="W4258" s="30">
        <v>10</v>
      </c>
      <c r="X4258" s="30" t="s">
        <v>12775</v>
      </c>
      <c r="Y4258" s="30">
        <v>1</v>
      </c>
      <c r="Z4258" s="30">
        <v>1</v>
      </c>
      <c r="AA4258" s="30" t="s">
        <v>10558</v>
      </c>
      <c r="AB4258" t="s">
        <v>525</v>
      </c>
      <c r="AC4258" t="s">
        <v>10364</v>
      </c>
      <c r="AD4258" t="b">
        <v>0</v>
      </c>
      <c r="AF4258" t="str">
        <f t="shared" si="265"/>
        <v>USAAF</v>
      </c>
      <c r="AG4258">
        <f t="shared" si="266"/>
        <v>1</v>
      </c>
      <c r="AH4258">
        <f t="shared" si="267"/>
        <v>1</v>
      </c>
    </row>
    <row r="4259" spans="1:34" x14ac:dyDescent="0.25">
      <c r="A4259" s="13" t="s">
        <v>2561</v>
      </c>
      <c r="B4259" t="s">
        <v>876</v>
      </c>
      <c r="C4259" s="16" t="s">
        <v>525</v>
      </c>
      <c r="D4259" s="16" t="s">
        <v>236</v>
      </c>
      <c r="E4259" s="16" t="s">
        <v>237</v>
      </c>
      <c r="F4259" s="17">
        <v>8</v>
      </c>
      <c r="G4259" s="17" t="s">
        <v>365</v>
      </c>
      <c r="H4259" s="17">
        <v>1945</v>
      </c>
      <c r="I4259" s="71" t="str">
        <f t="shared" si="264"/>
        <v>February 8, 1945</v>
      </c>
      <c r="J4259" s="105" t="s">
        <v>10627</v>
      </c>
      <c r="K4259" s="121" t="s">
        <v>13586</v>
      </c>
      <c r="L4259" t="s">
        <v>10548</v>
      </c>
      <c r="M4259" t="s">
        <v>10644</v>
      </c>
      <c r="P4259" t="s">
        <v>10654</v>
      </c>
      <c r="R4259" s="16"/>
      <c r="W4259">
        <v>2</v>
      </c>
      <c r="X4259" s="30" t="s">
        <v>11614</v>
      </c>
      <c r="Y4259" s="30">
        <v>1</v>
      </c>
      <c r="Z4259" s="30">
        <v>1</v>
      </c>
      <c r="AA4259" s="30" t="s">
        <v>10558</v>
      </c>
      <c r="AB4259" t="s">
        <v>525</v>
      </c>
      <c r="AC4259" t="s">
        <v>10364</v>
      </c>
      <c r="AD4259" t="b">
        <v>0</v>
      </c>
      <c r="AF4259" t="str">
        <f t="shared" si="265"/>
        <v>USAAF</v>
      </c>
      <c r="AG4259">
        <f t="shared" si="266"/>
        <v>1</v>
      </c>
      <c r="AH4259">
        <f t="shared" si="267"/>
        <v>1</v>
      </c>
    </row>
    <row r="4260" spans="1:34" x14ac:dyDescent="0.25">
      <c r="A4260" s="13" t="s">
        <v>2948</v>
      </c>
      <c r="B4260" t="s">
        <v>876</v>
      </c>
      <c r="C4260" s="16" t="s">
        <v>525</v>
      </c>
      <c r="D4260" s="16" t="s">
        <v>236</v>
      </c>
      <c r="E4260" s="16" t="s">
        <v>271</v>
      </c>
      <c r="F4260" s="17">
        <v>3</v>
      </c>
      <c r="G4260" s="17" t="s">
        <v>250</v>
      </c>
      <c r="H4260" s="17">
        <v>1945</v>
      </c>
      <c r="I4260" s="71" t="str">
        <f t="shared" si="264"/>
        <v>April 3, 1945</v>
      </c>
      <c r="J4260" s="105" t="s">
        <v>230</v>
      </c>
      <c r="K4260" s="121" t="s">
        <v>14063</v>
      </c>
      <c r="L4260" t="s">
        <v>10548</v>
      </c>
      <c r="M4260" t="s">
        <v>7001</v>
      </c>
      <c r="P4260" t="s">
        <v>10654</v>
      </c>
      <c r="R4260" s="16"/>
      <c r="W4260">
        <v>4</v>
      </c>
      <c r="X4260" s="30" t="s">
        <v>11782</v>
      </c>
      <c r="Y4260" s="30">
        <v>1</v>
      </c>
      <c r="Z4260" s="30">
        <v>1</v>
      </c>
      <c r="AA4260" s="30" t="s">
        <v>10558</v>
      </c>
      <c r="AB4260" t="s">
        <v>525</v>
      </c>
      <c r="AC4260" t="s">
        <v>10364</v>
      </c>
      <c r="AD4260" t="b">
        <v>0</v>
      </c>
      <c r="AF4260" t="str">
        <f t="shared" si="265"/>
        <v>USAAF</v>
      </c>
      <c r="AG4260">
        <f t="shared" si="266"/>
        <v>1</v>
      </c>
      <c r="AH4260">
        <f t="shared" si="267"/>
        <v>1</v>
      </c>
    </row>
    <row r="4261" spans="1:34" x14ac:dyDescent="0.25">
      <c r="A4261" s="13" t="s">
        <v>4478</v>
      </c>
      <c r="B4261" t="s">
        <v>876</v>
      </c>
      <c r="C4261" s="16" t="s">
        <v>525</v>
      </c>
      <c r="D4261" s="16" t="s">
        <v>4111</v>
      </c>
      <c r="E4261" s="16"/>
      <c r="F4261" s="17">
        <v>10</v>
      </c>
      <c r="G4261" s="17" t="s">
        <v>264</v>
      </c>
      <c r="H4261" s="17">
        <v>1946</v>
      </c>
      <c r="I4261" s="71" t="str">
        <f t="shared" si="264"/>
        <v>July 10, 1946</v>
      </c>
      <c r="J4261" s="105"/>
      <c r="K4261" s="121" t="s">
        <v>15299</v>
      </c>
      <c r="L4261" t="s">
        <v>10867</v>
      </c>
      <c r="R4261" s="16"/>
      <c r="T4261" t="s">
        <v>3</v>
      </c>
      <c r="U4261" t="s">
        <v>525</v>
      </c>
      <c r="V4261" t="s">
        <v>15300</v>
      </c>
      <c r="W4261">
        <v>7</v>
      </c>
      <c r="X4261" s="30"/>
      <c r="Y4261" s="30">
        <v>0</v>
      </c>
      <c r="Z4261" s="30">
        <v>1</v>
      </c>
      <c r="AA4261" s="30" t="e">
        <v>#N/A</v>
      </c>
      <c r="AB4261" t="s">
        <v>525</v>
      </c>
      <c r="AC4261" t="s">
        <v>10364</v>
      </c>
      <c r="AD4261" t="b">
        <v>0</v>
      </c>
      <c r="AF4261" t="str">
        <f t="shared" si="265"/>
        <v>USAAF</v>
      </c>
      <c r="AG4261">
        <f t="shared" si="266"/>
        <v>1</v>
      </c>
      <c r="AH4261">
        <f t="shared" si="267"/>
        <v>1</v>
      </c>
    </row>
    <row r="4262" spans="1:34" x14ac:dyDescent="0.25">
      <c r="A4262" s="13" t="s">
        <v>3027</v>
      </c>
      <c r="B4262" t="s">
        <v>3028</v>
      </c>
      <c r="C4262" s="16" t="s">
        <v>3029</v>
      </c>
      <c r="D4262" s="16" t="s">
        <v>236</v>
      </c>
      <c r="E4262" s="16" t="s">
        <v>246</v>
      </c>
      <c r="F4262" s="17">
        <v>12</v>
      </c>
      <c r="G4262" s="17" t="s">
        <v>250</v>
      </c>
      <c r="H4262" s="17">
        <v>1945</v>
      </c>
      <c r="I4262" s="71" t="str">
        <f t="shared" si="264"/>
        <v>April 12, 1945</v>
      </c>
      <c r="J4262" s="105" t="s">
        <v>230</v>
      </c>
      <c r="K4262" s="121" t="s">
        <v>14171</v>
      </c>
      <c r="L4262" t="s">
        <v>10565</v>
      </c>
      <c r="M4262" t="s">
        <v>10566</v>
      </c>
      <c r="N4262" t="s">
        <v>11055</v>
      </c>
      <c r="R4262" s="16"/>
      <c r="W4262">
        <v>4</v>
      </c>
      <c r="X4262" s="30" t="s">
        <v>11782</v>
      </c>
      <c r="Y4262" s="30">
        <v>1</v>
      </c>
      <c r="Z4262" s="30">
        <v>1</v>
      </c>
      <c r="AA4262" s="30" t="s">
        <v>10569</v>
      </c>
      <c r="AB4262" t="s">
        <v>280</v>
      </c>
      <c r="AC4262" t="s">
        <v>10364</v>
      </c>
      <c r="AD4262" t="b">
        <v>0</v>
      </c>
      <c r="AF4262" t="str">
        <f t="shared" si="265"/>
        <v>AAEE /DH /AAEE</v>
      </c>
      <c r="AG4262">
        <f t="shared" si="266"/>
        <v>3</v>
      </c>
      <c r="AH4262">
        <f t="shared" si="267"/>
        <v>3</v>
      </c>
    </row>
    <row r="4263" spans="1:34" x14ac:dyDescent="0.25">
      <c r="A4263" s="13" t="s">
        <v>4851</v>
      </c>
      <c r="B4263" t="s">
        <v>3028</v>
      </c>
      <c r="C4263" s="16">
        <v>544</v>
      </c>
      <c r="D4263" s="16"/>
      <c r="E4263" s="16"/>
      <c r="F4263" s="17">
        <v>22</v>
      </c>
      <c r="G4263" s="17" t="s">
        <v>365</v>
      </c>
      <c r="H4263" s="17">
        <v>1946</v>
      </c>
      <c r="I4263" s="71" t="str">
        <f t="shared" si="264"/>
        <v>February 22, 1946</v>
      </c>
      <c r="J4263" s="105"/>
      <c r="K4263" s="121" t="s">
        <v>15596</v>
      </c>
      <c r="L4263" t="s">
        <v>10801</v>
      </c>
      <c r="R4263" s="16"/>
      <c r="W4263">
        <v>2</v>
      </c>
      <c r="X4263" s="30"/>
      <c r="Y4263" s="30">
        <v>0</v>
      </c>
      <c r="Z4263" s="30">
        <v>1</v>
      </c>
      <c r="AA4263" s="30" t="e">
        <v>#N/A</v>
      </c>
      <c r="AB4263">
        <v>544</v>
      </c>
      <c r="AC4263" t="s">
        <v>10364</v>
      </c>
      <c r="AD4263" t="b">
        <v>0</v>
      </c>
      <c r="AF4263" t="str">
        <f t="shared" si="265"/>
        <v>544</v>
      </c>
      <c r="AG4263">
        <f t="shared" si="266"/>
        <v>1</v>
      </c>
      <c r="AH4263">
        <f t="shared" si="267"/>
        <v>1</v>
      </c>
    </row>
    <row r="4264" spans="1:34" x14ac:dyDescent="0.25">
      <c r="A4264" s="13" t="s">
        <v>6787</v>
      </c>
      <c r="B4264" t="s">
        <v>3028</v>
      </c>
      <c r="C4264" s="16">
        <v>540</v>
      </c>
      <c r="D4264" s="16"/>
      <c r="E4264" s="16"/>
      <c r="F4264" s="17">
        <v>31</v>
      </c>
      <c r="G4264" s="17" t="s">
        <v>264</v>
      </c>
      <c r="H4264" s="17">
        <v>1947</v>
      </c>
      <c r="I4264" s="71" t="str">
        <f t="shared" si="264"/>
        <v>July 31, 1947</v>
      </c>
      <c r="J4264" s="105"/>
      <c r="K4264" s="121" t="s">
        <v>16705</v>
      </c>
      <c r="L4264" t="s">
        <v>10801</v>
      </c>
      <c r="R4264" s="16"/>
      <c r="W4264">
        <v>7</v>
      </c>
      <c r="X4264" s="30"/>
      <c r="Y4264" s="30">
        <v>0</v>
      </c>
      <c r="Z4264" s="30">
        <v>1</v>
      </c>
      <c r="AA4264" s="30" t="e">
        <v>#N/A</v>
      </c>
      <c r="AB4264">
        <v>540</v>
      </c>
      <c r="AC4264" t="s">
        <v>10364</v>
      </c>
      <c r="AD4264" t="b">
        <v>0</v>
      </c>
      <c r="AF4264" t="str">
        <f t="shared" si="265"/>
        <v>540</v>
      </c>
      <c r="AG4264">
        <f t="shared" si="266"/>
        <v>1</v>
      </c>
      <c r="AH4264">
        <f t="shared" si="267"/>
        <v>1</v>
      </c>
    </row>
    <row r="4265" spans="1:34" x14ac:dyDescent="0.25">
      <c r="A4265" s="13" t="s">
        <v>10008</v>
      </c>
      <c r="B4265" t="s">
        <v>3028</v>
      </c>
      <c r="C4265" s="16">
        <v>540</v>
      </c>
      <c r="D4265" s="16"/>
      <c r="E4265" s="16"/>
      <c r="F4265" s="17"/>
      <c r="G4265" s="17"/>
      <c r="H4265" s="17"/>
      <c r="I4265" s="71" t="str">
        <f t="shared" si="264"/>
        <v xml:space="preserve"> , </v>
      </c>
      <c r="J4265" s="105"/>
      <c r="K4265" s="121" t="s">
        <v>18659</v>
      </c>
      <c r="L4265" t="s">
        <v>10592</v>
      </c>
      <c r="R4265" s="16"/>
      <c r="W4265" s="30"/>
      <c r="X4265" s="30"/>
      <c r="Y4265" s="30">
        <v>0</v>
      </c>
      <c r="Z4265" s="30">
        <v>1</v>
      </c>
      <c r="AA4265" s="30" t="e">
        <v>#N/A</v>
      </c>
      <c r="AB4265">
        <v>540</v>
      </c>
      <c r="AC4265" t="s">
        <v>10364</v>
      </c>
      <c r="AD4265" t="b">
        <v>0</v>
      </c>
      <c r="AF4265" t="str">
        <f t="shared" si="265"/>
        <v>540</v>
      </c>
      <c r="AG4265">
        <f t="shared" si="266"/>
        <v>1</v>
      </c>
      <c r="AH4265">
        <f t="shared" si="267"/>
        <v>1</v>
      </c>
    </row>
    <row r="4266" spans="1:34" x14ac:dyDescent="0.25">
      <c r="A4266" s="13" t="s">
        <v>5733</v>
      </c>
      <c r="B4266" t="s">
        <v>876</v>
      </c>
      <c r="C4266" s="16" t="s">
        <v>525</v>
      </c>
      <c r="D4266" s="16"/>
      <c r="E4266" s="16"/>
      <c r="F4266" s="17">
        <v>4</v>
      </c>
      <c r="G4266" s="17" t="s">
        <v>294</v>
      </c>
      <c r="H4266" s="17">
        <v>1947</v>
      </c>
      <c r="I4266" s="71" t="str">
        <f t="shared" si="264"/>
        <v>September 4, 1947</v>
      </c>
      <c r="J4266" s="105"/>
      <c r="K4266" s="121" t="s">
        <v>16051</v>
      </c>
      <c r="L4266" t="s">
        <v>10801</v>
      </c>
      <c r="R4266" s="16"/>
      <c r="W4266">
        <v>9</v>
      </c>
      <c r="X4266" s="30"/>
      <c r="Y4266" s="30">
        <v>0</v>
      </c>
      <c r="Z4266" s="30">
        <v>1</v>
      </c>
      <c r="AA4266" s="30" t="e">
        <v>#N/A</v>
      </c>
      <c r="AB4266" t="s">
        <v>525</v>
      </c>
      <c r="AC4266" t="s">
        <v>10364</v>
      </c>
      <c r="AD4266" t="b">
        <v>0</v>
      </c>
      <c r="AF4266" t="str">
        <f t="shared" si="265"/>
        <v>USAAF</v>
      </c>
      <c r="AG4266">
        <f t="shared" si="266"/>
        <v>1</v>
      </c>
      <c r="AH4266">
        <f t="shared" si="267"/>
        <v>1</v>
      </c>
    </row>
    <row r="4267" spans="1:34" x14ac:dyDescent="0.25">
      <c r="A4267" s="13" t="s">
        <v>4746</v>
      </c>
      <c r="B4267" t="s">
        <v>876</v>
      </c>
      <c r="C4267" s="16" t="s">
        <v>525</v>
      </c>
      <c r="D4267" s="16" t="s">
        <v>4111</v>
      </c>
      <c r="E4267" s="16"/>
      <c r="F4267" s="17">
        <v>17</v>
      </c>
      <c r="G4267" s="17" t="s">
        <v>264</v>
      </c>
      <c r="H4267" s="17">
        <v>1946</v>
      </c>
      <c r="I4267" s="71" t="str">
        <f t="shared" si="264"/>
        <v>July 17, 1946</v>
      </c>
      <c r="J4267" s="105"/>
      <c r="K4267" s="121" t="s">
        <v>15506</v>
      </c>
      <c r="L4267" t="s">
        <v>10867</v>
      </c>
      <c r="R4267" s="16"/>
      <c r="T4267" t="s">
        <v>64</v>
      </c>
      <c r="V4267" t="s">
        <v>15507</v>
      </c>
      <c r="W4267">
        <v>7</v>
      </c>
      <c r="X4267" s="30"/>
      <c r="Y4267" s="30">
        <v>0</v>
      </c>
      <c r="Z4267" s="30">
        <v>1</v>
      </c>
      <c r="AA4267" s="30" t="e">
        <v>#N/A</v>
      </c>
      <c r="AB4267" t="s">
        <v>525</v>
      </c>
      <c r="AC4267" t="s">
        <v>10364</v>
      </c>
      <c r="AD4267" t="b">
        <v>0</v>
      </c>
      <c r="AF4267" t="str">
        <f t="shared" si="265"/>
        <v>USAAF</v>
      </c>
      <c r="AG4267">
        <f t="shared" si="266"/>
        <v>1</v>
      </c>
      <c r="AH4267">
        <f t="shared" si="267"/>
        <v>1</v>
      </c>
    </row>
    <row r="4268" spans="1:34" x14ac:dyDescent="0.25">
      <c r="A4268" s="13" t="s">
        <v>7490</v>
      </c>
      <c r="B4268" t="s">
        <v>876</v>
      </c>
      <c r="C4268" s="16" t="s">
        <v>4287</v>
      </c>
      <c r="D4268" s="16"/>
      <c r="E4268" s="16"/>
      <c r="F4268" s="17">
        <v>4</v>
      </c>
      <c r="G4268" s="17" t="s">
        <v>282</v>
      </c>
      <c r="H4268" s="17">
        <v>1949</v>
      </c>
      <c r="I4268" s="71" t="str">
        <f t="shared" si="264"/>
        <v>August 4, 1949</v>
      </c>
      <c r="J4268" s="105"/>
      <c r="K4268" s="121" t="s">
        <v>17133</v>
      </c>
      <c r="L4268" t="s">
        <v>10801</v>
      </c>
      <c r="R4268" s="16"/>
      <c r="W4268">
        <v>8</v>
      </c>
      <c r="X4268" s="30"/>
      <c r="Y4268" s="30">
        <v>0</v>
      </c>
      <c r="Z4268" s="30">
        <v>1</v>
      </c>
      <c r="AA4268" s="30" t="e">
        <v>#N/A</v>
      </c>
      <c r="AB4268" t="s">
        <v>2822</v>
      </c>
      <c r="AC4268" t="s">
        <v>10364</v>
      </c>
      <c r="AD4268" t="b">
        <v>0</v>
      </c>
      <c r="AF4268" t="str">
        <f t="shared" si="265"/>
        <v>USAAF /RN</v>
      </c>
      <c r="AG4268">
        <f t="shared" si="266"/>
        <v>2</v>
      </c>
      <c r="AH4268">
        <f t="shared" si="267"/>
        <v>2</v>
      </c>
    </row>
    <row r="4269" spans="1:34" x14ac:dyDescent="0.25">
      <c r="A4269" s="13" t="s">
        <v>1811</v>
      </c>
      <c r="B4269" t="s">
        <v>876</v>
      </c>
      <c r="C4269" s="16" t="s">
        <v>525</v>
      </c>
      <c r="D4269" s="16" t="s">
        <v>236</v>
      </c>
      <c r="E4269" s="16" t="s">
        <v>271</v>
      </c>
      <c r="F4269" s="17">
        <v>18</v>
      </c>
      <c r="G4269" s="17" t="s">
        <v>294</v>
      </c>
      <c r="H4269" s="17">
        <v>1944</v>
      </c>
      <c r="I4269" s="71" t="str">
        <f t="shared" si="264"/>
        <v>September 18, 1944</v>
      </c>
      <c r="J4269" s="105" t="s">
        <v>230</v>
      </c>
      <c r="K4269" s="121" t="s">
        <v>12675</v>
      </c>
      <c r="L4269" t="s">
        <v>10548</v>
      </c>
      <c r="M4269" t="s">
        <v>10561</v>
      </c>
      <c r="P4269" t="s">
        <v>10562</v>
      </c>
      <c r="R4269" s="16" t="s">
        <v>12676</v>
      </c>
      <c r="W4269">
        <v>9</v>
      </c>
      <c r="X4269" s="30" t="s">
        <v>12574</v>
      </c>
      <c r="Y4269" s="30">
        <v>1</v>
      </c>
      <c r="Z4269" s="30">
        <v>1</v>
      </c>
      <c r="AA4269" s="30" t="s">
        <v>10558</v>
      </c>
      <c r="AB4269" t="s">
        <v>525</v>
      </c>
      <c r="AC4269" t="s">
        <v>10364</v>
      </c>
      <c r="AD4269" t="b">
        <v>0</v>
      </c>
      <c r="AF4269" t="str">
        <f t="shared" si="265"/>
        <v>USAAF</v>
      </c>
      <c r="AG4269">
        <f t="shared" si="266"/>
        <v>1</v>
      </c>
      <c r="AH4269">
        <f t="shared" si="267"/>
        <v>1</v>
      </c>
    </row>
    <row r="4270" spans="1:34" x14ac:dyDescent="0.25">
      <c r="A4270" s="13" t="s">
        <v>2499</v>
      </c>
      <c r="B4270" t="s">
        <v>876</v>
      </c>
      <c r="C4270" s="16" t="s">
        <v>525</v>
      </c>
      <c r="D4270" s="16" t="s">
        <v>236</v>
      </c>
      <c r="E4270" s="16" t="s">
        <v>271</v>
      </c>
      <c r="F4270" s="17">
        <v>28</v>
      </c>
      <c r="G4270" s="17" t="s">
        <v>243</v>
      </c>
      <c r="H4270" s="17">
        <v>1945</v>
      </c>
      <c r="I4270" s="71" t="str">
        <f t="shared" si="264"/>
        <v>January 28, 1945</v>
      </c>
      <c r="J4270" s="105"/>
      <c r="K4270" s="121" t="s">
        <v>13522</v>
      </c>
      <c r="L4270" t="s">
        <v>10592</v>
      </c>
      <c r="R4270" s="16"/>
      <c r="T4270" t="s">
        <v>10516</v>
      </c>
      <c r="U4270" t="s">
        <v>525</v>
      </c>
      <c r="V4270" t="s">
        <v>13523</v>
      </c>
      <c r="W4270">
        <v>1</v>
      </c>
      <c r="X4270" s="30" t="s">
        <v>13332</v>
      </c>
      <c r="Y4270" s="30">
        <v>1</v>
      </c>
      <c r="Z4270" s="30">
        <v>1</v>
      </c>
      <c r="AA4270" s="30" t="s">
        <v>10558</v>
      </c>
      <c r="AB4270" t="s">
        <v>525</v>
      </c>
      <c r="AC4270" t="s">
        <v>10364</v>
      </c>
      <c r="AD4270" t="b">
        <v>0</v>
      </c>
      <c r="AF4270" t="str">
        <f t="shared" si="265"/>
        <v>USAAF</v>
      </c>
      <c r="AG4270">
        <f t="shared" si="266"/>
        <v>1</v>
      </c>
      <c r="AH4270">
        <f t="shared" si="267"/>
        <v>1</v>
      </c>
    </row>
    <row r="4271" spans="1:34" x14ac:dyDescent="0.25">
      <c r="A4271" s="13" t="s">
        <v>2682</v>
      </c>
      <c r="B4271" t="s">
        <v>876</v>
      </c>
      <c r="C4271" s="16" t="s">
        <v>525</v>
      </c>
      <c r="D4271" s="16" t="s">
        <v>236</v>
      </c>
      <c r="E4271" s="16" t="s">
        <v>271</v>
      </c>
      <c r="F4271" s="17">
        <v>27</v>
      </c>
      <c r="G4271" s="17" t="s">
        <v>365</v>
      </c>
      <c r="H4271" s="17">
        <v>1945</v>
      </c>
      <c r="I4271" s="71" t="str">
        <f t="shared" si="264"/>
        <v>February 27, 1945</v>
      </c>
      <c r="J4271" s="105"/>
      <c r="K4271" s="121" t="s">
        <v>13734</v>
      </c>
      <c r="L4271" t="s">
        <v>10801</v>
      </c>
      <c r="R4271" s="16"/>
      <c r="W4271">
        <v>2</v>
      </c>
      <c r="X4271" s="30" t="s">
        <v>11614</v>
      </c>
      <c r="Y4271" s="30">
        <v>1</v>
      </c>
      <c r="Z4271" s="30">
        <v>1</v>
      </c>
      <c r="AA4271" s="30" t="s">
        <v>10558</v>
      </c>
      <c r="AB4271" t="s">
        <v>525</v>
      </c>
      <c r="AC4271" t="s">
        <v>10364</v>
      </c>
      <c r="AD4271" t="b">
        <v>0</v>
      </c>
      <c r="AF4271" t="str">
        <f t="shared" si="265"/>
        <v>USAAF</v>
      </c>
      <c r="AG4271">
        <f t="shared" si="266"/>
        <v>1</v>
      </c>
      <c r="AH4271">
        <f t="shared" si="267"/>
        <v>1</v>
      </c>
    </row>
    <row r="4272" spans="1:34" x14ac:dyDescent="0.25">
      <c r="A4272" s="13" t="s">
        <v>2160</v>
      </c>
      <c r="B4272" t="s">
        <v>876</v>
      </c>
      <c r="C4272" s="16" t="s">
        <v>525</v>
      </c>
      <c r="D4272" s="16" t="s">
        <v>236</v>
      </c>
      <c r="E4272" s="16" t="s">
        <v>271</v>
      </c>
      <c r="F4272" s="17">
        <v>27</v>
      </c>
      <c r="G4272" s="17" t="s">
        <v>326</v>
      </c>
      <c r="H4272" s="17">
        <v>1944</v>
      </c>
      <c r="I4272" s="71" t="str">
        <f t="shared" si="264"/>
        <v>November 27, 1944</v>
      </c>
      <c r="J4272" s="105" t="s">
        <v>230</v>
      </c>
      <c r="K4272" s="121" t="s">
        <v>13107</v>
      </c>
      <c r="L4272" t="s">
        <v>10565</v>
      </c>
      <c r="M4272" t="s">
        <v>10566</v>
      </c>
      <c r="N4272" t="s">
        <v>11049</v>
      </c>
      <c r="R4272" s="16"/>
      <c r="W4272" s="30">
        <v>11</v>
      </c>
      <c r="X4272" s="30" t="s">
        <v>12944</v>
      </c>
      <c r="Y4272" s="30">
        <v>1</v>
      </c>
      <c r="Z4272" s="30">
        <v>1</v>
      </c>
      <c r="AA4272" s="30" t="s">
        <v>10558</v>
      </c>
      <c r="AB4272" t="s">
        <v>525</v>
      </c>
      <c r="AC4272" t="s">
        <v>10364</v>
      </c>
      <c r="AD4272" t="b">
        <v>0</v>
      </c>
      <c r="AF4272" t="str">
        <f t="shared" si="265"/>
        <v>USAAF</v>
      </c>
      <c r="AG4272">
        <f t="shared" si="266"/>
        <v>1</v>
      </c>
      <c r="AH4272">
        <f t="shared" si="267"/>
        <v>1</v>
      </c>
    </row>
    <row r="4273" spans="1:34" x14ac:dyDescent="0.25">
      <c r="A4273" s="13" t="s">
        <v>2872</v>
      </c>
      <c r="B4273" t="s">
        <v>876</v>
      </c>
      <c r="C4273" s="16" t="s">
        <v>525</v>
      </c>
      <c r="D4273" s="16" t="s">
        <v>236</v>
      </c>
      <c r="E4273" s="16" t="s">
        <v>271</v>
      </c>
      <c r="F4273" s="17">
        <v>22</v>
      </c>
      <c r="G4273" s="17" t="s">
        <v>247</v>
      </c>
      <c r="H4273" s="17">
        <v>1945</v>
      </c>
      <c r="I4273" s="71" t="str">
        <f t="shared" si="264"/>
        <v>March 22, 1945</v>
      </c>
      <c r="J4273" s="105"/>
      <c r="K4273" s="121" t="s">
        <v>13969</v>
      </c>
      <c r="L4273" t="s">
        <v>10801</v>
      </c>
      <c r="R4273" s="16"/>
      <c r="T4273" t="s">
        <v>10516</v>
      </c>
      <c r="U4273" t="s">
        <v>13970</v>
      </c>
      <c r="V4273" t="s">
        <v>13971</v>
      </c>
      <c r="W4273">
        <v>3</v>
      </c>
      <c r="X4273" s="30" t="s">
        <v>13748</v>
      </c>
      <c r="Y4273" s="30">
        <v>1</v>
      </c>
      <c r="Z4273" s="30">
        <v>1</v>
      </c>
      <c r="AA4273" s="30" t="s">
        <v>10558</v>
      </c>
      <c r="AB4273" t="s">
        <v>525</v>
      </c>
      <c r="AC4273" t="s">
        <v>10364</v>
      </c>
      <c r="AD4273" t="b">
        <v>0</v>
      </c>
      <c r="AF4273" t="str">
        <f t="shared" si="265"/>
        <v>USAAF</v>
      </c>
      <c r="AG4273">
        <f t="shared" si="266"/>
        <v>1</v>
      </c>
      <c r="AH4273">
        <f t="shared" si="267"/>
        <v>1</v>
      </c>
    </row>
    <row r="4274" spans="1:34" x14ac:dyDescent="0.25">
      <c r="A4274" s="13" t="s">
        <v>2044</v>
      </c>
      <c r="B4274" t="s">
        <v>876</v>
      </c>
      <c r="C4274" s="16" t="s">
        <v>525</v>
      </c>
      <c r="D4274" s="16" t="s">
        <v>236</v>
      </c>
      <c r="E4274" s="16" t="s">
        <v>271</v>
      </c>
      <c r="F4274" s="17">
        <v>4</v>
      </c>
      <c r="G4274" s="17" t="s">
        <v>326</v>
      </c>
      <c r="H4274" s="17">
        <v>1944</v>
      </c>
      <c r="I4274" s="71" t="str">
        <f t="shared" si="264"/>
        <v>November 4, 1944</v>
      </c>
      <c r="J4274" s="105" t="s">
        <v>230</v>
      </c>
      <c r="K4274" s="121" t="s">
        <v>12968</v>
      </c>
      <c r="L4274" t="s">
        <v>10548</v>
      </c>
      <c r="M4274" t="s">
        <v>10749</v>
      </c>
      <c r="P4274" t="s">
        <v>10654</v>
      </c>
      <c r="R4274" s="16"/>
      <c r="W4274" s="30">
        <v>11</v>
      </c>
      <c r="X4274" s="30" t="s">
        <v>12944</v>
      </c>
      <c r="Y4274" s="30">
        <v>1</v>
      </c>
      <c r="Z4274" s="30">
        <v>1</v>
      </c>
      <c r="AA4274" s="30" t="s">
        <v>10558</v>
      </c>
      <c r="AB4274" t="s">
        <v>525</v>
      </c>
      <c r="AC4274" t="s">
        <v>10364</v>
      </c>
      <c r="AD4274" t="b">
        <v>0</v>
      </c>
      <c r="AF4274" t="str">
        <f t="shared" si="265"/>
        <v>USAAF</v>
      </c>
      <c r="AG4274">
        <f t="shared" si="266"/>
        <v>1</v>
      </c>
      <c r="AH4274">
        <f t="shared" si="267"/>
        <v>1</v>
      </c>
    </row>
    <row r="4275" spans="1:34" x14ac:dyDescent="0.25">
      <c r="A4275" s="13" t="s">
        <v>4559</v>
      </c>
      <c r="B4275" t="s">
        <v>876</v>
      </c>
      <c r="C4275" s="16" t="s">
        <v>4560</v>
      </c>
      <c r="D4275" s="16"/>
      <c r="E4275" s="16" t="s">
        <v>316</v>
      </c>
      <c r="F4275" s="17">
        <v>12</v>
      </c>
      <c r="G4275" s="17" t="s">
        <v>260</v>
      </c>
      <c r="H4275" s="17">
        <v>1946</v>
      </c>
      <c r="I4275" s="71" t="str">
        <f t="shared" si="264"/>
        <v>June 12, 1946</v>
      </c>
      <c r="J4275" s="105" t="s">
        <v>230</v>
      </c>
      <c r="K4275" s="121" t="s">
        <v>15359</v>
      </c>
      <c r="L4275" t="s">
        <v>10565</v>
      </c>
      <c r="M4275" t="s">
        <v>10566</v>
      </c>
      <c r="N4275" t="s">
        <v>10942</v>
      </c>
      <c r="R4275" s="16"/>
      <c r="W4275">
        <v>6</v>
      </c>
      <c r="X4275" s="30"/>
      <c r="Y4275" s="30">
        <v>0</v>
      </c>
      <c r="Z4275" s="30">
        <v>1</v>
      </c>
      <c r="AA4275" s="30" t="s">
        <v>10569</v>
      </c>
      <c r="AB4275" t="s">
        <v>15360</v>
      </c>
      <c r="AC4275" t="s">
        <v>10364</v>
      </c>
      <c r="AD4275" t="b">
        <v>0</v>
      </c>
      <c r="AF4275" t="str">
        <f t="shared" si="265"/>
        <v>60 SAAF /132MU</v>
      </c>
      <c r="AG4275">
        <f t="shared" si="266"/>
        <v>2</v>
      </c>
      <c r="AH4275">
        <f t="shared" si="267"/>
        <v>2</v>
      </c>
    </row>
    <row r="4276" spans="1:34" x14ac:dyDescent="0.25">
      <c r="A4276" s="13" t="s">
        <v>3791</v>
      </c>
      <c r="B4276" t="s">
        <v>876</v>
      </c>
      <c r="C4276" s="16">
        <v>684</v>
      </c>
      <c r="D4276" s="16" t="s">
        <v>457</v>
      </c>
      <c r="E4276" s="16" t="s">
        <v>237</v>
      </c>
      <c r="F4276" s="17">
        <v>11</v>
      </c>
      <c r="G4276" s="17" t="s">
        <v>309</v>
      </c>
      <c r="H4276" s="17">
        <v>1945</v>
      </c>
      <c r="I4276" s="71" t="str">
        <f t="shared" si="264"/>
        <v>October 11, 1945</v>
      </c>
      <c r="J4276" s="105"/>
      <c r="K4276" s="121" t="s">
        <v>14817</v>
      </c>
      <c r="L4276" t="s">
        <v>10801</v>
      </c>
      <c r="R4276" s="16"/>
      <c r="W4276">
        <v>10</v>
      </c>
      <c r="X4276" s="30"/>
      <c r="Y4276" s="30">
        <v>0</v>
      </c>
      <c r="Z4276" s="30">
        <v>1</v>
      </c>
      <c r="AA4276" s="30" t="e">
        <v>#N/A</v>
      </c>
      <c r="AB4276">
        <v>684</v>
      </c>
      <c r="AC4276" t="s">
        <v>10364</v>
      </c>
      <c r="AD4276" t="b">
        <v>0</v>
      </c>
      <c r="AF4276" t="str">
        <f t="shared" si="265"/>
        <v>684</v>
      </c>
      <c r="AG4276">
        <f t="shared" si="266"/>
        <v>1</v>
      </c>
      <c r="AH4276">
        <f t="shared" si="267"/>
        <v>1</v>
      </c>
    </row>
    <row r="4277" spans="1:34" x14ac:dyDescent="0.25">
      <c r="A4277" s="13" t="s">
        <v>2161</v>
      </c>
      <c r="B4277" t="s">
        <v>876</v>
      </c>
      <c r="C4277" s="16" t="s">
        <v>540</v>
      </c>
      <c r="D4277" s="16" t="s">
        <v>242</v>
      </c>
      <c r="E4277" s="16" t="s">
        <v>237</v>
      </c>
      <c r="F4277" s="17">
        <v>27</v>
      </c>
      <c r="G4277" s="17" t="s">
        <v>326</v>
      </c>
      <c r="H4277" s="17">
        <v>1944</v>
      </c>
      <c r="I4277" s="71" t="str">
        <f t="shared" si="264"/>
        <v>November 27, 1944</v>
      </c>
      <c r="J4277" s="105" t="s">
        <v>230</v>
      </c>
      <c r="K4277" s="121" t="s">
        <v>13108</v>
      </c>
      <c r="L4277" s="121" t="s">
        <v>10565</v>
      </c>
      <c r="N4277" t="s">
        <v>10721</v>
      </c>
      <c r="R4277" s="16"/>
      <c r="W4277" s="30">
        <v>11</v>
      </c>
      <c r="X4277" s="30" t="s">
        <v>12944</v>
      </c>
      <c r="Y4277" s="30">
        <v>1</v>
      </c>
      <c r="Z4277" s="30">
        <v>1</v>
      </c>
      <c r="AA4277" s="30" t="s">
        <v>10558</v>
      </c>
      <c r="AB4277" t="s">
        <v>540</v>
      </c>
      <c r="AC4277" t="s">
        <v>10364</v>
      </c>
      <c r="AD4277" t="b">
        <v>0</v>
      </c>
      <c r="AF4277" t="str">
        <f t="shared" si="265"/>
        <v>60 SAAF</v>
      </c>
      <c r="AG4277">
        <f t="shared" si="266"/>
        <v>1</v>
      </c>
      <c r="AH4277">
        <f t="shared" si="267"/>
        <v>1</v>
      </c>
    </row>
    <row r="4278" spans="1:34" x14ac:dyDescent="0.25">
      <c r="A4278" s="13" t="s">
        <v>6351</v>
      </c>
      <c r="B4278" t="s">
        <v>876</v>
      </c>
      <c r="C4278" s="16" t="s">
        <v>280</v>
      </c>
      <c r="D4278" s="16" t="s">
        <v>4111</v>
      </c>
      <c r="E4278" s="16"/>
      <c r="F4278" s="17">
        <v>21</v>
      </c>
      <c r="G4278" s="17" t="s">
        <v>264</v>
      </c>
      <c r="H4278" s="17">
        <v>1947</v>
      </c>
      <c r="I4278" s="71" t="str">
        <f t="shared" si="264"/>
        <v>July 21, 1947</v>
      </c>
      <c r="J4278" s="105"/>
      <c r="K4278" s="121" t="s">
        <v>16466</v>
      </c>
      <c r="L4278" t="s">
        <v>10867</v>
      </c>
      <c r="R4278" s="16"/>
      <c r="W4278">
        <v>7</v>
      </c>
      <c r="X4278" s="30"/>
      <c r="Y4278" s="30">
        <v>0</v>
      </c>
      <c r="Z4278" s="30">
        <v>1</v>
      </c>
      <c r="AA4278" s="30" t="e">
        <v>#N/A</v>
      </c>
      <c r="AB4278" t="s">
        <v>280</v>
      </c>
      <c r="AC4278" t="s">
        <v>10364</v>
      </c>
      <c r="AD4278" t="b">
        <v>0</v>
      </c>
      <c r="AF4278" t="str">
        <f t="shared" si="265"/>
        <v>AAEE</v>
      </c>
      <c r="AG4278">
        <f t="shared" si="266"/>
        <v>1</v>
      </c>
      <c r="AH4278">
        <f t="shared" si="267"/>
        <v>1</v>
      </c>
    </row>
    <row r="4279" spans="1:34" x14ac:dyDescent="0.25">
      <c r="A4279" s="13" t="s">
        <v>1693</v>
      </c>
      <c r="B4279" t="s">
        <v>876</v>
      </c>
      <c r="C4279" s="16" t="s">
        <v>525</v>
      </c>
      <c r="D4279" s="16" t="s">
        <v>236</v>
      </c>
      <c r="E4279" s="16" t="s">
        <v>271</v>
      </c>
      <c r="F4279" s="17">
        <v>20</v>
      </c>
      <c r="G4279" s="17" t="s">
        <v>282</v>
      </c>
      <c r="H4279" s="17">
        <v>1944</v>
      </c>
      <c r="I4279" s="71" t="str">
        <f t="shared" si="264"/>
        <v>August 20, 1944</v>
      </c>
      <c r="J4279" s="105" t="s">
        <v>230</v>
      </c>
      <c r="K4279" s="121" t="s">
        <v>12502</v>
      </c>
      <c r="L4279" t="s">
        <v>10590</v>
      </c>
      <c r="M4279" t="s">
        <v>10591</v>
      </c>
      <c r="P4279" t="s">
        <v>10592</v>
      </c>
      <c r="R4279" s="16"/>
      <c r="W4279">
        <v>8</v>
      </c>
      <c r="X4279" s="30" t="s">
        <v>12374</v>
      </c>
      <c r="Y4279" s="30">
        <v>1</v>
      </c>
      <c r="Z4279" s="30">
        <v>1</v>
      </c>
      <c r="AA4279" s="30" t="s">
        <v>10558</v>
      </c>
      <c r="AB4279" t="s">
        <v>525</v>
      </c>
      <c r="AC4279" t="s">
        <v>10364</v>
      </c>
      <c r="AD4279" t="b">
        <v>0</v>
      </c>
      <c r="AF4279" t="str">
        <f t="shared" si="265"/>
        <v>USAAF</v>
      </c>
      <c r="AG4279">
        <f t="shared" si="266"/>
        <v>1</v>
      </c>
      <c r="AH4279">
        <f t="shared" si="267"/>
        <v>1</v>
      </c>
    </row>
    <row r="4280" spans="1:34" x14ac:dyDescent="0.25">
      <c r="A4280" s="13" t="s">
        <v>4959</v>
      </c>
      <c r="B4280" t="s">
        <v>876</v>
      </c>
      <c r="C4280" s="16" t="s">
        <v>525</v>
      </c>
      <c r="D4280" s="16" t="s">
        <v>4111</v>
      </c>
      <c r="E4280" s="16"/>
      <c r="F4280" s="17">
        <v>25</v>
      </c>
      <c r="G4280" s="17" t="s">
        <v>253</v>
      </c>
      <c r="H4280" s="17">
        <v>1946</v>
      </c>
      <c r="I4280" s="71" t="str">
        <f t="shared" si="264"/>
        <v>May 25, 1946</v>
      </c>
      <c r="J4280" s="105"/>
      <c r="K4280" s="121" t="s">
        <v>15676</v>
      </c>
      <c r="L4280" t="s">
        <v>10867</v>
      </c>
      <c r="R4280" s="16"/>
      <c r="W4280">
        <v>5</v>
      </c>
      <c r="X4280" s="30"/>
      <c r="Y4280" s="30">
        <v>0</v>
      </c>
      <c r="Z4280" s="30">
        <v>1</v>
      </c>
      <c r="AA4280" s="30" t="e">
        <v>#N/A</v>
      </c>
      <c r="AB4280" t="s">
        <v>525</v>
      </c>
      <c r="AC4280" t="s">
        <v>10364</v>
      </c>
      <c r="AD4280" t="b">
        <v>0</v>
      </c>
      <c r="AF4280" t="str">
        <f t="shared" si="265"/>
        <v>USAAF</v>
      </c>
      <c r="AG4280">
        <f t="shared" si="266"/>
        <v>1</v>
      </c>
      <c r="AH4280">
        <f t="shared" si="267"/>
        <v>1</v>
      </c>
    </row>
    <row r="4281" spans="1:34" x14ac:dyDescent="0.25">
      <c r="A4281" s="13" t="s">
        <v>2014</v>
      </c>
      <c r="B4281" t="s">
        <v>876</v>
      </c>
      <c r="C4281" s="16" t="s">
        <v>540</v>
      </c>
      <c r="D4281" s="16" t="s">
        <v>242</v>
      </c>
      <c r="E4281" s="16" t="s">
        <v>237</v>
      </c>
      <c r="F4281" s="17">
        <v>30</v>
      </c>
      <c r="G4281" s="17" t="s">
        <v>309</v>
      </c>
      <c r="H4281" s="17">
        <v>1944</v>
      </c>
      <c r="I4281" s="71" t="str">
        <f t="shared" si="264"/>
        <v>October 30, 1944</v>
      </c>
      <c r="J4281" s="105" t="s">
        <v>230</v>
      </c>
      <c r="K4281" s="121" t="s">
        <v>12930</v>
      </c>
      <c r="L4281" s="121" t="s">
        <v>10565</v>
      </c>
      <c r="M4281" t="s">
        <v>10566</v>
      </c>
      <c r="N4281" t="s">
        <v>10567</v>
      </c>
      <c r="R4281" s="16"/>
      <c r="W4281" s="30">
        <v>10</v>
      </c>
      <c r="X4281" s="30" t="s">
        <v>12775</v>
      </c>
      <c r="Y4281" s="30">
        <v>1</v>
      </c>
      <c r="Z4281" s="30">
        <v>1</v>
      </c>
      <c r="AA4281" s="30" t="s">
        <v>10558</v>
      </c>
      <c r="AB4281" t="s">
        <v>540</v>
      </c>
      <c r="AC4281" t="s">
        <v>10364</v>
      </c>
      <c r="AD4281" t="b">
        <v>0</v>
      </c>
      <c r="AF4281" t="str">
        <f t="shared" si="265"/>
        <v>60 SAAF</v>
      </c>
      <c r="AG4281">
        <f t="shared" si="266"/>
        <v>1</v>
      </c>
      <c r="AH4281">
        <f t="shared" si="267"/>
        <v>1</v>
      </c>
    </row>
    <row r="4282" spans="1:34" x14ac:dyDescent="0.25">
      <c r="A4282" s="13" t="s">
        <v>4521</v>
      </c>
      <c r="B4282" t="s">
        <v>876</v>
      </c>
      <c r="C4282" s="16" t="s">
        <v>4522</v>
      </c>
      <c r="D4282" s="16" t="s">
        <v>457</v>
      </c>
      <c r="E4282" s="16" t="s">
        <v>237</v>
      </c>
      <c r="F4282" s="17">
        <v>11</v>
      </c>
      <c r="G4282" s="17" t="s">
        <v>264</v>
      </c>
      <c r="H4282" s="17">
        <v>1946</v>
      </c>
      <c r="I4282" s="71" t="str">
        <f t="shared" si="264"/>
        <v>July 11, 1946</v>
      </c>
      <c r="J4282" s="105"/>
      <c r="K4282" s="121" t="s">
        <v>15333</v>
      </c>
      <c r="L4282" t="s">
        <v>10801</v>
      </c>
      <c r="R4282" s="16"/>
      <c r="T4282" t="s">
        <v>10524</v>
      </c>
      <c r="U4282">
        <v>684</v>
      </c>
      <c r="V4282" t="s">
        <v>15334</v>
      </c>
      <c r="W4282">
        <v>7</v>
      </c>
      <c r="X4282" s="30"/>
      <c r="Y4282" s="30">
        <v>0</v>
      </c>
      <c r="Z4282" s="30">
        <v>1</v>
      </c>
      <c r="AA4282" s="30" t="e">
        <v>#N/A</v>
      </c>
      <c r="AB4282">
        <v>684</v>
      </c>
      <c r="AC4282" t="s">
        <v>10364</v>
      </c>
      <c r="AD4282" t="b">
        <v>0</v>
      </c>
      <c r="AF4282" t="str">
        <f t="shared" si="265"/>
        <v>FE, /684</v>
      </c>
      <c r="AG4282">
        <f t="shared" si="266"/>
        <v>2</v>
      </c>
      <c r="AH4282">
        <f t="shared" si="267"/>
        <v>2</v>
      </c>
    </row>
    <row r="4283" spans="1:34" x14ac:dyDescent="0.25">
      <c r="A4283" s="13" t="s">
        <v>4535</v>
      </c>
      <c r="B4283" t="s">
        <v>876</v>
      </c>
      <c r="C4283" s="16">
        <v>684</v>
      </c>
      <c r="D4283" s="16" t="s">
        <v>457</v>
      </c>
      <c r="E4283" s="16" t="s">
        <v>237</v>
      </c>
      <c r="F4283" s="17">
        <v>11</v>
      </c>
      <c r="G4283" s="17" t="s">
        <v>264</v>
      </c>
      <c r="H4283" s="17">
        <v>1946</v>
      </c>
      <c r="I4283" s="71" t="str">
        <f t="shared" si="264"/>
        <v>July 11, 1946</v>
      </c>
      <c r="J4283" s="105"/>
      <c r="K4283" s="121" t="s">
        <v>15333</v>
      </c>
      <c r="L4283" t="s">
        <v>10801</v>
      </c>
      <c r="R4283" s="16"/>
      <c r="W4283">
        <v>7</v>
      </c>
      <c r="X4283" s="30"/>
      <c r="Y4283" s="30">
        <v>0</v>
      </c>
      <c r="Z4283" s="30">
        <v>1</v>
      </c>
      <c r="AA4283" s="30" t="e">
        <v>#N/A</v>
      </c>
      <c r="AB4283">
        <v>684</v>
      </c>
      <c r="AC4283" t="s">
        <v>10364</v>
      </c>
      <c r="AD4283" t="b">
        <v>0</v>
      </c>
      <c r="AF4283" t="str">
        <f t="shared" si="265"/>
        <v>684</v>
      </c>
      <c r="AG4283">
        <f t="shared" si="266"/>
        <v>1</v>
      </c>
      <c r="AH4283">
        <f t="shared" si="267"/>
        <v>1</v>
      </c>
    </row>
    <row r="4284" spans="1:34" x14ac:dyDescent="0.25">
      <c r="A4284" s="13" t="s">
        <v>2123</v>
      </c>
      <c r="B4284" t="s">
        <v>876</v>
      </c>
      <c r="C4284" s="16" t="s">
        <v>525</v>
      </c>
      <c r="D4284" s="16" t="s">
        <v>236</v>
      </c>
      <c r="E4284" s="16" t="s">
        <v>271</v>
      </c>
      <c r="F4284" s="17">
        <v>22</v>
      </c>
      <c r="G4284" s="17" t="s">
        <v>326</v>
      </c>
      <c r="H4284" s="17">
        <v>1944</v>
      </c>
      <c r="I4284" s="71" t="str">
        <f t="shared" ref="I4284:I4347" si="268">G4284&amp;" "&amp;F4284&amp;", "&amp;H4284</f>
        <v>November 22, 1944</v>
      </c>
      <c r="J4284" s="105" t="s">
        <v>10627</v>
      </c>
      <c r="K4284" s="121" t="s">
        <v>13066</v>
      </c>
      <c r="L4284" t="s">
        <v>10565</v>
      </c>
      <c r="M4284" t="s">
        <v>10636</v>
      </c>
      <c r="N4284" t="s">
        <v>10721</v>
      </c>
      <c r="R4284" s="16"/>
      <c r="W4284" s="30">
        <v>11</v>
      </c>
      <c r="X4284" s="30" t="s">
        <v>12944</v>
      </c>
      <c r="Y4284" s="30">
        <v>1</v>
      </c>
      <c r="Z4284" s="30">
        <v>1</v>
      </c>
      <c r="AA4284" s="30" t="s">
        <v>10558</v>
      </c>
      <c r="AB4284" t="s">
        <v>525</v>
      </c>
      <c r="AC4284" t="s">
        <v>10364</v>
      </c>
      <c r="AD4284" t="b">
        <v>0</v>
      </c>
      <c r="AF4284" t="str">
        <f t="shared" si="265"/>
        <v>USAAF</v>
      </c>
      <c r="AG4284">
        <f t="shared" si="266"/>
        <v>1</v>
      </c>
      <c r="AH4284">
        <f t="shared" si="267"/>
        <v>1</v>
      </c>
    </row>
    <row r="4285" spans="1:34" x14ac:dyDescent="0.25">
      <c r="A4285" s="13" t="s">
        <v>10346</v>
      </c>
      <c r="B4285" t="s">
        <v>876</v>
      </c>
      <c r="C4285" s="16"/>
      <c r="D4285" s="16" t="s">
        <v>1369</v>
      </c>
      <c r="E4285" s="16"/>
      <c r="F4285" s="36"/>
      <c r="G4285" s="36"/>
      <c r="H4285" s="36"/>
      <c r="I4285" s="71" t="str">
        <f t="shared" si="268"/>
        <v xml:space="preserve"> , </v>
      </c>
      <c r="J4285" s="105"/>
      <c r="K4285" s="121" t="s">
        <v>19014</v>
      </c>
      <c r="L4285" s="121" t="s">
        <v>11623</v>
      </c>
      <c r="R4285" s="16"/>
      <c r="W4285" s="30"/>
      <c r="X4285" s="30"/>
      <c r="Y4285" s="30">
        <v>0</v>
      </c>
      <c r="Z4285" s="30">
        <v>1</v>
      </c>
      <c r="AA4285" s="30" t="e">
        <v>#N/A</v>
      </c>
      <c r="AB4285" t="s">
        <v>10592</v>
      </c>
      <c r="AC4285" t="s">
        <v>10364</v>
      </c>
      <c r="AD4285" t="b">
        <v>0</v>
      </c>
      <c r="AF4285" t="str">
        <f t="shared" si="265"/>
        <v/>
      </c>
      <c r="AG4285">
        <f t="shared" si="266"/>
        <v>1</v>
      </c>
      <c r="AH4285">
        <f t="shared" si="267"/>
        <v>1</v>
      </c>
    </row>
    <row r="4286" spans="1:34" x14ac:dyDescent="0.25">
      <c r="A4286" s="13" t="s">
        <v>9981</v>
      </c>
      <c r="B4286" t="s">
        <v>876</v>
      </c>
      <c r="C4286" s="16" t="s">
        <v>525</v>
      </c>
      <c r="D4286" s="16"/>
      <c r="E4286" s="16"/>
      <c r="F4286" s="17"/>
      <c r="G4286" s="17"/>
      <c r="H4286" s="17"/>
      <c r="I4286" s="71" t="str">
        <f t="shared" si="268"/>
        <v xml:space="preserve"> , </v>
      </c>
      <c r="J4286" s="105"/>
      <c r="K4286" s="121"/>
      <c r="L4286" t="s">
        <v>10592</v>
      </c>
      <c r="R4286" s="16"/>
      <c r="T4286" t="s">
        <v>12030</v>
      </c>
      <c r="U4286" t="s">
        <v>525</v>
      </c>
      <c r="V4286" t="s">
        <v>18651</v>
      </c>
      <c r="W4286" s="30"/>
      <c r="X4286" s="30"/>
      <c r="Y4286" s="30">
        <v>0</v>
      </c>
      <c r="Z4286" s="30">
        <v>1</v>
      </c>
      <c r="AA4286" s="30" t="e">
        <v>#N/A</v>
      </c>
      <c r="AB4286" t="s">
        <v>525</v>
      </c>
      <c r="AC4286" t="s">
        <v>10364</v>
      </c>
      <c r="AD4286" t="b">
        <v>0</v>
      </c>
      <c r="AF4286" t="str">
        <f t="shared" si="265"/>
        <v>USAAF</v>
      </c>
      <c r="AG4286">
        <f t="shared" si="266"/>
        <v>1</v>
      </c>
      <c r="AH4286">
        <f t="shared" si="267"/>
        <v>1</v>
      </c>
    </row>
    <row r="4287" spans="1:34" x14ac:dyDescent="0.25">
      <c r="A4287" s="13" t="s">
        <v>1790</v>
      </c>
      <c r="B4287" t="s">
        <v>876</v>
      </c>
      <c r="C4287" s="16">
        <v>544</v>
      </c>
      <c r="D4287" s="16" t="s">
        <v>236</v>
      </c>
      <c r="E4287" s="16" t="s">
        <v>237</v>
      </c>
      <c r="F4287" s="17">
        <v>14</v>
      </c>
      <c r="G4287" s="17" t="s">
        <v>294</v>
      </c>
      <c r="H4287" s="17">
        <v>1944</v>
      </c>
      <c r="I4287" s="71" t="str">
        <f t="shared" si="268"/>
        <v>September 14, 1944</v>
      </c>
      <c r="J4287" s="105" t="s">
        <v>230</v>
      </c>
      <c r="K4287" s="121" t="s">
        <v>12639</v>
      </c>
      <c r="L4287" s="130" t="s">
        <v>10590</v>
      </c>
      <c r="M4287" s="30" t="s">
        <v>10591</v>
      </c>
      <c r="P4287" t="s">
        <v>10592</v>
      </c>
      <c r="R4287" s="22" t="s">
        <v>12640</v>
      </c>
      <c r="W4287">
        <v>9</v>
      </c>
      <c r="X4287" s="30" t="s">
        <v>12574</v>
      </c>
      <c r="Y4287" s="30">
        <v>1</v>
      </c>
      <c r="Z4287" s="30">
        <v>1</v>
      </c>
      <c r="AA4287" s="30" t="s">
        <v>10558</v>
      </c>
      <c r="AB4287">
        <v>544</v>
      </c>
      <c r="AC4287" t="s">
        <v>10364</v>
      </c>
      <c r="AD4287" t="b">
        <v>0</v>
      </c>
      <c r="AF4287" t="str">
        <f t="shared" si="265"/>
        <v>544</v>
      </c>
      <c r="AG4287">
        <f t="shared" si="266"/>
        <v>1</v>
      </c>
      <c r="AH4287">
        <f t="shared" si="267"/>
        <v>1</v>
      </c>
    </row>
    <row r="4288" spans="1:34" x14ac:dyDescent="0.25">
      <c r="A4288" s="13" t="s">
        <v>9982</v>
      </c>
      <c r="B4288" t="s">
        <v>876</v>
      </c>
      <c r="C4288" s="16" t="s">
        <v>525</v>
      </c>
      <c r="D4288" s="16"/>
      <c r="E4288" s="16"/>
      <c r="F4288" s="17"/>
      <c r="G4288" s="17"/>
      <c r="H4288" s="17"/>
      <c r="I4288" s="71" t="str">
        <f t="shared" si="268"/>
        <v xml:space="preserve"> , </v>
      </c>
      <c r="J4288" s="105"/>
      <c r="K4288" s="121"/>
      <c r="L4288" t="s">
        <v>10592</v>
      </c>
      <c r="R4288" s="16"/>
      <c r="W4288" s="30"/>
      <c r="X4288" s="30"/>
      <c r="Y4288" s="30">
        <v>0</v>
      </c>
      <c r="Z4288" s="30">
        <v>1</v>
      </c>
      <c r="AA4288" s="30" t="e">
        <v>#N/A</v>
      </c>
      <c r="AB4288" t="s">
        <v>525</v>
      </c>
      <c r="AC4288" t="s">
        <v>10364</v>
      </c>
      <c r="AD4288" t="b">
        <v>0</v>
      </c>
      <c r="AF4288" t="str">
        <f t="shared" si="265"/>
        <v>USAAF</v>
      </c>
      <c r="AG4288">
        <f t="shared" si="266"/>
        <v>1</v>
      </c>
      <c r="AH4288">
        <f t="shared" si="267"/>
        <v>1</v>
      </c>
    </row>
    <row r="4289" spans="1:34" x14ac:dyDescent="0.25">
      <c r="A4289" s="13" t="s">
        <v>2961</v>
      </c>
      <c r="B4289" t="s">
        <v>876</v>
      </c>
      <c r="C4289" s="16" t="s">
        <v>525</v>
      </c>
      <c r="D4289" s="16" t="s">
        <v>236</v>
      </c>
      <c r="E4289" s="16" t="s">
        <v>271</v>
      </c>
      <c r="F4289" s="17">
        <v>4</v>
      </c>
      <c r="G4289" s="17" t="s">
        <v>250</v>
      </c>
      <c r="H4289" s="17">
        <v>1945</v>
      </c>
      <c r="I4289" s="71" t="str">
        <f t="shared" si="268"/>
        <v>April 4, 1945</v>
      </c>
      <c r="J4289" s="105" t="s">
        <v>230</v>
      </c>
      <c r="K4289" s="121" t="s">
        <v>14078</v>
      </c>
      <c r="L4289" t="s">
        <v>10548</v>
      </c>
      <c r="M4289" t="s">
        <v>10859</v>
      </c>
      <c r="N4289" t="s">
        <v>14079</v>
      </c>
      <c r="P4289" t="s">
        <v>10654</v>
      </c>
      <c r="R4289" s="16"/>
      <c r="W4289">
        <v>4</v>
      </c>
      <c r="X4289" s="30" t="s">
        <v>11782</v>
      </c>
      <c r="Y4289" s="30">
        <v>1</v>
      </c>
      <c r="Z4289" s="30">
        <v>1</v>
      </c>
      <c r="AA4289" s="30" t="s">
        <v>10558</v>
      </c>
      <c r="AB4289" t="s">
        <v>525</v>
      </c>
      <c r="AC4289" t="s">
        <v>10364</v>
      </c>
      <c r="AD4289" t="b">
        <v>0</v>
      </c>
      <c r="AF4289" t="str">
        <f t="shared" si="265"/>
        <v>USAAF</v>
      </c>
      <c r="AG4289">
        <f t="shared" si="266"/>
        <v>1</v>
      </c>
      <c r="AH4289">
        <f t="shared" si="267"/>
        <v>1</v>
      </c>
    </row>
    <row r="4290" spans="1:34" x14ac:dyDescent="0.25">
      <c r="A4290" s="13" t="s">
        <v>4981</v>
      </c>
      <c r="B4290" t="s">
        <v>876</v>
      </c>
      <c r="C4290" s="16" t="s">
        <v>525</v>
      </c>
      <c r="D4290" s="16" t="s">
        <v>4111</v>
      </c>
      <c r="E4290" s="16"/>
      <c r="F4290" s="17">
        <v>26</v>
      </c>
      <c r="G4290" s="17" t="s">
        <v>250</v>
      </c>
      <c r="H4290" s="17">
        <v>1946</v>
      </c>
      <c r="I4290" s="71" t="str">
        <f t="shared" si="268"/>
        <v>April 26, 1946</v>
      </c>
      <c r="J4290" s="105"/>
      <c r="K4290" s="121" t="s">
        <v>15692</v>
      </c>
      <c r="L4290" t="s">
        <v>10867</v>
      </c>
      <c r="R4290" s="16"/>
      <c r="W4290">
        <v>4</v>
      </c>
      <c r="X4290" s="30"/>
      <c r="Y4290" s="30">
        <v>0</v>
      </c>
      <c r="Z4290" s="30">
        <v>1</v>
      </c>
      <c r="AA4290" s="30" t="e">
        <v>#N/A</v>
      </c>
      <c r="AB4290" t="s">
        <v>525</v>
      </c>
      <c r="AC4290" t="s">
        <v>10364</v>
      </c>
      <c r="AD4290" t="b">
        <v>0</v>
      </c>
      <c r="AF4290" t="str">
        <f t="shared" si="265"/>
        <v>USAAF</v>
      </c>
      <c r="AG4290">
        <f t="shared" si="266"/>
        <v>1</v>
      </c>
      <c r="AH4290">
        <f t="shared" si="267"/>
        <v>1</v>
      </c>
    </row>
    <row r="4291" spans="1:34" x14ac:dyDescent="0.25">
      <c r="A4291" s="13" t="s">
        <v>3668</v>
      </c>
      <c r="B4291" t="s">
        <v>876</v>
      </c>
      <c r="C4291" s="16" t="s">
        <v>3669</v>
      </c>
      <c r="D4291" s="16" t="s">
        <v>236</v>
      </c>
      <c r="E4291" s="16" t="s">
        <v>324</v>
      </c>
      <c r="F4291" s="17">
        <v>2</v>
      </c>
      <c r="G4291" s="17" t="s">
        <v>294</v>
      </c>
      <c r="H4291" s="17">
        <v>1945</v>
      </c>
      <c r="I4291" s="71" t="str">
        <f t="shared" si="268"/>
        <v>September 2, 1945</v>
      </c>
      <c r="J4291" s="105" t="s">
        <v>230</v>
      </c>
      <c r="K4291" s="121" t="s">
        <v>14717</v>
      </c>
      <c r="L4291" t="s">
        <v>10565</v>
      </c>
      <c r="M4291" t="s">
        <v>10566</v>
      </c>
      <c r="N4291" t="s">
        <v>11453</v>
      </c>
      <c r="R4291" s="16"/>
      <c r="W4291">
        <v>9</v>
      </c>
      <c r="X4291" s="30"/>
      <c r="Y4291" s="30">
        <v>0</v>
      </c>
      <c r="Z4291" s="30">
        <v>1</v>
      </c>
      <c r="AA4291" s="30" t="s">
        <v>10569</v>
      </c>
      <c r="AB4291" t="s">
        <v>609</v>
      </c>
      <c r="AC4291" t="s">
        <v>10364</v>
      </c>
      <c r="AD4291" t="b">
        <v>0</v>
      </c>
      <c r="AF4291" t="str">
        <f t="shared" ref="AF4291:AF4354" si="269">SUBSTITUTE(C4291,"/"," /")</f>
        <v>544 /8OTU</v>
      </c>
      <c r="AG4291">
        <f t="shared" ref="AG4291:AG4354" si="270">LEN(AF4291)-LEN(C4291)+1</f>
        <v>2</v>
      </c>
      <c r="AH4291">
        <f t="shared" ref="AH4291:AH4354" si="271">IF(ISERROR(FIND("Cv ",C4291,1)),AG4291,AG4291-1)</f>
        <v>2</v>
      </c>
    </row>
    <row r="4292" spans="1:34" x14ac:dyDescent="0.25">
      <c r="A4292" s="13" t="s">
        <v>2281</v>
      </c>
      <c r="B4292" t="s">
        <v>876</v>
      </c>
      <c r="C4292" s="16" t="s">
        <v>525</v>
      </c>
      <c r="D4292" s="16" t="s">
        <v>236</v>
      </c>
      <c r="E4292" s="16" t="s">
        <v>271</v>
      </c>
      <c r="F4292" s="17">
        <v>23</v>
      </c>
      <c r="G4292" s="17" t="s">
        <v>238</v>
      </c>
      <c r="H4292" s="17">
        <v>1944</v>
      </c>
      <c r="I4292" s="71" t="str">
        <f t="shared" si="268"/>
        <v>December 23, 1944</v>
      </c>
      <c r="J4292" s="105" t="s">
        <v>230</v>
      </c>
      <c r="K4292" s="121" t="s">
        <v>13250</v>
      </c>
      <c r="L4292" t="s">
        <v>10565</v>
      </c>
      <c r="M4292" t="s">
        <v>10566</v>
      </c>
      <c r="N4292" t="s">
        <v>12062</v>
      </c>
      <c r="R4292" s="16"/>
      <c r="W4292" s="30">
        <v>12</v>
      </c>
      <c r="X4292" s="30" t="s">
        <v>13135</v>
      </c>
      <c r="Y4292" s="30">
        <v>1</v>
      </c>
      <c r="Z4292" s="30">
        <v>1</v>
      </c>
      <c r="AA4292" s="30" t="s">
        <v>10558</v>
      </c>
      <c r="AB4292" t="s">
        <v>525</v>
      </c>
      <c r="AC4292" t="s">
        <v>10364</v>
      </c>
      <c r="AD4292" t="b">
        <v>0</v>
      </c>
      <c r="AF4292" t="str">
        <f t="shared" si="269"/>
        <v>USAAF</v>
      </c>
      <c r="AG4292">
        <f t="shared" si="270"/>
        <v>1</v>
      </c>
      <c r="AH4292">
        <f t="shared" si="271"/>
        <v>1</v>
      </c>
    </row>
    <row r="4293" spans="1:34" x14ac:dyDescent="0.25">
      <c r="A4293" s="13" t="s">
        <v>9859</v>
      </c>
      <c r="B4293" t="s">
        <v>876</v>
      </c>
      <c r="C4293" s="16" t="s">
        <v>9860</v>
      </c>
      <c r="D4293" s="16"/>
      <c r="E4293" s="16"/>
      <c r="F4293" s="17">
        <v>0</v>
      </c>
      <c r="G4293" s="17" t="s">
        <v>309</v>
      </c>
      <c r="H4293" s="17">
        <v>1960</v>
      </c>
      <c r="I4293" s="71" t="str">
        <f t="shared" si="268"/>
        <v>October 0, 1960</v>
      </c>
      <c r="J4293" s="105"/>
      <c r="K4293" s="121" t="s">
        <v>18567</v>
      </c>
      <c r="L4293" t="s">
        <v>10801</v>
      </c>
      <c r="R4293" s="16"/>
      <c r="W4293">
        <v>10</v>
      </c>
      <c r="X4293" s="30"/>
      <c r="Y4293" s="30">
        <v>0</v>
      </c>
      <c r="Z4293" s="30">
        <v>1</v>
      </c>
      <c r="AA4293" s="30" t="e">
        <v>#N/A</v>
      </c>
      <c r="AB4293" t="s">
        <v>2822</v>
      </c>
      <c r="AC4293" t="s">
        <v>10364</v>
      </c>
      <c r="AD4293" t="b">
        <v>0</v>
      </c>
      <c r="AF4293" t="str">
        <f t="shared" si="269"/>
        <v>544 /ME /RN</v>
      </c>
      <c r="AG4293">
        <f t="shared" si="270"/>
        <v>3</v>
      </c>
      <c r="AH4293">
        <f t="shared" si="271"/>
        <v>3</v>
      </c>
    </row>
    <row r="4294" spans="1:34" x14ac:dyDescent="0.25">
      <c r="A4294" s="13" t="s">
        <v>4914</v>
      </c>
      <c r="B4294" t="s">
        <v>876</v>
      </c>
      <c r="C4294" s="16" t="s">
        <v>4915</v>
      </c>
      <c r="D4294" s="16"/>
      <c r="E4294" s="16"/>
      <c r="F4294" s="17">
        <v>24</v>
      </c>
      <c r="G4294" s="17" t="s">
        <v>309</v>
      </c>
      <c r="H4294" s="17">
        <v>1946</v>
      </c>
      <c r="I4294" s="71" t="str">
        <f t="shared" si="268"/>
        <v>October 24, 1946</v>
      </c>
      <c r="J4294" s="105"/>
      <c r="K4294" s="121" t="s">
        <v>15646</v>
      </c>
      <c r="L4294" t="s">
        <v>10801</v>
      </c>
      <c r="R4294" s="16"/>
      <c r="W4294">
        <v>10</v>
      </c>
      <c r="X4294" s="30"/>
      <c r="Y4294" s="30">
        <v>0</v>
      </c>
      <c r="Z4294" s="30">
        <v>1</v>
      </c>
      <c r="AA4294" s="30" t="e">
        <v>#N/A</v>
      </c>
      <c r="AB4294" t="s">
        <v>4915</v>
      </c>
      <c r="AC4294" t="s">
        <v>10364</v>
      </c>
      <c r="AD4294" t="b">
        <v>0</v>
      </c>
      <c r="AF4294" t="str">
        <f t="shared" si="269"/>
        <v>Oulton</v>
      </c>
      <c r="AG4294">
        <f t="shared" si="270"/>
        <v>1</v>
      </c>
      <c r="AH4294">
        <f t="shared" si="271"/>
        <v>1</v>
      </c>
    </row>
    <row r="4295" spans="1:34" x14ac:dyDescent="0.25">
      <c r="A4295" s="13" t="s">
        <v>6746</v>
      </c>
      <c r="B4295" t="s">
        <v>876</v>
      </c>
      <c r="C4295" s="16" t="s">
        <v>5608</v>
      </c>
      <c r="D4295" s="16"/>
      <c r="E4295" s="16"/>
      <c r="F4295" s="17">
        <v>30</v>
      </c>
      <c r="G4295" s="17" t="s">
        <v>294</v>
      </c>
      <c r="H4295" s="17">
        <v>1947</v>
      </c>
      <c r="I4295" s="71" t="str">
        <f t="shared" si="268"/>
        <v>September 30, 1947</v>
      </c>
      <c r="J4295" s="105"/>
      <c r="K4295" s="121" t="s">
        <v>16690</v>
      </c>
      <c r="L4295" t="s">
        <v>10801</v>
      </c>
      <c r="R4295" s="16"/>
      <c r="W4295">
        <v>9</v>
      </c>
      <c r="X4295" s="30"/>
      <c r="Y4295" s="30">
        <v>0</v>
      </c>
      <c r="Z4295" s="30">
        <v>1</v>
      </c>
      <c r="AA4295" s="30" t="e">
        <v>#N/A</v>
      </c>
      <c r="AB4295" t="s">
        <v>5608</v>
      </c>
      <c r="AC4295" t="s">
        <v>10364</v>
      </c>
      <c r="AD4295" t="b">
        <v>0</v>
      </c>
      <c r="AF4295" t="str">
        <f t="shared" si="269"/>
        <v>Benson</v>
      </c>
      <c r="AG4295">
        <f t="shared" si="270"/>
        <v>1</v>
      </c>
      <c r="AH4295">
        <f t="shared" si="271"/>
        <v>1</v>
      </c>
    </row>
    <row r="4296" spans="1:34" x14ac:dyDescent="0.25">
      <c r="A4296" s="13" t="s">
        <v>6266</v>
      </c>
      <c r="B4296" t="s">
        <v>876</v>
      </c>
      <c r="C4296" s="16" t="s">
        <v>761</v>
      </c>
      <c r="D4296" s="16"/>
      <c r="E4296" s="16" t="s">
        <v>324</v>
      </c>
      <c r="F4296" s="17">
        <v>20</v>
      </c>
      <c r="G4296" s="17" t="s">
        <v>282</v>
      </c>
      <c r="H4296" s="17">
        <v>1947</v>
      </c>
      <c r="I4296" s="71" t="str">
        <f t="shared" si="268"/>
        <v>August 20, 1947</v>
      </c>
      <c r="J4296" s="105"/>
      <c r="K4296" s="121" t="s">
        <v>16417</v>
      </c>
      <c r="L4296" t="s">
        <v>10801</v>
      </c>
      <c r="R4296" s="16"/>
      <c r="W4296">
        <v>8</v>
      </c>
      <c r="X4296" s="30"/>
      <c r="Y4296" s="30">
        <v>0</v>
      </c>
      <c r="Z4296" s="30">
        <v>1</v>
      </c>
      <c r="AA4296" s="30" t="s">
        <v>10569</v>
      </c>
      <c r="AB4296" t="s">
        <v>609</v>
      </c>
      <c r="AC4296" t="s">
        <v>10364</v>
      </c>
      <c r="AD4296" t="b">
        <v>0</v>
      </c>
      <c r="AF4296" t="str">
        <f t="shared" si="269"/>
        <v>540 /8OTU</v>
      </c>
      <c r="AG4296">
        <f t="shared" si="270"/>
        <v>2</v>
      </c>
      <c r="AH4296">
        <f t="shared" si="271"/>
        <v>2</v>
      </c>
    </row>
    <row r="4297" spans="1:34" x14ac:dyDescent="0.25">
      <c r="A4297" s="13" t="s">
        <v>3897</v>
      </c>
      <c r="B4297" t="s">
        <v>876</v>
      </c>
      <c r="C4297" s="16">
        <v>540</v>
      </c>
      <c r="D4297" s="16" t="s">
        <v>236</v>
      </c>
      <c r="E4297" s="16" t="s">
        <v>237</v>
      </c>
      <c r="F4297" s="17">
        <v>20</v>
      </c>
      <c r="G4297" s="17" t="s">
        <v>238</v>
      </c>
      <c r="H4297" s="17">
        <v>1945</v>
      </c>
      <c r="I4297" s="71" t="str">
        <f t="shared" si="268"/>
        <v>December 20, 1945</v>
      </c>
      <c r="J4297" s="105"/>
      <c r="K4297" s="121" t="s">
        <v>14912</v>
      </c>
      <c r="L4297" t="s">
        <v>10801</v>
      </c>
      <c r="R4297" s="16"/>
      <c r="W4297">
        <v>12</v>
      </c>
      <c r="X4297" s="30"/>
      <c r="Y4297" s="30">
        <v>0</v>
      </c>
      <c r="Z4297" s="30">
        <v>1</v>
      </c>
      <c r="AA4297" s="30" t="e">
        <v>#N/A</v>
      </c>
      <c r="AB4297">
        <v>540</v>
      </c>
      <c r="AC4297" t="s">
        <v>10364</v>
      </c>
      <c r="AD4297" t="b">
        <v>0</v>
      </c>
      <c r="AF4297" t="str">
        <f t="shared" si="269"/>
        <v>540</v>
      </c>
      <c r="AG4297">
        <f t="shared" si="270"/>
        <v>1</v>
      </c>
      <c r="AH4297">
        <f t="shared" si="271"/>
        <v>1</v>
      </c>
    </row>
    <row r="4298" spans="1:34" x14ac:dyDescent="0.25">
      <c r="A4298" s="13" t="s">
        <v>5154</v>
      </c>
      <c r="B4298" t="s">
        <v>876</v>
      </c>
      <c r="C4298" s="16" t="s">
        <v>540</v>
      </c>
      <c r="D4298" s="16" t="s">
        <v>242</v>
      </c>
      <c r="E4298" s="16" t="s">
        <v>237</v>
      </c>
      <c r="F4298" s="17">
        <v>26</v>
      </c>
      <c r="G4298" s="17" t="s">
        <v>294</v>
      </c>
      <c r="H4298" s="17">
        <v>1946</v>
      </c>
      <c r="I4298" s="71" t="str">
        <f t="shared" si="268"/>
        <v>September 26, 1946</v>
      </c>
      <c r="J4298" s="105"/>
      <c r="K4298" s="121" t="s">
        <v>13491</v>
      </c>
      <c r="L4298" t="s">
        <v>10801</v>
      </c>
      <c r="R4298" s="16"/>
      <c r="T4298" t="s">
        <v>22</v>
      </c>
      <c r="V4298" t="s">
        <v>15722</v>
      </c>
      <c r="W4298">
        <v>9</v>
      </c>
      <c r="X4298" s="30"/>
      <c r="Y4298" s="30">
        <v>0</v>
      </c>
      <c r="Z4298" s="30">
        <v>1</v>
      </c>
      <c r="AA4298" s="30" t="s">
        <v>10558</v>
      </c>
      <c r="AB4298" t="s">
        <v>540</v>
      </c>
      <c r="AC4298" t="s">
        <v>10364</v>
      </c>
      <c r="AD4298" t="b">
        <v>0</v>
      </c>
      <c r="AF4298" t="str">
        <f t="shared" si="269"/>
        <v>60 SAAF</v>
      </c>
      <c r="AG4298">
        <f t="shared" si="270"/>
        <v>1</v>
      </c>
      <c r="AH4298">
        <f t="shared" si="271"/>
        <v>1</v>
      </c>
    </row>
    <row r="4299" spans="1:34" x14ac:dyDescent="0.25">
      <c r="A4299" s="13" t="s">
        <v>3834</v>
      </c>
      <c r="B4299" t="s">
        <v>876</v>
      </c>
      <c r="C4299" s="16">
        <v>684</v>
      </c>
      <c r="D4299" s="16" t="s">
        <v>457</v>
      </c>
      <c r="E4299" s="16" t="s">
        <v>237</v>
      </c>
      <c r="F4299" s="17">
        <v>14</v>
      </c>
      <c r="G4299" s="17" t="s">
        <v>326</v>
      </c>
      <c r="H4299" s="17">
        <v>1945</v>
      </c>
      <c r="I4299" s="71" t="str">
        <f t="shared" si="268"/>
        <v>November 14, 1945</v>
      </c>
      <c r="J4299" s="105" t="s">
        <v>230</v>
      </c>
      <c r="K4299" s="121" t="s">
        <v>14849</v>
      </c>
      <c r="L4299" t="s">
        <v>10565</v>
      </c>
      <c r="M4299" t="s">
        <v>10566</v>
      </c>
      <c r="N4299" t="s">
        <v>10567</v>
      </c>
      <c r="R4299" s="16"/>
      <c r="T4299" t="s">
        <v>61</v>
      </c>
      <c r="U4299">
        <v>684</v>
      </c>
      <c r="V4299" t="s">
        <v>14850</v>
      </c>
      <c r="W4299">
        <v>11</v>
      </c>
      <c r="X4299" s="30"/>
      <c r="Y4299" s="30">
        <v>0</v>
      </c>
      <c r="Z4299" s="30">
        <v>1</v>
      </c>
      <c r="AA4299" s="30" t="e">
        <v>#N/A</v>
      </c>
      <c r="AB4299">
        <v>684</v>
      </c>
      <c r="AC4299" t="s">
        <v>10364</v>
      </c>
      <c r="AD4299" t="b">
        <v>0</v>
      </c>
      <c r="AF4299" t="str">
        <f t="shared" si="269"/>
        <v>684</v>
      </c>
      <c r="AG4299">
        <f t="shared" si="270"/>
        <v>1</v>
      </c>
      <c r="AH4299">
        <f t="shared" si="271"/>
        <v>1</v>
      </c>
    </row>
    <row r="4300" spans="1:34" x14ac:dyDescent="0.25">
      <c r="A4300" s="13" t="s">
        <v>4030</v>
      </c>
      <c r="B4300" t="s">
        <v>876</v>
      </c>
      <c r="C4300" s="16">
        <v>684</v>
      </c>
      <c r="D4300" s="16" t="s">
        <v>457</v>
      </c>
      <c r="E4300" s="16" t="s">
        <v>237</v>
      </c>
      <c r="F4300" s="17">
        <v>29</v>
      </c>
      <c r="G4300" s="17" t="s">
        <v>326</v>
      </c>
      <c r="H4300" s="17">
        <v>1945</v>
      </c>
      <c r="I4300" s="71" t="str">
        <f t="shared" si="268"/>
        <v>November 29, 1945</v>
      </c>
      <c r="J4300" s="105"/>
      <c r="K4300" s="121" t="s">
        <v>15006</v>
      </c>
      <c r="L4300" t="s">
        <v>10801</v>
      </c>
      <c r="R4300" s="16"/>
      <c r="T4300" t="s">
        <v>12030</v>
      </c>
      <c r="U4300">
        <v>684</v>
      </c>
      <c r="V4300" t="s">
        <v>15015</v>
      </c>
      <c r="W4300">
        <v>11</v>
      </c>
      <c r="X4300" s="30"/>
      <c r="Y4300" s="30">
        <v>0</v>
      </c>
      <c r="Z4300" s="30">
        <v>1</v>
      </c>
      <c r="AA4300" s="30" t="e">
        <v>#N/A</v>
      </c>
      <c r="AB4300">
        <v>684</v>
      </c>
      <c r="AC4300" t="s">
        <v>10364</v>
      </c>
      <c r="AD4300" t="b">
        <v>0</v>
      </c>
      <c r="AF4300" t="str">
        <f t="shared" si="269"/>
        <v>684</v>
      </c>
      <c r="AG4300">
        <f t="shared" si="270"/>
        <v>1</v>
      </c>
      <c r="AH4300">
        <f t="shared" si="271"/>
        <v>1</v>
      </c>
    </row>
    <row r="4301" spans="1:34" x14ac:dyDescent="0.25">
      <c r="A4301" s="13" t="s">
        <v>5163</v>
      </c>
      <c r="B4301" t="s">
        <v>876</v>
      </c>
      <c r="C4301" s="16">
        <v>680</v>
      </c>
      <c r="D4301" s="16"/>
      <c r="E4301" s="16"/>
      <c r="F4301" s="17">
        <v>26</v>
      </c>
      <c r="G4301" s="17" t="s">
        <v>294</v>
      </c>
      <c r="H4301" s="17">
        <v>1946</v>
      </c>
      <c r="I4301" s="71" t="str">
        <f t="shared" si="268"/>
        <v>September 26, 1946</v>
      </c>
      <c r="J4301" s="105"/>
      <c r="K4301" s="121" t="s">
        <v>13491</v>
      </c>
      <c r="L4301" t="s">
        <v>10801</v>
      </c>
      <c r="R4301" s="16"/>
      <c r="W4301">
        <v>9</v>
      </c>
      <c r="X4301" s="30"/>
      <c r="Y4301" s="30">
        <v>0</v>
      </c>
      <c r="Z4301" s="30">
        <v>1</v>
      </c>
      <c r="AA4301" s="30" t="e">
        <v>#N/A</v>
      </c>
      <c r="AB4301">
        <v>680</v>
      </c>
      <c r="AC4301" t="s">
        <v>10364</v>
      </c>
      <c r="AD4301" t="b">
        <v>0</v>
      </c>
      <c r="AF4301" t="str">
        <f t="shared" si="269"/>
        <v>680</v>
      </c>
      <c r="AG4301">
        <f t="shared" si="270"/>
        <v>1</v>
      </c>
      <c r="AH4301">
        <f t="shared" si="271"/>
        <v>1</v>
      </c>
    </row>
    <row r="4302" spans="1:34" x14ac:dyDescent="0.25">
      <c r="A4302" s="13" t="s">
        <v>1812</v>
      </c>
      <c r="B4302" t="s">
        <v>876</v>
      </c>
      <c r="C4302" s="16" t="s">
        <v>1813</v>
      </c>
      <c r="D4302" s="16" t="s">
        <v>457</v>
      </c>
      <c r="E4302" s="16" t="s">
        <v>237</v>
      </c>
      <c r="F4302" s="17">
        <v>18</v>
      </c>
      <c r="G4302" s="17" t="s">
        <v>294</v>
      </c>
      <c r="H4302" s="17">
        <v>1944</v>
      </c>
      <c r="I4302" s="71" t="str">
        <f t="shared" si="268"/>
        <v>September 18, 1944</v>
      </c>
      <c r="J4302" s="105" t="s">
        <v>230</v>
      </c>
      <c r="K4302" s="121" t="s">
        <v>12677</v>
      </c>
      <c r="L4302" s="121" t="s">
        <v>10565</v>
      </c>
      <c r="N4302" t="s">
        <v>12062</v>
      </c>
      <c r="R4302" s="16"/>
      <c r="W4302">
        <v>9</v>
      </c>
      <c r="X4302" s="30" t="s">
        <v>12574</v>
      </c>
      <c r="Y4302" s="30">
        <v>1</v>
      </c>
      <c r="Z4302" s="30">
        <v>1</v>
      </c>
      <c r="AA4302" s="30" t="s">
        <v>10558</v>
      </c>
      <c r="AB4302" t="s">
        <v>1813</v>
      </c>
      <c r="AC4302" t="s">
        <v>10364</v>
      </c>
      <c r="AD4302" t="b">
        <v>0</v>
      </c>
      <c r="AF4302" t="str">
        <f t="shared" si="269"/>
        <v>FE</v>
      </c>
      <c r="AG4302">
        <f t="shared" si="270"/>
        <v>1</v>
      </c>
      <c r="AH4302">
        <f t="shared" si="271"/>
        <v>1</v>
      </c>
    </row>
    <row r="4303" spans="1:34" x14ac:dyDescent="0.25">
      <c r="A4303" s="13" t="s">
        <v>2461</v>
      </c>
      <c r="B4303" t="s">
        <v>876</v>
      </c>
      <c r="C4303" s="20" t="s">
        <v>540</v>
      </c>
      <c r="D4303" s="16" t="s">
        <v>242</v>
      </c>
      <c r="E4303" s="16" t="s">
        <v>237</v>
      </c>
      <c r="F4303" s="17">
        <v>20</v>
      </c>
      <c r="G4303" s="17" t="s">
        <v>243</v>
      </c>
      <c r="H4303" s="17">
        <v>1945</v>
      </c>
      <c r="I4303" s="71" t="str">
        <f t="shared" si="268"/>
        <v>January 20, 1945</v>
      </c>
      <c r="J4303" s="105" t="s">
        <v>230</v>
      </c>
      <c r="K4303" s="121" t="s">
        <v>13485</v>
      </c>
      <c r="L4303" s="121" t="s">
        <v>10560</v>
      </c>
      <c r="M4303" t="s">
        <v>12428</v>
      </c>
      <c r="P4303" t="s">
        <v>10552</v>
      </c>
      <c r="R4303" s="16"/>
      <c r="W4303">
        <v>1</v>
      </c>
      <c r="X4303" s="30" t="s">
        <v>13332</v>
      </c>
      <c r="Y4303" s="30">
        <v>1</v>
      </c>
      <c r="Z4303" s="30">
        <v>1</v>
      </c>
      <c r="AA4303" s="30" t="s">
        <v>10558</v>
      </c>
      <c r="AB4303" t="s">
        <v>540</v>
      </c>
      <c r="AC4303" t="s">
        <v>10364</v>
      </c>
      <c r="AD4303" t="b">
        <v>0</v>
      </c>
      <c r="AF4303" t="str">
        <f t="shared" si="269"/>
        <v>60 SAAF</v>
      </c>
      <c r="AG4303">
        <f t="shared" si="270"/>
        <v>1</v>
      </c>
      <c r="AH4303">
        <f t="shared" si="271"/>
        <v>1</v>
      </c>
    </row>
    <row r="4304" spans="1:34" x14ac:dyDescent="0.25">
      <c r="A4304" s="13" t="s">
        <v>3761</v>
      </c>
      <c r="B4304" t="s">
        <v>876</v>
      </c>
      <c r="C4304" s="16" t="s">
        <v>525</v>
      </c>
      <c r="D4304" s="16" t="s">
        <v>236</v>
      </c>
      <c r="E4304" s="16" t="s">
        <v>237</v>
      </c>
      <c r="F4304" s="17">
        <v>9</v>
      </c>
      <c r="G4304" s="17" t="s">
        <v>309</v>
      </c>
      <c r="H4304" s="17">
        <v>1945</v>
      </c>
      <c r="I4304" s="71" t="str">
        <f t="shared" si="268"/>
        <v>October 9, 1945</v>
      </c>
      <c r="J4304" s="105"/>
      <c r="K4304" s="121" t="s">
        <v>14796</v>
      </c>
      <c r="L4304" t="s">
        <v>10801</v>
      </c>
      <c r="R4304" s="16"/>
      <c r="T4304" t="s">
        <v>73</v>
      </c>
      <c r="U4304" t="s">
        <v>14797</v>
      </c>
      <c r="V4304" t="s">
        <v>14798</v>
      </c>
      <c r="W4304">
        <v>10</v>
      </c>
      <c r="X4304" s="30"/>
      <c r="Y4304" s="30">
        <v>0</v>
      </c>
      <c r="Z4304" s="30">
        <v>1</v>
      </c>
      <c r="AA4304" s="30" t="e">
        <v>#N/A</v>
      </c>
      <c r="AB4304" t="s">
        <v>525</v>
      </c>
      <c r="AC4304" t="s">
        <v>10364</v>
      </c>
      <c r="AD4304" t="b">
        <v>0</v>
      </c>
      <c r="AF4304" t="str">
        <f t="shared" si="269"/>
        <v>USAAF</v>
      </c>
      <c r="AG4304">
        <f t="shared" si="270"/>
        <v>1</v>
      </c>
      <c r="AH4304">
        <f t="shared" si="271"/>
        <v>1</v>
      </c>
    </row>
    <row r="4305" spans="1:34" x14ac:dyDescent="0.25">
      <c r="A4305" s="13" t="s">
        <v>4125</v>
      </c>
      <c r="B4305" t="s">
        <v>876</v>
      </c>
      <c r="C4305" s="16" t="s">
        <v>525</v>
      </c>
      <c r="D4305" s="16"/>
      <c r="E4305" s="16"/>
      <c r="F4305" s="17">
        <v>1</v>
      </c>
      <c r="G4305" s="17" t="s">
        <v>326</v>
      </c>
      <c r="H4305" s="17">
        <v>1946</v>
      </c>
      <c r="I4305" s="71" t="str">
        <f t="shared" si="268"/>
        <v>November 1, 1946</v>
      </c>
      <c r="J4305" s="105"/>
      <c r="K4305" s="121" t="s">
        <v>15088</v>
      </c>
      <c r="L4305" t="s">
        <v>10801</v>
      </c>
      <c r="R4305" s="16"/>
      <c r="W4305">
        <v>11</v>
      </c>
      <c r="X4305" s="30"/>
      <c r="Y4305" s="30">
        <v>0</v>
      </c>
      <c r="Z4305" s="30">
        <v>1</v>
      </c>
      <c r="AA4305" s="30" t="e">
        <v>#N/A</v>
      </c>
      <c r="AB4305" t="s">
        <v>525</v>
      </c>
      <c r="AC4305" t="s">
        <v>10364</v>
      </c>
      <c r="AD4305" t="b">
        <v>0</v>
      </c>
      <c r="AF4305" t="str">
        <f t="shared" si="269"/>
        <v>USAAF</v>
      </c>
      <c r="AG4305">
        <f t="shared" si="270"/>
        <v>1</v>
      </c>
      <c r="AH4305">
        <f t="shared" si="271"/>
        <v>1</v>
      </c>
    </row>
    <row r="4306" spans="1:34" x14ac:dyDescent="0.25">
      <c r="A4306" s="13" t="s">
        <v>7032</v>
      </c>
      <c r="B4306" t="s">
        <v>876</v>
      </c>
      <c r="C4306" s="16" t="s">
        <v>7033</v>
      </c>
      <c r="D4306" s="16" t="s">
        <v>236</v>
      </c>
      <c r="E4306" s="16" t="s">
        <v>237</v>
      </c>
      <c r="F4306" s="17">
        <v>10</v>
      </c>
      <c r="G4306" s="17" t="s">
        <v>247</v>
      </c>
      <c r="H4306" s="17">
        <v>1948</v>
      </c>
      <c r="I4306" s="71" t="str">
        <f t="shared" si="268"/>
        <v>March 10, 1948</v>
      </c>
      <c r="J4306" s="105"/>
      <c r="K4306" s="121" t="s">
        <v>16841</v>
      </c>
      <c r="L4306" t="s">
        <v>10801</v>
      </c>
      <c r="R4306" s="16"/>
      <c r="T4306" t="s">
        <v>10658</v>
      </c>
      <c r="U4306">
        <v>544</v>
      </c>
      <c r="V4306" t="s">
        <v>16842</v>
      </c>
      <c r="W4306">
        <v>3</v>
      </c>
      <c r="X4306" s="30"/>
      <c r="Y4306" s="30">
        <v>0</v>
      </c>
      <c r="Z4306" s="30">
        <v>1</v>
      </c>
      <c r="AA4306" s="30" t="e">
        <v>#N/A</v>
      </c>
      <c r="AB4306">
        <v>139</v>
      </c>
      <c r="AC4306" t="s">
        <v>10364</v>
      </c>
      <c r="AD4306" t="b">
        <v>0</v>
      </c>
      <c r="AF4306" t="str">
        <f t="shared" si="269"/>
        <v>544 /8OTU /139</v>
      </c>
      <c r="AG4306">
        <f t="shared" si="270"/>
        <v>3</v>
      </c>
      <c r="AH4306">
        <f t="shared" si="271"/>
        <v>3</v>
      </c>
    </row>
    <row r="4307" spans="1:34" x14ac:dyDescent="0.25">
      <c r="A4307" s="13" t="s">
        <v>3352</v>
      </c>
      <c r="B4307" t="s">
        <v>876</v>
      </c>
      <c r="C4307" s="16" t="s">
        <v>540</v>
      </c>
      <c r="D4307" s="16" t="s">
        <v>242</v>
      </c>
      <c r="E4307" s="16" t="s">
        <v>237</v>
      </c>
      <c r="F4307" s="17">
        <v>13</v>
      </c>
      <c r="G4307" s="17" t="s">
        <v>260</v>
      </c>
      <c r="H4307" s="17">
        <v>1945</v>
      </c>
      <c r="I4307" s="71" t="str">
        <f t="shared" si="268"/>
        <v>June 13, 1945</v>
      </c>
      <c r="J4307" s="105" t="s">
        <v>230</v>
      </c>
      <c r="K4307" s="121" t="s">
        <v>14469</v>
      </c>
      <c r="L4307" t="s">
        <v>10565</v>
      </c>
      <c r="M4307" t="s">
        <v>10566</v>
      </c>
      <c r="N4307" t="s">
        <v>10567</v>
      </c>
      <c r="R4307" s="16"/>
      <c r="W4307">
        <v>6</v>
      </c>
      <c r="X4307" s="30" t="s">
        <v>14424</v>
      </c>
      <c r="Y4307" s="30">
        <v>0</v>
      </c>
      <c r="Z4307" s="30">
        <v>1</v>
      </c>
      <c r="AA4307" s="30" t="s">
        <v>10558</v>
      </c>
      <c r="AB4307" t="s">
        <v>540</v>
      </c>
      <c r="AC4307" t="s">
        <v>10364</v>
      </c>
      <c r="AD4307" t="b">
        <v>0</v>
      </c>
      <c r="AF4307" t="str">
        <f t="shared" si="269"/>
        <v>60 SAAF</v>
      </c>
      <c r="AG4307">
        <f t="shared" si="270"/>
        <v>1</v>
      </c>
      <c r="AH4307">
        <f t="shared" si="271"/>
        <v>1</v>
      </c>
    </row>
    <row r="4308" spans="1:34" x14ac:dyDescent="0.25">
      <c r="A4308" s="13" t="s">
        <v>2004</v>
      </c>
      <c r="B4308" t="s">
        <v>876</v>
      </c>
      <c r="C4308" s="16">
        <v>540</v>
      </c>
      <c r="D4308" s="16" t="s">
        <v>236</v>
      </c>
      <c r="E4308" s="16" t="s">
        <v>237</v>
      </c>
      <c r="F4308" s="17">
        <v>27</v>
      </c>
      <c r="G4308" s="17" t="s">
        <v>309</v>
      </c>
      <c r="H4308" s="17">
        <v>1944</v>
      </c>
      <c r="I4308" s="71" t="str">
        <f t="shared" si="268"/>
        <v>October 27, 1944</v>
      </c>
      <c r="J4308" s="105" t="s">
        <v>230</v>
      </c>
      <c r="K4308" s="121" t="s">
        <v>12915</v>
      </c>
      <c r="L4308" s="121" t="s">
        <v>10548</v>
      </c>
      <c r="M4308" t="s">
        <v>12428</v>
      </c>
      <c r="N4308" t="s">
        <v>12429</v>
      </c>
      <c r="O4308" t="s">
        <v>12429</v>
      </c>
      <c r="P4308" t="s">
        <v>10552</v>
      </c>
      <c r="Q4308" t="s">
        <v>12916</v>
      </c>
      <c r="R4308" s="16" t="s">
        <v>12917</v>
      </c>
      <c r="W4308" s="30">
        <v>10</v>
      </c>
      <c r="X4308" s="30" t="s">
        <v>12775</v>
      </c>
      <c r="Y4308" s="30">
        <v>1</v>
      </c>
      <c r="Z4308" s="30">
        <v>1</v>
      </c>
      <c r="AA4308" s="30" t="s">
        <v>10558</v>
      </c>
      <c r="AB4308">
        <v>540</v>
      </c>
      <c r="AC4308" t="s">
        <v>10364</v>
      </c>
      <c r="AD4308" t="b">
        <v>0</v>
      </c>
      <c r="AF4308" t="str">
        <f t="shared" si="269"/>
        <v>540</v>
      </c>
      <c r="AG4308">
        <f t="shared" si="270"/>
        <v>1</v>
      </c>
      <c r="AH4308">
        <f t="shared" si="271"/>
        <v>1</v>
      </c>
    </row>
    <row r="4309" spans="1:34" x14ac:dyDescent="0.25">
      <c r="A4309" s="13" t="s">
        <v>4536</v>
      </c>
      <c r="B4309" t="s">
        <v>876</v>
      </c>
      <c r="C4309" s="16">
        <v>684</v>
      </c>
      <c r="D4309" s="16" t="s">
        <v>457</v>
      </c>
      <c r="E4309" s="16" t="s">
        <v>237</v>
      </c>
      <c r="F4309" s="17">
        <v>11</v>
      </c>
      <c r="G4309" s="17" t="s">
        <v>264</v>
      </c>
      <c r="H4309" s="17">
        <v>1946</v>
      </c>
      <c r="I4309" s="71" t="str">
        <f t="shared" si="268"/>
        <v>July 11, 1946</v>
      </c>
      <c r="J4309" s="105"/>
      <c r="K4309" s="121" t="s">
        <v>15333</v>
      </c>
      <c r="L4309" t="s">
        <v>10801</v>
      </c>
      <c r="R4309" s="16"/>
      <c r="T4309" t="s">
        <v>22</v>
      </c>
      <c r="U4309">
        <v>684</v>
      </c>
      <c r="V4309" t="s">
        <v>15338</v>
      </c>
      <c r="W4309">
        <v>7</v>
      </c>
      <c r="X4309" s="30"/>
      <c r="Y4309" s="30">
        <v>0</v>
      </c>
      <c r="Z4309" s="30">
        <v>1</v>
      </c>
      <c r="AA4309" s="30" t="e">
        <v>#N/A</v>
      </c>
      <c r="AB4309">
        <v>684</v>
      </c>
      <c r="AC4309" t="s">
        <v>10364</v>
      </c>
      <c r="AD4309" t="b">
        <v>0</v>
      </c>
      <c r="AF4309" t="str">
        <f t="shared" si="269"/>
        <v>684</v>
      </c>
      <c r="AG4309">
        <f t="shared" si="270"/>
        <v>1</v>
      </c>
      <c r="AH4309">
        <f t="shared" si="271"/>
        <v>1</v>
      </c>
    </row>
    <row r="4310" spans="1:34" x14ac:dyDescent="0.25">
      <c r="A4310" s="13" t="s">
        <v>1945</v>
      </c>
      <c r="B4310" t="s">
        <v>876</v>
      </c>
      <c r="C4310" s="16" t="s">
        <v>540</v>
      </c>
      <c r="D4310" s="16" t="s">
        <v>242</v>
      </c>
      <c r="E4310" s="16" t="s">
        <v>237</v>
      </c>
      <c r="F4310" s="17">
        <v>13</v>
      </c>
      <c r="G4310" s="17" t="s">
        <v>309</v>
      </c>
      <c r="H4310" s="17">
        <v>1944</v>
      </c>
      <c r="I4310" s="71" t="str">
        <f t="shared" si="268"/>
        <v>October 13, 1944</v>
      </c>
      <c r="J4310" s="105" t="s">
        <v>230</v>
      </c>
      <c r="K4310" s="121" t="s">
        <v>12841</v>
      </c>
      <c r="L4310" s="121" t="s">
        <v>10548</v>
      </c>
      <c r="M4310" t="s">
        <v>12428</v>
      </c>
      <c r="N4310" t="s">
        <v>12637</v>
      </c>
      <c r="O4310" t="s">
        <v>12637</v>
      </c>
      <c r="P4310" t="s">
        <v>10552</v>
      </c>
      <c r="Q4310" t="s">
        <v>10968</v>
      </c>
      <c r="R4310" s="16"/>
      <c r="W4310" s="30">
        <v>10</v>
      </c>
      <c r="X4310" s="30" t="s">
        <v>12775</v>
      </c>
      <c r="Y4310" s="30">
        <v>1</v>
      </c>
      <c r="Z4310" s="30">
        <v>1</v>
      </c>
      <c r="AA4310" s="30" t="s">
        <v>10558</v>
      </c>
      <c r="AB4310" t="s">
        <v>540</v>
      </c>
      <c r="AC4310" t="s">
        <v>10364</v>
      </c>
      <c r="AD4310" t="b">
        <v>0</v>
      </c>
      <c r="AF4310" t="str">
        <f t="shared" si="269"/>
        <v>60 SAAF</v>
      </c>
      <c r="AG4310">
        <f t="shared" si="270"/>
        <v>1</v>
      </c>
      <c r="AH4310">
        <f t="shared" si="271"/>
        <v>1</v>
      </c>
    </row>
    <row r="4311" spans="1:34" x14ac:dyDescent="0.25">
      <c r="A4311" s="13" t="s">
        <v>4059</v>
      </c>
      <c r="B4311" t="s">
        <v>876</v>
      </c>
      <c r="C4311" s="16">
        <v>684</v>
      </c>
      <c r="D4311" s="16" t="s">
        <v>457</v>
      </c>
      <c r="E4311" s="16" t="s">
        <v>237</v>
      </c>
      <c r="F4311" s="17">
        <v>31</v>
      </c>
      <c r="G4311" s="17" t="s">
        <v>282</v>
      </c>
      <c r="H4311" s="17">
        <v>1945</v>
      </c>
      <c r="I4311" s="71" t="str">
        <f t="shared" si="268"/>
        <v>August 31, 1945</v>
      </c>
      <c r="J4311" s="105"/>
      <c r="K4311" s="121" t="s">
        <v>15036</v>
      </c>
      <c r="L4311" t="s">
        <v>10801</v>
      </c>
      <c r="R4311" s="16"/>
      <c r="T4311" t="s">
        <v>4</v>
      </c>
      <c r="U4311">
        <v>684</v>
      </c>
      <c r="V4311" t="s">
        <v>15037</v>
      </c>
      <c r="W4311">
        <v>8</v>
      </c>
      <c r="X4311" s="30"/>
      <c r="Y4311" s="30">
        <v>0</v>
      </c>
      <c r="Z4311" s="30">
        <v>1</v>
      </c>
      <c r="AA4311" s="30" t="e">
        <v>#N/A</v>
      </c>
      <c r="AB4311">
        <v>684</v>
      </c>
      <c r="AC4311" t="s">
        <v>10364</v>
      </c>
      <c r="AD4311" t="b">
        <v>0</v>
      </c>
      <c r="AF4311" t="str">
        <f t="shared" si="269"/>
        <v>684</v>
      </c>
      <c r="AG4311">
        <f t="shared" si="270"/>
        <v>1</v>
      </c>
      <c r="AH4311">
        <f t="shared" si="271"/>
        <v>1</v>
      </c>
    </row>
    <row r="4312" spans="1:34" x14ac:dyDescent="0.25">
      <c r="A4312" s="13" t="s">
        <v>6748</v>
      </c>
      <c r="B4312" t="s">
        <v>876</v>
      </c>
      <c r="C4312" s="16">
        <v>540</v>
      </c>
      <c r="D4312" s="16"/>
      <c r="E4312" s="16"/>
      <c r="F4312" s="17">
        <v>30</v>
      </c>
      <c r="G4312" s="17" t="s">
        <v>294</v>
      </c>
      <c r="H4312" s="17">
        <v>1947</v>
      </c>
      <c r="I4312" s="71" t="str">
        <f t="shared" si="268"/>
        <v>September 30, 1947</v>
      </c>
      <c r="J4312" s="105"/>
      <c r="K4312" s="121" t="s">
        <v>16690</v>
      </c>
      <c r="L4312" t="s">
        <v>10801</v>
      </c>
      <c r="R4312" s="16"/>
      <c r="W4312">
        <v>9</v>
      </c>
      <c r="X4312" s="30"/>
      <c r="Y4312" s="30">
        <v>0</v>
      </c>
      <c r="Z4312" s="30">
        <v>1</v>
      </c>
      <c r="AA4312" s="30" t="e">
        <v>#N/A</v>
      </c>
      <c r="AB4312">
        <v>540</v>
      </c>
      <c r="AC4312" t="s">
        <v>10364</v>
      </c>
      <c r="AD4312" t="b">
        <v>0</v>
      </c>
      <c r="AF4312" t="str">
        <f t="shared" si="269"/>
        <v>540</v>
      </c>
      <c r="AG4312">
        <f t="shared" si="270"/>
        <v>1</v>
      </c>
      <c r="AH4312">
        <f t="shared" si="271"/>
        <v>1</v>
      </c>
    </row>
    <row r="4313" spans="1:34" x14ac:dyDescent="0.25">
      <c r="A4313" s="13" t="s">
        <v>5607</v>
      </c>
      <c r="B4313" t="s">
        <v>876</v>
      </c>
      <c r="C4313" s="16" t="s">
        <v>5608</v>
      </c>
      <c r="D4313" s="16" t="s">
        <v>1369</v>
      </c>
      <c r="E4313" s="16"/>
      <c r="F4313" s="17"/>
      <c r="G4313" s="17"/>
      <c r="H4313" s="17">
        <v>1946</v>
      </c>
      <c r="I4313" s="71" t="str">
        <f t="shared" si="268"/>
        <v xml:space="preserve"> , 1946</v>
      </c>
      <c r="J4313" s="105"/>
      <c r="K4313" s="121" t="s">
        <v>15952</v>
      </c>
      <c r="L4313" s="121" t="s">
        <v>10801</v>
      </c>
      <c r="R4313" s="16"/>
      <c r="W4313" s="30"/>
      <c r="X4313" s="30"/>
      <c r="Y4313" s="30">
        <v>0</v>
      </c>
      <c r="Z4313" s="30">
        <v>1</v>
      </c>
      <c r="AA4313" s="30" t="e">
        <v>#N/A</v>
      </c>
      <c r="AB4313" t="s">
        <v>5608</v>
      </c>
      <c r="AC4313" t="s">
        <v>10364</v>
      </c>
      <c r="AD4313" t="b">
        <v>0</v>
      </c>
      <c r="AF4313" t="str">
        <f t="shared" si="269"/>
        <v>Benson</v>
      </c>
      <c r="AG4313">
        <f t="shared" si="270"/>
        <v>1</v>
      </c>
      <c r="AH4313">
        <f t="shared" si="271"/>
        <v>1</v>
      </c>
    </row>
    <row r="4314" spans="1:34" x14ac:dyDescent="0.25">
      <c r="A4314" s="13" t="s">
        <v>9899</v>
      </c>
      <c r="B4314" t="s">
        <v>876</v>
      </c>
      <c r="C4314" s="16" t="s">
        <v>5608</v>
      </c>
      <c r="D4314" s="16" t="s">
        <v>1369</v>
      </c>
      <c r="E4314" s="16"/>
      <c r="F4314" s="17">
        <v>0</v>
      </c>
      <c r="G4314" s="17" t="s">
        <v>243</v>
      </c>
      <c r="H4314" s="17" t="s">
        <v>9900</v>
      </c>
      <c r="I4314" s="71" t="str">
        <f t="shared" si="268"/>
        <v>January 0, 1958</v>
      </c>
      <c r="J4314" s="105"/>
      <c r="K4314" s="121" t="s">
        <v>18602</v>
      </c>
      <c r="L4314" s="121" t="s">
        <v>10801</v>
      </c>
      <c r="R4314" s="16"/>
      <c r="W4314" s="30"/>
      <c r="X4314" s="30"/>
      <c r="Y4314" s="30">
        <v>0</v>
      </c>
      <c r="Z4314" s="30">
        <v>1</v>
      </c>
      <c r="AA4314" s="30" t="e">
        <v>#N/A</v>
      </c>
      <c r="AB4314" t="s">
        <v>5608</v>
      </c>
      <c r="AC4314" t="s">
        <v>10364</v>
      </c>
      <c r="AD4314" t="b">
        <v>0</v>
      </c>
      <c r="AF4314" t="str">
        <f t="shared" si="269"/>
        <v>Benson</v>
      </c>
      <c r="AG4314">
        <f t="shared" si="270"/>
        <v>1</v>
      </c>
      <c r="AH4314">
        <f t="shared" si="271"/>
        <v>1</v>
      </c>
    </row>
    <row r="4315" spans="1:34" x14ac:dyDescent="0.25">
      <c r="A4315" s="13" t="s">
        <v>7320</v>
      </c>
      <c r="B4315" t="s">
        <v>876</v>
      </c>
      <c r="C4315" s="16" t="s">
        <v>3667</v>
      </c>
      <c r="D4315" s="16"/>
      <c r="E4315" s="16"/>
      <c r="F4315" s="17">
        <v>30</v>
      </c>
      <c r="G4315" s="17" t="s">
        <v>243</v>
      </c>
      <c r="H4315" s="17">
        <v>1948</v>
      </c>
      <c r="I4315" s="71" t="str">
        <f t="shared" si="268"/>
        <v>January 30, 1948</v>
      </c>
      <c r="J4315" s="105"/>
      <c r="K4315" s="121" t="s">
        <v>17068</v>
      </c>
      <c r="L4315" t="s">
        <v>10801</v>
      </c>
      <c r="R4315" s="16"/>
      <c r="W4315">
        <v>1</v>
      </c>
      <c r="X4315" s="30"/>
      <c r="Y4315" s="30">
        <v>0</v>
      </c>
      <c r="Z4315" s="30">
        <v>1</v>
      </c>
      <c r="AA4315" s="30" t="e">
        <v>#N/A</v>
      </c>
      <c r="AB4315" t="s">
        <v>3667</v>
      </c>
      <c r="AC4315" t="s">
        <v>10364</v>
      </c>
      <c r="AD4315" t="b">
        <v>0</v>
      </c>
      <c r="AF4315" t="str">
        <f t="shared" si="269"/>
        <v>TFU</v>
      </c>
      <c r="AG4315">
        <f t="shared" si="270"/>
        <v>1</v>
      </c>
      <c r="AH4315">
        <f t="shared" si="271"/>
        <v>1</v>
      </c>
    </row>
    <row r="4316" spans="1:34" x14ac:dyDescent="0.25">
      <c r="A4316" s="13" t="s">
        <v>4625</v>
      </c>
      <c r="B4316" t="s">
        <v>876</v>
      </c>
      <c r="C4316" s="16" t="s">
        <v>540</v>
      </c>
      <c r="D4316" s="16" t="s">
        <v>242</v>
      </c>
      <c r="E4316" s="16" t="s">
        <v>237</v>
      </c>
      <c r="F4316" s="17">
        <v>14</v>
      </c>
      <c r="G4316" s="17" t="s">
        <v>365</v>
      </c>
      <c r="H4316" s="17">
        <v>1946</v>
      </c>
      <c r="I4316" s="71" t="str">
        <f t="shared" si="268"/>
        <v>February 14, 1946</v>
      </c>
      <c r="J4316" s="105"/>
      <c r="K4316" s="121" t="s">
        <v>15420</v>
      </c>
      <c r="L4316" t="s">
        <v>10801</v>
      </c>
      <c r="R4316" s="16"/>
      <c r="W4316">
        <v>2</v>
      </c>
      <c r="X4316" s="30"/>
      <c r="Y4316" s="30">
        <v>0</v>
      </c>
      <c r="Z4316" s="30">
        <v>1</v>
      </c>
      <c r="AA4316" s="30" t="s">
        <v>10558</v>
      </c>
      <c r="AB4316" t="s">
        <v>540</v>
      </c>
      <c r="AC4316" t="s">
        <v>10364</v>
      </c>
      <c r="AD4316" t="b">
        <v>0</v>
      </c>
      <c r="AF4316" t="str">
        <f t="shared" si="269"/>
        <v>60 SAAF</v>
      </c>
      <c r="AG4316">
        <f t="shared" si="270"/>
        <v>1</v>
      </c>
      <c r="AH4316">
        <f t="shared" si="271"/>
        <v>1</v>
      </c>
    </row>
    <row r="4317" spans="1:34" x14ac:dyDescent="0.25">
      <c r="A4317" s="13" t="s">
        <v>3118</v>
      </c>
      <c r="B4317" t="s">
        <v>876</v>
      </c>
      <c r="C4317" s="16">
        <v>684</v>
      </c>
      <c r="D4317" s="16" t="s">
        <v>457</v>
      </c>
      <c r="E4317" s="16" t="s">
        <v>237</v>
      </c>
      <c r="F4317" s="17">
        <v>22</v>
      </c>
      <c r="G4317" s="17" t="s">
        <v>250</v>
      </c>
      <c r="H4317" s="17">
        <v>1945</v>
      </c>
      <c r="I4317" s="71" t="str">
        <f t="shared" si="268"/>
        <v>April 22, 1945</v>
      </c>
      <c r="J4317" s="105" t="s">
        <v>230</v>
      </c>
      <c r="K4317" s="121" t="s">
        <v>14259</v>
      </c>
      <c r="L4317" t="s">
        <v>10590</v>
      </c>
      <c r="M4317" t="s">
        <v>10591</v>
      </c>
      <c r="P4317" t="s">
        <v>10592</v>
      </c>
      <c r="R4317" s="16"/>
      <c r="T4317" t="s">
        <v>10717</v>
      </c>
      <c r="U4317">
        <v>684</v>
      </c>
      <c r="V4317" t="s">
        <v>14260</v>
      </c>
      <c r="W4317">
        <v>4</v>
      </c>
      <c r="X4317" s="30" t="s">
        <v>11782</v>
      </c>
      <c r="Y4317" s="30">
        <v>1</v>
      </c>
      <c r="Z4317" s="30">
        <v>1</v>
      </c>
      <c r="AA4317" s="30" t="s">
        <v>10558</v>
      </c>
      <c r="AB4317">
        <v>684</v>
      </c>
      <c r="AC4317" t="s">
        <v>10364</v>
      </c>
      <c r="AD4317" t="b">
        <v>0</v>
      </c>
      <c r="AF4317" t="str">
        <f t="shared" si="269"/>
        <v>684</v>
      </c>
      <c r="AG4317">
        <f t="shared" si="270"/>
        <v>1</v>
      </c>
      <c r="AH4317">
        <f t="shared" si="271"/>
        <v>1</v>
      </c>
    </row>
    <row r="4318" spans="1:34" x14ac:dyDescent="0.25">
      <c r="A4318" s="13" t="s">
        <v>5812</v>
      </c>
      <c r="B4318" t="s">
        <v>876</v>
      </c>
      <c r="C4318" s="16" t="s">
        <v>525</v>
      </c>
      <c r="D4318" s="16"/>
      <c r="E4318" s="16"/>
      <c r="F4318" s="17">
        <v>7</v>
      </c>
      <c r="G4318" s="17" t="s">
        <v>282</v>
      </c>
      <c r="H4318" s="17">
        <v>1947</v>
      </c>
      <c r="I4318" s="71" t="str">
        <f t="shared" si="268"/>
        <v>August 7, 1947</v>
      </c>
      <c r="J4318" s="105"/>
      <c r="K4318" s="121" t="s">
        <v>16092</v>
      </c>
      <c r="L4318" t="s">
        <v>10801</v>
      </c>
      <c r="R4318" s="16"/>
      <c r="W4318">
        <v>8</v>
      </c>
      <c r="X4318" s="30"/>
      <c r="Y4318" s="30">
        <v>0</v>
      </c>
      <c r="Z4318" s="30">
        <v>1</v>
      </c>
      <c r="AA4318" s="30" t="e">
        <v>#N/A</v>
      </c>
      <c r="AB4318" t="s">
        <v>525</v>
      </c>
      <c r="AC4318" t="s">
        <v>10364</v>
      </c>
      <c r="AD4318" t="b">
        <v>0</v>
      </c>
      <c r="AF4318" t="str">
        <f t="shared" si="269"/>
        <v>USAAF</v>
      </c>
      <c r="AG4318">
        <f t="shared" si="270"/>
        <v>1</v>
      </c>
      <c r="AH4318">
        <f t="shared" si="271"/>
        <v>1</v>
      </c>
    </row>
    <row r="4319" spans="1:34" x14ac:dyDescent="0.25">
      <c r="A4319" s="13" t="s">
        <v>2027</v>
      </c>
      <c r="B4319" t="s">
        <v>876</v>
      </c>
      <c r="C4319" s="16" t="s">
        <v>525</v>
      </c>
      <c r="D4319" s="16" t="s">
        <v>236</v>
      </c>
      <c r="E4319" s="16" t="s">
        <v>237</v>
      </c>
      <c r="F4319" s="17">
        <v>1</v>
      </c>
      <c r="G4319" s="17" t="s">
        <v>326</v>
      </c>
      <c r="H4319" s="17">
        <v>1944</v>
      </c>
      <c r="I4319" s="71" t="str">
        <f t="shared" si="268"/>
        <v>November 1, 1944</v>
      </c>
      <c r="J4319" s="105" t="s">
        <v>230</v>
      </c>
      <c r="K4319" s="121" t="s">
        <v>12951</v>
      </c>
      <c r="L4319" s="122" t="s">
        <v>10548</v>
      </c>
      <c r="M4319" t="s">
        <v>10561</v>
      </c>
      <c r="P4319" t="s">
        <v>10562</v>
      </c>
      <c r="R4319" s="16"/>
      <c r="W4319" s="30">
        <v>11</v>
      </c>
      <c r="X4319" s="30" t="s">
        <v>12944</v>
      </c>
      <c r="Y4319" s="30">
        <v>1</v>
      </c>
      <c r="Z4319" s="30">
        <v>1</v>
      </c>
      <c r="AA4319" s="30" t="s">
        <v>10558</v>
      </c>
      <c r="AB4319" s="16" t="s">
        <v>525</v>
      </c>
      <c r="AC4319" t="s">
        <v>10364</v>
      </c>
      <c r="AD4319" t="b">
        <v>0</v>
      </c>
      <c r="AF4319" t="str">
        <f t="shared" si="269"/>
        <v>USAAF</v>
      </c>
      <c r="AG4319">
        <f t="shared" si="270"/>
        <v>1</v>
      </c>
      <c r="AH4319">
        <f t="shared" si="271"/>
        <v>1</v>
      </c>
    </row>
    <row r="4320" spans="1:34" x14ac:dyDescent="0.25">
      <c r="A4320" s="13" t="s">
        <v>7031</v>
      </c>
      <c r="B4320" t="s">
        <v>876</v>
      </c>
      <c r="C4320" s="16" t="s">
        <v>6247</v>
      </c>
      <c r="D4320" s="16"/>
      <c r="E4320" s="16"/>
      <c r="F4320" s="17">
        <v>10</v>
      </c>
      <c r="G4320" s="17" t="s">
        <v>247</v>
      </c>
      <c r="H4320" s="17">
        <v>1948</v>
      </c>
      <c r="I4320" s="71" t="str">
        <f t="shared" si="268"/>
        <v>March 10, 1948</v>
      </c>
      <c r="J4320" s="105"/>
      <c r="K4320" s="121" t="s">
        <v>16841</v>
      </c>
      <c r="L4320" t="s">
        <v>10801</v>
      </c>
      <c r="R4320" s="16"/>
      <c r="W4320">
        <v>3</v>
      </c>
      <c r="X4320" s="30"/>
      <c r="Y4320" s="30">
        <v>0</v>
      </c>
      <c r="Z4320" s="30">
        <v>1</v>
      </c>
      <c r="AA4320" s="30" t="e">
        <v>#N/A</v>
      </c>
      <c r="AB4320">
        <v>540</v>
      </c>
      <c r="AC4320" t="s">
        <v>10364</v>
      </c>
      <c r="AD4320" t="b">
        <v>0</v>
      </c>
      <c r="AF4320" t="str">
        <f t="shared" si="269"/>
        <v>540 /544 /540</v>
      </c>
      <c r="AG4320">
        <f t="shared" si="270"/>
        <v>3</v>
      </c>
      <c r="AH4320">
        <f t="shared" si="271"/>
        <v>3</v>
      </c>
    </row>
    <row r="4321" spans="1:34" x14ac:dyDescent="0.25">
      <c r="A4321" s="13" t="s">
        <v>5947</v>
      </c>
      <c r="B4321" t="s">
        <v>876</v>
      </c>
      <c r="C4321" s="16"/>
      <c r="D4321" s="16" t="s">
        <v>1369</v>
      </c>
      <c r="E4321" s="16"/>
      <c r="F4321" s="17">
        <v>11</v>
      </c>
      <c r="G4321" s="17" t="s">
        <v>247</v>
      </c>
      <c r="H4321" s="17">
        <v>1947</v>
      </c>
      <c r="I4321" s="71" t="str">
        <f t="shared" si="268"/>
        <v>March 11, 1947</v>
      </c>
      <c r="J4321" s="105" t="s">
        <v>230</v>
      </c>
      <c r="K4321" s="121" t="s">
        <v>16187</v>
      </c>
      <c r="L4321" s="121" t="s">
        <v>10565</v>
      </c>
      <c r="M4321" t="s">
        <v>10566</v>
      </c>
      <c r="N4321" t="s">
        <v>10668</v>
      </c>
      <c r="R4321" s="16"/>
      <c r="W4321">
        <v>3</v>
      </c>
      <c r="X4321" s="30"/>
      <c r="Y4321" s="30">
        <v>0</v>
      </c>
      <c r="Z4321" s="30">
        <v>1</v>
      </c>
      <c r="AA4321" s="30" t="e">
        <v>#N/A</v>
      </c>
      <c r="AB4321" t="s">
        <v>10592</v>
      </c>
      <c r="AC4321" t="s">
        <v>10364</v>
      </c>
      <c r="AD4321" t="b">
        <v>0</v>
      </c>
      <c r="AF4321" t="str">
        <f t="shared" si="269"/>
        <v/>
      </c>
      <c r="AG4321">
        <f t="shared" si="270"/>
        <v>1</v>
      </c>
      <c r="AH4321">
        <f t="shared" si="271"/>
        <v>1</v>
      </c>
    </row>
    <row r="4322" spans="1:34" x14ac:dyDescent="0.25">
      <c r="A4322" s="13" t="s">
        <v>5619</v>
      </c>
      <c r="B4322" t="s">
        <v>876</v>
      </c>
      <c r="C4322" s="16"/>
      <c r="D4322" s="16" t="s">
        <v>1369</v>
      </c>
      <c r="E4322" s="16"/>
      <c r="F4322" s="17"/>
      <c r="G4322" s="17"/>
      <c r="H4322" s="17">
        <v>1946</v>
      </c>
      <c r="I4322" s="71" t="str">
        <f t="shared" si="268"/>
        <v xml:space="preserve"> , 1946</v>
      </c>
      <c r="J4322" s="105"/>
      <c r="K4322" s="121" t="s">
        <v>15963</v>
      </c>
      <c r="L4322" s="121" t="s">
        <v>10801</v>
      </c>
      <c r="R4322" s="16"/>
      <c r="W4322" s="30"/>
      <c r="X4322" s="30"/>
      <c r="Y4322" s="30">
        <v>0</v>
      </c>
      <c r="Z4322" s="30">
        <v>1</v>
      </c>
      <c r="AA4322" s="30" t="e">
        <v>#N/A</v>
      </c>
      <c r="AB4322" t="s">
        <v>10592</v>
      </c>
      <c r="AC4322" t="s">
        <v>10364</v>
      </c>
      <c r="AD4322" t="b">
        <v>0</v>
      </c>
      <c r="AF4322" t="str">
        <f t="shared" si="269"/>
        <v/>
      </c>
      <c r="AG4322">
        <f t="shared" si="270"/>
        <v>1</v>
      </c>
      <c r="AH4322">
        <f t="shared" si="271"/>
        <v>1</v>
      </c>
    </row>
    <row r="4323" spans="1:34" x14ac:dyDescent="0.25">
      <c r="A4323" s="13" t="s">
        <v>3604</v>
      </c>
      <c r="B4323" t="s">
        <v>876</v>
      </c>
      <c r="C4323" s="16"/>
      <c r="D4323" s="16" t="s">
        <v>1369</v>
      </c>
      <c r="E4323" s="16" t="s">
        <v>237</v>
      </c>
      <c r="F4323" s="17">
        <v>3</v>
      </c>
      <c r="G4323" s="17" t="s">
        <v>282</v>
      </c>
      <c r="H4323" s="17">
        <v>1945</v>
      </c>
      <c r="I4323" s="71" t="str">
        <f t="shared" si="268"/>
        <v>August 3, 1945</v>
      </c>
      <c r="J4323" s="105" t="s">
        <v>230</v>
      </c>
      <c r="K4323" s="121" t="s">
        <v>14674</v>
      </c>
      <c r="L4323" s="121" t="s">
        <v>10565</v>
      </c>
      <c r="M4323" t="s">
        <v>10566</v>
      </c>
      <c r="N4323" t="s">
        <v>10668</v>
      </c>
      <c r="R4323" s="16"/>
      <c r="W4323">
        <v>8</v>
      </c>
      <c r="X4323" s="30" t="s">
        <v>14657</v>
      </c>
      <c r="Y4323" s="30">
        <v>0</v>
      </c>
      <c r="Z4323" s="30">
        <v>1</v>
      </c>
      <c r="AA4323" s="30" t="s">
        <v>10558</v>
      </c>
      <c r="AB4323" t="s">
        <v>10592</v>
      </c>
      <c r="AC4323" t="s">
        <v>10364</v>
      </c>
      <c r="AD4323" t="b">
        <v>0</v>
      </c>
      <c r="AF4323" t="str">
        <f t="shared" si="269"/>
        <v/>
      </c>
      <c r="AG4323">
        <f t="shared" si="270"/>
        <v>1</v>
      </c>
      <c r="AH4323">
        <f t="shared" si="271"/>
        <v>1</v>
      </c>
    </row>
    <row r="4324" spans="1:34" x14ac:dyDescent="0.25">
      <c r="A4324" s="13" t="s">
        <v>9932</v>
      </c>
      <c r="B4324" t="s">
        <v>876</v>
      </c>
      <c r="C4324" s="16" t="s">
        <v>9933</v>
      </c>
      <c r="D4324" s="16"/>
      <c r="E4324" s="16"/>
      <c r="F4324" s="17"/>
      <c r="G4324" s="17"/>
      <c r="H4324" s="17"/>
      <c r="I4324" s="71" t="str">
        <f t="shared" si="268"/>
        <v xml:space="preserve"> , </v>
      </c>
      <c r="J4324" s="105"/>
      <c r="K4324" s="121" t="s">
        <v>18618</v>
      </c>
      <c r="L4324" t="s">
        <v>10592</v>
      </c>
      <c r="R4324" s="16"/>
      <c r="T4324" t="s">
        <v>10522</v>
      </c>
      <c r="U4324">
        <v>544</v>
      </c>
      <c r="V4324" t="s">
        <v>18619</v>
      </c>
      <c r="W4324" s="30"/>
      <c r="X4324" s="30"/>
      <c r="Y4324" s="30">
        <v>0</v>
      </c>
      <c r="Z4324" s="30">
        <v>1</v>
      </c>
      <c r="AA4324" s="30" t="e">
        <v>#N/A</v>
      </c>
      <c r="AB4324" t="s">
        <v>3667</v>
      </c>
      <c r="AC4324" t="s">
        <v>10364</v>
      </c>
      <c r="AD4324" t="b">
        <v>0</v>
      </c>
      <c r="AF4324" t="str">
        <f t="shared" si="269"/>
        <v>544 /8OTU /TFU</v>
      </c>
      <c r="AG4324">
        <f t="shared" si="270"/>
        <v>3</v>
      </c>
      <c r="AH4324">
        <f t="shared" si="271"/>
        <v>3</v>
      </c>
    </row>
    <row r="4325" spans="1:34" x14ac:dyDescent="0.25">
      <c r="A4325" s="13" t="s">
        <v>4813</v>
      </c>
      <c r="B4325" t="s">
        <v>876</v>
      </c>
      <c r="C4325" s="16">
        <v>680</v>
      </c>
      <c r="D4325" s="16"/>
      <c r="E4325" s="16"/>
      <c r="F4325" s="17">
        <v>20</v>
      </c>
      <c r="G4325" s="17" t="s">
        <v>282</v>
      </c>
      <c r="H4325" s="17">
        <v>1946</v>
      </c>
      <c r="I4325" s="71" t="str">
        <f t="shared" si="268"/>
        <v>August 20, 1946</v>
      </c>
      <c r="J4325" s="105"/>
      <c r="K4325" s="121" t="s">
        <v>15560</v>
      </c>
      <c r="L4325" t="s">
        <v>10801</v>
      </c>
      <c r="R4325" s="16"/>
      <c r="W4325">
        <v>8</v>
      </c>
      <c r="X4325" s="30"/>
      <c r="Y4325" s="30">
        <v>0</v>
      </c>
      <c r="Z4325" s="30">
        <v>1</v>
      </c>
      <c r="AA4325" s="30" t="e">
        <v>#N/A</v>
      </c>
      <c r="AB4325">
        <v>680</v>
      </c>
      <c r="AC4325" t="s">
        <v>10364</v>
      </c>
      <c r="AD4325" t="b">
        <v>0</v>
      </c>
      <c r="AF4325" t="str">
        <f t="shared" si="269"/>
        <v>680</v>
      </c>
      <c r="AG4325">
        <f t="shared" si="270"/>
        <v>1</v>
      </c>
      <c r="AH4325">
        <f t="shared" si="271"/>
        <v>1</v>
      </c>
    </row>
    <row r="4326" spans="1:34" x14ac:dyDescent="0.25">
      <c r="A4326" s="13" t="s">
        <v>3621</v>
      </c>
      <c r="B4326" t="s">
        <v>876</v>
      </c>
      <c r="C4326" s="16" t="s">
        <v>3622</v>
      </c>
      <c r="D4326" s="16" t="s">
        <v>3623</v>
      </c>
      <c r="E4326" s="16" t="s">
        <v>237</v>
      </c>
      <c r="F4326" s="17">
        <v>9</v>
      </c>
      <c r="G4326" s="17" t="s">
        <v>282</v>
      </c>
      <c r="H4326" s="17">
        <v>1945</v>
      </c>
      <c r="I4326" s="71" t="str">
        <f t="shared" si="268"/>
        <v>August 9, 1945</v>
      </c>
      <c r="J4326" s="105" t="s">
        <v>230</v>
      </c>
      <c r="K4326" s="121" t="s">
        <v>14689</v>
      </c>
      <c r="L4326" t="s">
        <v>10867</v>
      </c>
      <c r="R4326" s="16"/>
      <c r="W4326">
        <v>8</v>
      </c>
      <c r="X4326" s="30" t="s">
        <v>14657</v>
      </c>
      <c r="Y4326" s="30">
        <v>0</v>
      </c>
      <c r="Z4326" s="30">
        <v>1</v>
      </c>
      <c r="AA4326" s="30" t="s">
        <v>10558</v>
      </c>
      <c r="AB4326" t="s">
        <v>540</v>
      </c>
      <c r="AC4326" t="s">
        <v>10364</v>
      </c>
      <c r="AD4326" t="b">
        <v>0</v>
      </c>
      <c r="AF4326" t="str">
        <f t="shared" si="269"/>
        <v>FTU /60 SAAF</v>
      </c>
      <c r="AG4326">
        <f t="shared" si="270"/>
        <v>2</v>
      </c>
      <c r="AH4326">
        <f t="shared" si="271"/>
        <v>2</v>
      </c>
    </row>
    <row r="4327" spans="1:34" x14ac:dyDescent="0.25">
      <c r="A4327" s="13" t="s">
        <v>2237</v>
      </c>
      <c r="B4327" t="s">
        <v>876</v>
      </c>
      <c r="C4327" s="16" t="s">
        <v>2238</v>
      </c>
      <c r="D4327" s="16" t="s">
        <v>457</v>
      </c>
      <c r="E4327" s="16" t="s">
        <v>416</v>
      </c>
      <c r="F4327" s="17">
        <v>12</v>
      </c>
      <c r="G4327" s="17" t="s">
        <v>238</v>
      </c>
      <c r="H4327" s="17">
        <v>1944</v>
      </c>
      <c r="I4327" s="71" t="str">
        <f t="shared" si="268"/>
        <v>December 12, 1944</v>
      </c>
      <c r="J4327" s="105" t="s">
        <v>230</v>
      </c>
      <c r="K4327" s="121" t="s">
        <v>13199</v>
      </c>
      <c r="L4327" s="121" t="s">
        <v>10565</v>
      </c>
      <c r="M4327" t="s">
        <v>10566</v>
      </c>
      <c r="N4327" t="s">
        <v>10583</v>
      </c>
      <c r="R4327" s="16"/>
      <c r="W4327" s="30">
        <v>12</v>
      </c>
      <c r="X4327" s="30" t="s">
        <v>13135</v>
      </c>
      <c r="Y4327" s="30">
        <v>1</v>
      </c>
      <c r="Z4327" s="30">
        <v>1</v>
      </c>
      <c r="AA4327" s="30" t="s">
        <v>10569</v>
      </c>
      <c r="AB4327" t="s">
        <v>2238</v>
      </c>
      <c r="AC4327" t="s">
        <v>10364</v>
      </c>
      <c r="AD4327" t="b">
        <v>0</v>
      </c>
      <c r="AF4327" t="str">
        <f t="shared" si="269"/>
        <v>1OADU</v>
      </c>
      <c r="AG4327">
        <f t="shared" si="270"/>
        <v>1</v>
      </c>
      <c r="AH4327">
        <f t="shared" si="271"/>
        <v>1</v>
      </c>
    </row>
    <row r="4328" spans="1:34" x14ac:dyDescent="0.25">
      <c r="A4328" s="13" t="s">
        <v>6337</v>
      </c>
      <c r="B4328" t="s">
        <v>876</v>
      </c>
      <c r="C4328" s="16" t="s">
        <v>525</v>
      </c>
      <c r="D4328" s="16"/>
      <c r="E4328" s="16"/>
      <c r="F4328" s="17">
        <v>20</v>
      </c>
      <c r="G4328" s="17" t="s">
        <v>243</v>
      </c>
      <c r="H4328" s="17">
        <v>1947</v>
      </c>
      <c r="I4328" s="71" t="str">
        <f t="shared" si="268"/>
        <v>January 20, 1947</v>
      </c>
      <c r="J4328" s="105"/>
      <c r="K4328" s="121" t="s">
        <v>16452</v>
      </c>
      <c r="L4328" t="s">
        <v>10801</v>
      </c>
      <c r="R4328" s="16"/>
      <c r="W4328">
        <v>1</v>
      </c>
      <c r="X4328" s="30"/>
      <c r="Y4328" s="30">
        <v>0</v>
      </c>
      <c r="Z4328" s="30">
        <v>1</v>
      </c>
      <c r="AA4328" s="30" t="e">
        <v>#N/A</v>
      </c>
      <c r="AB4328" t="s">
        <v>525</v>
      </c>
      <c r="AC4328" t="s">
        <v>10364</v>
      </c>
      <c r="AD4328" t="b">
        <v>0</v>
      </c>
      <c r="AF4328" t="str">
        <f t="shared" si="269"/>
        <v>USAAF</v>
      </c>
      <c r="AG4328">
        <f t="shared" si="270"/>
        <v>1</v>
      </c>
      <c r="AH4328">
        <f t="shared" si="271"/>
        <v>1</v>
      </c>
    </row>
    <row r="4329" spans="1:34" x14ac:dyDescent="0.25">
      <c r="A4329" s="13" t="s">
        <v>5368</v>
      </c>
      <c r="B4329" t="s">
        <v>876</v>
      </c>
      <c r="C4329" s="16">
        <v>680</v>
      </c>
      <c r="D4329" s="16"/>
      <c r="E4329" s="16"/>
      <c r="F4329" s="17">
        <v>29</v>
      </c>
      <c r="G4329" s="17" t="s">
        <v>282</v>
      </c>
      <c r="H4329" s="17">
        <v>1946</v>
      </c>
      <c r="I4329" s="71" t="str">
        <f t="shared" si="268"/>
        <v>August 29, 1946</v>
      </c>
      <c r="J4329" s="105"/>
      <c r="K4329" s="121" t="s">
        <v>15819</v>
      </c>
      <c r="L4329" t="s">
        <v>10801</v>
      </c>
      <c r="R4329" s="16"/>
      <c r="W4329">
        <v>8</v>
      </c>
      <c r="X4329" s="30"/>
      <c r="Y4329" s="30">
        <v>0</v>
      </c>
      <c r="Z4329" s="30">
        <v>1</v>
      </c>
      <c r="AA4329" s="30" t="e">
        <v>#N/A</v>
      </c>
      <c r="AB4329">
        <v>680</v>
      </c>
      <c r="AC4329" t="s">
        <v>10364</v>
      </c>
      <c r="AD4329" t="b">
        <v>0</v>
      </c>
      <c r="AF4329" t="str">
        <f t="shared" si="269"/>
        <v>680</v>
      </c>
      <c r="AG4329">
        <f t="shared" si="270"/>
        <v>1</v>
      </c>
      <c r="AH4329">
        <f t="shared" si="271"/>
        <v>1</v>
      </c>
    </row>
    <row r="4330" spans="1:34" x14ac:dyDescent="0.25">
      <c r="A4330" s="13" t="s">
        <v>4537</v>
      </c>
      <c r="B4330" t="s">
        <v>876</v>
      </c>
      <c r="C4330" s="16">
        <v>684</v>
      </c>
      <c r="D4330" s="16" t="s">
        <v>457</v>
      </c>
      <c r="E4330" s="16" t="s">
        <v>237</v>
      </c>
      <c r="F4330" s="17">
        <v>11</v>
      </c>
      <c r="G4330" s="17" t="s">
        <v>264</v>
      </c>
      <c r="H4330" s="17">
        <v>1946</v>
      </c>
      <c r="I4330" s="71" t="str">
        <f t="shared" si="268"/>
        <v>July 11, 1946</v>
      </c>
      <c r="J4330" s="105"/>
      <c r="K4330" s="121" t="s">
        <v>15339</v>
      </c>
      <c r="L4330" t="s">
        <v>10801</v>
      </c>
      <c r="R4330" s="16"/>
      <c r="W4330">
        <v>7</v>
      </c>
      <c r="X4330" s="30"/>
      <c r="Y4330" s="30">
        <v>0</v>
      </c>
      <c r="Z4330" s="30">
        <v>1</v>
      </c>
      <c r="AA4330" s="30" t="e">
        <v>#N/A</v>
      </c>
      <c r="AB4330">
        <v>684</v>
      </c>
      <c r="AC4330" t="s">
        <v>10364</v>
      </c>
      <c r="AD4330" t="b">
        <v>0</v>
      </c>
      <c r="AF4330" t="str">
        <f t="shared" si="269"/>
        <v>684</v>
      </c>
      <c r="AG4330">
        <f t="shared" si="270"/>
        <v>1</v>
      </c>
      <c r="AH4330">
        <f t="shared" si="271"/>
        <v>1</v>
      </c>
    </row>
    <row r="4331" spans="1:34" x14ac:dyDescent="0.25">
      <c r="A4331" s="13" t="s">
        <v>2594</v>
      </c>
      <c r="B4331" t="s">
        <v>876</v>
      </c>
      <c r="C4331" s="16" t="s">
        <v>540</v>
      </c>
      <c r="D4331" s="16" t="s">
        <v>242</v>
      </c>
      <c r="E4331" s="16" t="s">
        <v>237</v>
      </c>
      <c r="F4331" s="17">
        <v>15</v>
      </c>
      <c r="G4331" s="17" t="s">
        <v>365</v>
      </c>
      <c r="H4331" s="17">
        <v>1945</v>
      </c>
      <c r="I4331" s="71" t="str">
        <f t="shared" si="268"/>
        <v>February 15, 1945</v>
      </c>
      <c r="J4331" s="105" t="s">
        <v>230</v>
      </c>
      <c r="K4331" s="121" t="s">
        <v>13617</v>
      </c>
      <c r="L4331" s="121" t="s">
        <v>10565</v>
      </c>
      <c r="M4331" t="s">
        <v>10636</v>
      </c>
      <c r="N4331" t="s">
        <v>10567</v>
      </c>
      <c r="R4331" s="16"/>
      <c r="W4331">
        <v>2</v>
      </c>
      <c r="X4331" s="30" t="s">
        <v>11614</v>
      </c>
      <c r="Y4331" s="30">
        <v>1</v>
      </c>
      <c r="Z4331" s="30">
        <v>1</v>
      </c>
      <c r="AA4331" s="30" t="s">
        <v>10558</v>
      </c>
      <c r="AB4331" t="s">
        <v>540</v>
      </c>
      <c r="AC4331" t="s">
        <v>10364</v>
      </c>
      <c r="AD4331" t="b">
        <v>0</v>
      </c>
      <c r="AF4331" t="str">
        <f t="shared" si="269"/>
        <v>60 SAAF</v>
      </c>
      <c r="AG4331">
        <f t="shared" si="270"/>
        <v>1</v>
      </c>
      <c r="AH4331">
        <f t="shared" si="271"/>
        <v>1</v>
      </c>
    </row>
    <row r="4332" spans="1:34" x14ac:dyDescent="0.25">
      <c r="A4332" s="13" t="s">
        <v>3905</v>
      </c>
      <c r="B4332" t="s">
        <v>876</v>
      </c>
      <c r="C4332" s="16">
        <v>684</v>
      </c>
      <c r="D4332" s="16" t="s">
        <v>457</v>
      </c>
      <c r="E4332" s="16" t="s">
        <v>237</v>
      </c>
      <c r="F4332" s="17">
        <v>21</v>
      </c>
      <c r="G4332" s="17" t="s">
        <v>309</v>
      </c>
      <c r="H4332" s="17">
        <v>1945</v>
      </c>
      <c r="I4332" s="71" t="str">
        <f t="shared" si="268"/>
        <v>October 21, 1945</v>
      </c>
      <c r="J4332" s="105" t="s">
        <v>230</v>
      </c>
      <c r="K4332" s="121" t="s">
        <v>14918</v>
      </c>
      <c r="L4332" t="s">
        <v>10565</v>
      </c>
      <c r="M4332" t="s">
        <v>10566</v>
      </c>
      <c r="N4332" t="s">
        <v>10865</v>
      </c>
      <c r="R4332" s="16"/>
      <c r="W4332">
        <v>10</v>
      </c>
      <c r="X4332" s="30"/>
      <c r="Y4332" s="30">
        <v>0</v>
      </c>
      <c r="Z4332" s="30">
        <v>1</v>
      </c>
      <c r="AA4332" s="30" t="e">
        <v>#N/A</v>
      </c>
      <c r="AB4332">
        <v>684</v>
      </c>
      <c r="AC4332" t="s">
        <v>10364</v>
      </c>
      <c r="AD4332" t="b">
        <v>0</v>
      </c>
      <c r="AF4332" t="str">
        <f t="shared" si="269"/>
        <v>684</v>
      </c>
      <c r="AG4332">
        <f t="shared" si="270"/>
        <v>1</v>
      </c>
      <c r="AH4332">
        <f t="shared" si="271"/>
        <v>1</v>
      </c>
    </row>
    <row r="4333" spans="1:34" x14ac:dyDescent="0.25">
      <c r="A4333" s="13" t="s">
        <v>3627</v>
      </c>
      <c r="B4333" t="s">
        <v>876</v>
      </c>
      <c r="C4333" s="16" t="s">
        <v>540</v>
      </c>
      <c r="D4333" s="16" t="s">
        <v>3623</v>
      </c>
      <c r="E4333" s="16" t="s">
        <v>237</v>
      </c>
      <c r="F4333" s="17">
        <v>9</v>
      </c>
      <c r="G4333" s="17" t="s">
        <v>282</v>
      </c>
      <c r="H4333" s="17">
        <v>1945</v>
      </c>
      <c r="I4333" s="71" t="str">
        <f t="shared" si="268"/>
        <v>August 9, 1945</v>
      </c>
      <c r="J4333" s="105" t="s">
        <v>230</v>
      </c>
      <c r="K4333" s="121" t="s">
        <v>14689</v>
      </c>
      <c r="L4333" t="s">
        <v>10867</v>
      </c>
      <c r="R4333" s="16"/>
      <c r="T4333" t="s">
        <v>73</v>
      </c>
      <c r="U4333" t="s">
        <v>540</v>
      </c>
      <c r="V4333" t="s">
        <v>14691</v>
      </c>
      <c r="W4333">
        <v>8</v>
      </c>
      <c r="X4333" s="30" t="s">
        <v>14657</v>
      </c>
      <c r="Y4333" s="30">
        <v>0</v>
      </c>
      <c r="Z4333" s="30">
        <v>1</v>
      </c>
      <c r="AA4333" s="30" t="s">
        <v>10558</v>
      </c>
      <c r="AB4333" t="s">
        <v>540</v>
      </c>
      <c r="AC4333" t="s">
        <v>10364</v>
      </c>
      <c r="AD4333" t="b">
        <v>0</v>
      </c>
      <c r="AF4333" t="str">
        <f t="shared" si="269"/>
        <v>60 SAAF</v>
      </c>
      <c r="AG4333">
        <f t="shared" si="270"/>
        <v>1</v>
      </c>
      <c r="AH4333">
        <f t="shared" si="271"/>
        <v>1</v>
      </c>
    </row>
    <row r="4334" spans="1:34" x14ac:dyDescent="0.25">
      <c r="A4334" s="13" t="s">
        <v>4031</v>
      </c>
      <c r="B4334" t="s">
        <v>876</v>
      </c>
      <c r="C4334" s="16">
        <v>684</v>
      </c>
      <c r="D4334" s="16" t="s">
        <v>457</v>
      </c>
      <c r="E4334" s="16" t="s">
        <v>237</v>
      </c>
      <c r="F4334" s="17">
        <v>29</v>
      </c>
      <c r="G4334" s="17" t="s">
        <v>326</v>
      </c>
      <c r="H4334" s="17">
        <v>1945</v>
      </c>
      <c r="I4334" s="71" t="str">
        <f t="shared" si="268"/>
        <v>November 29, 1945</v>
      </c>
      <c r="J4334" s="105"/>
      <c r="K4334" s="121" t="s">
        <v>15006</v>
      </c>
      <c r="L4334" t="s">
        <v>10801</v>
      </c>
      <c r="R4334" s="16"/>
      <c r="T4334" t="s">
        <v>15016</v>
      </c>
      <c r="U4334">
        <v>684</v>
      </c>
      <c r="V4334" t="s">
        <v>15017</v>
      </c>
      <c r="W4334">
        <v>11</v>
      </c>
      <c r="X4334" s="30"/>
      <c r="Y4334" s="30">
        <v>0</v>
      </c>
      <c r="Z4334" s="30">
        <v>1</v>
      </c>
      <c r="AA4334" s="30" t="e">
        <v>#N/A</v>
      </c>
      <c r="AB4334">
        <v>684</v>
      </c>
      <c r="AC4334" t="s">
        <v>10364</v>
      </c>
      <c r="AD4334" t="b">
        <v>0</v>
      </c>
      <c r="AF4334" t="str">
        <f t="shared" si="269"/>
        <v>684</v>
      </c>
      <c r="AG4334">
        <f t="shared" si="270"/>
        <v>1</v>
      </c>
      <c r="AH4334">
        <f t="shared" si="271"/>
        <v>1</v>
      </c>
    </row>
    <row r="4335" spans="1:34" x14ac:dyDescent="0.25">
      <c r="A4335" s="13" t="s">
        <v>4676</v>
      </c>
      <c r="B4335" t="s">
        <v>876</v>
      </c>
      <c r="C4335" s="16">
        <v>540</v>
      </c>
      <c r="D4335" s="16" t="s">
        <v>4111</v>
      </c>
      <c r="E4335" s="16"/>
      <c r="F4335" s="17">
        <v>15</v>
      </c>
      <c r="G4335" s="17" t="s">
        <v>282</v>
      </c>
      <c r="H4335" s="17">
        <v>1946</v>
      </c>
      <c r="I4335" s="71" t="str">
        <f t="shared" si="268"/>
        <v>August 15, 1946</v>
      </c>
      <c r="J4335" s="105"/>
      <c r="K4335" s="121" t="s">
        <v>15455</v>
      </c>
      <c r="L4335" t="s">
        <v>10867</v>
      </c>
      <c r="R4335" s="16"/>
      <c r="W4335">
        <v>8</v>
      </c>
      <c r="X4335" s="30"/>
      <c r="Y4335" s="30">
        <v>0</v>
      </c>
      <c r="Z4335" s="30">
        <v>1</v>
      </c>
      <c r="AA4335" s="30" t="e">
        <v>#N/A</v>
      </c>
      <c r="AB4335">
        <v>540</v>
      </c>
      <c r="AC4335" t="s">
        <v>10364</v>
      </c>
      <c r="AD4335" t="b">
        <v>0</v>
      </c>
      <c r="AF4335" t="str">
        <f t="shared" si="269"/>
        <v>540</v>
      </c>
      <c r="AG4335">
        <f t="shared" si="270"/>
        <v>1</v>
      </c>
      <c r="AH4335">
        <f t="shared" si="271"/>
        <v>1</v>
      </c>
    </row>
    <row r="4336" spans="1:34" x14ac:dyDescent="0.25">
      <c r="A4336" s="13" t="s">
        <v>3343</v>
      </c>
      <c r="B4336" t="s">
        <v>876</v>
      </c>
      <c r="C4336" s="16"/>
      <c r="D4336" s="16" t="s">
        <v>1369</v>
      </c>
      <c r="E4336" s="16" t="s">
        <v>237</v>
      </c>
      <c r="F4336" s="17">
        <v>12</v>
      </c>
      <c r="G4336" s="17" t="s">
        <v>260</v>
      </c>
      <c r="H4336" s="17">
        <v>1945</v>
      </c>
      <c r="I4336" s="71" t="str">
        <f t="shared" si="268"/>
        <v>June 12, 1945</v>
      </c>
      <c r="J4336" s="105" t="s">
        <v>230</v>
      </c>
      <c r="K4336" s="121" t="s">
        <v>14460</v>
      </c>
      <c r="L4336" s="121" t="s">
        <v>10565</v>
      </c>
      <c r="M4336" t="s">
        <v>10566</v>
      </c>
      <c r="N4336" t="s">
        <v>11308</v>
      </c>
      <c r="R4336" s="16"/>
      <c r="W4336">
        <v>6</v>
      </c>
      <c r="X4336" s="30" t="s">
        <v>14424</v>
      </c>
      <c r="Y4336" s="30">
        <v>0</v>
      </c>
      <c r="Z4336" s="30">
        <v>1</v>
      </c>
      <c r="AA4336" s="30" t="s">
        <v>10558</v>
      </c>
      <c r="AB4336" t="s">
        <v>10592</v>
      </c>
      <c r="AC4336" t="s">
        <v>10364</v>
      </c>
      <c r="AD4336" t="b">
        <v>0</v>
      </c>
      <c r="AF4336" t="str">
        <f t="shared" si="269"/>
        <v/>
      </c>
      <c r="AG4336">
        <f t="shared" si="270"/>
        <v>1</v>
      </c>
      <c r="AH4336">
        <f t="shared" si="271"/>
        <v>1</v>
      </c>
    </row>
    <row r="4337" spans="1:34" x14ac:dyDescent="0.25">
      <c r="A4337" s="13" t="s">
        <v>6603</v>
      </c>
      <c r="B4337" t="s">
        <v>876</v>
      </c>
      <c r="C4337" s="16"/>
      <c r="D4337" s="16" t="s">
        <v>1369</v>
      </c>
      <c r="E4337" s="16"/>
      <c r="F4337" s="17">
        <v>25</v>
      </c>
      <c r="G4337" s="17" t="s">
        <v>247</v>
      </c>
      <c r="H4337" s="17">
        <v>1947</v>
      </c>
      <c r="I4337" s="71" t="str">
        <f t="shared" si="268"/>
        <v>March 25, 1947</v>
      </c>
      <c r="J4337" s="105" t="s">
        <v>230</v>
      </c>
      <c r="K4337" s="121" t="s">
        <v>16575</v>
      </c>
      <c r="L4337" s="121" t="s">
        <v>10565</v>
      </c>
      <c r="M4337" t="s">
        <v>10566</v>
      </c>
      <c r="N4337" t="s">
        <v>12062</v>
      </c>
      <c r="R4337" s="16"/>
      <c r="W4337">
        <v>3</v>
      </c>
      <c r="X4337" s="30"/>
      <c r="Y4337" s="30">
        <v>0</v>
      </c>
      <c r="Z4337" s="30">
        <v>1</v>
      </c>
      <c r="AA4337" s="30" t="e">
        <v>#N/A</v>
      </c>
      <c r="AB4337" t="s">
        <v>10592</v>
      </c>
      <c r="AC4337" t="s">
        <v>10364</v>
      </c>
      <c r="AD4337" t="b">
        <v>0</v>
      </c>
      <c r="AF4337" t="str">
        <f t="shared" si="269"/>
        <v/>
      </c>
      <c r="AG4337">
        <f t="shared" si="270"/>
        <v>1</v>
      </c>
      <c r="AH4337">
        <f t="shared" si="271"/>
        <v>1</v>
      </c>
    </row>
    <row r="4338" spans="1:34" x14ac:dyDescent="0.25">
      <c r="A4338" s="13" t="s">
        <v>4118</v>
      </c>
      <c r="B4338" t="s">
        <v>876</v>
      </c>
      <c r="C4338" s="16" t="s">
        <v>4119</v>
      </c>
      <c r="D4338" s="16"/>
      <c r="E4338" s="16"/>
      <c r="F4338" s="17">
        <v>1</v>
      </c>
      <c r="G4338" s="17" t="s">
        <v>264</v>
      </c>
      <c r="H4338" s="17">
        <v>1946</v>
      </c>
      <c r="I4338" s="71" t="str">
        <f t="shared" si="268"/>
        <v>July 1, 1946</v>
      </c>
      <c r="J4338" s="105"/>
      <c r="K4338" s="121" t="s">
        <v>15083</v>
      </c>
      <c r="L4338" t="s">
        <v>10801</v>
      </c>
      <c r="R4338" s="16"/>
      <c r="W4338">
        <v>7</v>
      </c>
      <c r="X4338" s="30"/>
      <c r="Y4338" s="30">
        <v>0</v>
      </c>
      <c r="Z4338" s="30">
        <v>1</v>
      </c>
      <c r="AA4338" s="30" t="e">
        <v>#N/A</v>
      </c>
      <c r="AB4338" t="s">
        <v>3514</v>
      </c>
      <c r="AC4338" t="s">
        <v>10364</v>
      </c>
      <c r="AD4338" t="b">
        <v>0</v>
      </c>
      <c r="AF4338" t="str">
        <f t="shared" si="269"/>
        <v>8OTU /RN 728</v>
      </c>
      <c r="AG4338">
        <f t="shared" si="270"/>
        <v>2</v>
      </c>
      <c r="AH4338">
        <f t="shared" si="271"/>
        <v>2</v>
      </c>
    </row>
    <row r="4339" spans="1:34" x14ac:dyDescent="0.25">
      <c r="A4339" s="13" t="s">
        <v>9341</v>
      </c>
      <c r="B4339" t="s">
        <v>876</v>
      </c>
      <c r="C4339" s="16"/>
      <c r="D4339" s="16" t="s">
        <v>1369</v>
      </c>
      <c r="E4339" s="16"/>
      <c r="F4339" s="17">
        <v>0</v>
      </c>
      <c r="G4339" s="17" t="s">
        <v>264</v>
      </c>
      <c r="H4339" s="17">
        <v>1955</v>
      </c>
      <c r="I4339" s="71" t="str">
        <f t="shared" si="268"/>
        <v>July 0, 1955</v>
      </c>
      <c r="J4339" s="105"/>
      <c r="K4339" s="121" t="s">
        <v>18312</v>
      </c>
      <c r="L4339" s="121" t="s">
        <v>10801</v>
      </c>
      <c r="R4339" s="16"/>
      <c r="W4339">
        <v>7</v>
      </c>
      <c r="X4339" s="30"/>
      <c r="Y4339" s="30">
        <v>0</v>
      </c>
      <c r="Z4339" s="30">
        <v>1</v>
      </c>
      <c r="AA4339" s="30" t="e">
        <v>#N/A</v>
      </c>
      <c r="AB4339" t="s">
        <v>10592</v>
      </c>
      <c r="AC4339" t="s">
        <v>10364</v>
      </c>
      <c r="AD4339" t="b">
        <v>0</v>
      </c>
      <c r="AF4339" t="str">
        <f t="shared" si="269"/>
        <v/>
      </c>
      <c r="AG4339">
        <f t="shared" si="270"/>
        <v>1</v>
      </c>
      <c r="AH4339">
        <f t="shared" si="271"/>
        <v>1</v>
      </c>
    </row>
    <row r="4340" spans="1:34" x14ac:dyDescent="0.25">
      <c r="A4340" s="13" t="s">
        <v>6786</v>
      </c>
      <c r="B4340" t="s">
        <v>876</v>
      </c>
      <c r="C4340" s="16">
        <v>544</v>
      </c>
      <c r="D4340" s="16"/>
      <c r="E4340" s="16"/>
      <c r="F4340" s="17">
        <v>31</v>
      </c>
      <c r="G4340" s="17" t="s">
        <v>264</v>
      </c>
      <c r="H4340" s="17">
        <v>1947</v>
      </c>
      <c r="I4340" s="71" t="str">
        <f t="shared" si="268"/>
        <v>July 31, 1947</v>
      </c>
      <c r="J4340" s="105"/>
      <c r="K4340" s="121" t="s">
        <v>16705</v>
      </c>
      <c r="L4340" t="s">
        <v>10801</v>
      </c>
      <c r="R4340" s="16"/>
      <c r="W4340">
        <v>7</v>
      </c>
      <c r="X4340" s="30"/>
      <c r="Y4340" s="30">
        <v>0</v>
      </c>
      <c r="Z4340" s="30">
        <v>1</v>
      </c>
      <c r="AA4340" s="30" t="e">
        <v>#N/A</v>
      </c>
      <c r="AB4340">
        <v>544</v>
      </c>
      <c r="AC4340" t="s">
        <v>10364</v>
      </c>
      <c r="AD4340" t="b">
        <v>0</v>
      </c>
      <c r="AF4340" t="str">
        <f t="shared" si="269"/>
        <v>544</v>
      </c>
      <c r="AG4340">
        <f t="shared" si="270"/>
        <v>1</v>
      </c>
      <c r="AH4340">
        <f t="shared" si="271"/>
        <v>1</v>
      </c>
    </row>
    <row r="4341" spans="1:34" x14ac:dyDescent="0.25">
      <c r="A4341" s="13" t="s">
        <v>7210</v>
      </c>
      <c r="B4341" t="s">
        <v>876</v>
      </c>
      <c r="C4341" s="16" t="s">
        <v>609</v>
      </c>
      <c r="D4341" s="16"/>
      <c r="E4341" s="16" t="s">
        <v>324</v>
      </c>
      <c r="F4341" s="17">
        <v>21</v>
      </c>
      <c r="G4341" s="17" t="s">
        <v>247</v>
      </c>
      <c r="H4341" s="17">
        <v>1948</v>
      </c>
      <c r="I4341" s="71" t="str">
        <f t="shared" si="268"/>
        <v>March 21, 1948</v>
      </c>
      <c r="J4341" s="105"/>
      <c r="K4341" s="121" t="s">
        <v>16974</v>
      </c>
      <c r="L4341" t="s">
        <v>10801</v>
      </c>
      <c r="R4341" s="16"/>
      <c r="W4341">
        <v>3</v>
      </c>
      <c r="X4341" s="30"/>
      <c r="Y4341" s="30">
        <v>0</v>
      </c>
      <c r="Z4341" s="30">
        <v>1</v>
      </c>
      <c r="AA4341" s="30" t="s">
        <v>10569</v>
      </c>
      <c r="AB4341" t="s">
        <v>609</v>
      </c>
      <c r="AC4341" t="s">
        <v>10364</v>
      </c>
      <c r="AD4341" t="b">
        <v>0</v>
      </c>
      <c r="AF4341" t="str">
        <f t="shared" si="269"/>
        <v>8OTU</v>
      </c>
      <c r="AG4341">
        <f t="shared" si="270"/>
        <v>1</v>
      </c>
      <c r="AH4341">
        <f t="shared" si="271"/>
        <v>1</v>
      </c>
    </row>
    <row r="4342" spans="1:34" x14ac:dyDescent="0.25">
      <c r="A4342" s="13" t="s">
        <v>3628</v>
      </c>
      <c r="B4342" t="s">
        <v>876</v>
      </c>
      <c r="C4342" s="16" t="s">
        <v>540</v>
      </c>
      <c r="D4342" s="16" t="s">
        <v>3623</v>
      </c>
      <c r="E4342" s="16" t="s">
        <v>237</v>
      </c>
      <c r="F4342" s="17">
        <v>9</v>
      </c>
      <c r="G4342" s="17" t="s">
        <v>282</v>
      </c>
      <c r="H4342" s="17">
        <v>1945</v>
      </c>
      <c r="I4342" s="71" t="str">
        <f t="shared" si="268"/>
        <v>August 9, 1945</v>
      </c>
      <c r="J4342" s="105" t="s">
        <v>230</v>
      </c>
      <c r="K4342" s="121" t="s">
        <v>14689</v>
      </c>
      <c r="L4342" t="s">
        <v>10867</v>
      </c>
      <c r="R4342" s="16"/>
      <c r="W4342">
        <v>8</v>
      </c>
      <c r="X4342" s="30" t="s">
        <v>14657</v>
      </c>
      <c r="Y4342" s="30">
        <v>0</v>
      </c>
      <c r="Z4342" s="30">
        <v>1</v>
      </c>
      <c r="AA4342" s="30" t="s">
        <v>10558</v>
      </c>
      <c r="AB4342" t="s">
        <v>540</v>
      </c>
      <c r="AC4342" t="s">
        <v>10364</v>
      </c>
      <c r="AD4342" t="b">
        <v>0</v>
      </c>
      <c r="AF4342" t="str">
        <f t="shared" si="269"/>
        <v>60 SAAF</v>
      </c>
      <c r="AG4342">
        <f t="shared" si="270"/>
        <v>1</v>
      </c>
      <c r="AH4342">
        <f t="shared" si="271"/>
        <v>1</v>
      </c>
    </row>
    <row r="4343" spans="1:34" x14ac:dyDescent="0.25">
      <c r="A4343" s="13" t="s">
        <v>4120</v>
      </c>
      <c r="B4343" t="s">
        <v>876</v>
      </c>
      <c r="C4343" s="16" t="s">
        <v>4121</v>
      </c>
      <c r="D4343" s="16"/>
      <c r="E4343" s="16"/>
      <c r="F4343" s="17">
        <v>1</v>
      </c>
      <c r="G4343" s="17" t="s">
        <v>264</v>
      </c>
      <c r="H4343" s="17">
        <v>1946</v>
      </c>
      <c r="I4343" s="71" t="str">
        <f t="shared" si="268"/>
        <v>July 1, 1946</v>
      </c>
      <c r="J4343" s="105"/>
      <c r="K4343" s="121" t="s">
        <v>15084</v>
      </c>
      <c r="L4343" t="s">
        <v>10801</v>
      </c>
      <c r="R4343" s="16"/>
      <c r="W4343">
        <v>7</v>
      </c>
      <c r="X4343" s="30"/>
      <c r="Y4343" s="30">
        <v>0</v>
      </c>
      <c r="Z4343" s="30">
        <v>1</v>
      </c>
      <c r="AA4343" s="30" t="e">
        <v>#N/A</v>
      </c>
      <c r="AB4343" t="s">
        <v>2822</v>
      </c>
      <c r="AC4343" t="s">
        <v>10364</v>
      </c>
      <c r="AD4343" t="b">
        <v>0</v>
      </c>
      <c r="AF4343" t="str">
        <f t="shared" si="269"/>
        <v>8OTU /RN</v>
      </c>
      <c r="AG4343">
        <f t="shared" si="270"/>
        <v>2</v>
      </c>
      <c r="AH4343">
        <f t="shared" si="271"/>
        <v>2</v>
      </c>
    </row>
    <row r="4344" spans="1:34" x14ac:dyDescent="0.25">
      <c r="A4344" s="13" t="s">
        <v>3569</v>
      </c>
      <c r="B4344" t="s">
        <v>876</v>
      </c>
      <c r="C4344" s="16" t="s">
        <v>609</v>
      </c>
      <c r="D4344" s="16" t="s">
        <v>236</v>
      </c>
      <c r="E4344" s="16" t="s">
        <v>324</v>
      </c>
      <c r="F4344" s="17">
        <v>21</v>
      </c>
      <c r="G4344" s="17" t="s">
        <v>264</v>
      </c>
      <c r="H4344" s="17">
        <v>1945</v>
      </c>
      <c r="I4344" s="71" t="str">
        <f t="shared" si="268"/>
        <v>July 21, 1945</v>
      </c>
      <c r="J4344" s="105" t="s">
        <v>230</v>
      </c>
      <c r="K4344" s="121" t="s">
        <v>14638</v>
      </c>
      <c r="L4344" t="s">
        <v>10565</v>
      </c>
      <c r="M4344" t="s">
        <v>10566</v>
      </c>
      <c r="N4344" t="s">
        <v>10567</v>
      </c>
      <c r="R4344" s="16"/>
      <c r="W4344">
        <v>7</v>
      </c>
      <c r="X4344" s="30" t="s">
        <v>14574</v>
      </c>
      <c r="Y4344" s="30">
        <v>0</v>
      </c>
      <c r="Z4344" s="30">
        <v>1</v>
      </c>
      <c r="AA4344" s="30" t="s">
        <v>10569</v>
      </c>
      <c r="AB4344" t="s">
        <v>609</v>
      </c>
      <c r="AC4344" t="s">
        <v>10364</v>
      </c>
      <c r="AD4344" t="b">
        <v>0</v>
      </c>
      <c r="AF4344" t="str">
        <f t="shared" si="269"/>
        <v>8OTU</v>
      </c>
      <c r="AG4344">
        <f t="shared" si="270"/>
        <v>1</v>
      </c>
      <c r="AH4344">
        <f t="shared" si="271"/>
        <v>1</v>
      </c>
    </row>
    <row r="4345" spans="1:34" x14ac:dyDescent="0.25">
      <c r="A4345" s="13" t="s">
        <v>5300</v>
      </c>
      <c r="B4345" t="s">
        <v>876</v>
      </c>
      <c r="C4345" s="16">
        <v>684</v>
      </c>
      <c r="D4345" s="16" t="s">
        <v>457</v>
      </c>
      <c r="E4345" s="16" t="s">
        <v>237</v>
      </c>
      <c r="F4345" s="17">
        <v>28</v>
      </c>
      <c r="G4345" s="17" t="s">
        <v>365</v>
      </c>
      <c r="H4345" s="17">
        <v>1946</v>
      </c>
      <c r="I4345" s="71" t="str">
        <f t="shared" si="268"/>
        <v>February 28, 1946</v>
      </c>
      <c r="J4345" s="105"/>
      <c r="K4345" s="121" t="s">
        <v>15769</v>
      </c>
      <c r="L4345" t="s">
        <v>10801</v>
      </c>
      <c r="R4345" s="16"/>
      <c r="T4345" t="s">
        <v>0</v>
      </c>
      <c r="U4345">
        <v>684</v>
      </c>
      <c r="V4345" t="s">
        <v>15786</v>
      </c>
      <c r="W4345">
        <v>2</v>
      </c>
      <c r="X4345" s="30"/>
      <c r="Y4345" s="30">
        <v>0</v>
      </c>
      <c r="Z4345" s="30">
        <v>1</v>
      </c>
      <c r="AA4345" s="30" t="e">
        <v>#N/A</v>
      </c>
      <c r="AB4345">
        <v>684</v>
      </c>
      <c r="AC4345" t="s">
        <v>10364</v>
      </c>
      <c r="AD4345" t="b">
        <v>0</v>
      </c>
      <c r="AF4345" t="str">
        <f t="shared" si="269"/>
        <v>684</v>
      </c>
      <c r="AG4345">
        <f t="shared" si="270"/>
        <v>1</v>
      </c>
      <c r="AH4345">
        <f t="shared" si="271"/>
        <v>1</v>
      </c>
    </row>
    <row r="4346" spans="1:34" x14ac:dyDescent="0.25">
      <c r="A4346" s="13" t="s">
        <v>4517</v>
      </c>
      <c r="B4346" t="s">
        <v>876</v>
      </c>
      <c r="C4346" s="16">
        <v>684</v>
      </c>
      <c r="D4346" s="16" t="s">
        <v>457</v>
      </c>
      <c r="E4346" s="16" t="s">
        <v>237</v>
      </c>
      <c r="F4346" s="17">
        <v>11</v>
      </c>
      <c r="G4346" s="17" t="s">
        <v>250</v>
      </c>
      <c r="H4346" s="17">
        <v>1946</v>
      </c>
      <c r="I4346" s="71" t="str">
        <f t="shared" si="268"/>
        <v>April 11, 1946</v>
      </c>
      <c r="J4346" s="105"/>
      <c r="K4346" s="121" t="s">
        <v>15330</v>
      </c>
      <c r="L4346" t="s">
        <v>10801</v>
      </c>
      <c r="R4346" s="16"/>
      <c r="T4346" t="s">
        <v>10658</v>
      </c>
      <c r="U4346">
        <v>684</v>
      </c>
      <c r="V4346" t="s">
        <v>15331</v>
      </c>
      <c r="W4346">
        <v>4</v>
      </c>
      <c r="X4346" s="30"/>
      <c r="Y4346" s="30">
        <v>0</v>
      </c>
      <c r="Z4346" s="30">
        <v>1</v>
      </c>
      <c r="AA4346" s="30" t="e">
        <v>#N/A</v>
      </c>
      <c r="AB4346">
        <v>684</v>
      </c>
      <c r="AC4346" t="s">
        <v>10364</v>
      </c>
      <c r="AD4346" t="b">
        <v>0</v>
      </c>
      <c r="AF4346" t="str">
        <f t="shared" si="269"/>
        <v>684</v>
      </c>
      <c r="AG4346">
        <f t="shared" si="270"/>
        <v>1</v>
      </c>
      <c r="AH4346">
        <f t="shared" si="271"/>
        <v>1</v>
      </c>
    </row>
    <row r="4347" spans="1:34" x14ac:dyDescent="0.25">
      <c r="A4347" s="13" t="s">
        <v>4051</v>
      </c>
      <c r="B4347" t="s">
        <v>876</v>
      </c>
      <c r="C4347" s="16">
        <v>680</v>
      </c>
      <c r="D4347" s="16" t="s">
        <v>457</v>
      </c>
      <c r="E4347" s="16" t="s">
        <v>237</v>
      </c>
      <c r="F4347" s="17">
        <v>30</v>
      </c>
      <c r="G4347" s="17" t="s">
        <v>282</v>
      </c>
      <c r="H4347" s="17">
        <v>1945</v>
      </c>
      <c r="I4347" s="71" t="str">
        <f t="shared" si="268"/>
        <v>August 30, 1945</v>
      </c>
      <c r="J4347" s="105"/>
      <c r="K4347" s="121" t="s">
        <v>15029</v>
      </c>
      <c r="L4347" t="s">
        <v>10565</v>
      </c>
      <c r="N4347" t="s">
        <v>10596</v>
      </c>
      <c r="R4347" s="16"/>
      <c r="W4347">
        <v>8</v>
      </c>
      <c r="X4347" s="30"/>
      <c r="Y4347" s="30">
        <v>0</v>
      </c>
      <c r="Z4347" s="30">
        <v>1</v>
      </c>
      <c r="AA4347" s="30" t="e">
        <v>#N/A</v>
      </c>
      <c r="AB4347">
        <v>680</v>
      </c>
      <c r="AC4347" t="s">
        <v>10364</v>
      </c>
      <c r="AD4347" t="b">
        <v>0</v>
      </c>
      <c r="AF4347" t="str">
        <f t="shared" si="269"/>
        <v>680</v>
      </c>
      <c r="AG4347">
        <f t="shared" si="270"/>
        <v>1</v>
      </c>
      <c r="AH4347">
        <f t="shared" si="271"/>
        <v>1</v>
      </c>
    </row>
    <row r="4348" spans="1:34" x14ac:dyDescent="0.25">
      <c r="A4348" s="13" t="s">
        <v>5446</v>
      </c>
      <c r="B4348" t="s">
        <v>876</v>
      </c>
      <c r="C4348" s="16">
        <v>684</v>
      </c>
      <c r="D4348" s="16" t="s">
        <v>457</v>
      </c>
      <c r="E4348" s="16" t="s">
        <v>237</v>
      </c>
      <c r="F4348" s="17">
        <v>30</v>
      </c>
      <c r="G4348" s="17" t="s">
        <v>253</v>
      </c>
      <c r="H4348" s="17">
        <v>1946</v>
      </c>
      <c r="I4348" s="71" t="str">
        <f t="shared" ref="I4348:I4411" si="272">G4348&amp;" "&amp;F4348&amp;", "&amp;H4348</f>
        <v>May 30, 1946</v>
      </c>
      <c r="J4348" s="105"/>
      <c r="K4348" s="121" t="s">
        <v>15852</v>
      </c>
      <c r="L4348" t="s">
        <v>10801</v>
      </c>
      <c r="R4348" s="16"/>
      <c r="T4348" t="s">
        <v>15</v>
      </c>
      <c r="U4348">
        <v>684</v>
      </c>
      <c r="V4348" t="s">
        <v>15873</v>
      </c>
      <c r="W4348">
        <v>5</v>
      </c>
      <c r="X4348" s="30"/>
      <c r="Y4348" s="30">
        <v>0</v>
      </c>
      <c r="Z4348" s="30">
        <v>1</v>
      </c>
      <c r="AA4348" s="30" t="e">
        <v>#N/A</v>
      </c>
      <c r="AB4348">
        <v>684</v>
      </c>
      <c r="AC4348" t="s">
        <v>10364</v>
      </c>
      <c r="AD4348" t="b">
        <v>0</v>
      </c>
      <c r="AF4348" t="str">
        <f t="shared" si="269"/>
        <v>684</v>
      </c>
      <c r="AG4348">
        <f t="shared" si="270"/>
        <v>1</v>
      </c>
      <c r="AH4348">
        <f t="shared" si="271"/>
        <v>1</v>
      </c>
    </row>
    <row r="4349" spans="1:34" x14ac:dyDescent="0.25">
      <c r="A4349" s="13" t="s">
        <v>3144</v>
      </c>
      <c r="B4349" t="s">
        <v>876</v>
      </c>
      <c r="C4349" s="16" t="s">
        <v>525</v>
      </c>
      <c r="D4349" s="16" t="s">
        <v>236</v>
      </c>
      <c r="E4349" s="16" t="s">
        <v>271</v>
      </c>
      <c r="F4349" s="17">
        <v>25</v>
      </c>
      <c r="G4349" s="17" t="s">
        <v>250</v>
      </c>
      <c r="H4349" s="17">
        <v>1945</v>
      </c>
      <c r="I4349" s="71" t="str">
        <f t="shared" si="272"/>
        <v>April 25, 1945</v>
      </c>
      <c r="J4349" s="105" t="s">
        <v>230</v>
      </c>
      <c r="K4349" s="121" t="s">
        <v>14287</v>
      </c>
      <c r="L4349" t="s">
        <v>10565</v>
      </c>
      <c r="M4349" t="s">
        <v>10636</v>
      </c>
      <c r="N4349" t="s">
        <v>10842</v>
      </c>
      <c r="R4349" s="16"/>
      <c r="W4349">
        <v>4</v>
      </c>
      <c r="X4349" s="30" t="s">
        <v>11782</v>
      </c>
      <c r="Y4349" s="30">
        <v>1</v>
      </c>
      <c r="Z4349" s="30">
        <v>1</v>
      </c>
      <c r="AA4349" s="30" t="s">
        <v>10558</v>
      </c>
      <c r="AB4349" t="s">
        <v>525</v>
      </c>
      <c r="AC4349" t="s">
        <v>10364</v>
      </c>
      <c r="AD4349" t="b">
        <v>0</v>
      </c>
      <c r="AF4349" t="str">
        <f t="shared" si="269"/>
        <v>USAAF</v>
      </c>
      <c r="AG4349">
        <f t="shared" si="270"/>
        <v>1</v>
      </c>
      <c r="AH4349">
        <f t="shared" si="271"/>
        <v>1</v>
      </c>
    </row>
    <row r="4350" spans="1:34" x14ac:dyDescent="0.25">
      <c r="A4350" s="13" t="s">
        <v>3271</v>
      </c>
      <c r="B4350" t="s">
        <v>876</v>
      </c>
      <c r="C4350" s="16" t="s">
        <v>525</v>
      </c>
      <c r="D4350" s="16" t="s">
        <v>236</v>
      </c>
      <c r="E4350" s="16" t="s">
        <v>271</v>
      </c>
      <c r="F4350" s="17">
        <v>30</v>
      </c>
      <c r="G4350" s="17" t="s">
        <v>253</v>
      </c>
      <c r="H4350" s="17">
        <v>1945</v>
      </c>
      <c r="I4350" s="71" t="str">
        <f t="shared" si="272"/>
        <v>May 30, 1945</v>
      </c>
      <c r="J4350" s="105" t="s">
        <v>230</v>
      </c>
      <c r="K4350" s="121" t="s">
        <v>14411</v>
      </c>
      <c r="L4350" t="s">
        <v>10565</v>
      </c>
      <c r="M4350" t="s">
        <v>10566</v>
      </c>
      <c r="N4350" t="s">
        <v>10852</v>
      </c>
      <c r="R4350" s="16"/>
      <c r="W4350">
        <v>5</v>
      </c>
      <c r="X4350" s="30" t="s">
        <v>14322</v>
      </c>
      <c r="Y4350" s="30">
        <v>0</v>
      </c>
      <c r="Z4350" s="30">
        <v>1</v>
      </c>
      <c r="AA4350" s="30" t="s">
        <v>10558</v>
      </c>
      <c r="AB4350" t="s">
        <v>525</v>
      </c>
      <c r="AC4350" t="s">
        <v>10364</v>
      </c>
      <c r="AD4350" t="b">
        <v>0</v>
      </c>
      <c r="AF4350" t="str">
        <f t="shared" si="269"/>
        <v>USAAF</v>
      </c>
      <c r="AG4350">
        <f t="shared" si="270"/>
        <v>1</v>
      </c>
      <c r="AH4350">
        <f t="shared" si="271"/>
        <v>1</v>
      </c>
    </row>
    <row r="4351" spans="1:34" x14ac:dyDescent="0.25">
      <c r="A4351" s="13" t="s">
        <v>4948</v>
      </c>
      <c r="B4351" t="s">
        <v>876</v>
      </c>
      <c r="C4351" s="16" t="s">
        <v>525</v>
      </c>
      <c r="D4351" s="16"/>
      <c r="E4351" s="16"/>
      <c r="F4351" s="17">
        <v>25</v>
      </c>
      <c r="G4351" s="17" t="s">
        <v>264</v>
      </c>
      <c r="H4351" s="17">
        <v>1946</v>
      </c>
      <c r="I4351" s="71" t="str">
        <f t="shared" si="272"/>
        <v>July 25, 1946</v>
      </c>
      <c r="J4351" s="105"/>
      <c r="K4351" s="121" t="s">
        <v>15659</v>
      </c>
      <c r="L4351" t="s">
        <v>10801</v>
      </c>
      <c r="R4351" s="16"/>
      <c r="W4351">
        <v>7</v>
      </c>
      <c r="X4351" s="30"/>
      <c r="Y4351" s="30">
        <v>0</v>
      </c>
      <c r="Z4351" s="30">
        <v>1</v>
      </c>
      <c r="AA4351" s="30" t="e">
        <v>#N/A</v>
      </c>
      <c r="AB4351" t="s">
        <v>525</v>
      </c>
      <c r="AC4351" t="s">
        <v>10364</v>
      </c>
      <c r="AD4351" t="b">
        <v>0</v>
      </c>
      <c r="AF4351" t="str">
        <f t="shared" si="269"/>
        <v>USAAF</v>
      </c>
      <c r="AG4351">
        <f t="shared" si="270"/>
        <v>1</v>
      </c>
      <c r="AH4351">
        <f t="shared" si="271"/>
        <v>1</v>
      </c>
    </row>
    <row r="4352" spans="1:34" x14ac:dyDescent="0.25">
      <c r="A4352" s="13" t="s">
        <v>4950</v>
      </c>
      <c r="B4352" t="s">
        <v>876</v>
      </c>
      <c r="C4352" s="16" t="s">
        <v>525</v>
      </c>
      <c r="D4352" s="16" t="s">
        <v>4111</v>
      </c>
      <c r="E4352" s="16"/>
      <c r="F4352" s="17">
        <v>25</v>
      </c>
      <c r="G4352" s="17" t="s">
        <v>264</v>
      </c>
      <c r="H4352" s="17">
        <v>1946</v>
      </c>
      <c r="I4352" s="71" t="str">
        <f t="shared" si="272"/>
        <v>July 25, 1946</v>
      </c>
      <c r="J4352" s="105"/>
      <c r="K4352" s="121" t="s">
        <v>15661</v>
      </c>
      <c r="L4352" t="s">
        <v>10867</v>
      </c>
      <c r="R4352" s="16"/>
      <c r="T4352" t="s">
        <v>10524</v>
      </c>
      <c r="U4352" t="s">
        <v>525</v>
      </c>
      <c r="V4352" t="s">
        <v>15670</v>
      </c>
      <c r="W4352">
        <v>7</v>
      </c>
      <c r="X4352" s="30"/>
      <c r="Y4352" s="30">
        <v>0</v>
      </c>
      <c r="Z4352" s="30">
        <v>1</v>
      </c>
      <c r="AA4352" s="30" t="e">
        <v>#N/A</v>
      </c>
      <c r="AB4352" t="s">
        <v>525</v>
      </c>
      <c r="AC4352" t="s">
        <v>10364</v>
      </c>
      <c r="AD4352" t="b">
        <v>0</v>
      </c>
      <c r="AF4352" t="str">
        <f t="shared" si="269"/>
        <v>USAAF</v>
      </c>
      <c r="AG4352">
        <f t="shared" si="270"/>
        <v>1</v>
      </c>
      <c r="AH4352">
        <f t="shared" si="271"/>
        <v>1</v>
      </c>
    </row>
    <row r="4353" spans="1:34" x14ac:dyDescent="0.25">
      <c r="A4353" s="13" t="s">
        <v>2886</v>
      </c>
      <c r="B4353" t="s">
        <v>876</v>
      </c>
      <c r="C4353" s="16" t="s">
        <v>525</v>
      </c>
      <c r="D4353" s="16" t="s">
        <v>236</v>
      </c>
      <c r="E4353" s="16" t="s">
        <v>271</v>
      </c>
      <c r="F4353" s="17">
        <v>24</v>
      </c>
      <c r="G4353" s="17" t="s">
        <v>247</v>
      </c>
      <c r="H4353" s="17">
        <v>1945</v>
      </c>
      <c r="I4353" s="71" t="str">
        <f t="shared" si="272"/>
        <v>March 24, 1945</v>
      </c>
      <c r="J4353" s="105" t="s">
        <v>230</v>
      </c>
      <c r="K4353" s="121" t="s">
        <v>13991</v>
      </c>
      <c r="L4353" t="s">
        <v>10548</v>
      </c>
      <c r="M4353" t="s">
        <v>10859</v>
      </c>
      <c r="N4353" t="s">
        <v>12774</v>
      </c>
      <c r="P4353" t="s">
        <v>10654</v>
      </c>
      <c r="R4353" s="16"/>
      <c r="W4353">
        <v>3</v>
      </c>
      <c r="X4353" s="30" t="s">
        <v>13748</v>
      </c>
      <c r="Y4353" s="30">
        <v>1</v>
      </c>
      <c r="Z4353" s="30">
        <v>1</v>
      </c>
      <c r="AA4353" s="30" t="s">
        <v>10558</v>
      </c>
      <c r="AB4353" t="s">
        <v>525</v>
      </c>
      <c r="AC4353" t="s">
        <v>10364</v>
      </c>
      <c r="AD4353" t="b">
        <v>0</v>
      </c>
      <c r="AF4353" t="str">
        <f t="shared" si="269"/>
        <v>USAAF</v>
      </c>
      <c r="AG4353">
        <f t="shared" si="270"/>
        <v>1</v>
      </c>
      <c r="AH4353">
        <f t="shared" si="271"/>
        <v>1</v>
      </c>
    </row>
    <row r="4354" spans="1:34" x14ac:dyDescent="0.25">
      <c r="A4354" s="13" t="s">
        <v>4949</v>
      </c>
      <c r="B4354" t="s">
        <v>876</v>
      </c>
      <c r="C4354" s="16" t="s">
        <v>525</v>
      </c>
      <c r="D4354" s="16"/>
      <c r="E4354" s="16"/>
      <c r="F4354" s="17">
        <v>25</v>
      </c>
      <c r="G4354" s="17" t="s">
        <v>264</v>
      </c>
      <c r="H4354" s="17">
        <v>1946</v>
      </c>
      <c r="I4354" s="71" t="str">
        <f t="shared" si="272"/>
        <v>July 25, 1946</v>
      </c>
      <c r="J4354" s="105"/>
      <c r="K4354" s="121" t="s">
        <v>15659</v>
      </c>
      <c r="L4354" t="s">
        <v>10801</v>
      </c>
      <c r="R4354" s="16"/>
      <c r="W4354">
        <v>7</v>
      </c>
      <c r="X4354" s="30"/>
      <c r="Y4354" s="30">
        <v>0</v>
      </c>
      <c r="Z4354" s="30">
        <v>1</v>
      </c>
      <c r="AA4354" s="30" t="e">
        <v>#N/A</v>
      </c>
      <c r="AB4354" t="s">
        <v>525</v>
      </c>
      <c r="AC4354" t="s">
        <v>10364</v>
      </c>
      <c r="AD4354" t="b">
        <v>0</v>
      </c>
      <c r="AF4354" t="str">
        <f t="shared" si="269"/>
        <v>USAAF</v>
      </c>
      <c r="AG4354">
        <f t="shared" si="270"/>
        <v>1</v>
      </c>
      <c r="AH4354">
        <f t="shared" si="271"/>
        <v>1</v>
      </c>
    </row>
    <row r="4355" spans="1:34" x14ac:dyDescent="0.25">
      <c r="A4355" s="13" t="s">
        <v>5734</v>
      </c>
      <c r="B4355" t="s">
        <v>876</v>
      </c>
      <c r="C4355" s="16" t="s">
        <v>525</v>
      </c>
      <c r="D4355" s="16"/>
      <c r="E4355" s="16"/>
      <c r="F4355" s="17">
        <v>4</v>
      </c>
      <c r="G4355" s="17" t="s">
        <v>294</v>
      </c>
      <c r="H4355" s="17">
        <v>1947</v>
      </c>
      <c r="I4355" s="71" t="str">
        <f t="shared" si="272"/>
        <v>September 4, 1947</v>
      </c>
      <c r="J4355" s="105"/>
      <c r="K4355" s="121" t="s">
        <v>16046</v>
      </c>
      <c r="L4355" t="s">
        <v>10801</v>
      </c>
      <c r="R4355" s="16"/>
      <c r="W4355">
        <v>9</v>
      </c>
      <c r="X4355" s="30"/>
      <c r="Y4355" s="30">
        <v>0</v>
      </c>
      <c r="Z4355" s="30">
        <v>1</v>
      </c>
      <c r="AA4355" s="30" t="e">
        <v>#N/A</v>
      </c>
      <c r="AB4355" t="s">
        <v>525</v>
      </c>
      <c r="AC4355" t="s">
        <v>10364</v>
      </c>
      <c r="AD4355" t="b">
        <v>0</v>
      </c>
      <c r="AF4355" t="str">
        <f t="shared" ref="AF4355:AF4418" si="273">SUBSTITUTE(C4355,"/"," /")</f>
        <v>USAAF</v>
      </c>
      <c r="AG4355">
        <f t="shared" ref="AG4355:AG4418" si="274">LEN(AF4355)-LEN(C4355)+1</f>
        <v>1</v>
      </c>
      <c r="AH4355">
        <f t="shared" ref="AH4355:AH4418" si="275">IF(ISERROR(FIND("Cv ",C4355,1)),AG4355,AG4355-1)</f>
        <v>1</v>
      </c>
    </row>
    <row r="4356" spans="1:34" x14ac:dyDescent="0.25">
      <c r="A4356" s="13" t="s">
        <v>4972</v>
      </c>
      <c r="B4356" t="s">
        <v>876</v>
      </c>
      <c r="C4356" s="16"/>
      <c r="D4356" s="16" t="s">
        <v>1369</v>
      </c>
      <c r="E4356" s="16" t="s">
        <v>237</v>
      </c>
      <c r="F4356" s="17">
        <v>26</v>
      </c>
      <c r="G4356" s="17" t="s">
        <v>243</v>
      </c>
      <c r="H4356" s="17">
        <v>1946</v>
      </c>
      <c r="I4356" s="71" t="str">
        <f t="shared" si="272"/>
        <v>January 26, 1946</v>
      </c>
      <c r="J4356" s="105" t="s">
        <v>230</v>
      </c>
      <c r="K4356" s="121" t="s">
        <v>15686</v>
      </c>
      <c r="L4356" t="s">
        <v>10565</v>
      </c>
      <c r="M4356" t="s">
        <v>10566</v>
      </c>
      <c r="N4356" t="s">
        <v>10668</v>
      </c>
      <c r="R4356" s="16"/>
      <c r="W4356">
        <v>1</v>
      </c>
      <c r="X4356" s="30"/>
      <c r="Y4356" s="30">
        <v>0</v>
      </c>
      <c r="Z4356" s="30">
        <v>1</v>
      </c>
      <c r="AA4356" s="30" t="e">
        <v>#N/A</v>
      </c>
      <c r="AB4356" t="s">
        <v>10592</v>
      </c>
      <c r="AC4356" t="s">
        <v>10364</v>
      </c>
      <c r="AD4356" t="b">
        <v>0</v>
      </c>
      <c r="AF4356" t="str">
        <f t="shared" si="273"/>
        <v/>
      </c>
      <c r="AG4356">
        <f t="shared" si="274"/>
        <v>1</v>
      </c>
      <c r="AH4356">
        <f t="shared" si="275"/>
        <v>1</v>
      </c>
    </row>
    <row r="4357" spans="1:34" x14ac:dyDescent="0.25">
      <c r="A4357" s="13" t="s">
        <v>9901</v>
      </c>
      <c r="B4357" t="s">
        <v>876</v>
      </c>
      <c r="C4357" s="16" t="s">
        <v>770</v>
      </c>
      <c r="D4357" s="16" t="s">
        <v>1369</v>
      </c>
      <c r="E4357" s="16"/>
      <c r="F4357" s="17">
        <v>0</v>
      </c>
      <c r="G4357" s="17" t="s">
        <v>243</v>
      </c>
      <c r="H4357" s="17" t="s">
        <v>9900</v>
      </c>
      <c r="I4357" s="71" t="str">
        <f t="shared" si="272"/>
        <v>January 0, 1958</v>
      </c>
      <c r="J4357" s="105"/>
      <c r="K4357" s="121" t="s">
        <v>18603</v>
      </c>
      <c r="L4357" s="121" t="s">
        <v>10801</v>
      </c>
      <c r="R4357" s="16"/>
      <c r="W4357" s="30"/>
      <c r="X4357" s="30"/>
      <c r="Y4357" s="30">
        <v>0</v>
      </c>
      <c r="Z4357" s="30">
        <v>1</v>
      </c>
      <c r="AA4357" s="30" t="e">
        <v>#N/A</v>
      </c>
      <c r="AB4357" t="s">
        <v>770</v>
      </c>
      <c r="AC4357" t="s">
        <v>10364</v>
      </c>
      <c r="AD4357" t="b">
        <v>0</v>
      </c>
      <c r="AF4357" t="str">
        <f t="shared" si="273"/>
        <v>1409 Flt</v>
      </c>
      <c r="AG4357">
        <f t="shared" si="274"/>
        <v>1</v>
      </c>
      <c r="AH4357">
        <f t="shared" si="275"/>
        <v>1</v>
      </c>
    </row>
    <row r="4358" spans="1:34" x14ac:dyDescent="0.25">
      <c r="A4358" s="13" t="s">
        <v>3391</v>
      </c>
      <c r="B4358" t="s">
        <v>876</v>
      </c>
      <c r="C4358" s="16"/>
      <c r="D4358" s="16" t="s">
        <v>1369</v>
      </c>
      <c r="E4358" s="16" t="s">
        <v>237</v>
      </c>
      <c r="F4358" s="17">
        <v>18</v>
      </c>
      <c r="G4358" s="17" t="s">
        <v>260</v>
      </c>
      <c r="H4358" s="17">
        <v>1945</v>
      </c>
      <c r="I4358" s="71" t="str">
        <f t="shared" si="272"/>
        <v>June 18, 1945</v>
      </c>
      <c r="J4358" s="105" t="s">
        <v>230</v>
      </c>
      <c r="K4358" s="121" t="s">
        <v>14502</v>
      </c>
      <c r="L4358" s="121" t="s">
        <v>10565</v>
      </c>
      <c r="M4358" t="s">
        <v>10566</v>
      </c>
      <c r="N4358" t="s">
        <v>10668</v>
      </c>
      <c r="R4358" s="16"/>
      <c r="W4358">
        <v>6</v>
      </c>
      <c r="X4358" s="30" t="s">
        <v>14424</v>
      </c>
      <c r="Y4358" s="30">
        <v>0</v>
      </c>
      <c r="Z4358" s="30">
        <v>1</v>
      </c>
      <c r="AA4358" s="30" t="s">
        <v>10558</v>
      </c>
      <c r="AB4358" t="s">
        <v>10592</v>
      </c>
      <c r="AC4358" t="s">
        <v>10364</v>
      </c>
      <c r="AD4358" t="b">
        <v>0</v>
      </c>
      <c r="AF4358" t="str">
        <f t="shared" si="273"/>
        <v/>
      </c>
      <c r="AG4358">
        <f t="shared" si="274"/>
        <v>1</v>
      </c>
      <c r="AH4358">
        <f t="shared" si="275"/>
        <v>1</v>
      </c>
    </row>
    <row r="4359" spans="1:34" x14ac:dyDescent="0.25">
      <c r="A4359" s="13" t="s">
        <v>4246</v>
      </c>
      <c r="B4359" t="s">
        <v>876</v>
      </c>
      <c r="C4359" s="16">
        <v>618</v>
      </c>
      <c r="D4359" s="16"/>
      <c r="E4359" s="16"/>
      <c r="F4359" s="17">
        <v>5</v>
      </c>
      <c r="G4359" s="17" t="s">
        <v>250</v>
      </c>
      <c r="H4359" s="17">
        <v>1946</v>
      </c>
      <c r="I4359" s="71" t="str">
        <f t="shared" si="272"/>
        <v>April 5, 1946</v>
      </c>
      <c r="J4359" s="105"/>
      <c r="K4359" s="121" t="s">
        <v>15164</v>
      </c>
      <c r="L4359" t="s">
        <v>10801</v>
      </c>
      <c r="R4359" s="16"/>
      <c r="W4359">
        <v>4</v>
      </c>
      <c r="X4359" s="30"/>
      <c r="Y4359" s="30">
        <v>0</v>
      </c>
      <c r="Z4359" s="30">
        <v>1</v>
      </c>
      <c r="AA4359" s="30" t="e">
        <v>#N/A</v>
      </c>
      <c r="AB4359">
        <v>618</v>
      </c>
      <c r="AC4359" t="s">
        <v>10364</v>
      </c>
      <c r="AD4359" t="b">
        <v>0</v>
      </c>
      <c r="AF4359" t="str">
        <f t="shared" si="273"/>
        <v>618</v>
      </c>
      <c r="AG4359">
        <f t="shared" si="274"/>
        <v>1</v>
      </c>
      <c r="AH4359">
        <f t="shared" si="275"/>
        <v>1</v>
      </c>
    </row>
    <row r="4360" spans="1:34" x14ac:dyDescent="0.25">
      <c r="A4360" s="13" t="s">
        <v>2548</v>
      </c>
      <c r="B4360" t="s">
        <v>876</v>
      </c>
      <c r="C4360" s="16" t="s">
        <v>525</v>
      </c>
      <c r="D4360" s="16" t="s">
        <v>236</v>
      </c>
      <c r="E4360" s="16" t="s">
        <v>271</v>
      </c>
      <c r="F4360" s="17">
        <v>4</v>
      </c>
      <c r="G4360" s="17" t="s">
        <v>365</v>
      </c>
      <c r="H4360" s="17">
        <v>1945</v>
      </c>
      <c r="I4360" s="71" t="str">
        <f t="shared" si="272"/>
        <v>February 4, 1945</v>
      </c>
      <c r="J4360" s="105"/>
      <c r="K4360" s="121" t="s">
        <v>13570</v>
      </c>
      <c r="L4360" s="121" t="s">
        <v>10565</v>
      </c>
      <c r="N4360" t="s">
        <v>10668</v>
      </c>
      <c r="R4360" s="16"/>
      <c r="W4360">
        <v>2</v>
      </c>
      <c r="X4360" s="30" t="s">
        <v>11614</v>
      </c>
      <c r="Y4360" s="30">
        <v>1</v>
      </c>
      <c r="Z4360" s="30">
        <v>1</v>
      </c>
      <c r="AA4360" s="30" t="s">
        <v>10558</v>
      </c>
      <c r="AB4360" t="s">
        <v>525</v>
      </c>
      <c r="AC4360" t="s">
        <v>10364</v>
      </c>
      <c r="AD4360" t="b">
        <v>0</v>
      </c>
      <c r="AF4360" t="str">
        <f t="shared" si="273"/>
        <v>USAAF</v>
      </c>
      <c r="AG4360">
        <f t="shared" si="274"/>
        <v>1</v>
      </c>
      <c r="AH4360">
        <f t="shared" si="275"/>
        <v>1</v>
      </c>
    </row>
    <row r="4361" spans="1:34" x14ac:dyDescent="0.25">
      <c r="A4361" s="13" t="s">
        <v>2678</v>
      </c>
      <c r="B4361" t="s">
        <v>876</v>
      </c>
      <c r="C4361" s="16" t="s">
        <v>770</v>
      </c>
      <c r="D4361" s="16" t="s">
        <v>236</v>
      </c>
      <c r="E4361" s="16" t="s">
        <v>271</v>
      </c>
      <c r="F4361" s="17">
        <v>27</v>
      </c>
      <c r="G4361" s="17" t="s">
        <v>365</v>
      </c>
      <c r="H4361" s="17">
        <v>1945</v>
      </c>
      <c r="I4361" s="71" t="str">
        <f t="shared" si="272"/>
        <v>February 27, 1945</v>
      </c>
      <c r="J4361" s="105" t="s">
        <v>230</v>
      </c>
      <c r="K4361" s="121" t="s">
        <v>13728</v>
      </c>
      <c r="L4361" t="s">
        <v>10548</v>
      </c>
      <c r="M4361" t="s">
        <v>10561</v>
      </c>
      <c r="P4361" t="s">
        <v>10562</v>
      </c>
      <c r="R4361" s="16"/>
      <c r="W4361">
        <v>2</v>
      </c>
      <c r="X4361" s="30" t="s">
        <v>11614</v>
      </c>
      <c r="Y4361" s="30">
        <v>1</v>
      </c>
      <c r="Z4361" s="30">
        <v>1</v>
      </c>
      <c r="AA4361" s="30" t="s">
        <v>10558</v>
      </c>
      <c r="AB4361" t="s">
        <v>770</v>
      </c>
      <c r="AC4361" t="s">
        <v>10364</v>
      </c>
      <c r="AD4361" t="b">
        <v>0</v>
      </c>
      <c r="AF4361" t="str">
        <f t="shared" si="273"/>
        <v>1409 Flt</v>
      </c>
      <c r="AG4361">
        <f t="shared" si="274"/>
        <v>1</v>
      </c>
      <c r="AH4361">
        <f t="shared" si="275"/>
        <v>1</v>
      </c>
    </row>
    <row r="4362" spans="1:34" x14ac:dyDescent="0.25">
      <c r="A4362" s="13" t="s">
        <v>4247</v>
      </c>
      <c r="B4362" t="s">
        <v>876</v>
      </c>
      <c r="C4362" s="16">
        <v>618</v>
      </c>
      <c r="D4362" s="16"/>
      <c r="E4362" s="16"/>
      <c r="F4362" s="17">
        <v>5</v>
      </c>
      <c r="G4362" s="17" t="s">
        <v>250</v>
      </c>
      <c r="H4362" s="17">
        <v>1946</v>
      </c>
      <c r="I4362" s="71" t="str">
        <f t="shared" si="272"/>
        <v>April 5, 1946</v>
      </c>
      <c r="J4362" s="105"/>
      <c r="K4362" s="121" t="s">
        <v>15158</v>
      </c>
      <c r="L4362" t="s">
        <v>10801</v>
      </c>
      <c r="R4362" s="16"/>
      <c r="W4362">
        <v>4</v>
      </c>
      <c r="X4362" s="30"/>
      <c r="Y4362" s="30">
        <v>0</v>
      </c>
      <c r="Z4362" s="30">
        <v>1</v>
      </c>
      <c r="AA4362" s="30" t="e">
        <v>#N/A</v>
      </c>
      <c r="AB4362">
        <v>618</v>
      </c>
      <c r="AC4362" t="s">
        <v>10364</v>
      </c>
      <c r="AD4362" t="b">
        <v>0</v>
      </c>
      <c r="AF4362" t="str">
        <f t="shared" si="273"/>
        <v>618</v>
      </c>
      <c r="AG4362">
        <f t="shared" si="274"/>
        <v>1</v>
      </c>
      <c r="AH4362">
        <f t="shared" si="275"/>
        <v>1</v>
      </c>
    </row>
    <row r="4363" spans="1:34" x14ac:dyDescent="0.25">
      <c r="A4363" s="13" t="s">
        <v>3964</v>
      </c>
      <c r="B4363" t="s">
        <v>876</v>
      </c>
      <c r="C4363" s="16" t="s">
        <v>770</v>
      </c>
      <c r="D4363" s="16" t="s">
        <v>236</v>
      </c>
      <c r="E4363" s="16" t="s">
        <v>271</v>
      </c>
      <c r="F4363" s="17">
        <v>27</v>
      </c>
      <c r="G4363" s="17" t="s">
        <v>282</v>
      </c>
      <c r="H4363" s="17">
        <v>1945</v>
      </c>
      <c r="I4363" s="71" t="str">
        <f t="shared" si="272"/>
        <v>August 27, 1945</v>
      </c>
      <c r="J4363" s="105" t="s">
        <v>230</v>
      </c>
      <c r="K4363" s="121" t="s">
        <v>14972</v>
      </c>
      <c r="L4363" t="s">
        <v>10565</v>
      </c>
      <c r="M4363" t="s">
        <v>10566</v>
      </c>
      <c r="N4363" t="s">
        <v>10942</v>
      </c>
      <c r="R4363" s="16"/>
      <c r="W4363">
        <v>8</v>
      </c>
      <c r="X4363" s="30"/>
      <c r="Y4363" s="30">
        <v>0</v>
      </c>
      <c r="Z4363" s="30">
        <v>1</v>
      </c>
      <c r="AA4363" s="30" t="e">
        <v>#N/A</v>
      </c>
      <c r="AB4363" t="s">
        <v>770</v>
      </c>
      <c r="AC4363" t="s">
        <v>10364</v>
      </c>
      <c r="AD4363" t="b">
        <v>0</v>
      </c>
      <c r="AF4363" t="str">
        <f t="shared" si="273"/>
        <v>1409 Flt</v>
      </c>
      <c r="AG4363">
        <f t="shared" si="274"/>
        <v>1</v>
      </c>
      <c r="AH4363">
        <f t="shared" si="275"/>
        <v>1</v>
      </c>
    </row>
    <row r="4364" spans="1:34" x14ac:dyDescent="0.25">
      <c r="A4364" s="13" t="s">
        <v>7086</v>
      </c>
      <c r="B4364" t="s">
        <v>876</v>
      </c>
      <c r="C4364" s="16" t="s">
        <v>770</v>
      </c>
      <c r="D4364" s="16"/>
      <c r="E4364" s="16"/>
      <c r="F4364" s="17">
        <v>11</v>
      </c>
      <c r="G4364" s="17" t="s">
        <v>247</v>
      </c>
      <c r="H4364" s="17">
        <v>1948</v>
      </c>
      <c r="I4364" s="71" t="str">
        <f t="shared" si="272"/>
        <v>March 11, 1948</v>
      </c>
      <c r="J4364" s="105"/>
      <c r="K4364" s="121" t="s">
        <v>16865</v>
      </c>
      <c r="L4364" t="s">
        <v>10801</v>
      </c>
      <c r="R4364" s="16"/>
      <c r="W4364">
        <v>3</v>
      </c>
      <c r="X4364" s="30"/>
      <c r="Y4364" s="30">
        <v>0</v>
      </c>
      <c r="Z4364" s="30">
        <v>1</v>
      </c>
      <c r="AA4364" s="30" t="e">
        <v>#N/A</v>
      </c>
      <c r="AB4364" t="s">
        <v>770</v>
      </c>
      <c r="AC4364" t="s">
        <v>10364</v>
      </c>
      <c r="AD4364" t="b">
        <v>0</v>
      </c>
      <c r="AF4364" t="str">
        <f t="shared" si="273"/>
        <v>1409 Flt</v>
      </c>
      <c r="AG4364">
        <f t="shared" si="274"/>
        <v>1</v>
      </c>
      <c r="AH4364">
        <f t="shared" si="275"/>
        <v>1</v>
      </c>
    </row>
    <row r="4365" spans="1:34" x14ac:dyDescent="0.25">
      <c r="A4365" s="13" t="s">
        <v>3409</v>
      </c>
      <c r="B4365" t="s">
        <v>876</v>
      </c>
      <c r="C4365" s="16">
        <v>618</v>
      </c>
      <c r="D4365" s="16" t="s">
        <v>1369</v>
      </c>
      <c r="E4365" s="16" t="s">
        <v>246</v>
      </c>
      <c r="F4365" s="17">
        <v>19</v>
      </c>
      <c r="G4365" s="17" t="s">
        <v>260</v>
      </c>
      <c r="H4365" s="17">
        <v>1945</v>
      </c>
      <c r="I4365" s="71" t="str">
        <f t="shared" si="272"/>
        <v>June 19, 1945</v>
      </c>
      <c r="J4365" s="105" t="s">
        <v>230</v>
      </c>
      <c r="K4365" s="121" t="s">
        <v>14513</v>
      </c>
      <c r="L4365" t="s">
        <v>10565</v>
      </c>
      <c r="M4365" t="s">
        <v>10566</v>
      </c>
      <c r="N4365" t="s">
        <v>10953</v>
      </c>
      <c r="R4365" s="16"/>
      <c r="W4365">
        <v>6</v>
      </c>
      <c r="X4365" s="30" t="s">
        <v>14424</v>
      </c>
      <c r="Y4365" s="30">
        <v>0</v>
      </c>
      <c r="Z4365" s="30">
        <v>1</v>
      </c>
      <c r="AA4365" s="30" t="s">
        <v>10569</v>
      </c>
      <c r="AB4365">
        <v>618</v>
      </c>
      <c r="AC4365" t="s">
        <v>10364</v>
      </c>
      <c r="AD4365" t="b">
        <v>0</v>
      </c>
      <c r="AF4365" t="str">
        <f t="shared" si="273"/>
        <v>618</v>
      </c>
      <c r="AG4365">
        <f t="shared" si="274"/>
        <v>1</v>
      </c>
      <c r="AH4365">
        <f t="shared" si="275"/>
        <v>1</v>
      </c>
    </row>
    <row r="4366" spans="1:34" x14ac:dyDescent="0.25">
      <c r="A4366" s="13" t="s">
        <v>4612</v>
      </c>
      <c r="B4366" t="s">
        <v>876</v>
      </c>
      <c r="C4366" s="16" t="s">
        <v>770</v>
      </c>
      <c r="D4366" s="16"/>
      <c r="E4366" s="16"/>
      <c r="F4366" s="17">
        <v>14</v>
      </c>
      <c r="G4366" s="17" t="s">
        <v>247</v>
      </c>
      <c r="H4366" s="17">
        <v>1946</v>
      </c>
      <c r="I4366" s="71" t="str">
        <f t="shared" si="272"/>
        <v>March 14, 1946</v>
      </c>
      <c r="J4366" s="105" t="s">
        <v>230</v>
      </c>
      <c r="K4366" s="121" t="s">
        <v>15409</v>
      </c>
      <c r="L4366" t="s">
        <v>10565</v>
      </c>
      <c r="M4366" t="s">
        <v>10566</v>
      </c>
      <c r="N4366" t="s">
        <v>10567</v>
      </c>
      <c r="R4366" s="16"/>
      <c r="W4366">
        <v>3</v>
      </c>
      <c r="X4366" s="30"/>
      <c r="Y4366" s="30">
        <v>0</v>
      </c>
      <c r="Z4366" s="30">
        <v>1</v>
      </c>
      <c r="AA4366" s="30" t="e">
        <v>#N/A</v>
      </c>
      <c r="AB4366" t="s">
        <v>770</v>
      </c>
      <c r="AC4366" t="s">
        <v>10364</v>
      </c>
      <c r="AD4366" t="b">
        <v>0</v>
      </c>
      <c r="AF4366" t="str">
        <f t="shared" si="273"/>
        <v>1409 Flt</v>
      </c>
      <c r="AG4366">
        <f t="shared" si="274"/>
        <v>1</v>
      </c>
      <c r="AH4366">
        <f t="shared" si="275"/>
        <v>1</v>
      </c>
    </row>
    <row r="4367" spans="1:34" x14ac:dyDescent="0.25">
      <c r="A4367" s="13" t="s">
        <v>6785</v>
      </c>
      <c r="B4367" t="s">
        <v>876</v>
      </c>
      <c r="C4367" s="16" t="s">
        <v>770</v>
      </c>
      <c r="D4367" s="16"/>
      <c r="E4367" s="16"/>
      <c r="F4367" s="17">
        <v>31</v>
      </c>
      <c r="G4367" s="17" t="s">
        <v>264</v>
      </c>
      <c r="H4367" s="17">
        <v>1947</v>
      </c>
      <c r="I4367" s="71" t="str">
        <f t="shared" si="272"/>
        <v>July 31, 1947</v>
      </c>
      <c r="J4367" s="105"/>
      <c r="K4367" s="121" t="s">
        <v>16717</v>
      </c>
      <c r="L4367" t="s">
        <v>10801</v>
      </c>
      <c r="R4367" s="16"/>
      <c r="W4367">
        <v>7</v>
      </c>
      <c r="X4367" s="30"/>
      <c r="Y4367" s="30">
        <v>0</v>
      </c>
      <c r="Z4367" s="30">
        <v>1</v>
      </c>
      <c r="AA4367" s="30" t="e">
        <v>#N/A</v>
      </c>
      <c r="AB4367" t="s">
        <v>770</v>
      </c>
      <c r="AC4367" t="s">
        <v>10364</v>
      </c>
      <c r="AD4367" t="b">
        <v>0</v>
      </c>
      <c r="AF4367" t="str">
        <f t="shared" si="273"/>
        <v>1409 Flt</v>
      </c>
      <c r="AG4367">
        <f t="shared" si="274"/>
        <v>1</v>
      </c>
      <c r="AH4367">
        <f t="shared" si="275"/>
        <v>1</v>
      </c>
    </row>
    <row r="4368" spans="1:34" x14ac:dyDescent="0.25">
      <c r="A4368" s="13" t="s">
        <v>5363</v>
      </c>
      <c r="B4368" t="s">
        <v>876</v>
      </c>
      <c r="C4368" s="16" t="s">
        <v>1943</v>
      </c>
      <c r="D4368" s="16"/>
      <c r="E4368" s="16"/>
      <c r="F4368" s="17">
        <v>29</v>
      </c>
      <c r="G4368" s="17" t="s">
        <v>282</v>
      </c>
      <c r="H4368" s="17">
        <v>1946</v>
      </c>
      <c r="I4368" s="71" t="str">
        <f t="shared" si="272"/>
        <v>August 29, 1946</v>
      </c>
      <c r="J4368" s="105"/>
      <c r="K4368" s="121" t="s">
        <v>15819</v>
      </c>
      <c r="L4368" t="s">
        <v>10801</v>
      </c>
      <c r="R4368" s="16"/>
      <c r="W4368">
        <v>8</v>
      </c>
      <c r="X4368" s="30"/>
      <c r="Y4368" s="30">
        <v>0</v>
      </c>
      <c r="Z4368" s="30">
        <v>1</v>
      </c>
      <c r="AA4368" s="30" t="e">
        <v>#N/A</v>
      </c>
      <c r="AB4368">
        <v>680</v>
      </c>
      <c r="AC4368" t="s">
        <v>10364</v>
      </c>
      <c r="AD4368" t="b">
        <v>0</v>
      </c>
      <c r="AF4368" t="str">
        <f t="shared" si="273"/>
        <v>60 SAAF /680</v>
      </c>
      <c r="AG4368">
        <f t="shared" si="274"/>
        <v>2</v>
      </c>
      <c r="AH4368">
        <f t="shared" si="275"/>
        <v>2</v>
      </c>
    </row>
    <row r="4369" spans="1:34" x14ac:dyDescent="0.25">
      <c r="A4369" s="13" t="s">
        <v>6744</v>
      </c>
      <c r="B4369" t="s">
        <v>876</v>
      </c>
      <c r="C4369" s="16" t="s">
        <v>525</v>
      </c>
      <c r="D4369" s="16"/>
      <c r="E4369" s="16"/>
      <c r="F4369" s="17">
        <v>30</v>
      </c>
      <c r="G4369" s="17" t="s">
        <v>294</v>
      </c>
      <c r="H4369" s="17">
        <v>1947</v>
      </c>
      <c r="I4369" s="71" t="str">
        <f t="shared" si="272"/>
        <v>September 30, 1947</v>
      </c>
      <c r="J4369" s="105"/>
      <c r="K4369" s="121" t="s">
        <v>16696</v>
      </c>
      <c r="L4369" t="s">
        <v>10801</v>
      </c>
      <c r="R4369" s="16"/>
      <c r="T4369" t="s">
        <v>15</v>
      </c>
      <c r="U4369" t="s">
        <v>525</v>
      </c>
      <c r="V4369" t="s">
        <v>16697</v>
      </c>
      <c r="W4369">
        <v>9</v>
      </c>
      <c r="X4369" s="30"/>
      <c r="Y4369" s="30">
        <v>0</v>
      </c>
      <c r="Z4369" s="30">
        <v>1</v>
      </c>
      <c r="AA4369" s="30" t="e">
        <v>#N/A</v>
      </c>
      <c r="AB4369" t="s">
        <v>525</v>
      </c>
      <c r="AC4369" t="s">
        <v>10364</v>
      </c>
      <c r="AD4369" t="b">
        <v>0</v>
      </c>
      <c r="AF4369" t="str">
        <f t="shared" si="273"/>
        <v>USAAF</v>
      </c>
      <c r="AG4369">
        <f t="shared" si="274"/>
        <v>1</v>
      </c>
      <c r="AH4369">
        <f t="shared" si="275"/>
        <v>1</v>
      </c>
    </row>
    <row r="4370" spans="1:34" x14ac:dyDescent="0.25">
      <c r="A4370" s="13" t="s">
        <v>6338</v>
      </c>
      <c r="B4370" t="s">
        <v>876</v>
      </c>
      <c r="C4370" s="16" t="s">
        <v>525</v>
      </c>
      <c r="D4370" s="16"/>
      <c r="E4370" s="16"/>
      <c r="F4370" s="17">
        <v>20</v>
      </c>
      <c r="G4370" s="17" t="s">
        <v>243</v>
      </c>
      <c r="H4370" s="17">
        <v>1947</v>
      </c>
      <c r="I4370" s="71" t="str">
        <f t="shared" si="272"/>
        <v>January 20, 1947</v>
      </c>
      <c r="J4370" s="105"/>
      <c r="K4370" s="121" t="s">
        <v>16453</v>
      </c>
      <c r="L4370" t="s">
        <v>10801</v>
      </c>
      <c r="R4370" s="16"/>
      <c r="W4370">
        <v>1</v>
      </c>
      <c r="X4370" s="30"/>
      <c r="Y4370" s="30">
        <v>0</v>
      </c>
      <c r="Z4370" s="30">
        <v>1</v>
      </c>
      <c r="AA4370" s="30" t="e">
        <v>#N/A</v>
      </c>
      <c r="AB4370" t="s">
        <v>525</v>
      </c>
      <c r="AC4370" t="s">
        <v>10364</v>
      </c>
      <c r="AD4370" t="b">
        <v>0</v>
      </c>
      <c r="AF4370" t="str">
        <f t="shared" si="273"/>
        <v>USAAF</v>
      </c>
      <c r="AG4370">
        <f t="shared" si="274"/>
        <v>1</v>
      </c>
      <c r="AH4370">
        <f t="shared" si="275"/>
        <v>1</v>
      </c>
    </row>
    <row r="4371" spans="1:34" x14ac:dyDescent="0.25">
      <c r="A4371" s="13" t="s">
        <v>5229</v>
      </c>
      <c r="B4371" t="s">
        <v>876</v>
      </c>
      <c r="C4371" s="16">
        <v>680</v>
      </c>
      <c r="D4371" s="16"/>
      <c r="E4371" s="16"/>
      <c r="F4371" s="17">
        <v>27</v>
      </c>
      <c r="G4371" s="17" t="s">
        <v>260</v>
      </c>
      <c r="H4371" s="17">
        <v>1946</v>
      </c>
      <c r="I4371" s="71" t="str">
        <f t="shared" si="272"/>
        <v>June 27, 1946</v>
      </c>
      <c r="J4371" s="105"/>
      <c r="K4371" s="121" t="s">
        <v>15735</v>
      </c>
      <c r="L4371" t="s">
        <v>10801</v>
      </c>
      <c r="R4371" s="16"/>
      <c r="W4371">
        <v>6</v>
      </c>
      <c r="X4371" s="30"/>
      <c r="Y4371" s="30">
        <v>0</v>
      </c>
      <c r="Z4371" s="30">
        <v>1</v>
      </c>
      <c r="AA4371" s="30" t="e">
        <v>#N/A</v>
      </c>
      <c r="AB4371">
        <v>680</v>
      </c>
      <c r="AC4371" t="s">
        <v>10364</v>
      </c>
      <c r="AD4371" t="b">
        <v>0</v>
      </c>
      <c r="AF4371" t="str">
        <f t="shared" si="273"/>
        <v>680</v>
      </c>
      <c r="AG4371">
        <f t="shared" si="274"/>
        <v>1</v>
      </c>
      <c r="AH4371">
        <f t="shared" si="275"/>
        <v>1</v>
      </c>
    </row>
    <row r="4372" spans="1:34" x14ac:dyDescent="0.25">
      <c r="A4372" s="13" t="s">
        <v>9529</v>
      </c>
      <c r="B4372" t="s">
        <v>876</v>
      </c>
      <c r="C4372" s="16" t="s">
        <v>4287</v>
      </c>
      <c r="D4372" s="16" t="s">
        <v>6863</v>
      </c>
      <c r="E4372" s="16"/>
      <c r="F4372" s="17">
        <v>22</v>
      </c>
      <c r="G4372" s="17" t="s">
        <v>326</v>
      </c>
      <c r="H4372" s="17">
        <v>1956</v>
      </c>
      <c r="I4372" s="71" t="str">
        <f t="shared" si="272"/>
        <v>November 22, 1956</v>
      </c>
      <c r="J4372" s="105"/>
      <c r="K4372" s="121" t="s">
        <v>18430</v>
      </c>
      <c r="L4372" t="s">
        <v>10867</v>
      </c>
      <c r="R4372" s="16"/>
      <c r="W4372">
        <v>11</v>
      </c>
      <c r="X4372" s="30"/>
      <c r="Y4372" s="30">
        <v>0</v>
      </c>
      <c r="Z4372" s="30">
        <v>1</v>
      </c>
      <c r="AA4372" s="30" t="e">
        <v>#N/A</v>
      </c>
      <c r="AB4372" t="s">
        <v>2822</v>
      </c>
      <c r="AC4372" t="s">
        <v>10364</v>
      </c>
      <c r="AD4372" t="b">
        <v>0</v>
      </c>
      <c r="AF4372" t="str">
        <f t="shared" si="273"/>
        <v>USAAF /RN</v>
      </c>
      <c r="AG4372">
        <f t="shared" si="274"/>
        <v>2</v>
      </c>
      <c r="AH4372">
        <f t="shared" si="275"/>
        <v>2</v>
      </c>
    </row>
    <row r="4373" spans="1:34" x14ac:dyDescent="0.25">
      <c r="A4373" s="13" t="s">
        <v>5845</v>
      </c>
      <c r="B4373" t="s">
        <v>876</v>
      </c>
      <c r="C4373" s="16" t="s">
        <v>4287</v>
      </c>
      <c r="D4373" s="16"/>
      <c r="E4373" s="16"/>
      <c r="F4373" s="17">
        <v>7</v>
      </c>
      <c r="G4373" s="17" t="s">
        <v>326</v>
      </c>
      <c r="H4373" s="17">
        <v>1947</v>
      </c>
      <c r="I4373" s="71" t="str">
        <f t="shared" si="272"/>
        <v>November 7, 1947</v>
      </c>
      <c r="J4373" s="105"/>
      <c r="K4373" s="121" t="s">
        <v>16122</v>
      </c>
      <c r="L4373" t="s">
        <v>10801</v>
      </c>
      <c r="R4373" s="16"/>
      <c r="W4373">
        <v>11</v>
      </c>
      <c r="X4373" s="30"/>
      <c r="Y4373" s="30">
        <v>0</v>
      </c>
      <c r="Z4373" s="30">
        <v>1</v>
      </c>
      <c r="AA4373" s="30" t="e">
        <v>#N/A</v>
      </c>
      <c r="AB4373" t="s">
        <v>2822</v>
      </c>
      <c r="AC4373" t="s">
        <v>10364</v>
      </c>
      <c r="AD4373" t="b">
        <v>0</v>
      </c>
      <c r="AF4373" t="str">
        <f t="shared" si="273"/>
        <v>USAAF /RN</v>
      </c>
      <c r="AG4373">
        <f t="shared" si="274"/>
        <v>2</v>
      </c>
      <c r="AH4373">
        <f t="shared" si="275"/>
        <v>2</v>
      </c>
    </row>
    <row r="4374" spans="1:34" x14ac:dyDescent="0.25">
      <c r="A4374" s="13" t="s">
        <v>3004</v>
      </c>
      <c r="B4374" t="s">
        <v>876</v>
      </c>
      <c r="C4374" s="16" t="s">
        <v>525</v>
      </c>
      <c r="D4374" s="16" t="s">
        <v>236</v>
      </c>
      <c r="E4374" s="16" t="s">
        <v>237</v>
      </c>
      <c r="F4374" s="17">
        <v>9</v>
      </c>
      <c r="G4374" s="17" t="s">
        <v>250</v>
      </c>
      <c r="H4374" s="17">
        <v>1945</v>
      </c>
      <c r="I4374" s="71" t="str">
        <f t="shared" si="272"/>
        <v>April 9, 1945</v>
      </c>
      <c r="J4374" s="105" t="s">
        <v>230</v>
      </c>
      <c r="K4374" s="121" t="s">
        <v>14140</v>
      </c>
      <c r="L4374" t="s">
        <v>10565</v>
      </c>
      <c r="M4374" t="s">
        <v>10566</v>
      </c>
      <c r="N4374" t="s">
        <v>10852</v>
      </c>
      <c r="R4374" s="16"/>
      <c r="W4374">
        <v>4</v>
      </c>
      <c r="X4374" s="30" t="s">
        <v>11782</v>
      </c>
      <c r="Y4374" s="30">
        <v>0</v>
      </c>
      <c r="Z4374" s="30">
        <v>1</v>
      </c>
      <c r="AA4374" s="30" t="s">
        <v>10558</v>
      </c>
      <c r="AB4374" t="s">
        <v>525</v>
      </c>
      <c r="AC4374" t="s">
        <v>10364</v>
      </c>
      <c r="AD4374" t="b">
        <v>0</v>
      </c>
      <c r="AF4374" t="str">
        <f t="shared" si="273"/>
        <v>USAAF</v>
      </c>
      <c r="AG4374">
        <f t="shared" si="274"/>
        <v>1</v>
      </c>
      <c r="AH4374">
        <f t="shared" si="275"/>
        <v>1</v>
      </c>
    </row>
    <row r="4375" spans="1:34" x14ac:dyDescent="0.25">
      <c r="A4375" s="13" t="s">
        <v>5735</v>
      </c>
      <c r="B4375" t="s">
        <v>876</v>
      </c>
      <c r="C4375" s="16" t="s">
        <v>525</v>
      </c>
      <c r="D4375" s="16"/>
      <c r="E4375" s="16"/>
      <c r="F4375" s="17">
        <v>4</v>
      </c>
      <c r="G4375" s="17" t="s">
        <v>294</v>
      </c>
      <c r="H4375" s="17">
        <v>1947</v>
      </c>
      <c r="I4375" s="71" t="str">
        <f t="shared" si="272"/>
        <v>September 4, 1947</v>
      </c>
      <c r="J4375" s="105"/>
      <c r="K4375" s="121" t="s">
        <v>16046</v>
      </c>
      <c r="L4375" t="s">
        <v>10801</v>
      </c>
      <c r="R4375" s="16"/>
      <c r="W4375">
        <v>9</v>
      </c>
      <c r="X4375" s="30"/>
      <c r="Y4375" s="30">
        <v>0</v>
      </c>
      <c r="Z4375" s="30">
        <v>1</v>
      </c>
      <c r="AA4375" s="30" t="e">
        <v>#N/A</v>
      </c>
      <c r="AB4375" t="s">
        <v>525</v>
      </c>
      <c r="AC4375" t="s">
        <v>10364</v>
      </c>
      <c r="AD4375" t="b">
        <v>0</v>
      </c>
      <c r="AF4375" t="str">
        <f t="shared" si="273"/>
        <v>USAAF</v>
      </c>
      <c r="AG4375">
        <f t="shared" si="274"/>
        <v>1</v>
      </c>
      <c r="AH4375">
        <f t="shared" si="275"/>
        <v>1</v>
      </c>
    </row>
    <row r="4376" spans="1:34" x14ac:dyDescent="0.25">
      <c r="A4376" s="13" t="s">
        <v>2358</v>
      </c>
      <c r="B4376" t="s">
        <v>876</v>
      </c>
      <c r="C4376" s="16">
        <v>140</v>
      </c>
      <c r="D4376" s="16" t="s">
        <v>236</v>
      </c>
      <c r="E4376" s="16" t="s">
        <v>237</v>
      </c>
      <c r="F4376" s="17">
        <v>1</v>
      </c>
      <c r="G4376" s="17" t="s">
        <v>243</v>
      </c>
      <c r="H4376" s="17">
        <v>1945</v>
      </c>
      <c r="I4376" s="71" t="str">
        <f t="shared" si="272"/>
        <v>January 1, 1945</v>
      </c>
      <c r="J4376" s="105" t="s">
        <v>230</v>
      </c>
      <c r="K4376" s="121" t="s">
        <v>13346</v>
      </c>
      <c r="L4376" s="121" t="s">
        <v>10548</v>
      </c>
      <c r="M4376" t="s">
        <v>11168</v>
      </c>
      <c r="P4376" t="s">
        <v>11168</v>
      </c>
      <c r="R4376" s="16"/>
      <c r="W4376">
        <v>1</v>
      </c>
      <c r="X4376" s="30" t="s">
        <v>13332</v>
      </c>
      <c r="Y4376" s="30">
        <v>1</v>
      </c>
      <c r="Z4376" s="30">
        <v>1</v>
      </c>
      <c r="AA4376" s="30" t="s">
        <v>10558</v>
      </c>
      <c r="AB4376">
        <v>140</v>
      </c>
      <c r="AC4376" t="s">
        <v>10364</v>
      </c>
      <c r="AD4376" t="b">
        <v>0</v>
      </c>
      <c r="AF4376" t="str">
        <f t="shared" si="273"/>
        <v>140</v>
      </c>
      <c r="AG4376">
        <f t="shared" si="274"/>
        <v>1</v>
      </c>
      <c r="AH4376">
        <f t="shared" si="275"/>
        <v>1</v>
      </c>
    </row>
    <row r="4377" spans="1:34" x14ac:dyDescent="0.25">
      <c r="A4377" s="13" t="s">
        <v>4486</v>
      </c>
      <c r="B4377" t="s">
        <v>876</v>
      </c>
      <c r="C4377" s="16" t="s">
        <v>770</v>
      </c>
      <c r="D4377" s="16" t="s">
        <v>4111</v>
      </c>
      <c r="E4377" s="16"/>
      <c r="F4377" s="17">
        <v>10</v>
      </c>
      <c r="G4377" s="17" t="s">
        <v>253</v>
      </c>
      <c r="H4377" s="17">
        <v>1946</v>
      </c>
      <c r="I4377" s="71" t="str">
        <f t="shared" si="272"/>
        <v>May 10, 1946</v>
      </c>
      <c r="J4377" s="105"/>
      <c r="K4377" s="121" t="s">
        <v>15303</v>
      </c>
      <c r="L4377" t="s">
        <v>10867</v>
      </c>
      <c r="R4377" s="16"/>
      <c r="W4377">
        <v>5</v>
      </c>
      <c r="X4377" s="30"/>
      <c r="Y4377" s="30">
        <v>0</v>
      </c>
      <c r="Z4377" s="30">
        <v>1</v>
      </c>
      <c r="AA4377" s="30" t="e">
        <v>#N/A</v>
      </c>
      <c r="AB4377" t="s">
        <v>770</v>
      </c>
      <c r="AC4377" t="s">
        <v>10364</v>
      </c>
      <c r="AD4377" t="b">
        <v>0</v>
      </c>
      <c r="AF4377" t="str">
        <f t="shared" si="273"/>
        <v>1409 Flt</v>
      </c>
      <c r="AG4377">
        <f t="shared" si="274"/>
        <v>1</v>
      </c>
      <c r="AH4377">
        <f t="shared" si="275"/>
        <v>1</v>
      </c>
    </row>
    <row r="4378" spans="1:34" x14ac:dyDescent="0.25">
      <c r="A4378" s="13" t="s">
        <v>3095</v>
      </c>
      <c r="B4378" t="s">
        <v>876</v>
      </c>
      <c r="C4378" s="16" t="s">
        <v>525</v>
      </c>
      <c r="D4378" s="16" t="s">
        <v>236</v>
      </c>
      <c r="E4378" s="16" t="s">
        <v>237</v>
      </c>
      <c r="F4378" s="17">
        <v>19</v>
      </c>
      <c r="G4378" s="17" t="s">
        <v>250</v>
      </c>
      <c r="H4378" s="17">
        <v>1945</v>
      </c>
      <c r="I4378" s="71" t="str">
        <f t="shared" si="272"/>
        <v>April 19, 1945</v>
      </c>
      <c r="J4378" s="105"/>
      <c r="K4378" s="121" t="s">
        <v>14240</v>
      </c>
      <c r="L4378" s="127" t="s">
        <v>10801</v>
      </c>
      <c r="R4378" s="16"/>
      <c r="W4378">
        <v>4</v>
      </c>
      <c r="X4378" s="30" t="s">
        <v>11782</v>
      </c>
      <c r="Y4378" s="30">
        <v>0</v>
      </c>
      <c r="Z4378" s="30">
        <v>1</v>
      </c>
      <c r="AA4378" s="30" t="s">
        <v>10558</v>
      </c>
      <c r="AB4378" t="s">
        <v>525</v>
      </c>
      <c r="AC4378" t="s">
        <v>10364</v>
      </c>
      <c r="AD4378" t="b">
        <v>0</v>
      </c>
      <c r="AF4378" t="str">
        <f t="shared" si="273"/>
        <v>USAAF</v>
      </c>
      <c r="AG4378">
        <f t="shared" si="274"/>
        <v>1</v>
      </c>
      <c r="AH4378">
        <f t="shared" si="275"/>
        <v>1</v>
      </c>
    </row>
    <row r="4379" spans="1:34" x14ac:dyDescent="0.25">
      <c r="A4379" s="13" t="s">
        <v>3629</v>
      </c>
      <c r="B4379" t="s">
        <v>876</v>
      </c>
      <c r="C4379" s="16" t="s">
        <v>540</v>
      </c>
      <c r="D4379" s="16" t="s">
        <v>3623</v>
      </c>
      <c r="E4379" s="16" t="s">
        <v>237</v>
      </c>
      <c r="F4379" s="17">
        <v>9</v>
      </c>
      <c r="G4379" s="17" t="s">
        <v>282</v>
      </c>
      <c r="H4379" s="17">
        <v>1945</v>
      </c>
      <c r="I4379" s="71" t="str">
        <f t="shared" si="272"/>
        <v>August 9, 1945</v>
      </c>
      <c r="J4379" s="105" t="s">
        <v>230</v>
      </c>
      <c r="K4379" s="121" t="s">
        <v>14689</v>
      </c>
      <c r="L4379" t="s">
        <v>10867</v>
      </c>
      <c r="R4379" s="16"/>
      <c r="W4379">
        <v>8</v>
      </c>
      <c r="X4379" s="30" t="s">
        <v>14657</v>
      </c>
      <c r="Y4379" s="30">
        <v>0</v>
      </c>
      <c r="Z4379" s="30">
        <v>1</v>
      </c>
      <c r="AA4379" s="30" t="s">
        <v>10558</v>
      </c>
      <c r="AB4379" t="s">
        <v>540</v>
      </c>
      <c r="AC4379" t="s">
        <v>10364</v>
      </c>
      <c r="AD4379" t="b">
        <v>0</v>
      </c>
      <c r="AF4379" t="str">
        <f t="shared" si="273"/>
        <v>60 SAAF</v>
      </c>
      <c r="AG4379">
        <f t="shared" si="274"/>
        <v>1</v>
      </c>
      <c r="AH4379">
        <f t="shared" si="275"/>
        <v>1</v>
      </c>
    </row>
    <row r="4380" spans="1:34" x14ac:dyDescent="0.25">
      <c r="A4380" s="13" t="s">
        <v>2152</v>
      </c>
      <c r="B4380" t="s">
        <v>876</v>
      </c>
      <c r="C4380" s="16" t="s">
        <v>2153</v>
      </c>
      <c r="D4380" s="16" t="s">
        <v>242</v>
      </c>
      <c r="E4380" s="16" t="s">
        <v>416</v>
      </c>
      <c r="F4380" s="17">
        <v>26</v>
      </c>
      <c r="G4380" s="17" t="s">
        <v>326</v>
      </c>
      <c r="H4380" s="17">
        <v>1944</v>
      </c>
      <c r="I4380" s="71" t="str">
        <f t="shared" si="272"/>
        <v>November 26, 1944</v>
      </c>
      <c r="J4380" s="105" t="s">
        <v>230</v>
      </c>
      <c r="K4380" s="121" t="s">
        <v>13101</v>
      </c>
      <c r="L4380" s="121" t="s">
        <v>10565</v>
      </c>
      <c r="M4380" t="s">
        <v>10566</v>
      </c>
      <c r="N4380" t="s">
        <v>10567</v>
      </c>
      <c r="R4380" s="16"/>
      <c r="W4380" s="30">
        <v>11</v>
      </c>
      <c r="X4380" s="30" t="s">
        <v>12944</v>
      </c>
      <c r="Y4380" s="30">
        <v>1</v>
      </c>
      <c r="Z4380" s="30">
        <v>1</v>
      </c>
      <c r="AA4380" s="30" t="s">
        <v>10569</v>
      </c>
      <c r="AB4380" t="s">
        <v>2153</v>
      </c>
      <c r="AC4380" t="s">
        <v>10364</v>
      </c>
      <c r="AD4380" t="b">
        <v>0</v>
      </c>
      <c r="AF4380" t="str">
        <f t="shared" si="273"/>
        <v>ADU</v>
      </c>
      <c r="AG4380">
        <f t="shared" si="274"/>
        <v>1</v>
      </c>
      <c r="AH4380">
        <f t="shared" si="275"/>
        <v>1</v>
      </c>
    </row>
    <row r="4381" spans="1:34" x14ac:dyDescent="0.25">
      <c r="A4381" s="13" t="s">
        <v>3863</v>
      </c>
      <c r="B4381" t="s">
        <v>876</v>
      </c>
      <c r="C4381" s="16" t="s">
        <v>609</v>
      </c>
      <c r="D4381" s="16" t="s">
        <v>236</v>
      </c>
      <c r="E4381" s="16" t="s">
        <v>324</v>
      </c>
      <c r="F4381" s="17">
        <v>16</v>
      </c>
      <c r="G4381" s="17" t="s">
        <v>326</v>
      </c>
      <c r="H4381" s="17">
        <v>1945</v>
      </c>
      <c r="I4381" s="71" t="str">
        <f t="shared" si="272"/>
        <v>November 16, 1945</v>
      </c>
      <c r="J4381" s="105" t="s">
        <v>230</v>
      </c>
      <c r="K4381" s="121" t="s">
        <v>14881</v>
      </c>
      <c r="L4381" t="s">
        <v>10565</v>
      </c>
      <c r="M4381" t="s">
        <v>10566</v>
      </c>
      <c r="N4381" t="s">
        <v>10942</v>
      </c>
      <c r="R4381" s="16"/>
      <c r="W4381">
        <v>11</v>
      </c>
      <c r="X4381" s="30"/>
      <c r="Y4381" s="30">
        <v>0</v>
      </c>
      <c r="Z4381" s="30">
        <v>1</v>
      </c>
      <c r="AA4381" s="30" t="s">
        <v>10569</v>
      </c>
      <c r="AB4381" t="s">
        <v>609</v>
      </c>
      <c r="AC4381" t="s">
        <v>10364</v>
      </c>
      <c r="AD4381" t="b">
        <v>0</v>
      </c>
      <c r="AF4381" t="str">
        <f t="shared" si="273"/>
        <v>8OTU</v>
      </c>
      <c r="AG4381">
        <f t="shared" si="274"/>
        <v>1</v>
      </c>
      <c r="AH4381">
        <f t="shared" si="275"/>
        <v>1</v>
      </c>
    </row>
    <row r="4382" spans="1:34" x14ac:dyDescent="0.25">
      <c r="A4382" s="13" t="s">
        <v>2891</v>
      </c>
      <c r="B4382" t="s">
        <v>876</v>
      </c>
      <c r="C4382" s="16" t="s">
        <v>525</v>
      </c>
      <c r="D4382" s="16" t="s">
        <v>236</v>
      </c>
      <c r="E4382" s="16" t="s">
        <v>271</v>
      </c>
      <c r="F4382" s="17">
        <v>25</v>
      </c>
      <c r="G4382" s="17" t="s">
        <v>247</v>
      </c>
      <c r="H4382" s="17">
        <v>1945</v>
      </c>
      <c r="I4382" s="71" t="str">
        <f t="shared" si="272"/>
        <v>March 25, 1945</v>
      </c>
      <c r="J4382" s="105" t="s">
        <v>230</v>
      </c>
      <c r="K4382" s="121" t="s">
        <v>13998</v>
      </c>
      <c r="L4382" t="s">
        <v>10548</v>
      </c>
      <c r="M4382" t="s">
        <v>10561</v>
      </c>
      <c r="P4382" t="s">
        <v>10562</v>
      </c>
      <c r="R4382" s="16"/>
      <c r="W4382">
        <v>3</v>
      </c>
      <c r="X4382" s="30" t="s">
        <v>13748</v>
      </c>
      <c r="Y4382" s="30">
        <v>1</v>
      </c>
      <c r="Z4382" s="30">
        <v>1</v>
      </c>
      <c r="AA4382" s="30" t="s">
        <v>10558</v>
      </c>
      <c r="AB4382" t="s">
        <v>525</v>
      </c>
      <c r="AC4382" t="s">
        <v>10364</v>
      </c>
      <c r="AD4382" t="b">
        <v>0</v>
      </c>
      <c r="AF4382" t="str">
        <f t="shared" si="273"/>
        <v>USAAF</v>
      </c>
      <c r="AG4382">
        <f t="shared" si="274"/>
        <v>1</v>
      </c>
      <c r="AH4382">
        <f t="shared" si="275"/>
        <v>1</v>
      </c>
    </row>
    <row r="4383" spans="1:34" x14ac:dyDescent="0.25">
      <c r="A4383" s="13" t="s">
        <v>4286</v>
      </c>
      <c r="B4383" t="s">
        <v>876</v>
      </c>
      <c r="C4383" s="16" t="s">
        <v>4287</v>
      </c>
      <c r="D4383" s="16"/>
      <c r="E4383" s="16"/>
      <c r="F4383" s="17">
        <v>7</v>
      </c>
      <c r="G4383" s="17" t="s">
        <v>238</v>
      </c>
      <c r="H4383" s="17">
        <v>1946</v>
      </c>
      <c r="I4383" s="71" t="str">
        <f t="shared" si="272"/>
        <v>December 7, 1946</v>
      </c>
      <c r="J4383" s="105"/>
      <c r="K4383" s="121" t="s">
        <v>15192</v>
      </c>
      <c r="L4383" t="s">
        <v>10801</v>
      </c>
      <c r="R4383" s="16"/>
      <c r="T4383" t="s">
        <v>10731</v>
      </c>
      <c r="U4383" t="s">
        <v>12455</v>
      </c>
      <c r="V4383" t="s">
        <v>15193</v>
      </c>
      <c r="W4383">
        <v>12</v>
      </c>
      <c r="X4383" s="30"/>
      <c r="Y4383" s="30">
        <v>0</v>
      </c>
      <c r="Z4383" s="30">
        <v>1</v>
      </c>
      <c r="AA4383" s="30" t="e">
        <v>#N/A</v>
      </c>
      <c r="AB4383" t="s">
        <v>2822</v>
      </c>
      <c r="AC4383" t="s">
        <v>10364</v>
      </c>
      <c r="AD4383" t="b">
        <v>0</v>
      </c>
      <c r="AF4383" t="str">
        <f t="shared" si="273"/>
        <v>USAAF /RN</v>
      </c>
      <c r="AG4383">
        <f t="shared" si="274"/>
        <v>2</v>
      </c>
      <c r="AH4383">
        <f t="shared" si="275"/>
        <v>2</v>
      </c>
    </row>
    <row r="4384" spans="1:34" x14ac:dyDescent="0.25">
      <c r="A4384" s="13" t="s">
        <v>5008</v>
      </c>
      <c r="B4384" t="s">
        <v>876</v>
      </c>
      <c r="C4384" s="16" t="s">
        <v>525</v>
      </c>
      <c r="D4384" s="16"/>
      <c r="E4384" s="16"/>
      <c r="F4384" s="17">
        <v>26</v>
      </c>
      <c r="G4384" s="17" t="s">
        <v>264</v>
      </c>
      <c r="H4384" s="17">
        <v>1946</v>
      </c>
      <c r="I4384" s="71" t="str">
        <f t="shared" si="272"/>
        <v>July 26, 1946</v>
      </c>
      <c r="J4384" s="105"/>
      <c r="K4384" s="121" t="s">
        <v>15699</v>
      </c>
      <c r="L4384" t="s">
        <v>10801</v>
      </c>
      <c r="R4384" s="16"/>
      <c r="W4384">
        <v>7</v>
      </c>
      <c r="X4384" s="30"/>
      <c r="Y4384" s="30">
        <v>0</v>
      </c>
      <c r="Z4384" s="30">
        <v>1</v>
      </c>
      <c r="AA4384" s="30" t="e">
        <v>#N/A</v>
      </c>
      <c r="AB4384" t="s">
        <v>525</v>
      </c>
      <c r="AC4384" t="s">
        <v>10364</v>
      </c>
      <c r="AD4384" t="b">
        <v>0</v>
      </c>
      <c r="AF4384" t="str">
        <f t="shared" si="273"/>
        <v>USAAF</v>
      </c>
      <c r="AG4384">
        <f t="shared" si="274"/>
        <v>1</v>
      </c>
      <c r="AH4384">
        <f t="shared" si="275"/>
        <v>1</v>
      </c>
    </row>
    <row r="4385" spans="1:34" x14ac:dyDescent="0.25">
      <c r="A4385" s="13" t="s">
        <v>4432</v>
      </c>
      <c r="B4385" t="s">
        <v>876</v>
      </c>
      <c r="C4385" s="16" t="s">
        <v>1165</v>
      </c>
      <c r="D4385" s="16" t="s">
        <v>4111</v>
      </c>
      <c r="E4385" s="16"/>
      <c r="F4385" s="17">
        <v>9</v>
      </c>
      <c r="G4385" s="17" t="s">
        <v>250</v>
      </c>
      <c r="H4385" s="17">
        <v>1946</v>
      </c>
      <c r="I4385" s="71" t="str">
        <f t="shared" si="272"/>
        <v>April 9, 1946</v>
      </c>
      <c r="J4385" s="105"/>
      <c r="K4385" s="121" t="s">
        <v>15262</v>
      </c>
      <c r="L4385" t="s">
        <v>10867</v>
      </c>
      <c r="R4385" s="16"/>
      <c r="W4385">
        <v>4</v>
      </c>
      <c r="X4385" s="30"/>
      <c r="Y4385" s="30">
        <v>0</v>
      </c>
      <c r="Z4385" s="30">
        <v>1</v>
      </c>
      <c r="AA4385" s="30" t="e">
        <v>#N/A</v>
      </c>
      <c r="AB4385" t="s">
        <v>1165</v>
      </c>
      <c r="AC4385" t="s">
        <v>10364</v>
      </c>
      <c r="AD4385" t="b">
        <v>0</v>
      </c>
      <c r="AF4385" t="str">
        <f t="shared" si="273"/>
        <v>RAE</v>
      </c>
      <c r="AG4385">
        <f t="shared" si="274"/>
        <v>1</v>
      </c>
      <c r="AH4385">
        <f t="shared" si="275"/>
        <v>1</v>
      </c>
    </row>
    <row r="4386" spans="1:34" x14ac:dyDescent="0.25">
      <c r="A4386" s="13" t="s">
        <v>4757</v>
      </c>
      <c r="B4386" t="s">
        <v>876</v>
      </c>
      <c r="C4386" s="16" t="s">
        <v>525</v>
      </c>
      <c r="D4386" s="16" t="s">
        <v>4111</v>
      </c>
      <c r="E4386" s="16"/>
      <c r="F4386" s="17">
        <v>17</v>
      </c>
      <c r="G4386" s="17" t="s">
        <v>309</v>
      </c>
      <c r="H4386" s="17">
        <v>1946</v>
      </c>
      <c r="I4386" s="71" t="str">
        <f t="shared" si="272"/>
        <v>October 17, 1946</v>
      </c>
      <c r="J4386" s="105"/>
      <c r="K4386" s="121" t="s">
        <v>15520</v>
      </c>
      <c r="L4386" t="s">
        <v>10867</v>
      </c>
      <c r="R4386" s="16"/>
      <c r="W4386">
        <v>10</v>
      </c>
      <c r="X4386" s="30"/>
      <c r="Y4386" s="30">
        <v>0</v>
      </c>
      <c r="Z4386" s="30">
        <v>1</v>
      </c>
      <c r="AA4386" s="30" t="e">
        <v>#N/A</v>
      </c>
      <c r="AB4386" t="s">
        <v>525</v>
      </c>
      <c r="AC4386" t="s">
        <v>10364</v>
      </c>
      <c r="AD4386" t="b">
        <v>0</v>
      </c>
      <c r="AF4386" t="str">
        <f t="shared" si="273"/>
        <v>USAAF</v>
      </c>
      <c r="AG4386">
        <f t="shared" si="274"/>
        <v>1</v>
      </c>
      <c r="AH4386">
        <f t="shared" si="275"/>
        <v>1</v>
      </c>
    </row>
    <row r="4387" spans="1:34" x14ac:dyDescent="0.25">
      <c r="A4387" s="13" t="s">
        <v>3003</v>
      </c>
      <c r="B4387" t="s">
        <v>876</v>
      </c>
      <c r="C4387" s="16" t="s">
        <v>525</v>
      </c>
      <c r="D4387" s="16" t="s">
        <v>236</v>
      </c>
      <c r="E4387" s="16" t="s">
        <v>237</v>
      </c>
      <c r="F4387" s="17">
        <v>9</v>
      </c>
      <c r="G4387" s="17" t="s">
        <v>250</v>
      </c>
      <c r="H4387" s="17">
        <v>1945</v>
      </c>
      <c r="I4387" s="71" t="str">
        <f t="shared" si="272"/>
        <v>April 9, 1945</v>
      </c>
      <c r="J4387" s="105" t="s">
        <v>230</v>
      </c>
      <c r="K4387" s="121" t="s">
        <v>14139</v>
      </c>
      <c r="L4387" t="s">
        <v>10565</v>
      </c>
      <c r="M4387" t="s">
        <v>10566</v>
      </c>
      <c r="N4387" t="s">
        <v>11055</v>
      </c>
      <c r="R4387" s="16"/>
      <c r="W4387">
        <v>4</v>
      </c>
      <c r="X4387" s="30" t="s">
        <v>11782</v>
      </c>
      <c r="Y4387" s="30">
        <v>0</v>
      </c>
      <c r="Z4387" s="30">
        <v>1</v>
      </c>
      <c r="AA4387" s="30" t="s">
        <v>10558</v>
      </c>
      <c r="AB4387" t="s">
        <v>525</v>
      </c>
      <c r="AC4387" t="s">
        <v>10364</v>
      </c>
      <c r="AD4387" t="b">
        <v>0</v>
      </c>
      <c r="AF4387" t="str">
        <f t="shared" si="273"/>
        <v>USAAF</v>
      </c>
      <c r="AG4387">
        <f t="shared" si="274"/>
        <v>1</v>
      </c>
      <c r="AH4387">
        <f t="shared" si="275"/>
        <v>1</v>
      </c>
    </row>
    <row r="4388" spans="1:34" x14ac:dyDescent="0.25">
      <c r="A4388" s="13" t="s">
        <v>9948</v>
      </c>
      <c r="B4388" t="s">
        <v>876</v>
      </c>
      <c r="C4388" s="16" t="s">
        <v>4287</v>
      </c>
      <c r="D4388" s="16"/>
      <c r="E4388" s="16"/>
      <c r="F4388" s="17"/>
      <c r="G4388" s="17"/>
      <c r="H4388" s="17"/>
      <c r="I4388" s="71" t="str">
        <f t="shared" si="272"/>
        <v xml:space="preserve"> , </v>
      </c>
      <c r="J4388" s="105"/>
      <c r="K4388" s="121" t="s">
        <v>18629</v>
      </c>
      <c r="L4388" t="s">
        <v>10867</v>
      </c>
      <c r="R4388" s="16"/>
      <c r="W4388" s="30"/>
      <c r="X4388" s="30"/>
      <c r="Y4388" s="30">
        <v>0</v>
      </c>
      <c r="Z4388" s="30">
        <v>1</v>
      </c>
      <c r="AA4388" s="30" t="e">
        <v>#N/A</v>
      </c>
      <c r="AB4388" t="s">
        <v>2822</v>
      </c>
      <c r="AC4388" t="s">
        <v>10364</v>
      </c>
      <c r="AD4388" t="b">
        <v>0</v>
      </c>
      <c r="AF4388" t="str">
        <f t="shared" si="273"/>
        <v>USAAF /RN</v>
      </c>
      <c r="AG4388">
        <f t="shared" si="274"/>
        <v>2</v>
      </c>
      <c r="AH4388">
        <f t="shared" si="275"/>
        <v>2</v>
      </c>
    </row>
    <row r="4389" spans="1:34" x14ac:dyDescent="0.25">
      <c r="A4389" s="13" t="s">
        <v>8842</v>
      </c>
      <c r="B4389" t="s">
        <v>876</v>
      </c>
      <c r="C4389" s="16" t="s">
        <v>4287</v>
      </c>
      <c r="D4389" s="16"/>
      <c r="E4389" s="16"/>
      <c r="F4389" s="17">
        <v>25</v>
      </c>
      <c r="G4389" s="17" t="s">
        <v>326</v>
      </c>
      <c r="H4389" s="17">
        <v>1953</v>
      </c>
      <c r="I4389" s="71" t="str">
        <f t="shared" si="272"/>
        <v>November 25, 1953</v>
      </c>
      <c r="J4389" s="105"/>
      <c r="K4389" s="121" t="s">
        <v>18082</v>
      </c>
      <c r="L4389" t="s">
        <v>10867</v>
      </c>
      <c r="R4389" s="16"/>
      <c r="W4389">
        <v>11</v>
      </c>
      <c r="X4389" s="30"/>
      <c r="Y4389" s="30">
        <v>0</v>
      </c>
      <c r="Z4389" s="30">
        <v>1</v>
      </c>
      <c r="AA4389" s="30" t="e">
        <v>#N/A</v>
      </c>
      <c r="AB4389" t="s">
        <v>2822</v>
      </c>
      <c r="AC4389" t="s">
        <v>10364</v>
      </c>
      <c r="AD4389" t="b">
        <v>0</v>
      </c>
      <c r="AF4389" t="str">
        <f t="shared" si="273"/>
        <v>USAAF /RN</v>
      </c>
      <c r="AG4389">
        <f t="shared" si="274"/>
        <v>2</v>
      </c>
      <c r="AH4389">
        <f t="shared" si="275"/>
        <v>2</v>
      </c>
    </row>
    <row r="4390" spans="1:34" x14ac:dyDescent="0.25">
      <c r="A4390" s="13" t="s">
        <v>7473</v>
      </c>
      <c r="B4390" t="s">
        <v>876</v>
      </c>
      <c r="C4390" s="16" t="s">
        <v>4287</v>
      </c>
      <c r="D4390" s="16"/>
      <c r="E4390" s="16"/>
      <c r="F4390" s="17">
        <v>1</v>
      </c>
      <c r="G4390" s="17" t="s">
        <v>365</v>
      </c>
      <c r="H4390" s="17">
        <v>1949</v>
      </c>
      <c r="I4390" s="71" t="str">
        <f t="shared" si="272"/>
        <v>February 1, 1949</v>
      </c>
      <c r="J4390" s="105"/>
      <c r="K4390" s="121" t="s">
        <v>17121</v>
      </c>
      <c r="L4390" t="s">
        <v>10801</v>
      </c>
      <c r="R4390" s="16"/>
      <c r="W4390">
        <v>2</v>
      </c>
      <c r="X4390" s="30"/>
      <c r="Y4390" s="30">
        <v>0</v>
      </c>
      <c r="Z4390" s="30">
        <v>1</v>
      </c>
      <c r="AA4390" s="30" t="e">
        <v>#N/A</v>
      </c>
      <c r="AB4390" t="s">
        <v>2822</v>
      </c>
      <c r="AC4390" t="s">
        <v>10364</v>
      </c>
      <c r="AD4390" t="b">
        <v>0</v>
      </c>
      <c r="AF4390" t="str">
        <f t="shared" si="273"/>
        <v>USAAF /RN</v>
      </c>
      <c r="AG4390">
        <f t="shared" si="274"/>
        <v>2</v>
      </c>
      <c r="AH4390">
        <f t="shared" si="275"/>
        <v>2</v>
      </c>
    </row>
    <row r="4391" spans="1:34" x14ac:dyDescent="0.25">
      <c r="A4391" s="13" t="s">
        <v>6038</v>
      </c>
      <c r="B4391" t="s">
        <v>876</v>
      </c>
      <c r="C4391" s="16" t="s">
        <v>525</v>
      </c>
      <c r="D4391" s="16"/>
      <c r="E4391" s="16"/>
      <c r="F4391" s="17">
        <v>15</v>
      </c>
      <c r="G4391" s="17" t="s">
        <v>282</v>
      </c>
      <c r="H4391" s="17">
        <v>1947</v>
      </c>
      <c r="I4391" s="71" t="str">
        <f t="shared" si="272"/>
        <v>August 15, 1947</v>
      </c>
      <c r="J4391" s="105"/>
      <c r="K4391" s="121" t="s">
        <v>16259</v>
      </c>
      <c r="L4391" t="s">
        <v>10801</v>
      </c>
      <c r="R4391" s="16"/>
      <c r="W4391">
        <v>8</v>
      </c>
      <c r="X4391" s="30"/>
      <c r="Y4391" s="30">
        <v>0</v>
      </c>
      <c r="Z4391" s="30">
        <v>1</v>
      </c>
      <c r="AA4391" s="30" t="e">
        <v>#N/A</v>
      </c>
      <c r="AB4391" t="s">
        <v>525</v>
      </c>
      <c r="AC4391" t="s">
        <v>10364</v>
      </c>
      <c r="AD4391" t="b">
        <v>0</v>
      </c>
      <c r="AF4391" t="str">
        <f t="shared" si="273"/>
        <v>USAAF</v>
      </c>
      <c r="AG4391">
        <f t="shared" si="274"/>
        <v>1</v>
      </c>
      <c r="AH4391">
        <f t="shared" si="275"/>
        <v>1</v>
      </c>
    </row>
    <row r="4392" spans="1:34" x14ac:dyDescent="0.25">
      <c r="A4392" s="13" t="s">
        <v>8721</v>
      </c>
      <c r="B4392" t="s">
        <v>876</v>
      </c>
      <c r="C4392" s="16" t="s">
        <v>4287</v>
      </c>
      <c r="D4392" s="16"/>
      <c r="E4392" s="16"/>
      <c r="F4392" s="17">
        <v>18</v>
      </c>
      <c r="G4392" s="17" t="s">
        <v>326</v>
      </c>
      <c r="H4392" s="17">
        <v>1953</v>
      </c>
      <c r="I4392" s="71" t="str">
        <f t="shared" si="272"/>
        <v>November 18, 1953</v>
      </c>
      <c r="J4392" s="105"/>
      <c r="K4392" s="121" t="s">
        <v>18009</v>
      </c>
      <c r="L4392" t="s">
        <v>10867</v>
      </c>
      <c r="R4392" s="16"/>
      <c r="W4392">
        <v>11</v>
      </c>
      <c r="X4392" s="30"/>
      <c r="Y4392" s="30">
        <v>0</v>
      </c>
      <c r="Z4392" s="30">
        <v>1</v>
      </c>
      <c r="AA4392" s="30" t="e">
        <v>#N/A</v>
      </c>
      <c r="AB4392" t="s">
        <v>2822</v>
      </c>
      <c r="AC4392" t="s">
        <v>10364</v>
      </c>
      <c r="AD4392" t="b">
        <v>0</v>
      </c>
      <c r="AF4392" t="str">
        <f t="shared" si="273"/>
        <v>USAAF /RN</v>
      </c>
      <c r="AG4392">
        <f t="shared" si="274"/>
        <v>2</v>
      </c>
      <c r="AH4392">
        <f t="shared" si="275"/>
        <v>2</v>
      </c>
    </row>
    <row r="4393" spans="1:34" x14ac:dyDescent="0.25">
      <c r="A4393" s="13" t="s">
        <v>6215</v>
      </c>
      <c r="B4393" t="s">
        <v>876</v>
      </c>
      <c r="C4393" s="16" t="s">
        <v>6216</v>
      </c>
      <c r="D4393" s="16"/>
      <c r="E4393" s="16"/>
      <c r="F4393" s="17">
        <v>19</v>
      </c>
      <c r="G4393" s="17" t="s">
        <v>326</v>
      </c>
      <c r="H4393" s="17">
        <v>1947</v>
      </c>
      <c r="I4393" s="71" t="str">
        <f t="shared" si="272"/>
        <v>November 19, 1947</v>
      </c>
      <c r="J4393" s="105"/>
      <c r="K4393" s="121" t="s">
        <v>16404</v>
      </c>
      <c r="L4393" t="s">
        <v>10801</v>
      </c>
      <c r="R4393" s="16"/>
      <c r="T4393" t="s">
        <v>12030</v>
      </c>
      <c r="U4393">
        <v>192</v>
      </c>
      <c r="V4393" t="s">
        <v>16409</v>
      </c>
      <c r="W4393">
        <v>11</v>
      </c>
      <c r="X4393" s="30"/>
      <c r="Y4393" s="30">
        <v>0</v>
      </c>
      <c r="Z4393" s="30">
        <v>1</v>
      </c>
      <c r="AA4393" s="30" t="e">
        <v>#N/A</v>
      </c>
      <c r="AB4393" t="s">
        <v>770</v>
      </c>
      <c r="AC4393" t="s">
        <v>10364</v>
      </c>
      <c r="AD4393" t="b">
        <v>0</v>
      </c>
      <c r="AF4393" t="str">
        <f t="shared" si="273"/>
        <v>192 /1409 Flt</v>
      </c>
      <c r="AG4393">
        <f t="shared" si="274"/>
        <v>2</v>
      </c>
      <c r="AH4393">
        <f t="shared" si="275"/>
        <v>2</v>
      </c>
    </row>
    <row r="4394" spans="1:34" x14ac:dyDescent="0.25">
      <c r="A4394" s="13" t="s">
        <v>4690</v>
      </c>
      <c r="B4394" t="s">
        <v>876</v>
      </c>
      <c r="C4394" s="16">
        <v>140</v>
      </c>
      <c r="D4394" s="16" t="s">
        <v>4111</v>
      </c>
      <c r="E4394" s="16"/>
      <c r="F4394" s="17">
        <v>15</v>
      </c>
      <c r="G4394" s="17" t="s">
        <v>260</v>
      </c>
      <c r="H4394" s="17">
        <v>1946</v>
      </c>
      <c r="I4394" s="71" t="str">
        <f t="shared" si="272"/>
        <v>June 15, 1946</v>
      </c>
      <c r="J4394" s="105"/>
      <c r="K4394" s="121" t="s">
        <v>15462</v>
      </c>
      <c r="L4394" t="s">
        <v>10867</v>
      </c>
      <c r="R4394" s="16"/>
      <c r="W4394">
        <v>6</v>
      </c>
      <c r="X4394" s="30"/>
      <c r="Y4394" s="30">
        <v>0</v>
      </c>
      <c r="Z4394" s="30">
        <v>1</v>
      </c>
      <c r="AA4394" s="30" t="e">
        <v>#N/A</v>
      </c>
      <c r="AB4394">
        <v>140</v>
      </c>
      <c r="AC4394" t="s">
        <v>10364</v>
      </c>
      <c r="AD4394" t="b">
        <v>0</v>
      </c>
      <c r="AF4394" t="str">
        <f t="shared" si="273"/>
        <v>140</v>
      </c>
      <c r="AG4394">
        <f t="shared" si="274"/>
        <v>1</v>
      </c>
      <c r="AH4394">
        <f t="shared" si="275"/>
        <v>1</v>
      </c>
    </row>
    <row r="4395" spans="1:34" x14ac:dyDescent="0.25">
      <c r="A4395" s="13" t="s">
        <v>3991</v>
      </c>
      <c r="B4395" t="s">
        <v>876</v>
      </c>
      <c r="C4395" s="16" t="s">
        <v>1813</v>
      </c>
      <c r="D4395" s="16" t="s">
        <v>457</v>
      </c>
      <c r="E4395" s="16" t="s">
        <v>237</v>
      </c>
      <c r="F4395" s="17">
        <v>27</v>
      </c>
      <c r="G4395" s="17" t="s">
        <v>294</v>
      </c>
      <c r="H4395" s="17">
        <v>1945</v>
      </c>
      <c r="I4395" s="71" t="str">
        <f t="shared" si="272"/>
        <v>September 27, 1945</v>
      </c>
      <c r="J4395" s="105"/>
      <c r="K4395" s="121" t="s">
        <v>14988</v>
      </c>
      <c r="L4395" t="s">
        <v>10801</v>
      </c>
      <c r="R4395" s="16"/>
      <c r="W4395">
        <v>9</v>
      </c>
      <c r="X4395" s="30"/>
      <c r="Y4395" s="30">
        <v>0</v>
      </c>
      <c r="Z4395" s="30">
        <v>1</v>
      </c>
      <c r="AA4395" s="30" t="e">
        <v>#N/A</v>
      </c>
      <c r="AB4395" t="s">
        <v>1813</v>
      </c>
      <c r="AC4395" t="s">
        <v>10364</v>
      </c>
      <c r="AD4395" t="b">
        <v>0</v>
      </c>
      <c r="AF4395" t="str">
        <f t="shared" si="273"/>
        <v>FE</v>
      </c>
      <c r="AG4395">
        <f t="shared" si="274"/>
        <v>1</v>
      </c>
      <c r="AH4395">
        <f t="shared" si="275"/>
        <v>1</v>
      </c>
    </row>
    <row r="4396" spans="1:34" x14ac:dyDescent="0.25">
      <c r="A4396" s="13" t="s">
        <v>5447</v>
      </c>
      <c r="B4396" t="s">
        <v>876</v>
      </c>
      <c r="C4396" s="16">
        <v>684</v>
      </c>
      <c r="D4396" s="16" t="s">
        <v>457</v>
      </c>
      <c r="E4396" s="16" t="s">
        <v>237</v>
      </c>
      <c r="F4396" s="17">
        <v>30</v>
      </c>
      <c r="G4396" s="17" t="s">
        <v>253</v>
      </c>
      <c r="H4396" s="17">
        <v>1946</v>
      </c>
      <c r="I4396" s="71" t="str">
        <f t="shared" si="272"/>
        <v>May 30, 1946</v>
      </c>
      <c r="J4396" s="105"/>
      <c r="K4396" s="121" t="s">
        <v>15852</v>
      </c>
      <c r="L4396" t="s">
        <v>10801</v>
      </c>
      <c r="R4396" s="16"/>
      <c r="T4396" t="s">
        <v>73</v>
      </c>
      <c r="U4396">
        <v>684</v>
      </c>
      <c r="V4396" t="s">
        <v>15874</v>
      </c>
      <c r="W4396">
        <v>5</v>
      </c>
      <c r="X4396" s="30"/>
      <c r="Y4396" s="30">
        <v>0</v>
      </c>
      <c r="Z4396" s="30">
        <v>1</v>
      </c>
      <c r="AA4396" s="30" t="e">
        <v>#N/A</v>
      </c>
      <c r="AB4396">
        <v>684</v>
      </c>
      <c r="AC4396" t="s">
        <v>10364</v>
      </c>
      <c r="AD4396" t="b">
        <v>0</v>
      </c>
      <c r="AF4396" t="str">
        <f t="shared" si="273"/>
        <v>684</v>
      </c>
      <c r="AG4396">
        <f t="shared" si="274"/>
        <v>1</v>
      </c>
      <c r="AH4396">
        <f t="shared" si="275"/>
        <v>1</v>
      </c>
    </row>
    <row r="4397" spans="1:34" x14ac:dyDescent="0.25">
      <c r="A4397" s="13" t="s">
        <v>4624</v>
      </c>
      <c r="B4397" t="s">
        <v>876</v>
      </c>
      <c r="C4397" s="16" t="s">
        <v>1813</v>
      </c>
      <c r="D4397" s="16" t="s">
        <v>457</v>
      </c>
      <c r="E4397" s="16" t="s">
        <v>237</v>
      </c>
      <c r="F4397" s="17">
        <v>14</v>
      </c>
      <c r="G4397" s="17" t="s">
        <v>365</v>
      </c>
      <c r="H4397" s="17">
        <v>1946</v>
      </c>
      <c r="I4397" s="71" t="str">
        <f t="shared" si="272"/>
        <v>February 14, 1946</v>
      </c>
      <c r="J4397" s="105"/>
      <c r="K4397" s="121" t="s">
        <v>15420</v>
      </c>
      <c r="L4397" t="s">
        <v>10801</v>
      </c>
      <c r="R4397" s="16"/>
      <c r="W4397">
        <v>2</v>
      </c>
      <c r="X4397" s="30"/>
      <c r="Y4397" s="30">
        <v>0</v>
      </c>
      <c r="Z4397" s="30">
        <v>1</v>
      </c>
      <c r="AA4397" s="30" t="e">
        <v>#N/A</v>
      </c>
      <c r="AB4397" t="s">
        <v>1813</v>
      </c>
      <c r="AC4397" t="s">
        <v>10364</v>
      </c>
      <c r="AD4397" t="b">
        <v>0</v>
      </c>
      <c r="AF4397" t="str">
        <f t="shared" si="273"/>
        <v>FE</v>
      </c>
      <c r="AG4397">
        <f t="shared" si="274"/>
        <v>1</v>
      </c>
      <c r="AH4397">
        <f t="shared" si="275"/>
        <v>1</v>
      </c>
    </row>
    <row r="4398" spans="1:34" x14ac:dyDescent="0.25">
      <c r="A4398" s="13" t="s">
        <v>3630</v>
      </c>
      <c r="B4398" t="s">
        <v>876</v>
      </c>
      <c r="C4398" s="16" t="s">
        <v>540</v>
      </c>
      <c r="D4398" s="16" t="s">
        <v>3623</v>
      </c>
      <c r="E4398" s="16" t="s">
        <v>237</v>
      </c>
      <c r="F4398" s="17">
        <v>9</v>
      </c>
      <c r="G4398" s="17" t="s">
        <v>282</v>
      </c>
      <c r="H4398" s="17">
        <v>1945</v>
      </c>
      <c r="I4398" s="71" t="str">
        <f t="shared" si="272"/>
        <v>August 9, 1945</v>
      </c>
      <c r="J4398" s="105" t="s">
        <v>230</v>
      </c>
      <c r="K4398" s="121" t="s">
        <v>14692</v>
      </c>
      <c r="L4398" t="s">
        <v>10867</v>
      </c>
      <c r="R4398" s="16"/>
      <c r="W4398">
        <v>8</v>
      </c>
      <c r="X4398" s="30" t="s">
        <v>14657</v>
      </c>
      <c r="Y4398" s="30">
        <v>0</v>
      </c>
      <c r="Z4398" s="30">
        <v>1</v>
      </c>
      <c r="AA4398" s="30" t="s">
        <v>10558</v>
      </c>
      <c r="AB4398" t="s">
        <v>540</v>
      </c>
      <c r="AC4398" t="s">
        <v>10364</v>
      </c>
      <c r="AD4398" t="b">
        <v>0</v>
      </c>
      <c r="AF4398" t="str">
        <f t="shared" si="273"/>
        <v>60 SAAF</v>
      </c>
      <c r="AG4398">
        <f t="shared" si="274"/>
        <v>1</v>
      </c>
      <c r="AH4398">
        <f t="shared" si="275"/>
        <v>1</v>
      </c>
    </row>
    <row r="4399" spans="1:34" x14ac:dyDescent="0.25">
      <c r="A4399" s="13" t="s">
        <v>3016</v>
      </c>
      <c r="B4399" t="s">
        <v>876</v>
      </c>
      <c r="C4399" s="16" t="s">
        <v>525</v>
      </c>
      <c r="D4399" s="16" t="s">
        <v>236</v>
      </c>
      <c r="E4399" s="16" t="s">
        <v>271</v>
      </c>
      <c r="F4399" s="17">
        <v>10</v>
      </c>
      <c r="G4399" s="17" t="s">
        <v>250</v>
      </c>
      <c r="H4399" s="17">
        <v>1945</v>
      </c>
      <c r="I4399" s="71" t="str">
        <f t="shared" si="272"/>
        <v>April 10, 1945</v>
      </c>
      <c r="J4399" s="105"/>
      <c r="K4399" s="121" t="s">
        <v>14152</v>
      </c>
      <c r="L4399" t="s">
        <v>10801</v>
      </c>
      <c r="R4399" s="16"/>
      <c r="W4399">
        <v>4</v>
      </c>
      <c r="X4399" s="30" t="s">
        <v>11782</v>
      </c>
      <c r="Y4399" s="30">
        <v>1</v>
      </c>
      <c r="Z4399" s="30">
        <v>1</v>
      </c>
      <c r="AA4399" s="30" t="s">
        <v>10558</v>
      </c>
      <c r="AB4399" t="s">
        <v>525</v>
      </c>
      <c r="AC4399" t="s">
        <v>10364</v>
      </c>
      <c r="AD4399" t="b">
        <v>0</v>
      </c>
      <c r="AF4399" t="str">
        <f t="shared" si="273"/>
        <v>USAAF</v>
      </c>
      <c r="AG4399">
        <f t="shared" si="274"/>
        <v>1</v>
      </c>
      <c r="AH4399">
        <f t="shared" si="275"/>
        <v>1</v>
      </c>
    </row>
    <row r="4400" spans="1:34" x14ac:dyDescent="0.25">
      <c r="A4400" s="13" t="s">
        <v>4719</v>
      </c>
      <c r="B4400" t="s">
        <v>876</v>
      </c>
      <c r="C4400" s="16" t="s">
        <v>525</v>
      </c>
      <c r="D4400" s="16" t="s">
        <v>4111</v>
      </c>
      <c r="E4400" s="16"/>
      <c r="F4400" s="17">
        <v>16</v>
      </c>
      <c r="G4400" s="17" t="s">
        <v>264</v>
      </c>
      <c r="H4400" s="17">
        <v>1946</v>
      </c>
      <c r="I4400" s="71" t="str">
        <f t="shared" si="272"/>
        <v>July 16, 1946</v>
      </c>
      <c r="J4400" s="105"/>
      <c r="K4400" s="121" t="s">
        <v>15489</v>
      </c>
      <c r="L4400" t="s">
        <v>10867</v>
      </c>
      <c r="R4400" s="16"/>
      <c r="W4400">
        <v>7</v>
      </c>
      <c r="X4400" s="30"/>
      <c r="Y4400" s="30">
        <v>0</v>
      </c>
      <c r="Z4400" s="30">
        <v>1</v>
      </c>
      <c r="AA4400" s="30" t="e">
        <v>#N/A</v>
      </c>
      <c r="AB4400" t="s">
        <v>525</v>
      </c>
      <c r="AC4400" t="s">
        <v>10364</v>
      </c>
      <c r="AD4400" t="b">
        <v>0</v>
      </c>
      <c r="AF4400" t="str">
        <f t="shared" si="273"/>
        <v>USAAF</v>
      </c>
      <c r="AG4400">
        <f t="shared" si="274"/>
        <v>1</v>
      </c>
      <c r="AH4400">
        <f t="shared" si="275"/>
        <v>1</v>
      </c>
    </row>
    <row r="4401" spans="1:34" x14ac:dyDescent="0.25">
      <c r="A4401" s="13" t="s">
        <v>7034</v>
      </c>
      <c r="B4401" t="s">
        <v>876</v>
      </c>
      <c r="C4401" s="16" t="s">
        <v>7035</v>
      </c>
      <c r="D4401" s="16"/>
      <c r="E4401" s="16"/>
      <c r="F4401" s="17">
        <v>10</v>
      </c>
      <c r="G4401" s="17" t="s">
        <v>247</v>
      </c>
      <c r="H4401" s="17">
        <v>1948</v>
      </c>
      <c r="I4401" s="71" t="str">
        <f t="shared" si="272"/>
        <v>March 10, 1948</v>
      </c>
      <c r="J4401" s="105"/>
      <c r="K4401" s="121" t="s">
        <v>16843</v>
      </c>
      <c r="L4401" t="s">
        <v>10801</v>
      </c>
      <c r="R4401" s="16"/>
      <c r="W4401">
        <v>3</v>
      </c>
      <c r="X4401" s="30"/>
      <c r="Y4401" s="30">
        <v>0</v>
      </c>
      <c r="Z4401" s="30">
        <v>1</v>
      </c>
      <c r="AA4401" s="30" t="e">
        <v>#N/A</v>
      </c>
      <c r="AB4401" t="s">
        <v>3650</v>
      </c>
      <c r="AC4401" t="s">
        <v>10364</v>
      </c>
      <c r="AD4401" t="b">
        <v>0</v>
      </c>
      <c r="AF4401" t="str">
        <f t="shared" si="273"/>
        <v>192 /RWE</v>
      </c>
      <c r="AG4401">
        <f t="shared" si="274"/>
        <v>2</v>
      </c>
      <c r="AH4401">
        <f t="shared" si="275"/>
        <v>2</v>
      </c>
    </row>
    <row r="4402" spans="1:34" x14ac:dyDescent="0.25">
      <c r="A4402" s="13" t="s">
        <v>8297</v>
      </c>
      <c r="B4402" t="s">
        <v>876</v>
      </c>
      <c r="C4402" s="16" t="s">
        <v>525</v>
      </c>
      <c r="D4402" s="16" t="s">
        <v>6863</v>
      </c>
      <c r="E4402" s="16"/>
      <c r="F4402" s="17">
        <v>21</v>
      </c>
      <c r="G4402" s="17" t="s">
        <v>365</v>
      </c>
      <c r="H4402" s="17">
        <v>1951</v>
      </c>
      <c r="I4402" s="71" t="str">
        <f t="shared" si="272"/>
        <v>February 21, 1951</v>
      </c>
      <c r="J4402" s="105"/>
      <c r="K4402" s="121" t="s">
        <v>17673</v>
      </c>
      <c r="L4402" t="s">
        <v>10801</v>
      </c>
      <c r="R4402" s="16"/>
      <c r="W4402" s="30"/>
      <c r="X4402" s="30"/>
      <c r="Y4402" s="30">
        <v>0</v>
      </c>
      <c r="Z4402" s="30">
        <v>1</v>
      </c>
      <c r="AA4402" s="30" t="e">
        <v>#N/A</v>
      </c>
      <c r="AB4402" t="s">
        <v>525</v>
      </c>
      <c r="AC4402" t="s">
        <v>10364</v>
      </c>
      <c r="AD4402" t="b">
        <v>0</v>
      </c>
      <c r="AF4402" t="str">
        <f t="shared" si="273"/>
        <v>USAAF</v>
      </c>
      <c r="AG4402">
        <f t="shared" si="274"/>
        <v>1</v>
      </c>
      <c r="AH4402">
        <f t="shared" si="275"/>
        <v>1</v>
      </c>
    </row>
    <row r="4403" spans="1:34" x14ac:dyDescent="0.25">
      <c r="A4403" s="13" t="s">
        <v>7074</v>
      </c>
      <c r="B4403" t="s">
        <v>876</v>
      </c>
      <c r="C4403" s="16" t="s">
        <v>770</v>
      </c>
      <c r="D4403" s="16"/>
      <c r="E4403" s="16"/>
      <c r="F4403" s="17">
        <v>11</v>
      </c>
      <c r="G4403" s="17" t="s">
        <v>365</v>
      </c>
      <c r="H4403" s="17">
        <v>1948</v>
      </c>
      <c r="I4403" s="71" t="str">
        <f t="shared" si="272"/>
        <v>February 11, 1948</v>
      </c>
      <c r="J4403" s="105"/>
      <c r="K4403" s="121" t="s">
        <v>16862</v>
      </c>
      <c r="L4403" t="s">
        <v>10801</v>
      </c>
      <c r="R4403" s="16"/>
      <c r="W4403">
        <v>2</v>
      </c>
      <c r="X4403" s="30"/>
      <c r="Y4403" s="30">
        <v>0</v>
      </c>
      <c r="Z4403" s="30">
        <v>1</v>
      </c>
      <c r="AA4403" s="30" t="e">
        <v>#N/A</v>
      </c>
      <c r="AB4403" t="s">
        <v>770</v>
      </c>
      <c r="AC4403" t="s">
        <v>10364</v>
      </c>
      <c r="AD4403" t="b">
        <v>0</v>
      </c>
      <c r="AF4403" t="str">
        <f t="shared" si="273"/>
        <v>1409 Flt</v>
      </c>
      <c r="AG4403">
        <f t="shared" si="274"/>
        <v>1</v>
      </c>
      <c r="AH4403">
        <f t="shared" si="275"/>
        <v>1</v>
      </c>
    </row>
    <row r="4404" spans="1:34" x14ac:dyDescent="0.25">
      <c r="A4404" s="13" t="s">
        <v>5160</v>
      </c>
      <c r="B4404" t="s">
        <v>876</v>
      </c>
      <c r="C4404" s="16">
        <v>684</v>
      </c>
      <c r="D4404" s="16" t="s">
        <v>457</v>
      </c>
      <c r="E4404" s="16" t="s">
        <v>237</v>
      </c>
      <c r="F4404" s="17">
        <v>26</v>
      </c>
      <c r="G4404" s="17" t="s">
        <v>294</v>
      </c>
      <c r="H4404" s="17">
        <v>1946</v>
      </c>
      <c r="I4404" s="71" t="str">
        <f t="shared" si="272"/>
        <v>September 26, 1946</v>
      </c>
      <c r="J4404" s="105"/>
      <c r="K4404" s="121" t="s">
        <v>15723</v>
      </c>
      <c r="L4404" t="s">
        <v>10801</v>
      </c>
      <c r="R4404" s="16"/>
      <c r="T4404" t="s">
        <v>10615</v>
      </c>
      <c r="U4404">
        <v>684</v>
      </c>
      <c r="V4404" t="s">
        <v>15724</v>
      </c>
      <c r="W4404">
        <v>9</v>
      </c>
      <c r="X4404" s="30"/>
      <c r="Y4404" s="30">
        <v>0</v>
      </c>
      <c r="Z4404" s="30">
        <v>1</v>
      </c>
      <c r="AA4404" s="30" t="e">
        <v>#N/A</v>
      </c>
      <c r="AB4404">
        <v>684</v>
      </c>
      <c r="AC4404" t="s">
        <v>10364</v>
      </c>
      <c r="AD4404" t="b">
        <v>0</v>
      </c>
      <c r="AF4404" t="str">
        <f t="shared" si="273"/>
        <v>684</v>
      </c>
      <c r="AG4404">
        <f t="shared" si="274"/>
        <v>1</v>
      </c>
      <c r="AH4404">
        <f t="shared" si="275"/>
        <v>1</v>
      </c>
    </row>
    <row r="4405" spans="1:34" x14ac:dyDescent="0.25">
      <c r="A4405" s="13" t="s">
        <v>2122</v>
      </c>
      <c r="B4405" t="s">
        <v>876</v>
      </c>
      <c r="C4405" s="16"/>
      <c r="D4405" s="16" t="s">
        <v>236</v>
      </c>
      <c r="E4405" s="16" t="s">
        <v>246</v>
      </c>
      <c r="F4405" s="17">
        <v>22</v>
      </c>
      <c r="G4405" s="17" t="s">
        <v>326</v>
      </c>
      <c r="H4405" s="17">
        <v>1944</v>
      </c>
      <c r="I4405" s="71" t="str">
        <f t="shared" si="272"/>
        <v>November 22, 1944</v>
      </c>
      <c r="J4405" s="105" t="s">
        <v>230</v>
      </c>
      <c r="K4405" s="121" t="s">
        <v>13065</v>
      </c>
      <c r="L4405" s="121" t="s">
        <v>10565</v>
      </c>
      <c r="M4405" t="s">
        <v>10566</v>
      </c>
      <c r="N4405" t="s">
        <v>12062</v>
      </c>
      <c r="R4405" s="16"/>
      <c r="W4405" s="30">
        <v>11</v>
      </c>
      <c r="X4405" s="30" t="s">
        <v>12944</v>
      </c>
      <c r="Y4405" s="30">
        <v>1</v>
      </c>
      <c r="Z4405" s="30">
        <v>1</v>
      </c>
      <c r="AA4405" s="30" t="s">
        <v>10569</v>
      </c>
      <c r="AB4405" t="s">
        <v>10592</v>
      </c>
      <c r="AC4405" t="s">
        <v>10364</v>
      </c>
      <c r="AD4405" t="b">
        <v>0</v>
      </c>
      <c r="AF4405" t="str">
        <f t="shared" si="273"/>
        <v/>
      </c>
      <c r="AG4405">
        <f t="shared" si="274"/>
        <v>1</v>
      </c>
      <c r="AH4405">
        <f t="shared" si="275"/>
        <v>1</v>
      </c>
    </row>
    <row r="4406" spans="1:34" x14ac:dyDescent="0.25">
      <c r="A4406" s="13" t="s">
        <v>2242</v>
      </c>
      <c r="B4406" t="s">
        <v>876</v>
      </c>
      <c r="C4406" s="16" t="s">
        <v>1889</v>
      </c>
      <c r="D4406" s="16" t="s">
        <v>236</v>
      </c>
      <c r="E4406" s="16" t="s">
        <v>416</v>
      </c>
      <c r="F4406" s="17">
        <v>13</v>
      </c>
      <c r="G4406" s="17" t="s">
        <v>238</v>
      </c>
      <c r="H4406" s="17">
        <v>1944</v>
      </c>
      <c r="I4406" s="71" t="str">
        <f t="shared" si="272"/>
        <v>December 13, 1944</v>
      </c>
      <c r="J4406" s="105" t="s">
        <v>230</v>
      </c>
      <c r="K4406" s="121" t="s">
        <v>13205</v>
      </c>
      <c r="L4406" s="121" t="s">
        <v>10565</v>
      </c>
      <c r="M4406" t="s">
        <v>10566</v>
      </c>
      <c r="N4406" t="s">
        <v>10567</v>
      </c>
      <c r="R4406" s="16"/>
      <c r="W4406" s="30">
        <v>12</v>
      </c>
      <c r="X4406" s="30" t="s">
        <v>13135</v>
      </c>
      <c r="Y4406" s="30">
        <v>1</v>
      </c>
      <c r="Z4406" s="30">
        <v>1</v>
      </c>
      <c r="AA4406" s="30" t="s">
        <v>10569</v>
      </c>
      <c r="AB4406" t="s">
        <v>1889</v>
      </c>
      <c r="AC4406" t="s">
        <v>10364</v>
      </c>
      <c r="AD4406" t="b">
        <v>0</v>
      </c>
      <c r="AF4406" t="str">
        <f t="shared" si="273"/>
        <v>1 OADU</v>
      </c>
      <c r="AG4406">
        <f t="shared" si="274"/>
        <v>1</v>
      </c>
      <c r="AH4406">
        <f t="shared" si="275"/>
        <v>1</v>
      </c>
    </row>
    <row r="4407" spans="1:34" x14ac:dyDescent="0.25">
      <c r="A4407" s="13" t="s">
        <v>7913</v>
      </c>
      <c r="B4407" t="s">
        <v>876</v>
      </c>
      <c r="C4407" s="16">
        <v>140</v>
      </c>
      <c r="D4407" s="16" t="s">
        <v>4111</v>
      </c>
      <c r="E4407" s="16"/>
      <c r="F4407" s="17">
        <v>0</v>
      </c>
      <c r="G4407" s="17" t="s">
        <v>326</v>
      </c>
      <c r="H4407" s="17">
        <v>1950</v>
      </c>
      <c r="I4407" s="71" t="str">
        <f t="shared" si="272"/>
        <v>November 0, 1950</v>
      </c>
      <c r="J4407" s="105"/>
      <c r="K4407" s="121" t="s">
        <v>17395</v>
      </c>
      <c r="L4407" t="s">
        <v>10867</v>
      </c>
      <c r="R4407" s="16"/>
      <c r="W4407">
        <v>11</v>
      </c>
      <c r="X4407" s="30"/>
      <c r="Y4407" s="30">
        <v>0</v>
      </c>
      <c r="Z4407" s="30">
        <v>1</v>
      </c>
      <c r="AA4407" s="30" t="e">
        <v>#N/A</v>
      </c>
      <c r="AB4407">
        <v>140</v>
      </c>
      <c r="AC4407" t="s">
        <v>10364</v>
      </c>
      <c r="AD4407" t="b">
        <v>0</v>
      </c>
      <c r="AF4407" t="str">
        <f t="shared" si="273"/>
        <v>140</v>
      </c>
      <c r="AG4407">
        <f t="shared" si="274"/>
        <v>1</v>
      </c>
      <c r="AH4407">
        <f t="shared" si="275"/>
        <v>1</v>
      </c>
    </row>
    <row r="4408" spans="1:34" x14ac:dyDescent="0.25">
      <c r="A4408" s="13" t="s">
        <v>2313</v>
      </c>
      <c r="B4408" t="s">
        <v>876</v>
      </c>
      <c r="C4408" s="16">
        <v>540</v>
      </c>
      <c r="D4408" s="16" t="s">
        <v>236</v>
      </c>
      <c r="E4408" s="16" t="s">
        <v>237</v>
      </c>
      <c r="F4408" s="17">
        <v>29</v>
      </c>
      <c r="G4408" s="17" t="s">
        <v>238</v>
      </c>
      <c r="H4408" s="17">
        <v>1944</v>
      </c>
      <c r="I4408" s="71" t="str">
        <f t="shared" si="272"/>
        <v>December 29, 1944</v>
      </c>
      <c r="J4408" s="105" t="s">
        <v>230</v>
      </c>
      <c r="K4408" s="121" t="s">
        <v>13297</v>
      </c>
      <c r="L4408" s="121" t="s">
        <v>10548</v>
      </c>
      <c r="M4408" t="s">
        <v>12428</v>
      </c>
      <c r="N4408" t="s">
        <v>12429</v>
      </c>
      <c r="O4408" t="s">
        <v>12429</v>
      </c>
      <c r="P4408" t="s">
        <v>10552</v>
      </c>
      <c r="Q4408" t="s">
        <v>13298</v>
      </c>
      <c r="R4408" s="16"/>
      <c r="W4408" s="30">
        <v>12</v>
      </c>
      <c r="X4408" s="30" t="s">
        <v>13135</v>
      </c>
      <c r="Y4408" s="30">
        <v>1</v>
      </c>
      <c r="Z4408" s="30">
        <v>1</v>
      </c>
      <c r="AA4408" s="30" t="s">
        <v>10558</v>
      </c>
      <c r="AB4408">
        <v>540</v>
      </c>
      <c r="AC4408" t="s">
        <v>10364</v>
      </c>
      <c r="AD4408" t="b">
        <v>0</v>
      </c>
      <c r="AF4408" t="str">
        <f t="shared" si="273"/>
        <v>540</v>
      </c>
      <c r="AG4408">
        <f t="shared" si="274"/>
        <v>1</v>
      </c>
      <c r="AH4408">
        <f t="shared" si="275"/>
        <v>1</v>
      </c>
    </row>
    <row r="4409" spans="1:34" x14ac:dyDescent="0.25">
      <c r="A4409" s="13" t="s">
        <v>2995</v>
      </c>
      <c r="B4409" t="s">
        <v>876</v>
      </c>
      <c r="C4409" s="16" t="s">
        <v>525</v>
      </c>
      <c r="D4409" s="16" t="s">
        <v>236</v>
      </c>
      <c r="E4409" s="16" t="s">
        <v>271</v>
      </c>
      <c r="F4409" s="17">
        <v>9</v>
      </c>
      <c r="G4409" s="17" t="s">
        <v>250</v>
      </c>
      <c r="H4409" s="17">
        <v>1945</v>
      </c>
      <c r="I4409" s="71" t="str">
        <f t="shared" si="272"/>
        <v>April 9, 1945</v>
      </c>
      <c r="J4409" s="105" t="s">
        <v>230</v>
      </c>
      <c r="K4409" s="121" t="s">
        <v>14128</v>
      </c>
      <c r="L4409" s="121" t="s">
        <v>10548</v>
      </c>
      <c r="M4409" t="s">
        <v>10859</v>
      </c>
      <c r="N4409" t="s">
        <v>11711</v>
      </c>
      <c r="P4409" t="s">
        <v>10654</v>
      </c>
      <c r="R4409" s="16"/>
      <c r="W4409">
        <v>4</v>
      </c>
      <c r="X4409" s="30" t="s">
        <v>11782</v>
      </c>
      <c r="Y4409" s="30">
        <v>1</v>
      </c>
      <c r="Z4409" s="30">
        <v>1</v>
      </c>
      <c r="AA4409" s="30" t="s">
        <v>10558</v>
      </c>
      <c r="AB4409" t="s">
        <v>525</v>
      </c>
      <c r="AC4409" t="s">
        <v>10364</v>
      </c>
      <c r="AD4409" t="b">
        <v>0</v>
      </c>
      <c r="AF4409" t="str">
        <f t="shared" si="273"/>
        <v>USAAF</v>
      </c>
      <c r="AG4409">
        <f t="shared" si="274"/>
        <v>1</v>
      </c>
      <c r="AH4409">
        <f t="shared" si="275"/>
        <v>1</v>
      </c>
    </row>
    <row r="4410" spans="1:34" x14ac:dyDescent="0.25">
      <c r="A4410" s="13" t="s">
        <v>6809</v>
      </c>
      <c r="B4410" t="s">
        <v>876</v>
      </c>
      <c r="C4410" s="16" t="s">
        <v>525</v>
      </c>
      <c r="D4410" s="16"/>
      <c r="E4410" s="16"/>
      <c r="F4410" s="17">
        <v>3</v>
      </c>
      <c r="G4410" s="17" t="s">
        <v>247</v>
      </c>
      <c r="H4410" s="17">
        <v>1948</v>
      </c>
      <c r="I4410" s="71" t="str">
        <f t="shared" si="272"/>
        <v>March 3, 1948</v>
      </c>
      <c r="J4410" s="105"/>
      <c r="K4410" s="121" t="s">
        <v>16731</v>
      </c>
      <c r="L4410" t="s">
        <v>10801</v>
      </c>
      <c r="R4410" s="16"/>
      <c r="W4410">
        <v>3</v>
      </c>
      <c r="X4410" s="30"/>
      <c r="Y4410" s="30">
        <v>0</v>
      </c>
      <c r="Z4410" s="30">
        <v>1</v>
      </c>
      <c r="AA4410" s="30" t="e">
        <v>#N/A</v>
      </c>
      <c r="AB4410" t="s">
        <v>525</v>
      </c>
      <c r="AC4410" t="s">
        <v>10364</v>
      </c>
      <c r="AD4410" t="b">
        <v>0</v>
      </c>
      <c r="AF4410" t="str">
        <f t="shared" si="273"/>
        <v>USAAF</v>
      </c>
      <c r="AG4410">
        <f t="shared" si="274"/>
        <v>1</v>
      </c>
      <c r="AH4410">
        <f t="shared" si="275"/>
        <v>1</v>
      </c>
    </row>
    <row r="4411" spans="1:34" x14ac:dyDescent="0.25">
      <c r="A4411" s="13" t="s">
        <v>4864</v>
      </c>
      <c r="B4411" t="s">
        <v>876</v>
      </c>
      <c r="C4411" s="16" t="s">
        <v>525</v>
      </c>
      <c r="D4411" s="16" t="s">
        <v>4111</v>
      </c>
      <c r="E4411" s="16"/>
      <c r="F4411" s="17">
        <v>22</v>
      </c>
      <c r="G4411" s="17" t="s">
        <v>294</v>
      </c>
      <c r="H4411" s="17">
        <v>1946</v>
      </c>
      <c r="I4411" s="71" t="str">
        <f t="shared" si="272"/>
        <v>September 22, 1946</v>
      </c>
      <c r="J4411" s="105"/>
      <c r="K4411" s="121" t="s">
        <v>15606</v>
      </c>
      <c r="L4411" t="s">
        <v>10867</v>
      </c>
      <c r="R4411" s="16"/>
      <c r="W4411">
        <v>9</v>
      </c>
      <c r="X4411" s="30"/>
      <c r="Y4411" s="30">
        <v>0</v>
      </c>
      <c r="Z4411" s="30">
        <v>1</v>
      </c>
      <c r="AA4411" s="30" t="e">
        <v>#N/A</v>
      </c>
      <c r="AB4411" t="s">
        <v>525</v>
      </c>
      <c r="AC4411" t="s">
        <v>10364</v>
      </c>
      <c r="AD4411" t="b">
        <v>0</v>
      </c>
      <c r="AF4411" t="str">
        <f t="shared" si="273"/>
        <v>USAAF</v>
      </c>
      <c r="AG4411">
        <f t="shared" si="274"/>
        <v>1</v>
      </c>
      <c r="AH4411">
        <f t="shared" si="275"/>
        <v>1</v>
      </c>
    </row>
    <row r="4412" spans="1:34" x14ac:dyDescent="0.25">
      <c r="A4412" s="13" t="s">
        <v>4890</v>
      </c>
      <c r="B4412" t="s">
        <v>876</v>
      </c>
      <c r="C4412" s="16"/>
      <c r="D4412" s="16" t="s">
        <v>4111</v>
      </c>
      <c r="E4412" s="16"/>
      <c r="F4412" s="17">
        <v>23</v>
      </c>
      <c r="G4412" s="17" t="s">
        <v>294</v>
      </c>
      <c r="H4412" s="17">
        <v>1946</v>
      </c>
      <c r="I4412" s="71" t="str">
        <f t="shared" ref="I4412:I4475" si="276">G4412&amp;" "&amp;F4412&amp;", "&amp;H4412</f>
        <v>September 23, 1946</v>
      </c>
      <c r="J4412" s="105"/>
      <c r="K4412" s="121" t="s">
        <v>15626</v>
      </c>
      <c r="L4412" t="s">
        <v>10867</v>
      </c>
      <c r="R4412" s="16"/>
      <c r="W4412">
        <v>9</v>
      </c>
      <c r="X4412" s="30"/>
      <c r="Y4412" s="30">
        <v>0</v>
      </c>
      <c r="Z4412" s="30">
        <v>1</v>
      </c>
      <c r="AA4412" s="30" t="e">
        <v>#N/A</v>
      </c>
      <c r="AB4412" t="s">
        <v>10592</v>
      </c>
      <c r="AC4412" t="s">
        <v>10364</v>
      </c>
      <c r="AD4412" t="b">
        <v>0</v>
      </c>
      <c r="AF4412" t="str">
        <f t="shared" si="273"/>
        <v/>
      </c>
      <c r="AG4412">
        <f t="shared" si="274"/>
        <v>1</v>
      </c>
      <c r="AH4412">
        <f t="shared" si="275"/>
        <v>1</v>
      </c>
    </row>
    <row r="4413" spans="1:34" x14ac:dyDescent="0.25">
      <c r="A4413" s="13" t="s">
        <v>6085</v>
      </c>
      <c r="B4413" t="s">
        <v>876</v>
      </c>
      <c r="C4413" s="16" t="s">
        <v>525</v>
      </c>
      <c r="D4413" s="16"/>
      <c r="E4413" s="16"/>
      <c r="F4413" s="17">
        <v>16</v>
      </c>
      <c r="G4413" s="17" t="s">
        <v>264</v>
      </c>
      <c r="H4413" s="17">
        <v>1947</v>
      </c>
      <c r="I4413" s="71" t="str">
        <f t="shared" si="276"/>
        <v>July 16, 1947</v>
      </c>
      <c r="J4413" s="105"/>
      <c r="K4413" s="121" t="s">
        <v>16287</v>
      </c>
      <c r="L4413" t="s">
        <v>10801</v>
      </c>
      <c r="R4413" s="16"/>
      <c r="W4413">
        <v>7</v>
      </c>
      <c r="X4413" s="30"/>
      <c r="Y4413" s="30">
        <v>0</v>
      </c>
      <c r="Z4413" s="30">
        <v>1</v>
      </c>
      <c r="AA4413" s="30" t="e">
        <v>#N/A</v>
      </c>
      <c r="AB4413" t="s">
        <v>525</v>
      </c>
      <c r="AC4413" t="s">
        <v>10364</v>
      </c>
      <c r="AD4413" t="b">
        <v>0</v>
      </c>
      <c r="AF4413" t="str">
        <f t="shared" si="273"/>
        <v>USAAF</v>
      </c>
      <c r="AG4413">
        <f t="shared" si="274"/>
        <v>1</v>
      </c>
      <c r="AH4413">
        <f t="shared" si="275"/>
        <v>1</v>
      </c>
    </row>
    <row r="4414" spans="1:34" x14ac:dyDescent="0.25">
      <c r="A4414" s="13" t="s">
        <v>6734</v>
      </c>
      <c r="B4414" t="s">
        <v>876</v>
      </c>
      <c r="C4414" s="16" t="s">
        <v>6735</v>
      </c>
      <c r="D4414" s="16"/>
      <c r="E4414" s="16"/>
      <c r="F4414" s="17">
        <v>30</v>
      </c>
      <c r="G4414" s="17" t="s">
        <v>294</v>
      </c>
      <c r="H4414" s="17">
        <v>1947</v>
      </c>
      <c r="I4414" s="71" t="str">
        <f t="shared" si="276"/>
        <v>September 30, 1947</v>
      </c>
      <c r="J4414" s="105"/>
      <c r="K4414" s="121" t="s">
        <v>16690</v>
      </c>
      <c r="L4414" t="s">
        <v>10801</v>
      </c>
      <c r="R4414" s="16"/>
      <c r="T4414" t="s">
        <v>98</v>
      </c>
      <c r="U4414">
        <v>192</v>
      </c>
      <c r="V4414" t="s">
        <v>16691</v>
      </c>
      <c r="W4414">
        <v>9</v>
      </c>
      <c r="X4414" s="30"/>
      <c r="Y4414" s="30">
        <v>0</v>
      </c>
      <c r="Z4414" s="30">
        <v>1</v>
      </c>
      <c r="AA4414" s="30" t="e">
        <v>#N/A</v>
      </c>
      <c r="AB4414" t="s">
        <v>4915</v>
      </c>
      <c r="AC4414" t="s">
        <v>10364</v>
      </c>
      <c r="AD4414" t="b">
        <v>0</v>
      </c>
      <c r="AF4414" t="str">
        <f t="shared" si="273"/>
        <v>192 /RWE /Oulton</v>
      </c>
      <c r="AG4414">
        <f t="shared" si="274"/>
        <v>3</v>
      </c>
      <c r="AH4414">
        <f t="shared" si="275"/>
        <v>3</v>
      </c>
    </row>
    <row r="4415" spans="1:34" x14ac:dyDescent="0.25">
      <c r="A4415" s="13" t="s">
        <v>6813</v>
      </c>
      <c r="B4415" t="s">
        <v>876</v>
      </c>
      <c r="C4415" s="16">
        <v>140</v>
      </c>
      <c r="D4415" s="16" t="s">
        <v>236</v>
      </c>
      <c r="E4415" s="16" t="s">
        <v>237</v>
      </c>
      <c r="F4415" s="17">
        <v>3</v>
      </c>
      <c r="G4415" s="17" t="s">
        <v>247</v>
      </c>
      <c r="H4415" s="17">
        <v>1948</v>
      </c>
      <c r="I4415" s="71" t="str">
        <f t="shared" si="276"/>
        <v>March 3, 1948</v>
      </c>
      <c r="J4415" s="105"/>
      <c r="K4415" s="121" t="s">
        <v>16731</v>
      </c>
      <c r="L4415" t="s">
        <v>10801</v>
      </c>
      <c r="R4415" s="16"/>
      <c r="W4415">
        <v>3</v>
      </c>
      <c r="X4415" s="30"/>
      <c r="Y4415" s="30">
        <v>0</v>
      </c>
      <c r="Z4415" s="30">
        <v>1</v>
      </c>
      <c r="AA4415" s="30" t="e">
        <v>#N/A</v>
      </c>
      <c r="AB4415">
        <v>140</v>
      </c>
      <c r="AC4415" t="s">
        <v>10364</v>
      </c>
      <c r="AD4415" t="b">
        <v>0</v>
      </c>
      <c r="AF4415" t="str">
        <f t="shared" si="273"/>
        <v>140</v>
      </c>
      <c r="AG4415">
        <f t="shared" si="274"/>
        <v>1</v>
      </c>
      <c r="AH4415">
        <f t="shared" si="275"/>
        <v>1</v>
      </c>
    </row>
    <row r="4416" spans="1:34" x14ac:dyDescent="0.25">
      <c r="A4416" s="13" t="s">
        <v>6765</v>
      </c>
      <c r="B4416" t="s">
        <v>876</v>
      </c>
      <c r="C4416" s="16" t="s">
        <v>6766</v>
      </c>
      <c r="D4416" s="16"/>
      <c r="E4416" s="16"/>
      <c r="F4416" s="17">
        <v>31</v>
      </c>
      <c r="G4416" s="17" t="s">
        <v>264</v>
      </c>
      <c r="H4416" s="17">
        <v>1947</v>
      </c>
      <c r="I4416" s="71" t="str">
        <f t="shared" si="276"/>
        <v>July 31, 1947</v>
      </c>
      <c r="J4416" s="105"/>
      <c r="K4416" s="121" t="s">
        <v>16705</v>
      </c>
      <c r="L4416" t="s">
        <v>10801</v>
      </c>
      <c r="R4416" s="16"/>
      <c r="W4416">
        <v>7</v>
      </c>
      <c r="X4416" s="30"/>
      <c r="Y4416" s="30">
        <v>0</v>
      </c>
      <c r="Z4416" s="30">
        <v>1</v>
      </c>
      <c r="AA4416" s="30" t="e">
        <v>#N/A</v>
      </c>
      <c r="AB4416" t="s">
        <v>16708</v>
      </c>
      <c r="AC4416" t="s">
        <v>10364</v>
      </c>
      <c r="AD4416" t="b">
        <v>0</v>
      </c>
      <c r="AF4416" t="str">
        <f t="shared" si="273"/>
        <v>192 /RWE /N.Creake</v>
      </c>
      <c r="AG4416">
        <f t="shared" si="274"/>
        <v>3</v>
      </c>
      <c r="AH4416">
        <f t="shared" si="275"/>
        <v>3</v>
      </c>
    </row>
    <row r="4417" spans="1:34" x14ac:dyDescent="0.25">
      <c r="A4417" s="13" t="s">
        <v>4305</v>
      </c>
      <c r="B4417" t="s">
        <v>876</v>
      </c>
      <c r="C4417" s="16" t="s">
        <v>761</v>
      </c>
      <c r="D4417" s="16"/>
      <c r="E4417" s="16" t="s">
        <v>324</v>
      </c>
      <c r="F4417" s="17">
        <v>8</v>
      </c>
      <c r="G4417" s="17" t="s">
        <v>250</v>
      </c>
      <c r="H4417" s="17">
        <v>1946</v>
      </c>
      <c r="I4417" s="71" t="str">
        <f t="shared" si="276"/>
        <v>April 8, 1946</v>
      </c>
      <c r="J4417" s="105" t="s">
        <v>230</v>
      </c>
      <c r="K4417" s="121" t="s">
        <v>15208</v>
      </c>
      <c r="L4417" t="s">
        <v>10565</v>
      </c>
      <c r="M4417" t="s">
        <v>10566</v>
      </c>
      <c r="N4417" t="s">
        <v>10942</v>
      </c>
      <c r="R4417" s="16"/>
      <c r="W4417">
        <v>4</v>
      </c>
      <c r="X4417" s="30"/>
      <c r="Y4417" s="30">
        <v>0</v>
      </c>
      <c r="Z4417" s="30">
        <v>1</v>
      </c>
      <c r="AA4417" s="30" t="s">
        <v>10569</v>
      </c>
      <c r="AB4417" t="s">
        <v>609</v>
      </c>
      <c r="AC4417" t="s">
        <v>10364</v>
      </c>
      <c r="AD4417" t="b">
        <v>0</v>
      </c>
      <c r="AF4417" t="str">
        <f t="shared" si="273"/>
        <v>540 /8OTU</v>
      </c>
      <c r="AG4417">
        <f t="shared" si="274"/>
        <v>2</v>
      </c>
      <c r="AH4417">
        <f t="shared" si="275"/>
        <v>2</v>
      </c>
    </row>
    <row r="4418" spans="1:34" x14ac:dyDescent="0.25">
      <c r="A4418" s="13" t="s">
        <v>4778</v>
      </c>
      <c r="B4418" t="s">
        <v>876</v>
      </c>
      <c r="C4418" s="16">
        <v>140</v>
      </c>
      <c r="D4418" s="16" t="s">
        <v>4111</v>
      </c>
      <c r="E4418" s="16"/>
      <c r="F4418" s="17">
        <v>18</v>
      </c>
      <c r="G4418" s="17" t="s">
        <v>264</v>
      </c>
      <c r="H4418" s="17">
        <v>1946</v>
      </c>
      <c r="I4418" s="71" t="str">
        <f t="shared" si="276"/>
        <v>July 18, 1946</v>
      </c>
      <c r="J4418" s="105"/>
      <c r="K4418" s="121" t="s">
        <v>15539</v>
      </c>
      <c r="L4418" t="s">
        <v>10867</v>
      </c>
      <c r="R4418" s="16"/>
      <c r="W4418">
        <v>7</v>
      </c>
      <c r="X4418" s="30"/>
      <c r="Y4418" s="30">
        <v>0</v>
      </c>
      <c r="Z4418" s="30">
        <v>1</v>
      </c>
      <c r="AA4418" s="30" t="e">
        <v>#N/A</v>
      </c>
      <c r="AB4418">
        <v>140</v>
      </c>
      <c r="AC4418" t="s">
        <v>10364</v>
      </c>
      <c r="AD4418" t="b">
        <v>0</v>
      </c>
      <c r="AF4418" t="str">
        <f t="shared" si="273"/>
        <v>140</v>
      </c>
      <c r="AG4418">
        <f t="shared" si="274"/>
        <v>1</v>
      </c>
      <c r="AH4418">
        <f t="shared" si="275"/>
        <v>1</v>
      </c>
    </row>
    <row r="4419" spans="1:34" x14ac:dyDescent="0.25">
      <c r="A4419" s="13" t="s">
        <v>6086</v>
      </c>
      <c r="B4419" t="s">
        <v>876</v>
      </c>
      <c r="C4419" s="16" t="s">
        <v>525</v>
      </c>
      <c r="D4419" s="16"/>
      <c r="E4419" s="16"/>
      <c r="F4419" s="17">
        <v>16</v>
      </c>
      <c r="G4419" s="17" t="s">
        <v>264</v>
      </c>
      <c r="H4419" s="17">
        <v>1947</v>
      </c>
      <c r="I4419" s="71" t="str">
        <f t="shared" si="276"/>
        <v>July 16, 1947</v>
      </c>
      <c r="J4419" s="105"/>
      <c r="K4419" s="121" t="s">
        <v>16287</v>
      </c>
      <c r="L4419" t="s">
        <v>10801</v>
      </c>
      <c r="R4419" s="16"/>
      <c r="W4419">
        <v>7</v>
      </c>
      <c r="X4419" s="30"/>
      <c r="Y4419" s="30">
        <v>0</v>
      </c>
      <c r="Z4419" s="30">
        <v>1</v>
      </c>
      <c r="AA4419" s="30" t="e">
        <v>#N/A</v>
      </c>
      <c r="AB4419" t="s">
        <v>525</v>
      </c>
      <c r="AC4419" t="s">
        <v>10364</v>
      </c>
      <c r="AD4419" t="b">
        <v>0</v>
      </c>
      <c r="AF4419" t="str">
        <f t="shared" ref="AF4419:AF4482" si="277">SUBSTITUTE(C4419,"/"," /")</f>
        <v>USAAF</v>
      </c>
      <c r="AG4419">
        <f t="shared" ref="AG4419:AG4482" si="278">LEN(AF4419)-LEN(C4419)+1</f>
        <v>1</v>
      </c>
      <c r="AH4419">
        <f t="shared" ref="AH4419:AH4482" si="279">IF(ISERROR(FIND("Cv ",C4419,1)),AG4419,AG4419-1)</f>
        <v>1</v>
      </c>
    </row>
    <row r="4420" spans="1:34" x14ac:dyDescent="0.25">
      <c r="A4420" s="13" t="s">
        <v>4503</v>
      </c>
      <c r="B4420" t="s">
        <v>876</v>
      </c>
      <c r="C4420" s="16" t="s">
        <v>3669</v>
      </c>
      <c r="D4420" s="16"/>
      <c r="E4420" s="16" t="s">
        <v>324</v>
      </c>
      <c r="F4420" s="17">
        <v>10</v>
      </c>
      <c r="G4420" s="17" t="s">
        <v>294</v>
      </c>
      <c r="H4420" s="17">
        <v>1946</v>
      </c>
      <c r="I4420" s="71" t="str">
        <f t="shared" si="276"/>
        <v>September 10, 1946</v>
      </c>
      <c r="J4420" s="105"/>
      <c r="K4420" s="121" t="s">
        <v>15317</v>
      </c>
      <c r="L4420" t="s">
        <v>10801</v>
      </c>
      <c r="R4420" s="16"/>
      <c r="W4420">
        <v>9</v>
      </c>
      <c r="X4420" s="30"/>
      <c r="Y4420" s="30">
        <v>0</v>
      </c>
      <c r="Z4420" s="30">
        <v>1</v>
      </c>
      <c r="AA4420" s="30" t="s">
        <v>10569</v>
      </c>
      <c r="AB4420" t="s">
        <v>609</v>
      </c>
      <c r="AC4420" t="s">
        <v>10364</v>
      </c>
      <c r="AD4420" t="b">
        <v>0</v>
      </c>
      <c r="AF4420" t="str">
        <f t="shared" si="277"/>
        <v>544 /8OTU</v>
      </c>
      <c r="AG4420">
        <f t="shared" si="278"/>
        <v>2</v>
      </c>
      <c r="AH4420">
        <f t="shared" si="279"/>
        <v>2</v>
      </c>
    </row>
    <row r="4421" spans="1:34" x14ac:dyDescent="0.25">
      <c r="A4421" s="13" t="s">
        <v>8794</v>
      </c>
      <c r="B4421" t="s">
        <v>876</v>
      </c>
      <c r="C4421" s="16" t="s">
        <v>4287</v>
      </c>
      <c r="D4421" s="16"/>
      <c r="E4421" s="16"/>
      <c r="F4421" s="17">
        <v>23</v>
      </c>
      <c r="G4421" s="17" t="s">
        <v>264</v>
      </c>
      <c r="H4421" s="17">
        <v>1953</v>
      </c>
      <c r="I4421" s="71" t="str">
        <f t="shared" si="276"/>
        <v>July 23, 1953</v>
      </c>
      <c r="J4421" s="105"/>
      <c r="K4421" s="121" t="s">
        <v>18065</v>
      </c>
      <c r="L4421" t="s">
        <v>10867</v>
      </c>
      <c r="R4421" s="16"/>
      <c r="W4421">
        <v>7</v>
      </c>
      <c r="X4421" s="30"/>
      <c r="Y4421" s="30">
        <v>0</v>
      </c>
      <c r="Z4421" s="30">
        <v>1</v>
      </c>
      <c r="AA4421" s="30" t="e">
        <v>#N/A</v>
      </c>
      <c r="AB4421" t="s">
        <v>2822</v>
      </c>
      <c r="AC4421" t="s">
        <v>10364</v>
      </c>
      <c r="AD4421" t="b">
        <v>0</v>
      </c>
      <c r="AF4421" t="str">
        <f t="shared" si="277"/>
        <v>USAAF /RN</v>
      </c>
      <c r="AG4421">
        <f t="shared" si="278"/>
        <v>2</v>
      </c>
      <c r="AH4421">
        <f t="shared" si="279"/>
        <v>2</v>
      </c>
    </row>
    <row r="4422" spans="1:34" x14ac:dyDescent="0.25">
      <c r="A4422" s="13" t="s">
        <v>4453</v>
      </c>
      <c r="B4422" t="s">
        <v>876</v>
      </c>
      <c r="C4422" s="16" t="s">
        <v>525</v>
      </c>
      <c r="D4422" s="16" t="s">
        <v>4111</v>
      </c>
      <c r="E4422" s="16"/>
      <c r="F4422" s="17">
        <v>9</v>
      </c>
      <c r="G4422" s="17" t="s">
        <v>253</v>
      </c>
      <c r="H4422" s="17">
        <v>1946</v>
      </c>
      <c r="I4422" s="71" t="str">
        <f t="shared" si="276"/>
        <v>May 9, 1946</v>
      </c>
      <c r="J4422" s="105"/>
      <c r="K4422" s="121" t="s">
        <v>15285</v>
      </c>
      <c r="L4422" t="s">
        <v>10867</v>
      </c>
      <c r="R4422" s="16"/>
      <c r="W4422">
        <v>5</v>
      </c>
      <c r="X4422" s="30"/>
      <c r="Y4422" s="30">
        <v>0</v>
      </c>
      <c r="Z4422" s="30">
        <v>1</v>
      </c>
      <c r="AA4422" s="30" t="e">
        <v>#N/A</v>
      </c>
      <c r="AB4422" t="s">
        <v>525</v>
      </c>
      <c r="AC4422" t="s">
        <v>10364</v>
      </c>
      <c r="AD4422" t="b">
        <v>0</v>
      </c>
      <c r="AF4422" t="str">
        <f t="shared" si="277"/>
        <v>USAAF</v>
      </c>
      <c r="AG4422">
        <f t="shared" si="278"/>
        <v>1</v>
      </c>
      <c r="AH4422">
        <f t="shared" si="279"/>
        <v>1</v>
      </c>
    </row>
    <row r="4423" spans="1:34" x14ac:dyDescent="0.25">
      <c r="A4423" s="13" t="s">
        <v>2852</v>
      </c>
      <c r="B4423" t="s">
        <v>876</v>
      </c>
      <c r="C4423" s="16" t="s">
        <v>2853</v>
      </c>
      <c r="D4423" s="16" t="s">
        <v>236</v>
      </c>
      <c r="E4423" s="16" t="s">
        <v>246</v>
      </c>
      <c r="F4423" s="17">
        <v>20</v>
      </c>
      <c r="G4423" s="17" t="s">
        <v>247</v>
      </c>
      <c r="H4423" s="17">
        <v>1945</v>
      </c>
      <c r="I4423" s="71" t="str">
        <f t="shared" si="276"/>
        <v>March 20, 1945</v>
      </c>
      <c r="J4423" s="105" t="s">
        <v>230</v>
      </c>
      <c r="K4423" s="121" t="s">
        <v>13939</v>
      </c>
      <c r="L4423" t="s">
        <v>10565</v>
      </c>
      <c r="M4423" t="s">
        <v>10566</v>
      </c>
      <c r="N4423" t="s">
        <v>10698</v>
      </c>
      <c r="R4423" s="16"/>
      <c r="W4423">
        <v>3</v>
      </c>
      <c r="X4423" s="30" t="s">
        <v>13748</v>
      </c>
      <c r="Y4423" s="30">
        <v>1</v>
      </c>
      <c r="Z4423" s="30">
        <v>1</v>
      </c>
      <c r="AA4423" s="30" t="s">
        <v>10569</v>
      </c>
      <c r="AB4423" t="s">
        <v>1765</v>
      </c>
      <c r="AC4423" t="s">
        <v>10364</v>
      </c>
      <c r="AD4423" t="b">
        <v>0</v>
      </c>
      <c r="AF4423" t="str">
        <f t="shared" si="277"/>
        <v>34 Wg /34 Wg SU</v>
      </c>
      <c r="AG4423">
        <f t="shared" si="278"/>
        <v>2</v>
      </c>
      <c r="AH4423">
        <f t="shared" si="279"/>
        <v>2</v>
      </c>
    </row>
    <row r="4424" spans="1:34" x14ac:dyDescent="0.25">
      <c r="A4424" s="13" t="s">
        <v>5161</v>
      </c>
      <c r="B4424" t="s">
        <v>876</v>
      </c>
      <c r="C4424" s="16">
        <v>684</v>
      </c>
      <c r="D4424" s="16" t="s">
        <v>457</v>
      </c>
      <c r="E4424" s="16" t="s">
        <v>237</v>
      </c>
      <c r="F4424" s="17">
        <v>26</v>
      </c>
      <c r="G4424" s="17" t="s">
        <v>294</v>
      </c>
      <c r="H4424" s="17">
        <v>1946</v>
      </c>
      <c r="I4424" s="71" t="str">
        <f t="shared" si="276"/>
        <v>September 26, 1946</v>
      </c>
      <c r="J4424" s="105"/>
      <c r="K4424" s="121" t="s">
        <v>13491</v>
      </c>
      <c r="L4424" t="s">
        <v>10801</v>
      </c>
      <c r="R4424" s="16"/>
      <c r="W4424">
        <v>9</v>
      </c>
      <c r="X4424" s="30"/>
      <c r="Y4424" s="30">
        <v>0</v>
      </c>
      <c r="Z4424" s="30">
        <v>1</v>
      </c>
      <c r="AA4424" s="30" t="e">
        <v>#N/A</v>
      </c>
      <c r="AB4424">
        <v>684</v>
      </c>
      <c r="AC4424" t="s">
        <v>10364</v>
      </c>
      <c r="AD4424" t="b">
        <v>0</v>
      </c>
      <c r="AF4424" t="str">
        <f t="shared" si="277"/>
        <v>684</v>
      </c>
      <c r="AG4424">
        <f t="shared" si="278"/>
        <v>1</v>
      </c>
      <c r="AH4424">
        <f t="shared" si="279"/>
        <v>1</v>
      </c>
    </row>
    <row r="4425" spans="1:34" x14ac:dyDescent="0.25">
      <c r="A4425" s="13" t="s">
        <v>5369</v>
      </c>
      <c r="B4425" t="s">
        <v>876</v>
      </c>
      <c r="C4425" s="16">
        <v>680</v>
      </c>
      <c r="D4425" s="16"/>
      <c r="E4425" s="16"/>
      <c r="F4425" s="17">
        <v>29</v>
      </c>
      <c r="G4425" s="17" t="s">
        <v>282</v>
      </c>
      <c r="H4425" s="17">
        <v>1946</v>
      </c>
      <c r="I4425" s="71" t="str">
        <f t="shared" si="276"/>
        <v>August 29, 1946</v>
      </c>
      <c r="J4425" s="105"/>
      <c r="K4425" s="121" t="s">
        <v>15819</v>
      </c>
      <c r="L4425" t="s">
        <v>10801</v>
      </c>
      <c r="R4425" s="16"/>
      <c r="W4425">
        <v>8</v>
      </c>
      <c r="X4425" s="30"/>
      <c r="Y4425" s="30">
        <v>0</v>
      </c>
      <c r="Z4425" s="30">
        <v>1</v>
      </c>
      <c r="AA4425" s="30" t="e">
        <v>#N/A</v>
      </c>
      <c r="AB4425">
        <v>680</v>
      </c>
      <c r="AC4425" t="s">
        <v>10364</v>
      </c>
      <c r="AD4425" t="b">
        <v>0</v>
      </c>
      <c r="AF4425" t="str">
        <f t="shared" si="277"/>
        <v>680</v>
      </c>
      <c r="AG4425">
        <f t="shared" si="278"/>
        <v>1</v>
      </c>
      <c r="AH4425">
        <f t="shared" si="279"/>
        <v>1</v>
      </c>
    </row>
    <row r="4426" spans="1:34" x14ac:dyDescent="0.25">
      <c r="A4426" s="13" t="s">
        <v>3649</v>
      </c>
      <c r="B4426" t="s">
        <v>876</v>
      </c>
      <c r="C4426" s="16" t="s">
        <v>3650</v>
      </c>
      <c r="D4426" s="16" t="s">
        <v>236</v>
      </c>
      <c r="E4426" s="16" t="s">
        <v>246</v>
      </c>
      <c r="F4426" s="17">
        <v>15</v>
      </c>
      <c r="G4426" s="17" t="s">
        <v>282</v>
      </c>
      <c r="H4426" s="17">
        <v>1945</v>
      </c>
      <c r="I4426" s="71" t="str">
        <f t="shared" si="276"/>
        <v>August 15, 1945</v>
      </c>
      <c r="J4426" s="105" t="s">
        <v>230</v>
      </c>
      <c r="K4426" s="121" t="s">
        <v>14706</v>
      </c>
      <c r="L4426" t="s">
        <v>10801</v>
      </c>
      <c r="R4426" s="16"/>
      <c r="W4426">
        <v>8</v>
      </c>
      <c r="X4426" s="30" t="s">
        <v>14657</v>
      </c>
      <c r="Y4426" s="30">
        <v>0</v>
      </c>
      <c r="Z4426" s="30">
        <v>1</v>
      </c>
      <c r="AA4426" s="30" t="s">
        <v>10569</v>
      </c>
      <c r="AB4426" t="s">
        <v>3650</v>
      </c>
      <c r="AC4426" t="s">
        <v>10364</v>
      </c>
      <c r="AD4426" t="b">
        <v>0</v>
      </c>
      <c r="AF4426" t="str">
        <f t="shared" si="277"/>
        <v>RWE</v>
      </c>
      <c r="AG4426">
        <f t="shared" si="278"/>
        <v>1</v>
      </c>
      <c r="AH4426">
        <f t="shared" si="279"/>
        <v>1</v>
      </c>
    </row>
    <row r="4427" spans="1:34" x14ac:dyDescent="0.25">
      <c r="A4427" s="13" t="s">
        <v>4951</v>
      </c>
      <c r="B4427" t="s">
        <v>876</v>
      </c>
      <c r="C4427" s="16" t="s">
        <v>1813</v>
      </c>
      <c r="D4427" s="16" t="s">
        <v>457</v>
      </c>
      <c r="E4427" s="16" t="s">
        <v>237</v>
      </c>
      <c r="F4427" s="17">
        <v>25</v>
      </c>
      <c r="G4427" s="17" t="s">
        <v>264</v>
      </c>
      <c r="H4427" s="17">
        <v>1946</v>
      </c>
      <c r="I4427" s="71" t="str">
        <f t="shared" si="276"/>
        <v>July 25, 1946</v>
      </c>
      <c r="J4427" s="105"/>
      <c r="K4427" s="121" t="s">
        <v>15659</v>
      </c>
      <c r="L4427" t="s">
        <v>10801</v>
      </c>
      <c r="R4427" s="16"/>
      <c r="W4427">
        <v>7</v>
      </c>
      <c r="X4427" s="30"/>
      <c r="Y4427" s="30">
        <v>0</v>
      </c>
      <c r="Z4427" s="30">
        <v>1</v>
      </c>
      <c r="AA4427" s="30" t="e">
        <v>#N/A</v>
      </c>
      <c r="AB4427" t="s">
        <v>1813</v>
      </c>
      <c r="AC4427" t="s">
        <v>10364</v>
      </c>
      <c r="AD4427" t="b">
        <v>0</v>
      </c>
      <c r="AF4427" t="str">
        <f t="shared" si="277"/>
        <v>FE</v>
      </c>
      <c r="AG4427">
        <f t="shared" si="278"/>
        <v>1</v>
      </c>
      <c r="AH4427">
        <f t="shared" si="279"/>
        <v>1</v>
      </c>
    </row>
    <row r="4428" spans="1:34" x14ac:dyDescent="0.25">
      <c r="A4428" s="13" t="s">
        <v>9586</v>
      </c>
      <c r="B4428" t="s">
        <v>876</v>
      </c>
      <c r="C4428" s="16" t="s">
        <v>525</v>
      </c>
      <c r="D4428" s="16" t="s">
        <v>6863</v>
      </c>
      <c r="E4428" s="16"/>
      <c r="F4428" s="17">
        <v>13</v>
      </c>
      <c r="G4428" s="17" t="s">
        <v>243</v>
      </c>
      <c r="H4428" s="17">
        <v>1957</v>
      </c>
      <c r="I4428" s="71" t="str">
        <f t="shared" si="276"/>
        <v>January 13, 1957</v>
      </c>
      <c r="J4428" s="105" t="s">
        <v>230</v>
      </c>
      <c r="K4428" s="121" t="s">
        <v>18468</v>
      </c>
      <c r="L4428" t="s">
        <v>10565</v>
      </c>
      <c r="M4428" t="s">
        <v>10566</v>
      </c>
      <c r="N4428" t="s">
        <v>10671</v>
      </c>
      <c r="R4428" s="16"/>
      <c r="W4428">
        <v>1</v>
      </c>
      <c r="X4428" s="30"/>
      <c r="Y4428" s="30">
        <v>0</v>
      </c>
      <c r="Z4428" s="30">
        <v>1</v>
      </c>
      <c r="AA4428" s="30" t="e">
        <v>#N/A</v>
      </c>
      <c r="AB4428" t="s">
        <v>525</v>
      </c>
      <c r="AC4428" t="s">
        <v>10364</v>
      </c>
      <c r="AD4428" t="b">
        <v>0</v>
      </c>
      <c r="AF4428" t="str">
        <f t="shared" si="277"/>
        <v>USAAF</v>
      </c>
      <c r="AG4428">
        <f t="shared" si="278"/>
        <v>1</v>
      </c>
      <c r="AH4428">
        <f t="shared" si="279"/>
        <v>1</v>
      </c>
    </row>
    <row r="4429" spans="1:34" x14ac:dyDescent="0.25">
      <c r="A4429" s="13" t="s">
        <v>6862</v>
      </c>
      <c r="B4429" t="s">
        <v>876</v>
      </c>
      <c r="C4429" s="16" t="s">
        <v>525</v>
      </c>
      <c r="D4429" s="16" t="s">
        <v>6863</v>
      </c>
      <c r="E4429" s="16"/>
      <c r="F4429" s="17">
        <v>5</v>
      </c>
      <c r="G4429" s="17" t="s">
        <v>264</v>
      </c>
      <c r="H4429" s="17">
        <v>1948</v>
      </c>
      <c r="I4429" s="71" t="str">
        <f t="shared" si="276"/>
        <v>July 5, 1948</v>
      </c>
      <c r="J4429" s="105"/>
      <c r="K4429" s="121" t="s">
        <v>16758</v>
      </c>
      <c r="L4429" t="s">
        <v>10867</v>
      </c>
      <c r="R4429" s="16"/>
      <c r="W4429">
        <v>7</v>
      </c>
      <c r="X4429" s="30"/>
      <c r="Y4429" s="30">
        <v>0</v>
      </c>
      <c r="Z4429" s="30">
        <v>1</v>
      </c>
      <c r="AA4429" s="30" t="e">
        <v>#N/A</v>
      </c>
      <c r="AB4429" t="s">
        <v>525</v>
      </c>
      <c r="AC4429" t="s">
        <v>10364</v>
      </c>
      <c r="AD4429" t="b">
        <v>0</v>
      </c>
      <c r="AF4429" t="str">
        <f t="shared" si="277"/>
        <v>USAAF</v>
      </c>
      <c r="AG4429">
        <f t="shared" si="278"/>
        <v>1</v>
      </c>
      <c r="AH4429">
        <f t="shared" si="279"/>
        <v>1</v>
      </c>
    </row>
    <row r="4430" spans="1:34" x14ac:dyDescent="0.25">
      <c r="A4430" s="13" t="s">
        <v>3835</v>
      </c>
      <c r="B4430" t="s">
        <v>876</v>
      </c>
      <c r="C4430" s="16"/>
      <c r="D4430" s="16" t="s">
        <v>1369</v>
      </c>
      <c r="E4430" s="16"/>
      <c r="F4430" s="17">
        <v>14</v>
      </c>
      <c r="G4430" s="17" t="s">
        <v>309</v>
      </c>
      <c r="H4430" s="17">
        <v>1945</v>
      </c>
      <c r="I4430" s="71" t="str">
        <f t="shared" si="276"/>
        <v>October 14, 1945</v>
      </c>
      <c r="J4430" s="105" t="s">
        <v>230</v>
      </c>
      <c r="K4430" s="121" t="s">
        <v>14851</v>
      </c>
      <c r="L4430" t="s">
        <v>10565</v>
      </c>
      <c r="M4430" t="s">
        <v>10566</v>
      </c>
      <c r="N4430" t="s">
        <v>10668</v>
      </c>
      <c r="R4430" s="16"/>
      <c r="W4430">
        <v>10</v>
      </c>
      <c r="X4430" s="30"/>
      <c r="Y4430" s="30">
        <v>0</v>
      </c>
      <c r="Z4430" s="30">
        <v>1</v>
      </c>
      <c r="AA4430" s="30" t="e">
        <v>#N/A</v>
      </c>
      <c r="AB4430" t="s">
        <v>10592</v>
      </c>
      <c r="AC4430" t="s">
        <v>10364</v>
      </c>
      <c r="AD4430" t="b">
        <v>0</v>
      </c>
      <c r="AF4430" t="str">
        <f t="shared" si="277"/>
        <v/>
      </c>
      <c r="AG4430">
        <f t="shared" si="278"/>
        <v>1</v>
      </c>
      <c r="AH4430">
        <f t="shared" si="279"/>
        <v>1</v>
      </c>
    </row>
    <row r="4431" spans="1:34" x14ac:dyDescent="0.25">
      <c r="A4431" s="13" t="s">
        <v>2915</v>
      </c>
      <c r="B4431" t="s">
        <v>876</v>
      </c>
      <c r="C4431" s="16">
        <v>540</v>
      </c>
      <c r="D4431" s="16" t="s">
        <v>236</v>
      </c>
      <c r="E4431" s="16" t="s">
        <v>237</v>
      </c>
      <c r="F4431" s="17">
        <v>29</v>
      </c>
      <c r="G4431" s="17" t="s">
        <v>247</v>
      </c>
      <c r="H4431" s="17">
        <v>1945</v>
      </c>
      <c r="I4431" s="71" t="str">
        <f t="shared" si="276"/>
        <v>March 29, 1945</v>
      </c>
      <c r="J4431" s="105" t="s">
        <v>230</v>
      </c>
      <c r="K4431" s="121" t="s">
        <v>14032</v>
      </c>
      <c r="L4431" t="s">
        <v>10565</v>
      </c>
      <c r="N4431" t="s">
        <v>10567</v>
      </c>
      <c r="R4431" s="16"/>
      <c r="W4431">
        <v>3</v>
      </c>
      <c r="X4431" s="30" t="s">
        <v>13748</v>
      </c>
      <c r="Y4431" s="30">
        <v>1</v>
      </c>
      <c r="Z4431" s="30">
        <v>1</v>
      </c>
      <c r="AA4431" s="30" t="s">
        <v>10558</v>
      </c>
      <c r="AB4431">
        <v>540</v>
      </c>
      <c r="AC4431" t="s">
        <v>10364</v>
      </c>
      <c r="AD4431" t="b">
        <v>0</v>
      </c>
      <c r="AF4431" t="str">
        <f t="shared" si="277"/>
        <v>540</v>
      </c>
      <c r="AG4431">
        <f t="shared" si="278"/>
        <v>1</v>
      </c>
      <c r="AH4431">
        <f t="shared" si="279"/>
        <v>1</v>
      </c>
    </row>
    <row r="4432" spans="1:34" x14ac:dyDescent="0.25">
      <c r="A4432" s="13" t="s">
        <v>3229</v>
      </c>
      <c r="B4432" t="s">
        <v>876</v>
      </c>
      <c r="C4432" s="16">
        <v>87</v>
      </c>
      <c r="D4432" s="16" t="s">
        <v>1369</v>
      </c>
      <c r="E4432" s="16" t="s">
        <v>237</v>
      </c>
      <c r="F4432" s="17">
        <v>16</v>
      </c>
      <c r="G4432" s="17" t="s">
        <v>253</v>
      </c>
      <c r="H4432" s="17">
        <v>1945</v>
      </c>
      <c r="I4432" s="71" t="str">
        <f t="shared" si="276"/>
        <v>May 16, 1945</v>
      </c>
      <c r="J4432" s="105" t="s">
        <v>230</v>
      </c>
      <c r="K4432" s="121" t="s">
        <v>14374</v>
      </c>
      <c r="L4432" t="s">
        <v>10565</v>
      </c>
      <c r="N4432" t="s">
        <v>12062</v>
      </c>
      <c r="R4432" s="16"/>
      <c r="W4432">
        <v>5</v>
      </c>
      <c r="X4432" s="30" t="s">
        <v>14322</v>
      </c>
      <c r="Y4432" s="30">
        <v>1</v>
      </c>
      <c r="Z4432" s="30">
        <v>1</v>
      </c>
      <c r="AA4432" s="30" t="s">
        <v>10558</v>
      </c>
      <c r="AB4432">
        <v>87</v>
      </c>
      <c r="AC4432" t="s">
        <v>10364</v>
      </c>
      <c r="AD4432" t="b">
        <v>0</v>
      </c>
      <c r="AF4432" t="str">
        <f t="shared" si="277"/>
        <v>87</v>
      </c>
      <c r="AG4432">
        <f t="shared" si="278"/>
        <v>1</v>
      </c>
      <c r="AH4432">
        <f t="shared" si="279"/>
        <v>1</v>
      </c>
    </row>
    <row r="4433" spans="1:34" x14ac:dyDescent="0.25">
      <c r="A4433" s="13" t="s">
        <v>6217</v>
      </c>
      <c r="B4433" t="s">
        <v>876</v>
      </c>
      <c r="C4433" s="16" t="s">
        <v>6216</v>
      </c>
      <c r="D4433" s="16"/>
      <c r="E4433" s="16"/>
      <c r="F4433" s="17">
        <v>19</v>
      </c>
      <c r="G4433" s="17" t="s">
        <v>326</v>
      </c>
      <c r="H4433" s="17">
        <v>1947</v>
      </c>
      <c r="I4433" s="71" t="str">
        <f t="shared" si="276"/>
        <v>November 19, 1947</v>
      </c>
      <c r="J4433" s="105"/>
      <c r="K4433" s="121" t="s">
        <v>16404</v>
      </c>
      <c r="L4433" t="s">
        <v>10801</v>
      </c>
      <c r="R4433" s="16"/>
      <c r="T4433" t="s">
        <v>10658</v>
      </c>
      <c r="U4433">
        <v>192</v>
      </c>
      <c r="V4433" t="s">
        <v>16410</v>
      </c>
      <c r="W4433">
        <v>11</v>
      </c>
      <c r="X4433" s="30"/>
      <c r="Y4433" s="30">
        <v>0</v>
      </c>
      <c r="Z4433" s="30">
        <v>1</v>
      </c>
      <c r="AA4433" s="30" t="e">
        <v>#N/A</v>
      </c>
      <c r="AB4433" t="s">
        <v>770</v>
      </c>
      <c r="AC4433" t="s">
        <v>10364</v>
      </c>
      <c r="AD4433" t="b">
        <v>0</v>
      </c>
      <c r="AF4433" t="str">
        <f t="shared" si="277"/>
        <v>192 /1409 Flt</v>
      </c>
      <c r="AG4433">
        <f t="shared" si="278"/>
        <v>2</v>
      </c>
      <c r="AH4433">
        <f t="shared" si="279"/>
        <v>2</v>
      </c>
    </row>
    <row r="4434" spans="1:34" x14ac:dyDescent="0.25">
      <c r="A4434" s="13" t="s">
        <v>1212</v>
      </c>
      <c r="B4434" t="s">
        <v>132</v>
      </c>
      <c r="C4434" s="16">
        <v>613</v>
      </c>
      <c r="D4434" s="16" t="s">
        <v>236</v>
      </c>
      <c r="E4434" s="16" t="s">
        <v>699</v>
      </c>
      <c r="F4434" s="17">
        <v>26</v>
      </c>
      <c r="G4434" s="17" t="s">
        <v>250</v>
      </c>
      <c r="H4434" s="17">
        <v>1944</v>
      </c>
      <c r="I4434" s="71" t="str">
        <f t="shared" si="276"/>
        <v>April 26, 1944</v>
      </c>
      <c r="J4434" s="105" t="s">
        <v>10627</v>
      </c>
      <c r="K4434" s="121" t="s">
        <v>11825</v>
      </c>
      <c r="L4434" s="121" t="s">
        <v>10548</v>
      </c>
      <c r="M4434" t="s">
        <v>10644</v>
      </c>
      <c r="P4434" t="s">
        <v>10654</v>
      </c>
      <c r="Q4434" s="16"/>
      <c r="R4434" s="16"/>
      <c r="S4434" t="s">
        <v>11826</v>
      </c>
      <c r="T4434" t="s">
        <v>61</v>
      </c>
      <c r="U4434">
        <v>613</v>
      </c>
      <c r="V4434" t="s">
        <v>11827</v>
      </c>
      <c r="W4434">
        <v>4</v>
      </c>
      <c r="X4434" s="30" t="s">
        <v>11721</v>
      </c>
      <c r="Y4434" s="30">
        <v>1</v>
      </c>
      <c r="Z4434" s="30">
        <v>1</v>
      </c>
      <c r="AA4434" s="30" t="s">
        <v>10558</v>
      </c>
      <c r="AB4434">
        <v>613</v>
      </c>
      <c r="AC4434" t="s">
        <v>10364</v>
      </c>
      <c r="AD4434" t="b">
        <v>0</v>
      </c>
      <c r="AF4434" t="str">
        <f t="shared" si="277"/>
        <v>613</v>
      </c>
      <c r="AG4434">
        <f t="shared" si="278"/>
        <v>1</v>
      </c>
      <c r="AH4434">
        <f t="shared" si="279"/>
        <v>1</v>
      </c>
    </row>
    <row r="4435" spans="1:34" x14ac:dyDescent="0.25">
      <c r="A4435" s="13" t="s">
        <v>1634</v>
      </c>
      <c r="B4435" t="s">
        <v>132</v>
      </c>
      <c r="C4435" s="16">
        <v>107</v>
      </c>
      <c r="D4435" s="16" t="s">
        <v>236</v>
      </c>
      <c r="E4435" s="16" t="s">
        <v>699</v>
      </c>
      <c r="F4435" s="17">
        <v>7</v>
      </c>
      <c r="G4435" s="17" t="s">
        <v>282</v>
      </c>
      <c r="H4435" s="17">
        <v>1944</v>
      </c>
      <c r="I4435" s="71" t="str">
        <f t="shared" si="276"/>
        <v>August 7, 1944</v>
      </c>
      <c r="J4435" s="105" t="s">
        <v>10627</v>
      </c>
      <c r="K4435" s="121" t="s">
        <v>12422</v>
      </c>
      <c r="L4435" s="121" t="s">
        <v>10548</v>
      </c>
      <c r="M4435" t="s">
        <v>10644</v>
      </c>
      <c r="P4435" t="s">
        <v>10654</v>
      </c>
      <c r="R4435" s="16"/>
      <c r="S4435" t="s">
        <v>11712</v>
      </c>
      <c r="T4435" t="s">
        <v>61</v>
      </c>
      <c r="U4435">
        <v>107</v>
      </c>
      <c r="V4435" t="s">
        <v>12423</v>
      </c>
      <c r="W4435">
        <v>8</v>
      </c>
      <c r="X4435" s="30" t="s">
        <v>12374</v>
      </c>
      <c r="Y4435" s="30">
        <v>1</v>
      </c>
      <c r="Z4435" s="30">
        <v>1</v>
      </c>
      <c r="AA4435" s="30" t="s">
        <v>10558</v>
      </c>
      <c r="AB4435">
        <v>107</v>
      </c>
      <c r="AC4435" t="s">
        <v>10364</v>
      </c>
      <c r="AD4435" t="b">
        <v>0</v>
      </c>
      <c r="AF4435" t="str">
        <f t="shared" si="277"/>
        <v>107</v>
      </c>
      <c r="AG4435">
        <f t="shared" si="278"/>
        <v>1</v>
      </c>
      <c r="AH4435">
        <f t="shared" si="279"/>
        <v>1</v>
      </c>
    </row>
    <row r="4436" spans="1:34" x14ac:dyDescent="0.25">
      <c r="A4436" s="13" t="s">
        <v>1238</v>
      </c>
      <c r="B4436" t="s">
        <v>132</v>
      </c>
      <c r="C4436" s="16" t="s">
        <v>1218</v>
      </c>
      <c r="D4436" s="16" t="s">
        <v>236</v>
      </c>
      <c r="E4436" s="16" t="s">
        <v>699</v>
      </c>
      <c r="F4436" s="17">
        <v>2</v>
      </c>
      <c r="G4436" s="17" t="s">
        <v>253</v>
      </c>
      <c r="H4436" s="17">
        <v>1944</v>
      </c>
      <c r="I4436" s="71" t="str">
        <f t="shared" si="276"/>
        <v>May 2, 1944</v>
      </c>
      <c r="J4436" s="105" t="s">
        <v>230</v>
      </c>
      <c r="K4436" s="121" t="s">
        <v>11856</v>
      </c>
      <c r="L4436" s="121" t="s">
        <v>10565</v>
      </c>
      <c r="N4436" t="s">
        <v>10962</v>
      </c>
      <c r="Q4436" s="16"/>
      <c r="R4436" s="16"/>
      <c r="W4436">
        <v>5</v>
      </c>
      <c r="X4436" s="30" t="s">
        <v>11848</v>
      </c>
      <c r="Y4436" s="30">
        <v>1</v>
      </c>
      <c r="Z4436" s="30">
        <v>1</v>
      </c>
      <c r="AA4436" s="30" t="s">
        <v>10558</v>
      </c>
      <c r="AB4436">
        <v>107</v>
      </c>
      <c r="AC4436" t="s">
        <v>10364</v>
      </c>
      <c r="AD4436" t="b">
        <v>0</v>
      </c>
      <c r="AF4436" t="str">
        <f t="shared" si="277"/>
        <v>613 /107</v>
      </c>
      <c r="AG4436">
        <f t="shared" si="278"/>
        <v>2</v>
      </c>
      <c r="AH4436">
        <f t="shared" si="279"/>
        <v>2</v>
      </c>
    </row>
    <row r="4437" spans="1:34" x14ac:dyDescent="0.25">
      <c r="A4437" s="13" t="s">
        <v>6132</v>
      </c>
      <c r="B4437" t="s">
        <v>132</v>
      </c>
      <c r="C4437" s="16" t="s">
        <v>6133</v>
      </c>
      <c r="D4437" s="16"/>
      <c r="E4437" s="16" t="s">
        <v>324</v>
      </c>
      <c r="F4437" s="17">
        <v>17</v>
      </c>
      <c r="G4437" s="17" t="s">
        <v>294</v>
      </c>
      <c r="H4437" s="17">
        <v>1947</v>
      </c>
      <c r="I4437" s="71" t="str">
        <f t="shared" si="276"/>
        <v>September 17, 1947</v>
      </c>
      <c r="J4437" s="105"/>
      <c r="K4437" s="121" t="s">
        <v>16333</v>
      </c>
      <c r="L4437" t="s">
        <v>10867</v>
      </c>
      <c r="R4437" s="16"/>
      <c r="W4437">
        <v>9</v>
      </c>
      <c r="X4437" s="30"/>
      <c r="Y4437" s="30">
        <v>0</v>
      </c>
      <c r="Z4437" s="30">
        <v>1</v>
      </c>
      <c r="AA4437" s="30" t="s">
        <v>10569</v>
      </c>
      <c r="AB4437" t="s">
        <v>3131</v>
      </c>
      <c r="AC4437" t="s">
        <v>10364</v>
      </c>
      <c r="AD4437" t="b">
        <v>0</v>
      </c>
      <c r="AF4437" t="str">
        <f t="shared" si="277"/>
        <v>613 /51OTU</v>
      </c>
      <c r="AG4437">
        <f t="shared" si="278"/>
        <v>2</v>
      </c>
      <c r="AH4437">
        <f t="shared" si="279"/>
        <v>2</v>
      </c>
    </row>
    <row r="4438" spans="1:34" x14ac:dyDescent="0.25">
      <c r="A4438" s="13" t="s">
        <v>3750</v>
      </c>
      <c r="B4438" t="s">
        <v>132</v>
      </c>
      <c r="C4438" s="16" t="s">
        <v>3751</v>
      </c>
      <c r="D4438" s="16" t="s">
        <v>236</v>
      </c>
      <c r="E4438" s="16" t="s">
        <v>699</v>
      </c>
      <c r="F4438" s="17">
        <v>9</v>
      </c>
      <c r="G4438" s="17" t="s">
        <v>309</v>
      </c>
      <c r="H4438" s="17">
        <v>1945</v>
      </c>
      <c r="I4438" s="71" t="str">
        <f t="shared" si="276"/>
        <v>October 9, 1945</v>
      </c>
      <c r="J4438" s="105" t="s">
        <v>230</v>
      </c>
      <c r="K4438" s="121" t="s">
        <v>14789</v>
      </c>
      <c r="L4438" t="s">
        <v>10565</v>
      </c>
      <c r="M4438" t="s">
        <v>10566</v>
      </c>
      <c r="N4438" t="s">
        <v>10585</v>
      </c>
      <c r="R4438" s="16"/>
      <c r="S4438" t="s">
        <v>10993</v>
      </c>
      <c r="T4438" t="s">
        <v>221</v>
      </c>
      <c r="U4438">
        <v>418</v>
      </c>
      <c r="V4438" t="s">
        <v>12765</v>
      </c>
      <c r="W4438">
        <v>10</v>
      </c>
      <c r="X4438" s="30"/>
      <c r="Y4438" s="30">
        <v>0</v>
      </c>
      <c r="Z4438" s="30">
        <v>1</v>
      </c>
      <c r="AA4438" s="30" t="e">
        <v>#N/A</v>
      </c>
      <c r="AB4438" t="s">
        <v>14790</v>
      </c>
      <c r="AC4438" t="s">
        <v>10364</v>
      </c>
      <c r="AD4438" t="b">
        <v>1</v>
      </c>
      <c r="AF4438" t="str">
        <f t="shared" si="277"/>
        <v>305 /418 /138 Wg</v>
      </c>
      <c r="AG4438">
        <f t="shared" si="278"/>
        <v>3</v>
      </c>
      <c r="AH4438">
        <f t="shared" si="279"/>
        <v>3</v>
      </c>
    </row>
    <row r="4439" spans="1:34" x14ac:dyDescent="0.25">
      <c r="A4439" s="13" t="s">
        <v>6444</v>
      </c>
      <c r="B4439" t="s">
        <v>132</v>
      </c>
      <c r="C4439" s="16">
        <v>305</v>
      </c>
      <c r="D4439" s="16" t="s">
        <v>236</v>
      </c>
      <c r="E4439" s="16" t="s">
        <v>699</v>
      </c>
      <c r="F4439" s="17">
        <v>22</v>
      </c>
      <c r="G4439" s="17" t="s">
        <v>264</v>
      </c>
      <c r="H4439" s="17">
        <v>1947</v>
      </c>
      <c r="I4439" s="71" t="str">
        <f t="shared" si="276"/>
        <v>July 22, 1947</v>
      </c>
      <c r="J4439" s="105"/>
      <c r="K4439" s="121" t="s">
        <v>16513</v>
      </c>
      <c r="L4439" t="s">
        <v>10867</v>
      </c>
      <c r="R4439" s="16"/>
      <c r="S4439" t="s">
        <v>11586</v>
      </c>
      <c r="T4439" t="s">
        <v>16514</v>
      </c>
      <c r="U4439">
        <v>305</v>
      </c>
      <c r="V4439" s="30" t="s">
        <v>16515</v>
      </c>
      <c r="W4439">
        <v>7</v>
      </c>
      <c r="X4439" s="30"/>
      <c r="Y4439" s="30">
        <v>0</v>
      </c>
      <c r="Z4439" s="30">
        <v>1</v>
      </c>
      <c r="AA4439" s="30" t="e">
        <v>#N/A</v>
      </c>
      <c r="AB4439">
        <v>305</v>
      </c>
      <c r="AC4439" t="s">
        <v>10364</v>
      </c>
      <c r="AD4439" t="b">
        <v>0</v>
      </c>
      <c r="AF4439" t="str">
        <f t="shared" si="277"/>
        <v>305</v>
      </c>
      <c r="AG4439">
        <f t="shared" si="278"/>
        <v>1</v>
      </c>
      <c r="AH4439">
        <f t="shared" si="279"/>
        <v>1</v>
      </c>
    </row>
    <row r="4440" spans="1:34" x14ac:dyDescent="0.25">
      <c r="A4440" s="13" t="s">
        <v>5705</v>
      </c>
      <c r="B4440" t="s">
        <v>132</v>
      </c>
      <c r="C4440" s="16" t="s">
        <v>5706</v>
      </c>
      <c r="D4440" s="16"/>
      <c r="E4440" s="16"/>
      <c r="F4440" s="17">
        <v>3</v>
      </c>
      <c r="G4440" s="17" t="s">
        <v>294</v>
      </c>
      <c r="H4440" s="17">
        <v>1947</v>
      </c>
      <c r="I4440" s="71" t="str">
        <f t="shared" si="276"/>
        <v>September 3, 1947</v>
      </c>
      <c r="J4440" s="105"/>
      <c r="K4440" s="121" t="s">
        <v>16029</v>
      </c>
      <c r="L4440" t="s">
        <v>10801</v>
      </c>
      <c r="R4440" s="16"/>
      <c r="W4440">
        <v>9</v>
      </c>
      <c r="X4440" s="30"/>
      <c r="Y4440" s="30">
        <v>0</v>
      </c>
      <c r="Z4440" s="30">
        <v>1</v>
      </c>
      <c r="AA4440" s="30" t="e">
        <v>#N/A</v>
      </c>
      <c r="AB4440" t="s">
        <v>3873</v>
      </c>
      <c r="AC4440" t="s">
        <v>10364</v>
      </c>
      <c r="AD4440" t="b">
        <v>0</v>
      </c>
      <c r="AF4440" t="str">
        <f t="shared" si="277"/>
        <v>RAE /CGS</v>
      </c>
      <c r="AG4440">
        <f t="shared" si="278"/>
        <v>2</v>
      </c>
      <c r="AH4440">
        <f t="shared" si="279"/>
        <v>2</v>
      </c>
    </row>
    <row r="4441" spans="1:34" x14ac:dyDescent="0.25">
      <c r="A4441" s="13" t="s">
        <v>3298</v>
      </c>
      <c r="B4441" t="s">
        <v>132</v>
      </c>
      <c r="C4441" s="16">
        <v>605</v>
      </c>
      <c r="D4441" s="16" t="s">
        <v>236</v>
      </c>
      <c r="E4441" s="16" t="s">
        <v>699</v>
      </c>
      <c r="F4441" s="17">
        <v>31</v>
      </c>
      <c r="G4441" s="17" t="s">
        <v>253</v>
      </c>
      <c r="H4441" s="17">
        <v>1945</v>
      </c>
      <c r="I4441" s="71" t="str">
        <f t="shared" si="276"/>
        <v>May 31, 1945</v>
      </c>
      <c r="J4441" s="105" t="s">
        <v>230</v>
      </c>
      <c r="K4441" s="121" t="s">
        <v>14421</v>
      </c>
      <c r="L4441" t="s">
        <v>10801</v>
      </c>
      <c r="R4441" s="16"/>
      <c r="W4441">
        <v>5</v>
      </c>
      <c r="X4441" s="30" t="s">
        <v>14322</v>
      </c>
      <c r="Y4441" s="30">
        <v>0</v>
      </c>
      <c r="Z4441" s="30">
        <v>1</v>
      </c>
      <c r="AA4441" s="30" t="s">
        <v>10558</v>
      </c>
      <c r="AB4441">
        <v>605</v>
      </c>
      <c r="AC4441" t="s">
        <v>10364</v>
      </c>
      <c r="AD4441" t="b">
        <v>0</v>
      </c>
      <c r="AF4441" t="str">
        <f t="shared" si="277"/>
        <v>605</v>
      </c>
      <c r="AG4441">
        <f t="shared" si="278"/>
        <v>1</v>
      </c>
      <c r="AH4441">
        <f t="shared" si="279"/>
        <v>1</v>
      </c>
    </row>
    <row r="4442" spans="1:34" x14ac:dyDescent="0.25">
      <c r="A4442" s="13" t="s">
        <v>2287</v>
      </c>
      <c r="B4442" t="s">
        <v>132</v>
      </c>
      <c r="C4442" s="16">
        <v>613</v>
      </c>
      <c r="D4442" s="16" t="s">
        <v>236</v>
      </c>
      <c r="E4442" s="16" t="s">
        <v>699</v>
      </c>
      <c r="F4442" s="17">
        <v>23</v>
      </c>
      <c r="G4442" s="17" t="s">
        <v>238</v>
      </c>
      <c r="H4442" s="17">
        <v>1944</v>
      </c>
      <c r="I4442" s="71" t="str">
        <f t="shared" si="276"/>
        <v>December 23, 1944</v>
      </c>
      <c r="J4442" s="105" t="s">
        <v>10627</v>
      </c>
      <c r="K4442" s="121" t="s">
        <v>13263</v>
      </c>
      <c r="L4442" s="121" t="s">
        <v>10592</v>
      </c>
      <c r="R4442" s="16"/>
      <c r="W4442" s="30">
        <v>12</v>
      </c>
      <c r="X4442" s="30" t="s">
        <v>13135</v>
      </c>
      <c r="Y4442" s="30">
        <v>1</v>
      </c>
      <c r="Z4442" s="30">
        <v>1</v>
      </c>
      <c r="AA4442" s="30" t="s">
        <v>10558</v>
      </c>
      <c r="AB4442">
        <v>613</v>
      </c>
      <c r="AC4442" t="s">
        <v>10364</v>
      </c>
      <c r="AD4442" t="b">
        <v>0</v>
      </c>
      <c r="AF4442" t="str">
        <f t="shared" si="277"/>
        <v>613</v>
      </c>
      <c r="AG4442">
        <f t="shared" si="278"/>
        <v>1</v>
      </c>
      <c r="AH4442">
        <f t="shared" si="279"/>
        <v>1</v>
      </c>
    </row>
    <row r="4443" spans="1:34" x14ac:dyDescent="0.25">
      <c r="A4443" s="13" t="s">
        <v>1215</v>
      </c>
      <c r="B4443" t="s">
        <v>132</v>
      </c>
      <c r="C4443" s="16" t="s">
        <v>1216</v>
      </c>
      <c r="D4443" s="16" t="s">
        <v>236</v>
      </c>
      <c r="E4443" s="16" t="s">
        <v>699</v>
      </c>
      <c r="F4443" s="17">
        <v>27</v>
      </c>
      <c r="G4443" s="17" t="s">
        <v>250</v>
      </c>
      <c r="H4443" s="17">
        <v>1944</v>
      </c>
      <c r="I4443" s="71" t="str">
        <f t="shared" si="276"/>
        <v>April 27, 1944</v>
      </c>
      <c r="J4443" s="105" t="s">
        <v>230</v>
      </c>
      <c r="K4443" s="121" t="s">
        <v>11830</v>
      </c>
      <c r="L4443" s="121" t="s">
        <v>10565</v>
      </c>
      <c r="N4443" t="s">
        <v>10583</v>
      </c>
      <c r="Q4443" s="16"/>
      <c r="R4443" s="16"/>
      <c r="W4443">
        <v>4</v>
      </c>
      <c r="X4443" s="30" t="s">
        <v>11721</v>
      </c>
      <c r="Y4443" s="30">
        <v>1</v>
      </c>
      <c r="Z4443" s="30">
        <v>1</v>
      </c>
      <c r="AA4443" s="30" t="s">
        <v>10558</v>
      </c>
      <c r="AB4443">
        <v>487</v>
      </c>
      <c r="AC4443" t="s">
        <v>10364</v>
      </c>
      <c r="AD4443" t="b">
        <v>0</v>
      </c>
      <c r="AF4443" t="str">
        <f t="shared" si="277"/>
        <v>487 /613 /487</v>
      </c>
      <c r="AG4443">
        <f t="shared" si="278"/>
        <v>3</v>
      </c>
      <c r="AH4443">
        <f t="shared" si="279"/>
        <v>3</v>
      </c>
    </row>
    <row r="4444" spans="1:34" x14ac:dyDescent="0.25">
      <c r="A4444" s="13" t="s">
        <v>6612</v>
      </c>
      <c r="B4444" t="s">
        <v>132</v>
      </c>
      <c r="C4444" s="16">
        <v>487</v>
      </c>
      <c r="D4444" s="16" t="s">
        <v>236</v>
      </c>
      <c r="E4444" s="16"/>
      <c r="F4444" s="17">
        <v>25</v>
      </c>
      <c r="G4444" s="17" t="s">
        <v>247</v>
      </c>
      <c r="H4444" s="17">
        <v>1947</v>
      </c>
      <c r="I4444" s="71" t="str">
        <f t="shared" si="276"/>
        <v>March 25, 1947</v>
      </c>
      <c r="J4444" s="105"/>
      <c r="K4444" s="121" t="s">
        <v>16583</v>
      </c>
      <c r="L4444" t="s">
        <v>10867</v>
      </c>
      <c r="R4444" s="16"/>
      <c r="W4444">
        <v>3</v>
      </c>
      <c r="X4444" s="30"/>
      <c r="Y4444" s="30">
        <v>0</v>
      </c>
      <c r="Z4444" s="30">
        <v>1</v>
      </c>
      <c r="AA4444" s="30" t="e">
        <v>#N/A</v>
      </c>
      <c r="AB4444">
        <v>487</v>
      </c>
      <c r="AC4444" t="s">
        <v>10364</v>
      </c>
      <c r="AD4444" t="b">
        <v>0</v>
      </c>
      <c r="AF4444" t="str">
        <f t="shared" si="277"/>
        <v>487</v>
      </c>
      <c r="AG4444">
        <f t="shared" si="278"/>
        <v>1</v>
      </c>
      <c r="AH4444">
        <f t="shared" si="279"/>
        <v>1</v>
      </c>
    </row>
    <row r="4445" spans="1:34" x14ac:dyDescent="0.25">
      <c r="A4445" s="13" t="s">
        <v>2390</v>
      </c>
      <c r="B4445" t="s">
        <v>132</v>
      </c>
      <c r="C4445" s="16">
        <v>418</v>
      </c>
      <c r="D4445" s="16" t="s">
        <v>236</v>
      </c>
      <c r="E4445" s="16" t="s">
        <v>699</v>
      </c>
      <c r="F4445" s="17">
        <v>5</v>
      </c>
      <c r="G4445" s="17" t="s">
        <v>243</v>
      </c>
      <c r="H4445" s="17">
        <v>1945</v>
      </c>
      <c r="I4445" s="71" t="str">
        <f t="shared" si="276"/>
        <v>January 5, 1945</v>
      </c>
      <c r="J4445" s="105" t="s">
        <v>10627</v>
      </c>
      <c r="K4445" s="121" t="s">
        <v>13384</v>
      </c>
      <c r="L4445" s="121" t="s">
        <v>10590</v>
      </c>
      <c r="M4445" t="s">
        <v>10591</v>
      </c>
      <c r="P4445" t="s">
        <v>10592</v>
      </c>
      <c r="R4445" s="16"/>
      <c r="S4445" t="s">
        <v>10993</v>
      </c>
      <c r="T4445" t="s">
        <v>22</v>
      </c>
      <c r="U4445">
        <v>418</v>
      </c>
      <c r="V4445" t="s">
        <v>13385</v>
      </c>
      <c r="W4445">
        <v>1</v>
      </c>
      <c r="X4445" s="30" t="s">
        <v>13332</v>
      </c>
      <c r="Y4445" s="30">
        <v>1</v>
      </c>
      <c r="Z4445" s="30">
        <v>1</v>
      </c>
      <c r="AA4445" s="30" t="s">
        <v>10558</v>
      </c>
      <c r="AB4445">
        <v>418</v>
      </c>
      <c r="AC4445" t="s">
        <v>10364</v>
      </c>
      <c r="AD4445" t="b">
        <v>1</v>
      </c>
      <c r="AE4445" t="s">
        <v>401</v>
      </c>
      <c r="AF4445" t="str">
        <f t="shared" si="277"/>
        <v>418</v>
      </c>
      <c r="AG4445">
        <f t="shared" si="278"/>
        <v>1</v>
      </c>
      <c r="AH4445">
        <f t="shared" si="279"/>
        <v>1</v>
      </c>
    </row>
    <row r="4446" spans="1:34" x14ac:dyDescent="0.25">
      <c r="A4446" s="13" t="s">
        <v>1597</v>
      </c>
      <c r="B4446" t="s">
        <v>132</v>
      </c>
      <c r="C4446" s="16">
        <v>107</v>
      </c>
      <c r="D4446" s="16" t="s">
        <v>236</v>
      </c>
      <c r="E4446" s="16" t="s">
        <v>699</v>
      </c>
      <c r="F4446" s="17">
        <v>1</v>
      </c>
      <c r="G4446" s="17" t="s">
        <v>282</v>
      </c>
      <c r="H4446" s="17">
        <v>1944</v>
      </c>
      <c r="I4446" s="71" t="str">
        <f t="shared" si="276"/>
        <v>August 1, 1944</v>
      </c>
      <c r="J4446" s="105" t="s">
        <v>230</v>
      </c>
      <c r="K4446" s="121" t="s">
        <v>12375</v>
      </c>
      <c r="L4446" s="121" t="s">
        <v>10565</v>
      </c>
      <c r="N4446" t="s">
        <v>10728</v>
      </c>
      <c r="R4446" s="16"/>
      <c r="S4446" t="s">
        <v>11712</v>
      </c>
      <c r="T4446" t="s">
        <v>10658</v>
      </c>
      <c r="U4446">
        <v>107</v>
      </c>
      <c r="V4446" t="s">
        <v>12376</v>
      </c>
      <c r="W4446">
        <v>8</v>
      </c>
      <c r="X4446" s="30" t="s">
        <v>12374</v>
      </c>
      <c r="Y4446" s="30">
        <v>1</v>
      </c>
      <c r="Z4446" s="30">
        <v>1</v>
      </c>
      <c r="AA4446" s="30" t="s">
        <v>10558</v>
      </c>
      <c r="AB4446">
        <v>107</v>
      </c>
      <c r="AC4446" t="s">
        <v>10364</v>
      </c>
      <c r="AD4446" t="b">
        <v>0</v>
      </c>
      <c r="AF4446" t="str">
        <f t="shared" si="277"/>
        <v>107</v>
      </c>
      <c r="AG4446">
        <f t="shared" si="278"/>
        <v>1</v>
      </c>
      <c r="AH4446">
        <f t="shared" si="279"/>
        <v>1</v>
      </c>
    </row>
    <row r="4447" spans="1:34" x14ac:dyDescent="0.25">
      <c r="A4447" s="13" t="s">
        <v>9065</v>
      </c>
      <c r="B4447" t="s">
        <v>132</v>
      </c>
      <c r="C4447" s="16" t="s">
        <v>3667</v>
      </c>
      <c r="D4447" s="16"/>
      <c r="E4447" s="16"/>
      <c r="F4447" s="17">
        <v>10</v>
      </c>
      <c r="G4447" s="17" t="s">
        <v>326</v>
      </c>
      <c r="H4447" s="17">
        <v>1954</v>
      </c>
      <c r="I4447" s="71" t="str">
        <f t="shared" si="276"/>
        <v>November 10, 1954</v>
      </c>
      <c r="J4447" s="105"/>
      <c r="K4447" s="121" t="s">
        <v>18206</v>
      </c>
      <c r="L4447" t="s">
        <v>10801</v>
      </c>
      <c r="R4447" s="16"/>
      <c r="W4447">
        <v>11</v>
      </c>
      <c r="X4447" s="30"/>
      <c r="Y4447" s="30">
        <v>0</v>
      </c>
      <c r="Z4447" s="30">
        <v>1</v>
      </c>
      <c r="AA4447" s="30" t="e">
        <v>#N/A</v>
      </c>
      <c r="AB4447" t="s">
        <v>3667</v>
      </c>
      <c r="AC4447" t="s">
        <v>10364</v>
      </c>
      <c r="AD4447" t="b">
        <v>0</v>
      </c>
      <c r="AF4447" t="str">
        <f t="shared" si="277"/>
        <v>TFU</v>
      </c>
      <c r="AG4447">
        <f t="shared" si="278"/>
        <v>1</v>
      </c>
      <c r="AH4447">
        <f t="shared" si="279"/>
        <v>1</v>
      </c>
    </row>
    <row r="4448" spans="1:34" x14ac:dyDescent="0.25">
      <c r="A4448" s="13" t="s">
        <v>2372</v>
      </c>
      <c r="B4448" t="s">
        <v>132</v>
      </c>
      <c r="C4448" s="16">
        <v>107</v>
      </c>
      <c r="D4448" s="16" t="s">
        <v>236</v>
      </c>
      <c r="E4448" s="16" t="s">
        <v>699</v>
      </c>
      <c r="F4448" s="17">
        <v>3</v>
      </c>
      <c r="G4448" s="17" t="s">
        <v>243</v>
      </c>
      <c r="H4448" s="17">
        <v>1945</v>
      </c>
      <c r="I4448" s="71" t="str">
        <f t="shared" si="276"/>
        <v>January 3, 1945</v>
      </c>
      <c r="J4448" s="105" t="s">
        <v>230</v>
      </c>
      <c r="K4448" s="121" t="s">
        <v>13362</v>
      </c>
      <c r="L4448" s="121" t="s">
        <v>10565</v>
      </c>
      <c r="M4448" t="s">
        <v>10566</v>
      </c>
      <c r="N4448" t="s">
        <v>10567</v>
      </c>
      <c r="R4448" s="16"/>
      <c r="S4448" t="s">
        <v>11712</v>
      </c>
      <c r="T4448" t="s">
        <v>10658</v>
      </c>
      <c r="U4448">
        <v>107</v>
      </c>
      <c r="V4448" t="s">
        <v>12376</v>
      </c>
      <c r="W4448">
        <v>1</v>
      </c>
      <c r="X4448" s="30" t="s">
        <v>13332</v>
      </c>
      <c r="Y4448" s="30">
        <v>1</v>
      </c>
      <c r="Z4448" s="30">
        <v>1</v>
      </c>
      <c r="AA4448" s="30" t="s">
        <v>10558</v>
      </c>
      <c r="AB4448">
        <v>107</v>
      </c>
      <c r="AC4448" t="s">
        <v>10364</v>
      </c>
      <c r="AD4448" t="b">
        <v>0</v>
      </c>
      <c r="AF4448" t="str">
        <f t="shared" si="277"/>
        <v>107</v>
      </c>
      <c r="AG4448">
        <f t="shared" si="278"/>
        <v>1</v>
      </c>
      <c r="AH4448">
        <f t="shared" si="279"/>
        <v>1</v>
      </c>
    </row>
    <row r="4449" spans="1:34" x14ac:dyDescent="0.25">
      <c r="A4449" s="13" t="s">
        <v>2031</v>
      </c>
      <c r="B4449" t="s">
        <v>132</v>
      </c>
      <c r="C4449" s="16" t="s">
        <v>2032</v>
      </c>
      <c r="D4449" s="16" t="s">
        <v>236</v>
      </c>
      <c r="E4449" s="16" t="s">
        <v>699</v>
      </c>
      <c r="F4449" s="17">
        <v>2</v>
      </c>
      <c r="G4449" s="17" t="s">
        <v>326</v>
      </c>
      <c r="H4449" s="17">
        <v>1944</v>
      </c>
      <c r="I4449" s="71" t="str">
        <f t="shared" si="276"/>
        <v>November 2, 1944</v>
      </c>
      <c r="J4449" s="105" t="s">
        <v>10627</v>
      </c>
      <c r="K4449" s="121" t="s">
        <v>12956</v>
      </c>
      <c r="L4449" s="121" t="s">
        <v>10565</v>
      </c>
      <c r="M4449" t="s">
        <v>10636</v>
      </c>
      <c r="N4449" t="s">
        <v>10567</v>
      </c>
      <c r="R4449" s="16"/>
      <c r="S4449" t="s">
        <v>11139</v>
      </c>
      <c r="T4449" t="s">
        <v>22</v>
      </c>
      <c r="U4449">
        <v>487</v>
      </c>
      <c r="V4449" t="s">
        <v>12957</v>
      </c>
      <c r="W4449" s="30">
        <v>11</v>
      </c>
      <c r="X4449" s="30" t="s">
        <v>12944</v>
      </c>
      <c r="Y4449" s="30">
        <v>1</v>
      </c>
      <c r="Z4449" s="30">
        <v>1</v>
      </c>
      <c r="AA4449" s="30" t="s">
        <v>10558</v>
      </c>
      <c r="AB4449">
        <v>21</v>
      </c>
      <c r="AC4449" t="s">
        <v>10364</v>
      </c>
      <c r="AD4449" t="b">
        <v>0</v>
      </c>
      <c r="AF4449" t="str">
        <f t="shared" si="277"/>
        <v>487 /21</v>
      </c>
      <c r="AG4449">
        <f t="shared" si="278"/>
        <v>2</v>
      </c>
      <c r="AH4449">
        <f t="shared" si="279"/>
        <v>2</v>
      </c>
    </row>
    <row r="4450" spans="1:34" x14ac:dyDescent="0.25">
      <c r="A4450" s="13" t="s">
        <v>5684</v>
      </c>
      <c r="B4450" t="s">
        <v>132</v>
      </c>
      <c r="C4450" s="16" t="s">
        <v>5685</v>
      </c>
      <c r="D4450" s="16"/>
      <c r="E4450" s="16" t="s">
        <v>324</v>
      </c>
      <c r="F4450" s="17">
        <v>3</v>
      </c>
      <c r="G4450" s="17" t="s">
        <v>264</v>
      </c>
      <c r="H4450" s="17">
        <v>1947</v>
      </c>
      <c r="I4450" s="71" t="str">
        <f t="shared" si="276"/>
        <v>July 3, 1947</v>
      </c>
      <c r="J4450" s="105"/>
      <c r="K4450" s="121" t="s">
        <v>16014</v>
      </c>
      <c r="L4450" t="s">
        <v>10867</v>
      </c>
      <c r="R4450" s="16"/>
      <c r="W4450">
        <v>7</v>
      </c>
      <c r="X4450" s="30"/>
      <c r="Y4450" s="30">
        <v>0</v>
      </c>
      <c r="Z4450" s="30">
        <v>1</v>
      </c>
      <c r="AA4450" s="30" t="s">
        <v>10569</v>
      </c>
      <c r="AB4450" t="s">
        <v>2470</v>
      </c>
      <c r="AC4450" t="s">
        <v>10364</v>
      </c>
      <c r="AD4450" t="b">
        <v>0</v>
      </c>
      <c r="AF4450" t="str">
        <f t="shared" si="277"/>
        <v>TFU /151 /54OTU</v>
      </c>
      <c r="AG4450">
        <f t="shared" si="278"/>
        <v>3</v>
      </c>
      <c r="AH4450">
        <f t="shared" si="279"/>
        <v>3</v>
      </c>
    </row>
    <row r="4451" spans="1:34" x14ac:dyDescent="0.25">
      <c r="A4451" s="13" t="s">
        <v>2492</v>
      </c>
      <c r="B4451" t="s">
        <v>132</v>
      </c>
      <c r="C4451" s="16">
        <v>107</v>
      </c>
      <c r="D4451" s="16" t="s">
        <v>236</v>
      </c>
      <c r="E4451" s="16" t="s">
        <v>699</v>
      </c>
      <c r="F4451" s="17">
        <v>27</v>
      </c>
      <c r="G4451" s="17" t="s">
        <v>243</v>
      </c>
      <c r="H4451" s="17">
        <v>1945</v>
      </c>
      <c r="I4451" s="71" t="str">
        <f t="shared" si="276"/>
        <v>January 27, 1945</v>
      </c>
      <c r="J4451" s="105" t="s">
        <v>10627</v>
      </c>
      <c r="K4451" s="121" t="s">
        <v>13515</v>
      </c>
      <c r="L4451" s="121" t="s">
        <v>10565</v>
      </c>
      <c r="M4451" t="s">
        <v>10636</v>
      </c>
      <c r="N4451" t="s">
        <v>10721</v>
      </c>
      <c r="R4451" s="16"/>
      <c r="S4451" t="s">
        <v>11712</v>
      </c>
      <c r="T4451" t="s">
        <v>13516</v>
      </c>
      <c r="U4451">
        <v>107</v>
      </c>
      <c r="V4451" t="s">
        <v>13517</v>
      </c>
      <c r="W4451">
        <v>1</v>
      </c>
      <c r="X4451" s="30" t="s">
        <v>13332</v>
      </c>
      <c r="Y4451" s="30">
        <v>1</v>
      </c>
      <c r="Z4451" s="30">
        <v>1</v>
      </c>
      <c r="AA4451" s="30" t="s">
        <v>10558</v>
      </c>
      <c r="AB4451">
        <v>107</v>
      </c>
      <c r="AC4451" t="s">
        <v>10364</v>
      </c>
      <c r="AD4451" t="b">
        <v>0</v>
      </c>
      <c r="AF4451" t="str">
        <f t="shared" si="277"/>
        <v>107</v>
      </c>
      <c r="AG4451">
        <f t="shared" si="278"/>
        <v>1</v>
      </c>
      <c r="AH4451">
        <f t="shared" si="279"/>
        <v>1</v>
      </c>
    </row>
    <row r="4452" spans="1:34" x14ac:dyDescent="0.25">
      <c r="A4452" s="13" t="s">
        <v>1424</v>
      </c>
      <c r="B4452" t="s">
        <v>132</v>
      </c>
      <c r="C4452" s="16">
        <v>21</v>
      </c>
      <c r="D4452" s="16" t="s">
        <v>236</v>
      </c>
      <c r="E4452" s="16" t="s">
        <v>699</v>
      </c>
      <c r="F4452" s="17">
        <v>23</v>
      </c>
      <c r="G4452" s="17" t="s">
        <v>260</v>
      </c>
      <c r="H4452" s="17">
        <v>1944</v>
      </c>
      <c r="I4452" s="71" t="str">
        <f t="shared" si="276"/>
        <v>June 23, 1944</v>
      </c>
      <c r="J4452" s="105" t="s">
        <v>10627</v>
      </c>
      <c r="K4452" s="121" t="s">
        <v>12108</v>
      </c>
      <c r="L4452" s="121" t="s">
        <v>10565</v>
      </c>
      <c r="M4452" t="s">
        <v>10636</v>
      </c>
      <c r="N4452" t="s">
        <v>12109</v>
      </c>
      <c r="Q4452" s="16"/>
      <c r="R4452" s="16"/>
      <c r="S4452" t="s">
        <v>11517</v>
      </c>
      <c r="T4452" t="s">
        <v>22</v>
      </c>
      <c r="U4452">
        <v>21</v>
      </c>
      <c r="V4452" s="26" t="s">
        <v>12110</v>
      </c>
      <c r="W4452">
        <v>6</v>
      </c>
      <c r="X4452" s="30" t="s">
        <v>11992</v>
      </c>
      <c r="Y4452" s="30">
        <v>1</v>
      </c>
      <c r="Z4452" s="30">
        <v>1</v>
      </c>
      <c r="AA4452" s="30" t="s">
        <v>10558</v>
      </c>
      <c r="AB4452">
        <v>21</v>
      </c>
      <c r="AC4452" t="s">
        <v>10364</v>
      </c>
      <c r="AD4452" t="b">
        <v>0</v>
      </c>
      <c r="AF4452" t="str">
        <f t="shared" si="277"/>
        <v>21</v>
      </c>
      <c r="AG4452">
        <f t="shared" si="278"/>
        <v>1</v>
      </c>
      <c r="AH4452">
        <f t="shared" si="279"/>
        <v>1</v>
      </c>
    </row>
    <row r="4453" spans="1:34" x14ac:dyDescent="0.25">
      <c r="A4453" s="13" t="s">
        <v>6579</v>
      </c>
      <c r="B4453" t="s">
        <v>132</v>
      </c>
      <c r="C4453" s="16">
        <v>605</v>
      </c>
      <c r="D4453" s="16"/>
      <c r="E4453" s="16"/>
      <c r="F4453" s="17">
        <v>23</v>
      </c>
      <c r="G4453" s="17" t="s">
        <v>294</v>
      </c>
      <c r="H4453" s="17">
        <v>1947</v>
      </c>
      <c r="I4453" s="71" t="str">
        <f t="shared" si="276"/>
        <v>September 23, 1947</v>
      </c>
      <c r="J4453" s="105"/>
      <c r="K4453" s="121" t="s">
        <v>16555</v>
      </c>
      <c r="L4453" t="s">
        <v>10867</v>
      </c>
      <c r="R4453" s="16"/>
      <c r="S4453" t="s">
        <v>11019</v>
      </c>
      <c r="T4453" t="s">
        <v>83</v>
      </c>
      <c r="U4453">
        <v>605</v>
      </c>
      <c r="V4453" t="s">
        <v>16556</v>
      </c>
      <c r="W4453">
        <v>9</v>
      </c>
      <c r="X4453" s="30"/>
      <c r="Y4453" s="30">
        <v>0</v>
      </c>
      <c r="Z4453" s="30">
        <v>1</v>
      </c>
      <c r="AA4453" s="30" t="e">
        <v>#N/A</v>
      </c>
      <c r="AB4453">
        <v>605</v>
      </c>
      <c r="AC4453" t="s">
        <v>10364</v>
      </c>
      <c r="AD4453" t="b">
        <v>0</v>
      </c>
      <c r="AF4453" t="str">
        <f t="shared" si="277"/>
        <v>605</v>
      </c>
      <c r="AG4453">
        <f t="shared" si="278"/>
        <v>1</v>
      </c>
      <c r="AH4453">
        <f t="shared" si="279"/>
        <v>1</v>
      </c>
    </row>
    <row r="4454" spans="1:34" x14ac:dyDescent="0.25">
      <c r="A4454" s="13" t="s">
        <v>6104</v>
      </c>
      <c r="B4454" t="s">
        <v>132</v>
      </c>
      <c r="C4454" s="16">
        <v>418</v>
      </c>
      <c r="D4454" s="16"/>
      <c r="E4454" s="16"/>
      <c r="F4454" s="17">
        <v>16</v>
      </c>
      <c r="G4454" s="17" t="s">
        <v>309</v>
      </c>
      <c r="H4454" s="17">
        <v>1947</v>
      </c>
      <c r="I4454" s="71" t="str">
        <f t="shared" si="276"/>
        <v>October 16, 1947</v>
      </c>
      <c r="J4454" s="105"/>
      <c r="K4454" s="121" t="s">
        <v>16309</v>
      </c>
      <c r="L4454" t="s">
        <v>10867</v>
      </c>
      <c r="R4454" s="16"/>
      <c r="S4454" t="s">
        <v>10993</v>
      </c>
      <c r="T4454" t="s">
        <v>10517</v>
      </c>
      <c r="U4454">
        <v>418</v>
      </c>
      <c r="V4454" t="s">
        <v>16310</v>
      </c>
      <c r="W4454">
        <v>10</v>
      </c>
      <c r="X4454" s="30"/>
      <c r="Y4454" s="30">
        <v>0</v>
      </c>
      <c r="Z4454" s="30">
        <v>1</v>
      </c>
      <c r="AA4454" s="30" t="e">
        <v>#N/A</v>
      </c>
      <c r="AB4454">
        <v>418</v>
      </c>
      <c r="AC4454" t="s">
        <v>10364</v>
      </c>
      <c r="AD4454" t="b">
        <v>1</v>
      </c>
      <c r="AE4454" t="s">
        <v>401</v>
      </c>
      <c r="AF4454" t="str">
        <f t="shared" si="277"/>
        <v>418</v>
      </c>
      <c r="AG4454">
        <f t="shared" si="278"/>
        <v>1</v>
      </c>
      <c r="AH4454">
        <f t="shared" si="279"/>
        <v>1</v>
      </c>
    </row>
    <row r="4455" spans="1:34" x14ac:dyDescent="0.25">
      <c r="A4455" s="13" t="s">
        <v>3566</v>
      </c>
      <c r="B4455" t="s">
        <v>132</v>
      </c>
      <c r="C4455" s="16" t="s">
        <v>3567</v>
      </c>
      <c r="D4455" s="16" t="s">
        <v>236</v>
      </c>
      <c r="E4455" s="16" t="s">
        <v>246</v>
      </c>
      <c r="F4455" s="17">
        <v>20</v>
      </c>
      <c r="G4455" s="17" t="s">
        <v>264</v>
      </c>
      <c r="H4455" s="17">
        <v>1945</v>
      </c>
      <c r="I4455" s="71" t="str">
        <f t="shared" si="276"/>
        <v>July 20, 1945</v>
      </c>
      <c r="J4455" s="105" t="s">
        <v>230</v>
      </c>
      <c r="K4455" s="121" t="s">
        <v>14634</v>
      </c>
      <c r="L4455" t="s">
        <v>10565</v>
      </c>
      <c r="M4455" t="s">
        <v>10566</v>
      </c>
      <c r="N4455" t="s">
        <v>10728</v>
      </c>
      <c r="R4455" s="16"/>
      <c r="S4455" t="s">
        <v>11139</v>
      </c>
      <c r="T4455" t="s">
        <v>85</v>
      </c>
      <c r="U4455">
        <v>487</v>
      </c>
      <c r="V4455" t="s">
        <v>14635</v>
      </c>
      <c r="W4455">
        <v>7</v>
      </c>
      <c r="X4455" s="30" t="s">
        <v>14574</v>
      </c>
      <c r="Y4455" s="30">
        <v>0</v>
      </c>
      <c r="Z4455" s="30">
        <v>1</v>
      </c>
      <c r="AA4455" s="30" t="s">
        <v>10569</v>
      </c>
      <c r="AB4455" t="s">
        <v>8395</v>
      </c>
      <c r="AC4455" t="s">
        <v>10364</v>
      </c>
      <c r="AD4455" t="b">
        <v>0</v>
      </c>
      <c r="AF4455" t="str">
        <f t="shared" si="277"/>
        <v>487 /2 Gp CF</v>
      </c>
      <c r="AG4455">
        <f t="shared" si="278"/>
        <v>2</v>
      </c>
      <c r="AH4455">
        <f t="shared" si="279"/>
        <v>2</v>
      </c>
    </row>
    <row r="4456" spans="1:34" x14ac:dyDescent="0.25">
      <c r="A4456" s="13" t="s">
        <v>1722</v>
      </c>
      <c r="B4456" t="s">
        <v>132</v>
      </c>
      <c r="C4456" s="16">
        <v>305</v>
      </c>
      <c r="D4456" s="16" t="s">
        <v>236</v>
      </c>
      <c r="E4456" s="16" t="s">
        <v>699</v>
      </c>
      <c r="F4456" s="17">
        <v>26</v>
      </c>
      <c r="G4456" s="17" t="s">
        <v>282</v>
      </c>
      <c r="H4456" s="17">
        <v>1944</v>
      </c>
      <c r="I4456" s="71" t="str">
        <f t="shared" si="276"/>
        <v>August 26, 1944</v>
      </c>
      <c r="J4456" s="105" t="s">
        <v>10627</v>
      </c>
      <c r="K4456" s="121" t="s">
        <v>12542</v>
      </c>
      <c r="L4456" s="121" t="s">
        <v>10565</v>
      </c>
      <c r="M4456" t="s">
        <v>10636</v>
      </c>
      <c r="N4456" t="s">
        <v>10751</v>
      </c>
      <c r="R4456" s="16"/>
      <c r="S4456" t="s">
        <v>11586</v>
      </c>
      <c r="T4456" t="s">
        <v>10517</v>
      </c>
      <c r="U4456">
        <v>305</v>
      </c>
      <c r="V4456" t="s">
        <v>12543</v>
      </c>
      <c r="W4456">
        <v>8</v>
      </c>
      <c r="X4456" s="30" t="s">
        <v>12374</v>
      </c>
      <c r="Y4456" s="30">
        <v>1</v>
      </c>
      <c r="Z4456" s="30">
        <v>1</v>
      </c>
      <c r="AA4456" s="30" t="s">
        <v>10558</v>
      </c>
      <c r="AB4456">
        <v>305</v>
      </c>
      <c r="AC4456" t="s">
        <v>10364</v>
      </c>
      <c r="AD4456" t="b">
        <v>0</v>
      </c>
      <c r="AF4456" t="str">
        <f t="shared" si="277"/>
        <v>305</v>
      </c>
      <c r="AG4456">
        <f t="shared" si="278"/>
        <v>1</v>
      </c>
      <c r="AH4456">
        <f t="shared" si="279"/>
        <v>1</v>
      </c>
    </row>
    <row r="4457" spans="1:34" x14ac:dyDescent="0.25">
      <c r="A4457" s="13" t="s">
        <v>4261</v>
      </c>
      <c r="B4457" t="s">
        <v>132</v>
      </c>
      <c r="C4457" s="16" t="s">
        <v>4262</v>
      </c>
      <c r="D4457" s="16"/>
      <c r="E4457" s="16"/>
      <c r="F4457" s="17">
        <v>6</v>
      </c>
      <c r="G4457" s="17" t="s">
        <v>238</v>
      </c>
      <c r="H4457" s="17">
        <v>1946</v>
      </c>
      <c r="I4457" s="71" t="str">
        <f t="shared" si="276"/>
        <v>December 6, 1946</v>
      </c>
      <c r="J4457" s="105"/>
      <c r="K4457" s="121" t="s">
        <v>15175</v>
      </c>
      <c r="L4457" t="s">
        <v>10867</v>
      </c>
      <c r="R4457" s="16"/>
      <c r="W4457">
        <v>12</v>
      </c>
      <c r="X4457" s="30"/>
      <c r="Y4457" s="30">
        <v>0</v>
      </c>
      <c r="Z4457" s="30">
        <v>1</v>
      </c>
      <c r="AA4457" s="30" t="e">
        <v>#N/A</v>
      </c>
      <c r="AB4457" t="s">
        <v>15176</v>
      </c>
      <c r="AC4457" t="s">
        <v>10364</v>
      </c>
      <c r="AD4457" t="b">
        <v>0</v>
      </c>
      <c r="AF4457" t="str">
        <f t="shared" si="277"/>
        <v>605 /FIDS</v>
      </c>
      <c r="AG4457">
        <f t="shared" si="278"/>
        <v>2</v>
      </c>
      <c r="AH4457">
        <f t="shared" si="279"/>
        <v>2</v>
      </c>
    </row>
    <row r="4458" spans="1:34" x14ac:dyDescent="0.25">
      <c r="A4458" s="13" t="s">
        <v>8566</v>
      </c>
      <c r="B4458" t="s">
        <v>132</v>
      </c>
      <c r="C4458" s="16" t="s">
        <v>8567</v>
      </c>
      <c r="D4458" s="16" t="s">
        <v>8136</v>
      </c>
      <c r="E4458" s="16"/>
      <c r="F4458" s="17">
        <v>22</v>
      </c>
      <c r="G4458" s="17" t="s">
        <v>365</v>
      </c>
      <c r="H4458" s="17">
        <v>1952</v>
      </c>
      <c r="I4458" s="71" t="str">
        <f t="shared" si="276"/>
        <v>February 22, 1952</v>
      </c>
      <c r="J4458" s="105"/>
      <c r="K4458" s="121" t="s">
        <v>17892</v>
      </c>
      <c r="L4458" t="s">
        <v>10867</v>
      </c>
      <c r="R4458" s="16"/>
      <c r="W4458">
        <v>2</v>
      </c>
      <c r="X4458" s="30"/>
      <c r="Y4458" s="30">
        <v>0</v>
      </c>
      <c r="Z4458" s="30">
        <v>1</v>
      </c>
      <c r="AA4458" s="30" t="e">
        <v>#N/A</v>
      </c>
      <c r="AB4458" t="s">
        <v>3532</v>
      </c>
      <c r="AC4458" t="s">
        <v>10364</v>
      </c>
      <c r="AD4458" t="b">
        <v>0</v>
      </c>
      <c r="AF4458" t="str">
        <f t="shared" si="277"/>
        <v>21 /CGS /10FU</v>
      </c>
      <c r="AG4458">
        <f t="shared" si="278"/>
        <v>3</v>
      </c>
      <c r="AH4458">
        <f t="shared" si="279"/>
        <v>3</v>
      </c>
    </row>
    <row r="4459" spans="1:34" x14ac:dyDescent="0.25">
      <c r="A4459" s="13" t="s">
        <v>2659</v>
      </c>
      <c r="B4459" t="s">
        <v>132</v>
      </c>
      <c r="C4459" s="16" t="s">
        <v>2660</v>
      </c>
      <c r="D4459" s="16" t="s">
        <v>236</v>
      </c>
      <c r="E4459" s="16" t="s">
        <v>699</v>
      </c>
      <c r="F4459" s="17">
        <v>23</v>
      </c>
      <c r="G4459" s="17" t="s">
        <v>365</v>
      </c>
      <c r="H4459" s="17">
        <v>1945</v>
      </c>
      <c r="I4459" s="71" t="str">
        <f t="shared" si="276"/>
        <v>February 23, 1945</v>
      </c>
      <c r="J4459" s="105" t="s">
        <v>230</v>
      </c>
      <c r="K4459" s="121" t="s">
        <v>13706</v>
      </c>
      <c r="L4459" s="121" t="s">
        <v>10560</v>
      </c>
      <c r="M4459" t="s">
        <v>10561</v>
      </c>
      <c r="P4459" t="s">
        <v>10562</v>
      </c>
      <c r="R4459" s="16"/>
      <c r="S4459" t="s">
        <v>11586</v>
      </c>
      <c r="T4459" t="s">
        <v>98</v>
      </c>
      <c r="U4459">
        <v>305</v>
      </c>
      <c r="V4459" s="30" t="s">
        <v>13707</v>
      </c>
      <c r="W4459">
        <v>2</v>
      </c>
      <c r="X4459" s="30" t="s">
        <v>11614</v>
      </c>
      <c r="Y4459" s="30">
        <v>1</v>
      </c>
      <c r="Z4459" s="30">
        <v>1</v>
      </c>
      <c r="AA4459" s="30" t="s">
        <v>10558</v>
      </c>
      <c r="AB4459">
        <v>305</v>
      </c>
      <c r="AC4459" t="s">
        <v>10364</v>
      </c>
      <c r="AD4459" t="b">
        <v>0</v>
      </c>
      <c r="AF4459" t="str">
        <f t="shared" si="277"/>
        <v>613 /305 /21 /305</v>
      </c>
      <c r="AG4459">
        <f t="shared" si="278"/>
        <v>4</v>
      </c>
      <c r="AH4459">
        <f t="shared" si="279"/>
        <v>4</v>
      </c>
    </row>
    <row r="4460" spans="1:34" x14ac:dyDescent="0.25">
      <c r="A4460" s="13" t="s">
        <v>5959</v>
      </c>
      <c r="B4460" t="s">
        <v>132</v>
      </c>
      <c r="C4460" s="16" t="s">
        <v>4827</v>
      </c>
      <c r="D4460" s="16" t="s">
        <v>236</v>
      </c>
      <c r="E4460" s="16" t="s">
        <v>324</v>
      </c>
      <c r="F4460" s="17">
        <v>12</v>
      </c>
      <c r="G4460" s="17" t="s">
        <v>282</v>
      </c>
      <c r="H4460" s="17">
        <v>1947</v>
      </c>
      <c r="I4460" s="71" t="str">
        <f t="shared" si="276"/>
        <v>August 12, 1947</v>
      </c>
      <c r="J4460" s="105"/>
      <c r="K4460" s="121" t="s">
        <v>16197</v>
      </c>
      <c r="L4460" t="s">
        <v>10867</v>
      </c>
      <c r="R4460" s="16"/>
      <c r="S4460" t="s">
        <v>11826</v>
      </c>
      <c r="T4460" t="s">
        <v>4</v>
      </c>
      <c r="U4460">
        <v>613</v>
      </c>
      <c r="V4460" t="s">
        <v>16198</v>
      </c>
      <c r="W4460">
        <v>8</v>
      </c>
      <c r="X4460" s="30"/>
      <c r="Y4460" s="30">
        <v>0</v>
      </c>
      <c r="Z4460" s="30">
        <v>1</v>
      </c>
      <c r="AA4460" s="30" t="s">
        <v>10569</v>
      </c>
      <c r="AB4460" t="s">
        <v>621</v>
      </c>
      <c r="AC4460" t="s">
        <v>10364</v>
      </c>
      <c r="AD4460" t="b">
        <v>0</v>
      </c>
      <c r="AF4460" t="str">
        <f t="shared" si="277"/>
        <v>21 /60OTU /13OTU</v>
      </c>
      <c r="AG4460">
        <f t="shared" si="278"/>
        <v>3</v>
      </c>
      <c r="AH4460">
        <f t="shared" si="279"/>
        <v>3</v>
      </c>
    </row>
    <row r="4461" spans="1:34" x14ac:dyDescent="0.25">
      <c r="A4461" s="13" t="s">
        <v>7835</v>
      </c>
      <c r="B4461" t="s">
        <v>132</v>
      </c>
      <c r="C4461" s="16">
        <v>305</v>
      </c>
      <c r="D4461" s="16" t="s">
        <v>236</v>
      </c>
      <c r="E4461" s="16" t="s">
        <v>699</v>
      </c>
      <c r="F4461" s="17">
        <v>28</v>
      </c>
      <c r="G4461" s="17" t="s">
        <v>250</v>
      </c>
      <c r="H4461" s="17">
        <v>1949</v>
      </c>
      <c r="I4461" s="71" t="str">
        <f t="shared" si="276"/>
        <v>April 28, 1949</v>
      </c>
      <c r="J4461" s="105"/>
      <c r="K4461" s="121" t="s">
        <v>17336</v>
      </c>
      <c r="L4461" t="s">
        <v>10801</v>
      </c>
      <c r="R4461" s="16"/>
      <c r="S4461" t="s">
        <v>11586</v>
      </c>
      <c r="T4461" t="s">
        <v>1</v>
      </c>
      <c r="U4461">
        <v>305</v>
      </c>
      <c r="V4461" t="s">
        <v>17337</v>
      </c>
      <c r="W4461">
        <v>4</v>
      </c>
      <c r="X4461" s="30"/>
      <c r="Y4461" s="30">
        <v>0</v>
      </c>
      <c r="Z4461" s="30">
        <v>1</v>
      </c>
      <c r="AA4461" s="30" t="e">
        <v>#N/A</v>
      </c>
      <c r="AB4461">
        <v>305</v>
      </c>
      <c r="AC4461" t="s">
        <v>10364</v>
      </c>
      <c r="AD4461" t="b">
        <v>0</v>
      </c>
      <c r="AF4461" t="str">
        <f t="shared" si="277"/>
        <v>305</v>
      </c>
      <c r="AG4461">
        <f t="shared" si="278"/>
        <v>1</v>
      </c>
      <c r="AH4461">
        <f t="shared" si="279"/>
        <v>1</v>
      </c>
    </row>
    <row r="4462" spans="1:34" x14ac:dyDescent="0.25">
      <c r="A4462" s="13" t="s">
        <v>1234</v>
      </c>
      <c r="B4462" t="s">
        <v>132</v>
      </c>
      <c r="C4462" s="16">
        <v>515</v>
      </c>
      <c r="D4462" s="16" t="s">
        <v>236</v>
      </c>
      <c r="E4462" s="16" t="s">
        <v>277</v>
      </c>
      <c r="F4462" s="17">
        <v>1</v>
      </c>
      <c r="G4462" s="17" t="s">
        <v>253</v>
      </c>
      <c r="H4462" s="17">
        <v>1944</v>
      </c>
      <c r="I4462" s="71" t="str">
        <f t="shared" si="276"/>
        <v>May 1, 1944</v>
      </c>
      <c r="J4462" s="105" t="s">
        <v>10627</v>
      </c>
      <c r="K4462" s="121" t="s">
        <v>11850</v>
      </c>
      <c r="L4462" s="121" t="s">
        <v>10590</v>
      </c>
      <c r="M4462" t="s">
        <v>10591</v>
      </c>
      <c r="P4462" t="s">
        <v>10592</v>
      </c>
      <c r="Q4462" s="16"/>
      <c r="R4462" s="16"/>
      <c r="W4462">
        <v>5</v>
      </c>
      <c r="X4462" s="30" t="s">
        <v>11848</v>
      </c>
      <c r="Y4462" s="30">
        <v>1</v>
      </c>
      <c r="Z4462" s="30">
        <v>1</v>
      </c>
      <c r="AA4462" s="30" t="s">
        <v>10558</v>
      </c>
      <c r="AB4462">
        <v>515</v>
      </c>
      <c r="AC4462" t="s">
        <v>10364</v>
      </c>
      <c r="AD4462" t="b">
        <v>0</v>
      </c>
      <c r="AF4462" t="str">
        <f t="shared" si="277"/>
        <v>515</v>
      </c>
      <c r="AG4462">
        <f t="shared" si="278"/>
        <v>1</v>
      </c>
      <c r="AH4462">
        <f t="shared" si="279"/>
        <v>1</v>
      </c>
    </row>
    <row r="4463" spans="1:34" x14ac:dyDescent="0.25">
      <c r="A4463" s="13" t="s">
        <v>2502</v>
      </c>
      <c r="B4463" t="s">
        <v>132</v>
      </c>
      <c r="C4463" s="16">
        <v>613</v>
      </c>
      <c r="D4463" s="16" t="s">
        <v>236</v>
      </c>
      <c r="E4463" s="16" t="s">
        <v>699</v>
      </c>
      <c r="F4463" s="17">
        <v>29</v>
      </c>
      <c r="G4463" s="17" t="s">
        <v>243</v>
      </c>
      <c r="H4463" s="17">
        <v>1945</v>
      </c>
      <c r="I4463" s="71" t="str">
        <f t="shared" si="276"/>
        <v>January 29, 1945</v>
      </c>
      <c r="J4463" s="105" t="s">
        <v>230</v>
      </c>
      <c r="K4463" s="121" t="s">
        <v>13525</v>
      </c>
      <c r="L4463" s="121" t="s">
        <v>10560</v>
      </c>
      <c r="M4463" t="s">
        <v>10561</v>
      </c>
      <c r="P4463" t="s">
        <v>10562</v>
      </c>
      <c r="R4463" s="16"/>
      <c r="W4463">
        <v>1</v>
      </c>
      <c r="X4463" s="30" t="s">
        <v>13332</v>
      </c>
      <c r="Y4463" s="30">
        <v>1</v>
      </c>
      <c r="Z4463" s="30">
        <v>1</v>
      </c>
      <c r="AA4463" s="30" t="s">
        <v>10558</v>
      </c>
      <c r="AB4463">
        <v>613</v>
      </c>
      <c r="AC4463" t="s">
        <v>10364</v>
      </c>
      <c r="AD4463" t="b">
        <v>0</v>
      </c>
      <c r="AF4463" t="str">
        <f t="shared" si="277"/>
        <v>613</v>
      </c>
      <c r="AG4463">
        <f t="shared" si="278"/>
        <v>1</v>
      </c>
      <c r="AH4463">
        <f t="shared" si="279"/>
        <v>1</v>
      </c>
    </row>
    <row r="4464" spans="1:34" x14ac:dyDescent="0.25">
      <c r="A4464" s="13" t="s">
        <v>4499</v>
      </c>
      <c r="B4464" t="s">
        <v>132</v>
      </c>
      <c r="C4464" s="16" t="s">
        <v>4500</v>
      </c>
      <c r="D4464" s="16" t="s">
        <v>236</v>
      </c>
      <c r="E4464" s="16" t="s">
        <v>699</v>
      </c>
      <c r="F4464" s="17">
        <v>10</v>
      </c>
      <c r="G4464" s="17" t="s">
        <v>294</v>
      </c>
      <c r="H4464" s="17">
        <v>1946</v>
      </c>
      <c r="I4464" s="71" t="str">
        <f t="shared" si="276"/>
        <v>September 10, 1946</v>
      </c>
      <c r="J4464" s="105"/>
      <c r="K4464" s="121" t="s">
        <v>15313</v>
      </c>
      <c r="L4464" t="s">
        <v>10801</v>
      </c>
      <c r="R4464" s="16"/>
      <c r="S4464" t="s">
        <v>10993</v>
      </c>
      <c r="T4464" t="s">
        <v>81</v>
      </c>
      <c r="U4464">
        <v>418</v>
      </c>
      <c r="V4464" t="s">
        <v>15314</v>
      </c>
      <c r="W4464">
        <v>9</v>
      </c>
      <c r="X4464" s="30"/>
      <c r="Y4464" s="30">
        <v>0</v>
      </c>
      <c r="Z4464" s="30">
        <v>1</v>
      </c>
      <c r="AA4464" s="30" t="e">
        <v>#N/A</v>
      </c>
      <c r="AB4464">
        <v>305</v>
      </c>
      <c r="AC4464" t="s">
        <v>10364</v>
      </c>
      <c r="AD4464" t="b">
        <v>1</v>
      </c>
      <c r="AF4464" t="str">
        <f t="shared" si="277"/>
        <v>107 /418 /305</v>
      </c>
      <c r="AG4464">
        <f t="shared" si="278"/>
        <v>3</v>
      </c>
      <c r="AH4464">
        <f t="shared" si="279"/>
        <v>3</v>
      </c>
    </row>
    <row r="4465" spans="1:34" x14ac:dyDescent="0.25">
      <c r="A4465" s="13" t="s">
        <v>2026</v>
      </c>
      <c r="B4465" t="s">
        <v>132</v>
      </c>
      <c r="C4465" s="16">
        <v>418</v>
      </c>
      <c r="D4465" s="16" t="s">
        <v>236</v>
      </c>
      <c r="E4465" s="16" t="s">
        <v>277</v>
      </c>
      <c r="F4465" s="17">
        <v>1</v>
      </c>
      <c r="G4465" s="17" t="s">
        <v>326</v>
      </c>
      <c r="H4465" s="17">
        <v>1944</v>
      </c>
      <c r="I4465" s="71" t="str">
        <f t="shared" si="276"/>
        <v>November 1, 1944</v>
      </c>
      <c r="J4465" s="105" t="s">
        <v>230</v>
      </c>
      <c r="K4465" s="121" t="s">
        <v>12949</v>
      </c>
      <c r="L4465" s="121" t="s">
        <v>10565</v>
      </c>
      <c r="M4465" t="s">
        <v>10566</v>
      </c>
      <c r="N4465" t="s">
        <v>10567</v>
      </c>
      <c r="R4465" s="16"/>
      <c r="S4465" t="s">
        <v>10993</v>
      </c>
      <c r="T4465" t="s">
        <v>10615</v>
      </c>
      <c r="U4465">
        <v>418</v>
      </c>
      <c r="V4465" t="s">
        <v>12950</v>
      </c>
      <c r="W4465" s="30">
        <v>11</v>
      </c>
      <c r="X4465" s="30" t="s">
        <v>12944</v>
      </c>
      <c r="Y4465" s="30">
        <v>1</v>
      </c>
      <c r="Z4465" s="30">
        <v>1</v>
      </c>
      <c r="AA4465" s="30" t="s">
        <v>10558</v>
      </c>
      <c r="AB4465">
        <v>418</v>
      </c>
      <c r="AC4465" t="s">
        <v>10364</v>
      </c>
      <c r="AD4465" t="b">
        <v>1</v>
      </c>
      <c r="AE4465" t="s">
        <v>401</v>
      </c>
      <c r="AF4465" t="str">
        <f t="shared" si="277"/>
        <v>418</v>
      </c>
      <c r="AG4465">
        <f t="shared" si="278"/>
        <v>1</v>
      </c>
      <c r="AH4465">
        <f t="shared" si="279"/>
        <v>1</v>
      </c>
    </row>
    <row r="4466" spans="1:34" x14ac:dyDescent="0.25">
      <c r="A4466" s="21" t="s">
        <v>1319</v>
      </c>
      <c r="B4466" t="s">
        <v>132</v>
      </c>
      <c r="C4466" s="22">
        <v>613</v>
      </c>
      <c r="D4466" s="22" t="s">
        <v>236</v>
      </c>
      <c r="E4466" s="22" t="s">
        <v>699</v>
      </c>
      <c r="F4466" s="23">
        <v>27</v>
      </c>
      <c r="G4466" s="23" t="s">
        <v>253</v>
      </c>
      <c r="H4466" s="23">
        <v>1944</v>
      </c>
      <c r="I4466" s="71" t="str">
        <f t="shared" si="276"/>
        <v>May 27, 1944</v>
      </c>
      <c r="J4466" s="105" t="s">
        <v>10627</v>
      </c>
      <c r="K4466" s="121" t="s">
        <v>11971</v>
      </c>
      <c r="L4466" s="130" t="s">
        <v>10590</v>
      </c>
      <c r="M4466" s="30" t="s">
        <v>10591</v>
      </c>
      <c r="N4466" s="30"/>
      <c r="O4466" s="30"/>
      <c r="P4466" t="s">
        <v>10592</v>
      </c>
      <c r="Q4466" s="22"/>
      <c r="R4466" s="16"/>
      <c r="S4466" t="s">
        <v>11826</v>
      </c>
      <c r="T4466" t="s">
        <v>22</v>
      </c>
      <c r="U4466">
        <v>613</v>
      </c>
      <c r="V4466" t="s">
        <v>11972</v>
      </c>
      <c r="W4466">
        <v>5</v>
      </c>
      <c r="X4466" s="30" t="s">
        <v>11848</v>
      </c>
      <c r="Y4466" s="30">
        <v>1</v>
      </c>
      <c r="Z4466" s="30">
        <v>1</v>
      </c>
      <c r="AA4466" s="30" t="s">
        <v>10558</v>
      </c>
      <c r="AB4466">
        <v>613</v>
      </c>
      <c r="AC4466" t="s">
        <v>10364</v>
      </c>
      <c r="AD4466" t="b">
        <v>0</v>
      </c>
      <c r="AF4466" t="str">
        <f t="shared" si="277"/>
        <v>613</v>
      </c>
      <c r="AG4466">
        <f t="shared" si="278"/>
        <v>1</v>
      </c>
      <c r="AH4466">
        <f t="shared" si="279"/>
        <v>1</v>
      </c>
    </row>
    <row r="4467" spans="1:34" x14ac:dyDescent="0.25">
      <c r="A4467" s="13" t="s">
        <v>3269</v>
      </c>
      <c r="B4467" t="s">
        <v>132</v>
      </c>
      <c r="C4467" s="16" t="s">
        <v>3270</v>
      </c>
      <c r="D4467" s="16" t="s">
        <v>236</v>
      </c>
      <c r="E4467" s="16" t="s">
        <v>324</v>
      </c>
      <c r="F4467" s="17">
        <v>30</v>
      </c>
      <c r="G4467" s="17" t="s">
        <v>253</v>
      </c>
      <c r="H4467" s="17">
        <v>1945</v>
      </c>
      <c r="I4467" s="71" t="str">
        <f t="shared" si="276"/>
        <v>May 30, 1945</v>
      </c>
      <c r="J4467" s="105" t="s">
        <v>230</v>
      </c>
      <c r="K4467" s="121" t="s">
        <v>14410</v>
      </c>
      <c r="L4467" t="s">
        <v>10565</v>
      </c>
      <c r="M4467" t="s">
        <v>10566</v>
      </c>
      <c r="N4467" t="s">
        <v>10671</v>
      </c>
      <c r="R4467" s="16"/>
      <c r="W4467">
        <v>5</v>
      </c>
      <c r="X4467" s="30" t="s">
        <v>14322</v>
      </c>
      <c r="Y4467" s="30">
        <v>0</v>
      </c>
      <c r="Z4467" s="30">
        <v>1</v>
      </c>
      <c r="AA4467" s="30" t="s">
        <v>10569</v>
      </c>
      <c r="AB4467" t="s">
        <v>621</v>
      </c>
      <c r="AC4467" t="s">
        <v>10364</v>
      </c>
      <c r="AD4467" t="b">
        <v>0</v>
      </c>
      <c r="AF4467" t="str">
        <f t="shared" si="277"/>
        <v>107 /13OTU</v>
      </c>
      <c r="AG4467">
        <f t="shared" si="278"/>
        <v>2</v>
      </c>
      <c r="AH4467">
        <f t="shared" si="279"/>
        <v>2</v>
      </c>
    </row>
    <row r="4468" spans="1:34" x14ac:dyDescent="0.25">
      <c r="A4468" s="13" t="s">
        <v>6093</v>
      </c>
      <c r="B4468" t="s">
        <v>132</v>
      </c>
      <c r="C4468" s="16" t="s">
        <v>6094</v>
      </c>
      <c r="D4468" s="16" t="s">
        <v>236</v>
      </c>
      <c r="E4468" s="16" t="s">
        <v>699</v>
      </c>
      <c r="F4468" s="17">
        <v>16</v>
      </c>
      <c r="G4468" s="17" t="s">
        <v>260</v>
      </c>
      <c r="H4468" s="17">
        <v>1947</v>
      </c>
      <c r="I4468" s="71" t="str">
        <f t="shared" si="276"/>
        <v>June 16, 1947</v>
      </c>
      <c r="J4468" s="105"/>
      <c r="K4468" s="121" t="s">
        <v>16298</v>
      </c>
      <c r="L4468" t="s">
        <v>10801</v>
      </c>
      <c r="R4468" s="16"/>
      <c r="W4468">
        <v>6</v>
      </c>
      <c r="X4468" s="30"/>
      <c r="Y4468" s="30">
        <v>0</v>
      </c>
      <c r="Z4468" s="30">
        <v>1</v>
      </c>
      <c r="AA4468" s="30" t="e">
        <v>#N/A</v>
      </c>
      <c r="AB4468">
        <v>305</v>
      </c>
      <c r="AC4468" t="s">
        <v>10364</v>
      </c>
      <c r="AD4468" t="b">
        <v>0</v>
      </c>
      <c r="AF4468" t="str">
        <f t="shared" si="277"/>
        <v>107 /305</v>
      </c>
      <c r="AG4468">
        <f t="shared" si="278"/>
        <v>2</v>
      </c>
      <c r="AH4468">
        <f t="shared" si="279"/>
        <v>2</v>
      </c>
    </row>
    <row r="4469" spans="1:34" x14ac:dyDescent="0.25">
      <c r="A4469" s="13" t="s">
        <v>6439</v>
      </c>
      <c r="B4469" t="s">
        <v>132</v>
      </c>
      <c r="C4469" s="16" t="s">
        <v>6440</v>
      </c>
      <c r="D4469" s="16"/>
      <c r="E4469" s="16" t="s">
        <v>324</v>
      </c>
      <c r="F4469" s="17">
        <v>22</v>
      </c>
      <c r="G4469" s="17" t="s">
        <v>264</v>
      </c>
      <c r="H4469" s="17">
        <v>1947</v>
      </c>
      <c r="I4469" s="71" t="str">
        <f t="shared" si="276"/>
        <v>July 22, 1947</v>
      </c>
      <c r="J4469" s="105"/>
      <c r="K4469" s="121" t="s">
        <v>16508</v>
      </c>
      <c r="L4469" t="s">
        <v>10867</v>
      </c>
      <c r="R4469" s="16"/>
      <c r="W4469">
        <v>7</v>
      </c>
      <c r="X4469" s="30"/>
      <c r="Y4469" s="30">
        <v>0</v>
      </c>
      <c r="Z4469" s="30">
        <v>1</v>
      </c>
      <c r="AA4469" s="30" t="s">
        <v>10569</v>
      </c>
      <c r="AB4469" t="s">
        <v>554</v>
      </c>
      <c r="AC4469" t="s">
        <v>10364</v>
      </c>
      <c r="AD4469" t="b">
        <v>0</v>
      </c>
      <c r="AF4469" t="str">
        <f t="shared" si="277"/>
        <v>107 /60OTU</v>
      </c>
      <c r="AG4469">
        <f t="shared" si="278"/>
        <v>2</v>
      </c>
      <c r="AH4469">
        <f t="shared" si="279"/>
        <v>2</v>
      </c>
    </row>
    <row r="4470" spans="1:34" x14ac:dyDescent="0.25">
      <c r="A4470" s="13" t="s">
        <v>1289</v>
      </c>
      <c r="B4470" t="s">
        <v>132</v>
      </c>
      <c r="C4470" s="16">
        <v>418</v>
      </c>
      <c r="D4470" s="16" t="s">
        <v>236</v>
      </c>
      <c r="E4470" s="16" t="s">
        <v>277</v>
      </c>
      <c r="F4470" s="19">
        <v>16</v>
      </c>
      <c r="G4470" s="17" t="s">
        <v>253</v>
      </c>
      <c r="H4470" s="17">
        <v>1944</v>
      </c>
      <c r="I4470" s="71" t="str">
        <f t="shared" si="276"/>
        <v>May 16, 1944</v>
      </c>
      <c r="J4470" s="105" t="s">
        <v>230</v>
      </c>
      <c r="K4470" s="121" t="s">
        <v>11934</v>
      </c>
      <c r="L4470" s="121" t="s">
        <v>10548</v>
      </c>
      <c r="M4470" t="s">
        <v>10561</v>
      </c>
      <c r="P4470" t="s">
        <v>10562</v>
      </c>
      <c r="Q4470" s="16"/>
      <c r="R4470" s="16"/>
      <c r="S4470" t="s">
        <v>11712</v>
      </c>
      <c r="T4470" t="s">
        <v>206</v>
      </c>
      <c r="U4470">
        <v>107</v>
      </c>
      <c r="V4470" t="s">
        <v>11935</v>
      </c>
      <c r="W4470">
        <v>5</v>
      </c>
      <c r="X4470" s="30" t="s">
        <v>11848</v>
      </c>
      <c r="Y4470" s="30">
        <v>1</v>
      </c>
      <c r="Z4470" s="30">
        <v>1</v>
      </c>
      <c r="AA4470" s="30" t="s">
        <v>10558</v>
      </c>
      <c r="AB4470">
        <v>418</v>
      </c>
      <c r="AC4470" t="s">
        <v>10364</v>
      </c>
      <c r="AD4470" t="b">
        <v>1</v>
      </c>
      <c r="AE4470" t="s">
        <v>401</v>
      </c>
      <c r="AF4470" t="str">
        <f t="shared" si="277"/>
        <v>418</v>
      </c>
      <c r="AG4470">
        <f t="shared" si="278"/>
        <v>1</v>
      </c>
      <c r="AH4470">
        <f t="shared" si="279"/>
        <v>1</v>
      </c>
    </row>
    <row r="4471" spans="1:34" x14ac:dyDescent="0.25">
      <c r="A4471" s="13" t="s">
        <v>1120</v>
      </c>
      <c r="B4471" t="s">
        <v>132</v>
      </c>
      <c r="C4471" s="16">
        <v>107</v>
      </c>
      <c r="D4471" s="16" t="s">
        <v>236</v>
      </c>
      <c r="E4471" s="16" t="s">
        <v>699</v>
      </c>
      <c r="F4471" s="17">
        <v>28</v>
      </c>
      <c r="G4471" s="17" t="s">
        <v>247</v>
      </c>
      <c r="H4471" s="17">
        <v>1944</v>
      </c>
      <c r="I4471" s="71" t="str">
        <f t="shared" si="276"/>
        <v>March 28, 1944</v>
      </c>
      <c r="J4471" s="105" t="s">
        <v>230</v>
      </c>
      <c r="K4471" s="121" t="s">
        <v>11710</v>
      </c>
      <c r="L4471" s="121" t="s">
        <v>10548</v>
      </c>
      <c r="M4471" t="s">
        <v>10859</v>
      </c>
      <c r="N4471" t="s">
        <v>11711</v>
      </c>
      <c r="P4471" t="s">
        <v>10654</v>
      </c>
      <c r="Q4471" s="16"/>
      <c r="R4471" s="16"/>
      <c r="S4471" t="s">
        <v>11712</v>
      </c>
      <c r="T4471" t="s">
        <v>81</v>
      </c>
      <c r="U4471">
        <v>107</v>
      </c>
      <c r="V4471" t="s">
        <v>11713</v>
      </c>
      <c r="W4471">
        <v>3</v>
      </c>
      <c r="X4471" s="30" t="s">
        <v>11621</v>
      </c>
      <c r="Y4471" s="30">
        <v>1</v>
      </c>
      <c r="Z4471" s="30">
        <v>1</v>
      </c>
      <c r="AA4471" s="30" t="s">
        <v>10558</v>
      </c>
      <c r="AB4471">
        <v>107</v>
      </c>
      <c r="AC4471" t="s">
        <v>10364</v>
      </c>
      <c r="AD4471" t="b">
        <v>0</v>
      </c>
      <c r="AF4471" t="str">
        <f t="shared" si="277"/>
        <v>107</v>
      </c>
      <c r="AG4471">
        <f t="shared" si="278"/>
        <v>1</v>
      </c>
      <c r="AH4471">
        <f t="shared" si="279"/>
        <v>1</v>
      </c>
    </row>
    <row r="4472" spans="1:34" x14ac:dyDescent="0.25">
      <c r="A4472" s="13" t="s">
        <v>3439</v>
      </c>
      <c r="B4472" t="s">
        <v>132</v>
      </c>
      <c r="C4472" s="16" t="s">
        <v>3440</v>
      </c>
      <c r="D4472" s="16" t="s">
        <v>236</v>
      </c>
      <c r="E4472" s="16" t="s">
        <v>324</v>
      </c>
      <c r="F4472" s="17">
        <v>23</v>
      </c>
      <c r="G4472" s="17" t="s">
        <v>260</v>
      </c>
      <c r="H4472" s="17">
        <v>1945</v>
      </c>
      <c r="I4472" s="71" t="str">
        <f t="shared" si="276"/>
        <v>June 23, 1945</v>
      </c>
      <c r="J4472" s="105" t="s">
        <v>230</v>
      </c>
      <c r="K4472" s="121" t="s">
        <v>14540</v>
      </c>
      <c r="L4472" t="s">
        <v>10801</v>
      </c>
      <c r="R4472" s="16"/>
      <c r="S4472" t="s">
        <v>10993</v>
      </c>
      <c r="T4472" t="s">
        <v>10524</v>
      </c>
      <c r="U4472">
        <v>418</v>
      </c>
      <c r="V4472" t="s">
        <v>14541</v>
      </c>
      <c r="W4472">
        <v>6</v>
      </c>
      <c r="X4472" s="30" t="s">
        <v>14424</v>
      </c>
      <c r="Y4472" s="30">
        <v>0</v>
      </c>
      <c r="Z4472" s="30">
        <v>1</v>
      </c>
      <c r="AA4472" s="30" t="s">
        <v>10569</v>
      </c>
      <c r="AB4472" t="s">
        <v>3131</v>
      </c>
      <c r="AC4472" t="s">
        <v>10364</v>
      </c>
      <c r="AD4472" t="b">
        <v>1</v>
      </c>
      <c r="AF4472" t="str">
        <f t="shared" si="277"/>
        <v>418 /51OTU</v>
      </c>
      <c r="AG4472">
        <f t="shared" si="278"/>
        <v>2</v>
      </c>
      <c r="AH4472">
        <f t="shared" si="279"/>
        <v>2</v>
      </c>
    </row>
    <row r="4473" spans="1:34" x14ac:dyDescent="0.25">
      <c r="A4473" s="13" t="s">
        <v>4283</v>
      </c>
      <c r="B4473" t="s">
        <v>132</v>
      </c>
      <c r="C4473" s="16">
        <v>418</v>
      </c>
      <c r="D4473" s="16"/>
      <c r="E4473" s="16"/>
      <c r="F4473" s="17">
        <v>7</v>
      </c>
      <c r="G4473" s="17" t="s">
        <v>282</v>
      </c>
      <c r="H4473" s="17">
        <v>1946</v>
      </c>
      <c r="I4473" s="71" t="str">
        <f t="shared" si="276"/>
        <v>August 7, 1946</v>
      </c>
      <c r="J4473" s="105"/>
      <c r="K4473" s="121" t="s">
        <v>15190</v>
      </c>
      <c r="L4473" t="s">
        <v>10801</v>
      </c>
      <c r="R4473" s="16"/>
      <c r="W4473">
        <v>8</v>
      </c>
      <c r="X4473" s="30"/>
      <c r="Y4473" s="30">
        <v>0</v>
      </c>
      <c r="Z4473" s="30">
        <v>1</v>
      </c>
      <c r="AA4473" s="30" t="e">
        <v>#N/A</v>
      </c>
      <c r="AB4473">
        <v>418</v>
      </c>
      <c r="AC4473" t="s">
        <v>10364</v>
      </c>
      <c r="AD4473" t="b">
        <v>1</v>
      </c>
      <c r="AE4473" t="s">
        <v>401</v>
      </c>
      <c r="AF4473" t="str">
        <f t="shared" si="277"/>
        <v>418</v>
      </c>
      <c r="AG4473">
        <f t="shared" si="278"/>
        <v>1</v>
      </c>
      <c r="AH4473">
        <f t="shared" si="279"/>
        <v>1</v>
      </c>
    </row>
    <row r="4474" spans="1:34" x14ac:dyDescent="0.25">
      <c r="A4474" s="13" t="s">
        <v>2688</v>
      </c>
      <c r="B4474" t="s">
        <v>132</v>
      </c>
      <c r="C4474" s="16">
        <v>613</v>
      </c>
      <c r="D4474" s="16" t="s">
        <v>236</v>
      </c>
      <c r="E4474" s="16" t="s">
        <v>699</v>
      </c>
      <c r="F4474" s="17">
        <v>28</v>
      </c>
      <c r="G4474" s="17" t="s">
        <v>365</v>
      </c>
      <c r="H4474" s="17">
        <v>1945</v>
      </c>
      <c r="I4474" s="71" t="str">
        <f t="shared" si="276"/>
        <v>February 28, 1945</v>
      </c>
      <c r="J4474" s="105" t="s">
        <v>10627</v>
      </c>
      <c r="K4474" s="121" t="s">
        <v>13739</v>
      </c>
      <c r="L4474" t="s">
        <v>10590</v>
      </c>
      <c r="M4474" t="s">
        <v>10591</v>
      </c>
      <c r="P4474" t="s">
        <v>10592</v>
      </c>
      <c r="R4474" s="16"/>
      <c r="S4474" t="s">
        <v>11826</v>
      </c>
      <c r="T4474" t="s">
        <v>61</v>
      </c>
      <c r="U4474">
        <v>613</v>
      </c>
      <c r="V4474" t="s">
        <v>13740</v>
      </c>
      <c r="W4474">
        <v>2</v>
      </c>
      <c r="X4474" s="30" t="s">
        <v>11614</v>
      </c>
      <c r="Y4474" s="30">
        <v>1</v>
      </c>
      <c r="Z4474" s="30">
        <v>1</v>
      </c>
      <c r="AA4474" s="30" t="s">
        <v>10558</v>
      </c>
      <c r="AB4474">
        <v>613</v>
      </c>
      <c r="AC4474" t="s">
        <v>10364</v>
      </c>
      <c r="AD4474" t="b">
        <v>0</v>
      </c>
      <c r="AF4474" t="str">
        <f t="shared" si="277"/>
        <v>613</v>
      </c>
      <c r="AG4474">
        <f t="shared" si="278"/>
        <v>1</v>
      </c>
      <c r="AH4474">
        <f t="shared" si="279"/>
        <v>1</v>
      </c>
    </row>
    <row r="4475" spans="1:34" x14ac:dyDescent="0.25">
      <c r="A4475" s="13" t="s">
        <v>1500</v>
      </c>
      <c r="B4475" t="s">
        <v>132</v>
      </c>
      <c r="C4475" s="16">
        <v>305</v>
      </c>
      <c r="D4475" s="16" t="s">
        <v>236</v>
      </c>
      <c r="E4475" s="16" t="s">
        <v>699</v>
      </c>
      <c r="F4475" s="17">
        <v>10</v>
      </c>
      <c r="G4475" s="17" t="s">
        <v>264</v>
      </c>
      <c r="H4475" s="17">
        <v>1944</v>
      </c>
      <c r="I4475" s="71" t="str">
        <f t="shared" si="276"/>
        <v>July 10, 1944</v>
      </c>
      <c r="J4475" s="105" t="s">
        <v>10627</v>
      </c>
      <c r="K4475" s="121" t="s">
        <v>12235</v>
      </c>
      <c r="L4475" s="121" t="s">
        <v>10548</v>
      </c>
      <c r="M4475" t="s">
        <v>10561</v>
      </c>
      <c r="P4475" t="s">
        <v>10562</v>
      </c>
      <c r="Q4475" s="16"/>
      <c r="R4475" s="16"/>
      <c r="S4475" t="s">
        <v>11586</v>
      </c>
      <c r="T4475" t="s">
        <v>64</v>
      </c>
      <c r="U4475">
        <v>305</v>
      </c>
      <c r="V4475" t="s">
        <v>12236</v>
      </c>
      <c r="W4475">
        <v>7</v>
      </c>
      <c r="X4475" s="30" t="s">
        <v>12166</v>
      </c>
      <c r="Y4475" s="30">
        <v>1</v>
      </c>
      <c r="Z4475" s="30">
        <v>1</v>
      </c>
      <c r="AA4475" s="30" t="s">
        <v>10558</v>
      </c>
      <c r="AB4475">
        <v>305</v>
      </c>
      <c r="AC4475" t="s">
        <v>10364</v>
      </c>
      <c r="AD4475" t="b">
        <v>0</v>
      </c>
      <c r="AF4475" t="str">
        <f t="shared" si="277"/>
        <v>305</v>
      </c>
      <c r="AG4475">
        <f t="shared" si="278"/>
        <v>1</v>
      </c>
      <c r="AH4475">
        <f t="shared" si="279"/>
        <v>1</v>
      </c>
    </row>
    <row r="4476" spans="1:34" x14ac:dyDescent="0.25">
      <c r="A4476" s="13" t="s">
        <v>1239</v>
      </c>
      <c r="B4476" t="s">
        <v>132</v>
      </c>
      <c r="C4476" s="16">
        <v>107</v>
      </c>
      <c r="D4476" s="16" t="s">
        <v>236</v>
      </c>
      <c r="E4476" s="16" t="s">
        <v>699</v>
      </c>
      <c r="F4476" s="17">
        <v>2</v>
      </c>
      <c r="G4476" s="17" t="s">
        <v>253</v>
      </c>
      <c r="H4476" s="17">
        <v>1944</v>
      </c>
      <c r="I4476" s="71" t="str">
        <f t="shared" ref="I4476:I4539" si="280">G4476&amp;" "&amp;F4476&amp;", "&amp;H4476</f>
        <v>May 2, 1944</v>
      </c>
      <c r="J4476" s="105" t="s">
        <v>230</v>
      </c>
      <c r="K4476" s="121" t="s">
        <v>11857</v>
      </c>
      <c r="L4476" s="121" t="s">
        <v>10565</v>
      </c>
      <c r="N4476" t="s">
        <v>11858</v>
      </c>
      <c r="Q4476" s="16"/>
      <c r="R4476" s="16"/>
      <c r="W4476">
        <v>5</v>
      </c>
      <c r="X4476" s="30" t="s">
        <v>11848</v>
      </c>
      <c r="Y4476" s="30">
        <v>1</v>
      </c>
      <c r="Z4476" s="30">
        <v>1</v>
      </c>
      <c r="AA4476" s="30" t="s">
        <v>10558</v>
      </c>
      <c r="AB4476">
        <v>107</v>
      </c>
      <c r="AC4476" t="s">
        <v>10364</v>
      </c>
      <c r="AD4476" t="b">
        <v>0</v>
      </c>
      <c r="AF4476" t="str">
        <f t="shared" si="277"/>
        <v>107</v>
      </c>
      <c r="AG4476">
        <f t="shared" si="278"/>
        <v>1</v>
      </c>
      <c r="AH4476">
        <f t="shared" si="279"/>
        <v>1</v>
      </c>
    </row>
    <row r="4477" spans="1:34" x14ac:dyDescent="0.25">
      <c r="A4477" s="13" t="s">
        <v>1131</v>
      </c>
      <c r="B4477" t="s">
        <v>132</v>
      </c>
      <c r="C4477" s="16">
        <v>605</v>
      </c>
      <c r="D4477" s="16" t="s">
        <v>236</v>
      </c>
      <c r="E4477" s="16" t="s">
        <v>277</v>
      </c>
      <c r="F4477" s="17">
        <v>6</v>
      </c>
      <c r="G4477" s="17" t="s">
        <v>250</v>
      </c>
      <c r="H4477" s="17">
        <v>1944</v>
      </c>
      <c r="I4477" s="71" t="str">
        <f t="shared" si="280"/>
        <v>April 6, 1944</v>
      </c>
      <c r="J4477" s="105" t="s">
        <v>10627</v>
      </c>
      <c r="K4477" s="121" t="s">
        <v>11726</v>
      </c>
      <c r="L4477" s="121" t="s">
        <v>10548</v>
      </c>
      <c r="M4477" t="s">
        <v>10644</v>
      </c>
      <c r="P4477" t="s">
        <v>10654</v>
      </c>
      <c r="Q4477" s="16"/>
      <c r="R4477" s="16"/>
      <c r="S4477" t="s">
        <v>11019</v>
      </c>
      <c r="T4477" t="s">
        <v>10784</v>
      </c>
      <c r="U4477">
        <v>605</v>
      </c>
      <c r="V4477" t="s">
        <v>11727</v>
      </c>
      <c r="W4477">
        <v>4</v>
      </c>
      <c r="X4477" s="30" t="s">
        <v>11721</v>
      </c>
      <c r="Y4477" s="30">
        <v>1</v>
      </c>
      <c r="Z4477" s="30">
        <v>1</v>
      </c>
      <c r="AA4477" s="30" t="s">
        <v>10558</v>
      </c>
      <c r="AB4477">
        <v>605</v>
      </c>
      <c r="AC4477" t="s">
        <v>10364</v>
      </c>
      <c r="AD4477" t="b">
        <v>0</v>
      </c>
      <c r="AF4477" t="str">
        <f t="shared" si="277"/>
        <v>605</v>
      </c>
      <c r="AG4477">
        <f t="shared" si="278"/>
        <v>1</v>
      </c>
      <c r="AH4477">
        <f t="shared" si="279"/>
        <v>1</v>
      </c>
    </row>
    <row r="4478" spans="1:34" x14ac:dyDescent="0.25">
      <c r="A4478" s="13" t="s">
        <v>6580</v>
      </c>
      <c r="B4478" t="s">
        <v>132</v>
      </c>
      <c r="C4478" s="16">
        <v>605</v>
      </c>
      <c r="D4478" s="16"/>
      <c r="E4478" s="16"/>
      <c r="F4478" s="17">
        <v>23</v>
      </c>
      <c r="G4478" s="17" t="s">
        <v>294</v>
      </c>
      <c r="H4478" s="17">
        <v>1947</v>
      </c>
      <c r="I4478" s="71" t="str">
        <f t="shared" si="280"/>
        <v>September 23, 1947</v>
      </c>
      <c r="J4478" s="105"/>
      <c r="K4478" s="121" t="s">
        <v>16557</v>
      </c>
      <c r="L4478" t="s">
        <v>10867</v>
      </c>
      <c r="R4478" s="16"/>
      <c r="S4478" t="s">
        <v>11019</v>
      </c>
      <c r="T4478" t="s">
        <v>61</v>
      </c>
      <c r="U4478">
        <v>605</v>
      </c>
      <c r="V4478" t="s">
        <v>16558</v>
      </c>
      <c r="W4478">
        <v>9</v>
      </c>
      <c r="X4478" s="30"/>
      <c r="Y4478" s="30">
        <v>0</v>
      </c>
      <c r="Z4478" s="30">
        <v>1</v>
      </c>
      <c r="AA4478" s="30" t="e">
        <v>#N/A</v>
      </c>
      <c r="AB4478">
        <v>605</v>
      </c>
      <c r="AC4478" t="s">
        <v>10364</v>
      </c>
      <c r="AD4478" t="b">
        <v>0</v>
      </c>
      <c r="AF4478" t="str">
        <f t="shared" si="277"/>
        <v>605</v>
      </c>
      <c r="AG4478">
        <f t="shared" si="278"/>
        <v>1</v>
      </c>
      <c r="AH4478">
        <f t="shared" si="279"/>
        <v>1</v>
      </c>
    </row>
    <row r="4479" spans="1:34" x14ac:dyDescent="0.25">
      <c r="A4479" s="13" t="s">
        <v>6517</v>
      </c>
      <c r="B4479" t="s">
        <v>132</v>
      </c>
      <c r="C4479" s="16" t="s">
        <v>6518</v>
      </c>
      <c r="D4479" s="16"/>
      <c r="E4479" s="16"/>
      <c r="F4479" s="17">
        <v>23</v>
      </c>
      <c r="G4479" s="17" t="s">
        <v>243</v>
      </c>
      <c r="H4479" s="17">
        <v>1947</v>
      </c>
      <c r="I4479" s="71" t="str">
        <f t="shared" si="280"/>
        <v>January 23, 1947</v>
      </c>
      <c r="J4479" s="105"/>
      <c r="K4479" s="121" t="s">
        <v>16539</v>
      </c>
      <c r="L4479" t="s">
        <v>10867</v>
      </c>
      <c r="R4479" s="16"/>
      <c r="W4479">
        <v>1</v>
      </c>
      <c r="X4479" s="30"/>
      <c r="Y4479" s="30">
        <v>0</v>
      </c>
      <c r="Z4479" s="30">
        <v>1</v>
      </c>
      <c r="AA4479" s="30" t="e">
        <v>#N/A</v>
      </c>
      <c r="AB4479" t="s">
        <v>6518</v>
      </c>
      <c r="AC4479" t="s">
        <v>10364</v>
      </c>
      <c r="AD4479" t="b">
        <v>0</v>
      </c>
      <c r="AF4479" t="str">
        <f t="shared" si="277"/>
        <v>FCCS</v>
      </c>
      <c r="AG4479">
        <f t="shared" si="278"/>
        <v>1</v>
      </c>
      <c r="AH4479">
        <f t="shared" si="279"/>
        <v>1</v>
      </c>
    </row>
    <row r="4480" spans="1:34" x14ac:dyDescent="0.25">
      <c r="A4480" s="21" t="s">
        <v>1740</v>
      </c>
      <c r="B4480" t="s">
        <v>132</v>
      </c>
      <c r="C4480" s="22">
        <v>605</v>
      </c>
      <c r="D4480" s="22" t="s">
        <v>236</v>
      </c>
      <c r="E4480" s="22" t="s">
        <v>277</v>
      </c>
      <c r="F4480" s="23">
        <v>31</v>
      </c>
      <c r="G4480" s="23" t="s">
        <v>282</v>
      </c>
      <c r="H4480" s="23">
        <v>1944</v>
      </c>
      <c r="I4480" s="71" t="str">
        <f t="shared" si="280"/>
        <v>August 31, 1944</v>
      </c>
      <c r="J4480" s="105" t="s">
        <v>10627</v>
      </c>
      <c r="K4480" s="121" t="s">
        <v>12567</v>
      </c>
      <c r="L4480" s="30" t="s">
        <v>10548</v>
      </c>
      <c r="M4480" s="30" t="s">
        <v>10561</v>
      </c>
      <c r="P4480" t="s">
        <v>10562</v>
      </c>
      <c r="R4480" s="16"/>
      <c r="W4480">
        <v>8</v>
      </c>
      <c r="X4480" s="30" t="s">
        <v>12374</v>
      </c>
      <c r="Y4480" s="30">
        <v>1</v>
      </c>
      <c r="Z4480" s="30">
        <v>1</v>
      </c>
      <c r="AA4480" s="30" t="s">
        <v>10558</v>
      </c>
      <c r="AB4480">
        <v>605</v>
      </c>
      <c r="AC4480" t="s">
        <v>10364</v>
      </c>
      <c r="AD4480" t="b">
        <v>0</v>
      </c>
      <c r="AF4480" t="str">
        <f t="shared" si="277"/>
        <v>605</v>
      </c>
      <c r="AG4480">
        <f t="shared" si="278"/>
        <v>1</v>
      </c>
      <c r="AH4480">
        <f t="shared" si="279"/>
        <v>1</v>
      </c>
    </row>
    <row r="4481" spans="1:34" x14ac:dyDescent="0.25">
      <c r="A4481" s="13" t="s">
        <v>1104</v>
      </c>
      <c r="B4481" t="s">
        <v>132</v>
      </c>
      <c r="C4481" s="16">
        <v>487</v>
      </c>
      <c r="D4481" s="16" t="s">
        <v>236</v>
      </c>
      <c r="E4481" s="16" t="s">
        <v>699</v>
      </c>
      <c r="F4481" s="17">
        <v>24</v>
      </c>
      <c r="G4481" s="17" t="s">
        <v>247</v>
      </c>
      <c r="H4481" s="17">
        <v>1944</v>
      </c>
      <c r="I4481" s="71" t="str">
        <f t="shared" si="280"/>
        <v>March 24, 1944</v>
      </c>
      <c r="J4481" s="105" t="s">
        <v>230</v>
      </c>
      <c r="K4481" s="121" t="s">
        <v>11692</v>
      </c>
      <c r="L4481" s="121" t="s">
        <v>10565</v>
      </c>
      <c r="N4481" t="s">
        <v>11216</v>
      </c>
      <c r="Q4481" s="16"/>
      <c r="R4481" s="16"/>
      <c r="S4481" t="s">
        <v>11139</v>
      </c>
      <c r="T4481" t="s">
        <v>2</v>
      </c>
      <c r="U4481">
        <v>487</v>
      </c>
      <c r="V4481" t="s">
        <v>11693</v>
      </c>
      <c r="W4481">
        <v>3</v>
      </c>
      <c r="X4481" s="30" t="s">
        <v>11621</v>
      </c>
      <c r="Y4481" s="30">
        <v>1</v>
      </c>
      <c r="Z4481" s="30">
        <v>1</v>
      </c>
      <c r="AA4481" s="30" t="s">
        <v>10558</v>
      </c>
      <c r="AB4481">
        <v>487</v>
      </c>
      <c r="AC4481" t="s">
        <v>10364</v>
      </c>
      <c r="AD4481" t="b">
        <v>0</v>
      </c>
      <c r="AF4481" t="str">
        <f t="shared" si="277"/>
        <v>487</v>
      </c>
      <c r="AG4481">
        <f t="shared" si="278"/>
        <v>1</v>
      </c>
      <c r="AH4481">
        <f t="shared" si="279"/>
        <v>1</v>
      </c>
    </row>
    <row r="4482" spans="1:34" x14ac:dyDescent="0.25">
      <c r="A4482" s="13" t="s">
        <v>1439</v>
      </c>
      <c r="B4482" t="s">
        <v>132</v>
      </c>
      <c r="C4482" s="16">
        <v>605</v>
      </c>
      <c r="D4482" s="16" t="s">
        <v>236</v>
      </c>
      <c r="E4482" s="16" t="s">
        <v>277</v>
      </c>
      <c r="F4482" s="17">
        <v>26</v>
      </c>
      <c r="G4482" s="17" t="s">
        <v>260</v>
      </c>
      <c r="H4482" s="17">
        <v>1944</v>
      </c>
      <c r="I4482" s="71" t="str">
        <f t="shared" si="280"/>
        <v>June 26, 1944</v>
      </c>
      <c r="J4482" s="105" t="s">
        <v>230</v>
      </c>
      <c r="K4482" s="121" t="s">
        <v>12132</v>
      </c>
      <c r="L4482" s="121" t="s">
        <v>10565</v>
      </c>
      <c r="M4482" t="s">
        <v>10566</v>
      </c>
      <c r="N4482" t="s">
        <v>10596</v>
      </c>
      <c r="Q4482" s="16"/>
      <c r="R4482" s="16"/>
      <c r="S4482" t="s">
        <v>11019</v>
      </c>
      <c r="T4482" t="s">
        <v>10615</v>
      </c>
      <c r="U4482">
        <v>605</v>
      </c>
      <c r="V4482" t="s">
        <v>12133</v>
      </c>
      <c r="W4482">
        <v>6</v>
      </c>
      <c r="X4482" s="30" t="s">
        <v>11992</v>
      </c>
      <c r="Y4482" s="30">
        <v>1</v>
      </c>
      <c r="Z4482" s="30">
        <v>1</v>
      </c>
      <c r="AA4482" s="30" t="s">
        <v>10558</v>
      </c>
      <c r="AB4482">
        <v>605</v>
      </c>
      <c r="AC4482" t="s">
        <v>10364</v>
      </c>
      <c r="AD4482" t="b">
        <v>0</v>
      </c>
      <c r="AF4482" t="str">
        <f t="shared" si="277"/>
        <v>605</v>
      </c>
      <c r="AG4482">
        <f t="shared" si="278"/>
        <v>1</v>
      </c>
      <c r="AH4482">
        <f t="shared" si="279"/>
        <v>1</v>
      </c>
    </row>
    <row r="4483" spans="1:34" x14ac:dyDescent="0.25">
      <c r="A4483" s="13" t="s">
        <v>7567</v>
      </c>
      <c r="B4483" t="s">
        <v>132</v>
      </c>
      <c r="C4483" s="16" t="s">
        <v>7568</v>
      </c>
      <c r="D4483" s="16"/>
      <c r="E4483" s="16"/>
      <c r="F4483" s="17">
        <v>9</v>
      </c>
      <c r="G4483" s="17" t="s">
        <v>365</v>
      </c>
      <c r="H4483" s="17">
        <v>1949</v>
      </c>
      <c r="I4483" s="71" t="str">
        <f t="shared" si="280"/>
        <v>February 9, 1949</v>
      </c>
      <c r="J4483" s="105"/>
      <c r="K4483" s="121" t="s">
        <v>17180</v>
      </c>
      <c r="L4483" t="s">
        <v>10867</v>
      </c>
      <c r="R4483" s="16"/>
      <c r="S4483" t="s">
        <v>10993</v>
      </c>
      <c r="T4483" t="s">
        <v>10517</v>
      </c>
      <c r="U4483">
        <v>418</v>
      </c>
      <c r="V4483" s="26" t="s">
        <v>17182</v>
      </c>
      <c r="W4483">
        <v>2</v>
      </c>
      <c r="X4483" s="30"/>
      <c r="Y4483" s="30">
        <v>0</v>
      </c>
      <c r="Z4483" s="30">
        <v>1</v>
      </c>
      <c r="AA4483" s="30" t="e">
        <v>#N/A</v>
      </c>
      <c r="AB4483">
        <v>515</v>
      </c>
      <c r="AC4483" t="s">
        <v>10364</v>
      </c>
      <c r="AD4483" t="b">
        <v>0</v>
      </c>
      <c r="AF4483" t="str">
        <f t="shared" ref="AF4483:AF4546" si="281">SUBSTITUTE(C4483,"/"," /")</f>
        <v>464 /515</v>
      </c>
      <c r="AG4483">
        <f t="shared" ref="AG4483:AG4546" si="282">LEN(AF4483)-LEN(C4483)+1</f>
        <v>2</v>
      </c>
      <c r="AH4483">
        <f t="shared" ref="AH4483:AH4546" si="283">IF(ISERROR(FIND("Cv ",C4483,1)),AG4483,AG4483-1)</f>
        <v>2</v>
      </c>
    </row>
    <row r="4484" spans="1:34" x14ac:dyDescent="0.25">
      <c r="A4484" s="13" t="s">
        <v>1932</v>
      </c>
      <c r="B4484" t="s">
        <v>132</v>
      </c>
      <c r="C4484" s="16">
        <v>406</v>
      </c>
      <c r="D4484" s="16" t="s">
        <v>236</v>
      </c>
      <c r="E4484" s="16" t="s">
        <v>252</v>
      </c>
      <c r="F4484" s="17">
        <v>10</v>
      </c>
      <c r="G4484" s="17" t="s">
        <v>309</v>
      </c>
      <c r="H4484" s="17">
        <v>1944</v>
      </c>
      <c r="I4484" s="71" t="str">
        <f t="shared" si="280"/>
        <v>October 10, 1944</v>
      </c>
      <c r="J4484" s="105" t="s">
        <v>230</v>
      </c>
      <c r="K4484" s="121" t="s">
        <v>12829</v>
      </c>
      <c r="L4484" s="121" t="s">
        <v>10565</v>
      </c>
      <c r="N4484" t="s">
        <v>10842</v>
      </c>
      <c r="R4484" s="16"/>
      <c r="W4484" s="30">
        <v>10</v>
      </c>
      <c r="X4484" s="30" t="s">
        <v>12775</v>
      </c>
      <c r="Y4484" s="30">
        <v>1</v>
      </c>
      <c r="Z4484" s="30">
        <v>1</v>
      </c>
      <c r="AA4484" s="30" t="s">
        <v>10558</v>
      </c>
      <c r="AB4484">
        <v>406</v>
      </c>
      <c r="AC4484" t="s">
        <v>10364</v>
      </c>
      <c r="AD4484" t="b">
        <v>1</v>
      </c>
      <c r="AE4484" t="s">
        <v>401</v>
      </c>
      <c r="AF4484" t="str">
        <f t="shared" si="281"/>
        <v>406</v>
      </c>
      <c r="AG4484">
        <f t="shared" si="282"/>
        <v>1</v>
      </c>
      <c r="AH4484">
        <f t="shared" si="283"/>
        <v>1</v>
      </c>
    </row>
    <row r="4485" spans="1:34" x14ac:dyDescent="0.25">
      <c r="A4485" s="13" t="s">
        <v>6433</v>
      </c>
      <c r="B4485" t="s">
        <v>132</v>
      </c>
      <c r="C4485" s="16">
        <v>107</v>
      </c>
      <c r="D4485" s="16" t="s">
        <v>236</v>
      </c>
      <c r="E4485" s="16" t="s">
        <v>699</v>
      </c>
      <c r="F4485" s="17">
        <v>22</v>
      </c>
      <c r="G4485" s="17" t="s">
        <v>250</v>
      </c>
      <c r="H4485" s="17">
        <v>1947</v>
      </c>
      <c r="I4485" s="71" t="str">
        <f t="shared" si="280"/>
        <v>April 22, 1947</v>
      </c>
      <c r="J4485" s="105"/>
      <c r="K4485" s="121" t="s">
        <v>16505</v>
      </c>
      <c r="L4485" t="s">
        <v>10867</v>
      </c>
      <c r="R4485" s="16"/>
      <c r="W4485">
        <v>4</v>
      </c>
      <c r="X4485" s="30"/>
      <c r="Y4485" s="30">
        <v>0</v>
      </c>
      <c r="Z4485" s="30">
        <v>1</v>
      </c>
      <c r="AA4485" s="30" t="e">
        <v>#N/A</v>
      </c>
      <c r="AB4485">
        <v>107</v>
      </c>
      <c r="AC4485" t="s">
        <v>10364</v>
      </c>
      <c r="AD4485" t="b">
        <v>0</v>
      </c>
      <c r="AF4485" t="str">
        <f t="shared" si="281"/>
        <v>107</v>
      </c>
      <c r="AG4485">
        <f t="shared" si="282"/>
        <v>1</v>
      </c>
      <c r="AH4485">
        <f t="shared" si="283"/>
        <v>1</v>
      </c>
    </row>
    <row r="4486" spans="1:34" x14ac:dyDescent="0.25">
      <c r="A4486" s="13" t="s">
        <v>5761</v>
      </c>
      <c r="B4486" t="s">
        <v>132</v>
      </c>
      <c r="C4486" s="16" t="s">
        <v>4338</v>
      </c>
      <c r="D4486" s="16" t="s">
        <v>4774</v>
      </c>
      <c r="E4486" s="16"/>
      <c r="F4486" s="17">
        <v>5</v>
      </c>
      <c r="G4486" s="17" t="s">
        <v>260</v>
      </c>
      <c r="H4486" s="17">
        <v>1947</v>
      </c>
      <c r="I4486" s="71" t="str">
        <f t="shared" si="280"/>
        <v>June 5, 1947</v>
      </c>
      <c r="J4486" s="105"/>
      <c r="K4486" s="121" t="s">
        <v>16065</v>
      </c>
      <c r="L4486" t="s">
        <v>10867</v>
      </c>
      <c r="R4486" s="16"/>
      <c r="W4486">
        <v>6</v>
      </c>
      <c r="X4486" s="30"/>
      <c r="Y4486" s="30">
        <v>0</v>
      </c>
      <c r="Z4486" s="30">
        <v>1</v>
      </c>
      <c r="AA4486" s="30" t="e">
        <v>#N/A</v>
      </c>
      <c r="AB4486">
        <v>464</v>
      </c>
      <c r="AC4486" t="s">
        <v>10364</v>
      </c>
      <c r="AD4486" t="b">
        <v>0</v>
      </c>
      <c r="AF4486" t="str">
        <f t="shared" si="281"/>
        <v>21 /464</v>
      </c>
      <c r="AG4486">
        <f t="shared" si="282"/>
        <v>2</v>
      </c>
      <c r="AH4486">
        <f t="shared" si="283"/>
        <v>2</v>
      </c>
    </row>
    <row r="4487" spans="1:34" x14ac:dyDescent="0.25">
      <c r="A4487" s="13" t="s">
        <v>1279</v>
      </c>
      <c r="B4487" t="s">
        <v>132</v>
      </c>
      <c r="C4487" s="16">
        <v>107</v>
      </c>
      <c r="D4487" s="16" t="s">
        <v>236</v>
      </c>
      <c r="E4487" s="16" t="s">
        <v>699</v>
      </c>
      <c r="F4487" s="18">
        <v>12</v>
      </c>
      <c r="G4487" s="17" t="s">
        <v>253</v>
      </c>
      <c r="H4487" s="17">
        <v>1944</v>
      </c>
      <c r="I4487" s="71" t="str">
        <f t="shared" si="280"/>
        <v>May 12, 1944</v>
      </c>
      <c r="J4487" s="105" t="s">
        <v>230</v>
      </c>
      <c r="K4487" s="121" t="s">
        <v>11913</v>
      </c>
      <c r="L4487" s="121" t="s">
        <v>10560</v>
      </c>
      <c r="M4487" t="s">
        <v>10549</v>
      </c>
      <c r="N4487" t="s">
        <v>11732</v>
      </c>
      <c r="P4487" t="s">
        <v>10552</v>
      </c>
      <c r="Q4487" s="16" t="s">
        <v>10968</v>
      </c>
      <c r="R4487" s="16"/>
      <c r="S4487" t="s">
        <v>11914</v>
      </c>
      <c r="T4487" t="s">
        <v>1</v>
      </c>
      <c r="U4487">
        <v>107</v>
      </c>
      <c r="V4487" s="26" t="s">
        <v>11915</v>
      </c>
      <c r="W4487">
        <v>5</v>
      </c>
      <c r="X4487" s="30" t="s">
        <v>11848</v>
      </c>
      <c r="Y4487" s="30">
        <v>1</v>
      </c>
      <c r="Z4487" s="30">
        <v>1</v>
      </c>
      <c r="AA4487" s="30" t="s">
        <v>10558</v>
      </c>
      <c r="AB4487">
        <v>107</v>
      </c>
      <c r="AC4487" t="s">
        <v>10364</v>
      </c>
      <c r="AD4487" t="b">
        <v>0</v>
      </c>
      <c r="AF4487" t="str">
        <f t="shared" si="281"/>
        <v>107</v>
      </c>
      <c r="AG4487">
        <f t="shared" si="282"/>
        <v>1</v>
      </c>
      <c r="AH4487">
        <f t="shared" si="283"/>
        <v>1</v>
      </c>
    </row>
    <row r="4488" spans="1:34" x14ac:dyDescent="0.25">
      <c r="A4488" s="13" t="s">
        <v>1469</v>
      </c>
      <c r="B4488" t="s">
        <v>132</v>
      </c>
      <c r="C4488" s="16">
        <v>107</v>
      </c>
      <c r="D4488" s="16" t="s">
        <v>236</v>
      </c>
      <c r="E4488" s="16" t="s">
        <v>699</v>
      </c>
      <c r="F4488" s="17">
        <v>4</v>
      </c>
      <c r="G4488" s="17" t="s">
        <v>264</v>
      </c>
      <c r="H4488" s="17">
        <v>1944</v>
      </c>
      <c r="I4488" s="71" t="str">
        <f t="shared" si="280"/>
        <v>July 4, 1944</v>
      </c>
      <c r="J4488" s="105" t="s">
        <v>10627</v>
      </c>
      <c r="K4488" s="121" t="s">
        <v>12190</v>
      </c>
      <c r="L4488" s="121" t="s">
        <v>10590</v>
      </c>
      <c r="M4488" t="s">
        <v>11687</v>
      </c>
      <c r="P4488" t="s">
        <v>10592</v>
      </c>
      <c r="Q4488" s="16"/>
      <c r="R4488" s="16"/>
      <c r="S4488" t="s">
        <v>11712</v>
      </c>
      <c r="T4488" t="s">
        <v>206</v>
      </c>
      <c r="U4488">
        <v>107</v>
      </c>
      <c r="V4488" t="s">
        <v>12191</v>
      </c>
      <c r="W4488">
        <v>7</v>
      </c>
      <c r="X4488" s="30" t="s">
        <v>12166</v>
      </c>
      <c r="Y4488" s="30">
        <v>1</v>
      </c>
      <c r="Z4488" s="30">
        <v>1</v>
      </c>
      <c r="AA4488" s="30" t="s">
        <v>10558</v>
      </c>
      <c r="AB4488">
        <v>107</v>
      </c>
      <c r="AC4488" t="s">
        <v>10364</v>
      </c>
      <c r="AD4488" t="b">
        <v>0</v>
      </c>
      <c r="AF4488" t="str">
        <f t="shared" si="281"/>
        <v>107</v>
      </c>
      <c r="AG4488">
        <f t="shared" si="282"/>
        <v>1</v>
      </c>
      <c r="AH4488">
        <f t="shared" si="283"/>
        <v>1</v>
      </c>
    </row>
    <row r="4489" spans="1:34" x14ac:dyDescent="0.25">
      <c r="A4489" s="13" t="s">
        <v>5999</v>
      </c>
      <c r="B4489" t="s">
        <v>132</v>
      </c>
      <c r="C4489" s="16">
        <v>305</v>
      </c>
      <c r="D4489" s="16" t="s">
        <v>236</v>
      </c>
      <c r="E4489" s="16" t="s">
        <v>699</v>
      </c>
      <c r="F4489" s="17">
        <v>13</v>
      </c>
      <c r="G4489" s="17" t="s">
        <v>365</v>
      </c>
      <c r="H4489" s="17">
        <v>1947</v>
      </c>
      <c r="I4489" s="71" t="str">
        <f t="shared" si="280"/>
        <v>February 13, 1947</v>
      </c>
      <c r="J4489" s="105"/>
      <c r="K4489" s="121" t="s">
        <v>16223</v>
      </c>
      <c r="L4489" t="s">
        <v>10801</v>
      </c>
      <c r="R4489" s="16"/>
      <c r="S4489" t="s">
        <v>11586</v>
      </c>
      <c r="T4489" t="s">
        <v>16224</v>
      </c>
      <c r="U4489">
        <v>305</v>
      </c>
      <c r="V4489" t="s">
        <v>16225</v>
      </c>
      <c r="W4489">
        <v>2</v>
      </c>
      <c r="X4489" s="30"/>
      <c r="Y4489" s="30">
        <v>0</v>
      </c>
      <c r="Z4489" s="30">
        <v>1</v>
      </c>
      <c r="AA4489" s="30" t="e">
        <v>#N/A</v>
      </c>
      <c r="AB4489">
        <v>305</v>
      </c>
      <c r="AC4489" t="s">
        <v>10364</v>
      </c>
      <c r="AD4489" t="b">
        <v>0</v>
      </c>
      <c r="AF4489" t="str">
        <f t="shared" si="281"/>
        <v>305</v>
      </c>
      <c r="AG4489">
        <f t="shared" si="282"/>
        <v>1</v>
      </c>
      <c r="AH4489">
        <f t="shared" si="283"/>
        <v>1</v>
      </c>
    </row>
    <row r="4490" spans="1:34" x14ac:dyDescent="0.25">
      <c r="A4490" s="48" t="s">
        <v>1896</v>
      </c>
      <c r="B4490" t="s">
        <v>132</v>
      </c>
      <c r="C4490" s="16">
        <v>305</v>
      </c>
      <c r="D4490" s="16" t="s">
        <v>236</v>
      </c>
      <c r="E4490" s="16" t="s">
        <v>699</v>
      </c>
      <c r="F4490" s="17">
        <v>5</v>
      </c>
      <c r="G4490" s="17" t="s">
        <v>309</v>
      </c>
      <c r="H4490" s="17">
        <v>1944</v>
      </c>
      <c r="I4490" s="71" t="str">
        <f t="shared" si="280"/>
        <v>October 5, 1944</v>
      </c>
      <c r="J4490" s="105" t="s">
        <v>10627</v>
      </c>
      <c r="K4490" s="121" t="s">
        <v>12793</v>
      </c>
      <c r="L4490" s="121" t="s">
        <v>10565</v>
      </c>
      <c r="M4490" t="s">
        <v>10566</v>
      </c>
      <c r="N4490" t="s">
        <v>10567</v>
      </c>
      <c r="R4490" s="16"/>
      <c r="S4490" t="s">
        <v>11586</v>
      </c>
      <c r="T4490" t="s">
        <v>10615</v>
      </c>
      <c r="U4490">
        <v>305</v>
      </c>
      <c r="V4490" t="s">
        <v>12794</v>
      </c>
      <c r="W4490" s="30">
        <v>10</v>
      </c>
      <c r="X4490" s="30" t="s">
        <v>12775</v>
      </c>
      <c r="Y4490" s="30">
        <v>1</v>
      </c>
      <c r="Z4490" s="30">
        <v>1</v>
      </c>
      <c r="AA4490" s="30" t="s">
        <v>10558</v>
      </c>
      <c r="AB4490">
        <v>305</v>
      </c>
      <c r="AC4490" t="s">
        <v>10364</v>
      </c>
      <c r="AD4490" t="b">
        <v>0</v>
      </c>
      <c r="AF4490" t="str">
        <f t="shared" si="281"/>
        <v>305</v>
      </c>
      <c r="AG4490">
        <f t="shared" si="282"/>
        <v>1</v>
      </c>
      <c r="AH4490">
        <f t="shared" si="283"/>
        <v>1</v>
      </c>
    </row>
    <row r="4491" spans="1:34" x14ac:dyDescent="0.25">
      <c r="A4491" s="13" t="s">
        <v>5877</v>
      </c>
      <c r="B4491" t="s">
        <v>132</v>
      </c>
      <c r="C4491" s="16">
        <v>21</v>
      </c>
      <c r="D4491" s="16" t="s">
        <v>236</v>
      </c>
      <c r="E4491" s="16" t="s">
        <v>699</v>
      </c>
      <c r="F4491" s="17">
        <v>8</v>
      </c>
      <c r="G4491" s="17" t="s">
        <v>282</v>
      </c>
      <c r="H4491" s="17">
        <v>1947</v>
      </c>
      <c r="I4491" s="71" t="str">
        <f t="shared" si="280"/>
        <v>August 8, 1947</v>
      </c>
      <c r="J4491" s="105"/>
      <c r="K4491" s="121" t="s">
        <v>16144</v>
      </c>
      <c r="L4491" t="s">
        <v>10867</v>
      </c>
      <c r="R4491" s="16"/>
      <c r="S4491" t="s">
        <v>11517</v>
      </c>
      <c r="T4491" t="s">
        <v>4</v>
      </c>
      <c r="U4491">
        <v>21</v>
      </c>
      <c r="V4491" t="s">
        <v>13733</v>
      </c>
      <c r="W4491">
        <v>8</v>
      </c>
      <c r="X4491" s="30"/>
      <c r="Y4491" s="30">
        <v>0</v>
      </c>
      <c r="Z4491" s="30">
        <v>1</v>
      </c>
      <c r="AA4491" s="30" t="e">
        <v>#N/A</v>
      </c>
      <c r="AB4491">
        <v>21</v>
      </c>
      <c r="AC4491" t="s">
        <v>10364</v>
      </c>
      <c r="AD4491" t="b">
        <v>0</v>
      </c>
      <c r="AF4491" t="str">
        <f t="shared" si="281"/>
        <v>21</v>
      </c>
      <c r="AG4491">
        <f t="shared" si="282"/>
        <v>1</v>
      </c>
      <c r="AH4491">
        <f t="shared" si="283"/>
        <v>1</v>
      </c>
    </row>
    <row r="4492" spans="1:34" x14ac:dyDescent="0.25">
      <c r="A4492" s="62" t="s">
        <v>2518</v>
      </c>
      <c r="B4492" t="s">
        <v>132</v>
      </c>
      <c r="C4492" s="63">
        <v>464</v>
      </c>
      <c r="D4492" s="63" t="s">
        <v>236</v>
      </c>
      <c r="E4492" s="16" t="s">
        <v>699</v>
      </c>
      <c r="F4492" s="64">
        <v>1</v>
      </c>
      <c r="G4492" s="64" t="s">
        <v>365</v>
      </c>
      <c r="H4492" s="64">
        <v>1945</v>
      </c>
      <c r="I4492" s="71" t="str">
        <f t="shared" si="280"/>
        <v>February 1, 1945</v>
      </c>
      <c r="J4492" s="105" t="s">
        <v>10627</v>
      </c>
      <c r="K4492" s="121" t="s">
        <v>13541</v>
      </c>
      <c r="L4492" s="156" t="s">
        <v>10590</v>
      </c>
      <c r="M4492" s="155" t="s">
        <v>10591</v>
      </c>
      <c r="N4492" s="155"/>
      <c r="O4492" s="155"/>
      <c r="P4492" t="s">
        <v>10592</v>
      </c>
      <c r="R4492" s="63"/>
      <c r="S4492" t="s">
        <v>11233</v>
      </c>
      <c r="T4492" t="s">
        <v>1</v>
      </c>
      <c r="U4492">
        <v>464</v>
      </c>
      <c r="V4492" t="s">
        <v>13542</v>
      </c>
      <c r="W4492">
        <v>2</v>
      </c>
      <c r="X4492" s="30" t="s">
        <v>11614</v>
      </c>
      <c r="Y4492" s="30">
        <v>1</v>
      </c>
      <c r="Z4492" s="30">
        <v>1</v>
      </c>
      <c r="AA4492" s="30" t="s">
        <v>10558</v>
      </c>
      <c r="AB4492">
        <v>464</v>
      </c>
      <c r="AC4492" t="s">
        <v>10364</v>
      </c>
      <c r="AD4492" t="b">
        <v>0</v>
      </c>
      <c r="AF4492" t="str">
        <f t="shared" si="281"/>
        <v>464</v>
      </c>
      <c r="AG4492">
        <f t="shared" si="282"/>
        <v>1</v>
      </c>
      <c r="AH4492">
        <f t="shared" si="283"/>
        <v>1</v>
      </c>
    </row>
    <row r="4493" spans="1:34" x14ac:dyDescent="0.25">
      <c r="A4493" s="13" t="s">
        <v>2398</v>
      </c>
      <c r="B4493" t="s">
        <v>132</v>
      </c>
      <c r="C4493" s="16" t="s">
        <v>1545</v>
      </c>
      <c r="D4493" s="16" t="s">
        <v>236</v>
      </c>
      <c r="E4493" s="16" t="s">
        <v>246</v>
      </c>
      <c r="F4493" s="17">
        <v>10</v>
      </c>
      <c r="G4493" s="17" t="s">
        <v>243</v>
      </c>
      <c r="H4493" s="17">
        <v>1945</v>
      </c>
      <c r="I4493" s="71" t="str">
        <f t="shared" si="280"/>
        <v>January 10, 1945</v>
      </c>
      <c r="J4493" s="105" t="s">
        <v>230</v>
      </c>
      <c r="K4493" s="121" t="s">
        <v>13399</v>
      </c>
      <c r="L4493" s="121" t="s">
        <v>10565</v>
      </c>
      <c r="M4493" t="s">
        <v>10566</v>
      </c>
      <c r="N4493" t="s">
        <v>10721</v>
      </c>
      <c r="R4493" s="16"/>
      <c r="W4493">
        <v>1</v>
      </c>
      <c r="X4493" s="30" t="s">
        <v>13332</v>
      </c>
      <c r="Y4493" s="30">
        <v>1</v>
      </c>
      <c r="Z4493" s="30">
        <v>1</v>
      </c>
      <c r="AA4493" s="30" t="s">
        <v>10569</v>
      </c>
      <c r="AB4493" t="s">
        <v>2223</v>
      </c>
      <c r="AC4493" t="s">
        <v>10364</v>
      </c>
      <c r="AD4493" t="b">
        <v>0</v>
      </c>
      <c r="AF4493" t="str">
        <f t="shared" si="281"/>
        <v>464 /2GSU</v>
      </c>
      <c r="AG4493">
        <f t="shared" si="282"/>
        <v>2</v>
      </c>
      <c r="AH4493">
        <f t="shared" si="283"/>
        <v>2</v>
      </c>
    </row>
    <row r="4494" spans="1:34" x14ac:dyDescent="0.25">
      <c r="A4494" s="13" t="s">
        <v>1389</v>
      </c>
      <c r="B4494" t="s">
        <v>132</v>
      </c>
      <c r="C4494" s="16">
        <v>605</v>
      </c>
      <c r="D4494" s="16" t="s">
        <v>236</v>
      </c>
      <c r="E4494" s="16" t="s">
        <v>277</v>
      </c>
      <c r="F4494" s="17">
        <v>13</v>
      </c>
      <c r="G4494" s="17" t="s">
        <v>260</v>
      </c>
      <c r="H4494" s="17">
        <v>1944</v>
      </c>
      <c r="I4494" s="71" t="str">
        <f t="shared" si="280"/>
        <v>June 13, 1944</v>
      </c>
      <c r="J4494" s="105" t="s">
        <v>230</v>
      </c>
      <c r="K4494" s="121" t="s">
        <v>12063</v>
      </c>
      <c r="L4494" s="121" t="s">
        <v>10565</v>
      </c>
      <c r="M4494" t="s">
        <v>10636</v>
      </c>
      <c r="N4494" t="s">
        <v>11679</v>
      </c>
      <c r="Q4494" s="16"/>
      <c r="R4494" s="16"/>
      <c r="S4494" s="30" t="s">
        <v>11019</v>
      </c>
      <c r="T4494" s="30" t="s">
        <v>10717</v>
      </c>
      <c r="U4494" s="30">
        <v>605</v>
      </c>
      <c r="V4494" s="26" t="s">
        <v>12064</v>
      </c>
      <c r="W4494">
        <v>6</v>
      </c>
      <c r="X4494" s="30" t="s">
        <v>11992</v>
      </c>
      <c r="Y4494" s="30">
        <v>1</v>
      </c>
      <c r="Z4494" s="30">
        <v>1</v>
      </c>
      <c r="AA4494" s="30" t="s">
        <v>10558</v>
      </c>
      <c r="AB4494">
        <v>605</v>
      </c>
      <c r="AC4494" t="s">
        <v>10364</v>
      </c>
      <c r="AD4494" t="b">
        <v>0</v>
      </c>
      <c r="AF4494" t="str">
        <f t="shared" si="281"/>
        <v>605</v>
      </c>
      <c r="AG4494">
        <f t="shared" si="282"/>
        <v>1</v>
      </c>
      <c r="AH4494">
        <f t="shared" si="283"/>
        <v>1</v>
      </c>
    </row>
    <row r="4495" spans="1:34" x14ac:dyDescent="0.25">
      <c r="A4495" s="13" t="s">
        <v>1384</v>
      </c>
      <c r="B4495" t="s">
        <v>132</v>
      </c>
      <c r="C4495" s="16">
        <v>464</v>
      </c>
      <c r="D4495" s="16" t="s">
        <v>236</v>
      </c>
      <c r="E4495" s="16" t="s">
        <v>699</v>
      </c>
      <c r="F4495" s="17">
        <v>11</v>
      </c>
      <c r="G4495" s="17" t="s">
        <v>260</v>
      </c>
      <c r="H4495" s="17">
        <v>1944</v>
      </c>
      <c r="I4495" s="71" t="str">
        <f t="shared" si="280"/>
        <v>June 11, 1944</v>
      </c>
      <c r="J4495" s="105" t="s">
        <v>10627</v>
      </c>
      <c r="K4495" s="121" t="s">
        <v>12056</v>
      </c>
      <c r="L4495" s="121" t="s">
        <v>10565</v>
      </c>
      <c r="M4495" t="s">
        <v>10636</v>
      </c>
      <c r="N4495" t="s">
        <v>11679</v>
      </c>
      <c r="Q4495" s="16"/>
      <c r="R4495" s="16"/>
      <c r="S4495" t="s">
        <v>11233</v>
      </c>
      <c r="T4495" t="s">
        <v>2</v>
      </c>
      <c r="U4495">
        <v>464</v>
      </c>
      <c r="V4495" t="s">
        <v>11612</v>
      </c>
      <c r="W4495">
        <v>6</v>
      </c>
      <c r="X4495" s="30" t="s">
        <v>11992</v>
      </c>
      <c r="Y4495" s="30">
        <v>1</v>
      </c>
      <c r="Z4495" s="30">
        <v>1</v>
      </c>
      <c r="AA4495" s="30" t="s">
        <v>10558</v>
      </c>
      <c r="AB4495">
        <v>464</v>
      </c>
      <c r="AC4495" t="s">
        <v>10364</v>
      </c>
      <c r="AD4495" t="b">
        <v>0</v>
      </c>
      <c r="AF4495" t="str">
        <f t="shared" si="281"/>
        <v>464</v>
      </c>
      <c r="AG4495">
        <f t="shared" si="282"/>
        <v>1</v>
      </c>
      <c r="AH4495">
        <f t="shared" si="283"/>
        <v>1</v>
      </c>
    </row>
    <row r="4496" spans="1:34" x14ac:dyDescent="0.25">
      <c r="A4496" s="13" t="s">
        <v>6807</v>
      </c>
      <c r="B4496" t="s">
        <v>132</v>
      </c>
      <c r="C4496" s="16">
        <v>487</v>
      </c>
      <c r="D4496" s="16"/>
      <c r="E4496" s="16"/>
      <c r="F4496" s="17">
        <v>3</v>
      </c>
      <c r="G4496" s="17" t="s">
        <v>264</v>
      </c>
      <c r="H4496" s="17">
        <v>1948</v>
      </c>
      <c r="I4496" s="71" t="str">
        <f t="shared" si="280"/>
        <v>July 3, 1948</v>
      </c>
      <c r="J4496" s="105"/>
      <c r="K4496" s="121" t="s">
        <v>16729</v>
      </c>
      <c r="L4496" t="s">
        <v>10801</v>
      </c>
      <c r="R4496" s="16"/>
      <c r="W4496">
        <v>7</v>
      </c>
      <c r="X4496" s="30"/>
      <c r="Y4496" s="30">
        <v>0</v>
      </c>
      <c r="Z4496" s="30">
        <v>1</v>
      </c>
      <c r="AA4496" s="30" t="e">
        <v>#N/A</v>
      </c>
      <c r="AB4496">
        <v>487</v>
      </c>
      <c r="AC4496" t="s">
        <v>10364</v>
      </c>
      <c r="AD4496" t="b">
        <v>0</v>
      </c>
      <c r="AF4496" t="str">
        <f t="shared" si="281"/>
        <v>487</v>
      </c>
      <c r="AG4496">
        <f t="shared" si="282"/>
        <v>1</v>
      </c>
      <c r="AH4496">
        <f t="shared" si="283"/>
        <v>1</v>
      </c>
    </row>
    <row r="4497" spans="1:34" x14ac:dyDescent="0.25">
      <c r="A4497" s="13" t="s">
        <v>1213</v>
      </c>
      <c r="B4497" t="s">
        <v>132</v>
      </c>
      <c r="C4497" s="16">
        <v>515</v>
      </c>
      <c r="D4497" s="16" t="s">
        <v>236</v>
      </c>
      <c r="E4497" s="16" t="s">
        <v>277</v>
      </c>
      <c r="F4497" s="17">
        <v>26</v>
      </c>
      <c r="G4497" s="17" t="s">
        <v>250</v>
      </c>
      <c r="H4497" s="17">
        <v>1944</v>
      </c>
      <c r="I4497" s="71" t="str">
        <f t="shared" si="280"/>
        <v>April 26, 1944</v>
      </c>
      <c r="J4497" s="105" t="s">
        <v>10627</v>
      </c>
      <c r="K4497" s="121" t="s">
        <v>11828</v>
      </c>
      <c r="L4497" s="121" t="s">
        <v>10548</v>
      </c>
      <c r="M4497" s="127" t="s">
        <v>10644</v>
      </c>
      <c r="N4497" s="127"/>
      <c r="O4497" s="127"/>
      <c r="P4497" t="s">
        <v>10654</v>
      </c>
      <c r="Q4497" s="16"/>
      <c r="R4497" s="16"/>
      <c r="W4497">
        <v>4</v>
      </c>
      <c r="X4497" s="30" t="s">
        <v>11721</v>
      </c>
      <c r="Y4497" s="30">
        <v>1</v>
      </c>
      <c r="Z4497" s="30">
        <v>1</v>
      </c>
      <c r="AA4497" s="30" t="s">
        <v>10558</v>
      </c>
      <c r="AB4497">
        <v>515</v>
      </c>
      <c r="AC4497" t="s">
        <v>10364</v>
      </c>
      <c r="AD4497" t="b">
        <v>0</v>
      </c>
      <c r="AF4497" t="str">
        <f t="shared" si="281"/>
        <v>515</v>
      </c>
      <c r="AG4497">
        <f t="shared" si="282"/>
        <v>1</v>
      </c>
      <c r="AH4497">
        <f t="shared" si="283"/>
        <v>1</v>
      </c>
    </row>
    <row r="4498" spans="1:34" x14ac:dyDescent="0.25">
      <c r="A4498" s="13" t="s">
        <v>8561</v>
      </c>
      <c r="B4498" t="s">
        <v>132</v>
      </c>
      <c r="C4498" s="16" t="s">
        <v>8562</v>
      </c>
      <c r="D4498" s="16" t="s">
        <v>8136</v>
      </c>
      <c r="E4498" s="16"/>
      <c r="F4498" s="17">
        <v>21</v>
      </c>
      <c r="G4498" s="17" t="s">
        <v>250</v>
      </c>
      <c r="H4498" s="17">
        <v>1952</v>
      </c>
      <c r="I4498" s="71" t="str">
        <f t="shared" si="280"/>
        <v>April 21, 1952</v>
      </c>
      <c r="J4498" s="105"/>
      <c r="K4498" s="121" t="s">
        <v>17886</v>
      </c>
      <c r="L4498" t="s">
        <v>10867</v>
      </c>
      <c r="R4498" s="16"/>
      <c r="S4498" t="s">
        <v>11233</v>
      </c>
      <c r="T4498" t="s">
        <v>3</v>
      </c>
      <c r="U4498">
        <v>464</v>
      </c>
      <c r="V4498" t="s">
        <v>17887</v>
      </c>
      <c r="W4498">
        <v>4</v>
      </c>
      <c r="X4498" s="30"/>
      <c r="Y4498" s="30">
        <v>0</v>
      </c>
      <c r="Z4498" s="30">
        <v>1</v>
      </c>
      <c r="AA4498" s="30" t="e">
        <v>#N/A</v>
      </c>
      <c r="AB4498" t="s">
        <v>3532</v>
      </c>
      <c r="AC4498" t="s">
        <v>10364</v>
      </c>
      <c r="AD4498" t="b">
        <v>0</v>
      </c>
      <c r="AF4498" t="str">
        <f t="shared" si="281"/>
        <v>464 /10FU</v>
      </c>
      <c r="AG4498">
        <f t="shared" si="282"/>
        <v>2</v>
      </c>
      <c r="AH4498">
        <f t="shared" si="283"/>
        <v>2</v>
      </c>
    </row>
    <row r="4499" spans="1:34" x14ac:dyDescent="0.25">
      <c r="A4499" s="13" t="s">
        <v>1346</v>
      </c>
      <c r="B4499" t="s">
        <v>132</v>
      </c>
      <c r="C4499" s="16">
        <v>464</v>
      </c>
      <c r="D4499" s="16" t="s">
        <v>236</v>
      </c>
      <c r="E4499" s="16" t="s">
        <v>699</v>
      </c>
      <c r="F4499" s="17">
        <v>5</v>
      </c>
      <c r="G4499" s="17" t="s">
        <v>260</v>
      </c>
      <c r="H4499" s="17">
        <v>1944</v>
      </c>
      <c r="I4499" s="71" t="str">
        <f t="shared" si="280"/>
        <v>June 5, 1944</v>
      </c>
      <c r="J4499" s="105" t="s">
        <v>10627</v>
      </c>
      <c r="K4499" s="121" t="s">
        <v>12008</v>
      </c>
      <c r="L4499" s="121" t="s">
        <v>10548</v>
      </c>
      <c r="M4499" t="s">
        <v>10561</v>
      </c>
      <c r="P4499" t="s">
        <v>10562</v>
      </c>
      <c r="Q4499" s="16"/>
      <c r="R4499" s="16"/>
      <c r="W4499">
        <v>6</v>
      </c>
      <c r="X4499" s="30" t="s">
        <v>11992</v>
      </c>
      <c r="Y4499" s="30">
        <v>1</v>
      </c>
      <c r="Z4499" s="30">
        <v>1</v>
      </c>
      <c r="AA4499" s="30" t="s">
        <v>10558</v>
      </c>
      <c r="AB4499">
        <v>464</v>
      </c>
      <c r="AC4499" t="s">
        <v>10364</v>
      </c>
      <c r="AD4499" t="b">
        <v>0</v>
      </c>
      <c r="AF4499" t="str">
        <f t="shared" si="281"/>
        <v>464</v>
      </c>
      <c r="AG4499">
        <f t="shared" si="282"/>
        <v>1</v>
      </c>
      <c r="AH4499">
        <f t="shared" si="283"/>
        <v>1</v>
      </c>
    </row>
    <row r="4500" spans="1:34" x14ac:dyDescent="0.25">
      <c r="A4500" s="13" t="s">
        <v>7816</v>
      </c>
      <c r="B4500" t="s">
        <v>132</v>
      </c>
      <c r="C4500" s="16" t="s">
        <v>7817</v>
      </c>
      <c r="D4500" s="16"/>
      <c r="E4500" s="16"/>
      <c r="F4500" s="17">
        <v>27</v>
      </c>
      <c r="G4500" s="17" t="s">
        <v>253</v>
      </c>
      <c r="H4500" s="17">
        <v>1949</v>
      </c>
      <c r="I4500" s="71" t="str">
        <f t="shared" si="280"/>
        <v>May 27, 1949</v>
      </c>
      <c r="J4500" s="105" t="s">
        <v>230</v>
      </c>
      <c r="K4500" s="121" t="s">
        <v>17323</v>
      </c>
      <c r="L4500" t="s">
        <v>10565</v>
      </c>
      <c r="M4500" t="s">
        <v>10566</v>
      </c>
      <c r="N4500" t="s">
        <v>10742</v>
      </c>
      <c r="R4500" s="16"/>
      <c r="S4500" t="s">
        <v>11826</v>
      </c>
      <c r="T4500" t="s">
        <v>10717</v>
      </c>
      <c r="U4500">
        <v>613</v>
      </c>
      <c r="V4500" t="s">
        <v>17324</v>
      </c>
      <c r="W4500">
        <v>5</v>
      </c>
      <c r="X4500" s="30"/>
      <c r="Y4500" s="30">
        <v>0</v>
      </c>
      <c r="Z4500" s="30">
        <v>1</v>
      </c>
      <c r="AA4500" s="30" t="e">
        <v>#N/A</v>
      </c>
      <c r="AB4500">
        <v>11</v>
      </c>
      <c r="AC4500" t="s">
        <v>10364</v>
      </c>
      <c r="AD4500" t="b">
        <v>0</v>
      </c>
      <c r="AF4500" t="str">
        <f t="shared" si="281"/>
        <v>613 /60OTU /11</v>
      </c>
      <c r="AG4500">
        <f t="shared" si="282"/>
        <v>3</v>
      </c>
      <c r="AH4500">
        <f t="shared" si="283"/>
        <v>3</v>
      </c>
    </row>
    <row r="4501" spans="1:34" x14ac:dyDescent="0.25">
      <c r="A4501" s="65" t="s">
        <v>2632</v>
      </c>
      <c r="B4501" t="s">
        <v>132</v>
      </c>
      <c r="C4501" s="16">
        <v>613</v>
      </c>
      <c r="D4501" s="16" t="s">
        <v>236</v>
      </c>
      <c r="E4501" s="16" t="s">
        <v>699</v>
      </c>
      <c r="F4501" s="17">
        <v>22</v>
      </c>
      <c r="G4501" s="17" t="s">
        <v>365</v>
      </c>
      <c r="H4501" s="17">
        <v>1945</v>
      </c>
      <c r="I4501" s="71" t="str">
        <f t="shared" si="280"/>
        <v>February 22, 1945</v>
      </c>
      <c r="J4501" s="105" t="s">
        <v>230</v>
      </c>
      <c r="K4501" s="121" t="s">
        <v>13660</v>
      </c>
      <c r="L4501" s="121" t="s">
        <v>10548</v>
      </c>
      <c r="M4501" t="s">
        <v>10561</v>
      </c>
      <c r="P4501" t="s">
        <v>10562</v>
      </c>
      <c r="R4501" s="16"/>
      <c r="W4501">
        <v>2</v>
      </c>
      <c r="X4501" s="30" t="s">
        <v>11614</v>
      </c>
      <c r="Y4501" s="30">
        <v>1</v>
      </c>
      <c r="Z4501" s="30">
        <v>1</v>
      </c>
      <c r="AA4501" s="30" t="s">
        <v>10558</v>
      </c>
      <c r="AB4501">
        <v>613</v>
      </c>
      <c r="AC4501" t="s">
        <v>10364</v>
      </c>
      <c r="AD4501" t="b">
        <v>0</v>
      </c>
      <c r="AF4501" t="str">
        <f t="shared" si="281"/>
        <v>613</v>
      </c>
      <c r="AG4501">
        <f t="shared" si="282"/>
        <v>1</v>
      </c>
      <c r="AH4501">
        <f t="shared" si="283"/>
        <v>1</v>
      </c>
    </row>
    <row r="4502" spans="1:34" x14ac:dyDescent="0.25">
      <c r="A4502" s="13" t="s">
        <v>1151</v>
      </c>
      <c r="B4502" t="s">
        <v>132</v>
      </c>
      <c r="C4502" s="16" t="s">
        <v>1152</v>
      </c>
      <c r="D4502" s="16" t="s">
        <v>236</v>
      </c>
      <c r="E4502" s="16" t="s">
        <v>316</v>
      </c>
      <c r="F4502" s="17">
        <v>11</v>
      </c>
      <c r="G4502" s="17" t="s">
        <v>250</v>
      </c>
      <c r="H4502" s="17">
        <v>1944</v>
      </c>
      <c r="I4502" s="71" t="str">
        <f t="shared" si="280"/>
        <v>April 11, 1944</v>
      </c>
      <c r="J4502" s="105" t="s">
        <v>230</v>
      </c>
      <c r="K4502" s="121" t="s">
        <v>11755</v>
      </c>
      <c r="L4502" s="121" t="s">
        <v>10565</v>
      </c>
      <c r="M4502" t="s">
        <v>10566</v>
      </c>
      <c r="N4502" t="s">
        <v>11259</v>
      </c>
      <c r="Q4502" s="16"/>
      <c r="R4502" s="16"/>
      <c r="W4502">
        <v>4</v>
      </c>
      <c r="X4502" s="30" t="s">
        <v>11721</v>
      </c>
      <c r="Y4502" s="30">
        <v>1</v>
      </c>
      <c r="Z4502" s="30">
        <v>1</v>
      </c>
      <c r="AA4502" s="30" t="s">
        <v>10569</v>
      </c>
      <c r="AB4502" t="s">
        <v>1152</v>
      </c>
      <c r="AC4502" t="s">
        <v>10364</v>
      </c>
      <c r="AD4502" t="b">
        <v>0</v>
      </c>
      <c r="AF4502" t="str">
        <f t="shared" si="281"/>
        <v>44MU</v>
      </c>
      <c r="AG4502">
        <f t="shared" si="282"/>
        <v>1</v>
      </c>
      <c r="AH4502">
        <f t="shared" si="283"/>
        <v>1</v>
      </c>
    </row>
    <row r="4503" spans="1:34" x14ac:dyDescent="0.25">
      <c r="A4503" s="13" t="s">
        <v>1308</v>
      </c>
      <c r="B4503" t="s">
        <v>132</v>
      </c>
      <c r="C4503" s="16">
        <v>305</v>
      </c>
      <c r="D4503" s="16" t="s">
        <v>236</v>
      </c>
      <c r="E4503" s="16" t="s">
        <v>699</v>
      </c>
      <c r="F4503" s="17">
        <v>24</v>
      </c>
      <c r="G4503" s="17" t="s">
        <v>253</v>
      </c>
      <c r="H4503" s="17">
        <v>1944</v>
      </c>
      <c r="I4503" s="71" t="str">
        <f t="shared" si="280"/>
        <v>May 24, 1944</v>
      </c>
      <c r="J4503" s="105" t="s">
        <v>10627</v>
      </c>
      <c r="K4503" s="121" t="s">
        <v>11958</v>
      </c>
      <c r="L4503" s="121" t="s">
        <v>10565</v>
      </c>
      <c r="M4503" t="s">
        <v>10636</v>
      </c>
      <c r="N4503" t="s">
        <v>11959</v>
      </c>
      <c r="Q4503" s="16"/>
      <c r="R4503" s="16"/>
      <c r="S4503" t="s">
        <v>11586</v>
      </c>
      <c r="T4503" t="s">
        <v>11791</v>
      </c>
      <c r="U4503">
        <v>305</v>
      </c>
      <c r="V4503" t="s">
        <v>11960</v>
      </c>
      <c r="W4503">
        <v>5</v>
      </c>
      <c r="X4503" s="30" t="s">
        <v>11848</v>
      </c>
      <c r="Y4503" s="30">
        <v>1</v>
      </c>
      <c r="Z4503" s="30">
        <v>1</v>
      </c>
      <c r="AA4503" s="30" t="s">
        <v>10558</v>
      </c>
      <c r="AB4503">
        <v>305</v>
      </c>
      <c r="AC4503" t="s">
        <v>10364</v>
      </c>
      <c r="AD4503" t="b">
        <v>0</v>
      </c>
      <c r="AF4503" t="str">
        <f t="shared" si="281"/>
        <v>305</v>
      </c>
      <c r="AG4503">
        <f t="shared" si="282"/>
        <v>1</v>
      </c>
      <c r="AH4503">
        <f t="shared" si="283"/>
        <v>1</v>
      </c>
    </row>
    <row r="4504" spans="1:34" x14ac:dyDescent="0.25">
      <c r="A4504" s="21" t="s">
        <v>1352</v>
      </c>
      <c r="B4504" t="s">
        <v>132</v>
      </c>
      <c r="C4504" s="22">
        <v>107</v>
      </c>
      <c r="D4504" s="22" t="s">
        <v>236</v>
      </c>
      <c r="E4504" s="22" t="s">
        <v>699</v>
      </c>
      <c r="F4504" s="23">
        <v>7</v>
      </c>
      <c r="G4504" s="17" t="s">
        <v>260</v>
      </c>
      <c r="H4504" s="17">
        <v>1944</v>
      </c>
      <c r="I4504" s="71" t="str">
        <f t="shared" si="280"/>
        <v>June 7, 1944</v>
      </c>
      <c r="J4504" s="105" t="s">
        <v>10627</v>
      </c>
      <c r="K4504" s="121" t="s">
        <v>12017</v>
      </c>
      <c r="L4504" s="130" t="s">
        <v>10548</v>
      </c>
      <c r="M4504" t="s">
        <v>10749</v>
      </c>
      <c r="P4504" t="s">
        <v>10654</v>
      </c>
      <c r="Q4504" s="16"/>
      <c r="R4504" s="16"/>
      <c r="S4504" t="s">
        <v>11712</v>
      </c>
      <c r="T4504" t="s">
        <v>1</v>
      </c>
      <c r="U4504">
        <v>107</v>
      </c>
      <c r="V4504" t="s">
        <v>12018</v>
      </c>
      <c r="W4504">
        <v>6</v>
      </c>
      <c r="X4504" s="30" t="s">
        <v>11992</v>
      </c>
      <c r="Y4504" s="30">
        <v>1</v>
      </c>
      <c r="Z4504" s="30">
        <v>1</v>
      </c>
      <c r="AA4504" s="30" t="s">
        <v>10558</v>
      </c>
      <c r="AB4504">
        <v>107</v>
      </c>
      <c r="AC4504" t="s">
        <v>10364</v>
      </c>
      <c r="AD4504" t="b">
        <v>0</v>
      </c>
      <c r="AF4504" t="str">
        <f t="shared" si="281"/>
        <v>107</v>
      </c>
      <c r="AG4504">
        <f t="shared" si="282"/>
        <v>1</v>
      </c>
      <c r="AH4504">
        <f t="shared" si="283"/>
        <v>1</v>
      </c>
    </row>
    <row r="4505" spans="1:34" x14ac:dyDescent="0.25">
      <c r="A4505" s="13" t="s">
        <v>4267</v>
      </c>
      <c r="B4505" t="s">
        <v>132</v>
      </c>
      <c r="C4505" s="16" t="s">
        <v>4268</v>
      </c>
      <c r="D4505" s="16" t="s">
        <v>236</v>
      </c>
      <c r="E4505" s="16" t="s">
        <v>699</v>
      </c>
      <c r="F4505" s="17">
        <v>6</v>
      </c>
      <c r="G4505" s="17" t="s">
        <v>260</v>
      </c>
      <c r="H4505" s="17">
        <v>1946</v>
      </c>
      <c r="I4505" s="71" t="str">
        <f t="shared" si="280"/>
        <v>June 6, 1946</v>
      </c>
      <c r="J4505" s="105"/>
      <c r="K4505" s="121" t="s">
        <v>15179</v>
      </c>
      <c r="L4505" t="s">
        <v>10801</v>
      </c>
      <c r="R4505" s="16"/>
      <c r="W4505">
        <v>6</v>
      </c>
      <c r="X4505" s="30"/>
      <c r="Y4505" s="30">
        <v>0</v>
      </c>
      <c r="Z4505" s="30">
        <v>1</v>
      </c>
      <c r="AA4505" s="30" t="e">
        <v>#N/A</v>
      </c>
      <c r="AB4505">
        <v>305</v>
      </c>
      <c r="AC4505" t="s">
        <v>10364</v>
      </c>
      <c r="AD4505" t="b">
        <v>0</v>
      </c>
      <c r="AF4505" t="str">
        <f t="shared" si="281"/>
        <v>21 /305</v>
      </c>
      <c r="AG4505">
        <f t="shared" si="282"/>
        <v>2</v>
      </c>
      <c r="AH4505">
        <f t="shared" si="283"/>
        <v>2</v>
      </c>
    </row>
    <row r="4506" spans="1:34" x14ac:dyDescent="0.25">
      <c r="A4506" s="13" t="s">
        <v>6055</v>
      </c>
      <c r="B4506" t="s">
        <v>132</v>
      </c>
      <c r="C4506" s="16" t="s">
        <v>6056</v>
      </c>
      <c r="D4506" s="16"/>
      <c r="E4506" s="16"/>
      <c r="F4506" s="17">
        <v>15</v>
      </c>
      <c r="G4506" s="17" t="s">
        <v>294</v>
      </c>
      <c r="H4506" s="17">
        <v>1947</v>
      </c>
      <c r="I4506" s="71" t="str">
        <f t="shared" si="280"/>
        <v>September 15, 1947</v>
      </c>
      <c r="J4506" s="105"/>
      <c r="K4506" s="121" t="s">
        <v>16272</v>
      </c>
      <c r="L4506" t="s">
        <v>10867</v>
      </c>
      <c r="R4506" s="16"/>
      <c r="W4506">
        <v>9</v>
      </c>
      <c r="X4506" s="30"/>
      <c r="Y4506" s="30">
        <v>0</v>
      </c>
      <c r="Z4506" s="30">
        <v>1</v>
      </c>
      <c r="AA4506" s="30" t="e">
        <v>#N/A</v>
      </c>
      <c r="AB4506" t="s">
        <v>2223</v>
      </c>
      <c r="AC4506" t="s">
        <v>10364</v>
      </c>
      <c r="AD4506" t="b">
        <v>0</v>
      </c>
      <c r="AF4506" t="str">
        <f t="shared" si="281"/>
        <v>107 /2GSU</v>
      </c>
      <c r="AG4506">
        <f t="shared" si="282"/>
        <v>2</v>
      </c>
      <c r="AH4506">
        <f t="shared" si="283"/>
        <v>2</v>
      </c>
    </row>
    <row r="4507" spans="1:34" x14ac:dyDescent="0.25">
      <c r="A4507" s="13" t="s">
        <v>1273</v>
      </c>
      <c r="B4507" t="s">
        <v>132</v>
      </c>
      <c r="C4507" s="16">
        <v>107</v>
      </c>
      <c r="D4507" s="16" t="s">
        <v>236</v>
      </c>
      <c r="E4507" s="16" t="s">
        <v>699</v>
      </c>
      <c r="F4507" s="17">
        <v>10</v>
      </c>
      <c r="G4507" s="17" t="s">
        <v>253</v>
      </c>
      <c r="H4507" s="17">
        <v>1944</v>
      </c>
      <c r="I4507" s="71" t="str">
        <f t="shared" si="280"/>
        <v>May 10, 1944</v>
      </c>
      <c r="J4507" s="105" t="s">
        <v>10627</v>
      </c>
      <c r="K4507" s="121" t="s">
        <v>11907</v>
      </c>
      <c r="L4507" s="121" t="s">
        <v>10590</v>
      </c>
      <c r="M4507" t="s">
        <v>11687</v>
      </c>
      <c r="P4507" t="s">
        <v>10592</v>
      </c>
      <c r="Q4507" s="16"/>
      <c r="R4507" s="16"/>
      <c r="S4507" t="s">
        <v>11712</v>
      </c>
      <c r="T4507" t="s">
        <v>3</v>
      </c>
      <c r="U4507">
        <v>107</v>
      </c>
      <c r="V4507" t="s">
        <v>11908</v>
      </c>
      <c r="W4507">
        <v>5</v>
      </c>
      <c r="X4507" s="30" t="s">
        <v>11848</v>
      </c>
      <c r="Y4507" s="30">
        <v>1</v>
      </c>
      <c r="Z4507" s="30">
        <v>1</v>
      </c>
      <c r="AA4507" s="30" t="s">
        <v>10558</v>
      </c>
      <c r="AB4507">
        <v>107</v>
      </c>
      <c r="AC4507" t="s">
        <v>10364</v>
      </c>
      <c r="AD4507" t="b">
        <v>0</v>
      </c>
      <c r="AF4507" t="str">
        <f t="shared" si="281"/>
        <v>107</v>
      </c>
      <c r="AG4507">
        <f t="shared" si="282"/>
        <v>1</v>
      </c>
      <c r="AH4507">
        <f t="shared" si="283"/>
        <v>1</v>
      </c>
    </row>
    <row r="4508" spans="1:34" x14ac:dyDescent="0.25">
      <c r="A4508" s="13" t="s">
        <v>1878</v>
      </c>
      <c r="B4508" t="s">
        <v>132</v>
      </c>
      <c r="C4508" s="16">
        <v>418</v>
      </c>
      <c r="D4508" s="16" t="s">
        <v>236</v>
      </c>
      <c r="E4508" s="16" t="s">
        <v>277</v>
      </c>
      <c r="F4508" s="17">
        <v>30</v>
      </c>
      <c r="G4508" s="17" t="s">
        <v>294</v>
      </c>
      <c r="H4508" s="17">
        <v>1944</v>
      </c>
      <c r="I4508" s="71" t="str">
        <f t="shared" si="280"/>
        <v>September 30, 1944</v>
      </c>
      <c r="J4508" s="105" t="s">
        <v>230</v>
      </c>
      <c r="K4508" s="121" t="s">
        <v>12764</v>
      </c>
      <c r="L4508" s="121" t="s">
        <v>10548</v>
      </c>
      <c r="M4508" t="s">
        <v>10561</v>
      </c>
      <c r="P4508" t="s">
        <v>10562</v>
      </c>
      <c r="R4508" s="16"/>
      <c r="S4508" t="s">
        <v>10993</v>
      </c>
      <c r="T4508" t="s">
        <v>221</v>
      </c>
      <c r="U4508">
        <v>418</v>
      </c>
      <c r="V4508" t="s">
        <v>12765</v>
      </c>
      <c r="W4508">
        <v>9</v>
      </c>
      <c r="X4508" s="30" t="s">
        <v>12574</v>
      </c>
      <c r="Y4508" s="30">
        <v>1</v>
      </c>
      <c r="Z4508" s="30">
        <v>1</v>
      </c>
      <c r="AA4508" s="30" t="s">
        <v>10558</v>
      </c>
      <c r="AB4508">
        <v>418</v>
      </c>
      <c r="AC4508" t="s">
        <v>10364</v>
      </c>
      <c r="AD4508" t="b">
        <v>1</v>
      </c>
      <c r="AE4508" t="s">
        <v>401</v>
      </c>
      <c r="AF4508" t="str">
        <f t="shared" si="281"/>
        <v>418</v>
      </c>
      <c r="AG4508">
        <f t="shared" si="282"/>
        <v>1</v>
      </c>
      <c r="AH4508">
        <f t="shared" si="283"/>
        <v>1</v>
      </c>
    </row>
    <row r="4509" spans="1:34" x14ac:dyDescent="0.25">
      <c r="A4509" s="13" t="s">
        <v>1591</v>
      </c>
      <c r="B4509" t="s">
        <v>132</v>
      </c>
      <c r="C4509" s="16">
        <v>613</v>
      </c>
      <c r="D4509" s="16" t="s">
        <v>236</v>
      </c>
      <c r="E4509" s="16" t="s">
        <v>699</v>
      </c>
      <c r="F4509" s="17">
        <v>30</v>
      </c>
      <c r="G4509" s="17" t="s">
        <v>264</v>
      </c>
      <c r="H4509" s="17">
        <v>1944</v>
      </c>
      <c r="I4509" s="71" t="str">
        <f t="shared" si="280"/>
        <v>July 30, 1944</v>
      </c>
      <c r="J4509" s="105" t="s">
        <v>10627</v>
      </c>
      <c r="K4509" s="121" t="s">
        <v>12366</v>
      </c>
      <c r="L4509" s="121" t="s">
        <v>10590</v>
      </c>
      <c r="M4509" t="s">
        <v>11687</v>
      </c>
      <c r="P4509" t="s">
        <v>10592</v>
      </c>
      <c r="R4509" s="16"/>
      <c r="W4509">
        <v>7</v>
      </c>
      <c r="X4509" s="30" t="s">
        <v>12166</v>
      </c>
      <c r="Y4509" s="30">
        <v>1</v>
      </c>
      <c r="Z4509" s="30">
        <v>1</v>
      </c>
      <c r="AA4509" s="30" t="s">
        <v>10558</v>
      </c>
      <c r="AB4509">
        <v>613</v>
      </c>
      <c r="AC4509" t="s">
        <v>10364</v>
      </c>
      <c r="AD4509" t="b">
        <v>0</v>
      </c>
      <c r="AF4509" t="str">
        <f t="shared" si="281"/>
        <v>613</v>
      </c>
      <c r="AG4509">
        <f t="shared" si="282"/>
        <v>1</v>
      </c>
      <c r="AH4509">
        <f t="shared" si="283"/>
        <v>1</v>
      </c>
    </row>
    <row r="4510" spans="1:34" x14ac:dyDescent="0.25">
      <c r="A4510" s="13" t="s">
        <v>6591</v>
      </c>
      <c r="B4510" t="s">
        <v>132</v>
      </c>
      <c r="C4510" s="16">
        <v>107</v>
      </c>
      <c r="D4510" s="16" t="s">
        <v>236</v>
      </c>
      <c r="E4510" s="16" t="s">
        <v>699</v>
      </c>
      <c r="F4510" s="17">
        <v>24</v>
      </c>
      <c r="G4510" s="17" t="s">
        <v>264</v>
      </c>
      <c r="H4510" s="17">
        <v>1947</v>
      </c>
      <c r="I4510" s="71" t="str">
        <f t="shared" si="280"/>
        <v>July 24, 1947</v>
      </c>
      <c r="J4510" s="105"/>
      <c r="K4510" s="121" t="s">
        <v>16566</v>
      </c>
      <c r="L4510" t="s">
        <v>10867</v>
      </c>
      <c r="R4510" s="16"/>
      <c r="S4510" t="s">
        <v>11712</v>
      </c>
      <c r="T4510" t="s">
        <v>98</v>
      </c>
      <c r="U4510">
        <v>107</v>
      </c>
      <c r="V4510" t="s">
        <v>16567</v>
      </c>
      <c r="W4510">
        <v>7</v>
      </c>
      <c r="X4510" s="30"/>
      <c r="Y4510" s="30">
        <v>0</v>
      </c>
      <c r="Z4510" s="30">
        <v>1</v>
      </c>
      <c r="AA4510" s="30" t="e">
        <v>#N/A</v>
      </c>
      <c r="AB4510">
        <v>107</v>
      </c>
      <c r="AC4510" t="s">
        <v>10364</v>
      </c>
      <c r="AD4510" t="b">
        <v>0</v>
      </c>
      <c r="AF4510" t="str">
        <f t="shared" si="281"/>
        <v>107</v>
      </c>
      <c r="AG4510">
        <f t="shared" si="282"/>
        <v>1</v>
      </c>
      <c r="AH4510">
        <f t="shared" si="283"/>
        <v>1</v>
      </c>
    </row>
    <row r="4511" spans="1:34" x14ac:dyDescent="0.25">
      <c r="A4511" s="13" t="s">
        <v>4310</v>
      </c>
      <c r="B4511" t="s">
        <v>132</v>
      </c>
      <c r="C4511" s="16" t="s">
        <v>4311</v>
      </c>
      <c r="D4511" s="16"/>
      <c r="E4511" s="16"/>
      <c r="F4511" s="17">
        <v>8</v>
      </c>
      <c r="G4511" s="17" t="s">
        <v>309</v>
      </c>
      <c r="H4511" s="17">
        <v>1946</v>
      </c>
      <c r="I4511" s="71" t="str">
        <f t="shared" si="280"/>
        <v>October 8, 1946</v>
      </c>
      <c r="J4511" s="105" t="s">
        <v>230</v>
      </c>
      <c r="K4511" s="121" t="s">
        <v>15213</v>
      </c>
      <c r="L4511" t="s">
        <v>10565</v>
      </c>
      <c r="M4511" t="s">
        <v>10566</v>
      </c>
      <c r="N4511" t="s">
        <v>10567</v>
      </c>
      <c r="R4511" s="16"/>
      <c r="S4511" t="s">
        <v>11586</v>
      </c>
      <c r="T4511" t="s">
        <v>10524</v>
      </c>
      <c r="U4511">
        <v>305</v>
      </c>
      <c r="V4511" t="s">
        <v>15214</v>
      </c>
      <c r="W4511">
        <v>10</v>
      </c>
      <c r="X4511" s="30"/>
      <c r="Y4511" s="30">
        <v>0</v>
      </c>
      <c r="Z4511" s="30">
        <v>1</v>
      </c>
      <c r="AA4511" s="30" t="e">
        <v>#N/A</v>
      </c>
      <c r="AB4511" t="s">
        <v>4798</v>
      </c>
      <c r="AC4511" t="s">
        <v>10364</v>
      </c>
      <c r="AD4511" t="b">
        <v>0</v>
      </c>
      <c r="AF4511" t="str">
        <f t="shared" si="281"/>
        <v>305 /13OTU /16FU</v>
      </c>
      <c r="AG4511">
        <f t="shared" si="282"/>
        <v>3</v>
      </c>
      <c r="AH4511">
        <f t="shared" si="283"/>
        <v>3</v>
      </c>
    </row>
    <row r="4512" spans="1:34" x14ac:dyDescent="0.25">
      <c r="A4512" s="13" t="s">
        <v>2181</v>
      </c>
      <c r="B4512" t="s">
        <v>132</v>
      </c>
      <c r="C4512" s="16">
        <v>107</v>
      </c>
      <c r="D4512" s="16" t="s">
        <v>236</v>
      </c>
      <c r="E4512" s="16" t="s">
        <v>699</v>
      </c>
      <c r="F4512" s="17">
        <v>29</v>
      </c>
      <c r="G4512" s="17" t="s">
        <v>326</v>
      </c>
      <c r="H4512" s="17">
        <v>1944</v>
      </c>
      <c r="I4512" s="71" t="str">
        <f t="shared" si="280"/>
        <v>November 29, 1944</v>
      </c>
      <c r="J4512" s="105" t="s">
        <v>10627</v>
      </c>
      <c r="K4512" s="121" t="s">
        <v>13126</v>
      </c>
      <c r="L4512" s="121" t="s">
        <v>10548</v>
      </c>
      <c r="M4512" t="s">
        <v>11236</v>
      </c>
      <c r="P4512" t="s">
        <v>10654</v>
      </c>
      <c r="R4512" s="16"/>
      <c r="S4512" s="138" t="s">
        <v>11712</v>
      </c>
      <c r="T4512" s="138" t="s">
        <v>81</v>
      </c>
      <c r="U4512" s="138">
        <v>107</v>
      </c>
      <c r="V4512" t="s">
        <v>13127</v>
      </c>
      <c r="W4512" s="30">
        <v>11</v>
      </c>
      <c r="X4512" s="30" t="s">
        <v>12944</v>
      </c>
      <c r="Y4512" s="30">
        <v>1</v>
      </c>
      <c r="Z4512" s="30">
        <v>1</v>
      </c>
      <c r="AA4512" s="30" t="s">
        <v>10558</v>
      </c>
      <c r="AB4512">
        <v>107</v>
      </c>
      <c r="AC4512" t="s">
        <v>10364</v>
      </c>
      <c r="AD4512" t="b">
        <v>0</v>
      </c>
      <c r="AF4512" t="str">
        <f t="shared" si="281"/>
        <v>107</v>
      </c>
      <c r="AG4512">
        <f t="shared" si="282"/>
        <v>1</v>
      </c>
      <c r="AH4512">
        <f t="shared" si="283"/>
        <v>1</v>
      </c>
    </row>
    <row r="4513" spans="1:34" x14ac:dyDescent="0.25">
      <c r="A4513" s="13" t="s">
        <v>4337</v>
      </c>
      <c r="B4513" t="s">
        <v>132</v>
      </c>
      <c r="C4513" s="16" t="s">
        <v>4338</v>
      </c>
      <c r="D4513" s="16"/>
      <c r="E4513" s="16"/>
      <c r="F4513" s="17">
        <v>8</v>
      </c>
      <c r="G4513" s="17" t="s">
        <v>309</v>
      </c>
      <c r="H4513" s="17">
        <v>1946</v>
      </c>
      <c r="I4513" s="71" t="str">
        <f t="shared" si="280"/>
        <v>October 8, 1946</v>
      </c>
      <c r="J4513" s="105"/>
      <c r="K4513" s="121" t="s">
        <v>15226</v>
      </c>
      <c r="L4513" t="s">
        <v>10801</v>
      </c>
      <c r="R4513" s="16"/>
      <c r="W4513">
        <v>10</v>
      </c>
      <c r="X4513" s="30"/>
      <c r="Y4513" s="30">
        <v>0</v>
      </c>
      <c r="Z4513" s="30">
        <v>1</v>
      </c>
      <c r="AA4513" s="30" t="e">
        <v>#N/A</v>
      </c>
      <c r="AB4513">
        <v>464</v>
      </c>
      <c r="AC4513" t="s">
        <v>10364</v>
      </c>
      <c r="AD4513" t="b">
        <v>0</v>
      </c>
      <c r="AF4513" t="str">
        <f t="shared" si="281"/>
        <v>21 /464</v>
      </c>
      <c r="AG4513">
        <f t="shared" si="282"/>
        <v>2</v>
      </c>
      <c r="AH4513">
        <f t="shared" si="283"/>
        <v>2</v>
      </c>
    </row>
    <row r="4514" spans="1:34" x14ac:dyDescent="0.25">
      <c r="A4514" s="13" t="s">
        <v>1747</v>
      </c>
      <c r="B4514" t="s">
        <v>132</v>
      </c>
      <c r="C4514" s="16">
        <v>107</v>
      </c>
      <c r="D4514" s="16" t="s">
        <v>236</v>
      </c>
      <c r="E4514" s="16" t="s">
        <v>699</v>
      </c>
      <c r="F4514" s="17">
        <v>1</v>
      </c>
      <c r="G4514" s="17" t="s">
        <v>294</v>
      </c>
      <c r="H4514" s="17">
        <v>1944</v>
      </c>
      <c r="I4514" s="71" t="str">
        <f t="shared" si="280"/>
        <v>September 1, 1944</v>
      </c>
      <c r="J4514" s="105" t="s">
        <v>10627</v>
      </c>
      <c r="K4514" s="121" t="s">
        <v>12577</v>
      </c>
      <c r="L4514" s="121" t="s">
        <v>10548</v>
      </c>
      <c r="M4514" t="s">
        <v>10561</v>
      </c>
      <c r="P4514" t="s">
        <v>10562</v>
      </c>
      <c r="R4514" s="16"/>
      <c r="S4514" t="s">
        <v>11712</v>
      </c>
      <c r="T4514" t="s">
        <v>2</v>
      </c>
      <c r="U4514">
        <v>107</v>
      </c>
      <c r="V4514" t="s">
        <v>12578</v>
      </c>
      <c r="W4514">
        <v>9</v>
      </c>
      <c r="X4514" s="30" t="s">
        <v>12574</v>
      </c>
      <c r="Y4514" s="30">
        <v>1</v>
      </c>
      <c r="Z4514" s="30">
        <v>1</v>
      </c>
      <c r="AA4514" s="30" t="s">
        <v>10558</v>
      </c>
      <c r="AB4514">
        <v>107</v>
      </c>
      <c r="AC4514" t="s">
        <v>10364</v>
      </c>
      <c r="AD4514" t="b">
        <v>0</v>
      </c>
      <c r="AF4514" t="str">
        <f t="shared" si="281"/>
        <v>107</v>
      </c>
      <c r="AG4514">
        <f t="shared" si="282"/>
        <v>1</v>
      </c>
      <c r="AH4514">
        <f t="shared" si="283"/>
        <v>1</v>
      </c>
    </row>
    <row r="4515" spans="1:34" x14ac:dyDescent="0.25">
      <c r="A4515" s="13" t="s">
        <v>1401</v>
      </c>
      <c r="B4515" t="s">
        <v>132</v>
      </c>
      <c r="C4515" s="16">
        <v>305</v>
      </c>
      <c r="D4515" s="16" t="s">
        <v>236</v>
      </c>
      <c r="E4515" s="16" t="s">
        <v>699</v>
      </c>
      <c r="F4515" s="17">
        <v>16</v>
      </c>
      <c r="G4515" s="17" t="s">
        <v>260</v>
      </c>
      <c r="H4515" s="17">
        <v>1944</v>
      </c>
      <c r="I4515" s="71" t="str">
        <f t="shared" si="280"/>
        <v>June 16, 1944</v>
      </c>
      <c r="J4515" s="105" t="s">
        <v>230</v>
      </c>
      <c r="K4515" s="121" t="s">
        <v>12078</v>
      </c>
      <c r="L4515" s="121" t="s">
        <v>10548</v>
      </c>
      <c r="M4515" t="s">
        <v>10598</v>
      </c>
      <c r="N4515" t="s">
        <v>11732</v>
      </c>
      <c r="O4515" t="s">
        <v>10624</v>
      </c>
      <c r="P4515" t="s">
        <v>10552</v>
      </c>
      <c r="Q4515" s="16" t="s">
        <v>12079</v>
      </c>
      <c r="R4515" s="16"/>
      <c r="S4515" t="s">
        <v>11586</v>
      </c>
      <c r="T4515" t="s">
        <v>12080</v>
      </c>
      <c r="U4515">
        <v>305</v>
      </c>
      <c r="V4515" s="30" t="s">
        <v>12081</v>
      </c>
      <c r="W4515">
        <v>6</v>
      </c>
      <c r="X4515" s="30" t="s">
        <v>11992</v>
      </c>
      <c r="Y4515" s="30">
        <v>1</v>
      </c>
      <c r="Z4515" s="30">
        <v>1</v>
      </c>
      <c r="AA4515" s="30" t="s">
        <v>10558</v>
      </c>
      <c r="AB4515">
        <v>305</v>
      </c>
      <c r="AC4515" t="s">
        <v>10364</v>
      </c>
      <c r="AD4515" t="b">
        <v>0</v>
      </c>
      <c r="AF4515" t="str">
        <f t="shared" si="281"/>
        <v>305</v>
      </c>
      <c r="AG4515">
        <f t="shared" si="282"/>
        <v>1</v>
      </c>
      <c r="AH4515">
        <f t="shared" si="283"/>
        <v>1</v>
      </c>
    </row>
    <row r="4516" spans="1:34" x14ac:dyDescent="0.25">
      <c r="A4516" s="13" t="s">
        <v>8590</v>
      </c>
      <c r="B4516" t="s">
        <v>132</v>
      </c>
      <c r="C4516" s="16" t="s">
        <v>8591</v>
      </c>
      <c r="D4516" s="16" t="s">
        <v>8136</v>
      </c>
      <c r="E4516" s="16"/>
      <c r="F4516" s="17">
        <v>25</v>
      </c>
      <c r="G4516" s="17" t="s">
        <v>294</v>
      </c>
      <c r="H4516" s="17">
        <v>1952</v>
      </c>
      <c r="I4516" s="71" t="str">
        <f t="shared" si="280"/>
        <v>September 25, 1952</v>
      </c>
      <c r="J4516" s="105"/>
      <c r="K4516" s="121" t="s">
        <v>17911</v>
      </c>
      <c r="L4516" t="s">
        <v>10867</v>
      </c>
      <c r="R4516" s="16"/>
      <c r="S4516" t="s">
        <v>11019</v>
      </c>
      <c r="T4516" t="s">
        <v>85</v>
      </c>
      <c r="U4516">
        <v>605</v>
      </c>
      <c r="V4516" t="s">
        <v>17912</v>
      </c>
      <c r="W4516">
        <v>9</v>
      </c>
      <c r="X4516" s="30"/>
      <c r="Y4516" s="30">
        <v>0</v>
      </c>
      <c r="Z4516" s="30">
        <v>1</v>
      </c>
      <c r="AA4516" s="30" t="e">
        <v>#N/A</v>
      </c>
      <c r="AB4516" t="s">
        <v>3532</v>
      </c>
      <c r="AC4516" t="s">
        <v>10364</v>
      </c>
      <c r="AD4516" t="b">
        <v>0</v>
      </c>
      <c r="AF4516" t="str">
        <f t="shared" si="281"/>
        <v>605 /107 /305 /10FU</v>
      </c>
      <c r="AG4516">
        <f t="shared" si="282"/>
        <v>4</v>
      </c>
      <c r="AH4516">
        <f t="shared" si="283"/>
        <v>4</v>
      </c>
    </row>
    <row r="4517" spans="1:34" x14ac:dyDescent="0.25">
      <c r="A4517" s="13" t="s">
        <v>1452</v>
      </c>
      <c r="B4517" t="s">
        <v>132</v>
      </c>
      <c r="C4517" s="16">
        <v>464</v>
      </c>
      <c r="D4517" s="16" t="s">
        <v>236</v>
      </c>
      <c r="E4517" s="16" t="s">
        <v>699</v>
      </c>
      <c r="F4517" s="17">
        <v>30</v>
      </c>
      <c r="G4517" s="17" t="s">
        <v>260</v>
      </c>
      <c r="H4517" s="17">
        <v>1944</v>
      </c>
      <c r="I4517" s="71" t="str">
        <f t="shared" si="280"/>
        <v>June 30, 1944</v>
      </c>
      <c r="J4517" s="105" t="s">
        <v>230</v>
      </c>
      <c r="K4517" s="121" t="s">
        <v>12160</v>
      </c>
      <c r="L4517" s="121" t="s">
        <v>10565</v>
      </c>
      <c r="N4517" t="s">
        <v>10942</v>
      </c>
      <c r="Q4517" s="16"/>
      <c r="R4517" s="16"/>
      <c r="W4517">
        <v>6</v>
      </c>
      <c r="X4517" s="30" t="s">
        <v>11992</v>
      </c>
      <c r="Y4517" s="30">
        <v>1</v>
      </c>
      <c r="Z4517" s="30">
        <v>1</v>
      </c>
      <c r="AA4517" s="30" t="s">
        <v>10558</v>
      </c>
      <c r="AB4517">
        <v>464</v>
      </c>
      <c r="AC4517" t="s">
        <v>10364</v>
      </c>
      <c r="AD4517" t="b">
        <v>0</v>
      </c>
      <c r="AF4517" t="str">
        <f t="shared" si="281"/>
        <v>464</v>
      </c>
      <c r="AG4517">
        <f t="shared" si="282"/>
        <v>1</v>
      </c>
      <c r="AH4517">
        <f t="shared" si="283"/>
        <v>1</v>
      </c>
    </row>
    <row r="4518" spans="1:34" x14ac:dyDescent="0.25">
      <c r="A4518" s="13" t="s">
        <v>5762</v>
      </c>
      <c r="B4518" t="s">
        <v>132</v>
      </c>
      <c r="C4518" s="16" t="s">
        <v>5763</v>
      </c>
      <c r="D4518" s="16" t="s">
        <v>236</v>
      </c>
      <c r="E4518" s="16" t="s">
        <v>699</v>
      </c>
      <c r="F4518" s="17">
        <v>5</v>
      </c>
      <c r="G4518" s="17" t="s">
        <v>260</v>
      </c>
      <c r="H4518" s="17">
        <v>1947</v>
      </c>
      <c r="I4518" s="71" t="str">
        <f t="shared" si="280"/>
        <v>June 5, 1947</v>
      </c>
      <c r="J4518" s="105"/>
      <c r="K4518" s="121" t="s">
        <v>16066</v>
      </c>
      <c r="L4518" t="s">
        <v>10801</v>
      </c>
      <c r="R4518" s="16"/>
      <c r="S4518" t="s">
        <v>11586</v>
      </c>
      <c r="T4518" t="s">
        <v>2</v>
      </c>
      <c r="U4518">
        <v>305</v>
      </c>
      <c r="V4518" t="s">
        <v>16067</v>
      </c>
      <c r="W4518">
        <v>6</v>
      </c>
      <c r="X4518" s="30"/>
      <c r="Y4518" s="30">
        <v>0</v>
      </c>
      <c r="Z4518" s="30">
        <v>1</v>
      </c>
      <c r="AA4518" s="30" t="e">
        <v>#N/A</v>
      </c>
      <c r="AB4518">
        <v>21</v>
      </c>
      <c r="AC4518" t="s">
        <v>10364</v>
      </c>
      <c r="AD4518" t="b">
        <v>0</v>
      </c>
      <c r="AF4518" t="str">
        <f t="shared" si="281"/>
        <v>305 /21</v>
      </c>
      <c r="AG4518">
        <f t="shared" si="282"/>
        <v>2</v>
      </c>
      <c r="AH4518">
        <f t="shared" si="283"/>
        <v>2</v>
      </c>
    </row>
    <row r="4519" spans="1:34" x14ac:dyDescent="0.25">
      <c r="A4519" s="13" t="s">
        <v>1185</v>
      </c>
      <c r="B4519" t="s">
        <v>132</v>
      </c>
      <c r="C4519" s="16">
        <v>605</v>
      </c>
      <c r="D4519" s="16" t="s">
        <v>236</v>
      </c>
      <c r="E4519" s="16" t="s">
        <v>277</v>
      </c>
      <c r="F4519" s="17">
        <v>20</v>
      </c>
      <c r="G4519" s="17" t="s">
        <v>250</v>
      </c>
      <c r="H4519" s="17">
        <v>1944</v>
      </c>
      <c r="I4519" s="71" t="str">
        <f t="shared" si="280"/>
        <v>April 20, 1944</v>
      </c>
      <c r="J4519" s="105" t="s">
        <v>10627</v>
      </c>
      <c r="K4519" s="121" t="s">
        <v>11799</v>
      </c>
      <c r="L4519" s="121" t="s">
        <v>10590</v>
      </c>
      <c r="M4519" t="s">
        <v>10591</v>
      </c>
      <c r="P4519" t="s">
        <v>10592</v>
      </c>
      <c r="Q4519" s="16"/>
      <c r="R4519" s="16"/>
      <c r="W4519">
        <v>4</v>
      </c>
      <c r="X4519" s="30" t="s">
        <v>11721</v>
      </c>
      <c r="Y4519" s="30">
        <v>1</v>
      </c>
      <c r="Z4519" s="30">
        <v>1</v>
      </c>
      <c r="AA4519" s="30" t="s">
        <v>10558</v>
      </c>
      <c r="AB4519">
        <v>605</v>
      </c>
      <c r="AC4519" t="s">
        <v>10364</v>
      </c>
      <c r="AD4519" t="b">
        <v>0</v>
      </c>
      <c r="AF4519" t="str">
        <f t="shared" si="281"/>
        <v>605</v>
      </c>
      <c r="AG4519">
        <f t="shared" si="282"/>
        <v>1</v>
      </c>
      <c r="AH4519">
        <f t="shared" si="283"/>
        <v>1</v>
      </c>
    </row>
    <row r="4520" spans="1:34" x14ac:dyDescent="0.25">
      <c r="A4520" s="13" t="s">
        <v>1271</v>
      </c>
      <c r="B4520" t="s">
        <v>132</v>
      </c>
      <c r="C4520" s="16">
        <v>515</v>
      </c>
      <c r="D4520" s="16" t="s">
        <v>236</v>
      </c>
      <c r="E4520" s="16" t="s">
        <v>277</v>
      </c>
      <c r="F4520" s="18">
        <v>10</v>
      </c>
      <c r="G4520" s="17" t="s">
        <v>253</v>
      </c>
      <c r="H4520" s="17">
        <v>1944</v>
      </c>
      <c r="I4520" s="71" t="str">
        <f t="shared" si="280"/>
        <v>May 10, 1944</v>
      </c>
      <c r="J4520" s="105" t="s">
        <v>10627</v>
      </c>
      <c r="K4520" s="121" t="s">
        <v>11900</v>
      </c>
      <c r="L4520" s="121" t="s">
        <v>10590</v>
      </c>
      <c r="M4520" t="s">
        <v>11687</v>
      </c>
      <c r="P4520" t="s">
        <v>10592</v>
      </c>
      <c r="Q4520" s="16"/>
      <c r="R4520" s="16"/>
      <c r="W4520">
        <v>5</v>
      </c>
      <c r="X4520" s="30" t="s">
        <v>11848</v>
      </c>
      <c r="Y4520" s="30">
        <v>1</v>
      </c>
      <c r="Z4520" s="30">
        <v>1</v>
      </c>
      <c r="AA4520" s="30" t="s">
        <v>10558</v>
      </c>
      <c r="AB4520">
        <v>515</v>
      </c>
      <c r="AC4520" t="s">
        <v>10364</v>
      </c>
      <c r="AD4520" t="b">
        <v>0</v>
      </c>
      <c r="AF4520" t="str">
        <f t="shared" si="281"/>
        <v>515</v>
      </c>
      <c r="AG4520">
        <f t="shared" si="282"/>
        <v>1</v>
      </c>
      <c r="AH4520">
        <f t="shared" si="283"/>
        <v>1</v>
      </c>
    </row>
    <row r="4521" spans="1:34" x14ac:dyDescent="0.25">
      <c r="A4521" s="13" t="s">
        <v>4139</v>
      </c>
      <c r="B4521" t="s">
        <v>132</v>
      </c>
      <c r="C4521" s="16">
        <v>418</v>
      </c>
      <c r="D4521" s="16"/>
      <c r="E4521" s="16"/>
      <c r="F4521" s="17">
        <v>2</v>
      </c>
      <c r="G4521" s="17" t="s">
        <v>238</v>
      </c>
      <c r="H4521" s="17">
        <v>1946</v>
      </c>
      <c r="I4521" s="71" t="str">
        <f t="shared" si="280"/>
        <v>December 2, 1946</v>
      </c>
      <c r="J4521" s="105"/>
      <c r="K4521" s="121" t="s">
        <v>15101</v>
      </c>
      <c r="L4521" t="s">
        <v>10801</v>
      </c>
      <c r="R4521" s="16"/>
      <c r="S4521" t="s">
        <v>10993</v>
      </c>
      <c r="T4521" t="s">
        <v>10517</v>
      </c>
      <c r="U4521">
        <v>418</v>
      </c>
      <c r="V4521" t="s">
        <v>13688</v>
      </c>
      <c r="W4521">
        <v>12</v>
      </c>
      <c r="X4521" s="30"/>
      <c r="Y4521" s="30">
        <v>0</v>
      </c>
      <c r="Z4521" s="30">
        <v>1</v>
      </c>
      <c r="AA4521" s="30" t="e">
        <v>#N/A</v>
      </c>
      <c r="AB4521">
        <v>418</v>
      </c>
      <c r="AC4521" t="s">
        <v>10364</v>
      </c>
      <c r="AD4521" t="b">
        <v>1</v>
      </c>
      <c r="AE4521" t="s">
        <v>401</v>
      </c>
      <c r="AF4521" t="str">
        <f t="shared" si="281"/>
        <v>418</v>
      </c>
      <c r="AG4521">
        <f t="shared" si="282"/>
        <v>1</v>
      </c>
      <c r="AH4521">
        <f t="shared" si="283"/>
        <v>1</v>
      </c>
    </row>
    <row r="4522" spans="1:34" x14ac:dyDescent="0.25">
      <c r="A4522" s="21" t="s">
        <v>1320</v>
      </c>
      <c r="B4522" t="s">
        <v>132</v>
      </c>
      <c r="C4522" s="22">
        <v>515</v>
      </c>
      <c r="D4522" s="22" t="s">
        <v>236</v>
      </c>
      <c r="E4522" s="22" t="s">
        <v>277</v>
      </c>
      <c r="F4522" s="23">
        <v>27</v>
      </c>
      <c r="G4522" s="23" t="s">
        <v>253</v>
      </c>
      <c r="H4522" s="23">
        <v>1944</v>
      </c>
      <c r="I4522" s="71" t="str">
        <f t="shared" si="280"/>
        <v>May 27, 1944</v>
      </c>
      <c r="J4522" s="105" t="s">
        <v>10627</v>
      </c>
      <c r="K4522" s="121" t="s">
        <v>11973</v>
      </c>
      <c r="L4522" s="130" t="s">
        <v>10548</v>
      </c>
      <c r="M4522" s="30" t="s">
        <v>10561</v>
      </c>
      <c r="N4522" s="30"/>
      <c r="O4522" s="30"/>
      <c r="P4522" t="s">
        <v>10562</v>
      </c>
      <c r="Q4522" s="22"/>
      <c r="R4522" s="16"/>
      <c r="W4522">
        <v>5</v>
      </c>
      <c r="X4522" s="30" t="s">
        <v>11848</v>
      </c>
      <c r="Y4522" s="30">
        <v>1</v>
      </c>
      <c r="Z4522" s="30">
        <v>1</v>
      </c>
      <c r="AA4522" s="30" t="s">
        <v>10558</v>
      </c>
      <c r="AB4522">
        <v>515</v>
      </c>
      <c r="AC4522" t="s">
        <v>10364</v>
      </c>
      <c r="AD4522" t="b">
        <v>0</v>
      </c>
      <c r="AF4522" t="str">
        <f t="shared" si="281"/>
        <v>515</v>
      </c>
      <c r="AG4522">
        <f t="shared" si="282"/>
        <v>1</v>
      </c>
      <c r="AH4522">
        <f t="shared" si="283"/>
        <v>1</v>
      </c>
    </row>
    <row r="4523" spans="1:34" x14ac:dyDescent="0.25">
      <c r="A4523" s="13" t="s">
        <v>161</v>
      </c>
      <c r="B4523" t="s">
        <v>132</v>
      </c>
      <c r="C4523" s="16">
        <v>515</v>
      </c>
      <c r="D4523" s="16" t="s">
        <v>236</v>
      </c>
      <c r="E4523" s="16" t="s">
        <v>277</v>
      </c>
      <c r="F4523" s="18">
        <v>10</v>
      </c>
      <c r="G4523" s="17" t="s">
        <v>253</v>
      </c>
      <c r="H4523" s="17">
        <v>1944</v>
      </c>
      <c r="I4523" s="71" t="str">
        <f t="shared" si="280"/>
        <v>May 10, 1944</v>
      </c>
      <c r="J4523" s="105" t="s">
        <v>10627</v>
      </c>
      <c r="K4523" s="121" t="s">
        <v>11901</v>
      </c>
      <c r="L4523" s="121" t="s">
        <v>10548</v>
      </c>
      <c r="M4523" t="s">
        <v>10561</v>
      </c>
      <c r="P4523" t="s">
        <v>10562</v>
      </c>
      <c r="Q4523" s="16"/>
      <c r="R4523" s="16"/>
      <c r="S4523" t="s">
        <v>11902</v>
      </c>
      <c r="T4523" t="s">
        <v>61</v>
      </c>
      <c r="U4523">
        <v>515</v>
      </c>
      <c r="V4523" s="30" t="s">
        <v>11903</v>
      </c>
      <c r="W4523">
        <v>5</v>
      </c>
      <c r="X4523" s="30" t="s">
        <v>11848</v>
      </c>
      <c r="Y4523" s="30">
        <v>1</v>
      </c>
      <c r="Z4523" s="30">
        <v>1</v>
      </c>
      <c r="AA4523" s="30" t="s">
        <v>10558</v>
      </c>
      <c r="AB4523">
        <v>515</v>
      </c>
      <c r="AC4523" t="s">
        <v>10364</v>
      </c>
      <c r="AD4523" t="b">
        <v>0</v>
      </c>
      <c r="AF4523" t="str">
        <f t="shared" si="281"/>
        <v>515</v>
      </c>
      <c r="AG4523">
        <f t="shared" si="282"/>
        <v>1</v>
      </c>
      <c r="AH4523">
        <f t="shared" si="283"/>
        <v>1</v>
      </c>
    </row>
    <row r="4524" spans="1:34" x14ac:dyDescent="0.25">
      <c r="A4524" s="13" t="s">
        <v>162</v>
      </c>
      <c r="B4524" t="s">
        <v>132</v>
      </c>
      <c r="C4524" s="16" t="s">
        <v>5709</v>
      </c>
      <c r="D4524" s="16" t="s">
        <v>236</v>
      </c>
      <c r="E4524" s="16" t="s">
        <v>252</v>
      </c>
      <c r="F4524" s="17">
        <v>11</v>
      </c>
      <c r="G4524" s="17" t="s">
        <v>250</v>
      </c>
      <c r="H4524" s="17">
        <v>1951</v>
      </c>
      <c r="I4524" s="71" t="str">
        <f t="shared" si="280"/>
        <v>April 11, 1951</v>
      </c>
      <c r="J4524" s="105"/>
      <c r="K4524" s="121" t="s">
        <v>17606</v>
      </c>
      <c r="L4524" t="s">
        <v>10801</v>
      </c>
      <c r="R4524" s="16"/>
      <c r="S4524" t="s">
        <v>12584</v>
      </c>
      <c r="T4524" t="s">
        <v>22</v>
      </c>
      <c r="U4524">
        <v>515</v>
      </c>
      <c r="V4524" t="s">
        <v>17607</v>
      </c>
      <c r="W4524">
        <v>4</v>
      </c>
      <c r="X4524" s="30"/>
      <c r="Y4524" s="30">
        <v>0</v>
      </c>
      <c r="Z4524" s="30">
        <v>1</v>
      </c>
      <c r="AA4524" s="30" t="e">
        <v>#N/A</v>
      </c>
      <c r="AB4524">
        <v>141</v>
      </c>
      <c r="AC4524" t="s">
        <v>10364</v>
      </c>
      <c r="AD4524" t="b">
        <v>0</v>
      </c>
      <c r="AF4524" t="str">
        <f t="shared" si="281"/>
        <v>515 /141</v>
      </c>
      <c r="AG4524">
        <f t="shared" si="282"/>
        <v>2</v>
      </c>
      <c r="AH4524">
        <f t="shared" si="283"/>
        <v>2</v>
      </c>
    </row>
    <row r="4525" spans="1:34" x14ac:dyDescent="0.25">
      <c r="A4525" s="13" t="s">
        <v>2046</v>
      </c>
      <c r="B4525" t="s">
        <v>132</v>
      </c>
      <c r="C4525" s="16">
        <v>107</v>
      </c>
      <c r="D4525" s="16" t="s">
        <v>236</v>
      </c>
      <c r="E4525" s="16" t="s">
        <v>699</v>
      </c>
      <c r="F4525" s="17">
        <v>4</v>
      </c>
      <c r="G4525" s="17" t="s">
        <v>326</v>
      </c>
      <c r="H4525" s="17">
        <v>1944</v>
      </c>
      <c r="I4525" s="71" t="str">
        <f t="shared" si="280"/>
        <v>November 4, 1944</v>
      </c>
      <c r="J4525" s="105" t="s">
        <v>10627</v>
      </c>
      <c r="K4525" s="121" t="s">
        <v>12972</v>
      </c>
      <c r="L4525" s="121" t="s">
        <v>10560</v>
      </c>
      <c r="M4525" t="s">
        <v>10561</v>
      </c>
      <c r="P4525" t="s">
        <v>10562</v>
      </c>
      <c r="R4525" s="16"/>
      <c r="S4525" t="s">
        <v>11712</v>
      </c>
      <c r="T4525" t="s">
        <v>10522</v>
      </c>
      <c r="U4525">
        <v>107</v>
      </c>
      <c r="V4525" t="s">
        <v>12973</v>
      </c>
      <c r="W4525" s="30">
        <v>11</v>
      </c>
      <c r="X4525" s="30" t="s">
        <v>12944</v>
      </c>
      <c r="Y4525" s="30">
        <v>1</v>
      </c>
      <c r="Z4525" s="30">
        <v>1</v>
      </c>
      <c r="AA4525" s="30" t="s">
        <v>10558</v>
      </c>
      <c r="AB4525">
        <v>107</v>
      </c>
      <c r="AC4525" t="s">
        <v>10364</v>
      </c>
      <c r="AD4525" t="b">
        <v>0</v>
      </c>
      <c r="AF4525" t="str">
        <f t="shared" si="281"/>
        <v>107</v>
      </c>
      <c r="AG4525">
        <f t="shared" si="282"/>
        <v>1</v>
      </c>
      <c r="AH4525">
        <f t="shared" si="283"/>
        <v>1</v>
      </c>
    </row>
    <row r="4526" spans="1:34" x14ac:dyDescent="0.25">
      <c r="A4526" s="13" t="s">
        <v>1592</v>
      </c>
      <c r="B4526" t="s">
        <v>132</v>
      </c>
      <c r="C4526" s="16">
        <v>21</v>
      </c>
      <c r="D4526" s="16" t="s">
        <v>236</v>
      </c>
      <c r="E4526" s="16" t="s">
        <v>699</v>
      </c>
      <c r="F4526" s="17">
        <v>30</v>
      </c>
      <c r="G4526" s="17" t="s">
        <v>264</v>
      </c>
      <c r="H4526" s="17">
        <v>1944</v>
      </c>
      <c r="I4526" s="71" t="str">
        <f t="shared" si="280"/>
        <v>July 30, 1944</v>
      </c>
      <c r="J4526" s="105" t="s">
        <v>10627</v>
      </c>
      <c r="K4526" s="121" t="s">
        <v>12367</v>
      </c>
      <c r="L4526" s="121" t="s">
        <v>10548</v>
      </c>
      <c r="M4526" t="s">
        <v>10561</v>
      </c>
      <c r="P4526" t="s">
        <v>10562</v>
      </c>
      <c r="R4526" s="16"/>
      <c r="W4526">
        <v>7</v>
      </c>
      <c r="X4526" s="30" t="s">
        <v>12166</v>
      </c>
      <c r="Y4526" s="30">
        <v>1</v>
      </c>
      <c r="Z4526" s="30">
        <v>1</v>
      </c>
      <c r="AA4526" s="30" t="s">
        <v>10558</v>
      </c>
      <c r="AB4526">
        <v>21</v>
      </c>
      <c r="AC4526" t="s">
        <v>10364</v>
      </c>
      <c r="AD4526" t="b">
        <v>0</v>
      </c>
      <c r="AF4526" t="str">
        <f t="shared" si="281"/>
        <v>21</v>
      </c>
      <c r="AG4526">
        <f t="shared" si="282"/>
        <v>1</v>
      </c>
      <c r="AH4526">
        <f t="shared" si="283"/>
        <v>1</v>
      </c>
    </row>
    <row r="4527" spans="1:34" x14ac:dyDescent="0.25">
      <c r="A4527" s="13" t="s">
        <v>7768</v>
      </c>
      <c r="B4527" t="s">
        <v>132</v>
      </c>
      <c r="C4527" s="16">
        <v>605</v>
      </c>
      <c r="D4527" s="16"/>
      <c r="E4527" s="16"/>
      <c r="F4527" s="17">
        <v>23</v>
      </c>
      <c r="G4527" s="17" t="s">
        <v>365</v>
      </c>
      <c r="H4527" s="17">
        <v>1949</v>
      </c>
      <c r="I4527" s="71" t="str">
        <f t="shared" si="280"/>
        <v>February 23, 1949</v>
      </c>
      <c r="J4527" s="105"/>
      <c r="K4527" s="121" t="s">
        <v>17296</v>
      </c>
      <c r="L4527" t="s">
        <v>10801</v>
      </c>
      <c r="R4527" s="16"/>
      <c r="W4527">
        <v>2</v>
      </c>
      <c r="X4527" s="30"/>
      <c r="Y4527" s="30">
        <v>0</v>
      </c>
      <c r="Z4527" s="30">
        <v>1</v>
      </c>
      <c r="AA4527" s="30" t="e">
        <v>#N/A</v>
      </c>
      <c r="AB4527">
        <v>605</v>
      </c>
      <c r="AC4527" t="s">
        <v>10364</v>
      </c>
      <c r="AD4527" t="b">
        <v>0</v>
      </c>
      <c r="AF4527" t="str">
        <f t="shared" si="281"/>
        <v>605</v>
      </c>
      <c r="AG4527">
        <f t="shared" si="282"/>
        <v>1</v>
      </c>
      <c r="AH4527">
        <f t="shared" si="283"/>
        <v>1</v>
      </c>
    </row>
    <row r="4528" spans="1:34" x14ac:dyDescent="0.25">
      <c r="A4528" s="13" t="s">
        <v>1467</v>
      </c>
      <c r="B4528" t="s">
        <v>132</v>
      </c>
      <c r="C4528" s="16">
        <v>464</v>
      </c>
      <c r="D4528" s="16" t="s">
        <v>236</v>
      </c>
      <c r="E4528" s="16" t="s">
        <v>699</v>
      </c>
      <c r="F4528" s="17">
        <v>4</v>
      </c>
      <c r="G4528" s="17" t="s">
        <v>264</v>
      </c>
      <c r="H4528" s="17">
        <v>1944</v>
      </c>
      <c r="I4528" s="71" t="str">
        <f t="shared" si="280"/>
        <v>July 4, 1944</v>
      </c>
      <c r="J4528" s="105" t="s">
        <v>10627</v>
      </c>
      <c r="K4528" s="121" t="s">
        <v>12186</v>
      </c>
      <c r="L4528" s="121" t="s">
        <v>10560</v>
      </c>
      <c r="M4528" t="s">
        <v>10561</v>
      </c>
      <c r="P4528" s="121" t="s">
        <v>10562</v>
      </c>
      <c r="Q4528" s="16"/>
      <c r="R4528" s="16"/>
      <c r="S4528" t="s">
        <v>11233</v>
      </c>
      <c r="T4528" t="s">
        <v>10524</v>
      </c>
      <c r="U4528">
        <v>464</v>
      </c>
      <c r="V4528" t="s">
        <v>12187</v>
      </c>
      <c r="W4528">
        <v>7</v>
      </c>
      <c r="X4528" s="30" t="s">
        <v>12166</v>
      </c>
      <c r="Y4528" s="30">
        <v>1</v>
      </c>
      <c r="Z4528" s="30">
        <v>1</v>
      </c>
      <c r="AA4528" s="30" t="s">
        <v>10558</v>
      </c>
      <c r="AB4528">
        <v>464</v>
      </c>
      <c r="AC4528" t="s">
        <v>10364</v>
      </c>
      <c r="AD4528" t="b">
        <v>0</v>
      </c>
      <c r="AF4528" t="str">
        <f t="shared" si="281"/>
        <v>464</v>
      </c>
      <c r="AG4528">
        <f t="shared" si="282"/>
        <v>1</v>
      </c>
      <c r="AH4528">
        <f t="shared" si="283"/>
        <v>1</v>
      </c>
    </row>
    <row r="4529" spans="1:34" x14ac:dyDescent="0.25">
      <c r="A4529" s="13" t="s">
        <v>1395</v>
      </c>
      <c r="B4529" t="s">
        <v>132</v>
      </c>
      <c r="C4529" s="16">
        <v>21</v>
      </c>
      <c r="D4529" s="16" t="s">
        <v>236</v>
      </c>
      <c r="E4529" s="16" t="s">
        <v>699</v>
      </c>
      <c r="F4529" s="17">
        <v>14</v>
      </c>
      <c r="G4529" s="17" t="s">
        <v>260</v>
      </c>
      <c r="H4529" s="17">
        <v>1944</v>
      </c>
      <c r="I4529" s="71" t="str">
        <f t="shared" si="280"/>
        <v>June 14, 1944</v>
      </c>
      <c r="J4529" s="105" t="s">
        <v>10627</v>
      </c>
      <c r="K4529" s="121" t="s">
        <v>12068</v>
      </c>
      <c r="L4529" s="121" t="s">
        <v>10548</v>
      </c>
      <c r="M4529" t="s">
        <v>11177</v>
      </c>
      <c r="N4529" t="s">
        <v>12069</v>
      </c>
      <c r="O4529" t="s">
        <v>12070</v>
      </c>
      <c r="P4529" t="s">
        <v>10552</v>
      </c>
      <c r="Q4529" s="16" t="s">
        <v>12071</v>
      </c>
      <c r="R4529" s="16"/>
      <c r="S4529" s="30"/>
      <c r="T4529" s="30"/>
      <c r="U4529" s="30"/>
      <c r="W4529">
        <v>6</v>
      </c>
      <c r="X4529" s="30" t="s">
        <v>11992</v>
      </c>
      <c r="Y4529" s="30">
        <v>1</v>
      </c>
      <c r="Z4529" s="30">
        <v>1</v>
      </c>
      <c r="AA4529" s="30" t="s">
        <v>10558</v>
      </c>
      <c r="AB4529">
        <v>21</v>
      </c>
      <c r="AC4529" t="s">
        <v>10364</v>
      </c>
      <c r="AD4529" t="b">
        <v>0</v>
      </c>
      <c r="AF4529" t="str">
        <f t="shared" si="281"/>
        <v>21</v>
      </c>
      <c r="AG4529">
        <f t="shared" si="282"/>
        <v>1</v>
      </c>
      <c r="AH4529">
        <f t="shared" si="283"/>
        <v>1</v>
      </c>
    </row>
    <row r="4530" spans="1:34" x14ac:dyDescent="0.25">
      <c r="A4530" s="13" t="s">
        <v>8573</v>
      </c>
      <c r="B4530" t="s">
        <v>132</v>
      </c>
      <c r="C4530" s="16" t="s">
        <v>8574</v>
      </c>
      <c r="D4530" s="16" t="s">
        <v>8136</v>
      </c>
      <c r="E4530" s="16"/>
      <c r="F4530" s="17">
        <v>22</v>
      </c>
      <c r="G4530" s="17" t="s">
        <v>264</v>
      </c>
      <c r="H4530" s="17">
        <v>1952</v>
      </c>
      <c r="I4530" s="71" t="str">
        <f t="shared" si="280"/>
        <v>July 22, 1952</v>
      </c>
      <c r="J4530" s="105"/>
      <c r="K4530" s="121" t="s">
        <v>17898</v>
      </c>
      <c r="L4530" t="s">
        <v>10867</v>
      </c>
      <c r="R4530" s="16"/>
      <c r="S4530" t="s">
        <v>10993</v>
      </c>
      <c r="T4530" t="s">
        <v>10517</v>
      </c>
      <c r="U4530">
        <v>418</v>
      </c>
      <c r="V4530" t="s">
        <v>13688</v>
      </c>
      <c r="W4530">
        <v>7</v>
      </c>
      <c r="X4530" s="30"/>
      <c r="Y4530" s="30">
        <v>0</v>
      </c>
      <c r="Z4530" s="30">
        <v>1</v>
      </c>
      <c r="AA4530" s="30" t="e">
        <v>#N/A</v>
      </c>
      <c r="AB4530" t="s">
        <v>3532</v>
      </c>
      <c r="AC4530" t="s">
        <v>10364</v>
      </c>
      <c r="AD4530" t="b">
        <v>0</v>
      </c>
      <c r="AF4530" t="str">
        <f t="shared" si="281"/>
        <v>107 /13OTU /54OTU /10FU</v>
      </c>
      <c r="AG4530">
        <f t="shared" si="282"/>
        <v>4</v>
      </c>
      <c r="AH4530">
        <f t="shared" si="283"/>
        <v>4</v>
      </c>
    </row>
    <row r="4531" spans="1:34" x14ac:dyDescent="0.25">
      <c r="A4531" s="13" t="s">
        <v>6073</v>
      </c>
      <c r="B4531" t="s">
        <v>132</v>
      </c>
      <c r="C4531" s="16" t="s">
        <v>6074</v>
      </c>
      <c r="D4531" s="16" t="s">
        <v>236</v>
      </c>
      <c r="E4531" s="16" t="s">
        <v>324</v>
      </c>
      <c r="F4531" s="17">
        <v>16</v>
      </c>
      <c r="G4531" s="17" t="s">
        <v>264</v>
      </c>
      <c r="H4531" s="17">
        <v>1947</v>
      </c>
      <c r="I4531" s="71" t="str">
        <f t="shared" si="280"/>
        <v>July 16, 1947</v>
      </c>
      <c r="J4531" s="105"/>
      <c r="K4531" s="121" t="s">
        <v>16287</v>
      </c>
      <c r="L4531" t="s">
        <v>10801</v>
      </c>
      <c r="R4531" s="16"/>
      <c r="W4531">
        <v>7</v>
      </c>
      <c r="X4531" s="30"/>
      <c r="Y4531" s="30">
        <v>0</v>
      </c>
      <c r="Z4531" s="30">
        <v>1</v>
      </c>
      <c r="AA4531" s="30" t="s">
        <v>10569</v>
      </c>
      <c r="AB4531" t="s">
        <v>2496</v>
      </c>
      <c r="AC4531" t="s">
        <v>10364</v>
      </c>
      <c r="AD4531" t="b">
        <v>0</v>
      </c>
      <c r="AF4531" t="str">
        <f t="shared" si="281"/>
        <v>DH /TRE /16OTU</v>
      </c>
      <c r="AG4531">
        <f t="shared" si="282"/>
        <v>3</v>
      </c>
      <c r="AH4531">
        <f t="shared" si="283"/>
        <v>3</v>
      </c>
    </row>
    <row r="4532" spans="1:34" x14ac:dyDescent="0.25">
      <c r="A4532" s="13" t="s">
        <v>1356</v>
      </c>
      <c r="B4532" t="s">
        <v>132</v>
      </c>
      <c r="C4532" s="16">
        <v>605</v>
      </c>
      <c r="D4532" s="16" t="s">
        <v>236</v>
      </c>
      <c r="E4532" s="16" t="s">
        <v>277</v>
      </c>
      <c r="F4532" s="17">
        <v>8</v>
      </c>
      <c r="G4532" s="17" t="s">
        <v>260</v>
      </c>
      <c r="H4532" s="17">
        <v>1944</v>
      </c>
      <c r="I4532" s="71" t="str">
        <f t="shared" si="280"/>
        <v>June 8, 1944</v>
      </c>
      <c r="J4532" s="105" t="s">
        <v>230</v>
      </c>
      <c r="K4532" s="121" t="s">
        <v>12021</v>
      </c>
      <c r="L4532" s="121" t="s">
        <v>10590</v>
      </c>
      <c r="M4532" s="30" t="s">
        <v>11687</v>
      </c>
      <c r="P4532" t="s">
        <v>10592</v>
      </c>
      <c r="Q4532" s="16"/>
      <c r="R4532" s="16"/>
      <c r="W4532">
        <v>6</v>
      </c>
      <c r="X4532" s="30" t="s">
        <v>11992</v>
      </c>
      <c r="Y4532" s="30">
        <v>1</v>
      </c>
      <c r="Z4532" s="30">
        <v>1</v>
      </c>
      <c r="AA4532" s="30" t="s">
        <v>10558</v>
      </c>
      <c r="AB4532">
        <v>605</v>
      </c>
      <c r="AC4532" t="s">
        <v>10364</v>
      </c>
      <c r="AD4532" t="b">
        <v>0</v>
      </c>
      <c r="AF4532" t="str">
        <f t="shared" si="281"/>
        <v>605</v>
      </c>
      <c r="AG4532">
        <f t="shared" si="282"/>
        <v>1</v>
      </c>
      <c r="AH4532">
        <f t="shared" si="283"/>
        <v>1</v>
      </c>
    </row>
    <row r="4533" spans="1:34" x14ac:dyDescent="0.25">
      <c r="A4533" s="13" t="s">
        <v>1309</v>
      </c>
      <c r="B4533" t="s">
        <v>132</v>
      </c>
      <c r="C4533" s="16">
        <v>605</v>
      </c>
      <c r="D4533" s="16" t="s">
        <v>236</v>
      </c>
      <c r="E4533" s="16" t="s">
        <v>277</v>
      </c>
      <c r="F4533" s="17">
        <v>24</v>
      </c>
      <c r="G4533" s="17" t="s">
        <v>253</v>
      </c>
      <c r="H4533" s="17">
        <v>1944</v>
      </c>
      <c r="I4533" s="71" t="str">
        <f t="shared" si="280"/>
        <v>May 24, 1944</v>
      </c>
      <c r="J4533" s="105" t="s">
        <v>10627</v>
      </c>
      <c r="K4533" s="121" t="s">
        <v>11961</v>
      </c>
      <c r="L4533" s="121" t="s">
        <v>10548</v>
      </c>
      <c r="M4533" t="s">
        <v>10644</v>
      </c>
      <c r="P4533" t="s">
        <v>10654</v>
      </c>
      <c r="Q4533" s="16"/>
      <c r="R4533" s="16"/>
      <c r="W4533">
        <v>5</v>
      </c>
      <c r="X4533" s="30" t="s">
        <v>11848</v>
      </c>
      <c r="Y4533" s="30">
        <v>1</v>
      </c>
      <c r="Z4533" s="30">
        <v>1</v>
      </c>
      <c r="AA4533" s="30" t="s">
        <v>10558</v>
      </c>
      <c r="AB4533">
        <v>605</v>
      </c>
      <c r="AC4533" t="s">
        <v>10364</v>
      </c>
      <c r="AD4533" t="b">
        <v>0</v>
      </c>
      <c r="AF4533" t="str">
        <f t="shared" si="281"/>
        <v>605</v>
      </c>
      <c r="AG4533">
        <f t="shared" si="282"/>
        <v>1</v>
      </c>
      <c r="AH4533">
        <f t="shared" si="283"/>
        <v>1</v>
      </c>
    </row>
    <row r="4534" spans="1:34" x14ac:dyDescent="0.25">
      <c r="A4534" s="13" t="s">
        <v>3127</v>
      </c>
      <c r="B4534" t="s">
        <v>132</v>
      </c>
      <c r="C4534" s="16">
        <v>464</v>
      </c>
      <c r="D4534" s="16" t="s">
        <v>236</v>
      </c>
      <c r="E4534" s="16" t="s">
        <v>699</v>
      </c>
      <c r="F4534" s="17">
        <v>23</v>
      </c>
      <c r="G4534" s="17" t="s">
        <v>250</v>
      </c>
      <c r="H4534" s="17">
        <v>1945</v>
      </c>
      <c r="I4534" s="71" t="str">
        <f t="shared" si="280"/>
        <v>April 23, 1945</v>
      </c>
      <c r="J4534" s="105" t="s">
        <v>10627</v>
      </c>
      <c r="K4534" s="121" t="s">
        <v>14268</v>
      </c>
      <c r="L4534" t="s">
        <v>10590</v>
      </c>
      <c r="M4534" t="s">
        <v>10591</v>
      </c>
      <c r="P4534" t="s">
        <v>10592</v>
      </c>
      <c r="R4534" s="16"/>
      <c r="S4534" t="s">
        <v>11233</v>
      </c>
      <c r="T4534" t="s">
        <v>98</v>
      </c>
      <c r="U4534">
        <v>464</v>
      </c>
      <c r="V4534" t="s">
        <v>14269</v>
      </c>
      <c r="W4534">
        <v>4</v>
      </c>
      <c r="X4534" s="30" t="s">
        <v>11782</v>
      </c>
      <c r="Y4534" s="30">
        <v>1</v>
      </c>
      <c r="Z4534" s="30">
        <v>1</v>
      </c>
      <c r="AA4534" s="30" t="s">
        <v>10558</v>
      </c>
      <c r="AB4534">
        <v>464</v>
      </c>
      <c r="AC4534" t="s">
        <v>10364</v>
      </c>
      <c r="AD4534" t="b">
        <v>0</v>
      </c>
      <c r="AF4534" t="str">
        <f t="shared" si="281"/>
        <v>464</v>
      </c>
      <c r="AG4534">
        <f t="shared" si="282"/>
        <v>1</v>
      </c>
      <c r="AH4534">
        <f t="shared" si="283"/>
        <v>1</v>
      </c>
    </row>
    <row r="4535" spans="1:34" x14ac:dyDescent="0.25">
      <c r="A4535" s="13" t="s">
        <v>163</v>
      </c>
      <c r="B4535" t="s">
        <v>132</v>
      </c>
      <c r="C4535" s="16">
        <v>515</v>
      </c>
      <c r="D4535" s="16" t="s">
        <v>236</v>
      </c>
      <c r="E4535" s="16" t="s">
        <v>277</v>
      </c>
      <c r="F4535" s="17">
        <v>27</v>
      </c>
      <c r="G4535" s="17" t="s">
        <v>282</v>
      </c>
      <c r="H4535" s="17">
        <v>1944</v>
      </c>
      <c r="I4535" s="71" t="str">
        <f t="shared" si="280"/>
        <v>August 27, 1944</v>
      </c>
      <c r="J4535" s="105" t="s">
        <v>10627</v>
      </c>
      <c r="K4535" s="121" t="s">
        <v>12549</v>
      </c>
      <c r="L4535" s="121" t="s">
        <v>10548</v>
      </c>
      <c r="M4535" t="s">
        <v>10749</v>
      </c>
      <c r="N4535" t="s">
        <v>10585</v>
      </c>
      <c r="P4535" t="s">
        <v>10654</v>
      </c>
      <c r="R4535" s="16"/>
      <c r="W4535">
        <v>8</v>
      </c>
      <c r="X4535" s="30" t="s">
        <v>12374</v>
      </c>
      <c r="Y4535" s="30">
        <v>1</v>
      </c>
      <c r="Z4535" s="30">
        <v>1</v>
      </c>
      <c r="AA4535" s="30" t="s">
        <v>10558</v>
      </c>
      <c r="AB4535">
        <v>515</v>
      </c>
      <c r="AC4535" t="s">
        <v>10364</v>
      </c>
      <c r="AD4535" t="b">
        <v>0</v>
      </c>
      <c r="AF4535" t="str">
        <f t="shared" si="281"/>
        <v>515</v>
      </c>
      <c r="AG4535">
        <f t="shared" si="282"/>
        <v>1</v>
      </c>
      <c r="AH4535">
        <f t="shared" si="283"/>
        <v>1</v>
      </c>
    </row>
    <row r="4536" spans="1:34" x14ac:dyDescent="0.25">
      <c r="A4536" s="13" t="s">
        <v>1270</v>
      </c>
      <c r="B4536" t="s">
        <v>132</v>
      </c>
      <c r="C4536" s="16">
        <v>605</v>
      </c>
      <c r="D4536" s="16" t="s">
        <v>236</v>
      </c>
      <c r="E4536" s="16" t="s">
        <v>277</v>
      </c>
      <c r="F4536" s="17">
        <v>10</v>
      </c>
      <c r="G4536" s="17" t="s">
        <v>253</v>
      </c>
      <c r="H4536" s="17">
        <v>1944</v>
      </c>
      <c r="I4536" s="71" t="str">
        <f t="shared" si="280"/>
        <v>May 10, 1944</v>
      </c>
      <c r="J4536" s="105" t="s">
        <v>10627</v>
      </c>
      <c r="K4536" s="121" t="s">
        <v>11899</v>
      </c>
      <c r="L4536" s="121" t="s">
        <v>10548</v>
      </c>
      <c r="M4536" t="s">
        <v>10644</v>
      </c>
      <c r="P4536" t="s">
        <v>10654</v>
      </c>
      <c r="Q4536" s="16"/>
      <c r="R4536" s="16"/>
      <c r="W4536">
        <v>5</v>
      </c>
      <c r="X4536" s="30" t="s">
        <v>11848</v>
      </c>
      <c r="Y4536" s="30">
        <v>1</v>
      </c>
      <c r="Z4536" s="30">
        <v>1</v>
      </c>
      <c r="AA4536" s="30" t="s">
        <v>10558</v>
      </c>
      <c r="AB4536">
        <v>605</v>
      </c>
      <c r="AC4536" t="s">
        <v>10364</v>
      </c>
      <c r="AD4536" t="b">
        <v>0</v>
      </c>
      <c r="AF4536" t="str">
        <f t="shared" si="281"/>
        <v>605</v>
      </c>
      <c r="AG4536">
        <f t="shared" si="282"/>
        <v>1</v>
      </c>
      <c r="AH4536">
        <f t="shared" si="283"/>
        <v>1</v>
      </c>
    </row>
    <row r="4537" spans="1:34" x14ac:dyDescent="0.25">
      <c r="A4537" s="13" t="s">
        <v>1805</v>
      </c>
      <c r="B4537" t="s">
        <v>132</v>
      </c>
      <c r="C4537" s="16">
        <v>107</v>
      </c>
      <c r="D4537" s="16" t="s">
        <v>236</v>
      </c>
      <c r="E4537" s="16" t="s">
        <v>699</v>
      </c>
      <c r="F4537" s="17">
        <v>17</v>
      </c>
      <c r="G4537" s="17" t="s">
        <v>294</v>
      </c>
      <c r="H4537" s="17">
        <v>1944</v>
      </c>
      <c r="I4537" s="71" t="str">
        <f t="shared" si="280"/>
        <v>September 17, 1944</v>
      </c>
      <c r="J4537" s="105" t="s">
        <v>230</v>
      </c>
      <c r="K4537" s="121" t="s">
        <v>12668</v>
      </c>
      <c r="L4537" s="121" t="s">
        <v>10590</v>
      </c>
      <c r="M4537" t="s">
        <v>10591</v>
      </c>
      <c r="P4537" t="s">
        <v>10592</v>
      </c>
      <c r="R4537" s="16"/>
      <c r="S4537" t="s">
        <v>11712</v>
      </c>
      <c r="T4537" t="s">
        <v>4</v>
      </c>
      <c r="U4537">
        <v>107</v>
      </c>
      <c r="V4537" t="s">
        <v>12669</v>
      </c>
      <c r="W4537">
        <v>9</v>
      </c>
      <c r="X4537" s="30" t="s">
        <v>12574</v>
      </c>
      <c r="Y4537" s="30">
        <v>1</v>
      </c>
      <c r="Z4537" s="30">
        <v>1</v>
      </c>
      <c r="AA4537" s="30" t="s">
        <v>10558</v>
      </c>
      <c r="AB4537">
        <v>107</v>
      </c>
      <c r="AC4537" t="s">
        <v>10364</v>
      </c>
      <c r="AD4537" t="b">
        <v>0</v>
      </c>
      <c r="AF4537" t="str">
        <f t="shared" si="281"/>
        <v>107</v>
      </c>
      <c r="AG4537">
        <f t="shared" si="282"/>
        <v>1</v>
      </c>
      <c r="AH4537">
        <f t="shared" si="283"/>
        <v>1</v>
      </c>
    </row>
    <row r="4538" spans="1:34" x14ac:dyDescent="0.25">
      <c r="A4538" s="13" t="s">
        <v>8751</v>
      </c>
      <c r="B4538" t="s">
        <v>132</v>
      </c>
      <c r="C4538" s="16" t="s">
        <v>4794</v>
      </c>
      <c r="D4538" s="16"/>
      <c r="E4538" s="16" t="s">
        <v>324</v>
      </c>
      <c r="F4538" s="17">
        <v>19</v>
      </c>
      <c r="G4538" s="17" t="s">
        <v>326</v>
      </c>
      <c r="H4538" s="17">
        <v>1953</v>
      </c>
      <c r="I4538" s="71" t="str">
        <f t="shared" si="280"/>
        <v>November 19, 1953</v>
      </c>
      <c r="J4538" s="105"/>
      <c r="K4538" s="121" t="s">
        <v>18019</v>
      </c>
      <c r="L4538" t="s">
        <v>10801</v>
      </c>
      <c r="R4538" s="16"/>
      <c r="W4538">
        <v>11</v>
      </c>
      <c r="X4538" s="30"/>
      <c r="Y4538" s="30">
        <v>0</v>
      </c>
      <c r="Z4538" s="30">
        <v>1</v>
      </c>
      <c r="AA4538" s="30" t="s">
        <v>10569</v>
      </c>
      <c r="AB4538" t="s">
        <v>2470</v>
      </c>
      <c r="AC4538" t="s">
        <v>10364</v>
      </c>
      <c r="AD4538" t="b">
        <v>0</v>
      </c>
      <c r="AF4538" t="str">
        <f t="shared" si="281"/>
        <v>515 /54OTU</v>
      </c>
      <c r="AG4538">
        <f t="shared" si="282"/>
        <v>2</v>
      </c>
      <c r="AH4538">
        <f t="shared" si="283"/>
        <v>2</v>
      </c>
    </row>
    <row r="4539" spans="1:34" x14ac:dyDescent="0.25">
      <c r="A4539" s="13" t="s">
        <v>1144</v>
      </c>
      <c r="B4539" t="s">
        <v>132</v>
      </c>
      <c r="C4539" s="16">
        <v>515</v>
      </c>
      <c r="D4539" s="16" t="s">
        <v>236</v>
      </c>
      <c r="E4539" s="16" t="s">
        <v>277</v>
      </c>
      <c r="F4539" s="17">
        <v>9</v>
      </c>
      <c r="G4539" s="17" t="s">
        <v>250</v>
      </c>
      <c r="H4539" s="17">
        <v>1944</v>
      </c>
      <c r="I4539" s="71" t="str">
        <f t="shared" si="280"/>
        <v>April 9, 1944</v>
      </c>
      <c r="J4539" s="105" t="s">
        <v>10627</v>
      </c>
      <c r="K4539" s="121" t="s">
        <v>11746</v>
      </c>
      <c r="L4539" s="121" t="s">
        <v>10590</v>
      </c>
      <c r="M4539" t="s">
        <v>11687</v>
      </c>
      <c r="P4539" t="s">
        <v>10592</v>
      </c>
      <c r="Q4539" s="16"/>
      <c r="R4539" s="16"/>
      <c r="S4539" t="s">
        <v>11574</v>
      </c>
      <c r="T4539" t="s">
        <v>0</v>
      </c>
      <c r="U4539">
        <v>515</v>
      </c>
      <c r="V4539" t="s">
        <v>11747</v>
      </c>
      <c r="W4539">
        <v>4</v>
      </c>
      <c r="X4539" s="30" t="s">
        <v>11721</v>
      </c>
      <c r="Y4539" s="30">
        <v>1</v>
      </c>
      <c r="Z4539" s="30">
        <v>1</v>
      </c>
      <c r="AA4539" s="30" t="s">
        <v>10558</v>
      </c>
      <c r="AB4539">
        <v>515</v>
      </c>
      <c r="AC4539" t="s">
        <v>10364</v>
      </c>
      <c r="AD4539" t="b">
        <v>0</v>
      </c>
      <c r="AF4539" t="str">
        <f t="shared" si="281"/>
        <v>515</v>
      </c>
      <c r="AG4539">
        <f t="shared" si="282"/>
        <v>1</v>
      </c>
      <c r="AH4539">
        <f t="shared" si="283"/>
        <v>1</v>
      </c>
    </row>
    <row r="4540" spans="1:34" x14ac:dyDescent="0.25">
      <c r="A4540" s="13" t="s">
        <v>1280</v>
      </c>
      <c r="B4540" t="s">
        <v>132</v>
      </c>
      <c r="C4540" s="16">
        <v>515</v>
      </c>
      <c r="D4540" s="16" t="s">
        <v>236</v>
      </c>
      <c r="E4540" s="16" t="s">
        <v>277</v>
      </c>
      <c r="F4540" s="18">
        <v>12</v>
      </c>
      <c r="G4540" s="17" t="s">
        <v>253</v>
      </c>
      <c r="H4540" s="17">
        <v>1944</v>
      </c>
      <c r="I4540" s="71" t="str">
        <f t="shared" ref="I4540:I4603" si="284">G4540&amp;" "&amp;F4540&amp;", "&amp;H4540</f>
        <v>May 12, 1944</v>
      </c>
      <c r="J4540" s="105" t="s">
        <v>10627</v>
      </c>
      <c r="K4540" s="121" t="s">
        <v>11916</v>
      </c>
      <c r="L4540" s="121" t="s">
        <v>10590</v>
      </c>
      <c r="M4540" t="s">
        <v>11687</v>
      </c>
      <c r="P4540" t="s">
        <v>10592</v>
      </c>
      <c r="Q4540" s="16"/>
      <c r="R4540" s="16"/>
      <c r="W4540">
        <v>5</v>
      </c>
      <c r="X4540" s="30" t="s">
        <v>11848</v>
      </c>
      <c r="Y4540" s="30">
        <v>1</v>
      </c>
      <c r="Z4540" s="30">
        <v>1</v>
      </c>
      <c r="AA4540" s="30" t="s">
        <v>10558</v>
      </c>
      <c r="AB4540">
        <v>515</v>
      </c>
      <c r="AC4540" t="s">
        <v>10364</v>
      </c>
      <c r="AD4540" t="b">
        <v>0</v>
      </c>
      <c r="AF4540" t="str">
        <f t="shared" si="281"/>
        <v>515</v>
      </c>
      <c r="AG4540">
        <f t="shared" si="282"/>
        <v>1</v>
      </c>
      <c r="AH4540">
        <f t="shared" si="283"/>
        <v>1</v>
      </c>
    </row>
    <row r="4541" spans="1:34" x14ac:dyDescent="0.25">
      <c r="A4541" s="13" t="s">
        <v>164</v>
      </c>
      <c r="B4541" t="s">
        <v>132</v>
      </c>
      <c r="C4541" s="16">
        <v>515</v>
      </c>
      <c r="D4541" s="16" t="s">
        <v>236</v>
      </c>
      <c r="E4541" s="16" t="s">
        <v>277</v>
      </c>
      <c r="F4541" s="17">
        <v>5</v>
      </c>
      <c r="G4541" s="17" t="s">
        <v>260</v>
      </c>
      <c r="H4541" s="17">
        <v>1944</v>
      </c>
      <c r="I4541" s="71" t="str">
        <f t="shared" si="284"/>
        <v>June 5, 1944</v>
      </c>
      <c r="J4541" s="105" t="s">
        <v>10627</v>
      </c>
      <c r="K4541" s="121" t="s">
        <v>12006</v>
      </c>
      <c r="L4541" s="121" t="s">
        <v>10548</v>
      </c>
      <c r="M4541" t="s">
        <v>11873</v>
      </c>
      <c r="N4541" t="s">
        <v>11399</v>
      </c>
      <c r="O4541" t="s">
        <v>10631</v>
      </c>
      <c r="P4541" t="s">
        <v>10552</v>
      </c>
      <c r="Q4541" s="16" t="s">
        <v>12007</v>
      </c>
      <c r="R4541" s="16"/>
      <c r="W4541">
        <v>6</v>
      </c>
      <c r="X4541" s="30" t="s">
        <v>11992</v>
      </c>
      <c r="Y4541" s="30">
        <v>1</v>
      </c>
      <c r="Z4541" s="30">
        <v>1</v>
      </c>
      <c r="AA4541" s="30" t="s">
        <v>10558</v>
      </c>
      <c r="AB4541">
        <v>515</v>
      </c>
      <c r="AC4541" t="s">
        <v>10364</v>
      </c>
      <c r="AD4541" t="b">
        <v>0</v>
      </c>
      <c r="AF4541" t="str">
        <f t="shared" si="281"/>
        <v>515</v>
      </c>
      <c r="AG4541">
        <f t="shared" si="282"/>
        <v>1</v>
      </c>
      <c r="AH4541">
        <f t="shared" si="283"/>
        <v>1</v>
      </c>
    </row>
    <row r="4542" spans="1:34" x14ac:dyDescent="0.25">
      <c r="A4542" s="13" t="s">
        <v>165</v>
      </c>
      <c r="B4542" t="s">
        <v>132</v>
      </c>
      <c r="C4542" s="16">
        <v>515</v>
      </c>
      <c r="D4542" s="16" t="s">
        <v>236</v>
      </c>
      <c r="E4542" s="16" t="s">
        <v>277</v>
      </c>
      <c r="F4542" s="17">
        <v>13</v>
      </c>
      <c r="G4542" s="17" t="s">
        <v>282</v>
      </c>
      <c r="H4542" s="17">
        <v>1944</v>
      </c>
      <c r="I4542" s="71" t="str">
        <f t="shared" si="284"/>
        <v>August 13, 1944</v>
      </c>
      <c r="J4542" s="105" t="s">
        <v>230</v>
      </c>
      <c r="K4542" s="121" t="s">
        <v>12468</v>
      </c>
      <c r="L4542" s="121" t="s">
        <v>10565</v>
      </c>
      <c r="M4542" t="s">
        <v>10636</v>
      </c>
      <c r="N4542" t="s">
        <v>10567</v>
      </c>
      <c r="R4542" s="16"/>
      <c r="W4542">
        <v>8</v>
      </c>
      <c r="X4542" s="30" t="s">
        <v>12374</v>
      </c>
      <c r="Y4542" s="30">
        <v>1</v>
      </c>
      <c r="Z4542" s="30">
        <v>1</v>
      </c>
      <c r="AA4542" s="30" t="s">
        <v>10558</v>
      </c>
      <c r="AB4542">
        <v>515</v>
      </c>
      <c r="AC4542" t="s">
        <v>10364</v>
      </c>
      <c r="AD4542" t="b">
        <v>0</v>
      </c>
      <c r="AF4542" t="str">
        <f t="shared" si="281"/>
        <v>515</v>
      </c>
      <c r="AG4542">
        <f t="shared" si="282"/>
        <v>1</v>
      </c>
      <c r="AH4542">
        <f t="shared" si="283"/>
        <v>1</v>
      </c>
    </row>
    <row r="4543" spans="1:34" x14ac:dyDescent="0.25">
      <c r="A4543" s="13" t="s">
        <v>1710</v>
      </c>
      <c r="B4543" t="s">
        <v>132</v>
      </c>
      <c r="C4543" s="16">
        <v>107</v>
      </c>
      <c r="D4543" s="16" t="s">
        <v>236</v>
      </c>
      <c r="E4543" s="16" t="s">
        <v>699</v>
      </c>
      <c r="F4543" s="19">
        <v>25</v>
      </c>
      <c r="G4543" s="19" t="s">
        <v>282</v>
      </c>
      <c r="H4543" s="19">
        <v>1944</v>
      </c>
      <c r="I4543" s="71" t="str">
        <f t="shared" si="284"/>
        <v>August 25, 1944</v>
      </c>
      <c r="J4543" s="105" t="s">
        <v>230</v>
      </c>
      <c r="K4543" s="121" t="s">
        <v>12526</v>
      </c>
      <c r="L4543" s="121" t="s">
        <v>10548</v>
      </c>
      <c r="M4543" t="s">
        <v>10561</v>
      </c>
      <c r="P4543" t="s">
        <v>10562</v>
      </c>
      <c r="R4543" s="16"/>
      <c r="S4543" t="s">
        <v>11712</v>
      </c>
      <c r="T4543" t="s">
        <v>64</v>
      </c>
      <c r="U4543">
        <v>107</v>
      </c>
      <c r="V4543" t="s">
        <v>12527</v>
      </c>
      <c r="W4543">
        <v>8</v>
      </c>
      <c r="X4543" s="30" t="s">
        <v>12374</v>
      </c>
      <c r="Y4543" s="30">
        <v>1</v>
      </c>
      <c r="Z4543" s="30">
        <v>1</v>
      </c>
      <c r="AA4543" s="30" t="s">
        <v>10558</v>
      </c>
      <c r="AB4543">
        <v>107</v>
      </c>
      <c r="AC4543" t="s">
        <v>10364</v>
      </c>
      <c r="AD4543" t="b">
        <v>0</v>
      </c>
      <c r="AF4543" t="str">
        <f t="shared" si="281"/>
        <v>107</v>
      </c>
      <c r="AG4543">
        <f t="shared" si="282"/>
        <v>1</v>
      </c>
      <c r="AH4543">
        <f t="shared" si="283"/>
        <v>1</v>
      </c>
    </row>
    <row r="4544" spans="1:34" x14ac:dyDescent="0.25">
      <c r="A4544" s="13" t="s">
        <v>166</v>
      </c>
      <c r="B4544" t="s">
        <v>132</v>
      </c>
      <c r="C4544" s="16">
        <v>515</v>
      </c>
      <c r="D4544" s="16" t="s">
        <v>236</v>
      </c>
      <c r="E4544" s="16" t="s">
        <v>277</v>
      </c>
      <c r="F4544" s="17">
        <v>29</v>
      </c>
      <c r="G4544" s="17" t="s">
        <v>309</v>
      </c>
      <c r="H4544" s="17">
        <v>1944</v>
      </c>
      <c r="I4544" s="71" t="str">
        <f t="shared" si="284"/>
        <v>October 29, 1944</v>
      </c>
      <c r="J4544" s="105" t="s">
        <v>10627</v>
      </c>
      <c r="K4544" s="121" t="s">
        <v>12925</v>
      </c>
      <c r="L4544" s="121" t="s">
        <v>10548</v>
      </c>
      <c r="M4544" t="s">
        <v>11177</v>
      </c>
      <c r="N4544" t="s">
        <v>12926</v>
      </c>
      <c r="O4544" t="s">
        <v>11091</v>
      </c>
      <c r="P4544" t="s">
        <v>10552</v>
      </c>
      <c r="Q4544" t="s">
        <v>12927</v>
      </c>
      <c r="R4544" s="16"/>
      <c r="W4544" s="30">
        <v>10</v>
      </c>
      <c r="X4544" s="30" t="s">
        <v>12775</v>
      </c>
      <c r="Y4544" s="30">
        <v>1</v>
      </c>
      <c r="Z4544" s="30">
        <v>1</v>
      </c>
      <c r="AA4544" s="30" t="s">
        <v>10558</v>
      </c>
      <c r="AB4544">
        <v>515</v>
      </c>
      <c r="AC4544" t="s">
        <v>10364</v>
      </c>
      <c r="AD4544" t="b">
        <v>0</v>
      </c>
      <c r="AF4544" t="str">
        <f t="shared" si="281"/>
        <v>515</v>
      </c>
      <c r="AG4544">
        <f t="shared" si="282"/>
        <v>1</v>
      </c>
      <c r="AH4544">
        <f t="shared" si="283"/>
        <v>1</v>
      </c>
    </row>
    <row r="4545" spans="1:34" x14ac:dyDescent="0.25">
      <c r="A4545" s="13" t="s">
        <v>167</v>
      </c>
      <c r="B4545" t="s">
        <v>132</v>
      </c>
      <c r="C4545" s="16" t="s">
        <v>4794</v>
      </c>
      <c r="D4545" s="16"/>
      <c r="E4545" s="16" t="s">
        <v>324</v>
      </c>
      <c r="F4545" s="17">
        <v>19</v>
      </c>
      <c r="G4545" s="17" t="s">
        <v>294</v>
      </c>
      <c r="H4545" s="17">
        <v>1946</v>
      </c>
      <c r="I4545" s="71" t="str">
        <f t="shared" si="284"/>
        <v>September 19, 1946</v>
      </c>
      <c r="J4545" s="105" t="s">
        <v>230</v>
      </c>
      <c r="K4545" s="121" t="s">
        <v>15550</v>
      </c>
      <c r="L4545" t="s">
        <v>10565</v>
      </c>
      <c r="M4545" t="s">
        <v>10566</v>
      </c>
      <c r="N4545" t="s">
        <v>10567</v>
      </c>
      <c r="R4545" s="16"/>
      <c r="W4545">
        <v>9</v>
      </c>
      <c r="X4545" s="30"/>
      <c r="Y4545" s="30">
        <v>0</v>
      </c>
      <c r="Z4545" s="30">
        <v>1</v>
      </c>
      <c r="AA4545" s="30" t="s">
        <v>10569</v>
      </c>
      <c r="AB4545" t="s">
        <v>2470</v>
      </c>
      <c r="AC4545" t="s">
        <v>10364</v>
      </c>
      <c r="AD4545" t="b">
        <v>0</v>
      </c>
      <c r="AF4545" t="str">
        <f t="shared" si="281"/>
        <v>515 /54OTU</v>
      </c>
      <c r="AG4545">
        <f t="shared" si="282"/>
        <v>2</v>
      </c>
      <c r="AH4545">
        <f t="shared" si="283"/>
        <v>2</v>
      </c>
    </row>
    <row r="4546" spans="1:34" x14ac:dyDescent="0.25">
      <c r="A4546" s="13" t="s">
        <v>168</v>
      </c>
      <c r="B4546" t="s">
        <v>132</v>
      </c>
      <c r="C4546" s="16" t="s">
        <v>5990</v>
      </c>
      <c r="D4546" s="16"/>
      <c r="E4546" s="16" t="s">
        <v>316</v>
      </c>
      <c r="F4546" s="17">
        <v>13</v>
      </c>
      <c r="G4546" s="17" t="s">
        <v>309</v>
      </c>
      <c r="H4546" s="17">
        <v>1947</v>
      </c>
      <c r="I4546" s="71" t="str">
        <f t="shared" si="284"/>
        <v>October 13, 1947</v>
      </c>
      <c r="J4546" s="105" t="s">
        <v>230</v>
      </c>
      <c r="K4546" s="121" t="s">
        <v>16219</v>
      </c>
      <c r="L4546" t="s">
        <v>10565</v>
      </c>
      <c r="M4546" t="s">
        <v>10566</v>
      </c>
      <c r="N4546" t="s">
        <v>10671</v>
      </c>
      <c r="R4546" s="16"/>
      <c r="W4546">
        <v>10</v>
      </c>
      <c r="X4546" s="30"/>
      <c r="Y4546" s="30">
        <v>0</v>
      </c>
      <c r="Z4546" s="30">
        <v>1</v>
      </c>
      <c r="AA4546" s="30" t="s">
        <v>10569</v>
      </c>
      <c r="AB4546" t="s">
        <v>1152</v>
      </c>
      <c r="AC4546" t="s">
        <v>10364</v>
      </c>
      <c r="AD4546" t="b">
        <v>0</v>
      </c>
      <c r="AF4546" t="str">
        <f t="shared" si="281"/>
        <v>515 /51OTU /44MU</v>
      </c>
      <c r="AG4546">
        <f t="shared" si="282"/>
        <v>3</v>
      </c>
      <c r="AH4546">
        <f t="shared" si="283"/>
        <v>3</v>
      </c>
    </row>
    <row r="4547" spans="1:34" x14ac:dyDescent="0.25">
      <c r="A4547" s="13" t="s">
        <v>5317</v>
      </c>
      <c r="B4547" t="s">
        <v>132</v>
      </c>
      <c r="C4547" s="16" t="s">
        <v>5318</v>
      </c>
      <c r="D4547" s="16" t="s">
        <v>236</v>
      </c>
      <c r="E4547" s="16" t="s">
        <v>324</v>
      </c>
      <c r="F4547" s="17">
        <v>28</v>
      </c>
      <c r="G4547" s="17" t="s">
        <v>247</v>
      </c>
      <c r="H4547" s="17">
        <v>1946</v>
      </c>
      <c r="I4547" s="71" t="str">
        <f t="shared" si="284"/>
        <v>March 28, 1946</v>
      </c>
      <c r="J4547" s="105"/>
      <c r="K4547" s="121" t="s">
        <v>15796</v>
      </c>
      <c r="L4547" t="s">
        <v>10801</v>
      </c>
      <c r="R4547" s="16"/>
      <c r="W4547">
        <v>3</v>
      </c>
      <c r="X4547" s="30"/>
      <c r="Y4547" s="30">
        <v>0</v>
      </c>
      <c r="Z4547" s="30">
        <v>1</v>
      </c>
      <c r="AA4547" s="30" t="s">
        <v>10569</v>
      </c>
      <c r="AB4547" t="s">
        <v>621</v>
      </c>
      <c r="AC4547" t="s">
        <v>10364</v>
      </c>
      <c r="AD4547" t="b">
        <v>0</v>
      </c>
      <c r="AF4547" t="str">
        <f t="shared" ref="AF4547:AF4610" si="285">SUBSTITUTE(C4547,"/"," /")</f>
        <v>151 /60OTU /13OTU</v>
      </c>
      <c r="AG4547">
        <f t="shared" ref="AG4547:AG4610" si="286">LEN(AF4547)-LEN(C4547)+1</f>
        <v>3</v>
      </c>
      <c r="AH4547">
        <f t="shared" ref="AH4547:AH4610" si="287">IF(ISERROR(FIND("Cv ",C4547,1)),AG4547,AG4547-1)</f>
        <v>3</v>
      </c>
    </row>
    <row r="4548" spans="1:34" x14ac:dyDescent="0.25">
      <c r="A4548" s="13" t="s">
        <v>169</v>
      </c>
      <c r="B4548" t="s">
        <v>132</v>
      </c>
      <c r="C4548" s="16">
        <v>515</v>
      </c>
      <c r="D4548" s="16" t="s">
        <v>236</v>
      </c>
      <c r="E4548" s="16" t="s">
        <v>277</v>
      </c>
      <c r="F4548" s="17">
        <v>18</v>
      </c>
      <c r="G4548" s="17" t="s">
        <v>247</v>
      </c>
      <c r="H4548" s="17">
        <v>1945</v>
      </c>
      <c r="I4548" s="71" t="str">
        <f t="shared" si="284"/>
        <v>March 18, 1945</v>
      </c>
      <c r="J4548" s="105" t="s">
        <v>10627</v>
      </c>
      <c r="K4548" s="121" t="s">
        <v>13933</v>
      </c>
      <c r="L4548" t="s">
        <v>10548</v>
      </c>
      <c r="M4548" t="s">
        <v>10809</v>
      </c>
      <c r="P4548" t="s">
        <v>10654</v>
      </c>
      <c r="R4548" s="16"/>
      <c r="S4548" t="s">
        <v>12584</v>
      </c>
      <c r="T4548" t="s">
        <v>10517</v>
      </c>
      <c r="U4548">
        <v>515</v>
      </c>
      <c r="V4548" t="s">
        <v>13934</v>
      </c>
      <c r="W4548">
        <v>3</v>
      </c>
      <c r="X4548" s="30" t="s">
        <v>13748</v>
      </c>
      <c r="Y4548" s="30">
        <v>1</v>
      </c>
      <c r="Z4548" s="30">
        <v>1</v>
      </c>
      <c r="AA4548" s="30" t="s">
        <v>10558</v>
      </c>
      <c r="AB4548">
        <v>515</v>
      </c>
      <c r="AC4548" t="s">
        <v>10364</v>
      </c>
      <c r="AD4548" t="b">
        <v>0</v>
      </c>
      <c r="AF4548" t="str">
        <f t="shared" si="285"/>
        <v>515</v>
      </c>
      <c r="AG4548">
        <f t="shared" si="286"/>
        <v>1</v>
      </c>
      <c r="AH4548">
        <f t="shared" si="287"/>
        <v>1</v>
      </c>
    </row>
    <row r="4549" spans="1:34" x14ac:dyDescent="0.25">
      <c r="A4549" s="13" t="s">
        <v>4248</v>
      </c>
      <c r="B4549" t="s">
        <v>132</v>
      </c>
      <c r="C4549" s="16" t="s">
        <v>4249</v>
      </c>
      <c r="D4549" s="16" t="s">
        <v>236</v>
      </c>
      <c r="E4549" s="16" t="s">
        <v>699</v>
      </c>
      <c r="F4549" s="17">
        <v>5</v>
      </c>
      <c r="G4549" s="17" t="s">
        <v>238</v>
      </c>
      <c r="H4549" s="17">
        <v>1946</v>
      </c>
      <c r="I4549" s="71" t="str">
        <f t="shared" si="284"/>
        <v>December 5, 1946</v>
      </c>
      <c r="J4549" s="105"/>
      <c r="K4549" s="121" t="s">
        <v>15165</v>
      </c>
      <c r="L4549" t="s">
        <v>10801</v>
      </c>
      <c r="R4549" s="16"/>
      <c r="S4549" t="s">
        <v>11712</v>
      </c>
      <c r="T4549" t="s">
        <v>10784</v>
      </c>
      <c r="U4549">
        <v>107</v>
      </c>
      <c r="V4549" t="s">
        <v>15166</v>
      </c>
      <c r="W4549">
        <v>12</v>
      </c>
      <c r="X4549" s="30"/>
      <c r="Y4549" s="30">
        <v>0</v>
      </c>
      <c r="Z4549" s="30">
        <v>1</v>
      </c>
      <c r="AA4549" s="30" t="e">
        <v>#N/A</v>
      </c>
      <c r="AB4549">
        <v>107</v>
      </c>
      <c r="AC4549" t="s">
        <v>10364</v>
      </c>
      <c r="AD4549" t="b">
        <v>0</v>
      </c>
      <c r="AF4549" t="str">
        <f t="shared" si="285"/>
        <v>107 /21 /107 /2 Gp CS /107</v>
      </c>
      <c r="AG4549">
        <f t="shared" si="286"/>
        <v>5</v>
      </c>
      <c r="AH4549">
        <f t="shared" si="287"/>
        <v>5</v>
      </c>
    </row>
    <row r="4550" spans="1:34" x14ac:dyDescent="0.25">
      <c r="A4550" s="13" t="s">
        <v>1493</v>
      </c>
      <c r="B4550" t="s">
        <v>132</v>
      </c>
      <c r="C4550" s="16">
        <v>21</v>
      </c>
      <c r="D4550" s="16" t="s">
        <v>236</v>
      </c>
      <c r="E4550" s="16" t="s">
        <v>699</v>
      </c>
      <c r="F4550" s="17">
        <v>8</v>
      </c>
      <c r="G4550" s="17" t="s">
        <v>264</v>
      </c>
      <c r="H4550" s="17">
        <v>1944</v>
      </c>
      <c r="I4550" s="71" t="str">
        <f t="shared" si="284"/>
        <v>July 8, 1944</v>
      </c>
      <c r="J4550" s="105" t="s">
        <v>10627</v>
      </c>
      <c r="K4550" s="121" t="s">
        <v>12223</v>
      </c>
      <c r="L4550" s="121" t="s">
        <v>10565</v>
      </c>
      <c r="M4550" t="s">
        <v>10636</v>
      </c>
      <c r="N4550" t="s">
        <v>10852</v>
      </c>
      <c r="Q4550" s="16"/>
      <c r="R4550" s="16"/>
      <c r="W4550">
        <v>7</v>
      </c>
      <c r="X4550" s="30" t="s">
        <v>12166</v>
      </c>
      <c r="Y4550" s="30">
        <v>1</v>
      </c>
      <c r="Z4550" s="30">
        <v>1</v>
      </c>
      <c r="AA4550" s="30" t="s">
        <v>10558</v>
      </c>
      <c r="AB4550">
        <v>21</v>
      </c>
      <c r="AC4550" t="s">
        <v>10364</v>
      </c>
      <c r="AD4550" t="b">
        <v>0</v>
      </c>
      <c r="AF4550" t="str">
        <f t="shared" si="285"/>
        <v>21</v>
      </c>
      <c r="AG4550">
        <f t="shared" si="286"/>
        <v>1</v>
      </c>
      <c r="AH4550">
        <f t="shared" si="287"/>
        <v>1</v>
      </c>
    </row>
    <row r="4551" spans="1:34" x14ac:dyDescent="0.25">
      <c r="A4551" s="13" t="s">
        <v>5898</v>
      </c>
      <c r="B4551" t="s">
        <v>132</v>
      </c>
      <c r="C4551" s="16" t="s">
        <v>3228</v>
      </c>
      <c r="D4551" s="16" t="s">
        <v>236</v>
      </c>
      <c r="E4551" s="16" t="s">
        <v>324</v>
      </c>
      <c r="F4551" s="17">
        <v>9</v>
      </c>
      <c r="G4551" s="17" t="s">
        <v>243</v>
      </c>
      <c r="H4551" s="17">
        <v>1947</v>
      </c>
      <c r="I4551" s="71" t="str">
        <f t="shared" si="284"/>
        <v>January 9, 1947</v>
      </c>
      <c r="J4551" s="105"/>
      <c r="K4551" s="121" t="s">
        <v>16156</v>
      </c>
      <c r="L4551" t="s">
        <v>10801</v>
      </c>
      <c r="R4551" s="16"/>
      <c r="W4551">
        <v>1</v>
      </c>
      <c r="X4551" s="30"/>
      <c r="Y4551" s="30">
        <v>0</v>
      </c>
      <c r="Z4551" s="30">
        <v>1</v>
      </c>
      <c r="AA4551" s="30" t="s">
        <v>10569</v>
      </c>
      <c r="AB4551" t="s">
        <v>621</v>
      </c>
      <c r="AC4551" t="s">
        <v>10364</v>
      </c>
      <c r="AD4551" t="b">
        <v>0</v>
      </c>
      <c r="AF4551" t="str">
        <f t="shared" si="285"/>
        <v>605 /60OTU /13OTU</v>
      </c>
      <c r="AG4551">
        <f t="shared" si="286"/>
        <v>3</v>
      </c>
      <c r="AH4551">
        <f t="shared" si="287"/>
        <v>3</v>
      </c>
    </row>
    <row r="4552" spans="1:34" x14ac:dyDescent="0.25">
      <c r="A4552" s="13" t="s">
        <v>170</v>
      </c>
      <c r="B4552" t="s">
        <v>132</v>
      </c>
      <c r="C4552" s="16" t="s">
        <v>8254</v>
      </c>
      <c r="D4552" s="16" t="s">
        <v>236</v>
      </c>
      <c r="E4552" s="16" t="s">
        <v>324</v>
      </c>
      <c r="F4552" s="17">
        <v>18</v>
      </c>
      <c r="G4552" s="17" t="s">
        <v>243</v>
      </c>
      <c r="H4552" s="17">
        <v>1951</v>
      </c>
      <c r="I4552" s="71" t="str">
        <f t="shared" si="284"/>
        <v>January 18, 1951</v>
      </c>
      <c r="J4552" s="105"/>
      <c r="K4552" s="121" t="s">
        <v>17653</v>
      </c>
      <c r="L4552" t="s">
        <v>10801</v>
      </c>
      <c r="R4552" s="16"/>
      <c r="S4552" t="s">
        <v>12584</v>
      </c>
      <c r="T4552" t="s">
        <v>73</v>
      </c>
      <c r="U4552">
        <v>515</v>
      </c>
      <c r="V4552" t="s">
        <v>17654</v>
      </c>
      <c r="W4552">
        <v>1</v>
      </c>
      <c r="X4552" s="30"/>
      <c r="Y4552" s="30">
        <v>0</v>
      </c>
      <c r="Z4552" s="30">
        <v>1</v>
      </c>
      <c r="AA4552" s="30" t="s">
        <v>10569</v>
      </c>
      <c r="AB4552" t="s">
        <v>621</v>
      </c>
      <c r="AC4552" t="s">
        <v>10364</v>
      </c>
      <c r="AD4552" t="b">
        <v>0</v>
      </c>
      <c r="AF4552" t="str">
        <f t="shared" si="285"/>
        <v>515 /13OTU</v>
      </c>
      <c r="AG4552">
        <f t="shared" si="286"/>
        <v>2</v>
      </c>
      <c r="AH4552">
        <f t="shared" si="287"/>
        <v>2</v>
      </c>
    </row>
    <row r="4553" spans="1:34" x14ac:dyDescent="0.25">
      <c r="A4553" s="13" t="s">
        <v>171</v>
      </c>
      <c r="B4553" t="s">
        <v>132</v>
      </c>
      <c r="C4553" s="16">
        <v>515</v>
      </c>
      <c r="D4553" s="16" t="s">
        <v>236</v>
      </c>
      <c r="E4553" s="16" t="s">
        <v>277</v>
      </c>
      <c r="F4553" s="17">
        <v>18</v>
      </c>
      <c r="G4553" s="17" t="s">
        <v>294</v>
      </c>
      <c r="H4553" s="17">
        <v>1944</v>
      </c>
      <c r="I4553" s="71" t="str">
        <f t="shared" si="284"/>
        <v>September 18, 1944</v>
      </c>
      <c r="J4553" s="105" t="s">
        <v>10627</v>
      </c>
      <c r="K4553" s="121" t="s">
        <v>12687</v>
      </c>
      <c r="L4553" s="121" t="s">
        <v>10548</v>
      </c>
      <c r="M4553" t="s">
        <v>11117</v>
      </c>
      <c r="P4553" t="s">
        <v>10562</v>
      </c>
      <c r="R4553" s="16"/>
      <c r="W4553">
        <v>9</v>
      </c>
      <c r="X4553" s="30" t="s">
        <v>12574</v>
      </c>
      <c r="Y4553" s="30">
        <v>1</v>
      </c>
      <c r="Z4553" s="30">
        <v>1</v>
      </c>
      <c r="AA4553" s="30" t="s">
        <v>10558</v>
      </c>
      <c r="AB4553">
        <v>515</v>
      </c>
      <c r="AC4553" t="s">
        <v>10364</v>
      </c>
      <c r="AD4553" t="b">
        <v>0</v>
      </c>
      <c r="AF4553" t="str">
        <f t="shared" si="285"/>
        <v>515</v>
      </c>
      <c r="AG4553">
        <f t="shared" si="286"/>
        <v>1</v>
      </c>
      <c r="AH4553">
        <f t="shared" si="287"/>
        <v>1</v>
      </c>
    </row>
    <row r="4554" spans="1:34" x14ac:dyDescent="0.25">
      <c r="A4554" s="13" t="s">
        <v>5874</v>
      </c>
      <c r="B4554" t="s">
        <v>132</v>
      </c>
      <c r="C4554" s="16">
        <v>487</v>
      </c>
      <c r="D4554" s="16"/>
      <c r="E4554" s="16"/>
      <c r="F4554" s="17">
        <v>8</v>
      </c>
      <c r="G4554" s="17" t="s">
        <v>250</v>
      </c>
      <c r="H4554" s="17">
        <v>1947</v>
      </c>
      <c r="I4554" s="71" t="str">
        <f t="shared" si="284"/>
        <v>April 8, 1947</v>
      </c>
      <c r="J4554" s="105"/>
      <c r="K4554" s="121" t="s">
        <v>16141</v>
      </c>
      <c r="L4554" t="s">
        <v>10867</v>
      </c>
      <c r="R4554" s="16"/>
      <c r="W4554">
        <v>4</v>
      </c>
      <c r="X4554" s="30"/>
      <c r="Y4554" s="30">
        <v>0</v>
      </c>
      <c r="Z4554" s="30">
        <v>1</v>
      </c>
      <c r="AA4554" s="30" t="e">
        <v>#N/A</v>
      </c>
      <c r="AB4554">
        <v>487</v>
      </c>
      <c r="AC4554" t="s">
        <v>10364</v>
      </c>
      <c r="AD4554" t="b">
        <v>0</v>
      </c>
      <c r="AF4554" t="str">
        <f t="shared" si="285"/>
        <v>487</v>
      </c>
      <c r="AG4554">
        <f t="shared" si="286"/>
        <v>1</v>
      </c>
      <c r="AH4554">
        <f t="shared" si="287"/>
        <v>1</v>
      </c>
    </row>
    <row r="4555" spans="1:34" x14ac:dyDescent="0.25">
      <c r="A4555" s="13" t="s">
        <v>4090</v>
      </c>
      <c r="B4555" t="s">
        <v>132</v>
      </c>
      <c r="C4555" s="16" t="s">
        <v>4091</v>
      </c>
      <c r="D4555" s="16" t="s">
        <v>236</v>
      </c>
      <c r="E4555" s="16" t="s">
        <v>699</v>
      </c>
      <c r="F4555" s="17">
        <v>1</v>
      </c>
      <c r="G4555" s="17" t="s">
        <v>250</v>
      </c>
      <c r="H4555" s="17">
        <v>1946</v>
      </c>
      <c r="I4555" s="71" t="str">
        <f t="shared" si="284"/>
        <v>April 1, 1946</v>
      </c>
      <c r="J4555" s="105" t="s">
        <v>230</v>
      </c>
      <c r="K4555" s="121" t="s">
        <v>15061</v>
      </c>
      <c r="L4555" t="s">
        <v>10565</v>
      </c>
      <c r="M4555" t="s">
        <v>10566</v>
      </c>
      <c r="N4555" t="s">
        <v>10567</v>
      </c>
      <c r="R4555" s="16"/>
      <c r="W4555">
        <v>4</v>
      </c>
      <c r="X4555" s="30"/>
      <c r="Y4555" s="30">
        <v>0</v>
      </c>
      <c r="Z4555" s="30">
        <v>1</v>
      </c>
      <c r="AA4555" s="30" t="e">
        <v>#N/A</v>
      </c>
      <c r="AB4555">
        <v>4</v>
      </c>
      <c r="AC4555" t="s">
        <v>10364</v>
      </c>
      <c r="AD4555" t="b">
        <v>0</v>
      </c>
      <c r="AF4555" t="str">
        <f t="shared" si="285"/>
        <v>487 /605 /4</v>
      </c>
      <c r="AG4555">
        <f t="shared" si="286"/>
        <v>3</v>
      </c>
      <c r="AH4555">
        <f t="shared" si="287"/>
        <v>3</v>
      </c>
    </row>
    <row r="4556" spans="1:34" x14ac:dyDescent="0.25">
      <c r="A4556" s="21" t="s">
        <v>1743</v>
      </c>
      <c r="B4556" t="s">
        <v>132</v>
      </c>
      <c r="C4556" s="22">
        <v>21</v>
      </c>
      <c r="D4556" s="22" t="s">
        <v>236</v>
      </c>
      <c r="E4556" s="22" t="s">
        <v>699</v>
      </c>
      <c r="F4556" s="23">
        <v>31</v>
      </c>
      <c r="G4556" s="23" t="s">
        <v>282</v>
      </c>
      <c r="H4556" s="23">
        <v>1944</v>
      </c>
      <c r="I4556" s="71" t="str">
        <f t="shared" si="284"/>
        <v>August 31, 1944</v>
      </c>
      <c r="J4556" s="105" t="s">
        <v>10627</v>
      </c>
      <c r="K4556" s="121" t="s">
        <v>12571</v>
      </c>
      <c r="L4556" s="130" t="s">
        <v>10548</v>
      </c>
      <c r="M4556" s="30" t="s">
        <v>10561</v>
      </c>
      <c r="P4556" t="s">
        <v>10562</v>
      </c>
      <c r="R4556" s="22"/>
      <c r="W4556">
        <v>8</v>
      </c>
      <c r="X4556" s="30" t="s">
        <v>12374</v>
      </c>
      <c r="Y4556" s="30">
        <v>1</v>
      </c>
      <c r="Z4556" s="30">
        <v>1</v>
      </c>
      <c r="AA4556" s="30" t="s">
        <v>10558</v>
      </c>
      <c r="AB4556">
        <v>21</v>
      </c>
      <c r="AC4556" t="s">
        <v>10364</v>
      </c>
      <c r="AD4556" t="b">
        <v>0</v>
      </c>
      <c r="AF4556" t="str">
        <f t="shared" si="285"/>
        <v>21</v>
      </c>
      <c r="AG4556">
        <f t="shared" si="286"/>
        <v>1</v>
      </c>
      <c r="AH4556">
        <f t="shared" si="287"/>
        <v>1</v>
      </c>
    </row>
    <row r="4557" spans="1:34" x14ac:dyDescent="0.25">
      <c r="A4557" s="13" t="s">
        <v>8088</v>
      </c>
      <c r="B4557" t="s">
        <v>132</v>
      </c>
      <c r="C4557" s="16" t="s">
        <v>8089</v>
      </c>
      <c r="D4557" s="16"/>
      <c r="E4557" s="16"/>
      <c r="F4557" s="17">
        <v>24</v>
      </c>
      <c r="G4557" s="17" t="s">
        <v>326</v>
      </c>
      <c r="H4557" s="17">
        <v>1950</v>
      </c>
      <c r="I4557" s="71" t="str">
        <f t="shared" si="284"/>
        <v>November 24, 1950</v>
      </c>
      <c r="J4557" s="105" t="s">
        <v>230</v>
      </c>
      <c r="K4557" s="121" t="s">
        <v>17531</v>
      </c>
      <c r="L4557" t="s">
        <v>10565</v>
      </c>
      <c r="M4557" t="s">
        <v>10566</v>
      </c>
      <c r="N4557" t="s">
        <v>10942</v>
      </c>
      <c r="R4557" s="16"/>
      <c r="W4557">
        <v>11</v>
      </c>
      <c r="X4557" s="30"/>
      <c r="Y4557" s="30">
        <v>0</v>
      </c>
      <c r="Z4557" s="30">
        <v>1</v>
      </c>
      <c r="AA4557" s="30" t="e">
        <v>#N/A</v>
      </c>
      <c r="AB4557" t="s">
        <v>16977</v>
      </c>
      <c r="AC4557" t="s">
        <v>10364</v>
      </c>
      <c r="AD4557" t="b">
        <v>0</v>
      </c>
      <c r="AF4557" t="str">
        <f t="shared" si="285"/>
        <v>613 /13OTU /2FP</v>
      </c>
      <c r="AG4557">
        <f t="shared" si="286"/>
        <v>3</v>
      </c>
      <c r="AH4557">
        <f t="shared" si="287"/>
        <v>3</v>
      </c>
    </row>
    <row r="4558" spans="1:34" x14ac:dyDescent="0.25">
      <c r="A4558" s="13" t="s">
        <v>1635</v>
      </c>
      <c r="B4558" t="s">
        <v>132</v>
      </c>
      <c r="C4558" s="16">
        <v>21</v>
      </c>
      <c r="D4558" s="16" t="s">
        <v>236</v>
      </c>
      <c r="E4558" s="16" t="s">
        <v>699</v>
      </c>
      <c r="F4558" s="17">
        <v>7</v>
      </c>
      <c r="G4558" s="17" t="s">
        <v>282</v>
      </c>
      <c r="H4558" s="17">
        <v>1944</v>
      </c>
      <c r="I4558" s="71" t="str">
        <f t="shared" si="284"/>
        <v>August 7, 1944</v>
      </c>
      <c r="J4558" s="105" t="s">
        <v>10627</v>
      </c>
      <c r="K4558" s="121" t="s">
        <v>12424</v>
      </c>
      <c r="L4558" s="121" t="s">
        <v>10590</v>
      </c>
      <c r="M4558" t="s">
        <v>10591</v>
      </c>
      <c r="P4558" t="s">
        <v>10592</v>
      </c>
      <c r="R4558" s="16"/>
      <c r="W4558">
        <v>8</v>
      </c>
      <c r="X4558" s="30" t="s">
        <v>12374</v>
      </c>
      <c r="Y4558" s="30">
        <v>1</v>
      </c>
      <c r="Z4558" s="30">
        <v>1</v>
      </c>
      <c r="AA4558" s="30" t="s">
        <v>10558</v>
      </c>
      <c r="AB4558">
        <v>21</v>
      </c>
      <c r="AC4558" t="s">
        <v>10364</v>
      </c>
      <c r="AD4558" t="b">
        <v>0</v>
      </c>
      <c r="AF4558" t="str">
        <f t="shared" si="285"/>
        <v>21</v>
      </c>
      <c r="AG4558">
        <f t="shared" si="286"/>
        <v>1</v>
      </c>
      <c r="AH4558">
        <f t="shared" si="287"/>
        <v>1</v>
      </c>
    </row>
    <row r="4559" spans="1:34" x14ac:dyDescent="0.25">
      <c r="A4559" s="13" t="s">
        <v>1801</v>
      </c>
      <c r="B4559" t="s">
        <v>132</v>
      </c>
      <c r="C4559" s="16">
        <v>487</v>
      </c>
      <c r="D4559" s="16" t="s">
        <v>236</v>
      </c>
      <c r="E4559" s="16" t="s">
        <v>699</v>
      </c>
      <c r="F4559" s="17">
        <v>16</v>
      </c>
      <c r="G4559" s="17" t="s">
        <v>294</v>
      </c>
      <c r="H4559" s="17">
        <v>1944</v>
      </c>
      <c r="I4559" s="71" t="str">
        <f t="shared" si="284"/>
        <v>September 16, 1944</v>
      </c>
      <c r="J4559" s="105" t="s">
        <v>10627</v>
      </c>
      <c r="K4559" s="121" t="s">
        <v>12660</v>
      </c>
      <c r="L4559" s="121" t="s">
        <v>10548</v>
      </c>
      <c r="M4559" s="30" t="s">
        <v>10859</v>
      </c>
      <c r="N4559" s="30" t="s">
        <v>11073</v>
      </c>
      <c r="P4559" t="s">
        <v>10654</v>
      </c>
      <c r="R4559" s="16"/>
      <c r="S4559" s="30" t="s">
        <v>11139</v>
      </c>
      <c r="T4559" s="30" t="s">
        <v>4</v>
      </c>
      <c r="U4559" s="30">
        <v>487</v>
      </c>
      <c r="V4559" t="s">
        <v>12661</v>
      </c>
      <c r="W4559">
        <v>9</v>
      </c>
      <c r="X4559" s="30" t="s">
        <v>12574</v>
      </c>
      <c r="Y4559" s="30">
        <v>1</v>
      </c>
      <c r="Z4559" s="30">
        <v>1</v>
      </c>
      <c r="AA4559" s="30" t="s">
        <v>10558</v>
      </c>
      <c r="AB4559">
        <v>487</v>
      </c>
      <c r="AC4559" t="s">
        <v>10364</v>
      </c>
      <c r="AD4559" t="b">
        <v>0</v>
      </c>
      <c r="AF4559" t="str">
        <f t="shared" si="285"/>
        <v>487</v>
      </c>
      <c r="AG4559">
        <f t="shared" si="286"/>
        <v>1</v>
      </c>
      <c r="AH4559">
        <f t="shared" si="287"/>
        <v>1</v>
      </c>
    </row>
    <row r="4560" spans="1:34" x14ac:dyDescent="0.25">
      <c r="A4560" s="13" t="s">
        <v>1333</v>
      </c>
      <c r="B4560" t="s">
        <v>132</v>
      </c>
      <c r="C4560" s="16">
        <v>418</v>
      </c>
      <c r="D4560" s="16" t="s">
        <v>236</v>
      </c>
      <c r="E4560" s="16" t="s">
        <v>277</v>
      </c>
      <c r="F4560" s="17">
        <v>1</v>
      </c>
      <c r="G4560" s="17" t="s">
        <v>260</v>
      </c>
      <c r="H4560" s="17">
        <v>1944</v>
      </c>
      <c r="I4560" s="71" t="str">
        <f t="shared" si="284"/>
        <v>June 1, 1944</v>
      </c>
      <c r="J4560" s="105" t="s">
        <v>230</v>
      </c>
      <c r="K4560" s="121" t="s">
        <v>11990</v>
      </c>
      <c r="L4560" s="121" t="s">
        <v>10565</v>
      </c>
      <c r="N4560" t="s">
        <v>11493</v>
      </c>
      <c r="Q4560" s="16"/>
      <c r="R4560" s="16"/>
      <c r="S4560" t="s">
        <v>11202</v>
      </c>
      <c r="T4560" t="s">
        <v>3</v>
      </c>
      <c r="U4560">
        <v>418</v>
      </c>
      <c r="V4560" t="s">
        <v>11991</v>
      </c>
      <c r="W4560">
        <v>6</v>
      </c>
      <c r="X4560" s="30" t="s">
        <v>11992</v>
      </c>
      <c r="Y4560" s="30">
        <v>1</v>
      </c>
      <c r="Z4560" s="30">
        <v>1</v>
      </c>
      <c r="AA4560" s="30" t="s">
        <v>10558</v>
      </c>
      <c r="AB4560">
        <v>418</v>
      </c>
      <c r="AC4560" t="s">
        <v>10364</v>
      </c>
      <c r="AD4560" t="b">
        <v>1</v>
      </c>
      <c r="AE4560" t="s">
        <v>401</v>
      </c>
      <c r="AF4560" t="str">
        <f t="shared" si="285"/>
        <v>418</v>
      </c>
      <c r="AG4560">
        <f t="shared" si="286"/>
        <v>1</v>
      </c>
      <c r="AH4560">
        <f t="shared" si="287"/>
        <v>1</v>
      </c>
    </row>
    <row r="4561" spans="1:34" x14ac:dyDescent="0.25">
      <c r="A4561" s="65" t="s">
        <v>2642</v>
      </c>
      <c r="B4561" t="s">
        <v>132</v>
      </c>
      <c r="C4561" s="16">
        <v>487</v>
      </c>
      <c r="D4561" s="16" t="s">
        <v>236</v>
      </c>
      <c r="E4561" s="16" t="s">
        <v>699</v>
      </c>
      <c r="F4561" s="17">
        <v>22</v>
      </c>
      <c r="G4561" s="17" t="s">
        <v>365</v>
      </c>
      <c r="H4561" s="17">
        <v>1945</v>
      </c>
      <c r="I4561" s="71" t="str">
        <f t="shared" si="284"/>
        <v>February 22, 1945</v>
      </c>
      <c r="J4561" s="105" t="s">
        <v>230</v>
      </c>
      <c r="K4561" s="121" t="s">
        <v>13678</v>
      </c>
      <c r="L4561" s="121" t="s">
        <v>10548</v>
      </c>
      <c r="M4561" t="s">
        <v>10561</v>
      </c>
      <c r="P4561" t="s">
        <v>10562</v>
      </c>
      <c r="R4561" s="16"/>
      <c r="S4561" t="s">
        <v>11139</v>
      </c>
      <c r="T4561" t="s">
        <v>1</v>
      </c>
      <c r="U4561">
        <v>487</v>
      </c>
      <c r="V4561" t="s">
        <v>13679</v>
      </c>
      <c r="W4561">
        <v>2</v>
      </c>
      <c r="X4561" s="30" t="s">
        <v>11614</v>
      </c>
      <c r="Y4561" s="30">
        <v>1</v>
      </c>
      <c r="Z4561" s="30">
        <v>1</v>
      </c>
      <c r="AA4561" s="30" t="s">
        <v>10558</v>
      </c>
      <c r="AB4561">
        <v>487</v>
      </c>
      <c r="AC4561" t="s">
        <v>10364</v>
      </c>
      <c r="AD4561" t="b">
        <v>0</v>
      </c>
      <c r="AF4561" t="str">
        <f t="shared" si="285"/>
        <v>487</v>
      </c>
      <c r="AG4561">
        <f t="shared" si="286"/>
        <v>1</v>
      </c>
      <c r="AH4561">
        <f t="shared" si="287"/>
        <v>1</v>
      </c>
    </row>
    <row r="4562" spans="1:34" x14ac:dyDescent="0.25">
      <c r="A4562" s="13" t="s">
        <v>4433</v>
      </c>
      <c r="B4562" t="s">
        <v>132</v>
      </c>
      <c r="C4562" s="16" t="s">
        <v>4434</v>
      </c>
      <c r="D4562" s="16"/>
      <c r="E4562" s="16" t="s">
        <v>324</v>
      </c>
      <c r="F4562" s="17">
        <v>9</v>
      </c>
      <c r="G4562" s="17" t="s">
        <v>282</v>
      </c>
      <c r="H4562" s="17">
        <v>1946</v>
      </c>
      <c r="I4562" s="71" t="str">
        <f t="shared" si="284"/>
        <v>August 9, 1946</v>
      </c>
      <c r="J4562" s="105"/>
      <c r="K4562" s="121" t="s">
        <v>15263</v>
      </c>
      <c r="L4562" t="s">
        <v>10801</v>
      </c>
      <c r="R4562" s="16"/>
      <c r="W4562">
        <v>8</v>
      </c>
      <c r="X4562" s="30"/>
      <c r="Y4562" s="30">
        <v>0</v>
      </c>
      <c r="Z4562" s="30">
        <v>1</v>
      </c>
      <c r="AA4562" s="30" t="s">
        <v>10569</v>
      </c>
      <c r="AB4562" t="s">
        <v>3131</v>
      </c>
      <c r="AC4562" t="s">
        <v>10364</v>
      </c>
      <c r="AD4562" t="b">
        <v>0</v>
      </c>
      <c r="AF4562" t="str">
        <f t="shared" si="285"/>
        <v>151 /29 /FIDU /51OTU</v>
      </c>
      <c r="AG4562">
        <f t="shared" si="286"/>
        <v>4</v>
      </c>
      <c r="AH4562">
        <f t="shared" si="287"/>
        <v>4</v>
      </c>
    </row>
    <row r="4563" spans="1:34" x14ac:dyDescent="0.25">
      <c r="A4563" s="13" t="s">
        <v>8735</v>
      </c>
      <c r="B4563" t="s">
        <v>132</v>
      </c>
      <c r="C4563" s="16" t="s">
        <v>8736</v>
      </c>
      <c r="D4563" s="16" t="s">
        <v>236</v>
      </c>
      <c r="E4563" s="16" t="s">
        <v>324</v>
      </c>
      <c r="F4563" s="17">
        <v>19</v>
      </c>
      <c r="G4563" s="17" t="s">
        <v>326</v>
      </c>
      <c r="H4563" s="17">
        <v>1953</v>
      </c>
      <c r="I4563" s="71" t="str">
        <f t="shared" si="284"/>
        <v>November 19, 1953</v>
      </c>
      <c r="J4563" s="105"/>
      <c r="K4563" s="121" t="s">
        <v>18019</v>
      </c>
      <c r="L4563" t="s">
        <v>10801</v>
      </c>
      <c r="R4563" s="16"/>
      <c r="W4563">
        <v>11</v>
      </c>
      <c r="X4563" s="30"/>
      <c r="Y4563" s="30">
        <v>0</v>
      </c>
      <c r="Z4563" s="30">
        <v>1</v>
      </c>
      <c r="AA4563" s="30" t="s">
        <v>10569</v>
      </c>
      <c r="AB4563" t="s">
        <v>621</v>
      </c>
      <c r="AC4563" t="s">
        <v>10364</v>
      </c>
      <c r="AD4563" t="b">
        <v>0</v>
      </c>
      <c r="AF4563" t="str">
        <f t="shared" si="285"/>
        <v>151 /54OTU /29 /FIDU /54OTU /13OTU</v>
      </c>
      <c r="AG4563">
        <f t="shared" si="286"/>
        <v>6</v>
      </c>
      <c r="AH4563">
        <f t="shared" si="287"/>
        <v>6</v>
      </c>
    </row>
    <row r="4564" spans="1:34" x14ac:dyDescent="0.25">
      <c r="A4564" s="13" t="s">
        <v>1665</v>
      </c>
      <c r="B4564" t="s">
        <v>132</v>
      </c>
      <c r="C4564" s="16">
        <v>151</v>
      </c>
      <c r="D4564" s="16" t="s">
        <v>236</v>
      </c>
      <c r="E4564" s="16" t="s">
        <v>277</v>
      </c>
      <c r="F4564" s="17">
        <v>12</v>
      </c>
      <c r="G4564" s="17" t="s">
        <v>282</v>
      </c>
      <c r="H4564" s="17">
        <v>1944</v>
      </c>
      <c r="I4564" s="71" t="str">
        <f t="shared" si="284"/>
        <v>August 12, 1944</v>
      </c>
      <c r="J4564" s="105" t="s">
        <v>230</v>
      </c>
      <c r="K4564" s="121" t="s">
        <v>12461</v>
      </c>
      <c r="L4564" s="121" t="s">
        <v>10548</v>
      </c>
      <c r="M4564" t="s">
        <v>10561</v>
      </c>
      <c r="P4564" t="s">
        <v>10562</v>
      </c>
      <c r="R4564" s="16"/>
      <c r="W4564">
        <v>8</v>
      </c>
      <c r="X4564" s="30" t="s">
        <v>12374</v>
      </c>
      <c r="Y4564" s="30">
        <v>1</v>
      </c>
      <c r="Z4564" s="30">
        <v>1</v>
      </c>
      <c r="AA4564" s="30" t="s">
        <v>10558</v>
      </c>
      <c r="AB4564">
        <v>151</v>
      </c>
      <c r="AC4564" t="s">
        <v>10364</v>
      </c>
      <c r="AD4564" t="b">
        <v>0</v>
      </c>
      <c r="AF4564" t="str">
        <f t="shared" si="285"/>
        <v>151</v>
      </c>
      <c r="AG4564">
        <f t="shared" si="286"/>
        <v>1</v>
      </c>
      <c r="AH4564">
        <f t="shared" si="287"/>
        <v>1</v>
      </c>
    </row>
    <row r="4565" spans="1:34" x14ac:dyDescent="0.25">
      <c r="A4565" s="13" t="s">
        <v>5944</v>
      </c>
      <c r="B4565" t="s">
        <v>132</v>
      </c>
      <c r="C4565" s="16" t="s">
        <v>1715</v>
      </c>
      <c r="D4565" s="16"/>
      <c r="E4565" s="16"/>
      <c r="F4565" s="17">
        <v>10</v>
      </c>
      <c r="G4565" s="17" t="s">
        <v>309</v>
      </c>
      <c r="H4565" s="17">
        <v>1947</v>
      </c>
      <c r="I4565" s="71" t="str">
        <f t="shared" si="284"/>
        <v>October 10, 1947</v>
      </c>
      <c r="J4565" s="105"/>
      <c r="K4565" s="121" t="s">
        <v>16184</v>
      </c>
      <c r="L4565" t="s">
        <v>10867</v>
      </c>
      <c r="R4565" s="16"/>
      <c r="W4565">
        <v>10</v>
      </c>
      <c r="X4565" s="30"/>
      <c r="Y4565" s="30">
        <v>0</v>
      </c>
      <c r="Z4565" s="30">
        <v>1</v>
      </c>
      <c r="AA4565" s="30" t="e">
        <v>#N/A</v>
      </c>
      <c r="AB4565" t="s">
        <v>814</v>
      </c>
      <c r="AC4565" t="s">
        <v>10364</v>
      </c>
      <c r="AD4565" t="b">
        <v>0</v>
      </c>
      <c r="AF4565" t="str">
        <f t="shared" si="285"/>
        <v>96 /FIU</v>
      </c>
      <c r="AG4565">
        <f t="shared" si="286"/>
        <v>2</v>
      </c>
      <c r="AH4565">
        <f t="shared" si="287"/>
        <v>2</v>
      </c>
    </row>
    <row r="4566" spans="1:34" x14ac:dyDescent="0.25">
      <c r="A4566" s="13" t="s">
        <v>1262</v>
      </c>
      <c r="B4566" t="s">
        <v>132</v>
      </c>
      <c r="C4566" s="16">
        <v>418</v>
      </c>
      <c r="D4566" s="16" t="s">
        <v>236</v>
      </c>
      <c r="E4566" s="16" t="s">
        <v>277</v>
      </c>
      <c r="F4566" s="17">
        <v>8</v>
      </c>
      <c r="G4566" s="17" t="s">
        <v>253</v>
      </c>
      <c r="H4566" s="17">
        <v>1944</v>
      </c>
      <c r="I4566" s="71" t="str">
        <f t="shared" si="284"/>
        <v>May 8, 1944</v>
      </c>
      <c r="J4566" s="105" t="s">
        <v>10627</v>
      </c>
      <c r="K4566" s="121" t="s">
        <v>11887</v>
      </c>
      <c r="L4566" s="121" t="s">
        <v>10548</v>
      </c>
      <c r="M4566" t="s">
        <v>10561</v>
      </c>
      <c r="P4566" t="s">
        <v>10562</v>
      </c>
      <c r="Q4566" s="16"/>
      <c r="R4566" s="16"/>
      <c r="W4566">
        <v>5</v>
      </c>
      <c r="X4566" s="30" t="s">
        <v>11848</v>
      </c>
      <c r="Y4566" s="30">
        <v>1</v>
      </c>
      <c r="Z4566" s="30">
        <v>1</v>
      </c>
      <c r="AA4566" s="30" t="s">
        <v>10558</v>
      </c>
      <c r="AB4566">
        <v>418</v>
      </c>
      <c r="AC4566" t="s">
        <v>10364</v>
      </c>
      <c r="AD4566" t="b">
        <v>1</v>
      </c>
      <c r="AE4566" t="s">
        <v>401</v>
      </c>
      <c r="AF4566" t="str">
        <f t="shared" si="285"/>
        <v>418</v>
      </c>
      <c r="AG4566">
        <f t="shared" si="286"/>
        <v>1</v>
      </c>
      <c r="AH4566">
        <f t="shared" si="287"/>
        <v>1</v>
      </c>
    </row>
    <row r="4567" spans="1:34" x14ac:dyDescent="0.25">
      <c r="A4567" s="13" t="s">
        <v>1582</v>
      </c>
      <c r="B4567" t="s">
        <v>132</v>
      </c>
      <c r="C4567" s="16">
        <v>613</v>
      </c>
      <c r="D4567" s="16" t="s">
        <v>236</v>
      </c>
      <c r="E4567" s="16" t="s">
        <v>699</v>
      </c>
      <c r="F4567" s="17">
        <v>28</v>
      </c>
      <c r="G4567" s="17" t="s">
        <v>264</v>
      </c>
      <c r="H4567" s="17">
        <v>1944</v>
      </c>
      <c r="I4567" s="71" t="str">
        <f t="shared" si="284"/>
        <v>July 28, 1944</v>
      </c>
      <c r="J4567" s="105" t="s">
        <v>230</v>
      </c>
      <c r="K4567" s="121" t="s">
        <v>12354</v>
      </c>
      <c r="L4567" s="121" t="s">
        <v>10565</v>
      </c>
      <c r="M4567" t="s">
        <v>10566</v>
      </c>
      <c r="N4567" t="s">
        <v>10742</v>
      </c>
      <c r="R4567" s="16"/>
      <c r="W4567">
        <v>7</v>
      </c>
      <c r="X4567" s="30" t="s">
        <v>12166</v>
      </c>
      <c r="Y4567" s="30">
        <v>1</v>
      </c>
      <c r="Z4567" s="30">
        <v>1</v>
      </c>
      <c r="AA4567" s="30" t="s">
        <v>10558</v>
      </c>
      <c r="AB4567">
        <v>613</v>
      </c>
      <c r="AC4567" t="s">
        <v>10364</v>
      </c>
      <c r="AD4567" t="b">
        <v>0</v>
      </c>
      <c r="AF4567" t="str">
        <f t="shared" si="285"/>
        <v>613</v>
      </c>
      <c r="AG4567">
        <f t="shared" si="286"/>
        <v>1</v>
      </c>
      <c r="AH4567">
        <f t="shared" si="287"/>
        <v>1</v>
      </c>
    </row>
    <row r="4568" spans="1:34" x14ac:dyDescent="0.25">
      <c r="A4568" s="13" t="s">
        <v>1883</v>
      </c>
      <c r="B4568" t="s">
        <v>132</v>
      </c>
      <c r="C4568" s="16">
        <v>487</v>
      </c>
      <c r="D4568" s="16" t="s">
        <v>236</v>
      </c>
      <c r="E4568" s="16" t="s">
        <v>699</v>
      </c>
      <c r="F4568" s="17">
        <v>30</v>
      </c>
      <c r="G4568" s="17" t="s">
        <v>294</v>
      </c>
      <c r="H4568" s="17">
        <v>1944</v>
      </c>
      <c r="I4568" s="71" t="str">
        <f t="shared" si="284"/>
        <v>September 30, 1944</v>
      </c>
      <c r="J4568" s="105" t="s">
        <v>10627</v>
      </c>
      <c r="K4568" s="121" t="s">
        <v>12771</v>
      </c>
      <c r="L4568" s="121" t="s">
        <v>10548</v>
      </c>
      <c r="M4568" t="s">
        <v>10687</v>
      </c>
      <c r="P4568" t="s">
        <v>10654</v>
      </c>
      <c r="R4568" s="16"/>
      <c r="S4568" t="s">
        <v>11139</v>
      </c>
      <c r="T4568" t="s">
        <v>64</v>
      </c>
      <c r="U4568">
        <v>487</v>
      </c>
      <c r="V4568" t="s">
        <v>12772</v>
      </c>
      <c r="W4568">
        <v>9</v>
      </c>
      <c r="X4568" s="30" t="s">
        <v>12574</v>
      </c>
      <c r="Y4568" s="30">
        <v>1</v>
      </c>
      <c r="Z4568" s="30">
        <v>1</v>
      </c>
      <c r="AA4568" s="30" t="s">
        <v>10558</v>
      </c>
      <c r="AB4568">
        <v>487</v>
      </c>
      <c r="AC4568" t="s">
        <v>10364</v>
      </c>
      <c r="AD4568" t="b">
        <v>0</v>
      </c>
      <c r="AF4568" t="str">
        <f t="shared" si="285"/>
        <v>487</v>
      </c>
      <c r="AG4568">
        <f t="shared" si="286"/>
        <v>1</v>
      </c>
      <c r="AH4568">
        <f t="shared" si="287"/>
        <v>1</v>
      </c>
    </row>
    <row r="4569" spans="1:34" x14ac:dyDescent="0.25">
      <c r="A4569" s="42" t="s">
        <v>1435</v>
      </c>
      <c r="B4569" t="s">
        <v>132</v>
      </c>
      <c r="C4569" s="43">
        <v>21</v>
      </c>
      <c r="D4569" s="43" t="s">
        <v>236</v>
      </c>
      <c r="E4569" s="43" t="s">
        <v>699</v>
      </c>
      <c r="F4569" s="44">
        <v>25</v>
      </c>
      <c r="G4569" s="44" t="s">
        <v>260</v>
      </c>
      <c r="H4569" s="44">
        <v>1944</v>
      </c>
      <c r="I4569" s="71" t="str">
        <f t="shared" si="284"/>
        <v>June 25, 1944</v>
      </c>
      <c r="J4569" s="105" t="s">
        <v>230</v>
      </c>
      <c r="K4569" s="121" t="s">
        <v>12126</v>
      </c>
      <c r="L4569" s="144" t="s">
        <v>10548</v>
      </c>
      <c r="M4569" s="138" t="s">
        <v>10598</v>
      </c>
      <c r="N4569" s="30" t="s">
        <v>11732</v>
      </c>
      <c r="O4569" t="s">
        <v>10624</v>
      </c>
      <c r="P4569" t="s">
        <v>10552</v>
      </c>
      <c r="Q4569" s="43" t="s">
        <v>12079</v>
      </c>
      <c r="R4569" s="16"/>
      <c r="S4569" s="138"/>
      <c r="T4569" s="138"/>
      <c r="U4569" s="138"/>
      <c r="V4569" s="138"/>
      <c r="W4569">
        <v>6</v>
      </c>
      <c r="X4569" s="30" t="s">
        <v>11992</v>
      </c>
      <c r="Y4569" s="30">
        <v>1</v>
      </c>
      <c r="Z4569" s="30">
        <v>1</v>
      </c>
      <c r="AA4569" s="30" t="s">
        <v>10558</v>
      </c>
      <c r="AB4569">
        <v>21</v>
      </c>
      <c r="AC4569" t="s">
        <v>10364</v>
      </c>
      <c r="AD4569" t="b">
        <v>0</v>
      </c>
      <c r="AF4569" t="str">
        <f t="shared" si="285"/>
        <v>21</v>
      </c>
      <c r="AG4569">
        <f t="shared" si="286"/>
        <v>1</v>
      </c>
      <c r="AH4569">
        <f t="shared" si="287"/>
        <v>1</v>
      </c>
    </row>
    <row r="4570" spans="1:34" x14ac:dyDescent="0.25">
      <c r="A4570" s="13" t="s">
        <v>2681</v>
      </c>
      <c r="B4570" t="s">
        <v>132</v>
      </c>
      <c r="C4570" s="16">
        <v>21</v>
      </c>
      <c r="D4570" s="16" t="s">
        <v>236</v>
      </c>
      <c r="E4570" s="16" t="s">
        <v>699</v>
      </c>
      <c r="F4570" s="17">
        <v>27</v>
      </c>
      <c r="G4570" s="17" t="s">
        <v>365</v>
      </c>
      <c r="H4570" s="17">
        <v>1945</v>
      </c>
      <c r="I4570" s="71" t="str">
        <f t="shared" si="284"/>
        <v>February 27, 1945</v>
      </c>
      <c r="J4570" s="105" t="s">
        <v>10627</v>
      </c>
      <c r="K4570" s="121" t="s">
        <v>13732</v>
      </c>
      <c r="L4570" t="s">
        <v>10590</v>
      </c>
      <c r="M4570" t="s">
        <v>10591</v>
      </c>
      <c r="P4570" t="s">
        <v>10592</v>
      </c>
      <c r="R4570" s="16"/>
      <c r="S4570" t="s">
        <v>11517</v>
      </c>
      <c r="T4570" t="s">
        <v>4</v>
      </c>
      <c r="U4570">
        <v>21</v>
      </c>
      <c r="V4570" t="s">
        <v>13733</v>
      </c>
      <c r="W4570">
        <v>2</v>
      </c>
      <c r="X4570" s="30" t="s">
        <v>11614</v>
      </c>
      <c r="Y4570" s="30">
        <v>1</v>
      </c>
      <c r="Z4570" s="30">
        <v>1</v>
      </c>
      <c r="AA4570" s="30" t="s">
        <v>10558</v>
      </c>
      <c r="AB4570">
        <v>21</v>
      </c>
      <c r="AC4570" t="s">
        <v>10364</v>
      </c>
      <c r="AD4570" t="b">
        <v>0</v>
      </c>
      <c r="AF4570" t="str">
        <f t="shared" si="285"/>
        <v>21</v>
      </c>
      <c r="AG4570">
        <f t="shared" si="286"/>
        <v>1</v>
      </c>
      <c r="AH4570">
        <f t="shared" si="287"/>
        <v>1</v>
      </c>
    </row>
    <row r="4571" spans="1:34" x14ac:dyDescent="0.25">
      <c r="A4571" s="13" t="s">
        <v>6354</v>
      </c>
      <c r="B4571" t="s">
        <v>132</v>
      </c>
      <c r="C4571" s="16" t="s">
        <v>6355</v>
      </c>
      <c r="D4571" s="16"/>
      <c r="E4571" s="16"/>
      <c r="F4571" s="17">
        <v>21</v>
      </c>
      <c r="G4571" s="17" t="s">
        <v>247</v>
      </c>
      <c r="H4571" s="17">
        <v>1947</v>
      </c>
      <c r="I4571" s="71" t="str">
        <f t="shared" si="284"/>
        <v>March 21, 1947</v>
      </c>
      <c r="J4571" s="105"/>
      <c r="K4571" s="121" t="s">
        <v>16468</v>
      </c>
      <c r="L4571" t="s">
        <v>10867</v>
      </c>
      <c r="R4571" s="16"/>
      <c r="S4571" t="s">
        <v>10993</v>
      </c>
      <c r="T4571" t="s">
        <v>16469</v>
      </c>
      <c r="U4571">
        <v>418</v>
      </c>
      <c r="V4571" t="s">
        <v>16470</v>
      </c>
      <c r="W4571">
        <v>3</v>
      </c>
      <c r="X4571" s="30"/>
      <c r="Y4571" s="30">
        <v>0</v>
      </c>
      <c r="Z4571" s="30">
        <v>1</v>
      </c>
      <c r="AA4571" s="30" t="e">
        <v>#N/A</v>
      </c>
      <c r="AB4571">
        <v>69</v>
      </c>
      <c r="AC4571" t="s">
        <v>10364</v>
      </c>
      <c r="AD4571" t="b">
        <v>1</v>
      </c>
      <c r="AF4571" t="str">
        <f t="shared" si="285"/>
        <v>60OTU /418 /2 Gp CF /613 /69</v>
      </c>
      <c r="AG4571">
        <f t="shared" si="286"/>
        <v>5</v>
      </c>
      <c r="AH4571">
        <f t="shared" si="287"/>
        <v>5</v>
      </c>
    </row>
    <row r="4572" spans="1:34" x14ac:dyDescent="0.25">
      <c r="A4572" s="13" t="s">
        <v>172</v>
      </c>
      <c r="B4572" t="s">
        <v>132</v>
      </c>
      <c r="C4572" s="16" t="s">
        <v>1875</v>
      </c>
      <c r="D4572" s="16" t="s">
        <v>236</v>
      </c>
      <c r="E4572" s="16" t="s">
        <v>277</v>
      </c>
      <c r="F4572" s="17">
        <v>5</v>
      </c>
      <c r="G4572" s="17" t="s">
        <v>247</v>
      </c>
      <c r="H4572" s="17">
        <v>1945</v>
      </c>
      <c r="I4572" s="71" t="str">
        <f t="shared" si="284"/>
        <v>March 5, 1945</v>
      </c>
      <c r="J4572" s="105" t="s">
        <v>10627</v>
      </c>
      <c r="K4572" s="121" t="s">
        <v>13798</v>
      </c>
      <c r="L4572" t="s">
        <v>10565</v>
      </c>
      <c r="M4572" t="s">
        <v>10636</v>
      </c>
      <c r="N4572" t="s">
        <v>10671</v>
      </c>
      <c r="R4572" s="16"/>
      <c r="S4572" t="s">
        <v>12584</v>
      </c>
      <c r="T4572" t="s">
        <v>64</v>
      </c>
      <c r="U4572">
        <v>515</v>
      </c>
      <c r="V4572" t="s">
        <v>13799</v>
      </c>
      <c r="W4572">
        <v>3</v>
      </c>
      <c r="X4572" s="30" t="s">
        <v>13748</v>
      </c>
      <c r="Y4572" s="30">
        <v>1</v>
      </c>
      <c r="Z4572" s="30">
        <v>1</v>
      </c>
      <c r="AA4572" s="30" t="s">
        <v>10558</v>
      </c>
      <c r="AB4572">
        <v>515</v>
      </c>
      <c r="AC4572" t="s">
        <v>10364</v>
      </c>
      <c r="AD4572" t="b">
        <v>0</v>
      </c>
      <c r="AF4572" t="str">
        <f t="shared" si="285"/>
        <v>617 /515</v>
      </c>
      <c r="AG4572">
        <f t="shared" si="286"/>
        <v>2</v>
      </c>
      <c r="AH4572">
        <f t="shared" si="287"/>
        <v>2</v>
      </c>
    </row>
    <row r="4573" spans="1:34" x14ac:dyDescent="0.25">
      <c r="A4573" s="13" t="s">
        <v>174</v>
      </c>
      <c r="B4573" t="s">
        <v>132</v>
      </c>
      <c r="C4573" s="16" t="s">
        <v>1875</v>
      </c>
      <c r="D4573" s="16" t="s">
        <v>236</v>
      </c>
      <c r="E4573" s="16" t="s">
        <v>277</v>
      </c>
      <c r="F4573" s="17">
        <v>30</v>
      </c>
      <c r="G4573" s="17" t="s">
        <v>294</v>
      </c>
      <c r="H4573" s="17">
        <v>1944</v>
      </c>
      <c r="I4573" s="71" t="str">
        <f t="shared" si="284"/>
        <v>September 30, 1944</v>
      </c>
      <c r="J4573" s="105" t="s">
        <v>230</v>
      </c>
      <c r="K4573" s="121" t="s">
        <v>12760</v>
      </c>
      <c r="L4573" s="121" t="s">
        <v>10548</v>
      </c>
      <c r="M4573" t="s">
        <v>10653</v>
      </c>
      <c r="P4573" t="s">
        <v>10654</v>
      </c>
      <c r="R4573" s="16"/>
      <c r="S4573" t="s">
        <v>12584</v>
      </c>
      <c r="T4573" t="s">
        <v>64</v>
      </c>
      <c r="U4573">
        <v>515</v>
      </c>
      <c r="V4573" s="30" t="s">
        <v>12761</v>
      </c>
      <c r="W4573">
        <v>9</v>
      </c>
      <c r="X4573" s="30" t="s">
        <v>12574</v>
      </c>
      <c r="Y4573" s="30">
        <v>1</v>
      </c>
      <c r="Z4573" s="30">
        <v>1</v>
      </c>
      <c r="AA4573" s="30" t="s">
        <v>10558</v>
      </c>
      <c r="AB4573">
        <v>515</v>
      </c>
      <c r="AC4573" t="s">
        <v>10364</v>
      </c>
      <c r="AD4573" t="b">
        <v>0</v>
      </c>
      <c r="AF4573" t="str">
        <f t="shared" si="285"/>
        <v>617 /515</v>
      </c>
      <c r="AG4573">
        <f t="shared" si="286"/>
        <v>2</v>
      </c>
      <c r="AH4573">
        <f t="shared" si="287"/>
        <v>2</v>
      </c>
    </row>
    <row r="4574" spans="1:34" x14ac:dyDescent="0.25">
      <c r="A4574" s="13" t="s">
        <v>9073</v>
      </c>
      <c r="B4574" t="s">
        <v>132</v>
      </c>
      <c r="C4574" s="16" t="s">
        <v>9074</v>
      </c>
      <c r="D4574" s="16" t="s">
        <v>236</v>
      </c>
      <c r="E4574" s="16" t="s">
        <v>699</v>
      </c>
      <c r="F4574" s="17">
        <v>14</v>
      </c>
      <c r="G4574" s="17" t="s">
        <v>309</v>
      </c>
      <c r="H4574" s="17">
        <v>1954</v>
      </c>
      <c r="I4574" s="71" t="str">
        <f t="shared" si="284"/>
        <v>October 14, 1954</v>
      </c>
      <c r="J4574" s="105"/>
      <c r="K4574" s="121" t="s">
        <v>18215</v>
      </c>
      <c r="L4574" t="s">
        <v>10801</v>
      </c>
      <c r="R4574" s="16"/>
      <c r="S4574" t="s">
        <v>11233</v>
      </c>
      <c r="T4574" t="s">
        <v>15</v>
      </c>
      <c r="U4574">
        <v>464</v>
      </c>
      <c r="V4574" t="s">
        <v>18216</v>
      </c>
      <c r="W4574">
        <v>10</v>
      </c>
      <c r="X4574" s="30"/>
      <c r="Y4574" s="30">
        <v>0</v>
      </c>
      <c r="Z4574" s="30">
        <v>1</v>
      </c>
      <c r="AA4574" s="30" t="e">
        <v>#N/A</v>
      </c>
      <c r="AB4574">
        <v>107</v>
      </c>
      <c r="AC4574" t="s">
        <v>10364</v>
      </c>
      <c r="AD4574" t="b">
        <v>0</v>
      </c>
      <c r="AF4574" t="str">
        <f t="shared" si="285"/>
        <v>464 /605 /464 /107</v>
      </c>
      <c r="AG4574">
        <f t="shared" si="286"/>
        <v>4</v>
      </c>
      <c r="AH4574">
        <f t="shared" si="287"/>
        <v>4</v>
      </c>
    </row>
    <row r="4575" spans="1:34" x14ac:dyDescent="0.25">
      <c r="A4575" s="13" t="s">
        <v>142</v>
      </c>
      <c r="B4575" t="s">
        <v>132</v>
      </c>
      <c r="C4575" s="16">
        <v>169</v>
      </c>
      <c r="D4575" s="16" t="s">
        <v>236</v>
      </c>
      <c r="E4575" s="16" t="s">
        <v>252</v>
      </c>
      <c r="F4575" s="17">
        <v>3</v>
      </c>
      <c r="G4575" s="17" t="s">
        <v>264</v>
      </c>
      <c r="H4575" s="17">
        <v>1944</v>
      </c>
      <c r="I4575" s="71" t="str">
        <f t="shared" si="284"/>
        <v>July 3, 1944</v>
      </c>
      <c r="J4575" s="105" t="s">
        <v>230</v>
      </c>
      <c r="K4575" s="121" t="s">
        <v>12179</v>
      </c>
      <c r="L4575" s="121" t="s">
        <v>10565</v>
      </c>
      <c r="M4575" t="s">
        <v>10566</v>
      </c>
      <c r="N4575" t="s">
        <v>271</v>
      </c>
      <c r="Q4575" s="16"/>
      <c r="R4575" s="16"/>
      <c r="W4575">
        <v>7</v>
      </c>
      <c r="X4575" s="30" t="s">
        <v>12166</v>
      </c>
      <c r="Y4575" s="30">
        <v>1</v>
      </c>
      <c r="Z4575" s="30">
        <v>1</v>
      </c>
      <c r="AA4575" s="30" t="s">
        <v>10558</v>
      </c>
      <c r="AB4575">
        <v>169</v>
      </c>
      <c r="AC4575" t="s">
        <v>10364</v>
      </c>
      <c r="AD4575" t="b">
        <v>0</v>
      </c>
      <c r="AF4575" t="str">
        <f t="shared" si="285"/>
        <v>169</v>
      </c>
      <c r="AG4575">
        <f t="shared" si="286"/>
        <v>1</v>
      </c>
      <c r="AH4575">
        <f t="shared" si="287"/>
        <v>1</v>
      </c>
    </row>
    <row r="4576" spans="1:34" x14ac:dyDescent="0.25">
      <c r="A4576" s="13" t="s">
        <v>2409</v>
      </c>
      <c r="B4576" t="s">
        <v>132</v>
      </c>
      <c r="C4576" s="16" t="s">
        <v>554</v>
      </c>
      <c r="D4576" s="16" t="s">
        <v>236</v>
      </c>
      <c r="E4576" s="16" t="s">
        <v>324</v>
      </c>
      <c r="F4576" s="17">
        <v>13</v>
      </c>
      <c r="G4576" s="17" t="s">
        <v>243</v>
      </c>
      <c r="H4576" s="17">
        <v>1945</v>
      </c>
      <c r="I4576" s="71" t="str">
        <f t="shared" si="284"/>
        <v>January 13, 1945</v>
      </c>
      <c r="J4576" s="105" t="s">
        <v>230</v>
      </c>
      <c r="K4576" s="121" t="s">
        <v>13414</v>
      </c>
      <c r="L4576" s="121" t="s">
        <v>10565</v>
      </c>
      <c r="M4576" t="s">
        <v>10566</v>
      </c>
      <c r="N4576" t="s">
        <v>10856</v>
      </c>
      <c r="R4576" s="16"/>
      <c r="W4576">
        <v>1</v>
      </c>
      <c r="X4576" s="30" t="s">
        <v>13332</v>
      </c>
      <c r="Y4576" s="30">
        <v>1</v>
      </c>
      <c r="Z4576" s="30">
        <v>1</v>
      </c>
      <c r="AA4576" s="30" t="s">
        <v>10569</v>
      </c>
      <c r="AB4576" t="s">
        <v>554</v>
      </c>
      <c r="AC4576" t="s">
        <v>10364</v>
      </c>
      <c r="AD4576" t="b">
        <v>0</v>
      </c>
      <c r="AF4576" t="str">
        <f t="shared" si="285"/>
        <v>60OTU</v>
      </c>
      <c r="AG4576">
        <f t="shared" si="286"/>
        <v>1</v>
      </c>
      <c r="AH4576">
        <f t="shared" si="287"/>
        <v>1</v>
      </c>
    </row>
    <row r="4577" spans="1:34" x14ac:dyDescent="0.25">
      <c r="A4577" s="13" t="s">
        <v>143</v>
      </c>
      <c r="B4577" t="s">
        <v>132</v>
      </c>
      <c r="C4577" s="16" t="s">
        <v>8406</v>
      </c>
      <c r="D4577" s="16" t="s">
        <v>8136</v>
      </c>
      <c r="E4577" s="16"/>
      <c r="F4577" s="17">
        <v>3</v>
      </c>
      <c r="G4577" s="17" t="s">
        <v>250</v>
      </c>
      <c r="H4577" s="17">
        <v>1952</v>
      </c>
      <c r="I4577" s="71" t="str">
        <f t="shared" si="284"/>
        <v>April 3, 1952</v>
      </c>
      <c r="J4577" s="105"/>
      <c r="K4577" s="121" t="s">
        <v>17755</v>
      </c>
      <c r="L4577" t="s">
        <v>10867</v>
      </c>
      <c r="R4577" s="16"/>
      <c r="S4577" t="s">
        <v>11654</v>
      </c>
      <c r="T4577" t="s">
        <v>17756</v>
      </c>
      <c r="U4577">
        <v>169</v>
      </c>
      <c r="V4577" s="30" t="s">
        <v>17757</v>
      </c>
      <c r="W4577">
        <v>4</v>
      </c>
      <c r="X4577" s="30"/>
      <c r="Y4577" s="30">
        <v>0</v>
      </c>
      <c r="Z4577" s="30">
        <v>1</v>
      </c>
      <c r="AA4577" s="30" t="e">
        <v>#N/A</v>
      </c>
      <c r="AB4577" t="s">
        <v>3532</v>
      </c>
      <c r="AC4577" t="s">
        <v>10364</v>
      </c>
      <c r="AD4577" t="b">
        <v>0</v>
      </c>
      <c r="AF4577" t="str">
        <f t="shared" si="285"/>
        <v>169 /10FU</v>
      </c>
      <c r="AG4577">
        <f t="shared" si="286"/>
        <v>2</v>
      </c>
      <c r="AH4577">
        <f t="shared" si="287"/>
        <v>2</v>
      </c>
    </row>
    <row r="4578" spans="1:34" x14ac:dyDescent="0.25">
      <c r="A4578" s="13" t="s">
        <v>144</v>
      </c>
      <c r="B4578" t="s">
        <v>132</v>
      </c>
      <c r="C4578" s="16" t="s">
        <v>2858</v>
      </c>
      <c r="D4578" s="16" t="s">
        <v>236</v>
      </c>
      <c r="E4578" s="16" t="s">
        <v>252</v>
      </c>
      <c r="F4578" s="17">
        <v>20</v>
      </c>
      <c r="G4578" s="17" t="s">
        <v>247</v>
      </c>
      <c r="H4578" s="17">
        <v>1945</v>
      </c>
      <c r="I4578" s="71" t="str">
        <f t="shared" si="284"/>
        <v>March 20, 1945</v>
      </c>
      <c r="J4578" s="105" t="s">
        <v>230</v>
      </c>
      <c r="K4578" s="121" t="s">
        <v>13943</v>
      </c>
      <c r="L4578" t="s">
        <v>10565</v>
      </c>
      <c r="M4578" t="s">
        <v>10566</v>
      </c>
      <c r="N4578" t="s">
        <v>10742</v>
      </c>
      <c r="R4578" s="16"/>
      <c r="S4578" t="s">
        <v>11654</v>
      </c>
      <c r="T4578" t="s">
        <v>64</v>
      </c>
      <c r="U4578">
        <v>169</v>
      </c>
      <c r="V4578" s="26" t="s">
        <v>13944</v>
      </c>
      <c r="W4578">
        <v>3</v>
      </c>
      <c r="X4578" s="30" t="s">
        <v>13748</v>
      </c>
      <c r="Y4578" s="30">
        <v>1</v>
      </c>
      <c r="Z4578" s="30">
        <v>1</v>
      </c>
      <c r="AA4578" s="30" t="s">
        <v>10558</v>
      </c>
      <c r="AB4578">
        <v>85</v>
      </c>
      <c r="AC4578" t="s">
        <v>10364</v>
      </c>
      <c r="AD4578" t="b">
        <v>0</v>
      </c>
      <c r="AF4578" t="str">
        <f t="shared" si="285"/>
        <v>169 /85</v>
      </c>
      <c r="AG4578">
        <f t="shared" si="286"/>
        <v>2</v>
      </c>
      <c r="AH4578">
        <f t="shared" si="287"/>
        <v>2</v>
      </c>
    </row>
    <row r="4579" spans="1:34" x14ac:dyDescent="0.25">
      <c r="A4579" s="13" t="s">
        <v>3846</v>
      </c>
      <c r="B4579" t="s">
        <v>132</v>
      </c>
      <c r="C4579" s="16" t="s">
        <v>3847</v>
      </c>
      <c r="D4579" s="16" t="s">
        <v>236</v>
      </c>
      <c r="E4579" s="16" t="s">
        <v>699</v>
      </c>
      <c r="F4579" s="17">
        <v>15</v>
      </c>
      <c r="G4579" s="17" t="s">
        <v>309</v>
      </c>
      <c r="H4579" s="17">
        <v>1945</v>
      </c>
      <c r="I4579" s="71" t="str">
        <f t="shared" si="284"/>
        <v>October 15, 1945</v>
      </c>
      <c r="J4579" s="105" t="s">
        <v>230</v>
      </c>
      <c r="K4579" s="121" t="s">
        <v>14864</v>
      </c>
      <c r="L4579" t="s">
        <v>10565</v>
      </c>
      <c r="M4579" t="s">
        <v>10566</v>
      </c>
      <c r="N4579" t="s">
        <v>11049</v>
      </c>
      <c r="R4579" s="16"/>
      <c r="S4579" t="s">
        <v>11233</v>
      </c>
      <c r="T4579" t="s">
        <v>22</v>
      </c>
      <c r="U4579">
        <v>464</v>
      </c>
      <c r="V4579" t="s">
        <v>14865</v>
      </c>
      <c r="W4579">
        <v>10</v>
      </c>
      <c r="X4579" s="30"/>
      <c r="Y4579" s="30">
        <v>0</v>
      </c>
      <c r="Z4579" s="30">
        <v>1</v>
      </c>
      <c r="AA4579" s="30" t="e">
        <v>#N/A</v>
      </c>
      <c r="AB4579">
        <v>305</v>
      </c>
      <c r="AC4579" t="s">
        <v>10364</v>
      </c>
      <c r="AD4579" t="b">
        <v>0</v>
      </c>
      <c r="AF4579" t="str">
        <f t="shared" si="285"/>
        <v>464 /487 /305</v>
      </c>
      <c r="AG4579">
        <f t="shared" si="286"/>
        <v>3</v>
      </c>
      <c r="AH4579">
        <f t="shared" si="287"/>
        <v>3</v>
      </c>
    </row>
    <row r="4580" spans="1:34" x14ac:dyDescent="0.25">
      <c r="A4580" s="13" t="s">
        <v>145</v>
      </c>
      <c r="B4580" t="s">
        <v>132</v>
      </c>
      <c r="C4580" s="16" t="s">
        <v>5876</v>
      </c>
      <c r="D4580" s="16"/>
      <c r="E4580" s="16"/>
      <c r="F4580" s="17">
        <v>8</v>
      </c>
      <c r="G4580" s="17" t="s">
        <v>282</v>
      </c>
      <c r="H4580" s="17">
        <v>1947</v>
      </c>
      <c r="I4580" s="71" t="str">
        <f t="shared" si="284"/>
        <v>August 8, 1947</v>
      </c>
      <c r="J4580" s="105"/>
      <c r="K4580" s="121" t="s">
        <v>16144</v>
      </c>
      <c r="L4580" t="s">
        <v>10867</v>
      </c>
      <c r="R4580" s="16"/>
      <c r="S4580" t="s">
        <v>11654</v>
      </c>
      <c r="T4580" t="s">
        <v>10615</v>
      </c>
      <c r="U4580">
        <v>169</v>
      </c>
      <c r="V4580" s="26" t="s">
        <v>16145</v>
      </c>
      <c r="W4580">
        <v>8</v>
      </c>
      <c r="X4580" s="30"/>
      <c r="Y4580" s="30">
        <v>0</v>
      </c>
      <c r="Z4580" s="30">
        <v>1</v>
      </c>
      <c r="AA4580" s="30" t="e">
        <v>#N/A</v>
      </c>
      <c r="AB4580" t="s">
        <v>2367</v>
      </c>
      <c r="AC4580" t="s">
        <v>10364</v>
      </c>
      <c r="AD4580" t="b">
        <v>0</v>
      </c>
      <c r="AF4580" t="str">
        <f t="shared" si="285"/>
        <v>169 /157 /BSDU</v>
      </c>
      <c r="AG4580">
        <f t="shared" si="286"/>
        <v>3</v>
      </c>
      <c r="AH4580">
        <f t="shared" si="287"/>
        <v>3</v>
      </c>
    </row>
    <row r="4581" spans="1:34" x14ac:dyDescent="0.25">
      <c r="A4581" s="13" t="s">
        <v>146</v>
      </c>
      <c r="B4581" t="s">
        <v>132</v>
      </c>
      <c r="C4581" s="16" t="s">
        <v>2889</v>
      </c>
      <c r="D4581" s="16" t="s">
        <v>236</v>
      </c>
      <c r="E4581" s="16" t="s">
        <v>2828</v>
      </c>
      <c r="F4581" s="17">
        <v>24</v>
      </c>
      <c r="G4581" s="17" t="s">
        <v>247</v>
      </c>
      <c r="H4581" s="17">
        <v>1945</v>
      </c>
      <c r="I4581" s="71" t="str">
        <f t="shared" si="284"/>
        <v>March 24, 1945</v>
      </c>
      <c r="J4581" s="105" t="s">
        <v>230</v>
      </c>
      <c r="K4581" s="121" t="s">
        <v>13995</v>
      </c>
      <c r="L4581" t="s">
        <v>10801</v>
      </c>
      <c r="R4581" s="16"/>
      <c r="W4581">
        <v>3</v>
      </c>
      <c r="X4581" s="30" t="s">
        <v>13748</v>
      </c>
      <c r="Y4581" s="30">
        <v>1</v>
      </c>
      <c r="Z4581" s="30">
        <v>1</v>
      </c>
      <c r="AA4581" s="30" t="s">
        <v>10558</v>
      </c>
      <c r="AB4581">
        <v>157</v>
      </c>
      <c r="AC4581" t="s">
        <v>10364</v>
      </c>
      <c r="AD4581" t="b">
        <v>0</v>
      </c>
      <c r="AF4581" t="str">
        <f t="shared" si="285"/>
        <v>169 /157</v>
      </c>
      <c r="AG4581">
        <f t="shared" si="286"/>
        <v>2</v>
      </c>
      <c r="AH4581">
        <f t="shared" si="287"/>
        <v>2</v>
      </c>
    </row>
    <row r="4582" spans="1:34" x14ac:dyDescent="0.25">
      <c r="A4582" s="13" t="s">
        <v>6581</v>
      </c>
      <c r="B4582" t="s">
        <v>132</v>
      </c>
      <c r="C4582" s="16" t="s">
        <v>6582</v>
      </c>
      <c r="D4582" s="16" t="s">
        <v>236</v>
      </c>
      <c r="E4582" s="16" t="s">
        <v>699</v>
      </c>
      <c r="F4582" s="17">
        <v>24</v>
      </c>
      <c r="G4582" s="17" t="s">
        <v>247</v>
      </c>
      <c r="H4582" s="17">
        <v>1947</v>
      </c>
      <c r="I4582" s="71" t="str">
        <f t="shared" si="284"/>
        <v>March 24, 1947</v>
      </c>
      <c r="J4582" s="105" t="s">
        <v>230</v>
      </c>
      <c r="K4582" s="121" t="s">
        <v>16559</v>
      </c>
      <c r="L4582" t="s">
        <v>10565</v>
      </c>
      <c r="M4582" t="s">
        <v>10566</v>
      </c>
      <c r="N4582" t="s">
        <v>12205</v>
      </c>
      <c r="R4582" s="16"/>
      <c r="W4582">
        <v>3</v>
      </c>
      <c r="X4582" s="30"/>
      <c r="Y4582" s="30">
        <v>0</v>
      </c>
      <c r="Z4582" s="30">
        <v>1</v>
      </c>
      <c r="AA4582" s="30" t="e">
        <v>#N/A</v>
      </c>
      <c r="AB4582">
        <v>4</v>
      </c>
      <c r="AC4582" t="s">
        <v>10364</v>
      </c>
      <c r="AD4582" t="b">
        <v>0</v>
      </c>
      <c r="AF4582" t="str">
        <f t="shared" si="285"/>
        <v>60OTU /605 /4</v>
      </c>
      <c r="AG4582">
        <f t="shared" si="286"/>
        <v>3</v>
      </c>
      <c r="AH4582">
        <f t="shared" si="287"/>
        <v>3</v>
      </c>
    </row>
    <row r="4583" spans="1:34" x14ac:dyDescent="0.25">
      <c r="A4583" s="13" t="s">
        <v>3735</v>
      </c>
      <c r="B4583" t="s">
        <v>132</v>
      </c>
      <c r="C4583" s="24" t="s">
        <v>3736</v>
      </c>
      <c r="D4583" s="16" t="s">
        <v>236</v>
      </c>
      <c r="E4583" s="16" t="s">
        <v>699</v>
      </c>
      <c r="F4583" s="17">
        <v>7</v>
      </c>
      <c r="G4583" s="17" t="s">
        <v>238</v>
      </c>
      <c r="H4583" s="17">
        <v>1945</v>
      </c>
      <c r="I4583" s="71" t="str">
        <f t="shared" si="284"/>
        <v>December 7, 1945</v>
      </c>
      <c r="J4583" s="105" t="s">
        <v>230</v>
      </c>
      <c r="K4583" s="121" t="s">
        <v>14770</v>
      </c>
      <c r="L4583" t="s">
        <v>10565</v>
      </c>
      <c r="M4583" t="s">
        <v>10566</v>
      </c>
      <c r="N4583" t="s">
        <v>10791</v>
      </c>
      <c r="R4583" s="16"/>
      <c r="S4583" t="s">
        <v>10993</v>
      </c>
      <c r="T4583" t="s">
        <v>83</v>
      </c>
      <c r="U4583">
        <v>418</v>
      </c>
      <c r="V4583" t="s">
        <v>14771</v>
      </c>
      <c r="W4583">
        <v>12</v>
      </c>
      <c r="X4583" s="30"/>
      <c r="Y4583" s="30">
        <v>0</v>
      </c>
      <c r="Z4583" s="30">
        <v>1</v>
      </c>
      <c r="AA4583" s="30" t="e">
        <v>#N/A</v>
      </c>
      <c r="AB4583">
        <v>21</v>
      </c>
      <c r="AC4583" t="s">
        <v>10364</v>
      </c>
      <c r="AD4583" t="b">
        <v>0</v>
      </c>
      <c r="AF4583" t="str">
        <f t="shared" si="285"/>
        <v>107 /21</v>
      </c>
      <c r="AG4583">
        <f t="shared" si="286"/>
        <v>2</v>
      </c>
      <c r="AH4583">
        <f t="shared" si="287"/>
        <v>2</v>
      </c>
    </row>
    <row r="4584" spans="1:34" x14ac:dyDescent="0.25">
      <c r="A4584" s="13" t="s">
        <v>147</v>
      </c>
      <c r="B4584" t="s">
        <v>132</v>
      </c>
      <c r="C4584" s="16">
        <v>169</v>
      </c>
      <c r="D4584" s="16" t="s">
        <v>236</v>
      </c>
      <c r="E4584" s="16" t="s">
        <v>798</v>
      </c>
      <c r="F4584" s="17">
        <v>5</v>
      </c>
      <c r="G4584" s="17" t="s">
        <v>243</v>
      </c>
      <c r="H4584" s="17">
        <v>1945</v>
      </c>
      <c r="I4584" s="71" t="str">
        <f t="shared" si="284"/>
        <v>January 5, 1945</v>
      </c>
      <c r="J4584" s="105" t="s">
        <v>10627</v>
      </c>
      <c r="K4584" s="121" t="s">
        <v>13386</v>
      </c>
      <c r="L4584" s="121" t="s">
        <v>10548</v>
      </c>
      <c r="M4584" t="s">
        <v>10859</v>
      </c>
      <c r="N4584" t="s">
        <v>10561</v>
      </c>
      <c r="P4584" t="s">
        <v>10654</v>
      </c>
      <c r="R4584" s="16"/>
      <c r="W4584">
        <v>1</v>
      </c>
      <c r="X4584" s="30" t="s">
        <v>13332</v>
      </c>
      <c r="Y4584" s="30">
        <v>1</v>
      </c>
      <c r="Z4584" s="30">
        <v>1</v>
      </c>
      <c r="AA4584" s="30" t="s">
        <v>10558</v>
      </c>
      <c r="AB4584">
        <v>169</v>
      </c>
      <c r="AC4584" t="s">
        <v>10364</v>
      </c>
      <c r="AD4584" t="b">
        <v>0</v>
      </c>
      <c r="AF4584" t="str">
        <f t="shared" si="285"/>
        <v>169</v>
      </c>
      <c r="AG4584">
        <f t="shared" si="286"/>
        <v>1</v>
      </c>
      <c r="AH4584">
        <f t="shared" si="287"/>
        <v>1</v>
      </c>
    </row>
    <row r="4585" spans="1:34" x14ac:dyDescent="0.25">
      <c r="A4585" s="13" t="s">
        <v>1274</v>
      </c>
      <c r="B4585" t="s">
        <v>132</v>
      </c>
      <c r="C4585" s="16">
        <v>418</v>
      </c>
      <c r="D4585" s="16" t="s">
        <v>236</v>
      </c>
      <c r="E4585" s="16" t="s">
        <v>277</v>
      </c>
      <c r="F4585" s="17">
        <v>11</v>
      </c>
      <c r="G4585" s="17" t="s">
        <v>253</v>
      </c>
      <c r="H4585" s="17">
        <v>1944</v>
      </c>
      <c r="I4585" s="71" t="str">
        <f t="shared" si="284"/>
        <v>May 11, 1944</v>
      </c>
      <c r="J4585" s="105" t="s">
        <v>230</v>
      </c>
      <c r="K4585" s="121" t="s">
        <v>11909</v>
      </c>
      <c r="L4585" s="121" t="s">
        <v>10548</v>
      </c>
      <c r="M4585" t="s">
        <v>10561</v>
      </c>
      <c r="P4585" t="s">
        <v>10562</v>
      </c>
      <c r="Q4585" s="16"/>
      <c r="R4585" s="16"/>
      <c r="W4585">
        <v>5</v>
      </c>
      <c r="X4585" s="30" t="s">
        <v>11848</v>
      </c>
      <c r="Y4585" s="30">
        <v>1</v>
      </c>
      <c r="Z4585" s="30">
        <v>1</v>
      </c>
      <c r="AA4585" s="30" t="s">
        <v>10558</v>
      </c>
      <c r="AB4585">
        <v>418</v>
      </c>
      <c r="AC4585" t="s">
        <v>10364</v>
      </c>
      <c r="AD4585" t="b">
        <v>1</v>
      </c>
      <c r="AE4585" t="s">
        <v>401</v>
      </c>
      <c r="AF4585" t="str">
        <f t="shared" si="285"/>
        <v>418</v>
      </c>
      <c r="AG4585">
        <f t="shared" si="286"/>
        <v>1</v>
      </c>
      <c r="AH4585">
        <f t="shared" si="287"/>
        <v>1</v>
      </c>
    </row>
    <row r="4586" spans="1:34" x14ac:dyDescent="0.25">
      <c r="A4586" s="13" t="s">
        <v>148</v>
      </c>
      <c r="B4586" t="s">
        <v>132</v>
      </c>
      <c r="C4586" s="16" t="s">
        <v>9072</v>
      </c>
      <c r="D4586" s="16" t="s">
        <v>236</v>
      </c>
      <c r="E4586" s="16" t="s">
        <v>252</v>
      </c>
      <c r="F4586" s="17">
        <v>14</v>
      </c>
      <c r="G4586" s="17" t="s">
        <v>309</v>
      </c>
      <c r="H4586" s="17">
        <v>1954</v>
      </c>
      <c r="I4586" s="71" t="str">
        <f t="shared" si="284"/>
        <v>October 14, 1954</v>
      </c>
      <c r="J4586" s="105"/>
      <c r="K4586" s="121" t="s">
        <v>18213</v>
      </c>
      <c r="L4586" t="s">
        <v>10801</v>
      </c>
      <c r="R4586" s="16"/>
      <c r="S4586" t="s">
        <v>32</v>
      </c>
      <c r="T4586" t="s">
        <v>98</v>
      </c>
      <c r="U4586">
        <v>169</v>
      </c>
      <c r="V4586" t="s">
        <v>18214</v>
      </c>
      <c r="W4586">
        <v>10</v>
      </c>
      <c r="X4586" s="30"/>
      <c r="Y4586" s="30">
        <v>0</v>
      </c>
      <c r="Z4586" s="30">
        <v>1</v>
      </c>
      <c r="AA4586" s="30" t="e">
        <v>#N/A</v>
      </c>
      <c r="AB4586">
        <v>141</v>
      </c>
      <c r="AC4586" t="s">
        <v>10364</v>
      </c>
      <c r="AD4586" t="b">
        <v>0</v>
      </c>
      <c r="AF4586" t="str">
        <f t="shared" si="285"/>
        <v>169 /219 /157 /141</v>
      </c>
      <c r="AG4586">
        <f t="shared" si="286"/>
        <v>4</v>
      </c>
      <c r="AH4586">
        <f t="shared" si="287"/>
        <v>4</v>
      </c>
    </row>
    <row r="4587" spans="1:34" x14ac:dyDescent="0.25">
      <c r="A4587" s="13" t="s">
        <v>1864</v>
      </c>
      <c r="B4587" t="s">
        <v>132</v>
      </c>
      <c r="C4587" s="16">
        <v>605</v>
      </c>
      <c r="D4587" s="16" t="s">
        <v>236</v>
      </c>
      <c r="E4587" s="16" t="s">
        <v>277</v>
      </c>
      <c r="F4587" s="17">
        <v>26</v>
      </c>
      <c r="G4587" s="17" t="s">
        <v>294</v>
      </c>
      <c r="H4587" s="17">
        <v>1944</v>
      </c>
      <c r="I4587" s="71" t="str">
        <f t="shared" si="284"/>
        <v>September 26, 1944</v>
      </c>
      <c r="J4587" s="105" t="s">
        <v>10627</v>
      </c>
      <c r="K4587" s="121" t="s">
        <v>12740</v>
      </c>
      <c r="L4587" s="121" t="s">
        <v>10548</v>
      </c>
      <c r="M4587" t="s">
        <v>11117</v>
      </c>
      <c r="P4587" t="s">
        <v>10562</v>
      </c>
      <c r="R4587" s="16"/>
      <c r="S4587" s="32" t="s">
        <v>11019</v>
      </c>
      <c r="T4587" s="32" t="s">
        <v>4</v>
      </c>
      <c r="U4587" s="32">
        <v>605</v>
      </c>
      <c r="V4587" s="32" t="s">
        <v>12741</v>
      </c>
      <c r="W4587">
        <v>9</v>
      </c>
      <c r="X4587" s="30" t="s">
        <v>12574</v>
      </c>
      <c r="Y4587" s="30">
        <v>1</v>
      </c>
      <c r="Z4587" s="30">
        <v>1</v>
      </c>
      <c r="AA4587" s="30" t="s">
        <v>10558</v>
      </c>
      <c r="AB4587">
        <v>605</v>
      </c>
      <c r="AC4587" t="s">
        <v>10364</v>
      </c>
      <c r="AD4587" t="b">
        <v>0</v>
      </c>
      <c r="AF4587" t="str">
        <f t="shared" si="285"/>
        <v>605</v>
      </c>
      <c r="AG4587">
        <f t="shared" si="286"/>
        <v>1</v>
      </c>
      <c r="AH4587">
        <f t="shared" si="287"/>
        <v>1</v>
      </c>
    </row>
    <row r="4588" spans="1:34" x14ac:dyDescent="0.25">
      <c r="A4588" s="13" t="s">
        <v>6679</v>
      </c>
      <c r="B4588" t="s">
        <v>132</v>
      </c>
      <c r="C4588" s="16" t="s">
        <v>2858</v>
      </c>
      <c r="D4588" s="16" t="s">
        <v>236</v>
      </c>
      <c r="E4588" s="16"/>
      <c r="F4588" s="17">
        <v>29</v>
      </c>
      <c r="G4588" s="17" t="s">
        <v>294</v>
      </c>
      <c r="H4588" s="17">
        <v>1947</v>
      </c>
      <c r="I4588" s="71" t="str">
        <f t="shared" si="284"/>
        <v>September 29, 1947</v>
      </c>
      <c r="J4588" s="105"/>
      <c r="K4588" s="121" t="s">
        <v>16641</v>
      </c>
      <c r="L4588" t="s">
        <v>10867</v>
      </c>
      <c r="R4588" s="16"/>
      <c r="W4588">
        <v>9</v>
      </c>
      <c r="X4588" s="30"/>
      <c r="Y4588" s="30">
        <v>0</v>
      </c>
      <c r="Z4588" s="30">
        <v>1</v>
      </c>
      <c r="AA4588" s="30" t="e">
        <v>#N/A</v>
      </c>
      <c r="AB4588">
        <v>85</v>
      </c>
      <c r="AC4588" t="s">
        <v>10364</v>
      </c>
      <c r="AD4588" t="b">
        <v>0</v>
      </c>
      <c r="AF4588" t="str">
        <f t="shared" si="285"/>
        <v>169 /85</v>
      </c>
      <c r="AG4588">
        <f t="shared" si="286"/>
        <v>2</v>
      </c>
      <c r="AH4588">
        <f t="shared" si="287"/>
        <v>2</v>
      </c>
    </row>
    <row r="4589" spans="1:34" x14ac:dyDescent="0.25">
      <c r="A4589" s="13" t="s">
        <v>149</v>
      </c>
      <c r="B4589" t="s">
        <v>132</v>
      </c>
      <c r="C4589" s="16">
        <v>169</v>
      </c>
      <c r="D4589" s="16" t="s">
        <v>236</v>
      </c>
      <c r="E4589" s="16" t="s">
        <v>252</v>
      </c>
      <c r="F4589" s="17">
        <v>24</v>
      </c>
      <c r="G4589" s="17" t="s">
        <v>247</v>
      </c>
      <c r="H4589" s="17">
        <v>1945</v>
      </c>
      <c r="I4589" s="71" t="str">
        <f t="shared" si="284"/>
        <v>March 24, 1945</v>
      </c>
      <c r="J4589" s="105" t="s">
        <v>10627</v>
      </c>
      <c r="K4589" s="121" t="s">
        <v>13996</v>
      </c>
      <c r="L4589" t="s">
        <v>10565</v>
      </c>
      <c r="M4589" t="s">
        <v>10636</v>
      </c>
      <c r="N4589" t="s">
        <v>10567</v>
      </c>
      <c r="R4589" s="16"/>
      <c r="W4589">
        <v>3</v>
      </c>
      <c r="X4589" s="30" t="s">
        <v>13748</v>
      </c>
      <c r="Y4589" s="30">
        <v>1</v>
      </c>
      <c r="Z4589" s="30">
        <v>1</v>
      </c>
      <c r="AA4589" s="30" t="s">
        <v>10558</v>
      </c>
      <c r="AB4589">
        <v>169</v>
      </c>
      <c r="AC4589" t="s">
        <v>10364</v>
      </c>
      <c r="AD4589" t="b">
        <v>0</v>
      </c>
      <c r="AF4589" t="str">
        <f t="shared" si="285"/>
        <v>169</v>
      </c>
      <c r="AG4589">
        <f t="shared" si="286"/>
        <v>1</v>
      </c>
      <c r="AH4589">
        <f t="shared" si="287"/>
        <v>1</v>
      </c>
    </row>
    <row r="4590" spans="1:34" x14ac:dyDescent="0.25">
      <c r="A4590" s="13" t="s">
        <v>1345</v>
      </c>
      <c r="B4590" t="s">
        <v>132</v>
      </c>
      <c r="C4590" s="16">
        <v>605</v>
      </c>
      <c r="D4590" s="16" t="s">
        <v>236</v>
      </c>
      <c r="E4590" s="16" t="s">
        <v>277</v>
      </c>
      <c r="F4590" s="17">
        <v>5</v>
      </c>
      <c r="G4590" s="17" t="s">
        <v>260</v>
      </c>
      <c r="H4590" s="17">
        <v>1944</v>
      </c>
      <c r="I4590" s="71" t="str">
        <f t="shared" si="284"/>
        <v>June 5, 1944</v>
      </c>
      <c r="J4590" s="105" t="s">
        <v>10627</v>
      </c>
      <c r="K4590" s="121" t="s">
        <v>12004</v>
      </c>
      <c r="L4590" s="121" t="s">
        <v>10548</v>
      </c>
      <c r="M4590" s="121" t="s">
        <v>10644</v>
      </c>
      <c r="N4590" s="121"/>
      <c r="O4590" s="121"/>
      <c r="P4590" t="s">
        <v>10654</v>
      </c>
      <c r="Q4590" s="16"/>
      <c r="R4590" s="16"/>
      <c r="W4590">
        <v>6</v>
      </c>
      <c r="X4590" s="30" t="s">
        <v>11992</v>
      </c>
      <c r="Y4590" s="30">
        <v>1</v>
      </c>
      <c r="Z4590" s="30">
        <v>1</v>
      </c>
      <c r="AA4590" s="30" t="s">
        <v>10558</v>
      </c>
      <c r="AB4590">
        <v>605</v>
      </c>
      <c r="AC4590" t="s">
        <v>10364</v>
      </c>
      <c r="AD4590" t="b">
        <v>0</v>
      </c>
      <c r="AF4590" t="str">
        <f t="shared" si="285"/>
        <v>605</v>
      </c>
      <c r="AG4590">
        <f t="shared" si="286"/>
        <v>1</v>
      </c>
      <c r="AH4590">
        <f t="shared" si="287"/>
        <v>1</v>
      </c>
    </row>
    <row r="4591" spans="1:34" x14ac:dyDescent="0.25">
      <c r="A4591" s="13" t="s">
        <v>2860</v>
      </c>
      <c r="B4591" t="s">
        <v>132</v>
      </c>
      <c r="C4591" s="16">
        <v>487</v>
      </c>
      <c r="D4591" s="16" t="s">
        <v>236</v>
      </c>
      <c r="E4591" s="16" t="s">
        <v>699</v>
      </c>
      <c r="F4591" s="17">
        <v>21</v>
      </c>
      <c r="G4591" s="17" t="s">
        <v>247</v>
      </c>
      <c r="H4591" s="17">
        <v>1945</v>
      </c>
      <c r="I4591" s="71" t="str">
        <f t="shared" si="284"/>
        <v>March 21, 1945</v>
      </c>
      <c r="J4591" s="105" t="s">
        <v>230</v>
      </c>
      <c r="K4591" s="121" t="s">
        <v>13946</v>
      </c>
      <c r="L4591" t="s">
        <v>10548</v>
      </c>
      <c r="M4591" t="s">
        <v>10561</v>
      </c>
      <c r="P4591" t="s">
        <v>10562</v>
      </c>
      <c r="R4591" s="16"/>
      <c r="S4591" t="s">
        <v>11139</v>
      </c>
      <c r="T4591" t="s">
        <v>10717</v>
      </c>
      <c r="U4591">
        <v>487</v>
      </c>
      <c r="V4591" t="s">
        <v>13947</v>
      </c>
      <c r="W4591">
        <v>3</v>
      </c>
      <c r="X4591" s="30" t="s">
        <v>13748</v>
      </c>
      <c r="Y4591" s="30">
        <v>1</v>
      </c>
      <c r="Z4591" s="30">
        <v>1</v>
      </c>
      <c r="AA4591" s="30" t="s">
        <v>10558</v>
      </c>
      <c r="AB4591">
        <v>487</v>
      </c>
      <c r="AC4591" t="s">
        <v>10364</v>
      </c>
      <c r="AD4591" t="b">
        <v>0</v>
      </c>
      <c r="AF4591" t="str">
        <f t="shared" si="285"/>
        <v>487</v>
      </c>
      <c r="AG4591">
        <f t="shared" si="286"/>
        <v>1</v>
      </c>
      <c r="AH4591">
        <f t="shared" si="287"/>
        <v>1</v>
      </c>
    </row>
    <row r="4592" spans="1:34" x14ac:dyDescent="0.25">
      <c r="A4592" s="13" t="s">
        <v>7624</v>
      </c>
      <c r="B4592" t="s">
        <v>132</v>
      </c>
      <c r="C4592" s="16" t="s">
        <v>7625</v>
      </c>
      <c r="D4592" s="16"/>
      <c r="E4592" s="16"/>
      <c r="F4592" s="17">
        <v>13</v>
      </c>
      <c r="G4592" s="17" t="s">
        <v>253</v>
      </c>
      <c r="H4592" s="17">
        <v>1949</v>
      </c>
      <c r="I4592" s="71" t="str">
        <f t="shared" si="284"/>
        <v>May 13, 1949</v>
      </c>
      <c r="J4592" s="105"/>
      <c r="K4592" s="121" t="s">
        <v>17211</v>
      </c>
      <c r="L4592" t="s">
        <v>10801</v>
      </c>
      <c r="R4592" s="16"/>
      <c r="W4592">
        <v>5</v>
      </c>
      <c r="X4592" s="30"/>
      <c r="Y4592" s="30">
        <v>0</v>
      </c>
      <c r="Z4592" s="30">
        <v>1</v>
      </c>
      <c r="AA4592" s="30" t="e">
        <v>#N/A</v>
      </c>
      <c r="AB4592">
        <v>11</v>
      </c>
      <c r="AC4592" t="s">
        <v>10364</v>
      </c>
      <c r="AD4592" t="b">
        <v>0</v>
      </c>
      <c r="AF4592" t="str">
        <f t="shared" si="285"/>
        <v>21 /107 /11</v>
      </c>
      <c r="AG4592">
        <f t="shared" si="286"/>
        <v>3</v>
      </c>
      <c r="AH4592">
        <f t="shared" si="287"/>
        <v>3</v>
      </c>
    </row>
    <row r="4593" spans="1:34" x14ac:dyDescent="0.25">
      <c r="A4593" s="13" t="s">
        <v>1616</v>
      </c>
      <c r="B4593" t="s">
        <v>132</v>
      </c>
      <c r="C4593" s="16">
        <v>487</v>
      </c>
      <c r="D4593" s="16" t="s">
        <v>236</v>
      </c>
      <c r="E4593" s="16" t="s">
        <v>699</v>
      </c>
      <c r="F4593" s="17">
        <v>5</v>
      </c>
      <c r="G4593" s="17" t="s">
        <v>282</v>
      </c>
      <c r="H4593" s="17">
        <v>1944</v>
      </c>
      <c r="I4593" s="71" t="str">
        <f t="shared" si="284"/>
        <v>August 5, 1944</v>
      </c>
      <c r="J4593" s="105" t="s">
        <v>10627</v>
      </c>
      <c r="K4593" s="121" t="s">
        <v>12400</v>
      </c>
      <c r="L4593" s="121" t="s">
        <v>10548</v>
      </c>
      <c r="M4593" t="s">
        <v>10561</v>
      </c>
      <c r="P4593" t="s">
        <v>10562</v>
      </c>
      <c r="R4593" s="16"/>
      <c r="S4593" t="s">
        <v>11139</v>
      </c>
      <c r="T4593" t="s">
        <v>1</v>
      </c>
      <c r="U4593">
        <v>487</v>
      </c>
      <c r="V4593" t="s">
        <v>12401</v>
      </c>
      <c r="W4593">
        <v>8</v>
      </c>
      <c r="X4593" s="30" t="s">
        <v>12374</v>
      </c>
      <c r="Y4593" s="30">
        <v>1</v>
      </c>
      <c r="Z4593" s="30">
        <v>1</v>
      </c>
      <c r="AA4593" s="30" t="s">
        <v>10558</v>
      </c>
      <c r="AB4593">
        <v>487</v>
      </c>
      <c r="AC4593" t="s">
        <v>10364</v>
      </c>
      <c r="AD4593" t="b">
        <v>0</v>
      </c>
      <c r="AF4593" t="str">
        <f t="shared" si="285"/>
        <v>487</v>
      </c>
      <c r="AG4593">
        <f t="shared" si="286"/>
        <v>1</v>
      </c>
      <c r="AH4593">
        <f t="shared" si="287"/>
        <v>1</v>
      </c>
    </row>
    <row r="4594" spans="1:34" x14ac:dyDescent="0.25">
      <c r="A4594" s="13" t="s">
        <v>1648</v>
      </c>
      <c r="B4594" t="s">
        <v>132</v>
      </c>
      <c r="C4594" s="16">
        <v>613</v>
      </c>
      <c r="D4594" s="16" t="s">
        <v>236</v>
      </c>
      <c r="E4594" s="16" t="s">
        <v>699</v>
      </c>
      <c r="F4594" s="17">
        <v>10</v>
      </c>
      <c r="G4594" s="17" t="s">
        <v>282</v>
      </c>
      <c r="H4594" s="17">
        <v>1944</v>
      </c>
      <c r="I4594" s="71" t="str">
        <f t="shared" si="284"/>
        <v>August 10, 1944</v>
      </c>
      <c r="J4594" s="105" t="s">
        <v>10627</v>
      </c>
      <c r="K4594" s="121" t="s">
        <v>12440</v>
      </c>
      <c r="L4594" s="121" t="s">
        <v>10548</v>
      </c>
      <c r="M4594" t="s">
        <v>10561</v>
      </c>
      <c r="P4594" t="s">
        <v>10562</v>
      </c>
      <c r="R4594" s="16"/>
      <c r="W4594">
        <v>8</v>
      </c>
      <c r="X4594" s="30" t="s">
        <v>12374</v>
      </c>
      <c r="Y4594" s="30">
        <v>1</v>
      </c>
      <c r="Z4594" s="30">
        <v>1</v>
      </c>
      <c r="AA4594" s="30" t="s">
        <v>10558</v>
      </c>
      <c r="AB4594">
        <v>613</v>
      </c>
      <c r="AC4594" t="s">
        <v>10364</v>
      </c>
      <c r="AD4594" t="b">
        <v>0</v>
      </c>
      <c r="AF4594" t="str">
        <f t="shared" si="285"/>
        <v>613</v>
      </c>
      <c r="AG4594">
        <f t="shared" si="286"/>
        <v>1</v>
      </c>
      <c r="AH4594">
        <f t="shared" si="287"/>
        <v>1</v>
      </c>
    </row>
    <row r="4595" spans="1:34" x14ac:dyDescent="0.25">
      <c r="A4595" s="13" t="s">
        <v>6130</v>
      </c>
      <c r="B4595" t="s">
        <v>132</v>
      </c>
      <c r="C4595" s="16" t="s">
        <v>6131</v>
      </c>
      <c r="D4595" s="16"/>
      <c r="E4595" s="16" t="s">
        <v>324</v>
      </c>
      <c r="F4595" s="17">
        <v>17</v>
      </c>
      <c r="G4595" s="17" t="s">
        <v>294</v>
      </c>
      <c r="H4595" s="17">
        <v>1947</v>
      </c>
      <c r="I4595" s="71" t="str">
        <f t="shared" si="284"/>
        <v>September 17, 1947</v>
      </c>
      <c r="J4595" s="105"/>
      <c r="K4595" s="121" t="s">
        <v>16333</v>
      </c>
      <c r="L4595" t="s">
        <v>10867</v>
      </c>
      <c r="R4595" s="16"/>
      <c r="W4595">
        <v>9</v>
      </c>
      <c r="X4595" s="30"/>
      <c r="Y4595" s="30">
        <v>0</v>
      </c>
      <c r="Z4595" s="30">
        <v>1</v>
      </c>
      <c r="AA4595" s="30" t="s">
        <v>10569</v>
      </c>
      <c r="AB4595" t="s">
        <v>13306</v>
      </c>
      <c r="AC4595" t="s">
        <v>10364</v>
      </c>
      <c r="AD4595" t="b">
        <v>0</v>
      </c>
      <c r="AF4595" t="str">
        <f t="shared" si="285"/>
        <v>1409 Flt /1665CU /NTU</v>
      </c>
      <c r="AG4595">
        <f t="shared" si="286"/>
        <v>3</v>
      </c>
      <c r="AH4595">
        <f t="shared" si="287"/>
        <v>3</v>
      </c>
    </row>
    <row r="4596" spans="1:34" x14ac:dyDescent="0.25">
      <c r="A4596" s="13" t="s">
        <v>5713</v>
      </c>
      <c r="B4596" t="s">
        <v>132</v>
      </c>
      <c r="C4596" s="16">
        <v>107</v>
      </c>
      <c r="D4596" s="16" t="s">
        <v>236</v>
      </c>
      <c r="E4596" s="16" t="s">
        <v>699</v>
      </c>
      <c r="F4596" s="17">
        <v>3</v>
      </c>
      <c r="G4596" s="17" t="s">
        <v>294</v>
      </c>
      <c r="H4596" s="17">
        <v>1947</v>
      </c>
      <c r="I4596" s="71" t="str">
        <f t="shared" si="284"/>
        <v>September 3, 1947</v>
      </c>
      <c r="J4596" s="105"/>
      <c r="K4596" s="121" t="s">
        <v>16029</v>
      </c>
      <c r="L4596" t="s">
        <v>10801</v>
      </c>
      <c r="R4596" s="16"/>
      <c r="W4596">
        <v>9</v>
      </c>
      <c r="X4596" s="30"/>
      <c r="Y4596" s="30">
        <v>0</v>
      </c>
      <c r="Z4596" s="30">
        <v>1</v>
      </c>
      <c r="AA4596" s="30" t="e">
        <v>#N/A</v>
      </c>
      <c r="AB4596">
        <v>107</v>
      </c>
      <c r="AC4596" t="s">
        <v>10364</v>
      </c>
      <c r="AD4596" t="b">
        <v>0</v>
      </c>
      <c r="AF4596" t="str">
        <f t="shared" si="285"/>
        <v>107</v>
      </c>
      <c r="AG4596">
        <f t="shared" si="286"/>
        <v>1</v>
      </c>
      <c r="AH4596">
        <f t="shared" si="287"/>
        <v>1</v>
      </c>
    </row>
    <row r="4597" spans="1:34" x14ac:dyDescent="0.25">
      <c r="A4597" s="13" t="s">
        <v>1420</v>
      </c>
      <c r="B4597" t="s">
        <v>132</v>
      </c>
      <c r="C4597" s="16">
        <v>464</v>
      </c>
      <c r="D4597" s="16" t="s">
        <v>236</v>
      </c>
      <c r="E4597" s="16" t="s">
        <v>699</v>
      </c>
      <c r="F4597" s="18">
        <v>21</v>
      </c>
      <c r="G4597" s="17" t="s">
        <v>260</v>
      </c>
      <c r="H4597" s="17">
        <v>1944</v>
      </c>
      <c r="I4597" s="71" t="str">
        <f t="shared" si="284"/>
        <v>June 21, 1944</v>
      </c>
      <c r="J4597" s="105" t="s">
        <v>10627</v>
      </c>
      <c r="K4597" s="121" t="s">
        <v>12104</v>
      </c>
      <c r="L4597" s="121" t="s">
        <v>10548</v>
      </c>
      <c r="M4597" t="s">
        <v>252</v>
      </c>
      <c r="P4597" t="s">
        <v>10552</v>
      </c>
      <c r="Q4597" s="16" t="s">
        <v>10968</v>
      </c>
      <c r="R4597" s="16"/>
      <c r="S4597" t="s">
        <v>11233</v>
      </c>
      <c r="T4597" t="s">
        <v>83</v>
      </c>
      <c r="U4597">
        <v>464</v>
      </c>
      <c r="V4597" t="s">
        <v>12105</v>
      </c>
      <c r="W4597">
        <v>6</v>
      </c>
      <c r="X4597" s="30" t="s">
        <v>11992</v>
      </c>
      <c r="Y4597" s="30">
        <v>1</v>
      </c>
      <c r="Z4597" s="30">
        <v>1</v>
      </c>
      <c r="AA4597" s="30" t="s">
        <v>10558</v>
      </c>
      <c r="AB4597">
        <v>464</v>
      </c>
      <c r="AC4597" t="s">
        <v>10364</v>
      </c>
      <c r="AD4597" t="b">
        <v>0</v>
      </c>
      <c r="AF4597" t="str">
        <f t="shared" si="285"/>
        <v>464</v>
      </c>
      <c r="AG4597">
        <f t="shared" si="286"/>
        <v>1</v>
      </c>
      <c r="AH4597">
        <f t="shared" si="287"/>
        <v>1</v>
      </c>
    </row>
    <row r="4598" spans="1:34" x14ac:dyDescent="0.25">
      <c r="A4598" s="13" t="s">
        <v>1583</v>
      </c>
      <c r="B4598" t="s">
        <v>132</v>
      </c>
      <c r="C4598" s="20">
        <v>151</v>
      </c>
      <c r="D4598" s="16" t="s">
        <v>236</v>
      </c>
      <c r="E4598" s="16" t="s">
        <v>277</v>
      </c>
      <c r="F4598" s="17">
        <v>28</v>
      </c>
      <c r="G4598" s="17" t="s">
        <v>264</v>
      </c>
      <c r="H4598" s="17">
        <v>1944</v>
      </c>
      <c r="I4598" s="71" t="str">
        <f t="shared" si="284"/>
        <v>July 28, 1944</v>
      </c>
      <c r="J4598" s="105" t="s">
        <v>230</v>
      </c>
      <c r="K4598" s="121" t="s">
        <v>12355</v>
      </c>
      <c r="L4598" s="121" t="s">
        <v>10560</v>
      </c>
      <c r="M4598" t="s">
        <v>10561</v>
      </c>
      <c r="P4598" s="121" t="s">
        <v>10562</v>
      </c>
      <c r="Q4598" s="121"/>
      <c r="R4598" s="16"/>
      <c r="W4598">
        <v>7</v>
      </c>
      <c r="X4598" s="30" t="s">
        <v>12166</v>
      </c>
      <c r="Y4598" s="30">
        <v>1</v>
      </c>
      <c r="Z4598" s="30">
        <v>1</v>
      </c>
      <c r="AA4598" s="30" t="s">
        <v>10558</v>
      </c>
      <c r="AB4598">
        <v>151</v>
      </c>
      <c r="AC4598" t="s">
        <v>10364</v>
      </c>
      <c r="AD4598" t="b">
        <v>0</v>
      </c>
      <c r="AF4598" t="str">
        <f t="shared" si="285"/>
        <v>151</v>
      </c>
      <c r="AG4598">
        <f t="shared" si="286"/>
        <v>1</v>
      </c>
      <c r="AH4598">
        <f t="shared" si="287"/>
        <v>1</v>
      </c>
    </row>
    <row r="4599" spans="1:34" x14ac:dyDescent="0.25">
      <c r="A4599" s="13" t="s">
        <v>1466</v>
      </c>
      <c r="B4599" t="s">
        <v>132</v>
      </c>
      <c r="C4599" s="16">
        <v>487</v>
      </c>
      <c r="D4599" s="16" t="s">
        <v>236</v>
      </c>
      <c r="E4599" s="16" t="s">
        <v>699</v>
      </c>
      <c r="F4599" s="17">
        <v>4</v>
      </c>
      <c r="G4599" s="17" t="s">
        <v>264</v>
      </c>
      <c r="H4599" s="17">
        <v>1944</v>
      </c>
      <c r="I4599" s="71" t="str">
        <f t="shared" si="284"/>
        <v>July 4, 1944</v>
      </c>
      <c r="J4599" s="105" t="s">
        <v>10627</v>
      </c>
      <c r="K4599" s="121" t="s">
        <v>12184</v>
      </c>
      <c r="L4599" s="121" t="s">
        <v>10548</v>
      </c>
      <c r="M4599" t="s">
        <v>10561</v>
      </c>
      <c r="P4599" t="s">
        <v>10562</v>
      </c>
      <c r="Q4599" s="16"/>
      <c r="R4599" s="16"/>
      <c r="S4599" t="s">
        <v>11139</v>
      </c>
      <c r="T4599" t="s">
        <v>3</v>
      </c>
      <c r="U4599">
        <v>487</v>
      </c>
      <c r="V4599" t="s">
        <v>12185</v>
      </c>
      <c r="W4599">
        <v>7</v>
      </c>
      <c r="X4599" s="30" t="s">
        <v>12166</v>
      </c>
      <c r="Y4599" s="30">
        <v>1</v>
      </c>
      <c r="Z4599" s="30">
        <v>1</v>
      </c>
      <c r="AA4599" s="30" t="s">
        <v>10558</v>
      </c>
      <c r="AB4599">
        <v>487</v>
      </c>
      <c r="AC4599" t="s">
        <v>10364</v>
      </c>
      <c r="AD4599" t="b">
        <v>0</v>
      </c>
      <c r="AF4599" t="str">
        <f t="shared" si="285"/>
        <v>487</v>
      </c>
      <c r="AG4599">
        <f t="shared" si="286"/>
        <v>1</v>
      </c>
      <c r="AH4599">
        <f t="shared" si="287"/>
        <v>1</v>
      </c>
    </row>
    <row r="4600" spans="1:34" x14ac:dyDescent="0.25">
      <c r="A4600" s="13" t="s">
        <v>175</v>
      </c>
      <c r="B4600" t="s">
        <v>132</v>
      </c>
      <c r="C4600" s="16" t="s">
        <v>3954</v>
      </c>
      <c r="D4600" s="16" t="s">
        <v>236</v>
      </c>
      <c r="E4600" s="16" t="s">
        <v>324</v>
      </c>
      <c r="F4600" s="17">
        <v>26</v>
      </c>
      <c r="G4600" s="17" t="s">
        <v>309</v>
      </c>
      <c r="H4600" s="17">
        <v>1945</v>
      </c>
      <c r="I4600" s="71" t="str">
        <f t="shared" si="284"/>
        <v>October 26, 1945</v>
      </c>
      <c r="J4600" s="105" t="s">
        <v>230</v>
      </c>
      <c r="K4600" s="121" t="s">
        <v>14965</v>
      </c>
      <c r="L4600" t="s">
        <v>10565</v>
      </c>
      <c r="M4600" t="s">
        <v>10566</v>
      </c>
      <c r="N4600" t="s">
        <v>10942</v>
      </c>
      <c r="R4600" s="16"/>
      <c r="W4600">
        <v>10</v>
      </c>
      <c r="X4600" s="30"/>
      <c r="Y4600" s="30">
        <v>0</v>
      </c>
      <c r="Z4600" s="30">
        <v>1</v>
      </c>
      <c r="AA4600" s="30" t="s">
        <v>10569</v>
      </c>
      <c r="AB4600" t="s">
        <v>621</v>
      </c>
      <c r="AC4600" t="s">
        <v>10364</v>
      </c>
      <c r="AD4600" t="b">
        <v>0</v>
      </c>
      <c r="AF4600" t="str">
        <f t="shared" si="285"/>
        <v>515 /54OTU /13OTU</v>
      </c>
      <c r="AG4600">
        <f t="shared" si="286"/>
        <v>3</v>
      </c>
      <c r="AH4600">
        <f t="shared" si="287"/>
        <v>3</v>
      </c>
    </row>
    <row r="4601" spans="1:34" x14ac:dyDescent="0.25">
      <c r="A4601" s="13" t="s">
        <v>5792</v>
      </c>
      <c r="B4601" t="s">
        <v>132</v>
      </c>
      <c r="C4601" s="16" t="s">
        <v>2223</v>
      </c>
      <c r="D4601" s="16"/>
      <c r="E4601" s="16"/>
      <c r="F4601" s="17">
        <v>6</v>
      </c>
      <c r="G4601" s="17" t="s">
        <v>309</v>
      </c>
      <c r="H4601" s="17">
        <v>1947</v>
      </c>
      <c r="I4601" s="71" t="str">
        <f t="shared" si="284"/>
        <v>October 6, 1947</v>
      </c>
      <c r="J4601" s="105"/>
      <c r="K4601" s="121" t="s">
        <v>16089</v>
      </c>
      <c r="L4601" t="s">
        <v>10867</v>
      </c>
      <c r="R4601" s="16"/>
      <c r="W4601">
        <v>10</v>
      </c>
      <c r="X4601" s="30"/>
      <c r="Y4601" s="30">
        <v>0</v>
      </c>
      <c r="Z4601" s="30">
        <v>1</v>
      </c>
      <c r="AA4601" s="30" t="e">
        <v>#N/A</v>
      </c>
      <c r="AB4601" t="s">
        <v>2223</v>
      </c>
      <c r="AC4601" t="s">
        <v>10364</v>
      </c>
      <c r="AD4601" t="b">
        <v>0</v>
      </c>
      <c r="AF4601" t="str">
        <f t="shared" si="285"/>
        <v>2GSU</v>
      </c>
      <c r="AG4601">
        <f t="shared" si="286"/>
        <v>1</v>
      </c>
      <c r="AH4601">
        <f t="shared" si="287"/>
        <v>1</v>
      </c>
    </row>
    <row r="4602" spans="1:34" x14ac:dyDescent="0.25">
      <c r="A4602" s="13" t="s">
        <v>1850</v>
      </c>
      <c r="B4602" t="s">
        <v>132</v>
      </c>
      <c r="C4602" s="16">
        <v>613</v>
      </c>
      <c r="D4602" s="16" t="s">
        <v>236</v>
      </c>
      <c r="E4602" s="16" t="s">
        <v>699</v>
      </c>
      <c r="F4602" s="17">
        <v>24</v>
      </c>
      <c r="G4602" s="17" t="s">
        <v>294</v>
      </c>
      <c r="H4602" s="17">
        <v>1944</v>
      </c>
      <c r="I4602" s="71" t="str">
        <f t="shared" si="284"/>
        <v>September 24, 1944</v>
      </c>
      <c r="J4602" s="105" t="s">
        <v>10627</v>
      </c>
      <c r="K4602" s="121" t="s">
        <v>12722</v>
      </c>
      <c r="L4602" s="121" t="s">
        <v>10590</v>
      </c>
      <c r="M4602" t="s">
        <v>10591</v>
      </c>
      <c r="P4602" t="s">
        <v>10592</v>
      </c>
      <c r="R4602" s="16"/>
      <c r="W4602">
        <v>9</v>
      </c>
      <c r="X4602" s="30" t="s">
        <v>12574</v>
      </c>
      <c r="Y4602" s="30">
        <v>1</v>
      </c>
      <c r="Z4602" s="30">
        <v>1</v>
      </c>
      <c r="AA4602" s="30" t="s">
        <v>10558</v>
      </c>
      <c r="AB4602">
        <v>613</v>
      </c>
      <c r="AC4602" t="s">
        <v>10364</v>
      </c>
      <c r="AD4602" t="b">
        <v>0</v>
      </c>
      <c r="AF4602" t="str">
        <f t="shared" si="285"/>
        <v>613</v>
      </c>
      <c r="AG4602">
        <f t="shared" si="286"/>
        <v>1</v>
      </c>
      <c r="AH4602">
        <f t="shared" si="287"/>
        <v>1</v>
      </c>
    </row>
    <row r="4603" spans="1:34" x14ac:dyDescent="0.25">
      <c r="A4603" s="13" t="s">
        <v>1588</v>
      </c>
      <c r="B4603" t="s">
        <v>132</v>
      </c>
      <c r="C4603" s="16">
        <v>487</v>
      </c>
      <c r="D4603" s="16" t="s">
        <v>236</v>
      </c>
      <c r="E4603" s="16" t="s">
        <v>699</v>
      </c>
      <c r="F4603" s="17">
        <v>29</v>
      </c>
      <c r="G4603" s="17" t="s">
        <v>264</v>
      </c>
      <c r="H4603" s="17">
        <v>1944</v>
      </c>
      <c r="I4603" s="71" t="str">
        <f t="shared" si="284"/>
        <v>July 29, 1944</v>
      </c>
      <c r="J4603" s="105" t="s">
        <v>10627</v>
      </c>
      <c r="K4603" s="121" t="s">
        <v>12362</v>
      </c>
      <c r="L4603" s="121" t="s">
        <v>10548</v>
      </c>
      <c r="M4603" t="s">
        <v>10561</v>
      </c>
      <c r="P4603" t="s">
        <v>10562</v>
      </c>
      <c r="R4603" s="16"/>
      <c r="S4603" t="s">
        <v>11139</v>
      </c>
      <c r="T4603" t="s">
        <v>10516</v>
      </c>
      <c r="U4603">
        <v>487</v>
      </c>
      <c r="V4603" t="s">
        <v>12363</v>
      </c>
      <c r="W4603">
        <v>7</v>
      </c>
      <c r="X4603" s="30" t="s">
        <v>12166</v>
      </c>
      <c r="Y4603" s="30">
        <v>1</v>
      </c>
      <c r="Z4603" s="30">
        <v>1</v>
      </c>
      <c r="AA4603" s="30" t="s">
        <v>10558</v>
      </c>
      <c r="AB4603">
        <v>487</v>
      </c>
      <c r="AC4603" t="s">
        <v>10364</v>
      </c>
      <c r="AD4603" t="b">
        <v>0</v>
      </c>
      <c r="AF4603" t="str">
        <f t="shared" si="285"/>
        <v>487</v>
      </c>
      <c r="AG4603">
        <f t="shared" si="286"/>
        <v>1</v>
      </c>
      <c r="AH4603">
        <f t="shared" si="287"/>
        <v>1</v>
      </c>
    </row>
    <row r="4604" spans="1:34" x14ac:dyDescent="0.25">
      <c r="A4604" s="13" t="s">
        <v>1625</v>
      </c>
      <c r="B4604" t="s">
        <v>132</v>
      </c>
      <c r="C4604" s="16">
        <v>107</v>
      </c>
      <c r="D4604" s="16" t="s">
        <v>236</v>
      </c>
      <c r="E4604" s="16" t="s">
        <v>699</v>
      </c>
      <c r="F4604" s="17">
        <v>6</v>
      </c>
      <c r="G4604" s="17" t="s">
        <v>282</v>
      </c>
      <c r="H4604" s="17">
        <v>1944</v>
      </c>
      <c r="I4604" s="71" t="str">
        <f t="shared" ref="I4604:I4667" si="288">G4604&amp;" "&amp;F4604&amp;", "&amp;H4604</f>
        <v>August 6, 1944</v>
      </c>
      <c r="J4604" s="105" t="s">
        <v>10627</v>
      </c>
      <c r="K4604" s="121" t="s">
        <v>12411</v>
      </c>
      <c r="L4604" s="121" t="s">
        <v>10565</v>
      </c>
      <c r="M4604" t="s">
        <v>10636</v>
      </c>
      <c r="N4604" t="s">
        <v>10585</v>
      </c>
      <c r="R4604" s="16"/>
      <c r="S4604" t="s">
        <v>11712</v>
      </c>
      <c r="T4604" t="s">
        <v>0</v>
      </c>
      <c r="U4604">
        <v>107</v>
      </c>
      <c r="V4604" t="s">
        <v>12412</v>
      </c>
      <c r="W4604">
        <v>8</v>
      </c>
      <c r="X4604" s="30" t="s">
        <v>12374</v>
      </c>
      <c r="Y4604" s="30">
        <v>1</v>
      </c>
      <c r="Z4604" s="30">
        <v>1</v>
      </c>
      <c r="AA4604" s="30" t="s">
        <v>10558</v>
      </c>
      <c r="AB4604">
        <v>107</v>
      </c>
      <c r="AC4604" t="s">
        <v>10364</v>
      </c>
      <c r="AD4604" t="b">
        <v>0</v>
      </c>
      <c r="AF4604" t="str">
        <f t="shared" si="285"/>
        <v>107</v>
      </c>
      <c r="AG4604">
        <f t="shared" si="286"/>
        <v>1</v>
      </c>
      <c r="AH4604">
        <f t="shared" si="287"/>
        <v>1</v>
      </c>
    </row>
    <row r="4605" spans="1:34" x14ac:dyDescent="0.25">
      <c r="A4605" s="13" t="s">
        <v>5356</v>
      </c>
      <c r="B4605" t="s">
        <v>132</v>
      </c>
      <c r="C4605" s="16" t="s">
        <v>1859</v>
      </c>
      <c r="D4605" s="16" t="s">
        <v>236</v>
      </c>
      <c r="E4605" s="16" t="s">
        <v>324</v>
      </c>
      <c r="F4605" s="17">
        <v>29</v>
      </c>
      <c r="G4605" s="17" t="s">
        <v>253</v>
      </c>
      <c r="H4605" s="17">
        <v>1946</v>
      </c>
      <c r="I4605" s="71" t="str">
        <f t="shared" si="288"/>
        <v>May 29, 1946</v>
      </c>
      <c r="J4605" s="105" t="s">
        <v>230</v>
      </c>
      <c r="K4605" s="121" t="s">
        <v>15815</v>
      </c>
      <c r="L4605" t="s">
        <v>10565</v>
      </c>
      <c r="M4605" t="s">
        <v>10566</v>
      </c>
      <c r="N4605" t="s">
        <v>10698</v>
      </c>
      <c r="R4605" s="16"/>
      <c r="S4605" t="s">
        <v>10993</v>
      </c>
      <c r="T4605" t="s">
        <v>73</v>
      </c>
      <c r="U4605">
        <v>418</v>
      </c>
      <c r="V4605" t="s">
        <v>15816</v>
      </c>
      <c r="W4605">
        <v>5</v>
      </c>
      <c r="X4605" s="30"/>
      <c r="Y4605" s="30">
        <v>0</v>
      </c>
      <c r="Z4605" s="30">
        <v>1</v>
      </c>
      <c r="AA4605" s="30" t="s">
        <v>10569</v>
      </c>
      <c r="AB4605" t="s">
        <v>621</v>
      </c>
      <c r="AC4605" t="s">
        <v>10364</v>
      </c>
      <c r="AD4605" t="b">
        <v>1</v>
      </c>
      <c r="AF4605" t="str">
        <f t="shared" si="285"/>
        <v>418 /13OTU</v>
      </c>
      <c r="AG4605">
        <f t="shared" si="286"/>
        <v>2</v>
      </c>
      <c r="AH4605">
        <f t="shared" si="287"/>
        <v>2</v>
      </c>
    </row>
    <row r="4606" spans="1:34" x14ac:dyDescent="0.25">
      <c r="A4606" s="13" t="s">
        <v>1570</v>
      </c>
      <c r="B4606" t="s">
        <v>132</v>
      </c>
      <c r="C4606" s="16">
        <v>464</v>
      </c>
      <c r="D4606" s="16" t="s">
        <v>236</v>
      </c>
      <c r="E4606" s="16" t="s">
        <v>699</v>
      </c>
      <c r="F4606" s="17">
        <v>25</v>
      </c>
      <c r="G4606" s="17" t="s">
        <v>264</v>
      </c>
      <c r="H4606" s="17">
        <v>1944</v>
      </c>
      <c r="I4606" s="71" t="str">
        <f t="shared" si="288"/>
        <v>July 25, 1944</v>
      </c>
      <c r="J4606" s="105" t="s">
        <v>10627</v>
      </c>
      <c r="K4606" s="121" t="s">
        <v>12337</v>
      </c>
      <c r="L4606" s="121" t="s">
        <v>10548</v>
      </c>
      <c r="M4606" t="s">
        <v>10561</v>
      </c>
      <c r="P4606" t="s">
        <v>10562</v>
      </c>
      <c r="R4606" s="16"/>
      <c r="S4606" t="s">
        <v>11233</v>
      </c>
      <c r="T4606" t="s">
        <v>12338</v>
      </c>
      <c r="U4606">
        <v>464</v>
      </c>
      <c r="V4606" t="s">
        <v>12339</v>
      </c>
      <c r="W4606">
        <v>7</v>
      </c>
      <c r="X4606" s="30" t="s">
        <v>12166</v>
      </c>
      <c r="Y4606" s="30">
        <v>1</v>
      </c>
      <c r="Z4606" s="30">
        <v>1</v>
      </c>
      <c r="AA4606" s="30" t="s">
        <v>10558</v>
      </c>
      <c r="AB4606">
        <v>464</v>
      </c>
      <c r="AC4606" t="s">
        <v>10364</v>
      </c>
      <c r="AD4606" t="b">
        <v>0</v>
      </c>
      <c r="AF4606" t="str">
        <f t="shared" si="285"/>
        <v>464</v>
      </c>
      <c r="AG4606">
        <f t="shared" si="286"/>
        <v>1</v>
      </c>
      <c r="AH4606">
        <f t="shared" si="287"/>
        <v>1</v>
      </c>
    </row>
    <row r="4607" spans="1:34" x14ac:dyDescent="0.25">
      <c r="A4607" s="13" t="s">
        <v>7316</v>
      </c>
      <c r="B4607" t="s">
        <v>132</v>
      </c>
      <c r="C4607" s="16" t="s">
        <v>5671</v>
      </c>
      <c r="D4607" s="16"/>
      <c r="E4607" s="16" t="s">
        <v>324</v>
      </c>
      <c r="F4607" s="17">
        <v>30</v>
      </c>
      <c r="G4607" s="17" t="s">
        <v>243</v>
      </c>
      <c r="H4607" s="17">
        <v>1948</v>
      </c>
      <c r="I4607" s="71" t="str">
        <f t="shared" si="288"/>
        <v>January 30, 1948</v>
      </c>
      <c r="J4607" s="105"/>
      <c r="K4607" s="121" t="s">
        <v>17066</v>
      </c>
      <c r="L4607" t="s">
        <v>10801</v>
      </c>
      <c r="R4607" s="16"/>
      <c r="W4607">
        <v>1</v>
      </c>
      <c r="X4607" s="30"/>
      <c r="Y4607" s="30">
        <v>0</v>
      </c>
      <c r="Z4607" s="30">
        <v>1</v>
      </c>
      <c r="AA4607" s="30" t="s">
        <v>10569</v>
      </c>
      <c r="AB4607" t="s">
        <v>3131</v>
      </c>
      <c r="AC4607" t="s">
        <v>10364</v>
      </c>
      <c r="AD4607" t="b">
        <v>0</v>
      </c>
      <c r="AF4607" t="str">
        <f t="shared" si="285"/>
        <v>605 /51OTU</v>
      </c>
      <c r="AG4607">
        <f t="shared" si="286"/>
        <v>2</v>
      </c>
      <c r="AH4607">
        <f t="shared" si="287"/>
        <v>2</v>
      </c>
    </row>
    <row r="4608" spans="1:34" x14ac:dyDescent="0.25">
      <c r="A4608" s="13" t="s">
        <v>1410</v>
      </c>
      <c r="B4608" t="s">
        <v>132</v>
      </c>
      <c r="C4608" s="16" t="s">
        <v>1403</v>
      </c>
      <c r="D4608" s="16" t="s">
        <v>236</v>
      </c>
      <c r="E4608" s="16" t="s">
        <v>277</v>
      </c>
      <c r="F4608" s="17">
        <v>18</v>
      </c>
      <c r="G4608" s="17" t="s">
        <v>260</v>
      </c>
      <c r="H4608" s="17">
        <v>1944</v>
      </c>
      <c r="I4608" s="71" t="str">
        <f t="shared" si="288"/>
        <v>June 18, 1944</v>
      </c>
      <c r="J4608" s="105" t="s">
        <v>10627</v>
      </c>
      <c r="K4608" s="121" t="s">
        <v>12093</v>
      </c>
      <c r="L4608" s="121" t="s">
        <v>10590</v>
      </c>
      <c r="M4608" t="s">
        <v>11687</v>
      </c>
      <c r="P4608" t="s">
        <v>10592</v>
      </c>
      <c r="Q4608" s="16"/>
      <c r="R4608" s="16"/>
      <c r="W4608">
        <v>6</v>
      </c>
      <c r="X4608" s="30" t="s">
        <v>11992</v>
      </c>
      <c r="Y4608" s="30">
        <v>1</v>
      </c>
      <c r="Z4608" s="30">
        <v>1</v>
      </c>
      <c r="AA4608" s="30" t="s">
        <v>10558</v>
      </c>
      <c r="AB4608">
        <v>418</v>
      </c>
      <c r="AC4608" t="s">
        <v>10364</v>
      </c>
      <c r="AD4608" t="b">
        <v>1</v>
      </c>
      <c r="AE4608" t="s">
        <v>401</v>
      </c>
      <c r="AF4608" t="str">
        <f t="shared" si="285"/>
        <v>60OTU /418</v>
      </c>
      <c r="AG4608">
        <f t="shared" si="286"/>
        <v>2</v>
      </c>
      <c r="AH4608">
        <f t="shared" si="287"/>
        <v>2</v>
      </c>
    </row>
    <row r="4609" spans="1:34" x14ac:dyDescent="0.25">
      <c r="A4609" s="13" t="s">
        <v>1838</v>
      </c>
      <c r="B4609" t="s">
        <v>132</v>
      </c>
      <c r="C4609" s="16" t="s">
        <v>1839</v>
      </c>
      <c r="D4609" s="16" t="s">
        <v>236</v>
      </c>
      <c r="E4609" s="16" t="s">
        <v>277</v>
      </c>
      <c r="F4609" s="17">
        <v>21</v>
      </c>
      <c r="G4609" s="17" t="s">
        <v>294</v>
      </c>
      <c r="H4609" s="17">
        <v>1944</v>
      </c>
      <c r="I4609" s="71" t="str">
        <f t="shared" si="288"/>
        <v>September 21, 1944</v>
      </c>
      <c r="J4609" s="105" t="s">
        <v>230</v>
      </c>
      <c r="K4609" s="121" t="s">
        <v>12707</v>
      </c>
      <c r="L4609" s="121" t="s">
        <v>10565</v>
      </c>
      <c r="M4609" t="s">
        <v>10566</v>
      </c>
      <c r="N4609" t="s">
        <v>12708</v>
      </c>
      <c r="R4609" s="16"/>
      <c r="W4609">
        <v>9</v>
      </c>
      <c r="X4609" s="30" t="s">
        <v>12574</v>
      </c>
      <c r="Y4609" s="30">
        <v>1</v>
      </c>
      <c r="Z4609" s="30">
        <v>1</v>
      </c>
      <c r="AA4609" s="30" t="s">
        <v>10558</v>
      </c>
      <c r="AB4609">
        <v>605</v>
      </c>
      <c r="AC4609" t="s">
        <v>10364</v>
      </c>
      <c r="AD4609" t="b">
        <v>0</v>
      </c>
      <c r="AF4609" t="str">
        <f t="shared" si="285"/>
        <v>60OTU /605</v>
      </c>
      <c r="AG4609">
        <f t="shared" si="286"/>
        <v>2</v>
      </c>
      <c r="AH4609">
        <f t="shared" si="287"/>
        <v>2</v>
      </c>
    </row>
    <row r="4610" spans="1:34" x14ac:dyDescent="0.25">
      <c r="A4610" s="13" t="s">
        <v>1402</v>
      </c>
      <c r="B4610" t="s">
        <v>132</v>
      </c>
      <c r="C4610" s="16" t="s">
        <v>1403</v>
      </c>
      <c r="D4610" s="16" t="s">
        <v>236</v>
      </c>
      <c r="E4610" s="16" t="s">
        <v>277</v>
      </c>
      <c r="F4610" s="17">
        <v>16</v>
      </c>
      <c r="G4610" s="17" t="s">
        <v>260</v>
      </c>
      <c r="H4610" s="17">
        <v>1944</v>
      </c>
      <c r="I4610" s="71" t="str">
        <f t="shared" si="288"/>
        <v>June 16, 1944</v>
      </c>
      <c r="J4610" s="105" t="s">
        <v>10627</v>
      </c>
      <c r="K4610" s="121" t="s">
        <v>12082</v>
      </c>
      <c r="L4610" s="121" t="s">
        <v>10590</v>
      </c>
      <c r="M4610" t="s">
        <v>11687</v>
      </c>
      <c r="P4610" t="s">
        <v>10592</v>
      </c>
      <c r="Q4610" s="16"/>
      <c r="R4610" s="16"/>
      <c r="W4610">
        <v>6</v>
      </c>
      <c r="X4610" s="30" t="s">
        <v>11992</v>
      </c>
      <c r="Y4610" s="30">
        <v>1</v>
      </c>
      <c r="Z4610" s="30">
        <v>1</v>
      </c>
      <c r="AA4610" s="30" t="s">
        <v>10558</v>
      </c>
      <c r="AB4610">
        <v>418</v>
      </c>
      <c r="AC4610" t="s">
        <v>10364</v>
      </c>
      <c r="AD4610" t="b">
        <v>1</v>
      </c>
      <c r="AE4610" t="s">
        <v>401</v>
      </c>
      <c r="AF4610" t="str">
        <f t="shared" si="285"/>
        <v>60OTU /418</v>
      </c>
      <c r="AG4610">
        <f t="shared" si="286"/>
        <v>2</v>
      </c>
      <c r="AH4610">
        <f t="shared" si="287"/>
        <v>2</v>
      </c>
    </row>
    <row r="4611" spans="1:34" x14ac:dyDescent="0.25">
      <c r="A4611" s="31" t="s">
        <v>2264</v>
      </c>
      <c r="B4611" s="32" t="s">
        <v>132</v>
      </c>
      <c r="C4611" s="61" t="s">
        <v>2265</v>
      </c>
      <c r="D4611" s="33" t="s">
        <v>236</v>
      </c>
      <c r="E4611" s="33" t="s">
        <v>699</v>
      </c>
      <c r="F4611" s="34">
        <v>18</v>
      </c>
      <c r="G4611" s="34" t="s">
        <v>238</v>
      </c>
      <c r="H4611" s="34">
        <v>1944</v>
      </c>
      <c r="I4611" s="71" t="str">
        <f t="shared" si="288"/>
        <v>December 18, 1944</v>
      </c>
      <c r="J4611" s="133" t="s">
        <v>10627</v>
      </c>
      <c r="K4611" s="133" t="s">
        <v>13232</v>
      </c>
      <c r="L4611" s="153" t="s">
        <v>10590</v>
      </c>
      <c r="M4611" s="153" t="s">
        <v>10591</v>
      </c>
      <c r="N4611" s="32"/>
      <c r="O4611" s="32"/>
      <c r="P4611" s="32" t="s">
        <v>10592</v>
      </c>
      <c r="Q4611" s="32"/>
      <c r="R4611" s="33"/>
      <c r="S4611" s="32"/>
      <c r="T4611" s="32"/>
      <c r="U4611" s="32"/>
      <c r="V4611" s="32"/>
      <c r="W4611" s="32">
        <v>12</v>
      </c>
      <c r="X4611" s="32" t="s">
        <v>13135</v>
      </c>
      <c r="Y4611" s="32">
        <v>1</v>
      </c>
      <c r="Z4611" s="32">
        <v>1</v>
      </c>
      <c r="AA4611" s="32" t="s">
        <v>10558</v>
      </c>
      <c r="AB4611" s="32">
        <v>464</v>
      </c>
      <c r="AC4611" t="s">
        <v>10364</v>
      </c>
      <c r="AD4611" t="b">
        <v>0</v>
      </c>
      <c r="AF4611" t="str">
        <f t="shared" ref="AF4611:AF4674" si="289">SUBSTITUTE(C4611,"/"," /")</f>
        <v>464 /13OTU</v>
      </c>
      <c r="AG4611">
        <f t="shared" ref="AG4611:AG4674" si="290">LEN(AF4611)-LEN(C4611)+1</f>
        <v>2</v>
      </c>
      <c r="AH4611">
        <f t="shared" ref="AH4611:AH4674" si="291">IF(ISERROR(FIND("Cv ",C4611,1)),AG4611,AG4611-1)</f>
        <v>2</v>
      </c>
    </row>
    <row r="4612" spans="1:34" x14ac:dyDescent="0.25">
      <c r="A4612" s="13" t="s">
        <v>6305</v>
      </c>
      <c r="B4612" t="s">
        <v>132</v>
      </c>
      <c r="C4612" s="16">
        <v>464</v>
      </c>
      <c r="D4612" s="16"/>
      <c r="E4612" s="16"/>
      <c r="F4612" s="17">
        <v>20</v>
      </c>
      <c r="G4612" s="17" t="s">
        <v>282</v>
      </c>
      <c r="H4612" s="17">
        <v>1947</v>
      </c>
      <c r="I4612" s="71" t="str">
        <f t="shared" si="288"/>
        <v>August 20, 1947</v>
      </c>
      <c r="J4612" s="105"/>
      <c r="K4612" s="121" t="s">
        <v>16441</v>
      </c>
      <c r="L4612" t="s">
        <v>10801</v>
      </c>
      <c r="R4612" s="16"/>
      <c r="S4612" t="s">
        <v>11233</v>
      </c>
      <c r="T4612" t="s">
        <v>0</v>
      </c>
      <c r="U4612">
        <v>464</v>
      </c>
      <c r="V4612" t="s">
        <v>16442</v>
      </c>
      <c r="W4612">
        <v>8</v>
      </c>
      <c r="X4612" s="30"/>
      <c r="Y4612" s="30">
        <v>0</v>
      </c>
      <c r="Z4612" s="30">
        <v>1</v>
      </c>
      <c r="AA4612" s="30" t="e">
        <v>#N/A</v>
      </c>
      <c r="AB4612">
        <v>464</v>
      </c>
      <c r="AC4612" t="s">
        <v>10364</v>
      </c>
      <c r="AD4612" t="b">
        <v>0</v>
      </c>
      <c r="AF4612" t="str">
        <f t="shared" si="289"/>
        <v>464</v>
      </c>
      <c r="AG4612">
        <f t="shared" si="290"/>
        <v>1</v>
      </c>
      <c r="AH4612">
        <f t="shared" si="291"/>
        <v>1</v>
      </c>
    </row>
    <row r="4613" spans="1:34" x14ac:dyDescent="0.25">
      <c r="A4613" s="13" t="s">
        <v>1307</v>
      </c>
      <c r="B4613" t="s">
        <v>132</v>
      </c>
      <c r="C4613" s="16">
        <v>305</v>
      </c>
      <c r="D4613" s="16" t="s">
        <v>236</v>
      </c>
      <c r="E4613" s="16" t="s">
        <v>699</v>
      </c>
      <c r="F4613" s="17">
        <v>24</v>
      </c>
      <c r="G4613" s="17" t="s">
        <v>253</v>
      </c>
      <c r="H4613" s="17">
        <v>1944</v>
      </c>
      <c r="I4613" s="71" t="str">
        <f t="shared" si="288"/>
        <v>May 24, 1944</v>
      </c>
      <c r="J4613" s="105" t="s">
        <v>10627</v>
      </c>
      <c r="K4613" s="121" t="s">
        <v>11956</v>
      </c>
      <c r="L4613" s="121" t="s">
        <v>10548</v>
      </c>
      <c r="M4613" t="s">
        <v>10561</v>
      </c>
      <c r="P4613" t="s">
        <v>10562</v>
      </c>
      <c r="Q4613" s="16"/>
      <c r="R4613" s="16"/>
      <c r="S4613" t="s">
        <v>11586</v>
      </c>
      <c r="T4613" t="s">
        <v>10717</v>
      </c>
      <c r="U4613">
        <v>305</v>
      </c>
      <c r="V4613" t="s">
        <v>11957</v>
      </c>
      <c r="W4613">
        <v>5</v>
      </c>
      <c r="X4613" s="30" t="s">
        <v>11848</v>
      </c>
      <c r="Y4613" s="30">
        <v>1</v>
      </c>
      <c r="Z4613" s="30">
        <v>1</v>
      </c>
      <c r="AA4613" s="30" t="s">
        <v>10558</v>
      </c>
      <c r="AB4613">
        <v>305</v>
      </c>
      <c r="AC4613" t="s">
        <v>10364</v>
      </c>
      <c r="AD4613" t="b">
        <v>0</v>
      </c>
      <c r="AF4613" t="str">
        <f t="shared" si="289"/>
        <v>305</v>
      </c>
      <c r="AG4613">
        <f t="shared" si="290"/>
        <v>1</v>
      </c>
      <c r="AH4613">
        <f t="shared" si="291"/>
        <v>1</v>
      </c>
    </row>
    <row r="4614" spans="1:34" x14ac:dyDescent="0.25">
      <c r="A4614" s="13" t="s">
        <v>5019</v>
      </c>
      <c r="B4614" t="s">
        <v>132</v>
      </c>
      <c r="C4614" s="16">
        <v>169</v>
      </c>
      <c r="D4614" s="16"/>
      <c r="E4614" s="16"/>
      <c r="F4614" s="17">
        <v>26</v>
      </c>
      <c r="G4614" s="17" t="s">
        <v>326</v>
      </c>
      <c r="H4614" s="17">
        <v>1946</v>
      </c>
      <c r="I4614" s="71" t="str">
        <f t="shared" si="288"/>
        <v>November 26, 1946</v>
      </c>
      <c r="J4614" s="105"/>
      <c r="K4614" s="121" t="s">
        <v>15707</v>
      </c>
      <c r="L4614" t="s">
        <v>10867</v>
      </c>
      <c r="R4614" s="16"/>
      <c r="S4614" t="s">
        <v>11654</v>
      </c>
      <c r="T4614" t="s">
        <v>81</v>
      </c>
      <c r="U4614">
        <v>169</v>
      </c>
      <c r="V4614" s="26" t="s">
        <v>15709</v>
      </c>
      <c r="W4614">
        <v>11</v>
      </c>
      <c r="X4614" s="30"/>
      <c r="Y4614" s="30">
        <v>0</v>
      </c>
      <c r="Z4614" s="30">
        <v>1</v>
      </c>
      <c r="AA4614" s="30" t="e">
        <v>#N/A</v>
      </c>
      <c r="AB4614">
        <v>169</v>
      </c>
      <c r="AC4614" t="s">
        <v>10364</v>
      </c>
      <c r="AD4614" t="b">
        <v>0</v>
      </c>
      <c r="AF4614" t="str">
        <f t="shared" si="289"/>
        <v>169</v>
      </c>
      <c r="AG4614">
        <f t="shared" si="290"/>
        <v>1</v>
      </c>
      <c r="AH4614">
        <f t="shared" si="291"/>
        <v>1</v>
      </c>
    </row>
    <row r="4615" spans="1:34" x14ac:dyDescent="0.25">
      <c r="A4615" s="13" t="s">
        <v>2157</v>
      </c>
      <c r="B4615" t="s">
        <v>132</v>
      </c>
      <c r="C4615" s="16" t="s">
        <v>2158</v>
      </c>
      <c r="D4615" s="16" t="s">
        <v>236</v>
      </c>
      <c r="E4615" s="16" t="s">
        <v>416</v>
      </c>
      <c r="F4615" s="17">
        <v>27</v>
      </c>
      <c r="G4615" s="17" t="s">
        <v>326</v>
      </c>
      <c r="H4615" s="17">
        <v>1944</v>
      </c>
      <c r="I4615" s="71" t="str">
        <f t="shared" si="288"/>
        <v>November 27, 1944</v>
      </c>
      <c r="J4615" s="105" t="s">
        <v>230</v>
      </c>
      <c r="K4615" s="121" t="s">
        <v>13105</v>
      </c>
      <c r="L4615" s="121" t="s">
        <v>10565</v>
      </c>
      <c r="M4615" t="s">
        <v>10566</v>
      </c>
      <c r="N4615" t="s">
        <v>10583</v>
      </c>
      <c r="R4615" s="16"/>
      <c r="W4615" s="30">
        <v>11</v>
      </c>
      <c r="X4615" s="30" t="s">
        <v>12944</v>
      </c>
      <c r="Y4615" s="30">
        <v>1</v>
      </c>
      <c r="Z4615" s="30">
        <v>1</v>
      </c>
      <c r="AA4615" s="30" t="s">
        <v>10569</v>
      </c>
      <c r="AB4615" t="s">
        <v>11690</v>
      </c>
      <c r="AC4615" t="s">
        <v>10364</v>
      </c>
      <c r="AD4615" t="b">
        <v>0</v>
      </c>
      <c r="AF4615" t="str">
        <f t="shared" si="289"/>
        <v>107 /3FPP</v>
      </c>
      <c r="AG4615">
        <f t="shared" si="290"/>
        <v>2</v>
      </c>
      <c r="AH4615">
        <f t="shared" si="291"/>
        <v>2</v>
      </c>
    </row>
    <row r="4616" spans="1:34" x14ac:dyDescent="0.25">
      <c r="A4616" s="13" t="s">
        <v>150</v>
      </c>
      <c r="B4616" t="s">
        <v>132</v>
      </c>
      <c r="C4616" s="16">
        <v>169</v>
      </c>
      <c r="D4616" s="16" t="s">
        <v>236</v>
      </c>
      <c r="E4616" s="16" t="s">
        <v>798</v>
      </c>
      <c r="F4616" s="17">
        <v>20</v>
      </c>
      <c r="G4616" s="17" t="s">
        <v>282</v>
      </c>
      <c r="H4616" s="17">
        <v>1944</v>
      </c>
      <c r="I4616" s="71" t="str">
        <f t="shared" si="288"/>
        <v>August 20, 1944</v>
      </c>
      <c r="J4616" s="105" t="s">
        <v>230</v>
      </c>
      <c r="K4616" s="121" t="s">
        <v>12503</v>
      </c>
      <c r="L4616" s="121" t="s">
        <v>10565</v>
      </c>
      <c r="M4616" t="s">
        <v>10566</v>
      </c>
      <c r="N4616" t="s">
        <v>10791</v>
      </c>
      <c r="R4616" s="16"/>
      <c r="W4616">
        <v>8</v>
      </c>
      <c r="X4616" s="30" t="s">
        <v>12374</v>
      </c>
      <c r="Y4616" s="30">
        <v>1</v>
      </c>
      <c r="Z4616" s="30">
        <v>1</v>
      </c>
      <c r="AA4616" s="30" t="s">
        <v>10558</v>
      </c>
      <c r="AB4616">
        <v>169</v>
      </c>
      <c r="AC4616" t="s">
        <v>10364</v>
      </c>
      <c r="AD4616" t="b">
        <v>0</v>
      </c>
      <c r="AF4616" t="str">
        <f t="shared" si="289"/>
        <v>169</v>
      </c>
      <c r="AG4616">
        <f t="shared" si="290"/>
        <v>1</v>
      </c>
      <c r="AH4616">
        <f t="shared" si="291"/>
        <v>1</v>
      </c>
    </row>
    <row r="4617" spans="1:34" x14ac:dyDescent="0.25">
      <c r="A4617" s="13" t="s">
        <v>5699</v>
      </c>
      <c r="B4617" t="s">
        <v>132</v>
      </c>
      <c r="C4617" s="16" t="s">
        <v>5700</v>
      </c>
      <c r="D4617" s="16" t="s">
        <v>236</v>
      </c>
      <c r="E4617" s="16" t="s">
        <v>324</v>
      </c>
      <c r="F4617" s="17">
        <v>3</v>
      </c>
      <c r="G4617" s="17" t="s">
        <v>294</v>
      </c>
      <c r="H4617" s="17">
        <v>1947</v>
      </c>
      <c r="I4617" s="71" t="str">
        <f t="shared" si="288"/>
        <v>September 3, 1947</v>
      </c>
      <c r="J4617" s="105"/>
      <c r="K4617" s="121" t="s">
        <v>16029</v>
      </c>
      <c r="L4617" t="s">
        <v>10801</v>
      </c>
      <c r="R4617" s="16"/>
      <c r="W4617">
        <v>9</v>
      </c>
      <c r="X4617" s="30"/>
      <c r="Y4617" s="30">
        <v>0</v>
      </c>
      <c r="Z4617" s="30">
        <v>1</v>
      </c>
      <c r="AA4617" s="30" t="s">
        <v>10569</v>
      </c>
      <c r="AB4617" t="s">
        <v>621</v>
      </c>
      <c r="AC4617" t="s">
        <v>10364</v>
      </c>
      <c r="AD4617" t="b">
        <v>0</v>
      </c>
      <c r="AF4617" t="str">
        <f t="shared" si="289"/>
        <v>169 /54OTU /13OTU</v>
      </c>
      <c r="AG4617">
        <f t="shared" si="290"/>
        <v>3</v>
      </c>
      <c r="AH4617">
        <f t="shared" si="291"/>
        <v>3</v>
      </c>
    </row>
    <row r="4618" spans="1:34" x14ac:dyDescent="0.25">
      <c r="A4618" s="13" t="s">
        <v>151</v>
      </c>
      <c r="B4618" t="s">
        <v>132</v>
      </c>
      <c r="C4618" s="16">
        <v>169</v>
      </c>
      <c r="D4618" s="16"/>
      <c r="E4618" s="16"/>
      <c r="F4618" s="17">
        <v>28</v>
      </c>
      <c r="G4618" s="17" t="s">
        <v>282</v>
      </c>
      <c r="H4618" s="17">
        <v>1947</v>
      </c>
      <c r="I4618" s="71" t="str">
        <f t="shared" si="288"/>
        <v>August 28, 1947</v>
      </c>
      <c r="J4618" s="105"/>
      <c r="K4618" s="121" t="s">
        <v>16629</v>
      </c>
      <c r="L4618" t="s">
        <v>10867</v>
      </c>
      <c r="R4618" s="16"/>
      <c r="W4618">
        <v>8</v>
      </c>
      <c r="X4618" s="30"/>
      <c r="Y4618" s="30">
        <v>0</v>
      </c>
      <c r="Z4618" s="30">
        <v>1</v>
      </c>
      <c r="AA4618" s="30" t="e">
        <v>#N/A</v>
      </c>
      <c r="AB4618">
        <v>169</v>
      </c>
      <c r="AC4618" t="s">
        <v>10364</v>
      </c>
      <c r="AD4618" t="b">
        <v>0</v>
      </c>
      <c r="AF4618" t="str">
        <f t="shared" si="289"/>
        <v>169</v>
      </c>
      <c r="AG4618">
        <f t="shared" si="290"/>
        <v>1</v>
      </c>
      <c r="AH4618">
        <f t="shared" si="291"/>
        <v>1</v>
      </c>
    </row>
    <row r="4619" spans="1:34" x14ac:dyDescent="0.25">
      <c r="A4619" s="13" t="s">
        <v>1468</v>
      </c>
      <c r="B4619" t="s">
        <v>132</v>
      </c>
      <c r="C4619" s="16">
        <v>107</v>
      </c>
      <c r="D4619" s="16" t="s">
        <v>236</v>
      </c>
      <c r="E4619" s="16" t="s">
        <v>699</v>
      </c>
      <c r="F4619" s="17">
        <v>4</v>
      </c>
      <c r="G4619" s="17" t="s">
        <v>264</v>
      </c>
      <c r="H4619" s="17">
        <v>1944</v>
      </c>
      <c r="I4619" s="71" t="str">
        <f t="shared" si="288"/>
        <v>July 4, 1944</v>
      </c>
      <c r="J4619" s="105" t="s">
        <v>10627</v>
      </c>
      <c r="K4619" s="121" t="s">
        <v>12188</v>
      </c>
      <c r="L4619" s="121" t="s">
        <v>10548</v>
      </c>
      <c r="M4619" t="s">
        <v>10749</v>
      </c>
      <c r="N4619" t="s">
        <v>10585</v>
      </c>
      <c r="P4619" t="s">
        <v>10654</v>
      </c>
      <c r="Q4619" s="16"/>
      <c r="R4619" s="16"/>
      <c r="S4619" t="s">
        <v>11712</v>
      </c>
      <c r="T4619" t="s">
        <v>85</v>
      </c>
      <c r="U4619">
        <v>107</v>
      </c>
      <c r="V4619" t="s">
        <v>12189</v>
      </c>
      <c r="W4619">
        <v>7</v>
      </c>
      <c r="X4619" s="30" t="s">
        <v>12166</v>
      </c>
      <c r="Y4619" s="30">
        <v>1</v>
      </c>
      <c r="Z4619" s="30">
        <v>1</v>
      </c>
      <c r="AA4619" s="30" t="s">
        <v>10558</v>
      </c>
      <c r="AB4619">
        <v>107</v>
      </c>
      <c r="AC4619" t="s">
        <v>10364</v>
      </c>
      <c r="AD4619" t="b">
        <v>0</v>
      </c>
      <c r="AF4619" t="str">
        <f t="shared" si="289"/>
        <v>107</v>
      </c>
      <c r="AG4619">
        <f t="shared" si="290"/>
        <v>1</v>
      </c>
      <c r="AH4619">
        <f t="shared" si="291"/>
        <v>1</v>
      </c>
    </row>
    <row r="4620" spans="1:34" x14ac:dyDescent="0.25">
      <c r="A4620" s="13" t="s">
        <v>4898</v>
      </c>
      <c r="B4620" t="s">
        <v>132</v>
      </c>
      <c r="C4620" s="16" t="s">
        <v>4899</v>
      </c>
      <c r="D4620" s="16"/>
      <c r="E4620" s="16"/>
      <c r="F4620" s="17">
        <v>24</v>
      </c>
      <c r="G4620" s="17" t="s">
        <v>238</v>
      </c>
      <c r="H4620" s="17">
        <v>1946</v>
      </c>
      <c r="I4620" s="71" t="str">
        <f t="shared" si="288"/>
        <v>December 24, 1946</v>
      </c>
      <c r="J4620" s="105"/>
      <c r="K4620" s="121" t="s">
        <v>15633</v>
      </c>
      <c r="L4620" t="s">
        <v>10801</v>
      </c>
      <c r="R4620" s="16"/>
      <c r="S4620" t="s">
        <v>11202</v>
      </c>
      <c r="T4620" t="s">
        <v>10731</v>
      </c>
      <c r="U4620">
        <v>418</v>
      </c>
      <c r="V4620" s="26" t="s">
        <v>15634</v>
      </c>
      <c r="W4620">
        <v>12</v>
      </c>
      <c r="X4620" s="30"/>
      <c r="Y4620" s="30">
        <v>0</v>
      </c>
      <c r="Z4620" s="30">
        <v>1</v>
      </c>
      <c r="AA4620" s="30" t="e">
        <v>#N/A</v>
      </c>
      <c r="AB4620">
        <v>268</v>
      </c>
      <c r="AC4620" t="s">
        <v>10364</v>
      </c>
      <c r="AD4620" t="b">
        <v>1</v>
      </c>
      <c r="AF4620" t="str">
        <f t="shared" si="289"/>
        <v>418 /487 /16 /268 /4 /268</v>
      </c>
      <c r="AG4620">
        <f t="shared" si="290"/>
        <v>6</v>
      </c>
      <c r="AH4620">
        <f t="shared" si="291"/>
        <v>6</v>
      </c>
    </row>
    <row r="4621" spans="1:34" x14ac:dyDescent="0.25">
      <c r="A4621" s="13" t="s">
        <v>6256</v>
      </c>
      <c r="B4621" t="s">
        <v>132</v>
      </c>
      <c r="C4621" s="16" t="s">
        <v>6257</v>
      </c>
      <c r="D4621" s="16"/>
      <c r="E4621" s="16"/>
      <c r="F4621" s="17">
        <v>20</v>
      </c>
      <c r="G4621" s="17" t="s">
        <v>282</v>
      </c>
      <c r="H4621" s="17">
        <v>1947</v>
      </c>
      <c r="I4621" s="71" t="str">
        <f t="shared" si="288"/>
        <v>August 20, 1947</v>
      </c>
      <c r="J4621" s="105"/>
      <c r="K4621" s="121" t="s">
        <v>16432</v>
      </c>
      <c r="L4621" t="s">
        <v>10801</v>
      </c>
      <c r="R4621" s="16"/>
      <c r="S4621" t="s">
        <v>10993</v>
      </c>
      <c r="T4621" t="s">
        <v>10731</v>
      </c>
      <c r="U4621">
        <v>418</v>
      </c>
      <c r="V4621" t="s">
        <v>16433</v>
      </c>
      <c r="W4621">
        <v>8</v>
      </c>
      <c r="X4621" s="30"/>
      <c r="Y4621" s="30">
        <v>0</v>
      </c>
      <c r="Z4621" s="30">
        <v>1</v>
      </c>
      <c r="AA4621" s="30" t="e">
        <v>#N/A</v>
      </c>
      <c r="AB4621">
        <v>69</v>
      </c>
      <c r="AC4621" t="s">
        <v>10364</v>
      </c>
      <c r="AD4621" t="b">
        <v>1</v>
      </c>
      <c r="AF4621" t="str">
        <f t="shared" si="289"/>
        <v>605 /418 /69</v>
      </c>
      <c r="AG4621">
        <f t="shared" si="290"/>
        <v>3</v>
      </c>
      <c r="AH4621">
        <f t="shared" si="291"/>
        <v>3</v>
      </c>
    </row>
    <row r="4622" spans="1:34" x14ac:dyDescent="0.25">
      <c r="A4622" s="13" t="s">
        <v>1334</v>
      </c>
      <c r="B4622" t="s">
        <v>132</v>
      </c>
      <c r="C4622" s="16">
        <v>464</v>
      </c>
      <c r="D4622" s="16" t="s">
        <v>236</v>
      </c>
      <c r="E4622" s="16" t="s">
        <v>699</v>
      </c>
      <c r="F4622" s="17">
        <v>2</v>
      </c>
      <c r="G4622" s="17" t="s">
        <v>260</v>
      </c>
      <c r="H4622" s="17">
        <v>1944</v>
      </c>
      <c r="I4622" s="71" t="str">
        <f t="shared" si="288"/>
        <v>June 2, 1944</v>
      </c>
      <c r="J4622" s="105" t="s">
        <v>10627</v>
      </c>
      <c r="K4622" s="121" t="s">
        <v>11993</v>
      </c>
      <c r="L4622" s="121" t="s">
        <v>10590</v>
      </c>
      <c r="M4622" s="30" t="s">
        <v>11687</v>
      </c>
      <c r="P4622" t="s">
        <v>10592</v>
      </c>
      <c r="Q4622" s="16"/>
      <c r="R4622" s="16"/>
      <c r="S4622" t="s">
        <v>11233</v>
      </c>
      <c r="T4622" t="s">
        <v>10516</v>
      </c>
      <c r="U4622">
        <v>464</v>
      </c>
      <c r="V4622" t="s">
        <v>11994</v>
      </c>
      <c r="W4622">
        <v>6</v>
      </c>
      <c r="X4622" s="30" t="s">
        <v>11992</v>
      </c>
      <c r="Y4622" s="30">
        <v>1</v>
      </c>
      <c r="Z4622" s="30">
        <v>1</v>
      </c>
      <c r="AA4622" s="30" t="s">
        <v>10558</v>
      </c>
      <c r="AB4622">
        <v>464</v>
      </c>
      <c r="AC4622" t="s">
        <v>10364</v>
      </c>
      <c r="AD4622" t="b">
        <v>0</v>
      </c>
      <c r="AF4622" t="str">
        <f t="shared" si="289"/>
        <v>464</v>
      </c>
      <c r="AG4622">
        <f t="shared" si="290"/>
        <v>1</v>
      </c>
      <c r="AH4622">
        <f t="shared" si="291"/>
        <v>1</v>
      </c>
    </row>
    <row r="4623" spans="1:34" x14ac:dyDescent="0.25">
      <c r="A4623" s="13" t="s">
        <v>5889</v>
      </c>
      <c r="B4623" t="s">
        <v>132</v>
      </c>
      <c r="C4623" s="16" t="s">
        <v>5890</v>
      </c>
      <c r="D4623" s="16"/>
      <c r="E4623" s="16"/>
      <c r="F4623" s="17">
        <v>8</v>
      </c>
      <c r="G4623" s="17" t="s">
        <v>253</v>
      </c>
      <c r="H4623" s="17">
        <v>1947</v>
      </c>
      <c r="I4623" s="71" t="str">
        <f t="shared" si="288"/>
        <v>May 8, 1947</v>
      </c>
      <c r="J4623" s="105"/>
      <c r="K4623" s="121" t="s">
        <v>16149</v>
      </c>
      <c r="L4623" t="s">
        <v>10867</v>
      </c>
      <c r="R4623" s="16"/>
      <c r="W4623">
        <v>5</v>
      </c>
      <c r="X4623" s="30"/>
      <c r="Y4623" s="30">
        <v>0</v>
      </c>
      <c r="Z4623" s="30">
        <v>1</v>
      </c>
      <c r="AA4623" s="30" t="e">
        <v>#N/A</v>
      </c>
      <c r="AB4623">
        <v>605</v>
      </c>
      <c r="AC4623" t="s">
        <v>10364</v>
      </c>
      <c r="AD4623" t="b">
        <v>1</v>
      </c>
      <c r="AF4623" t="str">
        <f t="shared" si="289"/>
        <v>418 /605</v>
      </c>
      <c r="AG4623">
        <f t="shared" si="290"/>
        <v>2</v>
      </c>
      <c r="AH4623">
        <f t="shared" si="291"/>
        <v>2</v>
      </c>
    </row>
    <row r="4624" spans="1:34" x14ac:dyDescent="0.25">
      <c r="A4624" s="13" t="s">
        <v>153</v>
      </c>
      <c r="B4624" t="s">
        <v>132</v>
      </c>
      <c r="C4624" s="16">
        <v>169</v>
      </c>
      <c r="D4624" s="16" t="s">
        <v>236</v>
      </c>
      <c r="E4624" s="16" t="s">
        <v>252</v>
      </c>
      <c r="F4624" s="17">
        <v>21</v>
      </c>
      <c r="G4624" s="17" t="s">
        <v>294</v>
      </c>
      <c r="H4624" s="17">
        <v>1944</v>
      </c>
      <c r="I4624" s="71" t="str">
        <f t="shared" si="288"/>
        <v>September 21, 1944</v>
      </c>
      <c r="J4624" s="105" t="s">
        <v>230</v>
      </c>
      <c r="K4624" s="121" t="s">
        <v>12709</v>
      </c>
      <c r="L4624" s="121" t="s">
        <v>10565</v>
      </c>
      <c r="M4624" t="s">
        <v>10566</v>
      </c>
      <c r="N4624" t="s">
        <v>12710</v>
      </c>
      <c r="R4624" s="16"/>
      <c r="S4624" t="s">
        <v>11654</v>
      </c>
      <c r="T4624" t="s">
        <v>10731</v>
      </c>
      <c r="U4624">
        <v>169</v>
      </c>
      <c r="V4624" s="26" t="s">
        <v>12711</v>
      </c>
      <c r="W4624">
        <v>9</v>
      </c>
      <c r="X4624" s="30" t="s">
        <v>12574</v>
      </c>
      <c r="Y4624" s="30">
        <v>1</v>
      </c>
      <c r="Z4624" s="30">
        <v>1</v>
      </c>
      <c r="AA4624" s="30" t="s">
        <v>10558</v>
      </c>
      <c r="AB4624">
        <v>169</v>
      </c>
      <c r="AC4624" t="s">
        <v>10364</v>
      </c>
      <c r="AD4624" t="b">
        <v>0</v>
      </c>
      <c r="AF4624" t="str">
        <f t="shared" si="289"/>
        <v>169</v>
      </c>
      <c r="AG4624">
        <f t="shared" si="290"/>
        <v>1</v>
      </c>
      <c r="AH4624">
        <f t="shared" si="291"/>
        <v>1</v>
      </c>
    </row>
    <row r="4625" spans="1:34" x14ac:dyDescent="0.25">
      <c r="A4625" s="13" t="s">
        <v>154</v>
      </c>
      <c r="B4625" t="s">
        <v>132</v>
      </c>
      <c r="C4625" s="16">
        <v>169</v>
      </c>
      <c r="D4625" s="16"/>
      <c r="E4625" s="16"/>
      <c r="F4625" s="17">
        <v>14</v>
      </c>
      <c r="G4625" s="17" t="s">
        <v>253</v>
      </c>
      <c r="H4625" s="17">
        <v>1947</v>
      </c>
      <c r="I4625" s="71" t="str">
        <f t="shared" si="288"/>
        <v>May 14, 1947</v>
      </c>
      <c r="J4625" s="105"/>
      <c r="K4625" s="121" t="s">
        <v>16245</v>
      </c>
      <c r="L4625" t="s">
        <v>10867</v>
      </c>
      <c r="R4625" s="16"/>
      <c r="S4625" t="s">
        <v>32</v>
      </c>
      <c r="T4625" t="s">
        <v>81</v>
      </c>
      <c r="U4625">
        <v>169</v>
      </c>
      <c r="V4625" t="s">
        <v>16246</v>
      </c>
      <c r="W4625">
        <v>5</v>
      </c>
      <c r="X4625" s="30"/>
      <c r="Y4625" s="30">
        <v>0</v>
      </c>
      <c r="Z4625" s="30">
        <v>1</v>
      </c>
      <c r="AA4625" s="30" t="e">
        <v>#N/A</v>
      </c>
      <c r="AB4625">
        <v>169</v>
      </c>
      <c r="AC4625" t="s">
        <v>10364</v>
      </c>
      <c r="AD4625" t="b">
        <v>0</v>
      </c>
      <c r="AF4625" t="str">
        <f t="shared" si="289"/>
        <v>169</v>
      </c>
      <c r="AG4625">
        <f t="shared" si="290"/>
        <v>1</v>
      </c>
      <c r="AH4625">
        <f t="shared" si="291"/>
        <v>1</v>
      </c>
    </row>
    <row r="4626" spans="1:34" x14ac:dyDescent="0.25">
      <c r="A4626" s="13" t="s">
        <v>5646</v>
      </c>
      <c r="B4626" t="s">
        <v>132</v>
      </c>
      <c r="C4626" s="16">
        <v>21</v>
      </c>
      <c r="D4626" s="16" t="s">
        <v>236</v>
      </c>
      <c r="E4626" s="16" t="s">
        <v>699</v>
      </c>
      <c r="F4626" s="17">
        <v>1</v>
      </c>
      <c r="G4626" s="17" t="s">
        <v>294</v>
      </c>
      <c r="H4626" s="17">
        <v>1947</v>
      </c>
      <c r="I4626" s="71" t="str">
        <f t="shared" si="288"/>
        <v>September 1, 1947</v>
      </c>
      <c r="J4626" s="105"/>
      <c r="K4626" s="121" t="s">
        <v>15982</v>
      </c>
      <c r="L4626" t="s">
        <v>10867</v>
      </c>
      <c r="R4626" s="16"/>
      <c r="S4626" t="s">
        <v>11517</v>
      </c>
      <c r="T4626" t="s">
        <v>98</v>
      </c>
      <c r="U4626">
        <v>21</v>
      </c>
      <c r="V4626" t="s">
        <v>13594</v>
      </c>
      <c r="W4626">
        <v>9</v>
      </c>
      <c r="X4626" s="30"/>
      <c r="Y4626" s="30">
        <v>0</v>
      </c>
      <c r="Z4626" s="30">
        <v>1</v>
      </c>
      <c r="AA4626" s="30" t="e">
        <v>#N/A</v>
      </c>
      <c r="AB4626">
        <v>21</v>
      </c>
      <c r="AC4626" t="s">
        <v>10364</v>
      </c>
      <c r="AD4626" t="b">
        <v>0</v>
      </c>
      <c r="AF4626" t="str">
        <f t="shared" si="289"/>
        <v>21</v>
      </c>
      <c r="AG4626">
        <f t="shared" si="290"/>
        <v>1</v>
      </c>
      <c r="AH4626">
        <f t="shared" si="291"/>
        <v>1</v>
      </c>
    </row>
    <row r="4627" spans="1:34" x14ac:dyDescent="0.25">
      <c r="A4627" s="13" t="s">
        <v>5243</v>
      </c>
      <c r="B4627" t="s">
        <v>132</v>
      </c>
      <c r="C4627" s="16">
        <v>487</v>
      </c>
      <c r="D4627" s="16"/>
      <c r="E4627" s="16"/>
      <c r="F4627" s="17">
        <v>27</v>
      </c>
      <c r="G4627" s="17" t="s">
        <v>326</v>
      </c>
      <c r="H4627" s="17">
        <v>1946</v>
      </c>
      <c r="I4627" s="71" t="str">
        <f t="shared" si="288"/>
        <v>November 27, 1946</v>
      </c>
      <c r="J4627" s="105"/>
      <c r="K4627" s="121" t="s">
        <v>15755</v>
      </c>
      <c r="L4627" t="s">
        <v>10801</v>
      </c>
      <c r="R4627" s="16"/>
      <c r="S4627" t="s">
        <v>11139</v>
      </c>
      <c r="T4627" t="s">
        <v>15</v>
      </c>
      <c r="U4627">
        <v>487</v>
      </c>
      <c r="V4627" t="s">
        <v>15756</v>
      </c>
      <c r="W4627">
        <v>11</v>
      </c>
      <c r="X4627" s="30"/>
      <c r="Y4627" s="30">
        <v>0</v>
      </c>
      <c r="Z4627" s="30">
        <v>1</v>
      </c>
      <c r="AA4627" s="30" t="e">
        <v>#N/A</v>
      </c>
      <c r="AB4627">
        <v>487</v>
      </c>
      <c r="AC4627" t="s">
        <v>10364</v>
      </c>
      <c r="AD4627" t="b">
        <v>0</v>
      </c>
      <c r="AF4627" t="str">
        <f t="shared" si="289"/>
        <v>487</v>
      </c>
      <c r="AG4627">
        <f t="shared" si="290"/>
        <v>1</v>
      </c>
      <c r="AH4627">
        <f t="shared" si="291"/>
        <v>1</v>
      </c>
    </row>
    <row r="4628" spans="1:34" x14ac:dyDescent="0.25">
      <c r="A4628" s="13" t="s">
        <v>155</v>
      </c>
      <c r="B4628" t="s">
        <v>132</v>
      </c>
      <c r="C4628" s="16">
        <v>169</v>
      </c>
      <c r="D4628" s="16" t="s">
        <v>236</v>
      </c>
      <c r="E4628" s="16" t="s">
        <v>798</v>
      </c>
      <c r="F4628" s="17">
        <v>6</v>
      </c>
      <c r="G4628" s="17" t="s">
        <v>238</v>
      </c>
      <c r="H4628" s="17">
        <v>1944</v>
      </c>
      <c r="I4628" s="71" t="str">
        <f t="shared" si="288"/>
        <v>December 6, 1944</v>
      </c>
      <c r="J4628" s="105" t="s">
        <v>10627</v>
      </c>
      <c r="K4628" s="121" t="s">
        <v>13168</v>
      </c>
      <c r="L4628" s="121" t="s">
        <v>10548</v>
      </c>
      <c r="M4628" t="s">
        <v>10561</v>
      </c>
      <c r="P4628" t="s">
        <v>10562</v>
      </c>
      <c r="R4628" s="16"/>
      <c r="W4628" s="30">
        <v>12</v>
      </c>
      <c r="X4628" s="30" t="s">
        <v>13135</v>
      </c>
      <c r="Y4628" s="30">
        <v>1</v>
      </c>
      <c r="Z4628" s="30">
        <v>1</v>
      </c>
      <c r="AA4628" s="30" t="s">
        <v>10558</v>
      </c>
      <c r="AB4628">
        <v>169</v>
      </c>
      <c r="AC4628" t="s">
        <v>10364</v>
      </c>
      <c r="AD4628" t="b">
        <v>0</v>
      </c>
      <c r="AF4628" t="str">
        <f t="shared" si="289"/>
        <v>169</v>
      </c>
      <c r="AG4628">
        <f t="shared" si="290"/>
        <v>1</v>
      </c>
      <c r="AH4628">
        <f t="shared" si="291"/>
        <v>1</v>
      </c>
    </row>
    <row r="4629" spans="1:34" x14ac:dyDescent="0.25">
      <c r="A4629" s="13" t="s">
        <v>156</v>
      </c>
      <c r="B4629" t="s">
        <v>132</v>
      </c>
      <c r="C4629" s="16">
        <v>169</v>
      </c>
      <c r="D4629" s="16" t="s">
        <v>236</v>
      </c>
      <c r="E4629" s="16" t="s">
        <v>798</v>
      </c>
      <c r="F4629" s="17">
        <v>12</v>
      </c>
      <c r="G4629" s="17" t="s">
        <v>282</v>
      </c>
      <c r="H4629" s="17">
        <v>1944</v>
      </c>
      <c r="I4629" s="71" t="str">
        <f t="shared" si="288"/>
        <v>August 12, 1944</v>
      </c>
      <c r="J4629" s="105" t="s">
        <v>10627</v>
      </c>
      <c r="K4629" s="121" t="s">
        <v>12465</v>
      </c>
      <c r="L4629" s="121" t="s">
        <v>10548</v>
      </c>
      <c r="M4629" t="s">
        <v>11201</v>
      </c>
      <c r="P4629" t="s">
        <v>10654</v>
      </c>
      <c r="R4629" s="16"/>
      <c r="S4629" t="s">
        <v>32</v>
      </c>
      <c r="T4629" t="s">
        <v>4</v>
      </c>
      <c r="U4629">
        <v>160</v>
      </c>
      <c r="V4629" t="s">
        <v>12466</v>
      </c>
      <c r="W4629">
        <v>8</v>
      </c>
      <c r="X4629" s="30" t="s">
        <v>12374</v>
      </c>
      <c r="Y4629" s="30">
        <v>1</v>
      </c>
      <c r="Z4629" s="30">
        <v>1</v>
      </c>
      <c r="AA4629" s="30" t="s">
        <v>10558</v>
      </c>
      <c r="AB4629">
        <v>169</v>
      </c>
      <c r="AC4629" t="s">
        <v>10364</v>
      </c>
      <c r="AD4629" t="b">
        <v>0</v>
      </c>
      <c r="AF4629" t="str">
        <f t="shared" si="289"/>
        <v>169</v>
      </c>
      <c r="AG4629">
        <f t="shared" si="290"/>
        <v>1</v>
      </c>
      <c r="AH4629">
        <f t="shared" si="291"/>
        <v>1</v>
      </c>
    </row>
    <row r="4630" spans="1:34" x14ac:dyDescent="0.25">
      <c r="A4630" s="13" t="s">
        <v>8576</v>
      </c>
      <c r="B4630" t="s">
        <v>132</v>
      </c>
      <c r="C4630" s="16" t="s">
        <v>8577</v>
      </c>
      <c r="D4630" s="16" t="s">
        <v>8136</v>
      </c>
      <c r="E4630" s="16"/>
      <c r="F4630" s="17">
        <v>22</v>
      </c>
      <c r="G4630" s="17" t="s">
        <v>264</v>
      </c>
      <c r="H4630" s="17">
        <v>1952</v>
      </c>
      <c r="I4630" s="71" t="str">
        <f t="shared" si="288"/>
        <v>July 22, 1952</v>
      </c>
      <c r="J4630" s="105"/>
      <c r="K4630" s="121" t="s">
        <v>17900</v>
      </c>
      <c r="L4630" t="s">
        <v>10867</v>
      </c>
      <c r="R4630" s="16"/>
      <c r="W4630">
        <v>7</v>
      </c>
      <c r="X4630" s="30"/>
      <c r="Y4630" s="30">
        <v>0</v>
      </c>
      <c r="Z4630" s="30">
        <v>1</v>
      </c>
      <c r="AA4630" s="30" t="e">
        <v>#N/A</v>
      </c>
      <c r="AB4630" t="s">
        <v>3532</v>
      </c>
      <c r="AC4630" t="s">
        <v>10364</v>
      </c>
      <c r="AD4630" t="b">
        <v>0</v>
      </c>
      <c r="AF4630" t="str">
        <f t="shared" si="289"/>
        <v>21 /10FU</v>
      </c>
      <c r="AG4630">
        <f t="shared" si="290"/>
        <v>2</v>
      </c>
      <c r="AH4630">
        <f t="shared" si="291"/>
        <v>2</v>
      </c>
    </row>
    <row r="4631" spans="1:34" x14ac:dyDescent="0.25">
      <c r="A4631" s="13" t="s">
        <v>9077</v>
      </c>
      <c r="B4631" t="s">
        <v>132</v>
      </c>
      <c r="C4631" s="16" t="s">
        <v>9078</v>
      </c>
      <c r="D4631" s="16" t="s">
        <v>236</v>
      </c>
      <c r="E4631" s="16" t="s">
        <v>324</v>
      </c>
      <c r="F4631" s="17">
        <v>14</v>
      </c>
      <c r="G4631" s="17" t="s">
        <v>309</v>
      </c>
      <c r="H4631" s="17">
        <v>1954</v>
      </c>
      <c r="I4631" s="71" t="str">
        <f t="shared" si="288"/>
        <v>October 14, 1954</v>
      </c>
      <c r="J4631" s="105"/>
      <c r="K4631" s="121" t="s">
        <v>18217</v>
      </c>
      <c r="L4631" t="s">
        <v>10801</v>
      </c>
      <c r="R4631" s="16"/>
      <c r="S4631" t="s">
        <v>11586</v>
      </c>
      <c r="T4631" t="s">
        <v>4</v>
      </c>
      <c r="U4631">
        <v>305</v>
      </c>
      <c r="V4631" t="s">
        <v>18218</v>
      </c>
      <c r="W4631">
        <v>10</v>
      </c>
      <c r="X4631" s="30"/>
      <c r="Y4631" s="30">
        <v>0</v>
      </c>
      <c r="Z4631" s="30">
        <v>1</v>
      </c>
      <c r="AA4631" s="30" t="s">
        <v>10569</v>
      </c>
      <c r="AB4631" t="s">
        <v>621</v>
      </c>
      <c r="AC4631" t="s">
        <v>10364</v>
      </c>
      <c r="AD4631" t="b">
        <v>0</v>
      </c>
      <c r="AF4631" t="str">
        <f t="shared" si="289"/>
        <v>305 /13OTU</v>
      </c>
      <c r="AG4631">
        <f t="shared" si="290"/>
        <v>2</v>
      </c>
      <c r="AH4631">
        <f t="shared" si="291"/>
        <v>2</v>
      </c>
    </row>
    <row r="4632" spans="1:34" x14ac:dyDescent="0.25">
      <c r="A4632" s="13" t="s">
        <v>2559</v>
      </c>
      <c r="B4632" t="s">
        <v>132</v>
      </c>
      <c r="C4632" s="16">
        <v>169</v>
      </c>
      <c r="D4632" s="16" t="s">
        <v>236</v>
      </c>
      <c r="E4632" s="16" t="s">
        <v>798</v>
      </c>
      <c r="F4632" s="17">
        <v>7</v>
      </c>
      <c r="G4632" s="17" t="s">
        <v>365</v>
      </c>
      <c r="H4632" s="17">
        <v>1945</v>
      </c>
      <c r="I4632" s="71" t="str">
        <f t="shared" si="288"/>
        <v>February 7, 1945</v>
      </c>
      <c r="J4632" s="105" t="s">
        <v>10627</v>
      </c>
      <c r="K4632" s="121" t="s">
        <v>13582</v>
      </c>
      <c r="L4632" s="121" t="s">
        <v>10590</v>
      </c>
      <c r="M4632" t="s">
        <v>10591</v>
      </c>
      <c r="P4632" t="s">
        <v>10592</v>
      </c>
      <c r="R4632" s="16"/>
      <c r="S4632" t="s">
        <v>11654</v>
      </c>
      <c r="T4632" t="s">
        <v>73</v>
      </c>
      <c r="U4632">
        <v>169</v>
      </c>
      <c r="V4632" s="26" t="s">
        <v>13583</v>
      </c>
      <c r="W4632">
        <v>2</v>
      </c>
      <c r="X4632" s="30" t="s">
        <v>11614</v>
      </c>
      <c r="Y4632" s="30">
        <v>1</v>
      </c>
      <c r="Z4632" s="30">
        <v>1</v>
      </c>
      <c r="AA4632" s="30" t="s">
        <v>10558</v>
      </c>
      <c r="AB4632">
        <v>169</v>
      </c>
      <c r="AC4632" t="s">
        <v>10364</v>
      </c>
      <c r="AD4632" t="b">
        <v>0</v>
      </c>
      <c r="AF4632" t="str">
        <f t="shared" si="289"/>
        <v>169</v>
      </c>
      <c r="AG4632">
        <f t="shared" si="290"/>
        <v>1</v>
      </c>
      <c r="AH4632">
        <f t="shared" si="291"/>
        <v>1</v>
      </c>
    </row>
    <row r="4633" spans="1:34" x14ac:dyDescent="0.25">
      <c r="A4633" s="65" t="s">
        <v>2645</v>
      </c>
      <c r="B4633" t="s">
        <v>132</v>
      </c>
      <c r="C4633" s="20">
        <v>464</v>
      </c>
      <c r="D4633" s="16" t="s">
        <v>236</v>
      </c>
      <c r="E4633" s="16" t="s">
        <v>699</v>
      </c>
      <c r="F4633" s="17">
        <v>22</v>
      </c>
      <c r="G4633" s="17" t="s">
        <v>365</v>
      </c>
      <c r="H4633" s="17">
        <v>1945</v>
      </c>
      <c r="I4633" s="71" t="str">
        <f t="shared" si="288"/>
        <v>February 22, 1945</v>
      </c>
      <c r="J4633" s="105" t="s">
        <v>230</v>
      </c>
      <c r="K4633" s="121" t="s">
        <v>13683</v>
      </c>
      <c r="L4633" s="121" t="s">
        <v>10548</v>
      </c>
      <c r="M4633" t="s">
        <v>10859</v>
      </c>
      <c r="N4633" t="s">
        <v>11711</v>
      </c>
      <c r="P4633" t="s">
        <v>10654</v>
      </c>
      <c r="R4633" s="16"/>
      <c r="S4633" t="s">
        <v>11233</v>
      </c>
      <c r="T4633" t="s">
        <v>10658</v>
      </c>
      <c r="U4633">
        <v>464</v>
      </c>
      <c r="V4633" t="s">
        <v>13042</v>
      </c>
      <c r="W4633">
        <v>2</v>
      </c>
      <c r="X4633" s="30" t="s">
        <v>11614</v>
      </c>
      <c r="Y4633" s="30">
        <v>1</v>
      </c>
      <c r="Z4633" s="30">
        <v>1</v>
      </c>
      <c r="AA4633" s="30" t="s">
        <v>10558</v>
      </c>
      <c r="AB4633">
        <v>464</v>
      </c>
      <c r="AC4633" t="s">
        <v>10364</v>
      </c>
      <c r="AD4633" t="b">
        <v>0</v>
      </c>
      <c r="AF4633" t="str">
        <f t="shared" si="289"/>
        <v>464</v>
      </c>
      <c r="AG4633">
        <f t="shared" si="290"/>
        <v>1</v>
      </c>
      <c r="AH4633">
        <f t="shared" si="291"/>
        <v>1</v>
      </c>
    </row>
    <row r="4634" spans="1:34" x14ac:dyDescent="0.25">
      <c r="A4634" s="13" t="s">
        <v>158</v>
      </c>
      <c r="B4634" t="s">
        <v>132</v>
      </c>
      <c r="C4634" s="16" t="s">
        <v>8509</v>
      </c>
      <c r="D4634" s="16" t="s">
        <v>8136</v>
      </c>
      <c r="E4634" s="16"/>
      <c r="F4634" s="17">
        <v>14</v>
      </c>
      <c r="G4634" s="17" t="s">
        <v>282</v>
      </c>
      <c r="H4634" s="17">
        <v>1952</v>
      </c>
      <c r="I4634" s="71" t="str">
        <f t="shared" si="288"/>
        <v>August 14, 1952</v>
      </c>
      <c r="J4634" s="105"/>
      <c r="K4634" s="121" t="s">
        <v>17844</v>
      </c>
      <c r="L4634" t="s">
        <v>10867</v>
      </c>
      <c r="R4634" s="16"/>
      <c r="W4634">
        <v>8</v>
      </c>
      <c r="X4634" s="30"/>
      <c r="Y4634" s="30">
        <v>0</v>
      </c>
      <c r="Z4634" s="30">
        <v>1</v>
      </c>
      <c r="AA4634" s="30" t="e">
        <v>#N/A</v>
      </c>
      <c r="AB4634" t="s">
        <v>8534</v>
      </c>
      <c r="AC4634" t="s">
        <v>10364</v>
      </c>
      <c r="AD4634" t="b">
        <v>0</v>
      </c>
      <c r="AF4634" t="str">
        <f t="shared" si="289"/>
        <v>169 /157 /27OTU /1OFU</v>
      </c>
      <c r="AG4634">
        <f t="shared" si="290"/>
        <v>4</v>
      </c>
      <c r="AH4634">
        <f t="shared" si="291"/>
        <v>4</v>
      </c>
    </row>
    <row r="4635" spans="1:34" x14ac:dyDescent="0.25">
      <c r="A4635" s="13" t="s">
        <v>1872</v>
      </c>
      <c r="B4635" t="s">
        <v>132</v>
      </c>
      <c r="C4635" s="16">
        <v>21</v>
      </c>
      <c r="D4635" s="16" t="s">
        <v>236</v>
      </c>
      <c r="E4635" s="16" t="s">
        <v>699</v>
      </c>
      <c r="F4635" s="17">
        <v>28</v>
      </c>
      <c r="G4635" s="17" t="s">
        <v>294</v>
      </c>
      <c r="H4635" s="17">
        <v>1944</v>
      </c>
      <c r="I4635" s="71" t="str">
        <f t="shared" si="288"/>
        <v>September 28, 1944</v>
      </c>
      <c r="J4635" s="105" t="s">
        <v>10627</v>
      </c>
      <c r="K4635" s="121" t="s">
        <v>12752</v>
      </c>
      <c r="L4635" s="121" t="s">
        <v>10548</v>
      </c>
      <c r="M4635" s="121" t="s">
        <v>10859</v>
      </c>
      <c r="N4635" t="s">
        <v>11073</v>
      </c>
      <c r="P4635" t="s">
        <v>10654</v>
      </c>
      <c r="R4635" s="16"/>
      <c r="W4635">
        <v>9</v>
      </c>
      <c r="X4635" s="30" t="s">
        <v>12574</v>
      </c>
      <c r="Y4635" s="30">
        <v>1</v>
      </c>
      <c r="Z4635" s="30">
        <v>1</v>
      </c>
      <c r="AA4635" s="30" t="s">
        <v>10558</v>
      </c>
      <c r="AB4635">
        <v>21</v>
      </c>
      <c r="AC4635" t="s">
        <v>10364</v>
      </c>
      <c r="AD4635" t="b">
        <v>0</v>
      </c>
      <c r="AF4635" t="str">
        <f t="shared" si="289"/>
        <v>21</v>
      </c>
      <c r="AG4635">
        <f t="shared" si="290"/>
        <v>1</v>
      </c>
      <c r="AH4635">
        <f t="shared" si="291"/>
        <v>1</v>
      </c>
    </row>
    <row r="4636" spans="1:34" x14ac:dyDescent="0.25">
      <c r="A4636" s="13" t="s">
        <v>1780</v>
      </c>
      <c r="B4636" t="s">
        <v>132</v>
      </c>
      <c r="C4636" s="16">
        <v>487</v>
      </c>
      <c r="D4636" s="16" t="s">
        <v>236</v>
      </c>
      <c r="E4636" s="16" t="s">
        <v>699</v>
      </c>
      <c r="F4636" s="17">
        <v>12</v>
      </c>
      <c r="G4636" s="17" t="s">
        <v>294</v>
      </c>
      <c r="H4636" s="17">
        <v>1944</v>
      </c>
      <c r="I4636" s="71" t="str">
        <f t="shared" si="288"/>
        <v>September 12, 1944</v>
      </c>
      <c r="J4636" s="105" t="s">
        <v>10627</v>
      </c>
      <c r="K4636" s="121" t="s">
        <v>12620</v>
      </c>
      <c r="L4636" s="121" t="s">
        <v>10590</v>
      </c>
      <c r="M4636" t="s">
        <v>10591</v>
      </c>
      <c r="P4636" t="s">
        <v>10592</v>
      </c>
      <c r="R4636" s="16"/>
      <c r="S4636" t="s">
        <v>11139</v>
      </c>
      <c r="T4636" t="s">
        <v>10731</v>
      </c>
      <c r="U4636">
        <v>487</v>
      </c>
      <c r="V4636" t="s">
        <v>12621</v>
      </c>
      <c r="W4636">
        <v>9</v>
      </c>
      <c r="X4636" s="30" t="s">
        <v>12574</v>
      </c>
      <c r="Y4636" s="30">
        <v>1</v>
      </c>
      <c r="Z4636" s="30">
        <v>1</v>
      </c>
      <c r="AA4636" s="30" t="s">
        <v>10558</v>
      </c>
      <c r="AB4636">
        <v>487</v>
      </c>
      <c r="AC4636" t="s">
        <v>10364</v>
      </c>
      <c r="AD4636" t="b">
        <v>0</v>
      </c>
      <c r="AF4636" t="str">
        <f t="shared" si="289"/>
        <v>487</v>
      </c>
      <c r="AG4636">
        <f t="shared" si="290"/>
        <v>1</v>
      </c>
      <c r="AH4636">
        <f t="shared" si="291"/>
        <v>1</v>
      </c>
    </row>
    <row r="4637" spans="1:34" x14ac:dyDescent="0.25">
      <c r="A4637" s="13" t="s">
        <v>8040</v>
      </c>
      <c r="B4637" t="s">
        <v>132</v>
      </c>
      <c r="C4637" s="16" t="s">
        <v>8041</v>
      </c>
      <c r="D4637" s="16" t="s">
        <v>236</v>
      </c>
      <c r="E4637" s="16" t="s">
        <v>699</v>
      </c>
      <c r="F4637" s="17">
        <v>14</v>
      </c>
      <c r="G4637" s="17" t="s">
        <v>238</v>
      </c>
      <c r="H4637" s="17">
        <v>1950</v>
      </c>
      <c r="I4637" s="71" t="str">
        <f t="shared" si="288"/>
        <v>December 14, 1950</v>
      </c>
      <c r="J4637" s="105"/>
      <c r="K4637" s="121" t="s">
        <v>17486</v>
      </c>
      <c r="L4637" t="s">
        <v>10801</v>
      </c>
      <c r="R4637" s="16"/>
      <c r="S4637" t="s">
        <v>11019</v>
      </c>
      <c r="T4637" t="s">
        <v>73</v>
      </c>
      <c r="U4637">
        <v>4</v>
      </c>
      <c r="V4637" t="s">
        <v>17487</v>
      </c>
      <c r="W4637">
        <v>12</v>
      </c>
      <c r="X4637" s="30"/>
      <c r="Y4637" s="30">
        <v>0</v>
      </c>
      <c r="Z4637" s="30">
        <v>1</v>
      </c>
      <c r="AA4637" s="30" t="e">
        <v>#N/A</v>
      </c>
      <c r="AB4637">
        <v>4</v>
      </c>
      <c r="AC4637" t="s">
        <v>10364</v>
      </c>
      <c r="AD4637" t="b">
        <v>0</v>
      </c>
      <c r="AF4637" t="str">
        <f t="shared" si="289"/>
        <v>BCDU /487 /BSDU /4</v>
      </c>
      <c r="AG4637">
        <f t="shared" si="290"/>
        <v>4</v>
      </c>
      <c r="AH4637">
        <f t="shared" si="291"/>
        <v>4</v>
      </c>
    </row>
    <row r="4638" spans="1:34" x14ac:dyDescent="0.25">
      <c r="A4638" s="13" t="s">
        <v>1414</v>
      </c>
      <c r="B4638" t="s">
        <v>132</v>
      </c>
      <c r="C4638" s="16">
        <v>21</v>
      </c>
      <c r="D4638" s="16" t="s">
        <v>236</v>
      </c>
      <c r="E4638" s="16" t="s">
        <v>699</v>
      </c>
      <c r="F4638" s="17">
        <v>20</v>
      </c>
      <c r="G4638" s="17" t="s">
        <v>260</v>
      </c>
      <c r="H4638" s="17">
        <v>1944</v>
      </c>
      <c r="I4638" s="71" t="str">
        <f t="shared" si="288"/>
        <v>June 20, 1944</v>
      </c>
      <c r="J4638" s="105" t="s">
        <v>10627</v>
      </c>
      <c r="K4638" s="121" t="s">
        <v>12097</v>
      </c>
      <c r="L4638" s="121" t="s">
        <v>10548</v>
      </c>
      <c r="M4638" t="s">
        <v>252</v>
      </c>
      <c r="P4638" t="s">
        <v>10552</v>
      </c>
      <c r="Q4638" s="16" t="s">
        <v>10968</v>
      </c>
      <c r="R4638" s="16"/>
      <c r="W4638">
        <v>6</v>
      </c>
      <c r="X4638" s="30" t="s">
        <v>11992</v>
      </c>
      <c r="Y4638" s="30">
        <v>1</v>
      </c>
      <c r="Z4638" s="30">
        <v>1</v>
      </c>
      <c r="AA4638" s="30" t="s">
        <v>10558</v>
      </c>
      <c r="AB4638">
        <v>21</v>
      </c>
      <c r="AC4638" t="s">
        <v>10364</v>
      </c>
      <c r="AD4638" t="b">
        <v>0</v>
      </c>
      <c r="AF4638" t="str">
        <f t="shared" si="289"/>
        <v>21</v>
      </c>
      <c r="AG4638">
        <f t="shared" si="290"/>
        <v>1</v>
      </c>
      <c r="AH4638">
        <f t="shared" si="291"/>
        <v>1</v>
      </c>
    </row>
    <row r="4639" spans="1:34" x14ac:dyDescent="0.25">
      <c r="A4639" s="13" t="s">
        <v>1598</v>
      </c>
      <c r="B4639" t="s">
        <v>132</v>
      </c>
      <c r="C4639" s="16">
        <v>21</v>
      </c>
      <c r="D4639" s="16" t="s">
        <v>236</v>
      </c>
      <c r="E4639" s="16" t="s">
        <v>699</v>
      </c>
      <c r="F4639" s="17">
        <v>1</v>
      </c>
      <c r="G4639" s="17" t="s">
        <v>282</v>
      </c>
      <c r="H4639" s="17">
        <v>1944</v>
      </c>
      <c r="I4639" s="71" t="str">
        <f t="shared" si="288"/>
        <v>August 1, 1944</v>
      </c>
      <c r="J4639" s="105" t="s">
        <v>10627</v>
      </c>
      <c r="K4639" s="121" t="s">
        <v>12377</v>
      </c>
      <c r="L4639" s="121" t="s">
        <v>10548</v>
      </c>
      <c r="M4639" t="s">
        <v>10561</v>
      </c>
      <c r="P4639" t="s">
        <v>10562</v>
      </c>
      <c r="R4639" s="16"/>
      <c r="S4639" t="s">
        <v>11517</v>
      </c>
      <c r="T4639" t="s">
        <v>81</v>
      </c>
      <c r="U4639">
        <v>21</v>
      </c>
      <c r="V4639" t="s">
        <v>12378</v>
      </c>
      <c r="W4639">
        <v>8</v>
      </c>
      <c r="X4639" s="30" t="s">
        <v>12374</v>
      </c>
      <c r="Y4639" s="30">
        <v>1</v>
      </c>
      <c r="Z4639" s="30">
        <v>1</v>
      </c>
      <c r="AA4639" s="30" t="s">
        <v>10558</v>
      </c>
      <c r="AB4639">
        <v>21</v>
      </c>
      <c r="AC4639" t="s">
        <v>10364</v>
      </c>
      <c r="AD4639" t="b">
        <v>0</v>
      </c>
      <c r="AF4639" t="str">
        <f t="shared" si="289"/>
        <v>21</v>
      </c>
      <c r="AG4639">
        <f t="shared" si="290"/>
        <v>1</v>
      </c>
      <c r="AH4639">
        <f t="shared" si="291"/>
        <v>1</v>
      </c>
    </row>
    <row r="4640" spans="1:34" x14ac:dyDescent="0.25">
      <c r="A4640" s="13" t="s">
        <v>5783</v>
      </c>
      <c r="B4640" t="s">
        <v>132</v>
      </c>
      <c r="C4640" s="16" t="s">
        <v>2032</v>
      </c>
      <c r="D4640" s="16" t="s">
        <v>236</v>
      </c>
      <c r="E4640" s="16" t="s">
        <v>699</v>
      </c>
      <c r="F4640" s="17">
        <v>6</v>
      </c>
      <c r="G4640" s="17" t="s">
        <v>309</v>
      </c>
      <c r="H4640" s="17">
        <v>1947</v>
      </c>
      <c r="I4640" s="71" t="str">
        <f t="shared" si="288"/>
        <v>October 6, 1947</v>
      </c>
      <c r="J4640" s="105" t="s">
        <v>230</v>
      </c>
      <c r="K4640" s="121" t="s">
        <v>16081</v>
      </c>
      <c r="L4640" t="s">
        <v>10565</v>
      </c>
      <c r="M4640" t="s">
        <v>10566</v>
      </c>
      <c r="N4640" t="s">
        <v>12062</v>
      </c>
      <c r="R4640" s="16"/>
      <c r="W4640">
        <v>10</v>
      </c>
      <c r="X4640" s="30"/>
      <c r="Y4640" s="30">
        <v>0</v>
      </c>
      <c r="Z4640" s="30">
        <v>1</v>
      </c>
      <c r="AA4640" s="30" t="e">
        <v>#N/A</v>
      </c>
      <c r="AB4640">
        <v>21</v>
      </c>
      <c r="AC4640" t="s">
        <v>10364</v>
      </c>
      <c r="AD4640" t="b">
        <v>0</v>
      </c>
      <c r="AF4640" t="str">
        <f t="shared" si="289"/>
        <v>487 /21</v>
      </c>
      <c r="AG4640">
        <f t="shared" si="290"/>
        <v>2</v>
      </c>
      <c r="AH4640">
        <f t="shared" si="291"/>
        <v>2</v>
      </c>
    </row>
    <row r="4641" spans="1:34" x14ac:dyDescent="0.25">
      <c r="A4641" s="13" t="s">
        <v>1863</v>
      </c>
      <c r="B4641" t="s">
        <v>132</v>
      </c>
      <c r="C4641" s="16">
        <v>605</v>
      </c>
      <c r="D4641" s="16" t="s">
        <v>236</v>
      </c>
      <c r="E4641" s="16" t="s">
        <v>277</v>
      </c>
      <c r="F4641" s="17">
        <v>26</v>
      </c>
      <c r="G4641" s="17" t="s">
        <v>294</v>
      </c>
      <c r="H4641" s="17">
        <v>1944</v>
      </c>
      <c r="I4641" s="71" t="str">
        <f t="shared" si="288"/>
        <v>September 26, 1944</v>
      </c>
      <c r="J4641" s="105" t="s">
        <v>10627</v>
      </c>
      <c r="K4641" s="121" t="s">
        <v>12738</v>
      </c>
      <c r="L4641" s="121" t="s">
        <v>10548</v>
      </c>
      <c r="M4641" t="s">
        <v>11117</v>
      </c>
      <c r="P4641" t="s">
        <v>10562</v>
      </c>
      <c r="R4641" s="16"/>
      <c r="S4641" s="32" t="s">
        <v>11019</v>
      </c>
      <c r="T4641" s="32" t="s">
        <v>2</v>
      </c>
      <c r="U4641" s="32">
        <v>605</v>
      </c>
      <c r="V4641" s="32" t="s">
        <v>12739</v>
      </c>
      <c r="W4641">
        <v>9</v>
      </c>
      <c r="X4641" s="30" t="s">
        <v>12574</v>
      </c>
      <c r="Y4641" s="30">
        <v>1</v>
      </c>
      <c r="Z4641" s="30">
        <v>1</v>
      </c>
      <c r="AA4641" s="30" t="s">
        <v>10558</v>
      </c>
      <c r="AB4641">
        <v>605</v>
      </c>
      <c r="AC4641" t="s">
        <v>10364</v>
      </c>
      <c r="AD4641" t="b">
        <v>0</v>
      </c>
      <c r="AF4641" t="str">
        <f t="shared" si="289"/>
        <v>605</v>
      </c>
      <c r="AG4641">
        <f t="shared" si="290"/>
        <v>1</v>
      </c>
      <c r="AH4641">
        <f t="shared" si="291"/>
        <v>1</v>
      </c>
    </row>
    <row r="4642" spans="1:34" x14ac:dyDescent="0.25">
      <c r="A4642" s="13" t="s">
        <v>1494</v>
      </c>
      <c r="B4642" t="s">
        <v>132</v>
      </c>
      <c r="C4642" s="16">
        <v>605</v>
      </c>
      <c r="D4642" s="16" t="s">
        <v>236</v>
      </c>
      <c r="E4642" s="16" t="s">
        <v>277</v>
      </c>
      <c r="F4642" s="17">
        <v>9</v>
      </c>
      <c r="G4642" s="17" t="s">
        <v>264</v>
      </c>
      <c r="H4642" s="17">
        <v>1944</v>
      </c>
      <c r="I4642" s="71" t="str">
        <f t="shared" si="288"/>
        <v>July 9, 1944</v>
      </c>
      <c r="J4642" s="105" t="s">
        <v>230</v>
      </c>
      <c r="K4642" s="121" t="s">
        <v>12224</v>
      </c>
      <c r="L4642" s="121" t="s">
        <v>10565</v>
      </c>
      <c r="N4642" t="s">
        <v>12225</v>
      </c>
      <c r="Q4642" s="16"/>
      <c r="R4642" s="16"/>
      <c r="W4642">
        <v>7</v>
      </c>
      <c r="X4642" s="30" t="s">
        <v>12166</v>
      </c>
      <c r="Y4642" s="30">
        <v>1</v>
      </c>
      <c r="Z4642" s="30">
        <v>1</v>
      </c>
      <c r="AA4642" s="30" t="s">
        <v>10558</v>
      </c>
      <c r="AB4642">
        <v>605</v>
      </c>
      <c r="AC4642" t="s">
        <v>10364</v>
      </c>
      <c r="AD4642" t="b">
        <v>0</v>
      </c>
      <c r="AF4642" t="str">
        <f t="shared" si="289"/>
        <v>605</v>
      </c>
      <c r="AG4642">
        <f t="shared" si="290"/>
        <v>1</v>
      </c>
      <c r="AH4642">
        <f t="shared" si="291"/>
        <v>1</v>
      </c>
    </row>
    <row r="4643" spans="1:34" x14ac:dyDescent="0.25">
      <c r="A4643" s="13" t="s">
        <v>2988</v>
      </c>
      <c r="B4643" t="s">
        <v>132</v>
      </c>
      <c r="C4643" s="16" t="s">
        <v>2989</v>
      </c>
      <c r="D4643" s="16" t="s">
        <v>236</v>
      </c>
      <c r="E4643" s="16" t="s">
        <v>699</v>
      </c>
      <c r="F4643" s="17">
        <v>8</v>
      </c>
      <c r="G4643" s="17" t="s">
        <v>250</v>
      </c>
      <c r="H4643" s="17">
        <v>1945</v>
      </c>
      <c r="I4643" s="71" t="str">
        <f t="shared" si="288"/>
        <v>April 8, 1945</v>
      </c>
      <c r="J4643" s="105" t="s">
        <v>10627</v>
      </c>
      <c r="K4643" s="121" t="s">
        <v>14121</v>
      </c>
      <c r="L4643" s="17" t="s">
        <v>10548</v>
      </c>
      <c r="M4643" t="s">
        <v>10859</v>
      </c>
      <c r="N4643" t="s">
        <v>14122</v>
      </c>
      <c r="P4643" t="s">
        <v>10654</v>
      </c>
      <c r="R4643" s="16"/>
      <c r="S4643" t="s">
        <v>11586</v>
      </c>
      <c r="T4643" t="s">
        <v>10517</v>
      </c>
      <c r="U4643">
        <v>305</v>
      </c>
      <c r="V4643" t="s">
        <v>14123</v>
      </c>
      <c r="W4643">
        <v>4</v>
      </c>
      <c r="X4643" s="30" t="s">
        <v>11782</v>
      </c>
      <c r="Y4643" s="30">
        <v>1</v>
      </c>
      <c r="Z4643" s="30">
        <v>1</v>
      </c>
      <c r="AA4643" s="30" t="s">
        <v>10558</v>
      </c>
      <c r="AB4643">
        <v>305</v>
      </c>
      <c r="AC4643" t="s">
        <v>10364</v>
      </c>
      <c r="AD4643" t="b">
        <v>0</v>
      </c>
      <c r="AF4643" t="str">
        <f t="shared" si="289"/>
        <v>107 /54OTU /305</v>
      </c>
      <c r="AG4643">
        <f t="shared" si="290"/>
        <v>3</v>
      </c>
      <c r="AH4643">
        <f t="shared" si="291"/>
        <v>3</v>
      </c>
    </row>
    <row r="4644" spans="1:34" x14ac:dyDescent="0.25">
      <c r="A4644" s="13" t="s">
        <v>8196</v>
      </c>
      <c r="B4644" t="s">
        <v>132</v>
      </c>
      <c r="C4644" s="16" t="s">
        <v>8197</v>
      </c>
      <c r="D4644" s="16" t="s">
        <v>236</v>
      </c>
      <c r="E4644" s="16" t="s">
        <v>324</v>
      </c>
      <c r="F4644" s="17">
        <v>16</v>
      </c>
      <c r="G4644" s="17" t="s">
        <v>250</v>
      </c>
      <c r="H4644" s="17">
        <v>1951</v>
      </c>
      <c r="I4644" s="71" t="str">
        <f t="shared" si="288"/>
        <v>April 16, 1951</v>
      </c>
      <c r="J4644" s="105"/>
      <c r="K4644" s="121" t="s">
        <v>17626</v>
      </c>
      <c r="L4644" t="s">
        <v>10801</v>
      </c>
      <c r="R4644" s="16"/>
      <c r="W4644">
        <v>4</v>
      </c>
      <c r="X4644" s="30"/>
      <c r="Y4644" s="30">
        <v>0</v>
      </c>
      <c r="Z4644" s="30">
        <v>1</v>
      </c>
      <c r="AA4644" s="30" t="s">
        <v>10569</v>
      </c>
      <c r="AB4644" t="s">
        <v>621</v>
      </c>
      <c r="AC4644" t="s">
        <v>10364</v>
      </c>
      <c r="AD4644" t="b">
        <v>0</v>
      </c>
      <c r="AF4644" t="str">
        <f t="shared" si="289"/>
        <v>107 /54OTU /13OTU</v>
      </c>
      <c r="AG4644">
        <f t="shared" si="290"/>
        <v>3</v>
      </c>
      <c r="AH4644">
        <f t="shared" si="291"/>
        <v>3</v>
      </c>
    </row>
    <row r="4645" spans="1:34" x14ac:dyDescent="0.25">
      <c r="A4645" s="21" t="s">
        <v>2106</v>
      </c>
      <c r="B4645" t="s">
        <v>132</v>
      </c>
      <c r="C4645" s="22">
        <v>464</v>
      </c>
      <c r="D4645" s="22" t="s">
        <v>236</v>
      </c>
      <c r="E4645" s="22" t="s">
        <v>699</v>
      </c>
      <c r="F4645" s="23">
        <v>18</v>
      </c>
      <c r="G4645" s="23" t="s">
        <v>326</v>
      </c>
      <c r="H4645" s="23">
        <v>1944</v>
      </c>
      <c r="I4645" s="71" t="str">
        <f t="shared" si="288"/>
        <v>November 18, 1944</v>
      </c>
      <c r="J4645" s="105" t="s">
        <v>10627</v>
      </c>
      <c r="K4645" s="121" t="s">
        <v>13041</v>
      </c>
      <c r="L4645" s="130" t="s">
        <v>10590</v>
      </c>
      <c r="M4645" s="30" t="s">
        <v>10591</v>
      </c>
      <c r="P4645" t="s">
        <v>10592</v>
      </c>
      <c r="R4645" s="43"/>
      <c r="S4645" t="s">
        <v>11233</v>
      </c>
      <c r="T4645" t="s">
        <v>10658</v>
      </c>
      <c r="U4645">
        <v>464</v>
      </c>
      <c r="V4645" t="s">
        <v>13042</v>
      </c>
      <c r="W4645" s="30">
        <v>11</v>
      </c>
      <c r="X4645" s="30" t="s">
        <v>12944</v>
      </c>
      <c r="Y4645" s="30">
        <v>1</v>
      </c>
      <c r="Z4645" s="30">
        <v>1</v>
      </c>
      <c r="AA4645" s="30" t="s">
        <v>10558</v>
      </c>
      <c r="AB4645">
        <v>464</v>
      </c>
      <c r="AC4645" t="s">
        <v>10364</v>
      </c>
      <c r="AD4645" t="b">
        <v>0</v>
      </c>
      <c r="AF4645" t="str">
        <f t="shared" si="289"/>
        <v>464</v>
      </c>
      <c r="AG4645">
        <f t="shared" si="290"/>
        <v>1</v>
      </c>
      <c r="AH4645">
        <f t="shared" si="291"/>
        <v>1</v>
      </c>
    </row>
    <row r="4646" spans="1:34" x14ac:dyDescent="0.25">
      <c r="A4646" s="13" t="s">
        <v>5776</v>
      </c>
      <c r="B4646" t="s">
        <v>132</v>
      </c>
      <c r="C4646" s="16">
        <v>605</v>
      </c>
      <c r="D4646" s="16"/>
      <c r="E4646" s="16"/>
      <c r="F4646" s="17">
        <v>5</v>
      </c>
      <c r="G4646" s="17" t="s">
        <v>253</v>
      </c>
      <c r="H4646" s="17">
        <v>1947</v>
      </c>
      <c r="I4646" s="71" t="str">
        <f t="shared" si="288"/>
        <v>May 5, 1947</v>
      </c>
      <c r="J4646" s="105"/>
      <c r="K4646" s="121" t="s">
        <v>16074</v>
      </c>
      <c r="L4646" t="s">
        <v>10867</v>
      </c>
      <c r="R4646" s="16"/>
      <c r="W4646">
        <v>5</v>
      </c>
      <c r="X4646" s="30"/>
      <c r="Y4646" s="30">
        <v>0</v>
      </c>
      <c r="Z4646" s="30">
        <v>1</v>
      </c>
      <c r="AA4646" s="30" t="e">
        <v>#N/A</v>
      </c>
      <c r="AB4646">
        <v>605</v>
      </c>
      <c r="AC4646" t="s">
        <v>10364</v>
      </c>
      <c r="AD4646" t="b">
        <v>0</v>
      </c>
      <c r="AF4646" t="str">
        <f t="shared" si="289"/>
        <v>605</v>
      </c>
      <c r="AG4646">
        <f t="shared" si="290"/>
        <v>1</v>
      </c>
      <c r="AH4646">
        <f t="shared" si="291"/>
        <v>1</v>
      </c>
    </row>
    <row r="4647" spans="1:34" x14ac:dyDescent="0.25">
      <c r="A4647" s="13" t="s">
        <v>5861</v>
      </c>
      <c r="B4647" t="s">
        <v>132</v>
      </c>
      <c r="C4647" s="16">
        <v>464</v>
      </c>
      <c r="D4647" s="16" t="s">
        <v>4111</v>
      </c>
      <c r="E4647" s="16"/>
      <c r="F4647" s="17">
        <v>7</v>
      </c>
      <c r="G4647" s="17" t="s">
        <v>326</v>
      </c>
      <c r="H4647" s="17">
        <v>1947</v>
      </c>
      <c r="I4647" s="71" t="str">
        <f t="shared" si="288"/>
        <v>November 7, 1947</v>
      </c>
      <c r="J4647" s="105"/>
      <c r="K4647" s="121" t="s">
        <v>16131</v>
      </c>
      <c r="L4647" t="s">
        <v>10867</v>
      </c>
      <c r="R4647" s="16"/>
      <c r="W4647">
        <v>11</v>
      </c>
      <c r="X4647" s="30"/>
      <c r="Y4647" s="30">
        <v>0</v>
      </c>
      <c r="Z4647" s="30">
        <v>1</v>
      </c>
      <c r="AA4647" s="30" t="e">
        <v>#N/A</v>
      </c>
      <c r="AB4647">
        <v>464</v>
      </c>
      <c r="AC4647" t="s">
        <v>10364</v>
      </c>
      <c r="AD4647" t="b">
        <v>0</v>
      </c>
      <c r="AF4647" t="str">
        <f t="shared" si="289"/>
        <v>464</v>
      </c>
      <c r="AG4647">
        <f t="shared" si="290"/>
        <v>1</v>
      </c>
      <c r="AH4647">
        <f t="shared" si="291"/>
        <v>1</v>
      </c>
    </row>
    <row r="4648" spans="1:34" x14ac:dyDescent="0.25">
      <c r="A4648" s="13" t="s">
        <v>1229</v>
      </c>
      <c r="B4648" t="s">
        <v>132</v>
      </c>
      <c r="C4648" s="16" t="s">
        <v>1230</v>
      </c>
      <c r="D4648" s="16" t="s">
        <v>236</v>
      </c>
      <c r="E4648" s="16" t="s">
        <v>416</v>
      </c>
      <c r="F4648" s="17">
        <v>30</v>
      </c>
      <c r="G4648" s="17" t="s">
        <v>250</v>
      </c>
      <c r="H4648" s="17">
        <v>1944</v>
      </c>
      <c r="I4648" s="71" t="str">
        <f t="shared" si="288"/>
        <v>April 30, 1944</v>
      </c>
      <c r="J4648" s="105" t="s">
        <v>230</v>
      </c>
      <c r="K4648" s="121" t="s">
        <v>11845</v>
      </c>
      <c r="L4648" s="121" t="s">
        <v>10565</v>
      </c>
      <c r="M4648" t="s">
        <v>10566</v>
      </c>
      <c r="N4648" t="s">
        <v>10592</v>
      </c>
      <c r="Q4648" s="16"/>
      <c r="R4648" s="16"/>
      <c r="W4648">
        <v>4</v>
      </c>
      <c r="X4648" s="30" t="s">
        <v>11721</v>
      </c>
      <c r="Y4648" s="30">
        <v>1</v>
      </c>
      <c r="Z4648" s="30">
        <v>1</v>
      </c>
      <c r="AA4648" s="30" t="s">
        <v>10569</v>
      </c>
      <c r="AB4648" t="s">
        <v>1230</v>
      </c>
      <c r="AC4648" t="s">
        <v>10364</v>
      </c>
      <c r="AD4648" t="b">
        <v>0</v>
      </c>
      <c r="AF4648" t="str">
        <f t="shared" si="289"/>
        <v>1FP</v>
      </c>
      <c r="AG4648">
        <f t="shared" si="290"/>
        <v>1</v>
      </c>
      <c r="AH4648">
        <f t="shared" si="291"/>
        <v>1</v>
      </c>
    </row>
    <row r="4649" spans="1:34" x14ac:dyDescent="0.25">
      <c r="A4649" s="13" t="s">
        <v>7582</v>
      </c>
      <c r="B4649" t="s">
        <v>132</v>
      </c>
      <c r="C4649" s="16" t="s">
        <v>7583</v>
      </c>
      <c r="D4649" s="16" t="s">
        <v>236</v>
      </c>
      <c r="E4649" s="16" t="s">
        <v>324</v>
      </c>
      <c r="F4649" s="17">
        <v>9</v>
      </c>
      <c r="G4649" s="17" t="s">
        <v>243</v>
      </c>
      <c r="H4649" s="17">
        <v>1949</v>
      </c>
      <c r="I4649" s="71" t="str">
        <f t="shared" si="288"/>
        <v>January 9, 1949</v>
      </c>
      <c r="J4649" s="105"/>
      <c r="K4649" s="121" t="s">
        <v>17186</v>
      </c>
      <c r="L4649" t="s">
        <v>10867</v>
      </c>
      <c r="R4649" s="16"/>
      <c r="S4649" t="s">
        <v>11586</v>
      </c>
      <c r="T4649" t="s">
        <v>15</v>
      </c>
      <c r="U4649">
        <v>305</v>
      </c>
      <c r="V4649" t="s">
        <v>17187</v>
      </c>
      <c r="W4649">
        <v>1</v>
      </c>
      <c r="X4649" s="30"/>
      <c r="Y4649" s="30">
        <v>0</v>
      </c>
      <c r="Z4649" s="30">
        <v>1</v>
      </c>
      <c r="AA4649" s="30" t="s">
        <v>10569</v>
      </c>
      <c r="AB4649" t="s">
        <v>621</v>
      </c>
      <c r="AC4649" t="s">
        <v>10364</v>
      </c>
      <c r="AD4649" t="b">
        <v>0</v>
      </c>
      <c r="AF4649" t="str">
        <f t="shared" si="289"/>
        <v>305 /605 /305 /13OTU</v>
      </c>
      <c r="AG4649">
        <f t="shared" si="290"/>
        <v>4</v>
      </c>
      <c r="AH4649">
        <f t="shared" si="291"/>
        <v>4</v>
      </c>
    </row>
    <row r="4650" spans="1:34" x14ac:dyDescent="0.25">
      <c r="A4650" s="13" t="s">
        <v>1636</v>
      </c>
      <c r="B4650" t="s">
        <v>132</v>
      </c>
      <c r="C4650" s="16" t="s">
        <v>1637</v>
      </c>
      <c r="D4650" s="16" t="s">
        <v>236</v>
      </c>
      <c r="E4650" s="16" t="s">
        <v>277</v>
      </c>
      <c r="F4650" s="17">
        <v>8</v>
      </c>
      <c r="G4650" s="17" t="s">
        <v>282</v>
      </c>
      <c r="H4650" s="17">
        <v>1944</v>
      </c>
      <c r="I4650" s="71" t="str">
        <f t="shared" si="288"/>
        <v>August 8, 1944</v>
      </c>
      <c r="J4650" s="105" t="s">
        <v>230</v>
      </c>
      <c r="K4650" s="121" t="s">
        <v>12425</v>
      </c>
      <c r="L4650" s="121" t="s">
        <v>10548</v>
      </c>
      <c r="M4650" t="s">
        <v>11201</v>
      </c>
      <c r="P4650" t="s">
        <v>10654</v>
      </c>
      <c r="R4650" s="16"/>
      <c r="W4650">
        <v>8</v>
      </c>
      <c r="X4650" s="30" t="s">
        <v>12374</v>
      </c>
      <c r="Y4650" s="30">
        <v>1</v>
      </c>
      <c r="Z4650" s="30">
        <v>1</v>
      </c>
      <c r="AA4650" s="30" t="s">
        <v>10558</v>
      </c>
      <c r="AB4650">
        <v>151</v>
      </c>
      <c r="AC4650" t="s">
        <v>10364</v>
      </c>
      <c r="AD4650" t="b">
        <v>0</v>
      </c>
      <c r="AF4650" t="str">
        <f t="shared" si="289"/>
        <v>21 /151</v>
      </c>
      <c r="AG4650">
        <f t="shared" si="290"/>
        <v>2</v>
      </c>
      <c r="AH4650">
        <f t="shared" si="291"/>
        <v>2</v>
      </c>
    </row>
    <row r="4651" spans="1:34" x14ac:dyDescent="0.25">
      <c r="A4651" s="13" t="s">
        <v>1533</v>
      </c>
      <c r="B4651" t="s">
        <v>132</v>
      </c>
      <c r="C4651" s="16">
        <v>418</v>
      </c>
      <c r="D4651" s="16" t="s">
        <v>236</v>
      </c>
      <c r="E4651" s="16" t="s">
        <v>277</v>
      </c>
      <c r="F4651" s="17">
        <v>19</v>
      </c>
      <c r="G4651" s="17" t="s">
        <v>264</v>
      </c>
      <c r="H4651" s="17">
        <v>1944</v>
      </c>
      <c r="I4651" s="71" t="str">
        <f t="shared" si="288"/>
        <v>July 19, 1944</v>
      </c>
      <c r="J4651" s="105" t="s">
        <v>230</v>
      </c>
      <c r="K4651" s="121" t="s">
        <v>12281</v>
      </c>
      <c r="L4651" s="121" t="s">
        <v>10565</v>
      </c>
      <c r="M4651" t="s">
        <v>10566</v>
      </c>
      <c r="N4651" t="s">
        <v>10583</v>
      </c>
      <c r="Q4651" s="16"/>
      <c r="R4651" s="16"/>
      <c r="S4651" t="s">
        <v>10993</v>
      </c>
      <c r="T4651" t="s">
        <v>2</v>
      </c>
      <c r="U4651">
        <v>418</v>
      </c>
      <c r="V4651" t="s">
        <v>12282</v>
      </c>
      <c r="W4651">
        <v>7</v>
      </c>
      <c r="X4651" s="30" t="s">
        <v>12166</v>
      </c>
      <c r="Y4651" s="30">
        <v>1</v>
      </c>
      <c r="Z4651" s="30">
        <v>1</v>
      </c>
      <c r="AA4651" s="30" t="s">
        <v>10558</v>
      </c>
      <c r="AB4651">
        <v>418</v>
      </c>
      <c r="AC4651" t="s">
        <v>10364</v>
      </c>
      <c r="AD4651" t="b">
        <v>1</v>
      </c>
      <c r="AE4651" t="s">
        <v>401</v>
      </c>
      <c r="AF4651" t="str">
        <f t="shared" si="289"/>
        <v>418</v>
      </c>
      <c r="AG4651">
        <f t="shared" si="290"/>
        <v>1</v>
      </c>
      <c r="AH4651">
        <f t="shared" si="291"/>
        <v>1</v>
      </c>
    </row>
    <row r="4652" spans="1:34" x14ac:dyDescent="0.25">
      <c r="A4652" s="13" t="s">
        <v>5566</v>
      </c>
      <c r="B4652" t="s">
        <v>132</v>
      </c>
      <c r="C4652" s="16" t="s">
        <v>3423</v>
      </c>
      <c r="D4652" s="16" t="s">
        <v>4111</v>
      </c>
      <c r="E4652" s="16"/>
      <c r="F4652" s="17">
        <v>31</v>
      </c>
      <c r="G4652" s="17" t="s">
        <v>264</v>
      </c>
      <c r="H4652" s="17">
        <v>1946</v>
      </c>
      <c r="I4652" s="71" t="str">
        <f t="shared" si="288"/>
        <v>July 31, 1946</v>
      </c>
      <c r="J4652" s="105"/>
      <c r="K4652" s="121" t="s">
        <v>15930</v>
      </c>
      <c r="L4652" t="s">
        <v>10867</v>
      </c>
      <c r="R4652" s="16"/>
      <c r="W4652">
        <v>7</v>
      </c>
      <c r="X4652" s="30"/>
      <c r="Y4652" s="30">
        <v>0</v>
      </c>
      <c r="Z4652" s="30">
        <v>1</v>
      </c>
      <c r="AA4652" s="30" t="s">
        <v>10569</v>
      </c>
      <c r="AB4652" t="s">
        <v>1989</v>
      </c>
      <c r="AC4652" t="s">
        <v>10364</v>
      </c>
      <c r="AD4652" t="b">
        <v>0</v>
      </c>
      <c r="AF4652" t="str">
        <f t="shared" si="289"/>
        <v>132OTU /8OTU /132OTU</v>
      </c>
      <c r="AG4652">
        <f t="shared" si="290"/>
        <v>3</v>
      </c>
      <c r="AH4652">
        <f t="shared" si="291"/>
        <v>3</v>
      </c>
    </row>
    <row r="4653" spans="1:34" x14ac:dyDescent="0.25">
      <c r="A4653" s="13" t="s">
        <v>2879</v>
      </c>
      <c r="B4653" t="s">
        <v>132</v>
      </c>
      <c r="C4653" s="16">
        <v>21</v>
      </c>
      <c r="D4653" s="16" t="s">
        <v>236</v>
      </c>
      <c r="E4653" s="16" t="s">
        <v>699</v>
      </c>
      <c r="F4653" s="17">
        <v>23</v>
      </c>
      <c r="G4653" s="17" t="s">
        <v>247</v>
      </c>
      <c r="H4653" s="17">
        <v>1945</v>
      </c>
      <c r="I4653" s="71" t="str">
        <f t="shared" si="288"/>
        <v>March 23, 1945</v>
      </c>
      <c r="J4653" s="105" t="s">
        <v>230</v>
      </c>
      <c r="K4653" s="121" t="s">
        <v>13982</v>
      </c>
      <c r="L4653" t="s">
        <v>10801</v>
      </c>
      <c r="R4653" s="16"/>
      <c r="W4653">
        <v>3</v>
      </c>
      <c r="X4653" s="30" t="s">
        <v>13748</v>
      </c>
      <c r="Y4653" s="30">
        <v>1</v>
      </c>
      <c r="Z4653" s="30">
        <v>1</v>
      </c>
      <c r="AA4653" s="30" t="s">
        <v>10558</v>
      </c>
      <c r="AB4653">
        <v>21</v>
      </c>
      <c r="AC4653" t="s">
        <v>10364</v>
      </c>
      <c r="AD4653" t="b">
        <v>0</v>
      </c>
      <c r="AF4653" t="str">
        <f t="shared" si="289"/>
        <v>21</v>
      </c>
      <c r="AG4653">
        <f t="shared" si="290"/>
        <v>1</v>
      </c>
      <c r="AH4653">
        <f t="shared" si="291"/>
        <v>1</v>
      </c>
    </row>
    <row r="4654" spans="1:34" x14ac:dyDescent="0.25">
      <c r="A4654" s="13" t="s">
        <v>5564</v>
      </c>
      <c r="B4654" t="s">
        <v>132</v>
      </c>
      <c r="C4654" s="16" t="s">
        <v>5565</v>
      </c>
      <c r="D4654" s="16" t="s">
        <v>4111</v>
      </c>
      <c r="E4654" s="16"/>
      <c r="F4654" s="17">
        <v>31</v>
      </c>
      <c r="G4654" s="17" t="s">
        <v>264</v>
      </c>
      <c r="H4654" s="17">
        <v>1946</v>
      </c>
      <c r="I4654" s="71" t="str">
        <f t="shared" si="288"/>
        <v>July 31, 1946</v>
      </c>
      <c r="J4654" s="105"/>
      <c r="K4654" s="121" t="s">
        <v>15930</v>
      </c>
      <c r="L4654" t="s">
        <v>10867</v>
      </c>
      <c r="R4654" s="16"/>
      <c r="S4654" t="s">
        <v>11586</v>
      </c>
      <c r="T4654" t="s">
        <v>10516</v>
      </c>
      <c r="U4654">
        <v>305</v>
      </c>
      <c r="V4654" t="s">
        <v>15931</v>
      </c>
      <c r="W4654">
        <v>7</v>
      </c>
      <c r="X4654" s="30"/>
      <c r="Y4654" s="30">
        <v>0</v>
      </c>
      <c r="Z4654" s="30">
        <v>1</v>
      </c>
      <c r="AA4654" s="30" t="s">
        <v>10569</v>
      </c>
      <c r="AB4654" t="s">
        <v>2470</v>
      </c>
      <c r="AC4654" t="s">
        <v>10364</v>
      </c>
      <c r="AD4654" t="b">
        <v>0</v>
      </c>
      <c r="AF4654" t="str">
        <f t="shared" si="289"/>
        <v>417 /305 /54OTU</v>
      </c>
      <c r="AG4654">
        <f t="shared" si="290"/>
        <v>3</v>
      </c>
      <c r="AH4654">
        <f t="shared" si="291"/>
        <v>3</v>
      </c>
    </row>
    <row r="4655" spans="1:34" x14ac:dyDescent="0.25">
      <c r="A4655" s="13" t="s">
        <v>6183</v>
      </c>
      <c r="B4655" t="s">
        <v>132</v>
      </c>
      <c r="C4655" s="16" t="s">
        <v>2376</v>
      </c>
      <c r="D4655" s="16" t="s">
        <v>4111</v>
      </c>
      <c r="E4655" s="16"/>
      <c r="F4655" s="17">
        <v>18</v>
      </c>
      <c r="G4655" s="17" t="s">
        <v>294</v>
      </c>
      <c r="H4655" s="17">
        <v>1947</v>
      </c>
      <c r="I4655" s="71" t="str">
        <f t="shared" si="288"/>
        <v>September 18, 1947</v>
      </c>
      <c r="J4655" s="105"/>
      <c r="K4655" s="121" t="s">
        <v>16388</v>
      </c>
      <c r="L4655" t="s">
        <v>10867</v>
      </c>
      <c r="R4655" s="16"/>
      <c r="W4655">
        <v>9</v>
      </c>
      <c r="X4655" s="30"/>
      <c r="Y4655" s="30">
        <v>0</v>
      </c>
      <c r="Z4655" s="30">
        <v>1</v>
      </c>
      <c r="AA4655" s="30" t="e">
        <v>#N/A</v>
      </c>
      <c r="AB4655" t="s">
        <v>2376</v>
      </c>
      <c r="AC4655" t="s">
        <v>10364</v>
      </c>
      <c r="AD4655" t="b">
        <v>0</v>
      </c>
      <c r="AF4655" t="str">
        <f t="shared" si="289"/>
        <v>ECFS</v>
      </c>
      <c r="AG4655">
        <f t="shared" si="290"/>
        <v>1</v>
      </c>
      <c r="AH4655">
        <f t="shared" si="291"/>
        <v>1</v>
      </c>
    </row>
    <row r="4656" spans="1:34" x14ac:dyDescent="0.25">
      <c r="A4656" s="13" t="s">
        <v>6446</v>
      </c>
      <c r="B4656" t="s">
        <v>132</v>
      </c>
      <c r="C4656" s="16">
        <v>21</v>
      </c>
      <c r="D4656" s="16" t="s">
        <v>236</v>
      </c>
      <c r="E4656" s="16" t="s">
        <v>699</v>
      </c>
      <c r="F4656" s="17">
        <v>22</v>
      </c>
      <c r="G4656" s="17" t="s">
        <v>264</v>
      </c>
      <c r="H4656" s="17">
        <v>1947</v>
      </c>
      <c r="I4656" s="71" t="str">
        <f t="shared" si="288"/>
        <v>July 22, 1947</v>
      </c>
      <c r="J4656" s="105"/>
      <c r="K4656" s="121" t="s">
        <v>16508</v>
      </c>
      <c r="L4656" t="s">
        <v>10867</v>
      </c>
      <c r="R4656" s="16"/>
      <c r="W4656">
        <v>7</v>
      </c>
      <c r="X4656" s="30"/>
      <c r="Y4656" s="30">
        <v>0</v>
      </c>
      <c r="Z4656" s="30">
        <v>1</v>
      </c>
      <c r="AA4656" s="30" t="e">
        <v>#N/A</v>
      </c>
      <c r="AB4656">
        <v>21</v>
      </c>
      <c r="AC4656" t="s">
        <v>10364</v>
      </c>
      <c r="AD4656" t="b">
        <v>0</v>
      </c>
      <c r="AF4656" t="str">
        <f t="shared" si="289"/>
        <v>21</v>
      </c>
      <c r="AG4656">
        <f t="shared" si="290"/>
        <v>1</v>
      </c>
      <c r="AH4656">
        <f t="shared" si="291"/>
        <v>1</v>
      </c>
    </row>
    <row r="4657" spans="1:34" x14ac:dyDescent="0.25">
      <c r="A4657" s="13" t="s">
        <v>3422</v>
      </c>
      <c r="B4657" t="s">
        <v>132</v>
      </c>
      <c r="C4657" s="16" t="s">
        <v>3423</v>
      </c>
      <c r="D4657" s="16" t="s">
        <v>236</v>
      </c>
      <c r="E4657" s="16" t="s">
        <v>324</v>
      </c>
      <c r="F4657" s="17">
        <v>21</v>
      </c>
      <c r="G4657" s="17" t="s">
        <v>260</v>
      </c>
      <c r="H4657" s="17">
        <v>1945</v>
      </c>
      <c r="I4657" s="71" t="str">
        <f t="shared" si="288"/>
        <v>June 21, 1945</v>
      </c>
      <c r="J4657" s="105" t="s">
        <v>230</v>
      </c>
      <c r="K4657" s="121" t="s">
        <v>14523</v>
      </c>
      <c r="L4657" t="s">
        <v>10565</v>
      </c>
      <c r="M4657" t="s">
        <v>10566</v>
      </c>
      <c r="N4657" t="s">
        <v>11778</v>
      </c>
      <c r="R4657" s="16"/>
      <c r="W4657">
        <v>6</v>
      </c>
      <c r="X4657" s="30" t="s">
        <v>14424</v>
      </c>
      <c r="Y4657" s="30">
        <v>0</v>
      </c>
      <c r="Z4657" s="30">
        <v>1</v>
      </c>
      <c r="AA4657" s="30" t="s">
        <v>10569</v>
      </c>
      <c r="AB4657" t="s">
        <v>1989</v>
      </c>
      <c r="AC4657" t="s">
        <v>10364</v>
      </c>
      <c r="AD4657" t="b">
        <v>0</v>
      </c>
      <c r="AF4657" t="str">
        <f t="shared" si="289"/>
        <v>132OTU /8OTU /132OTU</v>
      </c>
      <c r="AG4657">
        <f t="shared" si="290"/>
        <v>3</v>
      </c>
      <c r="AH4657">
        <f t="shared" si="291"/>
        <v>3</v>
      </c>
    </row>
    <row r="4658" spans="1:34" x14ac:dyDescent="0.25">
      <c r="A4658" s="13" t="s">
        <v>1627</v>
      </c>
      <c r="B4658" t="s">
        <v>132</v>
      </c>
      <c r="C4658" s="16" t="s">
        <v>1628</v>
      </c>
      <c r="D4658" s="16" t="s">
        <v>236</v>
      </c>
      <c r="E4658" s="16" t="s">
        <v>277</v>
      </c>
      <c r="F4658" s="17">
        <v>7</v>
      </c>
      <c r="G4658" s="17" t="s">
        <v>282</v>
      </c>
      <c r="H4658" s="17">
        <v>1944</v>
      </c>
      <c r="I4658" s="71" t="str">
        <f t="shared" si="288"/>
        <v>August 7, 1944</v>
      </c>
      <c r="J4658" s="105" t="s">
        <v>230</v>
      </c>
      <c r="K4658" s="121" t="s">
        <v>12414</v>
      </c>
      <c r="L4658" s="121" t="s">
        <v>10565</v>
      </c>
      <c r="M4658" t="s">
        <v>10566</v>
      </c>
      <c r="N4658" t="s">
        <v>10596</v>
      </c>
      <c r="R4658" s="16"/>
      <c r="S4658" t="s">
        <v>12415</v>
      </c>
      <c r="T4658" t="s">
        <v>98</v>
      </c>
      <c r="U4658">
        <v>617</v>
      </c>
      <c r="V4658" t="s">
        <v>12416</v>
      </c>
      <c r="W4658">
        <v>8</v>
      </c>
      <c r="X4658" s="30" t="s">
        <v>12374</v>
      </c>
      <c r="Y4658" s="30">
        <v>1</v>
      </c>
      <c r="Z4658" s="30">
        <v>1</v>
      </c>
      <c r="AA4658" s="30" t="s">
        <v>10558</v>
      </c>
      <c r="AB4658">
        <v>617</v>
      </c>
      <c r="AC4658" t="s">
        <v>10364</v>
      </c>
      <c r="AD4658" t="b">
        <v>0</v>
      </c>
      <c r="AF4658" t="str">
        <f t="shared" si="289"/>
        <v>617 /417 /617</v>
      </c>
      <c r="AG4658">
        <f t="shared" si="290"/>
        <v>3</v>
      </c>
      <c r="AH4658">
        <f t="shared" si="291"/>
        <v>3</v>
      </c>
    </row>
    <row r="4659" spans="1:34" x14ac:dyDescent="0.25">
      <c r="A4659" s="13" t="s">
        <v>8051</v>
      </c>
      <c r="B4659" t="s">
        <v>132</v>
      </c>
      <c r="C4659" s="16" t="s">
        <v>8052</v>
      </c>
      <c r="D4659" s="16"/>
      <c r="E4659" s="16"/>
      <c r="F4659" s="17">
        <v>16</v>
      </c>
      <c r="G4659" s="17" t="s">
        <v>260</v>
      </c>
      <c r="H4659" s="17">
        <v>1950</v>
      </c>
      <c r="I4659" s="71" t="str">
        <f t="shared" si="288"/>
        <v>June 16, 1950</v>
      </c>
      <c r="J4659" s="105"/>
      <c r="K4659" s="121" t="s">
        <v>17497</v>
      </c>
      <c r="L4659" t="s">
        <v>10801</v>
      </c>
      <c r="R4659" s="16"/>
      <c r="W4659">
        <v>6</v>
      </c>
      <c r="X4659" s="30"/>
      <c r="Y4659" s="30">
        <v>0</v>
      </c>
      <c r="Z4659" s="30">
        <v>1</v>
      </c>
      <c r="AA4659" s="30" t="e">
        <v>#N/A</v>
      </c>
      <c r="AB4659" t="s">
        <v>7195</v>
      </c>
      <c r="AC4659" t="s">
        <v>10364</v>
      </c>
      <c r="AD4659" t="b">
        <v>0</v>
      </c>
      <c r="AF4659" t="str">
        <f t="shared" si="289"/>
        <v>141 /CGS /204AFS</v>
      </c>
      <c r="AG4659">
        <f t="shared" si="290"/>
        <v>3</v>
      </c>
      <c r="AH4659">
        <f t="shared" si="291"/>
        <v>3</v>
      </c>
    </row>
    <row r="4660" spans="1:34" x14ac:dyDescent="0.25">
      <c r="A4660" s="13" t="s">
        <v>6606</v>
      </c>
      <c r="B4660" t="s">
        <v>132</v>
      </c>
      <c r="C4660" s="16" t="s">
        <v>2376</v>
      </c>
      <c r="D4660" s="16" t="s">
        <v>4138</v>
      </c>
      <c r="E4660" s="16"/>
      <c r="F4660" s="17">
        <v>25</v>
      </c>
      <c r="G4660" s="17" t="s">
        <v>282</v>
      </c>
      <c r="H4660" s="17">
        <v>1947</v>
      </c>
      <c r="I4660" s="71" t="str">
        <f t="shared" si="288"/>
        <v>August 25, 1947</v>
      </c>
      <c r="J4660" s="105"/>
      <c r="K4660" s="121" t="s">
        <v>16577</v>
      </c>
      <c r="L4660" t="s">
        <v>10867</v>
      </c>
      <c r="R4660" s="16"/>
      <c r="W4660">
        <v>8</v>
      </c>
      <c r="X4660" s="30"/>
      <c r="Y4660" s="30">
        <v>0</v>
      </c>
      <c r="Z4660" s="30">
        <v>1</v>
      </c>
      <c r="AA4660" s="30" t="e">
        <v>#N/A</v>
      </c>
      <c r="AB4660" t="s">
        <v>2376</v>
      </c>
      <c r="AC4660" t="s">
        <v>10364</v>
      </c>
      <c r="AD4660" t="b">
        <v>0</v>
      </c>
      <c r="AF4660" t="str">
        <f t="shared" si="289"/>
        <v>ECFS</v>
      </c>
      <c r="AG4660">
        <f t="shared" si="290"/>
        <v>1</v>
      </c>
      <c r="AH4660">
        <f t="shared" si="291"/>
        <v>1</v>
      </c>
    </row>
    <row r="4661" spans="1:34" x14ac:dyDescent="0.25">
      <c r="A4661" s="13" t="s">
        <v>8221</v>
      </c>
      <c r="B4661" t="s">
        <v>132</v>
      </c>
      <c r="C4661" s="16">
        <v>617</v>
      </c>
      <c r="D4661" s="16"/>
      <c r="E4661" s="16"/>
      <c r="F4661" s="17">
        <v>17</v>
      </c>
      <c r="G4661" s="17" t="s">
        <v>243</v>
      </c>
      <c r="H4661" s="17">
        <v>1951</v>
      </c>
      <c r="I4661" s="71" t="str">
        <f t="shared" si="288"/>
        <v>January 17, 1951</v>
      </c>
      <c r="J4661" s="105"/>
      <c r="K4661" s="121" t="s">
        <v>17645</v>
      </c>
      <c r="L4661" t="s">
        <v>10801</v>
      </c>
      <c r="R4661" s="16"/>
      <c r="S4661" t="s">
        <v>12415</v>
      </c>
      <c r="T4661" t="s">
        <v>10524</v>
      </c>
      <c r="U4661">
        <v>617</v>
      </c>
      <c r="V4661" t="s">
        <v>17646</v>
      </c>
      <c r="W4661">
        <v>1</v>
      </c>
      <c r="X4661" s="30"/>
      <c r="Y4661" s="30">
        <v>0</v>
      </c>
      <c r="Z4661" s="30">
        <v>1</v>
      </c>
      <c r="AA4661" s="30" t="e">
        <v>#N/A</v>
      </c>
      <c r="AB4661">
        <v>617</v>
      </c>
      <c r="AC4661" t="s">
        <v>10364</v>
      </c>
      <c r="AD4661" t="b">
        <v>0</v>
      </c>
      <c r="AF4661" t="str">
        <f t="shared" si="289"/>
        <v>617</v>
      </c>
      <c r="AG4661">
        <f t="shared" si="290"/>
        <v>1</v>
      </c>
      <c r="AH4661">
        <f t="shared" si="291"/>
        <v>1</v>
      </c>
    </row>
    <row r="4662" spans="1:34" x14ac:dyDescent="0.25">
      <c r="A4662" s="13" t="s">
        <v>3849</v>
      </c>
      <c r="B4662" t="s">
        <v>132</v>
      </c>
      <c r="C4662" s="16" t="s">
        <v>3423</v>
      </c>
      <c r="D4662" s="16" t="s">
        <v>236</v>
      </c>
      <c r="E4662" s="16" t="s">
        <v>324</v>
      </c>
      <c r="F4662" s="17">
        <v>15</v>
      </c>
      <c r="G4662" s="17" t="s">
        <v>294</v>
      </c>
      <c r="H4662" s="17">
        <v>1945</v>
      </c>
      <c r="I4662" s="71" t="str">
        <f t="shared" si="288"/>
        <v>September 15, 1945</v>
      </c>
      <c r="J4662" s="105"/>
      <c r="K4662" s="121" t="s">
        <v>14869</v>
      </c>
      <c r="L4662" t="s">
        <v>10801</v>
      </c>
      <c r="R4662" s="16"/>
      <c r="W4662">
        <v>9</v>
      </c>
      <c r="X4662" s="30"/>
      <c r="Y4662" s="30">
        <v>0</v>
      </c>
      <c r="Z4662" s="30">
        <v>1</v>
      </c>
      <c r="AA4662" s="30" t="s">
        <v>10569</v>
      </c>
      <c r="AB4662" t="s">
        <v>1989</v>
      </c>
      <c r="AC4662" t="s">
        <v>10364</v>
      </c>
      <c r="AD4662" t="b">
        <v>0</v>
      </c>
      <c r="AF4662" t="str">
        <f t="shared" si="289"/>
        <v>132OTU /8OTU /132OTU</v>
      </c>
      <c r="AG4662">
        <f t="shared" si="290"/>
        <v>3</v>
      </c>
      <c r="AH4662">
        <f t="shared" si="291"/>
        <v>3</v>
      </c>
    </row>
    <row r="4663" spans="1:34" x14ac:dyDescent="0.25">
      <c r="A4663" s="13" t="s">
        <v>2156</v>
      </c>
      <c r="B4663" t="s">
        <v>132</v>
      </c>
      <c r="C4663" s="16">
        <v>107</v>
      </c>
      <c r="D4663" s="16" t="s">
        <v>236</v>
      </c>
      <c r="E4663" s="16" t="s">
        <v>699</v>
      </c>
      <c r="F4663" s="17">
        <v>26</v>
      </c>
      <c r="G4663" s="17" t="s">
        <v>326</v>
      </c>
      <c r="H4663" s="17">
        <v>1944</v>
      </c>
      <c r="I4663" s="71" t="str">
        <f t="shared" si="288"/>
        <v>November 26, 1944</v>
      </c>
      <c r="J4663" s="105" t="s">
        <v>10627</v>
      </c>
      <c r="K4663" s="121" t="s">
        <v>13104</v>
      </c>
      <c r="L4663" s="121" t="s">
        <v>10548</v>
      </c>
      <c r="M4663" t="s">
        <v>10561</v>
      </c>
      <c r="P4663" t="s">
        <v>10562</v>
      </c>
      <c r="R4663" s="16"/>
      <c r="S4663" t="s">
        <v>11712</v>
      </c>
      <c r="T4663" t="s">
        <v>1</v>
      </c>
      <c r="U4663">
        <v>107</v>
      </c>
      <c r="V4663" t="s">
        <v>12018</v>
      </c>
      <c r="W4663" s="30">
        <v>11</v>
      </c>
      <c r="X4663" s="30" t="s">
        <v>12944</v>
      </c>
      <c r="Y4663" s="30">
        <v>1</v>
      </c>
      <c r="Z4663" s="30">
        <v>1</v>
      </c>
      <c r="AA4663" s="30" t="s">
        <v>10558</v>
      </c>
      <c r="AB4663">
        <v>107</v>
      </c>
      <c r="AC4663" t="s">
        <v>10364</v>
      </c>
      <c r="AD4663" t="b">
        <v>0</v>
      </c>
      <c r="AF4663" t="str">
        <f t="shared" si="289"/>
        <v>107</v>
      </c>
      <c r="AG4663">
        <f t="shared" si="290"/>
        <v>1</v>
      </c>
      <c r="AH4663">
        <f t="shared" si="291"/>
        <v>1</v>
      </c>
    </row>
    <row r="4664" spans="1:34" x14ac:dyDescent="0.25">
      <c r="A4664" s="13" t="s">
        <v>2920</v>
      </c>
      <c r="B4664" t="s">
        <v>132</v>
      </c>
      <c r="C4664" s="16" t="s">
        <v>2623</v>
      </c>
      <c r="D4664" s="16" t="s">
        <v>236</v>
      </c>
      <c r="E4664" s="16" t="s">
        <v>324</v>
      </c>
      <c r="F4664" s="17">
        <v>30</v>
      </c>
      <c r="G4664" s="17" t="s">
        <v>247</v>
      </c>
      <c r="H4664" s="17">
        <v>1945</v>
      </c>
      <c r="I4664" s="71" t="str">
        <f t="shared" si="288"/>
        <v>March 30, 1945</v>
      </c>
      <c r="J4664" s="105" t="s">
        <v>230</v>
      </c>
      <c r="K4664" s="121" t="s">
        <v>14036</v>
      </c>
      <c r="L4664" t="s">
        <v>10565</v>
      </c>
      <c r="M4664" t="s">
        <v>10566</v>
      </c>
      <c r="N4664" t="s">
        <v>10742</v>
      </c>
      <c r="R4664" s="16"/>
      <c r="W4664">
        <v>3</v>
      </c>
      <c r="X4664" s="30" t="s">
        <v>13748</v>
      </c>
      <c r="Y4664" s="30">
        <v>1</v>
      </c>
      <c r="Z4664" s="30">
        <v>1</v>
      </c>
      <c r="AA4664" s="30" t="s">
        <v>10569</v>
      </c>
      <c r="AB4664" t="s">
        <v>609</v>
      </c>
      <c r="AC4664" t="s">
        <v>10364</v>
      </c>
      <c r="AD4664" t="b">
        <v>0</v>
      </c>
      <c r="AF4664" t="str">
        <f t="shared" si="289"/>
        <v>132OTU /8OTU</v>
      </c>
      <c r="AG4664">
        <f t="shared" si="290"/>
        <v>2</v>
      </c>
      <c r="AH4664">
        <f t="shared" si="291"/>
        <v>2</v>
      </c>
    </row>
    <row r="4665" spans="1:34" x14ac:dyDescent="0.25">
      <c r="A4665" s="13" t="s">
        <v>8005</v>
      </c>
      <c r="B4665" t="s">
        <v>744</v>
      </c>
      <c r="C4665" s="16" t="s">
        <v>1165</v>
      </c>
      <c r="D4665" s="16"/>
      <c r="E4665" s="16"/>
      <c r="F4665" s="17">
        <v>10</v>
      </c>
      <c r="G4665" s="17" t="s">
        <v>326</v>
      </c>
      <c r="H4665" s="17">
        <v>1950</v>
      </c>
      <c r="I4665" s="71" t="str">
        <f t="shared" si="288"/>
        <v>November 10, 1950</v>
      </c>
      <c r="J4665" s="105"/>
      <c r="K4665" s="121" t="s">
        <v>17459</v>
      </c>
      <c r="L4665" t="s">
        <v>10801</v>
      </c>
      <c r="R4665" s="16"/>
      <c r="W4665">
        <v>11</v>
      </c>
      <c r="X4665" s="30"/>
      <c r="Y4665" s="30">
        <v>0</v>
      </c>
      <c r="Z4665" s="30">
        <v>1</v>
      </c>
      <c r="AA4665" s="30" t="e">
        <v>#N/A</v>
      </c>
      <c r="AB4665" t="s">
        <v>1165</v>
      </c>
      <c r="AC4665" t="s">
        <v>10364</v>
      </c>
      <c r="AD4665" t="b">
        <v>0</v>
      </c>
      <c r="AF4665" t="str">
        <f t="shared" si="289"/>
        <v>RAE</v>
      </c>
      <c r="AG4665">
        <f t="shared" si="290"/>
        <v>1</v>
      </c>
      <c r="AH4665">
        <f t="shared" si="291"/>
        <v>1</v>
      </c>
    </row>
    <row r="4666" spans="1:34" x14ac:dyDescent="0.25">
      <c r="A4666" s="13" t="s">
        <v>2622</v>
      </c>
      <c r="B4666" t="s">
        <v>132</v>
      </c>
      <c r="C4666" s="16" t="s">
        <v>2623</v>
      </c>
      <c r="D4666" s="16" t="s">
        <v>236</v>
      </c>
      <c r="E4666" s="16" t="s">
        <v>324</v>
      </c>
      <c r="F4666" s="17">
        <v>20</v>
      </c>
      <c r="G4666" s="17" t="s">
        <v>365</v>
      </c>
      <c r="H4666" s="17">
        <v>1945</v>
      </c>
      <c r="I4666" s="71" t="str">
        <f t="shared" si="288"/>
        <v>February 20, 1945</v>
      </c>
      <c r="J4666" s="105" t="s">
        <v>230</v>
      </c>
      <c r="K4666" s="121" t="s">
        <v>13648</v>
      </c>
      <c r="L4666" s="121" t="s">
        <v>10565</v>
      </c>
      <c r="M4666" t="s">
        <v>10566</v>
      </c>
      <c r="N4666" t="s">
        <v>10567</v>
      </c>
      <c r="R4666" s="16"/>
      <c r="W4666">
        <v>2</v>
      </c>
      <c r="X4666" s="30" t="s">
        <v>11614</v>
      </c>
      <c r="Y4666" s="30">
        <v>1</v>
      </c>
      <c r="Z4666" s="30">
        <v>1</v>
      </c>
      <c r="AA4666" s="30" t="s">
        <v>10569</v>
      </c>
      <c r="AB4666" t="s">
        <v>609</v>
      </c>
      <c r="AC4666" t="s">
        <v>10364</v>
      </c>
      <c r="AD4666" t="b">
        <v>0</v>
      </c>
      <c r="AF4666" t="str">
        <f t="shared" si="289"/>
        <v>132OTU /8OTU</v>
      </c>
      <c r="AG4666">
        <f t="shared" si="290"/>
        <v>2</v>
      </c>
      <c r="AH4666">
        <f t="shared" si="291"/>
        <v>2</v>
      </c>
    </row>
    <row r="4667" spans="1:34" x14ac:dyDescent="0.25">
      <c r="A4667" s="13" t="s">
        <v>9014</v>
      </c>
      <c r="B4667" t="s">
        <v>132</v>
      </c>
      <c r="C4667" s="16" t="s">
        <v>9015</v>
      </c>
      <c r="D4667" s="16" t="s">
        <v>236</v>
      </c>
      <c r="E4667" s="16" t="s">
        <v>699</v>
      </c>
      <c r="F4667" s="17">
        <v>7</v>
      </c>
      <c r="G4667" s="17" t="s">
        <v>294</v>
      </c>
      <c r="H4667" s="17">
        <v>1954</v>
      </c>
      <c r="I4667" s="71" t="str">
        <f t="shared" si="288"/>
        <v>September 7, 1954</v>
      </c>
      <c r="J4667" s="105"/>
      <c r="K4667" s="121" t="s">
        <v>18191</v>
      </c>
      <c r="L4667" t="s">
        <v>10801</v>
      </c>
      <c r="R4667" s="16"/>
      <c r="W4667">
        <v>9</v>
      </c>
      <c r="X4667" s="30"/>
      <c r="Y4667" s="30">
        <v>0</v>
      </c>
      <c r="Z4667" s="30">
        <v>1</v>
      </c>
      <c r="AA4667" s="30" t="e">
        <v>#N/A</v>
      </c>
      <c r="AB4667">
        <v>4</v>
      </c>
      <c r="AC4667" t="s">
        <v>10364</v>
      </c>
      <c r="AD4667" t="b">
        <v>0</v>
      </c>
      <c r="AF4667" t="str">
        <f t="shared" si="289"/>
        <v>239 /4</v>
      </c>
      <c r="AG4667">
        <f t="shared" si="290"/>
        <v>2</v>
      </c>
      <c r="AH4667">
        <f t="shared" si="291"/>
        <v>2</v>
      </c>
    </row>
    <row r="4668" spans="1:34" x14ac:dyDescent="0.25">
      <c r="A4668" s="13" t="s">
        <v>9965</v>
      </c>
      <c r="B4668" t="s">
        <v>132</v>
      </c>
      <c r="C4668" s="16" t="s">
        <v>9966</v>
      </c>
      <c r="D4668" s="16"/>
      <c r="E4668" s="16"/>
      <c r="F4668" s="17"/>
      <c r="G4668" s="17"/>
      <c r="H4668" s="17"/>
      <c r="I4668" s="71" t="str">
        <f t="shared" ref="I4668:I4731" si="292">G4668&amp;" "&amp;F4668&amp;", "&amp;H4668</f>
        <v xml:space="preserve"> , </v>
      </c>
      <c r="J4668" s="105"/>
      <c r="K4668" s="121" t="s">
        <v>18641</v>
      </c>
      <c r="L4668" t="s">
        <v>10592</v>
      </c>
      <c r="R4668" s="16"/>
      <c r="W4668" s="30"/>
      <c r="X4668" s="30"/>
      <c r="Y4668" s="30">
        <v>0</v>
      </c>
      <c r="Z4668" s="30">
        <v>1</v>
      </c>
      <c r="AA4668" s="30" t="e">
        <v>#N/A</v>
      </c>
      <c r="AB4668">
        <v>334</v>
      </c>
      <c r="AC4668" t="s">
        <v>10364</v>
      </c>
      <c r="AD4668" t="b">
        <v>0</v>
      </c>
      <c r="AF4668" t="str">
        <f t="shared" si="289"/>
        <v>Mkrs /334</v>
      </c>
      <c r="AG4668">
        <f t="shared" si="290"/>
        <v>2</v>
      </c>
      <c r="AH4668">
        <f t="shared" si="291"/>
        <v>2</v>
      </c>
    </row>
    <row r="4669" spans="1:34" x14ac:dyDescent="0.25">
      <c r="A4669" s="13" t="s">
        <v>2212</v>
      </c>
      <c r="B4669" t="s">
        <v>744</v>
      </c>
      <c r="C4669" s="16">
        <v>248</v>
      </c>
      <c r="D4669" s="16" t="s">
        <v>236</v>
      </c>
      <c r="E4669" s="16" t="s">
        <v>461</v>
      </c>
      <c r="F4669" s="17">
        <v>7</v>
      </c>
      <c r="G4669" s="17" t="s">
        <v>238</v>
      </c>
      <c r="H4669" s="17">
        <v>1944</v>
      </c>
      <c r="I4669" s="71" t="str">
        <f t="shared" si="292"/>
        <v>December 7, 1944</v>
      </c>
      <c r="J4669" s="105" t="s">
        <v>230</v>
      </c>
      <c r="K4669" s="121" t="s">
        <v>13172</v>
      </c>
      <c r="L4669" s="121" t="s">
        <v>10548</v>
      </c>
      <c r="M4669" s="121" t="s">
        <v>10549</v>
      </c>
      <c r="N4669" s="132" t="s">
        <v>10576</v>
      </c>
      <c r="O4669" s="132" t="s">
        <v>10576</v>
      </c>
      <c r="P4669" t="s">
        <v>10552</v>
      </c>
      <c r="Q4669" t="s">
        <v>10968</v>
      </c>
      <c r="R4669" s="16" t="s">
        <v>13170</v>
      </c>
      <c r="T4669" t="s">
        <v>13173</v>
      </c>
      <c r="U4669">
        <v>248</v>
      </c>
      <c r="V4669" t="s">
        <v>13174</v>
      </c>
      <c r="W4669" s="30">
        <v>12</v>
      </c>
      <c r="X4669" s="30" t="s">
        <v>13135</v>
      </c>
      <c r="Y4669" s="30">
        <v>1</v>
      </c>
      <c r="Z4669" s="30">
        <v>1</v>
      </c>
      <c r="AA4669" s="30" t="s">
        <v>10558</v>
      </c>
      <c r="AB4669">
        <v>248</v>
      </c>
      <c r="AC4669" t="s">
        <v>10364</v>
      </c>
      <c r="AD4669" t="b">
        <v>0</v>
      </c>
      <c r="AF4669" t="str">
        <f t="shared" si="289"/>
        <v>248</v>
      </c>
      <c r="AG4669">
        <f t="shared" si="290"/>
        <v>1</v>
      </c>
      <c r="AH4669">
        <f t="shared" si="291"/>
        <v>1</v>
      </c>
    </row>
    <row r="4670" spans="1:34" x14ac:dyDescent="0.25">
      <c r="A4670" s="13" t="s">
        <v>3898</v>
      </c>
      <c r="B4670" t="s">
        <v>744</v>
      </c>
      <c r="C4670" s="16" t="s">
        <v>3899</v>
      </c>
      <c r="D4670" s="16" t="s">
        <v>236</v>
      </c>
      <c r="E4670" s="16" t="s">
        <v>461</v>
      </c>
      <c r="F4670" s="17">
        <v>20</v>
      </c>
      <c r="G4670" s="17" t="s">
        <v>326</v>
      </c>
      <c r="H4670" s="17">
        <v>1945</v>
      </c>
      <c r="I4670" s="71" t="str">
        <f t="shared" si="292"/>
        <v>November 20, 1945</v>
      </c>
      <c r="J4670" s="105"/>
      <c r="K4670" s="121" t="s">
        <v>14913</v>
      </c>
      <c r="L4670" t="s">
        <v>10801</v>
      </c>
      <c r="R4670" s="16"/>
      <c r="T4670" t="s">
        <v>10658</v>
      </c>
      <c r="U4670">
        <v>248</v>
      </c>
      <c r="V4670" t="s">
        <v>14914</v>
      </c>
      <c r="W4670">
        <v>11</v>
      </c>
      <c r="X4670" s="30"/>
      <c r="Y4670" s="30">
        <v>0</v>
      </c>
      <c r="Z4670" s="30">
        <v>1</v>
      </c>
      <c r="AA4670" s="30" t="e">
        <v>#N/A</v>
      </c>
      <c r="AB4670">
        <v>254</v>
      </c>
      <c r="AC4670" t="s">
        <v>10364</v>
      </c>
      <c r="AD4670" t="b">
        <v>0</v>
      </c>
      <c r="AF4670" t="str">
        <f t="shared" si="289"/>
        <v>248 /254</v>
      </c>
      <c r="AG4670">
        <f t="shared" si="290"/>
        <v>2</v>
      </c>
      <c r="AH4670">
        <f t="shared" si="291"/>
        <v>2</v>
      </c>
    </row>
    <row r="4671" spans="1:34" x14ac:dyDescent="0.25">
      <c r="A4671" s="13" t="s">
        <v>9435</v>
      </c>
      <c r="B4671" t="s">
        <v>132</v>
      </c>
      <c r="C4671" s="16" t="s">
        <v>9436</v>
      </c>
      <c r="D4671" s="16" t="s">
        <v>6863</v>
      </c>
      <c r="E4671" s="16"/>
      <c r="F4671" s="17">
        <v>21</v>
      </c>
      <c r="G4671" s="17" t="s">
        <v>294</v>
      </c>
      <c r="H4671" s="17">
        <v>1955</v>
      </c>
      <c r="I4671" s="71" t="str">
        <f t="shared" si="292"/>
        <v>September 21, 1955</v>
      </c>
      <c r="J4671" s="105" t="s">
        <v>230</v>
      </c>
      <c r="K4671" s="121" t="s">
        <v>18368</v>
      </c>
      <c r="L4671" t="s">
        <v>10565</v>
      </c>
      <c r="M4671" t="s">
        <v>10566</v>
      </c>
      <c r="N4671" t="s">
        <v>12062</v>
      </c>
      <c r="R4671" s="16"/>
      <c r="S4671" t="s">
        <v>11712</v>
      </c>
      <c r="T4671" t="s">
        <v>22</v>
      </c>
      <c r="U4671">
        <v>107</v>
      </c>
      <c r="V4671" t="s">
        <v>18369</v>
      </c>
      <c r="W4671">
        <v>9</v>
      </c>
      <c r="X4671" s="30"/>
      <c r="Y4671" s="30">
        <v>0</v>
      </c>
      <c r="Z4671" s="30">
        <v>1</v>
      </c>
      <c r="AA4671" s="30" t="s">
        <v>10569</v>
      </c>
      <c r="AB4671" t="s">
        <v>1989</v>
      </c>
      <c r="AC4671" t="s">
        <v>10364</v>
      </c>
      <c r="AD4671" t="b">
        <v>1</v>
      </c>
      <c r="AF4671" t="str">
        <f t="shared" si="289"/>
        <v>107 /404 /132OTU</v>
      </c>
      <c r="AG4671">
        <f t="shared" si="290"/>
        <v>3</v>
      </c>
      <c r="AH4671">
        <f t="shared" si="291"/>
        <v>3</v>
      </c>
    </row>
    <row r="4672" spans="1:34" x14ac:dyDescent="0.25">
      <c r="A4672" s="13" t="s">
        <v>2655</v>
      </c>
      <c r="B4672" t="s">
        <v>132</v>
      </c>
      <c r="C4672" s="16">
        <v>305</v>
      </c>
      <c r="D4672" s="16" t="s">
        <v>236</v>
      </c>
      <c r="E4672" s="16" t="s">
        <v>699</v>
      </c>
      <c r="F4672" s="17">
        <v>22</v>
      </c>
      <c r="G4672" s="17" t="s">
        <v>365</v>
      </c>
      <c r="H4672" s="17">
        <v>1945</v>
      </c>
      <c r="I4672" s="71" t="str">
        <f t="shared" si="292"/>
        <v>February 22, 1945</v>
      </c>
      <c r="J4672" s="105" t="s">
        <v>230</v>
      </c>
      <c r="K4672" s="139" t="s">
        <v>13700</v>
      </c>
      <c r="L4672" s="121" t="s">
        <v>10560</v>
      </c>
      <c r="M4672" t="s">
        <v>10561</v>
      </c>
      <c r="P4672" t="s">
        <v>10562</v>
      </c>
      <c r="R4672" s="16"/>
      <c r="S4672" t="s">
        <v>11586</v>
      </c>
      <c r="T4672" t="s">
        <v>10615</v>
      </c>
      <c r="U4672">
        <v>305</v>
      </c>
      <c r="V4672" t="s">
        <v>13701</v>
      </c>
      <c r="W4672">
        <v>2</v>
      </c>
      <c r="X4672" s="30" t="s">
        <v>11614</v>
      </c>
      <c r="Y4672" s="30">
        <v>0</v>
      </c>
      <c r="Z4672" s="30">
        <v>1</v>
      </c>
      <c r="AA4672" s="30" t="s">
        <v>10558</v>
      </c>
      <c r="AB4672">
        <v>305</v>
      </c>
      <c r="AC4672" t="s">
        <v>10364</v>
      </c>
      <c r="AD4672" t="b">
        <v>0</v>
      </c>
      <c r="AF4672" t="str">
        <f t="shared" si="289"/>
        <v>305</v>
      </c>
      <c r="AG4672">
        <f t="shared" si="290"/>
        <v>1</v>
      </c>
      <c r="AH4672">
        <f t="shared" si="291"/>
        <v>1</v>
      </c>
    </row>
    <row r="4673" spans="1:34" x14ac:dyDescent="0.25">
      <c r="A4673" s="13" t="s">
        <v>1771</v>
      </c>
      <c r="B4673" t="s">
        <v>132</v>
      </c>
      <c r="C4673" s="16">
        <v>107</v>
      </c>
      <c r="D4673" s="16" t="s">
        <v>236</v>
      </c>
      <c r="E4673" s="16" t="s">
        <v>699</v>
      </c>
      <c r="F4673" s="17">
        <v>10</v>
      </c>
      <c r="G4673" s="17" t="s">
        <v>294</v>
      </c>
      <c r="H4673" s="17">
        <v>1944</v>
      </c>
      <c r="I4673" s="71" t="str">
        <f t="shared" si="292"/>
        <v>September 10, 1944</v>
      </c>
      <c r="J4673" s="105" t="s">
        <v>230</v>
      </c>
      <c r="K4673" s="121" t="s">
        <v>12606</v>
      </c>
      <c r="L4673" s="121" t="s">
        <v>10565</v>
      </c>
      <c r="M4673" t="s">
        <v>10636</v>
      </c>
      <c r="N4673" t="s">
        <v>11259</v>
      </c>
      <c r="R4673" s="16"/>
      <c r="W4673">
        <v>9</v>
      </c>
      <c r="X4673" s="30" t="s">
        <v>12574</v>
      </c>
      <c r="Y4673" s="30">
        <v>1</v>
      </c>
      <c r="Z4673" s="30">
        <v>1</v>
      </c>
      <c r="AA4673" s="30" t="s">
        <v>10558</v>
      </c>
      <c r="AB4673">
        <v>107</v>
      </c>
      <c r="AC4673" t="s">
        <v>10364</v>
      </c>
      <c r="AD4673" t="b">
        <v>0</v>
      </c>
      <c r="AF4673" t="str">
        <f t="shared" si="289"/>
        <v>107</v>
      </c>
      <c r="AG4673">
        <f t="shared" si="290"/>
        <v>1</v>
      </c>
      <c r="AH4673">
        <f t="shared" si="291"/>
        <v>1</v>
      </c>
    </row>
    <row r="4674" spans="1:34" x14ac:dyDescent="0.25">
      <c r="A4674" s="13" t="s">
        <v>1699</v>
      </c>
      <c r="B4674" t="s">
        <v>132</v>
      </c>
      <c r="C4674" s="16">
        <v>464</v>
      </c>
      <c r="D4674" s="16" t="s">
        <v>236</v>
      </c>
      <c r="E4674" s="16" t="s">
        <v>699</v>
      </c>
      <c r="F4674" s="17">
        <v>22</v>
      </c>
      <c r="G4674" s="17" t="s">
        <v>282</v>
      </c>
      <c r="H4674" s="17">
        <v>1944</v>
      </c>
      <c r="I4674" s="71" t="str">
        <f t="shared" si="292"/>
        <v>August 22, 1944</v>
      </c>
      <c r="J4674" s="105" t="s">
        <v>230</v>
      </c>
      <c r="K4674" s="121" t="s">
        <v>12512</v>
      </c>
      <c r="L4674" s="121" t="s">
        <v>10548</v>
      </c>
      <c r="M4674" t="s">
        <v>10561</v>
      </c>
      <c r="P4674" t="s">
        <v>10562</v>
      </c>
      <c r="R4674" s="16"/>
      <c r="S4674" t="s">
        <v>11233</v>
      </c>
      <c r="T4674" t="s">
        <v>22</v>
      </c>
      <c r="U4674">
        <v>464</v>
      </c>
      <c r="V4674" t="s">
        <v>12513</v>
      </c>
      <c r="W4674">
        <v>8</v>
      </c>
      <c r="X4674" s="30" t="s">
        <v>12374</v>
      </c>
      <c r="Y4674" s="30">
        <v>1</v>
      </c>
      <c r="Z4674" s="30">
        <v>1</v>
      </c>
      <c r="AA4674" s="30" t="s">
        <v>10558</v>
      </c>
      <c r="AB4674">
        <v>464</v>
      </c>
      <c r="AC4674" t="s">
        <v>10364</v>
      </c>
      <c r="AD4674" t="b">
        <v>0</v>
      </c>
      <c r="AF4674" t="str">
        <f t="shared" si="289"/>
        <v>464</v>
      </c>
      <c r="AG4674">
        <f t="shared" si="290"/>
        <v>1</v>
      </c>
      <c r="AH4674">
        <f t="shared" si="291"/>
        <v>1</v>
      </c>
    </row>
    <row r="4675" spans="1:34" x14ac:dyDescent="0.25">
      <c r="A4675" s="13" t="s">
        <v>2107</v>
      </c>
      <c r="B4675" t="s">
        <v>132</v>
      </c>
      <c r="C4675" s="16">
        <v>613</v>
      </c>
      <c r="D4675" s="16" t="s">
        <v>236</v>
      </c>
      <c r="E4675" s="16" t="s">
        <v>699</v>
      </c>
      <c r="F4675" s="17">
        <v>19</v>
      </c>
      <c r="G4675" s="17" t="s">
        <v>326</v>
      </c>
      <c r="H4675" s="17">
        <v>1944</v>
      </c>
      <c r="I4675" s="71" t="str">
        <f t="shared" si="292"/>
        <v>November 19, 1944</v>
      </c>
      <c r="J4675" s="105" t="s">
        <v>230</v>
      </c>
      <c r="K4675" s="121" t="s">
        <v>13043</v>
      </c>
      <c r="L4675" s="121" t="s">
        <v>10565</v>
      </c>
      <c r="N4675" t="s">
        <v>10721</v>
      </c>
      <c r="R4675" s="16"/>
      <c r="W4675" s="30">
        <v>11</v>
      </c>
      <c r="X4675" s="30" t="s">
        <v>12944</v>
      </c>
      <c r="Y4675" s="30">
        <v>1</v>
      </c>
      <c r="Z4675" s="30">
        <v>1</v>
      </c>
      <c r="AA4675" s="30" t="s">
        <v>10558</v>
      </c>
      <c r="AB4675">
        <v>613</v>
      </c>
      <c r="AC4675" t="s">
        <v>10364</v>
      </c>
      <c r="AD4675" t="b">
        <v>0</v>
      </c>
      <c r="AF4675" t="str">
        <f t="shared" ref="AF4675:AF4738" si="293">SUBSTITUTE(C4675,"/"," /")</f>
        <v>613</v>
      </c>
      <c r="AG4675">
        <f t="shared" ref="AG4675:AG4738" si="294">LEN(AF4675)-LEN(C4675)+1</f>
        <v>1</v>
      </c>
      <c r="AH4675">
        <f t="shared" ref="AH4675:AH4738" si="295">IF(ISERROR(FIND("Cv ",C4675,1)),AG4675,AG4675-1)</f>
        <v>1</v>
      </c>
    </row>
    <row r="4676" spans="1:34" x14ac:dyDescent="0.25">
      <c r="A4676" s="13" t="s">
        <v>2330</v>
      </c>
      <c r="B4676" t="s">
        <v>132</v>
      </c>
      <c r="C4676" s="16">
        <v>464</v>
      </c>
      <c r="D4676" s="16" t="s">
        <v>236</v>
      </c>
      <c r="E4676" s="16" t="s">
        <v>699</v>
      </c>
      <c r="F4676" s="17">
        <v>31</v>
      </c>
      <c r="G4676" s="17" t="s">
        <v>238</v>
      </c>
      <c r="H4676" s="17">
        <v>1944</v>
      </c>
      <c r="I4676" s="71" t="str">
        <f t="shared" si="292"/>
        <v>December 31, 1944</v>
      </c>
      <c r="J4676" s="105" t="s">
        <v>10627</v>
      </c>
      <c r="K4676" s="121" t="s">
        <v>13316</v>
      </c>
      <c r="L4676" s="121" t="s">
        <v>10590</v>
      </c>
      <c r="M4676" t="s">
        <v>10591</v>
      </c>
      <c r="P4676" t="s">
        <v>10592</v>
      </c>
      <c r="R4676" s="16"/>
      <c r="S4676" t="s">
        <v>11233</v>
      </c>
      <c r="T4676" t="s">
        <v>10516</v>
      </c>
      <c r="U4676">
        <v>464</v>
      </c>
      <c r="V4676" t="s">
        <v>13317</v>
      </c>
      <c r="W4676" s="30">
        <v>12</v>
      </c>
      <c r="X4676" s="30" t="s">
        <v>13135</v>
      </c>
      <c r="Y4676" s="30">
        <v>1</v>
      </c>
      <c r="Z4676" s="30">
        <v>1</v>
      </c>
      <c r="AA4676" s="30" t="s">
        <v>10558</v>
      </c>
      <c r="AB4676">
        <v>464</v>
      </c>
      <c r="AC4676" t="s">
        <v>10364</v>
      </c>
      <c r="AD4676" t="b">
        <v>0</v>
      </c>
      <c r="AF4676" t="str">
        <f t="shared" si="293"/>
        <v>464</v>
      </c>
      <c r="AG4676">
        <f t="shared" si="294"/>
        <v>1</v>
      </c>
      <c r="AH4676">
        <f t="shared" si="295"/>
        <v>1</v>
      </c>
    </row>
    <row r="4677" spans="1:34" x14ac:dyDescent="0.25">
      <c r="A4677" s="13" t="s">
        <v>9119</v>
      </c>
      <c r="B4677" t="s">
        <v>132</v>
      </c>
      <c r="C4677" s="16" t="s">
        <v>2776</v>
      </c>
      <c r="D4677" s="16"/>
      <c r="E4677" s="16" t="s">
        <v>324</v>
      </c>
      <c r="F4677" s="17">
        <v>15</v>
      </c>
      <c r="G4677" s="17" t="s">
        <v>309</v>
      </c>
      <c r="H4677" s="17">
        <v>1954</v>
      </c>
      <c r="I4677" s="71" t="str">
        <f t="shared" si="292"/>
        <v>October 15, 1954</v>
      </c>
      <c r="J4677" s="105"/>
      <c r="K4677" s="121" t="s">
        <v>18233</v>
      </c>
      <c r="L4677" t="s">
        <v>10801</v>
      </c>
      <c r="R4677" s="16"/>
      <c r="W4677">
        <v>10</v>
      </c>
      <c r="X4677" s="30"/>
      <c r="Y4677" s="30">
        <v>0</v>
      </c>
      <c r="Z4677" s="30">
        <v>1</v>
      </c>
      <c r="AA4677" s="30" t="s">
        <v>10569</v>
      </c>
      <c r="AB4677" t="s">
        <v>2470</v>
      </c>
      <c r="AC4677" t="s">
        <v>10364</v>
      </c>
      <c r="AD4677" t="b">
        <v>0</v>
      </c>
      <c r="AF4677" t="str">
        <f t="shared" si="293"/>
        <v>151 /54OTU</v>
      </c>
      <c r="AG4677">
        <f t="shared" si="294"/>
        <v>2</v>
      </c>
      <c r="AH4677">
        <f t="shared" si="295"/>
        <v>2</v>
      </c>
    </row>
    <row r="4678" spans="1:34" x14ac:dyDescent="0.25">
      <c r="A4678" s="13" t="s">
        <v>6262</v>
      </c>
      <c r="B4678" t="s">
        <v>132</v>
      </c>
      <c r="C4678" s="16" t="s">
        <v>6263</v>
      </c>
      <c r="D4678" s="16"/>
      <c r="E4678" s="16"/>
      <c r="F4678" s="17">
        <v>20</v>
      </c>
      <c r="G4678" s="17" t="s">
        <v>282</v>
      </c>
      <c r="H4678" s="17">
        <v>1947</v>
      </c>
      <c r="I4678" s="71" t="str">
        <f t="shared" si="292"/>
        <v>August 20, 1947</v>
      </c>
      <c r="J4678" s="105"/>
      <c r="K4678" s="121" t="s">
        <v>16417</v>
      </c>
      <c r="L4678" t="s">
        <v>10801</v>
      </c>
      <c r="R4678" s="16"/>
      <c r="S4678" t="s">
        <v>11586</v>
      </c>
      <c r="T4678" t="s">
        <v>85</v>
      </c>
      <c r="U4678">
        <v>305</v>
      </c>
      <c r="V4678" t="s">
        <v>16434</v>
      </c>
      <c r="W4678">
        <v>8</v>
      </c>
      <c r="X4678" s="30"/>
      <c r="Y4678" s="30">
        <v>0</v>
      </c>
      <c r="Z4678" s="30">
        <v>1</v>
      </c>
      <c r="AA4678" s="30" t="e">
        <v>#N/A</v>
      </c>
      <c r="AB4678">
        <v>16</v>
      </c>
      <c r="AC4678" t="s">
        <v>10364</v>
      </c>
      <c r="AD4678" t="b">
        <v>0</v>
      </c>
      <c r="AF4678" t="str">
        <f t="shared" si="293"/>
        <v>(305)304 /487 /16</v>
      </c>
      <c r="AG4678">
        <f t="shared" si="294"/>
        <v>3</v>
      </c>
      <c r="AH4678">
        <f t="shared" si="295"/>
        <v>3</v>
      </c>
    </row>
    <row r="4679" spans="1:34" x14ac:dyDescent="0.25">
      <c r="A4679" s="65" t="s">
        <v>2627</v>
      </c>
      <c r="B4679" t="s">
        <v>132</v>
      </c>
      <c r="C4679" s="16" t="s">
        <v>2628</v>
      </c>
      <c r="D4679" s="16" t="s">
        <v>236</v>
      </c>
      <c r="E4679" s="16" t="s">
        <v>699</v>
      </c>
      <c r="F4679" s="17">
        <v>22</v>
      </c>
      <c r="G4679" s="17" t="s">
        <v>365</v>
      </c>
      <c r="H4679" s="17">
        <v>1945</v>
      </c>
      <c r="I4679" s="71" t="str">
        <f t="shared" si="292"/>
        <v>February 22, 1945</v>
      </c>
      <c r="J4679" s="105" t="s">
        <v>230</v>
      </c>
      <c r="K4679" s="121" t="s">
        <v>13653</v>
      </c>
      <c r="L4679" s="121" t="s">
        <v>10560</v>
      </c>
      <c r="M4679" t="s">
        <v>10561</v>
      </c>
      <c r="P4679" t="s">
        <v>10562</v>
      </c>
      <c r="R4679" s="16"/>
      <c r="S4679" t="s">
        <v>10976</v>
      </c>
      <c r="T4679" t="s">
        <v>221</v>
      </c>
      <c r="U4679">
        <v>141</v>
      </c>
      <c r="V4679" t="s">
        <v>13654</v>
      </c>
      <c r="W4679">
        <v>2</v>
      </c>
      <c r="X4679" s="30" t="s">
        <v>11614</v>
      </c>
      <c r="Y4679" s="30">
        <v>1</v>
      </c>
      <c r="Z4679" s="30">
        <v>1</v>
      </c>
      <c r="AA4679" s="30" t="s">
        <v>10558</v>
      </c>
      <c r="AB4679">
        <v>305</v>
      </c>
      <c r="AC4679" t="s">
        <v>10364</v>
      </c>
      <c r="AD4679" t="b">
        <v>0</v>
      </c>
      <c r="AF4679" t="str">
        <f t="shared" si="293"/>
        <v>107 /109 /305</v>
      </c>
      <c r="AG4679">
        <f t="shared" si="294"/>
        <v>3</v>
      </c>
      <c r="AH4679">
        <f t="shared" si="295"/>
        <v>3</v>
      </c>
    </row>
    <row r="4680" spans="1:34" x14ac:dyDescent="0.25">
      <c r="A4680" s="13" t="s">
        <v>9936</v>
      </c>
      <c r="B4680" t="s">
        <v>132</v>
      </c>
      <c r="C4680" s="16" t="s">
        <v>9937</v>
      </c>
      <c r="D4680" s="16"/>
      <c r="E4680" s="16"/>
      <c r="F4680" s="17"/>
      <c r="G4680" s="17"/>
      <c r="H4680" s="17"/>
      <c r="I4680" s="71" t="str">
        <f t="shared" si="292"/>
        <v xml:space="preserve"> , </v>
      </c>
      <c r="J4680" s="105"/>
      <c r="K4680" s="121"/>
      <c r="L4680" s="121" t="s">
        <v>10592</v>
      </c>
      <c r="R4680" s="16"/>
      <c r="S4680" t="s">
        <v>10877</v>
      </c>
      <c r="T4680" t="s">
        <v>98</v>
      </c>
      <c r="U4680">
        <v>23</v>
      </c>
      <c r="V4680" s="30" t="s">
        <v>18621</v>
      </c>
      <c r="W4680" s="30"/>
      <c r="X4680" s="30"/>
      <c r="Y4680" s="30">
        <v>0</v>
      </c>
      <c r="Z4680" s="30">
        <v>1</v>
      </c>
      <c r="AA4680" s="30" t="e">
        <v>#N/A</v>
      </c>
      <c r="AB4680" t="s">
        <v>17744</v>
      </c>
      <c r="AC4680" t="s">
        <v>10364</v>
      </c>
      <c r="AD4680" t="b">
        <v>0</v>
      </c>
      <c r="AF4680" t="str">
        <f t="shared" si="293"/>
        <v>141 /23 /OFU</v>
      </c>
      <c r="AG4680">
        <f t="shared" si="294"/>
        <v>3</v>
      </c>
      <c r="AH4680">
        <f t="shared" si="295"/>
        <v>3</v>
      </c>
    </row>
    <row r="4681" spans="1:34" x14ac:dyDescent="0.25">
      <c r="A4681" s="13" t="s">
        <v>6506</v>
      </c>
      <c r="B4681" t="s">
        <v>132</v>
      </c>
      <c r="C4681" s="16" t="s">
        <v>2265</v>
      </c>
      <c r="D4681" s="16" t="s">
        <v>236</v>
      </c>
      <c r="E4681" s="16" t="s">
        <v>324</v>
      </c>
      <c r="F4681" s="17">
        <v>23</v>
      </c>
      <c r="G4681" s="17" t="s">
        <v>250</v>
      </c>
      <c r="H4681" s="17">
        <v>1947</v>
      </c>
      <c r="I4681" s="71" t="str">
        <f t="shared" si="292"/>
        <v>April 23, 1947</v>
      </c>
      <c r="J4681" s="105"/>
      <c r="K4681" s="121" t="s">
        <v>16532</v>
      </c>
      <c r="L4681" t="s">
        <v>10867</v>
      </c>
      <c r="R4681" s="16"/>
      <c r="S4681" t="s">
        <v>11233</v>
      </c>
      <c r="T4681" t="s">
        <v>10522</v>
      </c>
      <c r="U4681">
        <v>464</v>
      </c>
      <c r="V4681" t="s">
        <v>16533</v>
      </c>
      <c r="W4681">
        <v>4</v>
      </c>
      <c r="X4681" s="30"/>
      <c r="Y4681" s="30">
        <v>0</v>
      </c>
      <c r="Z4681" s="30">
        <v>1</v>
      </c>
      <c r="AA4681" s="30" t="s">
        <v>10569</v>
      </c>
      <c r="AB4681" t="s">
        <v>621</v>
      </c>
      <c r="AC4681" t="s">
        <v>10364</v>
      </c>
      <c r="AD4681" t="b">
        <v>0</v>
      </c>
      <c r="AF4681" t="str">
        <f t="shared" si="293"/>
        <v>464 /13OTU</v>
      </c>
      <c r="AG4681">
        <f t="shared" si="294"/>
        <v>2</v>
      </c>
      <c r="AH4681">
        <f t="shared" si="295"/>
        <v>2</v>
      </c>
    </row>
    <row r="4682" spans="1:34" x14ac:dyDescent="0.25">
      <c r="A4682" s="13" t="s">
        <v>5654</v>
      </c>
      <c r="B4682" t="s">
        <v>132</v>
      </c>
      <c r="C4682" s="16" t="s">
        <v>5655</v>
      </c>
      <c r="D4682" s="16" t="s">
        <v>236</v>
      </c>
      <c r="E4682" s="16" t="s">
        <v>324</v>
      </c>
      <c r="F4682" s="17">
        <v>2</v>
      </c>
      <c r="G4682" s="17" t="s">
        <v>243</v>
      </c>
      <c r="H4682" s="17">
        <v>1947</v>
      </c>
      <c r="I4682" s="71" t="str">
        <f t="shared" si="292"/>
        <v>January 2, 1947</v>
      </c>
      <c r="J4682" s="105"/>
      <c r="K4682" s="121" t="s">
        <v>15991</v>
      </c>
      <c r="L4682" t="s">
        <v>10801</v>
      </c>
      <c r="R4682" s="16"/>
      <c r="W4682">
        <v>1</v>
      </c>
      <c r="X4682" s="30"/>
      <c r="Y4682" s="30">
        <v>0</v>
      </c>
      <c r="Z4682" s="30">
        <v>1</v>
      </c>
      <c r="AA4682" s="30" t="s">
        <v>10569</v>
      </c>
      <c r="AB4682" t="s">
        <v>621</v>
      </c>
      <c r="AC4682" t="s">
        <v>10364</v>
      </c>
      <c r="AD4682" t="b">
        <v>0</v>
      </c>
      <c r="AF4682" t="str">
        <f t="shared" si="293"/>
        <v>151 /168 /NFDW /13OTU</v>
      </c>
      <c r="AG4682">
        <f t="shared" si="294"/>
        <v>4</v>
      </c>
      <c r="AH4682">
        <f t="shared" si="295"/>
        <v>4</v>
      </c>
    </row>
    <row r="4683" spans="1:34" x14ac:dyDescent="0.25">
      <c r="A4683" s="13" t="s">
        <v>6000</v>
      </c>
      <c r="B4683" t="s">
        <v>132</v>
      </c>
      <c r="C4683" s="16" t="s">
        <v>6001</v>
      </c>
      <c r="D4683" s="16" t="s">
        <v>4111</v>
      </c>
      <c r="E4683" s="16"/>
      <c r="F4683" s="17">
        <v>13</v>
      </c>
      <c r="G4683" s="17" t="s">
        <v>260</v>
      </c>
      <c r="H4683" s="17">
        <v>1947</v>
      </c>
      <c r="I4683" s="71" t="str">
        <f t="shared" si="292"/>
        <v>June 13, 1947</v>
      </c>
      <c r="J4683" s="105"/>
      <c r="K4683" s="121" t="s">
        <v>16226</v>
      </c>
      <c r="L4683" t="s">
        <v>10867</v>
      </c>
      <c r="R4683" s="16"/>
      <c r="W4683">
        <v>6</v>
      </c>
      <c r="X4683" s="30"/>
      <c r="Y4683" s="30">
        <v>0</v>
      </c>
      <c r="Z4683" s="30">
        <v>1</v>
      </c>
      <c r="AA4683" s="30" t="e">
        <v>#N/A</v>
      </c>
      <c r="AB4683">
        <v>169</v>
      </c>
      <c r="AC4683" t="s">
        <v>10364</v>
      </c>
      <c r="AD4683" t="b">
        <v>0</v>
      </c>
      <c r="AF4683" t="str">
        <f t="shared" si="293"/>
        <v>141 /169</v>
      </c>
      <c r="AG4683">
        <f t="shared" si="294"/>
        <v>2</v>
      </c>
      <c r="AH4683">
        <f t="shared" si="295"/>
        <v>2</v>
      </c>
    </row>
    <row r="4684" spans="1:34" x14ac:dyDescent="0.25">
      <c r="A4684" s="13" t="s">
        <v>5355</v>
      </c>
      <c r="B4684" t="s">
        <v>1171</v>
      </c>
      <c r="C4684" s="16" t="s">
        <v>3522</v>
      </c>
      <c r="D4684" s="16"/>
      <c r="E4684" s="16" t="s">
        <v>324</v>
      </c>
      <c r="F4684" s="17">
        <v>29</v>
      </c>
      <c r="G4684" s="17" t="s">
        <v>243</v>
      </c>
      <c r="H4684" s="17">
        <v>1946</v>
      </c>
      <c r="I4684" s="71" t="str">
        <f t="shared" si="292"/>
        <v>January 29, 1946</v>
      </c>
      <c r="J4684" s="105" t="s">
        <v>230</v>
      </c>
      <c r="K4684" s="121" t="s">
        <v>15813</v>
      </c>
      <c r="L4684" t="s">
        <v>10565</v>
      </c>
      <c r="M4684" t="s">
        <v>10566</v>
      </c>
      <c r="N4684" t="s">
        <v>10567</v>
      </c>
      <c r="R4684" s="16"/>
      <c r="S4684" t="s">
        <v>11245</v>
      </c>
      <c r="T4684" t="s">
        <v>221</v>
      </c>
      <c r="U4684">
        <v>456</v>
      </c>
      <c r="V4684" s="30" t="s">
        <v>15814</v>
      </c>
      <c r="W4684">
        <v>1</v>
      </c>
      <c r="X4684" s="30"/>
      <c r="Y4684" s="30">
        <v>0</v>
      </c>
      <c r="Z4684" s="30">
        <v>1</v>
      </c>
      <c r="AA4684" s="30" t="s">
        <v>10569</v>
      </c>
      <c r="AB4684" t="s">
        <v>2470</v>
      </c>
      <c r="AC4684" t="s">
        <v>10375</v>
      </c>
      <c r="AD4684" t="b">
        <v>0</v>
      </c>
      <c r="AF4684" t="str">
        <f t="shared" si="293"/>
        <v>456 /54OTU</v>
      </c>
      <c r="AG4684">
        <f t="shared" si="294"/>
        <v>2</v>
      </c>
      <c r="AH4684">
        <f t="shared" si="295"/>
        <v>2</v>
      </c>
    </row>
    <row r="4685" spans="1:34" x14ac:dyDescent="0.25">
      <c r="A4685" s="13" t="s">
        <v>7783</v>
      </c>
      <c r="B4685" t="s">
        <v>1171</v>
      </c>
      <c r="C4685" s="16" t="s">
        <v>7784</v>
      </c>
      <c r="D4685" s="16"/>
      <c r="E4685" s="16"/>
      <c r="F4685" s="17">
        <v>25</v>
      </c>
      <c r="G4685" s="17" t="s">
        <v>253</v>
      </c>
      <c r="H4685" s="17">
        <v>1949</v>
      </c>
      <c r="I4685" s="71" t="str">
        <f t="shared" si="292"/>
        <v>May 25, 1949</v>
      </c>
      <c r="J4685" s="105"/>
      <c r="K4685" s="121" t="s">
        <v>17308</v>
      </c>
      <c r="L4685" t="s">
        <v>10801</v>
      </c>
      <c r="R4685" s="16"/>
      <c r="S4685" t="s">
        <v>10981</v>
      </c>
      <c r="T4685" t="s">
        <v>15</v>
      </c>
      <c r="U4685">
        <v>157</v>
      </c>
      <c r="V4685" t="s">
        <v>17309</v>
      </c>
      <c r="W4685">
        <v>5</v>
      </c>
      <c r="X4685" s="30"/>
      <c r="Y4685" s="30">
        <v>0</v>
      </c>
      <c r="Z4685" s="30">
        <v>1</v>
      </c>
      <c r="AA4685" s="30" t="e">
        <v>#N/A</v>
      </c>
      <c r="AB4685">
        <v>502</v>
      </c>
      <c r="AC4685" t="s">
        <v>10375</v>
      </c>
      <c r="AD4685" t="b">
        <v>0</v>
      </c>
      <c r="AF4685" t="str">
        <f t="shared" si="293"/>
        <v>239 /85 /157 /502</v>
      </c>
      <c r="AG4685">
        <f t="shared" si="294"/>
        <v>4</v>
      </c>
      <c r="AH4685">
        <f t="shared" si="295"/>
        <v>4</v>
      </c>
    </row>
    <row r="4686" spans="1:34" x14ac:dyDescent="0.25">
      <c r="A4686" s="13" t="s">
        <v>3948</v>
      </c>
      <c r="B4686" t="s">
        <v>1171</v>
      </c>
      <c r="C4686" s="16" t="s">
        <v>3949</v>
      </c>
      <c r="D4686" s="16" t="s">
        <v>236</v>
      </c>
      <c r="E4686" s="16" t="s">
        <v>324</v>
      </c>
      <c r="F4686" s="17">
        <v>25</v>
      </c>
      <c r="G4686" s="17" t="s">
        <v>294</v>
      </c>
      <c r="H4686" s="17">
        <v>1945</v>
      </c>
      <c r="I4686" s="71" t="str">
        <f t="shared" si="292"/>
        <v>September 25, 1945</v>
      </c>
      <c r="J4686" s="105"/>
      <c r="K4686" s="121" t="s">
        <v>14959</v>
      </c>
      <c r="L4686" t="s">
        <v>10801</v>
      </c>
      <c r="R4686" s="16"/>
      <c r="W4686">
        <v>9</v>
      </c>
      <c r="X4686" s="30"/>
      <c r="Y4686" s="30">
        <v>0</v>
      </c>
      <c r="Z4686" s="30">
        <v>1</v>
      </c>
      <c r="AA4686" s="30" t="e">
        <v>#N/A</v>
      </c>
      <c r="AB4686" t="s">
        <v>14960</v>
      </c>
      <c r="AC4686" t="s">
        <v>10375</v>
      </c>
      <c r="AD4686" t="b">
        <v>0</v>
      </c>
      <c r="AF4686" t="str">
        <f t="shared" si="293"/>
        <v>1FU /1 OADU /NA /UK</v>
      </c>
      <c r="AG4686">
        <f t="shared" si="294"/>
        <v>4</v>
      </c>
      <c r="AH4686">
        <f t="shared" si="295"/>
        <v>4</v>
      </c>
    </row>
    <row r="4687" spans="1:34" x14ac:dyDescent="0.25">
      <c r="A4687" s="13" t="s">
        <v>2726</v>
      </c>
      <c r="B4687" t="s">
        <v>1171</v>
      </c>
      <c r="C4687" s="16" t="s">
        <v>2727</v>
      </c>
      <c r="D4687" s="16" t="s">
        <v>242</v>
      </c>
      <c r="E4687" s="16" t="s">
        <v>416</v>
      </c>
      <c r="F4687" s="17">
        <v>5</v>
      </c>
      <c r="G4687" s="17" t="s">
        <v>247</v>
      </c>
      <c r="H4687" s="17">
        <v>1945</v>
      </c>
      <c r="I4687" s="71" t="str">
        <f t="shared" si="292"/>
        <v>March 5, 1945</v>
      </c>
      <c r="J4687" s="105" t="s">
        <v>230</v>
      </c>
      <c r="K4687" s="121" t="s">
        <v>13782</v>
      </c>
      <c r="L4687" t="s">
        <v>10565</v>
      </c>
      <c r="M4687" t="s">
        <v>10566</v>
      </c>
      <c r="N4687" t="s">
        <v>10668</v>
      </c>
      <c r="R4687" s="16"/>
      <c r="W4687">
        <v>3</v>
      </c>
      <c r="X4687" s="30" t="s">
        <v>13748</v>
      </c>
      <c r="Y4687" s="30">
        <v>1</v>
      </c>
      <c r="Z4687" s="30">
        <v>1</v>
      </c>
      <c r="AA4687" s="30" t="s">
        <v>10569</v>
      </c>
      <c r="AB4687" t="s">
        <v>13783</v>
      </c>
      <c r="AC4687" t="s">
        <v>10375</v>
      </c>
      <c r="AD4687" t="b">
        <v>0</v>
      </c>
      <c r="AF4687" t="str">
        <f t="shared" si="293"/>
        <v>12FU /1 OADU /NA</v>
      </c>
      <c r="AG4687">
        <f t="shared" si="294"/>
        <v>3</v>
      </c>
      <c r="AH4687">
        <f t="shared" si="295"/>
        <v>3</v>
      </c>
    </row>
    <row r="4688" spans="1:34" x14ac:dyDescent="0.25">
      <c r="A4688" s="13" t="s">
        <v>6222</v>
      </c>
      <c r="B4688" t="s">
        <v>1171</v>
      </c>
      <c r="C4688" s="16" t="s">
        <v>6223</v>
      </c>
      <c r="D4688" s="16"/>
      <c r="E4688" s="16"/>
      <c r="F4688" s="17">
        <v>19</v>
      </c>
      <c r="G4688" s="17" t="s">
        <v>294</v>
      </c>
      <c r="H4688" s="17">
        <v>1947</v>
      </c>
      <c r="I4688" s="71" t="str">
        <f t="shared" si="292"/>
        <v>September 19, 1947</v>
      </c>
      <c r="J4688" s="105"/>
      <c r="K4688" s="121" t="s">
        <v>16413</v>
      </c>
      <c r="L4688" t="s">
        <v>10801</v>
      </c>
      <c r="R4688" s="16"/>
      <c r="W4688">
        <v>9</v>
      </c>
      <c r="X4688" s="30"/>
      <c r="Y4688" s="30">
        <v>0</v>
      </c>
      <c r="Z4688" s="30">
        <v>1</v>
      </c>
      <c r="AA4688" s="30" t="e">
        <v>#N/A</v>
      </c>
      <c r="AB4688">
        <v>608</v>
      </c>
      <c r="AC4688" t="s">
        <v>10375</v>
      </c>
      <c r="AD4688" t="b">
        <v>0</v>
      </c>
      <c r="AF4688" t="str">
        <f t="shared" si="293"/>
        <v>456 /125 /25 /500 /608</v>
      </c>
      <c r="AG4688">
        <f t="shared" si="294"/>
        <v>5</v>
      </c>
      <c r="AH4688">
        <f t="shared" si="295"/>
        <v>5</v>
      </c>
    </row>
    <row r="4689" spans="1:34" x14ac:dyDescent="0.25">
      <c r="A4689" s="13" t="s">
        <v>5485</v>
      </c>
      <c r="B4689" t="s">
        <v>1171</v>
      </c>
      <c r="C4689" s="16" t="s">
        <v>5486</v>
      </c>
      <c r="D4689" s="16"/>
      <c r="E4689" s="16"/>
      <c r="F4689" s="17">
        <v>31</v>
      </c>
      <c r="G4689" s="17" t="s">
        <v>238</v>
      </c>
      <c r="H4689" s="17">
        <v>1946</v>
      </c>
      <c r="I4689" s="71" t="str">
        <f t="shared" si="292"/>
        <v>December 31, 1946</v>
      </c>
      <c r="J4689" s="105"/>
      <c r="K4689" s="121" t="s">
        <v>15905</v>
      </c>
      <c r="L4689" t="s">
        <v>10801</v>
      </c>
      <c r="R4689" s="16"/>
      <c r="W4689">
        <v>12</v>
      </c>
      <c r="X4689" s="30"/>
      <c r="Y4689" s="30">
        <v>0</v>
      </c>
      <c r="Z4689" s="30">
        <v>1</v>
      </c>
      <c r="AA4689" s="30" t="e">
        <v>#N/A</v>
      </c>
      <c r="AB4689" t="s">
        <v>2081</v>
      </c>
      <c r="AC4689" t="s">
        <v>10375</v>
      </c>
      <c r="AD4689" t="b">
        <v>0</v>
      </c>
      <c r="AF4689" t="str">
        <f t="shared" si="293"/>
        <v>1FU /255 /1FU</v>
      </c>
      <c r="AG4689">
        <f t="shared" si="294"/>
        <v>3</v>
      </c>
      <c r="AH4689">
        <f t="shared" si="295"/>
        <v>3</v>
      </c>
    </row>
    <row r="4690" spans="1:34" x14ac:dyDescent="0.25">
      <c r="A4690" s="13" t="s">
        <v>7046</v>
      </c>
      <c r="B4690" t="s">
        <v>1171</v>
      </c>
      <c r="C4690" s="16" t="s">
        <v>7047</v>
      </c>
      <c r="D4690" s="16"/>
      <c r="E4690" s="16"/>
      <c r="F4690" s="17">
        <v>11</v>
      </c>
      <c r="G4690" s="17" t="s">
        <v>282</v>
      </c>
      <c r="H4690" s="17">
        <v>1948</v>
      </c>
      <c r="I4690" s="71" t="str">
        <f t="shared" si="292"/>
        <v>August 11, 1948</v>
      </c>
      <c r="J4690" s="105"/>
      <c r="K4690" s="121" t="s">
        <v>16848</v>
      </c>
      <c r="L4690" t="s">
        <v>10801</v>
      </c>
      <c r="R4690" s="16"/>
      <c r="W4690">
        <v>8</v>
      </c>
      <c r="X4690" s="30"/>
      <c r="Y4690" s="30">
        <v>0</v>
      </c>
      <c r="Z4690" s="30">
        <v>1</v>
      </c>
      <c r="AA4690" s="30" t="e">
        <v>#N/A</v>
      </c>
      <c r="AB4690" t="s">
        <v>14960</v>
      </c>
      <c r="AC4690" t="s">
        <v>10375</v>
      </c>
      <c r="AD4690" t="b">
        <v>0</v>
      </c>
      <c r="AF4690" t="str">
        <f t="shared" si="293"/>
        <v>12FU /1 OADU /NA /UK</v>
      </c>
      <c r="AG4690">
        <f t="shared" si="294"/>
        <v>4</v>
      </c>
      <c r="AH4690">
        <f t="shared" si="295"/>
        <v>4</v>
      </c>
    </row>
    <row r="4691" spans="1:34" x14ac:dyDescent="0.25">
      <c r="A4691" s="13" t="s">
        <v>3112</v>
      </c>
      <c r="B4691" t="s">
        <v>1171</v>
      </c>
      <c r="C4691" s="16" t="s">
        <v>3113</v>
      </c>
      <c r="D4691" s="16" t="s">
        <v>242</v>
      </c>
      <c r="E4691" s="16" t="s">
        <v>252</v>
      </c>
      <c r="F4691" s="17">
        <v>22</v>
      </c>
      <c r="G4691" s="17" t="s">
        <v>250</v>
      </c>
      <c r="H4691" s="17">
        <v>1945</v>
      </c>
      <c r="I4691" s="71" t="str">
        <f t="shared" si="292"/>
        <v>April 22, 1945</v>
      </c>
      <c r="J4691" s="105" t="s">
        <v>230</v>
      </c>
      <c r="K4691" s="121" t="s">
        <v>14254</v>
      </c>
      <c r="L4691" t="s">
        <v>10548</v>
      </c>
      <c r="M4691" t="s">
        <v>10561</v>
      </c>
      <c r="P4691" t="s">
        <v>10562</v>
      </c>
      <c r="R4691" s="16"/>
      <c r="W4691">
        <v>4</v>
      </c>
      <c r="X4691" s="30" t="s">
        <v>11782</v>
      </c>
      <c r="Y4691" s="30">
        <v>1</v>
      </c>
      <c r="Z4691" s="30">
        <v>1</v>
      </c>
      <c r="AA4691" s="30" t="s">
        <v>10558</v>
      </c>
      <c r="AB4691" t="s">
        <v>3117</v>
      </c>
      <c r="AC4691" t="s">
        <v>10375</v>
      </c>
      <c r="AD4691" t="b">
        <v>0</v>
      </c>
      <c r="AF4691" t="str">
        <f t="shared" si="293"/>
        <v>12FU /416US</v>
      </c>
      <c r="AG4691">
        <f t="shared" si="294"/>
        <v>2</v>
      </c>
      <c r="AH4691">
        <f t="shared" si="295"/>
        <v>2</v>
      </c>
    </row>
    <row r="4692" spans="1:34" x14ac:dyDescent="0.25">
      <c r="A4692" s="13" t="s">
        <v>2919</v>
      </c>
      <c r="B4692" t="s">
        <v>1171</v>
      </c>
      <c r="C4692" s="16" t="s">
        <v>2490</v>
      </c>
      <c r="D4692" s="16" t="s">
        <v>242</v>
      </c>
      <c r="E4692" s="16" t="s">
        <v>277</v>
      </c>
      <c r="F4692" s="17">
        <v>29</v>
      </c>
      <c r="G4692" s="17" t="s">
        <v>247</v>
      </c>
      <c r="H4692" s="17">
        <v>1945</v>
      </c>
      <c r="I4692" s="71" t="str">
        <f t="shared" si="292"/>
        <v>March 29, 1945</v>
      </c>
      <c r="J4692" s="105" t="s">
        <v>10627</v>
      </c>
      <c r="K4692" s="121" t="s">
        <v>14035</v>
      </c>
      <c r="L4692" t="s">
        <v>10590</v>
      </c>
      <c r="M4692" t="s">
        <v>10591</v>
      </c>
      <c r="P4692" t="s">
        <v>10592</v>
      </c>
      <c r="R4692" s="16"/>
      <c r="W4692">
        <v>3</v>
      </c>
      <c r="X4692" s="30" t="s">
        <v>13748</v>
      </c>
      <c r="Y4692" s="30">
        <v>1</v>
      </c>
      <c r="Z4692" s="30">
        <v>1</v>
      </c>
      <c r="AA4692" s="30" t="s">
        <v>10558</v>
      </c>
      <c r="AB4692" t="s">
        <v>3117</v>
      </c>
      <c r="AC4692" t="s">
        <v>10375</v>
      </c>
      <c r="AD4692" t="b">
        <v>0</v>
      </c>
      <c r="AF4692" t="str">
        <f t="shared" si="293"/>
        <v>1FU /416US</v>
      </c>
      <c r="AG4692">
        <f t="shared" si="294"/>
        <v>2</v>
      </c>
      <c r="AH4692">
        <f t="shared" si="295"/>
        <v>2</v>
      </c>
    </row>
    <row r="4693" spans="1:34" x14ac:dyDescent="0.25">
      <c r="A4693" s="13" t="s">
        <v>6923</v>
      </c>
      <c r="B4693" t="s">
        <v>1171</v>
      </c>
      <c r="C4693" s="16" t="s">
        <v>6924</v>
      </c>
      <c r="D4693" s="16"/>
      <c r="E4693" s="16"/>
      <c r="F4693" s="17">
        <v>8</v>
      </c>
      <c r="G4693" s="17" t="s">
        <v>264</v>
      </c>
      <c r="H4693" s="17">
        <v>1948</v>
      </c>
      <c r="I4693" s="71" t="str">
        <f t="shared" si="292"/>
        <v>July 8, 1948</v>
      </c>
      <c r="J4693" s="105"/>
      <c r="K4693" s="121" t="s">
        <v>16790</v>
      </c>
      <c r="L4693" t="s">
        <v>10801</v>
      </c>
      <c r="R4693" s="16"/>
      <c r="S4693" t="s">
        <v>10976</v>
      </c>
      <c r="T4693" t="s">
        <v>10731</v>
      </c>
      <c r="U4693">
        <v>141</v>
      </c>
      <c r="V4693" s="26" t="s">
        <v>16459</v>
      </c>
      <c r="W4693">
        <v>7</v>
      </c>
      <c r="X4693" s="30"/>
      <c r="Y4693" s="30">
        <v>0</v>
      </c>
      <c r="Z4693" s="30">
        <v>1</v>
      </c>
      <c r="AA4693" s="30" t="e">
        <v>#N/A</v>
      </c>
      <c r="AB4693" t="s">
        <v>14960</v>
      </c>
      <c r="AC4693" t="s">
        <v>10375</v>
      </c>
      <c r="AD4693" t="b">
        <v>0</v>
      </c>
      <c r="AF4693" t="str">
        <f t="shared" si="293"/>
        <v>12FU /NA /UK</v>
      </c>
      <c r="AG4693">
        <f t="shared" si="294"/>
        <v>3</v>
      </c>
      <c r="AH4693">
        <f t="shared" si="295"/>
        <v>3</v>
      </c>
    </row>
    <row r="4694" spans="1:34" x14ac:dyDescent="0.25">
      <c r="A4694" s="13" t="s">
        <v>6952</v>
      </c>
      <c r="B4694" t="s">
        <v>1171</v>
      </c>
      <c r="C4694" s="16" t="s">
        <v>6838</v>
      </c>
      <c r="D4694" s="16" t="s">
        <v>236</v>
      </c>
      <c r="E4694" s="16" t="s">
        <v>252</v>
      </c>
      <c r="F4694" s="17">
        <v>8</v>
      </c>
      <c r="G4694" s="17" t="s">
        <v>264</v>
      </c>
      <c r="H4694" s="17">
        <v>1948</v>
      </c>
      <c r="I4694" s="71" t="str">
        <f t="shared" si="292"/>
        <v>July 8, 1948</v>
      </c>
      <c r="J4694" s="105"/>
      <c r="K4694" s="121" t="s">
        <v>16790</v>
      </c>
      <c r="L4694" t="s">
        <v>10801</v>
      </c>
      <c r="R4694" s="16"/>
      <c r="S4694" t="s">
        <v>12238</v>
      </c>
      <c r="T4694" t="s">
        <v>10658</v>
      </c>
      <c r="U4694">
        <v>219</v>
      </c>
      <c r="V4694" t="s">
        <v>16799</v>
      </c>
      <c r="W4694">
        <v>7</v>
      </c>
      <c r="X4694" s="30"/>
      <c r="Y4694" s="30">
        <v>0</v>
      </c>
      <c r="Z4694" s="30">
        <v>1</v>
      </c>
      <c r="AA4694" s="30" t="e">
        <v>#N/A</v>
      </c>
      <c r="AB4694">
        <v>141</v>
      </c>
      <c r="AC4694" t="s">
        <v>10375</v>
      </c>
      <c r="AD4694" t="b">
        <v>0</v>
      </c>
      <c r="AF4694" t="str">
        <f t="shared" si="293"/>
        <v>219 /141</v>
      </c>
      <c r="AG4694">
        <f t="shared" si="294"/>
        <v>2</v>
      </c>
      <c r="AH4694">
        <f t="shared" si="295"/>
        <v>2</v>
      </c>
    </row>
    <row r="4695" spans="1:34" x14ac:dyDescent="0.25">
      <c r="A4695" s="13" t="s">
        <v>7516</v>
      </c>
      <c r="B4695" t="s">
        <v>1171</v>
      </c>
      <c r="C4695" s="16" t="s">
        <v>7517</v>
      </c>
      <c r="D4695" s="16"/>
      <c r="E4695" s="16"/>
      <c r="F4695" s="17">
        <v>6</v>
      </c>
      <c r="G4695" s="17" t="s">
        <v>253</v>
      </c>
      <c r="H4695" s="17">
        <v>1949</v>
      </c>
      <c r="I4695" s="71" t="str">
        <f t="shared" si="292"/>
        <v>May 6, 1949</v>
      </c>
      <c r="J4695" s="105"/>
      <c r="K4695" s="121" t="s">
        <v>17147</v>
      </c>
      <c r="L4695" t="s">
        <v>10801</v>
      </c>
      <c r="R4695" s="16"/>
      <c r="S4695" t="s">
        <v>10881</v>
      </c>
      <c r="T4695" t="s">
        <v>10731</v>
      </c>
      <c r="U4695">
        <v>85</v>
      </c>
      <c r="V4695" t="s">
        <v>17148</v>
      </c>
      <c r="W4695">
        <v>5</v>
      </c>
      <c r="X4695" s="30"/>
      <c r="Y4695" s="30">
        <v>0</v>
      </c>
      <c r="Z4695" s="30">
        <v>1</v>
      </c>
      <c r="AA4695" s="30" t="e">
        <v>#N/A</v>
      </c>
      <c r="AB4695">
        <v>609</v>
      </c>
      <c r="AC4695" t="s">
        <v>10375</v>
      </c>
      <c r="AD4695" t="b">
        <v>0</v>
      </c>
      <c r="AF4695" t="str">
        <f t="shared" si="293"/>
        <v>85 /609</v>
      </c>
      <c r="AG4695">
        <f t="shared" si="294"/>
        <v>2</v>
      </c>
      <c r="AH4695">
        <f t="shared" si="295"/>
        <v>2</v>
      </c>
    </row>
    <row r="4696" spans="1:34" x14ac:dyDescent="0.25">
      <c r="A4696" s="13" t="s">
        <v>2355</v>
      </c>
      <c r="B4696" t="s">
        <v>1171</v>
      </c>
      <c r="C4696" s="16">
        <v>151</v>
      </c>
      <c r="D4696" s="16" t="s">
        <v>236</v>
      </c>
      <c r="E4696" s="16" t="s">
        <v>252</v>
      </c>
      <c r="F4696" s="17">
        <v>1</v>
      </c>
      <c r="G4696" s="17" t="s">
        <v>243</v>
      </c>
      <c r="H4696" s="17">
        <v>1945</v>
      </c>
      <c r="I4696" s="71" t="str">
        <f t="shared" si="292"/>
        <v>January 1, 1945</v>
      </c>
      <c r="J4696" s="105" t="s">
        <v>230</v>
      </c>
      <c r="K4696" s="121" t="s">
        <v>13342</v>
      </c>
      <c r="L4696" s="121" t="s">
        <v>10565</v>
      </c>
      <c r="M4696" t="s">
        <v>10566</v>
      </c>
      <c r="N4696" t="s">
        <v>10721</v>
      </c>
      <c r="R4696" s="16"/>
      <c r="S4696" t="s">
        <v>13343</v>
      </c>
      <c r="T4696" t="s">
        <v>12030</v>
      </c>
      <c r="U4696">
        <v>151</v>
      </c>
      <c r="V4696" t="s">
        <v>13344</v>
      </c>
      <c r="W4696">
        <v>1</v>
      </c>
      <c r="X4696" s="30" t="s">
        <v>13332</v>
      </c>
      <c r="Y4696" s="30">
        <v>1</v>
      </c>
      <c r="Z4696" s="30">
        <v>1</v>
      </c>
      <c r="AA4696" s="30" t="s">
        <v>10558</v>
      </c>
      <c r="AB4696">
        <v>151</v>
      </c>
      <c r="AC4696" t="s">
        <v>10375</v>
      </c>
      <c r="AD4696" t="b">
        <v>0</v>
      </c>
      <c r="AF4696" t="str">
        <f t="shared" si="293"/>
        <v>151</v>
      </c>
      <c r="AG4696">
        <f t="shared" si="294"/>
        <v>1</v>
      </c>
      <c r="AH4696">
        <f t="shared" si="295"/>
        <v>1</v>
      </c>
    </row>
    <row r="4697" spans="1:34" x14ac:dyDescent="0.25">
      <c r="A4697" s="13" t="s">
        <v>2839</v>
      </c>
      <c r="B4697" t="s">
        <v>1171</v>
      </c>
      <c r="C4697" s="16" t="s">
        <v>2840</v>
      </c>
      <c r="D4697" s="16" t="s">
        <v>236</v>
      </c>
      <c r="E4697" s="16" t="s">
        <v>252</v>
      </c>
      <c r="F4697" s="18">
        <v>17</v>
      </c>
      <c r="G4697" s="18" t="s">
        <v>247</v>
      </c>
      <c r="H4697" s="18">
        <v>1945</v>
      </c>
      <c r="I4697" s="71" t="str">
        <f t="shared" si="292"/>
        <v>March 17, 1945</v>
      </c>
      <c r="J4697" s="105" t="s">
        <v>10627</v>
      </c>
      <c r="K4697" s="121" t="s">
        <v>13922</v>
      </c>
      <c r="L4697" t="s">
        <v>10590</v>
      </c>
      <c r="M4697" t="s">
        <v>10591</v>
      </c>
      <c r="P4697" t="s">
        <v>10592</v>
      </c>
      <c r="R4697" s="16"/>
      <c r="S4697" t="s">
        <v>10881</v>
      </c>
      <c r="T4697" t="s">
        <v>98</v>
      </c>
      <c r="U4697">
        <v>85</v>
      </c>
      <c r="V4697" t="s">
        <v>13923</v>
      </c>
      <c r="W4697">
        <v>3</v>
      </c>
      <c r="X4697" s="30" t="s">
        <v>13748</v>
      </c>
      <c r="Y4697" s="30">
        <v>1</v>
      </c>
      <c r="Z4697" s="30">
        <v>1</v>
      </c>
      <c r="AA4697" s="30" t="s">
        <v>10558</v>
      </c>
      <c r="AB4697">
        <v>85</v>
      </c>
      <c r="AC4697" t="s">
        <v>10375</v>
      </c>
      <c r="AD4697" t="b">
        <v>0</v>
      </c>
      <c r="AF4697" t="str">
        <f t="shared" si="293"/>
        <v>BSDU /85</v>
      </c>
      <c r="AG4697">
        <f t="shared" si="294"/>
        <v>2</v>
      </c>
      <c r="AH4697">
        <f t="shared" si="295"/>
        <v>2</v>
      </c>
    </row>
    <row r="4698" spans="1:34" x14ac:dyDescent="0.25">
      <c r="A4698" s="13" t="s">
        <v>7058</v>
      </c>
      <c r="B4698" t="s">
        <v>1171</v>
      </c>
      <c r="C4698" s="16">
        <v>410</v>
      </c>
      <c r="D4698" s="16" t="s">
        <v>236</v>
      </c>
      <c r="E4698" s="16" t="s">
        <v>252</v>
      </c>
      <c r="F4698" s="17">
        <v>11</v>
      </c>
      <c r="G4698" s="17" t="s">
        <v>282</v>
      </c>
      <c r="H4698" s="17">
        <v>1948</v>
      </c>
      <c r="I4698" s="71" t="str">
        <f t="shared" si="292"/>
        <v>August 11, 1948</v>
      </c>
      <c r="J4698" s="105"/>
      <c r="K4698" s="121" t="s">
        <v>16849</v>
      </c>
      <c r="L4698" t="s">
        <v>10801</v>
      </c>
      <c r="R4698" s="16"/>
      <c r="S4698" t="s">
        <v>10774</v>
      </c>
      <c r="T4698" t="s">
        <v>22</v>
      </c>
      <c r="U4698">
        <v>410</v>
      </c>
      <c r="V4698" t="s">
        <v>16854</v>
      </c>
      <c r="W4698">
        <v>8</v>
      </c>
      <c r="X4698" s="30"/>
      <c r="Y4698" s="30">
        <v>0</v>
      </c>
      <c r="Z4698" s="30">
        <v>1</v>
      </c>
      <c r="AA4698" s="30" t="e">
        <v>#N/A</v>
      </c>
      <c r="AB4698">
        <v>410</v>
      </c>
      <c r="AC4698" t="s">
        <v>10375</v>
      </c>
      <c r="AD4698" t="b">
        <v>1</v>
      </c>
      <c r="AE4698" t="s">
        <v>401</v>
      </c>
      <c r="AF4698" t="str">
        <f t="shared" si="293"/>
        <v>410</v>
      </c>
      <c r="AG4698">
        <f t="shared" si="294"/>
        <v>1</v>
      </c>
      <c r="AH4698">
        <f t="shared" si="295"/>
        <v>1</v>
      </c>
    </row>
    <row r="4699" spans="1:34" x14ac:dyDescent="0.25">
      <c r="A4699" s="13" t="s">
        <v>8989</v>
      </c>
      <c r="B4699" t="s">
        <v>1171</v>
      </c>
      <c r="C4699" s="16" t="s">
        <v>8990</v>
      </c>
      <c r="D4699" s="16"/>
      <c r="E4699" s="16"/>
      <c r="F4699" s="17">
        <v>4</v>
      </c>
      <c r="G4699" s="17" t="s">
        <v>309</v>
      </c>
      <c r="H4699" s="17">
        <v>1954</v>
      </c>
      <c r="I4699" s="71" t="str">
        <f t="shared" si="292"/>
        <v>October 4, 1954</v>
      </c>
      <c r="J4699" s="105"/>
      <c r="K4699" s="121" t="s">
        <v>18187</v>
      </c>
      <c r="L4699" t="s">
        <v>10801</v>
      </c>
      <c r="R4699" s="16"/>
      <c r="W4699">
        <v>10</v>
      </c>
      <c r="X4699" s="30"/>
      <c r="Y4699" s="30">
        <v>0</v>
      </c>
      <c r="Z4699" s="30">
        <v>1</v>
      </c>
      <c r="AA4699" s="30" t="e">
        <v>#N/A</v>
      </c>
      <c r="AB4699">
        <v>608</v>
      </c>
      <c r="AC4699" t="s">
        <v>10375</v>
      </c>
      <c r="AD4699" t="b">
        <v>0</v>
      </c>
      <c r="AF4699" t="str">
        <f t="shared" si="293"/>
        <v>68 /608</v>
      </c>
      <c r="AG4699">
        <f t="shared" si="294"/>
        <v>2</v>
      </c>
      <c r="AH4699">
        <f t="shared" si="295"/>
        <v>2</v>
      </c>
    </row>
    <row r="4700" spans="1:34" x14ac:dyDescent="0.25">
      <c r="A4700" s="13" t="s">
        <v>6958</v>
      </c>
      <c r="B4700" t="s">
        <v>1171</v>
      </c>
      <c r="C4700" s="16" t="s">
        <v>2589</v>
      </c>
      <c r="D4700" s="16"/>
      <c r="E4700" s="16"/>
      <c r="F4700" s="17">
        <v>8</v>
      </c>
      <c r="G4700" s="17" t="s">
        <v>264</v>
      </c>
      <c r="H4700" s="17">
        <v>1948</v>
      </c>
      <c r="I4700" s="71" t="str">
        <f t="shared" si="292"/>
        <v>July 8, 1948</v>
      </c>
      <c r="J4700" s="105"/>
      <c r="K4700" s="121" t="s">
        <v>16790</v>
      </c>
      <c r="L4700" t="s">
        <v>10801</v>
      </c>
      <c r="R4700" s="16"/>
      <c r="W4700">
        <v>7</v>
      </c>
      <c r="X4700" s="30"/>
      <c r="Y4700" s="30">
        <v>0</v>
      </c>
      <c r="Z4700" s="30">
        <v>1</v>
      </c>
      <c r="AA4700" s="30" t="e">
        <v>#N/A</v>
      </c>
      <c r="AB4700" t="s">
        <v>2589</v>
      </c>
      <c r="AC4700" t="s">
        <v>10375</v>
      </c>
      <c r="AD4700" t="b">
        <v>0</v>
      </c>
      <c r="AF4700" t="str">
        <f t="shared" si="293"/>
        <v>Mkrs</v>
      </c>
      <c r="AG4700">
        <f t="shared" si="294"/>
        <v>1</v>
      </c>
      <c r="AH4700">
        <f t="shared" si="295"/>
        <v>1</v>
      </c>
    </row>
    <row r="4701" spans="1:34" x14ac:dyDescent="0.25">
      <c r="A4701" s="13" t="s">
        <v>2749</v>
      </c>
      <c r="B4701" t="s">
        <v>1171</v>
      </c>
      <c r="C4701" s="16">
        <v>219</v>
      </c>
      <c r="D4701" s="16" t="s">
        <v>236</v>
      </c>
      <c r="E4701" s="16" t="s">
        <v>252</v>
      </c>
      <c r="F4701" s="17">
        <v>6</v>
      </c>
      <c r="G4701" s="17" t="s">
        <v>247</v>
      </c>
      <c r="H4701" s="17">
        <v>1945</v>
      </c>
      <c r="I4701" s="71" t="str">
        <f t="shared" si="292"/>
        <v>March 6, 1945</v>
      </c>
      <c r="J4701" s="105" t="s">
        <v>230</v>
      </c>
      <c r="K4701" s="121" t="s">
        <v>13810</v>
      </c>
      <c r="L4701" t="s">
        <v>10565</v>
      </c>
      <c r="N4701" t="s">
        <v>10567</v>
      </c>
      <c r="R4701" s="16"/>
      <c r="W4701">
        <v>3</v>
      </c>
      <c r="X4701" s="30" t="s">
        <v>13748</v>
      </c>
      <c r="Y4701" s="30">
        <v>1</v>
      </c>
      <c r="Z4701" s="30">
        <v>1</v>
      </c>
      <c r="AA4701" s="30" t="s">
        <v>10558</v>
      </c>
      <c r="AB4701">
        <v>219</v>
      </c>
      <c r="AC4701" t="s">
        <v>10375</v>
      </c>
      <c r="AD4701" t="b">
        <v>0</v>
      </c>
      <c r="AF4701" t="str">
        <f t="shared" si="293"/>
        <v>219</v>
      </c>
      <c r="AG4701">
        <f t="shared" si="294"/>
        <v>1</v>
      </c>
      <c r="AH4701">
        <f t="shared" si="295"/>
        <v>1</v>
      </c>
    </row>
    <row r="4702" spans="1:34" x14ac:dyDescent="0.25">
      <c r="A4702" s="13" t="s">
        <v>2385</v>
      </c>
      <c r="B4702" t="s">
        <v>1171</v>
      </c>
      <c r="C4702" s="16">
        <v>307</v>
      </c>
      <c r="D4702" s="16" t="s">
        <v>236</v>
      </c>
      <c r="E4702" s="16" t="s">
        <v>252</v>
      </c>
      <c r="F4702" s="17">
        <v>5</v>
      </c>
      <c r="G4702" s="17" t="s">
        <v>243</v>
      </c>
      <c r="H4702" s="17">
        <v>1945</v>
      </c>
      <c r="I4702" s="71" t="str">
        <f t="shared" si="292"/>
        <v>January 5, 1945</v>
      </c>
      <c r="J4702" s="105" t="s">
        <v>10627</v>
      </c>
      <c r="K4702" s="121" t="s">
        <v>13377</v>
      </c>
      <c r="L4702" s="121" t="s">
        <v>10565</v>
      </c>
      <c r="N4702" t="s">
        <v>10721</v>
      </c>
      <c r="R4702" s="16"/>
      <c r="S4702" t="s">
        <v>10853</v>
      </c>
      <c r="T4702" t="s">
        <v>221</v>
      </c>
      <c r="U4702">
        <v>307</v>
      </c>
      <c r="V4702" t="s">
        <v>13378</v>
      </c>
      <c r="W4702">
        <v>1</v>
      </c>
      <c r="X4702" s="30" t="s">
        <v>13332</v>
      </c>
      <c r="Y4702" s="30">
        <v>1</v>
      </c>
      <c r="Z4702" s="30">
        <v>1</v>
      </c>
      <c r="AA4702" s="30" t="s">
        <v>10558</v>
      </c>
      <c r="AB4702">
        <v>307</v>
      </c>
      <c r="AC4702" t="s">
        <v>10375</v>
      </c>
      <c r="AD4702" t="b">
        <v>0</v>
      </c>
      <c r="AF4702" t="str">
        <f t="shared" si="293"/>
        <v>307</v>
      </c>
      <c r="AG4702">
        <f t="shared" si="294"/>
        <v>1</v>
      </c>
      <c r="AH4702">
        <f t="shared" si="295"/>
        <v>1</v>
      </c>
    </row>
    <row r="4703" spans="1:34" x14ac:dyDescent="0.25">
      <c r="A4703" s="13" t="s">
        <v>7083</v>
      </c>
      <c r="B4703" t="s">
        <v>1171</v>
      </c>
      <c r="C4703" s="16" t="s">
        <v>4428</v>
      </c>
      <c r="D4703" s="16"/>
      <c r="E4703" s="16" t="s">
        <v>324</v>
      </c>
      <c r="F4703" s="17">
        <v>11</v>
      </c>
      <c r="G4703" s="17" t="s">
        <v>247</v>
      </c>
      <c r="H4703" s="17">
        <v>1948</v>
      </c>
      <c r="I4703" s="71" t="str">
        <f t="shared" si="292"/>
        <v>March 11, 1948</v>
      </c>
      <c r="J4703" s="105"/>
      <c r="K4703" s="121" t="s">
        <v>16865</v>
      </c>
      <c r="L4703" t="s">
        <v>10801</v>
      </c>
      <c r="R4703" s="16"/>
      <c r="S4703" t="s">
        <v>2467</v>
      </c>
      <c r="T4703" t="s">
        <v>15</v>
      </c>
      <c r="U4703">
        <v>488</v>
      </c>
      <c r="V4703" t="s">
        <v>15605</v>
      </c>
      <c r="W4703">
        <v>3</v>
      </c>
      <c r="X4703" s="30"/>
      <c r="Y4703" s="30">
        <v>0</v>
      </c>
      <c r="Z4703" s="30">
        <v>1</v>
      </c>
      <c r="AA4703" s="30" t="s">
        <v>10569</v>
      </c>
      <c r="AB4703" t="s">
        <v>2470</v>
      </c>
      <c r="AC4703" t="s">
        <v>10375</v>
      </c>
      <c r="AD4703" t="b">
        <v>0</v>
      </c>
      <c r="AF4703" t="str">
        <f t="shared" si="293"/>
        <v>488 /54OTU</v>
      </c>
      <c r="AG4703">
        <f t="shared" si="294"/>
        <v>2</v>
      </c>
      <c r="AH4703">
        <f t="shared" si="295"/>
        <v>2</v>
      </c>
    </row>
    <row r="4704" spans="1:34" x14ac:dyDescent="0.25">
      <c r="A4704" s="13" t="s">
        <v>6771</v>
      </c>
      <c r="B4704" t="s">
        <v>1171</v>
      </c>
      <c r="C4704" s="16" t="s">
        <v>5802</v>
      </c>
      <c r="D4704" s="16" t="s">
        <v>236</v>
      </c>
      <c r="E4704" s="16" t="s">
        <v>324</v>
      </c>
      <c r="F4704" s="17">
        <v>31</v>
      </c>
      <c r="G4704" s="17" t="s">
        <v>264</v>
      </c>
      <c r="H4704" s="17">
        <v>1947</v>
      </c>
      <c r="I4704" s="71" t="str">
        <f t="shared" si="292"/>
        <v>July 31, 1947</v>
      </c>
      <c r="J4704" s="105"/>
      <c r="K4704" s="121" t="s">
        <v>16711</v>
      </c>
      <c r="L4704" t="s">
        <v>10801</v>
      </c>
      <c r="R4704" s="16"/>
      <c r="S4704" t="s">
        <v>10853</v>
      </c>
      <c r="T4704" t="s">
        <v>3</v>
      </c>
      <c r="U4704">
        <v>307</v>
      </c>
      <c r="V4704" t="s">
        <v>16712</v>
      </c>
      <c r="W4704">
        <v>7</v>
      </c>
      <c r="X4704" s="30"/>
      <c r="Y4704" s="30">
        <v>0</v>
      </c>
      <c r="Z4704" s="30">
        <v>1</v>
      </c>
      <c r="AA4704" s="30" t="e">
        <v>#N/A</v>
      </c>
      <c r="AB4704" t="s">
        <v>4710</v>
      </c>
      <c r="AC4704" t="s">
        <v>10375</v>
      </c>
      <c r="AD4704" t="b">
        <v>0</v>
      </c>
      <c r="AF4704" t="str">
        <f t="shared" si="293"/>
        <v>307 /CFE</v>
      </c>
      <c r="AG4704">
        <f t="shared" si="294"/>
        <v>2</v>
      </c>
      <c r="AH4704">
        <f t="shared" si="295"/>
        <v>2</v>
      </c>
    </row>
    <row r="4705" spans="1:34" x14ac:dyDescent="0.25">
      <c r="A4705" s="13" t="s">
        <v>6728</v>
      </c>
      <c r="B4705" t="s">
        <v>1171</v>
      </c>
      <c r="C4705" s="16" t="s">
        <v>6729</v>
      </c>
      <c r="D4705" s="16"/>
      <c r="E4705" s="16"/>
      <c r="F4705" s="17">
        <v>30</v>
      </c>
      <c r="G4705" s="17" t="s">
        <v>264</v>
      </c>
      <c r="H4705" s="17">
        <v>1947</v>
      </c>
      <c r="I4705" s="71" t="str">
        <f t="shared" si="292"/>
        <v>July 30, 1947</v>
      </c>
      <c r="J4705" s="105"/>
      <c r="K4705" s="121" t="s">
        <v>16684</v>
      </c>
      <c r="L4705" t="s">
        <v>10801</v>
      </c>
      <c r="R4705" s="16"/>
      <c r="W4705">
        <v>7</v>
      </c>
      <c r="X4705" s="30"/>
      <c r="Y4705" s="30">
        <v>0</v>
      </c>
      <c r="Z4705" s="30">
        <v>1</v>
      </c>
      <c r="AA4705" s="30" t="e">
        <v>#N/A</v>
      </c>
      <c r="AB4705" t="s">
        <v>6752</v>
      </c>
      <c r="AC4705" t="s">
        <v>10375</v>
      </c>
      <c r="AD4705" t="b">
        <v>0</v>
      </c>
      <c r="AF4705" t="str">
        <f t="shared" si="293"/>
        <v>84 /NFDU /CSE</v>
      </c>
      <c r="AG4705">
        <f t="shared" si="294"/>
        <v>3</v>
      </c>
      <c r="AH4705">
        <f t="shared" si="295"/>
        <v>3</v>
      </c>
    </row>
    <row r="4706" spans="1:34" x14ac:dyDescent="0.25">
      <c r="A4706" s="13" t="s">
        <v>4206</v>
      </c>
      <c r="B4706" t="s">
        <v>1171</v>
      </c>
      <c r="C4706" s="16" t="s">
        <v>4207</v>
      </c>
      <c r="D4706" s="16"/>
      <c r="E4706" s="16" t="s">
        <v>324</v>
      </c>
      <c r="F4706" s="17">
        <v>5</v>
      </c>
      <c r="G4706" s="17" t="s">
        <v>365</v>
      </c>
      <c r="H4706" s="17">
        <v>1946</v>
      </c>
      <c r="I4706" s="71" t="str">
        <f t="shared" si="292"/>
        <v>February 5, 1946</v>
      </c>
      <c r="J4706" s="105" t="s">
        <v>230</v>
      </c>
      <c r="K4706" s="121" t="s">
        <v>15148</v>
      </c>
      <c r="L4706" t="s">
        <v>10565</v>
      </c>
      <c r="M4706" t="s">
        <v>10566</v>
      </c>
      <c r="N4706" t="s">
        <v>10567</v>
      </c>
      <c r="R4706" s="16"/>
      <c r="W4706">
        <v>2</v>
      </c>
      <c r="X4706" s="30"/>
      <c r="Y4706" s="30">
        <v>0</v>
      </c>
      <c r="Z4706" s="30">
        <v>1</v>
      </c>
      <c r="AA4706" s="30" t="s">
        <v>10569</v>
      </c>
      <c r="AB4706" t="s">
        <v>2470</v>
      </c>
      <c r="AC4706" t="s">
        <v>10375</v>
      </c>
      <c r="AD4706" t="b">
        <v>0</v>
      </c>
      <c r="AF4706" t="str">
        <f t="shared" si="293"/>
        <v>488 /51OTU /54OTU</v>
      </c>
      <c r="AG4706">
        <f t="shared" si="294"/>
        <v>3</v>
      </c>
      <c r="AH4706">
        <f t="shared" si="295"/>
        <v>3</v>
      </c>
    </row>
    <row r="4707" spans="1:34" x14ac:dyDescent="0.25">
      <c r="A4707" s="13" t="s">
        <v>3265</v>
      </c>
      <c r="B4707" t="s">
        <v>1171</v>
      </c>
      <c r="C4707" s="16" t="s">
        <v>3266</v>
      </c>
      <c r="D4707" s="16" t="s">
        <v>236</v>
      </c>
      <c r="E4707" s="16" t="s">
        <v>252</v>
      </c>
      <c r="F4707" s="17">
        <v>29</v>
      </c>
      <c r="G4707" s="17" t="s">
        <v>253</v>
      </c>
      <c r="H4707" s="17">
        <v>1945</v>
      </c>
      <c r="I4707" s="71" t="str">
        <f t="shared" si="292"/>
        <v>May 29, 1945</v>
      </c>
      <c r="J4707" s="105" t="s">
        <v>230</v>
      </c>
      <c r="K4707" s="121" t="s">
        <v>14407</v>
      </c>
      <c r="L4707" t="s">
        <v>10565</v>
      </c>
      <c r="M4707" t="s">
        <v>10566</v>
      </c>
      <c r="N4707" t="s">
        <v>10567</v>
      </c>
      <c r="R4707" s="16"/>
      <c r="S4707" t="s">
        <v>11245</v>
      </c>
      <c r="T4707" t="s">
        <v>10784</v>
      </c>
      <c r="U4707">
        <v>456</v>
      </c>
      <c r="V4707" t="s">
        <v>14408</v>
      </c>
      <c r="W4707">
        <v>5</v>
      </c>
      <c r="X4707" s="30" t="s">
        <v>14322</v>
      </c>
      <c r="Y4707" s="30">
        <v>0</v>
      </c>
      <c r="Z4707" s="30">
        <v>1</v>
      </c>
      <c r="AA4707" s="30" t="s">
        <v>10558</v>
      </c>
      <c r="AB4707">
        <v>456</v>
      </c>
      <c r="AC4707" t="s">
        <v>10375</v>
      </c>
      <c r="AD4707" t="b">
        <v>0</v>
      </c>
      <c r="AF4707" t="str">
        <f t="shared" si="293"/>
        <v>96 /456</v>
      </c>
      <c r="AG4707">
        <f t="shared" si="294"/>
        <v>2</v>
      </c>
      <c r="AH4707">
        <f t="shared" si="295"/>
        <v>2</v>
      </c>
    </row>
    <row r="4708" spans="1:34" x14ac:dyDescent="0.25">
      <c r="A4708" s="13" t="s">
        <v>7548</v>
      </c>
      <c r="B4708" t="s">
        <v>1171</v>
      </c>
      <c r="C4708" s="16">
        <v>25</v>
      </c>
      <c r="D4708" s="16" t="s">
        <v>236</v>
      </c>
      <c r="E4708" s="16" t="s">
        <v>252</v>
      </c>
      <c r="F4708" s="17">
        <v>8</v>
      </c>
      <c r="G4708" s="17" t="s">
        <v>326</v>
      </c>
      <c r="H4708" s="17">
        <v>1949</v>
      </c>
      <c r="I4708" s="71" t="str">
        <f t="shared" si="292"/>
        <v>November 8, 1949</v>
      </c>
      <c r="J4708" s="105"/>
      <c r="K4708" s="121" t="s">
        <v>17167</v>
      </c>
      <c r="L4708" t="s">
        <v>10801</v>
      </c>
      <c r="R4708" s="16"/>
      <c r="W4708">
        <v>11</v>
      </c>
      <c r="X4708" s="30"/>
      <c r="Y4708" s="30">
        <v>0</v>
      </c>
      <c r="Z4708" s="30">
        <v>1</v>
      </c>
      <c r="AA4708" s="30" t="e">
        <v>#N/A</v>
      </c>
      <c r="AB4708">
        <v>25</v>
      </c>
      <c r="AC4708" t="s">
        <v>10375</v>
      </c>
      <c r="AD4708" t="b">
        <v>0</v>
      </c>
      <c r="AF4708" t="str">
        <f t="shared" si="293"/>
        <v>25</v>
      </c>
      <c r="AG4708">
        <f t="shared" si="294"/>
        <v>1</v>
      </c>
      <c r="AH4708">
        <f t="shared" si="295"/>
        <v>1</v>
      </c>
    </row>
    <row r="4709" spans="1:34" x14ac:dyDescent="0.25">
      <c r="A4709" s="13" t="s">
        <v>4308</v>
      </c>
      <c r="B4709" t="s">
        <v>1171</v>
      </c>
      <c r="C4709" s="16" t="s">
        <v>4309</v>
      </c>
      <c r="D4709" s="16"/>
      <c r="E4709" s="16" t="s">
        <v>324</v>
      </c>
      <c r="F4709" s="17">
        <v>8</v>
      </c>
      <c r="G4709" s="17" t="s">
        <v>326</v>
      </c>
      <c r="H4709" s="17">
        <v>1946</v>
      </c>
      <c r="I4709" s="71" t="str">
        <f t="shared" si="292"/>
        <v>November 8, 1946</v>
      </c>
      <c r="J4709" s="105" t="s">
        <v>230</v>
      </c>
      <c r="K4709" s="121" t="s">
        <v>15212</v>
      </c>
      <c r="L4709" t="s">
        <v>10565</v>
      </c>
      <c r="M4709" t="s">
        <v>10566</v>
      </c>
      <c r="N4709" t="s">
        <v>10791</v>
      </c>
      <c r="R4709" s="16"/>
      <c r="W4709">
        <v>11</v>
      </c>
      <c r="X4709" s="30"/>
      <c r="Y4709" s="30">
        <v>0</v>
      </c>
      <c r="Z4709" s="30">
        <v>1</v>
      </c>
      <c r="AA4709" s="30" t="s">
        <v>10569</v>
      </c>
      <c r="AB4709" t="s">
        <v>2470</v>
      </c>
      <c r="AC4709" t="s">
        <v>10375</v>
      </c>
      <c r="AD4709" t="b">
        <v>0</v>
      </c>
      <c r="AF4709" t="str">
        <f t="shared" si="293"/>
        <v>CFE /54OTU</v>
      </c>
      <c r="AG4709">
        <f t="shared" si="294"/>
        <v>2</v>
      </c>
      <c r="AH4709">
        <f t="shared" si="295"/>
        <v>2</v>
      </c>
    </row>
    <row r="4710" spans="1:34" x14ac:dyDescent="0.25">
      <c r="A4710" s="13" t="s">
        <v>7061</v>
      </c>
      <c r="B4710" t="s">
        <v>1171</v>
      </c>
      <c r="C4710" s="16">
        <v>307</v>
      </c>
      <c r="D4710" s="16" t="s">
        <v>236</v>
      </c>
      <c r="E4710" s="16" t="s">
        <v>252</v>
      </c>
      <c r="F4710" s="17">
        <v>11</v>
      </c>
      <c r="G4710" s="17" t="s">
        <v>282</v>
      </c>
      <c r="H4710" s="17">
        <v>1948</v>
      </c>
      <c r="I4710" s="71" t="str">
        <f t="shared" si="292"/>
        <v>August 11, 1948</v>
      </c>
      <c r="J4710" s="105"/>
      <c r="K4710" s="121" t="s">
        <v>16849</v>
      </c>
      <c r="L4710" t="s">
        <v>10801</v>
      </c>
      <c r="R4710" s="16"/>
      <c r="S4710" t="s">
        <v>10853</v>
      </c>
      <c r="T4710" t="s">
        <v>83</v>
      </c>
      <c r="U4710">
        <v>307</v>
      </c>
      <c r="V4710" t="s">
        <v>16855</v>
      </c>
      <c r="W4710">
        <v>8</v>
      </c>
      <c r="X4710" s="30"/>
      <c r="Y4710" s="30">
        <v>0</v>
      </c>
      <c r="Z4710" s="30">
        <v>1</v>
      </c>
      <c r="AA4710" s="30" t="e">
        <v>#N/A</v>
      </c>
      <c r="AB4710">
        <v>307</v>
      </c>
      <c r="AC4710" t="s">
        <v>10375</v>
      </c>
      <c r="AD4710" t="b">
        <v>0</v>
      </c>
      <c r="AF4710" t="str">
        <f t="shared" si="293"/>
        <v>307</v>
      </c>
      <c r="AG4710">
        <f t="shared" si="294"/>
        <v>1</v>
      </c>
      <c r="AH4710">
        <f t="shared" si="295"/>
        <v>1</v>
      </c>
    </row>
    <row r="4711" spans="1:34" x14ac:dyDescent="0.25">
      <c r="A4711" s="13" t="s">
        <v>6938</v>
      </c>
      <c r="B4711" t="s">
        <v>1171</v>
      </c>
      <c r="C4711" s="16" t="s">
        <v>5802</v>
      </c>
      <c r="D4711" s="16" t="s">
        <v>236</v>
      </c>
      <c r="E4711" s="16" t="s">
        <v>324</v>
      </c>
      <c r="F4711" s="17">
        <v>8</v>
      </c>
      <c r="G4711" s="17" t="s">
        <v>264</v>
      </c>
      <c r="H4711" s="17">
        <v>1948</v>
      </c>
      <c r="I4711" s="71" t="str">
        <f t="shared" si="292"/>
        <v>July 8, 1948</v>
      </c>
      <c r="J4711" s="105"/>
      <c r="K4711" s="121" t="s">
        <v>16790</v>
      </c>
      <c r="L4711" t="s">
        <v>10801</v>
      </c>
      <c r="R4711" s="16"/>
      <c r="W4711">
        <v>7</v>
      </c>
      <c r="X4711" s="30"/>
      <c r="Y4711" s="30">
        <v>0</v>
      </c>
      <c r="Z4711" s="30">
        <v>1</v>
      </c>
      <c r="AA4711" s="30" t="e">
        <v>#N/A</v>
      </c>
      <c r="AB4711" t="s">
        <v>4710</v>
      </c>
      <c r="AC4711" t="s">
        <v>10375</v>
      </c>
      <c r="AD4711" t="b">
        <v>0</v>
      </c>
      <c r="AF4711" t="str">
        <f t="shared" si="293"/>
        <v>307 /CFE</v>
      </c>
      <c r="AG4711">
        <f t="shared" si="294"/>
        <v>2</v>
      </c>
      <c r="AH4711">
        <f t="shared" si="295"/>
        <v>2</v>
      </c>
    </row>
    <row r="4712" spans="1:34" x14ac:dyDescent="0.25">
      <c r="A4712" s="13" t="s">
        <v>6943</v>
      </c>
      <c r="B4712" t="s">
        <v>1171</v>
      </c>
      <c r="C4712" s="16" t="s">
        <v>3266</v>
      </c>
      <c r="D4712" s="16"/>
      <c r="E4712" s="16"/>
      <c r="F4712" s="17">
        <v>8</v>
      </c>
      <c r="G4712" s="17" t="s">
        <v>264</v>
      </c>
      <c r="H4712" s="17">
        <v>1948</v>
      </c>
      <c r="I4712" s="71" t="str">
        <f t="shared" si="292"/>
        <v>July 8, 1948</v>
      </c>
      <c r="J4712" s="105"/>
      <c r="K4712" s="121" t="s">
        <v>16790</v>
      </c>
      <c r="L4712" t="s">
        <v>10801</v>
      </c>
      <c r="R4712" s="16"/>
      <c r="W4712">
        <v>7</v>
      </c>
      <c r="X4712" s="30"/>
      <c r="Y4712" s="30">
        <v>0</v>
      </c>
      <c r="Z4712" s="30">
        <v>1</v>
      </c>
      <c r="AA4712" s="30" t="e">
        <v>#N/A</v>
      </c>
      <c r="AB4712">
        <v>456</v>
      </c>
      <c r="AC4712" t="s">
        <v>10375</v>
      </c>
      <c r="AD4712" t="b">
        <v>0</v>
      </c>
      <c r="AF4712" t="str">
        <f t="shared" si="293"/>
        <v>96 /456</v>
      </c>
      <c r="AG4712">
        <f t="shared" si="294"/>
        <v>2</v>
      </c>
      <c r="AH4712">
        <f t="shared" si="295"/>
        <v>2</v>
      </c>
    </row>
    <row r="4713" spans="1:34" x14ac:dyDescent="0.25">
      <c r="A4713" s="13" t="s">
        <v>3789</v>
      </c>
      <c r="B4713" t="s">
        <v>1171</v>
      </c>
      <c r="C4713" s="16">
        <v>219</v>
      </c>
      <c r="D4713" s="16" t="s">
        <v>236</v>
      </c>
      <c r="E4713" s="16" t="s">
        <v>252</v>
      </c>
      <c r="F4713" s="17">
        <v>11</v>
      </c>
      <c r="G4713" s="17" t="s">
        <v>294</v>
      </c>
      <c r="H4713" s="17">
        <v>1945</v>
      </c>
      <c r="I4713" s="71" t="str">
        <f t="shared" si="292"/>
        <v>September 11, 1945</v>
      </c>
      <c r="J4713" s="105" t="s">
        <v>230</v>
      </c>
      <c r="K4713" s="121" t="s">
        <v>14816</v>
      </c>
      <c r="L4713" t="s">
        <v>10565</v>
      </c>
      <c r="M4713" t="s">
        <v>10566</v>
      </c>
      <c r="N4713" t="s">
        <v>10567</v>
      </c>
      <c r="R4713" s="16"/>
      <c r="W4713">
        <v>9</v>
      </c>
      <c r="X4713" s="30"/>
      <c r="Y4713" s="30">
        <v>0</v>
      </c>
      <c r="Z4713" s="30">
        <v>1</v>
      </c>
      <c r="AA4713" s="30" t="e">
        <v>#N/A</v>
      </c>
      <c r="AB4713">
        <v>219</v>
      </c>
      <c r="AC4713" t="s">
        <v>10375</v>
      </c>
      <c r="AD4713" t="b">
        <v>0</v>
      </c>
      <c r="AF4713" t="str">
        <f t="shared" si="293"/>
        <v>219</v>
      </c>
      <c r="AG4713">
        <f t="shared" si="294"/>
        <v>1</v>
      </c>
      <c r="AH4713">
        <f t="shared" si="295"/>
        <v>1</v>
      </c>
    </row>
    <row r="4714" spans="1:34" x14ac:dyDescent="0.25">
      <c r="A4714" s="13" t="s">
        <v>7523</v>
      </c>
      <c r="B4714" t="s">
        <v>1171</v>
      </c>
      <c r="C4714" s="16" t="s">
        <v>7524</v>
      </c>
      <c r="D4714" s="16"/>
      <c r="E4714" s="16"/>
      <c r="F4714" s="17">
        <v>7</v>
      </c>
      <c r="G4714" s="17" t="s">
        <v>250</v>
      </c>
      <c r="H4714" s="17">
        <v>1949</v>
      </c>
      <c r="I4714" s="71" t="str">
        <f t="shared" si="292"/>
        <v>April 7, 1949</v>
      </c>
      <c r="J4714" s="105"/>
      <c r="K4714" s="121" t="s">
        <v>17151</v>
      </c>
      <c r="L4714" t="s">
        <v>10801</v>
      </c>
      <c r="R4714" s="16"/>
      <c r="S4714" t="s">
        <v>12386</v>
      </c>
      <c r="T4714" t="s">
        <v>10615</v>
      </c>
      <c r="U4714">
        <v>239</v>
      </c>
      <c r="V4714" s="26" t="s">
        <v>17155</v>
      </c>
      <c r="W4714">
        <v>4</v>
      </c>
      <c r="X4714" s="30"/>
      <c r="Y4714" s="30">
        <v>0</v>
      </c>
      <c r="Z4714" s="30">
        <v>1</v>
      </c>
      <c r="AA4714" s="30" t="e">
        <v>#N/A</v>
      </c>
      <c r="AB4714">
        <v>616</v>
      </c>
      <c r="AC4714" t="s">
        <v>10375</v>
      </c>
      <c r="AD4714" t="b">
        <v>0</v>
      </c>
      <c r="AF4714" t="str">
        <f t="shared" si="293"/>
        <v>239 /616</v>
      </c>
      <c r="AG4714">
        <f t="shared" si="294"/>
        <v>2</v>
      </c>
      <c r="AH4714">
        <f t="shared" si="295"/>
        <v>2</v>
      </c>
    </row>
    <row r="4715" spans="1:34" x14ac:dyDescent="0.25">
      <c r="A4715" s="13" t="s">
        <v>1170</v>
      </c>
      <c r="B4715" t="s">
        <v>1171</v>
      </c>
      <c r="C4715" s="16">
        <v>488</v>
      </c>
      <c r="D4715" s="16" t="s">
        <v>236</v>
      </c>
      <c r="E4715" s="16" t="s">
        <v>252</v>
      </c>
      <c r="F4715" s="19">
        <v>16</v>
      </c>
      <c r="G4715" s="17" t="s">
        <v>250</v>
      </c>
      <c r="H4715" s="17">
        <v>1945</v>
      </c>
      <c r="I4715" s="71" t="str">
        <f t="shared" si="292"/>
        <v>April 16, 1945</v>
      </c>
      <c r="J4715" s="105" t="s">
        <v>230</v>
      </c>
      <c r="K4715" s="121" t="s">
        <v>11780</v>
      </c>
      <c r="L4715" s="121" t="s">
        <v>10565</v>
      </c>
      <c r="M4715" t="s">
        <v>10566</v>
      </c>
      <c r="N4715" t="s">
        <v>10567</v>
      </c>
      <c r="Q4715" s="16"/>
      <c r="R4715" s="16"/>
      <c r="S4715" t="s">
        <v>2467</v>
      </c>
      <c r="T4715" t="s">
        <v>10615</v>
      </c>
      <c r="U4715">
        <v>488</v>
      </c>
      <c r="V4715" t="s">
        <v>11781</v>
      </c>
      <c r="W4715">
        <v>4</v>
      </c>
      <c r="X4715" s="30" t="s">
        <v>11782</v>
      </c>
      <c r="Y4715" s="30">
        <v>1</v>
      </c>
      <c r="Z4715" s="30">
        <v>1</v>
      </c>
      <c r="AA4715" s="30" t="s">
        <v>10558</v>
      </c>
      <c r="AB4715">
        <v>488</v>
      </c>
      <c r="AC4715" t="s">
        <v>10375</v>
      </c>
      <c r="AD4715" t="b">
        <v>0</v>
      </c>
      <c r="AF4715" t="str">
        <f t="shared" si="293"/>
        <v>488</v>
      </c>
      <c r="AG4715">
        <f t="shared" si="294"/>
        <v>1</v>
      </c>
      <c r="AH4715">
        <f t="shared" si="295"/>
        <v>1</v>
      </c>
    </row>
    <row r="4716" spans="1:34" x14ac:dyDescent="0.25">
      <c r="A4716" s="13" t="s">
        <v>8821</v>
      </c>
      <c r="B4716" t="s">
        <v>1171</v>
      </c>
      <c r="C4716" s="16">
        <v>68</v>
      </c>
      <c r="D4716" s="16"/>
      <c r="E4716" s="16"/>
      <c r="F4716" s="17">
        <v>24</v>
      </c>
      <c r="G4716" s="17" t="s">
        <v>326</v>
      </c>
      <c r="H4716" s="17">
        <v>1953</v>
      </c>
      <c r="I4716" s="71" t="str">
        <f t="shared" si="292"/>
        <v>November 24, 1953</v>
      </c>
      <c r="J4716" s="105"/>
      <c r="K4716" s="121" t="s">
        <v>18070</v>
      </c>
      <c r="L4716" t="s">
        <v>10801</v>
      </c>
      <c r="R4716" s="16"/>
      <c r="W4716">
        <v>11</v>
      </c>
      <c r="X4716" s="30"/>
      <c r="Y4716" s="30">
        <v>0</v>
      </c>
      <c r="Z4716" s="30">
        <v>1</v>
      </c>
      <c r="AA4716" s="30" t="e">
        <v>#N/A</v>
      </c>
      <c r="AB4716">
        <v>68</v>
      </c>
      <c r="AC4716" t="s">
        <v>10375</v>
      </c>
      <c r="AD4716" t="b">
        <v>0</v>
      </c>
      <c r="AF4716" t="str">
        <f t="shared" si="293"/>
        <v>68</v>
      </c>
      <c r="AG4716">
        <f t="shared" si="294"/>
        <v>1</v>
      </c>
      <c r="AH4716">
        <f t="shared" si="295"/>
        <v>1</v>
      </c>
    </row>
    <row r="4717" spans="1:34" x14ac:dyDescent="0.25">
      <c r="A4717" s="13" t="s">
        <v>4973</v>
      </c>
      <c r="B4717" t="s">
        <v>1171</v>
      </c>
      <c r="C4717" s="16">
        <v>29</v>
      </c>
      <c r="D4717" s="16" t="s">
        <v>236</v>
      </c>
      <c r="E4717" s="16" t="s">
        <v>252</v>
      </c>
      <c r="F4717" s="17">
        <v>26</v>
      </c>
      <c r="G4717" s="17" t="s">
        <v>264</v>
      </c>
      <c r="H4717" s="17">
        <v>1946</v>
      </c>
      <c r="I4717" s="71" t="str">
        <f t="shared" si="292"/>
        <v>July 26, 1946</v>
      </c>
      <c r="J4717" s="105" t="s">
        <v>230</v>
      </c>
      <c r="K4717" s="121" t="s">
        <v>15687</v>
      </c>
      <c r="L4717" t="s">
        <v>10565</v>
      </c>
      <c r="M4717" t="s">
        <v>10566</v>
      </c>
      <c r="N4717" t="s">
        <v>10942</v>
      </c>
      <c r="R4717" s="16"/>
      <c r="W4717">
        <v>7</v>
      </c>
      <c r="X4717" s="30"/>
      <c r="Y4717" s="30">
        <v>0</v>
      </c>
      <c r="Z4717" s="30">
        <v>1</v>
      </c>
      <c r="AA4717" s="30" t="e">
        <v>#N/A</v>
      </c>
      <c r="AB4717">
        <v>29</v>
      </c>
      <c r="AC4717" t="s">
        <v>10375</v>
      </c>
      <c r="AD4717" t="b">
        <v>0</v>
      </c>
      <c r="AF4717" t="str">
        <f t="shared" si="293"/>
        <v>29</v>
      </c>
      <c r="AG4717">
        <f t="shared" si="294"/>
        <v>1</v>
      </c>
      <c r="AH4717">
        <f t="shared" si="295"/>
        <v>1</v>
      </c>
    </row>
    <row r="4718" spans="1:34" x14ac:dyDescent="0.25">
      <c r="A4718" s="13" t="s">
        <v>8439</v>
      </c>
      <c r="B4718" t="s">
        <v>1171</v>
      </c>
      <c r="C4718" s="16" t="s">
        <v>8043</v>
      </c>
      <c r="D4718" s="16" t="s">
        <v>4789</v>
      </c>
      <c r="E4718" s="16" t="s">
        <v>252</v>
      </c>
      <c r="F4718" s="17">
        <v>5</v>
      </c>
      <c r="G4718" s="17" t="s">
        <v>238</v>
      </c>
      <c r="H4718" s="17">
        <v>1952</v>
      </c>
      <c r="I4718" s="71" t="str">
        <f t="shared" si="292"/>
        <v>December 5, 1952</v>
      </c>
      <c r="J4718" s="105" t="s">
        <v>230</v>
      </c>
      <c r="K4718" s="121" t="s">
        <v>17791</v>
      </c>
      <c r="L4718" t="s">
        <v>10565</v>
      </c>
      <c r="M4718" t="s">
        <v>10566</v>
      </c>
      <c r="N4718" t="s">
        <v>12062</v>
      </c>
      <c r="R4718" s="16"/>
      <c r="W4718">
        <v>12</v>
      </c>
      <c r="X4718" s="30"/>
      <c r="Y4718" s="30">
        <v>0</v>
      </c>
      <c r="Z4718" s="30">
        <v>1</v>
      </c>
      <c r="AA4718" s="30" t="e">
        <v>#N/A</v>
      </c>
      <c r="AB4718">
        <v>410</v>
      </c>
      <c r="AC4718" t="s">
        <v>10375</v>
      </c>
      <c r="AD4718" t="b">
        <v>1</v>
      </c>
      <c r="AE4718" t="s">
        <v>401</v>
      </c>
      <c r="AF4718" t="str">
        <f t="shared" si="293"/>
        <v>410 /Belgium</v>
      </c>
      <c r="AG4718">
        <f t="shared" si="294"/>
        <v>2</v>
      </c>
      <c r="AH4718">
        <f t="shared" si="295"/>
        <v>2</v>
      </c>
    </row>
    <row r="4719" spans="1:34" x14ac:dyDescent="0.25">
      <c r="A4719" s="13" t="s">
        <v>6161</v>
      </c>
      <c r="B4719" t="s">
        <v>1171</v>
      </c>
      <c r="C4719" s="16" t="s">
        <v>6162</v>
      </c>
      <c r="D4719" s="16" t="s">
        <v>236</v>
      </c>
      <c r="E4719" s="16" t="s">
        <v>324</v>
      </c>
      <c r="F4719" s="17">
        <v>18</v>
      </c>
      <c r="G4719" s="17" t="s">
        <v>264</v>
      </c>
      <c r="H4719" s="17">
        <v>1947</v>
      </c>
      <c r="I4719" s="71" t="str">
        <f t="shared" si="292"/>
        <v>July 18, 1947</v>
      </c>
      <c r="J4719" s="105"/>
      <c r="K4719" s="121" t="s">
        <v>16374</v>
      </c>
      <c r="L4719" t="s">
        <v>10801</v>
      </c>
      <c r="R4719" s="16"/>
      <c r="S4719" t="s">
        <v>13354</v>
      </c>
      <c r="T4719" t="s">
        <v>1</v>
      </c>
      <c r="U4719" t="s">
        <v>2367</v>
      </c>
      <c r="V4719" s="26" t="s">
        <v>16375</v>
      </c>
      <c r="W4719">
        <v>7</v>
      </c>
      <c r="X4719" s="30"/>
      <c r="Y4719" s="30">
        <v>0</v>
      </c>
      <c r="Z4719" s="30">
        <v>1</v>
      </c>
      <c r="AA4719" s="30" t="e">
        <v>#N/A</v>
      </c>
      <c r="AB4719" t="s">
        <v>4710</v>
      </c>
      <c r="AC4719" t="s">
        <v>10375</v>
      </c>
      <c r="AD4719" t="b">
        <v>0</v>
      </c>
      <c r="AF4719" t="str">
        <f t="shared" si="293"/>
        <v>BSDU /RWE /CFE</v>
      </c>
      <c r="AG4719">
        <f t="shared" si="294"/>
        <v>3</v>
      </c>
      <c r="AH4719">
        <f t="shared" si="295"/>
        <v>3</v>
      </c>
    </row>
    <row r="4720" spans="1:34" x14ac:dyDescent="0.25">
      <c r="A4720" s="13" t="s">
        <v>6651</v>
      </c>
      <c r="B4720" t="s">
        <v>1171</v>
      </c>
      <c r="C4720" s="16">
        <v>239</v>
      </c>
      <c r="D4720" s="16" t="s">
        <v>4111</v>
      </c>
      <c r="E4720" s="16"/>
      <c r="F4720" s="17">
        <v>27</v>
      </c>
      <c r="G4720" s="17" t="s">
        <v>309</v>
      </c>
      <c r="H4720" s="17">
        <v>1947</v>
      </c>
      <c r="I4720" s="71" t="str">
        <f t="shared" si="292"/>
        <v>October 27, 1947</v>
      </c>
      <c r="J4720" s="105"/>
      <c r="K4720" s="121" t="s">
        <v>16622</v>
      </c>
      <c r="L4720" t="s">
        <v>10867</v>
      </c>
      <c r="R4720" s="16"/>
      <c r="W4720">
        <v>10</v>
      </c>
      <c r="X4720" s="30"/>
      <c r="Y4720" s="30">
        <v>0</v>
      </c>
      <c r="Z4720" s="30">
        <v>1</v>
      </c>
      <c r="AA4720" s="30" t="e">
        <v>#N/A</v>
      </c>
      <c r="AB4720">
        <v>239</v>
      </c>
      <c r="AC4720" t="s">
        <v>10375</v>
      </c>
      <c r="AD4720" t="b">
        <v>0</v>
      </c>
      <c r="AF4720" t="str">
        <f t="shared" si="293"/>
        <v>239</v>
      </c>
      <c r="AG4720">
        <f t="shared" si="294"/>
        <v>1</v>
      </c>
      <c r="AH4720">
        <f t="shared" si="295"/>
        <v>1</v>
      </c>
    </row>
    <row r="4721" spans="1:34" x14ac:dyDescent="0.25">
      <c r="A4721" s="13" t="s">
        <v>5198</v>
      </c>
      <c r="B4721" t="s">
        <v>1171</v>
      </c>
      <c r="C4721" s="16">
        <v>239</v>
      </c>
      <c r="D4721" s="16"/>
      <c r="E4721" s="16"/>
      <c r="F4721" s="17">
        <v>27</v>
      </c>
      <c r="G4721" s="17" t="s">
        <v>282</v>
      </c>
      <c r="H4721" s="17">
        <v>1946</v>
      </c>
      <c r="I4721" s="71" t="str">
        <f t="shared" si="292"/>
        <v>August 27, 1946</v>
      </c>
      <c r="J4721" s="105"/>
      <c r="K4721" s="121" t="s">
        <v>15732</v>
      </c>
      <c r="L4721" t="s">
        <v>10801</v>
      </c>
      <c r="R4721" s="16"/>
      <c r="W4721">
        <v>8</v>
      </c>
      <c r="X4721" s="30"/>
      <c r="Y4721" s="30">
        <v>0</v>
      </c>
      <c r="Z4721" s="30">
        <v>1</v>
      </c>
      <c r="AA4721" s="30" t="e">
        <v>#N/A</v>
      </c>
      <c r="AB4721">
        <v>239</v>
      </c>
      <c r="AC4721" t="s">
        <v>10375</v>
      </c>
      <c r="AD4721" t="b">
        <v>0</v>
      </c>
      <c r="AF4721" t="str">
        <f t="shared" si="293"/>
        <v>239</v>
      </c>
      <c r="AG4721">
        <f t="shared" si="294"/>
        <v>1</v>
      </c>
      <c r="AH4721">
        <f t="shared" si="295"/>
        <v>1</v>
      </c>
    </row>
    <row r="4722" spans="1:34" x14ac:dyDescent="0.25">
      <c r="A4722" s="13" t="s">
        <v>7297</v>
      </c>
      <c r="B4722" t="s">
        <v>1171</v>
      </c>
      <c r="C4722" s="16" t="s">
        <v>7298</v>
      </c>
      <c r="D4722" s="16"/>
      <c r="E4722" s="16"/>
      <c r="F4722" s="17">
        <v>29</v>
      </c>
      <c r="G4722" s="17" t="s">
        <v>309</v>
      </c>
      <c r="H4722" s="17">
        <v>1948</v>
      </c>
      <c r="I4722" s="71" t="str">
        <f t="shared" si="292"/>
        <v>October 29, 1948</v>
      </c>
      <c r="J4722" s="105"/>
      <c r="K4722" s="121" t="s">
        <v>17057</v>
      </c>
      <c r="L4722" t="s">
        <v>10801</v>
      </c>
      <c r="R4722" s="16"/>
      <c r="W4722">
        <v>10</v>
      </c>
      <c r="X4722" s="30"/>
      <c r="Y4722" s="30">
        <v>0</v>
      </c>
      <c r="Z4722" s="30">
        <v>1</v>
      </c>
      <c r="AA4722" s="30" t="e">
        <v>#N/A</v>
      </c>
      <c r="AB4722">
        <v>500</v>
      </c>
      <c r="AC4722" t="s">
        <v>10375</v>
      </c>
      <c r="AD4722" t="b">
        <v>0</v>
      </c>
      <c r="AF4722" t="str">
        <f t="shared" si="293"/>
        <v>239 /500</v>
      </c>
      <c r="AG4722">
        <f t="shared" si="294"/>
        <v>2</v>
      </c>
      <c r="AH4722">
        <f t="shared" si="295"/>
        <v>2</v>
      </c>
    </row>
    <row r="4723" spans="1:34" x14ac:dyDescent="0.25">
      <c r="A4723" s="13" t="s">
        <v>6022</v>
      </c>
      <c r="B4723" t="s">
        <v>1171</v>
      </c>
      <c r="C4723" s="16">
        <v>307</v>
      </c>
      <c r="D4723" s="16" t="s">
        <v>236</v>
      </c>
      <c r="E4723" s="16" t="s">
        <v>252</v>
      </c>
      <c r="F4723" s="17">
        <v>14</v>
      </c>
      <c r="G4723" s="17" t="s">
        <v>247</v>
      </c>
      <c r="H4723" s="17">
        <v>1947</v>
      </c>
      <c r="I4723" s="71" t="str">
        <f t="shared" si="292"/>
        <v>March 14, 1947</v>
      </c>
      <c r="J4723" s="105"/>
      <c r="K4723" s="121" t="s">
        <v>16244</v>
      </c>
      <c r="L4723" t="s">
        <v>10867</v>
      </c>
      <c r="R4723" s="16"/>
      <c r="W4723">
        <v>3</v>
      </c>
      <c r="X4723" s="30"/>
      <c r="Y4723" s="30">
        <v>0</v>
      </c>
      <c r="Z4723" s="30">
        <v>1</v>
      </c>
      <c r="AA4723" s="30" t="e">
        <v>#N/A</v>
      </c>
      <c r="AB4723">
        <v>307</v>
      </c>
      <c r="AC4723" t="s">
        <v>10375</v>
      </c>
      <c r="AD4723" t="b">
        <v>0</v>
      </c>
      <c r="AF4723" t="str">
        <f t="shared" si="293"/>
        <v>307</v>
      </c>
      <c r="AG4723">
        <f t="shared" si="294"/>
        <v>1</v>
      </c>
      <c r="AH4723">
        <f t="shared" si="295"/>
        <v>1</v>
      </c>
    </row>
    <row r="4724" spans="1:34" x14ac:dyDescent="0.25">
      <c r="A4724" s="13" t="s">
        <v>7904</v>
      </c>
      <c r="B4724" t="s">
        <v>1171</v>
      </c>
      <c r="C4724" s="16">
        <v>410</v>
      </c>
      <c r="D4724" s="16" t="s">
        <v>4111</v>
      </c>
      <c r="E4724" s="16" t="s">
        <v>252</v>
      </c>
      <c r="F4724" s="17">
        <v>0</v>
      </c>
      <c r="G4724" s="17" t="s">
        <v>326</v>
      </c>
      <c r="H4724" s="17">
        <v>1950</v>
      </c>
      <c r="I4724" s="71" t="str">
        <f t="shared" si="292"/>
        <v>November 0, 1950</v>
      </c>
      <c r="J4724" s="105"/>
      <c r="K4724" s="121" t="s">
        <v>17386</v>
      </c>
      <c r="L4724" t="s">
        <v>10867</v>
      </c>
      <c r="R4724" s="16"/>
      <c r="W4724">
        <v>11</v>
      </c>
      <c r="X4724" s="30"/>
      <c r="Y4724" s="30">
        <v>0</v>
      </c>
      <c r="Z4724" s="30">
        <v>1</v>
      </c>
      <c r="AA4724" s="30" t="e">
        <v>#N/A</v>
      </c>
      <c r="AB4724">
        <v>410</v>
      </c>
      <c r="AC4724" t="s">
        <v>10375</v>
      </c>
      <c r="AD4724" t="b">
        <v>1</v>
      </c>
      <c r="AE4724" t="s">
        <v>401</v>
      </c>
      <c r="AF4724" t="str">
        <f t="shared" si="293"/>
        <v>410</v>
      </c>
      <c r="AG4724">
        <f t="shared" si="294"/>
        <v>1</v>
      </c>
      <c r="AH4724">
        <f t="shared" si="295"/>
        <v>1</v>
      </c>
    </row>
    <row r="4725" spans="1:34" x14ac:dyDescent="0.25">
      <c r="A4725" s="13" t="s">
        <v>8983</v>
      </c>
      <c r="B4725" t="s">
        <v>1171</v>
      </c>
      <c r="C4725" s="16" t="s">
        <v>8984</v>
      </c>
      <c r="D4725" s="16"/>
      <c r="E4725" s="16"/>
      <c r="F4725" s="17">
        <v>4</v>
      </c>
      <c r="G4725" s="17" t="s">
        <v>309</v>
      </c>
      <c r="H4725" s="17">
        <v>1954</v>
      </c>
      <c r="I4725" s="71" t="str">
        <f t="shared" si="292"/>
        <v>October 4, 1954</v>
      </c>
      <c r="J4725" s="105"/>
      <c r="K4725" s="121" t="s">
        <v>18185</v>
      </c>
      <c r="L4725" t="s">
        <v>10801</v>
      </c>
      <c r="R4725" s="16"/>
      <c r="S4725" t="s">
        <v>11381</v>
      </c>
      <c r="T4725" t="s">
        <v>81</v>
      </c>
      <c r="U4725">
        <v>456</v>
      </c>
      <c r="V4725" t="s">
        <v>18186</v>
      </c>
      <c r="W4725">
        <v>10</v>
      </c>
      <c r="X4725" s="30"/>
      <c r="Y4725" s="30">
        <v>0</v>
      </c>
      <c r="Z4725" s="30">
        <v>1</v>
      </c>
      <c r="AA4725" s="30" t="e">
        <v>#N/A</v>
      </c>
      <c r="AB4725">
        <v>502</v>
      </c>
      <c r="AC4725" t="s">
        <v>10375</v>
      </c>
      <c r="AD4725" t="b">
        <v>0</v>
      </c>
      <c r="AF4725" t="str">
        <f t="shared" si="293"/>
        <v>96 /456 /54OTU /502</v>
      </c>
      <c r="AG4725">
        <f t="shared" si="294"/>
        <v>4</v>
      </c>
      <c r="AH4725">
        <f t="shared" si="295"/>
        <v>4</v>
      </c>
    </row>
    <row r="4726" spans="1:34" x14ac:dyDescent="0.25">
      <c r="A4726" s="13" t="s">
        <v>8811</v>
      </c>
      <c r="B4726" t="s">
        <v>1171</v>
      </c>
      <c r="C4726" s="16" t="s">
        <v>8812</v>
      </c>
      <c r="D4726" s="16"/>
      <c r="E4726" s="16"/>
      <c r="F4726" s="17">
        <v>24</v>
      </c>
      <c r="G4726" s="17" t="s">
        <v>326</v>
      </c>
      <c r="H4726" s="17">
        <v>1953</v>
      </c>
      <c r="I4726" s="71" t="str">
        <f t="shared" si="292"/>
        <v>November 24, 1953</v>
      </c>
      <c r="J4726" s="105"/>
      <c r="K4726" s="121" t="s">
        <v>18070</v>
      </c>
      <c r="L4726" t="s">
        <v>10801</v>
      </c>
      <c r="R4726" s="16"/>
      <c r="S4726" t="s">
        <v>12705</v>
      </c>
      <c r="T4726" t="s">
        <v>10517</v>
      </c>
      <c r="U4726">
        <v>406</v>
      </c>
      <c r="V4726" t="s">
        <v>18072</v>
      </c>
      <c r="W4726">
        <v>11</v>
      </c>
      <c r="X4726" s="30"/>
      <c r="Y4726" s="30">
        <v>0</v>
      </c>
      <c r="Z4726" s="30">
        <v>1</v>
      </c>
      <c r="AA4726" s="30" t="e">
        <v>#N/A</v>
      </c>
      <c r="AB4726">
        <v>616</v>
      </c>
      <c r="AC4726" t="s">
        <v>10375</v>
      </c>
      <c r="AD4726" t="b">
        <v>1</v>
      </c>
      <c r="AF4726" t="str">
        <f t="shared" si="293"/>
        <v>406 /609 /616</v>
      </c>
      <c r="AG4726">
        <f t="shared" si="294"/>
        <v>3</v>
      </c>
      <c r="AH4726">
        <f t="shared" si="295"/>
        <v>3</v>
      </c>
    </row>
    <row r="4727" spans="1:34" x14ac:dyDescent="0.25">
      <c r="A4727" s="13" t="s">
        <v>7072</v>
      </c>
      <c r="B4727" t="s">
        <v>1171</v>
      </c>
      <c r="C4727" s="16" t="s">
        <v>3522</v>
      </c>
      <c r="D4727" s="16"/>
      <c r="E4727" s="16" t="s">
        <v>324</v>
      </c>
      <c r="F4727" s="17">
        <v>11</v>
      </c>
      <c r="G4727" s="17" t="s">
        <v>365</v>
      </c>
      <c r="H4727" s="17">
        <v>1948</v>
      </c>
      <c r="I4727" s="71" t="str">
        <f t="shared" si="292"/>
        <v>February 11, 1948</v>
      </c>
      <c r="J4727" s="105"/>
      <c r="K4727" s="121" t="s">
        <v>16860</v>
      </c>
      <c r="L4727" t="s">
        <v>10801</v>
      </c>
      <c r="R4727" s="16"/>
      <c r="S4727" t="s">
        <v>11381</v>
      </c>
      <c r="T4727" t="s">
        <v>61</v>
      </c>
      <c r="U4727">
        <v>456</v>
      </c>
      <c r="V4727" t="s">
        <v>16861</v>
      </c>
      <c r="W4727">
        <v>2</v>
      </c>
      <c r="X4727" s="30"/>
      <c r="Y4727" s="30">
        <v>0</v>
      </c>
      <c r="Z4727" s="30">
        <v>1</v>
      </c>
      <c r="AA4727" s="30" t="s">
        <v>10569</v>
      </c>
      <c r="AB4727" t="s">
        <v>2470</v>
      </c>
      <c r="AC4727" t="s">
        <v>10375</v>
      </c>
      <c r="AD4727" t="b">
        <v>0</v>
      </c>
      <c r="AF4727" t="str">
        <f t="shared" si="293"/>
        <v>456 /54OTU</v>
      </c>
      <c r="AG4727">
        <f t="shared" si="294"/>
        <v>2</v>
      </c>
      <c r="AH4727">
        <f t="shared" si="295"/>
        <v>2</v>
      </c>
    </row>
    <row r="4728" spans="1:34" x14ac:dyDescent="0.25">
      <c r="A4728" s="13" t="s">
        <v>3521</v>
      </c>
      <c r="B4728" t="s">
        <v>1171</v>
      </c>
      <c r="C4728" s="16" t="s">
        <v>3522</v>
      </c>
      <c r="D4728" s="16" t="s">
        <v>236</v>
      </c>
      <c r="E4728" s="16" t="s">
        <v>324</v>
      </c>
      <c r="F4728" s="17">
        <v>6</v>
      </c>
      <c r="G4728" s="17" t="s">
        <v>264</v>
      </c>
      <c r="H4728" s="17">
        <v>1945</v>
      </c>
      <c r="I4728" s="71" t="str">
        <f t="shared" si="292"/>
        <v>July 6, 1945</v>
      </c>
      <c r="J4728" s="105" t="s">
        <v>230</v>
      </c>
      <c r="K4728" s="121" t="s">
        <v>14599</v>
      </c>
      <c r="L4728" t="s">
        <v>10565</v>
      </c>
      <c r="M4728" t="s">
        <v>10566</v>
      </c>
      <c r="N4728" t="s">
        <v>10567</v>
      </c>
      <c r="R4728" s="16"/>
      <c r="W4728">
        <v>7</v>
      </c>
      <c r="X4728" s="30" t="s">
        <v>14574</v>
      </c>
      <c r="Y4728" s="30">
        <v>0</v>
      </c>
      <c r="Z4728" s="30">
        <v>1</v>
      </c>
      <c r="AA4728" s="30" t="s">
        <v>10569</v>
      </c>
      <c r="AB4728" t="s">
        <v>2470</v>
      </c>
      <c r="AC4728" t="s">
        <v>10375</v>
      </c>
      <c r="AD4728" t="b">
        <v>0</v>
      </c>
      <c r="AF4728" t="str">
        <f t="shared" si="293"/>
        <v>456 /54OTU</v>
      </c>
      <c r="AG4728">
        <f t="shared" si="294"/>
        <v>2</v>
      </c>
      <c r="AH4728">
        <f t="shared" si="295"/>
        <v>2</v>
      </c>
    </row>
    <row r="4729" spans="1:34" x14ac:dyDescent="0.25">
      <c r="A4729" s="13" t="s">
        <v>7286</v>
      </c>
      <c r="B4729" t="s">
        <v>1171</v>
      </c>
      <c r="C4729" s="16">
        <v>219</v>
      </c>
      <c r="D4729" s="16" t="s">
        <v>4111</v>
      </c>
      <c r="E4729" s="16"/>
      <c r="F4729" s="17">
        <v>29</v>
      </c>
      <c r="G4729" s="17" t="s">
        <v>264</v>
      </c>
      <c r="H4729" s="17">
        <v>1948</v>
      </c>
      <c r="I4729" s="71" t="str">
        <f t="shared" si="292"/>
        <v>July 29, 1948</v>
      </c>
      <c r="J4729" s="105"/>
      <c r="K4729" s="121" t="s">
        <v>17050</v>
      </c>
      <c r="L4729" t="s">
        <v>10867</v>
      </c>
      <c r="R4729" s="16"/>
      <c r="W4729">
        <v>7</v>
      </c>
      <c r="X4729" s="30"/>
      <c r="Y4729" s="30">
        <v>0</v>
      </c>
      <c r="Z4729" s="30">
        <v>1</v>
      </c>
      <c r="AA4729" s="30" t="e">
        <v>#N/A</v>
      </c>
      <c r="AB4729">
        <v>219</v>
      </c>
      <c r="AC4729" t="s">
        <v>10375</v>
      </c>
      <c r="AD4729" t="b">
        <v>0</v>
      </c>
      <c r="AF4729" t="str">
        <f t="shared" si="293"/>
        <v>219</v>
      </c>
      <c r="AG4729">
        <f t="shared" si="294"/>
        <v>1</v>
      </c>
      <c r="AH4729">
        <f t="shared" si="295"/>
        <v>1</v>
      </c>
    </row>
    <row r="4730" spans="1:34" x14ac:dyDescent="0.25">
      <c r="A4730" s="13" t="s">
        <v>8315</v>
      </c>
      <c r="B4730" t="s">
        <v>1171</v>
      </c>
      <c r="C4730" s="16" t="s">
        <v>8316</v>
      </c>
      <c r="D4730" s="16"/>
      <c r="E4730" s="16" t="s">
        <v>316</v>
      </c>
      <c r="F4730" s="17">
        <v>25</v>
      </c>
      <c r="G4730" s="17" t="s">
        <v>253</v>
      </c>
      <c r="H4730" s="17">
        <v>1951</v>
      </c>
      <c r="I4730" s="71" t="str">
        <f t="shared" si="292"/>
        <v>May 25, 1951</v>
      </c>
      <c r="J4730" s="105" t="s">
        <v>230</v>
      </c>
      <c r="K4730" s="121" t="s">
        <v>17688</v>
      </c>
      <c r="L4730" t="s">
        <v>10565</v>
      </c>
      <c r="M4730" t="s">
        <v>10566</v>
      </c>
      <c r="N4730" t="s">
        <v>10942</v>
      </c>
      <c r="R4730" s="16"/>
      <c r="W4730">
        <v>5</v>
      </c>
      <c r="X4730" s="30"/>
      <c r="Y4730" s="30">
        <v>0</v>
      </c>
      <c r="Z4730" s="30">
        <v>1</v>
      </c>
      <c r="AA4730" s="30" t="s">
        <v>10569</v>
      </c>
      <c r="AB4730" t="s">
        <v>17568</v>
      </c>
      <c r="AC4730" t="s">
        <v>10375</v>
      </c>
      <c r="AD4730" t="b">
        <v>0</v>
      </c>
      <c r="AF4730" t="str">
        <f t="shared" si="293"/>
        <v>456 /54OTU /500 /502 /15MU</v>
      </c>
      <c r="AG4730">
        <f t="shared" si="294"/>
        <v>5</v>
      </c>
      <c r="AH4730">
        <f t="shared" si="295"/>
        <v>5</v>
      </c>
    </row>
    <row r="4731" spans="1:34" x14ac:dyDescent="0.25">
      <c r="A4731" s="13" t="s">
        <v>2592</v>
      </c>
      <c r="B4731" t="s">
        <v>1171</v>
      </c>
      <c r="C4731" s="16">
        <v>456</v>
      </c>
      <c r="D4731" s="16" t="s">
        <v>236</v>
      </c>
      <c r="E4731" s="16" t="s">
        <v>252</v>
      </c>
      <c r="F4731" s="17">
        <v>14</v>
      </c>
      <c r="G4731" s="17" t="s">
        <v>365</v>
      </c>
      <c r="H4731" s="17">
        <v>1945</v>
      </c>
      <c r="I4731" s="71" t="str">
        <f t="shared" si="292"/>
        <v>February 14, 1945</v>
      </c>
      <c r="J4731" s="105" t="s">
        <v>10627</v>
      </c>
      <c r="K4731" s="121" t="s">
        <v>13614</v>
      </c>
      <c r="L4731" s="121" t="s">
        <v>10565</v>
      </c>
      <c r="N4731" t="s">
        <v>10583</v>
      </c>
      <c r="R4731" s="16"/>
      <c r="S4731" t="s">
        <v>11381</v>
      </c>
      <c r="T4731" t="s">
        <v>3</v>
      </c>
      <c r="U4731">
        <v>456</v>
      </c>
      <c r="V4731" t="s">
        <v>13615</v>
      </c>
      <c r="W4731">
        <v>2</v>
      </c>
      <c r="X4731" s="30" t="s">
        <v>11614</v>
      </c>
      <c r="Y4731" s="30">
        <v>1</v>
      </c>
      <c r="Z4731" s="30">
        <v>1</v>
      </c>
      <c r="AA4731" s="30" t="s">
        <v>10558</v>
      </c>
      <c r="AB4731">
        <v>456</v>
      </c>
      <c r="AC4731" t="s">
        <v>10375</v>
      </c>
      <c r="AD4731" t="b">
        <v>0</v>
      </c>
      <c r="AF4731" t="str">
        <f t="shared" si="293"/>
        <v>456</v>
      </c>
      <c r="AG4731">
        <f t="shared" si="294"/>
        <v>1</v>
      </c>
      <c r="AH4731">
        <f t="shared" si="295"/>
        <v>1</v>
      </c>
    </row>
    <row r="4732" spans="1:34" x14ac:dyDescent="0.25">
      <c r="A4732" s="13" t="s">
        <v>9503</v>
      </c>
      <c r="B4732" t="s">
        <v>1171</v>
      </c>
      <c r="C4732" s="16" t="s">
        <v>9504</v>
      </c>
      <c r="D4732" s="16" t="s">
        <v>4789</v>
      </c>
      <c r="E4732" s="16"/>
      <c r="F4732" s="17">
        <v>17</v>
      </c>
      <c r="G4732" s="17" t="s">
        <v>309</v>
      </c>
      <c r="H4732" s="17">
        <v>1956</v>
      </c>
      <c r="I4732" s="71" t="str">
        <f t="shared" ref="I4732:I4795" si="296">G4732&amp;" "&amp;F4732&amp;", "&amp;H4732</f>
        <v>October 17, 1956</v>
      </c>
      <c r="J4732" s="105"/>
      <c r="K4732" s="121" t="s">
        <v>18415</v>
      </c>
      <c r="L4732" t="s">
        <v>10801</v>
      </c>
      <c r="R4732" s="16"/>
      <c r="W4732">
        <v>10</v>
      </c>
      <c r="X4732" s="30"/>
      <c r="Y4732" s="30">
        <v>0</v>
      </c>
      <c r="Z4732" s="30">
        <v>1</v>
      </c>
      <c r="AA4732" s="30" t="e">
        <v>#N/A</v>
      </c>
      <c r="AB4732">
        <v>456</v>
      </c>
      <c r="AC4732" t="s">
        <v>10375</v>
      </c>
      <c r="AD4732" t="b">
        <v>0</v>
      </c>
      <c r="AF4732" t="str">
        <f t="shared" si="293"/>
        <v>456 /Belgium</v>
      </c>
      <c r="AG4732">
        <f t="shared" si="294"/>
        <v>2</v>
      </c>
      <c r="AH4732">
        <f t="shared" si="295"/>
        <v>2</v>
      </c>
    </row>
    <row r="4733" spans="1:34" x14ac:dyDescent="0.25">
      <c r="A4733" s="13" t="s">
        <v>7291</v>
      </c>
      <c r="B4733" t="s">
        <v>1171</v>
      </c>
      <c r="C4733" s="16" t="s">
        <v>7292</v>
      </c>
      <c r="D4733" s="16"/>
      <c r="E4733" s="16"/>
      <c r="F4733" s="17">
        <v>29</v>
      </c>
      <c r="G4733" s="17" t="s">
        <v>326</v>
      </c>
      <c r="H4733" s="17">
        <v>1948</v>
      </c>
      <c r="I4733" s="71" t="str">
        <f t="shared" si="296"/>
        <v>November 29, 1948</v>
      </c>
      <c r="J4733" s="105"/>
      <c r="K4733" s="121" t="s">
        <v>17055</v>
      </c>
      <c r="L4733" t="s">
        <v>10801</v>
      </c>
      <c r="R4733" s="16"/>
      <c r="W4733">
        <v>11</v>
      </c>
      <c r="X4733" s="30"/>
      <c r="Y4733" s="30">
        <v>0</v>
      </c>
      <c r="Z4733" s="30">
        <v>1</v>
      </c>
      <c r="AA4733" s="30" t="e">
        <v>#N/A</v>
      </c>
      <c r="AB4733">
        <v>605</v>
      </c>
      <c r="AC4733" t="s">
        <v>10375</v>
      </c>
      <c r="AD4733" t="b">
        <v>0</v>
      </c>
      <c r="AF4733" t="str">
        <f t="shared" si="293"/>
        <v>NFDW /CFE /605</v>
      </c>
      <c r="AG4733">
        <f t="shared" si="294"/>
        <v>3</v>
      </c>
      <c r="AH4733">
        <f t="shared" si="295"/>
        <v>3</v>
      </c>
    </row>
    <row r="4734" spans="1:34" x14ac:dyDescent="0.25">
      <c r="A4734" s="13" t="s">
        <v>7056</v>
      </c>
      <c r="B4734" t="s">
        <v>1171</v>
      </c>
      <c r="C4734" s="16">
        <v>456</v>
      </c>
      <c r="D4734" s="16"/>
      <c r="E4734" s="16"/>
      <c r="F4734" s="17">
        <v>11</v>
      </c>
      <c r="G4734" s="17" t="s">
        <v>282</v>
      </c>
      <c r="H4734" s="17">
        <v>1948</v>
      </c>
      <c r="I4734" s="71" t="str">
        <f t="shared" si="296"/>
        <v>August 11, 1948</v>
      </c>
      <c r="J4734" s="105"/>
      <c r="K4734" s="121" t="s">
        <v>16851</v>
      </c>
      <c r="L4734" t="s">
        <v>10801</v>
      </c>
      <c r="R4734" s="16"/>
      <c r="S4734" t="s">
        <v>11381</v>
      </c>
      <c r="T4734" t="s">
        <v>10522</v>
      </c>
      <c r="U4734">
        <v>456</v>
      </c>
      <c r="V4734" t="s">
        <v>16852</v>
      </c>
      <c r="W4734">
        <v>8</v>
      </c>
      <c r="X4734" s="30"/>
      <c r="Y4734" s="30">
        <v>0</v>
      </c>
      <c r="Z4734" s="30">
        <v>1</v>
      </c>
      <c r="AA4734" s="30" t="e">
        <v>#N/A</v>
      </c>
      <c r="AB4734">
        <v>456</v>
      </c>
      <c r="AC4734" t="s">
        <v>10375</v>
      </c>
      <c r="AD4734" t="b">
        <v>0</v>
      </c>
      <c r="AF4734" t="str">
        <f t="shared" si="293"/>
        <v>456</v>
      </c>
      <c r="AG4734">
        <f t="shared" si="294"/>
        <v>1</v>
      </c>
      <c r="AH4734">
        <f t="shared" si="295"/>
        <v>1</v>
      </c>
    </row>
    <row r="4735" spans="1:34" x14ac:dyDescent="0.25">
      <c r="A4735" s="13" t="s">
        <v>4611</v>
      </c>
      <c r="B4735" t="s">
        <v>1171</v>
      </c>
      <c r="C4735" s="16">
        <v>307</v>
      </c>
      <c r="D4735" s="16" t="s">
        <v>236</v>
      </c>
      <c r="E4735" s="16" t="s">
        <v>699</v>
      </c>
      <c r="F4735" s="17">
        <v>14</v>
      </c>
      <c r="G4735" s="17" t="s">
        <v>243</v>
      </c>
      <c r="H4735" s="17">
        <v>1946</v>
      </c>
      <c r="I4735" s="71" t="str">
        <f t="shared" si="296"/>
        <v>January 14, 1946</v>
      </c>
      <c r="J4735" s="105" t="s">
        <v>230</v>
      </c>
      <c r="K4735" s="121" t="s">
        <v>15408</v>
      </c>
      <c r="L4735" t="s">
        <v>10565</v>
      </c>
      <c r="M4735" t="s">
        <v>10566</v>
      </c>
      <c r="N4735" t="s">
        <v>10585</v>
      </c>
      <c r="R4735" s="16"/>
      <c r="W4735">
        <v>1</v>
      </c>
      <c r="X4735" s="30"/>
      <c r="Y4735" s="30">
        <v>0</v>
      </c>
      <c r="Z4735" s="30">
        <v>1</v>
      </c>
      <c r="AA4735" s="30" t="e">
        <v>#N/A</v>
      </c>
      <c r="AB4735">
        <v>307</v>
      </c>
      <c r="AC4735" t="s">
        <v>10375</v>
      </c>
      <c r="AD4735" t="b">
        <v>0</v>
      </c>
      <c r="AF4735" t="str">
        <f t="shared" si="293"/>
        <v>307</v>
      </c>
      <c r="AG4735">
        <f t="shared" si="294"/>
        <v>1</v>
      </c>
      <c r="AH4735">
        <f t="shared" si="295"/>
        <v>1</v>
      </c>
    </row>
    <row r="4736" spans="1:34" x14ac:dyDescent="0.25">
      <c r="A4736" s="13" t="s">
        <v>7230</v>
      </c>
      <c r="B4736" t="s">
        <v>1171</v>
      </c>
      <c r="C4736" s="16">
        <v>151</v>
      </c>
      <c r="D4736" s="16" t="s">
        <v>4111</v>
      </c>
      <c r="E4736" s="16"/>
      <c r="F4736" s="17">
        <v>24</v>
      </c>
      <c r="G4736" s="17" t="s">
        <v>260</v>
      </c>
      <c r="H4736" s="17">
        <v>1948</v>
      </c>
      <c r="I4736" s="71" t="str">
        <f t="shared" si="296"/>
        <v>June 24, 1948</v>
      </c>
      <c r="J4736" s="105"/>
      <c r="K4736" s="121" t="s">
        <v>16991</v>
      </c>
      <c r="L4736" t="s">
        <v>10867</v>
      </c>
      <c r="R4736" s="16"/>
      <c r="S4736" t="s">
        <v>127</v>
      </c>
      <c r="T4736" t="s">
        <v>81</v>
      </c>
      <c r="U4736">
        <v>151</v>
      </c>
      <c r="V4736" t="s">
        <v>16992</v>
      </c>
      <c r="W4736">
        <v>6</v>
      </c>
      <c r="X4736" s="30"/>
      <c r="Y4736" s="30">
        <v>0</v>
      </c>
      <c r="Z4736" s="30">
        <v>1</v>
      </c>
      <c r="AA4736" s="30" t="e">
        <v>#N/A</v>
      </c>
      <c r="AB4736">
        <v>151</v>
      </c>
      <c r="AC4736" t="s">
        <v>10375</v>
      </c>
      <c r="AD4736" t="b">
        <v>0</v>
      </c>
      <c r="AF4736" t="str">
        <f t="shared" si="293"/>
        <v>151</v>
      </c>
      <c r="AG4736">
        <f t="shared" si="294"/>
        <v>1</v>
      </c>
      <c r="AH4736">
        <f t="shared" si="295"/>
        <v>1</v>
      </c>
    </row>
    <row r="4737" spans="1:34" x14ac:dyDescent="0.25">
      <c r="A4737" s="13" t="s">
        <v>5967</v>
      </c>
      <c r="B4737" t="s">
        <v>1171</v>
      </c>
      <c r="C4737" s="16">
        <v>307</v>
      </c>
      <c r="D4737" s="16" t="s">
        <v>236</v>
      </c>
      <c r="E4737" s="16" t="s">
        <v>252</v>
      </c>
      <c r="F4737" s="17">
        <v>12</v>
      </c>
      <c r="G4737" s="17" t="s">
        <v>260</v>
      </c>
      <c r="H4737" s="17">
        <v>1947</v>
      </c>
      <c r="I4737" s="71" t="str">
        <f t="shared" si="296"/>
        <v>June 12, 1947</v>
      </c>
      <c r="J4737" s="105"/>
      <c r="K4737" s="121" t="s">
        <v>16204</v>
      </c>
      <c r="L4737" t="s">
        <v>10867</v>
      </c>
      <c r="R4737" s="16"/>
      <c r="W4737">
        <v>6</v>
      </c>
      <c r="X4737" s="30"/>
      <c r="Y4737" s="30">
        <v>0</v>
      </c>
      <c r="Z4737" s="30">
        <v>1</v>
      </c>
      <c r="AA4737" s="30" t="e">
        <v>#N/A</v>
      </c>
      <c r="AB4737">
        <v>307</v>
      </c>
      <c r="AC4737" t="s">
        <v>10375</v>
      </c>
      <c r="AD4737" t="b">
        <v>0</v>
      </c>
      <c r="AF4737" t="str">
        <f t="shared" si="293"/>
        <v>307</v>
      </c>
      <c r="AG4737">
        <f t="shared" si="294"/>
        <v>1</v>
      </c>
      <c r="AH4737">
        <f t="shared" si="295"/>
        <v>1</v>
      </c>
    </row>
    <row r="4738" spans="1:34" x14ac:dyDescent="0.25">
      <c r="A4738" s="13" t="s">
        <v>4515</v>
      </c>
      <c r="B4738" t="s">
        <v>1171</v>
      </c>
      <c r="C4738" s="16">
        <v>151</v>
      </c>
      <c r="D4738" s="16" t="s">
        <v>236</v>
      </c>
      <c r="E4738" s="16" t="s">
        <v>252</v>
      </c>
      <c r="F4738" s="17">
        <v>11</v>
      </c>
      <c r="G4738" s="17" t="s">
        <v>294</v>
      </c>
      <c r="H4738" s="17">
        <v>1946</v>
      </c>
      <c r="I4738" s="71" t="str">
        <f t="shared" si="296"/>
        <v>September 11, 1946</v>
      </c>
      <c r="J4738" s="105" t="s">
        <v>230</v>
      </c>
      <c r="K4738" s="121" t="s">
        <v>15328</v>
      </c>
      <c r="L4738" t="s">
        <v>10565</v>
      </c>
      <c r="M4738" t="s">
        <v>10566</v>
      </c>
      <c r="N4738" t="s">
        <v>10942</v>
      </c>
      <c r="R4738" s="16"/>
      <c r="S4738" t="s">
        <v>127</v>
      </c>
      <c r="T4738" t="s">
        <v>3</v>
      </c>
      <c r="U4738">
        <v>151</v>
      </c>
      <c r="V4738" t="s">
        <v>15329</v>
      </c>
      <c r="W4738">
        <v>9</v>
      </c>
      <c r="X4738" s="30"/>
      <c r="Y4738" s="30">
        <v>0</v>
      </c>
      <c r="Z4738" s="30">
        <v>1</v>
      </c>
      <c r="AA4738" s="30" t="e">
        <v>#N/A</v>
      </c>
      <c r="AB4738">
        <v>151</v>
      </c>
      <c r="AC4738" t="s">
        <v>10375</v>
      </c>
      <c r="AD4738" t="b">
        <v>0</v>
      </c>
      <c r="AF4738" t="str">
        <f t="shared" si="293"/>
        <v>151</v>
      </c>
      <c r="AG4738">
        <f t="shared" si="294"/>
        <v>1</v>
      </c>
      <c r="AH4738">
        <f t="shared" si="295"/>
        <v>1</v>
      </c>
    </row>
    <row r="4739" spans="1:34" x14ac:dyDescent="0.25">
      <c r="A4739" s="13" t="s">
        <v>7084</v>
      </c>
      <c r="B4739" t="s">
        <v>1171</v>
      </c>
      <c r="C4739" s="16" t="s">
        <v>3522</v>
      </c>
      <c r="D4739" s="16"/>
      <c r="E4739" s="16" t="s">
        <v>324</v>
      </c>
      <c r="F4739" s="17">
        <v>11</v>
      </c>
      <c r="G4739" s="17" t="s">
        <v>247</v>
      </c>
      <c r="H4739" s="17">
        <v>1948</v>
      </c>
      <c r="I4739" s="71" t="str">
        <f t="shared" si="296"/>
        <v>March 11, 1948</v>
      </c>
      <c r="J4739" s="105"/>
      <c r="K4739" s="121" t="s">
        <v>16867</v>
      </c>
      <c r="L4739" t="s">
        <v>10801</v>
      </c>
      <c r="R4739" s="16"/>
      <c r="S4739" t="s">
        <v>11381</v>
      </c>
      <c r="T4739" t="s">
        <v>10731</v>
      </c>
      <c r="U4739">
        <v>456</v>
      </c>
      <c r="V4739" t="s">
        <v>16868</v>
      </c>
      <c r="W4739">
        <v>3</v>
      </c>
      <c r="X4739" s="30"/>
      <c r="Y4739" s="30">
        <v>0</v>
      </c>
      <c r="Z4739" s="30">
        <v>1</v>
      </c>
      <c r="AA4739" s="30" t="s">
        <v>10569</v>
      </c>
      <c r="AB4739" t="s">
        <v>2470</v>
      </c>
      <c r="AC4739" t="s">
        <v>10375</v>
      </c>
      <c r="AD4739" t="b">
        <v>0</v>
      </c>
      <c r="AF4739" t="str">
        <f t="shared" ref="AF4739:AF4802" si="297">SUBSTITUTE(C4739,"/"," /")</f>
        <v>456 /54OTU</v>
      </c>
      <c r="AG4739">
        <f t="shared" ref="AG4739:AG4802" si="298">LEN(AF4739)-LEN(C4739)+1</f>
        <v>2</v>
      </c>
      <c r="AH4739">
        <f t="shared" ref="AH4739:AH4802" si="299">IF(ISERROR(FIND("Cv ",C4739,1)),AG4739,AG4739-1)</f>
        <v>2</v>
      </c>
    </row>
    <row r="4740" spans="1:34" x14ac:dyDescent="0.25">
      <c r="A4740" s="13" t="s">
        <v>6940</v>
      </c>
      <c r="B4740" t="s">
        <v>1171</v>
      </c>
      <c r="C4740" s="16" t="s">
        <v>4428</v>
      </c>
      <c r="D4740" s="16"/>
      <c r="E4740" s="16" t="s">
        <v>324</v>
      </c>
      <c r="F4740" s="17">
        <v>8</v>
      </c>
      <c r="G4740" s="17" t="s">
        <v>264</v>
      </c>
      <c r="H4740" s="17">
        <v>1948</v>
      </c>
      <c r="I4740" s="71" t="str">
        <f t="shared" si="296"/>
        <v>July 8, 1948</v>
      </c>
      <c r="J4740" s="105"/>
      <c r="K4740" s="121" t="s">
        <v>16790</v>
      </c>
      <c r="L4740" t="s">
        <v>10801</v>
      </c>
      <c r="R4740" s="16"/>
      <c r="W4740">
        <v>7</v>
      </c>
      <c r="X4740" s="30"/>
      <c r="Y4740" s="30">
        <v>0</v>
      </c>
      <c r="Z4740" s="30">
        <v>1</v>
      </c>
      <c r="AA4740" s="30" t="s">
        <v>10569</v>
      </c>
      <c r="AB4740" t="s">
        <v>2470</v>
      </c>
      <c r="AC4740" t="s">
        <v>10375</v>
      </c>
      <c r="AD4740" t="b">
        <v>0</v>
      </c>
      <c r="AF4740" t="str">
        <f t="shared" si="297"/>
        <v>488 /54OTU</v>
      </c>
      <c r="AG4740">
        <f t="shared" si="298"/>
        <v>2</v>
      </c>
      <c r="AH4740">
        <f t="shared" si="299"/>
        <v>2</v>
      </c>
    </row>
    <row r="4741" spans="1:34" x14ac:dyDescent="0.25">
      <c r="A4741" s="13" t="s">
        <v>4691</v>
      </c>
      <c r="B4741" t="s">
        <v>1171</v>
      </c>
      <c r="C4741" s="16" t="s">
        <v>4692</v>
      </c>
      <c r="D4741" s="16" t="s">
        <v>236</v>
      </c>
      <c r="E4741" s="16" t="s">
        <v>252</v>
      </c>
      <c r="F4741" s="17">
        <v>15</v>
      </c>
      <c r="G4741" s="17" t="s">
        <v>247</v>
      </c>
      <c r="H4741" s="17">
        <v>1946</v>
      </c>
      <c r="I4741" s="71" t="str">
        <f t="shared" si="296"/>
        <v>March 15, 1946</v>
      </c>
      <c r="J4741" s="105"/>
      <c r="K4741" s="121" t="s">
        <v>15463</v>
      </c>
      <c r="L4741" t="s">
        <v>10801</v>
      </c>
      <c r="R4741" s="16"/>
      <c r="S4741" t="s">
        <v>12386</v>
      </c>
      <c r="T4741" t="s">
        <v>2</v>
      </c>
      <c r="U4741">
        <v>239</v>
      </c>
      <c r="V4741" s="26" t="s">
        <v>14475</v>
      </c>
      <c r="W4741">
        <v>3</v>
      </c>
      <c r="X4741" s="30"/>
      <c r="Y4741" s="30">
        <v>0</v>
      </c>
      <c r="Z4741" s="30">
        <v>1</v>
      </c>
      <c r="AA4741" s="30" t="e">
        <v>#N/A</v>
      </c>
      <c r="AB4741">
        <v>85</v>
      </c>
      <c r="AC4741" t="s">
        <v>10375</v>
      </c>
      <c r="AD4741" t="b">
        <v>0</v>
      </c>
      <c r="AF4741" t="str">
        <f t="shared" si="297"/>
        <v>85 /239 /85</v>
      </c>
      <c r="AG4741">
        <f t="shared" si="298"/>
        <v>3</v>
      </c>
      <c r="AH4741">
        <f t="shared" si="299"/>
        <v>3</v>
      </c>
    </row>
    <row r="4742" spans="1:34" x14ac:dyDescent="0.25">
      <c r="A4742" s="13" t="s">
        <v>6941</v>
      </c>
      <c r="B4742" t="s">
        <v>1171</v>
      </c>
      <c r="C4742" s="16" t="s">
        <v>6942</v>
      </c>
      <c r="D4742" s="16" t="s">
        <v>236</v>
      </c>
      <c r="E4742" s="16" t="s">
        <v>324</v>
      </c>
      <c r="F4742" s="17">
        <v>8</v>
      </c>
      <c r="G4742" s="17" t="s">
        <v>264</v>
      </c>
      <c r="H4742" s="17">
        <v>1948</v>
      </c>
      <c r="I4742" s="71" t="str">
        <f t="shared" si="296"/>
        <v>July 8, 1948</v>
      </c>
      <c r="J4742" s="105"/>
      <c r="K4742" s="121" t="s">
        <v>16790</v>
      </c>
      <c r="L4742" t="s">
        <v>10801</v>
      </c>
      <c r="R4742" s="16"/>
      <c r="S4742" t="s">
        <v>10774</v>
      </c>
      <c r="T4742" t="s">
        <v>0</v>
      </c>
      <c r="U4742">
        <v>410</v>
      </c>
      <c r="V4742" t="s">
        <v>16795</v>
      </c>
      <c r="W4742">
        <v>7</v>
      </c>
      <c r="X4742" s="30"/>
      <c r="Y4742" s="30">
        <v>0</v>
      </c>
      <c r="Z4742" s="30">
        <v>1</v>
      </c>
      <c r="AA4742" s="30" t="s">
        <v>10569</v>
      </c>
      <c r="AB4742" t="s">
        <v>7124</v>
      </c>
      <c r="AC4742" t="s">
        <v>10375</v>
      </c>
      <c r="AD4742" t="b">
        <v>0</v>
      </c>
      <c r="AF4742" t="str">
        <f t="shared" si="297"/>
        <v>NFDW /228OCU</v>
      </c>
      <c r="AG4742">
        <f t="shared" si="298"/>
        <v>2</v>
      </c>
      <c r="AH4742">
        <f t="shared" si="299"/>
        <v>2</v>
      </c>
    </row>
    <row r="4743" spans="1:34" x14ac:dyDescent="0.25">
      <c r="A4743" s="13" t="s">
        <v>7057</v>
      </c>
      <c r="B4743" t="s">
        <v>1171</v>
      </c>
      <c r="C4743" s="16">
        <v>456</v>
      </c>
      <c r="D4743" s="16"/>
      <c r="E4743" s="16"/>
      <c r="F4743" s="17">
        <v>11</v>
      </c>
      <c r="G4743" s="17" t="s">
        <v>282</v>
      </c>
      <c r="H4743" s="17">
        <v>1948</v>
      </c>
      <c r="I4743" s="71" t="str">
        <f t="shared" si="296"/>
        <v>August 11, 1948</v>
      </c>
      <c r="J4743" s="105"/>
      <c r="K4743" s="121" t="s">
        <v>16849</v>
      </c>
      <c r="L4743" t="s">
        <v>10801</v>
      </c>
      <c r="R4743" s="16"/>
      <c r="S4743" t="s">
        <v>11381</v>
      </c>
      <c r="T4743" t="s">
        <v>10524</v>
      </c>
      <c r="U4743">
        <v>456</v>
      </c>
      <c r="V4743" t="s">
        <v>16853</v>
      </c>
      <c r="W4743">
        <v>8</v>
      </c>
      <c r="X4743" s="30"/>
      <c r="Y4743" s="30">
        <v>0</v>
      </c>
      <c r="Z4743" s="30">
        <v>1</v>
      </c>
      <c r="AA4743" s="30" t="e">
        <v>#N/A</v>
      </c>
      <c r="AB4743">
        <v>456</v>
      </c>
      <c r="AC4743" t="s">
        <v>10375</v>
      </c>
      <c r="AD4743" t="b">
        <v>0</v>
      </c>
      <c r="AF4743" t="str">
        <f t="shared" si="297"/>
        <v>456</v>
      </c>
      <c r="AG4743">
        <f t="shared" si="298"/>
        <v>1</v>
      </c>
      <c r="AH4743">
        <f t="shared" si="299"/>
        <v>1</v>
      </c>
    </row>
    <row r="4744" spans="1:34" x14ac:dyDescent="0.25">
      <c r="A4744" s="13" t="s">
        <v>4049</v>
      </c>
      <c r="B4744" t="s">
        <v>1171</v>
      </c>
      <c r="C4744" s="16" t="s">
        <v>4050</v>
      </c>
      <c r="D4744" s="16" t="s">
        <v>236</v>
      </c>
      <c r="E4744" s="16" t="s">
        <v>252</v>
      </c>
      <c r="F4744" s="17">
        <v>30</v>
      </c>
      <c r="G4744" s="17" t="s">
        <v>309</v>
      </c>
      <c r="H4744" s="17">
        <v>1945</v>
      </c>
      <c r="I4744" s="71" t="str">
        <f t="shared" si="296"/>
        <v>October 30, 1945</v>
      </c>
      <c r="J4744" s="105" t="s">
        <v>230</v>
      </c>
      <c r="K4744" s="121" t="s">
        <v>15027</v>
      </c>
      <c r="L4744" t="s">
        <v>10565</v>
      </c>
      <c r="M4744" t="s">
        <v>10566</v>
      </c>
      <c r="N4744" t="s">
        <v>10583</v>
      </c>
      <c r="R4744" s="16"/>
      <c r="S4744" t="s">
        <v>12705</v>
      </c>
      <c r="T4744" t="s">
        <v>10615</v>
      </c>
      <c r="U4744">
        <v>406</v>
      </c>
      <c r="V4744" t="s">
        <v>15028</v>
      </c>
      <c r="W4744">
        <v>10</v>
      </c>
      <c r="X4744" s="30"/>
      <c r="Y4744" s="30">
        <v>0</v>
      </c>
      <c r="Z4744" s="30">
        <v>1</v>
      </c>
      <c r="AA4744" s="30" t="e">
        <v>#N/A</v>
      </c>
      <c r="AB4744">
        <v>125</v>
      </c>
      <c r="AC4744" t="s">
        <v>10375</v>
      </c>
      <c r="AD4744" t="b">
        <v>1</v>
      </c>
      <c r="AF4744" t="str">
        <f t="shared" si="297"/>
        <v>406 /125</v>
      </c>
      <c r="AG4744">
        <f t="shared" si="298"/>
        <v>2</v>
      </c>
      <c r="AH4744">
        <f t="shared" si="299"/>
        <v>2</v>
      </c>
    </row>
    <row r="4745" spans="1:34" x14ac:dyDescent="0.25">
      <c r="A4745" s="13" t="s">
        <v>5199</v>
      </c>
      <c r="B4745" t="s">
        <v>1171</v>
      </c>
      <c r="C4745" s="16">
        <v>239</v>
      </c>
      <c r="D4745" s="16"/>
      <c r="E4745" s="16"/>
      <c r="F4745" s="17">
        <v>27</v>
      </c>
      <c r="G4745" s="17" t="s">
        <v>282</v>
      </c>
      <c r="H4745" s="17">
        <v>1946</v>
      </c>
      <c r="I4745" s="71" t="str">
        <f t="shared" si="296"/>
        <v>August 27, 1946</v>
      </c>
      <c r="J4745" s="105"/>
      <c r="K4745" s="121" t="s">
        <v>15732</v>
      </c>
      <c r="L4745" t="s">
        <v>10801</v>
      </c>
      <c r="R4745" s="16"/>
      <c r="W4745">
        <v>8</v>
      </c>
      <c r="X4745" s="30"/>
      <c r="Y4745" s="30">
        <v>0</v>
      </c>
      <c r="Z4745" s="30">
        <v>1</v>
      </c>
      <c r="AA4745" s="30" t="e">
        <v>#N/A</v>
      </c>
      <c r="AB4745">
        <v>239</v>
      </c>
      <c r="AC4745" t="s">
        <v>10375</v>
      </c>
      <c r="AD4745" t="b">
        <v>0</v>
      </c>
      <c r="AF4745" t="str">
        <f t="shared" si="297"/>
        <v>239</v>
      </c>
      <c r="AG4745">
        <f t="shared" si="298"/>
        <v>1</v>
      </c>
      <c r="AH4745">
        <f t="shared" si="299"/>
        <v>1</v>
      </c>
    </row>
    <row r="4746" spans="1:34" x14ac:dyDescent="0.25">
      <c r="A4746" s="13" t="s">
        <v>7628</v>
      </c>
      <c r="B4746" t="s">
        <v>1171</v>
      </c>
      <c r="C4746" s="16" t="s">
        <v>7629</v>
      </c>
      <c r="D4746" s="16" t="s">
        <v>4789</v>
      </c>
      <c r="E4746" s="16" t="s">
        <v>252</v>
      </c>
      <c r="F4746" s="17">
        <v>14</v>
      </c>
      <c r="G4746" s="17" t="s">
        <v>309</v>
      </c>
      <c r="H4746" s="17">
        <v>1949</v>
      </c>
      <c r="I4746" s="71" t="str">
        <f t="shared" si="296"/>
        <v>October 14, 1949</v>
      </c>
      <c r="J4746" s="105" t="s">
        <v>230</v>
      </c>
      <c r="K4746" s="121" t="s">
        <v>17213</v>
      </c>
      <c r="L4746" t="s">
        <v>10565</v>
      </c>
      <c r="M4746" t="s">
        <v>10566</v>
      </c>
      <c r="N4746" t="s">
        <v>12062</v>
      </c>
      <c r="R4746" s="16"/>
      <c r="S4746" t="s">
        <v>12249</v>
      </c>
      <c r="T4746" t="s">
        <v>61</v>
      </c>
      <c r="U4746">
        <v>488</v>
      </c>
      <c r="V4746" s="30" t="s">
        <v>17214</v>
      </c>
      <c r="W4746">
        <v>10</v>
      </c>
      <c r="X4746" s="30"/>
      <c r="Y4746" s="30">
        <v>0</v>
      </c>
      <c r="Z4746" s="30">
        <v>1</v>
      </c>
      <c r="AA4746" s="30" t="e">
        <v>#N/A</v>
      </c>
      <c r="AB4746">
        <v>410</v>
      </c>
      <c r="AC4746" t="s">
        <v>10375</v>
      </c>
      <c r="AD4746" t="b">
        <v>1</v>
      </c>
      <c r="AE4746" t="s">
        <v>401</v>
      </c>
      <c r="AF4746" t="str">
        <f t="shared" si="297"/>
        <v>488 /410 /Belgium</v>
      </c>
      <c r="AG4746">
        <f t="shared" si="298"/>
        <v>3</v>
      </c>
      <c r="AH4746">
        <f t="shared" si="299"/>
        <v>3</v>
      </c>
    </row>
    <row r="4747" spans="1:34" x14ac:dyDescent="0.25">
      <c r="A4747" s="13" t="s">
        <v>2869</v>
      </c>
      <c r="B4747" t="s">
        <v>1171</v>
      </c>
      <c r="C4747" s="16">
        <v>239</v>
      </c>
      <c r="D4747" s="16" t="s">
        <v>236</v>
      </c>
      <c r="E4747" s="16" t="s">
        <v>277</v>
      </c>
      <c r="F4747" s="17">
        <v>22</v>
      </c>
      <c r="G4747" s="17" t="s">
        <v>247</v>
      </c>
      <c r="H4747" s="17">
        <v>1945</v>
      </c>
      <c r="I4747" s="71" t="str">
        <f t="shared" si="296"/>
        <v>March 22, 1945</v>
      </c>
      <c r="J4747" s="105" t="s">
        <v>10627</v>
      </c>
      <c r="K4747" s="121" t="s">
        <v>13964</v>
      </c>
      <c r="L4747" t="s">
        <v>10590</v>
      </c>
      <c r="M4747" t="s">
        <v>10591</v>
      </c>
      <c r="P4747" t="s">
        <v>10592</v>
      </c>
      <c r="R4747" s="16"/>
      <c r="S4747" t="s">
        <v>11601</v>
      </c>
      <c r="T4747" t="s">
        <v>221</v>
      </c>
      <c r="U4747">
        <v>239</v>
      </c>
      <c r="V4747" t="s">
        <v>13965</v>
      </c>
      <c r="W4747">
        <v>3</v>
      </c>
      <c r="X4747" s="30" t="s">
        <v>13748</v>
      </c>
      <c r="Y4747" s="30">
        <v>1</v>
      </c>
      <c r="Z4747" s="30">
        <v>1</v>
      </c>
      <c r="AA4747" s="30" t="s">
        <v>10558</v>
      </c>
      <c r="AB4747">
        <v>239</v>
      </c>
      <c r="AC4747" t="s">
        <v>10375</v>
      </c>
      <c r="AD4747" t="b">
        <v>0</v>
      </c>
      <c r="AF4747" t="str">
        <f t="shared" si="297"/>
        <v>239</v>
      </c>
      <c r="AG4747">
        <f t="shared" si="298"/>
        <v>1</v>
      </c>
      <c r="AH4747">
        <f t="shared" si="299"/>
        <v>1</v>
      </c>
    </row>
    <row r="4748" spans="1:34" x14ac:dyDescent="0.25">
      <c r="A4748" s="13" t="s">
        <v>7188</v>
      </c>
      <c r="B4748" t="s">
        <v>1171</v>
      </c>
      <c r="C4748" s="16">
        <v>68</v>
      </c>
      <c r="D4748" s="16"/>
      <c r="E4748" s="16"/>
      <c r="F4748" s="17">
        <v>19</v>
      </c>
      <c r="G4748" s="17" t="s">
        <v>250</v>
      </c>
      <c r="H4748" s="17">
        <v>1948</v>
      </c>
      <c r="I4748" s="71" t="str">
        <f t="shared" si="296"/>
        <v>April 19, 1948</v>
      </c>
      <c r="J4748" s="105"/>
      <c r="K4748" s="121" t="s">
        <v>16950</v>
      </c>
      <c r="L4748" t="s">
        <v>10801</v>
      </c>
      <c r="R4748" s="16"/>
      <c r="W4748">
        <v>4</v>
      </c>
      <c r="X4748" s="30"/>
      <c r="Y4748" s="30">
        <v>0</v>
      </c>
      <c r="Z4748" s="30">
        <v>1</v>
      </c>
      <c r="AA4748" s="30" t="e">
        <v>#N/A</v>
      </c>
      <c r="AB4748">
        <v>68</v>
      </c>
      <c r="AC4748" t="s">
        <v>10375</v>
      </c>
      <c r="AD4748" t="b">
        <v>0</v>
      </c>
      <c r="AF4748" t="str">
        <f t="shared" si="297"/>
        <v>68</v>
      </c>
      <c r="AG4748">
        <f t="shared" si="298"/>
        <v>1</v>
      </c>
      <c r="AH4748">
        <f t="shared" si="299"/>
        <v>1</v>
      </c>
    </row>
    <row r="4749" spans="1:34" x14ac:dyDescent="0.25">
      <c r="A4749" s="13" t="s">
        <v>8372</v>
      </c>
      <c r="B4749" t="s">
        <v>1171</v>
      </c>
      <c r="C4749" s="16" t="s">
        <v>7550</v>
      </c>
      <c r="D4749" s="16" t="s">
        <v>4789</v>
      </c>
      <c r="E4749" s="16"/>
      <c r="F4749" s="17">
        <v>30</v>
      </c>
      <c r="G4749" s="17" t="s">
        <v>294</v>
      </c>
      <c r="H4749" s="17">
        <v>1951</v>
      </c>
      <c r="I4749" s="71" t="str">
        <f t="shared" si="296"/>
        <v>September 30, 1951</v>
      </c>
      <c r="J4749" s="105" t="s">
        <v>230</v>
      </c>
      <c r="K4749" s="121" t="s">
        <v>17726</v>
      </c>
      <c r="L4749" t="s">
        <v>10565</v>
      </c>
      <c r="M4749" t="s">
        <v>10566</v>
      </c>
      <c r="N4749" t="s">
        <v>12062</v>
      </c>
      <c r="R4749" s="16"/>
      <c r="S4749" t="s">
        <v>13024</v>
      </c>
      <c r="T4749" t="s">
        <v>83</v>
      </c>
      <c r="U4749">
        <v>68</v>
      </c>
      <c r="V4749" t="s">
        <v>17727</v>
      </c>
      <c r="W4749">
        <v>9</v>
      </c>
      <c r="X4749" s="30"/>
      <c r="Y4749" s="30">
        <v>0</v>
      </c>
      <c r="Z4749" s="30">
        <v>1</v>
      </c>
      <c r="AA4749" s="30" t="e">
        <v>#N/A</v>
      </c>
      <c r="AB4749">
        <v>68</v>
      </c>
      <c r="AC4749" t="s">
        <v>10375</v>
      </c>
      <c r="AD4749" t="b">
        <v>0</v>
      </c>
      <c r="AF4749" t="str">
        <f t="shared" si="297"/>
        <v>68 /Belgium</v>
      </c>
      <c r="AG4749">
        <f t="shared" si="298"/>
        <v>2</v>
      </c>
      <c r="AH4749">
        <f t="shared" si="299"/>
        <v>2</v>
      </c>
    </row>
    <row r="4750" spans="1:34" x14ac:dyDescent="0.25">
      <c r="A4750" s="13" t="s">
        <v>5196</v>
      </c>
      <c r="B4750" t="s">
        <v>1171</v>
      </c>
      <c r="C4750" s="16" t="s">
        <v>3062</v>
      </c>
      <c r="D4750" s="16"/>
      <c r="E4750" s="16"/>
      <c r="F4750" s="17">
        <v>27</v>
      </c>
      <c r="G4750" s="17" t="s">
        <v>282</v>
      </c>
      <c r="H4750" s="17">
        <v>1946</v>
      </c>
      <c r="I4750" s="71" t="str">
        <f t="shared" si="296"/>
        <v>August 27, 1946</v>
      </c>
      <c r="J4750" s="105"/>
      <c r="K4750" s="121" t="s">
        <v>15732</v>
      </c>
      <c r="L4750" t="s">
        <v>10801</v>
      </c>
      <c r="R4750" s="16"/>
      <c r="W4750">
        <v>8</v>
      </c>
      <c r="X4750" s="30"/>
      <c r="Y4750" s="30">
        <v>0</v>
      </c>
      <c r="Z4750" s="30">
        <v>1</v>
      </c>
      <c r="AA4750" s="30" t="e">
        <v>#N/A</v>
      </c>
      <c r="AB4750">
        <v>239</v>
      </c>
      <c r="AC4750" t="s">
        <v>10375</v>
      </c>
      <c r="AD4750" t="b">
        <v>0</v>
      </c>
      <c r="AF4750" t="str">
        <f t="shared" si="297"/>
        <v>85 /239</v>
      </c>
      <c r="AG4750">
        <f t="shared" si="298"/>
        <v>2</v>
      </c>
      <c r="AH4750">
        <f t="shared" si="299"/>
        <v>2</v>
      </c>
    </row>
    <row r="4751" spans="1:34" x14ac:dyDescent="0.25">
      <c r="A4751" s="13" t="s">
        <v>5003</v>
      </c>
      <c r="B4751" t="s">
        <v>1171</v>
      </c>
      <c r="C4751" s="16" t="s">
        <v>2937</v>
      </c>
      <c r="D4751" s="16"/>
      <c r="E4751" s="16"/>
      <c r="F4751" s="17">
        <v>26</v>
      </c>
      <c r="G4751" s="17" t="s">
        <v>238</v>
      </c>
      <c r="H4751" s="17">
        <v>1946</v>
      </c>
      <c r="I4751" s="71" t="str">
        <f t="shared" si="296"/>
        <v>December 26, 1946</v>
      </c>
      <c r="J4751" s="105"/>
      <c r="K4751" s="121" t="s">
        <v>15696</v>
      </c>
      <c r="L4751" t="s">
        <v>10801</v>
      </c>
      <c r="R4751" s="16"/>
      <c r="S4751" t="s">
        <v>10981</v>
      </c>
      <c r="T4751" t="s">
        <v>10517</v>
      </c>
      <c r="U4751">
        <v>157</v>
      </c>
      <c r="V4751" t="s">
        <v>15697</v>
      </c>
      <c r="W4751">
        <v>12</v>
      </c>
      <c r="X4751" s="30"/>
      <c r="Y4751" s="30">
        <v>0</v>
      </c>
      <c r="Z4751" s="30">
        <v>1</v>
      </c>
      <c r="AA4751" s="30" t="e">
        <v>#N/A</v>
      </c>
      <c r="AB4751">
        <v>515</v>
      </c>
      <c r="AC4751" t="s">
        <v>10375</v>
      </c>
      <c r="AD4751" t="b">
        <v>0</v>
      </c>
      <c r="AF4751" t="str">
        <f t="shared" si="297"/>
        <v>239 /515</v>
      </c>
      <c r="AG4751">
        <f t="shared" si="298"/>
        <v>2</v>
      </c>
      <c r="AH4751">
        <f t="shared" si="299"/>
        <v>2</v>
      </c>
    </row>
    <row r="4752" spans="1:34" x14ac:dyDescent="0.25">
      <c r="A4752" s="13" t="s">
        <v>7905</v>
      </c>
      <c r="B4752" t="s">
        <v>1171</v>
      </c>
      <c r="C4752" s="16">
        <v>410</v>
      </c>
      <c r="D4752" s="16" t="s">
        <v>4111</v>
      </c>
      <c r="E4752" s="16" t="s">
        <v>252</v>
      </c>
      <c r="F4752" s="17">
        <v>0</v>
      </c>
      <c r="G4752" s="17" t="s">
        <v>326</v>
      </c>
      <c r="H4752" s="17">
        <v>1950</v>
      </c>
      <c r="I4752" s="71" t="str">
        <f t="shared" si="296"/>
        <v>November 0, 1950</v>
      </c>
      <c r="J4752" s="105"/>
      <c r="K4752" s="121" t="s">
        <v>17387</v>
      </c>
      <c r="L4752" t="s">
        <v>10867</v>
      </c>
      <c r="R4752" s="16"/>
      <c r="W4752">
        <v>11</v>
      </c>
      <c r="X4752" s="30"/>
      <c r="Y4752" s="30">
        <v>0</v>
      </c>
      <c r="Z4752" s="30">
        <v>1</v>
      </c>
      <c r="AA4752" s="30" t="e">
        <v>#N/A</v>
      </c>
      <c r="AB4752">
        <v>410</v>
      </c>
      <c r="AC4752" t="s">
        <v>10375</v>
      </c>
      <c r="AD4752" t="b">
        <v>1</v>
      </c>
      <c r="AE4752" t="s">
        <v>401</v>
      </c>
      <c r="AF4752" t="str">
        <f t="shared" si="297"/>
        <v>410</v>
      </c>
      <c r="AG4752">
        <f t="shared" si="298"/>
        <v>1</v>
      </c>
      <c r="AH4752">
        <f t="shared" si="299"/>
        <v>1</v>
      </c>
    </row>
    <row r="4753" spans="1:34" x14ac:dyDescent="0.25">
      <c r="A4753" s="13" t="s">
        <v>7068</v>
      </c>
      <c r="B4753" t="s">
        <v>1171</v>
      </c>
      <c r="C4753" s="16">
        <v>68</v>
      </c>
      <c r="D4753" s="16"/>
      <c r="E4753" s="16"/>
      <c r="F4753" s="17">
        <v>11</v>
      </c>
      <c r="G4753" s="17" t="s">
        <v>282</v>
      </c>
      <c r="H4753" s="17">
        <v>1948</v>
      </c>
      <c r="I4753" s="71" t="str">
        <f t="shared" si="296"/>
        <v>August 11, 1948</v>
      </c>
      <c r="J4753" s="105"/>
      <c r="K4753" s="121" t="s">
        <v>16849</v>
      </c>
      <c r="L4753" t="s">
        <v>10801</v>
      </c>
      <c r="R4753" s="16"/>
      <c r="S4753" t="s">
        <v>13024</v>
      </c>
      <c r="T4753" t="s">
        <v>10658</v>
      </c>
      <c r="U4753">
        <v>68</v>
      </c>
      <c r="V4753" t="s">
        <v>16858</v>
      </c>
      <c r="W4753">
        <v>8</v>
      </c>
      <c r="X4753" s="30"/>
      <c r="Y4753" s="30">
        <v>0</v>
      </c>
      <c r="Z4753" s="30">
        <v>1</v>
      </c>
      <c r="AA4753" s="30" t="e">
        <v>#N/A</v>
      </c>
      <c r="AB4753">
        <v>68</v>
      </c>
      <c r="AC4753" t="s">
        <v>10375</v>
      </c>
      <c r="AD4753" t="b">
        <v>0</v>
      </c>
      <c r="AF4753" t="str">
        <f t="shared" si="297"/>
        <v>68</v>
      </c>
      <c r="AG4753">
        <f t="shared" si="298"/>
        <v>1</v>
      </c>
      <c r="AH4753">
        <f t="shared" si="299"/>
        <v>1</v>
      </c>
    </row>
    <row r="4754" spans="1:34" x14ac:dyDescent="0.25">
      <c r="A4754" s="13" t="s">
        <v>7549</v>
      </c>
      <c r="B4754" t="s">
        <v>1171</v>
      </c>
      <c r="C4754" s="16" t="s">
        <v>7550</v>
      </c>
      <c r="D4754" s="16" t="s">
        <v>4789</v>
      </c>
      <c r="E4754" s="16"/>
      <c r="F4754" s="17">
        <v>9</v>
      </c>
      <c r="G4754" s="17" t="s">
        <v>260</v>
      </c>
      <c r="H4754" s="17">
        <v>1949</v>
      </c>
      <c r="I4754" s="71" t="str">
        <f t="shared" si="296"/>
        <v>June 9, 1949</v>
      </c>
      <c r="J4754" s="105" t="s">
        <v>230</v>
      </c>
      <c r="K4754" s="121" t="s">
        <v>17172</v>
      </c>
      <c r="L4754" t="s">
        <v>10565</v>
      </c>
      <c r="M4754" t="s">
        <v>10566</v>
      </c>
      <c r="N4754" t="s">
        <v>12062</v>
      </c>
      <c r="R4754" s="16"/>
      <c r="W4754">
        <v>6</v>
      </c>
      <c r="X4754" s="30"/>
      <c r="Y4754" s="30">
        <v>0</v>
      </c>
      <c r="Z4754" s="30">
        <v>1</v>
      </c>
      <c r="AA4754" s="30" t="e">
        <v>#N/A</v>
      </c>
      <c r="AB4754">
        <v>68</v>
      </c>
      <c r="AC4754" t="s">
        <v>10375</v>
      </c>
      <c r="AD4754" t="b">
        <v>0</v>
      </c>
      <c r="AF4754" t="str">
        <f t="shared" si="297"/>
        <v>68 /Belgium</v>
      </c>
      <c r="AG4754">
        <f t="shared" si="298"/>
        <v>2</v>
      </c>
      <c r="AH4754">
        <f t="shared" si="299"/>
        <v>2</v>
      </c>
    </row>
    <row r="4755" spans="1:34" x14ac:dyDescent="0.25">
      <c r="A4755" s="13" t="s">
        <v>2626</v>
      </c>
      <c r="B4755" t="s">
        <v>1171</v>
      </c>
      <c r="C4755" s="16">
        <v>68</v>
      </c>
      <c r="D4755" s="16" t="s">
        <v>236</v>
      </c>
      <c r="E4755" s="16" t="s">
        <v>252</v>
      </c>
      <c r="F4755" s="17">
        <v>21</v>
      </c>
      <c r="G4755" s="17" t="s">
        <v>365</v>
      </c>
      <c r="H4755" s="17">
        <v>1945</v>
      </c>
      <c r="I4755" s="71" t="str">
        <f t="shared" si="296"/>
        <v>February 21, 1945</v>
      </c>
      <c r="J4755" s="105" t="s">
        <v>230</v>
      </c>
      <c r="K4755" s="121" t="s">
        <v>13652</v>
      </c>
      <c r="L4755" s="121" t="s">
        <v>10565</v>
      </c>
      <c r="M4755" t="s">
        <v>10566</v>
      </c>
      <c r="N4755" t="s">
        <v>10567</v>
      </c>
      <c r="R4755" s="16"/>
      <c r="W4755">
        <v>2</v>
      </c>
      <c r="X4755" s="30" t="s">
        <v>11614</v>
      </c>
      <c r="Y4755" s="30">
        <v>1</v>
      </c>
      <c r="Z4755" s="30">
        <v>1</v>
      </c>
      <c r="AA4755" s="30" t="s">
        <v>10558</v>
      </c>
      <c r="AB4755">
        <v>68</v>
      </c>
      <c r="AC4755" t="s">
        <v>10375</v>
      </c>
      <c r="AD4755" t="b">
        <v>0</v>
      </c>
      <c r="AF4755" t="str">
        <f t="shared" si="297"/>
        <v>68</v>
      </c>
      <c r="AG4755">
        <f t="shared" si="298"/>
        <v>1</v>
      </c>
      <c r="AH4755">
        <f t="shared" si="299"/>
        <v>1</v>
      </c>
    </row>
    <row r="4756" spans="1:34" x14ac:dyDescent="0.25">
      <c r="A4756" s="13" t="s">
        <v>4094</v>
      </c>
      <c r="B4756" t="s">
        <v>1171</v>
      </c>
      <c r="C4756" s="16">
        <v>85</v>
      </c>
      <c r="D4756" s="16" t="s">
        <v>236</v>
      </c>
      <c r="E4756" s="16" t="s">
        <v>252</v>
      </c>
      <c r="F4756" s="17">
        <v>1</v>
      </c>
      <c r="G4756" s="17" t="s">
        <v>365</v>
      </c>
      <c r="H4756" s="17">
        <v>1946</v>
      </c>
      <c r="I4756" s="71" t="str">
        <f t="shared" si="296"/>
        <v>February 1, 1946</v>
      </c>
      <c r="J4756" s="105" t="s">
        <v>230</v>
      </c>
      <c r="K4756" s="121" t="s">
        <v>15063</v>
      </c>
      <c r="L4756" t="s">
        <v>10565</v>
      </c>
      <c r="M4756" t="s">
        <v>10566</v>
      </c>
      <c r="N4756" t="s">
        <v>10567</v>
      </c>
      <c r="R4756" s="16"/>
      <c r="S4756" t="s">
        <v>12434</v>
      </c>
      <c r="T4756" t="s">
        <v>81</v>
      </c>
      <c r="U4756">
        <v>85</v>
      </c>
      <c r="V4756" s="26" t="s">
        <v>15064</v>
      </c>
      <c r="W4756">
        <v>2</v>
      </c>
      <c r="X4756" s="30"/>
      <c r="Y4756" s="30">
        <v>0</v>
      </c>
      <c r="Z4756" s="30">
        <v>1</v>
      </c>
      <c r="AA4756" s="30" t="e">
        <v>#N/A</v>
      </c>
      <c r="AB4756">
        <v>85</v>
      </c>
      <c r="AC4756" t="s">
        <v>10375</v>
      </c>
      <c r="AD4756" t="b">
        <v>0</v>
      </c>
      <c r="AF4756" t="str">
        <f t="shared" si="297"/>
        <v>85</v>
      </c>
      <c r="AG4756">
        <f t="shared" si="298"/>
        <v>1</v>
      </c>
      <c r="AH4756">
        <f t="shared" si="299"/>
        <v>1</v>
      </c>
    </row>
    <row r="4757" spans="1:34" x14ac:dyDescent="0.25">
      <c r="A4757" s="13" t="s">
        <v>7293</v>
      </c>
      <c r="B4757" t="s">
        <v>1171</v>
      </c>
      <c r="C4757" s="16" t="s">
        <v>7294</v>
      </c>
      <c r="D4757" s="16"/>
      <c r="E4757" s="16"/>
      <c r="F4757" s="17">
        <v>29</v>
      </c>
      <c r="G4757" s="17" t="s">
        <v>326</v>
      </c>
      <c r="H4757" s="17">
        <v>1948</v>
      </c>
      <c r="I4757" s="71" t="str">
        <f t="shared" si="296"/>
        <v>November 29, 1948</v>
      </c>
      <c r="J4757" s="105"/>
      <c r="K4757" s="121" t="s">
        <v>17055</v>
      </c>
      <c r="L4757" t="s">
        <v>10801</v>
      </c>
      <c r="R4757" s="16"/>
      <c r="S4757" t="s">
        <v>16830</v>
      </c>
      <c r="T4757" t="s">
        <v>81</v>
      </c>
      <c r="U4757">
        <v>406</v>
      </c>
      <c r="V4757" s="26" t="s">
        <v>17056</v>
      </c>
      <c r="W4757">
        <v>11</v>
      </c>
      <c r="X4757" s="30"/>
      <c r="Y4757" s="30">
        <v>0</v>
      </c>
      <c r="Z4757" s="30">
        <v>1</v>
      </c>
      <c r="AA4757" s="30" t="e">
        <v>#N/A</v>
      </c>
      <c r="AB4757">
        <v>605</v>
      </c>
      <c r="AC4757" t="s">
        <v>10375</v>
      </c>
      <c r="AD4757" t="b">
        <v>1</v>
      </c>
      <c r="AF4757" t="str">
        <f t="shared" si="297"/>
        <v>406 /25 /605</v>
      </c>
      <c r="AG4757">
        <f t="shared" si="298"/>
        <v>3</v>
      </c>
      <c r="AH4757">
        <f t="shared" si="299"/>
        <v>3</v>
      </c>
    </row>
    <row r="4758" spans="1:34" x14ac:dyDescent="0.25">
      <c r="A4758" s="13" t="s">
        <v>9012</v>
      </c>
      <c r="B4758" t="s">
        <v>1171</v>
      </c>
      <c r="C4758" s="16" t="s">
        <v>6165</v>
      </c>
      <c r="D4758" s="16" t="s">
        <v>236</v>
      </c>
      <c r="E4758" s="16" t="s">
        <v>252</v>
      </c>
      <c r="F4758" s="17">
        <v>7</v>
      </c>
      <c r="G4758" s="17" t="s">
        <v>294</v>
      </c>
      <c r="H4758" s="17">
        <v>1954</v>
      </c>
      <c r="I4758" s="71" t="str">
        <f t="shared" si="296"/>
        <v>September 7, 1954</v>
      </c>
      <c r="J4758" s="105"/>
      <c r="K4758" s="121" t="s">
        <v>18191</v>
      </c>
      <c r="L4758" t="s">
        <v>10801</v>
      </c>
      <c r="R4758" s="16"/>
      <c r="W4758">
        <v>9</v>
      </c>
      <c r="X4758" s="30"/>
      <c r="Y4758" s="30">
        <v>0</v>
      </c>
      <c r="Z4758" s="30">
        <v>1</v>
      </c>
      <c r="AA4758" s="30" t="e">
        <v>#N/A</v>
      </c>
      <c r="AB4758">
        <v>23</v>
      </c>
      <c r="AC4758" t="s">
        <v>10375</v>
      </c>
      <c r="AD4758" t="b">
        <v>0</v>
      </c>
      <c r="AF4758" t="str">
        <f t="shared" si="297"/>
        <v>219 /23</v>
      </c>
      <c r="AG4758">
        <f t="shared" si="298"/>
        <v>2</v>
      </c>
      <c r="AH4758">
        <f t="shared" si="299"/>
        <v>2</v>
      </c>
    </row>
    <row r="4759" spans="1:34" x14ac:dyDescent="0.25">
      <c r="A4759" s="13" t="s">
        <v>5833</v>
      </c>
      <c r="B4759" t="s">
        <v>1171</v>
      </c>
      <c r="C4759" s="16" t="s">
        <v>5834</v>
      </c>
      <c r="D4759" s="16" t="s">
        <v>236</v>
      </c>
      <c r="E4759" s="16" t="s">
        <v>324</v>
      </c>
      <c r="F4759" s="17">
        <v>7</v>
      </c>
      <c r="G4759" s="17" t="s">
        <v>264</v>
      </c>
      <c r="H4759" s="17">
        <v>1947</v>
      </c>
      <c r="I4759" s="71" t="str">
        <f t="shared" si="296"/>
        <v>July 7, 1947</v>
      </c>
      <c r="J4759" s="105"/>
      <c r="K4759" s="121" t="s">
        <v>16113</v>
      </c>
      <c r="L4759" t="s">
        <v>10801</v>
      </c>
      <c r="R4759" s="16"/>
      <c r="W4759">
        <v>7</v>
      </c>
      <c r="X4759" s="30"/>
      <c r="Y4759" s="30">
        <v>0</v>
      </c>
      <c r="Z4759" s="30">
        <v>1</v>
      </c>
      <c r="AA4759" s="30" t="s">
        <v>10569</v>
      </c>
      <c r="AB4759" t="s">
        <v>7124</v>
      </c>
      <c r="AC4759" t="s">
        <v>10375</v>
      </c>
      <c r="AD4759" t="b">
        <v>0</v>
      </c>
      <c r="AF4759" t="str">
        <f t="shared" si="297"/>
        <v>488 /51OTU /54OTU /228OCU</v>
      </c>
      <c r="AG4759">
        <f t="shared" si="298"/>
        <v>4</v>
      </c>
      <c r="AH4759">
        <f t="shared" si="299"/>
        <v>4</v>
      </c>
    </row>
    <row r="4760" spans="1:34" x14ac:dyDescent="0.25">
      <c r="A4760" s="13" t="s">
        <v>4606</v>
      </c>
      <c r="B4760" t="s">
        <v>1171</v>
      </c>
      <c r="C4760" s="16">
        <v>456</v>
      </c>
      <c r="D4760" s="16"/>
      <c r="E4760" s="16"/>
      <c r="F4760" s="17">
        <v>13</v>
      </c>
      <c r="G4760" s="17" t="s">
        <v>294</v>
      </c>
      <c r="H4760" s="17">
        <v>1946</v>
      </c>
      <c r="I4760" s="71" t="str">
        <f t="shared" si="296"/>
        <v>September 13, 1946</v>
      </c>
      <c r="J4760" s="105"/>
      <c r="K4760" s="121" t="s">
        <v>15403</v>
      </c>
      <c r="L4760" t="s">
        <v>10801</v>
      </c>
      <c r="R4760" s="16"/>
      <c r="S4760" t="s">
        <v>11381</v>
      </c>
      <c r="T4760" t="s">
        <v>73</v>
      </c>
      <c r="U4760">
        <v>456</v>
      </c>
      <c r="V4760" t="s">
        <v>15404</v>
      </c>
      <c r="W4760">
        <v>9</v>
      </c>
      <c r="X4760" s="30"/>
      <c r="Y4760" s="30">
        <v>0</v>
      </c>
      <c r="Z4760" s="30">
        <v>1</v>
      </c>
      <c r="AA4760" s="30" t="e">
        <v>#N/A</v>
      </c>
      <c r="AB4760">
        <v>456</v>
      </c>
      <c r="AC4760" t="s">
        <v>10375</v>
      </c>
      <c r="AD4760" t="b">
        <v>0</v>
      </c>
      <c r="AF4760" t="str">
        <f t="shared" si="297"/>
        <v>456</v>
      </c>
      <c r="AG4760">
        <f t="shared" si="298"/>
        <v>1</v>
      </c>
      <c r="AH4760">
        <f t="shared" si="299"/>
        <v>1</v>
      </c>
    </row>
    <row r="4761" spans="1:34" x14ac:dyDescent="0.25">
      <c r="A4761" s="13" t="s">
        <v>4850</v>
      </c>
      <c r="B4761" t="s">
        <v>1171</v>
      </c>
      <c r="C4761" s="16">
        <v>239</v>
      </c>
      <c r="D4761" s="16"/>
      <c r="E4761" s="16"/>
      <c r="F4761" s="17">
        <v>22</v>
      </c>
      <c r="G4761" s="17" t="s">
        <v>282</v>
      </c>
      <c r="H4761" s="17">
        <v>1946</v>
      </c>
      <c r="I4761" s="71" t="str">
        <f t="shared" si="296"/>
        <v>August 22, 1946</v>
      </c>
      <c r="J4761" s="105"/>
      <c r="K4761" s="121" t="s">
        <v>15595</v>
      </c>
      <c r="L4761" t="s">
        <v>10801</v>
      </c>
      <c r="R4761" s="16"/>
      <c r="W4761">
        <v>8</v>
      </c>
      <c r="X4761" s="30"/>
      <c r="Y4761" s="30">
        <v>0</v>
      </c>
      <c r="Z4761" s="30">
        <v>1</v>
      </c>
      <c r="AA4761" s="30" t="e">
        <v>#N/A</v>
      </c>
      <c r="AB4761">
        <v>239</v>
      </c>
      <c r="AC4761" t="s">
        <v>10375</v>
      </c>
      <c r="AD4761" t="b">
        <v>0</v>
      </c>
      <c r="AF4761" t="str">
        <f t="shared" si="297"/>
        <v>239</v>
      </c>
      <c r="AG4761">
        <f t="shared" si="298"/>
        <v>1</v>
      </c>
      <c r="AH4761">
        <f t="shared" si="299"/>
        <v>1</v>
      </c>
    </row>
    <row r="4762" spans="1:34" x14ac:dyDescent="0.25">
      <c r="A4762" s="13" t="s">
        <v>7207</v>
      </c>
      <c r="B4762" t="s">
        <v>1171</v>
      </c>
      <c r="C4762" s="16" t="s">
        <v>7208</v>
      </c>
      <c r="D4762" s="16" t="s">
        <v>4789</v>
      </c>
      <c r="E4762" s="16"/>
      <c r="F4762" s="17">
        <v>21</v>
      </c>
      <c r="G4762" s="17" t="s">
        <v>238</v>
      </c>
      <c r="H4762" s="17">
        <v>1948</v>
      </c>
      <c r="I4762" s="71" t="str">
        <f t="shared" si="296"/>
        <v>December 21, 1948</v>
      </c>
      <c r="J4762" s="105"/>
      <c r="K4762" s="121" t="s">
        <v>16970</v>
      </c>
      <c r="L4762" t="s">
        <v>10801</v>
      </c>
      <c r="R4762" s="16"/>
      <c r="S4762" t="s">
        <v>12386</v>
      </c>
      <c r="T4762" t="s">
        <v>64</v>
      </c>
      <c r="U4762">
        <v>239</v>
      </c>
      <c r="V4762" s="26" t="s">
        <v>16971</v>
      </c>
      <c r="W4762">
        <v>12</v>
      </c>
      <c r="X4762" s="30"/>
      <c r="Y4762" s="30">
        <v>0</v>
      </c>
      <c r="Z4762" s="30">
        <v>1</v>
      </c>
      <c r="AA4762" s="30" t="e">
        <v>#N/A</v>
      </c>
      <c r="AB4762">
        <v>239</v>
      </c>
      <c r="AC4762" t="s">
        <v>10375</v>
      </c>
      <c r="AD4762" t="b">
        <v>0</v>
      </c>
      <c r="AF4762" t="str">
        <f t="shared" si="297"/>
        <v>85 /239 /Belgium</v>
      </c>
      <c r="AG4762">
        <f t="shared" si="298"/>
        <v>3</v>
      </c>
      <c r="AH4762">
        <f t="shared" si="299"/>
        <v>3</v>
      </c>
    </row>
    <row r="4763" spans="1:34" x14ac:dyDescent="0.25">
      <c r="A4763" s="13" t="s">
        <v>3061</v>
      </c>
      <c r="B4763" t="s">
        <v>1171</v>
      </c>
      <c r="C4763" s="16" t="s">
        <v>3062</v>
      </c>
      <c r="D4763" s="16" t="s">
        <v>236</v>
      </c>
      <c r="E4763" s="16" t="s">
        <v>2828</v>
      </c>
      <c r="F4763" s="17">
        <v>16</v>
      </c>
      <c r="G4763" s="17" t="s">
        <v>250</v>
      </c>
      <c r="H4763" s="17">
        <v>1945</v>
      </c>
      <c r="I4763" s="71" t="str">
        <f t="shared" si="296"/>
        <v>April 16, 1945</v>
      </c>
      <c r="J4763" s="105" t="s">
        <v>10627</v>
      </c>
      <c r="K4763" s="121" t="s">
        <v>14201</v>
      </c>
      <c r="L4763" t="s">
        <v>10565</v>
      </c>
      <c r="M4763" t="s">
        <v>10636</v>
      </c>
      <c r="N4763" t="s">
        <v>10668</v>
      </c>
      <c r="R4763" s="16"/>
      <c r="S4763" t="s">
        <v>12238</v>
      </c>
      <c r="T4763" t="s">
        <v>61</v>
      </c>
      <c r="U4763">
        <v>219</v>
      </c>
      <c r="V4763" s="26" t="s">
        <v>14202</v>
      </c>
      <c r="W4763">
        <v>4</v>
      </c>
      <c r="X4763" s="30" t="s">
        <v>11782</v>
      </c>
      <c r="Y4763" s="30">
        <v>1</v>
      </c>
      <c r="Z4763" s="30">
        <v>1</v>
      </c>
      <c r="AA4763" s="30" t="s">
        <v>10558</v>
      </c>
      <c r="AB4763">
        <v>239</v>
      </c>
      <c r="AC4763" t="s">
        <v>10375</v>
      </c>
      <c r="AD4763" t="b">
        <v>0</v>
      </c>
      <c r="AF4763" t="str">
        <f t="shared" si="297"/>
        <v>85 /239</v>
      </c>
      <c r="AG4763">
        <f t="shared" si="298"/>
        <v>2</v>
      </c>
      <c r="AH4763">
        <f t="shared" si="299"/>
        <v>2</v>
      </c>
    </row>
    <row r="4764" spans="1:34" x14ac:dyDescent="0.25">
      <c r="A4764" s="13" t="s">
        <v>9505</v>
      </c>
      <c r="B4764" t="s">
        <v>1171</v>
      </c>
      <c r="C4764" s="16" t="s">
        <v>9504</v>
      </c>
      <c r="D4764" s="16" t="s">
        <v>4789</v>
      </c>
      <c r="E4764" s="16"/>
      <c r="F4764" s="17">
        <v>17</v>
      </c>
      <c r="G4764" s="17" t="s">
        <v>309</v>
      </c>
      <c r="H4764" s="17">
        <v>1956</v>
      </c>
      <c r="I4764" s="71" t="str">
        <f t="shared" si="296"/>
        <v>October 17, 1956</v>
      </c>
      <c r="J4764" s="105"/>
      <c r="K4764" s="121" t="s">
        <v>18416</v>
      </c>
      <c r="L4764" t="s">
        <v>10801</v>
      </c>
      <c r="R4764" s="16"/>
      <c r="W4764">
        <v>10</v>
      </c>
      <c r="X4764" s="30"/>
      <c r="Y4764" s="30">
        <v>0</v>
      </c>
      <c r="Z4764" s="30">
        <v>1</v>
      </c>
      <c r="AA4764" s="30" t="e">
        <v>#N/A</v>
      </c>
      <c r="AB4764">
        <v>456</v>
      </c>
      <c r="AC4764" t="s">
        <v>10375</v>
      </c>
      <c r="AD4764" t="b">
        <v>0</v>
      </c>
      <c r="AF4764" t="str">
        <f t="shared" si="297"/>
        <v>456 /Belgium</v>
      </c>
      <c r="AG4764">
        <f t="shared" si="298"/>
        <v>2</v>
      </c>
      <c r="AH4764">
        <f t="shared" si="299"/>
        <v>2</v>
      </c>
    </row>
    <row r="4765" spans="1:34" x14ac:dyDescent="0.25">
      <c r="A4765" s="13" t="s">
        <v>7062</v>
      </c>
      <c r="B4765" t="s">
        <v>1171</v>
      </c>
      <c r="C4765" s="16">
        <v>307</v>
      </c>
      <c r="D4765" s="16" t="s">
        <v>236</v>
      </c>
      <c r="E4765" s="16" t="s">
        <v>252</v>
      </c>
      <c r="F4765" s="17">
        <v>11</v>
      </c>
      <c r="G4765" s="17" t="s">
        <v>282</v>
      </c>
      <c r="H4765" s="17">
        <v>1948</v>
      </c>
      <c r="I4765" s="71" t="str">
        <f t="shared" si="296"/>
        <v>August 11, 1948</v>
      </c>
      <c r="J4765" s="105"/>
      <c r="K4765" s="121" t="s">
        <v>16849</v>
      </c>
      <c r="L4765" t="s">
        <v>10801</v>
      </c>
      <c r="R4765" s="16"/>
      <c r="S4765" t="s">
        <v>10853</v>
      </c>
      <c r="T4765" t="s">
        <v>22</v>
      </c>
      <c r="U4765">
        <v>307</v>
      </c>
      <c r="V4765" t="s">
        <v>16856</v>
      </c>
      <c r="W4765">
        <v>8</v>
      </c>
      <c r="X4765" s="30"/>
      <c r="Y4765" s="30">
        <v>0</v>
      </c>
      <c r="Z4765" s="30">
        <v>1</v>
      </c>
      <c r="AA4765" s="30" t="e">
        <v>#N/A</v>
      </c>
      <c r="AB4765">
        <v>307</v>
      </c>
      <c r="AC4765" t="s">
        <v>10375</v>
      </c>
      <c r="AD4765" t="b">
        <v>0</v>
      </c>
      <c r="AF4765" t="str">
        <f t="shared" si="297"/>
        <v>307</v>
      </c>
      <c r="AG4765">
        <f t="shared" si="298"/>
        <v>1</v>
      </c>
      <c r="AH4765">
        <f t="shared" si="299"/>
        <v>1</v>
      </c>
    </row>
    <row r="4766" spans="1:34" x14ac:dyDescent="0.25">
      <c r="A4766" s="13" t="s">
        <v>7240</v>
      </c>
      <c r="B4766" t="s">
        <v>1171</v>
      </c>
      <c r="C4766" s="16" t="s">
        <v>7241</v>
      </c>
      <c r="D4766" s="16"/>
      <c r="E4766" s="16"/>
      <c r="F4766" s="17">
        <v>24</v>
      </c>
      <c r="G4766" s="17" t="s">
        <v>294</v>
      </c>
      <c r="H4766" s="17">
        <v>1948</v>
      </c>
      <c r="I4766" s="71" t="str">
        <f t="shared" si="296"/>
        <v>September 24, 1948</v>
      </c>
      <c r="J4766" s="105"/>
      <c r="K4766" s="121" t="s">
        <v>17000</v>
      </c>
      <c r="L4766" t="s">
        <v>10801</v>
      </c>
      <c r="R4766" s="16"/>
      <c r="S4766" t="s">
        <v>12434</v>
      </c>
      <c r="T4766" t="s">
        <v>64</v>
      </c>
      <c r="U4766">
        <v>85</v>
      </c>
      <c r="V4766" s="30" t="s">
        <v>17001</v>
      </c>
      <c r="W4766">
        <v>9</v>
      </c>
      <c r="X4766" s="30"/>
      <c r="Y4766" s="30">
        <v>0</v>
      </c>
      <c r="Z4766" s="30">
        <v>1</v>
      </c>
      <c r="AA4766" s="30" t="e">
        <v>#N/A</v>
      </c>
      <c r="AB4766">
        <v>504</v>
      </c>
      <c r="AC4766" t="s">
        <v>10375</v>
      </c>
      <c r="AD4766" t="b">
        <v>0</v>
      </c>
      <c r="AF4766" t="str">
        <f t="shared" si="297"/>
        <v>85 /609 /504</v>
      </c>
      <c r="AG4766">
        <f t="shared" si="298"/>
        <v>3</v>
      </c>
      <c r="AH4766">
        <f t="shared" si="299"/>
        <v>3</v>
      </c>
    </row>
    <row r="4767" spans="1:34" x14ac:dyDescent="0.25">
      <c r="A4767" s="13" t="s">
        <v>6361</v>
      </c>
      <c r="B4767" t="s">
        <v>1171</v>
      </c>
      <c r="C4767" s="16" t="s">
        <v>3522</v>
      </c>
      <c r="D4767" s="16"/>
      <c r="E4767" s="16" t="s">
        <v>324</v>
      </c>
      <c r="F4767" s="17">
        <v>21</v>
      </c>
      <c r="G4767" s="17" t="s">
        <v>309</v>
      </c>
      <c r="H4767" s="17">
        <v>1947</v>
      </c>
      <c r="I4767" s="71" t="str">
        <f t="shared" si="296"/>
        <v>October 21, 1947</v>
      </c>
      <c r="J4767" s="105"/>
      <c r="K4767" s="121" t="s">
        <v>16474</v>
      </c>
      <c r="L4767" t="s">
        <v>10801</v>
      </c>
      <c r="R4767" s="16"/>
      <c r="S4767" t="s">
        <v>11381</v>
      </c>
      <c r="T4767" t="s">
        <v>10517</v>
      </c>
      <c r="U4767">
        <v>456</v>
      </c>
      <c r="V4767" t="s">
        <v>16475</v>
      </c>
      <c r="W4767">
        <v>10</v>
      </c>
      <c r="X4767" s="30"/>
      <c r="Y4767" s="30">
        <v>0</v>
      </c>
      <c r="Z4767" s="30">
        <v>1</v>
      </c>
      <c r="AA4767" s="30" t="s">
        <v>10569</v>
      </c>
      <c r="AB4767" t="s">
        <v>2470</v>
      </c>
      <c r="AC4767" t="s">
        <v>10375</v>
      </c>
      <c r="AD4767" t="b">
        <v>0</v>
      </c>
      <c r="AF4767" t="str">
        <f t="shared" si="297"/>
        <v>456 /54OTU</v>
      </c>
      <c r="AG4767">
        <f t="shared" si="298"/>
        <v>2</v>
      </c>
      <c r="AH4767">
        <f t="shared" si="299"/>
        <v>2</v>
      </c>
    </row>
    <row r="4768" spans="1:34" x14ac:dyDescent="0.25">
      <c r="A4768" s="13" t="s">
        <v>6839</v>
      </c>
      <c r="B4768" t="s">
        <v>1171</v>
      </c>
      <c r="C4768" s="16" t="s">
        <v>6165</v>
      </c>
      <c r="D4768" s="16" t="s">
        <v>236</v>
      </c>
      <c r="E4768" s="16" t="s">
        <v>252</v>
      </c>
      <c r="F4768" s="17">
        <v>5</v>
      </c>
      <c r="G4768" s="17" t="s">
        <v>282</v>
      </c>
      <c r="H4768" s="17">
        <v>1948</v>
      </c>
      <c r="I4768" s="71" t="str">
        <f t="shared" si="296"/>
        <v>August 5, 1948</v>
      </c>
      <c r="J4768" s="105"/>
      <c r="K4768" s="121" t="s">
        <v>16740</v>
      </c>
      <c r="L4768" t="s">
        <v>10801</v>
      </c>
      <c r="R4768" s="16"/>
      <c r="S4768" t="s">
        <v>12238</v>
      </c>
      <c r="T4768" t="s">
        <v>61</v>
      </c>
      <c r="U4768">
        <v>219</v>
      </c>
      <c r="V4768" t="s">
        <v>16750</v>
      </c>
      <c r="W4768">
        <v>8</v>
      </c>
      <c r="X4768" s="30"/>
      <c r="Y4768" s="30">
        <v>0</v>
      </c>
      <c r="Z4768" s="30">
        <v>1</v>
      </c>
      <c r="AA4768" s="30" t="e">
        <v>#N/A</v>
      </c>
      <c r="AB4768">
        <v>23</v>
      </c>
      <c r="AC4768" t="s">
        <v>10375</v>
      </c>
      <c r="AD4768" t="b">
        <v>0</v>
      </c>
      <c r="AF4768" t="str">
        <f t="shared" si="297"/>
        <v>219 /23</v>
      </c>
      <c r="AG4768">
        <f t="shared" si="298"/>
        <v>2</v>
      </c>
      <c r="AH4768">
        <f t="shared" si="299"/>
        <v>2</v>
      </c>
    </row>
    <row r="4769" spans="1:34" x14ac:dyDescent="0.25">
      <c r="A4769" s="13" t="s">
        <v>7063</v>
      </c>
      <c r="B4769" t="s">
        <v>1171</v>
      </c>
      <c r="C4769" s="16">
        <v>239</v>
      </c>
      <c r="D4769" s="16"/>
      <c r="E4769" s="16"/>
      <c r="F4769" s="17">
        <v>11</v>
      </c>
      <c r="G4769" s="17" t="s">
        <v>282</v>
      </c>
      <c r="H4769" s="17">
        <v>1948</v>
      </c>
      <c r="I4769" s="71" t="str">
        <f t="shared" si="296"/>
        <v>August 11, 1948</v>
      </c>
      <c r="J4769" s="105"/>
      <c r="K4769" s="121" t="s">
        <v>16849</v>
      </c>
      <c r="L4769" t="s">
        <v>10801</v>
      </c>
      <c r="R4769" s="16"/>
      <c r="W4769">
        <v>8</v>
      </c>
      <c r="X4769" s="30"/>
      <c r="Y4769" s="30">
        <v>0</v>
      </c>
      <c r="Z4769" s="30">
        <v>1</v>
      </c>
      <c r="AA4769" s="30" t="e">
        <v>#N/A</v>
      </c>
      <c r="AB4769">
        <v>239</v>
      </c>
      <c r="AC4769" t="s">
        <v>10375</v>
      </c>
      <c r="AD4769" t="b">
        <v>0</v>
      </c>
      <c r="AF4769" t="str">
        <f t="shared" si="297"/>
        <v>239</v>
      </c>
      <c r="AG4769">
        <f t="shared" si="298"/>
        <v>1</v>
      </c>
      <c r="AH4769">
        <f t="shared" si="299"/>
        <v>1</v>
      </c>
    </row>
    <row r="4770" spans="1:34" x14ac:dyDescent="0.25">
      <c r="A4770" s="13" t="s">
        <v>5888</v>
      </c>
      <c r="B4770" t="s">
        <v>1171</v>
      </c>
      <c r="C4770" s="16" t="s">
        <v>5834</v>
      </c>
      <c r="D4770" s="16" t="s">
        <v>236</v>
      </c>
      <c r="E4770" s="16" t="s">
        <v>324</v>
      </c>
      <c r="F4770" s="17">
        <v>8</v>
      </c>
      <c r="G4770" s="17" t="s">
        <v>264</v>
      </c>
      <c r="H4770" s="17">
        <v>1947</v>
      </c>
      <c r="I4770" s="71" t="str">
        <f t="shared" si="296"/>
        <v>July 8, 1947</v>
      </c>
      <c r="J4770" s="105"/>
      <c r="K4770" s="121" t="s">
        <v>16148</v>
      </c>
      <c r="L4770" t="s">
        <v>10801</v>
      </c>
      <c r="R4770" s="16"/>
      <c r="W4770">
        <v>7</v>
      </c>
      <c r="X4770" s="30"/>
      <c r="Y4770" s="30">
        <v>0</v>
      </c>
      <c r="Z4770" s="30">
        <v>1</v>
      </c>
      <c r="AA4770" s="30" t="s">
        <v>10569</v>
      </c>
      <c r="AB4770" t="s">
        <v>7124</v>
      </c>
      <c r="AC4770" t="s">
        <v>10375</v>
      </c>
      <c r="AD4770" t="b">
        <v>0</v>
      </c>
      <c r="AF4770" t="str">
        <f t="shared" si="297"/>
        <v>488 /51OTU /54OTU /228OCU</v>
      </c>
      <c r="AG4770">
        <f t="shared" si="298"/>
        <v>4</v>
      </c>
      <c r="AH4770">
        <f t="shared" si="299"/>
        <v>4</v>
      </c>
    </row>
    <row r="4771" spans="1:34" x14ac:dyDescent="0.25">
      <c r="A4771" s="13" t="s">
        <v>7677</v>
      </c>
      <c r="B4771" t="s">
        <v>1171</v>
      </c>
      <c r="C4771" s="16" t="s">
        <v>7678</v>
      </c>
      <c r="D4771" s="16"/>
      <c r="E4771" s="16"/>
      <c r="F4771" s="17">
        <v>19</v>
      </c>
      <c r="G4771" s="17" t="s">
        <v>365</v>
      </c>
      <c r="H4771" s="17">
        <v>1949</v>
      </c>
      <c r="I4771" s="71" t="str">
        <f t="shared" si="296"/>
        <v>February 19, 1949</v>
      </c>
      <c r="J4771" s="105"/>
      <c r="K4771" s="121" t="s">
        <v>17247</v>
      </c>
      <c r="L4771" t="s">
        <v>10801</v>
      </c>
      <c r="R4771" s="16"/>
      <c r="W4771">
        <v>2</v>
      </c>
      <c r="X4771" s="30"/>
      <c r="Y4771" s="30">
        <v>0</v>
      </c>
      <c r="Z4771" s="30">
        <v>1</v>
      </c>
      <c r="AA4771" s="30" t="e">
        <v>#N/A</v>
      </c>
      <c r="AB4771">
        <v>500</v>
      </c>
      <c r="AC4771" t="s">
        <v>10375</v>
      </c>
      <c r="AD4771" t="b">
        <v>0</v>
      </c>
      <c r="AF4771" t="str">
        <f t="shared" si="297"/>
        <v>68 /500</v>
      </c>
      <c r="AG4771">
        <f t="shared" si="298"/>
        <v>2</v>
      </c>
      <c r="AH4771">
        <f t="shared" si="299"/>
        <v>2</v>
      </c>
    </row>
    <row r="4772" spans="1:34" x14ac:dyDescent="0.25">
      <c r="A4772" s="13" t="s">
        <v>6857</v>
      </c>
      <c r="B4772" t="s">
        <v>1171</v>
      </c>
      <c r="C4772" s="16">
        <v>239</v>
      </c>
      <c r="D4772" s="16"/>
      <c r="E4772" s="16"/>
      <c r="F4772" s="17">
        <v>5</v>
      </c>
      <c r="G4772" s="17" t="s">
        <v>365</v>
      </c>
      <c r="H4772" s="17">
        <v>1948</v>
      </c>
      <c r="I4772" s="71" t="str">
        <f t="shared" si="296"/>
        <v>February 5, 1948</v>
      </c>
      <c r="J4772" s="105"/>
      <c r="K4772" s="121" t="s">
        <v>16755</v>
      </c>
      <c r="L4772" t="s">
        <v>10801</v>
      </c>
      <c r="R4772" s="16"/>
      <c r="W4772">
        <v>2</v>
      </c>
      <c r="X4772" s="30"/>
      <c r="Y4772" s="30">
        <v>0</v>
      </c>
      <c r="Z4772" s="30">
        <v>1</v>
      </c>
      <c r="AA4772" s="30" t="e">
        <v>#N/A</v>
      </c>
      <c r="AB4772">
        <v>239</v>
      </c>
      <c r="AC4772" t="s">
        <v>10375</v>
      </c>
      <c r="AD4772" t="b">
        <v>0</v>
      </c>
      <c r="AF4772" t="str">
        <f t="shared" si="297"/>
        <v>239</v>
      </c>
      <c r="AG4772">
        <f t="shared" si="298"/>
        <v>1</v>
      </c>
      <c r="AH4772">
        <f t="shared" si="299"/>
        <v>1</v>
      </c>
    </row>
    <row r="4773" spans="1:34" x14ac:dyDescent="0.25">
      <c r="A4773" s="13" t="s">
        <v>4608</v>
      </c>
      <c r="B4773" t="s">
        <v>1171</v>
      </c>
      <c r="C4773" s="16">
        <v>68</v>
      </c>
      <c r="D4773" s="16"/>
      <c r="E4773" s="16"/>
      <c r="F4773" s="17">
        <v>13</v>
      </c>
      <c r="G4773" s="17" t="s">
        <v>294</v>
      </c>
      <c r="H4773" s="17">
        <v>1946</v>
      </c>
      <c r="I4773" s="71" t="str">
        <f t="shared" si="296"/>
        <v>September 13, 1946</v>
      </c>
      <c r="J4773" s="105"/>
      <c r="K4773" s="121" t="s">
        <v>15400</v>
      </c>
      <c r="L4773" t="s">
        <v>10801</v>
      </c>
      <c r="R4773" s="16"/>
      <c r="W4773">
        <v>9</v>
      </c>
      <c r="X4773" s="30"/>
      <c r="Y4773" s="30">
        <v>0</v>
      </c>
      <c r="Z4773" s="30">
        <v>1</v>
      </c>
      <c r="AA4773" s="30" t="e">
        <v>#N/A</v>
      </c>
      <c r="AB4773">
        <v>68</v>
      </c>
      <c r="AC4773" t="s">
        <v>10375</v>
      </c>
      <c r="AD4773" t="b">
        <v>0</v>
      </c>
      <c r="AF4773" t="str">
        <f t="shared" si="297"/>
        <v>68</v>
      </c>
      <c r="AG4773">
        <f t="shared" si="298"/>
        <v>1</v>
      </c>
      <c r="AH4773">
        <f t="shared" si="299"/>
        <v>1</v>
      </c>
    </row>
    <row r="4774" spans="1:34" x14ac:dyDescent="0.25">
      <c r="A4774" s="13" t="s">
        <v>2665</v>
      </c>
      <c r="B4774" t="s">
        <v>1171</v>
      </c>
      <c r="C4774" s="16">
        <v>239</v>
      </c>
      <c r="D4774" s="16" t="s">
        <v>236</v>
      </c>
      <c r="E4774" s="16" t="s">
        <v>252</v>
      </c>
      <c r="F4774" s="17">
        <v>23</v>
      </c>
      <c r="G4774" s="17" t="s">
        <v>365</v>
      </c>
      <c r="H4774" s="17">
        <v>1945</v>
      </c>
      <c r="I4774" s="71" t="str">
        <f t="shared" si="296"/>
        <v>February 23, 1945</v>
      </c>
      <c r="J4774" s="105" t="s">
        <v>10627</v>
      </c>
      <c r="K4774" s="121" t="s">
        <v>13713</v>
      </c>
      <c r="L4774" s="121" t="s">
        <v>10565</v>
      </c>
      <c r="M4774" t="s">
        <v>10636</v>
      </c>
      <c r="N4774" t="s">
        <v>10671</v>
      </c>
      <c r="R4774" s="16"/>
      <c r="W4774">
        <v>2</v>
      </c>
      <c r="X4774" s="30" t="s">
        <v>11614</v>
      </c>
      <c r="Y4774" s="30">
        <v>1</v>
      </c>
      <c r="Z4774" s="30">
        <v>1</v>
      </c>
      <c r="AA4774" s="30" t="s">
        <v>10558</v>
      </c>
      <c r="AB4774">
        <v>239</v>
      </c>
      <c r="AC4774" t="s">
        <v>10375</v>
      </c>
      <c r="AD4774" t="b">
        <v>0</v>
      </c>
      <c r="AF4774" t="str">
        <f t="shared" si="297"/>
        <v>239</v>
      </c>
      <c r="AG4774">
        <f t="shared" si="298"/>
        <v>1</v>
      </c>
      <c r="AH4774">
        <f t="shared" si="299"/>
        <v>1</v>
      </c>
    </row>
    <row r="4775" spans="1:34" x14ac:dyDescent="0.25">
      <c r="A4775" s="13" t="s">
        <v>6960</v>
      </c>
      <c r="B4775" t="s">
        <v>1171</v>
      </c>
      <c r="C4775" s="16">
        <v>456</v>
      </c>
      <c r="D4775" s="16"/>
      <c r="E4775" s="16"/>
      <c r="F4775" s="17">
        <v>8</v>
      </c>
      <c r="G4775" s="17" t="s">
        <v>264</v>
      </c>
      <c r="H4775" s="17">
        <v>1948</v>
      </c>
      <c r="I4775" s="71" t="str">
        <f t="shared" si="296"/>
        <v>July 8, 1948</v>
      </c>
      <c r="J4775" s="105"/>
      <c r="K4775" s="121" t="s">
        <v>16790</v>
      </c>
      <c r="L4775" t="s">
        <v>10801</v>
      </c>
      <c r="R4775" s="16"/>
      <c r="W4775">
        <v>7</v>
      </c>
      <c r="X4775" s="30"/>
      <c r="Y4775" s="30">
        <v>0</v>
      </c>
      <c r="Z4775" s="30">
        <v>1</v>
      </c>
      <c r="AA4775" s="30" t="e">
        <v>#N/A</v>
      </c>
      <c r="AB4775">
        <v>456</v>
      </c>
      <c r="AC4775" t="s">
        <v>10375</v>
      </c>
      <c r="AD4775" t="b">
        <v>0</v>
      </c>
      <c r="AF4775" t="str">
        <f t="shared" si="297"/>
        <v>456</v>
      </c>
      <c r="AG4775">
        <f t="shared" si="298"/>
        <v>1</v>
      </c>
      <c r="AH4775">
        <f t="shared" si="299"/>
        <v>1</v>
      </c>
    </row>
    <row r="4776" spans="1:34" x14ac:dyDescent="0.25">
      <c r="A4776" s="13" t="s">
        <v>2783</v>
      </c>
      <c r="B4776" t="s">
        <v>1171</v>
      </c>
      <c r="C4776" s="16">
        <v>68</v>
      </c>
      <c r="D4776" s="16" t="s">
        <v>236</v>
      </c>
      <c r="E4776" s="16" t="s">
        <v>252</v>
      </c>
      <c r="F4776" s="17">
        <v>10</v>
      </c>
      <c r="G4776" s="17" t="s">
        <v>247</v>
      </c>
      <c r="H4776" s="17">
        <v>1945</v>
      </c>
      <c r="I4776" s="71" t="str">
        <f t="shared" si="296"/>
        <v>March 10, 1945</v>
      </c>
      <c r="J4776" s="105" t="s">
        <v>10627</v>
      </c>
      <c r="K4776" s="121" t="s">
        <v>13856</v>
      </c>
      <c r="L4776" t="s">
        <v>10565</v>
      </c>
      <c r="M4776" t="s">
        <v>10636</v>
      </c>
      <c r="N4776" t="s">
        <v>10583</v>
      </c>
      <c r="R4776" s="16"/>
      <c r="W4776">
        <v>3</v>
      </c>
      <c r="X4776" s="30" t="s">
        <v>13748</v>
      </c>
      <c r="Y4776" s="30">
        <v>1</v>
      </c>
      <c r="Z4776" s="30">
        <v>1</v>
      </c>
      <c r="AA4776" s="30" t="s">
        <v>10558</v>
      </c>
      <c r="AB4776">
        <v>68</v>
      </c>
      <c r="AC4776" t="s">
        <v>10375</v>
      </c>
      <c r="AD4776" t="b">
        <v>0</v>
      </c>
      <c r="AF4776" t="str">
        <f t="shared" si="297"/>
        <v>68</v>
      </c>
      <c r="AG4776">
        <f t="shared" si="298"/>
        <v>1</v>
      </c>
      <c r="AH4776">
        <f t="shared" si="299"/>
        <v>1</v>
      </c>
    </row>
    <row r="4777" spans="1:34" x14ac:dyDescent="0.25">
      <c r="A4777" s="13" t="s">
        <v>2724</v>
      </c>
      <c r="B4777" t="s">
        <v>1171</v>
      </c>
      <c r="C4777" s="16">
        <v>68</v>
      </c>
      <c r="D4777" s="16" t="s">
        <v>236</v>
      </c>
      <c r="E4777" s="16" t="s">
        <v>252</v>
      </c>
      <c r="F4777" s="19">
        <v>4</v>
      </c>
      <c r="G4777" s="19" t="s">
        <v>247</v>
      </c>
      <c r="H4777" s="19">
        <v>1945</v>
      </c>
      <c r="I4777" s="71" t="str">
        <f t="shared" si="296"/>
        <v>March 4, 1945</v>
      </c>
      <c r="J4777" s="105" t="s">
        <v>10627</v>
      </c>
      <c r="K4777" s="121" t="s">
        <v>13780</v>
      </c>
      <c r="L4777" t="s">
        <v>10565</v>
      </c>
      <c r="M4777" t="s">
        <v>10636</v>
      </c>
      <c r="N4777" t="s">
        <v>10583</v>
      </c>
      <c r="R4777" s="16"/>
      <c r="W4777">
        <v>3</v>
      </c>
      <c r="X4777" s="30" t="s">
        <v>13748</v>
      </c>
      <c r="Y4777" s="30">
        <v>1</v>
      </c>
      <c r="Z4777" s="30">
        <v>1</v>
      </c>
      <c r="AA4777" s="30" t="s">
        <v>10558</v>
      </c>
      <c r="AB4777">
        <v>68</v>
      </c>
      <c r="AC4777" t="s">
        <v>10375</v>
      </c>
      <c r="AD4777" t="b">
        <v>0</v>
      </c>
      <c r="AF4777" t="str">
        <f t="shared" si="297"/>
        <v>68</v>
      </c>
      <c r="AG4777">
        <f t="shared" si="298"/>
        <v>1</v>
      </c>
      <c r="AH4777">
        <f t="shared" si="299"/>
        <v>1</v>
      </c>
    </row>
    <row r="4778" spans="1:34" x14ac:dyDescent="0.25">
      <c r="A4778" s="13" t="s">
        <v>7899</v>
      </c>
      <c r="B4778" t="s">
        <v>1171</v>
      </c>
      <c r="C4778" s="16" t="s">
        <v>1165</v>
      </c>
      <c r="D4778" s="16" t="s">
        <v>4111</v>
      </c>
      <c r="E4778" s="16"/>
      <c r="F4778" s="17">
        <v>0</v>
      </c>
      <c r="G4778" s="17" t="s">
        <v>326</v>
      </c>
      <c r="H4778" s="17">
        <v>1950</v>
      </c>
      <c r="I4778" s="71" t="str">
        <f t="shared" si="296"/>
        <v>November 0, 1950</v>
      </c>
      <c r="J4778" s="105"/>
      <c r="K4778" s="121" t="s">
        <v>17379</v>
      </c>
      <c r="L4778" t="s">
        <v>10867</v>
      </c>
      <c r="R4778" s="16"/>
      <c r="W4778">
        <v>11</v>
      </c>
      <c r="X4778" s="30"/>
      <c r="Y4778" s="30">
        <v>0</v>
      </c>
      <c r="Z4778" s="30">
        <v>1</v>
      </c>
      <c r="AA4778" s="30" t="e">
        <v>#N/A</v>
      </c>
      <c r="AB4778" t="s">
        <v>1165</v>
      </c>
      <c r="AC4778" t="s">
        <v>10375</v>
      </c>
      <c r="AD4778" t="b">
        <v>0</v>
      </c>
      <c r="AF4778" t="str">
        <f t="shared" si="297"/>
        <v>RAE</v>
      </c>
      <c r="AG4778">
        <f t="shared" si="298"/>
        <v>1</v>
      </c>
      <c r="AH4778">
        <f t="shared" si="299"/>
        <v>1</v>
      </c>
    </row>
    <row r="4779" spans="1:34" x14ac:dyDescent="0.25">
      <c r="A4779" s="13" t="s">
        <v>6858</v>
      </c>
      <c r="B4779" t="s">
        <v>1171</v>
      </c>
      <c r="C4779" s="16">
        <v>68</v>
      </c>
      <c r="D4779" s="16"/>
      <c r="E4779" s="16"/>
      <c r="F4779" s="17">
        <v>5</v>
      </c>
      <c r="G4779" s="17" t="s">
        <v>365</v>
      </c>
      <c r="H4779" s="17">
        <v>1948</v>
      </c>
      <c r="I4779" s="71" t="str">
        <f t="shared" si="296"/>
        <v>February 5, 1948</v>
      </c>
      <c r="J4779" s="105"/>
      <c r="K4779" s="121" t="s">
        <v>16755</v>
      </c>
      <c r="L4779" t="s">
        <v>10801</v>
      </c>
      <c r="R4779" s="16"/>
      <c r="W4779">
        <v>2</v>
      </c>
      <c r="X4779" s="30"/>
      <c r="Y4779" s="30">
        <v>0</v>
      </c>
      <c r="Z4779" s="30">
        <v>1</v>
      </c>
      <c r="AA4779" s="30" t="e">
        <v>#N/A</v>
      </c>
      <c r="AB4779">
        <v>68</v>
      </c>
      <c r="AC4779" t="s">
        <v>10375</v>
      </c>
      <c r="AD4779" t="b">
        <v>0</v>
      </c>
      <c r="AF4779" t="str">
        <f t="shared" si="297"/>
        <v>68</v>
      </c>
      <c r="AG4779">
        <f t="shared" si="298"/>
        <v>1</v>
      </c>
      <c r="AH4779">
        <f t="shared" si="299"/>
        <v>1</v>
      </c>
    </row>
    <row r="4780" spans="1:34" x14ac:dyDescent="0.25">
      <c r="A4780" s="13" t="s">
        <v>6956</v>
      </c>
      <c r="B4780" t="s">
        <v>1171</v>
      </c>
      <c r="C4780" s="16" t="s">
        <v>6957</v>
      </c>
      <c r="D4780" s="16" t="s">
        <v>236</v>
      </c>
      <c r="E4780" s="16" t="s">
        <v>252</v>
      </c>
      <c r="F4780" s="17">
        <v>8</v>
      </c>
      <c r="G4780" s="17" t="s">
        <v>264</v>
      </c>
      <c r="H4780" s="17">
        <v>1948</v>
      </c>
      <c r="I4780" s="71" t="str">
        <f t="shared" si="296"/>
        <v>July 8, 1948</v>
      </c>
      <c r="J4780" s="105"/>
      <c r="K4780" s="121" t="s">
        <v>16790</v>
      </c>
      <c r="L4780" t="s">
        <v>10801</v>
      </c>
      <c r="R4780" s="16"/>
      <c r="W4780">
        <v>7</v>
      </c>
      <c r="X4780" s="30"/>
      <c r="Y4780" s="30">
        <v>0</v>
      </c>
      <c r="Z4780" s="30">
        <v>1</v>
      </c>
      <c r="AA4780" s="30" t="e">
        <v>#N/A</v>
      </c>
      <c r="AB4780">
        <v>25</v>
      </c>
      <c r="AC4780" t="s">
        <v>10375</v>
      </c>
      <c r="AD4780" t="b">
        <v>0</v>
      </c>
      <c r="AF4780" t="str">
        <f t="shared" si="297"/>
        <v>68 /25</v>
      </c>
      <c r="AG4780">
        <f t="shared" si="298"/>
        <v>2</v>
      </c>
      <c r="AH4780">
        <f t="shared" si="299"/>
        <v>2</v>
      </c>
    </row>
    <row r="4781" spans="1:34" x14ac:dyDescent="0.25">
      <c r="A4781" s="13" t="s">
        <v>6964</v>
      </c>
      <c r="B4781" t="s">
        <v>1171</v>
      </c>
      <c r="C4781" s="16">
        <v>239</v>
      </c>
      <c r="D4781" s="16"/>
      <c r="E4781" s="16"/>
      <c r="F4781" s="17">
        <v>8</v>
      </c>
      <c r="G4781" s="17" t="s">
        <v>264</v>
      </c>
      <c r="H4781" s="17">
        <v>1948</v>
      </c>
      <c r="I4781" s="71" t="str">
        <f t="shared" si="296"/>
        <v>July 8, 1948</v>
      </c>
      <c r="J4781" s="105"/>
      <c r="K4781" s="121" t="s">
        <v>16790</v>
      </c>
      <c r="L4781" t="s">
        <v>10801</v>
      </c>
      <c r="R4781" s="16"/>
      <c r="S4781" t="s">
        <v>11601</v>
      </c>
      <c r="T4781" t="s">
        <v>1</v>
      </c>
      <c r="U4781">
        <v>239</v>
      </c>
      <c r="V4781" s="26" t="s">
        <v>16804</v>
      </c>
      <c r="W4781">
        <v>7</v>
      </c>
      <c r="X4781" s="30"/>
      <c r="Y4781" s="30">
        <v>0</v>
      </c>
      <c r="Z4781" s="30">
        <v>1</v>
      </c>
      <c r="AA4781" s="30" t="e">
        <v>#N/A</v>
      </c>
      <c r="AB4781">
        <v>239</v>
      </c>
      <c r="AC4781" t="s">
        <v>10375</v>
      </c>
      <c r="AD4781" t="b">
        <v>0</v>
      </c>
      <c r="AF4781" t="str">
        <f t="shared" si="297"/>
        <v>239</v>
      </c>
      <c r="AG4781">
        <f t="shared" si="298"/>
        <v>1</v>
      </c>
      <c r="AH4781">
        <f t="shared" si="299"/>
        <v>1</v>
      </c>
    </row>
    <row r="4782" spans="1:34" x14ac:dyDescent="0.25">
      <c r="A4782" s="13" t="s">
        <v>8053</v>
      </c>
      <c r="B4782" t="s">
        <v>1171</v>
      </c>
      <c r="C4782" s="16" t="s">
        <v>8054</v>
      </c>
      <c r="D4782" s="16" t="s">
        <v>4789</v>
      </c>
      <c r="E4782" s="16"/>
      <c r="F4782" s="17">
        <v>17</v>
      </c>
      <c r="G4782" s="17" t="s">
        <v>282</v>
      </c>
      <c r="H4782" s="17">
        <v>1950</v>
      </c>
      <c r="I4782" s="71" t="str">
        <f t="shared" si="296"/>
        <v>August 17, 1950</v>
      </c>
      <c r="J4782" s="105" t="s">
        <v>230</v>
      </c>
      <c r="K4782" s="121" t="s">
        <v>17498</v>
      </c>
      <c r="L4782" t="s">
        <v>10565</v>
      </c>
      <c r="M4782" t="s">
        <v>10566</v>
      </c>
      <c r="N4782" t="s">
        <v>12062</v>
      </c>
      <c r="R4782" s="16"/>
      <c r="S4782" t="s">
        <v>11601</v>
      </c>
      <c r="T4782" t="s">
        <v>64</v>
      </c>
      <c r="U4782">
        <v>239</v>
      </c>
      <c r="V4782" t="s">
        <v>17499</v>
      </c>
      <c r="W4782">
        <v>8</v>
      </c>
      <c r="X4782" s="30"/>
      <c r="Y4782" s="30">
        <v>0</v>
      </c>
      <c r="Z4782" s="30">
        <v>1</v>
      </c>
      <c r="AA4782" s="30" t="e">
        <v>#N/A</v>
      </c>
      <c r="AB4782">
        <v>239</v>
      </c>
      <c r="AC4782" t="s">
        <v>10375</v>
      </c>
      <c r="AD4782" t="b">
        <v>0</v>
      </c>
      <c r="AF4782" t="str">
        <f t="shared" si="297"/>
        <v>239 /Belgium</v>
      </c>
      <c r="AG4782">
        <f t="shared" si="298"/>
        <v>2</v>
      </c>
      <c r="AH4782">
        <f t="shared" si="299"/>
        <v>2</v>
      </c>
    </row>
    <row r="4783" spans="1:34" x14ac:dyDescent="0.25">
      <c r="A4783" s="13" t="s">
        <v>4505</v>
      </c>
      <c r="B4783" t="s">
        <v>1171</v>
      </c>
      <c r="C4783" s="16" t="s">
        <v>3522</v>
      </c>
      <c r="D4783" s="16"/>
      <c r="E4783" s="16" t="s">
        <v>324</v>
      </c>
      <c r="F4783" s="17">
        <v>10</v>
      </c>
      <c r="G4783" s="17" t="s">
        <v>294</v>
      </c>
      <c r="H4783" s="17">
        <v>1946</v>
      </c>
      <c r="I4783" s="71" t="str">
        <f t="shared" si="296"/>
        <v>September 10, 1946</v>
      </c>
      <c r="J4783" s="105"/>
      <c r="K4783" s="121" t="s">
        <v>15319</v>
      </c>
      <c r="L4783" t="s">
        <v>10801</v>
      </c>
      <c r="R4783" s="16"/>
      <c r="S4783" t="s">
        <v>11381</v>
      </c>
      <c r="T4783" t="s">
        <v>10516</v>
      </c>
      <c r="U4783">
        <v>456</v>
      </c>
      <c r="V4783" t="s">
        <v>15320</v>
      </c>
      <c r="W4783">
        <v>9</v>
      </c>
      <c r="X4783" s="30"/>
      <c r="Y4783" s="30">
        <v>0</v>
      </c>
      <c r="Z4783" s="30">
        <v>1</v>
      </c>
      <c r="AA4783" s="30" t="s">
        <v>10569</v>
      </c>
      <c r="AB4783" t="s">
        <v>2470</v>
      </c>
      <c r="AC4783" t="s">
        <v>10375</v>
      </c>
      <c r="AD4783" t="b">
        <v>0</v>
      </c>
      <c r="AF4783" t="str">
        <f t="shared" si="297"/>
        <v>456 /54OTU</v>
      </c>
      <c r="AG4783">
        <f t="shared" si="298"/>
        <v>2</v>
      </c>
      <c r="AH4783">
        <f t="shared" si="299"/>
        <v>2</v>
      </c>
    </row>
    <row r="4784" spans="1:34" x14ac:dyDescent="0.25">
      <c r="A4784" s="13" t="s">
        <v>9315</v>
      </c>
      <c r="B4784" t="s">
        <v>1171</v>
      </c>
      <c r="C4784" s="16" t="s">
        <v>9316</v>
      </c>
      <c r="D4784" s="16" t="s">
        <v>236</v>
      </c>
      <c r="E4784" s="16" t="s">
        <v>324</v>
      </c>
      <c r="F4784" s="17">
        <v>30</v>
      </c>
      <c r="G4784" s="17" t="s">
        <v>250</v>
      </c>
      <c r="H4784" s="17">
        <v>1954</v>
      </c>
      <c r="I4784" s="71" t="str">
        <f t="shared" si="296"/>
        <v>April 30, 1954</v>
      </c>
      <c r="J4784" s="105"/>
      <c r="K4784" s="121" t="s">
        <v>18304</v>
      </c>
      <c r="L4784" t="s">
        <v>10801</v>
      </c>
      <c r="R4784" s="16"/>
      <c r="S4784" t="s">
        <v>12554</v>
      </c>
      <c r="T4784" t="s">
        <v>10522</v>
      </c>
      <c r="U4784">
        <v>157</v>
      </c>
      <c r="V4784" s="30" t="s">
        <v>18305</v>
      </c>
      <c r="W4784">
        <v>4</v>
      </c>
      <c r="X4784" s="30"/>
      <c r="Y4784" s="30">
        <v>0</v>
      </c>
      <c r="Z4784" s="30">
        <v>1</v>
      </c>
      <c r="AA4784" s="30" t="e">
        <v>#N/A</v>
      </c>
      <c r="AB4784" t="s">
        <v>4710</v>
      </c>
      <c r="AC4784" t="s">
        <v>10375</v>
      </c>
      <c r="AD4784" t="b">
        <v>0</v>
      </c>
      <c r="AF4784" t="str">
        <f t="shared" si="297"/>
        <v>239 /157 /CFE</v>
      </c>
      <c r="AG4784">
        <f t="shared" si="298"/>
        <v>3</v>
      </c>
      <c r="AH4784">
        <f t="shared" si="299"/>
        <v>3</v>
      </c>
    </row>
    <row r="4785" spans="1:34" x14ac:dyDescent="0.25">
      <c r="A4785" s="13" t="s">
        <v>2725</v>
      </c>
      <c r="B4785" t="s">
        <v>1171</v>
      </c>
      <c r="C4785" s="16">
        <v>68</v>
      </c>
      <c r="D4785" s="16" t="s">
        <v>236</v>
      </c>
      <c r="E4785" s="16" t="s">
        <v>252</v>
      </c>
      <c r="F4785" s="19">
        <v>4</v>
      </c>
      <c r="G4785" s="19" t="s">
        <v>247</v>
      </c>
      <c r="H4785" s="19">
        <v>1945</v>
      </c>
      <c r="I4785" s="71" t="str">
        <f t="shared" si="296"/>
        <v>March 4, 1945</v>
      </c>
      <c r="J4785" s="105" t="s">
        <v>10627</v>
      </c>
      <c r="K4785" s="121" t="s">
        <v>13781</v>
      </c>
      <c r="L4785" t="s">
        <v>10548</v>
      </c>
      <c r="M4785" t="s">
        <v>10859</v>
      </c>
      <c r="N4785" t="s">
        <v>10561</v>
      </c>
      <c r="P4785" t="s">
        <v>10654</v>
      </c>
      <c r="R4785" s="16"/>
      <c r="W4785">
        <v>3</v>
      </c>
      <c r="X4785" s="30" t="s">
        <v>13748</v>
      </c>
      <c r="Y4785" s="30">
        <v>1</v>
      </c>
      <c r="Z4785" s="30">
        <v>1</v>
      </c>
      <c r="AA4785" s="30" t="s">
        <v>10558</v>
      </c>
      <c r="AB4785">
        <v>68</v>
      </c>
      <c r="AC4785" t="s">
        <v>10375</v>
      </c>
      <c r="AD4785" t="b">
        <v>0</v>
      </c>
      <c r="AF4785" t="str">
        <f t="shared" si="297"/>
        <v>68</v>
      </c>
      <c r="AG4785">
        <f t="shared" si="298"/>
        <v>1</v>
      </c>
      <c r="AH4785">
        <f t="shared" si="299"/>
        <v>1</v>
      </c>
    </row>
    <row r="4786" spans="1:34" x14ac:dyDescent="0.25">
      <c r="A4786" s="13" t="s">
        <v>7069</v>
      </c>
      <c r="B4786" t="s">
        <v>1171</v>
      </c>
      <c r="C4786" s="16">
        <v>68</v>
      </c>
      <c r="D4786" s="16"/>
      <c r="E4786" s="16"/>
      <c r="F4786" s="17">
        <v>11</v>
      </c>
      <c r="G4786" s="17" t="s">
        <v>282</v>
      </c>
      <c r="H4786" s="17">
        <v>1948</v>
      </c>
      <c r="I4786" s="71" t="str">
        <f t="shared" si="296"/>
        <v>August 11, 1948</v>
      </c>
      <c r="J4786" s="105"/>
      <c r="K4786" s="121" t="s">
        <v>16849</v>
      </c>
      <c r="L4786" t="s">
        <v>10801</v>
      </c>
      <c r="R4786" s="16"/>
      <c r="W4786">
        <v>8</v>
      </c>
      <c r="X4786" s="30"/>
      <c r="Y4786" s="30">
        <v>0</v>
      </c>
      <c r="Z4786" s="30">
        <v>1</v>
      </c>
      <c r="AA4786" s="30" t="e">
        <v>#N/A</v>
      </c>
      <c r="AB4786">
        <v>68</v>
      </c>
      <c r="AC4786" t="s">
        <v>10375</v>
      </c>
      <c r="AD4786" t="b">
        <v>0</v>
      </c>
      <c r="AF4786" t="str">
        <f t="shared" si="297"/>
        <v>68</v>
      </c>
      <c r="AG4786">
        <f t="shared" si="298"/>
        <v>1</v>
      </c>
      <c r="AH4786">
        <f t="shared" si="299"/>
        <v>1</v>
      </c>
    </row>
    <row r="4787" spans="1:34" x14ac:dyDescent="0.25">
      <c r="A4787" s="13" t="s">
        <v>2791</v>
      </c>
      <c r="B4787" t="s">
        <v>1171</v>
      </c>
      <c r="C4787" s="16">
        <v>25</v>
      </c>
      <c r="D4787" s="16" t="s">
        <v>236</v>
      </c>
      <c r="E4787" s="16" t="s">
        <v>252</v>
      </c>
      <c r="F4787" s="17">
        <v>11</v>
      </c>
      <c r="G4787" s="17" t="s">
        <v>247</v>
      </c>
      <c r="H4787" s="17">
        <v>1945</v>
      </c>
      <c r="I4787" s="71" t="str">
        <f t="shared" si="296"/>
        <v>March 11, 1945</v>
      </c>
      <c r="J4787" s="105" t="s">
        <v>230</v>
      </c>
      <c r="K4787" s="121" t="s">
        <v>13866</v>
      </c>
      <c r="L4787" t="s">
        <v>10565</v>
      </c>
      <c r="N4787" t="s">
        <v>10583</v>
      </c>
      <c r="R4787" s="16"/>
      <c r="S4787" t="s">
        <v>13793</v>
      </c>
      <c r="T4787" t="s">
        <v>81</v>
      </c>
      <c r="U4787">
        <v>125</v>
      </c>
      <c r="V4787" t="s">
        <v>13867</v>
      </c>
      <c r="W4787">
        <v>3</v>
      </c>
      <c r="X4787" s="30" t="s">
        <v>13748</v>
      </c>
      <c r="Y4787" s="30">
        <v>1</v>
      </c>
      <c r="Z4787" s="30">
        <v>1</v>
      </c>
      <c r="AA4787" s="30" t="s">
        <v>10558</v>
      </c>
      <c r="AB4787">
        <v>25</v>
      </c>
      <c r="AC4787" t="s">
        <v>10375</v>
      </c>
      <c r="AD4787" t="b">
        <v>0</v>
      </c>
      <c r="AF4787" t="str">
        <f t="shared" si="297"/>
        <v>25</v>
      </c>
      <c r="AG4787">
        <f t="shared" si="298"/>
        <v>1</v>
      </c>
      <c r="AH4787">
        <f t="shared" si="299"/>
        <v>1</v>
      </c>
    </row>
    <row r="4788" spans="1:34" x14ac:dyDescent="0.25">
      <c r="A4788" s="13" t="s">
        <v>8440</v>
      </c>
      <c r="B4788" t="s">
        <v>1171</v>
      </c>
      <c r="C4788" s="16" t="s">
        <v>7550</v>
      </c>
      <c r="D4788" s="16" t="s">
        <v>4789</v>
      </c>
      <c r="E4788" s="16"/>
      <c r="F4788" s="17">
        <v>5</v>
      </c>
      <c r="G4788" s="17" t="s">
        <v>238</v>
      </c>
      <c r="H4788" s="17">
        <v>1952</v>
      </c>
      <c r="I4788" s="71" t="str">
        <f t="shared" si="296"/>
        <v>December 5, 1952</v>
      </c>
      <c r="J4788" s="105" t="s">
        <v>230</v>
      </c>
      <c r="K4788" s="121" t="s">
        <v>17792</v>
      </c>
      <c r="L4788" t="s">
        <v>10565</v>
      </c>
      <c r="M4788" t="s">
        <v>10566</v>
      </c>
      <c r="N4788" t="s">
        <v>12062</v>
      </c>
      <c r="R4788" s="16"/>
      <c r="S4788" t="s">
        <v>13024</v>
      </c>
      <c r="T4788" t="s">
        <v>10524</v>
      </c>
      <c r="U4788">
        <v>68</v>
      </c>
      <c r="V4788" t="s">
        <v>17793</v>
      </c>
      <c r="W4788">
        <v>12</v>
      </c>
      <c r="X4788" s="30"/>
      <c r="Y4788" s="30">
        <v>0</v>
      </c>
      <c r="Z4788" s="30">
        <v>1</v>
      </c>
      <c r="AA4788" s="30" t="e">
        <v>#N/A</v>
      </c>
      <c r="AB4788">
        <v>68</v>
      </c>
      <c r="AC4788" t="s">
        <v>10375</v>
      </c>
      <c r="AD4788" t="b">
        <v>0</v>
      </c>
      <c r="AF4788" t="str">
        <f t="shared" si="297"/>
        <v>68 /Belgium</v>
      </c>
      <c r="AG4788">
        <f t="shared" si="298"/>
        <v>2</v>
      </c>
      <c r="AH4788">
        <f t="shared" si="299"/>
        <v>2</v>
      </c>
    </row>
    <row r="4789" spans="1:34" x14ac:dyDescent="0.25">
      <c r="A4789" s="13" t="s">
        <v>5000</v>
      </c>
      <c r="B4789" t="s">
        <v>1171</v>
      </c>
      <c r="C4789" s="16" t="s">
        <v>4441</v>
      </c>
      <c r="D4789" s="16" t="s">
        <v>236</v>
      </c>
      <c r="E4789" s="16" t="s">
        <v>252</v>
      </c>
      <c r="F4789" s="17">
        <v>26</v>
      </c>
      <c r="G4789" s="17" t="s">
        <v>238</v>
      </c>
      <c r="H4789" s="17">
        <v>1946</v>
      </c>
      <c r="I4789" s="71" t="str">
        <f t="shared" si="296"/>
        <v>December 26, 1946</v>
      </c>
      <c r="J4789" s="105"/>
      <c r="K4789" s="121" t="s">
        <v>15696</v>
      </c>
      <c r="L4789" t="s">
        <v>10801</v>
      </c>
      <c r="R4789" s="16"/>
      <c r="W4789">
        <v>12</v>
      </c>
      <c r="X4789" s="30"/>
      <c r="Y4789" s="30">
        <v>0</v>
      </c>
      <c r="Z4789" s="30">
        <v>1</v>
      </c>
      <c r="AA4789" s="30" t="e">
        <v>#N/A</v>
      </c>
      <c r="AB4789">
        <v>157</v>
      </c>
      <c r="AC4789" t="s">
        <v>10375</v>
      </c>
      <c r="AD4789" t="b">
        <v>0</v>
      </c>
      <c r="AF4789" t="str">
        <f t="shared" si="297"/>
        <v>239 /85 /157</v>
      </c>
      <c r="AG4789">
        <f t="shared" si="298"/>
        <v>3</v>
      </c>
      <c r="AH4789">
        <f t="shared" si="299"/>
        <v>3</v>
      </c>
    </row>
    <row r="4790" spans="1:34" x14ac:dyDescent="0.25">
      <c r="A4790" s="13" t="s">
        <v>2900</v>
      </c>
      <c r="B4790" t="s">
        <v>1171</v>
      </c>
      <c r="C4790" s="16">
        <v>488</v>
      </c>
      <c r="D4790" s="16" t="s">
        <v>236</v>
      </c>
      <c r="E4790" s="16" t="s">
        <v>252</v>
      </c>
      <c r="F4790" s="17">
        <v>27</v>
      </c>
      <c r="G4790" s="17" t="s">
        <v>247</v>
      </c>
      <c r="H4790" s="17">
        <v>1945</v>
      </c>
      <c r="I4790" s="71" t="str">
        <f t="shared" si="296"/>
        <v>March 27, 1945</v>
      </c>
      <c r="J4790" s="105" t="s">
        <v>230</v>
      </c>
      <c r="K4790" s="121" t="s">
        <v>14012</v>
      </c>
      <c r="L4790" t="s">
        <v>10565</v>
      </c>
      <c r="N4790" t="s">
        <v>12062</v>
      </c>
      <c r="R4790" s="16"/>
      <c r="S4790" t="s">
        <v>2467</v>
      </c>
      <c r="T4790" t="s">
        <v>61</v>
      </c>
      <c r="U4790">
        <v>488</v>
      </c>
      <c r="V4790" t="s">
        <v>14013</v>
      </c>
      <c r="W4790">
        <v>3</v>
      </c>
      <c r="X4790" s="30" t="s">
        <v>13748</v>
      </c>
      <c r="Y4790" s="30">
        <v>1</v>
      </c>
      <c r="Z4790" s="30">
        <v>1</v>
      </c>
      <c r="AA4790" s="30" t="s">
        <v>10558</v>
      </c>
      <c r="AB4790">
        <v>488</v>
      </c>
      <c r="AC4790" t="s">
        <v>10375</v>
      </c>
      <c r="AD4790" t="b">
        <v>0</v>
      </c>
      <c r="AF4790" t="str">
        <f t="shared" si="297"/>
        <v>488</v>
      </c>
      <c r="AG4790">
        <f t="shared" si="298"/>
        <v>1</v>
      </c>
      <c r="AH4790">
        <f t="shared" si="299"/>
        <v>1</v>
      </c>
    </row>
    <row r="4791" spans="1:34" x14ac:dyDescent="0.25">
      <c r="A4791" s="13" t="s">
        <v>7190</v>
      </c>
      <c r="B4791" t="s">
        <v>1171</v>
      </c>
      <c r="C4791" s="16">
        <v>141</v>
      </c>
      <c r="D4791" s="16" t="s">
        <v>4111</v>
      </c>
      <c r="E4791" s="16"/>
      <c r="F4791" s="17">
        <v>19</v>
      </c>
      <c r="G4791" s="17" t="s">
        <v>365</v>
      </c>
      <c r="H4791" s="17">
        <v>1948</v>
      </c>
      <c r="I4791" s="71" t="str">
        <f t="shared" si="296"/>
        <v>February 19, 1948</v>
      </c>
      <c r="J4791" s="105"/>
      <c r="K4791" s="121" t="s">
        <v>16952</v>
      </c>
      <c r="L4791" t="s">
        <v>10867</v>
      </c>
      <c r="R4791" s="16"/>
      <c r="S4791" t="s">
        <v>15275</v>
      </c>
      <c r="T4791" t="s">
        <v>3</v>
      </c>
      <c r="U4791">
        <v>141</v>
      </c>
      <c r="V4791" t="s">
        <v>16953</v>
      </c>
      <c r="W4791">
        <v>2</v>
      </c>
      <c r="X4791" s="30"/>
      <c r="Y4791" s="30">
        <v>0</v>
      </c>
      <c r="Z4791" s="30">
        <v>1</v>
      </c>
      <c r="AA4791" s="30" t="e">
        <v>#N/A</v>
      </c>
      <c r="AB4791">
        <v>141</v>
      </c>
      <c r="AC4791" t="s">
        <v>10375</v>
      </c>
      <c r="AD4791" t="b">
        <v>0</v>
      </c>
      <c r="AF4791" t="str">
        <f t="shared" si="297"/>
        <v>141</v>
      </c>
      <c r="AG4791">
        <f t="shared" si="298"/>
        <v>1</v>
      </c>
      <c r="AH4791">
        <f t="shared" si="299"/>
        <v>1</v>
      </c>
    </row>
    <row r="4792" spans="1:34" x14ac:dyDescent="0.25">
      <c r="A4792" s="13" t="s">
        <v>8032</v>
      </c>
      <c r="B4792" t="s">
        <v>1171</v>
      </c>
      <c r="C4792" s="16">
        <v>488</v>
      </c>
      <c r="D4792" s="16"/>
      <c r="E4792" s="16"/>
      <c r="F4792" s="17">
        <v>13</v>
      </c>
      <c r="G4792" s="17" t="s">
        <v>294</v>
      </c>
      <c r="H4792" s="17">
        <v>1950</v>
      </c>
      <c r="I4792" s="71" t="str">
        <f t="shared" si="296"/>
        <v>September 13, 1950</v>
      </c>
      <c r="J4792" s="105"/>
      <c r="K4792" s="121" t="s">
        <v>17478</v>
      </c>
      <c r="L4792" t="s">
        <v>10867</v>
      </c>
      <c r="R4792" s="16"/>
      <c r="S4792" t="s">
        <v>12249</v>
      </c>
      <c r="T4792" t="s">
        <v>10615</v>
      </c>
      <c r="U4792">
        <v>488</v>
      </c>
      <c r="V4792" t="s">
        <v>17479</v>
      </c>
      <c r="W4792">
        <v>9</v>
      </c>
      <c r="X4792" s="30"/>
      <c r="Y4792" s="30">
        <v>0</v>
      </c>
      <c r="Z4792" s="30">
        <v>1</v>
      </c>
      <c r="AA4792" s="30" t="e">
        <v>#N/A</v>
      </c>
      <c r="AB4792">
        <v>488</v>
      </c>
      <c r="AC4792" t="s">
        <v>10375</v>
      </c>
      <c r="AD4792" t="b">
        <v>0</v>
      </c>
      <c r="AF4792" t="str">
        <f t="shared" si="297"/>
        <v>488</v>
      </c>
      <c r="AG4792">
        <f t="shared" si="298"/>
        <v>1</v>
      </c>
      <c r="AH4792">
        <f t="shared" si="299"/>
        <v>1</v>
      </c>
    </row>
    <row r="4793" spans="1:34" x14ac:dyDescent="0.25">
      <c r="A4793" s="13" t="s">
        <v>7558</v>
      </c>
      <c r="B4793" t="s">
        <v>1171</v>
      </c>
      <c r="C4793" s="16" t="s">
        <v>7559</v>
      </c>
      <c r="D4793" s="16"/>
      <c r="E4793" s="16"/>
      <c r="F4793" s="17">
        <v>9</v>
      </c>
      <c r="G4793" s="17" t="s">
        <v>365</v>
      </c>
      <c r="H4793" s="17">
        <v>1949</v>
      </c>
      <c r="I4793" s="71" t="str">
        <f t="shared" si="296"/>
        <v>February 9, 1949</v>
      </c>
      <c r="J4793" s="105"/>
      <c r="K4793" s="121" t="s">
        <v>17177</v>
      </c>
      <c r="L4793" t="s">
        <v>10867</v>
      </c>
      <c r="R4793" s="16"/>
      <c r="S4793" t="s">
        <v>12551</v>
      </c>
      <c r="T4793" t="s">
        <v>0</v>
      </c>
      <c r="U4793">
        <v>608</v>
      </c>
      <c r="V4793" t="s">
        <v>17178</v>
      </c>
      <c r="W4793">
        <v>2</v>
      </c>
      <c r="X4793" s="30"/>
      <c r="Y4793" s="30">
        <v>0</v>
      </c>
      <c r="Z4793" s="30">
        <v>1</v>
      </c>
      <c r="AA4793" s="30" t="e">
        <v>#N/A</v>
      </c>
      <c r="AB4793">
        <v>608</v>
      </c>
      <c r="AC4793" t="s">
        <v>10375</v>
      </c>
      <c r="AD4793" t="b">
        <v>0</v>
      </c>
      <c r="AF4793" t="str">
        <f t="shared" si="297"/>
        <v>29 /25 /608</v>
      </c>
      <c r="AG4793">
        <f t="shared" si="298"/>
        <v>3</v>
      </c>
      <c r="AH4793">
        <f t="shared" si="299"/>
        <v>3</v>
      </c>
    </row>
    <row r="4794" spans="1:34" x14ac:dyDescent="0.25">
      <c r="A4794" s="13" t="s">
        <v>8852</v>
      </c>
      <c r="B4794" t="s">
        <v>1171</v>
      </c>
      <c r="C4794" s="16" t="s">
        <v>580</v>
      </c>
      <c r="D4794" s="16" t="s">
        <v>236</v>
      </c>
      <c r="E4794" s="16" t="s">
        <v>252</v>
      </c>
      <c r="F4794" s="17">
        <v>26</v>
      </c>
      <c r="G4794" s="17" t="s">
        <v>326</v>
      </c>
      <c r="H4794" s="17">
        <v>1953</v>
      </c>
      <c r="I4794" s="71" t="str">
        <f t="shared" si="296"/>
        <v>November 26, 1953</v>
      </c>
      <c r="J4794" s="105"/>
      <c r="K4794" s="121" t="s">
        <v>18092</v>
      </c>
      <c r="L4794" t="s">
        <v>10801</v>
      </c>
      <c r="R4794" s="16"/>
      <c r="W4794">
        <v>11</v>
      </c>
      <c r="X4794" s="30"/>
      <c r="Y4794" s="30">
        <v>0</v>
      </c>
      <c r="Z4794" s="30">
        <v>1</v>
      </c>
      <c r="AA4794" s="30" t="e">
        <v>#N/A</v>
      </c>
      <c r="AB4794">
        <v>157</v>
      </c>
      <c r="AC4794" t="s">
        <v>10375</v>
      </c>
      <c r="AD4794" t="b">
        <v>0</v>
      </c>
      <c r="AF4794" t="str">
        <f t="shared" si="297"/>
        <v>85 /157</v>
      </c>
      <c r="AG4794">
        <f t="shared" si="298"/>
        <v>2</v>
      </c>
      <c r="AH4794">
        <f t="shared" si="299"/>
        <v>2</v>
      </c>
    </row>
    <row r="4795" spans="1:34" x14ac:dyDescent="0.25">
      <c r="A4795" s="13" t="s">
        <v>9511</v>
      </c>
      <c r="B4795" t="s">
        <v>1171</v>
      </c>
      <c r="C4795" s="16" t="s">
        <v>7550</v>
      </c>
      <c r="D4795" s="16" t="s">
        <v>4789</v>
      </c>
      <c r="E4795" s="16"/>
      <c r="F4795" s="17">
        <v>17</v>
      </c>
      <c r="G4795" s="17" t="s">
        <v>309</v>
      </c>
      <c r="H4795" s="17">
        <v>1956</v>
      </c>
      <c r="I4795" s="71" t="str">
        <f t="shared" si="296"/>
        <v>October 17, 1956</v>
      </c>
      <c r="J4795" s="105"/>
      <c r="K4795" s="121" t="s">
        <v>18422</v>
      </c>
      <c r="L4795" t="s">
        <v>10801</v>
      </c>
      <c r="R4795" s="16"/>
      <c r="W4795">
        <v>10</v>
      </c>
      <c r="X4795" s="30"/>
      <c r="Y4795" s="30">
        <v>0</v>
      </c>
      <c r="Z4795" s="30">
        <v>1</v>
      </c>
      <c r="AA4795" s="30" t="e">
        <v>#N/A</v>
      </c>
      <c r="AB4795">
        <v>68</v>
      </c>
      <c r="AC4795" t="s">
        <v>10375</v>
      </c>
      <c r="AD4795" t="b">
        <v>0</v>
      </c>
      <c r="AF4795" t="str">
        <f t="shared" si="297"/>
        <v>68 /Belgium</v>
      </c>
      <c r="AG4795">
        <f t="shared" si="298"/>
        <v>2</v>
      </c>
      <c r="AH4795">
        <f t="shared" si="299"/>
        <v>2</v>
      </c>
    </row>
    <row r="4796" spans="1:34" x14ac:dyDescent="0.25">
      <c r="A4796" s="13" t="s">
        <v>3968</v>
      </c>
      <c r="B4796" t="s">
        <v>1171</v>
      </c>
      <c r="C4796" s="16" t="s">
        <v>3969</v>
      </c>
      <c r="D4796" s="16" t="s">
        <v>236</v>
      </c>
      <c r="E4796" s="16" t="s">
        <v>252</v>
      </c>
      <c r="F4796" s="17">
        <v>27</v>
      </c>
      <c r="G4796" s="17" t="s">
        <v>326</v>
      </c>
      <c r="H4796" s="17">
        <v>1945</v>
      </c>
      <c r="I4796" s="71" t="str">
        <f t="shared" ref="I4796:I4859" si="300">G4796&amp;" "&amp;F4796&amp;", "&amp;H4796</f>
        <v>November 27, 1945</v>
      </c>
      <c r="J4796" s="105" t="s">
        <v>230</v>
      </c>
      <c r="K4796" s="121" t="s">
        <v>14976</v>
      </c>
      <c r="L4796" t="s">
        <v>10565</v>
      </c>
      <c r="M4796" t="s">
        <v>10566</v>
      </c>
      <c r="N4796" t="s">
        <v>10751</v>
      </c>
      <c r="R4796" s="16"/>
      <c r="S4796" t="s">
        <v>13793</v>
      </c>
      <c r="T4796" t="s">
        <v>10522</v>
      </c>
      <c r="U4796">
        <v>125</v>
      </c>
      <c r="V4796" t="s">
        <v>14977</v>
      </c>
      <c r="W4796">
        <v>11</v>
      </c>
      <c r="X4796" s="30"/>
      <c r="Y4796" s="30">
        <v>0</v>
      </c>
      <c r="Z4796" s="30">
        <v>1</v>
      </c>
      <c r="AA4796" s="30" t="e">
        <v>#N/A</v>
      </c>
      <c r="AB4796">
        <v>264</v>
      </c>
      <c r="AC4796" t="s">
        <v>10375</v>
      </c>
      <c r="AD4796" t="b">
        <v>0</v>
      </c>
      <c r="AF4796" t="str">
        <f t="shared" si="297"/>
        <v>125 /264</v>
      </c>
      <c r="AG4796">
        <f t="shared" si="298"/>
        <v>2</v>
      </c>
      <c r="AH4796">
        <f t="shared" si="299"/>
        <v>2</v>
      </c>
    </row>
    <row r="4797" spans="1:34" x14ac:dyDescent="0.25">
      <c r="A4797" s="13" t="s">
        <v>9507</v>
      </c>
      <c r="B4797" t="s">
        <v>1171</v>
      </c>
      <c r="C4797" s="16" t="s">
        <v>8043</v>
      </c>
      <c r="D4797" s="16" t="s">
        <v>4789</v>
      </c>
      <c r="E4797" s="16" t="s">
        <v>252</v>
      </c>
      <c r="F4797" s="17">
        <v>17</v>
      </c>
      <c r="G4797" s="17" t="s">
        <v>309</v>
      </c>
      <c r="H4797" s="17">
        <v>1956</v>
      </c>
      <c r="I4797" s="71" t="str">
        <f t="shared" si="300"/>
        <v>October 17, 1956</v>
      </c>
      <c r="J4797" s="105"/>
      <c r="K4797" s="121" t="s">
        <v>18418</v>
      </c>
      <c r="L4797" t="s">
        <v>10801</v>
      </c>
      <c r="R4797" s="16"/>
      <c r="W4797">
        <v>10</v>
      </c>
      <c r="X4797" s="30"/>
      <c r="Y4797" s="30">
        <v>0</v>
      </c>
      <c r="Z4797" s="30">
        <v>1</v>
      </c>
      <c r="AA4797" s="30" t="e">
        <v>#N/A</v>
      </c>
      <c r="AB4797">
        <v>410</v>
      </c>
      <c r="AC4797" t="s">
        <v>10375</v>
      </c>
      <c r="AD4797" t="b">
        <v>1</v>
      </c>
      <c r="AE4797" t="s">
        <v>401</v>
      </c>
      <c r="AF4797" t="str">
        <f t="shared" si="297"/>
        <v>410 /Belgium</v>
      </c>
      <c r="AG4797">
        <f t="shared" si="298"/>
        <v>2</v>
      </c>
      <c r="AH4797">
        <f t="shared" si="299"/>
        <v>2</v>
      </c>
    </row>
    <row r="4798" spans="1:34" x14ac:dyDescent="0.25">
      <c r="A4798" s="13" t="s">
        <v>6975</v>
      </c>
      <c r="B4798" t="s">
        <v>1171</v>
      </c>
      <c r="C4798" s="16">
        <v>25</v>
      </c>
      <c r="D4798" s="16" t="s">
        <v>236</v>
      </c>
      <c r="E4798" s="16" t="s">
        <v>252</v>
      </c>
      <c r="F4798" s="17">
        <v>8</v>
      </c>
      <c r="G4798" s="17" t="s">
        <v>264</v>
      </c>
      <c r="H4798" s="17">
        <v>1948</v>
      </c>
      <c r="I4798" s="71" t="str">
        <f t="shared" si="300"/>
        <v>July 8, 1948</v>
      </c>
      <c r="J4798" s="105"/>
      <c r="K4798" s="121" t="s">
        <v>16790</v>
      </c>
      <c r="L4798" t="s">
        <v>10801</v>
      </c>
      <c r="R4798" s="16"/>
      <c r="W4798">
        <v>7</v>
      </c>
      <c r="X4798" s="30"/>
      <c r="Y4798" s="30">
        <v>0</v>
      </c>
      <c r="Z4798" s="30">
        <v>1</v>
      </c>
      <c r="AA4798" s="30" t="e">
        <v>#N/A</v>
      </c>
      <c r="AB4798">
        <v>25</v>
      </c>
      <c r="AC4798" t="s">
        <v>10375</v>
      </c>
      <c r="AD4798" t="b">
        <v>0</v>
      </c>
      <c r="AF4798" t="str">
        <f t="shared" si="297"/>
        <v>25</v>
      </c>
      <c r="AG4798">
        <f t="shared" si="298"/>
        <v>1</v>
      </c>
      <c r="AH4798">
        <f t="shared" si="299"/>
        <v>1</v>
      </c>
    </row>
    <row r="4799" spans="1:34" x14ac:dyDescent="0.25">
      <c r="A4799" s="13" t="s">
        <v>4440</v>
      </c>
      <c r="B4799" t="s">
        <v>1171</v>
      </c>
      <c r="C4799" s="16" t="s">
        <v>4441</v>
      </c>
      <c r="D4799" s="16" t="s">
        <v>236</v>
      </c>
      <c r="E4799" s="16" t="s">
        <v>252</v>
      </c>
      <c r="F4799" s="17">
        <v>9</v>
      </c>
      <c r="G4799" s="17" t="s">
        <v>238</v>
      </c>
      <c r="H4799" s="17">
        <v>1946</v>
      </c>
      <c r="I4799" s="71" t="str">
        <f t="shared" si="300"/>
        <v>December 9, 1946</v>
      </c>
      <c r="J4799" s="105"/>
      <c r="K4799" s="121" t="s">
        <v>15271</v>
      </c>
      <c r="L4799" t="s">
        <v>10801</v>
      </c>
      <c r="R4799" s="16"/>
      <c r="W4799">
        <v>12</v>
      </c>
      <c r="X4799" s="30"/>
      <c r="Y4799" s="30">
        <v>0</v>
      </c>
      <c r="Z4799" s="30">
        <v>1</v>
      </c>
      <c r="AA4799" s="30" t="e">
        <v>#N/A</v>
      </c>
      <c r="AB4799">
        <v>157</v>
      </c>
      <c r="AC4799" t="s">
        <v>10375</v>
      </c>
      <c r="AD4799" t="b">
        <v>0</v>
      </c>
      <c r="AF4799" t="str">
        <f t="shared" si="297"/>
        <v>239 /85 /157</v>
      </c>
      <c r="AG4799">
        <f t="shared" si="298"/>
        <v>3</v>
      </c>
      <c r="AH4799">
        <f t="shared" si="299"/>
        <v>3</v>
      </c>
    </row>
    <row r="4800" spans="1:34" x14ac:dyDescent="0.25">
      <c r="A4800" s="13" t="s">
        <v>3084</v>
      </c>
      <c r="B4800" t="s">
        <v>1171</v>
      </c>
      <c r="C4800" s="16">
        <v>219</v>
      </c>
      <c r="D4800" s="16" t="s">
        <v>236</v>
      </c>
      <c r="E4800" s="16" t="s">
        <v>252</v>
      </c>
      <c r="F4800" s="17">
        <v>18</v>
      </c>
      <c r="G4800" s="17" t="s">
        <v>250</v>
      </c>
      <c r="H4800" s="17">
        <v>1945</v>
      </c>
      <c r="I4800" s="71" t="str">
        <f t="shared" si="300"/>
        <v>April 18, 1945</v>
      </c>
      <c r="J4800" s="105" t="s">
        <v>10627</v>
      </c>
      <c r="K4800" s="121" t="s">
        <v>14228</v>
      </c>
      <c r="L4800" t="s">
        <v>10548</v>
      </c>
      <c r="M4800" t="s">
        <v>10859</v>
      </c>
      <c r="P4800" t="s">
        <v>10654</v>
      </c>
      <c r="R4800" s="16"/>
      <c r="W4800">
        <v>4</v>
      </c>
      <c r="X4800" s="30" t="s">
        <v>11782</v>
      </c>
      <c r="Y4800" s="30">
        <v>1</v>
      </c>
      <c r="Z4800" s="30">
        <v>1</v>
      </c>
      <c r="AA4800" s="30" t="s">
        <v>10558</v>
      </c>
      <c r="AB4800">
        <v>219</v>
      </c>
      <c r="AC4800" t="s">
        <v>10375</v>
      </c>
      <c r="AD4800" t="b">
        <v>0</v>
      </c>
      <c r="AF4800" t="str">
        <f t="shared" si="297"/>
        <v>219</v>
      </c>
      <c r="AG4800">
        <f t="shared" si="298"/>
        <v>1</v>
      </c>
      <c r="AH4800">
        <f t="shared" si="299"/>
        <v>1</v>
      </c>
    </row>
    <row r="4801" spans="1:34" x14ac:dyDescent="0.25">
      <c r="A4801" s="13" t="s">
        <v>6972</v>
      </c>
      <c r="B4801" t="s">
        <v>1171</v>
      </c>
      <c r="C4801" s="16">
        <v>68</v>
      </c>
      <c r="D4801" s="16"/>
      <c r="E4801" s="16"/>
      <c r="F4801" s="17">
        <v>8</v>
      </c>
      <c r="G4801" s="17" t="s">
        <v>264</v>
      </c>
      <c r="H4801" s="17">
        <v>1948</v>
      </c>
      <c r="I4801" s="71" t="str">
        <f t="shared" si="300"/>
        <v>July 8, 1948</v>
      </c>
      <c r="J4801" s="105"/>
      <c r="K4801" s="121" t="s">
        <v>16790</v>
      </c>
      <c r="L4801" t="s">
        <v>10801</v>
      </c>
      <c r="R4801" s="16"/>
      <c r="W4801">
        <v>7</v>
      </c>
      <c r="X4801" s="30"/>
      <c r="Y4801" s="30">
        <v>0</v>
      </c>
      <c r="Z4801" s="30">
        <v>1</v>
      </c>
      <c r="AA4801" s="30" t="e">
        <v>#N/A</v>
      </c>
      <c r="AB4801">
        <v>68</v>
      </c>
      <c r="AC4801" t="s">
        <v>10375</v>
      </c>
      <c r="AD4801" t="b">
        <v>0</v>
      </c>
      <c r="AF4801" t="str">
        <f t="shared" si="297"/>
        <v>68</v>
      </c>
      <c r="AG4801">
        <f t="shared" si="298"/>
        <v>1</v>
      </c>
      <c r="AH4801">
        <f t="shared" si="299"/>
        <v>1</v>
      </c>
    </row>
    <row r="4802" spans="1:34" x14ac:dyDescent="0.25">
      <c r="A4802" s="13" t="s">
        <v>4442</v>
      </c>
      <c r="B4802" t="s">
        <v>1171</v>
      </c>
      <c r="C4802" s="16" t="s">
        <v>580</v>
      </c>
      <c r="D4802" s="16" t="s">
        <v>236</v>
      </c>
      <c r="E4802" s="16" t="s">
        <v>252</v>
      </c>
      <c r="F4802" s="17">
        <v>9</v>
      </c>
      <c r="G4802" s="17" t="s">
        <v>238</v>
      </c>
      <c r="H4802" s="17">
        <v>1946</v>
      </c>
      <c r="I4802" s="71" t="str">
        <f t="shared" si="300"/>
        <v>December 9, 1946</v>
      </c>
      <c r="J4802" s="105"/>
      <c r="K4802" s="121" t="s">
        <v>15271</v>
      </c>
      <c r="L4802" t="s">
        <v>10801</v>
      </c>
      <c r="R4802" s="16"/>
      <c r="S4802" t="s">
        <v>10981</v>
      </c>
      <c r="T4802" t="s">
        <v>81</v>
      </c>
      <c r="U4802">
        <v>157</v>
      </c>
      <c r="V4802" t="s">
        <v>15272</v>
      </c>
      <c r="W4802">
        <v>12</v>
      </c>
      <c r="X4802" s="30"/>
      <c r="Y4802" s="30">
        <v>0</v>
      </c>
      <c r="Z4802" s="30">
        <v>1</v>
      </c>
      <c r="AA4802" s="30" t="e">
        <v>#N/A</v>
      </c>
      <c r="AB4802">
        <v>157</v>
      </c>
      <c r="AC4802" t="s">
        <v>10375</v>
      </c>
      <c r="AD4802" t="b">
        <v>0</v>
      </c>
      <c r="AF4802" t="str">
        <f t="shared" si="297"/>
        <v>85 /157</v>
      </c>
      <c r="AG4802">
        <f t="shared" si="298"/>
        <v>2</v>
      </c>
      <c r="AH4802">
        <f t="shared" si="299"/>
        <v>2</v>
      </c>
    </row>
    <row r="4803" spans="1:34" x14ac:dyDescent="0.25">
      <c r="A4803" s="13" t="s">
        <v>4923</v>
      </c>
      <c r="B4803" t="s">
        <v>1171</v>
      </c>
      <c r="C4803" s="16">
        <v>151</v>
      </c>
      <c r="D4803" s="16" t="s">
        <v>236</v>
      </c>
      <c r="E4803" s="16" t="s">
        <v>252</v>
      </c>
      <c r="F4803" s="17">
        <v>25</v>
      </c>
      <c r="G4803" s="17" t="s">
        <v>247</v>
      </c>
      <c r="H4803" s="17">
        <v>1946</v>
      </c>
      <c r="I4803" s="71" t="str">
        <f t="shared" si="300"/>
        <v>March 25, 1946</v>
      </c>
      <c r="J4803" s="105" t="s">
        <v>230</v>
      </c>
      <c r="K4803" s="121" t="s">
        <v>15654</v>
      </c>
      <c r="L4803" t="s">
        <v>10565</v>
      </c>
      <c r="M4803" t="s">
        <v>10566</v>
      </c>
      <c r="N4803" t="s">
        <v>10567</v>
      </c>
      <c r="R4803" s="16"/>
      <c r="W4803">
        <v>3</v>
      </c>
      <c r="X4803" s="30"/>
      <c r="Y4803" s="30">
        <v>0</v>
      </c>
      <c r="Z4803" s="30">
        <v>1</v>
      </c>
      <c r="AA4803" s="30" t="e">
        <v>#N/A</v>
      </c>
      <c r="AB4803">
        <v>151</v>
      </c>
      <c r="AC4803" t="s">
        <v>10375</v>
      </c>
      <c r="AD4803" t="b">
        <v>0</v>
      </c>
      <c r="AF4803" t="str">
        <f t="shared" ref="AF4803:AF4866" si="301">SUBSTITUTE(C4803,"/"," /")</f>
        <v>151</v>
      </c>
      <c r="AG4803">
        <f t="shared" ref="AG4803:AG4866" si="302">LEN(AF4803)-LEN(C4803)+1</f>
        <v>1</v>
      </c>
      <c r="AH4803">
        <f t="shared" ref="AH4803:AH4866" si="303">IF(ISERROR(FIND("Cv ",C4803,1)),AG4803,AG4803-1)</f>
        <v>1</v>
      </c>
    </row>
    <row r="4804" spans="1:34" x14ac:dyDescent="0.25">
      <c r="A4804" s="13" t="s">
        <v>9512</v>
      </c>
      <c r="B4804" t="s">
        <v>1171</v>
      </c>
      <c r="C4804" s="16" t="s">
        <v>7550</v>
      </c>
      <c r="D4804" s="16" t="s">
        <v>4789</v>
      </c>
      <c r="E4804" s="16"/>
      <c r="F4804" s="17">
        <v>17</v>
      </c>
      <c r="G4804" s="17" t="s">
        <v>309</v>
      </c>
      <c r="H4804" s="17">
        <v>1956</v>
      </c>
      <c r="I4804" s="71" t="str">
        <f t="shared" si="300"/>
        <v>October 17, 1956</v>
      </c>
      <c r="J4804" s="105"/>
      <c r="K4804" s="121" t="s">
        <v>18423</v>
      </c>
      <c r="L4804" t="s">
        <v>10801</v>
      </c>
      <c r="R4804" s="16"/>
      <c r="W4804">
        <v>10</v>
      </c>
      <c r="X4804" s="30"/>
      <c r="Y4804" s="30">
        <v>0</v>
      </c>
      <c r="Z4804" s="30">
        <v>1</v>
      </c>
      <c r="AA4804" s="30" t="e">
        <v>#N/A</v>
      </c>
      <c r="AB4804">
        <v>68</v>
      </c>
      <c r="AC4804" t="s">
        <v>10375</v>
      </c>
      <c r="AD4804" t="b">
        <v>0</v>
      </c>
      <c r="AF4804" t="str">
        <f t="shared" si="301"/>
        <v>68 /Belgium</v>
      </c>
      <c r="AG4804">
        <f t="shared" si="302"/>
        <v>2</v>
      </c>
      <c r="AH4804">
        <f t="shared" si="303"/>
        <v>2</v>
      </c>
    </row>
    <row r="4805" spans="1:34" x14ac:dyDescent="0.25">
      <c r="A4805" s="13" t="s">
        <v>5200</v>
      </c>
      <c r="B4805" t="s">
        <v>1171</v>
      </c>
      <c r="C4805" s="16">
        <v>239</v>
      </c>
      <c r="D4805" s="16"/>
      <c r="E4805" s="16"/>
      <c r="F4805" s="17">
        <v>27</v>
      </c>
      <c r="G4805" s="17" t="s">
        <v>282</v>
      </c>
      <c r="H4805" s="17">
        <v>1946</v>
      </c>
      <c r="I4805" s="71" t="str">
        <f t="shared" si="300"/>
        <v>August 27, 1946</v>
      </c>
      <c r="J4805" s="105"/>
      <c r="K4805" s="121" t="s">
        <v>15732</v>
      </c>
      <c r="L4805" t="s">
        <v>10801</v>
      </c>
      <c r="R4805" s="16"/>
      <c r="W4805">
        <v>8</v>
      </c>
      <c r="X4805" s="30"/>
      <c r="Y4805" s="30">
        <v>0</v>
      </c>
      <c r="Z4805" s="30">
        <v>1</v>
      </c>
      <c r="AA4805" s="30" t="e">
        <v>#N/A</v>
      </c>
      <c r="AB4805">
        <v>239</v>
      </c>
      <c r="AC4805" t="s">
        <v>10375</v>
      </c>
      <c r="AD4805" t="b">
        <v>0</v>
      </c>
      <c r="AF4805" t="str">
        <f t="shared" si="301"/>
        <v>239</v>
      </c>
      <c r="AG4805">
        <f t="shared" si="302"/>
        <v>1</v>
      </c>
      <c r="AH4805">
        <f t="shared" si="303"/>
        <v>1</v>
      </c>
    </row>
    <row r="4806" spans="1:34" x14ac:dyDescent="0.25">
      <c r="A4806" s="13" t="s">
        <v>3692</v>
      </c>
      <c r="B4806" t="s">
        <v>1171</v>
      </c>
      <c r="C4806" s="16">
        <v>29</v>
      </c>
      <c r="D4806" s="16" t="s">
        <v>236</v>
      </c>
      <c r="E4806" s="16" t="s">
        <v>252</v>
      </c>
      <c r="F4806" s="17">
        <v>5</v>
      </c>
      <c r="G4806" s="17" t="s">
        <v>309</v>
      </c>
      <c r="H4806" s="17">
        <v>1945</v>
      </c>
      <c r="I4806" s="71" t="str">
        <f t="shared" si="300"/>
        <v>October 5, 1945</v>
      </c>
      <c r="J4806" s="105" t="s">
        <v>230</v>
      </c>
      <c r="K4806" s="121" t="s">
        <v>14737</v>
      </c>
      <c r="L4806" t="s">
        <v>10565</v>
      </c>
      <c r="M4806" t="s">
        <v>10566</v>
      </c>
      <c r="N4806" t="s">
        <v>10728</v>
      </c>
      <c r="R4806" s="16"/>
      <c r="S4806" t="s">
        <v>11854</v>
      </c>
      <c r="T4806" t="s">
        <v>1</v>
      </c>
      <c r="U4806">
        <v>20</v>
      </c>
      <c r="V4806" t="s">
        <v>14738</v>
      </c>
      <c r="W4806">
        <v>10</v>
      </c>
      <c r="X4806" s="30"/>
      <c r="Y4806" s="30">
        <v>0</v>
      </c>
      <c r="Z4806" s="30">
        <v>1</v>
      </c>
      <c r="AA4806" s="30" t="e">
        <v>#N/A</v>
      </c>
      <c r="AB4806">
        <v>29</v>
      </c>
      <c r="AC4806" t="s">
        <v>10375</v>
      </c>
      <c r="AD4806" t="b">
        <v>0</v>
      </c>
      <c r="AF4806" t="str">
        <f t="shared" si="301"/>
        <v>29</v>
      </c>
      <c r="AG4806">
        <f t="shared" si="302"/>
        <v>1</v>
      </c>
      <c r="AH4806">
        <f t="shared" si="303"/>
        <v>1</v>
      </c>
    </row>
    <row r="4807" spans="1:34" x14ac:dyDescent="0.25">
      <c r="A4807" s="13" t="s">
        <v>9506</v>
      </c>
      <c r="B4807" t="s">
        <v>1171</v>
      </c>
      <c r="C4807" s="16" t="s">
        <v>9504</v>
      </c>
      <c r="D4807" s="16" t="s">
        <v>4789</v>
      </c>
      <c r="E4807" s="16"/>
      <c r="F4807" s="17">
        <v>17</v>
      </c>
      <c r="G4807" s="17" t="s">
        <v>309</v>
      </c>
      <c r="H4807" s="17">
        <v>1956</v>
      </c>
      <c r="I4807" s="71" t="str">
        <f t="shared" si="300"/>
        <v>October 17, 1956</v>
      </c>
      <c r="J4807" s="105"/>
      <c r="K4807" s="121" t="s">
        <v>18417</v>
      </c>
      <c r="L4807" t="s">
        <v>10801</v>
      </c>
      <c r="R4807" s="16"/>
      <c r="S4807" t="s">
        <v>11381</v>
      </c>
      <c r="T4807" t="s">
        <v>3</v>
      </c>
      <c r="U4807">
        <v>456</v>
      </c>
      <c r="V4807" t="s">
        <v>13615</v>
      </c>
      <c r="W4807">
        <v>10</v>
      </c>
      <c r="X4807" s="30"/>
      <c r="Y4807" s="30">
        <v>0</v>
      </c>
      <c r="Z4807" s="30">
        <v>1</v>
      </c>
      <c r="AA4807" s="30" t="e">
        <v>#N/A</v>
      </c>
      <c r="AB4807">
        <v>456</v>
      </c>
      <c r="AC4807" t="s">
        <v>10375</v>
      </c>
      <c r="AD4807" t="b">
        <v>0</v>
      </c>
      <c r="AF4807" t="str">
        <f t="shared" si="301"/>
        <v>456 /Belgium</v>
      </c>
      <c r="AG4807">
        <f t="shared" si="302"/>
        <v>2</v>
      </c>
      <c r="AH4807">
        <f t="shared" si="303"/>
        <v>2</v>
      </c>
    </row>
    <row r="4808" spans="1:34" x14ac:dyDescent="0.25">
      <c r="A4808" s="13" t="s">
        <v>6849</v>
      </c>
      <c r="B4808" t="s">
        <v>1171</v>
      </c>
      <c r="C4808" s="16">
        <v>29</v>
      </c>
      <c r="D4808" s="16" t="s">
        <v>236</v>
      </c>
      <c r="E4808" s="16" t="s">
        <v>252</v>
      </c>
      <c r="F4808" s="17">
        <v>5</v>
      </c>
      <c r="G4808" s="17" t="s">
        <v>282</v>
      </c>
      <c r="H4808" s="17">
        <v>1948</v>
      </c>
      <c r="I4808" s="71" t="str">
        <f t="shared" si="300"/>
        <v>August 5, 1948</v>
      </c>
      <c r="J4808" s="105"/>
      <c r="K4808" s="121" t="s">
        <v>16740</v>
      </c>
      <c r="L4808" t="s">
        <v>10801</v>
      </c>
      <c r="R4808" s="16"/>
      <c r="W4808">
        <v>8</v>
      </c>
      <c r="X4808" s="30"/>
      <c r="Y4808" s="30">
        <v>0</v>
      </c>
      <c r="Z4808" s="30">
        <v>1</v>
      </c>
      <c r="AA4808" s="30" t="e">
        <v>#N/A</v>
      </c>
      <c r="AB4808">
        <v>29</v>
      </c>
      <c r="AC4808" t="s">
        <v>10375</v>
      </c>
      <c r="AD4808" t="b">
        <v>0</v>
      </c>
      <c r="AF4808" t="str">
        <f t="shared" si="301"/>
        <v>29</v>
      </c>
      <c r="AG4808">
        <f t="shared" si="302"/>
        <v>1</v>
      </c>
      <c r="AH4808">
        <f t="shared" si="303"/>
        <v>1</v>
      </c>
    </row>
    <row r="4809" spans="1:34" x14ac:dyDescent="0.25">
      <c r="A4809" s="13" t="s">
        <v>5904</v>
      </c>
      <c r="B4809" t="s">
        <v>1171</v>
      </c>
      <c r="C4809" s="16" t="s">
        <v>3969</v>
      </c>
      <c r="D4809" s="16"/>
      <c r="E4809" s="16"/>
      <c r="F4809" s="17">
        <v>9</v>
      </c>
      <c r="G4809" s="17" t="s">
        <v>309</v>
      </c>
      <c r="H4809" s="17">
        <v>1947</v>
      </c>
      <c r="I4809" s="71" t="str">
        <f t="shared" si="300"/>
        <v>October 9, 1947</v>
      </c>
      <c r="J4809" s="105"/>
      <c r="K4809" s="121" t="s">
        <v>16160</v>
      </c>
      <c r="L4809" t="s">
        <v>10801</v>
      </c>
      <c r="R4809" s="16"/>
      <c r="W4809">
        <v>10</v>
      </c>
      <c r="X4809" s="30"/>
      <c r="Y4809" s="30">
        <v>0</v>
      </c>
      <c r="Z4809" s="30">
        <v>1</v>
      </c>
      <c r="AA4809" s="30" t="e">
        <v>#N/A</v>
      </c>
      <c r="AB4809">
        <v>264</v>
      </c>
      <c r="AC4809" t="s">
        <v>10375</v>
      </c>
      <c r="AD4809" t="b">
        <v>0</v>
      </c>
      <c r="AF4809" t="str">
        <f t="shared" si="301"/>
        <v>125 /264</v>
      </c>
      <c r="AG4809">
        <f t="shared" si="302"/>
        <v>2</v>
      </c>
      <c r="AH4809">
        <f t="shared" si="303"/>
        <v>2</v>
      </c>
    </row>
    <row r="4810" spans="1:34" x14ac:dyDescent="0.25">
      <c r="A4810" s="13" t="s">
        <v>6828</v>
      </c>
      <c r="B4810" t="s">
        <v>1171</v>
      </c>
      <c r="C4810" s="16" t="s">
        <v>6829</v>
      </c>
      <c r="D4810" s="16" t="s">
        <v>236</v>
      </c>
      <c r="E4810" s="16" t="s">
        <v>252</v>
      </c>
      <c r="F4810" s="17">
        <v>5</v>
      </c>
      <c r="G4810" s="17" t="s">
        <v>282</v>
      </c>
      <c r="H4810" s="17">
        <v>1948</v>
      </c>
      <c r="I4810" s="71" t="str">
        <f t="shared" si="300"/>
        <v>August 5, 1948</v>
      </c>
      <c r="J4810" s="105"/>
      <c r="K4810" s="121" t="s">
        <v>16740</v>
      </c>
      <c r="L4810" t="s">
        <v>10801</v>
      </c>
      <c r="R4810" s="16"/>
      <c r="W4810">
        <v>8</v>
      </c>
      <c r="X4810" s="30"/>
      <c r="Y4810" s="30">
        <v>0</v>
      </c>
      <c r="Z4810" s="30">
        <v>1</v>
      </c>
      <c r="AA4810" s="30" t="e">
        <v>#N/A</v>
      </c>
      <c r="AB4810">
        <v>151</v>
      </c>
      <c r="AC4810" t="s">
        <v>10375</v>
      </c>
      <c r="AD4810" t="b">
        <v>0</v>
      </c>
      <c r="AF4810" t="str">
        <f t="shared" si="301"/>
        <v>125 /264 /151</v>
      </c>
      <c r="AG4810">
        <f t="shared" si="302"/>
        <v>3</v>
      </c>
      <c r="AH4810">
        <f t="shared" si="303"/>
        <v>3</v>
      </c>
    </row>
    <row r="4811" spans="1:34" x14ac:dyDescent="0.25">
      <c r="A4811" s="13" t="s">
        <v>5756</v>
      </c>
      <c r="B4811" t="s">
        <v>1171</v>
      </c>
      <c r="C4811" s="16" t="s">
        <v>5757</v>
      </c>
      <c r="D4811" s="16" t="s">
        <v>236</v>
      </c>
      <c r="E4811" s="16" t="s">
        <v>252</v>
      </c>
      <c r="F4811" s="17">
        <v>5</v>
      </c>
      <c r="G4811" s="17" t="s">
        <v>365</v>
      </c>
      <c r="H4811" s="17">
        <v>1947</v>
      </c>
      <c r="I4811" s="71" t="str">
        <f t="shared" si="300"/>
        <v>February 5, 1947</v>
      </c>
      <c r="J4811" s="105"/>
      <c r="K4811" s="121" t="s">
        <v>16062</v>
      </c>
      <c r="L4811" t="s">
        <v>10801</v>
      </c>
      <c r="R4811" s="16"/>
      <c r="W4811">
        <v>2</v>
      </c>
      <c r="X4811" s="30"/>
      <c r="Y4811" s="30">
        <v>0</v>
      </c>
      <c r="Z4811" s="30">
        <v>1</v>
      </c>
      <c r="AA4811" s="30" t="e">
        <v>#N/A</v>
      </c>
      <c r="AB4811">
        <v>25</v>
      </c>
      <c r="AC4811" t="s">
        <v>10375</v>
      </c>
      <c r="AD4811" t="b">
        <v>0</v>
      </c>
      <c r="AF4811" t="str">
        <f t="shared" si="301"/>
        <v>29 /25</v>
      </c>
      <c r="AG4811">
        <f t="shared" si="302"/>
        <v>2</v>
      </c>
      <c r="AH4811">
        <f t="shared" si="303"/>
        <v>2</v>
      </c>
    </row>
    <row r="4812" spans="1:34" x14ac:dyDescent="0.25">
      <c r="A4812" s="13" t="s">
        <v>6174</v>
      </c>
      <c r="B4812" t="s">
        <v>1171</v>
      </c>
      <c r="C4812" s="16">
        <v>29</v>
      </c>
      <c r="D4812" s="16" t="s">
        <v>236</v>
      </c>
      <c r="E4812" s="16" t="s">
        <v>252</v>
      </c>
      <c r="F4812" s="17">
        <v>18</v>
      </c>
      <c r="G4812" s="17" t="s">
        <v>247</v>
      </c>
      <c r="H4812" s="17">
        <v>1947</v>
      </c>
      <c r="I4812" s="71" t="str">
        <f t="shared" si="300"/>
        <v>March 18, 1947</v>
      </c>
      <c r="J4812" s="105"/>
      <c r="K4812" s="121" t="s">
        <v>16378</v>
      </c>
      <c r="L4812" t="s">
        <v>10801</v>
      </c>
      <c r="R4812" s="16"/>
      <c r="W4812">
        <v>3</v>
      </c>
      <c r="X4812" s="30"/>
      <c r="Y4812" s="30">
        <v>0</v>
      </c>
      <c r="Z4812" s="30">
        <v>1</v>
      </c>
      <c r="AA4812" s="30" t="e">
        <v>#N/A</v>
      </c>
      <c r="AB4812">
        <v>29</v>
      </c>
      <c r="AC4812" t="s">
        <v>10375</v>
      </c>
      <c r="AD4812" t="b">
        <v>0</v>
      </c>
      <c r="AF4812" t="str">
        <f t="shared" si="301"/>
        <v>29</v>
      </c>
      <c r="AG4812">
        <f t="shared" si="302"/>
        <v>1</v>
      </c>
      <c r="AH4812">
        <f t="shared" si="303"/>
        <v>1</v>
      </c>
    </row>
    <row r="4813" spans="1:34" x14ac:dyDescent="0.25">
      <c r="A4813" s="13" t="s">
        <v>5250</v>
      </c>
      <c r="B4813" t="s">
        <v>1171</v>
      </c>
      <c r="C4813" s="16" t="s">
        <v>5251</v>
      </c>
      <c r="D4813" s="16" t="s">
        <v>236</v>
      </c>
      <c r="E4813" s="16" t="s">
        <v>252</v>
      </c>
      <c r="F4813" s="17">
        <v>28</v>
      </c>
      <c r="G4813" s="17" t="s">
        <v>253</v>
      </c>
      <c r="H4813" s="17">
        <v>1946</v>
      </c>
      <c r="I4813" s="71" t="str">
        <f t="shared" si="300"/>
        <v>May 28, 1946</v>
      </c>
      <c r="J4813" s="105" t="s">
        <v>230</v>
      </c>
      <c r="K4813" s="121" t="s">
        <v>15763</v>
      </c>
      <c r="L4813" t="s">
        <v>10565</v>
      </c>
      <c r="M4813" t="s">
        <v>10566</v>
      </c>
      <c r="N4813" t="s">
        <v>10567</v>
      </c>
      <c r="R4813" s="16"/>
      <c r="S4813" t="s">
        <v>15643</v>
      </c>
      <c r="T4813" t="s">
        <v>10524</v>
      </c>
      <c r="U4813">
        <v>125</v>
      </c>
      <c r="V4813" t="s">
        <v>15764</v>
      </c>
      <c r="W4813">
        <v>5</v>
      </c>
      <c r="X4813" s="30"/>
      <c r="Y4813" s="30">
        <v>0</v>
      </c>
      <c r="Z4813" s="30">
        <v>1</v>
      </c>
      <c r="AA4813" s="30" t="e">
        <v>#N/A</v>
      </c>
      <c r="AB4813">
        <v>25</v>
      </c>
      <c r="AC4813" t="s">
        <v>10375</v>
      </c>
      <c r="AD4813" t="b">
        <v>0</v>
      </c>
      <c r="AF4813" t="str">
        <f t="shared" si="301"/>
        <v>125 /264 /25</v>
      </c>
      <c r="AG4813">
        <f t="shared" si="302"/>
        <v>3</v>
      </c>
      <c r="AH4813">
        <f t="shared" si="303"/>
        <v>3</v>
      </c>
    </row>
    <row r="4814" spans="1:34" x14ac:dyDescent="0.25">
      <c r="A4814" s="13" t="s">
        <v>6946</v>
      </c>
      <c r="B4814" t="s">
        <v>1171</v>
      </c>
      <c r="C4814" s="16" t="s">
        <v>3969</v>
      </c>
      <c r="D4814" s="16"/>
      <c r="E4814" s="16"/>
      <c r="F4814" s="17">
        <v>8</v>
      </c>
      <c r="G4814" s="17" t="s">
        <v>264</v>
      </c>
      <c r="H4814" s="17">
        <v>1948</v>
      </c>
      <c r="I4814" s="71" t="str">
        <f t="shared" si="300"/>
        <v>July 8, 1948</v>
      </c>
      <c r="J4814" s="105"/>
      <c r="K4814" s="121" t="s">
        <v>16790</v>
      </c>
      <c r="L4814" t="s">
        <v>10801</v>
      </c>
      <c r="R4814" s="16"/>
      <c r="W4814">
        <v>7</v>
      </c>
      <c r="X4814" s="30"/>
      <c r="Y4814" s="30">
        <v>0</v>
      </c>
      <c r="Z4814" s="30">
        <v>1</v>
      </c>
      <c r="AA4814" s="30" t="e">
        <v>#N/A</v>
      </c>
      <c r="AB4814">
        <v>264</v>
      </c>
      <c r="AC4814" t="s">
        <v>10375</v>
      </c>
      <c r="AD4814" t="b">
        <v>0</v>
      </c>
      <c r="AF4814" t="str">
        <f t="shared" si="301"/>
        <v>125 /264</v>
      </c>
      <c r="AG4814">
        <f t="shared" si="302"/>
        <v>2</v>
      </c>
      <c r="AH4814">
        <f t="shared" si="303"/>
        <v>2</v>
      </c>
    </row>
    <row r="4815" spans="1:34" x14ac:dyDescent="0.25">
      <c r="A4815" s="13" t="s">
        <v>6105</v>
      </c>
      <c r="B4815" t="s">
        <v>1171</v>
      </c>
      <c r="C4815" s="16">
        <v>29</v>
      </c>
      <c r="D4815" s="16" t="s">
        <v>236</v>
      </c>
      <c r="E4815" s="16" t="s">
        <v>252</v>
      </c>
      <c r="F4815" s="17">
        <v>16</v>
      </c>
      <c r="G4815" s="17" t="s">
        <v>309</v>
      </c>
      <c r="H4815" s="17">
        <v>1947</v>
      </c>
      <c r="I4815" s="71" t="str">
        <f t="shared" si="300"/>
        <v>October 16, 1947</v>
      </c>
      <c r="J4815" s="105"/>
      <c r="K4815" s="121" t="s">
        <v>16311</v>
      </c>
      <c r="L4815" t="s">
        <v>10801</v>
      </c>
      <c r="R4815" s="16"/>
      <c r="W4815">
        <v>10</v>
      </c>
      <c r="X4815" s="30"/>
      <c r="Y4815" s="30">
        <v>0</v>
      </c>
      <c r="Z4815" s="30">
        <v>1</v>
      </c>
      <c r="AA4815" s="30" t="e">
        <v>#N/A</v>
      </c>
      <c r="AB4815">
        <v>29</v>
      </c>
      <c r="AC4815" t="s">
        <v>10375</v>
      </c>
      <c r="AD4815" t="b">
        <v>0</v>
      </c>
      <c r="AF4815" t="str">
        <f t="shared" si="301"/>
        <v>29</v>
      </c>
      <c r="AG4815">
        <f t="shared" si="302"/>
        <v>1</v>
      </c>
      <c r="AH4815">
        <f t="shared" si="303"/>
        <v>1</v>
      </c>
    </row>
    <row r="4816" spans="1:34" x14ac:dyDescent="0.25">
      <c r="A4816" s="13" t="s">
        <v>6175</v>
      </c>
      <c r="B4816" t="s">
        <v>1171</v>
      </c>
      <c r="C4816" s="16">
        <v>29</v>
      </c>
      <c r="D4816" s="16" t="s">
        <v>236</v>
      </c>
      <c r="E4816" s="16" t="s">
        <v>252</v>
      </c>
      <c r="F4816" s="17">
        <v>18</v>
      </c>
      <c r="G4816" s="17" t="s">
        <v>247</v>
      </c>
      <c r="H4816" s="17">
        <v>1947</v>
      </c>
      <c r="I4816" s="71" t="str">
        <f t="shared" si="300"/>
        <v>March 18, 1947</v>
      </c>
      <c r="J4816" s="105"/>
      <c r="K4816" s="121" t="s">
        <v>16378</v>
      </c>
      <c r="L4816" t="s">
        <v>10801</v>
      </c>
      <c r="R4816" s="16"/>
      <c r="S4816" t="s">
        <v>11854</v>
      </c>
      <c r="T4816" t="s">
        <v>4</v>
      </c>
      <c r="U4816">
        <v>29</v>
      </c>
      <c r="V4816" t="s">
        <v>16385</v>
      </c>
      <c r="W4816">
        <v>3</v>
      </c>
      <c r="X4816" s="30"/>
      <c r="Y4816" s="30">
        <v>0</v>
      </c>
      <c r="Z4816" s="30">
        <v>1</v>
      </c>
      <c r="AA4816" s="30" t="e">
        <v>#N/A</v>
      </c>
      <c r="AB4816">
        <v>29</v>
      </c>
      <c r="AC4816" t="s">
        <v>10375</v>
      </c>
      <c r="AD4816" t="b">
        <v>0</v>
      </c>
      <c r="AF4816" t="str">
        <f t="shared" si="301"/>
        <v>29</v>
      </c>
      <c r="AG4816">
        <f t="shared" si="302"/>
        <v>1</v>
      </c>
      <c r="AH4816">
        <f t="shared" si="303"/>
        <v>1</v>
      </c>
    </row>
    <row r="4817" spans="1:34" x14ac:dyDescent="0.25">
      <c r="A4817" s="13" t="s">
        <v>2762</v>
      </c>
      <c r="B4817" t="s">
        <v>1171</v>
      </c>
      <c r="C4817" s="16">
        <v>406</v>
      </c>
      <c r="D4817" s="16" t="s">
        <v>236</v>
      </c>
      <c r="E4817" s="16" t="s">
        <v>277</v>
      </c>
      <c r="F4817" s="17">
        <v>7</v>
      </c>
      <c r="G4817" s="17" t="s">
        <v>247</v>
      </c>
      <c r="H4817" s="17">
        <v>1945</v>
      </c>
      <c r="I4817" s="71" t="str">
        <f t="shared" si="300"/>
        <v>March 7, 1945</v>
      </c>
      <c r="J4817" s="105" t="s">
        <v>10627</v>
      </c>
      <c r="K4817" s="121" t="s">
        <v>13827</v>
      </c>
      <c r="L4817" t="s">
        <v>10590</v>
      </c>
      <c r="M4817" t="s">
        <v>10591</v>
      </c>
      <c r="P4817" t="s">
        <v>10592</v>
      </c>
      <c r="R4817" s="16"/>
      <c r="W4817">
        <v>3</v>
      </c>
      <c r="X4817" s="30" t="s">
        <v>13748</v>
      </c>
      <c r="Y4817" s="30">
        <v>1</v>
      </c>
      <c r="Z4817" s="30">
        <v>1</v>
      </c>
      <c r="AA4817" s="30" t="s">
        <v>10558</v>
      </c>
      <c r="AB4817">
        <v>406</v>
      </c>
      <c r="AC4817" t="s">
        <v>10375</v>
      </c>
      <c r="AD4817" t="b">
        <v>1</v>
      </c>
      <c r="AE4817" t="s">
        <v>401</v>
      </c>
      <c r="AF4817" t="str">
        <f t="shared" si="301"/>
        <v>406</v>
      </c>
      <c r="AG4817">
        <f t="shared" si="302"/>
        <v>1</v>
      </c>
      <c r="AH4817">
        <f t="shared" si="303"/>
        <v>1</v>
      </c>
    </row>
    <row r="4818" spans="1:34" x14ac:dyDescent="0.25">
      <c r="A4818" s="13" t="s">
        <v>4955</v>
      </c>
      <c r="B4818" t="s">
        <v>1171</v>
      </c>
      <c r="C4818" s="16">
        <v>68</v>
      </c>
      <c r="D4818" s="16"/>
      <c r="E4818" s="16"/>
      <c r="F4818" s="17">
        <v>25</v>
      </c>
      <c r="G4818" s="17" t="s">
        <v>264</v>
      </c>
      <c r="H4818" s="17">
        <v>1946</v>
      </c>
      <c r="I4818" s="71" t="str">
        <f t="shared" si="300"/>
        <v>July 25, 1946</v>
      </c>
      <c r="J4818" s="105"/>
      <c r="K4818" s="121" t="s">
        <v>15659</v>
      </c>
      <c r="L4818" t="s">
        <v>10801</v>
      </c>
      <c r="R4818" s="16"/>
      <c r="W4818">
        <v>7</v>
      </c>
      <c r="X4818" s="30"/>
      <c r="Y4818" s="30">
        <v>0</v>
      </c>
      <c r="Z4818" s="30">
        <v>1</v>
      </c>
      <c r="AA4818" s="30" t="e">
        <v>#N/A</v>
      </c>
      <c r="AB4818">
        <v>68</v>
      </c>
      <c r="AC4818" t="s">
        <v>10375</v>
      </c>
      <c r="AD4818" t="b">
        <v>0</v>
      </c>
      <c r="AF4818" t="str">
        <f t="shared" si="301"/>
        <v>68</v>
      </c>
      <c r="AG4818">
        <f t="shared" si="302"/>
        <v>1</v>
      </c>
      <c r="AH4818">
        <f t="shared" si="303"/>
        <v>1</v>
      </c>
    </row>
    <row r="4819" spans="1:34" x14ac:dyDescent="0.25">
      <c r="A4819" s="13" t="s">
        <v>6742</v>
      </c>
      <c r="B4819" t="s">
        <v>1171</v>
      </c>
      <c r="C4819" s="16" t="s">
        <v>3969</v>
      </c>
      <c r="D4819" s="16"/>
      <c r="E4819" s="16"/>
      <c r="F4819" s="17">
        <v>30</v>
      </c>
      <c r="G4819" s="17" t="s">
        <v>294</v>
      </c>
      <c r="H4819" s="17">
        <v>1947</v>
      </c>
      <c r="I4819" s="71" t="str">
        <f t="shared" si="300"/>
        <v>September 30, 1947</v>
      </c>
      <c r="J4819" s="105"/>
      <c r="K4819" s="121" t="s">
        <v>16690</v>
      </c>
      <c r="L4819" t="s">
        <v>10801</v>
      </c>
      <c r="R4819" s="16"/>
      <c r="W4819">
        <v>9</v>
      </c>
      <c r="X4819" s="30"/>
      <c r="Y4819" s="30">
        <v>0</v>
      </c>
      <c r="Z4819" s="30">
        <v>1</v>
      </c>
      <c r="AA4819" s="30" t="e">
        <v>#N/A</v>
      </c>
      <c r="AB4819">
        <v>264</v>
      </c>
      <c r="AC4819" t="s">
        <v>10375</v>
      </c>
      <c r="AD4819" t="b">
        <v>0</v>
      </c>
      <c r="AF4819" t="str">
        <f t="shared" si="301"/>
        <v>125 /264</v>
      </c>
      <c r="AG4819">
        <f t="shared" si="302"/>
        <v>2</v>
      </c>
      <c r="AH4819">
        <f t="shared" si="303"/>
        <v>2</v>
      </c>
    </row>
    <row r="4820" spans="1:34" x14ac:dyDescent="0.25">
      <c r="A4820" s="13" t="s">
        <v>6538</v>
      </c>
      <c r="B4820" t="s">
        <v>1171</v>
      </c>
      <c r="C4820" s="16">
        <v>29</v>
      </c>
      <c r="D4820" s="16" t="s">
        <v>236</v>
      </c>
      <c r="E4820" s="16" t="s">
        <v>252</v>
      </c>
      <c r="F4820" s="17">
        <v>23</v>
      </c>
      <c r="G4820" s="17" t="s">
        <v>264</v>
      </c>
      <c r="H4820" s="17">
        <v>1947</v>
      </c>
      <c r="I4820" s="71" t="str">
        <f t="shared" si="300"/>
        <v>July 23, 1947</v>
      </c>
      <c r="J4820" s="105"/>
      <c r="K4820" s="121" t="s">
        <v>16540</v>
      </c>
      <c r="L4820" t="s">
        <v>10801</v>
      </c>
      <c r="R4820" s="16"/>
      <c r="W4820">
        <v>7</v>
      </c>
      <c r="X4820" s="30"/>
      <c r="Y4820" s="30">
        <v>0</v>
      </c>
      <c r="Z4820" s="30">
        <v>1</v>
      </c>
      <c r="AA4820" s="30" t="e">
        <v>#N/A</v>
      </c>
      <c r="AB4820">
        <v>29</v>
      </c>
      <c r="AC4820" t="s">
        <v>10375</v>
      </c>
      <c r="AD4820" t="b">
        <v>0</v>
      </c>
      <c r="AF4820" t="str">
        <f t="shared" si="301"/>
        <v>29</v>
      </c>
      <c r="AG4820">
        <f t="shared" si="302"/>
        <v>1</v>
      </c>
      <c r="AH4820">
        <f t="shared" si="303"/>
        <v>1</v>
      </c>
    </row>
    <row r="4821" spans="1:34" x14ac:dyDescent="0.25">
      <c r="A4821" s="13" t="s">
        <v>7639</v>
      </c>
      <c r="B4821" t="s">
        <v>1171</v>
      </c>
      <c r="C4821" s="16" t="s">
        <v>7640</v>
      </c>
      <c r="D4821" s="16"/>
      <c r="E4821" s="16"/>
      <c r="F4821" s="17">
        <v>15</v>
      </c>
      <c r="G4821" s="17" t="s">
        <v>264</v>
      </c>
      <c r="H4821" s="17">
        <v>1949</v>
      </c>
      <c r="I4821" s="71" t="str">
        <f t="shared" si="300"/>
        <v>July 15, 1949</v>
      </c>
      <c r="J4821" s="105"/>
      <c r="K4821" s="121" t="s">
        <v>17221</v>
      </c>
      <c r="L4821" t="s">
        <v>10801</v>
      </c>
      <c r="R4821" s="16"/>
      <c r="W4821">
        <v>7</v>
      </c>
      <c r="X4821" s="30"/>
      <c r="Y4821" s="30">
        <v>0</v>
      </c>
      <c r="Z4821" s="30">
        <v>1</v>
      </c>
      <c r="AA4821" s="30" t="e">
        <v>#N/A</v>
      </c>
      <c r="AB4821">
        <v>609</v>
      </c>
      <c r="AC4821" t="s">
        <v>10375</v>
      </c>
      <c r="AD4821" t="b">
        <v>0</v>
      </c>
      <c r="AF4821" t="str">
        <f t="shared" si="301"/>
        <v>29 /Gatwick /609</v>
      </c>
      <c r="AG4821">
        <f t="shared" si="302"/>
        <v>3</v>
      </c>
      <c r="AH4821">
        <f t="shared" si="303"/>
        <v>3</v>
      </c>
    </row>
    <row r="4822" spans="1:34" x14ac:dyDescent="0.25">
      <c r="A4822" s="13" t="s">
        <v>7098</v>
      </c>
      <c r="B4822" t="s">
        <v>1171</v>
      </c>
      <c r="C4822" s="16" t="s">
        <v>7099</v>
      </c>
      <c r="D4822" s="16"/>
      <c r="E4822" s="16"/>
      <c r="F4822" s="17">
        <v>13</v>
      </c>
      <c r="G4822" s="17" t="s">
        <v>260</v>
      </c>
      <c r="H4822" s="17">
        <v>1948</v>
      </c>
      <c r="I4822" s="71" t="str">
        <f t="shared" si="300"/>
        <v>June 13, 1948</v>
      </c>
      <c r="J4822" s="105" t="s">
        <v>230</v>
      </c>
      <c r="K4822" s="121" t="s">
        <v>16876</v>
      </c>
      <c r="L4822" t="s">
        <v>10565</v>
      </c>
      <c r="M4822" t="s">
        <v>10566</v>
      </c>
      <c r="N4822" t="s">
        <v>10567</v>
      </c>
      <c r="R4822" s="16"/>
      <c r="S4822" t="s">
        <v>12705</v>
      </c>
      <c r="T4822" t="s">
        <v>10731</v>
      </c>
      <c r="U4822">
        <v>406</v>
      </c>
      <c r="V4822" t="s">
        <v>16877</v>
      </c>
      <c r="W4822">
        <v>6</v>
      </c>
      <c r="X4822" s="30"/>
      <c r="Y4822" s="30">
        <v>0</v>
      </c>
      <c r="Z4822" s="30">
        <v>1</v>
      </c>
      <c r="AA4822" s="30" t="e">
        <v>#N/A</v>
      </c>
      <c r="AB4822">
        <v>616</v>
      </c>
      <c r="AC4822" t="s">
        <v>10375</v>
      </c>
      <c r="AD4822" t="b">
        <v>0</v>
      </c>
      <c r="AF4822" t="str">
        <f t="shared" si="301"/>
        <v>125 /151 /264 /616</v>
      </c>
      <c r="AG4822">
        <f t="shared" si="302"/>
        <v>4</v>
      </c>
      <c r="AH4822">
        <f t="shared" si="303"/>
        <v>4</v>
      </c>
    </row>
    <row r="4823" spans="1:34" x14ac:dyDescent="0.25">
      <c r="A4823" s="13" t="s">
        <v>7070</v>
      </c>
      <c r="B4823" t="s">
        <v>1171</v>
      </c>
      <c r="C4823" s="16">
        <v>29</v>
      </c>
      <c r="D4823" s="16" t="s">
        <v>236</v>
      </c>
      <c r="E4823" s="16" t="s">
        <v>252</v>
      </c>
      <c r="F4823" s="17">
        <v>11</v>
      </c>
      <c r="G4823" s="17" t="s">
        <v>282</v>
      </c>
      <c r="H4823" s="17">
        <v>1948</v>
      </c>
      <c r="I4823" s="71" t="str">
        <f t="shared" si="300"/>
        <v>August 11, 1948</v>
      </c>
      <c r="J4823" s="105"/>
      <c r="K4823" s="121" t="s">
        <v>16849</v>
      </c>
      <c r="L4823" t="s">
        <v>10801</v>
      </c>
      <c r="R4823" s="16"/>
      <c r="W4823">
        <v>8</v>
      </c>
      <c r="X4823" s="30"/>
      <c r="Y4823" s="30">
        <v>0</v>
      </c>
      <c r="Z4823" s="30">
        <v>1</v>
      </c>
      <c r="AA4823" s="30" t="e">
        <v>#N/A</v>
      </c>
      <c r="AB4823">
        <v>29</v>
      </c>
      <c r="AC4823" t="s">
        <v>10375</v>
      </c>
      <c r="AD4823" t="b">
        <v>0</v>
      </c>
      <c r="AF4823" t="str">
        <f t="shared" si="301"/>
        <v>29</v>
      </c>
      <c r="AG4823">
        <f t="shared" si="302"/>
        <v>1</v>
      </c>
      <c r="AH4823">
        <f t="shared" si="303"/>
        <v>1</v>
      </c>
    </row>
    <row r="4824" spans="1:34" x14ac:dyDescent="0.25">
      <c r="A4824" s="13" t="s">
        <v>7048</v>
      </c>
      <c r="B4824" t="s">
        <v>1171</v>
      </c>
      <c r="C4824" s="16" t="s">
        <v>7049</v>
      </c>
      <c r="D4824" s="16" t="s">
        <v>236</v>
      </c>
      <c r="E4824" s="16" t="s">
        <v>252</v>
      </c>
      <c r="F4824" s="17">
        <v>11</v>
      </c>
      <c r="G4824" s="17" t="s">
        <v>282</v>
      </c>
      <c r="H4824" s="17">
        <v>1948</v>
      </c>
      <c r="I4824" s="71" t="str">
        <f t="shared" si="300"/>
        <v>August 11, 1948</v>
      </c>
      <c r="J4824" s="105"/>
      <c r="K4824" s="121" t="s">
        <v>16849</v>
      </c>
      <c r="L4824" t="s">
        <v>10801</v>
      </c>
      <c r="R4824" s="16"/>
      <c r="W4824">
        <v>8</v>
      </c>
      <c r="X4824" s="30"/>
      <c r="Y4824" s="30">
        <v>0</v>
      </c>
      <c r="Z4824" s="30">
        <v>1</v>
      </c>
      <c r="AA4824" s="30" t="e">
        <v>#N/A</v>
      </c>
      <c r="AB4824">
        <v>25</v>
      </c>
      <c r="AC4824" t="s">
        <v>10375</v>
      </c>
      <c r="AD4824" t="b">
        <v>0</v>
      </c>
      <c r="AF4824" t="str">
        <f t="shared" si="301"/>
        <v>25 /264 /25</v>
      </c>
      <c r="AG4824">
        <f t="shared" si="302"/>
        <v>3</v>
      </c>
      <c r="AH4824">
        <f t="shared" si="303"/>
        <v>3</v>
      </c>
    </row>
    <row r="4825" spans="1:34" x14ac:dyDescent="0.25">
      <c r="A4825" s="13" t="s">
        <v>6743</v>
      </c>
      <c r="B4825" t="s">
        <v>1171</v>
      </c>
      <c r="C4825" s="16" t="s">
        <v>3969</v>
      </c>
      <c r="D4825" s="16"/>
      <c r="E4825" s="16"/>
      <c r="F4825" s="17">
        <v>30</v>
      </c>
      <c r="G4825" s="17" t="s">
        <v>294</v>
      </c>
      <c r="H4825" s="17">
        <v>1947</v>
      </c>
      <c r="I4825" s="71" t="str">
        <f t="shared" si="300"/>
        <v>September 30, 1947</v>
      </c>
      <c r="J4825" s="105"/>
      <c r="K4825" s="121" t="s">
        <v>16690</v>
      </c>
      <c r="L4825" t="s">
        <v>10801</v>
      </c>
      <c r="R4825" s="16"/>
      <c r="S4825" t="s">
        <v>13793</v>
      </c>
      <c r="T4825" t="s">
        <v>0</v>
      </c>
      <c r="U4825">
        <v>125</v>
      </c>
      <c r="V4825" t="s">
        <v>16695</v>
      </c>
      <c r="W4825">
        <v>9</v>
      </c>
      <c r="X4825" s="30"/>
      <c r="Y4825" s="30">
        <v>0</v>
      </c>
      <c r="Z4825" s="30">
        <v>1</v>
      </c>
      <c r="AA4825" s="30" t="e">
        <v>#N/A</v>
      </c>
      <c r="AB4825">
        <v>264</v>
      </c>
      <c r="AC4825" t="s">
        <v>10375</v>
      </c>
      <c r="AD4825" t="b">
        <v>0</v>
      </c>
      <c r="AF4825" t="str">
        <f t="shared" si="301"/>
        <v>125 /264</v>
      </c>
      <c r="AG4825">
        <f t="shared" si="302"/>
        <v>2</v>
      </c>
      <c r="AH4825">
        <f t="shared" si="303"/>
        <v>2</v>
      </c>
    </row>
    <row r="4826" spans="1:34" x14ac:dyDescent="0.25">
      <c r="A4826" s="13" t="s">
        <v>3195</v>
      </c>
      <c r="B4826" t="s">
        <v>1171</v>
      </c>
      <c r="C4826" s="16">
        <v>125</v>
      </c>
      <c r="D4826" s="16" t="s">
        <v>236</v>
      </c>
      <c r="E4826" s="16" t="s">
        <v>2828</v>
      </c>
      <c r="F4826" s="17">
        <v>4</v>
      </c>
      <c r="G4826" s="17" t="s">
        <v>253</v>
      </c>
      <c r="H4826" s="17">
        <v>1945</v>
      </c>
      <c r="I4826" s="71" t="str">
        <f t="shared" si="300"/>
        <v>May 4, 1945</v>
      </c>
      <c r="J4826" s="105" t="s">
        <v>230</v>
      </c>
      <c r="K4826" s="121" t="s">
        <v>14341</v>
      </c>
      <c r="L4826" t="s">
        <v>10565</v>
      </c>
      <c r="M4826" t="s">
        <v>10566</v>
      </c>
      <c r="N4826" t="s">
        <v>10791</v>
      </c>
      <c r="R4826" s="16"/>
      <c r="W4826">
        <v>5</v>
      </c>
      <c r="X4826" s="30" t="s">
        <v>14322</v>
      </c>
      <c r="Y4826" s="30">
        <v>1</v>
      </c>
      <c r="Z4826" s="30">
        <v>1</v>
      </c>
      <c r="AA4826" s="30" t="s">
        <v>10558</v>
      </c>
      <c r="AB4826">
        <v>125</v>
      </c>
      <c r="AC4826" t="s">
        <v>10375</v>
      </c>
      <c r="AD4826" t="b">
        <v>0</v>
      </c>
      <c r="AF4826" t="str">
        <f t="shared" si="301"/>
        <v>125</v>
      </c>
      <c r="AG4826">
        <f t="shared" si="302"/>
        <v>1</v>
      </c>
      <c r="AH4826">
        <f t="shared" si="303"/>
        <v>1</v>
      </c>
    </row>
    <row r="4827" spans="1:34" x14ac:dyDescent="0.25">
      <c r="A4827" s="13" t="s">
        <v>7242</v>
      </c>
      <c r="B4827" t="s">
        <v>1171</v>
      </c>
      <c r="C4827" s="16" t="s">
        <v>7243</v>
      </c>
      <c r="D4827" s="16"/>
      <c r="E4827" s="16"/>
      <c r="F4827" s="17">
        <v>24</v>
      </c>
      <c r="G4827" s="17" t="s">
        <v>294</v>
      </c>
      <c r="H4827" s="17">
        <v>1948</v>
      </c>
      <c r="I4827" s="71" t="str">
        <f t="shared" si="300"/>
        <v>September 24, 1948</v>
      </c>
      <c r="J4827" s="105"/>
      <c r="K4827" s="121" t="s">
        <v>17002</v>
      </c>
      <c r="L4827" t="s">
        <v>10801</v>
      </c>
      <c r="R4827" s="16"/>
      <c r="W4827">
        <v>9</v>
      </c>
      <c r="X4827" s="30"/>
      <c r="Y4827" s="30">
        <v>0</v>
      </c>
      <c r="Z4827" s="30">
        <v>1</v>
      </c>
      <c r="AA4827" s="30" t="e">
        <v>#N/A</v>
      </c>
      <c r="AB4827">
        <v>504</v>
      </c>
      <c r="AC4827" t="s">
        <v>10375</v>
      </c>
      <c r="AD4827" t="b">
        <v>1</v>
      </c>
      <c r="AF4827" t="str">
        <f t="shared" si="301"/>
        <v>406 /29 /504</v>
      </c>
      <c r="AG4827">
        <f t="shared" si="302"/>
        <v>3</v>
      </c>
      <c r="AH4827">
        <f t="shared" si="303"/>
        <v>3</v>
      </c>
    </row>
    <row r="4828" spans="1:34" x14ac:dyDescent="0.25">
      <c r="A4828" s="13" t="s">
        <v>2759</v>
      </c>
      <c r="B4828" t="s">
        <v>1171</v>
      </c>
      <c r="C4828" s="16">
        <v>29</v>
      </c>
      <c r="D4828" s="16" t="s">
        <v>236</v>
      </c>
      <c r="E4828" s="16" t="s">
        <v>252</v>
      </c>
      <c r="F4828" s="17">
        <v>7</v>
      </c>
      <c r="G4828" s="17" t="s">
        <v>247</v>
      </c>
      <c r="H4828" s="17">
        <v>1945</v>
      </c>
      <c r="I4828" s="71" t="str">
        <f t="shared" si="300"/>
        <v>March 7, 1945</v>
      </c>
      <c r="J4828" s="105" t="s">
        <v>230</v>
      </c>
      <c r="K4828" s="121" t="s">
        <v>13823</v>
      </c>
      <c r="L4828" t="s">
        <v>10565</v>
      </c>
      <c r="M4828" t="s">
        <v>10566</v>
      </c>
      <c r="N4828" t="s">
        <v>10583</v>
      </c>
      <c r="R4828" s="16"/>
      <c r="W4828">
        <v>3</v>
      </c>
      <c r="X4828" s="30" t="s">
        <v>13748</v>
      </c>
      <c r="Y4828" s="30">
        <v>1</v>
      </c>
      <c r="Z4828" s="30">
        <v>1</v>
      </c>
      <c r="AA4828" s="30" t="s">
        <v>10558</v>
      </c>
      <c r="AB4828">
        <v>29</v>
      </c>
      <c r="AC4828" t="s">
        <v>10375</v>
      </c>
      <c r="AD4828" t="b">
        <v>0</v>
      </c>
      <c r="AF4828" t="str">
        <f t="shared" si="301"/>
        <v>29</v>
      </c>
      <c r="AG4828">
        <f t="shared" si="302"/>
        <v>1</v>
      </c>
      <c r="AH4828">
        <f t="shared" si="303"/>
        <v>1</v>
      </c>
    </row>
    <row r="4829" spans="1:34" x14ac:dyDescent="0.25">
      <c r="A4829" s="13" t="s">
        <v>9963</v>
      </c>
      <c r="B4829" t="s">
        <v>1171</v>
      </c>
      <c r="C4829" s="16" t="s">
        <v>9964</v>
      </c>
      <c r="D4829" s="16"/>
      <c r="E4829" s="16"/>
      <c r="F4829" s="17"/>
      <c r="G4829" s="17"/>
      <c r="H4829" s="17"/>
      <c r="I4829" s="71" t="str">
        <f t="shared" si="300"/>
        <v xml:space="preserve"> , </v>
      </c>
      <c r="J4829" s="105"/>
      <c r="K4829" s="121" t="s">
        <v>18640</v>
      </c>
      <c r="L4829" t="s">
        <v>10801</v>
      </c>
      <c r="R4829" s="16"/>
      <c r="W4829" s="30"/>
      <c r="X4829" s="30"/>
      <c r="Y4829" s="30">
        <v>0</v>
      </c>
      <c r="Z4829" s="30">
        <v>1</v>
      </c>
      <c r="AA4829" s="30" t="e">
        <v>#N/A</v>
      </c>
      <c r="AB4829">
        <v>500</v>
      </c>
      <c r="AC4829" t="s">
        <v>10375</v>
      </c>
      <c r="AD4829" t="b">
        <v>0</v>
      </c>
      <c r="AF4829" t="str">
        <f t="shared" si="301"/>
        <v>29 /500</v>
      </c>
      <c r="AG4829">
        <f t="shared" si="302"/>
        <v>2</v>
      </c>
      <c r="AH4829">
        <f t="shared" si="303"/>
        <v>2</v>
      </c>
    </row>
    <row r="4830" spans="1:34" x14ac:dyDescent="0.25">
      <c r="A4830" s="13" t="s">
        <v>10018</v>
      </c>
      <c r="B4830" t="s">
        <v>1171</v>
      </c>
      <c r="C4830" s="16"/>
      <c r="D4830" s="16"/>
      <c r="E4830" s="16"/>
      <c r="F4830" s="17"/>
      <c r="G4830" s="17"/>
      <c r="H4830" s="17"/>
      <c r="I4830" s="71" t="str">
        <f t="shared" si="300"/>
        <v xml:space="preserve"> , </v>
      </c>
      <c r="J4830" s="105"/>
      <c r="K4830" s="121" t="s">
        <v>18667</v>
      </c>
      <c r="L4830" t="s">
        <v>10801</v>
      </c>
      <c r="R4830" s="16"/>
      <c r="S4830" t="s">
        <v>11854</v>
      </c>
      <c r="T4830" t="s">
        <v>83</v>
      </c>
      <c r="U4830">
        <v>29</v>
      </c>
      <c r="V4830" t="s">
        <v>18668</v>
      </c>
      <c r="W4830" s="30"/>
      <c r="X4830" s="30"/>
      <c r="Y4830" s="30">
        <v>0</v>
      </c>
      <c r="Z4830" s="30">
        <v>1</v>
      </c>
      <c r="AA4830" s="30" t="e">
        <v>#N/A</v>
      </c>
      <c r="AB4830" t="s">
        <v>10592</v>
      </c>
      <c r="AC4830" t="s">
        <v>10375</v>
      </c>
      <c r="AD4830" t="b">
        <v>0</v>
      </c>
      <c r="AF4830" t="str">
        <f t="shared" si="301"/>
        <v/>
      </c>
      <c r="AG4830">
        <f t="shared" si="302"/>
        <v>1</v>
      </c>
      <c r="AH4830">
        <f t="shared" si="303"/>
        <v>1</v>
      </c>
    </row>
    <row r="4831" spans="1:34" x14ac:dyDescent="0.25">
      <c r="A4831" s="13" t="s">
        <v>6176</v>
      </c>
      <c r="B4831" t="s">
        <v>1171</v>
      </c>
      <c r="C4831" s="16">
        <v>29</v>
      </c>
      <c r="D4831" s="16" t="s">
        <v>236</v>
      </c>
      <c r="E4831" s="16" t="s">
        <v>252</v>
      </c>
      <c r="F4831" s="17">
        <v>18</v>
      </c>
      <c r="G4831" s="17" t="s">
        <v>247</v>
      </c>
      <c r="H4831" s="17">
        <v>1947</v>
      </c>
      <c r="I4831" s="71" t="str">
        <f t="shared" si="300"/>
        <v>March 18, 1947</v>
      </c>
      <c r="J4831" s="105"/>
      <c r="K4831" s="121" t="s">
        <v>16378</v>
      </c>
      <c r="L4831" t="s">
        <v>10801</v>
      </c>
      <c r="R4831" s="16"/>
      <c r="W4831">
        <v>3</v>
      </c>
      <c r="X4831" s="30"/>
      <c r="Y4831" s="30">
        <v>0</v>
      </c>
      <c r="Z4831" s="30">
        <v>1</v>
      </c>
      <c r="AA4831" s="30" t="e">
        <v>#N/A</v>
      </c>
      <c r="AB4831">
        <v>29</v>
      </c>
      <c r="AC4831" t="s">
        <v>10375</v>
      </c>
      <c r="AD4831" t="b">
        <v>0</v>
      </c>
      <c r="AF4831" t="str">
        <f t="shared" si="301"/>
        <v>29</v>
      </c>
      <c r="AG4831">
        <f t="shared" si="302"/>
        <v>1</v>
      </c>
      <c r="AH4831">
        <f t="shared" si="303"/>
        <v>1</v>
      </c>
    </row>
    <row r="4832" spans="1:34" x14ac:dyDescent="0.25">
      <c r="A4832" s="13" t="s">
        <v>6954</v>
      </c>
      <c r="B4832" t="s">
        <v>1171</v>
      </c>
      <c r="C4832" s="16" t="s">
        <v>6955</v>
      </c>
      <c r="D4832" s="16" t="s">
        <v>236</v>
      </c>
      <c r="E4832" s="16" t="s">
        <v>252</v>
      </c>
      <c r="F4832" s="17">
        <v>8</v>
      </c>
      <c r="G4832" s="17" t="s">
        <v>264</v>
      </c>
      <c r="H4832" s="17">
        <v>1948</v>
      </c>
      <c r="I4832" s="71" t="str">
        <f t="shared" si="300"/>
        <v>July 8, 1948</v>
      </c>
      <c r="J4832" s="105"/>
      <c r="K4832" s="121" t="s">
        <v>16790</v>
      </c>
      <c r="L4832" t="s">
        <v>10801</v>
      </c>
      <c r="R4832" s="16"/>
      <c r="S4832" t="s">
        <v>12705</v>
      </c>
      <c r="T4832" t="s">
        <v>16800</v>
      </c>
      <c r="U4832">
        <v>406</v>
      </c>
      <c r="V4832" t="s">
        <v>16801</v>
      </c>
      <c r="W4832">
        <v>7</v>
      </c>
      <c r="X4832" s="30"/>
      <c r="Y4832" s="30">
        <v>0</v>
      </c>
      <c r="Z4832" s="30">
        <v>1</v>
      </c>
      <c r="AA4832" s="30" t="e">
        <v>#N/A</v>
      </c>
      <c r="AB4832">
        <v>25</v>
      </c>
      <c r="AC4832" t="s">
        <v>10375</v>
      </c>
      <c r="AD4832" t="b">
        <v>1</v>
      </c>
      <c r="AF4832" t="str">
        <f t="shared" si="301"/>
        <v>406 /25</v>
      </c>
      <c r="AG4832">
        <f t="shared" si="302"/>
        <v>2</v>
      </c>
      <c r="AH4832">
        <f t="shared" si="303"/>
        <v>2</v>
      </c>
    </row>
    <row r="4833" spans="1:34" x14ac:dyDescent="0.25">
      <c r="A4833" s="13" t="s">
        <v>7584</v>
      </c>
      <c r="B4833" t="s">
        <v>1171</v>
      </c>
      <c r="C4833" s="16" t="s">
        <v>7585</v>
      </c>
      <c r="D4833" s="16"/>
      <c r="E4833" s="16"/>
      <c r="F4833" s="17">
        <v>9</v>
      </c>
      <c r="G4833" s="17" t="s">
        <v>253</v>
      </c>
      <c r="H4833" s="17">
        <v>1949</v>
      </c>
      <c r="I4833" s="71" t="str">
        <f t="shared" si="300"/>
        <v>May 9, 1949</v>
      </c>
      <c r="J4833" s="105"/>
      <c r="K4833" s="121" t="s">
        <v>17188</v>
      </c>
      <c r="L4833" t="s">
        <v>10801</v>
      </c>
      <c r="R4833" s="16"/>
      <c r="W4833">
        <v>5</v>
      </c>
      <c r="X4833" s="30"/>
      <c r="Y4833" s="30">
        <v>0</v>
      </c>
      <c r="Z4833" s="30">
        <v>1</v>
      </c>
      <c r="AA4833" s="30" t="e">
        <v>#N/A</v>
      </c>
      <c r="AB4833">
        <v>609</v>
      </c>
      <c r="AC4833" t="s">
        <v>10375</v>
      </c>
      <c r="AD4833" t="b">
        <v>0</v>
      </c>
      <c r="AF4833" t="str">
        <f t="shared" si="301"/>
        <v>29 /25 /609</v>
      </c>
      <c r="AG4833">
        <f t="shared" si="302"/>
        <v>3</v>
      </c>
      <c r="AH4833">
        <f t="shared" si="303"/>
        <v>3</v>
      </c>
    </row>
    <row r="4834" spans="1:34" x14ac:dyDescent="0.25">
      <c r="A4834" s="13" t="s">
        <v>6947</v>
      </c>
      <c r="B4834" t="s">
        <v>1171</v>
      </c>
      <c r="C4834" s="16" t="s">
        <v>3969</v>
      </c>
      <c r="D4834" s="16"/>
      <c r="E4834" s="16"/>
      <c r="F4834" s="17">
        <v>8</v>
      </c>
      <c r="G4834" s="17" t="s">
        <v>264</v>
      </c>
      <c r="H4834" s="17">
        <v>1948</v>
      </c>
      <c r="I4834" s="71" t="str">
        <f t="shared" si="300"/>
        <v>July 8, 1948</v>
      </c>
      <c r="J4834" s="105"/>
      <c r="K4834" s="121" t="s">
        <v>16790</v>
      </c>
      <c r="L4834" t="s">
        <v>10801</v>
      </c>
      <c r="R4834" s="16"/>
      <c r="S4834" t="s">
        <v>13793</v>
      </c>
      <c r="T4834" t="s">
        <v>64</v>
      </c>
      <c r="U4834">
        <v>125</v>
      </c>
      <c r="V4834" t="s">
        <v>13794</v>
      </c>
      <c r="W4834">
        <v>7</v>
      </c>
      <c r="X4834" s="30"/>
      <c r="Y4834" s="30">
        <v>0</v>
      </c>
      <c r="Z4834" s="30">
        <v>1</v>
      </c>
      <c r="AA4834" s="30" t="e">
        <v>#N/A</v>
      </c>
      <c r="AB4834">
        <v>264</v>
      </c>
      <c r="AC4834" t="s">
        <v>10375</v>
      </c>
      <c r="AD4834" t="b">
        <v>0</v>
      </c>
      <c r="AF4834" t="str">
        <f t="shared" si="301"/>
        <v>125 /264</v>
      </c>
      <c r="AG4834">
        <f t="shared" si="302"/>
        <v>2</v>
      </c>
      <c r="AH4834">
        <f t="shared" si="303"/>
        <v>2</v>
      </c>
    </row>
    <row r="4835" spans="1:34" x14ac:dyDescent="0.25">
      <c r="A4835" s="13" t="s">
        <v>7053</v>
      </c>
      <c r="B4835" t="s">
        <v>1171</v>
      </c>
      <c r="C4835" s="16" t="s">
        <v>3969</v>
      </c>
      <c r="D4835" s="16"/>
      <c r="E4835" s="16"/>
      <c r="F4835" s="17">
        <v>11</v>
      </c>
      <c r="G4835" s="17" t="s">
        <v>282</v>
      </c>
      <c r="H4835" s="17">
        <v>1948</v>
      </c>
      <c r="I4835" s="71" t="str">
        <f t="shared" si="300"/>
        <v>August 11, 1948</v>
      </c>
      <c r="J4835" s="105"/>
      <c r="K4835" s="121" t="s">
        <v>16849</v>
      </c>
      <c r="L4835" t="s">
        <v>10801</v>
      </c>
      <c r="R4835" s="16"/>
      <c r="S4835" t="s">
        <v>13793</v>
      </c>
      <c r="T4835" t="s">
        <v>206</v>
      </c>
      <c r="U4835">
        <v>125</v>
      </c>
      <c r="V4835" t="s">
        <v>16850</v>
      </c>
      <c r="W4835">
        <v>8</v>
      </c>
      <c r="X4835" s="30"/>
      <c r="Y4835" s="30">
        <v>0</v>
      </c>
      <c r="Z4835" s="30">
        <v>1</v>
      </c>
      <c r="AA4835" s="30" t="e">
        <v>#N/A</v>
      </c>
      <c r="AB4835">
        <v>264</v>
      </c>
      <c r="AC4835" t="s">
        <v>10375</v>
      </c>
      <c r="AD4835" t="b">
        <v>0</v>
      </c>
      <c r="AF4835" t="str">
        <f t="shared" si="301"/>
        <v>125 /264</v>
      </c>
      <c r="AG4835">
        <f t="shared" si="302"/>
        <v>2</v>
      </c>
      <c r="AH4835">
        <f t="shared" si="303"/>
        <v>2</v>
      </c>
    </row>
    <row r="4836" spans="1:34" x14ac:dyDescent="0.25">
      <c r="A4836" s="13" t="s">
        <v>9492</v>
      </c>
      <c r="B4836" t="s">
        <v>1171</v>
      </c>
      <c r="C4836" s="16">
        <v>239</v>
      </c>
      <c r="D4836" s="16" t="s">
        <v>6863</v>
      </c>
      <c r="E4836" s="16"/>
      <c r="F4836" s="17">
        <v>6</v>
      </c>
      <c r="G4836" s="17" t="s">
        <v>253</v>
      </c>
      <c r="H4836" s="17">
        <v>1956</v>
      </c>
      <c r="I4836" s="71" t="str">
        <f t="shared" si="300"/>
        <v>May 6, 1956</v>
      </c>
      <c r="J4836" s="105"/>
      <c r="K4836" s="121" t="s">
        <v>18408</v>
      </c>
      <c r="L4836" t="s">
        <v>10867</v>
      </c>
      <c r="R4836" s="16"/>
      <c r="W4836">
        <v>5</v>
      </c>
      <c r="X4836" s="30"/>
      <c r="Y4836" s="30">
        <v>0</v>
      </c>
      <c r="Z4836" s="30">
        <v>1</v>
      </c>
      <c r="AA4836" s="30" t="e">
        <v>#N/A</v>
      </c>
      <c r="AB4836">
        <v>239</v>
      </c>
      <c r="AC4836" t="s">
        <v>10375</v>
      </c>
      <c r="AD4836" t="b">
        <v>0</v>
      </c>
      <c r="AF4836" t="str">
        <f t="shared" si="301"/>
        <v>239</v>
      </c>
      <c r="AG4836">
        <f t="shared" si="302"/>
        <v>1</v>
      </c>
      <c r="AH4836">
        <f t="shared" si="303"/>
        <v>1</v>
      </c>
    </row>
    <row r="4837" spans="1:34" x14ac:dyDescent="0.25">
      <c r="A4837" s="13" t="s">
        <v>3173</v>
      </c>
      <c r="B4837" t="s">
        <v>1171</v>
      </c>
      <c r="C4837" s="16">
        <v>29</v>
      </c>
      <c r="D4837" s="16" t="s">
        <v>236</v>
      </c>
      <c r="E4837" s="16" t="s">
        <v>252</v>
      </c>
      <c r="F4837" s="17">
        <v>29</v>
      </c>
      <c r="G4837" s="17" t="s">
        <v>250</v>
      </c>
      <c r="H4837" s="17">
        <v>1945</v>
      </c>
      <c r="I4837" s="71" t="str">
        <f t="shared" si="300"/>
        <v>April 29, 1945</v>
      </c>
      <c r="J4837" s="105" t="s">
        <v>230</v>
      </c>
      <c r="K4837" s="121" t="s">
        <v>14315</v>
      </c>
      <c r="L4837" t="s">
        <v>10548</v>
      </c>
      <c r="M4837" t="s">
        <v>10561</v>
      </c>
      <c r="P4837" t="s">
        <v>10562</v>
      </c>
      <c r="R4837" s="16"/>
      <c r="S4837" t="s">
        <v>11854</v>
      </c>
      <c r="T4837" t="s">
        <v>10615</v>
      </c>
      <c r="U4837">
        <v>29</v>
      </c>
      <c r="V4837" t="s">
        <v>14224</v>
      </c>
      <c r="W4837">
        <v>4</v>
      </c>
      <c r="X4837" s="30" t="s">
        <v>11782</v>
      </c>
      <c r="Y4837" s="30">
        <v>1</v>
      </c>
      <c r="Z4837" s="30">
        <v>1</v>
      </c>
      <c r="AA4837" s="30" t="s">
        <v>10558</v>
      </c>
      <c r="AB4837">
        <v>29</v>
      </c>
      <c r="AC4837" t="s">
        <v>10375</v>
      </c>
      <c r="AD4837" t="b">
        <v>0</v>
      </c>
      <c r="AF4837" t="str">
        <f t="shared" si="301"/>
        <v>29</v>
      </c>
      <c r="AG4837">
        <f t="shared" si="302"/>
        <v>1</v>
      </c>
      <c r="AH4837">
        <f t="shared" si="303"/>
        <v>1</v>
      </c>
    </row>
    <row r="4838" spans="1:34" x14ac:dyDescent="0.25">
      <c r="A4838" s="13" t="s">
        <v>6935</v>
      </c>
      <c r="B4838" t="s">
        <v>1171</v>
      </c>
      <c r="C4838" s="16" t="s">
        <v>5251</v>
      </c>
      <c r="D4838" s="16" t="s">
        <v>236</v>
      </c>
      <c r="E4838" s="16" t="s">
        <v>252</v>
      </c>
      <c r="F4838" s="17">
        <v>8</v>
      </c>
      <c r="G4838" s="17" t="s">
        <v>264</v>
      </c>
      <c r="H4838" s="17">
        <v>1948</v>
      </c>
      <c r="I4838" s="71" t="str">
        <f t="shared" si="300"/>
        <v>July 8, 1948</v>
      </c>
      <c r="J4838" s="105"/>
      <c r="K4838" s="121" t="s">
        <v>16790</v>
      </c>
      <c r="L4838" t="s">
        <v>10801</v>
      </c>
      <c r="R4838" s="16"/>
      <c r="W4838">
        <v>7</v>
      </c>
      <c r="X4838" s="30"/>
      <c r="Y4838" s="30">
        <v>0</v>
      </c>
      <c r="Z4838" s="30">
        <v>1</v>
      </c>
      <c r="AA4838" s="30" t="e">
        <v>#N/A</v>
      </c>
      <c r="AB4838">
        <v>25</v>
      </c>
      <c r="AC4838" t="s">
        <v>10375</v>
      </c>
      <c r="AD4838" t="b">
        <v>0</v>
      </c>
      <c r="AF4838" t="str">
        <f t="shared" si="301"/>
        <v>125 /264 /25</v>
      </c>
      <c r="AG4838">
        <f t="shared" si="302"/>
        <v>3</v>
      </c>
      <c r="AH4838">
        <f t="shared" si="303"/>
        <v>3</v>
      </c>
    </row>
    <row r="4839" spans="1:34" x14ac:dyDescent="0.25">
      <c r="A4839" s="13" t="s">
        <v>4101</v>
      </c>
      <c r="B4839" t="s">
        <v>1171</v>
      </c>
      <c r="C4839" s="16" t="s">
        <v>3969</v>
      </c>
      <c r="D4839" s="16"/>
      <c r="E4839" s="16"/>
      <c r="F4839" s="17">
        <v>1</v>
      </c>
      <c r="G4839" s="17" t="s">
        <v>247</v>
      </c>
      <c r="H4839" s="17">
        <v>1946</v>
      </c>
      <c r="I4839" s="71" t="str">
        <f t="shared" si="300"/>
        <v>March 1, 1946</v>
      </c>
      <c r="J4839" s="105" t="s">
        <v>230</v>
      </c>
      <c r="K4839" s="121" t="s">
        <v>15068</v>
      </c>
      <c r="L4839" t="s">
        <v>10565</v>
      </c>
      <c r="M4839" t="s">
        <v>10566</v>
      </c>
      <c r="N4839" t="s">
        <v>10567</v>
      </c>
      <c r="R4839" s="16"/>
      <c r="W4839">
        <v>3</v>
      </c>
      <c r="X4839" s="30"/>
      <c r="Y4839" s="30">
        <v>0</v>
      </c>
      <c r="Z4839" s="30">
        <v>1</v>
      </c>
      <c r="AA4839" s="30" t="e">
        <v>#N/A</v>
      </c>
      <c r="AB4839">
        <v>264</v>
      </c>
      <c r="AC4839" t="s">
        <v>10375</v>
      </c>
      <c r="AD4839" t="b">
        <v>0</v>
      </c>
      <c r="AF4839" t="str">
        <f t="shared" si="301"/>
        <v>125 /264</v>
      </c>
      <c r="AG4839">
        <f t="shared" si="302"/>
        <v>2</v>
      </c>
      <c r="AH4839">
        <f t="shared" si="303"/>
        <v>2</v>
      </c>
    </row>
    <row r="4840" spans="1:34" x14ac:dyDescent="0.25">
      <c r="A4840" s="13" t="s">
        <v>9152</v>
      </c>
      <c r="B4840" t="s">
        <v>1171</v>
      </c>
      <c r="C4840" s="16" t="s">
        <v>9153</v>
      </c>
      <c r="D4840" s="16" t="s">
        <v>236</v>
      </c>
      <c r="E4840" s="16" t="s">
        <v>324</v>
      </c>
      <c r="F4840" s="17">
        <v>19</v>
      </c>
      <c r="G4840" s="17" t="s">
        <v>243</v>
      </c>
      <c r="H4840" s="17">
        <v>1954</v>
      </c>
      <c r="I4840" s="71" t="str">
        <f t="shared" si="300"/>
        <v>January 19, 1954</v>
      </c>
      <c r="J4840" s="105"/>
      <c r="K4840" s="121" t="s">
        <v>18244</v>
      </c>
      <c r="L4840" t="s">
        <v>10801</v>
      </c>
      <c r="R4840" s="16"/>
      <c r="W4840">
        <v>1</v>
      </c>
      <c r="X4840" s="30"/>
      <c r="Y4840" s="30">
        <v>0</v>
      </c>
      <c r="Z4840" s="30">
        <v>1</v>
      </c>
      <c r="AA4840" s="30" t="e">
        <v>#N/A</v>
      </c>
      <c r="AB4840" t="s">
        <v>4710</v>
      </c>
      <c r="AC4840" t="s">
        <v>10375</v>
      </c>
      <c r="AD4840" t="b">
        <v>0</v>
      </c>
      <c r="AF4840" t="str">
        <f t="shared" si="301"/>
        <v>141 /CFE</v>
      </c>
      <c r="AG4840">
        <f t="shared" si="302"/>
        <v>2</v>
      </c>
      <c r="AH4840">
        <f t="shared" si="303"/>
        <v>2</v>
      </c>
    </row>
    <row r="4841" spans="1:34" x14ac:dyDescent="0.25">
      <c r="A4841" s="13" t="s">
        <v>4088</v>
      </c>
      <c r="B4841" t="s">
        <v>1171</v>
      </c>
      <c r="C4841" s="16" t="s">
        <v>4089</v>
      </c>
      <c r="D4841" s="16" t="s">
        <v>236</v>
      </c>
      <c r="E4841" s="16" t="s">
        <v>324</v>
      </c>
      <c r="F4841" s="17">
        <v>1</v>
      </c>
      <c r="G4841" s="17" t="s">
        <v>250</v>
      </c>
      <c r="H4841" s="17">
        <v>1946</v>
      </c>
      <c r="I4841" s="71" t="str">
        <f t="shared" si="300"/>
        <v>April 1, 1946</v>
      </c>
      <c r="J4841" s="105" t="s">
        <v>230</v>
      </c>
      <c r="K4841" s="121" t="s">
        <v>15060</v>
      </c>
      <c r="L4841" t="s">
        <v>10565</v>
      </c>
      <c r="M4841" t="s">
        <v>10566</v>
      </c>
      <c r="N4841" t="s">
        <v>10567</v>
      </c>
      <c r="R4841" s="16"/>
      <c r="W4841">
        <v>4</v>
      </c>
      <c r="X4841" s="30"/>
      <c r="Y4841" s="30">
        <v>0</v>
      </c>
      <c r="Z4841" s="30">
        <v>1</v>
      </c>
      <c r="AA4841" s="30" t="e">
        <v>#N/A</v>
      </c>
      <c r="AB4841" t="s">
        <v>4710</v>
      </c>
      <c r="AC4841" t="s">
        <v>10375</v>
      </c>
      <c r="AD4841" t="b">
        <v>0</v>
      </c>
      <c r="AF4841" t="str">
        <f t="shared" si="301"/>
        <v>CFE /NFDU /CFE</v>
      </c>
      <c r="AG4841">
        <f t="shared" si="302"/>
        <v>3</v>
      </c>
      <c r="AH4841">
        <f t="shared" si="303"/>
        <v>3</v>
      </c>
    </row>
    <row r="4842" spans="1:34" x14ac:dyDescent="0.25">
      <c r="A4842" s="13" t="s">
        <v>3809</v>
      </c>
      <c r="B4842" t="s">
        <v>1171</v>
      </c>
      <c r="C4842" s="16">
        <v>29</v>
      </c>
      <c r="D4842" s="16" t="s">
        <v>236</v>
      </c>
      <c r="E4842" s="16" t="s">
        <v>252</v>
      </c>
      <c r="F4842" s="17">
        <v>13</v>
      </c>
      <c r="G4842" s="17" t="s">
        <v>309</v>
      </c>
      <c r="H4842" s="17">
        <v>1945</v>
      </c>
      <c r="I4842" s="71" t="str">
        <f t="shared" si="300"/>
        <v>October 13, 1945</v>
      </c>
      <c r="J4842" s="105" t="s">
        <v>230</v>
      </c>
      <c r="K4842" s="121" t="s">
        <v>14833</v>
      </c>
      <c r="L4842" t="s">
        <v>10565</v>
      </c>
      <c r="M4842" t="s">
        <v>10566</v>
      </c>
      <c r="N4842" t="s">
        <v>12205</v>
      </c>
      <c r="R4842" s="16"/>
      <c r="W4842">
        <v>10</v>
      </c>
      <c r="X4842" s="30"/>
      <c r="Y4842" s="30">
        <v>0</v>
      </c>
      <c r="Z4842" s="30">
        <v>1</v>
      </c>
      <c r="AA4842" s="30" t="e">
        <v>#N/A</v>
      </c>
      <c r="AB4842">
        <v>29</v>
      </c>
      <c r="AC4842" t="s">
        <v>10375</v>
      </c>
      <c r="AD4842" t="b">
        <v>0</v>
      </c>
      <c r="AF4842" t="str">
        <f t="shared" si="301"/>
        <v>29</v>
      </c>
      <c r="AG4842">
        <f t="shared" si="302"/>
        <v>1</v>
      </c>
      <c r="AH4842">
        <f t="shared" si="303"/>
        <v>1</v>
      </c>
    </row>
    <row r="4843" spans="1:34" x14ac:dyDescent="0.25">
      <c r="A4843" s="13" t="s">
        <v>2719</v>
      </c>
      <c r="B4843" t="s">
        <v>1171</v>
      </c>
      <c r="C4843" s="16">
        <v>406</v>
      </c>
      <c r="D4843" s="16" t="s">
        <v>236</v>
      </c>
      <c r="E4843" s="16" t="s">
        <v>252</v>
      </c>
      <c r="F4843" s="17">
        <v>3</v>
      </c>
      <c r="G4843" s="17" t="s">
        <v>247</v>
      </c>
      <c r="H4843" s="17">
        <v>1945</v>
      </c>
      <c r="I4843" s="71" t="str">
        <f t="shared" si="300"/>
        <v>March 3, 1945</v>
      </c>
      <c r="J4843" s="105" t="s">
        <v>10627</v>
      </c>
      <c r="K4843" s="121" t="s">
        <v>13772</v>
      </c>
      <c r="L4843" t="s">
        <v>10548</v>
      </c>
      <c r="M4843" t="s">
        <v>11177</v>
      </c>
      <c r="P4843" t="s">
        <v>10552</v>
      </c>
      <c r="Q4843" t="s">
        <v>10968</v>
      </c>
      <c r="R4843" s="16"/>
      <c r="W4843">
        <v>3</v>
      </c>
      <c r="X4843" s="30" t="s">
        <v>13748</v>
      </c>
      <c r="Y4843" s="30">
        <v>1</v>
      </c>
      <c r="Z4843" s="30">
        <v>1</v>
      </c>
      <c r="AA4843" s="30" t="s">
        <v>10558</v>
      </c>
      <c r="AB4843">
        <v>406</v>
      </c>
      <c r="AC4843" t="s">
        <v>10375</v>
      </c>
      <c r="AD4843" t="b">
        <v>1</v>
      </c>
      <c r="AE4843" t="s">
        <v>401</v>
      </c>
      <c r="AF4843" t="str">
        <f t="shared" si="301"/>
        <v>406</v>
      </c>
      <c r="AG4843">
        <f t="shared" si="302"/>
        <v>1</v>
      </c>
      <c r="AH4843">
        <f t="shared" si="303"/>
        <v>1</v>
      </c>
    </row>
    <row r="4844" spans="1:34" x14ac:dyDescent="0.25">
      <c r="A4844" s="13" t="s">
        <v>6929</v>
      </c>
      <c r="B4844" t="s">
        <v>1171</v>
      </c>
      <c r="C4844" s="16" t="s">
        <v>6829</v>
      </c>
      <c r="D4844" s="16" t="s">
        <v>236</v>
      </c>
      <c r="E4844" s="16" t="s">
        <v>252</v>
      </c>
      <c r="F4844" s="17">
        <v>8</v>
      </c>
      <c r="G4844" s="17" t="s">
        <v>264</v>
      </c>
      <c r="H4844" s="17">
        <v>1948</v>
      </c>
      <c r="I4844" s="71" t="str">
        <f t="shared" si="300"/>
        <v>July 8, 1948</v>
      </c>
      <c r="J4844" s="105"/>
      <c r="K4844" s="121" t="s">
        <v>16790</v>
      </c>
      <c r="L4844" t="s">
        <v>10801</v>
      </c>
      <c r="R4844" s="16"/>
      <c r="W4844">
        <v>7</v>
      </c>
      <c r="X4844" s="30"/>
      <c r="Y4844" s="30">
        <v>0</v>
      </c>
      <c r="Z4844" s="30">
        <v>1</v>
      </c>
      <c r="AA4844" s="30" t="e">
        <v>#N/A</v>
      </c>
      <c r="AB4844">
        <v>151</v>
      </c>
      <c r="AC4844" t="s">
        <v>10375</v>
      </c>
      <c r="AD4844" t="b">
        <v>0</v>
      </c>
      <c r="AF4844" t="str">
        <f t="shared" si="301"/>
        <v>125 /264 /151</v>
      </c>
      <c r="AG4844">
        <f t="shared" si="302"/>
        <v>3</v>
      </c>
      <c r="AH4844">
        <f t="shared" si="303"/>
        <v>3</v>
      </c>
    </row>
    <row r="4845" spans="1:34" x14ac:dyDescent="0.25">
      <c r="A4845" s="13" t="s">
        <v>9513</v>
      </c>
      <c r="B4845" t="s">
        <v>1171</v>
      </c>
      <c r="C4845" s="16" t="s">
        <v>7550</v>
      </c>
      <c r="D4845" s="16" t="s">
        <v>4789</v>
      </c>
      <c r="E4845" s="16"/>
      <c r="F4845" s="17">
        <v>17</v>
      </c>
      <c r="G4845" s="17" t="s">
        <v>309</v>
      </c>
      <c r="H4845" s="17">
        <v>1956</v>
      </c>
      <c r="I4845" s="71" t="str">
        <f t="shared" si="300"/>
        <v>October 17, 1956</v>
      </c>
      <c r="J4845" s="105"/>
      <c r="K4845" s="121" t="s">
        <v>18424</v>
      </c>
      <c r="L4845" t="s">
        <v>10801</v>
      </c>
      <c r="R4845" s="16"/>
      <c r="W4845">
        <v>10</v>
      </c>
      <c r="X4845" s="30"/>
      <c r="Y4845" s="30">
        <v>0</v>
      </c>
      <c r="Z4845" s="30">
        <v>1</v>
      </c>
      <c r="AA4845" s="30" t="e">
        <v>#N/A</v>
      </c>
      <c r="AB4845">
        <v>68</v>
      </c>
      <c r="AC4845" t="s">
        <v>10375</v>
      </c>
      <c r="AD4845" t="b">
        <v>0</v>
      </c>
      <c r="AF4845" t="str">
        <f t="shared" si="301"/>
        <v>68 /Belgium</v>
      </c>
      <c r="AG4845">
        <f t="shared" si="302"/>
        <v>2</v>
      </c>
      <c r="AH4845">
        <f t="shared" si="303"/>
        <v>2</v>
      </c>
    </row>
    <row r="4846" spans="1:34" x14ac:dyDescent="0.25">
      <c r="A4846" s="13" t="s">
        <v>5509</v>
      </c>
      <c r="B4846" t="s">
        <v>1171</v>
      </c>
      <c r="C4846" s="16">
        <v>406</v>
      </c>
      <c r="D4846" s="16"/>
      <c r="E4846" s="16"/>
      <c r="F4846" s="17">
        <v>31</v>
      </c>
      <c r="G4846" s="17" t="s">
        <v>238</v>
      </c>
      <c r="H4846" s="17">
        <v>1946</v>
      </c>
      <c r="I4846" s="71" t="str">
        <f t="shared" si="300"/>
        <v>December 31, 1946</v>
      </c>
      <c r="J4846" s="105"/>
      <c r="K4846" s="121" t="s">
        <v>15905</v>
      </c>
      <c r="L4846" t="s">
        <v>10801</v>
      </c>
      <c r="R4846" s="16"/>
      <c r="W4846">
        <v>12</v>
      </c>
      <c r="X4846" s="30"/>
      <c r="Y4846" s="30">
        <v>0</v>
      </c>
      <c r="Z4846" s="30">
        <v>1</v>
      </c>
      <c r="AA4846" s="30" t="e">
        <v>#N/A</v>
      </c>
      <c r="AB4846">
        <v>406</v>
      </c>
      <c r="AC4846" t="s">
        <v>10375</v>
      </c>
      <c r="AD4846" t="b">
        <v>1</v>
      </c>
      <c r="AE4846" t="s">
        <v>401</v>
      </c>
      <c r="AF4846" t="str">
        <f t="shared" si="301"/>
        <v>406</v>
      </c>
      <c r="AG4846">
        <f t="shared" si="302"/>
        <v>1</v>
      </c>
      <c r="AH4846">
        <f t="shared" si="303"/>
        <v>1</v>
      </c>
    </row>
    <row r="4847" spans="1:34" x14ac:dyDescent="0.25">
      <c r="A4847" s="13" t="s">
        <v>6948</v>
      </c>
      <c r="B4847" t="s">
        <v>1171</v>
      </c>
      <c r="C4847" s="16" t="s">
        <v>3969</v>
      </c>
      <c r="D4847" s="16"/>
      <c r="E4847" s="16"/>
      <c r="F4847" s="17">
        <v>8</v>
      </c>
      <c r="G4847" s="17" t="s">
        <v>264</v>
      </c>
      <c r="H4847" s="17">
        <v>1948</v>
      </c>
      <c r="I4847" s="71" t="str">
        <f t="shared" si="300"/>
        <v>July 8, 1948</v>
      </c>
      <c r="J4847" s="105"/>
      <c r="K4847" s="121" t="s">
        <v>16790</v>
      </c>
      <c r="L4847" t="s">
        <v>10801</v>
      </c>
      <c r="R4847" s="16"/>
      <c r="W4847">
        <v>7</v>
      </c>
      <c r="X4847" s="30"/>
      <c r="Y4847" s="30">
        <v>0</v>
      </c>
      <c r="Z4847" s="30">
        <v>1</v>
      </c>
      <c r="AA4847" s="30" t="e">
        <v>#N/A</v>
      </c>
      <c r="AB4847">
        <v>264</v>
      </c>
      <c r="AC4847" t="s">
        <v>10375</v>
      </c>
      <c r="AD4847" t="b">
        <v>0</v>
      </c>
      <c r="AF4847" t="str">
        <f t="shared" si="301"/>
        <v>125 /264</v>
      </c>
      <c r="AG4847">
        <f t="shared" si="302"/>
        <v>2</v>
      </c>
      <c r="AH4847">
        <f t="shared" si="303"/>
        <v>2</v>
      </c>
    </row>
    <row r="4848" spans="1:34" x14ac:dyDescent="0.25">
      <c r="A4848" s="13" t="s">
        <v>8342</v>
      </c>
      <c r="B4848" t="s">
        <v>1171</v>
      </c>
      <c r="C4848" s="16" t="s">
        <v>8343</v>
      </c>
      <c r="D4848" s="16" t="s">
        <v>236</v>
      </c>
      <c r="E4848" s="16" t="s">
        <v>252</v>
      </c>
      <c r="F4848" s="17">
        <v>26</v>
      </c>
      <c r="G4848" s="17" t="s">
        <v>326</v>
      </c>
      <c r="H4848" s="17">
        <v>1951</v>
      </c>
      <c r="I4848" s="71" t="str">
        <f t="shared" si="300"/>
        <v>November 26, 1951</v>
      </c>
      <c r="J4848" s="105"/>
      <c r="K4848" s="121" t="s">
        <v>17706</v>
      </c>
      <c r="L4848" t="s">
        <v>10801</v>
      </c>
      <c r="R4848" s="16"/>
      <c r="W4848">
        <v>11</v>
      </c>
      <c r="X4848" s="30"/>
      <c r="Y4848" s="30">
        <v>0</v>
      </c>
      <c r="Z4848" s="30">
        <v>1</v>
      </c>
      <c r="AA4848" s="30" t="e">
        <v>#N/A</v>
      </c>
      <c r="AB4848">
        <v>29</v>
      </c>
      <c r="AC4848" t="s">
        <v>10375</v>
      </c>
      <c r="AD4848" t="b">
        <v>0</v>
      </c>
      <c r="AF4848" t="str">
        <f t="shared" si="301"/>
        <v>125 /609 /29</v>
      </c>
      <c r="AG4848">
        <f t="shared" si="302"/>
        <v>3</v>
      </c>
      <c r="AH4848">
        <f t="shared" si="303"/>
        <v>3</v>
      </c>
    </row>
    <row r="4849" spans="1:34" x14ac:dyDescent="0.25">
      <c r="A4849" s="13" t="s">
        <v>8875</v>
      </c>
      <c r="B4849" t="s">
        <v>1171</v>
      </c>
      <c r="C4849" s="16" t="s">
        <v>8876</v>
      </c>
      <c r="D4849" s="16" t="s">
        <v>4789</v>
      </c>
      <c r="E4849" s="16"/>
      <c r="F4849" s="17">
        <v>29</v>
      </c>
      <c r="G4849" s="17" t="s">
        <v>309</v>
      </c>
      <c r="H4849" s="17">
        <v>1953</v>
      </c>
      <c r="I4849" s="71" t="str">
        <f t="shared" si="300"/>
        <v>October 29, 1953</v>
      </c>
      <c r="J4849" s="105"/>
      <c r="K4849" s="121" t="s">
        <v>18108</v>
      </c>
      <c r="L4849" t="s">
        <v>10801</v>
      </c>
      <c r="R4849" s="16"/>
      <c r="S4849" t="s">
        <v>15643</v>
      </c>
      <c r="T4849" t="s">
        <v>18109</v>
      </c>
      <c r="U4849">
        <v>125</v>
      </c>
      <c r="V4849" s="30" t="s">
        <v>18110</v>
      </c>
      <c r="W4849">
        <v>10</v>
      </c>
      <c r="X4849" s="30"/>
      <c r="Y4849" s="30">
        <v>0</v>
      </c>
      <c r="Z4849" s="30">
        <v>1</v>
      </c>
      <c r="AA4849" s="30" t="e">
        <v>#N/A</v>
      </c>
      <c r="AB4849">
        <v>504</v>
      </c>
      <c r="AC4849" t="s">
        <v>10375</v>
      </c>
      <c r="AD4849" t="b">
        <v>0</v>
      </c>
      <c r="AF4849" t="str">
        <f t="shared" si="301"/>
        <v>125 /264 /504 /Belgium</v>
      </c>
      <c r="AG4849">
        <f t="shared" si="302"/>
        <v>4</v>
      </c>
      <c r="AH4849">
        <f t="shared" si="303"/>
        <v>4</v>
      </c>
    </row>
    <row r="4850" spans="1:34" x14ac:dyDescent="0.25">
      <c r="A4850" s="13" t="s">
        <v>4962</v>
      </c>
      <c r="B4850" t="s">
        <v>1171</v>
      </c>
      <c r="C4850" s="16" t="s">
        <v>4963</v>
      </c>
      <c r="D4850" s="16" t="s">
        <v>236</v>
      </c>
      <c r="E4850" s="16" t="s">
        <v>252</v>
      </c>
      <c r="F4850" s="17">
        <v>25</v>
      </c>
      <c r="G4850" s="17" t="s">
        <v>326</v>
      </c>
      <c r="H4850" s="17">
        <v>1946</v>
      </c>
      <c r="I4850" s="71" t="str">
        <f t="shared" si="300"/>
        <v>November 25, 1946</v>
      </c>
      <c r="J4850" s="105"/>
      <c r="K4850" s="121" t="s">
        <v>15678</v>
      </c>
      <c r="L4850" t="s">
        <v>10801</v>
      </c>
      <c r="R4850" s="16"/>
      <c r="W4850">
        <v>11</v>
      </c>
      <c r="X4850" s="30"/>
      <c r="Y4850" s="30">
        <v>0</v>
      </c>
      <c r="Z4850" s="30">
        <v>1</v>
      </c>
      <c r="AA4850" s="30" t="e">
        <v>#N/A</v>
      </c>
      <c r="AB4850">
        <v>141</v>
      </c>
      <c r="AC4850" t="s">
        <v>10375</v>
      </c>
      <c r="AD4850" t="b">
        <v>0</v>
      </c>
      <c r="AF4850" t="str">
        <f t="shared" si="301"/>
        <v>239 /141</v>
      </c>
      <c r="AG4850">
        <f t="shared" si="302"/>
        <v>2</v>
      </c>
      <c r="AH4850">
        <f t="shared" si="303"/>
        <v>2</v>
      </c>
    </row>
    <row r="4851" spans="1:34" x14ac:dyDescent="0.25">
      <c r="A4851" s="13" t="s">
        <v>6844</v>
      </c>
      <c r="B4851" t="s">
        <v>1171</v>
      </c>
      <c r="C4851" s="16">
        <v>151</v>
      </c>
      <c r="D4851" s="16" t="s">
        <v>236</v>
      </c>
      <c r="E4851" s="16" t="s">
        <v>252</v>
      </c>
      <c r="F4851" s="17">
        <v>5</v>
      </c>
      <c r="G4851" s="17" t="s">
        <v>282</v>
      </c>
      <c r="H4851" s="17">
        <v>1948</v>
      </c>
      <c r="I4851" s="71" t="str">
        <f t="shared" si="300"/>
        <v>August 5, 1948</v>
      </c>
      <c r="J4851" s="105"/>
      <c r="K4851" s="121" t="s">
        <v>16740</v>
      </c>
      <c r="L4851" t="s">
        <v>10801</v>
      </c>
      <c r="R4851" s="16"/>
      <c r="W4851">
        <v>8</v>
      </c>
      <c r="X4851" s="30"/>
      <c r="Y4851" s="30">
        <v>0</v>
      </c>
      <c r="Z4851" s="30">
        <v>1</v>
      </c>
      <c r="AA4851" s="30" t="e">
        <v>#N/A</v>
      </c>
      <c r="AB4851">
        <v>151</v>
      </c>
      <c r="AC4851" t="s">
        <v>10375</v>
      </c>
      <c r="AD4851" t="b">
        <v>0</v>
      </c>
      <c r="AF4851" t="str">
        <f t="shared" si="301"/>
        <v>151</v>
      </c>
      <c r="AG4851">
        <f t="shared" si="302"/>
        <v>1</v>
      </c>
      <c r="AH4851">
        <f t="shared" si="303"/>
        <v>1</v>
      </c>
    </row>
    <row r="4852" spans="1:34" x14ac:dyDescent="0.25">
      <c r="A4852" s="13" t="s">
        <v>3138</v>
      </c>
      <c r="B4852" t="s">
        <v>1171</v>
      </c>
      <c r="C4852" s="16">
        <v>406</v>
      </c>
      <c r="D4852" s="16" t="s">
        <v>236</v>
      </c>
      <c r="E4852" s="16" t="s">
        <v>277</v>
      </c>
      <c r="F4852" s="17">
        <v>24</v>
      </c>
      <c r="G4852" s="17" t="s">
        <v>250</v>
      </c>
      <c r="H4852" s="17">
        <v>1945</v>
      </c>
      <c r="I4852" s="71" t="str">
        <f t="shared" si="300"/>
        <v>April 24, 1945</v>
      </c>
      <c r="J4852" s="105" t="s">
        <v>10627</v>
      </c>
      <c r="K4852" s="121" t="s">
        <v>14280</v>
      </c>
      <c r="L4852" t="s">
        <v>10548</v>
      </c>
      <c r="M4852" t="s">
        <v>10561</v>
      </c>
      <c r="P4852" t="s">
        <v>10562</v>
      </c>
      <c r="R4852" s="16"/>
      <c r="S4852" t="s">
        <v>12705</v>
      </c>
      <c r="T4852" t="s">
        <v>4</v>
      </c>
      <c r="U4852">
        <v>406</v>
      </c>
      <c r="V4852" t="s">
        <v>14281</v>
      </c>
      <c r="W4852">
        <v>4</v>
      </c>
      <c r="X4852" s="30" t="s">
        <v>11782</v>
      </c>
      <c r="Y4852" s="30">
        <v>1</v>
      </c>
      <c r="Z4852" s="30">
        <v>1</v>
      </c>
      <c r="AA4852" s="30" t="s">
        <v>10558</v>
      </c>
      <c r="AB4852">
        <v>406</v>
      </c>
      <c r="AC4852" t="s">
        <v>10375</v>
      </c>
      <c r="AD4852" t="b">
        <v>1</v>
      </c>
      <c r="AE4852" t="s">
        <v>401</v>
      </c>
      <c r="AF4852" t="str">
        <f t="shared" si="301"/>
        <v>406</v>
      </c>
      <c r="AG4852">
        <f t="shared" si="302"/>
        <v>1</v>
      </c>
      <c r="AH4852">
        <f t="shared" si="303"/>
        <v>1</v>
      </c>
    </row>
    <row r="4853" spans="1:34" x14ac:dyDescent="0.25">
      <c r="A4853" s="13" t="s">
        <v>6930</v>
      </c>
      <c r="B4853" t="s">
        <v>1171</v>
      </c>
      <c r="C4853" s="16" t="s">
        <v>6829</v>
      </c>
      <c r="D4853" s="16" t="s">
        <v>236</v>
      </c>
      <c r="E4853" s="16" t="s">
        <v>252</v>
      </c>
      <c r="F4853" s="17">
        <v>8</v>
      </c>
      <c r="G4853" s="17" t="s">
        <v>264</v>
      </c>
      <c r="H4853" s="17">
        <v>1948</v>
      </c>
      <c r="I4853" s="71" t="str">
        <f t="shared" si="300"/>
        <v>July 8, 1948</v>
      </c>
      <c r="J4853" s="105"/>
      <c r="K4853" s="121" t="s">
        <v>16790</v>
      </c>
      <c r="L4853" t="s">
        <v>10801</v>
      </c>
      <c r="R4853" s="16"/>
      <c r="W4853">
        <v>7</v>
      </c>
      <c r="X4853" s="30"/>
      <c r="Y4853" s="30">
        <v>0</v>
      </c>
      <c r="Z4853" s="30">
        <v>1</v>
      </c>
      <c r="AA4853" s="30" t="e">
        <v>#N/A</v>
      </c>
      <c r="AB4853">
        <v>151</v>
      </c>
      <c r="AC4853" t="s">
        <v>10375</v>
      </c>
      <c r="AD4853" t="b">
        <v>0</v>
      </c>
      <c r="AF4853" t="str">
        <f t="shared" si="301"/>
        <v>125 /264 /151</v>
      </c>
      <c r="AG4853">
        <f t="shared" si="302"/>
        <v>3</v>
      </c>
      <c r="AH4853">
        <f t="shared" si="303"/>
        <v>3</v>
      </c>
    </row>
    <row r="4854" spans="1:34" x14ac:dyDescent="0.25">
      <c r="A4854" s="13" t="s">
        <v>8985</v>
      </c>
      <c r="B4854" t="s">
        <v>1171</v>
      </c>
      <c r="C4854" s="16" t="s">
        <v>8986</v>
      </c>
      <c r="D4854" s="16"/>
      <c r="E4854" s="16"/>
      <c r="F4854" s="17">
        <v>4</v>
      </c>
      <c r="G4854" s="17" t="s">
        <v>309</v>
      </c>
      <c r="H4854" s="17">
        <v>1954</v>
      </c>
      <c r="I4854" s="71" t="str">
        <f t="shared" si="300"/>
        <v>October 4, 1954</v>
      </c>
      <c r="J4854" s="105"/>
      <c r="K4854" s="121" t="s">
        <v>18187</v>
      </c>
      <c r="L4854" t="s">
        <v>10801</v>
      </c>
      <c r="R4854" s="16"/>
      <c r="S4854" t="s">
        <v>12434</v>
      </c>
      <c r="T4854" t="s">
        <v>2</v>
      </c>
      <c r="U4854">
        <v>85</v>
      </c>
      <c r="V4854" s="26" t="s">
        <v>14178</v>
      </c>
      <c r="W4854">
        <v>10</v>
      </c>
      <c r="X4854" s="30"/>
      <c r="Y4854" s="30">
        <v>0</v>
      </c>
      <c r="Z4854" s="30">
        <v>1</v>
      </c>
      <c r="AA4854" s="30" t="e">
        <v>#N/A</v>
      </c>
      <c r="AB4854">
        <v>616</v>
      </c>
      <c r="AC4854" t="s">
        <v>10375</v>
      </c>
      <c r="AD4854" t="b">
        <v>0</v>
      </c>
      <c r="AF4854" t="str">
        <f t="shared" si="301"/>
        <v>BSDU /RWE /616</v>
      </c>
      <c r="AG4854">
        <f t="shared" si="302"/>
        <v>3</v>
      </c>
      <c r="AH4854">
        <f t="shared" si="303"/>
        <v>3</v>
      </c>
    </row>
    <row r="4855" spans="1:34" x14ac:dyDescent="0.25">
      <c r="A4855" s="13" t="s">
        <v>2877</v>
      </c>
      <c r="B4855" t="s">
        <v>1171</v>
      </c>
      <c r="C4855" s="16">
        <v>141</v>
      </c>
      <c r="D4855" s="16" t="s">
        <v>236</v>
      </c>
      <c r="E4855" s="16" t="s">
        <v>252</v>
      </c>
      <c r="F4855" s="17">
        <v>23</v>
      </c>
      <c r="G4855" s="17" t="s">
        <v>247</v>
      </c>
      <c r="H4855" s="17">
        <v>1945</v>
      </c>
      <c r="I4855" s="71" t="str">
        <f t="shared" si="300"/>
        <v>March 23, 1945</v>
      </c>
      <c r="J4855" s="105" t="s">
        <v>230</v>
      </c>
      <c r="K4855" s="121" t="s">
        <v>13979</v>
      </c>
      <c r="L4855" t="s">
        <v>10565</v>
      </c>
      <c r="M4855" t="s">
        <v>10566</v>
      </c>
      <c r="N4855" t="s">
        <v>10567</v>
      </c>
      <c r="R4855" s="16"/>
      <c r="W4855">
        <v>3</v>
      </c>
      <c r="X4855" s="30" t="s">
        <v>13748</v>
      </c>
      <c r="Y4855" s="30">
        <v>1</v>
      </c>
      <c r="Z4855" s="30">
        <v>1</v>
      </c>
      <c r="AA4855" s="30" t="s">
        <v>10558</v>
      </c>
      <c r="AB4855">
        <v>141</v>
      </c>
      <c r="AC4855" t="s">
        <v>10375</v>
      </c>
      <c r="AD4855" t="b">
        <v>0</v>
      </c>
      <c r="AF4855" t="str">
        <f t="shared" si="301"/>
        <v>141</v>
      </c>
      <c r="AG4855">
        <f t="shared" si="302"/>
        <v>1</v>
      </c>
      <c r="AH4855">
        <f t="shared" si="303"/>
        <v>1</v>
      </c>
    </row>
    <row r="4856" spans="1:34" x14ac:dyDescent="0.25">
      <c r="A4856" s="13" t="s">
        <v>6837</v>
      </c>
      <c r="B4856" t="s">
        <v>1171</v>
      </c>
      <c r="C4856" s="16" t="s">
        <v>6838</v>
      </c>
      <c r="D4856" s="16" t="s">
        <v>236</v>
      </c>
      <c r="E4856" s="16" t="s">
        <v>252</v>
      </c>
      <c r="F4856" s="17">
        <v>5</v>
      </c>
      <c r="G4856" s="17" t="s">
        <v>282</v>
      </c>
      <c r="H4856" s="17">
        <v>1948</v>
      </c>
      <c r="I4856" s="71" t="str">
        <f t="shared" si="300"/>
        <v>August 5, 1948</v>
      </c>
      <c r="J4856" s="105"/>
      <c r="K4856" s="121" t="s">
        <v>16740</v>
      </c>
      <c r="L4856" t="s">
        <v>10801</v>
      </c>
      <c r="R4856" s="16"/>
      <c r="S4856" t="s">
        <v>12238</v>
      </c>
      <c r="T4856" t="s">
        <v>10522</v>
      </c>
      <c r="U4856">
        <v>219</v>
      </c>
      <c r="V4856" t="s">
        <v>16749</v>
      </c>
      <c r="W4856">
        <v>8</v>
      </c>
      <c r="X4856" s="30"/>
      <c r="Y4856" s="30">
        <v>0</v>
      </c>
      <c r="Z4856" s="30">
        <v>1</v>
      </c>
      <c r="AA4856" s="30" t="e">
        <v>#N/A</v>
      </c>
      <c r="AB4856">
        <v>141</v>
      </c>
      <c r="AC4856" t="s">
        <v>10375</v>
      </c>
      <c r="AD4856" t="b">
        <v>0</v>
      </c>
      <c r="AF4856" t="str">
        <f t="shared" si="301"/>
        <v>219 /141</v>
      </c>
      <c r="AG4856">
        <f t="shared" si="302"/>
        <v>2</v>
      </c>
      <c r="AH4856">
        <f t="shared" si="303"/>
        <v>2</v>
      </c>
    </row>
    <row r="4857" spans="1:34" x14ac:dyDescent="0.25">
      <c r="A4857" s="13" t="s">
        <v>6916</v>
      </c>
      <c r="B4857" t="s">
        <v>1171</v>
      </c>
      <c r="C4857" s="16" t="s">
        <v>6917</v>
      </c>
      <c r="D4857" s="16"/>
      <c r="E4857" s="16"/>
      <c r="F4857" s="17">
        <v>8</v>
      </c>
      <c r="G4857" s="17" t="s">
        <v>264</v>
      </c>
      <c r="H4857" s="17">
        <v>1948</v>
      </c>
      <c r="I4857" s="71" t="str">
        <f t="shared" si="300"/>
        <v>July 8, 1948</v>
      </c>
      <c r="J4857" s="105"/>
      <c r="K4857" s="121" t="s">
        <v>16790</v>
      </c>
      <c r="L4857" t="s">
        <v>10801</v>
      </c>
      <c r="R4857" s="16"/>
      <c r="W4857">
        <v>7</v>
      </c>
      <c r="X4857" s="30"/>
      <c r="Y4857" s="30">
        <v>0</v>
      </c>
      <c r="Z4857" s="30">
        <v>1</v>
      </c>
      <c r="AA4857" s="30" t="e">
        <v>#N/A</v>
      </c>
      <c r="AB4857" t="s">
        <v>3650</v>
      </c>
      <c r="AC4857" t="s">
        <v>10375</v>
      </c>
      <c r="AD4857" t="b">
        <v>0</v>
      </c>
      <c r="AF4857" t="str">
        <f t="shared" si="301"/>
        <v>141 /157 /141 /RWE</v>
      </c>
      <c r="AG4857">
        <f t="shared" si="302"/>
        <v>4</v>
      </c>
      <c r="AH4857">
        <f t="shared" si="303"/>
        <v>4</v>
      </c>
    </row>
    <row r="4858" spans="1:34" x14ac:dyDescent="0.25">
      <c r="A4858" s="13" t="s">
        <v>8657</v>
      </c>
      <c r="B4858" t="s">
        <v>1171</v>
      </c>
      <c r="C4858" s="16" t="s">
        <v>8658</v>
      </c>
      <c r="D4858" s="16"/>
      <c r="E4858" s="16"/>
      <c r="F4858" s="17">
        <v>1</v>
      </c>
      <c r="G4858" s="17" t="s">
        <v>294</v>
      </c>
      <c r="H4858" s="17">
        <v>1953</v>
      </c>
      <c r="I4858" s="71" t="str">
        <f t="shared" si="300"/>
        <v>September 1, 1953</v>
      </c>
      <c r="J4858" s="105"/>
      <c r="K4858" s="121" t="s">
        <v>17962</v>
      </c>
      <c r="L4858" t="s">
        <v>10801</v>
      </c>
      <c r="R4858" s="16"/>
      <c r="S4858" t="s">
        <v>12551</v>
      </c>
      <c r="T4858" t="s">
        <v>17963</v>
      </c>
      <c r="U4858">
        <v>608</v>
      </c>
      <c r="V4858" t="s">
        <v>17964</v>
      </c>
      <c r="W4858">
        <v>9</v>
      </c>
      <c r="X4858" s="30"/>
      <c r="Y4858" s="30">
        <v>0</v>
      </c>
      <c r="Z4858" s="30">
        <v>1</v>
      </c>
      <c r="AA4858" s="30" t="e">
        <v>#N/A</v>
      </c>
      <c r="AB4858" t="s">
        <v>3667</v>
      </c>
      <c r="AC4858" t="s">
        <v>10375</v>
      </c>
      <c r="AD4858" t="b">
        <v>0</v>
      </c>
      <c r="AF4858" t="str">
        <f t="shared" si="301"/>
        <v>NFDU /CFE /608 /TFU</v>
      </c>
      <c r="AG4858">
        <f t="shared" si="302"/>
        <v>4</v>
      </c>
      <c r="AH4858">
        <f t="shared" si="303"/>
        <v>4</v>
      </c>
    </row>
    <row r="4859" spans="1:34" x14ac:dyDescent="0.25">
      <c r="A4859" s="13" t="s">
        <v>9317</v>
      </c>
      <c r="B4859" t="s">
        <v>1171</v>
      </c>
      <c r="C4859" s="16" t="s">
        <v>9318</v>
      </c>
      <c r="D4859" s="16"/>
      <c r="E4859" s="16"/>
      <c r="F4859" s="17">
        <v>30</v>
      </c>
      <c r="G4859" s="17" t="s">
        <v>250</v>
      </c>
      <c r="H4859" s="17">
        <v>1954</v>
      </c>
      <c r="I4859" s="71" t="str">
        <f t="shared" si="300"/>
        <v>April 30, 1954</v>
      </c>
      <c r="J4859" s="105"/>
      <c r="K4859" s="121" t="s">
        <v>18304</v>
      </c>
      <c r="L4859" t="s">
        <v>10801</v>
      </c>
      <c r="R4859" s="16"/>
      <c r="S4859" t="s">
        <v>15275</v>
      </c>
      <c r="T4859" t="s">
        <v>73</v>
      </c>
      <c r="U4859">
        <v>141</v>
      </c>
      <c r="V4859" t="s">
        <v>16785</v>
      </c>
      <c r="W4859">
        <v>4</v>
      </c>
      <c r="X4859" s="30"/>
      <c r="Y4859" s="30">
        <v>0</v>
      </c>
      <c r="Z4859" s="30">
        <v>1</v>
      </c>
      <c r="AA4859" s="30" t="e">
        <v>#N/A</v>
      </c>
      <c r="AB4859" t="s">
        <v>6752</v>
      </c>
      <c r="AC4859" t="s">
        <v>10375</v>
      </c>
      <c r="AD4859" t="b">
        <v>0</v>
      </c>
      <c r="AF4859" t="str">
        <f t="shared" si="301"/>
        <v>141 /CSE</v>
      </c>
      <c r="AG4859">
        <f t="shared" si="302"/>
        <v>2</v>
      </c>
      <c r="AH4859">
        <f t="shared" si="303"/>
        <v>2</v>
      </c>
    </row>
    <row r="4860" spans="1:34" x14ac:dyDescent="0.25">
      <c r="A4860" s="13" t="s">
        <v>3328</v>
      </c>
      <c r="B4860" t="s">
        <v>1171</v>
      </c>
      <c r="C4860" s="16">
        <v>151</v>
      </c>
      <c r="D4860" s="16" t="s">
        <v>236</v>
      </c>
      <c r="E4860" s="16" t="s">
        <v>252</v>
      </c>
      <c r="F4860" s="17">
        <v>8</v>
      </c>
      <c r="G4860" s="17" t="s">
        <v>260</v>
      </c>
      <c r="H4860" s="17">
        <v>1945</v>
      </c>
      <c r="I4860" s="71" t="str">
        <f t="shared" ref="I4860:I4923" si="304">G4860&amp;" "&amp;F4860&amp;", "&amp;H4860</f>
        <v>June 8, 1945</v>
      </c>
      <c r="J4860" s="105" t="s">
        <v>230</v>
      </c>
      <c r="K4860" s="121" t="s">
        <v>14447</v>
      </c>
      <c r="L4860" t="s">
        <v>10565</v>
      </c>
      <c r="M4860" t="s">
        <v>10566</v>
      </c>
      <c r="N4860" t="s">
        <v>10734</v>
      </c>
      <c r="R4860" s="16"/>
      <c r="W4860">
        <v>6</v>
      </c>
      <c r="X4860" s="30" t="s">
        <v>14424</v>
      </c>
      <c r="Y4860" s="30">
        <v>0</v>
      </c>
      <c r="Z4860" s="30">
        <v>1</v>
      </c>
      <c r="AA4860" s="30" t="s">
        <v>10558</v>
      </c>
      <c r="AB4860">
        <v>151</v>
      </c>
      <c r="AC4860" t="s">
        <v>10375</v>
      </c>
      <c r="AD4860" t="b">
        <v>0</v>
      </c>
      <c r="AF4860" t="str">
        <f t="shared" si="301"/>
        <v>151</v>
      </c>
      <c r="AG4860">
        <f t="shared" si="302"/>
        <v>1</v>
      </c>
      <c r="AH4860">
        <f t="shared" si="303"/>
        <v>1</v>
      </c>
    </row>
    <row r="4861" spans="1:34" x14ac:dyDescent="0.25">
      <c r="A4861" s="13" t="s">
        <v>2979</v>
      </c>
      <c r="B4861" t="s">
        <v>1171</v>
      </c>
      <c r="C4861" s="16">
        <v>151</v>
      </c>
      <c r="D4861" s="16" t="s">
        <v>236</v>
      </c>
      <c r="E4861" s="16" t="s">
        <v>252</v>
      </c>
      <c r="F4861" s="17">
        <v>6</v>
      </c>
      <c r="G4861" s="17" t="s">
        <v>250</v>
      </c>
      <c r="H4861" s="17">
        <v>1945</v>
      </c>
      <c r="I4861" s="71" t="str">
        <f t="shared" si="304"/>
        <v>April 6, 1945</v>
      </c>
      <c r="J4861" s="105" t="s">
        <v>230</v>
      </c>
      <c r="K4861" s="121" t="s">
        <v>14108</v>
      </c>
      <c r="L4861" t="s">
        <v>10565</v>
      </c>
      <c r="M4861" t="s">
        <v>10566</v>
      </c>
      <c r="N4861" t="s">
        <v>11259</v>
      </c>
      <c r="R4861" s="16"/>
      <c r="W4861">
        <v>4</v>
      </c>
      <c r="X4861" s="30" t="s">
        <v>11782</v>
      </c>
      <c r="Y4861" s="30">
        <v>1</v>
      </c>
      <c r="Z4861" s="30">
        <v>1</v>
      </c>
      <c r="AA4861" s="30" t="s">
        <v>10558</v>
      </c>
      <c r="AB4861">
        <v>151</v>
      </c>
      <c r="AC4861" t="s">
        <v>10375</v>
      </c>
      <c r="AD4861" t="b">
        <v>0</v>
      </c>
      <c r="AF4861" t="str">
        <f t="shared" si="301"/>
        <v>151</v>
      </c>
      <c r="AG4861">
        <f t="shared" si="302"/>
        <v>1</v>
      </c>
      <c r="AH4861">
        <f t="shared" si="303"/>
        <v>1</v>
      </c>
    </row>
    <row r="4862" spans="1:34" x14ac:dyDescent="0.25">
      <c r="A4862" s="13" t="s">
        <v>2764</v>
      </c>
      <c r="B4862" t="s">
        <v>1171</v>
      </c>
      <c r="C4862" s="16">
        <v>151</v>
      </c>
      <c r="D4862" s="16" t="s">
        <v>236</v>
      </c>
      <c r="E4862" s="16" t="s">
        <v>252</v>
      </c>
      <c r="F4862" s="17">
        <v>7</v>
      </c>
      <c r="G4862" s="17" t="s">
        <v>247</v>
      </c>
      <c r="H4862" s="17">
        <v>1945</v>
      </c>
      <c r="I4862" s="71" t="str">
        <f t="shared" si="304"/>
        <v>March 7, 1945</v>
      </c>
      <c r="J4862" s="105" t="s">
        <v>10627</v>
      </c>
      <c r="K4862" s="121" t="s">
        <v>13829</v>
      </c>
      <c r="L4862" t="s">
        <v>10565</v>
      </c>
      <c r="M4862" t="s">
        <v>10636</v>
      </c>
      <c r="N4862" t="s">
        <v>10580</v>
      </c>
      <c r="R4862" s="16"/>
      <c r="W4862">
        <v>3</v>
      </c>
      <c r="X4862" s="30" t="s">
        <v>13748</v>
      </c>
      <c r="Y4862" s="30">
        <v>1</v>
      </c>
      <c r="Z4862" s="30">
        <v>1</v>
      </c>
      <c r="AA4862" s="30" t="s">
        <v>10558</v>
      </c>
      <c r="AB4862">
        <v>151</v>
      </c>
      <c r="AC4862" t="s">
        <v>10375</v>
      </c>
      <c r="AD4862" t="b">
        <v>0</v>
      </c>
      <c r="AF4862" t="str">
        <f t="shared" si="301"/>
        <v>151</v>
      </c>
      <c r="AG4862">
        <f t="shared" si="302"/>
        <v>1</v>
      </c>
      <c r="AH4862">
        <f t="shared" si="303"/>
        <v>1</v>
      </c>
    </row>
    <row r="4863" spans="1:34" x14ac:dyDescent="0.25">
      <c r="A4863" s="13" t="s">
        <v>8001</v>
      </c>
      <c r="B4863" t="s">
        <v>1171</v>
      </c>
      <c r="C4863" s="16" t="s">
        <v>3046</v>
      </c>
      <c r="D4863" s="16" t="s">
        <v>236</v>
      </c>
      <c r="E4863" s="16" t="s">
        <v>252</v>
      </c>
      <c r="F4863" s="17">
        <v>10</v>
      </c>
      <c r="G4863" s="17" t="s">
        <v>243</v>
      </c>
      <c r="H4863" s="17">
        <v>1950</v>
      </c>
      <c r="I4863" s="71" t="str">
        <f t="shared" si="304"/>
        <v>January 10, 1950</v>
      </c>
      <c r="J4863" s="105"/>
      <c r="K4863" s="121" t="s">
        <v>17457</v>
      </c>
      <c r="L4863" t="s">
        <v>10801</v>
      </c>
      <c r="R4863" s="16"/>
      <c r="W4863">
        <v>1</v>
      </c>
      <c r="X4863" s="30"/>
      <c r="Y4863" s="30">
        <v>0</v>
      </c>
      <c r="Z4863" s="30">
        <v>1</v>
      </c>
      <c r="AA4863" s="30" t="e">
        <v>#N/A</v>
      </c>
      <c r="AB4863">
        <v>85</v>
      </c>
      <c r="AC4863" t="s">
        <v>10375</v>
      </c>
      <c r="AD4863" t="b">
        <v>0</v>
      </c>
      <c r="AF4863" t="str">
        <f t="shared" si="301"/>
        <v>141 /85</v>
      </c>
      <c r="AG4863">
        <f t="shared" si="302"/>
        <v>2</v>
      </c>
      <c r="AH4863">
        <f t="shared" si="303"/>
        <v>2</v>
      </c>
    </row>
    <row r="4864" spans="1:34" x14ac:dyDescent="0.25">
      <c r="A4864" s="13" t="s">
        <v>5905</v>
      </c>
      <c r="B4864" t="s">
        <v>1171</v>
      </c>
      <c r="C4864" s="16">
        <v>68</v>
      </c>
      <c r="D4864" s="16"/>
      <c r="E4864" s="16"/>
      <c r="F4864" s="17">
        <v>9</v>
      </c>
      <c r="G4864" s="17" t="s">
        <v>309</v>
      </c>
      <c r="H4864" s="17">
        <v>1947</v>
      </c>
      <c r="I4864" s="71" t="str">
        <f t="shared" si="304"/>
        <v>October 9, 1947</v>
      </c>
      <c r="J4864" s="105"/>
      <c r="K4864" s="121" t="s">
        <v>16162</v>
      </c>
      <c r="L4864" t="s">
        <v>10801</v>
      </c>
      <c r="R4864" s="16"/>
      <c r="S4864" t="s">
        <v>12705</v>
      </c>
      <c r="T4864" t="s">
        <v>73</v>
      </c>
      <c r="U4864">
        <v>406</v>
      </c>
      <c r="V4864" t="s">
        <v>16163</v>
      </c>
      <c r="W4864">
        <v>10</v>
      </c>
      <c r="X4864" s="30"/>
      <c r="Y4864" s="30">
        <v>0</v>
      </c>
      <c r="Z4864" s="30">
        <v>1</v>
      </c>
      <c r="AA4864" s="30" t="e">
        <v>#N/A</v>
      </c>
      <c r="AB4864">
        <v>68</v>
      </c>
      <c r="AC4864" t="s">
        <v>10375</v>
      </c>
      <c r="AD4864" t="b">
        <v>0</v>
      </c>
      <c r="AF4864" t="str">
        <f t="shared" si="301"/>
        <v>68</v>
      </c>
      <c r="AG4864">
        <f t="shared" si="302"/>
        <v>1</v>
      </c>
      <c r="AH4864">
        <f t="shared" si="303"/>
        <v>1</v>
      </c>
    </row>
    <row r="4865" spans="1:34" x14ac:dyDescent="0.25">
      <c r="A4865" s="13" t="s">
        <v>3075</v>
      </c>
      <c r="B4865" t="s">
        <v>1171</v>
      </c>
      <c r="C4865" s="16">
        <v>406</v>
      </c>
      <c r="D4865" s="16" t="s">
        <v>236</v>
      </c>
      <c r="E4865" s="16" t="s">
        <v>2828</v>
      </c>
      <c r="F4865" s="17">
        <v>18</v>
      </c>
      <c r="G4865" s="17" t="s">
        <v>250</v>
      </c>
      <c r="H4865" s="17">
        <v>1945</v>
      </c>
      <c r="I4865" s="71" t="str">
        <f t="shared" si="304"/>
        <v>April 18, 1945</v>
      </c>
      <c r="J4865" s="105" t="s">
        <v>230</v>
      </c>
      <c r="K4865" s="121" t="s">
        <v>14216</v>
      </c>
      <c r="L4865" t="s">
        <v>10565</v>
      </c>
      <c r="M4865" t="s">
        <v>10566</v>
      </c>
      <c r="N4865" t="s">
        <v>10583</v>
      </c>
      <c r="R4865" s="16"/>
      <c r="S4865" t="s">
        <v>12705</v>
      </c>
      <c r="T4865" t="s">
        <v>10784</v>
      </c>
      <c r="U4865">
        <v>406</v>
      </c>
      <c r="V4865" t="s">
        <v>14217</v>
      </c>
      <c r="W4865">
        <v>4</v>
      </c>
      <c r="X4865" s="30" t="s">
        <v>11782</v>
      </c>
      <c r="Y4865" s="30">
        <v>1</v>
      </c>
      <c r="Z4865" s="30">
        <v>1</v>
      </c>
      <c r="AA4865" s="30" t="s">
        <v>10558</v>
      </c>
      <c r="AB4865">
        <v>406</v>
      </c>
      <c r="AC4865" t="s">
        <v>10375</v>
      </c>
      <c r="AD4865" t="b">
        <v>1</v>
      </c>
      <c r="AE4865" t="s">
        <v>401</v>
      </c>
      <c r="AF4865" t="str">
        <f t="shared" si="301"/>
        <v>406</v>
      </c>
      <c r="AG4865">
        <f t="shared" si="302"/>
        <v>1</v>
      </c>
      <c r="AH4865">
        <f t="shared" si="303"/>
        <v>1</v>
      </c>
    </row>
    <row r="4866" spans="1:34" x14ac:dyDescent="0.25">
      <c r="A4866" s="13" t="s">
        <v>7295</v>
      </c>
      <c r="B4866" t="s">
        <v>1171</v>
      </c>
      <c r="C4866" s="16" t="s">
        <v>7296</v>
      </c>
      <c r="D4866" s="16"/>
      <c r="E4866" s="16"/>
      <c r="F4866" s="17">
        <v>29</v>
      </c>
      <c r="G4866" s="17" t="s">
        <v>326</v>
      </c>
      <c r="H4866" s="17">
        <v>1948</v>
      </c>
      <c r="I4866" s="71" t="str">
        <f t="shared" si="304"/>
        <v>November 29, 1948</v>
      </c>
      <c r="J4866" s="105"/>
      <c r="K4866" s="121" t="s">
        <v>17055</v>
      </c>
      <c r="L4866" t="s">
        <v>10801</v>
      </c>
      <c r="R4866" s="16"/>
      <c r="W4866">
        <v>11</v>
      </c>
      <c r="X4866" s="30"/>
      <c r="Y4866" s="30">
        <v>0</v>
      </c>
      <c r="Z4866" s="30">
        <v>1</v>
      </c>
      <c r="AA4866" s="30" t="e">
        <v>#N/A</v>
      </c>
      <c r="AB4866">
        <v>605</v>
      </c>
      <c r="AC4866" t="s">
        <v>10375</v>
      </c>
      <c r="AD4866" t="b">
        <v>0</v>
      </c>
      <c r="AF4866" t="str">
        <f t="shared" si="301"/>
        <v>25 /605</v>
      </c>
      <c r="AG4866">
        <f t="shared" si="302"/>
        <v>2</v>
      </c>
      <c r="AH4866">
        <f t="shared" si="303"/>
        <v>2</v>
      </c>
    </row>
    <row r="4867" spans="1:34" x14ac:dyDescent="0.25">
      <c r="A4867" s="13" t="s">
        <v>7358</v>
      </c>
      <c r="B4867" t="s">
        <v>1171</v>
      </c>
      <c r="C4867" s="16" t="s">
        <v>7359</v>
      </c>
      <c r="D4867" s="16"/>
      <c r="E4867" s="16"/>
      <c r="F4867" s="17">
        <v>30</v>
      </c>
      <c r="G4867" s="17" t="s">
        <v>326</v>
      </c>
      <c r="H4867" s="17">
        <v>1948</v>
      </c>
      <c r="I4867" s="71" t="str">
        <f t="shared" si="304"/>
        <v>November 30, 1948</v>
      </c>
      <c r="J4867" s="105"/>
      <c r="K4867" s="121" t="s">
        <v>17069</v>
      </c>
      <c r="L4867" t="s">
        <v>10801</v>
      </c>
      <c r="R4867" s="16"/>
      <c r="W4867">
        <v>11</v>
      </c>
      <c r="X4867" s="30"/>
      <c r="Y4867" s="30">
        <v>0</v>
      </c>
      <c r="Z4867" s="30">
        <v>1</v>
      </c>
      <c r="AA4867" s="30" t="e">
        <v>#N/A</v>
      </c>
      <c r="AB4867">
        <v>605</v>
      </c>
      <c r="AC4867" t="s">
        <v>10375</v>
      </c>
      <c r="AD4867" t="b">
        <v>0</v>
      </c>
      <c r="AF4867" t="str">
        <f t="shared" ref="AF4867:AF4930" si="305">SUBSTITUTE(C4867,"/"," /")</f>
        <v>141 /239 /605</v>
      </c>
      <c r="AG4867">
        <f t="shared" ref="AG4867:AG4930" si="306">LEN(AF4867)-LEN(C4867)+1</f>
        <v>3</v>
      </c>
      <c r="AH4867">
        <f t="shared" ref="AH4867:AH4930" si="307">IF(ISERROR(FIND("Cv ",C4867,1)),AG4867,AG4867-1)</f>
        <v>3</v>
      </c>
    </row>
    <row r="4868" spans="1:34" x14ac:dyDescent="0.25">
      <c r="A4868" s="13" t="s">
        <v>6976</v>
      </c>
      <c r="B4868" t="s">
        <v>1171</v>
      </c>
      <c r="C4868" s="16">
        <v>25</v>
      </c>
      <c r="D4868" s="16" t="s">
        <v>236</v>
      </c>
      <c r="E4868" s="16" t="s">
        <v>252</v>
      </c>
      <c r="F4868" s="17">
        <v>8</v>
      </c>
      <c r="G4868" s="17" t="s">
        <v>264</v>
      </c>
      <c r="H4868" s="17">
        <v>1948</v>
      </c>
      <c r="I4868" s="71" t="str">
        <f t="shared" si="304"/>
        <v>July 8, 1948</v>
      </c>
      <c r="J4868" s="105"/>
      <c r="K4868" s="121" t="s">
        <v>16790</v>
      </c>
      <c r="L4868" t="s">
        <v>10801</v>
      </c>
      <c r="R4868" s="16"/>
      <c r="W4868">
        <v>7</v>
      </c>
      <c r="X4868" s="30"/>
      <c r="Y4868" s="30">
        <v>0</v>
      </c>
      <c r="Z4868" s="30">
        <v>1</v>
      </c>
      <c r="AA4868" s="30" t="e">
        <v>#N/A</v>
      </c>
      <c r="AB4868">
        <v>25</v>
      </c>
      <c r="AC4868" t="s">
        <v>10375</v>
      </c>
      <c r="AD4868" t="b">
        <v>0</v>
      </c>
      <c r="AF4868" t="str">
        <f t="shared" si="305"/>
        <v>25</v>
      </c>
      <c r="AG4868">
        <f t="shared" si="306"/>
        <v>1</v>
      </c>
      <c r="AH4868">
        <f t="shared" si="307"/>
        <v>1</v>
      </c>
    </row>
    <row r="4869" spans="1:34" x14ac:dyDescent="0.25">
      <c r="A4869" s="13" t="s">
        <v>5968</v>
      </c>
      <c r="B4869" t="s">
        <v>1171</v>
      </c>
      <c r="C4869" s="16">
        <v>307</v>
      </c>
      <c r="D4869" s="16" t="s">
        <v>236</v>
      </c>
      <c r="E4869" s="16" t="s">
        <v>252</v>
      </c>
      <c r="F4869" s="17">
        <v>12</v>
      </c>
      <c r="G4869" s="17" t="s">
        <v>260</v>
      </c>
      <c r="H4869" s="17">
        <v>1947</v>
      </c>
      <c r="I4869" s="71" t="str">
        <f t="shared" si="304"/>
        <v>June 12, 1947</v>
      </c>
      <c r="J4869" s="105"/>
      <c r="K4869" s="121" t="s">
        <v>16204</v>
      </c>
      <c r="L4869" t="s">
        <v>10867</v>
      </c>
      <c r="R4869" s="16"/>
      <c r="S4869" t="s">
        <v>10853</v>
      </c>
      <c r="T4869" t="s">
        <v>10524</v>
      </c>
      <c r="U4869">
        <v>307</v>
      </c>
      <c r="V4869" t="s">
        <v>16205</v>
      </c>
      <c r="W4869">
        <v>6</v>
      </c>
      <c r="X4869" s="30"/>
      <c r="Y4869" s="30">
        <v>0</v>
      </c>
      <c r="Z4869" s="30">
        <v>1</v>
      </c>
      <c r="AA4869" s="30" t="e">
        <v>#N/A</v>
      </c>
      <c r="AB4869">
        <v>307</v>
      </c>
      <c r="AC4869" t="s">
        <v>10375</v>
      </c>
      <c r="AD4869" t="b">
        <v>0</v>
      </c>
      <c r="AF4869" t="str">
        <f t="shared" si="305"/>
        <v>307</v>
      </c>
      <c r="AG4869">
        <f t="shared" si="306"/>
        <v>1</v>
      </c>
      <c r="AH4869">
        <f t="shared" si="307"/>
        <v>1</v>
      </c>
    </row>
    <row r="4870" spans="1:34" x14ac:dyDescent="0.25">
      <c r="A4870" s="13" t="s">
        <v>6826</v>
      </c>
      <c r="B4870" t="s">
        <v>1171</v>
      </c>
      <c r="C4870" s="16" t="s">
        <v>6827</v>
      </c>
      <c r="D4870" s="16"/>
      <c r="E4870" s="16"/>
      <c r="F4870" s="17">
        <v>5</v>
      </c>
      <c r="G4870" s="17" t="s">
        <v>282</v>
      </c>
      <c r="H4870" s="17">
        <v>1948</v>
      </c>
      <c r="I4870" s="71" t="str">
        <f t="shared" si="304"/>
        <v>August 5, 1948</v>
      </c>
      <c r="J4870" s="105"/>
      <c r="K4870" s="121" t="s">
        <v>16740</v>
      </c>
      <c r="L4870" t="s">
        <v>10801</v>
      </c>
      <c r="R4870" s="16"/>
      <c r="S4870" t="s">
        <v>10976</v>
      </c>
      <c r="T4870" t="s">
        <v>10615</v>
      </c>
      <c r="U4870">
        <v>141</v>
      </c>
      <c r="V4870" t="s">
        <v>16742</v>
      </c>
      <c r="W4870">
        <v>8</v>
      </c>
      <c r="X4870" s="30"/>
      <c r="Y4870" s="30">
        <v>0</v>
      </c>
      <c r="Z4870" s="30">
        <v>1</v>
      </c>
      <c r="AA4870" s="30" t="e">
        <v>#N/A</v>
      </c>
      <c r="AB4870" t="s">
        <v>6752</v>
      </c>
      <c r="AC4870" t="s">
        <v>10375</v>
      </c>
      <c r="AD4870" t="b">
        <v>0</v>
      </c>
      <c r="AF4870" t="str">
        <f t="shared" si="305"/>
        <v>141 /RWE /CSE</v>
      </c>
      <c r="AG4870">
        <f t="shared" si="306"/>
        <v>3</v>
      </c>
      <c r="AH4870">
        <f t="shared" si="307"/>
        <v>3</v>
      </c>
    </row>
    <row r="4871" spans="1:34" x14ac:dyDescent="0.25">
      <c r="A4871" s="13" t="s">
        <v>6848</v>
      </c>
      <c r="B4871" t="s">
        <v>1171</v>
      </c>
      <c r="C4871" s="16">
        <v>85</v>
      </c>
      <c r="D4871" s="16" t="s">
        <v>236</v>
      </c>
      <c r="E4871" s="16" t="s">
        <v>252</v>
      </c>
      <c r="F4871" s="17">
        <v>5</v>
      </c>
      <c r="G4871" s="17" t="s">
        <v>282</v>
      </c>
      <c r="H4871" s="17">
        <v>1948</v>
      </c>
      <c r="I4871" s="71" t="str">
        <f t="shared" si="304"/>
        <v>August 5, 1948</v>
      </c>
      <c r="J4871" s="105"/>
      <c r="K4871" s="121" t="s">
        <v>16740</v>
      </c>
      <c r="L4871" t="s">
        <v>10801</v>
      </c>
      <c r="R4871" s="16"/>
      <c r="S4871" t="s">
        <v>10881</v>
      </c>
      <c r="T4871" t="s">
        <v>1</v>
      </c>
      <c r="U4871">
        <v>85</v>
      </c>
      <c r="V4871" t="s">
        <v>16753</v>
      </c>
      <c r="W4871">
        <v>8</v>
      </c>
      <c r="X4871" s="30"/>
      <c r="Y4871" s="30">
        <v>0</v>
      </c>
      <c r="Z4871" s="30">
        <v>1</v>
      </c>
      <c r="AA4871" s="30" t="e">
        <v>#N/A</v>
      </c>
      <c r="AB4871">
        <v>85</v>
      </c>
      <c r="AC4871" t="s">
        <v>10375</v>
      </c>
      <c r="AD4871" t="b">
        <v>0</v>
      </c>
      <c r="AF4871" t="str">
        <f t="shared" si="305"/>
        <v>85</v>
      </c>
      <c r="AG4871">
        <f t="shared" si="306"/>
        <v>1</v>
      </c>
      <c r="AH4871">
        <f t="shared" si="307"/>
        <v>1</v>
      </c>
    </row>
    <row r="4872" spans="1:34" x14ac:dyDescent="0.25">
      <c r="A4872" s="13" t="s">
        <v>5469</v>
      </c>
      <c r="B4872" t="s">
        <v>1171</v>
      </c>
      <c r="C4872" s="16" t="s">
        <v>4619</v>
      </c>
      <c r="D4872" s="16" t="s">
        <v>236</v>
      </c>
      <c r="E4872" s="16" t="s">
        <v>252</v>
      </c>
      <c r="F4872" s="17">
        <v>30</v>
      </c>
      <c r="G4872" s="17" t="s">
        <v>326</v>
      </c>
      <c r="H4872" s="17">
        <v>1946</v>
      </c>
      <c r="I4872" s="71" t="str">
        <f t="shared" si="304"/>
        <v>November 30, 1946</v>
      </c>
      <c r="J4872" s="105"/>
      <c r="K4872" s="121" t="s">
        <v>15885</v>
      </c>
      <c r="L4872" t="s">
        <v>10801</v>
      </c>
      <c r="R4872" s="16"/>
      <c r="S4872" t="s">
        <v>15275</v>
      </c>
      <c r="T4872" t="s">
        <v>98</v>
      </c>
      <c r="U4872">
        <v>141</v>
      </c>
      <c r="V4872" t="s">
        <v>15886</v>
      </c>
      <c r="W4872">
        <v>11</v>
      </c>
      <c r="X4872" s="30"/>
      <c r="Y4872" s="30">
        <v>0</v>
      </c>
      <c r="Z4872" s="30">
        <v>1</v>
      </c>
      <c r="AA4872" s="30" t="e">
        <v>#N/A</v>
      </c>
      <c r="AB4872">
        <v>141</v>
      </c>
      <c r="AC4872" t="s">
        <v>10375</v>
      </c>
      <c r="AD4872" t="b">
        <v>0</v>
      </c>
      <c r="AF4872" t="str">
        <f t="shared" si="305"/>
        <v>141 /157 /141</v>
      </c>
      <c r="AG4872">
        <f t="shared" si="306"/>
        <v>3</v>
      </c>
      <c r="AH4872">
        <f t="shared" si="307"/>
        <v>3</v>
      </c>
    </row>
    <row r="4873" spans="1:34" x14ac:dyDescent="0.25">
      <c r="A4873" s="13" t="s">
        <v>5510</v>
      </c>
      <c r="B4873" t="s">
        <v>1171</v>
      </c>
      <c r="C4873" s="16">
        <v>141</v>
      </c>
      <c r="D4873" s="16" t="s">
        <v>236</v>
      </c>
      <c r="E4873" s="16" t="s">
        <v>252</v>
      </c>
      <c r="F4873" s="17">
        <v>31</v>
      </c>
      <c r="G4873" s="17" t="s">
        <v>238</v>
      </c>
      <c r="H4873" s="17">
        <v>1946</v>
      </c>
      <c r="I4873" s="71" t="str">
        <f t="shared" si="304"/>
        <v>December 31, 1946</v>
      </c>
      <c r="J4873" s="105"/>
      <c r="K4873" s="121" t="s">
        <v>15905</v>
      </c>
      <c r="L4873" t="s">
        <v>10801</v>
      </c>
      <c r="R4873" s="16"/>
      <c r="S4873" t="s">
        <v>15275</v>
      </c>
      <c r="T4873" t="s">
        <v>10517</v>
      </c>
      <c r="U4873">
        <v>141</v>
      </c>
      <c r="V4873" t="s">
        <v>15913</v>
      </c>
      <c r="W4873">
        <v>12</v>
      </c>
      <c r="X4873" s="30"/>
      <c r="Y4873" s="30">
        <v>0</v>
      </c>
      <c r="Z4873" s="30">
        <v>1</v>
      </c>
      <c r="AA4873" s="30" t="e">
        <v>#N/A</v>
      </c>
      <c r="AB4873">
        <v>141</v>
      </c>
      <c r="AC4873" t="s">
        <v>10375</v>
      </c>
      <c r="AD4873" t="b">
        <v>0</v>
      </c>
      <c r="AF4873" t="str">
        <f t="shared" si="305"/>
        <v>141</v>
      </c>
      <c r="AG4873">
        <f t="shared" si="306"/>
        <v>1</v>
      </c>
      <c r="AH4873">
        <f t="shared" si="307"/>
        <v>1</v>
      </c>
    </row>
    <row r="4874" spans="1:34" x14ac:dyDescent="0.25">
      <c r="A4874" s="13" t="s">
        <v>6018</v>
      </c>
      <c r="B4874" t="s">
        <v>1171</v>
      </c>
      <c r="C4874" s="16" t="s">
        <v>6019</v>
      </c>
      <c r="D4874" s="16" t="s">
        <v>236</v>
      </c>
      <c r="E4874" s="16" t="s">
        <v>252</v>
      </c>
      <c r="F4874" s="17">
        <v>14</v>
      </c>
      <c r="G4874" s="17" t="s">
        <v>243</v>
      </c>
      <c r="H4874" s="17">
        <v>1947</v>
      </c>
      <c r="I4874" s="71" t="str">
        <f t="shared" si="304"/>
        <v>January 14, 1947</v>
      </c>
      <c r="J4874" s="105"/>
      <c r="K4874" s="121" t="s">
        <v>16241</v>
      </c>
      <c r="L4874" t="s">
        <v>10801</v>
      </c>
      <c r="R4874" s="16"/>
      <c r="W4874">
        <v>1</v>
      </c>
      <c r="X4874" s="30"/>
      <c r="Y4874" s="30">
        <v>0</v>
      </c>
      <c r="Z4874" s="30">
        <v>1</v>
      </c>
      <c r="AA4874" s="30" t="e">
        <v>#N/A</v>
      </c>
      <c r="AB4874">
        <v>157</v>
      </c>
      <c r="AC4874" t="s">
        <v>10375</v>
      </c>
      <c r="AD4874" t="b">
        <v>0</v>
      </c>
      <c r="AF4874" t="str">
        <f t="shared" si="305"/>
        <v>141 /157</v>
      </c>
      <c r="AG4874">
        <f t="shared" si="306"/>
        <v>2</v>
      </c>
      <c r="AH4874">
        <f t="shared" si="307"/>
        <v>2</v>
      </c>
    </row>
    <row r="4875" spans="1:34" x14ac:dyDescent="0.25">
      <c r="A4875" s="13" t="s">
        <v>5816</v>
      </c>
      <c r="B4875" t="s">
        <v>1171</v>
      </c>
      <c r="C4875" s="16">
        <v>29</v>
      </c>
      <c r="D4875" s="16" t="s">
        <v>236</v>
      </c>
      <c r="E4875" s="16" t="s">
        <v>252</v>
      </c>
      <c r="F4875" s="17">
        <v>7</v>
      </c>
      <c r="G4875" s="17" t="s">
        <v>282</v>
      </c>
      <c r="H4875" s="17">
        <v>1947</v>
      </c>
      <c r="I4875" s="71" t="str">
        <f t="shared" si="304"/>
        <v>August 7, 1947</v>
      </c>
      <c r="J4875" s="105"/>
      <c r="K4875" s="121" t="s">
        <v>16097</v>
      </c>
      <c r="L4875" t="s">
        <v>10801</v>
      </c>
      <c r="R4875" s="16"/>
      <c r="W4875">
        <v>8</v>
      </c>
      <c r="X4875" s="30"/>
      <c r="Y4875" s="30">
        <v>0</v>
      </c>
      <c r="Z4875" s="30">
        <v>1</v>
      </c>
      <c r="AA4875" s="30" t="e">
        <v>#N/A</v>
      </c>
      <c r="AB4875">
        <v>29</v>
      </c>
      <c r="AC4875" t="s">
        <v>10375</v>
      </c>
      <c r="AD4875" t="b">
        <v>0</v>
      </c>
      <c r="AF4875" t="str">
        <f t="shared" si="305"/>
        <v>29</v>
      </c>
      <c r="AG4875">
        <f t="shared" si="306"/>
        <v>1</v>
      </c>
      <c r="AH4875">
        <f t="shared" si="307"/>
        <v>1</v>
      </c>
    </row>
    <row r="4876" spans="1:34" x14ac:dyDescent="0.25">
      <c r="A4876" s="13" t="s">
        <v>3657</v>
      </c>
      <c r="B4876" t="s">
        <v>1171</v>
      </c>
      <c r="C4876" s="16">
        <v>151</v>
      </c>
      <c r="D4876" s="16" t="s">
        <v>236</v>
      </c>
      <c r="E4876" s="16" t="s">
        <v>252</v>
      </c>
      <c r="F4876" s="17">
        <v>1</v>
      </c>
      <c r="G4876" s="17" t="s">
        <v>309</v>
      </c>
      <c r="H4876" s="17">
        <v>1945</v>
      </c>
      <c r="I4876" s="71" t="str">
        <f t="shared" si="304"/>
        <v>October 1, 1945</v>
      </c>
      <c r="J4876" s="105" t="s">
        <v>230</v>
      </c>
      <c r="K4876" s="121" t="s">
        <v>14711</v>
      </c>
      <c r="L4876" t="s">
        <v>10565</v>
      </c>
      <c r="M4876" t="s">
        <v>10566</v>
      </c>
      <c r="N4876" t="s">
        <v>10942</v>
      </c>
      <c r="R4876" s="16"/>
      <c r="W4876">
        <v>10</v>
      </c>
      <c r="X4876" s="30"/>
      <c r="Y4876" s="30">
        <v>0</v>
      </c>
      <c r="Z4876" s="30">
        <v>1</v>
      </c>
      <c r="AA4876" s="30" t="e">
        <v>#N/A</v>
      </c>
      <c r="AB4876">
        <v>151</v>
      </c>
      <c r="AC4876" t="s">
        <v>10375</v>
      </c>
      <c r="AD4876" t="b">
        <v>0</v>
      </c>
      <c r="AF4876" t="str">
        <f t="shared" si="305"/>
        <v>151</v>
      </c>
      <c r="AG4876">
        <f t="shared" si="306"/>
        <v>1</v>
      </c>
      <c r="AH4876">
        <f t="shared" si="307"/>
        <v>1</v>
      </c>
    </row>
    <row r="4877" spans="1:34" x14ac:dyDescent="0.25">
      <c r="A4877" s="13" t="s">
        <v>3080</v>
      </c>
      <c r="B4877" t="s">
        <v>1171</v>
      </c>
      <c r="C4877" s="16" t="s">
        <v>3081</v>
      </c>
      <c r="D4877" s="16" t="s">
        <v>236</v>
      </c>
      <c r="E4877" s="16" t="s">
        <v>277</v>
      </c>
      <c r="F4877" s="17">
        <v>18</v>
      </c>
      <c r="G4877" s="17" t="s">
        <v>250</v>
      </c>
      <c r="H4877" s="17">
        <v>1945</v>
      </c>
      <c r="I4877" s="71" t="str">
        <f t="shared" si="304"/>
        <v>April 18, 1945</v>
      </c>
      <c r="J4877" s="105" t="s">
        <v>10627</v>
      </c>
      <c r="K4877" s="121" t="s">
        <v>14223</v>
      </c>
      <c r="L4877" t="s">
        <v>10548</v>
      </c>
      <c r="M4877" t="s">
        <v>10561</v>
      </c>
      <c r="P4877" t="s">
        <v>10562</v>
      </c>
      <c r="R4877" s="16"/>
      <c r="S4877" t="s">
        <v>11854</v>
      </c>
      <c r="T4877" t="s">
        <v>10615</v>
      </c>
      <c r="U4877">
        <v>29</v>
      </c>
      <c r="V4877" t="s">
        <v>14224</v>
      </c>
      <c r="W4877">
        <v>4</v>
      </c>
      <c r="X4877" s="30" t="s">
        <v>11782</v>
      </c>
      <c r="Y4877" s="30">
        <v>1</v>
      </c>
      <c r="Z4877" s="30">
        <v>1</v>
      </c>
      <c r="AA4877" s="30" t="s">
        <v>10558</v>
      </c>
      <c r="AB4877">
        <v>141</v>
      </c>
      <c r="AC4877" t="s">
        <v>10375</v>
      </c>
      <c r="AD4877" t="b">
        <v>0</v>
      </c>
      <c r="AF4877" t="str">
        <f t="shared" si="305"/>
        <v>85 /141</v>
      </c>
      <c r="AG4877">
        <f t="shared" si="306"/>
        <v>2</v>
      </c>
      <c r="AH4877">
        <f t="shared" si="307"/>
        <v>2</v>
      </c>
    </row>
    <row r="4878" spans="1:34" x14ac:dyDescent="0.25">
      <c r="A4878" s="13" t="s">
        <v>6962</v>
      </c>
      <c r="B4878" t="s">
        <v>1171</v>
      </c>
      <c r="C4878" s="16">
        <v>410</v>
      </c>
      <c r="D4878" s="16" t="s">
        <v>236</v>
      </c>
      <c r="E4878" s="16" t="s">
        <v>252</v>
      </c>
      <c r="F4878" s="17">
        <v>8</v>
      </c>
      <c r="G4878" s="17" t="s">
        <v>264</v>
      </c>
      <c r="H4878" s="17">
        <v>1948</v>
      </c>
      <c r="I4878" s="71" t="str">
        <f t="shared" si="304"/>
        <v>July 8, 1948</v>
      </c>
      <c r="J4878" s="105"/>
      <c r="K4878" s="121" t="s">
        <v>16790</v>
      </c>
      <c r="L4878" t="s">
        <v>10801</v>
      </c>
      <c r="R4878" s="16"/>
      <c r="W4878">
        <v>7</v>
      </c>
      <c r="X4878" s="30"/>
      <c r="Y4878" s="30">
        <v>0</v>
      </c>
      <c r="Z4878" s="30">
        <v>1</v>
      </c>
      <c r="AA4878" s="30" t="e">
        <v>#N/A</v>
      </c>
      <c r="AB4878">
        <v>410</v>
      </c>
      <c r="AC4878" t="s">
        <v>10375</v>
      </c>
      <c r="AD4878" t="b">
        <v>1</v>
      </c>
      <c r="AE4878" t="s">
        <v>401</v>
      </c>
      <c r="AF4878" t="str">
        <f t="shared" si="305"/>
        <v>410</v>
      </c>
      <c r="AG4878">
        <f t="shared" si="306"/>
        <v>1</v>
      </c>
      <c r="AH4878">
        <f t="shared" si="307"/>
        <v>1</v>
      </c>
    </row>
    <row r="4879" spans="1:34" x14ac:dyDescent="0.25">
      <c r="A4879" s="13" t="s">
        <v>6963</v>
      </c>
      <c r="B4879" t="s">
        <v>1171</v>
      </c>
      <c r="C4879" s="16">
        <v>307</v>
      </c>
      <c r="D4879" s="16" t="s">
        <v>236</v>
      </c>
      <c r="E4879" s="16" t="s">
        <v>252</v>
      </c>
      <c r="F4879" s="17">
        <v>8</v>
      </c>
      <c r="G4879" s="17" t="s">
        <v>264</v>
      </c>
      <c r="H4879" s="17">
        <v>1948</v>
      </c>
      <c r="I4879" s="71" t="str">
        <f t="shared" si="304"/>
        <v>July 8, 1948</v>
      </c>
      <c r="J4879" s="105"/>
      <c r="K4879" s="121" t="s">
        <v>16790</v>
      </c>
      <c r="L4879" t="s">
        <v>10801</v>
      </c>
      <c r="R4879" s="16"/>
      <c r="W4879">
        <v>7</v>
      </c>
      <c r="X4879" s="30"/>
      <c r="Y4879" s="30">
        <v>0</v>
      </c>
      <c r="Z4879" s="30">
        <v>1</v>
      </c>
      <c r="AA4879" s="30" t="e">
        <v>#N/A</v>
      </c>
      <c r="AB4879">
        <v>307</v>
      </c>
      <c r="AC4879" t="s">
        <v>10375</v>
      </c>
      <c r="AD4879" t="b">
        <v>0</v>
      </c>
      <c r="AF4879" t="str">
        <f t="shared" si="305"/>
        <v>307</v>
      </c>
      <c r="AG4879">
        <f t="shared" si="306"/>
        <v>1</v>
      </c>
      <c r="AH4879">
        <f t="shared" si="307"/>
        <v>1</v>
      </c>
    </row>
    <row r="4880" spans="1:34" x14ac:dyDescent="0.25">
      <c r="A4880" s="13" t="s">
        <v>7892</v>
      </c>
      <c r="B4880" t="s">
        <v>1171</v>
      </c>
      <c r="C4880" s="16" t="s">
        <v>6019</v>
      </c>
      <c r="D4880" s="16" t="s">
        <v>4111</v>
      </c>
      <c r="E4880" s="16"/>
      <c r="F4880" s="17">
        <v>0</v>
      </c>
      <c r="G4880" s="17" t="s">
        <v>326</v>
      </c>
      <c r="H4880" s="17">
        <v>1950</v>
      </c>
      <c r="I4880" s="71" t="str">
        <f t="shared" si="304"/>
        <v>November 0, 1950</v>
      </c>
      <c r="J4880" s="105"/>
      <c r="K4880" s="121" t="s">
        <v>17373</v>
      </c>
      <c r="L4880" t="s">
        <v>10867</v>
      </c>
      <c r="R4880" s="16"/>
      <c r="W4880">
        <v>11</v>
      </c>
      <c r="X4880" s="30"/>
      <c r="Y4880" s="30">
        <v>0</v>
      </c>
      <c r="Z4880" s="30">
        <v>1</v>
      </c>
      <c r="AA4880" s="30" t="e">
        <v>#N/A</v>
      </c>
      <c r="AB4880">
        <v>157</v>
      </c>
      <c r="AC4880" t="s">
        <v>10375</v>
      </c>
      <c r="AD4880" t="b">
        <v>0</v>
      </c>
      <c r="AF4880" t="str">
        <f t="shared" si="305"/>
        <v>141 /157</v>
      </c>
      <c r="AG4880">
        <f t="shared" si="306"/>
        <v>2</v>
      </c>
      <c r="AH4880">
        <f t="shared" si="307"/>
        <v>2</v>
      </c>
    </row>
    <row r="4881" spans="1:34" x14ac:dyDescent="0.25">
      <c r="A4881" s="13" t="s">
        <v>3045</v>
      </c>
      <c r="B4881" t="s">
        <v>1171</v>
      </c>
      <c r="C4881" s="16" t="s">
        <v>3046</v>
      </c>
      <c r="D4881" s="16" t="s">
        <v>236</v>
      </c>
      <c r="E4881" s="16" t="s">
        <v>798</v>
      </c>
      <c r="F4881" s="17">
        <v>13</v>
      </c>
      <c r="G4881" s="17" t="s">
        <v>250</v>
      </c>
      <c r="H4881" s="17">
        <v>1945</v>
      </c>
      <c r="I4881" s="71" t="str">
        <f t="shared" si="304"/>
        <v>April 13, 1945</v>
      </c>
      <c r="J4881" s="105" t="s">
        <v>10627</v>
      </c>
      <c r="K4881" s="121" t="s">
        <v>14187</v>
      </c>
      <c r="L4881" t="s">
        <v>10590</v>
      </c>
      <c r="M4881" t="s">
        <v>10591</v>
      </c>
      <c r="P4881" t="s">
        <v>10592</v>
      </c>
      <c r="R4881" s="16"/>
      <c r="S4881" t="s">
        <v>12434</v>
      </c>
      <c r="T4881" t="s">
        <v>98</v>
      </c>
      <c r="U4881">
        <v>85</v>
      </c>
      <c r="V4881" s="30" t="s">
        <v>14188</v>
      </c>
      <c r="W4881">
        <v>4</v>
      </c>
      <c r="X4881" s="30" t="s">
        <v>11782</v>
      </c>
      <c r="Y4881" s="30">
        <v>1</v>
      </c>
      <c r="Z4881" s="30">
        <v>1</v>
      </c>
      <c r="AA4881" s="30" t="s">
        <v>10558</v>
      </c>
      <c r="AB4881">
        <v>85</v>
      </c>
      <c r="AC4881" t="s">
        <v>10375</v>
      </c>
      <c r="AD4881" t="b">
        <v>0</v>
      </c>
      <c r="AF4881" t="str">
        <f t="shared" si="305"/>
        <v>141 /85</v>
      </c>
      <c r="AG4881">
        <f t="shared" si="306"/>
        <v>2</v>
      </c>
      <c r="AH4881">
        <f t="shared" si="307"/>
        <v>2</v>
      </c>
    </row>
    <row r="4882" spans="1:34" x14ac:dyDescent="0.25">
      <c r="A4882" s="13" t="s">
        <v>2965</v>
      </c>
      <c r="B4882" t="s">
        <v>1171</v>
      </c>
      <c r="C4882" s="16">
        <v>406</v>
      </c>
      <c r="D4882" s="16" t="s">
        <v>236</v>
      </c>
      <c r="E4882" s="16" t="s">
        <v>277</v>
      </c>
      <c r="F4882" s="17">
        <v>4</v>
      </c>
      <c r="G4882" s="17" t="s">
        <v>250</v>
      </c>
      <c r="H4882" s="17">
        <v>1945</v>
      </c>
      <c r="I4882" s="71" t="str">
        <f t="shared" si="304"/>
        <v>April 4, 1945</v>
      </c>
      <c r="J4882" s="105" t="s">
        <v>10627</v>
      </c>
      <c r="K4882" s="121" t="s">
        <v>14088</v>
      </c>
      <c r="L4882" t="s">
        <v>10590</v>
      </c>
      <c r="M4882" t="s">
        <v>10591</v>
      </c>
      <c r="P4882" t="s">
        <v>10592</v>
      </c>
      <c r="R4882" s="16"/>
      <c r="S4882" t="s">
        <v>12705</v>
      </c>
      <c r="T4882" t="s">
        <v>2</v>
      </c>
      <c r="U4882">
        <v>406</v>
      </c>
      <c r="V4882" t="s">
        <v>14089</v>
      </c>
      <c r="W4882">
        <v>4</v>
      </c>
      <c r="X4882" s="30" t="s">
        <v>11782</v>
      </c>
      <c r="Y4882" s="30">
        <v>1</v>
      </c>
      <c r="Z4882" s="30">
        <v>1</v>
      </c>
      <c r="AA4882" s="30" t="s">
        <v>10558</v>
      </c>
      <c r="AB4882">
        <v>406</v>
      </c>
      <c r="AC4882" t="s">
        <v>10375</v>
      </c>
      <c r="AD4882" t="b">
        <v>1</v>
      </c>
      <c r="AE4882" t="s">
        <v>401</v>
      </c>
      <c r="AF4882" t="str">
        <f t="shared" si="305"/>
        <v>406</v>
      </c>
      <c r="AG4882">
        <f t="shared" si="306"/>
        <v>1</v>
      </c>
      <c r="AH4882">
        <f t="shared" si="307"/>
        <v>1</v>
      </c>
    </row>
    <row r="4883" spans="1:34" x14ac:dyDescent="0.25">
      <c r="A4883" s="13" t="s">
        <v>7890</v>
      </c>
      <c r="B4883" t="s">
        <v>1171</v>
      </c>
      <c r="C4883" s="16" t="s">
        <v>7891</v>
      </c>
      <c r="D4883" s="16" t="s">
        <v>4111</v>
      </c>
      <c r="E4883" s="16"/>
      <c r="F4883" s="17">
        <v>0</v>
      </c>
      <c r="G4883" s="17" t="s">
        <v>326</v>
      </c>
      <c r="H4883" s="17">
        <v>1950</v>
      </c>
      <c r="I4883" s="71" t="str">
        <f t="shared" si="304"/>
        <v>November 0, 1950</v>
      </c>
      <c r="J4883" s="105"/>
      <c r="K4883" s="121" t="s">
        <v>17372</v>
      </c>
      <c r="L4883" t="s">
        <v>10867</v>
      </c>
      <c r="R4883" s="16"/>
      <c r="W4883">
        <v>11</v>
      </c>
      <c r="X4883" s="30"/>
      <c r="Y4883" s="30">
        <v>0</v>
      </c>
      <c r="Z4883" s="30">
        <v>1</v>
      </c>
      <c r="AA4883" s="30" t="e">
        <v>#N/A</v>
      </c>
      <c r="AB4883">
        <v>239</v>
      </c>
      <c r="AC4883" t="s">
        <v>10375</v>
      </c>
      <c r="AD4883" t="b">
        <v>0</v>
      </c>
      <c r="AF4883" t="str">
        <f t="shared" si="305"/>
        <v>141 /239</v>
      </c>
      <c r="AG4883">
        <f t="shared" si="306"/>
        <v>2</v>
      </c>
      <c r="AH4883">
        <f t="shared" si="307"/>
        <v>2</v>
      </c>
    </row>
    <row r="4884" spans="1:34" x14ac:dyDescent="0.25">
      <c r="A4884" s="13" t="s">
        <v>8815</v>
      </c>
      <c r="B4884" t="s">
        <v>1171</v>
      </c>
      <c r="C4884" s="16" t="s">
        <v>8816</v>
      </c>
      <c r="D4884" s="16" t="s">
        <v>236</v>
      </c>
      <c r="E4884" s="16" t="s">
        <v>252</v>
      </c>
      <c r="F4884" s="17">
        <v>24</v>
      </c>
      <c r="G4884" s="17" t="s">
        <v>326</v>
      </c>
      <c r="H4884" s="17">
        <v>1953</v>
      </c>
      <c r="I4884" s="71" t="str">
        <f t="shared" si="304"/>
        <v>November 24, 1953</v>
      </c>
      <c r="J4884" s="105"/>
      <c r="K4884" s="121" t="s">
        <v>18070</v>
      </c>
      <c r="L4884" t="s">
        <v>10801</v>
      </c>
      <c r="R4884" s="16"/>
      <c r="W4884">
        <v>11</v>
      </c>
      <c r="X4884" s="30"/>
      <c r="Y4884" s="30">
        <v>0</v>
      </c>
      <c r="Z4884" s="30">
        <v>1</v>
      </c>
      <c r="AA4884" s="30" t="e">
        <v>#N/A</v>
      </c>
      <c r="AB4884">
        <v>23</v>
      </c>
      <c r="AC4884" t="s">
        <v>10375</v>
      </c>
      <c r="AD4884" t="b">
        <v>0</v>
      </c>
      <c r="AF4884" t="str">
        <f t="shared" si="305"/>
        <v>219 /141 /23</v>
      </c>
      <c r="AG4884">
        <f t="shared" si="306"/>
        <v>3</v>
      </c>
      <c r="AH4884">
        <f t="shared" si="307"/>
        <v>3</v>
      </c>
    </row>
    <row r="4885" spans="1:34" x14ac:dyDescent="0.25">
      <c r="A4885" s="13" t="s">
        <v>6835</v>
      </c>
      <c r="B4885" t="s">
        <v>1171</v>
      </c>
      <c r="C4885" s="16" t="s">
        <v>6836</v>
      </c>
      <c r="D4885" s="16" t="s">
        <v>236</v>
      </c>
      <c r="E4885" s="16" t="s">
        <v>252</v>
      </c>
      <c r="F4885" s="17">
        <v>5</v>
      </c>
      <c r="G4885" s="17" t="s">
        <v>282</v>
      </c>
      <c r="H4885" s="17">
        <v>1948</v>
      </c>
      <c r="I4885" s="71" t="str">
        <f t="shared" si="304"/>
        <v>August 5, 1948</v>
      </c>
      <c r="J4885" s="105"/>
      <c r="K4885" s="121" t="s">
        <v>16740</v>
      </c>
      <c r="L4885" t="s">
        <v>10801</v>
      </c>
      <c r="R4885" s="16"/>
      <c r="S4885" t="s">
        <v>12705</v>
      </c>
      <c r="T4885" t="s">
        <v>61</v>
      </c>
      <c r="U4885">
        <v>406</v>
      </c>
      <c r="V4885" t="s">
        <v>13914</v>
      </c>
      <c r="W4885">
        <v>8</v>
      </c>
      <c r="X4885" s="30"/>
      <c r="Y4885" s="30">
        <v>0</v>
      </c>
      <c r="Z4885" s="30">
        <v>1</v>
      </c>
      <c r="AA4885" s="30" t="e">
        <v>#N/A</v>
      </c>
      <c r="AB4885">
        <v>151</v>
      </c>
      <c r="AC4885" t="s">
        <v>10375</v>
      </c>
      <c r="AD4885" t="b">
        <v>1</v>
      </c>
      <c r="AF4885" t="str">
        <f t="shared" si="305"/>
        <v>406 /151</v>
      </c>
      <c r="AG4885">
        <f t="shared" si="306"/>
        <v>2</v>
      </c>
      <c r="AH4885">
        <f t="shared" si="307"/>
        <v>2</v>
      </c>
    </row>
    <row r="4886" spans="1:34" x14ac:dyDescent="0.25">
      <c r="A4886" s="13" t="s">
        <v>7216</v>
      </c>
      <c r="B4886" t="s">
        <v>1171</v>
      </c>
      <c r="C4886" s="16" t="s">
        <v>7217</v>
      </c>
      <c r="D4886" s="16"/>
      <c r="E4886" s="16"/>
      <c r="F4886" s="17">
        <v>23</v>
      </c>
      <c r="G4886" s="17" t="s">
        <v>243</v>
      </c>
      <c r="H4886" s="17">
        <v>1948</v>
      </c>
      <c r="I4886" s="71" t="str">
        <f t="shared" si="304"/>
        <v>January 23, 1948</v>
      </c>
      <c r="J4886" s="105" t="s">
        <v>230</v>
      </c>
      <c r="K4886" s="121" t="s">
        <v>16980</v>
      </c>
      <c r="L4886" t="s">
        <v>10565</v>
      </c>
      <c r="M4886" t="s">
        <v>10566</v>
      </c>
      <c r="N4886" t="s">
        <v>10567</v>
      </c>
      <c r="R4886" s="16"/>
      <c r="W4886">
        <v>1</v>
      </c>
      <c r="X4886" s="30"/>
      <c r="Y4886" s="30">
        <v>0</v>
      </c>
      <c r="Z4886" s="30">
        <v>1</v>
      </c>
      <c r="AA4886" s="30" t="e">
        <v>#N/A</v>
      </c>
      <c r="AB4886" t="s">
        <v>6752</v>
      </c>
      <c r="AC4886" t="s">
        <v>10375</v>
      </c>
      <c r="AD4886" t="b">
        <v>0</v>
      </c>
      <c r="AF4886" t="str">
        <f t="shared" si="305"/>
        <v>141 /157 /141 /RWE /CSE</v>
      </c>
      <c r="AG4886">
        <f t="shared" si="306"/>
        <v>5</v>
      </c>
      <c r="AH4886">
        <f t="shared" si="307"/>
        <v>5</v>
      </c>
    </row>
    <row r="4887" spans="1:34" x14ac:dyDescent="0.25">
      <c r="A4887" s="13" t="s">
        <v>8817</v>
      </c>
      <c r="B4887" t="s">
        <v>1171</v>
      </c>
      <c r="C4887" s="16" t="s">
        <v>8818</v>
      </c>
      <c r="D4887" s="16" t="s">
        <v>236</v>
      </c>
      <c r="E4887" s="16" t="s">
        <v>324</v>
      </c>
      <c r="F4887" s="17">
        <v>24</v>
      </c>
      <c r="G4887" s="17" t="s">
        <v>326</v>
      </c>
      <c r="H4887" s="17">
        <v>1953</v>
      </c>
      <c r="I4887" s="71" t="str">
        <f t="shared" si="304"/>
        <v>November 24, 1953</v>
      </c>
      <c r="J4887" s="105"/>
      <c r="K4887" s="121" t="s">
        <v>18070</v>
      </c>
      <c r="L4887" t="s">
        <v>10801</v>
      </c>
      <c r="R4887" s="16"/>
      <c r="S4887" t="s">
        <v>15275</v>
      </c>
      <c r="T4887" t="s">
        <v>10522</v>
      </c>
      <c r="U4887">
        <v>141</v>
      </c>
      <c r="V4887" t="s">
        <v>18074</v>
      </c>
      <c r="W4887">
        <v>11</v>
      </c>
      <c r="X4887" s="30"/>
      <c r="Y4887" s="30">
        <v>0</v>
      </c>
      <c r="Z4887" s="30">
        <v>1</v>
      </c>
      <c r="AA4887" s="30" t="s">
        <v>10569</v>
      </c>
      <c r="AB4887" t="s">
        <v>7124</v>
      </c>
      <c r="AC4887" t="s">
        <v>10375</v>
      </c>
      <c r="AD4887" t="b">
        <v>0</v>
      </c>
      <c r="AF4887" t="str">
        <f t="shared" si="305"/>
        <v>141 /228OCU</v>
      </c>
      <c r="AG4887">
        <f t="shared" si="306"/>
        <v>2</v>
      </c>
      <c r="AH4887">
        <f t="shared" si="307"/>
        <v>2</v>
      </c>
    </row>
    <row r="4888" spans="1:34" x14ac:dyDescent="0.25">
      <c r="A4888" s="13" t="s">
        <v>9509</v>
      </c>
      <c r="B4888" t="s">
        <v>1171</v>
      </c>
      <c r="C4888" s="16" t="s">
        <v>9510</v>
      </c>
      <c r="D4888" s="16" t="s">
        <v>4789</v>
      </c>
      <c r="E4888" s="16"/>
      <c r="F4888" s="17">
        <v>17</v>
      </c>
      <c r="G4888" s="17" t="s">
        <v>309</v>
      </c>
      <c r="H4888" s="17">
        <v>1956</v>
      </c>
      <c r="I4888" s="71" t="str">
        <f t="shared" si="304"/>
        <v>October 17, 1956</v>
      </c>
      <c r="J4888" s="105"/>
      <c r="K4888" s="121" t="s">
        <v>18420</v>
      </c>
      <c r="L4888" t="s">
        <v>10867</v>
      </c>
      <c r="R4888" s="16"/>
      <c r="S4888" t="s">
        <v>12238</v>
      </c>
      <c r="T4888" t="s">
        <v>3</v>
      </c>
      <c r="U4888">
        <v>219</v>
      </c>
      <c r="V4888" t="s">
        <v>18421</v>
      </c>
      <c r="W4888">
        <v>10</v>
      </c>
      <c r="X4888" s="30"/>
      <c r="Y4888" s="30">
        <v>0</v>
      </c>
      <c r="Z4888" s="30">
        <v>1</v>
      </c>
      <c r="AA4888" s="30" t="e">
        <v>#N/A</v>
      </c>
      <c r="AB4888">
        <v>219</v>
      </c>
      <c r="AC4888" t="s">
        <v>10375</v>
      </c>
      <c r="AD4888" t="b">
        <v>0</v>
      </c>
      <c r="AF4888" t="str">
        <f t="shared" si="305"/>
        <v>219 /Belgium</v>
      </c>
      <c r="AG4888">
        <f t="shared" si="306"/>
        <v>2</v>
      </c>
      <c r="AH4888">
        <f t="shared" si="307"/>
        <v>2</v>
      </c>
    </row>
    <row r="4889" spans="1:34" x14ac:dyDescent="0.25">
      <c r="A4889" s="13" t="s">
        <v>4618</v>
      </c>
      <c r="B4889" t="s">
        <v>1171</v>
      </c>
      <c r="C4889" s="16" t="s">
        <v>4619</v>
      </c>
      <c r="D4889" s="16" t="s">
        <v>236</v>
      </c>
      <c r="E4889" s="16" t="s">
        <v>252</v>
      </c>
      <c r="F4889" s="17">
        <v>14</v>
      </c>
      <c r="G4889" s="17" t="s">
        <v>238</v>
      </c>
      <c r="H4889" s="17">
        <v>1946</v>
      </c>
      <c r="I4889" s="71" t="str">
        <f t="shared" si="304"/>
        <v>December 14, 1946</v>
      </c>
      <c r="J4889" s="105"/>
      <c r="K4889" s="121" t="s">
        <v>15418</v>
      </c>
      <c r="L4889" t="s">
        <v>10801</v>
      </c>
      <c r="R4889" s="16"/>
      <c r="S4889" t="s">
        <v>15275</v>
      </c>
      <c r="T4889" t="s">
        <v>2</v>
      </c>
      <c r="U4889">
        <v>141</v>
      </c>
      <c r="V4889" t="s">
        <v>15419</v>
      </c>
      <c r="W4889">
        <v>12</v>
      </c>
      <c r="X4889" s="30"/>
      <c r="Y4889" s="30">
        <v>0</v>
      </c>
      <c r="Z4889" s="30">
        <v>1</v>
      </c>
      <c r="AA4889" s="30" t="e">
        <v>#N/A</v>
      </c>
      <c r="AB4889">
        <v>141</v>
      </c>
      <c r="AC4889" t="s">
        <v>10375</v>
      </c>
      <c r="AD4889" t="b">
        <v>0</v>
      </c>
      <c r="AF4889" t="str">
        <f t="shared" si="305"/>
        <v>141 /157 /141</v>
      </c>
      <c r="AG4889">
        <f t="shared" si="306"/>
        <v>3</v>
      </c>
      <c r="AH4889">
        <f t="shared" si="307"/>
        <v>3</v>
      </c>
    </row>
    <row r="4890" spans="1:34" x14ac:dyDescent="0.25">
      <c r="A4890" s="13" t="s">
        <v>4164</v>
      </c>
      <c r="B4890" t="s">
        <v>1171</v>
      </c>
      <c r="C4890" s="16">
        <v>25</v>
      </c>
      <c r="D4890" s="16" t="s">
        <v>236</v>
      </c>
      <c r="E4890" s="16" t="s">
        <v>252</v>
      </c>
      <c r="F4890" s="17">
        <v>3</v>
      </c>
      <c r="G4890" s="17" t="s">
        <v>253</v>
      </c>
      <c r="H4890" s="17">
        <v>1946</v>
      </c>
      <c r="I4890" s="71" t="str">
        <f t="shared" si="304"/>
        <v>May 3, 1946</v>
      </c>
      <c r="J4890" s="105" t="s">
        <v>230</v>
      </c>
      <c r="K4890" s="121" t="s">
        <v>15114</v>
      </c>
      <c r="L4890" t="s">
        <v>10565</v>
      </c>
      <c r="M4890" t="s">
        <v>10566</v>
      </c>
      <c r="N4890" t="s">
        <v>10728</v>
      </c>
      <c r="R4890" s="16"/>
      <c r="W4890">
        <v>5</v>
      </c>
      <c r="X4890" s="30"/>
      <c r="Y4890" s="30">
        <v>0</v>
      </c>
      <c r="Z4890" s="30">
        <v>1</v>
      </c>
      <c r="AA4890" s="30" t="e">
        <v>#N/A</v>
      </c>
      <c r="AB4890">
        <v>25</v>
      </c>
      <c r="AC4890" t="s">
        <v>10375</v>
      </c>
      <c r="AD4890" t="b">
        <v>0</v>
      </c>
      <c r="AF4890" t="str">
        <f t="shared" si="305"/>
        <v>25</v>
      </c>
      <c r="AG4890">
        <f t="shared" si="306"/>
        <v>1</v>
      </c>
      <c r="AH4890">
        <f t="shared" si="307"/>
        <v>1</v>
      </c>
    </row>
    <row r="4891" spans="1:34" x14ac:dyDescent="0.25">
      <c r="A4891" s="13" t="s">
        <v>8109</v>
      </c>
      <c r="B4891" t="s">
        <v>1171</v>
      </c>
      <c r="C4891" s="16" t="s">
        <v>3081</v>
      </c>
      <c r="D4891" s="16" t="s">
        <v>6863</v>
      </c>
      <c r="E4891" s="16"/>
      <c r="F4891" s="17">
        <v>0</v>
      </c>
      <c r="G4891" s="17" t="s">
        <v>365</v>
      </c>
      <c r="H4891" s="17">
        <v>1951</v>
      </c>
      <c r="I4891" s="71" t="str">
        <f t="shared" si="304"/>
        <v>February 0, 1951</v>
      </c>
      <c r="J4891" s="105"/>
      <c r="K4891" s="121" t="s">
        <v>17548</v>
      </c>
      <c r="L4891" t="s">
        <v>10867</v>
      </c>
      <c r="R4891" s="16"/>
      <c r="S4891" t="s">
        <v>15275</v>
      </c>
      <c r="T4891" t="s">
        <v>22</v>
      </c>
      <c r="U4891">
        <v>141</v>
      </c>
      <c r="V4891" t="s">
        <v>17549</v>
      </c>
      <c r="W4891">
        <v>2</v>
      </c>
      <c r="X4891" s="30"/>
      <c r="Y4891" s="30">
        <v>0</v>
      </c>
      <c r="Z4891" s="30">
        <v>1</v>
      </c>
      <c r="AA4891" s="30" t="e">
        <v>#N/A</v>
      </c>
      <c r="AB4891">
        <v>141</v>
      </c>
      <c r="AC4891" t="s">
        <v>10375</v>
      </c>
      <c r="AD4891" t="b">
        <v>0</v>
      </c>
      <c r="AF4891" t="str">
        <f t="shared" si="305"/>
        <v>85 /141</v>
      </c>
      <c r="AG4891">
        <f t="shared" si="306"/>
        <v>2</v>
      </c>
      <c r="AH4891">
        <f t="shared" si="307"/>
        <v>2</v>
      </c>
    </row>
    <row r="4892" spans="1:34" x14ac:dyDescent="0.25">
      <c r="A4892" s="13" t="s">
        <v>8335</v>
      </c>
      <c r="B4892" t="s">
        <v>1171</v>
      </c>
      <c r="C4892" s="16" t="s">
        <v>3667</v>
      </c>
      <c r="D4892" s="16"/>
      <c r="E4892" s="16"/>
      <c r="F4892" s="17">
        <v>25</v>
      </c>
      <c r="G4892" s="17" t="s">
        <v>294</v>
      </c>
      <c r="H4892" s="17">
        <v>1951</v>
      </c>
      <c r="I4892" s="71" t="str">
        <f t="shared" si="304"/>
        <v>September 25, 1951</v>
      </c>
      <c r="J4892" s="105"/>
      <c r="K4892" s="121" t="s">
        <v>17702</v>
      </c>
      <c r="L4892" t="s">
        <v>10801</v>
      </c>
      <c r="R4892" s="16"/>
      <c r="W4892">
        <v>9</v>
      </c>
      <c r="X4892" s="30"/>
      <c r="Y4892" s="30">
        <v>0</v>
      </c>
      <c r="Z4892" s="30">
        <v>1</v>
      </c>
      <c r="AA4892" s="30" t="e">
        <v>#N/A</v>
      </c>
      <c r="AB4892" t="s">
        <v>3667</v>
      </c>
      <c r="AC4892" t="s">
        <v>10375</v>
      </c>
      <c r="AD4892" t="b">
        <v>0</v>
      </c>
      <c r="AF4892" t="str">
        <f t="shared" si="305"/>
        <v>TFU</v>
      </c>
      <c r="AG4892">
        <f t="shared" si="306"/>
        <v>1</v>
      </c>
      <c r="AH4892">
        <f t="shared" si="307"/>
        <v>1</v>
      </c>
    </row>
    <row r="4893" spans="1:34" x14ac:dyDescent="0.25">
      <c r="A4893" s="13" t="s">
        <v>3019</v>
      </c>
      <c r="B4893" t="s">
        <v>1171</v>
      </c>
      <c r="C4893" s="16">
        <v>410</v>
      </c>
      <c r="D4893" s="16" t="s">
        <v>236</v>
      </c>
      <c r="E4893" s="16" t="s">
        <v>252</v>
      </c>
      <c r="F4893" s="17">
        <v>11</v>
      </c>
      <c r="G4893" s="17" t="s">
        <v>250</v>
      </c>
      <c r="H4893" s="17">
        <v>1945</v>
      </c>
      <c r="I4893" s="71" t="str">
        <f t="shared" si="304"/>
        <v>April 11, 1945</v>
      </c>
      <c r="J4893" s="105" t="s">
        <v>230</v>
      </c>
      <c r="K4893" s="121" t="s">
        <v>14156</v>
      </c>
      <c r="L4893" t="s">
        <v>10565</v>
      </c>
      <c r="M4893" t="s">
        <v>10566</v>
      </c>
      <c r="N4893" t="s">
        <v>12205</v>
      </c>
      <c r="R4893" s="16"/>
      <c r="S4893" t="s">
        <v>10774</v>
      </c>
      <c r="T4893" t="s">
        <v>10516</v>
      </c>
      <c r="U4893">
        <v>410</v>
      </c>
      <c r="V4893" t="s">
        <v>14157</v>
      </c>
      <c r="W4893">
        <v>4</v>
      </c>
      <c r="X4893" s="30" t="s">
        <v>11782</v>
      </c>
      <c r="Y4893" s="30">
        <v>1</v>
      </c>
      <c r="Z4893" s="30">
        <v>1</v>
      </c>
      <c r="AA4893" s="30" t="s">
        <v>10558</v>
      </c>
      <c r="AB4893">
        <v>410</v>
      </c>
      <c r="AC4893" t="s">
        <v>10375</v>
      </c>
      <c r="AD4893" t="b">
        <v>1</v>
      </c>
      <c r="AE4893" t="s">
        <v>401</v>
      </c>
      <c r="AF4893" t="str">
        <f t="shared" si="305"/>
        <v>410</v>
      </c>
      <c r="AG4893">
        <f t="shared" si="306"/>
        <v>1</v>
      </c>
      <c r="AH4893">
        <f t="shared" si="307"/>
        <v>1</v>
      </c>
    </row>
    <row r="4894" spans="1:34" x14ac:dyDescent="0.25">
      <c r="A4894" s="13" t="s">
        <v>8375</v>
      </c>
      <c r="B4894" t="s">
        <v>1171</v>
      </c>
      <c r="C4894" s="16" t="s">
        <v>8376</v>
      </c>
      <c r="D4894" s="16" t="s">
        <v>236</v>
      </c>
      <c r="E4894" s="16" t="s">
        <v>252</v>
      </c>
      <c r="F4894" s="17">
        <v>30</v>
      </c>
      <c r="G4894" s="17" t="s">
        <v>326</v>
      </c>
      <c r="H4894" s="17">
        <v>1951</v>
      </c>
      <c r="I4894" s="71" t="str">
        <f t="shared" si="304"/>
        <v>November 30, 1951</v>
      </c>
      <c r="J4894" s="105"/>
      <c r="K4894" s="121" t="s">
        <v>17730</v>
      </c>
      <c r="L4894" t="s">
        <v>10801</v>
      </c>
      <c r="R4894" s="16"/>
      <c r="S4894" t="s">
        <v>10976</v>
      </c>
      <c r="T4894" t="s">
        <v>15</v>
      </c>
      <c r="U4894">
        <v>141</v>
      </c>
      <c r="V4894" t="s">
        <v>17731</v>
      </c>
      <c r="W4894">
        <v>11</v>
      </c>
      <c r="X4894" s="30"/>
      <c r="Y4894" s="30">
        <v>0</v>
      </c>
      <c r="Z4894" s="30">
        <v>1</v>
      </c>
      <c r="AA4894" s="30" t="e">
        <v>#N/A</v>
      </c>
      <c r="AB4894">
        <v>29</v>
      </c>
      <c r="AC4894" t="s">
        <v>10375</v>
      </c>
      <c r="AD4894" t="b">
        <v>0</v>
      </c>
      <c r="AF4894" t="str">
        <f t="shared" si="305"/>
        <v>141 /228OTU /29</v>
      </c>
      <c r="AG4894">
        <f t="shared" si="306"/>
        <v>3</v>
      </c>
      <c r="AH4894">
        <f t="shared" si="307"/>
        <v>3</v>
      </c>
    </row>
    <row r="4895" spans="1:34" x14ac:dyDescent="0.25">
      <c r="A4895" s="13" t="s">
        <v>7519</v>
      </c>
      <c r="B4895" t="s">
        <v>1171</v>
      </c>
      <c r="C4895" s="16" t="s">
        <v>7520</v>
      </c>
      <c r="D4895" s="16"/>
      <c r="E4895" s="16"/>
      <c r="F4895" s="17">
        <v>7</v>
      </c>
      <c r="G4895" s="17" t="s">
        <v>250</v>
      </c>
      <c r="H4895" s="17">
        <v>1949</v>
      </c>
      <c r="I4895" s="71" t="str">
        <f t="shared" si="304"/>
        <v>April 7, 1949</v>
      </c>
      <c r="J4895" s="105"/>
      <c r="K4895" s="121" t="s">
        <v>17151</v>
      </c>
      <c r="L4895" t="s">
        <v>10801</v>
      </c>
      <c r="R4895" s="16"/>
      <c r="S4895" t="s">
        <v>11854</v>
      </c>
      <c r="T4895" t="s">
        <v>3</v>
      </c>
      <c r="U4895">
        <v>29</v>
      </c>
      <c r="V4895" t="s">
        <v>17152</v>
      </c>
      <c r="W4895">
        <v>4</v>
      </c>
      <c r="X4895" s="30"/>
      <c r="Y4895" s="30">
        <v>0</v>
      </c>
      <c r="Z4895" s="30">
        <v>1</v>
      </c>
      <c r="AA4895" s="30" t="e">
        <v>#N/A</v>
      </c>
      <c r="AB4895">
        <v>616</v>
      </c>
      <c r="AC4895" t="s">
        <v>10375</v>
      </c>
      <c r="AD4895" t="b">
        <v>0</v>
      </c>
      <c r="AF4895" t="str">
        <f t="shared" si="305"/>
        <v>29 /25 /616</v>
      </c>
      <c r="AG4895">
        <f t="shared" si="306"/>
        <v>3</v>
      </c>
      <c r="AH4895">
        <f t="shared" si="307"/>
        <v>3</v>
      </c>
    </row>
    <row r="4896" spans="1:34" x14ac:dyDescent="0.25">
      <c r="A4896" s="13" t="s">
        <v>6859</v>
      </c>
      <c r="B4896" t="s">
        <v>1171</v>
      </c>
      <c r="C4896" s="16">
        <v>68</v>
      </c>
      <c r="D4896" s="16"/>
      <c r="E4896" s="16"/>
      <c r="F4896" s="17">
        <v>5</v>
      </c>
      <c r="G4896" s="17" t="s">
        <v>365</v>
      </c>
      <c r="H4896" s="17">
        <v>1948</v>
      </c>
      <c r="I4896" s="71" t="str">
        <f t="shared" si="304"/>
        <v>February 5, 1948</v>
      </c>
      <c r="J4896" s="105"/>
      <c r="K4896" s="121" t="s">
        <v>16755</v>
      </c>
      <c r="L4896" t="s">
        <v>10801</v>
      </c>
      <c r="R4896" s="16"/>
      <c r="W4896">
        <v>2</v>
      </c>
      <c r="X4896" s="30"/>
      <c r="Y4896" s="30">
        <v>0</v>
      </c>
      <c r="Z4896" s="30">
        <v>1</v>
      </c>
      <c r="AA4896" s="30" t="e">
        <v>#N/A</v>
      </c>
      <c r="AB4896">
        <v>68</v>
      </c>
      <c r="AC4896" t="s">
        <v>10375</v>
      </c>
      <c r="AD4896" t="b">
        <v>0</v>
      </c>
      <c r="AF4896" t="str">
        <f t="shared" si="305"/>
        <v>68</v>
      </c>
      <c r="AG4896">
        <f t="shared" si="306"/>
        <v>1</v>
      </c>
      <c r="AH4896">
        <f t="shared" si="307"/>
        <v>1</v>
      </c>
    </row>
    <row r="4897" spans="1:34" x14ac:dyDescent="0.25">
      <c r="A4897" s="13" t="s">
        <v>7838</v>
      </c>
      <c r="B4897" t="s">
        <v>1171</v>
      </c>
      <c r="C4897" s="16" t="s">
        <v>7296</v>
      </c>
      <c r="D4897" s="16"/>
      <c r="E4897" s="16"/>
      <c r="F4897" s="17">
        <v>28</v>
      </c>
      <c r="G4897" s="17" t="s">
        <v>243</v>
      </c>
      <c r="H4897" s="17">
        <v>1949</v>
      </c>
      <c r="I4897" s="71" t="str">
        <f t="shared" si="304"/>
        <v>January 28, 1949</v>
      </c>
      <c r="J4897" s="105"/>
      <c r="K4897" s="121" t="s">
        <v>17338</v>
      </c>
      <c r="L4897" t="s">
        <v>10801</v>
      </c>
      <c r="R4897" s="16"/>
      <c r="W4897">
        <v>1</v>
      </c>
      <c r="X4897" s="30"/>
      <c r="Y4897" s="30">
        <v>0</v>
      </c>
      <c r="Z4897" s="30">
        <v>1</v>
      </c>
      <c r="AA4897" s="30" t="e">
        <v>#N/A</v>
      </c>
      <c r="AB4897">
        <v>605</v>
      </c>
      <c r="AC4897" t="s">
        <v>10375</v>
      </c>
      <c r="AD4897" t="b">
        <v>0</v>
      </c>
      <c r="AF4897" t="str">
        <f t="shared" si="305"/>
        <v>25 /605</v>
      </c>
      <c r="AG4897">
        <f t="shared" si="306"/>
        <v>2</v>
      </c>
      <c r="AH4897">
        <f t="shared" si="307"/>
        <v>2</v>
      </c>
    </row>
    <row r="4898" spans="1:34" x14ac:dyDescent="0.25">
      <c r="A4898" s="13" t="s">
        <v>5952</v>
      </c>
      <c r="B4898" t="s">
        <v>1171</v>
      </c>
      <c r="C4898" s="16" t="s">
        <v>4428</v>
      </c>
      <c r="D4898" s="16"/>
      <c r="E4898" s="16" t="s">
        <v>324</v>
      </c>
      <c r="F4898" s="17">
        <v>11</v>
      </c>
      <c r="G4898" s="17" t="s">
        <v>326</v>
      </c>
      <c r="H4898" s="17">
        <v>1947</v>
      </c>
      <c r="I4898" s="71" t="str">
        <f t="shared" si="304"/>
        <v>November 11, 1947</v>
      </c>
      <c r="J4898" s="105"/>
      <c r="K4898" s="121" t="s">
        <v>16192</v>
      </c>
      <c r="L4898" t="s">
        <v>10801</v>
      </c>
      <c r="R4898" s="16"/>
      <c r="W4898">
        <v>11</v>
      </c>
      <c r="X4898" s="30"/>
      <c r="Y4898" s="30">
        <v>0</v>
      </c>
      <c r="Z4898" s="30">
        <v>1</v>
      </c>
      <c r="AA4898" s="30" t="s">
        <v>10569</v>
      </c>
      <c r="AB4898" t="s">
        <v>2470</v>
      </c>
      <c r="AC4898" t="s">
        <v>10375</v>
      </c>
      <c r="AD4898" t="b">
        <v>0</v>
      </c>
      <c r="AF4898" t="str">
        <f t="shared" si="305"/>
        <v>488 /54OTU</v>
      </c>
      <c r="AG4898">
        <f t="shared" si="306"/>
        <v>2</v>
      </c>
      <c r="AH4898">
        <f t="shared" si="307"/>
        <v>2</v>
      </c>
    </row>
    <row r="4899" spans="1:34" x14ac:dyDescent="0.25">
      <c r="A4899" s="13" t="s">
        <v>6590</v>
      </c>
      <c r="B4899" t="s">
        <v>1171</v>
      </c>
      <c r="C4899" s="16" t="s">
        <v>4428</v>
      </c>
      <c r="D4899" s="16"/>
      <c r="E4899" s="16" t="s">
        <v>324</v>
      </c>
      <c r="F4899" s="17">
        <v>24</v>
      </c>
      <c r="G4899" s="17" t="s">
        <v>243</v>
      </c>
      <c r="H4899" s="17">
        <v>1947</v>
      </c>
      <c r="I4899" s="71" t="str">
        <f t="shared" si="304"/>
        <v>January 24, 1947</v>
      </c>
      <c r="J4899" s="105"/>
      <c r="K4899" s="121" t="s">
        <v>16565</v>
      </c>
      <c r="L4899" t="s">
        <v>10801</v>
      </c>
      <c r="R4899" s="16"/>
      <c r="W4899">
        <v>1</v>
      </c>
      <c r="X4899" s="30"/>
      <c r="Y4899" s="30">
        <v>0</v>
      </c>
      <c r="Z4899" s="30">
        <v>1</v>
      </c>
      <c r="AA4899" s="30" t="s">
        <v>10569</v>
      </c>
      <c r="AB4899" t="s">
        <v>2470</v>
      </c>
      <c r="AC4899" t="s">
        <v>10375</v>
      </c>
      <c r="AD4899" t="b">
        <v>0</v>
      </c>
      <c r="AF4899" t="str">
        <f t="shared" si="305"/>
        <v>488 /54OTU</v>
      </c>
      <c r="AG4899">
        <f t="shared" si="306"/>
        <v>2</v>
      </c>
      <c r="AH4899">
        <f t="shared" si="307"/>
        <v>2</v>
      </c>
    </row>
    <row r="4900" spans="1:34" x14ac:dyDescent="0.25">
      <c r="A4900" s="13" t="s">
        <v>7059</v>
      </c>
      <c r="B4900" t="s">
        <v>1171</v>
      </c>
      <c r="C4900" s="16">
        <v>410</v>
      </c>
      <c r="D4900" s="16" t="s">
        <v>236</v>
      </c>
      <c r="E4900" s="16" t="s">
        <v>252</v>
      </c>
      <c r="F4900" s="17">
        <v>11</v>
      </c>
      <c r="G4900" s="17" t="s">
        <v>282</v>
      </c>
      <c r="H4900" s="17">
        <v>1948</v>
      </c>
      <c r="I4900" s="71" t="str">
        <f t="shared" si="304"/>
        <v>August 11, 1948</v>
      </c>
      <c r="J4900" s="105"/>
      <c r="K4900" s="121" t="s">
        <v>16849</v>
      </c>
      <c r="L4900" t="s">
        <v>10801</v>
      </c>
      <c r="R4900" s="16"/>
      <c r="W4900">
        <v>8</v>
      </c>
      <c r="X4900" s="30"/>
      <c r="Y4900" s="30">
        <v>0</v>
      </c>
      <c r="Z4900" s="30">
        <v>1</v>
      </c>
      <c r="AA4900" s="30" t="e">
        <v>#N/A</v>
      </c>
      <c r="AB4900">
        <v>410</v>
      </c>
      <c r="AC4900" t="s">
        <v>10375</v>
      </c>
      <c r="AD4900" t="b">
        <v>1</v>
      </c>
      <c r="AE4900" t="s">
        <v>401</v>
      </c>
      <c r="AF4900" t="str">
        <f t="shared" si="305"/>
        <v>410</v>
      </c>
      <c r="AG4900">
        <f t="shared" si="306"/>
        <v>1</v>
      </c>
      <c r="AH4900">
        <f t="shared" si="307"/>
        <v>1</v>
      </c>
    </row>
    <row r="4901" spans="1:34" x14ac:dyDescent="0.25">
      <c r="A4901" s="13" t="s">
        <v>5969</v>
      </c>
      <c r="B4901" t="s">
        <v>1171</v>
      </c>
      <c r="C4901" s="16">
        <v>307</v>
      </c>
      <c r="D4901" s="16" t="s">
        <v>236</v>
      </c>
      <c r="E4901" s="16" t="s">
        <v>252</v>
      </c>
      <c r="F4901" s="17">
        <v>12</v>
      </c>
      <c r="G4901" s="17" t="s">
        <v>260</v>
      </c>
      <c r="H4901" s="17">
        <v>1947</v>
      </c>
      <c r="I4901" s="71" t="str">
        <f t="shared" si="304"/>
        <v>June 12, 1947</v>
      </c>
      <c r="J4901" s="105"/>
      <c r="K4901" s="121" t="s">
        <v>16206</v>
      </c>
      <c r="L4901" t="s">
        <v>10867</v>
      </c>
      <c r="R4901" s="16"/>
      <c r="S4901" t="s">
        <v>10853</v>
      </c>
      <c r="T4901" t="s">
        <v>12030</v>
      </c>
      <c r="U4901">
        <v>307</v>
      </c>
      <c r="V4901" s="30" t="s">
        <v>16207</v>
      </c>
      <c r="W4901">
        <v>6</v>
      </c>
      <c r="X4901" s="30"/>
      <c r="Y4901" s="30">
        <v>0</v>
      </c>
      <c r="Z4901" s="30">
        <v>1</v>
      </c>
      <c r="AA4901" s="30" t="e">
        <v>#N/A</v>
      </c>
      <c r="AB4901">
        <v>307</v>
      </c>
      <c r="AC4901" t="s">
        <v>10375</v>
      </c>
      <c r="AD4901" t="b">
        <v>0</v>
      </c>
      <c r="AF4901" t="str">
        <f t="shared" si="305"/>
        <v>307</v>
      </c>
      <c r="AG4901">
        <f t="shared" si="306"/>
        <v>1</v>
      </c>
      <c r="AH4901">
        <f t="shared" si="307"/>
        <v>1</v>
      </c>
    </row>
    <row r="4902" spans="1:34" x14ac:dyDescent="0.25">
      <c r="A4902" s="13" t="s">
        <v>6918</v>
      </c>
      <c r="B4902" t="s">
        <v>1171</v>
      </c>
      <c r="C4902" s="16" t="s">
        <v>5834</v>
      </c>
      <c r="D4902" s="16" t="s">
        <v>236</v>
      </c>
      <c r="E4902" s="16" t="s">
        <v>324</v>
      </c>
      <c r="F4902" s="17">
        <v>8</v>
      </c>
      <c r="G4902" s="17" t="s">
        <v>264</v>
      </c>
      <c r="H4902" s="17">
        <v>1948</v>
      </c>
      <c r="I4902" s="71" t="str">
        <f t="shared" si="304"/>
        <v>July 8, 1948</v>
      </c>
      <c r="J4902" s="105"/>
      <c r="K4902" s="121" t="s">
        <v>16790</v>
      </c>
      <c r="L4902" t="s">
        <v>10801</v>
      </c>
      <c r="R4902" s="16"/>
      <c r="W4902">
        <v>7</v>
      </c>
      <c r="X4902" s="30"/>
      <c r="Y4902" s="30">
        <v>0</v>
      </c>
      <c r="Z4902" s="30">
        <v>1</v>
      </c>
      <c r="AA4902" s="30" t="s">
        <v>10569</v>
      </c>
      <c r="AB4902" t="s">
        <v>7124</v>
      </c>
      <c r="AC4902" t="s">
        <v>10375</v>
      </c>
      <c r="AD4902" t="b">
        <v>0</v>
      </c>
      <c r="AF4902" t="str">
        <f t="shared" si="305"/>
        <v>488 /51OTU /54OTU /228OCU</v>
      </c>
      <c r="AG4902">
        <f t="shared" si="306"/>
        <v>4</v>
      </c>
      <c r="AH4902">
        <f t="shared" si="307"/>
        <v>4</v>
      </c>
    </row>
    <row r="4903" spans="1:34" x14ac:dyDescent="0.25">
      <c r="A4903" s="13" t="s">
        <v>3459</v>
      </c>
      <c r="B4903" t="s">
        <v>1171</v>
      </c>
      <c r="C4903" s="16">
        <v>219</v>
      </c>
      <c r="D4903" s="16" t="s">
        <v>236</v>
      </c>
      <c r="E4903" s="16" t="s">
        <v>252</v>
      </c>
      <c r="F4903" s="17">
        <v>28</v>
      </c>
      <c r="G4903" s="17" t="s">
        <v>260</v>
      </c>
      <c r="H4903" s="17">
        <v>1945</v>
      </c>
      <c r="I4903" s="71" t="str">
        <f t="shared" si="304"/>
        <v>June 28, 1945</v>
      </c>
      <c r="J4903" s="105" t="s">
        <v>230</v>
      </c>
      <c r="K4903" s="121" t="s">
        <v>14555</v>
      </c>
      <c r="L4903" t="s">
        <v>10565</v>
      </c>
      <c r="M4903" t="s">
        <v>10566</v>
      </c>
      <c r="N4903" t="s">
        <v>12225</v>
      </c>
      <c r="R4903" s="16"/>
      <c r="W4903">
        <v>6</v>
      </c>
      <c r="X4903" s="30" t="s">
        <v>14424</v>
      </c>
      <c r="Y4903" s="30">
        <v>0</v>
      </c>
      <c r="Z4903" s="30">
        <v>1</v>
      </c>
      <c r="AA4903" s="30" t="s">
        <v>10558</v>
      </c>
      <c r="AB4903">
        <v>219</v>
      </c>
      <c r="AC4903" t="s">
        <v>10375</v>
      </c>
      <c r="AD4903" t="b">
        <v>0</v>
      </c>
      <c r="AF4903" t="str">
        <f t="shared" si="305"/>
        <v>219</v>
      </c>
      <c r="AG4903">
        <f t="shared" si="306"/>
        <v>1</v>
      </c>
      <c r="AH4903">
        <f t="shared" si="307"/>
        <v>1</v>
      </c>
    </row>
    <row r="4904" spans="1:34" x14ac:dyDescent="0.25">
      <c r="A4904" s="13" t="s">
        <v>4147</v>
      </c>
      <c r="B4904" t="s">
        <v>1171</v>
      </c>
      <c r="C4904" s="16">
        <v>410</v>
      </c>
      <c r="D4904" s="16" t="s">
        <v>236</v>
      </c>
      <c r="E4904" s="16" t="s">
        <v>252</v>
      </c>
      <c r="F4904" s="17">
        <v>2</v>
      </c>
      <c r="G4904" s="17" t="s">
        <v>309</v>
      </c>
      <c r="H4904" s="17">
        <v>1946</v>
      </c>
      <c r="I4904" s="71" t="str">
        <f t="shared" si="304"/>
        <v>October 2, 1946</v>
      </c>
      <c r="J4904" s="105"/>
      <c r="K4904" s="121" t="s">
        <v>15106</v>
      </c>
      <c r="L4904" t="s">
        <v>10801</v>
      </c>
      <c r="R4904" s="16"/>
      <c r="W4904">
        <v>10</v>
      </c>
      <c r="X4904" s="30"/>
      <c r="Y4904" s="30">
        <v>0</v>
      </c>
      <c r="Z4904" s="30">
        <v>1</v>
      </c>
      <c r="AA4904" s="30" t="e">
        <v>#N/A</v>
      </c>
      <c r="AB4904">
        <v>410</v>
      </c>
      <c r="AC4904" t="s">
        <v>10375</v>
      </c>
      <c r="AD4904" t="b">
        <v>1</v>
      </c>
      <c r="AE4904" t="s">
        <v>401</v>
      </c>
      <c r="AF4904" t="str">
        <f t="shared" si="305"/>
        <v>410</v>
      </c>
      <c r="AG4904">
        <f t="shared" si="306"/>
        <v>1</v>
      </c>
      <c r="AH4904">
        <f t="shared" si="307"/>
        <v>1</v>
      </c>
    </row>
    <row r="4905" spans="1:34" x14ac:dyDescent="0.25">
      <c r="A4905" s="13" t="s">
        <v>8805</v>
      </c>
      <c r="B4905" t="s">
        <v>1171</v>
      </c>
      <c r="C4905" s="16" t="s">
        <v>8806</v>
      </c>
      <c r="D4905" s="16" t="s">
        <v>236</v>
      </c>
      <c r="E4905" s="16" t="s">
        <v>252</v>
      </c>
      <c r="F4905" s="17">
        <v>24</v>
      </c>
      <c r="G4905" s="17" t="s">
        <v>326</v>
      </c>
      <c r="H4905" s="17">
        <v>1953</v>
      </c>
      <c r="I4905" s="71" t="str">
        <f t="shared" si="304"/>
        <v>November 24, 1953</v>
      </c>
      <c r="J4905" s="105"/>
      <c r="K4905" s="121" t="s">
        <v>18070</v>
      </c>
      <c r="L4905" t="s">
        <v>10801</v>
      </c>
      <c r="R4905" s="16"/>
      <c r="W4905">
        <v>11</v>
      </c>
      <c r="X4905" s="30"/>
      <c r="Y4905" s="30">
        <v>0</v>
      </c>
      <c r="Z4905" s="30">
        <v>1</v>
      </c>
      <c r="AA4905" s="30" t="e">
        <v>#N/A</v>
      </c>
      <c r="AB4905">
        <v>29</v>
      </c>
      <c r="AC4905" t="s">
        <v>10375</v>
      </c>
      <c r="AD4905" t="b">
        <v>0</v>
      </c>
      <c r="AF4905" t="str">
        <f t="shared" si="305"/>
        <v>239 /141 /51OTU /54OTU /141 /228OTU /29</v>
      </c>
      <c r="AG4905">
        <f t="shared" si="306"/>
        <v>7</v>
      </c>
      <c r="AH4905">
        <f t="shared" si="307"/>
        <v>7</v>
      </c>
    </row>
    <row r="4906" spans="1:34" x14ac:dyDescent="0.25">
      <c r="A4906" s="13" t="s">
        <v>7893</v>
      </c>
      <c r="B4906" t="s">
        <v>1171</v>
      </c>
      <c r="C4906" s="16" t="s">
        <v>7894</v>
      </c>
      <c r="D4906" s="16" t="s">
        <v>4111</v>
      </c>
      <c r="E4906" s="16"/>
      <c r="F4906" s="17">
        <v>0</v>
      </c>
      <c r="G4906" s="17" t="s">
        <v>326</v>
      </c>
      <c r="H4906" s="17">
        <v>1950</v>
      </c>
      <c r="I4906" s="71" t="str">
        <f t="shared" si="304"/>
        <v>November 0, 1950</v>
      </c>
      <c r="J4906" s="105"/>
      <c r="K4906" s="121" t="s">
        <v>17374</v>
      </c>
      <c r="L4906" t="s">
        <v>10867</v>
      </c>
      <c r="R4906" s="16"/>
      <c r="S4906" t="s">
        <v>15683</v>
      </c>
      <c r="T4906" t="s">
        <v>10658</v>
      </c>
      <c r="U4906">
        <v>68</v>
      </c>
      <c r="V4906" s="26" t="s">
        <v>17375</v>
      </c>
      <c r="W4906">
        <v>11</v>
      </c>
      <c r="X4906" s="30"/>
      <c r="Y4906" s="30">
        <v>0</v>
      </c>
      <c r="Z4906" s="30">
        <v>1</v>
      </c>
      <c r="AA4906" s="30" t="e">
        <v>#N/A</v>
      </c>
      <c r="AB4906">
        <v>157</v>
      </c>
      <c r="AC4906" t="s">
        <v>10375</v>
      </c>
      <c r="AD4906" t="b">
        <v>0</v>
      </c>
      <c r="AF4906" t="str">
        <f t="shared" si="305"/>
        <v>68 /157</v>
      </c>
      <c r="AG4906">
        <f t="shared" si="306"/>
        <v>2</v>
      </c>
      <c r="AH4906">
        <f t="shared" si="307"/>
        <v>2</v>
      </c>
    </row>
    <row r="4907" spans="1:34" x14ac:dyDescent="0.25">
      <c r="A4907" s="13" t="s">
        <v>6984</v>
      </c>
      <c r="B4907" t="s">
        <v>1171</v>
      </c>
      <c r="C4907" s="16" t="s">
        <v>4428</v>
      </c>
      <c r="D4907" s="16"/>
      <c r="E4907" s="16" t="s">
        <v>324</v>
      </c>
      <c r="F4907" s="17">
        <v>8</v>
      </c>
      <c r="G4907" s="17" t="s">
        <v>247</v>
      </c>
      <c r="H4907" s="17">
        <v>1948</v>
      </c>
      <c r="I4907" s="71" t="str">
        <f t="shared" si="304"/>
        <v>March 8, 1948</v>
      </c>
      <c r="J4907" s="105"/>
      <c r="K4907" s="121" t="s">
        <v>16813</v>
      </c>
      <c r="L4907" t="s">
        <v>10801</v>
      </c>
      <c r="R4907" s="16"/>
      <c r="W4907">
        <v>3</v>
      </c>
      <c r="X4907" s="30"/>
      <c r="Y4907" s="30">
        <v>0</v>
      </c>
      <c r="Z4907" s="30">
        <v>1</v>
      </c>
      <c r="AA4907" s="30" t="s">
        <v>10569</v>
      </c>
      <c r="AB4907" t="s">
        <v>2470</v>
      </c>
      <c r="AC4907" t="s">
        <v>10375</v>
      </c>
      <c r="AD4907" t="b">
        <v>0</v>
      </c>
      <c r="AF4907" t="str">
        <f t="shared" si="305"/>
        <v>488 /54OTU</v>
      </c>
      <c r="AG4907">
        <f t="shared" si="306"/>
        <v>2</v>
      </c>
      <c r="AH4907">
        <f t="shared" si="307"/>
        <v>2</v>
      </c>
    </row>
    <row r="4908" spans="1:34" x14ac:dyDescent="0.25">
      <c r="A4908" s="13" t="s">
        <v>7907</v>
      </c>
      <c r="B4908" t="s">
        <v>1171</v>
      </c>
      <c r="C4908" s="16">
        <v>239</v>
      </c>
      <c r="D4908" s="16" t="s">
        <v>4111</v>
      </c>
      <c r="E4908" s="16"/>
      <c r="F4908" s="17">
        <v>0</v>
      </c>
      <c r="G4908" s="17" t="s">
        <v>326</v>
      </c>
      <c r="H4908" s="17">
        <v>1950</v>
      </c>
      <c r="I4908" s="71" t="str">
        <f t="shared" si="304"/>
        <v>November 0, 1950</v>
      </c>
      <c r="J4908" s="105"/>
      <c r="K4908" s="121" t="s">
        <v>17390</v>
      </c>
      <c r="L4908" t="s">
        <v>10867</v>
      </c>
      <c r="R4908" s="16"/>
      <c r="W4908">
        <v>11</v>
      </c>
      <c r="X4908" s="30"/>
      <c r="Y4908" s="30">
        <v>0</v>
      </c>
      <c r="Z4908" s="30">
        <v>1</v>
      </c>
      <c r="AA4908" s="30" t="e">
        <v>#N/A</v>
      </c>
      <c r="AB4908">
        <v>239</v>
      </c>
      <c r="AC4908" t="s">
        <v>10375</v>
      </c>
      <c r="AD4908" t="b">
        <v>0</v>
      </c>
      <c r="AF4908" t="str">
        <f t="shared" si="305"/>
        <v>239</v>
      </c>
      <c r="AG4908">
        <f t="shared" si="306"/>
        <v>1</v>
      </c>
      <c r="AH4908">
        <f t="shared" si="307"/>
        <v>1</v>
      </c>
    </row>
    <row r="4909" spans="1:34" x14ac:dyDescent="0.25">
      <c r="A4909" s="13" t="s">
        <v>7064</v>
      </c>
      <c r="B4909" t="s">
        <v>1171</v>
      </c>
      <c r="C4909" s="16">
        <v>219</v>
      </c>
      <c r="D4909" s="16" t="s">
        <v>242</v>
      </c>
      <c r="E4909" s="16" t="s">
        <v>252</v>
      </c>
      <c r="F4909" s="17">
        <v>11</v>
      </c>
      <c r="G4909" s="17" t="s">
        <v>282</v>
      </c>
      <c r="H4909" s="17">
        <v>1948</v>
      </c>
      <c r="I4909" s="71" t="str">
        <f t="shared" si="304"/>
        <v>August 11, 1948</v>
      </c>
      <c r="J4909" s="105"/>
      <c r="K4909" s="121" t="s">
        <v>16849</v>
      </c>
      <c r="L4909" t="s">
        <v>10801</v>
      </c>
      <c r="R4909" s="16"/>
      <c r="W4909">
        <v>8</v>
      </c>
      <c r="X4909" s="30"/>
      <c r="Y4909" s="30">
        <v>0</v>
      </c>
      <c r="Z4909" s="30">
        <v>1</v>
      </c>
      <c r="AA4909" s="30" t="e">
        <v>#N/A</v>
      </c>
      <c r="AB4909">
        <v>219</v>
      </c>
      <c r="AC4909" t="s">
        <v>10375</v>
      </c>
      <c r="AD4909" t="b">
        <v>0</v>
      </c>
      <c r="AF4909" t="str">
        <f t="shared" si="305"/>
        <v>219</v>
      </c>
      <c r="AG4909">
        <f t="shared" si="306"/>
        <v>1</v>
      </c>
      <c r="AH4909">
        <f t="shared" si="307"/>
        <v>1</v>
      </c>
    </row>
    <row r="4910" spans="1:34" x14ac:dyDescent="0.25">
      <c r="A4910" s="13" t="s">
        <v>7525</v>
      </c>
      <c r="B4910" t="s">
        <v>1171</v>
      </c>
      <c r="C4910" s="16" t="s">
        <v>7526</v>
      </c>
      <c r="D4910" s="16"/>
      <c r="E4910" s="16"/>
      <c r="F4910" s="17">
        <v>7</v>
      </c>
      <c r="G4910" s="17" t="s">
        <v>365</v>
      </c>
      <c r="H4910" s="17">
        <v>1949</v>
      </c>
      <c r="I4910" s="71" t="str">
        <f t="shared" si="304"/>
        <v>February 7, 1949</v>
      </c>
      <c r="J4910" s="105"/>
      <c r="K4910" s="121" t="s">
        <v>17156</v>
      </c>
      <c r="L4910" t="s">
        <v>10801</v>
      </c>
      <c r="R4910" s="16"/>
      <c r="W4910">
        <v>2</v>
      </c>
      <c r="X4910" s="30"/>
      <c r="Y4910" s="30">
        <v>0</v>
      </c>
      <c r="Z4910" s="30">
        <v>1</v>
      </c>
      <c r="AA4910" s="30" t="e">
        <v>#N/A</v>
      </c>
      <c r="AB4910">
        <v>605</v>
      </c>
      <c r="AC4910" t="s">
        <v>10375</v>
      </c>
      <c r="AD4910" t="b">
        <v>0</v>
      </c>
      <c r="AF4910" t="str">
        <f t="shared" si="305"/>
        <v>219 /141 /605</v>
      </c>
      <c r="AG4910">
        <f t="shared" si="306"/>
        <v>3</v>
      </c>
      <c r="AH4910">
        <f t="shared" si="307"/>
        <v>3</v>
      </c>
    </row>
    <row r="4911" spans="1:34" x14ac:dyDescent="0.25">
      <c r="A4911" s="13" t="s">
        <v>7551</v>
      </c>
      <c r="B4911" t="s">
        <v>1171</v>
      </c>
      <c r="C4911" s="16" t="s">
        <v>7552</v>
      </c>
      <c r="D4911" s="16"/>
      <c r="E4911" s="16"/>
      <c r="F4911" s="17">
        <v>9</v>
      </c>
      <c r="G4911" s="17" t="s">
        <v>250</v>
      </c>
      <c r="H4911" s="17">
        <v>1949</v>
      </c>
      <c r="I4911" s="71" t="str">
        <f t="shared" si="304"/>
        <v>April 9, 1949</v>
      </c>
      <c r="J4911" s="105"/>
      <c r="K4911" s="121" t="s">
        <v>17173</v>
      </c>
      <c r="L4911" t="s">
        <v>10801</v>
      </c>
      <c r="R4911" s="16"/>
      <c r="S4911" t="s">
        <v>127</v>
      </c>
      <c r="T4911" t="s">
        <v>15</v>
      </c>
      <c r="U4911">
        <v>151</v>
      </c>
      <c r="V4911" t="s">
        <v>17174</v>
      </c>
      <c r="W4911">
        <v>4</v>
      </c>
      <c r="X4911" s="30"/>
      <c r="Y4911" s="30">
        <v>0</v>
      </c>
      <c r="Z4911" s="30">
        <v>1</v>
      </c>
      <c r="AA4911" s="30" t="e">
        <v>#N/A</v>
      </c>
      <c r="AB4911">
        <v>616</v>
      </c>
      <c r="AC4911" t="s">
        <v>10375</v>
      </c>
      <c r="AD4911" t="b">
        <v>0</v>
      </c>
      <c r="AF4911" t="str">
        <f t="shared" si="305"/>
        <v>151 /616</v>
      </c>
      <c r="AG4911">
        <f t="shared" si="306"/>
        <v>2</v>
      </c>
      <c r="AH4911">
        <f t="shared" si="307"/>
        <v>2</v>
      </c>
    </row>
    <row r="4912" spans="1:34" x14ac:dyDescent="0.25">
      <c r="A4912" s="13" t="s">
        <v>6953</v>
      </c>
      <c r="B4912" t="s">
        <v>1171</v>
      </c>
      <c r="C4912" s="16" t="s">
        <v>6838</v>
      </c>
      <c r="D4912" s="16" t="s">
        <v>236</v>
      </c>
      <c r="E4912" s="16" t="s">
        <v>252</v>
      </c>
      <c r="F4912" s="17">
        <v>8</v>
      </c>
      <c r="G4912" s="17" t="s">
        <v>264</v>
      </c>
      <c r="H4912" s="17">
        <v>1948</v>
      </c>
      <c r="I4912" s="71" t="str">
        <f t="shared" si="304"/>
        <v>July 8, 1948</v>
      </c>
      <c r="J4912" s="105"/>
      <c r="K4912" s="121" t="s">
        <v>16790</v>
      </c>
      <c r="L4912" t="s">
        <v>10801</v>
      </c>
      <c r="R4912" s="16"/>
      <c r="W4912">
        <v>7</v>
      </c>
      <c r="X4912" s="30"/>
      <c r="Y4912" s="30">
        <v>0</v>
      </c>
      <c r="Z4912" s="30">
        <v>1</v>
      </c>
      <c r="AA4912" s="30" t="e">
        <v>#N/A</v>
      </c>
      <c r="AB4912">
        <v>141</v>
      </c>
      <c r="AC4912" t="s">
        <v>10375</v>
      </c>
      <c r="AD4912" t="b">
        <v>0</v>
      </c>
      <c r="AF4912" t="str">
        <f t="shared" si="305"/>
        <v>219 /141</v>
      </c>
      <c r="AG4912">
        <f t="shared" si="306"/>
        <v>2</v>
      </c>
      <c r="AH4912">
        <f t="shared" si="307"/>
        <v>2</v>
      </c>
    </row>
    <row r="4913" spans="1:34" x14ac:dyDescent="0.25">
      <c r="A4913" s="13" t="s">
        <v>6164</v>
      </c>
      <c r="B4913" t="s">
        <v>1171</v>
      </c>
      <c r="C4913" s="16" t="s">
        <v>6165</v>
      </c>
      <c r="D4913" s="16" t="s">
        <v>236</v>
      </c>
      <c r="E4913" s="16" t="s">
        <v>252</v>
      </c>
      <c r="F4913" s="17">
        <v>18</v>
      </c>
      <c r="G4913" s="17" t="s">
        <v>247</v>
      </c>
      <c r="H4913" s="17">
        <v>1947</v>
      </c>
      <c r="I4913" s="71" t="str">
        <f t="shared" si="304"/>
        <v>March 18, 1947</v>
      </c>
      <c r="J4913" s="105"/>
      <c r="K4913" s="121" t="s">
        <v>16378</v>
      </c>
      <c r="L4913" t="s">
        <v>10801</v>
      </c>
      <c r="R4913" s="16"/>
      <c r="S4913" t="s">
        <v>12238</v>
      </c>
      <c r="T4913" t="s">
        <v>10731</v>
      </c>
      <c r="U4913">
        <v>219</v>
      </c>
      <c r="V4913" t="s">
        <v>16379</v>
      </c>
      <c r="W4913">
        <v>3</v>
      </c>
      <c r="X4913" s="30"/>
      <c r="Y4913" s="30">
        <v>0</v>
      </c>
      <c r="Z4913" s="30">
        <v>1</v>
      </c>
      <c r="AA4913" s="30" t="e">
        <v>#N/A</v>
      </c>
      <c r="AB4913">
        <v>23</v>
      </c>
      <c r="AC4913" t="s">
        <v>10375</v>
      </c>
      <c r="AD4913" t="b">
        <v>0</v>
      </c>
      <c r="AF4913" t="str">
        <f t="shared" si="305"/>
        <v>219 /23</v>
      </c>
      <c r="AG4913">
        <f t="shared" si="306"/>
        <v>2</v>
      </c>
      <c r="AH4913">
        <f t="shared" si="307"/>
        <v>2</v>
      </c>
    </row>
    <row r="4914" spans="1:34" x14ac:dyDescent="0.25">
      <c r="A4914" s="13" t="s">
        <v>7085</v>
      </c>
      <c r="B4914" t="s">
        <v>1171</v>
      </c>
      <c r="C4914" s="16" t="s">
        <v>4470</v>
      </c>
      <c r="D4914" s="16"/>
      <c r="E4914" s="16" t="s">
        <v>324</v>
      </c>
      <c r="F4914" s="17">
        <v>11</v>
      </c>
      <c r="G4914" s="17" t="s">
        <v>247</v>
      </c>
      <c r="H4914" s="17">
        <v>1948</v>
      </c>
      <c r="I4914" s="71" t="str">
        <f t="shared" si="304"/>
        <v>March 11, 1948</v>
      </c>
      <c r="J4914" s="105"/>
      <c r="K4914" s="121" t="s">
        <v>16865</v>
      </c>
      <c r="L4914" t="s">
        <v>10801</v>
      </c>
      <c r="R4914" s="16"/>
      <c r="S4914" t="s">
        <v>12705</v>
      </c>
      <c r="T4914" t="s">
        <v>22</v>
      </c>
      <c r="U4914">
        <v>406</v>
      </c>
      <c r="V4914" t="s">
        <v>16869</v>
      </c>
      <c r="W4914">
        <v>3</v>
      </c>
      <c r="X4914" s="30"/>
      <c r="Y4914" s="30">
        <v>0</v>
      </c>
      <c r="Z4914" s="30">
        <v>1</v>
      </c>
      <c r="AA4914" s="30" t="s">
        <v>10569</v>
      </c>
      <c r="AB4914" t="s">
        <v>2470</v>
      </c>
      <c r="AC4914" t="s">
        <v>10375</v>
      </c>
      <c r="AD4914" t="b">
        <v>1</v>
      </c>
      <c r="AF4914" t="str">
        <f t="shared" si="305"/>
        <v>406 /54OTU</v>
      </c>
      <c r="AG4914">
        <f t="shared" si="306"/>
        <v>2</v>
      </c>
      <c r="AH4914">
        <f t="shared" si="307"/>
        <v>2</v>
      </c>
    </row>
    <row r="4915" spans="1:34" x14ac:dyDescent="0.25">
      <c r="A4915" s="13" t="s">
        <v>7983</v>
      </c>
      <c r="B4915" t="s">
        <v>1171</v>
      </c>
      <c r="C4915" s="16" t="s">
        <v>7984</v>
      </c>
      <c r="D4915" s="16"/>
      <c r="E4915" s="16"/>
      <c r="F4915" s="17">
        <v>8</v>
      </c>
      <c r="G4915" s="17" t="s">
        <v>326</v>
      </c>
      <c r="H4915" s="17">
        <v>1950</v>
      </c>
      <c r="I4915" s="71" t="str">
        <f t="shared" si="304"/>
        <v>November 8, 1950</v>
      </c>
      <c r="J4915" s="105"/>
      <c r="K4915" s="121" t="s">
        <v>17443</v>
      </c>
      <c r="L4915" t="s">
        <v>10801</v>
      </c>
      <c r="R4915" s="16"/>
      <c r="W4915">
        <v>11</v>
      </c>
      <c r="X4915" s="30"/>
      <c r="Y4915" s="30">
        <v>0</v>
      </c>
      <c r="Z4915" s="30">
        <v>1</v>
      </c>
      <c r="AA4915" s="30" t="e">
        <v>#N/A</v>
      </c>
      <c r="AB4915" t="s">
        <v>3650</v>
      </c>
      <c r="AC4915" t="s">
        <v>10375</v>
      </c>
      <c r="AD4915" t="b">
        <v>0</v>
      </c>
      <c r="AF4915" t="str">
        <f t="shared" si="305"/>
        <v>TFU /RWE</v>
      </c>
      <c r="AG4915">
        <f t="shared" si="306"/>
        <v>2</v>
      </c>
      <c r="AH4915">
        <f t="shared" si="307"/>
        <v>2</v>
      </c>
    </row>
    <row r="4916" spans="1:34" x14ac:dyDescent="0.25">
      <c r="A4916" s="13" t="s">
        <v>5971</v>
      </c>
      <c r="B4916" t="s">
        <v>1171</v>
      </c>
      <c r="C4916" s="16">
        <v>25</v>
      </c>
      <c r="D4916" s="16" t="s">
        <v>236</v>
      </c>
      <c r="E4916" s="16" t="s">
        <v>252</v>
      </c>
      <c r="F4916" s="17">
        <v>12</v>
      </c>
      <c r="G4916" s="17" t="s">
        <v>260</v>
      </c>
      <c r="H4916" s="17">
        <v>1947</v>
      </c>
      <c r="I4916" s="71" t="str">
        <f t="shared" si="304"/>
        <v>June 12, 1947</v>
      </c>
      <c r="J4916" s="105"/>
      <c r="K4916" s="121" t="s">
        <v>16204</v>
      </c>
      <c r="L4916" t="s">
        <v>10867</v>
      </c>
      <c r="R4916" s="16"/>
      <c r="W4916">
        <v>6</v>
      </c>
      <c r="X4916" s="30"/>
      <c r="Y4916" s="30">
        <v>0</v>
      </c>
      <c r="Z4916" s="30">
        <v>1</v>
      </c>
      <c r="AA4916" s="30" t="e">
        <v>#N/A</v>
      </c>
      <c r="AB4916">
        <v>25</v>
      </c>
      <c r="AC4916" t="s">
        <v>10375</v>
      </c>
      <c r="AD4916" t="b">
        <v>0</v>
      </c>
      <c r="AF4916" t="str">
        <f t="shared" si="305"/>
        <v>25</v>
      </c>
      <c r="AG4916">
        <f t="shared" si="306"/>
        <v>1</v>
      </c>
      <c r="AH4916">
        <f t="shared" si="307"/>
        <v>1</v>
      </c>
    </row>
    <row r="4917" spans="1:34" x14ac:dyDescent="0.25">
      <c r="A4917" s="13" t="s">
        <v>7166</v>
      </c>
      <c r="B4917" t="s">
        <v>1171</v>
      </c>
      <c r="C4917" s="16"/>
      <c r="D4917" s="16" t="s">
        <v>4111</v>
      </c>
      <c r="E4917" s="16"/>
      <c r="F4917" s="17">
        <v>18</v>
      </c>
      <c r="G4917" s="17" t="s">
        <v>365</v>
      </c>
      <c r="H4917" s="17">
        <v>1948</v>
      </c>
      <c r="I4917" s="71" t="str">
        <f t="shared" si="304"/>
        <v>February 18, 1948</v>
      </c>
      <c r="J4917" s="105"/>
      <c r="K4917" s="121" t="s">
        <v>16933</v>
      </c>
      <c r="L4917" t="s">
        <v>10867</v>
      </c>
      <c r="R4917" s="16"/>
      <c r="W4917">
        <v>2</v>
      </c>
      <c r="X4917" s="30"/>
      <c r="Y4917" s="30">
        <v>0</v>
      </c>
      <c r="Z4917" s="30">
        <v>1</v>
      </c>
      <c r="AA4917" s="30" t="e">
        <v>#N/A</v>
      </c>
      <c r="AB4917" t="s">
        <v>10592</v>
      </c>
      <c r="AC4917" t="s">
        <v>10375</v>
      </c>
      <c r="AD4917" t="b">
        <v>0</v>
      </c>
      <c r="AF4917" t="str">
        <f t="shared" si="305"/>
        <v/>
      </c>
      <c r="AG4917">
        <f t="shared" si="306"/>
        <v>1</v>
      </c>
      <c r="AH4917">
        <f t="shared" si="307"/>
        <v>1</v>
      </c>
    </row>
    <row r="4918" spans="1:34" x14ac:dyDescent="0.25">
      <c r="A4918" s="13" t="s">
        <v>7187</v>
      </c>
      <c r="B4918" t="s">
        <v>1171</v>
      </c>
      <c r="C4918" s="16">
        <v>141</v>
      </c>
      <c r="D4918" s="16" t="s">
        <v>236</v>
      </c>
      <c r="E4918" s="16" t="s">
        <v>252</v>
      </c>
      <c r="F4918" s="17">
        <v>19</v>
      </c>
      <c r="G4918" s="17" t="s">
        <v>250</v>
      </c>
      <c r="H4918" s="17">
        <v>1948</v>
      </c>
      <c r="I4918" s="71" t="str">
        <f t="shared" si="304"/>
        <v>April 19, 1948</v>
      </c>
      <c r="J4918" s="105"/>
      <c r="K4918" s="121" t="s">
        <v>16949</v>
      </c>
      <c r="L4918" t="s">
        <v>10801</v>
      </c>
      <c r="R4918" s="16"/>
      <c r="W4918">
        <v>4</v>
      </c>
      <c r="X4918" s="30"/>
      <c r="Y4918" s="30">
        <v>0</v>
      </c>
      <c r="Z4918" s="30">
        <v>1</v>
      </c>
      <c r="AA4918" s="30" t="e">
        <v>#N/A</v>
      </c>
      <c r="AB4918">
        <v>141</v>
      </c>
      <c r="AC4918" t="s">
        <v>10375</v>
      </c>
      <c r="AD4918" t="b">
        <v>0</v>
      </c>
      <c r="AF4918" t="str">
        <f t="shared" si="305"/>
        <v>141</v>
      </c>
      <c r="AG4918">
        <f t="shared" si="306"/>
        <v>1</v>
      </c>
      <c r="AH4918">
        <f t="shared" si="307"/>
        <v>1</v>
      </c>
    </row>
    <row r="4919" spans="1:34" x14ac:dyDescent="0.25">
      <c r="A4919" s="13" t="s">
        <v>4469</v>
      </c>
      <c r="B4919" t="s">
        <v>1171</v>
      </c>
      <c r="C4919" s="16" t="s">
        <v>4470</v>
      </c>
      <c r="D4919" s="16" t="s">
        <v>236</v>
      </c>
      <c r="E4919" s="16" t="s">
        <v>324</v>
      </c>
      <c r="F4919" s="17">
        <v>10</v>
      </c>
      <c r="G4919" s="17" t="s">
        <v>243</v>
      </c>
      <c r="H4919" s="17">
        <v>1946</v>
      </c>
      <c r="I4919" s="71" t="str">
        <f t="shared" si="304"/>
        <v>January 10, 1946</v>
      </c>
      <c r="J4919" s="105" t="s">
        <v>10627</v>
      </c>
      <c r="K4919" s="121" t="s">
        <v>15293</v>
      </c>
      <c r="L4919" t="s">
        <v>10565</v>
      </c>
      <c r="M4919" t="s">
        <v>10566</v>
      </c>
      <c r="N4919" t="s">
        <v>10856</v>
      </c>
      <c r="R4919" s="16"/>
      <c r="S4919" t="s">
        <v>12705</v>
      </c>
      <c r="T4919" t="s">
        <v>10717</v>
      </c>
      <c r="U4919">
        <v>406</v>
      </c>
      <c r="V4919" t="s">
        <v>15294</v>
      </c>
      <c r="W4919">
        <v>1</v>
      </c>
      <c r="X4919" s="30"/>
      <c r="Y4919" s="30">
        <v>0</v>
      </c>
      <c r="Z4919" s="30">
        <v>1</v>
      </c>
      <c r="AA4919" s="30" t="s">
        <v>10569</v>
      </c>
      <c r="AB4919" t="s">
        <v>2470</v>
      </c>
      <c r="AC4919" t="s">
        <v>10375</v>
      </c>
      <c r="AD4919" t="b">
        <v>1</v>
      </c>
      <c r="AF4919" t="str">
        <f t="shared" si="305"/>
        <v>406 /54OTU</v>
      </c>
      <c r="AG4919">
        <f t="shared" si="306"/>
        <v>2</v>
      </c>
      <c r="AH4919">
        <f t="shared" si="307"/>
        <v>2</v>
      </c>
    </row>
    <row r="4920" spans="1:34" x14ac:dyDescent="0.25">
      <c r="A4920" s="13" t="s">
        <v>6108</v>
      </c>
      <c r="B4920" t="s">
        <v>1171</v>
      </c>
      <c r="C4920" s="16" t="s">
        <v>6109</v>
      </c>
      <c r="D4920" s="16" t="s">
        <v>236</v>
      </c>
      <c r="E4920" s="16" t="s">
        <v>324</v>
      </c>
      <c r="F4920" s="17">
        <v>17</v>
      </c>
      <c r="G4920" s="17" t="s">
        <v>260</v>
      </c>
      <c r="H4920" s="17">
        <v>1947</v>
      </c>
      <c r="I4920" s="71" t="str">
        <f t="shared" si="304"/>
        <v>June 17, 1947</v>
      </c>
      <c r="J4920" s="105" t="s">
        <v>230</v>
      </c>
      <c r="K4920" s="121" t="s">
        <v>16314</v>
      </c>
      <c r="L4920" t="s">
        <v>10565</v>
      </c>
      <c r="M4920" t="s">
        <v>10566</v>
      </c>
      <c r="N4920" t="s">
        <v>10698</v>
      </c>
      <c r="R4920" s="16"/>
      <c r="S4920" t="s">
        <v>11245</v>
      </c>
      <c r="T4920" t="s">
        <v>10717</v>
      </c>
      <c r="U4920">
        <v>456</v>
      </c>
      <c r="V4920" t="s">
        <v>16315</v>
      </c>
      <c r="W4920">
        <v>6</v>
      </c>
      <c r="X4920" s="30"/>
      <c r="Y4920" s="30">
        <v>0</v>
      </c>
      <c r="Z4920" s="30">
        <v>1</v>
      </c>
      <c r="AA4920" s="30" t="s">
        <v>10569</v>
      </c>
      <c r="AB4920" t="s">
        <v>7124</v>
      </c>
      <c r="AC4920" t="s">
        <v>10375</v>
      </c>
      <c r="AD4920" t="b">
        <v>0</v>
      </c>
      <c r="AF4920" t="str">
        <f t="shared" si="305"/>
        <v>456 /54OTU /228OCU</v>
      </c>
      <c r="AG4920">
        <f t="shared" si="306"/>
        <v>3</v>
      </c>
      <c r="AH4920">
        <f t="shared" si="307"/>
        <v>3</v>
      </c>
    </row>
    <row r="4921" spans="1:34" x14ac:dyDescent="0.25">
      <c r="A4921" s="13" t="s">
        <v>7067</v>
      </c>
      <c r="B4921" t="s">
        <v>1171</v>
      </c>
      <c r="C4921" s="16">
        <v>85</v>
      </c>
      <c r="D4921" s="16" t="s">
        <v>236</v>
      </c>
      <c r="E4921" s="16" t="s">
        <v>252</v>
      </c>
      <c r="F4921" s="17">
        <v>11</v>
      </c>
      <c r="G4921" s="17" t="s">
        <v>282</v>
      </c>
      <c r="H4921" s="17">
        <v>1948</v>
      </c>
      <c r="I4921" s="71" t="str">
        <f t="shared" si="304"/>
        <v>August 11, 1948</v>
      </c>
      <c r="J4921" s="105"/>
      <c r="K4921" s="121" t="s">
        <v>16849</v>
      </c>
      <c r="L4921" t="s">
        <v>10801</v>
      </c>
      <c r="R4921" s="16"/>
      <c r="W4921">
        <v>8</v>
      </c>
      <c r="X4921" s="30"/>
      <c r="Y4921" s="30">
        <v>0</v>
      </c>
      <c r="Z4921" s="30">
        <v>1</v>
      </c>
      <c r="AA4921" s="30" t="e">
        <v>#N/A</v>
      </c>
      <c r="AB4921">
        <v>85</v>
      </c>
      <c r="AC4921" t="s">
        <v>10375</v>
      </c>
      <c r="AD4921" t="b">
        <v>0</v>
      </c>
      <c r="AF4921" t="str">
        <f t="shared" si="305"/>
        <v>85</v>
      </c>
      <c r="AG4921">
        <f t="shared" si="306"/>
        <v>1</v>
      </c>
      <c r="AH4921">
        <f t="shared" si="307"/>
        <v>1</v>
      </c>
    </row>
    <row r="4922" spans="1:34" x14ac:dyDescent="0.25">
      <c r="A4922" s="13" t="s">
        <v>4743</v>
      </c>
      <c r="B4922" t="s">
        <v>1171</v>
      </c>
      <c r="C4922" s="16">
        <v>151</v>
      </c>
      <c r="D4922" s="16" t="s">
        <v>236</v>
      </c>
      <c r="E4922" s="16" t="s">
        <v>252</v>
      </c>
      <c r="F4922" s="17">
        <v>17</v>
      </c>
      <c r="G4922" s="17" t="s">
        <v>294</v>
      </c>
      <c r="H4922" s="17">
        <v>1946</v>
      </c>
      <c r="I4922" s="71" t="str">
        <f t="shared" si="304"/>
        <v>September 17, 1946</v>
      </c>
      <c r="J4922" s="105" t="s">
        <v>230</v>
      </c>
      <c r="K4922" s="121" t="s">
        <v>15504</v>
      </c>
      <c r="L4922" t="s">
        <v>10565</v>
      </c>
      <c r="M4922" t="s">
        <v>10566</v>
      </c>
      <c r="N4922" t="s">
        <v>10698</v>
      </c>
      <c r="R4922" s="16"/>
      <c r="W4922">
        <v>9</v>
      </c>
      <c r="X4922" s="30"/>
      <c r="Y4922" s="30">
        <v>0</v>
      </c>
      <c r="Z4922" s="30">
        <v>1</v>
      </c>
      <c r="AA4922" s="30" t="e">
        <v>#N/A</v>
      </c>
      <c r="AB4922">
        <v>151</v>
      </c>
      <c r="AC4922" t="s">
        <v>10375</v>
      </c>
      <c r="AD4922" t="b">
        <v>0</v>
      </c>
      <c r="AF4922" t="str">
        <f t="shared" si="305"/>
        <v>151</v>
      </c>
      <c r="AG4922">
        <f t="shared" si="306"/>
        <v>1</v>
      </c>
      <c r="AH4922">
        <f t="shared" si="307"/>
        <v>1</v>
      </c>
    </row>
    <row r="4923" spans="1:34" x14ac:dyDescent="0.25">
      <c r="A4923" s="13" t="s">
        <v>8991</v>
      </c>
      <c r="B4923" t="s">
        <v>1171</v>
      </c>
      <c r="C4923" s="16" t="s">
        <v>8992</v>
      </c>
      <c r="D4923" s="16" t="s">
        <v>6863</v>
      </c>
      <c r="E4923" s="16"/>
      <c r="F4923" s="17">
        <v>4</v>
      </c>
      <c r="G4923" s="19" t="s">
        <v>309</v>
      </c>
      <c r="H4923" s="17">
        <v>1954</v>
      </c>
      <c r="I4923" s="71" t="str">
        <f t="shared" si="304"/>
        <v>October 4, 1954</v>
      </c>
      <c r="J4923" s="105"/>
      <c r="K4923" s="121" t="s">
        <v>18188</v>
      </c>
      <c r="L4923" t="s">
        <v>10801</v>
      </c>
      <c r="R4923" s="16"/>
      <c r="S4923" t="s">
        <v>12551</v>
      </c>
      <c r="T4923" t="s">
        <v>1</v>
      </c>
      <c r="U4923">
        <v>608</v>
      </c>
      <c r="V4923" t="s">
        <v>18189</v>
      </c>
      <c r="W4923">
        <v>10</v>
      </c>
      <c r="X4923" s="30"/>
      <c r="Y4923" s="30">
        <v>0</v>
      </c>
      <c r="Z4923" s="30">
        <v>1</v>
      </c>
      <c r="AA4923" s="30" t="e">
        <v>#N/A</v>
      </c>
      <c r="AB4923">
        <v>608</v>
      </c>
      <c r="AC4923" t="s">
        <v>10375</v>
      </c>
      <c r="AD4923" t="b">
        <v>0</v>
      </c>
      <c r="AF4923" t="str">
        <f t="shared" si="305"/>
        <v>25 /608</v>
      </c>
      <c r="AG4923">
        <f t="shared" si="306"/>
        <v>2</v>
      </c>
      <c r="AH4923">
        <f t="shared" si="307"/>
        <v>2</v>
      </c>
    </row>
    <row r="4924" spans="1:34" x14ac:dyDescent="0.25">
      <c r="A4924" s="13" t="s">
        <v>3353</v>
      </c>
      <c r="B4924" t="s">
        <v>1171</v>
      </c>
      <c r="C4924" s="16">
        <v>406</v>
      </c>
      <c r="D4924" s="16" t="s">
        <v>236</v>
      </c>
      <c r="E4924" s="16" t="s">
        <v>252</v>
      </c>
      <c r="F4924" s="17">
        <v>13</v>
      </c>
      <c r="G4924" s="17" t="s">
        <v>260</v>
      </c>
      <c r="H4924" s="17">
        <v>1945</v>
      </c>
      <c r="I4924" s="71" t="str">
        <f t="shared" ref="I4924:I4987" si="308">G4924&amp;" "&amp;F4924&amp;", "&amp;H4924</f>
        <v>June 13, 1945</v>
      </c>
      <c r="J4924" s="105" t="s">
        <v>230</v>
      </c>
      <c r="K4924" s="121" t="s">
        <v>14470</v>
      </c>
      <c r="L4924" t="s">
        <v>10565</v>
      </c>
      <c r="M4924" t="s">
        <v>10566</v>
      </c>
      <c r="N4924" t="s">
        <v>10567</v>
      </c>
      <c r="R4924" s="16"/>
      <c r="W4924">
        <v>6</v>
      </c>
      <c r="X4924" s="30" t="s">
        <v>14424</v>
      </c>
      <c r="Y4924" s="30">
        <v>0</v>
      </c>
      <c r="Z4924" s="30">
        <v>1</v>
      </c>
      <c r="AA4924" s="30" t="s">
        <v>10558</v>
      </c>
      <c r="AB4924">
        <v>406</v>
      </c>
      <c r="AC4924" t="s">
        <v>10375</v>
      </c>
      <c r="AD4924" t="b">
        <v>1</v>
      </c>
      <c r="AE4924" t="s">
        <v>401</v>
      </c>
      <c r="AF4924" t="str">
        <f t="shared" si="305"/>
        <v>406</v>
      </c>
      <c r="AG4924">
        <f t="shared" si="306"/>
        <v>1</v>
      </c>
      <c r="AH4924">
        <f t="shared" si="307"/>
        <v>1</v>
      </c>
    </row>
    <row r="4925" spans="1:34" x14ac:dyDescent="0.25">
      <c r="A4925" s="13" t="s">
        <v>5970</v>
      </c>
      <c r="B4925" t="s">
        <v>1171</v>
      </c>
      <c r="C4925" s="16">
        <v>307</v>
      </c>
      <c r="D4925" s="16" t="s">
        <v>236</v>
      </c>
      <c r="E4925" s="16" t="s">
        <v>252</v>
      </c>
      <c r="F4925" s="17">
        <v>12</v>
      </c>
      <c r="G4925" s="17" t="s">
        <v>260</v>
      </c>
      <c r="H4925" s="17">
        <v>1947</v>
      </c>
      <c r="I4925" s="71" t="str">
        <f t="shared" si="308"/>
        <v>June 12, 1947</v>
      </c>
      <c r="J4925" s="105"/>
      <c r="K4925" s="121" t="s">
        <v>16204</v>
      </c>
      <c r="L4925" t="s">
        <v>10867</v>
      </c>
      <c r="R4925" s="16"/>
      <c r="W4925">
        <v>6</v>
      </c>
      <c r="X4925" s="30"/>
      <c r="Y4925" s="30">
        <v>0</v>
      </c>
      <c r="Z4925" s="30">
        <v>1</v>
      </c>
      <c r="AA4925" s="30" t="e">
        <v>#N/A</v>
      </c>
      <c r="AB4925">
        <v>307</v>
      </c>
      <c r="AC4925" t="s">
        <v>10375</v>
      </c>
      <c r="AD4925" t="b">
        <v>0</v>
      </c>
      <c r="AF4925" t="str">
        <f t="shared" si="305"/>
        <v>307</v>
      </c>
      <c r="AG4925">
        <f t="shared" si="306"/>
        <v>1</v>
      </c>
      <c r="AH4925">
        <f t="shared" si="307"/>
        <v>1</v>
      </c>
    </row>
    <row r="4926" spans="1:34" x14ac:dyDescent="0.25">
      <c r="A4926" s="13" t="s">
        <v>5004</v>
      </c>
      <c r="B4926" t="s">
        <v>1171</v>
      </c>
      <c r="C4926" s="16" t="s">
        <v>3081</v>
      </c>
      <c r="D4926" s="16" t="s">
        <v>236</v>
      </c>
      <c r="E4926" s="16" t="s">
        <v>252</v>
      </c>
      <c r="F4926" s="17">
        <v>26</v>
      </c>
      <c r="G4926" s="17" t="s">
        <v>238</v>
      </c>
      <c r="H4926" s="17">
        <v>1946</v>
      </c>
      <c r="I4926" s="71" t="str">
        <f t="shared" si="308"/>
        <v>December 26, 1946</v>
      </c>
      <c r="J4926" s="105"/>
      <c r="K4926" s="121" t="s">
        <v>15696</v>
      </c>
      <c r="L4926" t="s">
        <v>10801</v>
      </c>
      <c r="R4926" s="16"/>
      <c r="S4926" t="s">
        <v>15275</v>
      </c>
      <c r="T4926" t="s">
        <v>64</v>
      </c>
      <c r="U4926">
        <v>141</v>
      </c>
      <c r="V4926" t="s">
        <v>15698</v>
      </c>
      <c r="W4926">
        <v>12</v>
      </c>
      <c r="X4926" s="30"/>
      <c r="Y4926" s="30">
        <v>0</v>
      </c>
      <c r="Z4926" s="30">
        <v>1</v>
      </c>
      <c r="AA4926" s="30" t="e">
        <v>#N/A</v>
      </c>
      <c r="AB4926">
        <v>141</v>
      </c>
      <c r="AC4926" t="s">
        <v>10375</v>
      </c>
      <c r="AD4926" t="b">
        <v>0</v>
      </c>
      <c r="AF4926" t="str">
        <f t="shared" si="305"/>
        <v>85 /141</v>
      </c>
      <c r="AG4926">
        <f t="shared" si="306"/>
        <v>2</v>
      </c>
      <c r="AH4926">
        <f t="shared" si="307"/>
        <v>2</v>
      </c>
    </row>
    <row r="4927" spans="1:34" x14ac:dyDescent="0.25">
      <c r="A4927" s="13" t="s">
        <v>7102</v>
      </c>
      <c r="B4927" t="s">
        <v>1171</v>
      </c>
      <c r="C4927" s="16" t="s">
        <v>7103</v>
      </c>
      <c r="D4927" s="16"/>
      <c r="E4927" s="16" t="s">
        <v>316</v>
      </c>
      <c r="F4927" s="17">
        <v>14</v>
      </c>
      <c r="G4927" s="17" t="s">
        <v>243</v>
      </c>
      <c r="H4927" s="17">
        <v>1948</v>
      </c>
      <c r="I4927" s="71" t="str">
        <f t="shared" si="308"/>
        <v>January 14, 1948</v>
      </c>
      <c r="J4927" s="105" t="s">
        <v>230</v>
      </c>
      <c r="K4927" s="121" t="s">
        <v>16880</v>
      </c>
      <c r="L4927" t="s">
        <v>10565</v>
      </c>
      <c r="M4927" t="s">
        <v>10566</v>
      </c>
      <c r="N4927" t="s">
        <v>10592</v>
      </c>
      <c r="R4927" s="16"/>
      <c r="W4927">
        <v>1</v>
      </c>
      <c r="X4927" s="30"/>
      <c r="Y4927" s="30">
        <v>0</v>
      </c>
      <c r="Z4927" s="30">
        <v>1</v>
      </c>
      <c r="AA4927" s="30" t="s">
        <v>10569</v>
      </c>
      <c r="AB4927" t="s">
        <v>1152</v>
      </c>
      <c r="AC4927" t="s">
        <v>10375</v>
      </c>
      <c r="AD4927" t="b">
        <v>0</v>
      </c>
      <c r="AF4927" t="str">
        <f t="shared" si="305"/>
        <v>239 /44MU</v>
      </c>
      <c r="AG4927">
        <f t="shared" si="306"/>
        <v>2</v>
      </c>
      <c r="AH4927">
        <f t="shared" si="307"/>
        <v>2</v>
      </c>
    </row>
    <row r="4928" spans="1:34" x14ac:dyDescent="0.25">
      <c r="A4928" s="13" t="s">
        <v>7065</v>
      </c>
      <c r="B4928" t="s">
        <v>1171</v>
      </c>
      <c r="C4928" s="16">
        <v>151</v>
      </c>
      <c r="D4928" s="16" t="s">
        <v>236</v>
      </c>
      <c r="E4928" s="16" t="s">
        <v>252</v>
      </c>
      <c r="F4928" s="17">
        <v>11</v>
      </c>
      <c r="G4928" s="17" t="s">
        <v>282</v>
      </c>
      <c r="H4928" s="17">
        <v>1948</v>
      </c>
      <c r="I4928" s="71" t="str">
        <f t="shared" si="308"/>
        <v>August 11, 1948</v>
      </c>
      <c r="J4928" s="105"/>
      <c r="K4928" s="121" t="s">
        <v>16849</v>
      </c>
      <c r="L4928" t="s">
        <v>10801</v>
      </c>
      <c r="R4928" s="16"/>
      <c r="S4928" t="s">
        <v>127</v>
      </c>
      <c r="T4928" t="s">
        <v>221</v>
      </c>
      <c r="U4928">
        <v>151</v>
      </c>
      <c r="V4928" t="s">
        <v>16857</v>
      </c>
      <c r="W4928">
        <v>8</v>
      </c>
      <c r="X4928" s="30"/>
      <c r="Y4928" s="30">
        <v>0</v>
      </c>
      <c r="Z4928" s="30">
        <v>1</v>
      </c>
      <c r="AA4928" s="30" t="e">
        <v>#N/A</v>
      </c>
      <c r="AB4928">
        <v>151</v>
      </c>
      <c r="AC4928" t="s">
        <v>10375</v>
      </c>
      <c r="AD4928" t="b">
        <v>0</v>
      </c>
      <c r="AF4928" t="str">
        <f t="shared" si="305"/>
        <v>151</v>
      </c>
      <c r="AG4928">
        <f t="shared" si="306"/>
        <v>1</v>
      </c>
      <c r="AH4928">
        <f t="shared" si="307"/>
        <v>1</v>
      </c>
    </row>
    <row r="4929" spans="1:34" x14ac:dyDescent="0.25">
      <c r="A4929" s="13" t="s">
        <v>4444</v>
      </c>
      <c r="B4929" t="s">
        <v>1171</v>
      </c>
      <c r="C4929" s="16">
        <v>141</v>
      </c>
      <c r="D4929" s="16" t="s">
        <v>236</v>
      </c>
      <c r="E4929" s="16" t="s">
        <v>252</v>
      </c>
      <c r="F4929" s="17">
        <v>9</v>
      </c>
      <c r="G4929" s="17" t="s">
        <v>238</v>
      </c>
      <c r="H4929" s="17">
        <v>1946</v>
      </c>
      <c r="I4929" s="71" t="str">
        <f t="shared" si="308"/>
        <v>December 9, 1946</v>
      </c>
      <c r="J4929" s="105"/>
      <c r="K4929" s="121" t="s">
        <v>15271</v>
      </c>
      <c r="L4929" t="s">
        <v>10801</v>
      </c>
      <c r="R4929" s="16"/>
      <c r="S4929" t="s">
        <v>15275</v>
      </c>
      <c r="T4929" t="s">
        <v>10784</v>
      </c>
      <c r="U4929">
        <v>141</v>
      </c>
      <c r="V4929" t="s">
        <v>15276</v>
      </c>
      <c r="W4929">
        <v>12</v>
      </c>
      <c r="X4929" s="30"/>
      <c r="Y4929" s="30">
        <v>0</v>
      </c>
      <c r="Z4929" s="30">
        <v>1</v>
      </c>
      <c r="AA4929" s="30" t="e">
        <v>#N/A</v>
      </c>
      <c r="AB4929">
        <v>141</v>
      </c>
      <c r="AC4929" t="s">
        <v>10375</v>
      </c>
      <c r="AD4929" t="b">
        <v>0</v>
      </c>
      <c r="AF4929" t="str">
        <f t="shared" si="305"/>
        <v>141</v>
      </c>
      <c r="AG4929">
        <f t="shared" si="306"/>
        <v>1</v>
      </c>
      <c r="AH4929">
        <f t="shared" si="307"/>
        <v>1</v>
      </c>
    </row>
    <row r="4930" spans="1:34" x14ac:dyDescent="0.25">
      <c r="A4930" s="13" t="s">
        <v>7142</v>
      </c>
      <c r="B4930" t="s">
        <v>1171</v>
      </c>
      <c r="C4930" s="16"/>
      <c r="D4930" s="16" t="s">
        <v>4111</v>
      </c>
      <c r="E4930" s="16"/>
      <c r="F4930" s="17">
        <v>16</v>
      </c>
      <c r="G4930" s="17" t="s">
        <v>247</v>
      </c>
      <c r="H4930" s="17">
        <v>1948</v>
      </c>
      <c r="I4930" s="71" t="str">
        <f t="shared" si="308"/>
        <v>March 16, 1948</v>
      </c>
      <c r="J4930" s="105"/>
      <c r="K4930" s="121" t="s">
        <v>16916</v>
      </c>
      <c r="L4930" t="s">
        <v>10867</v>
      </c>
      <c r="R4930" s="16"/>
      <c r="W4930">
        <v>3</v>
      </c>
      <c r="X4930" s="30"/>
      <c r="Y4930" s="30">
        <v>0</v>
      </c>
      <c r="Z4930" s="30">
        <v>1</v>
      </c>
      <c r="AA4930" s="30" t="e">
        <v>#N/A</v>
      </c>
      <c r="AB4930" t="s">
        <v>10592</v>
      </c>
      <c r="AC4930" t="s">
        <v>10375</v>
      </c>
      <c r="AD4930" t="b">
        <v>0</v>
      </c>
      <c r="AF4930" t="str">
        <f t="shared" si="305"/>
        <v/>
      </c>
      <c r="AG4930">
        <f t="shared" si="306"/>
        <v>1</v>
      </c>
      <c r="AH4930">
        <f t="shared" si="307"/>
        <v>1</v>
      </c>
    </row>
    <row r="4931" spans="1:34" x14ac:dyDescent="0.25">
      <c r="A4931" s="13" t="s">
        <v>7917</v>
      </c>
      <c r="B4931" t="s">
        <v>1171</v>
      </c>
      <c r="C4931" s="16"/>
      <c r="D4931" s="16" t="s">
        <v>4111</v>
      </c>
      <c r="E4931" s="16"/>
      <c r="F4931" s="17">
        <v>0</v>
      </c>
      <c r="G4931" s="17" t="s">
        <v>326</v>
      </c>
      <c r="H4931" s="17">
        <v>1950</v>
      </c>
      <c r="I4931" s="71" t="str">
        <f t="shared" si="308"/>
        <v>November 0, 1950</v>
      </c>
      <c r="J4931" s="105"/>
      <c r="K4931" s="121" t="s">
        <v>17379</v>
      </c>
      <c r="L4931" t="s">
        <v>10867</v>
      </c>
      <c r="R4931" s="16"/>
      <c r="W4931">
        <v>11</v>
      </c>
      <c r="X4931" s="30"/>
      <c r="Y4931" s="30">
        <v>0</v>
      </c>
      <c r="Z4931" s="30">
        <v>1</v>
      </c>
      <c r="AA4931" s="30" t="e">
        <v>#N/A</v>
      </c>
      <c r="AB4931" t="s">
        <v>10592</v>
      </c>
      <c r="AC4931" t="s">
        <v>10375</v>
      </c>
      <c r="AD4931" t="b">
        <v>0</v>
      </c>
      <c r="AF4931" t="str">
        <f t="shared" ref="AF4931:AF4994" si="309">SUBSTITUTE(C4931,"/"," /")</f>
        <v/>
      </c>
      <c r="AG4931">
        <f t="shared" ref="AG4931:AG4994" si="310">LEN(AF4931)-LEN(C4931)+1</f>
        <v>1</v>
      </c>
      <c r="AH4931">
        <f t="shared" ref="AH4931:AH4994" si="311">IF(ISERROR(FIND("Cv ",C4931,1)),AG4931,AG4931-1)</f>
        <v>1</v>
      </c>
    </row>
    <row r="4932" spans="1:34" x14ac:dyDescent="0.25">
      <c r="A4932" s="13" t="s">
        <v>6885</v>
      </c>
      <c r="B4932" t="s">
        <v>1171</v>
      </c>
      <c r="C4932" s="16"/>
      <c r="D4932" s="16" t="s">
        <v>4111</v>
      </c>
      <c r="E4932" s="16"/>
      <c r="F4932" s="17">
        <v>6</v>
      </c>
      <c r="G4932" s="17" t="s">
        <v>250</v>
      </c>
      <c r="H4932" s="17">
        <v>1948</v>
      </c>
      <c r="I4932" s="71" t="str">
        <f t="shared" si="308"/>
        <v>April 6, 1948</v>
      </c>
      <c r="J4932" s="105"/>
      <c r="K4932" s="121" t="s">
        <v>16770</v>
      </c>
      <c r="L4932" t="s">
        <v>10867</v>
      </c>
      <c r="R4932" s="16"/>
      <c r="W4932">
        <v>4</v>
      </c>
      <c r="X4932" s="30"/>
      <c r="Y4932" s="30">
        <v>0</v>
      </c>
      <c r="Z4932" s="30">
        <v>1</v>
      </c>
      <c r="AA4932" s="30" t="e">
        <v>#N/A</v>
      </c>
      <c r="AB4932" t="s">
        <v>10592</v>
      </c>
      <c r="AC4932" t="s">
        <v>10375</v>
      </c>
      <c r="AD4932" t="b">
        <v>0</v>
      </c>
      <c r="AF4932" t="str">
        <f t="shared" si="309"/>
        <v/>
      </c>
      <c r="AG4932">
        <f t="shared" si="310"/>
        <v>1</v>
      </c>
      <c r="AH4932">
        <f t="shared" si="311"/>
        <v>1</v>
      </c>
    </row>
    <row r="4933" spans="1:34" x14ac:dyDescent="0.25">
      <c r="A4933" s="13" t="s">
        <v>4790</v>
      </c>
      <c r="B4933" t="s">
        <v>1171</v>
      </c>
      <c r="C4933" s="16" t="s">
        <v>4207</v>
      </c>
      <c r="D4933" s="16"/>
      <c r="E4933" s="16" t="s">
        <v>324</v>
      </c>
      <c r="F4933" s="17">
        <v>19</v>
      </c>
      <c r="G4933" s="17" t="s">
        <v>365</v>
      </c>
      <c r="H4933" s="17">
        <v>1946</v>
      </c>
      <c r="I4933" s="71" t="str">
        <f t="shared" si="308"/>
        <v>February 19, 1946</v>
      </c>
      <c r="J4933" s="105" t="s">
        <v>230</v>
      </c>
      <c r="K4933" s="121" t="s">
        <v>15547</v>
      </c>
      <c r="L4933" t="s">
        <v>10565</v>
      </c>
      <c r="M4933" t="s">
        <v>10566</v>
      </c>
      <c r="N4933" t="s">
        <v>10791</v>
      </c>
      <c r="R4933" s="16"/>
      <c r="W4933">
        <v>2</v>
      </c>
      <c r="X4933" s="30"/>
      <c r="Y4933" s="30">
        <v>0</v>
      </c>
      <c r="Z4933" s="30">
        <v>1</v>
      </c>
      <c r="AA4933" s="30" t="s">
        <v>10569</v>
      </c>
      <c r="AB4933" t="s">
        <v>2470</v>
      </c>
      <c r="AC4933" t="s">
        <v>10375</v>
      </c>
      <c r="AD4933" t="b">
        <v>0</v>
      </c>
      <c r="AF4933" t="str">
        <f t="shared" si="309"/>
        <v>488 /51OTU /54OTU</v>
      </c>
      <c r="AG4933">
        <f t="shared" si="310"/>
        <v>3</v>
      </c>
      <c r="AH4933">
        <f t="shared" si="311"/>
        <v>3</v>
      </c>
    </row>
    <row r="4934" spans="1:34" x14ac:dyDescent="0.25">
      <c r="A4934" s="13" t="s">
        <v>4888</v>
      </c>
      <c r="B4934" t="s">
        <v>1171</v>
      </c>
      <c r="C4934" s="16" t="s">
        <v>4889</v>
      </c>
      <c r="D4934" s="16"/>
      <c r="E4934" s="16"/>
      <c r="F4934" s="17">
        <v>23</v>
      </c>
      <c r="G4934" s="17" t="s">
        <v>294</v>
      </c>
      <c r="H4934" s="17">
        <v>1946</v>
      </c>
      <c r="I4934" s="71" t="str">
        <f t="shared" si="308"/>
        <v>September 23, 1946</v>
      </c>
      <c r="J4934" s="105"/>
      <c r="K4934" s="121" t="s">
        <v>15625</v>
      </c>
      <c r="L4934" t="s">
        <v>10801</v>
      </c>
      <c r="R4934" s="16"/>
      <c r="W4934">
        <v>9</v>
      </c>
      <c r="X4934" s="30"/>
      <c r="Y4934" s="30">
        <v>0</v>
      </c>
      <c r="Z4934" s="30">
        <v>1</v>
      </c>
      <c r="AA4934" s="30" t="e">
        <v>#N/A</v>
      </c>
      <c r="AB4934">
        <v>169</v>
      </c>
      <c r="AC4934" t="s">
        <v>10375</v>
      </c>
      <c r="AD4934" t="b">
        <v>0</v>
      </c>
      <c r="AF4934" t="str">
        <f t="shared" si="309"/>
        <v>239 /169</v>
      </c>
      <c r="AG4934">
        <f t="shared" si="310"/>
        <v>2</v>
      </c>
      <c r="AH4934">
        <f t="shared" si="311"/>
        <v>2</v>
      </c>
    </row>
    <row r="4935" spans="1:34" x14ac:dyDescent="0.25">
      <c r="A4935" s="13" t="s">
        <v>4109</v>
      </c>
      <c r="B4935" t="s">
        <v>1171</v>
      </c>
      <c r="C4935" s="16">
        <v>141</v>
      </c>
      <c r="D4935" s="16" t="s">
        <v>236</v>
      </c>
      <c r="E4935" s="16" t="s">
        <v>252</v>
      </c>
      <c r="F4935" s="17">
        <v>1</v>
      </c>
      <c r="G4935" s="17" t="s">
        <v>250</v>
      </c>
      <c r="H4935" s="17">
        <v>1946</v>
      </c>
      <c r="I4935" s="71" t="str">
        <f t="shared" si="308"/>
        <v>April 1, 1946</v>
      </c>
      <c r="J4935" s="105"/>
      <c r="K4935" s="121" t="s">
        <v>15076</v>
      </c>
      <c r="L4935" t="s">
        <v>10801</v>
      </c>
      <c r="R4935" s="16"/>
      <c r="W4935">
        <v>4</v>
      </c>
      <c r="X4935" s="30"/>
      <c r="Y4935" s="30">
        <v>0</v>
      </c>
      <c r="Z4935" s="30">
        <v>1</v>
      </c>
      <c r="AA4935" s="30" t="e">
        <v>#N/A</v>
      </c>
      <c r="AB4935">
        <v>141</v>
      </c>
      <c r="AC4935" t="s">
        <v>10375</v>
      </c>
      <c r="AD4935" t="b">
        <v>0</v>
      </c>
      <c r="AF4935" t="str">
        <f t="shared" si="309"/>
        <v>141</v>
      </c>
      <c r="AG4935">
        <f t="shared" si="310"/>
        <v>1</v>
      </c>
      <c r="AH4935">
        <f t="shared" si="311"/>
        <v>1</v>
      </c>
    </row>
    <row r="4936" spans="1:34" x14ac:dyDescent="0.25">
      <c r="A4936" s="13" t="s">
        <v>7650</v>
      </c>
      <c r="B4936" t="s">
        <v>1171</v>
      </c>
      <c r="C4936" s="16" t="s">
        <v>7651</v>
      </c>
      <c r="D4936" s="16"/>
      <c r="E4936" s="16"/>
      <c r="F4936" s="17">
        <v>16</v>
      </c>
      <c r="G4936" s="17" t="s">
        <v>264</v>
      </c>
      <c r="H4936" s="17">
        <v>1949</v>
      </c>
      <c r="I4936" s="71" t="str">
        <f t="shared" si="308"/>
        <v>July 16, 1949</v>
      </c>
      <c r="J4936" s="105"/>
      <c r="K4936" s="121" t="s">
        <v>17230</v>
      </c>
      <c r="L4936" t="s">
        <v>10801</v>
      </c>
      <c r="R4936" s="16"/>
      <c r="W4936">
        <v>7</v>
      </c>
      <c r="X4936" s="30"/>
      <c r="Y4936" s="30">
        <v>0</v>
      </c>
      <c r="Z4936" s="30">
        <v>1</v>
      </c>
      <c r="AA4936" s="30" t="e">
        <v>#N/A</v>
      </c>
      <c r="AB4936">
        <v>504</v>
      </c>
      <c r="AC4936" t="s">
        <v>10375</v>
      </c>
      <c r="AD4936" t="b">
        <v>0</v>
      </c>
      <c r="AF4936" t="str">
        <f t="shared" si="309"/>
        <v>85 /504</v>
      </c>
      <c r="AG4936">
        <f t="shared" si="310"/>
        <v>2</v>
      </c>
      <c r="AH4936">
        <f t="shared" si="311"/>
        <v>2</v>
      </c>
    </row>
    <row r="4937" spans="1:34" x14ac:dyDescent="0.25">
      <c r="A4937" s="13" t="s">
        <v>7691</v>
      </c>
      <c r="B4937" t="s">
        <v>1171</v>
      </c>
      <c r="C4937" s="16" t="s">
        <v>7692</v>
      </c>
      <c r="D4937" s="16"/>
      <c r="E4937" s="16"/>
      <c r="F4937" s="17">
        <v>20</v>
      </c>
      <c r="G4937" s="17" t="s">
        <v>253</v>
      </c>
      <c r="H4937" s="17">
        <v>1949</v>
      </c>
      <c r="I4937" s="71" t="str">
        <f t="shared" si="308"/>
        <v>May 20, 1949</v>
      </c>
      <c r="J4937" s="105"/>
      <c r="K4937" s="121" t="s">
        <v>17258</v>
      </c>
      <c r="L4937" t="s">
        <v>10801</v>
      </c>
      <c r="R4937" s="16"/>
      <c r="T4937" t="s">
        <v>10615</v>
      </c>
      <c r="U4937">
        <v>504</v>
      </c>
      <c r="V4937" t="s">
        <v>17259</v>
      </c>
      <c r="W4937">
        <v>5</v>
      </c>
      <c r="X4937" s="30"/>
      <c r="Y4937" s="30">
        <v>0</v>
      </c>
      <c r="Z4937" s="30">
        <v>1</v>
      </c>
      <c r="AA4937" s="30" t="e">
        <v>#N/A</v>
      </c>
      <c r="AB4937">
        <v>504</v>
      </c>
      <c r="AC4937" t="s">
        <v>10375</v>
      </c>
      <c r="AD4937" t="b">
        <v>0</v>
      </c>
      <c r="AF4937" t="str">
        <f t="shared" si="309"/>
        <v>25 /504</v>
      </c>
      <c r="AG4937">
        <f t="shared" si="310"/>
        <v>2</v>
      </c>
      <c r="AH4937">
        <f t="shared" si="311"/>
        <v>2</v>
      </c>
    </row>
    <row r="4938" spans="1:34" x14ac:dyDescent="0.25">
      <c r="A4938" s="13" t="s">
        <v>8877</v>
      </c>
      <c r="B4938" t="s">
        <v>1171</v>
      </c>
      <c r="C4938" s="16" t="s">
        <v>8878</v>
      </c>
      <c r="D4938" s="16" t="s">
        <v>4789</v>
      </c>
      <c r="E4938" s="16"/>
      <c r="F4938" s="17">
        <v>29</v>
      </c>
      <c r="G4938" s="17" t="s">
        <v>309</v>
      </c>
      <c r="H4938" s="17">
        <v>1953</v>
      </c>
      <c r="I4938" s="71" t="str">
        <f t="shared" si="308"/>
        <v>October 29, 1953</v>
      </c>
      <c r="J4938" s="105"/>
      <c r="K4938" s="121" t="s">
        <v>18108</v>
      </c>
      <c r="L4938" t="s">
        <v>10801</v>
      </c>
      <c r="R4938" s="16"/>
      <c r="W4938">
        <v>10</v>
      </c>
      <c r="X4938" s="30"/>
      <c r="Y4938" s="30">
        <v>0</v>
      </c>
      <c r="Z4938" s="30">
        <v>1</v>
      </c>
      <c r="AA4938" s="30" t="e">
        <v>#N/A</v>
      </c>
      <c r="AB4938">
        <v>504</v>
      </c>
      <c r="AC4938" t="s">
        <v>10375</v>
      </c>
      <c r="AD4938" t="b">
        <v>0</v>
      </c>
      <c r="AF4938" t="str">
        <f t="shared" si="309"/>
        <v>141 /504 /Belgium</v>
      </c>
      <c r="AG4938">
        <f t="shared" si="310"/>
        <v>3</v>
      </c>
      <c r="AH4938">
        <f t="shared" si="311"/>
        <v>3</v>
      </c>
    </row>
    <row r="4939" spans="1:34" x14ac:dyDescent="0.25">
      <c r="A4939" s="13" t="s">
        <v>6845</v>
      </c>
      <c r="B4939" t="s">
        <v>1171</v>
      </c>
      <c r="C4939" s="16">
        <v>151</v>
      </c>
      <c r="D4939" s="16" t="s">
        <v>236</v>
      </c>
      <c r="E4939" s="16" t="s">
        <v>252</v>
      </c>
      <c r="F4939" s="17">
        <v>5</v>
      </c>
      <c r="G4939" s="17" t="s">
        <v>282</v>
      </c>
      <c r="H4939" s="17">
        <v>1948</v>
      </c>
      <c r="I4939" s="71" t="str">
        <f t="shared" si="308"/>
        <v>August 5, 1948</v>
      </c>
      <c r="J4939" s="105"/>
      <c r="K4939" s="121" t="s">
        <v>16740</v>
      </c>
      <c r="L4939" t="s">
        <v>10801</v>
      </c>
      <c r="R4939" s="16"/>
      <c r="W4939">
        <v>8</v>
      </c>
      <c r="X4939" s="30"/>
      <c r="Y4939" s="30">
        <v>0</v>
      </c>
      <c r="Z4939" s="30">
        <v>1</v>
      </c>
      <c r="AA4939" s="30" t="e">
        <v>#N/A</v>
      </c>
      <c r="AB4939">
        <v>151</v>
      </c>
      <c r="AC4939" t="s">
        <v>10375</v>
      </c>
      <c r="AD4939" t="b">
        <v>0</v>
      </c>
      <c r="AF4939" t="str">
        <f t="shared" si="309"/>
        <v>151</v>
      </c>
      <c r="AG4939">
        <f t="shared" si="310"/>
        <v>1</v>
      </c>
      <c r="AH4939">
        <f t="shared" si="311"/>
        <v>1</v>
      </c>
    </row>
    <row r="4940" spans="1:34" x14ac:dyDescent="0.25">
      <c r="A4940" s="13" t="s">
        <v>6023</v>
      </c>
      <c r="B4940" t="s">
        <v>1171</v>
      </c>
      <c r="C4940" s="16">
        <v>307</v>
      </c>
      <c r="D4940" s="16" t="s">
        <v>236</v>
      </c>
      <c r="E4940" s="16" t="s">
        <v>252</v>
      </c>
      <c r="F4940" s="17">
        <v>14</v>
      </c>
      <c r="G4940" s="17" t="s">
        <v>247</v>
      </c>
      <c r="H4940" s="17">
        <v>1947</v>
      </c>
      <c r="I4940" s="71" t="str">
        <f t="shared" si="308"/>
        <v>March 14, 1947</v>
      </c>
      <c r="J4940" s="105"/>
      <c r="K4940" s="121" t="s">
        <v>16244</v>
      </c>
      <c r="L4940" t="s">
        <v>10867</v>
      </c>
      <c r="R4940" s="16"/>
      <c r="S4940" t="s">
        <v>10853</v>
      </c>
      <c r="T4940" t="s">
        <v>0</v>
      </c>
      <c r="U4940">
        <v>307</v>
      </c>
      <c r="V4940" t="s">
        <v>15624</v>
      </c>
      <c r="W4940">
        <v>3</v>
      </c>
      <c r="X4940" s="30"/>
      <c r="Y4940" s="30">
        <v>0</v>
      </c>
      <c r="Z4940" s="30">
        <v>1</v>
      </c>
      <c r="AA4940" s="30" t="e">
        <v>#N/A</v>
      </c>
      <c r="AB4940">
        <v>307</v>
      </c>
      <c r="AC4940" t="s">
        <v>10375</v>
      </c>
      <c r="AD4940" t="b">
        <v>0</v>
      </c>
      <c r="AF4940" t="str">
        <f t="shared" si="309"/>
        <v>307</v>
      </c>
      <c r="AG4940">
        <f t="shared" si="310"/>
        <v>1</v>
      </c>
      <c r="AH4940">
        <f t="shared" si="311"/>
        <v>1</v>
      </c>
    </row>
    <row r="4941" spans="1:34" x14ac:dyDescent="0.25">
      <c r="A4941" s="13" t="s">
        <v>6119</v>
      </c>
      <c r="B4941" t="s">
        <v>1171</v>
      </c>
      <c r="C4941" s="16" t="s">
        <v>6120</v>
      </c>
      <c r="D4941" s="16"/>
      <c r="E4941" s="16"/>
      <c r="F4941" s="17">
        <v>17</v>
      </c>
      <c r="G4941" s="17" t="s">
        <v>326</v>
      </c>
      <c r="H4941" s="17">
        <v>1947</v>
      </c>
      <c r="I4941" s="71" t="str">
        <f t="shared" si="308"/>
        <v>November 17, 1947</v>
      </c>
      <c r="J4941" s="105"/>
      <c r="K4941" s="121" t="s">
        <v>16325</v>
      </c>
      <c r="L4941" t="s">
        <v>10801</v>
      </c>
      <c r="R4941" s="16"/>
      <c r="W4941">
        <v>11</v>
      </c>
      <c r="X4941" s="30"/>
      <c r="Y4941" s="30">
        <v>0</v>
      </c>
      <c r="Z4941" s="30">
        <v>1</v>
      </c>
      <c r="AA4941" s="30" t="e">
        <v>#N/A</v>
      </c>
      <c r="AB4941">
        <v>504</v>
      </c>
      <c r="AC4941" t="s">
        <v>10375</v>
      </c>
      <c r="AD4941" t="b">
        <v>1</v>
      </c>
      <c r="AF4941" t="str">
        <f t="shared" si="309"/>
        <v>406 /54OTU /228OCU /504</v>
      </c>
      <c r="AG4941">
        <f t="shared" si="310"/>
        <v>4</v>
      </c>
      <c r="AH4941">
        <f t="shared" si="311"/>
        <v>4</v>
      </c>
    </row>
    <row r="4942" spans="1:34" x14ac:dyDescent="0.25">
      <c r="A4942" s="13" t="s">
        <v>6854</v>
      </c>
      <c r="B4942" t="s">
        <v>1171</v>
      </c>
      <c r="C4942" s="16" t="s">
        <v>6855</v>
      </c>
      <c r="D4942" s="16" t="s">
        <v>236</v>
      </c>
      <c r="E4942" s="16" t="s">
        <v>324</v>
      </c>
      <c r="F4942" s="17">
        <v>5</v>
      </c>
      <c r="G4942" s="17" t="s">
        <v>365</v>
      </c>
      <c r="H4942" s="17">
        <v>1948</v>
      </c>
      <c r="I4942" s="71" t="str">
        <f t="shared" si="308"/>
        <v>February 5, 1948</v>
      </c>
      <c r="J4942" s="105"/>
      <c r="K4942" s="121" t="s">
        <v>16755</v>
      </c>
      <c r="L4942" t="s">
        <v>10801</v>
      </c>
      <c r="R4942" s="16"/>
      <c r="W4942">
        <v>2</v>
      </c>
      <c r="X4942" s="30"/>
      <c r="Y4942" s="30">
        <v>0</v>
      </c>
      <c r="Z4942" s="30">
        <v>1</v>
      </c>
      <c r="AA4942" s="30" t="e">
        <v>#N/A</v>
      </c>
      <c r="AB4942" t="s">
        <v>4710</v>
      </c>
      <c r="AC4942" t="s">
        <v>10375</v>
      </c>
      <c r="AD4942" t="b">
        <v>1</v>
      </c>
      <c r="AF4942" t="str">
        <f t="shared" si="309"/>
        <v>406 /CFE</v>
      </c>
      <c r="AG4942">
        <f t="shared" si="310"/>
        <v>2</v>
      </c>
      <c r="AH4942">
        <f t="shared" si="311"/>
        <v>2</v>
      </c>
    </row>
    <row r="4943" spans="1:34" x14ac:dyDescent="0.25">
      <c r="A4943" s="13" t="s">
        <v>7514</v>
      </c>
      <c r="B4943" t="s">
        <v>1171</v>
      </c>
      <c r="C4943" s="16" t="s">
        <v>7515</v>
      </c>
      <c r="D4943" s="16"/>
      <c r="E4943" s="16"/>
      <c r="F4943" s="17">
        <v>6</v>
      </c>
      <c r="G4943" s="17" t="s">
        <v>253</v>
      </c>
      <c r="H4943" s="17">
        <v>1949</v>
      </c>
      <c r="I4943" s="71" t="str">
        <f t="shared" si="308"/>
        <v>May 6, 1949</v>
      </c>
      <c r="J4943" s="105"/>
      <c r="K4943" s="121" t="s">
        <v>17145</v>
      </c>
      <c r="L4943" t="s">
        <v>10801</v>
      </c>
      <c r="R4943" s="16"/>
      <c r="S4943" t="s">
        <v>12</v>
      </c>
      <c r="T4943" t="s">
        <v>1</v>
      </c>
      <c r="U4943">
        <v>609</v>
      </c>
      <c r="V4943" t="s">
        <v>17146</v>
      </c>
      <c r="W4943">
        <v>5</v>
      </c>
      <c r="X4943" s="30"/>
      <c r="Y4943" s="30">
        <v>0</v>
      </c>
      <c r="Z4943" s="30">
        <v>1</v>
      </c>
      <c r="AA4943" s="30" t="e">
        <v>#N/A</v>
      </c>
      <c r="AB4943">
        <v>609</v>
      </c>
      <c r="AC4943" t="s">
        <v>10375</v>
      </c>
      <c r="AD4943" t="b">
        <v>0</v>
      </c>
      <c r="AF4943" t="str">
        <f t="shared" si="309"/>
        <v>239 /609</v>
      </c>
      <c r="AG4943">
        <f t="shared" si="310"/>
        <v>2</v>
      </c>
      <c r="AH4943">
        <f t="shared" si="311"/>
        <v>2</v>
      </c>
    </row>
    <row r="4944" spans="1:34" x14ac:dyDescent="0.25">
      <c r="A4944" s="13" t="s">
        <v>8132</v>
      </c>
      <c r="B4944" t="s">
        <v>1171</v>
      </c>
      <c r="C4944" s="16" t="s">
        <v>8133</v>
      </c>
      <c r="D4944" s="16" t="s">
        <v>236</v>
      </c>
      <c r="E4944" s="16" t="s">
        <v>252</v>
      </c>
      <c r="F4944" s="17">
        <v>5</v>
      </c>
      <c r="G4944" s="17" t="s">
        <v>264</v>
      </c>
      <c r="H4944" s="17">
        <v>1951</v>
      </c>
      <c r="I4944" s="71" t="str">
        <f t="shared" si="308"/>
        <v>July 5, 1951</v>
      </c>
      <c r="J4944" s="105" t="s">
        <v>230</v>
      </c>
      <c r="K4944" s="121" t="s">
        <v>17569</v>
      </c>
      <c r="L4944" t="s">
        <v>10565</v>
      </c>
      <c r="M4944" t="s">
        <v>10566</v>
      </c>
      <c r="N4944" t="s">
        <v>10684</v>
      </c>
      <c r="R4944" s="16"/>
      <c r="W4944">
        <v>7</v>
      </c>
      <c r="X4944" s="30"/>
      <c r="Y4944" s="30">
        <v>0</v>
      </c>
      <c r="Z4944" s="30">
        <v>1</v>
      </c>
      <c r="AA4944" s="30" t="e">
        <v>#N/A</v>
      </c>
      <c r="AB4944">
        <v>29</v>
      </c>
      <c r="AC4944" t="s">
        <v>10375</v>
      </c>
      <c r="AD4944" t="b">
        <v>0</v>
      </c>
      <c r="AF4944" t="str">
        <f t="shared" si="309"/>
        <v>157 /228OCU /29</v>
      </c>
      <c r="AG4944">
        <f t="shared" si="310"/>
        <v>3</v>
      </c>
      <c r="AH4944">
        <f t="shared" si="311"/>
        <v>3</v>
      </c>
    </row>
    <row r="4945" spans="1:34" x14ac:dyDescent="0.25">
      <c r="A4945" s="13" t="s">
        <v>7910</v>
      </c>
      <c r="B4945" t="s">
        <v>1171</v>
      </c>
      <c r="C4945" s="16">
        <v>157</v>
      </c>
      <c r="D4945" s="16" t="s">
        <v>4111</v>
      </c>
      <c r="E4945" s="16"/>
      <c r="F4945" s="17">
        <v>0</v>
      </c>
      <c r="G4945" s="17" t="s">
        <v>326</v>
      </c>
      <c r="H4945" s="17">
        <v>1950</v>
      </c>
      <c r="I4945" s="71" t="str">
        <f t="shared" si="308"/>
        <v>November 0, 1950</v>
      </c>
      <c r="J4945" s="105"/>
      <c r="K4945" s="121" t="s">
        <v>17393</v>
      </c>
      <c r="L4945" t="s">
        <v>10867</v>
      </c>
      <c r="R4945" s="16"/>
      <c r="W4945">
        <v>11</v>
      </c>
      <c r="X4945" s="30"/>
      <c r="Y4945" s="30">
        <v>0</v>
      </c>
      <c r="Z4945" s="30">
        <v>1</v>
      </c>
      <c r="AA4945" s="30" t="e">
        <v>#N/A</v>
      </c>
      <c r="AB4945">
        <v>157</v>
      </c>
      <c r="AC4945" t="s">
        <v>10375</v>
      </c>
      <c r="AD4945" t="b">
        <v>0</v>
      </c>
      <c r="AF4945" t="str">
        <f t="shared" si="309"/>
        <v>157</v>
      </c>
      <c r="AG4945">
        <f t="shared" si="310"/>
        <v>1</v>
      </c>
      <c r="AH4945">
        <f t="shared" si="311"/>
        <v>1</v>
      </c>
    </row>
    <row r="4946" spans="1:34" x14ac:dyDescent="0.25">
      <c r="A4946" s="13" t="s">
        <v>7911</v>
      </c>
      <c r="B4946" t="s">
        <v>1171</v>
      </c>
      <c r="C4946" s="16">
        <v>157</v>
      </c>
      <c r="D4946" s="16" t="s">
        <v>4111</v>
      </c>
      <c r="E4946" s="16"/>
      <c r="F4946" s="17">
        <v>0</v>
      </c>
      <c r="G4946" s="17" t="s">
        <v>326</v>
      </c>
      <c r="H4946" s="17">
        <v>1950</v>
      </c>
      <c r="I4946" s="71" t="str">
        <f t="shared" si="308"/>
        <v>November 0, 1950</v>
      </c>
      <c r="J4946" s="105"/>
      <c r="K4946" s="121" t="s">
        <v>17394</v>
      </c>
      <c r="L4946" t="s">
        <v>10867</v>
      </c>
      <c r="R4946" s="16"/>
      <c r="W4946">
        <v>11</v>
      </c>
      <c r="X4946" s="30"/>
      <c r="Y4946" s="30">
        <v>0</v>
      </c>
      <c r="Z4946" s="30">
        <v>1</v>
      </c>
      <c r="AA4946" s="30" t="e">
        <v>#N/A</v>
      </c>
      <c r="AB4946">
        <v>157</v>
      </c>
      <c r="AC4946" t="s">
        <v>10375</v>
      </c>
      <c r="AD4946" t="b">
        <v>0</v>
      </c>
      <c r="AF4946" t="str">
        <f t="shared" si="309"/>
        <v>157</v>
      </c>
      <c r="AG4946">
        <f t="shared" si="310"/>
        <v>1</v>
      </c>
      <c r="AH4946">
        <f t="shared" si="311"/>
        <v>1</v>
      </c>
    </row>
    <row r="4947" spans="1:34" x14ac:dyDescent="0.25">
      <c r="A4947" s="13" t="s">
        <v>6931</v>
      </c>
      <c r="B4947" t="s">
        <v>1171</v>
      </c>
      <c r="C4947" s="16" t="s">
        <v>6932</v>
      </c>
      <c r="D4947" s="16" t="s">
        <v>236</v>
      </c>
      <c r="E4947" s="16" t="s">
        <v>252</v>
      </c>
      <c r="F4947" s="17">
        <v>8</v>
      </c>
      <c r="G4947" s="17" t="s">
        <v>264</v>
      </c>
      <c r="H4947" s="17">
        <v>1948</v>
      </c>
      <c r="I4947" s="71" t="str">
        <f t="shared" si="308"/>
        <v>July 8, 1948</v>
      </c>
      <c r="J4947" s="105"/>
      <c r="K4947" s="121" t="s">
        <v>16790</v>
      </c>
      <c r="L4947" t="s">
        <v>10801</v>
      </c>
      <c r="R4947" s="16"/>
      <c r="S4947" t="s">
        <v>13793</v>
      </c>
      <c r="T4947" t="s">
        <v>73</v>
      </c>
      <c r="U4947">
        <v>125</v>
      </c>
      <c r="V4947" t="s">
        <v>16794</v>
      </c>
      <c r="W4947">
        <v>7</v>
      </c>
      <c r="X4947" s="30"/>
      <c r="Y4947" s="30">
        <v>0</v>
      </c>
      <c r="Z4947" s="30">
        <v>1</v>
      </c>
      <c r="AA4947" s="30" t="e">
        <v>#N/A</v>
      </c>
      <c r="AB4947">
        <v>151</v>
      </c>
      <c r="AC4947" t="s">
        <v>10375</v>
      </c>
      <c r="AD4947" t="b">
        <v>0</v>
      </c>
      <c r="AF4947" t="str">
        <f t="shared" si="309"/>
        <v>307 /125 /151</v>
      </c>
      <c r="AG4947">
        <f t="shared" si="310"/>
        <v>3</v>
      </c>
      <c r="AH4947">
        <f t="shared" si="311"/>
        <v>3</v>
      </c>
    </row>
    <row r="4948" spans="1:34" x14ac:dyDescent="0.25">
      <c r="A4948" s="13" t="s">
        <v>6683</v>
      </c>
      <c r="B4948" t="s">
        <v>1171</v>
      </c>
      <c r="C4948" s="16" t="s">
        <v>4210</v>
      </c>
      <c r="D4948" s="16"/>
      <c r="E4948" s="16" t="s">
        <v>316</v>
      </c>
      <c r="F4948" s="17">
        <v>30</v>
      </c>
      <c r="G4948" s="17" t="s">
        <v>294</v>
      </c>
      <c r="H4948" s="17">
        <v>1947</v>
      </c>
      <c r="I4948" s="71" t="str">
        <f t="shared" si="308"/>
        <v>September 30, 1947</v>
      </c>
      <c r="J4948" s="105" t="s">
        <v>230</v>
      </c>
      <c r="K4948" s="121" t="s">
        <v>16654</v>
      </c>
      <c r="L4948" t="s">
        <v>10565</v>
      </c>
      <c r="M4948" t="s">
        <v>10566</v>
      </c>
      <c r="N4948" t="s">
        <v>10583</v>
      </c>
      <c r="R4948" s="16"/>
      <c r="W4948">
        <v>9</v>
      </c>
      <c r="X4948" s="30"/>
      <c r="Y4948" s="30">
        <v>0</v>
      </c>
      <c r="Z4948" s="30">
        <v>1</v>
      </c>
      <c r="AA4948" s="30" t="s">
        <v>10569</v>
      </c>
      <c r="AB4948" t="s">
        <v>4210</v>
      </c>
      <c r="AC4948" t="s">
        <v>10375</v>
      </c>
      <c r="AD4948" t="b">
        <v>0</v>
      </c>
      <c r="AF4948" t="str">
        <f t="shared" si="309"/>
        <v>10MU</v>
      </c>
      <c r="AG4948">
        <f t="shared" si="310"/>
        <v>1</v>
      </c>
      <c r="AH4948">
        <f t="shared" si="311"/>
        <v>1</v>
      </c>
    </row>
    <row r="4949" spans="1:34" x14ac:dyDescent="0.25">
      <c r="A4949" s="13" t="s">
        <v>7918</v>
      </c>
      <c r="B4949" t="s">
        <v>1171</v>
      </c>
      <c r="C4949" s="16"/>
      <c r="D4949" s="16" t="s">
        <v>4111</v>
      </c>
      <c r="E4949" s="16"/>
      <c r="F4949" s="17">
        <v>0</v>
      </c>
      <c r="G4949" s="17" t="s">
        <v>326</v>
      </c>
      <c r="H4949" s="17">
        <v>1950</v>
      </c>
      <c r="I4949" s="71" t="str">
        <f t="shared" si="308"/>
        <v>November 0, 1950</v>
      </c>
      <c r="J4949" s="105"/>
      <c r="K4949" s="121" t="s">
        <v>17379</v>
      </c>
      <c r="L4949" t="s">
        <v>10867</v>
      </c>
      <c r="R4949" s="16"/>
      <c r="W4949">
        <v>11</v>
      </c>
      <c r="X4949" s="30"/>
      <c r="Y4949" s="30">
        <v>0</v>
      </c>
      <c r="Z4949" s="30">
        <v>1</v>
      </c>
      <c r="AA4949" s="30" t="e">
        <v>#N/A</v>
      </c>
      <c r="AB4949" t="s">
        <v>10592</v>
      </c>
      <c r="AC4949" t="s">
        <v>10375</v>
      </c>
      <c r="AD4949" t="b">
        <v>0</v>
      </c>
      <c r="AF4949" t="str">
        <f t="shared" si="309"/>
        <v/>
      </c>
      <c r="AG4949">
        <f t="shared" si="310"/>
        <v>1</v>
      </c>
      <c r="AH4949">
        <f t="shared" si="311"/>
        <v>1</v>
      </c>
    </row>
    <row r="4950" spans="1:34" x14ac:dyDescent="0.25">
      <c r="A4950" s="13" t="s">
        <v>7884</v>
      </c>
      <c r="B4950" t="s">
        <v>1171</v>
      </c>
      <c r="C4950" s="16" t="s">
        <v>7885</v>
      </c>
      <c r="D4950" s="16" t="s">
        <v>4111</v>
      </c>
      <c r="E4950" s="16"/>
      <c r="F4950" s="17">
        <v>0</v>
      </c>
      <c r="G4950" s="17" t="s">
        <v>326</v>
      </c>
      <c r="H4950" s="17">
        <v>1950</v>
      </c>
      <c r="I4950" s="71" t="str">
        <f t="shared" si="308"/>
        <v>November 0, 1950</v>
      </c>
      <c r="J4950" s="105"/>
      <c r="K4950" s="121" t="s">
        <v>17366</v>
      </c>
      <c r="L4950" t="s">
        <v>10867</v>
      </c>
      <c r="R4950" s="16"/>
      <c r="W4950">
        <v>11</v>
      </c>
      <c r="X4950" s="30"/>
      <c r="Y4950" s="30">
        <v>0</v>
      </c>
      <c r="Z4950" s="30">
        <v>1</v>
      </c>
      <c r="AA4950" s="30" t="e">
        <v>#N/A</v>
      </c>
      <c r="AB4950">
        <v>157</v>
      </c>
      <c r="AC4950" t="s">
        <v>10375</v>
      </c>
      <c r="AD4950" t="b">
        <v>0</v>
      </c>
      <c r="AF4950" t="str">
        <f t="shared" si="309"/>
        <v>157 /54OTU /157</v>
      </c>
      <c r="AG4950">
        <f t="shared" si="310"/>
        <v>3</v>
      </c>
      <c r="AH4950">
        <f t="shared" si="311"/>
        <v>3</v>
      </c>
    </row>
    <row r="4951" spans="1:34" x14ac:dyDescent="0.25">
      <c r="A4951" s="13" t="s">
        <v>7914</v>
      </c>
      <c r="B4951" t="s">
        <v>1171</v>
      </c>
      <c r="C4951" s="16">
        <v>85</v>
      </c>
      <c r="D4951" s="16" t="s">
        <v>4111</v>
      </c>
      <c r="E4951" s="16"/>
      <c r="F4951" s="17">
        <v>0</v>
      </c>
      <c r="G4951" s="17" t="s">
        <v>326</v>
      </c>
      <c r="H4951" s="17">
        <v>1950</v>
      </c>
      <c r="I4951" s="71" t="str">
        <f t="shared" si="308"/>
        <v>November 0, 1950</v>
      </c>
      <c r="J4951" s="105"/>
      <c r="K4951" s="121" t="s">
        <v>17396</v>
      </c>
      <c r="L4951" t="s">
        <v>10867</v>
      </c>
      <c r="R4951" s="16"/>
      <c r="W4951">
        <v>11</v>
      </c>
      <c r="X4951" s="30"/>
      <c r="Y4951" s="30">
        <v>0</v>
      </c>
      <c r="Z4951" s="30">
        <v>1</v>
      </c>
      <c r="AA4951" s="30" t="e">
        <v>#N/A</v>
      </c>
      <c r="AB4951">
        <v>85</v>
      </c>
      <c r="AC4951" t="s">
        <v>10375</v>
      </c>
      <c r="AD4951" t="b">
        <v>0</v>
      </c>
      <c r="AF4951" t="str">
        <f t="shared" si="309"/>
        <v>85</v>
      </c>
      <c r="AG4951">
        <f t="shared" si="310"/>
        <v>1</v>
      </c>
      <c r="AH4951">
        <f t="shared" si="311"/>
        <v>1</v>
      </c>
    </row>
    <row r="4952" spans="1:34" x14ac:dyDescent="0.25">
      <c r="A4952" s="13" t="s">
        <v>7521</v>
      </c>
      <c r="B4952" t="s">
        <v>1171</v>
      </c>
      <c r="C4952" s="16" t="s">
        <v>7522</v>
      </c>
      <c r="D4952" s="16"/>
      <c r="E4952" s="16"/>
      <c r="F4952" s="17">
        <v>7</v>
      </c>
      <c r="G4952" s="17" t="s">
        <v>250</v>
      </c>
      <c r="H4952" s="17">
        <v>1949</v>
      </c>
      <c r="I4952" s="71" t="str">
        <f t="shared" si="308"/>
        <v>April 7, 1949</v>
      </c>
      <c r="J4952" s="105"/>
      <c r="K4952" s="121" t="s">
        <v>17151</v>
      </c>
      <c r="L4952" t="s">
        <v>10801</v>
      </c>
      <c r="R4952" s="16"/>
      <c r="S4952" t="s">
        <v>17153</v>
      </c>
      <c r="T4952" t="s">
        <v>22</v>
      </c>
      <c r="U4952">
        <v>616</v>
      </c>
      <c r="V4952" t="s">
        <v>17154</v>
      </c>
      <c r="W4952">
        <v>4</v>
      </c>
      <c r="X4952" s="30"/>
      <c r="Y4952" s="30">
        <v>0</v>
      </c>
      <c r="Z4952" s="30">
        <v>1</v>
      </c>
      <c r="AA4952" s="30" t="e">
        <v>#N/A</v>
      </c>
      <c r="AB4952">
        <v>616</v>
      </c>
      <c r="AC4952" t="s">
        <v>10375</v>
      </c>
      <c r="AD4952" t="b">
        <v>0</v>
      </c>
      <c r="AF4952" t="str">
        <f t="shared" si="309"/>
        <v>157 /605 /616</v>
      </c>
      <c r="AG4952">
        <f t="shared" si="310"/>
        <v>3</v>
      </c>
      <c r="AH4952">
        <f t="shared" si="311"/>
        <v>3</v>
      </c>
    </row>
    <row r="4953" spans="1:34" x14ac:dyDescent="0.25">
      <c r="A4953" s="13" t="s">
        <v>6841</v>
      </c>
      <c r="B4953" t="s">
        <v>1171</v>
      </c>
      <c r="C4953" s="16" t="s">
        <v>2589</v>
      </c>
      <c r="D4953" s="16"/>
      <c r="E4953" s="16"/>
      <c r="F4953" s="17">
        <v>5</v>
      </c>
      <c r="G4953" s="17" t="s">
        <v>282</v>
      </c>
      <c r="H4953" s="17">
        <v>1948</v>
      </c>
      <c r="I4953" s="71" t="str">
        <f t="shared" si="308"/>
        <v>August 5, 1948</v>
      </c>
      <c r="J4953" s="105"/>
      <c r="K4953" s="121" t="s">
        <v>16740</v>
      </c>
      <c r="L4953" t="s">
        <v>10801</v>
      </c>
      <c r="R4953" s="16"/>
      <c r="W4953">
        <v>8</v>
      </c>
      <c r="X4953" s="30"/>
      <c r="Y4953" s="30">
        <v>0</v>
      </c>
      <c r="Z4953" s="30">
        <v>1</v>
      </c>
      <c r="AA4953" s="30" t="e">
        <v>#N/A</v>
      </c>
      <c r="AB4953" t="s">
        <v>2589</v>
      </c>
      <c r="AC4953" t="s">
        <v>10375</v>
      </c>
      <c r="AD4953" t="b">
        <v>0</v>
      </c>
      <c r="AF4953" t="str">
        <f t="shared" si="309"/>
        <v>Mkrs</v>
      </c>
      <c r="AG4953">
        <f t="shared" si="310"/>
        <v>1</v>
      </c>
      <c r="AH4953">
        <f t="shared" si="311"/>
        <v>1</v>
      </c>
    </row>
    <row r="4954" spans="1:34" x14ac:dyDescent="0.25">
      <c r="A4954" s="13" t="s">
        <v>5006</v>
      </c>
      <c r="B4954" t="s">
        <v>1171</v>
      </c>
      <c r="C4954" s="16" t="s">
        <v>3081</v>
      </c>
      <c r="D4954" s="16" t="s">
        <v>236</v>
      </c>
      <c r="E4954" s="16" t="s">
        <v>252</v>
      </c>
      <c r="F4954" s="17">
        <v>26</v>
      </c>
      <c r="G4954" s="17" t="s">
        <v>264</v>
      </c>
      <c r="H4954" s="17">
        <v>1946</v>
      </c>
      <c r="I4954" s="71" t="str">
        <f t="shared" si="308"/>
        <v>July 26, 1946</v>
      </c>
      <c r="J4954" s="105"/>
      <c r="K4954" s="121" t="s">
        <v>15700</v>
      </c>
      <c r="L4954" t="s">
        <v>10801</v>
      </c>
      <c r="R4954" s="16"/>
      <c r="W4954">
        <v>7</v>
      </c>
      <c r="X4954" s="30"/>
      <c r="Y4954" s="30">
        <v>0</v>
      </c>
      <c r="Z4954" s="30">
        <v>1</v>
      </c>
      <c r="AA4954" s="30" t="e">
        <v>#N/A</v>
      </c>
      <c r="AB4954">
        <v>141</v>
      </c>
      <c r="AC4954" t="s">
        <v>10375</v>
      </c>
      <c r="AD4954" t="b">
        <v>0</v>
      </c>
      <c r="AF4954" t="str">
        <f t="shared" si="309"/>
        <v>85 /141</v>
      </c>
      <c r="AG4954">
        <f t="shared" si="310"/>
        <v>2</v>
      </c>
      <c r="AH4954">
        <f t="shared" si="311"/>
        <v>2</v>
      </c>
    </row>
    <row r="4955" spans="1:34" x14ac:dyDescent="0.25">
      <c r="A4955" s="13" t="s">
        <v>7652</v>
      </c>
      <c r="B4955" t="s">
        <v>1171</v>
      </c>
      <c r="C4955" s="16">
        <v>157</v>
      </c>
      <c r="D4955" s="16" t="s">
        <v>236</v>
      </c>
      <c r="E4955" s="16" t="s">
        <v>252</v>
      </c>
      <c r="F4955" s="17">
        <v>16</v>
      </c>
      <c r="G4955" s="17" t="s">
        <v>247</v>
      </c>
      <c r="H4955" s="17">
        <v>1949</v>
      </c>
      <c r="I4955" s="71" t="str">
        <f t="shared" si="308"/>
        <v>March 16, 1949</v>
      </c>
      <c r="J4955" s="105"/>
      <c r="K4955" s="121" t="s">
        <v>17231</v>
      </c>
      <c r="L4955" t="s">
        <v>10801</v>
      </c>
      <c r="R4955" s="16"/>
      <c r="W4955">
        <v>3</v>
      </c>
      <c r="X4955" s="30"/>
      <c r="Y4955" s="30">
        <v>0</v>
      </c>
      <c r="Z4955" s="30">
        <v>1</v>
      </c>
      <c r="AA4955" s="30" t="e">
        <v>#N/A</v>
      </c>
      <c r="AB4955">
        <v>157</v>
      </c>
      <c r="AC4955" t="s">
        <v>10375</v>
      </c>
      <c r="AD4955" t="b">
        <v>0</v>
      </c>
      <c r="AF4955" t="str">
        <f t="shared" si="309"/>
        <v>157</v>
      </c>
      <c r="AG4955">
        <f t="shared" si="310"/>
        <v>1</v>
      </c>
      <c r="AH4955">
        <f t="shared" si="311"/>
        <v>1</v>
      </c>
    </row>
    <row r="4956" spans="1:34" x14ac:dyDescent="0.25">
      <c r="A4956" s="13" t="s">
        <v>8025</v>
      </c>
      <c r="B4956" t="s">
        <v>1171</v>
      </c>
      <c r="C4956" s="16" t="s">
        <v>8026</v>
      </c>
      <c r="D4956" s="16" t="s">
        <v>236</v>
      </c>
      <c r="E4956" s="16" t="s">
        <v>324</v>
      </c>
      <c r="F4956" s="17">
        <v>13</v>
      </c>
      <c r="G4956" s="17" t="s">
        <v>250</v>
      </c>
      <c r="H4956" s="17">
        <v>1950</v>
      </c>
      <c r="I4956" s="71" t="str">
        <f t="shared" si="308"/>
        <v>April 13, 1950</v>
      </c>
      <c r="J4956" s="105" t="s">
        <v>230</v>
      </c>
      <c r="K4956" s="121" t="s">
        <v>17472</v>
      </c>
      <c r="L4956" t="s">
        <v>10565</v>
      </c>
      <c r="M4956" t="s">
        <v>10566</v>
      </c>
      <c r="N4956" t="s">
        <v>10728</v>
      </c>
      <c r="R4956" s="16"/>
      <c r="W4956">
        <v>4</v>
      </c>
      <c r="X4956" s="30"/>
      <c r="Y4956" s="30">
        <v>0</v>
      </c>
      <c r="Z4956" s="30">
        <v>1</v>
      </c>
      <c r="AA4956" s="30" t="s">
        <v>10569</v>
      </c>
      <c r="AB4956" t="s">
        <v>7124</v>
      </c>
      <c r="AC4956" t="s">
        <v>10375</v>
      </c>
      <c r="AD4956" t="b">
        <v>0</v>
      </c>
      <c r="AF4956" t="str">
        <f t="shared" si="309"/>
        <v>157 /228OCU</v>
      </c>
      <c r="AG4956">
        <f t="shared" si="310"/>
        <v>2</v>
      </c>
      <c r="AH4956">
        <f t="shared" si="311"/>
        <v>2</v>
      </c>
    </row>
    <row r="4957" spans="1:34" x14ac:dyDescent="0.25">
      <c r="A4957" s="13" t="s">
        <v>9159</v>
      </c>
      <c r="B4957" t="s">
        <v>1171</v>
      </c>
      <c r="C4957" s="16" t="s">
        <v>9160</v>
      </c>
      <c r="D4957" s="16" t="s">
        <v>236</v>
      </c>
      <c r="E4957" s="16" t="s">
        <v>252</v>
      </c>
      <c r="F4957" s="17">
        <v>19</v>
      </c>
      <c r="G4957" s="17" t="s">
        <v>243</v>
      </c>
      <c r="H4957" s="17">
        <v>1954</v>
      </c>
      <c r="I4957" s="71" t="str">
        <f t="shared" si="308"/>
        <v>January 19, 1954</v>
      </c>
      <c r="J4957" s="105"/>
      <c r="K4957" s="121" t="s">
        <v>18244</v>
      </c>
      <c r="L4957" t="s">
        <v>10801</v>
      </c>
      <c r="R4957" s="16"/>
      <c r="S4957" t="s">
        <v>127</v>
      </c>
      <c r="T4957" t="s">
        <v>10524</v>
      </c>
      <c r="U4957">
        <v>151</v>
      </c>
      <c r="V4957" t="s">
        <v>18248</v>
      </c>
      <c r="W4957">
        <v>1</v>
      </c>
      <c r="X4957" s="30"/>
      <c r="Y4957" s="30">
        <v>0</v>
      </c>
      <c r="Z4957" s="30">
        <v>1</v>
      </c>
      <c r="AA4957" s="30" t="e">
        <v>#N/A</v>
      </c>
      <c r="AB4957">
        <v>29</v>
      </c>
      <c r="AC4957" t="s">
        <v>10375</v>
      </c>
      <c r="AD4957" t="b">
        <v>0</v>
      </c>
      <c r="AF4957" t="str">
        <f t="shared" si="309"/>
        <v>502 /29</v>
      </c>
      <c r="AG4957">
        <f t="shared" si="310"/>
        <v>2</v>
      </c>
      <c r="AH4957">
        <f t="shared" si="311"/>
        <v>2</v>
      </c>
    </row>
    <row r="4958" spans="1:34" x14ac:dyDescent="0.25">
      <c r="A4958" s="13" t="s">
        <v>8377</v>
      </c>
      <c r="B4958" t="s">
        <v>1171</v>
      </c>
      <c r="C4958" s="16">
        <v>29</v>
      </c>
      <c r="D4958" s="16" t="s">
        <v>236</v>
      </c>
      <c r="E4958" s="16" t="s">
        <v>252</v>
      </c>
      <c r="F4958" s="17">
        <v>30</v>
      </c>
      <c r="G4958" s="17" t="s">
        <v>326</v>
      </c>
      <c r="H4958" s="17">
        <v>1951</v>
      </c>
      <c r="I4958" s="71" t="str">
        <f t="shared" si="308"/>
        <v>November 30, 1951</v>
      </c>
      <c r="J4958" s="105"/>
      <c r="K4958" s="121" t="s">
        <v>17732</v>
      </c>
      <c r="L4958" t="s">
        <v>10801</v>
      </c>
      <c r="R4958" s="16"/>
      <c r="W4958">
        <v>11</v>
      </c>
      <c r="X4958" s="30"/>
      <c r="Y4958" s="30">
        <v>0</v>
      </c>
      <c r="Z4958" s="30">
        <v>1</v>
      </c>
      <c r="AA4958" s="30" t="e">
        <v>#N/A</v>
      </c>
      <c r="AB4958">
        <v>29</v>
      </c>
      <c r="AC4958" t="s">
        <v>10375</v>
      </c>
      <c r="AD4958" t="b">
        <v>0</v>
      </c>
      <c r="AF4958" t="str">
        <f t="shared" si="309"/>
        <v>29</v>
      </c>
      <c r="AG4958">
        <f t="shared" si="310"/>
        <v>1</v>
      </c>
      <c r="AH4958">
        <f t="shared" si="311"/>
        <v>1</v>
      </c>
    </row>
    <row r="4959" spans="1:34" x14ac:dyDescent="0.25">
      <c r="A4959" s="13" t="s">
        <v>6949</v>
      </c>
      <c r="B4959" t="s">
        <v>1171</v>
      </c>
      <c r="C4959" s="16" t="s">
        <v>6836</v>
      </c>
      <c r="D4959" s="16" t="s">
        <v>236</v>
      </c>
      <c r="E4959" s="16" t="s">
        <v>252</v>
      </c>
      <c r="F4959" s="17">
        <v>8</v>
      </c>
      <c r="G4959" s="17" t="s">
        <v>264</v>
      </c>
      <c r="H4959" s="17">
        <v>1948</v>
      </c>
      <c r="I4959" s="71" t="str">
        <f t="shared" si="308"/>
        <v>July 8, 1948</v>
      </c>
      <c r="J4959" s="105"/>
      <c r="K4959" s="121" t="s">
        <v>16790</v>
      </c>
      <c r="L4959" t="s">
        <v>10801</v>
      </c>
      <c r="R4959" s="16"/>
      <c r="W4959">
        <v>7</v>
      </c>
      <c r="X4959" s="30"/>
      <c r="Y4959" s="30">
        <v>0</v>
      </c>
      <c r="Z4959" s="30">
        <v>1</v>
      </c>
      <c r="AA4959" s="30" t="e">
        <v>#N/A</v>
      </c>
      <c r="AB4959">
        <v>151</v>
      </c>
      <c r="AC4959" t="s">
        <v>10375</v>
      </c>
      <c r="AD4959" t="b">
        <v>1</v>
      </c>
      <c r="AF4959" t="str">
        <f t="shared" si="309"/>
        <v>406 /151</v>
      </c>
      <c r="AG4959">
        <f t="shared" si="310"/>
        <v>2</v>
      </c>
      <c r="AH4959">
        <f t="shared" si="311"/>
        <v>2</v>
      </c>
    </row>
    <row r="4960" spans="1:34" x14ac:dyDescent="0.25">
      <c r="A4960" s="13" t="s">
        <v>6758</v>
      </c>
      <c r="B4960" t="s">
        <v>1171</v>
      </c>
      <c r="C4960" s="16"/>
      <c r="D4960" s="16" t="s">
        <v>4111</v>
      </c>
      <c r="E4960" s="16"/>
      <c r="F4960" s="17">
        <v>31</v>
      </c>
      <c r="G4960" s="17" t="s">
        <v>238</v>
      </c>
      <c r="H4960" s="17">
        <v>1947</v>
      </c>
      <c r="I4960" s="71" t="str">
        <f t="shared" si="308"/>
        <v>December 31, 1947</v>
      </c>
      <c r="J4960" s="105"/>
      <c r="K4960" s="121" t="s">
        <v>16703</v>
      </c>
      <c r="L4960" t="s">
        <v>10867</v>
      </c>
      <c r="R4960" s="16"/>
      <c r="W4960">
        <v>12</v>
      </c>
      <c r="X4960" s="30"/>
      <c r="Y4960" s="30">
        <v>0</v>
      </c>
      <c r="Z4960" s="30">
        <v>1</v>
      </c>
      <c r="AA4960" s="30" t="e">
        <v>#N/A</v>
      </c>
      <c r="AB4960" t="s">
        <v>10592</v>
      </c>
      <c r="AC4960" t="s">
        <v>10375</v>
      </c>
      <c r="AD4960" t="b">
        <v>0</v>
      </c>
      <c r="AF4960" t="str">
        <f t="shared" si="309"/>
        <v/>
      </c>
      <c r="AG4960">
        <f t="shared" si="310"/>
        <v>1</v>
      </c>
      <c r="AH4960">
        <f t="shared" si="311"/>
        <v>1</v>
      </c>
    </row>
    <row r="4961" spans="1:34" x14ac:dyDescent="0.25">
      <c r="A4961" s="13" t="s">
        <v>7653</v>
      </c>
      <c r="B4961" t="s">
        <v>1171</v>
      </c>
      <c r="C4961" s="16"/>
      <c r="D4961" s="16"/>
      <c r="E4961" s="16"/>
      <c r="F4961" s="17">
        <v>16</v>
      </c>
      <c r="G4961" s="17" t="s">
        <v>247</v>
      </c>
      <c r="H4961" s="17">
        <v>1949</v>
      </c>
      <c r="I4961" s="71" t="str">
        <f t="shared" si="308"/>
        <v>March 16, 1949</v>
      </c>
      <c r="J4961" s="105"/>
      <c r="K4961" s="121" t="s">
        <v>17231</v>
      </c>
      <c r="L4961" t="s">
        <v>10801</v>
      </c>
      <c r="R4961" s="16"/>
      <c r="W4961">
        <v>3</v>
      </c>
      <c r="X4961" s="30"/>
      <c r="Y4961" s="30">
        <v>0</v>
      </c>
      <c r="Z4961" s="30">
        <v>1</v>
      </c>
      <c r="AA4961" s="30" t="e">
        <v>#N/A</v>
      </c>
      <c r="AB4961" t="s">
        <v>10592</v>
      </c>
      <c r="AC4961" t="s">
        <v>10375</v>
      </c>
      <c r="AD4961" t="b">
        <v>0</v>
      </c>
      <c r="AF4961" t="str">
        <f t="shared" si="309"/>
        <v/>
      </c>
      <c r="AG4961">
        <f t="shared" si="310"/>
        <v>1</v>
      </c>
      <c r="AH4961">
        <f t="shared" si="311"/>
        <v>1</v>
      </c>
    </row>
    <row r="4962" spans="1:34" x14ac:dyDescent="0.25">
      <c r="A4962" s="13" t="s">
        <v>9718</v>
      </c>
      <c r="B4962" t="s">
        <v>1171</v>
      </c>
      <c r="C4962" s="16">
        <v>157</v>
      </c>
      <c r="D4962" s="16" t="s">
        <v>6863</v>
      </c>
      <c r="E4962" s="16"/>
      <c r="F4962" s="17">
        <v>29</v>
      </c>
      <c r="G4962" s="17" t="s">
        <v>243</v>
      </c>
      <c r="H4962" s="17">
        <v>1957</v>
      </c>
      <c r="I4962" s="71" t="str">
        <f t="shared" si="308"/>
        <v>January 29, 1957</v>
      </c>
      <c r="J4962" s="105"/>
      <c r="K4962" s="121" t="s">
        <v>18513</v>
      </c>
      <c r="L4962" t="s">
        <v>10801</v>
      </c>
      <c r="R4962" s="16"/>
      <c r="W4962">
        <v>1</v>
      </c>
      <c r="X4962" s="30"/>
      <c r="Y4962" s="30">
        <v>0</v>
      </c>
      <c r="Z4962" s="30">
        <v>1</v>
      </c>
      <c r="AA4962" s="30" t="e">
        <v>#N/A</v>
      </c>
      <c r="AB4962">
        <v>157</v>
      </c>
      <c r="AC4962" t="s">
        <v>10375</v>
      </c>
      <c r="AD4962" t="b">
        <v>0</v>
      </c>
      <c r="AF4962" t="str">
        <f t="shared" si="309"/>
        <v>157</v>
      </c>
      <c r="AG4962">
        <f t="shared" si="310"/>
        <v>1</v>
      </c>
      <c r="AH4962">
        <f t="shared" si="311"/>
        <v>1</v>
      </c>
    </row>
    <row r="4963" spans="1:34" x14ac:dyDescent="0.25">
      <c r="A4963" s="13" t="s">
        <v>9167</v>
      </c>
      <c r="B4963" t="s">
        <v>1171</v>
      </c>
      <c r="C4963" s="16"/>
      <c r="D4963" s="16"/>
      <c r="E4963" s="16"/>
      <c r="F4963" s="17">
        <v>19</v>
      </c>
      <c r="G4963" s="17" t="s">
        <v>243</v>
      </c>
      <c r="H4963" s="17">
        <v>1954</v>
      </c>
      <c r="I4963" s="71" t="str">
        <f t="shared" si="308"/>
        <v>January 19, 1954</v>
      </c>
      <c r="J4963" s="105"/>
      <c r="K4963" s="121" t="s">
        <v>18244</v>
      </c>
      <c r="L4963" t="s">
        <v>10801</v>
      </c>
      <c r="R4963" s="16"/>
      <c r="W4963">
        <v>1</v>
      </c>
      <c r="X4963" s="30"/>
      <c r="Y4963" s="30">
        <v>0</v>
      </c>
      <c r="Z4963" s="30">
        <v>1</v>
      </c>
      <c r="AA4963" s="30" t="e">
        <v>#N/A</v>
      </c>
      <c r="AB4963" t="s">
        <v>10592</v>
      </c>
      <c r="AC4963" t="s">
        <v>10375</v>
      </c>
      <c r="AD4963" t="b">
        <v>0</v>
      </c>
      <c r="AF4963" t="str">
        <f t="shared" si="309"/>
        <v/>
      </c>
      <c r="AG4963">
        <f t="shared" si="310"/>
        <v>1</v>
      </c>
      <c r="AH4963">
        <f t="shared" si="311"/>
        <v>1</v>
      </c>
    </row>
    <row r="4964" spans="1:34" x14ac:dyDescent="0.25">
      <c r="A4964" s="13" t="s">
        <v>7902</v>
      </c>
      <c r="B4964" t="s">
        <v>1171</v>
      </c>
      <c r="C4964" s="16">
        <v>456</v>
      </c>
      <c r="D4964" s="16" t="s">
        <v>4111</v>
      </c>
      <c r="E4964" s="16"/>
      <c r="F4964" s="17">
        <v>0</v>
      </c>
      <c r="G4964" s="17" t="s">
        <v>326</v>
      </c>
      <c r="H4964" s="17">
        <v>1950</v>
      </c>
      <c r="I4964" s="71" t="str">
        <f t="shared" si="308"/>
        <v>November 0, 1950</v>
      </c>
      <c r="J4964" s="105"/>
      <c r="K4964" s="121" t="s">
        <v>17383</v>
      </c>
      <c r="L4964" t="s">
        <v>10867</v>
      </c>
      <c r="R4964" s="16"/>
      <c r="W4964">
        <v>11</v>
      </c>
      <c r="X4964" s="30"/>
      <c r="Y4964" s="30">
        <v>0</v>
      </c>
      <c r="Z4964" s="30">
        <v>1</v>
      </c>
      <c r="AA4964" s="30" t="e">
        <v>#N/A</v>
      </c>
      <c r="AB4964">
        <v>456</v>
      </c>
      <c r="AC4964" t="s">
        <v>10375</v>
      </c>
      <c r="AD4964" t="b">
        <v>0</v>
      </c>
      <c r="AF4964" t="str">
        <f t="shared" si="309"/>
        <v>456</v>
      </c>
      <c r="AG4964">
        <f t="shared" si="310"/>
        <v>1</v>
      </c>
      <c r="AH4964">
        <f t="shared" si="311"/>
        <v>1</v>
      </c>
    </row>
    <row r="4965" spans="1:34" x14ac:dyDescent="0.25">
      <c r="A4965" s="13" t="s">
        <v>7537</v>
      </c>
      <c r="B4965" t="s">
        <v>1171</v>
      </c>
      <c r="C4965" s="16">
        <v>500</v>
      </c>
      <c r="D4965" s="16"/>
      <c r="E4965" s="16"/>
      <c r="F4965" s="17">
        <v>8</v>
      </c>
      <c r="G4965" s="17" t="s">
        <v>365</v>
      </c>
      <c r="H4965" s="17">
        <v>1949</v>
      </c>
      <c r="I4965" s="71" t="str">
        <f t="shared" si="308"/>
        <v>February 8, 1949</v>
      </c>
      <c r="J4965" s="105"/>
      <c r="K4965" s="121" t="s">
        <v>17165</v>
      </c>
      <c r="L4965" t="s">
        <v>10801</v>
      </c>
      <c r="R4965" s="16"/>
      <c r="W4965">
        <v>2</v>
      </c>
      <c r="X4965" s="30"/>
      <c r="Y4965" s="30">
        <v>0</v>
      </c>
      <c r="Z4965" s="30">
        <v>1</v>
      </c>
      <c r="AA4965" s="30" t="e">
        <v>#N/A</v>
      </c>
      <c r="AB4965">
        <v>500</v>
      </c>
      <c r="AC4965" t="s">
        <v>10375</v>
      </c>
      <c r="AD4965" t="b">
        <v>0</v>
      </c>
      <c r="AF4965" t="str">
        <f t="shared" si="309"/>
        <v>500</v>
      </c>
      <c r="AG4965">
        <f t="shared" si="310"/>
        <v>1</v>
      </c>
      <c r="AH4965">
        <f t="shared" si="311"/>
        <v>1</v>
      </c>
    </row>
    <row r="4966" spans="1:34" x14ac:dyDescent="0.25">
      <c r="A4966" s="13" t="s">
        <v>9168</v>
      </c>
      <c r="B4966" t="s">
        <v>1171</v>
      </c>
      <c r="C4966" s="16"/>
      <c r="D4966" s="16"/>
      <c r="E4966" s="16"/>
      <c r="F4966" s="17">
        <v>19</v>
      </c>
      <c r="G4966" s="17" t="s">
        <v>243</v>
      </c>
      <c r="H4966" s="17">
        <v>1954</v>
      </c>
      <c r="I4966" s="71" t="str">
        <f t="shared" si="308"/>
        <v>January 19, 1954</v>
      </c>
      <c r="J4966" s="105"/>
      <c r="K4966" s="121" t="s">
        <v>18244</v>
      </c>
      <c r="L4966" t="s">
        <v>10801</v>
      </c>
      <c r="R4966" s="16"/>
      <c r="W4966">
        <v>1</v>
      </c>
      <c r="X4966" s="30"/>
      <c r="Y4966" s="30">
        <v>0</v>
      </c>
      <c r="Z4966" s="30">
        <v>1</v>
      </c>
      <c r="AA4966" s="30" t="e">
        <v>#N/A</v>
      </c>
      <c r="AB4966" t="s">
        <v>10592</v>
      </c>
      <c r="AC4966" t="s">
        <v>10375</v>
      </c>
      <c r="AD4966" t="b">
        <v>0</v>
      </c>
      <c r="AF4966" t="str">
        <f t="shared" si="309"/>
        <v/>
      </c>
      <c r="AG4966">
        <f t="shared" si="310"/>
        <v>1</v>
      </c>
      <c r="AH4966">
        <f t="shared" si="311"/>
        <v>1</v>
      </c>
    </row>
    <row r="4967" spans="1:34" x14ac:dyDescent="0.25">
      <c r="A4967" s="13" t="s">
        <v>7176</v>
      </c>
      <c r="B4967" t="s">
        <v>1171</v>
      </c>
      <c r="C4967" s="16">
        <v>605</v>
      </c>
      <c r="D4967" s="16"/>
      <c r="E4967" s="16"/>
      <c r="F4967" s="17">
        <v>18</v>
      </c>
      <c r="G4967" s="17" t="s">
        <v>309</v>
      </c>
      <c r="H4967" s="17">
        <v>1948</v>
      </c>
      <c r="I4967" s="71" t="str">
        <f t="shared" si="308"/>
        <v>October 18, 1948</v>
      </c>
      <c r="J4967" s="105"/>
      <c r="K4967" s="121" t="s">
        <v>16940</v>
      </c>
      <c r="L4967" t="s">
        <v>10801</v>
      </c>
      <c r="R4967" s="16"/>
      <c r="W4967">
        <v>10</v>
      </c>
      <c r="X4967" s="30"/>
      <c r="Y4967" s="30">
        <v>0</v>
      </c>
      <c r="Z4967" s="30">
        <v>1</v>
      </c>
      <c r="AA4967" s="30" t="e">
        <v>#N/A</v>
      </c>
      <c r="AB4967">
        <v>605</v>
      </c>
      <c r="AC4967" t="s">
        <v>10375</v>
      </c>
      <c r="AD4967" t="b">
        <v>0</v>
      </c>
      <c r="AF4967" t="str">
        <f t="shared" si="309"/>
        <v>605</v>
      </c>
      <c r="AG4967">
        <f t="shared" si="310"/>
        <v>1</v>
      </c>
      <c r="AH4967">
        <f t="shared" si="311"/>
        <v>1</v>
      </c>
    </row>
    <row r="4968" spans="1:34" x14ac:dyDescent="0.25">
      <c r="A4968" s="13" t="s">
        <v>7527</v>
      </c>
      <c r="B4968" t="s">
        <v>1171</v>
      </c>
      <c r="C4968" s="16">
        <v>500</v>
      </c>
      <c r="D4968" s="16"/>
      <c r="E4968" s="16"/>
      <c r="F4968" s="17">
        <v>7</v>
      </c>
      <c r="G4968" s="17" t="s">
        <v>365</v>
      </c>
      <c r="H4968" s="17">
        <v>1949</v>
      </c>
      <c r="I4968" s="71" t="str">
        <f t="shared" si="308"/>
        <v>February 7, 1949</v>
      </c>
      <c r="J4968" s="105"/>
      <c r="K4968" s="121" t="s">
        <v>17156</v>
      </c>
      <c r="L4968" t="s">
        <v>10801</v>
      </c>
      <c r="R4968" s="16"/>
      <c r="W4968">
        <v>2</v>
      </c>
      <c r="X4968" s="30"/>
      <c r="Y4968" s="30">
        <v>0</v>
      </c>
      <c r="Z4968" s="30">
        <v>1</v>
      </c>
      <c r="AA4968" s="30" t="e">
        <v>#N/A</v>
      </c>
      <c r="AB4968">
        <v>500</v>
      </c>
      <c r="AC4968" t="s">
        <v>10375</v>
      </c>
      <c r="AD4968" t="b">
        <v>0</v>
      </c>
      <c r="AF4968" t="str">
        <f t="shared" si="309"/>
        <v>500</v>
      </c>
      <c r="AG4968">
        <f t="shared" si="310"/>
        <v>1</v>
      </c>
      <c r="AH4968">
        <f t="shared" si="311"/>
        <v>1</v>
      </c>
    </row>
    <row r="4969" spans="1:34" x14ac:dyDescent="0.25">
      <c r="A4969" s="13" t="s">
        <v>4998</v>
      </c>
      <c r="B4969" t="s">
        <v>1171</v>
      </c>
      <c r="C4969" s="16"/>
      <c r="D4969" s="16"/>
      <c r="E4969" s="16"/>
      <c r="F4969" s="17">
        <v>26</v>
      </c>
      <c r="G4969" s="17" t="s">
        <v>282</v>
      </c>
      <c r="H4969" s="17">
        <v>1946</v>
      </c>
      <c r="I4969" s="71" t="str">
        <f t="shared" si="308"/>
        <v>August 26, 1946</v>
      </c>
      <c r="J4969" s="105"/>
      <c r="K4969" s="121" t="s">
        <v>15693</v>
      </c>
      <c r="L4969" t="s">
        <v>10801</v>
      </c>
      <c r="R4969" s="16"/>
      <c r="W4969">
        <v>8</v>
      </c>
      <c r="X4969" s="30"/>
      <c r="Y4969" s="30">
        <v>0</v>
      </c>
      <c r="Z4969" s="30">
        <v>1</v>
      </c>
      <c r="AA4969" s="30" t="e">
        <v>#N/A</v>
      </c>
      <c r="AB4969" t="s">
        <v>10592</v>
      </c>
      <c r="AC4969" t="s">
        <v>10375</v>
      </c>
      <c r="AD4969" t="b">
        <v>0</v>
      </c>
      <c r="AF4969" t="str">
        <f t="shared" si="309"/>
        <v/>
      </c>
      <c r="AG4969">
        <f t="shared" si="310"/>
        <v>1</v>
      </c>
      <c r="AH4969">
        <f t="shared" si="311"/>
        <v>1</v>
      </c>
    </row>
    <row r="4970" spans="1:34" x14ac:dyDescent="0.25">
      <c r="A4970" s="13" t="s">
        <v>6339</v>
      </c>
      <c r="B4970" t="s">
        <v>1171</v>
      </c>
      <c r="C4970" s="16">
        <v>157</v>
      </c>
      <c r="D4970" s="16" t="s">
        <v>236</v>
      </c>
      <c r="E4970" s="16" t="s">
        <v>252</v>
      </c>
      <c r="F4970" s="17">
        <v>20</v>
      </c>
      <c r="G4970" s="17" t="s">
        <v>243</v>
      </c>
      <c r="H4970" s="17">
        <v>1947</v>
      </c>
      <c r="I4970" s="71" t="str">
        <f t="shared" si="308"/>
        <v>January 20, 1947</v>
      </c>
      <c r="J4970" s="105"/>
      <c r="K4970" s="121" t="s">
        <v>16446</v>
      </c>
      <c r="L4970" t="s">
        <v>10801</v>
      </c>
      <c r="R4970" s="16"/>
      <c r="W4970">
        <v>1</v>
      </c>
      <c r="X4970" s="30"/>
      <c r="Y4970" s="30">
        <v>0</v>
      </c>
      <c r="Z4970" s="30">
        <v>1</v>
      </c>
      <c r="AA4970" s="30" t="e">
        <v>#N/A</v>
      </c>
      <c r="AB4970">
        <v>157</v>
      </c>
      <c r="AC4970" t="s">
        <v>10375</v>
      </c>
      <c r="AD4970" t="b">
        <v>0</v>
      </c>
      <c r="AF4970" t="str">
        <f t="shared" si="309"/>
        <v>157</v>
      </c>
      <c r="AG4970">
        <f t="shared" si="310"/>
        <v>1</v>
      </c>
      <c r="AH4970">
        <f t="shared" si="311"/>
        <v>1</v>
      </c>
    </row>
    <row r="4971" spans="1:34" x14ac:dyDescent="0.25">
      <c r="A4971" s="13" t="s">
        <v>8813</v>
      </c>
      <c r="B4971" t="s">
        <v>1171</v>
      </c>
      <c r="C4971" s="16" t="s">
        <v>8814</v>
      </c>
      <c r="D4971" s="16" t="s">
        <v>236</v>
      </c>
      <c r="E4971" s="16" t="s">
        <v>252</v>
      </c>
      <c r="F4971" s="17">
        <v>24</v>
      </c>
      <c r="G4971" s="17" t="s">
        <v>326</v>
      </c>
      <c r="H4971" s="17">
        <v>1953</v>
      </c>
      <c r="I4971" s="71" t="str">
        <f t="shared" si="308"/>
        <v>November 24, 1953</v>
      </c>
      <c r="J4971" s="105"/>
      <c r="K4971" s="121" t="s">
        <v>18070</v>
      </c>
      <c r="L4971" t="s">
        <v>10801</v>
      </c>
      <c r="R4971" s="16"/>
      <c r="S4971" t="s">
        <v>12551</v>
      </c>
      <c r="T4971" t="s">
        <v>2</v>
      </c>
      <c r="U4971">
        <v>608</v>
      </c>
      <c r="V4971" t="s">
        <v>18073</v>
      </c>
      <c r="W4971">
        <v>11</v>
      </c>
      <c r="X4971" s="30"/>
      <c r="Y4971" s="30">
        <v>0</v>
      </c>
      <c r="Z4971" s="30">
        <v>1</v>
      </c>
      <c r="AA4971" s="30" t="e">
        <v>#N/A</v>
      </c>
      <c r="AB4971">
        <v>29</v>
      </c>
      <c r="AC4971" t="s">
        <v>10375</v>
      </c>
      <c r="AD4971" t="b">
        <v>0</v>
      </c>
      <c r="AF4971" t="str">
        <f t="shared" si="309"/>
        <v>608 /228OCU /29</v>
      </c>
      <c r="AG4971">
        <f t="shared" si="310"/>
        <v>3</v>
      </c>
      <c r="AH4971">
        <f t="shared" si="311"/>
        <v>3</v>
      </c>
    </row>
    <row r="4972" spans="1:34" x14ac:dyDescent="0.25">
      <c r="A4972" s="13" t="s">
        <v>6846</v>
      </c>
      <c r="B4972" t="s">
        <v>1171</v>
      </c>
      <c r="C4972" s="16">
        <v>151</v>
      </c>
      <c r="D4972" s="16" t="s">
        <v>236</v>
      </c>
      <c r="E4972" s="16" t="s">
        <v>252</v>
      </c>
      <c r="F4972" s="17">
        <v>5</v>
      </c>
      <c r="G4972" s="17" t="s">
        <v>282</v>
      </c>
      <c r="H4972" s="17">
        <v>1948</v>
      </c>
      <c r="I4972" s="71" t="str">
        <f t="shared" si="308"/>
        <v>August 5, 1948</v>
      </c>
      <c r="J4972" s="105"/>
      <c r="K4972" s="121" t="s">
        <v>16740</v>
      </c>
      <c r="L4972" t="s">
        <v>10801</v>
      </c>
      <c r="R4972" s="16"/>
      <c r="W4972">
        <v>8</v>
      </c>
      <c r="X4972" s="30"/>
      <c r="Y4972" s="30">
        <v>0</v>
      </c>
      <c r="Z4972" s="30">
        <v>1</v>
      </c>
      <c r="AA4972" s="30" t="e">
        <v>#N/A</v>
      </c>
      <c r="AB4972">
        <v>151</v>
      </c>
      <c r="AC4972" t="s">
        <v>10375</v>
      </c>
      <c r="AD4972" t="b">
        <v>0</v>
      </c>
      <c r="AF4972" t="str">
        <f t="shared" si="309"/>
        <v>151</v>
      </c>
      <c r="AG4972">
        <f t="shared" si="310"/>
        <v>1</v>
      </c>
      <c r="AH4972">
        <f t="shared" si="311"/>
        <v>1</v>
      </c>
    </row>
    <row r="4973" spans="1:34" x14ac:dyDescent="0.25">
      <c r="A4973" s="13" t="s">
        <v>9320</v>
      </c>
      <c r="B4973" t="s">
        <v>1171</v>
      </c>
      <c r="C4973" s="16" t="s">
        <v>9321</v>
      </c>
      <c r="D4973" s="16"/>
      <c r="E4973" s="16"/>
      <c r="F4973" s="17">
        <v>30</v>
      </c>
      <c r="G4973" s="17" t="s">
        <v>250</v>
      </c>
      <c r="H4973" s="17">
        <v>1954</v>
      </c>
      <c r="I4973" s="71" t="str">
        <f t="shared" si="308"/>
        <v>April 30, 1954</v>
      </c>
      <c r="J4973" s="105"/>
      <c r="K4973" s="121" t="s">
        <v>18304</v>
      </c>
      <c r="L4973" t="s">
        <v>10801</v>
      </c>
      <c r="R4973" s="16"/>
      <c r="W4973">
        <v>4</v>
      </c>
      <c r="X4973" s="30"/>
      <c r="Y4973" s="30">
        <v>0</v>
      </c>
      <c r="Z4973" s="30">
        <v>1</v>
      </c>
      <c r="AA4973" s="30" t="e">
        <v>#N/A</v>
      </c>
      <c r="AB4973" t="s">
        <v>9321</v>
      </c>
      <c r="AC4973" t="s">
        <v>10375</v>
      </c>
      <c r="AD4973" t="b">
        <v>0</v>
      </c>
      <c r="AF4973" t="str">
        <f t="shared" si="309"/>
        <v>CS(A)</v>
      </c>
      <c r="AG4973">
        <f t="shared" si="310"/>
        <v>1</v>
      </c>
      <c r="AH4973">
        <f t="shared" si="311"/>
        <v>1</v>
      </c>
    </row>
    <row r="4974" spans="1:34" x14ac:dyDescent="0.25">
      <c r="A4974" s="13" t="s">
        <v>8819</v>
      </c>
      <c r="B4974" t="s">
        <v>1171</v>
      </c>
      <c r="C4974" s="16" t="s">
        <v>8820</v>
      </c>
      <c r="D4974" s="16" t="s">
        <v>236</v>
      </c>
      <c r="E4974" s="16" t="s">
        <v>252</v>
      </c>
      <c r="F4974" s="17">
        <v>24</v>
      </c>
      <c r="G4974" s="17" t="s">
        <v>326</v>
      </c>
      <c r="H4974" s="17">
        <v>1953</v>
      </c>
      <c r="I4974" s="71" t="str">
        <f t="shared" si="308"/>
        <v>November 24, 1953</v>
      </c>
      <c r="J4974" s="105"/>
      <c r="K4974" s="121" t="s">
        <v>18070</v>
      </c>
      <c r="L4974" t="s">
        <v>10801</v>
      </c>
      <c r="R4974" s="16"/>
      <c r="W4974">
        <v>11</v>
      </c>
      <c r="X4974" s="30"/>
      <c r="Y4974" s="30">
        <v>0</v>
      </c>
      <c r="Z4974" s="30">
        <v>1</v>
      </c>
      <c r="AA4974" s="30" t="e">
        <v>#N/A</v>
      </c>
      <c r="AB4974">
        <v>29</v>
      </c>
      <c r="AC4974" t="s">
        <v>10375</v>
      </c>
      <c r="AD4974" t="b">
        <v>0</v>
      </c>
      <c r="AF4974" t="str">
        <f t="shared" si="309"/>
        <v>CFE /29</v>
      </c>
      <c r="AG4974">
        <f t="shared" si="310"/>
        <v>2</v>
      </c>
      <c r="AH4974">
        <f t="shared" si="311"/>
        <v>2</v>
      </c>
    </row>
    <row r="4975" spans="1:34" x14ac:dyDescent="0.25">
      <c r="A4975" s="13" t="s">
        <v>5742</v>
      </c>
      <c r="B4975" t="s">
        <v>1171</v>
      </c>
      <c r="C4975" s="16"/>
      <c r="D4975" s="16"/>
      <c r="E4975" s="16"/>
      <c r="F4975" s="17">
        <v>4</v>
      </c>
      <c r="G4975" s="17" t="s">
        <v>294</v>
      </c>
      <c r="H4975" s="17">
        <v>1947</v>
      </c>
      <c r="I4975" s="71" t="str">
        <f t="shared" si="308"/>
        <v>September 4, 1947</v>
      </c>
      <c r="J4975" s="105"/>
      <c r="K4975" s="121" t="s">
        <v>16046</v>
      </c>
      <c r="L4975" t="s">
        <v>10801</v>
      </c>
      <c r="R4975" s="16"/>
      <c r="W4975">
        <v>9</v>
      </c>
      <c r="X4975" s="30"/>
      <c r="Y4975" s="30">
        <v>0</v>
      </c>
      <c r="Z4975" s="30">
        <v>1</v>
      </c>
      <c r="AA4975" s="30" t="e">
        <v>#N/A</v>
      </c>
      <c r="AB4975" t="s">
        <v>10592</v>
      </c>
      <c r="AC4975" t="s">
        <v>10375</v>
      </c>
      <c r="AD4975" t="b">
        <v>0</v>
      </c>
      <c r="AF4975" t="str">
        <f t="shared" si="309"/>
        <v/>
      </c>
      <c r="AG4975">
        <f t="shared" si="310"/>
        <v>1</v>
      </c>
      <c r="AH4975">
        <f t="shared" si="311"/>
        <v>1</v>
      </c>
    </row>
    <row r="4976" spans="1:34" x14ac:dyDescent="0.25">
      <c r="A4976" s="13" t="s">
        <v>9161</v>
      </c>
      <c r="B4976" t="s">
        <v>1171</v>
      </c>
      <c r="C4976" s="16" t="s">
        <v>4710</v>
      </c>
      <c r="D4976" s="16" t="s">
        <v>236</v>
      </c>
      <c r="E4976" s="16" t="s">
        <v>324</v>
      </c>
      <c r="F4976" s="17">
        <v>19</v>
      </c>
      <c r="G4976" s="17" t="s">
        <v>243</v>
      </c>
      <c r="H4976" s="17">
        <v>1954</v>
      </c>
      <c r="I4976" s="71" t="str">
        <f t="shared" si="308"/>
        <v>January 19, 1954</v>
      </c>
      <c r="J4976" s="105"/>
      <c r="K4976" s="121" t="s">
        <v>18244</v>
      </c>
      <c r="L4976" t="s">
        <v>10801</v>
      </c>
      <c r="R4976" s="16"/>
      <c r="W4976">
        <v>1</v>
      </c>
      <c r="X4976" s="30"/>
      <c r="Y4976" s="30">
        <v>0</v>
      </c>
      <c r="Z4976" s="30">
        <v>1</v>
      </c>
      <c r="AA4976" s="30" t="e">
        <v>#N/A</v>
      </c>
      <c r="AB4976" t="s">
        <v>4710</v>
      </c>
      <c r="AC4976" t="s">
        <v>10375</v>
      </c>
      <c r="AD4976" t="b">
        <v>0</v>
      </c>
      <c r="AF4976" t="str">
        <f t="shared" si="309"/>
        <v>CFE</v>
      </c>
      <c r="AG4976">
        <f t="shared" si="310"/>
        <v>1</v>
      </c>
      <c r="AH4976">
        <f t="shared" si="311"/>
        <v>1</v>
      </c>
    </row>
    <row r="4977" spans="1:34" x14ac:dyDescent="0.25">
      <c r="A4977" s="13" t="s">
        <v>8987</v>
      </c>
      <c r="B4977" t="s">
        <v>1171</v>
      </c>
      <c r="C4977" s="16" t="s">
        <v>8988</v>
      </c>
      <c r="D4977" s="16"/>
      <c r="E4977" s="16"/>
      <c r="F4977" s="17">
        <v>4</v>
      </c>
      <c r="G4977" s="17" t="s">
        <v>309</v>
      </c>
      <c r="H4977" s="17">
        <v>1954</v>
      </c>
      <c r="I4977" s="71" t="str">
        <f t="shared" si="308"/>
        <v>October 4, 1954</v>
      </c>
      <c r="J4977" s="105"/>
      <c r="K4977" s="121" t="s">
        <v>18187</v>
      </c>
      <c r="L4977" t="s">
        <v>10801</v>
      </c>
      <c r="R4977" s="16"/>
      <c r="W4977">
        <v>10</v>
      </c>
      <c r="X4977" s="30"/>
      <c r="Y4977" s="30">
        <v>0</v>
      </c>
      <c r="Z4977" s="30">
        <v>1</v>
      </c>
      <c r="AA4977" s="30" t="e">
        <v>#N/A</v>
      </c>
      <c r="AB4977">
        <v>616</v>
      </c>
      <c r="AC4977" t="s">
        <v>10375</v>
      </c>
      <c r="AD4977" t="b">
        <v>0</v>
      </c>
      <c r="AF4977" t="str">
        <f t="shared" si="309"/>
        <v>609 /616</v>
      </c>
      <c r="AG4977">
        <f t="shared" si="310"/>
        <v>2</v>
      </c>
      <c r="AH4977">
        <f t="shared" si="311"/>
        <v>2</v>
      </c>
    </row>
    <row r="4978" spans="1:34" x14ac:dyDescent="0.25">
      <c r="A4978" s="13" t="s">
        <v>8378</v>
      </c>
      <c r="B4978" t="s">
        <v>1171</v>
      </c>
      <c r="C4978" s="16">
        <v>29</v>
      </c>
      <c r="D4978" s="16" t="s">
        <v>236</v>
      </c>
      <c r="E4978" s="16" t="s">
        <v>252</v>
      </c>
      <c r="F4978" s="17">
        <v>30</v>
      </c>
      <c r="G4978" s="17" t="s">
        <v>326</v>
      </c>
      <c r="H4978" s="17">
        <v>1951</v>
      </c>
      <c r="I4978" s="71" t="str">
        <f t="shared" si="308"/>
        <v>November 30, 1951</v>
      </c>
      <c r="J4978" s="105"/>
      <c r="K4978" s="121" t="s">
        <v>17733</v>
      </c>
      <c r="L4978" t="s">
        <v>10801</v>
      </c>
      <c r="R4978" s="16"/>
      <c r="W4978">
        <v>11</v>
      </c>
      <c r="X4978" s="30"/>
      <c r="Y4978" s="30">
        <v>0</v>
      </c>
      <c r="Z4978" s="30">
        <v>1</v>
      </c>
      <c r="AA4978" s="30" t="e">
        <v>#N/A</v>
      </c>
      <c r="AB4978">
        <v>29</v>
      </c>
      <c r="AC4978" t="s">
        <v>10375</v>
      </c>
      <c r="AD4978" t="b">
        <v>0</v>
      </c>
      <c r="AF4978" t="str">
        <f t="shared" si="309"/>
        <v>29</v>
      </c>
      <c r="AG4978">
        <f t="shared" si="310"/>
        <v>1</v>
      </c>
      <c r="AH4978">
        <f t="shared" si="311"/>
        <v>1</v>
      </c>
    </row>
    <row r="4979" spans="1:34" x14ac:dyDescent="0.25">
      <c r="A4979" s="13" t="s">
        <v>4999</v>
      </c>
      <c r="B4979" t="s">
        <v>1171</v>
      </c>
      <c r="C4979" s="16"/>
      <c r="D4979" s="16"/>
      <c r="E4979" s="16"/>
      <c r="F4979" s="17">
        <v>26</v>
      </c>
      <c r="G4979" s="17" t="s">
        <v>282</v>
      </c>
      <c r="H4979" s="17">
        <v>1946</v>
      </c>
      <c r="I4979" s="71" t="str">
        <f t="shared" si="308"/>
        <v>August 26, 1946</v>
      </c>
      <c r="J4979" s="105"/>
      <c r="K4979" s="121" t="s">
        <v>15693</v>
      </c>
      <c r="L4979" t="s">
        <v>10801</v>
      </c>
      <c r="R4979" s="16"/>
      <c r="W4979">
        <v>8</v>
      </c>
      <c r="X4979" s="30"/>
      <c r="Y4979" s="30">
        <v>0</v>
      </c>
      <c r="Z4979" s="30">
        <v>1</v>
      </c>
      <c r="AA4979" s="30" t="e">
        <v>#N/A</v>
      </c>
      <c r="AB4979" t="s">
        <v>10592</v>
      </c>
      <c r="AC4979" t="s">
        <v>10375</v>
      </c>
      <c r="AD4979" t="b">
        <v>0</v>
      </c>
      <c r="AF4979" t="str">
        <f t="shared" si="309"/>
        <v/>
      </c>
      <c r="AG4979">
        <f t="shared" si="310"/>
        <v>1</v>
      </c>
      <c r="AH4979">
        <f t="shared" si="311"/>
        <v>1</v>
      </c>
    </row>
    <row r="4980" spans="1:34" x14ac:dyDescent="0.25">
      <c r="A4980" s="13" t="s">
        <v>9010</v>
      </c>
      <c r="B4980" t="s">
        <v>1171</v>
      </c>
      <c r="C4980" s="16" t="s">
        <v>9011</v>
      </c>
      <c r="D4980" s="16" t="s">
        <v>236</v>
      </c>
      <c r="E4980" s="16" t="s">
        <v>252</v>
      </c>
      <c r="F4980" s="17">
        <v>7</v>
      </c>
      <c r="G4980" s="17" t="s">
        <v>294</v>
      </c>
      <c r="H4980" s="17">
        <v>1954</v>
      </c>
      <c r="I4980" s="71" t="str">
        <f t="shared" si="308"/>
        <v>September 7, 1954</v>
      </c>
      <c r="J4980" s="105"/>
      <c r="K4980" s="121" t="s">
        <v>18191</v>
      </c>
      <c r="L4980" t="s">
        <v>10801</v>
      </c>
      <c r="R4980" s="16"/>
      <c r="W4980">
        <v>9</v>
      </c>
      <c r="X4980" s="30"/>
      <c r="Y4980" s="30">
        <v>0</v>
      </c>
      <c r="Z4980" s="30">
        <v>1</v>
      </c>
      <c r="AA4980" s="30" t="e">
        <v>#N/A</v>
      </c>
      <c r="AB4980">
        <v>29</v>
      </c>
      <c r="AC4980" t="s">
        <v>10375</v>
      </c>
      <c r="AD4980" t="b">
        <v>0</v>
      </c>
      <c r="AF4980" t="str">
        <f t="shared" si="309"/>
        <v>228OCU /29</v>
      </c>
      <c r="AG4980">
        <f t="shared" si="310"/>
        <v>2</v>
      </c>
      <c r="AH4980">
        <f t="shared" si="311"/>
        <v>2</v>
      </c>
    </row>
    <row r="4981" spans="1:34" x14ac:dyDescent="0.25">
      <c r="A4981" s="13" t="s">
        <v>7152</v>
      </c>
      <c r="B4981" t="s">
        <v>1171</v>
      </c>
      <c r="C4981" s="16">
        <v>500</v>
      </c>
      <c r="D4981" s="16"/>
      <c r="E4981" s="16"/>
      <c r="F4981" s="17">
        <v>18</v>
      </c>
      <c r="G4981" s="17" t="s">
        <v>243</v>
      </c>
      <c r="H4981" s="17">
        <v>1948</v>
      </c>
      <c r="I4981" s="71" t="str">
        <f t="shared" si="308"/>
        <v>January 18, 1948</v>
      </c>
      <c r="J4981" s="105" t="s">
        <v>230</v>
      </c>
      <c r="K4981" s="121" t="s">
        <v>16925</v>
      </c>
      <c r="L4981" t="s">
        <v>10565</v>
      </c>
      <c r="M4981" t="s">
        <v>10566</v>
      </c>
      <c r="N4981" t="s">
        <v>10567</v>
      </c>
      <c r="R4981" s="16"/>
      <c r="W4981">
        <v>1</v>
      </c>
      <c r="X4981" s="30"/>
      <c r="Y4981" s="30">
        <v>0</v>
      </c>
      <c r="Z4981" s="30">
        <v>1</v>
      </c>
      <c r="AA4981" s="30" t="e">
        <v>#N/A</v>
      </c>
      <c r="AB4981">
        <v>500</v>
      </c>
      <c r="AC4981" t="s">
        <v>10375</v>
      </c>
      <c r="AD4981" t="b">
        <v>0</v>
      </c>
      <c r="AF4981" t="str">
        <f t="shared" si="309"/>
        <v>500</v>
      </c>
      <c r="AG4981">
        <f t="shared" si="310"/>
        <v>1</v>
      </c>
      <c r="AH4981">
        <f t="shared" si="311"/>
        <v>1</v>
      </c>
    </row>
    <row r="4982" spans="1:34" x14ac:dyDescent="0.25">
      <c r="A4982" s="13" t="s">
        <v>6797</v>
      </c>
      <c r="B4982" t="s">
        <v>1171</v>
      </c>
      <c r="C4982" s="16">
        <v>500</v>
      </c>
      <c r="D4982" s="16"/>
      <c r="E4982" s="16"/>
      <c r="F4982" s="17">
        <v>0</v>
      </c>
      <c r="G4982" s="17" t="s">
        <v>282</v>
      </c>
      <c r="H4982" s="17">
        <v>1948</v>
      </c>
      <c r="I4982" s="71" t="str">
        <f t="shared" si="308"/>
        <v>August 0, 1948</v>
      </c>
      <c r="J4982" s="105"/>
      <c r="K4982" s="121" t="s">
        <v>16721</v>
      </c>
      <c r="L4982" t="s">
        <v>10801</v>
      </c>
      <c r="R4982" s="16"/>
      <c r="W4982">
        <v>8</v>
      </c>
      <c r="X4982" s="30"/>
      <c r="Y4982" s="30">
        <v>0</v>
      </c>
      <c r="Z4982" s="30">
        <v>1</v>
      </c>
      <c r="AA4982" s="30" t="e">
        <v>#N/A</v>
      </c>
      <c r="AB4982">
        <v>500</v>
      </c>
      <c r="AC4982" t="s">
        <v>10375</v>
      </c>
      <c r="AD4982" t="b">
        <v>0</v>
      </c>
      <c r="AF4982" t="str">
        <f t="shared" si="309"/>
        <v>500</v>
      </c>
      <c r="AG4982">
        <f t="shared" si="310"/>
        <v>1</v>
      </c>
      <c r="AH4982">
        <f t="shared" si="311"/>
        <v>1</v>
      </c>
    </row>
    <row r="4983" spans="1:34" x14ac:dyDescent="0.25">
      <c r="A4983" s="13" t="s">
        <v>5743</v>
      </c>
      <c r="B4983" t="s">
        <v>1171</v>
      </c>
      <c r="C4983" s="16"/>
      <c r="D4983" s="16"/>
      <c r="E4983" s="16"/>
      <c r="F4983" s="17">
        <v>4</v>
      </c>
      <c r="G4983" s="17" t="s">
        <v>294</v>
      </c>
      <c r="H4983" s="17">
        <v>1947</v>
      </c>
      <c r="I4983" s="71" t="str">
        <f t="shared" si="308"/>
        <v>September 4, 1947</v>
      </c>
      <c r="J4983" s="105"/>
      <c r="K4983" s="121" t="s">
        <v>16046</v>
      </c>
      <c r="L4983" t="s">
        <v>10801</v>
      </c>
      <c r="R4983" s="16"/>
      <c r="W4983">
        <v>9</v>
      </c>
      <c r="X4983" s="30"/>
      <c r="Y4983" s="30">
        <v>0</v>
      </c>
      <c r="Z4983" s="30">
        <v>1</v>
      </c>
      <c r="AA4983" s="30" t="e">
        <v>#N/A</v>
      </c>
      <c r="AB4983" t="s">
        <v>10592</v>
      </c>
      <c r="AC4983" t="s">
        <v>10375</v>
      </c>
      <c r="AD4983" t="b">
        <v>0</v>
      </c>
      <c r="AF4983" t="str">
        <f t="shared" si="309"/>
        <v/>
      </c>
      <c r="AG4983">
        <f t="shared" si="310"/>
        <v>1</v>
      </c>
      <c r="AH4983">
        <f t="shared" si="311"/>
        <v>1</v>
      </c>
    </row>
    <row r="4984" spans="1:34" x14ac:dyDescent="0.25">
      <c r="A4984" s="13" t="s">
        <v>2116</v>
      </c>
      <c r="B4984" t="s">
        <v>993</v>
      </c>
      <c r="C4984" s="16" t="s">
        <v>1398</v>
      </c>
      <c r="D4984" s="16" t="s">
        <v>236</v>
      </c>
      <c r="E4984" s="16" t="s">
        <v>10</v>
      </c>
      <c r="F4984" s="17">
        <v>21</v>
      </c>
      <c r="G4984" s="17" t="s">
        <v>326</v>
      </c>
      <c r="H4984" s="17">
        <v>1944</v>
      </c>
      <c r="I4984" s="71" t="str">
        <f t="shared" si="308"/>
        <v>November 21, 1944</v>
      </c>
      <c r="J4984" s="105" t="s">
        <v>10627</v>
      </c>
      <c r="K4984" s="121" t="s">
        <v>13054</v>
      </c>
      <c r="L4984" s="121" t="s">
        <v>10565</v>
      </c>
      <c r="M4984" t="s">
        <v>10636</v>
      </c>
      <c r="N4984" t="s">
        <v>12913</v>
      </c>
      <c r="R4984" s="16"/>
      <c r="S4984" t="s">
        <v>11939</v>
      </c>
      <c r="T4984" t="s">
        <v>10717</v>
      </c>
      <c r="U4984">
        <v>571</v>
      </c>
      <c r="V4984" t="s">
        <v>13055</v>
      </c>
      <c r="W4984" s="30">
        <v>11</v>
      </c>
      <c r="X4984" s="30" t="s">
        <v>12944</v>
      </c>
      <c r="Y4984" s="30">
        <v>1</v>
      </c>
      <c r="Z4984" s="30">
        <v>1</v>
      </c>
      <c r="AA4984" s="30" t="s">
        <v>10558</v>
      </c>
      <c r="AB4984">
        <v>571</v>
      </c>
      <c r="AC4984" t="s">
        <v>10457</v>
      </c>
      <c r="AD4984" t="b">
        <v>0</v>
      </c>
      <c r="AF4984" t="str">
        <f t="shared" si="309"/>
        <v>109 /571</v>
      </c>
      <c r="AG4984">
        <f t="shared" si="310"/>
        <v>2</v>
      </c>
      <c r="AH4984">
        <f t="shared" si="311"/>
        <v>2</v>
      </c>
    </row>
    <row r="4985" spans="1:34" x14ac:dyDescent="0.25">
      <c r="A4985" s="13" t="s">
        <v>1497</v>
      </c>
      <c r="B4985" t="s">
        <v>993</v>
      </c>
      <c r="C4985" s="16" t="s">
        <v>1491</v>
      </c>
      <c r="D4985" s="16" t="s">
        <v>236</v>
      </c>
      <c r="E4985" s="16" t="s">
        <v>10</v>
      </c>
      <c r="F4985" s="17">
        <v>10</v>
      </c>
      <c r="G4985" s="17" t="s">
        <v>264</v>
      </c>
      <c r="H4985" s="17">
        <v>1944</v>
      </c>
      <c r="I4985" s="71" t="str">
        <f t="shared" si="308"/>
        <v>July 10, 1944</v>
      </c>
      <c r="J4985" s="105" t="s">
        <v>10627</v>
      </c>
      <c r="K4985" s="121" t="s">
        <v>12229</v>
      </c>
      <c r="L4985" s="121" t="s">
        <v>10548</v>
      </c>
      <c r="M4985" t="s">
        <v>11873</v>
      </c>
      <c r="N4985" t="s">
        <v>12230</v>
      </c>
      <c r="O4985" t="s">
        <v>10631</v>
      </c>
      <c r="P4985" t="s">
        <v>10552</v>
      </c>
      <c r="Q4985" s="16" t="s">
        <v>12231</v>
      </c>
      <c r="R4985" s="16"/>
      <c r="W4985">
        <v>7</v>
      </c>
      <c r="X4985" s="30" t="s">
        <v>12166</v>
      </c>
      <c r="Y4985" s="30">
        <v>1</v>
      </c>
      <c r="Z4985" s="30">
        <v>1</v>
      </c>
      <c r="AA4985" s="30" t="s">
        <v>10558</v>
      </c>
      <c r="AB4985">
        <v>692</v>
      </c>
      <c r="AC4985" t="s">
        <v>10457</v>
      </c>
      <c r="AD4985" t="b">
        <v>0</v>
      </c>
      <c r="AF4985" t="str">
        <f t="shared" si="309"/>
        <v>571 /692</v>
      </c>
      <c r="AG4985">
        <f t="shared" si="310"/>
        <v>2</v>
      </c>
      <c r="AH4985">
        <f t="shared" si="311"/>
        <v>2</v>
      </c>
    </row>
    <row r="4986" spans="1:34" x14ac:dyDescent="0.25">
      <c r="A4986" s="13" t="s">
        <v>3023</v>
      </c>
      <c r="B4986" t="s">
        <v>993</v>
      </c>
      <c r="C4986" s="16">
        <v>571</v>
      </c>
      <c r="D4986" s="16" t="s">
        <v>236</v>
      </c>
      <c r="E4986" s="16" t="s">
        <v>10</v>
      </c>
      <c r="F4986" s="17">
        <v>11</v>
      </c>
      <c r="G4986" s="17" t="s">
        <v>250</v>
      </c>
      <c r="H4986" s="17">
        <v>1945</v>
      </c>
      <c r="I4986" s="71" t="str">
        <f t="shared" si="308"/>
        <v>April 11, 1945</v>
      </c>
      <c r="J4986" s="105" t="s">
        <v>10627</v>
      </c>
      <c r="K4986" s="121" t="s">
        <v>14165</v>
      </c>
      <c r="L4986" t="s">
        <v>10565</v>
      </c>
      <c r="M4986" t="s">
        <v>10636</v>
      </c>
      <c r="N4986" t="s">
        <v>10942</v>
      </c>
      <c r="R4986" s="16"/>
      <c r="S4986" t="s">
        <v>11939</v>
      </c>
      <c r="T4986" t="s">
        <v>14166</v>
      </c>
      <c r="U4986">
        <v>571</v>
      </c>
      <c r="V4986" t="s">
        <v>14167</v>
      </c>
      <c r="W4986">
        <v>4</v>
      </c>
      <c r="X4986" s="30" t="s">
        <v>11782</v>
      </c>
      <c r="Y4986" s="30">
        <v>1</v>
      </c>
      <c r="Z4986" s="30">
        <v>1</v>
      </c>
      <c r="AA4986" s="30" t="s">
        <v>10558</v>
      </c>
      <c r="AB4986">
        <v>571</v>
      </c>
      <c r="AC4986" t="s">
        <v>10457</v>
      </c>
      <c r="AD4986" t="b">
        <v>0</v>
      </c>
      <c r="AF4986" t="str">
        <f t="shared" si="309"/>
        <v>571</v>
      </c>
      <c r="AG4986">
        <f t="shared" si="310"/>
        <v>1</v>
      </c>
      <c r="AH4986">
        <f t="shared" si="311"/>
        <v>1</v>
      </c>
    </row>
    <row r="4987" spans="1:34" x14ac:dyDescent="0.25">
      <c r="A4987" s="13" t="s">
        <v>2275</v>
      </c>
      <c r="B4987" t="s">
        <v>993</v>
      </c>
      <c r="C4987" s="16" t="s">
        <v>2276</v>
      </c>
      <c r="D4987" s="16" t="s">
        <v>236</v>
      </c>
      <c r="E4987" s="16" t="s">
        <v>10</v>
      </c>
      <c r="F4987" s="17">
        <v>21</v>
      </c>
      <c r="G4987" s="17" t="s">
        <v>238</v>
      </c>
      <c r="H4987" s="17">
        <v>1944</v>
      </c>
      <c r="I4987" s="71" t="str">
        <f t="shared" si="308"/>
        <v>December 21, 1944</v>
      </c>
      <c r="J4987" s="105" t="s">
        <v>10627</v>
      </c>
      <c r="K4987" s="121" t="s">
        <v>13241</v>
      </c>
      <c r="L4987" s="121" t="s">
        <v>10565</v>
      </c>
      <c r="M4987" t="s">
        <v>10636</v>
      </c>
      <c r="N4987" t="s">
        <v>10567</v>
      </c>
      <c r="R4987" s="16"/>
      <c r="W4987" s="30">
        <v>12</v>
      </c>
      <c r="X4987" s="30" t="s">
        <v>13135</v>
      </c>
      <c r="Y4987" s="30">
        <v>1</v>
      </c>
      <c r="Z4987" s="30">
        <v>1</v>
      </c>
      <c r="AA4987" s="30" t="s">
        <v>10558</v>
      </c>
      <c r="AB4987">
        <v>109</v>
      </c>
      <c r="AC4987" t="s">
        <v>10457</v>
      </c>
      <c r="AD4987" t="b">
        <v>0</v>
      </c>
      <c r="AF4987" t="str">
        <f t="shared" si="309"/>
        <v>627 /105 /109</v>
      </c>
      <c r="AG4987">
        <f t="shared" si="310"/>
        <v>3</v>
      </c>
      <c r="AH4987">
        <f t="shared" si="311"/>
        <v>3</v>
      </c>
    </row>
    <row r="4988" spans="1:34" x14ac:dyDescent="0.25">
      <c r="A4988" s="13" t="s">
        <v>5902</v>
      </c>
      <c r="B4988" t="s">
        <v>993</v>
      </c>
      <c r="C4988" s="16" t="s">
        <v>5903</v>
      </c>
      <c r="D4988" s="16" t="s">
        <v>236</v>
      </c>
      <c r="E4988" s="16" t="s">
        <v>324</v>
      </c>
      <c r="F4988" s="17">
        <v>9</v>
      </c>
      <c r="G4988" s="17" t="s">
        <v>309</v>
      </c>
      <c r="H4988" s="17">
        <v>1947</v>
      </c>
      <c r="I4988" s="71" t="str">
        <f t="shared" ref="I4988:I5051" si="312">G4988&amp;" "&amp;F4988&amp;", "&amp;H4988</f>
        <v>October 9, 1947</v>
      </c>
      <c r="J4988" s="105"/>
      <c r="K4988" s="121" t="s">
        <v>16160</v>
      </c>
      <c r="L4988" t="s">
        <v>10801</v>
      </c>
      <c r="R4988" s="16"/>
      <c r="S4988" t="s">
        <v>11939</v>
      </c>
      <c r="T4988" t="s">
        <v>64</v>
      </c>
      <c r="U4988">
        <v>571</v>
      </c>
      <c r="V4988" t="s">
        <v>16161</v>
      </c>
      <c r="W4988">
        <v>10</v>
      </c>
      <c r="X4988" s="30"/>
      <c r="Y4988" s="30">
        <v>0</v>
      </c>
      <c r="Z4988" s="30">
        <v>0</v>
      </c>
      <c r="AA4988" s="30" t="s">
        <v>10569</v>
      </c>
      <c r="AB4988" t="s">
        <v>2496</v>
      </c>
      <c r="AC4988" t="s">
        <v>10457</v>
      </c>
      <c r="AD4988" t="b">
        <v>0</v>
      </c>
      <c r="AF4988" t="str">
        <f t="shared" si="309"/>
        <v>1655MTU /571 /16OTU</v>
      </c>
      <c r="AG4988">
        <f t="shared" si="310"/>
        <v>3</v>
      </c>
      <c r="AH4988">
        <f t="shared" si="311"/>
        <v>3</v>
      </c>
    </row>
    <row r="4989" spans="1:34" x14ac:dyDescent="0.25">
      <c r="A4989" s="13" t="s">
        <v>1704</v>
      </c>
      <c r="B4989" t="s">
        <v>993</v>
      </c>
      <c r="C4989" s="16" t="s">
        <v>1487</v>
      </c>
      <c r="D4989" s="16" t="s">
        <v>236</v>
      </c>
      <c r="E4989" s="16" t="s">
        <v>10</v>
      </c>
      <c r="F4989" s="17">
        <v>23</v>
      </c>
      <c r="G4989" s="17" t="s">
        <v>282</v>
      </c>
      <c r="H4989" s="17">
        <v>1944</v>
      </c>
      <c r="I4989" s="71" t="str">
        <f t="shared" si="312"/>
        <v>August 23, 1944</v>
      </c>
      <c r="J4989" s="105" t="s">
        <v>10627</v>
      </c>
      <c r="K4989" s="121" t="s">
        <v>12520</v>
      </c>
      <c r="L4989" s="121" t="s">
        <v>10565</v>
      </c>
      <c r="M4989" t="s">
        <v>10636</v>
      </c>
      <c r="N4989" t="s">
        <v>10567</v>
      </c>
      <c r="R4989" s="16"/>
      <c r="W4989">
        <v>8</v>
      </c>
      <c r="X4989" s="30" t="s">
        <v>12374</v>
      </c>
      <c r="Y4989" s="30">
        <v>1</v>
      </c>
      <c r="Z4989" s="30">
        <v>1</v>
      </c>
      <c r="AA4989" s="30" t="s">
        <v>10558</v>
      </c>
      <c r="AB4989">
        <v>692</v>
      </c>
      <c r="AC4989" t="s">
        <v>10457</v>
      </c>
      <c r="AD4989" t="b">
        <v>0</v>
      </c>
      <c r="AF4989" t="str">
        <f t="shared" si="309"/>
        <v>1655MTU /692</v>
      </c>
      <c r="AG4989">
        <f t="shared" si="310"/>
        <v>2</v>
      </c>
      <c r="AH4989">
        <f t="shared" si="311"/>
        <v>2</v>
      </c>
    </row>
    <row r="4990" spans="1:34" x14ac:dyDescent="0.25">
      <c r="A4990" s="13" t="s">
        <v>8673</v>
      </c>
      <c r="B4990" t="s">
        <v>993</v>
      </c>
      <c r="C4990" s="16" t="s">
        <v>8674</v>
      </c>
      <c r="D4990" s="16"/>
      <c r="E4990" s="16"/>
      <c r="F4990" s="17">
        <v>7</v>
      </c>
      <c r="G4990" s="17" t="s">
        <v>238</v>
      </c>
      <c r="H4990" s="17">
        <v>1953</v>
      </c>
      <c r="I4990" s="71" t="str">
        <f t="shared" si="312"/>
        <v>December 7, 1953</v>
      </c>
      <c r="J4990" s="105"/>
      <c r="K4990" s="121" t="s">
        <v>17979</v>
      </c>
      <c r="L4990" t="s">
        <v>10801</v>
      </c>
      <c r="R4990" s="16"/>
      <c r="S4990" t="s">
        <v>10862</v>
      </c>
      <c r="T4990" t="s">
        <v>64</v>
      </c>
      <c r="U4990">
        <v>109</v>
      </c>
      <c r="V4990" t="s">
        <v>17980</v>
      </c>
      <c r="W4990">
        <v>12</v>
      </c>
      <c r="X4990" s="30"/>
      <c r="Y4990" s="30">
        <v>0</v>
      </c>
      <c r="Z4990" s="30">
        <v>0</v>
      </c>
      <c r="AA4990" s="30" t="e">
        <v>#N/A</v>
      </c>
      <c r="AB4990" t="s">
        <v>2822</v>
      </c>
      <c r="AC4990" t="s">
        <v>10457</v>
      </c>
      <c r="AD4990" t="b">
        <v>0</v>
      </c>
      <c r="AF4990" t="str">
        <f t="shared" si="309"/>
        <v>GAL /Cv TT39 /RN</v>
      </c>
      <c r="AG4990">
        <f t="shared" si="310"/>
        <v>3</v>
      </c>
      <c r="AH4990">
        <f t="shared" si="311"/>
        <v>2</v>
      </c>
    </row>
    <row r="4991" spans="1:34" x14ac:dyDescent="0.25">
      <c r="A4991" s="13" t="s">
        <v>1653</v>
      </c>
      <c r="B4991" t="s">
        <v>993</v>
      </c>
      <c r="C4991" s="16">
        <v>571</v>
      </c>
      <c r="D4991" s="16" t="s">
        <v>236</v>
      </c>
      <c r="E4991" s="16" t="s">
        <v>10</v>
      </c>
      <c r="F4991" s="17">
        <v>11</v>
      </c>
      <c r="G4991" s="17" t="s">
        <v>282</v>
      </c>
      <c r="H4991" s="17">
        <v>1944</v>
      </c>
      <c r="I4991" s="71" t="str">
        <f t="shared" si="312"/>
        <v>August 11, 1944</v>
      </c>
      <c r="J4991" s="105" t="s">
        <v>10627</v>
      </c>
      <c r="K4991" s="121" t="s">
        <v>12447</v>
      </c>
      <c r="L4991" s="121" t="s">
        <v>10548</v>
      </c>
      <c r="M4991" t="s">
        <v>252</v>
      </c>
      <c r="P4991" t="s">
        <v>10552</v>
      </c>
      <c r="Q4991" s="16" t="s">
        <v>10968</v>
      </c>
      <c r="R4991" s="16"/>
      <c r="S4991" t="s">
        <v>11939</v>
      </c>
      <c r="T4991" t="s">
        <v>12448</v>
      </c>
      <c r="U4991">
        <v>571</v>
      </c>
      <c r="V4991" t="s">
        <v>12449</v>
      </c>
      <c r="W4991">
        <v>8</v>
      </c>
      <c r="X4991" s="30" t="s">
        <v>12374</v>
      </c>
      <c r="Y4991" s="30">
        <v>1</v>
      </c>
      <c r="Z4991" s="30">
        <v>1</v>
      </c>
      <c r="AA4991" s="30" t="s">
        <v>10558</v>
      </c>
      <c r="AB4991">
        <v>571</v>
      </c>
      <c r="AC4991" t="s">
        <v>10457</v>
      </c>
      <c r="AD4991" t="b">
        <v>0</v>
      </c>
      <c r="AF4991" t="str">
        <f t="shared" si="309"/>
        <v>571</v>
      </c>
      <c r="AG4991">
        <f t="shared" si="310"/>
        <v>1</v>
      </c>
      <c r="AH4991">
        <f t="shared" si="311"/>
        <v>1</v>
      </c>
    </row>
    <row r="4992" spans="1:34" x14ac:dyDescent="0.25">
      <c r="A4992" s="13" t="s">
        <v>2850</v>
      </c>
      <c r="B4992" t="s">
        <v>993</v>
      </c>
      <c r="C4992" s="16">
        <v>571</v>
      </c>
      <c r="D4992" s="16" t="s">
        <v>236</v>
      </c>
      <c r="E4992" s="16" t="s">
        <v>10</v>
      </c>
      <c r="F4992" s="17">
        <v>19</v>
      </c>
      <c r="G4992" s="17" t="s">
        <v>247</v>
      </c>
      <c r="H4992" s="17">
        <v>1945</v>
      </c>
      <c r="I4992" s="71" t="str">
        <f t="shared" si="312"/>
        <v>March 19, 1945</v>
      </c>
      <c r="J4992" s="105" t="s">
        <v>230</v>
      </c>
      <c r="K4992" s="121" t="s">
        <v>13936</v>
      </c>
      <c r="L4992" t="s">
        <v>10565</v>
      </c>
      <c r="M4992" t="s">
        <v>10566</v>
      </c>
      <c r="N4992" t="s">
        <v>10567</v>
      </c>
      <c r="R4992" s="16"/>
      <c r="S4992" t="s">
        <v>11939</v>
      </c>
      <c r="T4992" t="s">
        <v>15</v>
      </c>
      <c r="U4992">
        <v>571</v>
      </c>
      <c r="V4992" t="s">
        <v>13937</v>
      </c>
      <c r="W4992">
        <v>3</v>
      </c>
      <c r="X4992" s="30" t="s">
        <v>13748</v>
      </c>
      <c r="Y4992" s="30">
        <v>1</v>
      </c>
      <c r="Z4992" s="30">
        <v>1</v>
      </c>
      <c r="AA4992" s="30" t="s">
        <v>10558</v>
      </c>
      <c r="AB4992">
        <v>571</v>
      </c>
      <c r="AC4992" t="s">
        <v>10457</v>
      </c>
      <c r="AD4992" t="b">
        <v>0</v>
      </c>
      <c r="AF4992" t="str">
        <f t="shared" si="309"/>
        <v>571</v>
      </c>
      <c r="AG4992">
        <f t="shared" si="310"/>
        <v>1</v>
      </c>
      <c r="AH4992">
        <f t="shared" si="311"/>
        <v>1</v>
      </c>
    </row>
    <row r="4993" spans="1:34" x14ac:dyDescent="0.25">
      <c r="A4993" s="13" t="s">
        <v>7231</v>
      </c>
      <c r="B4993" t="s">
        <v>993</v>
      </c>
      <c r="C4993" s="16" t="s">
        <v>7232</v>
      </c>
      <c r="D4993" s="16" t="s">
        <v>236</v>
      </c>
      <c r="E4993" s="16" t="s">
        <v>10</v>
      </c>
      <c r="F4993" s="17">
        <v>24</v>
      </c>
      <c r="G4993" s="17" t="s">
        <v>253</v>
      </c>
      <c r="H4993" s="17">
        <v>1948</v>
      </c>
      <c r="I4993" s="71" t="str">
        <f t="shared" si="312"/>
        <v>May 24, 1948</v>
      </c>
      <c r="J4993" s="105"/>
      <c r="K4993" s="121" t="s">
        <v>16993</v>
      </c>
      <c r="L4993" t="s">
        <v>10801</v>
      </c>
      <c r="R4993" s="16"/>
      <c r="S4993" t="s">
        <v>11574</v>
      </c>
      <c r="T4993" t="s">
        <v>2</v>
      </c>
      <c r="U4993">
        <v>692</v>
      </c>
      <c r="V4993" t="s">
        <v>16994</v>
      </c>
      <c r="W4993">
        <v>5</v>
      </c>
      <c r="X4993" s="30"/>
      <c r="Y4993" s="30">
        <v>0</v>
      </c>
      <c r="Z4993" s="30">
        <v>0</v>
      </c>
      <c r="AA4993" s="30" t="e">
        <v>#N/A</v>
      </c>
      <c r="AB4993">
        <v>139</v>
      </c>
      <c r="AC4993" t="s">
        <v>10457</v>
      </c>
      <c r="AD4993" t="b">
        <v>0</v>
      </c>
      <c r="AF4993" t="str">
        <f t="shared" si="309"/>
        <v>105 /692 /BDU /16OTU /139</v>
      </c>
      <c r="AG4993">
        <f t="shared" si="310"/>
        <v>5</v>
      </c>
      <c r="AH4993">
        <f t="shared" si="311"/>
        <v>5</v>
      </c>
    </row>
    <row r="4994" spans="1:34" x14ac:dyDescent="0.25">
      <c r="A4994" s="13" t="s">
        <v>6627</v>
      </c>
      <c r="B4994" t="s">
        <v>993</v>
      </c>
      <c r="C4994" s="16" t="s">
        <v>6628</v>
      </c>
      <c r="D4994" s="16" t="s">
        <v>236</v>
      </c>
      <c r="E4994" s="16" t="s">
        <v>324</v>
      </c>
      <c r="F4994" s="17">
        <v>26</v>
      </c>
      <c r="G4994" s="17" t="s">
        <v>326</v>
      </c>
      <c r="H4994" s="17">
        <v>1947</v>
      </c>
      <c r="I4994" s="71" t="str">
        <f t="shared" si="312"/>
        <v>November 26, 1947</v>
      </c>
      <c r="J4994" s="105"/>
      <c r="K4994" s="121" t="s">
        <v>16598</v>
      </c>
      <c r="L4994" t="s">
        <v>10801</v>
      </c>
      <c r="R4994" s="16"/>
      <c r="S4994" t="s">
        <v>11939</v>
      </c>
      <c r="T4994" t="s">
        <v>1</v>
      </c>
      <c r="U4994">
        <v>571</v>
      </c>
      <c r="V4994" t="s">
        <v>12292</v>
      </c>
      <c r="W4994">
        <v>11</v>
      </c>
      <c r="X4994" s="30"/>
      <c r="Y4994" s="30">
        <v>0</v>
      </c>
      <c r="Z4994" s="30">
        <v>0</v>
      </c>
      <c r="AA4994" s="30" t="s">
        <v>10569</v>
      </c>
      <c r="AB4994" t="s">
        <v>2496</v>
      </c>
      <c r="AC4994" t="s">
        <v>10457</v>
      </c>
      <c r="AD4994" t="b">
        <v>0</v>
      </c>
      <c r="AF4994" t="str">
        <f t="shared" si="309"/>
        <v>109 /571 /163 /16OTU</v>
      </c>
      <c r="AG4994">
        <f t="shared" si="310"/>
        <v>4</v>
      </c>
      <c r="AH4994">
        <f t="shared" si="311"/>
        <v>4</v>
      </c>
    </row>
    <row r="4995" spans="1:34" x14ac:dyDescent="0.25">
      <c r="A4995" s="13" t="s">
        <v>1701</v>
      </c>
      <c r="B4995" t="s">
        <v>993</v>
      </c>
      <c r="C4995" s="16" t="s">
        <v>1165</v>
      </c>
      <c r="D4995" s="16" t="s">
        <v>236</v>
      </c>
      <c r="E4995" s="16" t="s">
        <v>246</v>
      </c>
      <c r="F4995" s="17">
        <v>23</v>
      </c>
      <c r="G4995" s="17" t="s">
        <v>282</v>
      </c>
      <c r="H4995" s="17">
        <v>1944</v>
      </c>
      <c r="I4995" s="71" t="str">
        <f t="shared" si="312"/>
        <v>August 23, 1944</v>
      </c>
      <c r="J4995" s="105" t="s">
        <v>230</v>
      </c>
      <c r="K4995" s="121" t="s">
        <v>12515</v>
      </c>
      <c r="L4995" s="121" t="s">
        <v>10565</v>
      </c>
      <c r="M4995" t="s">
        <v>10566</v>
      </c>
      <c r="N4995" t="s">
        <v>10567</v>
      </c>
      <c r="R4995" s="16"/>
      <c r="W4995">
        <v>8</v>
      </c>
      <c r="X4995" s="30" t="s">
        <v>12374</v>
      </c>
      <c r="Y4995" s="30">
        <v>1</v>
      </c>
      <c r="Z4995" s="30">
        <v>1</v>
      </c>
      <c r="AA4995" s="30" t="s">
        <v>10569</v>
      </c>
      <c r="AB4995" t="s">
        <v>1165</v>
      </c>
      <c r="AC4995" t="s">
        <v>10457</v>
      </c>
      <c r="AD4995" t="b">
        <v>0</v>
      </c>
      <c r="AF4995" t="str">
        <f t="shared" ref="AF4995:AF5058" si="313">SUBSTITUTE(C4995,"/"," /")</f>
        <v>RAE</v>
      </c>
      <c r="AG4995">
        <f t="shared" ref="AG4995:AG5058" si="314">LEN(AF4995)-LEN(C4995)+1</f>
        <v>1</v>
      </c>
      <c r="AH4995">
        <f t="shared" ref="AH4995:AH5058" si="315">IF(ISERROR(FIND("Cv ",C4995,1)),AG4995,AG4995-1)</f>
        <v>1</v>
      </c>
    </row>
    <row r="4996" spans="1:34" x14ac:dyDescent="0.25">
      <c r="A4996" s="13" t="s">
        <v>2182</v>
      </c>
      <c r="B4996" t="s">
        <v>993</v>
      </c>
      <c r="C4996" s="16" t="s">
        <v>280</v>
      </c>
      <c r="D4996" s="16" t="s">
        <v>236</v>
      </c>
      <c r="E4996" s="16" t="s">
        <v>246</v>
      </c>
      <c r="F4996" s="17">
        <v>30</v>
      </c>
      <c r="G4996" s="17" t="s">
        <v>326</v>
      </c>
      <c r="H4996" s="17">
        <v>1944</v>
      </c>
      <c r="I4996" s="71" t="str">
        <f t="shared" si="312"/>
        <v>November 30, 1944</v>
      </c>
      <c r="J4996" s="105" t="s">
        <v>230</v>
      </c>
      <c r="K4996" s="121" t="s">
        <v>13128</v>
      </c>
      <c r="L4996" s="121" t="s">
        <v>10565</v>
      </c>
      <c r="M4996" t="s">
        <v>10566</v>
      </c>
      <c r="N4996" t="s">
        <v>10567</v>
      </c>
      <c r="R4996" s="16"/>
      <c r="W4996" s="30">
        <v>11</v>
      </c>
      <c r="X4996" s="30" t="s">
        <v>12944</v>
      </c>
      <c r="Y4996" s="30">
        <v>1</v>
      </c>
      <c r="Z4996" s="30">
        <v>1</v>
      </c>
      <c r="AA4996" s="30" t="s">
        <v>10569</v>
      </c>
      <c r="AB4996" t="s">
        <v>280</v>
      </c>
      <c r="AC4996" t="s">
        <v>10457</v>
      </c>
      <c r="AD4996" t="b">
        <v>0</v>
      </c>
      <c r="AF4996" t="str">
        <f t="shared" si="313"/>
        <v>AAEE</v>
      </c>
      <c r="AG4996">
        <f t="shared" si="314"/>
        <v>1</v>
      </c>
      <c r="AH4996">
        <f t="shared" si="315"/>
        <v>1</v>
      </c>
    </row>
    <row r="4997" spans="1:34" x14ac:dyDescent="0.25">
      <c r="A4997" s="13" t="s">
        <v>2867</v>
      </c>
      <c r="B4997" t="s">
        <v>993</v>
      </c>
      <c r="C4997" s="16" t="s">
        <v>1491</v>
      </c>
      <c r="D4997" s="16" t="s">
        <v>236</v>
      </c>
      <c r="E4997" s="16" t="s">
        <v>10</v>
      </c>
      <c r="F4997" s="17">
        <v>21</v>
      </c>
      <c r="G4997" s="17" t="s">
        <v>247</v>
      </c>
      <c r="H4997" s="17">
        <v>1945</v>
      </c>
      <c r="I4997" s="71" t="str">
        <f t="shared" si="312"/>
        <v>March 21, 1945</v>
      </c>
      <c r="J4997" s="105" t="s">
        <v>10627</v>
      </c>
      <c r="K4997" s="121" t="s">
        <v>13958</v>
      </c>
      <c r="L4997" t="s">
        <v>10548</v>
      </c>
      <c r="M4997" t="s">
        <v>12428</v>
      </c>
      <c r="N4997" t="s">
        <v>13357</v>
      </c>
      <c r="O4997" t="s">
        <v>13358</v>
      </c>
      <c r="P4997" t="s">
        <v>10552</v>
      </c>
      <c r="Q4997" t="s">
        <v>13959</v>
      </c>
      <c r="R4997" s="16"/>
      <c r="S4997" t="s">
        <v>11574</v>
      </c>
      <c r="T4997" t="s">
        <v>10784</v>
      </c>
      <c r="U4997">
        <v>692</v>
      </c>
      <c r="V4997" t="s">
        <v>13960</v>
      </c>
      <c r="W4997">
        <v>3</v>
      </c>
      <c r="X4997" s="30" t="s">
        <v>13748</v>
      </c>
      <c r="Y4997" s="30">
        <v>1</v>
      </c>
      <c r="Z4997" s="30">
        <v>1</v>
      </c>
      <c r="AA4997" s="30" t="s">
        <v>10558</v>
      </c>
      <c r="AB4997">
        <v>692</v>
      </c>
      <c r="AC4997" t="s">
        <v>10457</v>
      </c>
      <c r="AD4997" t="b">
        <v>0</v>
      </c>
      <c r="AF4997" t="str">
        <f t="shared" si="313"/>
        <v>571 /692</v>
      </c>
      <c r="AG4997">
        <f t="shared" si="314"/>
        <v>2</v>
      </c>
      <c r="AH4997">
        <f t="shared" si="315"/>
        <v>2</v>
      </c>
    </row>
    <row r="4998" spans="1:34" x14ac:dyDescent="0.25">
      <c r="A4998" s="13" t="s">
        <v>1855</v>
      </c>
      <c r="B4998" t="s">
        <v>993</v>
      </c>
      <c r="C4998" s="16">
        <v>692</v>
      </c>
      <c r="D4998" s="16" t="s">
        <v>236</v>
      </c>
      <c r="E4998" s="16" t="s">
        <v>10</v>
      </c>
      <c r="F4998" s="17">
        <v>25</v>
      </c>
      <c r="G4998" s="17" t="s">
        <v>294</v>
      </c>
      <c r="H4998" s="17">
        <v>1944</v>
      </c>
      <c r="I4998" s="71" t="str">
        <f t="shared" si="312"/>
        <v>September 25, 1944</v>
      </c>
      <c r="J4998" s="105" t="s">
        <v>10627</v>
      </c>
      <c r="K4998" s="121" t="s">
        <v>12728</v>
      </c>
      <c r="L4998" s="121" t="s">
        <v>10590</v>
      </c>
      <c r="M4998" t="s">
        <v>10591</v>
      </c>
      <c r="P4998" t="s">
        <v>10592</v>
      </c>
      <c r="R4998" s="16"/>
      <c r="W4998">
        <v>9</v>
      </c>
      <c r="X4998" s="30" t="s">
        <v>12574</v>
      </c>
      <c r="Y4998" s="30">
        <v>1</v>
      </c>
      <c r="Z4998" s="30">
        <v>1</v>
      </c>
      <c r="AA4998" s="30" t="s">
        <v>10558</v>
      </c>
      <c r="AB4998">
        <v>692</v>
      </c>
      <c r="AC4998" t="s">
        <v>10457</v>
      </c>
      <c r="AD4998" t="b">
        <v>0</v>
      </c>
      <c r="AF4998" t="str">
        <f t="shared" si="313"/>
        <v>692</v>
      </c>
      <c r="AG4998">
        <f t="shared" si="314"/>
        <v>1</v>
      </c>
      <c r="AH4998">
        <f t="shared" si="315"/>
        <v>1</v>
      </c>
    </row>
    <row r="4999" spans="1:34" x14ac:dyDescent="0.25">
      <c r="A4999" s="13" t="s">
        <v>5212</v>
      </c>
      <c r="B4999" t="s">
        <v>993</v>
      </c>
      <c r="C4999" s="16" t="s">
        <v>3868</v>
      </c>
      <c r="D4999" s="16"/>
      <c r="E4999" s="16"/>
      <c r="F4999" s="17">
        <v>27</v>
      </c>
      <c r="G4999" s="17" t="s">
        <v>260</v>
      </c>
      <c r="H4999" s="17">
        <v>1946</v>
      </c>
      <c r="I4999" s="71" t="str">
        <f t="shared" si="312"/>
        <v>June 27, 1946</v>
      </c>
      <c r="J4999" s="105"/>
      <c r="K4999" s="121" t="s">
        <v>15735</v>
      </c>
      <c r="L4999" t="s">
        <v>10801</v>
      </c>
      <c r="R4999" s="16"/>
      <c r="S4999" t="s">
        <v>11939</v>
      </c>
      <c r="T4999" t="s">
        <v>10658</v>
      </c>
      <c r="U4999">
        <v>571</v>
      </c>
      <c r="V4999" t="s">
        <v>15738</v>
      </c>
      <c r="W4999">
        <v>6</v>
      </c>
      <c r="X4999" s="30"/>
      <c r="Y4999" s="30">
        <v>0</v>
      </c>
      <c r="Z4999" s="30">
        <v>0</v>
      </c>
      <c r="AA4999" s="30" t="e">
        <v>#N/A</v>
      </c>
      <c r="AB4999">
        <v>98</v>
      </c>
      <c r="AC4999" t="s">
        <v>10457</v>
      </c>
      <c r="AD4999" t="b">
        <v>0</v>
      </c>
      <c r="AF4999" t="str">
        <f t="shared" si="313"/>
        <v>692 /571 /98</v>
      </c>
      <c r="AG4999">
        <f t="shared" si="314"/>
        <v>3</v>
      </c>
      <c r="AH4999">
        <f t="shared" si="315"/>
        <v>3</v>
      </c>
    </row>
    <row r="5000" spans="1:34" x14ac:dyDescent="0.25">
      <c r="A5000" s="13" t="s">
        <v>1990</v>
      </c>
      <c r="B5000" t="s">
        <v>993</v>
      </c>
      <c r="C5000" s="16" t="s">
        <v>1991</v>
      </c>
      <c r="D5000" s="16" t="s">
        <v>236</v>
      </c>
      <c r="E5000" s="16" t="s">
        <v>10</v>
      </c>
      <c r="F5000" s="17">
        <v>22</v>
      </c>
      <c r="G5000" s="17" t="s">
        <v>309</v>
      </c>
      <c r="H5000" s="17">
        <v>1944</v>
      </c>
      <c r="I5000" s="71" t="str">
        <f t="shared" si="312"/>
        <v>October 22, 1944</v>
      </c>
      <c r="J5000" s="105" t="s">
        <v>10627</v>
      </c>
      <c r="K5000" s="121" t="s">
        <v>12896</v>
      </c>
      <c r="L5000" s="121" t="s">
        <v>10565</v>
      </c>
      <c r="M5000" t="s">
        <v>10636</v>
      </c>
      <c r="N5000" t="s">
        <v>10567</v>
      </c>
      <c r="R5000" s="16"/>
      <c r="S5000" t="s">
        <v>11939</v>
      </c>
      <c r="T5000" t="s">
        <v>10522</v>
      </c>
      <c r="U5000">
        <v>571</v>
      </c>
      <c r="V5000" t="s">
        <v>12897</v>
      </c>
      <c r="W5000" s="30">
        <v>10</v>
      </c>
      <c r="X5000" s="30" t="s">
        <v>12775</v>
      </c>
      <c r="Y5000" s="30">
        <v>1</v>
      </c>
      <c r="Z5000" s="30">
        <v>1</v>
      </c>
      <c r="AA5000" s="30" t="s">
        <v>10558</v>
      </c>
      <c r="AB5000">
        <v>571</v>
      </c>
      <c r="AC5000" t="s">
        <v>10457</v>
      </c>
      <c r="AD5000" t="b">
        <v>0</v>
      </c>
      <c r="AF5000" t="str">
        <f t="shared" si="313"/>
        <v>692 /571</v>
      </c>
      <c r="AG5000">
        <f t="shared" si="314"/>
        <v>2</v>
      </c>
      <c r="AH5000">
        <f t="shared" si="315"/>
        <v>2</v>
      </c>
    </row>
    <row r="5001" spans="1:34" x14ac:dyDescent="0.25">
      <c r="A5001" s="13" t="s">
        <v>6332</v>
      </c>
      <c r="B5001" t="s">
        <v>993</v>
      </c>
      <c r="C5001" s="16" t="s">
        <v>6333</v>
      </c>
      <c r="D5001" s="16"/>
      <c r="E5001" s="16"/>
      <c r="F5001" s="17">
        <v>20</v>
      </c>
      <c r="G5001" s="17" t="s">
        <v>243</v>
      </c>
      <c r="H5001" s="17">
        <v>1947</v>
      </c>
      <c r="I5001" s="71" t="str">
        <f t="shared" si="312"/>
        <v>January 20, 1947</v>
      </c>
      <c r="J5001" s="105"/>
      <c r="K5001" s="121" t="s">
        <v>16446</v>
      </c>
      <c r="L5001" t="s">
        <v>10801</v>
      </c>
      <c r="R5001" s="16"/>
      <c r="S5001" t="s">
        <v>10862</v>
      </c>
      <c r="T5001" t="s">
        <v>16447</v>
      </c>
      <c r="U5001">
        <v>109</v>
      </c>
      <c r="V5001" t="s">
        <v>16448</v>
      </c>
      <c r="W5001">
        <v>1</v>
      </c>
      <c r="X5001" s="30"/>
      <c r="Y5001" s="30">
        <v>0</v>
      </c>
      <c r="Z5001" s="30">
        <v>0</v>
      </c>
      <c r="AA5001" s="30" t="e">
        <v>#N/A</v>
      </c>
      <c r="AB5001" t="s">
        <v>3650</v>
      </c>
      <c r="AC5001" t="s">
        <v>10457</v>
      </c>
      <c r="AD5001" t="b">
        <v>0</v>
      </c>
      <c r="AF5001" t="str">
        <f t="shared" si="313"/>
        <v>105 /109 /SFU /RWE</v>
      </c>
      <c r="AG5001">
        <f t="shared" si="314"/>
        <v>4</v>
      </c>
      <c r="AH5001">
        <f t="shared" si="315"/>
        <v>4</v>
      </c>
    </row>
    <row r="5002" spans="1:34" x14ac:dyDescent="0.25">
      <c r="A5002" s="13" t="s">
        <v>4543</v>
      </c>
      <c r="B5002" t="s">
        <v>993</v>
      </c>
      <c r="C5002" s="16" t="s">
        <v>4257</v>
      </c>
      <c r="D5002" s="16"/>
      <c r="E5002" s="16"/>
      <c r="F5002" s="17">
        <v>11</v>
      </c>
      <c r="G5002" s="17" t="s">
        <v>260</v>
      </c>
      <c r="H5002" s="17">
        <v>1946</v>
      </c>
      <c r="I5002" s="71" t="str">
        <f t="shared" si="312"/>
        <v>June 11, 1946</v>
      </c>
      <c r="J5002" s="105"/>
      <c r="K5002" s="121" t="s">
        <v>15345</v>
      </c>
      <c r="L5002" t="s">
        <v>10801</v>
      </c>
      <c r="R5002" s="16"/>
      <c r="S5002" t="s">
        <v>11574</v>
      </c>
      <c r="T5002" t="s">
        <v>12030</v>
      </c>
      <c r="U5002">
        <v>692</v>
      </c>
      <c r="V5002" t="s">
        <v>15346</v>
      </c>
      <c r="W5002">
        <v>6</v>
      </c>
      <c r="X5002" s="30"/>
      <c r="Y5002" s="30">
        <v>0</v>
      </c>
      <c r="Z5002" s="30">
        <v>0</v>
      </c>
      <c r="AA5002" s="30" t="e">
        <v>#N/A</v>
      </c>
      <c r="AB5002">
        <v>69</v>
      </c>
      <c r="AC5002" t="s">
        <v>10457</v>
      </c>
      <c r="AD5002" t="b">
        <v>0</v>
      </c>
      <c r="AF5002" t="str">
        <f t="shared" si="313"/>
        <v>128 /692 /180 /69</v>
      </c>
      <c r="AG5002">
        <f t="shared" si="314"/>
        <v>4</v>
      </c>
      <c r="AH5002">
        <f t="shared" si="315"/>
        <v>4</v>
      </c>
    </row>
    <row r="5003" spans="1:34" x14ac:dyDescent="0.25">
      <c r="A5003" s="13" t="s">
        <v>2656</v>
      </c>
      <c r="B5003" t="s">
        <v>993</v>
      </c>
      <c r="C5003" s="16" t="s">
        <v>2100</v>
      </c>
      <c r="D5003" s="16" t="s">
        <v>236</v>
      </c>
      <c r="E5003" s="16" t="s">
        <v>10</v>
      </c>
      <c r="F5003" s="17">
        <v>22</v>
      </c>
      <c r="G5003" s="17" t="s">
        <v>365</v>
      </c>
      <c r="H5003" s="17">
        <v>1945</v>
      </c>
      <c r="I5003" s="71" t="str">
        <f t="shared" si="312"/>
        <v>February 22, 1945</v>
      </c>
      <c r="J5003" s="105" t="s">
        <v>10627</v>
      </c>
      <c r="K5003" s="121" t="s">
        <v>13702</v>
      </c>
      <c r="L5003" s="121" t="s">
        <v>10565</v>
      </c>
      <c r="M5003" t="s">
        <v>10636</v>
      </c>
      <c r="N5003" t="s">
        <v>12062</v>
      </c>
      <c r="R5003" s="16"/>
      <c r="S5003" t="s">
        <v>11939</v>
      </c>
      <c r="T5003" t="s">
        <v>98</v>
      </c>
      <c r="U5003">
        <v>571</v>
      </c>
      <c r="V5003" t="s">
        <v>13703</v>
      </c>
      <c r="W5003">
        <v>2</v>
      </c>
      <c r="X5003" s="30" t="s">
        <v>11614</v>
      </c>
      <c r="Y5003" s="30">
        <v>1</v>
      </c>
      <c r="Z5003" s="30">
        <v>1</v>
      </c>
      <c r="AA5003" s="30" t="s">
        <v>10558</v>
      </c>
      <c r="AB5003">
        <v>571</v>
      </c>
      <c r="AC5003" t="s">
        <v>10457</v>
      </c>
      <c r="AD5003" t="b">
        <v>0</v>
      </c>
      <c r="AF5003" t="str">
        <f t="shared" si="313"/>
        <v>128 /571</v>
      </c>
      <c r="AG5003">
        <f t="shared" si="314"/>
        <v>2</v>
      </c>
      <c r="AH5003">
        <f t="shared" si="315"/>
        <v>2</v>
      </c>
    </row>
    <row r="5004" spans="1:34" x14ac:dyDescent="0.25">
      <c r="A5004" s="13" t="s">
        <v>2099</v>
      </c>
      <c r="B5004" t="s">
        <v>993</v>
      </c>
      <c r="C5004" s="16" t="s">
        <v>2100</v>
      </c>
      <c r="D5004" s="16" t="s">
        <v>236</v>
      </c>
      <c r="E5004" s="16" t="s">
        <v>10</v>
      </c>
      <c r="F5004" s="17">
        <v>18</v>
      </c>
      <c r="G5004" s="17" t="s">
        <v>326</v>
      </c>
      <c r="H5004" s="17">
        <v>1944</v>
      </c>
      <c r="I5004" s="71" t="str">
        <f t="shared" si="312"/>
        <v>November 18, 1944</v>
      </c>
      <c r="J5004" s="105" t="s">
        <v>230</v>
      </c>
      <c r="K5004" s="121" t="s">
        <v>13033</v>
      </c>
      <c r="L5004" s="121" t="s">
        <v>10565</v>
      </c>
      <c r="M5004" t="s">
        <v>10636</v>
      </c>
      <c r="N5004" t="s">
        <v>10942</v>
      </c>
      <c r="R5004" s="16"/>
      <c r="S5004" t="s">
        <v>11939</v>
      </c>
      <c r="T5004" t="s">
        <v>10731</v>
      </c>
      <c r="U5004">
        <v>571</v>
      </c>
      <c r="V5004" t="s">
        <v>13034</v>
      </c>
      <c r="W5004" s="30">
        <v>11</v>
      </c>
      <c r="X5004" s="30" t="s">
        <v>12944</v>
      </c>
      <c r="Y5004" s="30">
        <v>1</v>
      </c>
      <c r="Z5004" s="30">
        <v>1</v>
      </c>
      <c r="AA5004" s="30" t="s">
        <v>10558</v>
      </c>
      <c r="AB5004">
        <v>571</v>
      </c>
      <c r="AC5004" t="s">
        <v>10457</v>
      </c>
      <c r="AD5004" t="b">
        <v>0</v>
      </c>
      <c r="AF5004" t="str">
        <f t="shared" si="313"/>
        <v>128 /571</v>
      </c>
      <c r="AG5004">
        <f t="shared" si="314"/>
        <v>2</v>
      </c>
      <c r="AH5004">
        <f t="shared" si="315"/>
        <v>2</v>
      </c>
    </row>
    <row r="5005" spans="1:34" x14ac:dyDescent="0.25">
      <c r="A5005" s="13" t="s">
        <v>5390</v>
      </c>
      <c r="B5005" t="s">
        <v>993</v>
      </c>
      <c r="C5005" s="16" t="s">
        <v>5391</v>
      </c>
      <c r="D5005" s="16"/>
      <c r="E5005" s="16"/>
      <c r="F5005" s="17">
        <v>30</v>
      </c>
      <c r="G5005" s="17" t="s">
        <v>253</v>
      </c>
      <c r="H5005" s="17">
        <v>1946</v>
      </c>
      <c r="I5005" s="71" t="str">
        <f t="shared" si="312"/>
        <v>May 30, 1946</v>
      </c>
      <c r="J5005" s="105" t="s">
        <v>230</v>
      </c>
      <c r="K5005" s="121" t="s">
        <v>15837</v>
      </c>
      <c r="L5005" t="s">
        <v>10565</v>
      </c>
      <c r="M5005" t="s">
        <v>10566</v>
      </c>
      <c r="N5005" t="s">
        <v>10567</v>
      </c>
      <c r="R5005" s="16"/>
      <c r="S5005" t="s">
        <v>11574</v>
      </c>
      <c r="T5005" t="s">
        <v>15838</v>
      </c>
      <c r="U5005">
        <v>692</v>
      </c>
      <c r="V5005" t="s">
        <v>15839</v>
      </c>
      <c r="W5005">
        <v>5</v>
      </c>
      <c r="X5005" s="30"/>
      <c r="Y5005" s="30">
        <v>0</v>
      </c>
      <c r="Z5005" s="30">
        <v>0</v>
      </c>
      <c r="AA5005" s="30" t="e">
        <v>#N/A</v>
      </c>
      <c r="AB5005">
        <v>69</v>
      </c>
      <c r="AC5005" t="s">
        <v>10457</v>
      </c>
      <c r="AD5005" t="b">
        <v>0</v>
      </c>
      <c r="AF5005" t="str">
        <f t="shared" si="313"/>
        <v>128 /692 /180 /98 /69</v>
      </c>
      <c r="AG5005">
        <f t="shared" si="314"/>
        <v>5</v>
      </c>
      <c r="AH5005">
        <f t="shared" si="315"/>
        <v>5</v>
      </c>
    </row>
    <row r="5006" spans="1:34" x14ac:dyDescent="0.25">
      <c r="A5006" s="13" t="s">
        <v>2427</v>
      </c>
      <c r="B5006" t="s">
        <v>993</v>
      </c>
      <c r="C5006" s="16">
        <v>128</v>
      </c>
      <c r="D5006" s="16" t="s">
        <v>236</v>
      </c>
      <c r="E5006" s="16" t="s">
        <v>10</v>
      </c>
      <c r="F5006" s="17">
        <v>14</v>
      </c>
      <c r="G5006" s="17" t="s">
        <v>243</v>
      </c>
      <c r="H5006" s="17">
        <v>1945</v>
      </c>
      <c r="I5006" s="71" t="str">
        <f t="shared" si="312"/>
        <v>January 14, 1945</v>
      </c>
      <c r="J5006" s="105" t="s">
        <v>10627</v>
      </c>
      <c r="K5006" s="121" t="s">
        <v>13436</v>
      </c>
      <c r="L5006" s="121" t="s">
        <v>10565</v>
      </c>
      <c r="M5006" t="s">
        <v>10636</v>
      </c>
      <c r="N5006" t="s">
        <v>10721</v>
      </c>
      <c r="R5006" s="16"/>
      <c r="S5006" t="s">
        <v>12663</v>
      </c>
      <c r="T5006" t="s">
        <v>22</v>
      </c>
      <c r="U5006">
        <v>128</v>
      </c>
      <c r="V5006" t="s">
        <v>13437</v>
      </c>
      <c r="W5006">
        <v>1</v>
      </c>
      <c r="X5006" s="30" t="s">
        <v>13332</v>
      </c>
      <c r="Y5006" s="30">
        <v>1</v>
      </c>
      <c r="Z5006" s="30">
        <v>1</v>
      </c>
      <c r="AA5006" s="30" t="s">
        <v>10558</v>
      </c>
      <c r="AB5006">
        <v>128</v>
      </c>
      <c r="AC5006" t="s">
        <v>10457</v>
      </c>
      <c r="AD5006" t="b">
        <v>0</v>
      </c>
      <c r="AF5006" t="str">
        <f t="shared" si="313"/>
        <v>128</v>
      </c>
      <c r="AG5006">
        <f t="shared" si="314"/>
        <v>1</v>
      </c>
      <c r="AH5006">
        <f t="shared" si="315"/>
        <v>1</v>
      </c>
    </row>
    <row r="5007" spans="1:34" x14ac:dyDescent="0.25">
      <c r="A5007" s="13" t="s">
        <v>2310</v>
      </c>
      <c r="B5007" t="s">
        <v>993</v>
      </c>
      <c r="C5007" s="16" t="s">
        <v>2311</v>
      </c>
      <c r="D5007" s="16" t="s">
        <v>236</v>
      </c>
      <c r="E5007" s="16" t="s">
        <v>10</v>
      </c>
      <c r="F5007" s="17">
        <v>28</v>
      </c>
      <c r="G5007" s="17" t="s">
        <v>238</v>
      </c>
      <c r="H5007" s="17">
        <v>1944</v>
      </c>
      <c r="I5007" s="71" t="str">
        <f t="shared" si="312"/>
        <v>December 28, 1944</v>
      </c>
      <c r="J5007" s="105" t="s">
        <v>10627</v>
      </c>
      <c r="K5007" s="121" t="s">
        <v>13294</v>
      </c>
      <c r="L5007" s="121" t="s">
        <v>10548</v>
      </c>
      <c r="M5007" t="s">
        <v>10749</v>
      </c>
      <c r="N5007" t="s">
        <v>11049</v>
      </c>
      <c r="P5007" t="s">
        <v>10654</v>
      </c>
      <c r="R5007" s="16"/>
      <c r="W5007" s="30">
        <v>12</v>
      </c>
      <c r="X5007" s="30" t="s">
        <v>13135</v>
      </c>
      <c r="Y5007" s="30">
        <v>1</v>
      </c>
      <c r="Z5007" s="30">
        <v>1</v>
      </c>
      <c r="AA5007" s="30" t="s">
        <v>10558</v>
      </c>
      <c r="AB5007">
        <v>109</v>
      </c>
      <c r="AC5007" t="s">
        <v>10457</v>
      </c>
      <c r="AD5007" t="b">
        <v>0</v>
      </c>
      <c r="AF5007" t="str">
        <f t="shared" si="313"/>
        <v>128 /109</v>
      </c>
      <c r="AG5007">
        <f t="shared" si="314"/>
        <v>2</v>
      </c>
      <c r="AH5007">
        <f t="shared" si="315"/>
        <v>2</v>
      </c>
    </row>
    <row r="5008" spans="1:34" x14ac:dyDescent="0.25">
      <c r="A5008" s="13" t="s">
        <v>2401</v>
      </c>
      <c r="B5008" t="s">
        <v>993</v>
      </c>
      <c r="C5008" s="16">
        <v>128</v>
      </c>
      <c r="D5008" s="16" t="s">
        <v>236</v>
      </c>
      <c r="E5008" s="16" t="s">
        <v>10</v>
      </c>
      <c r="F5008" s="17">
        <v>10</v>
      </c>
      <c r="G5008" s="17" t="s">
        <v>243</v>
      </c>
      <c r="H5008" s="17">
        <v>1945</v>
      </c>
      <c r="I5008" s="71" t="str">
        <f t="shared" si="312"/>
        <v>January 10, 1945</v>
      </c>
      <c r="J5008" s="105" t="s">
        <v>10627</v>
      </c>
      <c r="K5008" s="121" t="s">
        <v>13403</v>
      </c>
      <c r="L5008" s="121" t="s">
        <v>10565</v>
      </c>
      <c r="M5008" t="s">
        <v>10636</v>
      </c>
      <c r="N5008" t="s">
        <v>10742</v>
      </c>
      <c r="R5008" s="16"/>
      <c r="S5008" t="s">
        <v>12663</v>
      </c>
      <c r="T5008" t="s">
        <v>81</v>
      </c>
      <c r="U5008">
        <v>128</v>
      </c>
      <c r="V5008" t="s">
        <v>13404</v>
      </c>
      <c r="W5008">
        <v>1</v>
      </c>
      <c r="X5008" s="30" t="s">
        <v>13332</v>
      </c>
      <c r="Y5008" s="30">
        <v>1</v>
      </c>
      <c r="Z5008" s="30">
        <v>1</v>
      </c>
      <c r="AA5008" s="30" t="s">
        <v>10558</v>
      </c>
      <c r="AB5008">
        <v>128</v>
      </c>
      <c r="AC5008" t="s">
        <v>10457</v>
      </c>
      <c r="AD5008" t="b">
        <v>0</v>
      </c>
      <c r="AF5008" t="str">
        <f t="shared" si="313"/>
        <v>128</v>
      </c>
      <c r="AG5008">
        <f t="shared" si="314"/>
        <v>1</v>
      </c>
      <c r="AH5008">
        <f t="shared" si="315"/>
        <v>1</v>
      </c>
    </row>
    <row r="5009" spans="1:34" x14ac:dyDescent="0.25">
      <c r="A5009" s="13" t="s">
        <v>2426</v>
      </c>
      <c r="B5009" t="s">
        <v>993</v>
      </c>
      <c r="C5009" s="16">
        <v>128</v>
      </c>
      <c r="D5009" s="16" t="s">
        <v>236</v>
      </c>
      <c r="E5009" s="16" t="s">
        <v>10</v>
      </c>
      <c r="F5009" s="17">
        <v>14</v>
      </c>
      <c r="G5009" s="17" t="s">
        <v>243</v>
      </c>
      <c r="H5009" s="17">
        <v>1945</v>
      </c>
      <c r="I5009" s="71" t="str">
        <f t="shared" si="312"/>
        <v>January 14, 1945</v>
      </c>
      <c r="J5009" s="105" t="s">
        <v>10627</v>
      </c>
      <c r="K5009" s="121" t="s">
        <v>13434</v>
      </c>
      <c r="L5009" s="121" t="s">
        <v>10565</v>
      </c>
      <c r="M5009" t="s">
        <v>10636</v>
      </c>
      <c r="N5009" t="s">
        <v>10567</v>
      </c>
      <c r="R5009" s="16"/>
      <c r="S5009" t="s">
        <v>12663</v>
      </c>
      <c r="T5009" t="s">
        <v>73</v>
      </c>
      <c r="U5009">
        <v>128</v>
      </c>
      <c r="V5009" t="s">
        <v>13435</v>
      </c>
      <c r="W5009">
        <v>1</v>
      </c>
      <c r="X5009" s="30" t="s">
        <v>13332</v>
      </c>
      <c r="Y5009" s="30">
        <v>1</v>
      </c>
      <c r="Z5009" s="30">
        <v>1</v>
      </c>
      <c r="AA5009" s="30" t="s">
        <v>10558</v>
      </c>
      <c r="AB5009">
        <v>128</v>
      </c>
      <c r="AC5009" t="s">
        <v>10457</v>
      </c>
      <c r="AD5009" t="b">
        <v>0</v>
      </c>
      <c r="AF5009" t="str">
        <f t="shared" si="313"/>
        <v>128</v>
      </c>
      <c r="AG5009">
        <f t="shared" si="314"/>
        <v>1</v>
      </c>
      <c r="AH5009">
        <f t="shared" si="315"/>
        <v>1</v>
      </c>
    </row>
    <row r="5010" spans="1:34" x14ac:dyDescent="0.25">
      <c r="A5010" s="13" t="s">
        <v>3744</v>
      </c>
      <c r="B5010" t="s">
        <v>993</v>
      </c>
      <c r="C5010" s="16" t="s">
        <v>3745</v>
      </c>
      <c r="D5010" s="16" t="s">
        <v>236</v>
      </c>
      <c r="E5010" s="16" t="s">
        <v>10</v>
      </c>
      <c r="F5010" s="17">
        <v>8</v>
      </c>
      <c r="G5010" s="17" t="s">
        <v>309</v>
      </c>
      <c r="H5010" s="17">
        <v>1945</v>
      </c>
      <c r="I5010" s="71" t="str">
        <f t="shared" si="312"/>
        <v>October 8, 1945</v>
      </c>
      <c r="J5010" s="105" t="s">
        <v>230</v>
      </c>
      <c r="K5010" s="121" t="s">
        <v>14781</v>
      </c>
      <c r="L5010" t="s">
        <v>10565</v>
      </c>
      <c r="M5010" t="s">
        <v>10566</v>
      </c>
      <c r="N5010" t="s">
        <v>10728</v>
      </c>
      <c r="R5010" s="16"/>
      <c r="S5010" t="s">
        <v>12663</v>
      </c>
      <c r="T5010" t="s">
        <v>83</v>
      </c>
      <c r="U5010">
        <v>128</v>
      </c>
      <c r="V5010" t="s">
        <v>14782</v>
      </c>
      <c r="W5010">
        <v>10</v>
      </c>
      <c r="X5010" s="30"/>
      <c r="Y5010" s="30">
        <v>0</v>
      </c>
      <c r="Z5010" s="30">
        <v>0</v>
      </c>
      <c r="AA5010" s="30" t="e">
        <v>#N/A</v>
      </c>
      <c r="AB5010">
        <v>98</v>
      </c>
      <c r="AC5010" t="s">
        <v>10457</v>
      </c>
      <c r="AD5010" t="b">
        <v>0</v>
      </c>
      <c r="AF5010" t="str">
        <f t="shared" si="313"/>
        <v>128 /163 /571 /98</v>
      </c>
      <c r="AG5010">
        <f t="shared" si="314"/>
        <v>4</v>
      </c>
      <c r="AH5010">
        <f t="shared" si="315"/>
        <v>4</v>
      </c>
    </row>
    <row r="5011" spans="1:34" x14ac:dyDescent="0.25">
      <c r="A5011" s="13" t="s">
        <v>3539</v>
      </c>
      <c r="B5011" t="s">
        <v>993</v>
      </c>
      <c r="C5011" s="16">
        <v>128</v>
      </c>
      <c r="D5011" s="16" t="s">
        <v>236</v>
      </c>
      <c r="E5011" s="16" t="s">
        <v>10</v>
      </c>
      <c r="F5011" s="17">
        <v>13</v>
      </c>
      <c r="G5011" s="17" t="s">
        <v>264</v>
      </c>
      <c r="H5011" s="17">
        <v>1945</v>
      </c>
      <c r="I5011" s="71" t="str">
        <f t="shared" si="312"/>
        <v>July 13, 1945</v>
      </c>
      <c r="J5011" s="105" t="s">
        <v>230</v>
      </c>
      <c r="K5011" s="121" t="s">
        <v>14614</v>
      </c>
      <c r="L5011" t="s">
        <v>10565</v>
      </c>
      <c r="M5011" t="s">
        <v>10566</v>
      </c>
      <c r="N5011" t="s">
        <v>12913</v>
      </c>
      <c r="R5011" s="16"/>
      <c r="S5011" t="s">
        <v>12663</v>
      </c>
      <c r="T5011" t="s">
        <v>4</v>
      </c>
      <c r="U5011">
        <v>128</v>
      </c>
      <c r="V5011" t="s">
        <v>14615</v>
      </c>
      <c r="W5011">
        <v>7</v>
      </c>
      <c r="X5011" s="30" t="s">
        <v>14574</v>
      </c>
      <c r="Y5011" s="30">
        <v>0</v>
      </c>
      <c r="Z5011" s="30">
        <v>0</v>
      </c>
      <c r="AA5011" s="30" t="s">
        <v>10558</v>
      </c>
      <c r="AB5011">
        <v>128</v>
      </c>
      <c r="AC5011" t="s">
        <v>10457</v>
      </c>
      <c r="AD5011" t="b">
        <v>0</v>
      </c>
      <c r="AF5011" t="str">
        <f t="shared" si="313"/>
        <v>128</v>
      </c>
      <c r="AG5011">
        <f t="shared" si="314"/>
        <v>1</v>
      </c>
      <c r="AH5011">
        <f t="shared" si="315"/>
        <v>1</v>
      </c>
    </row>
    <row r="5012" spans="1:34" x14ac:dyDescent="0.25">
      <c r="A5012" s="13" t="s">
        <v>7224</v>
      </c>
      <c r="B5012" t="s">
        <v>993</v>
      </c>
      <c r="C5012" s="16" t="s">
        <v>7225</v>
      </c>
      <c r="D5012" s="16" t="s">
        <v>236</v>
      </c>
      <c r="E5012" s="16" t="s">
        <v>324</v>
      </c>
      <c r="F5012" s="17">
        <v>24</v>
      </c>
      <c r="G5012" s="17" t="s">
        <v>260</v>
      </c>
      <c r="H5012" s="17">
        <v>1948</v>
      </c>
      <c r="I5012" s="71" t="str">
        <f t="shared" si="312"/>
        <v>June 24, 1948</v>
      </c>
      <c r="J5012" s="105" t="s">
        <v>230</v>
      </c>
      <c r="K5012" s="121" t="s">
        <v>16987</v>
      </c>
      <c r="L5012" t="s">
        <v>10565</v>
      </c>
      <c r="M5012" t="s">
        <v>10566</v>
      </c>
      <c r="N5012" t="s">
        <v>10567</v>
      </c>
      <c r="R5012" s="16"/>
      <c r="W5012">
        <v>6</v>
      </c>
      <c r="X5012" s="30"/>
      <c r="Y5012" s="30">
        <v>0</v>
      </c>
      <c r="Z5012" s="30">
        <v>0</v>
      </c>
      <c r="AA5012" s="30" t="s">
        <v>10569</v>
      </c>
      <c r="AB5012" t="s">
        <v>7724</v>
      </c>
      <c r="AC5012" t="s">
        <v>10457</v>
      </c>
      <c r="AD5012" t="b">
        <v>0</v>
      </c>
      <c r="AF5012" t="str">
        <f t="shared" si="313"/>
        <v>105 /CBE /231OCU</v>
      </c>
      <c r="AG5012">
        <f t="shared" si="314"/>
        <v>3</v>
      </c>
      <c r="AH5012">
        <f t="shared" si="315"/>
        <v>3</v>
      </c>
    </row>
    <row r="5013" spans="1:34" x14ac:dyDescent="0.25">
      <c r="A5013" s="13" t="s">
        <v>7146</v>
      </c>
      <c r="B5013" t="s">
        <v>993</v>
      </c>
      <c r="C5013" s="16">
        <v>109</v>
      </c>
      <c r="D5013" s="16" t="s">
        <v>236</v>
      </c>
      <c r="E5013" s="16" t="s">
        <v>10</v>
      </c>
      <c r="F5013" s="17">
        <v>17</v>
      </c>
      <c r="G5013" s="17" t="s">
        <v>365</v>
      </c>
      <c r="H5013" s="17">
        <v>1948</v>
      </c>
      <c r="I5013" s="71" t="str">
        <f t="shared" si="312"/>
        <v>February 17, 1948</v>
      </c>
      <c r="J5013" s="105" t="s">
        <v>10627</v>
      </c>
      <c r="K5013" s="121" t="s">
        <v>16919</v>
      </c>
      <c r="L5013" t="s">
        <v>10565</v>
      </c>
      <c r="M5013" t="s">
        <v>10566</v>
      </c>
      <c r="N5013" t="s">
        <v>10583</v>
      </c>
      <c r="R5013" s="16"/>
      <c r="S5013" t="s">
        <v>10862</v>
      </c>
      <c r="T5013" t="s">
        <v>16920</v>
      </c>
      <c r="U5013">
        <v>109</v>
      </c>
      <c r="V5013" t="s">
        <v>16921</v>
      </c>
      <c r="W5013">
        <v>2</v>
      </c>
      <c r="X5013" s="30"/>
      <c r="Y5013" s="30">
        <v>0</v>
      </c>
      <c r="Z5013" s="30">
        <v>0</v>
      </c>
      <c r="AA5013" s="30" t="e">
        <v>#N/A</v>
      </c>
      <c r="AB5013">
        <v>109</v>
      </c>
      <c r="AC5013" t="s">
        <v>10457</v>
      </c>
      <c r="AD5013" t="b">
        <v>0</v>
      </c>
      <c r="AF5013" t="str">
        <f t="shared" si="313"/>
        <v>109</v>
      </c>
      <c r="AG5013">
        <f t="shared" si="314"/>
        <v>1</v>
      </c>
      <c r="AH5013">
        <f t="shared" si="315"/>
        <v>1</v>
      </c>
    </row>
    <row r="5014" spans="1:34" x14ac:dyDescent="0.25">
      <c r="A5014" s="13" t="s">
        <v>2670</v>
      </c>
      <c r="B5014" t="s">
        <v>993</v>
      </c>
      <c r="C5014" s="16">
        <v>128</v>
      </c>
      <c r="D5014" s="16" t="s">
        <v>236</v>
      </c>
      <c r="E5014" s="16" t="s">
        <v>10</v>
      </c>
      <c r="F5014" s="17">
        <v>25</v>
      </c>
      <c r="G5014" s="17" t="s">
        <v>365</v>
      </c>
      <c r="H5014" s="17">
        <v>1945</v>
      </c>
      <c r="I5014" s="71" t="str">
        <f t="shared" si="312"/>
        <v>February 25, 1945</v>
      </c>
      <c r="J5014" s="105" t="s">
        <v>10627</v>
      </c>
      <c r="K5014" s="121" t="s">
        <v>13718</v>
      </c>
      <c r="L5014" t="s">
        <v>10560</v>
      </c>
      <c r="M5014" s="127" t="s">
        <v>10561</v>
      </c>
      <c r="P5014" s="127" t="s">
        <v>10562</v>
      </c>
      <c r="Q5014" s="127"/>
      <c r="R5014" s="16"/>
      <c r="S5014" t="s">
        <v>12663</v>
      </c>
      <c r="T5014" t="s">
        <v>10717</v>
      </c>
      <c r="U5014">
        <v>128</v>
      </c>
      <c r="V5014" t="s">
        <v>13719</v>
      </c>
      <c r="W5014">
        <v>2</v>
      </c>
      <c r="X5014" s="30" t="s">
        <v>11614</v>
      </c>
      <c r="Y5014" s="30">
        <v>1</v>
      </c>
      <c r="Z5014" s="30">
        <v>1</v>
      </c>
      <c r="AA5014" s="30" t="s">
        <v>10558</v>
      </c>
      <c r="AB5014">
        <v>128</v>
      </c>
      <c r="AC5014" t="s">
        <v>10457</v>
      </c>
      <c r="AD5014" t="b">
        <v>0</v>
      </c>
      <c r="AF5014" t="str">
        <f t="shared" si="313"/>
        <v>128</v>
      </c>
      <c r="AG5014">
        <f t="shared" si="314"/>
        <v>1</v>
      </c>
      <c r="AH5014">
        <f t="shared" si="315"/>
        <v>1</v>
      </c>
    </row>
    <row r="5015" spans="1:34" x14ac:dyDescent="0.25">
      <c r="A5015" s="13" t="s">
        <v>5895</v>
      </c>
      <c r="B5015" t="s">
        <v>993</v>
      </c>
      <c r="C5015" s="16" t="s">
        <v>5896</v>
      </c>
      <c r="D5015" s="16"/>
      <c r="E5015" s="16"/>
      <c r="F5015" s="17">
        <v>9</v>
      </c>
      <c r="G5015" s="17" t="s">
        <v>282</v>
      </c>
      <c r="H5015" s="17">
        <v>1947</v>
      </c>
      <c r="I5015" s="71" t="str">
        <f t="shared" si="312"/>
        <v>August 9, 1947</v>
      </c>
      <c r="J5015" s="105"/>
      <c r="K5015" s="121" t="s">
        <v>16153</v>
      </c>
      <c r="L5015" t="s">
        <v>10801</v>
      </c>
      <c r="R5015" s="16"/>
      <c r="W5015">
        <v>8</v>
      </c>
      <c r="X5015" s="30"/>
      <c r="Y5015" s="30">
        <v>0</v>
      </c>
      <c r="Z5015" s="30">
        <v>0</v>
      </c>
      <c r="AA5015" s="30" t="e">
        <v>#N/A</v>
      </c>
      <c r="AB5015">
        <v>14</v>
      </c>
      <c r="AC5015" t="s">
        <v>10457</v>
      </c>
      <c r="AD5015" t="b">
        <v>0</v>
      </c>
      <c r="AF5015" t="str">
        <f t="shared" si="313"/>
        <v>105 /128 /14</v>
      </c>
      <c r="AG5015">
        <f t="shared" si="314"/>
        <v>3</v>
      </c>
      <c r="AH5015">
        <f t="shared" si="315"/>
        <v>3</v>
      </c>
    </row>
    <row r="5016" spans="1:34" x14ac:dyDescent="0.25">
      <c r="A5016" s="13" t="s">
        <v>2353</v>
      </c>
      <c r="B5016" t="s">
        <v>993</v>
      </c>
      <c r="C5016" s="16" t="s">
        <v>2354</v>
      </c>
      <c r="D5016" s="16" t="s">
        <v>236</v>
      </c>
      <c r="E5016" s="16" t="s">
        <v>10</v>
      </c>
      <c r="F5016" s="17">
        <v>1</v>
      </c>
      <c r="G5016" s="17" t="s">
        <v>243</v>
      </c>
      <c r="H5016" s="17">
        <v>1945</v>
      </c>
      <c r="I5016" s="71" t="str">
        <f t="shared" si="312"/>
        <v>January 1, 1945</v>
      </c>
      <c r="J5016" s="105" t="s">
        <v>230</v>
      </c>
      <c r="K5016" s="121" t="s">
        <v>13340</v>
      </c>
      <c r="L5016" s="121" t="s">
        <v>10565</v>
      </c>
      <c r="M5016" t="s">
        <v>10636</v>
      </c>
      <c r="N5016" t="s">
        <v>10567</v>
      </c>
      <c r="R5016" s="16"/>
      <c r="S5016" t="s">
        <v>12663</v>
      </c>
      <c r="T5016" t="s">
        <v>1</v>
      </c>
      <c r="U5016">
        <v>128</v>
      </c>
      <c r="V5016" t="s">
        <v>13341</v>
      </c>
      <c r="W5016">
        <v>1</v>
      </c>
      <c r="X5016" s="30" t="s">
        <v>13332</v>
      </c>
      <c r="Y5016" s="30">
        <v>1</v>
      </c>
      <c r="Z5016" s="30">
        <v>1</v>
      </c>
      <c r="AA5016" s="30" t="s">
        <v>10558</v>
      </c>
      <c r="AB5016">
        <v>128</v>
      </c>
      <c r="AC5016" t="s">
        <v>10457</v>
      </c>
      <c r="AD5016" t="b">
        <v>0</v>
      </c>
      <c r="AF5016" t="str">
        <f t="shared" si="313"/>
        <v>105 /128</v>
      </c>
      <c r="AG5016">
        <f t="shared" si="314"/>
        <v>2</v>
      </c>
      <c r="AH5016">
        <f t="shared" si="315"/>
        <v>2</v>
      </c>
    </row>
    <row r="5017" spans="1:34" x14ac:dyDescent="0.25">
      <c r="A5017" s="13" t="s">
        <v>2551</v>
      </c>
      <c r="B5017" t="s">
        <v>993</v>
      </c>
      <c r="C5017" s="16" t="s">
        <v>2039</v>
      </c>
      <c r="D5017" s="16" t="s">
        <v>236</v>
      </c>
      <c r="E5017" s="16" t="s">
        <v>10</v>
      </c>
      <c r="F5017" s="17">
        <v>5</v>
      </c>
      <c r="G5017" s="17" t="s">
        <v>365</v>
      </c>
      <c r="H5017" s="17">
        <v>1945</v>
      </c>
      <c r="I5017" s="71" t="str">
        <f t="shared" si="312"/>
        <v>February 5, 1945</v>
      </c>
      <c r="J5017" s="105" t="s">
        <v>230</v>
      </c>
      <c r="K5017" s="121" t="s">
        <v>13572</v>
      </c>
      <c r="L5017" s="121" t="s">
        <v>10565</v>
      </c>
      <c r="M5017" t="s">
        <v>10566</v>
      </c>
      <c r="N5017" t="s">
        <v>10567</v>
      </c>
      <c r="R5017" s="16"/>
      <c r="S5017" t="s">
        <v>12663</v>
      </c>
      <c r="T5017" t="s">
        <v>3</v>
      </c>
      <c r="U5017">
        <v>128</v>
      </c>
      <c r="V5017" t="s">
        <v>13573</v>
      </c>
      <c r="W5017">
        <v>2</v>
      </c>
      <c r="X5017" s="30" t="s">
        <v>11614</v>
      </c>
      <c r="Y5017" s="30">
        <v>1</v>
      </c>
      <c r="Z5017" s="30">
        <v>1</v>
      </c>
      <c r="AA5017" s="30" t="s">
        <v>10558</v>
      </c>
      <c r="AB5017">
        <v>128</v>
      </c>
      <c r="AC5017" t="s">
        <v>10457</v>
      </c>
      <c r="AD5017" t="b">
        <v>0</v>
      </c>
      <c r="AF5017" t="str">
        <f t="shared" si="313"/>
        <v>109 /128</v>
      </c>
      <c r="AG5017">
        <f t="shared" si="314"/>
        <v>2</v>
      </c>
      <c r="AH5017">
        <f t="shared" si="315"/>
        <v>2</v>
      </c>
    </row>
    <row r="5018" spans="1:34" x14ac:dyDescent="0.25">
      <c r="A5018" s="13" t="s">
        <v>6840</v>
      </c>
      <c r="B5018" t="s">
        <v>993</v>
      </c>
      <c r="C5018" s="16" t="s">
        <v>5345</v>
      </c>
      <c r="D5018" s="16"/>
      <c r="E5018" s="16"/>
      <c r="F5018" s="17">
        <v>5</v>
      </c>
      <c r="G5018" s="17" t="s">
        <v>282</v>
      </c>
      <c r="H5018" s="17">
        <v>1948</v>
      </c>
      <c r="I5018" s="71" t="str">
        <f t="shared" si="312"/>
        <v>August 5, 1948</v>
      </c>
      <c r="J5018" s="105"/>
      <c r="K5018" s="121" t="s">
        <v>16740</v>
      </c>
      <c r="L5018" t="s">
        <v>10801</v>
      </c>
      <c r="R5018" s="16"/>
      <c r="S5018" t="s">
        <v>12663</v>
      </c>
      <c r="T5018" t="s">
        <v>10731</v>
      </c>
      <c r="U5018">
        <v>128</v>
      </c>
      <c r="V5018" t="s">
        <v>16751</v>
      </c>
      <c r="W5018">
        <v>8</v>
      </c>
      <c r="X5018" s="30"/>
      <c r="Y5018" s="30">
        <v>0</v>
      </c>
      <c r="Z5018" s="30">
        <v>0</v>
      </c>
      <c r="AA5018" s="30" t="e">
        <v>#N/A</v>
      </c>
      <c r="AB5018">
        <v>14</v>
      </c>
      <c r="AC5018" t="s">
        <v>10457</v>
      </c>
      <c r="AD5018" t="b">
        <v>0</v>
      </c>
      <c r="AF5018" t="str">
        <f t="shared" si="313"/>
        <v>128 /14</v>
      </c>
      <c r="AG5018">
        <f t="shared" si="314"/>
        <v>2</v>
      </c>
      <c r="AH5018">
        <f t="shared" si="315"/>
        <v>2</v>
      </c>
    </row>
    <row r="5019" spans="1:34" x14ac:dyDescent="0.25">
      <c r="A5019" s="13" t="s">
        <v>2351</v>
      </c>
      <c r="B5019" t="s">
        <v>993</v>
      </c>
      <c r="C5019" s="16" t="s">
        <v>1341</v>
      </c>
      <c r="D5019" s="16" t="s">
        <v>236</v>
      </c>
      <c r="E5019" s="16" t="s">
        <v>10</v>
      </c>
      <c r="F5019" s="17">
        <v>1</v>
      </c>
      <c r="G5019" s="17" t="s">
        <v>243</v>
      </c>
      <c r="H5019" s="17">
        <v>1945</v>
      </c>
      <c r="I5019" s="71" t="str">
        <f t="shared" si="312"/>
        <v>January 1, 1945</v>
      </c>
      <c r="J5019" s="105" t="s">
        <v>230</v>
      </c>
      <c r="K5019" s="121" t="s">
        <v>13337</v>
      </c>
      <c r="L5019" s="121" t="s">
        <v>10548</v>
      </c>
      <c r="M5019" s="121" t="s">
        <v>10561</v>
      </c>
      <c r="P5019" t="s">
        <v>10562</v>
      </c>
      <c r="R5019" s="16"/>
      <c r="S5019" t="s">
        <v>11574</v>
      </c>
      <c r="T5019" t="s">
        <v>61</v>
      </c>
      <c r="U5019">
        <v>692</v>
      </c>
      <c r="V5019" t="s">
        <v>13338</v>
      </c>
      <c r="W5019">
        <v>1</v>
      </c>
      <c r="X5019" s="30" t="s">
        <v>13332</v>
      </c>
      <c r="Y5019" s="30">
        <v>1</v>
      </c>
      <c r="Z5019" s="30">
        <v>1</v>
      </c>
      <c r="AA5019" s="30" t="s">
        <v>10558</v>
      </c>
      <c r="AB5019">
        <v>692</v>
      </c>
      <c r="AC5019" t="s">
        <v>10457</v>
      </c>
      <c r="AD5019" t="b">
        <v>0</v>
      </c>
      <c r="AF5019" t="str">
        <f t="shared" si="313"/>
        <v>105 /692</v>
      </c>
      <c r="AG5019">
        <f t="shared" si="314"/>
        <v>2</v>
      </c>
      <c r="AH5019">
        <f t="shared" si="315"/>
        <v>2</v>
      </c>
    </row>
    <row r="5020" spans="1:34" x14ac:dyDescent="0.25">
      <c r="A5020" s="13" t="s">
        <v>5629</v>
      </c>
      <c r="B5020" t="s">
        <v>993</v>
      </c>
      <c r="C5020" s="16" t="s">
        <v>5630</v>
      </c>
      <c r="D5020" s="16"/>
      <c r="E5020" s="16"/>
      <c r="F5020" s="17">
        <v>1</v>
      </c>
      <c r="G5020" s="17" t="s">
        <v>282</v>
      </c>
      <c r="H5020" s="17">
        <v>1947</v>
      </c>
      <c r="I5020" s="71" t="str">
        <f t="shared" si="312"/>
        <v>August 1, 1947</v>
      </c>
      <c r="J5020" s="105"/>
      <c r="K5020" s="121" t="s">
        <v>15971</v>
      </c>
      <c r="L5020" t="s">
        <v>10801</v>
      </c>
      <c r="R5020" s="16"/>
      <c r="S5020" t="s">
        <v>12663</v>
      </c>
      <c r="T5020" t="s">
        <v>1</v>
      </c>
      <c r="U5020">
        <v>128</v>
      </c>
      <c r="V5020" t="s">
        <v>15972</v>
      </c>
      <c r="W5020">
        <v>8</v>
      </c>
      <c r="X5020" s="30"/>
      <c r="Y5020" s="30">
        <v>0</v>
      </c>
      <c r="Z5020" s="30">
        <v>0</v>
      </c>
      <c r="AA5020" s="30" t="e">
        <v>#N/A</v>
      </c>
      <c r="AB5020">
        <v>14</v>
      </c>
      <c r="AC5020" t="s">
        <v>10457</v>
      </c>
      <c r="AD5020" t="b">
        <v>0</v>
      </c>
      <c r="AF5020" t="str">
        <f t="shared" si="313"/>
        <v>627 /128 /14</v>
      </c>
      <c r="AG5020">
        <f t="shared" si="314"/>
        <v>3</v>
      </c>
      <c r="AH5020">
        <f t="shared" si="315"/>
        <v>3</v>
      </c>
    </row>
    <row r="5021" spans="1:34" x14ac:dyDescent="0.25">
      <c r="A5021" s="13" t="s">
        <v>3712</v>
      </c>
      <c r="B5021" t="s">
        <v>993</v>
      </c>
      <c r="C5021" s="16" t="s">
        <v>3713</v>
      </c>
      <c r="D5021" s="16" t="s">
        <v>236</v>
      </c>
      <c r="E5021" s="16" t="s">
        <v>10</v>
      </c>
      <c r="F5021" s="17">
        <v>6</v>
      </c>
      <c r="G5021" s="17" t="s">
        <v>238</v>
      </c>
      <c r="H5021" s="17">
        <v>1945</v>
      </c>
      <c r="I5021" s="71" t="str">
        <f t="shared" si="312"/>
        <v>December 6, 1945</v>
      </c>
      <c r="J5021" s="105"/>
      <c r="K5021" s="121" t="s">
        <v>14759</v>
      </c>
      <c r="L5021" t="s">
        <v>10592</v>
      </c>
      <c r="R5021" s="16"/>
      <c r="S5021" t="s">
        <v>12663</v>
      </c>
      <c r="T5021" t="s">
        <v>3</v>
      </c>
      <c r="U5021">
        <v>128</v>
      </c>
      <c r="V5021" t="s">
        <v>14760</v>
      </c>
      <c r="W5021">
        <v>12</v>
      </c>
      <c r="X5021" s="30"/>
      <c r="Y5021" s="30">
        <v>0</v>
      </c>
      <c r="Z5021" s="30">
        <v>0</v>
      </c>
      <c r="AA5021" s="30" t="e">
        <v>#N/A</v>
      </c>
      <c r="AB5021">
        <v>128</v>
      </c>
      <c r="AC5021" t="s">
        <v>10457</v>
      </c>
      <c r="AD5021" t="b">
        <v>0</v>
      </c>
      <c r="AF5021" t="str">
        <f t="shared" si="313"/>
        <v>627 /128</v>
      </c>
      <c r="AG5021">
        <f t="shared" si="314"/>
        <v>2</v>
      </c>
      <c r="AH5021">
        <f t="shared" si="315"/>
        <v>2</v>
      </c>
    </row>
    <row r="5022" spans="1:34" x14ac:dyDescent="0.25">
      <c r="A5022" s="13" t="s">
        <v>2745</v>
      </c>
      <c r="B5022" t="s">
        <v>993</v>
      </c>
      <c r="C5022" s="16" t="s">
        <v>2746</v>
      </c>
      <c r="D5022" s="16" t="s">
        <v>236</v>
      </c>
      <c r="E5022" s="16" t="s">
        <v>10</v>
      </c>
      <c r="F5022" s="17">
        <v>6</v>
      </c>
      <c r="G5022" s="17" t="s">
        <v>247</v>
      </c>
      <c r="H5022" s="17">
        <v>1945</v>
      </c>
      <c r="I5022" s="71" t="str">
        <f t="shared" si="312"/>
        <v>March 6, 1945</v>
      </c>
      <c r="J5022" s="105" t="s">
        <v>230</v>
      </c>
      <c r="K5022" s="121" t="s">
        <v>13806</v>
      </c>
      <c r="L5022" t="s">
        <v>10548</v>
      </c>
      <c r="M5022" t="s">
        <v>10671</v>
      </c>
      <c r="P5022" t="s">
        <v>10654</v>
      </c>
      <c r="R5022" s="16"/>
      <c r="S5022" t="s">
        <v>10862</v>
      </c>
      <c r="T5022" t="s">
        <v>1</v>
      </c>
      <c r="U5022">
        <v>109</v>
      </c>
      <c r="V5022" t="s">
        <v>13807</v>
      </c>
      <c r="W5022">
        <v>3</v>
      </c>
      <c r="X5022" s="30" t="s">
        <v>13748</v>
      </c>
      <c r="Y5022" s="30">
        <v>1</v>
      </c>
      <c r="Z5022" s="30">
        <v>1</v>
      </c>
      <c r="AA5022" s="30" t="s">
        <v>10558</v>
      </c>
      <c r="AB5022">
        <v>109</v>
      </c>
      <c r="AC5022" t="s">
        <v>10457</v>
      </c>
      <c r="AD5022" t="b">
        <v>0</v>
      </c>
      <c r="AF5022" t="str">
        <f t="shared" si="313"/>
        <v>571 /109</v>
      </c>
      <c r="AG5022">
        <f t="shared" si="314"/>
        <v>2</v>
      </c>
      <c r="AH5022">
        <f t="shared" si="315"/>
        <v>2</v>
      </c>
    </row>
    <row r="5023" spans="1:34" x14ac:dyDescent="0.25">
      <c r="A5023" s="13" t="s">
        <v>5677</v>
      </c>
      <c r="B5023" t="s">
        <v>993</v>
      </c>
      <c r="C5023" s="16" t="s">
        <v>5678</v>
      </c>
      <c r="D5023" s="16"/>
      <c r="E5023" s="16"/>
      <c r="F5023" s="17">
        <v>3</v>
      </c>
      <c r="G5023" s="17" t="s">
        <v>250</v>
      </c>
      <c r="H5023" s="17">
        <v>1947</v>
      </c>
      <c r="I5023" s="71" t="str">
        <f t="shared" si="312"/>
        <v>April 3, 1947</v>
      </c>
      <c r="J5023" s="105" t="s">
        <v>230</v>
      </c>
      <c r="K5023" s="121" t="s">
        <v>16004</v>
      </c>
      <c r="L5023" t="s">
        <v>10565</v>
      </c>
      <c r="M5023" t="s">
        <v>10566</v>
      </c>
      <c r="N5023" t="s">
        <v>10567</v>
      </c>
      <c r="R5023" s="16"/>
      <c r="S5023" t="s">
        <v>11574</v>
      </c>
      <c r="T5023" t="s">
        <v>81</v>
      </c>
      <c r="U5023">
        <v>692</v>
      </c>
      <c r="V5023" t="s">
        <v>16005</v>
      </c>
      <c r="W5023">
        <v>4</v>
      </c>
      <c r="X5023" s="30"/>
      <c r="Y5023" s="30">
        <v>0</v>
      </c>
      <c r="Z5023" s="30">
        <v>0</v>
      </c>
      <c r="AA5023" s="30" t="e">
        <v>#N/A</v>
      </c>
      <c r="AB5023">
        <v>98</v>
      </c>
      <c r="AC5023" t="s">
        <v>10457</v>
      </c>
      <c r="AD5023" t="b">
        <v>0</v>
      </c>
      <c r="AF5023" t="str">
        <f t="shared" si="313"/>
        <v>109 /692 /163 /571 /98</v>
      </c>
      <c r="AG5023">
        <f t="shared" si="314"/>
        <v>5</v>
      </c>
      <c r="AH5023">
        <f t="shared" si="315"/>
        <v>5</v>
      </c>
    </row>
    <row r="5024" spans="1:34" x14ac:dyDescent="0.25">
      <c r="A5024" s="13" t="s">
        <v>2370</v>
      </c>
      <c r="B5024" t="s">
        <v>993</v>
      </c>
      <c r="C5024" s="16" t="s">
        <v>2371</v>
      </c>
      <c r="D5024" s="16" t="s">
        <v>236</v>
      </c>
      <c r="E5024" s="16" t="s">
        <v>10</v>
      </c>
      <c r="F5024" s="17">
        <v>2</v>
      </c>
      <c r="G5024" s="17" t="s">
        <v>243</v>
      </c>
      <c r="H5024" s="17">
        <v>1945</v>
      </c>
      <c r="I5024" s="71" t="str">
        <f t="shared" si="312"/>
        <v>January 2, 1945</v>
      </c>
      <c r="J5024" s="105" t="s">
        <v>10627</v>
      </c>
      <c r="K5024" s="121" t="s">
        <v>13360</v>
      </c>
      <c r="L5024" s="121" t="s">
        <v>10590</v>
      </c>
      <c r="M5024" t="s">
        <v>10591</v>
      </c>
      <c r="P5024" t="s">
        <v>10592</v>
      </c>
      <c r="R5024" s="16"/>
      <c r="S5024" t="s">
        <v>10587</v>
      </c>
      <c r="T5024" t="s">
        <v>10522</v>
      </c>
      <c r="U5024">
        <v>105</v>
      </c>
      <c r="V5024" t="s">
        <v>13361</v>
      </c>
      <c r="W5024">
        <v>1</v>
      </c>
      <c r="X5024" s="30" t="s">
        <v>13332</v>
      </c>
      <c r="Y5024" s="30">
        <v>1</v>
      </c>
      <c r="Z5024" s="30">
        <v>1</v>
      </c>
      <c r="AA5024" s="30" t="s">
        <v>10558</v>
      </c>
      <c r="AB5024">
        <v>105</v>
      </c>
      <c r="AC5024" t="s">
        <v>10457</v>
      </c>
      <c r="AD5024" t="b">
        <v>0</v>
      </c>
      <c r="AF5024" t="str">
        <f t="shared" si="313"/>
        <v>571 /105</v>
      </c>
      <c r="AG5024">
        <f t="shared" si="314"/>
        <v>2</v>
      </c>
      <c r="AH5024">
        <f t="shared" si="315"/>
        <v>2</v>
      </c>
    </row>
    <row r="5025" spans="1:34" x14ac:dyDescent="0.25">
      <c r="A5025" s="13" t="s">
        <v>5744</v>
      </c>
      <c r="B5025" t="s">
        <v>993</v>
      </c>
      <c r="C5025" s="16" t="s">
        <v>5745</v>
      </c>
      <c r="D5025" s="16"/>
      <c r="E5025" s="16"/>
      <c r="F5025" s="17">
        <v>5</v>
      </c>
      <c r="G5025" s="17" t="s">
        <v>282</v>
      </c>
      <c r="H5025" s="17">
        <v>1947</v>
      </c>
      <c r="I5025" s="71" t="str">
        <f t="shared" si="312"/>
        <v>August 5, 1947</v>
      </c>
      <c r="J5025" s="105" t="s">
        <v>230</v>
      </c>
      <c r="K5025" s="121" t="s">
        <v>16053</v>
      </c>
      <c r="L5025" t="s">
        <v>10565</v>
      </c>
      <c r="M5025" t="s">
        <v>10566</v>
      </c>
      <c r="N5025" t="s">
        <v>10728</v>
      </c>
      <c r="R5025" s="16"/>
      <c r="S5025" t="s">
        <v>12663</v>
      </c>
      <c r="T5025" t="s">
        <v>221</v>
      </c>
      <c r="U5025">
        <v>128</v>
      </c>
      <c r="V5025" t="s">
        <v>16054</v>
      </c>
      <c r="W5025">
        <v>8</v>
      </c>
      <c r="X5025" s="30"/>
      <c r="Y5025" s="30">
        <v>0</v>
      </c>
      <c r="Z5025" s="30">
        <v>0</v>
      </c>
      <c r="AA5025" s="30" t="e">
        <v>#N/A</v>
      </c>
      <c r="AB5025">
        <v>69</v>
      </c>
      <c r="AC5025" t="s">
        <v>10457</v>
      </c>
      <c r="AD5025" t="b">
        <v>0</v>
      </c>
      <c r="AF5025" t="str">
        <f t="shared" si="313"/>
        <v>692 /128 /180 /69</v>
      </c>
      <c r="AG5025">
        <f t="shared" si="314"/>
        <v>4</v>
      </c>
      <c r="AH5025">
        <f t="shared" si="315"/>
        <v>4</v>
      </c>
    </row>
    <row r="5026" spans="1:34" x14ac:dyDescent="0.25">
      <c r="A5026" s="13" t="s">
        <v>3867</v>
      </c>
      <c r="B5026" t="s">
        <v>993</v>
      </c>
      <c r="C5026" s="16" t="s">
        <v>3868</v>
      </c>
      <c r="D5026" s="16" t="s">
        <v>236</v>
      </c>
      <c r="E5026" s="16" t="s">
        <v>10</v>
      </c>
      <c r="F5026" s="17">
        <v>17</v>
      </c>
      <c r="G5026" s="17" t="s">
        <v>238</v>
      </c>
      <c r="H5026" s="17">
        <v>1945</v>
      </c>
      <c r="I5026" s="71" t="str">
        <f t="shared" si="312"/>
        <v>December 17, 1945</v>
      </c>
      <c r="J5026" s="105" t="s">
        <v>230</v>
      </c>
      <c r="K5026" s="121" t="s">
        <v>14884</v>
      </c>
      <c r="L5026" t="s">
        <v>10565</v>
      </c>
      <c r="M5026" t="s">
        <v>10566</v>
      </c>
      <c r="N5026" t="s">
        <v>10698</v>
      </c>
      <c r="R5026" s="16"/>
      <c r="S5026" t="s">
        <v>11939</v>
      </c>
      <c r="T5026" t="s">
        <v>206</v>
      </c>
      <c r="U5026">
        <v>571</v>
      </c>
      <c r="V5026" t="s">
        <v>14885</v>
      </c>
      <c r="W5026">
        <v>12</v>
      </c>
      <c r="X5026" s="30"/>
      <c r="Y5026" s="30">
        <v>0</v>
      </c>
      <c r="Z5026" s="30">
        <v>0</v>
      </c>
      <c r="AA5026" s="30" t="e">
        <v>#N/A</v>
      </c>
      <c r="AB5026">
        <v>98</v>
      </c>
      <c r="AC5026" t="s">
        <v>10457</v>
      </c>
      <c r="AD5026" t="b">
        <v>0</v>
      </c>
      <c r="AF5026" t="str">
        <f t="shared" si="313"/>
        <v>692 /571 /98</v>
      </c>
      <c r="AG5026">
        <f t="shared" si="314"/>
        <v>3</v>
      </c>
      <c r="AH5026">
        <f t="shared" si="315"/>
        <v>3</v>
      </c>
    </row>
    <row r="5027" spans="1:34" x14ac:dyDescent="0.25">
      <c r="A5027" s="13" t="s">
        <v>4290</v>
      </c>
      <c r="B5027" t="s">
        <v>993</v>
      </c>
      <c r="C5027" s="16" t="s">
        <v>4291</v>
      </c>
      <c r="D5027" s="16" t="s">
        <v>236</v>
      </c>
      <c r="E5027" s="16" t="s">
        <v>10</v>
      </c>
      <c r="F5027" s="17">
        <v>7</v>
      </c>
      <c r="G5027" s="17" t="s">
        <v>365</v>
      </c>
      <c r="H5027" s="17">
        <v>1946</v>
      </c>
      <c r="I5027" s="71" t="str">
        <f t="shared" si="312"/>
        <v>February 7, 1946</v>
      </c>
      <c r="J5027" s="105"/>
      <c r="K5027" s="121" t="s">
        <v>15195</v>
      </c>
      <c r="L5027" t="s">
        <v>10801</v>
      </c>
      <c r="R5027" s="16"/>
      <c r="W5027">
        <v>2</v>
      </c>
      <c r="X5027" s="30"/>
      <c r="Y5027" s="30">
        <v>0</v>
      </c>
      <c r="Z5027" s="30">
        <v>0</v>
      </c>
      <c r="AA5027" s="30" t="e">
        <v>#N/A</v>
      </c>
      <c r="AB5027">
        <v>105</v>
      </c>
      <c r="AC5027" t="s">
        <v>10457</v>
      </c>
      <c r="AD5027" t="b">
        <v>0</v>
      </c>
      <c r="AF5027" t="str">
        <f t="shared" si="313"/>
        <v>128 /109 /571 /105</v>
      </c>
      <c r="AG5027">
        <f t="shared" si="314"/>
        <v>4</v>
      </c>
      <c r="AH5027">
        <f t="shared" si="315"/>
        <v>4</v>
      </c>
    </row>
    <row r="5028" spans="1:34" x14ac:dyDescent="0.25">
      <c r="A5028" s="13" t="s">
        <v>4843</v>
      </c>
      <c r="B5028" t="s">
        <v>993</v>
      </c>
      <c r="C5028" s="16" t="s">
        <v>757</v>
      </c>
      <c r="D5028" s="16" t="s">
        <v>236</v>
      </c>
      <c r="E5028" s="16" t="s">
        <v>10</v>
      </c>
      <c r="F5028" s="17">
        <v>21</v>
      </c>
      <c r="G5028" s="17" t="s">
        <v>326</v>
      </c>
      <c r="H5028" s="17">
        <v>1946</v>
      </c>
      <c r="I5028" s="71" t="str">
        <f t="shared" si="312"/>
        <v>November 21, 1946</v>
      </c>
      <c r="J5028" s="105"/>
      <c r="K5028" s="121" t="s">
        <v>15590</v>
      </c>
      <c r="L5028" t="s">
        <v>10801</v>
      </c>
      <c r="R5028" s="16"/>
      <c r="W5028">
        <v>11</v>
      </c>
      <c r="X5028" s="30"/>
      <c r="Y5028" s="30">
        <v>0</v>
      </c>
      <c r="Z5028" s="30">
        <v>0</v>
      </c>
      <c r="AA5028" s="30" t="e">
        <v>#N/A</v>
      </c>
      <c r="AB5028">
        <v>109</v>
      </c>
      <c r="AC5028" t="s">
        <v>10457</v>
      </c>
      <c r="AD5028" t="b">
        <v>0</v>
      </c>
      <c r="AF5028" t="str">
        <f t="shared" si="313"/>
        <v>105 /109</v>
      </c>
      <c r="AG5028">
        <f t="shared" si="314"/>
        <v>2</v>
      </c>
      <c r="AH5028">
        <f t="shared" si="315"/>
        <v>2</v>
      </c>
    </row>
    <row r="5029" spans="1:34" x14ac:dyDescent="0.25">
      <c r="A5029" s="13" t="s">
        <v>2317</v>
      </c>
      <c r="B5029" t="s">
        <v>993</v>
      </c>
      <c r="C5029" s="16" t="s">
        <v>2039</v>
      </c>
      <c r="D5029" s="16" t="s">
        <v>236</v>
      </c>
      <c r="E5029" s="16" t="s">
        <v>10</v>
      </c>
      <c r="F5029" s="17">
        <v>30</v>
      </c>
      <c r="G5029" s="17" t="s">
        <v>238</v>
      </c>
      <c r="H5029" s="17">
        <v>1944</v>
      </c>
      <c r="I5029" s="71" t="str">
        <f t="shared" si="312"/>
        <v>December 30, 1944</v>
      </c>
      <c r="J5029" s="105" t="s">
        <v>230</v>
      </c>
      <c r="K5029" s="121" t="s">
        <v>13302</v>
      </c>
      <c r="L5029" s="121" t="s">
        <v>10565</v>
      </c>
      <c r="M5029" t="s">
        <v>10566</v>
      </c>
      <c r="N5029" t="s">
        <v>10742</v>
      </c>
      <c r="R5029" s="16"/>
      <c r="W5029" s="30">
        <v>12</v>
      </c>
      <c r="X5029" s="30" t="s">
        <v>13135</v>
      </c>
      <c r="Y5029" s="30">
        <v>1</v>
      </c>
      <c r="Z5029" s="30">
        <v>1</v>
      </c>
      <c r="AA5029" s="30" t="s">
        <v>10558</v>
      </c>
      <c r="AB5029">
        <v>128</v>
      </c>
      <c r="AC5029" t="s">
        <v>10457</v>
      </c>
      <c r="AD5029" t="b">
        <v>0</v>
      </c>
      <c r="AF5029" t="str">
        <f t="shared" si="313"/>
        <v>109 /128</v>
      </c>
      <c r="AG5029">
        <f t="shared" si="314"/>
        <v>2</v>
      </c>
      <c r="AH5029">
        <f t="shared" si="315"/>
        <v>2</v>
      </c>
    </row>
    <row r="5030" spans="1:34" x14ac:dyDescent="0.25">
      <c r="A5030" s="13" t="s">
        <v>2423</v>
      </c>
      <c r="B5030" t="s">
        <v>993</v>
      </c>
      <c r="C5030" s="16" t="s">
        <v>2354</v>
      </c>
      <c r="D5030" s="16" t="s">
        <v>236</v>
      </c>
      <c r="E5030" s="16" t="s">
        <v>10</v>
      </c>
      <c r="F5030" s="17">
        <v>14</v>
      </c>
      <c r="G5030" s="17" t="s">
        <v>243</v>
      </c>
      <c r="H5030" s="17">
        <v>1945</v>
      </c>
      <c r="I5030" s="71" t="str">
        <f t="shared" si="312"/>
        <v>January 14, 1945</v>
      </c>
      <c r="J5030" s="105" t="s">
        <v>10627</v>
      </c>
      <c r="K5030" s="121" t="s">
        <v>13430</v>
      </c>
      <c r="L5030" s="121" t="s">
        <v>10548</v>
      </c>
      <c r="M5030" t="s">
        <v>10749</v>
      </c>
      <c r="N5030" t="s">
        <v>11049</v>
      </c>
      <c r="P5030" t="s">
        <v>10654</v>
      </c>
      <c r="R5030" s="16"/>
      <c r="W5030">
        <v>1</v>
      </c>
      <c r="X5030" s="30" t="s">
        <v>13332</v>
      </c>
      <c r="Y5030" s="30">
        <v>1</v>
      </c>
      <c r="Z5030" s="30">
        <v>1</v>
      </c>
      <c r="AA5030" s="30" t="s">
        <v>10558</v>
      </c>
      <c r="AB5030">
        <v>128</v>
      </c>
      <c r="AC5030" t="s">
        <v>10457</v>
      </c>
      <c r="AD5030" t="b">
        <v>0</v>
      </c>
      <c r="AF5030" t="str">
        <f t="shared" si="313"/>
        <v>105 /128</v>
      </c>
      <c r="AG5030">
        <f t="shared" si="314"/>
        <v>2</v>
      </c>
      <c r="AH5030">
        <f t="shared" si="315"/>
        <v>2</v>
      </c>
    </row>
    <row r="5031" spans="1:34" x14ac:dyDescent="0.25">
      <c r="A5031" s="13" t="s">
        <v>2899</v>
      </c>
      <c r="B5031" t="s">
        <v>993</v>
      </c>
      <c r="C5031" s="16" t="s">
        <v>1398</v>
      </c>
      <c r="D5031" s="16" t="s">
        <v>236</v>
      </c>
      <c r="E5031" s="16" t="s">
        <v>10</v>
      </c>
      <c r="F5031" s="17">
        <v>26</v>
      </c>
      <c r="G5031" s="17" t="s">
        <v>247</v>
      </c>
      <c r="H5031" s="17">
        <v>1945</v>
      </c>
      <c r="I5031" s="71" t="str">
        <f t="shared" si="312"/>
        <v>March 26, 1945</v>
      </c>
      <c r="J5031" s="105" t="s">
        <v>10627</v>
      </c>
      <c r="K5031" s="121" t="s">
        <v>14010</v>
      </c>
      <c r="L5031" t="s">
        <v>10565</v>
      </c>
      <c r="M5031" t="s">
        <v>10636</v>
      </c>
      <c r="N5031" t="s">
        <v>10671</v>
      </c>
      <c r="R5031" s="16"/>
      <c r="S5031" t="s">
        <v>11939</v>
      </c>
      <c r="T5031" t="s">
        <v>10615</v>
      </c>
      <c r="U5031">
        <v>571</v>
      </c>
      <c r="V5031" t="s">
        <v>14011</v>
      </c>
      <c r="W5031">
        <v>3</v>
      </c>
      <c r="X5031" s="30" t="s">
        <v>13748</v>
      </c>
      <c r="Y5031" s="30">
        <v>1</v>
      </c>
      <c r="Z5031" s="30">
        <v>1</v>
      </c>
      <c r="AA5031" s="30" t="s">
        <v>10558</v>
      </c>
      <c r="AB5031">
        <v>571</v>
      </c>
      <c r="AC5031" t="s">
        <v>10457</v>
      </c>
      <c r="AD5031" t="b">
        <v>0</v>
      </c>
      <c r="AF5031" t="str">
        <f t="shared" si="313"/>
        <v>109 /571</v>
      </c>
      <c r="AG5031">
        <f t="shared" si="314"/>
        <v>2</v>
      </c>
      <c r="AH5031">
        <f t="shared" si="315"/>
        <v>2</v>
      </c>
    </row>
    <row r="5032" spans="1:34" x14ac:dyDescent="0.25">
      <c r="A5032" s="13" t="s">
        <v>8480</v>
      </c>
      <c r="B5032" t="s">
        <v>993</v>
      </c>
      <c r="C5032" s="16" t="s">
        <v>8481</v>
      </c>
      <c r="D5032" s="16"/>
      <c r="E5032" s="16"/>
      <c r="F5032" s="17">
        <v>11</v>
      </c>
      <c r="G5032" s="17" t="s">
        <v>238</v>
      </c>
      <c r="H5032" s="17">
        <v>1952</v>
      </c>
      <c r="I5032" s="71" t="str">
        <f t="shared" si="312"/>
        <v>December 11, 1952</v>
      </c>
      <c r="J5032" s="105"/>
      <c r="K5032" s="121" t="s">
        <v>17823</v>
      </c>
      <c r="L5032" t="s">
        <v>10801</v>
      </c>
      <c r="R5032" s="16"/>
      <c r="W5032">
        <v>12</v>
      </c>
      <c r="X5032" s="30"/>
      <c r="Y5032" s="30">
        <v>0</v>
      </c>
      <c r="Z5032" s="30">
        <v>0</v>
      </c>
      <c r="AA5032" s="30" t="e">
        <v>#N/A</v>
      </c>
      <c r="AB5032" t="s">
        <v>2822</v>
      </c>
      <c r="AC5032" t="s">
        <v>10457</v>
      </c>
      <c r="AD5032" t="b">
        <v>0</v>
      </c>
      <c r="AF5032" t="str">
        <f t="shared" si="313"/>
        <v>128 /109 /105 /CBE /Cv TT39 /RN</v>
      </c>
      <c r="AG5032">
        <f t="shared" si="314"/>
        <v>6</v>
      </c>
      <c r="AH5032">
        <f t="shared" si="315"/>
        <v>5</v>
      </c>
    </row>
    <row r="5033" spans="1:34" x14ac:dyDescent="0.25">
      <c r="A5033" s="13" t="s">
        <v>3336</v>
      </c>
      <c r="B5033" t="s">
        <v>993</v>
      </c>
      <c r="C5033" s="16" t="s">
        <v>3337</v>
      </c>
      <c r="D5033" s="16" t="s">
        <v>236</v>
      </c>
      <c r="E5033" s="16" t="s">
        <v>10</v>
      </c>
      <c r="F5033" s="17">
        <v>9</v>
      </c>
      <c r="G5033" s="17" t="s">
        <v>260</v>
      </c>
      <c r="H5033" s="17">
        <v>1945</v>
      </c>
      <c r="I5033" s="71" t="str">
        <f t="shared" si="312"/>
        <v>June 9, 1945</v>
      </c>
      <c r="J5033" s="105" t="s">
        <v>230</v>
      </c>
      <c r="K5033" s="121" t="s">
        <v>14451</v>
      </c>
      <c r="L5033" t="s">
        <v>10565</v>
      </c>
      <c r="M5033" t="s">
        <v>10566</v>
      </c>
      <c r="N5033" t="s">
        <v>10583</v>
      </c>
      <c r="R5033" s="16"/>
      <c r="S5033" t="s">
        <v>12663</v>
      </c>
      <c r="T5033" t="s">
        <v>73</v>
      </c>
      <c r="U5033">
        <v>128</v>
      </c>
      <c r="V5033" t="s">
        <v>14452</v>
      </c>
      <c r="W5033">
        <v>7</v>
      </c>
      <c r="X5033" s="30" t="s">
        <v>14424</v>
      </c>
      <c r="Y5033" s="30">
        <v>0</v>
      </c>
      <c r="Z5033" s="30">
        <v>0</v>
      </c>
      <c r="AA5033" s="30" t="s">
        <v>10558</v>
      </c>
      <c r="AB5033">
        <v>128</v>
      </c>
      <c r="AC5033" t="s">
        <v>10457</v>
      </c>
      <c r="AD5033" t="b">
        <v>0</v>
      </c>
      <c r="AF5033" t="str">
        <f t="shared" si="313"/>
        <v>571 /128</v>
      </c>
      <c r="AG5033">
        <f t="shared" si="314"/>
        <v>2</v>
      </c>
      <c r="AH5033">
        <f t="shared" si="315"/>
        <v>2</v>
      </c>
    </row>
    <row r="5034" spans="1:34" x14ac:dyDescent="0.25">
      <c r="A5034" s="13" t="s">
        <v>6694</v>
      </c>
      <c r="B5034" t="s">
        <v>993</v>
      </c>
      <c r="C5034" s="16" t="s">
        <v>6695</v>
      </c>
      <c r="D5034" s="16"/>
      <c r="E5034" s="16"/>
      <c r="F5034" s="17">
        <v>30</v>
      </c>
      <c r="G5034" s="17" t="s">
        <v>282</v>
      </c>
      <c r="H5034" s="17">
        <v>1947</v>
      </c>
      <c r="I5034" s="71" t="str">
        <f t="shared" si="312"/>
        <v>August 30, 1947</v>
      </c>
      <c r="J5034" s="105"/>
      <c r="K5034" s="121" t="s">
        <v>16663</v>
      </c>
      <c r="L5034" t="s">
        <v>10801</v>
      </c>
      <c r="R5034" s="16"/>
      <c r="S5034" t="s">
        <v>11574</v>
      </c>
      <c r="T5034" t="s">
        <v>1</v>
      </c>
      <c r="U5034">
        <v>692</v>
      </c>
      <c r="V5034" t="s">
        <v>16664</v>
      </c>
      <c r="W5034">
        <v>8</v>
      </c>
      <c r="X5034" s="30"/>
      <c r="Y5034" s="30">
        <v>0</v>
      </c>
      <c r="Z5034" s="30">
        <v>0</v>
      </c>
      <c r="AA5034" s="30" t="e">
        <v>#N/A</v>
      </c>
      <c r="AB5034">
        <v>69</v>
      </c>
      <c r="AC5034" t="s">
        <v>10457</v>
      </c>
      <c r="AD5034" t="b">
        <v>0</v>
      </c>
      <c r="AF5034" t="str">
        <f t="shared" si="313"/>
        <v>109 /692 /180 /69</v>
      </c>
      <c r="AG5034">
        <f t="shared" si="314"/>
        <v>4</v>
      </c>
      <c r="AH5034">
        <f t="shared" si="315"/>
        <v>4</v>
      </c>
    </row>
    <row r="5035" spans="1:34" x14ac:dyDescent="0.25">
      <c r="A5035" s="13" t="s">
        <v>7011</v>
      </c>
      <c r="B5035" t="s">
        <v>993</v>
      </c>
      <c r="C5035" s="16" t="s">
        <v>7012</v>
      </c>
      <c r="D5035" s="16"/>
      <c r="E5035" s="16"/>
      <c r="F5035" s="17">
        <v>9</v>
      </c>
      <c r="G5035" s="17" t="s">
        <v>294</v>
      </c>
      <c r="H5035" s="17">
        <v>1948</v>
      </c>
      <c r="I5035" s="71" t="str">
        <f t="shared" si="312"/>
        <v>September 9, 1948</v>
      </c>
      <c r="J5035" s="105"/>
      <c r="K5035" s="121" t="s">
        <v>16832</v>
      </c>
      <c r="L5035" t="s">
        <v>10801</v>
      </c>
      <c r="R5035" s="16"/>
      <c r="W5035">
        <v>9</v>
      </c>
      <c r="X5035" s="30"/>
      <c r="Y5035" s="30">
        <v>0</v>
      </c>
      <c r="Z5035" s="30">
        <v>0</v>
      </c>
      <c r="AA5035" s="30" t="e">
        <v>#N/A</v>
      </c>
      <c r="AB5035" t="s">
        <v>6186</v>
      </c>
      <c r="AC5035" t="s">
        <v>10457</v>
      </c>
      <c r="AD5035" t="b">
        <v>0</v>
      </c>
      <c r="AF5035" t="str">
        <f t="shared" si="313"/>
        <v>128 /105 /CBE</v>
      </c>
      <c r="AG5035">
        <f t="shared" si="314"/>
        <v>3</v>
      </c>
      <c r="AH5035">
        <f t="shared" si="315"/>
        <v>3</v>
      </c>
    </row>
    <row r="5036" spans="1:34" x14ac:dyDescent="0.25">
      <c r="A5036" s="13" t="s">
        <v>6834</v>
      </c>
      <c r="B5036" t="s">
        <v>993</v>
      </c>
      <c r="C5036" s="16" t="s">
        <v>5896</v>
      </c>
      <c r="D5036" s="16"/>
      <c r="E5036" s="16"/>
      <c r="F5036" s="17">
        <v>5</v>
      </c>
      <c r="G5036" s="17" t="s">
        <v>282</v>
      </c>
      <c r="H5036" s="17">
        <v>1948</v>
      </c>
      <c r="I5036" s="71" t="str">
        <f t="shared" si="312"/>
        <v>August 5, 1948</v>
      </c>
      <c r="J5036" s="105"/>
      <c r="K5036" s="121" t="s">
        <v>16747</v>
      </c>
      <c r="L5036" t="s">
        <v>10801</v>
      </c>
      <c r="R5036" s="16"/>
      <c r="S5036" t="s">
        <v>12663</v>
      </c>
      <c r="T5036" t="s">
        <v>0</v>
      </c>
      <c r="U5036">
        <v>128</v>
      </c>
      <c r="V5036" t="s">
        <v>16748</v>
      </c>
      <c r="W5036">
        <v>8</v>
      </c>
      <c r="X5036" s="30"/>
      <c r="Y5036" s="30">
        <v>0</v>
      </c>
      <c r="Z5036" s="30">
        <v>0</v>
      </c>
      <c r="AA5036" s="30" t="e">
        <v>#N/A</v>
      </c>
      <c r="AB5036">
        <v>14</v>
      </c>
      <c r="AC5036" t="s">
        <v>10457</v>
      </c>
      <c r="AD5036" t="b">
        <v>0</v>
      </c>
      <c r="AF5036" t="str">
        <f t="shared" si="313"/>
        <v>105 /128 /14</v>
      </c>
      <c r="AG5036">
        <f t="shared" si="314"/>
        <v>3</v>
      </c>
      <c r="AH5036">
        <f t="shared" si="315"/>
        <v>3</v>
      </c>
    </row>
    <row r="5037" spans="1:34" x14ac:dyDescent="0.25">
      <c r="A5037" s="13" t="s">
        <v>6698</v>
      </c>
      <c r="B5037" t="s">
        <v>993</v>
      </c>
      <c r="C5037" s="16" t="s">
        <v>3943</v>
      </c>
      <c r="D5037" s="16" t="s">
        <v>236</v>
      </c>
      <c r="E5037" s="16" t="s">
        <v>10</v>
      </c>
      <c r="F5037" s="17">
        <v>30</v>
      </c>
      <c r="G5037" s="17" t="s">
        <v>282</v>
      </c>
      <c r="H5037" s="17">
        <v>1947</v>
      </c>
      <c r="I5037" s="71" t="str">
        <f t="shared" si="312"/>
        <v>August 30, 1947</v>
      </c>
      <c r="J5037" s="105"/>
      <c r="K5037" s="121" t="s">
        <v>16663</v>
      </c>
      <c r="L5037" t="s">
        <v>10801</v>
      </c>
      <c r="R5037" s="16"/>
      <c r="S5037" t="s">
        <v>11375</v>
      </c>
      <c r="T5037" t="s">
        <v>98</v>
      </c>
      <c r="U5037">
        <v>627</v>
      </c>
      <c r="V5037" t="s">
        <v>14562</v>
      </c>
      <c r="W5037">
        <v>8</v>
      </c>
      <c r="X5037" s="30"/>
      <c r="Y5037" s="30">
        <v>0</v>
      </c>
      <c r="Z5037" s="30">
        <v>0</v>
      </c>
      <c r="AA5037" s="30" t="e">
        <v>#N/A</v>
      </c>
      <c r="AB5037">
        <v>109</v>
      </c>
      <c r="AC5037" t="s">
        <v>10457</v>
      </c>
      <c r="AD5037" t="b">
        <v>0</v>
      </c>
      <c r="AF5037" t="str">
        <f t="shared" si="313"/>
        <v>627 /109</v>
      </c>
      <c r="AG5037">
        <f t="shared" si="314"/>
        <v>2</v>
      </c>
      <c r="AH5037">
        <f t="shared" si="315"/>
        <v>2</v>
      </c>
    </row>
    <row r="5038" spans="1:34" x14ac:dyDescent="0.25">
      <c r="A5038" s="13" t="s">
        <v>8482</v>
      </c>
      <c r="B5038" t="s">
        <v>993</v>
      </c>
      <c r="C5038" s="16" t="s">
        <v>8483</v>
      </c>
      <c r="D5038" s="16"/>
      <c r="E5038" s="16"/>
      <c r="F5038" s="17">
        <v>11</v>
      </c>
      <c r="G5038" s="17" t="s">
        <v>238</v>
      </c>
      <c r="H5038" s="17">
        <v>1952</v>
      </c>
      <c r="I5038" s="71" t="str">
        <f t="shared" si="312"/>
        <v>December 11, 1952</v>
      </c>
      <c r="J5038" s="105"/>
      <c r="K5038" s="121" t="s">
        <v>17823</v>
      </c>
      <c r="L5038" t="s">
        <v>10801</v>
      </c>
      <c r="R5038" s="16"/>
      <c r="S5038" t="s">
        <v>11574</v>
      </c>
      <c r="T5038" t="s">
        <v>0</v>
      </c>
      <c r="U5038">
        <v>692</v>
      </c>
      <c r="V5038" t="s">
        <v>17824</v>
      </c>
      <c r="W5038">
        <v>12</v>
      </c>
      <c r="X5038" s="30"/>
      <c r="Y5038" s="30">
        <v>0</v>
      </c>
      <c r="Z5038" s="30">
        <v>0</v>
      </c>
      <c r="AA5038" s="30" t="e">
        <v>#N/A</v>
      </c>
      <c r="AB5038" t="s">
        <v>2822</v>
      </c>
      <c r="AC5038" t="s">
        <v>10457</v>
      </c>
      <c r="AD5038" t="b">
        <v>0</v>
      </c>
      <c r="AF5038" t="str">
        <f t="shared" si="313"/>
        <v>139 /692 /69 /Cv TT39 /RN</v>
      </c>
      <c r="AG5038">
        <f t="shared" si="314"/>
        <v>5</v>
      </c>
      <c r="AH5038">
        <f t="shared" si="315"/>
        <v>4</v>
      </c>
    </row>
    <row r="5039" spans="1:34" x14ac:dyDescent="0.25">
      <c r="A5039" s="13" t="s">
        <v>7846</v>
      </c>
      <c r="B5039" t="s">
        <v>993</v>
      </c>
      <c r="C5039" s="16" t="s">
        <v>7732</v>
      </c>
      <c r="D5039" s="16"/>
      <c r="E5039" s="16"/>
      <c r="F5039" s="17">
        <v>29</v>
      </c>
      <c r="G5039" s="17" t="s">
        <v>282</v>
      </c>
      <c r="H5039" s="17">
        <v>1949</v>
      </c>
      <c r="I5039" s="71" t="str">
        <f t="shared" si="312"/>
        <v>August 29, 1949</v>
      </c>
      <c r="J5039" s="105"/>
      <c r="K5039" s="121" t="s">
        <v>17345</v>
      </c>
      <c r="L5039" t="s">
        <v>10801</v>
      </c>
      <c r="R5039" s="16"/>
      <c r="W5039">
        <v>8</v>
      </c>
      <c r="X5039" s="30"/>
      <c r="Y5039" s="30">
        <v>0</v>
      </c>
      <c r="Z5039" s="30">
        <v>0</v>
      </c>
      <c r="AA5039" s="30" t="e">
        <v>#N/A</v>
      </c>
      <c r="AB5039" t="s">
        <v>6186</v>
      </c>
      <c r="AC5039" t="s">
        <v>10457</v>
      </c>
      <c r="AD5039" t="b">
        <v>0</v>
      </c>
      <c r="AF5039" t="str">
        <f t="shared" si="313"/>
        <v>128 /109 /105 /CBE</v>
      </c>
      <c r="AG5039">
        <f t="shared" si="314"/>
        <v>4</v>
      </c>
      <c r="AH5039">
        <f t="shared" si="315"/>
        <v>4</v>
      </c>
    </row>
    <row r="5040" spans="1:34" x14ac:dyDescent="0.25">
      <c r="A5040" s="13" t="s">
        <v>2736</v>
      </c>
      <c r="B5040" t="s">
        <v>993</v>
      </c>
      <c r="C5040" s="16" t="s">
        <v>2311</v>
      </c>
      <c r="D5040" s="16" t="s">
        <v>236</v>
      </c>
      <c r="E5040" s="16" t="s">
        <v>10</v>
      </c>
      <c r="F5040" s="17">
        <v>5</v>
      </c>
      <c r="G5040" s="17" t="s">
        <v>247</v>
      </c>
      <c r="H5040" s="17">
        <v>1945</v>
      </c>
      <c r="I5040" s="71" t="str">
        <f t="shared" si="312"/>
        <v>March 5, 1945</v>
      </c>
      <c r="J5040" s="105" t="s">
        <v>10627</v>
      </c>
      <c r="K5040" s="121" t="s">
        <v>13800</v>
      </c>
      <c r="L5040" t="s">
        <v>10565</v>
      </c>
      <c r="M5040" t="s">
        <v>10636</v>
      </c>
      <c r="N5040" t="s">
        <v>10852</v>
      </c>
      <c r="R5040" s="16"/>
      <c r="W5040">
        <v>3</v>
      </c>
      <c r="X5040" s="30" t="s">
        <v>13748</v>
      </c>
      <c r="Y5040" s="30">
        <v>1</v>
      </c>
      <c r="Z5040" s="30">
        <v>1</v>
      </c>
      <c r="AA5040" s="30" t="s">
        <v>10558</v>
      </c>
      <c r="AB5040">
        <v>109</v>
      </c>
      <c r="AC5040" t="s">
        <v>10457</v>
      </c>
      <c r="AD5040" t="b">
        <v>0</v>
      </c>
      <c r="AF5040" t="str">
        <f t="shared" si="313"/>
        <v>128 /109</v>
      </c>
      <c r="AG5040">
        <f t="shared" si="314"/>
        <v>2</v>
      </c>
      <c r="AH5040">
        <f t="shared" si="315"/>
        <v>2</v>
      </c>
    </row>
    <row r="5041" spans="1:34" x14ac:dyDescent="0.25">
      <c r="A5041" s="13" t="s">
        <v>7804</v>
      </c>
      <c r="B5041" t="s">
        <v>993</v>
      </c>
      <c r="C5041" s="16" t="s">
        <v>7805</v>
      </c>
      <c r="D5041" s="16" t="s">
        <v>236</v>
      </c>
      <c r="E5041" s="16" t="s">
        <v>324</v>
      </c>
      <c r="F5041" s="17">
        <v>26</v>
      </c>
      <c r="G5041" s="17" t="s">
        <v>253</v>
      </c>
      <c r="H5041" s="17">
        <v>1949</v>
      </c>
      <c r="I5041" s="71" t="str">
        <f t="shared" si="312"/>
        <v>May 26, 1949</v>
      </c>
      <c r="J5041" s="105"/>
      <c r="K5041" s="121" t="s">
        <v>17315</v>
      </c>
      <c r="L5041" t="s">
        <v>10801</v>
      </c>
      <c r="R5041" s="16"/>
      <c r="S5041" t="s">
        <v>11574</v>
      </c>
      <c r="T5041" t="s">
        <v>15</v>
      </c>
      <c r="U5041">
        <v>692</v>
      </c>
      <c r="V5041" t="s">
        <v>17318</v>
      </c>
      <c r="W5041">
        <v>5</v>
      </c>
      <c r="X5041" s="30"/>
      <c r="Y5041" s="30">
        <v>0</v>
      </c>
      <c r="Z5041" s="30">
        <v>0</v>
      </c>
      <c r="AA5041" s="30" t="s">
        <v>10569</v>
      </c>
      <c r="AB5041" t="s">
        <v>7724</v>
      </c>
      <c r="AC5041" t="s">
        <v>10457</v>
      </c>
      <c r="AD5041" t="b">
        <v>0</v>
      </c>
      <c r="AF5041" t="str">
        <f t="shared" si="313"/>
        <v>692 /180 /109 /231OCU</v>
      </c>
      <c r="AG5041">
        <f t="shared" si="314"/>
        <v>4</v>
      </c>
      <c r="AH5041">
        <f t="shared" si="315"/>
        <v>4</v>
      </c>
    </row>
    <row r="5042" spans="1:34" x14ac:dyDescent="0.25">
      <c r="A5042" s="13" t="s">
        <v>8686</v>
      </c>
      <c r="B5042" t="s">
        <v>993</v>
      </c>
      <c r="C5042" s="16" t="s">
        <v>8687</v>
      </c>
      <c r="D5042" s="16"/>
      <c r="E5042" s="16"/>
      <c r="F5042" s="17">
        <v>11</v>
      </c>
      <c r="G5042" s="17" t="s">
        <v>294</v>
      </c>
      <c r="H5042" s="17">
        <v>1953</v>
      </c>
      <c r="I5042" s="71" t="str">
        <f t="shared" si="312"/>
        <v>September 11, 1953</v>
      </c>
      <c r="J5042" s="105"/>
      <c r="K5042" s="121" t="s">
        <v>17989</v>
      </c>
      <c r="L5042" t="s">
        <v>10801</v>
      </c>
      <c r="R5042" s="16"/>
      <c r="S5042" t="s">
        <v>12663</v>
      </c>
      <c r="T5042" t="s">
        <v>81</v>
      </c>
      <c r="U5042">
        <v>128</v>
      </c>
      <c r="V5042" t="s">
        <v>17990</v>
      </c>
      <c r="W5042">
        <v>9</v>
      </c>
      <c r="X5042" s="30"/>
      <c r="Y5042" s="30">
        <v>0</v>
      </c>
      <c r="Z5042" s="30">
        <v>0</v>
      </c>
      <c r="AA5042" s="30" t="e">
        <v>#N/A</v>
      </c>
      <c r="AB5042" t="s">
        <v>2822</v>
      </c>
      <c r="AC5042" t="s">
        <v>10457</v>
      </c>
      <c r="AD5042" t="b">
        <v>0</v>
      </c>
      <c r="AF5042" t="str">
        <f t="shared" si="313"/>
        <v>128 /14 /Cv TT39 /RN</v>
      </c>
      <c r="AG5042">
        <f t="shared" si="314"/>
        <v>4</v>
      </c>
      <c r="AH5042">
        <f t="shared" si="315"/>
        <v>3</v>
      </c>
    </row>
    <row r="5043" spans="1:34" x14ac:dyDescent="0.25">
      <c r="A5043" s="13" t="s">
        <v>2792</v>
      </c>
      <c r="B5043" t="s">
        <v>993</v>
      </c>
      <c r="C5043" s="16" t="s">
        <v>1001</v>
      </c>
      <c r="D5043" s="16" t="s">
        <v>236</v>
      </c>
      <c r="E5043" s="16" t="s">
        <v>10</v>
      </c>
      <c r="F5043" s="17">
        <v>11</v>
      </c>
      <c r="G5043" s="17" t="s">
        <v>247</v>
      </c>
      <c r="H5043" s="17">
        <v>1945</v>
      </c>
      <c r="I5043" s="71" t="str">
        <f t="shared" si="312"/>
        <v>March 11, 1945</v>
      </c>
      <c r="J5043" s="105" t="s">
        <v>10627</v>
      </c>
      <c r="K5043" s="121" t="s">
        <v>13868</v>
      </c>
      <c r="L5043" t="s">
        <v>10565</v>
      </c>
      <c r="M5043" t="s">
        <v>10636</v>
      </c>
      <c r="N5043" t="s">
        <v>10567</v>
      </c>
      <c r="R5043" s="16"/>
      <c r="W5043">
        <v>3</v>
      </c>
      <c r="X5043" s="30" t="s">
        <v>13748</v>
      </c>
      <c r="Y5043" s="30">
        <v>1</v>
      </c>
      <c r="Z5043" s="30">
        <v>1</v>
      </c>
      <c r="AA5043" s="30" t="s">
        <v>10558</v>
      </c>
      <c r="AB5043">
        <v>692</v>
      </c>
      <c r="AC5043" t="s">
        <v>10457</v>
      </c>
      <c r="AD5043" t="b">
        <v>0</v>
      </c>
      <c r="AF5043" t="str">
        <f t="shared" si="313"/>
        <v>139 /692</v>
      </c>
      <c r="AG5043">
        <f t="shared" si="314"/>
        <v>2</v>
      </c>
      <c r="AH5043">
        <f t="shared" si="315"/>
        <v>2</v>
      </c>
    </row>
    <row r="5044" spans="1:34" x14ac:dyDescent="0.25">
      <c r="A5044" s="13" t="s">
        <v>2689</v>
      </c>
      <c r="B5044" t="s">
        <v>993</v>
      </c>
      <c r="C5044" s="16">
        <v>128</v>
      </c>
      <c r="D5044" s="16" t="s">
        <v>236</v>
      </c>
      <c r="E5044" s="16" t="s">
        <v>10</v>
      </c>
      <c r="F5044" s="17">
        <v>28</v>
      </c>
      <c r="G5044" s="17" t="s">
        <v>365</v>
      </c>
      <c r="H5044" s="17">
        <v>1945</v>
      </c>
      <c r="I5044" s="71" t="str">
        <f t="shared" si="312"/>
        <v>February 28, 1945</v>
      </c>
      <c r="J5044" s="105" t="s">
        <v>10627</v>
      </c>
      <c r="K5044" s="121" t="s">
        <v>13741</v>
      </c>
      <c r="L5044" t="s">
        <v>10565</v>
      </c>
      <c r="M5044" t="s">
        <v>10636</v>
      </c>
      <c r="N5044" t="s">
        <v>10742</v>
      </c>
      <c r="R5044" s="16"/>
      <c r="S5044" t="s">
        <v>12663</v>
      </c>
      <c r="T5044" t="s">
        <v>2</v>
      </c>
      <c r="U5044">
        <v>128</v>
      </c>
      <c r="V5044" t="s">
        <v>13742</v>
      </c>
      <c r="W5044">
        <v>2</v>
      </c>
      <c r="X5044" s="30" t="s">
        <v>11614</v>
      </c>
      <c r="Y5044" s="30">
        <v>1</v>
      </c>
      <c r="Z5044" s="30">
        <v>1</v>
      </c>
      <c r="AA5044" s="30" t="s">
        <v>10558</v>
      </c>
      <c r="AB5044">
        <v>128</v>
      </c>
      <c r="AC5044" t="s">
        <v>10457</v>
      </c>
      <c r="AD5044" t="b">
        <v>0</v>
      </c>
      <c r="AF5044" t="str">
        <f t="shared" si="313"/>
        <v>128</v>
      </c>
      <c r="AG5044">
        <f t="shared" si="314"/>
        <v>1</v>
      </c>
      <c r="AH5044">
        <f t="shared" si="315"/>
        <v>1</v>
      </c>
    </row>
    <row r="5045" spans="1:34" x14ac:dyDescent="0.25">
      <c r="A5045" s="13" t="s">
        <v>8690</v>
      </c>
      <c r="B5045" t="s">
        <v>993</v>
      </c>
      <c r="C5045" s="16" t="s">
        <v>8691</v>
      </c>
      <c r="D5045" s="16"/>
      <c r="E5045" s="16"/>
      <c r="F5045" s="17">
        <v>11</v>
      </c>
      <c r="G5045" s="17" t="s">
        <v>294</v>
      </c>
      <c r="H5045" s="17">
        <v>1953</v>
      </c>
      <c r="I5045" s="71" t="str">
        <f t="shared" si="312"/>
        <v>September 11, 1953</v>
      </c>
      <c r="J5045" s="105"/>
      <c r="K5045" s="121" t="s">
        <v>17989</v>
      </c>
      <c r="L5045" t="s">
        <v>10801</v>
      </c>
      <c r="R5045" s="16"/>
      <c r="W5045">
        <v>9</v>
      </c>
      <c r="X5045" s="30"/>
      <c r="Y5045" s="30">
        <v>0</v>
      </c>
      <c r="Z5045" s="30">
        <v>0</v>
      </c>
      <c r="AA5045" s="30" t="e">
        <v>#N/A</v>
      </c>
      <c r="AB5045" t="s">
        <v>2822</v>
      </c>
      <c r="AC5045" t="s">
        <v>10457</v>
      </c>
      <c r="AD5045" t="b">
        <v>0</v>
      </c>
      <c r="AF5045" t="str">
        <f t="shared" si="313"/>
        <v>109 /Cv TT39 /RN</v>
      </c>
      <c r="AG5045">
        <f t="shared" si="314"/>
        <v>3</v>
      </c>
      <c r="AH5045">
        <f t="shared" si="315"/>
        <v>2</v>
      </c>
    </row>
    <row r="5046" spans="1:34" x14ac:dyDescent="0.25">
      <c r="A5046" s="13" t="s">
        <v>6669</v>
      </c>
      <c r="B5046" t="s">
        <v>993</v>
      </c>
      <c r="C5046" s="16" t="s">
        <v>6670</v>
      </c>
      <c r="D5046" s="16"/>
      <c r="E5046" s="16"/>
      <c r="F5046" s="17">
        <v>29</v>
      </c>
      <c r="G5046" s="17" t="s">
        <v>282</v>
      </c>
      <c r="H5046" s="17">
        <v>1947</v>
      </c>
      <c r="I5046" s="71" t="str">
        <f t="shared" si="312"/>
        <v>August 29, 1947</v>
      </c>
      <c r="J5046" s="105"/>
      <c r="K5046" s="121" t="s">
        <v>16638</v>
      </c>
      <c r="L5046" t="s">
        <v>10801</v>
      </c>
      <c r="R5046" s="16"/>
      <c r="W5046">
        <v>8</v>
      </c>
      <c r="X5046" s="30"/>
      <c r="Y5046" s="30">
        <v>0</v>
      </c>
      <c r="Z5046" s="30">
        <v>0</v>
      </c>
      <c r="AA5046" s="30" t="e">
        <v>#N/A</v>
      </c>
      <c r="AB5046">
        <v>69</v>
      </c>
      <c r="AC5046" t="s">
        <v>10457</v>
      </c>
      <c r="AD5046" t="b">
        <v>0</v>
      </c>
      <c r="AF5046" t="str">
        <f t="shared" si="313"/>
        <v>571 /692 /180 /69</v>
      </c>
      <c r="AG5046">
        <f t="shared" si="314"/>
        <v>4</v>
      </c>
      <c r="AH5046">
        <f t="shared" si="315"/>
        <v>4</v>
      </c>
    </row>
    <row r="5047" spans="1:34" x14ac:dyDescent="0.25">
      <c r="A5047" s="13" t="s">
        <v>8069</v>
      </c>
      <c r="B5047" t="s">
        <v>993</v>
      </c>
      <c r="C5047" s="16" t="s">
        <v>2323</v>
      </c>
      <c r="D5047" s="16" t="s">
        <v>236</v>
      </c>
      <c r="E5047" s="16" t="s">
        <v>10</v>
      </c>
      <c r="F5047" s="17">
        <v>18</v>
      </c>
      <c r="G5047" s="17" t="s">
        <v>294</v>
      </c>
      <c r="H5047" s="17">
        <v>1950</v>
      </c>
      <c r="I5047" s="71" t="str">
        <f t="shared" si="312"/>
        <v>September 18, 1950</v>
      </c>
      <c r="J5047" s="105"/>
      <c r="K5047" s="121" t="s">
        <v>17516</v>
      </c>
      <c r="L5047" t="s">
        <v>10801</v>
      </c>
      <c r="R5047" s="16"/>
      <c r="W5047">
        <v>9</v>
      </c>
      <c r="X5047" s="30"/>
      <c r="Y5047" s="30">
        <v>0</v>
      </c>
      <c r="Z5047" s="30">
        <v>0</v>
      </c>
      <c r="AA5047" s="30" t="e">
        <v>#N/A</v>
      </c>
      <c r="AB5047">
        <v>105</v>
      </c>
      <c r="AC5047" t="s">
        <v>10457</v>
      </c>
      <c r="AD5047" t="b">
        <v>0</v>
      </c>
      <c r="AF5047" t="str">
        <f t="shared" si="313"/>
        <v>128 /105</v>
      </c>
      <c r="AG5047">
        <f t="shared" si="314"/>
        <v>2</v>
      </c>
      <c r="AH5047">
        <f t="shared" si="315"/>
        <v>2</v>
      </c>
    </row>
    <row r="5048" spans="1:34" x14ac:dyDescent="0.25">
      <c r="A5048" s="13" t="s">
        <v>5353</v>
      </c>
      <c r="B5048" t="s">
        <v>993</v>
      </c>
      <c r="C5048" s="16" t="s">
        <v>5354</v>
      </c>
      <c r="D5048" s="16"/>
      <c r="E5048" s="16"/>
      <c r="F5048" s="17">
        <v>29</v>
      </c>
      <c r="G5048" s="17" t="s">
        <v>282</v>
      </c>
      <c r="H5048" s="17">
        <v>1946</v>
      </c>
      <c r="I5048" s="71" t="str">
        <f t="shared" si="312"/>
        <v>August 29, 1946</v>
      </c>
      <c r="J5048" s="105" t="s">
        <v>230</v>
      </c>
      <c r="K5048" s="121" t="s">
        <v>15811</v>
      </c>
      <c r="L5048" t="s">
        <v>10565</v>
      </c>
      <c r="M5048" t="s">
        <v>10566</v>
      </c>
      <c r="N5048" t="s">
        <v>10698</v>
      </c>
      <c r="R5048" s="16"/>
      <c r="S5048" t="s">
        <v>11574</v>
      </c>
      <c r="T5048" t="s">
        <v>0</v>
      </c>
      <c r="U5048">
        <v>692</v>
      </c>
      <c r="V5048" t="s">
        <v>15812</v>
      </c>
      <c r="W5048">
        <v>8</v>
      </c>
      <c r="X5048" s="30"/>
      <c r="Y5048" s="30">
        <v>0</v>
      </c>
      <c r="Z5048" s="30">
        <v>0</v>
      </c>
      <c r="AA5048" s="30" t="e">
        <v>#N/A</v>
      </c>
      <c r="AB5048">
        <v>69</v>
      </c>
      <c r="AC5048" t="s">
        <v>10457</v>
      </c>
      <c r="AD5048" t="b">
        <v>0</v>
      </c>
      <c r="AF5048" t="str">
        <f t="shared" si="313"/>
        <v>571 /180 /69</v>
      </c>
      <c r="AG5048">
        <f t="shared" si="314"/>
        <v>3</v>
      </c>
      <c r="AH5048">
        <f t="shared" si="315"/>
        <v>3</v>
      </c>
    </row>
    <row r="5049" spans="1:34" x14ac:dyDescent="0.25">
      <c r="A5049" s="13" t="s">
        <v>7079</v>
      </c>
      <c r="B5049" t="s">
        <v>993</v>
      </c>
      <c r="C5049" s="16" t="s">
        <v>6670</v>
      </c>
      <c r="D5049" s="16"/>
      <c r="E5049" s="16"/>
      <c r="F5049" s="17">
        <v>11</v>
      </c>
      <c r="G5049" s="17" t="s">
        <v>247</v>
      </c>
      <c r="H5049" s="17">
        <v>1948</v>
      </c>
      <c r="I5049" s="71" t="str">
        <f t="shared" si="312"/>
        <v>March 11, 1948</v>
      </c>
      <c r="J5049" s="105"/>
      <c r="K5049" s="121" t="s">
        <v>16865</v>
      </c>
      <c r="L5049" t="s">
        <v>10801</v>
      </c>
      <c r="R5049" s="16"/>
      <c r="S5049" t="s">
        <v>11574</v>
      </c>
      <c r="T5049" t="s">
        <v>83</v>
      </c>
      <c r="U5049">
        <v>692</v>
      </c>
      <c r="V5049" t="s">
        <v>16866</v>
      </c>
      <c r="W5049">
        <v>3</v>
      </c>
      <c r="X5049" s="30"/>
      <c r="Y5049" s="30">
        <v>0</v>
      </c>
      <c r="Z5049" s="30">
        <v>0</v>
      </c>
      <c r="AA5049" s="30" t="e">
        <v>#N/A</v>
      </c>
      <c r="AB5049">
        <v>69</v>
      </c>
      <c r="AC5049" t="s">
        <v>10457</v>
      </c>
      <c r="AD5049" t="b">
        <v>0</v>
      </c>
      <c r="AF5049" t="str">
        <f t="shared" si="313"/>
        <v>571 /692 /180 /69</v>
      </c>
      <c r="AG5049">
        <f t="shared" si="314"/>
        <v>4</v>
      </c>
      <c r="AH5049">
        <f t="shared" si="315"/>
        <v>4</v>
      </c>
    </row>
    <row r="5050" spans="1:34" x14ac:dyDescent="0.25">
      <c r="A5050" s="13" t="s">
        <v>6342</v>
      </c>
      <c r="B5050" t="s">
        <v>993</v>
      </c>
      <c r="C5050" s="16" t="s">
        <v>5345</v>
      </c>
      <c r="D5050" s="16"/>
      <c r="E5050" s="16"/>
      <c r="F5050" s="17">
        <v>20</v>
      </c>
      <c r="G5050" s="17" t="s">
        <v>260</v>
      </c>
      <c r="H5050" s="17">
        <v>1947</v>
      </c>
      <c r="I5050" s="71" t="str">
        <f t="shared" si="312"/>
        <v>June 20, 1947</v>
      </c>
      <c r="J5050" s="105"/>
      <c r="K5050" s="121" t="s">
        <v>16456</v>
      </c>
      <c r="L5050" t="s">
        <v>10801</v>
      </c>
      <c r="R5050" s="16"/>
      <c r="S5050" t="s">
        <v>12663</v>
      </c>
      <c r="T5050" t="s">
        <v>10516</v>
      </c>
      <c r="U5050">
        <v>128</v>
      </c>
      <c r="V5050" t="s">
        <v>16457</v>
      </c>
      <c r="W5050">
        <v>6</v>
      </c>
      <c r="X5050" s="30"/>
      <c r="Y5050" s="30">
        <v>0</v>
      </c>
      <c r="Z5050" s="30">
        <v>0</v>
      </c>
      <c r="AA5050" s="30" t="e">
        <v>#N/A</v>
      </c>
      <c r="AB5050">
        <v>14</v>
      </c>
      <c r="AC5050" t="s">
        <v>10457</v>
      </c>
      <c r="AD5050" t="b">
        <v>0</v>
      </c>
      <c r="AF5050" t="str">
        <f t="shared" si="313"/>
        <v>128 /14</v>
      </c>
      <c r="AG5050">
        <f t="shared" si="314"/>
        <v>2</v>
      </c>
      <c r="AH5050">
        <f t="shared" si="315"/>
        <v>2</v>
      </c>
    </row>
    <row r="5051" spans="1:34" x14ac:dyDescent="0.25">
      <c r="A5051" s="13" t="s">
        <v>6274</v>
      </c>
      <c r="B5051" t="s">
        <v>993</v>
      </c>
      <c r="C5051" s="16" t="s">
        <v>2354</v>
      </c>
      <c r="D5051" s="16" t="s">
        <v>236</v>
      </c>
      <c r="E5051" s="16" t="s">
        <v>10</v>
      </c>
      <c r="F5051" s="17">
        <v>20</v>
      </c>
      <c r="G5051" s="17" t="s">
        <v>282</v>
      </c>
      <c r="H5051" s="17">
        <v>1947</v>
      </c>
      <c r="I5051" s="71" t="str">
        <f t="shared" si="312"/>
        <v>August 20, 1947</v>
      </c>
      <c r="J5051" s="105"/>
      <c r="K5051" s="121" t="s">
        <v>16417</v>
      </c>
      <c r="L5051" t="s">
        <v>10801</v>
      </c>
      <c r="R5051" s="16"/>
      <c r="S5051" t="s">
        <v>12663</v>
      </c>
      <c r="T5051" t="s">
        <v>10717</v>
      </c>
      <c r="U5051">
        <v>128</v>
      </c>
      <c r="V5051" t="s">
        <v>16436</v>
      </c>
      <c r="W5051">
        <v>8</v>
      </c>
      <c r="X5051" s="30"/>
      <c r="Y5051" s="30">
        <v>0</v>
      </c>
      <c r="Z5051" s="30">
        <v>0</v>
      </c>
      <c r="AA5051" s="30" t="e">
        <v>#N/A</v>
      </c>
      <c r="AB5051">
        <v>128</v>
      </c>
      <c r="AC5051" t="s">
        <v>10457</v>
      </c>
      <c r="AD5051" t="b">
        <v>0</v>
      </c>
      <c r="AF5051" t="str">
        <f t="shared" si="313"/>
        <v>105 /128</v>
      </c>
      <c r="AG5051">
        <f t="shared" si="314"/>
        <v>2</v>
      </c>
      <c r="AH5051">
        <f t="shared" si="315"/>
        <v>2</v>
      </c>
    </row>
    <row r="5052" spans="1:34" x14ac:dyDescent="0.25">
      <c r="A5052" s="13" t="s">
        <v>7135</v>
      </c>
      <c r="B5052" t="s">
        <v>993</v>
      </c>
      <c r="C5052" s="16" t="s">
        <v>7136</v>
      </c>
      <c r="D5052" s="16"/>
      <c r="E5052" s="16"/>
      <c r="F5052" s="17">
        <v>16</v>
      </c>
      <c r="G5052" s="17" t="s">
        <v>238</v>
      </c>
      <c r="H5052" s="17">
        <v>1948</v>
      </c>
      <c r="I5052" s="71" t="str">
        <f t="shared" ref="I5052:I5115" si="316">G5052&amp;" "&amp;F5052&amp;", "&amp;H5052</f>
        <v>December 16, 1948</v>
      </c>
      <c r="J5052" s="105"/>
      <c r="K5052" s="121" t="s">
        <v>16910</v>
      </c>
      <c r="L5052" t="s">
        <v>10801</v>
      </c>
      <c r="R5052" s="16"/>
      <c r="W5052">
        <v>12</v>
      </c>
      <c r="X5052" s="30"/>
      <c r="Y5052" s="30">
        <v>0</v>
      </c>
      <c r="Z5052" s="30">
        <v>0</v>
      </c>
      <c r="AA5052" s="30" t="e">
        <v>#N/A</v>
      </c>
      <c r="AB5052" t="s">
        <v>6752</v>
      </c>
      <c r="AC5052" t="s">
        <v>10457</v>
      </c>
      <c r="AD5052" t="b">
        <v>0</v>
      </c>
      <c r="AF5052" t="str">
        <f t="shared" si="313"/>
        <v>AAEE /CSE</v>
      </c>
      <c r="AG5052">
        <f t="shared" si="314"/>
        <v>2</v>
      </c>
      <c r="AH5052">
        <f t="shared" si="315"/>
        <v>2</v>
      </c>
    </row>
    <row r="5053" spans="1:34" x14ac:dyDescent="0.25">
      <c r="A5053" s="13" t="s">
        <v>6254</v>
      </c>
      <c r="B5053" t="s">
        <v>993</v>
      </c>
      <c r="C5053" s="16" t="s">
        <v>6255</v>
      </c>
      <c r="D5053" s="16" t="s">
        <v>236</v>
      </c>
      <c r="E5053" s="16" t="s">
        <v>10</v>
      </c>
      <c r="F5053" s="17">
        <v>20</v>
      </c>
      <c r="G5053" s="17" t="s">
        <v>282</v>
      </c>
      <c r="H5053" s="17">
        <v>1947</v>
      </c>
      <c r="I5053" s="71" t="str">
        <f t="shared" si="316"/>
        <v>August 20, 1947</v>
      </c>
      <c r="J5053" s="105"/>
      <c r="K5053" s="121" t="s">
        <v>16417</v>
      </c>
      <c r="L5053" t="s">
        <v>10801</v>
      </c>
      <c r="R5053" s="16"/>
      <c r="W5053">
        <v>8</v>
      </c>
      <c r="X5053" s="30"/>
      <c r="Y5053" s="30">
        <v>0</v>
      </c>
      <c r="Z5053" s="30">
        <v>0</v>
      </c>
      <c r="AA5053" s="30" t="e">
        <v>#N/A</v>
      </c>
      <c r="AB5053">
        <v>139</v>
      </c>
      <c r="AC5053" t="s">
        <v>10457</v>
      </c>
      <c r="AD5053" t="b">
        <v>0</v>
      </c>
      <c r="AF5053" t="str">
        <f t="shared" si="313"/>
        <v>128 /105 /139</v>
      </c>
      <c r="AG5053">
        <f t="shared" si="314"/>
        <v>3</v>
      </c>
      <c r="AH5053">
        <f t="shared" si="315"/>
        <v>3</v>
      </c>
    </row>
    <row r="5054" spans="1:34" x14ac:dyDescent="0.25">
      <c r="A5054" s="13" t="s">
        <v>5480</v>
      </c>
      <c r="B5054" t="s">
        <v>993</v>
      </c>
      <c r="C5054" s="16" t="s">
        <v>5481</v>
      </c>
      <c r="D5054" s="16"/>
      <c r="E5054" s="16"/>
      <c r="F5054" s="17">
        <v>31</v>
      </c>
      <c r="G5054" s="17" t="s">
        <v>253</v>
      </c>
      <c r="H5054" s="17">
        <v>1946</v>
      </c>
      <c r="I5054" s="71" t="str">
        <f t="shared" si="316"/>
        <v>May 31, 1946</v>
      </c>
      <c r="J5054" s="105" t="s">
        <v>230</v>
      </c>
      <c r="K5054" s="121" t="s">
        <v>15900</v>
      </c>
      <c r="L5054" t="s">
        <v>10565</v>
      </c>
      <c r="M5054" t="s">
        <v>10566</v>
      </c>
      <c r="N5054" t="s">
        <v>10583</v>
      </c>
      <c r="R5054" s="16"/>
      <c r="S5054" t="s">
        <v>12663</v>
      </c>
      <c r="T5054" t="s">
        <v>2</v>
      </c>
      <c r="U5054">
        <v>128</v>
      </c>
      <c r="V5054" t="s">
        <v>15901</v>
      </c>
      <c r="W5054">
        <v>5</v>
      </c>
      <c r="X5054" s="30"/>
      <c r="Y5054" s="30">
        <v>0</v>
      </c>
      <c r="Z5054" s="30">
        <v>0</v>
      </c>
      <c r="AA5054" s="30" t="e">
        <v>#N/A</v>
      </c>
      <c r="AB5054">
        <v>14</v>
      </c>
      <c r="AC5054" t="s">
        <v>10457</v>
      </c>
      <c r="AD5054" t="b">
        <v>0</v>
      </c>
      <c r="AF5054" t="str">
        <f t="shared" si="313"/>
        <v>109 /128 /14</v>
      </c>
      <c r="AG5054">
        <f t="shared" si="314"/>
        <v>3</v>
      </c>
      <c r="AH5054">
        <f t="shared" si="315"/>
        <v>3</v>
      </c>
    </row>
    <row r="5055" spans="1:34" x14ac:dyDescent="0.25">
      <c r="A5055" s="13" t="s">
        <v>5344</v>
      </c>
      <c r="B5055" t="s">
        <v>993</v>
      </c>
      <c r="C5055" s="16" t="s">
        <v>5345</v>
      </c>
      <c r="D5055" s="16"/>
      <c r="E5055" s="16"/>
      <c r="F5055" s="17">
        <v>28</v>
      </c>
      <c r="G5055" s="17" t="s">
        <v>326</v>
      </c>
      <c r="H5055" s="17">
        <v>1946</v>
      </c>
      <c r="I5055" s="71" t="str">
        <f t="shared" si="316"/>
        <v>November 28, 1946</v>
      </c>
      <c r="J5055" s="105"/>
      <c r="K5055" s="121" t="s">
        <v>15806</v>
      </c>
      <c r="L5055" t="s">
        <v>10801</v>
      </c>
      <c r="R5055" s="16"/>
      <c r="W5055">
        <v>11</v>
      </c>
      <c r="X5055" s="30"/>
      <c r="Y5055" s="30">
        <v>0</v>
      </c>
      <c r="Z5055" s="30">
        <v>0</v>
      </c>
      <c r="AA5055" s="30" t="e">
        <v>#N/A</v>
      </c>
      <c r="AB5055">
        <v>14</v>
      </c>
      <c r="AC5055" t="s">
        <v>10457</v>
      </c>
      <c r="AD5055" t="b">
        <v>0</v>
      </c>
      <c r="AF5055" t="str">
        <f t="shared" si="313"/>
        <v>128 /14</v>
      </c>
      <c r="AG5055">
        <f t="shared" si="314"/>
        <v>2</v>
      </c>
      <c r="AH5055">
        <f t="shared" si="315"/>
        <v>2</v>
      </c>
    </row>
    <row r="5056" spans="1:34" x14ac:dyDescent="0.25">
      <c r="A5056" s="13" t="s">
        <v>7036</v>
      </c>
      <c r="B5056" t="s">
        <v>993</v>
      </c>
      <c r="C5056" s="16" t="s">
        <v>7037</v>
      </c>
      <c r="D5056" s="16"/>
      <c r="E5056" s="16"/>
      <c r="F5056" s="17">
        <v>10</v>
      </c>
      <c r="G5056" s="17" t="s">
        <v>247</v>
      </c>
      <c r="H5056" s="17">
        <v>1948</v>
      </c>
      <c r="I5056" s="71" t="str">
        <f t="shared" si="316"/>
        <v>March 10, 1948</v>
      </c>
      <c r="J5056" s="105"/>
      <c r="K5056" s="121" t="s">
        <v>16841</v>
      </c>
      <c r="L5056" t="s">
        <v>10801</v>
      </c>
      <c r="R5056" s="16"/>
      <c r="W5056">
        <v>3</v>
      </c>
      <c r="X5056" s="30"/>
      <c r="Y5056" s="30">
        <v>0</v>
      </c>
      <c r="Z5056" s="30">
        <v>0</v>
      </c>
      <c r="AA5056" s="30" t="e">
        <v>#N/A</v>
      </c>
      <c r="AB5056">
        <v>333</v>
      </c>
      <c r="AC5056" t="s">
        <v>10457</v>
      </c>
      <c r="AD5056" t="b">
        <v>0</v>
      </c>
      <c r="AF5056" t="str">
        <f t="shared" si="313"/>
        <v>139 /333</v>
      </c>
      <c r="AG5056">
        <f t="shared" si="314"/>
        <v>2</v>
      </c>
      <c r="AH5056">
        <f t="shared" si="315"/>
        <v>2</v>
      </c>
    </row>
    <row r="5057" spans="1:34" x14ac:dyDescent="0.25">
      <c r="A5057" s="13" t="s">
        <v>7825</v>
      </c>
      <c r="B5057" t="s">
        <v>993</v>
      </c>
      <c r="C5057" s="16" t="s">
        <v>7826</v>
      </c>
      <c r="D5057" s="16" t="s">
        <v>236</v>
      </c>
      <c r="E5057" s="16" t="s">
        <v>10</v>
      </c>
      <c r="F5057" s="17">
        <v>27</v>
      </c>
      <c r="G5057" s="17" t="s">
        <v>253</v>
      </c>
      <c r="H5057" s="17">
        <v>1949</v>
      </c>
      <c r="I5057" s="71" t="str">
        <f t="shared" si="316"/>
        <v>May 27, 1949</v>
      </c>
      <c r="J5057" s="105"/>
      <c r="K5057" s="121" t="s">
        <v>17331</v>
      </c>
      <c r="L5057" t="s">
        <v>10801</v>
      </c>
      <c r="R5057" s="16"/>
      <c r="W5057">
        <v>5</v>
      </c>
      <c r="X5057" s="30"/>
      <c r="Y5057" s="30">
        <v>0</v>
      </c>
      <c r="Z5057" s="30">
        <v>0</v>
      </c>
      <c r="AA5057" s="30" t="e">
        <v>#N/A</v>
      </c>
      <c r="AB5057">
        <v>105</v>
      </c>
      <c r="AC5057" t="s">
        <v>10457</v>
      </c>
      <c r="AD5057" t="b">
        <v>0</v>
      </c>
      <c r="AF5057" t="str">
        <f t="shared" si="313"/>
        <v>139 /105</v>
      </c>
      <c r="AG5057">
        <f t="shared" si="314"/>
        <v>2</v>
      </c>
      <c r="AH5057">
        <f t="shared" si="315"/>
        <v>2</v>
      </c>
    </row>
    <row r="5058" spans="1:34" x14ac:dyDescent="0.25">
      <c r="A5058" s="13" t="s">
        <v>6268</v>
      </c>
      <c r="B5058" t="s">
        <v>993</v>
      </c>
      <c r="C5058" s="16" t="s">
        <v>1311</v>
      </c>
      <c r="D5058" s="16" t="s">
        <v>236</v>
      </c>
      <c r="E5058" s="16" t="s">
        <v>10</v>
      </c>
      <c r="F5058" s="17">
        <v>20</v>
      </c>
      <c r="G5058" s="17" t="s">
        <v>282</v>
      </c>
      <c r="H5058" s="17">
        <v>1947</v>
      </c>
      <c r="I5058" s="71" t="str">
        <f t="shared" si="316"/>
        <v>August 20, 1947</v>
      </c>
      <c r="J5058" s="105"/>
      <c r="K5058" s="121" t="s">
        <v>16417</v>
      </c>
      <c r="L5058" t="s">
        <v>10801</v>
      </c>
      <c r="R5058" s="16"/>
      <c r="W5058">
        <v>8</v>
      </c>
      <c r="X5058" s="30"/>
      <c r="Y5058" s="30">
        <v>0</v>
      </c>
      <c r="Z5058" s="30">
        <v>0</v>
      </c>
      <c r="AA5058" s="30" t="e">
        <v>#N/A</v>
      </c>
      <c r="AB5058">
        <v>139</v>
      </c>
      <c r="AC5058" t="s">
        <v>10457</v>
      </c>
      <c r="AD5058" t="b">
        <v>0</v>
      </c>
      <c r="AF5058" t="str">
        <f t="shared" si="313"/>
        <v>692 /139</v>
      </c>
      <c r="AG5058">
        <f t="shared" si="314"/>
        <v>2</v>
      </c>
      <c r="AH5058">
        <f t="shared" si="315"/>
        <v>2</v>
      </c>
    </row>
    <row r="5059" spans="1:34" x14ac:dyDescent="0.25">
      <c r="A5059" s="13" t="s">
        <v>2901</v>
      </c>
      <c r="B5059" t="s">
        <v>993</v>
      </c>
      <c r="C5059" s="16" t="s">
        <v>1001</v>
      </c>
      <c r="D5059" s="16" t="s">
        <v>236</v>
      </c>
      <c r="E5059" s="16" t="s">
        <v>10</v>
      </c>
      <c r="F5059" s="17">
        <v>27</v>
      </c>
      <c r="G5059" s="17" t="s">
        <v>247</v>
      </c>
      <c r="H5059" s="17">
        <v>1945</v>
      </c>
      <c r="I5059" s="71" t="str">
        <f t="shared" si="316"/>
        <v>March 27, 1945</v>
      </c>
      <c r="J5059" s="105" t="s">
        <v>10627</v>
      </c>
      <c r="K5059" s="121" t="s">
        <v>14014</v>
      </c>
      <c r="L5059" t="s">
        <v>10548</v>
      </c>
      <c r="M5059" t="s">
        <v>12428</v>
      </c>
      <c r="N5059" t="s">
        <v>13357</v>
      </c>
      <c r="O5059" t="s">
        <v>13358</v>
      </c>
      <c r="P5059" t="s">
        <v>10552</v>
      </c>
      <c r="Q5059" t="s">
        <v>14015</v>
      </c>
      <c r="R5059" s="16"/>
      <c r="S5059" t="s">
        <v>11574</v>
      </c>
      <c r="T5059" t="s">
        <v>2</v>
      </c>
      <c r="U5059">
        <v>692</v>
      </c>
      <c r="V5059" t="s">
        <v>14016</v>
      </c>
      <c r="W5059">
        <v>3</v>
      </c>
      <c r="X5059" s="30" t="s">
        <v>13748</v>
      </c>
      <c r="Y5059" s="30">
        <v>1</v>
      </c>
      <c r="Z5059" s="30">
        <v>1</v>
      </c>
      <c r="AA5059" s="30" t="s">
        <v>10558</v>
      </c>
      <c r="AB5059">
        <v>692</v>
      </c>
      <c r="AC5059" t="s">
        <v>10457</v>
      </c>
      <c r="AD5059" t="b">
        <v>0</v>
      </c>
      <c r="AF5059" t="str">
        <f t="shared" ref="AF5059:AF5122" si="317">SUBSTITUTE(C5059,"/"," /")</f>
        <v>139 /692</v>
      </c>
      <c r="AG5059">
        <f t="shared" ref="AG5059:AG5122" si="318">LEN(AF5059)-LEN(C5059)+1</f>
        <v>2</v>
      </c>
      <c r="AH5059">
        <f t="shared" ref="AH5059:AH5122" si="319">IF(ISERROR(FIND("Cv ",C5059,1)),AG5059,AG5059-1)</f>
        <v>2</v>
      </c>
    </row>
    <row r="5060" spans="1:34" x14ac:dyDescent="0.25">
      <c r="A5060" s="13" t="s">
        <v>6273</v>
      </c>
      <c r="B5060" t="s">
        <v>993</v>
      </c>
      <c r="C5060" s="16" t="s">
        <v>337</v>
      </c>
      <c r="D5060" s="16" t="s">
        <v>236</v>
      </c>
      <c r="E5060" s="16" t="s">
        <v>10</v>
      </c>
      <c r="F5060" s="17">
        <v>20</v>
      </c>
      <c r="G5060" s="17" t="s">
        <v>282</v>
      </c>
      <c r="H5060" s="17">
        <v>1947</v>
      </c>
      <c r="I5060" s="71" t="str">
        <f t="shared" si="316"/>
        <v>August 20, 1947</v>
      </c>
      <c r="J5060" s="105"/>
      <c r="K5060" s="121" t="s">
        <v>16417</v>
      </c>
      <c r="L5060" t="s">
        <v>10801</v>
      </c>
      <c r="R5060" s="16"/>
      <c r="W5060">
        <v>8</v>
      </c>
      <c r="X5060" s="30"/>
      <c r="Y5060" s="30">
        <v>0</v>
      </c>
      <c r="Z5060" s="30">
        <v>0</v>
      </c>
      <c r="AA5060" s="30" t="e">
        <v>#N/A</v>
      </c>
      <c r="AB5060">
        <v>139</v>
      </c>
      <c r="AC5060" t="s">
        <v>10457</v>
      </c>
      <c r="AD5060" t="b">
        <v>0</v>
      </c>
      <c r="AF5060" t="str">
        <f t="shared" si="317"/>
        <v>105 /139</v>
      </c>
      <c r="AG5060">
        <f t="shared" si="318"/>
        <v>2</v>
      </c>
      <c r="AH5060">
        <f t="shared" si="319"/>
        <v>2</v>
      </c>
    </row>
    <row r="5061" spans="1:34" x14ac:dyDescent="0.25">
      <c r="A5061" s="13" t="s">
        <v>6673</v>
      </c>
      <c r="B5061" t="s">
        <v>993</v>
      </c>
      <c r="C5061" s="16" t="s">
        <v>1165</v>
      </c>
      <c r="D5061" s="16"/>
      <c r="E5061" s="16"/>
      <c r="F5061" s="17">
        <v>29</v>
      </c>
      <c r="G5061" s="17" t="s">
        <v>253</v>
      </c>
      <c r="H5061" s="17">
        <v>1947</v>
      </c>
      <c r="I5061" s="71" t="str">
        <f t="shared" si="316"/>
        <v>May 29, 1947</v>
      </c>
      <c r="J5061" s="105"/>
      <c r="K5061" s="121" t="s">
        <v>16640</v>
      </c>
      <c r="L5061" t="s">
        <v>10801</v>
      </c>
      <c r="R5061" s="16"/>
      <c r="W5061">
        <v>5</v>
      </c>
      <c r="X5061" s="30"/>
      <c r="Y5061" s="30">
        <v>0</v>
      </c>
      <c r="Z5061" s="30">
        <v>0</v>
      </c>
      <c r="AA5061" s="30" t="e">
        <v>#N/A</v>
      </c>
      <c r="AB5061" t="s">
        <v>1165</v>
      </c>
      <c r="AC5061" t="s">
        <v>10457</v>
      </c>
      <c r="AD5061" t="b">
        <v>0</v>
      </c>
      <c r="AF5061" t="str">
        <f t="shared" si="317"/>
        <v>RAE</v>
      </c>
      <c r="AG5061">
        <f t="shared" si="318"/>
        <v>1</v>
      </c>
      <c r="AH5061">
        <f t="shared" si="319"/>
        <v>1</v>
      </c>
    </row>
    <row r="5062" spans="1:34" x14ac:dyDescent="0.25">
      <c r="A5062" s="13" t="s">
        <v>6308</v>
      </c>
      <c r="B5062" t="s">
        <v>993</v>
      </c>
      <c r="C5062" s="16">
        <v>139</v>
      </c>
      <c r="D5062" s="16" t="s">
        <v>236</v>
      </c>
      <c r="E5062" s="16" t="s">
        <v>10</v>
      </c>
      <c r="F5062" s="17">
        <v>20</v>
      </c>
      <c r="G5062" s="17" t="s">
        <v>282</v>
      </c>
      <c r="H5062" s="17">
        <v>1947</v>
      </c>
      <c r="I5062" s="71" t="str">
        <f t="shared" si="316"/>
        <v>August 20, 1947</v>
      </c>
      <c r="J5062" s="105"/>
      <c r="K5062" s="121" t="s">
        <v>16417</v>
      </c>
      <c r="L5062" t="s">
        <v>10801</v>
      </c>
      <c r="R5062" s="16"/>
      <c r="W5062">
        <v>8</v>
      </c>
      <c r="X5062" s="30"/>
      <c r="Y5062" s="30">
        <v>0</v>
      </c>
      <c r="Z5062" s="30">
        <v>0</v>
      </c>
      <c r="AA5062" s="30" t="e">
        <v>#N/A</v>
      </c>
      <c r="AB5062">
        <v>139</v>
      </c>
      <c r="AC5062" t="s">
        <v>10457</v>
      </c>
      <c r="AD5062" t="b">
        <v>0</v>
      </c>
      <c r="AF5062" t="str">
        <f t="shared" si="317"/>
        <v>139</v>
      </c>
      <c r="AG5062">
        <f t="shared" si="318"/>
        <v>1</v>
      </c>
      <c r="AH5062">
        <f t="shared" si="319"/>
        <v>1</v>
      </c>
    </row>
    <row r="5063" spans="1:34" x14ac:dyDescent="0.25">
      <c r="A5063" s="13" t="s">
        <v>8684</v>
      </c>
      <c r="B5063" t="s">
        <v>993</v>
      </c>
      <c r="C5063" s="16" t="s">
        <v>8685</v>
      </c>
      <c r="D5063" s="16"/>
      <c r="E5063" s="16"/>
      <c r="F5063" s="17">
        <v>11</v>
      </c>
      <c r="G5063" s="17" t="s">
        <v>294</v>
      </c>
      <c r="H5063" s="17">
        <v>1953</v>
      </c>
      <c r="I5063" s="71" t="str">
        <f t="shared" si="316"/>
        <v>September 11, 1953</v>
      </c>
      <c r="J5063" s="105"/>
      <c r="K5063" s="121" t="s">
        <v>17989</v>
      </c>
      <c r="L5063" t="s">
        <v>10801</v>
      </c>
      <c r="R5063" s="16"/>
      <c r="W5063">
        <v>9</v>
      </c>
      <c r="X5063" s="30"/>
      <c r="Y5063" s="30">
        <v>0</v>
      </c>
      <c r="Z5063" s="30">
        <v>0</v>
      </c>
      <c r="AA5063" s="30" t="e">
        <v>#N/A</v>
      </c>
      <c r="AB5063" t="s">
        <v>2822</v>
      </c>
      <c r="AC5063" t="s">
        <v>10457</v>
      </c>
      <c r="AD5063" t="b">
        <v>0</v>
      </c>
      <c r="AF5063" t="str">
        <f t="shared" si="317"/>
        <v>139 /578 /692 /163 /16OTU /RN</v>
      </c>
      <c r="AG5063">
        <f t="shared" si="318"/>
        <v>6</v>
      </c>
      <c r="AH5063">
        <f t="shared" si="319"/>
        <v>6</v>
      </c>
    </row>
    <row r="5064" spans="1:34" x14ac:dyDescent="0.25">
      <c r="A5064" s="13" t="s">
        <v>8312</v>
      </c>
      <c r="B5064" t="s">
        <v>993</v>
      </c>
      <c r="C5064" s="16" t="s">
        <v>8313</v>
      </c>
      <c r="D5064" s="16"/>
      <c r="E5064" s="16"/>
      <c r="F5064" s="17">
        <v>24</v>
      </c>
      <c r="G5064" s="17" t="s">
        <v>253</v>
      </c>
      <c r="H5064" s="17">
        <v>1951</v>
      </c>
      <c r="I5064" s="71" t="str">
        <f t="shared" si="316"/>
        <v>May 24, 1951</v>
      </c>
      <c r="J5064" s="105" t="s">
        <v>230</v>
      </c>
      <c r="K5064" s="121" t="s">
        <v>17686</v>
      </c>
      <c r="L5064" t="s">
        <v>10565</v>
      </c>
      <c r="M5064" t="s">
        <v>10566</v>
      </c>
      <c r="N5064" t="s">
        <v>11308</v>
      </c>
      <c r="R5064" s="16"/>
      <c r="W5064">
        <v>5</v>
      </c>
      <c r="X5064" s="30"/>
      <c r="Y5064" s="30">
        <v>0</v>
      </c>
      <c r="Z5064" s="30">
        <v>0</v>
      </c>
      <c r="AA5064" s="30" t="e">
        <v>#N/A</v>
      </c>
      <c r="AB5064" t="s">
        <v>2822</v>
      </c>
      <c r="AC5064" t="s">
        <v>10457</v>
      </c>
      <c r="AD5064" t="b">
        <v>0</v>
      </c>
      <c r="AF5064" t="str">
        <f t="shared" si="317"/>
        <v>692 /578 /692 /163 /16OTU /Cv TT39 /RN</v>
      </c>
      <c r="AG5064">
        <f t="shared" si="318"/>
        <v>7</v>
      </c>
      <c r="AH5064">
        <f t="shared" si="319"/>
        <v>6</v>
      </c>
    </row>
    <row r="5065" spans="1:34" x14ac:dyDescent="0.25">
      <c r="A5065" s="13" t="s">
        <v>8484</v>
      </c>
      <c r="B5065" t="s">
        <v>993</v>
      </c>
      <c r="C5065" s="16" t="s">
        <v>8485</v>
      </c>
      <c r="D5065" s="16"/>
      <c r="E5065" s="16"/>
      <c r="F5065" s="17">
        <v>11</v>
      </c>
      <c r="G5065" s="17" t="s">
        <v>238</v>
      </c>
      <c r="H5065" s="17">
        <v>1952</v>
      </c>
      <c r="I5065" s="71" t="str">
        <f t="shared" si="316"/>
        <v>December 11, 1952</v>
      </c>
      <c r="J5065" s="105"/>
      <c r="K5065" s="121" t="s">
        <v>17823</v>
      </c>
      <c r="L5065" t="s">
        <v>10801</v>
      </c>
      <c r="R5065" s="16"/>
      <c r="S5065" t="s">
        <v>12551</v>
      </c>
      <c r="T5065" t="s">
        <v>10517</v>
      </c>
      <c r="U5065">
        <v>608</v>
      </c>
      <c r="V5065" t="s">
        <v>16126</v>
      </c>
      <c r="W5065">
        <v>12</v>
      </c>
      <c r="X5065" s="30"/>
      <c r="Y5065" s="30">
        <v>0</v>
      </c>
      <c r="Z5065" s="30">
        <v>0</v>
      </c>
      <c r="AA5065" s="30" t="e">
        <v>#N/A</v>
      </c>
      <c r="AB5065" t="s">
        <v>2822</v>
      </c>
      <c r="AC5065" t="s">
        <v>10457</v>
      </c>
      <c r="AD5065" t="b">
        <v>0</v>
      </c>
      <c r="AF5065" t="str">
        <f t="shared" si="317"/>
        <v>128 /608 /16OTU /RN</v>
      </c>
      <c r="AG5065">
        <f t="shared" si="318"/>
        <v>4</v>
      </c>
      <c r="AH5065">
        <f t="shared" si="319"/>
        <v>4</v>
      </c>
    </row>
    <row r="5066" spans="1:34" x14ac:dyDescent="0.25">
      <c r="A5066" s="13" t="s">
        <v>7143</v>
      </c>
      <c r="B5066" t="s">
        <v>993</v>
      </c>
      <c r="C5066" s="16" t="s">
        <v>7144</v>
      </c>
      <c r="D5066" s="16" t="s">
        <v>236</v>
      </c>
      <c r="E5066" s="16" t="s">
        <v>324</v>
      </c>
      <c r="F5066" s="17">
        <v>16</v>
      </c>
      <c r="G5066" s="17" t="s">
        <v>294</v>
      </c>
      <c r="H5066" s="17">
        <v>1948</v>
      </c>
      <c r="I5066" s="71" t="str">
        <f t="shared" si="316"/>
        <v>September 16, 1948</v>
      </c>
      <c r="J5066" s="105"/>
      <c r="K5066" s="121" t="s">
        <v>16917</v>
      </c>
      <c r="L5066" t="s">
        <v>10801</v>
      </c>
      <c r="R5066" s="16"/>
      <c r="W5066">
        <v>9</v>
      </c>
      <c r="X5066" s="30"/>
      <c r="Y5066" s="30">
        <v>0</v>
      </c>
      <c r="Z5066" s="30">
        <v>0</v>
      </c>
      <c r="AA5066" s="30" t="s">
        <v>10569</v>
      </c>
      <c r="AB5066" t="s">
        <v>2496</v>
      </c>
      <c r="AC5066" t="s">
        <v>10457</v>
      </c>
      <c r="AD5066" t="b">
        <v>0</v>
      </c>
      <c r="AF5066" t="str">
        <f t="shared" si="317"/>
        <v>105 /16OTU /204CTU /16OTU</v>
      </c>
      <c r="AG5066">
        <f t="shared" si="318"/>
        <v>4</v>
      </c>
      <c r="AH5066">
        <f t="shared" si="319"/>
        <v>4</v>
      </c>
    </row>
    <row r="5067" spans="1:34" x14ac:dyDescent="0.25">
      <c r="A5067" s="13" t="s">
        <v>3936</v>
      </c>
      <c r="B5067" t="s">
        <v>993</v>
      </c>
      <c r="C5067" s="16" t="s">
        <v>3937</v>
      </c>
      <c r="D5067" s="16" t="s">
        <v>236</v>
      </c>
      <c r="E5067" s="16" t="s">
        <v>324</v>
      </c>
      <c r="F5067" s="17">
        <v>24</v>
      </c>
      <c r="G5067" s="17" t="s">
        <v>294</v>
      </c>
      <c r="H5067" s="17">
        <v>1945</v>
      </c>
      <c r="I5067" s="71" t="str">
        <f t="shared" si="316"/>
        <v>September 24, 1945</v>
      </c>
      <c r="J5067" s="105" t="s">
        <v>230</v>
      </c>
      <c r="K5067" s="121" t="s">
        <v>14947</v>
      </c>
      <c r="L5067" t="s">
        <v>10565</v>
      </c>
      <c r="M5067" t="s">
        <v>10566</v>
      </c>
      <c r="N5067" t="s">
        <v>10567</v>
      </c>
      <c r="R5067" s="16"/>
      <c r="W5067">
        <v>9</v>
      </c>
      <c r="X5067" s="30"/>
      <c r="Y5067" s="30">
        <v>0</v>
      </c>
      <c r="Z5067" s="30">
        <v>0</v>
      </c>
      <c r="AA5067" s="30" t="s">
        <v>10569</v>
      </c>
      <c r="AB5067" t="s">
        <v>2496</v>
      </c>
      <c r="AC5067" t="s">
        <v>10457</v>
      </c>
      <c r="AD5067" t="b">
        <v>0</v>
      </c>
      <c r="AF5067" t="str">
        <f t="shared" si="317"/>
        <v>571 /608 /16OTU</v>
      </c>
      <c r="AG5067">
        <f t="shared" si="318"/>
        <v>3</v>
      </c>
      <c r="AH5067">
        <f t="shared" si="319"/>
        <v>3</v>
      </c>
    </row>
    <row r="5068" spans="1:34" x14ac:dyDescent="0.25">
      <c r="A5068" s="13" t="s">
        <v>6272</v>
      </c>
      <c r="B5068" t="s">
        <v>993</v>
      </c>
      <c r="C5068" s="16" t="s">
        <v>774</v>
      </c>
      <c r="D5068" s="16" t="s">
        <v>236</v>
      </c>
      <c r="E5068" s="16" t="s">
        <v>10</v>
      </c>
      <c r="F5068" s="17">
        <v>20</v>
      </c>
      <c r="G5068" s="17" t="s">
        <v>282</v>
      </c>
      <c r="H5068" s="17">
        <v>1947</v>
      </c>
      <c r="I5068" s="71" t="str">
        <f t="shared" si="316"/>
        <v>August 20, 1947</v>
      </c>
      <c r="J5068" s="105"/>
      <c r="K5068" s="121" t="s">
        <v>16417</v>
      </c>
      <c r="L5068" t="s">
        <v>10801</v>
      </c>
      <c r="R5068" s="16"/>
      <c r="W5068">
        <v>8</v>
      </c>
      <c r="X5068" s="30"/>
      <c r="Y5068" s="30">
        <v>0</v>
      </c>
      <c r="Z5068" s="30">
        <v>0</v>
      </c>
      <c r="AA5068" s="30" t="e">
        <v>#N/A</v>
      </c>
      <c r="AB5068">
        <v>139</v>
      </c>
      <c r="AC5068" t="s">
        <v>10457</v>
      </c>
      <c r="AD5068" t="b">
        <v>0</v>
      </c>
      <c r="AF5068" t="str">
        <f t="shared" si="317"/>
        <v>109 /139</v>
      </c>
      <c r="AG5068">
        <f t="shared" si="318"/>
        <v>2</v>
      </c>
      <c r="AH5068">
        <f t="shared" si="319"/>
        <v>2</v>
      </c>
    </row>
    <row r="5069" spans="1:34" x14ac:dyDescent="0.25">
      <c r="A5069" s="13" t="s">
        <v>3313</v>
      </c>
      <c r="B5069" t="s">
        <v>993</v>
      </c>
      <c r="C5069" s="16" t="s">
        <v>1924</v>
      </c>
      <c r="D5069" s="16" t="s">
        <v>236</v>
      </c>
      <c r="E5069" s="16" t="s">
        <v>10</v>
      </c>
      <c r="F5069" s="17">
        <v>4</v>
      </c>
      <c r="G5069" s="17" t="s">
        <v>260</v>
      </c>
      <c r="H5069" s="17">
        <v>1945</v>
      </c>
      <c r="I5069" s="71" t="str">
        <f t="shared" si="316"/>
        <v>June 4, 1945</v>
      </c>
      <c r="J5069" s="105" t="s">
        <v>10627</v>
      </c>
      <c r="K5069" s="121" t="s">
        <v>14437</v>
      </c>
      <c r="L5069" t="s">
        <v>10565</v>
      </c>
      <c r="M5069" t="s">
        <v>10566</v>
      </c>
      <c r="N5069" t="s">
        <v>10567</v>
      </c>
      <c r="R5069" s="16"/>
      <c r="W5069">
        <v>6</v>
      </c>
      <c r="X5069" s="30" t="s">
        <v>14424</v>
      </c>
      <c r="Y5069" s="30">
        <v>0</v>
      </c>
      <c r="Z5069" s="30">
        <v>0</v>
      </c>
      <c r="AA5069" s="30" t="s">
        <v>10558</v>
      </c>
      <c r="AB5069">
        <v>608</v>
      </c>
      <c r="AC5069" t="s">
        <v>10457</v>
      </c>
      <c r="AD5069" t="b">
        <v>0</v>
      </c>
      <c r="AF5069" t="str">
        <f t="shared" si="317"/>
        <v>139 /608</v>
      </c>
      <c r="AG5069">
        <f t="shared" si="318"/>
        <v>2</v>
      </c>
      <c r="AH5069">
        <f t="shared" si="319"/>
        <v>2</v>
      </c>
    </row>
    <row r="5070" spans="1:34" x14ac:dyDescent="0.25">
      <c r="A5070" s="13" t="s">
        <v>7794</v>
      </c>
      <c r="B5070" t="s">
        <v>993</v>
      </c>
      <c r="C5070" s="16" t="s">
        <v>7795</v>
      </c>
      <c r="D5070" s="16" t="s">
        <v>236</v>
      </c>
      <c r="E5070" s="16" t="s">
        <v>324</v>
      </c>
      <c r="F5070" s="17">
        <v>26</v>
      </c>
      <c r="G5070" s="17" t="s">
        <v>253</v>
      </c>
      <c r="H5070" s="17">
        <v>1949</v>
      </c>
      <c r="I5070" s="71" t="str">
        <f t="shared" si="316"/>
        <v>May 26, 1949</v>
      </c>
      <c r="J5070" s="105"/>
      <c r="K5070" s="121" t="s">
        <v>17315</v>
      </c>
      <c r="L5070" t="s">
        <v>10801</v>
      </c>
      <c r="R5070" s="16"/>
      <c r="W5070">
        <v>5</v>
      </c>
      <c r="X5070" s="30"/>
      <c r="Y5070" s="30">
        <v>0</v>
      </c>
      <c r="Z5070" s="30">
        <v>0</v>
      </c>
      <c r="AA5070" s="30" t="s">
        <v>10569</v>
      </c>
      <c r="AB5070" t="s">
        <v>7724</v>
      </c>
      <c r="AC5070" t="s">
        <v>10457</v>
      </c>
      <c r="AD5070" t="b">
        <v>0</v>
      </c>
      <c r="AF5070" t="str">
        <f t="shared" si="317"/>
        <v>692 /608 /16OTU /204CTU /139 /231OCU</v>
      </c>
      <c r="AG5070">
        <f t="shared" si="318"/>
        <v>6</v>
      </c>
      <c r="AH5070">
        <f t="shared" si="319"/>
        <v>6</v>
      </c>
    </row>
    <row r="5071" spans="1:34" x14ac:dyDescent="0.25">
      <c r="A5071" s="13" t="s">
        <v>6009</v>
      </c>
      <c r="B5071" t="s">
        <v>993</v>
      </c>
      <c r="C5071" s="16" t="s">
        <v>6010</v>
      </c>
      <c r="D5071" s="16"/>
      <c r="E5071" s="16"/>
      <c r="F5071" s="17">
        <v>14</v>
      </c>
      <c r="G5071" s="17" t="s">
        <v>282</v>
      </c>
      <c r="H5071" s="17">
        <v>1947</v>
      </c>
      <c r="I5071" s="71" t="str">
        <f t="shared" si="316"/>
        <v>August 14, 1947</v>
      </c>
      <c r="J5071" s="105"/>
      <c r="K5071" s="121" t="s">
        <v>16233</v>
      </c>
      <c r="L5071" t="s">
        <v>10867</v>
      </c>
      <c r="R5071" s="16"/>
      <c r="W5071">
        <v>8</v>
      </c>
      <c r="X5071" s="30"/>
      <c r="Y5071" s="30">
        <v>0</v>
      </c>
      <c r="Z5071" s="30">
        <v>0</v>
      </c>
      <c r="AA5071" s="30" t="e">
        <v>#N/A</v>
      </c>
      <c r="AB5071" t="s">
        <v>2822</v>
      </c>
      <c r="AC5071" t="s">
        <v>10457</v>
      </c>
      <c r="AD5071" t="b">
        <v>0</v>
      </c>
      <c r="AF5071" t="str">
        <f t="shared" si="317"/>
        <v>105 /608 /16OTU /GAL /RN</v>
      </c>
      <c r="AG5071">
        <f t="shared" si="318"/>
        <v>5</v>
      </c>
      <c r="AH5071">
        <f t="shared" si="319"/>
        <v>5</v>
      </c>
    </row>
    <row r="5072" spans="1:34" x14ac:dyDescent="0.25">
      <c r="A5072" s="13" t="s">
        <v>6604</v>
      </c>
      <c r="B5072" t="s">
        <v>993</v>
      </c>
      <c r="C5072" s="16" t="s">
        <v>6605</v>
      </c>
      <c r="D5072" s="16"/>
      <c r="E5072" s="16"/>
      <c r="F5072" s="17">
        <v>25</v>
      </c>
      <c r="G5072" s="17" t="s">
        <v>294</v>
      </c>
      <c r="H5072" s="17">
        <v>1947</v>
      </c>
      <c r="I5072" s="71" t="str">
        <f t="shared" si="316"/>
        <v>September 25, 1947</v>
      </c>
      <c r="J5072" s="105" t="s">
        <v>230</v>
      </c>
      <c r="K5072" s="121" t="s">
        <v>16576</v>
      </c>
      <c r="L5072" t="s">
        <v>10565</v>
      </c>
      <c r="M5072" t="s">
        <v>10566</v>
      </c>
      <c r="N5072" t="s">
        <v>11259</v>
      </c>
      <c r="R5072" s="16"/>
      <c r="W5072">
        <v>9</v>
      </c>
      <c r="X5072" s="30"/>
      <c r="Y5072" s="30">
        <v>0</v>
      </c>
      <c r="Z5072" s="30">
        <v>0</v>
      </c>
      <c r="AA5072" s="30" t="e">
        <v>#N/A</v>
      </c>
      <c r="AB5072">
        <v>69</v>
      </c>
      <c r="AC5072" t="s">
        <v>10457</v>
      </c>
      <c r="AD5072" t="b">
        <v>0</v>
      </c>
      <c r="AF5072" t="str">
        <f t="shared" si="317"/>
        <v>109 /128 /98 /69</v>
      </c>
      <c r="AG5072">
        <f t="shared" si="318"/>
        <v>4</v>
      </c>
      <c r="AH5072">
        <f t="shared" si="319"/>
        <v>4</v>
      </c>
    </row>
    <row r="5073" spans="1:34" x14ac:dyDescent="0.25">
      <c r="A5073" s="13" t="s">
        <v>7731</v>
      </c>
      <c r="B5073" t="s">
        <v>993</v>
      </c>
      <c r="C5073" s="16" t="s">
        <v>7732</v>
      </c>
      <c r="D5073" s="16"/>
      <c r="E5073" s="16"/>
      <c r="F5073" s="17">
        <v>22</v>
      </c>
      <c r="G5073" s="17" t="s">
        <v>282</v>
      </c>
      <c r="H5073" s="17">
        <v>1949</v>
      </c>
      <c r="I5073" s="71" t="str">
        <f t="shared" si="316"/>
        <v>August 22, 1949</v>
      </c>
      <c r="J5073" s="105"/>
      <c r="K5073" s="121" t="s">
        <v>17280</v>
      </c>
      <c r="L5073" t="s">
        <v>10801</v>
      </c>
      <c r="R5073" s="16"/>
      <c r="W5073">
        <v>8</v>
      </c>
      <c r="X5073" s="30"/>
      <c r="Y5073" s="30">
        <v>0</v>
      </c>
      <c r="Z5073" s="30">
        <v>0</v>
      </c>
      <c r="AA5073" s="30" t="e">
        <v>#N/A</v>
      </c>
      <c r="AB5073" t="s">
        <v>6186</v>
      </c>
      <c r="AC5073" t="s">
        <v>10457</v>
      </c>
      <c r="AD5073" t="b">
        <v>0</v>
      </c>
      <c r="AF5073" t="str">
        <f t="shared" si="317"/>
        <v>128 /109 /105 /CBE</v>
      </c>
      <c r="AG5073">
        <f t="shared" si="318"/>
        <v>4</v>
      </c>
      <c r="AH5073">
        <f t="shared" si="319"/>
        <v>4</v>
      </c>
    </row>
    <row r="5074" spans="1:34" x14ac:dyDescent="0.25">
      <c r="A5074" s="13" t="s">
        <v>4976</v>
      </c>
      <c r="B5074" t="s">
        <v>993</v>
      </c>
      <c r="C5074" s="16" t="s">
        <v>4977</v>
      </c>
      <c r="D5074" s="16" t="s">
        <v>236</v>
      </c>
      <c r="E5074" s="16" t="s">
        <v>324</v>
      </c>
      <c r="F5074" s="17">
        <v>26</v>
      </c>
      <c r="G5074" s="17" t="s">
        <v>247</v>
      </c>
      <c r="H5074" s="17">
        <v>1946</v>
      </c>
      <c r="I5074" s="71" t="str">
        <f t="shared" si="316"/>
        <v>March 26, 1946</v>
      </c>
      <c r="J5074" s="105" t="s">
        <v>230</v>
      </c>
      <c r="K5074" s="121" t="s">
        <v>15689</v>
      </c>
      <c r="L5074" t="s">
        <v>10565</v>
      </c>
      <c r="M5074" t="s">
        <v>10566</v>
      </c>
      <c r="N5074" t="s">
        <v>10698</v>
      </c>
      <c r="R5074" s="16"/>
      <c r="W5074">
        <v>3</v>
      </c>
      <c r="X5074" s="30"/>
      <c r="Y5074" s="30">
        <v>0</v>
      </c>
      <c r="Z5074" s="30">
        <v>0</v>
      </c>
      <c r="AA5074" s="30" t="s">
        <v>10569</v>
      </c>
      <c r="AB5074" t="s">
        <v>2496</v>
      </c>
      <c r="AC5074" t="s">
        <v>10457</v>
      </c>
      <c r="AD5074" t="b">
        <v>0</v>
      </c>
      <c r="AF5074" t="str">
        <f t="shared" si="317"/>
        <v>105 /608 /16OTU</v>
      </c>
      <c r="AG5074">
        <f t="shared" si="318"/>
        <v>3</v>
      </c>
      <c r="AH5074">
        <f t="shared" si="319"/>
        <v>3</v>
      </c>
    </row>
    <row r="5075" spans="1:34" x14ac:dyDescent="0.25">
      <c r="A5075" s="13" t="s">
        <v>6870</v>
      </c>
      <c r="B5075" t="s">
        <v>993</v>
      </c>
      <c r="C5075" s="16">
        <v>105</v>
      </c>
      <c r="D5075" s="16" t="s">
        <v>236</v>
      </c>
      <c r="E5075" s="16" t="s">
        <v>10</v>
      </c>
      <c r="F5075" s="17">
        <v>5</v>
      </c>
      <c r="G5075" s="17" t="s">
        <v>294</v>
      </c>
      <c r="H5075" s="17">
        <v>1948</v>
      </c>
      <c r="I5075" s="71" t="str">
        <f t="shared" si="316"/>
        <v>September 5, 1948</v>
      </c>
      <c r="J5075" s="105"/>
      <c r="K5075" s="121" t="s">
        <v>16762</v>
      </c>
      <c r="L5075" t="s">
        <v>10801</v>
      </c>
      <c r="R5075" s="16"/>
      <c r="W5075">
        <v>9</v>
      </c>
      <c r="X5075" s="30"/>
      <c r="Y5075" s="30">
        <v>0</v>
      </c>
      <c r="Z5075" s="30">
        <v>0</v>
      </c>
      <c r="AA5075" s="30" t="e">
        <v>#N/A</v>
      </c>
      <c r="AB5075">
        <v>105</v>
      </c>
      <c r="AC5075" t="s">
        <v>10457</v>
      </c>
      <c r="AD5075" t="b">
        <v>0</v>
      </c>
      <c r="AF5075" t="str">
        <f t="shared" si="317"/>
        <v>105</v>
      </c>
      <c r="AG5075">
        <f t="shared" si="318"/>
        <v>1</v>
      </c>
      <c r="AH5075">
        <f t="shared" si="319"/>
        <v>1</v>
      </c>
    </row>
    <row r="5076" spans="1:34" x14ac:dyDescent="0.25">
      <c r="A5076" s="13" t="s">
        <v>6270</v>
      </c>
      <c r="B5076" t="s">
        <v>993</v>
      </c>
      <c r="C5076" s="16" t="s">
        <v>2906</v>
      </c>
      <c r="D5076" s="16" t="s">
        <v>236</v>
      </c>
      <c r="E5076" s="16" t="s">
        <v>10</v>
      </c>
      <c r="F5076" s="17">
        <v>20</v>
      </c>
      <c r="G5076" s="17" t="s">
        <v>282</v>
      </c>
      <c r="H5076" s="17">
        <v>1947</v>
      </c>
      <c r="I5076" s="71" t="str">
        <f t="shared" si="316"/>
        <v>August 20, 1947</v>
      </c>
      <c r="J5076" s="105"/>
      <c r="K5076" s="121" t="s">
        <v>16417</v>
      </c>
      <c r="L5076" t="s">
        <v>10801</v>
      </c>
      <c r="R5076" s="16"/>
      <c r="W5076">
        <v>8</v>
      </c>
      <c r="X5076" s="30"/>
      <c r="Y5076" s="30">
        <v>0</v>
      </c>
      <c r="Z5076" s="30">
        <v>0</v>
      </c>
      <c r="AA5076" s="30" t="e">
        <v>#N/A</v>
      </c>
      <c r="AB5076">
        <v>139</v>
      </c>
      <c r="AC5076" t="s">
        <v>10457</v>
      </c>
      <c r="AD5076" t="b">
        <v>0</v>
      </c>
      <c r="AF5076" t="str">
        <f t="shared" si="317"/>
        <v>571 /139</v>
      </c>
      <c r="AG5076">
        <f t="shared" si="318"/>
        <v>2</v>
      </c>
      <c r="AH5076">
        <f t="shared" si="319"/>
        <v>2</v>
      </c>
    </row>
    <row r="5077" spans="1:34" x14ac:dyDescent="0.25">
      <c r="A5077" s="13" t="s">
        <v>4761</v>
      </c>
      <c r="B5077" t="s">
        <v>993</v>
      </c>
      <c r="C5077" s="16" t="s">
        <v>4762</v>
      </c>
      <c r="D5077" s="16" t="s">
        <v>236</v>
      </c>
      <c r="E5077" s="16" t="s">
        <v>324</v>
      </c>
      <c r="F5077" s="17">
        <v>18</v>
      </c>
      <c r="G5077" s="17" t="s">
        <v>243</v>
      </c>
      <c r="H5077" s="17">
        <v>1946</v>
      </c>
      <c r="I5077" s="71" t="str">
        <f t="shared" si="316"/>
        <v>January 18, 1946</v>
      </c>
      <c r="J5077" s="105" t="s">
        <v>230</v>
      </c>
      <c r="K5077" s="121" t="s">
        <v>15522</v>
      </c>
      <c r="L5077" t="s">
        <v>10565</v>
      </c>
      <c r="M5077" t="s">
        <v>10566</v>
      </c>
      <c r="N5077" t="s">
        <v>10698</v>
      </c>
      <c r="R5077" s="16"/>
      <c r="W5077">
        <v>1</v>
      </c>
      <c r="X5077" s="30"/>
      <c r="Y5077" s="30">
        <v>0</v>
      </c>
      <c r="Z5077" s="30">
        <v>0</v>
      </c>
      <c r="AA5077" s="30" t="s">
        <v>10569</v>
      </c>
      <c r="AB5077" t="s">
        <v>2496</v>
      </c>
      <c r="AC5077" t="s">
        <v>10457</v>
      </c>
      <c r="AD5077" t="b">
        <v>0</v>
      </c>
      <c r="AF5077" t="str">
        <f t="shared" si="317"/>
        <v>139 /608 /16OTU</v>
      </c>
      <c r="AG5077">
        <f t="shared" si="318"/>
        <v>3</v>
      </c>
      <c r="AH5077">
        <f t="shared" si="319"/>
        <v>3</v>
      </c>
    </row>
    <row r="5078" spans="1:34" x14ac:dyDescent="0.25">
      <c r="A5078" s="13" t="s">
        <v>3055</v>
      </c>
      <c r="B5078" t="s">
        <v>993</v>
      </c>
      <c r="C5078" s="16" t="s">
        <v>3056</v>
      </c>
      <c r="D5078" s="16" t="s">
        <v>236</v>
      </c>
      <c r="E5078" s="16" t="s">
        <v>10</v>
      </c>
      <c r="F5078" s="17">
        <v>16</v>
      </c>
      <c r="G5078" s="17" t="s">
        <v>250</v>
      </c>
      <c r="H5078" s="17">
        <v>1945</v>
      </c>
      <c r="I5078" s="71" t="str">
        <f t="shared" si="316"/>
        <v>April 16, 1945</v>
      </c>
      <c r="J5078" s="105" t="s">
        <v>230</v>
      </c>
      <c r="K5078" s="121" t="s">
        <v>14197</v>
      </c>
      <c r="L5078" t="s">
        <v>10565</v>
      </c>
      <c r="M5078" t="s">
        <v>10566</v>
      </c>
      <c r="N5078" t="s">
        <v>10742</v>
      </c>
      <c r="R5078" s="16"/>
      <c r="W5078">
        <v>4</v>
      </c>
      <c r="X5078" s="30" t="s">
        <v>11782</v>
      </c>
      <c r="Y5078" s="30">
        <v>1</v>
      </c>
      <c r="Z5078" s="30">
        <v>1</v>
      </c>
      <c r="AA5078" s="30" t="s">
        <v>10558</v>
      </c>
      <c r="AB5078">
        <v>608</v>
      </c>
      <c r="AC5078" t="s">
        <v>10457</v>
      </c>
      <c r="AD5078" t="b">
        <v>0</v>
      </c>
      <c r="AF5078" t="str">
        <f t="shared" si="317"/>
        <v>109 /608</v>
      </c>
      <c r="AG5078">
        <f t="shared" si="318"/>
        <v>2</v>
      </c>
      <c r="AH5078">
        <f t="shared" si="319"/>
        <v>2</v>
      </c>
    </row>
    <row r="5079" spans="1:34" x14ac:dyDescent="0.25">
      <c r="A5079" s="13" t="s">
        <v>3788</v>
      </c>
      <c r="B5079" t="s">
        <v>993</v>
      </c>
      <c r="C5079" s="16" t="s">
        <v>680</v>
      </c>
      <c r="D5079" s="16" t="s">
        <v>236</v>
      </c>
      <c r="E5079" s="16" t="s">
        <v>10</v>
      </c>
      <c r="F5079" s="17">
        <v>11</v>
      </c>
      <c r="G5079" s="17" t="s">
        <v>238</v>
      </c>
      <c r="H5079" s="17">
        <v>1945</v>
      </c>
      <c r="I5079" s="71" t="str">
        <f t="shared" si="316"/>
        <v>December 11, 1945</v>
      </c>
      <c r="J5079" s="105" t="s">
        <v>230</v>
      </c>
      <c r="K5079" s="121" t="s">
        <v>14815</v>
      </c>
      <c r="L5079" t="s">
        <v>10565</v>
      </c>
      <c r="M5079" t="s">
        <v>10566</v>
      </c>
      <c r="N5079" t="s">
        <v>10942</v>
      </c>
      <c r="R5079" s="16"/>
      <c r="W5079">
        <v>12</v>
      </c>
      <c r="X5079" s="30"/>
      <c r="Y5079" s="30">
        <v>0</v>
      </c>
      <c r="Z5079" s="30">
        <v>0</v>
      </c>
      <c r="AA5079" s="30" t="e">
        <v>#N/A</v>
      </c>
      <c r="AB5079">
        <v>105</v>
      </c>
      <c r="AC5079" t="s">
        <v>10457</v>
      </c>
      <c r="AD5079" t="b">
        <v>0</v>
      </c>
      <c r="AF5079" t="str">
        <f t="shared" si="317"/>
        <v>109 /105</v>
      </c>
      <c r="AG5079">
        <f t="shared" si="318"/>
        <v>2</v>
      </c>
      <c r="AH5079">
        <f t="shared" si="319"/>
        <v>2</v>
      </c>
    </row>
    <row r="5080" spans="1:34" x14ac:dyDescent="0.25">
      <c r="A5080" s="13" t="s">
        <v>7200</v>
      </c>
      <c r="B5080" t="s">
        <v>993</v>
      </c>
      <c r="C5080" s="16" t="s">
        <v>7201</v>
      </c>
      <c r="D5080" s="16" t="s">
        <v>236</v>
      </c>
      <c r="E5080" s="16" t="s">
        <v>10</v>
      </c>
      <c r="F5080" s="17">
        <v>20</v>
      </c>
      <c r="G5080" s="17" t="s">
        <v>309</v>
      </c>
      <c r="H5080" s="17">
        <v>1948</v>
      </c>
      <c r="I5080" s="71" t="str">
        <f t="shared" si="316"/>
        <v>October 20, 1948</v>
      </c>
      <c r="J5080" s="105"/>
      <c r="K5080" s="121" t="s">
        <v>16967</v>
      </c>
      <c r="L5080" t="s">
        <v>11623</v>
      </c>
      <c r="R5080" s="16"/>
      <c r="W5080">
        <v>10</v>
      </c>
      <c r="X5080" s="30"/>
      <c r="Y5080" s="30">
        <v>0</v>
      </c>
      <c r="Z5080" s="30">
        <v>0</v>
      </c>
      <c r="AA5080" s="30" t="e">
        <v>#N/A</v>
      </c>
      <c r="AB5080">
        <v>139</v>
      </c>
      <c r="AC5080" t="s">
        <v>10457</v>
      </c>
      <c r="AD5080" t="b">
        <v>0</v>
      </c>
      <c r="AF5080" t="str">
        <f t="shared" si="317"/>
        <v>TFU /627 /BDU /16OTU /139 /109 /139</v>
      </c>
      <c r="AG5080">
        <f t="shared" si="318"/>
        <v>7</v>
      </c>
      <c r="AH5080">
        <f t="shared" si="319"/>
        <v>7</v>
      </c>
    </row>
    <row r="5081" spans="1:34" x14ac:dyDescent="0.25">
      <c r="A5081" s="13" t="s">
        <v>7855</v>
      </c>
      <c r="B5081" t="s">
        <v>993</v>
      </c>
      <c r="C5081" s="16" t="s">
        <v>7856</v>
      </c>
      <c r="D5081" s="16" t="s">
        <v>236</v>
      </c>
      <c r="E5081" s="16" t="s">
        <v>10</v>
      </c>
      <c r="F5081" s="17">
        <v>29</v>
      </c>
      <c r="G5081" s="17" t="s">
        <v>260</v>
      </c>
      <c r="H5081" s="17">
        <v>1949</v>
      </c>
      <c r="I5081" s="71" t="str">
        <f t="shared" si="316"/>
        <v>June 29, 1949</v>
      </c>
      <c r="J5081" s="105"/>
      <c r="K5081" s="121" t="s">
        <v>17347</v>
      </c>
      <c r="L5081" t="s">
        <v>10801</v>
      </c>
      <c r="R5081" s="16"/>
      <c r="W5081">
        <v>6</v>
      </c>
      <c r="X5081" s="30"/>
      <c r="Y5081" s="30">
        <v>0</v>
      </c>
      <c r="Z5081" s="30">
        <v>0</v>
      </c>
      <c r="AA5081" s="30" t="e">
        <v>#N/A</v>
      </c>
      <c r="AB5081">
        <v>109</v>
      </c>
      <c r="AC5081" t="s">
        <v>10457</v>
      </c>
      <c r="AD5081" t="b">
        <v>0</v>
      </c>
      <c r="AF5081" t="str">
        <f t="shared" si="317"/>
        <v>TFU /627 /1317 Flt /627 /109</v>
      </c>
      <c r="AG5081">
        <f t="shared" si="318"/>
        <v>5</v>
      </c>
      <c r="AH5081">
        <f t="shared" si="319"/>
        <v>5</v>
      </c>
    </row>
    <row r="5082" spans="1:34" x14ac:dyDescent="0.25">
      <c r="A5082" s="13" t="s">
        <v>6562</v>
      </c>
      <c r="B5082" t="s">
        <v>993</v>
      </c>
      <c r="C5082" s="16" t="s">
        <v>3770</v>
      </c>
      <c r="D5082" s="16"/>
      <c r="E5082" s="16"/>
      <c r="F5082" s="17">
        <v>23</v>
      </c>
      <c r="G5082" s="17" t="s">
        <v>253</v>
      </c>
      <c r="H5082" s="17">
        <v>1947</v>
      </c>
      <c r="I5082" s="71" t="str">
        <f t="shared" si="316"/>
        <v>May 23, 1947</v>
      </c>
      <c r="J5082" s="105"/>
      <c r="K5082" s="121" t="s">
        <v>16546</v>
      </c>
      <c r="L5082" t="s">
        <v>10801</v>
      </c>
      <c r="R5082" s="16"/>
      <c r="S5082" t="s">
        <v>11939</v>
      </c>
      <c r="T5082" t="s">
        <v>10658</v>
      </c>
      <c r="U5082">
        <v>571</v>
      </c>
      <c r="V5082" t="s">
        <v>14164</v>
      </c>
      <c r="W5082">
        <v>5</v>
      </c>
      <c r="X5082" s="30"/>
      <c r="Y5082" s="30">
        <v>0</v>
      </c>
      <c r="Z5082" s="30">
        <v>0</v>
      </c>
      <c r="AA5082" s="30" t="e">
        <v>#N/A</v>
      </c>
      <c r="AB5082">
        <v>98</v>
      </c>
      <c r="AC5082" t="s">
        <v>10457</v>
      </c>
      <c r="AD5082" t="b">
        <v>0</v>
      </c>
      <c r="AF5082" t="str">
        <f t="shared" si="317"/>
        <v>571 /98</v>
      </c>
      <c r="AG5082">
        <f t="shared" si="318"/>
        <v>2</v>
      </c>
      <c r="AH5082">
        <f t="shared" si="319"/>
        <v>2</v>
      </c>
    </row>
    <row r="5083" spans="1:34" x14ac:dyDescent="0.25">
      <c r="A5083" s="13" t="s">
        <v>3538</v>
      </c>
      <c r="B5083" t="s">
        <v>993</v>
      </c>
      <c r="C5083" s="16">
        <v>139</v>
      </c>
      <c r="D5083" s="16" t="s">
        <v>236</v>
      </c>
      <c r="E5083" s="16" t="s">
        <v>10</v>
      </c>
      <c r="F5083" s="17">
        <v>13</v>
      </c>
      <c r="G5083" s="17" t="s">
        <v>264</v>
      </c>
      <c r="H5083" s="17">
        <v>1945</v>
      </c>
      <c r="I5083" s="71" t="str">
        <f t="shared" si="316"/>
        <v>July 13, 1945</v>
      </c>
      <c r="J5083" s="105" t="s">
        <v>230</v>
      </c>
      <c r="K5083" s="121" t="s">
        <v>14612</v>
      </c>
      <c r="L5083" t="s">
        <v>10565</v>
      </c>
      <c r="M5083" t="s">
        <v>10566</v>
      </c>
      <c r="N5083" t="s">
        <v>10567</v>
      </c>
      <c r="R5083" s="16"/>
      <c r="S5083" t="s">
        <v>10722</v>
      </c>
      <c r="T5083" t="s">
        <v>15</v>
      </c>
      <c r="U5083">
        <v>139</v>
      </c>
      <c r="V5083" t="s">
        <v>14613</v>
      </c>
      <c r="W5083">
        <v>7</v>
      </c>
      <c r="X5083" s="30" t="s">
        <v>14574</v>
      </c>
      <c r="Y5083" s="30">
        <v>0</v>
      </c>
      <c r="Z5083" s="30">
        <v>0</v>
      </c>
      <c r="AA5083" s="30" t="s">
        <v>10558</v>
      </c>
      <c r="AB5083">
        <v>139</v>
      </c>
      <c r="AC5083" t="s">
        <v>10457</v>
      </c>
      <c r="AD5083" t="b">
        <v>0</v>
      </c>
      <c r="AF5083" t="str">
        <f t="shared" si="317"/>
        <v>139</v>
      </c>
      <c r="AG5083">
        <f t="shared" si="318"/>
        <v>1</v>
      </c>
      <c r="AH5083">
        <f t="shared" si="319"/>
        <v>1</v>
      </c>
    </row>
    <row r="5084" spans="1:34" x14ac:dyDescent="0.25">
      <c r="A5084" s="13" t="s">
        <v>3332</v>
      </c>
      <c r="B5084" t="s">
        <v>993</v>
      </c>
      <c r="C5084" s="16" t="s">
        <v>1797</v>
      </c>
      <c r="D5084" s="16" t="s">
        <v>236</v>
      </c>
      <c r="E5084" s="16" t="s">
        <v>10</v>
      </c>
      <c r="F5084" s="17">
        <v>8</v>
      </c>
      <c r="G5084" s="17" t="s">
        <v>260</v>
      </c>
      <c r="H5084" s="17">
        <v>1945</v>
      </c>
      <c r="I5084" s="71" t="str">
        <f t="shared" si="316"/>
        <v>June 8, 1945</v>
      </c>
      <c r="J5084" s="105" t="s">
        <v>10627</v>
      </c>
      <c r="K5084" s="121" t="s">
        <v>14449</v>
      </c>
      <c r="L5084" t="s">
        <v>10565</v>
      </c>
      <c r="M5084" t="s">
        <v>10566</v>
      </c>
      <c r="N5084" t="s">
        <v>10698</v>
      </c>
      <c r="R5084" s="16"/>
      <c r="W5084">
        <v>6</v>
      </c>
      <c r="X5084" s="30" t="s">
        <v>14424</v>
      </c>
      <c r="Y5084" s="30">
        <v>0</v>
      </c>
      <c r="Z5084" s="30">
        <v>0</v>
      </c>
      <c r="AA5084" s="30" t="s">
        <v>10558</v>
      </c>
      <c r="AB5084">
        <v>608</v>
      </c>
      <c r="AC5084" t="s">
        <v>10457</v>
      </c>
      <c r="AD5084" t="b">
        <v>0</v>
      </c>
      <c r="AF5084" t="str">
        <f t="shared" si="317"/>
        <v>692 /608</v>
      </c>
      <c r="AG5084">
        <f t="shared" si="318"/>
        <v>2</v>
      </c>
      <c r="AH5084">
        <f t="shared" si="319"/>
        <v>2</v>
      </c>
    </row>
    <row r="5085" spans="1:34" x14ac:dyDescent="0.25">
      <c r="A5085" s="13" t="s">
        <v>4974</v>
      </c>
      <c r="B5085" t="s">
        <v>993</v>
      </c>
      <c r="C5085" s="16" t="s">
        <v>4975</v>
      </c>
      <c r="D5085" s="16"/>
      <c r="E5085" s="16"/>
      <c r="F5085" s="17">
        <v>26</v>
      </c>
      <c r="G5085" s="17" t="s">
        <v>247</v>
      </c>
      <c r="H5085" s="17">
        <v>1946</v>
      </c>
      <c r="I5085" s="71" t="str">
        <f t="shared" si="316"/>
        <v>March 26, 1946</v>
      </c>
      <c r="J5085" s="105" t="s">
        <v>230</v>
      </c>
      <c r="K5085" s="121" t="s">
        <v>15688</v>
      </c>
      <c r="L5085" t="s">
        <v>10565</v>
      </c>
      <c r="M5085" t="s">
        <v>10566</v>
      </c>
      <c r="N5085" t="s">
        <v>10698</v>
      </c>
      <c r="R5085" s="16"/>
      <c r="W5085">
        <v>3</v>
      </c>
      <c r="X5085" s="30"/>
      <c r="Y5085" s="30">
        <v>0</v>
      </c>
      <c r="Z5085" s="30">
        <v>0</v>
      </c>
      <c r="AA5085" s="30" t="e">
        <v>#N/A</v>
      </c>
      <c r="AB5085" t="s">
        <v>6186</v>
      </c>
      <c r="AC5085" t="s">
        <v>10457</v>
      </c>
      <c r="AD5085" t="b">
        <v>0</v>
      </c>
      <c r="AF5085" t="str">
        <f t="shared" si="317"/>
        <v>TFU /627 /1317 Flt /627 /BDU /CBE</v>
      </c>
      <c r="AG5085">
        <f t="shared" si="318"/>
        <v>6</v>
      </c>
      <c r="AH5085">
        <f t="shared" si="319"/>
        <v>6</v>
      </c>
    </row>
    <row r="5086" spans="1:34" x14ac:dyDescent="0.25">
      <c r="A5086" s="13" t="s">
        <v>3688</v>
      </c>
      <c r="B5086" t="s">
        <v>993</v>
      </c>
      <c r="C5086" s="16" t="s">
        <v>2572</v>
      </c>
      <c r="D5086" s="16" t="s">
        <v>236</v>
      </c>
      <c r="E5086" s="16" t="s">
        <v>10</v>
      </c>
      <c r="F5086" s="17">
        <v>5</v>
      </c>
      <c r="G5086" s="17" t="s">
        <v>238</v>
      </c>
      <c r="H5086" s="17">
        <v>1945</v>
      </c>
      <c r="I5086" s="71" t="str">
        <f t="shared" si="316"/>
        <v>December 5, 1945</v>
      </c>
      <c r="J5086" s="105" t="s">
        <v>230</v>
      </c>
      <c r="K5086" s="121" t="s">
        <v>14732</v>
      </c>
      <c r="L5086" t="s">
        <v>10565</v>
      </c>
      <c r="M5086" t="s">
        <v>10566</v>
      </c>
      <c r="N5086" t="s">
        <v>10583</v>
      </c>
      <c r="R5086" s="16"/>
      <c r="W5086">
        <v>12</v>
      </c>
      <c r="X5086" s="30"/>
      <c r="Y5086" s="30">
        <v>0</v>
      </c>
      <c r="Z5086" s="30">
        <v>0</v>
      </c>
      <c r="AA5086" s="30" t="e">
        <v>#N/A</v>
      </c>
      <c r="AB5086">
        <v>139</v>
      </c>
      <c r="AC5086" t="s">
        <v>10457</v>
      </c>
      <c r="AD5086" t="b">
        <v>0</v>
      </c>
      <c r="AF5086" t="str">
        <f t="shared" si="317"/>
        <v>128 /139</v>
      </c>
      <c r="AG5086">
        <f t="shared" si="318"/>
        <v>2</v>
      </c>
      <c r="AH5086">
        <f t="shared" si="319"/>
        <v>2</v>
      </c>
    </row>
    <row r="5087" spans="1:34" x14ac:dyDescent="0.25">
      <c r="A5087" s="13" t="s">
        <v>3071</v>
      </c>
      <c r="B5087" t="s">
        <v>993</v>
      </c>
      <c r="C5087" s="16" t="s">
        <v>3072</v>
      </c>
      <c r="D5087" s="16" t="s">
        <v>236</v>
      </c>
      <c r="E5087" s="16" t="s">
        <v>10</v>
      </c>
      <c r="F5087" s="17">
        <v>17</v>
      </c>
      <c r="G5087" s="17" t="s">
        <v>250</v>
      </c>
      <c r="H5087" s="17">
        <v>1945</v>
      </c>
      <c r="I5087" s="71" t="str">
        <f t="shared" si="316"/>
        <v>April 17, 1945</v>
      </c>
      <c r="J5087" s="105" t="s">
        <v>10627</v>
      </c>
      <c r="K5087" s="121" t="s">
        <v>14212</v>
      </c>
      <c r="L5087" t="s">
        <v>10565</v>
      </c>
      <c r="M5087" t="s">
        <v>10636</v>
      </c>
      <c r="N5087" t="s">
        <v>10567</v>
      </c>
      <c r="R5087" s="16"/>
      <c r="S5087" t="s">
        <v>12551</v>
      </c>
      <c r="T5087" t="s">
        <v>3</v>
      </c>
      <c r="U5087">
        <v>608</v>
      </c>
      <c r="V5087" t="s">
        <v>14213</v>
      </c>
      <c r="W5087">
        <v>4</v>
      </c>
      <c r="X5087" s="30" t="s">
        <v>11782</v>
      </c>
      <c r="Y5087" s="30">
        <v>1</v>
      </c>
      <c r="Z5087" s="30">
        <v>1</v>
      </c>
      <c r="AA5087" s="30" t="s">
        <v>10558</v>
      </c>
      <c r="AB5087">
        <v>608</v>
      </c>
      <c r="AC5087" t="s">
        <v>10457</v>
      </c>
      <c r="AD5087" t="b">
        <v>0</v>
      </c>
      <c r="AF5087" t="str">
        <f t="shared" si="317"/>
        <v>105 /608</v>
      </c>
      <c r="AG5087">
        <f t="shared" si="318"/>
        <v>2</v>
      </c>
      <c r="AH5087">
        <f t="shared" si="319"/>
        <v>2</v>
      </c>
    </row>
    <row r="5088" spans="1:34" x14ac:dyDescent="0.25">
      <c r="A5088" s="13" t="s">
        <v>7654</v>
      </c>
      <c r="B5088" t="s">
        <v>993</v>
      </c>
      <c r="C5088" s="16" t="s">
        <v>7655</v>
      </c>
      <c r="D5088" s="16" t="s">
        <v>236</v>
      </c>
      <c r="E5088" s="16" t="s">
        <v>10</v>
      </c>
      <c r="F5088" s="17">
        <v>16</v>
      </c>
      <c r="G5088" s="17" t="s">
        <v>253</v>
      </c>
      <c r="H5088" s="17">
        <v>1949</v>
      </c>
      <c r="I5088" s="71" t="str">
        <f t="shared" si="316"/>
        <v>May 16, 1949</v>
      </c>
      <c r="J5088" s="105"/>
      <c r="K5088" s="121" t="s">
        <v>17232</v>
      </c>
      <c r="L5088" t="s">
        <v>10801</v>
      </c>
      <c r="R5088" s="16"/>
      <c r="S5088" t="s">
        <v>10587</v>
      </c>
      <c r="T5088" t="s">
        <v>10516</v>
      </c>
      <c r="U5088">
        <v>105</v>
      </c>
      <c r="V5088" t="s">
        <v>17233</v>
      </c>
      <c r="W5088">
        <v>5</v>
      </c>
      <c r="X5088" s="30"/>
      <c r="Y5088" s="30">
        <v>0</v>
      </c>
      <c r="Z5088" s="30">
        <v>0</v>
      </c>
      <c r="AA5088" s="30" t="e">
        <v>#N/A</v>
      </c>
      <c r="AB5088">
        <v>109</v>
      </c>
      <c r="AC5088" t="s">
        <v>10457</v>
      </c>
      <c r="AD5088" t="b">
        <v>0</v>
      </c>
      <c r="AF5088" t="str">
        <f t="shared" si="317"/>
        <v>109 /105 /139 /109</v>
      </c>
      <c r="AG5088">
        <f t="shared" si="318"/>
        <v>4</v>
      </c>
      <c r="AH5088">
        <f t="shared" si="319"/>
        <v>4</v>
      </c>
    </row>
    <row r="5089" spans="1:34" x14ac:dyDescent="0.25">
      <c r="A5089" s="13" t="s">
        <v>4759</v>
      </c>
      <c r="B5089" t="s">
        <v>993</v>
      </c>
      <c r="C5089" s="16" t="s">
        <v>4760</v>
      </c>
      <c r="D5089" s="16" t="s">
        <v>236</v>
      </c>
      <c r="E5089" s="16" t="s">
        <v>324</v>
      </c>
      <c r="F5089" s="17">
        <v>18</v>
      </c>
      <c r="G5089" s="17" t="s">
        <v>365</v>
      </c>
      <c r="H5089" s="17">
        <v>1946</v>
      </c>
      <c r="I5089" s="71" t="str">
        <f t="shared" si="316"/>
        <v>February 18, 1946</v>
      </c>
      <c r="J5089" s="105" t="s">
        <v>230</v>
      </c>
      <c r="K5089" s="121" t="s">
        <v>15521</v>
      </c>
      <c r="L5089" t="s">
        <v>10565</v>
      </c>
      <c r="M5089" t="s">
        <v>10566</v>
      </c>
      <c r="N5089" t="s">
        <v>10698</v>
      </c>
      <c r="R5089" s="16"/>
      <c r="S5089" t="s">
        <v>11939</v>
      </c>
      <c r="T5089" t="s">
        <v>15</v>
      </c>
      <c r="U5089">
        <v>571</v>
      </c>
      <c r="V5089" t="s">
        <v>12279</v>
      </c>
      <c r="W5089">
        <v>2</v>
      </c>
      <c r="X5089" s="30"/>
      <c r="Y5089" s="30">
        <v>0</v>
      </c>
      <c r="Z5089" s="30">
        <v>0</v>
      </c>
      <c r="AA5089" s="30" t="s">
        <v>10569</v>
      </c>
      <c r="AB5089" t="s">
        <v>2496</v>
      </c>
      <c r="AC5089" t="s">
        <v>10457</v>
      </c>
      <c r="AD5089" t="b">
        <v>0</v>
      </c>
      <c r="AF5089" t="str">
        <f t="shared" si="317"/>
        <v>571 /163 /16OTU</v>
      </c>
      <c r="AG5089">
        <f t="shared" si="318"/>
        <v>3</v>
      </c>
      <c r="AH5089">
        <f t="shared" si="319"/>
        <v>3</v>
      </c>
    </row>
    <row r="5090" spans="1:34" x14ac:dyDescent="0.25">
      <c r="A5090" s="13" t="s">
        <v>6309</v>
      </c>
      <c r="B5090" t="s">
        <v>993</v>
      </c>
      <c r="C5090" s="16">
        <v>139</v>
      </c>
      <c r="D5090" s="16" t="s">
        <v>236</v>
      </c>
      <c r="E5090" s="16" t="s">
        <v>10</v>
      </c>
      <c r="F5090" s="17">
        <v>20</v>
      </c>
      <c r="G5090" s="17" t="s">
        <v>282</v>
      </c>
      <c r="H5090" s="17">
        <v>1947</v>
      </c>
      <c r="I5090" s="71" t="str">
        <f t="shared" si="316"/>
        <v>August 20, 1947</v>
      </c>
      <c r="J5090" s="105"/>
      <c r="K5090" s="121" t="s">
        <v>16417</v>
      </c>
      <c r="L5090" t="s">
        <v>10801</v>
      </c>
      <c r="R5090" s="16"/>
      <c r="W5090">
        <v>8</v>
      </c>
      <c r="X5090" s="30"/>
      <c r="Y5090" s="30">
        <v>0</v>
      </c>
      <c r="Z5090" s="30">
        <v>0</v>
      </c>
      <c r="AA5090" s="30" t="e">
        <v>#N/A</v>
      </c>
      <c r="AB5090">
        <v>139</v>
      </c>
      <c r="AC5090" t="s">
        <v>10457</v>
      </c>
      <c r="AD5090" t="b">
        <v>0</v>
      </c>
      <c r="AF5090" t="str">
        <f t="shared" si="317"/>
        <v>139</v>
      </c>
      <c r="AG5090">
        <f t="shared" si="318"/>
        <v>1</v>
      </c>
      <c r="AH5090">
        <f t="shared" si="319"/>
        <v>1</v>
      </c>
    </row>
    <row r="5091" spans="1:34" x14ac:dyDescent="0.25">
      <c r="A5091" s="13" t="s">
        <v>6830</v>
      </c>
      <c r="B5091" t="s">
        <v>993</v>
      </c>
      <c r="C5091" s="16" t="s">
        <v>3868</v>
      </c>
      <c r="D5091" s="16"/>
      <c r="E5091" s="16"/>
      <c r="F5091" s="17">
        <v>5</v>
      </c>
      <c r="G5091" s="17" t="s">
        <v>282</v>
      </c>
      <c r="H5091" s="17">
        <v>1948</v>
      </c>
      <c r="I5091" s="71" t="str">
        <f t="shared" si="316"/>
        <v>August 5, 1948</v>
      </c>
      <c r="J5091" s="105"/>
      <c r="K5091" s="121" t="s">
        <v>16740</v>
      </c>
      <c r="L5091" t="s">
        <v>10801</v>
      </c>
      <c r="R5091" s="16"/>
      <c r="S5091" t="s">
        <v>11939</v>
      </c>
      <c r="T5091" t="s">
        <v>221</v>
      </c>
      <c r="U5091">
        <v>571</v>
      </c>
      <c r="V5091" t="s">
        <v>16743</v>
      </c>
      <c r="W5091">
        <v>8</v>
      </c>
      <c r="X5091" s="30"/>
      <c r="Y5091" s="30">
        <v>0</v>
      </c>
      <c r="Z5091" s="30">
        <v>0</v>
      </c>
      <c r="AA5091" s="30" t="e">
        <v>#N/A</v>
      </c>
      <c r="AB5091">
        <v>98</v>
      </c>
      <c r="AC5091" t="s">
        <v>10457</v>
      </c>
      <c r="AD5091" t="b">
        <v>0</v>
      </c>
      <c r="AF5091" t="str">
        <f t="shared" si="317"/>
        <v>692 /571 /98</v>
      </c>
      <c r="AG5091">
        <f t="shared" si="318"/>
        <v>3</v>
      </c>
      <c r="AH5091">
        <f t="shared" si="319"/>
        <v>3</v>
      </c>
    </row>
    <row r="5092" spans="1:34" x14ac:dyDescent="0.25">
      <c r="A5092" s="13" t="s">
        <v>7798</v>
      </c>
      <c r="B5092" t="s">
        <v>993</v>
      </c>
      <c r="C5092" s="16" t="s">
        <v>7799</v>
      </c>
      <c r="D5092" s="16"/>
      <c r="E5092" s="16"/>
      <c r="F5092" s="17">
        <v>26</v>
      </c>
      <c r="G5092" s="17" t="s">
        <v>253</v>
      </c>
      <c r="H5092" s="17">
        <v>1949</v>
      </c>
      <c r="I5092" s="71" t="str">
        <f t="shared" si="316"/>
        <v>May 26, 1949</v>
      </c>
      <c r="J5092" s="105"/>
      <c r="K5092" s="121" t="s">
        <v>17316</v>
      </c>
      <c r="L5092" t="s">
        <v>10801</v>
      </c>
      <c r="R5092" s="16"/>
      <c r="W5092">
        <v>5</v>
      </c>
      <c r="X5092" s="30"/>
      <c r="Y5092" s="30">
        <v>0</v>
      </c>
      <c r="Z5092" s="30">
        <v>0</v>
      </c>
      <c r="AA5092" s="30" t="e">
        <v>#N/A</v>
      </c>
      <c r="AB5092" t="s">
        <v>16306</v>
      </c>
      <c r="AC5092" t="s">
        <v>10457</v>
      </c>
      <c r="AD5092" t="b">
        <v>0</v>
      </c>
      <c r="AF5092" t="str">
        <f t="shared" si="317"/>
        <v>128 /608 /16OTU /231OCU /204CTU</v>
      </c>
      <c r="AG5092">
        <f t="shared" si="318"/>
        <v>5</v>
      </c>
      <c r="AH5092">
        <f t="shared" si="319"/>
        <v>5</v>
      </c>
    </row>
    <row r="5093" spans="1:34" x14ac:dyDescent="0.25">
      <c r="A5093" s="13" t="s">
        <v>7796</v>
      </c>
      <c r="B5093" t="s">
        <v>993</v>
      </c>
      <c r="C5093" s="16" t="s">
        <v>7797</v>
      </c>
      <c r="D5093" s="16" t="s">
        <v>236</v>
      </c>
      <c r="E5093" s="16" t="s">
        <v>10</v>
      </c>
      <c r="F5093" s="17">
        <v>26</v>
      </c>
      <c r="G5093" s="17" t="s">
        <v>253</v>
      </c>
      <c r="H5093" s="17">
        <v>1949</v>
      </c>
      <c r="I5093" s="71" t="str">
        <f t="shared" si="316"/>
        <v>May 26, 1949</v>
      </c>
      <c r="J5093" s="105"/>
      <c r="K5093" s="121" t="s">
        <v>17315</v>
      </c>
      <c r="L5093" t="s">
        <v>10801</v>
      </c>
      <c r="R5093" s="16"/>
      <c r="W5093">
        <v>5</v>
      </c>
      <c r="X5093" s="30"/>
      <c r="Y5093" s="30">
        <v>0</v>
      </c>
      <c r="Z5093" s="30">
        <v>0</v>
      </c>
      <c r="AA5093" s="30" t="e">
        <v>#N/A</v>
      </c>
      <c r="AB5093">
        <v>109</v>
      </c>
      <c r="AC5093" t="s">
        <v>10457</v>
      </c>
      <c r="AD5093" t="b">
        <v>0</v>
      </c>
      <c r="AF5093" t="str">
        <f t="shared" si="317"/>
        <v>105 /109 /139 /105 /139 /109</v>
      </c>
      <c r="AG5093">
        <f t="shared" si="318"/>
        <v>6</v>
      </c>
      <c r="AH5093">
        <f t="shared" si="319"/>
        <v>6</v>
      </c>
    </row>
    <row r="5094" spans="1:34" x14ac:dyDescent="0.25">
      <c r="A5094" s="13" t="s">
        <v>8609</v>
      </c>
      <c r="B5094" t="s">
        <v>993</v>
      </c>
      <c r="C5094" s="16" t="s">
        <v>8610</v>
      </c>
      <c r="D5094" s="16"/>
      <c r="E5094" s="16"/>
      <c r="F5094" s="17">
        <v>28</v>
      </c>
      <c r="G5094" s="17" t="s">
        <v>250</v>
      </c>
      <c r="H5094" s="17">
        <v>1952</v>
      </c>
      <c r="I5094" s="71" t="str">
        <f t="shared" si="316"/>
        <v>April 28, 1952</v>
      </c>
      <c r="J5094" s="105" t="s">
        <v>230</v>
      </c>
      <c r="K5094" s="121" t="s">
        <v>17922</v>
      </c>
      <c r="L5094" t="s">
        <v>10565</v>
      </c>
      <c r="M5094" t="s">
        <v>10566</v>
      </c>
      <c r="N5094" t="s">
        <v>10668</v>
      </c>
      <c r="R5094" s="16"/>
      <c r="W5094">
        <v>4</v>
      </c>
      <c r="X5094" s="30"/>
      <c r="Y5094" s="30">
        <v>0</v>
      </c>
      <c r="Z5094" s="30">
        <v>0</v>
      </c>
      <c r="AA5094" s="30" t="e">
        <v>#N/A</v>
      </c>
      <c r="AB5094" t="s">
        <v>3514</v>
      </c>
      <c r="AC5094" t="e">
        <v>#N/A</v>
      </c>
      <c r="AD5094" t="b">
        <v>0</v>
      </c>
      <c r="AF5094" t="str">
        <f t="shared" si="317"/>
        <v>109 /608 /16OTU /RN 728</v>
      </c>
      <c r="AG5094">
        <f t="shared" si="318"/>
        <v>4</v>
      </c>
      <c r="AH5094">
        <f t="shared" si="319"/>
        <v>4</v>
      </c>
    </row>
    <row r="5095" spans="1:34" x14ac:dyDescent="0.25">
      <c r="A5095" s="13" t="s">
        <v>7800</v>
      </c>
      <c r="B5095" t="s">
        <v>993</v>
      </c>
      <c r="C5095" s="16" t="s">
        <v>7801</v>
      </c>
      <c r="D5095" s="16" t="s">
        <v>236</v>
      </c>
      <c r="E5095" s="16" t="s">
        <v>324</v>
      </c>
      <c r="F5095" s="17">
        <v>26</v>
      </c>
      <c r="G5095" s="17" t="s">
        <v>253</v>
      </c>
      <c r="H5095" s="17">
        <v>1949</v>
      </c>
      <c r="I5095" s="71" t="str">
        <f t="shared" si="316"/>
        <v>May 26, 1949</v>
      </c>
      <c r="J5095" s="105"/>
      <c r="K5095" s="121" t="s">
        <v>17315</v>
      </c>
      <c r="L5095" t="s">
        <v>10801</v>
      </c>
      <c r="R5095" s="16"/>
      <c r="W5095">
        <v>5</v>
      </c>
      <c r="X5095" s="30"/>
      <c r="Y5095" s="30">
        <v>0</v>
      </c>
      <c r="Z5095" s="30">
        <v>0</v>
      </c>
      <c r="AA5095" s="30" t="s">
        <v>10569</v>
      </c>
      <c r="AB5095" t="s">
        <v>7724</v>
      </c>
      <c r="AC5095" t="e">
        <v>#N/A</v>
      </c>
      <c r="AD5095" t="b">
        <v>0</v>
      </c>
      <c r="AF5095" t="str">
        <f t="shared" si="317"/>
        <v>571 /608 /16OTU /231OCU</v>
      </c>
      <c r="AG5095">
        <f t="shared" si="318"/>
        <v>4</v>
      </c>
      <c r="AH5095">
        <f t="shared" si="319"/>
        <v>4</v>
      </c>
    </row>
    <row r="5096" spans="1:34" x14ac:dyDescent="0.25">
      <c r="A5096" s="13" t="s">
        <v>5387</v>
      </c>
      <c r="B5096" t="s">
        <v>993</v>
      </c>
      <c r="C5096" s="16">
        <v>139</v>
      </c>
      <c r="D5096" s="16" t="s">
        <v>236</v>
      </c>
      <c r="E5096" s="16" t="s">
        <v>10</v>
      </c>
      <c r="F5096" s="17">
        <v>30</v>
      </c>
      <c r="G5096" s="17" t="s">
        <v>243</v>
      </c>
      <c r="H5096" s="17">
        <v>1946</v>
      </c>
      <c r="I5096" s="71" t="str">
        <f t="shared" si="316"/>
        <v>January 30, 1946</v>
      </c>
      <c r="J5096" s="105" t="s">
        <v>230</v>
      </c>
      <c r="K5096" s="121" t="s">
        <v>15834</v>
      </c>
      <c r="L5096" t="s">
        <v>10565</v>
      </c>
      <c r="M5096" t="s">
        <v>10566</v>
      </c>
      <c r="N5096" t="s">
        <v>10942</v>
      </c>
      <c r="R5096" s="16"/>
      <c r="W5096">
        <v>1</v>
      </c>
      <c r="X5096" s="30"/>
      <c r="Y5096" s="30">
        <v>0</v>
      </c>
      <c r="Z5096" s="30">
        <v>0</v>
      </c>
      <c r="AA5096" s="30" t="e">
        <v>#N/A</v>
      </c>
      <c r="AB5096">
        <v>139</v>
      </c>
      <c r="AC5096" t="e">
        <v>#N/A</v>
      </c>
      <c r="AD5096" t="b">
        <v>0</v>
      </c>
      <c r="AF5096" t="str">
        <f t="shared" si="317"/>
        <v>139</v>
      </c>
      <c r="AG5096">
        <f t="shared" si="318"/>
        <v>1</v>
      </c>
      <c r="AH5096">
        <f t="shared" si="319"/>
        <v>1</v>
      </c>
    </row>
    <row r="5097" spans="1:34" x14ac:dyDescent="0.25">
      <c r="A5097" s="13" t="s">
        <v>6824</v>
      </c>
      <c r="B5097" t="s">
        <v>993</v>
      </c>
      <c r="C5097" s="16" t="s">
        <v>6825</v>
      </c>
      <c r="D5097" s="16"/>
      <c r="E5097" s="16"/>
      <c r="F5097" s="17">
        <v>5</v>
      </c>
      <c r="G5097" s="17" t="s">
        <v>282</v>
      </c>
      <c r="H5097" s="17">
        <v>1948</v>
      </c>
      <c r="I5097" s="71" t="str">
        <f t="shared" si="316"/>
        <v>August 5, 1948</v>
      </c>
      <c r="J5097" s="105"/>
      <c r="K5097" s="121" t="s">
        <v>16740</v>
      </c>
      <c r="L5097" t="s">
        <v>10801</v>
      </c>
      <c r="R5097" s="16"/>
      <c r="W5097">
        <v>8</v>
      </c>
      <c r="X5097" s="30"/>
      <c r="Y5097" s="30">
        <v>0</v>
      </c>
      <c r="Z5097" s="30">
        <v>0</v>
      </c>
      <c r="AA5097" s="30" t="e">
        <v>#N/A</v>
      </c>
      <c r="AB5097">
        <v>69</v>
      </c>
      <c r="AC5097" t="s">
        <v>10457</v>
      </c>
      <c r="AD5097" t="b">
        <v>0</v>
      </c>
      <c r="AF5097" t="str">
        <f t="shared" si="317"/>
        <v>692 /163 /692 /180 /69</v>
      </c>
      <c r="AG5097">
        <f t="shared" si="318"/>
        <v>5</v>
      </c>
      <c r="AH5097">
        <f t="shared" si="319"/>
        <v>5</v>
      </c>
    </row>
    <row r="5098" spans="1:34" x14ac:dyDescent="0.25">
      <c r="A5098" s="13" t="s">
        <v>7038</v>
      </c>
      <c r="B5098" t="s">
        <v>993</v>
      </c>
      <c r="C5098" s="16" t="s">
        <v>2572</v>
      </c>
      <c r="D5098" s="16" t="s">
        <v>236</v>
      </c>
      <c r="E5098" s="16" t="s">
        <v>10</v>
      </c>
      <c r="F5098" s="17">
        <v>10</v>
      </c>
      <c r="G5098" s="17" t="s">
        <v>247</v>
      </c>
      <c r="H5098" s="17">
        <v>1948</v>
      </c>
      <c r="I5098" s="71" t="str">
        <f t="shared" si="316"/>
        <v>March 10, 1948</v>
      </c>
      <c r="J5098" s="105"/>
      <c r="K5098" s="121" t="s">
        <v>16843</v>
      </c>
      <c r="L5098" t="s">
        <v>10801</v>
      </c>
      <c r="R5098" s="16"/>
      <c r="W5098">
        <v>3</v>
      </c>
      <c r="X5098" s="30"/>
      <c r="Y5098" s="30">
        <v>0</v>
      </c>
      <c r="Z5098" s="30">
        <v>0</v>
      </c>
      <c r="AA5098" s="30" t="e">
        <v>#N/A</v>
      </c>
      <c r="AB5098">
        <v>139</v>
      </c>
      <c r="AC5098" t="s">
        <v>10457</v>
      </c>
      <c r="AD5098" t="b">
        <v>0</v>
      </c>
      <c r="AF5098" t="str">
        <f t="shared" si="317"/>
        <v>128 /139</v>
      </c>
      <c r="AG5098">
        <f t="shared" si="318"/>
        <v>2</v>
      </c>
      <c r="AH5098">
        <f t="shared" si="319"/>
        <v>2</v>
      </c>
    </row>
    <row r="5099" spans="1:34" x14ac:dyDescent="0.25">
      <c r="A5099" s="13" t="s">
        <v>3588</v>
      </c>
      <c r="B5099" t="s">
        <v>993</v>
      </c>
      <c r="C5099" s="16" t="s">
        <v>3589</v>
      </c>
      <c r="D5099" s="16" t="s">
        <v>236</v>
      </c>
      <c r="E5099" s="16" t="s">
        <v>10</v>
      </c>
      <c r="F5099" s="17">
        <v>1</v>
      </c>
      <c r="G5099" s="17" t="s">
        <v>282</v>
      </c>
      <c r="H5099" s="17">
        <v>1945</v>
      </c>
      <c r="I5099" s="71" t="str">
        <f t="shared" si="316"/>
        <v>August 1, 1945</v>
      </c>
      <c r="J5099" s="105" t="s">
        <v>230</v>
      </c>
      <c r="K5099" s="121" t="s">
        <v>14656</v>
      </c>
      <c r="L5099" t="s">
        <v>10565</v>
      </c>
      <c r="M5099" t="s">
        <v>10566</v>
      </c>
      <c r="N5099" t="s">
        <v>10698</v>
      </c>
      <c r="R5099" s="16"/>
      <c r="W5099">
        <v>8</v>
      </c>
      <c r="X5099" s="30" t="s">
        <v>14657</v>
      </c>
      <c r="Y5099" s="30">
        <v>0</v>
      </c>
      <c r="Z5099" s="30">
        <v>0</v>
      </c>
      <c r="AA5099" s="30" t="s">
        <v>10558</v>
      </c>
      <c r="AB5099">
        <v>163</v>
      </c>
      <c r="AC5099" t="s">
        <v>10457</v>
      </c>
      <c r="AD5099" t="b">
        <v>0</v>
      </c>
      <c r="AF5099" t="str">
        <f t="shared" si="317"/>
        <v>571 /163</v>
      </c>
      <c r="AG5099">
        <f t="shared" si="318"/>
        <v>2</v>
      </c>
      <c r="AH5099">
        <f t="shared" si="319"/>
        <v>2</v>
      </c>
    </row>
    <row r="5100" spans="1:34" x14ac:dyDescent="0.25">
      <c r="A5100" s="13" t="s">
        <v>3373</v>
      </c>
      <c r="B5100" t="s">
        <v>993</v>
      </c>
      <c r="C5100" s="16">
        <v>105</v>
      </c>
      <c r="D5100" s="16" t="s">
        <v>236</v>
      </c>
      <c r="E5100" s="16" t="s">
        <v>10</v>
      </c>
      <c r="F5100" s="17">
        <v>14</v>
      </c>
      <c r="G5100" s="17" t="s">
        <v>260</v>
      </c>
      <c r="H5100" s="17">
        <v>1945</v>
      </c>
      <c r="I5100" s="71" t="str">
        <f t="shared" si="316"/>
        <v>June 14, 1945</v>
      </c>
      <c r="J5100" s="105" t="s">
        <v>230</v>
      </c>
      <c r="K5100" s="121" t="s">
        <v>14483</v>
      </c>
      <c r="L5100" t="s">
        <v>10565</v>
      </c>
      <c r="M5100" t="s">
        <v>10566</v>
      </c>
      <c r="N5100" t="s">
        <v>10567</v>
      </c>
      <c r="R5100" s="16"/>
      <c r="S5100" t="s">
        <v>10587</v>
      </c>
      <c r="T5100" t="s">
        <v>3</v>
      </c>
      <c r="U5100">
        <v>105</v>
      </c>
      <c r="V5100" t="s">
        <v>14484</v>
      </c>
      <c r="W5100">
        <v>6</v>
      </c>
      <c r="X5100" s="30" t="s">
        <v>14424</v>
      </c>
      <c r="Y5100" s="30">
        <v>0</v>
      </c>
      <c r="Z5100" s="30">
        <v>0</v>
      </c>
      <c r="AA5100" s="30" t="s">
        <v>10558</v>
      </c>
      <c r="AB5100">
        <v>105</v>
      </c>
      <c r="AC5100" t="s">
        <v>10457</v>
      </c>
      <c r="AD5100" t="b">
        <v>0</v>
      </c>
      <c r="AF5100" t="str">
        <f t="shared" si="317"/>
        <v>105</v>
      </c>
      <c r="AG5100">
        <f t="shared" si="318"/>
        <v>1</v>
      </c>
      <c r="AH5100">
        <f t="shared" si="319"/>
        <v>1</v>
      </c>
    </row>
    <row r="5101" spans="1:34" x14ac:dyDescent="0.25">
      <c r="A5101" s="13" t="s">
        <v>4669</v>
      </c>
      <c r="B5101" t="s">
        <v>993</v>
      </c>
      <c r="C5101" s="16">
        <v>139</v>
      </c>
      <c r="D5101" s="16" t="s">
        <v>236</v>
      </c>
      <c r="E5101" s="16" t="s">
        <v>10</v>
      </c>
      <c r="F5101" s="17">
        <v>15</v>
      </c>
      <c r="G5101" s="17" t="s">
        <v>247</v>
      </c>
      <c r="H5101" s="17">
        <v>1946</v>
      </c>
      <c r="I5101" s="71" t="str">
        <f t="shared" si="316"/>
        <v>March 15, 1946</v>
      </c>
      <c r="J5101" s="105" t="s">
        <v>230</v>
      </c>
      <c r="K5101" s="121" t="s">
        <v>15450</v>
      </c>
      <c r="L5101" t="s">
        <v>10565</v>
      </c>
      <c r="M5101" t="s">
        <v>10566</v>
      </c>
      <c r="N5101" t="s">
        <v>10567</v>
      </c>
      <c r="R5101" s="16"/>
      <c r="W5101">
        <v>3</v>
      </c>
      <c r="X5101" s="30"/>
      <c r="Y5101" s="30">
        <v>0</v>
      </c>
      <c r="Z5101" s="30">
        <v>0</v>
      </c>
      <c r="AA5101" s="30" t="e">
        <v>#N/A</v>
      </c>
      <c r="AB5101">
        <v>139</v>
      </c>
      <c r="AC5101" t="s">
        <v>10457</v>
      </c>
      <c r="AD5101" t="b">
        <v>0</v>
      </c>
      <c r="AF5101" t="str">
        <f t="shared" si="317"/>
        <v>139</v>
      </c>
      <c r="AG5101">
        <f t="shared" si="318"/>
        <v>1</v>
      </c>
      <c r="AH5101">
        <f t="shared" si="319"/>
        <v>1</v>
      </c>
    </row>
    <row r="5102" spans="1:34" x14ac:dyDescent="0.25">
      <c r="A5102" s="13" t="s">
        <v>5623</v>
      </c>
      <c r="B5102" t="s">
        <v>993</v>
      </c>
      <c r="C5102" s="16" t="s">
        <v>5624</v>
      </c>
      <c r="D5102" s="16"/>
      <c r="E5102" s="16"/>
      <c r="F5102" s="17">
        <v>1</v>
      </c>
      <c r="G5102" s="17" t="s">
        <v>250</v>
      </c>
      <c r="H5102" s="17">
        <v>1947</v>
      </c>
      <c r="I5102" s="71" t="str">
        <f t="shared" si="316"/>
        <v>April 1, 1947</v>
      </c>
      <c r="J5102" s="105" t="s">
        <v>230</v>
      </c>
      <c r="K5102" s="121" t="s">
        <v>15967</v>
      </c>
      <c r="L5102" t="s">
        <v>10565</v>
      </c>
      <c r="M5102" t="s">
        <v>10566</v>
      </c>
      <c r="N5102" t="s">
        <v>12062</v>
      </c>
      <c r="R5102" s="16"/>
      <c r="W5102">
        <v>4</v>
      </c>
      <c r="X5102" s="30"/>
      <c r="Y5102" s="30">
        <v>0</v>
      </c>
      <c r="Z5102" s="30">
        <v>0</v>
      </c>
      <c r="AA5102" s="30" t="e">
        <v>#N/A</v>
      </c>
      <c r="AB5102">
        <v>98</v>
      </c>
      <c r="AC5102" t="s">
        <v>10457</v>
      </c>
      <c r="AD5102" t="b">
        <v>0</v>
      </c>
      <c r="AF5102" t="str">
        <f t="shared" si="317"/>
        <v>692 /163 /571 /98</v>
      </c>
      <c r="AG5102">
        <f t="shared" si="318"/>
        <v>4</v>
      </c>
      <c r="AH5102">
        <f t="shared" si="319"/>
        <v>4</v>
      </c>
    </row>
    <row r="5103" spans="1:34" x14ac:dyDescent="0.25">
      <c r="A5103" s="13" t="s">
        <v>7746</v>
      </c>
      <c r="B5103" t="s">
        <v>993</v>
      </c>
      <c r="C5103" s="16" t="s">
        <v>2323</v>
      </c>
      <c r="D5103" s="16" t="s">
        <v>236</v>
      </c>
      <c r="E5103" s="16" t="s">
        <v>10</v>
      </c>
      <c r="F5103" s="17">
        <v>22</v>
      </c>
      <c r="G5103" s="17" t="s">
        <v>282</v>
      </c>
      <c r="H5103" s="17">
        <v>1949</v>
      </c>
      <c r="I5103" s="71" t="str">
        <f t="shared" si="316"/>
        <v>August 22, 1949</v>
      </c>
      <c r="J5103" s="105"/>
      <c r="K5103" s="121" t="s">
        <v>17280</v>
      </c>
      <c r="L5103" t="s">
        <v>10801</v>
      </c>
      <c r="R5103" s="16"/>
      <c r="W5103">
        <v>8</v>
      </c>
      <c r="X5103" s="30"/>
      <c r="Y5103" s="30">
        <v>0</v>
      </c>
      <c r="Z5103" s="30">
        <v>0</v>
      </c>
      <c r="AA5103" s="30" t="e">
        <v>#N/A</v>
      </c>
      <c r="AB5103">
        <v>105</v>
      </c>
      <c r="AC5103" t="s">
        <v>10457</v>
      </c>
      <c r="AD5103" t="b">
        <v>0</v>
      </c>
      <c r="AF5103" t="str">
        <f t="shared" si="317"/>
        <v>128 /105</v>
      </c>
      <c r="AG5103">
        <f t="shared" si="318"/>
        <v>2</v>
      </c>
      <c r="AH5103">
        <f t="shared" si="319"/>
        <v>2</v>
      </c>
    </row>
    <row r="5104" spans="1:34" x14ac:dyDescent="0.25">
      <c r="A5104" s="13" t="s">
        <v>8625</v>
      </c>
      <c r="B5104" t="s">
        <v>993</v>
      </c>
      <c r="C5104" s="16" t="s">
        <v>8626</v>
      </c>
      <c r="D5104" s="16"/>
      <c r="E5104" s="16"/>
      <c r="F5104" s="17">
        <v>30</v>
      </c>
      <c r="G5104" s="17" t="s">
        <v>253</v>
      </c>
      <c r="H5104" s="17">
        <v>1952</v>
      </c>
      <c r="I5104" s="71" t="str">
        <f t="shared" si="316"/>
        <v>May 30, 1952</v>
      </c>
      <c r="J5104" s="105"/>
      <c r="K5104" s="121" t="s">
        <v>17936</v>
      </c>
      <c r="L5104" t="s">
        <v>10801</v>
      </c>
      <c r="R5104" s="16"/>
      <c r="W5104">
        <v>5</v>
      </c>
      <c r="X5104" s="30"/>
      <c r="Y5104" s="30">
        <v>0</v>
      </c>
      <c r="Z5104" s="30">
        <v>0</v>
      </c>
      <c r="AA5104" s="30" t="e">
        <v>#N/A</v>
      </c>
      <c r="AB5104" t="s">
        <v>2822</v>
      </c>
      <c r="AC5104" t="s">
        <v>10457</v>
      </c>
      <c r="AD5104" t="b">
        <v>0</v>
      </c>
      <c r="AF5104" t="str">
        <f t="shared" si="317"/>
        <v>105 /CBE /Cv TT39 /RN</v>
      </c>
      <c r="AG5104">
        <f t="shared" si="318"/>
        <v>4</v>
      </c>
      <c r="AH5104">
        <f t="shared" si="319"/>
        <v>3</v>
      </c>
    </row>
    <row r="5105" spans="1:34" x14ac:dyDescent="0.25">
      <c r="A5105" s="13" t="s">
        <v>7039</v>
      </c>
      <c r="B5105" t="s">
        <v>993</v>
      </c>
      <c r="C5105" s="16" t="s">
        <v>774</v>
      </c>
      <c r="D5105" s="16" t="s">
        <v>236</v>
      </c>
      <c r="E5105" s="16" t="s">
        <v>10</v>
      </c>
      <c r="F5105" s="17">
        <v>10</v>
      </c>
      <c r="G5105" s="17" t="s">
        <v>247</v>
      </c>
      <c r="H5105" s="17">
        <v>1948</v>
      </c>
      <c r="I5105" s="71" t="str">
        <f t="shared" si="316"/>
        <v>March 10, 1948</v>
      </c>
      <c r="J5105" s="105"/>
      <c r="K5105" s="121" t="s">
        <v>16841</v>
      </c>
      <c r="L5105" t="s">
        <v>10801</v>
      </c>
      <c r="R5105" s="16"/>
      <c r="W5105">
        <v>3</v>
      </c>
      <c r="X5105" s="30"/>
      <c r="Y5105" s="30">
        <v>0</v>
      </c>
      <c r="Z5105" s="30">
        <v>0</v>
      </c>
      <c r="AA5105" s="30" t="e">
        <v>#N/A</v>
      </c>
      <c r="AB5105">
        <v>139</v>
      </c>
      <c r="AC5105" t="s">
        <v>10457</v>
      </c>
      <c r="AD5105" t="b">
        <v>0</v>
      </c>
      <c r="AF5105" t="str">
        <f t="shared" si="317"/>
        <v>109 /139</v>
      </c>
      <c r="AG5105">
        <f t="shared" si="318"/>
        <v>2</v>
      </c>
      <c r="AH5105">
        <f t="shared" si="319"/>
        <v>2</v>
      </c>
    </row>
    <row r="5106" spans="1:34" x14ac:dyDescent="0.25">
      <c r="A5106" s="13" t="s">
        <v>7202</v>
      </c>
      <c r="B5106" t="s">
        <v>993</v>
      </c>
      <c r="C5106" s="16" t="s">
        <v>7203</v>
      </c>
      <c r="D5106" s="16" t="s">
        <v>236</v>
      </c>
      <c r="E5106" s="16" t="s">
        <v>10</v>
      </c>
      <c r="F5106" s="17">
        <v>20</v>
      </c>
      <c r="G5106" s="17" t="s">
        <v>309</v>
      </c>
      <c r="H5106" s="17">
        <v>1948</v>
      </c>
      <c r="I5106" s="71" t="str">
        <f t="shared" si="316"/>
        <v>October 20, 1948</v>
      </c>
      <c r="J5106" s="105"/>
      <c r="K5106" s="121" t="s">
        <v>16968</v>
      </c>
      <c r="L5106" t="s">
        <v>10801</v>
      </c>
      <c r="R5106" s="16"/>
      <c r="W5106">
        <v>10</v>
      </c>
      <c r="X5106" s="30"/>
      <c r="Y5106" s="30">
        <v>0</v>
      </c>
      <c r="Z5106" s="30">
        <v>0</v>
      </c>
      <c r="AA5106" s="30" t="e">
        <v>#N/A</v>
      </c>
      <c r="AB5106">
        <v>139</v>
      </c>
      <c r="AC5106" t="s">
        <v>10457</v>
      </c>
      <c r="AD5106" t="b">
        <v>0</v>
      </c>
      <c r="AF5106" t="str">
        <f t="shared" si="317"/>
        <v>571 /105 /CBE /109 /139</v>
      </c>
      <c r="AG5106">
        <f t="shared" si="318"/>
        <v>5</v>
      </c>
      <c r="AH5106">
        <f t="shared" si="319"/>
        <v>5</v>
      </c>
    </row>
    <row r="5107" spans="1:34" x14ac:dyDescent="0.25">
      <c r="A5107" s="13" t="s">
        <v>6558</v>
      </c>
      <c r="B5107" t="s">
        <v>993</v>
      </c>
      <c r="C5107" s="16" t="s">
        <v>6559</v>
      </c>
      <c r="D5107" s="16"/>
      <c r="E5107" s="16"/>
      <c r="F5107" s="17">
        <v>23</v>
      </c>
      <c r="G5107" s="17" t="s">
        <v>253</v>
      </c>
      <c r="H5107" s="17">
        <v>1947</v>
      </c>
      <c r="I5107" s="71" t="str">
        <f t="shared" si="316"/>
        <v>May 23, 1947</v>
      </c>
      <c r="J5107" s="105"/>
      <c r="K5107" s="121" t="s">
        <v>16546</v>
      </c>
      <c r="L5107" t="s">
        <v>10801</v>
      </c>
      <c r="R5107" s="16"/>
      <c r="W5107">
        <v>5</v>
      </c>
      <c r="X5107" s="30"/>
      <c r="Y5107" s="30">
        <v>0</v>
      </c>
      <c r="Z5107" s="30">
        <v>0</v>
      </c>
      <c r="AA5107" s="30" t="e">
        <v>#N/A</v>
      </c>
      <c r="AB5107">
        <v>14</v>
      </c>
      <c r="AC5107" t="s">
        <v>10457</v>
      </c>
      <c r="AD5107" t="b">
        <v>0</v>
      </c>
      <c r="AF5107" t="str">
        <f t="shared" si="317"/>
        <v>139 /163 /128 /14</v>
      </c>
      <c r="AG5107">
        <f t="shared" si="318"/>
        <v>4</v>
      </c>
      <c r="AH5107">
        <f t="shared" si="319"/>
        <v>4</v>
      </c>
    </row>
    <row r="5108" spans="1:34" x14ac:dyDescent="0.25">
      <c r="A5108" s="13" t="s">
        <v>6269</v>
      </c>
      <c r="B5108" t="s">
        <v>993</v>
      </c>
      <c r="C5108" s="16" t="s">
        <v>1311</v>
      </c>
      <c r="D5108" s="16" t="s">
        <v>236</v>
      </c>
      <c r="E5108" s="16" t="s">
        <v>10</v>
      </c>
      <c r="F5108" s="17">
        <v>20</v>
      </c>
      <c r="G5108" s="17" t="s">
        <v>282</v>
      </c>
      <c r="H5108" s="17">
        <v>1947</v>
      </c>
      <c r="I5108" s="71" t="str">
        <f t="shared" si="316"/>
        <v>August 20, 1947</v>
      </c>
      <c r="J5108" s="105"/>
      <c r="K5108" s="121" t="s">
        <v>16417</v>
      </c>
      <c r="L5108" t="s">
        <v>10801</v>
      </c>
      <c r="R5108" s="16"/>
      <c r="W5108">
        <v>8</v>
      </c>
      <c r="X5108" s="30"/>
      <c r="Y5108" s="30">
        <v>0</v>
      </c>
      <c r="Z5108" s="30">
        <v>0</v>
      </c>
      <c r="AA5108" s="30" t="e">
        <v>#N/A</v>
      </c>
      <c r="AB5108">
        <v>139</v>
      </c>
      <c r="AC5108" t="s">
        <v>10457</v>
      </c>
      <c r="AD5108" t="b">
        <v>0</v>
      </c>
      <c r="AF5108" t="str">
        <f t="shared" si="317"/>
        <v>692 /139</v>
      </c>
      <c r="AG5108">
        <f t="shared" si="318"/>
        <v>2</v>
      </c>
      <c r="AH5108">
        <f t="shared" si="319"/>
        <v>2</v>
      </c>
    </row>
    <row r="5109" spans="1:34" x14ac:dyDescent="0.25">
      <c r="A5109" s="13" t="s">
        <v>4162</v>
      </c>
      <c r="B5109" t="s">
        <v>993</v>
      </c>
      <c r="C5109" s="16" t="s">
        <v>4163</v>
      </c>
      <c r="D5109" s="16" t="s">
        <v>236</v>
      </c>
      <c r="E5109" s="16" t="s">
        <v>324</v>
      </c>
      <c r="F5109" s="17">
        <v>3</v>
      </c>
      <c r="G5109" s="17" t="s">
        <v>264</v>
      </c>
      <c r="H5109" s="17">
        <v>1946</v>
      </c>
      <c r="I5109" s="71" t="str">
        <f t="shared" si="316"/>
        <v>July 3, 1946</v>
      </c>
      <c r="J5109" s="105" t="s">
        <v>230</v>
      </c>
      <c r="K5109" s="121" t="s">
        <v>15113</v>
      </c>
      <c r="L5109" t="s">
        <v>10565</v>
      </c>
      <c r="M5109" t="s">
        <v>10566</v>
      </c>
      <c r="N5109" t="s">
        <v>10942</v>
      </c>
      <c r="R5109" s="16"/>
      <c r="W5109">
        <v>7</v>
      </c>
      <c r="X5109" s="30"/>
      <c r="Y5109" s="30">
        <v>0</v>
      </c>
      <c r="Z5109" s="30">
        <v>0</v>
      </c>
      <c r="AA5109" s="30" t="s">
        <v>10569</v>
      </c>
      <c r="AB5109" t="s">
        <v>2496</v>
      </c>
      <c r="AC5109" t="s">
        <v>10457</v>
      </c>
      <c r="AD5109" t="b">
        <v>0</v>
      </c>
      <c r="AF5109" t="str">
        <f t="shared" si="317"/>
        <v>128 /163 /16OTU</v>
      </c>
      <c r="AG5109">
        <f t="shared" si="318"/>
        <v>3</v>
      </c>
      <c r="AH5109">
        <f t="shared" si="319"/>
        <v>3</v>
      </c>
    </row>
    <row r="5110" spans="1:34" x14ac:dyDescent="0.25">
      <c r="A5110" s="13" t="s">
        <v>6271</v>
      </c>
      <c r="B5110" t="s">
        <v>993</v>
      </c>
      <c r="C5110" s="16" t="s">
        <v>2572</v>
      </c>
      <c r="D5110" s="16" t="s">
        <v>236</v>
      </c>
      <c r="E5110" s="16" t="s">
        <v>10</v>
      </c>
      <c r="F5110" s="17">
        <v>20</v>
      </c>
      <c r="G5110" s="17" t="s">
        <v>282</v>
      </c>
      <c r="H5110" s="17">
        <v>1947</v>
      </c>
      <c r="I5110" s="71" t="str">
        <f t="shared" si="316"/>
        <v>August 20, 1947</v>
      </c>
      <c r="J5110" s="105"/>
      <c r="K5110" s="121" t="s">
        <v>16417</v>
      </c>
      <c r="L5110" t="s">
        <v>10801</v>
      </c>
      <c r="R5110" s="16"/>
      <c r="W5110">
        <v>8</v>
      </c>
      <c r="X5110" s="30"/>
      <c r="Y5110" s="30">
        <v>0</v>
      </c>
      <c r="Z5110" s="30">
        <v>0</v>
      </c>
      <c r="AA5110" s="30" t="e">
        <v>#N/A</v>
      </c>
      <c r="AB5110">
        <v>139</v>
      </c>
      <c r="AC5110" t="s">
        <v>10457</v>
      </c>
      <c r="AD5110" t="b">
        <v>0</v>
      </c>
      <c r="AF5110" t="str">
        <f t="shared" si="317"/>
        <v>128 /139</v>
      </c>
      <c r="AG5110">
        <f t="shared" si="318"/>
        <v>2</v>
      </c>
      <c r="AH5110">
        <f t="shared" si="319"/>
        <v>2</v>
      </c>
    </row>
    <row r="5111" spans="1:34" x14ac:dyDescent="0.25">
      <c r="A5111" s="13" t="s">
        <v>4846</v>
      </c>
      <c r="B5111" t="s">
        <v>993</v>
      </c>
      <c r="C5111" s="16" t="s">
        <v>4847</v>
      </c>
      <c r="D5111" s="16" t="s">
        <v>236</v>
      </c>
      <c r="E5111" s="16" t="s">
        <v>324</v>
      </c>
      <c r="F5111" s="17">
        <v>22</v>
      </c>
      <c r="G5111" s="17" t="s">
        <v>264</v>
      </c>
      <c r="H5111" s="17">
        <v>1946</v>
      </c>
      <c r="I5111" s="71" t="str">
        <f t="shared" si="316"/>
        <v>July 22, 1946</v>
      </c>
      <c r="J5111" s="105" t="s">
        <v>230</v>
      </c>
      <c r="K5111" s="121" t="s">
        <v>15592</v>
      </c>
      <c r="L5111" t="s">
        <v>10565</v>
      </c>
      <c r="M5111" t="s">
        <v>10566</v>
      </c>
      <c r="N5111" t="s">
        <v>10942</v>
      </c>
      <c r="R5111" s="16"/>
      <c r="W5111">
        <v>7</v>
      </c>
      <c r="X5111" s="30"/>
      <c r="Y5111" s="30">
        <v>0</v>
      </c>
      <c r="Z5111" s="30">
        <v>0</v>
      </c>
      <c r="AA5111" s="30" t="s">
        <v>10569</v>
      </c>
      <c r="AB5111" t="s">
        <v>2496</v>
      </c>
      <c r="AC5111" t="s">
        <v>10457</v>
      </c>
      <c r="AD5111" t="b">
        <v>0</v>
      </c>
      <c r="AF5111" t="str">
        <f t="shared" si="317"/>
        <v>105 /163 /16OTU</v>
      </c>
      <c r="AG5111">
        <f t="shared" si="318"/>
        <v>3</v>
      </c>
      <c r="AH5111">
        <f t="shared" si="319"/>
        <v>3</v>
      </c>
    </row>
    <row r="5112" spans="1:34" x14ac:dyDescent="0.25">
      <c r="A5112" s="13" t="s">
        <v>6592</v>
      </c>
      <c r="B5112" t="s">
        <v>993</v>
      </c>
      <c r="C5112" s="16" t="s">
        <v>6593</v>
      </c>
      <c r="D5112" s="16"/>
      <c r="E5112" s="16"/>
      <c r="F5112" s="17">
        <v>24</v>
      </c>
      <c r="G5112" s="17" t="s">
        <v>247</v>
      </c>
      <c r="H5112" s="17">
        <v>1947</v>
      </c>
      <c r="I5112" s="71" t="str">
        <f t="shared" si="316"/>
        <v>March 24, 1947</v>
      </c>
      <c r="J5112" s="105"/>
      <c r="K5112" s="121" t="s">
        <v>16568</v>
      </c>
      <c r="L5112" t="s">
        <v>10801</v>
      </c>
      <c r="R5112" s="16"/>
      <c r="W5112">
        <v>3</v>
      </c>
      <c r="X5112" s="30"/>
      <c r="Y5112" s="30">
        <v>0</v>
      </c>
      <c r="Z5112" s="30">
        <v>0</v>
      </c>
      <c r="AA5112" s="30" t="e">
        <v>#N/A</v>
      </c>
      <c r="AB5112" t="s">
        <v>5984</v>
      </c>
      <c r="AC5112" t="s">
        <v>10457</v>
      </c>
      <c r="AD5112" t="b">
        <v>0</v>
      </c>
      <c r="AF5112" t="str">
        <f t="shared" si="317"/>
        <v>DH /BDU</v>
      </c>
      <c r="AG5112">
        <f t="shared" si="318"/>
        <v>2</v>
      </c>
      <c r="AH5112">
        <f t="shared" si="319"/>
        <v>2</v>
      </c>
    </row>
    <row r="5113" spans="1:34" x14ac:dyDescent="0.25">
      <c r="A5113" s="13" t="s">
        <v>4423</v>
      </c>
      <c r="B5113" t="s">
        <v>993</v>
      </c>
      <c r="C5113" s="16" t="s">
        <v>4424</v>
      </c>
      <c r="D5113" s="16"/>
      <c r="E5113" s="16"/>
      <c r="F5113" s="17">
        <v>9</v>
      </c>
      <c r="G5113" s="17" t="s">
        <v>264</v>
      </c>
      <c r="H5113" s="17">
        <v>1946</v>
      </c>
      <c r="I5113" s="71" t="str">
        <f t="shared" si="316"/>
        <v>July 9, 1946</v>
      </c>
      <c r="J5113" s="105" t="s">
        <v>230</v>
      </c>
      <c r="K5113" s="121" t="s">
        <v>15255</v>
      </c>
      <c r="L5113" t="s">
        <v>10565</v>
      </c>
      <c r="M5113" t="s">
        <v>10566</v>
      </c>
      <c r="N5113" t="s">
        <v>10698</v>
      </c>
      <c r="R5113" s="16"/>
      <c r="W5113">
        <v>7</v>
      </c>
      <c r="X5113" s="30"/>
      <c r="Y5113" s="30">
        <v>0</v>
      </c>
      <c r="Z5113" s="30">
        <v>0</v>
      </c>
      <c r="AA5113" s="30" t="e">
        <v>#N/A</v>
      </c>
      <c r="AB5113" t="s">
        <v>4424</v>
      </c>
      <c r="AC5113" t="s">
        <v>10457</v>
      </c>
      <c r="AD5113" t="b">
        <v>0</v>
      </c>
      <c r="AF5113" t="str">
        <f t="shared" si="317"/>
        <v>EANS</v>
      </c>
      <c r="AG5113">
        <f t="shared" si="318"/>
        <v>1</v>
      </c>
      <c r="AH5113">
        <f t="shared" si="319"/>
        <v>1</v>
      </c>
    </row>
    <row r="5114" spans="1:34" x14ac:dyDescent="0.25">
      <c r="A5114" s="13" t="s">
        <v>8103</v>
      </c>
      <c r="B5114" t="s">
        <v>993</v>
      </c>
      <c r="C5114" s="16" t="s">
        <v>1165</v>
      </c>
      <c r="D5114" s="16"/>
      <c r="E5114" s="16"/>
      <c r="F5114" s="17">
        <v>30</v>
      </c>
      <c r="G5114" s="17" t="s">
        <v>260</v>
      </c>
      <c r="H5114" s="17">
        <v>1950</v>
      </c>
      <c r="I5114" s="71" t="str">
        <f t="shared" si="316"/>
        <v>June 30, 1950</v>
      </c>
      <c r="J5114" s="105"/>
      <c r="K5114" s="121" t="s">
        <v>17545</v>
      </c>
      <c r="L5114" t="s">
        <v>10801</v>
      </c>
      <c r="R5114" s="16"/>
      <c r="W5114">
        <v>6</v>
      </c>
      <c r="X5114" s="30"/>
      <c r="Y5114" s="30">
        <v>0</v>
      </c>
      <c r="Z5114" s="30">
        <v>0</v>
      </c>
      <c r="AA5114" s="30" t="e">
        <v>#N/A</v>
      </c>
      <c r="AB5114" t="s">
        <v>1165</v>
      </c>
      <c r="AC5114" t="s">
        <v>10457</v>
      </c>
      <c r="AD5114" t="b">
        <v>0</v>
      </c>
      <c r="AF5114" t="str">
        <f t="shared" si="317"/>
        <v>RAE</v>
      </c>
      <c r="AG5114">
        <f t="shared" si="318"/>
        <v>1</v>
      </c>
      <c r="AH5114">
        <f t="shared" si="319"/>
        <v>1</v>
      </c>
    </row>
    <row r="5115" spans="1:34" x14ac:dyDescent="0.25">
      <c r="A5115" s="13" t="s">
        <v>7747</v>
      </c>
      <c r="B5115" t="s">
        <v>993</v>
      </c>
      <c r="C5115" s="16" t="s">
        <v>6598</v>
      </c>
      <c r="D5115" s="16"/>
      <c r="E5115" s="16"/>
      <c r="F5115" s="17">
        <v>22</v>
      </c>
      <c r="G5115" s="17" t="s">
        <v>282</v>
      </c>
      <c r="H5115" s="17">
        <v>1949</v>
      </c>
      <c r="I5115" s="71" t="str">
        <f t="shared" si="316"/>
        <v>August 22, 1949</v>
      </c>
      <c r="J5115" s="105"/>
      <c r="K5115" s="121" t="s">
        <v>17280</v>
      </c>
      <c r="L5115" t="s">
        <v>10801</v>
      </c>
      <c r="R5115" s="16"/>
      <c r="S5115" t="s">
        <v>15383</v>
      </c>
      <c r="T5115" t="s">
        <v>15</v>
      </c>
      <c r="U5115">
        <v>14</v>
      </c>
      <c r="V5115" t="s">
        <v>17290</v>
      </c>
      <c r="W5115">
        <v>8</v>
      </c>
      <c r="X5115" s="30"/>
      <c r="Y5115" s="30">
        <v>0</v>
      </c>
      <c r="Z5115" s="30">
        <v>0</v>
      </c>
      <c r="AA5115" s="30" t="e">
        <v>#N/A</v>
      </c>
      <c r="AB5115">
        <v>14</v>
      </c>
      <c r="AC5115" t="s">
        <v>10457</v>
      </c>
      <c r="AD5115" t="b">
        <v>0</v>
      </c>
      <c r="AF5115" t="str">
        <f t="shared" si="317"/>
        <v>69 /14</v>
      </c>
      <c r="AG5115">
        <f t="shared" si="318"/>
        <v>2</v>
      </c>
      <c r="AH5115">
        <f t="shared" si="319"/>
        <v>2</v>
      </c>
    </row>
    <row r="5116" spans="1:34" x14ac:dyDescent="0.25">
      <c r="A5116" s="13" t="s">
        <v>7853</v>
      </c>
      <c r="B5116" t="s">
        <v>993</v>
      </c>
      <c r="C5116" s="16" t="s">
        <v>7854</v>
      </c>
      <c r="D5116" s="16"/>
      <c r="E5116" s="16"/>
      <c r="F5116" s="17">
        <v>29</v>
      </c>
      <c r="G5116" s="17" t="s">
        <v>282</v>
      </c>
      <c r="H5116" s="17">
        <v>1949</v>
      </c>
      <c r="I5116" s="71" t="str">
        <f t="shared" ref="I5116:I5179" si="320">G5116&amp;" "&amp;F5116&amp;", "&amp;H5116</f>
        <v>August 29, 1949</v>
      </c>
      <c r="J5116" s="105"/>
      <c r="K5116" s="121" t="s">
        <v>17345</v>
      </c>
      <c r="L5116" t="s">
        <v>10801</v>
      </c>
      <c r="R5116" s="16"/>
      <c r="S5116" t="s">
        <v>16285</v>
      </c>
      <c r="T5116" t="s">
        <v>10717</v>
      </c>
      <c r="U5116">
        <v>98</v>
      </c>
      <c r="V5116" t="s">
        <v>17346</v>
      </c>
      <c r="W5116">
        <v>8</v>
      </c>
      <c r="X5116" s="30"/>
      <c r="Y5116" s="30">
        <v>0</v>
      </c>
      <c r="Z5116" s="30">
        <v>0</v>
      </c>
      <c r="AA5116" s="30" t="e">
        <v>#N/A</v>
      </c>
      <c r="AB5116">
        <v>14</v>
      </c>
      <c r="AC5116" t="s">
        <v>10457</v>
      </c>
      <c r="AD5116" t="b">
        <v>0</v>
      </c>
      <c r="AF5116" t="str">
        <f t="shared" si="317"/>
        <v>98 /14</v>
      </c>
      <c r="AG5116">
        <f t="shared" si="318"/>
        <v>2</v>
      </c>
      <c r="AH5116">
        <f t="shared" si="319"/>
        <v>2</v>
      </c>
    </row>
    <row r="5117" spans="1:34" x14ac:dyDescent="0.25">
      <c r="A5117" s="13" t="s">
        <v>4421</v>
      </c>
      <c r="B5117" t="s">
        <v>993</v>
      </c>
      <c r="C5117" s="16" t="s">
        <v>4422</v>
      </c>
      <c r="D5117" s="16"/>
      <c r="E5117" s="16"/>
      <c r="F5117" s="17">
        <v>9</v>
      </c>
      <c r="G5117" s="17" t="s">
        <v>264</v>
      </c>
      <c r="H5117" s="17">
        <v>1946</v>
      </c>
      <c r="I5117" s="71" t="str">
        <f t="shared" si="320"/>
        <v>July 9, 1946</v>
      </c>
      <c r="J5117" s="105" t="s">
        <v>230</v>
      </c>
      <c r="K5117" s="121" t="s">
        <v>15254</v>
      </c>
      <c r="L5117" t="s">
        <v>10565</v>
      </c>
      <c r="M5117" t="s">
        <v>10566</v>
      </c>
      <c r="N5117" t="s">
        <v>10942</v>
      </c>
      <c r="R5117" s="16"/>
      <c r="W5117">
        <v>7</v>
      </c>
      <c r="X5117" s="30"/>
      <c r="Y5117" s="30">
        <v>0</v>
      </c>
      <c r="Z5117" s="30">
        <v>0</v>
      </c>
      <c r="AA5117" s="30" t="e">
        <v>#N/A</v>
      </c>
      <c r="AB5117">
        <v>69</v>
      </c>
      <c r="AC5117" t="s">
        <v>10457</v>
      </c>
      <c r="AD5117" t="b">
        <v>0</v>
      </c>
      <c r="AF5117" t="str">
        <f t="shared" si="317"/>
        <v>180 /69</v>
      </c>
      <c r="AG5117">
        <f t="shared" si="318"/>
        <v>2</v>
      </c>
      <c r="AH5117">
        <f t="shared" si="319"/>
        <v>2</v>
      </c>
    </row>
    <row r="5118" spans="1:34" x14ac:dyDescent="0.25">
      <c r="A5118" s="13" t="s">
        <v>7364</v>
      </c>
      <c r="B5118" t="s">
        <v>993</v>
      </c>
      <c r="C5118" s="16">
        <v>109</v>
      </c>
      <c r="D5118" s="16" t="s">
        <v>236</v>
      </c>
      <c r="E5118" s="16" t="s">
        <v>10</v>
      </c>
      <c r="F5118" s="17">
        <v>31</v>
      </c>
      <c r="G5118" s="17" t="s">
        <v>282</v>
      </c>
      <c r="H5118" s="17">
        <v>1948</v>
      </c>
      <c r="I5118" s="71" t="str">
        <f t="shared" si="320"/>
        <v>August 31, 1948</v>
      </c>
      <c r="J5118" s="105"/>
      <c r="K5118" s="121" t="s">
        <v>17073</v>
      </c>
      <c r="L5118" t="s">
        <v>10801</v>
      </c>
      <c r="R5118" s="16"/>
      <c r="W5118">
        <v>8</v>
      </c>
      <c r="X5118" s="30"/>
      <c r="Y5118" s="30">
        <v>0</v>
      </c>
      <c r="Z5118" s="30">
        <v>0</v>
      </c>
      <c r="AA5118" s="30" t="e">
        <v>#N/A</v>
      </c>
      <c r="AB5118">
        <v>109</v>
      </c>
      <c r="AC5118" t="s">
        <v>10457</v>
      </c>
      <c r="AD5118" t="b">
        <v>0</v>
      </c>
      <c r="AF5118" t="str">
        <f t="shared" si="317"/>
        <v>109</v>
      </c>
      <c r="AG5118">
        <f t="shared" si="318"/>
        <v>1</v>
      </c>
      <c r="AH5118">
        <f t="shared" si="319"/>
        <v>1</v>
      </c>
    </row>
    <row r="5119" spans="1:34" x14ac:dyDescent="0.25">
      <c r="A5119" s="13" t="s">
        <v>6597</v>
      </c>
      <c r="B5119" t="s">
        <v>993</v>
      </c>
      <c r="C5119" s="16" t="s">
        <v>6598</v>
      </c>
      <c r="D5119" s="16"/>
      <c r="E5119" s="16"/>
      <c r="F5119" s="17">
        <v>25</v>
      </c>
      <c r="G5119" s="17" t="s">
        <v>250</v>
      </c>
      <c r="H5119" s="17">
        <v>1947</v>
      </c>
      <c r="I5119" s="71" t="str">
        <f t="shared" si="320"/>
        <v>April 25, 1947</v>
      </c>
      <c r="J5119" s="105" t="s">
        <v>230</v>
      </c>
      <c r="K5119" s="121" t="s">
        <v>16571</v>
      </c>
      <c r="L5119" t="s">
        <v>10565</v>
      </c>
      <c r="M5119" t="s">
        <v>10566</v>
      </c>
      <c r="N5119" t="s">
        <v>10668</v>
      </c>
      <c r="R5119" s="16"/>
      <c r="W5119">
        <v>4</v>
      </c>
      <c r="X5119" s="30"/>
      <c r="Y5119" s="30">
        <v>0</v>
      </c>
      <c r="Z5119" s="30">
        <v>0</v>
      </c>
      <c r="AA5119" s="30" t="e">
        <v>#N/A</v>
      </c>
      <c r="AB5119">
        <v>14</v>
      </c>
      <c r="AC5119" t="s">
        <v>10457</v>
      </c>
      <c r="AD5119" t="b">
        <v>0</v>
      </c>
      <c r="AF5119" t="str">
        <f t="shared" si="317"/>
        <v>69 /14</v>
      </c>
      <c r="AG5119">
        <f t="shared" si="318"/>
        <v>2</v>
      </c>
      <c r="AH5119">
        <f t="shared" si="319"/>
        <v>2</v>
      </c>
    </row>
    <row r="5120" spans="1:34" x14ac:dyDescent="0.25">
      <c r="A5120" s="13" t="s">
        <v>4179</v>
      </c>
      <c r="B5120" t="s">
        <v>993</v>
      </c>
      <c r="C5120" s="16" t="s">
        <v>4180</v>
      </c>
      <c r="D5120" s="16"/>
      <c r="E5120" s="16"/>
      <c r="F5120" s="17">
        <v>4</v>
      </c>
      <c r="G5120" s="17" t="s">
        <v>264</v>
      </c>
      <c r="H5120" s="17">
        <v>1946</v>
      </c>
      <c r="I5120" s="71" t="str">
        <f t="shared" si="320"/>
        <v>July 4, 1946</v>
      </c>
      <c r="J5120" s="105" t="s">
        <v>230</v>
      </c>
      <c r="K5120" s="121" t="s">
        <v>15127</v>
      </c>
      <c r="L5120" t="s">
        <v>10565</v>
      </c>
      <c r="M5120" t="s">
        <v>10566</v>
      </c>
      <c r="N5120" t="s">
        <v>11414</v>
      </c>
      <c r="R5120" s="16"/>
      <c r="W5120">
        <v>7</v>
      </c>
      <c r="X5120" s="30"/>
      <c r="Y5120" s="30">
        <v>0</v>
      </c>
      <c r="Z5120" s="30">
        <v>0</v>
      </c>
      <c r="AA5120" s="30" t="e">
        <v>#N/A</v>
      </c>
      <c r="AB5120" t="s">
        <v>4180</v>
      </c>
      <c r="AC5120" t="s">
        <v>10457</v>
      </c>
      <c r="AD5120" t="b">
        <v>0</v>
      </c>
      <c r="AF5120" t="str">
        <f t="shared" si="317"/>
        <v>151RU</v>
      </c>
      <c r="AG5120">
        <f t="shared" si="318"/>
        <v>1</v>
      </c>
      <c r="AH5120">
        <f t="shared" si="319"/>
        <v>1</v>
      </c>
    </row>
    <row r="5121" spans="1:34" x14ac:dyDescent="0.25">
      <c r="A5121" s="13" t="s">
        <v>5955</v>
      </c>
      <c r="B5121" t="s">
        <v>993</v>
      </c>
      <c r="C5121" s="16">
        <v>98</v>
      </c>
      <c r="D5121" s="16"/>
      <c r="E5121" s="16"/>
      <c r="F5121" s="17">
        <v>12</v>
      </c>
      <c r="G5121" s="17" t="s">
        <v>282</v>
      </c>
      <c r="H5121" s="17">
        <v>1947</v>
      </c>
      <c r="I5121" s="71" t="str">
        <f t="shared" si="320"/>
        <v>August 12, 1947</v>
      </c>
      <c r="J5121" s="105" t="s">
        <v>230</v>
      </c>
      <c r="K5121" s="121" t="s">
        <v>16194</v>
      </c>
      <c r="L5121" t="s">
        <v>10565</v>
      </c>
      <c r="M5121" t="s">
        <v>10566</v>
      </c>
      <c r="N5121" t="s">
        <v>10942</v>
      </c>
      <c r="R5121" s="16"/>
      <c r="W5121">
        <v>8</v>
      </c>
      <c r="X5121" s="30"/>
      <c r="Y5121" s="30">
        <v>0</v>
      </c>
      <c r="Z5121" s="30">
        <v>0</v>
      </c>
      <c r="AA5121" s="30" t="e">
        <v>#N/A</v>
      </c>
      <c r="AB5121">
        <v>98</v>
      </c>
      <c r="AC5121" t="s">
        <v>10457</v>
      </c>
      <c r="AD5121" t="b">
        <v>0</v>
      </c>
      <c r="AF5121" t="str">
        <f t="shared" si="317"/>
        <v>98</v>
      </c>
      <c r="AG5121">
        <f t="shared" si="318"/>
        <v>1</v>
      </c>
      <c r="AH5121">
        <f t="shared" si="319"/>
        <v>1</v>
      </c>
    </row>
    <row r="5122" spans="1:34" x14ac:dyDescent="0.25">
      <c r="A5122" s="13" t="s">
        <v>7851</v>
      </c>
      <c r="B5122" t="s">
        <v>993</v>
      </c>
      <c r="C5122" s="16" t="s">
        <v>7852</v>
      </c>
      <c r="D5122" s="16"/>
      <c r="E5122" s="16"/>
      <c r="F5122" s="17">
        <v>29</v>
      </c>
      <c r="G5122" s="17" t="s">
        <v>282</v>
      </c>
      <c r="H5122" s="17">
        <v>1949</v>
      </c>
      <c r="I5122" s="71" t="str">
        <f t="shared" si="320"/>
        <v>August 29, 1949</v>
      </c>
      <c r="J5122" s="105"/>
      <c r="K5122" s="121" t="s">
        <v>17345</v>
      </c>
      <c r="L5122" t="s">
        <v>10801</v>
      </c>
      <c r="R5122" s="16"/>
      <c r="W5122">
        <v>8</v>
      </c>
      <c r="X5122" s="30"/>
      <c r="Y5122" s="30">
        <v>0</v>
      </c>
      <c r="Z5122" s="30">
        <v>0</v>
      </c>
      <c r="AA5122" s="30" t="e">
        <v>#N/A</v>
      </c>
      <c r="AB5122">
        <v>98</v>
      </c>
      <c r="AC5122" t="s">
        <v>10457</v>
      </c>
      <c r="AD5122" t="b">
        <v>0</v>
      </c>
      <c r="AF5122" t="str">
        <f t="shared" si="317"/>
        <v>69 /98</v>
      </c>
      <c r="AG5122">
        <f t="shared" si="318"/>
        <v>2</v>
      </c>
      <c r="AH5122">
        <f t="shared" si="319"/>
        <v>2</v>
      </c>
    </row>
    <row r="5123" spans="1:34" x14ac:dyDescent="0.25">
      <c r="A5123" s="13" t="s">
        <v>6751</v>
      </c>
      <c r="B5123" t="s">
        <v>993</v>
      </c>
      <c r="C5123" s="16" t="s">
        <v>6752</v>
      </c>
      <c r="D5123" s="16"/>
      <c r="E5123" s="16"/>
      <c r="F5123" s="17">
        <v>31</v>
      </c>
      <c r="G5123" s="17" t="s">
        <v>264</v>
      </c>
      <c r="H5123" s="17">
        <v>1947</v>
      </c>
      <c r="I5123" s="71" t="str">
        <f t="shared" si="320"/>
        <v>July 31, 1947</v>
      </c>
      <c r="J5123" s="105" t="s">
        <v>230</v>
      </c>
      <c r="K5123" s="121" t="s">
        <v>16700</v>
      </c>
      <c r="L5123" t="s">
        <v>10565</v>
      </c>
      <c r="M5123" t="s">
        <v>10566</v>
      </c>
      <c r="N5123" t="s">
        <v>10583</v>
      </c>
      <c r="R5123" s="16"/>
      <c r="W5123">
        <v>7</v>
      </c>
      <c r="X5123" s="30"/>
      <c r="Y5123" s="30">
        <v>0</v>
      </c>
      <c r="Z5123" s="30">
        <v>0</v>
      </c>
      <c r="AA5123" s="30" t="e">
        <v>#N/A</v>
      </c>
      <c r="AB5123" t="s">
        <v>6752</v>
      </c>
      <c r="AC5123" t="s">
        <v>10457</v>
      </c>
      <c r="AD5123" t="b">
        <v>0</v>
      </c>
      <c r="AF5123" t="str">
        <f t="shared" ref="AF5123:AF5186" si="321">SUBSTITUTE(C5123,"/"," /")</f>
        <v>CSE</v>
      </c>
      <c r="AG5123">
        <f t="shared" ref="AG5123:AG5186" si="322">LEN(AF5123)-LEN(C5123)+1</f>
        <v>1</v>
      </c>
      <c r="AH5123">
        <f t="shared" ref="AH5123:AH5186" si="323">IF(ISERROR(FIND("Cv ",C5123,1)),AG5123,AG5123-1)</f>
        <v>1</v>
      </c>
    </row>
    <row r="5124" spans="1:34" x14ac:dyDescent="0.25">
      <c r="A5124" s="13" t="s">
        <v>7178</v>
      </c>
      <c r="B5124" t="s">
        <v>993</v>
      </c>
      <c r="C5124" s="16" t="s">
        <v>6752</v>
      </c>
      <c r="D5124" s="16"/>
      <c r="E5124" s="16"/>
      <c r="F5124" s="17">
        <v>19</v>
      </c>
      <c r="G5124" s="17" t="s">
        <v>250</v>
      </c>
      <c r="H5124" s="17">
        <v>1948</v>
      </c>
      <c r="I5124" s="71" t="str">
        <f t="shared" si="320"/>
        <v>April 19, 1948</v>
      </c>
      <c r="J5124" s="105" t="s">
        <v>230</v>
      </c>
      <c r="K5124" s="121" t="s">
        <v>16942</v>
      </c>
      <c r="L5124" t="s">
        <v>10565</v>
      </c>
      <c r="M5124" t="s">
        <v>10566</v>
      </c>
      <c r="N5124" t="s">
        <v>10842</v>
      </c>
      <c r="R5124" s="16"/>
      <c r="W5124">
        <v>4</v>
      </c>
      <c r="X5124" s="30"/>
      <c r="Y5124" s="30">
        <v>0</v>
      </c>
      <c r="Z5124" s="30">
        <v>0</v>
      </c>
      <c r="AA5124" s="30" t="e">
        <v>#N/A</v>
      </c>
      <c r="AB5124" t="s">
        <v>6752</v>
      </c>
      <c r="AC5124" t="s">
        <v>10457</v>
      </c>
      <c r="AD5124" t="b">
        <v>0</v>
      </c>
      <c r="AF5124" t="str">
        <f t="shared" si="321"/>
        <v>CSE</v>
      </c>
      <c r="AG5124">
        <f t="shared" si="322"/>
        <v>1</v>
      </c>
      <c r="AH5124">
        <f t="shared" si="323"/>
        <v>1</v>
      </c>
    </row>
    <row r="5125" spans="1:34" x14ac:dyDescent="0.25">
      <c r="A5125" s="13" t="s">
        <v>6847</v>
      </c>
      <c r="B5125" t="s">
        <v>993</v>
      </c>
      <c r="C5125" s="16">
        <v>98</v>
      </c>
      <c r="D5125" s="16"/>
      <c r="E5125" s="16"/>
      <c r="F5125" s="17">
        <v>5</v>
      </c>
      <c r="G5125" s="17" t="s">
        <v>282</v>
      </c>
      <c r="H5125" s="17">
        <v>1948</v>
      </c>
      <c r="I5125" s="71" t="str">
        <f t="shared" si="320"/>
        <v>August 5, 1948</v>
      </c>
      <c r="J5125" s="105"/>
      <c r="K5125" s="121" t="s">
        <v>16740</v>
      </c>
      <c r="L5125" t="s">
        <v>10801</v>
      </c>
      <c r="R5125" s="16"/>
      <c r="W5125">
        <v>8</v>
      </c>
      <c r="X5125" s="30"/>
      <c r="Y5125" s="30">
        <v>0</v>
      </c>
      <c r="Z5125" s="30">
        <v>0</v>
      </c>
      <c r="AA5125" s="30" t="e">
        <v>#N/A</v>
      </c>
      <c r="AB5125">
        <v>98</v>
      </c>
      <c r="AC5125" t="s">
        <v>10457</v>
      </c>
      <c r="AD5125" t="b">
        <v>0</v>
      </c>
      <c r="AF5125" t="str">
        <f t="shared" si="321"/>
        <v>98</v>
      </c>
      <c r="AG5125">
        <f t="shared" si="322"/>
        <v>1</v>
      </c>
      <c r="AH5125">
        <f t="shared" si="323"/>
        <v>1</v>
      </c>
    </row>
    <row r="5126" spans="1:34" x14ac:dyDescent="0.25">
      <c r="A5126" s="13" t="s">
        <v>7704</v>
      </c>
      <c r="B5126" t="s">
        <v>993</v>
      </c>
      <c r="C5126" s="16" t="s">
        <v>7045</v>
      </c>
      <c r="D5126" s="16"/>
      <c r="E5126" s="16"/>
      <c r="F5126" s="17">
        <v>21</v>
      </c>
      <c r="G5126" s="17" t="s">
        <v>365</v>
      </c>
      <c r="H5126" s="17">
        <v>1949</v>
      </c>
      <c r="I5126" s="71" t="str">
        <f t="shared" si="320"/>
        <v>February 21, 1949</v>
      </c>
      <c r="J5126" s="105"/>
      <c r="K5126" s="121" t="s">
        <v>17266</v>
      </c>
      <c r="L5126" t="s">
        <v>10867</v>
      </c>
      <c r="R5126" s="16"/>
      <c r="W5126">
        <v>2</v>
      </c>
      <c r="X5126" s="30"/>
      <c r="Y5126" s="30">
        <v>0</v>
      </c>
      <c r="Z5126" s="30">
        <v>0</v>
      </c>
      <c r="AA5126" s="30" t="e">
        <v>#N/A</v>
      </c>
      <c r="AB5126">
        <v>98</v>
      </c>
      <c r="AC5126" t="s">
        <v>10457</v>
      </c>
      <c r="AD5126" t="b">
        <v>0</v>
      </c>
      <c r="AF5126" t="str">
        <f t="shared" si="321"/>
        <v>98 /14 /98</v>
      </c>
      <c r="AG5126">
        <f t="shared" si="322"/>
        <v>3</v>
      </c>
      <c r="AH5126">
        <f t="shared" si="323"/>
        <v>3</v>
      </c>
    </row>
    <row r="5127" spans="1:34" x14ac:dyDescent="0.25">
      <c r="A5127" s="13" t="s">
        <v>6185</v>
      </c>
      <c r="B5127" t="s">
        <v>993</v>
      </c>
      <c r="C5127" s="16" t="s">
        <v>6186</v>
      </c>
      <c r="D5127" s="16"/>
      <c r="E5127" s="16"/>
      <c r="F5127" s="17">
        <v>19</v>
      </c>
      <c r="G5127" s="17" t="s">
        <v>260</v>
      </c>
      <c r="H5127" s="17">
        <v>1947</v>
      </c>
      <c r="I5127" s="71" t="str">
        <f t="shared" si="320"/>
        <v>June 19, 1947</v>
      </c>
      <c r="J5127" s="105" t="s">
        <v>230</v>
      </c>
      <c r="K5127" s="121" t="s">
        <v>16390</v>
      </c>
      <c r="L5127" t="s">
        <v>10565</v>
      </c>
      <c r="M5127" t="s">
        <v>10566</v>
      </c>
      <c r="N5127" t="s">
        <v>10583</v>
      </c>
      <c r="R5127" s="16"/>
      <c r="W5127">
        <v>6</v>
      </c>
      <c r="X5127" s="30"/>
      <c r="Y5127" s="30">
        <v>0</v>
      </c>
      <c r="Z5127" s="30">
        <v>0</v>
      </c>
      <c r="AA5127" s="30" t="e">
        <v>#N/A</v>
      </c>
      <c r="AB5127" t="s">
        <v>6186</v>
      </c>
      <c r="AC5127" t="s">
        <v>10457</v>
      </c>
      <c r="AD5127" t="b">
        <v>0</v>
      </c>
      <c r="AF5127" t="str">
        <f t="shared" si="321"/>
        <v>CBE</v>
      </c>
      <c r="AG5127">
        <f t="shared" si="322"/>
        <v>1</v>
      </c>
      <c r="AH5127">
        <f t="shared" si="323"/>
        <v>1</v>
      </c>
    </row>
    <row r="5128" spans="1:34" x14ac:dyDescent="0.25">
      <c r="A5128" s="13" t="s">
        <v>6798</v>
      </c>
      <c r="B5128" t="s">
        <v>993</v>
      </c>
      <c r="C5128" s="16" t="s">
        <v>6799</v>
      </c>
      <c r="D5128" s="16"/>
      <c r="E5128" s="16"/>
      <c r="F5128" s="17">
        <v>0</v>
      </c>
      <c r="G5128" s="17" t="s">
        <v>238</v>
      </c>
      <c r="H5128" s="17">
        <v>1948</v>
      </c>
      <c r="I5128" s="71" t="str">
        <f t="shared" si="320"/>
        <v>December 0, 1948</v>
      </c>
      <c r="J5128" s="105"/>
      <c r="K5128" s="121" t="s">
        <v>16722</v>
      </c>
      <c r="L5128" t="s">
        <v>10801</v>
      </c>
      <c r="R5128" s="16"/>
      <c r="W5128">
        <v>12</v>
      </c>
      <c r="X5128" s="30"/>
      <c r="Y5128" s="30">
        <v>0</v>
      </c>
      <c r="Z5128" s="30">
        <v>0</v>
      </c>
      <c r="AA5128" s="30" t="e">
        <v>#N/A</v>
      </c>
      <c r="AB5128" t="s">
        <v>2822</v>
      </c>
      <c r="AC5128" t="s">
        <v>10457</v>
      </c>
      <c r="AD5128" t="b">
        <v>0</v>
      </c>
      <c r="AF5128" t="str">
        <f t="shared" si="321"/>
        <v>69 /14 /98 /14 /RN</v>
      </c>
      <c r="AG5128">
        <f t="shared" si="322"/>
        <v>5</v>
      </c>
      <c r="AH5128">
        <f t="shared" si="323"/>
        <v>5</v>
      </c>
    </row>
    <row r="5129" spans="1:34" x14ac:dyDescent="0.25">
      <c r="A5129" s="13" t="s">
        <v>9926</v>
      </c>
      <c r="B5129" t="s">
        <v>993</v>
      </c>
      <c r="C5129" s="16" t="s">
        <v>9927</v>
      </c>
      <c r="D5129" s="16"/>
      <c r="E5129" s="16"/>
      <c r="F5129" s="17"/>
      <c r="G5129" s="17"/>
      <c r="H5129" s="17"/>
      <c r="I5129" s="71" t="str">
        <f t="shared" si="320"/>
        <v xml:space="preserve"> , </v>
      </c>
      <c r="J5129" s="105"/>
      <c r="K5129" s="121" t="s">
        <v>18616</v>
      </c>
      <c r="L5129" t="s">
        <v>10801</v>
      </c>
      <c r="R5129" s="16"/>
      <c r="W5129" s="30"/>
      <c r="X5129" s="30"/>
      <c r="Y5129" s="30">
        <v>0</v>
      </c>
      <c r="Z5129" s="30">
        <v>0</v>
      </c>
      <c r="AA5129" s="30" t="e">
        <v>#N/A</v>
      </c>
      <c r="AB5129" t="s">
        <v>2822</v>
      </c>
      <c r="AC5129" t="s">
        <v>10457</v>
      </c>
      <c r="AD5129" t="b">
        <v>0</v>
      </c>
      <c r="AF5129" t="str">
        <f t="shared" si="321"/>
        <v>14 /98 /14 /RN</v>
      </c>
      <c r="AG5129">
        <f t="shared" si="322"/>
        <v>4</v>
      </c>
      <c r="AH5129">
        <f t="shared" si="323"/>
        <v>4</v>
      </c>
    </row>
    <row r="5130" spans="1:34" x14ac:dyDescent="0.25">
      <c r="A5130" s="13" t="s">
        <v>7029</v>
      </c>
      <c r="B5130" t="s">
        <v>993</v>
      </c>
      <c r="C5130" s="16" t="s">
        <v>6752</v>
      </c>
      <c r="D5130" s="16"/>
      <c r="E5130" s="16"/>
      <c r="F5130" s="17">
        <v>10</v>
      </c>
      <c r="G5130" s="17" t="s">
        <v>238</v>
      </c>
      <c r="H5130" s="17">
        <v>1948</v>
      </c>
      <c r="I5130" s="71" t="str">
        <f t="shared" si="320"/>
        <v>December 10, 1948</v>
      </c>
      <c r="J5130" s="105"/>
      <c r="K5130" s="121" t="s">
        <v>16840</v>
      </c>
      <c r="L5130" t="s">
        <v>10801</v>
      </c>
      <c r="R5130" s="16"/>
      <c r="W5130">
        <v>12</v>
      </c>
      <c r="X5130" s="30"/>
      <c r="Y5130" s="30">
        <v>0</v>
      </c>
      <c r="Z5130" s="30">
        <v>0</v>
      </c>
      <c r="AA5130" s="30" t="e">
        <v>#N/A</v>
      </c>
      <c r="AB5130" t="s">
        <v>6752</v>
      </c>
      <c r="AC5130" t="s">
        <v>10457</v>
      </c>
      <c r="AD5130" t="b">
        <v>0</v>
      </c>
      <c r="AF5130" t="str">
        <f t="shared" si="321"/>
        <v>CSE</v>
      </c>
      <c r="AG5130">
        <f t="shared" si="322"/>
        <v>1</v>
      </c>
      <c r="AH5130">
        <f t="shared" si="323"/>
        <v>1</v>
      </c>
    </row>
    <row r="5131" spans="1:34" x14ac:dyDescent="0.25">
      <c r="A5131" s="13" t="s">
        <v>8607</v>
      </c>
      <c r="B5131" t="s">
        <v>993</v>
      </c>
      <c r="C5131" s="16" t="s">
        <v>7824</v>
      </c>
      <c r="D5131" s="16"/>
      <c r="E5131" s="16"/>
      <c r="F5131" s="17">
        <v>27</v>
      </c>
      <c r="G5131" s="17" t="s">
        <v>326</v>
      </c>
      <c r="H5131" s="17">
        <v>1952</v>
      </c>
      <c r="I5131" s="71" t="str">
        <f t="shared" si="320"/>
        <v>November 27, 1952</v>
      </c>
      <c r="J5131" s="105"/>
      <c r="K5131" s="121" t="s">
        <v>17921</v>
      </c>
      <c r="L5131" t="s">
        <v>10801</v>
      </c>
      <c r="R5131" s="16"/>
      <c r="W5131">
        <v>11</v>
      </c>
      <c r="X5131" s="30"/>
      <c r="Y5131" s="30">
        <v>0</v>
      </c>
      <c r="Z5131" s="30">
        <v>0</v>
      </c>
      <c r="AA5131" s="30" t="e">
        <v>#N/A</v>
      </c>
      <c r="AB5131" t="s">
        <v>2822</v>
      </c>
      <c r="AC5131" t="s">
        <v>10457</v>
      </c>
      <c r="AD5131" t="b">
        <v>0</v>
      </c>
      <c r="AF5131" t="str">
        <f t="shared" si="321"/>
        <v>Cv TT39 /RN</v>
      </c>
      <c r="AG5131">
        <f t="shared" si="322"/>
        <v>2</v>
      </c>
      <c r="AH5131">
        <f t="shared" si="323"/>
        <v>1</v>
      </c>
    </row>
    <row r="5132" spans="1:34" x14ac:dyDescent="0.25">
      <c r="A5132" s="13" t="s">
        <v>6159</v>
      </c>
      <c r="B5132" t="s">
        <v>993</v>
      </c>
      <c r="C5132" s="16" t="s">
        <v>6160</v>
      </c>
      <c r="D5132" s="16"/>
      <c r="E5132" s="16"/>
      <c r="F5132" s="17">
        <v>18</v>
      </c>
      <c r="G5132" s="17" t="s">
        <v>238</v>
      </c>
      <c r="H5132" s="17">
        <v>1947</v>
      </c>
      <c r="I5132" s="71" t="str">
        <f t="shared" si="320"/>
        <v>December 18, 1947</v>
      </c>
      <c r="J5132" s="105"/>
      <c r="K5132" s="121" t="s">
        <v>16373</v>
      </c>
      <c r="L5132" t="s">
        <v>10867</v>
      </c>
      <c r="R5132" s="16"/>
      <c r="W5132">
        <v>12</v>
      </c>
      <c r="X5132" s="30"/>
      <c r="Y5132" s="30">
        <v>0</v>
      </c>
      <c r="Z5132" s="30">
        <v>0</v>
      </c>
      <c r="AA5132" s="30" t="e">
        <v>#N/A</v>
      </c>
      <c r="AB5132" t="s">
        <v>2822</v>
      </c>
      <c r="AC5132" t="s">
        <v>10457</v>
      </c>
      <c r="AD5132" t="b">
        <v>0</v>
      </c>
      <c r="AF5132" t="str">
        <f t="shared" si="321"/>
        <v>69 /14 /Cv TT39 /RN</v>
      </c>
      <c r="AG5132">
        <f t="shared" si="322"/>
        <v>4</v>
      </c>
      <c r="AH5132">
        <f t="shared" si="323"/>
        <v>3</v>
      </c>
    </row>
    <row r="5133" spans="1:34" x14ac:dyDescent="0.25">
      <c r="A5133" s="13" t="s">
        <v>7823</v>
      </c>
      <c r="B5133" t="s">
        <v>993</v>
      </c>
      <c r="C5133" s="16" t="s">
        <v>7824</v>
      </c>
      <c r="D5133" s="16"/>
      <c r="E5133" s="16"/>
      <c r="F5133" s="17">
        <v>27</v>
      </c>
      <c r="G5133" s="17" t="s">
        <v>260</v>
      </c>
      <c r="H5133" s="17">
        <v>1949</v>
      </c>
      <c r="I5133" s="71" t="str">
        <f t="shared" si="320"/>
        <v>June 27, 1949</v>
      </c>
      <c r="J5133" s="105"/>
      <c r="K5133" s="121" t="s">
        <v>17330</v>
      </c>
      <c r="L5133" t="s">
        <v>10801</v>
      </c>
      <c r="R5133" s="16"/>
      <c r="W5133">
        <v>6</v>
      </c>
      <c r="X5133" s="30"/>
      <c r="Y5133" s="30">
        <v>0</v>
      </c>
      <c r="Z5133" s="30">
        <v>0</v>
      </c>
      <c r="AA5133" s="30" t="e">
        <v>#N/A</v>
      </c>
      <c r="AB5133" t="s">
        <v>2822</v>
      </c>
      <c r="AC5133" t="s">
        <v>10457</v>
      </c>
      <c r="AD5133" t="b">
        <v>0</v>
      </c>
      <c r="AF5133" t="str">
        <f t="shared" si="321"/>
        <v>Cv TT39 /RN</v>
      </c>
      <c r="AG5133">
        <f t="shared" si="322"/>
        <v>2</v>
      </c>
      <c r="AH5133">
        <f t="shared" si="323"/>
        <v>1</v>
      </c>
    </row>
    <row r="5134" spans="1:34" x14ac:dyDescent="0.25">
      <c r="A5134" s="13" t="s">
        <v>3432</v>
      </c>
      <c r="B5134" t="s">
        <v>993</v>
      </c>
      <c r="C5134" s="16" t="s">
        <v>3433</v>
      </c>
      <c r="D5134" s="16" t="s">
        <v>236</v>
      </c>
      <c r="E5134" s="16" t="s">
        <v>237</v>
      </c>
      <c r="F5134" s="17">
        <v>22</v>
      </c>
      <c r="G5134" s="17" t="s">
        <v>260</v>
      </c>
      <c r="H5134" s="17">
        <v>1945</v>
      </c>
      <c r="I5134" s="71" t="str">
        <f t="shared" si="320"/>
        <v>June 22, 1945</v>
      </c>
      <c r="J5134" s="105" t="s">
        <v>230</v>
      </c>
      <c r="K5134" s="121" t="s">
        <v>14534</v>
      </c>
      <c r="L5134" t="s">
        <v>10565</v>
      </c>
      <c r="M5134" t="s">
        <v>10566</v>
      </c>
      <c r="N5134" t="s">
        <v>12062</v>
      </c>
      <c r="R5134" s="16"/>
      <c r="W5134">
        <v>6</v>
      </c>
      <c r="X5134" s="30" t="s">
        <v>14424</v>
      </c>
      <c r="Y5134" s="30">
        <v>0</v>
      </c>
      <c r="Z5134" s="30">
        <v>0</v>
      </c>
      <c r="AA5134" s="30" t="s">
        <v>10558</v>
      </c>
      <c r="AB5134" t="s">
        <v>3433</v>
      </c>
      <c r="AC5134" t="s">
        <v>10457</v>
      </c>
      <c r="AD5134" t="b">
        <v>0</v>
      </c>
      <c r="AF5134" t="str">
        <f t="shared" si="321"/>
        <v>Woodbridge</v>
      </c>
      <c r="AG5134">
        <f t="shared" si="322"/>
        <v>1</v>
      </c>
      <c r="AH5134">
        <f t="shared" si="323"/>
        <v>1</v>
      </c>
    </row>
    <row r="5135" spans="1:34" x14ac:dyDescent="0.25">
      <c r="A5135" s="13" t="s">
        <v>7878</v>
      </c>
      <c r="B5135" t="s">
        <v>993</v>
      </c>
      <c r="C5135" s="16" t="s">
        <v>7879</v>
      </c>
      <c r="D5135" s="16"/>
      <c r="E5135" s="16"/>
      <c r="F5135" s="17">
        <v>0</v>
      </c>
      <c r="G5135" s="17" t="s">
        <v>326</v>
      </c>
      <c r="H5135" s="17">
        <v>1950</v>
      </c>
      <c r="I5135" s="71" t="str">
        <f t="shared" si="320"/>
        <v>November 0, 1950</v>
      </c>
      <c r="J5135" s="105"/>
      <c r="K5135" s="121" t="s">
        <v>17363</v>
      </c>
      <c r="L5135" t="s">
        <v>10801</v>
      </c>
      <c r="R5135" s="16"/>
      <c r="W5135">
        <v>11</v>
      </c>
      <c r="X5135" s="30"/>
      <c r="Y5135" s="30">
        <v>0</v>
      </c>
      <c r="Z5135" s="30">
        <v>0</v>
      </c>
      <c r="AA5135" s="30" t="e">
        <v>#N/A</v>
      </c>
      <c r="AB5135" t="s">
        <v>7997</v>
      </c>
      <c r="AC5135" t="s">
        <v>10457</v>
      </c>
      <c r="AD5135" t="b">
        <v>0</v>
      </c>
      <c r="AF5135" t="str">
        <f t="shared" si="321"/>
        <v>Woodbridge /ATEU /BBU</v>
      </c>
      <c r="AG5135">
        <f t="shared" si="322"/>
        <v>3</v>
      </c>
      <c r="AH5135">
        <f t="shared" si="323"/>
        <v>3</v>
      </c>
    </row>
    <row r="5136" spans="1:34" x14ac:dyDescent="0.25">
      <c r="A5136" s="13" t="s">
        <v>7773</v>
      </c>
      <c r="B5136" t="s">
        <v>993</v>
      </c>
      <c r="C5136" s="16" t="s">
        <v>7774</v>
      </c>
      <c r="D5136" s="16" t="s">
        <v>236</v>
      </c>
      <c r="E5136" s="16" t="s">
        <v>324</v>
      </c>
      <c r="F5136" s="17">
        <v>24</v>
      </c>
      <c r="G5136" s="17" t="s">
        <v>365</v>
      </c>
      <c r="H5136" s="17">
        <v>1949</v>
      </c>
      <c r="I5136" s="71" t="str">
        <f t="shared" si="320"/>
        <v>February 24, 1949</v>
      </c>
      <c r="J5136" s="105"/>
      <c r="K5136" s="121" t="s">
        <v>17300</v>
      </c>
      <c r="L5136" t="s">
        <v>10801</v>
      </c>
      <c r="R5136" s="16"/>
      <c r="W5136">
        <v>2</v>
      </c>
      <c r="X5136" s="30"/>
      <c r="Y5136" s="30">
        <v>0</v>
      </c>
      <c r="Z5136" s="30">
        <v>0</v>
      </c>
      <c r="AA5136" s="30" t="s">
        <v>10569</v>
      </c>
      <c r="AB5136" t="s">
        <v>7724</v>
      </c>
      <c r="AC5136" t="s">
        <v>10457</v>
      </c>
      <c r="AD5136" t="b">
        <v>0</v>
      </c>
      <c r="AF5136" t="str">
        <f t="shared" si="321"/>
        <v>109 /231OCU</v>
      </c>
      <c r="AG5136">
        <f t="shared" si="322"/>
        <v>2</v>
      </c>
      <c r="AH5136">
        <f t="shared" si="323"/>
        <v>2</v>
      </c>
    </row>
    <row r="5137" spans="1:34" x14ac:dyDescent="0.25">
      <c r="A5137" s="13" t="s">
        <v>8102</v>
      </c>
      <c r="B5137" t="s">
        <v>993</v>
      </c>
      <c r="C5137" s="16" t="s">
        <v>6186</v>
      </c>
      <c r="D5137" s="16"/>
      <c r="E5137" s="16"/>
      <c r="F5137" s="17">
        <v>29</v>
      </c>
      <c r="G5137" s="17" t="s">
        <v>282</v>
      </c>
      <c r="H5137" s="17">
        <v>1950</v>
      </c>
      <c r="I5137" s="71" t="str">
        <f t="shared" si="320"/>
        <v>August 29, 1950</v>
      </c>
      <c r="J5137" s="105"/>
      <c r="K5137" s="121" t="s">
        <v>17544</v>
      </c>
      <c r="L5137" t="s">
        <v>10801</v>
      </c>
      <c r="R5137" s="16"/>
      <c r="W5137">
        <v>8</v>
      </c>
      <c r="X5137" s="30"/>
      <c r="Y5137" s="30">
        <v>0</v>
      </c>
      <c r="Z5137" s="30">
        <v>0</v>
      </c>
      <c r="AA5137" s="30" t="e">
        <v>#N/A</v>
      </c>
      <c r="AB5137" t="s">
        <v>6186</v>
      </c>
      <c r="AC5137" t="s">
        <v>10457</v>
      </c>
      <c r="AD5137" t="b">
        <v>0</v>
      </c>
      <c r="AF5137" t="str">
        <f t="shared" si="321"/>
        <v>CBE</v>
      </c>
      <c r="AG5137">
        <f t="shared" si="322"/>
        <v>1</v>
      </c>
      <c r="AH5137">
        <f t="shared" si="323"/>
        <v>1</v>
      </c>
    </row>
    <row r="5138" spans="1:34" x14ac:dyDescent="0.25">
      <c r="A5138" s="13" t="s">
        <v>7189</v>
      </c>
      <c r="B5138" t="s">
        <v>993</v>
      </c>
      <c r="C5138" s="16"/>
      <c r="D5138" s="16"/>
      <c r="E5138" s="16"/>
      <c r="F5138" s="17">
        <v>19</v>
      </c>
      <c r="G5138" s="17" t="s">
        <v>250</v>
      </c>
      <c r="H5138" s="17">
        <v>1948</v>
      </c>
      <c r="I5138" s="71" t="str">
        <f t="shared" si="320"/>
        <v>April 19, 1948</v>
      </c>
      <c r="J5138" s="105"/>
      <c r="K5138" s="121" t="s">
        <v>16951</v>
      </c>
      <c r="L5138" t="s">
        <v>10801</v>
      </c>
      <c r="R5138" s="16"/>
      <c r="W5138">
        <v>4</v>
      </c>
      <c r="X5138" s="30"/>
      <c r="Y5138" s="30">
        <v>0</v>
      </c>
      <c r="Z5138" s="30">
        <v>0</v>
      </c>
      <c r="AA5138" s="30" t="e">
        <v>#N/A</v>
      </c>
      <c r="AB5138" t="s">
        <v>10592</v>
      </c>
      <c r="AC5138" t="s">
        <v>10457</v>
      </c>
      <c r="AD5138" t="b">
        <v>0</v>
      </c>
      <c r="AF5138" t="str">
        <f t="shared" si="321"/>
        <v/>
      </c>
      <c r="AG5138">
        <f t="shared" si="322"/>
        <v>1</v>
      </c>
      <c r="AH5138">
        <f t="shared" si="323"/>
        <v>1</v>
      </c>
    </row>
    <row r="5139" spans="1:34" x14ac:dyDescent="0.25">
      <c r="A5139" s="13" t="s">
        <v>8627</v>
      </c>
      <c r="B5139" t="s">
        <v>993</v>
      </c>
      <c r="C5139" s="16" t="s">
        <v>7824</v>
      </c>
      <c r="D5139" s="16"/>
      <c r="E5139" s="16"/>
      <c r="F5139" s="17">
        <v>30</v>
      </c>
      <c r="G5139" s="17" t="s">
        <v>253</v>
      </c>
      <c r="H5139" s="17">
        <v>1952</v>
      </c>
      <c r="I5139" s="71" t="str">
        <f t="shared" si="320"/>
        <v>May 30, 1952</v>
      </c>
      <c r="J5139" s="105"/>
      <c r="K5139" s="121" t="s">
        <v>17936</v>
      </c>
      <c r="L5139" t="s">
        <v>10801</v>
      </c>
      <c r="R5139" s="16"/>
      <c r="W5139">
        <v>5</v>
      </c>
      <c r="X5139" s="30"/>
      <c r="Y5139" s="30">
        <v>0</v>
      </c>
      <c r="Z5139" s="30">
        <v>0</v>
      </c>
      <c r="AA5139" s="30" t="e">
        <v>#N/A</v>
      </c>
      <c r="AB5139" t="s">
        <v>2822</v>
      </c>
      <c r="AC5139" t="s">
        <v>10457</v>
      </c>
      <c r="AD5139" t="b">
        <v>0</v>
      </c>
      <c r="AF5139" t="str">
        <f t="shared" si="321"/>
        <v>Cv TT39 /RN</v>
      </c>
      <c r="AG5139">
        <f t="shared" si="322"/>
        <v>2</v>
      </c>
      <c r="AH5139">
        <f t="shared" si="323"/>
        <v>1</v>
      </c>
    </row>
    <row r="5140" spans="1:34" x14ac:dyDescent="0.25">
      <c r="A5140" s="13" t="s">
        <v>8694</v>
      </c>
      <c r="B5140" t="s">
        <v>993</v>
      </c>
      <c r="C5140" s="16" t="s">
        <v>7824</v>
      </c>
      <c r="D5140" s="16"/>
      <c r="E5140" s="16"/>
      <c r="F5140" s="17">
        <v>12</v>
      </c>
      <c r="G5140" s="17" t="s">
        <v>365</v>
      </c>
      <c r="H5140" s="17">
        <v>1953</v>
      </c>
      <c r="I5140" s="71" t="str">
        <f t="shared" si="320"/>
        <v>February 12, 1953</v>
      </c>
      <c r="J5140" s="105"/>
      <c r="K5140" s="121" t="s">
        <v>17994</v>
      </c>
      <c r="L5140" t="s">
        <v>10801</v>
      </c>
      <c r="R5140" s="16"/>
      <c r="W5140">
        <v>2</v>
      </c>
      <c r="X5140" s="30"/>
      <c r="Y5140" s="30">
        <v>0</v>
      </c>
      <c r="Z5140" s="30">
        <v>0</v>
      </c>
      <c r="AA5140" s="30" t="e">
        <v>#N/A</v>
      </c>
      <c r="AB5140" t="s">
        <v>2822</v>
      </c>
      <c r="AC5140" t="s">
        <v>10457</v>
      </c>
      <c r="AD5140" t="b">
        <v>0</v>
      </c>
      <c r="AF5140" t="str">
        <f t="shared" si="321"/>
        <v>Cv TT39 /RN</v>
      </c>
      <c r="AG5140">
        <f t="shared" si="322"/>
        <v>2</v>
      </c>
      <c r="AH5140">
        <f t="shared" si="323"/>
        <v>1</v>
      </c>
    </row>
    <row r="5141" spans="1:34" x14ac:dyDescent="0.25">
      <c r="A5141" s="13" t="s">
        <v>8628</v>
      </c>
      <c r="B5141" t="s">
        <v>993</v>
      </c>
      <c r="C5141" s="16" t="s">
        <v>7824</v>
      </c>
      <c r="D5141" s="16"/>
      <c r="E5141" s="16"/>
      <c r="F5141" s="17">
        <v>30</v>
      </c>
      <c r="G5141" s="17" t="s">
        <v>253</v>
      </c>
      <c r="H5141" s="17">
        <v>1952</v>
      </c>
      <c r="I5141" s="71" t="str">
        <f t="shared" si="320"/>
        <v>May 30, 1952</v>
      </c>
      <c r="J5141" s="105"/>
      <c r="K5141" s="121" t="s">
        <v>17936</v>
      </c>
      <c r="L5141" t="s">
        <v>10801</v>
      </c>
      <c r="R5141" s="16"/>
      <c r="W5141">
        <v>5</v>
      </c>
      <c r="X5141" s="30"/>
      <c r="Y5141" s="30">
        <v>0</v>
      </c>
      <c r="Z5141" s="30">
        <v>0</v>
      </c>
      <c r="AA5141" s="30" t="e">
        <v>#N/A</v>
      </c>
      <c r="AB5141" t="s">
        <v>2822</v>
      </c>
      <c r="AC5141" t="s">
        <v>10457</v>
      </c>
      <c r="AD5141" t="b">
        <v>0</v>
      </c>
      <c r="AF5141" t="str">
        <f t="shared" si="321"/>
        <v>Cv TT39 /RN</v>
      </c>
      <c r="AG5141">
        <f t="shared" si="322"/>
        <v>2</v>
      </c>
      <c r="AH5141">
        <f t="shared" si="323"/>
        <v>1</v>
      </c>
    </row>
    <row r="5142" spans="1:34" x14ac:dyDescent="0.25">
      <c r="A5142" s="13" t="s">
        <v>4429</v>
      </c>
      <c r="B5142" t="s">
        <v>993</v>
      </c>
      <c r="C5142" s="16" t="s">
        <v>4430</v>
      </c>
      <c r="D5142" s="16"/>
      <c r="E5142" s="16"/>
      <c r="F5142" s="17">
        <v>9</v>
      </c>
      <c r="G5142" s="17" t="s">
        <v>309</v>
      </c>
      <c r="H5142" s="17">
        <v>1946</v>
      </c>
      <c r="I5142" s="71" t="str">
        <f t="shared" si="320"/>
        <v>October 9, 1946</v>
      </c>
      <c r="J5142" s="105" t="s">
        <v>230</v>
      </c>
      <c r="K5142" s="121" t="s">
        <v>15260</v>
      </c>
      <c r="L5142" t="s">
        <v>10565</v>
      </c>
      <c r="M5142" t="s">
        <v>10566</v>
      </c>
      <c r="N5142" t="s">
        <v>10698</v>
      </c>
      <c r="R5142" s="16"/>
      <c r="W5142">
        <v>10</v>
      </c>
      <c r="X5142" s="30"/>
      <c r="Y5142" s="30">
        <v>0</v>
      </c>
      <c r="Z5142" s="30">
        <v>0</v>
      </c>
      <c r="AA5142" s="30" t="e">
        <v>#N/A</v>
      </c>
      <c r="AB5142" t="s">
        <v>2822</v>
      </c>
      <c r="AC5142" t="s">
        <v>10457</v>
      </c>
      <c r="AD5142" t="b">
        <v>0</v>
      </c>
      <c r="AF5142" t="str">
        <f t="shared" si="321"/>
        <v>5FP /Cv TT39 /RN</v>
      </c>
      <c r="AG5142">
        <f t="shared" si="322"/>
        <v>3</v>
      </c>
      <c r="AH5142">
        <f t="shared" si="323"/>
        <v>2</v>
      </c>
    </row>
    <row r="5143" spans="1:34" x14ac:dyDescent="0.25">
      <c r="A5143" s="13" t="s">
        <v>4157</v>
      </c>
      <c r="B5143" t="s">
        <v>993</v>
      </c>
      <c r="C5143" s="16" t="s">
        <v>4158</v>
      </c>
      <c r="D5143" s="16" t="s">
        <v>236</v>
      </c>
      <c r="E5143" s="16" t="s">
        <v>10</v>
      </c>
      <c r="F5143" s="17">
        <v>3</v>
      </c>
      <c r="G5143" s="17" t="s">
        <v>238</v>
      </c>
      <c r="H5143" s="17">
        <v>1946</v>
      </c>
      <c r="I5143" s="71" t="str">
        <f t="shared" si="320"/>
        <v>December 3, 1946</v>
      </c>
      <c r="J5143" s="105" t="s">
        <v>230</v>
      </c>
      <c r="K5143" s="121" t="s">
        <v>15110</v>
      </c>
      <c r="L5143" t="s">
        <v>10565</v>
      </c>
      <c r="M5143" t="s">
        <v>10566</v>
      </c>
      <c r="N5143" t="s">
        <v>14402</v>
      </c>
      <c r="R5143" s="16"/>
      <c r="W5143">
        <v>12</v>
      </c>
      <c r="X5143" s="30"/>
      <c r="Y5143" s="30">
        <v>0</v>
      </c>
      <c r="Z5143" s="30">
        <v>0</v>
      </c>
      <c r="AA5143" s="30" t="e">
        <v>#N/A</v>
      </c>
      <c r="AB5143">
        <v>139</v>
      </c>
      <c r="AC5143" t="s">
        <v>10457</v>
      </c>
      <c r="AD5143" t="b">
        <v>0</v>
      </c>
      <c r="AF5143" t="str">
        <f t="shared" si="321"/>
        <v>109 /192 /109 /139</v>
      </c>
      <c r="AG5143">
        <f t="shared" si="322"/>
        <v>4</v>
      </c>
      <c r="AH5143">
        <f t="shared" si="323"/>
        <v>4</v>
      </c>
    </row>
    <row r="5144" spans="1:34" x14ac:dyDescent="0.25">
      <c r="A5144" s="13" t="s">
        <v>4133</v>
      </c>
      <c r="B5144" t="s">
        <v>993</v>
      </c>
      <c r="C5144" s="16">
        <v>139</v>
      </c>
      <c r="D5144" s="16" t="s">
        <v>236</v>
      </c>
      <c r="E5144" s="16" t="s">
        <v>10</v>
      </c>
      <c r="F5144" s="17">
        <v>2</v>
      </c>
      <c r="G5144" s="17" t="s">
        <v>238</v>
      </c>
      <c r="H5144" s="17">
        <v>1946</v>
      </c>
      <c r="I5144" s="71" t="str">
        <f t="shared" si="320"/>
        <v>December 2, 1946</v>
      </c>
      <c r="J5144" s="105" t="s">
        <v>230</v>
      </c>
      <c r="K5144" s="121" t="s">
        <v>15093</v>
      </c>
      <c r="L5144" t="s">
        <v>10565</v>
      </c>
      <c r="M5144" t="s">
        <v>10566</v>
      </c>
      <c r="N5144" t="s">
        <v>271</v>
      </c>
      <c r="R5144" s="16"/>
      <c r="W5144">
        <v>12</v>
      </c>
      <c r="X5144" s="30"/>
      <c r="Y5144" s="30">
        <v>0</v>
      </c>
      <c r="Z5144" s="30">
        <v>0</v>
      </c>
      <c r="AA5144" s="30" t="e">
        <v>#N/A</v>
      </c>
      <c r="AB5144">
        <v>139</v>
      </c>
      <c r="AC5144" t="s">
        <v>10457</v>
      </c>
      <c r="AD5144" t="b">
        <v>0</v>
      </c>
      <c r="AF5144" t="str">
        <f t="shared" si="321"/>
        <v>139</v>
      </c>
      <c r="AG5144">
        <f t="shared" si="322"/>
        <v>1</v>
      </c>
      <c r="AH5144">
        <f t="shared" si="323"/>
        <v>1</v>
      </c>
    </row>
    <row r="5145" spans="1:34" x14ac:dyDescent="0.25">
      <c r="A5145" s="13" t="s">
        <v>6007</v>
      </c>
      <c r="B5145" t="s">
        <v>993</v>
      </c>
      <c r="C5145" s="16">
        <v>109</v>
      </c>
      <c r="D5145" s="16" t="s">
        <v>236</v>
      </c>
      <c r="E5145" s="16" t="s">
        <v>10</v>
      </c>
      <c r="F5145" s="17">
        <v>14</v>
      </c>
      <c r="G5145" s="17" t="s">
        <v>250</v>
      </c>
      <c r="H5145" s="17">
        <v>1947</v>
      </c>
      <c r="I5145" s="71" t="str">
        <f t="shared" si="320"/>
        <v>April 14, 1947</v>
      </c>
      <c r="J5145" s="105" t="s">
        <v>230</v>
      </c>
      <c r="K5145" s="121" t="s">
        <v>16231</v>
      </c>
      <c r="L5145" t="s">
        <v>10565</v>
      </c>
      <c r="M5145" t="s">
        <v>10566</v>
      </c>
      <c r="N5145" t="s">
        <v>10728</v>
      </c>
      <c r="R5145" s="16"/>
      <c r="W5145">
        <v>4</v>
      </c>
      <c r="X5145" s="30"/>
      <c r="Y5145" s="30">
        <v>0</v>
      </c>
      <c r="Z5145" s="30">
        <v>0</v>
      </c>
      <c r="AA5145" s="30" t="e">
        <v>#N/A</v>
      </c>
      <c r="AB5145">
        <v>109</v>
      </c>
      <c r="AC5145" t="s">
        <v>10457</v>
      </c>
      <c r="AD5145" t="b">
        <v>0</v>
      </c>
      <c r="AF5145" t="str">
        <f t="shared" si="321"/>
        <v>109</v>
      </c>
      <c r="AG5145">
        <f t="shared" si="322"/>
        <v>1</v>
      </c>
      <c r="AH5145">
        <f t="shared" si="323"/>
        <v>1</v>
      </c>
    </row>
    <row r="5146" spans="1:34" x14ac:dyDescent="0.25">
      <c r="A5146" s="13" t="s">
        <v>5962</v>
      </c>
      <c r="B5146" t="s">
        <v>993</v>
      </c>
      <c r="C5146" s="16" t="s">
        <v>5963</v>
      </c>
      <c r="D5146" s="16"/>
      <c r="E5146" s="16"/>
      <c r="F5146" s="17">
        <v>12</v>
      </c>
      <c r="G5146" s="17" t="s">
        <v>238</v>
      </c>
      <c r="H5146" s="17">
        <v>1947</v>
      </c>
      <c r="I5146" s="71" t="str">
        <f t="shared" si="320"/>
        <v>December 12, 1947</v>
      </c>
      <c r="J5146" s="105"/>
      <c r="K5146" s="121" t="s">
        <v>16200</v>
      </c>
      <c r="L5146" t="s">
        <v>10801</v>
      </c>
      <c r="R5146" s="16"/>
      <c r="W5146">
        <v>12</v>
      </c>
      <c r="X5146" s="30"/>
      <c r="Y5146" s="30">
        <v>0</v>
      </c>
      <c r="Z5146" s="30">
        <v>0</v>
      </c>
      <c r="AA5146" s="30" t="e">
        <v>#N/A</v>
      </c>
      <c r="AB5146" t="s">
        <v>2822</v>
      </c>
      <c r="AC5146" t="s">
        <v>10457</v>
      </c>
      <c r="AD5146" t="b">
        <v>0</v>
      </c>
      <c r="AF5146" t="str">
        <f t="shared" si="321"/>
        <v>14 /RN</v>
      </c>
      <c r="AG5146">
        <f t="shared" si="322"/>
        <v>2</v>
      </c>
      <c r="AH5146">
        <f t="shared" si="323"/>
        <v>2</v>
      </c>
    </row>
    <row r="5147" spans="1:34" x14ac:dyDescent="0.25">
      <c r="A5147" s="13" t="s">
        <v>8602</v>
      </c>
      <c r="B5147" t="s">
        <v>993</v>
      </c>
      <c r="C5147" s="16" t="s">
        <v>7824</v>
      </c>
      <c r="D5147" s="16"/>
      <c r="E5147" s="16"/>
      <c r="F5147" s="17">
        <v>26</v>
      </c>
      <c r="G5147" s="17" t="s">
        <v>247</v>
      </c>
      <c r="H5147" s="17">
        <v>1952</v>
      </c>
      <c r="I5147" s="71" t="str">
        <f t="shared" si="320"/>
        <v>March 26, 1952</v>
      </c>
      <c r="J5147" s="105"/>
      <c r="K5147" s="121" t="s">
        <v>17918</v>
      </c>
      <c r="L5147" t="s">
        <v>10801</v>
      </c>
      <c r="R5147" s="16"/>
      <c r="W5147">
        <v>3</v>
      </c>
      <c r="X5147" s="30"/>
      <c r="Y5147" s="30">
        <v>0</v>
      </c>
      <c r="Z5147" s="30">
        <v>0</v>
      </c>
      <c r="AA5147" s="30" t="e">
        <v>#N/A</v>
      </c>
      <c r="AB5147" t="s">
        <v>2822</v>
      </c>
      <c r="AC5147" t="s">
        <v>10457</v>
      </c>
      <c r="AD5147" t="b">
        <v>0</v>
      </c>
      <c r="AF5147" t="str">
        <f t="shared" si="321"/>
        <v>Cv TT39 /RN</v>
      </c>
      <c r="AG5147">
        <f t="shared" si="322"/>
        <v>2</v>
      </c>
      <c r="AH5147">
        <f t="shared" si="323"/>
        <v>1</v>
      </c>
    </row>
    <row r="5148" spans="1:34" x14ac:dyDescent="0.25">
      <c r="A5148" s="13" t="s">
        <v>4269</v>
      </c>
      <c r="B5148" t="s">
        <v>993</v>
      </c>
      <c r="C5148" s="16" t="s">
        <v>4270</v>
      </c>
      <c r="D5148" s="16"/>
      <c r="E5148" s="16"/>
      <c r="F5148" s="17">
        <v>7</v>
      </c>
      <c r="G5148" s="17" t="s">
        <v>260</v>
      </c>
      <c r="H5148" s="17">
        <v>1946</v>
      </c>
      <c r="I5148" s="71" t="str">
        <f t="shared" si="320"/>
        <v>June 7, 1946</v>
      </c>
      <c r="J5148" s="105" t="s">
        <v>230</v>
      </c>
      <c r="K5148" s="121" t="s">
        <v>15180</v>
      </c>
      <c r="L5148" t="s">
        <v>10565</v>
      </c>
      <c r="M5148" t="s">
        <v>10566</v>
      </c>
      <c r="N5148" t="s">
        <v>11453</v>
      </c>
      <c r="R5148" s="16"/>
      <c r="W5148">
        <v>6</v>
      </c>
      <c r="X5148" s="30"/>
      <c r="Y5148" s="30">
        <v>0</v>
      </c>
      <c r="Z5148" s="30">
        <v>0</v>
      </c>
      <c r="AA5148" s="30" t="e">
        <v>#N/A</v>
      </c>
      <c r="AB5148" t="s">
        <v>4270</v>
      </c>
      <c r="AC5148" t="s">
        <v>10457</v>
      </c>
      <c r="AD5148" t="b">
        <v>0</v>
      </c>
      <c r="AF5148" t="str">
        <f t="shared" si="321"/>
        <v>SFU</v>
      </c>
      <c r="AG5148">
        <f t="shared" si="322"/>
        <v>1</v>
      </c>
      <c r="AH5148">
        <f t="shared" si="323"/>
        <v>1</v>
      </c>
    </row>
    <row r="5149" spans="1:34" x14ac:dyDescent="0.25">
      <c r="A5149" s="13" t="s">
        <v>7107</v>
      </c>
      <c r="B5149" t="s">
        <v>993</v>
      </c>
      <c r="C5149" s="16">
        <v>109</v>
      </c>
      <c r="D5149" s="16" t="s">
        <v>236</v>
      </c>
      <c r="E5149" s="16" t="s">
        <v>10</v>
      </c>
      <c r="F5149" s="17">
        <v>14</v>
      </c>
      <c r="G5149" s="17" t="s">
        <v>264</v>
      </c>
      <c r="H5149" s="17">
        <v>1948</v>
      </c>
      <c r="I5149" s="71" t="str">
        <f t="shared" si="320"/>
        <v>July 14, 1948</v>
      </c>
      <c r="J5149" s="105" t="s">
        <v>230</v>
      </c>
      <c r="K5149" s="121" t="s">
        <v>16884</v>
      </c>
      <c r="L5149" t="s">
        <v>10565</v>
      </c>
      <c r="M5149" t="s">
        <v>10566</v>
      </c>
      <c r="N5149" t="s">
        <v>10583</v>
      </c>
      <c r="R5149" s="16"/>
      <c r="W5149">
        <v>7</v>
      </c>
      <c r="X5149" s="30"/>
      <c r="Y5149" s="30">
        <v>0</v>
      </c>
      <c r="Z5149" s="30">
        <v>0</v>
      </c>
      <c r="AA5149" s="30" t="e">
        <v>#N/A</v>
      </c>
      <c r="AB5149">
        <v>109</v>
      </c>
      <c r="AC5149" t="s">
        <v>10457</v>
      </c>
      <c r="AD5149" t="b">
        <v>0</v>
      </c>
      <c r="AF5149" t="str">
        <f t="shared" si="321"/>
        <v>109</v>
      </c>
      <c r="AG5149">
        <f t="shared" si="322"/>
        <v>1</v>
      </c>
      <c r="AH5149">
        <f t="shared" si="323"/>
        <v>1</v>
      </c>
    </row>
    <row r="5150" spans="1:34" x14ac:dyDescent="0.25">
      <c r="A5150" s="13" t="s">
        <v>7847</v>
      </c>
      <c r="B5150" t="s">
        <v>993</v>
      </c>
      <c r="C5150" s="16" t="s">
        <v>7848</v>
      </c>
      <c r="D5150" s="16"/>
      <c r="E5150" s="16"/>
      <c r="F5150" s="17">
        <v>29</v>
      </c>
      <c r="G5150" s="17" t="s">
        <v>282</v>
      </c>
      <c r="H5150" s="17">
        <v>1949</v>
      </c>
      <c r="I5150" s="71" t="str">
        <f t="shared" si="320"/>
        <v>August 29, 1949</v>
      </c>
      <c r="J5150" s="105"/>
      <c r="K5150" s="121" t="s">
        <v>17345</v>
      </c>
      <c r="L5150" t="s">
        <v>10801</v>
      </c>
      <c r="R5150" s="16"/>
      <c r="W5150">
        <v>8</v>
      </c>
      <c r="X5150" s="30"/>
      <c r="Y5150" s="30">
        <v>0</v>
      </c>
      <c r="Z5150" s="30">
        <v>0</v>
      </c>
      <c r="AA5150" s="30" t="e">
        <v>#N/A</v>
      </c>
      <c r="AB5150">
        <v>14</v>
      </c>
      <c r="AC5150" t="s">
        <v>10457</v>
      </c>
      <c r="AD5150" t="b">
        <v>0</v>
      </c>
      <c r="AF5150" t="str">
        <f t="shared" si="321"/>
        <v>69 /98 /14</v>
      </c>
      <c r="AG5150">
        <f t="shared" si="322"/>
        <v>3</v>
      </c>
      <c r="AH5150">
        <f t="shared" si="323"/>
        <v>3</v>
      </c>
    </row>
    <row r="5151" spans="1:34" x14ac:dyDescent="0.25">
      <c r="A5151" s="13" t="s">
        <v>4467</v>
      </c>
      <c r="B5151" t="s">
        <v>993</v>
      </c>
      <c r="C5151" s="16">
        <v>109</v>
      </c>
      <c r="D5151" s="16" t="s">
        <v>236</v>
      </c>
      <c r="E5151" s="16" t="s">
        <v>10</v>
      </c>
      <c r="F5151" s="17">
        <v>10</v>
      </c>
      <c r="G5151" s="17" t="s">
        <v>309</v>
      </c>
      <c r="H5151" s="17">
        <v>1946</v>
      </c>
      <c r="I5151" s="71" t="str">
        <f t="shared" si="320"/>
        <v>October 10, 1946</v>
      </c>
      <c r="J5151" s="105" t="s">
        <v>230</v>
      </c>
      <c r="K5151" s="121" t="s">
        <v>15291</v>
      </c>
      <c r="L5151" t="s">
        <v>10565</v>
      </c>
      <c r="M5151" t="s">
        <v>10566</v>
      </c>
      <c r="N5151" t="s">
        <v>10567</v>
      </c>
      <c r="R5151" s="16"/>
      <c r="W5151">
        <v>10</v>
      </c>
      <c r="X5151" s="30"/>
      <c r="Y5151" s="30">
        <v>0</v>
      </c>
      <c r="Z5151" s="30">
        <v>0</v>
      </c>
      <c r="AA5151" s="30" t="e">
        <v>#N/A</v>
      </c>
      <c r="AB5151">
        <v>109</v>
      </c>
      <c r="AC5151" t="s">
        <v>10457</v>
      </c>
      <c r="AD5151" t="b">
        <v>0</v>
      </c>
      <c r="AF5151" t="str">
        <f t="shared" si="321"/>
        <v>109</v>
      </c>
      <c r="AG5151">
        <f t="shared" si="322"/>
        <v>1</v>
      </c>
      <c r="AH5151">
        <f t="shared" si="323"/>
        <v>1</v>
      </c>
    </row>
    <row r="5152" spans="1:34" x14ac:dyDescent="0.25">
      <c r="A5152" s="13" t="s">
        <v>7110</v>
      </c>
      <c r="B5152" t="s">
        <v>993</v>
      </c>
      <c r="C5152" s="16">
        <v>109</v>
      </c>
      <c r="D5152" s="16" t="s">
        <v>236</v>
      </c>
      <c r="E5152" s="16" t="s">
        <v>10</v>
      </c>
      <c r="F5152" s="17">
        <v>14</v>
      </c>
      <c r="G5152" s="17" t="s">
        <v>264</v>
      </c>
      <c r="H5152" s="17">
        <v>1948</v>
      </c>
      <c r="I5152" s="71" t="str">
        <f t="shared" si="320"/>
        <v>July 14, 1948</v>
      </c>
      <c r="J5152" s="105" t="s">
        <v>10627</v>
      </c>
      <c r="K5152" s="121" t="s">
        <v>16887</v>
      </c>
      <c r="L5152" t="s">
        <v>10565</v>
      </c>
      <c r="M5152" t="s">
        <v>10566</v>
      </c>
      <c r="N5152" t="s">
        <v>11049</v>
      </c>
      <c r="R5152" s="16"/>
      <c r="W5152">
        <v>7</v>
      </c>
      <c r="X5152" s="30"/>
      <c r="Y5152" s="30">
        <v>0</v>
      </c>
      <c r="Z5152" s="30">
        <v>0</v>
      </c>
      <c r="AA5152" s="30" t="s">
        <v>10558</v>
      </c>
      <c r="AB5152">
        <v>109</v>
      </c>
      <c r="AC5152" t="s">
        <v>10457</v>
      </c>
      <c r="AD5152" t="b">
        <v>0</v>
      </c>
      <c r="AF5152" t="str">
        <f t="shared" si="321"/>
        <v>109</v>
      </c>
      <c r="AG5152">
        <f t="shared" si="322"/>
        <v>1</v>
      </c>
      <c r="AH5152">
        <f t="shared" si="323"/>
        <v>1</v>
      </c>
    </row>
    <row r="5153" spans="1:34" x14ac:dyDescent="0.25">
      <c r="A5153" s="13" t="s">
        <v>7363</v>
      </c>
      <c r="B5153" t="s">
        <v>993</v>
      </c>
      <c r="C5153" s="16" t="s">
        <v>774</v>
      </c>
      <c r="D5153" s="16" t="s">
        <v>236</v>
      </c>
      <c r="E5153" s="16" t="s">
        <v>10</v>
      </c>
      <c r="F5153" s="17">
        <v>31</v>
      </c>
      <c r="G5153" s="17" t="s">
        <v>282</v>
      </c>
      <c r="H5153" s="17">
        <v>1948</v>
      </c>
      <c r="I5153" s="71" t="str">
        <f t="shared" si="320"/>
        <v>August 31, 1948</v>
      </c>
      <c r="J5153" s="105"/>
      <c r="K5153" s="121" t="s">
        <v>17072</v>
      </c>
      <c r="L5153" t="s">
        <v>10801</v>
      </c>
      <c r="R5153" s="16"/>
      <c r="W5153">
        <v>8</v>
      </c>
      <c r="X5153" s="30"/>
      <c r="Y5153" s="30">
        <v>0</v>
      </c>
      <c r="Z5153" s="30">
        <v>0</v>
      </c>
      <c r="AA5153" s="30" t="e">
        <v>#N/A</v>
      </c>
      <c r="AB5153">
        <v>139</v>
      </c>
      <c r="AC5153" t="s">
        <v>10457</v>
      </c>
      <c r="AD5153" t="b">
        <v>0</v>
      </c>
      <c r="AF5153" t="str">
        <f t="shared" si="321"/>
        <v>109 /139</v>
      </c>
      <c r="AG5153">
        <f t="shared" si="322"/>
        <v>2</v>
      </c>
      <c r="AH5153">
        <f t="shared" si="323"/>
        <v>2</v>
      </c>
    </row>
    <row r="5154" spans="1:34" x14ac:dyDescent="0.25">
      <c r="A5154" s="13" t="s">
        <v>7806</v>
      </c>
      <c r="B5154" t="s">
        <v>993</v>
      </c>
      <c r="C5154" s="16" t="s">
        <v>7807</v>
      </c>
      <c r="D5154" s="16" t="s">
        <v>236</v>
      </c>
      <c r="E5154" s="16" t="s">
        <v>10</v>
      </c>
      <c r="F5154" s="17">
        <v>26</v>
      </c>
      <c r="G5154" s="17" t="s">
        <v>253</v>
      </c>
      <c r="H5154" s="17">
        <v>1949</v>
      </c>
      <c r="I5154" s="71" t="str">
        <f t="shared" si="320"/>
        <v>May 26, 1949</v>
      </c>
      <c r="J5154" s="105"/>
      <c r="K5154" s="121" t="s">
        <v>17315</v>
      </c>
      <c r="L5154" t="s">
        <v>10801</v>
      </c>
      <c r="R5154" s="16"/>
      <c r="W5154">
        <v>5</v>
      </c>
      <c r="X5154" s="30"/>
      <c r="Y5154" s="30">
        <v>0</v>
      </c>
      <c r="Z5154" s="30">
        <v>0</v>
      </c>
      <c r="AA5154" s="30" t="e">
        <v>#N/A</v>
      </c>
      <c r="AB5154">
        <v>109</v>
      </c>
      <c r="AC5154" t="s">
        <v>10457</v>
      </c>
      <c r="AD5154" t="b">
        <v>0</v>
      </c>
      <c r="AF5154" t="str">
        <f t="shared" si="321"/>
        <v>16OTU /204CTU /139 /109</v>
      </c>
      <c r="AG5154">
        <f t="shared" si="322"/>
        <v>4</v>
      </c>
      <c r="AH5154">
        <f t="shared" si="323"/>
        <v>4</v>
      </c>
    </row>
    <row r="5155" spans="1:34" x14ac:dyDescent="0.25">
      <c r="A5155" s="13" t="s">
        <v>7547</v>
      </c>
      <c r="B5155" t="s">
        <v>993</v>
      </c>
      <c r="C5155" s="16">
        <v>98</v>
      </c>
      <c r="D5155" s="16"/>
      <c r="E5155" s="16"/>
      <c r="F5155" s="17">
        <v>8</v>
      </c>
      <c r="G5155" s="17" t="s">
        <v>326</v>
      </c>
      <c r="H5155" s="17">
        <v>1949</v>
      </c>
      <c r="I5155" s="71" t="str">
        <f t="shared" si="320"/>
        <v>November 8, 1949</v>
      </c>
      <c r="J5155" s="105"/>
      <c r="K5155" s="121" t="s">
        <v>17167</v>
      </c>
      <c r="L5155" t="s">
        <v>10801</v>
      </c>
      <c r="R5155" s="16"/>
      <c r="S5155" t="s">
        <v>16285</v>
      </c>
      <c r="T5155" t="s">
        <v>81</v>
      </c>
      <c r="U5155">
        <v>98</v>
      </c>
      <c r="V5155" t="s">
        <v>17171</v>
      </c>
      <c r="W5155">
        <v>11</v>
      </c>
      <c r="X5155" s="30"/>
      <c r="Y5155" s="30">
        <v>0</v>
      </c>
      <c r="Z5155" s="30">
        <v>0</v>
      </c>
      <c r="AA5155" s="30" t="e">
        <v>#N/A</v>
      </c>
      <c r="AB5155">
        <v>98</v>
      </c>
      <c r="AC5155" t="s">
        <v>10457</v>
      </c>
      <c r="AD5155" t="b">
        <v>0</v>
      </c>
      <c r="AF5155" t="str">
        <f t="shared" si="321"/>
        <v>98</v>
      </c>
      <c r="AG5155">
        <f t="shared" si="322"/>
        <v>1</v>
      </c>
      <c r="AH5155">
        <f t="shared" si="323"/>
        <v>1</v>
      </c>
    </row>
    <row r="5156" spans="1:34" x14ac:dyDescent="0.25">
      <c r="A5156" s="13" t="s">
        <v>5891</v>
      </c>
      <c r="B5156" t="s">
        <v>993</v>
      </c>
      <c r="C5156" s="16" t="s">
        <v>5892</v>
      </c>
      <c r="D5156" s="16"/>
      <c r="E5156" s="16"/>
      <c r="F5156" s="17">
        <v>9</v>
      </c>
      <c r="G5156" s="17" t="s">
        <v>309</v>
      </c>
      <c r="H5156" s="17">
        <v>1947</v>
      </c>
      <c r="I5156" s="71" t="str">
        <f t="shared" si="320"/>
        <v>October 9, 1947</v>
      </c>
      <c r="J5156" s="105" t="s">
        <v>230</v>
      </c>
      <c r="K5156" s="121" t="s">
        <v>16150</v>
      </c>
      <c r="L5156" t="s">
        <v>10565</v>
      </c>
      <c r="M5156" t="s">
        <v>10566</v>
      </c>
      <c r="N5156" t="s">
        <v>12062</v>
      </c>
      <c r="R5156" s="16"/>
      <c r="W5156">
        <v>10</v>
      </c>
      <c r="X5156" s="30"/>
      <c r="Y5156" s="30">
        <v>0</v>
      </c>
      <c r="Z5156" s="30">
        <v>0</v>
      </c>
      <c r="AA5156" s="30" t="e">
        <v>#N/A</v>
      </c>
      <c r="AB5156" t="s">
        <v>7724</v>
      </c>
      <c r="AC5156" t="s">
        <v>10457</v>
      </c>
      <c r="AD5156" t="b">
        <v>0</v>
      </c>
      <c r="AF5156" t="str">
        <f t="shared" si="321"/>
        <v>16OTU /231OCU</v>
      </c>
      <c r="AG5156">
        <f t="shared" si="322"/>
        <v>2</v>
      </c>
      <c r="AH5156">
        <f t="shared" si="323"/>
        <v>2</v>
      </c>
    </row>
    <row r="5157" spans="1:34" x14ac:dyDescent="0.25">
      <c r="A5157" s="13" t="s">
        <v>5988</v>
      </c>
      <c r="B5157" t="s">
        <v>993</v>
      </c>
      <c r="C5157" s="16" t="s">
        <v>5989</v>
      </c>
      <c r="D5157" s="16"/>
      <c r="E5157" s="16" t="s">
        <v>316</v>
      </c>
      <c r="F5157" s="17">
        <v>13</v>
      </c>
      <c r="G5157" s="17" t="s">
        <v>260</v>
      </c>
      <c r="H5157" s="17">
        <v>1947</v>
      </c>
      <c r="I5157" s="71" t="str">
        <f t="shared" si="320"/>
        <v>June 13, 1947</v>
      </c>
      <c r="J5157" s="105" t="s">
        <v>230</v>
      </c>
      <c r="K5157" s="121" t="s">
        <v>16218</v>
      </c>
      <c r="L5157" t="s">
        <v>10565</v>
      </c>
      <c r="M5157" t="s">
        <v>10566</v>
      </c>
      <c r="N5157" t="s">
        <v>10698</v>
      </c>
      <c r="R5157" s="16"/>
      <c r="W5157">
        <v>6</v>
      </c>
      <c r="X5157" s="30"/>
      <c r="Y5157" s="30">
        <v>0</v>
      </c>
      <c r="Z5157" s="30">
        <v>0</v>
      </c>
      <c r="AA5157" s="30" t="s">
        <v>10569</v>
      </c>
      <c r="AB5157" t="s">
        <v>5989</v>
      </c>
      <c r="AC5157" t="s">
        <v>10457</v>
      </c>
      <c r="AD5157" t="b">
        <v>0</v>
      </c>
      <c r="AF5157" t="str">
        <f t="shared" si="321"/>
        <v>274MU</v>
      </c>
      <c r="AG5157">
        <f t="shared" si="322"/>
        <v>1</v>
      </c>
      <c r="AH5157">
        <f t="shared" si="323"/>
        <v>1</v>
      </c>
    </row>
    <row r="5158" spans="1:34" x14ac:dyDescent="0.25">
      <c r="A5158" s="13" t="s">
        <v>8490</v>
      </c>
      <c r="B5158" t="s">
        <v>993</v>
      </c>
      <c r="C5158" s="16" t="s">
        <v>7824</v>
      </c>
      <c r="D5158" s="16"/>
      <c r="E5158" s="16"/>
      <c r="F5158" s="17">
        <v>11</v>
      </c>
      <c r="G5158" s="17" t="s">
        <v>238</v>
      </c>
      <c r="H5158" s="17">
        <v>1952</v>
      </c>
      <c r="I5158" s="71" t="str">
        <f t="shared" si="320"/>
        <v>December 11, 1952</v>
      </c>
      <c r="J5158" s="105"/>
      <c r="K5158" s="121" t="s">
        <v>17829</v>
      </c>
      <c r="L5158" t="s">
        <v>10801</v>
      </c>
      <c r="R5158" s="16"/>
      <c r="W5158">
        <v>12</v>
      </c>
      <c r="X5158" s="30"/>
      <c r="Y5158" s="30">
        <v>0</v>
      </c>
      <c r="Z5158" s="30">
        <v>0</v>
      </c>
      <c r="AA5158" s="30" t="e">
        <v>#N/A</v>
      </c>
      <c r="AB5158" t="s">
        <v>2822</v>
      </c>
      <c r="AC5158" t="s">
        <v>10457</v>
      </c>
      <c r="AD5158" t="b">
        <v>0</v>
      </c>
      <c r="AF5158" t="str">
        <f t="shared" si="321"/>
        <v>Cv TT39 /RN</v>
      </c>
      <c r="AG5158">
        <f t="shared" si="322"/>
        <v>2</v>
      </c>
      <c r="AH5158">
        <f t="shared" si="323"/>
        <v>1</v>
      </c>
    </row>
    <row r="5159" spans="1:34" x14ac:dyDescent="0.25">
      <c r="A5159" s="13" t="s">
        <v>7996</v>
      </c>
      <c r="B5159" t="s">
        <v>993</v>
      </c>
      <c r="C5159" s="16" t="s">
        <v>7997</v>
      </c>
      <c r="D5159" s="16"/>
      <c r="E5159" s="16"/>
      <c r="F5159" s="17">
        <v>9</v>
      </c>
      <c r="G5159" s="17" t="s">
        <v>238</v>
      </c>
      <c r="H5159" s="17">
        <v>1950</v>
      </c>
      <c r="I5159" s="71" t="str">
        <f t="shared" si="320"/>
        <v>December 9, 1950</v>
      </c>
      <c r="J5159" s="105"/>
      <c r="K5159" s="121" t="s">
        <v>17454</v>
      </c>
      <c r="L5159" t="s">
        <v>10801</v>
      </c>
      <c r="R5159" s="16"/>
      <c r="W5159">
        <v>12</v>
      </c>
      <c r="X5159" s="30"/>
      <c r="Y5159" s="30">
        <v>0</v>
      </c>
      <c r="Z5159" s="30">
        <v>0</v>
      </c>
      <c r="AA5159" s="30" t="e">
        <v>#N/A</v>
      </c>
      <c r="AB5159" t="s">
        <v>7997</v>
      </c>
      <c r="AC5159" t="s">
        <v>10457</v>
      </c>
      <c r="AD5159" t="b">
        <v>0</v>
      </c>
      <c r="AF5159" t="str">
        <f t="shared" si="321"/>
        <v>BBU</v>
      </c>
      <c r="AG5159">
        <f t="shared" si="322"/>
        <v>1</v>
      </c>
      <c r="AH5159">
        <f t="shared" si="323"/>
        <v>1</v>
      </c>
    </row>
    <row r="5160" spans="1:34" x14ac:dyDescent="0.25">
      <c r="A5160" s="13" t="s">
        <v>4431</v>
      </c>
      <c r="B5160" t="s">
        <v>993</v>
      </c>
      <c r="C5160" s="16" t="s">
        <v>2496</v>
      </c>
      <c r="D5160" s="16" t="s">
        <v>236</v>
      </c>
      <c r="E5160" s="16" t="s">
        <v>324</v>
      </c>
      <c r="F5160" s="17">
        <v>9</v>
      </c>
      <c r="G5160" s="17" t="s">
        <v>294</v>
      </c>
      <c r="H5160" s="17">
        <v>1946</v>
      </c>
      <c r="I5160" s="71" t="str">
        <f t="shared" si="320"/>
        <v>September 9, 1946</v>
      </c>
      <c r="J5160" s="105" t="s">
        <v>230</v>
      </c>
      <c r="K5160" s="121" t="s">
        <v>15261</v>
      </c>
      <c r="L5160" t="s">
        <v>10565</v>
      </c>
      <c r="M5160" t="s">
        <v>10566</v>
      </c>
      <c r="N5160" t="s">
        <v>10942</v>
      </c>
      <c r="R5160" s="16"/>
      <c r="W5160">
        <v>9</v>
      </c>
      <c r="X5160" s="30"/>
      <c r="Y5160" s="30">
        <v>0</v>
      </c>
      <c r="Z5160" s="30">
        <v>0</v>
      </c>
      <c r="AA5160" s="30" t="s">
        <v>10569</v>
      </c>
      <c r="AB5160" t="s">
        <v>2496</v>
      </c>
      <c r="AC5160" t="s">
        <v>10457</v>
      </c>
      <c r="AD5160" t="b">
        <v>0</v>
      </c>
      <c r="AF5160" t="str">
        <f t="shared" si="321"/>
        <v>16OTU</v>
      </c>
      <c r="AG5160">
        <f t="shared" si="322"/>
        <v>1</v>
      </c>
      <c r="AH5160">
        <f t="shared" si="323"/>
        <v>1</v>
      </c>
    </row>
    <row r="5161" spans="1:34" x14ac:dyDescent="0.25">
      <c r="A5161" s="13" t="s">
        <v>7105</v>
      </c>
      <c r="B5161" t="s">
        <v>993</v>
      </c>
      <c r="C5161" s="16" t="s">
        <v>5892</v>
      </c>
      <c r="D5161" s="16" t="s">
        <v>236</v>
      </c>
      <c r="E5161" s="16" t="s">
        <v>324</v>
      </c>
      <c r="F5161" s="17">
        <v>14</v>
      </c>
      <c r="G5161" s="17" t="s">
        <v>264</v>
      </c>
      <c r="H5161" s="17">
        <v>1948</v>
      </c>
      <c r="I5161" s="71" t="str">
        <f t="shared" si="320"/>
        <v>July 14, 1948</v>
      </c>
      <c r="J5161" s="105" t="s">
        <v>230</v>
      </c>
      <c r="K5161" s="121" t="s">
        <v>16882</v>
      </c>
      <c r="L5161" t="s">
        <v>10565</v>
      </c>
      <c r="M5161" t="s">
        <v>10566</v>
      </c>
      <c r="N5161" t="s">
        <v>10728</v>
      </c>
      <c r="R5161" s="16"/>
      <c r="W5161">
        <v>7</v>
      </c>
      <c r="X5161" s="30"/>
      <c r="Y5161" s="30">
        <v>0</v>
      </c>
      <c r="Z5161" s="30">
        <v>0</v>
      </c>
      <c r="AA5161" s="30" t="s">
        <v>10569</v>
      </c>
      <c r="AB5161" t="s">
        <v>7724</v>
      </c>
      <c r="AC5161" t="s">
        <v>10457</v>
      </c>
      <c r="AD5161" t="b">
        <v>0</v>
      </c>
      <c r="AF5161" t="str">
        <f t="shared" si="321"/>
        <v>16OTU /231OCU</v>
      </c>
      <c r="AG5161">
        <f t="shared" si="322"/>
        <v>2</v>
      </c>
      <c r="AH5161">
        <f t="shared" si="323"/>
        <v>2</v>
      </c>
    </row>
    <row r="5162" spans="1:34" x14ac:dyDescent="0.25">
      <c r="A5162" s="13" t="s">
        <v>6903</v>
      </c>
      <c r="B5162" t="s">
        <v>993</v>
      </c>
      <c r="C5162" s="16" t="s">
        <v>6904</v>
      </c>
      <c r="D5162" s="16"/>
      <c r="E5162" s="16"/>
      <c r="F5162" s="17">
        <v>7</v>
      </c>
      <c r="G5162" s="17" t="s">
        <v>365</v>
      </c>
      <c r="H5162" s="17">
        <v>1948</v>
      </c>
      <c r="I5162" s="71" t="str">
        <f t="shared" si="320"/>
        <v>February 7, 1948</v>
      </c>
      <c r="J5162" s="105"/>
      <c r="K5162" s="121" t="s">
        <v>16781</v>
      </c>
      <c r="L5162" t="s">
        <v>10801</v>
      </c>
      <c r="R5162" s="16"/>
      <c r="W5162">
        <v>2</v>
      </c>
      <c r="X5162" s="30"/>
      <c r="Y5162" s="30">
        <v>0</v>
      </c>
      <c r="Z5162" s="30">
        <v>0</v>
      </c>
      <c r="AA5162" s="30" t="e">
        <v>#N/A</v>
      </c>
      <c r="AB5162" t="s">
        <v>3650</v>
      </c>
      <c r="AC5162" t="s">
        <v>10457</v>
      </c>
      <c r="AD5162" t="b">
        <v>0</v>
      </c>
      <c r="AF5162" t="str">
        <f t="shared" si="321"/>
        <v>SFU /RWE</v>
      </c>
      <c r="AG5162">
        <f t="shared" si="322"/>
        <v>2</v>
      </c>
      <c r="AH5162">
        <f t="shared" si="323"/>
        <v>2</v>
      </c>
    </row>
    <row r="5163" spans="1:34" x14ac:dyDescent="0.25">
      <c r="A5163" s="13" t="s">
        <v>7821</v>
      </c>
      <c r="B5163" t="s">
        <v>993</v>
      </c>
      <c r="C5163" s="16" t="s">
        <v>1165</v>
      </c>
      <c r="D5163" s="16"/>
      <c r="E5163" s="16"/>
      <c r="F5163" s="17">
        <v>27</v>
      </c>
      <c r="G5163" s="17" t="s">
        <v>264</v>
      </c>
      <c r="H5163" s="17">
        <v>1949</v>
      </c>
      <c r="I5163" s="71" t="str">
        <f t="shared" si="320"/>
        <v>July 27, 1949</v>
      </c>
      <c r="J5163" s="105"/>
      <c r="K5163" s="121" t="s">
        <v>17328</v>
      </c>
      <c r="L5163" t="s">
        <v>10801</v>
      </c>
      <c r="R5163" s="16"/>
      <c r="W5163">
        <v>7</v>
      </c>
      <c r="X5163" s="30"/>
      <c r="Y5163" s="30">
        <v>0</v>
      </c>
      <c r="Z5163" s="30">
        <v>0</v>
      </c>
      <c r="AA5163" s="30" t="e">
        <v>#N/A</v>
      </c>
      <c r="AB5163" t="s">
        <v>1165</v>
      </c>
      <c r="AC5163" t="s">
        <v>10457</v>
      </c>
      <c r="AD5163" t="b">
        <v>0</v>
      </c>
      <c r="AF5163" t="str">
        <f t="shared" si="321"/>
        <v>RAE</v>
      </c>
      <c r="AG5163">
        <f t="shared" si="322"/>
        <v>1</v>
      </c>
      <c r="AH5163">
        <f t="shared" si="323"/>
        <v>1</v>
      </c>
    </row>
    <row r="5164" spans="1:34" x14ac:dyDescent="0.25">
      <c r="A5164" s="13" t="s">
        <v>8789</v>
      </c>
      <c r="B5164" t="s">
        <v>993</v>
      </c>
      <c r="C5164" s="16" t="s">
        <v>7824</v>
      </c>
      <c r="D5164" s="16"/>
      <c r="E5164" s="16"/>
      <c r="F5164" s="17">
        <v>22</v>
      </c>
      <c r="G5164" s="17" t="s">
        <v>253</v>
      </c>
      <c r="H5164" s="17">
        <v>1953</v>
      </c>
      <c r="I5164" s="71" t="str">
        <f t="shared" si="320"/>
        <v>May 22, 1953</v>
      </c>
      <c r="J5164" s="105"/>
      <c r="K5164" s="121" t="s">
        <v>18063</v>
      </c>
      <c r="L5164" t="s">
        <v>10801</v>
      </c>
      <c r="R5164" s="16"/>
      <c r="W5164">
        <v>5</v>
      </c>
      <c r="X5164" s="30"/>
      <c r="Y5164" s="30">
        <v>0</v>
      </c>
      <c r="Z5164" s="30">
        <v>0</v>
      </c>
      <c r="AA5164" s="30" t="e">
        <v>#N/A</v>
      </c>
      <c r="AB5164" t="s">
        <v>2822</v>
      </c>
      <c r="AC5164" t="s">
        <v>10457</v>
      </c>
      <c r="AD5164" t="b">
        <v>0</v>
      </c>
      <c r="AF5164" t="str">
        <f t="shared" si="321"/>
        <v>Cv TT39 /RN</v>
      </c>
      <c r="AG5164">
        <f t="shared" si="322"/>
        <v>2</v>
      </c>
      <c r="AH5164">
        <f t="shared" si="323"/>
        <v>1</v>
      </c>
    </row>
    <row r="5165" spans="1:34" x14ac:dyDescent="0.25">
      <c r="A5165" s="13" t="s">
        <v>8608</v>
      </c>
      <c r="B5165" t="s">
        <v>993</v>
      </c>
      <c r="C5165" s="16" t="s">
        <v>7824</v>
      </c>
      <c r="D5165" s="16"/>
      <c r="E5165" s="16"/>
      <c r="F5165" s="17">
        <v>27</v>
      </c>
      <c r="G5165" s="17" t="s">
        <v>326</v>
      </c>
      <c r="H5165" s="17">
        <v>1952</v>
      </c>
      <c r="I5165" s="71" t="str">
        <f t="shared" si="320"/>
        <v>November 27, 1952</v>
      </c>
      <c r="J5165" s="105"/>
      <c r="K5165" s="121" t="s">
        <v>17920</v>
      </c>
      <c r="L5165" t="s">
        <v>10801</v>
      </c>
      <c r="R5165" s="16"/>
      <c r="W5165">
        <v>11</v>
      </c>
      <c r="X5165" s="30"/>
      <c r="Y5165" s="30">
        <v>0</v>
      </c>
      <c r="Z5165" s="30">
        <v>0</v>
      </c>
      <c r="AA5165" s="30" t="e">
        <v>#N/A</v>
      </c>
      <c r="AB5165" t="s">
        <v>2822</v>
      </c>
      <c r="AC5165" t="s">
        <v>10457</v>
      </c>
      <c r="AD5165" t="b">
        <v>0</v>
      </c>
      <c r="AF5165" t="str">
        <f t="shared" si="321"/>
        <v>Cv TT39 /RN</v>
      </c>
      <c r="AG5165">
        <f t="shared" si="322"/>
        <v>2</v>
      </c>
      <c r="AH5165">
        <f t="shared" si="323"/>
        <v>1</v>
      </c>
    </row>
    <row r="5166" spans="1:34" x14ac:dyDescent="0.25">
      <c r="A5166" s="13" t="s">
        <v>7044</v>
      </c>
      <c r="B5166" t="s">
        <v>993</v>
      </c>
      <c r="C5166" s="16" t="s">
        <v>7045</v>
      </c>
      <c r="D5166" s="16"/>
      <c r="E5166" s="16"/>
      <c r="F5166" s="17">
        <v>11</v>
      </c>
      <c r="G5166" s="17" t="s">
        <v>282</v>
      </c>
      <c r="H5166" s="17">
        <v>1948</v>
      </c>
      <c r="I5166" s="71" t="str">
        <f t="shared" si="320"/>
        <v>August 11, 1948</v>
      </c>
      <c r="J5166" s="105" t="s">
        <v>230</v>
      </c>
      <c r="K5166" s="121" t="s">
        <v>16846</v>
      </c>
      <c r="L5166" t="s">
        <v>10565</v>
      </c>
      <c r="M5166" t="s">
        <v>10566</v>
      </c>
      <c r="N5166" t="s">
        <v>10698</v>
      </c>
      <c r="R5166" s="16"/>
      <c r="S5166" t="s">
        <v>16285</v>
      </c>
      <c r="T5166" t="s">
        <v>10784</v>
      </c>
      <c r="U5166">
        <v>98</v>
      </c>
      <c r="V5166" t="s">
        <v>16847</v>
      </c>
      <c r="W5166">
        <v>8</v>
      </c>
      <c r="X5166" s="30"/>
      <c r="Y5166" s="30">
        <v>0</v>
      </c>
      <c r="Z5166" s="30">
        <v>0</v>
      </c>
      <c r="AA5166" s="30" t="e">
        <v>#N/A</v>
      </c>
      <c r="AB5166">
        <v>98</v>
      </c>
      <c r="AC5166" t="s">
        <v>10457</v>
      </c>
      <c r="AD5166" t="b">
        <v>0</v>
      </c>
      <c r="AF5166" t="str">
        <f t="shared" si="321"/>
        <v>98 /14 /98</v>
      </c>
      <c r="AG5166">
        <f t="shared" si="322"/>
        <v>3</v>
      </c>
      <c r="AH5166">
        <f t="shared" si="323"/>
        <v>3</v>
      </c>
    </row>
    <row r="5167" spans="1:34" x14ac:dyDescent="0.25">
      <c r="A5167" s="13" t="s">
        <v>7811</v>
      </c>
      <c r="B5167" t="s">
        <v>993</v>
      </c>
      <c r="C5167" s="16" t="s">
        <v>7646</v>
      </c>
      <c r="D5167" s="16" t="s">
        <v>236</v>
      </c>
      <c r="E5167" s="16" t="s">
        <v>324</v>
      </c>
      <c r="F5167" s="17">
        <v>26</v>
      </c>
      <c r="G5167" s="17" t="s">
        <v>253</v>
      </c>
      <c r="H5167" s="17">
        <v>1949</v>
      </c>
      <c r="I5167" s="71" t="str">
        <f t="shared" si="320"/>
        <v>May 26, 1949</v>
      </c>
      <c r="J5167" s="105"/>
      <c r="K5167" s="121" t="s">
        <v>17315</v>
      </c>
      <c r="L5167" t="s">
        <v>10801</v>
      </c>
      <c r="R5167" s="16"/>
      <c r="W5167">
        <v>5</v>
      </c>
      <c r="X5167" s="30"/>
      <c r="Y5167" s="30">
        <v>0</v>
      </c>
      <c r="Z5167" s="30">
        <v>0</v>
      </c>
      <c r="AA5167" s="30" t="s">
        <v>10569</v>
      </c>
      <c r="AB5167" t="s">
        <v>7724</v>
      </c>
      <c r="AC5167" t="s">
        <v>10457</v>
      </c>
      <c r="AD5167" t="b">
        <v>0</v>
      </c>
      <c r="AF5167" t="str">
        <f t="shared" si="321"/>
        <v>139 /231OCU</v>
      </c>
      <c r="AG5167">
        <f t="shared" si="322"/>
        <v>2</v>
      </c>
      <c r="AH5167">
        <f t="shared" si="323"/>
        <v>2</v>
      </c>
    </row>
    <row r="5168" spans="1:34" x14ac:dyDescent="0.25">
      <c r="A5168" s="13" t="s">
        <v>8605</v>
      </c>
      <c r="B5168" t="s">
        <v>993</v>
      </c>
      <c r="C5168" s="16" t="s">
        <v>8606</v>
      </c>
      <c r="D5168" s="16"/>
      <c r="E5168" s="16"/>
      <c r="F5168" s="17">
        <v>27</v>
      </c>
      <c r="G5168" s="17" t="s">
        <v>326</v>
      </c>
      <c r="H5168" s="17">
        <v>1952</v>
      </c>
      <c r="I5168" s="71" t="str">
        <f t="shared" si="320"/>
        <v>November 27, 1952</v>
      </c>
      <c r="J5168" s="105"/>
      <c r="K5168" s="121" t="s">
        <v>17920</v>
      </c>
      <c r="L5168" t="s">
        <v>10801</v>
      </c>
      <c r="R5168" s="16"/>
      <c r="W5168">
        <v>11</v>
      </c>
      <c r="X5168" s="30"/>
      <c r="Y5168" s="30">
        <v>0</v>
      </c>
      <c r="Z5168" s="30">
        <v>0</v>
      </c>
      <c r="AA5168" s="30" t="e">
        <v>#N/A</v>
      </c>
      <c r="AB5168" t="s">
        <v>2822</v>
      </c>
      <c r="AC5168" t="s">
        <v>10457</v>
      </c>
      <c r="AD5168" t="b">
        <v>0</v>
      </c>
      <c r="AF5168" t="str">
        <f t="shared" si="321"/>
        <v>16OTU /14 /Cv TT39 /RN</v>
      </c>
      <c r="AG5168">
        <f t="shared" si="322"/>
        <v>4</v>
      </c>
      <c r="AH5168">
        <f t="shared" si="323"/>
        <v>3</v>
      </c>
    </row>
    <row r="5169" spans="1:34" x14ac:dyDescent="0.25">
      <c r="A5169" s="13" t="s">
        <v>6990</v>
      </c>
      <c r="B5169" t="s">
        <v>993</v>
      </c>
      <c r="C5169" s="16" t="s">
        <v>1504</v>
      </c>
      <c r="D5169" s="16"/>
      <c r="E5169" s="16" t="s">
        <v>316</v>
      </c>
      <c r="F5169" s="17">
        <v>9</v>
      </c>
      <c r="G5169" s="17" t="s">
        <v>238</v>
      </c>
      <c r="H5169" s="17">
        <v>1948</v>
      </c>
      <c r="I5169" s="71" t="str">
        <f t="shared" si="320"/>
        <v>December 9, 1948</v>
      </c>
      <c r="J5169" s="105" t="s">
        <v>230</v>
      </c>
      <c r="K5169" s="121" t="s">
        <v>16817</v>
      </c>
      <c r="L5169" t="s">
        <v>10565</v>
      </c>
      <c r="M5169" t="s">
        <v>10566</v>
      </c>
      <c r="N5169" t="s">
        <v>10852</v>
      </c>
      <c r="R5169" s="16"/>
      <c r="W5169">
        <v>12</v>
      </c>
      <c r="X5169" s="30"/>
      <c r="Y5169" s="30">
        <v>0</v>
      </c>
      <c r="Z5169" s="30">
        <v>0</v>
      </c>
      <c r="AA5169" s="30" t="s">
        <v>10569</v>
      </c>
      <c r="AB5169" t="s">
        <v>1504</v>
      </c>
      <c r="AC5169" t="s">
        <v>10457</v>
      </c>
      <c r="AD5169" t="b">
        <v>0</v>
      </c>
      <c r="AF5169" t="str">
        <f t="shared" si="321"/>
        <v>27MU</v>
      </c>
      <c r="AG5169">
        <f t="shared" si="322"/>
        <v>1</v>
      </c>
      <c r="AH5169">
        <f t="shared" si="323"/>
        <v>1</v>
      </c>
    </row>
    <row r="5170" spans="1:34" x14ac:dyDescent="0.25">
      <c r="A5170" s="13" t="s">
        <v>7214</v>
      </c>
      <c r="B5170" t="s">
        <v>993</v>
      </c>
      <c r="C5170" s="16" t="s">
        <v>7215</v>
      </c>
      <c r="D5170" s="16"/>
      <c r="E5170" s="16"/>
      <c r="F5170" s="17">
        <v>22</v>
      </c>
      <c r="G5170" s="17" t="s">
        <v>250</v>
      </c>
      <c r="H5170" s="17">
        <v>1948</v>
      </c>
      <c r="I5170" s="71" t="str">
        <f t="shared" si="320"/>
        <v>April 22, 1948</v>
      </c>
      <c r="J5170" s="105"/>
      <c r="K5170" s="121" t="s">
        <v>16978</v>
      </c>
      <c r="L5170" t="s">
        <v>10801</v>
      </c>
      <c r="R5170" s="16"/>
      <c r="W5170">
        <v>4</v>
      </c>
      <c r="X5170" s="30"/>
      <c r="Y5170" s="30">
        <v>0</v>
      </c>
      <c r="Z5170" s="30">
        <v>0</v>
      </c>
      <c r="AA5170" s="30" t="e">
        <v>#N/A</v>
      </c>
      <c r="AB5170" t="s">
        <v>7215</v>
      </c>
      <c r="AC5170" t="s">
        <v>10457</v>
      </c>
      <c r="AD5170" t="b">
        <v>0</v>
      </c>
      <c r="AF5170" t="str">
        <f t="shared" si="321"/>
        <v>BTU</v>
      </c>
      <c r="AG5170">
        <f t="shared" si="322"/>
        <v>1</v>
      </c>
      <c r="AH5170">
        <f t="shared" si="323"/>
        <v>1</v>
      </c>
    </row>
    <row r="5171" spans="1:34" x14ac:dyDescent="0.25">
      <c r="A5171" s="13" t="s">
        <v>7209</v>
      </c>
      <c r="B5171" t="s">
        <v>993</v>
      </c>
      <c r="C5171" s="16" t="s">
        <v>6160</v>
      </c>
      <c r="D5171" s="16"/>
      <c r="E5171" s="16"/>
      <c r="F5171" s="17">
        <v>21</v>
      </c>
      <c r="G5171" s="17" t="s">
        <v>243</v>
      </c>
      <c r="H5171" s="17">
        <v>1948</v>
      </c>
      <c r="I5171" s="71" t="str">
        <f t="shared" si="320"/>
        <v>January 21, 1948</v>
      </c>
      <c r="J5171" s="105"/>
      <c r="K5171" s="121" t="s">
        <v>16972</v>
      </c>
      <c r="L5171" t="s">
        <v>10867</v>
      </c>
      <c r="R5171" s="16"/>
      <c r="S5171" t="s">
        <v>15383</v>
      </c>
      <c r="T5171" t="s">
        <v>22</v>
      </c>
      <c r="U5171">
        <v>14</v>
      </c>
      <c r="V5171" t="s">
        <v>16973</v>
      </c>
      <c r="W5171">
        <v>1</v>
      </c>
      <c r="X5171" s="30"/>
      <c r="Y5171" s="30">
        <v>0</v>
      </c>
      <c r="Z5171" s="30">
        <v>0</v>
      </c>
      <c r="AA5171" s="30" t="e">
        <v>#N/A</v>
      </c>
      <c r="AB5171" t="s">
        <v>2822</v>
      </c>
      <c r="AC5171" t="s">
        <v>10457</v>
      </c>
      <c r="AD5171" t="b">
        <v>0</v>
      </c>
      <c r="AF5171" t="str">
        <f t="shared" si="321"/>
        <v>69 /14 /Cv TT39 /RN</v>
      </c>
      <c r="AG5171">
        <f t="shared" si="322"/>
        <v>4</v>
      </c>
      <c r="AH5171">
        <f t="shared" si="323"/>
        <v>3</v>
      </c>
    </row>
    <row r="5172" spans="1:34" x14ac:dyDescent="0.25">
      <c r="A5172" s="13" t="s">
        <v>7750</v>
      </c>
      <c r="B5172" t="s">
        <v>993</v>
      </c>
      <c r="C5172" s="16">
        <v>98</v>
      </c>
      <c r="D5172" s="16"/>
      <c r="E5172" s="16"/>
      <c r="F5172" s="17">
        <v>22</v>
      </c>
      <c r="G5172" s="17" t="s">
        <v>282</v>
      </c>
      <c r="H5172" s="17">
        <v>1949</v>
      </c>
      <c r="I5172" s="71" t="str">
        <f t="shared" si="320"/>
        <v>August 22, 1949</v>
      </c>
      <c r="J5172" s="105"/>
      <c r="K5172" s="121" t="s">
        <v>17280</v>
      </c>
      <c r="L5172" t="s">
        <v>10801</v>
      </c>
      <c r="R5172" s="16"/>
      <c r="W5172">
        <v>8</v>
      </c>
      <c r="X5172" s="30"/>
      <c r="Y5172" s="30">
        <v>0</v>
      </c>
      <c r="Z5172" s="30">
        <v>0</v>
      </c>
      <c r="AA5172" s="30" t="e">
        <v>#N/A</v>
      </c>
      <c r="AB5172">
        <v>98</v>
      </c>
      <c r="AC5172" t="s">
        <v>10457</v>
      </c>
      <c r="AD5172" t="b">
        <v>0</v>
      </c>
      <c r="AF5172" t="str">
        <f t="shared" si="321"/>
        <v>98</v>
      </c>
      <c r="AG5172">
        <f t="shared" si="322"/>
        <v>1</v>
      </c>
      <c r="AH5172">
        <f t="shared" si="323"/>
        <v>1</v>
      </c>
    </row>
    <row r="5173" spans="1:34" x14ac:dyDescent="0.25">
      <c r="A5173" s="13" t="s">
        <v>7809</v>
      </c>
      <c r="B5173" t="s">
        <v>993</v>
      </c>
      <c r="C5173" s="16" t="s">
        <v>7810</v>
      </c>
      <c r="D5173" s="16" t="s">
        <v>236</v>
      </c>
      <c r="E5173" s="16" t="s">
        <v>10</v>
      </c>
      <c r="F5173" s="17">
        <v>26</v>
      </c>
      <c r="G5173" s="17" t="s">
        <v>253</v>
      </c>
      <c r="H5173" s="17">
        <v>1949</v>
      </c>
      <c r="I5173" s="71" t="str">
        <f t="shared" si="320"/>
        <v>May 26, 1949</v>
      </c>
      <c r="J5173" s="105"/>
      <c r="K5173" s="121" t="s">
        <v>17315</v>
      </c>
      <c r="L5173" t="s">
        <v>10801</v>
      </c>
      <c r="R5173" s="16"/>
      <c r="W5173">
        <v>5</v>
      </c>
      <c r="X5173" s="30"/>
      <c r="Y5173" s="30">
        <v>0</v>
      </c>
      <c r="Z5173" s="30">
        <v>0</v>
      </c>
      <c r="AA5173" s="30" t="e">
        <v>#N/A</v>
      </c>
      <c r="AB5173">
        <v>109</v>
      </c>
      <c r="AC5173" t="s">
        <v>10457</v>
      </c>
      <c r="AD5173" t="b">
        <v>0</v>
      </c>
      <c r="AF5173" t="str">
        <f t="shared" si="321"/>
        <v>98 /14 /109</v>
      </c>
      <c r="AG5173">
        <f t="shared" si="322"/>
        <v>3</v>
      </c>
      <c r="AH5173">
        <f t="shared" si="323"/>
        <v>3</v>
      </c>
    </row>
    <row r="5174" spans="1:34" x14ac:dyDescent="0.25">
      <c r="A5174" s="13" t="s">
        <v>5717</v>
      </c>
      <c r="B5174" t="s">
        <v>993</v>
      </c>
      <c r="C5174" s="16">
        <v>98</v>
      </c>
      <c r="D5174" s="16"/>
      <c r="E5174" s="16"/>
      <c r="F5174" s="17">
        <v>4</v>
      </c>
      <c r="G5174" s="17" t="s">
        <v>326</v>
      </c>
      <c r="H5174" s="17">
        <v>1947</v>
      </c>
      <c r="I5174" s="71" t="str">
        <f t="shared" si="320"/>
        <v>November 4, 1947</v>
      </c>
      <c r="J5174" s="105" t="s">
        <v>230</v>
      </c>
      <c r="K5174" s="121" t="s">
        <v>16039</v>
      </c>
      <c r="L5174" t="s">
        <v>10565</v>
      </c>
      <c r="M5174" t="s">
        <v>10566</v>
      </c>
      <c r="N5174" t="s">
        <v>10698</v>
      </c>
      <c r="R5174" s="16"/>
      <c r="W5174">
        <v>11</v>
      </c>
      <c r="X5174" s="30"/>
      <c r="Y5174" s="30">
        <v>0</v>
      </c>
      <c r="Z5174" s="30">
        <v>0</v>
      </c>
      <c r="AA5174" s="30" t="e">
        <v>#N/A</v>
      </c>
      <c r="AB5174">
        <v>98</v>
      </c>
      <c r="AC5174" t="s">
        <v>10457</v>
      </c>
      <c r="AD5174" t="b">
        <v>0</v>
      </c>
      <c r="AF5174" t="str">
        <f t="shared" si="321"/>
        <v>98</v>
      </c>
      <c r="AG5174">
        <f t="shared" si="322"/>
        <v>1</v>
      </c>
      <c r="AH5174">
        <f t="shared" si="323"/>
        <v>1</v>
      </c>
    </row>
    <row r="5175" spans="1:34" x14ac:dyDescent="0.25">
      <c r="A5175" s="13" t="s">
        <v>8688</v>
      </c>
      <c r="B5175" t="s">
        <v>993</v>
      </c>
      <c r="C5175" s="16" t="s">
        <v>8689</v>
      </c>
      <c r="D5175" s="16"/>
      <c r="E5175" s="16"/>
      <c r="F5175" s="17">
        <v>11</v>
      </c>
      <c r="G5175" s="17" t="s">
        <v>294</v>
      </c>
      <c r="H5175" s="17">
        <v>1953</v>
      </c>
      <c r="I5175" s="71" t="str">
        <f t="shared" si="320"/>
        <v>September 11, 1953</v>
      </c>
      <c r="J5175" s="105"/>
      <c r="K5175" s="121" t="s">
        <v>17991</v>
      </c>
      <c r="L5175" t="s">
        <v>10801</v>
      </c>
      <c r="R5175" s="16"/>
      <c r="W5175">
        <v>9</v>
      </c>
      <c r="X5175" s="30"/>
      <c r="Y5175" s="30">
        <v>0</v>
      </c>
      <c r="Z5175" s="30">
        <v>0</v>
      </c>
      <c r="AA5175" s="30" t="e">
        <v>#N/A</v>
      </c>
      <c r="AB5175" t="s">
        <v>2822</v>
      </c>
      <c r="AC5175" t="s">
        <v>10457</v>
      </c>
      <c r="AD5175" t="b">
        <v>0</v>
      </c>
      <c r="AF5175" t="str">
        <f t="shared" si="321"/>
        <v>98 /14 /Cv TT39 /RN</v>
      </c>
      <c r="AG5175">
        <f t="shared" si="322"/>
        <v>4</v>
      </c>
      <c r="AH5175">
        <f t="shared" si="323"/>
        <v>3</v>
      </c>
    </row>
    <row r="5176" spans="1:34" x14ac:dyDescent="0.25">
      <c r="A5176" s="13" t="s">
        <v>7204</v>
      </c>
      <c r="B5176" t="s">
        <v>993</v>
      </c>
      <c r="C5176" s="16" t="s">
        <v>7205</v>
      </c>
      <c r="D5176" s="16"/>
      <c r="E5176" s="16"/>
      <c r="F5176" s="17">
        <v>21</v>
      </c>
      <c r="G5176" s="17" t="s">
        <v>250</v>
      </c>
      <c r="H5176" s="17">
        <v>1948</v>
      </c>
      <c r="I5176" s="71" t="str">
        <f t="shared" si="320"/>
        <v>April 21, 1948</v>
      </c>
      <c r="J5176" s="105"/>
      <c r="K5176" s="121" t="s">
        <v>16969</v>
      </c>
      <c r="L5176" t="s">
        <v>10801</v>
      </c>
      <c r="R5176" s="16"/>
      <c r="W5176">
        <v>4</v>
      </c>
      <c r="X5176" s="30"/>
      <c r="Y5176" s="30">
        <v>0</v>
      </c>
      <c r="Z5176" s="30">
        <v>0</v>
      </c>
      <c r="AA5176" s="30" t="e">
        <v>#N/A</v>
      </c>
      <c r="AB5176">
        <v>98</v>
      </c>
      <c r="AC5176" t="s">
        <v>10457</v>
      </c>
      <c r="AD5176" t="b">
        <v>0</v>
      </c>
      <c r="AF5176" t="str">
        <f t="shared" si="321"/>
        <v>69 /98 /14 /98</v>
      </c>
      <c r="AG5176">
        <f t="shared" si="322"/>
        <v>4</v>
      </c>
      <c r="AH5176">
        <f t="shared" si="323"/>
        <v>4</v>
      </c>
    </row>
    <row r="5177" spans="1:34" x14ac:dyDescent="0.25">
      <c r="A5177" s="13" t="s">
        <v>7857</v>
      </c>
      <c r="B5177" t="s">
        <v>993</v>
      </c>
      <c r="C5177" s="16" t="s">
        <v>7858</v>
      </c>
      <c r="D5177" s="16"/>
      <c r="E5177" s="16"/>
      <c r="F5177" s="17">
        <v>29</v>
      </c>
      <c r="G5177" s="17" t="s">
        <v>260</v>
      </c>
      <c r="H5177" s="17">
        <v>1949</v>
      </c>
      <c r="I5177" s="71" t="str">
        <f t="shared" si="320"/>
        <v>June 29, 1949</v>
      </c>
      <c r="J5177" s="105"/>
      <c r="K5177" s="121" t="s">
        <v>17347</v>
      </c>
      <c r="L5177" t="s">
        <v>10801</v>
      </c>
      <c r="R5177" s="16"/>
      <c r="W5177">
        <v>6</v>
      </c>
      <c r="X5177" s="30"/>
      <c r="Y5177" s="30">
        <v>0</v>
      </c>
      <c r="Z5177" s="30">
        <v>0</v>
      </c>
      <c r="AA5177" s="30" t="e">
        <v>#N/A</v>
      </c>
      <c r="AB5177">
        <v>14</v>
      </c>
      <c r="AC5177" t="s">
        <v>10457</v>
      </c>
      <c r="AD5177" t="b">
        <v>0</v>
      </c>
      <c r="AF5177" t="str">
        <f t="shared" si="321"/>
        <v>14 /98 /14</v>
      </c>
      <c r="AG5177">
        <f t="shared" si="322"/>
        <v>3</v>
      </c>
      <c r="AH5177">
        <f t="shared" si="323"/>
        <v>3</v>
      </c>
    </row>
    <row r="5178" spans="1:34" x14ac:dyDescent="0.25">
      <c r="A5178" s="13" t="s">
        <v>6242</v>
      </c>
      <c r="B5178" t="s">
        <v>993</v>
      </c>
      <c r="C5178" s="16" t="s">
        <v>6243</v>
      </c>
      <c r="D5178" s="16"/>
      <c r="E5178" s="16"/>
      <c r="F5178" s="17">
        <v>20</v>
      </c>
      <c r="G5178" s="17" t="s">
        <v>282</v>
      </c>
      <c r="H5178" s="17">
        <v>1947</v>
      </c>
      <c r="I5178" s="71" t="str">
        <f t="shared" si="320"/>
        <v>August 20, 1947</v>
      </c>
      <c r="J5178" s="105"/>
      <c r="K5178" s="121" t="s">
        <v>16417</v>
      </c>
      <c r="L5178" t="s">
        <v>10801</v>
      </c>
      <c r="R5178" s="16"/>
      <c r="W5178">
        <v>8</v>
      </c>
      <c r="X5178" s="30"/>
      <c r="Y5178" s="30">
        <v>0</v>
      </c>
      <c r="Z5178" s="30">
        <v>0</v>
      </c>
      <c r="AA5178" s="30" t="e">
        <v>#N/A</v>
      </c>
      <c r="AB5178" t="s">
        <v>16426</v>
      </c>
      <c r="AC5178" t="s">
        <v>10457</v>
      </c>
      <c r="AD5178" t="b">
        <v>0</v>
      </c>
      <c r="AF5178" t="str">
        <f t="shared" si="321"/>
        <v>Henlow /RAE /Henlow</v>
      </c>
      <c r="AG5178">
        <f t="shared" si="322"/>
        <v>3</v>
      </c>
      <c r="AH5178">
        <f t="shared" si="323"/>
        <v>3</v>
      </c>
    </row>
    <row r="5179" spans="1:34" x14ac:dyDescent="0.25">
      <c r="A5179" s="13" t="s">
        <v>7789</v>
      </c>
      <c r="B5179" t="s">
        <v>3541</v>
      </c>
      <c r="C5179" s="16">
        <v>81</v>
      </c>
      <c r="D5179" s="16"/>
      <c r="E5179" s="16"/>
      <c r="F5179" s="17">
        <v>26</v>
      </c>
      <c r="G5179" s="17" t="s">
        <v>309</v>
      </c>
      <c r="H5179" s="17">
        <v>1949</v>
      </c>
      <c r="I5179" s="71" t="str">
        <f t="shared" si="320"/>
        <v>October 26, 1949</v>
      </c>
      <c r="J5179" s="105" t="s">
        <v>230</v>
      </c>
      <c r="K5179" s="121" t="s">
        <v>17312</v>
      </c>
      <c r="L5179" t="s">
        <v>10565</v>
      </c>
      <c r="M5179" t="s">
        <v>10566</v>
      </c>
      <c r="N5179" t="s">
        <v>12913</v>
      </c>
      <c r="R5179" s="16"/>
      <c r="W5179">
        <v>10</v>
      </c>
      <c r="X5179" s="30"/>
      <c r="Y5179" s="30">
        <v>0</v>
      </c>
      <c r="Z5179" s="30">
        <v>0</v>
      </c>
      <c r="AA5179" s="30" t="e">
        <v>#N/A</v>
      </c>
      <c r="AB5179">
        <v>81</v>
      </c>
      <c r="AC5179" t="s">
        <v>10457</v>
      </c>
      <c r="AD5179" t="b">
        <v>0</v>
      </c>
      <c r="AF5179" t="str">
        <f t="shared" si="321"/>
        <v>81</v>
      </c>
      <c r="AG5179">
        <f t="shared" si="322"/>
        <v>1</v>
      </c>
      <c r="AH5179">
        <f t="shared" si="323"/>
        <v>1</v>
      </c>
    </row>
    <row r="5180" spans="1:34" x14ac:dyDescent="0.25">
      <c r="A5180" s="13" t="s">
        <v>8434</v>
      </c>
      <c r="B5180" t="s">
        <v>3541</v>
      </c>
      <c r="C5180" s="16">
        <v>81</v>
      </c>
      <c r="D5180" s="16"/>
      <c r="E5180" s="16"/>
      <c r="F5180" s="17">
        <v>4</v>
      </c>
      <c r="G5180" s="17" t="s">
        <v>243</v>
      </c>
      <c r="H5180" s="17">
        <v>1952</v>
      </c>
      <c r="I5180" s="71" t="str">
        <f t="shared" ref="I5180:I5243" si="324">G5180&amp;" "&amp;F5180&amp;", "&amp;H5180</f>
        <v>January 4, 1952</v>
      </c>
      <c r="J5180" s="105" t="s">
        <v>230</v>
      </c>
      <c r="K5180" s="121" t="s">
        <v>17786</v>
      </c>
      <c r="L5180" t="s">
        <v>10565</v>
      </c>
      <c r="M5180" t="s">
        <v>10566</v>
      </c>
      <c r="N5180" t="s">
        <v>10567</v>
      </c>
      <c r="R5180" s="16"/>
      <c r="W5180">
        <v>1</v>
      </c>
      <c r="X5180" s="30"/>
      <c r="Y5180" s="30">
        <v>0</v>
      </c>
      <c r="Z5180" s="30">
        <v>0</v>
      </c>
      <c r="AA5180" s="30" t="e">
        <v>#N/A</v>
      </c>
      <c r="AB5180">
        <v>81</v>
      </c>
      <c r="AC5180" t="s">
        <v>10457</v>
      </c>
      <c r="AD5180" t="b">
        <v>0</v>
      </c>
      <c r="AF5180" t="str">
        <f t="shared" si="321"/>
        <v>81</v>
      </c>
      <c r="AG5180">
        <f t="shared" si="322"/>
        <v>1</v>
      </c>
      <c r="AH5180">
        <f t="shared" si="323"/>
        <v>1</v>
      </c>
    </row>
    <row r="5181" spans="1:34" x14ac:dyDescent="0.25">
      <c r="A5181" s="13" t="s">
        <v>9276</v>
      </c>
      <c r="B5181" t="s">
        <v>3541</v>
      </c>
      <c r="C5181" s="16" t="s">
        <v>9277</v>
      </c>
      <c r="D5181" s="16"/>
      <c r="E5181" s="16"/>
      <c r="F5181" s="17">
        <v>27</v>
      </c>
      <c r="G5181" s="17" t="s">
        <v>253</v>
      </c>
      <c r="H5181" s="17">
        <v>1954</v>
      </c>
      <c r="I5181" s="71" t="str">
        <f t="shared" si="324"/>
        <v>May 27, 1954</v>
      </c>
      <c r="J5181" s="105"/>
      <c r="K5181" s="121" t="s">
        <v>18291</v>
      </c>
      <c r="L5181" t="s">
        <v>10801</v>
      </c>
      <c r="R5181" s="16"/>
      <c r="W5181">
        <v>5</v>
      </c>
      <c r="X5181" s="30"/>
      <c r="Y5181" s="30">
        <v>0</v>
      </c>
      <c r="Z5181" s="30">
        <v>0</v>
      </c>
      <c r="AA5181" s="30" t="e">
        <v>#N/A</v>
      </c>
      <c r="AB5181">
        <v>13</v>
      </c>
      <c r="AC5181" t="s">
        <v>10457</v>
      </c>
      <c r="AD5181" t="b">
        <v>0</v>
      </c>
      <c r="AF5181" t="str">
        <f t="shared" si="321"/>
        <v>81 /13</v>
      </c>
      <c r="AG5181">
        <f t="shared" si="322"/>
        <v>2</v>
      </c>
      <c r="AH5181">
        <f t="shared" si="323"/>
        <v>2</v>
      </c>
    </row>
    <row r="5182" spans="1:34" x14ac:dyDescent="0.25">
      <c r="A5182" s="13" t="s">
        <v>7618</v>
      </c>
      <c r="B5182" t="s">
        <v>3541</v>
      </c>
      <c r="C5182" s="16">
        <v>81</v>
      </c>
      <c r="D5182" s="16"/>
      <c r="E5182" s="16"/>
      <c r="F5182" s="17">
        <v>12</v>
      </c>
      <c r="G5182" s="17" t="s">
        <v>365</v>
      </c>
      <c r="H5182" s="17">
        <v>1949</v>
      </c>
      <c r="I5182" s="71" t="str">
        <f t="shared" si="324"/>
        <v>February 12, 1949</v>
      </c>
      <c r="J5182" s="105" t="s">
        <v>230</v>
      </c>
      <c r="K5182" s="121" t="s">
        <v>17205</v>
      </c>
      <c r="L5182" t="s">
        <v>10565</v>
      </c>
      <c r="M5182" t="s">
        <v>10566</v>
      </c>
      <c r="N5182" t="s">
        <v>10583</v>
      </c>
      <c r="R5182" s="16"/>
      <c r="W5182">
        <v>2</v>
      </c>
      <c r="X5182" s="30"/>
      <c r="Y5182" s="30">
        <v>0</v>
      </c>
      <c r="Z5182" s="30">
        <v>0</v>
      </c>
      <c r="AA5182" s="30" t="e">
        <v>#N/A</v>
      </c>
      <c r="AB5182">
        <v>81</v>
      </c>
      <c r="AC5182" t="s">
        <v>10457</v>
      </c>
      <c r="AD5182" t="b">
        <v>0</v>
      </c>
      <c r="AF5182" t="str">
        <f t="shared" si="321"/>
        <v>81</v>
      </c>
      <c r="AG5182">
        <f t="shared" si="322"/>
        <v>1</v>
      </c>
      <c r="AH5182">
        <f t="shared" si="323"/>
        <v>1</v>
      </c>
    </row>
    <row r="5183" spans="1:34" x14ac:dyDescent="0.25">
      <c r="A5183" s="13" t="s">
        <v>8028</v>
      </c>
      <c r="B5183" t="s">
        <v>3541</v>
      </c>
      <c r="C5183" s="16" t="s">
        <v>8029</v>
      </c>
      <c r="D5183" s="16" t="s">
        <v>1369</v>
      </c>
      <c r="E5183" s="16"/>
      <c r="F5183" s="17">
        <v>13</v>
      </c>
      <c r="G5183" s="17" t="s">
        <v>243</v>
      </c>
      <c r="H5183" s="17">
        <v>1950</v>
      </c>
      <c r="I5183" s="71" t="str">
        <f t="shared" si="324"/>
        <v>January 13, 1950</v>
      </c>
      <c r="J5183" s="105" t="s">
        <v>230</v>
      </c>
      <c r="K5183" s="121" t="s">
        <v>17474</v>
      </c>
      <c r="L5183" t="s">
        <v>10565</v>
      </c>
      <c r="M5183" t="s">
        <v>10566</v>
      </c>
      <c r="N5183" t="s">
        <v>10671</v>
      </c>
      <c r="R5183" s="16"/>
      <c r="W5183">
        <v>1</v>
      </c>
      <c r="X5183" s="30"/>
      <c r="Y5183" s="30">
        <v>0</v>
      </c>
      <c r="Z5183" s="30">
        <v>0</v>
      </c>
      <c r="AA5183" s="30" t="e">
        <v>#N/A</v>
      </c>
      <c r="AB5183">
        <v>81</v>
      </c>
      <c r="AC5183" t="s">
        <v>10457</v>
      </c>
      <c r="AD5183" t="b">
        <v>0</v>
      </c>
      <c r="AF5183" t="str">
        <f t="shared" si="321"/>
        <v>Oulton /81</v>
      </c>
      <c r="AG5183">
        <f t="shared" si="322"/>
        <v>2</v>
      </c>
      <c r="AH5183">
        <f t="shared" si="323"/>
        <v>2</v>
      </c>
    </row>
    <row r="5184" spans="1:34" x14ac:dyDescent="0.25">
      <c r="A5184" s="13" t="s">
        <v>8002</v>
      </c>
      <c r="B5184" t="s">
        <v>3541</v>
      </c>
      <c r="C5184" s="16" t="s">
        <v>7686</v>
      </c>
      <c r="D5184" s="16"/>
      <c r="E5184" s="16"/>
      <c r="F5184" s="17">
        <v>10</v>
      </c>
      <c r="G5184" s="17" t="s">
        <v>243</v>
      </c>
      <c r="H5184" s="17">
        <v>1950</v>
      </c>
      <c r="I5184" s="71" t="str">
        <f t="shared" si="324"/>
        <v>January 10, 1950</v>
      </c>
      <c r="J5184" s="105"/>
      <c r="K5184" s="121" t="s">
        <v>17457</v>
      </c>
      <c r="L5184" t="s">
        <v>10801</v>
      </c>
      <c r="R5184" s="16"/>
      <c r="W5184">
        <v>1</v>
      </c>
      <c r="X5184" s="30"/>
      <c r="Y5184" s="30">
        <v>0</v>
      </c>
      <c r="Z5184" s="30">
        <v>0</v>
      </c>
      <c r="AA5184" s="30" t="e">
        <v>#N/A</v>
      </c>
      <c r="AB5184" t="s">
        <v>7686</v>
      </c>
      <c r="AC5184" t="s">
        <v>10457</v>
      </c>
      <c r="AD5184" t="b">
        <v>0</v>
      </c>
      <c r="AF5184" t="str">
        <f t="shared" si="321"/>
        <v>237OCU</v>
      </c>
      <c r="AG5184">
        <f t="shared" si="322"/>
        <v>1</v>
      </c>
      <c r="AH5184">
        <f t="shared" si="323"/>
        <v>1</v>
      </c>
    </row>
    <row r="5185" spans="1:34" x14ac:dyDescent="0.25">
      <c r="A5185" s="13" t="s">
        <v>7948</v>
      </c>
      <c r="B5185" t="s">
        <v>3541</v>
      </c>
      <c r="C5185" s="16">
        <v>13</v>
      </c>
      <c r="D5185" s="16"/>
      <c r="E5185" s="16"/>
      <c r="F5185" s="17">
        <v>4</v>
      </c>
      <c r="G5185" s="17" t="s">
        <v>250</v>
      </c>
      <c r="H5185" s="17">
        <v>1950</v>
      </c>
      <c r="I5185" s="71" t="str">
        <f t="shared" si="324"/>
        <v>April 4, 1950</v>
      </c>
      <c r="J5185" s="105" t="s">
        <v>230</v>
      </c>
      <c r="K5185" s="121" t="s">
        <v>17421</v>
      </c>
      <c r="L5185" t="s">
        <v>10565</v>
      </c>
      <c r="M5185" t="s">
        <v>10566</v>
      </c>
      <c r="N5185" t="s">
        <v>10942</v>
      </c>
      <c r="R5185" s="16"/>
      <c r="W5185">
        <v>4</v>
      </c>
      <c r="X5185" s="30"/>
      <c r="Y5185" s="30">
        <v>0</v>
      </c>
      <c r="Z5185" s="30">
        <v>0</v>
      </c>
      <c r="AA5185" s="30" t="e">
        <v>#N/A</v>
      </c>
      <c r="AB5185">
        <v>13</v>
      </c>
      <c r="AC5185" t="s">
        <v>10457</v>
      </c>
      <c r="AD5185" t="b">
        <v>0</v>
      </c>
      <c r="AF5185" t="str">
        <f t="shared" si="321"/>
        <v>13</v>
      </c>
      <c r="AG5185">
        <f t="shared" si="322"/>
        <v>1</v>
      </c>
      <c r="AH5185">
        <f t="shared" si="323"/>
        <v>1</v>
      </c>
    </row>
    <row r="5186" spans="1:34" x14ac:dyDescent="0.25">
      <c r="A5186" s="13" t="s">
        <v>9385</v>
      </c>
      <c r="B5186" t="s">
        <v>3541</v>
      </c>
      <c r="C5186" s="16" t="s">
        <v>2822</v>
      </c>
      <c r="D5186" s="16"/>
      <c r="E5186" s="16"/>
      <c r="F5186" s="17">
        <v>8</v>
      </c>
      <c r="G5186" s="17" t="s">
        <v>282</v>
      </c>
      <c r="H5186" s="17">
        <v>1955</v>
      </c>
      <c r="I5186" s="71" t="str">
        <f t="shared" si="324"/>
        <v>August 8, 1955</v>
      </c>
      <c r="J5186" s="105"/>
      <c r="K5186" s="121" t="s">
        <v>18332</v>
      </c>
      <c r="L5186" t="s">
        <v>10801</v>
      </c>
      <c r="R5186" s="16"/>
      <c r="W5186">
        <v>8</v>
      </c>
      <c r="X5186" s="30"/>
      <c r="Y5186" s="30">
        <v>0</v>
      </c>
      <c r="Z5186" s="30">
        <v>0</v>
      </c>
      <c r="AA5186" s="30" t="e">
        <v>#N/A</v>
      </c>
      <c r="AB5186" t="s">
        <v>2822</v>
      </c>
      <c r="AC5186" t="s">
        <v>10457</v>
      </c>
      <c r="AD5186" t="b">
        <v>0</v>
      </c>
      <c r="AF5186" t="str">
        <f t="shared" si="321"/>
        <v>RN</v>
      </c>
      <c r="AG5186">
        <f t="shared" si="322"/>
        <v>1</v>
      </c>
      <c r="AH5186">
        <f t="shared" si="323"/>
        <v>1</v>
      </c>
    </row>
    <row r="5187" spans="1:34" x14ac:dyDescent="0.25">
      <c r="A5187" s="13" t="s">
        <v>9789</v>
      </c>
      <c r="B5187" t="s">
        <v>3541</v>
      </c>
      <c r="C5187" s="16" t="s">
        <v>2822</v>
      </c>
      <c r="D5187" s="16"/>
      <c r="E5187" s="16"/>
      <c r="F5187" s="17">
        <v>0</v>
      </c>
      <c r="G5187" s="17" t="s">
        <v>243</v>
      </c>
      <c r="H5187" s="17">
        <v>1958</v>
      </c>
      <c r="I5187" s="71" t="str">
        <f t="shared" si="324"/>
        <v>January 0, 1958</v>
      </c>
      <c r="J5187" s="105"/>
      <c r="K5187" s="121" t="s">
        <v>18533</v>
      </c>
      <c r="L5187" t="s">
        <v>10801</v>
      </c>
      <c r="R5187" s="16"/>
      <c r="W5187" s="30"/>
      <c r="X5187" s="30"/>
      <c r="Y5187" s="30">
        <v>0</v>
      </c>
      <c r="Z5187" s="30">
        <v>0</v>
      </c>
      <c r="AA5187" s="30" t="e">
        <v>#N/A</v>
      </c>
      <c r="AB5187" t="s">
        <v>2822</v>
      </c>
      <c r="AC5187" t="s">
        <v>10457</v>
      </c>
      <c r="AD5187" t="b">
        <v>0</v>
      </c>
      <c r="AF5187" t="str">
        <f t="shared" ref="AF5187:AF5250" si="325">SUBSTITUTE(C5187,"/"," /")</f>
        <v>RN</v>
      </c>
      <c r="AG5187">
        <f t="shared" ref="AG5187:AG5250" si="326">LEN(AF5187)-LEN(C5187)+1</f>
        <v>1</v>
      </c>
      <c r="AH5187">
        <f t="shared" ref="AH5187:AH5250" si="327">IF(ISERROR(FIND("Cv ",C5187,1)),AG5187,AG5187-1)</f>
        <v>1</v>
      </c>
    </row>
    <row r="5188" spans="1:34" x14ac:dyDescent="0.25">
      <c r="A5188" s="13" t="s">
        <v>8311</v>
      </c>
      <c r="B5188" t="s">
        <v>3541</v>
      </c>
      <c r="C5188" s="16" t="s">
        <v>7686</v>
      </c>
      <c r="D5188" s="16"/>
      <c r="E5188" s="16"/>
      <c r="F5188" s="17">
        <v>24</v>
      </c>
      <c r="G5188" s="17" t="s">
        <v>264</v>
      </c>
      <c r="H5188" s="17">
        <v>1951</v>
      </c>
      <c r="I5188" s="71" t="str">
        <f t="shared" si="324"/>
        <v>July 24, 1951</v>
      </c>
      <c r="J5188" s="105" t="s">
        <v>230</v>
      </c>
      <c r="K5188" s="121" t="s">
        <v>17685</v>
      </c>
      <c r="L5188" t="s">
        <v>10565</v>
      </c>
      <c r="M5188" t="s">
        <v>10566</v>
      </c>
      <c r="N5188" t="s">
        <v>10567</v>
      </c>
      <c r="R5188" s="16"/>
      <c r="W5188">
        <v>7</v>
      </c>
      <c r="X5188" s="30"/>
      <c r="Y5188" s="30">
        <v>0</v>
      </c>
      <c r="Z5188" s="30">
        <v>0</v>
      </c>
      <c r="AA5188" s="30" t="e">
        <v>#N/A</v>
      </c>
      <c r="AB5188" t="s">
        <v>7686</v>
      </c>
      <c r="AC5188" t="s">
        <v>10457</v>
      </c>
      <c r="AD5188" t="b">
        <v>0</v>
      </c>
      <c r="AF5188" t="str">
        <f t="shared" si="325"/>
        <v>237OCU</v>
      </c>
      <c r="AG5188">
        <f t="shared" si="326"/>
        <v>1</v>
      </c>
      <c r="AH5188">
        <f t="shared" si="327"/>
        <v>1</v>
      </c>
    </row>
    <row r="5189" spans="1:34" x14ac:dyDescent="0.25">
      <c r="A5189" s="13" t="s">
        <v>8364</v>
      </c>
      <c r="B5189" t="s">
        <v>3541</v>
      </c>
      <c r="C5189" s="16" t="s">
        <v>8365</v>
      </c>
      <c r="D5189" s="16"/>
      <c r="E5189" s="16"/>
      <c r="F5189" s="17">
        <v>28</v>
      </c>
      <c r="G5189" s="17" t="s">
        <v>260</v>
      </c>
      <c r="H5189" s="17">
        <v>1951</v>
      </c>
      <c r="I5189" s="71" t="str">
        <f t="shared" si="324"/>
        <v>June 28, 1951</v>
      </c>
      <c r="J5189" s="105" t="s">
        <v>230</v>
      </c>
      <c r="K5189" s="121" t="s">
        <v>17720</v>
      </c>
      <c r="L5189" t="s">
        <v>10565</v>
      </c>
      <c r="M5189" t="s">
        <v>10566</v>
      </c>
      <c r="N5189" t="s">
        <v>10567</v>
      </c>
      <c r="R5189" s="16"/>
      <c r="W5189">
        <v>6</v>
      </c>
      <c r="X5189" s="30"/>
      <c r="Y5189" s="30">
        <v>0</v>
      </c>
      <c r="Z5189" s="30">
        <v>0</v>
      </c>
      <c r="AA5189" s="30" t="e">
        <v>#N/A</v>
      </c>
      <c r="AB5189" t="s">
        <v>8534</v>
      </c>
      <c r="AC5189" t="s">
        <v>10457</v>
      </c>
      <c r="AD5189" t="b">
        <v>0</v>
      </c>
      <c r="AF5189" t="str">
        <f t="shared" si="325"/>
        <v>1FU /0FU /1OFU</v>
      </c>
      <c r="AG5189">
        <f t="shared" si="326"/>
        <v>3</v>
      </c>
      <c r="AH5189">
        <f t="shared" si="327"/>
        <v>3</v>
      </c>
    </row>
    <row r="5190" spans="1:34" x14ac:dyDescent="0.25">
      <c r="A5190" s="13" t="s">
        <v>9386</v>
      </c>
      <c r="B5190" t="s">
        <v>3541</v>
      </c>
      <c r="C5190" s="16" t="s">
        <v>2822</v>
      </c>
      <c r="D5190" s="16"/>
      <c r="E5190" s="16"/>
      <c r="F5190" s="17">
        <v>8</v>
      </c>
      <c r="G5190" s="17" t="s">
        <v>282</v>
      </c>
      <c r="H5190" s="17">
        <v>1955</v>
      </c>
      <c r="I5190" s="71" t="str">
        <f t="shared" si="324"/>
        <v>August 8, 1955</v>
      </c>
      <c r="J5190" s="105"/>
      <c r="K5190" s="121" t="s">
        <v>18332</v>
      </c>
      <c r="L5190" t="s">
        <v>10801</v>
      </c>
      <c r="R5190" s="16"/>
      <c r="W5190">
        <v>8</v>
      </c>
      <c r="X5190" s="30"/>
      <c r="Y5190" s="30">
        <v>0</v>
      </c>
      <c r="Z5190" s="30">
        <v>0</v>
      </c>
      <c r="AA5190" s="30" t="e">
        <v>#N/A</v>
      </c>
      <c r="AB5190" t="s">
        <v>2822</v>
      </c>
      <c r="AC5190" t="s">
        <v>10457</v>
      </c>
      <c r="AD5190" t="b">
        <v>0</v>
      </c>
      <c r="AF5190" t="str">
        <f t="shared" si="325"/>
        <v>RN</v>
      </c>
      <c r="AG5190">
        <f t="shared" si="326"/>
        <v>1</v>
      </c>
      <c r="AH5190">
        <f t="shared" si="327"/>
        <v>1</v>
      </c>
    </row>
    <row r="5191" spans="1:34" x14ac:dyDescent="0.25">
      <c r="A5191" s="13" t="s">
        <v>9302</v>
      </c>
      <c r="B5191" t="s">
        <v>3541</v>
      </c>
      <c r="C5191" s="16" t="s">
        <v>9303</v>
      </c>
      <c r="D5191" s="16"/>
      <c r="E5191" s="16"/>
      <c r="F5191" s="17">
        <v>29</v>
      </c>
      <c r="G5191" s="17" t="s">
        <v>326</v>
      </c>
      <c r="H5191" s="17">
        <v>1954</v>
      </c>
      <c r="I5191" s="71" t="str">
        <f t="shared" si="324"/>
        <v>November 29, 1954</v>
      </c>
      <c r="J5191" s="105"/>
      <c r="K5191" s="121" t="s">
        <v>18299</v>
      </c>
      <c r="L5191" t="s">
        <v>10801</v>
      </c>
      <c r="R5191" s="16"/>
      <c r="W5191">
        <v>11</v>
      </c>
      <c r="X5191" s="30"/>
      <c r="Y5191" s="30">
        <v>0</v>
      </c>
      <c r="Z5191" s="30">
        <v>0</v>
      </c>
      <c r="AA5191" s="30" t="e">
        <v>#N/A</v>
      </c>
      <c r="AB5191">
        <v>13</v>
      </c>
      <c r="AC5191" t="s">
        <v>10457</v>
      </c>
      <c r="AD5191" t="b">
        <v>0</v>
      </c>
      <c r="AF5191" t="str">
        <f t="shared" si="325"/>
        <v>PRDU /13</v>
      </c>
      <c r="AG5191">
        <f t="shared" si="326"/>
        <v>2</v>
      </c>
      <c r="AH5191">
        <f t="shared" si="327"/>
        <v>2</v>
      </c>
    </row>
    <row r="5192" spans="1:34" x14ac:dyDescent="0.25">
      <c r="A5192" s="13" t="s">
        <v>8586</v>
      </c>
      <c r="B5192" t="s">
        <v>3541</v>
      </c>
      <c r="C5192" s="16">
        <v>13</v>
      </c>
      <c r="D5192" s="16"/>
      <c r="E5192" s="16"/>
      <c r="F5192" s="17">
        <v>25</v>
      </c>
      <c r="G5192" s="17" t="s">
        <v>326</v>
      </c>
      <c r="H5192" s="17">
        <v>1952</v>
      </c>
      <c r="I5192" s="71" t="str">
        <f t="shared" si="324"/>
        <v>November 25, 1952</v>
      </c>
      <c r="J5192" s="105"/>
      <c r="K5192" s="121" t="s">
        <v>17908</v>
      </c>
      <c r="L5192" t="s">
        <v>10801</v>
      </c>
      <c r="R5192" s="16"/>
      <c r="T5192" t="s">
        <v>3</v>
      </c>
      <c r="U5192">
        <v>13</v>
      </c>
      <c r="V5192" t="s">
        <v>17909</v>
      </c>
      <c r="W5192">
        <v>11</v>
      </c>
      <c r="X5192" s="30"/>
      <c r="Y5192" s="30">
        <v>0</v>
      </c>
      <c r="Z5192" s="30">
        <v>0</v>
      </c>
      <c r="AA5192" s="30" t="e">
        <v>#N/A</v>
      </c>
      <c r="AB5192">
        <v>13</v>
      </c>
      <c r="AC5192" t="s">
        <v>10457</v>
      </c>
      <c r="AD5192" t="b">
        <v>0</v>
      </c>
      <c r="AF5192" t="str">
        <f t="shared" si="325"/>
        <v>13</v>
      </c>
      <c r="AG5192">
        <f t="shared" si="326"/>
        <v>1</v>
      </c>
      <c r="AH5192">
        <f t="shared" si="327"/>
        <v>1</v>
      </c>
    </row>
    <row r="5193" spans="1:34" x14ac:dyDescent="0.25">
      <c r="A5193" s="13" t="s">
        <v>6808</v>
      </c>
      <c r="B5193" t="s">
        <v>3541</v>
      </c>
      <c r="C5193" s="16" t="s">
        <v>4702</v>
      </c>
      <c r="D5193" s="16"/>
      <c r="E5193" s="16"/>
      <c r="F5193" s="17">
        <v>3</v>
      </c>
      <c r="G5193" s="17" t="s">
        <v>260</v>
      </c>
      <c r="H5193" s="17">
        <v>1948</v>
      </c>
      <c r="I5193" s="71" t="str">
        <f t="shared" si="324"/>
        <v>June 3, 1948</v>
      </c>
      <c r="J5193" s="105"/>
      <c r="K5193" s="121" t="s">
        <v>16730</v>
      </c>
      <c r="L5193" t="s">
        <v>10801</v>
      </c>
      <c r="R5193" s="16"/>
      <c r="W5193">
        <v>6</v>
      </c>
      <c r="X5193" s="30"/>
      <c r="Y5193" s="30">
        <v>0</v>
      </c>
      <c r="Z5193" s="30">
        <v>0</v>
      </c>
      <c r="AA5193" s="30" t="e">
        <v>#N/A</v>
      </c>
      <c r="AB5193">
        <v>13</v>
      </c>
      <c r="AC5193" t="s">
        <v>10457</v>
      </c>
      <c r="AD5193" t="b">
        <v>0</v>
      </c>
      <c r="AF5193" t="str">
        <f t="shared" si="325"/>
        <v>1 OADU /680 /13</v>
      </c>
      <c r="AG5193">
        <f t="shared" si="326"/>
        <v>3</v>
      </c>
      <c r="AH5193">
        <f t="shared" si="327"/>
        <v>3</v>
      </c>
    </row>
    <row r="5194" spans="1:34" x14ac:dyDescent="0.25">
      <c r="A5194" s="13" t="s">
        <v>6507</v>
      </c>
      <c r="B5194" t="s">
        <v>3541</v>
      </c>
      <c r="C5194" s="16" t="s">
        <v>6508</v>
      </c>
      <c r="D5194" s="16"/>
      <c r="E5194" s="16"/>
      <c r="F5194" s="17">
        <v>23</v>
      </c>
      <c r="G5194" s="17" t="s">
        <v>282</v>
      </c>
      <c r="H5194" s="17">
        <v>1947</v>
      </c>
      <c r="I5194" s="71" t="str">
        <f t="shared" si="324"/>
        <v>August 23, 1947</v>
      </c>
      <c r="J5194" s="105"/>
      <c r="K5194" s="121" t="s">
        <v>16534</v>
      </c>
      <c r="L5194" t="s">
        <v>10801</v>
      </c>
      <c r="R5194" s="16"/>
      <c r="W5194">
        <v>8</v>
      </c>
      <c r="X5194" s="30"/>
      <c r="Y5194" s="30">
        <v>0</v>
      </c>
      <c r="Z5194" s="30">
        <v>0</v>
      </c>
      <c r="AA5194" s="30" t="e">
        <v>#N/A</v>
      </c>
      <c r="AB5194">
        <v>13</v>
      </c>
      <c r="AC5194" t="s">
        <v>10457</v>
      </c>
      <c r="AD5194" t="b">
        <v>0</v>
      </c>
      <c r="AF5194" t="str">
        <f t="shared" si="325"/>
        <v>1 OADU /13</v>
      </c>
      <c r="AG5194">
        <f t="shared" si="326"/>
        <v>2</v>
      </c>
      <c r="AH5194">
        <f t="shared" si="327"/>
        <v>2</v>
      </c>
    </row>
    <row r="5195" spans="1:34" x14ac:dyDescent="0.25">
      <c r="A5195" s="13" t="s">
        <v>4701</v>
      </c>
      <c r="B5195" t="s">
        <v>3541</v>
      </c>
      <c r="C5195" s="16" t="s">
        <v>4702</v>
      </c>
      <c r="D5195" s="16"/>
      <c r="E5195" s="16"/>
      <c r="F5195" s="17">
        <v>16</v>
      </c>
      <c r="G5195" s="17" t="s">
        <v>238</v>
      </c>
      <c r="H5195" s="17">
        <v>1946</v>
      </c>
      <c r="I5195" s="71" t="str">
        <f t="shared" si="324"/>
        <v>December 16, 1946</v>
      </c>
      <c r="J5195" s="105" t="s">
        <v>230</v>
      </c>
      <c r="K5195" s="121" t="s">
        <v>15472</v>
      </c>
      <c r="L5195" t="s">
        <v>10565</v>
      </c>
      <c r="M5195" t="s">
        <v>10566</v>
      </c>
      <c r="N5195" t="s">
        <v>12205</v>
      </c>
      <c r="R5195" s="16"/>
      <c r="W5195">
        <v>12</v>
      </c>
      <c r="X5195" s="30"/>
      <c r="Y5195" s="30">
        <v>0</v>
      </c>
      <c r="Z5195" s="30">
        <v>0</v>
      </c>
      <c r="AA5195" s="30" t="e">
        <v>#N/A</v>
      </c>
      <c r="AB5195">
        <v>13</v>
      </c>
      <c r="AC5195" t="s">
        <v>10457</v>
      </c>
      <c r="AD5195" t="b">
        <v>0</v>
      </c>
      <c r="AF5195" t="str">
        <f t="shared" si="325"/>
        <v>1 OADU /680 /13</v>
      </c>
      <c r="AG5195">
        <f t="shared" si="326"/>
        <v>3</v>
      </c>
      <c r="AH5195">
        <f t="shared" si="327"/>
        <v>3</v>
      </c>
    </row>
    <row r="5196" spans="1:34" x14ac:dyDescent="0.25">
      <c r="A5196" s="13" t="s">
        <v>7264</v>
      </c>
      <c r="B5196" t="s">
        <v>3541</v>
      </c>
      <c r="C5196" s="16" t="s">
        <v>4702</v>
      </c>
      <c r="D5196" s="16"/>
      <c r="E5196" s="16"/>
      <c r="F5196" s="17">
        <v>27</v>
      </c>
      <c r="G5196" s="17" t="s">
        <v>282</v>
      </c>
      <c r="H5196" s="17">
        <v>1948</v>
      </c>
      <c r="I5196" s="71" t="str">
        <f t="shared" si="324"/>
        <v>August 27, 1948</v>
      </c>
      <c r="J5196" s="105" t="s">
        <v>230</v>
      </c>
      <c r="K5196" s="121" t="s">
        <v>17024</v>
      </c>
      <c r="L5196" t="s">
        <v>10565</v>
      </c>
      <c r="M5196" t="s">
        <v>10566</v>
      </c>
      <c r="N5196" t="s">
        <v>10698</v>
      </c>
      <c r="R5196" s="16"/>
      <c r="W5196">
        <v>8</v>
      </c>
      <c r="X5196" s="30"/>
      <c r="Y5196" s="30">
        <v>0</v>
      </c>
      <c r="Z5196" s="30">
        <v>0</v>
      </c>
      <c r="AA5196" s="30" t="e">
        <v>#N/A</v>
      </c>
      <c r="AB5196">
        <v>13</v>
      </c>
      <c r="AC5196" t="s">
        <v>10457</v>
      </c>
      <c r="AD5196" t="b">
        <v>0</v>
      </c>
      <c r="AF5196" t="str">
        <f t="shared" si="325"/>
        <v>1 OADU /680 /13</v>
      </c>
      <c r="AG5196">
        <f t="shared" si="326"/>
        <v>3</v>
      </c>
      <c r="AH5196">
        <f t="shared" si="327"/>
        <v>3</v>
      </c>
    </row>
    <row r="5197" spans="1:34" x14ac:dyDescent="0.25">
      <c r="A5197" s="13" t="s">
        <v>6510</v>
      </c>
      <c r="B5197" t="s">
        <v>3541</v>
      </c>
      <c r="C5197" s="16" t="s">
        <v>6511</v>
      </c>
      <c r="D5197" s="16"/>
      <c r="E5197" s="16"/>
      <c r="F5197" s="17">
        <v>23</v>
      </c>
      <c r="G5197" s="17" t="s">
        <v>282</v>
      </c>
      <c r="H5197" s="17">
        <v>1947</v>
      </c>
      <c r="I5197" s="71" t="str">
        <f t="shared" si="324"/>
        <v>August 23, 1947</v>
      </c>
      <c r="J5197" s="105"/>
      <c r="K5197" s="121" t="s">
        <v>16534</v>
      </c>
      <c r="L5197" t="s">
        <v>10801</v>
      </c>
      <c r="R5197" s="16"/>
      <c r="W5197">
        <v>8</v>
      </c>
      <c r="X5197" s="30"/>
      <c r="Y5197" s="30">
        <v>0</v>
      </c>
      <c r="Z5197" s="30">
        <v>0</v>
      </c>
      <c r="AA5197" s="30" t="e">
        <v>#N/A</v>
      </c>
      <c r="AB5197">
        <v>13</v>
      </c>
      <c r="AC5197" t="s">
        <v>10457</v>
      </c>
      <c r="AD5197" t="b">
        <v>0</v>
      </c>
      <c r="AF5197" t="str">
        <f t="shared" si="325"/>
        <v>540 /13</v>
      </c>
      <c r="AG5197">
        <f t="shared" si="326"/>
        <v>2</v>
      </c>
      <c r="AH5197">
        <f t="shared" si="327"/>
        <v>2</v>
      </c>
    </row>
    <row r="5198" spans="1:34" x14ac:dyDescent="0.25">
      <c r="A5198" s="13" t="s">
        <v>7596</v>
      </c>
      <c r="B5198" t="s">
        <v>3541</v>
      </c>
      <c r="C5198" s="16" t="s">
        <v>7597</v>
      </c>
      <c r="D5198" s="16"/>
      <c r="E5198" s="16"/>
      <c r="F5198" s="17">
        <v>11</v>
      </c>
      <c r="G5198" s="17" t="s">
        <v>253</v>
      </c>
      <c r="H5198" s="17">
        <v>1949</v>
      </c>
      <c r="I5198" s="71" t="str">
        <f t="shared" si="324"/>
        <v>May 11, 1949</v>
      </c>
      <c r="J5198" s="105" t="s">
        <v>230</v>
      </c>
      <c r="K5198" s="121" t="s">
        <v>17196</v>
      </c>
      <c r="L5198" t="s">
        <v>10565</v>
      </c>
      <c r="M5198" t="s">
        <v>10566</v>
      </c>
      <c r="N5198" t="s">
        <v>10852</v>
      </c>
      <c r="R5198" s="16"/>
      <c r="W5198">
        <v>5</v>
      </c>
      <c r="X5198" s="30"/>
      <c r="Y5198" s="30">
        <v>0</v>
      </c>
      <c r="Z5198" s="30">
        <v>0</v>
      </c>
      <c r="AA5198" s="30" t="e">
        <v>#N/A</v>
      </c>
      <c r="AB5198">
        <v>13</v>
      </c>
      <c r="AC5198" t="s">
        <v>10457</v>
      </c>
      <c r="AD5198" t="b">
        <v>0</v>
      </c>
      <c r="AF5198" t="str">
        <f t="shared" si="325"/>
        <v>540 /58 /540 /13</v>
      </c>
      <c r="AG5198">
        <f t="shared" si="326"/>
        <v>4</v>
      </c>
      <c r="AH5198">
        <f t="shared" si="327"/>
        <v>4</v>
      </c>
    </row>
    <row r="5199" spans="1:34" x14ac:dyDescent="0.25">
      <c r="A5199" s="13" t="s">
        <v>4795</v>
      </c>
      <c r="B5199" t="s">
        <v>3541</v>
      </c>
      <c r="C5199" s="16" t="s">
        <v>609</v>
      </c>
      <c r="D5199" s="16"/>
      <c r="E5199" s="16" t="s">
        <v>324</v>
      </c>
      <c r="F5199" s="17">
        <v>19</v>
      </c>
      <c r="G5199" s="17" t="s">
        <v>294</v>
      </c>
      <c r="H5199" s="17">
        <v>1946</v>
      </c>
      <c r="I5199" s="71" t="str">
        <f t="shared" si="324"/>
        <v>September 19, 1946</v>
      </c>
      <c r="J5199" s="105" t="s">
        <v>230</v>
      </c>
      <c r="K5199" s="121" t="s">
        <v>15551</v>
      </c>
      <c r="L5199" t="s">
        <v>10565</v>
      </c>
      <c r="M5199" t="s">
        <v>10566</v>
      </c>
      <c r="N5199" t="s">
        <v>10953</v>
      </c>
      <c r="R5199" s="16"/>
      <c r="W5199">
        <v>9</v>
      </c>
      <c r="X5199" s="30"/>
      <c r="Y5199" s="30">
        <v>0</v>
      </c>
      <c r="Z5199" s="30">
        <v>0</v>
      </c>
      <c r="AA5199" s="30" t="s">
        <v>10569</v>
      </c>
      <c r="AB5199" t="s">
        <v>609</v>
      </c>
      <c r="AC5199" t="s">
        <v>10457</v>
      </c>
      <c r="AD5199" t="b">
        <v>0</v>
      </c>
      <c r="AF5199" t="str">
        <f t="shared" si="325"/>
        <v>8OTU</v>
      </c>
      <c r="AG5199">
        <f t="shared" si="326"/>
        <v>1</v>
      </c>
      <c r="AH5199">
        <f t="shared" si="327"/>
        <v>1</v>
      </c>
    </row>
    <row r="5200" spans="1:34" x14ac:dyDescent="0.25">
      <c r="A5200" s="13" t="s">
        <v>8981</v>
      </c>
      <c r="B5200" t="s">
        <v>3541</v>
      </c>
      <c r="C5200" s="16" t="s">
        <v>8982</v>
      </c>
      <c r="D5200" s="16"/>
      <c r="E5200" s="16"/>
      <c r="F5200" s="17">
        <v>4</v>
      </c>
      <c r="G5200" s="17" t="s">
        <v>253</v>
      </c>
      <c r="H5200" s="17">
        <v>1954</v>
      </c>
      <c r="I5200" s="71" t="str">
        <f t="shared" si="324"/>
        <v>May 4, 1954</v>
      </c>
      <c r="J5200" s="105"/>
      <c r="K5200" s="121" t="s">
        <v>18183</v>
      </c>
      <c r="L5200" t="s">
        <v>10801</v>
      </c>
      <c r="R5200" s="16"/>
      <c r="S5200" t="s">
        <v>16239</v>
      </c>
      <c r="T5200" t="s">
        <v>64</v>
      </c>
      <c r="U5200">
        <v>58</v>
      </c>
      <c r="V5200" t="s">
        <v>18184</v>
      </c>
      <c r="W5200">
        <v>5</v>
      </c>
      <c r="X5200" s="30"/>
      <c r="Y5200" s="30">
        <v>0</v>
      </c>
      <c r="Z5200" s="30">
        <v>0</v>
      </c>
      <c r="AA5200" s="30" t="e">
        <v>#N/A</v>
      </c>
      <c r="AB5200">
        <v>81</v>
      </c>
      <c r="AC5200" t="s">
        <v>10457</v>
      </c>
      <c r="AD5200" t="b">
        <v>0</v>
      </c>
      <c r="AF5200" t="str">
        <f t="shared" si="325"/>
        <v>58 /Cv PR34A /81</v>
      </c>
      <c r="AG5200">
        <f t="shared" si="326"/>
        <v>3</v>
      </c>
      <c r="AH5200">
        <f t="shared" si="327"/>
        <v>2</v>
      </c>
    </row>
    <row r="5201" spans="1:34" x14ac:dyDescent="0.25">
      <c r="A5201" s="13" t="s">
        <v>7937</v>
      </c>
      <c r="B5201" t="s">
        <v>3541</v>
      </c>
      <c r="C5201" s="16" t="s">
        <v>7938</v>
      </c>
      <c r="D5201" s="16"/>
      <c r="E5201" s="16"/>
      <c r="F5201" s="17">
        <v>1</v>
      </c>
      <c r="G5201" s="17" t="s">
        <v>260</v>
      </c>
      <c r="H5201" s="17">
        <v>1950</v>
      </c>
      <c r="I5201" s="71" t="str">
        <f t="shared" si="324"/>
        <v>June 1, 1950</v>
      </c>
      <c r="J5201" s="105"/>
      <c r="K5201" s="121" t="s">
        <v>17411</v>
      </c>
      <c r="L5201" t="s">
        <v>10801</v>
      </c>
      <c r="R5201" s="16"/>
      <c r="W5201">
        <v>6</v>
      </c>
      <c r="X5201" s="30"/>
      <c r="Y5201" s="30">
        <v>0</v>
      </c>
      <c r="Z5201" s="30">
        <v>0</v>
      </c>
      <c r="AA5201" s="30" t="e">
        <v>#N/A</v>
      </c>
      <c r="AB5201">
        <v>81</v>
      </c>
      <c r="AC5201" t="s">
        <v>10457</v>
      </c>
      <c r="AD5201" t="b">
        <v>0</v>
      </c>
      <c r="AF5201" t="str">
        <f t="shared" si="325"/>
        <v>1FU /81</v>
      </c>
      <c r="AG5201">
        <f t="shared" si="326"/>
        <v>2</v>
      </c>
      <c r="AH5201">
        <f t="shared" si="327"/>
        <v>2</v>
      </c>
    </row>
    <row r="5202" spans="1:34" x14ac:dyDescent="0.25">
      <c r="A5202" s="13" t="s">
        <v>8348</v>
      </c>
      <c r="B5202" t="s">
        <v>3541</v>
      </c>
      <c r="C5202" s="16" t="s">
        <v>8349</v>
      </c>
      <c r="D5202" s="16"/>
      <c r="E5202" s="16"/>
      <c r="F5202" s="17">
        <v>26</v>
      </c>
      <c r="G5202" s="17" t="s">
        <v>294</v>
      </c>
      <c r="H5202" s="17">
        <v>1951</v>
      </c>
      <c r="I5202" s="71" t="str">
        <f t="shared" si="324"/>
        <v>September 26, 1951</v>
      </c>
      <c r="J5202" s="105"/>
      <c r="K5202" s="121" t="s">
        <v>17708</v>
      </c>
      <c r="L5202" t="s">
        <v>10801</v>
      </c>
      <c r="R5202" s="16"/>
      <c r="W5202">
        <v>9</v>
      </c>
      <c r="X5202" s="30"/>
      <c r="Y5202" s="30">
        <v>0</v>
      </c>
      <c r="Z5202" s="30">
        <v>0</v>
      </c>
      <c r="AA5202" s="30" t="e">
        <v>#N/A</v>
      </c>
      <c r="AB5202">
        <v>13</v>
      </c>
      <c r="AC5202" t="s">
        <v>10457</v>
      </c>
      <c r="AD5202" t="b">
        <v>0</v>
      </c>
      <c r="AF5202" t="str">
        <f t="shared" si="325"/>
        <v>1FU /13</v>
      </c>
      <c r="AG5202">
        <f t="shared" si="326"/>
        <v>2</v>
      </c>
      <c r="AH5202">
        <f t="shared" si="327"/>
        <v>2</v>
      </c>
    </row>
    <row r="5203" spans="1:34" x14ac:dyDescent="0.25">
      <c r="A5203" s="13" t="s">
        <v>8110</v>
      </c>
      <c r="B5203" t="s">
        <v>3541</v>
      </c>
      <c r="C5203" s="16">
        <v>81</v>
      </c>
      <c r="D5203" s="16"/>
      <c r="E5203" s="16"/>
      <c r="F5203" s="17">
        <v>0</v>
      </c>
      <c r="G5203" s="17" t="s">
        <v>260</v>
      </c>
      <c r="H5203" s="17">
        <v>1951</v>
      </c>
      <c r="I5203" s="71" t="str">
        <f t="shared" si="324"/>
        <v>June 0, 1951</v>
      </c>
      <c r="J5203" s="105"/>
      <c r="K5203" s="121" t="s">
        <v>17550</v>
      </c>
      <c r="L5203" t="s">
        <v>10801</v>
      </c>
      <c r="R5203" s="16"/>
      <c r="W5203">
        <v>6</v>
      </c>
      <c r="X5203" s="30"/>
      <c r="Y5203" s="30">
        <v>0</v>
      </c>
      <c r="Z5203" s="30">
        <v>0</v>
      </c>
      <c r="AA5203" s="30" t="e">
        <v>#N/A</v>
      </c>
      <c r="AB5203">
        <v>81</v>
      </c>
      <c r="AC5203" t="s">
        <v>10457</v>
      </c>
      <c r="AD5203" t="b">
        <v>0</v>
      </c>
      <c r="AF5203" t="str">
        <f t="shared" si="325"/>
        <v>81</v>
      </c>
      <c r="AG5203">
        <f t="shared" si="326"/>
        <v>1</v>
      </c>
      <c r="AH5203">
        <f t="shared" si="327"/>
        <v>1</v>
      </c>
    </row>
    <row r="5204" spans="1:34" x14ac:dyDescent="0.25">
      <c r="A5204" s="13" t="s">
        <v>9431</v>
      </c>
      <c r="B5204" t="s">
        <v>3541</v>
      </c>
      <c r="C5204" s="16" t="s">
        <v>9432</v>
      </c>
      <c r="D5204" s="16"/>
      <c r="E5204" s="16"/>
      <c r="F5204" s="17">
        <v>20</v>
      </c>
      <c r="G5204" s="17" t="s">
        <v>309</v>
      </c>
      <c r="H5204" s="17">
        <v>1955</v>
      </c>
      <c r="I5204" s="71" t="str">
        <f t="shared" si="324"/>
        <v>October 20, 1955</v>
      </c>
      <c r="J5204" s="105"/>
      <c r="K5204" s="121" t="s">
        <v>18365</v>
      </c>
      <c r="L5204" t="s">
        <v>10801</v>
      </c>
      <c r="R5204" s="16"/>
      <c r="W5204">
        <v>10</v>
      </c>
      <c r="X5204" s="30"/>
      <c r="Y5204" s="30">
        <v>0</v>
      </c>
      <c r="Z5204" s="30">
        <v>0</v>
      </c>
      <c r="AA5204" s="30" t="e">
        <v>#N/A</v>
      </c>
      <c r="AB5204">
        <v>81</v>
      </c>
      <c r="AC5204" t="s">
        <v>10457</v>
      </c>
      <c r="AD5204" t="b">
        <v>0</v>
      </c>
      <c r="AF5204" t="str">
        <f t="shared" si="325"/>
        <v>Cv PR34A /540 /81</v>
      </c>
      <c r="AG5204">
        <f t="shared" si="326"/>
        <v>3</v>
      </c>
      <c r="AH5204">
        <f t="shared" si="327"/>
        <v>2</v>
      </c>
    </row>
    <row r="5205" spans="1:34" x14ac:dyDescent="0.25">
      <c r="A5205" s="13" t="s">
        <v>6662</v>
      </c>
      <c r="B5205" t="s">
        <v>3541</v>
      </c>
      <c r="C5205" s="16" t="s">
        <v>609</v>
      </c>
      <c r="D5205" s="16"/>
      <c r="E5205" s="16" t="s">
        <v>324</v>
      </c>
      <c r="F5205" s="17">
        <v>29</v>
      </c>
      <c r="G5205" s="17" t="s">
        <v>264</v>
      </c>
      <c r="H5205" s="17">
        <v>1947</v>
      </c>
      <c r="I5205" s="71" t="str">
        <f t="shared" si="324"/>
        <v>July 29, 1947</v>
      </c>
      <c r="J5205" s="105" t="s">
        <v>230</v>
      </c>
      <c r="K5205" s="121" t="s">
        <v>16634</v>
      </c>
      <c r="L5205" t="s">
        <v>10565</v>
      </c>
      <c r="M5205" t="s">
        <v>10566</v>
      </c>
      <c r="N5205" t="s">
        <v>10567</v>
      </c>
      <c r="R5205" s="16"/>
      <c r="W5205">
        <v>7</v>
      </c>
      <c r="X5205" s="30"/>
      <c r="Y5205" s="30">
        <v>0</v>
      </c>
      <c r="Z5205" s="30">
        <v>0</v>
      </c>
      <c r="AA5205" s="30" t="s">
        <v>10569</v>
      </c>
      <c r="AB5205" t="s">
        <v>609</v>
      </c>
      <c r="AC5205" t="s">
        <v>10457</v>
      </c>
      <c r="AD5205" t="b">
        <v>0</v>
      </c>
      <c r="AF5205" t="str">
        <f t="shared" si="325"/>
        <v>8OTU</v>
      </c>
      <c r="AG5205">
        <f t="shared" si="326"/>
        <v>1</v>
      </c>
      <c r="AH5205">
        <f t="shared" si="327"/>
        <v>1</v>
      </c>
    </row>
    <row r="5206" spans="1:34" x14ac:dyDescent="0.25">
      <c r="A5206" s="13" t="s">
        <v>8009</v>
      </c>
      <c r="B5206" t="s">
        <v>3541</v>
      </c>
      <c r="C5206" s="16" t="s">
        <v>8010</v>
      </c>
      <c r="D5206" s="16"/>
      <c r="E5206" s="16"/>
      <c r="F5206" s="17">
        <v>11</v>
      </c>
      <c r="G5206" s="17" t="s">
        <v>309</v>
      </c>
      <c r="H5206" s="17">
        <v>1950</v>
      </c>
      <c r="I5206" s="71" t="str">
        <f t="shared" si="324"/>
        <v>October 11, 1950</v>
      </c>
      <c r="J5206" s="105" t="s">
        <v>230</v>
      </c>
      <c r="K5206" s="121" t="s">
        <v>17460</v>
      </c>
      <c r="L5206" t="s">
        <v>10565</v>
      </c>
      <c r="M5206" t="s">
        <v>10566</v>
      </c>
      <c r="N5206" t="s">
        <v>10592</v>
      </c>
      <c r="R5206" s="16"/>
      <c r="W5206">
        <v>10</v>
      </c>
      <c r="X5206" s="30"/>
      <c r="Y5206" s="30">
        <v>0</v>
      </c>
      <c r="Z5206" s="30">
        <v>0</v>
      </c>
      <c r="AA5206" s="30" t="e">
        <v>#N/A</v>
      </c>
      <c r="AB5206" t="s">
        <v>7686</v>
      </c>
      <c r="AC5206" t="s">
        <v>10457</v>
      </c>
      <c r="AD5206" t="b">
        <v>0</v>
      </c>
      <c r="AF5206" t="str">
        <f t="shared" si="325"/>
        <v>58 /237OCU</v>
      </c>
      <c r="AG5206">
        <f t="shared" si="326"/>
        <v>2</v>
      </c>
      <c r="AH5206">
        <f t="shared" si="327"/>
        <v>2</v>
      </c>
    </row>
    <row r="5207" spans="1:34" x14ac:dyDescent="0.25">
      <c r="A5207" s="13" t="s">
        <v>8444</v>
      </c>
      <c r="B5207" t="s">
        <v>3541</v>
      </c>
      <c r="C5207" s="16">
        <v>81</v>
      </c>
      <c r="D5207" s="16"/>
      <c r="E5207" s="16"/>
      <c r="F5207" s="17">
        <v>5</v>
      </c>
      <c r="G5207" s="17" t="s">
        <v>253</v>
      </c>
      <c r="H5207" s="17">
        <v>1952</v>
      </c>
      <c r="I5207" s="71" t="str">
        <f t="shared" si="324"/>
        <v>May 5, 1952</v>
      </c>
      <c r="J5207" s="105"/>
      <c r="K5207" s="121" t="s">
        <v>17797</v>
      </c>
      <c r="L5207" t="s">
        <v>10801</v>
      </c>
      <c r="R5207" s="16"/>
      <c r="W5207">
        <v>5</v>
      </c>
      <c r="X5207" s="30"/>
      <c r="Y5207" s="30">
        <v>0</v>
      </c>
      <c r="Z5207" s="30">
        <v>0</v>
      </c>
      <c r="AA5207" s="30" t="e">
        <v>#N/A</v>
      </c>
      <c r="AB5207">
        <v>81</v>
      </c>
      <c r="AC5207" t="s">
        <v>10457</v>
      </c>
      <c r="AD5207" t="b">
        <v>0</v>
      </c>
      <c r="AF5207" t="str">
        <f t="shared" si="325"/>
        <v>81</v>
      </c>
      <c r="AG5207">
        <f t="shared" si="326"/>
        <v>1</v>
      </c>
      <c r="AH5207">
        <f t="shared" si="327"/>
        <v>1</v>
      </c>
    </row>
    <row r="5208" spans="1:34" x14ac:dyDescent="0.25">
      <c r="A5208" s="13" t="s">
        <v>8092</v>
      </c>
      <c r="B5208" t="s">
        <v>3541</v>
      </c>
      <c r="C5208" s="16" t="s">
        <v>8018</v>
      </c>
      <c r="D5208" s="16"/>
      <c r="E5208" s="16"/>
      <c r="F5208" s="17">
        <v>25</v>
      </c>
      <c r="G5208" s="17" t="s">
        <v>309</v>
      </c>
      <c r="H5208" s="17">
        <v>1950</v>
      </c>
      <c r="I5208" s="71" t="str">
        <f t="shared" si="324"/>
        <v>October 25, 1950</v>
      </c>
      <c r="J5208" s="105"/>
      <c r="K5208" s="121" t="s">
        <v>17534</v>
      </c>
      <c r="L5208" t="s">
        <v>10801</v>
      </c>
      <c r="R5208" s="16"/>
      <c r="W5208">
        <v>10</v>
      </c>
      <c r="X5208" s="30"/>
      <c r="Y5208" s="30">
        <v>0</v>
      </c>
      <c r="Z5208" s="30">
        <v>0</v>
      </c>
      <c r="AA5208" s="30" t="e">
        <v>#N/A</v>
      </c>
      <c r="AB5208">
        <v>13</v>
      </c>
      <c r="AC5208" t="s">
        <v>10457</v>
      </c>
      <c r="AD5208" t="b">
        <v>0</v>
      </c>
      <c r="AF5208" t="str">
        <f t="shared" si="325"/>
        <v>FCCS /13</v>
      </c>
      <c r="AG5208">
        <f t="shared" si="326"/>
        <v>2</v>
      </c>
      <c r="AH5208">
        <f t="shared" si="327"/>
        <v>2</v>
      </c>
    </row>
    <row r="5209" spans="1:34" x14ac:dyDescent="0.25">
      <c r="A5209" s="13" t="s">
        <v>7685</v>
      </c>
      <c r="B5209" t="s">
        <v>3541</v>
      </c>
      <c r="C5209" s="16" t="s">
        <v>7686</v>
      </c>
      <c r="D5209" s="16"/>
      <c r="E5209" s="16"/>
      <c r="F5209" s="17">
        <v>20</v>
      </c>
      <c r="G5209" s="17" t="s">
        <v>264</v>
      </c>
      <c r="H5209" s="17">
        <v>1949</v>
      </c>
      <c r="I5209" s="71" t="str">
        <f t="shared" si="324"/>
        <v>July 20, 1949</v>
      </c>
      <c r="J5209" s="105" t="s">
        <v>230</v>
      </c>
      <c r="K5209" s="121" t="s">
        <v>17253</v>
      </c>
      <c r="L5209" t="s">
        <v>10565</v>
      </c>
      <c r="M5209" t="s">
        <v>10566</v>
      </c>
      <c r="N5209" t="s">
        <v>10698</v>
      </c>
      <c r="R5209" s="16"/>
      <c r="W5209">
        <v>7</v>
      </c>
      <c r="X5209" s="30"/>
      <c r="Y5209" s="30">
        <v>0</v>
      </c>
      <c r="Z5209" s="30">
        <v>0</v>
      </c>
      <c r="AA5209" s="30" t="e">
        <v>#N/A</v>
      </c>
      <c r="AB5209" t="s">
        <v>7686</v>
      </c>
      <c r="AC5209" t="s">
        <v>10457</v>
      </c>
      <c r="AD5209" t="b">
        <v>0</v>
      </c>
      <c r="AF5209" t="str">
        <f t="shared" si="325"/>
        <v>237OCU</v>
      </c>
      <c r="AG5209">
        <f t="shared" si="326"/>
        <v>1</v>
      </c>
      <c r="AH5209">
        <f t="shared" si="327"/>
        <v>1</v>
      </c>
    </row>
    <row r="5210" spans="1:34" x14ac:dyDescent="0.25">
      <c r="A5210" s="13" t="s">
        <v>8741</v>
      </c>
      <c r="B5210" t="s">
        <v>3541</v>
      </c>
      <c r="C5210" s="16" t="s">
        <v>8742</v>
      </c>
      <c r="D5210" s="16"/>
      <c r="E5210" s="16"/>
      <c r="F5210" s="17">
        <v>19</v>
      </c>
      <c r="G5210" s="17" t="s">
        <v>326</v>
      </c>
      <c r="H5210" s="17">
        <v>1953</v>
      </c>
      <c r="I5210" s="71" t="str">
        <f t="shared" si="324"/>
        <v>November 19, 1953</v>
      </c>
      <c r="J5210" s="105"/>
      <c r="K5210" s="121" t="s">
        <v>18023</v>
      </c>
      <c r="L5210" t="s">
        <v>10801</v>
      </c>
      <c r="R5210" s="16"/>
      <c r="S5210" t="s">
        <v>625</v>
      </c>
      <c r="T5210" t="s">
        <v>81</v>
      </c>
      <c r="U5210">
        <v>540</v>
      </c>
      <c r="V5210" t="s">
        <v>18024</v>
      </c>
      <c r="W5210">
        <v>11</v>
      </c>
      <c r="X5210" s="30"/>
      <c r="Y5210" s="30">
        <v>0</v>
      </c>
      <c r="Z5210" s="30">
        <v>0</v>
      </c>
      <c r="AA5210" s="30" t="e">
        <v>#N/A</v>
      </c>
      <c r="AB5210">
        <v>81</v>
      </c>
      <c r="AC5210" t="s">
        <v>10457</v>
      </c>
      <c r="AD5210" t="b">
        <v>0</v>
      </c>
      <c r="AF5210" t="str">
        <f t="shared" si="325"/>
        <v>58 /540 /Cv PR34A /81</v>
      </c>
      <c r="AG5210">
        <f t="shared" si="326"/>
        <v>4</v>
      </c>
      <c r="AH5210">
        <f t="shared" si="327"/>
        <v>3</v>
      </c>
    </row>
    <row r="5211" spans="1:34" x14ac:dyDescent="0.25">
      <c r="A5211" s="13" t="s">
        <v>9792</v>
      </c>
      <c r="B5211" t="s">
        <v>3541</v>
      </c>
      <c r="C5211" s="16" t="s">
        <v>2822</v>
      </c>
      <c r="D5211" s="16"/>
      <c r="E5211" s="16"/>
      <c r="F5211" s="17">
        <v>13</v>
      </c>
      <c r="G5211" s="17" t="s">
        <v>243</v>
      </c>
      <c r="H5211" s="17">
        <v>1958</v>
      </c>
      <c r="I5211" s="71" t="str">
        <f t="shared" si="324"/>
        <v>January 13, 1958</v>
      </c>
      <c r="J5211" s="105"/>
      <c r="K5211" s="121" t="s">
        <v>18536</v>
      </c>
      <c r="L5211" t="s">
        <v>10801</v>
      </c>
      <c r="R5211" s="16"/>
      <c r="W5211" s="30"/>
      <c r="X5211" s="30"/>
      <c r="Y5211" s="30">
        <v>0</v>
      </c>
      <c r="Z5211" s="30">
        <v>0</v>
      </c>
      <c r="AA5211" s="30" t="e">
        <v>#N/A</v>
      </c>
      <c r="AB5211" t="s">
        <v>2822</v>
      </c>
      <c r="AC5211" t="s">
        <v>10457</v>
      </c>
      <c r="AD5211" t="b">
        <v>0</v>
      </c>
      <c r="AF5211" t="str">
        <f t="shared" si="325"/>
        <v>RN</v>
      </c>
      <c r="AG5211">
        <f t="shared" si="326"/>
        <v>1</v>
      </c>
      <c r="AH5211">
        <f t="shared" si="327"/>
        <v>1</v>
      </c>
    </row>
    <row r="5212" spans="1:34" x14ac:dyDescent="0.25">
      <c r="A5212" s="13" t="s">
        <v>9790</v>
      </c>
      <c r="B5212" t="s">
        <v>3541</v>
      </c>
      <c r="C5212" s="16" t="s">
        <v>2822</v>
      </c>
      <c r="D5212" s="16"/>
      <c r="E5212" s="16"/>
      <c r="F5212" s="17">
        <v>0</v>
      </c>
      <c r="G5212" s="17" t="s">
        <v>243</v>
      </c>
      <c r="H5212" s="17">
        <v>1958</v>
      </c>
      <c r="I5212" s="71" t="str">
        <f t="shared" si="324"/>
        <v>January 0, 1958</v>
      </c>
      <c r="J5212" s="105"/>
      <c r="K5212" s="121" t="s">
        <v>18534</v>
      </c>
      <c r="L5212" t="s">
        <v>10801</v>
      </c>
      <c r="R5212" s="16"/>
      <c r="W5212" s="30"/>
      <c r="X5212" s="30"/>
      <c r="Y5212" s="30">
        <v>0</v>
      </c>
      <c r="Z5212" s="30">
        <v>0</v>
      </c>
      <c r="AA5212" s="30" t="e">
        <v>#N/A</v>
      </c>
      <c r="AB5212" t="s">
        <v>2822</v>
      </c>
      <c r="AC5212" t="s">
        <v>10457</v>
      </c>
      <c r="AD5212" t="b">
        <v>0</v>
      </c>
      <c r="AF5212" t="str">
        <f t="shared" si="325"/>
        <v>RN</v>
      </c>
      <c r="AG5212">
        <f t="shared" si="326"/>
        <v>1</v>
      </c>
      <c r="AH5212">
        <f t="shared" si="327"/>
        <v>1</v>
      </c>
    </row>
    <row r="5213" spans="1:34" x14ac:dyDescent="0.25">
      <c r="A5213" s="13" t="s">
        <v>4605</v>
      </c>
      <c r="B5213" t="s">
        <v>3541</v>
      </c>
      <c r="C5213" s="16" t="s">
        <v>2822</v>
      </c>
      <c r="D5213" s="16"/>
      <c r="E5213" s="16"/>
      <c r="F5213" s="17">
        <v>13</v>
      </c>
      <c r="G5213" s="17" t="s">
        <v>294</v>
      </c>
      <c r="H5213" s="17">
        <v>1946</v>
      </c>
      <c r="I5213" s="71" t="str">
        <f t="shared" si="324"/>
        <v>September 13, 1946</v>
      </c>
      <c r="J5213" s="105"/>
      <c r="K5213" s="121" t="s">
        <v>15402</v>
      </c>
      <c r="L5213" t="s">
        <v>10867</v>
      </c>
      <c r="R5213" s="16"/>
      <c r="W5213">
        <v>9</v>
      </c>
      <c r="X5213" s="30"/>
      <c r="Y5213" s="30">
        <v>0</v>
      </c>
      <c r="Z5213" s="30">
        <v>0</v>
      </c>
      <c r="AA5213" s="30" t="e">
        <v>#N/A</v>
      </c>
      <c r="AB5213" t="s">
        <v>2822</v>
      </c>
      <c r="AC5213" t="s">
        <v>10457</v>
      </c>
      <c r="AD5213" t="b">
        <v>0</v>
      </c>
      <c r="AF5213" t="str">
        <f t="shared" si="325"/>
        <v>RN</v>
      </c>
      <c r="AG5213">
        <f t="shared" si="326"/>
        <v>1</v>
      </c>
      <c r="AH5213">
        <f t="shared" si="327"/>
        <v>1</v>
      </c>
    </row>
    <row r="5214" spans="1:34" x14ac:dyDescent="0.25">
      <c r="A5214" s="13" t="s">
        <v>9415</v>
      </c>
      <c r="B5214" t="s">
        <v>3541</v>
      </c>
      <c r="C5214" s="16" t="s">
        <v>2822</v>
      </c>
      <c r="D5214" s="16"/>
      <c r="E5214" s="16"/>
      <c r="F5214" s="17">
        <v>13</v>
      </c>
      <c r="G5214" s="17" t="s">
        <v>282</v>
      </c>
      <c r="H5214" s="17">
        <v>1955</v>
      </c>
      <c r="I5214" s="71" t="str">
        <f t="shared" si="324"/>
        <v>August 13, 1955</v>
      </c>
      <c r="J5214" s="105"/>
      <c r="K5214" s="121" t="s">
        <v>18351</v>
      </c>
      <c r="L5214" t="s">
        <v>10801</v>
      </c>
      <c r="R5214" s="16"/>
      <c r="W5214">
        <v>8</v>
      </c>
      <c r="X5214" s="30"/>
      <c r="Y5214" s="30">
        <v>0</v>
      </c>
      <c r="Z5214" s="30">
        <v>0</v>
      </c>
      <c r="AA5214" s="30" t="e">
        <v>#N/A</v>
      </c>
      <c r="AB5214" t="s">
        <v>2822</v>
      </c>
      <c r="AC5214" t="s">
        <v>10457</v>
      </c>
      <c r="AD5214" t="b">
        <v>0</v>
      </c>
      <c r="AF5214" t="str">
        <f t="shared" si="325"/>
        <v>RN</v>
      </c>
      <c r="AG5214">
        <f t="shared" si="326"/>
        <v>1</v>
      </c>
      <c r="AH5214">
        <f t="shared" si="327"/>
        <v>1</v>
      </c>
    </row>
    <row r="5215" spans="1:34" x14ac:dyDescent="0.25">
      <c r="A5215" s="13" t="s">
        <v>8017</v>
      </c>
      <c r="B5215" t="s">
        <v>3541</v>
      </c>
      <c r="C5215" s="16" t="s">
        <v>8018</v>
      </c>
      <c r="D5215" s="16"/>
      <c r="E5215" s="16"/>
      <c r="F5215" s="17">
        <v>12</v>
      </c>
      <c r="G5215" s="17" t="s">
        <v>243</v>
      </c>
      <c r="H5215" s="17">
        <v>1950</v>
      </c>
      <c r="I5215" s="71" t="str">
        <f t="shared" si="324"/>
        <v>January 12, 1950</v>
      </c>
      <c r="J5215" s="105"/>
      <c r="K5215" s="121" t="s">
        <v>17466</v>
      </c>
      <c r="L5215" t="s">
        <v>10801</v>
      </c>
      <c r="R5215" s="16"/>
      <c r="W5215">
        <v>1</v>
      </c>
      <c r="X5215" s="30"/>
      <c r="Y5215" s="30">
        <v>0</v>
      </c>
      <c r="Z5215" s="30">
        <v>0</v>
      </c>
      <c r="AA5215" s="30" t="e">
        <v>#N/A</v>
      </c>
      <c r="AB5215">
        <v>13</v>
      </c>
      <c r="AC5215" t="s">
        <v>10457</v>
      </c>
      <c r="AD5215" t="b">
        <v>0</v>
      </c>
      <c r="AF5215" t="str">
        <f t="shared" si="325"/>
        <v>FCCS /13</v>
      </c>
      <c r="AG5215">
        <f t="shared" si="326"/>
        <v>2</v>
      </c>
      <c r="AH5215">
        <f t="shared" si="327"/>
        <v>2</v>
      </c>
    </row>
    <row r="5216" spans="1:34" x14ac:dyDescent="0.25">
      <c r="A5216" s="13" t="s">
        <v>8542</v>
      </c>
      <c r="B5216" t="s">
        <v>3541</v>
      </c>
      <c r="C5216" s="16" t="s">
        <v>8543</v>
      </c>
      <c r="D5216" s="16"/>
      <c r="E5216" s="16"/>
      <c r="F5216" s="17">
        <v>18</v>
      </c>
      <c r="G5216" s="17" t="s">
        <v>247</v>
      </c>
      <c r="H5216" s="17">
        <v>1952</v>
      </c>
      <c r="I5216" s="71" t="str">
        <f t="shared" si="324"/>
        <v>March 18, 1952</v>
      </c>
      <c r="J5216" s="105"/>
      <c r="K5216" s="121" t="s">
        <v>17872</v>
      </c>
      <c r="L5216" t="s">
        <v>10801</v>
      </c>
      <c r="R5216" s="16"/>
      <c r="S5216" t="s">
        <v>16239</v>
      </c>
      <c r="T5216" t="s">
        <v>10731</v>
      </c>
      <c r="U5216">
        <v>58</v>
      </c>
      <c r="V5216" t="s">
        <v>17873</v>
      </c>
      <c r="W5216">
        <v>3</v>
      </c>
      <c r="X5216" s="30"/>
      <c r="Y5216" s="30">
        <v>0</v>
      </c>
      <c r="Z5216" s="30">
        <v>0</v>
      </c>
      <c r="AA5216" s="30" t="e">
        <v>#N/A</v>
      </c>
      <c r="AB5216">
        <v>81</v>
      </c>
      <c r="AC5216" t="s">
        <v>10457</v>
      </c>
      <c r="AD5216" t="b">
        <v>0</v>
      </c>
      <c r="AF5216" t="str">
        <f t="shared" si="325"/>
        <v>8OTU /58 /540 /81</v>
      </c>
      <c r="AG5216">
        <f t="shared" si="326"/>
        <v>4</v>
      </c>
      <c r="AH5216">
        <f t="shared" si="327"/>
        <v>4</v>
      </c>
    </row>
    <row r="5217" spans="1:34" x14ac:dyDescent="0.25">
      <c r="A5217" s="13" t="s">
        <v>9407</v>
      </c>
      <c r="B5217" t="s">
        <v>3541</v>
      </c>
      <c r="C5217" s="16" t="s">
        <v>9408</v>
      </c>
      <c r="D5217" s="16"/>
      <c r="E5217" s="16"/>
      <c r="F5217" s="17">
        <v>12</v>
      </c>
      <c r="G5217" s="17" t="s">
        <v>365</v>
      </c>
      <c r="H5217" s="17">
        <v>1955</v>
      </c>
      <c r="I5217" s="71" t="str">
        <f t="shared" si="324"/>
        <v>February 12, 1955</v>
      </c>
      <c r="J5217" s="105" t="s">
        <v>230</v>
      </c>
      <c r="K5217" s="121" t="s">
        <v>18344</v>
      </c>
      <c r="L5217" t="s">
        <v>10565</v>
      </c>
      <c r="M5217" t="s">
        <v>10566</v>
      </c>
      <c r="N5217" t="s">
        <v>10852</v>
      </c>
      <c r="R5217" s="16"/>
      <c r="W5217">
        <v>2</v>
      </c>
      <c r="X5217" s="30"/>
      <c r="Y5217" s="30">
        <v>0</v>
      </c>
      <c r="Z5217" s="30">
        <v>0</v>
      </c>
      <c r="AA5217" s="30" t="e">
        <v>#N/A</v>
      </c>
      <c r="AB5217">
        <v>81</v>
      </c>
      <c r="AC5217" t="s">
        <v>10457</v>
      </c>
      <c r="AD5217" t="b">
        <v>0</v>
      </c>
      <c r="AF5217" t="str">
        <f t="shared" si="325"/>
        <v>58 /237OCU /231OCU /Cv PR34A /81</v>
      </c>
      <c r="AG5217">
        <f t="shared" si="326"/>
        <v>5</v>
      </c>
      <c r="AH5217">
        <f t="shared" si="327"/>
        <v>4</v>
      </c>
    </row>
    <row r="5218" spans="1:34" x14ac:dyDescent="0.25">
      <c r="A5218" s="13" t="s">
        <v>9997</v>
      </c>
      <c r="B5218" t="s">
        <v>3541</v>
      </c>
      <c r="C5218" s="16" t="s">
        <v>9998</v>
      </c>
      <c r="D5218" s="16" t="s">
        <v>526</v>
      </c>
      <c r="E5218" s="16"/>
      <c r="F5218" s="17"/>
      <c r="G5218" s="17"/>
      <c r="H5218" s="17"/>
      <c r="I5218" s="71" t="str">
        <f t="shared" si="324"/>
        <v xml:space="preserve"> , </v>
      </c>
      <c r="J5218" s="105"/>
      <c r="K5218" s="121" t="s">
        <v>18656</v>
      </c>
      <c r="L5218" t="s">
        <v>11623</v>
      </c>
      <c r="R5218" s="16"/>
      <c r="W5218" s="30"/>
      <c r="X5218" s="30"/>
      <c r="Y5218" s="30">
        <v>0</v>
      </c>
      <c r="Z5218" s="30">
        <v>0</v>
      </c>
      <c r="AA5218" s="30" t="e">
        <v>#N/A</v>
      </c>
      <c r="AB5218" t="s">
        <v>9998</v>
      </c>
      <c r="AC5218" t="s">
        <v>10457</v>
      </c>
      <c r="AD5218" t="b">
        <v>0</v>
      </c>
      <c r="AF5218" t="str">
        <f t="shared" si="325"/>
        <v>Cv PR34A</v>
      </c>
      <c r="AG5218">
        <f t="shared" si="326"/>
        <v>1</v>
      </c>
      <c r="AH5218">
        <f t="shared" si="327"/>
        <v>0</v>
      </c>
    </row>
    <row r="5219" spans="1:34" x14ac:dyDescent="0.25">
      <c r="A5219" s="13" t="s">
        <v>7760</v>
      </c>
      <c r="B5219" t="s">
        <v>3541</v>
      </c>
      <c r="C5219" s="16">
        <v>58</v>
      </c>
      <c r="D5219" s="16"/>
      <c r="E5219" s="16"/>
      <c r="F5219" s="17">
        <v>23</v>
      </c>
      <c r="G5219" s="17" t="s">
        <v>282</v>
      </c>
      <c r="H5219" s="17">
        <v>1949</v>
      </c>
      <c r="I5219" s="71" t="str">
        <f t="shared" si="324"/>
        <v>August 23, 1949</v>
      </c>
      <c r="J5219" s="105" t="s">
        <v>230</v>
      </c>
      <c r="K5219" s="121" t="s">
        <v>17294</v>
      </c>
      <c r="L5219" t="s">
        <v>10565</v>
      </c>
      <c r="M5219" t="s">
        <v>10566</v>
      </c>
      <c r="N5219" t="s">
        <v>10852</v>
      </c>
      <c r="R5219" s="16"/>
      <c r="W5219">
        <v>8</v>
      </c>
      <c r="X5219" s="30"/>
      <c r="Y5219" s="30">
        <v>0</v>
      </c>
      <c r="Z5219" s="30">
        <v>0</v>
      </c>
      <c r="AA5219" s="30" t="e">
        <v>#N/A</v>
      </c>
      <c r="AB5219">
        <v>58</v>
      </c>
      <c r="AC5219" t="s">
        <v>10457</v>
      </c>
      <c r="AD5219" t="b">
        <v>0</v>
      </c>
      <c r="AF5219" t="str">
        <f t="shared" si="325"/>
        <v>58</v>
      </c>
      <c r="AG5219">
        <f t="shared" si="326"/>
        <v>1</v>
      </c>
      <c r="AH5219">
        <f t="shared" si="327"/>
        <v>1</v>
      </c>
    </row>
    <row r="5220" spans="1:34" x14ac:dyDescent="0.25">
      <c r="A5220" s="13" t="s">
        <v>8158</v>
      </c>
      <c r="B5220" t="s">
        <v>3541</v>
      </c>
      <c r="C5220" s="16">
        <v>81</v>
      </c>
      <c r="D5220" s="16"/>
      <c r="E5220" s="16"/>
      <c r="F5220" s="17">
        <v>9</v>
      </c>
      <c r="G5220" s="17" t="s">
        <v>282</v>
      </c>
      <c r="H5220" s="17">
        <v>1951</v>
      </c>
      <c r="I5220" s="71" t="str">
        <f t="shared" si="324"/>
        <v>August 9, 1951</v>
      </c>
      <c r="J5220" s="105" t="s">
        <v>230</v>
      </c>
      <c r="K5220" s="121" t="s">
        <v>17593</v>
      </c>
      <c r="L5220" t="s">
        <v>10565</v>
      </c>
      <c r="M5220" t="s">
        <v>10566</v>
      </c>
      <c r="N5220" t="s">
        <v>10751</v>
      </c>
      <c r="R5220" s="16"/>
      <c r="W5220">
        <v>8</v>
      </c>
      <c r="X5220" s="30"/>
      <c r="Y5220" s="30">
        <v>0</v>
      </c>
      <c r="Z5220" s="30">
        <v>0</v>
      </c>
      <c r="AA5220" s="30" t="e">
        <v>#N/A</v>
      </c>
      <c r="AB5220">
        <v>81</v>
      </c>
      <c r="AC5220" t="s">
        <v>10457</v>
      </c>
      <c r="AD5220" t="b">
        <v>0</v>
      </c>
      <c r="AF5220" t="str">
        <f t="shared" si="325"/>
        <v>81</v>
      </c>
      <c r="AG5220">
        <f t="shared" si="326"/>
        <v>1</v>
      </c>
      <c r="AH5220">
        <f t="shared" si="327"/>
        <v>1</v>
      </c>
    </row>
    <row r="5221" spans="1:34" x14ac:dyDescent="0.25">
      <c r="A5221" s="13" t="s">
        <v>9056</v>
      </c>
      <c r="B5221" t="s">
        <v>3541</v>
      </c>
      <c r="C5221" s="16" t="s">
        <v>9057</v>
      </c>
      <c r="D5221" s="16"/>
      <c r="E5221" s="16"/>
      <c r="F5221" s="17">
        <v>10</v>
      </c>
      <c r="G5221" s="17" t="s">
        <v>365</v>
      </c>
      <c r="H5221" s="17">
        <v>1954</v>
      </c>
      <c r="I5221" s="71" t="str">
        <f t="shared" si="324"/>
        <v>February 10, 1954</v>
      </c>
      <c r="J5221" s="105" t="s">
        <v>230</v>
      </c>
      <c r="K5221" s="121" t="s">
        <v>18203</v>
      </c>
      <c r="L5221" t="s">
        <v>10565</v>
      </c>
      <c r="M5221" t="s">
        <v>10566</v>
      </c>
      <c r="N5221" t="s">
        <v>10728</v>
      </c>
      <c r="R5221" s="16"/>
      <c r="W5221">
        <v>2</v>
      </c>
      <c r="X5221" s="30"/>
      <c r="Y5221" s="30">
        <v>0</v>
      </c>
      <c r="Z5221" s="30">
        <v>0</v>
      </c>
      <c r="AA5221" s="30" t="e">
        <v>#N/A</v>
      </c>
      <c r="AB5221">
        <v>81</v>
      </c>
      <c r="AC5221" t="s">
        <v>10457</v>
      </c>
      <c r="AD5221" t="b">
        <v>0</v>
      </c>
      <c r="AF5221" t="str">
        <f t="shared" si="325"/>
        <v>58 /237OCU /Cv PR34A /81</v>
      </c>
      <c r="AG5221">
        <f t="shared" si="326"/>
        <v>4</v>
      </c>
      <c r="AH5221">
        <f t="shared" si="327"/>
        <v>3</v>
      </c>
    </row>
    <row r="5222" spans="1:34" x14ac:dyDescent="0.25">
      <c r="A5222" s="13" t="s">
        <v>8097</v>
      </c>
      <c r="B5222" t="s">
        <v>3541</v>
      </c>
      <c r="C5222" s="16">
        <v>540</v>
      </c>
      <c r="D5222" s="16"/>
      <c r="E5222" s="16"/>
      <c r="F5222" s="17">
        <v>28</v>
      </c>
      <c r="G5222" s="17" t="s">
        <v>282</v>
      </c>
      <c r="H5222" s="17">
        <v>1950</v>
      </c>
      <c r="I5222" s="71" t="str">
        <f t="shared" si="324"/>
        <v>August 28, 1950</v>
      </c>
      <c r="J5222" s="105" t="s">
        <v>230</v>
      </c>
      <c r="K5222" s="121" t="s">
        <v>17539</v>
      </c>
      <c r="L5222" t="s">
        <v>10565</v>
      </c>
      <c r="M5222" t="s">
        <v>10566</v>
      </c>
      <c r="N5222" t="s">
        <v>271</v>
      </c>
      <c r="R5222" s="16"/>
      <c r="W5222">
        <v>8</v>
      </c>
      <c r="X5222" s="30"/>
      <c r="Y5222" s="30">
        <v>0</v>
      </c>
      <c r="Z5222" s="30">
        <v>0</v>
      </c>
      <c r="AA5222" s="30" t="e">
        <v>#N/A</v>
      </c>
      <c r="AB5222">
        <v>540</v>
      </c>
      <c r="AC5222" t="s">
        <v>10457</v>
      </c>
      <c r="AD5222" t="b">
        <v>0</v>
      </c>
      <c r="AF5222" t="str">
        <f t="shared" si="325"/>
        <v>540</v>
      </c>
      <c r="AG5222">
        <f t="shared" si="326"/>
        <v>1</v>
      </c>
      <c r="AH5222">
        <f t="shared" si="327"/>
        <v>1</v>
      </c>
    </row>
    <row r="5223" spans="1:34" x14ac:dyDescent="0.25">
      <c r="A5223" s="13" t="s">
        <v>9279</v>
      </c>
      <c r="B5223" t="s">
        <v>3541</v>
      </c>
      <c r="C5223" s="16">
        <v>13</v>
      </c>
      <c r="D5223" s="16"/>
      <c r="E5223" s="16"/>
      <c r="F5223" s="17">
        <v>27</v>
      </c>
      <c r="G5223" s="17" t="s">
        <v>253</v>
      </c>
      <c r="H5223" s="17">
        <v>1954</v>
      </c>
      <c r="I5223" s="71" t="str">
        <f t="shared" si="324"/>
        <v>May 27, 1954</v>
      </c>
      <c r="J5223" s="105"/>
      <c r="K5223" s="121" t="s">
        <v>18291</v>
      </c>
      <c r="L5223" t="s">
        <v>10801</v>
      </c>
      <c r="R5223" s="16"/>
      <c r="W5223">
        <v>5</v>
      </c>
      <c r="X5223" s="30"/>
      <c r="Y5223" s="30">
        <v>0</v>
      </c>
      <c r="Z5223" s="30">
        <v>0</v>
      </c>
      <c r="AA5223" s="30" t="e">
        <v>#N/A</v>
      </c>
      <c r="AB5223">
        <v>13</v>
      </c>
      <c r="AC5223" t="s">
        <v>10457</v>
      </c>
      <c r="AD5223" t="b">
        <v>0</v>
      </c>
      <c r="AF5223" t="str">
        <f t="shared" si="325"/>
        <v>13</v>
      </c>
      <c r="AG5223">
        <f t="shared" si="326"/>
        <v>1</v>
      </c>
      <c r="AH5223">
        <f t="shared" si="327"/>
        <v>1</v>
      </c>
    </row>
    <row r="5224" spans="1:34" x14ac:dyDescent="0.25">
      <c r="A5224" s="13" t="s">
        <v>8491</v>
      </c>
      <c r="B5224" t="s">
        <v>3541</v>
      </c>
      <c r="C5224" s="16" t="s">
        <v>8492</v>
      </c>
      <c r="D5224" s="16"/>
      <c r="E5224" s="16"/>
      <c r="F5224" s="17">
        <v>11</v>
      </c>
      <c r="G5224" s="17" t="s">
        <v>326</v>
      </c>
      <c r="H5224" s="17">
        <v>1952</v>
      </c>
      <c r="I5224" s="71" t="str">
        <f t="shared" si="324"/>
        <v>November 11, 1952</v>
      </c>
      <c r="J5224" s="105"/>
      <c r="K5224" s="121" t="s">
        <v>17832</v>
      </c>
      <c r="L5224" t="s">
        <v>10801</v>
      </c>
      <c r="R5224" s="16"/>
      <c r="W5224">
        <v>11</v>
      </c>
      <c r="X5224" s="30"/>
      <c r="Y5224" s="30">
        <v>0</v>
      </c>
      <c r="Z5224" s="30">
        <v>0</v>
      </c>
      <c r="AA5224" s="30" t="e">
        <v>#N/A</v>
      </c>
      <c r="AB5224">
        <v>81</v>
      </c>
      <c r="AC5224" t="s">
        <v>10457</v>
      </c>
      <c r="AD5224" t="b">
        <v>0</v>
      </c>
      <c r="AF5224" t="str">
        <f t="shared" si="325"/>
        <v>13 /81</v>
      </c>
      <c r="AG5224">
        <f t="shared" si="326"/>
        <v>2</v>
      </c>
      <c r="AH5224">
        <f t="shared" si="327"/>
        <v>2</v>
      </c>
    </row>
    <row r="5225" spans="1:34" x14ac:dyDescent="0.25">
      <c r="A5225" s="13" t="s">
        <v>8154</v>
      </c>
      <c r="B5225" t="s">
        <v>3541</v>
      </c>
      <c r="C5225" s="16">
        <v>81</v>
      </c>
      <c r="D5225" s="16"/>
      <c r="E5225" s="16"/>
      <c r="F5225" s="17">
        <v>7</v>
      </c>
      <c r="G5225" s="17" t="s">
        <v>282</v>
      </c>
      <c r="H5225" s="17">
        <v>1951</v>
      </c>
      <c r="I5225" s="71" t="str">
        <f t="shared" si="324"/>
        <v>August 7, 1951</v>
      </c>
      <c r="J5225" s="105" t="s">
        <v>230</v>
      </c>
      <c r="K5225" s="121" t="s">
        <v>17590</v>
      </c>
      <c r="L5225" t="s">
        <v>10565</v>
      </c>
      <c r="M5225" t="s">
        <v>10566</v>
      </c>
      <c r="N5225" t="s">
        <v>10942</v>
      </c>
      <c r="R5225" s="16"/>
      <c r="W5225">
        <v>8</v>
      </c>
      <c r="X5225" s="30"/>
      <c r="Y5225" s="30">
        <v>0</v>
      </c>
      <c r="Z5225" s="30">
        <v>0</v>
      </c>
      <c r="AA5225" s="30" t="e">
        <v>#N/A</v>
      </c>
      <c r="AB5225">
        <v>81</v>
      </c>
      <c r="AC5225" t="s">
        <v>10457</v>
      </c>
      <c r="AD5225" t="b">
        <v>0</v>
      </c>
      <c r="AF5225" t="str">
        <f t="shared" si="325"/>
        <v>81</v>
      </c>
      <c r="AG5225">
        <f t="shared" si="326"/>
        <v>1</v>
      </c>
      <c r="AH5225">
        <f t="shared" si="327"/>
        <v>1</v>
      </c>
    </row>
    <row r="5226" spans="1:34" x14ac:dyDescent="0.25">
      <c r="A5226" s="13" t="s">
        <v>9543</v>
      </c>
      <c r="B5226" t="s">
        <v>3541</v>
      </c>
      <c r="C5226" s="16" t="s">
        <v>8823</v>
      </c>
      <c r="D5226" s="16"/>
      <c r="E5226" s="16"/>
      <c r="F5226" s="17">
        <v>28</v>
      </c>
      <c r="G5226" s="17" t="s">
        <v>282</v>
      </c>
      <c r="H5226" s="17">
        <v>1956</v>
      </c>
      <c r="I5226" s="71" t="str">
        <f t="shared" si="324"/>
        <v>August 28, 1956</v>
      </c>
      <c r="J5226" s="105"/>
      <c r="K5226" s="121" t="s">
        <v>18439</v>
      </c>
      <c r="L5226" t="s">
        <v>10867</v>
      </c>
      <c r="R5226" s="16"/>
      <c r="T5226" t="s">
        <v>73</v>
      </c>
      <c r="U5226">
        <v>13</v>
      </c>
      <c r="V5226" t="s">
        <v>18440</v>
      </c>
      <c r="W5226">
        <v>8</v>
      </c>
      <c r="X5226" s="30"/>
      <c r="Y5226" s="30">
        <v>0</v>
      </c>
      <c r="Z5226" s="30">
        <v>0</v>
      </c>
      <c r="AA5226" s="30" t="e">
        <v>#N/A</v>
      </c>
      <c r="AB5226">
        <v>540</v>
      </c>
      <c r="AC5226" t="s">
        <v>10457</v>
      </c>
      <c r="AD5226" t="b">
        <v>0</v>
      </c>
      <c r="AF5226" t="str">
        <f t="shared" si="325"/>
        <v>Cv PR34A /540</v>
      </c>
      <c r="AG5226">
        <f t="shared" si="326"/>
        <v>2</v>
      </c>
      <c r="AH5226">
        <f t="shared" si="327"/>
        <v>1</v>
      </c>
    </row>
    <row r="5227" spans="1:34" x14ac:dyDescent="0.25">
      <c r="A5227" s="13" t="s">
        <v>9611</v>
      </c>
      <c r="B5227" t="s">
        <v>3541</v>
      </c>
      <c r="C5227" s="16" t="s">
        <v>9612</v>
      </c>
      <c r="D5227" s="16"/>
      <c r="E5227" s="16"/>
      <c r="F5227" s="17">
        <v>15</v>
      </c>
      <c r="G5227" s="17" t="s">
        <v>250</v>
      </c>
      <c r="H5227" s="17">
        <v>1957</v>
      </c>
      <c r="I5227" s="71" t="str">
        <f t="shared" si="324"/>
        <v>April 15, 1957</v>
      </c>
      <c r="J5227" s="105"/>
      <c r="K5227" s="121" t="s">
        <v>18474</v>
      </c>
      <c r="L5227" t="s">
        <v>10801</v>
      </c>
      <c r="R5227" s="16"/>
      <c r="S5227" t="s">
        <v>625</v>
      </c>
      <c r="T5227" t="s">
        <v>0</v>
      </c>
      <c r="U5227">
        <v>540</v>
      </c>
      <c r="V5227" t="s">
        <v>18476</v>
      </c>
      <c r="W5227">
        <v>4</v>
      </c>
      <c r="X5227" s="30"/>
      <c r="Y5227" s="30">
        <v>0</v>
      </c>
      <c r="Z5227" s="30">
        <v>0</v>
      </c>
      <c r="AA5227" s="30" t="e">
        <v>#N/A</v>
      </c>
      <c r="AB5227">
        <v>58</v>
      </c>
      <c r="AC5227" t="s">
        <v>10457</v>
      </c>
      <c r="AD5227" t="b">
        <v>0</v>
      </c>
      <c r="AF5227" t="str">
        <f t="shared" si="325"/>
        <v>540 /Cv PR34A /58</v>
      </c>
      <c r="AG5227">
        <f t="shared" si="326"/>
        <v>3</v>
      </c>
      <c r="AH5227">
        <f t="shared" si="327"/>
        <v>2</v>
      </c>
    </row>
    <row r="5228" spans="1:34" x14ac:dyDescent="0.25">
      <c r="A5228" s="13" t="s">
        <v>8822</v>
      </c>
      <c r="B5228" t="s">
        <v>3541</v>
      </c>
      <c r="C5228" s="16" t="s">
        <v>8823</v>
      </c>
      <c r="D5228" s="16"/>
      <c r="E5228" s="16"/>
      <c r="F5228" s="17">
        <v>25</v>
      </c>
      <c r="G5228" s="17" t="s">
        <v>365</v>
      </c>
      <c r="H5228" s="17">
        <v>1953</v>
      </c>
      <c r="I5228" s="71" t="str">
        <f t="shared" si="324"/>
        <v>February 25, 1953</v>
      </c>
      <c r="J5228" s="105" t="s">
        <v>230</v>
      </c>
      <c r="K5228" s="121" t="s">
        <v>18075</v>
      </c>
      <c r="L5228" t="s">
        <v>10565</v>
      </c>
      <c r="M5228" t="s">
        <v>10566</v>
      </c>
      <c r="N5228" t="s">
        <v>10728</v>
      </c>
      <c r="R5228" s="16"/>
      <c r="W5228">
        <v>2</v>
      </c>
      <c r="X5228" s="30"/>
      <c r="Y5228" s="30">
        <v>0</v>
      </c>
      <c r="Z5228" s="30">
        <v>0</v>
      </c>
      <c r="AA5228" s="30" t="e">
        <v>#N/A</v>
      </c>
      <c r="AB5228">
        <v>540</v>
      </c>
      <c r="AC5228" t="s">
        <v>10457</v>
      </c>
      <c r="AD5228" t="b">
        <v>0</v>
      </c>
      <c r="AF5228" t="str">
        <f t="shared" si="325"/>
        <v>Cv PR34A /540</v>
      </c>
      <c r="AG5228">
        <f t="shared" si="326"/>
        <v>2</v>
      </c>
      <c r="AH5228">
        <f t="shared" si="327"/>
        <v>1</v>
      </c>
    </row>
    <row r="5229" spans="1:34" x14ac:dyDescent="0.25">
      <c r="A5229" s="13" t="s">
        <v>176</v>
      </c>
      <c r="B5229" t="s">
        <v>132</v>
      </c>
      <c r="C5229" s="16">
        <v>515</v>
      </c>
      <c r="D5229" s="16" t="s">
        <v>236</v>
      </c>
      <c r="E5229" s="16" t="s">
        <v>277</v>
      </c>
      <c r="F5229" s="17">
        <v>26</v>
      </c>
      <c r="G5229" s="17" t="s">
        <v>282</v>
      </c>
      <c r="H5229" s="17">
        <v>1944</v>
      </c>
      <c r="I5229" s="71" t="str">
        <f t="shared" si="324"/>
        <v>August 26, 1944</v>
      </c>
      <c r="J5229" s="105" t="s">
        <v>10627</v>
      </c>
      <c r="K5229" s="121" t="s">
        <v>12541</v>
      </c>
      <c r="L5229" s="121" t="s">
        <v>10548</v>
      </c>
      <c r="M5229" t="s">
        <v>10644</v>
      </c>
      <c r="P5229" t="s">
        <v>10654</v>
      </c>
      <c r="R5229" s="16"/>
      <c r="W5229">
        <v>8</v>
      </c>
      <c r="X5229" s="30" t="s">
        <v>12374</v>
      </c>
      <c r="Y5229" s="30">
        <v>1</v>
      </c>
      <c r="Z5229" s="30">
        <v>1</v>
      </c>
      <c r="AA5229" s="30" t="s">
        <v>10558</v>
      </c>
      <c r="AB5229">
        <v>515</v>
      </c>
      <c r="AC5229" t="s">
        <v>10364</v>
      </c>
      <c r="AD5229" t="b">
        <v>0</v>
      </c>
      <c r="AF5229" t="str">
        <f t="shared" si="325"/>
        <v>515</v>
      </c>
      <c r="AG5229">
        <f t="shared" si="326"/>
        <v>1</v>
      </c>
      <c r="AH5229">
        <f t="shared" si="327"/>
        <v>1</v>
      </c>
    </row>
    <row r="5230" spans="1:34" x14ac:dyDescent="0.25">
      <c r="A5230" s="13" t="s">
        <v>1332</v>
      </c>
      <c r="B5230" t="s">
        <v>132</v>
      </c>
      <c r="C5230" s="16">
        <v>515</v>
      </c>
      <c r="D5230" s="16" t="s">
        <v>236</v>
      </c>
      <c r="E5230" s="16" t="s">
        <v>277</v>
      </c>
      <c r="F5230" s="17">
        <v>31</v>
      </c>
      <c r="G5230" s="17" t="s">
        <v>253</v>
      </c>
      <c r="H5230" s="17">
        <v>1944</v>
      </c>
      <c r="I5230" s="71" t="str">
        <f t="shared" si="324"/>
        <v>May 31, 1944</v>
      </c>
      <c r="J5230" s="105" t="s">
        <v>10627</v>
      </c>
      <c r="K5230" s="121" t="s">
        <v>11989</v>
      </c>
      <c r="L5230" s="121" t="s">
        <v>10590</v>
      </c>
      <c r="M5230" s="30" t="s">
        <v>11687</v>
      </c>
      <c r="P5230" t="s">
        <v>10592</v>
      </c>
      <c r="Q5230" s="16"/>
      <c r="R5230" s="16"/>
      <c r="W5230">
        <v>5</v>
      </c>
      <c r="X5230" s="30" t="s">
        <v>11848</v>
      </c>
      <c r="Y5230" s="30">
        <v>1</v>
      </c>
      <c r="Z5230" s="30">
        <v>1</v>
      </c>
      <c r="AA5230" s="30" t="s">
        <v>10558</v>
      </c>
      <c r="AB5230">
        <v>515</v>
      </c>
      <c r="AC5230" t="s">
        <v>10364</v>
      </c>
      <c r="AD5230" t="b">
        <v>0</v>
      </c>
      <c r="AF5230" t="str">
        <f t="shared" si="325"/>
        <v>515</v>
      </c>
      <c r="AG5230">
        <f t="shared" si="326"/>
        <v>1</v>
      </c>
      <c r="AH5230">
        <f t="shared" si="327"/>
        <v>1</v>
      </c>
    </row>
    <row r="5231" spans="1:34" x14ac:dyDescent="0.25">
      <c r="A5231" s="13" t="s">
        <v>177</v>
      </c>
      <c r="B5231" t="s">
        <v>132</v>
      </c>
      <c r="C5231" s="16">
        <v>515</v>
      </c>
      <c r="D5231" s="16" t="s">
        <v>236</v>
      </c>
      <c r="E5231" s="16" t="s">
        <v>277</v>
      </c>
      <c r="F5231" s="17">
        <v>4</v>
      </c>
      <c r="G5231" s="17" t="s">
        <v>294</v>
      </c>
      <c r="H5231" s="17">
        <v>1944</v>
      </c>
      <c r="I5231" s="71" t="str">
        <f t="shared" si="324"/>
        <v>September 4, 1944</v>
      </c>
      <c r="J5231" s="105" t="s">
        <v>230</v>
      </c>
      <c r="K5231" s="121" t="s">
        <v>12586</v>
      </c>
      <c r="L5231" s="121" t="s">
        <v>10548</v>
      </c>
      <c r="M5231" t="s">
        <v>10687</v>
      </c>
      <c r="P5231" t="s">
        <v>10654</v>
      </c>
      <c r="R5231" s="16"/>
      <c r="W5231">
        <v>9</v>
      </c>
      <c r="X5231" s="30" t="s">
        <v>12574</v>
      </c>
      <c r="Y5231" s="30">
        <v>1</v>
      </c>
      <c r="Z5231" s="30">
        <v>1</v>
      </c>
      <c r="AA5231" s="30" t="s">
        <v>10558</v>
      </c>
      <c r="AB5231">
        <v>515</v>
      </c>
      <c r="AC5231" t="s">
        <v>10364</v>
      </c>
      <c r="AD5231" t="b">
        <v>0</v>
      </c>
      <c r="AF5231" t="str">
        <f t="shared" si="325"/>
        <v>515</v>
      </c>
      <c r="AG5231">
        <f t="shared" si="326"/>
        <v>1</v>
      </c>
      <c r="AH5231">
        <f t="shared" si="327"/>
        <v>1</v>
      </c>
    </row>
    <row r="5232" spans="1:34" x14ac:dyDescent="0.25">
      <c r="A5232" s="13" t="s">
        <v>2020</v>
      </c>
      <c r="B5232" t="s">
        <v>132</v>
      </c>
      <c r="C5232" s="16">
        <v>487</v>
      </c>
      <c r="D5232" s="16" t="s">
        <v>236</v>
      </c>
      <c r="E5232" s="16" t="s">
        <v>699</v>
      </c>
      <c r="F5232" s="17">
        <v>31</v>
      </c>
      <c r="G5232" s="17" t="s">
        <v>309</v>
      </c>
      <c r="H5232" s="17">
        <v>1944</v>
      </c>
      <c r="I5232" s="71" t="str">
        <f t="shared" si="324"/>
        <v>October 31, 1944</v>
      </c>
      <c r="J5232" s="105" t="s">
        <v>230</v>
      </c>
      <c r="K5232" s="121" t="s">
        <v>12939</v>
      </c>
      <c r="L5232" s="121" t="s">
        <v>10548</v>
      </c>
      <c r="M5232" t="s">
        <v>11236</v>
      </c>
      <c r="P5232" t="s">
        <v>10654</v>
      </c>
      <c r="R5232" s="16"/>
      <c r="S5232" t="s">
        <v>11139</v>
      </c>
      <c r="T5232" t="s">
        <v>10522</v>
      </c>
      <c r="U5232">
        <v>487</v>
      </c>
      <c r="V5232" t="s">
        <v>12940</v>
      </c>
      <c r="W5232" s="30">
        <v>10</v>
      </c>
      <c r="X5232" s="30" t="s">
        <v>12775</v>
      </c>
      <c r="Y5232" s="30">
        <v>1</v>
      </c>
      <c r="Z5232" s="30">
        <v>1</v>
      </c>
      <c r="AA5232" s="30" t="s">
        <v>10558</v>
      </c>
      <c r="AB5232">
        <v>487</v>
      </c>
      <c r="AC5232" t="s">
        <v>10364</v>
      </c>
      <c r="AD5232" t="b">
        <v>0</v>
      </c>
      <c r="AF5232" t="str">
        <f t="shared" si="325"/>
        <v>487</v>
      </c>
      <c r="AG5232">
        <f t="shared" si="326"/>
        <v>1</v>
      </c>
      <c r="AH5232">
        <f t="shared" si="327"/>
        <v>1</v>
      </c>
    </row>
    <row r="5233" spans="1:34" x14ac:dyDescent="0.25">
      <c r="A5233" s="13" t="s">
        <v>8019</v>
      </c>
      <c r="B5233" t="s">
        <v>132</v>
      </c>
      <c r="C5233" s="16" t="s">
        <v>8020</v>
      </c>
      <c r="D5233" s="16" t="s">
        <v>236</v>
      </c>
      <c r="E5233" s="16" t="s">
        <v>699</v>
      </c>
      <c r="F5233" s="17">
        <v>12</v>
      </c>
      <c r="G5233" s="17" t="s">
        <v>264</v>
      </c>
      <c r="H5233" s="17">
        <v>1950</v>
      </c>
      <c r="I5233" s="71" t="str">
        <f t="shared" si="324"/>
        <v>July 12, 1950</v>
      </c>
      <c r="J5233" s="105"/>
      <c r="K5233" s="121" t="s">
        <v>17467</v>
      </c>
      <c r="L5233" t="s">
        <v>10801</v>
      </c>
      <c r="R5233" s="16"/>
      <c r="S5233" t="s">
        <v>11019</v>
      </c>
      <c r="T5233" t="s">
        <v>4</v>
      </c>
      <c r="U5233">
        <v>4</v>
      </c>
      <c r="V5233" t="s">
        <v>17468</v>
      </c>
      <c r="W5233">
        <v>7</v>
      </c>
      <c r="X5233" s="30"/>
      <c r="Y5233" s="30">
        <v>0</v>
      </c>
      <c r="Z5233" s="30">
        <v>1</v>
      </c>
      <c r="AA5233" s="30" t="e">
        <v>#N/A</v>
      </c>
      <c r="AB5233">
        <v>4</v>
      </c>
      <c r="AC5233" t="s">
        <v>10364</v>
      </c>
      <c r="AD5233" t="b">
        <v>0</v>
      </c>
      <c r="AF5233" t="str">
        <f t="shared" si="325"/>
        <v>141 /4</v>
      </c>
      <c r="AG5233">
        <f t="shared" si="326"/>
        <v>2</v>
      </c>
      <c r="AH5233">
        <f t="shared" si="327"/>
        <v>2</v>
      </c>
    </row>
    <row r="5234" spans="1:34" x14ac:dyDescent="0.25">
      <c r="A5234" s="13" t="s">
        <v>6052</v>
      </c>
      <c r="B5234" t="s">
        <v>132</v>
      </c>
      <c r="C5234" s="16" t="s">
        <v>5840</v>
      </c>
      <c r="D5234" s="16" t="s">
        <v>4111</v>
      </c>
      <c r="E5234" s="16" t="s">
        <v>699</v>
      </c>
      <c r="F5234" s="17">
        <v>15</v>
      </c>
      <c r="G5234" s="17" t="s">
        <v>253</v>
      </c>
      <c r="H5234" s="17">
        <v>1947</v>
      </c>
      <c r="I5234" s="71" t="str">
        <f t="shared" si="324"/>
        <v>May 15, 1947</v>
      </c>
      <c r="J5234" s="105"/>
      <c r="K5234" s="121" t="s">
        <v>16269</v>
      </c>
      <c r="L5234" t="s">
        <v>10867</v>
      </c>
      <c r="R5234" s="16"/>
      <c r="W5234">
        <v>5</v>
      </c>
      <c r="X5234" s="30"/>
      <c r="Y5234" s="30">
        <v>0</v>
      </c>
      <c r="Z5234" s="30">
        <v>1</v>
      </c>
      <c r="AA5234" s="30" t="e">
        <v>#N/A</v>
      </c>
      <c r="AB5234">
        <v>23</v>
      </c>
      <c r="AC5234" t="s">
        <v>10364</v>
      </c>
      <c r="AD5234" t="b">
        <v>0</v>
      </c>
      <c r="AF5234" t="str">
        <f t="shared" si="325"/>
        <v>141 /23</v>
      </c>
      <c r="AG5234">
        <f t="shared" si="326"/>
        <v>2</v>
      </c>
      <c r="AH5234">
        <f t="shared" si="327"/>
        <v>2</v>
      </c>
    </row>
    <row r="5235" spans="1:34" x14ac:dyDescent="0.25">
      <c r="A5235" s="13" t="s">
        <v>7979</v>
      </c>
      <c r="B5235" t="s">
        <v>132</v>
      </c>
      <c r="C5235" s="16">
        <v>141</v>
      </c>
      <c r="D5235" s="16" t="s">
        <v>236</v>
      </c>
      <c r="E5235" s="16" t="s">
        <v>252</v>
      </c>
      <c r="F5235" s="17">
        <v>8</v>
      </c>
      <c r="G5235" s="17" t="s">
        <v>260</v>
      </c>
      <c r="H5235" s="17">
        <v>1950</v>
      </c>
      <c r="I5235" s="71" t="str">
        <f t="shared" si="324"/>
        <v>June 8, 1950</v>
      </c>
      <c r="J5235" s="105"/>
      <c r="K5235" s="121" t="s">
        <v>17440</v>
      </c>
      <c r="L5235" t="s">
        <v>10801</v>
      </c>
      <c r="R5235" s="16"/>
      <c r="W5235">
        <v>6</v>
      </c>
      <c r="X5235" s="30"/>
      <c r="Y5235" s="30">
        <v>0</v>
      </c>
      <c r="Z5235" s="30">
        <v>1</v>
      </c>
      <c r="AA5235" s="30" t="e">
        <v>#N/A</v>
      </c>
      <c r="AB5235">
        <v>141</v>
      </c>
      <c r="AC5235" t="s">
        <v>10364</v>
      </c>
      <c r="AD5235" t="b">
        <v>0</v>
      </c>
      <c r="AF5235" t="str">
        <f t="shared" si="325"/>
        <v>141</v>
      </c>
      <c r="AG5235">
        <f t="shared" si="326"/>
        <v>1</v>
      </c>
      <c r="AH5235">
        <f t="shared" si="327"/>
        <v>1</v>
      </c>
    </row>
    <row r="5236" spans="1:34" x14ac:dyDescent="0.25">
      <c r="A5236" s="13" t="s">
        <v>7977</v>
      </c>
      <c r="B5236" t="s">
        <v>132</v>
      </c>
      <c r="C5236" s="16" t="s">
        <v>5840</v>
      </c>
      <c r="D5236" s="16" t="s">
        <v>236</v>
      </c>
      <c r="E5236" s="16" t="s">
        <v>277</v>
      </c>
      <c r="F5236" s="17">
        <v>8</v>
      </c>
      <c r="G5236" s="17" t="s">
        <v>260</v>
      </c>
      <c r="H5236" s="17">
        <v>1950</v>
      </c>
      <c r="I5236" s="71" t="str">
        <f t="shared" si="324"/>
        <v>June 8, 1950</v>
      </c>
      <c r="J5236" s="105"/>
      <c r="K5236" s="121" t="s">
        <v>17440</v>
      </c>
      <c r="L5236" t="s">
        <v>10801</v>
      </c>
      <c r="R5236" s="16"/>
      <c r="W5236">
        <v>6</v>
      </c>
      <c r="X5236" s="30"/>
      <c r="Y5236" s="30">
        <v>0</v>
      </c>
      <c r="Z5236" s="30">
        <v>1</v>
      </c>
      <c r="AA5236" s="30" t="e">
        <v>#N/A</v>
      </c>
      <c r="AB5236">
        <v>23</v>
      </c>
      <c r="AC5236" t="s">
        <v>10364</v>
      </c>
      <c r="AD5236" t="b">
        <v>0</v>
      </c>
      <c r="AF5236" t="str">
        <f t="shared" si="325"/>
        <v>141 /23</v>
      </c>
      <c r="AG5236">
        <f t="shared" si="326"/>
        <v>2</v>
      </c>
      <c r="AH5236">
        <f t="shared" si="327"/>
        <v>2</v>
      </c>
    </row>
    <row r="5237" spans="1:34" x14ac:dyDescent="0.25">
      <c r="A5237" s="13" t="s">
        <v>7600</v>
      </c>
      <c r="B5237" t="s">
        <v>132</v>
      </c>
      <c r="C5237" s="16" t="s">
        <v>7601</v>
      </c>
      <c r="D5237" s="16" t="s">
        <v>236</v>
      </c>
      <c r="E5237" s="16" t="s">
        <v>699</v>
      </c>
      <c r="F5237" s="17">
        <v>11</v>
      </c>
      <c r="G5237" s="17" t="s">
        <v>365</v>
      </c>
      <c r="H5237" s="17">
        <v>1949</v>
      </c>
      <c r="I5237" s="71" t="str">
        <f t="shared" si="324"/>
        <v>February 11, 1949</v>
      </c>
      <c r="J5237" s="105"/>
      <c r="K5237" s="121" t="s">
        <v>17197</v>
      </c>
      <c r="L5237" t="s">
        <v>10801</v>
      </c>
      <c r="R5237" s="16"/>
      <c r="S5237" t="s">
        <v>11712</v>
      </c>
      <c r="T5237" t="s">
        <v>10784</v>
      </c>
      <c r="U5237">
        <v>107</v>
      </c>
      <c r="V5237" t="s">
        <v>17198</v>
      </c>
      <c r="W5237">
        <v>2</v>
      </c>
      <c r="X5237" s="30"/>
      <c r="Y5237" s="30">
        <v>0</v>
      </c>
      <c r="Z5237" s="30">
        <v>1</v>
      </c>
      <c r="AA5237" s="30" t="e">
        <v>#N/A</v>
      </c>
      <c r="AB5237">
        <v>107</v>
      </c>
      <c r="AC5237" t="s">
        <v>10364</v>
      </c>
      <c r="AD5237" t="b">
        <v>1</v>
      </c>
      <c r="AF5237" t="str">
        <f t="shared" si="325"/>
        <v>141 /418 /268 /107</v>
      </c>
      <c r="AG5237">
        <f t="shared" si="326"/>
        <v>4</v>
      </c>
      <c r="AH5237">
        <f t="shared" si="327"/>
        <v>4</v>
      </c>
    </row>
    <row r="5238" spans="1:34" x14ac:dyDescent="0.25">
      <c r="A5238" s="13" t="s">
        <v>4302</v>
      </c>
      <c r="B5238" t="s">
        <v>132</v>
      </c>
      <c r="C5238" s="16" t="s">
        <v>4303</v>
      </c>
      <c r="D5238" s="16" t="s">
        <v>4111</v>
      </c>
      <c r="E5238" s="16" t="s">
        <v>699</v>
      </c>
      <c r="F5238" s="17">
        <v>7</v>
      </c>
      <c r="G5238" s="17" t="s">
        <v>309</v>
      </c>
      <c r="H5238" s="17">
        <v>1946</v>
      </c>
      <c r="I5238" s="71" t="str">
        <f t="shared" si="324"/>
        <v>October 7, 1946</v>
      </c>
      <c r="J5238" s="105"/>
      <c r="K5238" s="121" t="s">
        <v>15205</v>
      </c>
      <c r="L5238" t="s">
        <v>10867</v>
      </c>
      <c r="R5238" s="16"/>
      <c r="S5238" t="s">
        <v>10976</v>
      </c>
      <c r="T5238" t="s">
        <v>10516</v>
      </c>
      <c r="U5238">
        <v>141</v>
      </c>
      <c r="V5238" s="30" t="s">
        <v>15206</v>
      </c>
      <c r="W5238">
        <v>10</v>
      </c>
      <c r="X5238" s="30"/>
      <c r="Y5238" s="30">
        <v>0</v>
      </c>
      <c r="Z5238" s="30">
        <v>1</v>
      </c>
      <c r="AA5238" s="30" t="e">
        <v>#N/A</v>
      </c>
      <c r="AB5238">
        <v>23</v>
      </c>
      <c r="AC5238" t="s">
        <v>10364</v>
      </c>
      <c r="AD5238" t="b">
        <v>0</v>
      </c>
      <c r="AF5238" t="str">
        <f t="shared" si="325"/>
        <v>141 /239 /23</v>
      </c>
      <c r="AG5238">
        <f t="shared" si="326"/>
        <v>3</v>
      </c>
      <c r="AH5238">
        <f t="shared" si="327"/>
        <v>3</v>
      </c>
    </row>
    <row r="5239" spans="1:34" x14ac:dyDescent="0.25">
      <c r="A5239" s="13" t="s">
        <v>6079</v>
      </c>
      <c r="B5239" t="s">
        <v>132</v>
      </c>
      <c r="C5239" s="16" t="s">
        <v>6080</v>
      </c>
      <c r="D5239" s="16" t="s">
        <v>236</v>
      </c>
      <c r="E5239" s="16" t="s">
        <v>324</v>
      </c>
      <c r="F5239" s="17">
        <v>16</v>
      </c>
      <c r="G5239" s="17" t="s">
        <v>264</v>
      </c>
      <c r="H5239" s="17">
        <v>1947</v>
      </c>
      <c r="I5239" s="71" t="str">
        <f t="shared" si="324"/>
        <v>July 16, 1947</v>
      </c>
      <c r="J5239" s="105"/>
      <c r="K5239" s="121" t="s">
        <v>16287</v>
      </c>
      <c r="L5239" t="s">
        <v>10801</v>
      </c>
      <c r="R5239" s="16"/>
      <c r="S5239" t="s">
        <v>15275</v>
      </c>
      <c r="T5239" t="s">
        <v>10784</v>
      </c>
      <c r="U5239">
        <v>141</v>
      </c>
      <c r="V5239" t="s">
        <v>15276</v>
      </c>
      <c r="W5239">
        <v>7</v>
      </c>
      <c r="X5239" s="30"/>
      <c r="Y5239" s="30">
        <v>0</v>
      </c>
      <c r="Z5239" s="30">
        <v>1</v>
      </c>
      <c r="AA5239" s="30" t="s">
        <v>10569</v>
      </c>
      <c r="AB5239" t="s">
        <v>2496</v>
      </c>
      <c r="AC5239" t="s">
        <v>10364</v>
      </c>
      <c r="AD5239" t="b">
        <v>0</v>
      </c>
      <c r="AF5239" t="str">
        <f t="shared" si="325"/>
        <v>141 /16OTU</v>
      </c>
      <c r="AG5239">
        <f t="shared" si="326"/>
        <v>2</v>
      </c>
      <c r="AH5239">
        <f t="shared" si="327"/>
        <v>2</v>
      </c>
    </row>
    <row r="5240" spans="1:34" x14ac:dyDescent="0.25">
      <c r="A5240" s="13" t="s">
        <v>6722</v>
      </c>
      <c r="B5240" t="s">
        <v>132</v>
      </c>
      <c r="C5240" s="16" t="s">
        <v>6723</v>
      </c>
      <c r="D5240" s="16" t="s">
        <v>236</v>
      </c>
      <c r="E5240" s="16" t="s">
        <v>699</v>
      </c>
      <c r="F5240" s="17">
        <v>30</v>
      </c>
      <c r="G5240" s="17" t="s">
        <v>243</v>
      </c>
      <c r="H5240" s="17">
        <v>1947</v>
      </c>
      <c r="I5240" s="71" t="str">
        <f t="shared" si="324"/>
        <v>January 30, 1947</v>
      </c>
      <c r="J5240" s="105"/>
      <c r="K5240" s="121" t="s">
        <v>16673</v>
      </c>
      <c r="L5240" t="s">
        <v>10801</v>
      </c>
      <c r="R5240" s="16"/>
      <c r="S5240" t="s">
        <v>10677</v>
      </c>
      <c r="T5240" t="s">
        <v>2</v>
      </c>
      <c r="U5240">
        <v>23</v>
      </c>
      <c r="V5240" t="s">
        <v>13457</v>
      </c>
      <c r="W5240">
        <v>1</v>
      </c>
      <c r="X5240" s="30"/>
      <c r="Y5240" s="30">
        <v>0</v>
      </c>
      <c r="Z5240" s="30">
        <v>1</v>
      </c>
      <c r="AA5240" s="30" t="e">
        <v>#N/A</v>
      </c>
      <c r="AB5240">
        <v>107</v>
      </c>
      <c r="AC5240" t="s">
        <v>10364</v>
      </c>
      <c r="AD5240" t="b">
        <v>0</v>
      </c>
      <c r="AF5240" t="str">
        <f t="shared" si="325"/>
        <v>23 /107</v>
      </c>
      <c r="AG5240">
        <f t="shared" si="326"/>
        <v>2</v>
      </c>
      <c r="AH5240">
        <f t="shared" si="327"/>
        <v>2</v>
      </c>
    </row>
    <row r="5241" spans="1:34" x14ac:dyDescent="0.25">
      <c r="A5241" s="13" t="s">
        <v>2468</v>
      </c>
      <c r="B5241" t="s">
        <v>132</v>
      </c>
      <c r="C5241" s="16" t="s">
        <v>882</v>
      </c>
      <c r="D5241" s="16" t="s">
        <v>236</v>
      </c>
      <c r="E5241" s="16" t="s">
        <v>699</v>
      </c>
      <c r="F5241" s="17">
        <v>21</v>
      </c>
      <c r="G5241" s="17" t="s">
        <v>243</v>
      </c>
      <c r="H5241" s="17">
        <v>1945</v>
      </c>
      <c r="I5241" s="71" t="str">
        <f t="shared" si="324"/>
        <v>January 21, 1945</v>
      </c>
      <c r="J5241" s="105" t="s">
        <v>10627</v>
      </c>
      <c r="K5241" s="121" t="s">
        <v>13492</v>
      </c>
      <c r="L5241" s="121" t="s">
        <v>10590</v>
      </c>
      <c r="M5241" t="s">
        <v>10591</v>
      </c>
      <c r="P5241" t="s">
        <v>10592</v>
      </c>
      <c r="R5241" s="16"/>
      <c r="S5241" t="s">
        <v>11139</v>
      </c>
      <c r="T5241" t="s">
        <v>10522</v>
      </c>
      <c r="U5241">
        <v>487</v>
      </c>
      <c r="V5241" t="s">
        <v>11522</v>
      </c>
      <c r="W5241">
        <v>1</v>
      </c>
      <c r="X5241" s="30" t="s">
        <v>13332</v>
      </c>
      <c r="Y5241" s="30">
        <v>1</v>
      </c>
      <c r="Z5241" s="30">
        <v>1</v>
      </c>
      <c r="AA5241" s="30" t="s">
        <v>10558</v>
      </c>
      <c r="AB5241">
        <v>487</v>
      </c>
      <c r="AC5241" t="s">
        <v>10364</v>
      </c>
      <c r="AD5241" t="b">
        <v>0</v>
      </c>
      <c r="AF5241" t="str">
        <f t="shared" si="325"/>
        <v>21 /487</v>
      </c>
      <c r="AG5241">
        <f t="shared" si="326"/>
        <v>2</v>
      </c>
      <c r="AH5241">
        <f t="shared" si="327"/>
        <v>2</v>
      </c>
    </row>
    <row r="5242" spans="1:34" x14ac:dyDescent="0.25">
      <c r="A5242" s="13" t="s">
        <v>157</v>
      </c>
      <c r="B5242" t="s">
        <v>132</v>
      </c>
      <c r="C5242" s="16">
        <v>23</v>
      </c>
      <c r="D5242" s="16" t="s">
        <v>236</v>
      </c>
      <c r="E5242" s="16" t="s">
        <v>277</v>
      </c>
      <c r="F5242" s="17">
        <v>20</v>
      </c>
      <c r="G5242" s="17" t="s">
        <v>264</v>
      </c>
      <c r="H5242" s="17">
        <v>1944</v>
      </c>
      <c r="I5242" s="71" t="str">
        <f t="shared" si="324"/>
        <v>July 20, 1944</v>
      </c>
      <c r="J5242" s="105" t="s">
        <v>10627</v>
      </c>
      <c r="K5242" s="121" t="s">
        <v>12289</v>
      </c>
      <c r="L5242" s="121" t="s">
        <v>10590</v>
      </c>
      <c r="M5242" t="s">
        <v>11687</v>
      </c>
      <c r="P5242" t="s">
        <v>10592</v>
      </c>
      <c r="Q5242" s="16"/>
      <c r="R5242" s="16"/>
      <c r="S5242" t="s">
        <v>10677</v>
      </c>
      <c r="T5242" t="s">
        <v>61</v>
      </c>
      <c r="U5242">
        <v>23</v>
      </c>
      <c r="V5242" t="s">
        <v>12290</v>
      </c>
      <c r="W5242">
        <v>7</v>
      </c>
      <c r="X5242" s="30" t="s">
        <v>12166</v>
      </c>
      <c r="Y5242" s="30">
        <v>1</v>
      </c>
      <c r="Z5242" s="30">
        <v>1</v>
      </c>
      <c r="AA5242" s="30" t="s">
        <v>10558</v>
      </c>
      <c r="AB5242">
        <v>23</v>
      </c>
      <c r="AC5242" t="s">
        <v>10364</v>
      </c>
      <c r="AD5242" t="b">
        <v>0</v>
      </c>
      <c r="AF5242" t="str">
        <f t="shared" si="325"/>
        <v>23</v>
      </c>
      <c r="AG5242">
        <f t="shared" si="326"/>
        <v>1</v>
      </c>
      <c r="AH5242">
        <f t="shared" si="327"/>
        <v>1</v>
      </c>
    </row>
    <row r="5243" spans="1:34" x14ac:dyDescent="0.25">
      <c r="A5243" s="13" t="s">
        <v>8067</v>
      </c>
      <c r="B5243" t="s">
        <v>132</v>
      </c>
      <c r="C5243" s="16" t="s">
        <v>5840</v>
      </c>
      <c r="D5243" s="16" t="s">
        <v>236</v>
      </c>
      <c r="E5243" s="16" t="s">
        <v>277</v>
      </c>
      <c r="F5243" s="17">
        <v>18</v>
      </c>
      <c r="G5243" s="17" t="s">
        <v>282</v>
      </c>
      <c r="H5243" s="17">
        <v>1950</v>
      </c>
      <c r="I5243" s="71" t="str">
        <f t="shared" si="324"/>
        <v>August 18, 1950</v>
      </c>
      <c r="J5243" s="105"/>
      <c r="K5243" s="121" t="s">
        <v>17510</v>
      </c>
      <c r="L5243" t="s">
        <v>10801</v>
      </c>
      <c r="R5243" s="16"/>
      <c r="S5243" t="s">
        <v>10976</v>
      </c>
      <c r="T5243" t="s">
        <v>73</v>
      </c>
      <c r="U5243">
        <v>141</v>
      </c>
      <c r="V5243" s="26" t="s">
        <v>17511</v>
      </c>
      <c r="W5243">
        <v>8</v>
      </c>
      <c r="X5243" s="30"/>
      <c r="Y5243" s="30">
        <v>0</v>
      </c>
      <c r="Z5243" s="30">
        <v>1</v>
      </c>
      <c r="AA5243" s="30" t="e">
        <v>#N/A</v>
      </c>
      <c r="AB5243">
        <v>23</v>
      </c>
      <c r="AC5243" t="s">
        <v>10364</v>
      </c>
      <c r="AD5243" t="b">
        <v>0</v>
      </c>
      <c r="AF5243" t="str">
        <f t="shared" si="325"/>
        <v>141 /23</v>
      </c>
      <c r="AG5243">
        <f t="shared" si="326"/>
        <v>2</v>
      </c>
      <c r="AH5243">
        <f t="shared" si="327"/>
        <v>2</v>
      </c>
    </row>
    <row r="5244" spans="1:34" x14ac:dyDescent="0.25">
      <c r="A5244" s="13" t="s">
        <v>133</v>
      </c>
      <c r="B5244" t="s">
        <v>132</v>
      </c>
      <c r="C5244" s="16">
        <v>23</v>
      </c>
      <c r="D5244" s="16" t="s">
        <v>236</v>
      </c>
      <c r="E5244" s="16" t="s">
        <v>277</v>
      </c>
      <c r="F5244" s="17">
        <v>29</v>
      </c>
      <c r="G5244" s="17" t="s">
        <v>238</v>
      </c>
      <c r="H5244" s="17">
        <v>1953</v>
      </c>
      <c r="I5244" s="71" t="str">
        <f t="shared" ref="I5244:I5307" si="328">G5244&amp;" "&amp;F5244&amp;", "&amp;H5244</f>
        <v>December 29, 1953</v>
      </c>
      <c r="J5244" s="105"/>
      <c r="K5244" s="121" t="s">
        <v>18107</v>
      </c>
      <c r="L5244" t="s">
        <v>10801</v>
      </c>
      <c r="R5244" s="16"/>
      <c r="S5244" t="s">
        <v>10677</v>
      </c>
      <c r="T5244" t="s">
        <v>1</v>
      </c>
      <c r="U5244">
        <v>23</v>
      </c>
      <c r="V5244" t="s">
        <v>11541</v>
      </c>
      <c r="W5244">
        <v>12</v>
      </c>
      <c r="X5244" s="30"/>
      <c r="Y5244" s="30">
        <v>0</v>
      </c>
      <c r="Z5244" s="30">
        <v>1</v>
      </c>
      <c r="AA5244" s="30" t="e">
        <v>#N/A</v>
      </c>
      <c r="AB5244">
        <v>23</v>
      </c>
      <c r="AC5244" t="s">
        <v>10364</v>
      </c>
      <c r="AD5244" t="b">
        <v>0</v>
      </c>
      <c r="AF5244" t="str">
        <f t="shared" si="325"/>
        <v>23</v>
      </c>
      <c r="AG5244">
        <f t="shared" si="326"/>
        <v>1</v>
      </c>
      <c r="AH5244">
        <f t="shared" si="327"/>
        <v>1</v>
      </c>
    </row>
    <row r="5245" spans="1:34" x14ac:dyDescent="0.25">
      <c r="A5245" s="13" t="s">
        <v>134</v>
      </c>
      <c r="B5245" t="s">
        <v>132</v>
      </c>
      <c r="C5245" s="16">
        <v>23</v>
      </c>
      <c r="D5245" s="16" t="s">
        <v>236</v>
      </c>
      <c r="E5245" s="16" t="s">
        <v>277</v>
      </c>
      <c r="F5245" s="17">
        <v>18</v>
      </c>
      <c r="G5245" s="17" t="s">
        <v>294</v>
      </c>
      <c r="H5245" s="17">
        <v>1944</v>
      </c>
      <c r="I5245" s="71" t="str">
        <f t="shared" si="328"/>
        <v>September 18, 1944</v>
      </c>
      <c r="J5245" s="105" t="s">
        <v>10627</v>
      </c>
      <c r="K5245" s="121" t="s">
        <v>12688</v>
      </c>
      <c r="L5245" s="121" t="s">
        <v>10548</v>
      </c>
      <c r="M5245" t="s">
        <v>10561</v>
      </c>
      <c r="P5245" t="s">
        <v>10562</v>
      </c>
      <c r="R5245" s="16"/>
      <c r="S5245" t="s">
        <v>10677</v>
      </c>
      <c r="T5245" t="s">
        <v>0</v>
      </c>
      <c r="U5245">
        <v>23</v>
      </c>
      <c r="V5245" t="s">
        <v>12689</v>
      </c>
      <c r="W5245">
        <v>9</v>
      </c>
      <c r="X5245" s="30" t="s">
        <v>12574</v>
      </c>
      <c r="Y5245" s="30">
        <v>1</v>
      </c>
      <c r="Z5245" s="30">
        <v>1</v>
      </c>
      <c r="AA5245" s="30" t="s">
        <v>10558</v>
      </c>
      <c r="AB5245">
        <v>23</v>
      </c>
      <c r="AC5245" t="s">
        <v>10364</v>
      </c>
      <c r="AD5245" t="b">
        <v>0</v>
      </c>
      <c r="AF5245" t="str">
        <f t="shared" si="325"/>
        <v>23</v>
      </c>
      <c r="AG5245">
        <f t="shared" si="326"/>
        <v>1</v>
      </c>
      <c r="AH5245">
        <f t="shared" si="327"/>
        <v>1</v>
      </c>
    </row>
    <row r="5246" spans="1:34" x14ac:dyDescent="0.25">
      <c r="A5246" s="13" t="s">
        <v>135</v>
      </c>
      <c r="B5246" t="s">
        <v>132</v>
      </c>
      <c r="C5246" s="16" t="s">
        <v>3528</v>
      </c>
      <c r="D5246" s="16" t="s">
        <v>236</v>
      </c>
      <c r="E5246" s="16" t="s">
        <v>252</v>
      </c>
      <c r="F5246" s="17">
        <v>8</v>
      </c>
      <c r="G5246" s="17" t="s">
        <v>264</v>
      </c>
      <c r="H5246" s="17">
        <v>1945</v>
      </c>
      <c r="I5246" s="71" t="str">
        <f t="shared" si="328"/>
        <v>July 8, 1945</v>
      </c>
      <c r="J5246" s="105" t="s">
        <v>230</v>
      </c>
      <c r="K5246" s="121" t="s">
        <v>14603</v>
      </c>
      <c r="L5246" t="s">
        <v>10565</v>
      </c>
      <c r="M5246" t="s">
        <v>10566</v>
      </c>
      <c r="N5246" t="s">
        <v>10596</v>
      </c>
      <c r="R5246" s="16"/>
      <c r="S5246" t="s">
        <v>10677</v>
      </c>
      <c r="T5246" t="s">
        <v>98</v>
      </c>
      <c r="U5246">
        <v>23</v>
      </c>
      <c r="V5246" t="s">
        <v>14604</v>
      </c>
      <c r="W5246">
        <v>7</v>
      </c>
      <c r="X5246" s="30" t="s">
        <v>14574</v>
      </c>
      <c r="Y5246" s="30">
        <v>0</v>
      </c>
      <c r="Z5246" s="30">
        <v>1</v>
      </c>
      <c r="AA5246" s="30" t="s">
        <v>10558</v>
      </c>
      <c r="AB5246" t="s">
        <v>2367</v>
      </c>
      <c r="AC5246" t="s">
        <v>10364</v>
      </c>
      <c r="AD5246" t="b">
        <v>0</v>
      </c>
      <c r="AF5246" t="str">
        <f t="shared" si="325"/>
        <v>23 /BSDU</v>
      </c>
      <c r="AG5246">
        <f t="shared" si="326"/>
        <v>2</v>
      </c>
      <c r="AH5246">
        <f t="shared" si="327"/>
        <v>2</v>
      </c>
    </row>
    <row r="5247" spans="1:34" x14ac:dyDescent="0.25">
      <c r="A5247" s="13" t="s">
        <v>5839</v>
      </c>
      <c r="B5247" t="s">
        <v>132</v>
      </c>
      <c r="C5247" s="16" t="s">
        <v>5840</v>
      </c>
      <c r="D5247" s="16" t="s">
        <v>236</v>
      </c>
      <c r="E5247" s="16" t="s">
        <v>277</v>
      </c>
      <c r="F5247" s="17">
        <v>7</v>
      </c>
      <c r="G5247" s="17" t="s">
        <v>253</v>
      </c>
      <c r="H5247" s="17">
        <v>1947</v>
      </c>
      <c r="I5247" s="71" t="str">
        <f t="shared" si="328"/>
        <v>May 7, 1947</v>
      </c>
      <c r="J5247" s="105"/>
      <c r="K5247" s="121" t="s">
        <v>16118</v>
      </c>
      <c r="L5247" t="s">
        <v>10867</v>
      </c>
      <c r="R5247" s="16"/>
      <c r="W5247">
        <v>5</v>
      </c>
      <c r="X5247" s="30"/>
      <c r="Y5247" s="30">
        <v>0</v>
      </c>
      <c r="Z5247" s="30">
        <v>1</v>
      </c>
      <c r="AA5247" s="30" t="e">
        <v>#N/A</v>
      </c>
      <c r="AB5247">
        <v>23</v>
      </c>
      <c r="AC5247" t="s">
        <v>10364</v>
      </c>
      <c r="AD5247" t="b">
        <v>0</v>
      </c>
      <c r="AF5247" t="str">
        <f t="shared" si="325"/>
        <v>141 /23</v>
      </c>
      <c r="AG5247">
        <f t="shared" si="326"/>
        <v>2</v>
      </c>
      <c r="AH5247">
        <f t="shared" si="327"/>
        <v>2</v>
      </c>
    </row>
    <row r="5248" spans="1:34" x14ac:dyDescent="0.25">
      <c r="A5248" s="13" t="s">
        <v>136</v>
      </c>
      <c r="B5248" t="s">
        <v>132</v>
      </c>
      <c r="C5248" s="16">
        <v>23</v>
      </c>
      <c r="D5248" s="16" t="s">
        <v>236</v>
      </c>
      <c r="E5248" s="16" t="s">
        <v>277</v>
      </c>
      <c r="F5248" s="17">
        <v>18</v>
      </c>
      <c r="G5248" s="17" t="s">
        <v>294</v>
      </c>
      <c r="H5248" s="17">
        <v>1944</v>
      </c>
      <c r="I5248" s="71" t="str">
        <f t="shared" si="328"/>
        <v>September 18, 1944</v>
      </c>
      <c r="J5248" s="105" t="s">
        <v>230</v>
      </c>
      <c r="K5248" s="121" t="s">
        <v>12681</v>
      </c>
      <c r="L5248" s="121" t="s">
        <v>10565</v>
      </c>
      <c r="M5248" t="s">
        <v>10566</v>
      </c>
      <c r="N5248" t="s">
        <v>12225</v>
      </c>
      <c r="R5248" s="16"/>
      <c r="W5248">
        <v>9</v>
      </c>
      <c r="X5248" s="30" t="s">
        <v>12574</v>
      </c>
      <c r="Y5248" s="30">
        <v>1</v>
      </c>
      <c r="Z5248" s="30">
        <v>1</v>
      </c>
      <c r="AA5248" s="30" t="s">
        <v>10558</v>
      </c>
      <c r="AB5248">
        <v>23</v>
      </c>
      <c r="AC5248" t="s">
        <v>10364</v>
      </c>
      <c r="AD5248" t="b">
        <v>0</v>
      </c>
      <c r="AF5248" t="str">
        <f t="shared" si="325"/>
        <v>23</v>
      </c>
      <c r="AG5248">
        <f t="shared" si="326"/>
        <v>1</v>
      </c>
      <c r="AH5248">
        <f t="shared" si="327"/>
        <v>1</v>
      </c>
    </row>
    <row r="5249" spans="1:34" x14ac:dyDescent="0.25">
      <c r="A5249" s="13" t="s">
        <v>137</v>
      </c>
      <c r="B5249" t="s">
        <v>132</v>
      </c>
      <c r="C5249" s="16" t="s">
        <v>5573</v>
      </c>
      <c r="D5249" s="16" t="s">
        <v>4111</v>
      </c>
      <c r="E5249" s="16"/>
      <c r="F5249" s="17">
        <v>31</v>
      </c>
      <c r="G5249" s="17" t="s">
        <v>264</v>
      </c>
      <c r="H5249" s="17">
        <v>1946</v>
      </c>
      <c r="I5249" s="71" t="str">
        <f t="shared" si="328"/>
        <v>July 31, 1946</v>
      </c>
      <c r="J5249" s="105"/>
      <c r="K5249" s="121" t="s">
        <v>15930</v>
      </c>
      <c r="L5249" t="s">
        <v>10867</v>
      </c>
      <c r="R5249" s="16"/>
      <c r="S5249" t="s">
        <v>12584</v>
      </c>
      <c r="T5249" t="s">
        <v>4</v>
      </c>
      <c r="U5249">
        <v>515</v>
      </c>
      <c r="V5249" s="26" t="s">
        <v>13059</v>
      </c>
      <c r="W5249">
        <v>7</v>
      </c>
      <c r="X5249" s="30"/>
      <c r="Y5249" s="30">
        <v>0</v>
      </c>
      <c r="Z5249" s="30">
        <v>1</v>
      </c>
      <c r="AA5249" s="30" t="e">
        <v>#N/A</v>
      </c>
      <c r="AB5249" t="s">
        <v>2081</v>
      </c>
      <c r="AC5249" t="s">
        <v>10364</v>
      </c>
      <c r="AD5249" t="b">
        <v>0</v>
      </c>
      <c r="AF5249" t="str">
        <f t="shared" si="325"/>
        <v>23 /1FU</v>
      </c>
      <c r="AG5249">
        <f t="shared" si="326"/>
        <v>2</v>
      </c>
      <c r="AH5249">
        <f t="shared" si="327"/>
        <v>2</v>
      </c>
    </row>
    <row r="5250" spans="1:34" x14ac:dyDescent="0.25">
      <c r="A5250" s="13" t="s">
        <v>138</v>
      </c>
      <c r="B5250" t="s">
        <v>132</v>
      </c>
      <c r="C5250" s="16">
        <v>23</v>
      </c>
      <c r="D5250" s="16" t="s">
        <v>4111</v>
      </c>
      <c r="E5250" s="16" t="s">
        <v>699</v>
      </c>
      <c r="F5250" s="17">
        <v>31</v>
      </c>
      <c r="G5250" s="17" t="s">
        <v>264</v>
      </c>
      <c r="H5250" s="17">
        <v>1946</v>
      </c>
      <c r="I5250" s="71" t="str">
        <f t="shared" si="328"/>
        <v>July 31, 1946</v>
      </c>
      <c r="J5250" s="105"/>
      <c r="K5250" s="121" t="s">
        <v>15930</v>
      </c>
      <c r="L5250" t="s">
        <v>10867</v>
      </c>
      <c r="R5250" s="16"/>
      <c r="W5250">
        <v>7</v>
      </c>
      <c r="X5250" s="30"/>
      <c r="Y5250" s="30">
        <v>0</v>
      </c>
      <c r="Z5250" s="30">
        <v>1</v>
      </c>
      <c r="AA5250" s="30" t="e">
        <v>#N/A</v>
      </c>
      <c r="AB5250">
        <v>23</v>
      </c>
      <c r="AC5250" t="s">
        <v>10364</v>
      </c>
      <c r="AD5250" t="b">
        <v>0</v>
      </c>
      <c r="AF5250" t="str">
        <f t="shared" si="325"/>
        <v>23</v>
      </c>
      <c r="AG5250">
        <f t="shared" si="326"/>
        <v>1</v>
      </c>
      <c r="AH5250">
        <f t="shared" si="327"/>
        <v>1</v>
      </c>
    </row>
    <row r="5251" spans="1:34" x14ac:dyDescent="0.25">
      <c r="A5251" s="13" t="s">
        <v>139</v>
      </c>
      <c r="B5251" t="s">
        <v>132</v>
      </c>
      <c r="C5251" s="16">
        <v>23</v>
      </c>
      <c r="D5251" s="16" t="s">
        <v>6863</v>
      </c>
      <c r="E5251" s="16" t="s">
        <v>699</v>
      </c>
      <c r="F5251" s="17">
        <v>6</v>
      </c>
      <c r="G5251" s="17" t="s">
        <v>282</v>
      </c>
      <c r="H5251" s="17">
        <v>1953</v>
      </c>
      <c r="I5251" s="71" t="str">
        <f t="shared" si="328"/>
        <v>August 6, 1953</v>
      </c>
      <c r="J5251" s="105"/>
      <c r="K5251" s="121" t="s">
        <v>17976</v>
      </c>
      <c r="L5251" t="s">
        <v>10801</v>
      </c>
      <c r="R5251" s="16"/>
      <c r="W5251">
        <v>8</v>
      </c>
      <c r="X5251" s="30"/>
      <c r="Y5251" s="30">
        <v>0</v>
      </c>
      <c r="Z5251" s="30">
        <v>1</v>
      </c>
      <c r="AA5251" s="30" t="e">
        <v>#N/A</v>
      </c>
      <c r="AB5251">
        <v>23</v>
      </c>
      <c r="AC5251" t="s">
        <v>10364</v>
      </c>
      <c r="AD5251" t="b">
        <v>0</v>
      </c>
      <c r="AF5251" t="str">
        <f t="shared" ref="AF5251:AF5314" si="329">SUBSTITUTE(C5251,"/"," /")</f>
        <v>23</v>
      </c>
      <c r="AG5251">
        <f t="shared" ref="AG5251:AG5314" si="330">LEN(AF5251)-LEN(C5251)+1</f>
        <v>1</v>
      </c>
      <c r="AH5251">
        <f t="shared" ref="AH5251:AH5314" si="331">IF(ISERROR(FIND("Cv ",C5251,1)),AG5251,AG5251-1)</f>
        <v>1</v>
      </c>
    </row>
    <row r="5252" spans="1:34" x14ac:dyDescent="0.25">
      <c r="A5252" s="13" t="s">
        <v>178</v>
      </c>
      <c r="B5252" t="s">
        <v>132</v>
      </c>
      <c r="C5252" s="16">
        <v>515</v>
      </c>
      <c r="D5252" s="16" t="s">
        <v>236</v>
      </c>
      <c r="E5252" s="16" t="s">
        <v>277</v>
      </c>
      <c r="F5252" s="17">
        <v>15</v>
      </c>
      <c r="G5252" s="17" t="s">
        <v>294</v>
      </c>
      <c r="H5252" s="17">
        <v>1944</v>
      </c>
      <c r="I5252" s="71" t="str">
        <f t="shared" si="328"/>
        <v>September 15, 1944</v>
      </c>
      <c r="J5252" s="105" t="s">
        <v>10627</v>
      </c>
      <c r="K5252" s="121" t="s">
        <v>12652</v>
      </c>
      <c r="L5252" t="s">
        <v>10548</v>
      </c>
      <c r="M5252" t="s">
        <v>11117</v>
      </c>
      <c r="P5252" t="s">
        <v>10562</v>
      </c>
      <c r="R5252" s="16" t="s">
        <v>12653</v>
      </c>
      <c r="W5252">
        <v>9</v>
      </c>
      <c r="X5252" s="30" t="s">
        <v>12574</v>
      </c>
      <c r="Y5252" s="30">
        <v>1</v>
      </c>
      <c r="Z5252" s="30">
        <v>1</v>
      </c>
      <c r="AA5252" s="30" t="s">
        <v>10558</v>
      </c>
      <c r="AB5252">
        <v>515</v>
      </c>
      <c r="AC5252" t="s">
        <v>10364</v>
      </c>
      <c r="AD5252" t="b">
        <v>0</v>
      </c>
      <c r="AF5252" t="str">
        <f t="shared" si="329"/>
        <v>515</v>
      </c>
      <c r="AG5252">
        <f t="shared" si="330"/>
        <v>1</v>
      </c>
      <c r="AH5252">
        <f t="shared" si="331"/>
        <v>1</v>
      </c>
    </row>
    <row r="5253" spans="1:34" x14ac:dyDescent="0.25">
      <c r="A5253" s="13" t="s">
        <v>8411</v>
      </c>
      <c r="B5253" t="s">
        <v>132</v>
      </c>
      <c r="C5253" s="16" t="s">
        <v>3423</v>
      </c>
      <c r="D5253" s="16" t="s">
        <v>6621</v>
      </c>
      <c r="E5253" s="16" t="s">
        <v>324</v>
      </c>
      <c r="F5253" s="17">
        <v>3</v>
      </c>
      <c r="G5253" s="17" t="s">
        <v>326</v>
      </c>
      <c r="H5253" s="17">
        <v>1952</v>
      </c>
      <c r="I5253" s="71" t="str">
        <f t="shared" si="328"/>
        <v>November 3, 1952</v>
      </c>
      <c r="J5253" s="105"/>
      <c r="K5253" s="121" t="s">
        <v>17762</v>
      </c>
      <c r="L5253" t="s">
        <v>10867</v>
      </c>
      <c r="R5253" s="16"/>
      <c r="W5253">
        <v>11</v>
      </c>
      <c r="X5253" s="30"/>
      <c r="Y5253" s="30">
        <v>0</v>
      </c>
      <c r="Z5253" s="30">
        <v>1</v>
      </c>
      <c r="AA5253" s="30" t="s">
        <v>10569</v>
      </c>
      <c r="AB5253" t="s">
        <v>1989</v>
      </c>
      <c r="AC5253" t="s">
        <v>10364</v>
      </c>
      <c r="AD5253" t="b">
        <v>0</v>
      </c>
      <c r="AF5253" t="str">
        <f t="shared" si="329"/>
        <v>132OTU /8OTU /132OTU</v>
      </c>
      <c r="AG5253">
        <f t="shared" si="330"/>
        <v>3</v>
      </c>
      <c r="AH5253">
        <f t="shared" si="331"/>
        <v>3</v>
      </c>
    </row>
    <row r="5254" spans="1:34" x14ac:dyDescent="0.25">
      <c r="A5254" s="13" t="s">
        <v>1608</v>
      </c>
      <c r="B5254" t="s">
        <v>132</v>
      </c>
      <c r="C5254" s="16">
        <v>151</v>
      </c>
      <c r="D5254" s="16" t="s">
        <v>236</v>
      </c>
      <c r="E5254" s="16" t="s">
        <v>277</v>
      </c>
      <c r="F5254" s="17">
        <v>4</v>
      </c>
      <c r="G5254" s="17" t="s">
        <v>282</v>
      </c>
      <c r="H5254" s="17">
        <v>1944</v>
      </c>
      <c r="I5254" s="71" t="str">
        <f t="shared" si="328"/>
        <v>August 4, 1944</v>
      </c>
      <c r="J5254" s="105" t="s">
        <v>230</v>
      </c>
      <c r="K5254" s="121" t="s">
        <v>12391</v>
      </c>
      <c r="L5254" s="121" t="s">
        <v>10548</v>
      </c>
      <c r="M5254" t="s">
        <v>11236</v>
      </c>
      <c r="P5254" t="s">
        <v>10654</v>
      </c>
      <c r="R5254" s="16"/>
      <c r="W5254">
        <v>8</v>
      </c>
      <c r="X5254" s="30" t="s">
        <v>12374</v>
      </c>
      <c r="Y5254" s="30">
        <v>1</v>
      </c>
      <c r="Z5254" s="30">
        <v>1</v>
      </c>
      <c r="AA5254" s="30" t="s">
        <v>10558</v>
      </c>
      <c r="AB5254">
        <v>151</v>
      </c>
      <c r="AC5254" t="s">
        <v>10364</v>
      </c>
      <c r="AD5254" t="b">
        <v>0</v>
      </c>
      <c r="AF5254" t="str">
        <f t="shared" si="329"/>
        <v>151</v>
      </c>
      <c r="AG5254">
        <f t="shared" si="330"/>
        <v>1</v>
      </c>
      <c r="AH5254">
        <f t="shared" si="331"/>
        <v>1</v>
      </c>
    </row>
    <row r="5255" spans="1:34" x14ac:dyDescent="0.25">
      <c r="A5255" s="13" t="s">
        <v>140</v>
      </c>
      <c r="B5255" t="s">
        <v>132</v>
      </c>
      <c r="C5255" s="16">
        <v>23</v>
      </c>
      <c r="D5255" s="16" t="s">
        <v>4111</v>
      </c>
      <c r="E5255" s="16" t="s">
        <v>699</v>
      </c>
      <c r="F5255" s="17">
        <v>18</v>
      </c>
      <c r="G5255" s="17" t="s">
        <v>294</v>
      </c>
      <c r="H5255" s="17">
        <v>1947</v>
      </c>
      <c r="I5255" s="71" t="str">
        <f t="shared" si="328"/>
        <v>September 18, 1947</v>
      </c>
      <c r="J5255" s="105"/>
      <c r="K5255" s="121" t="s">
        <v>16388</v>
      </c>
      <c r="L5255" t="s">
        <v>10867</v>
      </c>
      <c r="R5255" s="16"/>
      <c r="S5255" t="s">
        <v>10877</v>
      </c>
      <c r="T5255" t="s">
        <v>4</v>
      </c>
      <c r="U5255">
        <v>23</v>
      </c>
      <c r="V5255" s="26" t="s">
        <v>13579</v>
      </c>
      <c r="W5255">
        <v>9</v>
      </c>
      <c r="X5255" s="30"/>
      <c r="Y5255" s="30">
        <v>0</v>
      </c>
      <c r="Z5255" s="30">
        <v>1</v>
      </c>
      <c r="AA5255" s="30" t="e">
        <v>#N/A</v>
      </c>
      <c r="AB5255">
        <v>23</v>
      </c>
      <c r="AC5255" t="s">
        <v>10364</v>
      </c>
      <c r="AD5255" t="b">
        <v>0</v>
      </c>
      <c r="AF5255" t="str">
        <f t="shared" si="329"/>
        <v>23</v>
      </c>
      <c r="AG5255">
        <f t="shared" si="330"/>
        <v>1</v>
      </c>
      <c r="AH5255">
        <f t="shared" si="331"/>
        <v>1</v>
      </c>
    </row>
    <row r="5256" spans="1:34" x14ac:dyDescent="0.25">
      <c r="A5256" s="13" t="s">
        <v>179</v>
      </c>
      <c r="B5256" t="s">
        <v>132</v>
      </c>
      <c r="C5256" s="16" t="s">
        <v>8161</v>
      </c>
      <c r="D5256" s="16"/>
      <c r="E5256" s="16"/>
      <c r="F5256" s="17">
        <v>9</v>
      </c>
      <c r="G5256" s="17" t="s">
        <v>243</v>
      </c>
      <c r="H5256" s="17">
        <v>1951</v>
      </c>
      <c r="I5256" s="71" t="str">
        <f t="shared" si="328"/>
        <v>January 9, 1951</v>
      </c>
      <c r="J5256" s="105"/>
      <c r="K5256" s="121" t="s">
        <v>17596</v>
      </c>
      <c r="L5256" t="s">
        <v>10801</v>
      </c>
      <c r="R5256" s="16"/>
      <c r="S5256" t="s">
        <v>12584</v>
      </c>
      <c r="T5256" t="s">
        <v>83</v>
      </c>
      <c r="U5256">
        <v>515</v>
      </c>
      <c r="V5256" s="30" t="s">
        <v>17597</v>
      </c>
      <c r="W5256">
        <v>1</v>
      </c>
      <c r="X5256" s="30"/>
      <c r="Y5256" s="30">
        <v>0</v>
      </c>
      <c r="Z5256" s="30">
        <v>1</v>
      </c>
      <c r="AA5256" s="30" t="e">
        <v>#N/A</v>
      </c>
      <c r="AB5256">
        <v>11</v>
      </c>
      <c r="AC5256" t="s">
        <v>10364</v>
      </c>
      <c r="AD5256" t="b">
        <v>0</v>
      </c>
      <c r="AF5256" t="str">
        <f t="shared" si="329"/>
        <v>515 /11</v>
      </c>
      <c r="AG5256">
        <f t="shared" si="330"/>
        <v>2</v>
      </c>
      <c r="AH5256">
        <f t="shared" si="331"/>
        <v>2</v>
      </c>
    </row>
    <row r="5257" spans="1:34" x14ac:dyDescent="0.25">
      <c r="A5257" s="13" t="s">
        <v>180</v>
      </c>
      <c r="B5257" t="s">
        <v>132</v>
      </c>
      <c r="C5257" s="16">
        <v>515</v>
      </c>
      <c r="D5257" s="16" t="s">
        <v>236</v>
      </c>
      <c r="E5257" s="16" t="s">
        <v>277</v>
      </c>
      <c r="F5257" s="17">
        <v>5</v>
      </c>
      <c r="G5257" s="17" t="s">
        <v>260</v>
      </c>
      <c r="H5257" s="17">
        <v>1944</v>
      </c>
      <c r="I5257" s="71" t="str">
        <f t="shared" si="328"/>
        <v>June 5, 1944</v>
      </c>
      <c r="J5257" s="105" t="s">
        <v>10627</v>
      </c>
      <c r="K5257" s="121" t="s">
        <v>12005</v>
      </c>
      <c r="L5257" s="121" t="s">
        <v>10548</v>
      </c>
      <c r="M5257" s="26" t="s">
        <v>10859</v>
      </c>
      <c r="N5257" t="s">
        <v>11073</v>
      </c>
      <c r="P5257" t="s">
        <v>10654</v>
      </c>
      <c r="Q5257" s="16"/>
      <c r="R5257" s="16"/>
      <c r="W5257">
        <v>6</v>
      </c>
      <c r="X5257" s="30" t="s">
        <v>11992</v>
      </c>
      <c r="Y5257" s="30">
        <v>1</v>
      </c>
      <c r="Z5257" s="30">
        <v>1</v>
      </c>
      <c r="AA5257" s="30" t="s">
        <v>10558</v>
      </c>
      <c r="AB5257">
        <v>515</v>
      </c>
      <c r="AC5257" t="s">
        <v>10364</v>
      </c>
      <c r="AD5257" t="b">
        <v>0</v>
      </c>
      <c r="AF5257" t="str">
        <f t="shared" si="329"/>
        <v>515</v>
      </c>
      <c r="AG5257">
        <f t="shared" si="330"/>
        <v>1</v>
      </c>
      <c r="AH5257">
        <f t="shared" si="331"/>
        <v>1</v>
      </c>
    </row>
    <row r="5258" spans="1:34" x14ac:dyDescent="0.25">
      <c r="A5258" s="13" t="s">
        <v>2402</v>
      </c>
      <c r="B5258" t="s">
        <v>132</v>
      </c>
      <c r="C5258" s="16" t="s">
        <v>2403</v>
      </c>
      <c r="D5258" s="16" t="s">
        <v>236</v>
      </c>
      <c r="E5258" s="16" t="s">
        <v>461</v>
      </c>
      <c r="F5258" s="17">
        <v>11</v>
      </c>
      <c r="G5258" s="17" t="s">
        <v>243</v>
      </c>
      <c r="H5258" s="17">
        <v>1945</v>
      </c>
      <c r="I5258" s="71" t="str">
        <f t="shared" si="328"/>
        <v>January 11, 1945</v>
      </c>
      <c r="J5258" s="105" t="s">
        <v>230</v>
      </c>
      <c r="K5258" s="121" t="s">
        <v>13405</v>
      </c>
      <c r="L5258" s="121" t="s">
        <v>10548</v>
      </c>
      <c r="M5258" t="s">
        <v>10549</v>
      </c>
      <c r="N5258" t="s">
        <v>13406</v>
      </c>
      <c r="O5258" t="s">
        <v>10576</v>
      </c>
      <c r="P5258" t="s">
        <v>10552</v>
      </c>
      <c r="Q5258" t="s">
        <v>13407</v>
      </c>
      <c r="R5258" s="16"/>
      <c r="S5258" t="s">
        <v>13159</v>
      </c>
      <c r="T5258" t="s">
        <v>10615</v>
      </c>
      <c r="U5258">
        <v>143</v>
      </c>
      <c r="V5258" t="s">
        <v>13408</v>
      </c>
      <c r="W5258">
        <v>1</v>
      </c>
      <c r="X5258" s="30" t="s">
        <v>13332</v>
      </c>
      <c r="Y5258" s="30">
        <v>1</v>
      </c>
      <c r="Z5258" s="30">
        <v>1</v>
      </c>
      <c r="AA5258" s="30" t="s">
        <v>10558</v>
      </c>
      <c r="AB5258">
        <v>143</v>
      </c>
      <c r="AC5258" t="s">
        <v>10364</v>
      </c>
      <c r="AD5258" t="b">
        <v>0</v>
      </c>
      <c r="AF5258" t="str">
        <f t="shared" si="329"/>
        <v>CCDU /143</v>
      </c>
      <c r="AG5258">
        <f t="shared" si="330"/>
        <v>2</v>
      </c>
      <c r="AH5258">
        <f t="shared" si="331"/>
        <v>2</v>
      </c>
    </row>
    <row r="5259" spans="1:34" x14ac:dyDescent="0.25">
      <c r="A5259" s="13" t="s">
        <v>6595</v>
      </c>
      <c r="B5259" t="s">
        <v>132</v>
      </c>
      <c r="C5259" s="16" t="s">
        <v>6596</v>
      </c>
      <c r="D5259" s="16"/>
      <c r="E5259" s="16" t="s">
        <v>324</v>
      </c>
      <c r="F5259" s="17">
        <v>24</v>
      </c>
      <c r="G5259" s="17" t="s">
        <v>294</v>
      </c>
      <c r="H5259" s="17">
        <v>1947</v>
      </c>
      <c r="I5259" s="71" t="str">
        <f t="shared" si="328"/>
        <v>September 24, 1947</v>
      </c>
      <c r="J5259" s="105"/>
      <c r="K5259" s="121" t="s">
        <v>16570</v>
      </c>
      <c r="L5259" t="s">
        <v>10867</v>
      </c>
      <c r="R5259" s="16"/>
      <c r="W5259">
        <v>9</v>
      </c>
      <c r="X5259" s="30"/>
      <c r="Y5259" s="30">
        <v>0</v>
      </c>
      <c r="Z5259" s="30">
        <v>1</v>
      </c>
      <c r="AA5259" s="30" t="s">
        <v>10569</v>
      </c>
      <c r="AB5259" t="s">
        <v>3131</v>
      </c>
      <c r="AC5259" t="s">
        <v>10364</v>
      </c>
      <c r="AD5259" t="b">
        <v>1</v>
      </c>
      <c r="AF5259" t="str">
        <f t="shared" si="329"/>
        <v>151 /406 /NFDW /51OTU</v>
      </c>
      <c r="AG5259">
        <f t="shared" si="330"/>
        <v>4</v>
      </c>
      <c r="AH5259">
        <f t="shared" si="331"/>
        <v>4</v>
      </c>
    </row>
    <row r="5260" spans="1:34" x14ac:dyDescent="0.25">
      <c r="A5260" s="13" t="s">
        <v>5835</v>
      </c>
      <c r="B5260" t="s">
        <v>132</v>
      </c>
      <c r="C5260" s="16" t="s">
        <v>2776</v>
      </c>
      <c r="D5260" s="16" t="s">
        <v>4111</v>
      </c>
      <c r="E5260" s="16"/>
      <c r="F5260" s="17">
        <v>7</v>
      </c>
      <c r="G5260" s="17" t="s">
        <v>264</v>
      </c>
      <c r="H5260" s="17">
        <v>1947</v>
      </c>
      <c r="I5260" s="71" t="str">
        <f t="shared" si="328"/>
        <v>July 7, 1947</v>
      </c>
      <c r="J5260" s="105"/>
      <c r="K5260" s="121" t="s">
        <v>16114</v>
      </c>
      <c r="L5260" t="s">
        <v>10867</v>
      </c>
      <c r="R5260" s="16"/>
      <c r="W5260">
        <v>7</v>
      </c>
      <c r="X5260" s="30"/>
      <c r="Y5260" s="30">
        <v>0</v>
      </c>
      <c r="Z5260" s="30">
        <v>1</v>
      </c>
      <c r="AA5260" s="30" t="s">
        <v>10569</v>
      </c>
      <c r="AB5260" t="s">
        <v>2470</v>
      </c>
      <c r="AC5260" t="s">
        <v>10364</v>
      </c>
      <c r="AD5260" t="b">
        <v>0</v>
      </c>
      <c r="AF5260" t="str">
        <f t="shared" si="329"/>
        <v>151 /54OTU</v>
      </c>
      <c r="AG5260">
        <f t="shared" si="330"/>
        <v>2</v>
      </c>
      <c r="AH5260">
        <f t="shared" si="331"/>
        <v>2</v>
      </c>
    </row>
    <row r="5261" spans="1:34" x14ac:dyDescent="0.25">
      <c r="A5261" s="13" t="s">
        <v>4565</v>
      </c>
      <c r="B5261" t="s">
        <v>132</v>
      </c>
      <c r="C5261" s="16" t="s">
        <v>4566</v>
      </c>
      <c r="D5261" s="16"/>
      <c r="E5261" s="16"/>
      <c r="F5261" s="17">
        <v>12</v>
      </c>
      <c r="G5261" s="17" t="s">
        <v>282</v>
      </c>
      <c r="H5261" s="17">
        <v>1946</v>
      </c>
      <c r="I5261" s="71" t="str">
        <f t="shared" si="328"/>
        <v>August 12, 1946</v>
      </c>
      <c r="J5261" s="105"/>
      <c r="K5261" s="121" t="s">
        <v>15366</v>
      </c>
      <c r="L5261" t="s">
        <v>10801</v>
      </c>
      <c r="R5261" s="16"/>
      <c r="W5261">
        <v>8</v>
      </c>
      <c r="X5261" s="30"/>
      <c r="Y5261" s="30">
        <v>0</v>
      </c>
      <c r="Z5261" s="30">
        <v>1</v>
      </c>
      <c r="AA5261" s="30" t="e">
        <v>#N/A</v>
      </c>
      <c r="AB5261" t="s">
        <v>15367</v>
      </c>
      <c r="AC5261" t="s">
        <v>10364</v>
      </c>
      <c r="AD5261" t="b">
        <v>0</v>
      </c>
      <c r="AF5261" t="str">
        <f t="shared" si="329"/>
        <v>141 /169 /11 Gp CF /W.Malling /FCCS /Odiham</v>
      </c>
      <c r="AG5261">
        <f t="shared" si="330"/>
        <v>6</v>
      </c>
      <c r="AH5261">
        <f t="shared" si="331"/>
        <v>6</v>
      </c>
    </row>
    <row r="5262" spans="1:34" x14ac:dyDescent="0.25">
      <c r="A5262" s="13" t="s">
        <v>4569</v>
      </c>
      <c r="B5262" t="s">
        <v>132</v>
      </c>
      <c r="C5262" s="16" t="s">
        <v>4570</v>
      </c>
      <c r="D5262" s="16"/>
      <c r="E5262" s="16"/>
      <c r="F5262" s="17">
        <v>12</v>
      </c>
      <c r="G5262" s="17" t="s">
        <v>282</v>
      </c>
      <c r="H5262" s="17">
        <v>1946</v>
      </c>
      <c r="I5262" s="71" t="str">
        <f t="shared" si="328"/>
        <v>August 12, 1946</v>
      </c>
      <c r="J5262" s="105"/>
      <c r="K5262" s="121" t="s">
        <v>15369</v>
      </c>
      <c r="L5262" t="s">
        <v>10801</v>
      </c>
      <c r="R5262" s="16"/>
      <c r="W5262">
        <v>8</v>
      </c>
      <c r="X5262" s="30"/>
      <c r="Y5262" s="30">
        <v>0</v>
      </c>
      <c r="Z5262" s="30">
        <v>1</v>
      </c>
      <c r="AA5262" s="30" t="e">
        <v>#N/A</v>
      </c>
      <c r="AB5262">
        <v>268</v>
      </c>
      <c r="AC5262" t="s">
        <v>10364</v>
      </c>
      <c r="AD5262" t="b">
        <v>0</v>
      </c>
      <c r="AF5262" t="str">
        <f t="shared" si="329"/>
        <v>613 /16 /268</v>
      </c>
      <c r="AG5262">
        <f t="shared" si="330"/>
        <v>3</v>
      </c>
      <c r="AH5262">
        <f t="shared" si="331"/>
        <v>3</v>
      </c>
    </row>
    <row r="5263" spans="1:34" x14ac:dyDescent="0.25">
      <c r="A5263" s="13" t="s">
        <v>9004</v>
      </c>
      <c r="B5263" t="s">
        <v>132</v>
      </c>
      <c r="C5263" s="16" t="s">
        <v>9005</v>
      </c>
      <c r="D5263" s="16"/>
      <c r="E5263" s="16"/>
      <c r="F5263" s="17">
        <v>7</v>
      </c>
      <c r="G5263" s="17" t="s">
        <v>294</v>
      </c>
      <c r="H5263" s="17">
        <v>1954</v>
      </c>
      <c r="I5263" s="71" t="str">
        <f t="shared" si="328"/>
        <v>September 7, 1954</v>
      </c>
      <c r="J5263" s="105"/>
      <c r="K5263" s="121" t="s">
        <v>18191</v>
      </c>
      <c r="L5263" t="s">
        <v>10801</v>
      </c>
      <c r="R5263" s="16"/>
      <c r="S5263" t="s">
        <v>11139</v>
      </c>
      <c r="T5263" t="s">
        <v>10524</v>
      </c>
      <c r="U5263">
        <v>487</v>
      </c>
      <c r="V5263" t="s">
        <v>18195</v>
      </c>
      <c r="W5263">
        <v>9</v>
      </c>
      <c r="X5263" s="30"/>
      <c r="Y5263" s="30">
        <v>0</v>
      </c>
      <c r="Z5263" s="30">
        <v>1</v>
      </c>
      <c r="AA5263" s="30" t="e">
        <v>#N/A</v>
      </c>
      <c r="AB5263">
        <v>11</v>
      </c>
      <c r="AC5263" t="s">
        <v>10364</v>
      </c>
      <c r="AD5263" t="b">
        <v>0</v>
      </c>
      <c r="AF5263" t="str">
        <f t="shared" si="329"/>
        <v>AEAF CF /487 /11</v>
      </c>
      <c r="AG5263">
        <f t="shared" si="330"/>
        <v>3</v>
      </c>
      <c r="AH5263">
        <f t="shared" si="331"/>
        <v>3</v>
      </c>
    </row>
    <row r="5264" spans="1:34" x14ac:dyDescent="0.25">
      <c r="A5264" s="13" t="s">
        <v>6622</v>
      </c>
      <c r="B5264" t="s">
        <v>132</v>
      </c>
      <c r="C5264" s="16" t="s">
        <v>2455</v>
      </c>
      <c r="D5264" s="16" t="s">
        <v>236</v>
      </c>
      <c r="E5264" s="16"/>
      <c r="F5264" s="17">
        <v>26</v>
      </c>
      <c r="G5264" s="17" t="s">
        <v>326</v>
      </c>
      <c r="H5264" s="17">
        <v>1947</v>
      </c>
      <c r="I5264" s="71" t="str">
        <f t="shared" si="328"/>
        <v>November 26, 1947</v>
      </c>
      <c r="J5264" s="105" t="s">
        <v>230</v>
      </c>
      <c r="K5264" s="121" t="s">
        <v>16593</v>
      </c>
      <c r="L5264" t="s">
        <v>10565</v>
      </c>
      <c r="M5264" t="s">
        <v>10566</v>
      </c>
      <c r="N5264" t="s">
        <v>10668</v>
      </c>
      <c r="R5264" s="16"/>
      <c r="W5264">
        <v>11</v>
      </c>
      <c r="X5264" s="30"/>
      <c r="Y5264" s="30">
        <v>0</v>
      </c>
      <c r="Z5264" s="30">
        <v>1</v>
      </c>
      <c r="AA5264" s="30" t="e">
        <v>#N/A</v>
      </c>
      <c r="AB5264">
        <v>29</v>
      </c>
      <c r="AC5264" t="s">
        <v>10364</v>
      </c>
      <c r="AD5264" t="b">
        <v>0</v>
      </c>
      <c r="AF5264" t="str">
        <f t="shared" si="329"/>
        <v>151 /29</v>
      </c>
      <c r="AG5264">
        <f t="shared" si="330"/>
        <v>2</v>
      </c>
      <c r="AH5264">
        <f t="shared" si="331"/>
        <v>2</v>
      </c>
    </row>
    <row r="5265" spans="1:34" x14ac:dyDescent="0.25">
      <c r="A5265" s="13" t="s">
        <v>2811</v>
      </c>
      <c r="B5265" t="s">
        <v>132</v>
      </c>
      <c r="C5265" s="16" t="s">
        <v>2812</v>
      </c>
      <c r="D5265" s="16" t="s">
        <v>236</v>
      </c>
      <c r="E5265" s="16" t="s">
        <v>699</v>
      </c>
      <c r="F5265" s="17">
        <v>13</v>
      </c>
      <c r="G5265" s="17" t="s">
        <v>247</v>
      </c>
      <c r="H5265" s="17">
        <v>1945</v>
      </c>
      <c r="I5265" s="71" t="str">
        <f t="shared" si="328"/>
        <v>March 13, 1945</v>
      </c>
      <c r="J5265" s="105" t="s">
        <v>230</v>
      </c>
      <c r="K5265" s="121" t="s">
        <v>13889</v>
      </c>
      <c r="L5265" t="s">
        <v>10565</v>
      </c>
      <c r="N5265" t="s">
        <v>10567</v>
      </c>
      <c r="R5265" s="16"/>
      <c r="W5265">
        <v>3</v>
      </c>
      <c r="X5265" s="30" t="s">
        <v>13748</v>
      </c>
      <c r="Y5265" s="30">
        <v>1</v>
      </c>
      <c r="Z5265" s="30">
        <v>1</v>
      </c>
      <c r="AA5265" s="30" t="s">
        <v>10558</v>
      </c>
      <c r="AB5265">
        <v>21</v>
      </c>
      <c r="AC5265" t="s">
        <v>10364</v>
      </c>
      <c r="AD5265" t="b">
        <v>0</v>
      </c>
      <c r="AF5265" t="str">
        <f t="shared" si="329"/>
        <v>151 /21</v>
      </c>
      <c r="AG5265">
        <f t="shared" si="330"/>
        <v>2</v>
      </c>
      <c r="AH5265">
        <f t="shared" si="331"/>
        <v>2</v>
      </c>
    </row>
    <row r="5266" spans="1:34" x14ac:dyDescent="0.25">
      <c r="A5266" s="13" t="s">
        <v>1987</v>
      </c>
      <c r="B5266" t="s">
        <v>132</v>
      </c>
      <c r="C5266" s="16">
        <v>418</v>
      </c>
      <c r="D5266" s="16" t="s">
        <v>236</v>
      </c>
      <c r="E5266" s="16" t="s">
        <v>277</v>
      </c>
      <c r="F5266" s="17">
        <v>22</v>
      </c>
      <c r="G5266" s="17" t="s">
        <v>309</v>
      </c>
      <c r="H5266" s="17">
        <v>1944</v>
      </c>
      <c r="I5266" s="71" t="str">
        <f t="shared" si="328"/>
        <v>October 22, 1944</v>
      </c>
      <c r="J5266" s="105" t="s">
        <v>230</v>
      </c>
      <c r="K5266" s="121" t="s">
        <v>12894</v>
      </c>
      <c r="L5266" s="121" t="s">
        <v>10548</v>
      </c>
      <c r="M5266" t="s">
        <v>10561</v>
      </c>
      <c r="P5266" t="s">
        <v>10562</v>
      </c>
      <c r="R5266" s="16"/>
      <c r="W5266" s="30">
        <v>10</v>
      </c>
      <c r="X5266" s="30" t="s">
        <v>12775</v>
      </c>
      <c r="Y5266" s="30">
        <v>1</v>
      </c>
      <c r="Z5266" s="30">
        <v>1</v>
      </c>
      <c r="AA5266" s="30" t="s">
        <v>10558</v>
      </c>
      <c r="AB5266">
        <v>418</v>
      </c>
      <c r="AC5266" t="s">
        <v>10364</v>
      </c>
      <c r="AD5266" t="b">
        <v>1</v>
      </c>
      <c r="AE5266" t="s">
        <v>401</v>
      </c>
      <c r="AF5266" t="str">
        <f t="shared" si="329"/>
        <v>418</v>
      </c>
      <c r="AG5266">
        <f t="shared" si="330"/>
        <v>1</v>
      </c>
      <c r="AH5266">
        <f t="shared" si="331"/>
        <v>1</v>
      </c>
    </row>
    <row r="5267" spans="1:34" x14ac:dyDescent="0.25">
      <c r="A5267" s="13" t="s">
        <v>8865</v>
      </c>
      <c r="B5267" t="s">
        <v>132</v>
      </c>
      <c r="C5267" s="16" t="s">
        <v>8866</v>
      </c>
      <c r="D5267" s="16" t="s">
        <v>6863</v>
      </c>
      <c r="E5267" s="16"/>
      <c r="F5267" s="17">
        <v>29</v>
      </c>
      <c r="G5267" s="17" t="s">
        <v>243</v>
      </c>
      <c r="H5267" s="17">
        <v>1953</v>
      </c>
      <c r="I5267" s="71" t="str">
        <f t="shared" si="328"/>
        <v>January 29, 1953</v>
      </c>
      <c r="J5267" s="105" t="s">
        <v>230</v>
      </c>
      <c r="K5267" s="121" t="s">
        <v>18105</v>
      </c>
      <c r="L5267" t="s">
        <v>10565</v>
      </c>
      <c r="M5267" t="s">
        <v>10566</v>
      </c>
      <c r="N5267" t="s">
        <v>10728</v>
      </c>
      <c r="R5267" s="16"/>
      <c r="S5267" t="s">
        <v>10993</v>
      </c>
      <c r="T5267" t="s">
        <v>3</v>
      </c>
      <c r="U5267">
        <v>418</v>
      </c>
      <c r="V5267" t="s">
        <v>18106</v>
      </c>
      <c r="W5267">
        <v>1</v>
      </c>
      <c r="X5267" s="30"/>
      <c r="Y5267" s="30">
        <v>0</v>
      </c>
      <c r="Z5267" s="30">
        <v>1</v>
      </c>
      <c r="AA5267" s="30" t="e">
        <v>#N/A</v>
      </c>
      <c r="AB5267">
        <v>21</v>
      </c>
      <c r="AC5267" t="s">
        <v>10364</v>
      </c>
      <c r="AD5267" t="b">
        <v>1</v>
      </c>
      <c r="AF5267" t="str">
        <f t="shared" si="329"/>
        <v>418 /21</v>
      </c>
      <c r="AG5267">
        <f t="shared" si="330"/>
        <v>2</v>
      </c>
      <c r="AH5267">
        <f t="shared" si="331"/>
        <v>2</v>
      </c>
    </row>
    <row r="5268" spans="1:34" x14ac:dyDescent="0.25">
      <c r="A5268" s="13" t="s">
        <v>9554</v>
      </c>
      <c r="B5268" t="s">
        <v>132</v>
      </c>
      <c r="C5268" s="16" t="s">
        <v>9555</v>
      </c>
      <c r="D5268" s="16" t="s">
        <v>6621</v>
      </c>
      <c r="E5268" s="16" t="s">
        <v>324</v>
      </c>
      <c r="F5268" s="17">
        <v>0</v>
      </c>
      <c r="G5268" s="17" t="s">
        <v>253</v>
      </c>
      <c r="H5268" s="17">
        <v>1957</v>
      </c>
      <c r="I5268" s="71" t="str">
        <f t="shared" si="328"/>
        <v>May 0, 1957</v>
      </c>
      <c r="J5268" s="105"/>
      <c r="K5268" s="121" t="s">
        <v>18450</v>
      </c>
      <c r="L5268" t="s">
        <v>10801</v>
      </c>
      <c r="R5268" s="16"/>
      <c r="W5268">
        <v>5</v>
      </c>
      <c r="X5268" s="30"/>
      <c r="Y5268" s="30">
        <v>0</v>
      </c>
      <c r="Z5268" s="30">
        <v>1</v>
      </c>
      <c r="AA5268" s="30" t="s">
        <v>10569</v>
      </c>
      <c r="AB5268" t="s">
        <v>2470</v>
      </c>
      <c r="AC5268" t="s">
        <v>10364</v>
      </c>
      <c r="AD5268" t="b">
        <v>0</v>
      </c>
      <c r="AF5268" t="str">
        <f t="shared" si="329"/>
        <v>151 /68 /25 /54OTU</v>
      </c>
      <c r="AG5268">
        <f t="shared" si="330"/>
        <v>4</v>
      </c>
      <c r="AH5268">
        <f t="shared" si="331"/>
        <v>4</v>
      </c>
    </row>
    <row r="5269" spans="1:34" x14ac:dyDescent="0.25">
      <c r="A5269" s="13" t="s">
        <v>5540</v>
      </c>
      <c r="B5269" t="s">
        <v>132</v>
      </c>
      <c r="C5269" s="16" t="s">
        <v>5318</v>
      </c>
      <c r="D5269" s="16" t="s">
        <v>236</v>
      </c>
      <c r="E5269" s="16" t="s">
        <v>324</v>
      </c>
      <c r="F5269" s="17">
        <v>31</v>
      </c>
      <c r="G5269" s="17" t="s">
        <v>243</v>
      </c>
      <c r="H5269" s="17">
        <v>1946</v>
      </c>
      <c r="I5269" s="71" t="str">
        <f t="shared" si="328"/>
        <v>January 31, 1946</v>
      </c>
      <c r="J5269" s="105"/>
      <c r="K5269" s="121" t="s">
        <v>15917</v>
      </c>
      <c r="L5269" t="s">
        <v>10801</v>
      </c>
      <c r="R5269" s="16"/>
      <c r="W5269">
        <v>1</v>
      </c>
      <c r="X5269" s="30"/>
      <c r="Y5269" s="30">
        <v>0</v>
      </c>
      <c r="Z5269" s="30">
        <v>1</v>
      </c>
      <c r="AA5269" s="30" t="s">
        <v>10569</v>
      </c>
      <c r="AB5269" t="s">
        <v>621</v>
      </c>
      <c r="AC5269" t="s">
        <v>10364</v>
      </c>
      <c r="AD5269" t="b">
        <v>0</v>
      </c>
      <c r="AF5269" t="str">
        <f t="shared" si="329"/>
        <v>151 /60OTU /13OTU</v>
      </c>
      <c r="AG5269">
        <f t="shared" si="330"/>
        <v>3</v>
      </c>
      <c r="AH5269">
        <f t="shared" si="331"/>
        <v>3</v>
      </c>
    </row>
    <row r="5270" spans="1:34" x14ac:dyDescent="0.25">
      <c r="A5270" s="13" t="s">
        <v>4199</v>
      </c>
      <c r="B5270" t="s">
        <v>132</v>
      </c>
      <c r="C5270" s="16" t="s">
        <v>587</v>
      </c>
      <c r="D5270" s="16"/>
      <c r="E5270" s="16"/>
      <c r="F5270" s="17">
        <v>4</v>
      </c>
      <c r="G5270" s="17" t="s">
        <v>326</v>
      </c>
      <c r="H5270" s="17">
        <v>1946</v>
      </c>
      <c r="I5270" s="71" t="str">
        <f t="shared" si="328"/>
        <v>November 4, 1946</v>
      </c>
      <c r="J5270" s="105"/>
      <c r="K5270" s="121" t="s">
        <v>15142</v>
      </c>
      <c r="L5270" t="s">
        <v>10801</v>
      </c>
      <c r="R5270" s="16"/>
      <c r="W5270">
        <v>11</v>
      </c>
      <c r="X5270" s="30"/>
      <c r="Y5270" s="30">
        <v>0</v>
      </c>
      <c r="Z5270" s="30">
        <v>1</v>
      </c>
      <c r="AA5270" s="30" t="e">
        <v>#N/A</v>
      </c>
      <c r="AB5270" t="s">
        <v>280</v>
      </c>
      <c r="AC5270" t="s">
        <v>10364</v>
      </c>
      <c r="AD5270" t="b">
        <v>0</v>
      </c>
      <c r="AF5270" t="str">
        <f t="shared" si="329"/>
        <v>DH /AAEE</v>
      </c>
      <c r="AG5270">
        <f t="shared" si="330"/>
        <v>2</v>
      </c>
      <c r="AH5270">
        <f t="shared" si="331"/>
        <v>2</v>
      </c>
    </row>
    <row r="5271" spans="1:34" x14ac:dyDescent="0.25">
      <c r="A5271" s="13" t="s">
        <v>5786</v>
      </c>
      <c r="B5271" t="s">
        <v>132</v>
      </c>
      <c r="C5271" s="16" t="s">
        <v>5732</v>
      </c>
      <c r="D5271" s="16"/>
      <c r="E5271" s="16"/>
      <c r="F5271" s="17">
        <v>6</v>
      </c>
      <c r="G5271" s="17" t="s">
        <v>282</v>
      </c>
      <c r="H5271" s="17">
        <v>1947</v>
      </c>
      <c r="I5271" s="71" t="str">
        <f t="shared" si="328"/>
        <v>August 6, 1947</v>
      </c>
      <c r="J5271" s="105"/>
      <c r="K5271" s="121" t="s">
        <v>16061</v>
      </c>
      <c r="L5271" t="s">
        <v>10801</v>
      </c>
      <c r="R5271" s="16"/>
      <c r="S5271" t="s">
        <v>12584</v>
      </c>
      <c r="T5271" t="s">
        <v>85</v>
      </c>
      <c r="U5271">
        <v>515</v>
      </c>
      <c r="V5271" s="30" t="s">
        <v>16083</v>
      </c>
      <c r="W5271">
        <v>8</v>
      </c>
      <c r="X5271" s="30"/>
      <c r="Y5271" s="30">
        <v>0</v>
      </c>
      <c r="Z5271" s="30">
        <v>1</v>
      </c>
      <c r="AA5271" s="30" t="e">
        <v>#N/A</v>
      </c>
      <c r="AB5271">
        <v>41</v>
      </c>
      <c r="AC5271" t="s">
        <v>10364</v>
      </c>
      <c r="AD5271" t="b">
        <v>0</v>
      </c>
      <c r="AF5271" t="str">
        <f t="shared" si="329"/>
        <v>515 /41</v>
      </c>
      <c r="AG5271">
        <f t="shared" si="330"/>
        <v>2</v>
      </c>
      <c r="AH5271">
        <f t="shared" si="331"/>
        <v>2</v>
      </c>
    </row>
    <row r="5272" spans="1:34" x14ac:dyDescent="0.25">
      <c r="A5272" s="13" t="s">
        <v>2059</v>
      </c>
      <c r="B5272" t="s">
        <v>132</v>
      </c>
      <c r="C5272" s="16">
        <v>515</v>
      </c>
      <c r="D5272" s="16" t="s">
        <v>236</v>
      </c>
      <c r="E5272" s="16" t="s">
        <v>277</v>
      </c>
      <c r="F5272" s="17">
        <v>6</v>
      </c>
      <c r="G5272" s="17" t="s">
        <v>326</v>
      </c>
      <c r="H5272" s="17">
        <v>1944</v>
      </c>
      <c r="I5272" s="71" t="str">
        <f t="shared" si="328"/>
        <v>November 6, 1944</v>
      </c>
      <c r="J5272" s="105" t="s">
        <v>10627</v>
      </c>
      <c r="K5272" s="121" t="s">
        <v>12989</v>
      </c>
      <c r="L5272" s="121" t="s">
        <v>10590</v>
      </c>
      <c r="M5272" t="s">
        <v>10591</v>
      </c>
      <c r="P5272" t="s">
        <v>10592</v>
      </c>
      <c r="R5272" s="16"/>
      <c r="S5272" t="s">
        <v>12584</v>
      </c>
      <c r="T5272" t="s">
        <v>10522</v>
      </c>
      <c r="U5272">
        <v>515</v>
      </c>
      <c r="V5272" s="30" t="s">
        <v>12990</v>
      </c>
      <c r="W5272" s="30">
        <v>11</v>
      </c>
      <c r="X5272" s="30" t="s">
        <v>12944</v>
      </c>
      <c r="Y5272" s="30">
        <v>1</v>
      </c>
      <c r="Z5272" s="30">
        <v>1</v>
      </c>
      <c r="AA5272" s="30" t="s">
        <v>10558</v>
      </c>
      <c r="AB5272">
        <v>515</v>
      </c>
      <c r="AC5272" t="s">
        <v>10364</v>
      </c>
      <c r="AD5272" t="b">
        <v>0</v>
      </c>
      <c r="AF5272" t="str">
        <f t="shared" si="329"/>
        <v>515</v>
      </c>
      <c r="AG5272">
        <f t="shared" si="330"/>
        <v>1</v>
      </c>
      <c r="AH5272">
        <f t="shared" si="331"/>
        <v>1</v>
      </c>
    </row>
    <row r="5273" spans="1:34" x14ac:dyDescent="0.25">
      <c r="A5273" s="13" t="s">
        <v>1555</v>
      </c>
      <c r="B5273" t="s">
        <v>132</v>
      </c>
      <c r="C5273" s="16">
        <v>151</v>
      </c>
      <c r="D5273" s="16" t="s">
        <v>236</v>
      </c>
      <c r="E5273" s="16" t="s">
        <v>277</v>
      </c>
      <c r="F5273" s="17">
        <v>22</v>
      </c>
      <c r="G5273" s="17" t="s">
        <v>264</v>
      </c>
      <c r="H5273" s="17">
        <v>1944</v>
      </c>
      <c r="I5273" s="71" t="str">
        <f t="shared" si="328"/>
        <v>July 22, 1944</v>
      </c>
      <c r="J5273" s="105" t="s">
        <v>10627</v>
      </c>
      <c r="K5273" s="121" t="s">
        <v>12315</v>
      </c>
      <c r="L5273" s="121" t="s">
        <v>10548</v>
      </c>
      <c r="M5273" t="s">
        <v>10561</v>
      </c>
      <c r="P5273" t="s">
        <v>10562</v>
      </c>
      <c r="Q5273" s="16"/>
      <c r="R5273" s="16"/>
      <c r="W5273">
        <v>7</v>
      </c>
      <c r="X5273" s="30" t="s">
        <v>12166</v>
      </c>
      <c r="Y5273" s="30">
        <v>1</v>
      </c>
      <c r="Z5273" s="30">
        <v>1</v>
      </c>
      <c r="AA5273" s="30" t="s">
        <v>10558</v>
      </c>
      <c r="AB5273">
        <v>151</v>
      </c>
      <c r="AC5273" t="s">
        <v>10364</v>
      </c>
      <c r="AD5273" t="b">
        <v>0</v>
      </c>
      <c r="AF5273" t="str">
        <f t="shared" si="329"/>
        <v>151</v>
      </c>
      <c r="AG5273">
        <f t="shared" si="330"/>
        <v>1</v>
      </c>
      <c r="AH5273">
        <f t="shared" si="331"/>
        <v>1</v>
      </c>
    </row>
    <row r="5274" spans="1:34" x14ac:dyDescent="0.25">
      <c r="A5274" s="13" t="s">
        <v>6011</v>
      </c>
      <c r="B5274" t="s">
        <v>132</v>
      </c>
      <c r="C5274" s="16" t="s">
        <v>6012</v>
      </c>
      <c r="D5274" s="16" t="s">
        <v>236</v>
      </c>
      <c r="E5274" s="16" t="s">
        <v>699</v>
      </c>
      <c r="F5274" s="17">
        <v>14</v>
      </c>
      <c r="G5274" s="17" t="s">
        <v>282</v>
      </c>
      <c r="H5274" s="17">
        <v>1947</v>
      </c>
      <c r="I5274" s="71" t="str">
        <f t="shared" si="328"/>
        <v>August 14, 1947</v>
      </c>
      <c r="J5274" s="105"/>
      <c r="K5274" s="121" t="s">
        <v>16234</v>
      </c>
      <c r="L5274" t="s">
        <v>10867</v>
      </c>
      <c r="R5274" s="16"/>
      <c r="S5274" t="s">
        <v>10993</v>
      </c>
      <c r="T5274" t="s">
        <v>4</v>
      </c>
      <c r="U5274">
        <v>418</v>
      </c>
      <c r="V5274" t="s">
        <v>16235</v>
      </c>
      <c r="W5274">
        <v>8</v>
      </c>
      <c r="X5274" s="30"/>
      <c r="Y5274" s="30">
        <v>0</v>
      </c>
      <c r="Z5274" s="30">
        <v>1</v>
      </c>
      <c r="AA5274" s="30" t="e">
        <v>#N/A</v>
      </c>
      <c r="AB5274">
        <v>107</v>
      </c>
      <c r="AC5274" t="s">
        <v>10364</v>
      </c>
      <c r="AD5274" t="b">
        <v>1</v>
      </c>
      <c r="AF5274" t="str">
        <f t="shared" si="329"/>
        <v>151 /418 /107</v>
      </c>
      <c r="AG5274">
        <f t="shared" si="330"/>
        <v>3</v>
      </c>
      <c r="AH5274">
        <f t="shared" si="331"/>
        <v>3</v>
      </c>
    </row>
    <row r="5275" spans="1:34" x14ac:dyDescent="0.25">
      <c r="A5275" s="13" t="s">
        <v>1959</v>
      </c>
      <c r="B5275" t="s">
        <v>132</v>
      </c>
      <c r="C5275" s="16">
        <v>418</v>
      </c>
      <c r="D5275" s="16" t="s">
        <v>236</v>
      </c>
      <c r="E5275" s="16" t="s">
        <v>277</v>
      </c>
      <c r="F5275" s="17">
        <v>17</v>
      </c>
      <c r="G5275" s="17" t="s">
        <v>309</v>
      </c>
      <c r="H5275" s="17">
        <v>1944</v>
      </c>
      <c r="I5275" s="71" t="str">
        <f t="shared" si="328"/>
        <v>October 17, 1944</v>
      </c>
      <c r="J5275" s="105" t="s">
        <v>230</v>
      </c>
      <c r="K5275" s="121" t="s">
        <v>12863</v>
      </c>
      <c r="L5275" s="121" t="s">
        <v>10548</v>
      </c>
      <c r="M5275" t="s">
        <v>10561</v>
      </c>
      <c r="P5275" t="s">
        <v>10562</v>
      </c>
      <c r="R5275" s="16"/>
      <c r="S5275" t="s">
        <v>11202</v>
      </c>
      <c r="T5275" t="s">
        <v>2</v>
      </c>
      <c r="U5275">
        <v>418</v>
      </c>
      <c r="V5275" s="30" t="s">
        <v>12864</v>
      </c>
      <c r="W5275" s="30">
        <v>10</v>
      </c>
      <c r="X5275" s="30" t="s">
        <v>12775</v>
      </c>
      <c r="Y5275" s="30">
        <v>1</v>
      </c>
      <c r="Z5275" s="30">
        <v>1</v>
      </c>
      <c r="AA5275" s="30" t="s">
        <v>10558</v>
      </c>
      <c r="AB5275">
        <v>418</v>
      </c>
      <c r="AC5275" t="s">
        <v>10364</v>
      </c>
      <c r="AD5275" t="b">
        <v>1</v>
      </c>
      <c r="AE5275" t="s">
        <v>401</v>
      </c>
      <c r="AF5275" t="str">
        <f t="shared" si="329"/>
        <v>418</v>
      </c>
      <c r="AG5275">
        <f t="shared" si="330"/>
        <v>1</v>
      </c>
      <c r="AH5275">
        <f t="shared" si="331"/>
        <v>1</v>
      </c>
    </row>
    <row r="5276" spans="1:34" x14ac:dyDescent="0.25">
      <c r="A5276" s="13" t="s">
        <v>6504</v>
      </c>
      <c r="B5276" t="s">
        <v>132</v>
      </c>
      <c r="C5276" s="16" t="s">
        <v>6505</v>
      </c>
      <c r="D5276" s="16"/>
      <c r="E5276" s="16"/>
      <c r="F5276" s="17">
        <v>23</v>
      </c>
      <c r="G5276" s="17" t="s">
        <v>250</v>
      </c>
      <c r="H5276" s="17">
        <v>1947</v>
      </c>
      <c r="I5276" s="71" t="str">
        <f t="shared" si="328"/>
        <v>April 23, 1947</v>
      </c>
      <c r="J5276" s="105"/>
      <c r="K5276" s="121" t="s">
        <v>16531</v>
      </c>
      <c r="L5276" t="s">
        <v>10867</v>
      </c>
      <c r="R5276" s="16"/>
      <c r="W5276">
        <v>4</v>
      </c>
      <c r="X5276" s="30"/>
      <c r="Y5276" s="30">
        <v>0</v>
      </c>
      <c r="Z5276" s="30">
        <v>1</v>
      </c>
      <c r="AA5276" s="30" t="e">
        <v>#N/A</v>
      </c>
      <c r="AB5276">
        <v>268</v>
      </c>
      <c r="AC5276" t="s">
        <v>10364</v>
      </c>
      <c r="AD5276" t="b">
        <v>0</v>
      </c>
      <c r="AF5276" t="str">
        <f t="shared" si="329"/>
        <v>1FU /487 /16 /268</v>
      </c>
      <c r="AG5276">
        <f t="shared" si="330"/>
        <v>4</v>
      </c>
      <c r="AH5276">
        <f t="shared" si="331"/>
        <v>4</v>
      </c>
    </row>
    <row r="5277" spans="1:34" x14ac:dyDescent="0.25">
      <c r="A5277" s="13" t="s">
        <v>4324</v>
      </c>
      <c r="B5277" t="s">
        <v>132</v>
      </c>
      <c r="C5277" s="16" t="s">
        <v>4325</v>
      </c>
      <c r="D5277" s="16"/>
      <c r="E5277" s="16"/>
      <c r="F5277" s="17">
        <v>8</v>
      </c>
      <c r="G5277" s="17" t="s">
        <v>309</v>
      </c>
      <c r="H5277" s="17">
        <v>1946</v>
      </c>
      <c r="I5277" s="71" t="str">
        <f t="shared" si="328"/>
        <v>October 8, 1946</v>
      </c>
      <c r="J5277" s="105"/>
      <c r="K5277" s="121" t="s">
        <v>15219</v>
      </c>
      <c r="L5277" t="s">
        <v>10801</v>
      </c>
      <c r="R5277" s="16"/>
      <c r="W5277">
        <v>10</v>
      </c>
      <c r="X5277" s="30"/>
      <c r="Y5277" s="30">
        <v>0</v>
      </c>
      <c r="Z5277" s="30">
        <v>1</v>
      </c>
      <c r="AA5277" s="30" t="e">
        <v>#N/A</v>
      </c>
      <c r="AB5277">
        <v>268</v>
      </c>
      <c r="AC5277" t="s">
        <v>10364</v>
      </c>
      <c r="AD5277" t="b">
        <v>0</v>
      </c>
      <c r="AF5277" t="str">
        <f t="shared" si="329"/>
        <v>107 /487 /268</v>
      </c>
      <c r="AG5277">
        <f t="shared" si="330"/>
        <v>3</v>
      </c>
      <c r="AH5277">
        <f t="shared" si="331"/>
        <v>3</v>
      </c>
    </row>
    <row r="5278" spans="1:34" x14ac:dyDescent="0.25">
      <c r="A5278" s="13" t="s">
        <v>1669</v>
      </c>
      <c r="B5278" t="s">
        <v>132</v>
      </c>
      <c r="C5278" s="16">
        <v>613</v>
      </c>
      <c r="D5278" s="16" t="s">
        <v>236</v>
      </c>
      <c r="E5278" s="16" t="s">
        <v>699</v>
      </c>
      <c r="F5278" s="17">
        <v>14</v>
      </c>
      <c r="G5278" s="17" t="s">
        <v>282</v>
      </c>
      <c r="H5278" s="17">
        <v>1944</v>
      </c>
      <c r="I5278" s="71" t="str">
        <f t="shared" si="328"/>
        <v>August 14, 1944</v>
      </c>
      <c r="J5278" s="105" t="s">
        <v>230</v>
      </c>
      <c r="K5278" s="121" t="s">
        <v>12470</v>
      </c>
      <c r="L5278" s="121" t="s">
        <v>10565</v>
      </c>
      <c r="N5278" t="s">
        <v>12205</v>
      </c>
      <c r="R5278" s="16"/>
      <c r="W5278">
        <v>8</v>
      </c>
      <c r="X5278" s="30" t="s">
        <v>12374</v>
      </c>
      <c r="Y5278" s="30">
        <v>1</v>
      </c>
      <c r="Z5278" s="30">
        <v>1</v>
      </c>
      <c r="AA5278" s="30" t="s">
        <v>10558</v>
      </c>
      <c r="AB5278">
        <v>613</v>
      </c>
      <c r="AC5278" t="s">
        <v>10364</v>
      </c>
      <c r="AD5278" t="b">
        <v>0</v>
      </c>
      <c r="AF5278" t="str">
        <f t="shared" si="329"/>
        <v>613</v>
      </c>
      <c r="AG5278">
        <f t="shared" si="330"/>
        <v>1</v>
      </c>
      <c r="AH5278">
        <f t="shared" si="331"/>
        <v>1</v>
      </c>
    </row>
    <row r="5279" spans="1:34" x14ac:dyDescent="0.25">
      <c r="A5279" s="13" t="s">
        <v>7880</v>
      </c>
      <c r="B5279" t="s">
        <v>132</v>
      </c>
      <c r="C5279" s="16" t="s">
        <v>7881</v>
      </c>
      <c r="D5279" s="16" t="s">
        <v>4111</v>
      </c>
      <c r="E5279" s="16"/>
      <c r="F5279" s="17">
        <v>0</v>
      </c>
      <c r="G5279" s="17" t="s">
        <v>326</v>
      </c>
      <c r="H5279" s="17">
        <v>1950</v>
      </c>
      <c r="I5279" s="71" t="str">
        <f t="shared" si="328"/>
        <v>November 0, 1950</v>
      </c>
      <c r="J5279" s="105"/>
      <c r="K5279" s="121" t="s">
        <v>17364</v>
      </c>
      <c r="L5279" t="s">
        <v>10867</v>
      </c>
      <c r="R5279" s="16"/>
      <c r="W5279">
        <v>11</v>
      </c>
      <c r="X5279" s="30"/>
      <c r="Y5279" s="30">
        <v>0</v>
      </c>
      <c r="Z5279" s="30">
        <v>1</v>
      </c>
      <c r="AA5279" s="30" t="s">
        <v>10569</v>
      </c>
      <c r="AB5279" t="s">
        <v>2470</v>
      </c>
      <c r="AC5279" t="s">
        <v>10364</v>
      </c>
      <c r="AD5279" t="b">
        <v>0</v>
      </c>
      <c r="AF5279" t="str">
        <f t="shared" si="329"/>
        <v>1FU /151 /54OTU</v>
      </c>
      <c r="AG5279">
        <f t="shared" si="330"/>
        <v>3</v>
      </c>
      <c r="AH5279">
        <f t="shared" si="331"/>
        <v>3</v>
      </c>
    </row>
    <row r="5280" spans="1:34" x14ac:dyDescent="0.25">
      <c r="A5280" s="13" t="s">
        <v>2491</v>
      </c>
      <c r="B5280" t="s">
        <v>132</v>
      </c>
      <c r="C5280" s="16" t="s">
        <v>1218</v>
      </c>
      <c r="D5280" s="16" t="s">
        <v>236</v>
      </c>
      <c r="E5280" s="16" t="s">
        <v>699</v>
      </c>
      <c r="F5280" s="17">
        <v>27</v>
      </c>
      <c r="G5280" s="17" t="s">
        <v>243</v>
      </c>
      <c r="H5280" s="17">
        <v>1945</v>
      </c>
      <c r="I5280" s="71" t="str">
        <f t="shared" si="328"/>
        <v>January 27, 1945</v>
      </c>
      <c r="J5280" s="105" t="s">
        <v>10627</v>
      </c>
      <c r="K5280" s="121" t="s">
        <v>13514</v>
      </c>
      <c r="L5280" s="121" t="s">
        <v>10560</v>
      </c>
      <c r="M5280" t="s">
        <v>10561</v>
      </c>
      <c r="P5280" t="s">
        <v>10562</v>
      </c>
      <c r="R5280" s="16"/>
      <c r="S5280" t="s">
        <v>11712</v>
      </c>
      <c r="T5280" t="s">
        <v>1</v>
      </c>
      <c r="U5280">
        <v>107</v>
      </c>
      <c r="V5280" t="s">
        <v>13087</v>
      </c>
      <c r="W5280">
        <v>1</v>
      </c>
      <c r="X5280" s="30" t="s">
        <v>13332</v>
      </c>
      <c r="Y5280" s="30">
        <v>1</v>
      </c>
      <c r="Z5280" s="30">
        <v>1</v>
      </c>
      <c r="AA5280" s="30" t="s">
        <v>10558</v>
      </c>
      <c r="AB5280">
        <v>107</v>
      </c>
      <c r="AC5280" t="s">
        <v>10364</v>
      </c>
      <c r="AD5280" t="b">
        <v>0</v>
      </c>
      <c r="AF5280" t="str">
        <f t="shared" si="329"/>
        <v>613 /107</v>
      </c>
      <c r="AG5280">
        <f t="shared" si="330"/>
        <v>2</v>
      </c>
      <c r="AH5280">
        <f t="shared" si="331"/>
        <v>2</v>
      </c>
    </row>
    <row r="5281" spans="1:34" x14ac:dyDescent="0.25">
      <c r="A5281" s="21" t="s">
        <v>1798</v>
      </c>
      <c r="B5281" t="s">
        <v>132</v>
      </c>
      <c r="C5281" s="40">
        <v>239</v>
      </c>
      <c r="D5281" s="40" t="s">
        <v>236</v>
      </c>
      <c r="E5281" s="40" t="s">
        <v>798</v>
      </c>
      <c r="F5281" s="17">
        <v>15</v>
      </c>
      <c r="G5281" s="17" t="s">
        <v>294</v>
      </c>
      <c r="H5281" s="17">
        <v>1944</v>
      </c>
      <c r="I5281" s="71" t="str">
        <f t="shared" si="328"/>
        <v>September 15, 1944</v>
      </c>
      <c r="J5281" s="105" t="s">
        <v>10627</v>
      </c>
      <c r="K5281" s="121" t="s">
        <v>12654</v>
      </c>
      <c r="L5281" s="151" t="s">
        <v>10548</v>
      </c>
      <c r="M5281" s="135" t="s">
        <v>10644</v>
      </c>
      <c r="P5281" t="s">
        <v>10654</v>
      </c>
      <c r="R5281" s="40" t="s">
        <v>12655</v>
      </c>
      <c r="W5281">
        <v>9</v>
      </c>
      <c r="X5281" s="30" t="s">
        <v>12574</v>
      </c>
      <c r="Y5281" s="30">
        <v>1</v>
      </c>
      <c r="Z5281" s="30">
        <v>1</v>
      </c>
      <c r="AA5281" s="30" t="s">
        <v>10558</v>
      </c>
      <c r="AB5281">
        <v>239</v>
      </c>
      <c r="AC5281" t="s">
        <v>10364</v>
      </c>
      <c r="AD5281" t="b">
        <v>0</v>
      </c>
      <c r="AF5281" t="str">
        <f t="shared" si="329"/>
        <v>239</v>
      </c>
      <c r="AG5281">
        <f t="shared" si="330"/>
        <v>1</v>
      </c>
      <c r="AH5281">
        <f t="shared" si="331"/>
        <v>1</v>
      </c>
    </row>
    <row r="5282" spans="1:34" x14ac:dyDescent="0.25">
      <c r="A5282" s="13" t="s">
        <v>7697</v>
      </c>
      <c r="B5282" t="s">
        <v>132</v>
      </c>
      <c r="C5282" s="16" t="s">
        <v>7698</v>
      </c>
      <c r="D5282" s="16"/>
      <c r="E5282" s="16"/>
      <c r="F5282" s="17">
        <v>21</v>
      </c>
      <c r="G5282" s="17" t="s">
        <v>365</v>
      </c>
      <c r="H5282" s="17">
        <v>1949</v>
      </c>
      <c r="I5282" s="71" t="str">
        <f t="shared" si="328"/>
        <v>February 21, 1949</v>
      </c>
      <c r="J5282" s="105"/>
      <c r="K5282" s="121" t="s">
        <v>17263</v>
      </c>
      <c r="L5282" t="s">
        <v>10801</v>
      </c>
      <c r="R5282" s="16"/>
      <c r="W5282">
        <v>2</v>
      </c>
      <c r="X5282" s="30"/>
      <c r="Y5282" s="30">
        <v>0</v>
      </c>
      <c r="Z5282" s="30">
        <v>1</v>
      </c>
      <c r="AA5282" s="30" t="e">
        <v>#N/A</v>
      </c>
      <c r="AB5282" t="s">
        <v>3650</v>
      </c>
      <c r="AC5282" t="s">
        <v>10364</v>
      </c>
      <c r="AD5282" t="b">
        <v>0</v>
      </c>
      <c r="AF5282" t="str">
        <f t="shared" si="329"/>
        <v>239 /141 /BSDU /RWE</v>
      </c>
      <c r="AG5282">
        <f t="shared" si="330"/>
        <v>4</v>
      </c>
      <c r="AH5282">
        <f t="shared" si="331"/>
        <v>4</v>
      </c>
    </row>
    <row r="5283" spans="1:34" x14ac:dyDescent="0.25">
      <c r="A5283" s="13" t="s">
        <v>7593</v>
      </c>
      <c r="B5283" t="s">
        <v>132</v>
      </c>
      <c r="C5283" s="16" t="s">
        <v>7594</v>
      </c>
      <c r="D5283" s="16"/>
      <c r="E5283" s="16"/>
      <c r="F5283" s="17">
        <v>10</v>
      </c>
      <c r="G5283" s="17" t="s">
        <v>365</v>
      </c>
      <c r="H5283" s="17">
        <v>1949</v>
      </c>
      <c r="I5283" s="71" t="str">
        <f t="shared" si="328"/>
        <v>February 10, 1949</v>
      </c>
      <c r="J5283" s="105"/>
      <c r="K5283" s="121" t="s">
        <v>17194</v>
      </c>
      <c r="L5283" t="s">
        <v>10867</v>
      </c>
      <c r="R5283" s="16"/>
      <c r="W5283">
        <v>2</v>
      </c>
      <c r="X5283" s="30"/>
      <c r="Y5283" s="30">
        <v>0</v>
      </c>
      <c r="Z5283" s="30">
        <v>1</v>
      </c>
      <c r="AA5283" s="30" t="e">
        <v>#N/A</v>
      </c>
      <c r="AB5283">
        <v>169</v>
      </c>
      <c r="AC5283" t="s">
        <v>10364</v>
      </c>
      <c r="AD5283" t="b">
        <v>0</v>
      </c>
      <c r="AF5283" t="str">
        <f t="shared" si="329"/>
        <v>BSDU /239 /169</v>
      </c>
      <c r="AG5283">
        <f t="shared" si="330"/>
        <v>3</v>
      </c>
      <c r="AH5283">
        <f t="shared" si="331"/>
        <v>3</v>
      </c>
    </row>
    <row r="5284" spans="1:34" x14ac:dyDescent="0.25">
      <c r="A5284" s="13" t="s">
        <v>6699</v>
      </c>
      <c r="B5284" t="s">
        <v>132</v>
      </c>
      <c r="C5284" s="16" t="s">
        <v>3895</v>
      </c>
      <c r="D5284" s="16"/>
      <c r="E5284" s="16"/>
      <c r="F5284" s="17">
        <v>30</v>
      </c>
      <c r="G5284" s="17" t="s">
        <v>282</v>
      </c>
      <c r="H5284" s="17">
        <v>1947</v>
      </c>
      <c r="I5284" s="71" t="str">
        <f t="shared" si="328"/>
        <v>August 30, 1947</v>
      </c>
      <c r="J5284" s="105"/>
      <c r="K5284" s="121" t="s">
        <v>16663</v>
      </c>
      <c r="L5284" t="s">
        <v>10801</v>
      </c>
      <c r="R5284" s="16"/>
      <c r="W5284">
        <v>8</v>
      </c>
      <c r="X5284" s="30"/>
      <c r="Y5284" s="30">
        <v>0</v>
      </c>
      <c r="Z5284" s="30">
        <v>1</v>
      </c>
      <c r="AA5284" s="30" t="e">
        <v>#N/A</v>
      </c>
      <c r="AB5284">
        <v>69</v>
      </c>
      <c r="AC5284" t="s">
        <v>10364</v>
      </c>
      <c r="AD5284" t="b">
        <v>0</v>
      </c>
      <c r="AF5284" t="str">
        <f t="shared" si="329"/>
        <v>613 /69</v>
      </c>
      <c r="AG5284">
        <f t="shared" si="330"/>
        <v>2</v>
      </c>
      <c r="AH5284">
        <f t="shared" si="331"/>
        <v>2</v>
      </c>
    </row>
    <row r="5285" spans="1:34" x14ac:dyDescent="0.25">
      <c r="A5285" s="13" t="s">
        <v>1758</v>
      </c>
      <c r="B5285" t="s">
        <v>132</v>
      </c>
      <c r="C5285" s="16">
        <v>169</v>
      </c>
      <c r="D5285" s="16" t="s">
        <v>236</v>
      </c>
      <c r="E5285" s="16" t="s">
        <v>798</v>
      </c>
      <c r="F5285" s="17">
        <v>6</v>
      </c>
      <c r="G5285" s="17" t="s">
        <v>294</v>
      </c>
      <c r="H5285" s="17">
        <v>1944</v>
      </c>
      <c r="I5285" s="71" t="str">
        <f t="shared" si="328"/>
        <v>September 6, 1944</v>
      </c>
      <c r="J5285" s="105" t="s">
        <v>10627</v>
      </c>
      <c r="K5285" s="121" t="s">
        <v>12593</v>
      </c>
      <c r="L5285" s="121" t="s">
        <v>10548</v>
      </c>
      <c r="M5285" t="s">
        <v>10644</v>
      </c>
      <c r="P5285" t="s">
        <v>10654</v>
      </c>
      <c r="R5285" s="16"/>
      <c r="W5285">
        <v>9</v>
      </c>
      <c r="X5285" s="30" t="s">
        <v>12574</v>
      </c>
      <c r="Y5285" s="30">
        <v>1</v>
      </c>
      <c r="Z5285" s="30">
        <v>1</v>
      </c>
      <c r="AA5285" s="30" t="s">
        <v>10558</v>
      </c>
      <c r="AB5285">
        <v>169</v>
      </c>
      <c r="AC5285" t="s">
        <v>10364</v>
      </c>
      <c r="AD5285" t="b">
        <v>0</v>
      </c>
      <c r="AF5285" t="str">
        <f t="shared" si="329"/>
        <v>169</v>
      </c>
      <c r="AG5285">
        <f t="shared" si="330"/>
        <v>1</v>
      </c>
      <c r="AH5285">
        <f t="shared" si="331"/>
        <v>1</v>
      </c>
    </row>
    <row r="5286" spans="1:34" x14ac:dyDescent="0.25">
      <c r="A5286" s="13" t="s">
        <v>2804</v>
      </c>
      <c r="B5286" t="s">
        <v>132</v>
      </c>
      <c r="C5286" s="16" t="s">
        <v>2805</v>
      </c>
      <c r="D5286" s="16" t="s">
        <v>236</v>
      </c>
      <c r="E5286" s="16" t="s">
        <v>324</v>
      </c>
      <c r="F5286" s="17">
        <v>13</v>
      </c>
      <c r="G5286" s="17" t="s">
        <v>247</v>
      </c>
      <c r="H5286" s="17">
        <v>1945</v>
      </c>
      <c r="I5286" s="71" t="str">
        <f t="shared" si="328"/>
        <v>March 13, 1945</v>
      </c>
      <c r="J5286" s="105" t="s">
        <v>230</v>
      </c>
      <c r="K5286" s="121" t="s">
        <v>13882</v>
      </c>
      <c r="L5286" t="s">
        <v>10565</v>
      </c>
      <c r="M5286" t="s">
        <v>10566</v>
      </c>
      <c r="N5286" t="s">
        <v>10567</v>
      </c>
      <c r="R5286" s="16"/>
      <c r="W5286">
        <v>3</v>
      </c>
      <c r="X5286" s="30" t="s">
        <v>13748</v>
      </c>
      <c r="Y5286" s="30">
        <v>1</v>
      </c>
      <c r="Z5286" s="30">
        <v>1</v>
      </c>
      <c r="AA5286" s="30" t="s">
        <v>10569</v>
      </c>
      <c r="AB5286" t="s">
        <v>4078</v>
      </c>
      <c r="AC5286" t="s">
        <v>10364</v>
      </c>
      <c r="AD5286" t="b">
        <v>0</v>
      </c>
      <c r="AF5286" t="str">
        <f t="shared" si="329"/>
        <v>1692 Flt /BSDU /1692 Flt</v>
      </c>
      <c r="AG5286">
        <f t="shared" si="330"/>
        <v>3</v>
      </c>
      <c r="AH5286">
        <f t="shared" si="331"/>
        <v>3</v>
      </c>
    </row>
    <row r="5287" spans="1:34" x14ac:dyDescent="0.25">
      <c r="A5287" s="13" t="s">
        <v>6618</v>
      </c>
      <c r="B5287" t="s">
        <v>132</v>
      </c>
      <c r="C5287" s="16" t="s">
        <v>6619</v>
      </c>
      <c r="D5287" s="16"/>
      <c r="E5287" s="16"/>
      <c r="F5287" s="17">
        <v>26</v>
      </c>
      <c r="G5287" s="17" t="s">
        <v>365</v>
      </c>
      <c r="H5287" s="17">
        <v>1947</v>
      </c>
      <c r="I5287" s="71" t="str">
        <f t="shared" si="328"/>
        <v>February 26, 1947</v>
      </c>
      <c r="J5287" s="105" t="s">
        <v>230</v>
      </c>
      <c r="K5287" s="121" t="s">
        <v>16590</v>
      </c>
      <c r="L5287" t="s">
        <v>10565</v>
      </c>
      <c r="M5287" t="s">
        <v>10566</v>
      </c>
      <c r="N5287" t="s">
        <v>10671</v>
      </c>
      <c r="R5287" s="16"/>
      <c r="S5287" t="s">
        <v>11586</v>
      </c>
      <c r="T5287" t="s">
        <v>10658</v>
      </c>
      <c r="U5287">
        <v>305</v>
      </c>
      <c r="V5287" t="s">
        <v>16591</v>
      </c>
      <c r="W5287">
        <v>2</v>
      </c>
      <c r="X5287" s="30"/>
      <c r="Y5287" s="30">
        <v>0</v>
      </c>
      <c r="Z5287" s="30">
        <v>1</v>
      </c>
      <c r="AA5287" s="30" t="e">
        <v>#N/A</v>
      </c>
      <c r="AB5287" t="s">
        <v>4180</v>
      </c>
      <c r="AC5287" t="s">
        <v>10364</v>
      </c>
      <c r="AD5287" t="b">
        <v>0</v>
      </c>
      <c r="AF5287" t="str">
        <f t="shared" si="329"/>
        <v>333 /107 /305 /151RU</v>
      </c>
      <c r="AG5287">
        <f t="shared" si="330"/>
        <v>4</v>
      </c>
      <c r="AH5287">
        <f t="shared" si="331"/>
        <v>4</v>
      </c>
    </row>
    <row r="5288" spans="1:34" x14ac:dyDescent="0.25">
      <c r="A5288" s="13" t="s">
        <v>1503</v>
      </c>
      <c r="B5288" t="s">
        <v>132</v>
      </c>
      <c r="C5288" s="16" t="s">
        <v>1504</v>
      </c>
      <c r="D5288" s="16" t="s">
        <v>236</v>
      </c>
      <c r="E5288" s="16" t="s">
        <v>316</v>
      </c>
      <c r="F5288" s="17">
        <v>12</v>
      </c>
      <c r="G5288" s="17" t="s">
        <v>264</v>
      </c>
      <c r="H5288" s="17">
        <v>1944</v>
      </c>
      <c r="I5288" s="71" t="str">
        <f t="shared" si="328"/>
        <v>July 12, 1944</v>
      </c>
      <c r="J5288" s="105" t="s">
        <v>230</v>
      </c>
      <c r="K5288" s="121" t="s">
        <v>12242</v>
      </c>
      <c r="L5288" s="121" t="s">
        <v>10565</v>
      </c>
      <c r="M5288" t="s">
        <v>10566</v>
      </c>
      <c r="N5288" t="s">
        <v>10671</v>
      </c>
      <c r="Q5288" s="16"/>
      <c r="R5288" s="16"/>
      <c r="W5288">
        <v>7</v>
      </c>
      <c r="X5288" s="30" t="s">
        <v>12166</v>
      </c>
      <c r="Y5288" s="30">
        <v>1</v>
      </c>
      <c r="Z5288" s="30">
        <v>1</v>
      </c>
      <c r="AA5288" s="30" t="s">
        <v>10569</v>
      </c>
      <c r="AB5288" t="s">
        <v>1504</v>
      </c>
      <c r="AC5288" t="s">
        <v>10364</v>
      </c>
      <c r="AD5288" t="b">
        <v>0</v>
      </c>
      <c r="AF5288" t="str">
        <f t="shared" si="329"/>
        <v>27MU</v>
      </c>
      <c r="AG5288">
        <f t="shared" si="330"/>
        <v>1</v>
      </c>
      <c r="AH5288">
        <f t="shared" si="331"/>
        <v>1</v>
      </c>
    </row>
    <row r="5289" spans="1:34" x14ac:dyDescent="0.25">
      <c r="A5289" s="13" t="s">
        <v>2189</v>
      </c>
      <c r="B5289" t="s">
        <v>132</v>
      </c>
      <c r="C5289" s="16" t="s">
        <v>2190</v>
      </c>
      <c r="D5289" s="16" t="s">
        <v>236</v>
      </c>
      <c r="E5289" s="16" t="s">
        <v>798</v>
      </c>
      <c r="F5289" s="17">
        <v>30</v>
      </c>
      <c r="G5289" s="17" t="s">
        <v>326</v>
      </c>
      <c r="H5289" s="17">
        <v>1944</v>
      </c>
      <c r="I5289" s="71" t="str">
        <f t="shared" si="328"/>
        <v>November 30, 1944</v>
      </c>
      <c r="J5289" s="105" t="s">
        <v>10627</v>
      </c>
      <c r="K5289" s="121" t="s">
        <v>13133</v>
      </c>
      <c r="L5289" s="121" t="s">
        <v>10590</v>
      </c>
      <c r="M5289" t="s">
        <v>10591</v>
      </c>
      <c r="P5289" t="s">
        <v>10592</v>
      </c>
      <c r="R5289" s="16"/>
      <c r="W5289" s="30">
        <v>11</v>
      </c>
      <c r="X5289" s="30" t="s">
        <v>12944</v>
      </c>
      <c r="Y5289" s="30">
        <v>1</v>
      </c>
      <c r="Z5289" s="30">
        <v>1</v>
      </c>
      <c r="AA5289" s="30" t="s">
        <v>10558</v>
      </c>
      <c r="AB5289">
        <v>141</v>
      </c>
      <c r="AC5289" t="s">
        <v>10364</v>
      </c>
      <c r="AD5289" t="b">
        <v>0</v>
      </c>
      <c r="AF5289" t="str">
        <f t="shared" si="329"/>
        <v>1692 Flt /141</v>
      </c>
      <c r="AG5289">
        <f t="shared" si="330"/>
        <v>2</v>
      </c>
      <c r="AH5289">
        <f t="shared" si="331"/>
        <v>2</v>
      </c>
    </row>
    <row r="5290" spans="1:34" x14ac:dyDescent="0.25">
      <c r="A5290" s="13" t="s">
        <v>2547</v>
      </c>
      <c r="B5290" t="s">
        <v>132</v>
      </c>
      <c r="C5290" s="16">
        <v>418</v>
      </c>
      <c r="D5290" s="16" t="s">
        <v>236</v>
      </c>
      <c r="E5290" s="16" t="s">
        <v>699</v>
      </c>
      <c r="F5290" s="17">
        <v>4</v>
      </c>
      <c r="G5290" s="17" t="s">
        <v>365</v>
      </c>
      <c r="H5290" s="17">
        <v>1945</v>
      </c>
      <c r="I5290" s="71" t="str">
        <f t="shared" si="328"/>
        <v>February 4, 1945</v>
      </c>
      <c r="J5290" s="105" t="s">
        <v>10627</v>
      </c>
      <c r="K5290" s="121" t="s">
        <v>13568</v>
      </c>
      <c r="L5290" s="121" t="s">
        <v>10590</v>
      </c>
      <c r="M5290" t="s">
        <v>10591</v>
      </c>
      <c r="P5290" t="s">
        <v>10592</v>
      </c>
      <c r="R5290" s="16"/>
      <c r="S5290" t="s">
        <v>10993</v>
      </c>
      <c r="T5290" t="s">
        <v>10615</v>
      </c>
      <c r="U5290">
        <v>418</v>
      </c>
      <c r="V5290" t="s">
        <v>13569</v>
      </c>
      <c r="W5290">
        <v>2</v>
      </c>
      <c r="X5290" s="30" t="s">
        <v>11614</v>
      </c>
      <c r="Y5290" s="30">
        <v>1</v>
      </c>
      <c r="Z5290" s="30">
        <v>1</v>
      </c>
      <c r="AA5290" s="30" t="s">
        <v>10558</v>
      </c>
      <c r="AB5290">
        <v>418</v>
      </c>
      <c r="AC5290" t="s">
        <v>10364</v>
      </c>
      <c r="AD5290" t="b">
        <v>1</v>
      </c>
      <c r="AE5290" t="s">
        <v>401</v>
      </c>
      <c r="AF5290" t="str">
        <f t="shared" si="329"/>
        <v>418</v>
      </c>
      <c r="AG5290">
        <f t="shared" si="330"/>
        <v>1</v>
      </c>
      <c r="AH5290">
        <f t="shared" si="331"/>
        <v>1</v>
      </c>
    </row>
    <row r="5291" spans="1:34" x14ac:dyDescent="0.25">
      <c r="A5291" s="13" t="s">
        <v>3099</v>
      </c>
      <c r="B5291" t="s">
        <v>132</v>
      </c>
      <c r="C5291" s="16">
        <v>305</v>
      </c>
      <c r="D5291" s="16" t="s">
        <v>236</v>
      </c>
      <c r="E5291" s="16" t="s">
        <v>699</v>
      </c>
      <c r="F5291" s="17">
        <v>20</v>
      </c>
      <c r="G5291" s="17" t="s">
        <v>250</v>
      </c>
      <c r="H5291" s="17">
        <v>1945</v>
      </c>
      <c r="I5291" s="71" t="str">
        <f t="shared" si="328"/>
        <v>April 20, 1945</v>
      </c>
      <c r="J5291" s="105" t="s">
        <v>230</v>
      </c>
      <c r="K5291" s="121" t="s">
        <v>14245</v>
      </c>
      <c r="L5291" t="s">
        <v>10565</v>
      </c>
      <c r="N5291" t="s">
        <v>10567</v>
      </c>
      <c r="R5291" s="16"/>
      <c r="S5291" t="s">
        <v>11586</v>
      </c>
      <c r="T5291" t="s">
        <v>61</v>
      </c>
      <c r="U5291">
        <v>305</v>
      </c>
      <c r="V5291" t="s">
        <v>14246</v>
      </c>
      <c r="W5291">
        <v>4</v>
      </c>
      <c r="X5291" s="30" t="s">
        <v>11782</v>
      </c>
      <c r="Y5291" s="30">
        <v>1</v>
      </c>
      <c r="Z5291" s="30">
        <v>1</v>
      </c>
      <c r="AA5291" s="30" t="s">
        <v>10558</v>
      </c>
      <c r="AB5291">
        <v>305</v>
      </c>
      <c r="AC5291" t="s">
        <v>10364</v>
      </c>
      <c r="AD5291" t="b">
        <v>0</v>
      </c>
      <c r="AF5291" t="str">
        <f t="shared" si="329"/>
        <v>305</v>
      </c>
      <c r="AG5291">
        <f t="shared" si="330"/>
        <v>1</v>
      </c>
      <c r="AH5291">
        <f t="shared" si="331"/>
        <v>1</v>
      </c>
    </row>
    <row r="5292" spans="1:34" x14ac:dyDescent="0.25">
      <c r="A5292" s="13" t="s">
        <v>8416</v>
      </c>
      <c r="B5292" t="s">
        <v>132</v>
      </c>
      <c r="C5292" s="16" t="s">
        <v>7499</v>
      </c>
      <c r="D5292" s="16" t="s">
        <v>6621</v>
      </c>
      <c r="E5292" s="16"/>
      <c r="F5292" s="17">
        <v>3</v>
      </c>
      <c r="G5292" s="17" t="s">
        <v>326</v>
      </c>
      <c r="H5292" s="17">
        <v>1952</v>
      </c>
      <c r="I5292" s="71" t="str">
        <f t="shared" si="328"/>
        <v>November 3, 1952</v>
      </c>
      <c r="J5292" s="105"/>
      <c r="K5292" s="121" t="s">
        <v>17766</v>
      </c>
      <c r="L5292" t="s">
        <v>10867</v>
      </c>
      <c r="R5292" s="16"/>
      <c r="W5292">
        <v>11</v>
      </c>
      <c r="X5292" s="30"/>
      <c r="Y5292" s="30">
        <v>0</v>
      </c>
      <c r="Z5292" s="30">
        <v>1</v>
      </c>
      <c r="AA5292" s="30" t="e">
        <v>#N/A</v>
      </c>
      <c r="AB5292" t="s">
        <v>4078</v>
      </c>
      <c r="AC5292" t="s">
        <v>10364</v>
      </c>
      <c r="AD5292" t="b">
        <v>0</v>
      </c>
      <c r="AF5292" t="str">
        <f t="shared" si="329"/>
        <v>515 /1692 Flt</v>
      </c>
      <c r="AG5292">
        <f t="shared" si="330"/>
        <v>2</v>
      </c>
      <c r="AH5292">
        <f t="shared" si="331"/>
        <v>2</v>
      </c>
    </row>
    <row r="5293" spans="1:34" x14ac:dyDescent="0.25">
      <c r="A5293" s="13" t="s">
        <v>2060</v>
      </c>
      <c r="B5293" t="s">
        <v>132</v>
      </c>
      <c r="C5293" s="16">
        <v>305</v>
      </c>
      <c r="D5293" s="16" t="s">
        <v>236</v>
      </c>
      <c r="E5293" s="16" t="s">
        <v>699</v>
      </c>
      <c r="F5293" s="17">
        <v>6</v>
      </c>
      <c r="G5293" s="17" t="s">
        <v>326</v>
      </c>
      <c r="H5293" s="17">
        <v>1944</v>
      </c>
      <c r="I5293" s="71" t="str">
        <f t="shared" si="328"/>
        <v>November 6, 1944</v>
      </c>
      <c r="J5293" s="105" t="s">
        <v>10627</v>
      </c>
      <c r="K5293" s="121" t="s">
        <v>12991</v>
      </c>
      <c r="L5293" s="121" t="s">
        <v>10548</v>
      </c>
      <c r="M5293" t="s">
        <v>10561</v>
      </c>
      <c r="P5293" t="s">
        <v>10562</v>
      </c>
      <c r="R5293" s="16"/>
      <c r="S5293" t="s">
        <v>11708</v>
      </c>
      <c r="T5293" t="s">
        <v>3</v>
      </c>
      <c r="U5293">
        <v>305</v>
      </c>
      <c r="V5293" t="s">
        <v>12992</v>
      </c>
      <c r="W5293" s="30">
        <v>11</v>
      </c>
      <c r="X5293" s="30" t="s">
        <v>12944</v>
      </c>
      <c r="Y5293" s="30">
        <v>1</v>
      </c>
      <c r="Z5293" s="30">
        <v>1</v>
      </c>
      <c r="AA5293" s="30" t="s">
        <v>10558</v>
      </c>
      <c r="AB5293">
        <v>305</v>
      </c>
      <c r="AC5293" t="s">
        <v>10364</v>
      </c>
      <c r="AD5293" t="b">
        <v>0</v>
      </c>
      <c r="AF5293" t="str">
        <f t="shared" si="329"/>
        <v>305</v>
      </c>
      <c r="AG5293">
        <f t="shared" si="330"/>
        <v>1</v>
      </c>
      <c r="AH5293">
        <f t="shared" si="331"/>
        <v>1</v>
      </c>
    </row>
    <row r="5294" spans="1:34" x14ac:dyDescent="0.25">
      <c r="A5294" s="13" t="s">
        <v>6197</v>
      </c>
      <c r="B5294" t="s">
        <v>132</v>
      </c>
      <c r="C5294" s="16" t="s">
        <v>4889</v>
      </c>
      <c r="D5294" s="16"/>
      <c r="E5294" s="16"/>
      <c r="F5294" s="17">
        <v>19</v>
      </c>
      <c r="G5294" s="17" t="s">
        <v>253</v>
      </c>
      <c r="H5294" s="17">
        <v>1947</v>
      </c>
      <c r="I5294" s="71" t="str">
        <f t="shared" si="328"/>
        <v>May 19, 1947</v>
      </c>
      <c r="J5294" s="105"/>
      <c r="K5294" s="121" t="s">
        <v>16402</v>
      </c>
      <c r="L5294" t="s">
        <v>10867</v>
      </c>
      <c r="R5294" s="16"/>
      <c r="W5294">
        <v>5</v>
      </c>
      <c r="X5294" s="30"/>
      <c r="Y5294" s="30">
        <v>0</v>
      </c>
      <c r="Z5294" s="30">
        <v>1</v>
      </c>
      <c r="AA5294" s="30" t="e">
        <v>#N/A</v>
      </c>
      <c r="AB5294">
        <v>169</v>
      </c>
      <c r="AC5294" t="s">
        <v>10364</v>
      </c>
      <c r="AD5294" t="b">
        <v>0</v>
      </c>
      <c r="AF5294" t="str">
        <f t="shared" si="329"/>
        <v>239 /169</v>
      </c>
      <c r="AG5294">
        <f t="shared" si="330"/>
        <v>2</v>
      </c>
      <c r="AH5294">
        <f t="shared" si="331"/>
        <v>2</v>
      </c>
    </row>
    <row r="5295" spans="1:34" x14ac:dyDescent="0.25">
      <c r="A5295" s="13" t="s">
        <v>6078</v>
      </c>
      <c r="B5295" t="s">
        <v>132</v>
      </c>
      <c r="C5295" s="16" t="s">
        <v>6076</v>
      </c>
      <c r="D5295" s="16" t="s">
        <v>236</v>
      </c>
      <c r="E5295" s="16" t="s">
        <v>324</v>
      </c>
      <c r="F5295" s="17">
        <v>16</v>
      </c>
      <c r="G5295" s="17" t="s">
        <v>264</v>
      </c>
      <c r="H5295" s="17">
        <v>1947</v>
      </c>
      <c r="I5295" s="71" t="str">
        <f t="shared" si="328"/>
        <v>July 16, 1947</v>
      </c>
      <c r="J5295" s="105"/>
      <c r="K5295" s="121" t="s">
        <v>16287</v>
      </c>
      <c r="L5295" t="s">
        <v>10801</v>
      </c>
      <c r="R5295" s="16"/>
      <c r="W5295">
        <v>7</v>
      </c>
      <c r="X5295" s="30"/>
      <c r="Y5295" s="30">
        <v>0</v>
      </c>
      <c r="Z5295" s="30">
        <v>1</v>
      </c>
      <c r="AA5295" s="30" t="s">
        <v>10569</v>
      </c>
      <c r="AB5295" t="s">
        <v>2496</v>
      </c>
      <c r="AC5295" t="s">
        <v>10364</v>
      </c>
      <c r="AD5295" t="b">
        <v>0</v>
      </c>
      <c r="AF5295" t="str">
        <f t="shared" si="329"/>
        <v>239 /16OTU</v>
      </c>
      <c r="AG5295">
        <f t="shared" si="330"/>
        <v>2</v>
      </c>
      <c r="AH5295">
        <f t="shared" si="331"/>
        <v>2</v>
      </c>
    </row>
    <row r="5296" spans="1:34" x14ac:dyDescent="0.25">
      <c r="A5296" s="13" t="s">
        <v>7882</v>
      </c>
      <c r="B5296" t="s">
        <v>132</v>
      </c>
      <c r="C5296" s="16" t="s">
        <v>7883</v>
      </c>
      <c r="D5296" s="16" t="s">
        <v>4111</v>
      </c>
      <c r="E5296" s="16"/>
      <c r="F5296" s="17">
        <v>0</v>
      </c>
      <c r="G5296" s="17" t="s">
        <v>326</v>
      </c>
      <c r="H5296" s="17">
        <v>1950</v>
      </c>
      <c r="I5296" s="71" t="str">
        <f t="shared" si="328"/>
        <v>November 0, 1950</v>
      </c>
      <c r="J5296" s="105"/>
      <c r="K5296" s="121" t="s">
        <v>17365</v>
      </c>
      <c r="L5296" t="s">
        <v>10867</v>
      </c>
      <c r="R5296" s="16"/>
      <c r="W5296">
        <v>11</v>
      </c>
      <c r="X5296" s="30"/>
      <c r="Y5296" s="30">
        <v>0</v>
      </c>
      <c r="Z5296" s="30">
        <v>1</v>
      </c>
      <c r="AA5296" s="30" t="e">
        <v>#N/A</v>
      </c>
      <c r="AB5296">
        <v>464</v>
      </c>
      <c r="AC5296" t="s">
        <v>10364</v>
      </c>
      <c r="AD5296" t="b">
        <v>0</v>
      </c>
      <c r="AF5296" t="str">
        <f t="shared" si="329"/>
        <v>1692 Flt /107 /464</v>
      </c>
      <c r="AG5296">
        <f t="shared" si="330"/>
        <v>3</v>
      </c>
      <c r="AH5296">
        <f t="shared" si="331"/>
        <v>3</v>
      </c>
    </row>
    <row r="5297" spans="1:34" x14ac:dyDescent="0.25">
      <c r="A5297" s="13" t="s">
        <v>6437</v>
      </c>
      <c r="B5297" t="s">
        <v>132</v>
      </c>
      <c r="C5297" s="16" t="s">
        <v>6438</v>
      </c>
      <c r="D5297" s="16" t="s">
        <v>4111</v>
      </c>
      <c r="E5297" s="16"/>
      <c r="F5297" s="17">
        <v>22</v>
      </c>
      <c r="G5297" s="17" t="s">
        <v>264</v>
      </c>
      <c r="H5297" s="17">
        <v>1947</v>
      </c>
      <c r="I5297" s="71" t="str">
        <f t="shared" si="328"/>
        <v>July 22, 1947</v>
      </c>
      <c r="J5297" s="105"/>
      <c r="K5297" s="121" t="s">
        <v>16507</v>
      </c>
      <c r="L5297" t="s">
        <v>10867</v>
      </c>
      <c r="R5297" s="16"/>
      <c r="W5297">
        <v>7</v>
      </c>
      <c r="X5297" s="30"/>
      <c r="Y5297" s="30">
        <v>0</v>
      </c>
      <c r="Z5297" s="30">
        <v>1</v>
      </c>
      <c r="AA5297" s="30" t="e">
        <v>#N/A</v>
      </c>
      <c r="AB5297" t="s">
        <v>4078</v>
      </c>
      <c r="AC5297" t="s">
        <v>10364</v>
      </c>
      <c r="AD5297" t="b">
        <v>0</v>
      </c>
      <c r="AF5297" t="str">
        <f t="shared" si="329"/>
        <v>239 /169 /1692 Flt</v>
      </c>
      <c r="AG5297">
        <f t="shared" si="330"/>
        <v>3</v>
      </c>
      <c r="AH5297">
        <f t="shared" si="331"/>
        <v>3</v>
      </c>
    </row>
    <row r="5298" spans="1:34" x14ac:dyDescent="0.25">
      <c r="A5298" s="13" t="s">
        <v>4941</v>
      </c>
      <c r="B5298" t="s">
        <v>132</v>
      </c>
      <c r="C5298" s="16" t="s">
        <v>4942</v>
      </c>
      <c r="D5298" s="16" t="s">
        <v>4111</v>
      </c>
      <c r="E5298" s="16"/>
      <c r="F5298" s="17">
        <v>25</v>
      </c>
      <c r="G5298" s="17" t="s">
        <v>264</v>
      </c>
      <c r="H5298" s="17">
        <v>1946</v>
      </c>
      <c r="I5298" s="71" t="str">
        <f t="shared" si="328"/>
        <v>July 25, 1946</v>
      </c>
      <c r="J5298" s="105"/>
      <c r="K5298" s="121" t="s">
        <v>15661</v>
      </c>
      <c r="L5298" t="s">
        <v>10867</v>
      </c>
      <c r="R5298" s="16"/>
      <c r="W5298">
        <v>7</v>
      </c>
      <c r="X5298" s="30"/>
      <c r="Y5298" s="30">
        <v>0</v>
      </c>
      <c r="Z5298" s="30">
        <v>1</v>
      </c>
      <c r="AA5298" s="30" t="e">
        <v>#N/A</v>
      </c>
      <c r="AB5298" t="s">
        <v>2081</v>
      </c>
      <c r="AC5298" t="s">
        <v>10364</v>
      </c>
      <c r="AD5298" t="b">
        <v>0</v>
      </c>
      <c r="AF5298" t="str">
        <f t="shared" si="329"/>
        <v>21 /1FU</v>
      </c>
      <c r="AG5298">
        <f t="shared" si="330"/>
        <v>2</v>
      </c>
      <c r="AH5298">
        <f t="shared" si="331"/>
        <v>2</v>
      </c>
    </row>
    <row r="5299" spans="1:34" x14ac:dyDescent="0.25">
      <c r="A5299" s="13" t="s">
        <v>5899</v>
      </c>
      <c r="B5299" t="s">
        <v>132</v>
      </c>
      <c r="C5299" s="16" t="s">
        <v>4889</v>
      </c>
      <c r="D5299" s="16" t="s">
        <v>4111</v>
      </c>
      <c r="E5299" s="16"/>
      <c r="F5299" s="17">
        <v>9</v>
      </c>
      <c r="G5299" s="17" t="s">
        <v>264</v>
      </c>
      <c r="H5299" s="17">
        <v>1947</v>
      </c>
      <c r="I5299" s="71" t="str">
        <f t="shared" si="328"/>
        <v>July 9, 1947</v>
      </c>
      <c r="J5299" s="105"/>
      <c r="K5299" s="121" t="s">
        <v>16157</v>
      </c>
      <c r="L5299" t="s">
        <v>10867</v>
      </c>
      <c r="R5299" s="16"/>
      <c r="W5299">
        <v>7</v>
      </c>
      <c r="X5299" s="30"/>
      <c r="Y5299" s="30">
        <v>0</v>
      </c>
      <c r="Z5299" s="30">
        <v>1</v>
      </c>
      <c r="AA5299" s="30" t="e">
        <v>#N/A</v>
      </c>
      <c r="AB5299">
        <v>169</v>
      </c>
      <c r="AC5299" t="s">
        <v>10364</v>
      </c>
      <c r="AD5299" t="b">
        <v>0</v>
      </c>
      <c r="AF5299" t="str">
        <f t="shared" si="329"/>
        <v>239 /169</v>
      </c>
      <c r="AG5299">
        <f t="shared" si="330"/>
        <v>2</v>
      </c>
      <c r="AH5299">
        <f t="shared" si="331"/>
        <v>2</v>
      </c>
    </row>
    <row r="5300" spans="1:34" x14ac:dyDescent="0.25">
      <c r="A5300" s="13" t="s">
        <v>2528</v>
      </c>
      <c r="B5300" t="s">
        <v>132</v>
      </c>
      <c r="C5300" s="16">
        <v>239</v>
      </c>
      <c r="D5300" s="16" t="s">
        <v>236</v>
      </c>
      <c r="E5300" s="16" t="s">
        <v>252</v>
      </c>
      <c r="F5300" s="17">
        <v>2</v>
      </c>
      <c r="G5300" s="17" t="s">
        <v>365</v>
      </c>
      <c r="H5300" s="17">
        <v>1945</v>
      </c>
      <c r="I5300" s="71" t="str">
        <f t="shared" si="328"/>
        <v>February 2, 1945</v>
      </c>
      <c r="J5300" s="105" t="s">
        <v>230</v>
      </c>
      <c r="K5300" s="121" t="s">
        <v>13550</v>
      </c>
      <c r="L5300" s="121" t="s">
        <v>10565</v>
      </c>
      <c r="M5300" t="s">
        <v>10566</v>
      </c>
      <c r="N5300" t="s">
        <v>10567</v>
      </c>
      <c r="R5300" s="16"/>
      <c r="W5300">
        <v>2</v>
      </c>
      <c r="X5300" s="30" t="s">
        <v>11614</v>
      </c>
      <c r="Y5300" s="30">
        <v>1</v>
      </c>
      <c r="Z5300" s="30">
        <v>1</v>
      </c>
      <c r="AA5300" s="30" t="s">
        <v>10558</v>
      </c>
      <c r="AB5300">
        <v>239</v>
      </c>
      <c r="AC5300" t="s">
        <v>10364</v>
      </c>
      <c r="AD5300" t="b">
        <v>0</v>
      </c>
      <c r="AF5300" t="str">
        <f t="shared" si="329"/>
        <v>239</v>
      </c>
      <c r="AG5300">
        <f t="shared" si="330"/>
        <v>1</v>
      </c>
      <c r="AH5300">
        <f t="shared" si="331"/>
        <v>1</v>
      </c>
    </row>
    <row r="5301" spans="1:34" x14ac:dyDescent="0.25">
      <c r="A5301" s="13" t="s">
        <v>8559</v>
      </c>
      <c r="B5301" t="s">
        <v>132</v>
      </c>
      <c r="C5301" s="16" t="s">
        <v>8560</v>
      </c>
      <c r="D5301" s="16" t="s">
        <v>8136</v>
      </c>
      <c r="E5301" s="16"/>
      <c r="F5301" s="17">
        <v>21</v>
      </c>
      <c r="G5301" s="17" t="s">
        <v>250</v>
      </c>
      <c r="H5301" s="17">
        <v>1952</v>
      </c>
      <c r="I5301" s="71" t="str">
        <f t="shared" si="328"/>
        <v>April 21, 1952</v>
      </c>
      <c r="J5301" s="105"/>
      <c r="K5301" s="121" t="s">
        <v>17885</v>
      </c>
      <c r="L5301" t="s">
        <v>10867</v>
      </c>
      <c r="R5301" s="16"/>
      <c r="W5301">
        <v>4</v>
      </c>
      <c r="X5301" s="30"/>
      <c r="Y5301" s="30">
        <v>0</v>
      </c>
      <c r="Z5301" s="30">
        <v>1</v>
      </c>
      <c r="AA5301" s="30" t="e">
        <v>#N/A</v>
      </c>
      <c r="AB5301">
        <v>11</v>
      </c>
      <c r="AC5301" t="s">
        <v>10364</v>
      </c>
      <c r="AD5301" t="b">
        <v>0</v>
      </c>
      <c r="AF5301" t="str">
        <f t="shared" si="329"/>
        <v>239 /1692 Flt /11</v>
      </c>
      <c r="AG5301">
        <f t="shared" si="330"/>
        <v>3</v>
      </c>
      <c r="AH5301">
        <f t="shared" si="331"/>
        <v>3</v>
      </c>
    </row>
    <row r="5302" spans="1:34" x14ac:dyDescent="0.25">
      <c r="A5302" s="13" t="s">
        <v>6198</v>
      </c>
      <c r="B5302" t="s">
        <v>132</v>
      </c>
      <c r="C5302" s="16" t="s">
        <v>4889</v>
      </c>
      <c r="D5302" s="16" t="s">
        <v>4774</v>
      </c>
      <c r="E5302" s="16"/>
      <c r="F5302" s="17">
        <v>19</v>
      </c>
      <c r="G5302" s="17" t="s">
        <v>253</v>
      </c>
      <c r="H5302" s="17">
        <v>1947</v>
      </c>
      <c r="I5302" s="71" t="str">
        <f t="shared" si="328"/>
        <v>May 19, 1947</v>
      </c>
      <c r="J5302" s="105"/>
      <c r="K5302" s="121" t="s">
        <v>16398</v>
      </c>
      <c r="L5302" t="s">
        <v>10867</v>
      </c>
      <c r="R5302" s="16"/>
      <c r="S5302" t="s">
        <v>32</v>
      </c>
      <c r="T5302" t="s">
        <v>10615</v>
      </c>
      <c r="U5302">
        <v>169</v>
      </c>
      <c r="V5302" t="s">
        <v>16403</v>
      </c>
      <c r="W5302">
        <v>5</v>
      </c>
      <c r="X5302" s="30"/>
      <c r="Y5302" s="30">
        <v>0</v>
      </c>
      <c r="Z5302" s="30">
        <v>1</v>
      </c>
      <c r="AA5302" s="30" t="e">
        <v>#N/A</v>
      </c>
      <c r="AB5302">
        <v>169</v>
      </c>
      <c r="AC5302" t="s">
        <v>10364</v>
      </c>
      <c r="AD5302" t="b">
        <v>0</v>
      </c>
      <c r="AF5302" t="str">
        <f t="shared" si="329"/>
        <v>239 /169</v>
      </c>
      <c r="AG5302">
        <f t="shared" si="330"/>
        <v>2</v>
      </c>
      <c r="AH5302">
        <f t="shared" si="331"/>
        <v>2</v>
      </c>
    </row>
    <row r="5303" spans="1:34" x14ac:dyDescent="0.25">
      <c r="A5303" s="13" t="s">
        <v>2070</v>
      </c>
      <c r="B5303" t="s">
        <v>132</v>
      </c>
      <c r="C5303" s="16">
        <v>239</v>
      </c>
      <c r="D5303" s="16" t="s">
        <v>236</v>
      </c>
      <c r="E5303" s="16" t="s">
        <v>798</v>
      </c>
      <c r="F5303" s="17">
        <v>8</v>
      </c>
      <c r="G5303" s="17" t="s">
        <v>326</v>
      </c>
      <c r="H5303" s="17">
        <v>1944</v>
      </c>
      <c r="I5303" s="71" t="str">
        <f t="shared" si="328"/>
        <v>November 8, 1944</v>
      </c>
      <c r="J5303" s="105" t="s">
        <v>230</v>
      </c>
      <c r="K5303" s="121" t="s">
        <v>13001</v>
      </c>
      <c r="L5303" s="121" t="s">
        <v>10565</v>
      </c>
      <c r="M5303" t="s">
        <v>10566</v>
      </c>
      <c r="N5303" t="s">
        <v>11959</v>
      </c>
      <c r="R5303" s="16"/>
      <c r="W5303" s="30">
        <v>11</v>
      </c>
      <c r="X5303" s="30" t="s">
        <v>12944</v>
      </c>
      <c r="Y5303" s="30">
        <v>1</v>
      </c>
      <c r="Z5303" s="30">
        <v>1</v>
      </c>
      <c r="AA5303" s="30" t="s">
        <v>10558</v>
      </c>
      <c r="AB5303">
        <v>239</v>
      </c>
      <c r="AC5303" t="s">
        <v>10364</v>
      </c>
      <c r="AD5303" t="b">
        <v>0</v>
      </c>
      <c r="AF5303" t="str">
        <f t="shared" si="329"/>
        <v>239</v>
      </c>
      <c r="AG5303">
        <f t="shared" si="330"/>
        <v>1</v>
      </c>
      <c r="AH5303">
        <f t="shared" si="331"/>
        <v>1</v>
      </c>
    </row>
    <row r="5304" spans="1:34" x14ac:dyDescent="0.25">
      <c r="A5304" s="13" t="s">
        <v>2936</v>
      </c>
      <c r="B5304" t="s">
        <v>132</v>
      </c>
      <c r="C5304" s="16" t="s">
        <v>2937</v>
      </c>
      <c r="D5304" s="16" t="s">
        <v>236</v>
      </c>
      <c r="E5304" s="16" t="s">
        <v>277</v>
      </c>
      <c r="F5304" s="17">
        <v>1</v>
      </c>
      <c r="G5304" s="17" t="s">
        <v>250</v>
      </c>
      <c r="H5304" s="17">
        <v>1945</v>
      </c>
      <c r="I5304" s="71" t="str">
        <f t="shared" si="328"/>
        <v>April 1, 1945</v>
      </c>
      <c r="J5304" s="105" t="s">
        <v>10627</v>
      </c>
      <c r="K5304" s="121" t="s">
        <v>14050</v>
      </c>
      <c r="L5304" t="s">
        <v>10548</v>
      </c>
      <c r="M5304" t="s">
        <v>10561</v>
      </c>
      <c r="P5304" t="s">
        <v>10562</v>
      </c>
      <c r="R5304" s="16"/>
      <c r="W5304">
        <v>4</v>
      </c>
      <c r="X5304" s="30" t="s">
        <v>11782</v>
      </c>
      <c r="Y5304" s="30">
        <v>1</v>
      </c>
      <c r="Z5304" s="30">
        <v>1</v>
      </c>
      <c r="AA5304" s="30" t="s">
        <v>10558</v>
      </c>
      <c r="AB5304">
        <v>515</v>
      </c>
      <c r="AC5304" t="s">
        <v>10364</v>
      </c>
      <c r="AD5304" t="b">
        <v>0</v>
      </c>
      <c r="AF5304" t="str">
        <f t="shared" si="329"/>
        <v>239 /515</v>
      </c>
      <c r="AG5304">
        <f t="shared" si="330"/>
        <v>2</v>
      </c>
      <c r="AH5304">
        <f t="shared" si="331"/>
        <v>2</v>
      </c>
    </row>
    <row r="5305" spans="1:34" x14ac:dyDescent="0.25">
      <c r="A5305" s="13" t="s">
        <v>5940</v>
      </c>
      <c r="B5305" t="s">
        <v>132</v>
      </c>
      <c r="C5305" s="16" t="s">
        <v>5941</v>
      </c>
      <c r="D5305" s="16" t="s">
        <v>236</v>
      </c>
      <c r="E5305" s="16" t="s">
        <v>277</v>
      </c>
      <c r="F5305" s="17">
        <v>10</v>
      </c>
      <c r="G5305" s="17" t="s">
        <v>260</v>
      </c>
      <c r="H5305" s="17">
        <v>1947</v>
      </c>
      <c r="I5305" s="71" t="str">
        <f t="shared" si="328"/>
        <v>June 10, 1947</v>
      </c>
      <c r="J5305" s="105"/>
      <c r="K5305" s="121" t="s">
        <v>16180</v>
      </c>
      <c r="L5305" t="s">
        <v>10867</v>
      </c>
      <c r="R5305" s="16"/>
      <c r="W5305">
        <v>6</v>
      </c>
      <c r="X5305" s="30"/>
      <c r="Y5305" s="30">
        <v>0</v>
      </c>
      <c r="Z5305" s="30">
        <v>1</v>
      </c>
      <c r="AA5305" s="30" t="e">
        <v>#N/A</v>
      </c>
      <c r="AB5305" t="s">
        <v>2526</v>
      </c>
      <c r="AC5305" t="s">
        <v>10364</v>
      </c>
      <c r="AD5305" t="b">
        <v>0</v>
      </c>
      <c r="AF5305" t="str">
        <f t="shared" si="329"/>
        <v>169 /141 /NFDW</v>
      </c>
      <c r="AG5305">
        <f t="shared" si="330"/>
        <v>3</v>
      </c>
      <c r="AH5305">
        <f t="shared" si="331"/>
        <v>3</v>
      </c>
    </row>
    <row r="5306" spans="1:34" x14ac:dyDescent="0.25">
      <c r="A5306" s="13" t="s">
        <v>1980</v>
      </c>
      <c r="B5306" t="s">
        <v>744</v>
      </c>
      <c r="C5306" s="16" t="s">
        <v>1981</v>
      </c>
      <c r="D5306" s="16" t="s">
        <v>236</v>
      </c>
      <c r="E5306" s="16" t="s">
        <v>461</v>
      </c>
      <c r="F5306" s="17">
        <v>21</v>
      </c>
      <c r="G5306" s="17" t="s">
        <v>309</v>
      </c>
      <c r="H5306" s="17">
        <v>1944</v>
      </c>
      <c r="I5306" s="71" t="str">
        <f t="shared" si="328"/>
        <v>October 21, 1944</v>
      </c>
      <c r="J5306" s="105" t="s">
        <v>230</v>
      </c>
      <c r="K5306" s="121" t="s">
        <v>12886</v>
      </c>
      <c r="L5306" s="121" t="s">
        <v>10548</v>
      </c>
      <c r="M5306" t="s">
        <v>10561</v>
      </c>
      <c r="P5306" t="s">
        <v>10562</v>
      </c>
      <c r="R5306" s="16"/>
      <c r="S5306" t="s">
        <v>11290</v>
      </c>
      <c r="T5306" t="s">
        <v>12030</v>
      </c>
      <c r="U5306">
        <v>248</v>
      </c>
      <c r="V5306" t="s">
        <v>12887</v>
      </c>
      <c r="W5306" s="30">
        <v>10</v>
      </c>
      <c r="X5306" s="30" t="s">
        <v>12775</v>
      </c>
      <c r="Y5306" s="30">
        <v>1</v>
      </c>
      <c r="Z5306" s="30">
        <v>1</v>
      </c>
      <c r="AA5306" s="30" t="s">
        <v>10558</v>
      </c>
      <c r="AB5306">
        <v>248</v>
      </c>
      <c r="AC5306" t="s">
        <v>10364</v>
      </c>
      <c r="AD5306" t="b">
        <v>0</v>
      </c>
      <c r="AF5306" t="str">
        <f t="shared" si="329"/>
        <v>Cv XVIII /248</v>
      </c>
      <c r="AG5306">
        <f t="shared" si="330"/>
        <v>2</v>
      </c>
      <c r="AH5306">
        <f t="shared" si="331"/>
        <v>1</v>
      </c>
    </row>
    <row r="5307" spans="1:34" x14ac:dyDescent="0.25">
      <c r="A5307" s="13" t="s">
        <v>4961</v>
      </c>
      <c r="B5307" t="s">
        <v>744</v>
      </c>
      <c r="C5307" s="16" t="s">
        <v>3189</v>
      </c>
      <c r="D5307" s="16"/>
      <c r="E5307" s="16"/>
      <c r="F5307" s="17">
        <v>25</v>
      </c>
      <c r="G5307" s="17" t="s">
        <v>326</v>
      </c>
      <c r="H5307" s="17">
        <v>1946</v>
      </c>
      <c r="I5307" s="71" t="str">
        <f t="shared" si="328"/>
        <v>November 25, 1946</v>
      </c>
      <c r="J5307" s="105"/>
      <c r="K5307" s="121" t="s">
        <v>15677</v>
      </c>
      <c r="L5307" t="s">
        <v>10801</v>
      </c>
      <c r="R5307" s="16"/>
      <c r="W5307">
        <v>11</v>
      </c>
      <c r="X5307" s="30"/>
      <c r="Y5307" s="30">
        <v>0</v>
      </c>
      <c r="Z5307" s="30">
        <v>1</v>
      </c>
      <c r="AA5307" s="30" t="e">
        <v>#N/A</v>
      </c>
      <c r="AB5307">
        <v>254</v>
      </c>
      <c r="AC5307" t="s">
        <v>10364</v>
      </c>
      <c r="AD5307" t="b">
        <v>0</v>
      </c>
      <c r="AF5307" t="str">
        <f t="shared" si="329"/>
        <v>Cv XVIII /248 /254</v>
      </c>
      <c r="AG5307">
        <f t="shared" si="330"/>
        <v>3</v>
      </c>
      <c r="AH5307">
        <f t="shared" si="331"/>
        <v>2</v>
      </c>
    </row>
    <row r="5308" spans="1:34" x14ac:dyDescent="0.25">
      <c r="A5308" s="13" t="s">
        <v>2469</v>
      </c>
      <c r="B5308" t="s">
        <v>132</v>
      </c>
      <c r="C5308" s="16" t="s">
        <v>2470</v>
      </c>
      <c r="D5308" s="16" t="s">
        <v>236</v>
      </c>
      <c r="E5308" s="16" t="s">
        <v>324</v>
      </c>
      <c r="F5308" s="17">
        <v>22</v>
      </c>
      <c r="G5308" s="17" t="s">
        <v>243</v>
      </c>
      <c r="H5308" s="17">
        <v>1945</v>
      </c>
      <c r="I5308" s="71" t="str">
        <f t="shared" ref="I5308:I5371" si="332">G5308&amp;" "&amp;F5308&amp;", "&amp;H5308</f>
        <v>January 22, 1945</v>
      </c>
      <c r="J5308" s="105" t="s">
        <v>230</v>
      </c>
      <c r="K5308" s="121" t="s">
        <v>13493</v>
      </c>
      <c r="L5308" s="121" t="s">
        <v>10565</v>
      </c>
      <c r="M5308" t="s">
        <v>10566</v>
      </c>
      <c r="N5308" t="s">
        <v>10668</v>
      </c>
      <c r="R5308" s="16"/>
      <c r="W5308">
        <v>1</v>
      </c>
      <c r="X5308" s="30" t="s">
        <v>13332</v>
      </c>
      <c r="Y5308" s="30">
        <v>1</v>
      </c>
      <c r="Z5308" s="30">
        <v>1</v>
      </c>
      <c r="AA5308" s="30" t="s">
        <v>10569</v>
      </c>
      <c r="AB5308" t="s">
        <v>2470</v>
      </c>
      <c r="AC5308" t="s">
        <v>10364</v>
      </c>
      <c r="AD5308" t="b">
        <v>0</v>
      </c>
      <c r="AF5308" t="str">
        <f t="shared" si="329"/>
        <v>54OTU</v>
      </c>
      <c r="AG5308">
        <f t="shared" si="330"/>
        <v>1</v>
      </c>
      <c r="AH5308">
        <f t="shared" si="331"/>
        <v>1</v>
      </c>
    </row>
    <row r="5309" spans="1:34" x14ac:dyDescent="0.25">
      <c r="A5309" s="13" t="s">
        <v>8541</v>
      </c>
      <c r="B5309" t="s">
        <v>132</v>
      </c>
      <c r="C5309" s="16" t="s">
        <v>2081</v>
      </c>
      <c r="D5309" s="16" t="s">
        <v>6621</v>
      </c>
      <c r="E5309" s="16"/>
      <c r="F5309" s="17">
        <v>18</v>
      </c>
      <c r="G5309" s="17" t="s">
        <v>365</v>
      </c>
      <c r="H5309" s="17">
        <v>1952</v>
      </c>
      <c r="I5309" s="71" t="str">
        <f t="shared" si="332"/>
        <v>February 18, 1952</v>
      </c>
      <c r="J5309" s="105"/>
      <c r="K5309" s="121" t="s">
        <v>17871</v>
      </c>
      <c r="L5309" t="s">
        <v>10867</v>
      </c>
      <c r="R5309" s="16"/>
      <c r="W5309">
        <v>2</v>
      </c>
      <c r="X5309" s="30"/>
      <c r="Y5309" s="30">
        <v>0</v>
      </c>
      <c r="Z5309" s="30">
        <v>1</v>
      </c>
      <c r="AA5309" s="30" t="e">
        <v>#N/A</v>
      </c>
      <c r="AB5309" t="s">
        <v>2081</v>
      </c>
      <c r="AC5309" t="s">
        <v>10364</v>
      </c>
      <c r="AD5309" t="b">
        <v>0</v>
      </c>
      <c r="AF5309" t="str">
        <f t="shared" si="329"/>
        <v>1FU</v>
      </c>
      <c r="AG5309">
        <f t="shared" si="330"/>
        <v>1</v>
      </c>
      <c r="AH5309">
        <f t="shared" si="331"/>
        <v>1</v>
      </c>
    </row>
    <row r="5310" spans="1:34" x14ac:dyDescent="0.25">
      <c r="A5310" s="13" t="s">
        <v>3544</v>
      </c>
      <c r="B5310" t="s">
        <v>132</v>
      </c>
      <c r="C5310" s="16" t="s">
        <v>3545</v>
      </c>
      <c r="D5310" s="16" t="s">
        <v>236</v>
      </c>
      <c r="E5310" s="16" t="s">
        <v>969</v>
      </c>
      <c r="F5310" s="17">
        <v>15</v>
      </c>
      <c r="G5310" s="17" t="s">
        <v>264</v>
      </c>
      <c r="H5310" s="17">
        <v>1945</v>
      </c>
      <c r="I5310" s="71" t="str">
        <f t="shared" si="332"/>
        <v>July 15, 1945</v>
      </c>
      <c r="J5310" s="105" t="s">
        <v>230</v>
      </c>
      <c r="K5310" s="121" t="s">
        <v>14618</v>
      </c>
      <c r="L5310" t="s">
        <v>10867</v>
      </c>
      <c r="R5310" s="16"/>
      <c r="W5310">
        <v>7</v>
      </c>
      <c r="X5310" s="30" t="s">
        <v>14574</v>
      </c>
      <c r="Y5310" s="30">
        <v>0</v>
      </c>
      <c r="Z5310" s="30">
        <v>1</v>
      </c>
      <c r="AA5310" s="30" t="s">
        <v>10569</v>
      </c>
      <c r="AB5310" t="s">
        <v>2822</v>
      </c>
      <c r="AC5310" t="s">
        <v>10364</v>
      </c>
      <c r="AD5310" t="b">
        <v>0</v>
      </c>
      <c r="AF5310" t="str">
        <f t="shared" si="329"/>
        <v>239 /515 /RN</v>
      </c>
      <c r="AG5310">
        <f t="shared" si="330"/>
        <v>3</v>
      </c>
      <c r="AH5310">
        <f t="shared" si="331"/>
        <v>3</v>
      </c>
    </row>
    <row r="5311" spans="1:34" x14ac:dyDescent="0.25">
      <c r="A5311" s="13" t="s">
        <v>2197</v>
      </c>
      <c r="B5311" t="s">
        <v>132</v>
      </c>
      <c r="C5311" s="16" t="s">
        <v>2081</v>
      </c>
      <c r="D5311" s="16" t="s">
        <v>236</v>
      </c>
      <c r="E5311" s="16" t="s">
        <v>416</v>
      </c>
      <c r="F5311" s="17">
        <v>3</v>
      </c>
      <c r="G5311" s="17" t="s">
        <v>238</v>
      </c>
      <c r="H5311" s="17">
        <v>1944</v>
      </c>
      <c r="I5311" s="71" t="str">
        <f t="shared" si="332"/>
        <v>December 3, 1944</v>
      </c>
      <c r="J5311" s="105" t="s">
        <v>230</v>
      </c>
      <c r="K5311" s="121" t="s">
        <v>13144</v>
      </c>
      <c r="L5311" s="121" t="s">
        <v>10565</v>
      </c>
      <c r="M5311" t="s">
        <v>10566</v>
      </c>
      <c r="N5311" t="s">
        <v>10751</v>
      </c>
      <c r="R5311" s="16"/>
      <c r="W5311" s="30">
        <v>12</v>
      </c>
      <c r="X5311" s="30" t="s">
        <v>13135</v>
      </c>
      <c r="Y5311" s="30">
        <v>1</v>
      </c>
      <c r="Z5311" s="30">
        <v>1</v>
      </c>
      <c r="AA5311" s="30" t="s">
        <v>10569</v>
      </c>
      <c r="AB5311" t="s">
        <v>2081</v>
      </c>
      <c r="AC5311" t="s">
        <v>10364</v>
      </c>
      <c r="AD5311" t="b">
        <v>0</v>
      </c>
      <c r="AF5311" t="str">
        <f t="shared" si="329"/>
        <v>1FU</v>
      </c>
      <c r="AG5311">
        <f t="shared" si="330"/>
        <v>1</v>
      </c>
      <c r="AH5311">
        <f t="shared" si="331"/>
        <v>1</v>
      </c>
    </row>
    <row r="5312" spans="1:34" x14ac:dyDescent="0.25">
      <c r="A5312" s="13" t="s">
        <v>5696</v>
      </c>
      <c r="B5312" t="s">
        <v>132</v>
      </c>
      <c r="C5312" s="16" t="s">
        <v>4958</v>
      </c>
      <c r="D5312" s="16"/>
      <c r="E5312" s="16" t="s">
        <v>324</v>
      </c>
      <c r="F5312" s="17">
        <v>3</v>
      </c>
      <c r="G5312" s="17" t="s">
        <v>294</v>
      </c>
      <c r="H5312" s="17">
        <v>1947</v>
      </c>
      <c r="I5312" s="71" t="str">
        <f t="shared" si="332"/>
        <v>September 3, 1947</v>
      </c>
      <c r="J5312" s="105"/>
      <c r="K5312" s="121" t="s">
        <v>16029</v>
      </c>
      <c r="L5312" t="s">
        <v>10801</v>
      </c>
      <c r="R5312" s="16"/>
      <c r="W5312">
        <v>9</v>
      </c>
      <c r="X5312" s="30"/>
      <c r="Y5312" s="30">
        <v>0</v>
      </c>
      <c r="Z5312" s="30">
        <v>1</v>
      </c>
      <c r="AA5312" s="30" t="s">
        <v>10569</v>
      </c>
      <c r="AB5312" t="s">
        <v>609</v>
      </c>
      <c r="AC5312" t="s">
        <v>10364</v>
      </c>
      <c r="AD5312" t="b">
        <v>0</v>
      </c>
      <c r="AF5312" t="str">
        <f t="shared" si="329"/>
        <v>618 /132OTU /8OTU</v>
      </c>
      <c r="AG5312">
        <f t="shared" si="330"/>
        <v>3</v>
      </c>
      <c r="AH5312">
        <f t="shared" si="331"/>
        <v>3</v>
      </c>
    </row>
    <row r="5313" spans="1:34" x14ac:dyDescent="0.25">
      <c r="A5313" s="13" t="s">
        <v>2765</v>
      </c>
      <c r="B5313" t="s">
        <v>132</v>
      </c>
      <c r="C5313" s="16">
        <v>107</v>
      </c>
      <c r="D5313" s="16" t="s">
        <v>236</v>
      </c>
      <c r="E5313" s="16" t="s">
        <v>699</v>
      </c>
      <c r="F5313" s="28">
        <v>8</v>
      </c>
      <c r="G5313" s="28" t="s">
        <v>247</v>
      </c>
      <c r="H5313" s="28">
        <v>1945</v>
      </c>
      <c r="I5313" s="71" t="str">
        <f t="shared" si="332"/>
        <v>March 8, 1945</v>
      </c>
      <c r="J5313" s="105" t="s">
        <v>230</v>
      </c>
      <c r="K5313" s="121" t="s">
        <v>13830</v>
      </c>
      <c r="L5313" t="s">
        <v>10560</v>
      </c>
      <c r="M5313" t="s">
        <v>10561</v>
      </c>
      <c r="P5313" t="s">
        <v>10562</v>
      </c>
      <c r="R5313" s="16"/>
      <c r="S5313" t="s">
        <v>11712</v>
      </c>
      <c r="T5313" t="s">
        <v>61</v>
      </c>
      <c r="U5313">
        <v>107</v>
      </c>
      <c r="V5313" t="s">
        <v>13831</v>
      </c>
      <c r="W5313">
        <v>3</v>
      </c>
      <c r="X5313" s="30" t="s">
        <v>13748</v>
      </c>
      <c r="Y5313" s="30">
        <v>1</v>
      </c>
      <c r="Z5313" s="30">
        <v>1</v>
      </c>
      <c r="AA5313" s="30" t="s">
        <v>10558</v>
      </c>
      <c r="AB5313">
        <v>107</v>
      </c>
      <c r="AC5313" t="s">
        <v>10364</v>
      </c>
      <c r="AD5313" t="b">
        <v>0</v>
      </c>
      <c r="AF5313" t="str">
        <f t="shared" si="329"/>
        <v>107</v>
      </c>
      <c r="AG5313">
        <f t="shared" si="330"/>
        <v>1</v>
      </c>
      <c r="AH5313">
        <f t="shared" si="331"/>
        <v>1</v>
      </c>
    </row>
    <row r="5314" spans="1:34" x14ac:dyDescent="0.25">
      <c r="A5314" s="13" t="s">
        <v>2767</v>
      </c>
      <c r="B5314" t="s">
        <v>132</v>
      </c>
      <c r="C5314" s="16">
        <v>464</v>
      </c>
      <c r="D5314" s="16" t="s">
        <v>236</v>
      </c>
      <c r="E5314" s="16" t="s">
        <v>699</v>
      </c>
      <c r="F5314" s="17">
        <v>8</v>
      </c>
      <c r="G5314" s="17" t="s">
        <v>247</v>
      </c>
      <c r="H5314" s="17">
        <v>1945</v>
      </c>
      <c r="I5314" s="71" t="str">
        <f t="shared" si="332"/>
        <v>March 8, 1945</v>
      </c>
      <c r="J5314" s="105" t="s">
        <v>10627</v>
      </c>
      <c r="K5314" s="121" t="s">
        <v>13834</v>
      </c>
      <c r="L5314" t="s">
        <v>10590</v>
      </c>
      <c r="M5314" t="s">
        <v>10591</v>
      </c>
      <c r="P5314" t="s">
        <v>10592</v>
      </c>
      <c r="R5314" s="16"/>
      <c r="S5314" t="s">
        <v>11233</v>
      </c>
      <c r="T5314" t="s">
        <v>85</v>
      </c>
      <c r="U5314">
        <v>464</v>
      </c>
      <c r="V5314" t="s">
        <v>13835</v>
      </c>
      <c r="W5314">
        <v>3</v>
      </c>
      <c r="X5314" s="30" t="s">
        <v>13748</v>
      </c>
      <c r="Y5314" s="30">
        <v>1</v>
      </c>
      <c r="Z5314" s="30">
        <v>1</v>
      </c>
      <c r="AA5314" s="30" t="s">
        <v>10558</v>
      </c>
      <c r="AB5314">
        <v>464</v>
      </c>
      <c r="AC5314" t="s">
        <v>10364</v>
      </c>
      <c r="AD5314" t="b">
        <v>0</v>
      </c>
      <c r="AF5314" t="str">
        <f t="shared" si="329"/>
        <v>464</v>
      </c>
      <c r="AG5314">
        <f t="shared" si="330"/>
        <v>1</v>
      </c>
      <c r="AH5314">
        <f t="shared" si="331"/>
        <v>1</v>
      </c>
    </row>
    <row r="5315" spans="1:34" x14ac:dyDescent="0.25">
      <c r="A5315" s="13" t="s">
        <v>4571</v>
      </c>
      <c r="B5315" t="s">
        <v>132</v>
      </c>
      <c r="C5315" s="16" t="s">
        <v>4572</v>
      </c>
      <c r="D5315" s="16"/>
      <c r="E5315" s="16"/>
      <c r="F5315" s="17">
        <v>12</v>
      </c>
      <c r="G5315" s="17" t="s">
        <v>282</v>
      </c>
      <c r="H5315" s="17">
        <v>1946</v>
      </c>
      <c r="I5315" s="71" t="str">
        <f t="shared" si="332"/>
        <v>August 12, 1946</v>
      </c>
      <c r="J5315" s="105"/>
      <c r="K5315" s="121" t="s">
        <v>15370</v>
      </c>
      <c r="L5315" t="s">
        <v>10801</v>
      </c>
      <c r="R5315" s="16"/>
      <c r="W5315">
        <v>8</v>
      </c>
      <c r="X5315" s="30"/>
      <c r="Y5315" s="30">
        <v>0</v>
      </c>
      <c r="Z5315" s="30">
        <v>1</v>
      </c>
      <c r="AA5315" s="30" t="e">
        <v>#N/A</v>
      </c>
      <c r="AB5315">
        <v>69</v>
      </c>
      <c r="AC5315" t="s">
        <v>10364</v>
      </c>
      <c r="AD5315" t="b">
        <v>0</v>
      </c>
      <c r="AF5315" t="str">
        <f t="shared" ref="AF5315:AF5378" si="333">SUBSTITUTE(C5315,"/"," /")</f>
        <v>305 /613 /69</v>
      </c>
      <c r="AG5315">
        <f t="shared" ref="AG5315:AG5378" si="334">LEN(AF5315)-LEN(C5315)+1</f>
        <v>3</v>
      </c>
      <c r="AH5315">
        <f t="shared" ref="AH5315:AH5378" si="335">IF(ISERROR(FIND("Cv ",C5315,1)),AG5315,AG5315-1)</f>
        <v>3</v>
      </c>
    </row>
    <row r="5316" spans="1:34" x14ac:dyDescent="0.25">
      <c r="A5316" s="13" t="s">
        <v>4957</v>
      </c>
      <c r="B5316" t="s">
        <v>132</v>
      </c>
      <c r="C5316" s="16" t="s">
        <v>4958</v>
      </c>
      <c r="D5316" s="16" t="s">
        <v>4111</v>
      </c>
      <c r="E5316" s="16"/>
      <c r="F5316" s="17">
        <v>25</v>
      </c>
      <c r="G5316" s="17" t="s">
        <v>253</v>
      </c>
      <c r="H5316" s="17">
        <v>1946</v>
      </c>
      <c r="I5316" s="71" t="str">
        <f t="shared" si="332"/>
        <v>May 25, 1946</v>
      </c>
      <c r="J5316" s="105"/>
      <c r="K5316" s="121" t="s">
        <v>15674</v>
      </c>
      <c r="L5316" t="s">
        <v>10867</v>
      </c>
      <c r="R5316" s="16"/>
      <c r="T5316" t="s">
        <v>64</v>
      </c>
      <c r="U5316">
        <v>618</v>
      </c>
      <c r="V5316" t="s">
        <v>15675</v>
      </c>
      <c r="W5316">
        <v>5</v>
      </c>
      <c r="X5316" s="30"/>
      <c r="Y5316" s="30">
        <v>0</v>
      </c>
      <c r="Z5316" s="30">
        <v>1</v>
      </c>
      <c r="AA5316" s="30" t="s">
        <v>10569</v>
      </c>
      <c r="AB5316" t="s">
        <v>609</v>
      </c>
      <c r="AC5316" t="s">
        <v>10364</v>
      </c>
      <c r="AD5316" t="b">
        <v>0</v>
      </c>
      <c r="AF5316" t="str">
        <f t="shared" si="333"/>
        <v>618 /132OTU /8OTU</v>
      </c>
      <c r="AG5316">
        <f t="shared" si="334"/>
        <v>3</v>
      </c>
      <c r="AH5316">
        <f t="shared" si="335"/>
        <v>3</v>
      </c>
    </row>
    <row r="5317" spans="1:34" x14ac:dyDescent="0.25">
      <c r="A5317" s="13" t="s">
        <v>6986</v>
      </c>
      <c r="B5317" t="s">
        <v>132</v>
      </c>
      <c r="C5317" s="16" t="s">
        <v>6987</v>
      </c>
      <c r="D5317" s="16" t="s">
        <v>236</v>
      </c>
      <c r="E5317" s="16" t="s">
        <v>699</v>
      </c>
      <c r="F5317" s="17">
        <v>9</v>
      </c>
      <c r="G5317" s="17" t="s">
        <v>282</v>
      </c>
      <c r="H5317" s="17">
        <v>1948</v>
      </c>
      <c r="I5317" s="71" t="str">
        <f t="shared" si="332"/>
        <v>August 9, 1948</v>
      </c>
      <c r="J5317" s="105" t="s">
        <v>230</v>
      </c>
      <c r="K5317" s="121" t="s">
        <v>16815</v>
      </c>
      <c r="L5317" t="s">
        <v>10565</v>
      </c>
      <c r="M5317" t="s">
        <v>10566</v>
      </c>
      <c r="N5317" t="s">
        <v>10942</v>
      </c>
      <c r="R5317" s="16"/>
      <c r="W5317">
        <v>8</v>
      </c>
      <c r="X5317" s="30"/>
      <c r="Y5317" s="30">
        <v>0</v>
      </c>
      <c r="Z5317" s="30">
        <v>1</v>
      </c>
      <c r="AA5317" s="30" t="e">
        <v>#N/A</v>
      </c>
      <c r="AB5317">
        <v>4</v>
      </c>
      <c r="AC5317" t="s">
        <v>10364</v>
      </c>
      <c r="AD5317" t="b">
        <v>0</v>
      </c>
      <c r="AF5317" t="str">
        <f t="shared" si="333"/>
        <v>239 /1692 Flt /4</v>
      </c>
      <c r="AG5317">
        <f t="shared" si="334"/>
        <v>3</v>
      </c>
      <c r="AH5317">
        <f t="shared" si="335"/>
        <v>3</v>
      </c>
    </row>
    <row r="5318" spans="1:34" x14ac:dyDescent="0.25">
      <c r="A5318" s="13" t="s">
        <v>6106</v>
      </c>
      <c r="B5318" t="s">
        <v>132</v>
      </c>
      <c r="C5318" s="16" t="s">
        <v>3653</v>
      </c>
      <c r="D5318" s="16" t="s">
        <v>236</v>
      </c>
      <c r="E5318" s="16" t="s">
        <v>324</v>
      </c>
      <c r="F5318" s="17">
        <v>16</v>
      </c>
      <c r="G5318" s="17" t="s">
        <v>294</v>
      </c>
      <c r="H5318" s="17">
        <v>1947</v>
      </c>
      <c r="I5318" s="71" t="str">
        <f t="shared" si="332"/>
        <v>September 16, 1947</v>
      </c>
      <c r="J5318" s="105"/>
      <c r="K5318" s="121" t="s">
        <v>16312</v>
      </c>
      <c r="L5318" t="s">
        <v>10867</v>
      </c>
      <c r="R5318" s="16"/>
      <c r="W5318">
        <v>9</v>
      </c>
      <c r="X5318" s="30"/>
      <c r="Y5318" s="30">
        <v>0</v>
      </c>
      <c r="Z5318" s="30">
        <v>1</v>
      </c>
      <c r="AA5318" s="30" t="s">
        <v>10569</v>
      </c>
      <c r="AB5318" t="s">
        <v>1989</v>
      </c>
      <c r="AC5318" t="s">
        <v>10364</v>
      </c>
      <c r="AD5318" t="b">
        <v>0</v>
      </c>
      <c r="AF5318" t="str">
        <f t="shared" si="333"/>
        <v>618 /132OTU /8OTU /132OTU</v>
      </c>
      <c r="AG5318">
        <f t="shared" si="334"/>
        <v>4</v>
      </c>
      <c r="AH5318">
        <f t="shared" si="335"/>
        <v>4</v>
      </c>
    </row>
    <row r="5319" spans="1:34" x14ac:dyDescent="0.25">
      <c r="A5319" s="13" t="s">
        <v>8851</v>
      </c>
      <c r="B5319" t="s">
        <v>132</v>
      </c>
      <c r="C5319" s="16" t="s">
        <v>3653</v>
      </c>
      <c r="D5319" s="16" t="s">
        <v>6621</v>
      </c>
      <c r="E5319" s="16" t="s">
        <v>324</v>
      </c>
      <c r="F5319" s="17">
        <v>26</v>
      </c>
      <c r="G5319" s="17" t="s">
        <v>326</v>
      </c>
      <c r="H5319" s="17">
        <v>1953</v>
      </c>
      <c r="I5319" s="71" t="str">
        <f t="shared" si="332"/>
        <v>November 26, 1953</v>
      </c>
      <c r="J5319" s="105"/>
      <c r="K5319" s="121" t="s">
        <v>18091</v>
      </c>
      <c r="L5319" t="s">
        <v>10801</v>
      </c>
      <c r="R5319" s="16"/>
      <c r="W5319">
        <v>11</v>
      </c>
      <c r="X5319" s="30"/>
      <c r="Y5319" s="30">
        <v>0</v>
      </c>
      <c r="Z5319" s="30">
        <v>1</v>
      </c>
      <c r="AA5319" s="30" t="s">
        <v>10569</v>
      </c>
      <c r="AB5319" t="s">
        <v>1989</v>
      </c>
      <c r="AC5319" t="s">
        <v>10364</v>
      </c>
      <c r="AD5319" t="b">
        <v>0</v>
      </c>
      <c r="AF5319" t="str">
        <f t="shared" si="333"/>
        <v>618 /132OTU /8OTU /132OTU</v>
      </c>
      <c r="AG5319">
        <f t="shared" si="334"/>
        <v>4</v>
      </c>
      <c r="AH5319">
        <f t="shared" si="335"/>
        <v>4</v>
      </c>
    </row>
    <row r="5320" spans="1:34" x14ac:dyDescent="0.25">
      <c r="A5320" s="13" t="s">
        <v>2146</v>
      </c>
      <c r="B5320" t="s">
        <v>132</v>
      </c>
      <c r="C5320" s="16">
        <v>305</v>
      </c>
      <c r="D5320" s="16" t="s">
        <v>236</v>
      </c>
      <c r="E5320" s="16" t="s">
        <v>699</v>
      </c>
      <c r="F5320" s="17">
        <v>25</v>
      </c>
      <c r="G5320" s="17" t="s">
        <v>326</v>
      </c>
      <c r="H5320" s="17">
        <v>1944</v>
      </c>
      <c r="I5320" s="71" t="str">
        <f t="shared" si="332"/>
        <v>November 25, 1944</v>
      </c>
      <c r="J5320" s="105" t="s">
        <v>10627</v>
      </c>
      <c r="K5320" s="121" t="s">
        <v>13092</v>
      </c>
      <c r="L5320" s="121" t="s">
        <v>10548</v>
      </c>
      <c r="M5320" t="s">
        <v>10561</v>
      </c>
      <c r="P5320" t="s">
        <v>10562</v>
      </c>
      <c r="R5320" s="16"/>
      <c r="S5320" t="s">
        <v>11708</v>
      </c>
      <c r="T5320" t="s">
        <v>13093</v>
      </c>
      <c r="U5320">
        <v>305</v>
      </c>
      <c r="V5320" t="s">
        <v>13094</v>
      </c>
      <c r="W5320" s="30">
        <v>11</v>
      </c>
      <c r="X5320" s="30" t="s">
        <v>12944</v>
      </c>
      <c r="Y5320" s="30">
        <v>1</v>
      </c>
      <c r="Z5320" s="30">
        <v>1</v>
      </c>
      <c r="AA5320" s="30" t="s">
        <v>10558</v>
      </c>
      <c r="AB5320">
        <v>305</v>
      </c>
      <c r="AC5320" t="s">
        <v>10364</v>
      </c>
      <c r="AD5320" t="b">
        <v>0</v>
      </c>
      <c r="AF5320" t="str">
        <f t="shared" si="333"/>
        <v>305</v>
      </c>
      <c r="AG5320">
        <f t="shared" si="334"/>
        <v>1</v>
      </c>
      <c r="AH5320">
        <f t="shared" si="335"/>
        <v>1</v>
      </c>
    </row>
    <row r="5321" spans="1:34" x14ac:dyDescent="0.25">
      <c r="A5321" s="13" t="s">
        <v>7565</v>
      </c>
      <c r="B5321" t="s">
        <v>132</v>
      </c>
      <c r="C5321" s="16" t="s">
        <v>7501</v>
      </c>
      <c r="D5321" s="16"/>
      <c r="E5321" s="16" t="s">
        <v>324</v>
      </c>
      <c r="F5321" s="17">
        <v>9</v>
      </c>
      <c r="G5321" s="17" t="s">
        <v>365</v>
      </c>
      <c r="H5321" s="17">
        <v>1949</v>
      </c>
      <c r="I5321" s="71" t="str">
        <f t="shared" si="332"/>
        <v>February 9, 1949</v>
      </c>
      <c r="J5321" s="105"/>
      <c r="K5321" s="121" t="s">
        <v>17177</v>
      </c>
      <c r="L5321" t="s">
        <v>10867</v>
      </c>
      <c r="R5321" s="16"/>
      <c r="W5321">
        <v>2</v>
      </c>
      <c r="X5321" s="30"/>
      <c r="Y5321" s="30">
        <v>0</v>
      </c>
      <c r="Z5321" s="30">
        <v>1</v>
      </c>
      <c r="AA5321" s="30" t="e">
        <v>#N/A</v>
      </c>
      <c r="AB5321" t="s">
        <v>4078</v>
      </c>
      <c r="AC5321" t="s">
        <v>10364</v>
      </c>
      <c r="AD5321" t="b">
        <v>0</v>
      </c>
      <c r="AF5321" t="str">
        <f t="shared" si="333"/>
        <v>239 /1692 Flt</v>
      </c>
      <c r="AG5321">
        <f t="shared" si="334"/>
        <v>2</v>
      </c>
      <c r="AH5321">
        <f t="shared" si="335"/>
        <v>2</v>
      </c>
    </row>
    <row r="5322" spans="1:34" x14ac:dyDescent="0.25">
      <c r="A5322" s="13" t="s">
        <v>7314</v>
      </c>
      <c r="B5322" t="s">
        <v>132</v>
      </c>
      <c r="C5322" s="16" t="s">
        <v>7315</v>
      </c>
      <c r="D5322" s="16"/>
      <c r="E5322" s="16" t="s">
        <v>324</v>
      </c>
      <c r="F5322" s="17">
        <v>30</v>
      </c>
      <c r="G5322" s="17" t="s">
        <v>243</v>
      </c>
      <c r="H5322" s="17">
        <v>1948</v>
      </c>
      <c r="I5322" s="71" t="str">
        <f t="shared" si="332"/>
        <v>January 30, 1948</v>
      </c>
      <c r="J5322" s="105"/>
      <c r="K5322" s="121" t="s">
        <v>17065</v>
      </c>
      <c r="L5322" t="s">
        <v>10801</v>
      </c>
      <c r="R5322" s="16"/>
      <c r="W5322">
        <v>1</v>
      </c>
      <c r="X5322" s="30"/>
      <c r="Y5322" s="30">
        <v>0</v>
      </c>
      <c r="Z5322" s="30">
        <v>1</v>
      </c>
      <c r="AA5322" s="30" t="s">
        <v>10569</v>
      </c>
      <c r="AB5322" t="s">
        <v>3131</v>
      </c>
      <c r="AC5322" t="s">
        <v>10364</v>
      </c>
      <c r="AD5322" t="b">
        <v>0</v>
      </c>
      <c r="AF5322" t="str">
        <f t="shared" si="333"/>
        <v>618 /51OTU</v>
      </c>
      <c r="AG5322">
        <f t="shared" si="334"/>
        <v>2</v>
      </c>
      <c r="AH5322">
        <f t="shared" si="335"/>
        <v>2</v>
      </c>
    </row>
    <row r="5323" spans="1:34" x14ac:dyDescent="0.25">
      <c r="A5323" s="13" t="s">
        <v>8252</v>
      </c>
      <c r="B5323" t="s">
        <v>132</v>
      </c>
      <c r="C5323" s="16" t="s">
        <v>8253</v>
      </c>
      <c r="D5323" s="16"/>
      <c r="E5323" s="16"/>
      <c r="F5323" s="17">
        <v>18</v>
      </c>
      <c r="G5323" s="17" t="s">
        <v>250</v>
      </c>
      <c r="H5323" s="17">
        <v>1951</v>
      </c>
      <c r="I5323" s="71" t="str">
        <f t="shared" si="332"/>
        <v>April 18, 1951</v>
      </c>
      <c r="J5323" s="105"/>
      <c r="K5323" s="121" t="s">
        <v>17652</v>
      </c>
      <c r="L5323" t="s">
        <v>10801</v>
      </c>
      <c r="R5323" s="16"/>
      <c r="W5323">
        <v>4</v>
      </c>
      <c r="X5323" s="30"/>
      <c r="Y5323" s="30">
        <v>0</v>
      </c>
      <c r="Z5323" s="30">
        <v>1</v>
      </c>
      <c r="AA5323" s="30" t="e">
        <v>#N/A</v>
      </c>
      <c r="AB5323" t="s">
        <v>6045</v>
      </c>
      <c r="AC5323" t="s">
        <v>10364</v>
      </c>
      <c r="AD5323" t="b">
        <v>0</v>
      </c>
      <c r="AF5323" t="str">
        <f t="shared" si="333"/>
        <v>DH /Vickers</v>
      </c>
      <c r="AG5323">
        <f t="shared" si="334"/>
        <v>2</v>
      </c>
      <c r="AH5323">
        <f t="shared" si="335"/>
        <v>2</v>
      </c>
    </row>
    <row r="5324" spans="1:34" x14ac:dyDescent="0.25">
      <c r="A5324" s="13" t="s">
        <v>3848</v>
      </c>
      <c r="B5324" t="s">
        <v>132</v>
      </c>
      <c r="C5324" s="16" t="s">
        <v>3653</v>
      </c>
      <c r="D5324" s="16" t="s">
        <v>236</v>
      </c>
      <c r="E5324" s="16" t="s">
        <v>324</v>
      </c>
      <c r="F5324" s="17">
        <v>15</v>
      </c>
      <c r="G5324" s="17" t="s">
        <v>294</v>
      </c>
      <c r="H5324" s="17">
        <v>1945</v>
      </c>
      <c r="I5324" s="71" t="str">
        <f t="shared" si="332"/>
        <v>September 15, 1945</v>
      </c>
      <c r="J5324" s="105"/>
      <c r="K5324" s="121" t="s">
        <v>14866</v>
      </c>
      <c r="L5324" t="s">
        <v>10801</v>
      </c>
      <c r="R5324" s="16"/>
      <c r="T5324" t="s">
        <v>14867</v>
      </c>
      <c r="U5324">
        <v>618</v>
      </c>
      <c r="V5324" t="s">
        <v>14868</v>
      </c>
      <c r="W5324">
        <v>9</v>
      </c>
      <c r="X5324" s="30"/>
      <c r="Y5324" s="30">
        <v>0</v>
      </c>
      <c r="Z5324" s="30">
        <v>1</v>
      </c>
      <c r="AA5324" s="30" t="s">
        <v>10569</v>
      </c>
      <c r="AB5324" t="s">
        <v>1989</v>
      </c>
      <c r="AC5324" t="s">
        <v>10364</v>
      </c>
      <c r="AD5324" t="b">
        <v>0</v>
      </c>
      <c r="AF5324" t="str">
        <f t="shared" si="333"/>
        <v>618 /132OTU /8OTU /132OTU</v>
      </c>
      <c r="AG5324">
        <f t="shared" si="334"/>
        <v>4</v>
      </c>
      <c r="AH5324">
        <f t="shared" si="335"/>
        <v>4</v>
      </c>
    </row>
    <row r="5325" spans="1:34" x14ac:dyDescent="0.25">
      <c r="A5325" s="13" t="s">
        <v>3652</v>
      </c>
      <c r="B5325" t="s">
        <v>132</v>
      </c>
      <c r="C5325" s="16" t="s">
        <v>3653</v>
      </c>
      <c r="D5325" s="16" t="s">
        <v>236</v>
      </c>
      <c r="E5325" s="16" t="s">
        <v>324</v>
      </c>
      <c r="F5325" s="17">
        <v>0</v>
      </c>
      <c r="G5325" s="17" t="s">
        <v>294</v>
      </c>
      <c r="H5325" s="17">
        <v>1945</v>
      </c>
      <c r="I5325" s="71" t="str">
        <f t="shared" si="332"/>
        <v>September 0, 1945</v>
      </c>
      <c r="J5325" s="105"/>
      <c r="K5325" s="121" t="s">
        <v>14708</v>
      </c>
      <c r="L5325" t="s">
        <v>10801</v>
      </c>
      <c r="R5325" s="16"/>
      <c r="W5325">
        <v>9</v>
      </c>
      <c r="X5325" s="30"/>
      <c r="Y5325" s="30">
        <v>0</v>
      </c>
      <c r="Z5325" s="30">
        <v>1</v>
      </c>
      <c r="AA5325" s="30" t="s">
        <v>10569</v>
      </c>
      <c r="AB5325" t="s">
        <v>1989</v>
      </c>
      <c r="AC5325" t="s">
        <v>10364</v>
      </c>
      <c r="AD5325" t="b">
        <v>0</v>
      </c>
      <c r="AF5325" t="str">
        <f t="shared" si="333"/>
        <v>618 /132OTU /8OTU /132OTU</v>
      </c>
      <c r="AG5325">
        <f t="shared" si="334"/>
        <v>4</v>
      </c>
      <c r="AH5325">
        <f t="shared" si="335"/>
        <v>4</v>
      </c>
    </row>
    <row r="5326" spans="1:34" x14ac:dyDescent="0.25">
      <c r="A5326" s="13" t="s">
        <v>6199</v>
      </c>
      <c r="B5326" t="s">
        <v>132</v>
      </c>
      <c r="C5326" s="16" t="s">
        <v>2470</v>
      </c>
      <c r="D5326" s="16" t="s">
        <v>4774</v>
      </c>
      <c r="E5326" s="16"/>
      <c r="F5326" s="17">
        <v>19</v>
      </c>
      <c r="G5326" s="17" t="s">
        <v>253</v>
      </c>
      <c r="H5326" s="17">
        <v>1947</v>
      </c>
      <c r="I5326" s="71" t="str">
        <f t="shared" si="332"/>
        <v>May 19, 1947</v>
      </c>
      <c r="J5326" s="105"/>
      <c r="K5326" s="121" t="s">
        <v>16398</v>
      </c>
      <c r="L5326" t="s">
        <v>10867</v>
      </c>
      <c r="R5326" s="16"/>
      <c r="W5326">
        <v>5</v>
      </c>
      <c r="X5326" s="30"/>
      <c r="Y5326" s="30">
        <v>0</v>
      </c>
      <c r="Z5326" s="30">
        <v>1</v>
      </c>
      <c r="AA5326" s="30" t="s">
        <v>10569</v>
      </c>
      <c r="AB5326" t="s">
        <v>2470</v>
      </c>
      <c r="AC5326" t="s">
        <v>10364</v>
      </c>
      <c r="AD5326" t="b">
        <v>0</v>
      </c>
      <c r="AF5326" t="str">
        <f t="shared" si="333"/>
        <v>54OTU</v>
      </c>
      <c r="AG5326">
        <f t="shared" si="334"/>
        <v>1</v>
      </c>
      <c r="AH5326">
        <f t="shared" si="335"/>
        <v>1</v>
      </c>
    </row>
    <row r="5327" spans="1:34" x14ac:dyDescent="0.25">
      <c r="A5327" s="13" t="s">
        <v>4551</v>
      </c>
      <c r="B5327" t="s">
        <v>132</v>
      </c>
      <c r="C5327" s="16" t="s">
        <v>621</v>
      </c>
      <c r="D5327" s="16" t="s">
        <v>4111</v>
      </c>
      <c r="E5327" s="16"/>
      <c r="F5327" s="17">
        <v>11</v>
      </c>
      <c r="G5327" s="17" t="s">
        <v>309</v>
      </c>
      <c r="H5327" s="17">
        <v>1946</v>
      </c>
      <c r="I5327" s="71" t="str">
        <f t="shared" si="332"/>
        <v>October 11, 1946</v>
      </c>
      <c r="J5327" s="105"/>
      <c r="K5327" s="121" t="s">
        <v>15352</v>
      </c>
      <c r="L5327" t="s">
        <v>10867</v>
      </c>
      <c r="R5327" s="16"/>
      <c r="W5327">
        <v>10</v>
      </c>
      <c r="X5327" s="30"/>
      <c r="Y5327" s="30">
        <v>0</v>
      </c>
      <c r="Z5327" s="30">
        <v>1</v>
      </c>
      <c r="AA5327" s="30" t="s">
        <v>10569</v>
      </c>
      <c r="AB5327" t="s">
        <v>621</v>
      </c>
      <c r="AC5327" t="s">
        <v>10364</v>
      </c>
      <c r="AD5327" t="b">
        <v>0</v>
      </c>
      <c r="AF5327" t="str">
        <f t="shared" si="333"/>
        <v>13OTU</v>
      </c>
      <c r="AG5327">
        <f t="shared" si="334"/>
        <v>1</v>
      </c>
      <c r="AH5327">
        <f t="shared" si="335"/>
        <v>1</v>
      </c>
    </row>
    <row r="5328" spans="1:34" x14ac:dyDescent="0.25">
      <c r="A5328" s="13" t="s">
        <v>6434</v>
      </c>
      <c r="B5328" t="s">
        <v>132</v>
      </c>
      <c r="C5328" s="16" t="s">
        <v>6435</v>
      </c>
      <c r="D5328" s="16" t="s">
        <v>236</v>
      </c>
      <c r="E5328" s="16" t="s">
        <v>252</v>
      </c>
      <c r="F5328" s="17">
        <v>22</v>
      </c>
      <c r="G5328" s="17" t="s">
        <v>282</v>
      </c>
      <c r="H5328" s="17">
        <v>1947</v>
      </c>
      <c r="I5328" s="71" t="str">
        <f t="shared" si="332"/>
        <v>August 22, 1947</v>
      </c>
      <c r="J5328" s="105"/>
      <c r="K5328" s="121" t="s">
        <v>16506</v>
      </c>
      <c r="L5328" t="s">
        <v>10867</v>
      </c>
      <c r="R5328" s="16"/>
      <c r="W5328">
        <v>8</v>
      </c>
      <c r="X5328" s="30"/>
      <c r="Y5328" s="30">
        <v>0</v>
      </c>
      <c r="Z5328" s="30">
        <v>1</v>
      </c>
      <c r="AA5328" s="30" t="e">
        <v>#N/A</v>
      </c>
      <c r="AB5328">
        <v>141</v>
      </c>
      <c r="AC5328" t="s">
        <v>10364</v>
      </c>
      <c r="AD5328" t="b">
        <v>0</v>
      </c>
      <c r="AF5328" t="str">
        <f t="shared" si="333"/>
        <v>BSDU /239 /515 /141</v>
      </c>
      <c r="AG5328">
        <f t="shared" si="334"/>
        <v>4</v>
      </c>
      <c r="AH5328">
        <f t="shared" si="335"/>
        <v>4</v>
      </c>
    </row>
    <row r="5329" spans="1:34" x14ac:dyDescent="0.25">
      <c r="A5329" s="13" t="s">
        <v>6933</v>
      </c>
      <c r="B5329" t="s">
        <v>132</v>
      </c>
      <c r="C5329" s="16" t="s">
        <v>6934</v>
      </c>
      <c r="D5329" s="16" t="s">
        <v>236</v>
      </c>
      <c r="E5329" s="16" t="s">
        <v>252</v>
      </c>
      <c r="F5329" s="17">
        <v>8</v>
      </c>
      <c r="G5329" s="17" t="s">
        <v>264</v>
      </c>
      <c r="H5329" s="17">
        <v>1948</v>
      </c>
      <c r="I5329" s="71" t="str">
        <f t="shared" si="332"/>
        <v>July 8, 1948</v>
      </c>
      <c r="J5329" s="105"/>
      <c r="K5329" s="121" t="s">
        <v>16790</v>
      </c>
      <c r="L5329" t="s">
        <v>10801</v>
      </c>
      <c r="R5329" s="16"/>
      <c r="W5329">
        <v>7</v>
      </c>
      <c r="X5329" s="30"/>
      <c r="Y5329" s="30">
        <v>0</v>
      </c>
      <c r="Z5329" s="30">
        <v>1</v>
      </c>
      <c r="AA5329" s="30" t="e">
        <v>#N/A</v>
      </c>
      <c r="AB5329">
        <v>141</v>
      </c>
      <c r="AC5329" t="s">
        <v>10364</v>
      </c>
      <c r="AD5329" t="b">
        <v>0</v>
      </c>
      <c r="AF5329" t="str">
        <f t="shared" si="333"/>
        <v>141 /515 /141</v>
      </c>
      <c r="AG5329">
        <f t="shared" si="334"/>
        <v>3</v>
      </c>
      <c r="AH5329">
        <f t="shared" si="335"/>
        <v>3</v>
      </c>
    </row>
    <row r="5330" spans="1:34" x14ac:dyDescent="0.25">
      <c r="A5330" s="13" t="s">
        <v>7939</v>
      </c>
      <c r="B5330" t="s">
        <v>132</v>
      </c>
      <c r="C5330" s="16" t="s">
        <v>7898</v>
      </c>
      <c r="D5330" s="16" t="s">
        <v>236</v>
      </c>
      <c r="E5330" s="16" t="s">
        <v>277</v>
      </c>
      <c r="F5330" s="17">
        <v>1</v>
      </c>
      <c r="G5330" s="17" t="s">
        <v>253</v>
      </c>
      <c r="H5330" s="17">
        <v>1950</v>
      </c>
      <c r="I5330" s="71" t="str">
        <f t="shared" si="332"/>
        <v>May 1, 1950</v>
      </c>
      <c r="J5330" s="105"/>
      <c r="K5330" s="121" t="s">
        <v>17412</v>
      </c>
      <c r="L5330" t="s">
        <v>10801</v>
      </c>
      <c r="R5330" s="16"/>
      <c r="S5330" t="s">
        <v>10677</v>
      </c>
      <c r="T5330" t="s">
        <v>221</v>
      </c>
      <c r="U5330">
        <v>23</v>
      </c>
      <c r="V5330" t="s">
        <v>15007</v>
      </c>
      <c r="W5330">
        <v>5</v>
      </c>
      <c r="X5330" s="30"/>
      <c r="Y5330" s="30">
        <v>0</v>
      </c>
      <c r="Z5330" s="30">
        <v>1</v>
      </c>
      <c r="AA5330" s="30" t="e">
        <v>#N/A</v>
      </c>
      <c r="AB5330">
        <v>23</v>
      </c>
      <c r="AC5330" t="s">
        <v>10364</v>
      </c>
      <c r="AD5330" t="b">
        <v>0</v>
      </c>
      <c r="AF5330" t="str">
        <f t="shared" si="333"/>
        <v>239 /23</v>
      </c>
      <c r="AG5330">
        <f t="shared" si="334"/>
        <v>2</v>
      </c>
      <c r="AH5330">
        <f t="shared" si="335"/>
        <v>2</v>
      </c>
    </row>
    <row r="5331" spans="1:34" x14ac:dyDescent="0.25">
      <c r="A5331" s="13" t="s">
        <v>2974</v>
      </c>
      <c r="B5331" t="s">
        <v>132</v>
      </c>
      <c r="C5331" s="16">
        <v>613</v>
      </c>
      <c r="D5331" s="16" t="s">
        <v>236</v>
      </c>
      <c r="E5331" s="16" t="s">
        <v>699</v>
      </c>
      <c r="F5331" s="17">
        <v>5</v>
      </c>
      <c r="G5331" s="17" t="s">
        <v>250</v>
      </c>
      <c r="H5331" s="17">
        <v>1945</v>
      </c>
      <c r="I5331" s="71" t="str">
        <f t="shared" si="332"/>
        <v>April 5, 1945</v>
      </c>
      <c r="J5331" s="105" t="s">
        <v>10627</v>
      </c>
      <c r="K5331" s="121" t="s">
        <v>14102</v>
      </c>
      <c r="L5331" t="s">
        <v>10565</v>
      </c>
      <c r="N5331" t="s">
        <v>10585</v>
      </c>
      <c r="R5331" s="16"/>
      <c r="W5331">
        <v>4</v>
      </c>
      <c r="X5331" s="30" t="s">
        <v>11782</v>
      </c>
      <c r="Y5331" s="30">
        <v>1</v>
      </c>
      <c r="Z5331" s="30">
        <v>1</v>
      </c>
      <c r="AA5331" s="30" t="s">
        <v>10558</v>
      </c>
      <c r="AB5331">
        <v>613</v>
      </c>
      <c r="AC5331" t="s">
        <v>10364</v>
      </c>
      <c r="AD5331" t="b">
        <v>0</v>
      </c>
      <c r="AF5331" t="str">
        <f t="shared" si="333"/>
        <v>613</v>
      </c>
      <c r="AG5331">
        <f t="shared" si="334"/>
        <v>1</v>
      </c>
      <c r="AH5331">
        <f t="shared" si="335"/>
        <v>1</v>
      </c>
    </row>
    <row r="5332" spans="1:34" x14ac:dyDescent="0.25">
      <c r="A5332" s="13" t="s">
        <v>7504</v>
      </c>
      <c r="B5332" t="s">
        <v>132</v>
      </c>
      <c r="C5332" s="16" t="s">
        <v>2470</v>
      </c>
      <c r="D5332" s="16"/>
      <c r="E5332" s="16" t="s">
        <v>324</v>
      </c>
      <c r="F5332" s="17">
        <v>5</v>
      </c>
      <c r="G5332" s="17" t="s">
        <v>243</v>
      </c>
      <c r="H5332" s="17">
        <v>1949</v>
      </c>
      <c r="I5332" s="71" t="str">
        <f t="shared" si="332"/>
        <v>January 5, 1949</v>
      </c>
      <c r="J5332" s="105"/>
      <c r="K5332" s="121" t="s">
        <v>17141</v>
      </c>
      <c r="L5332" t="s">
        <v>10867</v>
      </c>
      <c r="R5332" s="16"/>
      <c r="W5332">
        <v>1</v>
      </c>
      <c r="X5332" s="30"/>
      <c r="Y5332" s="30">
        <v>0</v>
      </c>
      <c r="Z5332" s="30">
        <v>1</v>
      </c>
      <c r="AA5332" s="30" t="s">
        <v>10569</v>
      </c>
      <c r="AB5332" t="s">
        <v>2470</v>
      </c>
      <c r="AC5332" t="s">
        <v>10364</v>
      </c>
      <c r="AD5332" t="b">
        <v>0</v>
      </c>
      <c r="AF5332" t="str">
        <f t="shared" si="333"/>
        <v>54OTU</v>
      </c>
      <c r="AG5332">
        <f t="shared" si="334"/>
        <v>1</v>
      </c>
      <c r="AH5332">
        <f t="shared" si="335"/>
        <v>1</v>
      </c>
    </row>
    <row r="5333" spans="1:34" x14ac:dyDescent="0.25">
      <c r="A5333" s="13" t="s">
        <v>2222</v>
      </c>
      <c r="B5333" t="s">
        <v>132</v>
      </c>
      <c r="C5333" s="16" t="s">
        <v>2223</v>
      </c>
      <c r="D5333" s="16" t="s">
        <v>236</v>
      </c>
      <c r="E5333" s="16" t="s">
        <v>246</v>
      </c>
      <c r="F5333" s="17">
        <v>10</v>
      </c>
      <c r="G5333" s="17" t="s">
        <v>238</v>
      </c>
      <c r="H5333" s="17">
        <v>1944</v>
      </c>
      <c r="I5333" s="71" t="str">
        <f t="shared" si="332"/>
        <v>December 10, 1944</v>
      </c>
      <c r="J5333" s="105" t="s">
        <v>230</v>
      </c>
      <c r="K5333" s="121" t="s">
        <v>13183</v>
      </c>
      <c r="L5333" s="121" t="s">
        <v>10565</v>
      </c>
      <c r="M5333" t="s">
        <v>10566</v>
      </c>
      <c r="N5333" t="s">
        <v>10751</v>
      </c>
      <c r="R5333" s="16"/>
      <c r="W5333" s="30">
        <v>12</v>
      </c>
      <c r="X5333" s="30" t="s">
        <v>13135</v>
      </c>
      <c r="Y5333" s="30">
        <v>1</v>
      </c>
      <c r="Z5333" s="30">
        <v>1</v>
      </c>
      <c r="AA5333" s="30" t="s">
        <v>10569</v>
      </c>
      <c r="AB5333" t="s">
        <v>2223</v>
      </c>
      <c r="AC5333" t="s">
        <v>10364</v>
      </c>
      <c r="AD5333" t="b">
        <v>0</v>
      </c>
      <c r="AF5333" t="str">
        <f t="shared" si="333"/>
        <v>2GSU</v>
      </c>
      <c r="AG5333">
        <f t="shared" si="334"/>
        <v>1</v>
      </c>
      <c r="AH5333">
        <f t="shared" si="335"/>
        <v>1</v>
      </c>
    </row>
    <row r="5334" spans="1:34" x14ac:dyDescent="0.25">
      <c r="A5334" s="13" t="s">
        <v>7767</v>
      </c>
      <c r="B5334" t="s">
        <v>132</v>
      </c>
      <c r="C5334" s="16" t="s">
        <v>621</v>
      </c>
      <c r="D5334" s="16" t="s">
        <v>236</v>
      </c>
      <c r="E5334" s="16" t="s">
        <v>324</v>
      </c>
      <c r="F5334" s="17">
        <v>23</v>
      </c>
      <c r="G5334" s="17" t="s">
        <v>365</v>
      </c>
      <c r="H5334" s="17">
        <v>1949</v>
      </c>
      <c r="I5334" s="71" t="str">
        <f t="shared" si="332"/>
        <v>February 23, 1949</v>
      </c>
      <c r="J5334" s="105"/>
      <c r="K5334" s="121" t="s">
        <v>17296</v>
      </c>
      <c r="L5334" t="s">
        <v>10801</v>
      </c>
      <c r="R5334" s="16"/>
      <c r="W5334">
        <v>2</v>
      </c>
      <c r="X5334" s="30"/>
      <c r="Y5334" s="30">
        <v>0</v>
      </c>
      <c r="Z5334" s="30">
        <v>1</v>
      </c>
      <c r="AA5334" s="30" t="s">
        <v>10569</v>
      </c>
      <c r="AB5334" t="s">
        <v>621</v>
      </c>
      <c r="AC5334" t="s">
        <v>10364</v>
      </c>
      <c r="AD5334" t="b">
        <v>0</v>
      </c>
      <c r="AF5334" t="str">
        <f t="shared" si="333"/>
        <v>13OTU</v>
      </c>
      <c r="AG5334">
        <f t="shared" si="334"/>
        <v>1</v>
      </c>
      <c r="AH5334">
        <f t="shared" si="335"/>
        <v>1</v>
      </c>
    </row>
    <row r="5335" spans="1:34" x14ac:dyDescent="0.25">
      <c r="A5335" s="13" t="s">
        <v>1509</v>
      </c>
      <c r="B5335" t="s">
        <v>132</v>
      </c>
      <c r="C5335" s="16">
        <v>515</v>
      </c>
      <c r="D5335" s="16" t="s">
        <v>236</v>
      </c>
      <c r="E5335" s="16" t="s">
        <v>277</v>
      </c>
      <c r="F5335" s="28">
        <v>14</v>
      </c>
      <c r="G5335" s="28" t="s">
        <v>264</v>
      </c>
      <c r="H5335" s="28">
        <v>1944</v>
      </c>
      <c r="I5335" s="71" t="str">
        <f t="shared" si="332"/>
        <v>July 14, 1944</v>
      </c>
      <c r="J5335" s="105" t="s">
        <v>10627</v>
      </c>
      <c r="K5335" s="121" t="s">
        <v>12247</v>
      </c>
      <c r="L5335" s="121" t="s">
        <v>10548</v>
      </c>
      <c r="M5335" t="s">
        <v>11117</v>
      </c>
      <c r="P5335" t="s">
        <v>10562</v>
      </c>
      <c r="Q5335" s="16"/>
      <c r="R5335" s="16"/>
      <c r="W5335">
        <v>7</v>
      </c>
      <c r="X5335" s="30" t="s">
        <v>12166</v>
      </c>
      <c r="Y5335" s="30">
        <v>1</v>
      </c>
      <c r="Z5335" s="30">
        <v>1</v>
      </c>
      <c r="AA5335" s="30" t="s">
        <v>10558</v>
      </c>
      <c r="AB5335">
        <v>515</v>
      </c>
      <c r="AC5335" t="s">
        <v>10364</v>
      </c>
      <c r="AD5335" t="b">
        <v>0</v>
      </c>
      <c r="AF5335" t="str">
        <f t="shared" si="333"/>
        <v>515</v>
      </c>
      <c r="AG5335">
        <f t="shared" si="334"/>
        <v>1</v>
      </c>
      <c r="AH5335">
        <f t="shared" si="335"/>
        <v>1</v>
      </c>
    </row>
    <row r="5336" spans="1:34" x14ac:dyDescent="0.25">
      <c r="A5336" s="13" t="s">
        <v>2895</v>
      </c>
      <c r="B5336" t="s">
        <v>132</v>
      </c>
      <c r="C5336" s="16" t="s">
        <v>621</v>
      </c>
      <c r="D5336" s="16" t="s">
        <v>236</v>
      </c>
      <c r="E5336" s="16" t="s">
        <v>324</v>
      </c>
      <c r="F5336" s="17">
        <v>25</v>
      </c>
      <c r="G5336" s="17" t="s">
        <v>247</v>
      </c>
      <c r="H5336" s="17">
        <v>1945</v>
      </c>
      <c r="I5336" s="71" t="str">
        <f t="shared" si="332"/>
        <v>March 25, 1945</v>
      </c>
      <c r="J5336" s="105" t="s">
        <v>10627</v>
      </c>
      <c r="K5336" s="121" t="s">
        <v>14005</v>
      </c>
      <c r="L5336" t="s">
        <v>10565</v>
      </c>
      <c r="M5336" t="s">
        <v>10566</v>
      </c>
      <c r="N5336" t="s">
        <v>10942</v>
      </c>
      <c r="R5336" s="16"/>
      <c r="W5336">
        <v>3</v>
      </c>
      <c r="X5336" s="30" t="s">
        <v>13748</v>
      </c>
      <c r="Y5336" s="30">
        <v>1</v>
      </c>
      <c r="Z5336" s="30">
        <v>1</v>
      </c>
      <c r="AA5336" s="30" t="s">
        <v>10569</v>
      </c>
      <c r="AB5336" t="s">
        <v>621</v>
      </c>
      <c r="AC5336" t="s">
        <v>10364</v>
      </c>
      <c r="AD5336" t="b">
        <v>0</v>
      </c>
      <c r="AF5336" t="str">
        <f t="shared" si="333"/>
        <v>13OTU</v>
      </c>
      <c r="AG5336">
        <f t="shared" si="334"/>
        <v>1</v>
      </c>
      <c r="AH5336">
        <f t="shared" si="335"/>
        <v>1</v>
      </c>
    </row>
    <row r="5337" spans="1:34" x14ac:dyDescent="0.25">
      <c r="A5337" s="13" t="s">
        <v>1795</v>
      </c>
      <c r="B5337" t="s">
        <v>132</v>
      </c>
      <c r="C5337" s="16">
        <v>618</v>
      </c>
      <c r="D5337" s="16" t="s">
        <v>236</v>
      </c>
      <c r="E5337" s="16" t="s">
        <v>432</v>
      </c>
      <c r="F5337" s="17">
        <v>15</v>
      </c>
      <c r="G5337" s="17" t="s">
        <v>294</v>
      </c>
      <c r="H5337" s="17">
        <v>1944</v>
      </c>
      <c r="I5337" s="71" t="str">
        <f t="shared" si="332"/>
        <v>September 15, 1944</v>
      </c>
      <c r="J5337" s="105" t="s">
        <v>230</v>
      </c>
      <c r="K5337" s="121" t="s">
        <v>12646</v>
      </c>
      <c r="L5337" s="121" t="s">
        <v>10565</v>
      </c>
      <c r="M5337" t="s">
        <v>10566</v>
      </c>
      <c r="N5337" t="s">
        <v>10567</v>
      </c>
      <c r="R5337" s="16"/>
      <c r="T5337" t="s">
        <v>12647</v>
      </c>
      <c r="U5337">
        <v>618</v>
      </c>
      <c r="V5337" t="s">
        <v>12648</v>
      </c>
      <c r="W5337">
        <v>9</v>
      </c>
      <c r="X5337" s="30" t="s">
        <v>12574</v>
      </c>
      <c r="Y5337" s="30">
        <v>1</v>
      </c>
      <c r="Z5337" s="30">
        <v>1</v>
      </c>
      <c r="AA5337" s="30" t="s">
        <v>10569</v>
      </c>
      <c r="AB5337">
        <v>618</v>
      </c>
      <c r="AC5337" t="s">
        <v>10364</v>
      </c>
      <c r="AD5337" t="b">
        <v>0</v>
      </c>
      <c r="AF5337" t="str">
        <f t="shared" si="333"/>
        <v>618</v>
      </c>
      <c r="AG5337">
        <f t="shared" si="334"/>
        <v>1</v>
      </c>
      <c r="AH5337">
        <f t="shared" si="335"/>
        <v>1</v>
      </c>
    </row>
    <row r="5338" spans="1:34" x14ac:dyDescent="0.25">
      <c r="A5338" s="13" t="s">
        <v>7183</v>
      </c>
      <c r="B5338" t="s">
        <v>132</v>
      </c>
      <c r="C5338" s="16" t="s">
        <v>7184</v>
      </c>
      <c r="D5338" s="16" t="s">
        <v>4111</v>
      </c>
      <c r="E5338" s="16"/>
      <c r="F5338" s="17">
        <v>19</v>
      </c>
      <c r="G5338" s="17" t="s">
        <v>250</v>
      </c>
      <c r="H5338" s="17">
        <v>1948</v>
      </c>
      <c r="I5338" s="71" t="str">
        <f t="shared" si="332"/>
        <v>April 19, 1948</v>
      </c>
      <c r="J5338" s="105"/>
      <c r="K5338" s="121" t="s">
        <v>16946</v>
      </c>
      <c r="L5338" t="s">
        <v>10867</v>
      </c>
      <c r="R5338" s="16"/>
      <c r="W5338">
        <v>4</v>
      </c>
      <c r="X5338" s="30"/>
      <c r="Y5338" s="30">
        <v>0</v>
      </c>
      <c r="Z5338" s="30">
        <v>1</v>
      </c>
      <c r="AA5338" s="30" t="s">
        <v>10569</v>
      </c>
      <c r="AB5338" t="s">
        <v>1989</v>
      </c>
      <c r="AC5338" t="s">
        <v>10364</v>
      </c>
      <c r="AD5338" t="b">
        <v>0</v>
      </c>
      <c r="AF5338" t="str">
        <f t="shared" si="333"/>
        <v>618 /8OTU /132OTU</v>
      </c>
      <c r="AG5338">
        <f t="shared" si="334"/>
        <v>3</v>
      </c>
      <c r="AH5338">
        <f t="shared" si="335"/>
        <v>3</v>
      </c>
    </row>
    <row r="5339" spans="1:34" x14ac:dyDescent="0.25">
      <c r="A5339" s="13" t="s">
        <v>8426</v>
      </c>
      <c r="B5339" t="s">
        <v>132</v>
      </c>
      <c r="C5339" s="16">
        <v>21</v>
      </c>
      <c r="D5339" s="16" t="s">
        <v>6621</v>
      </c>
      <c r="E5339" s="16"/>
      <c r="F5339" s="17">
        <v>3</v>
      </c>
      <c r="G5339" s="17" t="s">
        <v>326</v>
      </c>
      <c r="H5339" s="17">
        <v>1952</v>
      </c>
      <c r="I5339" s="71" t="str">
        <f t="shared" si="332"/>
        <v>November 3, 1952</v>
      </c>
      <c r="J5339" s="105"/>
      <c r="K5339" s="121" t="s">
        <v>17779</v>
      </c>
      <c r="L5339" t="s">
        <v>10867</v>
      </c>
      <c r="R5339" s="16"/>
      <c r="S5339" t="s">
        <v>11517</v>
      </c>
      <c r="T5339" t="s">
        <v>0</v>
      </c>
      <c r="U5339">
        <v>21</v>
      </c>
      <c r="V5339" t="s">
        <v>17780</v>
      </c>
      <c r="W5339">
        <v>11</v>
      </c>
      <c r="X5339" s="30"/>
      <c r="Y5339" s="30">
        <v>0</v>
      </c>
      <c r="Z5339" s="30">
        <v>1</v>
      </c>
      <c r="AA5339" s="30" t="e">
        <v>#N/A</v>
      </c>
      <c r="AB5339">
        <v>21</v>
      </c>
      <c r="AC5339" t="s">
        <v>10364</v>
      </c>
      <c r="AD5339" t="b">
        <v>0</v>
      </c>
      <c r="AF5339" t="str">
        <f t="shared" si="333"/>
        <v>21</v>
      </c>
      <c r="AG5339">
        <f t="shared" si="334"/>
        <v>1</v>
      </c>
      <c r="AH5339">
        <f t="shared" si="335"/>
        <v>1</v>
      </c>
    </row>
    <row r="5340" spans="1:34" x14ac:dyDescent="0.25">
      <c r="A5340" s="13" t="s">
        <v>8066</v>
      </c>
      <c r="B5340" t="s">
        <v>132</v>
      </c>
      <c r="C5340" s="16" t="s">
        <v>5709</v>
      </c>
      <c r="D5340" s="16" t="s">
        <v>236</v>
      </c>
      <c r="E5340" s="16" t="s">
        <v>252</v>
      </c>
      <c r="F5340" s="17">
        <v>18</v>
      </c>
      <c r="G5340" s="17" t="s">
        <v>282</v>
      </c>
      <c r="H5340" s="17">
        <v>1950</v>
      </c>
      <c r="I5340" s="71" t="str">
        <f t="shared" si="332"/>
        <v>August 18, 1950</v>
      </c>
      <c r="J5340" s="105"/>
      <c r="K5340" s="121" t="s">
        <v>17508</v>
      </c>
      <c r="L5340" t="s">
        <v>10801</v>
      </c>
      <c r="R5340" s="16"/>
      <c r="S5340" t="s">
        <v>11826</v>
      </c>
      <c r="T5340" t="s">
        <v>10516</v>
      </c>
      <c r="U5340">
        <v>613</v>
      </c>
      <c r="V5340" t="s">
        <v>17509</v>
      </c>
      <c r="W5340">
        <v>8</v>
      </c>
      <c r="X5340" s="30"/>
      <c r="Y5340" s="30">
        <v>0</v>
      </c>
      <c r="Z5340" s="30">
        <v>1</v>
      </c>
      <c r="AA5340" s="30" t="e">
        <v>#N/A</v>
      </c>
      <c r="AB5340">
        <v>141</v>
      </c>
      <c r="AC5340" t="s">
        <v>10364</v>
      </c>
      <c r="AD5340" t="b">
        <v>0</v>
      </c>
      <c r="AF5340" t="str">
        <f t="shared" si="333"/>
        <v>515 /141</v>
      </c>
      <c r="AG5340">
        <f t="shared" si="334"/>
        <v>2</v>
      </c>
      <c r="AH5340">
        <f t="shared" si="335"/>
        <v>2</v>
      </c>
    </row>
    <row r="5341" spans="1:34" x14ac:dyDescent="0.25">
      <c r="A5341" s="13" t="s">
        <v>5352</v>
      </c>
      <c r="B5341" t="s">
        <v>132</v>
      </c>
      <c r="C5341" s="16">
        <v>305</v>
      </c>
      <c r="D5341" s="16" t="s">
        <v>4111</v>
      </c>
      <c r="E5341" s="16"/>
      <c r="F5341" s="17">
        <v>28</v>
      </c>
      <c r="G5341" s="17" t="s">
        <v>309</v>
      </c>
      <c r="H5341" s="17">
        <v>1946</v>
      </c>
      <c r="I5341" s="71" t="str">
        <f t="shared" si="332"/>
        <v>October 28, 1946</v>
      </c>
      <c r="J5341" s="105"/>
      <c r="K5341" s="121" t="s">
        <v>15809</v>
      </c>
      <c r="L5341" t="s">
        <v>10867</v>
      </c>
      <c r="R5341" s="16"/>
      <c r="S5341" t="s">
        <v>11586</v>
      </c>
      <c r="T5341" t="s">
        <v>22</v>
      </c>
      <c r="U5341">
        <v>305</v>
      </c>
      <c r="V5341" t="s">
        <v>15810</v>
      </c>
      <c r="W5341">
        <v>10</v>
      </c>
      <c r="X5341" s="30"/>
      <c r="Y5341" s="30">
        <v>0</v>
      </c>
      <c r="Z5341" s="30">
        <v>1</v>
      </c>
      <c r="AA5341" s="30" t="e">
        <v>#N/A</v>
      </c>
      <c r="AB5341">
        <v>305</v>
      </c>
      <c r="AC5341" t="s">
        <v>10364</v>
      </c>
      <c r="AD5341" t="b">
        <v>0</v>
      </c>
      <c r="AF5341" t="str">
        <f t="shared" si="333"/>
        <v>305</v>
      </c>
      <c r="AG5341">
        <f t="shared" si="334"/>
        <v>1</v>
      </c>
      <c r="AH5341">
        <f t="shared" si="335"/>
        <v>1</v>
      </c>
    </row>
    <row r="5342" spans="1:34" x14ac:dyDescent="0.25">
      <c r="A5342" s="13" t="s">
        <v>3188</v>
      </c>
      <c r="B5342" t="s">
        <v>744</v>
      </c>
      <c r="C5342" s="16" t="s">
        <v>3189</v>
      </c>
      <c r="D5342" s="16" t="s">
        <v>236</v>
      </c>
      <c r="E5342" s="16" t="s">
        <v>461</v>
      </c>
      <c r="F5342" s="17">
        <v>3</v>
      </c>
      <c r="G5342" s="17" t="s">
        <v>253</v>
      </c>
      <c r="H5342" s="17">
        <v>1945</v>
      </c>
      <c r="I5342" s="71" t="str">
        <f t="shared" si="332"/>
        <v>May 3, 1945</v>
      </c>
      <c r="J5342" s="105" t="s">
        <v>230</v>
      </c>
      <c r="K5342" s="121" t="s">
        <v>14333</v>
      </c>
      <c r="L5342" t="s">
        <v>10565</v>
      </c>
      <c r="N5342" t="s">
        <v>12205</v>
      </c>
      <c r="R5342" s="16"/>
      <c r="W5342">
        <v>5</v>
      </c>
      <c r="X5342" s="30" t="s">
        <v>14322</v>
      </c>
      <c r="Y5342" s="30">
        <v>1</v>
      </c>
      <c r="Z5342" s="30">
        <v>1</v>
      </c>
      <c r="AA5342" s="30" t="s">
        <v>10558</v>
      </c>
      <c r="AB5342">
        <v>254</v>
      </c>
      <c r="AC5342" t="s">
        <v>10364</v>
      </c>
      <c r="AD5342" t="b">
        <v>0</v>
      </c>
      <c r="AF5342" t="str">
        <f t="shared" si="333"/>
        <v>Cv XVIII /248 /254</v>
      </c>
      <c r="AG5342">
        <f t="shared" si="334"/>
        <v>3</v>
      </c>
      <c r="AH5342">
        <f t="shared" si="335"/>
        <v>2</v>
      </c>
    </row>
    <row r="5343" spans="1:34" x14ac:dyDescent="0.25">
      <c r="A5343" s="13" t="s">
        <v>5489</v>
      </c>
      <c r="B5343" t="s">
        <v>744</v>
      </c>
      <c r="C5343" s="16" t="s">
        <v>3189</v>
      </c>
      <c r="D5343" s="16"/>
      <c r="E5343" s="16"/>
      <c r="F5343" s="17">
        <v>31</v>
      </c>
      <c r="G5343" s="17" t="s">
        <v>238</v>
      </c>
      <c r="H5343" s="17">
        <v>1946</v>
      </c>
      <c r="I5343" s="71" t="str">
        <f t="shared" si="332"/>
        <v>December 31, 1946</v>
      </c>
      <c r="J5343" s="105"/>
      <c r="K5343" s="121" t="s">
        <v>15907</v>
      </c>
      <c r="L5343" t="s">
        <v>10801</v>
      </c>
      <c r="R5343" s="16"/>
      <c r="S5343" t="s">
        <v>12584</v>
      </c>
      <c r="T5343" t="s">
        <v>98</v>
      </c>
      <c r="U5343">
        <v>515</v>
      </c>
      <c r="V5343" s="26" t="s">
        <v>15908</v>
      </c>
      <c r="W5343">
        <v>12</v>
      </c>
      <c r="X5343" s="30"/>
      <c r="Y5343" s="30">
        <v>0</v>
      </c>
      <c r="Z5343" s="30">
        <v>1</v>
      </c>
      <c r="AA5343" s="30" t="e">
        <v>#N/A</v>
      </c>
      <c r="AB5343">
        <v>254</v>
      </c>
      <c r="AC5343" t="s">
        <v>10364</v>
      </c>
      <c r="AD5343" t="b">
        <v>0</v>
      </c>
      <c r="AF5343" t="str">
        <f t="shared" si="333"/>
        <v>Cv XVIII /248 /254</v>
      </c>
      <c r="AG5343">
        <f t="shared" si="334"/>
        <v>3</v>
      </c>
      <c r="AH5343">
        <f t="shared" si="335"/>
        <v>2</v>
      </c>
    </row>
    <row r="5344" spans="1:34" x14ac:dyDescent="0.25">
      <c r="A5344" s="13" t="s">
        <v>1849</v>
      </c>
      <c r="B5344" t="s">
        <v>132</v>
      </c>
      <c r="C5344" s="16">
        <v>305</v>
      </c>
      <c r="D5344" s="16" t="s">
        <v>236</v>
      </c>
      <c r="E5344" s="16" t="s">
        <v>699</v>
      </c>
      <c r="F5344" s="17">
        <v>24</v>
      </c>
      <c r="G5344" s="17" t="s">
        <v>294</v>
      </c>
      <c r="H5344" s="17">
        <v>1944</v>
      </c>
      <c r="I5344" s="71" t="str">
        <f t="shared" si="332"/>
        <v>September 24, 1944</v>
      </c>
      <c r="J5344" s="105" t="s">
        <v>10627</v>
      </c>
      <c r="K5344" s="121" t="s">
        <v>12721</v>
      </c>
      <c r="L5344" s="121" t="s">
        <v>10565</v>
      </c>
      <c r="M5344" t="s">
        <v>10566</v>
      </c>
      <c r="N5344" t="s">
        <v>10671</v>
      </c>
      <c r="R5344" s="16"/>
      <c r="W5344">
        <v>9</v>
      </c>
      <c r="X5344" s="30" t="s">
        <v>12574</v>
      </c>
      <c r="Y5344" s="30">
        <v>1</v>
      </c>
      <c r="Z5344" s="30">
        <v>1</v>
      </c>
      <c r="AA5344" s="30" t="s">
        <v>10558</v>
      </c>
      <c r="AB5344">
        <v>305</v>
      </c>
      <c r="AC5344" t="s">
        <v>10364</v>
      </c>
      <c r="AD5344" t="b">
        <v>0</v>
      </c>
      <c r="AF5344" t="str">
        <f t="shared" si="333"/>
        <v>305</v>
      </c>
      <c r="AG5344">
        <f t="shared" si="334"/>
        <v>1</v>
      </c>
      <c r="AH5344">
        <f t="shared" si="335"/>
        <v>1</v>
      </c>
    </row>
    <row r="5345" spans="1:34" x14ac:dyDescent="0.25">
      <c r="A5345" s="13" t="s">
        <v>7284</v>
      </c>
      <c r="B5345" t="s">
        <v>132</v>
      </c>
      <c r="C5345" s="16" t="s">
        <v>7285</v>
      </c>
      <c r="D5345" s="16"/>
      <c r="E5345" s="16"/>
      <c r="F5345" s="17">
        <v>29</v>
      </c>
      <c r="G5345" s="17" t="s">
        <v>243</v>
      </c>
      <c r="H5345" s="17">
        <v>1948</v>
      </c>
      <c r="I5345" s="71" t="str">
        <f t="shared" si="332"/>
        <v>January 29, 1948</v>
      </c>
      <c r="J5345" s="105"/>
      <c r="K5345" s="121" t="s">
        <v>17049</v>
      </c>
      <c r="L5345" t="s">
        <v>10867</v>
      </c>
      <c r="R5345" s="16"/>
      <c r="W5345">
        <v>1</v>
      </c>
      <c r="X5345" s="30"/>
      <c r="Y5345" s="30">
        <v>0</v>
      </c>
      <c r="Z5345" s="30">
        <v>1</v>
      </c>
      <c r="AA5345" s="30" t="e">
        <v>#N/A</v>
      </c>
      <c r="AB5345" t="s">
        <v>7195</v>
      </c>
      <c r="AC5345" t="s">
        <v>10364</v>
      </c>
      <c r="AD5345" t="b">
        <v>0</v>
      </c>
      <c r="AF5345" t="str">
        <f t="shared" si="333"/>
        <v>618 /132OTU /8OTU /13OTU /204AFS</v>
      </c>
      <c r="AG5345">
        <f t="shared" si="334"/>
        <v>5</v>
      </c>
      <c r="AH5345">
        <f t="shared" si="335"/>
        <v>5</v>
      </c>
    </row>
    <row r="5346" spans="1:34" x14ac:dyDescent="0.25">
      <c r="A5346" s="13" t="s">
        <v>2037</v>
      </c>
      <c r="B5346" t="s">
        <v>132</v>
      </c>
      <c r="C5346" s="16">
        <v>21</v>
      </c>
      <c r="D5346" s="16" t="s">
        <v>236</v>
      </c>
      <c r="E5346" s="16" t="s">
        <v>699</v>
      </c>
      <c r="F5346" s="17">
        <v>3</v>
      </c>
      <c r="G5346" s="17" t="s">
        <v>326</v>
      </c>
      <c r="H5346" s="17">
        <v>1944</v>
      </c>
      <c r="I5346" s="71" t="str">
        <f t="shared" si="332"/>
        <v>November 3, 1944</v>
      </c>
      <c r="J5346" s="105" t="s">
        <v>230</v>
      </c>
      <c r="K5346" s="121" t="s">
        <v>12961</v>
      </c>
      <c r="L5346" s="121" t="s">
        <v>10560</v>
      </c>
      <c r="M5346" t="s">
        <v>10561</v>
      </c>
      <c r="P5346" t="s">
        <v>10562</v>
      </c>
      <c r="R5346" s="16"/>
      <c r="W5346" s="30">
        <v>11</v>
      </c>
      <c r="X5346" s="30" t="s">
        <v>12944</v>
      </c>
      <c r="Y5346" s="30">
        <v>1</v>
      </c>
      <c r="Z5346" s="30">
        <v>1</v>
      </c>
      <c r="AA5346" s="30" t="s">
        <v>10558</v>
      </c>
      <c r="AB5346">
        <v>21</v>
      </c>
      <c r="AC5346" t="s">
        <v>10364</v>
      </c>
      <c r="AD5346" t="b">
        <v>0</v>
      </c>
      <c r="AF5346" t="str">
        <f t="shared" si="333"/>
        <v>21</v>
      </c>
      <c r="AG5346">
        <f t="shared" si="334"/>
        <v>1</v>
      </c>
      <c r="AH5346">
        <f t="shared" si="335"/>
        <v>1</v>
      </c>
    </row>
    <row r="5347" spans="1:34" x14ac:dyDescent="0.25">
      <c r="A5347" s="65" t="s">
        <v>2652</v>
      </c>
      <c r="B5347" t="s">
        <v>132</v>
      </c>
      <c r="C5347" s="16">
        <v>21</v>
      </c>
      <c r="D5347" s="16" t="s">
        <v>236</v>
      </c>
      <c r="E5347" s="16" t="s">
        <v>699</v>
      </c>
      <c r="F5347" s="17">
        <v>22</v>
      </c>
      <c r="G5347" s="17" t="s">
        <v>365</v>
      </c>
      <c r="H5347" s="17">
        <v>1945</v>
      </c>
      <c r="I5347" s="71" t="str">
        <f t="shared" si="332"/>
        <v>February 22, 1945</v>
      </c>
      <c r="J5347" s="105" t="s">
        <v>230</v>
      </c>
      <c r="K5347" s="121" t="s">
        <v>13695</v>
      </c>
      <c r="L5347" s="121" t="s">
        <v>10565</v>
      </c>
      <c r="M5347" t="s">
        <v>10636</v>
      </c>
      <c r="N5347" t="s">
        <v>10592</v>
      </c>
      <c r="R5347" s="16"/>
      <c r="S5347" t="s">
        <v>11517</v>
      </c>
      <c r="T5347" t="s">
        <v>3</v>
      </c>
      <c r="U5347">
        <v>21</v>
      </c>
      <c r="V5347" t="s">
        <v>13696</v>
      </c>
      <c r="W5347">
        <v>2</v>
      </c>
      <c r="X5347" s="30" t="s">
        <v>11614</v>
      </c>
      <c r="Y5347" s="30">
        <v>1</v>
      </c>
      <c r="Z5347" s="30">
        <v>1</v>
      </c>
      <c r="AA5347" s="30" t="s">
        <v>10558</v>
      </c>
      <c r="AB5347">
        <v>21</v>
      </c>
      <c r="AC5347" t="s">
        <v>10364</v>
      </c>
      <c r="AD5347" t="b">
        <v>0</v>
      </c>
      <c r="AF5347" t="str">
        <f t="shared" si="333"/>
        <v>21</v>
      </c>
      <c r="AG5347">
        <f t="shared" si="334"/>
        <v>1</v>
      </c>
      <c r="AH5347">
        <f t="shared" si="335"/>
        <v>1</v>
      </c>
    </row>
    <row r="5348" spans="1:34" x14ac:dyDescent="0.25">
      <c r="A5348" s="13" t="s">
        <v>4881</v>
      </c>
      <c r="B5348" t="s">
        <v>132</v>
      </c>
      <c r="C5348" s="16">
        <v>21</v>
      </c>
      <c r="D5348" s="16" t="s">
        <v>236</v>
      </c>
      <c r="E5348" s="16" t="s">
        <v>699</v>
      </c>
      <c r="F5348" s="17">
        <v>23</v>
      </c>
      <c r="G5348" s="17" t="s">
        <v>326</v>
      </c>
      <c r="H5348" s="17">
        <v>1946</v>
      </c>
      <c r="I5348" s="71" t="str">
        <f t="shared" si="332"/>
        <v>November 23, 1946</v>
      </c>
      <c r="J5348" s="105"/>
      <c r="K5348" s="121" t="s">
        <v>15621</v>
      </c>
      <c r="L5348" t="s">
        <v>10867</v>
      </c>
      <c r="R5348" s="16"/>
      <c r="S5348" t="s">
        <v>11517</v>
      </c>
      <c r="T5348" t="s">
        <v>10731</v>
      </c>
      <c r="U5348">
        <v>21</v>
      </c>
      <c r="V5348" t="s">
        <v>15622</v>
      </c>
      <c r="W5348">
        <v>11</v>
      </c>
      <c r="X5348" s="30"/>
      <c r="Y5348" s="30">
        <v>0</v>
      </c>
      <c r="Z5348" s="30">
        <v>1</v>
      </c>
      <c r="AA5348" s="30" t="e">
        <v>#N/A</v>
      </c>
      <c r="AB5348">
        <v>21</v>
      </c>
      <c r="AC5348" t="s">
        <v>10364</v>
      </c>
      <c r="AD5348" t="b">
        <v>0</v>
      </c>
      <c r="AF5348" t="str">
        <f t="shared" si="333"/>
        <v>21</v>
      </c>
      <c r="AG5348">
        <f t="shared" si="334"/>
        <v>1</v>
      </c>
      <c r="AH5348">
        <f t="shared" si="335"/>
        <v>1</v>
      </c>
    </row>
    <row r="5349" spans="1:34" x14ac:dyDescent="0.25">
      <c r="A5349" s="13" t="s">
        <v>9211</v>
      </c>
      <c r="B5349" t="s">
        <v>132</v>
      </c>
      <c r="C5349" s="16" t="s">
        <v>9212</v>
      </c>
      <c r="D5349" s="16" t="s">
        <v>236</v>
      </c>
      <c r="E5349" s="16" t="s">
        <v>324</v>
      </c>
      <c r="F5349" s="17">
        <v>22</v>
      </c>
      <c r="G5349" s="17" t="s">
        <v>250</v>
      </c>
      <c r="H5349" s="17">
        <v>1954</v>
      </c>
      <c r="I5349" s="71" t="str">
        <f t="shared" si="332"/>
        <v>April 22, 1954</v>
      </c>
      <c r="J5349" s="105"/>
      <c r="K5349" s="121" t="s">
        <v>18271</v>
      </c>
      <c r="L5349" t="s">
        <v>10801</v>
      </c>
      <c r="R5349" s="16"/>
      <c r="W5349">
        <v>4</v>
      </c>
      <c r="X5349" s="30"/>
      <c r="Y5349" s="30">
        <v>0</v>
      </c>
      <c r="Z5349" s="30">
        <v>1</v>
      </c>
      <c r="AA5349" s="30" t="s">
        <v>10569</v>
      </c>
      <c r="AB5349" t="s">
        <v>7724</v>
      </c>
      <c r="AC5349" t="s">
        <v>10364</v>
      </c>
      <c r="AD5349" t="b">
        <v>0</v>
      </c>
      <c r="AF5349" t="str">
        <f t="shared" si="333"/>
        <v>21 /204AFS /231OCU</v>
      </c>
      <c r="AG5349">
        <f t="shared" si="334"/>
        <v>3</v>
      </c>
      <c r="AH5349">
        <f t="shared" si="335"/>
        <v>3</v>
      </c>
    </row>
    <row r="5350" spans="1:34" x14ac:dyDescent="0.25">
      <c r="A5350" s="13" t="s">
        <v>6656</v>
      </c>
      <c r="B5350" t="s">
        <v>132</v>
      </c>
      <c r="C5350" s="16" t="s">
        <v>2470</v>
      </c>
      <c r="D5350" s="16"/>
      <c r="E5350" s="16" t="s">
        <v>324</v>
      </c>
      <c r="F5350" s="17">
        <v>28</v>
      </c>
      <c r="G5350" s="17" t="s">
        <v>250</v>
      </c>
      <c r="H5350" s="17">
        <v>1947</v>
      </c>
      <c r="I5350" s="71" t="str">
        <f t="shared" si="332"/>
        <v>April 28, 1947</v>
      </c>
      <c r="J5350" s="105"/>
      <c r="K5350" s="121" t="s">
        <v>16628</v>
      </c>
      <c r="L5350" t="s">
        <v>10867</v>
      </c>
      <c r="R5350" s="16"/>
      <c r="W5350">
        <v>4</v>
      </c>
      <c r="X5350" s="30"/>
      <c r="Y5350" s="30">
        <v>0</v>
      </c>
      <c r="Z5350" s="30">
        <v>1</v>
      </c>
      <c r="AA5350" s="30" t="s">
        <v>10569</v>
      </c>
      <c r="AB5350" t="s">
        <v>2470</v>
      </c>
      <c r="AC5350" t="s">
        <v>10364</v>
      </c>
      <c r="AD5350" t="b">
        <v>0</v>
      </c>
      <c r="AF5350" t="str">
        <f t="shared" si="333"/>
        <v>54OTU</v>
      </c>
      <c r="AG5350">
        <f t="shared" si="334"/>
        <v>1</v>
      </c>
      <c r="AH5350">
        <f t="shared" si="335"/>
        <v>1</v>
      </c>
    </row>
    <row r="5351" spans="1:34" x14ac:dyDescent="0.25">
      <c r="A5351" s="13" t="s">
        <v>2680</v>
      </c>
      <c r="B5351" t="s">
        <v>132</v>
      </c>
      <c r="C5351" s="16">
        <v>464</v>
      </c>
      <c r="D5351" s="16" t="s">
        <v>236</v>
      </c>
      <c r="E5351" s="16" t="s">
        <v>699</v>
      </c>
      <c r="F5351" s="17">
        <v>27</v>
      </c>
      <c r="G5351" s="17" t="s">
        <v>365</v>
      </c>
      <c r="H5351" s="17">
        <v>1945</v>
      </c>
      <c r="I5351" s="71" t="str">
        <f t="shared" si="332"/>
        <v>February 27, 1945</v>
      </c>
      <c r="J5351" s="105" t="s">
        <v>10627</v>
      </c>
      <c r="K5351" s="121" t="s">
        <v>13730</v>
      </c>
      <c r="L5351" t="s">
        <v>10548</v>
      </c>
      <c r="M5351" t="s">
        <v>10749</v>
      </c>
      <c r="P5351" t="s">
        <v>10654</v>
      </c>
      <c r="R5351" s="16"/>
      <c r="S5351" t="s">
        <v>11233</v>
      </c>
      <c r="T5351" t="s">
        <v>10717</v>
      </c>
      <c r="U5351">
        <v>464</v>
      </c>
      <c r="V5351" t="s">
        <v>13731</v>
      </c>
      <c r="W5351">
        <v>2</v>
      </c>
      <c r="X5351" s="30" t="s">
        <v>11614</v>
      </c>
      <c r="Y5351" s="30">
        <v>1</v>
      </c>
      <c r="Z5351" s="30">
        <v>1</v>
      </c>
      <c r="AA5351" s="30" t="s">
        <v>10558</v>
      </c>
      <c r="AB5351">
        <v>464</v>
      </c>
      <c r="AC5351" t="s">
        <v>10364</v>
      </c>
      <c r="AD5351" t="b">
        <v>0</v>
      </c>
      <c r="AF5351" t="str">
        <f t="shared" si="333"/>
        <v>464</v>
      </c>
      <c r="AG5351">
        <f t="shared" si="334"/>
        <v>1</v>
      </c>
      <c r="AH5351">
        <f t="shared" si="335"/>
        <v>1</v>
      </c>
    </row>
    <row r="5352" spans="1:34" x14ac:dyDescent="0.25">
      <c r="A5352" s="13" t="s">
        <v>8420</v>
      </c>
      <c r="B5352" t="s">
        <v>132</v>
      </c>
      <c r="C5352" s="16" t="s">
        <v>3895</v>
      </c>
      <c r="D5352" s="16" t="s">
        <v>6621</v>
      </c>
      <c r="E5352" s="16"/>
      <c r="F5352" s="17">
        <v>3</v>
      </c>
      <c r="G5352" s="17" t="s">
        <v>326</v>
      </c>
      <c r="H5352" s="17">
        <v>1952</v>
      </c>
      <c r="I5352" s="71" t="str">
        <f t="shared" si="332"/>
        <v>November 3, 1952</v>
      </c>
      <c r="J5352" s="105"/>
      <c r="K5352" s="121" t="s">
        <v>17771</v>
      </c>
      <c r="L5352" t="s">
        <v>10867</v>
      </c>
      <c r="R5352" s="16"/>
      <c r="W5352">
        <v>11</v>
      </c>
      <c r="X5352" s="30"/>
      <c r="Y5352" s="30">
        <v>0</v>
      </c>
      <c r="Z5352" s="30">
        <v>1</v>
      </c>
      <c r="AA5352" s="30" t="e">
        <v>#N/A</v>
      </c>
      <c r="AB5352">
        <v>69</v>
      </c>
      <c r="AC5352" t="s">
        <v>10364</v>
      </c>
      <c r="AD5352" t="b">
        <v>0</v>
      </c>
      <c r="AF5352" t="str">
        <f t="shared" si="333"/>
        <v>613 /69</v>
      </c>
      <c r="AG5352">
        <f t="shared" si="334"/>
        <v>2</v>
      </c>
      <c r="AH5352">
        <f t="shared" si="335"/>
        <v>2</v>
      </c>
    </row>
    <row r="5353" spans="1:34" x14ac:dyDescent="0.25">
      <c r="A5353" s="13" t="s">
        <v>5964</v>
      </c>
      <c r="B5353" t="s">
        <v>132</v>
      </c>
      <c r="C5353" s="16" t="s">
        <v>2470</v>
      </c>
      <c r="D5353" s="16" t="s">
        <v>4002</v>
      </c>
      <c r="E5353" s="16"/>
      <c r="F5353" s="17">
        <v>12</v>
      </c>
      <c r="G5353" s="17" t="s">
        <v>264</v>
      </c>
      <c r="H5353" s="17">
        <v>1947</v>
      </c>
      <c r="I5353" s="71" t="str">
        <f t="shared" si="332"/>
        <v>July 12, 1947</v>
      </c>
      <c r="J5353" s="105"/>
      <c r="K5353" s="121" t="s">
        <v>16201</v>
      </c>
      <c r="L5353" t="s">
        <v>10867</v>
      </c>
      <c r="R5353" s="16"/>
      <c r="W5353">
        <v>7</v>
      </c>
      <c r="X5353" s="30"/>
      <c r="Y5353" s="30">
        <v>0</v>
      </c>
      <c r="Z5353" s="30">
        <v>1</v>
      </c>
      <c r="AA5353" s="30" t="s">
        <v>10569</v>
      </c>
      <c r="AB5353" t="s">
        <v>2470</v>
      </c>
      <c r="AC5353" t="s">
        <v>10364</v>
      </c>
      <c r="AD5353" t="b">
        <v>0</v>
      </c>
      <c r="AF5353" t="str">
        <f t="shared" si="333"/>
        <v>54OTU</v>
      </c>
      <c r="AG5353">
        <f t="shared" si="334"/>
        <v>1</v>
      </c>
      <c r="AH5353">
        <f t="shared" si="335"/>
        <v>1</v>
      </c>
    </row>
    <row r="5354" spans="1:34" x14ac:dyDescent="0.25">
      <c r="A5354" s="13" t="s">
        <v>7573</v>
      </c>
      <c r="B5354" t="s">
        <v>132</v>
      </c>
      <c r="C5354" s="16" t="s">
        <v>3476</v>
      </c>
      <c r="D5354" s="16" t="s">
        <v>236</v>
      </c>
      <c r="E5354" s="16" t="s">
        <v>699</v>
      </c>
      <c r="F5354" s="17">
        <v>9</v>
      </c>
      <c r="G5354" s="17" t="s">
        <v>365</v>
      </c>
      <c r="H5354" s="17">
        <v>1949</v>
      </c>
      <c r="I5354" s="71" t="str">
        <f t="shared" si="332"/>
        <v>February 9, 1949</v>
      </c>
      <c r="J5354" s="105"/>
      <c r="K5354" s="121" t="s">
        <v>17177</v>
      </c>
      <c r="L5354" t="s">
        <v>10867</v>
      </c>
      <c r="R5354" s="16"/>
      <c r="W5354">
        <v>2</v>
      </c>
      <c r="X5354" s="30"/>
      <c r="Y5354" s="30">
        <v>0</v>
      </c>
      <c r="Z5354" s="30">
        <v>1</v>
      </c>
      <c r="AA5354" s="30" t="e">
        <v>#N/A</v>
      </c>
      <c r="AB5354">
        <v>4</v>
      </c>
      <c r="AC5354" t="s">
        <v>10364</v>
      </c>
      <c r="AD5354" t="b">
        <v>0</v>
      </c>
      <c r="AF5354" t="str">
        <f t="shared" si="333"/>
        <v>605 /4</v>
      </c>
      <c r="AG5354">
        <f t="shared" si="334"/>
        <v>2</v>
      </c>
      <c r="AH5354">
        <f t="shared" si="335"/>
        <v>2</v>
      </c>
    </row>
    <row r="5355" spans="1:34" x14ac:dyDescent="0.25">
      <c r="A5355" s="13" t="s">
        <v>8425</v>
      </c>
      <c r="B5355" t="s">
        <v>132</v>
      </c>
      <c r="C5355" s="16">
        <v>23</v>
      </c>
      <c r="D5355" s="16" t="s">
        <v>6621</v>
      </c>
      <c r="E5355" s="16" t="s">
        <v>699</v>
      </c>
      <c r="F5355" s="17">
        <v>3</v>
      </c>
      <c r="G5355" s="17" t="s">
        <v>326</v>
      </c>
      <c r="H5355" s="17">
        <v>1952</v>
      </c>
      <c r="I5355" s="71" t="str">
        <f t="shared" si="332"/>
        <v>November 3, 1952</v>
      </c>
      <c r="J5355" s="105"/>
      <c r="K5355" s="121" t="s">
        <v>17778</v>
      </c>
      <c r="L5355" t="s">
        <v>10867</v>
      </c>
      <c r="R5355" s="16"/>
      <c r="W5355">
        <v>11</v>
      </c>
      <c r="X5355" s="30"/>
      <c r="Y5355" s="30">
        <v>0</v>
      </c>
      <c r="Z5355" s="30">
        <v>1</v>
      </c>
      <c r="AA5355" s="30" t="e">
        <v>#N/A</v>
      </c>
      <c r="AB5355">
        <v>23</v>
      </c>
      <c r="AC5355" t="s">
        <v>10364</v>
      </c>
      <c r="AD5355" t="b">
        <v>0</v>
      </c>
      <c r="AF5355" t="str">
        <f t="shared" si="333"/>
        <v>23</v>
      </c>
      <c r="AG5355">
        <f t="shared" si="334"/>
        <v>1</v>
      </c>
      <c r="AH5355">
        <f t="shared" si="335"/>
        <v>1</v>
      </c>
    </row>
    <row r="5356" spans="1:34" x14ac:dyDescent="0.25">
      <c r="A5356" s="13" t="s">
        <v>2529</v>
      </c>
      <c r="B5356" t="s">
        <v>132</v>
      </c>
      <c r="C5356" s="16">
        <v>21</v>
      </c>
      <c r="D5356" s="16" t="s">
        <v>236</v>
      </c>
      <c r="E5356" s="16" t="s">
        <v>699</v>
      </c>
      <c r="F5356" s="17">
        <v>2</v>
      </c>
      <c r="G5356" s="17" t="s">
        <v>365</v>
      </c>
      <c r="H5356" s="17">
        <v>1945</v>
      </c>
      <c r="I5356" s="71" t="str">
        <f t="shared" si="332"/>
        <v>February 2, 1945</v>
      </c>
      <c r="J5356" s="105" t="s">
        <v>10627</v>
      </c>
      <c r="K5356" s="121" t="s">
        <v>13551</v>
      </c>
      <c r="L5356" s="121" t="s">
        <v>10548</v>
      </c>
      <c r="M5356" t="s">
        <v>10644</v>
      </c>
      <c r="P5356" t="s">
        <v>10654</v>
      </c>
      <c r="R5356" s="16"/>
      <c r="S5356" t="s">
        <v>11517</v>
      </c>
      <c r="T5356" t="s">
        <v>3</v>
      </c>
      <c r="U5356">
        <v>21</v>
      </c>
      <c r="V5356" t="s">
        <v>13552</v>
      </c>
      <c r="W5356">
        <v>2</v>
      </c>
      <c r="X5356" s="30" t="s">
        <v>11614</v>
      </c>
      <c r="Y5356" s="30">
        <v>1</v>
      </c>
      <c r="Z5356" s="30">
        <v>1</v>
      </c>
      <c r="AA5356" s="30" t="s">
        <v>10558</v>
      </c>
      <c r="AB5356">
        <v>21</v>
      </c>
      <c r="AC5356" t="s">
        <v>10364</v>
      </c>
      <c r="AD5356" t="b">
        <v>0</v>
      </c>
      <c r="AF5356" t="str">
        <f t="shared" si="333"/>
        <v>21</v>
      </c>
      <c r="AG5356">
        <f t="shared" si="334"/>
        <v>1</v>
      </c>
      <c r="AH5356">
        <f t="shared" si="335"/>
        <v>1</v>
      </c>
    </row>
    <row r="5357" spans="1:34" x14ac:dyDescent="0.25">
      <c r="A5357" s="13" t="s">
        <v>4555</v>
      </c>
      <c r="B5357" t="s">
        <v>132</v>
      </c>
      <c r="C5357" s="16">
        <v>23</v>
      </c>
      <c r="D5357" s="16" t="s">
        <v>4111</v>
      </c>
      <c r="E5357" s="16" t="s">
        <v>699</v>
      </c>
      <c r="F5357" s="17">
        <v>11</v>
      </c>
      <c r="G5357" s="17" t="s">
        <v>294</v>
      </c>
      <c r="H5357" s="17">
        <v>1946</v>
      </c>
      <c r="I5357" s="71" t="str">
        <f t="shared" si="332"/>
        <v>September 11, 1946</v>
      </c>
      <c r="J5357" s="105"/>
      <c r="K5357" s="121" t="s">
        <v>15356</v>
      </c>
      <c r="L5357" t="s">
        <v>10867</v>
      </c>
      <c r="R5357" s="16"/>
      <c r="S5357" t="s">
        <v>10677</v>
      </c>
      <c r="T5357" t="s">
        <v>10731</v>
      </c>
      <c r="U5357">
        <v>23</v>
      </c>
      <c r="V5357" t="s">
        <v>13100</v>
      </c>
      <c r="W5357">
        <v>9</v>
      </c>
      <c r="X5357" s="30"/>
      <c r="Y5357" s="30">
        <v>0</v>
      </c>
      <c r="Z5357" s="30">
        <v>1</v>
      </c>
      <c r="AA5357" s="30" t="e">
        <v>#N/A</v>
      </c>
      <c r="AB5357">
        <v>23</v>
      </c>
      <c r="AC5357" t="s">
        <v>10364</v>
      </c>
      <c r="AD5357" t="b">
        <v>0</v>
      </c>
      <c r="AF5357" t="str">
        <f t="shared" si="333"/>
        <v>23</v>
      </c>
      <c r="AG5357">
        <f t="shared" si="334"/>
        <v>1</v>
      </c>
      <c r="AH5357">
        <f t="shared" si="335"/>
        <v>1</v>
      </c>
    </row>
    <row r="5358" spans="1:34" x14ac:dyDescent="0.25">
      <c r="A5358" s="13" t="s">
        <v>2478</v>
      </c>
      <c r="B5358" t="s">
        <v>132</v>
      </c>
      <c r="C5358" s="16">
        <v>21</v>
      </c>
      <c r="D5358" s="16" t="s">
        <v>236</v>
      </c>
      <c r="E5358" s="16" t="s">
        <v>699</v>
      </c>
      <c r="F5358" s="17">
        <v>22</v>
      </c>
      <c r="G5358" s="17" t="s">
        <v>243</v>
      </c>
      <c r="H5358" s="17">
        <v>1945</v>
      </c>
      <c r="I5358" s="71" t="str">
        <f t="shared" si="332"/>
        <v>January 22, 1945</v>
      </c>
      <c r="J5358" s="105" t="s">
        <v>10627</v>
      </c>
      <c r="K5358" s="121" t="s">
        <v>13501</v>
      </c>
      <c r="L5358" s="121" t="s">
        <v>10590</v>
      </c>
      <c r="M5358" t="s">
        <v>10591</v>
      </c>
      <c r="P5358" t="s">
        <v>10592</v>
      </c>
      <c r="R5358" s="16"/>
      <c r="W5358">
        <v>1</v>
      </c>
      <c r="X5358" s="30" t="s">
        <v>13332</v>
      </c>
      <c r="Y5358" s="30">
        <v>1</v>
      </c>
      <c r="Z5358" s="30">
        <v>1</v>
      </c>
      <c r="AA5358" s="30" t="s">
        <v>10558</v>
      </c>
      <c r="AB5358">
        <v>21</v>
      </c>
      <c r="AC5358" t="s">
        <v>10364</v>
      </c>
      <c r="AD5358" t="b">
        <v>0</v>
      </c>
      <c r="AF5358" t="str">
        <f t="shared" si="333"/>
        <v>21</v>
      </c>
      <c r="AG5358">
        <f t="shared" si="334"/>
        <v>1</v>
      </c>
      <c r="AH5358">
        <f t="shared" si="335"/>
        <v>1</v>
      </c>
    </row>
    <row r="5359" spans="1:34" x14ac:dyDescent="0.25">
      <c r="A5359" s="13" t="s">
        <v>8734</v>
      </c>
      <c r="B5359" t="s">
        <v>132</v>
      </c>
      <c r="C5359" s="16">
        <v>487</v>
      </c>
      <c r="D5359" s="16" t="s">
        <v>6621</v>
      </c>
      <c r="E5359" s="16"/>
      <c r="F5359" s="17">
        <v>19</v>
      </c>
      <c r="G5359" s="17" t="s">
        <v>365</v>
      </c>
      <c r="H5359" s="17">
        <v>1953</v>
      </c>
      <c r="I5359" s="71" t="str">
        <f t="shared" si="332"/>
        <v>February 19, 1953</v>
      </c>
      <c r="J5359" s="105"/>
      <c r="K5359" s="121" t="s">
        <v>18017</v>
      </c>
      <c r="L5359" t="s">
        <v>10867</v>
      </c>
      <c r="R5359" s="16"/>
      <c r="S5359" t="s">
        <v>11139</v>
      </c>
      <c r="T5359" t="s">
        <v>10517</v>
      </c>
      <c r="U5359">
        <v>487</v>
      </c>
      <c r="V5359" t="s">
        <v>18018</v>
      </c>
      <c r="W5359">
        <v>2</v>
      </c>
      <c r="X5359" s="30"/>
      <c r="Y5359" s="30">
        <v>0</v>
      </c>
      <c r="Z5359" s="30">
        <v>1</v>
      </c>
      <c r="AA5359" s="30" t="e">
        <v>#N/A</v>
      </c>
      <c r="AB5359">
        <v>487</v>
      </c>
      <c r="AC5359" t="s">
        <v>10364</v>
      </c>
      <c r="AD5359" t="b">
        <v>0</v>
      </c>
      <c r="AF5359" t="str">
        <f t="shared" si="333"/>
        <v>487</v>
      </c>
      <c r="AG5359">
        <f t="shared" si="334"/>
        <v>1</v>
      </c>
      <c r="AH5359">
        <f t="shared" si="335"/>
        <v>1</v>
      </c>
    </row>
    <row r="5360" spans="1:34" x14ac:dyDescent="0.25">
      <c r="A5360" s="13" t="s">
        <v>5672</v>
      </c>
      <c r="B5360" t="s">
        <v>132</v>
      </c>
      <c r="C5360" s="16">
        <v>487</v>
      </c>
      <c r="D5360" s="16"/>
      <c r="E5360" s="16"/>
      <c r="F5360" s="17">
        <v>2</v>
      </c>
      <c r="G5360" s="17" t="s">
        <v>253</v>
      </c>
      <c r="H5360" s="17">
        <v>1947</v>
      </c>
      <c r="I5360" s="71" t="str">
        <f t="shared" si="332"/>
        <v>May 2, 1947</v>
      </c>
      <c r="J5360" s="105"/>
      <c r="K5360" s="121" t="s">
        <v>16000</v>
      </c>
      <c r="L5360" t="s">
        <v>10867</v>
      </c>
      <c r="R5360" s="16"/>
      <c r="W5360">
        <v>5</v>
      </c>
      <c r="X5360" s="30"/>
      <c r="Y5360" s="30">
        <v>0</v>
      </c>
      <c r="Z5360" s="30">
        <v>1</v>
      </c>
      <c r="AA5360" s="30" t="e">
        <v>#N/A</v>
      </c>
      <c r="AB5360">
        <v>487</v>
      </c>
      <c r="AC5360" t="s">
        <v>10364</v>
      </c>
      <c r="AD5360" t="b">
        <v>0</v>
      </c>
      <c r="AF5360" t="str">
        <f t="shared" si="333"/>
        <v>487</v>
      </c>
      <c r="AG5360">
        <f t="shared" si="334"/>
        <v>1</v>
      </c>
      <c r="AH5360">
        <f t="shared" si="335"/>
        <v>1</v>
      </c>
    </row>
    <row r="5361" spans="1:34" x14ac:dyDescent="0.25">
      <c r="A5361" s="13" t="s">
        <v>3152</v>
      </c>
      <c r="B5361" t="s">
        <v>132</v>
      </c>
      <c r="C5361" s="16">
        <v>487</v>
      </c>
      <c r="D5361" s="16" t="s">
        <v>236</v>
      </c>
      <c r="E5361" s="16" t="s">
        <v>699</v>
      </c>
      <c r="F5361" s="17">
        <v>25</v>
      </c>
      <c r="G5361" s="17" t="s">
        <v>250</v>
      </c>
      <c r="H5361" s="17">
        <v>1945</v>
      </c>
      <c r="I5361" s="71" t="str">
        <f t="shared" si="332"/>
        <v>April 25, 1945</v>
      </c>
      <c r="J5361" s="105" t="s">
        <v>10627</v>
      </c>
      <c r="K5361" s="121" t="s">
        <v>14296</v>
      </c>
      <c r="L5361" t="s">
        <v>10590</v>
      </c>
      <c r="M5361" t="s">
        <v>10591</v>
      </c>
      <c r="P5361" t="s">
        <v>10592</v>
      </c>
      <c r="R5361" s="16"/>
      <c r="S5361" t="s">
        <v>11139</v>
      </c>
      <c r="T5361" t="s">
        <v>0</v>
      </c>
      <c r="U5361">
        <v>487</v>
      </c>
      <c r="V5361" t="s">
        <v>14297</v>
      </c>
      <c r="W5361">
        <v>4</v>
      </c>
      <c r="X5361" s="30" t="s">
        <v>11782</v>
      </c>
      <c r="Y5361" s="30">
        <v>1</v>
      </c>
      <c r="Z5361" s="30">
        <v>1</v>
      </c>
      <c r="AA5361" s="30" t="s">
        <v>10558</v>
      </c>
      <c r="AB5361">
        <v>487</v>
      </c>
      <c r="AC5361" t="s">
        <v>10364</v>
      </c>
      <c r="AD5361" t="b">
        <v>0</v>
      </c>
      <c r="AF5361" t="str">
        <f t="shared" si="333"/>
        <v>487</v>
      </c>
      <c r="AG5361">
        <f t="shared" si="334"/>
        <v>1</v>
      </c>
      <c r="AH5361">
        <f t="shared" si="335"/>
        <v>1</v>
      </c>
    </row>
    <row r="5362" spans="1:34" x14ac:dyDescent="0.25">
      <c r="A5362" s="13" t="s">
        <v>2147</v>
      </c>
      <c r="B5362" t="s">
        <v>132</v>
      </c>
      <c r="C5362" s="16">
        <v>305</v>
      </c>
      <c r="D5362" s="16" t="s">
        <v>236</v>
      </c>
      <c r="E5362" s="16" t="s">
        <v>699</v>
      </c>
      <c r="F5362" s="17">
        <v>25</v>
      </c>
      <c r="G5362" s="17" t="s">
        <v>326</v>
      </c>
      <c r="H5362" s="17">
        <v>1944</v>
      </c>
      <c r="I5362" s="71" t="str">
        <f t="shared" si="332"/>
        <v>November 25, 1944</v>
      </c>
      <c r="J5362" s="105" t="s">
        <v>10627</v>
      </c>
      <c r="K5362" s="121" t="s">
        <v>13095</v>
      </c>
      <c r="L5362" s="121" t="s">
        <v>10548</v>
      </c>
      <c r="M5362" t="s">
        <v>10561</v>
      </c>
      <c r="P5362" t="s">
        <v>10562</v>
      </c>
      <c r="R5362" s="16"/>
      <c r="S5362" t="s">
        <v>11708</v>
      </c>
      <c r="T5362" t="s">
        <v>13096</v>
      </c>
      <c r="U5362">
        <v>305</v>
      </c>
      <c r="V5362" t="s">
        <v>13097</v>
      </c>
      <c r="W5362" s="30">
        <v>11</v>
      </c>
      <c r="X5362" s="30" t="s">
        <v>12944</v>
      </c>
      <c r="Y5362" s="30">
        <v>1</v>
      </c>
      <c r="Z5362" s="30">
        <v>1</v>
      </c>
      <c r="AA5362" s="30" t="s">
        <v>10558</v>
      </c>
      <c r="AB5362">
        <v>305</v>
      </c>
      <c r="AC5362" t="s">
        <v>10364</v>
      </c>
      <c r="AD5362" t="b">
        <v>0</v>
      </c>
      <c r="AF5362" t="str">
        <f t="shared" si="333"/>
        <v>305</v>
      </c>
      <c r="AG5362">
        <f t="shared" si="334"/>
        <v>1</v>
      </c>
      <c r="AH5362">
        <f t="shared" si="335"/>
        <v>1</v>
      </c>
    </row>
    <row r="5363" spans="1:34" x14ac:dyDescent="0.25">
      <c r="A5363" s="13" t="s">
        <v>2011</v>
      </c>
      <c r="B5363" t="s">
        <v>132</v>
      </c>
      <c r="C5363" s="16">
        <v>23</v>
      </c>
      <c r="D5363" s="16" t="s">
        <v>236</v>
      </c>
      <c r="E5363" s="16" t="s">
        <v>277</v>
      </c>
      <c r="F5363" s="17">
        <v>28</v>
      </c>
      <c r="G5363" s="17" t="s">
        <v>309</v>
      </c>
      <c r="H5363" s="17">
        <v>1944</v>
      </c>
      <c r="I5363" s="71" t="str">
        <f t="shared" si="332"/>
        <v>October 28, 1944</v>
      </c>
      <c r="J5363" s="105" t="s">
        <v>10627</v>
      </c>
      <c r="K5363" s="121" t="s">
        <v>12923</v>
      </c>
      <c r="L5363" s="121" t="s">
        <v>10548</v>
      </c>
      <c r="M5363" t="s">
        <v>10561</v>
      </c>
      <c r="P5363" t="s">
        <v>10562</v>
      </c>
      <c r="R5363" s="16"/>
      <c r="S5363" t="s">
        <v>10677</v>
      </c>
      <c r="T5363" t="s">
        <v>10517</v>
      </c>
      <c r="U5363">
        <v>23</v>
      </c>
      <c r="V5363" t="s">
        <v>12924</v>
      </c>
      <c r="W5363" s="30">
        <v>10</v>
      </c>
      <c r="X5363" s="30" t="s">
        <v>12775</v>
      </c>
      <c r="Y5363" s="30">
        <v>1</v>
      </c>
      <c r="Z5363" s="30">
        <v>1</v>
      </c>
      <c r="AA5363" s="30" t="s">
        <v>10558</v>
      </c>
      <c r="AB5363">
        <v>23</v>
      </c>
      <c r="AC5363" t="s">
        <v>10364</v>
      </c>
      <c r="AD5363" t="b">
        <v>0</v>
      </c>
      <c r="AF5363" t="str">
        <f t="shared" si="333"/>
        <v>23</v>
      </c>
      <c r="AG5363">
        <f t="shared" si="334"/>
        <v>1</v>
      </c>
      <c r="AH5363">
        <f t="shared" si="335"/>
        <v>1</v>
      </c>
    </row>
    <row r="5364" spans="1:34" x14ac:dyDescent="0.25">
      <c r="A5364" s="13" t="s">
        <v>6307</v>
      </c>
      <c r="B5364" t="s">
        <v>132</v>
      </c>
      <c r="C5364" s="16">
        <v>305</v>
      </c>
      <c r="D5364" s="16" t="s">
        <v>236</v>
      </c>
      <c r="E5364" s="16" t="s">
        <v>699</v>
      </c>
      <c r="F5364" s="17">
        <v>20</v>
      </c>
      <c r="G5364" s="17" t="s">
        <v>282</v>
      </c>
      <c r="H5364" s="17">
        <v>1947</v>
      </c>
      <c r="I5364" s="71" t="str">
        <f t="shared" si="332"/>
        <v>August 20, 1947</v>
      </c>
      <c r="J5364" s="105"/>
      <c r="K5364" s="121" t="s">
        <v>16417</v>
      </c>
      <c r="L5364" t="s">
        <v>10801</v>
      </c>
      <c r="R5364" s="16"/>
      <c r="W5364">
        <v>8</v>
      </c>
      <c r="X5364" s="30"/>
      <c r="Y5364" s="30">
        <v>0</v>
      </c>
      <c r="Z5364" s="30">
        <v>1</v>
      </c>
      <c r="AA5364" s="30" t="e">
        <v>#N/A</v>
      </c>
      <c r="AB5364">
        <v>305</v>
      </c>
      <c r="AC5364" t="s">
        <v>10364</v>
      </c>
      <c r="AD5364" t="b">
        <v>0</v>
      </c>
      <c r="AF5364" t="str">
        <f t="shared" si="333"/>
        <v>305</v>
      </c>
      <c r="AG5364">
        <f t="shared" si="334"/>
        <v>1</v>
      </c>
      <c r="AH5364">
        <f t="shared" si="335"/>
        <v>1</v>
      </c>
    </row>
    <row r="5365" spans="1:34" x14ac:dyDescent="0.25">
      <c r="A5365" s="13" t="s">
        <v>5740</v>
      </c>
      <c r="B5365" t="s">
        <v>132</v>
      </c>
      <c r="C5365" s="16">
        <v>107</v>
      </c>
      <c r="D5365" s="16" t="s">
        <v>236</v>
      </c>
      <c r="E5365" s="16" t="s">
        <v>699</v>
      </c>
      <c r="F5365" s="17">
        <v>4</v>
      </c>
      <c r="G5365" s="17" t="s">
        <v>294</v>
      </c>
      <c r="H5365" s="17">
        <v>1947</v>
      </c>
      <c r="I5365" s="71" t="str">
        <f t="shared" si="332"/>
        <v>September 4, 1947</v>
      </c>
      <c r="J5365" s="105"/>
      <c r="K5365" s="121" t="s">
        <v>16046</v>
      </c>
      <c r="L5365" t="s">
        <v>10801</v>
      </c>
      <c r="R5365" s="16"/>
      <c r="W5365">
        <v>9</v>
      </c>
      <c r="X5365" s="30"/>
      <c r="Y5365" s="30">
        <v>0</v>
      </c>
      <c r="Z5365" s="30">
        <v>1</v>
      </c>
      <c r="AA5365" s="30" t="e">
        <v>#N/A</v>
      </c>
      <c r="AB5365">
        <v>107</v>
      </c>
      <c r="AC5365" t="s">
        <v>10364</v>
      </c>
      <c r="AD5365" t="b">
        <v>0</v>
      </c>
      <c r="AF5365" t="str">
        <f t="shared" si="333"/>
        <v>107</v>
      </c>
      <c r="AG5365">
        <f t="shared" si="334"/>
        <v>1</v>
      </c>
      <c r="AH5365">
        <f t="shared" si="335"/>
        <v>1</v>
      </c>
    </row>
    <row r="5366" spans="1:34" x14ac:dyDescent="0.25">
      <c r="A5366" s="13" t="s">
        <v>5708</v>
      </c>
      <c r="B5366" t="s">
        <v>132</v>
      </c>
      <c r="C5366" s="16" t="s">
        <v>5709</v>
      </c>
      <c r="D5366" s="16" t="s">
        <v>236</v>
      </c>
      <c r="E5366" s="16" t="s">
        <v>252</v>
      </c>
      <c r="F5366" s="17">
        <v>3</v>
      </c>
      <c r="G5366" s="17" t="s">
        <v>294</v>
      </c>
      <c r="H5366" s="17">
        <v>1947</v>
      </c>
      <c r="I5366" s="71" t="str">
        <f t="shared" si="332"/>
        <v>September 3, 1947</v>
      </c>
      <c r="J5366" s="105"/>
      <c r="K5366" s="121" t="s">
        <v>16029</v>
      </c>
      <c r="L5366" t="s">
        <v>10801</v>
      </c>
      <c r="R5366" s="16"/>
      <c r="S5366" t="s">
        <v>11902</v>
      </c>
      <c r="T5366" t="s">
        <v>3</v>
      </c>
      <c r="U5366">
        <v>515</v>
      </c>
      <c r="V5366" t="s">
        <v>16036</v>
      </c>
      <c r="W5366">
        <v>9</v>
      </c>
      <c r="X5366" s="30"/>
      <c r="Y5366" s="30">
        <v>0</v>
      </c>
      <c r="Z5366" s="30">
        <v>1</v>
      </c>
      <c r="AA5366" s="30" t="e">
        <v>#N/A</v>
      </c>
      <c r="AB5366">
        <v>141</v>
      </c>
      <c r="AC5366" t="s">
        <v>10364</v>
      </c>
      <c r="AD5366" t="b">
        <v>0</v>
      </c>
      <c r="AF5366" t="str">
        <f t="shared" si="333"/>
        <v>515 /141</v>
      </c>
      <c r="AG5366">
        <f t="shared" si="334"/>
        <v>2</v>
      </c>
      <c r="AH5366">
        <f t="shared" si="335"/>
        <v>2</v>
      </c>
    </row>
    <row r="5367" spans="1:34" x14ac:dyDescent="0.25">
      <c r="A5367" s="13" t="s">
        <v>6950</v>
      </c>
      <c r="B5367" t="s">
        <v>132</v>
      </c>
      <c r="C5367" s="16" t="s">
        <v>5709</v>
      </c>
      <c r="D5367" s="16" t="s">
        <v>236</v>
      </c>
      <c r="E5367" s="16" t="s">
        <v>252</v>
      </c>
      <c r="F5367" s="17">
        <v>8</v>
      </c>
      <c r="G5367" s="17" t="s">
        <v>264</v>
      </c>
      <c r="H5367" s="17">
        <v>1948</v>
      </c>
      <c r="I5367" s="71" t="str">
        <f t="shared" si="332"/>
        <v>July 8, 1948</v>
      </c>
      <c r="J5367" s="105"/>
      <c r="K5367" s="121" t="s">
        <v>16790</v>
      </c>
      <c r="L5367" t="s">
        <v>10801</v>
      </c>
      <c r="R5367" s="16"/>
      <c r="S5367" t="s">
        <v>12584</v>
      </c>
      <c r="T5367" t="s">
        <v>0</v>
      </c>
      <c r="U5367">
        <v>515</v>
      </c>
      <c r="V5367" s="26" t="s">
        <v>16797</v>
      </c>
      <c r="W5367">
        <v>7</v>
      </c>
      <c r="X5367" s="30"/>
      <c r="Y5367" s="30">
        <v>0</v>
      </c>
      <c r="Z5367" s="30">
        <v>1</v>
      </c>
      <c r="AA5367" s="30" t="e">
        <v>#N/A</v>
      </c>
      <c r="AB5367">
        <v>141</v>
      </c>
      <c r="AC5367" t="s">
        <v>10364</v>
      </c>
      <c r="AD5367" t="b">
        <v>0</v>
      </c>
      <c r="AF5367" t="str">
        <f t="shared" si="333"/>
        <v>515 /141</v>
      </c>
      <c r="AG5367">
        <f t="shared" si="334"/>
        <v>2</v>
      </c>
      <c r="AH5367">
        <f t="shared" si="335"/>
        <v>2</v>
      </c>
    </row>
    <row r="5368" spans="1:34" x14ac:dyDescent="0.25">
      <c r="A5368" s="13" t="s">
        <v>6344</v>
      </c>
      <c r="B5368" t="s">
        <v>132</v>
      </c>
      <c r="C5368" s="16" t="s">
        <v>6345</v>
      </c>
      <c r="D5368" s="16"/>
      <c r="E5368" s="16"/>
      <c r="F5368" s="17">
        <v>20</v>
      </c>
      <c r="G5368" s="17" t="s">
        <v>247</v>
      </c>
      <c r="H5368" s="17">
        <v>1947</v>
      </c>
      <c r="I5368" s="71" t="str">
        <f t="shared" si="332"/>
        <v>March 20, 1947</v>
      </c>
      <c r="J5368" s="105"/>
      <c r="K5368" s="121" t="s">
        <v>16460</v>
      </c>
      <c r="L5368" t="s">
        <v>10801</v>
      </c>
      <c r="R5368" s="16"/>
      <c r="S5368" t="s">
        <v>11139</v>
      </c>
      <c r="T5368" t="s">
        <v>81</v>
      </c>
      <c r="U5368">
        <v>487</v>
      </c>
      <c r="V5368" t="s">
        <v>11271</v>
      </c>
      <c r="W5368">
        <v>3</v>
      </c>
      <c r="X5368" s="30"/>
      <c r="Y5368" s="30">
        <v>0</v>
      </c>
      <c r="Z5368" s="30">
        <v>1</v>
      </c>
      <c r="AA5368" s="30" t="e">
        <v>#N/A</v>
      </c>
      <c r="AB5368" t="s">
        <v>4798</v>
      </c>
      <c r="AC5368" t="s">
        <v>10364</v>
      </c>
      <c r="AD5368" t="b">
        <v>0</v>
      </c>
      <c r="AF5368" t="str">
        <f t="shared" si="333"/>
        <v>487 /16FU</v>
      </c>
      <c r="AG5368">
        <f t="shared" si="334"/>
        <v>2</v>
      </c>
      <c r="AH5368">
        <f t="shared" si="335"/>
        <v>2</v>
      </c>
    </row>
    <row r="5369" spans="1:34" x14ac:dyDescent="0.25">
      <c r="A5369" s="13" t="s">
        <v>2360</v>
      </c>
      <c r="B5369" t="s">
        <v>132</v>
      </c>
      <c r="C5369" s="16">
        <v>239</v>
      </c>
      <c r="D5369" s="16" t="s">
        <v>236</v>
      </c>
      <c r="E5369" s="16" t="s">
        <v>252</v>
      </c>
      <c r="F5369" s="17">
        <v>1</v>
      </c>
      <c r="G5369" s="17" t="s">
        <v>243</v>
      </c>
      <c r="H5369" s="17">
        <v>1945</v>
      </c>
      <c r="I5369" s="71" t="str">
        <f t="shared" si="332"/>
        <v>January 1, 1945</v>
      </c>
      <c r="J5369" s="105" t="s">
        <v>10627</v>
      </c>
      <c r="K5369" s="121" t="s">
        <v>13349</v>
      </c>
      <c r="L5369" s="121" t="s">
        <v>10565</v>
      </c>
      <c r="M5369" t="s">
        <v>10636</v>
      </c>
      <c r="N5369" t="s">
        <v>12109</v>
      </c>
      <c r="R5369" s="16"/>
      <c r="W5369">
        <v>1</v>
      </c>
      <c r="X5369" s="30" t="s">
        <v>13332</v>
      </c>
      <c r="Y5369" s="30">
        <v>1</v>
      </c>
      <c r="Z5369" s="30">
        <v>1</v>
      </c>
      <c r="AA5369" s="30" t="s">
        <v>10558</v>
      </c>
      <c r="AB5369">
        <v>239</v>
      </c>
      <c r="AC5369" t="s">
        <v>10364</v>
      </c>
      <c r="AD5369" t="b">
        <v>0</v>
      </c>
      <c r="AF5369" t="str">
        <f t="shared" si="333"/>
        <v>239</v>
      </c>
      <c r="AG5369">
        <f t="shared" si="334"/>
        <v>1</v>
      </c>
      <c r="AH5369">
        <f t="shared" si="335"/>
        <v>1</v>
      </c>
    </row>
    <row r="5370" spans="1:34" x14ac:dyDescent="0.25">
      <c r="A5370" s="13" t="s">
        <v>5731</v>
      </c>
      <c r="B5370" t="s">
        <v>132</v>
      </c>
      <c r="C5370" s="16" t="s">
        <v>5732</v>
      </c>
      <c r="D5370" s="16"/>
      <c r="E5370" s="16"/>
      <c r="F5370" s="17">
        <v>4</v>
      </c>
      <c r="G5370" s="17" t="s">
        <v>294</v>
      </c>
      <c r="H5370" s="17">
        <v>1947</v>
      </c>
      <c r="I5370" s="71" t="str">
        <f t="shared" si="332"/>
        <v>September 4, 1947</v>
      </c>
      <c r="J5370" s="105"/>
      <c r="K5370" s="121" t="s">
        <v>16046</v>
      </c>
      <c r="L5370" t="s">
        <v>10801</v>
      </c>
      <c r="R5370" s="16"/>
      <c r="W5370">
        <v>9</v>
      </c>
      <c r="X5370" s="30"/>
      <c r="Y5370" s="30">
        <v>0</v>
      </c>
      <c r="Z5370" s="30">
        <v>1</v>
      </c>
      <c r="AA5370" s="30" t="e">
        <v>#N/A</v>
      </c>
      <c r="AB5370">
        <v>41</v>
      </c>
      <c r="AC5370" t="s">
        <v>10364</v>
      </c>
      <c r="AD5370" t="b">
        <v>0</v>
      </c>
      <c r="AF5370" t="str">
        <f t="shared" si="333"/>
        <v>515 /41</v>
      </c>
      <c r="AG5370">
        <f t="shared" si="334"/>
        <v>2</v>
      </c>
      <c r="AH5370">
        <f t="shared" si="335"/>
        <v>2</v>
      </c>
    </row>
    <row r="5371" spans="1:34" x14ac:dyDescent="0.25">
      <c r="A5371" s="13" t="s">
        <v>1886</v>
      </c>
      <c r="B5371" t="s">
        <v>132</v>
      </c>
      <c r="C5371" s="16">
        <v>418</v>
      </c>
      <c r="D5371" s="16" t="s">
        <v>236</v>
      </c>
      <c r="E5371" s="16" t="s">
        <v>277</v>
      </c>
      <c r="F5371" s="17">
        <v>2</v>
      </c>
      <c r="G5371" s="17" t="s">
        <v>309</v>
      </c>
      <c r="H5371" s="17">
        <v>1944</v>
      </c>
      <c r="I5371" s="71" t="str">
        <f t="shared" si="332"/>
        <v>October 2, 1944</v>
      </c>
      <c r="J5371" s="105" t="s">
        <v>10627</v>
      </c>
      <c r="K5371" s="121" t="s">
        <v>12778</v>
      </c>
      <c r="L5371" s="121" t="s">
        <v>10548</v>
      </c>
      <c r="M5371" t="s">
        <v>10561</v>
      </c>
      <c r="P5371" t="s">
        <v>10562</v>
      </c>
      <c r="R5371" s="16"/>
      <c r="S5371" t="s">
        <v>11202</v>
      </c>
      <c r="T5371" t="s">
        <v>10658</v>
      </c>
      <c r="U5371">
        <v>418</v>
      </c>
      <c r="V5371" s="26" t="s">
        <v>12779</v>
      </c>
      <c r="W5371" s="30">
        <v>10</v>
      </c>
      <c r="X5371" s="30" t="s">
        <v>12775</v>
      </c>
      <c r="Y5371" s="30">
        <v>1</v>
      </c>
      <c r="Z5371" s="30">
        <v>1</v>
      </c>
      <c r="AA5371" s="30" t="s">
        <v>10558</v>
      </c>
      <c r="AB5371">
        <v>418</v>
      </c>
      <c r="AC5371" t="s">
        <v>10364</v>
      </c>
      <c r="AD5371" t="b">
        <v>1</v>
      </c>
      <c r="AE5371" t="s">
        <v>401</v>
      </c>
      <c r="AF5371" t="str">
        <f t="shared" si="333"/>
        <v>418</v>
      </c>
      <c r="AG5371">
        <f t="shared" si="334"/>
        <v>1</v>
      </c>
      <c r="AH5371">
        <f t="shared" si="335"/>
        <v>1</v>
      </c>
    </row>
    <row r="5372" spans="1:34" x14ac:dyDescent="0.25">
      <c r="A5372" s="13" t="s">
        <v>2841</v>
      </c>
      <c r="B5372" t="s">
        <v>132</v>
      </c>
      <c r="C5372" s="16">
        <v>605</v>
      </c>
      <c r="D5372" s="16" t="s">
        <v>236</v>
      </c>
      <c r="E5372" s="16" t="s">
        <v>699</v>
      </c>
      <c r="F5372" s="17">
        <v>17</v>
      </c>
      <c r="G5372" s="17" t="s">
        <v>247</v>
      </c>
      <c r="H5372" s="17">
        <v>1945</v>
      </c>
      <c r="I5372" s="71" t="str">
        <f t="shared" ref="I5372:I5435" si="336">G5372&amp;" "&amp;F5372&amp;", "&amp;H5372</f>
        <v>March 17, 1945</v>
      </c>
      <c r="J5372" s="105" t="s">
        <v>10627</v>
      </c>
      <c r="K5372" s="121" t="s">
        <v>13924</v>
      </c>
      <c r="L5372" t="s">
        <v>10590</v>
      </c>
      <c r="M5372" t="s">
        <v>10591</v>
      </c>
      <c r="P5372" t="s">
        <v>10592</v>
      </c>
      <c r="R5372" s="16"/>
      <c r="S5372" t="s">
        <v>11019</v>
      </c>
      <c r="T5372" t="s">
        <v>1</v>
      </c>
      <c r="U5372">
        <v>605</v>
      </c>
      <c r="V5372" t="s">
        <v>13925</v>
      </c>
      <c r="W5372">
        <v>3</v>
      </c>
      <c r="X5372" s="30" t="s">
        <v>13748</v>
      </c>
      <c r="Y5372" s="30">
        <v>1</v>
      </c>
      <c r="Z5372" s="30">
        <v>1</v>
      </c>
      <c r="AA5372" s="30" t="s">
        <v>10558</v>
      </c>
      <c r="AB5372">
        <v>605</v>
      </c>
      <c r="AC5372" t="s">
        <v>10364</v>
      </c>
      <c r="AD5372" t="b">
        <v>0</v>
      </c>
      <c r="AF5372" t="str">
        <f t="shared" si="333"/>
        <v>605</v>
      </c>
      <c r="AG5372">
        <f t="shared" si="334"/>
        <v>1</v>
      </c>
      <c r="AH5372">
        <f t="shared" si="335"/>
        <v>1</v>
      </c>
    </row>
    <row r="5373" spans="1:34" x14ac:dyDescent="0.25">
      <c r="A5373" s="13" t="s">
        <v>2117</v>
      </c>
      <c r="B5373" t="s">
        <v>132</v>
      </c>
      <c r="C5373" s="16">
        <v>515</v>
      </c>
      <c r="D5373" s="16" t="s">
        <v>236</v>
      </c>
      <c r="E5373" s="16" t="s">
        <v>277</v>
      </c>
      <c r="F5373" s="17">
        <v>21</v>
      </c>
      <c r="G5373" s="17" t="s">
        <v>326</v>
      </c>
      <c r="H5373" s="17">
        <v>1944</v>
      </c>
      <c r="I5373" s="71" t="str">
        <f t="shared" si="336"/>
        <v>November 21, 1944</v>
      </c>
      <c r="J5373" s="105" t="s">
        <v>10627</v>
      </c>
      <c r="K5373" s="121" t="s">
        <v>13058</v>
      </c>
      <c r="L5373" s="121" t="s">
        <v>10548</v>
      </c>
      <c r="M5373" t="s">
        <v>10561</v>
      </c>
      <c r="P5373" t="s">
        <v>10562</v>
      </c>
      <c r="R5373" s="16"/>
      <c r="S5373" t="s">
        <v>12584</v>
      </c>
      <c r="T5373" t="s">
        <v>4</v>
      </c>
      <c r="U5373">
        <v>515</v>
      </c>
      <c r="V5373" s="30" t="s">
        <v>13059</v>
      </c>
      <c r="W5373" s="30">
        <v>11</v>
      </c>
      <c r="X5373" s="30" t="s">
        <v>12944</v>
      </c>
      <c r="Y5373" s="30">
        <v>1</v>
      </c>
      <c r="Z5373" s="30">
        <v>1</v>
      </c>
      <c r="AA5373" s="30" t="s">
        <v>10558</v>
      </c>
      <c r="AB5373">
        <v>515</v>
      </c>
      <c r="AC5373" t="s">
        <v>10364</v>
      </c>
      <c r="AD5373" t="b">
        <v>0</v>
      </c>
      <c r="AF5373" t="str">
        <f t="shared" si="333"/>
        <v>515</v>
      </c>
      <c r="AG5373">
        <f t="shared" si="334"/>
        <v>1</v>
      </c>
      <c r="AH5373">
        <f t="shared" si="335"/>
        <v>1</v>
      </c>
    </row>
    <row r="5374" spans="1:34" x14ac:dyDescent="0.25">
      <c r="A5374" s="13" t="s">
        <v>5644</v>
      </c>
      <c r="B5374" t="s">
        <v>132</v>
      </c>
      <c r="C5374" s="16" t="s">
        <v>4508</v>
      </c>
      <c r="D5374" s="16"/>
      <c r="E5374" s="16"/>
      <c r="F5374" s="17">
        <v>1</v>
      </c>
      <c r="G5374" s="17" t="s">
        <v>309</v>
      </c>
      <c r="H5374" s="17">
        <v>1947</v>
      </c>
      <c r="I5374" s="71" t="str">
        <f t="shared" si="336"/>
        <v>October 1, 1947</v>
      </c>
      <c r="J5374" s="105"/>
      <c r="K5374" s="121" t="s">
        <v>15981</v>
      </c>
      <c r="L5374" t="s">
        <v>10867</v>
      </c>
      <c r="R5374" s="16"/>
      <c r="W5374">
        <v>10</v>
      </c>
      <c r="X5374" s="30"/>
      <c r="Y5374" s="30">
        <v>0</v>
      </c>
      <c r="Z5374" s="30">
        <v>1</v>
      </c>
      <c r="AA5374" s="30" t="e">
        <v>#N/A</v>
      </c>
      <c r="AB5374">
        <v>540</v>
      </c>
      <c r="AC5374" t="s">
        <v>10364</v>
      </c>
      <c r="AD5374" t="b">
        <v>0</v>
      </c>
      <c r="AF5374" t="str">
        <f t="shared" si="333"/>
        <v>544 /540</v>
      </c>
      <c r="AG5374">
        <f t="shared" si="334"/>
        <v>2</v>
      </c>
      <c r="AH5374">
        <f t="shared" si="335"/>
        <v>2</v>
      </c>
    </row>
    <row r="5375" spans="1:34" x14ac:dyDescent="0.25">
      <c r="A5375" s="13" t="s">
        <v>2211</v>
      </c>
      <c r="B5375" t="s">
        <v>744</v>
      </c>
      <c r="C5375" s="16" t="s">
        <v>1981</v>
      </c>
      <c r="D5375" s="16" t="s">
        <v>236</v>
      </c>
      <c r="E5375" s="16" t="s">
        <v>461</v>
      </c>
      <c r="F5375" s="17">
        <v>7</v>
      </c>
      <c r="G5375" s="17" t="s">
        <v>238</v>
      </c>
      <c r="H5375" s="17">
        <v>1944</v>
      </c>
      <c r="I5375" s="71" t="str">
        <f t="shared" si="336"/>
        <v>December 7, 1944</v>
      </c>
      <c r="J5375" s="105" t="s">
        <v>230</v>
      </c>
      <c r="K5375" s="121" t="s">
        <v>13169</v>
      </c>
      <c r="L5375" s="121" t="s">
        <v>10548</v>
      </c>
      <c r="M5375" s="121" t="s">
        <v>10549</v>
      </c>
      <c r="N5375" s="132" t="s">
        <v>10576</v>
      </c>
      <c r="O5375" s="132" t="s">
        <v>10576</v>
      </c>
      <c r="P5375" t="s">
        <v>10552</v>
      </c>
      <c r="Q5375" t="s">
        <v>10968</v>
      </c>
      <c r="R5375" s="16" t="s">
        <v>13170</v>
      </c>
      <c r="T5375" t="s">
        <v>10717</v>
      </c>
      <c r="U5375">
        <v>248</v>
      </c>
      <c r="V5375" t="s">
        <v>13171</v>
      </c>
      <c r="W5375" s="30">
        <v>12</v>
      </c>
      <c r="X5375" s="30" t="s">
        <v>13135</v>
      </c>
      <c r="Y5375" s="30">
        <v>1</v>
      </c>
      <c r="Z5375" s="30">
        <v>1</v>
      </c>
      <c r="AA5375" s="30" t="s">
        <v>10558</v>
      </c>
      <c r="AB5375">
        <v>248</v>
      </c>
      <c r="AC5375" t="s">
        <v>10364</v>
      </c>
      <c r="AD5375" t="b">
        <v>0</v>
      </c>
      <c r="AF5375" t="str">
        <f t="shared" si="333"/>
        <v>Cv XVIII /248</v>
      </c>
      <c r="AG5375">
        <f t="shared" si="334"/>
        <v>2</v>
      </c>
      <c r="AH5375">
        <f t="shared" si="335"/>
        <v>1</v>
      </c>
    </row>
    <row r="5376" spans="1:34" x14ac:dyDescent="0.25">
      <c r="A5376" s="13" t="s">
        <v>7895</v>
      </c>
      <c r="B5376" t="s">
        <v>132</v>
      </c>
      <c r="C5376" s="16" t="s">
        <v>5709</v>
      </c>
      <c r="D5376" s="16" t="s">
        <v>4111</v>
      </c>
      <c r="E5376" s="16"/>
      <c r="F5376" s="17">
        <v>0</v>
      </c>
      <c r="G5376" s="17" t="s">
        <v>326</v>
      </c>
      <c r="H5376" s="17">
        <v>1950</v>
      </c>
      <c r="I5376" s="71" t="str">
        <f t="shared" si="336"/>
        <v>November 0, 1950</v>
      </c>
      <c r="J5376" s="105"/>
      <c r="K5376" s="121" t="s">
        <v>17376</v>
      </c>
      <c r="L5376" t="s">
        <v>10867</v>
      </c>
      <c r="R5376" s="16"/>
      <c r="W5376">
        <v>11</v>
      </c>
      <c r="X5376" s="30"/>
      <c r="Y5376" s="30">
        <v>0</v>
      </c>
      <c r="Z5376" s="30">
        <v>1</v>
      </c>
      <c r="AA5376" s="30" t="e">
        <v>#N/A</v>
      </c>
      <c r="AB5376">
        <v>141</v>
      </c>
      <c r="AC5376" t="s">
        <v>10364</v>
      </c>
      <c r="AD5376" t="b">
        <v>0</v>
      </c>
      <c r="AF5376" t="str">
        <f t="shared" si="333"/>
        <v>515 /141</v>
      </c>
      <c r="AG5376">
        <f t="shared" si="334"/>
        <v>2</v>
      </c>
      <c r="AH5376">
        <f t="shared" si="335"/>
        <v>2</v>
      </c>
    </row>
    <row r="5377" spans="1:34" x14ac:dyDescent="0.25">
      <c r="A5377" s="13" t="s">
        <v>2560</v>
      </c>
      <c r="B5377" t="s">
        <v>132</v>
      </c>
      <c r="C5377" s="16">
        <v>141</v>
      </c>
      <c r="D5377" s="16" t="s">
        <v>236</v>
      </c>
      <c r="E5377" s="16" t="s">
        <v>798</v>
      </c>
      <c r="F5377" s="17">
        <v>7</v>
      </c>
      <c r="G5377" s="17" t="s">
        <v>365</v>
      </c>
      <c r="H5377" s="17">
        <v>1945</v>
      </c>
      <c r="I5377" s="71" t="str">
        <f t="shared" si="336"/>
        <v>February 7, 1945</v>
      </c>
      <c r="J5377" s="105" t="s">
        <v>10627</v>
      </c>
      <c r="K5377" s="121" t="s">
        <v>13584</v>
      </c>
      <c r="L5377" s="121" t="s">
        <v>10548</v>
      </c>
      <c r="M5377" t="s">
        <v>252</v>
      </c>
      <c r="P5377" t="s">
        <v>10552</v>
      </c>
      <c r="Q5377" t="s">
        <v>10968</v>
      </c>
      <c r="R5377" s="16"/>
      <c r="S5377" t="s">
        <v>10976</v>
      </c>
      <c r="T5377" t="s">
        <v>83</v>
      </c>
      <c r="U5377">
        <v>141</v>
      </c>
      <c r="V5377" t="s">
        <v>13585</v>
      </c>
      <c r="W5377">
        <v>2</v>
      </c>
      <c r="X5377" s="30" t="s">
        <v>11614</v>
      </c>
      <c r="Y5377" s="30">
        <v>1</v>
      </c>
      <c r="Z5377" s="30">
        <v>1</v>
      </c>
      <c r="AA5377" s="30" t="s">
        <v>10558</v>
      </c>
      <c r="AB5377">
        <v>141</v>
      </c>
      <c r="AC5377" t="s">
        <v>10364</v>
      </c>
      <c r="AD5377" t="b">
        <v>0</v>
      </c>
      <c r="AF5377" t="str">
        <f t="shared" si="333"/>
        <v>141</v>
      </c>
      <c r="AG5377">
        <f t="shared" si="334"/>
        <v>1</v>
      </c>
      <c r="AH5377">
        <f t="shared" si="335"/>
        <v>1</v>
      </c>
    </row>
    <row r="5378" spans="1:34" x14ac:dyDescent="0.25">
      <c r="A5378" s="13" t="s">
        <v>2772</v>
      </c>
      <c r="B5378" t="s">
        <v>132</v>
      </c>
      <c r="C5378" s="16">
        <v>605</v>
      </c>
      <c r="D5378" s="16" t="s">
        <v>236</v>
      </c>
      <c r="E5378" s="16" t="s">
        <v>699</v>
      </c>
      <c r="F5378" s="17">
        <v>9</v>
      </c>
      <c r="G5378" s="17" t="s">
        <v>247</v>
      </c>
      <c r="H5378" s="17">
        <v>1945</v>
      </c>
      <c r="I5378" s="71" t="str">
        <f t="shared" si="336"/>
        <v>March 9, 1945</v>
      </c>
      <c r="J5378" s="105" t="s">
        <v>10627</v>
      </c>
      <c r="K5378" s="121" t="s">
        <v>13841</v>
      </c>
      <c r="L5378" t="s">
        <v>10590</v>
      </c>
      <c r="M5378" t="s">
        <v>10591</v>
      </c>
      <c r="P5378" t="s">
        <v>10592</v>
      </c>
      <c r="R5378" s="16"/>
      <c r="S5378" t="s">
        <v>11019</v>
      </c>
      <c r="T5378" t="s">
        <v>61</v>
      </c>
      <c r="U5378">
        <v>605</v>
      </c>
      <c r="V5378" t="s">
        <v>13842</v>
      </c>
      <c r="W5378">
        <v>3</v>
      </c>
      <c r="X5378" s="30" t="s">
        <v>13748</v>
      </c>
      <c r="Y5378" s="30">
        <v>1</v>
      </c>
      <c r="Z5378" s="30">
        <v>1</v>
      </c>
      <c r="AA5378" s="30" t="s">
        <v>10558</v>
      </c>
      <c r="AB5378">
        <v>605</v>
      </c>
      <c r="AC5378" t="s">
        <v>10364</v>
      </c>
      <c r="AD5378" t="b">
        <v>0</v>
      </c>
      <c r="AF5378" t="str">
        <f t="shared" si="333"/>
        <v>605</v>
      </c>
      <c r="AG5378">
        <f t="shared" si="334"/>
        <v>1</v>
      </c>
      <c r="AH5378">
        <f t="shared" si="335"/>
        <v>1</v>
      </c>
    </row>
    <row r="5379" spans="1:34" x14ac:dyDescent="0.25">
      <c r="A5379" s="13" t="s">
        <v>2408</v>
      </c>
      <c r="B5379" t="s">
        <v>132</v>
      </c>
      <c r="C5379" s="16">
        <v>464</v>
      </c>
      <c r="D5379" s="16" t="s">
        <v>236</v>
      </c>
      <c r="E5379" s="16" t="s">
        <v>699</v>
      </c>
      <c r="F5379" s="17">
        <v>12</v>
      </c>
      <c r="G5379" s="17" t="s">
        <v>243</v>
      </c>
      <c r="H5379" s="17">
        <v>1945</v>
      </c>
      <c r="I5379" s="71" t="str">
        <f t="shared" si="336"/>
        <v>January 12, 1945</v>
      </c>
      <c r="J5379" s="105" t="s">
        <v>10627</v>
      </c>
      <c r="K5379" s="121" t="s">
        <v>13413</v>
      </c>
      <c r="L5379" s="121" t="s">
        <v>10590</v>
      </c>
      <c r="M5379" s="53" t="s">
        <v>10591</v>
      </c>
      <c r="N5379" s="53"/>
      <c r="O5379" s="53"/>
      <c r="P5379" t="s">
        <v>10592</v>
      </c>
      <c r="R5379" s="16"/>
      <c r="W5379">
        <v>1</v>
      </c>
      <c r="X5379" s="30" t="s">
        <v>13332</v>
      </c>
      <c r="Y5379" s="30">
        <v>1</v>
      </c>
      <c r="Z5379" s="30">
        <v>1</v>
      </c>
      <c r="AA5379" s="30" t="s">
        <v>10558</v>
      </c>
      <c r="AB5379">
        <v>464</v>
      </c>
      <c r="AC5379" t="s">
        <v>10364</v>
      </c>
      <c r="AD5379" t="b">
        <v>0</v>
      </c>
      <c r="AF5379" t="str">
        <f t="shared" ref="AF5379:AF5442" si="337">SUBSTITUTE(C5379,"/"," /")</f>
        <v>464</v>
      </c>
      <c r="AG5379">
        <f t="shared" ref="AG5379:AG5442" si="338">LEN(AF5379)-LEN(C5379)+1</f>
        <v>1</v>
      </c>
      <c r="AH5379">
        <f t="shared" ref="AH5379:AH5442" si="339">IF(ISERROR(FIND("Cv ",C5379,1)),AG5379,AG5379-1)</f>
        <v>1</v>
      </c>
    </row>
    <row r="5380" spans="1:34" x14ac:dyDescent="0.25">
      <c r="A5380" s="13" t="s">
        <v>2394</v>
      </c>
      <c r="B5380" t="s">
        <v>132</v>
      </c>
      <c r="C5380" s="16">
        <v>169</v>
      </c>
      <c r="D5380" s="16" t="s">
        <v>236</v>
      </c>
      <c r="E5380" s="16" t="s">
        <v>798</v>
      </c>
      <c r="F5380" s="17">
        <v>7</v>
      </c>
      <c r="G5380" s="17" t="s">
        <v>243</v>
      </c>
      <c r="H5380" s="17">
        <v>1945</v>
      </c>
      <c r="I5380" s="71" t="str">
        <f t="shared" si="336"/>
        <v>January 7, 1945</v>
      </c>
      <c r="J5380" s="105" t="s">
        <v>10627</v>
      </c>
      <c r="K5380" s="121" t="s">
        <v>13391</v>
      </c>
      <c r="L5380" s="121" t="s">
        <v>10548</v>
      </c>
      <c r="M5380" t="s">
        <v>252</v>
      </c>
      <c r="P5380" t="s">
        <v>10552</v>
      </c>
      <c r="Q5380" t="s">
        <v>13392</v>
      </c>
      <c r="R5380" s="16"/>
      <c r="W5380">
        <v>1</v>
      </c>
      <c r="X5380" s="30" t="s">
        <v>13332</v>
      </c>
      <c r="Y5380" s="30">
        <v>1</v>
      </c>
      <c r="Z5380" s="30">
        <v>1</v>
      </c>
      <c r="AA5380" s="30" t="s">
        <v>10558</v>
      </c>
      <c r="AB5380">
        <v>169</v>
      </c>
      <c r="AC5380" t="s">
        <v>10364</v>
      </c>
      <c r="AD5380" t="b">
        <v>0</v>
      </c>
      <c r="AF5380" t="str">
        <f t="shared" si="337"/>
        <v>169</v>
      </c>
      <c r="AG5380">
        <f t="shared" si="338"/>
        <v>1</v>
      </c>
      <c r="AH5380">
        <f t="shared" si="339"/>
        <v>1</v>
      </c>
    </row>
    <row r="5381" spans="1:34" x14ac:dyDescent="0.25">
      <c r="A5381" s="13" t="s">
        <v>7896</v>
      </c>
      <c r="B5381" t="s">
        <v>132</v>
      </c>
      <c r="C5381" s="16" t="s">
        <v>4963</v>
      </c>
      <c r="D5381" s="16" t="s">
        <v>4111</v>
      </c>
      <c r="E5381" s="16"/>
      <c r="F5381" s="17">
        <v>0</v>
      </c>
      <c r="G5381" s="17" t="s">
        <v>326</v>
      </c>
      <c r="H5381" s="17">
        <v>1950</v>
      </c>
      <c r="I5381" s="71" t="str">
        <f t="shared" si="336"/>
        <v>November 0, 1950</v>
      </c>
      <c r="J5381" s="105"/>
      <c r="K5381" s="121" t="s">
        <v>17377</v>
      </c>
      <c r="L5381" t="s">
        <v>10867</v>
      </c>
      <c r="R5381" s="16"/>
      <c r="W5381">
        <v>11</v>
      </c>
      <c r="X5381" s="30"/>
      <c r="Y5381" s="30">
        <v>0</v>
      </c>
      <c r="Z5381" s="30">
        <v>1</v>
      </c>
      <c r="AA5381" s="30" t="e">
        <v>#N/A</v>
      </c>
      <c r="AB5381">
        <v>141</v>
      </c>
      <c r="AC5381" t="s">
        <v>10364</v>
      </c>
      <c r="AD5381" t="b">
        <v>0</v>
      </c>
      <c r="AF5381" t="str">
        <f t="shared" si="337"/>
        <v>239 /141</v>
      </c>
      <c r="AG5381">
        <f t="shared" si="338"/>
        <v>2</v>
      </c>
      <c r="AH5381">
        <f t="shared" si="339"/>
        <v>2</v>
      </c>
    </row>
    <row r="5382" spans="1:34" x14ac:dyDescent="0.25">
      <c r="A5382" s="13" t="s">
        <v>8635</v>
      </c>
      <c r="B5382" t="s">
        <v>132</v>
      </c>
      <c r="C5382" s="16" t="s">
        <v>8636</v>
      </c>
      <c r="D5382" s="16" t="s">
        <v>8136</v>
      </c>
      <c r="E5382" s="16"/>
      <c r="F5382" s="17">
        <v>30</v>
      </c>
      <c r="G5382" s="17" t="s">
        <v>309</v>
      </c>
      <c r="H5382" s="17">
        <v>1952</v>
      </c>
      <c r="I5382" s="71" t="str">
        <f t="shared" si="336"/>
        <v>October 30, 1952</v>
      </c>
      <c r="J5382" s="105"/>
      <c r="K5382" s="121" t="s">
        <v>17940</v>
      </c>
      <c r="L5382" t="s">
        <v>10867</v>
      </c>
      <c r="R5382" s="16"/>
      <c r="S5382" t="s">
        <v>11233</v>
      </c>
      <c r="T5382" t="s">
        <v>22</v>
      </c>
      <c r="U5382">
        <v>464</v>
      </c>
      <c r="V5382" t="s">
        <v>17941</v>
      </c>
      <c r="W5382">
        <v>10</v>
      </c>
      <c r="X5382" s="30"/>
      <c r="Y5382" s="30">
        <v>0</v>
      </c>
      <c r="Z5382" s="30">
        <v>1</v>
      </c>
      <c r="AA5382" s="30" t="e">
        <v>#N/A</v>
      </c>
      <c r="AB5382" t="s">
        <v>8534</v>
      </c>
      <c r="AC5382" t="s">
        <v>10364</v>
      </c>
      <c r="AD5382" t="b">
        <v>0</v>
      </c>
      <c r="AF5382" t="str">
        <f t="shared" si="337"/>
        <v>464 /1OFU</v>
      </c>
      <c r="AG5382">
        <f t="shared" si="338"/>
        <v>2</v>
      </c>
      <c r="AH5382">
        <f t="shared" si="339"/>
        <v>2</v>
      </c>
    </row>
    <row r="5383" spans="1:34" x14ac:dyDescent="0.25">
      <c r="A5383" s="13" t="s">
        <v>7500</v>
      </c>
      <c r="B5383" t="s">
        <v>132</v>
      </c>
      <c r="C5383" s="16" t="s">
        <v>7501</v>
      </c>
      <c r="D5383" s="16"/>
      <c r="E5383" s="16" t="s">
        <v>324</v>
      </c>
      <c r="F5383" s="17">
        <v>5</v>
      </c>
      <c r="G5383" s="17" t="s">
        <v>243</v>
      </c>
      <c r="H5383" s="17">
        <v>1949</v>
      </c>
      <c r="I5383" s="71" t="str">
        <f t="shared" si="336"/>
        <v>January 5, 1949</v>
      </c>
      <c r="J5383" s="105"/>
      <c r="K5383" s="121" t="s">
        <v>17141</v>
      </c>
      <c r="L5383" t="s">
        <v>10867</v>
      </c>
      <c r="R5383" s="16"/>
      <c r="W5383">
        <v>1</v>
      </c>
      <c r="X5383" s="30"/>
      <c r="Y5383" s="30">
        <v>0</v>
      </c>
      <c r="Z5383" s="30">
        <v>1</v>
      </c>
      <c r="AA5383" s="30" t="e">
        <v>#N/A</v>
      </c>
      <c r="AB5383" t="s">
        <v>4078</v>
      </c>
      <c r="AC5383" t="s">
        <v>10364</v>
      </c>
      <c r="AD5383" t="b">
        <v>0</v>
      </c>
      <c r="AF5383" t="str">
        <f t="shared" si="337"/>
        <v>239 /1692 Flt</v>
      </c>
      <c r="AG5383">
        <f t="shared" si="338"/>
        <v>2</v>
      </c>
      <c r="AH5383">
        <f t="shared" si="339"/>
        <v>2</v>
      </c>
    </row>
    <row r="5384" spans="1:34" x14ac:dyDescent="0.25">
      <c r="A5384" s="13" t="s">
        <v>7574</v>
      </c>
      <c r="B5384" t="s">
        <v>132</v>
      </c>
      <c r="C5384" s="16" t="s">
        <v>3476</v>
      </c>
      <c r="D5384" s="16" t="s">
        <v>236</v>
      </c>
      <c r="E5384" s="16" t="s">
        <v>699</v>
      </c>
      <c r="F5384" s="17">
        <v>9</v>
      </c>
      <c r="G5384" s="17" t="s">
        <v>365</v>
      </c>
      <c r="H5384" s="17">
        <v>1949</v>
      </c>
      <c r="I5384" s="71" t="str">
        <f t="shared" si="336"/>
        <v>February 9, 1949</v>
      </c>
      <c r="J5384" s="105"/>
      <c r="K5384" s="121" t="s">
        <v>17177</v>
      </c>
      <c r="L5384" t="s">
        <v>10867</v>
      </c>
      <c r="R5384" s="16"/>
      <c r="W5384">
        <v>2</v>
      </c>
      <c r="X5384" s="30"/>
      <c r="Y5384" s="30">
        <v>0</v>
      </c>
      <c r="Z5384" s="30">
        <v>1</v>
      </c>
      <c r="AA5384" s="30" t="e">
        <v>#N/A</v>
      </c>
      <c r="AB5384">
        <v>4</v>
      </c>
      <c r="AC5384" t="s">
        <v>10364</v>
      </c>
      <c r="AD5384" t="b">
        <v>0</v>
      </c>
      <c r="AF5384" t="str">
        <f t="shared" si="337"/>
        <v>605 /4</v>
      </c>
      <c r="AG5384">
        <f t="shared" si="338"/>
        <v>2</v>
      </c>
      <c r="AH5384">
        <f t="shared" si="339"/>
        <v>2</v>
      </c>
    </row>
    <row r="5385" spans="1:34" x14ac:dyDescent="0.25">
      <c r="A5385" s="13" t="s">
        <v>7897</v>
      </c>
      <c r="B5385" t="s">
        <v>132</v>
      </c>
      <c r="C5385" s="16" t="s">
        <v>7898</v>
      </c>
      <c r="D5385" s="16" t="s">
        <v>4111</v>
      </c>
      <c r="E5385" s="16" t="s">
        <v>699</v>
      </c>
      <c r="F5385" s="17">
        <v>0</v>
      </c>
      <c r="G5385" s="17" t="s">
        <v>326</v>
      </c>
      <c r="H5385" s="17">
        <v>1950</v>
      </c>
      <c r="I5385" s="71" t="str">
        <f t="shared" si="336"/>
        <v>November 0, 1950</v>
      </c>
      <c r="J5385" s="105"/>
      <c r="K5385" s="121" t="s">
        <v>17378</v>
      </c>
      <c r="L5385" t="s">
        <v>10867</v>
      </c>
      <c r="R5385" s="16"/>
      <c r="W5385">
        <v>11</v>
      </c>
      <c r="X5385" s="30"/>
      <c r="Y5385" s="30">
        <v>0</v>
      </c>
      <c r="Z5385" s="30">
        <v>1</v>
      </c>
      <c r="AA5385" s="30" t="e">
        <v>#N/A</v>
      </c>
      <c r="AB5385">
        <v>23</v>
      </c>
      <c r="AC5385" t="s">
        <v>10364</v>
      </c>
      <c r="AD5385" t="b">
        <v>0</v>
      </c>
      <c r="AF5385" t="str">
        <f t="shared" si="337"/>
        <v>239 /23</v>
      </c>
      <c r="AG5385">
        <f t="shared" si="338"/>
        <v>2</v>
      </c>
      <c r="AH5385">
        <f t="shared" si="339"/>
        <v>2</v>
      </c>
    </row>
    <row r="5386" spans="1:34" x14ac:dyDescent="0.25">
      <c r="A5386" s="13" t="s">
        <v>4564</v>
      </c>
      <c r="B5386" t="s">
        <v>132</v>
      </c>
      <c r="C5386" s="16">
        <v>305</v>
      </c>
      <c r="D5386" s="16" t="s">
        <v>236</v>
      </c>
      <c r="E5386" s="16" t="s">
        <v>699</v>
      </c>
      <c r="F5386" s="17">
        <v>12</v>
      </c>
      <c r="G5386" s="17" t="s">
        <v>250</v>
      </c>
      <c r="H5386" s="17">
        <v>1946</v>
      </c>
      <c r="I5386" s="71" t="str">
        <f t="shared" si="336"/>
        <v>April 12, 1946</v>
      </c>
      <c r="J5386" s="105"/>
      <c r="K5386" s="121" t="s">
        <v>15364</v>
      </c>
      <c r="L5386" t="s">
        <v>10801</v>
      </c>
      <c r="R5386" s="16"/>
      <c r="S5386" t="s">
        <v>11586</v>
      </c>
      <c r="T5386" t="s">
        <v>221</v>
      </c>
      <c r="U5386">
        <v>305</v>
      </c>
      <c r="V5386" t="s">
        <v>15365</v>
      </c>
      <c r="W5386">
        <v>4</v>
      </c>
      <c r="X5386" s="30"/>
      <c r="Y5386" s="30">
        <v>0</v>
      </c>
      <c r="Z5386" s="30">
        <v>1</v>
      </c>
      <c r="AA5386" s="30" t="e">
        <v>#N/A</v>
      </c>
      <c r="AB5386">
        <v>305</v>
      </c>
      <c r="AC5386" t="s">
        <v>10364</v>
      </c>
      <c r="AD5386" t="b">
        <v>0</v>
      </c>
      <c r="AF5386" t="str">
        <f t="shared" si="337"/>
        <v>305</v>
      </c>
      <c r="AG5386">
        <f t="shared" si="338"/>
        <v>1</v>
      </c>
      <c r="AH5386">
        <f t="shared" si="339"/>
        <v>1</v>
      </c>
    </row>
    <row r="5387" spans="1:34" x14ac:dyDescent="0.25">
      <c r="A5387" s="13" t="s">
        <v>4567</v>
      </c>
      <c r="B5387" t="s">
        <v>132</v>
      </c>
      <c r="C5387" s="16" t="s">
        <v>4568</v>
      </c>
      <c r="D5387" s="16"/>
      <c r="E5387" s="16"/>
      <c r="F5387" s="17">
        <v>12</v>
      </c>
      <c r="G5387" s="17" t="s">
        <v>282</v>
      </c>
      <c r="H5387" s="17">
        <v>1946</v>
      </c>
      <c r="I5387" s="71" t="str">
        <f t="shared" si="336"/>
        <v>August 12, 1946</v>
      </c>
      <c r="J5387" s="105"/>
      <c r="K5387" s="121" t="s">
        <v>15368</v>
      </c>
      <c r="L5387" t="s">
        <v>10801</v>
      </c>
      <c r="R5387" s="16"/>
      <c r="W5387">
        <v>8</v>
      </c>
      <c r="X5387" s="30"/>
      <c r="Y5387" s="30">
        <v>0</v>
      </c>
      <c r="Z5387" s="30">
        <v>1</v>
      </c>
      <c r="AA5387" s="30" t="e">
        <v>#N/A</v>
      </c>
      <c r="AB5387" t="s">
        <v>1165</v>
      </c>
      <c r="AC5387" t="s">
        <v>10364</v>
      </c>
      <c r="AD5387" t="b">
        <v>1</v>
      </c>
      <c r="AF5387" t="str">
        <f t="shared" si="337"/>
        <v>418 /141 /515 /141 /RAE</v>
      </c>
      <c r="AG5387">
        <f t="shared" si="338"/>
        <v>5</v>
      </c>
      <c r="AH5387">
        <f t="shared" si="339"/>
        <v>5</v>
      </c>
    </row>
    <row r="5388" spans="1:34" x14ac:dyDescent="0.25">
      <c r="A5388" s="13" t="s">
        <v>2676</v>
      </c>
      <c r="B5388" t="s">
        <v>132</v>
      </c>
      <c r="C5388" s="16">
        <v>305</v>
      </c>
      <c r="D5388" s="16" t="s">
        <v>236</v>
      </c>
      <c r="E5388" s="16" t="s">
        <v>699</v>
      </c>
      <c r="F5388" s="17">
        <v>26</v>
      </c>
      <c r="G5388" s="17" t="s">
        <v>365</v>
      </c>
      <c r="H5388" s="17">
        <v>1945</v>
      </c>
      <c r="I5388" s="71" t="str">
        <f t="shared" si="336"/>
        <v>February 26, 1945</v>
      </c>
      <c r="J5388" s="105" t="s">
        <v>10627</v>
      </c>
      <c r="K5388" s="121" t="s">
        <v>13725</v>
      </c>
      <c r="L5388" t="s">
        <v>10548</v>
      </c>
      <c r="M5388" t="s">
        <v>10644</v>
      </c>
      <c r="P5388" t="s">
        <v>10654</v>
      </c>
      <c r="R5388" s="16"/>
      <c r="S5388" t="s">
        <v>11586</v>
      </c>
      <c r="T5388" t="s">
        <v>64</v>
      </c>
      <c r="U5388">
        <v>305</v>
      </c>
      <c r="V5388" t="s">
        <v>13726</v>
      </c>
      <c r="W5388">
        <v>2</v>
      </c>
      <c r="X5388" s="30" t="s">
        <v>11614</v>
      </c>
      <c r="Y5388" s="30">
        <v>1</v>
      </c>
      <c r="Z5388" s="30">
        <v>1</v>
      </c>
      <c r="AA5388" s="30" t="s">
        <v>10558</v>
      </c>
      <c r="AB5388">
        <v>305</v>
      </c>
      <c r="AC5388" t="s">
        <v>10364</v>
      </c>
      <c r="AD5388" t="b">
        <v>0</v>
      </c>
      <c r="AF5388" t="str">
        <f t="shared" si="337"/>
        <v>305</v>
      </c>
      <c r="AG5388">
        <f t="shared" si="338"/>
        <v>1</v>
      </c>
      <c r="AH5388">
        <f t="shared" si="339"/>
        <v>1</v>
      </c>
    </row>
    <row r="5389" spans="1:34" x14ac:dyDescent="0.25">
      <c r="A5389" s="13" t="s">
        <v>7566</v>
      </c>
      <c r="B5389" t="s">
        <v>132</v>
      </c>
      <c r="C5389" s="16" t="s">
        <v>7501</v>
      </c>
      <c r="D5389" s="16"/>
      <c r="E5389" s="16" t="s">
        <v>324</v>
      </c>
      <c r="F5389" s="17">
        <v>9</v>
      </c>
      <c r="G5389" s="17" t="s">
        <v>365</v>
      </c>
      <c r="H5389" s="17">
        <v>1949</v>
      </c>
      <c r="I5389" s="71" t="str">
        <f t="shared" si="336"/>
        <v>February 9, 1949</v>
      </c>
      <c r="J5389" s="105"/>
      <c r="K5389" s="121" t="s">
        <v>17177</v>
      </c>
      <c r="L5389" t="s">
        <v>10867</v>
      </c>
      <c r="R5389" s="16"/>
      <c r="W5389">
        <v>2</v>
      </c>
      <c r="X5389" s="30"/>
      <c r="Y5389" s="30">
        <v>0</v>
      </c>
      <c r="Z5389" s="30">
        <v>1</v>
      </c>
      <c r="AA5389" s="30" t="e">
        <v>#N/A</v>
      </c>
      <c r="AB5389" t="s">
        <v>4078</v>
      </c>
      <c r="AC5389" t="s">
        <v>10364</v>
      </c>
      <c r="AD5389" t="b">
        <v>0</v>
      </c>
      <c r="AF5389" t="str">
        <f t="shared" si="337"/>
        <v>239 /1692 Flt</v>
      </c>
      <c r="AG5389">
        <f t="shared" si="338"/>
        <v>2</v>
      </c>
      <c r="AH5389">
        <f t="shared" si="339"/>
        <v>2</v>
      </c>
    </row>
    <row r="5390" spans="1:34" x14ac:dyDescent="0.25">
      <c r="A5390" s="13" t="s">
        <v>7780</v>
      </c>
      <c r="B5390" t="s">
        <v>132</v>
      </c>
      <c r="C5390" s="16" t="s">
        <v>6135</v>
      </c>
      <c r="D5390" s="16" t="s">
        <v>236</v>
      </c>
      <c r="E5390" s="16" t="s">
        <v>699</v>
      </c>
      <c r="F5390" s="17">
        <v>25</v>
      </c>
      <c r="G5390" s="17" t="s">
        <v>282</v>
      </c>
      <c r="H5390" s="17">
        <v>1949</v>
      </c>
      <c r="I5390" s="71" t="str">
        <f t="shared" si="336"/>
        <v>August 25, 1949</v>
      </c>
      <c r="J5390" s="105"/>
      <c r="K5390" s="121" t="s">
        <v>17305</v>
      </c>
      <c r="L5390" t="s">
        <v>10801</v>
      </c>
      <c r="R5390" s="16"/>
      <c r="W5390">
        <v>8</v>
      </c>
      <c r="X5390" s="30"/>
      <c r="Y5390" s="30">
        <v>0</v>
      </c>
      <c r="Z5390" s="30">
        <v>1</v>
      </c>
      <c r="AA5390" s="30" t="e">
        <v>#N/A</v>
      </c>
      <c r="AB5390">
        <v>305</v>
      </c>
      <c r="AC5390" t="s">
        <v>10364</v>
      </c>
      <c r="AD5390" t="b">
        <v>0</v>
      </c>
      <c r="AF5390" t="str">
        <f t="shared" si="337"/>
        <v>605 /305</v>
      </c>
      <c r="AG5390">
        <f t="shared" si="338"/>
        <v>2</v>
      </c>
      <c r="AH5390">
        <f t="shared" si="339"/>
        <v>2</v>
      </c>
    </row>
    <row r="5391" spans="1:34" x14ac:dyDescent="0.25">
      <c r="A5391" s="13" t="s">
        <v>2669</v>
      </c>
      <c r="B5391" t="s">
        <v>132</v>
      </c>
      <c r="C5391" s="16">
        <v>305</v>
      </c>
      <c r="D5391" s="16" t="s">
        <v>236</v>
      </c>
      <c r="E5391" s="16" t="s">
        <v>699</v>
      </c>
      <c r="F5391" s="17">
        <v>25</v>
      </c>
      <c r="G5391" s="17" t="s">
        <v>365</v>
      </c>
      <c r="H5391" s="17">
        <v>1945</v>
      </c>
      <c r="I5391" s="71" t="str">
        <f t="shared" si="336"/>
        <v>February 25, 1945</v>
      </c>
      <c r="J5391" s="105" t="s">
        <v>10627</v>
      </c>
      <c r="K5391" s="121" t="s">
        <v>13716</v>
      </c>
      <c r="L5391" t="s">
        <v>10548</v>
      </c>
      <c r="M5391" t="s">
        <v>10561</v>
      </c>
      <c r="P5391" t="s">
        <v>10562</v>
      </c>
      <c r="R5391" s="16"/>
      <c r="S5391" t="s">
        <v>11586</v>
      </c>
      <c r="T5391" t="s">
        <v>73</v>
      </c>
      <c r="U5391">
        <v>305</v>
      </c>
      <c r="V5391" t="s">
        <v>13717</v>
      </c>
      <c r="W5391">
        <v>2</v>
      </c>
      <c r="X5391" s="30" t="s">
        <v>11614</v>
      </c>
      <c r="Y5391" s="30">
        <v>1</v>
      </c>
      <c r="Z5391" s="30">
        <v>1</v>
      </c>
      <c r="AA5391" s="30" t="s">
        <v>10558</v>
      </c>
      <c r="AB5391">
        <v>305</v>
      </c>
      <c r="AC5391" t="s">
        <v>10364</v>
      </c>
      <c r="AD5391" t="b">
        <v>0</v>
      </c>
      <c r="AF5391" t="str">
        <f t="shared" si="337"/>
        <v>305</v>
      </c>
      <c r="AG5391">
        <f t="shared" si="338"/>
        <v>1</v>
      </c>
      <c r="AH5391">
        <f t="shared" si="339"/>
        <v>1</v>
      </c>
    </row>
    <row r="5392" spans="1:34" x14ac:dyDescent="0.25">
      <c r="A5392" s="13" t="s">
        <v>6882</v>
      </c>
      <c r="B5392" t="s">
        <v>132</v>
      </c>
      <c r="C5392" s="16" t="s">
        <v>6883</v>
      </c>
      <c r="D5392" s="16" t="s">
        <v>4111</v>
      </c>
      <c r="E5392" s="16"/>
      <c r="F5392" s="17">
        <v>6</v>
      </c>
      <c r="G5392" s="17" t="s">
        <v>250</v>
      </c>
      <c r="H5392" s="17">
        <v>1948</v>
      </c>
      <c r="I5392" s="71" t="str">
        <f t="shared" si="336"/>
        <v>April 6, 1948</v>
      </c>
      <c r="J5392" s="105"/>
      <c r="K5392" s="121" t="s">
        <v>16770</v>
      </c>
      <c r="L5392" t="s">
        <v>10867</v>
      </c>
      <c r="R5392" s="16"/>
      <c r="W5392">
        <v>4</v>
      </c>
      <c r="X5392" s="30"/>
      <c r="Y5392" s="30">
        <v>0</v>
      </c>
      <c r="Z5392" s="30">
        <v>1</v>
      </c>
      <c r="AA5392" s="30" t="e">
        <v>#N/A</v>
      </c>
      <c r="AB5392">
        <v>305</v>
      </c>
      <c r="AC5392" t="s">
        <v>10364</v>
      </c>
      <c r="AD5392" t="b">
        <v>0</v>
      </c>
      <c r="AF5392" t="str">
        <f t="shared" si="337"/>
        <v>613 /54OTU /305</v>
      </c>
      <c r="AG5392">
        <f t="shared" si="338"/>
        <v>3</v>
      </c>
      <c r="AH5392">
        <f t="shared" si="339"/>
        <v>3</v>
      </c>
    </row>
    <row r="5393" spans="1:34" x14ac:dyDescent="0.25">
      <c r="A5393" s="13" t="s">
        <v>6436</v>
      </c>
      <c r="B5393" t="s">
        <v>132</v>
      </c>
      <c r="C5393" s="16">
        <v>107</v>
      </c>
      <c r="D5393" s="16" t="s">
        <v>236</v>
      </c>
      <c r="E5393" s="16" t="s">
        <v>699</v>
      </c>
      <c r="F5393" s="17">
        <v>22</v>
      </c>
      <c r="G5393" s="17" t="s">
        <v>282</v>
      </c>
      <c r="H5393" s="17">
        <v>1947</v>
      </c>
      <c r="I5393" s="71" t="str">
        <f t="shared" si="336"/>
        <v>August 22, 1947</v>
      </c>
      <c r="J5393" s="105"/>
      <c r="K5393" s="121" t="s">
        <v>16506</v>
      </c>
      <c r="L5393" t="s">
        <v>10867</v>
      </c>
      <c r="R5393" s="16"/>
      <c r="W5393">
        <v>8</v>
      </c>
      <c r="X5393" s="30"/>
      <c r="Y5393" s="30">
        <v>0</v>
      </c>
      <c r="Z5393" s="30">
        <v>1</v>
      </c>
      <c r="AA5393" s="30" t="e">
        <v>#N/A</v>
      </c>
      <c r="AB5393">
        <v>107</v>
      </c>
      <c r="AC5393" t="s">
        <v>10364</v>
      </c>
      <c r="AD5393" t="b">
        <v>0</v>
      </c>
      <c r="AF5393" t="str">
        <f t="shared" si="337"/>
        <v>107</v>
      </c>
      <c r="AG5393">
        <f t="shared" si="338"/>
        <v>1</v>
      </c>
      <c r="AH5393">
        <f t="shared" si="339"/>
        <v>1</v>
      </c>
    </row>
    <row r="5394" spans="1:34" x14ac:dyDescent="0.25">
      <c r="A5394" s="13" t="s">
        <v>7505</v>
      </c>
      <c r="B5394" t="s">
        <v>132</v>
      </c>
      <c r="C5394" s="16">
        <v>605</v>
      </c>
      <c r="D5394" s="16"/>
      <c r="E5394" s="16"/>
      <c r="F5394" s="17">
        <v>5</v>
      </c>
      <c r="G5394" s="17" t="s">
        <v>243</v>
      </c>
      <c r="H5394" s="17">
        <v>1949</v>
      </c>
      <c r="I5394" s="71" t="str">
        <f t="shared" si="336"/>
        <v>January 5, 1949</v>
      </c>
      <c r="J5394" s="105"/>
      <c r="K5394" s="121" t="s">
        <v>17141</v>
      </c>
      <c r="L5394" t="s">
        <v>10867</v>
      </c>
      <c r="R5394" s="16"/>
      <c r="W5394">
        <v>1</v>
      </c>
      <c r="X5394" s="30"/>
      <c r="Y5394" s="30">
        <v>0</v>
      </c>
      <c r="Z5394" s="30">
        <v>1</v>
      </c>
      <c r="AA5394" s="30" t="e">
        <v>#N/A</v>
      </c>
      <c r="AB5394">
        <v>605</v>
      </c>
      <c r="AC5394" t="s">
        <v>10364</v>
      </c>
      <c r="AD5394" t="b">
        <v>0</v>
      </c>
      <c r="AF5394" t="str">
        <f t="shared" si="337"/>
        <v>605</v>
      </c>
      <c r="AG5394">
        <f t="shared" si="338"/>
        <v>1</v>
      </c>
      <c r="AH5394">
        <f t="shared" si="339"/>
        <v>1</v>
      </c>
    </row>
    <row r="5395" spans="1:34" x14ac:dyDescent="0.25">
      <c r="A5395" s="13" t="s">
        <v>6498</v>
      </c>
      <c r="B5395" t="s">
        <v>132</v>
      </c>
      <c r="C5395" s="16">
        <v>464</v>
      </c>
      <c r="D5395" s="16"/>
      <c r="E5395" s="16"/>
      <c r="F5395" s="17">
        <v>22</v>
      </c>
      <c r="G5395" s="17" t="s">
        <v>294</v>
      </c>
      <c r="H5395" s="17">
        <v>1947</v>
      </c>
      <c r="I5395" s="71" t="str">
        <f t="shared" si="336"/>
        <v>September 22, 1947</v>
      </c>
      <c r="J5395" s="105"/>
      <c r="K5395" s="121" t="s">
        <v>16524</v>
      </c>
      <c r="L5395" t="s">
        <v>10867</v>
      </c>
      <c r="R5395" s="16"/>
      <c r="S5395" t="s">
        <v>11233</v>
      </c>
      <c r="T5395" t="s">
        <v>10516</v>
      </c>
      <c r="U5395">
        <v>464</v>
      </c>
      <c r="V5395" t="s">
        <v>11509</v>
      </c>
      <c r="W5395">
        <v>9</v>
      </c>
      <c r="X5395" s="30"/>
      <c r="Y5395" s="30">
        <v>0</v>
      </c>
      <c r="Z5395" s="30">
        <v>1</v>
      </c>
      <c r="AA5395" s="30" t="e">
        <v>#N/A</v>
      </c>
      <c r="AB5395">
        <v>464</v>
      </c>
      <c r="AC5395" t="s">
        <v>10364</v>
      </c>
      <c r="AD5395" t="b">
        <v>0</v>
      </c>
      <c r="AF5395" t="str">
        <f t="shared" si="337"/>
        <v>464</v>
      </c>
      <c r="AG5395">
        <f t="shared" si="338"/>
        <v>1</v>
      </c>
      <c r="AH5395">
        <f t="shared" si="339"/>
        <v>1</v>
      </c>
    </row>
    <row r="5396" spans="1:34" x14ac:dyDescent="0.25">
      <c r="A5396" s="13" t="s">
        <v>6570</v>
      </c>
      <c r="B5396" t="s">
        <v>132</v>
      </c>
      <c r="C5396" s="16">
        <v>143</v>
      </c>
      <c r="D5396" s="16" t="s">
        <v>236</v>
      </c>
      <c r="E5396" s="16" t="s">
        <v>461</v>
      </c>
      <c r="F5396" s="17">
        <v>23</v>
      </c>
      <c r="G5396" s="17" t="s">
        <v>309</v>
      </c>
      <c r="H5396" s="17">
        <v>1947</v>
      </c>
      <c r="I5396" s="71" t="str">
        <f t="shared" si="336"/>
        <v>October 23, 1947</v>
      </c>
      <c r="J5396" s="105"/>
      <c r="K5396" s="121" t="s">
        <v>16552</v>
      </c>
      <c r="L5396" t="s">
        <v>10867</v>
      </c>
      <c r="R5396" s="16"/>
      <c r="S5396" t="s">
        <v>13159</v>
      </c>
      <c r="T5396" t="s">
        <v>10784</v>
      </c>
      <c r="U5396">
        <v>143</v>
      </c>
      <c r="V5396" t="s">
        <v>16553</v>
      </c>
      <c r="W5396">
        <v>10</v>
      </c>
      <c r="X5396" s="30"/>
      <c r="Y5396" s="30">
        <v>0</v>
      </c>
      <c r="Z5396" s="30">
        <v>1</v>
      </c>
      <c r="AA5396" s="30" t="e">
        <v>#N/A</v>
      </c>
      <c r="AB5396">
        <v>143</v>
      </c>
      <c r="AC5396" t="s">
        <v>10364</v>
      </c>
      <c r="AD5396" t="b">
        <v>0</v>
      </c>
      <c r="AF5396" t="str">
        <f t="shared" si="337"/>
        <v>143</v>
      </c>
      <c r="AG5396">
        <f t="shared" si="338"/>
        <v>1</v>
      </c>
      <c r="AH5396">
        <f t="shared" si="339"/>
        <v>1</v>
      </c>
    </row>
    <row r="5397" spans="1:34" x14ac:dyDescent="0.25">
      <c r="A5397" s="65" t="s">
        <v>2651</v>
      </c>
      <c r="B5397" t="s">
        <v>132</v>
      </c>
      <c r="C5397" s="16">
        <v>305</v>
      </c>
      <c r="D5397" s="16" t="s">
        <v>236</v>
      </c>
      <c r="E5397" s="16" t="s">
        <v>699</v>
      </c>
      <c r="F5397" s="17">
        <v>22</v>
      </c>
      <c r="G5397" s="17" t="s">
        <v>365</v>
      </c>
      <c r="H5397" s="17">
        <v>1945</v>
      </c>
      <c r="I5397" s="71" t="str">
        <f t="shared" si="336"/>
        <v>February 22, 1945</v>
      </c>
      <c r="J5397" s="105" t="s">
        <v>230</v>
      </c>
      <c r="K5397" s="121" t="s">
        <v>13693</v>
      </c>
      <c r="L5397" s="121" t="s">
        <v>10548</v>
      </c>
      <c r="M5397" t="s">
        <v>10561</v>
      </c>
      <c r="P5397" t="s">
        <v>10562</v>
      </c>
      <c r="R5397" s="16"/>
      <c r="S5397" t="s">
        <v>11586</v>
      </c>
      <c r="T5397" t="s">
        <v>83</v>
      </c>
      <c r="U5397">
        <v>305</v>
      </c>
      <c r="V5397" t="s">
        <v>13694</v>
      </c>
      <c r="W5397">
        <v>2</v>
      </c>
      <c r="X5397" s="30" t="s">
        <v>11614</v>
      </c>
      <c r="Y5397" s="30">
        <v>1</v>
      </c>
      <c r="Z5397" s="30">
        <v>1</v>
      </c>
      <c r="AA5397" s="30" t="s">
        <v>10558</v>
      </c>
      <c r="AB5397">
        <v>305</v>
      </c>
      <c r="AC5397" t="s">
        <v>10364</v>
      </c>
      <c r="AD5397" t="b">
        <v>0</v>
      </c>
      <c r="AF5397" t="str">
        <f t="shared" si="337"/>
        <v>305</v>
      </c>
      <c r="AG5397">
        <f t="shared" si="338"/>
        <v>1</v>
      </c>
      <c r="AH5397">
        <f t="shared" si="339"/>
        <v>1</v>
      </c>
    </row>
    <row r="5398" spans="1:34" x14ac:dyDescent="0.25">
      <c r="A5398" s="13" t="s">
        <v>4852</v>
      </c>
      <c r="B5398" t="s">
        <v>132</v>
      </c>
      <c r="C5398" s="16">
        <v>605</v>
      </c>
      <c r="D5398" s="16" t="s">
        <v>4111</v>
      </c>
      <c r="E5398" s="16"/>
      <c r="F5398" s="17">
        <v>22</v>
      </c>
      <c r="G5398" s="17" t="s">
        <v>264</v>
      </c>
      <c r="H5398" s="17">
        <v>1946</v>
      </c>
      <c r="I5398" s="71" t="str">
        <f t="shared" si="336"/>
        <v>July 22, 1946</v>
      </c>
      <c r="J5398" s="105"/>
      <c r="K5398" s="121" t="s">
        <v>15597</v>
      </c>
      <c r="L5398" t="s">
        <v>10867</v>
      </c>
      <c r="R5398" s="16"/>
      <c r="S5398" t="s">
        <v>11019</v>
      </c>
      <c r="T5398" t="s">
        <v>10522</v>
      </c>
      <c r="U5398">
        <v>605</v>
      </c>
      <c r="V5398" t="s">
        <v>15598</v>
      </c>
      <c r="W5398">
        <v>7</v>
      </c>
      <c r="X5398" s="30"/>
      <c r="Y5398" s="30">
        <v>0</v>
      </c>
      <c r="Z5398" s="30">
        <v>1</v>
      </c>
      <c r="AA5398" s="30" t="e">
        <v>#N/A</v>
      </c>
      <c r="AB5398">
        <v>605</v>
      </c>
      <c r="AC5398" t="s">
        <v>10364</v>
      </c>
      <c r="AD5398" t="b">
        <v>0</v>
      </c>
      <c r="AF5398" t="str">
        <f t="shared" si="337"/>
        <v>605</v>
      </c>
      <c r="AG5398">
        <f t="shared" si="338"/>
        <v>1</v>
      </c>
      <c r="AH5398">
        <f t="shared" si="339"/>
        <v>1</v>
      </c>
    </row>
    <row r="5399" spans="1:34" x14ac:dyDescent="0.25">
      <c r="A5399" s="13" t="s">
        <v>7708</v>
      </c>
      <c r="B5399" t="s">
        <v>132</v>
      </c>
      <c r="C5399" s="16" t="s">
        <v>7709</v>
      </c>
      <c r="D5399" s="16" t="s">
        <v>236</v>
      </c>
      <c r="E5399" s="16" t="s">
        <v>699</v>
      </c>
      <c r="F5399" s="17">
        <v>21</v>
      </c>
      <c r="G5399" s="17" t="s">
        <v>365</v>
      </c>
      <c r="H5399" s="17">
        <v>1949</v>
      </c>
      <c r="I5399" s="71" t="str">
        <f t="shared" si="336"/>
        <v>February 21, 1949</v>
      </c>
      <c r="J5399" s="105"/>
      <c r="K5399" s="121" t="s">
        <v>17263</v>
      </c>
      <c r="L5399" t="s">
        <v>10801</v>
      </c>
      <c r="R5399" s="16"/>
      <c r="W5399">
        <v>2</v>
      </c>
      <c r="X5399" s="30"/>
      <c r="Y5399" s="30">
        <v>0</v>
      </c>
      <c r="Z5399" s="30">
        <v>1</v>
      </c>
      <c r="AA5399" s="30" t="e">
        <v>#N/A</v>
      </c>
      <c r="AB5399">
        <v>21</v>
      </c>
      <c r="AC5399" t="s">
        <v>10364</v>
      </c>
      <c r="AD5399" t="b">
        <v>0</v>
      </c>
      <c r="AF5399" t="str">
        <f t="shared" si="337"/>
        <v>248 /21</v>
      </c>
      <c r="AG5399">
        <f t="shared" si="338"/>
        <v>2</v>
      </c>
      <c r="AH5399">
        <f t="shared" si="339"/>
        <v>2</v>
      </c>
    </row>
    <row r="5400" spans="1:34" x14ac:dyDescent="0.25">
      <c r="A5400" s="13" t="s">
        <v>4610</v>
      </c>
      <c r="B5400" t="s">
        <v>132</v>
      </c>
      <c r="C5400" s="16">
        <v>305</v>
      </c>
      <c r="D5400" s="16" t="s">
        <v>236</v>
      </c>
      <c r="E5400" s="16" t="s">
        <v>699</v>
      </c>
      <c r="F5400" s="17">
        <v>14</v>
      </c>
      <c r="G5400" s="17" t="s">
        <v>365</v>
      </c>
      <c r="H5400" s="17">
        <v>1946</v>
      </c>
      <c r="I5400" s="71" t="str">
        <f t="shared" si="336"/>
        <v>February 14, 1946</v>
      </c>
      <c r="J5400" s="105" t="s">
        <v>230</v>
      </c>
      <c r="K5400" s="121" t="s">
        <v>15406</v>
      </c>
      <c r="L5400" t="s">
        <v>10565</v>
      </c>
      <c r="M5400" t="s">
        <v>10566</v>
      </c>
      <c r="N5400" t="s">
        <v>10567</v>
      </c>
      <c r="R5400" s="16"/>
      <c r="S5400" t="s">
        <v>11586</v>
      </c>
      <c r="T5400" t="s">
        <v>10516</v>
      </c>
      <c r="U5400">
        <v>305</v>
      </c>
      <c r="V5400" t="s">
        <v>15407</v>
      </c>
      <c r="W5400">
        <v>2</v>
      </c>
      <c r="X5400" s="30"/>
      <c r="Y5400" s="30">
        <v>0</v>
      </c>
      <c r="Z5400" s="30">
        <v>1</v>
      </c>
      <c r="AA5400" s="30" t="e">
        <v>#N/A</v>
      </c>
      <c r="AB5400">
        <v>305</v>
      </c>
      <c r="AC5400" t="s">
        <v>10364</v>
      </c>
      <c r="AD5400" t="b">
        <v>0</v>
      </c>
      <c r="AF5400" t="str">
        <f t="shared" si="337"/>
        <v>305</v>
      </c>
      <c r="AG5400">
        <f t="shared" si="338"/>
        <v>1</v>
      </c>
      <c r="AH5400">
        <f t="shared" si="339"/>
        <v>1</v>
      </c>
    </row>
    <row r="5401" spans="1:34" x14ac:dyDescent="0.25">
      <c r="A5401" s="13" t="s">
        <v>6275</v>
      </c>
      <c r="B5401" t="s">
        <v>132</v>
      </c>
      <c r="C5401" s="16" t="s">
        <v>3895</v>
      </c>
      <c r="D5401" s="16"/>
      <c r="E5401" s="16"/>
      <c r="F5401" s="17">
        <v>20</v>
      </c>
      <c r="G5401" s="17" t="s">
        <v>282</v>
      </c>
      <c r="H5401" s="17">
        <v>1947</v>
      </c>
      <c r="I5401" s="71" t="str">
        <f t="shared" si="336"/>
        <v>August 20, 1947</v>
      </c>
      <c r="J5401" s="105"/>
      <c r="K5401" s="121" t="s">
        <v>16417</v>
      </c>
      <c r="L5401" t="s">
        <v>10801</v>
      </c>
      <c r="R5401" s="16"/>
      <c r="W5401">
        <v>8</v>
      </c>
      <c r="X5401" s="30"/>
      <c r="Y5401" s="30">
        <v>0</v>
      </c>
      <c r="Z5401" s="30">
        <v>1</v>
      </c>
      <c r="AA5401" s="30" t="e">
        <v>#N/A</v>
      </c>
      <c r="AB5401">
        <v>69</v>
      </c>
      <c r="AC5401" t="s">
        <v>10364</v>
      </c>
      <c r="AD5401" t="b">
        <v>0</v>
      </c>
      <c r="AF5401" t="str">
        <f t="shared" si="337"/>
        <v>613 /69</v>
      </c>
      <c r="AG5401">
        <f t="shared" si="338"/>
        <v>2</v>
      </c>
      <c r="AH5401">
        <f t="shared" si="339"/>
        <v>2</v>
      </c>
    </row>
    <row r="5402" spans="1:34" x14ac:dyDescent="0.25">
      <c r="A5402" s="13" t="s">
        <v>2289</v>
      </c>
      <c r="B5402" t="s">
        <v>132</v>
      </c>
      <c r="C5402" s="16">
        <v>613</v>
      </c>
      <c r="D5402" s="16" t="s">
        <v>236</v>
      </c>
      <c r="E5402" s="16" t="s">
        <v>699</v>
      </c>
      <c r="F5402" s="17">
        <v>24</v>
      </c>
      <c r="G5402" s="17" t="s">
        <v>238</v>
      </c>
      <c r="H5402" s="17">
        <v>1944</v>
      </c>
      <c r="I5402" s="71" t="str">
        <f t="shared" si="336"/>
        <v>December 24, 1944</v>
      </c>
      <c r="J5402" s="105" t="s">
        <v>10627</v>
      </c>
      <c r="K5402" s="121" t="s">
        <v>13266</v>
      </c>
      <c r="L5402" s="145" t="s">
        <v>10548</v>
      </c>
      <c r="M5402" s="53" t="s">
        <v>11177</v>
      </c>
      <c r="N5402" t="s">
        <v>13267</v>
      </c>
      <c r="O5402" s="121" t="s">
        <v>13268</v>
      </c>
      <c r="P5402" t="s">
        <v>10552</v>
      </c>
      <c r="Q5402" t="s">
        <v>10968</v>
      </c>
      <c r="R5402" s="16"/>
      <c r="S5402" t="s">
        <v>11826</v>
      </c>
      <c r="T5402" t="s">
        <v>61</v>
      </c>
      <c r="U5402">
        <v>613</v>
      </c>
      <c r="V5402" t="s">
        <v>11827</v>
      </c>
      <c r="W5402" s="30">
        <v>12</v>
      </c>
      <c r="X5402" s="30" t="s">
        <v>13135</v>
      </c>
      <c r="Y5402" s="30">
        <v>1</v>
      </c>
      <c r="Z5402" s="30">
        <v>1</v>
      </c>
      <c r="AA5402" s="30" t="s">
        <v>10558</v>
      </c>
      <c r="AB5402">
        <v>613</v>
      </c>
      <c r="AC5402" t="s">
        <v>10364</v>
      </c>
      <c r="AD5402" t="b">
        <v>0</v>
      </c>
      <c r="AF5402" t="str">
        <f t="shared" si="337"/>
        <v>613</v>
      </c>
      <c r="AG5402">
        <f t="shared" si="338"/>
        <v>1</v>
      </c>
      <c r="AH5402">
        <f t="shared" si="339"/>
        <v>1</v>
      </c>
    </row>
    <row r="5403" spans="1:34" x14ac:dyDescent="0.25">
      <c r="A5403" s="13" t="s">
        <v>2019</v>
      </c>
      <c r="B5403" t="s">
        <v>132</v>
      </c>
      <c r="C5403" s="16">
        <v>605</v>
      </c>
      <c r="D5403" s="16" t="s">
        <v>236</v>
      </c>
      <c r="E5403" s="16" t="s">
        <v>277</v>
      </c>
      <c r="F5403" s="17">
        <v>31</v>
      </c>
      <c r="G5403" s="17" t="s">
        <v>309</v>
      </c>
      <c r="H5403" s="17">
        <v>1944</v>
      </c>
      <c r="I5403" s="71" t="str">
        <f t="shared" si="336"/>
        <v>October 31, 1944</v>
      </c>
      <c r="J5403" s="105" t="s">
        <v>230</v>
      </c>
      <c r="K5403" s="121" t="s">
        <v>12938</v>
      </c>
      <c r="L5403" s="121" t="s">
        <v>10548</v>
      </c>
      <c r="M5403" t="s">
        <v>10561</v>
      </c>
      <c r="P5403" t="s">
        <v>10562</v>
      </c>
      <c r="R5403" s="16"/>
      <c r="W5403" s="30">
        <v>10</v>
      </c>
      <c r="X5403" s="30" t="s">
        <v>12775</v>
      </c>
      <c r="Y5403" s="30">
        <v>1</v>
      </c>
      <c r="Z5403" s="30">
        <v>1</v>
      </c>
      <c r="AA5403" s="30" t="s">
        <v>10558</v>
      </c>
      <c r="AB5403">
        <v>605</v>
      </c>
      <c r="AC5403" t="s">
        <v>10364</v>
      </c>
      <c r="AD5403" t="b">
        <v>0</v>
      </c>
      <c r="AF5403" t="str">
        <f t="shared" si="337"/>
        <v>605</v>
      </c>
      <c r="AG5403">
        <f t="shared" si="338"/>
        <v>1</v>
      </c>
      <c r="AH5403">
        <f t="shared" si="339"/>
        <v>1</v>
      </c>
    </row>
    <row r="5404" spans="1:34" x14ac:dyDescent="0.25">
      <c r="A5404" s="13" t="s">
        <v>7912</v>
      </c>
      <c r="B5404" t="s">
        <v>132</v>
      </c>
      <c r="C5404" s="16">
        <v>143</v>
      </c>
      <c r="D5404" s="16" t="s">
        <v>4111</v>
      </c>
      <c r="E5404" s="16"/>
      <c r="F5404" s="17">
        <v>0</v>
      </c>
      <c r="G5404" s="17" t="s">
        <v>326</v>
      </c>
      <c r="H5404" s="17">
        <v>1950</v>
      </c>
      <c r="I5404" s="71" t="str">
        <f t="shared" si="336"/>
        <v>November 0, 1950</v>
      </c>
      <c r="J5404" s="105"/>
      <c r="K5404" s="121" t="s">
        <v>17365</v>
      </c>
      <c r="L5404" t="s">
        <v>10867</v>
      </c>
      <c r="R5404" s="16"/>
      <c r="W5404">
        <v>11</v>
      </c>
      <c r="X5404" s="30"/>
      <c r="Y5404" s="30">
        <v>0</v>
      </c>
      <c r="Z5404" s="30">
        <v>1</v>
      </c>
      <c r="AA5404" s="30" t="e">
        <v>#N/A</v>
      </c>
      <c r="AB5404">
        <v>143</v>
      </c>
      <c r="AC5404" t="s">
        <v>10364</v>
      </c>
      <c r="AD5404" t="b">
        <v>0</v>
      </c>
      <c r="AF5404" t="str">
        <f t="shared" si="337"/>
        <v>143</v>
      </c>
      <c r="AG5404">
        <f t="shared" si="338"/>
        <v>1</v>
      </c>
      <c r="AH5404">
        <f t="shared" si="339"/>
        <v>1</v>
      </c>
    </row>
    <row r="5405" spans="1:34" x14ac:dyDescent="0.25">
      <c r="A5405" s="13" t="s">
        <v>2646</v>
      </c>
      <c r="B5405" t="s">
        <v>132</v>
      </c>
      <c r="C5405" s="16">
        <v>418</v>
      </c>
      <c r="D5405" s="16" t="s">
        <v>236</v>
      </c>
      <c r="E5405" s="16" t="s">
        <v>699</v>
      </c>
      <c r="F5405" s="17">
        <v>22</v>
      </c>
      <c r="G5405" s="17" t="s">
        <v>365</v>
      </c>
      <c r="H5405" s="17">
        <v>1945</v>
      </c>
      <c r="I5405" s="71" t="str">
        <f t="shared" si="336"/>
        <v>February 22, 1945</v>
      </c>
      <c r="J5405" s="105" t="s">
        <v>230</v>
      </c>
      <c r="K5405" s="121" t="s">
        <v>13684</v>
      </c>
      <c r="L5405" s="121" t="s">
        <v>10548</v>
      </c>
      <c r="M5405" t="s">
        <v>10561</v>
      </c>
      <c r="P5405" t="s">
        <v>10562</v>
      </c>
      <c r="R5405" s="16"/>
      <c r="S5405" t="s">
        <v>10993</v>
      </c>
      <c r="T5405" t="s">
        <v>10784</v>
      </c>
      <c r="U5405">
        <v>418</v>
      </c>
      <c r="V5405" t="s">
        <v>12318</v>
      </c>
      <c r="W5405">
        <v>2</v>
      </c>
      <c r="X5405" s="30" t="s">
        <v>11614</v>
      </c>
      <c r="Y5405" s="30">
        <v>1</v>
      </c>
      <c r="Z5405" s="30">
        <v>1</v>
      </c>
      <c r="AA5405" s="30" t="s">
        <v>10558</v>
      </c>
      <c r="AB5405">
        <v>418</v>
      </c>
      <c r="AC5405" t="s">
        <v>10364</v>
      </c>
      <c r="AD5405" t="b">
        <v>1</v>
      </c>
      <c r="AE5405" t="s">
        <v>401</v>
      </c>
      <c r="AF5405" t="str">
        <f t="shared" si="337"/>
        <v>418</v>
      </c>
      <c r="AG5405">
        <f t="shared" si="338"/>
        <v>1</v>
      </c>
      <c r="AH5405">
        <f t="shared" si="339"/>
        <v>1</v>
      </c>
    </row>
    <row r="5406" spans="1:34" x14ac:dyDescent="0.25">
      <c r="A5406" s="13" t="s">
        <v>4574</v>
      </c>
      <c r="B5406" t="s">
        <v>132</v>
      </c>
      <c r="C5406" s="16">
        <v>305</v>
      </c>
      <c r="D5406" s="16" t="s">
        <v>236</v>
      </c>
      <c r="E5406" s="16" t="s">
        <v>699</v>
      </c>
      <c r="F5406" s="17">
        <v>12</v>
      </c>
      <c r="G5406" s="17" t="s">
        <v>282</v>
      </c>
      <c r="H5406" s="17">
        <v>1946</v>
      </c>
      <c r="I5406" s="71" t="str">
        <f t="shared" si="336"/>
        <v>August 12, 1946</v>
      </c>
      <c r="J5406" s="105"/>
      <c r="K5406" s="121" t="s">
        <v>15372</v>
      </c>
      <c r="L5406" t="s">
        <v>10801</v>
      </c>
      <c r="R5406" s="16"/>
      <c r="S5406" t="s">
        <v>11586</v>
      </c>
      <c r="T5406" t="s">
        <v>2</v>
      </c>
      <c r="U5406">
        <v>305</v>
      </c>
      <c r="V5406" t="s">
        <v>15373</v>
      </c>
      <c r="W5406">
        <v>8</v>
      </c>
      <c r="X5406" s="30"/>
      <c r="Y5406" s="30">
        <v>0</v>
      </c>
      <c r="Z5406" s="30">
        <v>1</v>
      </c>
      <c r="AA5406" s="30" t="e">
        <v>#N/A</v>
      </c>
      <c r="AB5406">
        <v>305</v>
      </c>
      <c r="AC5406" t="s">
        <v>10364</v>
      </c>
      <c r="AD5406" t="b">
        <v>0</v>
      </c>
      <c r="AF5406" t="str">
        <f t="shared" si="337"/>
        <v>305</v>
      </c>
      <c r="AG5406">
        <f t="shared" si="338"/>
        <v>1</v>
      </c>
      <c r="AH5406">
        <f t="shared" si="339"/>
        <v>1</v>
      </c>
    </row>
    <row r="5407" spans="1:34" x14ac:dyDescent="0.25">
      <c r="A5407" s="13" t="s">
        <v>2447</v>
      </c>
      <c r="B5407" t="s">
        <v>132</v>
      </c>
      <c r="C5407" s="16">
        <v>605</v>
      </c>
      <c r="D5407" s="16" t="s">
        <v>236</v>
      </c>
      <c r="E5407" s="16" t="s">
        <v>699</v>
      </c>
      <c r="F5407" s="17">
        <v>17</v>
      </c>
      <c r="G5407" s="17" t="s">
        <v>243</v>
      </c>
      <c r="H5407" s="17">
        <v>1945</v>
      </c>
      <c r="I5407" s="71" t="str">
        <f t="shared" si="336"/>
        <v>January 17, 1945</v>
      </c>
      <c r="J5407" s="105" t="s">
        <v>10627</v>
      </c>
      <c r="K5407" s="121" t="s">
        <v>13466</v>
      </c>
      <c r="L5407" s="121" t="s">
        <v>10548</v>
      </c>
      <c r="M5407" t="s">
        <v>10561</v>
      </c>
      <c r="P5407" t="s">
        <v>10562</v>
      </c>
      <c r="R5407" s="16"/>
      <c r="S5407" t="s">
        <v>11019</v>
      </c>
      <c r="T5407" t="s">
        <v>10524</v>
      </c>
      <c r="U5407">
        <v>605</v>
      </c>
      <c r="V5407" t="s">
        <v>13467</v>
      </c>
      <c r="W5407">
        <v>1</v>
      </c>
      <c r="X5407" s="30" t="s">
        <v>13332</v>
      </c>
      <c r="Y5407" s="30">
        <v>1</v>
      </c>
      <c r="Z5407" s="30">
        <v>1</v>
      </c>
      <c r="AA5407" s="30" t="s">
        <v>10558</v>
      </c>
      <c r="AB5407">
        <v>605</v>
      </c>
      <c r="AC5407" t="s">
        <v>10364</v>
      </c>
      <c r="AD5407" t="b">
        <v>0</v>
      </c>
      <c r="AF5407" t="str">
        <f t="shared" si="337"/>
        <v>605</v>
      </c>
      <c r="AG5407">
        <f t="shared" si="338"/>
        <v>1</v>
      </c>
      <c r="AH5407">
        <f t="shared" si="339"/>
        <v>1</v>
      </c>
    </row>
    <row r="5408" spans="1:34" x14ac:dyDescent="0.25">
      <c r="A5408" s="13" t="s">
        <v>7606</v>
      </c>
      <c r="B5408" t="s">
        <v>132</v>
      </c>
      <c r="C5408" s="16" t="s">
        <v>7607</v>
      </c>
      <c r="D5408" s="16" t="s">
        <v>236</v>
      </c>
      <c r="E5408" s="16" t="s">
        <v>699</v>
      </c>
      <c r="F5408" s="17">
        <v>11</v>
      </c>
      <c r="G5408" s="17" t="s">
        <v>365</v>
      </c>
      <c r="H5408" s="17">
        <v>1949</v>
      </c>
      <c r="I5408" s="71" t="str">
        <f t="shared" si="336"/>
        <v>February 11, 1949</v>
      </c>
      <c r="J5408" s="105"/>
      <c r="K5408" s="121" t="s">
        <v>17197</v>
      </c>
      <c r="L5408" t="s">
        <v>10801</v>
      </c>
      <c r="R5408" s="16"/>
      <c r="W5408">
        <v>2</v>
      </c>
      <c r="X5408" s="30"/>
      <c r="Y5408" s="30">
        <v>0</v>
      </c>
      <c r="Z5408" s="30">
        <v>1</v>
      </c>
      <c r="AA5408" s="30" t="e">
        <v>#N/A</v>
      </c>
      <c r="AB5408">
        <v>4</v>
      </c>
      <c r="AC5408" t="s">
        <v>10364</v>
      </c>
      <c r="AD5408" t="b">
        <v>0</v>
      </c>
      <c r="AF5408" t="str">
        <f t="shared" si="337"/>
        <v>107 /305 /4</v>
      </c>
      <c r="AG5408">
        <f t="shared" si="338"/>
        <v>3</v>
      </c>
      <c r="AH5408">
        <f t="shared" si="339"/>
        <v>3</v>
      </c>
    </row>
    <row r="5409" spans="1:34" x14ac:dyDescent="0.25">
      <c r="A5409" s="13" t="s">
        <v>8409</v>
      </c>
      <c r="B5409" t="s">
        <v>132</v>
      </c>
      <c r="C5409" s="16" t="s">
        <v>8410</v>
      </c>
      <c r="D5409" s="16" t="s">
        <v>6621</v>
      </c>
      <c r="E5409" s="16"/>
      <c r="F5409" s="17">
        <v>3</v>
      </c>
      <c r="G5409" s="17" t="s">
        <v>326</v>
      </c>
      <c r="H5409" s="17">
        <v>1952</v>
      </c>
      <c r="I5409" s="71" t="str">
        <f t="shared" si="336"/>
        <v>November 3, 1952</v>
      </c>
      <c r="J5409" s="105"/>
      <c r="K5409" s="121" t="s">
        <v>17760</v>
      </c>
      <c r="L5409" t="s">
        <v>10867</v>
      </c>
      <c r="R5409" s="16"/>
      <c r="S5409" t="s">
        <v>11712</v>
      </c>
      <c r="T5409" t="s">
        <v>3</v>
      </c>
      <c r="U5409">
        <v>107</v>
      </c>
      <c r="V5409" t="s">
        <v>17761</v>
      </c>
      <c r="W5409">
        <v>11</v>
      </c>
      <c r="X5409" s="30"/>
      <c r="Y5409" s="30">
        <v>0</v>
      </c>
      <c r="Z5409" s="30">
        <v>1</v>
      </c>
      <c r="AA5409" s="30" t="e">
        <v>#N/A</v>
      </c>
      <c r="AB5409">
        <v>69</v>
      </c>
      <c r="AC5409" t="s">
        <v>10364</v>
      </c>
      <c r="AD5409" t="b">
        <v>0</v>
      </c>
      <c r="AF5409" t="str">
        <f t="shared" si="337"/>
        <v>107 /487 /16 /268 /69</v>
      </c>
      <c r="AG5409">
        <f t="shared" si="338"/>
        <v>5</v>
      </c>
      <c r="AH5409">
        <f t="shared" si="339"/>
        <v>5</v>
      </c>
    </row>
    <row r="5410" spans="1:34" x14ac:dyDescent="0.25">
      <c r="A5410" s="13" t="s">
        <v>8055</v>
      </c>
      <c r="B5410" t="s">
        <v>132</v>
      </c>
      <c r="C5410" s="16" t="s">
        <v>8056</v>
      </c>
      <c r="D5410" s="16"/>
      <c r="E5410" s="16"/>
      <c r="F5410" s="17">
        <v>17</v>
      </c>
      <c r="G5410" s="17" t="s">
        <v>243</v>
      </c>
      <c r="H5410" s="17">
        <v>1950</v>
      </c>
      <c r="I5410" s="71" t="str">
        <f t="shared" si="336"/>
        <v>January 17, 1950</v>
      </c>
      <c r="J5410" s="105" t="s">
        <v>230</v>
      </c>
      <c r="K5410" s="121" t="s">
        <v>17500</v>
      </c>
      <c r="L5410" t="s">
        <v>10565</v>
      </c>
      <c r="M5410" t="s">
        <v>10566</v>
      </c>
      <c r="N5410" t="s">
        <v>10698</v>
      </c>
      <c r="R5410" s="16"/>
      <c r="W5410">
        <v>1</v>
      </c>
      <c r="X5410" s="30"/>
      <c r="Y5410" s="30">
        <v>0</v>
      </c>
      <c r="Z5410" s="30">
        <v>1</v>
      </c>
      <c r="AA5410" s="30" t="e">
        <v>#N/A</v>
      </c>
      <c r="AB5410" t="s">
        <v>7195</v>
      </c>
      <c r="AC5410" t="s">
        <v>10364</v>
      </c>
      <c r="AD5410" t="b">
        <v>0</v>
      </c>
      <c r="AF5410" t="str">
        <f t="shared" si="337"/>
        <v>613 /69 /204AFS</v>
      </c>
      <c r="AG5410">
        <f t="shared" si="338"/>
        <v>3</v>
      </c>
      <c r="AH5410">
        <f t="shared" si="339"/>
        <v>3</v>
      </c>
    </row>
    <row r="5411" spans="1:34" x14ac:dyDescent="0.25">
      <c r="A5411" s="13" t="s">
        <v>2932</v>
      </c>
      <c r="B5411" t="s">
        <v>132</v>
      </c>
      <c r="C5411" s="16">
        <v>418</v>
      </c>
      <c r="D5411" s="16" t="s">
        <v>236</v>
      </c>
      <c r="E5411" s="16" t="s">
        <v>699</v>
      </c>
      <c r="F5411" s="17">
        <v>31</v>
      </c>
      <c r="G5411" s="17" t="s">
        <v>247</v>
      </c>
      <c r="H5411" s="17">
        <v>1945</v>
      </c>
      <c r="I5411" s="71" t="str">
        <f t="shared" si="336"/>
        <v>March 31, 1945</v>
      </c>
      <c r="J5411" s="105" t="s">
        <v>10627</v>
      </c>
      <c r="K5411" s="121" t="s">
        <v>14046</v>
      </c>
      <c r="L5411" t="s">
        <v>10590</v>
      </c>
      <c r="M5411" t="s">
        <v>10591</v>
      </c>
      <c r="P5411" t="s">
        <v>10592</v>
      </c>
      <c r="R5411" s="16"/>
      <c r="S5411" t="s">
        <v>10993</v>
      </c>
      <c r="T5411" t="s">
        <v>2</v>
      </c>
      <c r="U5411">
        <v>418</v>
      </c>
      <c r="V5411" t="s">
        <v>14047</v>
      </c>
      <c r="W5411">
        <v>3</v>
      </c>
      <c r="X5411" s="30" t="s">
        <v>13748</v>
      </c>
      <c r="Y5411" s="30">
        <v>1</v>
      </c>
      <c r="Z5411" s="30">
        <v>1</v>
      </c>
      <c r="AA5411" s="30" t="s">
        <v>10558</v>
      </c>
      <c r="AB5411">
        <v>418</v>
      </c>
      <c r="AC5411" t="s">
        <v>10364</v>
      </c>
      <c r="AD5411" t="b">
        <v>1</v>
      </c>
      <c r="AE5411" t="s">
        <v>401</v>
      </c>
      <c r="AF5411" t="str">
        <f t="shared" si="337"/>
        <v>418</v>
      </c>
      <c r="AG5411">
        <f t="shared" si="338"/>
        <v>1</v>
      </c>
      <c r="AH5411">
        <f t="shared" si="339"/>
        <v>1</v>
      </c>
    </row>
    <row r="5412" spans="1:34" x14ac:dyDescent="0.25">
      <c r="A5412" s="13" t="s">
        <v>2643</v>
      </c>
      <c r="B5412" t="s">
        <v>132</v>
      </c>
      <c r="C5412" s="16">
        <v>487</v>
      </c>
      <c r="D5412" s="16" t="s">
        <v>236</v>
      </c>
      <c r="E5412" s="16" t="s">
        <v>699</v>
      </c>
      <c r="F5412" s="17">
        <v>22</v>
      </c>
      <c r="G5412" s="17" t="s">
        <v>365</v>
      </c>
      <c r="H5412" s="17">
        <v>1945</v>
      </c>
      <c r="I5412" s="71" t="str">
        <f t="shared" si="336"/>
        <v>February 22, 1945</v>
      </c>
      <c r="J5412" s="105" t="s">
        <v>230</v>
      </c>
      <c r="K5412" s="121" t="s">
        <v>13680</v>
      </c>
      <c r="L5412" s="121" t="s">
        <v>10548</v>
      </c>
      <c r="M5412" t="s">
        <v>10561</v>
      </c>
      <c r="P5412" t="s">
        <v>10562</v>
      </c>
      <c r="R5412" s="16"/>
      <c r="S5412" t="s">
        <v>11139</v>
      </c>
      <c r="T5412" t="s">
        <v>4</v>
      </c>
      <c r="U5412">
        <v>487</v>
      </c>
      <c r="V5412" s="30" t="s">
        <v>12661</v>
      </c>
      <c r="W5412">
        <v>2</v>
      </c>
      <c r="X5412" s="30" t="s">
        <v>11614</v>
      </c>
      <c r="Y5412" s="30">
        <v>1</v>
      </c>
      <c r="Z5412" s="30">
        <v>1</v>
      </c>
      <c r="AA5412" s="30" t="s">
        <v>10558</v>
      </c>
      <c r="AB5412">
        <v>487</v>
      </c>
      <c r="AC5412" t="s">
        <v>10364</v>
      </c>
      <c r="AD5412" t="b">
        <v>0</v>
      </c>
      <c r="AF5412" t="str">
        <f t="shared" si="337"/>
        <v>487</v>
      </c>
      <c r="AG5412">
        <f t="shared" si="338"/>
        <v>1</v>
      </c>
      <c r="AH5412">
        <f t="shared" si="339"/>
        <v>1</v>
      </c>
    </row>
    <row r="5413" spans="1:34" x14ac:dyDescent="0.25">
      <c r="A5413" s="13" t="s">
        <v>4202</v>
      </c>
      <c r="B5413" t="s">
        <v>132</v>
      </c>
      <c r="C5413" s="16">
        <v>418</v>
      </c>
      <c r="D5413" s="16"/>
      <c r="E5413" s="16"/>
      <c r="F5413" s="17">
        <v>4</v>
      </c>
      <c r="G5413" s="17" t="s">
        <v>326</v>
      </c>
      <c r="H5413" s="17">
        <v>1946</v>
      </c>
      <c r="I5413" s="71" t="str">
        <f t="shared" si="336"/>
        <v>November 4, 1946</v>
      </c>
      <c r="J5413" s="105"/>
      <c r="K5413" s="121" t="s">
        <v>15144</v>
      </c>
      <c r="L5413" t="s">
        <v>10801</v>
      </c>
      <c r="R5413" s="16"/>
      <c r="S5413" t="s">
        <v>10993</v>
      </c>
      <c r="T5413" t="s">
        <v>73</v>
      </c>
      <c r="U5413">
        <v>418</v>
      </c>
      <c r="V5413" t="s">
        <v>15145</v>
      </c>
      <c r="W5413">
        <v>11</v>
      </c>
      <c r="X5413" s="30"/>
      <c r="Y5413" s="30">
        <v>0</v>
      </c>
      <c r="Z5413" s="30">
        <v>1</v>
      </c>
      <c r="AA5413" s="30" t="e">
        <v>#N/A</v>
      </c>
      <c r="AB5413">
        <v>418</v>
      </c>
      <c r="AC5413" t="s">
        <v>10364</v>
      </c>
      <c r="AD5413" t="b">
        <v>1</v>
      </c>
      <c r="AE5413" t="s">
        <v>401</v>
      </c>
      <c r="AF5413" t="str">
        <f t="shared" si="337"/>
        <v>418</v>
      </c>
      <c r="AG5413">
        <f t="shared" si="338"/>
        <v>1</v>
      </c>
      <c r="AH5413">
        <f t="shared" si="339"/>
        <v>1</v>
      </c>
    </row>
    <row r="5414" spans="1:34" x14ac:dyDescent="0.25">
      <c r="A5414" s="65" t="s">
        <v>2647</v>
      </c>
      <c r="B5414" t="s">
        <v>132</v>
      </c>
      <c r="C5414" s="16">
        <v>418</v>
      </c>
      <c r="D5414" s="16" t="s">
        <v>236</v>
      </c>
      <c r="E5414" s="16" t="s">
        <v>699</v>
      </c>
      <c r="F5414" s="17">
        <v>22</v>
      </c>
      <c r="G5414" s="17" t="s">
        <v>365</v>
      </c>
      <c r="H5414" s="17">
        <v>1945</v>
      </c>
      <c r="I5414" s="71" t="str">
        <f t="shared" si="336"/>
        <v>February 22, 1945</v>
      </c>
      <c r="J5414" s="105" t="s">
        <v>230</v>
      </c>
      <c r="K5414" s="121" t="s">
        <v>13685</v>
      </c>
      <c r="L5414" s="121" t="s">
        <v>10548</v>
      </c>
      <c r="M5414" t="s">
        <v>10561</v>
      </c>
      <c r="P5414" t="s">
        <v>10562</v>
      </c>
      <c r="R5414" s="16"/>
      <c r="S5414" t="s">
        <v>10993</v>
      </c>
      <c r="T5414" t="s">
        <v>85</v>
      </c>
      <c r="U5414">
        <v>418</v>
      </c>
      <c r="V5414" t="s">
        <v>13686</v>
      </c>
      <c r="W5414">
        <v>2</v>
      </c>
      <c r="X5414" s="30" t="s">
        <v>11614</v>
      </c>
      <c r="Y5414" s="30">
        <v>1</v>
      </c>
      <c r="Z5414" s="30">
        <v>1</v>
      </c>
      <c r="AA5414" s="30" t="s">
        <v>10558</v>
      </c>
      <c r="AB5414">
        <v>418</v>
      </c>
      <c r="AC5414" t="s">
        <v>10364</v>
      </c>
      <c r="AD5414" t="b">
        <v>1</v>
      </c>
      <c r="AE5414" t="s">
        <v>401</v>
      </c>
      <c r="AF5414" t="str">
        <f t="shared" si="337"/>
        <v>418</v>
      </c>
      <c r="AG5414">
        <f t="shared" si="338"/>
        <v>1</v>
      </c>
      <c r="AH5414">
        <f t="shared" si="339"/>
        <v>1</v>
      </c>
    </row>
    <row r="5415" spans="1:34" x14ac:dyDescent="0.25">
      <c r="A5415" s="13" t="s">
        <v>3864</v>
      </c>
      <c r="B5415" t="s">
        <v>132</v>
      </c>
      <c r="C5415" s="16" t="s">
        <v>3865</v>
      </c>
      <c r="D5415" s="16" t="s">
        <v>236</v>
      </c>
      <c r="E5415" s="16" t="s">
        <v>277</v>
      </c>
      <c r="F5415" s="17">
        <v>16</v>
      </c>
      <c r="G5415" s="17" t="s">
        <v>309</v>
      </c>
      <c r="H5415" s="17">
        <v>1945</v>
      </c>
      <c r="I5415" s="71" t="str">
        <f t="shared" si="336"/>
        <v>October 16, 1945</v>
      </c>
      <c r="J5415" s="105" t="s">
        <v>230</v>
      </c>
      <c r="K5415" s="121" t="s">
        <v>14882</v>
      </c>
      <c r="L5415" t="s">
        <v>10565</v>
      </c>
      <c r="M5415" t="s">
        <v>10566</v>
      </c>
      <c r="N5415" t="s">
        <v>11801</v>
      </c>
      <c r="R5415" s="16"/>
      <c r="W5415">
        <v>10</v>
      </c>
      <c r="X5415" s="30"/>
      <c r="Y5415" s="30">
        <v>0</v>
      </c>
      <c r="Z5415" s="30">
        <v>1</v>
      </c>
      <c r="AA5415" s="30" t="e">
        <v>#N/A</v>
      </c>
      <c r="AB5415">
        <v>515</v>
      </c>
      <c r="AC5415" t="s">
        <v>10364</v>
      </c>
      <c r="AD5415" t="b">
        <v>0</v>
      </c>
      <c r="AF5415" t="str">
        <f t="shared" si="337"/>
        <v>BSDU /239 /515</v>
      </c>
      <c r="AG5415">
        <f t="shared" si="338"/>
        <v>3</v>
      </c>
      <c r="AH5415">
        <f t="shared" si="339"/>
        <v>3</v>
      </c>
    </row>
    <row r="5416" spans="1:34" x14ac:dyDescent="0.25">
      <c r="A5416" s="13" t="s">
        <v>7041</v>
      </c>
      <c r="B5416" t="s">
        <v>132</v>
      </c>
      <c r="C5416" s="16" t="s">
        <v>7042</v>
      </c>
      <c r="D5416" s="16" t="s">
        <v>236</v>
      </c>
      <c r="E5416" s="16" t="s">
        <v>699</v>
      </c>
      <c r="F5416" s="17">
        <v>10</v>
      </c>
      <c r="G5416" s="17" t="s">
        <v>253</v>
      </c>
      <c r="H5416" s="17">
        <v>1948</v>
      </c>
      <c r="I5416" s="71" t="str">
        <f t="shared" si="336"/>
        <v>May 10, 1948</v>
      </c>
      <c r="J5416" s="105"/>
      <c r="K5416" s="121" t="s">
        <v>16844</v>
      </c>
      <c r="L5416" t="s">
        <v>10801</v>
      </c>
      <c r="R5416" s="16"/>
      <c r="S5416" t="s">
        <v>11586</v>
      </c>
      <c r="T5416" t="s">
        <v>22</v>
      </c>
      <c r="U5416">
        <v>305</v>
      </c>
      <c r="V5416" t="s">
        <v>16845</v>
      </c>
      <c r="W5416">
        <v>5</v>
      </c>
      <c r="X5416" s="30"/>
      <c r="Y5416" s="30">
        <v>0</v>
      </c>
      <c r="Z5416" s="30">
        <v>1</v>
      </c>
      <c r="AA5416" s="30" t="e">
        <v>#N/A</v>
      </c>
      <c r="AB5416">
        <v>107</v>
      </c>
      <c r="AC5416" t="s">
        <v>10364</v>
      </c>
      <c r="AD5416" t="b">
        <v>0</v>
      </c>
      <c r="AF5416" t="str">
        <f t="shared" si="337"/>
        <v>613 /305 /107</v>
      </c>
      <c r="AG5416">
        <f t="shared" si="338"/>
        <v>3</v>
      </c>
      <c r="AH5416">
        <f t="shared" si="339"/>
        <v>3</v>
      </c>
    </row>
    <row r="5417" spans="1:34" x14ac:dyDescent="0.25">
      <c r="A5417" s="13" t="s">
        <v>6376</v>
      </c>
      <c r="B5417" t="s">
        <v>132</v>
      </c>
      <c r="C5417" s="16">
        <v>21</v>
      </c>
      <c r="D5417" s="16" t="s">
        <v>236</v>
      </c>
      <c r="E5417" s="16" t="s">
        <v>699</v>
      </c>
      <c r="F5417" s="17">
        <v>21</v>
      </c>
      <c r="G5417" s="17" t="s">
        <v>309</v>
      </c>
      <c r="H5417" s="17">
        <v>1947</v>
      </c>
      <c r="I5417" s="71" t="str">
        <f t="shared" si="336"/>
        <v>October 21, 1947</v>
      </c>
      <c r="J5417" s="105"/>
      <c r="K5417" s="121" t="s">
        <v>16473</v>
      </c>
      <c r="L5417" t="s">
        <v>10801</v>
      </c>
      <c r="R5417" s="16"/>
      <c r="W5417">
        <v>10</v>
      </c>
      <c r="X5417" s="30"/>
      <c r="Y5417" s="30">
        <v>0</v>
      </c>
      <c r="Z5417" s="30">
        <v>1</v>
      </c>
      <c r="AA5417" s="30" t="e">
        <v>#N/A</v>
      </c>
      <c r="AB5417">
        <v>21</v>
      </c>
      <c r="AC5417" t="s">
        <v>10364</v>
      </c>
      <c r="AD5417" t="b">
        <v>0</v>
      </c>
      <c r="AF5417" t="str">
        <f t="shared" si="337"/>
        <v>21</v>
      </c>
      <c r="AG5417">
        <f t="shared" si="338"/>
        <v>1</v>
      </c>
      <c r="AH5417">
        <f t="shared" si="339"/>
        <v>1</v>
      </c>
    </row>
    <row r="5418" spans="1:34" x14ac:dyDescent="0.25">
      <c r="A5418" s="13" t="s">
        <v>5901</v>
      </c>
      <c r="B5418" t="s">
        <v>132</v>
      </c>
      <c r="C5418" s="16">
        <v>305</v>
      </c>
      <c r="D5418" s="16" t="s">
        <v>4111</v>
      </c>
      <c r="E5418" s="16"/>
      <c r="F5418" s="17">
        <v>9</v>
      </c>
      <c r="G5418" s="17" t="s">
        <v>260</v>
      </c>
      <c r="H5418" s="17">
        <v>1947</v>
      </c>
      <c r="I5418" s="71" t="str">
        <f t="shared" si="336"/>
        <v>June 9, 1947</v>
      </c>
      <c r="J5418" s="105"/>
      <c r="K5418" s="121" t="s">
        <v>16158</v>
      </c>
      <c r="L5418" t="s">
        <v>10867</v>
      </c>
      <c r="R5418" s="16"/>
      <c r="S5418" t="s">
        <v>11586</v>
      </c>
      <c r="T5418" t="s">
        <v>1</v>
      </c>
      <c r="U5418">
        <v>305</v>
      </c>
      <c r="V5418" t="s">
        <v>16159</v>
      </c>
      <c r="W5418">
        <v>6</v>
      </c>
      <c r="X5418" s="30"/>
      <c r="Y5418" s="30">
        <v>0</v>
      </c>
      <c r="Z5418" s="30">
        <v>1</v>
      </c>
      <c r="AA5418" s="30" t="e">
        <v>#N/A</v>
      </c>
      <c r="AB5418">
        <v>305</v>
      </c>
      <c r="AC5418" t="s">
        <v>10364</v>
      </c>
      <c r="AD5418" t="b">
        <v>0</v>
      </c>
      <c r="AF5418" t="str">
        <f t="shared" si="337"/>
        <v>305</v>
      </c>
      <c r="AG5418">
        <f t="shared" si="338"/>
        <v>1</v>
      </c>
      <c r="AH5418">
        <f t="shared" si="339"/>
        <v>1</v>
      </c>
    </row>
    <row r="5419" spans="1:34" x14ac:dyDescent="0.25">
      <c r="A5419" s="13" t="s">
        <v>2861</v>
      </c>
      <c r="B5419" t="s">
        <v>132</v>
      </c>
      <c r="C5419" s="16">
        <v>487</v>
      </c>
      <c r="D5419" s="16" t="s">
        <v>236</v>
      </c>
      <c r="E5419" s="16" t="s">
        <v>699</v>
      </c>
      <c r="F5419" s="17">
        <v>21</v>
      </c>
      <c r="G5419" s="17" t="s">
        <v>247</v>
      </c>
      <c r="H5419" s="17">
        <v>1945</v>
      </c>
      <c r="I5419" s="71" t="str">
        <f t="shared" si="336"/>
        <v>March 21, 1945</v>
      </c>
      <c r="J5419" s="105" t="s">
        <v>230</v>
      </c>
      <c r="K5419" s="121" t="s">
        <v>13948</v>
      </c>
      <c r="L5419" t="s">
        <v>10560</v>
      </c>
      <c r="M5419" t="s">
        <v>10561</v>
      </c>
      <c r="P5419" t="s">
        <v>10562</v>
      </c>
      <c r="R5419" s="16"/>
      <c r="S5419" t="s">
        <v>11139</v>
      </c>
      <c r="T5419" t="s">
        <v>0</v>
      </c>
      <c r="U5419">
        <v>487</v>
      </c>
      <c r="V5419" t="s">
        <v>13949</v>
      </c>
      <c r="W5419">
        <v>3</v>
      </c>
      <c r="X5419" s="30" t="s">
        <v>13748</v>
      </c>
      <c r="Y5419" s="30">
        <v>1</v>
      </c>
      <c r="Z5419" s="30">
        <v>1</v>
      </c>
      <c r="AA5419" s="30" t="s">
        <v>10558</v>
      </c>
      <c r="AB5419">
        <v>487</v>
      </c>
      <c r="AC5419" t="s">
        <v>10364</v>
      </c>
      <c r="AD5419" t="b">
        <v>0</v>
      </c>
      <c r="AF5419" t="str">
        <f t="shared" si="337"/>
        <v>487</v>
      </c>
      <c r="AG5419">
        <f t="shared" si="338"/>
        <v>1</v>
      </c>
      <c r="AH5419">
        <f t="shared" si="339"/>
        <v>1</v>
      </c>
    </row>
    <row r="5420" spans="1:34" x14ac:dyDescent="0.25">
      <c r="A5420" s="13" t="s">
        <v>8419</v>
      </c>
      <c r="B5420" t="s">
        <v>132</v>
      </c>
      <c r="C5420" s="16" t="s">
        <v>2164</v>
      </c>
      <c r="D5420" s="16" t="s">
        <v>6621</v>
      </c>
      <c r="E5420" s="16"/>
      <c r="F5420" s="17">
        <v>3</v>
      </c>
      <c r="G5420" s="17" t="s">
        <v>326</v>
      </c>
      <c r="H5420" s="17">
        <v>1952</v>
      </c>
      <c r="I5420" s="71" t="str">
        <f t="shared" si="336"/>
        <v>November 3, 1952</v>
      </c>
      <c r="J5420" s="105"/>
      <c r="K5420" s="121" t="s">
        <v>17770</v>
      </c>
      <c r="L5420" t="s">
        <v>10867</v>
      </c>
      <c r="R5420" s="16"/>
      <c r="W5420">
        <v>11</v>
      </c>
      <c r="X5420" s="30"/>
      <c r="Y5420" s="30">
        <v>0</v>
      </c>
      <c r="Z5420" s="30">
        <v>1</v>
      </c>
      <c r="AA5420" s="30" t="e">
        <v>#N/A</v>
      </c>
      <c r="AB5420">
        <v>464</v>
      </c>
      <c r="AC5420" t="s">
        <v>10364</v>
      </c>
      <c r="AD5420" t="b">
        <v>0</v>
      </c>
      <c r="AF5420" t="str">
        <f t="shared" si="337"/>
        <v>107 /464</v>
      </c>
      <c r="AG5420">
        <f t="shared" si="338"/>
        <v>2</v>
      </c>
      <c r="AH5420">
        <f t="shared" si="339"/>
        <v>2</v>
      </c>
    </row>
    <row r="5421" spans="1:34" x14ac:dyDescent="0.25">
      <c r="A5421" s="13" t="s">
        <v>7900</v>
      </c>
      <c r="B5421" t="s">
        <v>132</v>
      </c>
      <c r="C5421" s="16">
        <v>605</v>
      </c>
      <c r="D5421" s="16"/>
      <c r="E5421" s="16" t="s">
        <v>277</v>
      </c>
      <c r="F5421" s="17">
        <v>0</v>
      </c>
      <c r="G5421" s="17" t="s">
        <v>326</v>
      </c>
      <c r="H5421" s="17">
        <v>1950</v>
      </c>
      <c r="I5421" s="71" t="str">
        <f t="shared" si="336"/>
        <v>November 0, 1950</v>
      </c>
      <c r="J5421" s="105"/>
      <c r="K5421" s="121" t="s">
        <v>17380</v>
      </c>
      <c r="L5421" t="s">
        <v>10867</v>
      </c>
      <c r="R5421" s="16"/>
      <c r="W5421">
        <v>11</v>
      </c>
      <c r="X5421" s="30"/>
      <c r="Y5421" s="30">
        <v>0</v>
      </c>
      <c r="Z5421" s="30">
        <v>1</v>
      </c>
      <c r="AA5421" s="30" t="s">
        <v>10558</v>
      </c>
      <c r="AB5421">
        <v>605</v>
      </c>
      <c r="AC5421" t="s">
        <v>10364</v>
      </c>
      <c r="AD5421" t="b">
        <v>0</v>
      </c>
      <c r="AF5421" t="str">
        <f t="shared" si="337"/>
        <v>605</v>
      </c>
      <c r="AG5421">
        <f t="shared" si="338"/>
        <v>1</v>
      </c>
      <c r="AH5421">
        <f t="shared" si="339"/>
        <v>1</v>
      </c>
    </row>
    <row r="5422" spans="1:34" x14ac:dyDescent="0.25">
      <c r="A5422" s="13" t="s">
        <v>4727</v>
      </c>
      <c r="B5422" t="s">
        <v>132</v>
      </c>
      <c r="C5422" s="16" t="s">
        <v>4728</v>
      </c>
      <c r="D5422" s="16" t="s">
        <v>4111</v>
      </c>
      <c r="E5422" s="16"/>
      <c r="F5422" s="17">
        <v>16</v>
      </c>
      <c r="G5422" s="17" t="s">
        <v>309</v>
      </c>
      <c r="H5422" s="17">
        <v>1946</v>
      </c>
      <c r="I5422" s="71" t="str">
        <f t="shared" si="336"/>
        <v>October 16, 1946</v>
      </c>
      <c r="J5422" s="105"/>
      <c r="K5422" s="121" t="s">
        <v>15496</v>
      </c>
      <c r="L5422" t="s">
        <v>10867</v>
      </c>
      <c r="R5422" s="16"/>
      <c r="W5422">
        <v>10</v>
      </c>
      <c r="X5422" s="30"/>
      <c r="Y5422" s="30">
        <v>0</v>
      </c>
      <c r="Z5422" s="30">
        <v>1</v>
      </c>
      <c r="AA5422" s="30" t="e">
        <v>#N/A</v>
      </c>
      <c r="AB5422" t="s">
        <v>4728</v>
      </c>
      <c r="AC5422" t="s">
        <v>10364</v>
      </c>
      <c r="AD5422" t="b">
        <v>0</v>
      </c>
      <c r="AF5422" t="str">
        <f t="shared" si="337"/>
        <v>R-R</v>
      </c>
      <c r="AG5422">
        <f t="shared" si="338"/>
        <v>1</v>
      </c>
      <c r="AH5422">
        <f t="shared" si="339"/>
        <v>1</v>
      </c>
    </row>
    <row r="5423" spans="1:34" x14ac:dyDescent="0.25">
      <c r="A5423" s="13" t="s">
        <v>2635</v>
      </c>
      <c r="B5423" t="s">
        <v>132</v>
      </c>
      <c r="C5423" s="16">
        <v>605</v>
      </c>
      <c r="D5423" s="16" t="s">
        <v>236</v>
      </c>
      <c r="E5423" s="16" t="s">
        <v>699</v>
      </c>
      <c r="F5423" s="17">
        <v>22</v>
      </c>
      <c r="G5423" s="17" t="s">
        <v>365</v>
      </c>
      <c r="H5423" s="17">
        <v>1945</v>
      </c>
      <c r="I5423" s="71" t="str">
        <f t="shared" si="336"/>
        <v>February 22, 1945</v>
      </c>
      <c r="J5423" s="105" t="s">
        <v>230</v>
      </c>
      <c r="K5423" s="121" t="s">
        <v>13665</v>
      </c>
      <c r="L5423" s="121" t="s">
        <v>10548</v>
      </c>
      <c r="M5423" t="s">
        <v>10561</v>
      </c>
      <c r="P5423" t="s">
        <v>10562</v>
      </c>
      <c r="R5423" s="16"/>
      <c r="S5423" t="s">
        <v>11019</v>
      </c>
      <c r="T5423" t="s">
        <v>3</v>
      </c>
      <c r="U5423">
        <v>605</v>
      </c>
      <c r="V5423" t="s">
        <v>13666</v>
      </c>
      <c r="W5423">
        <v>2</v>
      </c>
      <c r="X5423" s="30" t="s">
        <v>11614</v>
      </c>
      <c r="Y5423" s="30">
        <v>1</v>
      </c>
      <c r="Z5423" s="30">
        <v>1</v>
      </c>
      <c r="AA5423" s="30" t="s">
        <v>10558</v>
      </c>
      <c r="AB5423">
        <v>605</v>
      </c>
      <c r="AC5423" t="s">
        <v>10364</v>
      </c>
      <c r="AD5423" t="b">
        <v>0</v>
      </c>
      <c r="AF5423" t="str">
        <f t="shared" si="337"/>
        <v>605</v>
      </c>
      <c r="AG5423">
        <f t="shared" si="338"/>
        <v>1</v>
      </c>
      <c r="AH5423">
        <f t="shared" si="339"/>
        <v>1</v>
      </c>
    </row>
    <row r="5424" spans="1:34" x14ac:dyDescent="0.25">
      <c r="A5424" s="13" t="s">
        <v>2679</v>
      </c>
      <c r="B5424" t="s">
        <v>132</v>
      </c>
      <c r="C5424" s="16">
        <v>21</v>
      </c>
      <c r="D5424" s="16" t="s">
        <v>236</v>
      </c>
      <c r="E5424" s="16" t="s">
        <v>699</v>
      </c>
      <c r="F5424" s="17">
        <v>27</v>
      </c>
      <c r="G5424" s="17" t="s">
        <v>365</v>
      </c>
      <c r="H5424" s="17">
        <v>1945</v>
      </c>
      <c r="I5424" s="71" t="str">
        <f t="shared" si="336"/>
        <v>February 27, 1945</v>
      </c>
      <c r="J5424" s="105" t="s">
        <v>230</v>
      </c>
      <c r="K5424" s="121" t="s">
        <v>13729</v>
      </c>
      <c r="L5424" t="s">
        <v>10565</v>
      </c>
      <c r="N5424" t="s">
        <v>10567</v>
      </c>
      <c r="R5424" s="16"/>
      <c r="W5424">
        <v>2</v>
      </c>
      <c r="X5424" s="30" t="s">
        <v>11614</v>
      </c>
      <c r="Y5424" s="30">
        <v>1</v>
      </c>
      <c r="Z5424" s="30">
        <v>1</v>
      </c>
      <c r="AA5424" s="30" t="s">
        <v>10558</v>
      </c>
      <c r="AB5424">
        <v>21</v>
      </c>
      <c r="AC5424" t="s">
        <v>10364</v>
      </c>
      <c r="AD5424" t="b">
        <v>0</v>
      </c>
      <c r="AF5424" t="str">
        <f t="shared" si="337"/>
        <v>21</v>
      </c>
      <c r="AG5424">
        <f t="shared" si="338"/>
        <v>1</v>
      </c>
      <c r="AH5424">
        <f t="shared" si="339"/>
        <v>1</v>
      </c>
    </row>
    <row r="5425" spans="1:34" x14ac:dyDescent="0.25">
      <c r="A5425" s="13" t="s">
        <v>5738</v>
      </c>
      <c r="B5425" t="s">
        <v>132</v>
      </c>
      <c r="C5425" s="16">
        <v>515</v>
      </c>
      <c r="D5425" s="16"/>
      <c r="E5425" s="16"/>
      <c r="F5425" s="17">
        <v>4</v>
      </c>
      <c r="G5425" s="17" t="s">
        <v>294</v>
      </c>
      <c r="H5425" s="17">
        <v>1947</v>
      </c>
      <c r="I5425" s="71" t="str">
        <f t="shared" si="336"/>
        <v>September 4, 1947</v>
      </c>
      <c r="J5425" s="105"/>
      <c r="K5425" s="121" t="s">
        <v>16046</v>
      </c>
      <c r="L5425" t="s">
        <v>10801</v>
      </c>
      <c r="R5425" s="16"/>
      <c r="W5425">
        <v>9</v>
      </c>
      <c r="X5425" s="30"/>
      <c r="Y5425" s="30">
        <v>0</v>
      </c>
      <c r="Z5425" s="30">
        <v>1</v>
      </c>
      <c r="AA5425" s="30" t="e">
        <v>#N/A</v>
      </c>
      <c r="AB5425">
        <v>515</v>
      </c>
      <c r="AC5425" t="s">
        <v>10364</v>
      </c>
      <c r="AD5425" t="b">
        <v>0</v>
      </c>
      <c r="AF5425" t="str">
        <f t="shared" si="337"/>
        <v>515</v>
      </c>
      <c r="AG5425">
        <f t="shared" si="338"/>
        <v>1</v>
      </c>
      <c r="AH5425">
        <f t="shared" si="339"/>
        <v>1</v>
      </c>
    </row>
    <row r="5426" spans="1:34" x14ac:dyDescent="0.25">
      <c r="A5426" s="65" t="s">
        <v>2636</v>
      </c>
      <c r="B5426" t="s">
        <v>132</v>
      </c>
      <c r="C5426" s="16">
        <v>605</v>
      </c>
      <c r="D5426" s="16" t="s">
        <v>236</v>
      </c>
      <c r="E5426" s="16" t="s">
        <v>699</v>
      </c>
      <c r="F5426" s="17">
        <v>22</v>
      </c>
      <c r="G5426" s="17" t="s">
        <v>365</v>
      </c>
      <c r="H5426" s="17">
        <v>1945</v>
      </c>
      <c r="I5426" s="71" t="str">
        <f t="shared" si="336"/>
        <v>February 22, 1945</v>
      </c>
      <c r="J5426" s="105" t="s">
        <v>230</v>
      </c>
      <c r="K5426" s="121" t="s">
        <v>13667</v>
      </c>
      <c r="L5426" s="121" t="s">
        <v>10548</v>
      </c>
      <c r="M5426" t="s">
        <v>10561</v>
      </c>
      <c r="P5426" t="s">
        <v>10562</v>
      </c>
      <c r="R5426" s="16"/>
      <c r="S5426" t="s">
        <v>11019</v>
      </c>
      <c r="T5426" t="s">
        <v>206</v>
      </c>
      <c r="U5426">
        <v>605</v>
      </c>
      <c r="V5426" t="s">
        <v>13668</v>
      </c>
      <c r="W5426">
        <v>2</v>
      </c>
      <c r="X5426" s="30" t="s">
        <v>11614</v>
      </c>
      <c r="Y5426" s="30">
        <v>1</v>
      </c>
      <c r="Z5426" s="30">
        <v>1</v>
      </c>
      <c r="AA5426" s="30" t="s">
        <v>10558</v>
      </c>
      <c r="AB5426">
        <v>605</v>
      </c>
      <c r="AC5426" t="s">
        <v>10364</v>
      </c>
      <c r="AD5426" t="b">
        <v>0</v>
      </c>
      <c r="AF5426" t="str">
        <f t="shared" si="337"/>
        <v>605</v>
      </c>
      <c r="AG5426">
        <f t="shared" si="338"/>
        <v>1</v>
      </c>
      <c r="AH5426">
        <f t="shared" si="339"/>
        <v>1</v>
      </c>
    </row>
    <row r="5427" spans="1:34" x14ac:dyDescent="0.25">
      <c r="A5427" s="13" t="s">
        <v>6005</v>
      </c>
      <c r="B5427" t="s">
        <v>132</v>
      </c>
      <c r="C5427" s="16" t="s">
        <v>6006</v>
      </c>
      <c r="D5427" s="16"/>
      <c r="E5427" s="16"/>
      <c r="F5427" s="17">
        <v>14</v>
      </c>
      <c r="G5427" s="17" t="s">
        <v>250</v>
      </c>
      <c r="H5427" s="17">
        <v>1947</v>
      </c>
      <c r="I5427" s="71" t="str">
        <f t="shared" si="336"/>
        <v>April 14, 1947</v>
      </c>
      <c r="J5427" s="105" t="s">
        <v>230</v>
      </c>
      <c r="K5427" s="121" t="s">
        <v>16230</v>
      </c>
      <c r="L5427" t="s">
        <v>10565</v>
      </c>
      <c r="M5427" t="s">
        <v>10566</v>
      </c>
      <c r="N5427" t="s">
        <v>10728</v>
      </c>
      <c r="R5427" s="16"/>
      <c r="W5427">
        <v>4</v>
      </c>
      <c r="X5427" s="30"/>
      <c r="Y5427" s="30">
        <v>0</v>
      </c>
      <c r="Z5427" s="30">
        <v>1</v>
      </c>
      <c r="AA5427" s="30" t="e">
        <v>#N/A</v>
      </c>
      <c r="AB5427" t="s">
        <v>6752</v>
      </c>
      <c r="AC5427" t="s">
        <v>10364</v>
      </c>
      <c r="AD5427" t="b">
        <v>0</v>
      </c>
      <c r="AF5427" t="str">
        <f t="shared" si="337"/>
        <v>23 /RWE /CSE</v>
      </c>
      <c r="AG5427">
        <f t="shared" si="338"/>
        <v>3</v>
      </c>
      <c r="AH5427">
        <f t="shared" si="339"/>
        <v>3</v>
      </c>
    </row>
    <row r="5428" spans="1:34" x14ac:dyDescent="0.25">
      <c r="A5428" s="13" t="s">
        <v>7498</v>
      </c>
      <c r="B5428" t="s">
        <v>132</v>
      </c>
      <c r="C5428" s="16" t="s">
        <v>7499</v>
      </c>
      <c r="D5428" s="16"/>
      <c r="E5428" s="16" t="s">
        <v>324</v>
      </c>
      <c r="F5428" s="17">
        <v>5</v>
      </c>
      <c r="G5428" s="17" t="s">
        <v>243</v>
      </c>
      <c r="H5428" s="17">
        <v>1949</v>
      </c>
      <c r="I5428" s="71" t="str">
        <f t="shared" si="336"/>
        <v>January 5, 1949</v>
      </c>
      <c r="J5428" s="105"/>
      <c r="K5428" s="121" t="s">
        <v>17141</v>
      </c>
      <c r="L5428" t="s">
        <v>10867</v>
      </c>
      <c r="R5428" s="16"/>
      <c r="W5428">
        <v>1</v>
      </c>
      <c r="X5428" s="30"/>
      <c r="Y5428" s="30">
        <v>0</v>
      </c>
      <c r="Z5428" s="30">
        <v>1</v>
      </c>
      <c r="AA5428" s="30" t="e">
        <v>#N/A</v>
      </c>
      <c r="AB5428" t="s">
        <v>4078</v>
      </c>
      <c r="AC5428" t="s">
        <v>10364</v>
      </c>
      <c r="AD5428" t="b">
        <v>0</v>
      </c>
      <c r="AF5428" t="str">
        <f t="shared" si="337"/>
        <v>515 /1692 Flt</v>
      </c>
      <c r="AG5428">
        <f t="shared" si="338"/>
        <v>2</v>
      </c>
      <c r="AH5428">
        <f t="shared" si="339"/>
        <v>2</v>
      </c>
    </row>
    <row r="5429" spans="1:34" x14ac:dyDescent="0.25">
      <c r="A5429" s="13" t="s">
        <v>2875</v>
      </c>
      <c r="B5429" t="s">
        <v>132</v>
      </c>
      <c r="C5429" s="16">
        <v>143</v>
      </c>
      <c r="D5429" s="16" t="s">
        <v>236</v>
      </c>
      <c r="E5429" s="16" t="s">
        <v>461</v>
      </c>
      <c r="F5429" s="17">
        <v>23</v>
      </c>
      <c r="G5429" s="17" t="s">
        <v>247</v>
      </c>
      <c r="H5429" s="17">
        <v>1945</v>
      </c>
      <c r="I5429" s="71" t="str">
        <f t="shared" si="336"/>
        <v>March 23, 1945</v>
      </c>
      <c r="J5429" s="105" t="s">
        <v>230</v>
      </c>
      <c r="K5429" s="121" t="s">
        <v>13975</v>
      </c>
      <c r="L5429" t="s">
        <v>10548</v>
      </c>
      <c r="M5429" t="s">
        <v>10561</v>
      </c>
      <c r="P5429" t="s">
        <v>10562</v>
      </c>
      <c r="R5429" s="16"/>
      <c r="S5429" t="s">
        <v>13159</v>
      </c>
      <c r="T5429" t="s">
        <v>221</v>
      </c>
      <c r="U5429">
        <v>143</v>
      </c>
      <c r="V5429" t="s">
        <v>13976</v>
      </c>
      <c r="W5429">
        <v>3</v>
      </c>
      <c r="X5429" s="30" t="s">
        <v>13748</v>
      </c>
      <c r="Y5429" s="30">
        <v>1</v>
      </c>
      <c r="Z5429" s="30">
        <v>1</v>
      </c>
      <c r="AA5429" s="30" t="s">
        <v>10558</v>
      </c>
      <c r="AB5429">
        <v>143</v>
      </c>
      <c r="AC5429" t="s">
        <v>10364</v>
      </c>
      <c r="AD5429" t="b">
        <v>0</v>
      </c>
      <c r="AF5429" t="str">
        <f t="shared" si="337"/>
        <v>143</v>
      </c>
      <c r="AG5429">
        <f t="shared" si="338"/>
        <v>1</v>
      </c>
      <c r="AH5429">
        <f t="shared" si="339"/>
        <v>1</v>
      </c>
    </row>
    <row r="5430" spans="1:34" x14ac:dyDescent="0.25">
      <c r="A5430" s="13" t="s">
        <v>9552</v>
      </c>
      <c r="B5430" t="s">
        <v>132</v>
      </c>
      <c r="C5430" s="16" t="s">
        <v>9553</v>
      </c>
      <c r="D5430" s="16" t="s">
        <v>6621</v>
      </c>
      <c r="E5430" s="16" t="s">
        <v>324</v>
      </c>
      <c r="F5430" s="17">
        <v>0</v>
      </c>
      <c r="G5430" s="17" t="s">
        <v>253</v>
      </c>
      <c r="H5430" s="17">
        <v>1957</v>
      </c>
      <c r="I5430" s="71" t="str">
        <f t="shared" si="336"/>
        <v>May 0, 1957</v>
      </c>
      <c r="J5430" s="105"/>
      <c r="K5430" s="121" t="s">
        <v>18448</v>
      </c>
      <c r="L5430" t="s">
        <v>10801</v>
      </c>
      <c r="R5430" s="16"/>
      <c r="S5430" t="s">
        <v>13159</v>
      </c>
      <c r="T5430" t="s">
        <v>10731</v>
      </c>
      <c r="U5430">
        <v>143</v>
      </c>
      <c r="V5430" t="s">
        <v>18449</v>
      </c>
      <c r="W5430">
        <v>5</v>
      </c>
      <c r="X5430" s="30"/>
      <c r="Y5430" s="30">
        <v>0</v>
      </c>
      <c r="Z5430" s="30">
        <v>1</v>
      </c>
      <c r="AA5430" s="30" t="s">
        <v>10569</v>
      </c>
      <c r="AB5430" t="s">
        <v>1989</v>
      </c>
      <c r="AC5430" t="s">
        <v>10364</v>
      </c>
      <c r="AD5430" t="b">
        <v>0</v>
      </c>
      <c r="AF5430" t="str">
        <f t="shared" si="337"/>
        <v>143 /248 /143 /248 /489 /132OTU</v>
      </c>
      <c r="AG5430">
        <f t="shared" si="338"/>
        <v>6</v>
      </c>
      <c r="AH5430">
        <f t="shared" si="339"/>
        <v>6</v>
      </c>
    </row>
    <row r="5431" spans="1:34" x14ac:dyDescent="0.25">
      <c r="A5431" s="13" t="s">
        <v>7888</v>
      </c>
      <c r="B5431" t="s">
        <v>132</v>
      </c>
      <c r="C5431" s="16" t="s">
        <v>7889</v>
      </c>
      <c r="D5431" s="16" t="s">
        <v>4111</v>
      </c>
      <c r="E5431" s="16"/>
      <c r="F5431" s="17">
        <v>0</v>
      </c>
      <c r="G5431" s="17" t="s">
        <v>326</v>
      </c>
      <c r="H5431" s="17">
        <v>1950</v>
      </c>
      <c r="I5431" s="71" t="str">
        <f t="shared" si="336"/>
        <v>November 0, 1950</v>
      </c>
      <c r="J5431" s="105"/>
      <c r="K5431" s="121" t="s">
        <v>17370</v>
      </c>
      <c r="L5431" t="s">
        <v>10867</v>
      </c>
      <c r="R5431" s="16"/>
      <c r="S5431" t="s">
        <v>10993</v>
      </c>
      <c r="T5431" t="s">
        <v>61</v>
      </c>
      <c r="U5431">
        <v>418</v>
      </c>
      <c r="V5431" t="s">
        <v>17371</v>
      </c>
      <c r="W5431">
        <v>11</v>
      </c>
      <c r="X5431" s="30"/>
      <c r="Y5431" s="30">
        <v>0</v>
      </c>
      <c r="Z5431" s="30">
        <v>1</v>
      </c>
      <c r="AA5431" s="30" t="e">
        <v>#N/A</v>
      </c>
      <c r="AB5431">
        <v>464</v>
      </c>
      <c r="AC5431" t="s">
        <v>10364</v>
      </c>
      <c r="AD5431" t="b">
        <v>1</v>
      </c>
      <c r="AF5431" t="str">
        <f t="shared" si="337"/>
        <v>418 /464</v>
      </c>
      <c r="AG5431">
        <f t="shared" si="338"/>
        <v>2</v>
      </c>
      <c r="AH5431">
        <f t="shared" si="339"/>
        <v>2</v>
      </c>
    </row>
    <row r="5432" spans="1:34" x14ac:dyDescent="0.25">
      <c r="A5432" s="13" t="s">
        <v>2942</v>
      </c>
      <c r="B5432" t="s">
        <v>132</v>
      </c>
      <c r="C5432" s="16">
        <v>143</v>
      </c>
      <c r="D5432" s="16" t="s">
        <v>236</v>
      </c>
      <c r="E5432" s="16" t="s">
        <v>461</v>
      </c>
      <c r="F5432" s="17">
        <v>2</v>
      </c>
      <c r="G5432" s="17" t="s">
        <v>250</v>
      </c>
      <c r="H5432" s="17">
        <v>1945</v>
      </c>
      <c r="I5432" s="71" t="str">
        <f t="shared" si="336"/>
        <v>April 2, 1945</v>
      </c>
      <c r="J5432" s="105" t="s">
        <v>230</v>
      </c>
      <c r="K5432" s="121" t="s">
        <v>14055</v>
      </c>
      <c r="L5432" t="s">
        <v>10560</v>
      </c>
      <c r="M5432" t="s">
        <v>10561</v>
      </c>
      <c r="P5432" t="s">
        <v>10562</v>
      </c>
      <c r="R5432" s="16"/>
      <c r="S5432" t="s">
        <v>13159</v>
      </c>
      <c r="T5432" t="s">
        <v>10658</v>
      </c>
      <c r="U5432">
        <v>143</v>
      </c>
      <c r="V5432" t="s">
        <v>14056</v>
      </c>
      <c r="W5432">
        <v>4</v>
      </c>
      <c r="X5432" s="30" t="s">
        <v>11782</v>
      </c>
      <c r="Y5432" s="30">
        <v>1</v>
      </c>
      <c r="Z5432" s="30">
        <v>1</v>
      </c>
      <c r="AA5432" s="30" t="s">
        <v>10558</v>
      </c>
      <c r="AB5432">
        <v>143</v>
      </c>
      <c r="AC5432" t="s">
        <v>10364</v>
      </c>
      <c r="AD5432" t="b">
        <v>0</v>
      </c>
      <c r="AF5432" t="str">
        <f t="shared" si="337"/>
        <v>143</v>
      </c>
      <c r="AG5432">
        <f t="shared" si="338"/>
        <v>1</v>
      </c>
      <c r="AH5432">
        <f t="shared" si="339"/>
        <v>1</v>
      </c>
    </row>
    <row r="5433" spans="1:34" x14ac:dyDescent="0.25">
      <c r="A5433" s="65" t="s">
        <v>2637</v>
      </c>
      <c r="B5433" t="s">
        <v>132</v>
      </c>
      <c r="C5433" s="24">
        <v>605</v>
      </c>
      <c r="D5433" s="16" t="s">
        <v>236</v>
      </c>
      <c r="E5433" s="16" t="s">
        <v>699</v>
      </c>
      <c r="F5433" s="17">
        <v>22</v>
      </c>
      <c r="G5433" s="17" t="s">
        <v>365</v>
      </c>
      <c r="H5433" s="17">
        <v>1945</v>
      </c>
      <c r="I5433" s="71" t="str">
        <f t="shared" si="336"/>
        <v>February 22, 1945</v>
      </c>
      <c r="J5433" s="105" t="s">
        <v>230</v>
      </c>
      <c r="K5433" s="121" t="s">
        <v>13669</v>
      </c>
      <c r="L5433" s="121" t="s">
        <v>10548</v>
      </c>
      <c r="M5433" t="s">
        <v>10561</v>
      </c>
      <c r="P5433" t="s">
        <v>10562</v>
      </c>
      <c r="R5433" s="16"/>
      <c r="S5433" t="s">
        <v>11019</v>
      </c>
      <c r="T5433" t="s">
        <v>73</v>
      </c>
      <c r="U5433">
        <v>605</v>
      </c>
      <c r="V5433" t="s">
        <v>13670</v>
      </c>
      <c r="W5433">
        <v>2</v>
      </c>
      <c r="X5433" s="30" t="s">
        <v>11614</v>
      </c>
      <c r="Y5433" s="30">
        <v>1</v>
      </c>
      <c r="Z5433" s="30">
        <v>1</v>
      </c>
      <c r="AA5433" s="30" t="s">
        <v>10558</v>
      </c>
      <c r="AB5433">
        <v>605</v>
      </c>
      <c r="AC5433" t="s">
        <v>10364</v>
      </c>
      <c r="AD5433" t="b">
        <v>0</v>
      </c>
      <c r="AF5433" t="str">
        <f t="shared" si="337"/>
        <v>605</v>
      </c>
      <c r="AG5433">
        <f t="shared" si="338"/>
        <v>1</v>
      </c>
      <c r="AH5433">
        <f t="shared" si="339"/>
        <v>1</v>
      </c>
    </row>
    <row r="5434" spans="1:34" x14ac:dyDescent="0.25">
      <c r="A5434" s="13" t="s">
        <v>4870</v>
      </c>
      <c r="B5434" t="s">
        <v>132</v>
      </c>
      <c r="C5434" s="16" t="s">
        <v>4871</v>
      </c>
      <c r="D5434" s="16" t="s">
        <v>236</v>
      </c>
      <c r="E5434" s="16" t="s">
        <v>699</v>
      </c>
      <c r="F5434" s="17">
        <v>23</v>
      </c>
      <c r="G5434" s="17" t="s">
        <v>294</v>
      </c>
      <c r="H5434" s="17">
        <v>1946</v>
      </c>
      <c r="I5434" s="71" t="str">
        <f t="shared" si="336"/>
        <v>September 23, 1946</v>
      </c>
      <c r="J5434" s="105" t="s">
        <v>230</v>
      </c>
      <c r="K5434" s="121" t="s">
        <v>15612</v>
      </c>
      <c r="L5434" t="s">
        <v>10565</v>
      </c>
      <c r="M5434" t="s">
        <v>10566</v>
      </c>
      <c r="N5434" t="s">
        <v>10567</v>
      </c>
      <c r="R5434" s="16"/>
      <c r="S5434" t="s">
        <v>13159</v>
      </c>
      <c r="T5434" t="s">
        <v>10516</v>
      </c>
      <c r="U5434">
        <v>143</v>
      </c>
      <c r="V5434" t="s">
        <v>15613</v>
      </c>
      <c r="W5434">
        <v>9</v>
      </c>
      <c r="X5434" s="30"/>
      <c r="Y5434" s="30">
        <v>0</v>
      </c>
      <c r="Z5434" s="30">
        <v>1</v>
      </c>
      <c r="AA5434" s="30" t="e">
        <v>#N/A</v>
      </c>
      <c r="AB5434">
        <v>21</v>
      </c>
      <c r="AC5434" t="s">
        <v>10364</v>
      </c>
      <c r="AD5434" t="b">
        <v>0</v>
      </c>
      <c r="AF5434" t="str">
        <f t="shared" si="337"/>
        <v>143 /14 /21</v>
      </c>
      <c r="AG5434">
        <f t="shared" si="338"/>
        <v>3</v>
      </c>
      <c r="AH5434">
        <f t="shared" si="339"/>
        <v>3</v>
      </c>
    </row>
    <row r="5435" spans="1:34" x14ac:dyDescent="0.25">
      <c r="A5435" s="13" t="s">
        <v>2205</v>
      </c>
      <c r="B5435" t="s">
        <v>132</v>
      </c>
      <c r="C5435" s="16">
        <v>143</v>
      </c>
      <c r="D5435" s="16" t="s">
        <v>236</v>
      </c>
      <c r="E5435" s="16" t="s">
        <v>461</v>
      </c>
      <c r="F5435" s="17">
        <v>5</v>
      </c>
      <c r="G5435" s="17" t="s">
        <v>238</v>
      </c>
      <c r="H5435" s="17">
        <v>1944</v>
      </c>
      <c r="I5435" s="71" t="str">
        <f t="shared" si="336"/>
        <v>December 5, 1944</v>
      </c>
      <c r="J5435" s="105" t="s">
        <v>230</v>
      </c>
      <c r="K5435" s="121" t="s">
        <v>13158</v>
      </c>
      <c r="L5435" s="121" t="s">
        <v>10560</v>
      </c>
      <c r="M5435" t="s">
        <v>10561</v>
      </c>
      <c r="P5435" t="s">
        <v>10562</v>
      </c>
      <c r="R5435" s="16"/>
      <c r="S5435" t="s">
        <v>13159</v>
      </c>
      <c r="T5435" t="s">
        <v>61</v>
      </c>
      <c r="U5435">
        <v>248</v>
      </c>
      <c r="V5435" t="s">
        <v>13160</v>
      </c>
      <c r="W5435" s="30">
        <v>12</v>
      </c>
      <c r="X5435" s="30" t="s">
        <v>13135</v>
      </c>
      <c r="Y5435" s="30">
        <v>1</v>
      </c>
      <c r="Z5435" s="30">
        <v>1</v>
      </c>
      <c r="AA5435" s="30" t="s">
        <v>10558</v>
      </c>
      <c r="AB5435">
        <v>143</v>
      </c>
      <c r="AC5435" t="s">
        <v>10364</v>
      </c>
      <c r="AD5435" t="b">
        <v>0</v>
      </c>
      <c r="AF5435" t="str">
        <f t="shared" si="337"/>
        <v>143</v>
      </c>
      <c r="AG5435">
        <f t="shared" si="338"/>
        <v>1</v>
      </c>
      <c r="AH5435">
        <f t="shared" si="339"/>
        <v>1</v>
      </c>
    </row>
    <row r="5436" spans="1:34" x14ac:dyDescent="0.25">
      <c r="A5436" s="13" t="s">
        <v>2435</v>
      </c>
      <c r="B5436" t="s">
        <v>132</v>
      </c>
      <c r="C5436" s="16">
        <v>143</v>
      </c>
      <c r="D5436" s="16" t="s">
        <v>236</v>
      </c>
      <c r="E5436" s="16" t="s">
        <v>461</v>
      </c>
      <c r="F5436" s="17">
        <v>15</v>
      </c>
      <c r="G5436" s="17" t="s">
        <v>243</v>
      </c>
      <c r="H5436" s="17">
        <v>1945</v>
      </c>
      <c r="I5436" s="71" t="str">
        <f t="shared" ref="I5436:I5499" si="340">G5436&amp;" "&amp;F5436&amp;", "&amp;H5436</f>
        <v>January 15, 1945</v>
      </c>
      <c r="J5436" s="105" t="s">
        <v>230</v>
      </c>
      <c r="K5436" s="121" t="s">
        <v>13449</v>
      </c>
      <c r="L5436" s="121" t="s">
        <v>10548</v>
      </c>
      <c r="M5436" t="s">
        <v>10598</v>
      </c>
      <c r="N5436" t="s">
        <v>10575</v>
      </c>
      <c r="O5436" s="130" t="s">
        <v>10576</v>
      </c>
      <c r="P5436" t="s">
        <v>10552</v>
      </c>
      <c r="Q5436" t="s">
        <v>13392</v>
      </c>
      <c r="R5436" s="16"/>
      <c r="S5436" t="s">
        <v>13159</v>
      </c>
      <c r="T5436" t="s">
        <v>3</v>
      </c>
      <c r="U5436">
        <v>143</v>
      </c>
      <c r="V5436" t="s">
        <v>13450</v>
      </c>
      <c r="W5436">
        <v>1</v>
      </c>
      <c r="X5436" s="30" t="s">
        <v>13332</v>
      </c>
      <c r="Y5436" s="30">
        <v>1</v>
      </c>
      <c r="Z5436" s="30">
        <v>1</v>
      </c>
      <c r="AA5436" s="30" t="s">
        <v>10558</v>
      </c>
      <c r="AB5436">
        <v>143</v>
      </c>
      <c r="AC5436" t="s">
        <v>10364</v>
      </c>
      <c r="AD5436" t="b">
        <v>0</v>
      </c>
      <c r="AF5436" t="str">
        <f t="shared" si="337"/>
        <v>143</v>
      </c>
      <c r="AG5436">
        <f t="shared" si="338"/>
        <v>1</v>
      </c>
      <c r="AH5436">
        <f t="shared" si="339"/>
        <v>1</v>
      </c>
    </row>
    <row r="5437" spans="1:34" x14ac:dyDescent="0.25">
      <c r="A5437" s="13" t="s">
        <v>5001</v>
      </c>
      <c r="B5437" t="s">
        <v>132</v>
      </c>
      <c r="C5437" s="16" t="s">
        <v>5002</v>
      </c>
      <c r="D5437" s="16"/>
      <c r="E5437" s="16"/>
      <c r="F5437" s="17">
        <v>26</v>
      </c>
      <c r="G5437" s="17" t="s">
        <v>238</v>
      </c>
      <c r="H5437" s="17">
        <v>1946</v>
      </c>
      <c r="I5437" s="71" t="str">
        <f t="shared" si="340"/>
        <v>December 26, 1946</v>
      </c>
      <c r="J5437" s="105"/>
      <c r="K5437" s="121" t="s">
        <v>15696</v>
      </c>
      <c r="L5437" t="s">
        <v>10801</v>
      </c>
      <c r="R5437" s="16"/>
      <c r="W5437">
        <v>12</v>
      </c>
      <c r="X5437" s="30"/>
      <c r="Y5437" s="30">
        <v>0</v>
      </c>
      <c r="Z5437" s="30">
        <v>1</v>
      </c>
      <c r="AA5437" s="30" t="e">
        <v>#N/A</v>
      </c>
      <c r="AB5437">
        <v>14</v>
      </c>
      <c r="AC5437" t="s">
        <v>10364</v>
      </c>
      <c r="AD5437" t="b">
        <v>0</v>
      </c>
      <c r="AF5437" t="str">
        <f t="shared" si="337"/>
        <v>143 /16 /14</v>
      </c>
      <c r="AG5437">
        <f t="shared" si="338"/>
        <v>3</v>
      </c>
      <c r="AH5437">
        <f t="shared" si="339"/>
        <v>3</v>
      </c>
    </row>
    <row r="5438" spans="1:34" x14ac:dyDescent="0.25">
      <c r="A5438" s="13" t="s">
        <v>2817</v>
      </c>
      <c r="B5438" t="s">
        <v>132</v>
      </c>
      <c r="C5438" s="24">
        <v>23</v>
      </c>
      <c r="D5438" s="16" t="s">
        <v>236</v>
      </c>
      <c r="E5438" s="16" t="s">
        <v>277</v>
      </c>
      <c r="F5438" s="17">
        <v>13</v>
      </c>
      <c r="G5438" s="17" t="s">
        <v>247</v>
      </c>
      <c r="H5438" s="17">
        <v>1945</v>
      </c>
      <c r="I5438" s="71" t="str">
        <f t="shared" si="340"/>
        <v>March 13, 1945</v>
      </c>
      <c r="J5438" s="105" t="s">
        <v>10627</v>
      </c>
      <c r="K5438" s="121" t="s">
        <v>13894</v>
      </c>
      <c r="L5438" t="s">
        <v>10590</v>
      </c>
      <c r="M5438" t="s">
        <v>10591</v>
      </c>
      <c r="P5438" t="s">
        <v>10592</v>
      </c>
      <c r="R5438" s="16"/>
      <c r="S5438" t="s">
        <v>10877</v>
      </c>
      <c r="T5438" t="s">
        <v>10717</v>
      </c>
      <c r="U5438">
        <v>23</v>
      </c>
      <c r="V5438" t="s">
        <v>13895</v>
      </c>
      <c r="W5438">
        <v>3</v>
      </c>
      <c r="X5438" s="30" t="s">
        <v>13748</v>
      </c>
      <c r="Y5438" s="30">
        <v>1</v>
      </c>
      <c r="Z5438" s="30">
        <v>1</v>
      </c>
      <c r="AA5438" s="30" t="s">
        <v>10558</v>
      </c>
      <c r="AB5438">
        <v>23</v>
      </c>
      <c r="AC5438" t="s">
        <v>10364</v>
      </c>
      <c r="AD5438" t="b">
        <v>0</v>
      </c>
      <c r="AF5438" t="str">
        <f t="shared" si="337"/>
        <v>23</v>
      </c>
      <c r="AG5438">
        <f t="shared" si="338"/>
        <v>1</v>
      </c>
      <c r="AH5438">
        <f t="shared" si="339"/>
        <v>1</v>
      </c>
    </row>
    <row r="5439" spans="1:34" x14ac:dyDescent="0.25">
      <c r="A5439" s="13" t="s">
        <v>3341</v>
      </c>
      <c r="B5439" t="s">
        <v>132</v>
      </c>
      <c r="C5439" s="16" t="s">
        <v>968</v>
      </c>
      <c r="D5439" s="16" t="s">
        <v>236</v>
      </c>
      <c r="E5439" s="16" t="s">
        <v>969</v>
      </c>
      <c r="F5439" s="17">
        <v>11</v>
      </c>
      <c r="G5439" s="17" t="s">
        <v>260</v>
      </c>
      <c r="H5439" s="17">
        <v>1945</v>
      </c>
      <c r="I5439" s="71" t="str">
        <f t="shared" si="340"/>
        <v>June 11, 1945</v>
      </c>
      <c r="J5439" s="105" t="s">
        <v>230</v>
      </c>
      <c r="K5439" s="121" t="s">
        <v>14457</v>
      </c>
      <c r="L5439" t="s">
        <v>10867</v>
      </c>
      <c r="R5439" s="16"/>
      <c r="S5439" t="s">
        <v>10677</v>
      </c>
      <c r="T5439" t="s">
        <v>10658</v>
      </c>
      <c r="U5439">
        <v>23</v>
      </c>
      <c r="V5439" t="s">
        <v>14458</v>
      </c>
      <c r="W5439">
        <v>6</v>
      </c>
      <c r="X5439" s="30" t="s">
        <v>14424</v>
      </c>
      <c r="Y5439" s="30">
        <v>0</v>
      </c>
      <c r="Z5439" s="30">
        <v>1</v>
      </c>
      <c r="AA5439" s="30" t="s">
        <v>10569</v>
      </c>
      <c r="AB5439" t="s">
        <v>2822</v>
      </c>
      <c r="AC5439" t="s">
        <v>10364</v>
      </c>
      <c r="AD5439" t="b">
        <v>0</v>
      </c>
      <c r="AF5439" t="str">
        <f t="shared" si="337"/>
        <v>23 /RN</v>
      </c>
      <c r="AG5439">
        <f t="shared" si="338"/>
        <v>2</v>
      </c>
      <c r="AH5439">
        <f t="shared" si="339"/>
        <v>2</v>
      </c>
    </row>
    <row r="5440" spans="1:34" x14ac:dyDescent="0.25">
      <c r="A5440" s="13" t="s">
        <v>2836</v>
      </c>
      <c r="B5440" t="s">
        <v>132</v>
      </c>
      <c r="C5440" s="16">
        <v>143</v>
      </c>
      <c r="D5440" s="16" t="s">
        <v>236</v>
      </c>
      <c r="E5440" s="16" t="s">
        <v>461</v>
      </c>
      <c r="F5440" s="17">
        <v>17</v>
      </c>
      <c r="G5440" s="17" t="s">
        <v>247</v>
      </c>
      <c r="H5440" s="17">
        <v>1945</v>
      </c>
      <c r="I5440" s="71" t="str">
        <f t="shared" si="340"/>
        <v>March 17, 1945</v>
      </c>
      <c r="J5440" s="105" t="s">
        <v>230</v>
      </c>
      <c r="K5440" s="121" t="s">
        <v>13917</v>
      </c>
      <c r="L5440" t="s">
        <v>10548</v>
      </c>
      <c r="M5440" t="s">
        <v>10561</v>
      </c>
      <c r="P5440" t="s">
        <v>10562</v>
      </c>
      <c r="R5440" s="16"/>
      <c r="S5440" t="s">
        <v>13159</v>
      </c>
      <c r="T5440" t="s">
        <v>15</v>
      </c>
      <c r="U5440">
        <v>143</v>
      </c>
      <c r="V5440" t="s">
        <v>13918</v>
      </c>
      <c r="W5440">
        <v>3</v>
      </c>
      <c r="X5440" s="30" t="s">
        <v>13748</v>
      </c>
      <c r="Y5440" s="30">
        <v>1</v>
      </c>
      <c r="Z5440" s="30">
        <v>1</v>
      </c>
      <c r="AA5440" s="30" t="s">
        <v>10558</v>
      </c>
      <c r="AB5440">
        <v>143</v>
      </c>
      <c r="AC5440" t="s">
        <v>10364</v>
      </c>
      <c r="AD5440" t="b">
        <v>0</v>
      </c>
      <c r="AF5440" t="str">
        <f t="shared" si="337"/>
        <v>143</v>
      </c>
      <c r="AG5440">
        <f t="shared" si="338"/>
        <v>1</v>
      </c>
      <c r="AH5440">
        <f t="shared" si="339"/>
        <v>1</v>
      </c>
    </row>
    <row r="5441" spans="1:34" x14ac:dyDescent="0.25">
      <c r="A5441" s="13" t="s">
        <v>4097</v>
      </c>
      <c r="B5441" t="s">
        <v>132</v>
      </c>
      <c r="C5441" s="16" t="s">
        <v>4098</v>
      </c>
      <c r="D5441" s="16" t="s">
        <v>236</v>
      </c>
      <c r="E5441" s="16" t="s">
        <v>699</v>
      </c>
      <c r="F5441" s="17">
        <v>1</v>
      </c>
      <c r="G5441" s="17" t="s">
        <v>264</v>
      </c>
      <c r="H5441" s="17">
        <v>1946</v>
      </c>
      <c r="I5441" s="71" t="str">
        <f t="shared" si="340"/>
        <v>July 1, 1946</v>
      </c>
      <c r="J5441" s="105" t="s">
        <v>230</v>
      </c>
      <c r="K5441" s="121" t="s">
        <v>15066</v>
      </c>
      <c r="L5441" t="s">
        <v>10565</v>
      </c>
      <c r="M5441" t="s">
        <v>10566</v>
      </c>
      <c r="N5441" t="s">
        <v>11879</v>
      </c>
      <c r="R5441" s="16"/>
      <c r="W5441">
        <v>7</v>
      </c>
      <c r="X5441" s="30"/>
      <c r="Y5441" s="30">
        <v>0</v>
      </c>
      <c r="Z5441" s="30">
        <v>1</v>
      </c>
      <c r="AA5441" s="30" t="e">
        <v>#N/A</v>
      </c>
      <c r="AB5441">
        <v>21</v>
      </c>
      <c r="AC5441" t="s">
        <v>10364</v>
      </c>
      <c r="AD5441" t="b">
        <v>0</v>
      </c>
      <c r="AF5441" t="str">
        <f t="shared" si="337"/>
        <v>143 /16 /21</v>
      </c>
      <c r="AG5441">
        <f t="shared" si="338"/>
        <v>3</v>
      </c>
      <c r="AH5441">
        <f t="shared" si="339"/>
        <v>3</v>
      </c>
    </row>
    <row r="5442" spans="1:34" x14ac:dyDescent="0.25">
      <c r="A5442" s="13" t="s">
        <v>1877</v>
      </c>
      <c r="B5442" t="s">
        <v>132</v>
      </c>
      <c r="C5442" s="16">
        <v>515</v>
      </c>
      <c r="D5442" s="16" t="s">
        <v>236</v>
      </c>
      <c r="E5442" s="16" t="s">
        <v>277</v>
      </c>
      <c r="F5442" s="17">
        <v>30</v>
      </c>
      <c r="G5442" s="17" t="s">
        <v>294</v>
      </c>
      <c r="H5442" s="17">
        <v>1944</v>
      </c>
      <c r="I5442" s="71" t="str">
        <f t="shared" si="340"/>
        <v>September 30, 1944</v>
      </c>
      <c r="J5442" s="105" t="s">
        <v>230</v>
      </c>
      <c r="K5442" s="121" t="s">
        <v>12763</v>
      </c>
      <c r="L5442" s="121" t="s">
        <v>10548</v>
      </c>
      <c r="M5442" t="s">
        <v>10653</v>
      </c>
      <c r="P5442" t="s">
        <v>10654</v>
      </c>
      <c r="R5442" s="16"/>
      <c r="W5442">
        <v>9</v>
      </c>
      <c r="X5442" s="30" t="s">
        <v>12574</v>
      </c>
      <c r="Y5442" s="30">
        <v>1</v>
      </c>
      <c r="Z5442" s="30">
        <v>1</v>
      </c>
      <c r="AA5442" s="30" t="s">
        <v>10558</v>
      </c>
      <c r="AB5442">
        <v>515</v>
      </c>
      <c r="AC5442" t="s">
        <v>10364</v>
      </c>
      <c r="AD5442" t="b">
        <v>0</v>
      </c>
      <c r="AF5442" t="str">
        <f t="shared" si="337"/>
        <v>515</v>
      </c>
      <c r="AG5442">
        <f t="shared" si="338"/>
        <v>1</v>
      </c>
      <c r="AH5442">
        <f t="shared" si="339"/>
        <v>1</v>
      </c>
    </row>
    <row r="5443" spans="1:34" x14ac:dyDescent="0.25">
      <c r="A5443" s="13" t="s">
        <v>4110</v>
      </c>
      <c r="B5443" t="s">
        <v>132</v>
      </c>
      <c r="C5443" s="16">
        <v>143</v>
      </c>
      <c r="D5443" s="16" t="s">
        <v>4111</v>
      </c>
      <c r="E5443" s="16"/>
      <c r="F5443" s="17">
        <v>1</v>
      </c>
      <c r="G5443" s="17" t="s">
        <v>282</v>
      </c>
      <c r="H5443" s="17">
        <v>1946</v>
      </c>
      <c r="I5443" s="71" t="str">
        <f t="shared" si="340"/>
        <v>August 1, 1946</v>
      </c>
      <c r="J5443" s="105"/>
      <c r="K5443" s="121" t="s">
        <v>15077</v>
      </c>
      <c r="L5443" t="s">
        <v>10867</v>
      </c>
      <c r="R5443" s="16"/>
      <c r="S5443" t="s">
        <v>13159</v>
      </c>
      <c r="T5443" t="s">
        <v>15078</v>
      </c>
      <c r="U5443">
        <v>143</v>
      </c>
      <c r="V5443" t="s">
        <v>15079</v>
      </c>
      <c r="W5443">
        <v>8</v>
      </c>
      <c r="X5443" s="30"/>
      <c r="Y5443" s="30">
        <v>0</v>
      </c>
      <c r="Z5443" s="30">
        <v>1</v>
      </c>
      <c r="AA5443" s="30" t="e">
        <v>#N/A</v>
      </c>
      <c r="AB5443">
        <v>143</v>
      </c>
      <c r="AC5443" t="s">
        <v>10364</v>
      </c>
      <c r="AD5443" t="b">
        <v>0</v>
      </c>
      <c r="AF5443" t="str">
        <f t="shared" ref="AF5443:AF5506" si="341">SUBSTITUTE(C5443,"/"," /")</f>
        <v>143</v>
      </c>
      <c r="AG5443">
        <f t="shared" ref="AG5443:AG5506" si="342">LEN(AF5443)-LEN(C5443)+1</f>
        <v>1</v>
      </c>
      <c r="AH5443">
        <f t="shared" ref="AH5443:AH5506" si="343">IF(ISERROR(FIND("Cv ",C5443,1)),AG5443,AG5443-1)</f>
        <v>1</v>
      </c>
    </row>
    <row r="5444" spans="1:34" x14ac:dyDescent="0.25">
      <c r="A5444" s="13" t="s">
        <v>2436</v>
      </c>
      <c r="B5444" t="s">
        <v>132</v>
      </c>
      <c r="C5444" s="16">
        <v>143</v>
      </c>
      <c r="D5444" s="16" t="s">
        <v>236</v>
      </c>
      <c r="E5444" s="16" t="s">
        <v>461</v>
      </c>
      <c r="F5444" s="17">
        <v>15</v>
      </c>
      <c r="G5444" s="17" t="s">
        <v>243</v>
      </c>
      <c r="H5444" s="17">
        <v>1945</v>
      </c>
      <c r="I5444" s="71" t="str">
        <f t="shared" si="340"/>
        <v>January 15, 1945</v>
      </c>
      <c r="J5444" s="105" t="s">
        <v>230</v>
      </c>
      <c r="K5444" s="121" t="s">
        <v>13451</v>
      </c>
      <c r="L5444" s="121" t="s">
        <v>10548</v>
      </c>
      <c r="M5444" t="s">
        <v>10598</v>
      </c>
      <c r="N5444" t="s">
        <v>10575</v>
      </c>
      <c r="O5444" s="130" t="s">
        <v>10576</v>
      </c>
      <c r="P5444" t="s">
        <v>10552</v>
      </c>
      <c r="Q5444" t="s">
        <v>13392</v>
      </c>
      <c r="R5444" s="16"/>
      <c r="S5444" t="s">
        <v>13159</v>
      </c>
      <c r="T5444" t="s">
        <v>10517</v>
      </c>
      <c r="U5444">
        <v>143</v>
      </c>
      <c r="V5444" t="s">
        <v>13452</v>
      </c>
      <c r="W5444">
        <v>1</v>
      </c>
      <c r="X5444" s="30" t="s">
        <v>13332</v>
      </c>
      <c r="Y5444" s="30">
        <v>1</v>
      </c>
      <c r="Z5444" s="30">
        <v>1</v>
      </c>
      <c r="AA5444" s="30" t="s">
        <v>10558</v>
      </c>
      <c r="AB5444">
        <v>143</v>
      </c>
      <c r="AC5444" t="s">
        <v>10364</v>
      </c>
      <c r="AD5444" t="b">
        <v>0</v>
      </c>
      <c r="AF5444" t="str">
        <f t="shared" si="341"/>
        <v>143</v>
      </c>
      <c r="AG5444">
        <f t="shared" si="342"/>
        <v>1</v>
      </c>
      <c r="AH5444">
        <f t="shared" si="343"/>
        <v>1</v>
      </c>
    </row>
    <row r="5445" spans="1:34" x14ac:dyDescent="0.25">
      <c r="A5445" s="13" t="s">
        <v>6096</v>
      </c>
      <c r="B5445" t="s">
        <v>132</v>
      </c>
      <c r="C5445" s="16">
        <v>143</v>
      </c>
      <c r="D5445" s="16" t="s">
        <v>236</v>
      </c>
      <c r="E5445" s="16" t="s">
        <v>461</v>
      </c>
      <c r="F5445" s="17">
        <v>16</v>
      </c>
      <c r="G5445" s="17" t="s">
        <v>260</v>
      </c>
      <c r="H5445" s="17">
        <v>1947</v>
      </c>
      <c r="I5445" s="71" t="str">
        <f t="shared" si="340"/>
        <v>June 16, 1947</v>
      </c>
      <c r="J5445" s="105"/>
      <c r="K5445" s="121" t="s">
        <v>16299</v>
      </c>
      <c r="L5445" t="s">
        <v>10867</v>
      </c>
      <c r="R5445" s="16"/>
      <c r="W5445">
        <v>6</v>
      </c>
      <c r="X5445" s="30"/>
      <c r="Y5445" s="30">
        <v>0</v>
      </c>
      <c r="Z5445" s="30">
        <v>1</v>
      </c>
      <c r="AA5445" s="30" t="e">
        <v>#N/A</v>
      </c>
      <c r="AB5445">
        <v>143</v>
      </c>
      <c r="AC5445" t="s">
        <v>10364</v>
      </c>
      <c r="AD5445" t="b">
        <v>0</v>
      </c>
      <c r="AF5445" t="str">
        <f t="shared" si="341"/>
        <v>143</v>
      </c>
      <c r="AG5445">
        <f t="shared" si="342"/>
        <v>1</v>
      </c>
      <c r="AH5445">
        <f t="shared" si="343"/>
        <v>1</v>
      </c>
    </row>
    <row r="5446" spans="1:34" x14ac:dyDescent="0.25">
      <c r="A5446" s="13" t="s">
        <v>8652</v>
      </c>
      <c r="B5446" t="s">
        <v>132</v>
      </c>
      <c r="C5446" s="16">
        <v>21</v>
      </c>
      <c r="D5446" s="16" t="s">
        <v>6621</v>
      </c>
      <c r="E5446" s="16"/>
      <c r="F5446" s="17">
        <v>0</v>
      </c>
      <c r="G5446" s="17" t="s">
        <v>253</v>
      </c>
      <c r="H5446" s="17">
        <v>1953</v>
      </c>
      <c r="I5446" s="71" t="str">
        <f t="shared" si="340"/>
        <v>May 0, 1953</v>
      </c>
      <c r="J5446" s="105"/>
      <c r="K5446" s="121" t="s">
        <v>17958</v>
      </c>
      <c r="L5446" t="s">
        <v>10801</v>
      </c>
      <c r="R5446" s="16"/>
      <c r="W5446">
        <v>5</v>
      </c>
      <c r="X5446" s="30"/>
      <c r="Y5446" s="30">
        <v>0</v>
      </c>
      <c r="Z5446" s="30">
        <v>1</v>
      </c>
      <c r="AA5446" s="30" t="e">
        <v>#N/A</v>
      </c>
      <c r="AB5446">
        <v>21</v>
      </c>
      <c r="AC5446" t="s">
        <v>10364</v>
      </c>
      <c r="AD5446" t="b">
        <v>0</v>
      </c>
      <c r="AF5446" t="str">
        <f t="shared" si="341"/>
        <v>21</v>
      </c>
      <c r="AG5446">
        <f t="shared" si="342"/>
        <v>1</v>
      </c>
      <c r="AH5446">
        <f t="shared" si="343"/>
        <v>1</v>
      </c>
    </row>
    <row r="5447" spans="1:34" x14ac:dyDescent="0.25">
      <c r="A5447" s="13" t="s">
        <v>2472</v>
      </c>
      <c r="B5447" t="s">
        <v>132</v>
      </c>
      <c r="C5447" s="16">
        <v>143</v>
      </c>
      <c r="D5447" s="16" t="s">
        <v>236</v>
      </c>
      <c r="E5447" s="16" t="s">
        <v>461</v>
      </c>
      <c r="F5447" s="17">
        <v>22</v>
      </c>
      <c r="G5447" s="17" t="s">
        <v>243</v>
      </c>
      <c r="H5447" s="17">
        <v>1945</v>
      </c>
      <c r="I5447" s="71" t="str">
        <f t="shared" si="340"/>
        <v>January 22, 1945</v>
      </c>
      <c r="J5447" s="105" t="s">
        <v>230</v>
      </c>
      <c r="K5447" s="121" t="s">
        <v>13496</v>
      </c>
      <c r="L5447" s="121" t="s">
        <v>10565</v>
      </c>
      <c r="N5447" t="s">
        <v>10698</v>
      </c>
      <c r="R5447" s="16"/>
      <c r="S5447" t="s">
        <v>13159</v>
      </c>
      <c r="T5447" t="s">
        <v>85</v>
      </c>
      <c r="U5447">
        <v>143</v>
      </c>
      <c r="V5447" t="s">
        <v>13497</v>
      </c>
      <c r="W5447">
        <v>1</v>
      </c>
      <c r="X5447" s="30" t="s">
        <v>13332</v>
      </c>
      <c r="Y5447" s="30">
        <v>1</v>
      </c>
      <c r="Z5447" s="30">
        <v>1</v>
      </c>
      <c r="AA5447" s="30" t="s">
        <v>10558</v>
      </c>
      <c r="AB5447">
        <v>143</v>
      </c>
      <c r="AC5447" t="s">
        <v>10364</v>
      </c>
      <c r="AD5447" t="b">
        <v>0</v>
      </c>
      <c r="AF5447" t="str">
        <f t="shared" si="341"/>
        <v>143</v>
      </c>
      <c r="AG5447">
        <f t="shared" si="342"/>
        <v>1</v>
      </c>
      <c r="AH5447">
        <f t="shared" si="343"/>
        <v>1</v>
      </c>
    </row>
    <row r="5448" spans="1:34" x14ac:dyDescent="0.25">
      <c r="A5448" s="13" t="s">
        <v>8548</v>
      </c>
      <c r="B5448" t="s">
        <v>132</v>
      </c>
      <c r="C5448" s="16" t="s">
        <v>3683</v>
      </c>
      <c r="D5448" s="16" t="s">
        <v>6621</v>
      </c>
      <c r="E5448" s="16"/>
      <c r="F5448" s="17">
        <v>18</v>
      </c>
      <c r="G5448" s="17" t="s">
        <v>247</v>
      </c>
      <c r="H5448" s="17">
        <v>1952</v>
      </c>
      <c r="I5448" s="71" t="str">
        <f t="shared" si="340"/>
        <v>March 18, 1952</v>
      </c>
      <c r="J5448" s="105"/>
      <c r="K5448" s="121" t="s">
        <v>17878</v>
      </c>
      <c r="L5448" t="s">
        <v>10867</v>
      </c>
      <c r="R5448" s="16"/>
      <c r="W5448">
        <v>3</v>
      </c>
      <c r="X5448" s="30"/>
      <c r="Y5448" s="30">
        <v>0</v>
      </c>
      <c r="Z5448" s="30">
        <v>1</v>
      </c>
      <c r="AA5448" s="30" t="e">
        <v>#N/A</v>
      </c>
      <c r="AB5448">
        <v>14</v>
      </c>
      <c r="AC5448" t="s">
        <v>10364</v>
      </c>
      <c r="AD5448" t="b">
        <v>0</v>
      </c>
      <c r="AF5448" t="str">
        <f t="shared" si="341"/>
        <v>143 /14</v>
      </c>
      <c r="AG5448">
        <f t="shared" si="342"/>
        <v>2</v>
      </c>
      <c r="AH5448">
        <f t="shared" si="343"/>
        <v>2</v>
      </c>
    </row>
    <row r="5449" spans="1:34" x14ac:dyDescent="0.25">
      <c r="A5449" s="13" t="s">
        <v>4437</v>
      </c>
      <c r="B5449" t="s">
        <v>132</v>
      </c>
      <c r="C5449" s="16">
        <v>613</v>
      </c>
      <c r="D5449" s="16" t="s">
        <v>4111</v>
      </c>
      <c r="E5449" s="16"/>
      <c r="F5449" s="17">
        <v>9</v>
      </c>
      <c r="G5449" s="17" t="s">
        <v>282</v>
      </c>
      <c r="H5449" s="17">
        <v>1946</v>
      </c>
      <c r="I5449" s="71" t="str">
        <f t="shared" si="340"/>
        <v>August 9, 1946</v>
      </c>
      <c r="J5449" s="105"/>
      <c r="K5449" s="121" t="s">
        <v>15265</v>
      </c>
      <c r="L5449" t="s">
        <v>10867</v>
      </c>
      <c r="R5449" s="16"/>
      <c r="W5449">
        <v>8</v>
      </c>
      <c r="X5449" s="30"/>
      <c r="Y5449" s="30">
        <v>0</v>
      </c>
      <c r="Z5449" s="30">
        <v>1</v>
      </c>
      <c r="AA5449" s="30" t="e">
        <v>#N/A</v>
      </c>
      <c r="AB5449">
        <v>613</v>
      </c>
      <c r="AC5449" t="s">
        <v>10364</v>
      </c>
      <c r="AD5449" t="b">
        <v>0</v>
      </c>
      <c r="AF5449" t="str">
        <f t="shared" si="341"/>
        <v>613</v>
      </c>
      <c r="AG5449">
        <f t="shared" si="342"/>
        <v>1</v>
      </c>
      <c r="AH5449">
        <f t="shared" si="343"/>
        <v>1</v>
      </c>
    </row>
    <row r="5450" spans="1:34" x14ac:dyDescent="0.25">
      <c r="A5450" s="13" t="s">
        <v>6675</v>
      </c>
      <c r="B5450" t="s">
        <v>132</v>
      </c>
      <c r="C5450" s="16" t="s">
        <v>6676</v>
      </c>
      <c r="D5450" s="16"/>
      <c r="E5450" s="16"/>
      <c r="F5450" s="17">
        <v>29</v>
      </c>
      <c r="G5450" s="17" t="s">
        <v>294</v>
      </c>
      <c r="H5450" s="17">
        <v>1947</v>
      </c>
      <c r="I5450" s="71" t="str">
        <f t="shared" si="340"/>
        <v>September 29, 1947</v>
      </c>
      <c r="J5450" s="105"/>
      <c r="K5450" s="121" t="s">
        <v>16641</v>
      </c>
      <c r="L5450" t="s">
        <v>10867</v>
      </c>
      <c r="R5450" s="16"/>
      <c r="W5450">
        <v>9</v>
      </c>
      <c r="X5450" s="30"/>
      <c r="Y5450" s="30">
        <v>0</v>
      </c>
      <c r="Z5450" s="30">
        <v>1</v>
      </c>
      <c r="AA5450" s="30" t="e">
        <v>#N/A</v>
      </c>
      <c r="AB5450" t="s">
        <v>4798</v>
      </c>
      <c r="AC5450" t="s">
        <v>10364</v>
      </c>
      <c r="AD5450" t="b">
        <v>0</v>
      </c>
      <c r="AF5450" t="str">
        <f t="shared" si="341"/>
        <v>23 /1692 Flt /16FU</v>
      </c>
      <c r="AG5450">
        <f t="shared" si="342"/>
        <v>3</v>
      </c>
      <c r="AH5450">
        <f t="shared" si="343"/>
        <v>3</v>
      </c>
    </row>
    <row r="5451" spans="1:34" x14ac:dyDescent="0.25">
      <c r="A5451" s="13" t="s">
        <v>5645</v>
      </c>
      <c r="B5451" t="s">
        <v>132</v>
      </c>
      <c r="C5451" s="16" t="s">
        <v>4006</v>
      </c>
      <c r="D5451" s="16"/>
      <c r="E5451" s="16"/>
      <c r="F5451" s="17">
        <v>1</v>
      </c>
      <c r="G5451" s="17" t="s">
        <v>294</v>
      </c>
      <c r="H5451" s="17">
        <v>1947</v>
      </c>
      <c r="I5451" s="71" t="str">
        <f t="shared" si="340"/>
        <v>September 1, 1947</v>
      </c>
      <c r="J5451" s="105"/>
      <c r="K5451" s="121" t="s">
        <v>15982</v>
      </c>
      <c r="L5451" t="s">
        <v>10867</v>
      </c>
      <c r="R5451" s="16"/>
      <c r="S5451" t="s">
        <v>11139</v>
      </c>
      <c r="T5451" t="s">
        <v>10784</v>
      </c>
      <c r="U5451">
        <v>487</v>
      </c>
      <c r="V5451" t="s">
        <v>15983</v>
      </c>
      <c r="W5451">
        <v>9</v>
      </c>
      <c r="X5451" s="30"/>
      <c r="Y5451" s="30">
        <v>0</v>
      </c>
      <c r="Z5451" s="30">
        <v>1</v>
      </c>
      <c r="AA5451" s="30" t="e">
        <v>#N/A</v>
      </c>
      <c r="AB5451">
        <v>268</v>
      </c>
      <c r="AC5451" t="s">
        <v>10364</v>
      </c>
      <c r="AD5451" t="b">
        <v>0</v>
      </c>
      <c r="AF5451" t="str">
        <f t="shared" si="341"/>
        <v>487 /16 /268</v>
      </c>
      <c r="AG5451">
        <f t="shared" si="342"/>
        <v>3</v>
      </c>
      <c r="AH5451">
        <f t="shared" si="343"/>
        <v>3</v>
      </c>
    </row>
    <row r="5452" spans="1:34" x14ac:dyDescent="0.25">
      <c r="A5452" s="13" t="s">
        <v>7706</v>
      </c>
      <c r="B5452" t="s">
        <v>132</v>
      </c>
      <c r="C5452" s="16" t="s">
        <v>7707</v>
      </c>
      <c r="D5452" s="16"/>
      <c r="E5452" s="16"/>
      <c r="F5452" s="17">
        <v>21</v>
      </c>
      <c r="G5452" s="17" t="s">
        <v>365</v>
      </c>
      <c r="H5452" s="17">
        <v>1949</v>
      </c>
      <c r="I5452" s="71" t="str">
        <f t="shared" si="340"/>
        <v>February 21, 1949</v>
      </c>
      <c r="J5452" s="105"/>
      <c r="K5452" s="121" t="s">
        <v>17263</v>
      </c>
      <c r="L5452" t="s">
        <v>10801</v>
      </c>
      <c r="R5452" s="16"/>
      <c r="W5452">
        <v>2</v>
      </c>
      <c r="X5452" s="30"/>
      <c r="Y5452" s="30">
        <v>0</v>
      </c>
      <c r="Z5452" s="30">
        <v>1</v>
      </c>
      <c r="AA5452" s="30" t="e">
        <v>#N/A</v>
      </c>
      <c r="AB5452">
        <v>248</v>
      </c>
      <c r="AC5452" t="s">
        <v>10364</v>
      </c>
      <c r="AD5452" t="b">
        <v>0</v>
      </c>
      <c r="AF5452" t="str">
        <f t="shared" si="341"/>
        <v>253 /248</v>
      </c>
      <c r="AG5452">
        <f t="shared" si="342"/>
        <v>2</v>
      </c>
      <c r="AH5452">
        <f t="shared" si="343"/>
        <v>2</v>
      </c>
    </row>
    <row r="5453" spans="1:34" x14ac:dyDescent="0.25">
      <c r="A5453" s="13" t="s">
        <v>6030</v>
      </c>
      <c r="B5453" t="s">
        <v>132</v>
      </c>
      <c r="C5453" s="16">
        <v>14</v>
      </c>
      <c r="D5453" s="16"/>
      <c r="E5453" s="16"/>
      <c r="F5453" s="17">
        <v>14</v>
      </c>
      <c r="G5453" s="17" t="s">
        <v>309</v>
      </c>
      <c r="H5453" s="17">
        <v>1947</v>
      </c>
      <c r="I5453" s="71" t="str">
        <f t="shared" si="340"/>
        <v>October 14, 1947</v>
      </c>
      <c r="J5453" s="105"/>
      <c r="K5453" s="121" t="s">
        <v>16248</v>
      </c>
      <c r="L5453" t="s">
        <v>10867</v>
      </c>
      <c r="R5453" s="16"/>
      <c r="W5453">
        <v>10</v>
      </c>
      <c r="X5453" s="30"/>
      <c r="Y5453" s="30">
        <v>0</v>
      </c>
      <c r="Z5453" s="30">
        <v>1</v>
      </c>
      <c r="AA5453" s="30" t="e">
        <v>#N/A</v>
      </c>
      <c r="AB5453">
        <v>14</v>
      </c>
      <c r="AC5453" t="s">
        <v>10364</v>
      </c>
      <c r="AD5453" t="b">
        <v>0</v>
      </c>
      <c r="AF5453" t="str">
        <f t="shared" si="341"/>
        <v>14</v>
      </c>
      <c r="AG5453">
        <f t="shared" si="342"/>
        <v>1</v>
      </c>
      <c r="AH5453">
        <f t="shared" si="343"/>
        <v>1</v>
      </c>
    </row>
    <row r="5454" spans="1:34" x14ac:dyDescent="0.25">
      <c r="A5454" s="62" t="s">
        <v>2539</v>
      </c>
      <c r="B5454" t="s">
        <v>132</v>
      </c>
      <c r="C5454" s="63">
        <v>464</v>
      </c>
      <c r="D5454" s="63" t="s">
        <v>236</v>
      </c>
      <c r="E5454" s="16" t="s">
        <v>699</v>
      </c>
      <c r="F5454" s="64">
        <v>3</v>
      </c>
      <c r="G5454" s="64" t="s">
        <v>365</v>
      </c>
      <c r="H5454" s="64">
        <v>1945</v>
      </c>
      <c r="I5454" s="71" t="str">
        <f t="shared" si="340"/>
        <v>February 3, 1945</v>
      </c>
      <c r="J5454" s="105" t="s">
        <v>10627</v>
      </c>
      <c r="K5454" s="121" t="s">
        <v>13559</v>
      </c>
      <c r="L5454" s="156" t="s">
        <v>10565</v>
      </c>
      <c r="M5454" t="s">
        <v>10636</v>
      </c>
      <c r="N5454" t="s">
        <v>10721</v>
      </c>
      <c r="P5454" s="155"/>
      <c r="Q5454" s="155"/>
      <c r="R5454" s="63"/>
      <c r="S5454" t="s">
        <v>11233</v>
      </c>
      <c r="T5454" t="s">
        <v>10731</v>
      </c>
      <c r="U5454">
        <v>464</v>
      </c>
      <c r="V5454" t="s">
        <v>13560</v>
      </c>
      <c r="W5454">
        <v>2</v>
      </c>
      <c r="X5454" s="30" t="s">
        <v>11614</v>
      </c>
      <c r="Y5454" s="30">
        <v>1</v>
      </c>
      <c r="Z5454" s="30">
        <v>1</v>
      </c>
      <c r="AA5454" s="30" t="s">
        <v>10558</v>
      </c>
      <c r="AB5454">
        <v>464</v>
      </c>
      <c r="AC5454" t="s">
        <v>10364</v>
      </c>
      <c r="AD5454" t="b">
        <v>0</v>
      </c>
      <c r="AF5454" t="str">
        <f t="shared" si="341"/>
        <v>464</v>
      </c>
      <c r="AG5454">
        <f t="shared" si="342"/>
        <v>1</v>
      </c>
      <c r="AH5454">
        <f t="shared" si="343"/>
        <v>1</v>
      </c>
    </row>
    <row r="5455" spans="1:34" x14ac:dyDescent="0.25">
      <c r="A5455" s="13" t="s">
        <v>8505</v>
      </c>
      <c r="B5455" t="s">
        <v>132</v>
      </c>
      <c r="C5455" s="16" t="s">
        <v>8506</v>
      </c>
      <c r="D5455" s="16" t="s">
        <v>8136</v>
      </c>
      <c r="E5455" s="16"/>
      <c r="F5455" s="17">
        <v>13</v>
      </c>
      <c r="G5455" s="17" t="s">
        <v>260</v>
      </c>
      <c r="H5455" s="17">
        <v>1952</v>
      </c>
      <c r="I5455" s="71" t="str">
        <f t="shared" si="340"/>
        <v>June 13, 1952</v>
      </c>
      <c r="J5455" s="105"/>
      <c r="K5455" s="121" t="s">
        <v>17841</v>
      </c>
      <c r="L5455" t="s">
        <v>10867</v>
      </c>
      <c r="R5455" s="16"/>
      <c r="W5455">
        <v>6</v>
      </c>
      <c r="X5455" s="30"/>
      <c r="Y5455" s="30">
        <v>0</v>
      </c>
      <c r="Z5455" s="30">
        <v>1</v>
      </c>
      <c r="AA5455" s="30" t="e">
        <v>#N/A</v>
      </c>
      <c r="AB5455" t="s">
        <v>8534</v>
      </c>
      <c r="AC5455" t="s">
        <v>10364</v>
      </c>
      <c r="AD5455" t="b">
        <v>0</v>
      </c>
      <c r="AF5455" t="str">
        <f t="shared" si="341"/>
        <v>605 /1OFU</v>
      </c>
      <c r="AG5455">
        <f t="shared" si="342"/>
        <v>2</v>
      </c>
      <c r="AH5455">
        <f t="shared" si="343"/>
        <v>2</v>
      </c>
    </row>
    <row r="5456" spans="1:34" x14ac:dyDescent="0.25">
      <c r="A5456" s="13" t="s">
        <v>8855</v>
      </c>
      <c r="B5456" t="s">
        <v>132</v>
      </c>
      <c r="C5456" s="16" t="s">
        <v>8856</v>
      </c>
      <c r="D5456" s="16" t="s">
        <v>236</v>
      </c>
      <c r="E5456" s="16" t="s">
        <v>324</v>
      </c>
      <c r="F5456" s="17">
        <v>27</v>
      </c>
      <c r="G5456" s="17" t="s">
        <v>282</v>
      </c>
      <c r="H5456" s="17">
        <v>1953</v>
      </c>
      <c r="I5456" s="71" t="str">
        <f t="shared" si="340"/>
        <v>August 27, 1953</v>
      </c>
      <c r="J5456" s="105"/>
      <c r="K5456" s="121" t="s">
        <v>18096</v>
      </c>
      <c r="L5456" t="s">
        <v>10801</v>
      </c>
      <c r="R5456" s="16"/>
      <c r="S5456" t="s">
        <v>10993</v>
      </c>
      <c r="T5456" t="s">
        <v>18097</v>
      </c>
      <c r="U5456">
        <v>418</v>
      </c>
      <c r="V5456" t="s">
        <v>18098</v>
      </c>
      <c r="W5456">
        <v>8</v>
      </c>
      <c r="X5456" s="30"/>
      <c r="Y5456" s="30">
        <v>0</v>
      </c>
      <c r="Z5456" s="30">
        <v>1</v>
      </c>
      <c r="AA5456" s="30" t="s">
        <v>10569</v>
      </c>
      <c r="AB5456" t="s">
        <v>7724</v>
      </c>
      <c r="AC5456" t="s">
        <v>10364</v>
      </c>
      <c r="AD5456" t="b">
        <v>1</v>
      </c>
      <c r="AF5456" t="str">
        <f t="shared" si="341"/>
        <v>418 /305 /204AFS /231OCU</v>
      </c>
      <c r="AG5456">
        <f t="shared" si="342"/>
        <v>4</v>
      </c>
      <c r="AH5456">
        <f t="shared" si="343"/>
        <v>4</v>
      </c>
    </row>
    <row r="5457" spans="1:34" x14ac:dyDescent="0.25">
      <c r="A5457" s="13" t="s">
        <v>7965</v>
      </c>
      <c r="B5457" t="s">
        <v>132</v>
      </c>
      <c r="C5457" s="16" t="s">
        <v>7966</v>
      </c>
      <c r="D5457" s="16" t="s">
        <v>236</v>
      </c>
      <c r="E5457" s="16" t="s">
        <v>324</v>
      </c>
      <c r="F5457" s="17">
        <v>6</v>
      </c>
      <c r="G5457" s="17" t="s">
        <v>260</v>
      </c>
      <c r="H5457" s="17">
        <v>1950</v>
      </c>
      <c r="I5457" s="71" t="str">
        <f t="shared" si="340"/>
        <v>June 6, 1950</v>
      </c>
      <c r="J5457" s="105"/>
      <c r="K5457" s="121" t="s">
        <v>17432</v>
      </c>
      <c r="L5457" t="s">
        <v>10801</v>
      </c>
      <c r="R5457" s="16"/>
      <c r="W5457">
        <v>6</v>
      </c>
      <c r="X5457" s="30"/>
      <c r="Y5457" s="30">
        <v>0</v>
      </c>
      <c r="Z5457" s="30">
        <v>1</v>
      </c>
      <c r="AA5457" s="30" t="e">
        <v>#N/A</v>
      </c>
      <c r="AB5457" t="s">
        <v>4710</v>
      </c>
      <c r="AC5457" t="s">
        <v>10364</v>
      </c>
      <c r="AD5457" t="b">
        <v>0</v>
      </c>
      <c r="AF5457" t="str">
        <f t="shared" si="341"/>
        <v>CFE /143 /CFE</v>
      </c>
      <c r="AG5457">
        <f t="shared" si="342"/>
        <v>3</v>
      </c>
      <c r="AH5457">
        <f t="shared" si="343"/>
        <v>3</v>
      </c>
    </row>
    <row r="5458" spans="1:34" x14ac:dyDescent="0.25">
      <c r="A5458" s="13" t="s">
        <v>2196</v>
      </c>
      <c r="B5458" t="s">
        <v>132</v>
      </c>
      <c r="C5458" s="16">
        <v>23</v>
      </c>
      <c r="D5458" s="16" t="s">
        <v>236</v>
      </c>
      <c r="E5458" s="16" t="s">
        <v>277</v>
      </c>
      <c r="F5458" s="17">
        <v>2</v>
      </c>
      <c r="G5458" s="17" t="s">
        <v>238</v>
      </c>
      <c r="H5458" s="17">
        <v>1944</v>
      </c>
      <c r="I5458" s="71" t="str">
        <f t="shared" si="340"/>
        <v>December 2, 1944</v>
      </c>
      <c r="J5458" s="105" t="s">
        <v>10627</v>
      </c>
      <c r="K5458" s="121" t="s">
        <v>13143</v>
      </c>
      <c r="L5458" s="121" t="s">
        <v>10548</v>
      </c>
      <c r="M5458" t="s">
        <v>10561</v>
      </c>
      <c r="P5458" t="s">
        <v>10562</v>
      </c>
      <c r="R5458" s="16"/>
      <c r="W5458" s="30">
        <v>12</v>
      </c>
      <c r="X5458" s="30" t="s">
        <v>13135</v>
      </c>
      <c r="Y5458" s="30">
        <v>1</v>
      </c>
      <c r="Z5458" s="30">
        <v>1</v>
      </c>
      <c r="AA5458" s="30" t="s">
        <v>10558</v>
      </c>
      <c r="AB5458">
        <v>23</v>
      </c>
      <c r="AC5458" t="s">
        <v>10364</v>
      </c>
      <c r="AD5458" t="b">
        <v>0</v>
      </c>
      <c r="AF5458" t="str">
        <f t="shared" si="341"/>
        <v>23</v>
      </c>
      <c r="AG5458">
        <f t="shared" si="342"/>
        <v>1</v>
      </c>
      <c r="AH5458">
        <f t="shared" si="343"/>
        <v>1</v>
      </c>
    </row>
    <row r="5459" spans="1:34" x14ac:dyDescent="0.25">
      <c r="A5459" s="13" t="s">
        <v>4552</v>
      </c>
      <c r="B5459" t="s">
        <v>132</v>
      </c>
      <c r="C5459" s="16">
        <v>515</v>
      </c>
      <c r="D5459" s="16" t="s">
        <v>4111</v>
      </c>
      <c r="E5459" s="16"/>
      <c r="F5459" s="17">
        <v>11</v>
      </c>
      <c r="G5459" s="17" t="s">
        <v>309</v>
      </c>
      <c r="H5459" s="17">
        <v>1946</v>
      </c>
      <c r="I5459" s="71" t="str">
        <f t="shared" si="340"/>
        <v>October 11, 1946</v>
      </c>
      <c r="J5459" s="105"/>
      <c r="K5459" s="121" t="s">
        <v>15353</v>
      </c>
      <c r="L5459" t="s">
        <v>10867</v>
      </c>
      <c r="R5459" s="16"/>
      <c r="S5459" t="s">
        <v>12584</v>
      </c>
      <c r="T5459" t="s">
        <v>61</v>
      </c>
      <c r="U5459" t="s">
        <v>15354</v>
      </c>
      <c r="W5459">
        <v>10</v>
      </c>
      <c r="X5459" s="30"/>
      <c r="Y5459" s="30">
        <v>0</v>
      </c>
      <c r="Z5459" s="30">
        <v>1</v>
      </c>
      <c r="AA5459" s="30" t="e">
        <v>#N/A</v>
      </c>
      <c r="AB5459">
        <v>515</v>
      </c>
      <c r="AC5459" t="s">
        <v>10364</v>
      </c>
      <c r="AD5459" t="b">
        <v>0</v>
      </c>
      <c r="AF5459" t="str">
        <f t="shared" si="341"/>
        <v>515</v>
      </c>
      <c r="AG5459">
        <f t="shared" si="342"/>
        <v>1</v>
      </c>
      <c r="AH5459">
        <f t="shared" si="343"/>
        <v>1</v>
      </c>
    </row>
    <row r="5460" spans="1:34" x14ac:dyDescent="0.25">
      <c r="A5460" s="13" t="s">
        <v>2898</v>
      </c>
      <c r="B5460" t="s">
        <v>132</v>
      </c>
      <c r="C5460" s="16">
        <v>418</v>
      </c>
      <c r="D5460" s="16" t="s">
        <v>236</v>
      </c>
      <c r="E5460" s="16" t="s">
        <v>699</v>
      </c>
      <c r="F5460" s="17">
        <v>26</v>
      </c>
      <c r="G5460" s="17" t="s">
        <v>247</v>
      </c>
      <c r="H5460" s="17">
        <v>1945</v>
      </c>
      <c r="I5460" s="71" t="str">
        <f t="shared" si="340"/>
        <v>March 26, 1945</v>
      </c>
      <c r="J5460" s="105" t="s">
        <v>230</v>
      </c>
      <c r="K5460" s="121" t="s">
        <v>14008</v>
      </c>
      <c r="L5460" t="s">
        <v>10565</v>
      </c>
      <c r="N5460" t="s">
        <v>10842</v>
      </c>
      <c r="R5460" s="16"/>
      <c r="S5460" t="s">
        <v>10993</v>
      </c>
      <c r="T5460" t="s">
        <v>3</v>
      </c>
      <c r="U5460">
        <v>418</v>
      </c>
      <c r="V5460" t="s">
        <v>14009</v>
      </c>
      <c r="W5460">
        <v>3</v>
      </c>
      <c r="X5460" s="30" t="s">
        <v>13748</v>
      </c>
      <c r="Y5460" s="30">
        <v>1</v>
      </c>
      <c r="Z5460" s="30">
        <v>1</v>
      </c>
      <c r="AA5460" s="30" t="s">
        <v>10558</v>
      </c>
      <c r="AB5460">
        <v>418</v>
      </c>
      <c r="AC5460" t="s">
        <v>10364</v>
      </c>
      <c r="AD5460" t="b">
        <v>1</v>
      </c>
      <c r="AE5460" t="s">
        <v>401</v>
      </c>
      <c r="AF5460" t="str">
        <f t="shared" si="341"/>
        <v>418</v>
      </c>
      <c r="AG5460">
        <f t="shared" si="342"/>
        <v>1</v>
      </c>
      <c r="AH5460">
        <f t="shared" si="343"/>
        <v>1</v>
      </c>
    </row>
    <row r="5461" spans="1:34" x14ac:dyDescent="0.25">
      <c r="A5461" s="13" t="s">
        <v>6441</v>
      </c>
      <c r="B5461" t="s">
        <v>132</v>
      </c>
      <c r="C5461" s="16" t="s">
        <v>5709</v>
      </c>
      <c r="D5461" s="16" t="s">
        <v>236</v>
      </c>
      <c r="E5461" s="16" t="s">
        <v>252</v>
      </c>
      <c r="F5461" s="17">
        <v>22</v>
      </c>
      <c r="G5461" s="17" t="s">
        <v>264</v>
      </c>
      <c r="H5461" s="17">
        <v>1947</v>
      </c>
      <c r="I5461" s="71" t="str">
        <f t="shared" si="340"/>
        <v>July 22, 1947</v>
      </c>
      <c r="J5461" s="105"/>
      <c r="K5461" s="121" t="s">
        <v>16509</v>
      </c>
      <c r="L5461" t="s">
        <v>10867</v>
      </c>
      <c r="R5461" s="16"/>
      <c r="S5461" t="s">
        <v>12584</v>
      </c>
      <c r="T5461" t="s">
        <v>3</v>
      </c>
      <c r="U5461">
        <v>515</v>
      </c>
      <c r="V5461" s="30" t="s">
        <v>16510</v>
      </c>
      <c r="W5461">
        <v>7</v>
      </c>
      <c r="X5461" s="30"/>
      <c r="Y5461" s="30">
        <v>0</v>
      </c>
      <c r="Z5461" s="30">
        <v>1</v>
      </c>
      <c r="AA5461" s="30" t="e">
        <v>#N/A</v>
      </c>
      <c r="AB5461">
        <v>141</v>
      </c>
      <c r="AC5461" t="s">
        <v>10364</v>
      </c>
      <c r="AD5461" t="b">
        <v>0</v>
      </c>
      <c r="AF5461" t="str">
        <f t="shared" si="341"/>
        <v>515 /141</v>
      </c>
      <c r="AG5461">
        <f t="shared" si="342"/>
        <v>2</v>
      </c>
      <c r="AH5461">
        <f t="shared" si="343"/>
        <v>2</v>
      </c>
    </row>
    <row r="5462" spans="1:34" x14ac:dyDescent="0.25">
      <c r="A5462" s="13" t="s">
        <v>2437</v>
      </c>
      <c r="B5462" t="s">
        <v>132</v>
      </c>
      <c r="C5462" s="16">
        <v>143</v>
      </c>
      <c r="D5462" s="16" t="s">
        <v>236</v>
      </c>
      <c r="E5462" s="16" t="s">
        <v>461</v>
      </c>
      <c r="F5462" s="17">
        <v>15</v>
      </c>
      <c r="G5462" s="17" t="s">
        <v>243</v>
      </c>
      <c r="H5462" s="17">
        <v>1945</v>
      </c>
      <c r="I5462" s="71" t="str">
        <f t="shared" si="340"/>
        <v>January 15, 1945</v>
      </c>
      <c r="J5462" s="105" t="s">
        <v>230</v>
      </c>
      <c r="K5462" s="121" t="s">
        <v>13453</v>
      </c>
      <c r="L5462" s="121" t="s">
        <v>10548</v>
      </c>
      <c r="M5462" t="s">
        <v>10598</v>
      </c>
      <c r="N5462" t="s">
        <v>10575</v>
      </c>
      <c r="O5462" s="130" t="s">
        <v>10576</v>
      </c>
      <c r="P5462" t="s">
        <v>10552</v>
      </c>
      <c r="Q5462" t="s">
        <v>13392</v>
      </c>
      <c r="R5462" s="16"/>
      <c r="S5462" t="s">
        <v>13159</v>
      </c>
      <c r="T5462" t="s">
        <v>10522</v>
      </c>
      <c r="U5462">
        <v>143</v>
      </c>
      <c r="V5462" t="s">
        <v>13454</v>
      </c>
      <c r="W5462">
        <v>1</v>
      </c>
      <c r="X5462" s="30" t="s">
        <v>13332</v>
      </c>
      <c r="Y5462" s="30">
        <v>1</v>
      </c>
      <c r="Z5462" s="30">
        <v>1</v>
      </c>
      <c r="AA5462" s="30" t="s">
        <v>10558</v>
      </c>
      <c r="AB5462">
        <v>143</v>
      </c>
      <c r="AC5462" t="s">
        <v>10364</v>
      </c>
      <c r="AD5462" t="b">
        <v>0</v>
      </c>
      <c r="AF5462" t="str">
        <f t="shared" si="341"/>
        <v>143</v>
      </c>
      <c r="AG5462">
        <f t="shared" si="342"/>
        <v>1</v>
      </c>
      <c r="AH5462">
        <f t="shared" si="343"/>
        <v>1</v>
      </c>
    </row>
    <row r="5463" spans="1:34" x14ac:dyDescent="0.25">
      <c r="A5463" s="13" t="s">
        <v>2175</v>
      </c>
      <c r="B5463" t="s">
        <v>132</v>
      </c>
      <c r="C5463" s="16" t="s">
        <v>2176</v>
      </c>
      <c r="D5463" s="16" t="s">
        <v>236</v>
      </c>
      <c r="E5463" s="16" t="s">
        <v>416</v>
      </c>
      <c r="F5463" s="17">
        <v>29</v>
      </c>
      <c r="G5463" s="17" t="s">
        <v>326</v>
      </c>
      <c r="H5463" s="17">
        <v>1944</v>
      </c>
      <c r="I5463" s="71" t="str">
        <f t="shared" si="340"/>
        <v>November 29, 1944</v>
      </c>
      <c r="J5463" s="105" t="s">
        <v>230</v>
      </c>
      <c r="K5463" s="121" t="s">
        <v>13122</v>
      </c>
      <c r="L5463" s="121" t="s">
        <v>10565</v>
      </c>
      <c r="M5463" t="s">
        <v>10566</v>
      </c>
      <c r="N5463" t="s">
        <v>10751</v>
      </c>
      <c r="R5463" s="16"/>
      <c r="W5463" s="30">
        <v>11</v>
      </c>
      <c r="X5463" s="30" t="s">
        <v>12944</v>
      </c>
      <c r="Y5463" s="30">
        <v>1</v>
      </c>
      <c r="Z5463" s="30">
        <v>1</v>
      </c>
      <c r="AA5463" s="30" t="s">
        <v>10569</v>
      </c>
      <c r="AB5463" t="s">
        <v>2176</v>
      </c>
      <c r="AC5463" t="s">
        <v>10364</v>
      </c>
      <c r="AD5463" t="b">
        <v>0</v>
      </c>
      <c r="AF5463" t="str">
        <f t="shared" si="341"/>
        <v>7FPP</v>
      </c>
      <c r="AG5463">
        <f t="shared" si="342"/>
        <v>1</v>
      </c>
      <c r="AH5463">
        <f t="shared" si="343"/>
        <v>1</v>
      </c>
    </row>
    <row r="5464" spans="1:34" x14ac:dyDescent="0.25">
      <c r="A5464" s="13" t="s">
        <v>8616</v>
      </c>
      <c r="B5464" t="s">
        <v>132</v>
      </c>
      <c r="C5464" s="16" t="s">
        <v>8617</v>
      </c>
      <c r="D5464" s="16" t="s">
        <v>8136</v>
      </c>
      <c r="E5464" s="16"/>
      <c r="F5464" s="17">
        <v>29</v>
      </c>
      <c r="G5464" s="17" t="s">
        <v>243</v>
      </c>
      <c r="H5464" s="17">
        <v>1952</v>
      </c>
      <c r="I5464" s="71" t="str">
        <f t="shared" si="340"/>
        <v>January 29, 1952</v>
      </c>
      <c r="J5464" s="105"/>
      <c r="K5464" s="121" t="s">
        <v>17927</v>
      </c>
      <c r="L5464" t="s">
        <v>10867</v>
      </c>
      <c r="R5464" s="16"/>
      <c r="S5464" t="s">
        <v>11139</v>
      </c>
      <c r="T5464" t="s">
        <v>83</v>
      </c>
      <c r="U5464">
        <v>487</v>
      </c>
      <c r="V5464" t="s">
        <v>17928</v>
      </c>
      <c r="W5464">
        <v>1</v>
      </c>
      <c r="X5464" s="30"/>
      <c r="Y5464" s="30">
        <v>0</v>
      </c>
      <c r="Z5464" s="30">
        <v>1</v>
      </c>
      <c r="AA5464" s="30" t="e">
        <v>#N/A</v>
      </c>
      <c r="AB5464" t="s">
        <v>8534</v>
      </c>
      <c r="AC5464" t="s">
        <v>10364</v>
      </c>
      <c r="AD5464" t="b">
        <v>0</v>
      </c>
      <c r="AF5464" t="str">
        <f t="shared" si="341"/>
        <v>487 /1OFU</v>
      </c>
      <c r="AG5464">
        <f t="shared" si="342"/>
        <v>2</v>
      </c>
      <c r="AH5464">
        <f t="shared" si="343"/>
        <v>2</v>
      </c>
    </row>
    <row r="5465" spans="1:34" x14ac:dyDescent="0.25">
      <c r="A5465" s="13" t="s">
        <v>3068</v>
      </c>
      <c r="B5465" t="s">
        <v>132</v>
      </c>
      <c r="C5465" s="16">
        <v>464</v>
      </c>
      <c r="D5465" s="16" t="s">
        <v>236</v>
      </c>
      <c r="E5465" s="16" t="s">
        <v>699</v>
      </c>
      <c r="F5465" s="17">
        <v>17</v>
      </c>
      <c r="G5465" s="17" t="s">
        <v>250</v>
      </c>
      <c r="H5465" s="17">
        <v>1945</v>
      </c>
      <c r="I5465" s="71" t="str">
        <f t="shared" si="340"/>
        <v>April 17, 1945</v>
      </c>
      <c r="J5465" s="105" t="s">
        <v>230</v>
      </c>
      <c r="K5465" s="121" t="s">
        <v>14208</v>
      </c>
      <c r="L5465" t="s">
        <v>10560</v>
      </c>
      <c r="M5465" t="s">
        <v>11236</v>
      </c>
      <c r="P5465" t="s">
        <v>10654</v>
      </c>
      <c r="R5465" s="16"/>
      <c r="S5465" t="s">
        <v>12584</v>
      </c>
      <c r="T5465" t="s">
        <v>2</v>
      </c>
      <c r="U5465">
        <v>515</v>
      </c>
      <c r="V5465" s="26" t="s">
        <v>14209</v>
      </c>
      <c r="W5465">
        <v>4</v>
      </c>
      <c r="X5465" s="30" t="s">
        <v>11782</v>
      </c>
      <c r="Y5465" s="30">
        <v>1</v>
      </c>
      <c r="Z5465" s="30">
        <v>1</v>
      </c>
      <c r="AA5465" s="30" t="s">
        <v>10558</v>
      </c>
      <c r="AB5465">
        <v>464</v>
      </c>
      <c r="AC5465" t="s">
        <v>10364</v>
      </c>
      <c r="AD5465" t="b">
        <v>0</v>
      </c>
      <c r="AF5465" t="str">
        <f t="shared" si="341"/>
        <v>464</v>
      </c>
      <c r="AG5465">
        <f t="shared" si="342"/>
        <v>1</v>
      </c>
      <c r="AH5465">
        <f t="shared" si="343"/>
        <v>1</v>
      </c>
    </row>
    <row r="5466" spans="1:34" x14ac:dyDescent="0.25">
      <c r="A5466" s="13" t="s">
        <v>3009</v>
      </c>
      <c r="B5466" t="s">
        <v>132</v>
      </c>
      <c r="C5466" s="16" t="s">
        <v>3010</v>
      </c>
      <c r="D5466" s="16" t="s">
        <v>236</v>
      </c>
      <c r="E5466" s="16" t="s">
        <v>699</v>
      </c>
      <c r="F5466" s="17">
        <v>10</v>
      </c>
      <c r="G5466" s="17" t="s">
        <v>250</v>
      </c>
      <c r="H5466" s="17">
        <v>1945</v>
      </c>
      <c r="I5466" s="71" t="str">
        <f t="shared" si="340"/>
        <v>April 10, 1945</v>
      </c>
      <c r="J5466" s="105" t="s">
        <v>10627</v>
      </c>
      <c r="K5466" s="121" t="s">
        <v>14144</v>
      </c>
      <c r="L5466" t="s">
        <v>10590</v>
      </c>
      <c r="M5466" t="s">
        <v>10591</v>
      </c>
      <c r="P5466" t="s">
        <v>10592</v>
      </c>
      <c r="R5466" s="16"/>
      <c r="S5466" t="s">
        <v>11019</v>
      </c>
      <c r="T5466" t="s">
        <v>10717</v>
      </c>
      <c r="U5466">
        <v>605</v>
      </c>
      <c r="V5466" t="s">
        <v>14145</v>
      </c>
      <c r="W5466">
        <v>4</v>
      </c>
      <c r="X5466" s="30" t="s">
        <v>11782</v>
      </c>
      <c r="Y5466" s="30">
        <v>1</v>
      </c>
      <c r="Z5466" s="30">
        <v>1</v>
      </c>
      <c r="AA5466" s="30" t="s">
        <v>10558</v>
      </c>
      <c r="AB5466">
        <v>605</v>
      </c>
      <c r="AC5466" t="s">
        <v>10364</v>
      </c>
      <c r="AD5466" t="b">
        <v>0</v>
      </c>
      <c r="AF5466" t="str">
        <f t="shared" si="341"/>
        <v>605 /464 /605</v>
      </c>
      <c r="AG5466">
        <f t="shared" si="342"/>
        <v>3</v>
      </c>
      <c r="AH5466">
        <f t="shared" si="343"/>
        <v>3</v>
      </c>
    </row>
    <row r="5467" spans="1:34" x14ac:dyDescent="0.25">
      <c r="A5467" s="13" t="s">
        <v>2412</v>
      </c>
      <c r="B5467" t="s">
        <v>132</v>
      </c>
      <c r="C5467" s="16">
        <v>515</v>
      </c>
      <c r="D5467" s="16" t="s">
        <v>236</v>
      </c>
      <c r="E5467" s="16" t="s">
        <v>277</v>
      </c>
      <c r="F5467" s="17">
        <v>13</v>
      </c>
      <c r="G5467" s="17" t="s">
        <v>243</v>
      </c>
      <c r="H5467" s="17">
        <v>1945</v>
      </c>
      <c r="I5467" s="71" t="str">
        <f t="shared" si="340"/>
        <v>January 13, 1945</v>
      </c>
      <c r="J5467" s="105" t="s">
        <v>10627</v>
      </c>
      <c r="K5467" s="121" t="s">
        <v>13416</v>
      </c>
      <c r="L5467" s="121" t="s">
        <v>10590</v>
      </c>
      <c r="M5467" t="s">
        <v>10591</v>
      </c>
      <c r="P5467" t="s">
        <v>10592</v>
      </c>
      <c r="R5467" s="16"/>
      <c r="W5467">
        <v>1</v>
      </c>
      <c r="X5467" s="30" t="s">
        <v>13332</v>
      </c>
      <c r="Y5467" s="30">
        <v>1</v>
      </c>
      <c r="Z5467" s="30">
        <v>1</v>
      </c>
      <c r="AA5467" s="30" t="s">
        <v>10558</v>
      </c>
      <c r="AB5467">
        <v>515</v>
      </c>
      <c r="AC5467" t="s">
        <v>10364</v>
      </c>
      <c r="AD5467" t="b">
        <v>0</v>
      </c>
      <c r="AF5467" t="str">
        <f t="shared" si="341"/>
        <v>515</v>
      </c>
      <c r="AG5467">
        <f t="shared" si="342"/>
        <v>1</v>
      </c>
      <c r="AH5467">
        <f t="shared" si="343"/>
        <v>1</v>
      </c>
    </row>
    <row r="5468" spans="1:34" x14ac:dyDescent="0.25">
      <c r="A5468" s="13" t="s">
        <v>6442</v>
      </c>
      <c r="B5468" t="s">
        <v>132</v>
      </c>
      <c r="C5468" s="16" t="s">
        <v>3683</v>
      </c>
      <c r="D5468" s="16"/>
      <c r="E5468" s="16"/>
      <c r="F5468" s="17">
        <v>22</v>
      </c>
      <c r="G5468" s="17" t="s">
        <v>264</v>
      </c>
      <c r="H5468" s="17">
        <v>1947</v>
      </c>
      <c r="I5468" s="71" t="str">
        <f t="shared" si="340"/>
        <v>July 22, 1947</v>
      </c>
      <c r="J5468" s="105"/>
      <c r="K5468" s="121" t="s">
        <v>16508</v>
      </c>
      <c r="L5468" t="s">
        <v>10867</v>
      </c>
      <c r="R5468" s="16"/>
      <c r="S5468" t="s">
        <v>13159</v>
      </c>
      <c r="T5468" t="s">
        <v>16511</v>
      </c>
      <c r="U5468">
        <v>143</v>
      </c>
      <c r="V5468" t="s">
        <v>16512</v>
      </c>
      <c r="W5468">
        <v>7</v>
      </c>
      <c r="X5468" s="30"/>
      <c r="Y5468" s="30">
        <v>0</v>
      </c>
      <c r="Z5468" s="30">
        <v>1</v>
      </c>
      <c r="AA5468" s="30" t="e">
        <v>#N/A</v>
      </c>
      <c r="AB5468">
        <v>14</v>
      </c>
      <c r="AC5468" t="s">
        <v>10364</v>
      </c>
      <c r="AD5468" t="b">
        <v>0</v>
      </c>
      <c r="AF5468" t="str">
        <f t="shared" si="341"/>
        <v>143 /14</v>
      </c>
      <c r="AG5468">
        <f t="shared" si="342"/>
        <v>2</v>
      </c>
      <c r="AH5468">
        <f t="shared" si="343"/>
        <v>2</v>
      </c>
    </row>
    <row r="5469" spans="1:34" x14ac:dyDescent="0.25">
      <c r="A5469" s="13" t="s">
        <v>7303</v>
      </c>
      <c r="B5469" t="s">
        <v>744</v>
      </c>
      <c r="C5469" s="16" t="s">
        <v>7304</v>
      </c>
      <c r="D5469" s="16"/>
      <c r="E5469" s="16"/>
      <c r="F5469" s="17">
        <v>30</v>
      </c>
      <c r="G5469" s="17" t="s">
        <v>243</v>
      </c>
      <c r="H5469" s="17">
        <v>1948</v>
      </c>
      <c r="I5469" s="71" t="str">
        <f t="shared" si="340"/>
        <v>January 30, 1948</v>
      </c>
      <c r="J5469" s="105" t="s">
        <v>230</v>
      </c>
      <c r="K5469" s="121" t="s">
        <v>17059</v>
      </c>
      <c r="L5469" t="s">
        <v>10565</v>
      </c>
      <c r="M5469" t="s">
        <v>10566</v>
      </c>
      <c r="N5469" t="s">
        <v>17060</v>
      </c>
      <c r="R5469" s="16"/>
      <c r="W5469">
        <v>1</v>
      </c>
      <c r="X5469" s="30"/>
      <c r="Y5469" s="30">
        <v>0</v>
      </c>
      <c r="Z5469" s="30">
        <v>1</v>
      </c>
      <c r="AA5469" s="30" t="e">
        <v>#N/A</v>
      </c>
      <c r="AB5469" t="s">
        <v>625</v>
      </c>
      <c r="AC5469" t="s">
        <v>10364</v>
      </c>
      <c r="AD5469" t="b">
        <v>0</v>
      </c>
      <c r="AF5469" t="str">
        <f t="shared" si="341"/>
        <v>Cv XVIII /DH</v>
      </c>
      <c r="AG5469">
        <f t="shared" si="342"/>
        <v>2</v>
      </c>
      <c r="AH5469">
        <f t="shared" si="343"/>
        <v>1</v>
      </c>
    </row>
    <row r="5470" spans="1:34" x14ac:dyDescent="0.25">
      <c r="A5470" s="13" t="s">
        <v>5014</v>
      </c>
      <c r="B5470" t="s">
        <v>744</v>
      </c>
      <c r="C5470" s="16" t="s">
        <v>3189</v>
      </c>
      <c r="D5470" s="16"/>
      <c r="E5470" s="16"/>
      <c r="F5470" s="17">
        <v>26</v>
      </c>
      <c r="G5470" s="17" t="s">
        <v>326</v>
      </c>
      <c r="H5470" s="17">
        <v>1946</v>
      </c>
      <c r="I5470" s="71" t="str">
        <f t="shared" si="340"/>
        <v>November 26, 1946</v>
      </c>
      <c r="J5470" s="105"/>
      <c r="K5470" s="121" t="s">
        <v>15704</v>
      </c>
      <c r="L5470" t="s">
        <v>10801</v>
      </c>
      <c r="R5470" s="16"/>
      <c r="S5470" t="s">
        <v>15705</v>
      </c>
      <c r="T5470" t="s">
        <v>3</v>
      </c>
      <c r="U5470">
        <v>248</v>
      </c>
      <c r="V5470" t="s">
        <v>15706</v>
      </c>
      <c r="W5470">
        <v>11</v>
      </c>
      <c r="X5470" s="30"/>
      <c r="Y5470" s="30">
        <v>0</v>
      </c>
      <c r="Z5470" s="30">
        <v>1</v>
      </c>
      <c r="AA5470" s="30" t="e">
        <v>#N/A</v>
      </c>
      <c r="AB5470">
        <v>254</v>
      </c>
      <c r="AC5470" t="s">
        <v>10364</v>
      </c>
      <c r="AD5470" t="b">
        <v>0</v>
      </c>
      <c r="AF5470" t="str">
        <f t="shared" si="341"/>
        <v>Cv XVIII /248 /254</v>
      </c>
      <c r="AG5470">
        <f t="shared" si="342"/>
        <v>3</v>
      </c>
      <c r="AH5470">
        <f t="shared" si="343"/>
        <v>2</v>
      </c>
    </row>
    <row r="5471" spans="1:34" x14ac:dyDescent="0.25">
      <c r="A5471" s="13" t="s">
        <v>5836</v>
      </c>
      <c r="B5471" t="s">
        <v>744</v>
      </c>
      <c r="C5471" s="16" t="s">
        <v>5837</v>
      </c>
      <c r="D5471" s="16"/>
      <c r="E5471" s="16"/>
      <c r="F5471" s="17">
        <v>7</v>
      </c>
      <c r="G5471" s="17" t="s">
        <v>247</v>
      </c>
      <c r="H5471" s="17">
        <v>1947</v>
      </c>
      <c r="I5471" s="71" t="str">
        <f t="shared" si="340"/>
        <v>March 7, 1947</v>
      </c>
      <c r="J5471" s="105"/>
      <c r="K5471" s="121" t="s">
        <v>16115</v>
      </c>
      <c r="L5471" t="s">
        <v>10801</v>
      </c>
      <c r="R5471" s="16"/>
      <c r="W5471">
        <v>3</v>
      </c>
      <c r="X5471" s="30"/>
      <c r="Y5471" s="30">
        <v>0</v>
      </c>
      <c r="Z5471" s="30">
        <v>1</v>
      </c>
      <c r="AA5471" s="30" t="e">
        <v>#N/A</v>
      </c>
      <c r="AB5471" t="s">
        <v>280</v>
      </c>
      <c r="AC5471" t="s">
        <v>10364</v>
      </c>
      <c r="AD5471" t="b">
        <v>0</v>
      </c>
      <c r="AF5471" t="str">
        <f t="shared" si="341"/>
        <v>Cv XVIII /AAEE</v>
      </c>
      <c r="AG5471">
        <f t="shared" si="342"/>
        <v>2</v>
      </c>
      <c r="AH5471">
        <f t="shared" si="343"/>
        <v>1</v>
      </c>
    </row>
    <row r="5472" spans="1:34" x14ac:dyDescent="0.25">
      <c r="A5472" s="13" t="s">
        <v>4877</v>
      </c>
      <c r="B5472" t="s">
        <v>744</v>
      </c>
      <c r="C5472" s="16" t="s">
        <v>4878</v>
      </c>
      <c r="D5472" s="16"/>
      <c r="E5472" s="16"/>
      <c r="F5472" s="17">
        <v>23</v>
      </c>
      <c r="G5472" s="17" t="s">
        <v>264</v>
      </c>
      <c r="H5472" s="17">
        <v>1946</v>
      </c>
      <c r="I5472" s="71" t="str">
        <f t="shared" si="340"/>
        <v>July 23, 1946</v>
      </c>
      <c r="J5472" s="105"/>
      <c r="K5472" s="121" t="s">
        <v>15617</v>
      </c>
      <c r="L5472" t="s">
        <v>10801</v>
      </c>
      <c r="R5472" s="16"/>
      <c r="W5472">
        <v>7</v>
      </c>
      <c r="X5472" s="30"/>
      <c r="Y5472" s="30">
        <v>0</v>
      </c>
      <c r="Z5472" s="30">
        <v>1</v>
      </c>
      <c r="AA5472" s="30" t="e">
        <v>#N/A</v>
      </c>
      <c r="AB5472" t="s">
        <v>4878</v>
      </c>
      <c r="AC5472" t="s">
        <v>10364</v>
      </c>
      <c r="AD5472" t="b">
        <v>0</v>
      </c>
      <c r="AF5472" t="str">
        <f t="shared" si="341"/>
        <v>Cv XVIII</v>
      </c>
      <c r="AG5472">
        <f t="shared" si="342"/>
        <v>1</v>
      </c>
      <c r="AH5472">
        <f t="shared" si="343"/>
        <v>0</v>
      </c>
    </row>
    <row r="5473" spans="1:34" x14ac:dyDescent="0.25">
      <c r="A5473" s="13" t="s">
        <v>7669</v>
      </c>
      <c r="B5473" t="s">
        <v>132</v>
      </c>
      <c r="C5473" s="16">
        <v>21</v>
      </c>
      <c r="D5473" s="16" t="s">
        <v>236</v>
      </c>
      <c r="E5473" s="16" t="s">
        <v>699</v>
      </c>
      <c r="F5473" s="17">
        <v>17</v>
      </c>
      <c r="G5473" s="17" t="s">
        <v>365</v>
      </c>
      <c r="H5473" s="17">
        <v>1949</v>
      </c>
      <c r="I5473" s="71" t="str">
        <f t="shared" si="340"/>
        <v>February 17, 1949</v>
      </c>
      <c r="J5473" s="105"/>
      <c r="K5473" s="121" t="s">
        <v>17240</v>
      </c>
      <c r="L5473" t="s">
        <v>10801</v>
      </c>
      <c r="R5473" s="16"/>
      <c r="W5473">
        <v>2</v>
      </c>
      <c r="X5473" s="30"/>
      <c r="Y5473" s="30">
        <v>0</v>
      </c>
      <c r="Z5473" s="30">
        <v>1</v>
      </c>
      <c r="AA5473" s="30" t="e">
        <v>#N/A</v>
      </c>
      <c r="AB5473">
        <v>21</v>
      </c>
      <c r="AC5473" t="s">
        <v>10364</v>
      </c>
      <c r="AD5473" t="b">
        <v>0</v>
      </c>
      <c r="AF5473" t="str">
        <f t="shared" si="341"/>
        <v>21</v>
      </c>
      <c r="AG5473">
        <f t="shared" si="342"/>
        <v>1</v>
      </c>
      <c r="AH5473">
        <f t="shared" si="343"/>
        <v>1</v>
      </c>
    </row>
    <row r="5474" spans="1:34" x14ac:dyDescent="0.25">
      <c r="A5474" s="13" t="s">
        <v>8533</v>
      </c>
      <c r="B5474" t="s">
        <v>132</v>
      </c>
      <c r="C5474" s="16" t="s">
        <v>8534</v>
      </c>
      <c r="D5474" s="16" t="s">
        <v>8136</v>
      </c>
      <c r="E5474" s="16"/>
      <c r="F5474" s="17">
        <v>16</v>
      </c>
      <c r="G5474" s="17" t="s">
        <v>243</v>
      </c>
      <c r="H5474" s="17">
        <v>1952</v>
      </c>
      <c r="I5474" s="71" t="str">
        <f t="shared" si="340"/>
        <v>January 16, 1952</v>
      </c>
      <c r="J5474" s="105"/>
      <c r="K5474" s="121" t="s">
        <v>17865</v>
      </c>
      <c r="L5474" t="s">
        <v>10867</v>
      </c>
      <c r="R5474" s="16"/>
      <c r="W5474">
        <v>1</v>
      </c>
      <c r="X5474" s="30"/>
      <c r="Y5474" s="30">
        <v>0</v>
      </c>
      <c r="Z5474" s="30">
        <v>1</v>
      </c>
      <c r="AA5474" s="30" t="e">
        <v>#N/A</v>
      </c>
      <c r="AB5474" t="s">
        <v>8534</v>
      </c>
      <c r="AC5474" t="s">
        <v>10364</v>
      </c>
      <c r="AD5474" t="b">
        <v>0</v>
      </c>
      <c r="AF5474" t="str">
        <f t="shared" si="341"/>
        <v>1OFU</v>
      </c>
      <c r="AG5474">
        <f t="shared" si="342"/>
        <v>1</v>
      </c>
      <c r="AH5474">
        <f t="shared" si="343"/>
        <v>1</v>
      </c>
    </row>
    <row r="5475" spans="1:34" x14ac:dyDescent="0.25">
      <c r="A5475" s="13" t="s">
        <v>6340</v>
      </c>
      <c r="B5475" t="s">
        <v>132</v>
      </c>
      <c r="C5475" s="16" t="s">
        <v>6341</v>
      </c>
      <c r="D5475" s="16"/>
      <c r="E5475" s="16" t="s">
        <v>324</v>
      </c>
      <c r="F5475" s="17">
        <v>20</v>
      </c>
      <c r="G5475" s="17" t="s">
        <v>260</v>
      </c>
      <c r="H5475" s="17">
        <v>1947</v>
      </c>
      <c r="I5475" s="71" t="str">
        <f t="shared" si="340"/>
        <v>June 20, 1947</v>
      </c>
      <c r="J5475" s="105"/>
      <c r="K5475" s="121" t="s">
        <v>16454</v>
      </c>
      <c r="L5475" t="s">
        <v>10867</v>
      </c>
      <c r="R5475" s="16"/>
      <c r="W5475">
        <v>6</v>
      </c>
      <c r="X5475" s="30"/>
      <c r="Y5475" s="30">
        <v>0</v>
      </c>
      <c r="Z5475" s="30">
        <v>1</v>
      </c>
      <c r="AA5475" s="30" t="s">
        <v>10569</v>
      </c>
      <c r="AB5475" t="s">
        <v>16455</v>
      </c>
      <c r="AC5475" t="s">
        <v>10364</v>
      </c>
      <c r="AD5475" t="b">
        <v>0</v>
      </c>
      <c r="AF5475" t="str">
        <f t="shared" si="341"/>
        <v>464 /14 /228OTU</v>
      </c>
      <c r="AG5475">
        <f t="shared" si="342"/>
        <v>3</v>
      </c>
      <c r="AH5475">
        <f t="shared" si="343"/>
        <v>3</v>
      </c>
    </row>
    <row r="5476" spans="1:34" x14ac:dyDescent="0.25">
      <c r="A5476" s="13" t="s">
        <v>9961</v>
      </c>
      <c r="B5476" t="s">
        <v>132</v>
      </c>
      <c r="C5476" s="16" t="s">
        <v>9962</v>
      </c>
      <c r="D5476" s="16" t="s">
        <v>236</v>
      </c>
      <c r="E5476" s="16" t="s">
        <v>324</v>
      </c>
      <c r="F5476" s="17"/>
      <c r="G5476" s="17"/>
      <c r="H5476" s="17"/>
      <c r="I5476" s="71" t="str">
        <f t="shared" si="340"/>
        <v xml:space="preserve"> , </v>
      </c>
      <c r="J5476" s="105"/>
      <c r="K5476" s="121" t="s">
        <v>18639</v>
      </c>
      <c r="L5476" t="s">
        <v>11623</v>
      </c>
      <c r="R5476" s="16"/>
      <c r="W5476" s="30"/>
      <c r="X5476" s="30"/>
      <c r="Y5476" s="30">
        <v>0</v>
      </c>
      <c r="Z5476" s="30">
        <v>1</v>
      </c>
      <c r="AA5476" s="30" t="s">
        <v>10569</v>
      </c>
      <c r="AB5476" t="s">
        <v>1989</v>
      </c>
      <c r="AC5476" t="s">
        <v>10364</v>
      </c>
      <c r="AD5476" t="b">
        <v>0</v>
      </c>
      <c r="AF5476" t="str">
        <f t="shared" si="341"/>
        <v>8ARU /132OTU</v>
      </c>
      <c r="AG5476">
        <f t="shared" si="342"/>
        <v>2</v>
      </c>
      <c r="AH5476">
        <f t="shared" si="343"/>
        <v>2</v>
      </c>
    </row>
    <row r="5477" spans="1:34" x14ac:dyDescent="0.25">
      <c r="A5477" s="13" t="s">
        <v>4464</v>
      </c>
      <c r="B5477" t="s">
        <v>132</v>
      </c>
      <c r="C5477" s="16" t="s">
        <v>4465</v>
      </c>
      <c r="D5477" s="16"/>
      <c r="E5477" s="16"/>
      <c r="F5477" s="17">
        <v>10</v>
      </c>
      <c r="G5477" s="17" t="s">
        <v>250</v>
      </c>
      <c r="H5477" s="17">
        <v>1946</v>
      </c>
      <c r="I5477" s="71" t="str">
        <f t="shared" si="340"/>
        <v>April 10, 1946</v>
      </c>
      <c r="J5477" s="105" t="s">
        <v>230</v>
      </c>
      <c r="K5477" s="121" t="s">
        <v>15289</v>
      </c>
      <c r="L5477" t="s">
        <v>10565</v>
      </c>
      <c r="M5477" t="s">
        <v>10566</v>
      </c>
      <c r="N5477" t="s">
        <v>10942</v>
      </c>
      <c r="R5477" s="16"/>
      <c r="W5477">
        <v>4</v>
      </c>
      <c r="X5477" s="30"/>
      <c r="Y5477" s="30">
        <v>0</v>
      </c>
      <c r="Z5477" s="30">
        <v>1</v>
      </c>
      <c r="AA5477" s="30" t="e">
        <v>#N/A</v>
      </c>
      <c r="AB5477" t="s">
        <v>4465</v>
      </c>
      <c r="AC5477" t="s">
        <v>10364</v>
      </c>
      <c r="AD5477" t="b">
        <v>0</v>
      </c>
      <c r="AF5477" t="str">
        <f t="shared" si="341"/>
        <v>13ARU</v>
      </c>
      <c r="AG5477">
        <f t="shared" si="342"/>
        <v>1</v>
      </c>
      <c r="AH5477">
        <f t="shared" si="343"/>
        <v>1</v>
      </c>
    </row>
    <row r="5478" spans="1:34" x14ac:dyDescent="0.25">
      <c r="A5478" s="13" t="s">
        <v>4304</v>
      </c>
      <c r="B5478" t="s">
        <v>132</v>
      </c>
      <c r="C5478" s="16"/>
      <c r="D5478" s="16" t="s">
        <v>4111</v>
      </c>
      <c r="E5478" s="16"/>
      <c r="F5478" s="17">
        <v>7</v>
      </c>
      <c r="G5478" s="17" t="s">
        <v>294</v>
      </c>
      <c r="H5478" s="17">
        <v>1946</v>
      </c>
      <c r="I5478" s="71" t="str">
        <f t="shared" si="340"/>
        <v>September 7, 1946</v>
      </c>
      <c r="J5478" s="105"/>
      <c r="K5478" s="121" t="s">
        <v>15207</v>
      </c>
      <c r="L5478" t="s">
        <v>10867</v>
      </c>
      <c r="R5478" s="16"/>
      <c r="W5478">
        <v>9</v>
      </c>
      <c r="X5478" s="30"/>
      <c r="Y5478" s="30">
        <v>0</v>
      </c>
      <c r="Z5478" s="30">
        <v>1</v>
      </c>
      <c r="AA5478" s="30" t="e">
        <v>#N/A</v>
      </c>
      <c r="AB5478" t="s">
        <v>10592</v>
      </c>
      <c r="AC5478" t="s">
        <v>10364</v>
      </c>
      <c r="AD5478" t="b">
        <v>0</v>
      </c>
      <c r="AF5478" t="str">
        <f t="shared" si="341"/>
        <v/>
      </c>
      <c r="AG5478">
        <f t="shared" si="342"/>
        <v>1</v>
      </c>
      <c r="AH5478">
        <f t="shared" si="343"/>
        <v>1</v>
      </c>
    </row>
    <row r="5479" spans="1:34" x14ac:dyDescent="0.25">
      <c r="A5479" s="13" t="s">
        <v>2590</v>
      </c>
      <c r="B5479" t="s">
        <v>132</v>
      </c>
      <c r="C5479" s="16" t="s">
        <v>2563</v>
      </c>
      <c r="D5479" s="16" t="s">
        <v>457</v>
      </c>
      <c r="E5479" s="16" t="s">
        <v>416</v>
      </c>
      <c r="F5479" s="17">
        <v>14</v>
      </c>
      <c r="G5479" s="17" t="s">
        <v>365</v>
      </c>
      <c r="H5479" s="17">
        <v>1945</v>
      </c>
      <c r="I5479" s="71" t="str">
        <f t="shared" si="340"/>
        <v>February 14, 1945</v>
      </c>
      <c r="J5479" s="105" t="s">
        <v>230</v>
      </c>
      <c r="K5479" s="121" t="s">
        <v>13612</v>
      </c>
      <c r="L5479" s="121" t="s">
        <v>10565</v>
      </c>
      <c r="M5479" t="s">
        <v>10566</v>
      </c>
      <c r="N5479" t="s">
        <v>10592</v>
      </c>
      <c r="R5479" s="16"/>
      <c r="W5479">
        <v>2</v>
      </c>
      <c r="X5479" s="30" t="s">
        <v>11614</v>
      </c>
      <c r="Y5479" s="30">
        <v>1</v>
      </c>
      <c r="Z5479" s="30">
        <v>1</v>
      </c>
      <c r="AA5479" s="30" t="s">
        <v>10569</v>
      </c>
      <c r="AB5479" t="s">
        <v>2563</v>
      </c>
      <c r="AC5479" t="s">
        <v>10393</v>
      </c>
      <c r="AD5479" t="b">
        <v>0</v>
      </c>
      <c r="AF5479" t="str">
        <f t="shared" si="341"/>
        <v>5FU</v>
      </c>
      <c r="AG5479">
        <f t="shared" si="342"/>
        <v>1</v>
      </c>
      <c r="AH5479">
        <f t="shared" si="343"/>
        <v>1</v>
      </c>
    </row>
    <row r="5480" spans="1:34" x14ac:dyDescent="0.25">
      <c r="A5480" s="13" t="s">
        <v>4715</v>
      </c>
      <c r="B5480" t="s">
        <v>132</v>
      </c>
      <c r="C5480" s="16">
        <v>248</v>
      </c>
      <c r="D5480" s="16" t="s">
        <v>4253</v>
      </c>
      <c r="E5480" s="16"/>
      <c r="F5480" s="17">
        <v>16</v>
      </c>
      <c r="G5480" s="17" t="s">
        <v>250</v>
      </c>
      <c r="H5480" s="17">
        <v>1946</v>
      </c>
      <c r="I5480" s="71" t="str">
        <f t="shared" si="340"/>
        <v>April 16, 1946</v>
      </c>
      <c r="J5480" s="105"/>
      <c r="K5480" s="121" t="s">
        <v>15485</v>
      </c>
      <c r="L5480" t="s">
        <v>10867</v>
      </c>
      <c r="R5480" s="16"/>
      <c r="W5480">
        <v>4</v>
      </c>
      <c r="X5480" s="30"/>
      <c r="Y5480" s="30">
        <v>0</v>
      </c>
      <c r="Z5480" s="30">
        <v>1</v>
      </c>
      <c r="AA5480" s="30" t="e">
        <v>#N/A</v>
      </c>
      <c r="AB5480">
        <v>248</v>
      </c>
      <c r="AC5480" t="s">
        <v>10393</v>
      </c>
      <c r="AD5480" t="b">
        <v>0</v>
      </c>
      <c r="AF5480" t="str">
        <f t="shared" si="341"/>
        <v>248</v>
      </c>
      <c r="AG5480">
        <f t="shared" si="342"/>
        <v>1</v>
      </c>
      <c r="AH5480">
        <f t="shared" si="343"/>
        <v>1</v>
      </c>
    </row>
    <row r="5481" spans="1:34" x14ac:dyDescent="0.25">
      <c r="A5481" s="13" t="s">
        <v>3460</v>
      </c>
      <c r="B5481" t="s">
        <v>132</v>
      </c>
      <c r="C5481" s="16">
        <v>110</v>
      </c>
      <c r="D5481" s="16" t="s">
        <v>457</v>
      </c>
      <c r="E5481" s="16" t="s">
        <v>699</v>
      </c>
      <c r="F5481" s="17">
        <v>28</v>
      </c>
      <c r="G5481" s="17" t="s">
        <v>260</v>
      </c>
      <c r="H5481" s="17">
        <v>1945</v>
      </c>
      <c r="I5481" s="71" t="str">
        <f t="shared" si="340"/>
        <v>June 28, 1945</v>
      </c>
      <c r="J5481" s="105" t="s">
        <v>230</v>
      </c>
      <c r="K5481" s="121" t="s">
        <v>14556</v>
      </c>
      <c r="L5481" t="s">
        <v>10565</v>
      </c>
      <c r="N5481" t="s">
        <v>10596</v>
      </c>
      <c r="R5481" s="16"/>
      <c r="T5481" t="s">
        <v>10522</v>
      </c>
      <c r="U5481">
        <v>110</v>
      </c>
      <c r="V5481" t="s">
        <v>14557</v>
      </c>
      <c r="W5481">
        <v>6</v>
      </c>
      <c r="X5481" s="30" t="s">
        <v>14424</v>
      </c>
      <c r="Y5481" s="30">
        <v>1</v>
      </c>
      <c r="Z5481" s="30">
        <v>1</v>
      </c>
      <c r="AA5481" s="30" t="s">
        <v>10558</v>
      </c>
      <c r="AB5481">
        <v>110</v>
      </c>
      <c r="AC5481" t="s">
        <v>10393</v>
      </c>
      <c r="AD5481" t="b">
        <v>0</v>
      </c>
      <c r="AF5481" t="str">
        <f t="shared" si="341"/>
        <v>110</v>
      </c>
      <c r="AG5481">
        <f t="shared" si="342"/>
        <v>1</v>
      </c>
      <c r="AH5481">
        <f t="shared" si="343"/>
        <v>1</v>
      </c>
    </row>
    <row r="5482" spans="1:34" x14ac:dyDescent="0.25">
      <c r="A5482" s="13" t="s">
        <v>4293</v>
      </c>
      <c r="B5482" t="s">
        <v>132</v>
      </c>
      <c r="C5482" s="16">
        <v>84</v>
      </c>
      <c r="D5482" s="16" t="s">
        <v>457</v>
      </c>
      <c r="E5482" s="16" t="s">
        <v>699</v>
      </c>
      <c r="F5482" s="17">
        <v>7</v>
      </c>
      <c r="G5482" s="17" t="s">
        <v>260</v>
      </c>
      <c r="H5482" s="17">
        <v>1946</v>
      </c>
      <c r="I5482" s="71" t="str">
        <f t="shared" si="340"/>
        <v>June 7, 1946</v>
      </c>
      <c r="J5482" s="105"/>
      <c r="K5482" s="121" t="s">
        <v>15197</v>
      </c>
      <c r="L5482" t="s">
        <v>10801</v>
      </c>
      <c r="R5482" s="16"/>
      <c r="W5482">
        <v>6</v>
      </c>
      <c r="X5482" s="30"/>
      <c r="Y5482" s="30">
        <v>0</v>
      </c>
      <c r="Z5482" s="30">
        <v>1</v>
      </c>
      <c r="AA5482" s="30" t="e">
        <v>#N/A</v>
      </c>
      <c r="AB5482">
        <v>84</v>
      </c>
      <c r="AC5482" t="s">
        <v>10393</v>
      </c>
      <c r="AD5482" t="b">
        <v>0</v>
      </c>
      <c r="AF5482" t="str">
        <f t="shared" si="341"/>
        <v>84</v>
      </c>
      <c r="AG5482">
        <f t="shared" si="342"/>
        <v>1</v>
      </c>
      <c r="AH5482">
        <f t="shared" si="343"/>
        <v>1</v>
      </c>
    </row>
    <row r="5483" spans="1:34" x14ac:dyDescent="0.25">
      <c r="A5483" s="13" t="s">
        <v>5380</v>
      </c>
      <c r="B5483" t="s">
        <v>132</v>
      </c>
      <c r="C5483" s="16">
        <v>45</v>
      </c>
      <c r="D5483" s="16" t="s">
        <v>457</v>
      </c>
      <c r="E5483" s="16" t="s">
        <v>699</v>
      </c>
      <c r="F5483" s="17">
        <v>29</v>
      </c>
      <c r="G5483" s="17" t="s">
        <v>326</v>
      </c>
      <c r="H5483" s="17">
        <v>1946</v>
      </c>
      <c r="I5483" s="71" t="str">
        <f t="shared" si="340"/>
        <v>November 29, 1946</v>
      </c>
      <c r="J5483" s="105"/>
      <c r="K5483" s="121" t="s">
        <v>15829</v>
      </c>
      <c r="L5483" t="s">
        <v>10801</v>
      </c>
      <c r="R5483" s="16"/>
      <c r="W5483">
        <v>11</v>
      </c>
      <c r="X5483" s="30"/>
      <c r="Y5483" s="30">
        <v>0</v>
      </c>
      <c r="Z5483" s="30">
        <v>1</v>
      </c>
      <c r="AA5483" s="30" t="e">
        <v>#N/A</v>
      </c>
      <c r="AB5483">
        <v>45</v>
      </c>
      <c r="AC5483" t="s">
        <v>10393</v>
      </c>
      <c r="AD5483" t="b">
        <v>0</v>
      </c>
      <c r="AF5483" t="str">
        <f t="shared" si="341"/>
        <v>45</v>
      </c>
      <c r="AG5483">
        <f t="shared" si="342"/>
        <v>1</v>
      </c>
      <c r="AH5483">
        <f t="shared" si="343"/>
        <v>1</v>
      </c>
    </row>
    <row r="5484" spans="1:34" x14ac:dyDescent="0.25">
      <c r="A5484" s="13" t="s">
        <v>3790</v>
      </c>
      <c r="B5484" t="s">
        <v>132</v>
      </c>
      <c r="C5484" s="16" t="s">
        <v>1813</v>
      </c>
      <c r="D5484" s="16" t="s">
        <v>457</v>
      </c>
      <c r="E5484" s="16" t="s">
        <v>699</v>
      </c>
      <c r="F5484" s="17">
        <v>11</v>
      </c>
      <c r="G5484" s="17" t="s">
        <v>309</v>
      </c>
      <c r="H5484" s="17">
        <v>1945</v>
      </c>
      <c r="I5484" s="71" t="str">
        <f t="shared" si="340"/>
        <v>October 11, 1945</v>
      </c>
      <c r="J5484" s="105"/>
      <c r="K5484" s="121" t="s">
        <v>14817</v>
      </c>
      <c r="L5484" t="s">
        <v>10801</v>
      </c>
      <c r="R5484" s="16"/>
      <c r="W5484">
        <v>10</v>
      </c>
      <c r="X5484" s="30"/>
      <c r="Y5484" s="30">
        <v>0</v>
      </c>
      <c r="Z5484" s="30">
        <v>1</v>
      </c>
      <c r="AA5484" s="30" t="e">
        <v>#N/A</v>
      </c>
      <c r="AB5484" t="s">
        <v>1813</v>
      </c>
      <c r="AC5484" t="s">
        <v>10393</v>
      </c>
      <c r="AD5484" t="b">
        <v>0</v>
      </c>
      <c r="AF5484" t="str">
        <f t="shared" si="341"/>
        <v>FE</v>
      </c>
      <c r="AG5484">
        <f t="shared" si="342"/>
        <v>1</v>
      </c>
      <c r="AH5484">
        <f t="shared" si="343"/>
        <v>1</v>
      </c>
    </row>
    <row r="5485" spans="1:34" x14ac:dyDescent="0.25">
      <c r="A5485" s="13" t="s">
        <v>3196</v>
      </c>
      <c r="B5485" t="s">
        <v>132</v>
      </c>
      <c r="C5485" s="16">
        <v>110</v>
      </c>
      <c r="D5485" s="16" t="s">
        <v>457</v>
      </c>
      <c r="E5485" s="16" t="s">
        <v>699</v>
      </c>
      <c r="F5485" s="17">
        <v>4</v>
      </c>
      <c r="G5485" s="17" t="s">
        <v>253</v>
      </c>
      <c r="H5485" s="17">
        <v>1945</v>
      </c>
      <c r="I5485" s="71" t="str">
        <f t="shared" si="340"/>
        <v>May 4, 1945</v>
      </c>
      <c r="J5485" s="105" t="s">
        <v>230</v>
      </c>
      <c r="K5485" s="121" t="s">
        <v>14342</v>
      </c>
      <c r="L5485" t="s">
        <v>10590</v>
      </c>
      <c r="M5485" t="s">
        <v>10591</v>
      </c>
      <c r="P5485" t="s">
        <v>10592</v>
      </c>
      <c r="R5485" s="16"/>
      <c r="T5485" t="s">
        <v>2</v>
      </c>
      <c r="U5485">
        <v>110</v>
      </c>
      <c r="V5485" t="s">
        <v>14343</v>
      </c>
      <c r="W5485">
        <v>5</v>
      </c>
      <c r="X5485" s="30" t="s">
        <v>14322</v>
      </c>
      <c r="Y5485" s="30">
        <v>1</v>
      </c>
      <c r="Z5485" s="30">
        <v>1</v>
      </c>
      <c r="AA5485" s="30" t="s">
        <v>10558</v>
      </c>
      <c r="AB5485">
        <v>110</v>
      </c>
      <c r="AC5485" t="s">
        <v>10393</v>
      </c>
      <c r="AD5485" t="b">
        <v>0</v>
      </c>
      <c r="AF5485" t="str">
        <f t="shared" si="341"/>
        <v>110</v>
      </c>
      <c r="AG5485">
        <f t="shared" si="342"/>
        <v>1</v>
      </c>
      <c r="AH5485">
        <f t="shared" si="343"/>
        <v>1</v>
      </c>
    </row>
    <row r="5486" spans="1:34" x14ac:dyDescent="0.25">
      <c r="A5486" s="13" t="s">
        <v>6587</v>
      </c>
      <c r="B5486" t="s">
        <v>132</v>
      </c>
      <c r="C5486" s="16">
        <v>248</v>
      </c>
      <c r="D5486" s="16"/>
      <c r="E5486" s="16"/>
      <c r="F5486" s="17">
        <v>24</v>
      </c>
      <c r="G5486" s="17" t="s">
        <v>250</v>
      </c>
      <c r="H5486" s="17">
        <v>1947</v>
      </c>
      <c r="I5486" s="71" t="str">
        <f t="shared" si="340"/>
        <v>April 24, 1947</v>
      </c>
      <c r="J5486" s="105"/>
      <c r="K5486" s="121" t="s">
        <v>16562</v>
      </c>
      <c r="L5486" t="s">
        <v>10801</v>
      </c>
      <c r="R5486" s="16"/>
      <c r="W5486">
        <v>4</v>
      </c>
      <c r="X5486" s="30"/>
      <c r="Y5486" s="30">
        <v>0</v>
      </c>
      <c r="Z5486" s="30">
        <v>1</v>
      </c>
      <c r="AA5486" s="30" t="e">
        <v>#N/A</v>
      </c>
      <c r="AB5486">
        <v>248</v>
      </c>
      <c r="AC5486" t="s">
        <v>10393</v>
      </c>
      <c r="AD5486" t="b">
        <v>0</v>
      </c>
      <c r="AF5486" t="str">
        <f t="shared" si="341"/>
        <v>248</v>
      </c>
      <c r="AG5486">
        <f t="shared" si="342"/>
        <v>1</v>
      </c>
      <c r="AH5486">
        <f t="shared" si="343"/>
        <v>1</v>
      </c>
    </row>
    <row r="5487" spans="1:34" x14ac:dyDescent="0.25">
      <c r="A5487" s="13" t="s">
        <v>3804</v>
      </c>
      <c r="B5487" t="s">
        <v>132</v>
      </c>
      <c r="C5487" s="16">
        <v>211</v>
      </c>
      <c r="D5487" s="16" t="s">
        <v>457</v>
      </c>
      <c r="E5487" s="16" t="s">
        <v>699</v>
      </c>
      <c r="F5487" s="17">
        <v>13</v>
      </c>
      <c r="G5487" s="17" t="s">
        <v>238</v>
      </c>
      <c r="H5487" s="17">
        <v>1945</v>
      </c>
      <c r="I5487" s="71" t="str">
        <f t="shared" si="340"/>
        <v>December 13, 1945</v>
      </c>
      <c r="J5487" s="105" t="s">
        <v>230</v>
      </c>
      <c r="K5487" s="121" t="s">
        <v>14830</v>
      </c>
      <c r="L5487" t="s">
        <v>10565</v>
      </c>
      <c r="M5487" t="s">
        <v>10566</v>
      </c>
      <c r="N5487" t="s">
        <v>10596</v>
      </c>
      <c r="R5487" s="16"/>
      <c r="W5487">
        <v>12</v>
      </c>
      <c r="X5487" s="30"/>
      <c r="Y5487" s="30">
        <v>0</v>
      </c>
      <c r="Z5487" s="30">
        <v>1</v>
      </c>
      <c r="AA5487" s="30" t="e">
        <v>#N/A</v>
      </c>
      <c r="AB5487">
        <v>211</v>
      </c>
      <c r="AC5487" t="s">
        <v>10393</v>
      </c>
      <c r="AD5487" t="b">
        <v>0</v>
      </c>
      <c r="AF5487" t="str">
        <f t="shared" si="341"/>
        <v>211</v>
      </c>
      <c r="AG5487">
        <f t="shared" si="342"/>
        <v>1</v>
      </c>
      <c r="AH5487">
        <f t="shared" si="343"/>
        <v>1</v>
      </c>
    </row>
    <row r="5488" spans="1:34" x14ac:dyDescent="0.25">
      <c r="A5488" s="13" t="s">
        <v>3411</v>
      </c>
      <c r="B5488" t="s">
        <v>132</v>
      </c>
      <c r="C5488" s="16" t="s">
        <v>1813</v>
      </c>
      <c r="D5488" s="16" t="s">
        <v>457</v>
      </c>
      <c r="E5488" s="16" t="s">
        <v>699</v>
      </c>
      <c r="F5488" s="17">
        <v>19</v>
      </c>
      <c r="G5488" s="17" t="s">
        <v>260</v>
      </c>
      <c r="H5488" s="17">
        <v>1945</v>
      </c>
      <c r="I5488" s="71" t="str">
        <f t="shared" si="340"/>
        <v>June 19, 1945</v>
      </c>
      <c r="J5488" s="105" t="s">
        <v>230</v>
      </c>
      <c r="K5488" s="121" t="s">
        <v>14514</v>
      </c>
      <c r="L5488" t="s">
        <v>10801</v>
      </c>
      <c r="R5488" s="16"/>
      <c r="T5488" t="s">
        <v>61</v>
      </c>
      <c r="U5488">
        <v>110</v>
      </c>
      <c r="V5488" t="s">
        <v>14516</v>
      </c>
      <c r="W5488">
        <v>6</v>
      </c>
      <c r="X5488" s="30" t="s">
        <v>14424</v>
      </c>
      <c r="Y5488" s="30">
        <v>1</v>
      </c>
      <c r="Z5488" s="30">
        <v>1</v>
      </c>
      <c r="AA5488" s="30" t="s">
        <v>10558</v>
      </c>
      <c r="AB5488" t="s">
        <v>1813</v>
      </c>
      <c r="AC5488" t="s">
        <v>10393</v>
      </c>
      <c r="AD5488" t="b">
        <v>0</v>
      </c>
      <c r="AF5488" t="str">
        <f t="shared" si="341"/>
        <v>FE</v>
      </c>
      <c r="AG5488">
        <f t="shared" si="342"/>
        <v>1</v>
      </c>
      <c r="AH5488">
        <f t="shared" si="343"/>
        <v>1</v>
      </c>
    </row>
    <row r="5489" spans="1:34" x14ac:dyDescent="0.25">
      <c r="A5489" s="13" t="s">
        <v>3020</v>
      </c>
      <c r="B5489" t="s">
        <v>132</v>
      </c>
      <c r="C5489" s="16">
        <v>333</v>
      </c>
      <c r="D5489" s="16" t="s">
        <v>236</v>
      </c>
      <c r="E5489" s="16" t="s">
        <v>461</v>
      </c>
      <c r="F5489" s="17">
        <v>11</v>
      </c>
      <c r="G5489" s="17" t="s">
        <v>250</v>
      </c>
      <c r="H5489" s="17">
        <v>1945</v>
      </c>
      <c r="I5489" s="71" t="str">
        <f t="shared" si="340"/>
        <v>April 11, 1945</v>
      </c>
      <c r="J5489" s="105" t="s">
        <v>230</v>
      </c>
      <c r="K5489" s="121" t="s">
        <v>14158</v>
      </c>
      <c r="L5489" t="s">
        <v>10548</v>
      </c>
      <c r="M5489" t="s">
        <v>10598</v>
      </c>
      <c r="N5489" t="s">
        <v>14159</v>
      </c>
      <c r="O5489" s="130" t="s">
        <v>10576</v>
      </c>
      <c r="P5489" t="s">
        <v>10552</v>
      </c>
      <c r="Q5489" t="s">
        <v>14160</v>
      </c>
      <c r="R5489" s="16"/>
      <c r="S5489" t="s">
        <v>13442</v>
      </c>
      <c r="T5489" t="s">
        <v>73</v>
      </c>
      <c r="U5489">
        <v>333</v>
      </c>
      <c r="V5489" t="s">
        <v>14161</v>
      </c>
      <c r="W5489">
        <v>4</v>
      </c>
      <c r="X5489" s="30" t="s">
        <v>11782</v>
      </c>
      <c r="Y5489" s="30">
        <v>1</v>
      </c>
      <c r="Z5489" s="30">
        <v>1</v>
      </c>
      <c r="AA5489" s="30" t="s">
        <v>10558</v>
      </c>
      <c r="AB5489">
        <v>333</v>
      </c>
      <c r="AC5489" t="s">
        <v>10393</v>
      </c>
      <c r="AD5489" t="b">
        <v>0</v>
      </c>
      <c r="AF5489" t="str">
        <f t="shared" si="341"/>
        <v>333</v>
      </c>
      <c r="AG5489">
        <f t="shared" si="342"/>
        <v>1</v>
      </c>
      <c r="AH5489">
        <f t="shared" si="343"/>
        <v>1</v>
      </c>
    </row>
    <row r="5490" spans="1:34" x14ac:dyDescent="0.25">
      <c r="A5490" s="13" t="s">
        <v>4401</v>
      </c>
      <c r="B5490" t="s">
        <v>132</v>
      </c>
      <c r="C5490" s="16" t="s">
        <v>2563</v>
      </c>
      <c r="D5490" s="16"/>
      <c r="E5490" s="16"/>
      <c r="F5490" s="17">
        <v>8</v>
      </c>
      <c r="G5490" s="17" t="s">
        <v>309</v>
      </c>
      <c r="H5490" s="17">
        <v>1946</v>
      </c>
      <c r="I5490" s="71" t="str">
        <f t="shared" si="340"/>
        <v>October 8, 1946</v>
      </c>
      <c r="J5490" s="105"/>
      <c r="K5490" s="121" t="s">
        <v>15219</v>
      </c>
      <c r="L5490" t="s">
        <v>10801</v>
      </c>
      <c r="R5490" s="16"/>
      <c r="W5490">
        <v>10</v>
      </c>
      <c r="X5490" s="30"/>
      <c r="Y5490" s="30">
        <v>0</v>
      </c>
      <c r="Z5490" s="30">
        <v>1</v>
      </c>
      <c r="AA5490" s="30" t="e">
        <v>#N/A</v>
      </c>
      <c r="AB5490" t="s">
        <v>2563</v>
      </c>
      <c r="AC5490" t="s">
        <v>10393</v>
      </c>
      <c r="AD5490" t="b">
        <v>0</v>
      </c>
      <c r="AF5490" t="str">
        <f t="shared" si="341"/>
        <v>5FU</v>
      </c>
      <c r="AG5490">
        <f t="shared" si="342"/>
        <v>1</v>
      </c>
      <c r="AH5490">
        <f t="shared" si="343"/>
        <v>1</v>
      </c>
    </row>
    <row r="5491" spans="1:34" x14ac:dyDescent="0.25">
      <c r="A5491" s="13" t="s">
        <v>4365</v>
      </c>
      <c r="B5491" t="s">
        <v>132</v>
      </c>
      <c r="C5491" s="16" t="s">
        <v>1813</v>
      </c>
      <c r="D5491" s="16" t="s">
        <v>457</v>
      </c>
      <c r="E5491" s="16" t="s">
        <v>699</v>
      </c>
      <c r="F5491" s="17">
        <v>8</v>
      </c>
      <c r="G5491" s="17" t="s">
        <v>309</v>
      </c>
      <c r="H5491" s="17">
        <v>1946</v>
      </c>
      <c r="I5491" s="71" t="str">
        <f t="shared" si="340"/>
        <v>October 8, 1946</v>
      </c>
      <c r="J5491" s="105"/>
      <c r="K5491" s="121" t="s">
        <v>15219</v>
      </c>
      <c r="L5491" t="s">
        <v>10801</v>
      </c>
      <c r="R5491" s="16"/>
      <c r="W5491">
        <v>10</v>
      </c>
      <c r="X5491" s="30"/>
      <c r="Y5491" s="30">
        <v>0</v>
      </c>
      <c r="Z5491" s="30">
        <v>1</v>
      </c>
      <c r="AA5491" s="30" t="e">
        <v>#N/A</v>
      </c>
      <c r="AB5491" t="s">
        <v>1813</v>
      </c>
      <c r="AC5491" t="s">
        <v>10393</v>
      </c>
      <c r="AD5491" t="b">
        <v>0</v>
      </c>
      <c r="AF5491" t="str">
        <f t="shared" si="341"/>
        <v>FE</v>
      </c>
      <c r="AG5491">
        <f t="shared" si="342"/>
        <v>1</v>
      </c>
      <c r="AH5491">
        <f t="shared" si="343"/>
        <v>1</v>
      </c>
    </row>
    <row r="5492" spans="1:34" x14ac:dyDescent="0.25">
      <c r="A5492" s="13" t="s">
        <v>4644</v>
      </c>
      <c r="B5492" t="s">
        <v>132</v>
      </c>
      <c r="C5492" s="16" t="s">
        <v>1813</v>
      </c>
      <c r="D5492" s="16" t="s">
        <v>457</v>
      </c>
      <c r="E5492" s="16" t="s">
        <v>699</v>
      </c>
      <c r="F5492" s="17">
        <v>14</v>
      </c>
      <c r="G5492" s="17" t="s">
        <v>247</v>
      </c>
      <c r="H5492" s="17">
        <v>1946</v>
      </c>
      <c r="I5492" s="71" t="str">
        <f t="shared" si="340"/>
        <v>March 14, 1946</v>
      </c>
      <c r="J5492" s="105"/>
      <c r="K5492" s="121" t="s">
        <v>15429</v>
      </c>
      <c r="L5492" t="s">
        <v>10801</v>
      </c>
      <c r="R5492" s="16"/>
      <c r="W5492">
        <v>3</v>
      </c>
      <c r="X5492" s="30"/>
      <c r="Y5492" s="30">
        <v>0</v>
      </c>
      <c r="Z5492" s="30">
        <v>1</v>
      </c>
      <c r="AA5492" s="30" t="e">
        <v>#N/A</v>
      </c>
      <c r="AB5492" t="s">
        <v>1813</v>
      </c>
      <c r="AC5492" t="s">
        <v>10393</v>
      </c>
      <c r="AD5492" t="b">
        <v>0</v>
      </c>
      <c r="AF5492" t="str">
        <f t="shared" si="341"/>
        <v>FE</v>
      </c>
      <c r="AG5492">
        <f t="shared" si="342"/>
        <v>1</v>
      </c>
      <c r="AH5492">
        <f t="shared" si="343"/>
        <v>1</v>
      </c>
    </row>
    <row r="5493" spans="1:34" x14ac:dyDescent="0.25">
      <c r="A5493" s="13" t="s">
        <v>5460</v>
      </c>
      <c r="B5493" t="s">
        <v>132</v>
      </c>
      <c r="C5493" s="16">
        <v>110</v>
      </c>
      <c r="D5493" s="16" t="s">
        <v>457</v>
      </c>
      <c r="E5493" s="16" t="s">
        <v>699</v>
      </c>
      <c r="F5493" s="17">
        <v>30</v>
      </c>
      <c r="G5493" s="17" t="s">
        <v>253</v>
      </c>
      <c r="H5493" s="17">
        <v>1946</v>
      </c>
      <c r="I5493" s="71" t="str">
        <f t="shared" si="340"/>
        <v>May 30, 1946</v>
      </c>
      <c r="J5493" s="105"/>
      <c r="K5493" s="121" t="s">
        <v>15852</v>
      </c>
      <c r="L5493" t="s">
        <v>10801</v>
      </c>
      <c r="R5493" s="16"/>
      <c r="T5493" t="s">
        <v>2</v>
      </c>
      <c r="U5493">
        <v>110</v>
      </c>
      <c r="V5493" t="s">
        <v>14343</v>
      </c>
      <c r="W5493">
        <v>5</v>
      </c>
      <c r="X5493" s="30"/>
      <c r="Y5493" s="30">
        <v>0</v>
      </c>
      <c r="Z5493" s="30">
        <v>1</v>
      </c>
      <c r="AA5493" s="30" t="e">
        <v>#N/A</v>
      </c>
      <c r="AB5493">
        <v>110</v>
      </c>
      <c r="AC5493" t="s">
        <v>10393</v>
      </c>
      <c r="AD5493" t="b">
        <v>0</v>
      </c>
      <c r="AF5493" t="str">
        <f t="shared" si="341"/>
        <v>110</v>
      </c>
      <c r="AG5493">
        <f t="shared" si="342"/>
        <v>1</v>
      </c>
      <c r="AH5493">
        <f t="shared" si="343"/>
        <v>1</v>
      </c>
    </row>
    <row r="5494" spans="1:34" x14ac:dyDescent="0.25">
      <c r="A5494" s="13" t="s">
        <v>8113</v>
      </c>
      <c r="B5494" t="s">
        <v>132</v>
      </c>
      <c r="C5494" s="16">
        <v>248</v>
      </c>
      <c r="D5494" s="16" t="s">
        <v>6621</v>
      </c>
      <c r="E5494" s="16"/>
      <c r="F5494" s="17">
        <v>0</v>
      </c>
      <c r="G5494" s="17" t="s">
        <v>294</v>
      </c>
      <c r="H5494" s="17">
        <v>1951</v>
      </c>
      <c r="I5494" s="71" t="str">
        <f t="shared" si="340"/>
        <v>September 0, 1951</v>
      </c>
      <c r="J5494" s="105"/>
      <c r="K5494" s="121" t="s">
        <v>17553</v>
      </c>
      <c r="L5494" t="s">
        <v>10801</v>
      </c>
      <c r="R5494" s="16"/>
      <c r="W5494">
        <v>9</v>
      </c>
      <c r="X5494" s="30"/>
      <c r="Y5494" s="30">
        <v>0</v>
      </c>
      <c r="Z5494" s="30">
        <v>1</v>
      </c>
      <c r="AA5494" s="30" t="e">
        <v>#N/A</v>
      </c>
      <c r="AB5494">
        <v>248</v>
      </c>
      <c r="AC5494" t="s">
        <v>10393</v>
      </c>
      <c r="AD5494" t="b">
        <v>0</v>
      </c>
      <c r="AF5494" t="str">
        <f t="shared" si="341"/>
        <v>248</v>
      </c>
      <c r="AG5494">
        <f t="shared" si="342"/>
        <v>1</v>
      </c>
      <c r="AH5494">
        <f t="shared" si="343"/>
        <v>1</v>
      </c>
    </row>
    <row r="5495" spans="1:34" x14ac:dyDescent="0.25">
      <c r="A5495" s="13" t="s">
        <v>2758</v>
      </c>
      <c r="B5495" t="s">
        <v>132</v>
      </c>
      <c r="C5495" s="16">
        <v>235</v>
      </c>
      <c r="D5495" s="16" t="s">
        <v>236</v>
      </c>
      <c r="E5495" s="16" t="s">
        <v>461</v>
      </c>
      <c r="F5495" s="17">
        <v>7</v>
      </c>
      <c r="G5495" s="17" t="s">
        <v>247</v>
      </c>
      <c r="H5495" s="17">
        <v>1945</v>
      </c>
      <c r="I5495" s="71" t="str">
        <f t="shared" si="340"/>
        <v>March 7, 1945</v>
      </c>
      <c r="J5495" s="105" t="s">
        <v>230</v>
      </c>
      <c r="K5495" s="121" t="s">
        <v>13821</v>
      </c>
      <c r="L5495" t="s">
        <v>10548</v>
      </c>
      <c r="M5495" t="s">
        <v>10671</v>
      </c>
      <c r="P5495" t="s">
        <v>10654</v>
      </c>
      <c r="R5495" s="16"/>
      <c r="S5495" t="s">
        <v>12300</v>
      </c>
      <c r="T5495" t="s">
        <v>10658</v>
      </c>
      <c r="U5495">
        <v>235</v>
      </c>
      <c r="V5495" t="s">
        <v>13822</v>
      </c>
      <c r="W5495">
        <v>3</v>
      </c>
      <c r="X5495" s="30" t="s">
        <v>13748</v>
      </c>
      <c r="Y5495" s="30">
        <v>1</v>
      </c>
      <c r="Z5495" s="30">
        <v>1</v>
      </c>
      <c r="AA5495" s="30" t="s">
        <v>10558</v>
      </c>
      <c r="AB5495">
        <v>235</v>
      </c>
      <c r="AC5495" t="s">
        <v>10393</v>
      </c>
      <c r="AD5495" t="b">
        <v>0</v>
      </c>
      <c r="AF5495" t="str">
        <f t="shared" si="341"/>
        <v>235</v>
      </c>
      <c r="AG5495">
        <f t="shared" si="342"/>
        <v>1</v>
      </c>
      <c r="AH5495">
        <f t="shared" si="343"/>
        <v>1</v>
      </c>
    </row>
    <row r="5496" spans="1:34" x14ac:dyDescent="0.25">
      <c r="A5496" s="13" t="s">
        <v>9558</v>
      </c>
      <c r="B5496" t="s">
        <v>132</v>
      </c>
      <c r="C5496" s="16">
        <v>235</v>
      </c>
      <c r="D5496" s="16" t="s">
        <v>6621</v>
      </c>
      <c r="E5496" s="16"/>
      <c r="F5496" s="17">
        <v>0</v>
      </c>
      <c r="G5496" s="17" t="s">
        <v>253</v>
      </c>
      <c r="H5496" s="17">
        <v>1957</v>
      </c>
      <c r="I5496" s="71" t="str">
        <f t="shared" si="340"/>
        <v>May 0, 1957</v>
      </c>
      <c r="J5496" s="105"/>
      <c r="K5496" s="121" t="s">
        <v>18453</v>
      </c>
      <c r="L5496" t="s">
        <v>11623</v>
      </c>
      <c r="R5496" s="16"/>
      <c r="W5496">
        <v>5</v>
      </c>
      <c r="X5496" s="30"/>
      <c r="Y5496" s="30">
        <v>0</v>
      </c>
      <c r="Z5496" s="30">
        <v>1</v>
      </c>
      <c r="AA5496" s="30" t="e">
        <v>#N/A</v>
      </c>
      <c r="AB5496">
        <v>235</v>
      </c>
      <c r="AC5496" t="s">
        <v>10393</v>
      </c>
      <c r="AD5496" t="b">
        <v>0</v>
      </c>
      <c r="AF5496" t="str">
        <f t="shared" si="341"/>
        <v>235</v>
      </c>
      <c r="AG5496">
        <f t="shared" si="342"/>
        <v>1</v>
      </c>
      <c r="AH5496">
        <f t="shared" si="343"/>
        <v>1</v>
      </c>
    </row>
    <row r="5497" spans="1:34" x14ac:dyDescent="0.25">
      <c r="A5497" s="13" t="s">
        <v>3308</v>
      </c>
      <c r="B5497" t="s">
        <v>132</v>
      </c>
      <c r="C5497" s="16">
        <v>45</v>
      </c>
      <c r="D5497" s="16" t="s">
        <v>457</v>
      </c>
      <c r="E5497" s="16" t="s">
        <v>699</v>
      </c>
      <c r="F5497" s="17">
        <v>4</v>
      </c>
      <c r="G5497" s="17" t="s">
        <v>260</v>
      </c>
      <c r="H5497" s="17">
        <v>1945</v>
      </c>
      <c r="I5497" s="71" t="str">
        <f t="shared" si="340"/>
        <v>June 4, 1945</v>
      </c>
      <c r="J5497" s="105" t="s">
        <v>230</v>
      </c>
      <c r="K5497" s="121" t="s">
        <v>14432</v>
      </c>
      <c r="L5497" t="s">
        <v>10565</v>
      </c>
      <c r="M5497" t="s">
        <v>10636</v>
      </c>
      <c r="N5497" t="s">
        <v>11778</v>
      </c>
      <c r="R5497" s="16"/>
      <c r="W5497">
        <v>6</v>
      </c>
      <c r="X5497" s="30" t="s">
        <v>14424</v>
      </c>
      <c r="Y5497" s="30">
        <v>1</v>
      </c>
      <c r="Z5497" s="30">
        <v>1</v>
      </c>
      <c r="AA5497" s="30" t="s">
        <v>10558</v>
      </c>
      <c r="AB5497">
        <v>45</v>
      </c>
      <c r="AC5497" t="s">
        <v>10393</v>
      </c>
      <c r="AD5497" t="b">
        <v>0</v>
      </c>
      <c r="AF5497" t="str">
        <f t="shared" si="341"/>
        <v>45</v>
      </c>
      <c r="AG5497">
        <f t="shared" si="342"/>
        <v>1</v>
      </c>
      <c r="AH5497">
        <f t="shared" si="343"/>
        <v>1</v>
      </c>
    </row>
    <row r="5498" spans="1:34" x14ac:dyDescent="0.25">
      <c r="A5498" s="13" t="s">
        <v>2999</v>
      </c>
      <c r="B5498" t="s">
        <v>132</v>
      </c>
      <c r="C5498" s="16">
        <v>235</v>
      </c>
      <c r="D5498" s="16" t="s">
        <v>236</v>
      </c>
      <c r="E5498" s="16" t="s">
        <v>461</v>
      </c>
      <c r="F5498" s="17">
        <v>9</v>
      </c>
      <c r="G5498" s="17" t="s">
        <v>250</v>
      </c>
      <c r="H5498" s="17">
        <v>1945</v>
      </c>
      <c r="I5498" s="71" t="str">
        <f t="shared" si="340"/>
        <v>April 9, 1945</v>
      </c>
      <c r="J5498" s="105" t="s">
        <v>230</v>
      </c>
      <c r="K5498" s="121" t="s">
        <v>14134</v>
      </c>
      <c r="L5498" t="s">
        <v>10548</v>
      </c>
      <c r="M5498" t="s">
        <v>7001</v>
      </c>
      <c r="P5498" t="s">
        <v>10654</v>
      </c>
      <c r="R5498" s="16"/>
      <c r="S5498" t="s">
        <v>14135</v>
      </c>
      <c r="T5498" t="s">
        <v>10717</v>
      </c>
      <c r="V5498" t="s">
        <v>14136</v>
      </c>
      <c r="W5498">
        <v>4</v>
      </c>
      <c r="X5498" s="30" t="s">
        <v>11782</v>
      </c>
      <c r="Y5498" s="30">
        <v>1</v>
      </c>
      <c r="Z5498" s="30">
        <v>1</v>
      </c>
      <c r="AA5498" s="30" t="s">
        <v>10558</v>
      </c>
      <c r="AB5498">
        <v>235</v>
      </c>
      <c r="AC5498" t="s">
        <v>10393</v>
      </c>
      <c r="AD5498" t="b">
        <v>0</v>
      </c>
      <c r="AF5498" t="str">
        <f t="shared" si="341"/>
        <v>235</v>
      </c>
      <c r="AG5498">
        <f t="shared" si="342"/>
        <v>1</v>
      </c>
      <c r="AH5498">
        <f t="shared" si="343"/>
        <v>1</v>
      </c>
    </row>
    <row r="5499" spans="1:34" x14ac:dyDescent="0.25">
      <c r="A5499" s="13" t="s">
        <v>3489</v>
      </c>
      <c r="B5499" t="s">
        <v>132</v>
      </c>
      <c r="C5499" s="16" t="s">
        <v>3490</v>
      </c>
      <c r="D5499" s="16" t="s">
        <v>457</v>
      </c>
      <c r="E5499" s="16" t="s">
        <v>699</v>
      </c>
      <c r="F5499" s="17">
        <v>3</v>
      </c>
      <c r="G5499" s="17" t="s">
        <v>264</v>
      </c>
      <c r="H5499" s="17">
        <v>1945</v>
      </c>
      <c r="I5499" s="71" t="str">
        <f t="shared" si="340"/>
        <v>July 3, 1945</v>
      </c>
      <c r="J5499" s="105" t="s">
        <v>230</v>
      </c>
      <c r="K5499" s="121" t="s">
        <v>14582</v>
      </c>
      <c r="L5499" t="s">
        <v>10565</v>
      </c>
      <c r="N5499" t="s">
        <v>10676</v>
      </c>
      <c r="R5499" s="16"/>
      <c r="T5499" t="s">
        <v>10522</v>
      </c>
      <c r="U5499">
        <v>110</v>
      </c>
      <c r="V5499" t="s">
        <v>14557</v>
      </c>
      <c r="W5499">
        <v>7</v>
      </c>
      <c r="X5499" s="30" t="s">
        <v>14574</v>
      </c>
      <c r="Y5499" s="30">
        <v>1</v>
      </c>
      <c r="Z5499" s="30">
        <v>1</v>
      </c>
      <c r="AA5499" s="30" t="s">
        <v>10558</v>
      </c>
      <c r="AB5499">
        <v>110</v>
      </c>
      <c r="AC5499" t="s">
        <v>10393</v>
      </c>
      <c r="AD5499" t="b">
        <v>0</v>
      </c>
      <c r="AF5499" t="str">
        <f t="shared" si="341"/>
        <v>47 /110</v>
      </c>
      <c r="AG5499">
        <f t="shared" si="342"/>
        <v>2</v>
      </c>
      <c r="AH5499">
        <f t="shared" si="343"/>
        <v>2</v>
      </c>
    </row>
    <row r="5500" spans="1:34" x14ac:dyDescent="0.25">
      <c r="A5500" s="13" t="s">
        <v>2596</v>
      </c>
      <c r="B5500" t="s">
        <v>132</v>
      </c>
      <c r="C5500" s="16">
        <v>248</v>
      </c>
      <c r="D5500" s="16" t="s">
        <v>236</v>
      </c>
      <c r="E5500" s="16" t="s">
        <v>461</v>
      </c>
      <c r="F5500" s="17">
        <v>15</v>
      </c>
      <c r="G5500" s="17" t="s">
        <v>365</v>
      </c>
      <c r="H5500" s="17">
        <v>1945</v>
      </c>
      <c r="I5500" s="71" t="str">
        <f t="shared" ref="I5500:I5563" si="344">G5500&amp;" "&amp;F5500&amp;", "&amp;H5500</f>
        <v>February 15, 1945</v>
      </c>
      <c r="J5500" s="105" t="s">
        <v>230</v>
      </c>
      <c r="K5500" s="121" t="s">
        <v>13619</v>
      </c>
      <c r="L5500" s="121" t="s">
        <v>10560</v>
      </c>
      <c r="M5500" t="s">
        <v>10561</v>
      </c>
      <c r="P5500" t="s">
        <v>10562</v>
      </c>
      <c r="R5500" s="16"/>
      <c r="W5500">
        <v>2</v>
      </c>
      <c r="X5500" s="30" t="s">
        <v>11614</v>
      </c>
      <c r="Y5500" s="30">
        <v>1</v>
      </c>
      <c r="Z5500" s="30">
        <v>1</v>
      </c>
      <c r="AA5500" s="30" t="s">
        <v>10558</v>
      </c>
      <c r="AB5500">
        <v>248</v>
      </c>
      <c r="AC5500" t="s">
        <v>10393</v>
      </c>
      <c r="AD5500" t="b">
        <v>0</v>
      </c>
      <c r="AF5500" t="str">
        <f t="shared" si="341"/>
        <v>248</v>
      </c>
      <c r="AG5500">
        <f t="shared" si="342"/>
        <v>1</v>
      </c>
      <c r="AH5500">
        <f t="shared" si="343"/>
        <v>1</v>
      </c>
    </row>
    <row r="5501" spans="1:34" x14ac:dyDescent="0.25">
      <c r="A5501" s="13" t="s">
        <v>5312</v>
      </c>
      <c r="B5501" t="s">
        <v>132</v>
      </c>
      <c r="C5501" s="16">
        <v>235</v>
      </c>
      <c r="D5501" s="16" t="s">
        <v>4111</v>
      </c>
      <c r="E5501" s="16"/>
      <c r="F5501" s="17">
        <v>28</v>
      </c>
      <c r="G5501" s="17" t="s">
        <v>260</v>
      </c>
      <c r="H5501" s="17">
        <v>1946</v>
      </c>
      <c r="I5501" s="71" t="str">
        <f t="shared" si="344"/>
        <v>June 28, 1946</v>
      </c>
      <c r="J5501" s="105"/>
      <c r="K5501" s="121" t="s">
        <v>15794</v>
      </c>
      <c r="L5501" t="s">
        <v>10867</v>
      </c>
      <c r="R5501" s="16"/>
      <c r="T5501" t="s">
        <v>61</v>
      </c>
      <c r="U5501">
        <v>235</v>
      </c>
      <c r="V5501" t="s">
        <v>15795</v>
      </c>
      <c r="W5501">
        <v>6</v>
      </c>
      <c r="X5501" s="30"/>
      <c r="Y5501" s="30">
        <v>0</v>
      </c>
      <c r="Z5501" s="30">
        <v>1</v>
      </c>
      <c r="AA5501" s="30" t="e">
        <v>#N/A</v>
      </c>
      <c r="AB5501">
        <v>235</v>
      </c>
      <c r="AC5501" t="s">
        <v>10393</v>
      </c>
      <c r="AD5501" t="b">
        <v>0</v>
      </c>
      <c r="AF5501" t="str">
        <f t="shared" si="341"/>
        <v>235</v>
      </c>
      <c r="AG5501">
        <f t="shared" si="342"/>
        <v>1</v>
      </c>
      <c r="AH5501">
        <f t="shared" si="343"/>
        <v>1</v>
      </c>
    </row>
    <row r="5502" spans="1:34" x14ac:dyDescent="0.25">
      <c r="A5502" s="13" t="s">
        <v>2668</v>
      </c>
      <c r="B5502" t="s">
        <v>132</v>
      </c>
      <c r="C5502" s="16">
        <v>248</v>
      </c>
      <c r="D5502" s="16" t="s">
        <v>236</v>
      </c>
      <c r="E5502" s="16" t="s">
        <v>461</v>
      </c>
      <c r="F5502" s="17">
        <v>24</v>
      </c>
      <c r="G5502" s="17" t="s">
        <v>365</v>
      </c>
      <c r="H5502" s="17">
        <v>1945</v>
      </c>
      <c r="I5502" s="71" t="str">
        <f t="shared" si="344"/>
        <v>February 24, 1945</v>
      </c>
      <c r="J5502" s="105" t="s">
        <v>230</v>
      </c>
      <c r="K5502" s="121" t="s">
        <v>13715</v>
      </c>
      <c r="L5502" s="121" t="s">
        <v>11634</v>
      </c>
      <c r="R5502" s="16"/>
      <c r="W5502">
        <v>2</v>
      </c>
      <c r="X5502" s="30" t="s">
        <v>11614</v>
      </c>
      <c r="Y5502" s="30">
        <v>1</v>
      </c>
      <c r="Z5502" s="30">
        <v>1</v>
      </c>
      <c r="AA5502" s="30" t="s">
        <v>10558</v>
      </c>
      <c r="AB5502">
        <v>248</v>
      </c>
      <c r="AC5502" t="s">
        <v>10393</v>
      </c>
      <c r="AD5502" t="b">
        <v>0</v>
      </c>
      <c r="AF5502" t="str">
        <f t="shared" si="341"/>
        <v>248</v>
      </c>
      <c r="AG5502">
        <f t="shared" si="342"/>
        <v>1</v>
      </c>
      <c r="AH5502">
        <f t="shared" si="343"/>
        <v>1</v>
      </c>
    </row>
    <row r="5503" spans="1:34" x14ac:dyDescent="0.25">
      <c r="A5503" s="13" t="s">
        <v>5433</v>
      </c>
      <c r="B5503" t="s">
        <v>132</v>
      </c>
      <c r="C5503" s="16" t="s">
        <v>1813</v>
      </c>
      <c r="D5503" s="16" t="s">
        <v>457</v>
      </c>
      <c r="E5503" s="16" t="s">
        <v>699</v>
      </c>
      <c r="F5503" s="17">
        <v>30</v>
      </c>
      <c r="G5503" s="17" t="s">
        <v>253</v>
      </c>
      <c r="H5503" s="17">
        <v>1946</v>
      </c>
      <c r="I5503" s="71" t="str">
        <f t="shared" si="344"/>
        <v>May 30, 1946</v>
      </c>
      <c r="J5503" s="105"/>
      <c r="K5503" s="121" t="s">
        <v>15852</v>
      </c>
      <c r="L5503" t="s">
        <v>10801</v>
      </c>
      <c r="R5503" s="16"/>
      <c r="W5503">
        <v>5</v>
      </c>
      <c r="X5503" s="30"/>
      <c r="Y5503" s="30">
        <v>0</v>
      </c>
      <c r="Z5503" s="30">
        <v>1</v>
      </c>
      <c r="AA5503" s="30" t="e">
        <v>#N/A</v>
      </c>
      <c r="AB5503" t="s">
        <v>1813</v>
      </c>
      <c r="AC5503" t="s">
        <v>10393</v>
      </c>
      <c r="AD5503" t="b">
        <v>0</v>
      </c>
      <c r="AF5503" t="str">
        <f t="shared" si="341"/>
        <v>FE</v>
      </c>
      <c r="AG5503">
        <f t="shared" si="342"/>
        <v>1</v>
      </c>
      <c r="AH5503">
        <f t="shared" si="343"/>
        <v>1</v>
      </c>
    </row>
    <row r="5504" spans="1:34" x14ac:dyDescent="0.25">
      <c r="A5504" s="13" t="s">
        <v>3243</v>
      </c>
      <c r="B5504" t="s">
        <v>132</v>
      </c>
      <c r="C5504" s="16">
        <v>248</v>
      </c>
      <c r="D5504" s="16" t="s">
        <v>236</v>
      </c>
      <c r="E5504" s="16" t="s">
        <v>461</v>
      </c>
      <c r="F5504" s="17">
        <v>18</v>
      </c>
      <c r="G5504" s="17" t="s">
        <v>253</v>
      </c>
      <c r="H5504" s="17">
        <v>1945</v>
      </c>
      <c r="I5504" s="71" t="str">
        <f t="shared" si="344"/>
        <v>May 18, 1945</v>
      </c>
      <c r="J5504" s="105" t="s">
        <v>230</v>
      </c>
      <c r="K5504" s="121" t="s">
        <v>14388</v>
      </c>
      <c r="L5504" t="s">
        <v>10565</v>
      </c>
      <c r="M5504" t="s">
        <v>10566</v>
      </c>
      <c r="N5504" t="s">
        <v>10585</v>
      </c>
      <c r="R5504" s="16"/>
      <c r="W5504">
        <v>5</v>
      </c>
      <c r="X5504" s="30" t="s">
        <v>14322</v>
      </c>
      <c r="Y5504" s="30">
        <v>0</v>
      </c>
      <c r="Z5504" s="30">
        <v>1</v>
      </c>
      <c r="AA5504" s="30" t="s">
        <v>10558</v>
      </c>
      <c r="AB5504">
        <v>248</v>
      </c>
      <c r="AC5504" t="s">
        <v>10393</v>
      </c>
      <c r="AD5504" t="b">
        <v>0</v>
      </c>
      <c r="AF5504" t="str">
        <f t="shared" si="341"/>
        <v>248</v>
      </c>
      <c r="AG5504">
        <f t="shared" si="342"/>
        <v>1</v>
      </c>
      <c r="AH5504">
        <f t="shared" si="343"/>
        <v>1</v>
      </c>
    </row>
    <row r="5505" spans="1:34" x14ac:dyDescent="0.25">
      <c r="A5505" s="13" t="s">
        <v>2925</v>
      </c>
      <c r="B5505" t="s">
        <v>132</v>
      </c>
      <c r="C5505" s="16">
        <v>235</v>
      </c>
      <c r="D5505" s="16" t="s">
        <v>236</v>
      </c>
      <c r="E5505" s="16" t="s">
        <v>461</v>
      </c>
      <c r="F5505" s="17">
        <v>30</v>
      </c>
      <c r="G5505" s="17" t="s">
        <v>247</v>
      </c>
      <c r="H5505" s="17">
        <v>1945</v>
      </c>
      <c r="I5505" s="71" t="str">
        <f t="shared" si="344"/>
        <v>March 30, 1945</v>
      </c>
      <c r="J5505" s="105" t="s">
        <v>230</v>
      </c>
      <c r="K5505" s="121" t="s">
        <v>14039</v>
      </c>
      <c r="L5505" t="s">
        <v>10548</v>
      </c>
      <c r="M5505" t="s">
        <v>10644</v>
      </c>
      <c r="P5505" t="s">
        <v>10654</v>
      </c>
      <c r="R5505" s="16"/>
      <c r="S5505" t="s">
        <v>12300</v>
      </c>
      <c r="T5505" t="s">
        <v>81</v>
      </c>
      <c r="U5505">
        <v>235</v>
      </c>
      <c r="V5505" t="s">
        <v>14040</v>
      </c>
      <c r="W5505">
        <v>3</v>
      </c>
      <c r="X5505" s="30" t="s">
        <v>13748</v>
      </c>
      <c r="Y5505" s="30">
        <v>1</v>
      </c>
      <c r="Z5505" s="30">
        <v>1</v>
      </c>
      <c r="AA5505" s="30" t="s">
        <v>10558</v>
      </c>
      <c r="AB5505">
        <v>235</v>
      </c>
      <c r="AC5505" t="s">
        <v>10393</v>
      </c>
      <c r="AD5505" t="b">
        <v>0</v>
      </c>
      <c r="AF5505" t="str">
        <f t="shared" si="341"/>
        <v>235</v>
      </c>
      <c r="AG5505">
        <f t="shared" si="342"/>
        <v>1</v>
      </c>
      <c r="AH5505">
        <f t="shared" si="343"/>
        <v>1</v>
      </c>
    </row>
    <row r="5506" spans="1:34" x14ac:dyDescent="0.25">
      <c r="A5506" s="13" t="s">
        <v>3092</v>
      </c>
      <c r="B5506" t="s">
        <v>132</v>
      </c>
      <c r="C5506" s="16">
        <v>235</v>
      </c>
      <c r="D5506" s="16" t="s">
        <v>236</v>
      </c>
      <c r="E5506" s="16" t="s">
        <v>461</v>
      </c>
      <c r="F5506" s="17">
        <v>19</v>
      </c>
      <c r="G5506" s="17" t="s">
        <v>250</v>
      </c>
      <c r="H5506" s="17">
        <v>1945</v>
      </c>
      <c r="I5506" s="71" t="str">
        <f t="shared" si="344"/>
        <v>April 19, 1945</v>
      </c>
      <c r="J5506" s="105" t="s">
        <v>230</v>
      </c>
      <c r="K5506" s="121" t="s">
        <v>14234</v>
      </c>
      <c r="L5506" t="s">
        <v>10548</v>
      </c>
      <c r="M5506" t="s">
        <v>10561</v>
      </c>
      <c r="P5506" t="s">
        <v>10562</v>
      </c>
      <c r="R5506" s="16"/>
      <c r="S5506" t="s">
        <v>12300</v>
      </c>
      <c r="T5506" t="s">
        <v>10517</v>
      </c>
      <c r="U5506">
        <v>235</v>
      </c>
      <c r="V5506" t="s">
        <v>14235</v>
      </c>
      <c r="W5506">
        <v>4</v>
      </c>
      <c r="X5506" s="30" t="s">
        <v>11782</v>
      </c>
      <c r="Y5506" s="30">
        <v>1</v>
      </c>
      <c r="Z5506" s="30">
        <v>1</v>
      </c>
      <c r="AA5506" s="30" t="s">
        <v>10558</v>
      </c>
      <c r="AB5506">
        <v>235</v>
      </c>
      <c r="AC5506" t="s">
        <v>10393</v>
      </c>
      <c r="AD5506" t="b">
        <v>0</v>
      </c>
      <c r="AF5506" t="str">
        <f t="shared" si="341"/>
        <v>235</v>
      </c>
      <c r="AG5506">
        <f t="shared" si="342"/>
        <v>1</v>
      </c>
      <c r="AH5506">
        <f t="shared" si="343"/>
        <v>1</v>
      </c>
    </row>
    <row r="5507" spans="1:34" x14ac:dyDescent="0.25">
      <c r="A5507" s="13" t="s">
        <v>9430</v>
      </c>
      <c r="B5507" t="s">
        <v>132</v>
      </c>
      <c r="C5507" s="16" t="s">
        <v>3683</v>
      </c>
      <c r="D5507" s="16" t="s">
        <v>6863</v>
      </c>
      <c r="E5507" s="16"/>
      <c r="F5507" s="17">
        <v>20</v>
      </c>
      <c r="G5507" s="17" t="s">
        <v>247</v>
      </c>
      <c r="H5507" s="17">
        <v>1955</v>
      </c>
      <c r="I5507" s="71" t="str">
        <f t="shared" si="344"/>
        <v>March 20, 1955</v>
      </c>
      <c r="J5507" s="105"/>
      <c r="K5507" s="121" t="s">
        <v>18363</v>
      </c>
      <c r="L5507" t="s">
        <v>10801</v>
      </c>
      <c r="R5507" s="16"/>
      <c r="S5507" t="s">
        <v>13159</v>
      </c>
      <c r="T5507" t="s">
        <v>10731</v>
      </c>
      <c r="U5507">
        <v>143</v>
      </c>
      <c r="V5507" t="s">
        <v>18364</v>
      </c>
      <c r="W5507">
        <v>3</v>
      </c>
      <c r="X5507" s="30"/>
      <c r="Y5507" s="30">
        <v>0</v>
      </c>
      <c r="Z5507" s="30">
        <v>1</v>
      </c>
      <c r="AA5507" s="30" t="e">
        <v>#N/A</v>
      </c>
      <c r="AB5507">
        <v>14</v>
      </c>
      <c r="AC5507" t="s">
        <v>10393</v>
      </c>
      <c r="AD5507" t="b">
        <v>0</v>
      </c>
      <c r="AF5507" t="str">
        <f t="shared" ref="AF5507:AF5570" si="345">SUBSTITUTE(C5507,"/"," /")</f>
        <v>143 /14</v>
      </c>
      <c r="AG5507">
        <f t="shared" ref="AG5507:AG5570" si="346">LEN(AF5507)-LEN(C5507)+1</f>
        <v>2</v>
      </c>
      <c r="AH5507">
        <f t="shared" ref="AH5507:AH5570" si="347">IF(ISERROR(FIND("Cv ",C5507,1)),AG5507,AG5507-1)</f>
        <v>2</v>
      </c>
    </row>
    <row r="5508" spans="1:34" x14ac:dyDescent="0.25">
      <c r="A5508" s="13" t="s">
        <v>6168</v>
      </c>
      <c r="B5508" t="s">
        <v>132</v>
      </c>
      <c r="C5508" s="16">
        <v>248</v>
      </c>
      <c r="D5508" s="16"/>
      <c r="E5508" s="16"/>
      <c r="F5508" s="17">
        <v>18</v>
      </c>
      <c r="G5508" s="17" t="s">
        <v>247</v>
      </c>
      <c r="H5508" s="17">
        <v>1947</v>
      </c>
      <c r="I5508" s="71" t="str">
        <f t="shared" si="344"/>
        <v>March 18, 1947</v>
      </c>
      <c r="J5508" s="105"/>
      <c r="K5508" s="121" t="s">
        <v>16378</v>
      </c>
      <c r="L5508" t="s">
        <v>10801</v>
      </c>
      <c r="R5508" s="16"/>
      <c r="W5508">
        <v>3</v>
      </c>
      <c r="X5508" s="30"/>
      <c r="Y5508" s="30">
        <v>0</v>
      </c>
      <c r="Z5508" s="30">
        <v>1</v>
      </c>
      <c r="AA5508" s="30" t="e">
        <v>#N/A</v>
      </c>
      <c r="AB5508">
        <v>248</v>
      </c>
      <c r="AC5508" t="s">
        <v>10393</v>
      </c>
      <c r="AD5508" t="b">
        <v>0</v>
      </c>
      <c r="AF5508" t="str">
        <f t="shared" si="345"/>
        <v>248</v>
      </c>
      <c r="AG5508">
        <f t="shared" si="346"/>
        <v>1</v>
      </c>
      <c r="AH5508">
        <f t="shared" si="347"/>
        <v>1</v>
      </c>
    </row>
    <row r="5509" spans="1:34" x14ac:dyDescent="0.25">
      <c r="A5509" s="13" t="s">
        <v>8435</v>
      </c>
      <c r="B5509" t="s">
        <v>132</v>
      </c>
      <c r="C5509" s="16" t="s">
        <v>8436</v>
      </c>
      <c r="D5509" s="16" t="s">
        <v>8136</v>
      </c>
      <c r="E5509" s="16"/>
      <c r="F5509" s="17">
        <v>4</v>
      </c>
      <c r="G5509" s="17" t="s">
        <v>294</v>
      </c>
      <c r="H5509" s="17">
        <v>1952</v>
      </c>
      <c r="I5509" s="71" t="str">
        <f t="shared" si="344"/>
        <v>September 4, 1952</v>
      </c>
      <c r="J5509" s="105"/>
      <c r="K5509" s="121" t="s">
        <v>17787</v>
      </c>
      <c r="L5509" t="s">
        <v>10867</v>
      </c>
      <c r="R5509" s="16"/>
      <c r="S5509" t="s">
        <v>11290</v>
      </c>
      <c r="T5509" t="s">
        <v>73</v>
      </c>
      <c r="U5509">
        <v>248</v>
      </c>
      <c r="V5509" t="s">
        <v>17788</v>
      </c>
      <c r="W5509">
        <v>9</v>
      </c>
      <c r="X5509" s="30"/>
      <c r="Y5509" s="30">
        <v>0</v>
      </c>
      <c r="Z5509" s="30">
        <v>1</v>
      </c>
      <c r="AA5509" s="30" t="e">
        <v>#N/A</v>
      </c>
      <c r="AB5509" t="s">
        <v>8534</v>
      </c>
      <c r="AC5509" t="s">
        <v>10393</v>
      </c>
      <c r="AD5509" t="b">
        <v>0</v>
      </c>
      <c r="AF5509" t="str">
        <f t="shared" si="345"/>
        <v>248 /APS Acklington /1OFU</v>
      </c>
      <c r="AG5509">
        <f t="shared" si="346"/>
        <v>3</v>
      </c>
      <c r="AH5509">
        <f t="shared" si="347"/>
        <v>3</v>
      </c>
    </row>
    <row r="5510" spans="1:34" x14ac:dyDescent="0.25">
      <c r="A5510" s="13" t="s">
        <v>4366</v>
      </c>
      <c r="B5510" t="s">
        <v>132</v>
      </c>
      <c r="C5510" s="16" t="s">
        <v>1813</v>
      </c>
      <c r="D5510" s="16" t="s">
        <v>457</v>
      </c>
      <c r="E5510" s="16" t="s">
        <v>699</v>
      </c>
      <c r="F5510" s="17">
        <v>8</v>
      </c>
      <c r="G5510" s="17" t="s">
        <v>309</v>
      </c>
      <c r="H5510" s="17">
        <v>1946</v>
      </c>
      <c r="I5510" s="71" t="str">
        <f t="shared" si="344"/>
        <v>October 8, 1946</v>
      </c>
      <c r="J5510" s="105"/>
      <c r="K5510" s="121" t="s">
        <v>15219</v>
      </c>
      <c r="L5510" t="s">
        <v>10801</v>
      </c>
      <c r="R5510" s="16"/>
      <c r="W5510">
        <v>10</v>
      </c>
      <c r="X5510" s="30"/>
      <c r="Y5510" s="30">
        <v>0</v>
      </c>
      <c r="Z5510" s="30">
        <v>1</v>
      </c>
      <c r="AA5510" s="30" t="e">
        <v>#N/A</v>
      </c>
      <c r="AB5510" t="s">
        <v>1813</v>
      </c>
      <c r="AC5510" t="s">
        <v>10393</v>
      </c>
      <c r="AD5510" t="b">
        <v>0</v>
      </c>
      <c r="AF5510" t="str">
        <f t="shared" si="345"/>
        <v>FE</v>
      </c>
      <c r="AG5510">
        <f t="shared" si="346"/>
        <v>1</v>
      </c>
      <c r="AH5510">
        <f t="shared" si="347"/>
        <v>1</v>
      </c>
    </row>
    <row r="5511" spans="1:34" x14ac:dyDescent="0.25">
      <c r="A5511" s="13" t="s">
        <v>3927</v>
      </c>
      <c r="B5511" t="s">
        <v>132</v>
      </c>
      <c r="C5511" s="16">
        <v>248</v>
      </c>
      <c r="D5511" s="16" t="s">
        <v>236</v>
      </c>
      <c r="E5511" s="16" t="s">
        <v>461</v>
      </c>
      <c r="F5511" s="17">
        <v>23</v>
      </c>
      <c r="G5511" s="17" t="s">
        <v>282</v>
      </c>
      <c r="H5511" s="17">
        <v>1945</v>
      </c>
      <c r="I5511" s="71" t="str">
        <f t="shared" si="344"/>
        <v>August 23, 1945</v>
      </c>
      <c r="J5511" s="105" t="s">
        <v>230</v>
      </c>
      <c r="K5511" s="121" t="s">
        <v>14942</v>
      </c>
      <c r="L5511" t="s">
        <v>10565</v>
      </c>
      <c r="M5511" t="s">
        <v>10566</v>
      </c>
      <c r="N5511" t="s">
        <v>10742</v>
      </c>
      <c r="R5511" s="16"/>
      <c r="W5511">
        <v>8</v>
      </c>
      <c r="X5511" s="30"/>
      <c r="Y5511" s="30">
        <v>0</v>
      </c>
      <c r="Z5511" s="30">
        <v>1</v>
      </c>
      <c r="AA5511" s="30" t="e">
        <v>#N/A</v>
      </c>
      <c r="AB5511">
        <v>248</v>
      </c>
      <c r="AC5511" t="s">
        <v>10393</v>
      </c>
      <c r="AD5511" t="b">
        <v>0</v>
      </c>
      <c r="AF5511" t="str">
        <f t="shared" si="345"/>
        <v>248</v>
      </c>
      <c r="AG5511">
        <f t="shared" si="346"/>
        <v>1</v>
      </c>
      <c r="AH5511">
        <f t="shared" si="347"/>
        <v>1</v>
      </c>
    </row>
    <row r="5512" spans="1:34" x14ac:dyDescent="0.25">
      <c r="A5512" s="13" t="s">
        <v>2941</v>
      </c>
      <c r="B5512" t="s">
        <v>132</v>
      </c>
      <c r="C5512" s="16">
        <v>248</v>
      </c>
      <c r="D5512" s="16" t="s">
        <v>236</v>
      </c>
      <c r="E5512" s="16" t="s">
        <v>461</v>
      </c>
      <c r="F5512" s="17">
        <v>2</v>
      </c>
      <c r="G5512" s="17" t="s">
        <v>250</v>
      </c>
      <c r="H5512" s="17">
        <v>1945</v>
      </c>
      <c r="I5512" s="71" t="str">
        <f t="shared" si="344"/>
        <v>April 2, 1945</v>
      </c>
      <c r="J5512" s="105" t="s">
        <v>230</v>
      </c>
      <c r="K5512" s="121" t="s">
        <v>14053</v>
      </c>
      <c r="L5512" t="s">
        <v>10548</v>
      </c>
      <c r="M5512" t="s">
        <v>7001</v>
      </c>
      <c r="P5512" t="s">
        <v>10654</v>
      </c>
      <c r="R5512" s="16"/>
      <c r="S5512" t="s">
        <v>11290</v>
      </c>
      <c r="T5512" t="s">
        <v>10516</v>
      </c>
      <c r="U5512">
        <v>248</v>
      </c>
      <c r="V5512" t="s">
        <v>14054</v>
      </c>
      <c r="W5512">
        <v>4</v>
      </c>
      <c r="X5512" s="30" t="s">
        <v>11782</v>
      </c>
      <c r="Y5512" s="30">
        <v>1</v>
      </c>
      <c r="Z5512" s="30">
        <v>1</v>
      </c>
      <c r="AA5512" s="30" t="s">
        <v>10558</v>
      </c>
      <c r="AB5512">
        <v>248</v>
      </c>
      <c r="AC5512" t="s">
        <v>10393</v>
      </c>
      <c r="AD5512" t="b">
        <v>0</v>
      </c>
      <c r="AF5512" t="str">
        <f t="shared" si="345"/>
        <v>248</v>
      </c>
      <c r="AG5512">
        <f t="shared" si="346"/>
        <v>1</v>
      </c>
      <c r="AH5512">
        <f t="shared" si="347"/>
        <v>1</v>
      </c>
    </row>
    <row r="5513" spans="1:34" x14ac:dyDescent="0.25">
      <c r="A5513" s="13" t="s">
        <v>4929</v>
      </c>
      <c r="B5513" t="s">
        <v>132</v>
      </c>
      <c r="C5513" s="16" t="s">
        <v>4930</v>
      </c>
      <c r="D5513" s="16"/>
      <c r="E5513" s="16"/>
      <c r="F5513" s="17">
        <v>25</v>
      </c>
      <c r="G5513" s="17" t="s">
        <v>250</v>
      </c>
      <c r="H5513" s="17">
        <v>1946</v>
      </c>
      <c r="I5513" s="71" t="str">
        <f t="shared" si="344"/>
        <v>April 25, 1946</v>
      </c>
      <c r="J5513" s="105"/>
      <c r="K5513" s="121" t="s">
        <v>15656</v>
      </c>
      <c r="L5513" t="s">
        <v>10801</v>
      </c>
      <c r="R5513" s="16"/>
      <c r="W5513">
        <v>4</v>
      </c>
      <c r="X5513" s="30"/>
      <c r="Y5513" s="30">
        <v>0</v>
      </c>
      <c r="Z5513" s="30">
        <v>1</v>
      </c>
      <c r="AA5513" s="30" t="e">
        <v>#N/A</v>
      </c>
      <c r="AB5513" t="s">
        <v>4930</v>
      </c>
      <c r="AC5513" t="s">
        <v>10393</v>
      </c>
      <c r="AD5513" t="b">
        <v>0</v>
      </c>
      <c r="AF5513" t="str">
        <f t="shared" si="345"/>
        <v>2FU</v>
      </c>
      <c r="AG5513">
        <f t="shared" si="346"/>
        <v>1</v>
      </c>
      <c r="AH5513">
        <f t="shared" si="347"/>
        <v>1</v>
      </c>
    </row>
    <row r="5514" spans="1:34" x14ac:dyDescent="0.25">
      <c r="A5514" s="13" t="s">
        <v>7097</v>
      </c>
      <c r="B5514" t="s">
        <v>132</v>
      </c>
      <c r="C5514" s="16">
        <v>248</v>
      </c>
      <c r="D5514" s="16"/>
      <c r="E5514" s="16"/>
      <c r="F5514" s="17">
        <v>12</v>
      </c>
      <c r="G5514" s="17" t="s">
        <v>247</v>
      </c>
      <c r="H5514" s="17">
        <v>1948</v>
      </c>
      <c r="I5514" s="71" t="str">
        <f t="shared" si="344"/>
        <v>March 12, 1948</v>
      </c>
      <c r="J5514" s="105"/>
      <c r="K5514" s="121" t="s">
        <v>16874</v>
      </c>
      <c r="L5514" t="s">
        <v>10867</v>
      </c>
      <c r="R5514" s="16"/>
      <c r="S5514" t="s">
        <v>11290</v>
      </c>
      <c r="T5514" t="s">
        <v>64</v>
      </c>
      <c r="U5514">
        <v>248</v>
      </c>
      <c r="V5514" t="s">
        <v>16875</v>
      </c>
      <c r="W5514">
        <v>3</v>
      </c>
      <c r="X5514" s="30"/>
      <c r="Y5514" s="30">
        <v>0</v>
      </c>
      <c r="Z5514" s="30">
        <v>1</v>
      </c>
      <c r="AA5514" s="30" t="e">
        <v>#N/A</v>
      </c>
      <c r="AB5514">
        <v>248</v>
      </c>
      <c r="AC5514" t="s">
        <v>10393</v>
      </c>
      <c r="AD5514" t="b">
        <v>0</v>
      </c>
      <c r="AF5514" t="str">
        <f t="shared" si="345"/>
        <v>248</v>
      </c>
      <c r="AG5514">
        <f t="shared" si="346"/>
        <v>1</v>
      </c>
      <c r="AH5514">
        <f t="shared" si="347"/>
        <v>1</v>
      </c>
    </row>
    <row r="5515" spans="1:34" x14ac:dyDescent="0.25">
      <c r="A5515" s="13" t="s">
        <v>5680</v>
      </c>
      <c r="B5515" t="s">
        <v>132</v>
      </c>
      <c r="C5515" s="16" t="s">
        <v>2185</v>
      </c>
      <c r="D5515" s="16" t="s">
        <v>4253</v>
      </c>
      <c r="E5515" s="16"/>
      <c r="F5515" s="17">
        <v>3</v>
      </c>
      <c r="G5515" s="17" t="s">
        <v>253</v>
      </c>
      <c r="H5515" s="17">
        <v>1947</v>
      </c>
      <c r="I5515" s="71" t="str">
        <f t="shared" si="344"/>
        <v>May 3, 1947</v>
      </c>
      <c r="J5515" s="105" t="s">
        <v>230</v>
      </c>
      <c r="K5515" s="121" t="s">
        <v>16007</v>
      </c>
      <c r="L5515" t="s">
        <v>16008</v>
      </c>
      <c r="N5515" t="s">
        <v>10852</v>
      </c>
      <c r="R5515" s="16"/>
      <c r="W5515">
        <v>5</v>
      </c>
      <c r="X5515" s="30"/>
      <c r="Y5515" s="30">
        <v>0</v>
      </c>
      <c r="Z5515" s="30">
        <v>1</v>
      </c>
      <c r="AA5515" s="30" t="e">
        <v>#N/A</v>
      </c>
      <c r="AB5515" t="s">
        <v>2185</v>
      </c>
      <c r="AC5515" t="s">
        <v>10393</v>
      </c>
      <c r="AD5515" t="b">
        <v>0</v>
      </c>
      <c r="AF5515" t="str">
        <f t="shared" si="345"/>
        <v>12FU</v>
      </c>
      <c r="AG5515">
        <f t="shared" si="346"/>
        <v>1</v>
      </c>
      <c r="AH5515">
        <f t="shared" si="347"/>
        <v>1</v>
      </c>
    </row>
    <row r="5516" spans="1:34" x14ac:dyDescent="0.25">
      <c r="A5516" s="13" t="s">
        <v>2972</v>
      </c>
      <c r="B5516" t="s">
        <v>132</v>
      </c>
      <c r="C5516" s="16">
        <v>235</v>
      </c>
      <c r="D5516" s="16" t="s">
        <v>236</v>
      </c>
      <c r="E5516" s="16" t="s">
        <v>461</v>
      </c>
      <c r="F5516" s="17">
        <v>5</v>
      </c>
      <c r="G5516" s="17" t="s">
        <v>250</v>
      </c>
      <c r="H5516" s="17">
        <v>1945</v>
      </c>
      <c r="I5516" s="71" t="str">
        <f t="shared" si="344"/>
        <v>April 5, 1945</v>
      </c>
      <c r="J5516" s="105" t="s">
        <v>230</v>
      </c>
      <c r="K5516" s="121" t="s">
        <v>14097</v>
      </c>
      <c r="L5516" t="s">
        <v>10548</v>
      </c>
      <c r="M5516" t="s">
        <v>10644</v>
      </c>
      <c r="P5516" t="s">
        <v>10654</v>
      </c>
      <c r="R5516" s="16"/>
      <c r="S5516" t="s">
        <v>12300</v>
      </c>
      <c r="T5516" t="s">
        <v>10516</v>
      </c>
      <c r="U5516">
        <v>235</v>
      </c>
      <c r="V5516" t="s">
        <v>14098</v>
      </c>
      <c r="W5516">
        <v>4</v>
      </c>
      <c r="X5516" s="30" t="s">
        <v>11782</v>
      </c>
      <c r="Y5516" s="30">
        <v>1</v>
      </c>
      <c r="Z5516" s="30">
        <v>1</v>
      </c>
      <c r="AA5516" s="30" t="s">
        <v>10558</v>
      </c>
      <c r="AB5516">
        <v>235</v>
      </c>
      <c r="AC5516" t="s">
        <v>10393</v>
      </c>
      <c r="AD5516" t="b">
        <v>0</v>
      </c>
      <c r="AF5516" t="str">
        <f t="shared" si="345"/>
        <v>235</v>
      </c>
      <c r="AG5516">
        <f t="shared" si="346"/>
        <v>1</v>
      </c>
      <c r="AH5516">
        <f t="shared" si="347"/>
        <v>1</v>
      </c>
    </row>
    <row r="5517" spans="1:34" x14ac:dyDescent="0.25">
      <c r="A5517" s="13" t="s">
        <v>5384</v>
      </c>
      <c r="B5517" t="s">
        <v>132</v>
      </c>
      <c r="C5517" s="16" t="s">
        <v>5385</v>
      </c>
      <c r="D5517" s="16" t="s">
        <v>236</v>
      </c>
      <c r="E5517" s="16" t="s">
        <v>699</v>
      </c>
      <c r="F5517" s="17">
        <v>30</v>
      </c>
      <c r="G5517" s="17" t="s">
        <v>282</v>
      </c>
      <c r="H5517" s="17">
        <v>1946</v>
      </c>
      <c r="I5517" s="71" t="str">
        <f t="shared" si="344"/>
        <v>August 30, 1946</v>
      </c>
      <c r="J5517" s="105" t="s">
        <v>230</v>
      </c>
      <c r="K5517" s="121" t="s">
        <v>15832</v>
      </c>
      <c r="L5517" t="s">
        <v>10565</v>
      </c>
      <c r="M5517" t="s">
        <v>10566</v>
      </c>
      <c r="N5517" t="s">
        <v>10942</v>
      </c>
      <c r="R5517" s="16"/>
      <c r="W5517">
        <v>8</v>
      </c>
      <c r="X5517" s="30"/>
      <c r="Y5517" s="30">
        <v>0</v>
      </c>
      <c r="Z5517" s="30">
        <v>1</v>
      </c>
      <c r="AA5517" s="30" t="e">
        <v>#N/A</v>
      </c>
      <c r="AB5517">
        <v>21</v>
      </c>
      <c r="AC5517" t="s">
        <v>10393</v>
      </c>
      <c r="AD5517" t="b">
        <v>0</v>
      </c>
      <c r="AF5517" t="str">
        <f t="shared" si="345"/>
        <v>143 /248 /16 /14 /21</v>
      </c>
      <c r="AG5517">
        <f t="shared" si="346"/>
        <v>5</v>
      </c>
      <c r="AH5517">
        <f t="shared" si="347"/>
        <v>5</v>
      </c>
    </row>
    <row r="5518" spans="1:34" x14ac:dyDescent="0.25">
      <c r="A5518" s="13" t="s">
        <v>4714</v>
      </c>
      <c r="B5518" t="s">
        <v>132</v>
      </c>
      <c r="C5518" s="16" t="s">
        <v>2185</v>
      </c>
      <c r="D5518" s="16" t="s">
        <v>4253</v>
      </c>
      <c r="E5518" s="16"/>
      <c r="F5518" s="17">
        <v>16</v>
      </c>
      <c r="G5518" s="17" t="s">
        <v>250</v>
      </c>
      <c r="H5518" s="17">
        <v>1946</v>
      </c>
      <c r="I5518" s="71" t="str">
        <f t="shared" si="344"/>
        <v>April 16, 1946</v>
      </c>
      <c r="J5518" s="105"/>
      <c r="K5518" s="121" t="s">
        <v>15484</v>
      </c>
      <c r="L5518" t="s">
        <v>10867</v>
      </c>
      <c r="R5518" s="16"/>
      <c r="W5518">
        <v>4</v>
      </c>
      <c r="X5518" s="30"/>
      <c r="Y5518" s="30">
        <v>0</v>
      </c>
      <c r="Z5518" s="30">
        <v>1</v>
      </c>
      <c r="AA5518" s="30" t="e">
        <v>#N/A</v>
      </c>
      <c r="AB5518" t="s">
        <v>2185</v>
      </c>
      <c r="AC5518" t="s">
        <v>10393</v>
      </c>
      <c r="AD5518" t="b">
        <v>0</v>
      </c>
      <c r="AF5518" t="str">
        <f t="shared" si="345"/>
        <v>12FU</v>
      </c>
      <c r="AG5518">
        <f t="shared" si="346"/>
        <v>1</v>
      </c>
      <c r="AH5518">
        <f t="shared" si="347"/>
        <v>1</v>
      </c>
    </row>
    <row r="5519" spans="1:34" x14ac:dyDescent="0.25">
      <c r="A5519" s="13" t="s">
        <v>8222</v>
      </c>
      <c r="B5519" t="s">
        <v>132</v>
      </c>
      <c r="C5519" s="16">
        <v>248</v>
      </c>
      <c r="D5519" s="16"/>
      <c r="E5519" s="16"/>
      <c r="F5519" s="17">
        <v>17</v>
      </c>
      <c r="G5519" s="17" t="s">
        <v>243</v>
      </c>
      <c r="H5519" s="17">
        <v>1951</v>
      </c>
      <c r="I5519" s="71" t="str">
        <f t="shared" si="344"/>
        <v>January 17, 1951</v>
      </c>
      <c r="J5519" s="105"/>
      <c r="K5519" s="121" t="s">
        <v>17643</v>
      </c>
      <c r="L5519" t="s">
        <v>10801</v>
      </c>
      <c r="R5519" s="16"/>
      <c r="S5519" t="s">
        <v>14135</v>
      </c>
      <c r="T5519" t="s">
        <v>22</v>
      </c>
      <c r="U5519">
        <v>235</v>
      </c>
      <c r="V5519" t="s">
        <v>17647</v>
      </c>
      <c r="W5519">
        <v>1</v>
      </c>
      <c r="X5519" s="30"/>
      <c r="Y5519" s="30">
        <v>0</v>
      </c>
      <c r="Z5519" s="30">
        <v>1</v>
      </c>
      <c r="AA5519" s="30" t="e">
        <v>#N/A</v>
      </c>
      <c r="AB5519">
        <v>248</v>
      </c>
      <c r="AC5519" t="s">
        <v>10393</v>
      </c>
      <c r="AD5519" t="b">
        <v>0</v>
      </c>
      <c r="AF5519" t="str">
        <f t="shared" si="345"/>
        <v>248</v>
      </c>
      <c r="AG5519">
        <f t="shared" si="346"/>
        <v>1</v>
      </c>
      <c r="AH5519">
        <f t="shared" si="347"/>
        <v>1</v>
      </c>
    </row>
    <row r="5520" spans="1:34" x14ac:dyDescent="0.25">
      <c r="A5520" s="13" t="s">
        <v>5775</v>
      </c>
      <c r="B5520" t="s">
        <v>132</v>
      </c>
      <c r="C5520" s="16">
        <v>248</v>
      </c>
      <c r="D5520" s="16"/>
      <c r="E5520" s="16"/>
      <c r="F5520" s="17">
        <v>5</v>
      </c>
      <c r="G5520" s="17" t="s">
        <v>247</v>
      </c>
      <c r="H5520" s="17">
        <v>1947</v>
      </c>
      <c r="I5520" s="71" t="str">
        <f t="shared" si="344"/>
        <v>March 5, 1947</v>
      </c>
      <c r="J5520" s="105"/>
      <c r="K5520" s="121" t="s">
        <v>16073</v>
      </c>
      <c r="L5520" t="s">
        <v>10801</v>
      </c>
      <c r="R5520" s="16"/>
      <c r="W5520">
        <v>3</v>
      </c>
      <c r="X5520" s="30"/>
      <c r="Y5520" s="30">
        <v>0</v>
      </c>
      <c r="Z5520" s="30">
        <v>1</v>
      </c>
      <c r="AA5520" s="30" t="e">
        <v>#N/A</v>
      </c>
      <c r="AB5520">
        <v>248</v>
      </c>
      <c r="AC5520" t="s">
        <v>10393</v>
      </c>
      <c r="AD5520" t="b">
        <v>0</v>
      </c>
      <c r="AF5520" t="str">
        <f t="shared" si="345"/>
        <v>248</v>
      </c>
      <c r="AG5520">
        <f t="shared" si="346"/>
        <v>1</v>
      </c>
      <c r="AH5520">
        <f t="shared" si="347"/>
        <v>1</v>
      </c>
    </row>
    <row r="5521" spans="1:34" x14ac:dyDescent="0.25">
      <c r="A5521" s="13" t="s">
        <v>3697</v>
      </c>
      <c r="B5521" t="s">
        <v>132</v>
      </c>
      <c r="C5521" s="16" t="s">
        <v>3683</v>
      </c>
      <c r="D5521" s="16" t="s">
        <v>236</v>
      </c>
      <c r="E5521" s="16" t="s">
        <v>699</v>
      </c>
      <c r="F5521" s="17">
        <v>6</v>
      </c>
      <c r="G5521" s="17" t="s">
        <v>238</v>
      </c>
      <c r="H5521" s="17">
        <v>1945</v>
      </c>
      <c r="I5521" s="71" t="str">
        <f t="shared" si="344"/>
        <v>December 6, 1945</v>
      </c>
      <c r="J5521" s="105" t="s">
        <v>230</v>
      </c>
      <c r="K5521" s="121" t="s">
        <v>14743</v>
      </c>
      <c r="L5521" t="s">
        <v>10565</v>
      </c>
      <c r="M5521" t="s">
        <v>10566</v>
      </c>
      <c r="N5521" t="s">
        <v>10684</v>
      </c>
      <c r="R5521" s="16"/>
      <c r="S5521" t="s">
        <v>13159</v>
      </c>
      <c r="T5521" t="s">
        <v>10522</v>
      </c>
      <c r="U5521">
        <v>143</v>
      </c>
      <c r="V5521" t="s">
        <v>14744</v>
      </c>
      <c r="W5521">
        <v>12</v>
      </c>
      <c r="X5521" s="30"/>
      <c r="Y5521" s="30">
        <v>0</v>
      </c>
      <c r="Z5521" s="30">
        <v>1</v>
      </c>
      <c r="AA5521" s="30" t="e">
        <v>#N/A</v>
      </c>
      <c r="AB5521">
        <v>14</v>
      </c>
      <c r="AC5521" t="s">
        <v>10393</v>
      </c>
      <c r="AD5521" t="b">
        <v>0</v>
      </c>
      <c r="AF5521" t="str">
        <f t="shared" si="345"/>
        <v>143 /14</v>
      </c>
      <c r="AG5521">
        <f t="shared" si="346"/>
        <v>2</v>
      </c>
      <c r="AH5521">
        <f t="shared" si="347"/>
        <v>2</v>
      </c>
    </row>
    <row r="5522" spans="1:34" x14ac:dyDescent="0.25">
      <c r="A5522" s="13" t="s">
        <v>5772</v>
      </c>
      <c r="B5522" t="s">
        <v>132</v>
      </c>
      <c r="C5522" s="16">
        <v>248</v>
      </c>
      <c r="D5522" s="16" t="s">
        <v>4774</v>
      </c>
      <c r="E5522" s="16"/>
      <c r="F5522" s="17">
        <v>5</v>
      </c>
      <c r="G5522" s="17" t="s">
        <v>260</v>
      </c>
      <c r="H5522" s="17">
        <v>1947</v>
      </c>
      <c r="I5522" s="71" t="str">
        <f t="shared" si="344"/>
        <v>June 5, 1947</v>
      </c>
      <c r="J5522" s="105"/>
      <c r="K5522" s="121" t="s">
        <v>16063</v>
      </c>
      <c r="L5522" t="s">
        <v>10867</v>
      </c>
      <c r="R5522" s="16"/>
      <c r="S5522" t="s">
        <v>11290</v>
      </c>
      <c r="T5522" t="s">
        <v>85</v>
      </c>
      <c r="U5522">
        <v>248</v>
      </c>
      <c r="V5522" t="s">
        <v>16071</v>
      </c>
      <c r="W5522">
        <v>6</v>
      </c>
      <c r="X5522" s="30"/>
      <c r="Y5522" s="30">
        <v>0</v>
      </c>
      <c r="Z5522" s="30">
        <v>1</v>
      </c>
      <c r="AA5522" s="30" t="e">
        <v>#N/A</v>
      </c>
      <c r="AB5522">
        <v>248</v>
      </c>
      <c r="AC5522" t="s">
        <v>10393</v>
      </c>
      <c r="AD5522" t="b">
        <v>0</v>
      </c>
      <c r="AF5522" t="str">
        <f t="shared" si="345"/>
        <v>248</v>
      </c>
      <c r="AG5522">
        <f t="shared" si="346"/>
        <v>1</v>
      </c>
      <c r="AH5522">
        <f t="shared" si="347"/>
        <v>1</v>
      </c>
    </row>
    <row r="5523" spans="1:34" x14ac:dyDescent="0.25">
      <c r="A5523" s="13" t="s">
        <v>5386</v>
      </c>
      <c r="B5523" t="s">
        <v>132</v>
      </c>
      <c r="C5523" s="16">
        <v>248</v>
      </c>
      <c r="D5523" s="16"/>
      <c r="E5523" s="16"/>
      <c r="F5523" s="17">
        <v>30</v>
      </c>
      <c r="G5523" s="17" t="s">
        <v>282</v>
      </c>
      <c r="H5523" s="17">
        <v>1946</v>
      </c>
      <c r="I5523" s="71" t="str">
        <f t="shared" si="344"/>
        <v>August 30, 1946</v>
      </c>
      <c r="J5523" s="105" t="s">
        <v>230</v>
      </c>
      <c r="K5523" s="121" t="s">
        <v>15833</v>
      </c>
      <c r="L5523" t="s">
        <v>10565</v>
      </c>
      <c r="M5523" t="s">
        <v>10566</v>
      </c>
      <c r="N5523" t="s">
        <v>10842</v>
      </c>
      <c r="R5523" s="16"/>
      <c r="W5523">
        <v>8</v>
      </c>
      <c r="X5523" s="30"/>
      <c r="Y5523" s="30">
        <v>0</v>
      </c>
      <c r="Z5523" s="30">
        <v>1</v>
      </c>
      <c r="AA5523" s="30" t="e">
        <v>#N/A</v>
      </c>
      <c r="AB5523">
        <v>248</v>
      </c>
      <c r="AC5523" t="s">
        <v>10393</v>
      </c>
      <c r="AD5523" t="b">
        <v>0</v>
      </c>
      <c r="AF5523" t="str">
        <f t="shared" si="345"/>
        <v>248</v>
      </c>
      <c r="AG5523">
        <f t="shared" si="346"/>
        <v>1</v>
      </c>
      <c r="AH5523">
        <f t="shared" si="347"/>
        <v>1</v>
      </c>
    </row>
    <row r="5524" spans="1:34" x14ac:dyDescent="0.25">
      <c r="A5524" s="13" t="s">
        <v>2876</v>
      </c>
      <c r="B5524" t="s">
        <v>132</v>
      </c>
      <c r="C5524" s="16">
        <v>143</v>
      </c>
      <c r="D5524" s="16" t="s">
        <v>236</v>
      </c>
      <c r="E5524" s="16" t="s">
        <v>461</v>
      </c>
      <c r="F5524" s="17">
        <v>23</v>
      </c>
      <c r="G5524" s="17" t="s">
        <v>247</v>
      </c>
      <c r="H5524" s="17">
        <v>1945</v>
      </c>
      <c r="I5524" s="71" t="str">
        <f t="shared" si="344"/>
        <v>March 23, 1945</v>
      </c>
      <c r="J5524" s="105" t="s">
        <v>230</v>
      </c>
      <c r="K5524" s="121" t="s">
        <v>13977</v>
      </c>
      <c r="L5524" t="s">
        <v>10548</v>
      </c>
      <c r="M5524" t="s">
        <v>10561</v>
      </c>
      <c r="P5524" t="s">
        <v>10562</v>
      </c>
      <c r="R5524" s="16"/>
      <c r="S5524" t="s">
        <v>13159</v>
      </c>
      <c r="T5524" t="s">
        <v>10784</v>
      </c>
      <c r="U5524">
        <v>143</v>
      </c>
      <c r="V5524" t="s">
        <v>13978</v>
      </c>
      <c r="W5524">
        <v>3</v>
      </c>
      <c r="X5524" s="30" t="s">
        <v>13748</v>
      </c>
      <c r="Y5524" s="30">
        <v>1</v>
      </c>
      <c r="Z5524" s="30">
        <v>1</v>
      </c>
      <c r="AA5524" s="30" t="s">
        <v>10558</v>
      </c>
      <c r="AB5524">
        <v>143</v>
      </c>
      <c r="AC5524" t="s">
        <v>10393</v>
      </c>
      <c r="AD5524" t="b">
        <v>0</v>
      </c>
      <c r="AF5524" t="str">
        <f t="shared" si="345"/>
        <v>143</v>
      </c>
      <c r="AG5524">
        <f t="shared" si="346"/>
        <v>1</v>
      </c>
      <c r="AH5524">
        <f t="shared" si="347"/>
        <v>1</v>
      </c>
    </row>
    <row r="5525" spans="1:34" x14ac:dyDescent="0.25">
      <c r="A5525" s="13" t="s">
        <v>4896</v>
      </c>
      <c r="B5525" t="s">
        <v>132</v>
      </c>
      <c r="C5525" s="16" t="s">
        <v>4897</v>
      </c>
      <c r="D5525" s="16" t="s">
        <v>4111</v>
      </c>
      <c r="E5525" s="16"/>
      <c r="F5525" s="17">
        <v>24</v>
      </c>
      <c r="G5525" s="17" t="s">
        <v>250</v>
      </c>
      <c r="H5525" s="17">
        <v>1946</v>
      </c>
      <c r="I5525" s="71" t="str">
        <f t="shared" si="344"/>
        <v>April 24, 1946</v>
      </c>
      <c r="J5525" s="105"/>
      <c r="K5525" s="121" t="s">
        <v>15632</v>
      </c>
      <c r="L5525" t="s">
        <v>10867</v>
      </c>
      <c r="R5525" s="16"/>
      <c r="W5525">
        <v>4</v>
      </c>
      <c r="X5525" s="30"/>
      <c r="Y5525" s="30">
        <v>0</v>
      </c>
      <c r="Z5525" s="30">
        <v>1</v>
      </c>
      <c r="AA5525" s="30" t="e">
        <v>#N/A</v>
      </c>
      <c r="AB5525" t="s">
        <v>4897</v>
      </c>
      <c r="AC5525" t="s">
        <v>10393</v>
      </c>
      <c r="AD5525" t="b">
        <v>0</v>
      </c>
      <c r="AF5525" t="str">
        <f t="shared" si="345"/>
        <v>ASWDU</v>
      </c>
      <c r="AG5525">
        <f t="shared" si="346"/>
        <v>1</v>
      </c>
      <c r="AH5525">
        <f t="shared" si="347"/>
        <v>1</v>
      </c>
    </row>
    <row r="5526" spans="1:34" x14ac:dyDescent="0.25">
      <c r="A5526" s="13" t="s">
        <v>5781</v>
      </c>
      <c r="B5526" t="s">
        <v>132</v>
      </c>
      <c r="C5526" s="16" t="s">
        <v>5782</v>
      </c>
      <c r="D5526" s="16"/>
      <c r="E5526" s="16"/>
      <c r="F5526" s="17">
        <v>6</v>
      </c>
      <c r="G5526" s="17" t="s">
        <v>365</v>
      </c>
      <c r="H5526" s="17">
        <v>1947</v>
      </c>
      <c r="I5526" s="71" t="str">
        <f t="shared" si="344"/>
        <v>February 6, 1947</v>
      </c>
      <c r="J5526" s="105" t="s">
        <v>230</v>
      </c>
      <c r="K5526" s="121" t="s">
        <v>16079</v>
      </c>
      <c r="L5526" t="s">
        <v>10565</v>
      </c>
      <c r="M5526" t="s">
        <v>10566</v>
      </c>
      <c r="N5526" t="s">
        <v>10942</v>
      </c>
      <c r="R5526" s="16"/>
      <c r="W5526">
        <v>2</v>
      </c>
      <c r="X5526" s="30"/>
      <c r="Y5526" s="30">
        <v>0</v>
      </c>
      <c r="Z5526" s="30">
        <v>1</v>
      </c>
      <c r="AA5526" s="30" t="e">
        <v>#N/A</v>
      </c>
      <c r="AB5526" t="s">
        <v>16080</v>
      </c>
      <c r="AC5526" t="s">
        <v>10393</v>
      </c>
      <c r="AD5526" t="b">
        <v>0</v>
      </c>
      <c r="AF5526" t="str">
        <f t="shared" si="345"/>
        <v>143 /14 /25APC</v>
      </c>
      <c r="AG5526">
        <f t="shared" si="346"/>
        <v>3</v>
      </c>
      <c r="AH5526">
        <f t="shared" si="347"/>
        <v>3</v>
      </c>
    </row>
    <row r="5527" spans="1:34" x14ac:dyDescent="0.25">
      <c r="A5527" s="13" t="s">
        <v>6169</v>
      </c>
      <c r="B5527" t="s">
        <v>132</v>
      </c>
      <c r="C5527" s="16">
        <v>248</v>
      </c>
      <c r="D5527" s="16"/>
      <c r="E5527" s="16"/>
      <c r="F5527" s="17">
        <v>18</v>
      </c>
      <c r="G5527" s="17" t="s">
        <v>247</v>
      </c>
      <c r="H5527" s="17">
        <v>1947</v>
      </c>
      <c r="I5527" s="71" t="str">
        <f t="shared" si="344"/>
        <v>March 18, 1947</v>
      </c>
      <c r="J5527" s="105"/>
      <c r="K5527" s="121" t="s">
        <v>16378</v>
      </c>
      <c r="L5527" t="s">
        <v>10801</v>
      </c>
      <c r="R5527" s="16"/>
      <c r="W5527">
        <v>3</v>
      </c>
      <c r="X5527" s="30"/>
      <c r="Y5527" s="30">
        <v>0</v>
      </c>
      <c r="Z5527" s="30">
        <v>1</v>
      </c>
      <c r="AA5527" s="30" t="e">
        <v>#N/A</v>
      </c>
      <c r="AB5527">
        <v>248</v>
      </c>
      <c r="AC5527" t="s">
        <v>10393</v>
      </c>
      <c r="AD5527" t="b">
        <v>0</v>
      </c>
      <c r="AF5527" t="str">
        <f t="shared" si="345"/>
        <v>248</v>
      </c>
      <c r="AG5527">
        <f t="shared" si="346"/>
        <v>1</v>
      </c>
      <c r="AH5527">
        <f t="shared" si="347"/>
        <v>1</v>
      </c>
    </row>
    <row r="5528" spans="1:34" x14ac:dyDescent="0.25">
      <c r="A5528" s="13" t="s">
        <v>4027</v>
      </c>
      <c r="B5528" t="s">
        <v>132</v>
      </c>
      <c r="C5528" s="16" t="s">
        <v>1813</v>
      </c>
      <c r="D5528" s="16" t="s">
        <v>457</v>
      </c>
      <c r="E5528" s="16" t="s">
        <v>699</v>
      </c>
      <c r="F5528" s="17">
        <v>29</v>
      </c>
      <c r="G5528" s="17" t="s">
        <v>326</v>
      </c>
      <c r="H5528" s="17">
        <v>1945</v>
      </c>
      <c r="I5528" s="71" t="str">
        <f t="shared" si="344"/>
        <v>November 29, 1945</v>
      </c>
      <c r="J5528" s="105"/>
      <c r="K5528" s="121" t="s">
        <v>15006</v>
      </c>
      <c r="L5528" t="s">
        <v>10801</v>
      </c>
      <c r="R5528" s="16"/>
      <c r="W5528">
        <v>11</v>
      </c>
      <c r="X5528" s="30"/>
      <c r="Y5528" s="30">
        <v>0</v>
      </c>
      <c r="Z5528" s="30">
        <v>1</v>
      </c>
      <c r="AA5528" s="30" t="e">
        <v>#N/A</v>
      </c>
      <c r="AB5528" t="s">
        <v>1813</v>
      </c>
      <c r="AC5528" t="s">
        <v>10393</v>
      </c>
      <c r="AD5528" t="b">
        <v>0</v>
      </c>
      <c r="AF5528" t="str">
        <f t="shared" si="345"/>
        <v>FE</v>
      </c>
      <c r="AG5528">
        <f t="shared" si="346"/>
        <v>1</v>
      </c>
      <c r="AH5528">
        <f t="shared" si="347"/>
        <v>1</v>
      </c>
    </row>
    <row r="5529" spans="1:34" x14ac:dyDescent="0.25">
      <c r="A5529" s="13" t="s">
        <v>5879</v>
      </c>
      <c r="B5529" t="s">
        <v>132</v>
      </c>
      <c r="C5529" s="16" t="s">
        <v>5880</v>
      </c>
      <c r="D5529" s="16" t="s">
        <v>4774</v>
      </c>
      <c r="E5529" s="16"/>
      <c r="F5529" s="17">
        <v>8</v>
      </c>
      <c r="G5529" s="17" t="s">
        <v>365</v>
      </c>
      <c r="H5529" s="17">
        <v>1947</v>
      </c>
      <c r="I5529" s="71" t="str">
        <f t="shared" si="344"/>
        <v>February 8, 1947</v>
      </c>
      <c r="J5529" s="105"/>
      <c r="K5529" s="121" t="s">
        <v>16147</v>
      </c>
      <c r="L5529" t="s">
        <v>10867</v>
      </c>
      <c r="R5529" s="16"/>
      <c r="W5529">
        <v>2</v>
      </c>
      <c r="X5529" s="30"/>
      <c r="Y5529" s="30">
        <v>0</v>
      </c>
      <c r="Z5529" s="30">
        <v>1</v>
      </c>
      <c r="AA5529" s="30" t="s">
        <v>10569</v>
      </c>
      <c r="AB5529" t="s">
        <v>1989</v>
      </c>
      <c r="AC5529" t="s">
        <v>10393</v>
      </c>
      <c r="AD5529" t="b">
        <v>0</v>
      </c>
      <c r="AF5529" t="str">
        <f t="shared" si="345"/>
        <v>333 /248 /489 /132OTU</v>
      </c>
      <c r="AG5529">
        <f t="shared" si="346"/>
        <v>4</v>
      </c>
      <c r="AH5529">
        <f t="shared" si="347"/>
        <v>4</v>
      </c>
    </row>
    <row r="5530" spans="1:34" x14ac:dyDescent="0.25">
      <c r="A5530" s="13" t="s">
        <v>8216</v>
      </c>
      <c r="B5530" t="s">
        <v>132</v>
      </c>
      <c r="C5530" s="16" t="s">
        <v>8217</v>
      </c>
      <c r="D5530" s="16"/>
      <c r="E5530" s="16"/>
      <c r="F5530" s="17">
        <v>17</v>
      </c>
      <c r="G5530" s="17" t="s">
        <v>243</v>
      </c>
      <c r="H5530" s="17">
        <v>1951</v>
      </c>
      <c r="I5530" s="71" t="str">
        <f t="shared" si="344"/>
        <v>January 17, 1951</v>
      </c>
      <c r="J5530" s="105"/>
      <c r="K5530" s="121" t="s">
        <v>17643</v>
      </c>
      <c r="L5530" t="s">
        <v>10801</v>
      </c>
      <c r="R5530" s="16"/>
      <c r="W5530">
        <v>1</v>
      </c>
      <c r="X5530" s="30"/>
      <c r="Y5530" s="30">
        <v>0</v>
      </c>
      <c r="Z5530" s="30">
        <v>1</v>
      </c>
      <c r="AA5530" s="30" t="e">
        <v>#N/A</v>
      </c>
      <c r="AB5530" t="s">
        <v>6913</v>
      </c>
      <c r="AC5530" t="s">
        <v>10393</v>
      </c>
      <c r="AD5530" t="b">
        <v>0</v>
      </c>
      <c r="AF5530" t="str">
        <f t="shared" si="345"/>
        <v>AAEE /ETPS</v>
      </c>
      <c r="AG5530">
        <f t="shared" si="346"/>
        <v>2</v>
      </c>
      <c r="AH5530">
        <f t="shared" si="347"/>
        <v>2</v>
      </c>
    </row>
    <row r="5531" spans="1:34" x14ac:dyDescent="0.25">
      <c r="A5531" s="13" t="s">
        <v>8023</v>
      </c>
      <c r="B5531" t="s">
        <v>132</v>
      </c>
      <c r="C5531" s="16" t="s">
        <v>8024</v>
      </c>
      <c r="D5531" s="16"/>
      <c r="E5531" s="16"/>
      <c r="F5531" s="17">
        <v>12</v>
      </c>
      <c r="G5531" s="17" t="s">
        <v>326</v>
      </c>
      <c r="H5531" s="17">
        <v>1950</v>
      </c>
      <c r="I5531" s="71" t="str">
        <f t="shared" si="344"/>
        <v>November 12, 1950</v>
      </c>
      <c r="J5531" s="105"/>
      <c r="K5531" s="121" t="s">
        <v>17470</v>
      </c>
      <c r="L5531" t="s">
        <v>10801</v>
      </c>
      <c r="R5531" s="16"/>
      <c r="W5531">
        <v>11</v>
      </c>
      <c r="X5531" s="30"/>
      <c r="Y5531" s="30">
        <v>0</v>
      </c>
      <c r="Z5531" s="30">
        <v>1</v>
      </c>
      <c r="AA5531" s="30" t="e">
        <v>#N/A</v>
      </c>
      <c r="AB5531" t="s">
        <v>17471</v>
      </c>
      <c r="AC5531" t="s">
        <v>10393</v>
      </c>
      <c r="AD5531" t="b">
        <v>0</v>
      </c>
      <c r="AF5531" t="str">
        <f t="shared" si="345"/>
        <v>143 /14 /25APC /14 /Lubeck</v>
      </c>
      <c r="AG5531">
        <f t="shared" si="346"/>
        <v>5</v>
      </c>
      <c r="AH5531">
        <f t="shared" si="347"/>
        <v>5</v>
      </c>
    </row>
    <row r="5532" spans="1:34" x14ac:dyDescent="0.25">
      <c r="A5532" s="13" t="s">
        <v>8137</v>
      </c>
      <c r="B5532" t="s">
        <v>132</v>
      </c>
      <c r="C5532" s="16" t="s">
        <v>3683</v>
      </c>
      <c r="D5532" s="16" t="s">
        <v>6863</v>
      </c>
      <c r="E5532" s="16"/>
      <c r="F5532" s="17">
        <v>5</v>
      </c>
      <c r="G5532" s="17" t="s">
        <v>326</v>
      </c>
      <c r="H5532" s="17">
        <v>1951</v>
      </c>
      <c r="I5532" s="71" t="str">
        <f t="shared" si="344"/>
        <v>November 5, 1951</v>
      </c>
      <c r="J5532" s="105"/>
      <c r="K5532" s="121" t="s">
        <v>17573</v>
      </c>
      <c r="L5532" t="s">
        <v>10867</v>
      </c>
      <c r="R5532" s="16"/>
      <c r="W5532">
        <v>11</v>
      </c>
      <c r="X5532" s="30"/>
      <c r="Y5532" s="30">
        <v>0</v>
      </c>
      <c r="Z5532" s="30">
        <v>1</v>
      </c>
      <c r="AA5532" s="30" t="e">
        <v>#N/A</v>
      </c>
      <c r="AB5532">
        <v>14</v>
      </c>
      <c r="AC5532" t="s">
        <v>10393</v>
      </c>
      <c r="AD5532" t="b">
        <v>0</v>
      </c>
      <c r="AF5532" t="str">
        <f t="shared" si="345"/>
        <v>143 /14</v>
      </c>
      <c r="AG5532">
        <f t="shared" si="346"/>
        <v>2</v>
      </c>
      <c r="AH5532">
        <f t="shared" si="347"/>
        <v>2</v>
      </c>
    </row>
    <row r="5533" spans="1:34" x14ac:dyDescent="0.25">
      <c r="A5533" s="13" t="s">
        <v>3485</v>
      </c>
      <c r="B5533" t="s">
        <v>132</v>
      </c>
      <c r="C5533" s="16">
        <v>334</v>
      </c>
      <c r="D5533" s="16" t="s">
        <v>236</v>
      </c>
      <c r="E5533" s="16" t="s">
        <v>699</v>
      </c>
      <c r="F5533" s="17">
        <v>2</v>
      </c>
      <c r="G5533" s="17" t="s">
        <v>264</v>
      </c>
      <c r="H5533" s="17">
        <v>1945</v>
      </c>
      <c r="I5533" s="71" t="str">
        <f t="shared" si="344"/>
        <v>July 2, 1945</v>
      </c>
      <c r="J5533" s="105" t="s">
        <v>230</v>
      </c>
      <c r="K5533" s="121" t="s">
        <v>14577</v>
      </c>
      <c r="L5533" t="s">
        <v>10565</v>
      </c>
      <c r="M5533" t="s">
        <v>10566</v>
      </c>
      <c r="N5533" t="s">
        <v>10684</v>
      </c>
      <c r="R5533" s="16"/>
      <c r="W5533">
        <v>7</v>
      </c>
      <c r="X5533" s="30" t="s">
        <v>14574</v>
      </c>
      <c r="Y5533" s="30">
        <v>0</v>
      </c>
      <c r="Z5533" s="30">
        <v>1</v>
      </c>
      <c r="AA5533" s="30" t="s">
        <v>10558</v>
      </c>
      <c r="AB5533">
        <v>334</v>
      </c>
      <c r="AC5533" t="s">
        <v>10393</v>
      </c>
      <c r="AD5533" t="b">
        <v>0</v>
      </c>
      <c r="AF5533" t="str">
        <f t="shared" si="345"/>
        <v>334</v>
      </c>
      <c r="AG5533">
        <f t="shared" si="346"/>
        <v>1</v>
      </c>
      <c r="AH5533">
        <f t="shared" si="347"/>
        <v>1</v>
      </c>
    </row>
    <row r="5534" spans="1:34" x14ac:dyDescent="0.25">
      <c r="A5534" s="13" t="s">
        <v>8047</v>
      </c>
      <c r="B5534" t="s">
        <v>132</v>
      </c>
      <c r="C5534" s="16" t="s">
        <v>8048</v>
      </c>
      <c r="D5534" s="16"/>
      <c r="E5534" s="16"/>
      <c r="F5534" s="17">
        <v>16</v>
      </c>
      <c r="G5534" s="17" t="s">
        <v>282</v>
      </c>
      <c r="H5534" s="17">
        <v>1950</v>
      </c>
      <c r="I5534" s="71" t="str">
        <f t="shared" si="344"/>
        <v>August 16, 1950</v>
      </c>
      <c r="J5534" s="105"/>
      <c r="K5534" s="121" t="s">
        <v>17495</v>
      </c>
      <c r="L5534" t="s">
        <v>10801</v>
      </c>
      <c r="R5534" s="16"/>
      <c r="W5534">
        <v>8</v>
      </c>
      <c r="X5534" s="30"/>
      <c r="Y5534" s="30">
        <v>0</v>
      </c>
      <c r="Z5534" s="30">
        <v>1</v>
      </c>
      <c r="AA5534" s="30" t="e">
        <v>#N/A</v>
      </c>
      <c r="AB5534" t="s">
        <v>8048</v>
      </c>
      <c r="AC5534" t="s">
        <v>10393</v>
      </c>
      <c r="AD5534" t="b">
        <v>0</v>
      </c>
      <c r="AF5534" t="str">
        <f t="shared" si="345"/>
        <v>AAEElETPS</v>
      </c>
      <c r="AG5534">
        <f t="shared" si="346"/>
        <v>1</v>
      </c>
      <c r="AH5534">
        <f t="shared" si="347"/>
        <v>1</v>
      </c>
    </row>
    <row r="5535" spans="1:34" x14ac:dyDescent="0.25">
      <c r="A5535" s="13" t="s">
        <v>5434</v>
      </c>
      <c r="B5535" t="s">
        <v>132</v>
      </c>
      <c r="C5535" s="16" t="s">
        <v>1813</v>
      </c>
      <c r="D5535" s="16" t="s">
        <v>457</v>
      </c>
      <c r="E5535" s="16" t="s">
        <v>699</v>
      </c>
      <c r="F5535" s="17">
        <v>30</v>
      </c>
      <c r="G5535" s="17" t="s">
        <v>253</v>
      </c>
      <c r="H5535" s="17">
        <v>1946</v>
      </c>
      <c r="I5535" s="71" t="str">
        <f t="shared" si="344"/>
        <v>May 30, 1946</v>
      </c>
      <c r="J5535" s="105"/>
      <c r="K5535" s="121" t="s">
        <v>15852</v>
      </c>
      <c r="L5535" t="s">
        <v>10801</v>
      </c>
      <c r="R5535" s="16"/>
      <c r="T5535" t="s">
        <v>83</v>
      </c>
      <c r="U5535">
        <v>47</v>
      </c>
      <c r="V5535" t="s">
        <v>15868</v>
      </c>
      <c r="W5535">
        <v>5</v>
      </c>
      <c r="X5535" s="30"/>
      <c r="Y5535" s="30">
        <v>0</v>
      </c>
      <c r="Z5535" s="30">
        <v>1</v>
      </c>
      <c r="AA5535" s="30" t="e">
        <v>#N/A</v>
      </c>
      <c r="AB5535" t="s">
        <v>1813</v>
      </c>
      <c r="AC5535" t="s">
        <v>10393</v>
      </c>
      <c r="AD5535" t="b">
        <v>0</v>
      </c>
      <c r="AF5535" t="str">
        <f t="shared" si="345"/>
        <v>FE</v>
      </c>
      <c r="AG5535">
        <f t="shared" si="346"/>
        <v>1</v>
      </c>
      <c r="AH5535">
        <f t="shared" si="347"/>
        <v>1</v>
      </c>
    </row>
    <row r="5536" spans="1:34" x14ac:dyDescent="0.25">
      <c r="A5536" s="13" t="s">
        <v>3584</v>
      </c>
      <c r="B5536" t="s">
        <v>132</v>
      </c>
      <c r="C5536" s="16" t="s">
        <v>2789</v>
      </c>
      <c r="D5536" s="16" t="s">
        <v>457</v>
      </c>
      <c r="E5536" s="16" t="s">
        <v>324</v>
      </c>
      <c r="F5536" s="17">
        <v>28</v>
      </c>
      <c r="G5536" s="17" t="s">
        <v>264</v>
      </c>
      <c r="H5536" s="17">
        <v>1945</v>
      </c>
      <c r="I5536" s="71" t="str">
        <f t="shared" si="344"/>
        <v>July 28, 1945</v>
      </c>
      <c r="J5536" s="105" t="s">
        <v>230</v>
      </c>
      <c r="K5536" s="121" t="s">
        <v>14653</v>
      </c>
      <c r="L5536" t="s">
        <v>10565</v>
      </c>
      <c r="M5536" t="s">
        <v>10566</v>
      </c>
      <c r="N5536" t="s">
        <v>14402</v>
      </c>
      <c r="R5536" s="16"/>
      <c r="W5536">
        <v>7</v>
      </c>
      <c r="X5536" s="30" t="s">
        <v>14574</v>
      </c>
      <c r="Y5536" s="30">
        <v>0</v>
      </c>
      <c r="Z5536" s="30">
        <v>1</v>
      </c>
      <c r="AA5536" s="30" t="s">
        <v>10569</v>
      </c>
      <c r="AB5536" t="s">
        <v>2789</v>
      </c>
      <c r="AC5536" t="s">
        <v>10393</v>
      </c>
      <c r="AD5536" t="b">
        <v>0</v>
      </c>
      <c r="AF5536" t="str">
        <f t="shared" si="345"/>
        <v>1672CU</v>
      </c>
      <c r="AG5536">
        <f t="shared" si="346"/>
        <v>1</v>
      </c>
      <c r="AH5536">
        <f t="shared" si="347"/>
        <v>1</v>
      </c>
    </row>
    <row r="5537" spans="1:34" x14ac:dyDescent="0.25">
      <c r="A5537" s="13" t="s">
        <v>3531</v>
      </c>
      <c r="B5537" t="s">
        <v>132</v>
      </c>
      <c r="C5537" s="16" t="s">
        <v>3532</v>
      </c>
      <c r="D5537" s="16" t="s">
        <v>457</v>
      </c>
      <c r="E5537" s="16" t="s">
        <v>416</v>
      </c>
      <c r="F5537" s="17">
        <v>10</v>
      </c>
      <c r="G5537" s="17" t="s">
        <v>264</v>
      </c>
      <c r="H5537" s="17">
        <v>1945</v>
      </c>
      <c r="I5537" s="71" t="str">
        <f t="shared" si="344"/>
        <v>July 10, 1945</v>
      </c>
      <c r="J5537" s="105" t="s">
        <v>230</v>
      </c>
      <c r="K5537" s="121" t="s">
        <v>14606</v>
      </c>
      <c r="L5537" t="s">
        <v>10565</v>
      </c>
      <c r="M5537" t="s">
        <v>10566</v>
      </c>
      <c r="N5537" t="s">
        <v>10751</v>
      </c>
      <c r="R5537" s="16"/>
      <c r="W5537">
        <v>7</v>
      </c>
      <c r="X5537" s="30" t="s">
        <v>14574</v>
      </c>
      <c r="Y5537" s="30">
        <v>1</v>
      </c>
      <c r="Z5537" s="30">
        <v>1</v>
      </c>
      <c r="AA5537" s="30" t="s">
        <v>10569</v>
      </c>
      <c r="AB5537" t="s">
        <v>3532</v>
      </c>
      <c r="AC5537" t="s">
        <v>10393</v>
      </c>
      <c r="AD5537" t="b">
        <v>0</v>
      </c>
      <c r="AF5537" t="str">
        <f t="shared" si="345"/>
        <v>10FU</v>
      </c>
      <c r="AG5537">
        <f t="shared" si="346"/>
        <v>1</v>
      </c>
      <c r="AH5537">
        <f t="shared" si="347"/>
        <v>1</v>
      </c>
    </row>
    <row r="5538" spans="1:34" x14ac:dyDescent="0.25">
      <c r="A5538" s="13" t="s">
        <v>4970</v>
      </c>
      <c r="B5538" t="s">
        <v>132</v>
      </c>
      <c r="C5538" s="16">
        <v>211</v>
      </c>
      <c r="D5538" s="16" t="s">
        <v>457</v>
      </c>
      <c r="E5538" s="16" t="s">
        <v>699</v>
      </c>
      <c r="F5538" s="17">
        <v>25</v>
      </c>
      <c r="G5538" s="17" t="s">
        <v>294</v>
      </c>
      <c r="H5538" s="17">
        <v>1946</v>
      </c>
      <c r="I5538" s="71" t="str">
        <f t="shared" si="344"/>
        <v>September 25, 1946</v>
      </c>
      <c r="J5538" s="105"/>
      <c r="K5538" s="121" t="s">
        <v>15682</v>
      </c>
      <c r="L5538" t="s">
        <v>10801</v>
      </c>
      <c r="R5538" s="16"/>
      <c r="W5538">
        <v>9</v>
      </c>
      <c r="X5538" s="30"/>
      <c r="Y5538" s="30">
        <v>0</v>
      </c>
      <c r="Z5538" s="30">
        <v>1</v>
      </c>
      <c r="AA5538" s="30" t="e">
        <v>#N/A</v>
      </c>
      <c r="AB5538">
        <v>211</v>
      </c>
      <c r="AC5538" t="s">
        <v>10393</v>
      </c>
      <c r="AD5538" t="b">
        <v>0</v>
      </c>
      <c r="AF5538" t="str">
        <f t="shared" si="345"/>
        <v>211</v>
      </c>
      <c r="AG5538">
        <f t="shared" si="346"/>
        <v>1</v>
      </c>
      <c r="AH5538">
        <f t="shared" si="347"/>
        <v>1</v>
      </c>
    </row>
    <row r="5539" spans="1:34" x14ac:dyDescent="0.25">
      <c r="A5539" s="13" t="s">
        <v>5429</v>
      </c>
      <c r="B5539" t="s">
        <v>132</v>
      </c>
      <c r="C5539" s="16" t="s">
        <v>4354</v>
      </c>
      <c r="D5539" s="16" t="s">
        <v>457</v>
      </c>
      <c r="E5539" s="16" t="s">
        <v>699</v>
      </c>
      <c r="F5539" s="17">
        <v>30</v>
      </c>
      <c r="G5539" s="17" t="s">
        <v>253</v>
      </c>
      <c r="H5539" s="17">
        <v>1946</v>
      </c>
      <c r="I5539" s="71" t="str">
        <f t="shared" si="344"/>
        <v>May 30, 1946</v>
      </c>
      <c r="J5539" s="105"/>
      <c r="K5539" s="121" t="s">
        <v>15863</v>
      </c>
      <c r="L5539" t="s">
        <v>10801</v>
      </c>
      <c r="R5539" s="16"/>
      <c r="W5539">
        <v>5</v>
      </c>
      <c r="X5539" s="30"/>
      <c r="Y5539" s="30">
        <v>0</v>
      </c>
      <c r="Z5539" s="30">
        <v>1</v>
      </c>
      <c r="AA5539" s="30" t="e">
        <v>#N/A</v>
      </c>
      <c r="AB5539">
        <v>211</v>
      </c>
      <c r="AC5539" t="s">
        <v>10393</v>
      </c>
      <c r="AD5539" t="b">
        <v>0</v>
      </c>
      <c r="AF5539" t="str">
        <f t="shared" si="345"/>
        <v>FE /211</v>
      </c>
      <c r="AG5539">
        <f t="shared" si="346"/>
        <v>2</v>
      </c>
      <c r="AH5539">
        <f t="shared" si="347"/>
        <v>2</v>
      </c>
    </row>
    <row r="5540" spans="1:34" x14ac:dyDescent="0.25">
      <c r="A5540" s="13" t="s">
        <v>5435</v>
      </c>
      <c r="B5540" t="s">
        <v>132</v>
      </c>
      <c r="C5540" s="16" t="s">
        <v>1813</v>
      </c>
      <c r="D5540" s="16" t="s">
        <v>457</v>
      </c>
      <c r="E5540" s="16" t="s">
        <v>699</v>
      </c>
      <c r="F5540" s="17">
        <v>30</v>
      </c>
      <c r="G5540" s="17" t="s">
        <v>253</v>
      </c>
      <c r="H5540" s="17">
        <v>1946</v>
      </c>
      <c r="I5540" s="71" t="str">
        <f t="shared" si="344"/>
        <v>May 30, 1946</v>
      </c>
      <c r="J5540" s="105"/>
      <c r="K5540" s="121" t="s">
        <v>15852</v>
      </c>
      <c r="L5540" t="s">
        <v>10801</v>
      </c>
      <c r="R5540" s="16"/>
      <c r="W5540">
        <v>5</v>
      </c>
      <c r="X5540" s="30"/>
      <c r="Y5540" s="30">
        <v>0</v>
      </c>
      <c r="Z5540" s="30">
        <v>1</v>
      </c>
      <c r="AA5540" s="30" t="e">
        <v>#N/A</v>
      </c>
      <c r="AB5540" t="s">
        <v>1813</v>
      </c>
      <c r="AC5540" t="s">
        <v>10393</v>
      </c>
      <c r="AD5540" t="b">
        <v>0</v>
      </c>
      <c r="AF5540" t="str">
        <f t="shared" si="345"/>
        <v>FE</v>
      </c>
      <c r="AG5540">
        <f t="shared" si="346"/>
        <v>1</v>
      </c>
      <c r="AH5540">
        <f t="shared" si="347"/>
        <v>1</v>
      </c>
    </row>
    <row r="5541" spans="1:34" x14ac:dyDescent="0.25">
      <c r="A5541" s="13" t="s">
        <v>5046</v>
      </c>
      <c r="B5541" t="s">
        <v>132</v>
      </c>
      <c r="C5541" s="16" t="s">
        <v>1738</v>
      </c>
      <c r="D5541" s="16" t="s">
        <v>242</v>
      </c>
      <c r="E5541" s="16" t="s">
        <v>699</v>
      </c>
      <c r="F5541" s="17">
        <v>26</v>
      </c>
      <c r="G5541" s="17" t="s">
        <v>294</v>
      </c>
      <c r="H5541" s="17">
        <v>1946</v>
      </c>
      <c r="I5541" s="71" t="str">
        <f t="shared" si="344"/>
        <v>September 26, 1946</v>
      </c>
      <c r="J5541" s="105"/>
      <c r="K5541" s="121" t="s">
        <v>13491</v>
      </c>
      <c r="L5541" t="s">
        <v>10801</v>
      </c>
      <c r="R5541" s="16"/>
      <c r="W5541">
        <v>9</v>
      </c>
      <c r="X5541" s="30"/>
      <c r="Y5541" s="30">
        <v>0</v>
      </c>
      <c r="Z5541" s="30">
        <v>1</v>
      </c>
      <c r="AA5541" s="30" t="e">
        <v>#N/A</v>
      </c>
      <c r="AB5541" t="s">
        <v>2467</v>
      </c>
      <c r="AC5541" t="s">
        <v>10393</v>
      </c>
      <c r="AD5541" t="b">
        <v>0</v>
      </c>
      <c r="AF5541" t="str">
        <f t="shared" si="345"/>
        <v>1FU /ME</v>
      </c>
      <c r="AG5541">
        <f t="shared" si="346"/>
        <v>2</v>
      </c>
      <c r="AH5541">
        <f t="shared" si="347"/>
        <v>2</v>
      </c>
    </row>
    <row r="5542" spans="1:34" x14ac:dyDescent="0.25">
      <c r="A5542" s="13" t="s">
        <v>5466</v>
      </c>
      <c r="B5542" t="s">
        <v>132</v>
      </c>
      <c r="C5542" s="16">
        <v>84</v>
      </c>
      <c r="D5542" s="16" t="s">
        <v>457</v>
      </c>
      <c r="E5542" s="16" t="s">
        <v>699</v>
      </c>
      <c r="F5542" s="17">
        <v>30</v>
      </c>
      <c r="G5542" s="17" t="s">
        <v>253</v>
      </c>
      <c r="H5542" s="17">
        <v>1946</v>
      </c>
      <c r="I5542" s="71" t="str">
        <f t="shared" si="344"/>
        <v>May 30, 1946</v>
      </c>
      <c r="J5542" s="105"/>
      <c r="K5542" s="121" t="s">
        <v>15852</v>
      </c>
      <c r="L5542" t="s">
        <v>10801</v>
      </c>
      <c r="R5542" s="16"/>
      <c r="W5542">
        <v>5</v>
      </c>
      <c r="X5542" s="30"/>
      <c r="Y5542" s="30">
        <v>0</v>
      </c>
      <c r="Z5542" s="30">
        <v>1</v>
      </c>
      <c r="AA5542" s="30" t="e">
        <v>#N/A</v>
      </c>
      <c r="AB5542">
        <v>84</v>
      </c>
      <c r="AC5542" t="s">
        <v>10393</v>
      </c>
      <c r="AD5542" t="b">
        <v>0</v>
      </c>
      <c r="AF5542" t="str">
        <f t="shared" si="345"/>
        <v>84</v>
      </c>
      <c r="AG5542">
        <f t="shared" si="346"/>
        <v>1</v>
      </c>
      <c r="AH5542">
        <f t="shared" si="347"/>
        <v>1</v>
      </c>
    </row>
    <row r="5543" spans="1:34" x14ac:dyDescent="0.25">
      <c r="A5543" s="13" t="s">
        <v>4367</v>
      </c>
      <c r="B5543" t="s">
        <v>132</v>
      </c>
      <c r="C5543" s="16" t="s">
        <v>1813</v>
      </c>
      <c r="D5543" s="16" t="s">
        <v>457</v>
      </c>
      <c r="E5543" s="16" t="s">
        <v>699</v>
      </c>
      <c r="F5543" s="17">
        <v>8</v>
      </c>
      <c r="G5543" s="17" t="s">
        <v>309</v>
      </c>
      <c r="H5543" s="17">
        <v>1946</v>
      </c>
      <c r="I5543" s="71" t="str">
        <f t="shared" si="344"/>
        <v>October 8, 1946</v>
      </c>
      <c r="J5543" s="105"/>
      <c r="K5543" s="121" t="s">
        <v>15237</v>
      </c>
      <c r="L5543" t="s">
        <v>10867</v>
      </c>
      <c r="R5543" s="16"/>
      <c r="W5543">
        <v>10</v>
      </c>
      <c r="X5543" s="30"/>
      <c r="Y5543" s="30">
        <v>0</v>
      </c>
      <c r="Z5543" s="30">
        <v>1</v>
      </c>
      <c r="AA5543" s="30" t="e">
        <v>#N/A</v>
      </c>
      <c r="AB5543" t="s">
        <v>1813</v>
      </c>
      <c r="AC5543" t="s">
        <v>10393</v>
      </c>
      <c r="AD5543" t="b">
        <v>0</v>
      </c>
      <c r="AF5543" t="str">
        <f t="shared" si="345"/>
        <v>FE</v>
      </c>
      <c r="AG5543">
        <f t="shared" si="346"/>
        <v>1</v>
      </c>
      <c r="AH5543">
        <f t="shared" si="347"/>
        <v>1</v>
      </c>
    </row>
    <row r="5544" spans="1:34" x14ac:dyDescent="0.25">
      <c r="A5544" s="13" t="s">
        <v>3172</v>
      </c>
      <c r="B5544" t="s">
        <v>132</v>
      </c>
      <c r="C5544" s="16">
        <v>47</v>
      </c>
      <c r="D5544" s="16" t="s">
        <v>457</v>
      </c>
      <c r="E5544" s="16" t="s">
        <v>699</v>
      </c>
      <c r="F5544" s="17">
        <v>28</v>
      </c>
      <c r="G5544" s="17" t="s">
        <v>250</v>
      </c>
      <c r="H5544" s="17">
        <v>1945</v>
      </c>
      <c r="I5544" s="71" t="str">
        <f t="shared" si="344"/>
        <v>April 28, 1945</v>
      </c>
      <c r="J5544" s="105" t="s">
        <v>230</v>
      </c>
      <c r="K5544" s="121" t="s">
        <v>14314</v>
      </c>
      <c r="L5544" t="s">
        <v>10565</v>
      </c>
      <c r="M5544" t="s">
        <v>10636</v>
      </c>
      <c r="N5544" t="s">
        <v>10583</v>
      </c>
      <c r="R5544" s="16"/>
      <c r="W5544">
        <v>4</v>
      </c>
      <c r="X5544" s="30" t="s">
        <v>11782</v>
      </c>
      <c r="Y5544" s="30">
        <v>1</v>
      </c>
      <c r="Z5544" s="30">
        <v>1</v>
      </c>
      <c r="AA5544" s="30" t="s">
        <v>10558</v>
      </c>
      <c r="AB5544">
        <v>47</v>
      </c>
      <c r="AC5544" t="s">
        <v>10393</v>
      </c>
      <c r="AD5544" t="b">
        <v>0</v>
      </c>
      <c r="AF5544" t="str">
        <f t="shared" si="345"/>
        <v>47</v>
      </c>
      <c r="AG5544">
        <f t="shared" si="346"/>
        <v>1</v>
      </c>
      <c r="AH5544">
        <f t="shared" si="347"/>
        <v>1</v>
      </c>
    </row>
    <row r="5545" spans="1:34" x14ac:dyDescent="0.25">
      <c r="A5545" s="13" t="s">
        <v>3832</v>
      </c>
      <c r="B5545" t="s">
        <v>132</v>
      </c>
      <c r="C5545" s="16" t="s">
        <v>3833</v>
      </c>
      <c r="D5545" s="16" t="s">
        <v>457</v>
      </c>
      <c r="E5545" s="16" t="s">
        <v>699</v>
      </c>
      <c r="F5545" s="17">
        <v>14</v>
      </c>
      <c r="G5545" s="17" t="s">
        <v>326</v>
      </c>
      <c r="H5545" s="17">
        <v>1945</v>
      </c>
      <c r="I5545" s="71" t="str">
        <f t="shared" si="344"/>
        <v>November 14, 1945</v>
      </c>
      <c r="J5545" s="105" t="s">
        <v>230</v>
      </c>
      <c r="K5545" s="121" t="s">
        <v>14847</v>
      </c>
      <c r="L5545" t="s">
        <v>10565</v>
      </c>
      <c r="M5545" t="s">
        <v>10566</v>
      </c>
      <c r="N5545" t="s">
        <v>10942</v>
      </c>
      <c r="R5545" s="16"/>
      <c r="W5545">
        <v>11</v>
      </c>
      <c r="X5545" s="30"/>
      <c r="Y5545" s="30">
        <v>0</v>
      </c>
      <c r="Z5545" s="30">
        <v>1</v>
      </c>
      <c r="AA5545" s="30" t="e">
        <v>#N/A</v>
      </c>
      <c r="AB5545" t="s">
        <v>14848</v>
      </c>
      <c r="AC5545" t="s">
        <v>10393</v>
      </c>
      <c r="AD5545" t="b">
        <v>0</v>
      </c>
      <c r="AF5545" t="str">
        <f t="shared" si="345"/>
        <v>82 /59SP</v>
      </c>
      <c r="AG5545">
        <f t="shared" si="346"/>
        <v>2</v>
      </c>
      <c r="AH5545">
        <f t="shared" si="347"/>
        <v>2</v>
      </c>
    </row>
    <row r="5546" spans="1:34" x14ac:dyDescent="0.25">
      <c r="A5546" s="13" t="s">
        <v>4932</v>
      </c>
      <c r="B5546" t="s">
        <v>132</v>
      </c>
      <c r="C5546" s="16">
        <v>45</v>
      </c>
      <c r="D5546" s="16" t="s">
        <v>457</v>
      </c>
      <c r="E5546" s="16" t="s">
        <v>699</v>
      </c>
      <c r="F5546" s="17">
        <v>25</v>
      </c>
      <c r="G5546" s="17" t="s">
        <v>250</v>
      </c>
      <c r="H5546" s="17">
        <v>1946</v>
      </c>
      <c r="I5546" s="71" t="str">
        <f t="shared" si="344"/>
        <v>April 25, 1946</v>
      </c>
      <c r="J5546" s="105"/>
      <c r="K5546" s="121" t="s">
        <v>15656</v>
      </c>
      <c r="L5546" t="s">
        <v>10801</v>
      </c>
      <c r="R5546" s="16"/>
      <c r="W5546">
        <v>4</v>
      </c>
      <c r="X5546" s="30"/>
      <c r="Y5546" s="30">
        <v>0</v>
      </c>
      <c r="Z5546" s="30">
        <v>1</v>
      </c>
      <c r="AA5546" s="30" t="e">
        <v>#N/A</v>
      </c>
      <c r="AB5546">
        <v>45</v>
      </c>
      <c r="AC5546" t="s">
        <v>10393</v>
      </c>
      <c r="AD5546" t="b">
        <v>0</v>
      </c>
      <c r="AF5546" t="str">
        <f t="shared" si="345"/>
        <v>45</v>
      </c>
      <c r="AG5546">
        <f t="shared" si="346"/>
        <v>1</v>
      </c>
      <c r="AH5546">
        <f t="shared" si="347"/>
        <v>1</v>
      </c>
    </row>
    <row r="5547" spans="1:34" x14ac:dyDescent="0.25">
      <c r="A5547" s="13" t="s">
        <v>4598</v>
      </c>
      <c r="B5547" t="s">
        <v>132</v>
      </c>
      <c r="C5547" s="16" t="s">
        <v>4354</v>
      </c>
      <c r="D5547" s="16" t="s">
        <v>457</v>
      </c>
      <c r="E5547" s="16" t="s">
        <v>699</v>
      </c>
      <c r="F5547" s="17">
        <v>13</v>
      </c>
      <c r="G5547" s="17" t="s">
        <v>253</v>
      </c>
      <c r="H5547" s="17">
        <v>1946</v>
      </c>
      <c r="I5547" s="71" t="str">
        <f t="shared" si="344"/>
        <v>May 13, 1946</v>
      </c>
      <c r="J5547" s="105"/>
      <c r="K5547" s="121" t="s">
        <v>15398</v>
      </c>
      <c r="L5547" t="s">
        <v>10801</v>
      </c>
      <c r="R5547" s="16"/>
      <c r="W5547">
        <v>5</v>
      </c>
      <c r="X5547" s="30"/>
      <c r="Y5547" s="30">
        <v>0</v>
      </c>
      <c r="Z5547" s="30">
        <v>1</v>
      </c>
      <c r="AA5547" s="30" t="e">
        <v>#N/A</v>
      </c>
      <c r="AB5547">
        <v>211</v>
      </c>
      <c r="AC5547" t="s">
        <v>10393</v>
      </c>
      <c r="AD5547" t="b">
        <v>0</v>
      </c>
      <c r="AF5547" t="str">
        <f t="shared" si="345"/>
        <v>FE /211</v>
      </c>
      <c r="AG5547">
        <f t="shared" si="346"/>
        <v>2</v>
      </c>
      <c r="AH5547">
        <f t="shared" si="347"/>
        <v>2</v>
      </c>
    </row>
    <row r="5548" spans="1:34" x14ac:dyDescent="0.25">
      <c r="A5548" s="13" t="s">
        <v>3825</v>
      </c>
      <c r="B5548" t="s">
        <v>132</v>
      </c>
      <c r="C5548" s="16">
        <v>47</v>
      </c>
      <c r="D5548" s="16" t="s">
        <v>457</v>
      </c>
      <c r="E5548" s="16" t="s">
        <v>699</v>
      </c>
      <c r="F5548" s="17">
        <v>13</v>
      </c>
      <c r="G5548" s="17" t="s">
        <v>309</v>
      </c>
      <c r="H5548" s="17">
        <v>1945</v>
      </c>
      <c r="I5548" s="71" t="str">
        <f t="shared" si="344"/>
        <v>October 13, 1945</v>
      </c>
      <c r="J5548" s="105"/>
      <c r="K5548" s="121" t="s">
        <v>14841</v>
      </c>
      <c r="L5548" t="s">
        <v>10801</v>
      </c>
      <c r="R5548" s="16"/>
      <c r="W5548">
        <v>10</v>
      </c>
      <c r="X5548" s="30"/>
      <c r="Y5548" s="30">
        <v>0</v>
      </c>
      <c r="Z5548" s="30">
        <v>1</v>
      </c>
      <c r="AA5548" s="30" t="e">
        <v>#N/A</v>
      </c>
      <c r="AB5548">
        <v>47</v>
      </c>
      <c r="AC5548" t="s">
        <v>10393</v>
      </c>
      <c r="AD5548" t="b">
        <v>0</v>
      </c>
      <c r="AF5548" t="str">
        <f t="shared" si="345"/>
        <v>47</v>
      </c>
      <c r="AG5548">
        <f t="shared" si="346"/>
        <v>1</v>
      </c>
      <c r="AH5548">
        <f t="shared" si="347"/>
        <v>1</v>
      </c>
    </row>
    <row r="5549" spans="1:34" x14ac:dyDescent="0.25">
      <c r="A5549" s="13" t="s">
        <v>4628</v>
      </c>
      <c r="B5549" t="s">
        <v>132</v>
      </c>
      <c r="C5549" s="16">
        <v>110</v>
      </c>
      <c r="D5549" s="16" t="s">
        <v>457</v>
      </c>
      <c r="E5549" s="16" t="s">
        <v>699</v>
      </c>
      <c r="F5549" s="17">
        <v>14</v>
      </c>
      <c r="G5549" s="17" t="s">
        <v>365</v>
      </c>
      <c r="H5549" s="17">
        <v>1946</v>
      </c>
      <c r="I5549" s="71" t="str">
        <f t="shared" si="344"/>
        <v>February 14, 1946</v>
      </c>
      <c r="J5549" s="105"/>
      <c r="K5549" s="121" t="s">
        <v>15420</v>
      </c>
      <c r="L5549" t="s">
        <v>10801</v>
      </c>
      <c r="R5549" s="16"/>
      <c r="T5549" t="s">
        <v>61</v>
      </c>
      <c r="U5549">
        <v>110</v>
      </c>
      <c r="V5549" t="s">
        <v>14073</v>
      </c>
      <c r="W5549">
        <v>2</v>
      </c>
      <c r="X5549" s="30"/>
      <c r="Y5549" s="30">
        <v>0</v>
      </c>
      <c r="Z5549" s="30">
        <v>1</v>
      </c>
      <c r="AA5549" s="30" t="e">
        <v>#N/A</v>
      </c>
      <c r="AB5549">
        <v>110</v>
      </c>
      <c r="AC5549" t="s">
        <v>10393</v>
      </c>
      <c r="AD5549" t="b">
        <v>0</v>
      </c>
      <c r="AF5549" t="str">
        <f t="shared" si="345"/>
        <v>110</v>
      </c>
      <c r="AG5549">
        <f t="shared" si="346"/>
        <v>1</v>
      </c>
      <c r="AH5549">
        <f t="shared" si="347"/>
        <v>1</v>
      </c>
    </row>
    <row r="5550" spans="1:34" x14ac:dyDescent="0.25">
      <c r="A5550" s="13" t="s">
        <v>5479</v>
      </c>
      <c r="B5550" t="s">
        <v>132</v>
      </c>
      <c r="C5550" s="16">
        <v>110</v>
      </c>
      <c r="D5550" s="16" t="s">
        <v>457</v>
      </c>
      <c r="E5550" s="16" t="s">
        <v>699</v>
      </c>
      <c r="F5550" s="17">
        <v>31</v>
      </c>
      <c r="G5550" s="17" t="s">
        <v>243</v>
      </c>
      <c r="H5550" s="17">
        <v>1946</v>
      </c>
      <c r="I5550" s="71" t="str">
        <f t="shared" si="344"/>
        <v>January 31, 1946</v>
      </c>
      <c r="J5550" s="105" t="s">
        <v>230</v>
      </c>
      <c r="K5550" s="121" t="s">
        <v>15899</v>
      </c>
      <c r="L5550" t="s">
        <v>10565</v>
      </c>
      <c r="M5550" t="s">
        <v>10566</v>
      </c>
      <c r="N5550" t="s">
        <v>10567</v>
      </c>
      <c r="R5550" s="16"/>
      <c r="T5550" t="s">
        <v>10731</v>
      </c>
      <c r="U5550">
        <v>110</v>
      </c>
      <c r="V5550" t="s">
        <v>15435</v>
      </c>
      <c r="W5550">
        <v>1</v>
      </c>
      <c r="X5550" s="30"/>
      <c r="Y5550" s="30">
        <v>0</v>
      </c>
      <c r="Z5550" s="30">
        <v>1</v>
      </c>
      <c r="AA5550" s="30" t="e">
        <v>#N/A</v>
      </c>
      <c r="AB5550">
        <v>110</v>
      </c>
      <c r="AC5550" t="s">
        <v>10393</v>
      </c>
      <c r="AD5550" t="b">
        <v>0</v>
      </c>
      <c r="AF5550" t="str">
        <f t="shared" si="345"/>
        <v>110</v>
      </c>
      <c r="AG5550">
        <f t="shared" si="346"/>
        <v>1</v>
      </c>
      <c r="AH5550">
        <f t="shared" si="347"/>
        <v>1</v>
      </c>
    </row>
    <row r="5551" spans="1:34" x14ac:dyDescent="0.25">
      <c r="A5551" s="13" t="s">
        <v>3733</v>
      </c>
      <c r="B5551" t="s">
        <v>132</v>
      </c>
      <c r="C5551" s="16">
        <v>82</v>
      </c>
      <c r="D5551" s="16" t="s">
        <v>457</v>
      </c>
      <c r="E5551" s="16" t="s">
        <v>699</v>
      </c>
      <c r="F5551" s="17">
        <v>6</v>
      </c>
      <c r="G5551" s="17" t="s">
        <v>294</v>
      </c>
      <c r="H5551" s="17">
        <v>1945</v>
      </c>
      <c r="I5551" s="71" t="str">
        <f t="shared" si="344"/>
        <v>September 6, 1945</v>
      </c>
      <c r="J5551" s="105"/>
      <c r="K5551" s="121" t="s">
        <v>14762</v>
      </c>
      <c r="L5551" t="s">
        <v>10801</v>
      </c>
      <c r="R5551" s="16"/>
      <c r="W5551">
        <v>9</v>
      </c>
      <c r="X5551" s="30"/>
      <c r="Y5551" s="30">
        <v>0</v>
      </c>
      <c r="Z5551" s="30">
        <v>1</v>
      </c>
      <c r="AA5551" s="30" t="e">
        <v>#N/A</v>
      </c>
      <c r="AB5551">
        <v>82</v>
      </c>
      <c r="AC5551" t="s">
        <v>10393</v>
      </c>
      <c r="AD5551" t="b">
        <v>0</v>
      </c>
      <c r="AF5551" t="str">
        <f t="shared" si="345"/>
        <v>82</v>
      </c>
      <c r="AG5551">
        <f t="shared" si="346"/>
        <v>1</v>
      </c>
      <c r="AH5551">
        <f t="shared" si="347"/>
        <v>1</v>
      </c>
    </row>
    <row r="5552" spans="1:34" x14ac:dyDescent="0.25">
      <c r="A5552" s="13" t="s">
        <v>4368</v>
      </c>
      <c r="B5552" t="s">
        <v>132</v>
      </c>
      <c r="C5552" s="16" t="s">
        <v>1813</v>
      </c>
      <c r="D5552" s="16" t="s">
        <v>457</v>
      </c>
      <c r="E5552" s="16" t="s">
        <v>699</v>
      </c>
      <c r="F5552" s="17">
        <v>8</v>
      </c>
      <c r="G5552" s="17" t="s">
        <v>309</v>
      </c>
      <c r="H5552" s="17">
        <v>1946</v>
      </c>
      <c r="I5552" s="71" t="str">
        <f t="shared" si="344"/>
        <v>October 8, 1946</v>
      </c>
      <c r="J5552" s="105"/>
      <c r="K5552" s="121" t="s">
        <v>15219</v>
      </c>
      <c r="L5552" t="s">
        <v>10801</v>
      </c>
      <c r="R5552" s="16"/>
      <c r="W5552">
        <v>10</v>
      </c>
      <c r="X5552" s="30"/>
      <c r="Y5552" s="30">
        <v>0</v>
      </c>
      <c r="Z5552" s="30">
        <v>1</v>
      </c>
      <c r="AA5552" s="30" t="e">
        <v>#N/A</v>
      </c>
      <c r="AB5552" t="s">
        <v>1813</v>
      </c>
      <c r="AC5552" t="s">
        <v>10393</v>
      </c>
      <c r="AD5552" t="b">
        <v>0</v>
      </c>
      <c r="AF5552" t="str">
        <f t="shared" si="345"/>
        <v>FE</v>
      </c>
      <c r="AG5552">
        <f t="shared" si="346"/>
        <v>1</v>
      </c>
      <c r="AH5552">
        <f t="shared" si="347"/>
        <v>1</v>
      </c>
    </row>
    <row r="5553" spans="1:34" x14ac:dyDescent="0.25">
      <c r="A5553" s="13" t="s">
        <v>8464</v>
      </c>
      <c r="B5553" t="s">
        <v>132</v>
      </c>
      <c r="C5553" s="16"/>
      <c r="D5553" s="16" t="s">
        <v>8136</v>
      </c>
      <c r="E5553" s="16"/>
      <c r="F5553" s="17">
        <v>7</v>
      </c>
      <c r="G5553" s="17" t="s">
        <v>247</v>
      </c>
      <c r="H5553" s="17">
        <v>1952</v>
      </c>
      <c r="I5553" s="71" t="str">
        <f t="shared" si="344"/>
        <v>March 7, 1952</v>
      </c>
      <c r="J5553" s="105"/>
      <c r="K5553" s="121" t="s">
        <v>17812</v>
      </c>
      <c r="L5553" t="s">
        <v>10867</v>
      </c>
      <c r="R5553" s="16"/>
      <c r="W5553">
        <v>3</v>
      </c>
      <c r="X5553" s="30"/>
      <c r="Y5553" s="30">
        <v>0</v>
      </c>
      <c r="Z5553" s="30">
        <v>1</v>
      </c>
      <c r="AA5553" s="30" t="e">
        <v>#N/A</v>
      </c>
      <c r="AB5553" t="s">
        <v>10592</v>
      </c>
      <c r="AC5553" t="s">
        <v>10393</v>
      </c>
      <c r="AD5553" t="b">
        <v>0</v>
      </c>
      <c r="AF5553" t="str">
        <f t="shared" si="345"/>
        <v/>
      </c>
      <c r="AG5553">
        <f t="shared" si="346"/>
        <v>1</v>
      </c>
      <c r="AH5553">
        <f t="shared" si="347"/>
        <v>1</v>
      </c>
    </row>
    <row r="5554" spans="1:34" x14ac:dyDescent="0.25">
      <c r="A5554" s="13" t="s">
        <v>4415</v>
      </c>
      <c r="B5554" t="s">
        <v>132</v>
      </c>
      <c r="C5554" s="16">
        <v>45</v>
      </c>
      <c r="D5554" s="16" t="s">
        <v>457</v>
      </c>
      <c r="E5554" s="16" t="s">
        <v>699</v>
      </c>
      <c r="F5554" s="17">
        <v>8</v>
      </c>
      <c r="G5554" s="17" t="s">
        <v>309</v>
      </c>
      <c r="H5554" s="17">
        <v>1946</v>
      </c>
      <c r="I5554" s="71" t="str">
        <f t="shared" si="344"/>
        <v>October 8, 1946</v>
      </c>
      <c r="J5554" s="105"/>
      <c r="K5554" s="121" t="s">
        <v>15219</v>
      </c>
      <c r="L5554" t="s">
        <v>10801</v>
      </c>
      <c r="R5554" s="16"/>
      <c r="S5554" t="s">
        <v>13447</v>
      </c>
      <c r="T5554" t="s">
        <v>83</v>
      </c>
      <c r="U5554">
        <v>45</v>
      </c>
      <c r="V5554" t="s">
        <v>15248</v>
      </c>
      <c r="W5554">
        <v>10</v>
      </c>
      <c r="X5554" s="30"/>
      <c r="Y5554" s="30">
        <v>0</v>
      </c>
      <c r="Z5554" s="30">
        <v>1</v>
      </c>
      <c r="AA5554" s="30" t="e">
        <v>#N/A</v>
      </c>
      <c r="AB5554">
        <v>45</v>
      </c>
      <c r="AC5554" t="s">
        <v>10393</v>
      </c>
      <c r="AD5554" t="b">
        <v>0</v>
      </c>
      <c r="AF5554" t="str">
        <f t="shared" si="345"/>
        <v>45</v>
      </c>
      <c r="AG5554">
        <f t="shared" si="346"/>
        <v>1</v>
      </c>
      <c r="AH5554">
        <f t="shared" si="347"/>
        <v>1</v>
      </c>
    </row>
    <row r="5555" spans="1:34" x14ac:dyDescent="0.25">
      <c r="A5555" s="13" t="s">
        <v>6745</v>
      </c>
      <c r="B5555" t="s">
        <v>132</v>
      </c>
      <c r="C5555" s="16" t="s">
        <v>3817</v>
      </c>
      <c r="D5555" s="16" t="s">
        <v>242</v>
      </c>
      <c r="E5555" s="16" t="s">
        <v>699</v>
      </c>
      <c r="F5555" s="17">
        <v>30</v>
      </c>
      <c r="G5555" s="17" t="s">
        <v>294</v>
      </c>
      <c r="H5555" s="17">
        <v>1947</v>
      </c>
      <c r="I5555" s="71" t="str">
        <f t="shared" si="344"/>
        <v>September 30, 1947</v>
      </c>
      <c r="J5555" s="105"/>
      <c r="K5555" s="121" t="s">
        <v>16690</v>
      </c>
      <c r="L5555" t="s">
        <v>10801</v>
      </c>
      <c r="R5555" s="16"/>
      <c r="W5555">
        <v>9</v>
      </c>
      <c r="X5555" s="30"/>
      <c r="Y5555" s="30">
        <v>0</v>
      </c>
      <c r="Z5555" s="30">
        <v>1</v>
      </c>
      <c r="AA5555" s="30" t="e">
        <v>#N/A</v>
      </c>
      <c r="AB5555" t="s">
        <v>3817</v>
      </c>
      <c r="AC5555" t="s">
        <v>10393</v>
      </c>
      <c r="AD5555" t="b">
        <v>0</v>
      </c>
      <c r="AF5555" t="str">
        <f t="shared" si="345"/>
        <v>Med</v>
      </c>
      <c r="AG5555">
        <f t="shared" si="346"/>
        <v>1</v>
      </c>
      <c r="AH5555">
        <f t="shared" si="347"/>
        <v>1</v>
      </c>
    </row>
    <row r="5556" spans="1:34" x14ac:dyDescent="0.25">
      <c r="A5556" s="13" t="s">
        <v>5181</v>
      </c>
      <c r="B5556" t="s">
        <v>132</v>
      </c>
      <c r="C5556" s="16">
        <v>256</v>
      </c>
      <c r="D5556" s="16"/>
      <c r="E5556" s="16"/>
      <c r="F5556" s="17">
        <v>26</v>
      </c>
      <c r="G5556" s="17" t="s">
        <v>294</v>
      </c>
      <c r="H5556" s="17">
        <v>1946</v>
      </c>
      <c r="I5556" s="71" t="str">
        <f t="shared" si="344"/>
        <v>September 26, 1946</v>
      </c>
      <c r="J5556" s="105"/>
      <c r="K5556" s="121" t="s">
        <v>13491</v>
      </c>
      <c r="L5556" t="s">
        <v>10801</v>
      </c>
      <c r="R5556" s="16"/>
      <c r="S5556" t="s">
        <v>11016</v>
      </c>
      <c r="T5556" t="s">
        <v>1</v>
      </c>
      <c r="U5556">
        <v>256</v>
      </c>
      <c r="V5556" t="s">
        <v>15728</v>
      </c>
      <c r="W5556">
        <v>9</v>
      </c>
      <c r="X5556" s="30"/>
      <c r="Y5556" s="30">
        <v>0</v>
      </c>
      <c r="Z5556" s="30">
        <v>1</v>
      </c>
      <c r="AA5556" s="30" t="e">
        <v>#N/A</v>
      </c>
      <c r="AB5556">
        <v>256</v>
      </c>
      <c r="AC5556" t="s">
        <v>10393</v>
      </c>
      <c r="AD5556" t="b">
        <v>0</v>
      </c>
      <c r="AF5556" t="str">
        <f t="shared" si="345"/>
        <v>256</v>
      </c>
      <c r="AG5556">
        <f t="shared" si="346"/>
        <v>1</v>
      </c>
      <c r="AH5556">
        <f t="shared" si="347"/>
        <v>1</v>
      </c>
    </row>
    <row r="5557" spans="1:34" x14ac:dyDescent="0.25">
      <c r="A5557" s="13" t="s">
        <v>5665</v>
      </c>
      <c r="B5557" t="s">
        <v>132</v>
      </c>
      <c r="C5557" s="16" t="s">
        <v>3817</v>
      </c>
      <c r="D5557" s="16" t="s">
        <v>242</v>
      </c>
      <c r="E5557" s="16" t="s">
        <v>699</v>
      </c>
      <c r="F5557" s="17">
        <v>2</v>
      </c>
      <c r="G5557" s="17" t="s">
        <v>243</v>
      </c>
      <c r="H5557" s="17">
        <v>1947</v>
      </c>
      <c r="I5557" s="71" t="str">
        <f t="shared" si="344"/>
        <v>January 2, 1947</v>
      </c>
      <c r="J5557" s="105"/>
      <c r="K5557" s="121" t="s">
        <v>15988</v>
      </c>
      <c r="L5557" t="s">
        <v>10801</v>
      </c>
      <c r="R5557" s="16"/>
      <c r="W5557">
        <v>1</v>
      </c>
      <c r="X5557" s="30"/>
      <c r="Y5557" s="30">
        <v>0</v>
      </c>
      <c r="Z5557" s="30">
        <v>1</v>
      </c>
      <c r="AA5557" s="30" t="e">
        <v>#N/A</v>
      </c>
      <c r="AB5557" t="s">
        <v>3817</v>
      </c>
      <c r="AC5557" t="s">
        <v>10393</v>
      </c>
      <c r="AD5557" t="b">
        <v>0</v>
      </c>
      <c r="AF5557" t="str">
        <f t="shared" si="345"/>
        <v>Med</v>
      </c>
      <c r="AG5557">
        <f t="shared" si="346"/>
        <v>1</v>
      </c>
      <c r="AH5557">
        <f t="shared" si="347"/>
        <v>1</v>
      </c>
    </row>
    <row r="5558" spans="1:34" x14ac:dyDescent="0.25">
      <c r="A5558" s="13" t="s">
        <v>3536</v>
      </c>
      <c r="B5558" t="s">
        <v>132</v>
      </c>
      <c r="C5558" s="16">
        <v>110</v>
      </c>
      <c r="D5558" s="16" t="s">
        <v>457</v>
      </c>
      <c r="E5558" s="16" t="s">
        <v>699</v>
      </c>
      <c r="F5558" s="17">
        <v>12</v>
      </c>
      <c r="G5558" s="17" t="s">
        <v>264</v>
      </c>
      <c r="H5558" s="17">
        <v>1945</v>
      </c>
      <c r="I5558" s="71" t="str">
        <f t="shared" si="344"/>
        <v>July 12, 1945</v>
      </c>
      <c r="J5558" s="105" t="s">
        <v>230</v>
      </c>
      <c r="K5558" s="121" t="s">
        <v>14610</v>
      </c>
      <c r="L5558" t="s">
        <v>10548</v>
      </c>
      <c r="M5558" t="s">
        <v>10671</v>
      </c>
      <c r="P5558" t="s">
        <v>10654</v>
      </c>
      <c r="R5558" s="16"/>
      <c r="T5558" t="s">
        <v>10517</v>
      </c>
      <c r="U5558">
        <v>110</v>
      </c>
      <c r="V5558" t="s">
        <v>14420</v>
      </c>
      <c r="W5558">
        <v>7</v>
      </c>
      <c r="X5558" s="30" t="s">
        <v>14574</v>
      </c>
      <c r="Y5558" s="30">
        <v>1</v>
      </c>
      <c r="Z5558" s="30">
        <v>1</v>
      </c>
      <c r="AA5558" s="30" t="s">
        <v>10558</v>
      </c>
      <c r="AB5558">
        <v>110</v>
      </c>
      <c r="AC5558" t="s">
        <v>10393</v>
      </c>
      <c r="AD5558" t="b">
        <v>0</v>
      </c>
      <c r="AF5558" t="str">
        <f t="shared" si="345"/>
        <v>110</v>
      </c>
      <c r="AG5558">
        <f t="shared" si="346"/>
        <v>1</v>
      </c>
      <c r="AH5558">
        <f t="shared" si="347"/>
        <v>1</v>
      </c>
    </row>
    <row r="5559" spans="1:34" x14ac:dyDescent="0.25">
      <c r="A5559" s="13" t="s">
        <v>4407</v>
      </c>
      <c r="B5559" t="s">
        <v>132</v>
      </c>
      <c r="C5559" s="16">
        <v>110</v>
      </c>
      <c r="D5559" s="16" t="s">
        <v>457</v>
      </c>
      <c r="E5559" s="16" t="s">
        <v>699</v>
      </c>
      <c r="F5559" s="17">
        <v>8</v>
      </c>
      <c r="G5559" s="17" t="s">
        <v>309</v>
      </c>
      <c r="H5559" s="17">
        <v>1946</v>
      </c>
      <c r="I5559" s="71" t="str">
        <f t="shared" si="344"/>
        <v>October 8, 1946</v>
      </c>
      <c r="J5559" s="105"/>
      <c r="K5559" s="121" t="s">
        <v>15219</v>
      </c>
      <c r="L5559" t="s">
        <v>10801</v>
      </c>
      <c r="R5559" s="16"/>
      <c r="T5559" t="s">
        <v>206</v>
      </c>
      <c r="U5559">
        <v>110</v>
      </c>
      <c r="V5559" t="s">
        <v>15243</v>
      </c>
      <c r="W5559">
        <v>10</v>
      </c>
      <c r="X5559" s="30"/>
      <c r="Y5559" s="30">
        <v>0</v>
      </c>
      <c r="Z5559" s="30">
        <v>1</v>
      </c>
      <c r="AA5559" s="30" t="e">
        <v>#N/A</v>
      </c>
      <c r="AB5559">
        <v>110</v>
      </c>
      <c r="AC5559" t="s">
        <v>10393</v>
      </c>
      <c r="AD5559" t="b">
        <v>0</v>
      </c>
      <c r="AF5559" t="str">
        <f t="shared" si="345"/>
        <v>110</v>
      </c>
      <c r="AG5559">
        <f t="shared" si="346"/>
        <v>1</v>
      </c>
      <c r="AH5559">
        <f t="shared" si="347"/>
        <v>1</v>
      </c>
    </row>
    <row r="5560" spans="1:34" x14ac:dyDescent="0.25">
      <c r="A5560" s="13" t="s">
        <v>3944</v>
      </c>
      <c r="B5560" t="s">
        <v>132</v>
      </c>
      <c r="C5560" s="16">
        <v>82</v>
      </c>
      <c r="D5560" s="16" t="s">
        <v>457</v>
      </c>
      <c r="E5560" s="16" t="s">
        <v>699</v>
      </c>
      <c r="F5560" s="17">
        <v>25</v>
      </c>
      <c r="G5560" s="17" t="s">
        <v>309</v>
      </c>
      <c r="H5560" s="17">
        <v>1945</v>
      </c>
      <c r="I5560" s="71" t="str">
        <f t="shared" si="344"/>
        <v>October 25, 1945</v>
      </c>
      <c r="J5560" s="105" t="s">
        <v>230</v>
      </c>
      <c r="K5560" s="121" t="s">
        <v>14955</v>
      </c>
      <c r="L5560" t="s">
        <v>10565</v>
      </c>
      <c r="M5560" t="s">
        <v>10566</v>
      </c>
      <c r="N5560" t="s">
        <v>12225</v>
      </c>
      <c r="R5560" s="16"/>
      <c r="W5560">
        <v>10</v>
      </c>
      <c r="X5560" s="30"/>
      <c r="Y5560" s="30">
        <v>0</v>
      </c>
      <c r="Z5560" s="30">
        <v>1</v>
      </c>
      <c r="AA5560" s="30" t="e">
        <v>#N/A</v>
      </c>
      <c r="AB5560">
        <v>82</v>
      </c>
      <c r="AC5560" t="s">
        <v>10393</v>
      </c>
      <c r="AD5560" t="b">
        <v>0</v>
      </c>
      <c r="AF5560" t="str">
        <f t="shared" si="345"/>
        <v>82</v>
      </c>
      <c r="AG5560">
        <f t="shared" si="346"/>
        <v>1</v>
      </c>
      <c r="AH5560">
        <f t="shared" si="347"/>
        <v>1</v>
      </c>
    </row>
    <row r="5561" spans="1:34" x14ac:dyDescent="0.25">
      <c r="A5561" s="13" t="s">
        <v>5737</v>
      </c>
      <c r="B5561" t="s">
        <v>132</v>
      </c>
      <c r="C5561" s="16" t="s">
        <v>3817</v>
      </c>
      <c r="D5561" s="16" t="s">
        <v>242</v>
      </c>
      <c r="E5561" s="16" t="s">
        <v>699</v>
      </c>
      <c r="F5561" s="17">
        <v>4</v>
      </c>
      <c r="G5561" s="17" t="s">
        <v>294</v>
      </c>
      <c r="H5561" s="17">
        <v>1947</v>
      </c>
      <c r="I5561" s="71" t="str">
        <f t="shared" si="344"/>
        <v>September 4, 1947</v>
      </c>
      <c r="J5561" s="105"/>
      <c r="K5561" s="121" t="s">
        <v>16046</v>
      </c>
      <c r="L5561" t="s">
        <v>10801</v>
      </c>
      <c r="R5561" s="16"/>
      <c r="W5561">
        <v>9</v>
      </c>
      <c r="X5561" s="30"/>
      <c r="Y5561" s="30">
        <v>0</v>
      </c>
      <c r="Z5561" s="30">
        <v>1</v>
      </c>
      <c r="AA5561" s="30" t="e">
        <v>#N/A</v>
      </c>
      <c r="AB5561" t="s">
        <v>3817</v>
      </c>
      <c r="AC5561" t="s">
        <v>10393</v>
      </c>
      <c r="AD5561" t="b">
        <v>0</v>
      </c>
      <c r="AF5561" t="str">
        <f t="shared" si="345"/>
        <v>Med</v>
      </c>
      <c r="AG5561">
        <f t="shared" si="346"/>
        <v>1</v>
      </c>
      <c r="AH5561">
        <f t="shared" si="347"/>
        <v>1</v>
      </c>
    </row>
    <row r="5562" spans="1:34" x14ac:dyDescent="0.25">
      <c r="A5562" s="13" t="s">
        <v>3816</v>
      </c>
      <c r="B5562" t="s">
        <v>132</v>
      </c>
      <c r="C5562" s="16" t="s">
        <v>3817</v>
      </c>
      <c r="D5562" s="16" t="s">
        <v>242</v>
      </c>
      <c r="E5562" s="16" t="s">
        <v>699</v>
      </c>
      <c r="F5562" s="17">
        <v>13</v>
      </c>
      <c r="G5562" s="17" t="s">
        <v>238</v>
      </c>
      <c r="H5562" s="17">
        <v>1945</v>
      </c>
      <c r="I5562" s="71" t="str">
        <f t="shared" si="344"/>
        <v>December 13, 1945</v>
      </c>
      <c r="J5562" s="105"/>
      <c r="K5562" s="121" t="s">
        <v>14835</v>
      </c>
      <c r="L5562" t="s">
        <v>10801</v>
      </c>
      <c r="R5562" s="16"/>
      <c r="W5562">
        <v>12</v>
      </c>
      <c r="X5562" s="30"/>
      <c r="Y5562" s="30">
        <v>0</v>
      </c>
      <c r="Z5562" s="30">
        <v>1</v>
      </c>
      <c r="AA5562" s="30" t="e">
        <v>#N/A</v>
      </c>
      <c r="AB5562" t="s">
        <v>3817</v>
      </c>
      <c r="AC5562" t="s">
        <v>10393</v>
      </c>
      <c r="AD5562" t="b">
        <v>0</v>
      </c>
      <c r="AF5562" t="str">
        <f t="shared" si="345"/>
        <v>Med</v>
      </c>
      <c r="AG5562">
        <f t="shared" si="346"/>
        <v>1</v>
      </c>
      <c r="AH5562">
        <f t="shared" si="347"/>
        <v>1</v>
      </c>
    </row>
    <row r="5563" spans="1:34" x14ac:dyDescent="0.25">
      <c r="A5563" s="13" t="s">
        <v>4599</v>
      </c>
      <c r="B5563" t="s">
        <v>132</v>
      </c>
      <c r="C5563" s="16" t="s">
        <v>3817</v>
      </c>
      <c r="D5563" s="16" t="s">
        <v>242</v>
      </c>
      <c r="E5563" s="16" t="s">
        <v>699</v>
      </c>
      <c r="F5563" s="17">
        <v>13</v>
      </c>
      <c r="G5563" s="17" t="s">
        <v>326</v>
      </c>
      <c r="H5563" s="17">
        <v>1946</v>
      </c>
      <c r="I5563" s="71" t="str">
        <f t="shared" si="344"/>
        <v>November 13, 1946</v>
      </c>
      <c r="J5563" s="105"/>
      <c r="K5563" s="121" t="s">
        <v>15399</v>
      </c>
      <c r="L5563" t="s">
        <v>10867</v>
      </c>
      <c r="R5563" s="16"/>
      <c r="W5563">
        <v>11</v>
      </c>
      <c r="X5563" s="30"/>
      <c r="Y5563" s="30">
        <v>0</v>
      </c>
      <c r="Z5563" s="30">
        <v>1</v>
      </c>
      <c r="AA5563" s="30" t="e">
        <v>#N/A</v>
      </c>
      <c r="AB5563" t="s">
        <v>3817</v>
      </c>
      <c r="AC5563" t="s">
        <v>10393</v>
      </c>
      <c r="AD5563" t="b">
        <v>0</v>
      </c>
      <c r="AF5563" t="str">
        <f t="shared" si="345"/>
        <v>Med</v>
      </c>
      <c r="AG5563">
        <f t="shared" si="346"/>
        <v>1</v>
      </c>
      <c r="AH5563">
        <f t="shared" si="347"/>
        <v>1</v>
      </c>
    </row>
    <row r="5564" spans="1:34" x14ac:dyDescent="0.25">
      <c r="A5564" s="13" t="s">
        <v>4454</v>
      </c>
      <c r="B5564" t="s">
        <v>132</v>
      </c>
      <c r="C5564" s="16" t="s">
        <v>1813</v>
      </c>
      <c r="D5564" s="16" t="s">
        <v>457</v>
      </c>
      <c r="E5564" s="16" t="s">
        <v>699</v>
      </c>
      <c r="F5564" s="17">
        <v>9</v>
      </c>
      <c r="G5564" s="17" t="s">
        <v>253</v>
      </c>
      <c r="H5564" s="17">
        <v>1946</v>
      </c>
      <c r="I5564" s="71" t="str">
        <f t="shared" ref="I5564:I5627" si="348">G5564&amp;" "&amp;F5564&amp;", "&amp;H5564</f>
        <v>May 9, 1946</v>
      </c>
      <c r="J5564" s="105"/>
      <c r="K5564" s="121" t="s">
        <v>15282</v>
      </c>
      <c r="L5564" t="s">
        <v>10801</v>
      </c>
      <c r="R5564" s="16"/>
      <c r="W5564">
        <v>5</v>
      </c>
      <c r="X5564" s="30"/>
      <c r="Y5564" s="30">
        <v>0</v>
      </c>
      <c r="Z5564" s="30">
        <v>1</v>
      </c>
      <c r="AA5564" s="30" t="e">
        <v>#N/A</v>
      </c>
      <c r="AB5564" t="s">
        <v>1813</v>
      </c>
      <c r="AC5564" t="s">
        <v>10393</v>
      </c>
      <c r="AD5564" t="b">
        <v>0</v>
      </c>
      <c r="AF5564" t="str">
        <f t="shared" si="345"/>
        <v>FE</v>
      </c>
      <c r="AG5564">
        <f t="shared" si="346"/>
        <v>1</v>
      </c>
      <c r="AH5564">
        <f t="shared" si="347"/>
        <v>1</v>
      </c>
    </row>
    <row r="5565" spans="1:34" x14ac:dyDescent="0.25">
      <c r="A5565" s="13" t="s">
        <v>4369</v>
      </c>
      <c r="B5565" t="s">
        <v>132</v>
      </c>
      <c r="C5565" s="16" t="s">
        <v>1813</v>
      </c>
      <c r="D5565" s="16" t="s">
        <v>457</v>
      </c>
      <c r="E5565" s="16" t="s">
        <v>699</v>
      </c>
      <c r="F5565" s="17">
        <v>8</v>
      </c>
      <c r="G5565" s="17" t="s">
        <v>309</v>
      </c>
      <c r="H5565" s="17">
        <v>1946</v>
      </c>
      <c r="I5565" s="71" t="str">
        <f t="shared" si="348"/>
        <v>October 8, 1946</v>
      </c>
      <c r="J5565" s="105"/>
      <c r="K5565" s="121" t="s">
        <v>15219</v>
      </c>
      <c r="L5565" t="s">
        <v>10801</v>
      </c>
      <c r="R5565" s="16"/>
      <c r="W5565">
        <v>10</v>
      </c>
      <c r="X5565" s="30"/>
      <c r="Y5565" s="30">
        <v>0</v>
      </c>
      <c r="Z5565" s="30">
        <v>1</v>
      </c>
      <c r="AA5565" s="30" t="e">
        <v>#N/A</v>
      </c>
      <c r="AB5565" t="s">
        <v>1813</v>
      </c>
      <c r="AC5565" t="s">
        <v>10393</v>
      </c>
      <c r="AD5565" t="b">
        <v>0</v>
      </c>
      <c r="AF5565" t="str">
        <f t="shared" si="345"/>
        <v>FE</v>
      </c>
      <c r="AG5565">
        <f t="shared" si="346"/>
        <v>1</v>
      </c>
      <c r="AH5565">
        <f t="shared" si="347"/>
        <v>1</v>
      </c>
    </row>
    <row r="5566" spans="1:34" x14ac:dyDescent="0.25">
      <c r="A5566" s="13" t="s">
        <v>8071</v>
      </c>
      <c r="B5566" t="s">
        <v>132</v>
      </c>
      <c r="C5566" s="16" t="s">
        <v>8072</v>
      </c>
      <c r="D5566" s="16"/>
      <c r="E5566" s="16"/>
      <c r="F5566" s="17">
        <v>19</v>
      </c>
      <c r="G5566" s="17" t="s">
        <v>243</v>
      </c>
      <c r="H5566" s="17">
        <v>1950</v>
      </c>
      <c r="I5566" s="71" t="str">
        <f t="shared" si="348"/>
        <v>January 19, 1950</v>
      </c>
      <c r="J5566" s="105" t="s">
        <v>230</v>
      </c>
      <c r="K5566" s="121" t="s">
        <v>17518</v>
      </c>
      <c r="L5566" t="s">
        <v>10565</v>
      </c>
      <c r="M5566" t="s">
        <v>10566</v>
      </c>
      <c r="N5566" t="s">
        <v>10698</v>
      </c>
      <c r="R5566" s="16"/>
      <c r="S5566" t="s">
        <v>11016</v>
      </c>
      <c r="T5566" t="s">
        <v>64</v>
      </c>
      <c r="U5566">
        <v>256</v>
      </c>
      <c r="V5566" t="s">
        <v>17519</v>
      </c>
      <c r="W5566">
        <v>1</v>
      </c>
      <c r="X5566" s="30"/>
      <c r="Y5566" s="30">
        <v>0</v>
      </c>
      <c r="Z5566" s="30">
        <v>1</v>
      </c>
      <c r="AA5566" s="30" t="e">
        <v>#N/A</v>
      </c>
      <c r="AB5566" t="s">
        <v>16982</v>
      </c>
      <c r="AC5566" t="s">
        <v>10393</v>
      </c>
      <c r="AD5566" t="b">
        <v>0</v>
      </c>
      <c r="AF5566" t="str">
        <f t="shared" si="345"/>
        <v>256 /204 AFS</v>
      </c>
      <c r="AG5566">
        <f t="shared" si="346"/>
        <v>2</v>
      </c>
      <c r="AH5566">
        <f t="shared" si="347"/>
        <v>2</v>
      </c>
    </row>
    <row r="5567" spans="1:34" x14ac:dyDescent="0.25">
      <c r="A5567" s="13" t="s">
        <v>4370</v>
      </c>
      <c r="B5567" t="s">
        <v>132</v>
      </c>
      <c r="C5567" s="16" t="s">
        <v>1813</v>
      </c>
      <c r="D5567" s="16" t="s">
        <v>457</v>
      </c>
      <c r="E5567" s="16" t="s">
        <v>699</v>
      </c>
      <c r="F5567" s="17">
        <v>8</v>
      </c>
      <c r="G5567" s="17" t="s">
        <v>309</v>
      </c>
      <c r="H5567" s="17">
        <v>1946</v>
      </c>
      <c r="I5567" s="71" t="str">
        <f t="shared" si="348"/>
        <v>October 8, 1946</v>
      </c>
      <c r="J5567" s="105"/>
      <c r="K5567" s="121" t="s">
        <v>15219</v>
      </c>
      <c r="L5567" t="s">
        <v>10801</v>
      </c>
      <c r="R5567" s="16"/>
      <c r="W5567">
        <v>10</v>
      </c>
      <c r="X5567" s="30"/>
      <c r="Y5567" s="30">
        <v>0</v>
      </c>
      <c r="Z5567" s="30">
        <v>1</v>
      </c>
      <c r="AA5567" s="30" t="e">
        <v>#N/A</v>
      </c>
      <c r="AB5567" t="s">
        <v>1813</v>
      </c>
      <c r="AC5567" t="s">
        <v>10393</v>
      </c>
      <c r="AD5567" t="b">
        <v>0</v>
      </c>
      <c r="AF5567" t="str">
        <f t="shared" si="345"/>
        <v>FE</v>
      </c>
      <c r="AG5567">
        <f t="shared" si="346"/>
        <v>1</v>
      </c>
      <c r="AH5567">
        <f t="shared" si="347"/>
        <v>1</v>
      </c>
    </row>
    <row r="5568" spans="1:34" x14ac:dyDescent="0.25">
      <c r="A5568" s="13" t="s">
        <v>5330</v>
      </c>
      <c r="B5568" t="s">
        <v>132</v>
      </c>
      <c r="C5568" s="16">
        <v>47</v>
      </c>
      <c r="D5568" s="16" t="s">
        <v>457</v>
      </c>
      <c r="E5568" s="16" t="s">
        <v>699</v>
      </c>
      <c r="F5568" s="17">
        <v>28</v>
      </c>
      <c r="G5568" s="17" t="s">
        <v>247</v>
      </c>
      <c r="H5568" s="17">
        <v>1946</v>
      </c>
      <c r="I5568" s="71" t="str">
        <f t="shared" si="348"/>
        <v>March 28, 1946</v>
      </c>
      <c r="J5568" s="105"/>
      <c r="K5568" s="121" t="s">
        <v>15796</v>
      </c>
      <c r="L5568" t="s">
        <v>10801</v>
      </c>
      <c r="R5568" s="16"/>
      <c r="T5568" t="s">
        <v>10731</v>
      </c>
      <c r="U5568">
        <v>47</v>
      </c>
      <c r="V5568" t="s">
        <v>15211</v>
      </c>
      <c r="W5568">
        <v>3</v>
      </c>
      <c r="X5568" s="30"/>
      <c r="Y5568" s="30">
        <v>0</v>
      </c>
      <c r="Z5568" s="30">
        <v>1</v>
      </c>
      <c r="AA5568" s="30" t="e">
        <v>#N/A</v>
      </c>
      <c r="AB5568">
        <v>47</v>
      </c>
      <c r="AC5568" t="s">
        <v>10393</v>
      </c>
      <c r="AD5568" t="b">
        <v>0</v>
      </c>
      <c r="AF5568" t="str">
        <f t="shared" si="345"/>
        <v>47</v>
      </c>
      <c r="AG5568">
        <f t="shared" si="346"/>
        <v>1</v>
      </c>
      <c r="AH5568">
        <f t="shared" si="347"/>
        <v>1</v>
      </c>
    </row>
    <row r="5569" spans="1:34" x14ac:dyDescent="0.25">
      <c r="A5569" s="13" t="s">
        <v>5562</v>
      </c>
      <c r="B5569" t="s">
        <v>132</v>
      </c>
      <c r="C5569" s="16">
        <v>84</v>
      </c>
      <c r="D5569" s="16" t="s">
        <v>457</v>
      </c>
      <c r="E5569" s="16" t="s">
        <v>699</v>
      </c>
      <c r="F5569" s="17">
        <v>31</v>
      </c>
      <c r="G5569" s="17" t="s">
        <v>243</v>
      </c>
      <c r="H5569" s="17">
        <v>1946</v>
      </c>
      <c r="I5569" s="71" t="str">
        <f t="shared" si="348"/>
        <v>January 31, 1946</v>
      </c>
      <c r="J5569" s="105"/>
      <c r="K5569" s="121" t="s">
        <v>15917</v>
      </c>
      <c r="L5569" t="s">
        <v>10801</v>
      </c>
      <c r="R5569" s="16"/>
      <c r="W5569">
        <v>1</v>
      </c>
      <c r="X5569" s="30"/>
      <c r="Y5569" s="30">
        <v>0</v>
      </c>
      <c r="Z5569" s="30">
        <v>1</v>
      </c>
      <c r="AA5569" s="30" t="e">
        <v>#N/A</v>
      </c>
      <c r="AB5569">
        <v>84</v>
      </c>
      <c r="AC5569" t="s">
        <v>10393</v>
      </c>
      <c r="AD5569" t="b">
        <v>0</v>
      </c>
      <c r="AF5569" t="str">
        <f t="shared" si="345"/>
        <v>84</v>
      </c>
      <c r="AG5569">
        <f t="shared" si="346"/>
        <v>1</v>
      </c>
      <c r="AH5569">
        <f t="shared" si="347"/>
        <v>1</v>
      </c>
    </row>
    <row r="5570" spans="1:34" x14ac:dyDescent="0.25">
      <c r="A5570" s="13" t="s">
        <v>3797</v>
      </c>
      <c r="B5570" t="s">
        <v>132</v>
      </c>
      <c r="C5570" s="16">
        <v>45</v>
      </c>
      <c r="D5570" s="16" t="s">
        <v>457</v>
      </c>
      <c r="E5570" s="16" t="s">
        <v>699</v>
      </c>
      <c r="F5570" s="17">
        <v>12</v>
      </c>
      <c r="G5570" s="17" t="s">
        <v>309</v>
      </c>
      <c r="H5570" s="17">
        <v>1945</v>
      </c>
      <c r="I5570" s="71" t="str">
        <f t="shared" si="348"/>
        <v>October 12, 1945</v>
      </c>
      <c r="J5570" s="105" t="s">
        <v>230</v>
      </c>
      <c r="K5570" s="121" t="s">
        <v>14823</v>
      </c>
      <c r="L5570" t="s">
        <v>10565</v>
      </c>
      <c r="M5570" t="s">
        <v>10566</v>
      </c>
      <c r="N5570" t="s">
        <v>10592</v>
      </c>
      <c r="R5570" s="16"/>
      <c r="W5570">
        <v>10</v>
      </c>
      <c r="X5570" s="30"/>
      <c r="Y5570" s="30">
        <v>0</v>
      </c>
      <c r="Z5570" s="30">
        <v>1</v>
      </c>
      <c r="AA5570" s="30" t="e">
        <v>#N/A</v>
      </c>
      <c r="AB5570">
        <v>45</v>
      </c>
      <c r="AC5570" t="s">
        <v>10393</v>
      </c>
      <c r="AD5570" t="b">
        <v>0</v>
      </c>
      <c r="AF5570" t="str">
        <f t="shared" si="345"/>
        <v>45</v>
      </c>
      <c r="AG5570">
        <f t="shared" si="346"/>
        <v>1</v>
      </c>
      <c r="AH5570">
        <f t="shared" si="347"/>
        <v>1</v>
      </c>
    </row>
    <row r="5571" spans="1:34" x14ac:dyDescent="0.25">
      <c r="A5571" s="13" t="s">
        <v>5326</v>
      </c>
      <c r="B5571" t="s">
        <v>132</v>
      </c>
      <c r="C5571" s="16">
        <v>84</v>
      </c>
      <c r="D5571" s="16" t="s">
        <v>457</v>
      </c>
      <c r="E5571" s="16" t="s">
        <v>699</v>
      </c>
      <c r="F5571" s="17">
        <v>28</v>
      </c>
      <c r="G5571" s="17" t="s">
        <v>247</v>
      </c>
      <c r="H5571" s="17">
        <v>1946</v>
      </c>
      <c r="I5571" s="71" t="str">
        <f t="shared" si="348"/>
        <v>March 28, 1946</v>
      </c>
      <c r="J5571" s="105"/>
      <c r="K5571" s="121" t="s">
        <v>15796</v>
      </c>
      <c r="L5571" t="s">
        <v>10801</v>
      </c>
      <c r="R5571" s="16"/>
      <c r="S5571" t="s">
        <v>15240</v>
      </c>
      <c r="T5571" t="s">
        <v>2</v>
      </c>
      <c r="U5571">
        <v>84</v>
      </c>
      <c r="V5571" t="s">
        <v>15798</v>
      </c>
      <c r="W5571">
        <v>3</v>
      </c>
      <c r="X5571" s="30"/>
      <c r="Y5571" s="30">
        <v>0</v>
      </c>
      <c r="Z5571" s="30">
        <v>1</v>
      </c>
      <c r="AA5571" s="30" t="e">
        <v>#N/A</v>
      </c>
      <c r="AB5571">
        <v>84</v>
      </c>
      <c r="AC5571" t="s">
        <v>10393</v>
      </c>
      <c r="AD5571" t="b">
        <v>0</v>
      </c>
      <c r="AF5571" t="str">
        <f t="shared" ref="AF5571:AF5634" si="349">SUBSTITUTE(C5571,"/"," /")</f>
        <v>84</v>
      </c>
      <c r="AG5571">
        <f t="shared" ref="AG5571:AG5634" si="350">LEN(AF5571)-LEN(C5571)+1</f>
        <v>1</v>
      </c>
      <c r="AH5571">
        <f t="shared" ref="AH5571:AH5634" si="351">IF(ISERROR(FIND("Cv ",C5571,1)),AG5571,AG5571-1)</f>
        <v>1</v>
      </c>
    </row>
    <row r="5572" spans="1:34" x14ac:dyDescent="0.25">
      <c r="A5572" s="13" t="s">
        <v>5327</v>
      </c>
      <c r="B5572" t="s">
        <v>132</v>
      </c>
      <c r="C5572" s="16">
        <v>84</v>
      </c>
      <c r="D5572" s="16" t="s">
        <v>457</v>
      </c>
      <c r="E5572" s="16" t="s">
        <v>699</v>
      </c>
      <c r="F5572" s="17">
        <v>28</v>
      </c>
      <c r="G5572" s="17" t="s">
        <v>247</v>
      </c>
      <c r="H5572" s="17">
        <v>1946</v>
      </c>
      <c r="I5572" s="71" t="str">
        <f t="shared" si="348"/>
        <v>March 28, 1946</v>
      </c>
      <c r="J5572" s="105"/>
      <c r="K5572" s="121" t="s">
        <v>15796</v>
      </c>
      <c r="L5572" t="s">
        <v>10801</v>
      </c>
      <c r="R5572" s="16"/>
      <c r="S5572" t="s">
        <v>15240</v>
      </c>
      <c r="T5572" t="s">
        <v>221</v>
      </c>
      <c r="U5572">
        <v>84</v>
      </c>
      <c r="V5572" t="s">
        <v>15799</v>
      </c>
      <c r="W5572">
        <v>3</v>
      </c>
      <c r="X5572" s="30"/>
      <c r="Y5572" s="30">
        <v>0</v>
      </c>
      <c r="Z5572" s="30">
        <v>1</v>
      </c>
      <c r="AA5572" s="30" t="e">
        <v>#N/A</v>
      </c>
      <c r="AB5572">
        <v>84</v>
      </c>
      <c r="AC5572" t="s">
        <v>10393</v>
      </c>
      <c r="AD5572" t="b">
        <v>0</v>
      </c>
      <c r="AF5572" t="str">
        <f t="shared" si="349"/>
        <v>84</v>
      </c>
      <c r="AG5572">
        <f t="shared" si="350"/>
        <v>1</v>
      </c>
      <c r="AH5572">
        <f t="shared" si="351"/>
        <v>1</v>
      </c>
    </row>
    <row r="5573" spans="1:34" x14ac:dyDescent="0.25">
      <c r="A5573" s="13" t="s">
        <v>3225</v>
      </c>
      <c r="B5573" t="s">
        <v>132</v>
      </c>
      <c r="C5573" s="16" t="s">
        <v>3226</v>
      </c>
      <c r="D5573" s="16" t="s">
        <v>457</v>
      </c>
      <c r="E5573" s="16" t="s">
        <v>699</v>
      </c>
      <c r="F5573" s="17">
        <v>15</v>
      </c>
      <c r="G5573" s="17" t="s">
        <v>253</v>
      </c>
      <c r="H5573" s="17">
        <v>1945</v>
      </c>
      <c r="I5573" s="71" t="str">
        <f t="shared" si="348"/>
        <v>May 15, 1945</v>
      </c>
      <c r="J5573" s="105" t="s">
        <v>230</v>
      </c>
      <c r="K5573" s="121" t="s">
        <v>14372</v>
      </c>
      <c r="L5573" t="s">
        <v>10548</v>
      </c>
      <c r="M5573" t="s">
        <v>10561</v>
      </c>
      <c r="P5573" t="s">
        <v>10562</v>
      </c>
      <c r="R5573" s="16"/>
      <c r="W5573">
        <v>5</v>
      </c>
      <c r="X5573" s="30" t="s">
        <v>14322</v>
      </c>
      <c r="Y5573" s="30">
        <v>1</v>
      </c>
      <c r="Z5573" s="30">
        <v>1</v>
      </c>
      <c r="AA5573" s="30" t="s">
        <v>10558</v>
      </c>
      <c r="AB5573">
        <v>47</v>
      </c>
      <c r="AC5573" t="s">
        <v>10393</v>
      </c>
      <c r="AD5573" t="b">
        <v>0</v>
      </c>
      <c r="AF5573" t="str">
        <f t="shared" si="349"/>
        <v>FE /47</v>
      </c>
      <c r="AG5573">
        <f t="shared" si="350"/>
        <v>2</v>
      </c>
      <c r="AH5573">
        <f t="shared" si="351"/>
        <v>2</v>
      </c>
    </row>
    <row r="5574" spans="1:34" x14ac:dyDescent="0.25">
      <c r="A5574" s="13" t="s">
        <v>3204</v>
      </c>
      <c r="B5574" t="s">
        <v>132</v>
      </c>
      <c r="C5574" s="16">
        <v>47</v>
      </c>
      <c r="D5574" s="16" t="s">
        <v>457</v>
      </c>
      <c r="E5574" s="16" t="s">
        <v>3205</v>
      </c>
      <c r="F5574" s="17">
        <v>6</v>
      </c>
      <c r="G5574" s="17" t="s">
        <v>253</v>
      </c>
      <c r="H5574" s="17">
        <v>1945</v>
      </c>
      <c r="I5574" s="71" t="str">
        <f t="shared" si="348"/>
        <v>May 6, 1945</v>
      </c>
      <c r="J5574" s="105" t="s">
        <v>230</v>
      </c>
      <c r="K5574" s="121" t="s">
        <v>14351</v>
      </c>
      <c r="L5574" t="s">
        <v>10565</v>
      </c>
      <c r="N5574" t="s">
        <v>12062</v>
      </c>
      <c r="R5574" s="16"/>
      <c r="W5574">
        <v>5</v>
      </c>
      <c r="X5574" s="30" t="s">
        <v>14322</v>
      </c>
      <c r="Y5574" s="30">
        <v>1</v>
      </c>
      <c r="Z5574" s="30">
        <v>1</v>
      </c>
      <c r="AA5574" s="30" t="s">
        <v>10558</v>
      </c>
      <c r="AB5574">
        <v>47</v>
      </c>
      <c r="AC5574" t="s">
        <v>10393</v>
      </c>
      <c r="AD5574" t="b">
        <v>0</v>
      </c>
      <c r="AF5574" t="str">
        <f t="shared" si="349"/>
        <v>47</v>
      </c>
      <c r="AG5574">
        <f t="shared" si="350"/>
        <v>1</v>
      </c>
      <c r="AH5574">
        <f t="shared" si="351"/>
        <v>1</v>
      </c>
    </row>
    <row r="5575" spans="1:34" x14ac:dyDescent="0.25">
      <c r="A5575" s="13" t="s">
        <v>3286</v>
      </c>
      <c r="B5575" t="s">
        <v>132</v>
      </c>
      <c r="C5575" s="16">
        <v>110</v>
      </c>
      <c r="D5575" s="16" t="s">
        <v>457</v>
      </c>
      <c r="E5575" s="16" t="s">
        <v>699</v>
      </c>
      <c r="F5575" s="17">
        <v>31</v>
      </c>
      <c r="G5575" s="17" t="s">
        <v>253</v>
      </c>
      <c r="H5575" s="17">
        <v>1945</v>
      </c>
      <c r="I5575" s="71" t="str">
        <f t="shared" si="348"/>
        <v>May 31, 1945</v>
      </c>
      <c r="J5575" s="105" t="s">
        <v>230</v>
      </c>
      <c r="K5575" s="121" t="s">
        <v>14419</v>
      </c>
      <c r="L5575" t="s">
        <v>10560</v>
      </c>
      <c r="M5575" t="s">
        <v>10561</v>
      </c>
      <c r="P5575" t="s">
        <v>10562</v>
      </c>
      <c r="R5575" s="16"/>
      <c r="T5575" t="s">
        <v>10517</v>
      </c>
      <c r="U5575">
        <v>110</v>
      </c>
      <c r="V5575" t="s">
        <v>14420</v>
      </c>
      <c r="W5575">
        <v>5</v>
      </c>
      <c r="X5575" s="30" t="s">
        <v>14322</v>
      </c>
      <c r="Y5575" s="30">
        <v>1</v>
      </c>
      <c r="Z5575" s="30">
        <v>1</v>
      </c>
      <c r="AA5575" s="30" t="s">
        <v>10558</v>
      </c>
      <c r="AB5575">
        <v>110</v>
      </c>
      <c r="AC5575" t="s">
        <v>10393</v>
      </c>
      <c r="AD5575" t="b">
        <v>0</v>
      </c>
      <c r="AF5575" t="str">
        <f t="shared" si="349"/>
        <v>110</v>
      </c>
      <c r="AG5575">
        <f t="shared" si="350"/>
        <v>1</v>
      </c>
      <c r="AH5575">
        <f t="shared" si="351"/>
        <v>1</v>
      </c>
    </row>
    <row r="5576" spans="1:34" x14ac:dyDescent="0.25">
      <c r="A5576" s="13" t="s">
        <v>2935</v>
      </c>
      <c r="B5576" t="s">
        <v>132</v>
      </c>
      <c r="C5576" s="16" t="s">
        <v>2563</v>
      </c>
      <c r="D5576" s="16" t="s">
        <v>457</v>
      </c>
      <c r="E5576" s="16" t="s">
        <v>416</v>
      </c>
      <c r="F5576" s="17">
        <v>1</v>
      </c>
      <c r="G5576" s="17" t="s">
        <v>250</v>
      </c>
      <c r="H5576" s="17">
        <v>1945</v>
      </c>
      <c r="I5576" s="71" t="str">
        <f t="shared" si="348"/>
        <v>April 1, 1945</v>
      </c>
      <c r="J5576" s="105" t="s">
        <v>230</v>
      </c>
      <c r="K5576" s="121" t="s">
        <v>14049</v>
      </c>
      <c r="L5576" t="s">
        <v>10565</v>
      </c>
      <c r="M5576" t="s">
        <v>10566</v>
      </c>
      <c r="N5576" t="s">
        <v>10583</v>
      </c>
      <c r="R5576" s="16"/>
      <c r="W5576">
        <v>4</v>
      </c>
      <c r="X5576" s="30" t="s">
        <v>11782</v>
      </c>
      <c r="Y5576" s="30">
        <v>1</v>
      </c>
      <c r="Z5576" s="30">
        <v>1</v>
      </c>
      <c r="AA5576" s="30" t="s">
        <v>10569</v>
      </c>
      <c r="AB5576" t="s">
        <v>2563</v>
      </c>
      <c r="AC5576" t="s">
        <v>10393</v>
      </c>
      <c r="AD5576" t="b">
        <v>0</v>
      </c>
      <c r="AF5576" t="str">
        <f t="shared" si="349"/>
        <v>5FU</v>
      </c>
      <c r="AG5576">
        <f t="shared" si="350"/>
        <v>1</v>
      </c>
      <c r="AH5576">
        <f t="shared" si="351"/>
        <v>1</v>
      </c>
    </row>
    <row r="5577" spans="1:34" x14ac:dyDescent="0.25">
      <c r="A5577" s="13" t="s">
        <v>5461</v>
      </c>
      <c r="B5577" t="s">
        <v>132</v>
      </c>
      <c r="C5577" s="16">
        <v>110</v>
      </c>
      <c r="D5577" s="16" t="s">
        <v>457</v>
      </c>
      <c r="E5577" s="16" t="s">
        <v>699</v>
      </c>
      <c r="F5577" s="17">
        <v>30</v>
      </c>
      <c r="G5577" s="17" t="s">
        <v>253</v>
      </c>
      <c r="H5577" s="17">
        <v>1946</v>
      </c>
      <c r="I5577" s="71" t="str">
        <f t="shared" si="348"/>
        <v>May 30, 1946</v>
      </c>
      <c r="J5577" s="105"/>
      <c r="K5577" s="121" t="s">
        <v>15852</v>
      </c>
      <c r="L5577" t="s">
        <v>10801</v>
      </c>
      <c r="R5577" s="16"/>
      <c r="T5577" t="s">
        <v>1</v>
      </c>
      <c r="U5577">
        <v>110</v>
      </c>
      <c r="V5577" t="s">
        <v>15883</v>
      </c>
      <c r="W5577">
        <v>5</v>
      </c>
      <c r="X5577" s="30"/>
      <c r="Y5577" s="30">
        <v>0</v>
      </c>
      <c r="Z5577" s="30">
        <v>1</v>
      </c>
      <c r="AA5577" s="30" t="e">
        <v>#N/A</v>
      </c>
      <c r="AB5577">
        <v>110</v>
      </c>
      <c r="AC5577" t="s">
        <v>10393</v>
      </c>
      <c r="AD5577" t="b">
        <v>0</v>
      </c>
      <c r="AF5577" t="str">
        <f t="shared" si="349"/>
        <v>110</v>
      </c>
      <c r="AG5577">
        <f t="shared" si="350"/>
        <v>1</v>
      </c>
      <c r="AH5577">
        <f t="shared" si="351"/>
        <v>1</v>
      </c>
    </row>
    <row r="5578" spans="1:34" x14ac:dyDescent="0.25">
      <c r="A5578" s="13" t="s">
        <v>3550</v>
      </c>
      <c r="B5578" t="s">
        <v>132</v>
      </c>
      <c r="C5578" s="16">
        <v>110</v>
      </c>
      <c r="D5578" s="16" t="s">
        <v>457</v>
      </c>
      <c r="E5578" s="16" t="s">
        <v>699</v>
      </c>
      <c r="F5578" s="17">
        <v>17</v>
      </c>
      <c r="G5578" s="17" t="s">
        <v>264</v>
      </c>
      <c r="H5578" s="17">
        <v>1945</v>
      </c>
      <c r="I5578" s="71" t="str">
        <f t="shared" si="348"/>
        <v>July 17, 1945</v>
      </c>
      <c r="J5578" s="105" t="s">
        <v>230</v>
      </c>
      <c r="K5578" s="121" t="s">
        <v>14624</v>
      </c>
      <c r="L5578" t="s">
        <v>10565</v>
      </c>
      <c r="M5578" t="s">
        <v>10636</v>
      </c>
      <c r="N5578" t="s">
        <v>11679</v>
      </c>
      <c r="R5578" s="16"/>
      <c r="W5578">
        <v>7</v>
      </c>
      <c r="X5578" s="30" t="s">
        <v>14574</v>
      </c>
      <c r="Y5578" s="30">
        <v>1</v>
      </c>
      <c r="Z5578" s="30">
        <v>1</v>
      </c>
      <c r="AA5578" s="30" t="s">
        <v>10558</v>
      </c>
      <c r="AB5578">
        <v>110</v>
      </c>
      <c r="AC5578" t="s">
        <v>10393</v>
      </c>
      <c r="AD5578" t="b">
        <v>0</v>
      </c>
      <c r="AF5578" t="str">
        <f t="shared" si="349"/>
        <v>110</v>
      </c>
      <c r="AG5578">
        <f t="shared" si="350"/>
        <v>1</v>
      </c>
      <c r="AH5578">
        <f t="shared" si="351"/>
        <v>1</v>
      </c>
    </row>
    <row r="5579" spans="1:34" x14ac:dyDescent="0.25">
      <c r="A5579" s="13" t="s">
        <v>3390</v>
      </c>
      <c r="B5579" t="s">
        <v>132</v>
      </c>
      <c r="C5579" s="16">
        <v>47</v>
      </c>
      <c r="D5579" s="16" t="s">
        <v>457</v>
      </c>
      <c r="E5579" s="16" t="s">
        <v>699</v>
      </c>
      <c r="F5579" s="17">
        <v>18</v>
      </c>
      <c r="G5579" s="17" t="s">
        <v>260</v>
      </c>
      <c r="H5579" s="17">
        <v>1945</v>
      </c>
      <c r="I5579" s="71" t="str">
        <f t="shared" si="348"/>
        <v>June 18, 1945</v>
      </c>
      <c r="J5579" s="105" t="s">
        <v>230</v>
      </c>
      <c r="K5579" s="121" t="s">
        <v>14500</v>
      </c>
      <c r="L5579" t="s">
        <v>10560</v>
      </c>
      <c r="M5579" t="s">
        <v>10561</v>
      </c>
      <c r="P5579" t="s">
        <v>10562</v>
      </c>
      <c r="R5579" s="16"/>
      <c r="T5579" t="s">
        <v>10658</v>
      </c>
      <c r="U5579">
        <v>47</v>
      </c>
      <c r="V5579" t="s">
        <v>14501</v>
      </c>
      <c r="W5579">
        <v>6</v>
      </c>
      <c r="X5579" s="30" t="s">
        <v>14424</v>
      </c>
      <c r="Y5579" s="30">
        <v>1</v>
      </c>
      <c r="Z5579" s="30">
        <v>1</v>
      </c>
      <c r="AA5579" s="30" t="s">
        <v>10558</v>
      </c>
      <c r="AB5579">
        <v>47</v>
      </c>
      <c r="AC5579" t="s">
        <v>10393</v>
      </c>
      <c r="AD5579" t="b">
        <v>0</v>
      </c>
      <c r="AF5579" t="str">
        <f t="shared" si="349"/>
        <v>47</v>
      </c>
      <c r="AG5579">
        <f t="shared" si="350"/>
        <v>1</v>
      </c>
      <c r="AH5579">
        <f t="shared" si="351"/>
        <v>1</v>
      </c>
    </row>
    <row r="5580" spans="1:34" x14ac:dyDescent="0.25">
      <c r="A5580" s="13" t="s">
        <v>5960</v>
      </c>
      <c r="B5580" t="s">
        <v>132</v>
      </c>
      <c r="C5580" s="16" t="s">
        <v>3817</v>
      </c>
      <c r="D5580" s="16" t="s">
        <v>242</v>
      </c>
      <c r="E5580" s="16" t="s">
        <v>699</v>
      </c>
      <c r="F5580" s="17">
        <v>12</v>
      </c>
      <c r="G5580" s="17" t="s">
        <v>282</v>
      </c>
      <c r="H5580" s="17">
        <v>1947</v>
      </c>
      <c r="I5580" s="71" t="str">
        <f t="shared" si="348"/>
        <v>August 12, 1947</v>
      </c>
      <c r="J5580" s="105"/>
      <c r="K5580" s="121" t="s">
        <v>16197</v>
      </c>
      <c r="L5580" t="s">
        <v>10867</v>
      </c>
      <c r="R5580" s="16"/>
      <c r="W5580">
        <v>8</v>
      </c>
      <c r="X5580" s="30"/>
      <c r="Y5580" s="30">
        <v>0</v>
      </c>
      <c r="Z5580" s="30">
        <v>1</v>
      </c>
      <c r="AA5580" s="30" t="e">
        <v>#N/A</v>
      </c>
      <c r="AB5580" t="s">
        <v>3817</v>
      </c>
      <c r="AC5580" t="s">
        <v>10393</v>
      </c>
      <c r="AD5580" t="b">
        <v>0</v>
      </c>
      <c r="AF5580" t="str">
        <f t="shared" si="349"/>
        <v>Med</v>
      </c>
      <c r="AG5580">
        <f t="shared" si="350"/>
        <v>1</v>
      </c>
      <c r="AH5580">
        <f t="shared" si="351"/>
        <v>1</v>
      </c>
    </row>
    <row r="5581" spans="1:34" x14ac:dyDescent="0.25">
      <c r="A5581" s="13" t="s">
        <v>5298</v>
      </c>
      <c r="B5581" t="s">
        <v>132</v>
      </c>
      <c r="C5581" s="16" t="s">
        <v>2789</v>
      </c>
      <c r="D5581" s="16" t="s">
        <v>457</v>
      </c>
      <c r="E5581" s="16" t="s">
        <v>324</v>
      </c>
      <c r="F5581" s="17">
        <v>28</v>
      </c>
      <c r="G5581" s="17" t="s">
        <v>365</v>
      </c>
      <c r="H5581" s="17">
        <v>1946</v>
      </c>
      <c r="I5581" s="71" t="str">
        <f t="shared" si="348"/>
        <v>February 28, 1946</v>
      </c>
      <c r="J5581" s="105"/>
      <c r="K5581" s="121" t="s">
        <v>15769</v>
      </c>
      <c r="L5581" t="s">
        <v>10801</v>
      </c>
      <c r="R5581" s="16"/>
      <c r="W5581">
        <v>2</v>
      </c>
      <c r="X5581" s="30"/>
      <c r="Y5581" s="30">
        <v>0</v>
      </c>
      <c r="Z5581" s="30">
        <v>1</v>
      </c>
      <c r="AA5581" s="30" t="s">
        <v>10569</v>
      </c>
      <c r="AB5581" t="s">
        <v>2789</v>
      </c>
      <c r="AC5581" t="s">
        <v>10393</v>
      </c>
      <c r="AD5581" t="b">
        <v>0</v>
      </c>
      <c r="AF5581" t="str">
        <f t="shared" si="349"/>
        <v>1672CU</v>
      </c>
      <c r="AG5581">
        <f t="shared" si="350"/>
        <v>1</v>
      </c>
      <c r="AH5581">
        <f t="shared" si="351"/>
        <v>1</v>
      </c>
    </row>
    <row r="5582" spans="1:34" x14ac:dyDescent="0.25">
      <c r="A5582" s="13" t="s">
        <v>8424</v>
      </c>
      <c r="B5582" t="s">
        <v>132</v>
      </c>
      <c r="C5582" s="16">
        <v>256</v>
      </c>
      <c r="D5582" s="16" t="s">
        <v>6621</v>
      </c>
      <c r="E5582" s="16"/>
      <c r="F5582" s="17">
        <v>3</v>
      </c>
      <c r="G5582" s="17" t="s">
        <v>326</v>
      </c>
      <c r="H5582" s="17">
        <v>1952</v>
      </c>
      <c r="I5582" s="71" t="str">
        <f t="shared" si="348"/>
        <v>November 3, 1952</v>
      </c>
      <c r="J5582" s="105"/>
      <c r="K5582" s="121" t="s">
        <v>17775</v>
      </c>
      <c r="L5582" t="s">
        <v>10867</v>
      </c>
      <c r="R5582" s="16"/>
      <c r="S5582" t="s">
        <v>11016</v>
      </c>
      <c r="T5582" t="s">
        <v>17776</v>
      </c>
      <c r="U5582">
        <v>256</v>
      </c>
      <c r="V5582" t="s">
        <v>17777</v>
      </c>
      <c r="W5582">
        <v>11</v>
      </c>
      <c r="X5582" s="30"/>
      <c r="Y5582" s="30">
        <v>0</v>
      </c>
      <c r="Z5582" s="30">
        <v>1</v>
      </c>
      <c r="AA5582" s="30" t="e">
        <v>#N/A</v>
      </c>
      <c r="AB5582">
        <v>256</v>
      </c>
      <c r="AC5582" t="s">
        <v>10393</v>
      </c>
      <c r="AD5582" t="b">
        <v>0</v>
      </c>
      <c r="AF5582" t="str">
        <f t="shared" si="349"/>
        <v>256</v>
      </c>
      <c r="AG5582">
        <f t="shared" si="350"/>
        <v>1</v>
      </c>
      <c r="AH5582">
        <f t="shared" si="351"/>
        <v>1</v>
      </c>
    </row>
    <row r="5583" spans="1:34" x14ac:dyDescent="0.25">
      <c r="A5583" s="13" t="s">
        <v>5419</v>
      </c>
      <c r="B5583" t="s">
        <v>132</v>
      </c>
      <c r="C5583" s="16" t="s">
        <v>5420</v>
      </c>
      <c r="D5583" s="16" t="s">
        <v>457</v>
      </c>
      <c r="E5583" s="16" t="s">
        <v>699</v>
      </c>
      <c r="F5583" s="17">
        <v>30</v>
      </c>
      <c r="G5583" s="17" t="s">
        <v>253</v>
      </c>
      <c r="H5583" s="17">
        <v>1946</v>
      </c>
      <c r="I5583" s="71" t="str">
        <f t="shared" si="348"/>
        <v>May 30, 1946</v>
      </c>
      <c r="J5583" s="105"/>
      <c r="K5583" s="121" t="s">
        <v>15857</v>
      </c>
      <c r="L5583" t="s">
        <v>10801</v>
      </c>
      <c r="R5583" s="16"/>
      <c r="T5583" t="s">
        <v>221</v>
      </c>
      <c r="U5583">
        <v>211</v>
      </c>
      <c r="V5583" t="s">
        <v>15858</v>
      </c>
      <c r="W5583">
        <v>5</v>
      </c>
      <c r="X5583" s="30"/>
      <c r="Y5583" s="30">
        <v>0</v>
      </c>
      <c r="Z5583" s="30">
        <v>1</v>
      </c>
      <c r="AA5583" s="30" t="e">
        <v>#N/A</v>
      </c>
      <c r="AB5583">
        <v>211</v>
      </c>
      <c r="AC5583" t="s">
        <v>10393</v>
      </c>
      <c r="AD5583" t="b">
        <v>0</v>
      </c>
      <c r="AF5583" t="str">
        <f t="shared" si="349"/>
        <v>Mkrs /FE /211</v>
      </c>
      <c r="AG5583">
        <f t="shared" si="350"/>
        <v>3</v>
      </c>
      <c r="AH5583">
        <f t="shared" si="351"/>
        <v>3</v>
      </c>
    </row>
    <row r="5584" spans="1:34" x14ac:dyDescent="0.25">
      <c r="A5584" s="13" t="s">
        <v>5478</v>
      </c>
      <c r="B5584" t="s">
        <v>132</v>
      </c>
      <c r="C5584" s="16">
        <v>211</v>
      </c>
      <c r="D5584" s="16" t="s">
        <v>457</v>
      </c>
      <c r="E5584" s="16" t="s">
        <v>699</v>
      </c>
      <c r="F5584" s="17">
        <v>31</v>
      </c>
      <c r="G5584" s="17" t="s">
        <v>243</v>
      </c>
      <c r="H5584" s="17">
        <v>1946</v>
      </c>
      <c r="I5584" s="71" t="str">
        <f t="shared" si="348"/>
        <v>January 31, 1946</v>
      </c>
      <c r="J5584" s="105" t="s">
        <v>230</v>
      </c>
      <c r="K5584" s="121" t="s">
        <v>15897</v>
      </c>
      <c r="L5584" t="s">
        <v>10565</v>
      </c>
      <c r="M5584" t="s">
        <v>10566</v>
      </c>
      <c r="N5584" t="s">
        <v>10567</v>
      </c>
      <c r="R5584" s="16"/>
      <c r="T5584" t="s">
        <v>0</v>
      </c>
      <c r="U5584">
        <v>211</v>
      </c>
      <c r="V5584" t="s">
        <v>15898</v>
      </c>
      <c r="W5584">
        <v>1</v>
      </c>
      <c r="X5584" s="30"/>
      <c r="Y5584" s="30">
        <v>0</v>
      </c>
      <c r="Z5584" s="30">
        <v>1</v>
      </c>
      <c r="AA5584" s="30" t="e">
        <v>#N/A</v>
      </c>
      <c r="AB5584">
        <v>211</v>
      </c>
      <c r="AC5584" t="s">
        <v>10393</v>
      </c>
      <c r="AD5584" t="b">
        <v>0</v>
      </c>
      <c r="AF5584" t="str">
        <f t="shared" si="349"/>
        <v>211</v>
      </c>
      <c r="AG5584">
        <f t="shared" si="350"/>
        <v>1</v>
      </c>
      <c r="AH5584">
        <f t="shared" si="351"/>
        <v>1</v>
      </c>
    </row>
    <row r="5585" spans="1:34" x14ac:dyDescent="0.25">
      <c r="A5585" s="13" t="s">
        <v>8404</v>
      </c>
      <c r="B5585" t="s">
        <v>132</v>
      </c>
      <c r="C5585" s="16" t="s">
        <v>8405</v>
      </c>
      <c r="D5585" s="16" t="s">
        <v>8136</v>
      </c>
      <c r="E5585" s="16"/>
      <c r="F5585" s="17">
        <v>3</v>
      </c>
      <c r="G5585" s="17" t="s">
        <v>250</v>
      </c>
      <c r="H5585" s="17">
        <v>1952</v>
      </c>
      <c r="I5585" s="71" t="str">
        <f t="shared" si="348"/>
        <v>April 3, 1952</v>
      </c>
      <c r="J5585" s="105"/>
      <c r="K5585" s="121" t="s">
        <v>17754</v>
      </c>
      <c r="L5585" t="s">
        <v>10867</v>
      </c>
      <c r="R5585" s="16"/>
      <c r="W5585">
        <v>4</v>
      </c>
      <c r="X5585" s="30"/>
      <c r="Y5585" s="30">
        <v>0</v>
      </c>
      <c r="Z5585" s="30">
        <v>1</v>
      </c>
      <c r="AA5585" s="30" t="e">
        <v>#N/A</v>
      </c>
      <c r="AB5585" t="s">
        <v>8534</v>
      </c>
      <c r="AC5585" t="s">
        <v>10393</v>
      </c>
      <c r="AD5585" t="b">
        <v>0</v>
      </c>
      <c r="AF5585" t="str">
        <f t="shared" si="349"/>
        <v>13OTU /1OFU</v>
      </c>
      <c r="AG5585">
        <f t="shared" si="350"/>
        <v>2</v>
      </c>
      <c r="AH5585">
        <f t="shared" si="351"/>
        <v>2</v>
      </c>
    </row>
    <row r="5586" spans="1:34" x14ac:dyDescent="0.25">
      <c r="A5586" s="13" t="s">
        <v>5193</v>
      </c>
      <c r="B5586" t="s">
        <v>132</v>
      </c>
      <c r="C5586" s="16">
        <v>47</v>
      </c>
      <c r="D5586" s="16" t="s">
        <v>457</v>
      </c>
      <c r="E5586" s="16" t="s">
        <v>699</v>
      </c>
      <c r="F5586" s="17">
        <v>26</v>
      </c>
      <c r="G5586" s="17" t="s">
        <v>294</v>
      </c>
      <c r="H5586" s="17">
        <v>1946</v>
      </c>
      <c r="I5586" s="71" t="str">
        <f t="shared" si="348"/>
        <v>September 26, 1946</v>
      </c>
      <c r="J5586" s="105"/>
      <c r="K5586" s="121" t="s">
        <v>13491</v>
      </c>
      <c r="L5586" t="s">
        <v>10801</v>
      </c>
      <c r="R5586" s="16"/>
      <c r="T5586" t="s">
        <v>10524</v>
      </c>
      <c r="U5586">
        <v>47</v>
      </c>
      <c r="V5586" t="s">
        <v>15729</v>
      </c>
      <c r="W5586">
        <v>9</v>
      </c>
      <c r="X5586" s="30"/>
      <c r="Y5586" s="30">
        <v>0</v>
      </c>
      <c r="Z5586" s="30">
        <v>1</v>
      </c>
      <c r="AA5586" s="30" t="e">
        <v>#N/A</v>
      </c>
      <c r="AB5586">
        <v>47</v>
      </c>
      <c r="AC5586" t="s">
        <v>10393</v>
      </c>
      <c r="AD5586" t="b">
        <v>0</v>
      </c>
      <c r="AF5586" t="str">
        <f t="shared" si="349"/>
        <v>47</v>
      </c>
      <c r="AG5586">
        <f t="shared" si="350"/>
        <v>1</v>
      </c>
      <c r="AH5586">
        <f t="shared" si="351"/>
        <v>1</v>
      </c>
    </row>
    <row r="5587" spans="1:34" x14ac:dyDescent="0.25">
      <c r="A5587" s="13" t="s">
        <v>3977</v>
      </c>
      <c r="B5587" t="s">
        <v>132</v>
      </c>
      <c r="C5587" s="16" t="s">
        <v>2789</v>
      </c>
      <c r="D5587" s="16" t="s">
        <v>457</v>
      </c>
      <c r="E5587" s="16" t="s">
        <v>324</v>
      </c>
      <c r="F5587" s="17">
        <v>27</v>
      </c>
      <c r="G5587" s="17" t="s">
        <v>238</v>
      </c>
      <c r="H5587" s="17">
        <v>1945</v>
      </c>
      <c r="I5587" s="71" t="str">
        <f t="shared" si="348"/>
        <v>December 27, 1945</v>
      </c>
      <c r="J5587" s="105"/>
      <c r="K5587" s="121" t="s">
        <v>14979</v>
      </c>
      <c r="L5587" t="s">
        <v>10801</v>
      </c>
      <c r="R5587" s="16"/>
      <c r="W5587">
        <v>12</v>
      </c>
      <c r="X5587" s="30"/>
      <c r="Y5587" s="30">
        <v>0</v>
      </c>
      <c r="Z5587" s="30">
        <v>1</v>
      </c>
      <c r="AA5587" s="30" t="s">
        <v>10569</v>
      </c>
      <c r="AB5587" t="s">
        <v>2789</v>
      </c>
      <c r="AC5587" t="s">
        <v>10393</v>
      </c>
      <c r="AD5587" t="b">
        <v>0</v>
      </c>
      <c r="AF5587" t="str">
        <f t="shared" si="349"/>
        <v>1672CU</v>
      </c>
      <c r="AG5587">
        <f t="shared" si="350"/>
        <v>1</v>
      </c>
      <c r="AH5587">
        <f t="shared" si="351"/>
        <v>1</v>
      </c>
    </row>
    <row r="5588" spans="1:34" x14ac:dyDescent="0.25">
      <c r="A5588" s="13" t="s">
        <v>6431</v>
      </c>
      <c r="B5588" t="s">
        <v>132</v>
      </c>
      <c r="C5588" s="16" t="s">
        <v>3817</v>
      </c>
      <c r="D5588" s="16" t="s">
        <v>242</v>
      </c>
      <c r="E5588" s="16" t="s">
        <v>699</v>
      </c>
      <c r="F5588" s="17">
        <v>22</v>
      </c>
      <c r="G5588" s="17" t="s">
        <v>250</v>
      </c>
      <c r="H5588" s="17">
        <v>1947</v>
      </c>
      <c r="I5588" s="71" t="str">
        <f t="shared" si="348"/>
        <v>April 22, 1947</v>
      </c>
      <c r="J5588" s="105"/>
      <c r="K5588" s="121" t="s">
        <v>16505</v>
      </c>
      <c r="L5588" t="s">
        <v>10867</v>
      </c>
      <c r="R5588" s="16"/>
      <c r="W5588">
        <v>4</v>
      </c>
      <c r="X5588" s="30"/>
      <c r="Y5588" s="30">
        <v>0</v>
      </c>
      <c r="Z5588" s="30">
        <v>1</v>
      </c>
      <c r="AA5588" s="30" t="e">
        <v>#N/A</v>
      </c>
      <c r="AB5588" t="s">
        <v>3817</v>
      </c>
      <c r="AC5588" t="s">
        <v>10393</v>
      </c>
      <c r="AD5588" t="b">
        <v>0</v>
      </c>
      <c r="AF5588" t="str">
        <f t="shared" si="349"/>
        <v>Med</v>
      </c>
      <c r="AG5588">
        <f t="shared" si="350"/>
        <v>1</v>
      </c>
      <c r="AH5588">
        <f t="shared" si="351"/>
        <v>1</v>
      </c>
    </row>
    <row r="5589" spans="1:34" x14ac:dyDescent="0.25">
      <c r="A5589" s="13" t="s">
        <v>3444</v>
      </c>
      <c r="B5589" t="s">
        <v>132</v>
      </c>
      <c r="C5589" s="16">
        <v>47</v>
      </c>
      <c r="D5589" s="16" t="s">
        <v>457</v>
      </c>
      <c r="E5589" s="16" t="s">
        <v>699</v>
      </c>
      <c r="F5589" s="17">
        <v>25</v>
      </c>
      <c r="G5589" s="17" t="s">
        <v>260</v>
      </c>
      <c r="H5589" s="17">
        <v>1945</v>
      </c>
      <c r="I5589" s="71" t="str">
        <f t="shared" si="348"/>
        <v>June 25, 1945</v>
      </c>
      <c r="J5589" s="105" t="s">
        <v>230</v>
      </c>
      <c r="K5589" s="121" t="s">
        <v>14544</v>
      </c>
      <c r="L5589" t="s">
        <v>10548</v>
      </c>
      <c r="M5589" t="s">
        <v>10644</v>
      </c>
      <c r="P5589" t="s">
        <v>10654</v>
      </c>
      <c r="R5589" s="16"/>
      <c r="W5589">
        <v>6</v>
      </c>
      <c r="X5589" s="30" t="s">
        <v>14424</v>
      </c>
      <c r="Y5589" s="30">
        <v>1</v>
      </c>
      <c r="Z5589" s="30">
        <v>1</v>
      </c>
      <c r="AA5589" s="30" t="s">
        <v>10558</v>
      </c>
      <c r="AB5589">
        <v>47</v>
      </c>
      <c r="AC5589" t="s">
        <v>10393</v>
      </c>
      <c r="AD5589" t="b">
        <v>0</v>
      </c>
      <c r="AF5589" t="str">
        <f t="shared" si="349"/>
        <v>47</v>
      </c>
      <c r="AG5589">
        <f t="shared" si="350"/>
        <v>1</v>
      </c>
      <c r="AH5589">
        <f t="shared" si="351"/>
        <v>1</v>
      </c>
    </row>
    <row r="5590" spans="1:34" x14ac:dyDescent="0.25">
      <c r="A5590" s="13" t="s">
        <v>3938</v>
      </c>
      <c r="B5590" t="s">
        <v>132</v>
      </c>
      <c r="C5590" s="16">
        <v>82</v>
      </c>
      <c r="D5590" s="16" t="s">
        <v>457</v>
      </c>
      <c r="E5590" s="16" t="s">
        <v>699</v>
      </c>
      <c r="F5590" s="17">
        <v>24</v>
      </c>
      <c r="G5590" s="17" t="s">
        <v>309</v>
      </c>
      <c r="H5590" s="17">
        <v>1945</v>
      </c>
      <c r="I5590" s="71" t="str">
        <f t="shared" si="348"/>
        <v>October 24, 1945</v>
      </c>
      <c r="J5590" s="105" t="s">
        <v>10627</v>
      </c>
      <c r="K5590" s="121" t="s">
        <v>14948</v>
      </c>
      <c r="L5590" t="s">
        <v>10565</v>
      </c>
      <c r="M5590" t="s">
        <v>10566</v>
      </c>
      <c r="N5590" t="s">
        <v>10751</v>
      </c>
      <c r="R5590" s="16"/>
      <c r="S5590" t="s">
        <v>12907</v>
      </c>
      <c r="T5590" t="s">
        <v>1</v>
      </c>
      <c r="U5590">
        <v>82</v>
      </c>
      <c r="V5590" t="s">
        <v>14949</v>
      </c>
      <c r="W5590">
        <v>10</v>
      </c>
      <c r="X5590" s="30"/>
      <c r="Y5590" s="30">
        <v>0</v>
      </c>
      <c r="Z5590" s="30">
        <v>1</v>
      </c>
      <c r="AA5590" s="30" t="e">
        <v>#N/A</v>
      </c>
      <c r="AB5590">
        <v>82</v>
      </c>
      <c r="AC5590" t="s">
        <v>10393</v>
      </c>
      <c r="AD5590" t="b">
        <v>0</v>
      </c>
      <c r="AF5590" t="str">
        <f t="shared" si="349"/>
        <v>82</v>
      </c>
      <c r="AG5590">
        <f t="shared" si="350"/>
        <v>1</v>
      </c>
      <c r="AH5590">
        <f t="shared" si="351"/>
        <v>1</v>
      </c>
    </row>
    <row r="5591" spans="1:34" x14ac:dyDescent="0.25">
      <c r="A5591" s="13" t="s">
        <v>6666</v>
      </c>
      <c r="B5591" t="s">
        <v>132</v>
      </c>
      <c r="C5591" s="16" t="s">
        <v>3817</v>
      </c>
      <c r="D5591" s="16" t="s">
        <v>4138</v>
      </c>
      <c r="E5591" s="16"/>
      <c r="F5591" s="17">
        <v>29</v>
      </c>
      <c r="G5591" s="17" t="s">
        <v>250</v>
      </c>
      <c r="H5591" s="17">
        <v>1947</v>
      </c>
      <c r="I5591" s="71" t="str">
        <f t="shared" si="348"/>
        <v>April 29, 1947</v>
      </c>
      <c r="J5591" s="105"/>
      <c r="K5591" s="121" t="s">
        <v>16637</v>
      </c>
      <c r="L5591" t="s">
        <v>10867</v>
      </c>
      <c r="R5591" s="16"/>
      <c r="W5591">
        <v>4</v>
      </c>
      <c r="X5591" s="30"/>
      <c r="Y5591" s="30">
        <v>0</v>
      </c>
      <c r="Z5591" s="30">
        <v>1</v>
      </c>
      <c r="AA5591" s="30" t="e">
        <v>#N/A</v>
      </c>
      <c r="AB5591" t="s">
        <v>3817</v>
      </c>
      <c r="AC5591" t="s">
        <v>10393</v>
      </c>
      <c r="AD5591" t="b">
        <v>0</v>
      </c>
      <c r="AF5591" t="str">
        <f t="shared" si="349"/>
        <v>Med</v>
      </c>
      <c r="AG5591">
        <f t="shared" si="350"/>
        <v>1</v>
      </c>
      <c r="AH5591">
        <f t="shared" si="351"/>
        <v>1</v>
      </c>
    </row>
    <row r="5592" spans="1:34" x14ac:dyDescent="0.25">
      <c r="A5592" s="13" t="s">
        <v>8421</v>
      </c>
      <c r="B5592" t="s">
        <v>132</v>
      </c>
      <c r="C5592" s="16" t="s">
        <v>3817</v>
      </c>
      <c r="D5592" s="16" t="s">
        <v>6621</v>
      </c>
      <c r="E5592" s="16"/>
      <c r="F5592" s="17">
        <v>3</v>
      </c>
      <c r="G5592" s="17" t="s">
        <v>326</v>
      </c>
      <c r="H5592" s="17">
        <v>1952</v>
      </c>
      <c r="I5592" s="71" t="str">
        <f t="shared" si="348"/>
        <v>November 3, 1952</v>
      </c>
      <c r="J5592" s="105"/>
      <c r="K5592" s="121" t="s">
        <v>17772</v>
      </c>
      <c r="L5592" t="s">
        <v>10867</v>
      </c>
      <c r="R5592" s="16"/>
      <c r="W5592">
        <v>11</v>
      </c>
      <c r="X5592" s="30"/>
      <c r="Y5592" s="30">
        <v>0</v>
      </c>
      <c r="Z5592" s="30">
        <v>1</v>
      </c>
      <c r="AA5592" s="30" t="e">
        <v>#N/A</v>
      </c>
      <c r="AB5592" t="s">
        <v>3817</v>
      </c>
      <c r="AC5592" t="s">
        <v>10393</v>
      </c>
      <c r="AD5592" t="b">
        <v>0</v>
      </c>
      <c r="AF5592" t="str">
        <f t="shared" si="349"/>
        <v>Med</v>
      </c>
      <c r="AG5592">
        <f t="shared" si="350"/>
        <v>1</v>
      </c>
      <c r="AH5592">
        <f t="shared" si="351"/>
        <v>1</v>
      </c>
    </row>
    <row r="5593" spans="1:34" x14ac:dyDescent="0.25">
      <c r="A5593" s="13" t="s">
        <v>7712</v>
      </c>
      <c r="B5593" t="s">
        <v>132</v>
      </c>
      <c r="C5593" s="16" t="s">
        <v>3817</v>
      </c>
      <c r="D5593" s="16" t="s">
        <v>242</v>
      </c>
      <c r="E5593" s="16" t="s">
        <v>699</v>
      </c>
      <c r="F5593" s="17">
        <v>21</v>
      </c>
      <c r="G5593" s="17" t="s">
        <v>365</v>
      </c>
      <c r="H5593" s="17">
        <v>1949</v>
      </c>
      <c r="I5593" s="71" t="str">
        <f t="shared" si="348"/>
        <v>February 21, 1949</v>
      </c>
      <c r="J5593" s="105"/>
      <c r="K5593" s="121" t="s">
        <v>17263</v>
      </c>
      <c r="L5593" t="s">
        <v>10801</v>
      </c>
      <c r="R5593" s="16"/>
      <c r="W5593">
        <v>2</v>
      </c>
      <c r="X5593" s="30"/>
      <c r="Y5593" s="30">
        <v>0</v>
      </c>
      <c r="Z5593" s="30">
        <v>1</v>
      </c>
      <c r="AA5593" s="30" t="e">
        <v>#N/A</v>
      </c>
      <c r="AB5593" t="s">
        <v>3817</v>
      </c>
      <c r="AC5593" t="s">
        <v>10393</v>
      </c>
      <c r="AD5593" t="b">
        <v>0</v>
      </c>
      <c r="AF5593" t="str">
        <f t="shared" si="349"/>
        <v>Med</v>
      </c>
      <c r="AG5593">
        <f t="shared" si="350"/>
        <v>1</v>
      </c>
      <c r="AH5593">
        <f t="shared" si="351"/>
        <v>1</v>
      </c>
    </row>
    <row r="5594" spans="1:34" x14ac:dyDescent="0.25">
      <c r="A5594" s="13" t="s">
        <v>6658</v>
      </c>
      <c r="B5594" t="s">
        <v>132</v>
      </c>
      <c r="C5594" s="16" t="s">
        <v>3817</v>
      </c>
      <c r="D5594" s="16" t="s">
        <v>242</v>
      </c>
      <c r="E5594" s="16" t="s">
        <v>699</v>
      </c>
      <c r="F5594" s="17">
        <v>28</v>
      </c>
      <c r="G5594" s="17" t="s">
        <v>243</v>
      </c>
      <c r="H5594" s="17">
        <v>1947</v>
      </c>
      <c r="I5594" s="71" t="str">
        <f t="shared" si="348"/>
        <v>January 28, 1947</v>
      </c>
      <c r="J5594" s="105"/>
      <c r="K5594" s="121" t="s">
        <v>16630</v>
      </c>
      <c r="L5594" t="s">
        <v>10801</v>
      </c>
      <c r="R5594" s="16"/>
      <c r="W5594">
        <v>1</v>
      </c>
      <c r="X5594" s="30"/>
      <c r="Y5594" s="30">
        <v>0</v>
      </c>
      <c r="Z5594" s="30">
        <v>1</v>
      </c>
      <c r="AA5594" s="30" t="e">
        <v>#N/A</v>
      </c>
      <c r="AB5594" t="s">
        <v>3817</v>
      </c>
      <c r="AC5594" t="s">
        <v>10393</v>
      </c>
      <c r="AD5594" t="b">
        <v>0</v>
      </c>
      <c r="AF5594" t="str">
        <f t="shared" si="349"/>
        <v>Med</v>
      </c>
      <c r="AG5594">
        <f t="shared" si="350"/>
        <v>1</v>
      </c>
      <c r="AH5594">
        <f t="shared" si="351"/>
        <v>1</v>
      </c>
    </row>
    <row r="5595" spans="1:34" x14ac:dyDescent="0.25">
      <c r="A5595" s="13" t="s">
        <v>4371</v>
      </c>
      <c r="B5595" t="s">
        <v>132</v>
      </c>
      <c r="C5595" s="16" t="s">
        <v>1813</v>
      </c>
      <c r="D5595" s="16" t="s">
        <v>457</v>
      </c>
      <c r="E5595" s="16" t="s">
        <v>699</v>
      </c>
      <c r="F5595" s="17">
        <v>8</v>
      </c>
      <c r="G5595" s="17" t="s">
        <v>309</v>
      </c>
      <c r="H5595" s="17">
        <v>1946</v>
      </c>
      <c r="I5595" s="71" t="str">
        <f t="shared" si="348"/>
        <v>October 8, 1946</v>
      </c>
      <c r="J5595" s="105"/>
      <c r="K5595" s="121" t="s">
        <v>15219</v>
      </c>
      <c r="L5595" t="s">
        <v>10801</v>
      </c>
      <c r="R5595" s="16"/>
      <c r="W5595">
        <v>10</v>
      </c>
      <c r="X5595" s="30"/>
      <c r="Y5595" s="30">
        <v>0</v>
      </c>
      <c r="Z5595" s="30">
        <v>1</v>
      </c>
      <c r="AA5595" s="30" t="e">
        <v>#N/A</v>
      </c>
      <c r="AB5595" t="s">
        <v>1813</v>
      </c>
      <c r="AC5595" t="s">
        <v>10393</v>
      </c>
      <c r="AD5595" t="b">
        <v>0</v>
      </c>
      <c r="AF5595" t="str">
        <f t="shared" si="349"/>
        <v>FE</v>
      </c>
      <c r="AG5595">
        <f t="shared" si="350"/>
        <v>1</v>
      </c>
      <c r="AH5595">
        <f t="shared" si="351"/>
        <v>1</v>
      </c>
    </row>
    <row r="5596" spans="1:34" x14ac:dyDescent="0.25">
      <c r="A5596" s="13" t="s">
        <v>6781</v>
      </c>
      <c r="B5596" t="s">
        <v>132</v>
      </c>
      <c r="C5596" s="16" t="s">
        <v>3817</v>
      </c>
      <c r="D5596" s="16" t="s">
        <v>242</v>
      </c>
      <c r="E5596" s="16" t="s">
        <v>699</v>
      </c>
      <c r="F5596" s="17">
        <v>31</v>
      </c>
      <c r="G5596" s="17" t="s">
        <v>264</v>
      </c>
      <c r="H5596" s="17">
        <v>1947</v>
      </c>
      <c r="I5596" s="71" t="str">
        <f t="shared" si="348"/>
        <v>July 31, 1947</v>
      </c>
      <c r="J5596" s="105"/>
      <c r="K5596" s="121" t="s">
        <v>16705</v>
      </c>
      <c r="L5596" t="s">
        <v>10801</v>
      </c>
      <c r="R5596" s="16"/>
      <c r="W5596">
        <v>7</v>
      </c>
      <c r="X5596" s="30"/>
      <c r="Y5596" s="30">
        <v>0</v>
      </c>
      <c r="Z5596" s="30">
        <v>1</v>
      </c>
      <c r="AA5596" s="30" t="e">
        <v>#N/A</v>
      </c>
      <c r="AB5596" t="s">
        <v>3817</v>
      </c>
      <c r="AC5596" t="s">
        <v>10393</v>
      </c>
      <c r="AD5596" t="b">
        <v>0</v>
      </c>
      <c r="AF5596" t="str">
        <f t="shared" si="349"/>
        <v>Med</v>
      </c>
      <c r="AG5596">
        <f t="shared" si="350"/>
        <v>1</v>
      </c>
      <c r="AH5596">
        <f t="shared" si="351"/>
        <v>1</v>
      </c>
    </row>
    <row r="5597" spans="1:34" x14ac:dyDescent="0.25">
      <c r="A5597" s="13" t="s">
        <v>2971</v>
      </c>
      <c r="B5597" t="s">
        <v>132</v>
      </c>
      <c r="C5597" s="16">
        <v>333</v>
      </c>
      <c r="D5597" s="16" t="s">
        <v>236</v>
      </c>
      <c r="E5597" s="16" t="s">
        <v>461</v>
      </c>
      <c r="F5597" s="17">
        <v>5</v>
      </c>
      <c r="G5597" s="17" t="s">
        <v>250</v>
      </c>
      <c r="H5597" s="17">
        <v>1945</v>
      </c>
      <c r="I5597" s="71" t="str">
        <f t="shared" si="348"/>
        <v>April 5, 1945</v>
      </c>
      <c r="J5597" s="105" t="s">
        <v>230</v>
      </c>
      <c r="K5597" s="121" t="s">
        <v>14095</v>
      </c>
      <c r="L5597" t="s">
        <v>10560</v>
      </c>
      <c r="M5597" t="s">
        <v>10561</v>
      </c>
      <c r="P5597" t="s">
        <v>10562</v>
      </c>
      <c r="R5597" s="16"/>
      <c r="S5597" t="s">
        <v>13442</v>
      </c>
      <c r="T5597" t="s">
        <v>4</v>
      </c>
      <c r="U5597">
        <v>333</v>
      </c>
      <c r="V5597" t="s">
        <v>14096</v>
      </c>
      <c r="W5597">
        <v>4</v>
      </c>
      <c r="X5597" s="30" t="s">
        <v>11782</v>
      </c>
      <c r="Y5597" s="30">
        <v>1</v>
      </c>
      <c r="Z5597" s="30">
        <v>1</v>
      </c>
      <c r="AA5597" s="30" t="s">
        <v>10558</v>
      </c>
      <c r="AB5597">
        <v>333</v>
      </c>
      <c r="AC5597" t="s">
        <v>10393</v>
      </c>
      <c r="AD5597" t="b">
        <v>0</v>
      </c>
      <c r="AF5597" t="str">
        <f t="shared" si="349"/>
        <v>333</v>
      </c>
      <c r="AG5597">
        <f t="shared" si="350"/>
        <v>1</v>
      </c>
      <c r="AH5597">
        <f t="shared" si="351"/>
        <v>1</v>
      </c>
    </row>
    <row r="5598" spans="1:34" x14ac:dyDescent="0.25">
      <c r="A5598" s="13" t="s">
        <v>3955</v>
      </c>
      <c r="B5598" t="s">
        <v>132</v>
      </c>
      <c r="C5598" s="16" t="s">
        <v>3956</v>
      </c>
      <c r="D5598" s="16" t="s">
        <v>236</v>
      </c>
      <c r="E5598" s="16" t="s">
        <v>699</v>
      </c>
      <c r="F5598" s="17">
        <v>26</v>
      </c>
      <c r="G5598" s="17" t="s">
        <v>309</v>
      </c>
      <c r="H5598" s="17">
        <v>1945</v>
      </c>
      <c r="I5598" s="71" t="str">
        <f t="shared" si="348"/>
        <v>October 26, 1945</v>
      </c>
      <c r="J5598" s="105" t="s">
        <v>230</v>
      </c>
      <c r="K5598" s="121" t="s">
        <v>14966</v>
      </c>
      <c r="L5598" t="s">
        <v>10565</v>
      </c>
      <c r="M5598" t="s">
        <v>10566</v>
      </c>
      <c r="N5598" t="s">
        <v>11340</v>
      </c>
      <c r="R5598" s="16"/>
      <c r="W5598">
        <v>10</v>
      </c>
      <c r="X5598" s="30"/>
      <c r="Y5598" s="30">
        <v>0</v>
      </c>
      <c r="Z5598" s="30">
        <v>1</v>
      </c>
      <c r="AA5598" s="30" t="e">
        <v>#N/A</v>
      </c>
      <c r="AB5598">
        <v>334</v>
      </c>
      <c r="AC5598" t="s">
        <v>10393</v>
      </c>
      <c r="AD5598" t="b">
        <v>0</v>
      </c>
      <c r="AF5598" t="str">
        <f t="shared" si="349"/>
        <v>333 /334</v>
      </c>
      <c r="AG5598">
        <f t="shared" si="350"/>
        <v>2</v>
      </c>
      <c r="AH5598">
        <f t="shared" si="351"/>
        <v>2</v>
      </c>
    </row>
    <row r="5599" spans="1:34" x14ac:dyDescent="0.25">
      <c r="A5599" s="13" t="s">
        <v>5239</v>
      </c>
      <c r="B5599" t="s">
        <v>132</v>
      </c>
      <c r="C5599" s="16">
        <v>84</v>
      </c>
      <c r="D5599" s="16" t="s">
        <v>457</v>
      </c>
      <c r="E5599" s="16" t="s">
        <v>699</v>
      </c>
      <c r="F5599" s="17">
        <v>27</v>
      </c>
      <c r="G5599" s="17" t="s">
        <v>260</v>
      </c>
      <c r="H5599" s="17">
        <v>1946</v>
      </c>
      <c r="I5599" s="71" t="str">
        <f t="shared" si="348"/>
        <v>June 27, 1946</v>
      </c>
      <c r="J5599" s="105"/>
      <c r="K5599" s="121" t="s">
        <v>15735</v>
      </c>
      <c r="L5599" t="s">
        <v>10801</v>
      </c>
      <c r="R5599" s="16"/>
      <c r="W5599">
        <v>6</v>
      </c>
      <c r="X5599" s="30"/>
      <c r="Y5599" s="30">
        <v>0</v>
      </c>
      <c r="Z5599" s="30">
        <v>1</v>
      </c>
      <c r="AA5599" s="30" t="e">
        <v>#N/A</v>
      </c>
      <c r="AB5599">
        <v>84</v>
      </c>
      <c r="AC5599" t="s">
        <v>10393</v>
      </c>
      <c r="AD5599" t="b">
        <v>0</v>
      </c>
      <c r="AF5599" t="str">
        <f t="shared" si="349"/>
        <v>84</v>
      </c>
      <c r="AG5599">
        <f t="shared" si="350"/>
        <v>1</v>
      </c>
      <c r="AH5599">
        <f t="shared" si="351"/>
        <v>1</v>
      </c>
    </row>
    <row r="5600" spans="1:34" x14ac:dyDescent="0.25">
      <c r="A5600" s="13" t="s">
        <v>5910</v>
      </c>
      <c r="B5600" t="s">
        <v>132</v>
      </c>
      <c r="C5600" s="16" t="s">
        <v>3817</v>
      </c>
      <c r="D5600" s="16" t="s">
        <v>242</v>
      </c>
      <c r="E5600" s="16" t="s">
        <v>699</v>
      </c>
      <c r="F5600" s="17">
        <v>10</v>
      </c>
      <c r="G5600" s="17" t="s">
        <v>250</v>
      </c>
      <c r="H5600" s="17">
        <v>1947</v>
      </c>
      <c r="I5600" s="71" t="str">
        <f t="shared" si="348"/>
        <v>April 10, 1947</v>
      </c>
      <c r="J5600" s="105"/>
      <c r="K5600" s="121" t="s">
        <v>16169</v>
      </c>
      <c r="L5600" t="s">
        <v>10867</v>
      </c>
      <c r="R5600" s="16"/>
      <c r="W5600">
        <v>4</v>
      </c>
      <c r="X5600" s="30"/>
      <c r="Y5600" s="30">
        <v>0</v>
      </c>
      <c r="Z5600" s="30">
        <v>1</v>
      </c>
      <c r="AA5600" s="30" t="e">
        <v>#N/A</v>
      </c>
      <c r="AB5600" t="s">
        <v>3817</v>
      </c>
      <c r="AC5600" t="s">
        <v>10393</v>
      </c>
      <c r="AD5600" t="b">
        <v>0</v>
      </c>
      <c r="AF5600" t="str">
        <f t="shared" si="349"/>
        <v>Med</v>
      </c>
      <c r="AG5600">
        <f t="shared" si="350"/>
        <v>1</v>
      </c>
      <c r="AH5600">
        <f t="shared" si="351"/>
        <v>1</v>
      </c>
    </row>
    <row r="5601" spans="1:34" x14ac:dyDescent="0.25">
      <c r="A5601" s="13" t="s">
        <v>5017</v>
      </c>
      <c r="B5601" t="s">
        <v>132</v>
      </c>
      <c r="C5601" s="16" t="s">
        <v>3817</v>
      </c>
      <c r="D5601" s="16" t="s">
        <v>242</v>
      </c>
      <c r="E5601" s="16" t="s">
        <v>699</v>
      </c>
      <c r="F5601" s="17">
        <v>26</v>
      </c>
      <c r="G5601" s="17" t="s">
        <v>326</v>
      </c>
      <c r="H5601" s="17">
        <v>1946</v>
      </c>
      <c r="I5601" s="71" t="str">
        <f t="shared" si="348"/>
        <v>November 26, 1946</v>
      </c>
      <c r="J5601" s="105"/>
      <c r="K5601" s="121" t="s">
        <v>15707</v>
      </c>
      <c r="L5601" t="s">
        <v>10867</v>
      </c>
      <c r="R5601" s="16"/>
      <c r="S5601" t="s">
        <v>10677</v>
      </c>
      <c r="T5601" t="s">
        <v>85</v>
      </c>
      <c r="W5601">
        <v>11</v>
      </c>
      <c r="X5601" s="30"/>
      <c r="Y5601" s="30">
        <v>0</v>
      </c>
      <c r="Z5601" s="30">
        <v>1</v>
      </c>
      <c r="AA5601" s="30" t="e">
        <v>#N/A</v>
      </c>
      <c r="AB5601" t="s">
        <v>3817</v>
      </c>
      <c r="AC5601" t="s">
        <v>10393</v>
      </c>
      <c r="AD5601" t="b">
        <v>0</v>
      </c>
      <c r="AF5601" t="str">
        <f t="shared" si="349"/>
        <v>Med</v>
      </c>
      <c r="AG5601">
        <f t="shared" si="350"/>
        <v>1</v>
      </c>
      <c r="AH5601">
        <f t="shared" si="351"/>
        <v>1</v>
      </c>
    </row>
    <row r="5602" spans="1:34" x14ac:dyDescent="0.25">
      <c r="A5602" s="13" t="s">
        <v>4353</v>
      </c>
      <c r="B5602" t="s">
        <v>132</v>
      </c>
      <c r="C5602" s="16" t="s">
        <v>4354</v>
      </c>
      <c r="D5602" s="16" t="s">
        <v>457</v>
      </c>
      <c r="E5602" s="16" t="s">
        <v>699</v>
      </c>
      <c r="F5602" s="17">
        <v>8</v>
      </c>
      <c r="G5602" s="17" t="s">
        <v>309</v>
      </c>
      <c r="H5602" s="17">
        <v>1946</v>
      </c>
      <c r="I5602" s="71" t="str">
        <f t="shared" si="348"/>
        <v>October 8, 1946</v>
      </c>
      <c r="J5602" s="105"/>
      <c r="K5602" s="121" t="s">
        <v>15232</v>
      </c>
      <c r="L5602" t="s">
        <v>10801</v>
      </c>
      <c r="R5602" s="16"/>
      <c r="T5602" t="s">
        <v>10615</v>
      </c>
      <c r="U5602">
        <v>211</v>
      </c>
      <c r="V5602" t="s">
        <v>15233</v>
      </c>
      <c r="W5602">
        <v>10</v>
      </c>
      <c r="X5602" s="30"/>
      <c r="Y5602" s="30">
        <v>0</v>
      </c>
      <c r="Z5602" s="30">
        <v>1</v>
      </c>
      <c r="AA5602" s="30" t="e">
        <v>#N/A</v>
      </c>
      <c r="AB5602">
        <v>211</v>
      </c>
      <c r="AC5602" t="s">
        <v>10393</v>
      </c>
      <c r="AD5602" t="b">
        <v>0</v>
      </c>
      <c r="AF5602" t="str">
        <f t="shared" si="349"/>
        <v>FE /211</v>
      </c>
      <c r="AG5602">
        <f t="shared" si="350"/>
        <v>2</v>
      </c>
      <c r="AH5602">
        <f t="shared" si="351"/>
        <v>2</v>
      </c>
    </row>
    <row r="5603" spans="1:34" x14ac:dyDescent="0.25">
      <c r="A5603" s="13" t="s">
        <v>8726</v>
      </c>
      <c r="B5603" t="s">
        <v>132</v>
      </c>
      <c r="C5603" s="16" t="s">
        <v>2822</v>
      </c>
      <c r="D5603" s="16"/>
      <c r="E5603" s="16"/>
      <c r="F5603" s="17">
        <v>18</v>
      </c>
      <c r="G5603" s="17" t="s">
        <v>326</v>
      </c>
      <c r="H5603" s="17">
        <v>1953</v>
      </c>
      <c r="I5603" s="71" t="str">
        <f t="shared" si="348"/>
        <v>November 18, 1953</v>
      </c>
      <c r="J5603" s="105"/>
      <c r="K5603" s="121" t="s">
        <v>18011</v>
      </c>
      <c r="L5603" t="s">
        <v>10801</v>
      </c>
      <c r="R5603" s="16"/>
      <c r="W5603">
        <v>11</v>
      </c>
      <c r="X5603" s="30"/>
      <c r="Y5603" s="30">
        <v>0</v>
      </c>
      <c r="Z5603" s="30">
        <v>1</v>
      </c>
      <c r="AA5603" s="30" t="e">
        <v>#N/A</v>
      </c>
      <c r="AB5603" t="s">
        <v>2822</v>
      </c>
      <c r="AC5603" t="s">
        <v>10393</v>
      </c>
      <c r="AD5603" t="b">
        <v>0</v>
      </c>
      <c r="AF5603" t="str">
        <f t="shared" si="349"/>
        <v>RN</v>
      </c>
      <c r="AG5603">
        <f t="shared" si="350"/>
        <v>1</v>
      </c>
      <c r="AH5603">
        <f t="shared" si="351"/>
        <v>1</v>
      </c>
    </row>
    <row r="5604" spans="1:34" x14ac:dyDescent="0.25">
      <c r="A5604" s="13" t="s">
        <v>5462</v>
      </c>
      <c r="B5604" t="s">
        <v>132</v>
      </c>
      <c r="C5604" s="16">
        <v>110</v>
      </c>
      <c r="D5604" s="16" t="s">
        <v>457</v>
      </c>
      <c r="E5604" s="16" t="s">
        <v>699</v>
      </c>
      <c r="F5604" s="17">
        <v>30</v>
      </c>
      <c r="G5604" s="17" t="s">
        <v>253</v>
      </c>
      <c r="H5604" s="17">
        <v>1946</v>
      </c>
      <c r="I5604" s="71" t="str">
        <f t="shared" si="348"/>
        <v>May 30, 1946</v>
      </c>
      <c r="J5604" s="105"/>
      <c r="K5604" s="121" t="s">
        <v>15852</v>
      </c>
      <c r="L5604" t="s">
        <v>10801</v>
      </c>
      <c r="R5604" s="16"/>
      <c r="T5604" t="s">
        <v>10717</v>
      </c>
      <c r="U5604">
        <v>110</v>
      </c>
      <c r="V5604" t="s">
        <v>14327</v>
      </c>
      <c r="W5604">
        <v>5</v>
      </c>
      <c r="X5604" s="30"/>
      <c r="Y5604" s="30">
        <v>0</v>
      </c>
      <c r="Z5604" s="30">
        <v>1</v>
      </c>
      <c r="AA5604" s="30" t="e">
        <v>#N/A</v>
      </c>
      <c r="AB5604">
        <v>110</v>
      </c>
      <c r="AC5604" t="s">
        <v>10393</v>
      </c>
      <c r="AD5604" t="b">
        <v>0</v>
      </c>
      <c r="AF5604" t="str">
        <f t="shared" si="349"/>
        <v>110</v>
      </c>
      <c r="AG5604">
        <f t="shared" si="350"/>
        <v>1</v>
      </c>
      <c r="AH5604">
        <f t="shared" si="351"/>
        <v>1</v>
      </c>
    </row>
    <row r="5605" spans="1:34" x14ac:dyDescent="0.25">
      <c r="A5605" s="13" t="s">
        <v>5240</v>
      </c>
      <c r="B5605" t="s">
        <v>132</v>
      </c>
      <c r="C5605" s="16">
        <v>82</v>
      </c>
      <c r="D5605" s="16" t="s">
        <v>457</v>
      </c>
      <c r="E5605" s="16" t="s">
        <v>699</v>
      </c>
      <c r="F5605" s="17">
        <v>27</v>
      </c>
      <c r="G5605" s="17" t="s">
        <v>260</v>
      </c>
      <c r="H5605" s="17">
        <v>1946</v>
      </c>
      <c r="I5605" s="71" t="str">
        <f t="shared" si="348"/>
        <v>June 27, 1946</v>
      </c>
      <c r="J5605" s="105"/>
      <c r="K5605" s="121" t="s">
        <v>15735</v>
      </c>
      <c r="L5605" t="s">
        <v>10801</v>
      </c>
      <c r="R5605" s="16"/>
      <c r="W5605">
        <v>6</v>
      </c>
      <c r="X5605" s="30"/>
      <c r="Y5605" s="30">
        <v>0</v>
      </c>
      <c r="Z5605" s="30">
        <v>1</v>
      </c>
      <c r="AA5605" s="30" t="e">
        <v>#N/A</v>
      </c>
      <c r="AB5605">
        <v>82</v>
      </c>
      <c r="AC5605" t="s">
        <v>10393</v>
      </c>
      <c r="AD5605" t="b">
        <v>0</v>
      </c>
      <c r="AF5605" t="str">
        <f t="shared" si="349"/>
        <v>82</v>
      </c>
      <c r="AG5605">
        <f t="shared" si="350"/>
        <v>1</v>
      </c>
      <c r="AH5605">
        <f t="shared" si="351"/>
        <v>1</v>
      </c>
    </row>
    <row r="5606" spans="1:34" x14ac:dyDescent="0.25">
      <c r="A5606" s="13" t="s">
        <v>5457</v>
      </c>
      <c r="B5606" t="s">
        <v>132</v>
      </c>
      <c r="C5606" s="16">
        <v>211</v>
      </c>
      <c r="D5606" s="16" t="s">
        <v>457</v>
      </c>
      <c r="E5606" s="16" t="s">
        <v>699</v>
      </c>
      <c r="F5606" s="17">
        <v>30</v>
      </c>
      <c r="G5606" s="17" t="s">
        <v>253</v>
      </c>
      <c r="H5606" s="17">
        <v>1946</v>
      </c>
      <c r="I5606" s="71" t="str">
        <f t="shared" si="348"/>
        <v>May 30, 1946</v>
      </c>
      <c r="J5606" s="105"/>
      <c r="K5606" s="121" t="s">
        <v>15857</v>
      </c>
      <c r="L5606" t="s">
        <v>10801</v>
      </c>
      <c r="R5606" s="16"/>
      <c r="W5606">
        <v>5</v>
      </c>
      <c r="X5606" s="30"/>
      <c r="Y5606" s="30">
        <v>0</v>
      </c>
      <c r="Z5606" s="30">
        <v>1</v>
      </c>
      <c r="AA5606" s="30" t="e">
        <v>#N/A</v>
      </c>
      <c r="AB5606">
        <v>211</v>
      </c>
      <c r="AC5606" t="s">
        <v>10393</v>
      </c>
      <c r="AD5606" t="b">
        <v>0</v>
      </c>
      <c r="AF5606" t="str">
        <f t="shared" si="349"/>
        <v>211</v>
      </c>
      <c r="AG5606">
        <f t="shared" si="350"/>
        <v>1</v>
      </c>
      <c r="AH5606">
        <f t="shared" si="351"/>
        <v>1</v>
      </c>
    </row>
    <row r="5607" spans="1:34" x14ac:dyDescent="0.25">
      <c r="A5607" s="13" t="s">
        <v>5296</v>
      </c>
      <c r="B5607" t="s">
        <v>132</v>
      </c>
      <c r="C5607" s="16" t="s">
        <v>1813</v>
      </c>
      <c r="D5607" s="16" t="s">
        <v>457</v>
      </c>
      <c r="E5607" s="16" t="s">
        <v>699</v>
      </c>
      <c r="F5607" s="17">
        <v>28</v>
      </c>
      <c r="G5607" s="17" t="s">
        <v>365</v>
      </c>
      <c r="H5607" s="17">
        <v>1946</v>
      </c>
      <c r="I5607" s="71" t="str">
        <f t="shared" si="348"/>
        <v>February 28, 1946</v>
      </c>
      <c r="J5607" s="105"/>
      <c r="K5607" s="121" t="s">
        <v>15769</v>
      </c>
      <c r="L5607" t="s">
        <v>10801</v>
      </c>
      <c r="R5607" s="16"/>
      <c r="W5607">
        <v>2</v>
      </c>
      <c r="X5607" s="30"/>
      <c r="Y5607" s="30">
        <v>0</v>
      </c>
      <c r="Z5607" s="30">
        <v>1</v>
      </c>
      <c r="AA5607" s="30" t="e">
        <v>#N/A</v>
      </c>
      <c r="AB5607" t="s">
        <v>1813</v>
      </c>
      <c r="AC5607" t="s">
        <v>10393</v>
      </c>
      <c r="AD5607" t="b">
        <v>0</v>
      </c>
      <c r="AF5607" t="str">
        <f t="shared" si="349"/>
        <v>FE</v>
      </c>
      <c r="AG5607">
        <f t="shared" si="350"/>
        <v>1</v>
      </c>
      <c r="AH5607">
        <f t="shared" si="351"/>
        <v>1</v>
      </c>
    </row>
    <row r="5608" spans="1:34" x14ac:dyDescent="0.25">
      <c r="A5608" s="13" t="s">
        <v>5331</v>
      </c>
      <c r="B5608" t="s">
        <v>132</v>
      </c>
      <c r="C5608" s="16">
        <v>47</v>
      </c>
      <c r="D5608" s="16" t="s">
        <v>457</v>
      </c>
      <c r="E5608" s="16" t="s">
        <v>699</v>
      </c>
      <c r="F5608" s="17">
        <v>28</v>
      </c>
      <c r="G5608" s="17" t="s">
        <v>247</v>
      </c>
      <c r="H5608" s="17">
        <v>1946</v>
      </c>
      <c r="I5608" s="71" t="str">
        <f t="shared" si="348"/>
        <v>March 28, 1946</v>
      </c>
      <c r="J5608" s="105"/>
      <c r="K5608" s="121" t="s">
        <v>15796</v>
      </c>
      <c r="L5608" t="s">
        <v>10801</v>
      </c>
      <c r="R5608" s="16"/>
      <c r="W5608">
        <v>3</v>
      </c>
      <c r="X5608" s="30"/>
      <c r="Y5608" s="30">
        <v>0</v>
      </c>
      <c r="Z5608" s="30">
        <v>1</v>
      </c>
      <c r="AA5608" s="30" t="e">
        <v>#N/A</v>
      </c>
      <c r="AB5608">
        <v>47</v>
      </c>
      <c r="AC5608" t="s">
        <v>10393</v>
      </c>
      <c r="AD5608" t="b">
        <v>0</v>
      </c>
      <c r="AF5608" t="str">
        <f t="shared" si="349"/>
        <v>47</v>
      </c>
      <c r="AG5608">
        <f t="shared" si="350"/>
        <v>1</v>
      </c>
      <c r="AH5608">
        <f t="shared" si="351"/>
        <v>1</v>
      </c>
    </row>
    <row r="5609" spans="1:34" x14ac:dyDescent="0.25">
      <c r="A5609" s="13" t="s">
        <v>4372</v>
      </c>
      <c r="B5609" t="s">
        <v>132</v>
      </c>
      <c r="C5609" s="16" t="s">
        <v>1813</v>
      </c>
      <c r="D5609" s="16" t="s">
        <v>457</v>
      </c>
      <c r="E5609" s="16" t="s">
        <v>699</v>
      </c>
      <c r="F5609" s="17">
        <v>8</v>
      </c>
      <c r="G5609" s="17" t="s">
        <v>309</v>
      </c>
      <c r="H5609" s="17">
        <v>1946</v>
      </c>
      <c r="I5609" s="71" t="str">
        <f t="shared" si="348"/>
        <v>October 8, 1946</v>
      </c>
      <c r="J5609" s="105"/>
      <c r="K5609" s="121" t="s">
        <v>15219</v>
      </c>
      <c r="L5609" t="s">
        <v>10801</v>
      </c>
      <c r="R5609" s="16"/>
      <c r="W5609">
        <v>10</v>
      </c>
      <c r="X5609" s="30"/>
      <c r="Y5609" s="30">
        <v>0</v>
      </c>
      <c r="Z5609" s="30">
        <v>1</v>
      </c>
      <c r="AA5609" s="30" t="e">
        <v>#N/A</v>
      </c>
      <c r="AB5609" t="s">
        <v>1813</v>
      </c>
      <c r="AC5609" t="s">
        <v>10393</v>
      </c>
      <c r="AD5609" t="b">
        <v>0</v>
      </c>
      <c r="AF5609" t="str">
        <f t="shared" si="349"/>
        <v>FE</v>
      </c>
      <c r="AG5609">
        <f t="shared" si="350"/>
        <v>1</v>
      </c>
      <c r="AH5609">
        <f t="shared" si="351"/>
        <v>1</v>
      </c>
    </row>
    <row r="5610" spans="1:34" x14ac:dyDescent="0.25">
      <c r="A5610" s="13" t="s">
        <v>5467</v>
      </c>
      <c r="B5610" t="s">
        <v>132</v>
      </c>
      <c r="C5610" s="16">
        <v>47</v>
      </c>
      <c r="D5610" s="16" t="s">
        <v>457</v>
      </c>
      <c r="E5610" s="16" t="s">
        <v>699</v>
      </c>
      <c r="F5610" s="17">
        <v>30</v>
      </c>
      <c r="G5610" s="17" t="s">
        <v>253</v>
      </c>
      <c r="H5610" s="17">
        <v>1946</v>
      </c>
      <c r="I5610" s="71" t="str">
        <f t="shared" si="348"/>
        <v>May 30, 1946</v>
      </c>
      <c r="J5610" s="105"/>
      <c r="K5610" s="121" t="s">
        <v>15852</v>
      </c>
      <c r="L5610" t="s">
        <v>10801</v>
      </c>
      <c r="R5610" s="16"/>
      <c r="W5610">
        <v>5</v>
      </c>
      <c r="X5610" s="30"/>
      <c r="Y5610" s="30">
        <v>0</v>
      </c>
      <c r="Z5610" s="30">
        <v>1</v>
      </c>
      <c r="AA5610" s="30" t="e">
        <v>#N/A</v>
      </c>
      <c r="AB5610">
        <v>47</v>
      </c>
      <c r="AC5610" t="s">
        <v>10393</v>
      </c>
      <c r="AD5610" t="b">
        <v>0</v>
      </c>
      <c r="AF5610" t="str">
        <f t="shared" si="349"/>
        <v>47</v>
      </c>
      <c r="AG5610">
        <f t="shared" si="350"/>
        <v>1</v>
      </c>
      <c r="AH5610">
        <f t="shared" si="351"/>
        <v>1</v>
      </c>
    </row>
    <row r="5611" spans="1:34" x14ac:dyDescent="0.25">
      <c r="A5611" s="13" t="s">
        <v>4409</v>
      </c>
      <c r="B5611" t="s">
        <v>132</v>
      </c>
      <c r="C5611" s="16">
        <v>82</v>
      </c>
      <c r="D5611" s="16" t="s">
        <v>457</v>
      </c>
      <c r="E5611" s="16" t="s">
        <v>699</v>
      </c>
      <c r="F5611" s="17">
        <v>8</v>
      </c>
      <c r="G5611" s="17" t="s">
        <v>309</v>
      </c>
      <c r="H5611" s="17">
        <v>1946</v>
      </c>
      <c r="I5611" s="71" t="str">
        <f t="shared" si="348"/>
        <v>October 8, 1946</v>
      </c>
      <c r="J5611" s="105"/>
      <c r="K5611" s="121" t="s">
        <v>15245</v>
      </c>
      <c r="L5611" t="s">
        <v>10801</v>
      </c>
      <c r="R5611" s="16"/>
      <c r="T5611" t="s">
        <v>10524</v>
      </c>
      <c r="U5611">
        <v>211</v>
      </c>
      <c r="V5611" t="s">
        <v>15246</v>
      </c>
      <c r="W5611">
        <v>10</v>
      </c>
      <c r="X5611" s="30"/>
      <c r="Y5611" s="30">
        <v>0</v>
      </c>
      <c r="Z5611" s="30">
        <v>1</v>
      </c>
      <c r="AA5611" s="30" t="e">
        <v>#N/A</v>
      </c>
      <c r="AB5611">
        <v>82</v>
      </c>
      <c r="AC5611" t="s">
        <v>10393</v>
      </c>
      <c r="AD5611" t="b">
        <v>0</v>
      </c>
      <c r="AF5611" t="str">
        <f t="shared" si="349"/>
        <v>82</v>
      </c>
      <c r="AG5611">
        <f t="shared" si="350"/>
        <v>1</v>
      </c>
      <c r="AH5611">
        <f t="shared" si="351"/>
        <v>1</v>
      </c>
    </row>
    <row r="5612" spans="1:34" x14ac:dyDescent="0.25">
      <c r="A5612" s="13" t="s">
        <v>4818</v>
      </c>
      <c r="B5612" t="s">
        <v>132</v>
      </c>
      <c r="C5612" s="16">
        <v>211</v>
      </c>
      <c r="D5612" s="16" t="s">
        <v>457</v>
      </c>
      <c r="E5612" s="16" t="s">
        <v>699</v>
      </c>
      <c r="F5612" s="17">
        <v>20</v>
      </c>
      <c r="G5612" s="17" t="s">
        <v>365</v>
      </c>
      <c r="H5612" s="17">
        <v>1946</v>
      </c>
      <c r="I5612" s="71" t="str">
        <f t="shared" si="348"/>
        <v>February 20, 1946</v>
      </c>
      <c r="J5612" s="105"/>
      <c r="K5612" s="121" t="s">
        <v>15565</v>
      </c>
      <c r="L5612" t="s">
        <v>10801</v>
      </c>
      <c r="R5612" s="16"/>
      <c r="T5612" t="s">
        <v>1</v>
      </c>
      <c r="U5612">
        <v>211</v>
      </c>
      <c r="V5612" t="s">
        <v>15566</v>
      </c>
      <c r="W5612">
        <v>2</v>
      </c>
      <c r="X5612" s="30"/>
      <c r="Y5612" s="30">
        <v>0</v>
      </c>
      <c r="Z5612" s="30">
        <v>1</v>
      </c>
      <c r="AA5612" s="30" t="e">
        <v>#N/A</v>
      </c>
      <c r="AB5612">
        <v>211</v>
      </c>
      <c r="AC5612" t="s">
        <v>10393</v>
      </c>
      <c r="AD5612" t="b">
        <v>0</v>
      </c>
      <c r="AF5612" t="str">
        <f t="shared" si="349"/>
        <v>211</v>
      </c>
      <c r="AG5612">
        <f t="shared" si="350"/>
        <v>1</v>
      </c>
      <c r="AH5612">
        <f t="shared" si="351"/>
        <v>1</v>
      </c>
    </row>
    <row r="5613" spans="1:34" x14ac:dyDescent="0.25">
      <c r="A5613" s="13" t="s">
        <v>5225</v>
      </c>
      <c r="B5613" t="s">
        <v>132</v>
      </c>
      <c r="C5613" s="16" t="s">
        <v>1813</v>
      </c>
      <c r="D5613" s="16" t="s">
        <v>457</v>
      </c>
      <c r="E5613" s="16" t="s">
        <v>699</v>
      </c>
      <c r="F5613" s="17">
        <v>27</v>
      </c>
      <c r="G5613" s="17" t="s">
        <v>260</v>
      </c>
      <c r="H5613" s="17">
        <v>1946</v>
      </c>
      <c r="I5613" s="71" t="str">
        <f t="shared" si="348"/>
        <v>June 27, 1946</v>
      </c>
      <c r="J5613" s="105"/>
      <c r="K5613" s="121" t="s">
        <v>15735</v>
      </c>
      <c r="L5613" t="s">
        <v>10801</v>
      </c>
      <c r="R5613" s="16"/>
      <c r="W5613">
        <v>6</v>
      </c>
      <c r="X5613" s="30"/>
      <c r="Y5613" s="30">
        <v>0</v>
      </c>
      <c r="Z5613" s="30">
        <v>1</v>
      </c>
      <c r="AA5613" s="30" t="e">
        <v>#N/A</v>
      </c>
      <c r="AB5613" t="s">
        <v>1813</v>
      </c>
      <c r="AC5613" t="s">
        <v>10393</v>
      </c>
      <c r="AD5613" t="b">
        <v>0</v>
      </c>
      <c r="AF5613" t="str">
        <f t="shared" si="349"/>
        <v>FE</v>
      </c>
      <c r="AG5613">
        <f t="shared" si="350"/>
        <v>1</v>
      </c>
      <c r="AH5613">
        <f t="shared" si="351"/>
        <v>1</v>
      </c>
    </row>
    <row r="5614" spans="1:34" x14ac:dyDescent="0.25">
      <c r="A5614" s="13" t="s">
        <v>8759</v>
      </c>
      <c r="B5614" t="s">
        <v>132</v>
      </c>
      <c r="C5614" s="16">
        <v>235</v>
      </c>
      <c r="D5614" s="16" t="s">
        <v>6621</v>
      </c>
      <c r="E5614" s="16"/>
      <c r="F5614" s="17">
        <v>20</v>
      </c>
      <c r="G5614" s="17" t="s">
        <v>250</v>
      </c>
      <c r="H5614" s="17">
        <v>1953</v>
      </c>
      <c r="I5614" s="71" t="str">
        <f t="shared" si="348"/>
        <v>April 20, 1953</v>
      </c>
      <c r="J5614" s="105"/>
      <c r="K5614" s="121" t="s">
        <v>18038</v>
      </c>
      <c r="L5614" t="s">
        <v>10867</v>
      </c>
      <c r="R5614" s="16"/>
      <c r="W5614">
        <v>4</v>
      </c>
      <c r="X5614" s="30"/>
      <c r="Y5614" s="30">
        <v>0</v>
      </c>
      <c r="Z5614" s="30">
        <v>1</v>
      </c>
      <c r="AA5614" s="30" t="e">
        <v>#N/A</v>
      </c>
      <c r="AB5614">
        <v>235</v>
      </c>
      <c r="AC5614" t="s">
        <v>10393</v>
      </c>
      <c r="AD5614" t="b">
        <v>0</v>
      </c>
      <c r="AF5614" t="str">
        <f t="shared" si="349"/>
        <v>235</v>
      </c>
      <c r="AG5614">
        <f t="shared" si="350"/>
        <v>1</v>
      </c>
      <c r="AH5614">
        <f t="shared" si="351"/>
        <v>1</v>
      </c>
    </row>
    <row r="5615" spans="1:34" x14ac:dyDescent="0.25">
      <c r="A5615" s="13" t="s">
        <v>4952</v>
      </c>
      <c r="B5615" t="s">
        <v>132</v>
      </c>
      <c r="C5615" s="16" t="s">
        <v>1813</v>
      </c>
      <c r="D5615" s="16" t="s">
        <v>457</v>
      </c>
      <c r="E5615" s="16" t="s">
        <v>699</v>
      </c>
      <c r="F5615" s="17">
        <v>25</v>
      </c>
      <c r="G5615" s="17" t="s">
        <v>264</v>
      </c>
      <c r="H5615" s="17">
        <v>1946</v>
      </c>
      <c r="I5615" s="71" t="str">
        <f t="shared" si="348"/>
        <v>July 25, 1946</v>
      </c>
      <c r="J5615" s="105"/>
      <c r="K5615" s="121" t="s">
        <v>15659</v>
      </c>
      <c r="L5615" t="s">
        <v>10801</v>
      </c>
      <c r="R5615" s="16"/>
      <c r="W5615">
        <v>7</v>
      </c>
      <c r="X5615" s="30"/>
      <c r="Y5615" s="30">
        <v>0</v>
      </c>
      <c r="Z5615" s="30">
        <v>1</v>
      </c>
      <c r="AA5615" s="30" t="e">
        <v>#N/A</v>
      </c>
      <c r="AB5615" t="s">
        <v>1813</v>
      </c>
      <c r="AC5615" t="s">
        <v>10393</v>
      </c>
      <c r="AD5615" t="b">
        <v>0</v>
      </c>
      <c r="AF5615" t="str">
        <f t="shared" si="349"/>
        <v>FE</v>
      </c>
      <c r="AG5615">
        <f t="shared" si="350"/>
        <v>1</v>
      </c>
      <c r="AH5615">
        <f t="shared" si="351"/>
        <v>1</v>
      </c>
    </row>
    <row r="5616" spans="1:34" x14ac:dyDescent="0.25">
      <c r="A5616" s="13" t="s">
        <v>3388</v>
      </c>
      <c r="B5616" t="s">
        <v>132</v>
      </c>
      <c r="C5616" s="16">
        <v>110</v>
      </c>
      <c r="D5616" s="16" t="s">
        <v>457</v>
      </c>
      <c r="E5616" s="16" t="s">
        <v>3205</v>
      </c>
      <c r="F5616" s="17">
        <v>17</v>
      </c>
      <c r="G5616" s="17" t="s">
        <v>260</v>
      </c>
      <c r="H5616" s="17">
        <v>1945</v>
      </c>
      <c r="I5616" s="71" t="str">
        <f t="shared" si="348"/>
        <v>June 17, 1945</v>
      </c>
      <c r="J5616" s="105" t="s">
        <v>230</v>
      </c>
      <c r="K5616" s="121" t="s">
        <v>14498</v>
      </c>
      <c r="L5616" t="s">
        <v>10565</v>
      </c>
      <c r="N5616" t="s">
        <v>10942</v>
      </c>
      <c r="R5616" s="16"/>
      <c r="W5616">
        <v>6</v>
      </c>
      <c r="X5616" s="30" t="s">
        <v>14424</v>
      </c>
      <c r="Y5616" s="30">
        <v>1</v>
      </c>
      <c r="Z5616" s="30">
        <v>1</v>
      </c>
      <c r="AA5616" s="30" t="s">
        <v>10558</v>
      </c>
      <c r="AB5616">
        <v>110</v>
      </c>
      <c r="AC5616" t="s">
        <v>10393</v>
      </c>
      <c r="AD5616" t="b">
        <v>0</v>
      </c>
      <c r="AF5616" t="str">
        <f t="shared" si="349"/>
        <v>110</v>
      </c>
      <c r="AG5616">
        <f t="shared" si="350"/>
        <v>1</v>
      </c>
      <c r="AH5616">
        <f t="shared" si="351"/>
        <v>1</v>
      </c>
    </row>
    <row r="5617" spans="1:34" x14ac:dyDescent="0.25">
      <c r="A5617" s="13" t="s">
        <v>5430</v>
      </c>
      <c r="B5617" t="s">
        <v>132</v>
      </c>
      <c r="C5617" s="16" t="s">
        <v>4354</v>
      </c>
      <c r="D5617" s="16" t="s">
        <v>457</v>
      </c>
      <c r="E5617" s="16" t="s">
        <v>699</v>
      </c>
      <c r="F5617" s="17">
        <v>30</v>
      </c>
      <c r="G5617" s="17" t="s">
        <v>253</v>
      </c>
      <c r="H5617" s="17">
        <v>1946</v>
      </c>
      <c r="I5617" s="71" t="str">
        <f t="shared" si="348"/>
        <v>May 30, 1946</v>
      </c>
      <c r="J5617" s="105"/>
      <c r="K5617" s="121" t="s">
        <v>15864</v>
      </c>
      <c r="L5617" t="s">
        <v>10801</v>
      </c>
      <c r="R5617" s="16"/>
      <c r="T5617" t="s">
        <v>10784</v>
      </c>
      <c r="U5617">
        <v>211</v>
      </c>
      <c r="V5617" t="s">
        <v>15865</v>
      </c>
      <c r="W5617">
        <v>5</v>
      </c>
      <c r="X5617" s="30"/>
      <c r="Y5617" s="30">
        <v>0</v>
      </c>
      <c r="Z5617" s="30">
        <v>1</v>
      </c>
      <c r="AA5617" s="30" t="e">
        <v>#N/A</v>
      </c>
      <c r="AB5617">
        <v>211</v>
      </c>
      <c r="AC5617" t="s">
        <v>10393</v>
      </c>
      <c r="AD5617" t="b">
        <v>0</v>
      </c>
      <c r="AF5617" t="str">
        <f t="shared" si="349"/>
        <v>FE /211</v>
      </c>
      <c r="AG5617">
        <f t="shared" si="350"/>
        <v>2</v>
      </c>
      <c r="AH5617">
        <f t="shared" si="351"/>
        <v>2</v>
      </c>
    </row>
    <row r="5618" spans="1:34" x14ac:dyDescent="0.25">
      <c r="A5618" s="13" t="s">
        <v>3428</v>
      </c>
      <c r="B5618" t="s">
        <v>132</v>
      </c>
      <c r="C5618" s="16">
        <v>47</v>
      </c>
      <c r="D5618" s="16" t="s">
        <v>457</v>
      </c>
      <c r="E5618" s="16" t="s">
        <v>699</v>
      </c>
      <c r="F5618" s="17">
        <v>21</v>
      </c>
      <c r="G5618" s="17" t="s">
        <v>260</v>
      </c>
      <c r="H5618" s="17">
        <v>1945</v>
      </c>
      <c r="I5618" s="71" t="str">
        <f t="shared" si="348"/>
        <v>June 21, 1945</v>
      </c>
      <c r="J5618" s="105" t="s">
        <v>230</v>
      </c>
      <c r="K5618" s="121" t="s">
        <v>14530</v>
      </c>
      <c r="L5618" t="s">
        <v>10565</v>
      </c>
      <c r="N5618" t="s">
        <v>10728</v>
      </c>
      <c r="R5618" s="16"/>
      <c r="W5618">
        <v>6</v>
      </c>
      <c r="X5618" s="30" t="s">
        <v>14424</v>
      </c>
      <c r="Y5618" s="30">
        <v>1</v>
      </c>
      <c r="Z5618" s="30">
        <v>1</v>
      </c>
      <c r="AA5618" s="30" t="s">
        <v>10558</v>
      </c>
      <c r="AB5618">
        <v>47</v>
      </c>
      <c r="AC5618" t="s">
        <v>10393</v>
      </c>
      <c r="AD5618" t="b">
        <v>0</v>
      </c>
      <c r="AF5618" t="str">
        <f t="shared" si="349"/>
        <v>47</v>
      </c>
      <c r="AG5618">
        <f t="shared" si="350"/>
        <v>1</v>
      </c>
      <c r="AH5618">
        <f t="shared" si="351"/>
        <v>1</v>
      </c>
    </row>
    <row r="5619" spans="1:34" x14ac:dyDescent="0.25">
      <c r="A5619" s="13" t="s">
        <v>3771</v>
      </c>
      <c r="B5619" t="s">
        <v>132</v>
      </c>
      <c r="C5619" s="16">
        <v>84</v>
      </c>
      <c r="D5619" s="16" t="s">
        <v>457</v>
      </c>
      <c r="E5619" s="16" t="s">
        <v>699</v>
      </c>
      <c r="F5619" s="17">
        <v>10</v>
      </c>
      <c r="G5619" s="17" t="s">
        <v>294</v>
      </c>
      <c r="H5619" s="17">
        <v>1945</v>
      </c>
      <c r="I5619" s="71" t="str">
        <f t="shared" si="348"/>
        <v>September 10, 1945</v>
      </c>
      <c r="J5619" s="105" t="s">
        <v>230</v>
      </c>
      <c r="K5619" s="121" t="s">
        <v>14805</v>
      </c>
      <c r="L5619" t="s">
        <v>10565</v>
      </c>
      <c r="M5619" t="s">
        <v>10566</v>
      </c>
      <c r="N5619" t="s">
        <v>271</v>
      </c>
      <c r="R5619" s="16"/>
      <c r="W5619">
        <v>9</v>
      </c>
      <c r="X5619" s="30"/>
      <c r="Y5619" s="30">
        <v>0</v>
      </c>
      <c r="Z5619" s="30">
        <v>1</v>
      </c>
      <c r="AA5619" s="30" t="e">
        <v>#N/A</v>
      </c>
      <c r="AB5619">
        <v>84</v>
      </c>
      <c r="AC5619" t="s">
        <v>10393</v>
      </c>
      <c r="AD5619" t="b">
        <v>0</v>
      </c>
      <c r="AF5619" t="str">
        <f t="shared" si="349"/>
        <v>84</v>
      </c>
      <c r="AG5619">
        <f t="shared" si="350"/>
        <v>1</v>
      </c>
      <c r="AH5619">
        <f t="shared" si="351"/>
        <v>1</v>
      </c>
    </row>
    <row r="5620" spans="1:34" x14ac:dyDescent="0.25">
      <c r="A5620" s="13" t="s">
        <v>5443</v>
      </c>
      <c r="B5620" t="s">
        <v>132</v>
      </c>
      <c r="C5620" s="16" t="s">
        <v>2789</v>
      </c>
      <c r="D5620" s="16" t="s">
        <v>457</v>
      </c>
      <c r="E5620" s="16" t="s">
        <v>324</v>
      </c>
      <c r="F5620" s="17">
        <v>30</v>
      </c>
      <c r="G5620" s="17" t="s">
        <v>253</v>
      </c>
      <c r="H5620" s="17">
        <v>1946</v>
      </c>
      <c r="I5620" s="71" t="str">
        <f t="shared" si="348"/>
        <v>May 30, 1946</v>
      </c>
      <c r="J5620" s="105"/>
      <c r="K5620" s="121" t="s">
        <v>15852</v>
      </c>
      <c r="L5620" t="s">
        <v>10801</v>
      </c>
      <c r="R5620" s="16"/>
      <c r="W5620">
        <v>5</v>
      </c>
      <c r="X5620" s="30"/>
      <c r="Y5620" s="30">
        <v>0</v>
      </c>
      <c r="Z5620" s="30">
        <v>1</v>
      </c>
      <c r="AA5620" s="30" t="s">
        <v>10569</v>
      </c>
      <c r="AB5620" t="s">
        <v>2789</v>
      </c>
      <c r="AC5620" t="s">
        <v>10393</v>
      </c>
      <c r="AD5620" t="b">
        <v>0</v>
      </c>
      <c r="AF5620" t="str">
        <f t="shared" si="349"/>
        <v>1672CU</v>
      </c>
      <c r="AG5620">
        <f t="shared" si="350"/>
        <v>1</v>
      </c>
      <c r="AH5620">
        <f t="shared" si="351"/>
        <v>1</v>
      </c>
    </row>
    <row r="5621" spans="1:34" x14ac:dyDescent="0.25">
      <c r="A5621" s="13" t="s">
        <v>8218</v>
      </c>
      <c r="B5621" t="s">
        <v>132</v>
      </c>
      <c r="C5621" s="16" t="s">
        <v>8219</v>
      </c>
      <c r="D5621" s="16"/>
      <c r="E5621" s="16"/>
      <c r="F5621" s="17">
        <v>17</v>
      </c>
      <c r="G5621" s="17" t="s">
        <v>243</v>
      </c>
      <c r="H5621" s="17">
        <v>1951</v>
      </c>
      <c r="I5621" s="71" t="str">
        <f t="shared" si="348"/>
        <v>January 17, 1951</v>
      </c>
      <c r="J5621" s="105"/>
      <c r="K5621" s="121" t="s">
        <v>17643</v>
      </c>
      <c r="L5621" t="s">
        <v>10801</v>
      </c>
      <c r="R5621" s="16"/>
      <c r="W5621">
        <v>1</v>
      </c>
      <c r="X5621" s="30"/>
      <c r="Y5621" s="30">
        <v>0</v>
      </c>
      <c r="Z5621" s="30">
        <v>1</v>
      </c>
      <c r="AA5621" s="30" t="e">
        <v>#N/A</v>
      </c>
      <c r="AB5621" t="s">
        <v>17644</v>
      </c>
      <c r="AC5621" t="s">
        <v>10393</v>
      </c>
      <c r="AD5621" t="b">
        <v>0</v>
      </c>
      <c r="AF5621" t="str">
        <f t="shared" si="349"/>
        <v>TFU /AWDU</v>
      </c>
      <c r="AG5621">
        <f t="shared" si="350"/>
        <v>2</v>
      </c>
      <c r="AH5621">
        <f t="shared" si="351"/>
        <v>2</v>
      </c>
    </row>
    <row r="5622" spans="1:34" x14ac:dyDescent="0.25">
      <c r="A5622" s="13" t="s">
        <v>5370</v>
      </c>
      <c r="B5622" t="s">
        <v>132</v>
      </c>
      <c r="C5622" s="16">
        <v>82</v>
      </c>
      <c r="D5622" s="16" t="s">
        <v>457</v>
      </c>
      <c r="E5622" s="16" t="s">
        <v>699</v>
      </c>
      <c r="F5622" s="17">
        <v>29</v>
      </c>
      <c r="G5622" s="17" t="s">
        <v>282</v>
      </c>
      <c r="H5622" s="17">
        <v>1946</v>
      </c>
      <c r="I5622" s="71" t="str">
        <f t="shared" si="348"/>
        <v>August 29, 1946</v>
      </c>
      <c r="J5622" s="105"/>
      <c r="K5622" s="121" t="s">
        <v>15819</v>
      </c>
      <c r="L5622" t="s">
        <v>10801</v>
      </c>
      <c r="R5622" s="16"/>
      <c r="W5622">
        <v>8</v>
      </c>
      <c r="X5622" s="30"/>
      <c r="Y5622" s="30">
        <v>0</v>
      </c>
      <c r="Z5622" s="30">
        <v>1</v>
      </c>
      <c r="AA5622" s="30" t="e">
        <v>#N/A</v>
      </c>
      <c r="AB5622">
        <v>82</v>
      </c>
      <c r="AC5622" t="s">
        <v>10393</v>
      </c>
      <c r="AD5622" t="b">
        <v>0</v>
      </c>
      <c r="AF5622" t="str">
        <f t="shared" si="349"/>
        <v>82</v>
      </c>
      <c r="AG5622">
        <f t="shared" si="350"/>
        <v>1</v>
      </c>
      <c r="AH5622">
        <f t="shared" si="351"/>
        <v>1</v>
      </c>
    </row>
    <row r="5623" spans="1:34" x14ac:dyDescent="0.25">
      <c r="A5623" s="13" t="s">
        <v>3537</v>
      </c>
      <c r="B5623" t="s">
        <v>132</v>
      </c>
      <c r="C5623" s="16">
        <v>110</v>
      </c>
      <c r="D5623" s="16" t="s">
        <v>457</v>
      </c>
      <c r="E5623" s="16" t="s">
        <v>699</v>
      </c>
      <c r="F5623" s="17">
        <v>12</v>
      </c>
      <c r="G5623" s="17" t="s">
        <v>264</v>
      </c>
      <c r="H5623" s="17">
        <v>1945</v>
      </c>
      <c r="I5623" s="71" t="str">
        <f t="shared" si="348"/>
        <v>July 12, 1945</v>
      </c>
      <c r="J5623" s="105" t="s">
        <v>230</v>
      </c>
      <c r="K5623" s="121" t="s">
        <v>14611</v>
      </c>
      <c r="L5623" t="s">
        <v>10548</v>
      </c>
      <c r="M5623" t="s">
        <v>10671</v>
      </c>
      <c r="P5623" t="s">
        <v>10654</v>
      </c>
      <c r="R5623" s="16"/>
      <c r="W5623">
        <v>7</v>
      </c>
      <c r="X5623" s="30" t="s">
        <v>14574</v>
      </c>
      <c r="Y5623" s="30">
        <v>1</v>
      </c>
      <c r="Z5623" s="30">
        <v>1</v>
      </c>
      <c r="AA5623" s="30" t="s">
        <v>10558</v>
      </c>
      <c r="AB5623">
        <v>110</v>
      </c>
      <c r="AC5623" t="s">
        <v>10393</v>
      </c>
      <c r="AD5623" t="b">
        <v>0</v>
      </c>
      <c r="AF5623" t="str">
        <f t="shared" si="349"/>
        <v>110</v>
      </c>
      <c r="AG5623">
        <f t="shared" si="350"/>
        <v>1</v>
      </c>
      <c r="AH5623">
        <f t="shared" si="351"/>
        <v>1</v>
      </c>
    </row>
    <row r="5624" spans="1:34" x14ac:dyDescent="0.25">
      <c r="A5624" s="13" t="s">
        <v>4539</v>
      </c>
      <c r="B5624" t="s">
        <v>132</v>
      </c>
      <c r="C5624" s="16">
        <v>47</v>
      </c>
      <c r="D5624" s="16" t="s">
        <v>457</v>
      </c>
      <c r="E5624" s="16" t="s">
        <v>699</v>
      </c>
      <c r="F5624" s="17">
        <v>11</v>
      </c>
      <c r="G5624" s="17" t="s">
        <v>264</v>
      </c>
      <c r="H5624" s="17">
        <v>1946</v>
      </c>
      <c r="I5624" s="71" t="str">
        <f t="shared" si="348"/>
        <v>July 11, 1946</v>
      </c>
      <c r="J5624" s="105"/>
      <c r="K5624" s="121" t="s">
        <v>15333</v>
      </c>
      <c r="L5624" t="s">
        <v>10801</v>
      </c>
      <c r="R5624" s="16"/>
      <c r="T5624" t="s">
        <v>1</v>
      </c>
      <c r="U5624">
        <v>47</v>
      </c>
      <c r="V5624" t="s">
        <v>15342</v>
      </c>
      <c r="W5624">
        <v>7</v>
      </c>
      <c r="X5624" s="30"/>
      <c r="Y5624" s="30">
        <v>0</v>
      </c>
      <c r="Z5624" s="30">
        <v>1</v>
      </c>
      <c r="AA5624" s="30" t="e">
        <v>#N/A</v>
      </c>
      <c r="AB5624">
        <v>47</v>
      </c>
      <c r="AC5624" t="s">
        <v>10393</v>
      </c>
      <c r="AD5624" t="b">
        <v>0</v>
      </c>
      <c r="AF5624" t="str">
        <f t="shared" si="349"/>
        <v>47</v>
      </c>
      <c r="AG5624">
        <f t="shared" si="350"/>
        <v>1</v>
      </c>
      <c r="AH5624">
        <f t="shared" si="351"/>
        <v>1</v>
      </c>
    </row>
    <row r="5625" spans="1:34" x14ac:dyDescent="0.25">
      <c r="A5625" s="13" t="s">
        <v>4046</v>
      </c>
      <c r="B5625" t="s">
        <v>132</v>
      </c>
      <c r="C5625" s="16" t="s">
        <v>3956</v>
      </c>
      <c r="D5625" s="16" t="s">
        <v>4002</v>
      </c>
      <c r="E5625" s="16" t="s">
        <v>461</v>
      </c>
      <c r="F5625" s="17">
        <v>30</v>
      </c>
      <c r="G5625" s="17" t="s">
        <v>326</v>
      </c>
      <c r="H5625" s="17">
        <v>1945</v>
      </c>
      <c r="I5625" s="71" t="str">
        <f t="shared" si="348"/>
        <v>November 30, 1945</v>
      </c>
      <c r="J5625" s="105" t="s">
        <v>230</v>
      </c>
      <c r="K5625" s="121" t="s">
        <v>15024</v>
      </c>
      <c r="L5625" t="s">
        <v>10565</v>
      </c>
      <c r="M5625" t="s">
        <v>10566</v>
      </c>
      <c r="N5625" t="s">
        <v>12062</v>
      </c>
      <c r="R5625" s="16"/>
      <c r="S5625" t="s">
        <v>13442</v>
      </c>
      <c r="T5625" t="s">
        <v>4</v>
      </c>
      <c r="U5625">
        <v>333</v>
      </c>
      <c r="V5625" t="s">
        <v>15025</v>
      </c>
      <c r="W5625">
        <v>11</v>
      </c>
      <c r="X5625" s="30"/>
      <c r="Y5625" s="30">
        <v>0</v>
      </c>
      <c r="Z5625" s="30">
        <v>1</v>
      </c>
      <c r="AA5625" s="30" t="e">
        <v>#N/A</v>
      </c>
      <c r="AB5625">
        <v>334</v>
      </c>
      <c r="AC5625" t="s">
        <v>10393</v>
      </c>
      <c r="AD5625" t="b">
        <v>0</v>
      </c>
      <c r="AF5625" t="str">
        <f t="shared" si="349"/>
        <v>333 /334</v>
      </c>
      <c r="AG5625">
        <f t="shared" si="350"/>
        <v>2</v>
      </c>
      <c r="AH5625">
        <f t="shared" si="351"/>
        <v>2</v>
      </c>
    </row>
    <row r="5626" spans="1:34" x14ac:dyDescent="0.25">
      <c r="A5626" s="13" t="s">
        <v>4597</v>
      </c>
      <c r="B5626" t="s">
        <v>132</v>
      </c>
      <c r="C5626" s="16" t="s">
        <v>4354</v>
      </c>
      <c r="D5626" s="16" t="s">
        <v>457</v>
      </c>
      <c r="E5626" s="16" t="s">
        <v>699</v>
      </c>
      <c r="F5626" s="17">
        <v>13</v>
      </c>
      <c r="G5626" s="17" t="s">
        <v>260</v>
      </c>
      <c r="H5626" s="17">
        <v>1946</v>
      </c>
      <c r="I5626" s="71" t="str">
        <f t="shared" si="348"/>
        <v>June 13, 1946</v>
      </c>
      <c r="J5626" s="105"/>
      <c r="K5626" s="121" t="s">
        <v>15396</v>
      </c>
      <c r="L5626" t="s">
        <v>10801</v>
      </c>
      <c r="R5626" s="16"/>
      <c r="T5626" t="s">
        <v>64</v>
      </c>
      <c r="U5626">
        <v>211</v>
      </c>
      <c r="V5626" t="s">
        <v>15397</v>
      </c>
      <c r="W5626">
        <v>6</v>
      </c>
      <c r="X5626" s="30"/>
      <c r="Y5626" s="30">
        <v>0</v>
      </c>
      <c r="Z5626" s="30">
        <v>1</v>
      </c>
      <c r="AA5626" s="30" t="e">
        <v>#N/A</v>
      </c>
      <c r="AB5626">
        <v>211</v>
      </c>
      <c r="AC5626" t="s">
        <v>10393</v>
      </c>
      <c r="AD5626" t="b">
        <v>0</v>
      </c>
      <c r="AF5626" t="str">
        <f t="shared" si="349"/>
        <v>FE /211</v>
      </c>
      <c r="AG5626">
        <f t="shared" si="350"/>
        <v>2</v>
      </c>
      <c r="AH5626">
        <f t="shared" si="351"/>
        <v>2</v>
      </c>
    </row>
    <row r="5627" spans="1:34" x14ac:dyDescent="0.25">
      <c r="A5627" s="13" t="s">
        <v>4509</v>
      </c>
      <c r="B5627" t="s">
        <v>132</v>
      </c>
      <c r="C5627" s="16" t="s">
        <v>4510</v>
      </c>
      <c r="D5627" s="16" t="s">
        <v>236</v>
      </c>
      <c r="E5627" s="16" t="s">
        <v>316</v>
      </c>
      <c r="F5627" s="17">
        <v>11</v>
      </c>
      <c r="G5627" s="17" t="s">
        <v>365</v>
      </c>
      <c r="H5627" s="17">
        <v>1946</v>
      </c>
      <c r="I5627" s="71" t="str">
        <f t="shared" si="348"/>
        <v>February 11, 1946</v>
      </c>
      <c r="J5627" s="105" t="s">
        <v>230</v>
      </c>
      <c r="K5627" s="121" t="s">
        <v>15324</v>
      </c>
      <c r="L5627" t="s">
        <v>10565</v>
      </c>
      <c r="M5627" t="s">
        <v>10566</v>
      </c>
      <c r="N5627" t="s">
        <v>10751</v>
      </c>
      <c r="R5627" s="16"/>
      <c r="W5627">
        <v>2</v>
      </c>
      <c r="X5627" s="30"/>
      <c r="Y5627" s="30">
        <v>0</v>
      </c>
      <c r="Z5627" s="30">
        <v>1</v>
      </c>
      <c r="AA5627" s="30" t="s">
        <v>10569</v>
      </c>
      <c r="AB5627" t="s">
        <v>15325</v>
      </c>
      <c r="AC5627" t="s">
        <v>10393</v>
      </c>
      <c r="AD5627" t="b">
        <v>0</v>
      </c>
      <c r="AF5627" t="str">
        <f t="shared" si="349"/>
        <v>84 /390MU</v>
      </c>
      <c r="AG5627">
        <f t="shared" si="350"/>
        <v>2</v>
      </c>
      <c r="AH5627">
        <f t="shared" si="351"/>
        <v>2</v>
      </c>
    </row>
    <row r="5628" spans="1:34" x14ac:dyDescent="0.25">
      <c r="A5628" s="13" t="s">
        <v>5080</v>
      </c>
      <c r="B5628" t="s">
        <v>132</v>
      </c>
      <c r="C5628" s="16" t="s">
        <v>3817</v>
      </c>
      <c r="D5628" s="16" t="s">
        <v>242</v>
      </c>
      <c r="E5628" s="16" t="s">
        <v>699</v>
      </c>
      <c r="F5628" s="17">
        <v>26</v>
      </c>
      <c r="G5628" s="17" t="s">
        <v>294</v>
      </c>
      <c r="H5628" s="17">
        <v>1946</v>
      </c>
      <c r="I5628" s="71" t="str">
        <f t="shared" ref="I5628:I5691" si="352">G5628&amp;" "&amp;F5628&amp;", "&amp;H5628</f>
        <v>September 26, 1946</v>
      </c>
      <c r="J5628" s="105"/>
      <c r="K5628" s="121" t="s">
        <v>13491</v>
      </c>
      <c r="L5628" t="s">
        <v>10801</v>
      </c>
      <c r="R5628" s="16"/>
      <c r="W5628">
        <v>9</v>
      </c>
      <c r="X5628" s="30"/>
      <c r="Y5628" s="30">
        <v>0</v>
      </c>
      <c r="Z5628" s="30">
        <v>1</v>
      </c>
      <c r="AA5628" s="30" t="e">
        <v>#N/A</v>
      </c>
      <c r="AB5628" t="s">
        <v>3817</v>
      </c>
      <c r="AC5628" t="s">
        <v>10393</v>
      </c>
      <c r="AD5628" t="b">
        <v>0</v>
      </c>
      <c r="AF5628" t="str">
        <f t="shared" si="349"/>
        <v>Med</v>
      </c>
      <c r="AG5628">
        <f t="shared" si="350"/>
        <v>1</v>
      </c>
      <c r="AH5628">
        <f t="shared" si="351"/>
        <v>1</v>
      </c>
    </row>
    <row r="5629" spans="1:34" x14ac:dyDescent="0.25">
      <c r="A5629" s="13" t="s">
        <v>5332</v>
      </c>
      <c r="B5629" t="s">
        <v>132</v>
      </c>
      <c r="C5629" s="16">
        <v>47</v>
      </c>
      <c r="D5629" s="16" t="s">
        <v>457</v>
      </c>
      <c r="E5629" s="16" t="s">
        <v>699</v>
      </c>
      <c r="F5629" s="17">
        <v>28</v>
      </c>
      <c r="G5629" s="17" t="s">
        <v>247</v>
      </c>
      <c r="H5629" s="17">
        <v>1946</v>
      </c>
      <c r="I5629" s="71" t="str">
        <f t="shared" si="352"/>
        <v>March 28, 1946</v>
      </c>
      <c r="J5629" s="105"/>
      <c r="K5629" s="121" t="s">
        <v>15796</v>
      </c>
      <c r="L5629" t="s">
        <v>10801</v>
      </c>
      <c r="R5629" s="16"/>
      <c r="W5629">
        <v>3</v>
      </c>
      <c r="X5629" s="30"/>
      <c r="Y5629" s="30">
        <v>0</v>
      </c>
      <c r="Z5629" s="30">
        <v>1</v>
      </c>
      <c r="AA5629" s="30" t="e">
        <v>#N/A</v>
      </c>
      <c r="AB5629">
        <v>47</v>
      </c>
      <c r="AC5629" t="s">
        <v>10393</v>
      </c>
      <c r="AD5629" t="b">
        <v>0</v>
      </c>
      <c r="AF5629" t="str">
        <f t="shared" si="349"/>
        <v>47</v>
      </c>
      <c r="AG5629">
        <f t="shared" si="350"/>
        <v>1</v>
      </c>
      <c r="AH5629">
        <f t="shared" si="351"/>
        <v>1</v>
      </c>
    </row>
    <row r="5630" spans="1:34" x14ac:dyDescent="0.25">
      <c r="A5630" s="13" t="s">
        <v>4749</v>
      </c>
      <c r="B5630" t="s">
        <v>132</v>
      </c>
      <c r="C5630" s="16" t="s">
        <v>3956</v>
      </c>
      <c r="D5630" s="16"/>
      <c r="E5630" s="16"/>
      <c r="F5630" s="17">
        <v>17</v>
      </c>
      <c r="G5630" s="17" t="s">
        <v>260</v>
      </c>
      <c r="H5630" s="17">
        <v>1946</v>
      </c>
      <c r="I5630" s="71" t="str">
        <f t="shared" si="352"/>
        <v>June 17, 1946</v>
      </c>
      <c r="J5630" s="105"/>
      <c r="K5630" s="121" t="s">
        <v>15509</v>
      </c>
      <c r="L5630" t="s">
        <v>10801</v>
      </c>
      <c r="R5630" s="16"/>
      <c r="S5630" t="s">
        <v>13442</v>
      </c>
      <c r="T5630" t="s">
        <v>61</v>
      </c>
      <c r="U5630">
        <v>333</v>
      </c>
      <c r="V5630" t="s">
        <v>15510</v>
      </c>
      <c r="W5630">
        <v>6</v>
      </c>
      <c r="X5630" s="30"/>
      <c r="Y5630" s="30">
        <v>0</v>
      </c>
      <c r="Z5630" s="30">
        <v>1</v>
      </c>
      <c r="AA5630" s="30" t="e">
        <v>#N/A</v>
      </c>
      <c r="AB5630">
        <v>334</v>
      </c>
      <c r="AC5630" t="s">
        <v>10393</v>
      </c>
      <c r="AD5630" t="b">
        <v>0</v>
      </c>
      <c r="AF5630" t="str">
        <f t="shared" si="349"/>
        <v>333 /334</v>
      </c>
      <c r="AG5630">
        <f t="shared" si="350"/>
        <v>2</v>
      </c>
      <c r="AH5630">
        <f t="shared" si="351"/>
        <v>2</v>
      </c>
    </row>
    <row r="5631" spans="1:34" x14ac:dyDescent="0.25">
      <c r="A5631" s="13" t="s">
        <v>4964</v>
      </c>
      <c r="B5631" t="s">
        <v>132</v>
      </c>
      <c r="C5631" s="16" t="s">
        <v>3817</v>
      </c>
      <c r="D5631" s="16" t="s">
        <v>242</v>
      </c>
      <c r="E5631" s="16" t="s">
        <v>699</v>
      </c>
      <c r="F5631" s="17">
        <v>25</v>
      </c>
      <c r="G5631" s="17" t="s">
        <v>326</v>
      </c>
      <c r="H5631" s="17">
        <v>1946</v>
      </c>
      <c r="I5631" s="71" t="str">
        <f t="shared" si="352"/>
        <v>November 25, 1946</v>
      </c>
      <c r="J5631" s="105"/>
      <c r="K5631" s="121" t="s">
        <v>15679</v>
      </c>
      <c r="L5631" t="s">
        <v>10801</v>
      </c>
      <c r="R5631" s="16"/>
      <c r="W5631">
        <v>11</v>
      </c>
      <c r="X5631" s="30"/>
      <c r="Y5631" s="30">
        <v>0</v>
      </c>
      <c r="Z5631" s="30">
        <v>1</v>
      </c>
      <c r="AA5631" s="30" t="e">
        <v>#N/A</v>
      </c>
      <c r="AB5631" t="s">
        <v>3817</v>
      </c>
      <c r="AC5631" t="s">
        <v>10393</v>
      </c>
      <c r="AD5631" t="b">
        <v>0</v>
      </c>
      <c r="AF5631" t="str">
        <f t="shared" si="349"/>
        <v>Med</v>
      </c>
      <c r="AG5631">
        <f t="shared" si="350"/>
        <v>1</v>
      </c>
      <c r="AH5631">
        <f t="shared" si="351"/>
        <v>1</v>
      </c>
    </row>
    <row r="5632" spans="1:34" x14ac:dyDescent="0.25">
      <c r="A5632" s="13" t="s">
        <v>3878</v>
      </c>
      <c r="B5632" t="s">
        <v>132</v>
      </c>
      <c r="C5632" s="16" t="s">
        <v>3879</v>
      </c>
      <c r="D5632" s="16" t="s">
        <v>457</v>
      </c>
      <c r="E5632" s="16" t="s">
        <v>316</v>
      </c>
      <c r="F5632" s="17">
        <v>18</v>
      </c>
      <c r="G5632" s="17" t="s">
        <v>294</v>
      </c>
      <c r="H5632" s="17">
        <v>1945</v>
      </c>
      <c r="I5632" s="71" t="str">
        <f t="shared" si="352"/>
        <v>September 18, 1945</v>
      </c>
      <c r="J5632" s="105" t="s">
        <v>230</v>
      </c>
      <c r="K5632" s="121" t="s">
        <v>14895</v>
      </c>
      <c r="L5632" t="s">
        <v>10565</v>
      </c>
      <c r="M5632" t="s">
        <v>10566</v>
      </c>
      <c r="N5632" t="s">
        <v>10567</v>
      </c>
      <c r="R5632" s="16"/>
      <c r="W5632">
        <v>9</v>
      </c>
      <c r="X5632" s="30"/>
      <c r="Y5632" s="30">
        <v>0</v>
      </c>
      <c r="Z5632" s="30">
        <v>1</v>
      </c>
      <c r="AA5632" s="30" t="s">
        <v>10569</v>
      </c>
      <c r="AB5632" t="s">
        <v>3879</v>
      </c>
      <c r="AC5632" t="s">
        <v>10393</v>
      </c>
      <c r="AD5632" t="b">
        <v>0</v>
      </c>
      <c r="AF5632" t="str">
        <f t="shared" si="349"/>
        <v>134MU</v>
      </c>
      <c r="AG5632">
        <f t="shared" si="350"/>
        <v>1</v>
      </c>
      <c r="AH5632">
        <f t="shared" si="351"/>
        <v>1</v>
      </c>
    </row>
    <row r="5633" spans="1:34" x14ac:dyDescent="0.25">
      <c r="A5633" s="13" t="s">
        <v>4373</v>
      </c>
      <c r="B5633" t="s">
        <v>132</v>
      </c>
      <c r="C5633" s="16" t="s">
        <v>1813</v>
      </c>
      <c r="D5633" s="16" t="s">
        <v>457</v>
      </c>
      <c r="E5633" s="16" t="s">
        <v>699</v>
      </c>
      <c r="F5633" s="17">
        <v>8</v>
      </c>
      <c r="G5633" s="17" t="s">
        <v>309</v>
      </c>
      <c r="H5633" s="17">
        <v>1946</v>
      </c>
      <c r="I5633" s="71" t="str">
        <f t="shared" si="352"/>
        <v>October 8, 1946</v>
      </c>
      <c r="J5633" s="105"/>
      <c r="K5633" s="121" t="s">
        <v>15238</v>
      </c>
      <c r="L5633" t="s">
        <v>10801</v>
      </c>
      <c r="R5633" s="16"/>
      <c r="W5633">
        <v>10</v>
      </c>
      <c r="X5633" s="30"/>
      <c r="Y5633" s="30">
        <v>0</v>
      </c>
      <c r="Z5633" s="30">
        <v>1</v>
      </c>
      <c r="AA5633" s="30" t="e">
        <v>#N/A</v>
      </c>
      <c r="AB5633" t="s">
        <v>1813</v>
      </c>
      <c r="AC5633" t="s">
        <v>10393</v>
      </c>
      <c r="AD5633" t="b">
        <v>0</v>
      </c>
      <c r="AF5633" t="str">
        <f t="shared" si="349"/>
        <v>FE</v>
      </c>
      <c r="AG5633">
        <f t="shared" si="350"/>
        <v>1</v>
      </c>
      <c r="AH5633">
        <f t="shared" si="351"/>
        <v>1</v>
      </c>
    </row>
    <row r="5634" spans="1:34" x14ac:dyDescent="0.25">
      <c r="A5634" s="13" t="s">
        <v>4410</v>
      </c>
      <c r="B5634" t="s">
        <v>132</v>
      </c>
      <c r="C5634" s="16">
        <v>82</v>
      </c>
      <c r="D5634" s="16" t="s">
        <v>457</v>
      </c>
      <c r="E5634" s="16" t="s">
        <v>699</v>
      </c>
      <c r="F5634" s="17">
        <v>8</v>
      </c>
      <c r="G5634" s="17" t="s">
        <v>309</v>
      </c>
      <c r="H5634" s="17">
        <v>1946</v>
      </c>
      <c r="I5634" s="71" t="str">
        <f t="shared" si="352"/>
        <v>October 8, 1946</v>
      </c>
      <c r="J5634" s="105"/>
      <c r="K5634" s="121" t="s">
        <v>15219</v>
      </c>
      <c r="L5634" t="s">
        <v>10801</v>
      </c>
      <c r="R5634" s="16"/>
      <c r="W5634">
        <v>10</v>
      </c>
      <c r="X5634" s="30"/>
      <c r="Y5634" s="30">
        <v>0</v>
      </c>
      <c r="Z5634" s="30">
        <v>1</v>
      </c>
      <c r="AA5634" s="30" t="e">
        <v>#N/A</v>
      </c>
      <c r="AB5634">
        <v>82</v>
      </c>
      <c r="AC5634" t="s">
        <v>10393</v>
      </c>
      <c r="AD5634" t="b">
        <v>0</v>
      </c>
      <c r="AF5634" t="str">
        <f t="shared" si="349"/>
        <v>82</v>
      </c>
      <c r="AG5634">
        <f t="shared" si="350"/>
        <v>1</v>
      </c>
      <c r="AH5634">
        <f t="shared" si="351"/>
        <v>1</v>
      </c>
    </row>
    <row r="5635" spans="1:34" x14ac:dyDescent="0.25">
      <c r="A5635" s="13" t="s">
        <v>4374</v>
      </c>
      <c r="B5635" t="s">
        <v>132</v>
      </c>
      <c r="C5635" s="16" t="s">
        <v>1813</v>
      </c>
      <c r="D5635" s="16" t="s">
        <v>457</v>
      </c>
      <c r="E5635" s="16" t="s">
        <v>699</v>
      </c>
      <c r="F5635" s="17">
        <v>8</v>
      </c>
      <c r="G5635" s="17" t="s">
        <v>309</v>
      </c>
      <c r="H5635" s="17">
        <v>1946</v>
      </c>
      <c r="I5635" s="71" t="str">
        <f t="shared" si="352"/>
        <v>October 8, 1946</v>
      </c>
      <c r="J5635" s="105"/>
      <c r="K5635" s="121" t="s">
        <v>15219</v>
      </c>
      <c r="L5635" t="s">
        <v>10801</v>
      </c>
      <c r="R5635" s="16"/>
      <c r="W5635">
        <v>10</v>
      </c>
      <c r="X5635" s="30"/>
      <c r="Y5635" s="30">
        <v>0</v>
      </c>
      <c r="Z5635" s="30">
        <v>1</v>
      </c>
      <c r="AA5635" s="30" t="e">
        <v>#N/A</v>
      </c>
      <c r="AB5635" t="s">
        <v>1813</v>
      </c>
      <c r="AC5635" t="s">
        <v>10393</v>
      </c>
      <c r="AD5635" t="b">
        <v>0</v>
      </c>
      <c r="AF5635" t="str">
        <f t="shared" ref="AF5635:AF5698" si="353">SUBSTITUTE(C5635,"/"," /")</f>
        <v>FE</v>
      </c>
      <c r="AG5635">
        <f t="shared" ref="AG5635:AG5698" si="354">LEN(AF5635)-LEN(C5635)+1</f>
        <v>1</v>
      </c>
      <c r="AH5635">
        <f t="shared" ref="AH5635:AH5698" si="355">IF(ISERROR(FIND("Cv ",C5635,1)),AG5635,AG5635-1)</f>
        <v>1</v>
      </c>
    </row>
    <row r="5636" spans="1:34" x14ac:dyDescent="0.25">
      <c r="A5636" s="13" t="s">
        <v>5431</v>
      </c>
      <c r="B5636" t="s">
        <v>132</v>
      </c>
      <c r="C5636" s="16" t="s">
        <v>4354</v>
      </c>
      <c r="D5636" s="16" t="s">
        <v>457</v>
      </c>
      <c r="E5636" s="16" t="s">
        <v>699</v>
      </c>
      <c r="F5636" s="17">
        <v>30</v>
      </c>
      <c r="G5636" s="17" t="s">
        <v>253</v>
      </c>
      <c r="H5636" s="17">
        <v>1946</v>
      </c>
      <c r="I5636" s="71" t="str">
        <f t="shared" si="352"/>
        <v>May 30, 1946</v>
      </c>
      <c r="J5636" s="105"/>
      <c r="K5636" s="121" t="s">
        <v>15857</v>
      </c>
      <c r="L5636" t="s">
        <v>10801</v>
      </c>
      <c r="R5636" s="16"/>
      <c r="W5636">
        <v>5</v>
      </c>
      <c r="X5636" s="30"/>
      <c r="Y5636" s="30">
        <v>0</v>
      </c>
      <c r="Z5636" s="30">
        <v>1</v>
      </c>
      <c r="AA5636" s="30" t="e">
        <v>#N/A</v>
      </c>
      <c r="AB5636">
        <v>211</v>
      </c>
      <c r="AC5636" t="s">
        <v>10393</v>
      </c>
      <c r="AD5636" t="b">
        <v>0</v>
      </c>
      <c r="AF5636" t="str">
        <f t="shared" si="353"/>
        <v>FE /211</v>
      </c>
      <c r="AG5636">
        <f t="shared" si="354"/>
        <v>2</v>
      </c>
      <c r="AH5636">
        <f t="shared" si="355"/>
        <v>2</v>
      </c>
    </row>
    <row r="5637" spans="1:34" x14ac:dyDescent="0.25">
      <c r="A5637" s="13" t="s">
        <v>5925</v>
      </c>
      <c r="B5637" t="s">
        <v>132</v>
      </c>
      <c r="C5637" s="16">
        <v>211</v>
      </c>
      <c r="D5637" s="16" t="s">
        <v>457</v>
      </c>
      <c r="E5637" s="16" t="s">
        <v>699</v>
      </c>
      <c r="F5637" s="17">
        <v>10</v>
      </c>
      <c r="G5637" s="17" t="s">
        <v>250</v>
      </c>
      <c r="H5637" s="17">
        <v>1947</v>
      </c>
      <c r="I5637" s="71" t="str">
        <f t="shared" si="352"/>
        <v>April 10, 1947</v>
      </c>
      <c r="J5637" s="105"/>
      <c r="K5637" s="121" t="s">
        <v>16175</v>
      </c>
      <c r="L5637" t="s">
        <v>10801</v>
      </c>
      <c r="R5637" s="16"/>
      <c r="W5637">
        <v>4</v>
      </c>
      <c r="X5637" s="30"/>
      <c r="Y5637" s="30">
        <v>0</v>
      </c>
      <c r="Z5637" s="30">
        <v>1</v>
      </c>
      <c r="AA5637" s="30" t="e">
        <v>#N/A</v>
      </c>
      <c r="AB5637">
        <v>211</v>
      </c>
      <c r="AC5637" t="s">
        <v>10393</v>
      </c>
      <c r="AD5637" t="b">
        <v>0</v>
      </c>
      <c r="AF5637" t="str">
        <f t="shared" si="353"/>
        <v>211</v>
      </c>
      <c r="AG5637">
        <f t="shared" si="354"/>
        <v>1</v>
      </c>
      <c r="AH5637">
        <f t="shared" si="355"/>
        <v>1</v>
      </c>
    </row>
    <row r="5638" spans="1:34" x14ac:dyDescent="0.25">
      <c r="A5638" s="13" t="s">
        <v>6195</v>
      </c>
      <c r="B5638" t="s">
        <v>132</v>
      </c>
      <c r="C5638" s="16" t="s">
        <v>4175</v>
      </c>
      <c r="D5638" s="16" t="s">
        <v>4774</v>
      </c>
      <c r="E5638" s="16"/>
      <c r="F5638" s="17">
        <v>19</v>
      </c>
      <c r="G5638" s="17" t="s">
        <v>253</v>
      </c>
      <c r="H5638" s="17">
        <v>1947</v>
      </c>
      <c r="I5638" s="71" t="str">
        <f t="shared" si="352"/>
        <v>May 19, 1947</v>
      </c>
      <c r="J5638" s="105"/>
      <c r="K5638" s="121" t="s">
        <v>16398</v>
      </c>
      <c r="L5638" t="s">
        <v>10867</v>
      </c>
      <c r="R5638" s="16"/>
      <c r="S5638" t="s">
        <v>15123</v>
      </c>
      <c r="T5638" t="s">
        <v>10524</v>
      </c>
      <c r="U5638">
        <v>404</v>
      </c>
      <c r="V5638" t="s">
        <v>16400</v>
      </c>
      <c r="W5638">
        <v>5</v>
      </c>
      <c r="X5638" s="30"/>
      <c r="Y5638" s="30">
        <v>0</v>
      </c>
      <c r="Z5638" s="30">
        <v>1</v>
      </c>
      <c r="AA5638" s="30" t="s">
        <v>10569</v>
      </c>
      <c r="AB5638" t="s">
        <v>1989</v>
      </c>
      <c r="AC5638" t="s">
        <v>10393</v>
      </c>
      <c r="AD5638" t="b">
        <v>1</v>
      </c>
      <c r="AF5638" t="str">
        <f t="shared" si="353"/>
        <v>404 /132OTU</v>
      </c>
      <c r="AG5638">
        <f t="shared" si="354"/>
        <v>2</v>
      </c>
      <c r="AH5638">
        <f t="shared" si="355"/>
        <v>2</v>
      </c>
    </row>
    <row r="5639" spans="1:34" x14ac:dyDescent="0.25">
      <c r="A5639" s="13" t="s">
        <v>4344</v>
      </c>
      <c r="B5639" t="s">
        <v>132</v>
      </c>
      <c r="C5639" s="16" t="s">
        <v>4345</v>
      </c>
      <c r="D5639" s="16" t="s">
        <v>457</v>
      </c>
      <c r="E5639" s="16" t="s">
        <v>699</v>
      </c>
      <c r="F5639" s="17">
        <v>8</v>
      </c>
      <c r="G5639" s="17" t="s">
        <v>309</v>
      </c>
      <c r="H5639" s="17">
        <v>1946</v>
      </c>
      <c r="I5639" s="71" t="str">
        <f t="shared" si="352"/>
        <v>October 8, 1946</v>
      </c>
      <c r="J5639" s="105"/>
      <c r="K5639" s="121" t="s">
        <v>15229</v>
      </c>
      <c r="L5639" t="s">
        <v>10801</v>
      </c>
      <c r="R5639" s="16"/>
      <c r="S5639" t="s">
        <v>13447</v>
      </c>
      <c r="T5639" t="s">
        <v>81</v>
      </c>
      <c r="U5639">
        <v>45</v>
      </c>
      <c r="V5639" t="s">
        <v>15230</v>
      </c>
      <c r="W5639">
        <v>10</v>
      </c>
      <c r="X5639" s="30"/>
      <c r="Y5639" s="30">
        <v>0</v>
      </c>
      <c r="Z5639" s="30">
        <v>1</v>
      </c>
      <c r="AA5639" s="30" t="e">
        <v>#N/A</v>
      </c>
      <c r="AB5639">
        <v>45</v>
      </c>
      <c r="AC5639" t="s">
        <v>10393</v>
      </c>
      <c r="AD5639" t="b">
        <v>0</v>
      </c>
      <c r="AF5639" t="str">
        <f t="shared" si="353"/>
        <v>FE /45</v>
      </c>
      <c r="AG5639">
        <f t="shared" si="354"/>
        <v>2</v>
      </c>
      <c r="AH5639">
        <f t="shared" si="355"/>
        <v>2</v>
      </c>
    </row>
    <row r="5640" spans="1:34" x14ac:dyDescent="0.25">
      <c r="A5640" s="13" t="s">
        <v>3486</v>
      </c>
      <c r="B5640" t="s">
        <v>132</v>
      </c>
      <c r="C5640" s="16">
        <v>211</v>
      </c>
      <c r="D5640" s="16" t="s">
        <v>457</v>
      </c>
      <c r="E5640" s="16" t="s">
        <v>699</v>
      </c>
      <c r="F5640" s="17">
        <v>2</v>
      </c>
      <c r="G5640" s="17" t="s">
        <v>264</v>
      </c>
      <c r="H5640" s="17">
        <v>1945</v>
      </c>
      <c r="I5640" s="71" t="str">
        <f t="shared" si="352"/>
        <v>July 2, 1945</v>
      </c>
      <c r="J5640" s="105" t="s">
        <v>230</v>
      </c>
      <c r="K5640" s="121" t="s">
        <v>14578</v>
      </c>
      <c r="L5640" t="s">
        <v>10565</v>
      </c>
      <c r="M5640" t="s">
        <v>10566</v>
      </c>
      <c r="N5640" t="s">
        <v>10751</v>
      </c>
      <c r="R5640" s="16"/>
      <c r="W5640">
        <v>7</v>
      </c>
      <c r="X5640" s="30" t="s">
        <v>14574</v>
      </c>
      <c r="Y5640" s="30">
        <v>1</v>
      </c>
      <c r="Z5640" s="30">
        <v>1</v>
      </c>
      <c r="AA5640" s="30" t="s">
        <v>10558</v>
      </c>
      <c r="AB5640">
        <v>211</v>
      </c>
      <c r="AC5640" t="s">
        <v>10393</v>
      </c>
      <c r="AD5640" t="b">
        <v>0</v>
      </c>
      <c r="AF5640" t="str">
        <f t="shared" si="353"/>
        <v>211</v>
      </c>
      <c r="AG5640">
        <f t="shared" si="354"/>
        <v>1</v>
      </c>
      <c r="AH5640">
        <f t="shared" si="355"/>
        <v>1</v>
      </c>
    </row>
    <row r="5641" spans="1:34" x14ac:dyDescent="0.25">
      <c r="A5641" s="13" t="s">
        <v>5468</v>
      </c>
      <c r="B5641" t="s">
        <v>132</v>
      </c>
      <c r="C5641" s="16">
        <v>47</v>
      </c>
      <c r="D5641" s="16" t="s">
        <v>457</v>
      </c>
      <c r="E5641" s="16" t="s">
        <v>699</v>
      </c>
      <c r="F5641" s="17">
        <v>30</v>
      </c>
      <c r="G5641" s="17" t="s">
        <v>253</v>
      </c>
      <c r="H5641" s="17">
        <v>1946</v>
      </c>
      <c r="I5641" s="71" t="str">
        <f t="shared" si="352"/>
        <v>May 30, 1946</v>
      </c>
      <c r="J5641" s="105"/>
      <c r="K5641" s="121" t="s">
        <v>15852</v>
      </c>
      <c r="L5641" t="s">
        <v>10801</v>
      </c>
      <c r="R5641" s="16"/>
      <c r="T5641" t="s">
        <v>61</v>
      </c>
      <c r="U5641">
        <v>47</v>
      </c>
      <c r="V5641" t="s">
        <v>15884</v>
      </c>
      <c r="W5641">
        <v>5</v>
      </c>
      <c r="X5641" s="30"/>
      <c r="Y5641" s="30">
        <v>0</v>
      </c>
      <c r="Z5641" s="30">
        <v>1</v>
      </c>
      <c r="AA5641" s="30" t="e">
        <v>#N/A</v>
      </c>
      <c r="AB5641">
        <v>47</v>
      </c>
      <c r="AC5641" t="s">
        <v>10393</v>
      </c>
      <c r="AD5641" t="b">
        <v>0</v>
      </c>
      <c r="AF5641" t="str">
        <f t="shared" si="353"/>
        <v>47</v>
      </c>
      <c r="AG5641">
        <f t="shared" si="354"/>
        <v>1</v>
      </c>
      <c r="AH5641">
        <f t="shared" si="355"/>
        <v>1</v>
      </c>
    </row>
    <row r="5642" spans="1:34" x14ac:dyDescent="0.25">
      <c r="A5642" s="13" t="s">
        <v>5221</v>
      </c>
      <c r="B5642" t="s">
        <v>132</v>
      </c>
      <c r="C5642" s="16" t="s">
        <v>3817</v>
      </c>
      <c r="D5642" s="16" t="s">
        <v>242</v>
      </c>
      <c r="E5642" s="16" t="s">
        <v>699</v>
      </c>
      <c r="F5642" s="17">
        <v>27</v>
      </c>
      <c r="G5642" s="17" t="s">
        <v>260</v>
      </c>
      <c r="H5642" s="17">
        <v>1946</v>
      </c>
      <c r="I5642" s="71" t="str">
        <f t="shared" si="352"/>
        <v>June 27, 1946</v>
      </c>
      <c r="J5642" s="105"/>
      <c r="K5642" s="121" t="s">
        <v>15735</v>
      </c>
      <c r="L5642" t="s">
        <v>10801</v>
      </c>
      <c r="R5642" s="16"/>
      <c r="W5642">
        <v>6</v>
      </c>
      <c r="X5642" s="30"/>
      <c r="Y5642" s="30">
        <v>0</v>
      </c>
      <c r="Z5642" s="30">
        <v>1</v>
      </c>
      <c r="AA5642" s="30" t="e">
        <v>#N/A</v>
      </c>
      <c r="AB5642" t="s">
        <v>3817</v>
      </c>
      <c r="AC5642" t="s">
        <v>10393</v>
      </c>
      <c r="AD5642" t="b">
        <v>0</v>
      </c>
      <c r="AF5642" t="str">
        <f t="shared" si="353"/>
        <v>Med</v>
      </c>
      <c r="AG5642">
        <f t="shared" si="354"/>
        <v>1</v>
      </c>
      <c r="AH5642">
        <f t="shared" si="355"/>
        <v>1</v>
      </c>
    </row>
    <row r="5643" spans="1:34" x14ac:dyDescent="0.25">
      <c r="A5643" s="13" t="s">
        <v>7186</v>
      </c>
      <c r="B5643" t="s">
        <v>132</v>
      </c>
      <c r="C5643" s="16" t="s">
        <v>2822</v>
      </c>
      <c r="D5643" s="16"/>
      <c r="E5643" s="16"/>
      <c r="F5643" s="17">
        <v>19</v>
      </c>
      <c r="G5643" s="17" t="s">
        <v>250</v>
      </c>
      <c r="H5643" s="17">
        <v>1948</v>
      </c>
      <c r="I5643" s="71" t="str">
        <f t="shared" si="352"/>
        <v>April 19, 1948</v>
      </c>
      <c r="J5643" s="105"/>
      <c r="K5643" s="121" t="s">
        <v>16948</v>
      </c>
      <c r="L5643" t="s">
        <v>10801</v>
      </c>
      <c r="R5643" s="16"/>
      <c r="W5643">
        <v>4</v>
      </c>
      <c r="X5643" s="30"/>
      <c r="Y5643" s="30">
        <v>0</v>
      </c>
      <c r="Z5643" s="30">
        <v>1</v>
      </c>
      <c r="AA5643" s="30" t="e">
        <v>#N/A</v>
      </c>
      <c r="AB5643" t="s">
        <v>2822</v>
      </c>
      <c r="AC5643" t="s">
        <v>10393</v>
      </c>
      <c r="AD5643" t="b">
        <v>0</v>
      </c>
      <c r="AF5643" t="str">
        <f t="shared" si="353"/>
        <v>RN</v>
      </c>
      <c r="AG5643">
        <f t="shared" si="354"/>
        <v>1</v>
      </c>
      <c r="AH5643">
        <f t="shared" si="355"/>
        <v>1</v>
      </c>
    </row>
    <row r="5644" spans="1:34" x14ac:dyDescent="0.25">
      <c r="A5644" s="13" t="s">
        <v>3283</v>
      </c>
      <c r="B5644" t="s">
        <v>132</v>
      </c>
      <c r="C5644" s="16" t="s">
        <v>1813</v>
      </c>
      <c r="D5644" s="16" t="s">
        <v>457</v>
      </c>
      <c r="E5644" s="16" t="s">
        <v>699</v>
      </c>
      <c r="F5644" s="17">
        <v>30</v>
      </c>
      <c r="G5644" s="17" t="s">
        <v>253</v>
      </c>
      <c r="H5644" s="17">
        <v>1945</v>
      </c>
      <c r="I5644" s="71" t="str">
        <f t="shared" si="352"/>
        <v>May 30, 1945</v>
      </c>
      <c r="J5644" s="105" t="s">
        <v>230</v>
      </c>
      <c r="K5644" s="121" t="s">
        <v>14412</v>
      </c>
      <c r="L5644" t="s">
        <v>10801</v>
      </c>
      <c r="R5644" s="16"/>
      <c r="W5644">
        <v>5</v>
      </c>
      <c r="X5644" s="30" t="s">
        <v>14322</v>
      </c>
      <c r="Y5644" s="30">
        <v>1</v>
      </c>
      <c r="Z5644" s="30">
        <v>1</v>
      </c>
      <c r="AA5644" s="30" t="s">
        <v>10558</v>
      </c>
      <c r="AB5644" t="s">
        <v>1813</v>
      </c>
      <c r="AC5644" t="s">
        <v>10393</v>
      </c>
      <c r="AD5644" t="b">
        <v>0</v>
      </c>
      <c r="AF5644" t="str">
        <f t="shared" si="353"/>
        <v>FE</v>
      </c>
      <c r="AG5644">
        <f t="shared" si="354"/>
        <v>1</v>
      </c>
      <c r="AH5644">
        <f t="shared" si="355"/>
        <v>1</v>
      </c>
    </row>
    <row r="5645" spans="1:34" x14ac:dyDescent="0.25">
      <c r="A5645" s="13" t="s">
        <v>4400</v>
      </c>
      <c r="B5645" t="s">
        <v>132</v>
      </c>
      <c r="C5645" s="16" t="s">
        <v>3662</v>
      </c>
      <c r="D5645" s="16" t="s">
        <v>457</v>
      </c>
      <c r="E5645" s="16" t="s">
        <v>699</v>
      </c>
      <c r="F5645" s="17">
        <v>8</v>
      </c>
      <c r="G5645" s="17" t="s">
        <v>309</v>
      </c>
      <c r="H5645" s="17">
        <v>1946</v>
      </c>
      <c r="I5645" s="71" t="str">
        <f t="shared" si="352"/>
        <v>October 8, 1946</v>
      </c>
      <c r="J5645" s="105"/>
      <c r="K5645" s="121" t="s">
        <v>15219</v>
      </c>
      <c r="L5645" t="s">
        <v>10801</v>
      </c>
      <c r="R5645" s="16"/>
      <c r="S5645" t="s">
        <v>12907</v>
      </c>
      <c r="T5645" t="s">
        <v>98</v>
      </c>
      <c r="U5645">
        <v>82</v>
      </c>
      <c r="V5645" t="s">
        <v>15239</v>
      </c>
      <c r="W5645">
        <v>10</v>
      </c>
      <c r="X5645" s="30"/>
      <c r="Y5645" s="30">
        <v>0</v>
      </c>
      <c r="Z5645" s="30">
        <v>1</v>
      </c>
      <c r="AA5645" s="30" t="e">
        <v>#N/A</v>
      </c>
      <c r="AB5645">
        <v>47</v>
      </c>
      <c r="AC5645" t="s">
        <v>10393</v>
      </c>
      <c r="AD5645" t="b">
        <v>0</v>
      </c>
      <c r="AF5645" t="str">
        <f t="shared" si="353"/>
        <v>82 /47</v>
      </c>
      <c r="AG5645">
        <f t="shared" si="354"/>
        <v>2</v>
      </c>
      <c r="AH5645">
        <f t="shared" si="355"/>
        <v>2</v>
      </c>
    </row>
    <row r="5646" spans="1:34" x14ac:dyDescent="0.25">
      <c r="A5646" s="13" t="s">
        <v>5364</v>
      </c>
      <c r="B5646" t="s">
        <v>132</v>
      </c>
      <c r="C5646" s="16" t="s">
        <v>1813</v>
      </c>
      <c r="D5646" s="16" t="s">
        <v>457</v>
      </c>
      <c r="E5646" s="16" t="s">
        <v>699</v>
      </c>
      <c r="F5646" s="17">
        <v>29</v>
      </c>
      <c r="G5646" s="17" t="s">
        <v>282</v>
      </c>
      <c r="H5646" s="17">
        <v>1946</v>
      </c>
      <c r="I5646" s="71" t="str">
        <f t="shared" si="352"/>
        <v>August 29, 1946</v>
      </c>
      <c r="J5646" s="105"/>
      <c r="K5646" s="121" t="s">
        <v>15819</v>
      </c>
      <c r="L5646" t="s">
        <v>10801</v>
      </c>
      <c r="R5646" s="16"/>
      <c r="S5646" t="s">
        <v>13447</v>
      </c>
      <c r="T5646" t="s">
        <v>10517</v>
      </c>
      <c r="U5646">
        <v>45</v>
      </c>
      <c r="V5646" t="s">
        <v>15820</v>
      </c>
      <c r="W5646">
        <v>8</v>
      </c>
      <c r="X5646" s="30"/>
      <c r="Y5646" s="30">
        <v>0</v>
      </c>
      <c r="Z5646" s="30">
        <v>1</v>
      </c>
      <c r="AA5646" s="30" t="e">
        <v>#N/A</v>
      </c>
      <c r="AB5646" t="s">
        <v>1813</v>
      </c>
      <c r="AC5646" t="s">
        <v>10393</v>
      </c>
      <c r="AD5646" t="b">
        <v>0</v>
      </c>
      <c r="AF5646" t="str">
        <f t="shared" si="353"/>
        <v>FE</v>
      </c>
      <c r="AG5646">
        <f t="shared" si="354"/>
        <v>1</v>
      </c>
      <c r="AH5646">
        <f t="shared" si="355"/>
        <v>1</v>
      </c>
    </row>
    <row r="5647" spans="1:34" x14ac:dyDescent="0.25">
      <c r="A5647" s="13" t="s">
        <v>4255</v>
      </c>
      <c r="B5647" t="s">
        <v>132</v>
      </c>
      <c r="C5647" s="16">
        <v>235</v>
      </c>
      <c r="D5647" s="16" t="s">
        <v>4111</v>
      </c>
      <c r="E5647" s="16"/>
      <c r="F5647" s="17">
        <v>5</v>
      </c>
      <c r="G5647" s="17" t="s">
        <v>294</v>
      </c>
      <c r="H5647" s="17">
        <v>1946</v>
      </c>
      <c r="I5647" s="71" t="str">
        <f t="shared" si="352"/>
        <v>September 5, 1946</v>
      </c>
      <c r="J5647" s="105"/>
      <c r="K5647" s="121" t="s">
        <v>15170</v>
      </c>
      <c r="L5647" t="s">
        <v>10867</v>
      </c>
      <c r="R5647" s="16"/>
      <c r="W5647">
        <v>9</v>
      </c>
      <c r="X5647" s="30"/>
      <c r="Y5647" s="30">
        <v>0</v>
      </c>
      <c r="Z5647" s="30">
        <v>1</v>
      </c>
      <c r="AA5647" s="30" t="e">
        <v>#N/A</v>
      </c>
      <c r="AB5647">
        <v>235</v>
      </c>
      <c r="AC5647" t="s">
        <v>10393</v>
      </c>
      <c r="AD5647" t="b">
        <v>0</v>
      </c>
      <c r="AF5647" t="str">
        <f t="shared" si="353"/>
        <v>235</v>
      </c>
      <c r="AG5647">
        <f t="shared" si="354"/>
        <v>1</v>
      </c>
      <c r="AH5647">
        <f t="shared" si="355"/>
        <v>1</v>
      </c>
    </row>
    <row r="5648" spans="1:34" x14ac:dyDescent="0.25">
      <c r="A5648" s="13" t="s">
        <v>9968</v>
      </c>
      <c r="B5648" t="s">
        <v>132</v>
      </c>
      <c r="C5648" s="16" t="s">
        <v>3956</v>
      </c>
      <c r="D5648" s="16"/>
      <c r="E5648" s="16"/>
      <c r="F5648" s="17"/>
      <c r="G5648" s="17"/>
      <c r="H5648" s="17"/>
      <c r="I5648" s="71" t="str">
        <f t="shared" si="352"/>
        <v xml:space="preserve"> , </v>
      </c>
      <c r="J5648" s="105"/>
      <c r="K5648" s="121" t="s">
        <v>18642</v>
      </c>
      <c r="L5648" t="s">
        <v>10592</v>
      </c>
      <c r="R5648" s="16"/>
      <c r="W5648" s="30"/>
      <c r="X5648" s="30"/>
      <c r="Y5648" s="30">
        <v>0</v>
      </c>
      <c r="Z5648" s="30">
        <v>1</v>
      </c>
      <c r="AA5648" s="30" t="e">
        <v>#N/A</v>
      </c>
      <c r="AB5648">
        <v>334</v>
      </c>
      <c r="AC5648" t="s">
        <v>10393</v>
      </c>
      <c r="AD5648" t="b">
        <v>0</v>
      </c>
      <c r="AF5648" t="str">
        <f t="shared" si="353"/>
        <v>333 /334</v>
      </c>
      <c r="AG5648">
        <f t="shared" si="354"/>
        <v>2</v>
      </c>
      <c r="AH5648">
        <f t="shared" si="355"/>
        <v>2</v>
      </c>
    </row>
    <row r="5649" spans="1:34" x14ac:dyDescent="0.25">
      <c r="A5649" s="13" t="s">
        <v>8846</v>
      </c>
      <c r="B5649" t="s">
        <v>132</v>
      </c>
      <c r="C5649" s="16" t="s">
        <v>2822</v>
      </c>
      <c r="D5649" s="16"/>
      <c r="E5649" s="16"/>
      <c r="F5649" s="17">
        <v>25</v>
      </c>
      <c r="G5649" s="17" t="s">
        <v>326</v>
      </c>
      <c r="H5649" s="17">
        <v>1953</v>
      </c>
      <c r="I5649" s="71" t="str">
        <f t="shared" si="352"/>
        <v>November 25, 1953</v>
      </c>
      <c r="J5649" s="105"/>
      <c r="K5649" s="121" t="s">
        <v>18086</v>
      </c>
      <c r="L5649" t="s">
        <v>10801</v>
      </c>
      <c r="R5649" s="16"/>
      <c r="W5649">
        <v>11</v>
      </c>
      <c r="X5649" s="30"/>
      <c r="Y5649" s="30">
        <v>0</v>
      </c>
      <c r="Z5649" s="30">
        <v>1</v>
      </c>
      <c r="AA5649" s="30" t="e">
        <v>#N/A</v>
      </c>
      <c r="AB5649" t="s">
        <v>2822</v>
      </c>
      <c r="AC5649" t="s">
        <v>10393</v>
      </c>
      <c r="AD5649" t="b">
        <v>0</v>
      </c>
      <c r="AF5649" t="str">
        <f t="shared" si="353"/>
        <v>RN</v>
      </c>
      <c r="AG5649">
        <f t="shared" si="354"/>
        <v>1</v>
      </c>
      <c r="AH5649">
        <f t="shared" si="355"/>
        <v>1</v>
      </c>
    </row>
    <row r="5650" spans="1:34" x14ac:dyDescent="0.25">
      <c r="A5650" s="13" t="s">
        <v>7764</v>
      </c>
      <c r="B5650" t="s">
        <v>132</v>
      </c>
      <c r="C5650" s="16" t="s">
        <v>3817</v>
      </c>
      <c r="D5650" s="16" t="s">
        <v>242</v>
      </c>
      <c r="E5650" s="16" t="s">
        <v>699</v>
      </c>
      <c r="F5650" s="17">
        <v>23</v>
      </c>
      <c r="G5650" s="17" t="s">
        <v>365</v>
      </c>
      <c r="H5650" s="17">
        <v>1949</v>
      </c>
      <c r="I5650" s="71" t="str">
        <f t="shared" si="352"/>
        <v>February 23, 1949</v>
      </c>
      <c r="J5650" s="105"/>
      <c r="K5650" s="121" t="s">
        <v>17296</v>
      </c>
      <c r="L5650" t="s">
        <v>10801</v>
      </c>
      <c r="R5650" s="16"/>
      <c r="W5650">
        <v>2</v>
      </c>
      <c r="X5650" s="30"/>
      <c r="Y5650" s="30">
        <v>0</v>
      </c>
      <c r="Z5650" s="30">
        <v>1</v>
      </c>
      <c r="AA5650" s="30" t="e">
        <v>#N/A</v>
      </c>
      <c r="AB5650" t="s">
        <v>3817</v>
      </c>
      <c r="AC5650" t="s">
        <v>10393</v>
      </c>
      <c r="AD5650" t="b">
        <v>0</v>
      </c>
      <c r="AF5650" t="str">
        <f t="shared" si="353"/>
        <v>Med</v>
      </c>
      <c r="AG5650">
        <f t="shared" si="354"/>
        <v>1</v>
      </c>
      <c r="AH5650">
        <f t="shared" si="355"/>
        <v>1</v>
      </c>
    </row>
    <row r="5651" spans="1:34" x14ac:dyDescent="0.25">
      <c r="A5651" s="13" t="s">
        <v>4355</v>
      </c>
      <c r="B5651" t="s">
        <v>132</v>
      </c>
      <c r="C5651" s="16" t="s">
        <v>4354</v>
      </c>
      <c r="D5651" s="16" t="s">
        <v>457</v>
      </c>
      <c r="E5651" s="16" t="s">
        <v>699</v>
      </c>
      <c r="F5651" s="17">
        <v>8</v>
      </c>
      <c r="G5651" s="17" t="s">
        <v>309</v>
      </c>
      <c r="H5651" s="17">
        <v>1946</v>
      </c>
      <c r="I5651" s="71" t="str">
        <f t="shared" si="352"/>
        <v>October 8, 1946</v>
      </c>
      <c r="J5651" s="105"/>
      <c r="K5651" s="121" t="s">
        <v>15234</v>
      </c>
      <c r="L5651" t="s">
        <v>10801</v>
      </c>
      <c r="R5651" s="16"/>
      <c r="T5651" t="s">
        <v>22</v>
      </c>
      <c r="U5651">
        <v>211</v>
      </c>
      <c r="V5651" t="s">
        <v>14403</v>
      </c>
      <c r="W5651">
        <v>10</v>
      </c>
      <c r="X5651" s="30"/>
      <c r="Y5651" s="30">
        <v>0</v>
      </c>
      <c r="Z5651" s="30">
        <v>1</v>
      </c>
      <c r="AA5651" s="30" t="e">
        <v>#N/A</v>
      </c>
      <c r="AB5651">
        <v>211</v>
      </c>
      <c r="AC5651" t="s">
        <v>10393</v>
      </c>
      <c r="AD5651" t="b">
        <v>0</v>
      </c>
      <c r="AF5651" t="str">
        <f t="shared" si="353"/>
        <v>FE /211</v>
      </c>
      <c r="AG5651">
        <f t="shared" si="354"/>
        <v>2</v>
      </c>
      <c r="AH5651">
        <f t="shared" si="355"/>
        <v>2</v>
      </c>
    </row>
    <row r="5652" spans="1:34" x14ac:dyDescent="0.25">
      <c r="A5652" s="25" t="s">
        <v>3261</v>
      </c>
      <c r="B5652" t="s">
        <v>132</v>
      </c>
      <c r="C5652" s="16" t="s">
        <v>3262</v>
      </c>
      <c r="D5652" s="16" t="s">
        <v>457</v>
      </c>
      <c r="E5652" s="16" t="s">
        <v>3205</v>
      </c>
      <c r="F5652" s="17">
        <v>28</v>
      </c>
      <c r="G5652" s="17" t="s">
        <v>253</v>
      </c>
      <c r="H5652" s="17">
        <v>1945</v>
      </c>
      <c r="I5652" s="71" t="str">
        <f t="shared" si="352"/>
        <v>May 28, 1945</v>
      </c>
      <c r="J5652" s="105" t="s">
        <v>230</v>
      </c>
      <c r="K5652" s="121" t="s">
        <v>14401</v>
      </c>
      <c r="L5652" t="s">
        <v>10565</v>
      </c>
      <c r="M5652" t="s">
        <v>10636</v>
      </c>
      <c r="N5652" t="s">
        <v>14402</v>
      </c>
      <c r="R5652" s="16"/>
      <c r="T5652" t="s">
        <v>22</v>
      </c>
      <c r="U5652">
        <v>211</v>
      </c>
      <c r="V5652" t="s">
        <v>14403</v>
      </c>
      <c r="W5652">
        <v>5</v>
      </c>
      <c r="X5652" s="30" t="s">
        <v>14322</v>
      </c>
      <c r="Y5652" s="30">
        <v>1</v>
      </c>
      <c r="Z5652" s="30">
        <v>1</v>
      </c>
      <c r="AA5652" s="30" t="s">
        <v>10558</v>
      </c>
      <c r="AB5652">
        <v>211</v>
      </c>
      <c r="AC5652" t="s">
        <v>10393</v>
      </c>
      <c r="AD5652" t="b">
        <v>0</v>
      </c>
      <c r="AF5652" t="str">
        <f t="shared" si="353"/>
        <v>NEI CS /211</v>
      </c>
      <c r="AG5652">
        <f t="shared" si="354"/>
        <v>2</v>
      </c>
      <c r="AH5652">
        <f t="shared" si="355"/>
        <v>2</v>
      </c>
    </row>
    <row r="5653" spans="1:34" x14ac:dyDescent="0.25">
      <c r="A5653" s="13" t="s">
        <v>4351</v>
      </c>
      <c r="B5653" t="s">
        <v>132</v>
      </c>
      <c r="C5653" s="16" t="s">
        <v>4352</v>
      </c>
      <c r="D5653" s="16" t="s">
        <v>457</v>
      </c>
      <c r="E5653" s="16" t="s">
        <v>699</v>
      </c>
      <c r="F5653" s="17">
        <v>8</v>
      </c>
      <c r="G5653" s="17" t="s">
        <v>309</v>
      </c>
      <c r="H5653" s="17">
        <v>1946</v>
      </c>
      <c r="I5653" s="71" t="str">
        <f t="shared" si="352"/>
        <v>October 8, 1946</v>
      </c>
      <c r="J5653" s="105"/>
      <c r="K5653" s="121" t="s">
        <v>15219</v>
      </c>
      <c r="L5653" t="s">
        <v>10801</v>
      </c>
      <c r="R5653" s="16"/>
      <c r="S5653" t="s">
        <v>13447</v>
      </c>
      <c r="T5653" t="s">
        <v>85</v>
      </c>
      <c r="U5653">
        <v>45</v>
      </c>
      <c r="V5653" t="s">
        <v>15231</v>
      </c>
      <c r="W5653">
        <v>10</v>
      </c>
      <c r="X5653" s="30"/>
      <c r="Y5653" s="30">
        <v>0</v>
      </c>
      <c r="Z5653" s="30">
        <v>1</v>
      </c>
      <c r="AA5653" s="30" t="e">
        <v>#N/A</v>
      </c>
      <c r="AB5653">
        <v>45</v>
      </c>
      <c r="AC5653" t="s">
        <v>10393</v>
      </c>
      <c r="AD5653" t="b">
        <v>0</v>
      </c>
      <c r="AF5653" t="str">
        <f t="shared" si="353"/>
        <v>82 /45</v>
      </c>
      <c r="AG5653">
        <f t="shared" si="354"/>
        <v>2</v>
      </c>
      <c r="AH5653">
        <f t="shared" si="355"/>
        <v>2</v>
      </c>
    </row>
    <row r="5654" spans="1:34" x14ac:dyDescent="0.25">
      <c r="A5654" s="13" t="s">
        <v>6657</v>
      </c>
      <c r="B5654" t="s">
        <v>132</v>
      </c>
      <c r="C5654" s="16" t="s">
        <v>6225</v>
      </c>
      <c r="D5654" s="16"/>
      <c r="E5654" s="16"/>
      <c r="F5654" s="17">
        <v>28</v>
      </c>
      <c r="G5654" s="17" t="s">
        <v>282</v>
      </c>
      <c r="H5654" s="17">
        <v>1947</v>
      </c>
      <c r="I5654" s="71" t="str">
        <f t="shared" si="352"/>
        <v>August 28, 1947</v>
      </c>
      <c r="J5654" s="105"/>
      <c r="K5654" s="121" t="s">
        <v>16629</v>
      </c>
      <c r="L5654" t="s">
        <v>10867</v>
      </c>
      <c r="R5654" s="16"/>
      <c r="W5654">
        <v>8</v>
      </c>
      <c r="X5654" s="30"/>
      <c r="Y5654" s="30">
        <v>0</v>
      </c>
      <c r="Z5654" s="30">
        <v>1</v>
      </c>
      <c r="AA5654" s="30" t="e">
        <v>#N/A</v>
      </c>
      <c r="AB5654" t="s">
        <v>6225</v>
      </c>
      <c r="AC5654" t="s">
        <v>10393</v>
      </c>
      <c r="AD5654" t="b">
        <v>0</v>
      </c>
      <c r="AF5654" t="str">
        <f t="shared" si="353"/>
        <v>ATDU</v>
      </c>
      <c r="AG5654">
        <f t="shared" si="354"/>
        <v>1</v>
      </c>
      <c r="AH5654">
        <f t="shared" si="355"/>
        <v>1</v>
      </c>
    </row>
    <row r="5655" spans="1:34" x14ac:dyDescent="0.25">
      <c r="A5655" s="13" t="s">
        <v>4592</v>
      </c>
      <c r="B5655" t="s">
        <v>132</v>
      </c>
      <c r="C5655" s="16">
        <v>47</v>
      </c>
      <c r="D5655" s="16" t="s">
        <v>457</v>
      </c>
      <c r="E5655" s="16" t="s">
        <v>699</v>
      </c>
      <c r="F5655" s="17">
        <v>12</v>
      </c>
      <c r="G5655" s="17" t="s">
        <v>294</v>
      </c>
      <c r="H5655" s="17">
        <v>1946</v>
      </c>
      <c r="I5655" s="71" t="str">
        <f t="shared" si="352"/>
        <v>September 12, 1946</v>
      </c>
      <c r="J5655" s="105"/>
      <c r="K5655" s="121" t="s">
        <v>15390</v>
      </c>
      <c r="L5655" t="s">
        <v>10801</v>
      </c>
      <c r="R5655" s="16"/>
      <c r="T5655" t="s">
        <v>10522</v>
      </c>
      <c r="U5655">
        <v>47</v>
      </c>
      <c r="V5655" t="s">
        <v>15392</v>
      </c>
      <c r="W5655">
        <v>9</v>
      </c>
      <c r="X5655" s="30"/>
      <c r="Y5655" s="30">
        <v>0</v>
      </c>
      <c r="Z5655" s="30">
        <v>1</v>
      </c>
      <c r="AA5655" s="30" t="e">
        <v>#N/A</v>
      </c>
      <c r="AB5655">
        <v>47</v>
      </c>
      <c r="AC5655" t="s">
        <v>10393</v>
      </c>
      <c r="AD5655" t="b">
        <v>0</v>
      </c>
      <c r="AF5655" t="str">
        <f t="shared" si="353"/>
        <v>47</v>
      </c>
      <c r="AG5655">
        <f t="shared" si="354"/>
        <v>1</v>
      </c>
      <c r="AH5655">
        <f t="shared" si="355"/>
        <v>1</v>
      </c>
    </row>
    <row r="5656" spans="1:34" x14ac:dyDescent="0.25">
      <c r="A5656" s="13" t="s">
        <v>5432</v>
      </c>
      <c r="B5656" t="s">
        <v>132</v>
      </c>
      <c r="C5656" s="16" t="s">
        <v>4354</v>
      </c>
      <c r="D5656" s="16" t="s">
        <v>457</v>
      </c>
      <c r="E5656" s="16" t="s">
        <v>699</v>
      </c>
      <c r="F5656" s="17">
        <v>30</v>
      </c>
      <c r="G5656" s="17" t="s">
        <v>253</v>
      </c>
      <c r="H5656" s="17">
        <v>1946</v>
      </c>
      <c r="I5656" s="71" t="str">
        <f t="shared" si="352"/>
        <v>May 30, 1946</v>
      </c>
      <c r="J5656" s="105"/>
      <c r="K5656" s="121" t="s">
        <v>15866</v>
      </c>
      <c r="L5656" t="s">
        <v>10801</v>
      </c>
      <c r="R5656" s="16"/>
      <c r="T5656" t="s">
        <v>10522</v>
      </c>
      <c r="U5656">
        <v>211</v>
      </c>
      <c r="V5656" t="s">
        <v>15867</v>
      </c>
      <c r="W5656">
        <v>5</v>
      </c>
      <c r="X5656" s="30"/>
      <c r="Y5656" s="30">
        <v>0</v>
      </c>
      <c r="Z5656" s="30">
        <v>1</v>
      </c>
      <c r="AA5656" s="30" t="e">
        <v>#N/A</v>
      </c>
      <c r="AB5656">
        <v>211</v>
      </c>
      <c r="AC5656" t="s">
        <v>10393</v>
      </c>
      <c r="AD5656" t="b">
        <v>0</v>
      </c>
      <c r="AF5656" t="str">
        <f t="shared" si="353"/>
        <v>FE /211</v>
      </c>
      <c r="AG5656">
        <f t="shared" si="354"/>
        <v>2</v>
      </c>
      <c r="AH5656">
        <f t="shared" si="355"/>
        <v>2</v>
      </c>
    </row>
    <row r="5657" spans="1:34" x14ac:dyDescent="0.25">
      <c r="A5657" s="13" t="s">
        <v>6224</v>
      </c>
      <c r="B5657" t="s">
        <v>132</v>
      </c>
      <c r="C5657" s="16" t="s">
        <v>6225</v>
      </c>
      <c r="D5657" s="16"/>
      <c r="E5657" s="16"/>
      <c r="F5657" s="17">
        <v>19</v>
      </c>
      <c r="G5657" s="17" t="s">
        <v>294</v>
      </c>
      <c r="H5657" s="17">
        <v>1947</v>
      </c>
      <c r="I5657" s="71" t="str">
        <f t="shared" si="352"/>
        <v>September 19, 1947</v>
      </c>
      <c r="J5657" s="105"/>
      <c r="K5657" s="121" t="s">
        <v>16414</v>
      </c>
      <c r="L5657" t="s">
        <v>10867</v>
      </c>
      <c r="R5657" s="16"/>
      <c r="W5657">
        <v>9</v>
      </c>
      <c r="X5657" s="30"/>
      <c r="Y5657" s="30">
        <v>0</v>
      </c>
      <c r="Z5657" s="30">
        <v>1</v>
      </c>
      <c r="AA5657" s="30" t="e">
        <v>#N/A</v>
      </c>
      <c r="AB5657" t="s">
        <v>6225</v>
      </c>
      <c r="AC5657" t="s">
        <v>10393</v>
      </c>
      <c r="AD5657" t="b">
        <v>0</v>
      </c>
      <c r="AF5657" t="str">
        <f t="shared" si="353"/>
        <v>ATDU</v>
      </c>
      <c r="AG5657">
        <f t="shared" si="354"/>
        <v>1</v>
      </c>
      <c r="AH5657">
        <f t="shared" si="355"/>
        <v>1</v>
      </c>
    </row>
    <row r="5658" spans="1:34" x14ac:dyDescent="0.25">
      <c r="A5658" s="13" t="s">
        <v>2821</v>
      </c>
      <c r="B5658" t="s">
        <v>132</v>
      </c>
      <c r="C5658" s="16" t="s">
        <v>2822</v>
      </c>
      <c r="D5658" s="16" t="s">
        <v>236</v>
      </c>
      <c r="E5658" s="16" t="s">
        <v>969</v>
      </c>
      <c r="F5658" s="17">
        <v>14</v>
      </c>
      <c r="G5658" s="17" t="s">
        <v>247</v>
      </c>
      <c r="H5658" s="17">
        <v>1945</v>
      </c>
      <c r="I5658" s="71" t="str">
        <f t="shared" si="352"/>
        <v>March 14, 1945</v>
      </c>
      <c r="J5658" s="105" t="s">
        <v>230</v>
      </c>
      <c r="K5658" s="121" t="s">
        <v>13900</v>
      </c>
      <c r="L5658" t="s">
        <v>10867</v>
      </c>
      <c r="R5658" s="16"/>
      <c r="W5658">
        <v>3</v>
      </c>
      <c r="X5658" s="30" t="s">
        <v>13748</v>
      </c>
      <c r="Y5658" s="30">
        <v>1</v>
      </c>
      <c r="Z5658" s="30">
        <v>1</v>
      </c>
      <c r="AA5658" s="30" t="s">
        <v>10569</v>
      </c>
      <c r="AB5658" t="s">
        <v>2822</v>
      </c>
      <c r="AC5658" t="s">
        <v>10393</v>
      </c>
      <c r="AD5658" t="b">
        <v>0</v>
      </c>
      <c r="AF5658" t="str">
        <f t="shared" si="353"/>
        <v>RN</v>
      </c>
      <c r="AG5658">
        <f t="shared" si="354"/>
        <v>1</v>
      </c>
      <c r="AH5658">
        <f t="shared" si="355"/>
        <v>1</v>
      </c>
    </row>
    <row r="5659" spans="1:34" x14ac:dyDescent="0.25">
      <c r="A5659" s="13" t="s">
        <v>4801</v>
      </c>
      <c r="B5659" t="s">
        <v>132</v>
      </c>
      <c r="C5659" s="16">
        <v>235</v>
      </c>
      <c r="D5659" s="16" t="s">
        <v>4111</v>
      </c>
      <c r="E5659" s="16"/>
      <c r="F5659" s="17">
        <v>19</v>
      </c>
      <c r="G5659" s="17" t="s">
        <v>260</v>
      </c>
      <c r="H5659" s="17">
        <v>1946</v>
      </c>
      <c r="I5659" s="71" t="str">
        <f t="shared" si="352"/>
        <v>June 19, 1946</v>
      </c>
      <c r="J5659" s="105"/>
      <c r="K5659" s="121" t="s">
        <v>15555</v>
      </c>
      <c r="L5659" t="s">
        <v>10867</v>
      </c>
      <c r="R5659" s="16"/>
      <c r="W5659">
        <v>6</v>
      </c>
      <c r="X5659" s="30"/>
      <c r="Y5659" s="30">
        <v>0</v>
      </c>
      <c r="Z5659" s="30">
        <v>1</v>
      </c>
      <c r="AA5659" s="30" t="e">
        <v>#N/A</v>
      </c>
      <c r="AB5659">
        <v>235</v>
      </c>
      <c r="AC5659" t="s">
        <v>10393</v>
      </c>
      <c r="AD5659" t="b">
        <v>0</v>
      </c>
      <c r="AF5659" t="str">
        <f t="shared" si="353"/>
        <v>235</v>
      </c>
      <c r="AG5659">
        <f t="shared" si="354"/>
        <v>1</v>
      </c>
      <c r="AH5659">
        <f t="shared" si="355"/>
        <v>1</v>
      </c>
    </row>
    <row r="5660" spans="1:34" x14ac:dyDescent="0.25">
      <c r="A5660" s="13" t="s">
        <v>4777</v>
      </c>
      <c r="B5660" t="s">
        <v>132</v>
      </c>
      <c r="C5660" s="16">
        <v>235</v>
      </c>
      <c r="D5660" s="16" t="s">
        <v>4774</v>
      </c>
      <c r="E5660" s="16"/>
      <c r="F5660" s="17">
        <v>18</v>
      </c>
      <c r="G5660" s="17" t="s">
        <v>238</v>
      </c>
      <c r="H5660" s="17">
        <v>1946</v>
      </c>
      <c r="I5660" s="71" t="str">
        <f t="shared" si="352"/>
        <v>December 18, 1946</v>
      </c>
      <c r="J5660" s="105"/>
      <c r="K5660" s="121" t="s">
        <v>15535</v>
      </c>
      <c r="L5660" t="s">
        <v>10867</v>
      </c>
      <c r="R5660" s="16"/>
      <c r="S5660" t="s">
        <v>15536</v>
      </c>
      <c r="T5660">
        <v>5</v>
      </c>
      <c r="U5660" t="s">
        <v>15537</v>
      </c>
      <c r="V5660" t="s">
        <v>15538</v>
      </c>
      <c r="W5660">
        <v>12</v>
      </c>
      <c r="X5660" s="30"/>
      <c r="Y5660" s="30">
        <v>0</v>
      </c>
      <c r="Z5660" s="30">
        <v>1</v>
      </c>
      <c r="AA5660" s="30" t="e">
        <v>#N/A</v>
      </c>
      <c r="AB5660">
        <v>235</v>
      </c>
      <c r="AC5660" t="s">
        <v>10393</v>
      </c>
      <c r="AD5660" t="b">
        <v>0</v>
      </c>
      <c r="AF5660" t="str">
        <f t="shared" si="353"/>
        <v>235</v>
      </c>
      <c r="AG5660">
        <f t="shared" si="354"/>
        <v>1</v>
      </c>
      <c r="AH5660">
        <f t="shared" si="355"/>
        <v>1</v>
      </c>
    </row>
    <row r="5661" spans="1:34" x14ac:dyDescent="0.25">
      <c r="A5661" s="13" t="s">
        <v>5081</v>
      </c>
      <c r="B5661" t="s">
        <v>132</v>
      </c>
      <c r="C5661" s="16" t="s">
        <v>3817</v>
      </c>
      <c r="D5661" s="16" t="s">
        <v>242</v>
      </c>
      <c r="E5661" s="16" t="s">
        <v>699</v>
      </c>
      <c r="F5661" s="17">
        <v>26</v>
      </c>
      <c r="G5661" s="17" t="s">
        <v>294</v>
      </c>
      <c r="H5661" s="17">
        <v>1946</v>
      </c>
      <c r="I5661" s="71" t="str">
        <f t="shared" si="352"/>
        <v>September 26, 1946</v>
      </c>
      <c r="J5661" s="105"/>
      <c r="K5661" s="121" t="s">
        <v>13491</v>
      </c>
      <c r="L5661" t="s">
        <v>10801</v>
      </c>
      <c r="R5661" s="16"/>
      <c r="W5661">
        <v>9</v>
      </c>
      <c r="X5661" s="30"/>
      <c r="Y5661" s="30">
        <v>0</v>
      </c>
      <c r="Z5661" s="30">
        <v>1</v>
      </c>
      <c r="AA5661" s="30" t="e">
        <v>#N/A</v>
      </c>
      <c r="AB5661" t="s">
        <v>3817</v>
      </c>
      <c r="AC5661" t="s">
        <v>10393</v>
      </c>
      <c r="AD5661" t="b">
        <v>0</v>
      </c>
      <c r="AF5661" t="str">
        <f t="shared" si="353"/>
        <v>Med</v>
      </c>
      <c r="AG5661">
        <f t="shared" si="354"/>
        <v>1</v>
      </c>
      <c r="AH5661">
        <f t="shared" si="355"/>
        <v>1</v>
      </c>
    </row>
    <row r="5662" spans="1:34" x14ac:dyDescent="0.25">
      <c r="A5662" s="13" t="s">
        <v>2823</v>
      </c>
      <c r="B5662" t="s">
        <v>132</v>
      </c>
      <c r="C5662" s="16" t="s">
        <v>2822</v>
      </c>
      <c r="D5662" s="16" t="s">
        <v>236</v>
      </c>
      <c r="E5662" s="16" t="s">
        <v>969</v>
      </c>
      <c r="F5662" s="17">
        <v>14</v>
      </c>
      <c r="G5662" s="17" t="s">
        <v>247</v>
      </c>
      <c r="H5662" s="17">
        <v>1945</v>
      </c>
      <c r="I5662" s="71" t="str">
        <f t="shared" si="352"/>
        <v>March 14, 1945</v>
      </c>
      <c r="J5662" s="105" t="s">
        <v>230</v>
      </c>
      <c r="K5662" s="121" t="s">
        <v>13901</v>
      </c>
      <c r="L5662" t="s">
        <v>10867</v>
      </c>
      <c r="R5662" s="16"/>
      <c r="W5662">
        <v>3</v>
      </c>
      <c r="X5662" s="30" t="s">
        <v>13748</v>
      </c>
      <c r="Y5662" s="30">
        <v>1</v>
      </c>
      <c r="Z5662" s="30">
        <v>1</v>
      </c>
      <c r="AA5662" s="30" t="s">
        <v>10569</v>
      </c>
      <c r="AB5662" t="s">
        <v>2822</v>
      </c>
      <c r="AC5662" t="s">
        <v>10393</v>
      </c>
      <c r="AD5662" t="b">
        <v>0</v>
      </c>
      <c r="AF5662" t="str">
        <f t="shared" si="353"/>
        <v>RN</v>
      </c>
      <c r="AG5662">
        <f t="shared" si="354"/>
        <v>1</v>
      </c>
      <c r="AH5662">
        <f t="shared" si="355"/>
        <v>1</v>
      </c>
    </row>
    <row r="5663" spans="1:34" x14ac:dyDescent="0.25">
      <c r="A5663" s="13" t="s">
        <v>4208</v>
      </c>
      <c r="B5663" t="s">
        <v>132</v>
      </c>
      <c r="C5663" s="16">
        <v>248</v>
      </c>
      <c r="D5663" s="16"/>
      <c r="E5663" s="16"/>
      <c r="F5663" s="17">
        <v>5</v>
      </c>
      <c r="G5663" s="17" t="s">
        <v>264</v>
      </c>
      <c r="H5663" s="17">
        <v>1946</v>
      </c>
      <c r="I5663" s="71" t="str">
        <f t="shared" si="352"/>
        <v>July 5, 1946</v>
      </c>
      <c r="J5663" s="105" t="s">
        <v>230</v>
      </c>
      <c r="K5663" s="121" t="s">
        <v>15149</v>
      </c>
      <c r="L5663" t="s">
        <v>10565</v>
      </c>
      <c r="M5663" t="s">
        <v>10566</v>
      </c>
      <c r="N5663" t="s">
        <v>10942</v>
      </c>
      <c r="R5663" s="16"/>
      <c r="W5663">
        <v>7</v>
      </c>
      <c r="X5663" s="30"/>
      <c r="Y5663" s="30">
        <v>0</v>
      </c>
      <c r="Z5663" s="30">
        <v>1</v>
      </c>
      <c r="AA5663" s="30" t="e">
        <v>#N/A</v>
      </c>
      <c r="AB5663">
        <v>248</v>
      </c>
      <c r="AC5663" t="s">
        <v>10393</v>
      </c>
      <c r="AD5663" t="b">
        <v>0</v>
      </c>
      <c r="AF5663" t="str">
        <f t="shared" si="353"/>
        <v>248</v>
      </c>
      <c r="AG5663">
        <f t="shared" si="354"/>
        <v>1</v>
      </c>
      <c r="AH5663">
        <f t="shared" si="355"/>
        <v>1</v>
      </c>
    </row>
    <row r="5664" spans="1:34" x14ac:dyDescent="0.25">
      <c r="A5664" s="13" t="s">
        <v>2868</v>
      </c>
      <c r="B5664" t="s">
        <v>132</v>
      </c>
      <c r="C5664" s="16">
        <v>333</v>
      </c>
      <c r="D5664" s="16" t="s">
        <v>236</v>
      </c>
      <c r="E5664" s="16" t="s">
        <v>461</v>
      </c>
      <c r="F5664" s="17">
        <v>22</v>
      </c>
      <c r="G5664" s="17" t="s">
        <v>247</v>
      </c>
      <c r="H5664" s="17">
        <v>1945</v>
      </c>
      <c r="I5664" s="71" t="str">
        <f t="shared" si="352"/>
        <v>March 22, 1945</v>
      </c>
      <c r="J5664" s="105" t="s">
        <v>230</v>
      </c>
      <c r="K5664" s="121" t="s">
        <v>13961</v>
      </c>
      <c r="L5664" t="s">
        <v>10565</v>
      </c>
      <c r="N5664" t="s">
        <v>13962</v>
      </c>
      <c r="R5664" s="16"/>
      <c r="S5664" t="s">
        <v>13442</v>
      </c>
      <c r="T5664" t="s">
        <v>10522</v>
      </c>
      <c r="U5664">
        <v>333</v>
      </c>
      <c r="V5664" t="s">
        <v>13963</v>
      </c>
      <c r="W5664">
        <v>3</v>
      </c>
      <c r="X5664" s="30" t="s">
        <v>13748</v>
      </c>
      <c r="Y5664" s="30">
        <v>1</v>
      </c>
      <c r="Z5664" s="30">
        <v>1</v>
      </c>
      <c r="AA5664" s="30" t="s">
        <v>10558</v>
      </c>
      <c r="AB5664">
        <v>333</v>
      </c>
      <c r="AC5664" t="s">
        <v>10393</v>
      </c>
      <c r="AD5664" t="b">
        <v>0</v>
      </c>
      <c r="AF5664" t="str">
        <f t="shared" si="353"/>
        <v>333</v>
      </c>
      <c r="AG5664">
        <f t="shared" si="354"/>
        <v>1</v>
      </c>
      <c r="AH5664">
        <f t="shared" si="355"/>
        <v>1</v>
      </c>
    </row>
    <row r="5665" spans="1:34" x14ac:dyDescent="0.25">
      <c r="A5665" s="13" t="s">
        <v>9418</v>
      </c>
      <c r="B5665" t="s">
        <v>132</v>
      </c>
      <c r="C5665" s="16" t="s">
        <v>3956</v>
      </c>
      <c r="D5665" s="16" t="s">
        <v>6863</v>
      </c>
      <c r="E5665" s="16"/>
      <c r="F5665" s="17">
        <v>18</v>
      </c>
      <c r="G5665" s="17" t="s">
        <v>264</v>
      </c>
      <c r="H5665" s="17">
        <v>1955</v>
      </c>
      <c r="I5665" s="71" t="str">
        <f t="shared" si="352"/>
        <v>July 18, 1955</v>
      </c>
      <c r="J5665" s="105" t="s">
        <v>230</v>
      </c>
      <c r="K5665" s="121" t="s">
        <v>18353</v>
      </c>
      <c r="L5665" t="s">
        <v>10565</v>
      </c>
      <c r="M5665" t="s">
        <v>10566</v>
      </c>
      <c r="N5665" t="s">
        <v>10962</v>
      </c>
      <c r="R5665" s="16"/>
      <c r="W5665">
        <v>7</v>
      </c>
      <c r="X5665" s="30"/>
      <c r="Y5665" s="30">
        <v>0</v>
      </c>
      <c r="Z5665" s="30">
        <v>1</v>
      </c>
      <c r="AA5665" s="30" t="e">
        <v>#N/A</v>
      </c>
      <c r="AB5665">
        <v>334</v>
      </c>
      <c r="AC5665" t="s">
        <v>10393</v>
      </c>
      <c r="AD5665" t="b">
        <v>0</v>
      </c>
      <c r="AF5665" t="str">
        <f t="shared" si="353"/>
        <v>333 /334</v>
      </c>
      <c r="AG5665">
        <f t="shared" si="354"/>
        <v>2</v>
      </c>
      <c r="AH5665">
        <f t="shared" si="355"/>
        <v>2</v>
      </c>
    </row>
    <row r="5666" spans="1:34" x14ac:dyDescent="0.25">
      <c r="A5666" s="13" t="s">
        <v>3654</v>
      </c>
      <c r="B5666" t="s">
        <v>132</v>
      </c>
      <c r="C5666" s="16" t="s">
        <v>2822</v>
      </c>
      <c r="D5666" s="16" t="s">
        <v>236</v>
      </c>
      <c r="E5666" s="16" t="s">
        <v>969</v>
      </c>
      <c r="F5666" s="17">
        <v>1</v>
      </c>
      <c r="G5666" s="17" t="s">
        <v>309</v>
      </c>
      <c r="H5666" s="17">
        <v>1945</v>
      </c>
      <c r="I5666" s="71" t="str">
        <f t="shared" si="352"/>
        <v>October 1, 1945</v>
      </c>
      <c r="J5666" s="105" t="s">
        <v>230</v>
      </c>
      <c r="K5666" s="121" t="s">
        <v>14709</v>
      </c>
      <c r="L5666" t="s">
        <v>10565</v>
      </c>
      <c r="M5666" t="s">
        <v>10566</v>
      </c>
      <c r="N5666" t="s">
        <v>10596</v>
      </c>
      <c r="R5666" s="16"/>
      <c r="W5666">
        <v>10</v>
      </c>
      <c r="X5666" s="30"/>
      <c r="Y5666" s="30">
        <v>0</v>
      </c>
      <c r="Z5666" s="30">
        <v>1</v>
      </c>
      <c r="AA5666" s="30" t="e">
        <v>#N/A</v>
      </c>
      <c r="AB5666" t="s">
        <v>2822</v>
      </c>
      <c r="AC5666" t="s">
        <v>10393</v>
      </c>
      <c r="AD5666" t="b">
        <v>0</v>
      </c>
      <c r="AF5666" t="str">
        <f t="shared" si="353"/>
        <v>RN</v>
      </c>
      <c r="AG5666">
        <f t="shared" si="354"/>
        <v>1</v>
      </c>
      <c r="AH5666">
        <f t="shared" si="355"/>
        <v>1</v>
      </c>
    </row>
    <row r="5667" spans="1:34" x14ac:dyDescent="0.25">
      <c r="A5667" s="13" t="s">
        <v>3926</v>
      </c>
      <c r="B5667" t="s">
        <v>132</v>
      </c>
      <c r="C5667" s="16" t="s">
        <v>1165</v>
      </c>
      <c r="D5667" s="16" t="s">
        <v>236</v>
      </c>
      <c r="E5667" s="16" t="s">
        <v>246</v>
      </c>
      <c r="F5667" s="17">
        <v>23</v>
      </c>
      <c r="G5667" s="17" t="s">
        <v>282</v>
      </c>
      <c r="H5667" s="17">
        <v>1945</v>
      </c>
      <c r="I5667" s="71" t="str">
        <f t="shared" si="352"/>
        <v>August 23, 1945</v>
      </c>
      <c r="J5667" s="105" t="s">
        <v>230</v>
      </c>
      <c r="K5667" s="121" t="s">
        <v>14941</v>
      </c>
      <c r="L5667" t="s">
        <v>10565</v>
      </c>
      <c r="M5667" t="s">
        <v>10566</v>
      </c>
      <c r="N5667" t="s">
        <v>10596</v>
      </c>
      <c r="R5667" s="16"/>
      <c r="W5667">
        <v>8</v>
      </c>
      <c r="X5667" s="30"/>
      <c r="Y5667" s="30">
        <v>0</v>
      </c>
      <c r="Z5667" s="30">
        <v>1</v>
      </c>
      <c r="AA5667" s="30" t="e">
        <v>#N/A</v>
      </c>
      <c r="AB5667" t="s">
        <v>1165</v>
      </c>
      <c r="AC5667" t="s">
        <v>10393</v>
      </c>
      <c r="AD5667" t="b">
        <v>0</v>
      </c>
      <c r="AF5667" t="str">
        <f t="shared" si="353"/>
        <v>RAE</v>
      </c>
      <c r="AG5667">
        <f t="shared" si="354"/>
        <v>1</v>
      </c>
      <c r="AH5667">
        <f t="shared" si="355"/>
        <v>1</v>
      </c>
    </row>
    <row r="5668" spans="1:34" x14ac:dyDescent="0.25">
      <c r="A5668" s="13" t="s">
        <v>4001</v>
      </c>
      <c r="B5668" t="s">
        <v>132</v>
      </c>
      <c r="C5668" s="16" t="s">
        <v>3956</v>
      </c>
      <c r="D5668" s="16" t="s">
        <v>4002</v>
      </c>
      <c r="E5668" s="16"/>
      <c r="F5668" s="17">
        <v>28</v>
      </c>
      <c r="G5668" s="17" t="s">
        <v>294</v>
      </c>
      <c r="H5668" s="17">
        <v>1945</v>
      </c>
      <c r="I5668" s="71" t="str">
        <f t="shared" si="352"/>
        <v>September 28, 1945</v>
      </c>
      <c r="J5668" s="105"/>
      <c r="K5668" s="121" t="s">
        <v>14998</v>
      </c>
      <c r="L5668" t="s">
        <v>10592</v>
      </c>
      <c r="R5668" s="16"/>
      <c r="S5668" t="s">
        <v>13442</v>
      </c>
      <c r="T5668" t="s">
        <v>22</v>
      </c>
      <c r="U5668" t="s">
        <v>14999</v>
      </c>
      <c r="V5668" t="s">
        <v>15000</v>
      </c>
      <c r="W5668">
        <v>9</v>
      </c>
      <c r="X5668" s="30"/>
      <c r="Y5668" s="30">
        <v>0</v>
      </c>
      <c r="Z5668" s="30">
        <v>1</v>
      </c>
      <c r="AA5668" s="30" t="e">
        <v>#N/A</v>
      </c>
      <c r="AB5668">
        <v>334</v>
      </c>
      <c r="AC5668" t="s">
        <v>10393</v>
      </c>
      <c r="AD5668" t="b">
        <v>0</v>
      </c>
      <c r="AF5668" t="str">
        <f t="shared" si="353"/>
        <v>333 /334</v>
      </c>
      <c r="AG5668">
        <f t="shared" si="354"/>
        <v>2</v>
      </c>
      <c r="AH5668">
        <f t="shared" si="355"/>
        <v>2</v>
      </c>
    </row>
    <row r="5669" spans="1:34" x14ac:dyDescent="0.25">
      <c r="A5669" s="13" t="s">
        <v>5231</v>
      </c>
      <c r="B5669" t="s">
        <v>132</v>
      </c>
      <c r="C5669" s="16">
        <v>333</v>
      </c>
      <c r="D5669" s="16" t="s">
        <v>4111</v>
      </c>
      <c r="E5669" s="16"/>
      <c r="F5669" s="17">
        <v>27</v>
      </c>
      <c r="G5669" s="17" t="s">
        <v>260</v>
      </c>
      <c r="H5669" s="17">
        <v>1946</v>
      </c>
      <c r="I5669" s="71" t="str">
        <f t="shared" si="352"/>
        <v>June 27, 1946</v>
      </c>
      <c r="J5669" s="105"/>
      <c r="K5669" s="121" t="s">
        <v>15748</v>
      </c>
      <c r="L5669" t="s">
        <v>10867</v>
      </c>
      <c r="R5669" s="16"/>
      <c r="S5669" t="s">
        <v>15536</v>
      </c>
      <c r="T5669">
        <v>5</v>
      </c>
      <c r="U5669" t="s">
        <v>15537</v>
      </c>
      <c r="V5669" t="s">
        <v>15749</v>
      </c>
      <c r="W5669">
        <v>6</v>
      </c>
      <c r="X5669" s="30"/>
      <c r="Y5669" s="30">
        <v>0</v>
      </c>
      <c r="Z5669" s="30">
        <v>1</v>
      </c>
      <c r="AA5669" s="30" t="e">
        <v>#N/A</v>
      </c>
      <c r="AB5669">
        <v>333</v>
      </c>
      <c r="AC5669" t="s">
        <v>10393</v>
      </c>
      <c r="AD5669" t="b">
        <v>0</v>
      </c>
      <c r="AF5669" t="str">
        <f t="shared" si="353"/>
        <v>333</v>
      </c>
      <c r="AG5669">
        <f t="shared" si="354"/>
        <v>1</v>
      </c>
      <c r="AH5669">
        <f t="shared" si="355"/>
        <v>1</v>
      </c>
    </row>
    <row r="5670" spans="1:34" x14ac:dyDescent="0.25">
      <c r="A5670" s="13" t="s">
        <v>6008</v>
      </c>
      <c r="B5670" t="s">
        <v>132</v>
      </c>
      <c r="C5670" s="16" t="s">
        <v>3817</v>
      </c>
      <c r="D5670" s="16" t="s">
        <v>242</v>
      </c>
      <c r="E5670" s="16" t="s">
        <v>699</v>
      </c>
      <c r="F5670" s="17">
        <v>14</v>
      </c>
      <c r="G5670" s="17" t="s">
        <v>250</v>
      </c>
      <c r="H5670" s="17">
        <v>1947</v>
      </c>
      <c r="I5670" s="71" t="str">
        <f t="shared" si="352"/>
        <v>April 14, 1947</v>
      </c>
      <c r="J5670" s="105"/>
      <c r="K5670" s="121" t="s">
        <v>16232</v>
      </c>
      <c r="L5670" t="s">
        <v>10867</v>
      </c>
      <c r="R5670" s="16"/>
      <c r="W5670">
        <v>4</v>
      </c>
      <c r="X5670" s="30"/>
      <c r="Y5670" s="30">
        <v>0</v>
      </c>
      <c r="Z5670" s="30">
        <v>1</v>
      </c>
      <c r="AA5670" s="30" t="e">
        <v>#N/A</v>
      </c>
      <c r="AB5670" t="s">
        <v>3817</v>
      </c>
      <c r="AC5670" t="s">
        <v>10393</v>
      </c>
      <c r="AD5670" t="b">
        <v>0</v>
      </c>
      <c r="AF5670" t="str">
        <f t="shared" si="353"/>
        <v>Med</v>
      </c>
      <c r="AG5670">
        <f t="shared" si="354"/>
        <v>1</v>
      </c>
      <c r="AH5670">
        <f t="shared" si="355"/>
        <v>1</v>
      </c>
    </row>
    <row r="5671" spans="1:34" x14ac:dyDescent="0.25">
      <c r="A5671" s="13" t="s">
        <v>5082</v>
      </c>
      <c r="B5671" t="s">
        <v>132</v>
      </c>
      <c r="C5671" s="16" t="s">
        <v>3817</v>
      </c>
      <c r="D5671" s="16" t="s">
        <v>242</v>
      </c>
      <c r="E5671" s="16" t="s">
        <v>699</v>
      </c>
      <c r="F5671" s="17">
        <v>26</v>
      </c>
      <c r="G5671" s="17" t="s">
        <v>294</v>
      </c>
      <c r="H5671" s="17">
        <v>1946</v>
      </c>
      <c r="I5671" s="71" t="str">
        <f t="shared" si="352"/>
        <v>September 26, 1946</v>
      </c>
      <c r="J5671" s="105"/>
      <c r="K5671" s="121" t="s">
        <v>13491</v>
      </c>
      <c r="L5671" t="s">
        <v>10801</v>
      </c>
      <c r="R5671" s="16"/>
      <c r="W5671">
        <v>9</v>
      </c>
      <c r="X5671" s="30"/>
      <c r="Y5671" s="30">
        <v>0</v>
      </c>
      <c r="Z5671" s="30">
        <v>1</v>
      </c>
      <c r="AA5671" s="30" t="e">
        <v>#N/A</v>
      </c>
      <c r="AB5671" t="s">
        <v>3817</v>
      </c>
      <c r="AC5671" t="s">
        <v>10393</v>
      </c>
      <c r="AD5671" t="b">
        <v>0</v>
      </c>
      <c r="AF5671" t="str">
        <f t="shared" si="353"/>
        <v>Med</v>
      </c>
      <c r="AG5671">
        <f t="shared" si="354"/>
        <v>1</v>
      </c>
      <c r="AH5671">
        <f t="shared" si="355"/>
        <v>1</v>
      </c>
    </row>
    <row r="5672" spans="1:34" x14ac:dyDescent="0.25">
      <c r="A5672" s="13" t="s">
        <v>4183</v>
      </c>
      <c r="B5672" t="s">
        <v>132</v>
      </c>
      <c r="C5672" s="16" t="s">
        <v>3817</v>
      </c>
      <c r="D5672" s="16" t="s">
        <v>242</v>
      </c>
      <c r="E5672" s="16" t="s">
        <v>699</v>
      </c>
      <c r="F5672" s="17">
        <v>4</v>
      </c>
      <c r="G5672" s="17" t="s">
        <v>238</v>
      </c>
      <c r="H5672" s="17">
        <v>1946</v>
      </c>
      <c r="I5672" s="71" t="str">
        <f t="shared" si="352"/>
        <v>December 4, 1946</v>
      </c>
      <c r="J5672" s="105"/>
      <c r="K5672" s="121" t="s">
        <v>15129</v>
      </c>
      <c r="L5672" t="s">
        <v>10867</v>
      </c>
      <c r="R5672" s="16"/>
      <c r="W5672">
        <v>12</v>
      </c>
      <c r="X5672" s="30"/>
      <c r="Y5672" s="30">
        <v>0</v>
      </c>
      <c r="Z5672" s="30">
        <v>1</v>
      </c>
      <c r="AA5672" s="30" t="e">
        <v>#N/A</v>
      </c>
      <c r="AB5672" t="s">
        <v>3817</v>
      </c>
      <c r="AC5672" t="s">
        <v>10393</v>
      </c>
      <c r="AD5672" t="b">
        <v>0</v>
      </c>
      <c r="AF5672" t="str">
        <f t="shared" si="353"/>
        <v>Med</v>
      </c>
      <c r="AG5672">
        <f t="shared" si="354"/>
        <v>1</v>
      </c>
      <c r="AH5672">
        <f t="shared" si="355"/>
        <v>1</v>
      </c>
    </row>
    <row r="5673" spans="1:34" x14ac:dyDescent="0.25">
      <c r="A5673" s="13" t="s">
        <v>5602</v>
      </c>
      <c r="B5673" t="s">
        <v>132</v>
      </c>
      <c r="C5673" s="16" t="s">
        <v>3956</v>
      </c>
      <c r="D5673" s="16" t="s">
        <v>4111</v>
      </c>
      <c r="E5673" s="16"/>
      <c r="F5673" s="17">
        <v>31</v>
      </c>
      <c r="G5673" s="17" t="s">
        <v>309</v>
      </c>
      <c r="H5673" s="17">
        <v>1946</v>
      </c>
      <c r="I5673" s="71" t="str">
        <f t="shared" si="352"/>
        <v>October 31, 1946</v>
      </c>
      <c r="J5673" s="105"/>
      <c r="K5673" s="121" t="s">
        <v>15951</v>
      </c>
      <c r="L5673" t="s">
        <v>10867</v>
      </c>
      <c r="R5673" s="16"/>
      <c r="W5673">
        <v>10</v>
      </c>
      <c r="X5673" s="30"/>
      <c r="Y5673" s="30">
        <v>0</v>
      </c>
      <c r="Z5673" s="30">
        <v>1</v>
      </c>
      <c r="AA5673" s="30" t="e">
        <v>#N/A</v>
      </c>
      <c r="AB5673">
        <v>334</v>
      </c>
      <c r="AC5673" t="s">
        <v>10393</v>
      </c>
      <c r="AD5673" t="b">
        <v>0</v>
      </c>
      <c r="AF5673" t="str">
        <f t="shared" si="353"/>
        <v>333 /334</v>
      </c>
      <c r="AG5673">
        <f t="shared" si="354"/>
        <v>2</v>
      </c>
      <c r="AH5673">
        <f t="shared" si="355"/>
        <v>2</v>
      </c>
    </row>
    <row r="5674" spans="1:34" x14ac:dyDescent="0.25">
      <c r="A5674" s="13" t="s">
        <v>8422</v>
      </c>
      <c r="B5674" t="s">
        <v>132</v>
      </c>
      <c r="C5674" s="16" t="s">
        <v>3817</v>
      </c>
      <c r="D5674" s="16" t="s">
        <v>6621</v>
      </c>
      <c r="E5674" s="16"/>
      <c r="F5674" s="17">
        <v>3</v>
      </c>
      <c r="G5674" s="17" t="s">
        <v>326</v>
      </c>
      <c r="H5674" s="17">
        <v>1952</v>
      </c>
      <c r="I5674" s="71" t="str">
        <f t="shared" si="352"/>
        <v>November 3, 1952</v>
      </c>
      <c r="J5674" s="105"/>
      <c r="K5674" s="121" t="s">
        <v>17773</v>
      </c>
      <c r="L5674" t="s">
        <v>10867</v>
      </c>
      <c r="R5674" s="16"/>
      <c r="W5674">
        <v>11</v>
      </c>
      <c r="X5674" s="30"/>
      <c r="Y5674" s="30">
        <v>0</v>
      </c>
      <c r="Z5674" s="30">
        <v>1</v>
      </c>
      <c r="AA5674" s="30" t="e">
        <v>#N/A</v>
      </c>
      <c r="AB5674" t="s">
        <v>3817</v>
      </c>
      <c r="AC5674" t="s">
        <v>10393</v>
      </c>
      <c r="AD5674" t="b">
        <v>0</v>
      </c>
      <c r="AF5674" t="str">
        <f t="shared" si="353"/>
        <v>Med</v>
      </c>
      <c r="AG5674">
        <f t="shared" si="354"/>
        <v>1</v>
      </c>
      <c r="AH5674">
        <f t="shared" si="355"/>
        <v>1</v>
      </c>
    </row>
    <row r="5675" spans="1:34" x14ac:dyDescent="0.25">
      <c r="A5675" s="13" t="s">
        <v>5760</v>
      </c>
      <c r="B5675" t="s">
        <v>132</v>
      </c>
      <c r="C5675" s="16" t="s">
        <v>4175</v>
      </c>
      <c r="D5675" s="16" t="s">
        <v>4774</v>
      </c>
      <c r="E5675" s="16"/>
      <c r="F5675" s="17">
        <v>5</v>
      </c>
      <c r="G5675" s="17" t="s">
        <v>260</v>
      </c>
      <c r="H5675" s="17">
        <v>1947</v>
      </c>
      <c r="I5675" s="71" t="str">
        <f t="shared" si="352"/>
        <v>June 5, 1947</v>
      </c>
      <c r="J5675" s="105"/>
      <c r="K5675" s="121" t="s">
        <v>16063</v>
      </c>
      <c r="L5675" t="s">
        <v>10867</v>
      </c>
      <c r="R5675" s="16"/>
      <c r="S5675" t="s">
        <v>15123</v>
      </c>
      <c r="T5675" t="s">
        <v>0</v>
      </c>
      <c r="U5675">
        <v>404</v>
      </c>
      <c r="V5675" t="s">
        <v>16064</v>
      </c>
      <c r="W5675">
        <v>6</v>
      </c>
      <c r="X5675" s="30"/>
      <c r="Y5675" s="30">
        <v>0</v>
      </c>
      <c r="Z5675" s="30">
        <v>1</v>
      </c>
      <c r="AA5675" s="30" t="s">
        <v>10569</v>
      </c>
      <c r="AB5675" t="s">
        <v>1989</v>
      </c>
      <c r="AC5675" t="s">
        <v>10393</v>
      </c>
      <c r="AD5675" t="b">
        <v>1</v>
      </c>
      <c r="AF5675" t="str">
        <f t="shared" si="353"/>
        <v>404 /132OTU</v>
      </c>
      <c r="AG5675">
        <f t="shared" si="354"/>
        <v>2</v>
      </c>
      <c r="AH5675">
        <f t="shared" si="355"/>
        <v>2</v>
      </c>
    </row>
    <row r="5676" spans="1:34" x14ac:dyDescent="0.25">
      <c r="A5676" s="13" t="s">
        <v>4893</v>
      </c>
      <c r="B5676" t="s">
        <v>132</v>
      </c>
      <c r="C5676" s="16" t="s">
        <v>4894</v>
      </c>
      <c r="D5676" s="16"/>
      <c r="E5676" s="16"/>
      <c r="F5676" s="17">
        <v>24</v>
      </c>
      <c r="G5676" s="17" t="s">
        <v>260</v>
      </c>
      <c r="H5676" s="17">
        <v>1946</v>
      </c>
      <c r="I5676" s="71" t="str">
        <f t="shared" si="352"/>
        <v>June 24, 1946</v>
      </c>
      <c r="J5676" s="105" t="s">
        <v>230</v>
      </c>
      <c r="K5676" s="121" t="s">
        <v>15629</v>
      </c>
      <c r="L5676" t="s">
        <v>10565</v>
      </c>
      <c r="M5676" t="s">
        <v>10566</v>
      </c>
      <c r="N5676" t="s">
        <v>10942</v>
      </c>
      <c r="R5676" s="16"/>
      <c r="S5676" t="s">
        <v>15123</v>
      </c>
      <c r="T5676" t="s">
        <v>1</v>
      </c>
      <c r="U5676">
        <v>404</v>
      </c>
      <c r="V5676" t="s">
        <v>15630</v>
      </c>
      <c r="W5676">
        <v>6</v>
      </c>
      <c r="X5676" s="30"/>
      <c r="Y5676" s="30">
        <v>0</v>
      </c>
      <c r="Z5676" s="30">
        <v>1</v>
      </c>
      <c r="AA5676" s="30" t="e">
        <v>#N/A</v>
      </c>
      <c r="AB5676" t="s">
        <v>3656</v>
      </c>
      <c r="AC5676" t="s">
        <v>10393</v>
      </c>
      <c r="AD5676" t="b">
        <v>1</v>
      </c>
      <c r="AF5676" t="str">
        <f t="shared" si="353"/>
        <v>404 /489 /3FP</v>
      </c>
      <c r="AG5676">
        <f t="shared" si="354"/>
        <v>3</v>
      </c>
      <c r="AH5676">
        <f t="shared" si="355"/>
        <v>3</v>
      </c>
    </row>
    <row r="5677" spans="1:34" x14ac:dyDescent="0.25">
      <c r="A5677" s="13" t="s">
        <v>7009</v>
      </c>
      <c r="B5677" t="s">
        <v>132</v>
      </c>
      <c r="C5677" s="16" t="s">
        <v>2474</v>
      </c>
      <c r="D5677" s="16" t="s">
        <v>4111</v>
      </c>
      <c r="E5677" s="16"/>
      <c r="F5677" s="17">
        <v>9</v>
      </c>
      <c r="G5677" s="17" t="s">
        <v>247</v>
      </c>
      <c r="H5677" s="17">
        <v>1948</v>
      </c>
      <c r="I5677" s="71" t="str">
        <f t="shared" si="352"/>
        <v>March 9, 1948</v>
      </c>
      <c r="J5677" s="105"/>
      <c r="K5677" s="121" t="s">
        <v>16828</v>
      </c>
      <c r="L5677" t="s">
        <v>10867</v>
      </c>
      <c r="R5677" s="16"/>
      <c r="W5677">
        <v>3</v>
      </c>
      <c r="X5677" s="30"/>
      <c r="Y5677" s="30">
        <v>0</v>
      </c>
      <c r="Z5677" s="30">
        <v>1</v>
      </c>
      <c r="AA5677" s="30" t="s">
        <v>10569</v>
      </c>
      <c r="AB5677" t="s">
        <v>1989</v>
      </c>
      <c r="AC5677" t="s">
        <v>10393</v>
      </c>
      <c r="AD5677" t="b">
        <v>0</v>
      </c>
      <c r="AF5677" t="str">
        <f t="shared" si="353"/>
        <v>8OTU /132OTU</v>
      </c>
      <c r="AG5677">
        <f t="shared" si="354"/>
        <v>2</v>
      </c>
      <c r="AH5677">
        <f t="shared" si="355"/>
        <v>2</v>
      </c>
    </row>
    <row r="5678" spans="1:34" x14ac:dyDescent="0.25">
      <c r="A5678" s="13" t="s">
        <v>5083</v>
      </c>
      <c r="B5678" t="s">
        <v>132</v>
      </c>
      <c r="C5678" s="16" t="s">
        <v>3817</v>
      </c>
      <c r="D5678" s="16" t="s">
        <v>242</v>
      </c>
      <c r="E5678" s="16" t="s">
        <v>699</v>
      </c>
      <c r="F5678" s="17">
        <v>26</v>
      </c>
      <c r="G5678" s="17" t="s">
        <v>294</v>
      </c>
      <c r="H5678" s="17">
        <v>1946</v>
      </c>
      <c r="I5678" s="71" t="str">
        <f t="shared" si="352"/>
        <v>September 26, 1946</v>
      </c>
      <c r="J5678" s="105"/>
      <c r="K5678" s="121" t="s">
        <v>13491</v>
      </c>
      <c r="L5678" t="s">
        <v>10801</v>
      </c>
      <c r="R5678" s="16"/>
      <c r="W5678">
        <v>9</v>
      </c>
      <c r="X5678" s="30"/>
      <c r="Y5678" s="30">
        <v>0</v>
      </c>
      <c r="Z5678" s="30">
        <v>1</v>
      </c>
      <c r="AA5678" s="30" t="e">
        <v>#N/A</v>
      </c>
      <c r="AB5678" t="s">
        <v>3817</v>
      </c>
      <c r="AC5678" t="s">
        <v>10393</v>
      </c>
      <c r="AD5678" t="b">
        <v>0</v>
      </c>
      <c r="AF5678" t="str">
        <f t="shared" si="353"/>
        <v>Med</v>
      </c>
      <c r="AG5678">
        <f t="shared" si="354"/>
        <v>1</v>
      </c>
      <c r="AH5678">
        <f t="shared" si="355"/>
        <v>1</v>
      </c>
    </row>
    <row r="5679" spans="1:34" x14ac:dyDescent="0.25">
      <c r="A5679" s="13" t="s">
        <v>4581</v>
      </c>
      <c r="B5679" t="s">
        <v>132</v>
      </c>
      <c r="C5679" s="16" t="s">
        <v>4187</v>
      </c>
      <c r="D5679" s="16" t="s">
        <v>4111</v>
      </c>
      <c r="E5679" s="16"/>
      <c r="F5679" s="17">
        <v>12</v>
      </c>
      <c r="G5679" s="17" t="s">
        <v>264</v>
      </c>
      <c r="H5679" s="17">
        <v>1946</v>
      </c>
      <c r="I5679" s="71" t="str">
        <f t="shared" si="352"/>
        <v>July 12, 1946</v>
      </c>
      <c r="J5679" s="105"/>
      <c r="K5679" s="121" t="s">
        <v>15380</v>
      </c>
      <c r="L5679" t="s">
        <v>10867</v>
      </c>
      <c r="R5679" s="16"/>
      <c r="S5679" t="s">
        <v>15123</v>
      </c>
      <c r="T5679" t="s">
        <v>2</v>
      </c>
      <c r="U5679">
        <v>404</v>
      </c>
      <c r="V5679" t="s">
        <v>15381</v>
      </c>
      <c r="W5679">
        <v>7</v>
      </c>
      <c r="X5679" s="30"/>
      <c r="Y5679" s="30">
        <v>0</v>
      </c>
      <c r="Z5679" s="30">
        <v>1</v>
      </c>
      <c r="AA5679" s="30" t="e">
        <v>#N/A</v>
      </c>
      <c r="AB5679">
        <v>489</v>
      </c>
      <c r="AC5679" t="s">
        <v>10393</v>
      </c>
      <c r="AD5679" t="b">
        <v>1</v>
      </c>
      <c r="AF5679" t="str">
        <f t="shared" si="353"/>
        <v>404 /489</v>
      </c>
      <c r="AG5679">
        <f t="shared" si="354"/>
        <v>2</v>
      </c>
      <c r="AH5679">
        <f t="shared" si="355"/>
        <v>2</v>
      </c>
    </row>
    <row r="5680" spans="1:34" x14ac:dyDescent="0.25">
      <c r="A5680" s="13" t="s">
        <v>5222</v>
      </c>
      <c r="B5680" t="s">
        <v>132</v>
      </c>
      <c r="C5680" s="16" t="s">
        <v>3817</v>
      </c>
      <c r="D5680" s="16" t="s">
        <v>242</v>
      </c>
      <c r="E5680" s="16" t="s">
        <v>699</v>
      </c>
      <c r="F5680" s="17">
        <v>27</v>
      </c>
      <c r="G5680" s="17" t="s">
        <v>260</v>
      </c>
      <c r="H5680" s="17">
        <v>1946</v>
      </c>
      <c r="I5680" s="71" t="str">
        <f t="shared" si="352"/>
        <v>June 27, 1946</v>
      </c>
      <c r="J5680" s="105"/>
      <c r="K5680" s="121" t="s">
        <v>15744</v>
      </c>
      <c r="L5680" t="s">
        <v>10867</v>
      </c>
      <c r="R5680" s="16"/>
      <c r="W5680">
        <v>6</v>
      </c>
      <c r="X5680" s="30"/>
      <c r="Y5680" s="30">
        <v>0</v>
      </c>
      <c r="Z5680" s="30">
        <v>1</v>
      </c>
      <c r="AA5680" s="30" t="e">
        <v>#N/A</v>
      </c>
      <c r="AB5680" t="s">
        <v>3817</v>
      </c>
      <c r="AC5680" t="s">
        <v>10393</v>
      </c>
      <c r="AD5680" t="b">
        <v>0</v>
      </c>
      <c r="AF5680" t="str">
        <f t="shared" si="353"/>
        <v>Med</v>
      </c>
      <c r="AG5680">
        <f t="shared" si="354"/>
        <v>1</v>
      </c>
      <c r="AH5680">
        <f t="shared" si="355"/>
        <v>1</v>
      </c>
    </row>
    <row r="5681" spans="1:34" x14ac:dyDescent="0.25">
      <c r="A5681" s="13" t="s">
        <v>6196</v>
      </c>
      <c r="B5681" t="s">
        <v>132</v>
      </c>
      <c r="C5681" s="16" t="s">
        <v>4175</v>
      </c>
      <c r="D5681" s="16" t="s">
        <v>4774</v>
      </c>
      <c r="E5681" s="16"/>
      <c r="F5681" s="17">
        <v>19</v>
      </c>
      <c r="G5681" s="17" t="s">
        <v>253</v>
      </c>
      <c r="H5681" s="17">
        <v>1947</v>
      </c>
      <c r="I5681" s="71" t="str">
        <f t="shared" si="352"/>
        <v>May 19, 1947</v>
      </c>
      <c r="J5681" s="105"/>
      <c r="K5681" s="121" t="s">
        <v>16398</v>
      </c>
      <c r="L5681" t="s">
        <v>10867</v>
      </c>
      <c r="R5681" s="16"/>
      <c r="S5681" t="s">
        <v>15123</v>
      </c>
      <c r="T5681" t="s">
        <v>3</v>
      </c>
      <c r="U5681">
        <v>404</v>
      </c>
      <c r="V5681" t="s">
        <v>16401</v>
      </c>
      <c r="W5681">
        <v>5</v>
      </c>
      <c r="X5681" s="30"/>
      <c r="Y5681" s="30">
        <v>0</v>
      </c>
      <c r="Z5681" s="30">
        <v>1</v>
      </c>
      <c r="AA5681" s="30" t="s">
        <v>10569</v>
      </c>
      <c r="AB5681" t="s">
        <v>1989</v>
      </c>
      <c r="AC5681" t="s">
        <v>10393</v>
      </c>
      <c r="AD5681" t="b">
        <v>1</v>
      </c>
      <c r="AF5681" t="str">
        <f t="shared" si="353"/>
        <v>404 /132OTU</v>
      </c>
      <c r="AG5681">
        <f t="shared" si="354"/>
        <v>2</v>
      </c>
      <c r="AH5681">
        <f t="shared" si="355"/>
        <v>2</v>
      </c>
    </row>
    <row r="5682" spans="1:34" x14ac:dyDescent="0.25">
      <c r="A5682" s="13" t="s">
        <v>5349</v>
      </c>
      <c r="B5682" t="s">
        <v>132</v>
      </c>
      <c r="C5682" s="16" t="s">
        <v>5350</v>
      </c>
      <c r="D5682" s="16" t="s">
        <v>4111</v>
      </c>
      <c r="E5682" s="16"/>
      <c r="F5682" s="17">
        <v>28</v>
      </c>
      <c r="G5682" s="17" t="s">
        <v>309</v>
      </c>
      <c r="H5682" s="17">
        <v>1946</v>
      </c>
      <c r="I5682" s="71" t="str">
        <f t="shared" si="352"/>
        <v>October 28, 1946</v>
      </c>
      <c r="J5682" s="105"/>
      <c r="K5682" s="121" t="s">
        <v>15807</v>
      </c>
      <c r="L5682" t="s">
        <v>10867</v>
      </c>
      <c r="R5682" s="16"/>
      <c r="W5682">
        <v>10</v>
      </c>
      <c r="X5682" s="30"/>
      <c r="Y5682" s="30">
        <v>0</v>
      </c>
      <c r="Z5682" s="30">
        <v>1</v>
      </c>
      <c r="AA5682" s="30" t="s">
        <v>10569</v>
      </c>
      <c r="AB5682" t="s">
        <v>1989</v>
      </c>
      <c r="AC5682" t="s">
        <v>10393</v>
      </c>
      <c r="AD5682" t="b">
        <v>1</v>
      </c>
      <c r="AF5682" t="str">
        <f t="shared" si="353"/>
        <v>404 /235 /132OTU</v>
      </c>
      <c r="AG5682">
        <f t="shared" si="354"/>
        <v>3</v>
      </c>
      <c r="AH5682">
        <f t="shared" si="355"/>
        <v>3</v>
      </c>
    </row>
    <row r="5683" spans="1:34" x14ac:dyDescent="0.25">
      <c r="A5683" s="13" t="s">
        <v>7611</v>
      </c>
      <c r="B5683" t="s">
        <v>132</v>
      </c>
      <c r="C5683" s="16">
        <v>21</v>
      </c>
      <c r="D5683" s="16" t="s">
        <v>236</v>
      </c>
      <c r="E5683" s="16" t="s">
        <v>699</v>
      </c>
      <c r="F5683" s="17">
        <v>11</v>
      </c>
      <c r="G5683" s="17" t="s">
        <v>365</v>
      </c>
      <c r="H5683" s="17">
        <v>1949</v>
      </c>
      <c r="I5683" s="71" t="str">
        <f t="shared" si="352"/>
        <v>February 11, 1949</v>
      </c>
      <c r="J5683" s="105"/>
      <c r="K5683" s="121" t="s">
        <v>17197</v>
      </c>
      <c r="L5683" t="s">
        <v>10801</v>
      </c>
      <c r="R5683" s="16"/>
      <c r="W5683">
        <v>2</v>
      </c>
      <c r="X5683" s="30"/>
      <c r="Y5683" s="30">
        <v>0</v>
      </c>
      <c r="Z5683" s="30">
        <v>1</v>
      </c>
      <c r="AA5683" s="30" t="e">
        <v>#N/A</v>
      </c>
      <c r="AB5683">
        <v>21</v>
      </c>
      <c r="AC5683" t="s">
        <v>10393</v>
      </c>
      <c r="AD5683" t="b">
        <v>0</v>
      </c>
      <c r="AF5683" t="str">
        <f t="shared" si="353"/>
        <v>21</v>
      </c>
      <c r="AG5683">
        <f t="shared" si="354"/>
        <v>1</v>
      </c>
      <c r="AH5683">
        <f t="shared" si="355"/>
        <v>1</v>
      </c>
    </row>
    <row r="5684" spans="1:34" x14ac:dyDescent="0.25">
      <c r="A5684" s="13" t="s">
        <v>2923</v>
      </c>
      <c r="B5684" t="s">
        <v>132</v>
      </c>
      <c r="C5684" s="16" t="s">
        <v>2924</v>
      </c>
      <c r="D5684" s="16" t="s">
        <v>236</v>
      </c>
      <c r="E5684" s="16" t="s">
        <v>416</v>
      </c>
      <c r="F5684" s="17">
        <v>30</v>
      </c>
      <c r="G5684" s="17" t="s">
        <v>247</v>
      </c>
      <c r="H5684" s="17">
        <v>1945</v>
      </c>
      <c r="I5684" s="71" t="str">
        <f t="shared" si="352"/>
        <v>March 30, 1945</v>
      </c>
      <c r="J5684" s="105" t="s">
        <v>230</v>
      </c>
      <c r="K5684" s="121" t="s">
        <v>14038</v>
      </c>
      <c r="L5684" t="s">
        <v>10565</v>
      </c>
      <c r="M5684" t="s">
        <v>10566</v>
      </c>
      <c r="N5684" t="s">
        <v>10749</v>
      </c>
      <c r="R5684" s="16"/>
      <c r="W5684">
        <v>3</v>
      </c>
      <c r="X5684" s="30" t="s">
        <v>13748</v>
      </c>
      <c r="Y5684" s="30">
        <v>1</v>
      </c>
      <c r="Z5684" s="30">
        <v>1</v>
      </c>
      <c r="AA5684" s="30" t="s">
        <v>10569</v>
      </c>
      <c r="AB5684" t="s">
        <v>2924</v>
      </c>
      <c r="AC5684" t="s">
        <v>10393</v>
      </c>
      <c r="AD5684" t="b">
        <v>0</v>
      </c>
      <c r="AF5684" t="str">
        <f t="shared" si="353"/>
        <v>6FP</v>
      </c>
      <c r="AG5684">
        <f t="shared" si="354"/>
        <v>1</v>
      </c>
      <c r="AH5684">
        <f t="shared" si="355"/>
        <v>1</v>
      </c>
    </row>
    <row r="5685" spans="1:34" x14ac:dyDescent="0.25">
      <c r="A5685" s="13" t="s">
        <v>9067</v>
      </c>
      <c r="B5685" t="s">
        <v>132</v>
      </c>
      <c r="C5685" s="16" t="s">
        <v>9068</v>
      </c>
      <c r="D5685" s="16" t="s">
        <v>6863</v>
      </c>
      <c r="E5685" s="16"/>
      <c r="F5685" s="17">
        <v>11</v>
      </c>
      <c r="G5685" s="17" t="s">
        <v>253</v>
      </c>
      <c r="H5685" s="17">
        <v>1954</v>
      </c>
      <c r="I5685" s="71" t="str">
        <f t="shared" si="352"/>
        <v>May 11, 1954</v>
      </c>
      <c r="J5685" s="105" t="s">
        <v>230</v>
      </c>
      <c r="K5685" s="121" t="s">
        <v>18208</v>
      </c>
      <c r="L5685" t="s">
        <v>10565</v>
      </c>
      <c r="M5685" t="s">
        <v>10566</v>
      </c>
      <c r="N5685" t="s">
        <v>10852</v>
      </c>
      <c r="R5685" s="16"/>
      <c r="S5685" t="s">
        <v>15123</v>
      </c>
      <c r="T5685" t="s">
        <v>22</v>
      </c>
      <c r="U5685">
        <v>404</v>
      </c>
      <c r="V5685" t="s">
        <v>18209</v>
      </c>
      <c r="W5685">
        <v>5</v>
      </c>
      <c r="X5685" s="30"/>
      <c r="Y5685" s="30">
        <v>0</v>
      </c>
      <c r="Z5685" s="30">
        <v>1</v>
      </c>
      <c r="AA5685" s="30" t="e">
        <v>#N/A</v>
      </c>
      <c r="AB5685" t="s">
        <v>2081</v>
      </c>
      <c r="AC5685" t="s">
        <v>10393</v>
      </c>
      <c r="AD5685" t="b">
        <v>1</v>
      </c>
      <c r="AF5685" t="str">
        <f t="shared" si="353"/>
        <v>404 /489 /1FU</v>
      </c>
      <c r="AG5685">
        <f t="shared" si="354"/>
        <v>3</v>
      </c>
      <c r="AH5685">
        <f t="shared" si="355"/>
        <v>3</v>
      </c>
    </row>
    <row r="5686" spans="1:34" x14ac:dyDescent="0.25">
      <c r="A5686" s="13" t="s">
        <v>9556</v>
      </c>
      <c r="B5686" t="s">
        <v>132</v>
      </c>
      <c r="C5686" s="16" t="s">
        <v>9557</v>
      </c>
      <c r="D5686" s="16" t="s">
        <v>6621</v>
      </c>
      <c r="E5686" s="16" t="s">
        <v>324</v>
      </c>
      <c r="F5686" s="17">
        <v>0</v>
      </c>
      <c r="G5686" s="17" t="s">
        <v>253</v>
      </c>
      <c r="H5686" s="17">
        <v>1957</v>
      </c>
      <c r="I5686" s="71" t="str">
        <f t="shared" si="352"/>
        <v>May 0, 1957</v>
      </c>
      <c r="J5686" s="105"/>
      <c r="K5686" s="121" t="s">
        <v>18451</v>
      </c>
      <c r="L5686" t="s">
        <v>10801</v>
      </c>
      <c r="R5686" s="16"/>
      <c r="S5686" t="s">
        <v>15123</v>
      </c>
      <c r="T5686" t="s">
        <v>83</v>
      </c>
      <c r="U5686">
        <v>404</v>
      </c>
      <c r="V5686" t="s">
        <v>18452</v>
      </c>
      <c r="W5686">
        <v>5</v>
      </c>
      <c r="X5686" s="30"/>
      <c r="Y5686" s="30">
        <v>0</v>
      </c>
      <c r="Z5686" s="30">
        <v>1</v>
      </c>
      <c r="AA5686" s="30" t="s">
        <v>10569</v>
      </c>
      <c r="AB5686" t="s">
        <v>1989</v>
      </c>
      <c r="AC5686" t="s">
        <v>10393</v>
      </c>
      <c r="AD5686" t="b">
        <v>1</v>
      </c>
      <c r="AF5686" t="str">
        <f t="shared" si="353"/>
        <v>404 /489 /132OTU</v>
      </c>
      <c r="AG5686">
        <f t="shared" si="354"/>
        <v>3</v>
      </c>
      <c r="AH5686">
        <f t="shared" si="355"/>
        <v>3</v>
      </c>
    </row>
    <row r="5687" spans="1:34" x14ac:dyDescent="0.25">
      <c r="A5687" s="13" t="s">
        <v>5335</v>
      </c>
      <c r="B5687" t="s">
        <v>132</v>
      </c>
      <c r="C5687" s="16" t="s">
        <v>4175</v>
      </c>
      <c r="D5687" s="16" t="s">
        <v>4111</v>
      </c>
      <c r="E5687" s="16"/>
      <c r="F5687" s="17">
        <v>28</v>
      </c>
      <c r="G5687" s="17" t="s">
        <v>253</v>
      </c>
      <c r="H5687" s="17">
        <v>1946</v>
      </c>
      <c r="I5687" s="71" t="str">
        <f t="shared" si="352"/>
        <v>May 28, 1946</v>
      </c>
      <c r="J5687" s="105"/>
      <c r="K5687" s="121" t="s">
        <v>15802</v>
      </c>
      <c r="L5687" t="s">
        <v>10867</v>
      </c>
      <c r="R5687" s="16"/>
      <c r="S5687" t="s">
        <v>15123</v>
      </c>
      <c r="T5687" t="s">
        <v>10615</v>
      </c>
      <c r="U5687">
        <v>404</v>
      </c>
      <c r="V5687" t="s">
        <v>15803</v>
      </c>
      <c r="W5687">
        <v>5</v>
      </c>
      <c r="X5687" s="30"/>
      <c r="Y5687" s="30">
        <v>0</v>
      </c>
      <c r="Z5687" s="30">
        <v>1</v>
      </c>
      <c r="AA5687" s="30" t="s">
        <v>10569</v>
      </c>
      <c r="AB5687" t="s">
        <v>1989</v>
      </c>
      <c r="AC5687" t="s">
        <v>10393</v>
      </c>
      <c r="AD5687" t="b">
        <v>1</v>
      </c>
      <c r="AF5687" t="str">
        <f t="shared" si="353"/>
        <v>404 /132OTU</v>
      </c>
      <c r="AG5687">
        <f t="shared" si="354"/>
        <v>2</v>
      </c>
      <c r="AH5687">
        <f t="shared" si="355"/>
        <v>2</v>
      </c>
    </row>
    <row r="5688" spans="1:34" x14ac:dyDescent="0.25">
      <c r="A5688" s="13" t="s">
        <v>4588</v>
      </c>
      <c r="B5688" t="s">
        <v>132</v>
      </c>
      <c r="C5688" s="16" t="s">
        <v>4589</v>
      </c>
      <c r="D5688" s="16" t="s">
        <v>4111</v>
      </c>
      <c r="E5688" s="16"/>
      <c r="F5688" s="17">
        <v>12</v>
      </c>
      <c r="G5688" s="17" t="s">
        <v>294</v>
      </c>
      <c r="H5688" s="17">
        <v>1946</v>
      </c>
      <c r="I5688" s="71" t="str">
        <f t="shared" si="352"/>
        <v>September 12, 1946</v>
      </c>
      <c r="J5688" s="105"/>
      <c r="K5688" s="121" t="s">
        <v>15387</v>
      </c>
      <c r="L5688" t="s">
        <v>10867</v>
      </c>
      <c r="R5688" s="16"/>
      <c r="S5688" t="s">
        <v>15388</v>
      </c>
      <c r="T5688" t="s">
        <v>73</v>
      </c>
      <c r="U5688">
        <v>404</v>
      </c>
      <c r="V5688" s="30" t="s">
        <v>15389</v>
      </c>
      <c r="W5688">
        <v>9</v>
      </c>
      <c r="X5688" s="30"/>
      <c r="Y5688" s="30">
        <v>0</v>
      </c>
      <c r="Z5688" s="30">
        <v>1</v>
      </c>
      <c r="AA5688" s="30" t="e">
        <v>#N/A</v>
      </c>
      <c r="AB5688" t="s">
        <v>2081</v>
      </c>
      <c r="AC5688" t="s">
        <v>10393</v>
      </c>
      <c r="AD5688" t="b">
        <v>1</v>
      </c>
      <c r="AF5688" t="str">
        <f t="shared" si="353"/>
        <v>404 /132OTU /1FU</v>
      </c>
      <c r="AG5688">
        <f t="shared" si="354"/>
        <v>3</v>
      </c>
      <c r="AH5688">
        <f t="shared" si="355"/>
        <v>3</v>
      </c>
    </row>
    <row r="5689" spans="1:34" x14ac:dyDescent="0.25">
      <c r="A5689" s="13" t="s">
        <v>4452</v>
      </c>
      <c r="B5689" t="s">
        <v>132</v>
      </c>
      <c r="C5689" s="16" t="s">
        <v>4187</v>
      </c>
      <c r="D5689" s="16" t="s">
        <v>4111</v>
      </c>
      <c r="E5689" s="16"/>
      <c r="F5689" s="17">
        <v>9</v>
      </c>
      <c r="G5689" s="17" t="s">
        <v>253</v>
      </c>
      <c r="H5689" s="17">
        <v>1946</v>
      </c>
      <c r="I5689" s="71" t="str">
        <f t="shared" si="352"/>
        <v>May 9, 1946</v>
      </c>
      <c r="J5689" s="105"/>
      <c r="K5689" s="121" t="s">
        <v>15283</v>
      </c>
      <c r="L5689" t="s">
        <v>10867</v>
      </c>
      <c r="R5689" s="16"/>
      <c r="S5689" t="s">
        <v>15123</v>
      </c>
      <c r="T5689" t="s">
        <v>4</v>
      </c>
      <c r="U5689">
        <v>404</v>
      </c>
      <c r="V5689" t="s">
        <v>15284</v>
      </c>
      <c r="W5689">
        <v>5</v>
      </c>
      <c r="X5689" s="30"/>
      <c r="Y5689" s="30">
        <v>0</v>
      </c>
      <c r="Z5689" s="30">
        <v>1</v>
      </c>
      <c r="AA5689" s="30" t="e">
        <v>#N/A</v>
      </c>
      <c r="AB5689">
        <v>489</v>
      </c>
      <c r="AC5689" t="s">
        <v>10393</v>
      </c>
      <c r="AD5689" t="b">
        <v>1</v>
      </c>
      <c r="AF5689" t="str">
        <f t="shared" si="353"/>
        <v>404 /489</v>
      </c>
      <c r="AG5689">
        <f t="shared" si="354"/>
        <v>2</v>
      </c>
      <c r="AH5689">
        <f t="shared" si="355"/>
        <v>2</v>
      </c>
    </row>
    <row r="5690" spans="1:34" x14ac:dyDescent="0.25">
      <c r="A5690" s="13" t="s">
        <v>7642</v>
      </c>
      <c r="B5690" t="s">
        <v>132</v>
      </c>
      <c r="C5690" s="16" t="s">
        <v>7643</v>
      </c>
      <c r="D5690" s="16"/>
      <c r="E5690" s="16"/>
      <c r="F5690" s="17">
        <v>15</v>
      </c>
      <c r="G5690" s="17" t="s">
        <v>294</v>
      </c>
      <c r="H5690" s="17">
        <v>1949</v>
      </c>
      <c r="I5690" s="71" t="str">
        <f t="shared" si="352"/>
        <v>September 15, 1949</v>
      </c>
      <c r="J5690" s="105"/>
      <c r="K5690" s="121" t="s">
        <v>17223</v>
      </c>
      <c r="L5690" t="s">
        <v>10801</v>
      </c>
      <c r="R5690" s="16"/>
      <c r="S5690" t="s">
        <v>17224</v>
      </c>
      <c r="T5690" t="s">
        <v>98</v>
      </c>
      <c r="U5690">
        <v>489</v>
      </c>
      <c r="V5690" t="s">
        <v>17225</v>
      </c>
      <c r="W5690">
        <v>9</v>
      </c>
      <c r="X5690" s="30"/>
      <c r="Y5690" s="30">
        <v>0</v>
      </c>
      <c r="Z5690" s="30">
        <v>1</v>
      </c>
      <c r="AA5690" s="30" t="e">
        <v>#N/A</v>
      </c>
      <c r="AB5690" t="s">
        <v>7195</v>
      </c>
      <c r="AC5690" t="s">
        <v>10393</v>
      </c>
      <c r="AD5690" t="b">
        <v>1</v>
      </c>
      <c r="AF5690" t="str">
        <f t="shared" si="353"/>
        <v>404 /132OTU /6OTU /204AFS /EAAS /204AFS</v>
      </c>
      <c r="AG5690">
        <f t="shared" si="354"/>
        <v>6</v>
      </c>
      <c r="AH5690">
        <f t="shared" si="355"/>
        <v>6</v>
      </c>
    </row>
    <row r="5691" spans="1:34" x14ac:dyDescent="0.25">
      <c r="A5691" s="13" t="s">
        <v>4172</v>
      </c>
      <c r="B5691" t="s">
        <v>132</v>
      </c>
      <c r="C5691" s="16" t="s">
        <v>4173</v>
      </c>
      <c r="D5691" s="16" t="s">
        <v>4111</v>
      </c>
      <c r="E5691" s="16"/>
      <c r="F5691" s="17">
        <v>3</v>
      </c>
      <c r="G5691" s="17" t="s">
        <v>264</v>
      </c>
      <c r="H5691" s="17">
        <v>1946</v>
      </c>
      <c r="I5691" s="71" t="str">
        <f t="shared" si="352"/>
        <v>July 3, 1946</v>
      </c>
      <c r="J5691" s="105"/>
      <c r="K5691" s="121" t="s">
        <v>15121</v>
      </c>
      <c r="L5691" t="s">
        <v>10867</v>
      </c>
      <c r="R5691" s="16"/>
      <c r="W5691">
        <v>7</v>
      </c>
      <c r="X5691" s="30"/>
      <c r="Y5691" s="30">
        <v>0</v>
      </c>
      <c r="Z5691" s="30">
        <v>1</v>
      </c>
      <c r="AA5691" s="30" t="e">
        <v>#N/A</v>
      </c>
      <c r="AB5691">
        <v>235</v>
      </c>
      <c r="AC5691" t="s">
        <v>10393</v>
      </c>
      <c r="AD5691" t="b">
        <v>1</v>
      </c>
      <c r="AF5691" t="str">
        <f t="shared" si="353"/>
        <v>404 /235</v>
      </c>
      <c r="AG5691">
        <f t="shared" si="354"/>
        <v>2</v>
      </c>
      <c r="AH5691">
        <f t="shared" si="355"/>
        <v>2</v>
      </c>
    </row>
    <row r="5692" spans="1:34" x14ac:dyDescent="0.25">
      <c r="A5692" s="13" t="s">
        <v>5018</v>
      </c>
      <c r="B5692" t="s">
        <v>132</v>
      </c>
      <c r="C5692" s="16">
        <v>404</v>
      </c>
      <c r="D5692" s="16"/>
      <c r="E5692" s="16"/>
      <c r="F5692" s="17">
        <v>26</v>
      </c>
      <c r="G5692" s="17" t="s">
        <v>326</v>
      </c>
      <c r="H5692" s="17">
        <v>1946</v>
      </c>
      <c r="I5692" s="71" t="str">
        <f t="shared" ref="I5692:I5755" si="356">G5692&amp;" "&amp;F5692&amp;", "&amp;H5692</f>
        <v>November 26, 1946</v>
      </c>
      <c r="J5692" s="105"/>
      <c r="K5692" s="121" t="s">
        <v>15708</v>
      </c>
      <c r="L5692" t="s">
        <v>10801</v>
      </c>
      <c r="R5692" s="16"/>
      <c r="W5692">
        <v>11</v>
      </c>
      <c r="X5692" s="30"/>
      <c r="Y5692" s="30">
        <v>0</v>
      </c>
      <c r="Z5692" s="30">
        <v>1</v>
      </c>
      <c r="AA5692" s="30" t="e">
        <v>#N/A</v>
      </c>
      <c r="AB5692">
        <v>404</v>
      </c>
      <c r="AC5692" t="s">
        <v>10393</v>
      </c>
      <c r="AD5692" t="b">
        <v>1</v>
      </c>
      <c r="AE5692" t="s">
        <v>401</v>
      </c>
      <c r="AF5692" t="str">
        <f t="shared" si="353"/>
        <v>404</v>
      </c>
      <c r="AG5692">
        <f t="shared" si="354"/>
        <v>1</v>
      </c>
      <c r="AH5692">
        <f t="shared" si="355"/>
        <v>1</v>
      </c>
    </row>
    <row r="5693" spans="1:34" x14ac:dyDescent="0.25">
      <c r="A5693" s="13" t="s">
        <v>8418</v>
      </c>
      <c r="B5693" t="s">
        <v>132</v>
      </c>
      <c r="C5693" s="16" t="s">
        <v>4175</v>
      </c>
      <c r="D5693" s="16" t="s">
        <v>6621</v>
      </c>
      <c r="E5693" s="16" t="s">
        <v>324</v>
      </c>
      <c r="F5693" s="17">
        <v>3</v>
      </c>
      <c r="G5693" s="17" t="s">
        <v>326</v>
      </c>
      <c r="H5693" s="17">
        <v>1952</v>
      </c>
      <c r="I5693" s="71" t="str">
        <f t="shared" si="356"/>
        <v>November 3, 1952</v>
      </c>
      <c r="J5693" s="105"/>
      <c r="K5693" s="121" t="s">
        <v>17768</v>
      </c>
      <c r="L5693" t="s">
        <v>10867</v>
      </c>
      <c r="R5693" s="16"/>
      <c r="S5693" t="s">
        <v>15123</v>
      </c>
      <c r="T5693" t="s">
        <v>61</v>
      </c>
      <c r="U5693">
        <v>404</v>
      </c>
      <c r="V5693" t="s">
        <v>17769</v>
      </c>
      <c r="W5693">
        <v>11</v>
      </c>
      <c r="X5693" s="30"/>
      <c r="Y5693" s="30">
        <v>0</v>
      </c>
      <c r="Z5693" s="30">
        <v>1</v>
      </c>
      <c r="AA5693" s="30" t="s">
        <v>10569</v>
      </c>
      <c r="AB5693" t="s">
        <v>1989</v>
      </c>
      <c r="AC5693" t="s">
        <v>10393</v>
      </c>
      <c r="AD5693" t="b">
        <v>1</v>
      </c>
      <c r="AF5693" t="str">
        <f t="shared" si="353"/>
        <v>404 /132OTU</v>
      </c>
      <c r="AG5693">
        <f t="shared" si="354"/>
        <v>2</v>
      </c>
      <c r="AH5693">
        <f t="shared" si="355"/>
        <v>2</v>
      </c>
    </row>
    <row r="5694" spans="1:34" x14ac:dyDescent="0.25">
      <c r="A5694" s="13" t="s">
        <v>4902</v>
      </c>
      <c r="B5694" t="s">
        <v>132</v>
      </c>
      <c r="C5694" s="16" t="s">
        <v>4187</v>
      </c>
      <c r="D5694" s="16" t="s">
        <v>4253</v>
      </c>
      <c r="E5694" s="16"/>
      <c r="F5694" s="17">
        <v>24</v>
      </c>
      <c r="G5694" s="17" t="s">
        <v>253</v>
      </c>
      <c r="H5694" s="17">
        <v>1946</v>
      </c>
      <c r="I5694" s="71" t="str">
        <f t="shared" si="356"/>
        <v>May 24, 1946</v>
      </c>
      <c r="J5694" s="105"/>
      <c r="K5694" s="121" t="s">
        <v>15638</v>
      </c>
      <c r="L5694" t="s">
        <v>10867</v>
      </c>
      <c r="R5694" s="16"/>
      <c r="S5694" t="s">
        <v>15123</v>
      </c>
      <c r="T5694" t="s">
        <v>206</v>
      </c>
      <c r="U5694">
        <v>404</v>
      </c>
      <c r="V5694" t="s">
        <v>15639</v>
      </c>
      <c r="W5694">
        <v>5</v>
      </c>
      <c r="X5694" s="30"/>
      <c r="Y5694" s="30">
        <v>0</v>
      </c>
      <c r="Z5694" s="30">
        <v>1</v>
      </c>
      <c r="AA5694" s="30" t="e">
        <v>#N/A</v>
      </c>
      <c r="AB5694">
        <v>489</v>
      </c>
      <c r="AC5694" t="s">
        <v>10393</v>
      </c>
      <c r="AD5694" t="b">
        <v>1</v>
      </c>
      <c r="AF5694" t="str">
        <f t="shared" si="353"/>
        <v>404 /489</v>
      </c>
      <c r="AG5694">
        <f t="shared" si="354"/>
        <v>2</v>
      </c>
      <c r="AH5694">
        <f t="shared" si="355"/>
        <v>2</v>
      </c>
    </row>
    <row r="5695" spans="1:34" x14ac:dyDescent="0.25">
      <c r="A5695" s="13" t="s">
        <v>3245</v>
      </c>
      <c r="B5695" t="s">
        <v>132</v>
      </c>
      <c r="C5695" s="16" t="s">
        <v>3246</v>
      </c>
      <c r="D5695" s="16" t="s">
        <v>236</v>
      </c>
      <c r="E5695" s="16" t="s">
        <v>246</v>
      </c>
      <c r="F5695" s="17">
        <v>21</v>
      </c>
      <c r="G5695" s="17" t="s">
        <v>253</v>
      </c>
      <c r="H5695" s="17">
        <v>1945</v>
      </c>
      <c r="I5695" s="71" t="str">
        <f t="shared" si="356"/>
        <v>May 21, 1945</v>
      </c>
      <c r="J5695" s="105" t="s">
        <v>230</v>
      </c>
      <c r="K5695" s="121" t="s">
        <v>14390</v>
      </c>
      <c r="L5695" t="s">
        <v>10565</v>
      </c>
      <c r="M5695" t="s">
        <v>10566</v>
      </c>
      <c r="N5695" t="s">
        <v>10742</v>
      </c>
      <c r="R5695" s="16"/>
      <c r="W5695">
        <v>5</v>
      </c>
      <c r="X5695" s="30" t="s">
        <v>14322</v>
      </c>
      <c r="Y5695" s="30">
        <v>0</v>
      </c>
      <c r="Z5695" s="30">
        <v>1</v>
      </c>
      <c r="AA5695" s="30" t="s">
        <v>10569</v>
      </c>
      <c r="AB5695" t="s">
        <v>14391</v>
      </c>
      <c r="AC5695" t="s">
        <v>10393</v>
      </c>
      <c r="AD5695" t="b">
        <v>1</v>
      </c>
      <c r="AF5695" t="str">
        <f t="shared" si="353"/>
        <v>404 /1 Prep Pool</v>
      </c>
      <c r="AG5695">
        <f t="shared" si="354"/>
        <v>2</v>
      </c>
      <c r="AH5695">
        <f t="shared" si="355"/>
        <v>2</v>
      </c>
    </row>
    <row r="5696" spans="1:34" x14ac:dyDescent="0.25">
      <c r="A5696" s="13" t="s">
        <v>7887</v>
      </c>
      <c r="B5696" t="s">
        <v>132</v>
      </c>
      <c r="C5696" s="16" t="s">
        <v>4175</v>
      </c>
      <c r="D5696" s="16" t="s">
        <v>4111</v>
      </c>
      <c r="E5696" s="16"/>
      <c r="F5696" s="17">
        <v>0</v>
      </c>
      <c r="G5696" s="17" t="s">
        <v>326</v>
      </c>
      <c r="H5696" s="17">
        <v>1950</v>
      </c>
      <c r="I5696" s="71" t="str">
        <f t="shared" si="356"/>
        <v>November 0, 1950</v>
      </c>
      <c r="J5696" s="105"/>
      <c r="K5696" s="121" t="s">
        <v>17369</v>
      </c>
      <c r="L5696" t="s">
        <v>10867</v>
      </c>
      <c r="R5696" s="16"/>
      <c r="W5696">
        <v>11</v>
      </c>
      <c r="X5696" s="30"/>
      <c r="Y5696" s="30">
        <v>0</v>
      </c>
      <c r="Z5696" s="30">
        <v>1</v>
      </c>
      <c r="AA5696" s="30" t="s">
        <v>10569</v>
      </c>
      <c r="AB5696" t="s">
        <v>1989</v>
      </c>
      <c r="AC5696" t="s">
        <v>10393</v>
      </c>
      <c r="AD5696" t="b">
        <v>1</v>
      </c>
      <c r="AF5696" t="str">
        <f t="shared" si="353"/>
        <v>404 /132OTU</v>
      </c>
      <c r="AG5696">
        <f t="shared" si="354"/>
        <v>2</v>
      </c>
      <c r="AH5696">
        <f t="shared" si="355"/>
        <v>2</v>
      </c>
    </row>
    <row r="5697" spans="1:34" x14ac:dyDescent="0.25">
      <c r="A5697" s="13" t="s">
        <v>9944</v>
      </c>
      <c r="B5697" t="s">
        <v>132</v>
      </c>
      <c r="C5697" s="16" t="s">
        <v>9945</v>
      </c>
      <c r="D5697" s="16"/>
      <c r="E5697" s="16"/>
      <c r="F5697" s="17"/>
      <c r="G5697" s="17"/>
      <c r="H5697" s="17"/>
      <c r="I5697" s="71" t="str">
        <f t="shared" si="356"/>
        <v xml:space="preserve"> , </v>
      </c>
      <c r="J5697" s="105"/>
      <c r="K5697" s="121" t="s">
        <v>18626</v>
      </c>
      <c r="L5697" t="s">
        <v>10867</v>
      </c>
      <c r="R5697" s="16"/>
      <c r="S5697" t="s">
        <v>18627</v>
      </c>
      <c r="T5697" t="s">
        <v>22</v>
      </c>
      <c r="U5697" t="s">
        <v>14999</v>
      </c>
      <c r="V5697" t="s">
        <v>18628</v>
      </c>
      <c r="W5697" s="30"/>
      <c r="X5697" s="30"/>
      <c r="Y5697" s="30">
        <v>0</v>
      </c>
      <c r="Z5697" s="30">
        <v>1</v>
      </c>
      <c r="AA5697" s="30" t="e">
        <v>#N/A</v>
      </c>
      <c r="AB5697">
        <v>334</v>
      </c>
      <c r="AC5697" t="s">
        <v>10393</v>
      </c>
      <c r="AD5697" t="b">
        <v>1</v>
      </c>
      <c r="AF5697" t="str">
        <f t="shared" si="353"/>
        <v>404 /333 /334</v>
      </c>
      <c r="AG5697">
        <f t="shared" si="354"/>
        <v>3</v>
      </c>
      <c r="AH5697">
        <f t="shared" si="355"/>
        <v>3</v>
      </c>
    </row>
    <row r="5698" spans="1:34" x14ac:dyDescent="0.25">
      <c r="A5698" s="13" t="s">
        <v>6352</v>
      </c>
      <c r="B5698" t="s">
        <v>132</v>
      </c>
      <c r="C5698" s="16" t="s">
        <v>6353</v>
      </c>
      <c r="D5698" s="16" t="s">
        <v>4002</v>
      </c>
      <c r="E5698" s="16"/>
      <c r="F5698" s="17">
        <v>21</v>
      </c>
      <c r="G5698" s="17" t="s">
        <v>260</v>
      </c>
      <c r="H5698" s="17">
        <v>1947</v>
      </c>
      <c r="I5698" s="71" t="str">
        <f t="shared" si="356"/>
        <v>June 21, 1947</v>
      </c>
      <c r="J5698" s="105"/>
      <c r="K5698" s="121" t="s">
        <v>16467</v>
      </c>
      <c r="L5698" t="s">
        <v>10867</v>
      </c>
      <c r="R5698" s="16"/>
      <c r="W5698">
        <v>6</v>
      </c>
      <c r="X5698" s="30"/>
      <c r="Y5698" s="30">
        <v>0</v>
      </c>
      <c r="Z5698" s="30">
        <v>1</v>
      </c>
      <c r="AA5698" s="30" t="e">
        <v>#N/A</v>
      </c>
      <c r="AB5698">
        <v>333</v>
      </c>
      <c r="AC5698" t="s">
        <v>10393</v>
      </c>
      <c r="AD5698" t="b">
        <v>1</v>
      </c>
      <c r="AF5698" t="str">
        <f t="shared" si="353"/>
        <v>404 /333</v>
      </c>
      <c r="AG5698">
        <f t="shared" si="354"/>
        <v>2</v>
      </c>
      <c r="AH5698">
        <f t="shared" si="355"/>
        <v>2</v>
      </c>
    </row>
    <row r="5699" spans="1:34" x14ac:dyDescent="0.25">
      <c r="A5699" s="13" t="s">
        <v>8301</v>
      </c>
      <c r="B5699" t="s">
        <v>132</v>
      </c>
      <c r="C5699" s="16" t="s">
        <v>8302</v>
      </c>
      <c r="D5699" s="16" t="s">
        <v>236</v>
      </c>
      <c r="E5699" s="16" t="s">
        <v>324</v>
      </c>
      <c r="F5699" s="17">
        <v>21</v>
      </c>
      <c r="G5699" s="17" t="s">
        <v>294</v>
      </c>
      <c r="H5699" s="17">
        <v>1951</v>
      </c>
      <c r="I5699" s="71" t="str">
        <f t="shared" si="356"/>
        <v>September 21, 1951</v>
      </c>
      <c r="J5699" s="105"/>
      <c r="K5699" s="121" t="s">
        <v>17676</v>
      </c>
      <c r="L5699" t="s">
        <v>10801</v>
      </c>
      <c r="R5699" s="16"/>
      <c r="S5699" t="s">
        <v>15123</v>
      </c>
      <c r="T5699" t="s">
        <v>10784</v>
      </c>
      <c r="U5699">
        <v>404</v>
      </c>
      <c r="V5699" t="s">
        <v>15311</v>
      </c>
      <c r="W5699">
        <v>9</v>
      </c>
      <c r="X5699" s="30"/>
      <c r="Y5699" s="30">
        <v>0</v>
      </c>
      <c r="Z5699" s="30">
        <v>1</v>
      </c>
      <c r="AA5699" s="30" t="e">
        <v>#N/A</v>
      </c>
      <c r="AB5699" t="s">
        <v>4710</v>
      </c>
      <c r="AC5699" t="s">
        <v>10393</v>
      </c>
      <c r="AD5699" t="b">
        <v>0</v>
      </c>
      <c r="AF5699" t="str">
        <f t="shared" ref="AF5699:AF5762" si="357">SUBSTITUTE(C5699,"/"," /")</f>
        <v>NFDW /FIDS /CFE</v>
      </c>
      <c r="AG5699">
        <f t="shared" ref="AG5699:AG5762" si="358">LEN(AF5699)-LEN(C5699)+1</f>
        <v>3</v>
      </c>
      <c r="AH5699">
        <f t="shared" ref="AH5699:AH5762" si="359">IF(ISERROR(FIND("Cv ",C5699,1)),AG5699,AG5699-1)</f>
        <v>3</v>
      </c>
    </row>
    <row r="5700" spans="1:34" x14ac:dyDescent="0.25">
      <c r="A5700" s="13" t="s">
        <v>4483</v>
      </c>
      <c r="B5700" t="s">
        <v>132</v>
      </c>
      <c r="C5700" s="16" t="s">
        <v>4484</v>
      </c>
      <c r="D5700" s="16" t="s">
        <v>4253</v>
      </c>
      <c r="E5700" s="16"/>
      <c r="F5700" s="17">
        <v>10</v>
      </c>
      <c r="G5700" s="17" t="s">
        <v>253</v>
      </c>
      <c r="H5700" s="17">
        <v>1946</v>
      </c>
      <c r="I5700" s="71" t="str">
        <f t="shared" si="356"/>
        <v>May 10, 1946</v>
      </c>
      <c r="J5700" s="105"/>
      <c r="K5700" s="121" t="s">
        <v>15302</v>
      </c>
      <c r="L5700" t="s">
        <v>10867</v>
      </c>
      <c r="R5700" s="16"/>
      <c r="W5700">
        <v>5</v>
      </c>
      <c r="X5700" s="30"/>
      <c r="Y5700" s="30">
        <v>0</v>
      </c>
      <c r="Z5700" s="30">
        <v>1</v>
      </c>
      <c r="AA5700" s="30" t="e">
        <v>#N/A</v>
      </c>
      <c r="AB5700">
        <v>334</v>
      </c>
      <c r="AC5700" t="s">
        <v>10393</v>
      </c>
      <c r="AD5700" t="b">
        <v>0</v>
      </c>
      <c r="AF5700" t="str">
        <f t="shared" si="357"/>
        <v>235 /334</v>
      </c>
      <c r="AG5700">
        <f t="shared" si="358"/>
        <v>2</v>
      </c>
      <c r="AH5700">
        <f t="shared" si="359"/>
        <v>2</v>
      </c>
    </row>
    <row r="5701" spans="1:34" x14ac:dyDescent="0.25">
      <c r="A5701" s="13" t="s">
        <v>7569</v>
      </c>
      <c r="B5701" t="s">
        <v>132</v>
      </c>
      <c r="C5701" s="16" t="s">
        <v>1541</v>
      </c>
      <c r="D5701" s="16"/>
      <c r="E5701" s="16"/>
      <c r="F5701" s="17">
        <v>9</v>
      </c>
      <c r="G5701" s="17" t="s">
        <v>365</v>
      </c>
      <c r="H5701" s="17">
        <v>1949</v>
      </c>
      <c r="I5701" s="71" t="str">
        <f t="shared" si="356"/>
        <v>February 9, 1949</v>
      </c>
      <c r="J5701" s="105"/>
      <c r="K5701" s="121" t="s">
        <v>17177</v>
      </c>
      <c r="L5701" t="s">
        <v>10867</v>
      </c>
      <c r="R5701" s="16"/>
      <c r="T5701" t="s">
        <v>2</v>
      </c>
      <c r="U5701">
        <v>248</v>
      </c>
      <c r="V5701" t="s">
        <v>17183</v>
      </c>
      <c r="W5701">
        <v>2</v>
      </c>
      <c r="X5701" s="30"/>
      <c r="Y5701" s="30">
        <v>0</v>
      </c>
      <c r="Z5701" s="30">
        <v>1</v>
      </c>
      <c r="AA5701" s="30" t="e">
        <v>#N/A</v>
      </c>
      <c r="AB5701">
        <v>248</v>
      </c>
      <c r="AC5701" t="s">
        <v>10393</v>
      </c>
      <c r="AD5701" t="b">
        <v>0</v>
      </c>
      <c r="AF5701" t="str">
        <f t="shared" si="357"/>
        <v>235 /248</v>
      </c>
      <c r="AG5701">
        <f t="shared" si="358"/>
        <v>2</v>
      </c>
      <c r="AH5701">
        <f t="shared" si="359"/>
        <v>2</v>
      </c>
    </row>
    <row r="5702" spans="1:34" x14ac:dyDescent="0.25">
      <c r="A5702" s="13" t="s">
        <v>7933</v>
      </c>
      <c r="B5702" t="s">
        <v>132</v>
      </c>
      <c r="C5702" s="16" t="s">
        <v>7934</v>
      </c>
      <c r="D5702" s="16"/>
      <c r="E5702" s="16"/>
      <c r="F5702" s="17">
        <v>1</v>
      </c>
      <c r="G5702" s="17" t="s">
        <v>365</v>
      </c>
      <c r="H5702" s="17">
        <v>1950</v>
      </c>
      <c r="I5702" s="71" t="str">
        <f t="shared" si="356"/>
        <v>February 1, 1950</v>
      </c>
      <c r="J5702" s="105"/>
      <c r="K5702" s="121" t="s">
        <v>17408</v>
      </c>
      <c r="L5702" t="s">
        <v>10801</v>
      </c>
      <c r="R5702" s="16"/>
      <c r="W5702">
        <v>2</v>
      </c>
      <c r="X5702" s="30"/>
      <c r="Y5702" s="30">
        <v>0</v>
      </c>
      <c r="Z5702" s="30">
        <v>1</v>
      </c>
      <c r="AA5702" s="30" t="e">
        <v>#N/A</v>
      </c>
      <c r="AB5702" t="s">
        <v>17409</v>
      </c>
      <c r="AC5702" t="s">
        <v>10393</v>
      </c>
      <c r="AD5702" t="b">
        <v>0</v>
      </c>
      <c r="AF5702" t="str">
        <f t="shared" si="357"/>
        <v>NFDW /SDU /FCTTS</v>
      </c>
      <c r="AG5702">
        <f t="shared" si="358"/>
        <v>3</v>
      </c>
      <c r="AH5702">
        <f t="shared" si="359"/>
        <v>3</v>
      </c>
    </row>
    <row r="5703" spans="1:34" x14ac:dyDescent="0.25">
      <c r="A5703" s="13" t="s">
        <v>4174</v>
      </c>
      <c r="B5703" t="s">
        <v>132</v>
      </c>
      <c r="C5703" s="16" t="s">
        <v>4175</v>
      </c>
      <c r="D5703" s="16" t="s">
        <v>236</v>
      </c>
      <c r="E5703" s="16" t="s">
        <v>324</v>
      </c>
      <c r="F5703" s="17">
        <v>4</v>
      </c>
      <c r="G5703" s="17" t="s">
        <v>250</v>
      </c>
      <c r="H5703" s="17">
        <v>1946</v>
      </c>
      <c r="I5703" s="71" t="str">
        <f t="shared" si="356"/>
        <v>April 4, 1946</v>
      </c>
      <c r="J5703" s="105" t="s">
        <v>230</v>
      </c>
      <c r="K5703" s="121" t="s">
        <v>15122</v>
      </c>
      <c r="L5703" t="s">
        <v>10565</v>
      </c>
      <c r="M5703" t="s">
        <v>10566</v>
      </c>
      <c r="N5703" t="s">
        <v>10942</v>
      </c>
      <c r="R5703" s="16"/>
      <c r="S5703" t="s">
        <v>15123</v>
      </c>
      <c r="T5703" t="s">
        <v>64</v>
      </c>
      <c r="U5703">
        <v>404</v>
      </c>
      <c r="V5703" t="s">
        <v>15124</v>
      </c>
      <c r="W5703">
        <v>4</v>
      </c>
      <c r="X5703" s="30"/>
      <c r="Y5703" s="30">
        <v>0</v>
      </c>
      <c r="Z5703" s="30">
        <v>1</v>
      </c>
      <c r="AA5703" s="30" t="s">
        <v>10569</v>
      </c>
      <c r="AB5703" t="s">
        <v>1989</v>
      </c>
      <c r="AC5703" t="s">
        <v>10393</v>
      </c>
      <c r="AD5703" t="b">
        <v>1</v>
      </c>
      <c r="AF5703" t="str">
        <f t="shared" si="357"/>
        <v>404 /132OTU</v>
      </c>
      <c r="AG5703">
        <f t="shared" si="358"/>
        <v>2</v>
      </c>
      <c r="AH5703">
        <f t="shared" si="359"/>
        <v>2</v>
      </c>
    </row>
    <row r="5704" spans="1:34" x14ac:dyDescent="0.25">
      <c r="A5704" s="13" t="s">
        <v>4186</v>
      </c>
      <c r="B5704" t="s">
        <v>132</v>
      </c>
      <c r="C5704" s="16" t="s">
        <v>4187</v>
      </c>
      <c r="D5704" s="16" t="s">
        <v>4111</v>
      </c>
      <c r="E5704" s="16"/>
      <c r="F5704" s="17">
        <v>4</v>
      </c>
      <c r="G5704" s="17" t="s">
        <v>264</v>
      </c>
      <c r="H5704" s="17">
        <v>1946</v>
      </c>
      <c r="I5704" s="71" t="str">
        <f t="shared" si="356"/>
        <v>July 4, 1946</v>
      </c>
      <c r="J5704" s="105"/>
      <c r="K5704" s="121" t="s">
        <v>15131</v>
      </c>
      <c r="L5704" t="s">
        <v>10867</v>
      </c>
      <c r="R5704" s="16"/>
      <c r="S5704" t="s">
        <v>15123</v>
      </c>
      <c r="T5704" t="s">
        <v>15132</v>
      </c>
      <c r="U5704">
        <v>404</v>
      </c>
      <c r="V5704" t="s">
        <v>15133</v>
      </c>
      <c r="W5704">
        <v>7</v>
      </c>
      <c r="X5704" s="30"/>
      <c r="Y5704" s="30">
        <v>0</v>
      </c>
      <c r="Z5704" s="30">
        <v>1</v>
      </c>
      <c r="AA5704" s="30" t="e">
        <v>#N/A</v>
      </c>
      <c r="AB5704">
        <v>489</v>
      </c>
      <c r="AC5704" t="s">
        <v>10393</v>
      </c>
      <c r="AD5704" t="b">
        <v>1</v>
      </c>
      <c r="AF5704" t="str">
        <f t="shared" si="357"/>
        <v>404 /489</v>
      </c>
      <c r="AG5704">
        <f t="shared" si="358"/>
        <v>2</v>
      </c>
      <c r="AH5704">
        <f t="shared" si="359"/>
        <v>2</v>
      </c>
    </row>
    <row r="5705" spans="1:34" x14ac:dyDescent="0.25">
      <c r="A5705" s="13" t="s">
        <v>4447</v>
      </c>
      <c r="B5705" t="s">
        <v>132</v>
      </c>
      <c r="C5705" s="16"/>
      <c r="D5705" s="16" t="s">
        <v>4111</v>
      </c>
      <c r="E5705" s="16"/>
      <c r="F5705" s="17">
        <v>9</v>
      </c>
      <c r="G5705" s="17" t="s">
        <v>264</v>
      </c>
      <c r="H5705" s="17">
        <v>1946</v>
      </c>
      <c r="I5705" s="71" t="str">
        <f t="shared" si="356"/>
        <v>July 9, 1946</v>
      </c>
      <c r="J5705" s="105"/>
      <c r="K5705" s="121" t="s">
        <v>15280</v>
      </c>
      <c r="L5705" t="s">
        <v>10867</v>
      </c>
      <c r="R5705" s="16"/>
      <c r="W5705">
        <v>7</v>
      </c>
      <c r="X5705" s="30"/>
      <c r="Y5705" s="30">
        <v>0</v>
      </c>
      <c r="Z5705" s="30">
        <v>1</v>
      </c>
      <c r="AA5705" s="30" t="e">
        <v>#N/A</v>
      </c>
      <c r="AB5705" t="s">
        <v>10592</v>
      </c>
      <c r="AC5705" t="s">
        <v>10393</v>
      </c>
      <c r="AD5705" t="b">
        <v>0</v>
      </c>
      <c r="AF5705" t="str">
        <f t="shared" si="357"/>
        <v/>
      </c>
      <c r="AG5705">
        <f t="shared" si="358"/>
        <v>1</v>
      </c>
      <c r="AH5705">
        <f t="shared" si="359"/>
        <v>1</v>
      </c>
    </row>
    <row r="5706" spans="1:34" x14ac:dyDescent="0.25">
      <c r="A5706" s="13" t="s">
        <v>8547</v>
      </c>
      <c r="B5706" t="s">
        <v>132</v>
      </c>
      <c r="C5706" s="16" t="s">
        <v>4175</v>
      </c>
      <c r="D5706" s="16" t="s">
        <v>6621</v>
      </c>
      <c r="E5706" s="16" t="s">
        <v>324</v>
      </c>
      <c r="F5706" s="17">
        <v>18</v>
      </c>
      <c r="G5706" s="17" t="s">
        <v>247</v>
      </c>
      <c r="H5706" s="17">
        <v>1952</v>
      </c>
      <c r="I5706" s="71" t="str">
        <f t="shared" si="356"/>
        <v>March 18, 1952</v>
      </c>
      <c r="J5706" s="105"/>
      <c r="K5706" s="121" t="s">
        <v>17876</v>
      </c>
      <c r="L5706" t="s">
        <v>10867</v>
      </c>
      <c r="R5706" s="16"/>
      <c r="S5706" t="s">
        <v>15123</v>
      </c>
      <c r="T5706" t="s">
        <v>10717</v>
      </c>
      <c r="U5706">
        <v>404</v>
      </c>
      <c r="V5706" t="s">
        <v>17877</v>
      </c>
      <c r="W5706">
        <v>3</v>
      </c>
      <c r="X5706" s="30"/>
      <c r="Y5706" s="30">
        <v>0</v>
      </c>
      <c r="Z5706" s="30">
        <v>1</v>
      </c>
      <c r="AA5706" s="30" t="s">
        <v>10569</v>
      </c>
      <c r="AB5706" t="s">
        <v>1989</v>
      </c>
      <c r="AC5706" t="s">
        <v>10393</v>
      </c>
      <c r="AD5706" t="b">
        <v>1</v>
      </c>
      <c r="AF5706" t="str">
        <f t="shared" si="357"/>
        <v>404 /132OTU</v>
      </c>
      <c r="AG5706">
        <f t="shared" si="358"/>
        <v>2</v>
      </c>
      <c r="AH5706">
        <f t="shared" si="359"/>
        <v>2</v>
      </c>
    </row>
    <row r="5707" spans="1:34" x14ac:dyDescent="0.25">
      <c r="A5707" s="13" t="s">
        <v>6774</v>
      </c>
      <c r="B5707" t="s">
        <v>132</v>
      </c>
      <c r="C5707" s="16" t="s">
        <v>6775</v>
      </c>
      <c r="D5707" s="16" t="s">
        <v>236</v>
      </c>
      <c r="E5707" s="16" t="s">
        <v>324</v>
      </c>
      <c r="F5707" s="17">
        <v>31</v>
      </c>
      <c r="G5707" s="17" t="s">
        <v>264</v>
      </c>
      <c r="H5707" s="17">
        <v>1947</v>
      </c>
      <c r="I5707" s="71" t="str">
        <f t="shared" si="356"/>
        <v>July 31, 1947</v>
      </c>
      <c r="J5707" s="105"/>
      <c r="K5707" s="121" t="s">
        <v>16713</v>
      </c>
      <c r="L5707" t="s">
        <v>10801</v>
      </c>
      <c r="R5707" s="16"/>
      <c r="W5707">
        <v>7</v>
      </c>
      <c r="X5707" s="30"/>
      <c r="Y5707" s="30">
        <v>0</v>
      </c>
      <c r="Z5707" s="30">
        <v>1</v>
      </c>
      <c r="AA5707" s="30" t="s">
        <v>10569</v>
      </c>
      <c r="AB5707" t="s">
        <v>1989</v>
      </c>
      <c r="AC5707" t="s">
        <v>10393</v>
      </c>
      <c r="AD5707" t="b">
        <v>0</v>
      </c>
      <c r="AF5707" t="str">
        <f t="shared" si="357"/>
        <v>235 /132OTU</v>
      </c>
      <c r="AG5707">
        <f t="shared" si="358"/>
        <v>2</v>
      </c>
      <c r="AH5707">
        <f t="shared" si="359"/>
        <v>2</v>
      </c>
    </row>
    <row r="5708" spans="1:34" x14ac:dyDescent="0.25">
      <c r="A5708" s="13" t="s">
        <v>7755</v>
      </c>
      <c r="B5708" t="s">
        <v>132</v>
      </c>
      <c r="C5708" s="16">
        <v>248</v>
      </c>
      <c r="D5708" s="16"/>
      <c r="E5708" s="16"/>
      <c r="F5708" s="17">
        <v>22</v>
      </c>
      <c r="G5708" s="17" t="s">
        <v>365</v>
      </c>
      <c r="H5708" s="17">
        <v>1949</v>
      </c>
      <c r="I5708" s="71" t="str">
        <f t="shared" si="356"/>
        <v>February 22, 1949</v>
      </c>
      <c r="J5708" s="105"/>
      <c r="K5708" s="121" t="s">
        <v>17291</v>
      </c>
      <c r="L5708" t="s">
        <v>10801</v>
      </c>
      <c r="R5708" s="16"/>
      <c r="W5708">
        <v>2</v>
      </c>
      <c r="X5708" s="30"/>
      <c r="Y5708" s="30">
        <v>0</v>
      </c>
      <c r="Z5708" s="30">
        <v>1</v>
      </c>
      <c r="AA5708" s="30" t="e">
        <v>#N/A</v>
      </c>
      <c r="AB5708">
        <v>248</v>
      </c>
      <c r="AC5708" t="s">
        <v>10393</v>
      </c>
      <c r="AD5708" t="b">
        <v>0</v>
      </c>
      <c r="AF5708" t="str">
        <f t="shared" si="357"/>
        <v>248</v>
      </c>
      <c r="AG5708">
        <f t="shared" si="358"/>
        <v>1</v>
      </c>
      <c r="AH5708">
        <f t="shared" si="359"/>
        <v>1</v>
      </c>
    </row>
    <row r="5709" spans="1:34" x14ac:dyDescent="0.25">
      <c r="A5709" s="13" t="s">
        <v>8428</v>
      </c>
      <c r="B5709" t="s">
        <v>132</v>
      </c>
      <c r="C5709" s="16"/>
      <c r="D5709" s="16" t="s">
        <v>6621</v>
      </c>
      <c r="E5709" s="16"/>
      <c r="F5709" s="17">
        <v>3</v>
      </c>
      <c r="G5709" s="17" t="s">
        <v>326</v>
      </c>
      <c r="H5709" s="17">
        <v>1952</v>
      </c>
      <c r="I5709" s="71" t="str">
        <f t="shared" si="356"/>
        <v>November 3, 1952</v>
      </c>
      <c r="J5709" s="105"/>
      <c r="K5709" s="121" t="s">
        <v>17782</v>
      </c>
      <c r="L5709" t="s">
        <v>10867</v>
      </c>
      <c r="R5709" s="16"/>
      <c r="W5709">
        <v>11</v>
      </c>
      <c r="X5709" s="30"/>
      <c r="Y5709" s="30">
        <v>0</v>
      </c>
      <c r="Z5709" s="30">
        <v>1</v>
      </c>
      <c r="AA5709" s="30" t="e">
        <v>#N/A</v>
      </c>
      <c r="AB5709" t="s">
        <v>10592</v>
      </c>
      <c r="AC5709" t="s">
        <v>10393</v>
      </c>
      <c r="AD5709" t="b">
        <v>0</v>
      </c>
      <c r="AF5709" t="str">
        <f t="shared" si="357"/>
        <v/>
      </c>
      <c r="AG5709">
        <f t="shared" si="358"/>
        <v>1</v>
      </c>
      <c r="AH5709">
        <f t="shared" si="359"/>
        <v>1</v>
      </c>
    </row>
    <row r="5710" spans="1:34" x14ac:dyDescent="0.25">
      <c r="A5710" s="13" t="s">
        <v>9969</v>
      </c>
      <c r="B5710" t="s">
        <v>132</v>
      </c>
      <c r="C5710" s="16" t="s">
        <v>3956</v>
      </c>
      <c r="D5710" s="16"/>
      <c r="E5710" s="16"/>
      <c r="F5710" s="17"/>
      <c r="G5710" s="17"/>
      <c r="H5710" s="17"/>
      <c r="I5710" s="71" t="str">
        <f t="shared" si="356"/>
        <v xml:space="preserve"> , </v>
      </c>
      <c r="J5710" s="105"/>
      <c r="K5710" s="121" t="s">
        <v>18613</v>
      </c>
      <c r="L5710" t="s">
        <v>10592</v>
      </c>
      <c r="R5710" s="16"/>
      <c r="W5710" s="30"/>
      <c r="X5710" s="30"/>
      <c r="Y5710" s="30">
        <v>0</v>
      </c>
      <c r="Z5710" s="30">
        <v>1</v>
      </c>
      <c r="AA5710" s="30" t="e">
        <v>#N/A</v>
      </c>
      <c r="AB5710">
        <v>334</v>
      </c>
      <c r="AC5710" t="s">
        <v>10393</v>
      </c>
      <c r="AD5710" t="b">
        <v>0</v>
      </c>
      <c r="AF5710" t="str">
        <f t="shared" si="357"/>
        <v>333 /334</v>
      </c>
      <c r="AG5710">
        <f t="shared" si="358"/>
        <v>2</v>
      </c>
      <c r="AH5710">
        <f t="shared" si="359"/>
        <v>2</v>
      </c>
    </row>
    <row r="5711" spans="1:34" x14ac:dyDescent="0.25">
      <c r="A5711" s="13" t="s">
        <v>6170</v>
      </c>
      <c r="B5711" t="s">
        <v>132</v>
      </c>
      <c r="C5711" s="16">
        <v>248</v>
      </c>
      <c r="D5711" s="16"/>
      <c r="E5711" s="16"/>
      <c r="F5711" s="17">
        <v>18</v>
      </c>
      <c r="G5711" s="17" t="s">
        <v>247</v>
      </c>
      <c r="H5711" s="17">
        <v>1947</v>
      </c>
      <c r="I5711" s="71" t="str">
        <f t="shared" si="356"/>
        <v>March 18, 1947</v>
      </c>
      <c r="J5711" s="105"/>
      <c r="K5711" s="121" t="s">
        <v>16378</v>
      </c>
      <c r="L5711" t="s">
        <v>10801</v>
      </c>
      <c r="R5711" s="16"/>
      <c r="W5711">
        <v>3</v>
      </c>
      <c r="X5711" s="30"/>
      <c r="Y5711" s="30">
        <v>0</v>
      </c>
      <c r="Z5711" s="30">
        <v>1</v>
      </c>
      <c r="AA5711" s="30" t="e">
        <v>#N/A</v>
      </c>
      <c r="AB5711">
        <v>248</v>
      </c>
      <c r="AC5711" t="s">
        <v>10393</v>
      </c>
      <c r="AD5711" t="b">
        <v>0</v>
      </c>
      <c r="AF5711" t="str">
        <f t="shared" si="357"/>
        <v>248</v>
      </c>
      <c r="AG5711">
        <f t="shared" si="358"/>
        <v>1</v>
      </c>
      <c r="AH5711">
        <f t="shared" si="359"/>
        <v>1</v>
      </c>
    </row>
    <row r="5712" spans="1:34" x14ac:dyDescent="0.25">
      <c r="A5712" s="13" t="s">
        <v>6331</v>
      </c>
      <c r="B5712" t="s">
        <v>132</v>
      </c>
      <c r="C5712" s="16" t="s">
        <v>6059</v>
      </c>
      <c r="D5712" s="16"/>
      <c r="E5712" s="16"/>
      <c r="F5712" s="17">
        <v>20</v>
      </c>
      <c r="G5712" s="17" t="s">
        <v>365</v>
      </c>
      <c r="H5712" s="17">
        <v>1947</v>
      </c>
      <c r="I5712" s="71" t="str">
        <f t="shared" si="356"/>
        <v>February 20, 1947</v>
      </c>
      <c r="J5712" s="105"/>
      <c r="K5712" s="121" t="s">
        <v>16445</v>
      </c>
      <c r="L5712" t="s">
        <v>10801</v>
      </c>
      <c r="R5712" s="16"/>
      <c r="W5712">
        <v>2</v>
      </c>
      <c r="X5712" s="30"/>
      <c r="Y5712" s="30">
        <v>0</v>
      </c>
      <c r="Z5712" s="30">
        <v>1</v>
      </c>
      <c r="AA5712" s="30" t="e">
        <v>#N/A</v>
      </c>
      <c r="AB5712">
        <v>36</v>
      </c>
      <c r="AC5712" t="s">
        <v>10393</v>
      </c>
      <c r="AD5712" t="b">
        <v>0</v>
      </c>
      <c r="AF5712" t="str">
        <f t="shared" si="357"/>
        <v>248 /36</v>
      </c>
      <c r="AG5712">
        <f t="shared" si="358"/>
        <v>2</v>
      </c>
      <c r="AH5712">
        <f t="shared" si="359"/>
        <v>2</v>
      </c>
    </row>
    <row r="5713" spans="1:34" x14ac:dyDescent="0.25">
      <c r="A5713" s="13" t="s">
        <v>6171</v>
      </c>
      <c r="B5713" t="s">
        <v>132</v>
      </c>
      <c r="C5713" s="16">
        <v>248</v>
      </c>
      <c r="D5713" s="16"/>
      <c r="E5713" s="16"/>
      <c r="F5713" s="17">
        <v>18</v>
      </c>
      <c r="G5713" s="17" t="s">
        <v>247</v>
      </c>
      <c r="H5713" s="17">
        <v>1947</v>
      </c>
      <c r="I5713" s="71" t="str">
        <f t="shared" si="356"/>
        <v>March 18, 1947</v>
      </c>
      <c r="J5713" s="105"/>
      <c r="K5713" s="121" t="s">
        <v>16378</v>
      </c>
      <c r="L5713" t="s">
        <v>10801</v>
      </c>
      <c r="R5713" s="16"/>
      <c r="W5713">
        <v>3</v>
      </c>
      <c r="X5713" s="30"/>
      <c r="Y5713" s="30">
        <v>0</v>
      </c>
      <c r="Z5713" s="30">
        <v>1</v>
      </c>
      <c r="AA5713" s="30" t="e">
        <v>#N/A</v>
      </c>
      <c r="AB5713">
        <v>248</v>
      </c>
      <c r="AC5713" t="s">
        <v>10393</v>
      </c>
      <c r="AD5713" t="b">
        <v>0</v>
      </c>
      <c r="AF5713" t="str">
        <f t="shared" si="357"/>
        <v>248</v>
      </c>
      <c r="AG5713">
        <f t="shared" si="358"/>
        <v>1</v>
      </c>
      <c r="AH5713">
        <f t="shared" si="359"/>
        <v>1</v>
      </c>
    </row>
    <row r="5714" spans="1:34" x14ac:dyDescent="0.25">
      <c r="A5714" s="13" t="s">
        <v>8094</v>
      </c>
      <c r="B5714" t="s">
        <v>132</v>
      </c>
      <c r="C5714" s="16" t="s">
        <v>8095</v>
      </c>
      <c r="D5714" s="16"/>
      <c r="E5714" s="16"/>
      <c r="F5714" s="17">
        <v>27</v>
      </c>
      <c r="G5714" s="17" t="s">
        <v>250</v>
      </c>
      <c r="H5714" s="17">
        <v>1950</v>
      </c>
      <c r="I5714" s="71" t="str">
        <f t="shared" si="356"/>
        <v>April 27, 1950</v>
      </c>
      <c r="J5714" s="105" t="s">
        <v>230</v>
      </c>
      <c r="K5714" s="121" t="s">
        <v>17537</v>
      </c>
      <c r="L5714" t="s">
        <v>10565</v>
      </c>
      <c r="M5714" t="s">
        <v>10566</v>
      </c>
      <c r="N5714" t="s">
        <v>10698</v>
      </c>
      <c r="R5714" s="16"/>
      <c r="W5714">
        <v>4</v>
      </c>
      <c r="X5714" s="30"/>
      <c r="Y5714" s="30">
        <v>0</v>
      </c>
      <c r="Z5714" s="30">
        <v>1</v>
      </c>
      <c r="AA5714" s="30" t="e">
        <v>#N/A</v>
      </c>
      <c r="AB5714" t="s">
        <v>7195</v>
      </c>
      <c r="AC5714" t="s">
        <v>10393</v>
      </c>
      <c r="AD5714" t="b">
        <v>1</v>
      </c>
      <c r="AF5714" t="str">
        <f t="shared" si="357"/>
        <v>404 /132OTU /204AFS</v>
      </c>
      <c r="AG5714">
        <f t="shared" si="358"/>
        <v>3</v>
      </c>
      <c r="AH5714">
        <f t="shared" si="359"/>
        <v>3</v>
      </c>
    </row>
    <row r="5715" spans="1:34" x14ac:dyDescent="0.25">
      <c r="A5715" s="13" t="s">
        <v>4901</v>
      </c>
      <c r="B5715" t="s">
        <v>132</v>
      </c>
      <c r="C5715" s="16" t="s">
        <v>1813</v>
      </c>
      <c r="D5715" s="16" t="s">
        <v>457</v>
      </c>
      <c r="E5715" s="16" t="s">
        <v>699</v>
      </c>
      <c r="F5715" s="17">
        <v>24</v>
      </c>
      <c r="G5715" s="17" t="s">
        <v>247</v>
      </c>
      <c r="H5715" s="17">
        <v>1946</v>
      </c>
      <c r="I5715" s="71" t="str">
        <f t="shared" si="356"/>
        <v>March 24, 1946</v>
      </c>
      <c r="J5715" s="105"/>
      <c r="K5715" s="121" t="s">
        <v>15636</v>
      </c>
      <c r="L5715" t="s">
        <v>10801</v>
      </c>
      <c r="R5715" s="16"/>
      <c r="T5715" t="s">
        <v>221</v>
      </c>
      <c r="U5715">
        <v>47</v>
      </c>
      <c r="V5715" t="s">
        <v>15637</v>
      </c>
      <c r="W5715">
        <v>3</v>
      </c>
      <c r="X5715" s="30"/>
      <c r="Y5715" s="30">
        <v>0</v>
      </c>
      <c r="Z5715" s="30">
        <v>1</v>
      </c>
      <c r="AA5715" s="30" t="e">
        <v>#N/A</v>
      </c>
      <c r="AB5715" t="s">
        <v>1813</v>
      </c>
      <c r="AC5715" t="s">
        <v>10393</v>
      </c>
      <c r="AD5715" t="b">
        <v>0</v>
      </c>
      <c r="AF5715" t="str">
        <f t="shared" si="357"/>
        <v>FE</v>
      </c>
      <c r="AG5715">
        <f t="shared" si="358"/>
        <v>1</v>
      </c>
      <c r="AH5715">
        <f t="shared" si="359"/>
        <v>1</v>
      </c>
    </row>
    <row r="5716" spans="1:34" x14ac:dyDescent="0.25">
      <c r="A5716" s="13" t="s">
        <v>9995</v>
      </c>
      <c r="B5716" t="s">
        <v>132</v>
      </c>
      <c r="C5716" s="16" t="s">
        <v>1165</v>
      </c>
      <c r="D5716" s="16" t="s">
        <v>236</v>
      </c>
      <c r="E5716" s="16" t="s">
        <v>246</v>
      </c>
      <c r="F5716" s="17"/>
      <c r="G5716" s="17"/>
      <c r="H5716" s="17"/>
      <c r="I5716" s="71" t="str">
        <f t="shared" si="356"/>
        <v xml:space="preserve"> , </v>
      </c>
      <c r="J5716" s="105"/>
      <c r="K5716" s="121" t="s">
        <v>18654</v>
      </c>
      <c r="L5716" t="s">
        <v>10592</v>
      </c>
      <c r="R5716" s="16"/>
      <c r="W5716" s="30"/>
      <c r="X5716" s="30"/>
      <c r="Y5716" s="30">
        <v>0</v>
      </c>
      <c r="Z5716" s="30">
        <v>1</v>
      </c>
      <c r="AA5716" s="30" t="e">
        <v>#N/A</v>
      </c>
      <c r="AB5716" t="s">
        <v>1165</v>
      </c>
      <c r="AC5716" t="s">
        <v>10393</v>
      </c>
      <c r="AD5716" t="b">
        <v>0</v>
      </c>
      <c r="AF5716" t="str">
        <f t="shared" si="357"/>
        <v>RAE</v>
      </c>
      <c r="AG5716">
        <f t="shared" si="358"/>
        <v>1</v>
      </c>
      <c r="AH5716">
        <f t="shared" si="359"/>
        <v>1</v>
      </c>
    </row>
    <row r="5717" spans="1:34" x14ac:dyDescent="0.25">
      <c r="A5717" s="13" t="s">
        <v>7980</v>
      </c>
      <c r="B5717" t="s">
        <v>132</v>
      </c>
      <c r="C5717" s="16" t="s">
        <v>7981</v>
      </c>
      <c r="D5717" s="16"/>
      <c r="E5717" s="16" t="s">
        <v>324</v>
      </c>
      <c r="F5717" s="17">
        <v>8</v>
      </c>
      <c r="G5717" s="17" t="s">
        <v>326</v>
      </c>
      <c r="H5717" s="17">
        <v>1950</v>
      </c>
      <c r="I5717" s="71" t="str">
        <f t="shared" si="356"/>
        <v>November 8, 1950</v>
      </c>
      <c r="J5717" s="105"/>
      <c r="K5717" s="121" t="s">
        <v>17443</v>
      </c>
      <c r="L5717" t="s">
        <v>10801</v>
      </c>
      <c r="R5717" s="16"/>
      <c r="W5717">
        <v>11</v>
      </c>
      <c r="X5717" s="30"/>
      <c r="Y5717" s="30">
        <v>0</v>
      </c>
      <c r="Z5717" s="30">
        <v>1</v>
      </c>
      <c r="AA5717" s="30" t="s">
        <v>10569</v>
      </c>
      <c r="AB5717" t="s">
        <v>15251</v>
      </c>
      <c r="AC5717" t="s">
        <v>10393</v>
      </c>
      <c r="AD5717" t="b">
        <v>0</v>
      </c>
      <c r="AF5717" t="str">
        <f t="shared" si="357"/>
        <v>489 /132OTU /6OTU</v>
      </c>
      <c r="AG5717">
        <f t="shared" si="358"/>
        <v>3</v>
      </c>
      <c r="AH5717">
        <f t="shared" si="359"/>
        <v>3</v>
      </c>
    </row>
    <row r="5718" spans="1:34" x14ac:dyDescent="0.25">
      <c r="A5718" s="13" t="s">
        <v>4189</v>
      </c>
      <c r="B5718" t="s">
        <v>132</v>
      </c>
      <c r="C5718" s="16" t="s">
        <v>1989</v>
      </c>
      <c r="D5718" s="16" t="s">
        <v>4111</v>
      </c>
      <c r="E5718" s="16"/>
      <c r="F5718" s="17">
        <v>4</v>
      </c>
      <c r="G5718" s="17" t="s">
        <v>264</v>
      </c>
      <c r="H5718" s="17">
        <v>1946</v>
      </c>
      <c r="I5718" s="71" t="str">
        <f t="shared" si="356"/>
        <v>July 4, 1946</v>
      </c>
      <c r="J5718" s="105"/>
      <c r="K5718" s="121" t="s">
        <v>15131</v>
      </c>
      <c r="L5718" t="s">
        <v>10867</v>
      </c>
      <c r="R5718" s="16"/>
      <c r="W5718">
        <v>7</v>
      </c>
      <c r="X5718" s="30"/>
      <c r="Y5718" s="30">
        <v>0</v>
      </c>
      <c r="Z5718" s="30">
        <v>1</v>
      </c>
      <c r="AA5718" s="30" t="s">
        <v>10569</v>
      </c>
      <c r="AB5718" t="s">
        <v>1989</v>
      </c>
      <c r="AC5718" t="s">
        <v>10393</v>
      </c>
      <c r="AD5718" t="b">
        <v>0</v>
      </c>
      <c r="AF5718" t="str">
        <f t="shared" si="357"/>
        <v>132OTU</v>
      </c>
      <c r="AG5718">
        <f t="shared" si="358"/>
        <v>1</v>
      </c>
      <c r="AH5718">
        <f t="shared" si="359"/>
        <v>1</v>
      </c>
    </row>
    <row r="5719" spans="1:34" x14ac:dyDescent="0.25">
      <c r="A5719" s="13" t="s">
        <v>4495</v>
      </c>
      <c r="B5719" t="s">
        <v>132</v>
      </c>
      <c r="C5719" s="16">
        <v>235</v>
      </c>
      <c r="D5719" s="16" t="s">
        <v>4111</v>
      </c>
      <c r="E5719" s="16"/>
      <c r="F5719" s="17">
        <v>10</v>
      </c>
      <c r="G5719" s="17" t="s">
        <v>309</v>
      </c>
      <c r="H5719" s="17">
        <v>1946</v>
      </c>
      <c r="I5719" s="71" t="str">
        <f t="shared" si="356"/>
        <v>October 10, 1946</v>
      </c>
      <c r="J5719" s="105"/>
      <c r="K5719" s="121" t="s">
        <v>15310</v>
      </c>
      <c r="L5719" t="s">
        <v>10867</v>
      </c>
      <c r="R5719" s="16"/>
      <c r="S5719" t="s">
        <v>15123</v>
      </c>
      <c r="T5719" t="s">
        <v>10784</v>
      </c>
      <c r="U5719">
        <v>404</v>
      </c>
      <c r="V5719" t="s">
        <v>15311</v>
      </c>
      <c r="W5719">
        <v>10</v>
      </c>
      <c r="X5719" s="30"/>
      <c r="Y5719" s="30">
        <v>0</v>
      </c>
      <c r="Z5719" s="30">
        <v>1</v>
      </c>
      <c r="AA5719" s="30" t="e">
        <v>#N/A</v>
      </c>
      <c r="AB5719">
        <v>235</v>
      </c>
      <c r="AC5719" t="s">
        <v>10393</v>
      </c>
      <c r="AD5719" t="b">
        <v>0</v>
      </c>
      <c r="AF5719" t="str">
        <f t="shared" si="357"/>
        <v>235</v>
      </c>
      <c r="AG5719">
        <f t="shared" si="358"/>
        <v>1</v>
      </c>
      <c r="AH5719">
        <f t="shared" si="359"/>
        <v>1</v>
      </c>
    </row>
    <row r="5720" spans="1:34" x14ac:dyDescent="0.25">
      <c r="A5720" s="13" t="s">
        <v>9391</v>
      </c>
      <c r="B5720" t="s">
        <v>132</v>
      </c>
      <c r="C5720" s="16" t="s">
        <v>2474</v>
      </c>
      <c r="D5720" s="16" t="s">
        <v>6863</v>
      </c>
      <c r="E5720" s="16"/>
      <c r="F5720" s="17">
        <v>9</v>
      </c>
      <c r="G5720" s="17" t="s">
        <v>282</v>
      </c>
      <c r="H5720" s="17">
        <v>1955</v>
      </c>
      <c r="I5720" s="71" t="str">
        <f t="shared" si="356"/>
        <v>August 9, 1955</v>
      </c>
      <c r="J5720" s="105" t="s">
        <v>230</v>
      </c>
      <c r="K5720" s="121" t="s">
        <v>18335</v>
      </c>
      <c r="L5720" t="s">
        <v>10565</v>
      </c>
      <c r="M5720" t="s">
        <v>10566</v>
      </c>
      <c r="N5720" t="s">
        <v>10852</v>
      </c>
      <c r="R5720" s="16"/>
      <c r="W5720">
        <v>8</v>
      </c>
      <c r="X5720" s="30"/>
      <c r="Y5720" s="30">
        <v>0</v>
      </c>
      <c r="Z5720" s="30">
        <v>1</v>
      </c>
      <c r="AA5720" s="30" t="s">
        <v>10569</v>
      </c>
      <c r="AB5720" t="s">
        <v>1989</v>
      </c>
      <c r="AC5720" t="s">
        <v>10393</v>
      </c>
      <c r="AD5720" t="b">
        <v>0</v>
      </c>
      <c r="AF5720" t="str">
        <f t="shared" si="357"/>
        <v>8OTU /132OTU</v>
      </c>
      <c r="AG5720">
        <f t="shared" si="358"/>
        <v>2</v>
      </c>
      <c r="AH5720">
        <f t="shared" si="359"/>
        <v>2</v>
      </c>
    </row>
    <row r="5721" spans="1:34" x14ac:dyDescent="0.25">
      <c r="A5721" s="13" t="s">
        <v>7129</v>
      </c>
      <c r="B5721" t="s">
        <v>132</v>
      </c>
      <c r="C5721" s="16" t="s">
        <v>7130</v>
      </c>
      <c r="D5721" s="16" t="s">
        <v>236</v>
      </c>
      <c r="E5721" s="16" t="s">
        <v>699</v>
      </c>
      <c r="F5721" s="17">
        <v>15</v>
      </c>
      <c r="G5721" s="17" t="s">
        <v>247</v>
      </c>
      <c r="H5721" s="17">
        <v>1948</v>
      </c>
      <c r="I5721" s="71" t="str">
        <f t="shared" si="356"/>
        <v>March 15, 1948</v>
      </c>
      <c r="J5721" s="105"/>
      <c r="K5721" s="121" t="s">
        <v>16904</v>
      </c>
      <c r="L5721" t="s">
        <v>10801</v>
      </c>
      <c r="R5721" s="16"/>
      <c r="S5721" t="s">
        <v>11517</v>
      </c>
      <c r="T5721" t="s">
        <v>10658</v>
      </c>
      <c r="U5721">
        <v>21</v>
      </c>
      <c r="V5721" t="s">
        <v>16905</v>
      </c>
      <c r="W5721">
        <v>3</v>
      </c>
      <c r="X5721" s="30"/>
      <c r="Y5721" s="30">
        <v>0</v>
      </c>
      <c r="Z5721" s="30">
        <v>1</v>
      </c>
      <c r="AA5721" s="30" t="e">
        <v>#N/A</v>
      </c>
      <c r="AB5721">
        <v>21</v>
      </c>
      <c r="AC5721" t="s">
        <v>10393</v>
      </c>
      <c r="AD5721" t="b">
        <v>0</v>
      </c>
      <c r="AF5721" t="str">
        <f t="shared" si="357"/>
        <v>14 /21</v>
      </c>
      <c r="AG5721">
        <f t="shared" si="358"/>
        <v>2</v>
      </c>
      <c r="AH5721">
        <f t="shared" si="359"/>
        <v>2</v>
      </c>
    </row>
    <row r="5722" spans="1:34" x14ac:dyDescent="0.25">
      <c r="A5722" s="13" t="s">
        <v>5378</v>
      </c>
      <c r="B5722" t="s">
        <v>132</v>
      </c>
      <c r="C5722" s="16" t="s">
        <v>2474</v>
      </c>
      <c r="D5722" s="16" t="s">
        <v>4111</v>
      </c>
      <c r="E5722" s="16"/>
      <c r="F5722" s="17">
        <v>29</v>
      </c>
      <c r="G5722" s="17" t="s">
        <v>253</v>
      </c>
      <c r="H5722" s="17">
        <v>1946</v>
      </c>
      <c r="I5722" s="71" t="str">
        <f t="shared" si="356"/>
        <v>May 29, 1946</v>
      </c>
      <c r="J5722" s="105"/>
      <c r="K5722" s="121" t="s">
        <v>15827</v>
      </c>
      <c r="L5722" t="s">
        <v>10867</v>
      </c>
      <c r="R5722" s="16"/>
      <c r="W5722">
        <v>5</v>
      </c>
      <c r="X5722" s="30"/>
      <c r="Y5722" s="30">
        <v>0</v>
      </c>
      <c r="Z5722" s="30">
        <v>1</v>
      </c>
      <c r="AA5722" s="30" t="s">
        <v>10569</v>
      </c>
      <c r="AB5722" t="s">
        <v>1989</v>
      </c>
      <c r="AC5722" t="s">
        <v>10393</v>
      </c>
      <c r="AD5722" t="b">
        <v>0</v>
      </c>
      <c r="AF5722" t="str">
        <f t="shared" si="357"/>
        <v>8OTU /132OTU</v>
      </c>
      <c r="AG5722">
        <f t="shared" si="358"/>
        <v>2</v>
      </c>
      <c r="AH5722">
        <f t="shared" si="359"/>
        <v>2</v>
      </c>
    </row>
    <row r="5723" spans="1:34" x14ac:dyDescent="0.25">
      <c r="A5723" s="13" t="s">
        <v>6993</v>
      </c>
      <c r="B5723" t="s">
        <v>132</v>
      </c>
      <c r="C5723" s="16" t="s">
        <v>2589</v>
      </c>
      <c r="D5723" s="16"/>
      <c r="E5723" s="16"/>
      <c r="F5723" s="17">
        <v>9</v>
      </c>
      <c r="G5723" s="17" t="s">
        <v>247</v>
      </c>
      <c r="H5723" s="17">
        <v>1948</v>
      </c>
      <c r="I5723" s="71" t="str">
        <f t="shared" si="356"/>
        <v>March 9, 1948</v>
      </c>
      <c r="J5723" s="105" t="s">
        <v>230</v>
      </c>
      <c r="K5723" s="121" t="s">
        <v>16819</v>
      </c>
      <c r="L5723" t="s">
        <v>10565</v>
      </c>
      <c r="M5723" t="s">
        <v>10566</v>
      </c>
      <c r="N5723" t="s">
        <v>10728</v>
      </c>
      <c r="R5723" s="16"/>
      <c r="W5723">
        <v>3</v>
      </c>
      <c r="X5723" s="30"/>
      <c r="Y5723" s="30">
        <v>0</v>
      </c>
      <c r="Z5723" s="30">
        <v>1</v>
      </c>
      <c r="AA5723" s="30" t="e">
        <v>#N/A</v>
      </c>
      <c r="AB5723" t="s">
        <v>2589</v>
      </c>
      <c r="AC5723" t="s">
        <v>10393</v>
      </c>
      <c r="AD5723" t="b">
        <v>0</v>
      </c>
      <c r="AF5723" t="str">
        <f t="shared" si="357"/>
        <v>Mkrs</v>
      </c>
      <c r="AG5723">
        <f t="shared" si="358"/>
        <v>1</v>
      </c>
      <c r="AH5723">
        <f t="shared" si="359"/>
        <v>1</v>
      </c>
    </row>
    <row r="5724" spans="1:34" x14ac:dyDescent="0.25">
      <c r="A5724" s="13" t="s">
        <v>9645</v>
      </c>
      <c r="B5724" t="s">
        <v>132</v>
      </c>
      <c r="C5724" s="16" t="s">
        <v>2474</v>
      </c>
      <c r="D5724" s="16" t="s">
        <v>6863</v>
      </c>
      <c r="E5724" s="16"/>
      <c r="F5724" s="17">
        <v>17</v>
      </c>
      <c r="G5724" s="17" t="s">
        <v>250</v>
      </c>
      <c r="H5724" s="17">
        <v>1957</v>
      </c>
      <c r="I5724" s="71" t="str">
        <f t="shared" si="356"/>
        <v>April 17, 1957</v>
      </c>
      <c r="J5724" s="105"/>
      <c r="K5724" s="121" t="s">
        <v>18487</v>
      </c>
      <c r="L5724" t="s">
        <v>10592</v>
      </c>
      <c r="R5724" s="16"/>
      <c r="W5724">
        <v>4</v>
      </c>
      <c r="X5724" s="30"/>
      <c r="Y5724" s="30">
        <v>0</v>
      </c>
      <c r="Z5724" s="30">
        <v>1</v>
      </c>
      <c r="AA5724" s="30" t="s">
        <v>10569</v>
      </c>
      <c r="AB5724" t="s">
        <v>1989</v>
      </c>
      <c r="AC5724" t="s">
        <v>10393</v>
      </c>
      <c r="AD5724" t="b">
        <v>0</v>
      </c>
      <c r="AF5724" t="str">
        <f t="shared" si="357"/>
        <v>8OTU /132OTU</v>
      </c>
      <c r="AG5724">
        <f t="shared" si="358"/>
        <v>2</v>
      </c>
      <c r="AH5724">
        <f t="shared" si="359"/>
        <v>2</v>
      </c>
    </row>
    <row r="5725" spans="1:34" x14ac:dyDescent="0.25">
      <c r="A5725" s="13" t="s">
        <v>8847</v>
      </c>
      <c r="B5725" t="s">
        <v>132</v>
      </c>
      <c r="C5725" s="16" t="s">
        <v>2822</v>
      </c>
      <c r="D5725" s="16"/>
      <c r="E5725" s="16"/>
      <c r="F5725" s="17">
        <v>25</v>
      </c>
      <c r="G5725" s="17" t="s">
        <v>326</v>
      </c>
      <c r="H5725" s="17">
        <v>1953</v>
      </c>
      <c r="I5725" s="71" t="str">
        <f t="shared" si="356"/>
        <v>November 25, 1953</v>
      </c>
      <c r="J5725" s="105"/>
      <c r="K5725" s="121" t="s">
        <v>18084</v>
      </c>
      <c r="L5725" t="s">
        <v>10801</v>
      </c>
      <c r="R5725" s="16"/>
      <c r="W5725">
        <v>11</v>
      </c>
      <c r="X5725" s="30"/>
      <c r="Y5725" s="30">
        <v>0</v>
      </c>
      <c r="Z5725" s="30">
        <v>1</v>
      </c>
      <c r="AA5725" s="30" t="e">
        <v>#N/A</v>
      </c>
      <c r="AB5725" t="s">
        <v>2822</v>
      </c>
      <c r="AC5725" t="s">
        <v>10393</v>
      </c>
      <c r="AD5725" t="b">
        <v>0</v>
      </c>
      <c r="AF5725" t="str">
        <f t="shared" si="357"/>
        <v>RN</v>
      </c>
      <c r="AG5725">
        <f t="shared" si="358"/>
        <v>1</v>
      </c>
      <c r="AH5725">
        <f t="shared" si="359"/>
        <v>1</v>
      </c>
    </row>
    <row r="5726" spans="1:34" x14ac:dyDescent="0.25">
      <c r="A5726" s="13" t="s">
        <v>5881</v>
      </c>
      <c r="B5726" t="s">
        <v>132</v>
      </c>
      <c r="C5726" s="16" t="s">
        <v>5882</v>
      </c>
      <c r="D5726" s="16" t="s">
        <v>4774</v>
      </c>
      <c r="E5726" s="16"/>
      <c r="F5726" s="17">
        <v>8</v>
      </c>
      <c r="G5726" s="17" t="s">
        <v>365</v>
      </c>
      <c r="H5726" s="17">
        <v>1947</v>
      </c>
      <c r="I5726" s="71" t="str">
        <f t="shared" si="356"/>
        <v>February 8, 1947</v>
      </c>
      <c r="J5726" s="105"/>
      <c r="K5726" s="121" t="s">
        <v>16147</v>
      </c>
      <c r="L5726" t="s">
        <v>10867</v>
      </c>
      <c r="R5726" s="16"/>
      <c r="W5726">
        <v>2</v>
      </c>
      <c r="X5726" s="30"/>
      <c r="Y5726" s="30">
        <v>0</v>
      </c>
      <c r="Z5726" s="30">
        <v>1</v>
      </c>
      <c r="AA5726" s="30" t="e">
        <v>#N/A</v>
      </c>
      <c r="AB5726" t="s">
        <v>2081</v>
      </c>
      <c r="AC5726" t="s">
        <v>10393</v>
      </c>
      <c r="AD5726" t="b">
        <v>0</v>
      </c>
      <c r="AF5726" t="str">
        <f t="shared" si="357"/>
        <v>8OTU /132OTU /1FU</v>
      </c>
      <c r="AG5726">
        <f t="shared" si="358"/>
        <v>3</v>
      </c>
      <c r="AH5726">
        <f t="shared" si="359"/>
        <v>3</v>
      </c>
    </row>
    <row r="5727" spans="1:34" x14ac:dyDescent="0.25">
      <c r="A5727" s="13" t="s">
        <v>8417</v>
      </c>
      <c r="B5727" t="s">
        <v>132</v>
      </c>
      <c r="C5727" s="16" t="s">
        <v>2474</v>
      </c>
      <c r="D5727" s="16" t="s">
        <v>6621</v>
      </c>
      <c r="E5727" s="16" t="s">
        <v>324</v>
      </c>
      <c r="F5727" s="17">
        <v>3</v>
      </c>
      <c r="G5727" s="17" t="s">
        <v>326</v>
      </c>
      <c r="H5727" s="17">
        <v>1952</v>
      </c>
      <c r="I5727" s="71" t="str">
        <f t="shared" si="356"/>
        <v>November 3, 1952</v>
      </c>
      <c r="J5727" s="105"/>
      <c r="K5727" s="121" t="s">
        <v>17767</v>
      </c>
      <c r="L5727" t="s">
        <v>10867</v>
      </c>
      <c r="R5727" s="16"/>
      <c r="W5727">
        <v>11</v>
      </c>
      <c r="X5727" s="30"/>
      <c r="Y5727" s="30">
        <v>0</v>
      </c>
      <c r="Z5727" s="30">
        <v>1</v>
      </c>
      <c r="AA5727" s="30" t="s">
        <v>10569</v>
      </c>
      <c r="AB5727" t="s">
        <v>1989</v>
      </c>
      <c r="AC5727" t="s">
        <v>10393</v>
      </c>
      <c r="AD5727" t="b">
        <v>0</v>
      </c>
      <c r="AF5727" t="str">
        <f t="shared" si="357"/>
        <v>8OTU /132OTU</v>
      </c>
      <c r="AG5727">
        <f t="shared" si="358"/>
        <v>2</v>
      </c>
      <c r="AH5727">
        <f t="shared" si="359"/>
        <v>2</v>
      </c>
    </row>
    <row r="5728" spans="1:34" x14ac:dyDescent="0.25">
      <c r="A5728" s="13" t="s">
        <v>8790</v>
      </c>
      <c r="B5728" t="s">
        <v>132</v>
      </c>
      <c r="C5728" s="16" t="s">
        <v>2822</v>
      </c>
      <c r="D5728" s="16"/>
      <c r="E5728" s="16"/>
      <c r="F5728" s="17">
        <v>22</v>
      </c>
      <c r="G5728" s="17" t="s">
        <v>253</v>
      </c>
      <c r="H5728" s="17">
        <v>1953</v>
      </c>
      <c r="I5728" s="71" t="str">
        <f t="shared" si="356"/>
        <v>May 22, 1953</v>
      </c>
      <c r="J5728" s="105"/>
      <c r="K5728" s="121" t="s">
        <v>18063</v>
      </c>
      <c r="L5728" t="s">
        <v>10801</v>
      </c>
      <c r="R5728" s="16"/>
      <c r="W5728">
        <v>5</v>
      </c>
      <c r="X5728" s="30"/>
      <c r="Y5728" s="30">
        <v>0</v>
      </c>
      <c r="Z5728" s="30">
        <v>1</v>
      </c>
      <c r="AA5728" s="30" t="e">
        <v>#N/A</v>
      </c>
      <c r="AB5728" t="s">
        <v>2822</v>
      </c>
      <c r="AC5728" t="s">
        <v>10393</v>
      </c>
      <c r="AD5728" t="b">
        <v>0</v>
      </c>
      <c r="AF5728" t="str">
        <f t="shared" si="357"/>
        <v>RN</v>
      </c>
      <c r="AG5728">
        <f t="shared" si="358"/>
        <v>1</v>
      </c>
      <c r="AH5728">
        <f t="shared" si="359"/>
        <v>1</v>
      </c>
    </row>
    <row r="5729" spans="1:34" x14ac:dyDescent="0.25">
      <c r="A5729" s="13" t="s">
        <v>9967</v>
      </c>
      <c r="B5729" t="s">
        <v>132</v>
      </c>
      <c r="C5729" s="16" t="s">
        <v>3956</v>
      </c>
      <c r="D5729" s="16"/>
      <c r="E5729" s="16"/>
      <c r="F5729" s="17"/>
      <c r="G5729" s="17"/>
      <c r="H5729" s="17"/>
      <c r="I5729" s="71" t="str">
        <f t="shared" si="356"/>
        <v xml:space="preserve"> , </v>
      </c>
      <c r="J5729" s="105"/>
      <c r="K5729" s="121" t="s">
        <v>18626</v>
      </c>
      <c r="L5729" t="s">
        <v>10867</v>
      </c>
      <c r="R5729" s="16"/>
      <c r="W5729" s="30"/>
      <c r="X5729" s="30"/>
      <c r="Y5729" s="30">
        <v>0</v>
      </c>
      <c r="Z5729" s="30">
        <v>1</v>
      </c>
      <c r="AA5729" s="30" t="e">
        <v>#N/A</v>
      </c>
      <c r="AB5729">
        <v>334</v>
      </c>
      <c r="AC5729" t="s">
        <v>10393</v>
      </c>
      <c r="AD5729" t="b">
        <v>0</v>
      </c>
      <c r="AF5729" t="str">
        <f t="shared" si="357"/>
        <v>333 /334</v>
      </c>
      <c r="AG5729">
        <f t="shared" si="358"/>
        <v>2</v>
      </c>
      <c r="AH5729">
        <f t="shared" si="359"/>
        <v>2</v>
      </c>
    </row>
    <row r="5730" spans="1:34" x14ac:dyDescent="0.25">
      <c r="A5730" s="13" t="s">
        <v>8298</v>
      </c>
      <c r="B5730" t="s">
        <v>132</v>
      </c>
      <c r="C5730" s="16" t="s">
        <v>2474</v>
      </c>
      <c r="D5730" s="16" t="s">
        <v>6863</v>
      </c>
      <c r="E5730" s="16"/>
      <c r="F5730" s="17">
        <v>21</v>
      </c>
      <c r="G5730" s="17" t="s">
        <v>365</v>
      </c>
      <c r="H5730" s="17">
        <v>1951</v>
      </c>
      <c r="I5730" s="71" t="str">
        <f t="shared" si="356"/>
        <v>February 21, 1951</v>
      </c>
      <c r="J5730" s="105"/>
      <c r="K5730" s="121" t="s">
        <v>17674</v>
      </c>
      <c r="L5730" t="s">
        <v>10867</v>
      </c>
      <c r="R5730" s="16"/>
      <c r="W5730">
        <v>2</v>
      </c>
      <c r="X5730" s="30"/>
      <c r="Y5730" s="30">
        <v>0</v>
      </c>
      <c r="Z5730" s="30">
        <v>1</v>
      </c>
      <c r="AA5730" s="30" t="s">
        <v>10569</v>
      </c>
      <c r="AB5730" t="s">
        <v>1989</v>
      </c>
      <c r="AC5730" t="s">
        <v>10393</v>
      </c>
      <c r="AD5730" t="b">
        <v>0</v>
      </c>
      <c r="AF5730" t="str">
        <f t="shared" si="357"/>
        <v>8OTU /132OTU</v>
      </c>
      <c r="AG5730">
        <f t="shared" si="358"/>
        <v>2</v>
      </c>
      <c r="AH5730">
        <f t="shared" si="359"/>
        <v>2</v>
      </c>
    </row>
    <row r="5731" spans="1:34" x14ac:dyDescent="0.25">
      <c r="A5731" s="13" t="s">
        <v>5084</v>
      </c>
      <c r="B5731" t="s">
        <v>132</v>
      </c>
      <c r="C5731" s="16" t="s">
        <v>3817</v>
      </c>
      <c r="D5731" s="16" t="s">
        <v>242</v>
      </c>
      <c r="E5731" s="16" t="s">
        <v>699</v>
      </c>
      <c r="F5731" s="17">
        <v>26</v>
      </c>
      <c r="G5731" s="17" t="s">
        <v>294</v>
      </c>
      <c r="H5731" s="17">
        <v>1946</v>
      </c>
      <c r="I5731" s="71" t="str">
        <f t="shared" si="356"/>
        <v>September 26, 1946</v>
      </c>
      <c r="J5731" s="105"/>
      <c r="K5731" s="121" t="s">
        <v>13491</v>
      </c>
      <c r="L5731" t="s">
        <v>10801</v>
      </c>
      <c r="R5731" s="16"/>
      <c r="W5731">
        <v>9</v>
      </c>
      <c r="X5731" s="30"/>
      <c r="Y5731" s="30">
        <v>0</v>
      </c>
      <c r="Z5731" s="30">
        <v>1</v>
      </c>
      <c r="AA5731" s="30" t="e">
        <v>#N/A</v>
      </c>
      <c r="AB5731" t="s">
        <v>3817</v>
      </c>
      <c r="AC5731" t="s">
        <v>10393</v>
      </c>
      <c r="AD5731" t="b">
        <v>0</v>
      </c>
      <c r="AF5731" t="str">
        <f t="shared" si="357"/>
        <v>Med</v>
      </c>
      <c r="AG5731">
        <f t="shared" si="358"/>
        <v>1</v>
      </c>
      <c r="AH5731">
        <f t="shared" si="359"/>
        <v>1</v>
      </c>
    </row>
    <row r="5732" spans="1:34" x14ac:dyDescent="0.25">
      <c r="A5732" s="13" t="s">
        <v>9479</v>
      </c>
      <c r="B5732" t="s">
        <v>132</v>
      </c>
      <c r="C5732" s="16">
        <v>540</v>
      </c>
      <c r="D5732" s="16" t="s">
        <v>6621</v>
      </c>
      <c r="E5732" s="16"/>
      <c r="F5732" s="17">
        <v>0</v>
      </c>
      <c r="G5732" s="17" t="s">
        <v>326</v>
      </c>
      <c r="H5732" s="17">
        <v>1956</v>
      </c>
      <c r="I5732" s="71" t="str">
        <f t="shared" si="356"/>
        <v>November 0, 1956</v>
      </c>
      <c r="J5732" s="105"/>
      <c r="K5732" s="121" t="s">
        <v>18396</v>
      </c>
      <c r="L5732" t="s">
        <v>10801</v>
      </c>
      <c r="R5732" s="16"/>
      <c r="W5732">
        <v>11</v>
      </c>
      <c r="X5732" s="30"/>
      <c r="Y5732" s="30">
        <v>0</v>
      </c>
      <c r="Z5732" s="30">
        <v>1</v>
      </c>
      <c r="AA5732" s="30" t="e">
        <v>#N/A</v>
      </c>
      <c r="AB5732">
        <v>540</v>
      </c>
      <c r="AC5732" t="s">
        <v>10393</v>
      </c>
      <c r="AD5732" t="b">
        <v>0</v>
      </c>
      <c r="AF5732" t="str">
        <f t="shared" si="357"/>
        <v>540</v>
      </c>
      <c r="AG5732">
        <f t="shared" si="358"/>
        <v>1</v>
      </c>
      <c r="AH5732">
        <f t="shared" si="359"/>
        <v>1</v>
      </c>
    </row>
    <row r="5733" spans="1:34" x14ac:dyDescent="0.25">
      <c r="A5733" s="13" t="s">
        <v>8224</v>
      </c>
      <c r="B5733" t="s">
        <v>132</v>
      </c>
      <c r="C5733" s="16"/>
      <c r="D5733" s="16"/>
      <c r="E5733" s="16"/>
      <c r="F5733" s="17">
        <v>17</v>
      </c>
      <c r="G5733" s="17" t="s">
        <v>243</v>
      </c>
      <c r="H5733" s="17">
        <v>1951</v>
      </c>
      <c r="I5733" s="71" t="str">
        <f t="shared" si="356"/>
        <v>January 17, 1951</v>
      </c>
      <c r="J5733" s="105"/>
      <c r="K5733" s="121" t="s">
        <v>17643</v>
      </c>
      <c r="L5733" t="s">
        <v>10801</v>
      </c>
      <c r="R5733" s="16"/>
      <c r="W5733">
        <v>1</v>
      </c>
      <c r="X5733" s="30"/>
      <c r="Y5733" s="30">
        <v>0</v>
      </c>
      <c r="Z5733" s="30">
        <v>1</v>
      </c>
      <c r="AA5733" s="30" t="e">
        <v>#N/A</v>
      </c>
      <c r="AB5733" t="s">
        <v>10592</v>
      </c>
      <c r="AC5733" t="s">
        <v>10393</v>
      </c>
      <c r="AD5733" t="b">
        <v>0</v>
      </c>
      <c r="AF5733" t="str">
        <f t="shared" si="357"/>
        <v/>
      </c>
      <c r="AG5733">
        <f t="shared" si="358"/>
        <v>1</v>
      </c>
      <c r="AH5733">
        <f t="shared" si="359"/>
        <v>1</v>
      </c>
    </row>
    <row r="5734" spans="1:34" x14ac:dyDescent="0.25">
      <c r="A5734" s="13" t="s">
        <v>8544</v>
      </c>
      <c r="B5734" t="s">
        <v>132</v>
      </c>
      <c r="C5734" s="16" t="s">
        <v>2474</v>
      </c>
      <c r="D5734" s="16" t="s">
        <v>6621</v>
      </c>
      <c r="E5734" s="16" t="s">
        <v>324</v>
      </c>
      <c r="F5734" s="17">
        <v>18</v>
      </c>
      <c r="G5734" s="17" t="s">
        <v>247</v>
      </c>
      <c r="H5734" s="17">
        <v>1952</v>
      </c>
      <c r="I5734" s="71" t="str">
        <f t="shared" si="356"/>
        <v>March 18, 1952</v>
      </c>
      <c r="J5734" s="105"/>
      <c r="K5734" s="121" t="s">
        <v>17874</v>
      </c>
      <c r="L5734" t="s">
        <v>10867</v>
      </c>
      <c r="R5734" s="16"/>
      <c r="W5734">
        <v>3</v>
      </c>
      <c r="X5734" s="30"/>
      <c r="Y5734" s="30">
        <v>0</v>
      </c>
      <c r="Z5734" s="30">
        <v>1</v>
      </c>
      <c r="AA5734" s="30" t="s">
        <v>10569</v>
      </c>
      <c r="AB5734" t="s">
        <v>1989</v>
      </c>
      <c r="AC5734" t="s">
        <v>10393</v>
      </c>
      <c r="AD5734" t="b">
        <v>0</v>
      </c>
      <c r="AF5734" t="str">
        <f t="shared" si="357"/>
        <v>8OTU /132OTU</v>
      </c>
      <c r="AG5734">
        <f t="shared" si="358"/>
        <v>2</v>
      </c>
      <c r="AH5734">
        <f t="shared" si="359"/>
        <v>2</v>
      </c>
    </row>
    <row r="5735" spans="1:34" x14ac:dyDescent="0.25">
      <c r="A5735" s="13" t="s">
        <v>6113</v>
      </c>
      <c r="B5735" t="s">
        <v>132</v>
      </c>
      <c r="C5735" s="16" t="s">
        <v>6114</v>
      </c>
      <c r="D5735" s="16"/>
      <c r="E5735" s="16"/>
      <c r="F5735" s="17">
        <v>17</v>
      </c>
      <c r="G5735" s="17" t="s">
        <v>250</v>
      </c>
      <c r="H5735" s="17">
        <v>1947</v>
      </c>
      <c r="I5735" s="71" t="str">
        <f t="shared" si="356"/>
        <v>April 17, 1947</v>
      </c>
      <c r="J5735" s="105"/>
      <c r="K5735" s="121" t="s">
        <v>16318</v>
      </c>
      <c r="L5735" t="s">
        <v>10867</v>
      </c>
      <c r="R5735" s="16"/>
      <c r="W5735">
        <v>4</v>
      </c>
      <c r="X5735" s="30"/>
      <c r="Y5735" s="30">
        <v>0</v>
      </c>
      <c r="Z5735" s="30">
        <v>1</v>
      </c>
      <c r="AA5735" s="30" t="e">
        <v>#N/A</v>
      </c>
      <c r="AB5735" t="s">
        <v>16319</v>
      </c>
      <c r="AC5735" t="s">
        <v>10393</v>
      </c>
      <c r="AD5735" t="b">
        <v>0</v>
      </c>
      <c r="AF5735" t="str">
        <f t="shared" si="357"/>
        <v>Med /SAAF</v>
      </c>
      <c r="AG5735">
        <f t="shared" si="358"/>
        <v>2</v>
      </c>
      <c r="AH5735">
        <f t="shared" si="359"/>
        <v>2</v>
      </c>
    </row>
    <row r="5736" spans="1:34" x14ac:dyDescent="0.25">
      <c r="A5736" s="13" t="s">
        <v>6193</v>
      </c>
      <c r="B5736" t="s">
        <v>132</v>
      </c>
      <c r="C5736" s="16" t="s">
        <v>2474</v>
      </c>
      <c r="D5736" s="16" t="s">
        <v>4774</v>
      </c>
      <c r="E5736" s="16"/>
      <c r="F5736" s="17">
        <v>19</v>
      </c>
      <c r="G5736" s="17" t="s">
        <v>253</v>
      </c>
      <c r="H5736" s="17">
        <v>1947</v>
      </c>
      <c r="I5736" s="71" t="str">
        <f t="shared" si="356"/>
        <v>May 19, 1947</v>
      </c>
      <c r="J5736" s="105"/>
      <c r="K5736" s="121" t="s">
        <v>16398</v>
      </c>
      <c r="L5736" t="s">
        <v>10867</v>
      </c>
      <c r="R5736" s="16"/>
      <c r="W5736">
        <v>5</v>
      </c>
      <c r="X5736" s="30"/>
      <c r="Y5736" s="30">
        <v>0</v>
      </c>
      <c r="Z5736" s="30">
        <v>1</v>
      </c>
      <c r="AA5736" s="30" t="s">
        <v>10569</v>
      </c>
      <c r="AB5736" t="s">
        <v>1989</v>
      </c>
      <c r="AC5736" t="s">
        <v>10393</v>
      </c>
      <c r="AD5736" t="b">
        <v>0</v>
      </c>
      <c r="AF5736" t="str">
        <f t="shared" si="357"/>
        <v>8OTU /132OTU</v>
      </c>
      <c r="AG5736">
        <f t="shared" si="358"/>
        <v>2</v>
      </c>
      <c r="AH5736">
        <f t="shared" si="359"/>
        <v>2</v>
      </c>
    </row>
    <row r="5737" spans="1:34" x14ac:dyDescent="0.25">
      <c r="A5737" s="13" t="s">
        <v>5885</v>
      </c>
      <c r="B5737" t="s">
        <v>132</v>
      </c>
      <c r="C5737" s="16" t="s">
        <v>2474</v>
      </c>
      <c r="D5737" s="16" t="s">
        <v>4774</v>
      </c>
      <c r="E5737" s="16"/>
      <c r="F5737" s="17">
        <v>8</v>
      </c>
      <c r="G5737" s="17" t="s">
        <v>365</v>
      </c>
      <c r="H5737" s="17">
        <v>1947</v>
      </c>
      <c r="I5737" s="71" t="str">
        <f t="shared" si="356"/>
        <v>February 8, 1947</v>
      </c>
      <c r="J5737" s="105"/>
      <c r="K5737" s="121" t="s">
        <v>16147</v>
      </c>
      <c r="L5737" t="s">
        <v>10867</v>
      </c>
      <c r="R5737" s="16"/>
      <c r="W5737">
        <v>2</v>
      </c>
      <c r="X5737" s="30"/>
      <c r="Y5737" s="30">
        <v>0</v>
      </c>
      <c r="Z5737" s="30">
        <v>1</v>
      </c>
      <c r="AA5737" s="30" t="s">
        <v>10569</v>
      </c>
      <c r="AB5737" t="s">
        <v>1989</v>
      </c>
      <c r="AC5737" t="s">
        <v>10393</v>
      </c>
      <c r="AD5737" t="b">
        <v>0</v>
      </c>
      <c r="AF5737" t="str">
        <f t="shared" si="357"/>
        <v>8OTU /132OTU</v>
      </c>
      <c r="AG5737">
        <f t="shared" si="358"/>
        <v>2</v>
      </c>
      <c r="AH5737">
        <f t="shared" si="359"/>
        <v>2</v>
      </c>
    </row>
    <row r="5738" spans="1:34" x14ac:dyDescent="0.25">
      <c r="A5738" s="13" t="s">
        <v>6041</v>
      </c>
      <c r="B5738" t="s">
        <v>132</v>
      </c>
      <c r="C5738" s="16" t="s">
        <v>4798</v>
      </c>
      <c r="D5738" s="16"/>
      <c r="E5738" s="16"/>
      <c r="F5738" s="17">
        <v>15</v>
      </c>
      <c r="G5738" s="17" t="s">
        <v>282</v>
      </c>
      <c r="H5738" s="17">
        <v>1947</v>
      </c>
      <c r="I5738" s="71" t="str">
        <f t="shared" si="356"/>
        <v>August 15, 1947</v>
      </c>
      <c r="J5738" s="105"/>
      <c r="K5738" s="121" t="s">
        <v>16261</v>
      </c>
      <c r="L5738" t="s">
        <v>10867</v>
      </c>
      <c r="R5738" s="16"/>
      <c r="W5738">
        <v>8</v>
      </c>
      <c r="X5738" s="30"/>
      <c r="Y5738" s="30">
        <v>0</v>
      </c>
      <c r="Z5738" s="30">
        <v>1</v>
      </c>
      <c r="AA5738" s="30" t="e">
        <v>#N/A</v>
      </c>
      <c r="AB5738" t="s">
        <v>4798</v>
      </c>
      <c r="AC5738" t="s">
        <v>10393</v>
      </c>
      <c r="AD5738" t="b">
        <v>0</v>
      </c>
      <c r="AF5738" t="str">
        <f t="shared" si="357"/>
        <v>16FU</v>
      </c>
      <c r="AG5738">
        <f t="shared" si="358"/>
        <v>1</v>
      </c>
      <c r="AH5738">
        <f t="shared" si="359"/>
        <v>1</v>
      </c>
    </row>
    <row r="5739" spans="1:34" x14ac:dyDescent="0.25">
      <c r="A5739" s="13" t="s">
        <v>7828</v>
      </c>
      <c r="B5739" t="s">
        <v>132</v>
      </c>
      <c r="C5739" s="16" t="s">
        <v>7829</v>
      </c>
      <c r="D5739" s="16" t="s">
        <v>236</v>
      </c>
      <c r="E5739" s="16" t="s">
        <v>699</v>
      </c>
      <c r="F5739" s="17">
        <v>27</v>
      </c>
      <c r="G5739" s="17" t="s">
        <v>309</v>
      </c>
      <c r="H5739" s="17">
        <v>1949</v>
      </c>
      <c r="I5739" s="71" t="str">
        <f t="shared" si="356"/>
        <v>October 27, 1949</v>
      </c>
      <c r="J5739" s="105"/>
      <c r="K5739" s="121" t="s">
        <v>17333</v>
      </c>
      <c r="L5739" t="s">
        <v>10801</v>
      </c>
      <c r="R5739" s="16"/>
      <c r="W5739">
        <v>10</v>
      </c>
      <c r="X5739" s="30"/>
      <c r="Y5739" s="30">
        <v>0</v>
      </c>
      <c r="Z5739" s="30">
        <v>1</v>
      </c>
      <c r="AA5739" s="30" t="e">
        <v>#N/A</v>
      </c>
      <c r="AB5739">
        <v>4</v>
      </c>
      <c r="AC5739" t="s">
        <v>10393</v>
      </c>
      <c r="AD5739" t="b">
        <v>0</v>
      </c>
      <c r="AF5739" t="str">
        <f t="shared" si="357"/>
        <v>8OTU /132OTU /6OTU /4</v>
      </c>
      <c r="AG5739">
        <f t="shared" si="358"/>
        <v>4</v>
      </c>
      <c r="AH5739">
        <f t="shared" si="359"/>
        <v>4</v>
      </c>
    </row>
    <row r="5740" spans="1:34" x14ac:dyDescent="0.25">
      <c r="A5740" s="13" t="s">
        <v>6194</v>
      </c>
      <c r="B5740" t="s">
        <v>132</v>
      </c>
      <c r="C5740" s="16" t="s">
        <v>2474</v>
      </c>
      <c r="D5740" s="16" t="s">
        <v>4774</v>
      </c>
      <c r="E5740" s="16"/>
      <c r="F5740" s="17">
        <v>19</v>
      </c>
      <c r="G5740" s="17" t="s">
        <v>253</v>
      </c>
      <c r="H5740" s="17">
        <v>1947</v>
      </c>
      <c r="I5740" s="71" t="str">
        <f t="shared" si="356"/>
        <v>May 19, 1947</v>
      </c>
      <c r="J5740" s="105"/>
      <c r="K5740" s="121" t="s">
        <v>16399</v>
      </c>
      <c r="L5740" t="s">
        <v>10867</v>
      </c>
      <c r="R5740" s="16"/>
      <c r="W5740">
        <v>5</v>
      </c>
      <c r="X5740" s="30"/>
      <c r="Y5740" s="30">
        <v>0</v>
      </c>
      <c r="Z5740" s="30">
        <v>1</v>
      </c>
      <c r="AA5740" s="30" t="s">
        <v>10569</v>
      </c>
      <c r="AB5740" t="s">
        <v>1989</v>
      </c>
      <c r="AC5740" t="s">
        <v>10393</v>
      </c>
      <c r="AD5740" t="b">
        <v>0</v>
      </c>
      <c r="AF5740" t="str">
        <f t="shared" si="357"/>
        <v>8OTU /132OTU</v>
      </c>
      <c r="AG5740">
        <f t="shared" si="358"/>
        <v>2</v>
      </c>
      <c r="AH5740">
        <f t="shared" si="359"/>
        <v>2</v>
      </c>
    </row>
    <row r="5741" spans="1:34" x14ac:dyDescent="0.25">
      <c r="A5741" s="13" t="s">
        <v>9284</v>
      </c>
      <c r="B5741" t="s">
        <v>132</v>
      </c>
      <c r="C5741" s="16" t="s">
        <v>2474</v>
      </c>
      <c r="D5741" s="16" t="s">
        <v>6863</v>
      </c>
      <c r="E5741" s="16"/>
      <c r="F5741" s="17">
        <v>29</v>
      </c>
      <c r="G5741" s="17" t="s">
        <v>326</v>
      </c>
      <c r="H5741" s="17">
        <v>1954</v>
      </c>
      <c r="I5741" s="71" t="str">
        <f t="shared" si="356"/>
        <v>November 29, 1954</v>
      </c>
      <c r="J5741" s="105" t="s">
        <v>230</v>
      </c>
      <c r="K5741" s="121" t="s">
        <v>18294</v>
      </c>
      <c r="L5741" t="s">
        <v>10565</v>
      </c>
      <c r="M5741" t="s">
        <v>10566</v>
      </c>
      <c r="N5741" t="s">
        <v>10852</v>
      </c>
      <c r="R5741" s="16"/>
      <c r="W5741">
        <v>11</v>
      </c>
      <c r="X5741" s="30"/>
      <c r="Y5741" s="30">
        <v>0</v>
      </c>
      <c r="Z5741" s="30">
        <v>1</v>
      </c>
      <c r="AA5741" s="30" t="s">
        <v>10569</v>
      </c>
      <c r="AB5741" t="s">
        <v>1989</v>
      </c>
      <c r="AC5741" t="s">
        <v>10393</v>
      </c>
      <c r="AD5741" t="b">
        <v>0</v>
      </c>
      <c r="AF5741" t="str">
        <f t="shared" si="357"/>
        <v>8OTU /132OTU</v>
      </c>
      <c r="AG5741">
        <f t="shared" si="358"/>
        <v>2</v>
      </c>
      <c r="AH5741">
        <f t="shared" si="359"/>
        <v>2</v>
      </c>
    </row>
    <row r="5742" spans="1:34" x14ac:dyDescent="0.25">
      <c r="A5742" s="13" t="s">
        <v>6189</v>
      </c>
      <c r="B5742" t="s">
        <v>132</v>
      </c>
      <c r="C5742" s="16" t="s">
        <v>3873</v>
      </c>
      <c r="D5742" s="16"/>
      <c r="E5742" s="16"/>
      <c r="F5742" s="17">
        <v>19</v>
      </c>
      <c r="G5742" s="17" t="s">
        <v>365</v>
      </c>
      <c r="H5742" s="17">
        <v>1947</v>
      </c>
      <c r="I5742" s="71" t="str">
        <f t="shared" si="356"/>
        <v>February 19, 1947</v>
      </c>
      <c r="J5742" s="105"/>
      <c r="K5742" s="121" t="s">
        <v>16393</v>
      </c>
      <c r="L5742" t="s">
        <v>10801</v>
      </c>
      <c r="R5742" s="16"/>
      <c r="W5742">
        <v>2</v>
      </c>
      <c r="X5742" s="30"/>
      <c r="Y5742" s="30">
        <v>0</v>
      </c>
      <c r="Z5742" s="30">
        <v>1</v>
      </c>
      <c r="AA5742" s="30" t="e">
        <v>#N/A</v>
      </c>
      <c r="AB5742" t="s">
        <v>3873</v>
      </c>
      <c r="AC5742" t="s">
        <v>10393</v>
      </c>
      <c r="AD5742" t="b">
        <v>0</v>
      </c>
      <c r="AF5742" t="str">
        <f t="shared" si="357"/>
        <v>CGS</v>
      </c>
      <c r="AG5742">
        <f t="shared" si="358"/>
        <v>1</v>
      </c>
      <c r="AH5742">
        <f t="shared" si="359"/>
        <v>1</v>
      </c>
    </row>
    <row r="5743" spans="1:34" x14ac:dyDescent="0.25">
      <c r="A5743" s="13" t="s">
        <v>8849</v>
      </c>
      <c r="B5743" t="s">
        <v>132</v>
      </c>
      <c r="C5743" s="16" t="s">
        <v>7195</v>
      </c>
      <c r="D5743" s="16"/>
      <c r="E5743" s="16"/>
      <c r="F5743" s="17">
        <v>26</v>
      </c>
      <c r="G5743" s="17" t="s">
        <v>238</v>
      </c>
      <c r="H5743" s="17">
        <v>1953</v>
      </c>
      <c r="I5743" s="71" t="str">
        <f t="shared" si="356"/>
        <v>December 26, 1953</v>
      </c>
      <c r="J5743" s="105"/>
      <c r="K5743" s="121" t="s">
        <v>18089</v>
      </c>
      <c r="L5743" t="s">
        <v>10801</v>
      </c>
      <c r="R5743" s="16"/>
      <c r="W5743">
        <v>12</v>
      </c>
      <c r="X5743" s="30"/>
      <c r="Y5743" s="30">
        <v>0</v>
      </c>
      <c r="Z5743" s="30">
        <v>1</v>
      </c>
      <c r="AA5743" s="30" t="e">
        <v>#N/A</v>
      </c>
      <c r="AB5743" t="s">
        <v>7195</v>
      </c>
      <c r="AC5743" t="s">
        <v>10393</v>
      </c>
      <c r="AD5743" t="b">
        <v>0</v>
      </c>
      <c r="AF5743" t="str">
        <f t="shared" si="357"/>
        <v>204AFS</v>
      </c>
      <c r="AG5743">
        <f t="shared" si="358"/>
        <v>1</v>
      </c>
      <c r="AH5743">
        <f t="shared" si="359"/>
        <v>1</v>
      </c>
    </row>
    <row r="5744" spans="1:34" x14ac:dyDescent="0.25">
      <c r="A5744" s="13" t="s">
        <v>8223</v>
      </c>
      <c r="B5744" t="s">
        <v>132</v>
      </c>
      <c r="C5744" s="16">
        <v>36</v>
      </c>
      <c r="D5744" s="16"/>
      <c r="E5744" s="16"/>
      <c r="F5744" s="17">
        <v>17</v>
      </c>
      <c r="G5744" s="17" t="s">
        <v>243</v>
      </c>
      <c r="H5744" s="17">
        <v>1951</v>
      </c>
      <c r="I5744" s="71" t="str">
        <f t="shared" si="356"/>
        <v>January 17, 1951</v>
      </c>
      <c r="J5744" s="105"/>
      <c r="K5744" s="121" t="s">
        <v>17643</v>
      </c>
      <c r="L5744" t="s">
        <v>10801</v>
      </c>
      <c r="R5744" s="16"/>
      <c r="W5744">
        <v>1</v>
      </c>
      <c r="X5744" s="30"/>
      <c r="Y5744" s="30">
        <v>0</v>
      </c>
      <c r="Z5744" s="30">
        <v>1</v>
      </c>
      <c r="AA5744" s="30" t="e">
        <v>#N/A</v>
      </c>
      <c r="AB5744">
        <v>36</v>
      </c>
      <c r="AC5744" t="s">
        <v>10393</v>
      </c>
      <c r="AD5744" t="b">
        <v>0</v>
      </c>
      <c r="AF5744" t="str">
        <f t="shared" si="357"/>
        <v>36</v>
      </c>
      <c r="AG5744">
        <f t="shared" si="358"/>
        <v>1</v>
      </c>
      <c r="AH5744">
        <f t="shared" si="359"/>
        <v>1</v>
      </c>
    </row>
    <row r="5745" spans="1:34" x14ac:dyDescent="0.25">
      <c r="A5745" s="13" t="s">
        <v>3675</v>
      </c>
      <c r="B5745" t="s">
        <v>132</v>
      </c>
      <c r="C5745" s="16" t="s">
        <v>3618</v>
      </c>
      <c r="D5745" s="16" t="s">
        <v>457</v>
      </c>
      <c r="E5745" s="16" t="s">
        <v>416</v>
      </c>
      <c r="F5745" s="17">
        <v>3</v>
      </c>
      <c r="G5745" s="17" t="s">
        <v>309</v>
      </c>
      <c r="H5745" s="17">
        <v>1945</v>
      </c>
      <c r="I5745" s="71" t="str">
        <f t="shared" si="356"/>
        <v>October 3, 1945</v>
      </c>
      <c r="J5745" s="105" t="s">
        <v>230</v>
      </c>
      <c r="K5745" s="121" t="s">
        <v>14724</v>
      </c>
      <c r="L5745" t="s">
        <v>10565</v>
      </c>
      <c r="M5745" t="s">
        <v>10566</v>
      </c>
      <c r="N5745" t="s">
        <v>10698</v>
      </c>
      <c r="R5745" s="16"/>
      <c r="W5745">
        <v>10</v>
      </c>
      <c r="X5745" s="30"/>
      <c r="Y5745" s="30">
        <v>0</v>
      </c>
      <c r="Z5745" s="30">
        <v>1</v>
      </c>
      <c r="AA5745" s="30" t="e">
        <v>#N/A</v>
      </c>
      <c r="AB5745" t="s">
        <v>3618</v>
      </c>
      <c r="AC5745" t="s">
        <v>10393</v>
      </c>
      <c r="AD5745" t="b">
        <v>0</v>
      </c>
      <c r="AF5745" t="str">
        <f t="shared" si="357"/>
        <v>3FU</v>
      </c>
      <c r="AG5745">
        <f t="shared" si="358"/>
        <v>1</v>
      </c>
      <c r="AH5745">
        <f t="shared" si="359"/>
        <v>1</v>
      </c>
    </row>
    <row r="5746" spans="1:34" x14ac:dyDescent="0.25">
      <c r="A5746" s="13" t="s">
        <v>8108</v>
      </c>
      <c r="B5746" t="s">
        <v>132</v>
      </c>
      <c r="C5746" s="16"/>
      <c r="D5746" s="16"/>
      <c r="E5746" s="16"/>
      <c r="F5746" s="17">
        <v>171</v>
      </c>
      <c r="G5746" s="17" t="s">
        <v>282</v>
      </c>
      <c r="H5746" s="17">
        <v>1950</v>
      </c>
      <c r="I5746" s="71" t="str">
        <f t="shared" si="356"/>
        <v>August 171, 1950</v>
      </c>
      <c r="J5746" s="105"/>
      <c r="K5746" s="121" t="s">
        <v>17503</v>
      </c>
      <c r="L5746" t="s">
        <v>10801</v>
      </c>
      <c r="R5746" s="16"/>
      <c r="W5746">
        <v>8</v>
      </c>
      <c r="X5746" s="30"/>
      <c r="Y5746" s="30">
        <v>0</v>
      </c>
      <c r="Z5746" s="30">
        <v>1</v>
      </c>
      <c r="AA5746" s="30" t="e">
        <v>#N/A</v>
      </c>
      <c r="AB5746" t="s">
        <v>10592</v>
      </c>
      <c r="AC5746" t="s">
        <v>10393</v>
      </c>
      <c r="AD5746" t="b">
        <v>0</v>
      </c>
      <c r="AF5746" t="str">
        <f t="shared" si="357"/>
        <v/>
      </c>
      <c r="AG5746">
        <f t="shared" si="358"/>
        <v>1</v>
      </c>
      <c r="AH5746">
        <f t="shared" si="359"/>
        <v>1</v>
      </c>
    </row>
    <row r="5747" spans="1:34" x14ac:dyDescent="0.25">
      <c r="A5747" s="13" t="s">
        <v>8423</v>
      </c>
      <c r="B5747" t="s">
        <v>132</v>
      </c>
      <c r="C5747" s="16" t="s">
        <v>3817</v>
      </c>
      <c r="D5747" s="16" t="s">
        <v>6621</v>
      </c>
      <c r="E5747" s="16"/>
      <c r="F5747" s="17">
        <v>3</v>
      </c>
      <c r="G5747" s="17" t="s">
        <v>326</v>
      </c>
      <c r="H5747" s="17">
        <v>1952</v>
      </c>
      <c r="I5747" s="71" t="str">
        <f t="shared" si="356"/>
        <v>November 3, 1952</v>
      </c>
      <c r="J5747" s="105"/>
      <c r="K5747" s="121" t="s">
        <v>17774</v>
      </c>
      <c r="L5747" t="s">
        <v>10867</v>
      </c>
      <c r="R5747" s="16"/>
      <c r="W5747">
        <v>11</v>
      </c>
      <c r="X5747" s="30"/>
      <c r="Y5747" s="30">
        <v>0</v>
      </c>
      <c r="Z5747" s="30">
        <v>1</v>
      </c>
      <c r="AA5747" s="30" t="e">
        <v>#N/A</v>
      </c>
      <c r="AB5747" t="s">
        <v>3817</v>
      </c>
      <c r="AC5747" t="s">
        <v>10393</v>
      </c>
      <c r="AD5747" t="b">
        <v>0</v>
      </c>
      <c r="AF5747" t="str">
        <f t="shared" si="357"/>
        <v>Med</v>
      </c>
      <c r="AG5747">
        <f t="shared" si="358"/>
        <v>1</v>
      </c>
      <c r="AH5747">
        <f t="shared" si="359"/>
        <v>1</v>
      </c>
    </row>
    <row r="5748" spans="1:34" x14ac:dyDescent="0.25">
      <c r="A5748" s="13" t="s">
        <v>7218</v>
      </c>
      <c r="B5748" t="s">
        <v>132</v>
      </c>
      <c r="C5748" s="16" t="s">
        <v>7219</v>
      </c>
      <c r="D5748" s="16"/>
      <c r="E5748" s="16"/>
      <c r="F5748" s="17">
        <v>23</v>
      </c>
      <c r="G5748" s="17" t="s">
        <v>238</v>
      </c>
      <c r="H5748" s="17">
        <v>1948</v>
      </c>
      <c r="I5748" s="71" t="str">
        <f t="shared" si="356"/>
        <v>December 23, 1948</v>
      </c>
      <c r="J5748" s="105"/>
      <c r="K5748" s="121" t="s">
        <v>16981</v>
      </c>
      <c r="L5748" t="s">
        <v>10801</v>
      </c>
      <c r="R5748" s="16"/>
      <c r="W5748">
        <v>12</v>
      </c>
      <c r="X5748" s="30"/>
      <c r="Y5748" s="30">
        <v>0</v>
      </c>
      <c r="Z5748" s="30">
        <v>1</v>
      </c>
      <c r="AA5748" s="30" t="e">
        <v>#N/A</v>
      </c>
      <c r="AB5748" t="s">
        <v>16982</v>
      </c>
      <c r="AC5748" t="s">
        <v>10393</v>
      </c>
      <c r="AD5748" t="b">
        <v>0</v>
      </c>
      <c r="AF5748" t="str">
        <f t="shared" si="357"/>
        <v>CGS /204 AFS</v>
      </c>
      <c r="AG5748">
        <f t="shared" si="358"/>
        <v>2</v>
      </c>
      <c r="AH5748">
        <f t="shared" si="359"/>
        <v>2</v>
      </c>
    </row>
    <row r="5749" spans="1:34" x14ac:dyDescent="0.25">
      <c r="A5749" s="13" t="s">
        <v>5691</v>
      </c>
      <c r="B5749" t="s">
        <v>132</v>
      </c>
      <c r="C5749" s="16" t="s">
        <v>3817</v>
      </c>
      <c r="D5749" s="16" t="s">
        <v>242</v>
      </c>
      <c r="E5749" s="16" t="s">
        <v>699</v>
      </c>
      <c r="F5749" s="17">
        <v>3</v>
      </c>
      <c r="G5749" s="17" t="s">
        <v>309</v>
      </c>
      <c r="H5749" s="17">
        <v>1947</v>
      </c>
      <c r="I5749" s="71" t="str">
        <f t="shared" si="356"/>
        <v>October 3, 1947</v>
      </c>
      <c r="J5749" s="105"/>
      <c r="K5749" s="121" t="s">
        <v>16023</v>
      </c>
      <c r="L5749" t="s">
        <v>10867</v>
      </c>
      <c r="R5749" s="16"/>
      <c r="W5749">
        <v>10</v>
      </c>
      <c r="X5749" s="30"/>
      <c r="Y5749" s="30">
        <v>0</v>
      </c>
      <c r="Z5749" s="30">
        <v>1</v>
      </c>
      <c r="AA5749" s="30" t="e">
        <v>#N/A</v>
      </c>
      <c r="AB5749" t="s">
        <v>3817</v>
      </c>
      <c r="AC5749" t="s">
        <v>10393</v>
      </c>
      <c r="AD5749" t="b">
        <v>0</v>
      </c>
      <c r="AF5749" t="str">
        <f t="shared" si="357"/>
        <v>Med</v>
      </c>
      <c r="AG5749">
        <f t="shared" si="358"/>
        <v>1</v>
      </c>
      <c r="AH5749">
        <f t="shared" si="359"/>
        <v>1</v>
      </c>
    </row>
    <row r="5750" spans="1:34" x14ac:dyDescent="0.25">
      <c r="A5750" s="13" t="s">
        <v>7860</v>
      </c>
      <c r="B5750" t="s">
        <v>132</v>
      </c>
      <c r="C5750" s="16" t="s">
        <v>7861</v>
      </c>
      <c r="D5750" s="16"/>
      <c r="E5750" s="16"/>
      <c r="F5750" s="17">
        <v>29</v>
      </c>
      <c r="G5750" s="17" t="s">
        <v>294</v>
      </c>
      <c r="H5750" s="17">
        <v>1949</v>
      </c>
      <c r="I5750" s="71" t="str">
        <f t="shared" si="356"/>
        <v>September 29, 1949</v>
      </c>
      <c r="J5750" s="105"/>
      <c r="K5750" s="121" t="s">
        <v>17349</v>
      </c>
      <c r="L5750" t="s">
        <v>10801</v>
      </c>
      <c r="R5750" s="16"/>
      <c r="W5750">
        <v>9</v>
      </c>
      <c r="X5750" s="30"/>
      <c r="Y5750" s="30">
        <v>0</v>
      </c>
      <c r="Z5750" s="30">
        <v>1</v>
      </c>
      <c r="AA5750" s="30" t="e">
        <v>#N/A</v>
      </c>
      <c r="AB5750" t="s">
        <v>17350</v>
      </c>
      <c r="AC5750" t="s">
        <v>10393</v>
      </c>
      <c r="AD5750" t="b">
        <v>0</v>
      </c>
      <c r="AF5750" t="str">
        <f t="shared" si="357"/>
        <v>CGS /EAAS</v>
      </c>
      <c r="AG5750">
        <f t="shared" si="358"/>
        <v>2</v>
      </c>
      <c r="AH5750">
        <f t="shared" si="359"/>
        <v>2</v>
      </c>
    </row>
    <row r="5751" spans="1:34" x14ac:dyDescent="0.25">
      <c r="A5751" s="13" t="s">
        <v>7237</v>
      </c>
      <c r="B5751" t="s">
        <v>132</v>
      </c>
      <c r="C5751" s="16" t="s">
        <v>7238</v>
      </c>
      <c r="D5751" s="16" t="s">
        <v>7234</v>
      </c>
      <c r="E5751" s="16"/>
      <c r="F5751" s="17">
        <v>24</v>
      </c>
      <c r="G5751" s="17" t="s">
        <v>253</v>
      </c>
      <c r="H5751" s="17">
        <v>1948</v>
      </c>
      <c r="I5751" s="71" t="str">
        <f t="shared" si="356"/>
        <v>May 24, 1948</v>
      </c>
      <c r="J5751" s="105"/>
      <c r="K5751" s="121" t="s">
        <v>16998</v>
      </c>
      <c r="L5751" t="s">
        <v>10867</v>
      </c>
      <c r="R5751" s="16"/>
      <c r="W5751">
        <v>5</v>
      </c>
      <c r="X5751" s="30"/>
      <c r="Y5751" s="30">
        <v>0</v>
      </c>
      <c r="Z5751" s="30">
        <v>1</v>
      </c>
      <c r="AA5751" s="30" t="e">
        <v>#N/A</v>
      </c>
      <c r="AB5751" t="s">
        <v>7238</v>
      </c>
      <c r="AC5751" t="s">
        <v>10393</v>
      </c>
      <c r="AD5751" t="b">
        <v>0</v>
      </c>
      <c r="AF5751" t="str">
        <f t="shared" si="357"/>
        <v>216 Gp CF</v>
      </c>
      <c r="AG5751">
        <f t="shared" si="358"/>
        <v>1</v>
      </c>
      <c r="AH5751">
        <f t="shared" si="359"/>
        <v>1</v>
      </c>
    </row>
    <row r="5752" spans="1:34" x14ac:dyDescent="0.25">
      <c r="A5752" s="13" t="s">
        <v>6659</v>
      </c>
      <c r="B5752" t="s">
        <v>132</v>
      </c>
      <c r="C5752" s="16" t="s">
        <v>3873</v>
      </c>
      <c r="D5752" s="16"/>
      <c r="E5752" s="16"/>
      <c r="F5752" s="17">
        <v>28</v>
      </c>
      <c r="G5752" s="17" t="s">
        <v>247</v>
      </c>
      <c r="H5752" s="17">
        <v>1947</v>
      </c>
      <c r="I5752" s="71" t="str">
        <f t="shared" si="356"/>
        <v>March 28, 1947</v>
      </c>
      <c r="J5752" s="105"/>
      <c r="K5752" s="121" t="s">
        <v>16631</v>
      </c>
      <c r="L5752" t="s">
        <v>10801</v>
      </c>
      <c r="R5752" s="16"/>
      <c r="W5752">
        <v>3</v>
      </c>
      <c r="X5752" s="30"/>
      <c r="Y5752" s="30">
        <v>0</v>
      </c>
      <c r="Z5752" s="30">
        <v>1</v>
      </c>
      <c r="AA5752" s="30" t="e">
        <v>#N/A</v>
      </c>
      <c r="AB5752" t="s">
        <v>3873</v>
      </c>
      <c r="AC5752" t="s">
        <v>10393</v>
      </c>
      <c r="AD5752" t="b">
        <v>0</v>
      </c>
      <c r="AF5752" t="str">
        <f t="shared" si="357"/>
        <v>CGS</v>
      </c>
      <c r="AG5752">
        <f t="shared" si="358"/>
        <v>1</v>
      </c>
      <c r="AH5752">
        <f t="shared" si="359"/>
        <v>1</v>
      </c>
    </row>
    <row r="5753" spans="1:34" x14ac:dyDescent="0.25">
      <c r="A5753" s="13" t="s">
        <v>5085</v>
      </c>
      <c r="B5753" t="s">
        <v>132</v>
      </c>
      <c r="C5753" s="16" t="s">
        <v>3817</v>
      </c>
      <c r="D5753" s="16" t="s">
        <v>242</v>
      </c>
      <c r="E5753" s="16" t="s">
        <v>699</v>
      </c>
      <c r="F5753" s="17">
        <v>26</v>
      </c>
      <c r="G5753" s="17" t="s">
        <v>294</v>
      </c>
      <c r="H5753" s="17">
        <v>1946</v>
      </c>
      <c r="I5753" s="71" t="str">
        <f t="shared" si="356"/>
        <v>September 26, 1946</v>
      </c>
      <c r="J5753" s="105"/>
      <c r="K5753" s="121" t="s">
        <v>13491</v>
      </c>
      <c r="L5753" t="s">
        <v>10801</v>
      </c>
      <c r="R5753" s="16"/>
      <c r="W5753">
        <v>9</v>
      </c>
      <c r="X5753" s="30"/>
      <c r="Y5753" s="30">
        <v>0</v>
      </c>
      <c r="Z5753" s="30">
        <v>1</v>
      </c>
      <c r="AA5753" s="30" t="e">
        <v>#N/A</v>
      </c>
      <c r="AB5753" t="s">
        <v>3817</v>
      </c>
      <c r="AC5753" t="s">
        <v>10393</v>
      </c>
      <c r="AD5753" t="b">
        <v>0</v>
      </c>
      <c r="AF5753" t="str">
        <f t="shared" si="357"/>
        <v>Med</v>
      </c>
      <c r="AG5753">
        <f t="shared" si="358"/>
        <v>1</v>
      </c>
      <c r="AH5753">
        <f t="shared" si="359"/>
        <v>1</v>
      </c>
    </row>
    <row r="5754" spans="1:34" x14ac:dyDescent="0.25">
      <c r="A5754" s="13" t="s">
        <v>5930</v>
      </c>
      <c r="B5754" t="s">
        <v>132</v>
      </c>
      <c r="C5754" s="16">
        <v>47</v>
      </c>
      <c r="D5754" s="16" t="s">
        <v>457</v>
      </c>
      <c r="E5754" s="16" t="s">
        <v>699</v>
      </c>
      <c r="F5754" s="17">
        <v>10</v>
      </c>
      <c r="G5754" s="17" t="s">
        <v>250</v>
      </c>
      <c r="H5754" s="17">
        <v>1947</v>
      </c>
      <c r="I5754" s="71" t="str">
        <f t="shared" si="356"/>
        <v>April 10, 1947</v>
      </c>
      <c r="J5754" s="105"/>
      <c r="K5754" s="121" t="s">
        <v>16170</v>
      </c>
      <c r="L5754" t="s">
        <v>10801</v>
      </c>
      <c r="R5754" s="16"/>
      <c r="T5754" t="s">
        <v>73</v>
      </c>
      <c r="U5754">
        <v>47</v>
      </c>
      <c r="V5754" t="s">
        <v>16176</v>
      </c>
      <c r="W5754">
        <v>4</v>
      </c>
      <c r="X5754" s="30"/>
      <c r="Y5754" s="30">
        <v>0</v>
      </c>
      <c r="Z5754" s="30">
        <v>1</v>
      </c>
      <c r="AA5754" s="30" t="e">
        <v>#N/A</v>
      </c>
      <c r="AB5754">
        <v>47</v>
      </c>
      <c r="AC5754" t="s">
        <v>10393</v>
      </c>
      <c r="AD5754" t="b">
        <v>0</v>
      </c>
      <c r="AF5754" t="str">
        <f t="shared" si="357"/>
        <v>47</v>
      </c>
      <c r="AG5754">
        <f t="shared" si="358"/>
        <v>1</v>
      </c>
      <c r="AH5754">
        <f t="shared" si="359"/>
        <v>1</v>
      </c>
    </row>
    <row r="5755" spans="1:34" x14ac:dyDescent="0.25">
      <c r="A5755" s="13" t="s">
        <v>5328</v>
      </c>
      <c r="B5755" t="s">
        <v>132</v>
      </c>
      <c r="C5755" s="16">
        <v>84</v>
      </c>
      <c r="D5755" s="16" t="s">
        <v>457</v>
      </c>
      <c r="E5755" s="16" t="s">
        <v>699</v>
      </c>
      <c r="F5755" s="17">
        <v>28</v>
      </c>
      <c r="G5755" s="17" t="s">
        <v>247</v>
      </c>
      <c r="H5755" s="17">
        <v>1946</v>
      </c>
      <c r="I5755" s="71" t="str">
        <f t="shared" si="356"/>
        <v>March 28, 1946</v>
      </c>
      <c r="J5755" s="105"/>
      <c r="K5755" s="121" t="s">
        <v>15796</v>
      </c>
      <c r="L5755" t="s">
        <v>10801</v>
      </c>
      <c r="R5755" s="16"/>
      <c r="S5755" t="s">
        <v>15240</v>
      </c>
      <c r="T5755" t="s">
        <v>73</v>
      </c>
      <c r="U5755">
        <v>84</v>
      </c>
      <c r="V5755" t="s">
        <v>15800</v>
      </c>
      <c r="W5755">
        <v>3</v>
      </c>
      <c r="X5755" s="30"/>
      <c r="Y5755" s="30">
        <v>0</v>
      </c>
      <c r="Z5755" s="30">
        <v>1</v>
      </c>
      <c r="AA5755" s="30" t="e">
        <v>#N/A</v>
      </c>
      <c r="AB5755">
        <v>84</v>
      </c>
      <c r="AC5755" t="s">
        <v>10393</v>
      </c>
      <c r="AD5755" t="b">
        <v>0</v>
      </c>
      <c r="AF5755" t="str">
        <f t="shared" si="357"/>
        <v>84</v>
      </c>
      <c r="AG5755">
        <f t="shared" si="358"/>
        <v>1</v>
      </c>
      <c r="AH5755">
        <f t="shared" si="359"/>
        <v>1</v>
      </c>
    </row>
    <row r="5756" spans="1:34" x14ac:dyDescent="0.25">
      <c r="A5756" s="13" t="s">
        <v>4411</v>
      </c>
      <c r="B5756" t="s">
        <v>132</v>
      </c>
      <c r="C5756" s="16">
        <v>82</v>
      </c>
      <c r="D5756" s="16" t="s">
        <v>457</v>
      </c>
      <c r="E5756" s="16" t="s">
        <v>699</v>
      </c>
      <c r="F5756" s="17">
        <v>8</v>
      </c>
      <c r="G5756" s="17" t="s">
        <v>309</v>
      </c>
      <c r="H5756" s="17">
        <v>1946</v>
      </c>
      <c r="I5756" s="71" t="str">
        <f t="shared" ref="I5756:I5819" si="360">G5756&amp;" "&amp;F5756&amp;", "&amp;H5756</f>
        <v>October 8, 1946</v>
      </c>
      <c r="J5756" s="105"/>
      <c r="K5756" s="121" t="s">
        <v>15219</v>
      </c>
      <c r="L5756" t="s">
        <v>10801</v>
      </c>
      <c r="R5756" s="16"/>
      <c r="W5756">
        <v>10</v>
      </c>
      <c r="X5756" s="30"/>
      <c r="Y5756" s="30">
        <v>0</v>
      </c>
      <c r="Z5756" s="30">
        <v>1</v>
      </c>
      <c r="AA5756" s="30" t="e">
        <v>#N/A</v>
      </c>
      <c r="AB5756">
        <v>82</v>
      </c>
      <c r="AC5756" t="s">
        <v>10393</v>
      </c>
      <c r="AD5756" t="b">
        <v>0</v>
      </c>
      <c r="AF5756" t="str">
        <f t="shared" si="357"/>
        <v>82</v>
      </c>
      <c r="AG5756">
        <f t="shared" si="358"/>
        <v>1</v>
      </c>
      <c r="AH5756">
        <f t="shared" si="359"/>
        <v>1</v>
      </c>
    </row>
    <row r="5757" spans="1:34" x14ac:dyDescent="0.25">
      <c r="A5757" s="13" t="s">
        <v>5324</v>
      </c>
      <c r="B5757" t="s">
        <v>132</v>
      </c>
      <c r="C5757" s="16" t="s">
        <v>1813</v>
      </c>
      <c r="D5757" s="16" t="s">
        <v>457</v>
      </c>
      <c r="E5757" s="16" t="s">
        <v>699</v>
      </c>
      <c r="F5757" s="17">
        <v>28</v>
      </c>
      <c r="G5757" s="17" t="s">
        <v>247</v>
      </c>
      <c r="H5757" s="17">
        <v>1946</v>
      </c>
      <c r="I5757" s="71" t="str">
        <f t="shared" si="360"/>
        <v>March 28, 1946</v>
      </c>
      <c r="J5757" s="105"/>
      <c r="K5757" s="121" t="s">
        <v>15796</v>
      </c>
      <c r="L5757" t="s">
        <v>10801</v>
      </c>
      <c r="R5757" s="16"/>
      <c r="W5757">
        <v>3</v>
      </c>
      <c r="X5757" s="30"/>
      <c r="Y5757" s="30">
        <v>0</v>
      </c>
      <c r="Z5757" s="30">
        <v>1</v>
      </c>
      <c r="AA5757" s="30" t="e">
        <v>#N/A</v>
      </c>
      <c r="AB5757" t="s">
        <v>1813</v>
      </c>
      <c r="AC5757" t="s">
        <v>10393</v>
      </c>
      <c r="AD5757" t="b">
        <v>0</v>
      </c>
      <c r="AF5757" t="str">
        <f t="shared" si="357"/>
        <v>FE</v>
      </c>
      <c r="AG5757">
        <f t="shared" si="358"/>
        <v>1</v>
      </c>
      <c r="AH5757">
        <f t="shared" si="359"/>
        <v>1</v>
      </c>
    </row>
    <row r="5758" spans="1:34" x14ac:dyDescent="0.25">
      <c r="A5758" s="13" t="s">
        <v>5931</v>
      </c>
      <c r="B5758" t="s">
        <v>132</v>
      </c>
      <c r="C5758" s="16">
        <v>47</v>
      </c>
      <c r="D5758" s="16" t="s">
        <v>457</v>
      </c>
      <c r="E5758" s="16" t="s">
        <v>699</v>
      </c>
      <c r="F5758" s="17">
        <v>10</v>
      </c>
      <c r="G5758" s="17" t="s">
        <v>250</v>
      </c>
      <c r="H5758" s="17">
        <v>1947</v>
      </c>
      <c r="I5758" s="71" t="str">
        <f t="shared" si="360"/>
        <v>April 10, 1947</v>
      </c>
      <c r="J5758" s="105"/>
      <c r="K5758" s="121" t="s">
        <v>16170</v>
      </c>
      <c r="L5758" t="s">
        <v>10801</v>
      </c>
      <c r="R5758" s="16"/>
      <c r="W5758">
        <v>4</v>
      </c>
      <c r="X5758" s="30"/>
      <c r="Y5758" s="30">
        <v>0</v>
      </c>
      <c r="Z5758" s="30">
        <v>1</v>
      </c>
      <c r="AA5758" s="30" t="e">
        <v>#N/A</v>
      </c>
      <c r="AB5758">
        <v>47</v>
      </c>
      <c r="AC5758" t="s">
        <v>10393</v>
      </c>
      <c r="AD5758" t="b">
        <v>0</v>
      </c>
      <c r="AF5758" t="str">
        <f t="shared" si="357"/>
        <v>47</v>
      </c>
      <c r="AG5758">
        <f t="shared" si="358"/>
        <v>1</v>
      </c>
      <c r="AH5758">
        <f t="shared" si="359"/>
        <v>1</v>
      </c>
    </row>
    <row r="5759" spans="1:34" x14ac:dyDescent="0.25">
      <c r="A5759" s="13" t="s">
        <v>4349</v>
      </c>
      <c r="B5759" t="s">
        <v>132</v>
      </c>
      <c r="C5759" s="16" t="s">
        <v>4350</v>
      </c>
      <c r="D5759" s="16" t="s">
        <v>457</v>
      </c>
      <c r="E5759" s="16" t="s">
        <v>699</v>
      </c>
      <c r="F5759" s="17">
        <v>8</v>
      </c>
      <c r="G5759" s="17" t="s">
        <v>309</v>
      </c>
      <c r="H5759" s="17">
        <v>1946</v>
      </c>
      <c r="I5759" s="71" t="str">
        <f t="shared" si="360"/>
        <v>October 8, 1946</v>
      </c>
      <c r="J5759" s="105"/>
      <c r="K5759" s="121" t="s">
        <v>15219</v>
      </c>
      <c r="L5759" t="s">
        <v>10801</v>
      </c>
      <c r="R5759" s="16"/>
      <c r="W5759">
        <v>10</v>
      </c>
      <c r="X5759" s="30"/>
      <c r="Y5759" s="30">
        <v>0</v>
      </c>
      <c r="Z5759" s="30">
        <v>1</v>
      </c>
      <c r="AA5759" s="30" t="e">
        <v>#N/A</v>
      </c>
      <c r="AB5759">
        <v>45</v>
      </c>
      <c r="AC5759" t="s">
        <v>10393</v>
      </c>
      <c r="AD5759" t="b">
        <v>0</v>
      </c>
      <c r="AF5759" t="str">
        <f t="shared" si="357"/>
        <v>12FU /45</v>
      </c>
      <c r="AG5759">
        <f t="shared" si="358"/>
        <v>2</v>
      </c>
      <c r="AH5759">
        <f t="shared" si="359"/>
        <v>2</v>
      </c>
    </row>
    <row r="5760" spans="1:34" x14ac:dyDescent="0.25">
      <c r="A5760" s="13" t="s">
        <v>3766</v>
      </c>
      <c r="B5760" t="s">
        <v>132</v>
      </c>
      <c r="C5760" s="16">
        <v>110</v>
      </c>
      <c r="D5760" s="16" t="s">
        <v>457</v>
      </c>
      <c r="E5760" s="16" t="s">
        <v>699</v>
      </c>
      <c r="F5760" s="17">
        <v>10</v>
      </c>
      <c r="G5760" s="17" t="s">
        <v>326</v>
      </c>
      <c r="H5760" s="17">
        <v>1945</v>
      </c>
      <c r="I5760" s="71" t="str">
        <f t="shared" si="360"/>
        <v>November 10, 1945</v>
      </c>
      <c r="J5760" s="105" t="s">
        <v>230</v>
      </c>
      <c r="K5760" s="121" t="s">
        <v>14802</v>
      </c>
      <c r="L5760" t="s">
        <v>10565</v>
      </c>
      <c r="M5760" t="s">
        <v>10566</v>
      </c>
      <c r="N5760" t="s">
        <v>10734</v>
      </c>
      <c r="R5760" s="16"/>
      <c r="W5760">
        <v>11</v>
      </c>
      <c r="X5760" s="30"/>
      <c r="Y5760" s="30">
        <v>0</v>
      </c>
      <c r="Z5760" s="30">
        <v>1</v>
      </c>
      <c r="AA5760" s="30" t="e">
        <v>#N/A</v>
      </c>
      <c r="AB5760">
        <v>110</v>
      </c>
      <c r="AC5760" t="s">
        <v>10393</v>
      </c>
      <c r="AD5760" t="b">
        <v>0</v>
      </c>
      <c r="AF5760" t="str">
        <f t="shared" si="357"/>
        <v>110</v>
      </c>
      <c r="AG5760">
        <f t="shared" si="358"/>
        <v>1</v>
      </c>
      <c r="AH5760">
        <f t="shared" si="359"/>
        <v>1</v>
      </c>
    </row>
    <row r="5761" spans="1:34" x14ac:dyDescent="0.25">
      <c r="A5761" s="13" t="s">
        <v>4593</v>
      </c>
      <c r="B5761" t="s">
        <v>132</v>
      </c>
      <c r="C5761" s="16">
        <v>47</v>
      </c>
      <c r="D5761" s="16" t="s">
        <v>457</v>
      </c>
      <c r="E5761" s="16" t="s">
        <v>699</v>
      </c>
      <c r="F5761" s="17">
        <v>12</v>
      </c>
      <c r="G5761" s="17" t="s">
        <v>294</v>
      </c>
      <c r="H5761" s="17">
        <v>1946</v>
      </c>
      <c r="I5761" s="71" t="str">
        <f t="shared" si="360"/>
        <v>September 12, 1946</v>
      </c>
      <c r="J5761" s="105"/>
      <c r="K5761" s="121" t="s">
        <v>15390</v>
      </c>
      <c r="L5761" t="s">
        <v>10801</v>
      </c>
      <c r="R5761" s="16"/>
      <c r="W5761">
        <v>9</v>
      </c>
      <c r="X5761" s="30"/>
      <c r="Y5761" s="30">
        <v>0</v>
      </c>
      <c r="Z5761" s="30">
        <v>1</v>
      </c>
      <c r="AA5761" s="30" t="e">
        <v>#N/A</v>
      </c>
      <c r="AB5761">
        <v>47</v>
      </c>
      <c r="AC5761" t="s">
        <v>10393</v>
      </c>
      <c r="AD5761" t="b">
        <v>0</v>
      </c>
      <c r="AF5761" t="str">
        <f t="shared" si="357"/>
        <v>47</v>
      </c>
      <c r="AG5761">
        <f t="shared" si="358"/>
        <v>1</v>
      </c>
      <c r="AH5761">
        <f t="shared" si="359"/>
        <v>1</v>
      </c>
    </row>
    <row r="5762" spans="1:34" x14ac:dyDescent="0.25">
      <c r="A5762" s="13" t="s">
        <v>5458</v>
      </c>
      <c r="B5762" t="s">
        <v>132</v>
      </c>
      <c r="C5762" s="16">
        <v>211</v>
      </c>
      <c r="D5762" s="16" t="s">
        <v>457</v>
      </c>
      <c r="E5762" s="16" t="s">
        <v>699</v>
      </c>
      <c r="F5762" s="17">
        <v>30</v>
      </c>
      <c r="G5762" s="17" t="s">
        <v>253</v>
      </c>
      <c r="H5762" s="17">
        <v>1946</v>
      </c>
      <c r="I5762" s="71" t="str">
        <f t="shared" si="360"/>
        <v>May 30, 1946</v>
      </c>
      <c r="J5762" s="105"/>
      <c r="K5762" s="121" t="s">
        <v>15880</v>
      </c>
      <c r="L5762" t="s">
        <v>10801</v>
      </c>
      <c r="R5762" s="16"/>
      <c r="T5762" t="s">
        <v>2</v>
      </c>
      <c r="U5762">
        <v>211</v>
      </c>
      <c r="V5762" t="s">
        <v>15881</v>
      </c>
      <c r="W5762">
        <v>5</v>
      </c>
      <c r="X5762" s="30"/>
      <c r="Y5762" s="30">
        <v>0</v>
      </c>
      <c r="Z5762" s="30">
        <v>1</v>
      </c>
      <c r="AA5762" s="30" t="e">
        <v>#N/A</v>
      </c>
      <c r="AB5762">
        <v>211</v>
      </c>
      <c r="AC5762" t="s">
        <v>10393</v>
      </c>
      <c r="AD5762" t="b">
        <v>0</v>
      </c>
      <c r="AF5762" t="str">
        <f t="shared" si="357"/>
        <v>211</v>
      </c>
      <c r="AG5762">
        <f t="shared" si="358"/>
        <v>1</v>
      </c>
      <c r="AH5762">
        <f t="shared" si="359"/>
        <v>1</v>
      </c>
    </row>
    <row r="5763" spans="1:34" x14ac:dyDescent="0.25">
      <c r="A5763" s="13" t="s">
        <v>5911</v>
      </c>
      <c r="B5763" t="s">
        <v>132</v>
      </c>
      <c r="C5763" s="16" t="s">
        <v>1813</v>
      </c>
      <c r="D5763" s="16" t="s">
        <v>457</v>
      </c>
      <c r="E5763" s="16" t="s">
        <v>699</v>
      </c>
      <c r="F5763" s="17">
        <v>10</v>
      </c>
      <c r="G5763" s="17" t="s">
        <v>250</v>
      </c>
      <c r="H5763" s="17">
        <v>1947</v>
      </c>
      <c r="I5763" s="71" t="str">
        <f t="shared" si="360"/>
        <v>April 10, 1947</v>
      </c>
      <c r="J5763" s="105"/>
      <c r="K5763" s="121" t="s">
        <v>16170</v>
      </c>
      <c r="L5763" t="s">
        <v>10801</v>
      </c>
      <c r="R5763" s="16"/>
      <c r="W5763">
        <v>4</v>
      </c>
      <c r="X5763" s="30"/>
      <c r="Y5763" s="30">
        <v>0</v>
      </c>
      <c r="Z5763" s="30">
        <v>1</v>
      </c>
      <c r="AA5763" s="30" t="e">
        <v>#N/A</v>
      </c>
      <c r="AB5763" t="s">
        <v>1813</v>
      </c>
      <c r="AC5763" t="s">
        <v>10393</v>
      </c>
      <c r="AD5763" t="b">
        <v>0</v>
      </c>
      <c r="AF5763" t="str">
        <f t="shared" ref="AF5763:AF5826" si="361">SUBSTITUTE(C5763,"/"," /")</f>
        <v>FE</v>
      </c>
      <c r="AG5763">
        <f t="shared" ref="AG5763:AG5826" si="362">LEN(AF5763)-LEN(C5763)+1</f>
        <v>1</v>
      </c>
      <c r="AH5763">
        <f t="shared" ref="AH5763:AH5826" si="363">IF(ISERROR(FIND("Cv ",C5763,1)),AG5763,AG5763-1)</f>
        <v>1</v>
      </c>
    </row>
    <row r="5764" spans="1:34" x14ac:dyDescent="0.25">
      <c r="A5764" s="13" t="s">
        <v>3903</v>
      </c>
      <c r="B5764" t="s">
        <v>132</v>
      </c>
      <c r="C5764" s="16" t="s">
        <v>2185</v>
      </c>
      <c r="D5764" s="16" t="s">
        <v>457</v>
      </c>
      <c r="E5764" s="16" t="s">
        <v>699</v>
      </c>
      <c r="F5764" s="17">
        <v>21</v>
      </c>
      <c r="G5764" s="17" t="s">
        <v>282</v>
      </c>
      <c r="H5764" s="17">
        <v>1945</v>
      </c>
      <c r="I5764" s="71" t="str">
        <f t="shared" si="360"/>
        <v>August 21, 1945</v>
      </c>
      <c r="J5764" s="105" t="s">
        <v>230</v>
      </c>
      <c r="K5764" s="121" t="s">
        <v>14916</v>
      </c>
      <c r="L5764" t="s">
        <v>10565</v>
      </c>
      <c r="M5764" t="s">
        <v>10566</v>
      </c>
      <c r="N5764" t="s">
        <v>10728</v>
      </c>
      <c r="R5764" s="16"/>
      <c r="W5764">
        <v>8</v>
      </c>
      <c r="X5764" s="30"/>
      <c r="Y5764" s="30">
        <v>0</v>
      </c>
      <c r="Z5764" s="30">
        <v>1</v>
      </c>
      <c r="AA5764" s="30" t="e">
        <v>#N/A</v>
      </c>
      <c r="AB5764" t="s">
        <v>2185</v>
      </c>
      <c r="AC5764" t="s">
        <v>10393</v>
      </c>
      <c r="AD5764" t="b">
        <v>0</v>
      </c>
      <c r="AF5764" t="str">
        <f t="shared" si="361"/>
        <v>12FU</v>
      </c>
      <c r="AG5764">
        <f t="shared" si="362"/>
        <v>1</v>
      </c>
      <c r="AH5764">
        <f t="shared" si="363"/>
        <v>1</v>
      </c>
    </row>
    <row r="5765" spans="1:34" x14ac:dyDescent="0.25">
      <c r="A5765" s="13" t="s">
        <v>5764</v>
      </c>
      <c r="B5765" t="s">
        <v>132</v>
      </c>
      <c r="C5765" s="16" t="s">
        <v>1813</v>
      </c>
      <c r="D5765" s="16" t="s">
        <v>457</v>
      </c>
      <c r="E5765" s="16" t="s">
        <v>699</v>
      </c>
      <c r="F5765" s="17">
        <v>5</v>
      </c>
      <c r="G5765" s="17" t="s">
        <v>260</v>
      </c>
      <c r="H5765" s="17">
        <v>1947</v>
      </c>
      <c r="I5765" s="71" t="str">
        <f t="shared" si="360"/>
        <v>June 5, 1947</v>
      </c>
      <c r="J5765" s="105"/>
      <c r="K5765" s="121" t="s">
        <v>16068</v>
      </c>
      <c r="L5765" t="s">
        <v>10801</v>
      </c>
      <c r="R5765" s="16"/>
      <c r="W5765">
        <v>6</v>
      </c>
      <c r="X5765" s="30"/>
      <c r="Y5765" s="30">
        <v>0</v>
      </c>
      <c r="Z5765" s="30">
        <v>1</v>
      </c>
      <c r="AA5765" s="30" t="e">
        <v>#N/A</v>
      </c>
      <c r="AB5765" t="s">
        <v>1813</v>
      </c>
      <c r="AC5765" t="s">
        <v>10393</v>
      </c>
      <c r="AD5765" t="b">
        <v>0</v>
      </c>
      <c r="AF5765" t="str">
        <f t="shared" si="361"/>
        <v>FE</v>
      </c>
      <c r="AG5765">
        <f t="shared" si="362"/>
        <v>1</v>
      </c>
      <c r="AH5765">
        <f t="shared" si="363"/>
        <v>1</v>
      </c>
    </row>
    <row r="5766" spans="1:34" x14ac:dyDescent="0.25">
      <c r="A5766" s="13" t="s">
        <v>5463</v>
      </c>
      <c r="B5766" t="s">
        <v>132</v>
      </c>
      <c r="C5766" s="16">
        <v>110</v>
      </c>
      <c r="D5766" s="16" t="s">
        <v>457</v>
      </c>
      <c r="E5766" s="16" t="s">
        <v>699</v>
      </c>
      <c r="F5766" s="17">
        <v>30</v>
      </c>
      <c r="G5766" s="17" t="s">
        <v>253</v>
      </c>
      <c r="H5766" s="17">
        <v>1946</v>
      </c>
      <c r="I5766" s="71" t="str">
        <f t="shared" si="360"/>
        <v>May 30, 1946</v>
      </c>
      <c r="J5766" s="105"/>
      <c r="K5766" s="121" t="s">
        <v>15852</v>
      </c>
      <c r="L5766" t="s">
        <v>10801</v>
      </c>
      <c r="R5766" s="16"/>
      <c r="T5766" t="s">
        <v>10731</v>
      </c>
      <c r="U5766">
        <v>110</v>
      </c>
      <c r="V5766" t="s">
        <v>15435</v>
      </c>
      <c r="W5766">
        <v>5</v>
      </c>
      <c r="X5766" s="30"/>
      <c r="Y5766" s="30">
        <v>0</v>
      </c>
      <c r="Z5766" s="30">
        <v>1</v>
      </c>
      <c r="AA5766" s="30" t="e">
        <v>#N/A</v>
      </c>
      <c r="AB5766">
        <v>110</v>
      </c>
      <c r="AC5766" t="s">
        <v>10393</v>
      </c>
      <c r="AD5766" t="b">
        <v>0</v>
      </c>
      <c r="AF5766" t="str">
        <f t="shared" si="361"/>
        <v>110</v>
      </c>
      <c r="AG5766">
        <f t="shared" si="362"/>
        <v>1</v>
      </c>
      <c r="AH5766">
        <f t="shared" si="363"/>
        <v>1</v>
      </c>
    </row>
    <row r="5767" spans="1:34" x14ac:dyDescent="0.25">
      <c r="A5767" s="13" t="s">
        <v>5926</v>
      </c>
      <c r="B5767" t="s">
        <v>132</v>
      </c>
      <c r="C5767" s="16">
        <v>84</v>
      </c>
      <c r="D5767" s="16" t="s">
        <v>457</v>
      </c>
      <c r="E5767" s="16" t="s">
        <v>699</v>
      </c>
      <c r="F5767" s="17">
        <v>10</v>
      </c>
      <c r="G5767" s="17" t="s">
        <v>250</v>
      </c>
      <c r="H5767" s="17">
        <v>1947</v>
      </c>
      <c r="I5767" s="71" t="str">
        <f t="shared" si="360"/>
        <v>April 10, 1947</v>
      </c>
      <c r="J5767" s="105"/>
      <c r="K5767" s="121" t="s">
        <v>16170</v>
      </c>
      <c r="L5767" t="s">
        <v>10801</v>
      </c>
      <c r="R5767" s="16"/>
      <c r="W5767">
        <v>4</v>
      </c>
      <c r="X5767" s="30"/>
      <c r="Y5767" s="30">
        <v>0</v>
      </c>
      <c r="Z5767" s="30">
        <v>1</v>
      </c>
      <c r="AA5767" s="30" t="e">
        <v>#N/A</v>
      </c>
      <c r="AB5767">
        <v>84</v>
      </c>
      <c r="AC5767" t="s">
        <v>10393</v>
      </c>
      <c r="AD5767" t="b">
        <v>0</v>
      </c>
      <c r="AF5767" t="str">
        <f t="shared" si="361"/>
        <v>84</v>
      </c>
      <c r="AG5767">
        <f t="shared" si="362"/>
        <v>1</v>
      </c>
      <c r="AH5767">
        <f t="shared" si="363"/>
        <v>1</v>
      </c>
    </row>
    <row r="5768" spans="1:34" x14ac:dyDescent="0.25">
      <c r="A5768" s="13" t="s">
        <v>4525</v>
      </c>
      <c r="B5768" t="s">
        <v>132</v>
      </c>
      <c r="C5768" s="16" t="s">
        <v>1813</v>
      </c>
      <c r="D5768" s="16" t="s">
        <v>457</v>
      </c>
      <c r="E5768" s="16" t="s">
        <v>699</v>
      </c>
      <c r="F5768" s="17">
        <v>11</v>
      </c>
      <c r="G5768" s="17" t="s">
        <v>264</v>
      </c>
      <c r="H5768" s="17">
        <v>1946</v>
      </c>
      <c r="I5768" s="71" t="str">
        <f t="shared" si="360"/>
        <v>July 11, 1946</v>
      </c>
      <c r="J5768" s="105"/>
      <c r="K5768" s="121" t="s">
        <v>15333</v>
      </c>
      <c r="L5768" t="s">
        <v>10801</v>
      </c>
      <c r="R5768" s="16"/>
      <c r="W5768">
        <v>7</v>
      </c>
      <c r="X5768" s="30"/>
      <c r="Y5768" s="30">
        <v>0</v>
      </c>
      <c r="Z5768" s="30">
        <v>1</v>
      </c>
      <c r="AA5768" s="30" t="e">
        <v>#N/A</v>
      </c>
      <c r="AB5768" t="s">
        <v>1813</v>
      </c>
      <c r="AC5768" t="s">
        <v>10393</v>
      </c>
      <c r="AD5768" t="b">
        <v>0</v>
      </c>
      <c r="AF5768" t="str">
        <f t="shared" si="361"/>
        <v>FE</v>
      </c>
      <c r="AG5768">
        <f t="shared" si="362"/>
        <v>1</v>
      </c>
      <c r="AH5768">
        <f t="shared" si="363"/>
        <v>1</v>
      </c>
    </row>
    <row r="5769" spans="1:34" x14ac:dyDescent="0.25">
      <c r="A5769" s="13" t="s">
        <v>4416</v>
      </c>
      <c r="B5769" t="s">
        <v>132</v>
      </c>
      <c r="C5769" s="16">
        <v>45</v>
      </c>
      <c r="D5769" s="16" t="s">
        <v>457</v>
      </c>
      <c r="E5769" s="16" t="s">
        <v>699</v>
      </c>
      <c r="F5769" s="17">
        <v>8</v>
      </c>
      <c r="G5769" s="17" t="s">
        <v>309</v>
      </c>
      <c r="H5769" s="17">
        <v>1946</v>
      </c>
      <c r="I5769" s="71" t="str">
        <f t="shared" si="360"/>
        <v>October 8, 1946</v>
      </c>
      <c r="J5769" s="105"/>
      <c r="K5769" s="121" t="s">
        <v>15219</v>
      </c>
      <c r="L5769" t="s">
        <v>10801</v>
      </c>
      <c r="R5769" s="16"/>
      <c r="S5769" t="s">
        <v>13447</v>
      </c>
      <c r="T5769" t="s">
        <v>1</v>
      </c>
      <c r="U5769">
        <v>45</v>
      </c>
      <c r="V5769" t="s">
        <v>15249</v>
      </c>
      <c r="W5769">
        <v>10</v>
      </c>
      <c r="X5769" s="30"/>
      <c r="Y5769" s="30">
        <v>0</v>
      </c>
      <c r="Z5769" s="30">
        <v>1</v>
      </c>
      <c r="AA5769" s="30" t="e">
        <v>#N/A</v>
      </c>
      <c r="AB5769">
        <v>45</v>
      </c>
      <c r="AC5769" t="s">
        <v>10393</v>
      </c>
      <c r="AD5769" t="b">
        <v>0</v>
      </c>
      <c r="AF5769" t="str">
        <f t="shared" si="361"/>
        <v>45</v>
      </c>
      <c r="AG5769">
        <f t="shared" si="362"/>
        <v>1</v>
      </c>
      <c r="AH5769">
        <f t="shared" si="363"/>
        <v>1</v>
      </c>
    </row>
    <row r="5770" spans="1:34" x14ac:dyDescent="0.25">
      <c r="A5770" s="13" t="s">
        <v>4674</v>
      </c>
      <c r="B5770" t="s">
        <v>132</v>
      </c>
      <c r="C5770" s="16" t="s">
        <v>1813</v>
      </c>
      <c r="D5770" s="16" t="s">
        <v>457</v>
      </c>
      <c r="E5770" s="16" t="s">
        <v>699</v>
      </c>
      <c r="F5770" s="17">
        <v>15</v>
      </c>
      <c r="G5770" s="17" t="s">
        <v>282</v>
      </c>
      <c r="H5770" s="17">
        <v>1946</v>
      </c>
      <c r="I5770" s="71" t="str">
        <f t="shared" si="360"/>
        <v>August 15, 1946</v>
      </c>
      <c r="J5770" s="105"/>
      <c r="K5770" s="121" t="s">
        <v>15453</v>
      </c>
      <c r="L5770" t="s">
        <v>10801</v>
      </c>
      <c r="R5770" s="16"/>
      <c r="W5770">
        <v>8</v>
      </c>
      <c r="X5770" s="30"/>
      <c r="Y5770" s="30">
        <v>0</v>
      </c>
      <c r="Z5770" s="30">
        <v>1</v>
      </c>
      <c r="AA5770" s="30" t="e">
        <v>#N/A</v>
      </c>
      <c r="AB5770" t="s">
        <v>1813</v>
      </c>
      <c r="AC5770" t="s">
        <v>10393</v>
      </c>
      <c r="AD5770" t="b">
        <v>0</v>
      </c>
      <c r="AF5770" t="str">
        <f t="shared" si="361"/>
        <v>FE</v>
      </c>
      <c r="AG5770">
        <f t="shared" si="362"/>
        <v>1</v>
      </c>
      <c r="AH5770">
        <f t="shared" si="363"/>
        <v>1</v>
      </c>
    </row>
    <row r="5771" spans="1:34" x14ac:dyDescent="0.25">
      <c r="A5771" s="13" t="s">
        <v>4412</v>
      </c>
      <c r="B5771" t="s">
        <v>132</v>
      </c>
      <c r="C5771" s="16">
        <v>82</v>
      </c>
      <c r="D5771" s="16" t="s">
        <v>457</v>
      </c>
      <c r="E5771" s="16" t="s">
        <v>699</v>
      </c>
      <c r="F5771" s="17">
        <v>8</v>
      </c>
      <c r="G5771" s="17" t="s">
        <v>309</v>
      </c>
      <c r="H5771" s="17">
        <v>1946</v>
      </c>
      <c r="I5771" s="71" t="str">
        <f t="shared" si="360"/>
        <v>October 8, 1946</v>
      </c>
      <c r="J5771" s="105"/>
      <c r="K5771" s="121" t="s">
        <v>15219</v>
      </c>
      <c r="L5771" t="s">
        <v>10801</v>
      </c>
      <c r="R5771" s="16"/>
      <c r="W5771">
        <v>10</v>
      </c>
      <c r="X5771" s="30"/>
      <c r="Y5771" s="30">
        <v>0</v>
      </c>
      <c r="Z5771" s="30">
        <v>1</v>
      </c>
      <c r="AA5771" s="30" t="e">
        <v>#N/A</v>
      </c>
      <c r="AB5771">
        <v>82</v>
      </c>
      <c r="AC5771" t="s">
        <v>10393</v>
      </c>
      <c r="AD5771" t="b">
        <v>0</v>
      </c>
      <c r="AF5771" t="str">
        <f t="shared" si="361"/>
        <v>82</v>
      </c>
      <c r="AG5771">
        <f t="shared" si="362"/>
        <v>1</v>
      </c>
      <c r="AH5771">
        <f t="shared" si="363"/>
        <v>1</v>
      </c>
    </row>
    <row r="5772" spans="1:34" x14ac:dyDescent="0.25">
      <c r="A5772" s="13" t="s">
        <v>5365</v>
      </c>
      <c r="B5772" t="s">
        <v>132</v>
      </c>
      <c r="C5772" s="16" t="s">
        <v>1813</v>
      </c>
      <c r="D5772" s="16" t="s">
        <v>457</v>
      </c>
      <c r="E5772" s="16" t="s">
        <v>699</v>
      </c>
      <c r="F5772" s="17">
        <v>29</v>
      </c>
      <c r="G5772" s="17" t="s">
        <v>282</v>
      </c>
      <c r="H5772" s="17">
        <v>1946</v>
      </c>
      <c r="I5772" s="71" t="str">
        <f t="shared" si="360"/>
        <v>August 29, 1946</v>
      </c>
      <c r="J5772" s="105"/>
      <c r="K5772" s="121" t="s">
        <v>15819</v>
      </c>
      <c r="L5772" t="s">
        <v>10801</v>
      </c>
      <c r="R5772" s="16"/>
      <c r="W5772">
        <v>8</v>
      </c>
      <c r="X5772" s="30"/>
      <c r="Y5772" s="30">
        <v>0</v>
      </c>
      <c r="Z5772" s="30">
        <v>1</v>
      </c>
      <c r="AA5772" s="30" t="e">
        <v>#N/A</v>
      </c>
      <c r="AB5772" t="s">
        <v>1813</v>
      </c>
      <c r="AC5772" t="s">
        <v>10393</v>
      </c>
      <c r="AD5772" t="b">
        <v>0</v>
      </c>
      <c r="AF5772" t="str">
        <f t="shared" si="361"/>
        <v>FE</v>
      </c>
      <c r="AG5772">
        <f t="shared" si="362"/>
        <v>1</v>
      </c>
      <c r="AH5772">
        <f t="shared" si="363"/>
        <v>1</v>
      </c>
    </row>
    <row r="5773" spans="1:34" x14ac:dyDescent="0.25">
      <c r="A5773" s="13" t="s">
        <v>4629</v>
      </c>
      <c r="B5773" t="s">
        <v>132</v>
      </c>
      <c r="C5773" s="16">
        <v>84</v>
      </c>
      <c r="D5773" s="16" t="s">
        <v>457</v>
      </c>
      <c r="E5773" s="16" t="s">
        <v>699</v>
      </c>
      <c r="F5773" s="17">
        <v>14</v>
      </c>
      <c r="G5773" s="17" t="s">
        <v>365</v>
      </c>
      <c r="H5773" s="17">
        <v>1946</v>
      </c>
      <c r="I5773" s="71" t="str">
        <f t="shared" si="360"/>
        <v>February 14, 1946</v>
      </c>
      <c r="J5773" s="105"/>
      <c r="K5773" s="121" t="s">
        <v>15420</v>
      </c>
      <c r="L5773" t="s">
        <v>10801</v>
      </c>
      <c r="R5773" s="16"/>
      <c r="W5773">
        <v>2</v>
      </c>
      <c r="X5773" s="30"/>
      <c r="Y5773" s="30">
        <v>0</v>
      </c>
      <c r="Z5773" s="30">
        <v>1</v>
      </c>
      <c r="AA5773" s="30" t="e">
        <v>#N/A</v>
      </c>
      <c r="AB5773">
        <v>84</v>
      </c>
      <c r="AC5773" t="s">
        <v>10393</v>
      </c>
      <c r="AD5773" t="b">
        <v>0</v>
      </c>
      <c r="AF5773" t="str">
        <f t="shared" si="361"/>
        <v>84</v>
      </c>
      <c r="AG5773">
        <f t="shared" si="362"/>
        <v>1</v>
      </c>
      <c r="AH5773">
        <f t="shared" si="363"/>
        <v>1</v>
      </c>
    </row>
    <row r="5774" spans="1:34" x14ac:dyDescent="0.25">
      <c r="A5774" s="13" t="s">
        <v>6586</v>
      </c>
      <c r="B5774" t="s">
        <v>132</v>
      </c>
      <c r="C5774" s="16" t="s">
        <v>1813</v>
      </c>
      <c r="D5774" s="16" t="s">
        <v>457</v>
      </c>
      <c r="E5774" s="16" t="s">
        <v>699</v>
      </c>
      <c r="F5774" s="17">
        <v>24</v>
      </c>
      <c r="G5774" s="17" t="s">
        <v>250</v>
      </c>
      <c r="H5774" s="17">
        <v>1947</v>
      </c>
      <c r="I5774" s="71" t="str">
        <f t="shared" si="360"/>
        <v>April 24, 1947</v>
      </c>
      <c r="J5774" s="105"/>
      <c r="K5774" s="121" t="s">
        <v>16562</v>
      </c>
      <c r="L5774" t="s">
        <v>10801</v>
      </c>
      <c r="R5774" s="16"/>
      <c r="W5774">
        <v>4</v>
      </c>
      <c r="X5774" s="30"/>
      <c r="Y5774" s="30">
        <v>0</v>
      </c>
      <c r="Z5774" s="30">
        <v>1</v>
      </c>
      <c r="AA5774" s="30" t="e">
        <v>#N/A</v>
      </c>
      <c r="AB5774" t="s">
        <v>1813</v>
      </c>
      <c r="AC5774" t="s">
        <v>10393</v>
      </c>
      <c r="AD5774" t="b">
        <v>0</v>
      </c>
      <c r="AF5774" t="str">
        <f t="shared" si="361"/>
        <v>FE</v>
      </c>
      <c r="AG5774">
        <f t="shared" si="362"/>
        <v>1</v>
      </c>
      <c r="AH5774">
        <f t="shared" si="363"/>
        <v>1</v>
      </c>
    </row>
    <row r="5775" spans="1:34" x14ac:dyDescent="0.25">
      <c r="A5775" s="13" t="s">
        <v>5603</v>
      </c>
      <c r="B5775" t="s">
        <v>132</v>
      </c>
      <c r="C5775" s="16" t="s">
        <v>1813</v>
      </c>
      <c r="D5775" s="16" t="s">
        <v>457</v>
      </c>
      <c r="E5775" s="16" t="s">
        <v>699</v>
      </c>
      <c r="F5775" s="17">
        <v>31</v>
      </c>
      <c r="G5775" s="17" t="s">
        <v>309</v>
      </c>
      <c r="H5775" s="17">
        <v>1946</v>
      </c>
      <c r="I5775" s="71" t="str">
        <f t="shared" si="360"/>
        <v>October 31, 1946</v>
      </c>
      <c r="J5775" s="105"/>
      <c r="K5775" s="121" t="s">
        <v>15943</v>
      </c>
      <c r="L5775" t="s">
        <v>10801</v>
      </c>
      <c r="R5775" s="16"/>
      <c r="W5775">
        <v>10</v>
      </c>
      <c r="X5775" s="30"/>
      <c r="Y5775" s="30">
        <v>0</v>
      </c>
      <c r="Z5775" s="30">
        <v>1</v>
      </c>
      <c r="AA5775" s="30" t="e">
        <v>#N/A</v>
      </c>
      <c r="AB5775" t="s">
        <v>1813</v>
      </c>
      <c r="AC5775" t="s">
        <v>10393</v>
      </c>
      <c r="AD5775" t="b">
        <v>0</v>
      </c>
      <c r="AF5775" t="str">
        <f t="shared" si="361"/>
        <v>FE</v>
      </c>
      <c r="AG5775">
        <f t="shared" si="362"/>
        <v>1</v>
      </c>
      <c r="AH5775">
        <f t="shared" si="363"/>
        <v>1</v>
      </c>
    </row>
    <row r="5776" spans="1:34" x14ac:dyDescent="0.25">
      <c r="A5776" s="13" t="s">
        <v>5773</v>
      </c>
      <c r="B5776" t="s">
        <v>132</v>
      </c>
      <c r="C5776" s="16">
        <v>45</v>
      </c>
      <c r="D5776" s="16" t="s">
        <v>457</v>
      </c>
      <c r="E5776" s="16" t="s">
        <v>699</v>
      </c>
      <c r="F5776" s="17">
        <v>5</v>
      </c>
      <c r="G5776" s="17" t="s">
        <v>260</v>
      </c>
      <c r="H5776" s="17">
        <v>1947</v>
      </c>
      <c r="I5776" s="71" t="str">
        <f t="shared" si="360"/>
        <v>June 5, 1947</v>
      </c>
      <c r="J5776" s="105"/>
      <c r="K5776" s="121" t="s">
        <v>16068</v>
      </c>
      <c r="L5776" t="s">
        <v>10801</v>
      </c>
      <c r="R5776" s="16"/>
      <c r="S5776" t="s">
        <v>13447</v>
      </c>
      <c r="T5776" t="s">
        <v>10717</v>
      </c>
      <c r="U5776">
        <v>45</v>
      </c>
      <c r="V5776" t="s">
        <v>16072</v>
      </c>
      <c r="W5776">
        <v>6</v>
      </c>
      <c r="X5776" s="30"/>
      <c r="Y5776" s="30">
        <v>0</v>
      </c>
      <c r="Z5776" s="30">
        <v>1</v>
      </c>
      <c r="AA5776" s="30" t="e">
        <v>#N/A</v>
      </c>
      <c r="AB5776">
        <v>45</v>
      </c>
      <c r="AC5776" t="s">
        <v>10393</v>
      </c>
      <c r="AD5776" t="b">
        <v>0</v>
      </c>
      <c r="AF5776" t="str">
        <f t="shared" si="361"/>
        <v>45</v>
      </c>
      <c r="AG5776">
        <f t="shared" si="362"/>
        <v>1</v>
      </c>
      <c r="AH5776">
        <f t="shared" si="363"/>
        <v>1</v>
      </c>
    </row>
    <row r="5777" spans="1:34" x14ac:dyDescent="0.25">
      <c r="A5777" s="13" t="s">
        <v>5119</v>
      </c>
      <c r="B5777" t="s">
        <v>132</v>
      </c>
      <c r="C5777" s="16" t="s">
        <v>1813</v>
      </c>
      <c r="D5777" s="16" t="s">
        <v>457</v>
      </c>
      <c r="E5777" s="16" t="s">
        <v>699</v>
      </c>
      <c r="F5777" s="17">
        <v>26</v>
      </c>
      <c r="G5777" s="17" t="s">
        <v>294</v>
      </c>
      <c r="H5777" s="17">
        <v>1946</v>
      </c>
      <c r="I5777" s="71" t="str">
        <f t="shared" si="360"/>
        <v>September 26, 1946</v>
      </c>
      <c r="J5777" s="105"/>
      <c r="K5777" s="121" t="s">
        <v>13491</v>
      </c>
      <c r="L5777" t="s">
        <v>10801</v>
      </c>
      <c r="R5777" s="16"/>
      <c r="W5777">
        <v>9</v>
      </c>
      <c r="X5777" s="30"/>
      <c r="Y5777" s="30">
        <v>0</v>
      </c>
      <c r="Z5777" s="30">
        <v>1</v>
      </c>
      <c r="AA5777" s="30" t="e">
        <v>#N/A</v>
      </c>
      <c r="AB5777" t="s">
        <v>1813</v>
      </c>
      <c r="AC5777" t="s">
        <v>10393</v>
      </c>
      <c r="AD5777" t="b">
        <v>0</v>
      </c>
      <c r="AF5777" t="str">
        <f t="shared" si="361"/>
        <v>FE</v>
      </c>
      <c r="AG5777">
        <f t="shared" si="362"/>
        <v>1</v>
      </c>
      <c r="AH5777">
        <f t="shared" si="363"/>
        <v>1</v>
      </c>
    </row>
    <row r="5778" spans="1:34" x14ac:dyDescent="0.25">
      <c r="A5778" s="13" t="s">
        <v>8474</v>
      </c>
      <c r="B5778" t="s">
        <v>132</v>
      </c>
      <c r="C5778" s="16" t="s">
        <v>7195</v>
      </c>
      <c r="D5778" s="16"/>
      <c r="E5778" s="16"/>
      <c r="F5778" s="17">
        <v>8</v>
      </c>
      <c r="G5778" s="17" t="s">
        <v>365</v>
      </c>
      <c r="H5778" s="17">
        <v>1952</v>
      </c>
      <c r="I5778" s="71" t="str">
        <f t="shared" si="360"/>
        <v>February 8, 1952</v>
      </c>
      <c r="J5778" s="105" t="s">
        <v>230</v>
      </c>
      <c r="K5778" s="121" t="s">
        <v>17819</v>
      </c>
      <c r="L5778" t="s">
        <v>10565</v>
      </c>
      <c r="M5778" t="s">
        <v>10566</v>
      </c>
      <c r="N5778" t="s">
        <v>10567</v>
      </c>
      <c r="R5778" s="16"/>
      <c r="W5778">
        <v>2</v>
      </c>
      <c r="X5778" s="30"/>
      <c r="Y5778" s="30">
        <v>0</v>
      </c>
      <c r="Z5778" s="30">
        <v>1</v>
      </c>
      <c r="AA5778" s="30" t="e">
        <v>#N/A</v>
      </c>
      <c r="AB5778" t="s">
        <v>7195</v>
      </c>
      <c r="AC5778" t="s">
        <v>10393</v>
      </c>
      <c r="AD5778" t="b">
        <v>0</v>
      </c>
      <c r="AF5778" t="str">
        <f t="shared" si="361"/>
        <v>204AFS</v>
      </c>
      <c r="AG5778">
        <f t="shared" si="362"/>
        <v>1</v>
      </c>
      <c r="AH5778">
        <f t="shared" si="363"/>
        <v>1</v>
      </c>
    </row>
    <row r="5779" spans="1:34" x14ac:dyDescent="0.25">
      <c r="A5779" s="13" t="s">
        <v>8969</v>
      </c>
      <c r="B5779" t="s">
        <v>876</v>
      </c>
      <c r="C5779" s="16"/>
      <c r="D5779" s="16" t="s">
        <v>1369</v>
      </c>
      <c r="E5779" s="16"/>
      <c r="F5779" s="17">
        <v>0</v>
      </c>
      <c r="G5779" s="17" t="s">
        <v>243</v>
      </c>
      <c r="H5779" s="17">
        <v>1954</v>
      </c>
      <c r="I5779" s="71" t="str">
        <f t="shared" si="360"/>
        <v>January 0, 1954</v>
      </c>
      <c r="J5779" s="105"/>
      <c r="K5779" s="121" t="s">
        <v>18173</v>
      </c>
      <c r="L5779" s="121" t="s">
        <v>10801</v>
      </c>
      <c r="R5779" s="16"/>
      <c r="W5779" s="30"/>
      <c r="X5779" s="30"/>
      <c r="Y5779" s="30">
        <v>0</v>
      </c>
      <c r="Z5779" s="30">
        <v>1</v>
      </c>
      <c r="AA5779" s="30" t="e">
        <v>#N/A</v>
      </c>
      <c r="AB5779" t="s">
        <v>10592</v>
      </c>
      <c r="AC5779" t="s">
        <v>10364</v>
      </c>
      <c r="AD5779" t="b">
        <v>0</v>
      </c>
      <c r="AF5779" t="str">
        <f t="shared" si="361"/>
        <v/>
      </c>
      <c r="AG5779">
        <f t="shared" si="362"/>
        <v>1</v>
      </c>
      <c r="AH5779">
        <f t="shared" si="363"/>
        <v>1</v>
      </c>
    </row>
    <row r="5780" spans="1:34" x14ac:dyDescent="0.25">
      <c r="A5780" s="13" t="s">
        <v>4466</v>
      </c>
      <c r="B5780" t="s">
        <v>876</v>
      </c>
      <c r="C5780" s="16" t="s">
        <v>761</v>
      </c>
      <c r="D5780" s="16" t="s">
        <v>236</v>
      </c>
      <c r="E5780" s="16" t="s">
        <v>324</v>
      </c>
      <c r="F5780" s="17">
        <v>10</v>
      </c>
      <c r="G5780" s="17" t="s">
        <v>243</v>
      </c>
      <c r="H5780" s="17">
        <v>1946</v>
      </c>
      <c r="I5780" s="71" t="str">
        <f t="shared" si="360"/>
        <v>January 10, 1946</v>
      </c>
      <c r="J5780" s="105" t="s">
        <v>230</v>
      </c>
      <c r="K5780" s="121" t="s">
        <v>15290</v>
      </c>
      <c r="L5780" t="s">
        <v>10565</v>
      </c>
      <c r="M5780" t="s">
        <v>10566</v>
      </c>
      <c r="N5780" t="s">
        <v>10791</v>
      </c>
      <c r="R5780" s="16"/>
      <c r="W5780">
        <v>1</v>
      </c>
      <c r="X5780" s="30"/>
      <c r="Y5780" s="30">
        <v>0</v>
      </c>
      <c r="Z5780" s="30">
        <v>1</v>
      </c>
      <c r="AA5780" s="30" t="s">
        <v>10569</v>
      </c>
      <c r="AB5780" t="s">
        <v>609</v>
      </c>
      <c r="AC5780" t="s">
        <v>10364</v>
      </c>
      <c r="AD5780" t="b">
        <v>0</v>
      </c>
      <c r="AF5780" t="str">
        <f t="shared" si="361"/>
        <v>540 /8OTU</v>
      </c>
      <c r="AG5780">
        <f t="shared" si="362"/>
        <v>2</v>
      </c>
      <c r="AH5780">
        <f t="shared" si="363"/>
        <v>2</v>
      </c>
    </row>
    <row r="5781" spans="1:34" x14ac:dyDescent="0.25">
      <c r="A5781" s="13" t="s">
        <v>2892</v>
      </c>
      <c r="B5781" t="s">
        <v>876</v>
      </c>
      <c r="C5781" s="16">
        <v>544</v>
      </c>
      <c r="D5781" s="16" t="s">
        <v>236</v>
      </c>
      <c r="E5781" s="16" t="s">
        <v>237</v>
      </c>
      <c r="F5781" s="17">
        <v>25</v>
      </c>
      <c r="G5781" s="17" t="s">
        <v>247</v>
      </c>
      <c r="H5781" s="17">
        <v>1945</v>
      </c>
      <c r="I5781" s="71" t="str">
        <f t="shared" si="360"/>
        <v>March 25, 1945</v>
      </c>
      <c r="J5781" s="105" t="s">
        <v>230</v>
      </c>
      <c r="K5781" s="121" t="s">
        <v>13999</v>
      </c>
      <c r="L5781" t="s">
        <v>10548</v>
      </c>
      <c r="M5781" t="s">
        <v>12428</v>
      </c>
      <c r="N5781" t="s">
        <v>14000</v>
      </c>
      <c r="O5781" t="s">
        <v>14000</v>
      </c>
      <c r="P5781" t="s">
        <v>10552</v>
      </c>
      <c r="Q5781" t="s">
        <v>13392</v>
      </c>
      <c r="R5781" s="16"/>
      <c r="W5781">
        <v>3</v>
      </c>
      <c r="X5781" s="30" t="s">
        <v>13748</v>
      </c>
      <c r="Y5781" s="30">
        <v>1</v>
      </c>
      <c r="Z5781" s="30">
        <v>1</v>
      </c>
      <c r="AA5781" s="30" t="s">
        <v>10558</v>
      </c>
      <c r="AB5781">
        <v>544</v>
      </c>
      <c r="AC5781" t="s">
        <v>10364</v>
      </c>
      <c r="AD5781" t="b">
        <v>0</v>
      </c>
      <c r="AF5781" t="str">
        <f t="shared" si="361"/>
        <v>544</v>
      </c>
      <c r="AG5781">
        <f t="shared" si="362"/>
        <v>1</v>
      </c>
      <c r="AH5781">
        <f t="shared" si="363"/>
        <v>1</v>
      </c>
    </row>
    <row r="5782" spans="1:34" x14ac:dyDescent="0.25">
      <c r="A5782" s="13" t="s">
        <v>5164</v>
      </c>
      <c r="B5782" t="s">
        <v>876</v>
      </c>
      <c r="C5782" s="16">
        <v>680</v>
      </c>
      <c r="D5782" s="16"/>
      <c r="E5782" s="16"/>
      <c r="F5782" s="17">
        <v>26</v>
      </c>
      <c r="G5782" s="17" t="s">
        <v>294</v>
      </c>
      <c r="H5782" s="17">
        <v>1946</v>
      </c>
      <c r="I5782" s="71" t="str">
        <f t="shared" si="360"/>
        <v>September 26, 1946</v>
      </c>
      <c r="J5782" s="105"/>
      <c r="K5782" s="121" t="s">
        <v>13491</v>
      </c>
      <c r="L5782" t="s">
        <v>10801</v>
      </c>
      <c r="R5782" s="16"/>
      <c r="W5782">
        <v>9</v>
      </c>
      <c r="X5782" s="30"/>
      <c r="Y5782" s="30">
        <v>0</v>
      </c>
      <c r="Z5782" s="30">
        <v>1</v>
      </c>
      <c r="AA5782" s="30" t="e">
        <v>#N/A</v>
      </c>
      <c r="AB5782">
        <v>680</v>
      </c>
      <c r="AC5782" t="s">
        <v>10364</v>
      </c>
      <c r="AD5782" t="b">
        <v>0</v>
      </c>
      <c r="AF5782" t="str">
        <f t="shared" si="361"/>
        <v>680</v>
      </c>
      <c r="AG5782">
        <f t="shared" si="362"/>
        <v>1</v>
      </c>
      <c r="AH5782">
        <f t="shared" si="363"/>
        <v>1</v>
      </c>
    </row>
    <row r="5783" spans="1:34" x14ac:dyDescent="0.25">
      <c r="A5783" s="13" t="s">
        <v>5818</v>
      </c>
      <c r="B5783" t="s">
        <v>876</v>
      </c>
      <c r="C5783" s="16"/>
      <c r="D5783" s="16" t="s">
        <v>4111</v>
      </c>
      <c r="E5783" s="16"/>
      <c r="F5783" s="17">
        <v>7</v>
      </c>
      <c r="G5783" s="17" t="s">
        <v>282</v>
      </c>
      <c r="H5783" s="17">
        <v>1947</v>
      </c>
      <c r="I5783" s="71" t="str">
        <f t="shared" si="360"/>
        <v>August 7, 1947</v>
      </c>
      <c r="J5783" s="105"/>
      <c r="K5783" s="121" t="s">
        <v>16105</v>
      </c>
      <c r="L5783" t="s">
        <v>10867</v>
      </c>
      <c r="R5783" s="16"/>
      <c r="W5783">
        <v>8</v>
      </c>
      <c r="X5783" s="30"/>
      <c r="Y5783" s="30">
        <v>0</v>
      </c>
      <c r="Z5783" s="30">
        <v>1</v>
      </c>
      <c r="AA5783" s="30" t="e">
        <v>#N/A</v>
      </c>
      <c r="AB5783" t="s">
        <v>10592</v>
      </c>
      <c r="AC5783" t="s">
        <v>10364</v>
      </c>
      <c r="AD5783" t="b">
        <v>0</v>
      </c>
      <c r="AF5783" t="str">
        <f t="shared" si="361"/>
        <v/>
      </c>
      <c r="AG5783">
        <f t="shared" si="362"/>
        <v>1</v>
      </c>
      <c r="AH5783">
        <f t="shared" si="363"/>
        <v>1</v>
      </c>
    </row>
    <row r="5784" spans="1:34" x14ac:dyDescent="0.25">
      <c r="A5784" s="13" t="s">
        <v>8373</v>
      </c>
      <c r="B5784" t="s">
        <v>876</v>
      </c>
      <c r="C5784" s="16" t="s">
        <v>8374</v>
      </c>
      <c r="D5784" s="16"/>
      <c r="E5784" s="16"/>
      <c r="F5784" s="17">
        <v>30</v>
      </c>
      <c r="G5784" s="17" t="s">
        <v>260</v>
      </c>
      <c r="H5784" s="17">
        <v>1951</v>
      </c>
      <c r="I5784" s="71" t="str">
        <f t="shared" si="360"/>
        <v>June 30, 1951</v>
      </c>
      <c r="J5784" s="105"/>
      <c r="K5784" s="121" t="s">
        <v>17728</v>
      </c>
      <c r="L5784" t="s">
        <v>10801</v>
      </c>
      <c r="R5784" s="16"/>
      <c r="T5784" t="s">
        <v>83</v>
      </c>
      <c r="U5784">
        <v>192</v>
      </c>
      <c r="V5784" t="s">
        <v>17729</v>
      </c>
      <c r="W5784">
        <v>6</v>
      </c>
      <c r="X5784" s="30"/>
      <c r="Y5784" s="30">
        <v>0</v>
      </c>
      <c r="Z5784" s="30">
        <v>1</v>
      </c>
      <c r="AA5784" s="30" t="e">
        <v>#N/A</v>
      </c>
      <c r="AB5784" t="s">
        <v>2822</v>
      </c>
      <c r="AC5784" t="s">
        <v>10364</v>
      </c>
      <c r="AD5784" t="b">
        <v>0</v>
      </c>
      <c r="AF5784" t="str">
        <f t="shared" si="361"/>
        <v>1409 Flt /128 /192 /RN</v>
      </c>
      <c r="AG5784">
        <f t="shared" si="362"/>
        <v>4</v>
      </c>
      <c r="AH5784">
        <f t="shared" si="363"/>
        <v>4</v>
      </c>
    </row>
    <row r="5785" spans="1:34" x14ac:dyDescent="0.25">
      <c r="A5785" s="13" t="s">
        <v>8970</v>
      </c>
      <c r="B5785" t="s">
        <v>876</v>
      </c>
      <c r="C5785" s="16"/>
      <c r="D5785" s="16" t="s">
        <v>1369</v>
      </c>
      <c r="E5785" s="16"/>
      <c r="F5785" s="17">
        <v>0</v>
      </c>
      <c r="G5785" s="17" t="s">
        <v>243</v>
      </c>
      <c r="H5785" s="17">
        <v>1954</v>
      </c>
      <c r="I5785" s="71" t="str">
        <f t="shared" si="360"/>
        <v>January 0, 1954</v>
      </c>
      <c r="J5785" s="105"/>
      <c r="K5785" s="121" t="s">
        <v>18174</v>
      </c>
      <c r="L5785" s="121" t="s">
        <v>10801</v>
      </c>
      <c r="R5785" s="16"/>
      <c r="W5785" s="30"/>
      <c r="X5785" s="30"/>
      <c r="Y5785" s="30">
        <v>0</v>
      </c>
      <c r="Z5785" s="30">
        <v>1</v>
      </c>
      <c r="AA5785" s="30" t="e">
        <v>#N/A</v>
      </c>
      <c r="AB5785" t="s">
        <v>10592</v>
      </c>
      <c r="AC5785" t="s">
        <v>10364</v>
      </c>
      <c r="AD5785" t="b">
        <v>0</v>
      </c>
      <c r="AF5785" t="str">
        <f t="shared" si="361"/>
        <v/>
      </c>
      <c r="AG5785">
        <f t="shared" si="362"/>
        <v>1</v>
      </c>
      <c r="AH5785">
        <f t="shared" si="363"/>
        <v>1</v>
      </c>
    </row>
    <row r="5786" spans="1:34" x14ac:dyDescent="0.25">
      <c r="A5786" s="13" t="s">
        <v>4982</v>
      </c>
      <c r="B5786" t="s">
        <v>876</v>
      </c>
      <c r="C5786" s="16"/>
      <c r="D5786" s="16" t="s">
        <v>4111</v>
      </c>
      <c r="E5786" s="16"/>
      <c r="F5786" s="17">
        <v>26</v>
      </c>
      <c r="G5786" s="17" t="s">
        <v>250</v>
      </c>
      <c r="H5786" s="17">
        <v>1946</v>
      </c>
      <c r="I5786" s="71" t="str">
        <f t="shared" si="360"/>
        <v>April 26, 1946</v>
      </c>
      <c r="J5786" s="105"/>
      <c r="K5786" s="121" t="s">
        <v>15692</v>
      </c>
      <c r="L5786" t="s">
        <v>10867</v>
      </c>
      <c r="R5786" s="16"/>
      <c r="W5786">
        <v>4</v>
      </c>
      <c r="X5786" s="30"/>
      <c r="Y5786" s="30">
        <v>0</v>
      </c>
      <c r="Z5786" s="30">
        <v>1</v>
      </c>
      <c r="AA5786" s="30" t="e">
        <v>#N/A</v>
      </c>
      <c r="AB5786" t="s">
        <v>10592</v>
      </c>
      <c r="AC5786" t="s">
        <v>10364</v>
      </c>
      <c r="AD5786" t="b">
        <v>0</v>
      </c>
      <c r="AF5786" t="str">
        <f t="shared" si="361"/>
        <v/>
      </c>
      <c r="AG5786">
        <f t="shared" si="362"/>
        <v>1</v>
      </c>
      <c r="AH5786">
        <f t="shared" si="363"/>
        <v>1</v>
      </c>
    </row>
    <row r="5787" spans="1:34" x14ac:dyDescent="0.25">
      <c r="A5787" s="13" t="s">
        <v>5165</v>
      </c>
      <c r="B5787" t="s">
        <v>876</v>
      </c>
      <c r="C5787" s="16">
        <v>680</v>
      </c>
      <c r="D5787" s="16"/>
      <c r="E5787" s="16"/>
      <c r="F5787" s="17">
        <v>26</v>
      </c>
      <c r="G5787" s="17" t="s">
        <v>294</v>
      </c>
      <c r="H5787" s="17">
        <v>1946</v>
      </c>
      <c r="I5787" s="71" t="str">
        <f t="shared" si="360"/>
        <v>September 26, 1946</v>
      </c>
      <c r="J5787" s="105"/>
      <c r="K5787" s="121" t="s">
        <v>13491</v>
      </c>
      <c r="L5787" t="s">
        <v>10801</v>
      </c>
      <c r="R5787" s="16"/>
      <c r="W5787">
        <v>9</v>
      </c>
      <c r="X5787" s="30"/>
      <c r="Y5787" s="30">
        <v>0</v>
      </c>
      <c r="Z5787" s="30">
        <v>1</v>
      </c>
      <c r="AA5787" s="30" t="e">
        <v>#N/A</v>
      </c>
      <c r="AB5787">
        <v>680</v>
      </c>
      <c r="AC5787" t="s">
        <v>10364</v>
      </c>
      <c r="AD5787" t="b">
        <v>0</v>
      </c>
      <c r="AF5787" t="str">
        <f t="shared" si="361"/>
        <v>680</v>
      </c>
      <c r="AG5787">
        <f t="shared" si="362"/>
        <v>1</v>
      </c>
      <c r="AH5787">
        <f t="shared" si="363"/>
        <v>1</v>
      </c>
    </row>
    <row r="5788" spans="1:34" x14ac:dyDescent="0.25">
      <c r="A5788" s="13" t="s">
        <v>5166</v>
      </c>
      <c r="B5788" t="s">
        <v>876</v>
      </c>
      <c r="C5788" s="16">
        <v>680</v>
      </c>
      <c r="D5788" s="16"/>
      <c r="E5788" s="16"/>
      <c r="F5788" s="17">
        <v>26</v>
      </c>
      <c r="G5788" s="17" t="s">
        <v>294</v>
      </c>
      <c r="H5788" s="17">
        <v>1946</v>
      </c>
      <c r="I5788" s="71" t="str">
        <f t="shared" si="360"/>
        <v>September 26, 1946</v>
      </c>
      <c r="J5788" s="105"/>
      <c r="K5788" s="121" t="s">
        <v>13491</v>
      </c>
      <c r="L5788" t="s">
        <v>10801</v>
      </c>
      <c r="R5788" s="16"/>
      <c r="W5788">
        <v>9</v>
      </c>
      <c r="X5788" s="30"/>
      <c r="Y5788" s="30">
        <v>0</v>
      </c>
      <c r="Z5788" s="30">
        <v>1</v>
      </c>
      <c r="AA5788" s="30" t="e">
        <v>#N/A</v>
      </c>
      <c r="AB5788">
        <v>680</v>
      </c>
      <c r="AC5788" t="s">
        <v>10364</v>
      </c>
      <c r="AD5788" t="b">
        <v>0</v>
      </c>
      <c r="AF5788" t="str">
        <f t="shared" si="361"/>
        <v>680</v>
      </c>
      <c r="AG5788">
        <f t="shared" si="362"/>
        <v>1</v>
      </c>
      <c r="AH5788">
        <f t="shared" si="363"/>
        <v>1</v>
      </c>
    </row>
    <row r="5789" spans="1:34" x14ac:dyDescent="0.25">
      <c r="A5789" s="13" t="s">
        <v>7073</v>
      </c>
      <c r="B5789" t="s">
        <v>876</v>
      </c>
      <c r="C5789" s="16" t="s">
        <v>525</v>
      </c>
      <c r="D5789" s="16"/>
      <c r="E5789" s="16"/>
      <c r="F5789" s="17">
        <v>11</v>
      </c>
      <c r="G5789" s="17" t="s">
        <v>365</v>
      </c>
      <c r="H5789" s="17">
        <v>1948</v>
      </c>
      <c r="I5789" s="71" t="str">
        <f t="shared" si="360"/>
        <v>February 11, 1948</v>
      </c>
      <c r="J5789" s="105"/>
      <c r="K5789" s="121" t="s">
        <v>16862</v>
      </c>
      <c r="L5789" t="s">
        <v>10801</v>
      </c>
      <c r="R5789" s="16"/>
      <c r="W5789">
        <v>2</v>
      </c>
      <c r="X5789" s="30"/>
      <c r="Y5789" s="30">
        <v>0</v>
      </c>
      <c r="Z5789" s="30">
        <v>1</v>
      </c>
      <c r="AA5789" s="30" t="e">
        <v>#N/A</v>
      </c>
      <c r="AB5789" t="s">
        <v>525</v>
      </c>
      <c r="AC5789" t="s">
        <v>10364</v>
      </c>
      <c r="AD5789" t="b">
        <v>0</v>
      </c>
      <c r="AF5789" t="str">
        <f t="shared" si="361"/>
        <v>USAAF</v>
      </c>
      <c r="AG5789">
        <f t="shared" si="362"/>
        <v>1</v>
      </c>
      <c r="AH5789">
        <f t="shared" si="363"/>
        <v>1</v>
      </c>
    </row>
    <row r="5790" spans="1:34" x14ac:dyDescent="0.25">
      <c r="A5790" s="13" t="s">
        <v>7088</v>
      </c>
      <c r="B5790" t="s">
        <v>876</v>
      </c>
      <c r="C5790" s="16">
        <v>540</v>
      </c>
      <c r="D5790" s="16"/>
      <c r="E5790" s="16"/>
      <c r="F5790" s="17">
        <v>11</v>
      </c>
      <c r="G5790" s="17" t="s">
        <v>247</v>
      </c>
      <c r="H5790" s="17">
        <v>1948</v>
      </c>
      <c r="I5790" s="71" t="str">
        <f t="shared" si="360"/>
        <v>March 11, 1948</v>
      </c>
      <c r="J5790" s="105"/>
      <c r="K5790" s="121" t="s">
        <v>16865</v>
      </c>
      <c r="L5790" t="s">
        <v>10801</v>
      </c>
      <c r="R5790" s="16"/>
      <c r="W5790">
        <v>3</v>
      </c>
      <c r="X5790" s="30"/>
      <c r="Y5790" s="30">
        <v>0</v>
      </c>
      <c r="Z5790" s="30">
        <v>1</v>
      </c>
      <c r="AA5790" s="30" t="e">
        <v>#N/A</v>
      </c>
      <c r="AB5790">
        <v>540</v>
      </c>
      <c r="AC5790" t="s">
        <v>10364</v>
      </c>
      <c r="AD5790" t="b">
        <v>0</v>
      </c>
      <c r="AF5790" t="str">
        <f t="shared" si="361"/>
        <v>540</v>
      </c>
      <c r="AG5790">
        <f t="shared" si="362"/>
        <v>1</v>
      </c>
      <c r="AH5790">
        <f t="shared" si="363"/>
        <v>1</v>
      </c>
    </row>
    <row r="5791" spans="1:34" x14ac:dyDescent="0.25">
      <c r="A5791" s="13" t="s">
        <v>7040</v>
      </c>
      <c r="B5791" t="s">
        <v>876</v>
      </c>
      <c r="C5791" s="16">
        <v>544</v>
      </c>
      <c r="D5791" s="16"/>
      <c r="E5791" s="16"/>
      <c r="F5791" s="17">
        <v>10</v>
      </c>
      <c r="G5791" s="17" t="s">
        <v>247</v>
      </c>
      <c r="H5791" s="17">
        <v>1948</v>
      </c>
      <c r="I5791" s="71" t="str">
        <f t="shared" si="360"/>
        <v>March 10, 1948</v>
      </c>
      <c r="J5791" s="105"/>
      <c r="K5791" s="121" t="s">
        <v>16843</v>
      </c>
      <c r="L5791" t="s">
        <v>10801</v>
      </c>
      <c r="R5791" s="16"/>
      <c r="W5791">
        <v>3</v>
      </c>
      <c r="X5791" s="30"/>
      <c r="Y5791" s="30">
        <v>0</v>
      </c>
      <c r="Z5791" s="30">
        <v>1</v>
      </c>
      <c r="AA5791" s="30" t="e">
        <v>#N/A</v>
      </c>
      <c r="AB5791">
        <v>544</v>
      </c>
      <c r="AC5791" t="s">
        <v>10364</v>
      </c>
      <c r="AD5791" t="b">
        <v>0</v>
      </c>
      <c r="AF5791" t="str">
        <f t="shared" si="361"/>
        <v>544</v>
      </c>
      <c r="AG5791">
        <f t="shared" si="362"/>
        <v>1</v>
      </c>
      <c r="AH5791">
        <f t="shared" si="363"/>
        <v>1</v>
      </c>
    </row>
    <row r="5792" spans="1:34" x14ac:dyDescent="0.25">
      <c r="A5792" s="13" t="s">
        <v>4530</v>
      </c>
      <c r="B5792" t="s">
        <v>876</v>
      </c>
      <c r="C5792" s="16" t="s">
        <v>4531</v>
      </c>
      <c r="D5792" s="16" t="s">
        <v>4111</v>
      </c>
      <c r="E5792" s="16"/>
      <c r="F5792" s="17">
        <v>11</v>
      </c>
      <c r="G5792" s="17" t="s">
        <v>264</v>
      </c>
      <c r="H5792" s="17">
        <v>1946</v>
      </c>
      <c r="I5792" s="71" t="str">
        <f t="shared" si="360"/>
        <v>July 11, 1946</v>
      </c>
      <c r="J5792" s="105"/>
      <c r="K5792" s="121" t="s">
        <v>15337</v>
      </c>
      <c r="L5792" t="s">
        <v>10867</v>
      </c>
      <c r="R5792" s="16"/>
      <c r="W5792">
        <v>7</v>
      </c>
      <c r="X5792" s="30"/>
      <c r="Y5792" s="30">
        <v>0</v>
      </c>
      <c r="Z5792" s="30">
        <v>1</v>
      </c>
      <c r="AA5792" s="30" t="e">
        <v>#N/A</v>
      </c>
      <c r="AB5792" t="s">
        <v>4531</v>
      </c>
      <c r="AC5792" t="s">
        <v>10364</v>
      </c>
      <c r="AD5792" t="b">
        <v>0</v>
      </c>
      <c r="AF5792" t="str">
        <f t="shared" si="361"/>
        <v>ATTDU</v>
      </c>
      <c r="AG5792">
        <f t="shared" si="362"/>
        <v>1</v>
      </c>
      <c r="AH5792">
        <f t="shared" si="363"/>
        <v>1</v>
      </c>
    </row>
    <row r="5793" spans="1:34" x14ac:dyDescent="0.25">
      <c r="A5793" s="13" t="s">
        <v>4720</v>
      </c>
      <c r="B5793" t="s">
        <v>876</v>
      </c>
      <c r="C5793" s="16" t="s">
        <v>525</v>
      </c>
      <c r="D5793" s="16" t="s">
        <v>4111</v>
      </c>
      <c r="E5793" s="16"/>
      <c r="F5793" s="17">
        <v>16</v>
      </c>
      <c r="G5793" s="17" t="s">
        <v>264</v>
      </c>
      <c r="H5793" s="17">
        <v>1946</v>
      </c>
      <c r="I5793" s="71" t="str">
        <f t="shared" si="360"/>
        <v>July 16, 1946</v>
      </c>
      <c r="J5793" s="105"/>
      <c r="K5793" s="121" t="s">
        <v>15489</v>
      </c>
      <c r="L5793" t="s">
        <v>10867</v>
      </c>
      <c r="R5793" s="16"/>
      <c r="W5793">
        <v>7</v>
      </c>
      <c r="X5793" s="30"/>
      <c r="Y5793" s="30">
        <v>0</v>
      </c>
      <c r="Z5793" s="30">
        <v>1</v>
      </c>
      <c r="AA5793" s="30" t="e">
        <v>#N/A</v>
      </c>
      <c r="AB5793" t="s">
        <v>525</v>
      </c>
      <c r="AC5793" t="s">
        <v>10364</v>
      </c>
      <c r="AD5793" t="b">
        <v>0</v>
      </c>
      <c r="AF5793" t="str">
        <f t="shared" si="361"/>
        <v>USAAF</v>
      </c>
      <c r="AG5793">
        <f t="shared" si="362"/>
        <v>1</v>
      </c>
      <c r="AH5793">
        <f t="shared" si="363"/>
        <v>1</v>
      </c>
    </row>
    <row r="5794" spans="1:34" x14ac:dyDescent="0.25">
      <c r="A5794" s="13" t="s">
        <v>4584</v>
      </c>
      <c r="B5794" t="s">
        <v>876</v>
      </c>
      <c r="C5794" s="16">
        <v>140</v>
      </c>
      <c r="D5794" s="16" t="s">
        <v>4111</v>
      </c>
      <c r="E5794" s="16"/>
      <c r="F5794" s="17">
        <v>12</v>
      </c>
      <c r="G5794" s="17" t="s">
        <v>264</v>
      </c>
      <c r="H5794" s="17">
        <v>1946</v>
      </c>
      <c r="I5794" s="71" t="str">
        <f t="shared" si="360"/>
        <v>July 12, 1946</v>
      </c>
      <c r="J5794" s="105"/>
      <c r="K5794" s="121" t="s">
        <v>15380</v>
      </c>
      <c r="L5794" t="s">
        <v>10867</v>
      </c>
      <c r="R5794" s="16"/>
      <c r="W5794">
        <v>7</v>
      </c>
      <c r="X5794" s="30"/>
      <c r="Y5794" s="30">
        <v>0</v>
      </c>
      <c r="Z5794" s="30">
        <v>1</v>
      </c>
      <c r="AA5794" s="30" t="e">
        <v>#N/A</v>
      </c>
      <c r="AB5794">
        <v>140</v>
      </c>
      <c r="AC5794" t="s">
        <v>10364</v>
      </c>
      <c r="AD5794" t="b">
        <v>0</v>
      </c>
      <c r="AF5794" t="str">
        <f t="shared" si="361"/>
        <v>140</v>
      </c>
      <c r="AG5794">
        <f t="shared" si="362"/>
        <v>1</v>
      </c>
      <c r="AH5794">
        <f t="shared" si="363"/>
        <v>1</v>
      </c>
    </row>
    <row r="5795" spans="1:34" x14ac:dyDescent="0.25">
      <c r="A5795" s="13" t="s">
        <v>9180</v>
      </c>
      <c r="B5795" t="s">
        <v>876</v>
      </c>
      <c r="C5795" s="16" t="s">
        <v>4287</v>
      </c>
      <c r="D5795" s="16"/>
      <c r="E5795" s="16"/>
      <c r="F5795" s="17">
        <v>21</v>
      </c>
      <c r="G5795" s="17" t="s">
        <v>260</v>
      </c>
      <c r="H5795" s="17">
        <v>1954</v>
      </c>
      <c r="I5795" s="71" t="str">
        <f t="shared" si="360"/>
        <v>June 21, 1954</v>
      </c>
      <c r="J5795" s="105"/>
      <c r="K5795" s="121" t="s">
        <v>18258</v>
      </c>
      <c r="L5795" t="s">
        <v>10801</v>
      </c>
      <c r="R5795" s="16"/>
      <c r="W5795">
        <v>6</v>
      </c>
      <c r="X5795" s="30"/>
      <c r="Y5795" s="30">
        <v>0</v>
      </c>
      <c r="Z5795" s="30">
        <v>1</v>
      </c>
      <c r="AA5795" s="30" t="e">
        <v>#N/A</v>
      </c>
      <c r="AB5795" t="s">
        <v>2822</v>
      </c>
      <c r="AC5795" t="s">
        <v>10364</v>
      </c>
      <c r="AD5795" t="b">
        <v>0</v>
      </c>
      <c r="AF5795" t="str">
        <f t="shared" si="361"/>
        <v>USAAF /RN</v>
      </c>
      <c r="AG5795">
        <f t="shared" si="362"/>
        <v>2</v>
      </c>
      <c r="AH5795">
        <f t="shared" si="363"/>
        <v>2</v>
      </c>
    </row>
    <row r="5796" spans="1:34" x14ac:dyDescent="0.25">
      <c r="A5796" s="13" t="s">
        <v>8840</v>
      </c>
      <c r="B5796" t="s">
        <v>876</v>
      </c>
      <c r="C5796" s="16" t="s">
        <v>4287</v>
      </c>
      <c r="D5796" s="16"/>
      <c r="E5796" s="16"/>
      <c r="F5796" s="17">
        <v>25</v>
      </c>
      <c r="G5796" s="17" t="s">
        <v>326</v>
      </c>
      <c r="H5796" s="17">
        <v>1953</v>
      </c>
      <c r="I5796" s="71" t="str">
        <f t="shared" si="360"/>
        <v>November 25, 1953</v>
      </c>
      <c r="J5796" s="105"/>
      <c r="K5796" s="121" t="s">
        <v>18084</v>
      </c>
      <c r="L5796" t="s">
        <v>10801</v>
      </c>
      <c r="R5796" s="16"/>
      <c r="W5796">
        <v>11</v>
      </c>
      <c r="X5796" s="30"/>
      <c r="Y5796" s="30">
        <v>0</v>
      </c>
      <c r="Z5796" s="30">
        <v>1</v>
      </c>
      <c r="AA5796" s="30" t="e">
        <v>#N/A</v>
      </c>
      <c r="AB5796" t="s">
        <v>2822</v>
      </c>
      <c r="AC5796" t="s">
        <v>10364</v>
      </c>
      <c r="AD5796" t="b">
        <v>0</v>
      </c>
      <c r="AF5796" t="str">
        <f t="shared" si="361"/>
        <v>USAAF /RN</v>
      </c>
      <c r="AG5796">
        <f t="shared" si="362"/>
        <v>2</v>
      </c>
      <c r="AH5796">
        <f t="shared" si="363"/>
        <v>2</v>
      </c>
    </row>
    <row r="5797" spans="1:34" x14ac:dyDescent="0.25">
      <c r="A5797" s="13" t="s">
        <v>5167</v>
      </c>
      <c r="B5797" t="s">
        <v>876</v>
      </c>
      <c r="C5797" s="16">
        <v>680</v>
      </c>
      <c r="D5797" s="16"/>
      <c r="E5797" s="16"/>
      <c r="F5797" s="17">
        <v>26</v>
      </c>
      <c r="G5797" s="17" t="s">
        <v>294</v>
      </c>
      <c r="H5797" s="17">
        <v>1946</v>
      </c>
      <c r="I5797" s="71" t="str">
        <f t="shared" si="360"/>
        <v>September 26, 1946</v>
      </c>
      <c r="J5797" s="105"/>
      <c r="K5797" s="121" t="s">
        <v>13491</v>
      </c>
      <c r="L5797" t="s">
        <v>10801</v>
      </c>
      <c r="R5797" s="16"/>
      <c r="T5797" t="s">
        <v>10658</v>
      </c>
      <c r="U5797">
        <v>680</v>
      </c>
      <c r="V5797" t="s">
        <v>15725</v>
      </c>
      <c r="W5797">
        <v>9</v>
      </c>
      <c r="X5797" s="30"/>
      <c r="Y5797" s="30">
        <v>0</v>
      </c>
      <c r="Z5797" s="30">
        <v>1</v>
      </c>
      <c r="AA5797" s="30" t="e">
        <v>#N/A</v>
      </c>
      <c r="AB5797">
        <v>680</v>
      </c>
      <c r="AC5797" t="s">
        <v>10364</v>
      </c>
      <c r="AD5797" t="b">
        <v>0</v>
      </c>
      <c r="AF5797" t="str">
        <f t="shared" si="361"/>
        <v>680</v>
      </c>
      <c r="AG5797">
        <f t="shared" si="362"/>
        <v>1</v>
      </c>
      <c r="AH5797">
        <f t="shared" si="363"/>
        <v>1</v>
      </c>
    </row>
    <row r="5798" spans="1:34" x14ac:dyDescent="0.25">
      <c r="A5798" s="13" t="s">
        <v>5998</v>
      </c>
      <c r="B5798" t="s">
        <v>876</v>
      </c>
      <c r="C5798" s="16" t="s">
        <v>525</v>
      </c>
      <c r="D5798" s="16"/>
      <c r="E5798" s="16"/>
      <c r="F5798" s="17">
        <v>13</v>
      </c>
      <c r="G5798" s="17" t="s">
        <v>365</v>
      </c>
      <c r="H5798" s="17">
        <v>1947</v>
      </c>
      <c r="I5798" s="71" t="str">
        <f t="shared" si="360"/>
        <v>February 13, 1947</v>
      </c>
      <c r="J5798" s="105"/>
      <c r="K5798" s="121" t="s">
        <v>16223</v>
      </c>
      <c r="L5798" t="s">
        <v>10801</v>
      </c>
      <c r="R5798" s="16"/>
      <c r="W5798">
        <v>2</v>
      </c>
      <c r="X5798" s="30"/>
      <c r="Y5798" s="30">
        <v>0</v>
      </c>
      <c r="Z5798" s="30">
        <v>1</v>
      </c>
      <c r="AA5798" s="30" t="e">
        <v>#N/A</v>
      </c>
      <c r="AB5798" t="s">
        <v>525</v>
      </c>
      <c r="AC5798" t="s">
        <v>10364</v>
      </c>
      <c r="AD5798" t="b">
        <v>0</v>
      </c>
      <c r="AF5798" t="str">
        <f t="shared" si="361"/>
        <v>USAAF</v>
      </c>
      <c r="AG5798">
        <f t="shared" si="362"/>
        <v>1</v>
      </c>
      <c r="AH5798">
        <f t="shared" si="363"/>
        <v>1</v>
      </c>
    </row>
    <row r="5799" spans="1:34" x14ac:dyDescent="0.25">
      <c r="A5799" s="13" t="s">
        <v>3720</v>
      </c>
      <c r="B5799" t="s">
        <v>876</v>
      </c>
      <c r="C5799" s="16" t="s">
        <v>3721</v>
      </c>
      <c r="D5799" s="16" t="s">
        <v>242</v>
      </c>
      <c r="E5799" s="16" t="s">
        <v>237</v>
      </c>
      <c r="F5799" s="17">
        <v>6</v>
      </c>
      <c r="G5799" s="17" t="s">
        <v>294</v>
      </c>
      <c r="H5799" s="17">
        <v>1945</v>
      </c>
      <c r="I5799" s="71" t="str">
        <f t="shared" si="360"/>
        <v>September 6, 1945</v>
      </c>
      <c r="J5799" s="105"/>
      <c r="K5799" s="121" t="s">
        <v>14762</v>
      </c>
      <c r="L5799" t="s">
        <v>10801</v>
      </c>
      <c r="R5799" s="16"/>
      <c r="W5799">
        <v>9</v>
      </c>
      <c r="X5799" s="30"/>
      <c r="Y5799" s="30">
        <v>0</v>
      </c>
      <c r="Z5799" s="30">
        <v>1</v>
      </c>
      <c r="AA5799" s="30" t="s">
        <v>10558</v>
      </c>
      <c r="AB5799" t="s">
        <v>540</v>
      </c>
      <c r="AC5799" t="s">
        <v>10364</v>
      </c>
      <c r="AD5799" t="b">
        <v>0</v>
      </c>
      <c r="AF5799" t="str">
        <f t="shared" si="361"/>
        <v>USAAF /60 SAAF</v>
      </c>
      <c r="AG5799">
        <f t="shared" si="362"/>
        <v>2</v>
      </c>
      <c r="AH5799">
        <f t="shared" si="363"/>
        <v>2</v>
      </c>
    </row>
    <row r="5800" spans="1:34" x14ac:dyDescent="0.25">
      <c r="A5800" s="13" t="s">
        <v>6642</v>
      </c>
      <c r="B5800" t="s">
        <v>876</v>
      </c>
      <c r="C5800" s="16"/>
      <c r="D5800" s="16"/>
      <c r="E5800" s="16"/>
      <c r="F5800" s="17">
        <v>27</v>
      </c>
      <c r="G5800" s="17" t="s">
        <v>365</v>
      </c>
      <c r="H5800" s="17">
        <v>1947</v>
      </c>
      <c r="I5800" s="71" t="str">
        <f t="shared" si="360"/>
        <v>February 27, 1947</v>
      </c>
      <c r="J5800" s="105"/>
      <c r="K5800" s="121" t="s">
        <v>16611</v>
      </c>
      <c r="L5800" t="s">
        <v>10801</v>
      </c>
      <c r="R5800" s="16"/>
      <c r="W5800">
        <v>2</v>
      </c>
      <c r="X5800" s="30"/>
      <c r="Y5800" s="30">
        <v>0</v>
      </c>
      <c r="Z5800" s="30">
        <v>1</v>
      </c>
      <c r="AA5800" s="30" t="e">
        <v>#N/A</v>
      </c>
      <c r="AB5800" t="s">
        <v>10592</v>
      </c>
      <c r="AC5800" t="s">
        <v>10364</v>
      </c>
      <c r="AD5800" t="b">
        <v>0</v>
      </c>
      <c r="AF5800" t="str">
        <f t="shared" si="361"/>
        <v/>
      </c>
      <c r="AG5800">
        <f t="shared" si="362"/>
        <v>1</v>
      </c>
      <c r="AH5800">
        <f t="shared" si="363"/>
        <v>1</v>
      </c>
    </row>
    <row r="5801" spans="1:34" x14ac:dyDescent="0.25">
      <c r="A5801" s="13" t="s">
        <v>4817</v>
      </c>
      <c r="B5801" t="s">
        <v>876</v>
      </c>
      <c r="C5801" s="16" t="s">
        <v>540</v>
      </c>
      <c r="D5801" s="16" t="s">
        <v>3623</v>
      </c>
      <c r="E5801" s="16" t="s">
        <v>237</v>
      </c>
      <c r="F5801" s="17">
        <v>20</v>
      </c>
      <c r="G5801" s="17" t="s">
        <v>365</v>
      </c>
      <c r="H5801" s="17">
        <v>1946</v>
      </c>
      <c r="I5801" s="71" t="str">
        <f t="shared" si="360"/>
        <v>February 20, 1946</v>
      </c>
      <c r="J5801" s="105"/>
      <c r="K5801" s="121" t="s">
        <v>15564</v>
      </c>
      <c r="L5801" t="s">
        <v>10867</v>
      </c>
      <c r="R5801" s="16"/>
      <c r="W5801">
        <v>2</v>
      </c>
      <c r="X5801" s="30"/>
      <c r="Y5801" s="30">
        <v>0</v>
      </c>
      <c r="Z5801" s="30">
        <v>1</v>
      </c>
      <c r="AA5801" s="30" t="s">
        <v>10558</v>
      </c>
      <c r="AB5801" t="s">
        <v>540</v>
      </c>
      <c r="AC5801" t="s">
        <v>10364</v>
      </c>
      <c r="AD5801" t="b">
        <v>0</v>
      </c>
      <c r="AF5801" t="str">
        <f t="shared" si="361"/>
        <v>60 SAAF</v>
      </c>
      <c r="AG5801">
        <f t="shared" si="362"/>
        <v>1</v>
      </c>
      <c r="AH5801">
        <f t="shared" si="363"/>
        <v>1</v>
      </c>
    </row>
    <row r="5802" spans="1:34" x14ac:dyDescent="0.25">
      <c r="A5802" s="13" t="s">
        <v>4188</v>
      </c>
      <c r="B5802" t="s">
        <v>876</v>
      </c>
      <c r="C5802" s="16" t="s">
        <v>525</v>
      </c>
      <c r="D5802" s="16"/>
      <c r="E5802" s="16"/>
      <c r="F5802" s="17">
        <v>4</v>
      </c>
      <c r="G5802" s="17" t="s">
        <v>264</v>
      </c>
      <c r="H5802" s="17">
        <v>1946</v>
      </c>
      <c r="I5802" s="71" t="str">
        <f t="shared" si="360"/>
        <v>July 4, 1946</v>
      </c>
      <c r="J5802" s="105"/>
      <c r="K5802" s="121" t="s">
        <v>15134</v>
      </c>
      <c r="L5802" t="s">
        <v>10867</v>
      </c>
      <c r="R5802" s="16"/>
      <c r="T5802" t="s">
        <v>10784</v>
      </c>
      <c r="V5802" t="s">
        <v>15135</v>
      </c>
      <c r="W5802">
        <v>7</v>
      </c>
      <c r="X5802" s="30"/>
      <c r="Y5802" s="30">
        <v>0</v>
      </c>
      <c r="Z5802" s="30">
        <v>1</v>
      </c>
      <c r="AA5802" s="30" t="e">
        <v>#N/A</v>
      </c>
      <c r="AB5802" t="s">
        <v>525</v>
      </c>
      <c r="AC5802" t="s">
        <v>10364</v>
      </c>
      <c r="AD5802" t="b">
        <v>0</v>
      </c>
      <c r="AF5802" t="str">
        <f t="shared" si="361"/>
        <v>USAAF</v>
      </c>
      <c r="AG5802">
        <f t="shared" si="362"/>
        <v>1</v>
      </c>
      <c r="AH5802">
        <f t="shared" si="363"/>
        <v>1</v>
      </c>
    </row>
    <row r="5803" spans="1:34" x14ac:dyDescent="0.25">
      <c r="A5803" s="13" t="s">
        <v>5572</v>
      </c>
      <c r="B5803" t="s">
        <v>876</v>
      </c>
      <c r="C5803" s="16" t="s">
        <v>4264</v>
      </c>
      <c r="D5803" s="16" t="s">
        <v>4111</v>
      </c>
      <c r="E5803" s="16"/>
      <c r="F5803" s="17">
        <v>31</v>
      </c>
      <c r="G5803" s="17" t="s">
        <v>264</v>
      </c>
      <c r="H5803" s="17">
        <v>1946</v>
      </c>
      <c r="I5803" s="71" t="str">
        <f t="shared" si="360"/>
        <v>July 31, 1946</v>
      </c>
      <c r="J5803" s="105"/>
      <c r="K5803" s="121" t="s">
        <v>15930</v>
      </c>
      <c r="L5803" t="s">
        <v>10867</v>
      </c>
      <c r="R5803" s="16"/>
      <c r="W5803">
        <v>7</v>
      </c>
      <c r="X5803" s="30"/>
      <c r="Y5803" s="30">
        <v>0</v>
      </c>
      <c r="Z5803" s="30">
        <v>1</v>
      </c>
      <c r="AA5803" s="30" t="e">
        <v>#N/A</v>
      </c>
      <c r="AB5803" t="s">
        <v>2081</v>
      </c>
      <c r="AC5803" t="s">
        <v>10364</v>
      </c>
      <c r="AD5803" t="b">
        <v>0</v>
      </c>
      <c r="AF5803" t="str">
        <f t="shared" si="361"/>
        <v>140 /1FU</v>
      </c>
      <c r="AG5803">
        <f t="shared" si="362"/>
        <v>2</v>
      </c>
      <c r="AH5803">
        <f t="shared" si="363"/>
        <v>2</v>
      </c>
    </row>
    <row r="5804" spans="1:34" x14ac:dyDescent="0.25">
      <c r="A5804" s="13" t="s">
        <v>5448</v>
      </c>
      <c r="B5804" t="s">
        <v>876</v>
      </c>
      <c r="C5804" s="16">
        <v>684</v>
      </c>
      <c r="D5804" s="16" t="s">
        <v>457</v>
      </c>
      <c r="E5804" s="16" t="s">
        <v>237</v>
      </c>
      <c r="F5804" s="17">
        <v>30</v>
      </c>
      <c r="G5804" s="17" t="s">
        <v>253</v>
      </c>
      <c r="H5804" s="17">
        <v>1946</v>
      </c>
      <c r="I5804" s="71" t="str">
        <f t="shared" si="360"/>
        <v>May 30, 1946</v>
      </c>
      <c r="J5804" s="105"/>
      <c r="K5804" s="121" t="s">
        <v>15852</v>
      </c>
      <c r="L5804" t="s">
        <v>10801</v>
      </c>
      <c r="R5804" s="16"/>
      <c r="W5804">
        <v>5</v>
      </c>
      <c r="X5804" s="30"/>
      <c r="Y5804" s="30">
        <v>0</v>
      </c>
      <c r="Z5804" s="30">
        <v>1</v>
      </c>
      <c r="AA5804" s="30" t="e">
        <v>#N/A</v>
      </c>
      <c r="AB5804">
        <v>684</v>
      </c>
      <c r="AC5804" t="s">
        <v>10364</v>
      </c>
      <c r="AD5804" t="b">
        <v>0</v>
      </c>
      <c r="AF5804" t="str">
        <f t="shared" si="361"/>
        <v>684</v>
      </c>
      <c r="AG5804">
        <f t="shared" si="362"/>
        <v>1</v>
      </c>
      <c r="AH5804">
        <f t="shared" si="363"/>
        <v>1</v>
      </c>
    </row>
    <row r="5805" spans="1:34" x14ac:dyDescent="0.25">
      <c r="A5805" s="13" t="s">
        <v>4688</v>
      </c>
      <c r="B5805" t="s">
        <v>876</v>
      </c>
      <c r="C5805" s="16" t="s">
        <v>4531</v>
      </c>
      <c r="D5805" s="16" t="s">
        <v>4111</v>
      </c>
      <c r="E5805" s="16"/>
      <c r="F5805" s="17">
        <v>15</v>
      </c>
      <c r="G5805" s="17" t="s">
        <v>260</v>
      </c>
      <c r="H5805" s="17">
        <v>1946</v>
      </c>
      <c r="I5805" s="71" t="str">
        <f t="shared" si="360"/>
        <v>June 15, 1946</v>
      </c>
      <c r="J5805" s="105"/>
      <c r="K5805" s="121" t="s">
        <v>15462</v>
      </c>
      <c r="L5805" t="s">
        <v>10867</v>
      </c>
      <c r="R5805" s="16"/>
      <c r="W5805">
        <v>6</v>
      </c>
      <c r="X5805" s="30"/>
      <c r="Y5805" s="30">
        <v>0</v>
      </c>
      <c r="Z5805" s="30">
        <v>1</v>
      </c>
      <c r="AA5805" s="30" t="e">
        <v>#N/A</v>
      </c>
      <c r="AB5805" t="s">
        <v>4531</v>
      </c>
      <c r="AC5805" t="s">
        <v>10364</v>
      </c>
      <c r="AD5805" t="b">
        <v>0</v>
      </c>
      <c r="AF5805" t="str">
        <f t="shared" si="361"/>
        <v>ATTDU</v>
      </c>
      <c r="AG5805">
        <f t="shared" si="362"/>
        <v>1</v>
      </c>
      <c r="AH5805">
        <f t="shared" si="363"/>
        <v>1</v>
      </c>
    </row>
    <row r="5806" spans="1:34" x14ac:dyDescent="0.25">
      <c r="A5806" s="13" t="s">
        <v>2859</v>
      </c>
      <c r="B5806" t="s">
        <v>876</v>
      </c>
      <c r="C5806" s="16" t="s">
        <v>525</v>
      </c>
      <c r="D5806" s="16" t="s">
        <v>236</v>
      </c>
      <c r="E5806" s="16" t="s">
        <v>237</v>
      </c>
      <c r="F5806" s="17">
        <v>20</v>
      </c>
      <c r="G5806" s="17" t="s">
        <v>247</v>
      </c>
      <c r="H5806" s="17">
        <v>1945</v>
      </c>
      <c r="I5806" s="71" t="str">
        <f t="shared" si="360"/>
        <v>March 20, 1945</v>
      </c>
      <c r="J5806" s="105" t="s">
        <v>230</v>
      </c>
      <c r="K5806" s="121" t="s">
        <v>13945</v>
      </c>
      <c r="L5806" s="121" t="s">
        <v>10548</v>
      </c>
      <c r="M5806" t="s">
        <v>10749</v>
      </c>
      <c r="N5806" t="s">
        <v>13389</v>
      </c>
      <c r="P5806" t="s">
        <v>10654</v>
      </c>
      <c r="R5806" s="16"/>
      <c r="W5806">
        <v>3</v>
      </c>
      <c r="X5806" s="30" t="s">
        <v>13748</v>
      </c>
      <c r="Y5806" s="30">
        <v>1</v>
      </c>
      <c r="Z5806" s="30">
        <v>1</v>
      </c>
      <c r="AA5806" s="30" t="s">
        <v>10558</v>
      </c>
      <c r="AB5806" t="s">
        <v>525</v>
      </c>
      <c r="AC5806" t="s">
        <v>10364</v>
      </c>
      <c r="AD5806" t="b">
        <v>0</v>
      </c>
      <c r="AF5806" t="str">
        <f t="shared" si="361"/>
        <v>USAAF</v>
      </c>
      <c r="AG5806">
        <f t="shared" si="362"/>
        <v>1</v>
      </c>
      <c r="AH5806">
        <f t="shared" si="363"/>
        <v>1</v>
      </c>
    </row>
    <row r="5807" spans="1:34" x14ac:dyDescent="0.25">
      <c r="A5807" s="13" t="s">
        <v>4689</v>
      </c>
      <c r="B5807" t="s">
        <v>876</v>
      </c>
      <c r="C5807" s="16">
        <v>192</v>
      </c>
      <c r="D5807" s="16" t="s">
        <v>4111</v>
      </c>
      <c r="E5807" s="16"/>
      <c r="F5807" s="17">
        <v>15</v>
      </c>
      <c r="G5807" s="17" t="s">
        <v>260</v>
      </c>
      <c r="H5807" s="17">
        <v>1946</v>
      </c>
      <c r="I5807" s="71" t="str">
        <f t="shared" si="360"/>
        <v>June 15, 1946</v>
      </c>
      <c r="J5807" s="105"/>
      <c r="K5807" s="121" t="s">
        <v>15462</v>
      </c>
      <c r="L5807" t="s">
        <v>10867</v>
      </c>
      <c r="R5807" s="16"/>
      <c r="W5807">
        <v>6</v>
      </c>
      <c r="X5807" s="30"/>
      <c r="Y5807" s="30">
        <v>0</v>
      </c>
      <c r="Z5807" s="30">
        <v>1</v>
      </c>
      <c r="AA5807" s="30" t="e">
        <v>#N/A</v>
      </c>
      <c r="AB5807">
        <v>192</v>
      </c>
      <c r="AC5807" t="s">
        <v>10364</v>
      </c>
      <c r="AD5807" t="b">
        <v>0</v>
      </c>
      <c r="AF5807" t="str">
        <f t="shared" si="361"/>
        <v>192</v>
      </c>
      <c r="AG5807">
        <f t="shared" si="362"/>
        <v>1</v>
      </c>
      <c r="AH5807">
        <f t="shared" si="363"/>
        <v>1</v>
      </c>
    </row>
    <row r="5808" spans="1:34" x14ac:dyDescent="0.25">
      <c r="A5808" s="13" t="s">
        <v>4848</v>
      </c>
      <c r="B5808" t="s">
        <v>876</v>
      </c>
      <c r="C5808" s="16" t="s">
        <v>4808</v>
      </c>
      <c r="D5808" s="16"/>
      <c r="E5808" s="16"/>
      <c r="F5808" s="17">
        <v>22</v>
      </c>
      <c r="G5808" s="17" t="s">
        <v>247</v>
      </c>
      <c r="H5808" s="17">
        <v>1946</v>
      </c>
      <c r="I5808" s="71" t="str">
        <f t="shared" si="360"/>
        <v>March 22, 1946</v>
      </c>
      <c r="J5808" s="105" t="s">
        <v>230</v>
      </c>
      <c r="K5808" s="121" t="s">
        <v>15593</v>
      </c>
      <c r="L5808" t="s">
        <v>10565</v>
      </c>
      <c r="M5808" t="s">
        <v>10566</v>
      </c>
      <c r="N5808" t="s">
        <v>10852</v>
      </c>
      <c r="R5808" s="16"/>
      <c r="W5808">
        <v>3</v>
      </c>
      <c r="X5808" s="30"/>
      <c r="Y5808" s="30">
        <v>0</v>
      </c>
      <c r="Z5808" s="30">
        <v>1</v>
      </c>
      <c r="AA5808" s="30" t="e">
        <v>#N/A</v>
      </c>
      <c r="AB5808">
        <v>680</v>
      </c>
      <c r="AC5808" t="s">
        <v>10364</v>
      </c>
      <c r="AD5808" t="b">
        <v>0</v>
      </c>
      <c r="AF5808" t="str">
        <f t="shared" si="361"/>
        <v>140 /680</v>
      </c>
      <c r="AG5808">
        <f t="shared" si="362"/>
        <v>2</v>
      </c>
      <c r="AH5808">
        <f t="shared" si="363"/>
        <v>2</v>
      </c>
    </row>
    <row r="5809" spans="1:34" x14ac:dyDescent="0.25">
      <c r="A5809" s="13" t="s">
        <v>8841</v>
      </c>
      <c r="B5809" t="s">
        <v>876</v>
      </c>
      <c r="C5809" s="16" t="s">
        <v>4287</v>
      </c>
      <c r="D5809" s="16"/>
      <c r="E5809" s="16"/>
      <c r="F5809" s="17">
        <v>25</v>
      </c>
      <c r="G5809" s="17" t="s">
        <v>326</v>
      </c>
      <c r="H5809" s="17">
        <v>1953</v>
      </c>
      <c r="I5809" s="71" t="str">
        <f t="shared" si="360"/>
        <v>November 25, 1953</v>
      </c>
      <c r="J5809" s="105"/>
      <c r="K5809" s="121" t="s">
        <v>18084</v>
      </c>
      <c r="L5809" t="s">
        <v>10801</v>
      </c>
      <c r="R5809" s="16"/>
      <c r="W5809">
        <v>11</v>
      </c>
      <c r="X5809" s="30"/>
      <c r="Y5809" s="30">
        <v>0</v>
      </c>
      <c r="Z5809" s="30">
        <v>1</v>
      </c>
      <c r="AA5809" s="30" t="e">
        <v>#N/A</v>
      </c>
      <c r="AB5809" t="s">
        <v>2822</v>
      </c>
      <c r="AC5809" t="s">
        <v>10364</v>
      </c>
      <c r="AD5809" t="b">
        <v>0</v>
      </c>
      <c r="AF5809" t="str">
        <f t="shared" si="361"/>
        <v>USAAF /RN</v>
      </c>
      <c r="AG5809">
        <f t="shared" si="362"/>
        <v>2</v>
      </c>
      <c r="AH5809">
        <f t="shared" si="363"/>
        <v>2</v>
      </c>
    </row>
    <row r="5810" spans="1:34" x14ac:dyDescent="0.25">
      <c r="A5810" s="13" t="s">
        <v>2984</v>
      </c>
      <c r="B5810" t="s">
        <v>876</v>
      </c>
      <c r="C5810" s="16" t="s">
        <v>525</v>
      </c>
      <c r="D5810" s="16" t="s">
        <v>236</v>
      </c>
      <c r="E5810" s="16" t="s">
        <v>271</v>
      </c>
      <c r="F5810" s="17">
        <v>6</v>
      </c>
      <c r="G5810" s="17" t="s">
        <v>250</v>
      </c>
      <c r="H5810" s="17">
        <v>1945</v>
      </c>
      <c r="I5810" s="71" t="str">
        <f t="shared" si="360"/>
        <v>April 6, 1945</v>
      </c>
      <c r="J5810" s="105"/>
      <c r="K5810" s="121" t="s">
        <v>14116</v>
      </c>
      <c r="L5810" t="s">
        <v>10801</v>
      </c>
      <c r="R5810" s="16"/>
      <c r="W5810">
        <v>4</v>
      </c>
      <c r="X5810" s="30" t="s">
        <v>11782</v>
      </c>
      <c r="Y5810" s="30">
        <v>1</v>
      </c>
      <c r="Z5810" s="30">
        <v>1</v>
      </c>
      <c r="AA5810" s="30" t="s">
        <v>10558</v>
      </c>
      <c r="AB5810" t="s">
        <v>525</v>
      </c>
      <c r="AC5810" t="s">
        <v>10364</v>
      </c>
      <c r="AD5810" t="b">
        <v>0</v>
      </c>
      <c r="AF5810" t="str">
        <f t="shared" si="361"/>
        <v>USAAF</v>
      </c>
      <c r="AG5810">
        <f t="shared" si="362"/>
        <v>1</v>
      </c>
      <c r="AH5810">
        <f t="shared" si="363"/>
        <v>1</v>
      </c>
    </row>
    <row r="5811" spans="1:34" x14ac:dyDescent="0.25">
      <c r="A5811" s="13" t="s">
        <v>2715</v>
      </c>
      <c r="B5811" t="s">
        <v>876</v>
      </c>
      <c r="C5811" s="16">
        <v>544</v>
      </c>
      <c r="D5811" s="16" t="s">
        <v>236</v>
      </c>
      <c r="E5811" s="16" t="s">
        <v>237</v>
      </c>
      <c r="F5811" s="17">
        <v>3</v>
      </c>
      <c r="G5811" s="17" t="s">
        <v>247</v>
      </c>
      <c r="H5811" s="17">
        <v>1945</v>
      </c>
      <c r="I5811" s="71" t="str">
        <f t="shared" si="360"/>
        <v>March 3, 1945</v>
      </c>
      <c r="J5811" s="105" t="s">
        <v>230</v>
      </c>
      <c r="K5811" s="121" t="s">
        <v>13767</v>
      </c>
      <c r="L5811" t="s">
        <v>10565</v>
      </c>
      <c r="N5811" t="s">
        <v>10567</v>
      </c>
      <c r="R5811" s="16"/>
      <c r="W5811">
        <v>3</v>
      </c>
      <c r="X5811" s="30" t="s">
        <v>13748</v>
      </c>
      <c r="Y5811" s="30">
        <v>1</v>
      </c>
      <c r="Z5811" s="30">
        <v>1</v>
      </c>
      <c r="AA5811" s="30" t="s">
        <v>10558</v>
      </c>
      <c r="AB5811">
        <v>544</v>
      </c>
      <c r="AC5811" t="s">
        <v>10364</v>
      </c>
      <c r="AD5811" t="b">
        <v>0</v>
      </c>
      <c r="AF5811" t="str">
        <f t="shared" si="361"/>
        <v>544</v>
      </c>
      <c r="AG5811">
        <f t="shared" si="362"/>
        <v>1</v>
      </c>
      <c r="AH5811">
        <f t="shared" si="363"/>
        <v>1</v>
      </c>
    </row>
    <row r="5812" spans="1:34" x14ac:dyDescent="0.25">
      <c r="A5812" s="13" t="s">
        <v>4891</v>
      </c>
      <c r="B5812" t="s">
        <v>876</v>
      </c>
      <c r="C5812" s="16" t="s">
        <v>3669</v>
      </c>
      <c r="D5812" s="16"/>
      <c r="E5812" s="16" t="s">
        <v>324</v>
      </c>
      <c r="F5812" s="17">
        <v>24</v>
      </c>
      <c r="G5812" s="17" t="s">
        <v>264</v>
      </c>
      <c r="H5812" s="17">
        <v>1946</v>
      </c>
      <c r="I5812" s="71" t="str">
        <f t="shared" si="360"/>
        <v>July 24, 1946</v>
      </c>
      <c r="J5812" s="105" t="s">
        <v>230</v>
      </c>
      <c r="K5812" s="121" t="s">
        <v>15627</v>
      </c>
      <c r="L5812" t="s">
        <v>10565</v>
      </c>
      <c r="M5812" t="s">
        <v>10566</v>
      </c>
      <c r="N5812" t="s">
        <v>11453</v>
      </c>
      <c r="R5812" s="16"/>
      <c r="W5812">
        <v>7</v>
      </c>
      <c r="X5812" s="30"/>
      <c r="Y5812" s="30">
        <v>0</v>
      </c>
      <c r="Z5812" s="30">
        <v>1</v>
      </c>
      <c r="AA5812" s="30" t="s">
        <v>10569</v>
      </c>
      <c r="AB5812" t="s">
        <v>609</v>
      </c>
      <c r="AC5812" t="s">
        <v>10364</v>
      </c>
      <c r="AD5812" t="b">
        <v>0</v>
      </c>
      <c r="AF5812" t="str">
        <f t="shared" si="361"/>
        <v>544 /8OTU</v>
      </c>
      <c r="AG5812">
        <f t="shared" si="362"/>
        <v>2</v>
      </c>
      <c r="AH5812">
        <f t="shared" si="363"/>
        <v>2</v>
      </c>
    </row>
    <row r="5813" spans="1:34" x14ac:dyDescent="0.25">
      <c r="A5813" s="13" t="s">
        <v>6810</v>
      </c>
      <c r="B5813" t="s">
        <v>876</v>
      </c>
      <c r="C5813" s="16" t="s">
        <v>6811</v>
      </c>
      <c r="D5813" s="16"/>
      <c r="E5813" s="16"/>
      <c r="F5813" s="17">
        <v>3</v>
      </c>
      <c r="G5813" s="17" t="s">
        <v>247</v>
      </c>
      <c r="H5813" s="17">
        <v>1948</v>
      </c>
      <c r="I5813" s="71" t="str">
        <f t="shared" si="360"/>
        <v>March 3, 1948</v>
      </c>
      <c r="J5813" s="105"/>
      <c r="K5813" s="121" t="s">
        <v>16732</v>
      </c>
      <c r="L5813" t="s">
        <v>10801</v>
      </c>
      <c r="R5813" s="16"/>
      <c r="T5813">
        <v>12</v>
      </c>
      <c r="U5813" t="s">
        <v>16733</v>
      </c>
      <c r="V5813" t="s">
        <v>16734</v>
      </c>
      <c r="W5813">
        <v>3</v>
      </c>
      <c r="X5813" s="30"/>
      <c r="Y5813" s="30">
        <v>0</v>
      </c>
      <c r="Z5813" s="30">
        <v>1</v>
      </c>
      <c r="AA5813" s="30" t="e">
        <v>#N/A</v>
      </c>
      <c r="AB5813" t="s">
        <v>6811</v>
      </c>
      <c r="AC5813" t="s">
        <v>10364</v>
      </c>
      <c r="AD5813" t="b">
        <v>0</v>
      </c>
      <c r="AF5813" t="str">
        <f t="shared" si="361"/>
        <v>34 Wg</v>
      </c>
      <c r="AG5813">
        <f t="shared" si="362"/>
        <v>1</v>
      </c>
      <c r="AH5813">
        <f t="shared" si="363"/>
        <v>1</v>
      </c>
    </row>
    <row r="5814" spans="1:34" x14ac:dyDescent="0.25">
      <c r="A5814" s="13" t="s">
        <v>4668</v>
      </c>
      <c r="B5814" t="s">
        <v>876</v>
      </c>
      <c r="C5814" s="16">
        <v>680</v>
      </c>
      <c r="D5814" s="16"/>
      <c r="E5814" s="16"/>
      <c r="F5814" s="17">
        <v>15</v>
      </c>
      <c r="G5814" s="17" t="s">
        <v>247</v>
      </c>
      <c r="H5814" s="17">
        <v>1946</v>
      </c>
      <c r="I5814" s="71" t="str">
        <f t="shared" si="360"/>
        <v>March 15, 1946</v>
      </c>
      <c r="J5814" s="105" t="s">
        <v>230</v>
      </c>
      <c r="K5814" s="121" t="s">
        <v>15449</v>
      </c>
      <c r="L5814" t="s">
        <v>10565</v>
      </c>
      <c r="M5814" t="s">
        <v>10566</v>
      </c>
      <c r="N5814" t="s">
        <v>10842</v>
      </c>
      <c r="R5814" s="16"/>
      <c r="W5814">
        <v>3</v>
      </c>
      <c r="X5814" s="30"/>
      <c r="Y5814" s="30">
        <v>0</v>
      </c>
      <c r="Z5814" s="30">
        <v>1</v>
      </c>
      <c r="AA5814" s="30" t="e">
        <v>#N/A</v>
      </c>
      <c r="AB5814">
        <v>680</v>
      </c>
      <c r="AC5814" t="s">
        <v>10364</v>
      </c>
      <c r="AD5814" t="b">
        <v>0</v>
      </c>
      <c r="AF5814" t="str">
        <f t="shared" si="361"/>
        <v>680</v>
      </c>
      <c r="AG5814">
        <f t="shared" si="362"/>
        <v>1</v>
      </c>
      <c r="AH5814">
        <f t="shared" si="363"/>
        <v>1</v>
      </c>
    </row>
    <row r="5815" spans="1:34" x14ac:dyDescent="0.25">
      <c r="A5815" s="13" t="s">
        <v>4526</v>
      </c>
      <c r="B5815" t="s">
        <v>876</v>
      </c>
      <c r="C5815" s="16" t="s">
        <v>1813</v>
      </c>
      <c r="D5815" s="16" t="s">
        <v>457</v>
      </c>
      <c r="E5815" s="16" t="s">
        <v>237</v>
      </c>
      <c r="F5815" s="17">
        <v>11</v>
      </c>
      <c r="G5815" s="17" t="s">
        <v>264</v>
      </c>
      <c r="H5815" s="17">
        <v>1946</v>
      </c>
      <c r="I5815" s="71" t="str">
        <f t="shared" si="360"/>
        <v>July 11, 1946</v>
      </c>
      <c r="J5815" s="105"/>
      <c r="K5815" s="121" t="s">
        <v>15333</v>
      </c>
      <c r="L5815" t="s">
        <v>10801</v>
      </c>
      <c r="R5815" s="16"/>
      <c r="W5815">
        <v>7</v>
      </c>
      <c r="X5815" s="30"/>
      <c r="Y5815" s="30">
        <v>0</v>
      </c>
      <c r="Z5815" s="30">
        <v>1</v>
      </c>
      <c r="AA5815" s="30" t="e">
        <v>#N/A</v>
      </c>
      <c r="AB5815" t="s">
        <v>1813</v>
      </c>
      <c r="AC5815" t="s">
        <v>10364</v>
      </c>
      <c r="AD5815" t="b">
        <v>0</v>
      </c>
      <c r="AF5815" t="str">
        <f t="shared" si="361"/>
        <v>FE</v>
      </c>
      <c r="AG5815">
        <f t="shared" si="362"/>
        <v>1</v>
      </c>
      <c r="AH5815">
        <f t="shared" si="363"/>
        <v>1</v>
      </c>
    </row>
    <row r="5816" spans="1:34" x14ac:dyDescent="0.25">
      <c r="A5816" s="13" t="s">
        <v>5449</v>
      </c>
      <c r="B5816" t="s">
        <v>876</v>
      </c>
      <c r="C5816" s="16">
        <v>684</v>
      </c>
      <c r="D5816" s="16" t="s">
        <v>457</v>
      </c>
      <c r="E5816" s="16" t="s">
        <v>237</v>
      </c>
      <c r="F5816" s="17">
        <v>30</v>
      </c>
      <c r="G5816" s="17" t="s">
        <v>253</v>
      </c>
      <c r="H5816" s="17">
        <v>1946</v>
      </c>
      <c r="I5816" s="71" t="str">
        <f t="shared" si="360"/>
        <v>May 30, 1946</v>
      </c>
      <c r="J5816" s="105"/>
      <c r="K5816" s="121" t="s">
        <v>15852</v>
      </c>
      <c r="L5816" t="s">
        <v>10801</v>
      </c>
      <c r="R5816" s="16"/>
      <c r="T5816" t="s">
        <v>1</v>
      </c>
      <c r="U5816">
        <v>684</v>
      </c>
      <c r="V5816" t="s">
        <v>15875</v>
      </c>
      <c r="W5816">
        <v>5</v>
      </c>
      <c r="X5816" s="30"/>
      <c r="Y5816" s="30">
        <v>0</v>
      </c>
      <c r="Z5816" s="30">
        <v>1</v>
      </c>
      <c r="AA5816" s="30" t="e">
        <v>#N/A</v>
      </c>
      <c r="AB5816">
        <v>684</v>
      </c>
      <c r="AC5816" t="s">
        <v>10364</v>
      </c>
      <c r="AD5816" t="b">
        <v>0</v>
      </c>
      <c r="AF5816" t="str">
        <f t="shared" si="361"/>
        <v>684</v>
      </c>
      <c r="AG5816">
        <f t="shared" si="362"/>
        <v>1</v>
      </c>
      <c r="AH5816">
        <f t="shared" si="363"/>
        <v>1</v>
      </c>
    </row>
    <row r="5817" spans="1:34" x14ac:dyDescent="0.25">
      <c r="A5817" s="13" t="s">
        <v>9902</v>
      </c>
      <c r="B5817" t="s">
        <v>876</v>
      </c>
      <c r="C5817" s="16"/>
      <c r="D5817" s="16" t="s">
        <v>1369</v>
      </c>
      <c r="E5817" s="16"/>
      <c r="F5817" s="17">
        <v>0</v>
      </c>
      <c r="G5817" s="17" t="s">
        <v>243</v>
      </c>
      <c r="H5817" s="17" t="s">
        <v>9900</v>
      </c>
      <c r="I5817" s="71" t="str">
        <f t="shared" si="360"/>
        <v>January 0, 1958</v>
      </c>
      <c r="J5817" s="105"/>
      <c r="K5817" s="121" t="s">
        <v>18604</v>
      </c>
      <c r="L5817" t="s">
        <v>10867</v>
      </c>
      <c r="R5817" s="16"/>
      <c r="W5817" s="30"/>
      <c r="X5817" s="30"/>
      <c r="Y5817" s="30">
        <v>0</v>
      </c>
      <c r="Z5817" s="30">
        <v>1</v>
      </c>
      <c r="AA5817" s="30" t="e">
        <v>#N/A</v>
      </c>
      <c r="AB5817" t="s">
        <v>10592</v>
      </c>
      <c r="AC5817" t="s">
        <v>10364</v>
      </c>
      <c r="AD5817" t="b">
        <v>0</v>
      </c>
      <c r="AF5817" t="str">
        <f t="shared" si="361"/>
        <v/>
      </c>
      <c r="AG5817">
        <f t="shared" si="362"/>
        <v>1</v>
      </c>
      <c r="AH5817">
        <f t="shared" si="363"/>
        <v>1</v>
      </c>
    </row>
    <row r="5818" spans="1:34" x14ac:dyDescent="0.25">
      <c r="A5818" s="13" t="s">
        <v>5168</v>
      </c>
      <c r="B5818" t="s">
        <v>876</v>
      </c>
      <c r="C5818" s="16">
        <v>680</v>
      </c>
      <c r="D5818" s="16"/>
      <c r="E5818" s="16"/>
      <c r="F5818" s="17">
        <v>26</v>
      </c>
      <c r="G5818" s="17" t="s">
        <v>294</v>
      </c>
      <c r="H5818" s="17">
        <v>1946</v>
      </c>
      <c r="I5818" s="71" t="str">
        <f t="shared" si="360"/>
        <v>September 26, 1946</v>
      </c>
      <c r="J5818" s="105"/>
      <c r="K5818" s="121" t="s">
        <v>13491</v>
      </c>
      <c r="L5818" t="s">
        <v>10801</v>
      </c>
      <c r="R5818" s="16"/>
      <c r="W5818">
        <v>9</v>
      </c>
      <c r="X5818" s="30"/>
      <c r="Y5818" s="30">
        <v>0</v>
      </c>
      <c r="Z5818" s="30">
        <v>1</v>
      </c>
      <c r="AA5818" s="30" t="e">
        <v>#N/A</v>
      </c>
      <c r="AB5818">
        <v>680</v>
      </c>
      <c r="AC5818" t="s">
        <v>10364</v>
      </c>
      <c r="AD5818" t="b">
        <v>0</v>
      </c>
      <c r="AF5818" t="str">
        <f t="shared" si="361"/>
        <v>680</v>
      </c>
      <c r="AG5818">
        <f t="shared" si="362"/>
        <v>1</v>
      </c>
      <c r="AH5818">
        <f t="shared" si="363"/>
        <v>1</v>
      </c>
    </row>
    <row r="5819" spans="1:34" x14ac:dyDescent="0.25">
      <c r="A5819" s="13" t="s">
        <v>5620</v>
      </c>
      <c r="B5819" t="s">
        <v>876</v>
      </c>
      <c r="C5819" s="16"/>
      <c r="D5819" s="16" t="s">
        <v>1369</v>
      </c>
      <c r="E5819" s="16"/>
      <c r="F5819" s="17"/>
      <c r="G5819" s="17"/>
      <c r="H5819" s="17">
        <v>1946</v>
      </c>
      <c r="I5819" s="71" t="str">
        <f t="shared" si="360"/>
        <v xml:space="preserve"> , 1946</v>
      </c>
      <c r="J5819" s="105"/>
      <c r="K5819" s="121" t="s">
        <v>15964</v>
      </c>
      <c r="L5819" s="121" t="s">
        <v>10801</v>
      </c>
      <c r="R5819" s="16"/>
      <c r="W5819" s="30"/>
      <c r="X5819" s="30"/>
      <c r="Y5819" s="30">
        <v>0</v>
      </c>
      <c r="Z5819" s="30">
        <v>1</v>
      </c>
      <c r="AA5819" s="30" t="e">
        <v>#N/A</v>
      </c>
      <c r="AB5819" t="s">
        <v>10592</v>
      </c>
      <c r="AC5819" t="s">
        <v>10364</v>
      </c>
      <c r="AD5819" t="b">
        <v>0</v>
      </c>
      <c r="AF5819" t="str">
        <f t="shared" si="361"/>
        <v/>
      </c>
      <c r="AG5819">
        <f t="shared" si="362"/>
        <v>1</v>
      </c>
      <c r="AH5819">
        <f t="shared" si="363"/>
        <v>1</v>
      </c>
    </row>
    <row r="5820" spans="1:34" x14ac:dyDescent="0.25">
      <c r="A5820" s="13" t="s">
        <v>7455</v>
      </c>
      <c r="B5820" t="s">
        <v>876</v>
      </c>
      <c r="C5820" s="16"/>
      <c r="D5820" s="16" t="s">
        <v>1369</v>
      </c>
      <c r="E5820" s="16"/>
      <c r="F5820" s="17">
        <v>0</v>
      </c>
      <c r="G5820" s="17" t="s">
        <v>243</v>
      </c>
      <c r="H5820" s="17">
        <v>1949</v>
      </c>
      <c r="I5820" s="71" t="str">
        <f t="shared" ref="I5820:I5883" si="364">G5820&amp;" "&amp;F5820&amp;", "&amp;H5820</f>
        <v>January 0, 1949</v>
      </c>
      <c r="J5820" s="105"/>
      <c r="K5820" s="121" t="s">
        <v>17103</v>
      </c>
      <c r="L5820" t="s">
        <v>10867</v>
      </c>
      <c r="R5820" s="16"/>
      <c r="W5820" s="30"/>
      <c r="X5820" s="30"/>
      <c r="Y5820" s="30">
        <v>0</v>
      </c>
      <c r="Z5820" s="30">
        <v>1</v>
      </c>
      <c r="AA5820" s="30" t="e">
        <v>#N/A</v>
      </c>
      <c r="AB5820" t="s">
        <v>10592</v>
      </c>
      <c r="AC5820" t="s">
        <v>10364</v>
      </c>
      <c r="AD5820" t="b">
        <v>0</v>
      </c>
      <c r="AF5820" t="str">
        <f t="shared" si="361"/>
        <v/>
      </c>
      <c r="AG5820">
        <f t="shared" si="362"/>
        <v>1</v>
      </c>
      <c r="AH5820">
        <f t="shared" si="363"/>
        <v>1</v>
      </c>
    </row>
    <row r="5821" spans="1:34" x14ac:dyDescent="0.25">
      <c r="A5821" s="13" t="s">
        <v>5436</v>
      </c>
      <c r="B5821" t="s">
        <v>876</v>
      </c>
      <c r="C5821" s="16" t="s">
        <v>1813</v>
      </c>
      <c r="D5821" s="16" t="s">
        <v>457</v>
      </c>
      <c r="E5821" s="16" t="s">
        <v>237</v>
      </c>
      <c r="F5821" s="17">
        <v>30</v>
      </c>
      <c r="G5821" s="17" t="s">
        <v>253</v>
      </c>
      <c r="H5821" s="17">
        <v>1946</v>
      </c>
      <c r="I5821" s="71" t="str">
        <f t="shared" si="364"/>
        <v>May 30, 1946</v>
      </c>
      <c r="J5821" s="105"/>
      <c r="K5821" s="121" t="s">
        <v>15852</v>
      </c>
      <c r="L5821" t="s">
        <v>10801</v>
      </c>
      <c r="R5821" s="16"/>
      <c r="W5821">
        <v>5</v>
      </c>
      <c r="X5821" s="30"/>
      <c r="Y5821" s="30">
        <v>0</v>
      </c>
      <c r="Z5821" s="30">
        <v>1</v>
      </c>
      <c r="AA5821" s="30" t="e">
        <v>#N/A</v>
      </c>
      <c r="AB5821" t="s">
        <v>1813</v>
      </c>
      <c r="AC5821" t="s">
        <v>10364</v>
      </c>
      <c r="AD5821" t="b">
        <v>0</v>
      </c>
      <c r="AF5821" t="str">
        <f t="shared" si="361"/>
        <v>FE</v>
      </c>
      <c r="AG5821">
        <f t="shared" si="362"/>
        <v>1</v>
      </c>
      <c r="AH5821">
        <f t="shared" si="363"/>
        <v>1</v>
      </c>
    </row>
    <row r="5822" spans="1:34" x14ac:dyDescent="0.25">
      <c r="A5822" s="13" t="s">
        <v>3743</v>
      </c>
      <c r="B5822" t="s">
        <v>876</v>
      </c>
      <c r="C5822" s="16">
        <v>684</v>
      </c>
      <c r="D5822" s="16" t="s">
        <v>457</v>
      </c>
      <c r="E5822" s="16" t="s">
        <v>237</v>
      </c>
      <c r="F5822" s="17">
        <v>8</v>
      </c>
      <c r="G5822" s="17" t="s">
        <v>326</v>
      </c>
      <c r="H5822" s="17">
        <v>1945</v>
      </c>
      <c r="I5822" s="71" t="str">
        <f t="shared" si="364"/>
        <v>November 8, 1945</v>
      </c>
      <c r="J5822" s="105" t="s">
        <v>230</v>
      </c>
      <c r="K5822" s="121" t="s">
        <v>14779</v>
      </c>
      <c r="L5822" t="s">
        <v>10565</v>
      </c>
      <c r="M5822" t="s">
        <v>10566</v>
      </c>
      <c r="N5822" t="s">
        <v>10583</v>
      </c>
      <c r="R5822" s="16"/>
      <c r="T5822" t="s">
        <v>10517</v>
      </c>
      <c r="U5822">
        <v>684</v>
      </c>
      <c r="V5822" t="s">
        <v>14780</v>
      </c>
      <c r="W5822">
        <v>11</v>
      </c>
      <c r="X5822" s="30"/>
      <c r="Y5822" s="30">
        <v>0</v>
      </c>
      <c r="Z5822" s="30">
        <v>1</v>
      </c>
      <c r="AA5822" s="30" t="e">
        <v>#N/A</v>
      </c>
      <c r="AB5822">
        <v>684</v>
      </c>
      <c r="AC5822" t="s">
        <v>10364</v>
      </c>
      <c r="AD5822" t="b">
        <v>0</v>
      </c>
      <c r="AF5822" t="str">
        <f t="shared" si="361"/>
        <v>684</v>
      </c>
      <c r="AG5822">
        <f t="shared" si="362"/>
        <v>1</v>
      </c>
      <c r="AH5822">
        <f t="shared" si="363"/>
        <v>1</v>
      </c>
    </row>
    <row r="5823" spans="1:34" x14ac:dyDescent="0.25">
      <c r="A5823" s="13" t="s">
        <v>5120</v>
      </c>
      <c r="B5823" t="s">
        <v>876</v>
      </c>
      <c r="C5823" s="16" t="s">
        <v>1813</v>
      </c>
      <c r="D5823" s="16" t="s">
        <v>457</v>
      </c>
      <c r="E5823" s="16" t="s">
        <v>237</v>
      </c>
      <c r="F5823" s="17">
        <v>26</v>
      </c>
      <c r="G5823" s="17" t="s">
        <v>294</v>
      </c>
      <c r="H5823" s="17">
        <v>1946</v>
      </c>
      <c r="I5823" s="71" t="str">
        <f t="shared" si="364"/>
        <v>September 26, 1946</v>
      </c>
      <c r="J5823" s="105"/>
      <c r="K5823" s="121" t="s">
        <v>13491</v>
      </c>
      <c r="L5823" t="s">
        <v>10801</v>
      </c>
      <c r="R5823" s="16"/>
      <c r="W5823">
        <v>9</v>
      </c>
      <c r="X5823" s="30"/>
      <c r="Y5823" s="30">
        <v>0</v>
      </c>
      <c r="Z5823" s="30">
        <v>1</v>
      </c>
      <c r="AA5823" s="30" t="e">
        <v>#N/A</v>
      </c>
      <c r="AB5823" t="s">
        <v>1813</v>
      </c>
      <c r="AC5823" t="s">
        <v>10364</v>
      </c>
      <c r="AD5823" t="b">
        <v>0</v>
      </c>
      <c r="AF5823" t="str">
        <f t="shared" si="361"/>
        <v>FE</v>
      </c>
      <c r="AG5823">
        <f t="shared" si="362"/>
        <v>1</v>
      </c>
      <c r="AH5823">
        <f t="shared" si="363"/>
        <v>1</v>
      </c>
    </row>
    <row r="5824" spans="1:34" x14ac:dyDescent="0.25">
      <c r="A5824" s="13" t="s">
        <v>5450</v>
      </c>
      <c r="B5824" t="s">
        <v>876</v>
      </c>
      <c r="C5824" s="16">
        <v>684</v>
      </c>
      <c r="D5824" s="16" t="s">
        <v>457</v>
      </c>
      <c r="E5824" s="16" t="s">
        <v>237</v>
      </c>
      <c r="F5824" s="17">
        <v>30</v>
      </c>
      <c r="G5824" s="17" t="s">
        <v>253</v>
      </c>
      <c r="H5824" s="17">
        <v>1946</v>
      </c>
      <c r="I5824" s="71" t="str">
        <f t="shared" si="364"/>
        <v>May 30, 1946</v>
      </c>
      <c r="J5824" s="105"/>
      <c r="K5824" s="121" t="s">
        <v>15852</v>
      </c>
      <c r="L5824" t="s">
        <v>10801</v>
      </c>
      <c r="R5824" s="16"/>
      <c r="T5824" t="s">
        <v>10524</v>
      </c>
      <c r="U5824">
        <v>684</v>
      </c>
      <c r="V5824" t="s">
        <v>15334</v>
      </c>
      <c r="W5824">
        <v>5</v>
      </c>
      <c r="X5824" s="30"/>
      <c r="Y5824" s="30">
        <v>0</v>
      </c>
      <c r="Z5824" s="30">
        <v>1</v>
      </c>
      <c r="AA5824" s="30" t="e">
        <v>#N/A</v>
      </c>
      <c r="AB5824">
        <v>684</v>
      </c>
      <c r="AC5824" t="s">
        <v>10364</v>
      </c>
      <c r="AD5824" t="b">
        <v>0</v>
      </c>
      <c r="AF5824" t="str">
        <f t="shared" si="361"/>
        <v>684</v>
      </c>
      <c r="AG5824">
        <f t="shared" si="362"/>
        <v>1</v>
      </c>
      <c r="AH5824">
        <f t="shared" si="363"/>
        <v>1</v>
      </c>
    </row>
    <row r="5825" spans="1:34" x14ac:dyDescent="0.25">
      <c r="A5825" s="13" t="s">
        <v>7089</v>
      </c>
      <c r="B5825" t="s">
        <v>876</v>
      </c>
      <c r="C5825" s="16">
        <v>540</v>
      </c>
      <c r="D5825" s="16"/>
      <c r="E5825" s="16"/>
      <c r="F5825" s="17">
        <v>11</v>
      </c>
      <c r="G5825" s="17" t="s">
        <v>247</v>
      </c>
      <c r="H5825" s="17">
        <v>1948</v>
      </c>
      <c r="I5825" s="71" t="str">
        <f t="shared" si="364"/>
        <v>March 11, 1948</v>
      </c>
      <c r="J5825" s="105"/>
      <c r="K5825" s="121" t="s">
        <v>16865</v>
      </c>
      <c r="L5825" t="s">
        <v>10801</v>
      </c>
      <c r="R5825" s="16"/>
      <c r="W5825">
        <v>3</v>
      </c>
      <c r="X5825" s="30"/>
      <c r="Y5825" s="30">
        <v>0</v>
      </c>
      <c r="Z5825" s="30">
        <v>1</v>
      </c>
      <c r="AA5825" s="30" t="e">
        <v>#N/A</v>
      </c>
      <c r="AB5825">
        <v>540</v>
      </c>
      <c r="AC5825" t="s">
        <v>10364</v>
      </c>
      <c r="AD5825" t="b">
        <v>0</v>
      </c>
      <c r="AF5825" t="str">
        <f t="shared" si="361"/>
        <v>540</v>
      </c>
      <c r="AG5825">
        <f t="shared" si="362"/>
        <v>1</v>
      </c>
      <c r="AH5825">
        <f t="shared" si="363"/>
        <v>1</v>
      </c>
    </row>
    <row r="5826" spans="1:34" x14ac:dyDescent="0.25">
      <c r="A5826" s="13" t="s">
        <v>3631</v>
      </c>
      <c r="B5826" t="s">
        <v>876</v>
      </c>
      <c r="C5826" s="16" t="s">
        <v>540</v>
      </c>
      <c r="D5826" s="16" t="s">
        <v>3623</v>
      </c>
      <c r="E5826" s="16" t="s">
        <v>237</v>
      </c>
      <c r="F5826" s="17">
        <v>9</v>
      </c>
      <c r="G5826" s="17" t="s">
        <v>282</v>
      </c>
      <c r="H5826" s="17">
        <v>1945</v>
      </c>
      <c r="I5826" s="71" t="str">
        <f t="shared" si="364"/>
        <v>August 9, 1945</v>
      </c>
      <c r="J5826" s="105" t="s">
        <v>230</v>
      </c>
      <c r="K5826" s="121" t="s">
        <v>14689</v>
      </c>
      <c r="L5826" t="s">
        <v>10867</v>
      </c>
      <c r="R5826" s="16"/>
      <c r="W5826">
        <v>8</v>
      </c>
      <c r="X5826" s="30" t="s">
        <v>14657</v>
      </c>
      <c r="Y5826" s="30">
        <v>0</v>
      </c>
      <c r="Z5826" s="30">
        <v>1</v>
      </c>
      <c r="AA5826" s="30" t="s">
        <v>10558</v>
      </c>
      <c r="AB5826" t="s">
        <v>540</v>
      </c>
      <c r="AC5826" t="s">
        <v>10364</v>
      </c>
      <c r="AD5826" t="b">
        <v>0</v>
      </c>
      <c r="AF5826" t="str">
        <f t="shared" si="361"/>
        <v>60 SAAF</v>
      </c>
      <c r="AG5826">
        <f t="shared" si="362"/>
        <v>1</v>
      </c>
      <c r="AH5826">
        <f t="shared" si="363"/>
        <v>1</v>
      </c>
    </row>
    <row r="5827" spans="1:34" x14ac:dyDescent="0.25">
      <c r="A5827" s="13" t="s">
        <v>8921</v>
      </c>
      <c r="B5827" t="s">
        <v>876</v>
      </c>
      <c r="C5827" s="16"/>
      <c r="D5827" s="16" t="s">
        <v>1369</v>
      </c>
      <c r="E5827" s="16"/>
      <c r="F5827" s="17">
        <v>0</v>
      </c>
      <c r="G5827" s="17" t="s">
        <v>365</v>
      </c>
      <c r="H5827" s="17">
        <v>1954</v>
      </c>
      <c r="I5827" s="71" t="str">
        <f t="shared" si="364"/>
        <v>February 0, 1954</v>
      </c>
      <c r="J5827" s="105"/>
      <c r="K5827" s="121" t="s">
        <v>18135</v>
      </c>
      <c r="L5827" t="s">
        <v>10867</v>
      </c>
      <c r="R5827" s="16"/>
      <c r="W5827">
        <v>2</v>
      </c>
      <c r="X5827" s="30"/>
      <c r="Y5827" s="30">
        <v>0</v>
      </c>
      <c r="Z5827" s="30">
        <v>1</v>
      </c>
      <c r="AA5827" s="30" t="e">
        <v>#N/A</v>
      </c>
      <c r="AB5827" t="s">
        <v>10592</v>
      </c>
      <c r="AC5827" t="s">
        <v>10364</v>
      </c>
      <c r="AD5827" t="b">
        <v>0</v>
      </c>
      <c r="AF5827" t="str">
        <f t="shared" ref="AF5827:AF5890" si="365">SUBSTITUTE(C5827,"/"," /")</f>
        <v/>
      </c>
      <c r="AG5827">
        <f t="shared" ref="AG5827:AG5890" si="366">LEN(AF5827)-LEN(C5827)+1</f>
        <v>1</v>
      </c>
      <c r="AH5827">
        <f t="shared" ref="AH5827:AH5890" si="367">IF(ISERROR(FIND("Cv ",C5827,1)),AG5827,AG5827-1)</f>
        <v>1</v>
      </c>
    </row>
    <row r="5828" spans="1:34" x14ac:dyDescent="0.25">
      <c r="A5828" s="13" t="s">
        <v>6265</v>
      </c>
      <c r="B5828" t="s">
        <v>876</v>
      </c>
      <c r="C5828" s="16" t="s">
        <v>3669</v>
      </c>
      <c r="D5828" s="16"/>
      <c r="E5828" s="16" t="s">
        <v>324</v>
      </c>
      <c r="F5828" s="17">
        <v>20</v>
      </c>
      <c r="G5828" s="17" t="s">
        <v>282</v>
      </c>
      <c r="H5828" s="17">
        <v>1947</v>
      </c>
      <c r="I5828" s="71" t="str">
        <f t="shared" si="364"/>
        <v>August 20, 1947</v>
      </c>
      <c r="J5828" s="105"/>
      <c r="K5828" s="121" t="s">
        <v>16417</v>
      </c>
      <c r="L5828" t="s">
        <v>10801</v>
      </c>
      <c r="R5828" s="16"/>
      <c r="W5828">
        <v>8</v>
      </c>
      <c r="X5828" s="30"/>
      <c r="Y5828" s="30">
        <v>0</v>
      </c>
      <c r="Z5828" s="30">
        <v>1</v>
      </c>
      <c r="AA5828" s="30" t="s">
        <v>10569</v>
      </c>
      <c r="AB5828" t="s">
        <v>609</v>
      </c>
      <c r="AC5828" t="s">
        <v>10364</v>
      </c>
      <c r="AD5828" t="b">
        <v>0</v>
      </c>
      <c r="AF5828" t="str">
        <f t="shared" si="365"/>
        <v>544 /8OTU</v>
      </c>
      <c r="AG5828">
        <f t="shared" si="366"/>
        <v>2</v>
      </c>
      <c r="AH5828">
        <f t="shared" si="367"/>
        <v>2</v>
      </c>
    </row>
    <row r="5829" spans="1:34" x14ac:dyDescent="0.25">
      <c r="A5829" s="13" t="s">
        <v>5451</v>
      </c>
      <c r="B5829" t="s">
        <v>876</v>
      </c>
      <c r="C5829" s="16">
        <v>684</v>
      </c>
      <c r="D5829" s="16" t="s">
        <v>457</v>
      </c>
      <c r="E5829" s="16" t="s">
        <v>237</v>
      </c>
      <c r="F5829" s="17">
        <v>30</v>
      </c>
      <c r="G5829" s="17" t="s">
        <v>253</v>
      </c>
      <c r="H5829" s="17">
        <v>1946</v>
      </c>
      <c r="I5829" s="71" t="str">
        <f t="shared" si="364"/>
        <v>May 30, 1946</v>
      </c>
      <c r="J5829" s="105"/>
      <c r="K5829" s="121" t="s">
        <v>15852</v>
      </c>
      <c r="L5829" t="s">
        <v>10801</v>
      </c>
      <c r="R5829" s="16"/>
      <c r="W5829">
        <v>5</v>
      </c>
      <c r="X5829" s="30"/>
      <c r="Y5829" s="30">
        <v>0</v>
      </c>
      <c r="Z5829" s="30">
        <v>1</v>
      </c>
      <c r="AA5829" s="30" t="e">
        <v>#N/A</v>
      </c>
      <c r="AB5829">
        <v>684</v>
      </c>
      <c r="AC5829" t="s">
        <v>10364</v>
      </c>
      <c r="AD5829" t="b">
        <v>0</v>
      </c>
      <c r="AF5829" t="str">
        <f t="shared" si="365"/>
        <v>684</v>
      </c>
      <c r="AG5829">
        <f t="shared" si="366"/>
        <v>1</v>
      </c>
      <c r="AH5829">
        <f t="shared" si="367"/>
        <v>1</v>
      </c>
    </row>
    <row r="5830" spans="1:34" x14ac:dyDescent="0.25">
      <c r="A5830" s="13" t="s">
        <v>7091</v>
      </c>
      <c r="B5830" t="s">
        <v>876</v>
      </c>
      <c r="C5830" s="16"/>
      <c r="D5830" s="16"/>
      <c r="E5830" s="16"/>
      <c r="F5830" s="17">
        <v>11</v>
      </c>
      <c r="G5830" s="17" t="s">
        <v>247</v>
      </c>
      <c r="H5830" s="17">
        <v>1948</v>
      </c>
      <c r="I5830" s="71" t="str">
        <f t="shared" si="364"/>
        <v>March 11, 1948</v>
      </c>
      <c r="J5830" s="105"/>
      <c r="K5830" s="121" t="s">
        <v>16865</v>
      </c>
      <c r="L5830" t="s">
        <v>10801</v>
      </c>
      <c r="R5830" s="16"/>
      <c r="W5830">
        <v>3</v>
      </c>
      <c r="X5830" s="30"/>
      <c r="Y5830" s="30">
        <v>0</v>
      </c>
      <c r="Z5830" s="30">
        <v>1</v>
      </c>
      <c r="AA5830" s="30" t="e">
        <v>#N/A</v>
      </c>
      <c r="AB5830" t="s">
        <v>10592</v>
      </c>
      <c r="AC5830" t="s">
        <v>10364</v>
      </c>
      <c r="AD5830" t="b">
        <v>0</v>
      </c>
      <c r="AF5830" t="str">
        <f t="shared" si="365"/>
        <v/>
      </c>
      <c r="AG5830">
        <f t="shared" si="366"/>
        <v>1</v>
      </c>
      <c r="AH5830">
        <f t="shared" si="367"/>
        <v>1</v>
      </c>
    </row>
    <row r="5831" spans="1:34" x14ac:dyDescent="0.25">
      <c r="A5831" s="13" t="s">
        <v>3632</v>
      </c>
      <c r="B5831" t="s">
        <v>876</v>
      </c>
      <c r="C5831" s="16" t="s">
        <v>540</v>
      </c>
      <c r="D5831" s="16" t="s">
        <v>3623</v>
      </c>
      <c r="E5831" s="16" t="s">
        <v>237</v>
      </c>
      <c r="F5831" s="17">
        <v>9</v>
      </c>
      <c r="G5831" s="17" t="s">
        <v>282</v>
      </c>
      <c r="H5831" s="17">
        <v>1945</v>
      </c>
      <c r="I5831" s="71" t="str">
        <f t="shared" si="364"/>
        <v>August 9, 1945</v>
      </c>
      <c r="J5831" s="105" t="s">
        <v>230</v>
      </c>
      <c r="K5831" s="121" t="s">
        <v>14689</v>
      </c>
      <c r="L5831" t="s">
        <v>10867</v>
      </c>
      <c r="R5831" s="16"/>
      <c r="W5831">
        <v>8</v>
      </c>
      <c r="X5831" s="30" t="s">
        <v>14657</v>
      </c>
      <c r="Y5831" s="30">
        <v>0</v>
      </c>
      <c r="Z5831" s="30">
        <v>1</v>
      </c>
      <c r="AA5831" s="30" t="s">
        <v>10558</v>
      </c>
      <c r="AB5831" t="s">
        <v>540</v>
      </c>
      <c r="AC5831" t="s">
        <v>10364</v>
      </c>
      <c r="AD5831" t="b">
        <v>0</v>
      </c>
      <c r="AF5831" t="str">
        <f t="shared" si="365"/>
        <v>60 SAAF</v>
      </c>
      <c r="AG5831">
        <f t="shared" si="366"/>
        <v>1</v>
      </c>
      <c r="AH5831">
        <f t="shared" si="367"/>
        <v>1</v>
      </c>
    </row>
    <row r="5832" spans="1:34" x14ac:dyDescent="0.25">
      <c r="A5832" s="13" t="s">
        <v>5169</v>
      </c>
      <c r="B5832" t="s">
        <v>876</v>
      </c>
      <c r="C5832" s="16">
        <v>680</v>
      </c>
      <c r="D5832" s="16"/>
      <c r="E5832" s="16"/>
      <c r="F5832" s="17">
        <v>26</v>
      </c>
      <c r="G5832" s="17" t="s">
        <v>294</v>
      </c>
      <c r="H5832" s="17">
        <v>1946</v>
      </c>
      <c r="I5832" s="71" t="str">
        <f t="shared" si="364"/>
        <v>September 26, 1946</v>
      </c>
      <c r="J5832" s="105"/>
      <c r="K5832" s="121" t="s">
        <v>13491</v>
      </c>
      <c r="L5832" t="s">
        <v>10801</v>
      </c>
      <c r="R5832" s="16"/>
      <c r="W5832">
        <v>9</v>
      </c>
      <c r="X5832" s="30"/>
      <c r="Y5832" s="30">
        <v>0</v>
      </c>
      <c r="Z5832" s="30">
        <v>1</v>
      </c>
      <c r="AA5832" s="30" t="e">
        <v>#N/A</v>
      </c>
      <c r="AB5832">
        <v>680</v>
      </c>
      <c r="AC5832" t="s">
        <v>10364</v>
      </c>
      <c r="AD5832" t="b">
        <v>0</v>
      </c>
      <c r="AF5832" t="str">
        <f t="shared" si="365"/>
        <v>680</v>
      </c>
      <c r="AG5832">
        <f t="shared" si="366"/>
        <v>1</v>
      </c>
      <c r="AH5832">
        <f t="shared" si="367"/>
        <v>1</v>
      </c>
    </row>
    <row r="5833" spans="1:34" x14ac:dyDescent="0.25">
      <c r="A5833" s="13" t="s">
        <v>4527</v>
      </c>
      <c r="B5833" t="s">
        <v>876</v>
      </c>
      <c r="C5833" s="16" t="s">
        <v>1813</v>
      </c>
      <c r="D5833" s="16" t="s">
        <v>457</v>
      </c>
      <c r="E5833" s="16" t="s">
        <v>237</v>
      </c>
      <c r="F5833" s="17">
        <v>11</v>
      </c>
      <c r="G5833" s="17" t="s">
        <v>264</v>
      </c>
      <c r="H5833" s="17">
        <v>1946</v>
      </c>
      <c r="I5833" s="71" t="str">
        <f t="shared" si="364"/>
        <v>July 11, 1946</v>
      </c>
      <c r="J5833" s="105"/>
      <c r="K5833" s="121" t="s">
        <v>15333</v>
      </c>
      <c r="L5833" t="s">
        <v>10801</v>
      </c>
      <c r="R5833" s="16"/>
      <c r="W5833">
        <v>7</v>
      </c>
      <c r="X5833" s="30"/>
      <c r="Y5833" s="30">
        <v>0</v>
      </c>
      <c r="Z5833" s="30">
        <v>1</v>
      </c>
      <c r="AA5833" s="30" t="e">
        <v>#N/A</v>
      </c>
      <c r="AB5833" t="s">
        <v>1813</v>
      </c>
      <c r="AC5833" t="s">
        <v>10364</v>
      </c>
      <c r="AD5833" t="b">
        <v>0</v>
      </c>
      <c r="AF5833" t="str">
        <f t="shared" si="365"/>
        <v>FE</v>
      </c>
      <c r="AG5833">
        <f t="shared" si="366"/>
        <v>1</v>
      </c>
      <c r="AH5833">
        <f t="shared" si="367"/>
        <v>1</v>
      </c>
    </row>
    <row r="5834" spans="1:34" x14ac:dyDescent="0.25">
      <c r="A5834" s="13" t="s">
        <v>3557</v>
      </c>
      <c r="B5834" t="s">
        <v>876</v>
      </c>
      <c r="C5834" s="16" t="s">
        <v>3558</v>
      </c>
      <c r="D5834" s="16" t="s">
        <v>236</v>
      </c>
      <c r="E5834" s="16" t="s">
        <v>316</v>
      </c>
      <c r="F5834" s="17">
        <v>19</v>
      </c>
      <c r="G5834" s="17" t="s">
        <v>264</v>
      </c>
      <c r="H5834" s="17">
        <v>1945</v>
      </c>
      <c r="I5834" s="71" t="str">
        <f t="shared" si="364"/>
        <v>July 19, 1945</v>
      </c>
      <c r="J5834" s="105" t="s">
        <v>230</v>
      </c>
      <c r="K5834" s="121" t="s">
        <v>14629</v>
      </c>
      <c r="L5834" t="s">
        <v>10565</v>
      </c>
      <c r="M5834" t="s">
        <v>10566</v>
      </c>
      <c r="N5834" t="s">
        <v>10942</v>
      </c>
      <c r="R5834" s="16"/>
      <c r="W5834">
        <v>7</v>
      </c>
      <c r="X5834" s="30" t="s">
        <v>14574</v>
      </c>
      <c r="Y5834" s="30">
        <v>0</v>
      </c>
      <c r="Z5834" s="30">
        <v>1</v>
      </c>
      <c r="AA5834" s="30" t="s">
        <v>10569</v>
      </c>
      <c r="AB5834" t="s">
        <v>3558</v>
      </c>
      <c r="AC5834" t="s">
        <v>10364</v>
      </c>
      <c r="AD5834" t="b">
        <v>0</v>
      </c>
      <c r="AF5834" t="str">
        <f t="shared" si="365"/>
        <v>357MU</v>
      </c>
      <c r="AG5834">
        <f t="shared" si="366"/>
        <v>1</v>
      </c>
      <c r="AH5834">
        <f t="shared" si="367"/>
        <v>1</v>
      </c>
    </row>
    <row r="5835" spans="1:34" x14ac:dyDescent="0.25">
      <c r="A5835" s="13" t="s">
        <v>5170</v>
      </c>
      <c r="B5835" t="s">
        <v>876</v>
      </c>
      <c r="C5835" s="16">
        <v>680</v>
      </c>
      <c r="D5835" s="16"/>
      <c r="E5835" s="16"/>
      <c r="F5835" s="17">
        <v>26</v>
      </c>
      <c r="G5835" s="17" t="s">
        <v>294</v>
      </c>
      <c r="H5835" s="17">
        <v>1946</v>
      </c>
      <c r="I5835" s="71" t="str">
        <f t="shared" si="364"/>
        <v>September 26, 1946</v>
      </c>
      <c r="J5835" s="105"/>
      <c r="K5835" s="121" t="s">
        <v>13491</v>
      </c>
      <c r="L5835" t="s">
        <v>10801</v>
      </c>
      <c r="R5835" s="16"/>
      <c r="W5835">
        <v>9</v>
      </c>
      <c r="X5835" s="30"/>
      <c r="Y5835" s="30">
        <v>0</v>
      </c>
      <c r="Z5835" s="30">
        <v>1</v>
      </c>
      <c r="AA5835" s="30" t="e">
        <v>#N/A</v>
      </c>
      <c r="AB5835">
        <v>680</v>
      </c>
      <c r="AC5835" t="s">
        <v>10364</v>
      </c>
      <c r="AD5835" t="b">
        <v>0</v>
      </c>
      <c r="AF5835" t="str">
        <f t="shared" si="365"/>
        <v>680</v>
      </c>
      <c r="AG5835">
        <f t="shared" si="366"/>
        <v>1</v>
      </c>
      <c r="AH5835">
        <f t="shared" si="367"/>
        <v>1</v>
      </c>
    </row>
    <row r="5836" spans="1:34" x14ac:dyDescent="0.25">
      <c r="A5836" s="13" t="s">
        <v>6812</v>
      </c>
      <c r="B5836" t="s">
        <v>876</v>
      </c>
      <c r="C5836" s="16">
        <v>540</v>
      </c>
      <c r="D5836" s="16"/>
      <c r="E5836" s="16"/>
      <c r="F5836" s="17">
        <v>3</v>
      </c>
      <c r="G5836" s="17" t="s">
        <v>247</v>
      </c>
      <c r="H5836" s="17">
        <v>1948</v>
      </c>
      <c r="I5836" s="71" t="str">
        <f t="shared" si="364"/>
        <v>March 3, 1948</v>
      </c>
      <c r="J5836" s="105"/>
      <c r="K5836" s="121" t="s">
        <v>16731</v>
      </c>
      <c r="L5836" t="s">
        <v>10801</v>
      </c>
      <c r="R5836" s="16"/>
      <c r="W5836">
        <v>3</v>
      </c>
      <c r="X5836" s="30"/>
      <c r="Y5836" s="30">
        <v>0</v>
      </c>
      <c r="Z5836" s="30">
        <v>1</v>
      </c>
      <c r="AA5836" s="30" t="e">
        <v>#N/A</v>
      </c>
      <c r="AB5836">
        <v>540</v>
      </c>
      <c r="AC5836" t="s">
        <v>10364</v>
      </c>
      <c r="AD5836" t="b">
        <v>0</v>
      </c>
      <c r="AF5836" t="str">
        <f t="shared" si="365"/>
        <v>540</v>
      </c>
      <c r="AG5836">
        <f t="shared" si="366"/>
        <v>1</v>
      </c>
      <c r="AH5836">
        <f t="shared" si="367"/>
        <v>1</v>
      </c>
    </row>
    <row r="5837" spans="1:34" x14ac:dyDescent="0.25">
      <c r="A5837" s="13" t="s">
        <v>4402</v>
      </c>
      <c r="B5837" t="s">
        <v>876</v>
      </c>
      <c r="C5837" s="16" t="s">
        <v>4403</v>
      </c>
      <c r="D5837" s="16"/>
      <c r="E5837" s="16"/>
      <c r="F5837" s="17">
        <v>8</v>
      </c>
      <c r="G5837" s="17" t="s">
        <v>309</v>
      </c>
      <c r="H5837" s="17">
        <v>1946</v>
      </c>
      <c r="I5837" s="71" t="str">
        <f t="shared" si="364"/>
        <v>October 8, 1946</v>
      </c>
      <c r="J5837" s="105"/>
      <c r="K5837" s="121" t="s">
        <v>15219</v>
      </c>
      <c r="L5837" t="s">
        <v>10801</v>
      </c>
      <c r="R5837" s="16"/>
      <c r="W5837">
        <v>10</v>
      </c>
      <c r="X5837" s="30"/>
      <c r="Y5837" s="30">
        <v>0</v>
      </c>
      <c r="Z5837" s="30">
        <v>1</v>
      </c>
      <c r="AA5837" s="30" t="e">
        <v>#N/A</v>
      </c>
      <c r="AB5837" t="s">
        <v>4403</v>
      </c>
      <c r="AC5837" t="s">
        <v>10364</v>
      </c>
      <c r="AD5837" t="b">
        <v>0</v>
      </c>
      <c r="AF5837" t="str">
        <f t="shared" si="365"/>
        <v>1340 Flt</v>
      </c>
      <c r="AG5837">
        <f t="shared" si="366"/>
        <v>1</v>
      </c>
      <c r="AH5837">
        <f t="shared" si="367"/>
        <v>1</v>
      </c>
    </row>
    <row r="5838" spans="1:34" x14ac:dyDescent="0.25">
      <c r="A5838" s="13" t="s">
        <v>4488</v>
      </c>
      <c r="B5838" t="s">
        <v>876</v>
      </c>
      <c r="C5838" s="16"/>
      <c r="D5838" s="16" t="s">
        <v>4111</v>
      </c>
      <c r="E5838" s="16"/>
      <c r="F5838" s="17">
        <v>10</v>
      </c>
      <c r="G5838" s="17" t="s">
        <v>253</v>
      </c>
      <c r="H5838" s="17">
        <v>1946</v>
      </c>
      <c r="I5838" s="71" t="str">
        <f t="shared" si="364"/>
        <v>May 10, 1946</v>
      </c>
      <c r="J5838" s="105"/>
      <c r="K5838" s="121" t="s">
        <v>15303</v>
      </c>
      <c r="L5838" t="s">
        <v>10867</v>
      </c>
      <c r="R5838" s="16"/>
      <c r="W5838">
        <v>5</v>
      </c>
      <c r="X5838" s="30"/>
      <c r="Y5838" s="30">
        <v>0</v>
      </c>
      <c r="Z5838" s="30">
        <v>1</v>
      </c>
      <c r="AA5838" s="30" t="e">
        <v>#N/A</v>
      </c>
      <c r="AB5838" t="s">
        <v>10592</v>
      </c>
      <c r="AC5838" t="s">
        <v>10364</v>
      </c>
      <c r="AD5838" t="b">
        <v>0</v>
      </c>
      <c r="AF5838" t="str">
        <f t="shared" si="365"/>
        <v/>
      </c>
      <c r="AG5838">
        <f t="shared" si="366"/>
        <v>1</v>
      </c>
      <c r="AH5838">
        <f t="shared" si="367"/>
        <v>1</v>
      </c>
    </row>
    <row r="5839" spans="1:34" x14ac:dyDescent="0.25">
      <c r="A5839" s="13" t="s">
        <v>4258</v>
      </c>
      <c r="B5839" t="s">
        <v>876</v>
      </c>
      <c r="C5839" s="16"/>
      <c r="D5839" s="16" t="s">
        <v>4111</v>
      </c>
      <c r="E5839" s="16"/>
      <c r="F5839" s="17">
        <v>6</v>
      </c>
      <c r="G5839" s="17" t="s">
        <v>250</v>
      </c>
      <c r="H5839" s="17">
        <v>1946</v>
      </c>
      <c r="I5839" s="71" t="str">
        <f t="shared" si="364"/>
        <v>April 6, 1946</v>
      </c>
      <c r="J5839" s="105"/>
      <c r="K5839" s="121" t="s">
        <v>15173</v>
      </c>
      <c r="L5839" t="s">
        <v>10867</v>
      </c>
      <c r="R5839" s="16"/>
      <c r="W5839">
        <v>4</v>
      </c>
      <c r="X5839" s="30"/>
      <c r="Y5839" s="30">
        <v>0</v>
      </c>
      <c r="Z5839" s="30">
        <v>1</v>
      </c>
      <c r="AA5839" s="30" t="e">
        <v>#N/A</v>
      </c>
      <c r="AB5839" t="s">
        <v>10592</v>
      </c>
      <c r="AC5839" t="s">
        <v>10364</v>
      </c>
      <c r="AD5839" t="b">
        <v>0</v>
      </c>
      <c r="AF5839" t="str">
        <f t="shared" si="365"/>
        <v/>
      </c>
      <c r="AG5839">
        <f t="shared" si="366"/>
        <v>1</v>
      </c>
      <c r="AH5839">
        <f t="shared" si="367"/>
        <v>1</v>
      </c>
    </row>
    <row r="5840" spans="1:34" x14ac:dyDescent="0.25">
      <c r="A5840" s="13" t="s">
        <v>3633</v>
      </c>
      <c r="B5840" t="s">
        <v>876</v>
      </c>
      <c r="C5840" s="16" t="s">
        <v>540</v>
      </c>
      <c r="D5840" s="16" t="s">
        <v>3623</v>
      </c>
      <c r="E5840" s="16" t="s">
        <v>237</v>
      </c>
      <c r="F5840" s="17">
        <v>9</v>
      </c>
      <c r="G5840" s="17" t="s">
        <v>282</v>
      </c>
      <c r="H5840" s="17">
        <v>1945</v>
      </c>
      <c r="I5840" s="71" t="str">
        <f t="shared" si="364"/>
        <v>August 9, 1945</v>
      </c>
      <c r="J5840" s="105" t="s">
        <v>230</v>
      </c>
      <c r="K5840" s="121" t="s">
        <v>14689</v>
      </c>
      <c r="L5840" t="s">
        <v>10867</v>
      </c>
      <c r="R5840" s="16"/>
      <c r="W5840">
        <v>8</v>
      </c>
      <c r="X5840" s="30" t="s">
        <v>14657</v>
      </c>
      <c r="Y5840" s="30">
        <v>0</v>
      </c>
      <c r="Z5840" s="30">
        <v>1</v>
      </c>
      <c r="AA5840" s="30" t="s">
        <v>10558</v>
      </c>
      <c r="AB5840" t="s">
        <v>540</v>
      </c>
      <c r="AC5840" t="s">
        <v>10364</v>
      </c>
      <c r="AD5840" t="b">
        <v>0</v>
      </c>
      <c r="AF5840" t="str">
        <f t="shared" si="365"/>
        <v>60 SAAF</v>
      </c>
      <c r="AG5840">
        <f t="shared" si="366"/>
        <v>1</v>
      </c>
      <c r="AH5840">
        <f t="shared" si="367"/>
        <v>1</v>
      </c>
    </row>
    <row r="5841" spans="1:34" x14ac:dyDescent="0.25">
      <c r="A5841" s="13" t="s">
        <v>5377</v>
      </c>
      <c r="B5841" t="s">
        <v>876</v>
      </c>
      <c r="C5841" s="16"/>
      <c r="D5841" s="16" t="s">
        <v>4111</v>
      </c>
      <c r="E5841" s="16"/>
      <c r="F5841" s="17">
        <v>29</v>
      </c>
      <c r="G5841" s="17" t="s">
        <v>247</v>
      </c>
      <c r="H5841" s="17">
        <v>1946</v>
      </c>
      <c r="I5841" s="71" t="str">
        <f t="shared" si="364"/>
        <v>March 29, 1946</v>
      </c>
      <c r="J5841" s="105"/>
      <c r="K5841" s="121" t="s">
        <v>15826</v>
      </c>
      <c r="L5841" t="s">
        <v>10867</v>
      </c>
      <c r="R5841" s="16"/>
      <c r="W5841">
        <v>3</v>
      </c>
      <c r="X5841" s="30"/>
      <c r="Y5841" s="30">
        <v>0</v>
      </c>
      <c r="Z5841" s="30">
        <v>1</v>
      </c>
      <c r="AA5841" s="30" t="e">
        <v>#N/A</v>
      </c>
      <c r="AB5841" t="s">
        <v>10592</v>
      </c>
      <c r="AC5841" t="s">
        <v>10364</v>
      </c>
      <c r="AD5841" t="b">
        <v>0</v>
      </c>
      <c r="AF5841" t="str">
        <f t="shared" si="365"/>
        <v/>
      </c>
      <c r="AG5841">
        <f t="shared" si="366"/>
        <v>1</v>
      </c>
      <c r="AH5841">
        <f t="shared" si="367"/>
        <v>1</v>
      </c>
    </row>
    <row r="5842" spans="1:34" x14ac:dyDescent="0.25">
      <c r="A5842" s="13" t="s">
        <v>6087</v>
      </c>
      <c r="B5842" t="s">
        <v>876</v>
      </c>
      <c r="C5842" s="16" t="s">
        <v>525</v>
      </c>
      <c r="D5842" s="16"/>
      <c r="E5842" s="16"/>
      <c r="F5842" s="17">
        <v>16</v>
      </c>
      <c r="G5842" s="17" t="s">
        <v>264</v>
      </c>
      <c r="H5842" s="17">
        <v>1947</v>
      </c>
      <c r="I5842" s="71" t="str">
        <f t="shared" si="364"/>
        <v>July 16, 1947</v>
      </c>
      <c r="J5842" s="105"/>
      <c r="K5842" s="121" t="s">
        <v>16291</v>
      </c>
      <c r="L5842" t="s">
        <v>10801</v>
      </c>
      <c r="R5842" s="16"/>
      <c r="W5842">
        <v>7</v>
      </c>
      <c r="X5842" s="30"/>
      <c r="Y5842" s="30">
        <v>0</v>
      </c>
      <c r="Z5842" s="30">
        <v>1</v>
      </c>
      <c r="AA5842" s="30" t="e">
        <v>#N/A</v>
      </c>
      <c r="AB5842" t="s">
        <v>525</v>
      </c>
      <c r="AC5842" t="s">
        <v>10364</v>
      </c>
      <c r="AD5842" t="b">
        <v>0</v>
      </c>
      <c r="AF5842" t="str">
        <f t="shared" si="365"/>
        <v>USAAF</v>
      </c>
      <c r="AG5842">
        <f t="shared" si="366"/>
        <v>1</v>
      </c>
      <c r="AH5842">
        <f t="shared" si="367"/>
        <v>1</v>
      </c>
    </row>
    <row r="5843" spans="1:34" x14ac:dyDescent="0.25">
      <c r="A5843" s="13" t="s">
        <v>4518</v>
      </c>
      <c r="B5843" t="s">
        <v>876</v>
      </c>
      <c r="C5843" s="16" t="s">
        <v>525</v>
      </c>
      <c r="D5843" s="16" t="s">
        <v>236</v>
      </c>
      <c r="E5843" s="16" t="s">
        <v>237</v>
      </c>
      <c r="F5843" s="17">
        <v>11</v>
      </c>
      <c r="G5843" s="17" t="s">
        <v>365</v>
      </c>
      <c r="H5843" s="17">
        <v>1946</v>
      </c>
      <c r="I5843" s="71" t="str">
        <f t="shared" si="364"/>
        <v>February 11, 1946</v>
      </c>
      <c r="J5843" s="105"/>
      <c r="K5843" s="121" t="s">
        <v>15332</v>
      </c>
      <c r="L5843" t="s">
        <v>10801</v>
      </c>
      <c r="R5843" s="16"/>
      <c r="W5843">
        <v>2</v>
      </c>
      <c r="X5843" s="30"/>
      <c r="Y5843" s="30">
        <v>0</v>
      </c>
      <c r="Z5843" s="30">
        <v>1</v>
      </c>
      <c r="AA5843" s="30" t="e">
        <v>#N/A</v>
      </c>
      <c r="AB5843" t="s">
        <v>525</v>
      </c>
      <c r="AC5843" t="s">
        <v>10364</v>
      </c>
      <c r="AD5843" t="b">
        <v>0</v>
      </c>
      <c r="AF5843" t="str">
        <f t="shared" si="365"/>
        <v>USAAF</v>
      </c>
      <c r="AG5843">
        <f t="shared" si="366"/>
        <v>1</v>
      </c>
      <c r="AH5843">
        <f t="shared" si="367"/>
        <v>1</v>
      </c>
    </row>
    <row r="5844" spans="1:34" x14ac:dyDescent="0.25">
      <c r="A5844" s="13" t="s">
        <v>5817</v>
      </c>
      <c r="B5844" t="s">
        <v>876</v>
      </c>
      <c r="C5844" s="16"/>
      <c r="D5844" s="16"/>
      <c r="E5844" s="16"/>
      <c r="F5844" s="17">
        <v>7</v>
      </c>
      <c r="G5844" s="17" t="s">
        <v>282</v>
      </c>
      <c r="H5844" s="17">
        <v>1947</v>
      </c>
      <c r="I5844" s="71" t="str">
        <f t="shared" si="364"/>
        <v>August 7, 1947</v>
      </c>
      <c r="J5844" s="105"/>
      <c r="K5844" s="121" t="s">
        <v>16092</v>
      </c>
      <c r="L5844" t="s">
        <v>10801</v>
      </c>
      <c r="R5844" s="16"/>
      <c r="W5844">
        <v>8</v>
      </c>
      <c r="X5844" s="30"/>
      <c r="Y5844" s="30">
        <v>0</v>
      </c>
      <c r="Z5844" s="30">
        <v>1</v>
      </c>
      <c r="AA5844" s="30" t="e">
        <v>#N/A</v>
      </c>
      <c r="AB5844" t="s">
        <v>10592</v>
      </c>
      <c r="AC5844" t="s">
        <v>10364</v>
      </c>
      <c r="AD5844" t="b">
        <v>0</v>
      </c>
      <c r="AF5844" t="str">
        <f t="shared" si="365"/>
        <v/>
      </c>
      <c r="AG5844">
        <f t="shared" si="366"/>
        <v>1</v>
      </c>
      <c r="AH5844">
        <f t="shared" si="367"/>
        <v>1</v>
      </c>
    </row>
    <row r="5845" spans="1:34" x14ac:dyDescent="0.25">
      <c r="A5845" s="13" t="s">
        <v>4485</v>
      </c>
      <c r="B5845" t="s">
        <v>876</v>
      </c>
      <c r="C5845" s="16" t="s">
        <v>525</v>
      </c>
      <c r="D5845" s="16" t="s">
        <v>4111</v>
      </c>
      <c r="E5845" s="16"/>
      <c r="F5845" s="17">
        <v>10</v>
      </c>
      <c r="G5845" s="17" t="s">
        <v>253</v>
      </c>
      <c r="H5845" s="17">
        <v>1946</v>
      </c>
      <c r="I5845" s="71" t="str">
        <f t="shared" si="364"/>
        <v>May 10, 1946</v>
      </c>
      <c r="J5845" s="105"/>
      <c r="K5845" s="121" t="s">
        <v>15303</v>
      </c>
      <c r="L5845" t="s">
        <v>10867</v>
      </c>
      <c r="R5845" s="16"/>
      <c r="W5845">
        <v>5</v>
      </c>
      <c r="X5845" s="30"/>
      <c r="Y5845" s="30">
        <v>0</v>
      </c>
      <c r="Z5845" s="30">
        <v>1</v>
      </c>
      <c r="AA5845" s="30" t="e">
        <v>#N/A</v>
      </c>
      <c r="AB5845" t="s">
        <v>525</v>
      </c>
      <c r="AC5845" t="s">
        <v>10364</v>
      </c>
      <c r="AD5845" t="b">
        <v>0</v>
      </c>
      <c r="AF5845" t="str">
        <f t="shared" si="365"/>
        <v>USAAF</v>
      </c>
      <c r="AG5845">
        <f t="shared" si="366"/>
        <v>1</v>
      </c>
      <c r="AH5845">
        <f t="shared" si="367"/>
        <v>1</v>
      </c>
    </row>
    <row r="5846" spans="1:34" x14ac:dyDescent="0.25">
      <c r="A5846" s="13" t="s">
        <v>5291</v>
      </c>
      <c r="B5846" t="s">
        <v>876</v>
      </c>
      <c r="C5846" s="16" t="s">
        <v>3817</v>
      </c>
      <c r="D5846" s="16" t="s">
        <v>242</v>
      </c>
      <c r="E5846" s="16" t="s">
        <v>237</v>
      </c>
      <c r="F5846" s="17">
        <v>28</v>
      </c>
      <c r="G5846" s="17" t="s">
        <v>365</v>
      </c>
      <c r="H5846" s="17">
        <v>1946</v>
      </c>
      <c r="I5846" s="71" t="str">
        <f t="shared" si="364"/>
        <v>February 28, 1946</v>
      </c>
      <c r="J5846" s="105"/>
      <c r="K5846" s="121" t="s">
        <v>15769</v>
      </c>
      <c r="L5846" t="s">
        <v>10801</v>
      </c>
      <c r="R5846" s="16"/>
      <c r="W5846">
        <v>2</v>
      </c>
      <c r="X5846" s="30"/>
      <c r="Y5846" s="30">
        <v>0</v>
      </c>
      <c r="Z5846" s="30">
        <v>1</v>
      </c>
      <c r="AA5846" s="30" t="e">
        <v>#N/A</v>
      </c>
      <c r="AB5846" t="s">
        <v>3817</v>
      </c>
      <c r="AC5846" t="s">
        <v>10364</v>
      </c>
      <c r="AD5846" t="b">
        <v>0</v>
      </c>
      <c r="AF5846" t="str">
        <f t="shared" si="365"/>
        <v>Med</v>
      </c>
      <c r="AG5846">
        <f t="shared" si="366"/>
        <v>1</v>
      </c>
      <c r="AH5846">
        <f t="shared" si="367"/>
        <v>1</v>
      </c>
    </row>
    <row r="5847" spans="1:34" x14ac:dyDescent="0.25">
      <c r="A5847" s="13" t="s">
        <v>3634</v>
      </c>
      <c r="B5847" t="s">
        <v>876</v>
      </c>
      <c r="C5847" s="16" t="s">
        <v>540</v>
      </c>
      <c r="D5847" s="16" t="s">
        <v>3623</v>
      </c>
      <c r="E5847" s="16" t="s">
        <v>237</v>
      </c>
      <c r="F5847" s="17">
        <v>9</v>
      </c>
      <c r="G5847" s="17" t="s">
        <v>282</v>
      </c>
      <c r="H5847" s="17">
        <v>1945</v>
      </c>
      <c r="I5847" s="71" t="str">
        <f t="shared" si="364"/>
        <v>August 9, 1945</v>
      </c>
      <c r="J5847" s="105" t="s">
        <v>230</v>
      </c>
      <c r="K5847" s="121" t="s">
        <v>14689</v>
      </c>
      <c r="L5847" t="s">
        <v>10867</v>
      </c>
      <c r="R5847" s="16"/>
      <c r="W5847">
        <v>8</v>
      </c>
      <c r="X5847" s="30" t="s">
        <v>14657</v>
      </c>
      <c r="Y5847" s="30">
        <v>0</v>
      </c>
      <c r="Z5847" s="30">
        <v>1</v>
      </c>
      <c r="AA5847" s="30" t="s">
        <v>10558</v>
      </c>
      <c r="AB5847" t="s">
        <v>540</v>
      </c>
      <c r="AC5847" t="s">
        <v>10364</v>
      </c>
      <c r="AD5847" t="b">
        <v>0</v>
      </c>
      <c r="AF5847" t="str">
        <f t="shared" si="365"/>
        <v>60 SAAF</v>
      </c>
      <c r="AG5847">
        <f t="shared" si="366"/>
        <v>1</v>
      </c>
      <c r="AH5847">
        <f t="shared" si="367"/>
        <v>1</v>
      </c>
    </row>
    <row r="5848" spans="1:34" x14ac:dyDescent="0.25">
      <c r="A5848" s="13" t="s">
        <v>6107</v>
      </c>
      <c r="B5848" t="s">
        <v>876</v>
      </c>
      <c r="C5848" s="16"/>
      <c r="D5848" s="16" t="s">
        <v>1369</v>
      </c>
      <c r="E5848" s="16"/>
      <c r="F5848" s="17">
        <v>17</v>
      </c>
      <c r="G5848" s="17" t="s">
        <v>243</v>
      </c>
      <c r="H5848" s="17">
        <v>1947</v>
      </c>
      <c r="I5848" s="71" t="str">
        <f t="shared" si="364"/>
        <v>January 17, 1947</v>
      </c>
      <c r="J5848" s="105" t="s">
        <v>230</v>
      </c>
      <c r="K5848" s="121" t="s">
        <v>16313</v>
      </c>
      <c r="L5848" t="s">
        <v>10565</v>
      </c>
      <c r="M5848" t="s">
        <v>10566</v>
      </c>
      <c r="N5848" t="s">
        <v>10668</v>
      </c>
      <c r="R5848" s="16"/>
      <c r="W5848">
        <v>1</v>
      </c>
      <c r="X5848" s="30"/>
      <c r="Y5848" s="30">
        <v>0</v>
      </c>
      <c r="Z5848" s="30">
        <v>1</v>
      </c>
      <c r="AA5848" s="30" t="e">
        <v>#N/A</v>
      </c>
      <c r="AB5848" t="s">
        <v>10592</v>
      </c>
      <c r="AC5848" t="s">
        <v>10364</v>
      </c>
      <c r="AD5848" t="b">
        <v>0</v>
      </c>
      <c r="AF5848" t="str">
        <f t="shared" si="365"/>
        <v/>
      </c>
      <c r="AG5848">
        <f t="shared" si="366"/>
        <v>1</v>
      </c>
      <c r="AH5848">
        <f t="shared" si="367"/>
        <v>1</v>
      </c>
    </row>
    <row r="5849" spans="1:34" x14ac:dyDescent="0.25">
      <c r="A5849" s="13" t="s">
        <v>5621</v>
      </c>
      <c r="B5849" t="s">
        <v>876</v>
      </c>
      <c r="C5849" s="16"/>
      <c r="D5849" s="16" t="s">
        <v>1369</v>
      </c>
      <c r="E5849" s="16"/>
      <c r="F5849" s="17"/>
      <c r="G5849" s="17"/>
      <c r="H5849" s="17">
        <v>1946</v>
      </c>
      <c r="I5849" s="71" t="str">
        <f t="shared" si="364"/>
        <v xml:space="preserve"> , 1946</v>
      </c>
      <c r="J5849" s="105"/>
      <c r="K5849" s="121" t="s">
        <v>15965</v>
      </c>
      <c r="L5849" t="s">
        <v>10801</v>
      </c>
      <c r="R5849" s="16"/>
      <c r="W5849" s="30"/>
      <c r="X5849" s="30"/>
      <c r="Y5849" s="30">
        <v>0</v>
      </c>
      <c r="Z5849" s="30">
        <v>1</v>
      </c>
      <c r="AA5849" s="30" t="e">
        <v>#N/A</v>
      </c>
      <c r="AB5849" t="s">
        <v>10592</v>
      </c>
      <c r="AC5849" t="s">
        <v>10364</v>
      </c>
      <c r="AD5849" t="b">
        <v>0</v>
      </c>
      <c r="AF5849" t="str">
        <f t="shared" si="365"/>
        <v/>
      </c>
      <c r="AG5849">
        <f t="shared" si="366"/>
        <v>1</v>
      </c>
      <c r="AH5849">
        <f t="shared" si="367"/>
        <v>1</v>
      </c>
    </row>
    <row r="5850" spans="1:34" x14ac:dyDescent="0.25">
      <c r="A5850" s="13" t="s">
        <v>5622</v>
      </c>
      <c r="B5850" t="s">
        <v>876</v>
      </c>
      <c r="C5850" s="16"/>
      <c r="D5850" s="16" t="s">
        <v>1369</v>
      </c>
      <c r="E5850" s="16"/>
      <c r="F5850" s="17"/>
      <c r="G5850" s="17"/>
      <c r="H5850" s="17">
        <v>1946</v>
      </c>
      <c r="I5850" s="71" t="str">
        <f t="shared" si="364"/>
        <v xml:space="preserve"> , 1946</v>
      </c>
      <c r="J5850" s="105"/>
      <c r="K5850" s="121" t="s">
        <v>15966</v>
      </c>
      <c r="L5850" t="s">
        <v>10801</v>
      </c>
      <c r="R5850" s="16"/>
      <c r="W5850" s="30"/>
      <c r="X5850" s="30"/>
      <c r="Y5850" s="30">
        <v>0</v>
      </c>
      <c r="Z5850" s="30">
        <v>1</v>
      </c>
      <c r="AA5850" s="30" t="e">
        <v>#N/A</v>
      </c>
      <c r="AB5850" t="s">
        <v>10592</v>
      </c>
      <c r="AC5850" t="s">
        <v>10364</v>
      </c>
      <c r="AD5850" t="b">
        <v>0</v>
      </c>
      <c r="AF5850" t="str">
        <f t="shared" si="365"/>
        <v/>
      </c>
      <c r="AG5850">
        <f t="shared" si="366"/>
        <v>1</v>
      </c>
      <c r="AH5850">
        <f t="shared" si="367"/>
        <v>1</v>
      </c>
    </row>
    <row r="5851" spans="1:34" x14ac:dyDescent="0.25">
      <c r="A5851" s="13" t="s">
        <v>6156</v>
      </c>
      <c r="B5851" t="s">
        <v>876</v>
      </c>
      <c r="C5851" s="16" t="s">
        <v>525</v>
      </c>
      <c r="D5851" s="16" t="s">
        <v>4111</v>
      </c>
      <c r="E5851" s="16"/>
      <c r="F5851" s="17">
        <v>18</v>
      </c>
      <c r="G5851" s="17" t="s">
        <v>282</v>
      </c>
      <c r="H5851" s="17">
        <v>1947</v>
      </c>
      <c r="I5851" s="71" t="str">
        <f t="shared" si="364"/>
        <v>August 18, 1947</v>
      </c>
      <c r="J5851" s="105"/>
      <c r="K5851" s="121" t="s">
        <v>16370</v>
      </c>
      <c r="L5851" t="s">
        <v>10867</v>
      </c>
      <c r="R5851" s="16"/>
      <c r="W5851">
        <v>8</v>
      </c>
      <c r="X5851" s="30"/>
      <c r="Y5851" s="30">
        <v>0</v>
      </c>
      <c r="Z5851" s="30">
        <v>1</v>
      </c>
      <c r="AA5851" s="30" t="e">
        <v>#N/A</v>
      </c>
      <c r="AB5851" t="s">
        <v>525</v>
      </c>
      <c r="AC5851" t="s">
        <v>10364</v>
      </c>
      <c r="AD5851" t="b">
        <v>0</v>
      </c>
      <c r="AF5851" t="str">
        <f t="shared" si="365"/>
        <v>USAAF</v>
      </c>
      <c r="AG5851">
        <f t="shared" si="366"/>
        <v>1</v>
      </c>
      <c r="AH5851">
        <f t="shared" si="367"/>
        <v>1</v>
      </c>
    </row>
    <row r="5852" spans="1:34" x14ac:dyDescent="0.25">
      <c r="A5852" s="13" t="s">
        <v>4554</v>
      </c>
      <c r="B5852" t="s">
        <v>876</v>
      </c>
      <c r="C5852" s="16" t="s">
        <v>525</v>
      </c>
      <c r="D5852" s="16" t="s">
        <v>4111</v>
      </c>
      <c r="E5852" s="16"/>
      <c r="F5852" s="17">
        <v>11</v>
      </c>
      <c r="G5852" s="17" t="s">
        <v>294</v>
      </c>
      <c r="H5852" s="17">
        <v>1946</v>
      </c>
      <c r="I5852" s="71" t="str">
        <f t="shared" si="364"/>
        <v>September 11, 1946</v>
      </c>
      <c r="J5852" s="105"/>
      <c r="K5852" s="121" t="s">
        <v>15355</v>
      </c>
      <c r="L5852" t="s">
        <v>10867</v>
      </c>
      <c r="R5852" s="16"/>
      <c r="W5852">
        <v>9</v>
      </c>
      <c r="X5852" s="30"/>
      <c r="Y5852" s="30">
        <v>0</v>
      </c>
      <c r="Z5852" s="30">
        <v>1</v>
      </c>
      <c r="AA5852" s="30" t="e">
        <v>#N/A</v>
      </c>
      <c r="AB5852" t="s">
        <v>525</v>
      </c>
      <c r="AC5852" t="s">
        <v>10364</v>
      </c>
      <c r="AD5852" t="b">
        <v>0</v>
      </c>
      <c r="AF5852" t="str">
        <f t="shared" si="365"/>
        <v>USAAF</v>
      </c>
      <c r="AG5852">
        <f t="shared" si="366"/>
        <v>1</v>
      </c>
      <c r="AH5852">
        <f t="shared" si="367"/>
        <v>1</v>
      </c>
    </row>
    <row r="5853" spans="1:34" x14ac:dyDescent="0.25">
      <c r="A5853" s="13" t="s">
        <v>5406</v>
      </c>
      <c r="B5853" t="s">
        <v>876</v>
      </c>
      <c r="C5853" s="16" t="s">
        <v>525</v>
      </c>
      <c r="D5853" s="16"/>
      <c r="E5853" s="16"/>
      <c r="F5853" s="17">
        <v>30</v>
      </c>
      <c r="G5853" s="17" t="s">
        <v>243</v>
      </c>
      <c r="H5853" s="17">
        <v>1946</v>
      </c>
      <c r="I5853" s="71" t="str">
        <f t="shared" si="364"/>
        <v>January 30, 1946</v>
      </c>
      <c r="J5853" s="105"/>
      <c r="K5853" s="121" t="s">
        <v>15846</v>
      </c>
      <c r="L5853" t="s">
        <v>10801</v>
      </c>
      <c r="R5853" s="16"/>
      <c r="W5853">
        <v>1</v>
      </c>
      <c r="X5853" s="30"/>
      <c r="Y5853" s="30">
        <v>0</v>
      </c>
      <c r="Z5853" s="30">
        <v>1</v>
      </c>
      <c r="AA5853" s="30" t="e">
        <v>#N/A</v>
      </c>
      <c r="AB5853" t="s">
        <v>525</v>
      </c>
      <c r="AC5853" t="s">
        <v>10364</v>
      </c>
      <c r="AD5853" t="b">
        <v>0</v>
      </c>
      <c r="AF5853" t="str">
        <f t="shared" si="365"/>
        <v>USAAF</v>
      </c>
      <c r="AG5853">
        <f t="shared" si="366"/>
        <v>1</v>
      </c>
      <c r="AH5853">
        <f t="shared" si="367"/>
        <v>1</v>
      </c>
    </row>
    <row r="5854" spans="1:34" x14ac:dyDescent="0.25">
      <c r="A5854" s="13" t="s">
        <v>5813</v>
      </c>
      <c r="B5854" t="s">
        <v>876</v>
      </c>
      <c r="C5854" s="16" t="s">
        <v>525</v>
      </c>
      <c r="D5854" s="16"/>
      <c r="E5854" s="16"/>
      <c r="F5854" s="17">
        <v>7</v>
      </c>
      <c r="G5854" s="17" t="s">
        <v>282</v>
      </c>
      <c r="H5854" s="17">
        <v>1947</v>
      </c>
      <c r="I5854" s="71" t="str">
        <f t="shared" si="364"/>
        <v>August 7, 1947</v>
      </c>
      <c r="J5854" s="105"/>
      <c r="K5854" s="121" t="s">
        <v>16092</v>
      </c>
      <c r="L5854" t="s">
        <v>10801</v>
      </c>
      <c r="R5854" s="16"/>
      <c r="T5854" t="s">
        <v>206</v>
      </c>
      <c r="U5854" t="s">
        <v>16102</v>
      </c>
      <c r="V5854" t="s">
        <v>16103</v>
      </c>
      <c r="W5854">
        <v>8</v>
      </c>
      <c r="X5854" s="30"/>
      <c r="Y5854" s="30">
        <v>0</v>
      </c>
      <c r="Z5854" s="30">
        <v>1</v>
      </c>
      <c r="AA5854" s="30" t="e">
        <v>#N/A</v>
      </c>
      <c r="AB5854" t="s">
        <v>525</v>
      </c>
      <c r="AC5854" t="s">
        <v>10364</v>
      </c>
      <c r="AD5854" t="b">
        <v>0</v>
      </c>
      <c r="AF5854" t="str">
        <f t="shared" si="365"/>
        <v>USAAF</v>
      </c>
      <c r="AG5854">
        <f t="shared" si="366"/>
        <v>1</v>
      </c>
      <c r="AH5854">
        <f t="shared" si="367"/>
        <v>1</v>
      </c>
    </row>
    <row r="5855" spans="1:34" x14ac:dyDescent="0.25">
      <c r="A5855" s="13" t="s">
        <v>4595</v>
      </c>
      <c r="B5855" t="s">
        <v>876</v>
      </c>
      <c r="C5855" s="16">
        <v>540</v>
      </c>
      <c r="D5855" s="16" t="s">
        <v>236</v>
      </c>
      <c r="E5855" s="16" t="s">
        <v>237</v>
      </c>
      <c r="F5855" s="17">
        <v>13</v>
      </c>
      <c r="G5855" s="17" t="s">
        <v>243</v>
      </c>
      <c r="H5855" s="17">
        <v>1946</v>
      </c>
      <c r="I5855" s="71" t="str">
        <f t="shared" si="364"/>
        <v>January 13, 1946</v>
      </c>
      <c r="J5855" s="105"/>
      <c r="K5855" s="121" t="s">
        <v>15394</v>
      </c>
      <c r="L5855" t="s">
        <v>10801</v>
      </c>
      <c r="R5855" s="16"/>
      <c r="W5855">
        <v>1</v>
      </c>
      <c r="X5855" s="30"/>
      <c r="Y5855" s="30">
        <v>0</v>
      </c>
      <c r="Z5855" s="30">
        <v>1</v>
      </c>
      <c r="AA5855" s="30" t="e">
        <v>#N/A</v>
      </c>
      <c r="AB5855">
        <v>540</v>
      </c>
      <c r="AC5855" t="s">
        <v>10364</v>
      </c>
      <c r="AD5855" t="b">
        <v>0</v>
      </c>
      <c r="AF5855" t="str">
        <f t="shared" si="365"/>
        <v>540</v>
      </c>
      <c r="AG5855">
        <f t="shared" si="366"/>
        <v>1</v>
      </c>
      <c r="AH5855">
        <f t="shared" si="367"/>
        <v>1</v>
      </c>
    </row>
    <row r="5856" spans="1:34" x14ac:dyDescent="0.25">
      <c r="A5856" s="13" t="s">
        <v>7255</v>
      </c>
      <c r="B5856" t="s">
        <v>876</v>
      </c>
      <c r="C5856" s="16" t="s">
        <v>2822</v>
      </c>
      <c r="D5856" s="16"/>
      <c r="E5856" s="16"/>
      <c r="F5856" s="17">
        <v>25</v>
      </c>
      <c r="G5856" s="17" t="s">
        <v>247</v>
      </c>
      <c r="H5856" s="17">
        <v>1948</v>
      </c>
      <c r="I5856" s="71" t="str">
        <f t="shared" si="364"/>
        <v>March 25, 1948</v>
      </c>
      <c r="J5856" s="105"/>
      <c r="K5856" s="121" t="s">
        <v>17013</v>
      </c>
      <c r="L5856" t="s">
        <v>10801</v>
      </c>
      <c r="R5856" s="16"/>
      <c r="W5856">
        <v>3</v>
      </c>
      <c r="X5856" s="30"/>
      <c r="Y5856" s="30">
        <v>0</v>
      </c>
      <c r="Z5856" s="30">
        <v>1</v>
      </c>
      <c r="AA5856" s="30" t="e">
        <v>#N/A</v>
      </c>
      <c r="AB5856" t="s">
        <v>2822</v>
      </c>
      <c r="AC5856" t="s">
        <v>10364</v>
      </c>
      <c r="AD5856" t="b">
        <v>0</v>
      </c>
      <c r="AF5856" t="str">
        <f t="shared" si="365"/>
        <v>RN</v>
      </c>
      <c r="AG5856">
        <f t="shared" si="366"/>
        <v>1</v>
      </c>
      <c r="AH5856">
        <f t="shared" si="367"/>
        <v>1</v>
      </c>
    </row>
    <row r="5857" spans="1:34" x14ac:dyDescent="0.25">
      <c r="A5857" s="13" t="s">
        <v>8663</v>
      </c>
      <c r="B5857" t="s">
        <v>876</v>
      </c>
      <c r="C5857" s="16" t="s">
        <v>2822</v>
      </c>
      <c r="D5857" s="16"/>
      <c r="E5857" s="16"/>
      <c r="F5857" s="17">
        <v>3</v>
      </c>
      <c r="G5857" s="17" t="s">
        <v>294</v>
      </c>
      <c r="H5857" s="17">
        <v>1953</v>
      </c>
      <c r="I5857" s="71" t="str">
        <f t="shared" si="364"/>
        <v>September 3, 1953</v>
      </c>
      <c r="J5857" s="105"/>
      <c r="K5857" s="121" t="s">
        <v>17968</v>
      </c>
      <c r="L5857" t="s">
        <v>10801</v>
      </c>
      <c r="R5857" s="16"/>
      <c r="W5857">
        <v>9</v>
      </c>
      <c r="X5857" s="30"/>
      <c r="Y5857" s="30">
        <v>0</v>
      </c>
      <c r="Z5857" s="30">
        <v>1</v>
      </c>
      <c r="AA5857" s="30" t="e">
        <v>#N/A</v>
      </c>
      <c r="AB5857" t="s">
        <v>2822</v>
      </c>
      <c r="AC5857" t="s">
        <v>10364</v>
      </c>
      <c r="AD5857" t="b">
        <v>0</v>
      </c>
      <c r="AF5857" t="str">
        <f t="shared" si="365"/>
        <v>RN</v>
      </c>
      <c r="AG5857">
        <f t="shared" si="366"/>
        <v>1</v>
      </c>
      <c r="AH5857">
        <f t="shared" si="367"/>
        <v>1</v>
      </c>
    </row>
    <row r="5858" spans="1:34" x14ac:dyDescent="0.25">
      <c r="A5858" s="13" t="s">
        <v>9861</v>
      </c>
      <c r="B5858" t="s">
        <v>876</v>
      </c>
      <c r="C5858" s="16" t="s">
        <v>2822</v>
      </c>
      <c r="D5858" s="16"/>
      <c r="E5858" s="16"/>
      <c r="F5858" s="17">
        <v>0</v>
      </c>
      <c r="G5858" s="17" t="s">
        <v>309</v>
      </c>
      <c r="H5858" s="17">
        <v>1960</v>
      </c>
      <c r="I5858" s="71" t="str">
        <f t="shared" si="364"/>
        <v>October 0, 1960</v>
      </c>
      <c r="J5858" s="105"/>
      <c r="K5858" t="s">
        <v>18568</v>
      </c>
      <c r="L5858" t="s">
        <v>10867</v>
      </c>
      <c r="R5858" s="16"/>
      <c r="W5858" s="30">
        <v>10</v>
      </c>
      <c r="X5858" s="30"/>
      <c r="Y5858" s="30">
        <v>0</v>
      </c>
      <c r="Z5858" s="30">
        <v>1</v>
      </c>
      <c r="AA5858" s="30" t="e">
        <v>#N/A</v>
      </c>
      <c r="AB5858" t="s">
        <v>2822</v>
      </c>
      <c r="AC5858" t="s">
        <v>10364</v>
      </c>
      <c r="AD5858" t="b">
        <v>0</v>
      </c>
      <c r="AF5858" t="str">
        <f t="shared" si="365"/>
        <v>RN</v>
      </c>
      <c r="AG5858">
        <f t="shared" si="366"/>
        <v>1</v>
      </c>
      <c r="AH5858">
        <f t="shared" si="367"/>
        <v>1</v>
      </c>
    </row>
    <row r="5859" spans="1:34" x14ac:dyDescent="0.25">
      <c r="A5859" s="13" t="s">
        <v>9898</v>
      </c>
      <c r="B5859" t="s">
        <v>876</v>
      </c>
      <c r="C5859" s="16" t="s">
        <v>2822</v>
      </c>
      <c r="D5859" s="16" t="s">
        <v>6863</v>
      </c>
      <c r="E5859" s="16"/>
      <c r="F5859" s="17">
        <v>0</v>
      </c>
      <c r="G5859" s="17" t="s">
        <v>243</v>
      </c>
      <c r="H5859" s="17" t="s">
        <v>9897</v>
      </c>
      <c r="I5859" s="71" t="str">
        <f t="shared" si="364"/>
        <v>January 0, 1957</v>
      </c>
      <c r="J5859" s="105"/>
      <c r="K5859" s="121" t="s">
        <v>18601</v>
      </c>
      <c r="L5859" t="s">
        <v>10867</v>
      </c>
      <c r="R5859" s="16"/>
      <c r="W5859" s="30"/>
      <c r="X5859" s="30"/>
      <c r="Y5859" s="30">
        <v>0</v>
      </c>
      <c r="Z5859" s="30">
        <v>1</v>
      </c>
      <c r="AA5859" s="30" t="e">
        <v>#N/A</v>
      </c>
      <c r="AB5859" t="s">
        <v>2822</v>
      </c>
      <c r="AC5859" t="s">
        <v>10364</v>
      </c>
      <c r="AD5859" t="b">
        <v>0</v>
      </c>
      <c r="AF5859" t="str">
        <f t="shared" si="365"/>
        <v>RN</v>
      </c>
      <c r="AG5859">
        <f t="shared" si="366"/>
        <v>1</v>
      </c>
      <c r="AH5859">
        <f t="shared" si="367"/>
        <v>1</v>
      </c>
    </row>
    <row r="5860" spans="1:34" x14ac:dyDescent="0.25">
      <c r="A5860" s="13" t="s">
        <v>8803</v>
      </c>
      <c r="B5860" t="s">
        <v>876</v>
      </c>
      <c r="C5860" s="16" t="s">
        <v>2822</v>
      </c>
      <c r="D5860" s="16"/>
      <c r="E5860" s="16"/>
      <c r="F5860" s="17">
        <v>23</v>
      </c>
      <c r="G5860" s="17" t="s">
        <v>326</v>
      </c>
      <c r="H5860" s="17">
        <v>1953</v>
      </c>
      <c r="I5860" s="71" t="str">
        <f t="shared" si="364"/>
        <v>November 23, 1953</v>
      </c>
      <c r="J5860" s="105"/>
      <c r="K5860" s="121" t="s">
        <v>18069</v>
      </c>
      <c r="L5860" t="s">
        <v>10867</v>
      </c>
      <c r="R5860" s="16"/>
      <c r="W5860">
        <v>11</v>
      </c>
      <c r="X5860" s="30"/>
      <c r="Y5860" s="30">
        <v>0</v>
      </c>
      <c r="Z5860" s="30">
        <v>1</v>
      </c>
      <c r="AA5860" s="30" t="e">
        <v>#N/A</v>
      </c>
      <c r="AB5860" t="s">
        <v>2822</v>
      </c>
      <c r="AC5860" t="s">
        <v>10364</v>
      </c>
      <c r="AD5860" t="b">
        <v>0</v>
      </c>
      <c r="AF5860" t="str">
        <f t="shared" si="365"/>
        <v>RN</v>
      </c>
      <c r="AG5860">
        <f t="shared" si="366"/>
        <v>1</v>
      </c>
      <c r="AH5860">
        <f t="shared" si="367"/>
        <v>1</v>
      </c>
    </row>
    <row r="5861" spans="1:34" x14ac:dyDescent="0.25">
      <c r="A5861" s="13" t="s">
        <v>8448</v>
      </c>
      <c r="B5861" t="s">
        <v>3541</v>
      </c>
      <c r="C5861" s="16" t="s">
        <v>8449</v>
      </c>
      <c r="D5861" s="16"/>
      <c r="E5861" s="16"/>
      <c r="F5861" s="17">
        <v>6</v>
      </c>
      <c r="G5861" s="17" t="s">
        <v>260</v>
      </c>
      <c r="H5861" s="17">
        <v>1952</v>
      </c>
      <c r="I5861" s="71" t="str">
        <f t="shared" si="364"/>
        <v>June 6, 1952</v>
      </c>
      <c r="J5861" s="105" t="s">
        <v>230</v>
      </c>
      <c r="K5861" s="121" t="s">
        <v>17800</v>
      </c>
      <c r="L5861" t="s">
        <v>10565</v>
      </c>
      <c r="M5861" t="s">
        <v>10566</v>
      </c>
      <c r="N5861" t="s">
        <v>10728</v>
      </c>
      <c r="R5861" s="16"/>
      <c r="W5861">
        <v>6</v>
      </c>
      <c r="X5861" s="30"/>
      <c r="Y5861" s="30">
        <v>0</v>
      </c>
      <c r="Z5861" s="30">
        <v>0</v>
      </c>
      <c r="AA5861" s="30" t="e">
        <v>#N/A</v>
      </c>
      <c r="AB5861">
        <v>540</v>
      </c>
      <c r="AC5861" t="s">
        <v>10364</v>
      </c>
      <c r="AD5861" t="b">
        <v>0</v>
      </c>
      <c r="AF5861" t="str">
        <f t="shared" si="365"/>
        <v>AAEE /Cv PR34A /540</v>
      </c>
      <c r="AG5861">
        <f t="shared" si="366"/>
        <v>3</v>
      </c>
      <c r="AH5861">
        <f t="shared" si="367"/>
        <v>2</v>
      </c>
    </row>
    <row r="5862" spans="1:34" x14ac:dyDescent="0.25">
      <c r="A5862" s="13" t="s">
        <v>9416</v>
      </c>
      <c r="B5862" t="s">
        <v>3541</v>
      </c>
      <c r="C5862" s="16" t="s">
        <v>9417</v>
      </c>
      <c r="D5862" s="16"/>
      <c r="E5862" s="16"/>
      <c r="F5862" s="17">
        <v>17</v>
      </c>
      <c r="G5862" s="17" t="s">
        <v>247</v>
      </c>
      <c r="H5862" s="17">
        <v>1955</v>
      </c>
      <c r="I5862" s="71" t="str">
        <f t="shared" si="364"/>
        <v>March 17, 1955</v>
      </c>
      <c r="J5862" s="105" t="s">
        <v>230</v>
      </c>
      <c r="K5862" s="121" t="s">
        <v>18352</v>
      </c>
      <c r="L5862" t="s">
        <v>10565</v>
      </c>
      <c r="M5862" t="s">
        <v>10566</v>
      </c>
      <c r="N5862" t="s">
        <v>10698</v>
      </c>
      <c r="R5862" s="16"/>
      <c r="W5862">
        <v>3</v>
      </c>
      <c r="X5862" s="30"/>
      <c r="Y5862" s="30">
        <v>0</v>
      </c>
      <c r="Z5862" s="30">
        <v>0</v>
      </c>
      <c r="AA5862" s="30" t="e">
        <v>#N/A</v>
      </c>
      <c r="AB5862">
        <v>81</v>
      </c>
      <c r="AC5862" t="s">
        <v>10364</v>
      </c>
      <c r="AD5862" t="b">
        <v>0</v>
      </c>
      <c r="AF5862" t="str">
        <f t="shared" si="365"/>
        <v>DH /AAEE /R-R /AAEE /Rotol /Cv PR34A /81</v>
      </c>
      <c r="AG5862">
        <f t="shared" si="366"/>
        <v>7</v>
      </c>
      <c r="AH5862">
        <f t="shared" si="367"/>
        <v>6</v>
      </c>
    </row>
    <row r="5863" spans="1:34" x14ac:dyDescent="0.25">
      <c r="A5863" s="13" t="s">
        <v>8824</v>
      </c>
      <c r="B5863" t="s">
        <v>3541</v>
      </c>
      <c r="C5863" s="16" t="s">
        <v>8825</v>
      </c>
      <c r="D5863" s="16"/>
      <c r="E5863" s="16"/>
      <c r="F5863" s="17">
        <v>25</v>
      </c>
      <c r="G5863" s="17" t="s">
        <v>253</v>
      </c>
      <c r="H5863" s="17">
        <v>1953</v>
      </c>
      <c r="I5863" s="71" t="str">
        <f t="shared" si="364"/>
        <v>May 25, 1953</v>
      </c>
      <c r="J5863" s="105" t="s">
        <v>230</v>
      </c>
      <c r="K5863" s="121" t="s">
        <v>18076</v>
      </c>
      <c r="L5863" t="s">
        <v>10565</v>
      </c>
      <c r="M5863" t="s">
        <v>10566</v>
      </c>
      <c r="N5863" t="s">
        <v>10698</v>
      </c>
      <c r="R5863" s="16"/>
      <c r="S5863" t="s">
        <v>16239</v>
      </c>
      <c r="T5863" t="s">
        <v>10784</v>
      </c>
      <c r="U5863">
        <v>58</v>
      </c>
      <c r="V5863" t="s">
        <v>18077</v>
      </c>
      <c r="W5863">
        <v>5</v>
      </c>
      <c r="X5863" s="30"/>
      <c r="Y5863" s="30">
        <v>0</v>
      </c>
      <c r="Z5863" s="30">
        <v>0</v>
      </c>
      <c r="AA5863" s="30" t="e">
        <v>#N/A</v>
      </c>
      <c r="AB5863">
        <v>81</v>
      </c>
      <c r="AC5863" t="s">
        <v>10364</v>
      </c>
      <c r="AD5863" t="b">
        <v>0</v>
      </c>
      <c r="AF5863" t="str">
        <f t="shared" si="365"/>
        <v>544 /540 /58 /540 /237OCU /APDU /58 /Cv PR34A /81</v>
      </c>
      <c r="AG5863">
        <f t="shared" si="366"/>
        <v>9</v>
      </c>
      <c r="AH5863">
        <f t="shared" si="367"/>
        <v>8</v>
      </c>
    </row>
    <row r="5864" spans="1:34" x14ac:dyDescent="0.25">
      <c r="A5864" s="13" t="s">
        <v>6663</v>
      </c>
      <c r="B5864" t="s">
        <v>3541</v>
      </c>
      <c r="C5864" s="16" t="s">
        <v>6664</v>
      </c>
      <c r="D5864" s="16"/>
      <c r="E5864" s="16" t="s">
        <v>324</v>
      </c>
      <c r="F5864" s="17">
        <v>29</v>
      </c>
      <c r="G5864" s="17" t="s">
        <v>253</v>
      </c>
      <c r="H5864" s="17">
        <v>1947</v>
      </c>
      <c r="I5864" s="71" t="str">
        <f t="shared" si="364"/>
        <v>May 29, 1947</v>
      </c>
      <c r="J5864" s="105" t="s">
        <v>230</v>
      </c>
      <c r="K5864" s="121" t="s">
        <v>16635</v>
      </c>
      <c r="L5864" t="s">
        <v>10565</v>
      </c>
      <c r="M5864" t="s">
        <v>10566</v>
      </c>
      <c r="N5864" t="s">
        <v>10671</v>
      </c>
      <c r="R5864" s="16"/>
      <c r="W5864">
        <v>5</v>
      </c>
      <c r="X5864" s="30"/>
      <c r="Y5864" s="30">
        <v>0</v>
      </c>
      <c r="Z5864" s="30">
        <v>0</v>
      </c>
      <c r="AA5864" s="30" t="s">
        <v>10569</v>
      </c>
      <c r="AB5864" t="s">
        <v>609</v>
      </c>
      <c r="AC5864" t="s">
        <v>10364</v>
      </c>
      <c r="AD5864" t="b">
        <v>0</v>
      </c>
      <c r="AF5864" t="str">
        <f t="shared" si="365"/>
        <v>544 /540 /58 /8OTU</v>
      </c>
      <c r="AG5864">
        <f t="shared" si="366"/>
        <v>4</v>
      </c>
      <c r="AH5864">
        <f t="shared" si="367"/>
        <v>4</v>
      </c>
    </row>
    <row r="5865" spans="1:34" x14ac:dyDescent="0.25">
      <c r="A5865" s="13" t="s">
        <v>7247</v>
      </c>
      <c r="B5865" t="s">
        <v>3541</v>
      </c>
      <c r="C5865" s="16" t="s">
        <v>7248</v>
      </c>
      <c r="D5865" s="16"/>
      <c r="E5865" s="16"/>
      <c r="F5865" s="17">
        <v>25</v>
      </c>
      <c r="G5865" s="17" t="s">
        <v>264</v>
      </c>
      <c r="H5865" s="17">
        <v>1948</v>
      </c>
      <c r="I5865" s="71" t="str">
        <f t="shared" si="364"/>
        <v>July 25, 1948</v>
      </c>
      <c r="J5865" s="105" t="s">
        <v>230</v>
      </c>
      <c r="K5865" s="121" t="s">
        <v>17007</v>
      </c>
      <c r="L5865" t="s">
        <v>10565</v>
      </c>
      <c r="M5865" t="s">
        <v>10566</v>
      </c>
      <c r="N5865" t="s">
        <v>10567</v>
      </c>
      <c r="R5865" s="16"/>
      <c r="W5865">
        <v>7</v>
      </c>
      <c r="X5865" s="30"/>
      <c r="Y5865" s="30">
        <v>0</v>
      </c>
      <c r="Z5865" s="30">
        <v>0</v>
      </c>
      <c r="AA5865" s="30" t="e">
        <v>#N/A</v>
      </c>
      <c r="AB5865">
        <v>540</v>
      </c>
      <c r="AC5865" t="s">
        <v>10364</v>
      </c>
      <c r="AD5865" t="b">
        <v>0</v>
      </c>
      <c r="AF5865" t="str">
        <f t="shared" si="365"/>
        <v>Mkrs /544 /540 /58 /540</v>
      </c>
      <c r="AG5865">
        <f t="shared" si="366"/>
        <v>5</v>
      </c>
      <c r="AH5865">
        <f t="shared" si="367"/>
        <v>5</v>
      </c>
    </row>
    <row r="5866" spans="1:34" x14ac:dyDescent="0.25">
      <c r="A5866" s="13" t="s">
        <v>9592</v>
      </c>
      <c r="B5866" t="s">
        <v>3541</v>
      </c>
      <c r="C5866" s="16" t="s">
        <v>9593</v>
      </c>
      <c r="D5866" s="16" t="s">
        <v>236</v>
      </c>
      <c r="E5866" s="16" t="s">
        <v>324</v>
      </c>
      <c r="F5866" s="17">
        <v>14</v>
      </c>
      <c r="G5866" s="17" t="s">
        <v>243</v>
      </c>
      <c r="H5866" s="17">
        <v>1957</v>
      </c>
      <c r="I5866" s="71" t="str">
        <f t="shared" si="364"/>
        <v>January 14, 1957</v>
      </c>
      <c r="J5866" s="105"/>
      <c r="K5866" s="121" t="s">
        <v>18471</v>
      </c>
      <c r="L5866" t="s">
        <v>10801</v>
      </c>
      <c r="R5866" s="16"/>
      <c r="W5866">
        <v>1</v>
      </c>
      <c r="X5866" s="30"/>
      <c r="Y5866" s="30">
        <v>0</v>
      </c>
      <c r="Z5866" s="30">
        <v>0</v>
      </c>
      <c r="AA5866" s="30" t="s">
        <v>10569</v>
      </c>
      <c r="AB5866" t="s">
        <v>7724</v>
      </c>
      <c r="AC5866" t="s">
        <v>10364</v>
      </c>
      <c r="AD5866" t="b">
        <v>0</v>
      </c>
      <c r="AF5866" t="str">
        <f t="shared" si="365"/>
        <v>Mkrs /PRDU /APDU /540 /Cv PR34A /237OCU /231OCU</v>
      </c>
      <c r="AG5866">
        <f t="shared" si="366"/>
        <v>7</v>
      </c>
      <c r="AH5866">
        <f t="shared" si="367"/>
        <v>6</v>
      </c>
    </row>
    <row r="5867" spans="1:34" x14ac:dyDescent="0.25">
      <c r="A5867" s="13" t="s">
        <v>8807</v>
      </c>
      <c r="B5867" t="s">
        <v>3541</v>
      </c>
      <c r="C5867" s="16" t="s">
        <v>8808</v>
      </c>
      <c r="D5867" s="16" t="s">
        <v>236</v>
      </c>
      <c r="E5867" s="16" t="s">
        <v>324</v>
      </c>
      <c r="F5867" s="17">
        <v>24</v>
      </c>
      <c r="G5867" s="17" t="s">
        <v>326</v>
      </c>
      <c r="H5867" s="17">
        <v>1953</v>
      </c>
      <c r="I5867" s="71" t="str">
        <f t="shared" si="364"/>
        <v>November 24, 1953</v>
      </c>
      <c r="J5867" s="105"/>
      <c r="K5867" s="121" t="s">
        <v>18070</v>
      </c>
      <c r="L5867" t="s">
        <v>10801</v>
      </c>
      <c r="R5867" s="16"/>
      <c r="W5867">
        <v>11</v>
      </c>
      <c r="X5867" s="30"/>
      <c r="Y5867" s="30">
        <v>0</v>
      </c>
      <c r="Z5867" s="30">
        <v>0</v>
      </c>
      <c r="AA5867" s="30" t="s">
        <v>10569</v>
      </c>
      <c r="AB5867" t="s">
        <v>7724</v>
      </c>
      <c r="AC5867" t="s">
        <v>10364</v>
      </c>
      <c r="AD5867" t="b">
        <v>0</v>
      </c>
      <c r="AF5867" t="str">
        <f t="shared" si="365"/>
        <v>Mkrs /540 /237OCU /231OCU</v>
      </c>
      <c r="AG5867">
        <f t="shared" si="366"/>
        <v>4</v>
      </c>
      <c r="AH5867">
        <f t="shared" si="367"/>
        <v>4</v>
      </c>
    </row>
    <row r="5868" spans="1:34" x14ac:dyDescent="0.25">
      <c r="A5868" s="13" t="s">
        <v>8183</v>
      </c>
      <c r="B5868" t="s">
        <v>3541</v>
      </c>
      <c r="C5868" s="16" t="s">
        <v>8184</v>
      </c>
      <c r="D5868" s="16"/>
      <c r="E5868" s="16"/>
      <c r="F5868" s="17">
        <v>15</v>
      </c>
      <c r="G5868" s="17" t="s">
        <v>243</v>
      </c>
      <c r="H5868" s="17">
        <v>1951</v>
      </c>
      <c r="I5868" s="71" t="str">
        <f t="shared" si="364"/>
        <v>January 15, 1951</v>
      </c>
      <c r="J5868" s="105" t="s">
        <v>230</v>
      </c>
      <c r="K5868" s="121" t="s">
        <v>17615</v>
      </c>
      <c r="L5868" t="s">
        <v>10565</v>
      </c>
      <c r="M5868" t="s">
        <v>10566</v>
      </c>
      <c r="N5868" t="s">
        <v>10580</v>
      </c>
      <c r="R5868" s="16"/>
      <c r="S5868" t="s">
        <v>16239</v>
      </c>
      <c r="T5868" t="s">
        <v>10516</v>
      </c>
      <c r="U5868">
        <v>58</v>
      </c>
      <c r="V5868" t="s">
        <v>17616</v>
      </c>
      <c r="W5868">
        <v>1</v>
      </c>
      <c r="X5868" s="30"/>
      <c r="Y5868" s="30">
        <v>0</v>
      </c>
      <c r="Z5868" s="30">
        <v>0</v>
      </c>
      <c r="AA5868" s="30" t="e">
        <v>#N/A</v>
      </c>
      <c r="AB5868">
        <v>58</v>
      </c>
      <c r="AC5868" t="s">
        <v>10364</v>
      </c>
      <c r="AD5868" t="b">
        <v>0</v>
      </c>
      <c r="AF5868" t="str">
        <f t="shared" si="365"/>
        <v>AAEE /58</v>
      </c>
      <c r="AG5868">
        <f t="shared" si="366"/>
        <v>2</v>
      </c>
      <c r="AH5868">
        <f t="shared" si="367"/>
        <v>2</v>
      </c>
    </row>
    <row r="5869" spans="1:34" x14ac:dyDescent="0.25">
      <c r="A5869" s="13" t="s">
        <v>3796</v>
      </c>
      <c r="B5869" t="s">
        <v>3541</v>
      </c>
      <c r="C5869" s="16">
        <v>684</v>
      </c>
      <c r="D5869" s="16" t="s">
        <v>457</v>
      </c>
      <c r="E5869" s="16" t="s">
        <v>237</v>
      </c>
      <c r="F5869" s="17">
        <v>12</v>
      </c>
      <c r="G5869" s="17" t="s">
        <v>326</v>
      </c>
      <c r="H5869" s="17">
        <v>1945</v>
      </c>
      <c r="I5869" s="71" t="str">
        <f t="shared" si="364"/>
        <v>November 12, 1945</v>
      </c>
      <c r="J5869" s="105" t="s">
        <v>230</v>
      </c>
      <c r="K5869" s="121" t="s">
        <v>14821</v>
      </c>
      <c r="L5869" t="s">
        <v>10565</v>
      </c>
      <c r="M5869" t="s">
        <v>10566</v>
      </c>
      <c r="N5869" t="s">
        <v>10585</v>
      </c>
      <c r="R5869" s="16"/>
      <c r="T5869" t="s">
        <v>85</v>
      </c>
      <c r="U5869">
        <v>684</v>
      </c>
      <c r="V5869" t="s">
        <v>14822</v>
      </c>
      <c r="W5869">
        <v>11</v>
      </c>
      <c r="X5869" s="30"/>
      <c r="Y5869" s="30">
        <v>0</v>
      </c>
      <c r="Z5869" s="30">
        <v>0</v>
      </c>
      <c r="AA5869" s="30" t="e">
        <v>#N/A</v>
      </c>
      <c r="AB5869">
        <v>684</v>
      </c>
      <c r="AC5869" t="s">
        <v>10364</v>
      </c>
      <c r="AD5869" t="b">
        <v>0</v>
      </c>
      <c r="AF5869" t="str">
        <f t="shared" si="365"/>
        <v>684</v>
      </c>
      <c r="AG5869">
        <f t="shared" si="366"/>
        <v>1</v>
      </c>
      <c r="AH5869">
        <f t="shared" si="367"/>
        <v>1</v>
      </c>
    </row>
    <row r="5870" spans="1:34" x14ac:dyDescent="0.25">
      <c r="A5870" s="13" t="s">
        <v>6649</v>
      </c>
      <c r="B5870" t="s">
        <v>3541</v>
      </c>
      <c r="C5870" s="16" t="s">
        <v>6122</v>
      </c>
      <c r="E5870" s="16"/>
      <c r="F5870" s="17">
        <v>27</v>
      </c>
      <c r="G5870" s="17" t="s">
        <v>247</v>
      </c>
      <c r="H5870" s="17">
        <v>1947</v>
      </c>
      <c r="I5870" s="71" t="str">
        <f t="shared" si="364"/>
        <v>March 27, 1947</v>
      </c>
      <c r="J5870" s="105"/>
      <c r="K5870" s="121" t="s">
        <v>16619</v>
      </c>
      <c r="L5870" t="s">
        <v>10801</v>
      </c>
      <c r="R5870" s="16"/>
      <c r="T5870" t="s">
        <v>10717</v>
      </c>
      <c r="U5870">
        <v>684</v>
      </c>
      <c r="V5870" t="s">
        <v>16620</v>
      </c>
      <c r="W5870">
        <v>3</v>
      </c>
      <c r="X5870" s="30"/>
      <c r="Y5870" s="30">
        <v>0</v>
      </c>
      <c r="Z5870" s="30">
        <v>0</v>
      </c>
      <c r="AA5870" s="30" t="e">
        <v>#N/A</v>
      </c>
      <c r="AB5870">
        <v>81</v>
      </c>
      <c r="AC5870" t="s">
        <v>10364</v>
      </c>
      <c r="AD5870" t="b">
        <v>0</v>
      </c>
      <c r="AF5870" t="str">
        <f t="shared" si="365"/>
        <v>684 /81</v>
      </c>
      <c r="AG5870">
        <f t="shared" si="366"/>
        <v>2</v>
      </c>
      <c r="AH5870">
        <f t="shared" si="367"/>
        <v>2</v>
      </c>
    </row>
    <row r="5871" spans="1:34" x14ac:dyDescent="0.25">
      <c r="A5871" s="13" t="s">
        <v>5923</v>
      </c>
      <c r="B5871" t="s">
        <v>3541</v>
      </c>
      <c r="C5871" s="16">
        <v>684</v>
      </c>
      <c r="D5871" s="16" t="s">
        <v>457</v>
      </c>
      <c r="E5871" s="16" t="s">
        <v>237</v>
      </c>
      <c r="F5871" s="17">
        <v>10</v>
      </c>
      <c r="G5871" s="17" t="s">
        <v>250</v>
      </c>
      <c r="H5871" s="17">
        <v>1947</v>
      </c>
      <c r="I5871" s="71" t="str">
        <f t="shared" si="364"/>
        <v>April 10, 1947</v>
      </c>
      <c r="J5871" s="105"/>
      <c r="K5871" s="121" t="s">
        <v>16170</v>
      </c>
      <c r="L5871" t="s">
        <v>10801</v>
      </c>
      <c r="R5871" s="16"/>
      <c r="T5871" t="s">
        <v>22</v>
      </c>
      <c r="U5871">
        <v>684</v>
      </c>
      <c r="V5871" t="s">
        <v>16172</v>
      </c>
      <c r="W5871">
        <v>4</v>
      </c>
      <c r="X5871" s="30"/>
      <c r="Y5871" s="30">
        <v>0</v>
      </c>
      <c r="Z5871" s="30">
        <v>0</v>
      </c>
      <c r="AA5871" s="30" t="e">
        <v>#N/A</v>
      </c>
      <c r="AB5871">
        <v>684</v>
      </c>
      <c r="AC5871" t="s">
        <v>10364</v>
      </c>
      <c r="AD5871" t="b">
        <v>0</v>
      </c>
      <c r="AF5871" t="str">
        <f t="shared" si="365"/>
        <v>684</v>
      </c>
      <c r="AG5871">
        <f t="shared" si="366"/>
        <v>1</v>
      </c>
      <c r="AH5871">
        <f t="shared" si="367"/>
        <v>1</v>
      </c>
    </row>
    <row r="5872" spans="1:34" x14ac:dyDescent="0.25">
      <c r="A5872" s="13" t="s">
        <v>5452</v>
      </c>
      <c r="B5872" t="s">
        <v>3541</v>
      </c>
      <c r="C5872" s="16">
        <v>684</v>
      </c>
      <c r="D5872" s="16" t="s">
        <v>457</v>
      </c>
      <c r="E5872" s="16" t="s">
        <v>237</v>
      </c>
      <c r="F5872" s="17">
        <v>30</v>
      </c>
      <c r="G5872" s="17" t="s">
        <v>253</v>
      </c>
      <c r="H5872" s="17">
        <v>1946</v>
      </c>
      <c r="I5872" s="71" t="str">
        <f t="shared" si="364"/>
        <v>May 30, 1946</v>
      </c>
      <c r="J5872" s="105"/>
      <c r="K5872" s="121" t="s">
        <v>15852</v>
      </c>
      <c r="L5872" t="s">
        <v>10801</v>
      </c>
      <c r="R5872" s="16"/>
      <c r="W5872">
        <v>5</v>
      </c>
      <c r="X5872" s="30"/>
      <c r="Y5872" s="30">
        <v>0</v>
      </c>
      <c r="Z5872" s="30">
        <v>0</v>
      </c>
      <c r="AA5872" s="30" t="e">
        <v>#N/A</v>
      </c>
      <c r="AB5872">
        <v>684</v>
      </c>
      <c r="AC5872" t="s">
        <v>10364</v>
      </c>
      <c r="AD5872" t="b">
        <v>0</v>
      </c>
      <c r="AF5872" t="str">
        <f t="shared" si="365"/>
        <v>684</v>
      </c>
      <c r="AG5872">
        <f t="shared" si="366"/>
        <v>1</v>
      </c>
      <c r="AH5872">
        <f t="shared" si="367"/>
        <v>1</v>
      </c>
    </row>
    <row r="5873" spans="1:34" x14ac:dyDescent="0.25">
      <c r="A5873" s="13" t="s">
        <v>4995</v>
      </c>
      <c r="B5873" t="s">
        <v>3541</v>
      </c>
      <c r="C5873" s="16" t="s">
        <v>1813</v>
      </c>
      <c r="D5873" s="16" t="s">
        <v>457</v>
      </c>
      <c r="E5873" s="16" t="s">
        <v>237</v>
      </c>
      <c r="F5873" s="17">
        <v>26</v>
      </c>
      <c r="G5873" s="17" t="s">
        <v>282</v>
      </c>
      <c r="H5873" s="17">
        <v>1946</v>
      </c>
      <c r="I5873" s="71" t="str">
        <f t="shared" si="364"/>
        <v>August 26, 1946</v>
      </c>
      <c r="J5873" s="105"/>
      <c r="K5873" s="121" t="s">
        <v>15693</v>
      </c>
      <c r="L5873" t="s">
        <v>10801</v>
      </c>
      <c r="R5873" s="16"/>
      <c r="W5873">
        <v>8</v>
      </c>
      <c r="X5873" s="30"/>
      <c r="Y5873" s="30">
        <v>0</v>
      </c>
      <c r="Z5873" s="30">
        <v>0</v>
      </c>
      <c r="AA5873" s="30" t="e">
        <v>#N/A</v>
      </c>
      <c r="AB5873" t="s">
        <v>1813</v>
      </c>
      <c r="AC5873" t="s">
        <v>10364</v>
      </c>
      <c r="AD5873" t="b">
        <v>0</v>
      </c>
      <c r="AF5873" t="str">
        <f t="shared" si="365"/>
        <v>FE</v>
      </c>
      <c r="AG5873">
        <f t="shared" si="366"/>
        <v>1</v>
      </c>
      <c r="AH5873">
        <f t="shared" si="367"/>
        <v>1</v>
      </c>
    </row>
    <row r="5874" spans="1:34" x14ac:dyDescent="0.25">
      <c r="A5874" s="13" t="s">
        <v>8699</v>
      </c>
      <c r="B5874" t="s">
        <v>3541</v>
      </c>
      <c r="C5874" s="16" t="s">
        <v>8700</v>
      </c>
      <c r="D5874" s="16"/>
      <c r="E5874" s="16"/>
      <c r="F5874" s="17">
        <v>13</v>
      </c>
      <c r="G5874" s="17" t="s">
        <v>365</v>
      </c>
      <c r="H5874" s="17">
        <v>1953</v>
      </c>
      <c r="I5874" s="71" t="str">
        <f t="shared" si="364"/>
        <v>February 13, 1953</v>
      </c>
      <c r="J5874" s="105" t="s">
        <v>230</v>
      </c>
      <c r="K5874" s="121" t="s">
        <v>17999</v>
      </c>
      <c r="L5874" t="s">
        <v>10565</v>
      </c>
      <c r="M5874" t="s">
        <v>10566</v>
      </c>
      <c r="N5874" t="s">
        <v>10842</v>
      </c>
      <c r="R5874" s="16"/>
      <c r="W5874">
        <v>2</v>
      </c>
      <c r="X5874" s="30"/>
      <c r="Y5874" s="30">
        <v>0</v>
      </c>
      <c r="Z5874" s="30">
        <v>0</v>
      </c>
      <c r="AA5874" s="30" t="e">
        <v>#N/A</v>
      </c>
      <c r="AB5874">
        <v>81</v>
      </c>
      <c r="AC5874" t="s">
        <v>10364</v>
      </c>
      <c r="AD5874" t="b">
        <v>0</v>
      </c>
      <c r="AF5874" t="str">
        <f t="shared" si="365"/>
        <v>544 /540 /58 /540 /237OCU /81</v>
      </c>
      <c r="AG5874">
        <f t="shared" si="366"/>
        <v>6</v>
      </c>
      <c r="AH5874">
        <f t="shared" si="367"/>
        <v>6</v>
      </c>
    </row>
    <row r="5875" spans="1:34" x14ac:dyDescent="0.25">
      <c r="A5875" s="13" t="s">
        <v>9273</v>
      </c>
      <c r="B5875" t="s">
        <v>3541</v>
      </c>
      <c r="C5875" s="16" t="s">
        <v>9274</v>
      </c>
      <c r="D5875" s="16"/>
      <c r="E5875" s="16"/>
      <c r="F5875" s="17">
        <v>27</v>
      </c>
      <c r="G5875" s="17" t="s">
        <v>253</v>
      </c>
      <c r="H5875" s="17">
        <v>1954</v>
      </c>
      <c r="I5875" s="71" t="str">
        <f t="shared" si="364"/>
        <v>May 27, 1954</v>
      </c>
      <c r="J5875" s="105"/>
      <c r="K5875" s="121" t="s">
        <v>18291</v>
      </c>
      <c r="L5875" t="s">
        <v>10801</v>
      </c>
      <c r="R5875" s="16"/>
      <c r="W5875">
        <v>5</v>
      </c>
      <c r="X5875" s="30"/>
      <c r="Y5875" s="30">
        <v>0</v>
      </c>
      <c r="Z5875" s="30">
        <v>0</v>
      </c>
      <c r="AA5875" s="30" t="e">
        <v>#N/A</v>
      </c>
      <c r="AB5875" t="s">
        <v>17744</v>
      </c>
      <c r="AC5875" t="s">
        <v>10364</v>
      </c>
      <c r="AD5875" t="b">
        <v>0</v>
      </c>
      <c r="AF5875" t="str">
        <f t="shared" si="365"/>
        <v>544 /PRDU /540 /OFU</v>
      </c>
      <c r="AG5875">
        <f t="shared" si="366"/>
        <v>4</v>
      </c>
      <c r="AH5875">
        <f t="shared" si="367"/>
        <v>4</v>
      </c>
    </row>
    <row r="5876" spans="1:34" x14ac:dyDescent="0.25">
      <c r="A5876" s="13" t="s">
        <v>3540</v>
      </c>
      <c r="B5876" t="s">
        <v>3541</v>
      </c>
      <c r="C5876" s="16">
        <v>684</v>
      </c>
      <c r="D5876" s="16" t="s">
        <v>457</v>
      </c>
      <c r="E5876" s="16" t="s">
        <v>237</v>
      </c>
      <c r="F5876" s="17">
        <v>14</v>
      </c>
      <c r="G5876" s="17" t="s">
        <v>264</v>
      </c>
      <c r="H5876" s="17">
        <v>1945</v>
      </c>
      <c r="I5876" s="71" t="str">
        <f t="shared" si="364"/>
        <v>July 14, 1945</v>
      </c>
      <c r="J5876" s="105" t="s">
        <v>230</v>
      </c>
      <c r="K5876" s="121" t="s">
        <v>14616</v>
      </c>
      <c r="L5876" t="s">
        <v>10565</v>
      </c>
      <c r="N5876" t="s">
        <v>10580</v>
      </c>
      <c r="R5876" s="16"/>
      <c r="W5876">
        <v>7</v>
      </c>
      <c r="X5876" s="30" t="s">
        <v>14574</v>
      </c>
      <c r="Y5876" s="30">
        <v>1</v>
      </c>
      <c r="Z5876" s="30">
        <v>1</v>
      </c>
      <c r="AA5876" s="30" t="s">
        <v>10558</v>
      </c>
      <c r="AB5876">
        <v>684</v>
      </c>
      <c r="AC5876" t="s">
        <v>10364</v>
      </c>
      <c r="AD5876" t="b">
        <v>0</v>
      </c>
      <c r="AF5876" t="str">
        <f t="shared" si="365"/>
        <v>684</v>
      </c>
      <c r="AG5876">
        <f t="shared" si="366"/>
        <v>1</v>
      </c>
      <c r="AH5876">
        <f t="shared" si="367"/>
        <v>1</v>
      </c>
    </row>
    <row r="5877" spans="1:34" x14ac:dyDescent="0.25">
      <c r="A5877" s="13" t="s">
        <v>5453</v>
      </c>
      <c r="B5877" t="s">
        <v>3541</v>
      </c>
      <c r="C5877" s="16">
        <v>684</v>
      </c>
      <c r="D5877" s="16" t="s">
        <v>457</v>
      </c>
      <c r="E5877" s="16" t="s">
        <v>237</v>
      </c>
      <c r="F5877" s="17">
        <v>30</v>
      </c>
      <c r="G5877" s="17" t="s">
        <v>253</v>
      </c>
      <c r="H5877" s="17">
        <v>1946</v>
      </c>
      <c r="I5877" s="71" t="str">
        <f t="shared" si="364"/>
        <v>May 30, 1946</v>
      </c>
      <c r="J5877" s="105"/>
      <c r="K5877" s="121" t="s">
        <v>15852</v>
      </c>
      <c r="L5877" t="s">
        <v>10801</v>
      </c>
      <c r="R5877" s="16"/>
      <c r="W5877">
        <v>5</v>
      </c>
      <c r="X5877" s="30"/>
      <c r="Y5877" s="30">
        <v>0</v>
      </c>
      <c r="Z5877" s="30">
        <v>0</v>
      </c>
      <c r="AA5877" s="30" t="e">
        <v>#N/A</v>
      </c>
      <c r="AB5877">
        <v>684</v>
      </c>
      <c r="AC5877" t="s">
        <v>10364</v>
      </c>
      <c r="AD5877" t="b">
        <v>0</v>
      </c>
      <c r="AF5877" t="str">
        <f t="shared" si="365"/>
        <v>684</v>
      </c>
      <c r="AG5877">
        <f t="shared" si="366"/>
        <v>1</v>
      </c>
      <c r="AH5877">
        <f t="shared" si="367"/>
        <v>1</v>
      </c>
    </row>
    <row r="5878" spans="1:34" x14ac:dyDescent="0.25">
      <c r="A5878" s="13" t="s">
        <v>8099</v>
      </c>
      <c r="B5878" t="s">
        <v>3541</v>
      </c>
      <c r="C5878" s="16" t="s">
        <v>8100</v>
      </c>
      <c r="D5878" s="16"/>
      <c r="E5878" s="16"/>
      <c r="F5878" s="17">
        <v>29</v>
      </c>
      <c r="G5878" s="17" t="s">
        <v>282</v>
      </c>
      <c r="H5878" s="17">
        <v>1950</v>
      </c>
      <c r="I5878" s="71" t="str">
        <f t="shared" si="364"/>
        <v>August 29, 1950</v>
      </c>
      <c r="J5878" s="105" t="s">
        <v>230</v>
      </c>
      <c r="K5878" s="121" t="s">
        <v>17541</v>
      </c>
      <c r="L5878" t="s">
        <v>10565</v>
      </c>
      <c r="M5878" t="s">
        <v>10566</v>
      </c>
      <c r="N5878" t="s">
        <v>10942</v>
      </c>
      <c r="R5878" s="16"/>
      <c r="S5878" t="s">
        <v>16239</v>
      </c>
      <c r="T5878" t="s">
        <v>3</v>
      </c>
      <c r="U5878">
        <v>58</v>
      </c>
      <c r="V5878" t="s">
        <v>17542</v>
      </c>
      <c r="W5878">
        <v>8</v>
      </c>
      <c r="X5878" s="30"/>
      <c r="Y5878" s="30">
        <v>0</v>
      </c>
      <c r="Z5878" s="30">
        <v>0</v>
      </c>
      <c r="AA5878" s="30" t="e">
        <v>#N/A</v>
      </c>
      <c r="AB5878" t="s">
        <v>7686</v>
      </c>
      <c r="AC5878" t="s">
        <v>10364</v>
      </c>
      <c r="AD5878" t="b">
        <v>0</v>
      </c>
      <c r="AF5878" t="str">
        <f t="shared" si="365"/>
        <v>544 /540 /58 /540 /237OCU</v>
      </c>
      <c r="AG5878">
        <f t="shared" si="366"/>
        <v>5</v>
      </c>
      <c r="AH5878">
        <f t="shared" si="367"/>
        <v>5</v>
      </c>
    </row>
    <row r="5879" spans="1:34" x14ac:dyDescent="0.25">
      <c r="A5879" s="13" t="s">
        <v>9697</v>
      </c>
      <c r="B5879" t="s">
        <v>3541</v>
      </c>
      <c r="C5879" s="16" t="s">
        <v>8823</v>
      </c>
      <c r="D5879" s="16"/>
      <c r="E5879" s="16"/>
      <c r="F5879" s="17">
        <v>25</v>
      </c>
      <c r="G5879" s="17" t="s">
        <v>243</v>
      </c>
      <c r="H5879" s="17">
        <v>1957</v>
      </c>
      <c r="I5879" s="71" t="str">
        <f t="shared" si="364"/>
        <v>January 25, 1957</v>
      </c>
      <c r="J5879" s="105"/>
      <c r="K5879" s="121" t="s">
        <v>18501</v>
      </c>
      <c r="L5879" t="s">
        <v>10801</v>
      </c>
      <c r="R5879" s="16"/>
      <c r="W5879">
        <v>1</v>
      </c>
      <c r="X5879" s="30"/>
      <c r="Y5879" s="30">
        <v>0</v>
      </c>
      <c r="Z5879" s="30">
        <v>0</v>
      </c>
      <c r="AA5879" s="30" t="e">
        <v>#N/A</v>
      </c>
      <c r="AB5879">
        <v>540</v>
      </c>
      <c r="AC5879" t="s">
        <v>10364</v>
      </c>
      <c r="AD5879" t="b">
        <v>0</v>
      </c>
      <c r="AF5879" t="str">
        <f t="shared" si="365"/>
        <v>Cv PR34A /540</v>
      </c>
      <c r="AG5879">
        <f t="shared" si="366"/>
        <v>2</v>
      </c>
      <c r="AH5879">
        <f t="shared" si="367"/>
        <v>1</v>
      </c>
    </row>
    <row r="5880" spans="1:34" x14ac:dyDescent="0.25">
      <c r="A5880" s="13" t="s">
        <v>9589</v>
      </c>
      <c r="B5880" t="s">
        <v>3541</v>
      </c>
      <c r="C5880" s="16" t="s">
        <v>9590</v>
      </c>
      <c r="D5880" s="16"/>
      <c r="E5880" s="16"/>
      <c r="F5880" s="17">
        <v>14</v>
      </c>
      <c r="G5880" s="17" t="s">
        <v>365</v>
      </c>
      <c r="H5880" s="17">
        <v>1957</v>
      </c>
      <c r="I5880" s="71" t="str">
        <f t="shared" si="364"/>
        <v>February 14, 1957</v>
      </c>
      <c r="J5880" s="105"/>
      <c r="K5880" s="121" t="s">
        <v>18470</v>
      </c>
      <c r="L5880" t="s">
        <v>10801</v>
      </c>
      <c r="R5880" s="16"/>
      <c r="W5880">
        <v>2</v>
      </c>
      <c r="X5880" s="30"/>
      <c r="Y5880" s="30">
        <v>0</v>
      </c>
      <c r="Z5880" s="30">
        <v>0</v>
      </c>
      <c r="AA5880" s="30" t="e">
        <v>#N/A</v>
      </c>
      <c r="AB5880">
        <v>540</v>
      </c>
      <c r="AC5880" t="s">
        <v>10364</v>
      </c>
      <c r="AD5880" t="b">
        <v>0</v>
      </c>
      <c r="AF5880" t="str">
        <f t="shared" si="365"/>
        <v>544 /540 /58 /540 /237OCU /540 /Cv PR34A /58 /540</v>
      </c>
      <c r="AG5880">
        <f t="shared" si="366"/>
        <v>9</v>
      </c>
      <c r="AH5880">
        <f t="shared" si="367"/>
        <v>8</v>
      </c>
    </row>
    <row r="5881" spans="1:34" x14ac:dyDescent="0.25">
      <c r="A5881" s="13" t="s">
        <v>3658</v>
      </c>
      <c r="B5881" t="s">
        <v>3541</v>
      </c>
      <c r="C5881" s="16">
        <v>544</v>
      </c>
      <c r="D5881" s="16" t="s">
        <v>236</v>
      </c>
      <c r="E5881" s="16" t="s">
        <v>237</v>
      </c>
      <c r="F5881" s="17">
        <v>1</v>
      </c>
      <c r="G5881" s="17" t="s">
        <v>294</v>
      </c>
      <c r="H5881" s="17">
        <v>1945</v>
      </c>
      <c r="I5881" s="71" t="str">
        <f t="shared" si="364"/>
        <v>September 1, 1945</v>
      </c>
      <c r="J5881" s="105" t="s">
        <v>230</v>
      </c>
      <c r="K5881" s="121" t="s">
        <v>14712</v>
      </c>
      <c r="L5881" t="s">
        <v>10565</v>
      </c>
      <c r="M5881" t="s">
        <v>10566</v>
      </c>
      <c r="N5881" t="s">
        <v>10596</v>
      </c>
      <c r="R5881" s="16"/>
      <c r="W5881">
        <v>9</v>
      </c>
      <c r="X5881" s="30"/>
      <c r="Y5881" s="30">
        <v>0</v>
      </c>
      <c r="Z5881" s="30">
        <v>0</v>
      </c>
      <c r="AA5881" s="30" t="e">
        <v>#N/A</v>
      </c>
      <c r="AB5881">
        <v>544</v>
      </c>
      <c r="AC5881" t="s">
        <v>10364</v>
      </c>
      <c r="AD5881" t="b">
        <v>0</v>
      </c>
      <c r="AF5881" t="str">
        <f t="shared" si="365"/>
        <v>544</v>
      </c>
      <c r="AG5881">
        <f t="shared" si="366"/>
        <v>1</v>
      </c>
      <c r="AH5881">
        <f t="shared" si="367"/>
        <v>1</v>
      </c>
    </row>
    <row r="5882" spans="1:34" x14ac:dyDescent="0.25">
      <c r="A5882" s="13" t="s">
        <v>3754</v>
      </c>
      <c r="B5882" t="s">
        <v>3541</v>
      </c>
      <c r="C5882" s="16">
        <v>544</v>
      </c>
      <c r="D5882" s="16" t="s">
        <v>236</v>
      </c>
      <c r="E5882" s="16" t="s">
        <v>237</v>
      </c>
      <c r="F5882" s="17">
        <v>9</v>
      </c>
      <c r="G5882" s="17" t="s">
        <v>294</v>
      </c>
      <c r="H5882" s="17">
        <v>1945</v>
      </c>
      <c r="I5882" s="71" t="str">
        <f t="shared" si="364"/>
        <v>September 9, 1945</v>
      </c>
      <c r="J5882" s="105" t="s">
        <v>230</v>
      </c>
      <c r="K5882" s="121" t="s">
        <v>14793</v>
      </c>
      <c r="L5882" t="s">
        <v>10565</v>
      </c>
      <c r="M5882" t="s">
        <v>10566</v>
      </c>
      <c r="N5882" t="s">
        <v>10698</v>
      </c>
      <c r="R5882" s="16"/>
      <c r="W5882">
        <v>9</v>
      </c>
      <c r="X5882" s="30"/>
      <c r="Y5882" s="30">
        <v>0</v>
      </c>
      <c r="Z5882" s="30">
        <v>0</v>
      </c>
      <c r="AA5882" s="30" t="e">
        <v>#N/A</v>
      </c>
      <c r="AB5882">
        <v>544</v>
      </c>
      <c r="AC5882" t="s">
        <v>10364</v>
      </c>
      <c r="AD5882" t="b">
        <v>0</v>
      </c>
      <c r="AF5882" t="str">
        <f t="shared" si="365"/>
        <v>544</v>
      </c>
      <c r="AG5882">
        <f t="shared" si="366"/>
        <v>1</v>
      </c>
      <c r="AH5882">
        <f t="shared" si="367"/>
        <v>1</v>
      </c>
    </row>
    <row r="5883" spans="1:34" x14ac:dyDescent="0.25">
      <c r="A5883" s="13" t="s">
        <v>8655</v>
      </c>
      <c r="B5883" t="s">
        <v>3541</v>
      </c>
      <c r="C5883" s="16" t="s">
        <v>8656</v>
      </c>
      <c r="D5883" s="16"/>
      <c r="E5883" s="16"/>
      <c r="F5883" s="17">
        <v>1</v>
      </c>
      <c r="G5883" s="17" t="s">
        <v>309</v>
      </c>
      <c r="H5883" s="17">
        <v>1953</v>
      </c>
      <c r="I5883" s="71" t="str">
        <f t="shared" si="364"/>
        <v>October 1, 1953</v>
      </c>
      <c r="J5883" s="105"/>
      <c r="K5883" s="121" t="s">
        <v>17961</v>
      </c>
      <c r="L5883" t="s">
        <v>10801</v>
      </c>
      <c r="R5883" s="16"/>
      <c r="W5883">
        <v>10</v>
      </c>
      <c r="X5883" s="30"/>
      <c r="Y5883" s="30">
        <v>0</v>
      </c>
      <c r="Z5883" s="30">
        <v>0</v>
      </c>
      <c r="AA5883" s="30" t="e">
        <v>#N/A</v>
      </c>
      <c r="AB5883">
        <v>58</v>
      </c>
      <c r="AC5883" t="s">
        <v>10364</v>
      </c>
      <c r="AD5883" t="b">
        <v>0</v>
      </c>
      <c r="AF5883" t="str">
        <f t="shared" si="365"/>
        <v>544 /540 /58 /540 /237OCU /540 /Cv PR34A /58</v>
      </c>
      <c r="AG5883">
        <f t="shared" si="366"/>
        <v>8</v>
      </c>
      <c r="AH5883">
        <f t="shared" si="367"/>
        <v>7</v>
      </c>
    </row>
    <row r="5884" spans="1:34" x14ac:dyDescent="0.25">
      <c r="A5884" s="13" t="s">
        <v>5252</v>
      </c>
      <c r="B5884" t="s">
        <v>3541</v>
      </c>
      <c r="C5884" s="16" t="s">
        <v>4793</v>
      </c>
      <c r="D5884" s="16"/>
      <c r="E5884" s="16"/>
      <c r="F5884" s="17">
        <v>28</v>
      </c>
      <c r="G5884" s="17" t="s">
        <v>326</v>
      </c>
      <c r="H5884" s="17">
        <v>1946</v>
      </c>
      <c r="I5884" s="71" t="str">
        <f t="shared" ref="I5884:I5947" si="368">G5884&amp;" "&amp;F5884&amp;", "&amp;H5884</f>
        <v>November 28, 1946</v>
      </c>
      <c r="J5884" s="105" t="s">
        <v>230</v>
      </c>
      <c r="K5884" s="121" t="s">
        <v>15765</v>
      </c>
      <c r="L5884" t="s">
        <v>10565</v>
      </c>
      <c r="M5884" t="s">
        <v>10566</v>
      </c>
      <c r="N5884" t="s">
        <v>271</v>
      </c>
      <c r="R5884" s="16"/>
      <c r="W5884">
        <v>11</v>
      </c>
      <c r="X5884" s="30"/>
      <c r="Y5884" s="30">
        <v>0</v>
      </c>
      <c r="Z5884" s="30">
        <v>0</v>
      </c>
      <c r="AA5884" s="30" t="e">
        <v>#N/A</v>
      </c>
      <c r="AB5884">
        <v>58</v>
      </c>
      <c r="AC5884" t="s">
        <v>10364</v>
      </c>
      <c r="AD5884" t="b">
        <v>0</v>
      </c>
      <c r="AF5884" t="str">
        <f t="shared" si="365"/>
        <v>544 /540 /58</v>
      </c>
      <c r="AG5884">
        <f t="shared" si="366"/>
        <v>3</v>
      </c>
      <c r="AH5884">
        <f t="shared" si="367"/>
        <v>3</v>
      </c>
    </row>
    <row r="5885" spans="1:34" x14ac:dyDescent="0.25">
      <c r="A5885" s="13" t="s">
        <v>6016</v>
      </c>
      <c r="B5885" t="s">
        <v>3541</v>
      </c>
      <c r="C5885" s="16" t="s">
        <v>6017</v>
      </c>
      <c r="D5885" s="16"/>
      <c r="E5885" s="16"/>
      <c r="F5885" s="17">
        <v>14</v>
      </c>
      <c r="G5885" s="17" t="s">
        <v>365</v>
      </c>
      <c r="H5885" s="17">
        <v>1947</v>
      </c>
      <c r="I5885" s="71" t="str">
        <f t="shared" si="368"/>
        <v>February 14, 1947</v>
      </c>
      <c r="J5885" s="105"/>
      <c r="K5885" s="121" t="s">
        <v>16238</v>
      </c>
      <c r="L5885" t="s">
        <v>10801</v>
      </c>
      <c r="R5885" s="16"/>
      <c r="S5885" t="s">
        <v>16239</v>
      </c>
      <c r="T5885" t="s">
        <v>98</v>
      </c>
      <c r="U5885">
        <v>58</v>
      </c>
      <c r="V5885" t="s">
        <v>16240</v>
      </c>
      <c r="W5885">
        <v>2</v>
      </c>
      <c r="X5885" s="30"/>
      <c r="Y5885" s="30">
        <v>0</v>
      </c>
      <c r="Z5885" s="30">
        <v>0</v>
      </c>
      <c r="AA5885" s="30" t="e">
        <v>#N/A</v>
      </c>
      <c r="AB5885" t="s">
        <v>9998</v>
      </c>
      <c r="AC5885" t="s">
        <v>10364</v>
      </c>
      <c r="AD5885" t="b">
        <v>0</v>
      </c>
      <c r="AF5885" t="str">
        <f t="shared" si="365"/>
        <v>544 /540 /Cv PR34A</v>
      </c>
      <c r="AG5885">
        <f t="shared" si="366"/>
        <v>3</v>
      </c>
      <c r="AH5885">
        <f t="shared" si="367"/>
        <v>2</v>
      </c>
    </row>
    <row r="5886" spans="1:34" x14ac:dyDescent="0.25">
      <c r="A5886" s="13" t="s">
        <v>9497</v>
      </c>
      <c r="B5886" t="s">
        <v>3541</v>
      </c>
      <c r="C5886" s="16" t="s">
        <v>9498</v>
      </c>
      <c r="D5886" s="16"/>
      <c r="E5886" s="16"/>
      <c r="F5886" s="17">
        <v>10</v>
      </c>
      <c r="G5886" s="17" t="s">
        <v>264</v>
      </c>
      <c r="H5886" s="17">
        <v>1956</v>
      </c>
      <c r="I5886" s="71" t="str">
        <f t="shared" si="368"/>
        <v>July 10, 1956</v>
      </c>
      <c r="J5886" s="105"/>
      <c r="K5886" s="121" t="s">
        <v>18411</v>
      </c>
      <c r="L5886" t="s">
        <v>10801</v>
      </c>
      <c r="R5886" s="16"/>
      <c r="W5886">
        <v>7</v>
      </c>
      <c r="X5886" s="30"/>
      <c r="Y5886" s="30">
        <v>0</v>
      </c>
      <c r="Z5886" s="30">
        <v>0</v>
      </c>
      <c r="AA5886" s="30" t="e">
        <v>#N/A</v>
      </c>
      <c r="AB5886">
        <v>540</v>
      </c>
      <c r="AC5886" t="s">
        <v>10364</v>
      </c>
      <c r="AD5886" t="b">
        <v>0</v>
      </c>
      <c r="AF5886" t="str">
        <f t="shared" si="365"/>
        <v>544 /540 /58 /Cv PR34A /58 /540</v>
      </c>
      <c r="AG5886">
        <f t="shared" si="366"/>
        <v>6</v>
      </c>
      <c r="AH5886">
        <f t="shared" si="367"/>
        <v>5</v>
      </c>
    </row>
    <row r="5887" spans="1:34" x14ac:dyDescent="0.25">
      <c r="A5887" s="13" t="s">
        <v>9713</v>
      </c>
      <c r="B5887" t="s">
        <v>3541</v>
      </c>
      <c r="C5887" s="16" t="s">
        <v>9714</v>
      </c>
      <c r="D5887" s="16" t="s">
        <v>236</v>
      </c>
      <c r="E5887" s="16" t="s">
        <v>324</v>
      </c>
      <c r="F5887" s="17">
        <v>27</v>
      </c>
      <c r="G5887" s="17" t="s">
        <v>253</v>
      </c>
      <c r="H5887" s="17">
        <v>1957</v>
      </c>
      <c r="I5887" s="71" t="str">
        <f t="shared" si="368"/>
        <v>May 27, 1957</v>
      </c>
      <c r="J5887" s="105"/>
      <c r="K5887" s="121" t="s">
        <v>18508</v>
      </c>
      <c r="L5887" t="s">
        <v>10801</v>
      </c>
      <c r="R5887" s="16"/>
      <c r="W5887">
        <v>5</v>
      </c>
      <c r="X5887" s="30"/>
      <c r="Y5887" s="30">
        <v>0</v>
      </c>
      <c r="Z5887" s="30">
        <v>0</v>
      </c>
      <c r="AA5887" s="30" t="s">
        <v>10569</v>
      </c>
      <c r="AB5887" t="s">
        <v>7724</v>
      </c>
      <c r="AC5887" t="s">
        <v>10364</v>
      </c>
      <c r="AD5887" t="b">
        <v>0</v>
      </c>
      <c r="AF5887" t="str">
        <f t="shared" si="365"/>
        <v>544 /540 /58 /540 /237OCU /Cv PR34A /231OCU</v>
      </c>
      <c r="AG5887">
        <f t="shared" si="366"/>
        <v>7</v>
      </c>
      <c r="AH5887">
        <f t="shared" si="367"/>
        <v>6</v>
      </c>
    </row>
    <row r="5888" spans="1:34" x14ac:dyDescent="0.25">
      <c r="A5888" s="13" t="s">
        <v>5454</v>
      </c>
      <c r="B5888" t="s">
        <v>3541</v>
      </c>
      <c r="C5888" s="16">
        <v>684</v>
      </c>
      <c r="D5888" s="16" t="s">
        <v>457</v>
      </c>
      <c r="E5888" s="16" t="s">
        <v>237</v>
      </c>
      <c r="F5888" s="17">
        <v>30</v>
      </c>
      <c r="G5888" s="17" t="s">
        <v>253</v>
      </c>
      <c r="H5888" s="17">
        <v>1946</v>
      </c>
      <c r="I5888" s="71" t="str">
        <f t="shared" si="368"/>
        <v>May 30, 1946</v>
      </c>
      <c r="J5888" s="105"/>
      <c r="K5888" s="121" t="s">
        <v>15876</v>
      </c>
      <c r="L5888" t="s">
        <v>10801</v>
      </c>
      <c r="R5888" s="16"/>
      <c r="T5888" t="s">
        <v>4</v>
      </c>
      <c r="U5888">
        <v>684</v>
      </c>
      <c r="V5888" t="s">
        <v>15877</v>
      </c>
      <c r="W5888">
        <v>5</v>
      </c>
      <c r="X5888" s="30"/>
      <c r="Y5888" s="30">
        <v>0</v>
      </c>
      <c r="Z5888" s="30">
        <v>0</v>
      </c>
      <c r="AA5888" s="30" t="e">
        <v>#N/A</v>
      </c>
      <c r="AB5888">
        <v>684</v>
      </c>
      <c r="AC5888" t="s">
        <v>10364</v>
      </c>
      <c r="AD5888" t="b">
        <v>0</v>
      </c>
      <c r="AF5888" t="str">
        <f t="shared" si="365"/>
        <v>684</v>
      </c>
      <c r="AG5888">
        <f t="shared" si="366"/>
        <v>1</v>
      </c>
      <c r="AH5888">
        <f t="shared" si="367"/>
        <v>1</v>
      </c>
    </row>
    <row r="5889" spans="1:34" x14ac:dyDescent="0.25">
      <c r="A5889" s="13" t="s">
        <v>3762</v>
      </c>
      <c r="B5889" t="s">
        <v>3541</v>
      </c>
      <c r="C5889" s="16" t="s">
        <v>3763</v>
      </c>
      <c r="D5889" s="16" t="s">
        <v>236</v>
      </c>
      <c r="E5889" s="16" t="s">
        <v>246</v>
      </c>
      <c r="F5889" s="17">
        <v>10</v>
      </c>
      <c r="G5889" s="17" t="s">
        <v>326</v>
      </c>
      <c r="H5889" s="17">
        <v>1945</v>
      </c>
      <c r="I5889" s="71" t="str">
        <f t="shared" si="368"/>
        <v>November 10, 1945</v>
      </c>
      <c r="J5889" s="105" t="s">
        <v>230</v>
      </c>
      <c r="K5889" s="121" t="s">
        <v>14799</v>
      </c>
      <c r="L5889" t="s">
        <v>10565</v>
      </c>
      <c r="M5889" t="s">
        <v>10566</v>
      </c>
      <c r="N5889" t="s">
        <v>10567</v>
      </c>
      <c r="R5889" s="16"/>
      <c r="W5889">
        <v>11</v>
      </c>
      <c r="X5889" s="30"/>
      <c r="Y5889" s="30">
        <v>0</v>
      </c>
      <c r="Z5889" s="30">
        <v>0</v>
      </c>
      <c r="AA5889" s="30" t="e">
        <v>#N/A</v>
      </c>
      <c r="AB5889" t="s">
        <v>14800</v>
      </c>
      <c r="AC5889" t="s">
        <v>10364</v>
      </c>
      <c r="AD5889" t="b">
        <v>0</v>
      </c>
      <c r="AF5889" t="str">
        <f t="shared" si="365"/>
        <v>SIU /RCASU</v>
      </c>
      <c r="AG5889">
        <f t="shared" si="366"/>
        <v>2</v>
      </c>
      <c r="AH5889">
        <f t="shared" si="367"/>
        <v>2</v>
      </c>
    </row>
    <row r="5890" spans="1:34" x14ac:dyDescent="0.25">
      <c r="A5890" s="13" t="s">
        <v>9463</v>
      </c>
      <c r="B5890" t="s">
        <v>3541</v>
      </c>
      <c r="C5890" s="16" t="s">
        <v>9464</v>
      </c>
      <c r="D5890" s="16"/>
      <c r="E5890" s="16"/>
      <c r="F5890" s="17">
        <v>28</v>
      </c>
      <c r="G5890" s="17" t="s">
        <v>365</v>
      </c>
      <c r="H5890" s="17">
        <v>1955</v>
      </c>
      <c r="I5890" s="71" t="str">
        <f t="shared" si="368"/>
        <v>February 28, 1955</v>
      </c>
      <c r="J5890" s="105" t="s">
        <v>230</v>
      </c>
      <c r="K5890" s="121" t="s">
        <v>18383</v>
      </c>
      <c r="L5890" t="s">
        <v>10565</v>
      </c>
      <c r="M5890" t="s">
        <v>10566</v>
      </c>
      <c r="N5890" t="s">
        <v>10580</v>
      </c>
      <c r="R5890" s="16"/>
      <c r="W5890">
        <v>2</v>
      </c>
      <c r="X5890" s="30"/>
      <c r="Y5890" s="30">
        <v>0</v>
      </c>
      <c r="Z5890" s="30">
        <v>0</v>
      </c>
      <c r="AA5890" s="30" t="e">
        <v>#N/A</v>
      </c>
      <c r="AB5890">
        <v>81</v>
      </c>
      <c r="AC5890" t="s">
        <v>10364</v>
      </c>
      <c r="AD5890" t="b">
        <v>0</v>
      </c>
      <c r="AF5890" t="str">
        <f t="shared" si="365"/>
        <v>544 /540 /Met Flt /RAE /58 /Cv PR34A /81</v>
      </c>
      <c r="AG5890">
        <f t="shared" si="366"/>
        <v>7</v>
      </c>
      <c r="AH5890">
        <f t="shared" si="367"/>
        <v>6</v>
      </c>
    </row>
    <row r="5891" spans="1:34" x14ac:dyDescent="0.25">
      <c r="A5891" s="13" t="s">
        <v>6226</v>
      </c>
      <c r="B5891" t="s">
        <v>3541</v>
      </c>
      <c r="C5891" s="16" t="s">
        <v>6227</v>
      </c>
      <c r="D5891" s="16"/>
      <c r="E5891" s="16"/>
      <c r="F5891" s="17">
        <v>20</v>
      </c>
      <c r="G5891" s="17" t="s">
        <v>260</v>
      </c>
      <c r="H5891" s="17">
        <v>1947</v>
      </c>
      <c r="I5891" s="71" t="str">
        <f t="shared" si="368"/>
        <v>June 20, 1947</v>
      </c>
      <c r="J5891" s="105" t="s">
        <v>230</v>
      </c>
      <c r="K5891" s="121" t="s">
        <v>16415</v>
      </c>
      <c r="L5891" t="s">
        <v>10565</v>
      </c>
      <c r="M5891" t="s">
        <v>10566</v>
      </c>
      <c r="N5891" t="s">
        <v>10698</v>
      </c>
      <c r="R5891" s="16"/>
      <c r="W5891">
        <v>6</v>
      </c>
      <c r="X5891" s="30"/>
      <c r="Y5891" s="30">
        <v>0</v>
      </c>
      <c r="Z5891" s="30">
        <v>0</v>
      </c>
      <c r="AA5891" s="30" t="e">
        <v>#N/A</v>
      </c>
      <c r="AB5891">
        <v>58</v>
      </c>
      <c r="AC5891" t="s">
        <v>10364</v>
      </c>
      <c r="AD5891" t="b">
        <v>0</v>
      </c>
      <c r="AF5891" t="str">
        <f t="shared" ref="AF5891:AF5954" si="369">SUBSTITUTE(C5891,"/"," /")</f>
        <v>544 /540 /PRDU /540 /58</v>
      </c>
      <c r="AG5891">
        <f t="shared" ref="AG5891:AG5954" si="370">LEN(AF5891)-LEN(C5891)+1</f>
        <v>5</v>
      </c>
      <c r="AH5891">
        <f t="shared" ref="AH5891:AH5954" si="371">IF(ISERROR(FIND("Cv ",C5891,1)),AG5891,AG5891-1)</f>
        <v>5</v>
      </c>
    </row>
    <row r="5892" spans="1:34" x14ac:dyDescent="0.25">
      <c r="A5892" s="13" t="s">
        <v>9609</v>
      </c>
      <c r="B5892" t="s">
        <v>3541</v>
      </c>
      <c r="C5892" s="16" t="s">
        <v>9610</v>
      </c>
      <c r="D5892" s="16"/>
      <c r="E5892" s="16"/>
      <c r="F5892" s="17">
        <v>15</v>
      </c>
      <c r="G5892" s="17" t="s">
        <v>250</v>
      </c>
      <c r="H5892" s="17">
        <v>1957</v>
      </c>
      <c r="I5892" s="71" t="str">
        <f t="shared" si="368"/>
        <v>April 15, 1957</v>
      </c>
      <c r="J5892" s="105"/>
      <c r="K5892" s="121" t="s">
        <v>18474</v>
      </c>
      <c r="L5892" t="s">
        <v>10801</v>
      </c>
      <c r="R5892" s="16"/>
      <c r="W5892">
        <v>4</v>
      </c>
      <c r="X5892" s="30"/>
      <c r="Y5892" s="30">
        <v>0</v>
      </c>
      <c r="Z5892" s="30">
        <v>0</v>
      </c>
      <c r="AA5892" s="30" t="e">
        <v>#N/A</v>
      </c>
      <c r="AB5892">
        <v>58</v>
      </c>
      <c r="AC5892" t="s">
        <v>10364</v>
      </c>
      <c r="AD5892" t="b">
        <v>0</v>
      </c>
      <c r="AF5892" t="str">
        <f t="shared" si="369"/>
        <v>544 /540 /Cv PR34A /58</v>
      </c>
      <c r="AG5892">
        <f t="shared" si="370"/>
        <v>4</v>
      </c>
      <c r="AH5892">
        <f t="shared" si="371"/>
        <v>3</v>
      </c>
    </row>
    <row r="5893" spans="1:34" x14ac:dyDescent="0.25">
      <c r="A5893" s="13" t="s">
        <v>3609</v>
      </c>
      <c r="B5893" t="s">
        <v>3541</v>
      </c>
      <c r="C5893" s="16">
        <v>684</v>
      </c>
      <c r="D5893" s="16" t="s">
        <v>457</v>
      </c>
      <c r="E5893" s="16" t="s">
        <v>237</v>
      </c>
      <c r="F5893" s="17">
        <v>7</v>
      </c>
      <c r="G5893" s="17" t="s">
        <v>282</v>
      </c>
      <c r="H5893" s="17">
        <v>1945</v>
      </c>
      <c r="I5893" s="71" t="str">
        <f t="shared" si="368"/>
        <v>August 7, 1945</v>
      </c>
      <c r="J5893" s="105" t="s">
        <v>230</v>
      </c>
      <c r="K5893" s="121" t="s">
        <v>14679</v>
      </c>
      <c r="L5893" t="s">
        <v>10565</v>
      </c>
      <c r="N5893" t="s">
        <v>10942</v>
      </c>
      <c r="R5893" s="16"/>
      <c r="W5893">
        <v>8</v>
      </c>
      <c r="X5893" s="30" t="s">
        <v>14657</v>
      </c>
      <c r="Y5893" s="30">
        <v>1</v>
      </c>
      <c r="Z5893" s="30">
        <v>1</v>
      </c>
      <c r="AA5893" s="30" t="s">
        <v>10558</v>
      </c>
      <c r="AB5893">
        <v>684</v>
      </c>
      <c r="AC5893" t="s">
        <v>10364</v>
      </c>
      <c r="AD5893" t="b">
        <v>0</v>
      </c>
      <c r="AF5893" t="str">
        <f t="shared" si="369"/>
        <v>684</v>
      </c>
      <c r="AG5893">
        <f t="shared" si="370"/>
        <v>1</v>
      </c>
      <c r="AH5893">
        <f t="shared" si="371"/>
        <v>1</v>
      </c>
    </row>
    <row r="5894" spans="1:34" x14ac:dyDescent="0.25">
      <c r="A5894" s="13" t="s">
        <v>4562</v>
      </c>
      <c r="B5894" t="s">
        <v>3541</v>
      </c>
      <c r="C5894" s="16" t="s">
        <v>4563</v>
      </c>
      <c r="D5894" s="16"/>
      <c r="E5894" s="16" t="s">
        <v>316</v>
      </c>
      <c r="F5894" s="17">
        <v>12</v>
      </c>
      <c r="G5894" s="17" t="s">
        <v>326</v>
      </c>
      <c r="H5894" s="17">
        <v>1946</v>
      </c>
      <c r="I5894" s="71" t="str">
        <f t="shared" si="368"/>
        <v>November 12, 1946</v>
      </c>
      <c r="J5894" s="105" t="s">
        <v>230</v>
      </c>
      <c r="K5894" s="121" t="s">
        <v>15362</v>
      </c>
      <c r="L5894" t="s">
        <v>10565</v>
      </c>
      <c r="M5894" t="s">
        <v>10566</v>
      </c>
      <c r="N5894" t="s">
        <v>15363</v>
      </c>
      <c r="R5894" s="16"/>
      <c r="W5894">
        <v>11</v>
      </c>
      <c r="X5894" s="30"/>
      <c r="Y5894" s="30">
        <v>0</v>
      </c>
      <c r="Z5894" s="30">
        <v>0</v>
      </c>
      <c r="AA5894" s="30" t="s">
        <v>10569</v>
      </c>
      <c r="AB5894" t="s">
        <v>4563</v>
      </c>
      <c r="AC5894" t="s">
        <v>10364</v>
      </c>
      <c r="AD5894" t="b">
        <v>0</v>
      </c>
      <c r="AF5894" t="str">
        <f t="shared" si="369"/>
        <v>308MU</v>
      </c>
      <c r="AG5894">
        <f t="shared" si="370"/>
        <v>1</v>
      </c>
      <c r="AH5894">
        <f t="shared" si="371"/>
        <v>1</v>
      </c>
    </row>
    <row r="5895" spans="1:34" x14ac:dyDescent="0.25">
      <c r="A5895" s="13" t="s">
        <v>4591</v>
      </c>
      <c r="B5895" t="s">
        <v>3541</v>
      </c>
      <c r="C5895" s="16">
        <v>684</v>
      </c>
      <c r="D5895" s="16" t="s">
        <v>457</v>
      </c>
      <c r="E5895" s="16" t="s">
        <v>237</v>
      </c>
      <c r="F5895" s="17">
        <v>12</v>
      </c>
      <c r="G5895" s="17" t="s">
        <v>294</v>
      </c>
      <c r="H5895" s="17">
        <v>1946</v>
      </c>
      <c r="I5895" s="71" t="str">
        <f t="shared" si="368"/>
        <v>September 12, 1946</v>
      </c>
      <c r="J5895" s="105"/>
      <c r="K5895" s="121" t="s">
        <v>15390</v>
      </c>
      <c r="L5895" t="s">
        <v>10801</v>
      </c>
      <c r="R5895" s="16"/>
      <c r="T5895" t="s">
        <v>10517</v>
      </c>
      <c r="U5895">
        <v>684</v>
      </c>
      <c r="V5895" t="s">
        <v>15391</v>
      </c>
      <c r="W5895">
        <v>9</v>
      </c>
      <c r="X5895" s="30"/>
      <c r="Y5895" s="30">
        <v>0</v>
      </c>
      <c r="Z5895" s="30">
        <v>0</v>
      </c>
      <c r="AA5895" s="30" t="e">
        <v>#N/A</v>
      </c>
      <c r="AB5895">
        <v>684</v>
      </c>
      <c r="AC5895" t="s">
        <v>10364</v>
      </c>
      <c r="AD5895" t="b">
        <v>0</v>
      </c>
      <c r="AF5895" t="str">
        <f t="shared" si="369"/>
        <v>684</v>
      </c>
      <c r="AG5895">
        <f t="shared" si="370"/>
        <v>1</v>
      </c>
      <c r="AH5895">
        <f t="shared" si="371"/>
        <v>1</v>
      </c>
    </row>
    <row r="5896" spans="1:34" x14ac:dyDescent="0.25">
      <c r="A5896" s="13" t="s">
        <v>7770</v>
      </c>
      <c r="B5896" t="s">
        <v>3541</v>
      </c>
      <c r="C5896" s="16">
        <v>81</v>
      </c>
      <c r="D5896" s="16"/>
      <c r="E5896" s="16"/>
      <c r="F5896" s="17">
        <v>23</v>
      </c>
      <c r="G5896" s="17" t="s">
        <v>365</v>
      </c>
      <c r="H5896" s="17">
        <v>1949</v>
      </c>
      <c r="I5896" s="71" t="str">
        <f t="shared" si="368"/>
        <v>February 23, 1949</v>
      </c>
      <c r="J5896" s="105"/>
      <c r="K5896" s="121" t="s">
        <v>17297</v>
      </c>
      <c r="L5896" t="s">
        <v>10801</v>
      </c>
      <c r="R5896" s="16"/>
      <c r="W5896">
        <v>2</v>
      </c>
      <c r="X5896" s="30"/>
      <c r="Y5896" s="30">
        <v>0</v>
      </c>
      <c r="Z5896" s="30">
        <v>0</v>
      </c>
      <c r="AA5896" s="30" t="e">
        <v>#N/A</v>
      </c>
      <c r="AB5896">
        <v>81</v>
      </c>
      <c r="AC5896" t="s">
        <v>10364</v>
      </c>
      <c r="AD5896" t="b">
        <v>0</v>
      </c>
      <c r="AF5896" t="str">
        <f t="shared" si="369"/>
        <v>81</v>
      </c>
      <c r="AG5896">
        <f t="shared" si="370"/>
        <v>1</v>
      </c>
      <c r="AH5896">
        <f t="shared" si="371"/>
        <v>1</v>
      </c>
    </row>
    <row r="5897" spans="1:34" x14ac:dyDescent="0.25">
      <c r="A5897" s="13" t="s">
        <v>4792</v>
      </c>
      <c r="B5897" t="s">
        <v>3541</v>
      </c>
      <c r="C5897" s="16" t="s">
        <v>4793</v>
      </c>
      <c r="D5897" s="16"/>
      <c r="E5897" s="16"/>
      <c r="F5897" s="17">
        <v>19</v>
      </c>
      <c r="G5897" s="17" t="s">
        <v>326</v>
      </c>
      <c r="H5897" s="17">
        <v>1946</v>
      </c>
      <c r="I5897" s="71" t="str">
        <f t="shared" si="368"/>
        <v>November 19, 1946</v>
      </c>
      <c r="J5897" s="105" t="s">
        <v>230</v>
      </c>
      <c r="K5897" s="121" t="s">
        <v>15549</v>
      </c>
      <c r="L5897" t="s">
        <v>10565</v>
      </c>
      <c r="M5897" t="s">
        <v>10566</v>
      </c>
      <c r="N5897" t="s">
        <v>10721</v>
      </c>
      <c r="R5897" s="16"/>
      <c r="W5897">
        <v>11</v>
      </c>
      <c r="X5897" s="30"/>
      <c r="Y5897" s="30">
        <v>0</v>
      </c>
      <c r="Z5897" s="30">
        <v>0</v>
      </c>
      <c r="AA5897" s="30" t="e">
        <v>#N/A</v>
      </c>
      <c r="AB5897">
        <v>58</v>
      </c>
      <c r="AC5897" t="s">
        <v>10364</v>
      </c>
      <c r="AD5897" t="b">
        <v>0</v>
      </c>
      <c r="AF5897" t="str">
        <f t="shared" si="369"/>
        <v>544 /540 /58</v>
      </c>
      <c r="AG5897">
        <f t="shared" si="370"/>
        <v>3</v>
      </c>
      <c r="AH5897">
        <f t="shared" si="371"/>
        <v>3</v>
      </c>
    </row>
    <row r="5898" spans="1:34" x14ac:dyDescent="0.25">
      <c r="A5898" s="13" t="s">
        <v>3884</v>
      </c>
      <c r="B5898" t="s">
        <v>3541</v>
      </c>
      <c r="C5898" s="16">
        <v>684</v>
      </c>
      <c r="D5898" s="16" t="s">
        <v>457</v>
      </c>
      <c r="E5898" s="16" t="s">
        <v>237</v>
      </c>
      <c r="F5898" s="17">
        <v>19</v>
      </c>
      <c r="G5898" s="17" t="s">
        <v>282</v>
      </c>
      <c r="H5898" s="17">
        <v>1945</v>
      </c>
      <c r="I5898" s="71" t="str">
        <f t="shared" si="368"/>
        <v>August 19, 1945</v>
      </c>
      <c r="J5898" s="105" t="s">
        <v>230</v>
      </c>
      <c r="K5898" s="121" t="s">
        <v>14900</v>
      </c>
      <c r="L5898" t="s">
        <v>10565</v>
      </c>
      <c r="M5898" t="s">
        <v>10566</v>
      </c>
      <c r="N5898" t="s">
        <v>10583</v>
      </c>
      <c r="R5898" s="16"/>
      <c r="T5898" t="s">
        <v>10658</v>
      </c>
      <c r="U5898">
        <v>684</v>
      </c>
      <c r="V5898" t="s">
        <v>14901</v>
      </c>
      <c r="W5898">
        <v>8</v>
      </c>
      <c r="X5898" s="30"/>
      <c r="Y5898" s="30">
        <v>0</v>
      </c>
      <c r="Z5898" s="30">
        <v>0</v>
      </c>
      <c r="AA5898" s="30" t="e">
        <v>#N/A</v>
      </c>
      <c r="AB5898">
        <v>684</v>
      </c>
      <c r="AC5898" t="s">
        <v>10364</v>
      </c>
      <c r="AD5898" t="b">
        <v>0</v>
      </c>
      <c r="AF5898" t="str">
        <f t="shared" si="369"/>
        <v>684</v>
      </c>
      <c r="AG5898">
        <f t="shared" si="370"/>
        <v>1</v>
      </c>
      <c r="AH5898">
        <f t="shared" si="371"/>
        <v>1</v>
      </c>
    </row>
    <row r="5899" spans="1:34" x14ac:dyDescent="0.25">
      <c r="A5899" s="13" t="s">
        <v>6778</v>
      </c>
      <c r="B5899" t="s">
        <v>3541</v>
      </c>
      <c r="C5899" s="16" t="s">
        <v>6122</v>
      </c>
      <c r="D5899" s="16"/>
      <c r="E5899" s="16"/>
      <c r="F5899" s="17">
        <v>31</v>
      </c>
      <c r="G5899" s="17" t="s">
        <v>264</v>
      </c>
      <c r="H5899" s="17">
        <v>1947</v>
      </c>
      <c r="I5899" s="71" t="str">
        <f t="shared" si="368"/>
        <v>July 31, 1947</v>
      </c>
      <c r="J5899" s="105"/>
      <c r="K5899" s="121" t="s">
        <v>16705</v>
      </c>
      <c r="L5899" t="s">
        <v>10801</v>
      </c>
      <c r="R5899" s="16"/>
      <c r="W5899">
        <v>7</v>
      </c>
      <c r="X5899" s="30"/>
      <c r="Y5899" s="30">
        <v>0</v>
      </c>
      <c r="Z5899" s="30">
        <v>0</v>
      </c>
      <c r="AA5899" s="30" t="e">
        <v>#N/A</v>
      </c>
      <c r="AB5899">
        <v>81</v>
      </c>
      <c r="AC5899" t="s">
        <v>10364</v>
      </c>
      <c r="AD5899" t="b">
        <v>0</v>
      </c>
      <c r="AF5899" t="str">
        <f t="shared" si="369"/>
        <v>684 /81</v>
      </c>
      <c r="AG5899">
        <f t="shared" si="370"/>
        <v>2</v>
      </c>
      <c r="AH5899">
        <f t="shared" si="371"/>
        <v>2</v>
      </c>
    </row>
    <row r="5900" spans="1:34" x14ac:dyDescent="0.25">
      <c r="A5900" s="13" t="s">
        <v>6788</v>
      </c>
      <c r="B5900" t="s">
        <v>3541</v>
      </c>
      <c r="C5900" s="16">
        <v>540</v>
      </c>
      <c r="D5900" s="16"/>
      <c r="E5900" s="16"/>
      <c r="F5900" s="17">
        <v>31</v>
      </c>
      <c r="G5900" s="17" t="s">
        <v>264</v>
      </c>
      <c r="H5900" s="17">
        <v>1947</v>
      </c>
      <c r="I5900" s="71" t="str">
        <f t="shared" si="368"/>
        <v>July 31, 1947</v>
      </c>
      <c r="J5900" s="105"/>
      <c r="K5900" s="121" t="s">
        <v>16705</v>
      </c>
      <c r="L5900" t="s">
        <v>10801</v>
      </c>
      <c r="R5900" s="16"/>
      <c r="W5900">
        <v>7</v>
      </c>
      <c r="X5900" s="30"/>
      <c r="Y5900" s="30">
        <v>0</v>
      </c>
      <c r="Z5900" s="30">
        <v>0</v>
      </c>
      <c r="AA5900" s="30" t="e">
        <v>#N/A</v>
      </c>
      <c r="AB5900">
        <v>540</v>
      </c>
      <c r="AC5900" t="s">
        <v>10364</v>
      </c>
      <c r="AD5900" t="b">
        <v>0</v>
      </c>
      <c r="AF5900" t="str">
        <f t="shared" si="369"/>
        <v>540</v>
      </c>
      <c r="AG5900">
        <f t="shared" si="370"/>
        <v>1</v>
      </c>
      <c r="AH5900">
        <f t="shared" si="371"/>
        <v>1</v>
      </c>
    </row>
    <row r="5901" spans="1:34" x14ac:dyDescent="0.25">
      <c r="A5901" s="13" t="s">
        <v>3803</v>
      </c>
      <c r="B5901" t="s">
        <v>3541</v>
      </c>
      <c r="C5901" s="16">
        <v>540</v>
      </c>
      <c r="D5901" s="16" t="s">
        <v>236</v>
      </c>
      <c r="E5901" s="16" t="s">
        <v>237</v>
      </c>
      <c r="F5901" s="17">
        <v>13</v>
      </c>
      <c r="G5901" s="17" t="s">
        <v>238</v>
      </c>
      <c r="H5901" s="17">
        <v>1945</v>
      </c>
      <c r="I5901" s="71" t="str">
        <f t="shared" si="368"/>
        <v>December 13, 1945</v>
      </c>
      <c r="J5901" s="105" t="s">
        <v>230</v>
      </c>
      <c r="K5901" s="121" t="s">
        <v>14829</v>
      </c>
      <c r="L5901" t="s">
        <v>10565</v>
      </c>
      <c r="M5901" t="s">
        <v>10566</v>
      </c>
      <c r="N5901" t="s">
        <v>10567</v>
      </c>
      <c r="R5901" s="16"/>
      <c r="W5901">
        <v>12</v>
      </c>
      <c r="X5901" s="30"/>
      <c r="Y5901" s="30">
        <v>0</v>
      </c>
      <c r="Z5901" s="30">
        <v>0</v>
      </c>
      <c r="AA5901" s="30" t="e">
        <v>#N/A</v>
      </c>
      <c r="AB5901">
        <v>540</v>
      </c>
      <c r="AC5901" t="s">
        <v>10364</v>
      </c>
      <c r="AD5901" t="b">
        <v>0</v>
      </c>
      <c r="AF5901" t="str">
        <f t="shared" si="369"/>
        <v>540</v>
      </c>
      <c r="AG5901">
        <f t="shared" si="370"/>
        <v>1</v>
      </c>
      <c r="AH5901">
        <f t="shared" si="371"/>
        <v>1</v>
      </c>
    </row>
    <row r="5902" spans="1:34" x14ac:dyDescent="0.25">
      <c r="A5902" s="13" t="s">
        <v>9594</v>
      </c>
      <c r="B5902" t="s">
        <v>3541</v>
      </c>
      <c r="C5902" s="16" t="s">
        <v>9595</v>
      </c>
      <c r="D5902" s="16"/>
      <c r="E5902" s="16"/>
      <c r="F5902" s="17">
        <v>14</v>
      </c>
      <c r="G5902" s="17" t="s">
        <v>243</v>
      </c>
      <c r="H5902" s="17">
        <v>1957</v>
      </c>
      <c r="I5902" s="71" t="str">
        <f t="shared" si="368"/>
        <v>January 14, 1957</v>
      </c>
      <c r="J5902" s="105"/>
      <c r="K5902" s="121" t="s">
        <v>18471</v>
      </c>
      <c r="L5902" t="s">
        <v>10801</v>
      </c>
      <c r="R5902" s="16"/>
      <c r="W5902">
        <v>1</v>
      </c>
      <c r="X5902" s="30"/>
      <c r="Y5902" s="30">
        <v>0</v>
      </c>
      <c r="Z5902" s="30">
        <v>0</v>
      </c>
      <c r="AA5902" s="30" t="e">
        <v>#N/A</v>
      </c>
      <c r="AB5902" t="s">
        <v>17339</v>
      </c>
      <c r="AC5902" t="s">
        <v>10364</v>
      </c>
      <c r="AD5902" t="b">
        <v>0</v>
      </c>
      <c r="AF5902" t="str">
        <f t="shared" si="369"/>
        <v>SIU /8OTU /540 /Cv PR34A /237OCU /231OCU /230OCU</v>
      </c>
      <c r="AG5902">
        <f t="shared" si="370"/>
        <v>7</v>
      </c>
      <c r="AH5902">
        <f t="shared" si="371"/>
        <v>6</v>
      </c>
    </row>
    <row r="5903" spans="1:34" x14ac:dyDescent="0.25">
      <c r="A5903" s="13" t="s">
        <v>7782</v>
      </c>
      <c r="B5903" t="s">
        <v>3541</v>
      </c>
      <c r="C5903" s="16">
        <v>81</v>
      </c>
      <c r="D5903" s="16"/>
      <c r="E5903" s="16"/>
      <c r="F5903" s="17">
        <v>25</v>
      </c>
      <c r="G5903" s="17" t="s">
        <v>243</v>
      </c>
      <c r="H5903" s="17">
        <v>1949</v>
      </c>
      <c r="I5903" s="71" t="str">
        <f t="shared" si="368"/>
        <v>January 25, 1949</v>
      </c>
      <c r="J5903" s="105"/>
      <c r="K5903" s="121" t="s">
        <v>17307</v>
      </c>
      <c r="L5903" t="s">
        <v>10801</v>
      </c>
      <c r="R5903" s="16"/>
      <c r="W5903">
        <v>1</v>
      </c>
      <c r="X5903" s="30"/>
      <c r="Y5903" s="30">
        <v>0</v>
      </c>
      <c r="Z5903" s="30">
        <v>0</v>
      </c>
      <c r="AA5903" s="30" t="e">
        <v>#N/A</v>
      </c>
      <c r="AB5903">
        <v>81</v>
      </c>
      <c r="AC5903" t="s">
        <v>10364</v>
      </c>
      <c r="AD5903" t="b">
        <v>0</v>
      </c>
      <c r="AF5903" t="str">
        <f t="shared" si="369"/>
        <v>81</v>
      </c>
      <c r="AG5903">
        <f t="shared" si="370"/>
        <v>1</v>
      </c>
      <c r="AH5903">
        <f t="shared" si="371"/>
        <v>1</v>
      </c>
    </row>
    <row r="5904" spans="1:34" x14ac:dyDescent="0.25">
      <c r="A5904" s="13" t="s">
        <v>9705</v>
      </c>
      <c r="B5904" t="s">
        <v>3541</v>
      </c>
      <c r="C5904" s="16" t="s">
        <v>9706</v>
      </c>
      <c r="D5904" s="16"/>
      <c r="E5904" s="16"/>
      <c r="F5904" s="17">
        <v>27</v>
      </c>
      <c r="G5904" s="17" t="s">
        <v>247</v>
      </c>
      <c r="H5904" s="17">
        <v>1957</v>
      </c>
      <c r="I5904" s="71" t="str">
        <f t="shared" si="368"/>
        <v>March 27, 1957</v>
      </c>
      <c r="J5904" s="105"/>
      <c r="K5904" s="121" t="s">
        <v>18505</v>
      </c>
      <c r="L5904" t="s">
        <v>10801</v>
      </c>
      <c r="R5904" s="16"/>
      <c r="W5904">
        <v>3</v>
      </c>
      <c r="X5904" s="30"/>
      <c r="Y5904" s="30">
        <v>0</v>
      </c>
      <c r="Z5904" s="30">
        <v>0</v>
      </c>
      <c r="AA5904" s="30" t="e">
        <v>#N/A</v>
      </c>
      <c r="AB5904">
        <v>58</v>
      </c>
      <c r="AC5904" t="s">
        <v>10364</v>
      </c>
      <c r="AD5904" t="b">
        <v>0</v>
      </c>
      <c r="AF5904" t="str">
        <f t="shared" si="369"/>
        <v>DH /AAEE /TFU /BEA /Cv PR34A /540 /58</v>
      </c>
      <c r="AG5904">
        <f t="shared" si="370"/>
        <v>7</v>
      </c>
      <c r="AH5904">
        <f t="shared" si="371"/>
        <v>6</v>
      </c>
    </row>
    <row r="5905" spans="1:34" x14ac:dyDescent="0.25">
      <c r="A5905" s="13" t="s">
        <v>9120</v>
      </c>
      <c r="B5905" t="s">
        <v>3541</v>
      </c>
      <c r="C5905" s="16" t="s">
        <v>9121</v>
      </c>
      <c r="D5905" s="16"/>
      <c r="E5905" s="16"/>
      <c r="F5905" s="17">
        <v>15</v>
      </c>
      <c r="G5905" s="17" t="s">
        <v>309</v>
      </c>
      <c r="H5905" s="17">
        <v>1954</v>
      </c>
      <c r="I5905" s="71" t="str">
        <f t="shared" si="368"/>
        <v>October 15, 1954</v>
      </c>
      <c r="J5905" s="105"/>
      <c r="K5905" s="121" t="s">
        <v>18233</v>
      </c>
      <c r="L5905" t="s">
        <v>10801</v>
      </c>
      <c r="R5905" s="16"/>
      <c r="W5905">
        <v>10</v>
      </c>
      <c r="X5905" s="30"/>
      <c r="Y5905" s="30">
        <v>0</v>
      </c>
      <c r="Z5905" s="30">
        <v>0</v>
      </c>
      <c r="AA5905" s="30" t="e">
        <v>#N/A</v>
      </c>
      <c r="AB5905">
        <v>192</v>
      </c>
      <c r="AC5905" t="s">
        <v>10364</v>
      </c>
      <c r="AD5905" t="b">
        <v>0</v>
      </c>
      <c r="AF5905" t="str">
        <f t="shared" si="369"/>
        <v>CSE /192</v>
      </c>
      <c r="AG5905">
        <f t="shared" si="370"/>
        <v>2</v>
      </c>
      <c r="AH5905">
        <f t="shared" si="371"/>
        <v>2</v>
      </c>
    </row>
    <row r="5906" spans="1:34" x14ac:dyDescent="0.25">
      <c r="A5906" s="13" t="s">
        <v>9495</v>
      </c>
      <c r="B5906" t="s">
        <v>3541</v>
      </c>
      <c r="C5906" s="16" t="s">
        <v>9496</v>
      </c>
      <c r="D5906" s="16"/>
      <c r="E5906" s="16"/>
      <c r="F5906" s="17">
        <v>10</v>
      </c>
      <c r="G5906" s="17" t="s">
        <v>282</v>
      </c>
      <c r="H5906" s="17">
        <v>1956</v>
      </c>
      <c r="I5906" s="71" t="str">
        <f t="shared" si="368"/>
        <v>August 10, 1956</v>
      </c>
      <c r="J5906" s="105"/>
      <c r="K5906" s="121" t="s">
        <v>18410</v>
      </c>
      <c r="L5906" t="s">
        <v>10867</v>
      </c>
      <c r="R5906" s="16"/>
      <c r="W5906">
        <v>8</v>
      </c>
      <c r="X5906" s="30"/>
      <c r="Y5906" s="30">
        <v>0</v>
      </c>
      <c r="Z5906" s="30">
        <v>0</v>
      </c>
      <c r="AA5906" s="30" t="e">
        <v>#N/A</v>
      </c>
      <c r="AB5906" t="s">
        <v>9998</v>
      </c>
      <c r="AC5906" t="s">
        <v>10364</v>
      </c>
      <c r="AD5906" t="b">
        <v>0</v>
      </c>
      <c r="AF5906" t="str">
        <f t="shared" si="369"/>
        <v>13 /Cv PR34A</v>
      </c>
      <c r="AG5906">
        <f t="shared" si="370"/>
        <v>2</v>
      </c>
      <c r="AH5906">
        <f t="shared" si="371"/>
        <v>1</v>
      </c>
    </row>
    <row r="5907" spans="1:34" x14ac:dyDescent="0.25">
      <c r="A5907" s="13" t="s">
        <v>7586</v>
      </c>
      <c r="B5907" t="s">
        <v>3541</v>
      </c>
      <c r="C5907" s="16">
        <v>540</v>
      </c>
      <c r="D5907" s="16"/>
      <c r="E5907" s="16"/>
      <c r="F5907" s="17">
        <v>10</v>
      </c>
      <c r="G5907" s="17" t="s">
        <v>282</v>
      </c>
      <c r="H5907" s="17">
        <v>1949</v>
      </c>
      <c r="I5907" s="71" t="str">
        <f t="shared" si="368"/>
        <v>August 10, 1949</v>
      </c>
      <c r="J5907" s="105" t="s">
        <v>230</v>
      </c>
      <c r="K5907" s="121" t="s">
        <v>17189</v>
      </c>
      <c r="L5907" t="s">
        <v>10565</v>
      </c>
      <c r="M5907" t="s">
        <v>10566</v>
      </c>
      <c r="N5907" t="s">
        <v>10698</v>
      </c>
      <c r="R5907" s="16"/>
      <c r="W5907">
        <v>8</v>
      </c>
      <c r="X5907" s="30"/>
      <c r="Y5907" s="30">
        <v>0</v>
      </c>
      <c r="Z5907" s="30">
        <v>0</v>
      </c>
      <c r="AA5907" s="30" t="e">
        <v>#N/A</v>
      </c>
      <c r="AB5907">
        <v>540</v>
      </c>
      <c r="AC5907" t="s">
        <v>10364</v>
      </c>
      <c r="AD5907" t="b">
        <v>0</v>
      </c>
      <c r="AF5907" t="str">
        <f t="shared" si="369"/>
        <v>540</v>
      </c>
      <c r="AG5907">
        <f t="shared" si="370"/>
        <v>1</v>
      </c>
      <c r="AH5907">
        <f t="shared" si="371"/>
        <v>1</v>
      </c>
    </row>
    <row r="5908" spans="1:34" x14ac:dyDescent="0.25">
      <c r="A5908" s="13" t="s">
        <v>8519</v>
      </c>
      <c r="B5908" t="s">
        <v>3541</v>
      </c>
      <c r="C5908" s="16">
        <v>81</v>
      </c>
      <c r="D5908" s="16"/>
      <c r="E5908" s="16"/>
      <c r="F5908" s="17">
        <v>15</v>
      </c>
      <c r="G5908" s="17" t="s">
        <v>250</v>
      </c>
      <c r="H5908" s="17">
        <v>1952</v>
      </c>
      <c r="I5908" s="71" t="str">
        <f t="shared" si="368"/>
        <v>April 15, 1952</v>
      </c>
      <c r="J5908" s="105" t="s">
        <v>230</v>
      </c>
      <c r="K5908" s="121" t="s">
        <v>17852</v>
      </c>
      <c r="L5908" t="s">
        <v>10565</v>
      </c>
      <c r="M5908" t="s">
        <v>10566</v>
      </c>
      <c r="N5908" t="s">
        <v>15363</v>
      </c>
      <c r="R5908" s="16"/>
      <c r="W5908">
        <v>4</v>
      </c>
      <c r="X5908" s="30"/>
      <c r="Y5908" s="30">
        <v>0</v>
      </c>
      <c r="Z5908" s="30">
        <v>0</v>
      </c>
      <c r="AA5908" s="30" t="e">
        <v>#N/A</v>
      </c>
      <c r="AB5908">
        <v>81</v>
      </c>
      <c r="AC5908" t="s">
        <v>10364</v>
      </c>
      <c r="AD5908" t="b">
        <v>0</v>
      </c>
      <c r="AF5908" t="str">
        <f t="shared" si="369"/>
        <v>81</v>
      </c>
      <c r="AG5908">
        <f t="shared" si="370"/>
        <v>1</v>
      </c>
      <c r="AH5908">
        <f t="shared" si="371"/>
        <v>1</v>
      </c>
    </row>
    <row r="5909" spans="1:34" x14ac:dyDescent="0.25">
      <c r="A5909" s="13" t="s">
        <v>9607</v>
      </c>
      <c r="B5909" t="s">
        <v>3541</v>
      </c>
      <c r="C5909" s="16" t="s">
        <v>9608</v>
      </c>
      <c r="D5909" s="16" t="s">
        <v>236</v>
      </c>
      <c r="E5909" s="16" t="s">
        <v>324</v>
      </c>
      <c r="F5909" s="17">
        <v>15</v>
      </c>
      <c r="G5909" s="17" t="s">
        <v>250</v>
      </c>
      <c r="H5909" s="17">
        <v>1957</v>
      </c>
      <c r="I5909" s="71" t="str">
        <f t="shared" si="368"/>
        <v>April 15, 1957</v>
      </c>
      <c r="J5909" s="105"/>
      <c r="K5909" s="121" t="s">
        <v>18474</v>
      </c>
      <c r="L5909" t="s">
        <v>10801</v>
      </c>
      <c r="R5909" s="16"/>
      <c r="S5909" t="s">
        <v>625</v>
      </c>
      <c r="T5909" t="s">
        <v>2</v>
      </c>
      <c r="U5909">
        <v>540</v>
      </c>
      <c r="V5909" t="s">
        <v>18475</v>
      </c>
      <c r="W5909">
        <v>4</v>
      </c>
      <c r="X5909" s="30"/>
      <c r="Y5909" s="30">
        <v>0</v>
      </c>
      <c r="Z5909" s="30">
        <v>0</v>
      </c>
      <c r="AA5909" s="30" t="s">
        <v>10569</v>
      </c>
      <c r="AB5909" t="s">
        <v>7724</v>
      </c>
      <c r="AC5909" t="s">
        <v>10364</v>
      </c>
      <c r="AD5909" t="b">
        <v>0</v>
      </c>
      <c r="AF5909" t="str">
        <f t="shared" si="369"/>
        <v>540 /237OCU /Cv PR34A /231OCU</v>
      </c>
      <c r="AG5909">
        <f t="shared" si="370"/>
        <v>4</v>
      </c>
      <c r="AH5909">
        <f t="shared" si="371"/>
        <v>3</v>
      </c>
    </row>
    <row r="5910" spans="1:34" x14ac:dyDescent="0.25">
      <c r="A5910" s="13" t="s">
        <v>7945</v>
      </c>
      <c r="B5910" t="s">
        <v>3541</v>
      </c>
      <c r="C5910" s="16">
        <v>13</v>
      </c>
      <c r="D5910" s="16"/>
      <c r="E5910" s="16"/>
      <c r="F5910" s="17">
        <v>3</v>
      </c>
      <c r="G5910" s="17" t="s">
        <v>250</v>
      </c>
      <c r="H5910" s="17">
        <v>1950</v>
      </c>
      <c r="I5910" s="71" t="str">
        <f t="shared" si="368"/>
        <v>April 3, 1950</v>
      </c>
      <c r="J5910" s="105" t="s">
        <v>230</v>
      </c>
      <c r="K5910" s="121" t="s">
        <v>17419</v>
      </c>
      <c r="L5910" t="s">
        <v>10565</v>
      </c>
      <c r="M5910" t="s">
        <v>10566</v>
      </c>
      <c r="N5910" t="s">
        <v>10942</v>
      </c>
      <c r="R5910" s="16"/>
      <c r="W5910">
        <v>4</v>
      </c>
      <c r="X5910" s="30"/>
      <c r="Y5910" s="30">
        <v>0</v>
      </c>
      <c r="Z5910" s="30">
        <v>0</v>
      </c>
      <c r="AA5910" s="30" t="e">
        <v>#N/A</v>
      </c>
      <c r="AB5910">
        <v>13</v>
      </c>
      <c r="AC5910" t="s">
        <v>10364</v>
      </c>
      <c r="AD5910" t="b">
        <v>0</v>
      </c>
      <c r="AF5910" t="str">
        <f t="shared" si="369"/>
        <v>13</v>
      </c>
      <c r="AG5910">
        <f t="shared" si="370"/>
        <v>1</v>
      </c>
      <c r="AH5910">
        <f t="shared" si="371"/>
        <v>1</v>
      </c>
    </row>
    <row r="5911" spans="1:34" x14ac:dyDescent="0.25">
      <c r="A5911" s="13" t="s">
        <v>9928</v>
      </c>
      <c r="B5911" t="s">
        <v>3541</v>
      </c>
      <c r="C5911" s="16" t="s">
        <v>9929</v>
      </c>
      <c r="D5911" s="16"/>
      <c r="E5911" s="16"/>
      <c r="F5911" s="17"/>
      <c r="G5911" s="17"/>
      <c r="H5911" s="17"/>
      <c r="I5911" s="71" t="str">
        <f t="shared" si="368"/>
        <v xml:space="preserve"> , </v>
      </c>
      <c r="J5911" s="105"/>
      <c r="K5911" s="121" t="s">
        <v>18617</v>
      </c>
      <c r="L5911" t="s">
        <v>10592</v>
      </c>
      <c r="R5911" s="16"/>
      <c r="W5911" s="30"/>
      <c r="X5911" s="30"/>
      <c r="Y5911" s="30">
        <v>0</v>
      </c>
      <c r="Z5911" s="30">
        <v>0</v>
      </c>
      <c r="AA5911" s="30" t="e">
        <v>#N/A</v>
      </c>
      <c r="AB5911">
        <v>81</v>
      </c>
      <c r="AC5911" t="s">
        <v>10364</v>
      </c>
      <c r="AD5911" t="b">
        <v>0</v>
      </c>
      <c r="AF5911" t="str">
        <f t="shared" si="369"/>
        <v>BEA /Cv PR34A /340 /81</v>
      </c>
      <c r="AG5911">
        <f t="shared" si="370"/>
        <v>4</v>
      </c>
      <c r="AH5911">
        <f t="shared" si="371"/>
        <v>3</v>
      </c>
    </row>
    <row r="5912" spans="1:34" x14ac:dyDescent="0.25">
      <c r="A5912" s="13" t="s">
        <v>7972</v>
      </c>
      <c r="B5912" t="s">
        <v>3541</v>
      </c>
      <c r="C5912" s="16" t="s">
        <v>7973</v>
      </c>
      <c r="D5912" s="16"/>
      <c r="E5912" s="16"/>
      <c r="F5912" s="17">
        <v>6</v>
      </c>
      <c r="G5912" s="17" t="s">
        <v>294</v>
      </c>
      <c r="H5912" s="17">
        <v>1950</v>
      </c>
      <c r="I5912" s="71" t="str">
        <f t="shared" si="368"/>
        <v>September 6, 1950</v>
      </c>
      <c r="J5912" s="105"/>
      <c r="K5912" s="121" t="s">
        <v>17435</v>
      </c>
      <c r="L5912" t="s">
        <v>10801</v>
      </c>
      <c r="R5912" s="16"/>
      <c r="T5912" t="s">
        <v>10615</v>
      </c>
      <c r="U5912">
        <v>81</v>
      </c>
      <c r="V5912" t="s">
        <v>17436</v>
      </c>
      <c r="W5912">
        <v>9</v>
      </c>
      <c r="X5912" s="30"/>
      <c r="Y5912" s="30">
        <v>0</v>
      </c>
      <c r="Z5912" s="30">
        <v>0</v>
      </c>
      <c r="AA5912" s="30" t="e">
        <v>#N/A</v>
      </c>
      <c r="AB5912">
        <v>81</v>
      </c>
      <c r="AC5912" t="s">
        <v>10364</v>
      </c>
      <c r="AD5912" t="b">
        <v>0</v>
      </c>
      <c r="AF5912" t="str">
        <f t="shared" si="369"/>
        <v>544 /540 /58 /540 /81</v>
      </c>
      <c r="AG5912">
        <f t="shared" si="370"/>
        <v>5</v>
      </c>
      <c r="AH5912">
        <f t="shared" si="371"/>
        <v>5</v>
      </c>
    </row>
    <row r="5913" spans="1:34" x14ac:dyDescent="0.25">
      <c r="A5913" s="13" t="s">
        <v>9710</v>
      </c>
      <c r="B5913" t="s">
        <v>3541</v>
      </c>
      <c r="C5913" s="16" t="s">
        <v>8823</v>
      </c>
      <c r="D5913" s="16"/>
      <c r="E5913" s="16"/>
      <c r="F5913" s="17">
        <v>27</v>
      </c>
      <c r="G5913" s="17" t="s">
        <v>247</v>
      </c>
      <c r="H5913" s="17">
        <v>1957</v>
      </c>
      <c r="I5913" s="71" t="str">
        <f t="shared" si="368"/>
        <v>March 27, 1957</v>
      </c>
      <c r="J5913" s="105"/>
      <c r="K5913" s="121" t="s">
        <v>18507</v>
      </c>
      <c r="L5913" t="s">
        <v>10801</v>
      </c>
      <c r="R5913" s="16"/>
      <c r="W5913">
        <v>3</v>
      </c>
      <c r="X5913" s="30"/>
      <c r="Y5913" s="30">
        <v>0</v>
      </c>
      <c r="Z5913" s="30">
        <v>0</v>
      </c>
      <c r="AA5913" s="30" t="e">
        <v>#N/A</v>
      </c>
      <c r="AB5913">
        <v>540</v>
      </c>
      <c r="AC5913" t="s">
        <v>10364</v>
      </c>
      <c r="AD5913" t="b">
        <v>0</v>
      </c>
      <c r="AF5913" t="str">
        <f t="shared" si="369"/>
        <v>Cv PR34A /540</v>
      </c>
      <c r="AG5913">
        <f t="shared" si="370"/>
        <v>2</v>
      </c>
      <c r="AH5913">
        <f t="shared" si="371"/>
        <v>1</v>
      </c>
    </row>
    <row r="5914" spans="1:34" x14ac:dyDescent="0.25">
      <c r="A5914" s="13" t="s">
        <v>4507</v>
      </c>
      <c r="B5914" t="s">
        <v>3541</v>
      </c>
      <c r="C5914" s="16" t="s">
        <v>4508</v>
      </c>
      <c r="D5914" s="16"/>
      <c r="E5914" s="16"/>
      <c r="F5914" s="17">
        <v>11</v>
      </c>
      <c r="G5914" s="17" t="s">
        <v>282</v>
      </c>
      <c r="H5914" s="17">
        <v>1946</v>
      </c>
      <c r="I5914" s="71" t="str">
        <f t="shared" si="368"/>
        <v>August 11, 1946</v>
      </c>
      <c r="J5914" s="105" t="s">
        <v>230</v>
      </c>
      <c r="K5914" s="121" t="s">
        <v>15322</v>
      </c>
      <c r="L5914" t="s">
        <v>10565</v>
      </c>
      <c r="M5914" t="s">
        <v>10566</v>
      </c>
      <c r="N5914" t="s">
        <v>10567</v>
      </c>
      <c r="R5914" s="16"/>
      <c r="T5914" t="s">
        <v>10522</v>
      </c>
      <c r="U5914">
        <v>540</v>
      </c>
      <c r="V5914" t="s">
        <v>15323</v>
      </c>
      <c r="W5914">
        <v>8</v>
      </c>
      <c r="X5914" s="30"/>
      <c r="Y5914" s="30">
        <v>0</v>
      </c>
      <c r="Z5914" s="30">
        <v>0</v>
      </c>
      <c r="AA5914" s="30" t="e">
        <v>#N/A</v>
      </c>
      <c r="AB5914">
        <v>540</v>
      </c>
      <c r="AC5914" t="s">
        <v>10364</v>
      </c>
      <c r="AD5914" t="b">
        <v>0</v>
      </c>
      <c r="AF5914" t="str">
        <f t="shared" si="369"/>
        <v>544 /540</v>
      </c>
      <c r="AG5914">
        <f t="shared" si="370"/>
        <v>2</v>
      </c>
      <c r="AH5914">
        <f t="shared" si="371"/>
        <v>2</v>
      </c>
    </row>
    <row r="5915" spans="1:34" x14ac:dyDescent="0.25">
      <c r="A5915" s="13" t="s">
        <v>9715</v>
      </c>
      <c r="B5915" t="s">
        <v>3541</v>
      </c>
      <c r="C5915" s="16">
        <v>13</v>
      </c>
      <c r="D5915" s="16"/>
      <c r="E5915" s="16"/>
      <c r="F5915" s="17">
        <v>27</v>
      </c>
      <c r="G5915" s="17" t="s">
        <v>253</v>
      </c>
      <c r="H5915" s="17">
        <v>1957</v>
      </c>
      <c r="I5915" s="71" t="str">
        <f t="shared" si="368"/>
        <v>May 27, 1957</v>
      </c>
      <c r="J5915" s="105"/>
      <c r="K5915" s="121" t="s">
        <v>18509</v>
      </c>
      <c r="L5915" t="s">
        <v>10801</v>
      </c>
      <c r="R5915" s="16"/>
      <c r="T5915" t="s">
        <v>0</v>
      </c>
      <c r="U5915">
        <v>13</v>
      </c>
      <c r="V5915" t="s">
        <v>18510</v>
      </c>
      <c r="W5915">
        <v>5</v>
      </c>
      <c r="X5915" s="30"/>
      <c r="Y5915" s="30">
        <v>0</v>
      </c>
      <c r="Z5915" s="30">
        <v>0</v>
      </c>
      <c r="AA5915" s="30" t="e">
        <v>#N/A</v>
      </c>
      <c r="AB5915">
        <v>13</v>
      </c>
      <c r="AC5915" t="s">
        <v>10364</v>
      </c>
      <c r="AD5915" t="b">
        <v>0</v>
      </c>
      <c r="AF5915" t="str">
        <f t="shared" si="369"/>
        <v>13</v>
      </c>
      <c r="AG5915">
        <f t="shared" si="370"/>
        <v>1</v>
      </c>
      <c r="AH5915">
        <f t="shared" si="371"/>
        <v>1</v>
      </c>
    </row>
    <row r="5916" spans="1:34" x14ac:dyDescent="0.25">
      <c r="A5916" s="13" t="s">
        <v>8127</v>
      </c>
      <c r="B5916" t="s">
        <v>3541</v>
      </c>
      <c r="C5916" s="16" t="s">
        <v>8128</v>
      </c>
      <c r="D5916" s="16"/>
      <c r="E5916" s="16" t="s">
        <v>246</v>
      </c>
      <c r="F5916" s="17">
        <v>4</v>
      </c>
      <c r="G5916" s="17" t="s">
        <v>243</v>
      </c>
      <c r="H5916" s="17">
        <v>1951</v>
      </c>
      <c r="I5916" s="71" t="str">
        <f t="shared" si="368"/>
        <v>January 4, 1951</v>
      </c>
      <c r="J5916" s="105" t="s">
        <v>230</v>
      </c>
      <c r="K5916" s="121" t="s">
        <v>17565</v>
      </c>
      <c r="L5916" t="s">
        <v>10565</v>
      </c>
      <c r="M5916" t="s">
        <v>10566</v>
      </c>
      <c r="N5916" t="s">
        <v>10583</v>
      </c>
      <c r="R5916" s="16"/>
      <c r="W5916">
        <v>1</v>
      </c>
      <c r="X5916" s="30"/>
      <c r="Y5916" s="30">
        <v>0</v>
      </c>
      <c r="Z5916" s="30">
        <v>0</v>
      </c>
      <c r="AA5916" s="30" t="s">
        <v>10569</v>
      </c>
      <c r="AB5916" t="s">
        <v>7686</v>
      </c>
      <c r="AC5916" t="s">
        <v>10364</v>
      </c>
      <c r="AD5916" t="b">
        <v>0</v>
      </c>
      <c r="AF5916" t="str">
        <f t="shared" si="369"/>
        <v>CSE /237OCU</v>
      </c>
      <c r="AG5916">
        <f t="shared" si="370"/>
        <v>2</v>
      </c>
      <c r="AH5916">
        <f t="shared" si="371"/>
        <v>2</v>
      </c>
    </row>
    <row r="5917" spans="1:34" x14ac:dyDescent="0.25">
      <c r="A5917" s="13" t="s">
        <v>4666</v>
      </c>
      <c r="B5917" t="s">
        <v>3541</v>
      </c>
      <c r="C5917" s="16" t="s">
        <v>4563</v>
      </c>
      <c r="D5917" s="16"/>
      <c r="E5917" s="16" t="s">
        <v>316</v>
      </c>
      <c r="F5917" s="17">
        <v>15</v>
      </c>
      <c r="G5917" s="17" t="s">
        <v>264</v>
      </c>
      <c r="H5917" s="17">
        <v>1946</v>
      </c>
      <c r="I5917" s="71" t="str">
        <f t="shared" si="368"/>
        <v>July 15, 1946</v>
      </c>
      <c r="J5917" s="105" t="s">
        <v>230</v>
      </c>
      <c r="K5917" s="121" t="s">
        <v>15447</v>
      </c>
      <c r="L5917" t="s">
        <v>10565</v>
      </c>
      <c r="M5917" t="s">
        <v>10566</v>
      </c>
      <c r="N5917" t="s">
        <v>10567</v>
      </c>
      <c r="R5917" s="16"/>
      <c r="W5917">
        <v>7</v>
      </c>
      <c r="X5917" s="30"/>
      <c r="Y5917" s="30">
        <v>0</v>
      </c>
      <c r="Z5917" s="30">
        <v>0</v>
      </c>
      <c r="AA5917" s="30" t="s">
        <v>10569</v>
      </c>
      <c r="AB5917" t="s">
        <v>4563</v>
      </c>
      <c r="AC5917" t="s">
        <v>10364</v>
      </c>
      <c r="AD5917" t="b">
        <v>0</v>
      </c>
      <c r="AF5917" t="str">
        <f t="shared" si="369"/>
        <v>308MU</v>
      </c>
      <c r="AG5917">
        <f t="shared" si="370"/>
        <v>1</v>
      </c>
      <c r="AH5917">
        <f t="shared" si="371"/>
        <v>1</v>
      </c>
    </row>
    <row r="5918" spans="1:34" x14ac:dyDescent="0.25">
      <c r="A5918" s="13" t="s">
        <v>7953</v>
      </c>
      <c r="B5918" t="s">
        <v>3541</v>
      </c>
      <c r="C5918" s="16" t="s">
        <v>7954</v>
      </c>
      <c r="D5918" s="16"/>
      <c r="E5918" s="16"/>
      <c r="F5918" s="17">
        <v>5</v>
      </c>
      <c r="G5918" s="17" t="s">
        <v>250</v>
      </c>
      <c r="H5918" s="17">
        <v>1950</v>
      </c>
      <c r="I5918" s="71" t="str">
        <f t="shared" si="368"/>
        <v>April 5, 1950</v>
      </c>
      <c r="J5918" s="105" t="s">
        <v>230</v>
      </c>
      <c r="K5918" s="121" t="s">
        <v>17425</v>
      </c>
      <c r="L5918" t="s">
        <v>10565</v>
      </c>
      <c r="M5918" t="s">
        <v>10566</v>
      </c>
      <c r="N5918" t="s">
        <v>10942</v>
      </c>
      <c r="R5918" s="16"/>
      <c r="S5918" t="s">
        <v>625</v>
      </c>
      <c r="T5918" t="s">
        <v>64</v>
      </c>
      <c r="U5918">
        <v>540</v>
      </c>
      <c r="V5918" t="s">
        <v>17426</v>
      </c>
      <c r="W5918">
        <v>4</v>
      </c>
      <c r="X5918" s="30"/>
      <c r="Y5918" s="30">
        <v>0</v>
      </c>
      <c r="Z5918" s="30">
        <v>0</v>
      </c>
      <c r="AA5918" s="30" t="e">
        <v>#N/A</v>
      </c>
      <c r="AB5918">
        <v>540</v>
      </c>
      <c r="AC5918" t="s">
        <v>10364</v>
      </c>
      <c r="AD5918" t="b">
        <v>0</v>
      </c>
      <c r="AF5918" t="str">
        <f t="shared" si="369"/>
        <v>540 /58 /540</v>
      </c>
      <c r="AG5918">
        <f t="shared" si="370"/>
        <v>3</v>
      </c>
      <c r="AH5918">
        <f t="shared" si="371"/>
        <v>3</v>
      </c>
    </row>
    <row r="5919" spans="1:34" x14ac:dyDescent="0.25">
      <c r="A5919" s="13" t="s">
        <v>8208</v>
      </c>
      <c r="B5919" t="s">
        <v>3541</v>
      </c>
      <c r="C5919" s="16">
        <v>13</v>
      </c>
      <c r="D5919" s="16"/>
      <c r="E5919" s="16"/>
      <c r="F5919" s="17">
        <v>17</v>
      </c>
      <c r="G5919" s="17" t="s">
        <v>264</v>
      </c>
      <c r="H5919" s="17">
        <v>1951</v>
      </c>
      <c r="I5919" s="71" t="str">
        <f t="shared" si="368"/>
        <v>July 17, 1951</v>
      </c>
      <c r="J5919" s="105" t="s">
        <v>230</v>
      </c>
      <c r="K5919" s="121" t="s">
        <v>17638</v>
      </c>
      <c r="L5919" t="s">
        <v>10565</v>
      </c>
      <c r="M5919" t="s">
        <v>10566</v>
      </c>
      <c r="N5919" t="s">
        <v>10585</v>
      </c>
      <c r="R5919" s="16"/>
      <c r="W5919">
        <v>7</v>
      </c>
      <c r="X5919" s="30"/>
      <c r="Y5919" s="30">
        <v>0</v>
      </c>
      <c r="Z5919" s="30">
        <v>0</v>
      </c>
      <c r="AA5919" s="30" t="e">
        <v>#N/A</v>
      </c>
      <c r="AB5919">
        <v>13</v>
      </c>
      <c r="AC5919" t="s">
        <v>10364</v>
      </c>
      <c r="AD5919" t="b">
        <v>0</v>
      </c>
      <c r="AF5919" t="str">
        <f t="shared" si="369"/>
        <v>13</v>
      </c>
      <c r="AG5919">
        <f t="shared" si="370"/>
        <v>1</v>
      </c>
      <c r="AH5919">
        <f t="shared" si="371"/>
        <v>1</v>
      </c>
    </row>
    <row r="5920" spans="1:34" x14ac:dyDescent="0.25">
      <c r="A5920" s="13" t="s">
        <v>6121</v>
      </c>
      <c r="B5920" t="s">
        <v>3541</v>
      </c>
      <c r="C5920" s="16" t="s">
        <v>6122</v>
      </c>
      <c r="D5920" s="16"/>
      <c r="E5920" s="16"/>
      <c r="F5920" s="17">
        <v>17</v>
      </c>
      <c r="G5920" s="17" t="s">
        <v>326</v>
      </c>
      <c r="H5920" s="17">
        <v>1947</v>
      </c>
      <c r="I5920" s="71" t="str">
        <f t="shared" si="368"/>
        <v>November 17, 1947</v>
      </c>
      <c r="J5920" s="105"/>
      <c r="K5920" s="121" t="s">
        <v>16326</v>
      </c>
      <c r="L5920" t="s">
        <v>10801</v>
      </c>
      <c r="R5920" s="16"/>
      <c r="W5920">
        <v>11</v>
      </c>
      <c r="X5920" s="30"/>
      <c r="Y5920" s="30">
        <v>0</v>
      </c>
      <c r="Z5920" s="30">
        <v>0</v>
      </c>
      <c r="AA5920" s="30" t="e">
        <v>#N/A</v>
      </c>
      <c r="AB5920">
        <v>81</v>
      </c>
      <c r="AC5920" t="s">
        <v>10364</v>
      </c>
      <c r="AD5920" t="b">
        <v>0</v>
      </c>
      <c r="AF5920" t="str">
        <f t="shared" si="369"/>
        <v>684 /81</v>
      </c>
      <c r="AG5920">
        <f t="shared" si="370"/>
        <v>2</v>
      </c>
      <c r="AH5920">
        <f t="shared" si="371"/>
        <v>2</v>
      </c>
    </row>
    <row r="5921" spans="1:34" x14ac:dyDescent="0.25">
      <c r="A5921" s="13" t="s">
        <v>9137</v>
      </c>
      <c r="B5921" t="s">
        <v>3541</v>
      </c>
      <c r="C5921" s="16" t="s">
        <v>9138</v>
      </c>
      <c r="D5921" s="16"/>
      <c r="E5921" s="16"/>
      <c r="F5921" s="17">
        <v>18</v>
      </c>
      <c r="G5921" s="17" t="s">
        <v>282</v>
      </c>
      <c r="H5921" s="17">
        <v>1954</v>
      </c>
      <c r="I5921" s="71" t="str">
        <f t="shared" si="368"/>
        <v>August 18, 1954</v>
      </c>
      <c r="J5921" s="105"/>
      <c r="K5921" s="121" t="s">
        <v>18241</v>
      </c>
      <c r="L5921" t="s">
        <v>10801</v>
      </c>
      <c r="R5921" s="16"/>
      <c r="W5921">
        <v>8</v>
      </c>
      <c r="X5921" s="30"/>
      <c r="Y5921" s="30">
        <v>0</v>
      </c>
      <c r="Z5921" s="30">
        <v>0</v>
      </c>
      <c r="AA5921" s="30" t="e">
        <v>#N/A</v>
      </c>
      <c r="AB5921" t="s">
        <v>9138</v>
      </c>
      <c r="AC5921" t="s">
        <v>10364</v>
      </c>
      <c r="AD5921" t="b">
        <v>0</v>
      </c>
      <c r="AF5921" t="str">
        <f t="shared" si="369"/>
        <v>Met Res Flt</v>
      </c>
      <c r="AG5921">
        <f t="shared" si="370"/>
        <v>1</v>
      </c>
      <c r="AH5921">
        <f t="shared" si="371"/>
        <v>1</v>
      </c>
    </row>
    <row r="5922" spans="1:34" x14ac:dyDescent="0.25">
      <c r="A5922" s="13" t="s">
        <v>4658</v>
      </c>
      <c r="B5922" t="s">
        <v>3541</v>
      </c>
      <c r="C5922" s="16">
        <v>684</v>
      </c>
      <c r="D5922" s="16" t="s">
        <v>457</v>
      </c>
      <c r="E5922" s="16" t="s">
        <v>237</v>
      </c>
      <c r="F5922" s="17">
        <v>14</v>
      </c>
      <c r="G5922" s="17" t="s">
        <v>326</v>
      </c>
      <c r="H5922" s="17">
        <v>1946</v>
      </c>
      <c r="I5922" s="71" t="str">
        <f t="shared" si="368"/>
        <v>November 14, 1946</v>
      </c>
      <c r="J5922" s="105"/>
      <c r="K5922" s="121" t="s">
        <v>15437</v>
      </c>
      <c r="L5922" t="s">
        <v>10801</v>
      </c>
      <c r="R5922" s="16"/>
      <c r="T5922" t="s">
        <v>10516</v>
      </c>
      <c r="U5922">
        <v>684</v>
      </c>
      <c r="V5922" t="s">
        <v>15441</v>
      </c>
      <c r="W5922">
        <v>11</v>
      </c>
      <c r="X5922" s="30"/>
      <c r="Y5922" s="30">
        <v>0</v>
      </c>
      <c r="Z5922" s="30">
        <v>0</v>
      </c>
      <c r="AA5922" s="30" t="e">
        <v>#N/A</v>
      </c>
      <c r="AB5922">
        <v>684</v>
      </c>
      <c r="AC5922" t="s">
        <v>10364</v>
      </c>
      <c r="AD5922" t="b">
        <v>0</v>
      </c>
      <c r="AF5922" t="str">
        <f t="shared" si="369"/>
        <v>684</v>
      </c>
      <c r="AG5922">
        <f t="shared" si="370"/>
        <v>1</v>
      </c>
      <c r="AH5922">
        <f t="shared" si="371"/>
        <v>1</v>
      </c>
    </row>
    <row r="5923" spans="1:34" x14ac:dyDescent="0.25">
      <c r="A5923" s="13" t="s">
        <v>4419</v>
      </c>
      <c r="B5923" t="s">
        <v>3541</v>
      </c>
      <c r="C5923" s="16">
        <v>84</v>
      </c>
      <c r="D5923" s="16" t="s">
        <v>457</v>
      </c>
      <c r="E5923" s="16" t="s">
        <v>237</v>
      </c>
      <c r="F5923" s="17">
        <v>9</v>
      </c>
      <c r="G5923" s="17" t="s">
        <v>282</v>
      </c>
      <c r="H5923" s="17">
        <v>1946</v>
      </c>
      <c r="I5923" s="71" t="str">
        <f t="shared" si="368"/>
        <v>August 9, 1946</v>
      </c>
      <c r="J5923" s="105" t="s">
        <v>230</v>
      </c>
      <c r="K5923" s="121" t="s">
        <v>15252</v>
      </c>
      <c r="L5923" t="s">
        <v>10565</v>
      </c>
      <c r="M5923" t="s">
        <v>10566</v>
      </c>
      <c r="N5923" t="s">
        <v>10942</v>
      </c>
      <c r="R5923" s="16"/>
      <c r="W5923">
        <v>8</v>
      </c>
      <c r="X5923" s="30"/>
      <c r="Y5923" s="30">
        <v>0</v>
      </c>
      <c r="Z5923" s="30">
        <v>0</v>
      </c>
      <c r="AA5923" s="30" t="e">
        <v>#N/A</v>
      </c>
      <c r="AB5923">
        <v>84</v>
      </c>
      <c r="AC5923" t="s">
        <v>10364</v>
      </c>
      <c r="AD5923" t="b">
        <v>0</v>
      </c>
      <c r="AF5923" t="str">
        <f t="shared" si="369"/>
        <v>84</v>
      </c>
      <c r="AG5923">
        <f t="shared" si="370"/>
        <v>1</v>
      </c>
      <c r="AH5923">
        <f t="shared" si="371"/>
        <v>1</v>
      </c>
    </row>
    <row r="5924" spans="1:34" x14ac:dyDescent="0.25">
      <c r="A5924" s="13" t="s">
        <v>6755</v>
      </c>
      <c r="B5924" t="s">
        <v>3541</v>
      </c>
      <c r="C5924" s="16" t="s">
        <v>6756</v>
      </c>
      <c r="D5924" s="16"/>
      <c r="E5924" s="16"/>
      <c r="F5924" s="17">
        <v>31</v>
      </c>
      <c r="G5924" s="17" t="s">
        <v>238</v>
      </c>
      <c r="H5924" s="17">
        <v>1947</v>
      </c>
      <c r="I5924" s="71" t="str">
        <f t="shared" si="368"/>
        <v>December 31, 1947</v>
      </c>
      <c r="J5924" s="105"/>
      <c r="K5924" s="121" t="s">
        <v>16702</v>
      </c>
      <c r="L5924" t="s">
        <v>10801</v>
      </c>
      <c r="R5924" s="16"/>
      <c r="W5924">
        <v>12</v>
      </c>
      <c r="X5924" s="30"/>
      <c r="Y5924" s="30">
        <v>0</v>
      </c>
      <c r="Z5924" s="30">
        <v>0</v>
      </c>
      <c r="AA5924" s="30" t="e">
        <v>#N/A</v>
      </c>
      <c r="AB5924">
        <v>18</v>
      </c>
      <c r="AC5924" t="s">
        <v>10364</v>
      </c>
      <c r="AD5924" t="b">
        <v>0</v>
      </c>
      <c r="AF5924" t="str">
        <f t="shared" si="369"/>
        <v>684 /81 /18</v>
      </c>
      <c r="AG5924">
        <f t="shared" si="370"/>
        <v>3</v>
      </c>
      <c r="AH5924">
        <f t="shared" si="371"/>
        <v>3</v>
      </c>
    </row>
    <row r="5925" spans="1:34" x14ac:dyDescent="0.25">
      <c r="A5925" s="13" t="s">
        <v>9596</v>
      </c>
      <c r="B5925" t="s">
        <v>3541</v>
      </c>
      <c r="C5925" s="16" t="s">
        <v>9597</v>
      </c>
      <c r="D5925" s="16"/>
      <c r="E5925" s="16"/>
      <c r="F5925" s="17">
        <v>14</v>
      </c>
      <c r="G5925" s="17" t="s">
        <v>243</v>
      </c>
      <c r="H5925" s="17">
        <v>1957</v>
      </c>
      <c r="I5925" s="71" t="str">
        <f t="shared" si="368"/>
        <v>January 14, 1957</v>
      </c>
      <c r="J5925" s="105"/>
      <c r="K5925" s="121" t="s">
        <v>18471</v>
      </c>
      <c r="L5925" t="s">
        <v>10801</v>
      </c>
      <c r="R5925" s="16"/>
      <c r="W5925">
        <v>1</v>
      </c>
      <c r="X5925" s="30"/>
      <c r="Y5925" s="30">
        <v>0</v>
      </c>
      <c r="Z5925" s="30">
        <v>0</v>
      </c>
      <c r="AA5925" s="30" t="e">
        <v>#N/A</v>
      </c>
      <c r="AB5925">
        <v>58</v>
      </c>
      <c r="AC5925" t="s">
        <v>10364</v>
      </c>
      <c r="AD5925" t="b">
        <v>0</v>
      </c>
      <c r="AF5925" t="str">
        <f t="shared" si="369"/>
        <v>Cv PR34A /540 /58</v>
      </c>
      <c r="AG5925">
        <f t="shared" si="370"/>
        <v>3</v>
      </c>
      <c r="AH5925">
        <f t="shared" si="371"/>
        <v>2</v>
      </c>
    </row>
    <row r="5926" spans="1:34" x14ac:dyDescent="0.25">
      <c r="A5926" s="13" t="s">
        <v>4099</v>
      </c>
      <c r="B5926" t="s">
        <v>3541</v>
      </c>
      <c r="C5926" s="16" t="s">
        <v>4100</v>
      </c>
      <c r="D5926" s="16"/>
      <c r="E5926" s="16"/>
      <c r="F5926" s="17">
        <v>1</v>
      </c>
      <c r="G5926" s="17" t="s">
        <v>264</v>
      </c>
      <c r="H5926" s="17">
        <v>1946</v>
      </c>
      <c r="I5926" s="71" t="str">
        <f t="shared" si="368"/>
        <v>July 1, 1946</v>
      </c>
      <c r="J5926" s="105" t="s">
        <v>230</v>
      </c>
      <c r="K5926" s="121" t="s">
        <v>15067</v>
      </c>
      <c r="L5926" t="s">
        <v>10565</v>
      </c>
      <c r="M5926" t="s">
        <v>10566</v>
      </c>
      <c r="N5926" t="s">
        <v>10583</v>
      </c>
      <c r="R5926" s="16"/>
      <c r="W5926">
        <v>7</v>
      </c>
      <c r="X5926" s="30"/>
      <c r="Y5926" s="30">
        <v>0</v>
      </c>
      <c r="Z5926" s="30">
        <v>0</v>
      </c>
      <c r="AA5926" s="30" t="e">
        <v>#N/A</v>
      </c>
      <c r="AB5926">
        <v>681</v>
      </c>
      <c r="AC5926" t="s">
        <v>10364</v>
      </c>
      <c r="AD5926" t="b">
        <v>0</v>
      </c>
      <c r="AF5926" t="str">
        <f t="shared" si="369"/>
        <v>684 /681</v>
      </c>
      <c r="AG5926">
        <f t="shared" si="370"/>
        <v>2</v>
      </c>
      <c r="AH5926">
        <f t="shared" si="371"/>
        <v>2</v>
      </c>
    </row>
    <row r="5927" spans="1:34" x14ac:dyDescent="0.25">
      <c r="A5927" s="13" t="s">
        <v>8030</v>
      </c>
      <c r="B5927" t="s">
        <v>3541</v>
      </c>
      <c r="C5927" s="16" t="s">
        <v>6122</v>
      </c>
      <c r="D5927" s="16" t="s">
        <v>1369</v>
      </c>
      <c r="E5927" s="16"/>
      <c r="F5927" s="17">
        <v>13</v>
      </c>
      <c r="G5927" s="17" t="s">
        <v>243</v>
      </c>
      <c r="H5927" s="17">
        <v>1950</v>
      </c>
      <c r="I5927" s="71" t="str">
        <f t="shared" si="368"/>
        <v>January 13, 1950</v>
      </c>
      <c r="J5927" s="105" t="s">
        <v>230</v>
      </c>
      <c r="K5927" s="121" t="s">
        <v>17475</v>
      </c>
      <c r="L5927" t="s">
        <v>10565</v>
      </c>
      <c r="M5927" t="s">
        <v>10566</v>
      </c>
      <c r="N5927" t="s">
        <v>10671</v>
      </c>
      <c r="R5927" s="16"/>
      <c r="T5927" t="s">
        <v>10615</v>
      </c>
      <c r="U5927">
        <v>684</v>
      </c>
      <c r="V5927" t="s">
        <v>15724</v>
      </c>
      <c r="W5927">
        <v>1</v>
      </c>
      <c r="X5927" s="30"/>
      <c r="Y5927" s="30">
        <v>0</v>
      </c>
      <c r="Z5927" s="30">
        <v>0</v>
      </c>
      <c r="AA5927" s="30" t="e">
        <v>#N/A</v>
      </c>
      <c r="AB5927">
        <v>81</v>
      </c>
      <c r="AC5927" t="s">
        <v>10364</v>
      </c>
      <c r="AD5927" t="b">
        <v>0</v>
      </c>
      <c r="AF5927" t="str">
        <f t="shared" si="369"/>
        <v>684 /81</v>
      </c>
      <c r="AG5927">
        <f t="shared" si="370"/>
        <v>2</v>
      </c>
      <c r="AH5927">
        <f t="shared" si="371"/>
        <v>2</v>
      </c>
    </row>
    <row r="5928" spans="1:34" x14ac:dyDescent="0.25">
      <c r="A5928" s="13" t="s">
        <v>7309</v>
      </c>
      <c r="B5928" t="s">
        <v>3541</v>
      </c>
      <c r="C5928" s="16" t="s">
        <v>7310</v>
      </c>
      <c r="D5928" s="16"/>
      <c r="E5928" s="16"/>
      <c r="F5928" s="17">
        <v>30</v>
      </c>
      <c r="G5928" s="17" t="s">
        <v>238</v>
      </c>
      <c r="H5928" s="17">
        <v>1948</v>
      </c>
      <c r="I5928" s="71" t="str">
        <f t="shared" si="368"/>
        <v>December 30, 1948</v>
      </c>
      <c r="J5928" s="105"/>
      <c r="K5928" s="121" t="s">
        <v>17064</v>
      </c>
      <c r="L5928" t="s">
        <v>10801</v>
      </c>
      <c r="R5928" s="16"/>
      <c r="T5928" t="s">
        <v>61</v>
      </c>
      <c r="U5928">
        <v>81</v>
      </c>
      <c r="V5928" t="s">
        <v>16528</v>
      </c>
      <c r="W5928">
        <v>12</v>
      </c>
      <c r="X5928" s="30"/>
      <c r="Y5928" s="30">
        <v>0</v>
      </c>
      <c r="Z5928" s="30">
        <v>0</v>
      </c>
      <c r="AA5928" s="30" t="e">
        <v>#N/A</v>
      </c>
      <c r="AB5928">
        <v>81</v>
      </c>
      <c r="AC5928" t="s">
        <v>10364</v>
      </c>
      <c r="AD5928" t="b">
        <v>0</v>
      </c>
      <c r="AF5928" t="str">
        <f t="shared" si="369"/>
        <v>111OTU /684 /81</v>
      </c>
      <c r="AG5928">
        <f t="shared" si="370"/>
        <v>3</v>
      </c>
      <c r="AH5928">
        <f t="shared" si="371"/>
        <v>3</v>
      </c>
    </row>
    <row r="5929" spans="1:34" x14ac:dyDescent="0.25">
      <c r="A5929" s="13" t="s">
        <v>5579</v>
      </c>
      <c r="B5929" t="s">
        <v>3541</v>
      </c>
      <c r="C5929" s="16">
        <v>684</v>
      </c>
      <c r="D5929" s="16" t="s">
        <v>457</v>
      </c>
      <c r="E5929" s="16" t="s">
        <v>237</v>
      </c>
      <c r="F5929" s="17">
        <v>31</v>
      </c>
      <c r="G5929" s="17" t="s">
        <v>260</v>
      </c>
      <c r="H5929" s="17">
        <v>1946</v>
      </c>
      <c r="I5929" s="71" t="str">
        <f t="shared" si="368"/>
        <v>June 31, 1946</v>
      </c>
      <c r="J5929" s="105"/>
      <c r="K5929" s="121" t="s">
        <v>15939</v>
      </c>
      <c r="L5929" t="s">
        <v>10801</v>
      </c>
      <c r="R5929" s="16"/>
      <c r="W5929">
        <v>6</v>
      </c>
      <c r="X5929" s="30"/>
      <c r="Y5929" s="30">
        <v>0</v>
      </c>
      <c r="Z5929" s="30">
        <v>0</v>
      </c>
      <c r="AA5929" s="30" t="e">
        <v>#N/A</v>
      </c>
      <c r="AB5929">
        <v>684</v>
      </c>
      <c r="AC5929" t="s">
        <v>10364</v>
      </c>
      <c r="AD5929" t="b">
        <v>0</v>
      </c>
      <c r="AF5929" t="str">
        <f t="shared" si="369"/>
        <v>684</v>
      </c>
      <c r="AG5929">
        <f t="shared" si="370"/>
        <v>1</v>
      </c>
      <c r="AH5929">
        <f t="shared" si="371"/>
        <v>1</v>
      </c>
    </row>
    <row r="5930" spans="1:34" x14ac:dyDescent="0.25">
      <c r="A5930" s="13" t="s">
        <v>9141</v>
      </c>
      <c r="B5930" t="s">
        <v>3541</v>
      </c>
      <c r="C5930" s="16" t="s">
        <v>1165</v>
      </c>
      <c r="D5930" s="16"/>
      <c r="E5930" s="16"/>
      <c r="F5930" s="17">
        <v>18</v>
      </c>
      <c r="G5930" s="17" t="s">
        <v>247</v>
      </c>
      <c r="H5930" s="17">
        <v>1954</v>
      </c>
      <c r="I5930" s="71" t="str">
        <f t="shared" si="368"/>
        <v>March 18, 1954</v>
      </c>
      <c r="J5930" s="105"/>
      <c r="K5930" s="121" t="s">
        <v>18243</v>
      </c>
      <c r="L5930" t="s">
        <v>10867</v>
      </c>
      <c r="R5930" s="16"/>
      <c r="W5930">
        <v>3</v>
      </c>
      <c r="X5930" s="30"/>
      <c r="Y5930" s="30">
        <v>0</v>
      </c>
      <c r="Z5930" s="30">
        <v>0</v>
      </c>
      <c r="AA5930" s="30" t="e">
        <v>#N/A</v>
      </c>
      <c r="AB5930" t="s">
        <v>1165</v>
      </c>
      <c r="AC5930" t="s">
        <v>10364</v>
      </c>
      <c r="AD5930" t="b">
        <v>0</v>
      </c>
      <c r="AF5930" t="str">
        <f t="shared" si="369"/>
        <v>RAE</v>
      </c>
      <c r="AG5930">
        <f t="shared" si="370"/>
        <v>1</v>
      </c>
      <c r="AH5930">
        <f t="shared" si="371"/>
        <v>1</v>
      </c>
    </row>
    <row r="5931" spans="1:34" x14ac:dyDescent="0.25">
      <c r="A5931" s="13" t="s">
        <v>4865</v>
      </c>
      <c r="B5931" t="s">
        <v>3541</v>
      </c>
      <c r="C5931" s="16">
        <v>84</v>
      </c>
      <c r="D5931" s="16" t="s">
        <v>457</v>
      </c>
      <c r="E5931" s="16" t="s">
        <v>237</v>
      </c>
      <c r="F5931" s="17">
        <v>23</v>
      </c>
      <c r="G5931" s="17" t="s">
        <v>282</v>
      </c>
      <c r="H5931" s="17">
        <v>1946</v>
      </c>
      <c r="I5931" s="71" t="str">
        <f t="shared" si="368"/>
        <v>August 23, 1946</v>
      </c>
      <c r="J5931" s="105" t="s">
        <v>230</v>
      </c>
      <c r="K5931" s="121" t="s">
        <v>15607</v>
      </c>
      <c r="L5931" t="s">
        <v>10565</v>
      </c>
      <c r="M5931" t="s">
        <v>10566</v>
      </c>
      <c r="N5931" t="s">
        <v>271</v>
      </c>
      <c r="R5931" s="16"/>
      <c r="W5931">
        <v>8</v>
      </c>
      <c r="X5931" s="30"/>
      <c r="Y5931" s="30">
        <v>0</v>
      </c>
      <c r="Z5931" s="30">
        <v>0</v>
      </c>
      <c r="AA5931" s="30" t="e">
        <v>#N/A</v>
      </c>
      <c r="AB5931">
        <v>84</v>
      </c>
      <c r="AC5931" t="s">
        <v>10364</v>
      </c>
      <c r="AD5931" t="b">
        <v>0</v>
      </c>
      <c r="AF5931" t="str">
        <f t="shared" si="369"/>
        <v>84</v>
      </c>
      <c r="AG5931">
        <f t="shared" si="370"/>
        <v>1</v>
      </c>
      <c r="AH5931">
        <f t="shared" si="371"/>
        <v>1</v>
      </c>
    </row>
    <row r="5932" spans="1:34" x14ac:dyDescent="0.25">
      <c r="A5932" s="13" t="s">
        <v>9621</v>
      </c>
      <c r="B5932" t="s">
        <v>3541</v>
      </c>
      <c r="C5932" s="16" t="s">
        <v>9622</v>
      </c>
      <c r="D5932" s="16"/>
      <c r="E5932" s="16"/>
      <c r="F5932" s="17">
        <v>15</v>
      </c>
      <c r="G5932" s="17" t="s">
        <v>365</v>
      </c>
      <c r="H5932" s="17">
        <v>1957</v>
      </c>
      <c r="I5932" s="71" t="str">
        <f t="shared" si="368"/>
        <v>February 15, 1957</v>
      </c>
      <c r="J5932" s="105"/>
      <c r="K5932" s="121" t="s">
        <v>18477</v>
      </c>
      <c r="L5932" t="s">
        <v>10801</v>
      </c>
      <c r="R5932" s="16"/>
      <c r="W5932">
        <v>2</v>
      </c>
      <c r="X5932" s="30"/>
      <c r="Y5932" s="30">
        <v>0</v>
      </c>
      <c r="Z5932" s="30">
        <v>0</v>
      </c>
      <c r="AA5932" s="30" t="e">
        <v>#N/A</v>
      </c>
      <c r="AB5932">
        <v>58</v>
      </c>
      <c r="AC5932" t="s">
        <v>10364</v>
      </c>
      <c r="AD5932" t="b">
        <v>0</v>
      </c>
      <c r="AF5932" t="str">
        <f t="shared" si="369"/>
        <v>RAE /Cv PR34A /540 /58</v>
      </c>
      <c r="AG5932">
        <f t="shared" si="370"/>
        <v>4</v>
      </c>
      <c r="AH5932">
        <f t="shared" si="371"/>
        <v>3</v>
      </c>
    </row>
    <row r="5933" spans="1:34" x14ac:dyDescent="0.25">
      <c r="A5933" s="13" t="s">
        <v>5750</v>
      </c>
      <c r="B5933" t="s">
        <v>3541</v>
      </c>
      <c r="C5933" s="16">
        <v>81</v>
      </c>
      <c r="D5933" s="16"/>
      <c r="E5933" s="16"/>
      <c r="F5933" s="17">
        <v>5</v>
      </c>
      <c r="G5933" s="17" t="s">
        <v>253</v>
      </c>
      <c r="H5933" s="17">
        <v>1947</v>
      </c>
      <c r="I5933" s="71" t="str">
        <f t="shared" si="368"/>
        <v>May 5, 1947</v>
      </c>
      <c r="J5933" s="105" t="s">
        <v>230</v>
      </c>
      <c r="K5933" s="121" t="s">
        <v>16057</v>
      </c>
      <c r="L5933" t="s">
        <v>10565</v>
      </c>
      <c r="M5933" t="s">
        <v>10566</v>
      </c>
      <c r="N5933" t="s">
        <v>10567</v>
      </c>
      <c r="R5933" s="16"/>
      <c r="W5933">
        <v>5</v>
      </c>
      <c r="X5933" s="30"/>
      <c r="Y5933" s="30">
        <v>0</v>
      </c>
      <c r="Z5933" s="30">
        <v>0</v>
      </c>
      <c r="AA5933" s="30" t="e">
        <v>#N/A</v>
      </c>
      <c r="AB5933">
        <v>81</v>
      </c>
      <c r="AC5933" t="s">
        <v>10364</v>
      </c>
      <c r="AD5933" t="b">
        <v>0</v>
      </c>
      <c r="AF5933" t="str">
        <f t="shared" si="369"/>
        <v>81</v>
      </c>
      <c r="AG5933">
        <f t="shared" si="370"/>
        <v>1</v>
      </c>
      <c r="AH5933">
        <f t="shared" si="371"/>
        <v>1</v>
      </c>
    </row>
    <row r="5934" spans="1:34" x14ac:dyDescent="0.25">
      <c r="A5934" s="13" t="s">
        <v>7494</v>
      </c>
      <c r="B5934" t="s">
        <v>3541</v>
      </c>
      <c r="C5934" s="16" t="s">
        <v>7495</v>
      </c>
      <c r="D5934" s="16"/>
      <c r="E5934" s="16" t="s">
        <v>316</v>
      </c>
      <c r="F5934" s="17">
        <v>5</v>
      </c>
      <c r="G5934" s="17" t="s">
        <v>264</v>
      </c>
      <c r="H5934" s="17">
        <v>1949</v>
      </c>
      <c r="I5934" s="71" t="str">
        <f t="shared" si="368"/>
        <v>July 5, 1949</v>
      </c>
      <c r="J5934" s="105" t="s">
        <v>230</v>
      </c>
      <c r="K5934" s="121" t="s">
        <v>17137</v>
      </c>
      <c r="L5934" t="s">
        <v>10565</v>
      </c>
      <c r="M5934" t="s">
        <v>10566</v>
      </c>
      <c r="N5934" t="s">
        <v>11456</v>
      </c>
      <c r="R5934" s="16"/>
      <c r="W5934">
        <v>7</v>
      </c>
      <c r="X5934" s="30"/>
      <c r="Y5934" s="30">
        <v>0</v>
      </c>
      <c r="Z5934" s="30">
        <v>0</v>
      </c>
      <c r="AA5934" s="30" t="s">
        <v>10569</v>
      </c>
      <c r="AB5934" t="s">
        <v>17138</v>
      </c>
      <c r="AC5934" t="s">
        <v>10364</v>
      </c>
      <c r="AD5934" t="b">
        <v>0</v>
      </c>
      <c r="AF5934" t="str">
        <f t="shared" si="369"/>
        <v>680 /13 /107MU</v>
      </c>
      <c r="AG5934">
        <f t="shared" si="370"/>
        <v>3</v>
      </c>
      <c r="AH5934">
        <f t="shared" si="371"/>
        <v>3</v>
      </c>
    </row>
    <row r="5935" spans="1:34" x14ac:dyDescent="0.25">
      <c r="A5935" s="13" t="s">
        <v>9060</v>
      </c>
      <c r="B5935" t="s">
        <v>3541</v>
      </c>
      <c r="C5935" s="16" t="s">
        <v>9061</v>
      </c>
      <c r="D5935" s="16"/>
      <c r="E5935" s="16"/>
      <c r="F5935" s="17">
        <v>10</v>
      </c>
      <c r="G5935" s="17" t="s">
        <v>294</v>
      </c>
      <c r="H5935" s="17">
        <v>1954</v>
      </c>
      <c r="I5935" s="71" t="str">
        <f t="shared" si="368"/>
        <v>September 10, 1954</v>
      </c>
      <c r="J5935" s="105" t="s">
        <v>230</v>
      </c>
      <c r="K5935" s="121" t="s">
        <v>18205</v>
      </c>
      <c r="L5935" t="s">
        <v>10565</v>
      </c>
      <c r="M5935" t="s">
        <v>10566</v>
      </c>
      <c r="N5935" t="s">
        <v>10698</v>
      </c>
      <c r="R5935" s="16"/>
      <c r="W5935">
        <v>9</v>
      </c>
      <c r="X5935" s="30"/>
      <c r="Y5935" s="30">
        <v>0</v>
      </c>
      <c r="Z5935" s="30">
        <v>0</v>
      </c>
      <c r="AA5935" s="30" t="e">
        <v>#N/A</v>
      </c>
      <c r="AB5935">
        <v>81</v>
      </c>
      <c r="AC5935" t="s">
        <v>10364</v>
      </c>
      <c r="AD5935" t="b">
        <v>0</v>
      </c>
      <c r="AF5935" t="str">
        <f t="shared" si="369"/>
        <v>540 /237OCU /Cv PR34A /81</v>
      </c>
      <c r="AG5935">
        <f t="shared" si="370"/>
        <v>4</v>
      </c>
      <c r="AH5935">
        <f t="shared" si="371"/>
        <v>3</v>
      </c>
    </row>
    <row r="5936" spans="1:34" x14ac:dyDescent="0.25">
      <c r="A5936" s="13" t="s">
        <v>5455</v>
      </c>
      <c r="B5936" t="s">
        <v>3541</v>
      </c>
      <c r="C5936" s="16">
        <v>684</v>
      </c>
      <c r="D5936" s="16" t="s">
        <v>457</v>
      </c>
      <c r="E5936" s="16" t="s">
        <v>237</v>
      </c>
      <c r="F5936" s="17">
        <v>30</v>
      </c>
      <c r="G5936" s="17" t="s">
        <v>253</v>
      </c>
      <c r="H5936" s="17">
        <v>1946</v>
      </c>
      <c r="I5936" s="71" t="str">
        <f t="shared" si="368"/>
        <v>May 30, 1946</v>
      </c>
      <c r="J5936" s="105"/>
      <c r="K5936" s="121" t="s">
        <v>15852</v>
      </c>
      <c r="L5936" t="s">
        <v>10801</v>
      </c>
      <c r="R5936" s="16"/>
      <c r="T5936" t="s">
        <v>61</v>
      </c>
      <c r="U5936">
        <v>684</v>
      </c>
      <c r="V5936" t="s">
        <v>15878</v>
      </c>
      <c r="W5936">
        <v>5</v>
      </c>
      <c r="X5936" s="30"/>
      <c r="Y5936" s="30">
        <v>0</v>
      </c>
      <c r="Z5936" s="30">
        <v>0</v>
      </c>
      <c r="AA5936" s="30" t="e">
        <v>#N/A</v>
      </c>
      <c r="AB5936">
        <v>684</v>
      </c>
      <c r="AC5936" t="s">
        <v>10364</v>
      </c>
      <c r="AD5936" t="b">
        <v>0</v>
      </c>
      <c r="AF5936" t="str">
        <f t="shared" si="369"/>
        <v>684</v>
      </c>
      <c r="AG5936">
        <f t="shared" si="370"/>
        <v>1</v>
      </c>
      <c r="AH5936">
        <f t="shared" si="371"/>
        <v>1</v>
      </c>
    </row>
    <row r="5937" spans="1:34" x14ac:dyDescent="0.25">
      <c r="A5937" s="13" t="s">
        <v>9069</v>
      </c>
      <c r="B5937" t="s">
        <v>3541</v>
      </c>
      <c r="C5937" s="16">
        <v>81</v>
      </c>
      <c r="D5937" s="16"/>
      <c r="E5937" s="16"/>
      <c r="F5937" s="17">
        <v>11</v>
      </c>
      <c r="G5937" s="17" t="s">
        <v>365</v>
      </c>
      <c r="H5937" s="17">
        <v>1954</v>
      </c>
      <c r="I5937" s="71" t="str">
        <f t="shared" si="368"/>
        <v>February 11, 1954</v>
      </c>
      <c r="J5937" s="105"/>
      <c r="K5937" s="121" t="s">
        <v>18210</v>
      </c>
      <c r="L5937" t="s">
        <v>10801</v>
      </c>
      <c r="R5937" s="16"/>
      <c r="W5937">
        <v>2</v>
      </c>
      <c r="X5937" s="30"/>
      <c r="Y5937" s="30">
        <v>0</v>
      </c>
      <c r="Z5937" s="30">
        <v>0</v>
      </c>
      <c r="AA5937" s="30" t="e">
        <v>#N/A</v>
      </c>
      <c r="AB5937">
        <v>81</v>
      </c>
      <c r="AC5937" t="s">
        <v>10364</v>
      </c>
      <c r="AD5937" t="b">
        <v>0</v>
      </c>
      <c r="AF5937" t="str">
        <f t="shared" si="369"/>
        <v>81</v>
      </c>
      <c r="AG5937">
        <f t="shared" si="370"/>
        <v>1</v>
      </c>
      <c r="AH5937">
        <f t="shared" si="371"/>
        <v>1</v>
      </c>
    </row>
    <row r="5938" spans="1:34" x14ac:dyDescent="0.25">
      <c r="A5938" s="13" t="s">
        <v>8456</v>
      </c>
      <c r="B5938" t="s">
        <v>3541</v>
      </c>
      <c r="C5938" s="16" t="s">
        <v>8457</v>
      </c>
      <c r="D5938" s="16"/>
      <c r="E5938" s="16"/>
      <c r="F5938" s="17">
        <v>7</v>
      </c>
      <c r="G5938" s="17" t="s">
        <v>326</v>
      </c>
      <c r="H5938" s="17">
        <v>1952</v>
      </c>
      <c r="I5938" s="71" t="str">
        <f t="shared" si="368"/>
        <v>November 7, 1952</v>
      </c>
      <c r="J5938" s="105" t="s">
        <v>230</v>
      </c>
      <c r="K5938" s="121" t="s">
        <v>17805</v>
      </c>
      <c r="L5938" t="s">
        <v>10565</v>
      </c>
      <c r="M5938" t="s">
        <v>10566</v>
      </c>
      <c r="N5938" t="s">
        <v>13211</v>
      </c>
      <c r="R5938" s="16"/>
      <c r="W5938">
        <v>11</v>
      </c>
      <c r="X5938" s="30"/>
      <c r="Y5938" s="30">
        <v>0</v>
      </c>
      <c r="Z5938" s="30">
        <v>0</v>
      </c>
      <c r="AA5938" s="30" t="e">
        <v>#N/A</v>
      </c>
      <c r="AB5938">
        <v>81</v>
      </c>
      <c r="AC5938" t="s">
        <v>10364</v>
      </c>
      <c r="AD5938" t="b">
        <v>0</v>
      </c>
      <c r="AF5938" t="str">
        <f t="shared" si="369"/>
        <v>1 OADU /1FU /CSE /Cv PR34A /81</v>
      </c>
      <c r="AG5938">
        <f t="shared" si="370"/>
        <v>5</v>
      </c>
      <c r="AH5938">
        <f t="shared" si="371"/>
        <v>4</v>
      </c>
    </row>
    <row r="5939" spans="1:34" x14ac:dyDescent="0.25">
      <c r="A5939" s="13" t="s">
        <v>9280</v>
      </c>
      <c r="B5939" t="s">
        <v>3541</v>
      </c>
      <c r="C5939" s="16">
        <v>13</v>
      </c>
      <c r="D5939" s="16"/>
      <c r="E5939" s="16"/>
      <c r="F5939" s="17">
        <v>27</v>
      </c>
      <c r="G5939" s="17" t="s">
        <v>253</v>
      </c>
      <c r="H5939" s="17">
        <v>1954</v>
      </c>
      <c r="I5939" s="71" t="str">
        <f t="shared" si="368"/>
        <v>May 27, 1954</v>
      </c>
      <c r="J5939" s="105"/>
      <c r="K5939" s="121" t="s">
        <v>18291</v>
      </c>
      <c r="L5939" t="s">
        <v>10801</v>
      </c>
      <c r="R5939" s="16"/>
      <c r="W5939">
        <v>5</v>
      </c>
      <c r="X5939" s="30"/>
      <c r="Y5939" s="30">
        <v>0</v>
      </c>
      <c r="Z5939" s="30">
        <v>0</v>
      </c>
      <c r="AA5939" s="30" t="e">
        <v>#N/A</v>
      </c>
      <c r="AB5939">
        <v>13</v>
      </c>
      <c r="AC5939" t="s">
        <v>10364</v>
      </c>
      <c r="AD5939" t="b">
        <v>0</v>
      </c>
      <c r="AF5939" t="str">
        <f t="shared" si="369"/>
        <v>13</v>
      </c>
      <c r="AG5939">
        <f t="shared" si="370"/>
        <v>1</v>
      </c>
      <c r="AH5939">
        <f t="shared" si="371"/>
        <v>1</v>
      </c>
    </row>
    <row r="5940" spans="1:34" x14ac:dyDescent="0.25">
      <c r="A5940" s="13" t="s">
        <v>6191</v>
      </c>
      <c r="B5940" t="s">
        <v>3541</v>
      </c>
      <c r="C5940" s="16" t="s">
        <v>6192</v>
      </c>
      <c r="D5940" s="16"/>
      <c r="E5940" s="16"/>
      <c r="F5940" s="17">
        <v>19</v>
      </c>
      <c r="G5940" s="17" t="s">
        <v>264</v>
      </c>
      <c r="H5940" s="17">
        <v>1947</v>
      </c>
      <c r="I5940" s="71" t="str">
        <f t="shared" si="368"/>
        <v>July 19, 1947</v>
      </c>
      <c r="J5940" s="105"/>
      <c r="K5940" s="121" t="s">
        <v>16396</v>
      </c>
      <c r="L5940" t="s">
        <v>10801</v>
      </c>
      <c r="R5940" s="16"/>
      <c r="W5940">
        <v>7</v>
      </c>
      <c r="X5940" s="30"/>
      <c r="Y5940" s="30">
        <v>0</v>
      </c>
      <c r="Z5940" s="30">
        <v>0</v>
      </c>
      <c r="AA5940" s="30" t="e">
        <v>#N/A</v>
      </c>
      <c r="AB5940" t="s">
        <v>16397</v>
      </c>
      <c r="AC5940" t="s">
        <v>10364</v>
      </c>
      <c r="AD5940" t="b">
        <v>0</v>
      </c>
      <c r="AF5940" t="str">
        <f t="shared" si="369"/>
        <v>RN /Bassingbourn</v>
      </c>
      <c r="AG5940">
        <f t="shared" si="370"/>
        <v>2</v>
      </c>
      <c r="AH5940">
        <f t="shared" si="371"/>
        <v>2</v>
      </c>
    </row>
    <row r="5941" spans="1:34" x14ac:dyDescent="0.25">
      <c r="A5941" s="13" t="s">
        <v>9058</v>
      </c>
      <c r="B5941" t="s">
        <v>3541</v>
      </c>
      <c r="C5941" s="16" t="s">
        <v>9059</v>
      </c>
      <c r="D5941" s="16"/>
      <c r="E5941" s="16"/>
      <c r="F5941" s="17">
        <v>10</v>
      </c>
      <c r="G5941" s="17" t="s">
        <v>260</v>
      </c>
      <c r="H5941" s="17">
        <v>1954</v>
      </c>
      <c r="I5941" s="71" t="str">
        <f t="shared" si="368"/>
        <v>June 10, 1954</v>
      </c>
      <c r="J5941" s="105" t="s">
        <v>230</v>
      </c>
      <c r="K5941" s="121" t="s">
        <v>18204</v>
      </c>
      <c r="L5941" t="s">
        <v>10565</v>
      </c>
      <c r="M5941" t="s">
        <v>10566</v>
      </c>
      <c r="N5941" t="s">
        <v>10728</v>
      </c>
      <c r="R5941" s="16"/>
      <c r="W5941">
        <v>6</v>
      </c>
      <c r="X5941" s="30"/>
      <c r="Y5941" s="30">
        <v>0</v>
      </c>
      <c r="Z5941" s="30">
        <v>0</v>
      </c>
      <c r="AA5941" s="30" t="e">
        <v>#N/A</v>
      </c>
      <c r="AB5941">
        <v>81</v>
      </c>
      <c r="AC5941" t="s">
        <v>10364</v>
      </c>
      <c r="AD5941" t="b">
        <v>0</v>
      </c>
      <c r="AF5941" t="str">
        <f t="shared" si="369"/>
        <v>1FU /1OFU /Cv PR34A /81</v>
      </c>
      <c r="AG5941">
        <f t="shared" si="370"/>
        <v>4</v>
      </c>
      <c r="AH5941">
        <f t="shared" si="371"/>
        <v>3</v>
      </c>
    </row>
    <row r="5942" spans="1:34" x14ac:dyDescent="0.25">
      <c r="A5942" s="13" t="s">
        <v>3742</v>
      </c>
      <c r="B5942" t="s">
        <v>3541</v>
      </c>
      <c r="C5942" s="16" t="s">
        <v>1504</v>
      </c>
      <c r="D5942" s="16" t="s">
        <v>236</v>
      </c>
      <c r="E5942" s="16" t="s">
        <v>316</v>
      </c>
      <c r="F5942" s="17">
        <v>8</v>
      </c>
      <c r="G5942" s="17" t="s">
        <v>326</v>
      </c>
      <c r="H5942" s="17">
        <v>1945</v>
      </c>
      <c r="I5942" s="71" t="str">
        <f t="shared" si="368"/>
        <v>November 8, 1945</v>
      </c>
      <c r="J5942" s="105" t="s">
        <v>230</v>
      </c>
      <c r="K5942" s="121" t="s">
        <v>14778</v>
      </c>
      <c r="L5942" t="s">
        <v>10565</v>
      </c>
      <c r="M5942" t="s">
        <v>10566</v>
      </c>
      <c r="N5942" t="s">
        <v>10567</v>
      </c>
      <c r="R5942" s="16"/>
      <c r="W5942">
        <v>11</v>
      </c>
      <c r="X5942" s="30"/>
      <c r="Y5942" s="30">
        <v>0</v>
      </c>
      <c r="Z5942" s="30">
        <v>0</v>
      </c>
      <c r="AA5942" s="30" t="s">
        <v>10569</v>
      </c>
      <c r="AB5942" t="s">
        <v>1504</v>
      </c>
      <c r="AC5942" t="s">
        <v>10364</v>
      </c>
      <c r="AD5942" t="b">
        <v>0</v>
      </c>
      <c r="AF5942" t="str">
        <f t="shared" si="369"/>
        <v>27MU</v>
      </c>
      <c r="AG5942">
        <f t="shared" si="370"/>
        <v>1</v>
      </c>
      <c r="AH5942">
        <f t="shared" si="371"/>
        <v>1</v>
      </c>
    </row>
    <row r="5943" spans="1:34" x14ac:dyDescent="0.25">
      <c r="A5943" s="13" t="s">
        <v>7043</v>
      </c>
      <c r="B5943" t="s">
        <v>3541</v>
      </c>
      <c r="C5943" s="16" t="s">
        <v>6122</v>
      </c>
      <c r="D5943" s="16"/>
      <c r="E5943" s="16"/>
      <c r="F5943" s="17">
        <v>10</v>
      </c>
      <c r="G5943" s="17" t="s">
        <v>253</v>
      </c>
      <c r="H5943" s="17">
        <v>1948</v>
      </c>
      <c r="I5943" s="71" t="str">
        <f t="shared" si="368"/>
        <v>May 10, 1948</v>
      </c>
      <c r="J5943" s="105"/>
      <c r="K5943" s="121" t="s">
        <v>16844</v>
      </c>
      <c r="L5943" t="s">
        <v>10801</v>
      </c>
      <c r="R5943" s="16"/>
      <c r="W5943">
        <v>5</v>
      </c>
      <c r="X5943" s="30"/>
      <c r="Y5943" s="30">
        <v>0</v>
      </c>
      <c r="Z5943" s="30">
        <v>0</v>
      </c>
      <c r="AA5943" s="30" t="e">
        <v>#N/A</v>
      </c>
      <c r="AB5943">
        <v>81</v>
      </c>
      <c r="AC5943" t="s">
        <v>10364</v>
      </c>
      <c r="AD5943" t="b">
        <v>0</v>
      </c>
      <c r="AF5943" t="str">
        <f t="shared" si="369"/>
        <v>684 /81</v>
      </c>
      <c r="AG5943">
        <f t="shared" si="370"/>
        <v>2</v>
      </c>
      <c r="AH5943">
        <f t="shared" si="371"/>
        <v>2</v>
      </c>
    </row>
    <row r="5944" spans="1:34" x14ac:dyDescent="0.25">
      <c r="A5944" s="13" t="s">
        <v>7305</v>
      </c>
      <c r="B5944" t="s">
        <v>3541</v>
      </c>
      <c r="C5944" s="16">
        <v>81</v>
      </c>
      <c r="D5944" s="16"/>
      <c r="E5944" s="16"/>
      <c r="F5944" s="17">
        <v>30</v>
      </c>
      <c r="G5944" s="17" t="s">
        <v>260</v>
      </c>
      <c r="H5944" s="17">
        <v>1948</v>
      </c>
      <c r="I5944" s="71" t="str">
        <f t="shared" si="368"/>
        <v>June 30, 1948</v>
      </c>
      <c r="J5944" s="105" t="s">
        <v>230</v>
      </c>
      <c r="K5944" s="121" t="s">
        <v>17061</v>
      </c>
      <c r="L5944" t="s">
        <v>10565</v>
      </c>
      <c r="M5944" t="s">
        <v>10566</v>
      </c>
      <c r="N5944" t="s">
        <v>10567</v>
      </c>
      <c r="R5944" s="16"/>
      <c r="W5944">
        <v>6</v>
      </c>
      <c r="X5944" s="30"/>
      <c r="Y5944" s="30">
        <v>0</v>
      </c>
      <c r="Z5944" s="30">
        <v>0</v>
      </c>
      <c r="AA5944" s="30" t="e">
        <v>#N/A</v>
      </c>
      <c r="AB5944">
        <v>81</v>
      </c>
      <c r="AC5944" t="s">
        <v>10364</v>
      </c>
      <c r="AD5944" t="b">
        <v>0</v>
      </c>
      <c r="AF5944" t="str">
        <f t="shared" si="369"/>
        <v>81</v>
      </c>
      <c r="AG5944">
        <f t="shared" si="370"/>
        <v>1</v>
      </c>
      <c r="AH5944">
        <f t="shared" si="371"/>
        <v>1</v>
      </c>
    </row>
    <row r="5945" spans="1:34" x14ac:dyDescent="0.25">
      <c r="A5945" s="13" t="s">
        <v>8517</v>
      </c>
      <c r="B5945" t="s">
        <v>3541</v>
      </c>
      <c r="C5945" s="16" t="s">
        <v>8518</v>
      </c>
      <c r="D5945" s="16"/>
      <c r="E5945" s="16"/>
      <c r="F5945" s="17">
        <v>14</v>
      </c>
      <c r="G5945" s="17" t="s">
        <v>365</v>
      </c>
      <c r="H5945" s="17">
        <v>1952</v>
      </c>
      <c r="I5945" s="71" t="str">
        <f t="shared" si="368"/>
        <v>February 14, 1952</v>
      </c>
      <c r="J5945" s="105"/>
      <c r="K5945" s="121" t="s">
        <v>17851</v>
      </c>
      <c r="L5945" t="s">
        <v>10801</v>
      </c>
      <c r="R5945" s="16"/>
      <c r="W5945">
        <v>2</v>
      </c>
      <c r="X5945" s="30"/>
      <c r="Y5945" s="30">
        <v>0</v>
      </c>
      <c r="Z5945" s="30">
        <v>0</v>
      </c>
      <c r="AA5945" s="30" t="e">
        <v>#N/A</v>
      </c>
      <c r="AB5945">
        <v>13</v>
      </c>
      <c r="AC5945" t="s">
        <v>10364</v>
      </c>
      <c r="AD5945" t="b">
        <v>0</v>
      </c>
      <c r="AF5945" t="str">
        <f t="shared" si="369"/>
        <v>TFU /8OTU /237OCU /13</v>
      </c>
      <c r="AG5945">
        <f t="shared" si="370"/>
        <v>4</v>
      </c>
      <c r="AH5945">
        <f t="shared" si="371"/>
        <v>4</v>
      </c>
    </row>
    <row r="5946" spans="1:34" x14ac:dyDescent="0.25">
      <c r="A5946" s="13" t="s">
        <v>5765</v>
      </c>
      <c r="B5946" t="s">
        <v>3541</v>
      </c>
      <c r="C5946" s="16" t="s">
        <v>1813</v>
      </c>
      <c r="D5946" s="16" t="s">
        <v>457</v>
      </c>
      <c r="E5946" s="16" t="s">
        <v>237</v>
      </c>
      <c r="F5946" s="17">
        <v>5</v>
      </c>
      <c r="G5946" s="17" t="s">
        <v>260</v>
      </c>
      <c r="H5946" s="17">
        <v>1947</v>
      </c>
      <c r="I5946" s="71" t="str">
        <f t="shared" si="368"/>
        <v>June 5, 1947</v>
      </c>
      <c r="J5946" s="105"/>
      <c r="K5946" s="121" t="s">
        <v>16068</v>
      </c>
      <c r="L5946" t="s">
        <v>10801</v>
      </c>
      <c r="R5946" s="16"/>
      <c r="W5946">
        <v>6</v>
      </c>
      <c r="X5946" s="30"/>
      <c r="Y5946" s="30">
        <v>0</v>
      </c>
      <c r="Z5946" s="30">
        <v>0</v>
      </c>
      <c r="AA5946" s="30" t="e">
        <v>#N/A</v>
      </c>
      <c r="AB5946" t="s">
        <v>1813</v>
      </c>
      <c r="AC5946" t="s">
        <v>10364</v>
      </c>
      <c r="AD5946" t="b">
        <v>0</v>
      </c>
      <c r="AF5946" t="str">
        <f t="shared" si="369"/>
        <v>FE</v>
      </c>
      <c r="AG5946">
        <f t="shared" si="370"/>
        <v>1</v>
      </c>
      <c r="AH5946">
        <f t="shared" si="371"/>
        <v>1</v>
      </c>
    </row>
    <row r="5947" spans="1:34" x14ac:dyDescent="0.25">
      <c r="A5947" s="13" t="s">
        <v>7313</v>
      </c>
      <c r="B5947" t="s">
        <v>3541</v>
      </c>
      <c r="C5947" s="16">
        <v>81</v>
      </c>
      <c r="D5947" s="16"/>
      <c r="E5947" s="16"/>
      <c r="F5947" s="17">
        <v>30</v>
      </c>
      <c r="G5947" s="17" t="s">
        <v>238</v>
      </c>
      <c r="H5947" s="17">
        <v>1948</v>
      </c>
      <c r="I5947" s="71" t="str">
        <f t="shared" si="368"/>
        <v>December 30, 1948</v>
      </c>
      <c r="J5947" s="105"/>
      <c r="K5947" s="121" t="s">
        <v>17064</v>
      </c>
      <c r="L5947" t="s">
        <v>10801</v>
      </c>
      <c r="R5947" s="16"/>
      <c r="W5947">
        <v>12</v>
      </c>
      <c r="X5947" s="30"/>
      <c r="Y5947" s="30">
        <v>0</v>
      </c>
      <c r="Z5947" s="30">
        <v>0</v>
      </c>
      <c r="AA5947" s="30" t="e">
        <v>#N/A</v>
      </c>
      <c r="AB5947">
        <v>81</v>
      </c>
      <c r="AC5947" t="s">
        <v>10364</v>
      </c>
      <c r="AD5947" t="b">
        <v>0</v>
      </c>
      <c r="AF5947" t="str">
        <f t="shared" si="369"/>
        <v>81</v>
      </c>
      <c r="AG5947">
        <f t="shared" si="370"/>
        <v>1</v>
      </c>
      <c r="AH5947">
        <f t="shared" si="371"/>
        <v>1</v>
      </c>
    </row>
    <row r="5948" spans="1:34" x14ac:dyDescent="0.25">
      <c r="A5948" s="13" t="s">
        <v>8096</v>
      </c>
      <c r="B5948" t="s">
        <v>3541</v>
      </c>
      <c r="C5948" s="16" t="s">
        <v>7686</v>
      </c>
      <c r="D5948" s="16"/>
      <c r="E5948" s="16"/>
      <c r="F5948" s="17">
        <v>28</v>
      </c>
      <c r="G5948" s="17" t="s">
        <v>250</v>
      </c>
      <c r="H5948" s="17">
        <v>1950</v>
      </c>
      <c r="I5948" s="71" t="str">
        <f t="shared" ref="I5948:I6011" si="372">G5948&amp;" "&amp;F5948&amp;", "&amp;H5948</f>
        <v>April 28, 1950</v>
      </c>
      <c r="J5948" s="105" t="s">
        <v>230</v>
      </c>
      <c r="K5948" s="121" t="s">
        <v>17538</v>
      </c>
      <c r="L5948" t="s">
        <v>10565</v>
      </c>
      <c r="M5948" t="s">
        <v>10566</v>
      </c>
      <c r="N5948" t="s">
        <v>10567</v>
      </c>
      <c r="R5948" s="16"/>
      <c r="W5948">
        <v>4</v>
      </c>
      <c r="X5948" s="30"/>
      <c r="Y5948" s="30">
        <v>0</v>
      </c>
      <c r="Z5948" s="30">
        <v>0</v>
      </c>
      <c r="AA5948" s="30" t="e">
        <v>#N/A</v>
      </c>
      <c r="AB5948" t="s">
        <v>7686</v>
      </c>
      <c r="AC5948" t="s">
        <v>10364</v>
      </c>
      <c r="AD5948" t="b">
        <v>0</v>
      </c>
      <c r="AF5948" t="str">
        <f t="shared" si="369"/>
        <v>237OCU</v>
      </c>
      <c r="AG5948">
        <f t="shared" si="370"/>
        <v>1</v>
      </c>
      <c r="AH5948">
        <f t="shared" si="371"/>
        <v>1</v>
      </c>
    </row>
    <row r="5949" spans="1:34" x14ac:dyDescent="0.25">
      <c r="A5949" s="13" t="s">
        <v>4426</v>
      </c>
      <c r="B5949" t="s">
        <v>3541</v>
      </c>
      <c r="C5949" s="16">
        <v>540</v>
      </c>
      <c r="D5949" s="16"/>
      <c r="E5949" s="16"/>
      <c r="F5949" s="17">
        <v>9</v>
      </c>
      <c r="G5949" s="17" t="s">
        <v>260</v>
      </c>
      <c r="H5949" s="17">
        <v>1946</v>
      </c>
      <c r="I5949" s="71" t="str">
        <f t="shared" si="372"/>
        <v>June 9, 1946</v>
      </c>
      <c r="J5949" s="105" t="s">
        <v>230</v>
      </c>
      <c r="K5949" s="121" t="s">
        <v>15257</v>
      </c>
      <c r="L5949" t="s">
        <v>10565</v>
      </c>
      <c r="M5949" t="s">
        <v>10566</v>
      </c>
      <c r="N5949" t="s">
        <v>10942</v>
      </c>
      <c r="R5949" s="16"/>
      <c r="W5949">
        <v>6</v>
      </c>
      <c r="X5949" s="30"/>
      <c r="Y5949" s="30">
        <v>0</v>
      </c>
      <c r="Z5949" s="30">
        <v>0</v>
      </c>
      <c r="AA5949" s="30" t="e">
        <v>#N/A</v>
      </c>
      <c r="AB5949">
        <v>540</v>
      </c>
      <c r="AC5949" t="s">
        <v>10364</v>
      </c>
      <c r="AD5949" t="b">
        <v>0</v>
      </c>
      <c r="AF5949" t="str">
        <f t="shared" si="369"/>
        <v>540</v>
      </c>
      <c r="AG5949">
        <f t="shared" si="370"/>
        <v>1</v>
      </c>
      <c r="AH5949">
        <f t="shared" si="371"/>
        <v>1</v>
      </c>
    </row>
    <row r="5950" spans="1:34" x14ac:dyDescent="0.25">
      <c r="A5950" s="13" t="s">
        <v>8045</v>
      </c>
      <c r="B5950" t="s">
        <v>3541</v>
      </c>
      <c r="C5950" s="16" t="s">
        <v>7686</v>
      </c>
      <c r="D5950" s="16"/>
      <c r="E5950" s="16"/>
      <c r="F5950" s="17">
        <v>15</v>
      </c>
      <c r="G5950" s="17" t="s">
        <v>294</v>
      </c>
      <c r="H5950" s="17">
        <v>1950</v>
      </c>
      <c r="I5950" s="71" t="str">
        <f t="shared" si="372"/>
        <v>September 15, 1950</v>
      </c>
      <c r="J5950" s="105" t="s">
        <v>230</v>
      </c>
      <c r="K5950" s="121" t="s">
        <v>17490</v>
      </c>
      <c r="L5950" t="s">
        <v>10565</v>
      </c>
      <c r="M5950" t="s">
        <v>10566</v>
      </c>
      <c r="N5950" t="s">
        <v>10698</v>
      </c>
      <c r="R5950" s="16"/>
      <c r="S5950" t="s">
        <v>625</v>
      </c>
      <c r="T5950" t="s">
        <v>98</v>
      </c>
      <c r="U5950">
        <v>540</v>
      </c>
      <c r="V5950" t="s">
        <v>17491</v>
      </c>
      <c r="W5950">
        <v>9</v>
      </c>
      <c r="X5950" s="30"/>
      <c r="Y5950" s="30">
        <v>0</v>
      </c>
      <c r="Z5950" s="30">
        <v>0</v>
      </c>
      <c r="AA5950" s="30" t="e">
        <v>#N/A</v>
      </c>
      <c r="AB5950" t="s">
        <v>7686</v>
      </c>
      <c r="AC5950" t="s">
        <v>10364</v>
      </c>
      <c r="AD5950" t="b">
        <v>0</v>
      </c>
      <c r="AF5950" t="str">
        <f t="shared" si="369"/>
        <v>237OCU</v>
      </c>
      <c r="AG5950">
        <f t="shared" si="370"/>
        <v>1</v>
      </c>
      <c r="AH5950">
        <f t="shared" si="371"/>
        <v>1</v>
      </c>
    </row>
    <row r="5951" spans="1:34" x14ac:dyDescent="0.25">
      <c r="A5951" s="13" t="s">
        <v>9388</v>
      </c>
      <c r="B5951" t="s">
        <v>3541</v>
      </c>
      <c r="C5951" s="16" t="s">
        <v>2822</v>
      </c>
      <c r="D5951" s="16"/>
      <c r="E5951" s="16"/>
      <c r="F5951" s="17">
        <v>8</v>
      </c>
      <c r="G5951" s="17" t="s">
        <v>282</v>
      </c>
      <c r="H5951" s="17">
        <v>1955</v>
      </c>
      <c r="I5951" s="71" t="str">
        <f t="shared" si="372"/>
        <v>August 8, 1955</v>
      </c>
      <c r="J5951" s="105"/>
      <c r="K5951" s="121" t="s">
        <v>18333</v>
      </c>
      <c r="L5951" t="s">
        <v>10867</v>
      </c>
      <c r="R5951" s="16"/>
      <c r="W5951">
        <v>8</v>
      </c>
      <c r="X5951" s="30"/>
      <c r="Y5951" s="30">
        <v>0</v>
      </c>
      <c r="Z5951" s="30">
        <v>0</v>
      </c>
      <c r="AA5951" s="30" t="e">
        <v>#N/A</v>
      </c>
      <c r="AB5951" t="s">
        <v>2822</v>
      </c>
      <c r="AC5951" t="s">
        <v>10364</v>
      </c>
      <c r="AD5951" t="b">
        <v>0</v>
      </c>
      <c r="AF5951" t="str">
        <f t="shared" si="369"/>
        <v>RN</v>
      </c>
      <c r="AG5951">
        <f t="shared" si="370"/>
        <v>1</v>
      </c>
      <c r="AH5951">
        <f t="shared" si="371"/>
        <v>1</v>
      </c>
    </row>
    <row r="5952" spans="1:34" x14ac:dyDescent="0.25">
      <c r="A5952" s="13" t="s">
        <v>4924</v>
      </c>
      <c r="B5952" t="s">
        <v>3541</v>
      </c>
      <c r="C5952" s="16" t="s">
        <v>4925</v>
      </c>
      <c r="D5952" s="16"/>
      <c r="E5952" s="16"/>
      <c r="F5952" s="17">
        <v>25</v>
      </c>
      <c r="G5952" s="17" t="s">
        <v>294</v>
      </c>
      <c r="H5952" s="17">
        <v>1946</v>
      </c>
      <c r="I5952" s="71" t="str">
        <f t="shared" si="372"/>
        <v>September 25, 1946</v>
      </c>
      <c r="J5952" s="105" t="s">
        <v>230</v>
      </c>
      <c r="K5952" s="121" t="s">
        <v>15655</v>
      </c>
      <c r="L5952" t="s">
        <v>10565</v>
      </c>
      <c r="M5952" t="s">
        <v>10566</v>
      </c>
      <c r="N5952" t="s">
        <v>10567</v>
      </c>
      <c r="R5952" s="16"/>
      <c r="W5952">
        <v>9</v>
      </c>
      <c r="X5952" s="30"/>
      <c r="Y5952" s="30">
        <v>0</v>
      </c>
      <c r="Z5952" s="30">
        <v>0</v>
      </c>
      <c r="AA5952" s="30" t="e">
        <v>#N/A</v>
      </c>
      <c r="AB5952">
        <v>13</v>
      </c>
      <c r="AC5952" t="s">
        <v>10364</v>
      </c>
      <c r="AD5952" t="b">
        <v>0</v>
      </c>
      <c r="AF5952" t="str">
        <f t="shared" si="369"/>
        <v>680 /13</v>
      </c>
      <c r="AG5952">
        <f t="shared" si="370"/>
        <v>2</v>
      </c>
      <c r="AH5952">
        <f t="shared" si="371"/>
        <v>2</v>
      </c>
    </row>
    <row r="5953" spans="1:34" x14ac:dyDescent="0.25">
      <c r="A5953" s="13" t="s">
        <v>6914</v>
      </c>
      <c r="B5953" t="s">
        <v>3541</v>
      </c>
      <c r="C5953" s="16" t="s">
        <v>4925</v>
      </c>
      <c r="D5953" s="16"/>
      <c r="E5953" s="16"/>
      <c r="F5953" s="17">
        <v>8</v>
      </c>
      <c r="G5953" s="17" t="s">
        <v>250</v>
      </c>
      <c r="H5953" s="17">
        <v>1948</v>
      </c>
      <c r="I5953" s="71" t="str">
        <f t="shared" si="372"/>
        <v>April 8, 1948</v>
      </c>
      <c r="J5953" s="105"/>
      <c r="K5953" s="121" t="s">
        <v>16789</v>
      </c>
      <c r="L5953" t="s">
        <v>10801</v>
      </c>
      <c r="R5953" s="16"/>
      <c r="W5953">
        <v>4</v>
      </c>
      <c r="X5953" s="30"/>
      <c r="Y5953" s="30">
        <v>0</v>
      </c>
      <c r="Z5953" s="30">
        <v>0</v>
      </c>
      <c r="AA5953" s="30" t="e">
        <v>#N/A</v>
      </c>
      <c r="AB5953">
        <v>13</v>
      </c>
      <c r="AC5953" t="s">
        <v>10364</v>
      </c>
      <c r="AD5953" t="b">
        <v>0</v>
      </c>
      <c r="AF5953" t="str">
        <f t="shared" si="369"/>
        <v>680 /13</v>
      </c>
      <c r="AG5953">
        <f t="shared" si="370"/>
        <v>2</v>
      </c>
      <c r="AH5953">
        <f t="shared" si="371"/>
        <v>2</v>
      </c>
    </row>
    <row r="5954" spans="1:34" x14ac:dyDescent="0.25">
      <c r="A5954" s="13" t="s">
        <v>8993</v>
      </c>
      <c r="B5954" t="s">
        <v>3541</v>
      </c>
      <c r="C5954" s="16" t="s">
        <v>2822</v>
      </c>
      <c r="D5954" s="16"/>
      <c r="E5954" s="16"/>
      <c r="F5954" s="17">
        <v>6</v>
      </c>
      <c r="G5954" s="17" t="s">
        <v>247</v>
      </c>
      <c r="H5954" s="17">
        <v>1954</v>
      </c>
      <c r="I5954" s="71" t="str">
        <f t="shared" si="372"/>
        <v>March 6, 1954</v>
      </c>
      <c r="J5954" s="105" t="s">
        <v>230</v>
      </c>
      <c r="K5954" s="121" t="s">
        <v>18190</v>
      </c>
      <c r="L5954" t="s">
        <v>10565</v>
      </c>
      <c r="M5954" t="s">
        <v>10566</v>
      </c>
      <c r="N5954" t="s">
        <v>10942</v>
      </c>
      <c r="R5954" s="16"/>
      <c r="W5954">
        <v>3</v>
      </c>
      <c r="X5954" s="30"/>
      <c r="Y5954" s="30">
        <v>0</v>
      </c>
      <c r="Z5954" s="30">
        <v>0</v>
      </c>
      <c r="AA5954" s="30" t="e">
        <v>#N/A</v>
      </c>
      <c r="AB5954" t="s">
        <v>2822</v>
      </c>
      <c r="AC5954" t="s">
        <v>10364</v>
      </c>
      <c r="AD5954" t="b">
        <v>0</v>
      </c>
      <c r="AF5954" t="str">
        <f t="shared" si="369"/>
        <v>RN</v>
      </c>
      <c r="AG5954">
        <f t="shared" si="370"/>
        <v>1</v>
      </c>
      <c r="AH5954">
        <f t="shared" si="371"/>
        <v>1</v>
      </c>
    </row>
    <row r="5955" spans="1:34" x14ac:dyDescent="0.25">
      <c r="A5955" s="13" t="s">
        <v>6871</v>
      </c>
      <c r="B5955" t="s">
        <v>3541</v>
      </c>
      <c r="C5955" s="16" t="s">
        <v>6872</v>
      </c>
      <c r="D5955" s="16"/>
      <c r="E5955" s="16" t="s">
        <v>316</v>
      </c>
      <c r="F5955" s="17">
        <v>6</v>
      </c>
      <c r="G5955" s="17" t="s">
        <v>238</v>
      </c>
      <c r="H5955" s="17">
        <v>1948</v>
      </c>
      <c r="I5955" s="71" t="str">
        <f t="shared" si="372"/>
        <v>December 6, 1948</v>
      </c>
      <c r="J5955" s="105" t="s">
        <v>230</v>
      </c>
      <c r="K5955" s="121" t="s">
        <v>16763</v>
      </c>
      <c r="L5955" t="s">
        <v>10565</v>
      </c>
      <c r="M5955" t="s">
        <v>10566</v>
      </c>
      <c r="N5955" t="s">
        <v>10567</v>
      </c>
      <c r="R5955" s="16"/>
      <c r="W5955">
        <v>12</v>
      </c>
      <c r="X5955" s="30"/>
      <c r="Y5955" s="30">
        <v>0</v>
      </c>
      <c r="Z5955" s="30">
        <v>0</v>
      </c>
      <c r="AA5955" s="30" t="s">
        <v>10569</v>
      </c>
      <c r="AB5955" t="s">
        <v>6872</v>
      </c>
      <c r="AC5955" t="s">
        <v>10364</v>
      </c>
      <c r="AD5955" t="b">
        <v>0</v>
      </c>
      <c r="AF5955" t="str">
        <f t="shared" ref="AF5955:AF6018" si="373">SUBSTITUTE(C5955,"/"," /")</f>
        <v>9MU</v>
      </c>
      <c r="AG5955">
        <f t="shared" ref="AG5955:AG6018" si="374">LEN(AF5955)-LEN(C5955)+1</f>
        <v>1</v>
      </c>
      <c r="AH5955">
        <f t="shared" ref="AH5955:AH6018" si="375">IF(ISERROR(FIND("Cv ",C5955,1)),AG5955,AG5955-1)</f>
        <v>1</v>
      </c>
    </row>
    <row r="5956" spans="1:34" x14ac:dyDescent="0.25">
      <c r="A5956" s="13" t="s">
        <v>9788</v>
      </c>
      <c r="B5956" t="s">
        <v>3541</v>
      </c>
      <c r="C5956" s="16" t="s">
        <v>2822</v>
      </c>
      <c r="D5956" s="16"/>
      <c r="E5956" s="16"/>
      <c r="F5956" s="17">
        <v>0</v>
      </c>
      <c r="G5956" s="17" t="s">
        <v>243</v>
      </c>
      <c r="H5956" s="17">
        <v>1958</v>
      </c>
      <c r="I5956" s="71" t="str">
        <f t="shared" si="372"/>
        <v>January 0, 1958</v>
      </c>
      <c r="J5956" s="105"/>
      <c r="K5956" s="121" t="s">
        <v>18532</v>
      </c>
      <c r="L5956" t="s">
        <v>10801</v>
      </c>
      <c r="R5956" s="16"/>
      <c r="W5956" s="30"/>
      <c r="X5956" s="30"/>
      <c r="Y5956" s="30">
        <v>0</v>
      </c>
      <c r="Z5956" s="30">
        <v>0</v>
      </c>
      <c r="AA5956" s="30" t="e">
        <v>#N/A</v>
      </c>
      <c r="AB5956" t="s">
        <v>2822</v>
      </c>
      <c r="AC5956" t="s">
        <v>10364</v>
      </c>
      <c r="AD5956" t="b">
        <v>0</v>
      </c>
      <c r="AF5956" t="str">
        <f t="shared" si="373"/>
        <v>RN</v>
      </c>
      <c r="AG5956">
        <f t="shared" si="374"/>
        <v>1</v>
      </c>
      <c r="AH5956">
        <f t="shared" si="375"/>
        <v>1</v>
      </c>
    </row>
    <row r="5957" spans="1:34" x14ac:dyDescent="0.25">
      <c r="A5957" s="13" t="s">
        <v>9387</v>
      </c>
      <c r="B5957" t="s">
        <v>3541</v>
      </c>
      <c r="C5957" s="16" t="s">
        <v>2822</v>
      </c>
      <c r="D5957" s="16"/>
      <c r="E5957" s="16"/>
      <c r="F5957" s="17">
        <v>8</v>
      </c>
      <c r="G5957" s="17" t="s">
        <v>282</v>
      </c>
      <c r="H5957" s="17">
        <v>1955</v>
      </c>
      <c r="I5957" s="71" t="str">
        <f t="shared" si="372"/>
        <v>August 8, 1955</v>
      </c>
      <c r="J5957" s="105"/>
      <c r="K5957" s="121" t="s">
        <v>18332</v>
      </c>
      <c r="L5957" t="s">
        <v>10801</v>
      </c>
      <c r="R5957" s="16"/>
      <c r="W5957">
        <v>8</v>
      </c>
      <c r="X5957" s="30"/>
      <c r="Y5957" s="30">
        <v>0</v>
      </c>
      <c r="Z5957" s="30">
        <v>0</v>
      </c>
      <c r="AA5957" s="30" t="e">
        <v>#N/A</v>
      </c>
      <c r="AB5957" t="s">
        <v>2822</v>
      </c>
      <c r="AC5957" t="s">
        <v>10364</v>
      </c>
      <c r="AD5957" t="b">
        <v>0</v>
      </c>
      <c r="AF5957" t="str">
        <f t="shared" si="373"/>
        <v>RN</v>
      </c>
      <c r="AG5957">
        <f t="shared" si="374"/>
        <v>1</v>
      </c>
      <c r="AH5957">
        <f t="shared" si="375"/>
        <v>1</v>
      </c>
    </row>
    <row r="5958" spans="1:34" x14ac:dyDescent="0.25">
      <c r="A5958" s="13" t="s">
        <v>8587</v>
      </c>
      <c r="B5958" t="s">
        <v>3541</v>
      </c>
      <c r="C5958" s="16">
        <v>13</v>
      </c>
      <c r="D5958" s="16"/>
      <c r="E5958" s="16"/>
      <c r="F5958" s="17">
        <v>25</v>
      </c>
      <c r="G5958" s="17" t="s">
        <v>326</v>
      </c>
      <c r="H5958" s="17">
        <v>1952</v>
      </c>
      <c r="I5958" s="71" t="str">
        <f t="shared" si="372"/>
        <v>November 25, 1952</v>
      </c>
      <c r="J5958" s="105"/>
      <c r="K5958" s="121" t="s">
        <v>17908</v>
      </c>
      <c r="L5958" t="s">
        <v>10801</v>
      </c>
      <c r="R5958" s="16"/>
      <c r="W5958">
        <v>11</v>
      </c>
      <c r="X5958" s="30"/>
      <c r="Y5958" s="30">
        <v>0</v>
      </c>
      <c r="Z5958" s="30">
        <v>0</v>
      </c>
      <c r="AA5958" s="30" t="e">
        <v>#N/A</v>
      </c>
      <c r="AB5958">
        <v>13</v>
      </c>
      <c r="AC5958" t="s">
        <v>10364</v>
      </c>
      <c r="AD5958" t="b">
        <v>0</v>
      </c>
      <c r="AF5958" t="str">
        <f t="shared" si="373"/>
        <v>13</v>
      </c>
      <c r="AG5958">
        <f t="shared" si="374"/>
        <v>1</v>
      </c>
      <c r="AH5958">
        <f t="shared" si="375"/>
        <v>1</v>
      </c>
    </row>
    <row r="5959" spans="1:34" x14ac:dyDescent="0.25">
      <c r="A5959" s="13" t="s">
        <v>8296</v>
      </c>
      <c r="B5959" t="s">
        <v>3541</v>
      </c>
      <c r="C5959" s="16">
        <v>81</v>
      </c>
      <c r="D5959" s="16"/>
      <c r="E5959" s="16"/>
      <c r="F5959" s="17">
        <v>21</v>
      </c>
      <c r="G5959" s="17" t="s">
        <v>238</v>
      </c>
      <c r="H5959" s="17">
        <v>1951</v>
      </c>
      <c r="I5959" s="71" t="str">
        <f t="shared" si="372"/>
        <v>December 21, 1951</v>
      </c>
      <c r="J5959" s="105" t="s">
        <v>230</v>
      </c>
      <c r="K5959" s="121" t="s">
        <v>17672</v>
      </c>
      <c r="L5959" t="s">
        <v>10565</v>
      </c>
      <c r="M5959" t="s">
        <v>10566</v>
      </c>
      <c r="N5959" t="s">
        <v>10721</v>
      </c>
      <c r="R5959" s="16"/>
      <c r="W5959">
        <v>12</v>
      </c>
      <c r="X5959" s="30"/>
      <c r="Y5959" s="30">
        <v>0</v>
      </c>
      <c r="Z5959" s="30">
        <v>0</v>
      </c>
      <c r="AA5959" s="30" t="e">
        <v>#N/A</v>
      </c>
      <c r="AB5959">
        <v>81</v>
      </c>
      <c r="AC5959" t="s">
        <v>10364</v>
      </c>
      <c r="AD5959" t="b">
        <v>0</v>
      </c>
      <c r="AF5959" t="str">
        <f t="shared" si="373"/>
        <v>81</v>
      </c>
      <c r="AG5959">
        <f t="shared" si="374"/>
        <v>1</v>
      </c>
      <c r="AH5959">
        <f t="shared" si="375"/>
        <v>1</v>
      </c>
    </row>
    <row r="5960" spans="1:34" x14ac:dyDescent="0.25">
      <c r="A5960" s="13" t="s">
        <v>9530</v>
      </c>
      <c r="B5960" t="s">
        <v>3541</v>
      </c>
      <c r="C5960" s="16" t="s">
        <v>9531</v>
      </c>
      <c r="D5960" s="16" t="s">
        <v>236</v>
      </c>
      <c r="E5960" s="16" t="s">
        <v>324</v>
      </c>
      <c r="F5960" s="17">
        <v>22</v>
      </c>
      <c r="G5960" s="17" t="s">
        <v>309</v>
      </c>
      <c r="H5960" s="17">
        <v>1956</v>
      </c>
      <c r="I5960" s="71" t="str">
        <f t="shared" si="372"/>
        <v>October 22, 1956</v>
      </c>
      <c r="J5960" s="105"/>
      <c r="K5960" s="121" t="s">
        <v>18431</v>
      </c>
      <c r="L5960" t="s">
        <v>11623</v>
      </c>
      <c r="R5960" s="16"/>
      <c r="S5960" t="s">
        <v>16239</v>
      </c>
      <c r="T5960" t="s">
        <v>0</v>
      </c>
      <c r="U5960">
        <v>58</v>
      </c>
      <c r="V5960" t="s">
        <v>18432</v>
      </c>
      <c r="W5960">
        <v>10</v>
      </c>
      <c r="X5960" s="30"/>
      <c r="Y5960" s="30">
        <v>0</v>
      </c>
      <c r="Z5960" s="30">
        <v>0</v>
      </c>
      <c r="AA5960" s="30" t="s">
        <v>10569</v>
      </c>
      <c r="AB5960" t="s">
        <v>7724</v>
      </c>
      <c r="AC5960" t="s">
        <v>10364</v>
      </c>
      <c r="AD5960" t="b">
        <v>0</v>
      </c>
      <c r="AF5960" t="str">
        <f t="shared" si="373"/>
        <v>PRDU /58 /540 /Cv PR34A /237OCU /231OCU</v>
      </c>
      <c r="AG5960">
        <f t="shared" si="374"/>
        <v>6</v>
      </c>
      <c r="AH5960">
        <f t="shared" si="375"/>
        <v>5</v>
      </c>
    </row>
    <row r="5961" spans="1:34" x14ac:dyDescent="0.25">
      <c r="A5961" s="13" t="s">
        <v>6915</v>
      </c>
      <c r="B5961" t="s">
        <v>3541</v>
      </c>
      <c r="C5961" s="16">
        <v>13</v>
      </c>
      <c r="D5961" s="16"/>
      <c r="E5961" s="16"/>
      <c r="F5961" s="17">
        <v>8</v>
      </c>
      <c r="G5961" s="17" t="s">
        <v>250</v>
      </c>
      <c r="H5961" s="17">
        <v>1948</v>
      </c>
      <c r="I5961" s="71" t="str">
        <f t="shared" si="372"/>
        <v>April 8, 1948</v>
      </c>
      <c r="J5961" s="105"/>
      <c r="K5961" s="121" t="s">
        <v>16789</v>
      </c>
      <c r="L5961" t="s">
        <v>10801</v>
      </c>
      <c r="R5961" s="16"/>
      <c r="W5961">
        <v>4</v>
      </c>
      <c r="X5961" s="30"/>
      <c r="Y5961" s="30">
        <v>0</v>
      </c>
      <c r="Z5961" s="30">
        <v>0</v>
      </c>
      <c r="AA5961" s="30" t="e">
        <v>#N/A</v>
      </c>
      <c r="AB5961">
        <v>13</v>
      </c>
      <c r="AC5961" t="s">
        <v>10364</v>
      </c>
      <c r="AD5961" t="b">
        <v>0</v>
      </c>
      <c r="AF5961" t="str">
        <f t="shared" si="373"/>
        <v>13</v>
      </c>
      <c r="AG5961">
        <f t="shared" si="374"/>
        <v>1</v>
      </c>
      <c r="AH5961">
        <f t="shared" si="375"/>
        <v>1</v>
      </c>
    </row>
    <row r="5962" spans="1:34" x14ac:dyDescent="0.25">
      <c r="A5962" s="13" t="s">
        <v>9404</v>
      </c>
      <c r="B5962" t="s">
        <v>3541</v>
      </c>
      <c r="C5962" s="16" t="s">
        <v>9405</v>
      </c>
      <c r="D5962" s="16"/>
      <c r="E5962" s="16"/>
      <c r="F5962" s="17">
        <v>11</v>
      </c>
      <c r="G5962" s="17" t="s">
        <v>309</v>
      </c>
      <c r="H5962" s="17">
        <v>1955</v>
      </c>
      <c r="I5962" s="71" t="str">
        <f t="shared" si="372"/>
        <v>October 11, 1955</v>
      </c>
      <c r="J5962" s="105"/>
      <c r="K5962" s="121" t="s">
        <v>18341</v>
      </c>
      <c r="L5962" t="s">
        <v>10801</v>
      </c>
      <c r="R5962" s="16"/>
      <c r="S5962" t="s">
        <v>625</v>
      </c>
      <c r="T5962" t="s">
        <v>1</v>
      </c>
      <c r="U5962">
        <v>504</v>
      </c>
      <c r="V5962" t="s">
        <v>18342</v>
      </c>
      <c r="W5962">
        <v>10</v>
      </c>
      <c r="X5962" s="30"/>
      <c r="Y5962" s="30">
        <v>0</v>
      </c>
      <c r="Z5962" s="30">
        <v>0</v>
      </c>
      <c r="AA5962" s="30" t="e">
        <v>#N/A</v>
      </c>
      <c r="AB5962">
        <v>81</v>
      </c>
      <c r="AC5962" t="s">
        <v>10364</v>
      </c>
      <c r="AD5962" t="b">
        <v>0</v>
      </c>
      <c r="AF5962" t="str">
        <f t="shared" si="373"/>
        <v>540 /Cv PR34A /CSE /192 /81</v>
      </c>
      <c r="AG5962">
        <f t="shared" si="374"/>
        <v>5</v>
      </c>
      <c r="AH5962">
        <f t="shared" si="375"/>
        <v>4</v>
      </c>
    </row>
    <row r="5963" spans="1:34" x14ac:dyDescent="0.25">
      <c r="A5963" s="13" t="s">
        <v>7591</v>
      </c>
      <c r="B5963" t="s">
        <v>3541</v>
      </c>
      <c r="C5963" s="16" t="s">
        <v>7592</v>
      </c>
      <c r="D5963" s="16"/>
      <c r="E5963" s="16"/>
      <c r="F5963" s="17">
        <v>10</v>
      </c>
      <c r="G5963" s="17" t="s">
        <v>326</v>
      </c>
      <c r="H5963" s="17">
        <v>1949</v>
      </c>
      <c r="I5963" s="71" t="str">
        <f t="shared" si="372"/>
        <v>November 10, 1949</v>
      </c>
      <c r="J5963" s="105" t="s">
        <v>230</v>
      </c>
      <c r="K5963" s="121" t="s">
        <v>17193</v>
      </c>
      <c r="L5963" t="s">
        <v>10565</v>
      </c>
      <c r="M5963" t="s">
        <v>10566</v>
      </c>
      <c r="N5963" t="s">
        <v>10567</v>
      </c>
      <c r="R5963" s="16"/>
      <c r="W5963">
        <v>11</v>
      </c>
      <c r="X5963" s="30"/>
      <c r="Y5963" s="30">
        <v>0</v>
      </c>
      <c r="Z5963" s="30">
        <v>0</v>
      </c>
      <c r="AA5963" s="30" t="e">
        <v>#N/A</v>
      </c>
      <c r="AB5963">
        <v>540</v>
      </c>
      <c r="AC5963" t="s">
        <v>10364</v>
      </c>
      <c r="AD5963" t="b">
        <v>0</v>
      </c>
      <c r="AF5963" t="str">
        <f t="shared" si="373"/>
        <v>8OTU /237OCU /540</v>
      </c>
      <c r="AG5963">
        <f t="shared" si="374"/>
        <v>3</v>
      </c>
      <c r="AH5963">
        <f t="shared" si="375"/>
        <v>3</v>
      </c>
    </row>
    <row r="5964" spans="1:34" x14ac:dyDescent="0.25">
      <c r="A5964" s="13" t="s">
        <v>8126</v>
      </c>
      <c r="B5964" t="s">
        <v>3541</v>
      </c>
      <c r="C5964" s="16">
        <v>13</v>
      </c>
      <c r="D5964" s="16"/>
      <c r="E5964" s="16"/>
      <c r="F5964" s="17">
        <v>3</v>
      </c>
      <c r="G5964" s="17" t="s">
        <v>243</v>
      </c>
      <c r="H5964" s="17">
        <v>1951</v>
      </c>
      <c r="I5964" s="71" t="str">
        <f t="shared" si="372"/>
        <v>January 3, 1951</v>
      </c>
      <c r="J5964" s="105"/>
      <c r="K5964" s="121" t="s">
        <v>17564</v>
      </c>
      <c r="L5964" t="s">
        <v>10801</v>
      </c>
      <c r="R5964" s="16"/>
      <c r="W5964">
        <v>1</v>
      </c>
      <c r="X5964" s="30"/>
      <c r="Y5964" s="30">
        <v>0</v>
      </c>
      <c r="Z5964" s="30">
        <v>0</v>
      </c>
      <c r="AA5964" s="30" t="e">
        <v>#N/A</v>
      </c>
      <c r="AB5964">
        <v>13</v>
      </c>
      <c r="AC5964" t="s">
        <v>10364</v>
      </c>
      <c r="AD5964" t="b">
        <v>0</v>
      </c>
      <c r="AF5964" t="str">
        <f t="shared" si="373"/>
        <v>13</v>
      </c>
      <c r="AG5964">
        <f t="shared" si="374"/>
        <v>1</v>
      </c>
      <c r="AH5964">
        <f t="shared" si="375"/>
        <v>1</v>
      </c>
    </row>
    <row r="5965" spans="1:34" x14ac:dyDescent="0.25">
      <c r="A5965" s="13" t="s">
        <v>6632</v>
      </c>
      <c r="B5965" t="s">
        <v>3541</v>
      </c>
      <c r="C5965" s="16" t="s">
        <v>6633</v>
      </c>
      <c r="D5965" s="16"/>
      <c r="E5965" s="16"/>
      <c r="F5965" s="17">
        <v>27</v>
      </c>
      <c r="G5965" s="17" t="s">
        <v>282</v>
      </c>
      <c r="H5965" s="17">
        <v>1947</v>
      </c>
      <c r="I5965" s="71" t="str">
        <f t="shared" si="372"/>
        <v>August 27, 1947</v>
      </c>
      <c r="J5965" s="105" t="s">
        <v>230</v>
      </c>
      <c r="K5965" s="121" t="s">
        <v>16602</v>
      </c>
      <c r="L5965" t="s">
        <v>10565</v>
      </c>
      <c r="M5965" t="s">
        <v>10566</v>
      </c>
      <c r="N5965" t="s">
        <v>10728</v>
      </c>
      <c r="R5965" s="16"/>
      <c r="W5965">
        <v>8</v>
      </c>
      <c r="X5965" s="30"/>
      <c r="Y5965" s="30">
        <v>0</v>
      </c>
      <c r="Z5965" s="30">
        <v>0</v>
      </c>
      <c r="AA5965" s="30" t="e">
        <v>#N/A</v>
      </c>
      <c r="AB5965" t="s">
        <v>7686</v>
      </c>
      <c r="AC5965" t="s">
        <v>10364</v>
      </c>
      <c r="AD5965" t="b">
        <v>0</v>
      </c>
      <c r="AF5965" t="str">
        <f t="shared" si="373"/>
        <v>58 /8OTU /237OCU</v>
      </c>
      <c r="AG5965">
        <f t="shared" si="374"/>
        <v>3</v>
      </c>
      <c r="AH5965">
        <f t="shared" si="375"/>
        <v>3</v>
      </c>
    </row>
    <row r="5966" spans="1:34" x14ac:dyDescent="0.25">
      <c r="A5966" s="13" t="s">
        <v>6500</v>
      </c>
      <c r="B5966" t="s">
        <v>3541</v>
      </c>
      <c r="C5966" s="16">
        <v>81</v>
      </c>
      <c r="D5966" s="16"/>
      <c r="E5966" s="16"/>
      <c r="F5966" s="17">
        <v>23</v>
      </c>
      <c r="G5966" s="17" t="s">
        <v>282</v>
      </c>
      <c r="H5966" s="17">
        <v>1947</v>
      </c>
      <c r="I5966" s="71" t="str">
        <f t="shared" si="372"/>
        <v>August 23, 1947</v>
      </c>
      <c r="J5966" s="105" t="s">
        <v>230</v>
      </c>
      <c r="K5966" s="121" t="s">
        <v>16526</v>
      </c>
      <c r="L5966" t="s">
        <v>10565</v>
      </c>
      <c r="M5966" t="s">
        <v>10566</v>
      </c>
      <c r="N5966" t="s">
        <v>271</v>
      </c>
      <c r="R5966" s="16"/>
      <c r="W5966">
        <v>8</v>
      </c>
      <c r="X5966" s="30"/>
      <c r="Y5966" s="30">
        <v>0</v>
      </c>
      <c r="Z5966" s="30">
        <v>0</v>
      </c>
      <c r="AA5966" s="30" t="e">
        <v>#N/A</v>
      </c>
      <c r="AB5966">
        <v>81</v>
      </c>
      <c r="AC5966" t="s">
        <v>10364</v>
      </c>
      <c r="AD5966" t="b">
        <v>0</v>
      </c>
      <c r="AF5966" t="str">
        <f t="shared" si="373"/>
        <v>81</v>
      </c>
      <c r="AG5966">
        <f t="shared" si="374"/>
        <v>1</v>
      </c>
      <c r="AH5966">
        <f t="shared" si="375"/>
        <v>1</v>
      </c>
    </row>
    <row r="5967" spans="1:34" x14ac:dyDescent="0.25">
      <c r="A5967" s="13" t="s">
        <v>6501</v>
      </c>
      <c r="B5967" t="s">
        <v>3541</v>
      </c>
      <c r="C5967" s="16">
        <v>81</v>
      </c>
      <c r="D5967" s="16"/>
      <c r="E5967" s="16"/>
      <c r="F5967" s="17">
        <v>23</v>
      </c>
      <c r="G5967" s="17" t="s">
        <v>282</v>
      </c>
      <c r="H5967" s="17">
        <v>1947</v>
      </c>
      <c r="I5967" s="71" t="str">
        <f t="shared" si="372"/>
        <v>August 23, 1947</v>
      </c>
      <c r="J5967" s="105" t="s">
        <v>230</v>
      </c>
      <c r="K5967" s="121" t="s">
        <v>16527</v>
      </c>
      <c r="L5967" t="s">
        <v>10565</v>
      </c>
      <c r="M5967" t="s">
        <v>10566</v>
      </c>
      <c r="N5967" t="s">
        <v>271</v>
      </c>
      <c r="R5967" s="16"/>
      <c r="T5967" t="s">
        <v>61</v>
      </c>
      <c r="U5967">
        <v>81</v>
      </c>
      <c r="V5967" t="s">
        <v>16528</v>
      </c>
      <c r="W5967">
        <v>8</v>
      </c>
      <c r="X5967" s="30"/>
      <c r="Y5967" s="30">
        <v>0</v>
      </c>
      <c r="Z5967" s="30">
        <v>0</v>
      </c>
      <c r="AA5967" s="30" t="e">
        <v>#N/A</v>
      </c>
      <c r="AB5967">
        <v>81</v>
      </c>
      <c r="AC5967" t="s">
        <v>10364</v>
      </c>
      <c r="AD5967" t="b">
        <v>0</v>
      </c>
      <c r="AF5967" t="str">
        <f t="shared" si="373"/>
        <v>81</v>
      </c>
      <c r="AG5967">
        <f t="shared" si="374"/>
        <v>1</v>
      </c>
      <c r="AH5967">
        <f t="shared" si="375"/>
        <v>1</v>
      </c>
    </row>
    <row r="5968" spans="1:34" x14ac:dyDescent="0.25">
      <c r="A5968" s="13" t="s">
        <v>7536</v>
      </c>
      <c r="B5968" t="s">
        <v>3541</v>
      </c>
      <c r="C5968" s="16">
        <v>81</v>
      </c>
      <c r="D5968" s="16"/>
      <c r="E5968" s="16"/>
      <c r="F5968" s="17">
        <v>8</v>
      </c>
      <c r="G5968" s="17" t="s">
        <v>282</v>
      </c>
      <c r="H5968" s="17">
        <v>1949</v>
      </c>
      <c r="I5968" s="71" t="str">
        <f t="shared" si="372"/>
        <v>August 8, 1949</v>
      </c>
      <c r="J5968" s="105"/>
      <c r="K5968" s="121" t="s">
        <v>17164</v>
      </c>
      <c r="L5968" t="s">
        <v>10801</v>
      </c>
      <c r="R5968" s="16"/>
      <c r="W5968">
        <v>8</v>
      </c>
      <c r="X5968" s="30"/>
      <c r="Y5968" s="30">
        <v>0</v>
      </c>
      <c r="Z5968" s="30">
        <v>0</v>
      </c>
      <c r="AA5968" s="30" t="e">
        <v>#N/A</v>
      </c>
      <c r="AB5968">
        <v>81</v>
      </c>
      <c r="AC5968" t="s">
        <v>10364</v>
      </c>
      <c r="AD5968" t="b">
        <v>0</v>
      </c>
      <c r="AF5968" t="str">
        <f t="shared" si="373"/>
        <v>81</v>
      </c>
      <c r="AG5968">
        <f t="shared" si="374"/>
        <v>1</v>
      </c>
      <c r="AH5968">
        <f t="shared" si="375"/>
        <v>1</v>
      </c>
    </row>
    <row r="5969" spans="1:34" x14ac:dyDescent="0.25">
      <c r="A5969" s="13" t="s">
        <v>8174</v>
      </c>
      <c r="B5969" t="s">
        <v>3541</v>
      </c>
      <c r="C5969" s="16">
        <v>13</v>
      </c>
      <c r="D5969" s="16"/>
      <c r="E5969" s="16"/>
      <c r="F5969" s="17">
        <v>11</v>
      </c>
      <c r="G5969" s="17" t="s">
        <v>243</v>
      </c>
      <c r="H5969" s="17">
        <v>1951</v>
      </c>
      <c r="I5969" s="71" t="str">
        <f t="shared" si="372"/>
        <v>January 11, 1951</v>
      </c>
      <c r="J5969" s="105"/>
      <c r="K5969" s="121" t="s">
        <v>17608</v>
      </c>
      <c r="L5969" t="s">
        <v>10801</v>
      </c>
      <c r="R5969" s="16"/>
      <c r="W5969">
        <v>1</v>
      </c>
      <c r="X5969" s="30"/>
      <c r="Y5969" s="30">
        <v>0</v>
      </c>
      <c r="Z5969" s="30">
        <v>0</v>
      </c>
      <c r="AA5969" s="30" t="e">
        <v>#N/A</v>
      </c>
      <c r="AB5969">
        <v>13</v>
      </c>
      <c r="AC5969" t="s">
        <v>10364</v>
      </c>
      <c r="AD5969" t="b">
        <v>0</v>
      </c>
      <c r="AF5969" t="str">
        <f t="shared" si="373"/>
        <v>13</v>
      </c>
      <c r="AG5969">
        <f t="shared" si="374"/>
        <v>1</v>
      </c>
      <c r="AH5969">
        <f t="shared" si="375"/>
        <v>1</v>
      </c>
    </row>
    <row r="5970" spans="1:34" x14ac:dyDescent="0.25">
      <c r="A5970" s="13" t="s">
        <v>8317</v>
      </c>
      <c r="B5970" t="s">
        <v>3541</v>
      </c>
      <c r="C5970" s="16">
        <v>81</v>
      </c>
      <c r="D5970" s="16"/>
      <c r="E5970" s="16"/>
      <c r="F5970" s="17">
        <v>25</v>
      </c>
      <c r="G5970" s="17" t="s">
        <v>294</v>
      </c>
      <c r="H5970" s="17">
        <v>1951</v>
      </c>
      <c r="I5970" s="71" t="str">
        <f t="shared" si="372"/>
        <v>September 25, 1951</v>
      </c>
      <c r="J5970" s="105" t="s">
        <v>230</v>
      </c>
      <c r="K5970" s="121" t="s">
        <v>17689</v>
      </c>
      <c r="L5970" t="s">
        <v>10565</v>
      </c>
      <c r="M5970" t="s">
        <v>10566</v>
      </c>
      <c r="N5970" t="s">
        <v>10567</v>
      </c>
      <c r="R5970" s="16"/>
      <c r="W5970">
        <v>9</v>
      </c>
      <c r="X5970" s="30"/>
      <c r="Y5970" s="30">
        <v>0</v>
      </c>
      <c r="Z5970" s="30">
        <v>0</v>
      </c>
      <c r="AA5970" s="30" t="e">
        <v>#N/A</v>
      </c>
      <c r="AB5970">
        <v>81</v>
      </c>
      <c r="AC5970" t="s">
        <v>10364</v>
      </c>
      <c r="AD5970" t="b">
        <v>0</v>
      </c>
      <c r="AF5970" t="str">
        <f t="shared" si="373"/>
        <v>81</v>
      </c>
      <c r="AG5970">
        <f t="shared" si="374"/>
        <v>1</v>
      </c>
      <c r="AH5970">
        <f t="shared" si="375"/>
        <v>1</v>
      </c>
    </row>
    <row r="5971" spans="1:34" x14ac:dyDescent="0.25">
      <c r="A5971" s="13" t="s">
        <v>7307</v>
      </c>
      <c r="B5971" t="s">
        <v>3541</v>
      </c>
      <c r="C5971" s="16" t="s">
        <v>7308</v>
      </c>
      <c r="D5971" s="16"/>
      <c r="E5971" s="16"/>
      <c r="F5971" s="17">
        <v>30</v>
      </c>
      <c r="G5971" s="17" t="s">
        <v>294</v>
      </c>
      <c r="H5971" s="17">
        <v>1948</v>
      </c>
      <c r="I5971" s="71" t="str">
        <f t="shared" si="372"/>
        <v>September 30, 1948</v>
      </c>
      <c r="J5971" s="105" t="s">
        <v>230</v>
      </c>
      <c r="K5971" s="121" t="s">
        <v>17063</v>
      </c>
      <c r="L5971" t="s">
        <v>10565</v>
      </c>
      <c r="M5971" t="s">
        <v>10566</v>
      </c>
      <c r="N5971" t="s">
        <v>10852</v>
      </c>
      <c r="R5971" s="16"/>
      <c r="W5971">
        <v>9</v>
      </c>
      <c r="X5971" s="30"/>
      <c r="Y5971" s="30">
        <v>0</v>
      </c>
      <c r="Z5971" s="30">
        <v>0</v>
      </c>
      <c r="AA5971" s="30" t="e">
        <v>#N/A</v>
      </c>
      <c r="AB5971">
        <v>540</v>
      </c>
      <c r="AC5971" t="s">
        <v>10364</v>
      </c>
      <c r="AD5971" t="b">
        <v>0</v>
      </c>
      <c r="AF5971" t="str">
        <f t="shared" si="373"/>
        <v>1FU /PRDU /58 /540</v>
      </c>
      <c r="AG5971">
        <f t="shared" si="374"/>
        <v>4</v>
      </c>
      <c r="AH5971">
        <f t="shared" si="375"/>
        <v>4</v>
      </c>
    </row>
    <row r="5972" spans="1:34" x14ac:dyDescent="0.25">
      <c r="A5972" s="13" t="s">
        <v>4271</v>
      </c>
      <c r="B5972" t="s">
        <v>3541</v>
      </c>
      <c r="C5972" s="16" t="s">
        <v>3220</v>
      </c>
      <c r="D5972" s="16"/>
      <c r="E5972" s="16"/>
      <c r="F5972" s="17">
        <v>7</v>
      </c>
      <c r="G5972" s="17" t="s">
        <v>247</v>
      </c>
      <c r="H5972" s="17">
        <v>1946</v>
      </c>
      <c r="I5972" s="71" t="str">
        <f t="shared" si="372"/>
        <v>March 7, 1946</v>
      </c>
      <c r="J5972" s="105" t="s">
        <v>230</v>
      </c>
      <c r="K5972" s="121" t="s">
        <v>15181</v>
      </c>
      <c r="L5972" t="s">
        <v>10565</v>
      </c>
      <c r="M5972" t="s">
        <v>10566</v>
      </c>
      <c r="N5972" t="s">
        <v>10942</v>
      </c>
      <c r="R5972" s="16"/>
      <c r="W5972">
        <v>3</v>
      </c>
      <c r="X5972" s="30"/>
      <c r="Y5972" s="30">
        <v>0</v>
      </c>
      <c r="Z5972" s="30">
        <v>0</v>
      </c>
      <c r="AA5972" s="30" t="e">
        <v>#N/A</v>
      </c>
      <c r="AB5972" t="s">
        <v>3220</v>
      </c>
      <c r="AC5972" t="s">
        <v>10364</v>
      </c>
      <c r="AD5972" t="b">
        <v>0</v>
      </c>
      <c r="AF5972" t="str">
        <f t="shared" si="373"/>
        <v>RN 772</v>
      </c>
      <c r="AG5972">
        <f t="shared" si="374"/>
        <v>1</v>
      </c>
      <c r="AH5972">
        <f t="shared" si="375"/>
        <v>1</v>
      </c>
    </row>
    <row r="5973" spans="1:34" x14ac:dyDescent="0.25">
      <c r="A5973" s="13" t="s">
        <v>4511</v>
      </c>
      <c r="B5973" t="s">
        <v>3541</v>
      </c>
      <c r="C5973" s="16" t="s">
        <v>4512</v>
      </c>
      <c r="D5973" s="16" t="s">
        <v>236</v>
      </c>
      <c r="E5973" s="16" t="s">
        <v>316</v>
      </c>
      <c r="F5973" s="17">
        <v>11</v>
      </c>
      <c r="G5973" s="17" t="s">
        <v>365</v>
      </c>
      <c r="H5973" s="17">
        <v>1946</v>
      </c>
      <c r="I5973" s="71" t="str">
        <f t="shared" si="372"/>
        <v>February 11, 1946</v>
      </c>
      <c r="J5973" s="105" t="s">
        <v>230</v>
      </c>
      <c r="K5973" s="121" t="s">
        <v>15326</v>
      </c>
      <c r="L5973" t="s">
        <v>10565</v>
      </c>
      <c r="M5973" t="s">
        <v>10566</v>
      </c>
      <c r="N5973" t="s">
        <v>10773</v>
      </c>
      <c r="R5973" s="16"/>
      <c r="W5973">
        <v>2</v>
      </c>
      <c r="X5973" s="30"/>
      <c r="Y5973" s="30">
        <v>0</v>
      </c>
      <c r="Z5973" s="30">
        <v>0</v>
      </c>
      <c r="AA5973" s="30" t="s">
        <v>10569</v>
      </c>
      <c r="AB5973" t="s">
        <v>4512</v>
      </c>
      <c r="AC5973" t="s">
        <v>10364</v>
      </c>
      <c r="AD5973" t="b">
        <v>0</v>
      </c>
      <c r="AF5973" t="str">
        <f t="shared" si="373"/>
        <v>51MU</v>
      </c>
      <c r="AG5973">
        <f t="shared" si="374"/>
        <v>1</v>
      </c>
      <c r="AH5973">
        <f t="shared" si="375"/>
        <v>1</v>
      </c>
    </row>
    <row r="5974" spans="1:34" x14ac:dyDescent="0.25">
      <c r="A5974" s="13" t="s">
        <v>9493</v>
      </c>
      <c r="B5974" t="s">
        <v>3541</v>
      </c>
      <c r="C5974" s="16" t="s">
        <v>9494</v>
      </c>
      <c r="D5974" s="16"/>
      <c r="E5974" s="16"/>
      <c r="F5974" s="17">
        <v>8</v>
      </c>
      <c r="G5974" s="17" t="s">
        <v>365</v>
      </c>
      <c r="H5974" s="17">
        <v>1956</v>
      </c>
      <c r="I5974" s="71" t="str">
        <f t="shared" si="372"/>
        <v>February 8, 1956</v>
      </c>
      <c r="J5974" s="105"/>
      <c r="K5974" s="121" t="s">
        <v>18409</v>
      </c>
      <c r="L5974" t="s">
        <v>10801</v>
      </c>
      <c r="R5974" s="16"/>
      <c r="W5974">
        <v>2</v>
      </c>
      <c r="X5974" s="30"/>
      <c r="Y5974" s="30">
        <v>0</v>
      </c>
      <c r="Z5974" s="30">
        <v>0</v>
      </c>
      <c r="AA5974" s="30" t="e">
        <v>#N/A</v>
      </c>
      <c r="AB5974">
        <v>81</v>
      </c>
      <c r="AC5974" t="s">
        <v>10364</v>
      </c>
      <c r="AD5974" t="b">
        <v>0</v>
      </c>
      <c r="AF5974" t="str">
        <f t="shared" si="373"/>
        <v>540 /Cv PR34A /81</v>
      </c>
      <c r="AG5974">
        <f t="shared" si="374"/>
        <v>3</v>
      </c>
      <c r="AH5974">
        <f t="shared" si="375"/>
        <v>2</v>
      </c>
    </row>
    <row r="5975" spans="1:34" x14ac:dyDescent="0.25">
      <c r="A5975" s="13" t="s">
        <v>6416</v>
      </c>
      <c r="B5975" t="s">
        <v>3541</v>
      </c>
      <c r="C5975" s="16" t="s">
        <v>4925</v>
      </c>
      <c r="D5975" s="16"/>
      <c r="E5975" s="16"/>
      <c r="F5975" s="17">
        <v>22</v>
      </c>
      <c r="G5975" s="17" t="s">
        <v>282</v>
      </c>
      <c r="H5975" s="17">
        <v>1947</v>
      </c>
      <c r="I5975" s="71" t="str">
        <f t="shared" si="372"/>
        <v>August 22, 1947</v>
      </c>
      <c r="J5975" s="105" t="s">
        <v>230</v>
      </c>
      <c r="K5975" s="121" t="s">
        <v>16483</v>
      </c>
      <c r="L5975" t="s">
        <v>10565</v>
      </c>
      <c r="M5975" t="s">
        <v>10566</v>
      </c>
      <c r="N5975" t="s">
        <v>11216</v>
      </c>
      <c r="R5975" s="16"/>
      <c r="W5975">
        <v>8</v>
      </c>
      <c r="X5975" s="30"/>
      <c r="Y5975" s="30">
        <v>0</v>
      </c>
      <c r="Z5975" s="30">
        <v>0</v>
      </c>
      <c r="AA5975" s="30" t="e">
        <v>#N/A</v>
      </c>
      <c r="AB5975">
        <v>13</v>
      </c>
      <c r="AC5975" t="s">
        <v>10364</v>
      </c>
      <c r="AD5975" t="b">
        <v>0</v>
      </c>
      <c r="AF5975" t="str">
        <f t="shared" si="373"/>
        <v>680 /13</v>
      </c>
      <c r="AG5975">
        <f t="shared" si="374"/>
        <v>2</v>
      </c>
      <c r="AH5975">
        <f t="shared" si="375"/>
        <v>2</v>
      </c>
    </row>
    <row r="5976" spans="1:34" x14ac:dyDescent="0.25">
      <c r="A5976" s="13" t="s">
        <v>4791</v>
      </c>
      <c r="B5976" t="s">
        <v>3541</v>
      </c>
      <c r="C5976" s="16">
        <v>680</v>
      </c>
      <c r="D5976" s="16"/>
      <c r="E5976" s="16"/>
      <c r="F5976" s="17">
        <v>19</v>
      </c>
      <c r="G5976" s="17" t="s">
        <v>247</v>
      </c>
      <c r="H5976" s="17">
        <v>1946</v>
      </c>
      <c r="I5976" s="71" t="str">
        <f t="shared" si="372"/>
        <v>March 19, 1946</v>
      </c>
      <c r="J5976" s="105" t="s">
        <v>230</v>
      </c>
      <c r="K5976" s="121" t="s">
        <v>15548</v>
      </c>
      <c r="L5976" t="s">
        <v>10565</v>
      </c>
      <c r="M5976" t="s">
        <v>10566</v>
      </c>
      <c r="N5976" t="s">
        <v>10942</v>
      </c>
      <c r="R5976" s="16"/>
      <c r="W5976">
        <v>3</v>
      </c>
      <c r="X5976" s="30"/>
      <c r="Y5976" s="30">
        <v>0</v>
      </c>
      <c r="Z5976" s="30">
        <v>0</v>
      </c>
      <c r="AA5976" s="30" t="e">
        <v>#N/A</v>
      </c>
      <c r="AB5976">
        <v>680</v>
      </c>
      <c r="AC5976" t="s">
        <v>10364</v>
      </c>
      <c r="AD5976" t="b">
        <v>0</v>
      </c>
      <c r="AF5976" t="str">
        <f t="shared" si="373"/>
        <v>680</v>
      </c>
      <c r="AG5976">
        <f t="shared" si="374"/>
        <v>1</v>
      </c>
      <c r="AH5976">
        <f t="shared" si="375"/>
        <v>1</v>
      </c>
    </row>
    <row r="5977" spans="1:34" x14ac:dyDescent="0.25">
      <c r="A5977" s="13" t="s">
        <v>7776</v>
      </c>
      <c r="B5977" t="s">
        <v>3541</v>
      </c>
      <c r="C5977" s="16">
        <v>81</v>
      </c>
      <c r="D5977" s="16"/>
      <c r="E5977" s="16"/>
      <c r="F5977" s="17">
        <v>25</v>
      </c>
      <c r="G5977" s="17" t="s">
        <v>243</v>
      </c>
      <c r="H5977" s="17">
        <v>1949</v>
      </c>
      <c r="I5977" s="71" t="str">
        <f t="shared" si="372"/>
        <v>January 25, 1949</v>
      </c>
      <c r="J5977" s="105" t="s">
        <v>230</v>
      </c>
      <c r="K5977" s="121" t="s">
        <v>17302</v>
      </c>
      <c r="L5977" t="s">
        <v>10565</v>
      </c>
      <c r="M5977" t="s">
        <v>10566</v>
      </c>
      <c r="N5977" t="s">
        <v>10842</v>
      </c>
      <c r="R5977" s="16"/>
      <c r="W5977">
        <v>1</v>
      </c>
      <c r="X5977" s="30"/>
      <c r="Y5977" s="30">
        <v>0</v>
      </c>
      <c r="Z5977" s="30">
        <v>0</v>
      </c>
      <c r="AA5977" s="30" t="e">
        <v>#N/A</v>
      </c>
      <c r="AB5977">
        <v>81</v>
      </c>
      <c r="AC5977" t="s">
        <v>10364</v>
      </c>
      <c r="AD5977" t="b">
        <v>0</v>
      </c>
      <c r="AF5977" t="str">
        <f t="shared" si="373"/>
        <v>81</v>
      </c>
      <c r="AG5977">
        <f t="shared" si="374"/>
        <v>1</v>
      </c>
      <c r="AH5977">
        <f t="shared" si="375"/>
        <v>1</v>
      </c>
    </row>
    <row r="5978" spans="1:34" x14ac:dyDescent="0.25">
      <c r="A5978" s="13" t="s">
        <v>6509</v>
      </c>
      <c r="B5978" t="s">
        <v>3541</v>
      </c>
      <c r="C5978" s="16" t="s">
        <v>4925</v>
      </c>
      <c r="D5978" s="16"/>
      <c r="E5978" s="16"/>
      <c r="F5978" s="17">
        <v>23</v>
      </c>
      <c r="G5978" s="17" t="s">
        <v>282</v>
      </c>
      <c r="H5978" s="17">
        <v>1947</v>
      </c>
      <c r="I5978" s="71" t="str">
        <f t="shared" si="372"/>
        <v>August 23, 1947</v>
      </c>
      <c r="J5978" s="105"/>
      <c r="K5978" s="121" t="s">
        <v>16534</v>
      </c>
      <c r="L5978" t="s">
        <v>10801</v>
      </c>
      <c r="R5978" s="16"/>
      <c r="W5978">
        <v>8</v>
      </c>
      <c r="X5978" s="30"/>
      <c r="Y5978" s="30">
        <v>0</v>
      </c>
      <c r="Z5978" s="30">
        <v>0</v>
      </c>
      <c r="AA5978" s="30" t="e">
        <v>#N/A</v>
      </c>
      <c r="AB5978">
        <v>13</v>
      </c>
      <c r="AC5978" t="s">
        <v>10364</v>
      </c>
      <c r="AD5978" t="b">
        <v>0</v>
      </c>
      <c r="AF5978" t="str">
        <f t="shared" si="373"/>
        <v>680 /13</v>
      </c>
      <c r="AG5978">
        <f t="shared" si="374"/>
        <v>2</v>
      </c>
      <c r="AH5978">
        <f t="shared" si="375"/>
        <v>2</v>
      </c>
    </row>
    <row r="5979" spans="1:34" x14ac:dyDescent="0.25">
      <c r="A5979" s="13" t="s">
        <v>9025</v>
      </c>
      <c r="B5979" t="s">
        <v>1171</v>
      </c>
      <c r="C5979" s="16"/>
      <c r="D5979" s="16"/>
      <c r="E5979" s="16"/>
      <c r="F5979" s="17">
        <v>7</v>
      </c>
      <c r="G5979" s="17" t="s">
        <v>294</v>
      </c>
      <c r="H5979" s="17">
        <v>1954</v>
      </c>
      <c r="I5979" s="71" t="str">
        <f t="shared" si="372"/>
        <v>September 7, 1954</v>
      </c>
      <c r="J5979" s="105"/>
      <c r="K5979" s="121" t="s">
        <v>18191</v>
      </c>
      <c r="L5979" t="s">
        <v>10801</v>
      </c>
      <c r="R5979" s="16"/>
      <c r="W5979">
        <v>9</v>
      </c>
      <c r="X5979" s="30"/>
      <c r="Y5979" s="30">
        <v>0</v>
      </c>
      <c r="Z5979" s="30">
        <v>0</v>
      </c>
      <c r="AA5979" s="30" t="e">
        <v>#N/A</v>
      </c>
      <c r="AB5979" t="s">
        <v>10592</v>
      </c>
      <c r="AC5979" t="s">
        <v>10375</v>
      </c>
      <c r="AD5979" t="b">
        <v>0</v>
      </c>
      <c r="AF5979" t="str">
        <f t="shared" si="373"/>
        <v/>
      </c>
      <c r="AG5979">
        <f t="shared" si="374"/>
        <v>1</v>
      </c>
      <c r="AH5979">
        <f t="shared" si="375"/>
        <v>1</v>
      </c>
    </row>
    <row r="5980" spans="1:34" x14ac:dyDescent="0.25">
      <c r="A5980" s="13" t="s">
        <v>9026</v>
      </c>
      <c r="B5980" t="s">
        <v>1171</v>
      </c>
      <c r="C5980" s="16"/>
      <c r="D5980" s="16"/>
      <c r="E5980" s="16"/>
      <c r="F5980" s="17">
        <v>7</v>
      </c>
      <c r="G5980" s="17" t="s">
        <v>294</v>
      </c>
      <c r="H5980" s="17">
        <v>1954</v>
      </c>
      <c r="I5980" s="71" t="str">
        <f t="shared" si="372"/>
        <v>September 7, 1954</v>
      </c>
      <c r="J5980" s="105"/>
      <c r="K5980" s="121" t="s">
        <v>18191</v>
      </c>
      <c r="L5980" t="s">
        <v>10801</v>
      </c>
      <c r="R5980" s="16"/>
      <c r="W5980">
        <v>9</v>
      </c>
      <c r="X5980" s="30"/>
      <c r="Y5980" s="30">
        <v>0</v>
      </c>
      <c r="Z5980" s="30">
        <v>0</v>
      </c>
      <c r="AA5980" s="30" t="e">
        <v>#N/A</v>
      </c>
      <c r="AB5980" t="s">
        <v>10592</v>
      </c>
      <c r="AC5980" t="s">
        <v>10375</v>
      </c>
      <c r="AD5980" t="b">
        <v>0</v>
      </c>
      <c r="AF5980" t="str">
        <f t="shared" si="373"/>
        <v/>
      </c>
      <c r="AG5980">
        <f t="shared" si="374"/>
        <v>1</v>
      </c>
      <c r="AH5980">
        <f t="shared" si="375"/>
        <v>1</v>
      </c>
    </row>
    <row r="5981" spans="1:34" x14ac:dyDescent="0.25">
      <c r="A5981" s="13" t="s">
        <v>4479</v>
      </c>
      <c r="B5981" t="s">
        <v>1171</v>
      </c>
      <c r="C5981" s="16" t="s">
        <v>4480</v>
      </c>
      <c r="D5981" s="16"/>
      <c r="E5981" s="16" t="s">
        <v>316</v>
      </c>
      <c r="F5981" s="17">
        <v>10</v>
      </c>
      <c r="G5981" s="17" t="s">
        <v>264</v>
      </c>
      <c r="H5981" s="17">
        <v>1946</v>
      </c>
      <c r="I5981" s="71" t="str">
        <f t="shared" si="372"/>
        <v>July 10, 1946</v>
      </c>
      <c r="J5981" s="105"/>
      <c r="K5981" s="121" t="s">
        <v>15301</v>
      </c>
      <c r="L5981" t="s">
        <v>10801</v>
      </c>
      <c r="R5981" s="16"/>
      <c r="W5981">
        <v>7</v>
      </c>
      <c r="X5981" s="30"/>
      <c r="Y5981" s="30">
        <v>0</v>
      </c>
      <c r="Z5981" s="30">
        <v>0</v>
      </c>
      <c r="AA5981" s="30" t="s">
        <v>10569</v>
      </c>
      <c r="AB5981" t="s">
        <v>4480</v>
      </c>
      <c r="AC5981" t="s">
        <v>10375</v>
      </c>
      <c r="AD5981" t="b">
        <v>0</v>
      </c>
      <c r="AF5981" t="str">
        <f t="shared" si="373"/>
        <v>5MU</v>
      </c>
      <c r="AG5981">
        <f t="shared" si="374"/>
        <v>1</v>
      </c>
      <c r="AH5981">
        <f t="shared" si="375"/>
        <v>1</v>
      </c>
    </row>
    <row r="5982" spans="1:34" x14ac:dyDescent="0.25">
      <c r="A5982" s="13" t="s">
        <v>6901</v>
      </c>
      <c r="B5982" t="s">
        <v>1171</v>
      </c>
      <c r="C5982" s="16"/>
      <c r="D5982" s="16" t="s">
        <v>4111</v>
      </c>
      <c r="E5982" s="16"/>
      <c r="F5982" s="17">
        <v>7</v>
      </c>
      <c r="G5982" s="17" t="s">
        <v>250</v>
      </c>
      <c r="H5982" s="17">
        <v>1948</v>
      </c>
      <c r="I5982" s="71" t="str">
        <f t="shared" si="372"/>
        <v>April 7, 1948</v>
      </c>
      <c r="J5982" s="105"/>
      <c r="K5982" s="121" t="s">
        <v>16779</v>
      </c>
      <c r="L5982" t="s">
        <v>10867</v>
      </c>
      <c r="R5982" s="16"/>
      <c r="W5982">
        <v>4</v>
      </c>
      <c r="X5982" s="30"/>
      <c r="Y5982" s="30">
        <v>0</v>
      </c>
      <c r="Z5982" s="30">
        <v>0</v>
      </c>
      <c r="AA5982" s="30" t="e">
        <v>#N/A</v>
      </c>
      <c r="AB5982" t="s">
        <v>10592</v>
      </c>
      <c r="AC5982" t="s">
        <v>10375</v>
      </c>
      <c r="AD5982" t="b">
        <v>0</v>
      </c>
      <c r="AF5982" t="str">
        <f t="shared" si="373"/>
        <v/>
      </c>
      <c r="AG5982">
        <f t="shared" si="374"/>
        <v>1</v>
      </c>
      <c r="AH5982">
        <f t="shared" si="375"/>
        <v>1</v>
      </c>
    </row>
    <row r="5983" spans="1:34" x14ac:dyDescent="0.25">
      <c r="A5983" s="13" t="s">
        <v>7013</v>
      </c>
      <c r="B5983" t="s">
        <v>1171</v>
      </c>
      <c r="C5983" s="16" t="s">
        <v>7014</v>
      </c>
      <c r="D5983" s="16"/>
      <c r="E5983" s="16"/>
      <c r="F5983" s="17">
        <v>10</v>
      </c>
      <c r="G5983" s="17" t="s">
        <v>250</v>
      </c>
      <c r="H5983" s="17">
        <v>1948</v>
      </c>
      <c r="I5983" s="71" t="str">
        <f t="shared" si="372"/>
        <v>April 10, 1948</v>
      </c>
      <c r="J5983" s="105" t="s">
        <v>230</v>
      </c>
      <c r="K5983" s="121" t="s">
        <v>16833</v>
      </c>
      <c r="L5983" t="s">
        <v>10565</v>
      </c>
      <c r="M5983" t="s">
        <v>10566</v>
      </c>
      <c r="N5983" t="s">
        <v>10583</v>
      </c>
      <c r="R5983" s="16"/>
      <c r="W5983">
        <v>4</v>
      </c>
      <c r="X5983" s="30"/>
      <c r="Y5983" s="30">
        <v>0</v>
      </c>
      <c r="Z5983" s="30">
        <v>0</v>
      </c>
      <c r="AA5983" s="30" t="e">
        <v>#N/A</v>
      </c>
      <c r="AB5983">
        <v>504</v>
      </c>
      <c r="AC5983" t="s">
        <v>10375</v>
      </c>
      <c r="AD5983" t="b">
        <v>0</v>
      </c>
      <c r="AF5983" t="str">
        <f t="shared" si="373"/>
        <v>605 /504</v>
      </c>
      <c r="AG5983">
        <f t="shared" si="374"/>
        <v>2</v>
      </c>
      <c r="AH5983">
        <f t="shared" si="375"/>
        <v>2</v>
      </c>
    </row>
    <row r="5984" spans="1:34" x14ac:dyDescent="0.25">
      <c r="A5984" s="13" t="s">
        <v>7919</v>
      </c>
      <c r="B5984" t="s">
        <v>1171</v>
      </c>
      <c r="C5984" s="16"/>
      <c r="D5984" s="16" t="s">
        <v>4111</v>
      </c>
      <c r="E5984" s="16"/>
      <c r="F5984" s="17">
        <v>0</v>
      </c>
      <c r="G5984" s="17" t="s">
        <v>326</v>
      </c>
      <c r="H5984" s="17">
        <v>1950</v>
      </c>
      <c r="I5984" s="71" t="str">
        <f t="shared" si="372"/>
        <v>November 0, 1950</v>
      </c>
      <c r="J5984" s="105"/>
      <c r="K5984" s="121" t="s">
        <v>17379</v>
      </c>
      <c r="L5984" t="s">
        <v>10867</v>
      </c>
      <c r="R5984" s="16"/>
      <c r="W5984">
        <v>11</v>
      </c>
      <c r="X5984" s="30"/>
      <c r="Y5984" s="30">
        <v>0</v>
      </c>
      <c r="Z5984" s="30">
        <v>0</v>
      </c>
      <c r="AA5984" s="30" t="e">
        <v>#N/A</v>
      </c>
      <c r="AB5984" t="s">
        <v>10592</v>
      </c>
      <c r="AC5984" t="s">
        <v>10375</v>
      </c>
      <c r="AD5984" t="b">
        <v>0</v>
      </c>
      <c r="AF5984" t="str">
        <f t="shared" si="373"/>
        <v/>
      </c>
      <c r="AG5984">
        <f t="shared" si="374"/>
        <v>1</v>
      </c>
      <c r="AH5984">
        <f t="shared" si="375"/>
        <v>1</v>
      </c>
    </row>
    <row r="5985" spans="1:34" x14ac:dyDescent="0.25">
      <c r="A5985" s="13" t="s">
        <v>8680</v>
      </c>
      <c r="B5985" t="s">
        <v>1171</v>
      </c>
      <c r="C5985" s="16"/>
      <c r="D5985" s="16" t="s">
        <v>4789</v>
      </c>
      <c r="E5985" s="16"/>
      <c r="F5985" s="17">
        <v>11</v>
      </c>
      <c r="G5985" s="17" t="s">
        <v>260</v>
      </c>
      <c r="H5985" s="17">
        <v>1953</v>
      </c>
      <c r="I5985" s="71" t="str">
        <f t="shared" si="372"/>
        <v>June 11, 1953</v>
      </c>
      <c r="J5985" s="105" t="s">
        <v>230</v>
      </c>
      <c r="K5985" s="121" t="s">
        <v>17986</v>
      </c>
      <c r="L5985" t="s">
        <v>10565</v>
      </c>
      <c r="M5985" t="s">
        <v>10566</v>
      </c>
      <c r="N5985" t="s">
        <v>12062</v>
      </c>
      <c r="R5985" s="16"/>
      <c r="W5985">
        <v>6</v>
      </c>
      <c r="X5985" s="30"/>
      <c r="Y5985" s="30">
        <v>0</v>
      </c>
      <c r="Z5985" s="30">
        <v>0</v>
      </c>
      <c r="AA5985" s="30" t="e">
        <v>#N/A</v>
      </c>
      <c r="AB5985" t="s">
        <v>10592</v>
      </c>
      <c r="AC5985" t="s">
        <v>10375</v>
      </c>
      <c r="AD5985" t="b">
        <v>0</v>
      </c>
      <c r="AF5985" t="str">
        <f t="shared" si="373"/>
        <v/>
      </c>
      <c r="AG5985">
        <f t="shared" si="374"/>
        <v>1</v>
      </c>
      <c r="AH5985">
        <f t="shared" si="375"/>
        <v>1</v>
      </c>
    </row>
    <row r="5986" spans="1:34" x14ac:dyDescent="0.25">
      <c r="A5986" s="13" t="s">
        <v>9020</v>
      </c>
      <c r="B5986" t="s">
        <v>1171</v>
      </c>
      <c r="C5986" s="16">
        <v>616</v>
      </c>
      <c r="D5986" s="16"/>
      <c r="E5986" s="16"/>
      <c r="F5986" s="17">
        <v>7</v>
      </c>
      <c r="G5986" s="17" t="s">
        <v>294</v>
      </c>
      <c r="H5986" s="17">
        <v>1954</v>
      </c>
      <c r="I5986" s="71" t="str">
        <f t="shared" si="372"/>
        <v>September 7, 1954</v>
      </c>
      <c r="J5986" s="105"/>
      <c r="K5986" s="121" t="s">
        <v>18191</v>
      </c>
      <c r="L5986" t="s">
        <v>10801</v>
      </c>
      <c r="R5986" s="16"/>
      <c r="S5986" t="s">
        <v>17153</v>
      </c>
      <c r="T5986" t="s">
        <v>73</v>
      </c>
      <c r="U5986">
        <v>616</v>
      </c>
      <c r="V5986" t="s">
        <v>18196</v>
      </c>
      <c r="W5986">
        <v>9</v>
      </c>
      <c r="X5986" s="30"/>
      <c r="Y5986" s="30">
        <v>0</v>
      </c>
      <c r="Z5986" s="30">
        <v>0</v>
      </c>
      <c r="AA5986" s="30" t="e">
        <v>#N/A</v>
      </c>
      <c r="AB5986">
        <v>616</v>
      </c>
      <c r="AC5986" t="s">
        <v>10375</v>
      </c>
      <c r="AD5986" t="b">
        <v>0</v>
      </c>
      <c r="AF5986" t="str">
        <f t="shared" si="373"/>
        <v>616</v>
      </c>
      <c r="AG5986">
        <f t="shared" si="374"/>
        <v>1</v>
      </c>
      <c r="AH5986">
        <f t="shared" si="375"/>
        <v>1</v>
      </c>
    </row>
    <row r="5987" spans="1:34" x14ac:dyDescent="0.25">
      <c r="A5987" s="13" t="s">
        <v>9319</v>
      </c>
      <c r="B5987" t="s">
        <v>1171</v>
      </c>
      <c r="C5987" s="16" t="s">
        <v>9160</v>
      </c>
      <c r="D5987" s="16" t="s">
        <v>236</v>
      </c>
      <c r="E5987" s="16" t="s">
        <v>252</v>
      </c>
      <c r="F5987" s="17">
        <v>30</v>
      </c>
      <c r="G5987" s="17" t="s">
        <v>250</v>
      </c>
      <c r="H5987" s="17">
        <v>1954</v>
      </c>
      <c r="I5987" s="71" t="str">
        <f t="shared" si="372"/>
        <v>April 30, 1954</v>
      </c>
      <c r="J5987" s="105"/>
      <c r="K5987" s="121" t="s">
        <v>18304</v>
      </c>
      <c r="L5987" t="s">
        <v>10801</v>
      </c>
      <c r="R5987" s="16"/>
      <c r="W5987">
        <v>4</v>
      </c>
      <c r="X5987" s="30"/>
      <c r="Y5987" s="30">
        <v>0</v>
      </c>
      <c r="Z5987" s="30">
        <v>0</v>
      </c>
      <c r="AA5987" s="30" t="e">
        <v>#N/A</v>
      </c>
      <c r="AB5987">
        <v>29</v>
      </c>
      <c r="AC5987" t="s">
        <v>10375</v>
      </c>
      <c r="AD5987" t="b">
        <v>0</v>
      </c>
      <c r="AF5987" t="str">
        <f t="shared" si="373"/>
        <v>502 /29</v>
      </c>
      <c r="AG5987">
        <f t="shared" si="374"/>
        <v>2</v>
      </c>
      <c r="AH5987">
        <f t="shared" si="375"/>
        <v>2</v>
      </c>
    </row>
    <row r="5988" spans="1:34" x14ac:dyDescent="0.25">
      <c r="A5988" s="13" t="s">
        <v>9027</v>
      </c>
      <c r="B5988" t="s">
        <v>1171</v>
      </c>
      <c r="C5988" s="16"/>
      <c r="D5988" s="16"/>
      <c r="E5988" s="16"/>
      <c r="F5988" s="17">
        <v>7</v>
      </c>
      <c r="G5988" s="17" t="s">
        <v>294</v>
      </c>
      <c r="H5988" s="17">
        <v>1954</v>
      </c>
      <c r="I5988" s="71" t="str">
        <f t="shared" si="372"/>
        <v>September 7, 1954</v>
      </c>
      <c r="J5988" s="105"/>
      <c r="K5988" s="121" t="s">
        <v>18191</v>
      </c>
      <c r="L5988" t="s">
        <v>10801</v>
      </c>
      <c r="R5988" s="16"/>
      <c r="W5988">
        <v>9</v>
      </c>
      <c r="X5988" s="30"/>
      <c r="Y5988" s="30">
        <v>0</v>
      </c>
      <c r="Z5988" s="30">
        <v>0</v>
      </c>
      <c r="AA5988" s="30" t="e">
        <v>#N/A</v>
      </c>
      <c r="AB5988" t="s">
        <v>10592</v>
      </c>
      <c r="AC5988" t="s">
        <v>10375</v>
      </c>
      <c r="AD5988" t="b">
        <v>0</v>
      </c>
      <c r="AF5988" t="str">
        <f t="shared" si="373"/>
        <v/>
      </c>
      <c r="AG5988">
        <f t="shared" si="374"/>
        <v>1</v>
      </c>
      <c r="AH5988">
        <f t="shared" si="375"/>
        <v>1</v>
      </c>
    </row>
    <row r="5989" spans="1:34" x14ac:dyDescent="0.25">
      <c r="A5989" s="13" t="s">
        <v>9323</v>
      </c>
      <c r="B5989" t="s">
        <v>1171</v>
      </c>
      <c r="C5989" s="16" t="s">
        <v>4710</v>
      </c>
      <c r="D5989" s="16" t="s">
        <v>236</v>
      </c>
      <c r="E5989" s="16" t="s">
        <v>324</v>
      </c>
      <c r="F5989" s="17">
        <v>30</v>
      </c>
      <c r="G5989" s="17" t="s">
        <v>250</v>
      </c>
      <c r="H5989" s="17">
        <v>1954</v>
      </c>
      <c r="I5989" s="71" t="str">
        <f t="shared" si="372"/>
        <v>April 30, 1954</v>
      </c>
      <c r="J5989" s="105"/>
      <c r="K5989" s="121" t="s">
        <v>18304</v>
      </c>
      <c r="L5989" t="s">
        <v>10801</v>
      </c>
      <c r="R5989" s="16"/>
      <c r="W5989">
        <v>4</v>
      </c>
      <c r="X5989" s="30"/>
      <c r="Y5989" s="30">
        <v>0</v>
      </c>
      <c r="Z5989" s="30">
        <v>0</v>
      </c>
      <c r="AA5989" s="30" t="e">
        <v>#N/A</v>
      </c>
      <c r="AB5989" t="s">
        <v>4710</v>
      </c>
      <c r="AC5989" t="s">
        <v>10375</v>
      </c>
      <c r="AD5989" t="b">
        <v>0</v>
      </c>
      <c r="AF5989" t="str">
        <f t="shared" si="373"/>
        <v>CFE</v>
      </c>
      <c r="AG5989">
        <f t="shared" si="374"/>
        <v>1</v>
      </c>
      <c r="AH5989">
        <f t="shared" si="375"/>
        <v>1</v>
      </c>
    </row>
    <row r="5990" spans="1:34" x14ac:dyDescent="0.25">
      <c r="A5990" s="13" t="s">
        <v>9324</v>
      </c>
      <c r="B5990" t="s">
        <v>1171</v>
      </c>
      <c r="C5990" s="16">
        <v>29</v>
      </c>
      <c r="D5990" s="16" t="s">
        <v>236</v>
      </c>
      <c r="E5990" s="16" t="s">
        <v>252</v>
      </c>
      <c r="F5990" s="17">
        <v>30</v>
      </c>
      <c r="G5990" s="17" t="s">
        <v>250</v>
      </c>
      <c r="H5990" s="17">
        <v>1954</v>
      </c>
      <c r="I5990" s="71" t="str">
        <f t="shared" si="372"/>
        <v>April 30, 1954</v>
      </c>
      <c r="J5990" s="105"/>
      <c r="K5990" s="121" t="s">
        <v>18304</v>
      </c>
      <c r="L5990" t="s">
        <v>10801</v>
      </c>
      <c r="R5990" s="16"/>
      <c r="W5990">
        <v>4</v>
      </c>
      <c r="X5990" s="30"/>
      <c r="Y5990" s="30">
        <v>0</v>
      </c>
      <c r="Z5990" s="30">
        <v>0</v>
      </c>
      <c r="AA5990" s="30" t="e">
        <v>#N/A</v>
      </c>
      <c r="AB5990">
        <v>29</v>
      </c>
      <c r="AC5990" t="s">
        <v>10375</v>
      </c>
      <c r="AD5990" t="b">
        <v>0</v>
      </c>
      <c r="AF5990" t="str">
        <f t="shared" si="373"/>
        <v>29</v>
      </c>
      <c r="AG5990">
        <f t="shared" si="374"/>
        <v>1</v>
      </c>
      <c r="AH5990">
        <f t="shared" si="375"/>
        <v>1</v>
      </c>
    </row>
    <row r="5991" spans="1:34" x14ac:dyDescent="0.25">
      <c r="A5991" s="13" t="s">
        <v>9169</v>
      </c>
      <c r="B5991" t="s">
        <v>1171</v>
      </c>
      <c r="C5991" s="16"/>
      <c r="D5991" s="16"/>
      <c r="E5991" s="16"/>
      <c r="F5991" s="17">
        <v>19</v>
      </c>
      <c r="G5991" s="17" t="s">
        <v>243</v>
      </c>
      <c r="H5991" s="17">
        <v>1954</v>
      </c>
      <c r="I5991" s="71" t="str">
        <f t="shared" si="372"/>
        <v>January 19, 1954</v>
      </c>
      <c r="J5991" s="105"/>
      <c r="K5991" s="121" t="s">
        <v>18244</v>
      </c>
      <c r="L5991" t="s">
        <v>10801</v>
      </c>
      <c r="R5991" s="16"/>
      <c r="W5991">
        <v>1</v>
      </c>
      <c r="X5991" s="30"/>
      <c r="Y5991" s="30">
        <v>0</v>
      </c>
      <c r="Z5991" s="30">
        <v>0</v>
      </c>
      <c r="AA5991" s="30" t="e">
        <v>#N/A</v>
      </c>
      <c r="AB5991" t="s">
        <v>10592</v>
      </c>
      <c r="AC5991" t="s">
        <v>10375</v>
      </c>
      <c r="AD5991" t="b">
        <v>0</v>
      </c>
      <c r="AF5991" t="str">
        <f t="shared" si="373"/>
        <v/>
      </c>
      <c r="AG5991">
        <f t="shared" si="374"/>
        <v>1</v>
      </c>
      <c r="AH5991">
        <f t="shared" si="375"/>
        <v>1</v>
      </c>
    </row>
    <row r="5992" spans="1:34" x14ac:dyDescent="0.25">
      <c r="A5992" s="13" t="s">
        <v>9325</v>
      </c>
      <c r="B5992" t="s">
        <v>1171</v>
      </c>
      <c r="C5992" s="16">
        <v>29</v>
      </c>
      <c r="D5992" s="16" t="s">
        <v>236</v>
      </c>
      <c r="E5992" s="16" t="s">
        <v>252</v>
      </c>
      <c r="F5992" s="17">
        <v>30</v>
      </c>
      <c r="G5992" s="17" t="s">
        <v>250</v>
      </c>
      <c r="H5992" s="17">
        <v>1954</v>
      </c>
      <c r="I5992" s="71" t="str">
        <f t="shared" si="372"/>
        <v>April 30, 1954</v>
      </c>
      <c r="J5992" s="105"/>
      <c r="K5992" s="121" t="s">
        <v>18304</v>
      </c>
      <c r="L5992" t="s">
        <v>10801</v>
      </c>
      <c r="R5992" s="16"/>
      <c r="W5992">
        <v>4</v>
      </c>
      <c r="X5992" s="30"/>
      <c r="Y5992" s="30">
        <v>0</v>
      </c>
      <c r="Z5992" s="30">
        <v>0</v>
      </c>
      <c r="AA5992" s="30" t="e">
        <v>#N/A</v>
      </c>
      <c r="AB5992">
        <v>29</v>
      </c>
      <c r="AC5992" t="s">
        <v>10375</v>
      </c>
      <c r="AD5992" t="b">
        <v>0</v>
      </c>
      <c r="AF5992" t="str">
        <f t="shared" si="373"/>
        <v>29</v>
      </c>
      <c r="AG5992">
        <f t="shared" si="374"/>
        <v>1</v>
      </c>
      <c r="AH5992">
        <f t="shared" si="375"/>
        <v>1</v>
      </c>
    </row>
    <row r="5993" spans="1:34" x14ac:dyDescent="0.25">
      <c r="A5993" s="13" t="s">
        <v>7253</v>
      </c>
      <c r="B5993" t="s">
        <v>1171</v>
      </c>
      <c r="C5993" s="16"/>
      <c r="D5993" s="16" t="s">
        <v>4111</v>
      </c>
      <c r="E5993" s="16"/>
      <c r="F5993" s="17">
        <v>25</v>
      </c>
      <c r="G5993" s="17" t="s">
        <v>365</v>
      </c>
      <c r="H5993" s="17">
        <v>1948</v>
      </c>
      <c r="I5993" s="71" t="str">
        <f t="shared" si="372"/>
        <v>February 25, 1948</v>
      </c>
      <c r="J5993" s="105"/>
      <c r="K5993" s="121" t="s">
        <v>17011</v>
      </c>
      <c r="L5993" t="s">
        <v>10867</v>
      </c>
      <c r="R5993" s="16"/>
      <c r="W5993">
        <v>2</v>
      </c>
      <c r="X5993" s="30"/>
      <c r="Y5993" s="30">
        <v>0</v>
      </c>
      <c r="Z5993" s="30">
        <v>0</v>
      </c>
      <c r="AA5993" s="30" t="e">
        <v>#N/A</v>
      </c>
      <c r="AB5993" t="s">
        <v>10592</v>
      </c>
      <c r="AC5993" t="s">
        <v>10375</v>
      </c>
      <c r="AD5993" t="b">
        <v>0</v>
      </c>
      <c r="AF5993" t="str">
        <f t="shared" si="373"/>
        <v/>
      </c>
      <c r="AG5993">
        <f t="shared" si="374"/>
        <v>1</v>
      </c>
      <c r="AH5993">
        <f t="shared" si="375"/>
        <v>1</v>
      </c>
    </row>
    <row r="5994" spans="1:34" x14ac:dyDescent="0.25">
      <c r="A5994" s="13" t="s">
        <v>9326</v>
      </c>
      <c r="B5994" t="s">
        <v>1171</v>
      </c>
      <c r="C5994" s="16"/>
      <c r="D5994" s="16"/>
      <c r="E5994" s="16"/>
      <c r="F5994" s="17">
        <v>30</v>
      </c>
      <c r="G5994" s="17" t="s">
        <v>250</v>
      </c>
      <c r="H5994" s="17">
        <v>1954</v>
      </c>
      <c r="I5994" s="71" t="str">
        <f t="shared" si="372"/>
        <v>April 30, 1954</v>
      </c>
      <c r="J5994" s="105"/>
      <c r="K5994" s="121" t="s">
        <v>18306</v>
      </c>
      <c r="L5994" t="s">
        <v>10801</v>
      </c>
      <c r="R5994" s="16"/>
      <c r="W5994">
        <v>4</v>
      </c>
      <c r="X5994" s="30"/>
      <c r="Y5994" s="30">
        <v>0</v>
      </c>
      <c r="Z5994" s="30">
        <v>0</v>
      </c>
      <c r="AA5994" s="30" t="e">
        <v>#N/A</v>
      </c>
      <c r="AB5994" t="s">
        <v>10592</v>
      </c>
      <c r="AC5994" t="s">
        <v>10375</v>
      </c>
      <c r="AD5994" t="b">
        <v>0</v>
      </c>
      <c r="AF5994" t="str">
        <f t="shared" si="373"/>
        <v/>
      </c>
      <c r="AG5994">
        <f t="shared" si="374"/>
        <v>1</v>
      </c>
      <c r="AH5994">
        <f t="shared" si="375"/>
        <v>1</v>
      </c>
    </row>
    <row r="5995" spans="1:34" x14ac:dyDescent="0.25">
      <c r="A5995" s="13" t="s">
        <v>6994</v>
      </c>
      <c r="B5995" t="s">
        <v>1171</v>
      </c>
      <c r="C5995" s="16" t="s">
        <v>6995</v>
      </c>
      <c r="D5995" s="16"/>
      <c r="E5995" s="16" t="s">
        <v>316</v>
      </c>
      <c r="F5995" s="17">
        <v>9</v>
      </c>
      <c r="G5995" s="17" t="s">
        <v>294</v>
      </c>
      <c r="H5995" s="17">
        <v>1948</v>
      </c>
      <c r="I5995" s="71" t="str">
        <f t="shared" si="372"/>
        <v>September 9, 1948</v>
      </c>
      <c r="J5995" s="105" t="s">
        <v>230</v>
      </c>
      <c r="K5995" s="121" t="s">
        <v>16820</v>
      </c>
      <c r="L5995" t="s">
        <v>10565</v>
      </c>
      <c r="M5995" t="s">
        <v>10566</v>
      </c>
      <c r="N5995" t="s">
        <v>11049</v>
      </c>
      <c r="R5995" s="16"/>
      <c r="W5995">
        <v>9</v>
      </c>
      <c r="X5995" s="30"/>
      <c r="Y5995" s="30">
        <v>0</v>
      </c>
      <c r="Z5995" s="30">
        <v>0</v>
      </c>
      <c r="AA5995" s="30" t="s">
        <v>10569</v>
      </c>
      <c r="AB5995" t="s">
        <v>4512</v>
      </c>
      <c r="AC5995" t="s">
        <v>10375</v>
      </c>
      <c r="AD5995" t="b">
        <v>0</v>
      </c>
      <c r="AF5995" t="str">
        <f t="shared" si="373"/>
        <v>V-A /51MU</v>
      </c>
      <c r="AG5995">
        <f t="shared" si="374"/>
        <v>2</v>
      </c>
      <c r="AH5995">
        <f t="shared" si="375"/>
        <v>2</v>
      </c>
    </row>
    <row r="5996" spans="1:34" x14ac:dyDescent="0.25">
      <c r="A5996" s="13" t="s">
        <v>9170</v>
      </c>
      <c r="B5996" t="s">
        <v>1171</v>
      </c>
      <c r="C5996" s="16"/>
      <c r="D5996" s="16"/>
      <c r="E5996" s="16"/>
      <c r="F5996" s="17">
        <v>19</v>
      </c>
      <c r="G5996" s="17" t="s">
        <v>243</v>
      </c>
      <c r="H5996" s="17">
        <v>1954</v>
      </c>
      <c r="I5996" s="71" t="str">
        <f t="shared" si="372"/>
        <v>January 19, 1954</v>
      </c>
      <c r="J5996" s="105"/>
      <c r="K5996" s="121" t="s">
        <v>18244</v>
      </c>
      <c r="L5996" t="s">
        <v>10801</v>
      </c>
      <c r="R5996" s="16"/>
      <c r="W5996">
        <v>1</v>
      </c>
      <c r="X5996" s="30"/>
      <c r="Y5996" s="30">
        <v>0</v>
      </c>
      <c r="Z5996" s="30">
        <v>0</v>
      </c>
      <c r="AA5996" s="30" t="e">
        <v>#N/A</v>
      </c>
      <c r="AB5996" t="s">
        <v>10592</v>
      </c>
      <c r="AC5996" t="s">
        <v>10375</v>
      </c>
      <c r="AD5996" t="b">
        <v>0</v>
      </c>
      <c r="AF5996" t="str">
        <f t="shared" si="373"/>
        <v/>
      </c>
      <c r="AG5996">
        <f t="shared" si="374"/>
        <v>1</v>
      </c>
      <c r="AH5996">
        <f t="shared" si="375"/>
        <v>1</v>
      </c>
    </row>
    <row r="5997" spans="1:34" x14ac:dyDescent="0.25">
      <c r="A5997" s="13" t="s">
        <v>6704</v>
      </c>
      <c r="B5997" t="s">
        <v>1171</v>
      </c>
      <c r="C5997" s="16" t="s">
        <v>6705</v>
      </c>
      <c r="D5997" s="16"/>
      <c r="E5997" s="16" t="s">
        <v>324</v>
      </c>
      <c r="F5997" s="17">
        <v>30</v>
      </c>
      <c r="G5997" s="17" t="s">
        <v>238</v>
      </c>
      <c r="H5997" s="17">
        <v>1947</v>
      </c>
      <c r="I5997" s="71" t="str">
        <f t="shared" si="372"/>
        <v>December 30, 1947</v>
      </c>
      <c r="J5997" s="105"/>
      <c r="K5997" s="121" t="s">
        <v>16669</v>
      </c>
      <c r="L5997" t="s">
        <v>10801</v>
      </c>
      <c r="R5997" s="16"/>
      <c r="W5997">
        <v>12</v>
      </c>
      <c r="X5997" s="30"/>
      <c r="Y5997" s="30">
        <v>0</v>
      </c>
      <c r="Z5997" s="30">
        <v>0</v>
      </c>
      <c r="AA5997" s="30" t="s">
        <v>10569</v>
      </c>
      <c r="AB5997" t="s">
        <v>16455</v>
      </c>
      <c r="AC5997" t="s">
        <v>10375</v>
      </c>
      <c r="AD5997" t="b">
        <v>0</v>
      </c>
      <c r="AF5997" t="str">
        <f t="shared" si="373"/>
        <v>54OTU /228OTU</v>
      </c>
      <c r="AG5997">
        <f t="shared" si="374"/>
        <v>2</v>
      </c>
      <c r="AH5997">
        <f t="shared" si="375"/>
        <v>2</v>
      </c>
    </row>
    <row r="5998" spans="1:34" x14ac:dyDescent="0.25">
      <c r="A5998" s="13" t="s">
        <v>9171</v>
      </c>
      <c r="B5998" t="s">
        <v>1171</v>
      </c>
      <c r="C5998" s="16"/>
      <c r="D5998" s="16"/>
      <c r="E5998" s="16"/>
      <c r="F5998" s="17">
        <v>19</v>
      </c>
      <c r="G5998" s="17" t="s">
        <v>243</v>
      </c>
      <c r="H5998" s="17">
        <v>1954</v>
      </c>
      <c r="I5998" s="71" t="str">
        <f t="shared" si="372"/>
        <v>January 19, 1954</v>
      </c>
      <c r="J5998" s="105"/>
      <c r="K5998" s="121" t="s">
        <v>18244</v>
      </c>
      <c r="L5998" t="s">
        <v>10801</v>
      </c>
      <c r="R5998" s="16"/>
      <c r="W5998">
        <v>1</v>
      </c>
      <c r="X5998" s="30"/>
      <c r="Y5998" s="30">
        <v>0</v>
      </c>
      <c r="Z5998" s="30">
        <v>0</v>
      </c>
      <c r="AA5998" s="30" t="e">
        <v>#N/A</v>
      </c>
      <c r="AB5998" t="s">
        <v>10592</v>
      </c>
      <c r="AC5998" t="s">
        <v>10375</v>
      </c>
      <c r="AD5998" t="b">
        <v>0</v>
      </c>
      <c r="AF5998" t="str">
        <f t="shared" si="373"/>
        <v/>
      </c>
      <c r="AG5998">
        <f t="shared" si="374"/>
        <v>1</v>
      </c>
      <c r="AH5998">
        <f t="shared" si="375"/>
        <v>1</v>
      </c>
    </row>
    <row r="5999" spans="1:34" x14ac:dyDescent="0.25">
      <c r="A5999" s="13" t="s">
        <v>9322</v>
      </c>
      <c r="B5999" t="s">
        <v>1171</v>
      </c>
      <c r="C5999" s="16" t="s">
        <v>9321</v>
      </c>
      <c r="D5999" s="16"/>
      <c r="E5999" s="16"/>
      <c r="F5999" s="17">
        <v>30</v>
      </c>
      <c r="G5999" s="17" t="s">
        <v>250</v>
      </c>
      <c r="H5999" s="17">
        <v>1954</v>
      </c>
      <c r="I5999" s="71" t="str">
        <f t="shared" si="372"/>
        <v>April 30, 1954</v>
      </c>
      <c r="J5999" s="105"/>
      <c r="K5999" s="121" t="s">
        <v>18304</v>
      </c>
      <c r="L5999" t="s">
        <v>10801</v>
      </c>
      <c r="R5999" s="16"/>
      <c r="W5999">
        <v>4</v>
      </c>
      <c r="X5999" s="30"/>
      <c r="Y5999" s="30">
        <v>0</v>
      </c>
      <c r="Z5999" s="30">
        <v>0</v>
      </c>
      <c r="AA5999" s="30" t="e">
        <v>#N/A</v>
      </c>
      <c r="AB5999" t="s">
        <v>9321</v>
      </c>
      <c r="AC5999" t="s">
        <v>10375</v>
      </c>
      <c r="AD5999" t="b">
        <v>0</v>
      </c>
      <c r="AF5999" t="str">
        <f t="shared" si="373"/>
        <v>CS(A)</v>
      </c>
      <c r="AG5999">
        <f t="shared" si="374"/>
        <v>1</v>
      </c>
      <c r="AH5999">
        <f t="shared" si="375"/>
        <v>1</v>
      </c>
    </row>
    <row r="6000" spans="1:34" x14ac:dyDescent="0.25">
      <c r="A6000" s="13" t="s">
        <v>9172</v>
      </c>
      <c r="B6000" t="s">
        <v>1171</v>
      </c>
      <c r="C6000" s="16"/>
      <c r="D6000" s="16"/>
      <c r="E6000" s="16"/>
      <c r="F6000" s="17">
        <v>19</v>
      </c>
      <c r="G6000" s="17" t="s">
        <v>243</v>
      </c>
      <c r="H6000" s="17">
        <v>1954</v>
      </c>
      <c r="I6000" s="71" t="str">
        <f t="shared" si="372"/>
        <v>January 19, 1954</v>
      </c>
      <c r="J6000" s="105"/>
      <c r="K6000" s="121" t="s">
        <v>18244</v>
      </c>
      <c r="L6000" t="s">
        <v>10801</v>
      </c>
      <c r="R6000" s="16"/>
      <c r="W6000">
        <v>1</v>
      </c>
      <c r="X6000" s="30"/>
      <c r="Y6000" s="30">
        <v>0</v>
      </c>
      <c r="Z6000" s="30">
        <v>0</v>
      </c>
      <c r="AA6000" s="30" t="e">
        <v>#N/A</v>
      </c>
      <c r="AB6000" t="s">
        <v>10592</v>
      </c>
      <c r="AC6000" t="s">
        <v>10375</v>
      </c>
      <c r="AD6000" t="b">
        <v>0</v>
      </c>
      <c r="AF6000" t="str">
        <f t="shared" si="373"/>
        <v/>
      </c>
      <c r="AG6000">
        <f t="shared" si="374"/>
        <v>1</v>
      </c>
      <c r="AH6000">
        <f t="shared" si="375"/>
        <v>1</v>
      </c>
    </row>
    <row r="6001" spans="1:34" x14ac:dyDescent="0.25">
      <c r="A6001" s="13" t="s">
        <v>6945</v>
      </c>
      <c r="B6001" t="s">
        <v>1171</v>
      </c>
      <c r="C6001" s="16" t="s">
        <v>477</v>
      </c>
      <c r="D6001" s="16" t="s">
        <v>236</v>
      </c>
      <c r="E6001" s="16" t="s">
        <v>252</v>
      </c>
      <c r="F6001" s="17">
        <v>8</v>
      </c>
      <c r="G6001" s="17" t="s">
        <v>264</v>
      </c>
      <c r="H6001" s="17">
        <v>1948</v>
      </c>
      <c r="I6001" s="71" t="str">
        <f t="shared" si="372"/>
        <v>July 8, 1948</v>
      </c>
      <c r="J6001" s="105"/>
      <c r="K6001" s="121" t="s">
        <v>16790</v>
      </c>
      <c r="L6001" t="s">
        <v>10801</v>
      </c>
      <c r="R6001" s="16"/>
      <c r="S6001" t="s">
        <v>10853</v>
      </c>
      <c r="T6001" t="s">
        <v>98</v>
      </c>
      <c r="U6001">
        <v>307</v>
      </c>
      <c r="V6001" t="s">
        <v>16796</v>
      </c>
      <c r="W6001">
        <v>7</v>
      </c>
      <c r="X6001" s="30"/>
      <c r="Y6001" s="30">
        <v>0</v>
      </c>
      <c r="Z6001" s="30">
        <v>0</v>
      </c>
      <c r="AA6001" s="30" t="e">
        <v>#N/A</v>
      </c>
      <c r="AB6001">
        <v>307</v>
      </c>
      <c r="AC6001" t="s">
        <v>10375</v>
      </c>
      <c r="AD6001" t="b">
        <v>0</v>
      </c>
      <c r="AF6001" t="str">
        <f t="shared" si="373"/>
        <v>85 /307</v>
      </c>
      <c r="AG6001">
        <f t="shared" si="374"/>
        <v>2</v>
      </c>
      <c r="AH6001">
        <f t="shared" si="375"/>
        <v>2</v>
      </c>
    </row>
    <row r="6002" spans="1:34" x14ac:dyDescent="0.25">
      <c r="A6002" s="13" t="s">
        <v>9884</v>
      </c>
      <c r="B6002" t="s">
        <v>1171</v>
      </c>
      <c r="C6002" s="16"/>
      <c r="D6002" s="16" t="s">
        <v>4789</v>
      </c>
      <c r="E6002" s="16"/>
      <c r="F6002" s="17">
        <v>0</v>
      </c>
      <c r="G6002" s="17" t="s">
        <v>243</v>
      </c>
      <c r="H6002" s="17">
        <v>2006</v>
      </c>
      <c r="I6002" s="71" t="str">
        <f t="shared" si="372"/>
        <v>January 0, 2006</v>
      </c>
      <c r="J6002" s="105"/>
      <c r="K6002" s="121" t="s">
        <v>18588</v>
      </c>
      <c r="L6002" t="s">
        <v>11623</v>
      </c>
      <c r="R6002" s="16"/>
      <c r="S6002" t="s">
        <v>18589</v>
      </c>
      <c r="T6002" t="s">
        <v>98</v>
      </c>
      <c r="U6002" t="s">
        <v>18590</v>
      </c>
      <c r="V6002" t="s">
        <v>18591</v>
      </c>
      <c r="W6002" s="30"/>
      <c r="X6002" s="30"/>
      <c r="Y6002" s="30">
        <v>0</v>
      </c>
      <c r="Z6002" s="30">
        <v>0</v>
      </c>
      <c r="AA6002" s="30" t="e">
        <v>#N/A</v>
      </c>
      <c r="AB6002" t="s">
        <v>10592</v>
      </c>
      <c r="AC6002" t="s">
        <v>10375</v>
      </c>
      <c r="AD6002" t="b">
        <v>0</v>
      </c>
      <c r="AF6002" t="str">
        <f t="shared" si="373"/>
        <v/>
      </c>
      <c r="AG6002">
        <f t="shared" si="374"/>
        <v>1</v>
      </c>
      <c r="AH6002">
        <f t="shared" si="375"/>
        <v>1</v>
      </c>
    </row>
    <row r="6003" spans="1:34" x14ac:dyDescent="0.25">
      <c r="A6003" s="13" t="s">
        <v>8079</v>
      </c>
      <c r="B6003" t="s">
        <v>1171</v>
      </c>
      <c r="C6003" s="16">
        <v>151</v>
      </c>
      <c r="D6003" s="16" t="s">
        <v>236</v>
      </c>
      <c r="E6003" s="16" t="s">
        <v>252</v>
      </c>
      <c r="F6003" s="17">
        <v>21</v>
      </c>
      <c r="G6003" s="17" t="s">
        <v>282</v>
      </c>
      <c r="H6003" s="17">
        <v>1950</v>
      </c>
      <c r="I6003" s="71" t="str">
        <f t="shared" si="372"/>
        <v>August 21, 1950</v>
      </c>
      <c r="J6003" s="105"/>
      <c r="K6003" s="121" t="s">
        <v>17525</v>
      </c>
      <c r="L6003" t="s">
        <v>10801</v>
      </c>
      <c r="R6003" s="16"/>
      <c r="W6003">
        <v>8</v>
      </c>
      <c r="X6003" s="30"/>
      <c r="Y6003" s="30">
        <v>0</v>
      </c>
      <c r="Z6003" s="30">
        <v>0</v>
      </c>
      <c r="AA6003" s="30" t="e">
        <v>#N/A</v>
      </c>
      <c r="AB6003">
        <v>151</v>
      </c>
      <c r="AC6003" t="s">
        <v>10375</v>
      </c>
      <c r="AD6003" t="b">
        <v>0</v>
      </c>
      <c r="AF6003" t="str">
        <f t="shared" si="373"/>
        <v>151</v>
      </c>
      <c r="AG6003">
        <f t="shared" si="374"/>
        <v>1</v>
      </c>
      <c r="AH6003">
        <f t="shared" si="375"/>
        <v>1</v>
      </c>
    </row>
    <row r="6004" spans="1:34" x14ac:dyDescent="0.25">
      <c r="A6004" s="13" t="s">
        <v>8783</v>
      </c>
      <c r="B6004" t="s">
        <v>1171</v>
      </c>
      <c r="C6004" s="16" t="s">
        <v>8784</v>
      </c>
      <c r="D6004" s="16"/>
      <c r="E6004" s="16"/>
      <c r="F6004" s="17">
        <v>21</v>
      </c>
      <c r="G6004" s="17" t="s">
        <v>326</v>
      </c>
      <c r="H6004" s="17">
        <v>1953</v>
      </c>
      <c r="I6004" s="71" t="str">
        <f t="shared" si="372"/>
        <v>November 21, 1953</v>
      </c>
      <c r="J6004" s="105"/>
      <c r="K6004" s="121" t="s">
        <v>18060</v>
      </c>
      <c r="L6004" t="s">
        <v>10801</v>
      </c>
      <c r="R6004" s="16"/>
      <c r="W6004">
        <v>11</v>
      </c>
      <c r="X6004" s="30"/>
      <c r="Y6004" s="30">
        <v>0</v>
      </c>
      <c r="Z6004" s="30">
        <v>0</v>
      </c>
      <c r="AA6004" s="30" t="e">
        <v>#N/A</v>
      </c>
      <c r="AB6004" t="s">
        <v>625</v>
      </c>
      <c r="AC6004" t="s">
        <v>10375</v>
      </c>
      <c r="AD6004" t="b">
        <v>0</v>
      </c>
      <c r="AF6004" t="str">
        <f t="shared" si="373"/>
        <v>TFU /CFE /RAE /DH</v>
      </c>
      <c r="AG6004">
        <f t="shared" si="374"/>
        <v>4</v>
      </c>
      <c r="AH6004">
        <f t="shared" si="375"/>
        <v>4</v>
      </c>
    </row>
    <row r="6005" spans="1:34" x14ac:dyDescent="0.25">
      <c r="A6005" s="13" t="s">
        <v>7587</v>
      </c>
      <c r="B6005" t="s">
        <v>4217</v>
      </c>
      <c r="C6005" s="16">
        <v>29</v>
      </c>
      <c r="D6005" s="16" t="s">
        <v>236</v>
      </c>
      <c r="E6005" s="16" t="s">
        <v>252</v>
      </c>
      <c r="F6005" s="17">
        <v>10</v>
      </c>
      <c r="G6005" s="17" t="s">
        <v>365</v>
      </c>
      <c r="H6005" s="17">
        <v>1949</v>
      </c>
      <c r="I6005" s="71" t="str">
        <f t="shared" si="372"/>
        <v>February 10, 1949</v>
      </c>
      <c r="J6005" s="105" t="s">
        <v>230</v>
      </c>
      <c r="K6005" s="121" t="s">
        <v>17190</v>
      </c>
      <c r="L6005" t="s">
        <v>10565</v>
      </c>
      <c r="M6005" t="s">
        <v>10566</v>
      </c>
      <c r="N6005" t="s">
        <v>10698</v>
      </c>
      <c r="R6005" s="16"/>
      <c r="W6005">
        <v>2</v>
      </c>
      <c r="X6005" s="30"/>
      <c r="Y6005" s="30">
        <v>0</v>
      </c>
      <c r="Z6005" s="30">
        <v>0</v>
      </c>
      <c r="AA6005" s="30" t="e">
        <v>#N/A</v>
      </c>
      <c r="AB6005">
        <v>29</v>
      </c>
      <c r="AC6005" t="s">
        <v>10375</v>
      </c>
      <c r="AD6005" t="b">
        <v>0</v>
      </c>
      <c r="AF6005" t="str">
        <f t="shared" si="373"/>
        <v>29</v>
      </c>
      <c r="AG6005">
        <f t="shared" si="374"/>
        <v>1</v>
      </c>
      <c r="AH6005">
        <f t="shared" si="375"/>
        <v>1</v>
      </c>
    </row>
    <row r="6006" spans="1:34" x14ac:dyDescent="0.25">
      <c r="A6006" s="13" t="s">
        <v>7590</v>
      </c>
      <c r="B6006" t="s">
        <v>4217</v>
      </c>
      <c r="C6006" s="16">
        <v>141</v>
      </c>
      <c r="D6006" s="16" t="s">
        <v>236</v>
      </c>
      <c r="E6006" s="16" t="s">
        <v>252</v>
      </c>
      <c r="F6006" s="17">
        <v>10</v>
      </c>
      <c r="G6006" s="17" t="s">
        <v>243</v>
      </c>
      <c r="H6006" s="17">
        <v>1949</v>
      </c>
      <c r="I6006" s="71" t="str">
        <f t="shared" si="372"/>
        <v>January 10, 1949</v>
      </c>
      <c r="J6006" s="105" t="s">
        <v>230</v>
      </c>
      <c r="K6006" s="121" t="s">
        <v>17192</v>
      </c>
      <c r="L6006" t="s">
        <v>10565</v>
      </c>
      <c r="M6006" t="s">
        <v>10566</v>
      </c>
      <c r="N6006" t="s">
        <v>11778</v>
      </c>
      <c r="R6006" s="16"/>
      <c r="W6006">
        <v>1</v>
      </c>
      <c r="X6006" s="30"/>
      <c r="Y6006" s="30">
        <v>0</v>
      </c>
      <c r="Z6006" s="30">
        <v>0</v>
      </c>
      <c r="AA6006" s="30" t="e">
        <v>#N/A</v>
      </c>
      <c r="AB6006">
        <v>141</v>
      </c>
      <c r="AC6006" t="s">
        <v>10375</v>
      </c>
      <c r="AD6006" t="b">
        <v>0</v>
      </c>
      <c r="AF6006" t="str">
        <f t="shared" si="373"/>
        <v>141</v>
      </c>
      <c r="AG6006">
        <f t="shared" si="374"/>
        <v>1</v>
      </c>
      <c r="AH6006">
        <f t="shared" si="375"/>
        <v>1</v>
      </c>
    </row>
    <row r="6007" spans="1:34" x14ac:dyDescent="0.25">
      <c r="A6007" s="13" t="s">
        <v>9446</v>
      </c>
      <c r="B6007" t="s">
        <v>4217</v>
      </c>
      <c r="C6007" s="16" t="s">
        <v>8818</v>
      </c>
      <c r="D6007" s="16" t="s">
        <v>236</v>
      </c>
      <c r="E6007" s="16" t="s">
        <v>324</v>
      </c>
      <c r="F6007" s="17">
        <v>21</v>
      </c>
      <c r="G6007" s="17" t="s">
        <v>247</v>
      </c>
      <c r="H6007" s="17">
        <v>1955</v>
      </c>
      <c r="I6007" s="71" t="str">
        <f t="shared" si="372"/>
        <v>March 21, 1955</v>
      </c>
      <c r="J6007" s="105"/>
      <c r="K6007" s="121" t="s">
        <v>18374</v>
      </c>
      <c r="L6007" t="s">
        <v>10801</v>
      </c>
      <c r="R6007" s="16"/>
      <c r="W6007">
        <v>3</v>
      </c>
      <c r="X6007" s="30"/>
      <c r="Y6007" s="30">
        <v>0</v>
      </c>
      <c r="Z6007" s="30">
        <v>0</v>
      </c>
      <c r="AA6007" s="30" t="s">
        <v>10569</v>
      </c>
      <c r="AB6007" t="s">
        <v>7124</v>
      </c>
      <c r="AC6007" t="s">
        <v>10375</v>
      </c>
      <c r="AD6007" t="b">
        <v>0</v>
      </c>
      <c r="AF6007" t="str">
        <f t="shared" si="373"/>
        <v>141 /228OCU</v>
      </c>
      <c r="AG6007">
        <f t="shared" si="374"/>
        <v>2</v>
      </c>
      <c r="AH6007">
        <f t="shared" si="375"/>
        <v>2</v>
      </c>
    </row>
    <row r="6008" spans="1:34" x14ac:dyDescent="0.25">
      <c r="A6008" s="13" t="s">
        <v>9372</v>
      </c>
      <c r="B6008" t="s">
        <v>4217</v>
      </c>
      <c r="C6008" s="16" t="s">
        <v>8599</v>
      </c>
      <c r="D6008" s="16"/>
      <c r="E6008" s="16"/>
      <c r="F6008" s="17">
        <v>3</v>
      </c>
      <c r="G6008" s="17" t="s">
        <v>243</v>
      </c>
      <c r="H6008" s="17">
        <v>1955</v>
      </c>
      <c r="I6008" s="71" t="str">
        <f t="shared" si="372"/>
        <v>January 3, 1955</v>
      </c>
      <c r="J6008" s="105"/>
      <c r="K6008" s="121" t="s">
        <v>18321</v>
      </c>
      <c r="L6008" t="s">
        <v>10801</v>
      </c>
      <c r="R6008" s="16"/>
      <c r="W6008">
        <v>1</v>
      </c>
      <c r="X6008" s="30"/>
      <c r="Y6008" s="30">
        <v>0</v>
      </c>
      <c r="Z6008" s="30">
        <v>0</v>
      </c>
      <c r="AA6008" s="30" t="e">
        <v>#N/A</v>
      </c>
      <c r="AB6008">
        <v>199</v>
      </c>
      <c r="AC6008" t="s">
        <v>10375</v>
      </c>
      <c r="AD6008" t="b">
        <v>0</v>
      </c>
      <c r="AF6008" t="str">
        <f t="shared" si="373"/>
        <v>CSE /199</v>
      </c>
      <c r="AG6008">
        <f t="shared" si="374"/>
        <v>2</v>
      </c>
      <c r="AH6008">
        <f t="shared" si="375"/>
        <v>2</v>
      </c>
    </row>
    <row r="6009" spans="1:34" x14ac:dyDescent="0.25">
      <c r="A6009" s="13" t="s">
        <v>8666</v>
      </c>
      <c r="B6009" t="s">
        <v>4217</v>
      </c>
      <c r="C6009" s="16" t="s">
        <v>5757</v>
      </c>
      <c r="D6009" s="16" t="s">
        <v>236</v>
      </c>
      <c r="E6009" s="16" t="s">
        <v>252</v>
      </c>
      <c r="F6009" s="17">
        <v>4</v>
      </c>
      <c r="G6009" s="17" t="s">
        <v>294</v>
      </c>
      <c r="H6009" s="17">
        <v>1953</v>
      </c>
      <c r="I6009" s="71" t="str">
        <f t="shared" si="372"/>
        <v>September 4, 1953</v>
      </c>
      <c r="J6009" s="105"/>
      <c r="K6009" s="121" t="s">
        <v>17971</v>
      </c>
      <c r="L6009" t="s">
        <v>10801</v>
      </c>
      <c r="R6009" s="16"/>
      <c r="S6009" t="s">
        <v>11854</v>
      </c>
      <c r="T6009" t="s">
        <v>85</v>
      </c>
      <c r="U6009">
        <v>29</v>
      </c>
      <c r="V6009" t="s">
        <v>17972</v>
      </c>
      <c r="W6009">
        <v>9</v>
      </c>
      <c r="X6009" s="30"/>
      <c r="Y6009" s="30">
        <v>0</v>
      </c>
      <c r="Z6009" s="30">
        <v>0</v>
      </c>
      <c r="AA6009" s="30" t="e">
        <v>#N/A</v>
      </c>
      <c r="AB6009">
        <v>25</v>
      </c>
      <c r="AC6009" t="s">
        <v>10375</v>
      </c>
      <c r="AD6009" t="b">
        <v>0</v>
      </c>
      <c r="AF6009" t="str">
        <f t="shared" si="373"/>
        <v>29 /25</v>
      </c>
      <c r="AG6009">
        <f t="shared" si="374"/>
        <v>2</v>
      </c>
      <c r="AH6009">
        <f t="shared" si="375"/>
        <v>2</v>
      </c>
    </row>
    <row r="6010" spans="1:34" x14ac:dyDescent="0.25">
      <c r="A6010" s="13" t="s">
        <v>8027</v>
      </c>
      <c r="B6010" t="s">
        <v>4217</v>
      </c>
      <c r="C6010" s="16" t="s">
        <v>7124</v>
      </c>
      <c r="D6010" s="16" t="s">
        <v>236</v>
      </c>
      <c r="E6010" s="16" t="s">
        <v>324</v>
      </c>
      <c r="F6010" s="17">
        <v>13</v>
      </c>
      <c r="G6010" s="17" t="s">
        <v>365</v>
      </c>
      <c r="H6010" s="17">
        <v>1950</v>
      </c>
      <c r="I6010" s="71" t="str">
        <f t="shared" si="372"/>
        <v>February 13, 1950</v>
      </c>
      <c r="J6010" s="105" t="s">
        <v>230</v>
      </c>
      <c r="K6010" s="121" t="s">
        <v>17473</v>
      </c>
      <c r="L6010" t="s">
        <v>10565</v>
      </c>
      <c r="M6010" t="s">
        <v>10566</v>
      </c>
      <c r="N6010" t="s">
        <v>10728</v>
      </c>
      <c r="R6010" s="16"/>
      <c r="W6010">
        <v>2</v>
      </c>
      <c r="X6010" s="30"/>
      <c r="Y6010" s="30">
        <v>0</v>
      </c>
      <c r="Z6010" s="30">
        <v>0</v>
      </c>
      <c r="AA6010" s="30" t="s">
        <v>10569</v>
      </c>
      <c r="AB6010" t="s">
        <v>7124</v>
      </c>
      <c r="AC6010" t="s">
        <v>10375</v>
      </c>
      <c r="AD6010" t="b">
        <v>0</v>
      </c>
      <c r="AF6010" t="str">
        <f t="shared" si="373"/>
        <v>228OCU</v>
      </c>
      <c r="AG6010">
        <f t="shared" si="374"/>
        <v>1</v>
      </c>
      <c r="AH6010">
        <f t="shared" si="375"/>
        <v>1</v>
      </c>
    </row>
    <row r="6011" spans="1:34" x14ac:dyDescent="0.25">
      <c r="A6011" s="13" t="s">
        <v>5649</v>
      </c>
      <c r="B6011" t="s">
        <v>4217</v>
      </c>
      <c r="C6011" s="16" t="s">
        <v>3081</v>
      </c>
      <c r="D6011" s="16" t="s">
        <v>236</v>
      </c>
      <c r="E6011" s="16" t="s">
        <v>252</v>
      </c>
      <c r="F6011" s="17">
        <v>2</v>
      </c>
      <c r="G6011" s="17" t="s">
        <v>260</v>
      </c>
      <c r="H6011" s="17">
        <v>1947</v>
      </c>
      <c r="I6011" s="71" t="str">
        <f t="shared" si="372"/>
        <v>June 2, 1947</v>
      </c>
      <c r="J6011" s="105" t="s">
        <v>230</v>
      </c>
      <c r="K6011" s="121" t="s">
        <v>15987</v>
      </c>
      <c r="L6011" t="s">
        <v>10565</v>
      </c>
      <c r="M6011" t="s">
        <v>10566</v>
      </c>
      <c r="N6011" t="s">
        <v>10728</v>
      </c>
      <c r="R6011" s="16"/>
      <c r="W6011">
        <v>6</v>
      </c>
      <c r="X6011" s="30"/>
      <c r="Y6011" s="30">
        <v>0</v>
      </c>
      <c r="Z6011" s="30">
        <v>0</v>
      </c>
      <c r="AA6011" s="30" t="e">
        <v>#N/A</v>
      </c>
      <c r="AB6011">
        <v>141</v>
      </c>
      <c r="AC6011" t="s">
        <v>10375</v>
      </c>
      <c r="AD6011" t="b">
        <v>0</v>
      </c>
      <c r="AF6011" t="str">
        <f t="shared" si="373"/>
        <v>85 /141</v>
      </c>
      <c r="AG6011">
        <f t="shared" si="374"/>
        <v>2</v>
      </c>
      <c r="AH6011">
        <f t="shared" si="375"/>
        <v>2</v>
      </c>
    </row>
    <row r="6012" spans="1:34" x14ac:dyDescent="0.25">
      <c r="A6012" s="13" t="s">
        <v>8565</v>
      </c>
      <c r="B6012" t="s">
        <v>4217</v>
      </c>
      <c r="C6012" s="16">
        <v>39</v>
      </c>
      <c r="D6012" s="16"/>
      <c r="E6012" s="16"/>
      <c r="F6012" s="17">
        <v>22</v>
      </c>
      <c r="G6012" s="17" t="s">
        <v>250</v>
      </c>
      <c r="H6012" s="17">
        <v>1952</v>
      </c>
      <c r="I6012" s="71" t="str">
        <f t="shared" ref="I6012:I6075" si="376">G6012&amp;" "&amp;F6012&amp;", "&amp;H6012</f>
        <v>April 22, 1952</v>
      </c>
      <c r="J6012" s="105" t="s">
        <v>230</v>
      </c>
      <c r="K6012" s="121" t="s">
        <v>17890</v>
      </c>
      <c r="L6012" t="s">
        <v>10565</v>
      </c>
      <c r="M6012" t="s">
        <v>10566</v>
      </c>
      <c r="N6012" t="s">
        <v>10567</v>
      </c>
      <c r="R6012" s="16"/>
      <c r="T6012" t="s">
        <v>4</v>
      </c>
      <c r="U6012">
        <v>39</v>
      </c>
      <c r="V6012" t="s">
        <v>17891</v>
      </c>
      <c r="W6012">
        <v>4</v>
      </c>
      <c r="X6012" s="30"/>
      <c r="Y6012" s="30">
        <v>0</v>
      </c>
      <c r="Z6012" s="30">
        <v>0</v>
      </c>
      <c r="AA6012" s="30" t="e">
        <v>#N/A</v>
      </c>
      <c r="AB6012">
        <v>39</v>
      </c>
      <c r="AC6012" t="s">
        <v>10375</v>
      </c>
      <c r="AD6012" t="b">
        <v>0</v>
      </c>
      <c r="AF6012" t="str">
        <f t="shared" si="373"/>
        <v>39</v>
      </c>
      <c r="AG6012">
        <f t="shared" si="374"/>
        <v>1</v>
      </c>
      <c r="AH6012">
        <f t="shared" si="375"/>
        <v>1</v>
      </c>
    </row>
    <row r="6013" spans="1:34" x14ac:dyDescent="0.25">
      <c r="A6013" s="13" t="s">
        <v>7252</v>
      </c>
      <c r="B6013" t="s">
        <v>4217</v>
      </c>
      <c r="C6013" s="16">
        <v>23</v>
      </c>
      <c r="D6013" s="16" t="s">
        <v>236</v>
      </c>
      <c r="E6013" s="16" t="s">
        <v>252</v>
      </c>
      <c r="F6013" s="17">
        <v>25</v>
      </c>
      <c r="G6013" s="17" t="s">
        <v>253</v>
      </c>
      <c r="H6013" s="17">
        <v>1948</v>
      </c>
      <c r="I6013" s="71" t="str">
        <f t="shared" si="376"/>
        <v>May 25, 1948</v>
      </c>
      <c r="J6013" s="105" t="s">
        <v>10627</v>
      </c>
      <c r="K6013" s="121" t="s">
        <v>17010</v>
      </c>
      <c r="L6013" t="s">
        <v>10565</v>
      </c>
      <c r="M6013" t="s">
        <v>10566</v>
      </c>
      <c r="N6013" t="s">
        <v>10583</v>
      </c>
      <c r="R6013" s="16"/>
      <c r="W6013">
        <v>5</v>
      </c>
      <c r="X6013" s="30"/>
      <c r="Y6013" s="30">
        <v>0</v>
      </c>
      <c r="Z6013" s="30">
        <v>0</v>
      </c>
      <c r="AA6013" s="30" t="e">
        <v>#N/A</v>
      </c>
      <c r="AB6013">
        <v>23</v>
      </c>
      <c r="AC6013" t="s">
        <v>10375</v>
      </c>
      <c r="AD6013" t="b">
        <v>0</v>
      </c>
      <c r="AF6013" t="str">
        <f t="shared" si="373"/>
        <v>23</v>
      </c>
      <c r="AG6013">
        <f t="shared" si="374"/>
        <v>1</v>
      </c>
      <c r="AH6013">
        <f t="shared" si="375"/>
        <v>1</v>
      </c>
    </row>
    <row r="6014" spans="1:34" x14ac:dyDescent="0.25">
      <c r="A6014" s="13" t="s">
        <v>9244</v>
      </c>
      <c r="B6014" t="s">
        <v>4217</v>
      </c>
      <c r="C6014" s="16" t="s">
        <v>9245</v>
      </c>
      <c r="D6014" s="16"/>
      <c r="E6014" s="16"/>
      <c r="F6014" s="17">
        <v>23</v>
      </c>
      <c r="G6014" s="17" t="s">
        <v>250</v>
      </c>
      <c r="H6014" s="17">
        <v>1954</v>
      </c>
      <c r="I6014" s="71" t="str">
        <f t="shared" si="376"/>
        <v>April 23, 1954</v>
      </c>
      <c r="J6014" s="105"/>
      <c r="K6014" s="121" t="s">
        <v>18278</v>
      </c>
      <c r="L6014" t="s">
        <v>10801</v>
      </c>
      <c r="R6014" s="16"/>
      <c r="W6014">
        <v>4</v>
      </c>
      <c r="X6014" s="30"/>
      <c r="Y6014" s="30">
        <v>0</v>
      </c>
      <c r="Z6014" s="30">
        <v>0</v>
      </c>
      <c r="AA6014" s="30" t="e">
        <v>#N/A</v>
      </c>
      <c r="AB6014">
        <v>39</v>
      </c>
      <c r="AC6014" t="s">
        <v>10375</v>
      </c>
      <c r="AD6014" t="b">
        <v>0</v>
      </c>
      <c r="AF6014" t="str">
        <f t="shared" si="373"/>
        <v>219 /39</v>
      </c>
      <c r="AG6014">
        <f t="shared" si="374"/>
        <v>2</v>
      </c>
      <c r="AH6014">
        <f t="shared" si="375"/>
        <v>2</v>
      </c>
    </row>
    <row r="6015" spans="1:34" x14ac:dyDescent="0.25">
      <c r="A6015" s="13" t="s">
        <v>8093</v>
      </c>
      <c r="B6015" t="s">
        <v>4217</v>
      </c>
      <c r="C6015" s="16">
        <v>39</v>
      </c>
      <c r="D6015" s="16"/>
      <c r="E6015" s="16"/>
      <c r="F6015" s="17">
        <v>26</v>
      </c>
      <c r="G6015" s="17" t="s">
        <v>326</v>
      </c>
      <c r="H6015" s="17">
        <v>1950</v>
      </c>
      <c r="I6015" s="71" t="str">
        <f t="shared" si="376"/>
        <v>November 26, 1950</v>
      </c>
      <c r="J6015" s="105"/>
      <c r="K6015" s="121" t="s">
        <v>17535</v>
      </c>
      <c r="L6015" t="s">
        <v>10801</v>
      </c>
      <c r="R6015" s="16"/>
      <c r="T6015" t="s">
        <v>15</v>
      </c>
      <c r="U6015">
        <v>36</v>
      </c>
      <c r="V6015" t="s">
        <v>17536</v>
      </c>
      <c r="W6015">
        <v>11</v>
      </c>
      <c r="X6015" s="30"/>
      <c r="Y6015" s="30">
        <v>0</v>
      </c>
      <c r="Z6015" s="30">
        <v>0</v>
      </c>
      <c r="AA6015" s="30" t="e">
        <v>#N/A</v>
      </c>
      <c r="AB6015">
        <v>39</v>
      </c>
      <c r="AC6015" t="s">
        <v>10375</v>
      </c>
      <c r="AD6015" t="b">
        <v>0</v>
      </c>
      <c r="AF6015" t="str">
        <f t="shared" si="373"/>
        <v>39</v>
      </c>
      <c r="AG6015">
        <f t="shared" si="374"/>
        <v>1</v>
      </c>
      <c r="AH6015">
        <f t="shared" si="375"/>
        <v>1</v>
      </c>
    </row>
    <row r="6016" spans="1:34" x14ac:dyDescent="0.25">
      <c r="A6016" s="13" t="s">
        <v>9290</v>
      </c>
      <c r="B6016" t="s">
        <v>4217</v>
      </c>
      <c r="C6016" s="16" t="s">
        <v>9291</v>
      </c>
      <c r="D6016" s="16" t="s">
        <v>236</v>
      </c>
      <c r="E6016" s="16" t="s">
        <v>324</v>
      </c>
      <c r="F6016" s="17">
        <v>29</v>
      </c>
      <c r="G6016" s="17" t="s">
        <v>326</v>
      </c>
      <c r="H6016" s="17">
        <v>1954</v>
      </c>
      <c r="I6016" s="71" t="str">
        <f t="shared" si="376"/>
        <v>November 29, 1954</v>
      </c>
      <c r="J6016" s="105"/>
      <c r="K6016" s="121" t="s">
        <v>18299</v>
      </c>
      <c r="L6016" t="s">
        <v>10801</v>
      </c>
      <c r="R6016" s="16"/>
      <c r="S6016" t="s">
        <v>10677</v>
      </c>
      <c r="T6016" t="s">
        <v>22</v>
      </c>
      <c r="U6016">
        <v>23</v>
      </c>
      <c r="V6016" t="s">
        <v>15221</v>
      </c>
      <c r="W6016">
        <v>11</v>
      </c>
      <c r="X6016" s="30"/>
      <c r="Y6016" s="30">
        <v>0</v>
      </c>
      <c r="Z6016" s="30">
        <v>0</v>
      </c>
      <c r="AA6016" s="30" t="s">
        <v>10569</v>
      </c>
      <c r="AB6016" t="s">
        <v>7124</v>
      </c>
      <c r="AC6016" t="s">
        <v>10375</v>
      </c>
      <c r="AD6016" t="b">
        <v>0</v>
      </c>
      <c r="AF6016" t="str">
        <f t="shared" si="373"/>
        <v>264 /23 /25 /85 /228OCU</v>
      </c>
      <c r="AG6016">
        <f t="shared" si="374"/>
        <v>5</v>
      </c>
      <c r="AH6016">
        <f t="shared" si="375"/>
        <v>5</v>
      </c>
    </row>
    <row r="6017" spans="1:34" x14ac:dyDescent="0.25">
      <c r="A6017" s="13" t="s">
        <v>7122</v>
      </c>
      <c r="B6017" t="s">
        <v>4217</v>
      </c>
      <c r="C6017" s="16">
        <v>264</v>
      </c>
      <c r="D6017" s="16"/>
      <c r="E6017" s="16"/>
      <c r="F6017" s="17">
        <v>15</v>
      </c>
      <c r="G6017" s="17" t="s">
        <v>326</v>
      </c>
      <c r="H6017" s="17">
        <v>1948</v>
      </c>
      <c r="I6017" s="71" t="str">
        <f t="shared" si="376"/>
        <v>November 15, 1948</v>
      </c>
      <c r="J6017" s="105" t="s">
        <v>230</v>
      </c>
      <c r="K6017" s="121" t="s">
        <v>16897</v>
      </c>
      <c r="L6017" t="s">
        <v>10565</v>
      </c>
      <c r="M6017" t="s">
        <v>10566</v>
      </c>
      <c r="N6017" t="s">
        <v>10583</v>
      </c>
      <c r="R6017" s="16"/>
      <c r="W6017">
        <v>11</v>
      </c>
      <c r="X6017" s="30"/>
      <c r="Y6017" s="30">
        <v>0</v>
      </c>
      <c r="Z6017" s="30">
        <v>0</v>
      </c>
      <c r="AA6017" s="30" t="e">
        <v>#N/A</v>
      </c>
      <c r="AB6017">
        <v>264</v>
      </c>
      <c r="AC6017" t="s">
        <v>10375</v>
      </c>
      <c r="AD6017" t="b">
        <v>0</v>
      </c>
      <c r="AF6017" t="str">
        <f t="shared" si="373"/>
        <v>264</v>
      </c>
      <c r="AG6017">
        <f t="shared" si="374"/>
        <v>1</v>
      </c>
      <c r="AH6017">
        <f t="shared" si="375"/>
        <v>1</v>
      </c>
    </row>
    <row r="6018" spans="1:34" x14ac:dyDescent="0.25">
      <c r="A6018" s="13" t="s">
        <v>8114</v>
      </c>
      <c r="B6018" t="s">
        <v>4217</v>
      </c>
      <c r="C6018" s="16" t="s">
        <v>7843</v>
      </c>
      <c r="D6018" s="16" t="s">
        <v>236</v>
      </c>
      <c r="E6018" s="16" t="s">
        <v>324</v>
      </c>
      <c r="F6018" s="17">
        <v>1</v>
      </c>
      <c r="G6018" s="17" t="s">
        <v>238</v>
      </c>
      <c r="H6018" s="17">
        <v>1951</v>
      </c>
      <c r="I6018" s="71" t="str">
        <f t="shared" si="376"/>
        <v>December 1, 1951</v>
      </c>
      <c r="J6018" s="105" t="s">
        <v>230</v>
      </c>
      <c r="K6018" s="121" t="s">
        <v>17554</v>
      </c>
      <c r="L6018" t="s">
        <v>10565</v>
      </c>
      <c r="M6018" t="s">
        <v>10566</v>
      </c>
      <c r="N6018" t="s">
        <v>10567</v>
      </c>
      <c r="R6018" s="16"/>
      <c r="W6018">
        <v>12</v>
      </c>
      <c r="X6018" s="30"/>
      <c r="Y6018" s="30">
        <v>0</v>
      </c>
      <c r="Z6018" s="30">
        <v>0</v>
      </c>
      <c r="AA6018" s="30" t="s">
        <v>10569</v>
      </c>
      <c r="AB6018" t="s">
        <v>7124</v>
      </c>
      <c r="AC6018" t="s">
        <v>10375</v>
      </c>
      <c r="AD6018" t="b">
        <v>0</v>
      </c>
      <c r="AF6018" t="str">
        <f t="shared" si="373"/>
        <v>CFE /228OCU</v>
      </c>
      <c r="AG6018">
        <f t="shared" si="374"/>
        <v>2</v>
      </c>
      <c r="AH6018">
        <f t="shared" si="375"/>
        <v>2</v>
      </c>
    </row>
    <row r="6019" spans="1:34" x14ac:dyDescent="0.25">
      <c r="A6019" s="13" t="s">
        <v>9177</v>
      </c>
      <c r="B6019" t="s">
        <v>4217</v>
      </c>
      <c r="C6019" s="16" t="s">
        <v>5757</v>
      </c>
      <c r="D6019" s="16" t="s">
        <v>236</v>
      </c>
      <c r="E6019" s="16" t="s">
        <v>252</v>
      </c>
      <c r="F6019" s="17">
        <v>20</v>
      </c>
      <c r="G6019" s="17" t="s">
        <v>253</v>
      </c>
      <c r="H6019" s="17">
        <v>1954</v>
      </c>
      <c r="I6019" s="71" t="str">
        <f t="shared" si="376"/>
        <v>May 20, 1954</v>
      </c>
      <c r="J6019" s="105"/>
      <c r="K6019" s="121" t="s">
        <v>18254</v>
      </c>
      <c r="L6019" t="s">
        <v>10801</v>
      </c>
      <c r="R6019" s="16"/>
      <c r="W6019">
        <v>5</v>
      </c>
      <c r="X6019" s="30"/>
      <c r="Y6019" s="30">
        <v>0</v>
      </c>
      <c r="Z6019" s="30">
        <v>0</v>
      </c>
      <c r="AA6019" s="30" t="e">
        <v>#N/A</v>
      </c>
      <c r="AB6019">
        <v>25</v>
      </c>
      <c r="AC6019" t="s">
        <v>10375</v>
      </c>
      <c r="AD6019" t="b">
        <v>0</v>
      </c>
      <c r="AF6019" t="str">
        <f t="shared" ref="AF6019:AF6082" si="377">SUBSTITUTE(C6019,"/"," /")</f>
        <v>29 /25</v>
      </c>
      <c r="AG6019">
        <f t="shared" ref="AG6019:AG6082" si="378">LEN(AF6019)-LEN(C6019)+1</f>
        <v>2</v>
      </c>
      <c r="AH6019">
        <f t="shared" ref="AH6019:AH6082" si="379">IF(ISERROR(FIND("Cv ",C6019,1)),AG6019,AG6019-1)</f>
        <v>2</v>
      </c>
    </row>
    <row r="6020" spans="1:34" x14ac:dyDescent="0.25">
      <c r="A6020" s="13" t="s">
        <v>8134</v>
      </c>
      <c r="B6020" t="s">
        <v>4217</v>
      </c>
      <c r="C6020" s="16">
        <v>141</v>
      </c>
      <c r="D6020" s="16" t="s">
        <v>236</v>
      </c>
      <c r="E6020" s="16" t="s">
        <v>252</v>
      </c>
      <c r="F6020" s="17">
        <v>5</v>
      </c>
      <c r="G6020" s="17" t="s">
        <v>247</v>
      </c>
      <c r="H6020" s="17">
        <v>1951</v>
      </c>
      <c r="I6020" s="71" t="str">
        <f t="shared" si="376"/>
        <v>March 5, 1951</v>
      </c>
      <c r="J6020" s="105" t="s">
        <v>230</v>
      </c>
      <c r="K6020" s="121" t="s">
        <v>17570</v>
      </c>
      <c r="L6020" t="s">
        <v>10565</v>
      </c>
      <c r="M6020" t="s">
        <v>10566</v>
      </c>
      <c r="N6020" t="s">
        <v>10583</v>
      </c>
      <c r="R6020" s="16"/>
      <c r="S6020" t="s">
        <v>15275</v>
      </c>
      <c r="T6020" t="s">
        <v>15</v>
      </c>
      <c r="U6020">
        <v>141</v>
      </c>
      <c r="V6020" t="s">
        <v>17571</v>
      </c>
      <c r="W6020">
        <v>3</v>
      </c>
      <c r="X6020" s="30"/>
      <c r="Y6020" s="30">
        <v>0</v>
      </c>
      <c r="Z6020" s="30">
        <v>0</v>
      </c>
      <c r="AA6020" s="30" t="e">
        <v>#N/A</v>
      </c>
      <c r="AB6020">
        <v>141</v>
      </c>
      <c r="AC6020" t="s">
        <v>10375</v>
      </c>
      <c r="AD6020" t="b">
        <v>0</v>
      </c>
      <c r="AF6020" t="str">
        <f t="shared" si="377"/>
        <v>141</v>
      </c>
      <c r="AG6020">
        <f t="shared" si="378"/>
        <v>1</v>
      </c>
      <c r="AH6020">
        <f t="shared" si="379"/>
        <v>1</v>
      </c>
    </row>
    <row r="6021" spans="1:34" x14ac:dyDescent="0.25">
      <c r="A6021" s="13" t="s">
        <v>7579</v>
      </c>
      <c r="B6021" t="s">
        <v>4217</v>
      </c>
      <c r="C6021" s="16">
        <v>85</v>
      </c>
      <c r="D6021" s="16" t="s">
        <v>236</v>
      </c>
      <c r="E6021" s="16" t="s">
        <v>252</v>
      </c>
      <c r="F6021" s="17">
        <v>9</v>
      </c>
      <c r="G6021" s="17" t="s">
        <v>365</v>
      </c>
      <c r="H6021" s="17">
        <v>1949</v>
      </c>
      <c r="I6021" s="71" t="str">
        <f t="shared" si="376"/>
        <v>February 9, 1949</v>
      </c>
      <c r="J6021" s="105"/>
      <c r="K6021" s="121" t="s">
        <v>17184</v>
      </c>
      <c r="L6021" t="s">
        <v>10867</v>
      </c>
      <c r="R6021" s="16"/>
      <c r="S6021" t="s">
        <v>12434</v>
      </c>
      <c r="T6021" t="s">
        <v>1</v>
      </c>
      <c r="U6021">
        <v>85</v>
      </c>
      <c r="V6021" t="s">
        <v>17185</v>
      </c>
      <c r="W6021">
        <v>2</v>
      </c>
      <c r="X6021" s="30"/>
      <c r="Y6021" s="30">
        <v>0</v>
      </c>
      <c r="Z6021" s="30">
        <v>0</v>
      </c>
      <c r="AA6021" s="30" t="e">
        <v>#N/A</v>
      </c>
      <c r="AB6021">
        <v>85</v>
      </c>
      <c r="AC6021" t="s">
        <v>10375</v>
      </c>
      <c r="AD6021" t="b">
        <v>0</v>
      </c>
      <c r="AF6021" t="str">
        <f t="shared" si="377"/>
        <v>85</v>
      </c>
      <c r="AG6021">
        <f t="shared" si="378"/>
        <v>1</v>
      </c>
      <c r="AH6021">
        <f t="shared" si="379"/>
        <v>1</v>
      </c>
    </row>
    <row r="6022" spans="1:34" x14ac:dyDescent="0.25">
      <c r="A6022" s="13" t="s">
        <v>9240</v>
      </c>
      <c r="B6022" t="s">
        <v>4217</v>
      </c>
      <c r="C6022" s="16" t="s">
        <v>9241</v>
      </c>
      <c r="D6022" s="16"/>
      <c r="E6022" s="16"/>
      <c r="F6022" s="17">
        <v>23</v>
      </c>
      <c r="G6022" s="17" t="s">
        <v>250</v>
      </c>
      <c r="H6022" s="17">
        <v>1954</v>
      </c>
      <c r="I6022" s="71" t="str">
        <f t="shared" si="376"/>
        <v>April 23, 1954</v>
      </c>
      <c r="J6022" s="105"/>
      <c r="K6022" s="121" t="s">
        <v>18278</v>
      </c>
      <c r="L6022" t="s">
        <v>10801</v>
      </c>
      <c r="R6022" s="16"/>
      <c r="W6022">
        <v>4</v>
      </c>
      <c r="X6022" s="30"/>
      <c r="Y6022" s="30">
        <v>0</v>
      </c>
      <c r="Z6022" s="30">
        <v>0</v>
      </c>
      <c r="AA6022" s="30" t="e">
        <v>#N/A</v>
      </c>
      <c r="AB6022">
        <v>39</v>
      </c>
      <c r="AC6022" t="s">
        <v>10375</v>
      </c>
      <c r="AD6022" t="b">
        <v>0</v>
      </c>
      <c r="AF6022" t="str">
        <f t="shared" si="377"/>
        <v>85 /141 /219 /39</v>
      </c>
      <c r="AG6022">
        <f t="shared" si="378"/>
        <v>4</v>
      </c>
      <c r="AH6022">
        <f t="shared" si="379"/>
        <v>4</v>
      </c>
    </row>
    <row r="6023" spans="1:34" x14ac:dyDescent="0.25">
      <c r="A6023" s="13" t="s">
        <v>8125</v>
      </c>
      <c r="B6023" t="s">
        <v>4217</v>
      </c>
      <c r="C6023" s="16" t="s">
        <v>7124</v>
      </c>
      <c r="D6023" s="16" t="s">
        <v>236</v>
      </c>
      <c r="E6023" s="16" t="s">
        <v>324</v>
      </c>
      <c r="F6023" s="17">
        <v>3</v>
      </c>
      <c r="G6023" s="17" t="s">
        <v>253</v>
      </c>
      <c r="H6023" s="17">
        <v>1951</v>
      </c>
      <c r="I6023" s="71" t="str">
        <f t="shared" si="376"/>
        <v>May 3, 1951</v>
      </c>
      <c r="J6023" s="105" t="s">
        <v>230</v>
      </c>
      <c r="K6023" s="121" t="s">
        <v>17563</v>
      </c>
      <c r="L6023" t="s">
        <v>10565</v>
      </c>
      <c r="M6023" t="s">
        <v>10566</v>
      </c>
      <c r="N6023" t="s">
        <v>10583</v>
      </c>
      <c r="R6023" s="16"/>
      <c r="W6023">
        <v>5</v>
      </c>
      <c r="X6023" s="30"/>
      <c r="Y6023" s="30">
        <v>0</v>
      </c>
      <c r="Z6023" s="30">
        <v>0</v>
      </c>
      <c r="AA6023" s="30" t="s">
        <v>10569</v>
      </c>
      <c r="AB6023" t="s">
        <v>7124</v>
      </c>
      <c r="AC6023" t="s">
        <v>10375</v>
      </c>
      <c r="AD6023" t="b">
        <v>0</v>
      </c>
      <c r="AF6023" t="str">
        <f t="shared" si="377"/>
        <v>228OCU</v>
      </c>
      <c r="AG6023">
        <f t="shared" si="378"/>
        <v>1</v>
      </c>
      <c r="AH6023">
        <f t="shared" si="379"/>
        <v>1</v>
      </c>
    </row>
    <row r="6024" spans="1:34" x14ac:dyDescent="0.25">
      <c r="A6024" s="13" t="s">
        <v>9183</v>
      </c>
      <c r="B6024" t="s">
        <v>4217</v>
      </c>
      <c r="C6024" s="16">
        <v>141</v>
      </c>
      <c r="D6024" s="16" t="s">
        <v>236</v>
      </c>
      <c r="E6024" s="16" t="s">
        <v>252</v>
      </c>
      <c r="F6024" s="17">
        <v>21</v>
      </c>
      <c r="G6024" s="17" t="s">
        <v>260</v>
      </c>
      <c r="H6024" s="17">
        <v>1954</v>
      </c>
      <c r="I6024" s="71" t="str">
        <f t="shared" si="376"/>
        <v>June 21, 1954</v>
      </c>
      <c r="J6024" s="105"/>
      <c r="K6024" s="121" t="s">
        <v>18259</v>
      </c>
      <c r="L6024" t="s">
        <v>10801</v>
      </c>
      <c r="R6024" s="16"/>
      <c r="W6024">
        <v>6</v>
      </c>
      <c r="X6024" s="30"/>
      <c r="Y6024" s="30">
        <v>0</v>
      </c>
      <c r="Z6024" s="30">
        <v>0</v>
      </c>
      <c r="AA6024" s="30" t="e">
        <v>#N/A</v>
      </c>
      <c r="AB6024">
        <v>141</v>
      </c>
      <c r="AC6024" t="s">
        <v>10375</v>
      </c>
      <c r="AD6024" t="b">
        <v>0</v>
      </c>
      <c r="AF6024" t="str">
        <f t="shared" si="377"/>
        <v>141</v>
      </c>
      <c r="AG6024">
        <f t="shared" si="378"/>
        <v>1</v>
      </c>
      <c r="AH6024">
        <f t="shared" si="379"/>
        <v>1</v>
      </c>
    </row>
    <row r="6025" spans="1:34" x14ac:dyDescent="0.25">
      <c r="A6025" s="13" t="s">
        <v>5956</v>
      </c>
      <c r="B6025" t="s">
        <v>4217</v>
      </c>
      <c r="C6025" s="16" t="s">
        <v>3081</v>
      </c>
      <c r="D6025" s="16" t="s">
        <v>236</v>
      </c>
      <c r="E6025" s="16" t="s">
        <v>252</v>
      </c>
      <c r="F6025" s="17">
        <v>12</v>
      </c>
      <c r="G6025" s="17" t="s">
        <v>247</v>
      </c>
      <c r="H6025" s="17">
        <v>1947</v>
      </c>
      <c r="I6025" s="71" t="str">
        <f t="shared" si="376"/>
        <v>March 12, 1947</v>
      </c>
      <c r="J6025" s="105" t="s">
        <v>230</v>
      </c>
      <c r="K6025" s="121" t="s">
        <v>16195</v>
      </c>
      <c r="L6025" t="s">
        <v>10565</v>
      </c>
      <c r="M6025" t="s">
        <v>10566</v>
      </c>
      <c r="N6025" t="s">
        <v>10942</v>
      </c>
      <c r="R6025" s="16"/>
      <c r="W6025">
        <v>3</v>
      </c>
      <c r="X6025" s="30"/>
      <c r="Y6025" s="30">
        <v>0</v>
      </c>
      <c r="Z6025" s="30">
        <v>0</v>
      </c>
      <c r="AA6025" s="30" t="e">
        <v>#N/A</v>
      </c>
      <c r="AB6025">
        <v>141</v>
      </c>
      <c r="AC6025" t="s">
        <v>10375</v>
      </c>
      <c r="AD6025" t="b">
        <v>0</v>
      </c>
      <c r="AF6025" t="str">
        <f t="shared" si="377"/>
        <v>85 /141</v>
      </c>
      <c r="AG6025">
        <f t="shared" si="378"/>
        <v>2</v>
      </c>
      <c r="AH6025">
        <f t="shared" si="379"/>
        <v>2</v>
      </c>
    </row>
    <row r="6026" spans="1:34" x14ac:dyDescent="0.25">
      <c r="A6026" s="13" t="s">
        <v>9173</v>
      </c>
      <c r="B6026" t="s">
        <v>4217</v>
      </c>
      <c r="C6026" s="16" t="s">
        <v>9174</v>
      </c>
      <c r="D6026" s="16"/>
      <c r="E6026" s="16"/>
      <c r="F6026" s="17">
        <v>20</v>
      </c>
      <c r="G6026" s="17" t="s">
        <v>253</v>
      </c>
      <c r="H6026" s="17">
        <v>1954</v>
      </c>
      <c r="I6026" s="71" t="str">
        <f t="shared" si="376"/>
        <v>May 20, 1954</v>
      </c>
      <c r="J6026" s="105"/>
      <c r="K6026" s="121" t="s">
        <v>18251</v>
      </c>
      <c r="L6026" t="s">
        <v>10801</v>
      </c>
      <c r="R6026" s="16"/>
      <c r="W6026">
        <v>5</v>
      </c>
      <c r="X6026" s="30"/>
      <c r="Y6026" s="30">
        <v>0</v>
      </c>
      <c r="Z6026" s="30">
        <v>0</v>
      </c>
      <c r="AA6026" s="30" t="e">
        <v>#N/A</v>
      </c>
      <c r="AB6026">
        <v>131</v>
      </c>
      <c r="AC6026" t="s">
        <v>10375</v>
      </c>
      <c r="AD6026" t="b">
        <v>0</v>
      </c>
      <c r="AF6026" t="str">
        <f t="shared" si="377"/>
        <v>CFE /RAF /230OCU /CFE /131</v>
      </c>
      <c r="AG6026">
        <f t="shared" si="378"/>
        <v>5</v>
      </c>
      <c r="AH6026">
        <f t="shared" si="379"/>
        <v>5</v>
      </c>
    </row>
    <row r="6027" spans="1:34" x14ac:dyDescent="0.25">
      <c r="A6027" s="13" t="s">
        <v>8495</v>
      </c>
      <c r="B6027" t="s">
        <v>4217</v>
      </c>
      <c r="C6027" s="16" t="s">
        <v>8496</v>
      </c>
      <c r="D6027" s="16" t="s">
        <v>242</v>
      </c>
      <c r="E6027" s="16" t="s">
        <v>252</v>
      </c>
      <c r="F6027" s="17">
        <v>12</v>
      </c>
      <c r="G6027" s="17" t="s">
        <v>365</v>
      </c>
      <c r="H6027" s="17">
        <v>1952</v>
      </c>
      <c r="I6027" s="71" t="str">
        <f t="shared" si="376"/>
        <v>February 12, 1952</v>
      </c>
      <c r="J6027" s="105" t="s">
        <v>230</v>
      </c>
      <c r="K6027" s="121" t="s">
        <v>17835</v>
      </c>
      <c r="L6027" t="s">
        <v>10565</v>
      </c>
      <c r="M6027" t="s">
        <v>10566</v>
      </c>
      <c r="N6027" t="s">
        <v>10684</v>
      </c>
      <c r="R6027" s="16"/>
      <c r="W6027">
        <v>2</v>
      </c>
      <c r="X6027" s="30"/>
      <c r="Y6027" s="30">
        <v>0</v>
      </c>
      <c r="Z6027" s="30">
        <v>0</v>
      </c>
      <c r="AA6027" s="30" t="e">
        <v>#N/A</v>
      </c>
      <c r="AB6027">
        <v>219</v>
      </c>
      <c r="AC6027" t="s">
        <v>10375</v>
      </c>
      <c r="AD6027" t="b">
        <v>0</v>
      </c>
      <c r="AF6027" t="str">
        <f t="shared" si="377"/>
        <v>DH /219</v>
      </c>
      <c r="AG6027">
        <f t="shared" si="378"/>
        <v>2</v>
      </c>
      <c r="AH6027">
        <f t="shared" si="379"/>
        <v>2</v>
      </c>
    </row>
    <row r="6028" spans="1:34" x14ac:dyDescent="0.25">
      <c r="A6028" s="13" t="s">
        <v>9131</v>
      </c>
      <c r="B6028" t="s">
        <v>4217</v>
      </c>
      <c r="C6028" s="16">
        <v>25</v>
      </c>
      <c r="D6028" s="16" t="s">
        <v>236</v>
      </c>
      <c r="E6028" s="16" t="s">
        <v>252</v>
      </c>
      <c r="F6028" s="17">
        <v>15</v>
      </c>
      <c r="G6028" s="17" t="s">
        <v>309</v>
      </c>
      <c r="H6028" s="17">
        <v>1954</v>
      </c>
      <c r="I6028" s="71" t="str">
        <f t="shared" si="376"/>
        <v>October 15, 1954</v>
      </c>
      <c r="J6028" s="105"/>
      <c r="K6028" s="121" t="s">
        <v>18233</v>
      </c>
      <c r="L6028" t="s">
        <v>10801</v>
      </c>
      <c r="R6028" s="16"/>
      <c r="W6028">
        <v>10</v>
      </c>
      <c r="X6028" s="30"/>
      <c r="Y6028" s="30">
        <v>0</v>
      </c>
      <c r="Z6028" s="30">
        <v>0</v>
      </c>
      <c r="AA6028" s="30" t="e">
        <v>#N/A</v>
      </c>
      <c r="AB6028">
        <v>25</v>
      </c>
      <c r="AC6028" t="s">
        <v>10375</v>
      </c>
      <c r="AD6028" t="b">
        <v>0</v>
      </c>
      <c r="AF6028" t="str">
        <f t="shared" si="377"/>
        <v>25</v>
      </c>
      <c r="AG6028">
        <f t="shared" si="378"/>
        <v>1</v>
      </c>
      <c r="AH6028">
        <f t="shared" si="379"/>
        <v>1</v>
      </c>
    </row>
    <row r="6029" spans="1:34" x14ac:dyDescent="0.25">
      <c r="A6029" s="13" t="s">
        <v>9178</v>
      </c>
      <c r="B6029" t="s">
        <v>4217</v>
      </c>
      <c r="C6029" s="16">
        <v>264</v>
      </c>
      <c r="D6029" s="16"/>
      <c r="E6029" s="16"/>
      <c r="F6029" s="17">
        <v>20</v>
      </c>
      <c r="G6029" s="17" t="s">
        <v>253</v>
      </c>
      <c r="H6029" s="17">
        <v>1954</v>
      </c>
      <c r="I6029" s="71" t="str">
        <f t="shared" si="376"/>
        <v>May 20, 1954</v>
      </c>
      <c r="J6029" s="105"/>
      <c r="K6029" s="121" t="s">
        <v>18255</v>
      </c>
      <c r="L6029" t="s">
        <v>10801</v>
      </c>
      <c r="R6029" s="16"/>
      <c r="T6029" t="s">
        <v>1</v>
      </c>
      <c r="U6029">
        <v>264</v>
      </c>
      <c r="V6029" t="s">
        <v>18256</v>
      </c>
      <c r="W6029">
        <v>5</v>
      </c>
      <c r="X6029" s="30"/>
      <c r="Y6029" s="30">
        <v>0</v>
      </c>
      <c r="Z6029" s="30">
        <v>0</v>
      </c>
      <c r="AA6029" s="30" t="e">
        <v>#N/A</v>
      </c>
      <c r="AB6029">
        <v>264</v>
      </c>
      <c r="AC6029" t="s">
        <v>10375</v>
      </c>
      <c r="AD6029" t="b">
        <v>0</v>
      </c>
      <c r="AF6029" t="str">
        <f t="shared" si="377"/>
        <v>264</v>
      </c>
      <c r="AG6029">
        <f t="shared" si="378"/>
        <v>1</v>
      </c>
      <c r="AH6029">
        <f t="shared" si="379"/>
        <v>1</v>
      </c>
    </row>
    <row r="6030" spans="1:34" x14ac:dyDescent="0.25">
      <c r="A6030" s="13" t="s">
        <v>8293</v>
      </c>
      <c r="B6030" t="s">
        <v>4217</v>
      </c>
      <c r="C6030" s="16">
        <v>85</v>
      </c>
      <c r="D6030" s="16" t="s">
        <v>236</v>
      </c>
      <c r="E6030" s="16" t="s">
        <v>252</v>
      </c>
      <c r="F6030" s="17">
        <v>20</v>
      </c>
      <c r="G6030" s="17" t="s">
        <v>247</v>
      </c>
      <c r="H6030" s="17">
        <v>1951</v>
      </c>
      <c r="I6030" s="71" t="str">
        <f t="shared" si="376"/>
        <v>March 20, 1951</v>
      </c>
      <c r="J6030" s="105" t="s">
        <v>10627</v>
      </c>
      <c r="K6030" s="121" t="s">
        <v>17668</v>
      </c>
      <c r="L6030" t="s">
        <v>10565</v>
      </c>
      <c r="M6030" t="s">
        <v>10566</v>
      </c>
      <c r="N6030" t="s">
        <v>11055</v>
      </c>
      <c r="R6030" s="16"/>
      <c r="S6030" t="s">
        <v>10881</v>
      </c>
      <c r="T6030" t="s">
        <v>10522</v>
      </c>
      <c r="U6030">
        <v>85</v>
      </c>
      <c r="V6030" t="s">
        <v>17669</v>
      </c>
      <c r="W6030">
        <v>3</v>
      </c>
      <c r="X6030" s="30"/>
      <c r="Y6030" s="30">
        <v>0</v>
      </c>
      <c r="Z6030" s="30">
        <v>0</v>
      </c>
      <c r="AA6030" s="30" t="e">
        <v>#N/A</v>
      </c>
      <c r="AB6030">
        <v>85</v>
      </c>
      <c r="AC6030" t="s">
        <v>10375</v>
      </c>
      <c r="AD6030" t="b">
        <v>0</v>
      </c>
      <c r="AF6030" t="str">
        <f t="shared" si="377"/>
        <v>85</v>
      </c>
      <c r="AG6030">
        <f t="shared" si="378"/>
        <v>1</v>
      </c>
      <c r="AH6030">
        <f t="shared" si="379"/>
        <v>1</v>
      </c>
    </row>
    <row r="6031" spans="1:34" x14ac:dyDescent="0.25">
      <c r="A6031" s="13" t="s">
        <v>9213</v>
      </c>
      <c r="B6031" t="s">
        <v>4217</v>
      </c>
      <c r="C6031" s="16" t="s">
        <v>9147</v>
      </c>
      <c r="D6031" s="16" t="s">
        <v>236</v>
      </c>
      <c r="E6031" s="16" t="s">
        <v>324</v>
      </c>
      <c r="F6031" s="17">
        <v>22</v>
      </c>
      <c r="G6031" s="17" t="s">
        <v>250</v>
      </c>
      <c r="H6031" s="17">
        <v>1954</v>
      </c>
      <c r="I6031" s="71" t="str">
        <f t="shared" si="376"/>
        <v>April 22, 1954</v>
      </c>
      <c r="J6031" s="105"/>
      <c r="K6031" s="121" t="s">
        <v>18265</v>
      </c>
      <c r="L6031" t="s">
        <v>10801</v>
      </c>
      <c r="R6031" s="16"/>
      <c r="W6031">
        <v>4</v>
      </c>
      <c r="X6031" s="30"/>
      <c r="Y6031" s="30">
        <v>0</v>
      </c>
      <c r="Z6031" s="30">
        <v>0</v>
      </c>
      <c r="AA6031" s="30" t="s">
        <v>10569</v>
      </c>
      <c r="AB6031" t="s">
        <v>7124</v>
      </c>
      <c r="AC6031" t="s">
        <v>10375</v>
      </c>
      <c r="AD6031" t="b">
        <v>0</v>
      </c>
      <c r="AF6031" t="str">
        <f t="shared" si="377"/>
        <v>29 /25 /228OCU</v>
      </c>
      <c r="AG6031">
        <f t="shared" si="378"/>
        <v>3</v>
      </c>
      <c r="AH6031">
        <f t="shared" si="379"/>
        <v>3</v>
      </c>
    </row>
    <row r="6032" spans="1:34" x14ac:dyDescent="0.25">
      <c r="A6032" s="13" t="s">
        <v>8044</v>
      </c>
      <c r="B6032" t="s">
        <v>4217</v>
      </c>
      <c r="C6032" s="16" t="s">
        <v>7124</v>
      </c>
      <c r="D6032" s="16" t="s">
        <v>236</v>
      </c>
      <c r="E6032" s="16" t="s">
        <v>324</v>
      </c>
      <c r="F6032" s="17">
        <v>15</v>
      </c>
      <c r="G6032" s="17" t="s">
        <v>260</v>
      </c>
      <c r="H6032" s="17">
        <v>1950</v>
      </c>
      <c r="I6032" s="71" t="str">
        <f t="shared" si="376"/>
        <v>June 15, 1950</v>
      </c>
      <c r="J6032" s="105" t="s">
        <v>230</v>
      </c>
      <c r="K6032" s="121" t="s">
        <v>17489</v>
      </c>
      <c r="L6032" t="s">
        <v>10565</v>
      </c>
      <c r="M6032" t="s">
        <v>10566</v>
      </c>
      <c r="N6032" t="s">
        <v>10942</v>
      </c>
      <c r="R6032" s="16"/>
      <c r="W6032">
        <v>6</v>
      </c>
      <c r="X6032" s="30"/>
      <c r="Y6032" s="30">
        <v>0</v>
      </c>
      <c r="Z6032" s="30">
        <v>0</v>
      </c>
      <c r="AA6032" s="30" t="s">
        <v>10569</v>
      </c>
      <c r="AB6032" t="s">
        <v>7124</v>
      </c>
      <c r="AC6032" t="s">
        <v>10375</v>
      </c>
      <c r="AD6032" t="b">
        <v>0</v>
      </c>
      <c r="AF6032" t="str">
        <f t="shared" si="377"/>
        <v>228OCU</v>
      </c>
      <c r="AG6032">
        <f t="shared" si="378"/>
        <v>1</v>
      </c>
      <c r="AH6032">
        <f t="shared" si="379"/>
        <v>1</v>
      </c>
    </row>
    <row r="6033" spans="1:34" x14ac:dyDescent="0.25">
      <c r="A6033" s="13" t="s">
        <v>9275</v>
      </c>
      <c r="B6033" t="s">
        <v>4217</v>
      </c>
      <c r="C6033" s="16" t="s">
        <v>9245</v>
      </c>
      <c r="D6033" s="16"/>
      <c r="E6033" s="16"/>
      <c r="F6033" s="17">
        <v>27</v>
      </c>
      <c r="G6033" s="17" t="s">
        <v>253</v>
      </c>
      <c r="H6033" s="17">
        <v>1954</v>
      </c>
      <c r="I6033" s="71" t="str">
        <f t="shared" si="376"/>
        <v>May 27, 1954</v>
      </c>
      <c r="J6033" s="105"/>
      <c r="K6033" s="121" t="s">
        <v>18291</v>
      </c>
      <c r="L6033" t="s">
        <v>10801</v>
      </c>
      <c r="R6033" s="16"/>
      <c r="W6033">
        <v>5</v>
      </c>
      <c r="X6033" s="30"/>
      <c r="Y6033" s="30">
        <v>0</v>
      </c>
      <c r="Z6033" s="30">
        <v>0</v>
      </c>
      <c r="AA6033" s="30" t="e">
        <v>#N/A</v>
      </c>
      <c r="AB6033">
        <v>39</v>
      </c>
      <c r="AC6033" t="s">
        <v>10375</v>
      </c>
      <c r="AD6033" t="b">
        <v>0</v>
      </c>
      <c r="AF6033" t="str">
        <f t="shared" si="377"/>
        <v>219 /39</v>
      </c>
      <c r="AG6033">
        <f t="shared" si="378"/>
        <v>2</v>
      </c>
      <c r="AH6033">
        <f t="shared" si="379"/>
        <v>2</v>
      </c>
    </row>
    <row r="6034" spans="1:34" x14ac:dyDescent="0.25">
      <c r="A6034" s="13" t="s">
        <v>7251</v>
      </c>
      <c r="B6034" t="s">
        <v>4217</v>
      </c>
      <c r="C6034" s="16">
        <v>141</v>
      </c>
      <c r="D6034" s="16" t="s">
        <v>236</v>
      </c>
      <c r="E6034" s="16" t="s">
        <v>252</v>
      </c>
      <c r="F6034" s="17">
        <v>25</v>
      </c>
      <c r="G6034" s="17" t="s">
        <v>253</v>
      </c>
      <c r="H6034" s="17">
        <v>1948</v>
      </c>
      <c r="I6034" s="71" t="str">
        <f t="shared" si="376"/>
        <v>May 25, 1948</v>
      </c>
      <c r="J6034" s="105" t="s">
        <v>10627</v>
      </c>
      <c r="K6034" s="121" t="s">
        <v>17009</v>
      </c>
      <c r="L6034" t="s">
        <v>10565</v>
      </c>
      <c r="M6034" t="s">
        <v>10566</v>
      </c>
      <c r="N6034" t="s">
        <v>10671</v>
      </c>
      <c r="R6034" s="16"/>
      <c r="W6034">
        <v>5</v>
      </c>
      <c r="X6034" s="30"/>
      <c r="Y6034" s="30">
        <v>0</v>
      </c>
      <c r="Z6034" s="30">
        <v>0</v>
      </c>
      <c r="AA6034" s="30" t="e">
        <v>#N/A</v>
      </c>
      <c r="AB6034">
        <v>141</v>
      </c>
      <c r="AC6034" t="s">
        <v>10375</v>
      </c>
      <c r="AD6034" t="b">
        <v>0</v>
      </c>
      <c r="AF6034" t="str">
        <f t="shared" si="377"/>
        <v>141</v>
      </c>
      <c r="AG6034">
        <f t="shared" si="378"/>
        <v>1</v>
      </c>
      <c r="AH6034">
        <f t="shared" si="379"/>
        <v>1</v>
      </c>
    </row>
    <row r="6035" spans="1:34" x14ac:dyDescent="0.25">
      <c r="A6035" s="13" t="s">
        <v>9251</v>
      </c>
      <c r="B6035" t="s">
        <v>4217</v>
      </c>
      <c r="C6035" s="16">
        <v>39</v>
      </c>
      <c r="D6035" s="16"/>
      <c r="E6035" s="16"/>
      <c r="F6035" s="17">
        <v>24</v>
      </c>
      <c r="G6035" s="17" t="s">
        <v>260</v>
      </c>
      <c r="H6035" s="17">
        <v>1954</v>
      </c>
      <c r="I6035" s="71" t="str">
        <f t="shared" si="376"/>
        <v>June 24, 1954</v>
      </c>
      <c r="J6035" s="105"/>
      <c r="K6035" s="121" t="s">
        <v>18281</v>
      </c>
      <c r="L6035" t="s">
        <v>10801</v>
      </c>
      <c r="R6035" s="16"/>
      <c r="W6035">
        <v>6</v>
      </c>
      <c r="X6035" s="30"/>
      <c r="Y6035" s="30">
        <v>0</v>
      </c>
      <c r="Z6035" s="30">
        <v>0</v>
      </c>
      <c r="AA6035" s="30" t="e">
        <v>#N/A</v>
      </c>
      <c r="AB6035">
        <v>39</v>
      </c>
      <c r="AC6035" t="s">
        <v>10375</v>
      </c>
      <c r="AD6035" t="b">
        <v>0</v>
      </c>
      <c r="AF6035" t="str">
        <f t="shared" si="377"/>
        <v>39</v>
      </c>
      <c r="AG6035">
        <f t="shared" si="378"/>
        <v>1</v>
      </c>
      <c r="AH6035">
        <f t="shared" si="379"/>
        <v>1</v>
      </c>
    </row>
    <row r="6036" spans="1:34" x14ac:dyDescent="0.25">
      <c r="A6036" s="13" t="s">
        <v>9175</v>
      </c>
      <c r="B6036" t="s">
        <v>4217</v>
      </c>
      <c r="C6036" s="16" t="s">
        <v>9176</v>
      </c>
      <c r="D6036" s="16"/>
      <c r="E6036" s="16"/>
      <c r="F6036" s="17">
        <v>20</v>
      </c>
      <c r="G6036" s="17" t="s">
        <v>253</v>
      </c>
      <c r="H6036" s="17">
        <v>1954</v>
      </c>
      <c r="I6036" s="71" t="str">
        <f t="shared" si="376"/>
        <v>May 20, 1954</v>
      </c>
      <c r="J6036" s="105"/>
      <c r="K6036" s="121" t="s">
        <v>18252</v>
      </c>
      <c r="L6036" t="s">
        <v>10801</v>
      </c>
      <c r="R6036" s="16"/>
      <c r="T6036" t="s">
        <v>10524</v>
      </c>
      <c r="U6036">
        <v>264</v>
      </c>
      <c r="V6036" t="s">
        <v>18253</v>
      </c>
      <c r="W6036">
        <v>5</v>
      </c>
      <c r="X6036" s="30"/>
      <c r="Y6036" s="30">
        <v>0</v>
      </c>
      <c r="Z6036" s="30">
        <v>0</v>
      </c>
      <c r="AA6036" s="30" t="e">
        <v>#N/A</v>
      </c>
      <c r="AB6036">
        <v>264</v>
      </c>
      <c r="AC6036" t="s">
        <v>10375</v>
      </c>
      <c r="AD6036" t="b">
        <v>0</v>
      </c>
      <c r="AF6036" t="str">
        <f t="shared" si="377"/>
        <v>141 /264</v>
      </c>
      <c r="AG6036">
        <f t="shared" si="378"/>
        <v>2</v>
      </c>
      <c r="AH6036">
        <f t="shared" si="379"/>
        <v>2</v>
      </c>
    </row>
    <row r="6037" spans="1:34" x14ac:dyDescent="0.25">
      <c r="A6037" s="13" t="s">
        <v>9454</v>
      </c>
      <c r="B6037" t="s">
        <v>4217</v>
      </c>
      <c r="C6037" s="16">
        <v>23</v>
      </c>
      <c r="D6037" s="16" t="s">
        <v>236</v>
      </c>
      <c r="E6037" s="16" t="s">
        <v>252</v>
      </c>
      <c r="F6037" s="17">
        <v>21</v>
      </c>
      <c r="G6037" s="17" t="s">
        <v>247</v>
      </c>
      <c r="H6037" s="17">
        <v>1955</v>
      </c>
      <c r="I6037" s="71" t="str">
        <f t="shared" si="376"/>
        <v>March 21, 1955</v>
      </c>
      <c r="J6037" s="105"/>
      <c r="K6037" s="121" t="s">
        <v>18374</v>
      </c>
      <c r="L6037" t="s">
        <v>10801</v>
      </c>
      <c r="R6037" s="16"/>
      <c r="S6037" t="s">
        <v>10677</v>
      </c>
      <c r="T6037" t="s">
        <v>0</v>
      </c>
      <c r="U6037">
        <v>23</v>
      </c>
      <c r="V6037" t="s">
        <v>18379</v>
      </c>
      <c r="W6037">
        <v>3</v>
      </c>
      <c r="X6037" s="30"/>
      <c r="Y6037" s="30">
        <v>0</v>
      </c>
      <c r="Z6037" s="30">
        <v>0</v>
      </c>
      <c r="AA6037" s="30" t="e">
        <v>#N/A</v>
      </c>
      <c r="AB6037">
        <v>23</v>
      </c>
      <c r="AC6037" t="s">
        <v>10375</v>
      </c>
      <c r="AD6037" t="b">
        <v>0</v>
      </c>
      <c r="AF6037" t="str">
        <f t="shared" si="377"/>
        <v>23</v>
      </c>
      <c r="AG6037">
        <f t="shared" si="378"/>
        <v>1</v>
      </c>
      <c r="AH6037">
        <f t="shared" si="379"/>
        <v>1</v>
      </c>
    </row>
    <row r="6038" spans="1:34" x14ac:dyDescent="0.25">
      <c r="A6038" s="13" t="s">
        <v>9455</v>
      </c>
      <c r="B6038" t="s">
        <v>4217</v>
      </c>
      <c r="C6038" s="16"/>
      <c r="D6038" s="16"/>
      <c r="E6038" s="16"/>
      <c r="F6038" s="17">
        <v>21</v>
      </c>
      <c r="G6038" s="17" t="s">
        <v>247</v>
      </c>
      <c r="H6038" s="17">
        <v>1955</v>
      </c>
      <c r="I6038" s="71" t="str">
        <f t="shared" si="376"/>
        <v>March 21, 1955</v>
      </c>
      <c r="J6038" s="105"/>
      <c r="K6038" s="121" t="s">
        <v>18374</v>
      </c>
      <c r="L6038" t="s">
        <v>10801</v>
      </c>
      <c r="R6038" s="16"/>
      <c r="W6038">
        <v>3</v>
      </c>
      <c r="X6038" s="30"/>
      <c r="Y6038" s="30">
        <v>0</v>
      </c>
      <c r="Z6038" s="30">
        <v>0</v>
      </c>
      <c r="AA6038" s="30" t="e">
        <v>#N/A</v>
      </c>
      <c r="AB6038" t="s">
        <v>10592</v>
      </c>
      <c r="AC6038" t="s">
        <v>10375</v>
      </c>
      <c r="AD6038" t="b">
        <v>0</v>
      </c>
      <c r="AF6038" t="str">
        <f t="shared" si="377"/>
        <v/>
      </c>
      <c r="AG6038">
        <f t="shared" si="378"/>
        <v>1</v>
      </c>
      <c r="AH6038">
        <f t="shared" si="379"/>
        <v>1</v>
      </c>
    </row>
    <row r="6039" spans="1:34" x14ac:dyDescent="0.25">
      <c r="A6039" s="13" t="s">
        <v>9442</v>
      </c>
      <c r="B6039" t="s">
        <v>4217</v>
      </c>
      <c r="C6039" s="16">
        <v>39</v>
      </c>
      <c r="D6039" s="16"/>
      <c r="E6039" s="16"/>
      <c r="F6039" s="17">
        <v>21</v>
      </c>
      <c r="G6039" s="17" t="s">
        <v>243</v>
      </c>
      <c r="H6039" s="17">
        <v>1955</v>
      </c>
      <c r="I6039" s="71" t="str">
        <f t="shared" si="376"/>
        <v>January 21, 1955</v>
      </c>
      <c r="J6039" s="105"/>
      <c r="K6039" s="121" t="s">
        <v>18371</v>
      </c>
      <c r="L6039" t="s">
        <v>10801</v>
      </c>
      <c r="R6039" s="16"/>
      <c r="T6039" t="s">
        <v>2</v>
      </c>
      <c r="U6039">
        <v>39</v>
      </c>
      <c r="V6039" t="s">
        <v>18373</v>
      </c>
      <c r="W6039">
        <v>1</v>
      </c>
      <c r="X6039" s="30"/>
      <c r="Y6039" s="30">
        <v>0</v>
      </c>
      <c r="Z6039" s="30">
        <v>0</v>
      </c>
      <c r="AA6039" s="30" t="e">
        <v>#N/A</v>
      </c>
      <c r="AB6039">
        <v>39</v>
      </c>
      <c r="AC6039" t="s">
        <v>10375</v>
      </c>
      <c r="AD6039" t="b">
        <v>0</v>
      </c>
      <c r="AF6039" t="str">
        <f t="shared" si="377"/>
        <v>39</v>
      </c>
      <c r="AG6039">
        <f t="shared" si="378"/>
        <v>1</v>
      </c>
      <c r="AH6039">
        <f t="shared" si="379"/>
        <v>1</v>
      </c>
    </row>
    <row r="6040" spans="1:34" x14ac:dyDescent="0.25">
      <c r="A6040" s="13" t="s">
        <v>9439</v>
      </c>
      <c r="B6040" t="s">
        <v>4217</v>
      </c>
      <c r="C6040" s="16" t="s">
        <v>9440</v>
      </c>
      <c r="D6040" s="16" t="s">
        <v>236</v>
      </c>
      <c r="E6040" s="16" t="s">
        <v>324</v>
      </c>
      <c r="F6040" s="17">
        <v>21</v>
      </c>
      <c r="G6040" s="17" t="s">
        <v>243</v>
      </c>
      <c r="H6040" s="17">
        <v>1955</v>
      </c>
      <c r="I6040" s="71" t="str">
        <f t="shared" si="376"/>
        <v>January 21, 1955</v>
      </c>
      <c r="J6040" s="105"/>
      <c r="K6040" s="121" t="s">
        <v>18371</v>
      </c>
      <c r="L6040" t="s">
        <v>10801</v>
      </c>
      <c r="R6040" s="16"/>
      <c r="W6040">
        <v>1</v>
      </c>
      <c r="X6040" s="30"/>
      <c r="Y6040" s="30">
        <v>0</v>
      </c>
      <c r="Z6040" s="30">
        <v>0</v>
      </c>
      <c r="AA6040" s="30" t="s">
        <v>10569</v>
      </c>
      <c r="AB6040" t="s">
        <v>7124</v>
      </c>
      <c r="AC6040" t="s">
        <v>10375</v>
      </c>
      <c r="AD6040" t="b">
        <v>0</v>
      </c>
      <c r="AF6040" t="str">
        <f t="shared" si="377"/>
        <v>CFE /228OCU /85 /228OCU</v>
      </c>
      <c r="AG6040">
        <f t="shared" si="378"/>
        <v>4</v>
      </c>
      <c r="AH6040">
        <f t="shared" si="379"/>
        <v>4</v>
      </c>
    </row>
    <row r="6041" spans="1:34" x14ac:dyDescent="0.25">
      <c r="A6041" s="13" t="s">
        <v>9376</v>
      </c>
      <c r="B6041" t="s">
        <v>4217</v>
      </c>
      <c r="C6041" s="16" t="s">
        <v>9123</v>
      </c>
      <c r="D6041" s="16"/>
      <c r="E6041" s="16"/>
      <c r="F6041" s="17">
        <v>3</v>
      </c>
      <c r="G6041" s="17" t="s">
        <v>243</v>
      </c>
      <c r="H6041" s="17">
        <v>1955</v>
      </c>
      <c r="I6041" s="71" t="str">
        <f t="shared" si="376"/>
        <v>January 3, 1955</v>
      </c>
      <c r="J6041" s="105"/>
      <c r="K6041" s="121" t="s">
        <v>18321</v>
      </c>
      <c r="L6041" t="s">
        <v>10801</v>
      </c>
      <c r="R6041" s="16"/>
      <c r="W6041">
        <v>1</v>
      </c>
      <c r="X6041" s="30"/>
      <c r="Y6041" s="30">
        <v>0</v>
      </c>
      <c r="Z6041" s="30">
        <v>0</v>
      </c>
      <c r="AA6041" s="30" t="e">
        <v>#N/A</v>
      </c>
      <c r="AB6041">
        <v>39</v>
      </c>
      <c r="AC6041" t="s">
        <v>10375</v>
      </c>
      <c r="AD6041" t="b">
        <v>0</v>
      </c>
      <c r="AF6041" t="str">
        <f t="shared" si="377"/>
        <v>228OCU /39</v>
      </c>
      <c r="AG6041">
        <f t="shared" si="378"/>
        <v>2</v>
      </c>
      <c r="AH6041">
        <f t="shared" si="379"/>
        <v>2</v>
      </c>
    </row>
    <row r="6042" spans="1:34" x14ac:dyDescent="0.25">
      <c r="A6042" s="13" t="s">
        <v>7479</v>
      </c>
      <c r="B6042" t="s">
        <v>4217</v>
      </c>
      <c r="C6042" s="16">
        <v>29</v>
      </c>
      <c r="D6042" s="16" t="s">
        <v>236</v>
      </c>
      <c r="E6042" s="16" t="s">
        <v>252</v>
      </c>
      <c r="F6042" s="17">
        <v>3</v>
      </c>
      <c r="G6042" s="17" t="s">
        <v>326</v>
      </c>
      <c r="H6042" s="17">
        <v>1949</v>
      </c>
      <c r="I6042" s="71" t="str">
        <f t="shared" si="376"/>
        <v>November 3, 1949</v>
      </c>
      <c r="J6042" s="105" t="s">
        <v>10627</v>
      </c>
      <c r="K6042" s="121" t="s">
        <v>17126</v>
      </c>
      <c r="L6042" t="s">
        <v>10565</v>
      </c>
      <c r="M6042" t="s">
        <v>10566</v>
      </c>
      <c r="N6042" t="s">
        <v>10671</v>
      </c>
      <c r="R6042" s="16"/>
      <c r="W6042">
        <v>11</v>
      </c>
      <c r="X6042" s="30"/>
      <c r="Y6042" s="30">
        <v>0</v>
      </c>
      <c r="Z6042" s="30">
        <v>0</v>
      </c>
      <c r="AA6042" s="30" t="e">
        <v>#N/A</v>
      </c>
      <c r="AB6042">
        <v>29</v>
      </c>
      <c r="AC6042" t="s">
        <v>10375</v>
      </c>
      <c r="AD6042" t="b">
        <v>0</v>
      </c>
      <c r="AF6042" t="str">
        <f t="shared" si="377"/>
        <v>29</v>
      </c>
      <c r="AG6042">
        <f t="shared" si="378"/>
        <v>1</v>
      </c>
      <c r="AH6042">
        <f t="shared" si="379"/>
        <v>1</v>
      </c>
    </row>
    <row r="6043" spans="1:34" x14ac:dyDescent="0.25">
      <c r="A6043" s="13" t="s">
        <v>7101</v>
      </c>
      <c r="B6043" t="s">
        <v>4217</v>
      </c>
      <c r="C6043" s="16" t="s">
        <v>5757</v>
      </c>
      <c r="D6043" s="16" t="s">
        <v>236</v>
      </c>
      <c r="E6043" s="16" t="s">
        <v>252</v>
      </c>
      <c r="F6043" s="17">
        <v>13</v>
      </c>
      <c r="G6043" s="17" t="s">
        <v>294</v>
      </c>
      <c r="H6043" s="17">
        <v>1948</v>
      </c>
      <c r="I6043" s="71" t="str">
        <f t="shared" si="376"/>
        <v>September 13, 1948</v>
      </c>
      <c r="J6043" s="105" t="s">
        <v>230</v>
      </c>
      <c r="K6043" s="121" t="s">
        <v>16879</v>
      </c>
      <c r="L6043" t="s">
        <v>10565</v>
      </c>
      <c r="M6043" t="s">
        <v>10566</v>
      </c>
      <c r="N6043" t="s">
        <v>10671</v>
      </c>
      <c r="R6043" s="16"/>
      <c r="W6043">
        <v>9</v>
      </c>
      <c r="X6043" s="30"/>
      <c r="Y6043" s="30">
        <v>0</v>
      </c>
      <c r="Z6043" s="30">
        <v>0</v>
      </c>
      <c r="AA6043" s="30" t="e">
        <v>#N/A</v>
      </c>
      <c r="AB6043">
        <v>25</v>
      </c>
      <c r="AC6043" t="s">
        <v>10375</v>
      </c>
      <c r="AD6043" t="b">
        <v>0</v>
      </c>
      <c r="AF6043" t="str">
        <f t="shared" si="377"/>
        <v>29 /25</v>
      </c>
      <c r="AG6043">
        <f t="shared" si="378"/>
        <v>2</v>
      </c>
      <c r="AH6043">
        <f t="shared" si="379"/>
        <v>2</v>
      </c>
    </row>
    <row r="6044" spans="1:34" x14ac:dyDescent="0.25">
      <c r="A6044" s="13" t="s">
        <v>8307</v>
      </c>
      <c r="B6044" t="s">
        <v>4217</v>
      </c>
      <c r="C6044" s="16">
        <v>264</v>
      </c>
      <c r="D6044" s="16"/>
      <c r="E6044" s="16"/>
      <c r="F6044" s="17">
        <v>22</v>
      </c>
      <c r="G6044" s="17" t="s">
        <v>309</v>
      </c>
      <c r="H6044" s="17">
        <v>1951</v>
      </c>
      <c r="I6044" s="71" t="str">
        <f t="shared" si="376"/>
        <v>October 22, 1951</v>
      </c>
      <c r="J6044" s="105" t="s">
        <v>230</v>
      </c>
      <c r="K6044" s="121" t="s">
        <v>17680</v>
      </c>
      <c r="L6044" t="s">
        <v>10565</v>
      </c>
      <c r="M6044" t="s">
        <v>10566</v>
      </c>
      <c r="N6044" t="s">
        <v>10583</v>
      </c>
      <c r="R6044" s="16"/>
      <c r="T6044" t="s">
        <v>3</v>
      </c>
      <c r="U6044">
        <v>264</v>
      </c>
      <c r="V6044" t="s">
        <v>17681</v>
      </c>
      <c r="W6044">
        <v>10</v>
      </c>
      <c r="X6044" s="30"/>
      <c r="Y6044" s="30">
        <v>0</v>
      </c>
      <c r="Z6044" s="30">
        <v>0</v>
      </c>
      <c r="AA6044" s="30" t="e">
        <v>#N/A</v>
      </c>
      <c r="AB6044">
        <v>264</v>
      </c>
      <c r="AC6044" t="s">
        <v>10375</v>
      </c>
      <c r="AD6044" t="b">
        <v>0</v>
      </c>
      <c r="AF6044" t="str">
        <f t="shared" si="377"/>
        <v>264</v>
      </c>
      <c r="AG6044">
        <f t="shared" si="378"/>
        <v>1</v>
      </c>
      <c r="AH6044">
        <f t="shared" si="379"/>
        <v>1</v>
      </c>
    </row>
    <row r="6045" spans="1:34" x14ac:dyDescent="0.25">
      <c r="A6045" s="13" t="s">
        <v>9456</v>
      </c>
      <c r="B6045" t="s">
        <v>4217</v>
      </c>
      <c r="C6045" s="16"/>
      <c r="D6045" s="16"/>
      <c r="E6045" s="16"/>
      <c r="F6045" s="17">
        <v>21</v>
      </c>
      <c r="G6045" s="17" t="s">
        <v>247</v>
      </c>
      <c r="H6045" s="17">
        <v>1955</v>
      </c>
      <c r="I6045" s="71" t="str">
        <f t="shared" si="376"/>
        <v>March 21, 1955</v>
      </c>
      <c r="J6045" s="105"/>
      <c r="K6045" s="121" t="s">
        <v>18374</v>
      </c>
      <c r="L6045" t="s">
        <v>10801</v>
      </c>
      <c r="R6045" s="16"/>
      <c r="W6045">
        <v>3</v>
      </c>
      <c r="X6045" s="30"/>
      <c r="Y6045" s="30">
        <v>0</v>
      </c>
      <c r="Z6045" s="30">
        <v>0</v>
      </c>
      <c r="AA6045" s="30" t="e">
        <v>#N/A</v>
      </c>
      <c r="AB6045" t="s">
        <v>10592</v>
      </c>
      <c r="AC6045" t="s">
        <v>10375</v>
      </c>
      <c r="AD6045" t="b">
        <v>0</v>
      </c>
      <c r="AF6045" t="str">
        <f t="shared" si="377"/>
        <v/>
      </c>
      <c r="AG6045">
        <f t="shared" si="378"/>
        <v>1</v>
      </c>
      <c r="AH6045">
        <f t="shared" si="379"/>
        <v>1</v>
      </c>
    </row>
    <row r="6046" spans="1:34" x14ac:dyDescent="0.25">
      <c r="A6046" s="13" t="s">
        <v>9146</v>
      </c>
      <c r="B6046" t="s">
        <v>4217</v>
      </c>
      <c r="C6046" s="16" t="s">
        <v>9147</v>
      </c>
      <c r="D6046" s="16" t="s">
        <v>236</v>
      </c>
      <c r="E6046" s="16" t="s">
        <v>324</v>
      </c>
      <c r="F6046" s="17">
        <v>19</v>
      </c>
      <c r="G6046" s="17" t="s">
        <v>243</v>
      </c>
      <c r="H6046" s="17">
        <v>1954</v>
      </c>
      <c r="I6046" s="71" t="str">
        <f t="shared" si="376"/>
        <v>January 19, 1954</v>
      </c>
      <c r="J6046" s="105"/>
      <c r="K6046" s="121" t="s">
        <v>18244</v>
      </c>
      <c r="L6046" t="s">
        <v>10801</v>
      </c>
      <c r="R6046" s="16"/>
      <c r="W6046">
        <v>1</v>
      </c>
      <c r="X6046" s="30"/>
      <c r="Y6046" s="30">
        <v>0</v>
      </c>
      <c r="Z6046" s="30">
        <v>0</v>
      </c>
      <c r="AA6046" s="30" t="s">
        <v>10569</v>
      </c>
      <c r="AB6046" t="s">
        <v>7124</v>
      </c>
      <c r="AC6046" t="s">
        <v>10375</v>
      </c>
      <c r="AD6046" t="b">
        <v>0</v>
      </c>
      <c r="AF6046" t="str">
        <f t="shared" si="377"/>
        <v>29 /25 /228OCU</v>
      </c>
      <c r="AG6046">
        <f t="shared" si="378"/>
        <v>3</v>
      </c>
      <c r="AH6046">
        <f t="shared" si="379"/>
        <v>3</v>
      </c>
    </row>
    <row r="6047" spans="1:34" x14ac:dyDescent="0.25">
      <c r="A6047" s="13" t="s">
        <v>8164</v>
      </c>
      <c r="B6047" t="s">
        <v>4217</v>
      </c>
      <c r="C6047" s="16" t="s">
        <v>7843</v>
      </c>
      <c r="D6047" s="16" t="s">
        <v>236</v>
      </c>
      <c r="E6047" s="16" t="s">
        <v>324</v>
      </c>
      <c r="F6047" s="17">
        <v>10</v>
      </c>
      <c r="G6047" s="17" t="s">
        <v>238</v>
      </c>
      <c r="H6047" s="17">
        <v>1951</v>
      </c>
      <c r="I6047" s="71" t="str">
        <f t="shared" si="376"/>
        <v>December 10, 1951</v>
      </c>
      <c r="J6047" s="105" t="s">
        <v>230</v>
      </c>
      <c r="K6047" s="121" t="s">
        <v>17598</v>
      </c>
      <c r="L6047" t="s">
        <v>10565</v>
      </c>
      <c r="M6047" t="s">
        <v>10566</v>
      </c>
      <c r="N6047" t="s">
        <v>10671</v>
      </c>
      <c r="R6047" s="16"/>
      <c r="W6047">
        <v>12</v>
      </c>
      <c r="X6047" s="30"/>
      <c r="Y6047" s="30">
        <v>0</v>
      </c>
      <c r="Z6047" s="30">
        <v>0</v>
      </c>
      <c r="AA6047" s="30" t="s">
        <v>10569</v>
      </c>
      <c r="AB6047" t="s">
        <v>7124</v>
      </c>
      <c r="AC6047" t="s">
        <v>10375</v>
      </c>
      <c r="AD6047" t="b">
        <v>0</v>
      </c>
      <c r="AF6047" t="str">
        <f t="shared" si="377"/>
        <v>CFE /228OCU</v>
      </c>
      <c r="AG6047">
        <f t="shared" si="378"/>
        <v>2</v>
      </c>
      <c r="AH6047">
        <f t="shared" si="379"/>
        <v>2</v>
      </c>
    </row>
    <row r="6048" spans="1:34" x14ac:dyDescent="0.25">
      <c r="A6048" s="13" t="s">
        <v>6911</v>
      </c>
      <c r="B6048" t="s">
        <v>4217</v>
      </c>
      <c r="C6048" s="16">
        <v>29</v>
      </c>
      <c r="D6048" s="16" t="s">
        <v>236</v>
      </c>
      <c r="E6048" s="16" t="s">
        <v>252</v>
      </c>
      <c r="F6048" s="17">
        <v>8</v>
      </c>
      <c r="G6048" s="17" t="s">
        <v>247</v>
      </c>
      <c r="H6048" s="17">
        <v>1948</v>
      </c>
      <c r="I6048" s="71" t="str">
        <f t="shared" si="376"/>
        <v>March 8, 1948</v>
      </c>
      <c r="J6048" s="105" t="s">
        <v>230</v>
      </c>
      <c r="K6048" s="121" t="s">
        <v>16787</v>
      </c>
      <c r="L6048" t="s">
        <v>10565</v>
      </c>
      <c r="M6048" t="s">
        <v>10566</v>
      </c>
      <c r="N6048" t="s">
        <v>10942</v>
      </c>
      <c r="R6048" s="16"/>
      <c r="W6048">
        <v>3</v>
      </c>
      <c r="X6048" s="30"/>
      <c r="Y6048" s="30">
        <v>0</v>
      </c>
      <c r="Z6048" s="30">
        <v>0</v>
      </c>
      <c r="AA6048" s="30" t="e">
        <v>#N/A</v>
      </c>
      <c r="AB6048">
        <v>29</v>
      </c>
      <c r="AC6048" t="s">
        <v>10375</v>
      </c>
      <c r="AD6048" t="b">
        <v>0</v>
      </c>
      <c r="AF6048" t="str">
        <f t="shared" si="377"/>
        <v>29</v>
      </c>
      <c r="AG6048">
        <f t="shared" si="378"/>
        <v>1</v>
      </c>
      <c r="AH6048">
        <f t="shared" si="379"/>
        <v>1</v>
      </c>
    </row>
    <row r="6049" spans="1:34" x14ac:dyDescent="0.25">
      <c r="A6049" s="13" t="s">
        <v>9117</v>
      </c>
      <c r="B6049" t="s">
        <v>4217</v>
      </c>
      <c r="C6049" s="16" t="s">
        <v>9118</v>
      </c>
      <c r="D6049" s="16"/>
      <c r="E6049" s="16"/>
      <c r="F6049" s="17">
        <v>15</v>
      </c>
      <c r="G6049" s="17" t="s">
        <v>309</v>
      </c>
      <c r="H6049" s="17">
        <v>1954</v>
      </c>
      <c r="I6049" s="71" t="str">
        <f t="shared" si="376"/>
        <v>October 15, 1954</v>
      </c>
      <c r="J6049" s="105"/>
      <c r="K6049" s="121" t="s">
        <v>18233</v>
      </c>
      <c r="L6049" t="s">
        <v>10801</v>
      </c>
      <c r="R6049" s="16"/>
      <c r="S6049" t="s">
        <v>11040</v>
      </c>
      <c r="T6049" t="s">
        <v>22</v>
      </c>
      <c r="U6049">
        <v>25</v>
      </c>
      <c r="V6049" t="s">
        <v>18235</v>
      </c>
      <c r="W6049">
        <v>10</v>
      </c>
      <c r="X6049" s="30"/>
      <c r="Y6049" s="30">
        <v>0</v>
      </c>
      <c r="Z6049" s="30">
        <v>0</v>
      </c>
      <c r="AA6049" s="30" t="e">
        <v>#N/A</v>
      </c>
      <c r="AB6049">
        <v>39</v>
      </c>
      <c r="AC6049" t="s">
        <v>10375</v>
      </c>
      <c r="AD6049" t="b">
        <v>0</v>
      </c>
      <c r="AF6049" t="str">
        <f t="shared" si="377"/>
        <v>29 /25 /39</v>
      </c>
      <c r="AG6049">
        <f t="shared" si="378"/>
        <v>3</v>
      </c>
      <c r="AH6049">
        <f t="shared" si="379"/>
        <v>3</v>
      </c>
    </row>
    <row r="6050" spans="1:34" x14ac:dyDescent="0.25">
      <c r="A6050" s="13" t="s">
        <v>9224</v>
      </c>
      <c r="B6050" t="s">
        <v>4217</v>
      </c>
      <c r="C6050" s="16" t="s">
        <v>9225</v>
      </c>
      <c r="D6050" s="16" t="s">
        <v>236</v>
      </c>
      <c r="E6050" s="16" t="s">
        <v>324</v>
      </c>
      <c r="F6050" s="17">
        <v>22</v>
      </c>
      <c r="G6050" s="17" t="s">
        <v>250</v>
      </c>
      <c r="H6050" s="17">
        <v>1954</v>
      </c>
      <c r="I6050" s="71" t="str">
        <f t="shared" si="376"/>
        <v>April 22, 1954</v>
      </c>
      <c r="J6050" s="105"/>
      <c r="K6050" s="121" t="s">
        <v>18265</v>
      </c>
      <c r="L6050" t="s">
        <v>10801</v>
      </c>
      <c r="R6050" s="16"/>
      <c r="S6050" t="s">
        <v>11854</v>
      </c>
      <c r="T6050" t="s">
        <v>3</v>
      </c>
      <c r="U6050">
        <v>29</v>
      </c>
      <c r="V6050" t="s">
        <v>12012</v>
      </c>
      <c r="W6050">
        <v>4</v>
      </c>
      <c r="X6050" s="30"/>
      <c r="Y6050" s="30">
        <v>0</v>
      </c>
      <c r="Z6050" s="30">
        <v>0</v>
      </c>
      <c r="AA6050" s="30" t="s">
        <v>10569</v>
      </c>
      <c r="AB6050" t="s">
        <v>7124</v>
      </c>
      <c r="AC6050" t="s">
        <v>10375</v>
      </c>
      <c r="AD6050" t="b">
        <v>0</v>
      </c>
      <c r="AF6050" t="str">
        <f t="shared" si="377"/>
        <v>29 /228OCU</v>
      </c>
      <c r="AG6050">
        <f t="shared" si="378"/>
        <v>2</v>
      </c>
      <c r="AH6050">
        <f t="shared" si="379"/>
        <v>2</v>
      </c>
    </row>
    <row r="6051" spans="1:34" x14ac:dyDescent="0.25">
      <c r="A6051" s="13" t="s">
        <v>9201</v>
      </c>
      <c r="B6051" t="s">
        <v>4217</v>
      </c>
      <c r="C6051" s="16" t="s">
        <v>9202</v>
      </c>
      <c r="D6051" s="16"/>
      <c r="E6051" s="16"/>
      <c r="F6051" s="17">
        <v>22</v>
      </c>
      <c r="G6051" s="17" t="s">
        <v>250</v>
      </c>
      <c r="H6051" s="17">
        <v>1954</v>
      </c>
      <c r="I6051" s="71" t="str">
        <f t="shared" si="376"/>
        <v>April 22, 1954</v>
      </c>
      <c r="J6051" s="105"/>
      <c r="K6051" s="121" t="s">
        <v>18265</v>
      </c>
      <c r="L6051" t="s">
        <v>10801</v>
      </c>
      <c r="R6051" s="16"/>
      <c r="S6051" t="s">
        <v>11040</v>
      </c>
      <c r="T6051" t="s">
        <v>22</v>
      </c>
      <c r="V6051" t="s">
        <v>18266</v>
      </c>
      <c r="W6051">
        <v>4</v>
      </c>
      <c r="X6051" s="30"/>
      <c r="Y6051" s="30">
        <v>0</v>
      </c>
      <c r="Z6051" s="30">
        <v>0</v>
      </c>
      <c r="AA6051" s="30" t="e">
        <v>#N/A</v>
      </c>
      <c r="AB6051" t="s">
        <v>18267</v>
      </c>
      <c r="AC6051" t="s">
        <v>10375</v>
      </c>
      <c r="AD6051" t="b">
        <v>0</v>
      </c>
      <c r="AF6051" t="str">
        <f t="shared" si="377"/>
        <v>29 /25 /229OCU /V-A</v>
      </c>
      <c r="AG6051">
        <f t="shared" si="378"/>
        <v>4</v>
      </c>
      <c r="AH6051">
        <f t="shared" si="379"/>
        <v>4</v>
      </c>
    </row>
    <row r="6052" spans="1:34" x14ac:dyDescent="0.25">
      <c r="A6052" s="13" t="s">
        <v>8581</v>
      </c>
      <c r="B6052" t="s">
        <v>4217</v>
      </c>
      <c r="C6052" s="16" t="s">
        <v>8582</v>
      </c>
      <c r="D6052" s="16" t="s">
        <v>242</v>
      </c>
      <c r="E6052" s="16" t="s">
        <v>252</v>
      </c>
      <c r="F6052" s="17">
        <v>23</v>
      </c>
      <c r="G6052" s="17" t="s">
        <v>260</v>
      </c>
      <c r="H6052" s="17">
        <v>1952</v>
      </c>
      <c r="I6052" s="71" t="str">
        <f t="shared" si="376"/>
        <v>June 23, 1952</v>
      </c>
      <c r="J6052" s="105" t="s">
        <v>230</v>
      </c>
      <c r="K6052" s="121" t="s">
        <v>17904</v>
      </c>
      <c r="L6052" t="s">
        <v>10565</v>
      </c>
      <c r="M6052" t="s">
        <v>10566</v>
      </c>
      <c r="N6052" t="s">
        <v>10583</v>
      </c>
      <c r="R6052" s="16"/>
      <c r="S6052" t="s">
        <v>11854</v>
      </c>
      <c r="T6052" t="s">
        <v>83</v>
      </c>
      <c r="U6052">
        <v>29</v>
      </c>
      <c r="V6052" t="s">
        <v>12703</v>
      </c>
      <c r="W6052">
        <v>6</v>
      </c>
      <c r="X6052" s="30"/>
      <c r="Y6052" s="30">
        <v>0</v>
      </c>
      <c r="Z6052" s="30">
        <v>0</v>
      </c>
      <c r="AA6052" s="30" t="e">
        <v>#N/A</v>
      </c>
      <c r="AB6052">
        <v>219</v>
      </c>
      <c r="AC6052" t="s">
        <v>10375</v>
      </c>
      <c r="AD6052" t="b">
        <v>0</v>
      </c>
      <c r="AF6052" t="str">
        <f t="shared" si="377"/>
        <v>29 /219</v>
      </c>
      <c r="AG6052">
        <f t="shared" si="378"/>
        <v>2</v>
      </c>
      <c r="AH6052">
        <f t="shared" si="379"/>
        <v>2</v>
      </c>
    </row>
    <row r="6053" spans="1:34" x14ac:dyDescent="0.25">
      <c r="A6053" s="13" t="s">
        <v>4594</v>
      </c>
      <c r="B6053" t="s">
        <v>4217</v>
      </c>
      <c r="C6053" s="16">
        <v>29</v>
      </c>
      <c r="D6053" s="16" t="s">
        <v>236</v>
      </c>
      <c r="E6053" s="16" t="s">
        <v>252</v>
      </c>
      <c r="F6053" s="17">
        <v>13</v>
      </c>
      <c r="G6053" s="17" t="s">
        <v>238</v>
      </c>
      <c r="H6053" s="17">
        <v>1946</v>
      </c>
      <c r="I6053" s="71" t="str">
        <f t="shared" si="376"/>
        <v>December 13, 1946</v>
      </c>
      <c r="J6053" s="105" t="s">
        <v>230</v>
      </c>
      <c r="K6053" s="121" t="s">
        <v>15393</v>
      </c>
      <c r="L6053" t="s">
        <v>10565</v>
      </c>
      <c r="M6053" t="s">
        <v>10566</v>
      </c>
      <c r="N6053" t="s">
        <v>10734</v>
      </c>
      <c r="R6053" s="16"/>
      <c r="W6053">
        <v>12</v>
      </c>
      <c r="X6053" s="30"/>
      <c r="Y6053" s="30">
        <v>0</v>
      </c>
      <c r="Z6053" s="30">
        <v>0</v>
      </c>
      <c r="AA6053" s="30" t="e">
        <v>#N/A</v>
      </c>
      <c r="AB6053">
        <v>29</v>
      </c>
      <c r="AC6053" t="s">
        <v>10375</v>
      </c>
      <c r="AD6053" t="b">
        <v>0</v>
      </c>
      <c r="AF6053" t="str">
        <f t="shared" si="377"/>
        <v>29</v>
      </c>
      <c r="AG6053">
        <f t="shared" si="378"/>
        <v>1</v>
      </c>
      <c r="AH6053">
        <f t="shared" si="379"/>
        <v>1</v>
      </c>
    </row>
    <row r="6054" spans="1:34" x14ac:dyDescent="0.25">
      <c r="A6054" s="13" t="s">
        <v>9441</v>
      </c>
      <c r="B6054" t="s">
        <v>4217</v>
      </c>
      <c r="C6054" s="16" t="s">
        <v>9371</v>
      </c>
      <c r="D6054" s="16" t="s">
        <v>236</v>
      </c>
      <c r="E6054" s="16" t="s">
        <v>324</v>
      </c>
      <c r="F6054" s="17">
        <v>21</v>
      </c>
      <c r="G6054" s="17" t="s">
        <v>243</v>
      </c>
      <c r="H6054" s="17">
        <v>1955</v>
      </c>
      <c r="I6054" s="71" t="str">
        <f t="shared" si="376"/>
        <v>January 21, 1955</v>
      </c>
      <c r="J6054" s="105"/>
      <c r="K6054" s="121" t="s">
        <v>18371</v>
      </c>
      <c r="L6054" t="s">
        <v>10801</v>
      </c>
      <c r="R6054" s="16"/>
      <c r="S6054" t="s">
        <v>10881</v>
      </c>
      <c r="T6054" t="s">
        <v>3</v>
      </c>
      <c r="U6054">
        <v>85</v>
      </c>
      <c r="V6054" t="s">
        <v>18372</v>
      </c>
      <c r="W6054">
        <v>1</v>
      </c>
      <c r="X6054" s="30"/>
      <c r="Y6054" s="30">
        <v>0</v>
      </c>
      <c r="Z6054" s="30">
        <v>0</v>
      </c>
      <c r="AA6054" s="30" t="s">
        <v>10569</v>
      </c>
      <c r="AB6054" t="s">
        <v>7124</v>
      </c>
      <c r="AC6054" t="s">
        <v>10375</v>
      </c>
      <c r="AD6054" t="b">
        <v>0</v>
      </c>
      <c r="AF6054" t="str">
        <f t="shared" si="377"/>
        <v>85 /228OCU</v>
      </c>
      <c r="AG6054">
        <f t="shared" si="378"/>
        <v>2</v>
      </c>
      <c r="AH6054">
        <f t="shared" si="379"/>
        <v>2</v>
      </c>
    </row>
    <row r="6055" spans="1:34" x14ac:dyDescent="0.25">
      <c r="A6055" s="13" t="s">
        <v>7670</v>
      </c>
      <c r="B6055" t="s">
        <v>4217</v>
      </c>
      <c r="C6055" s="16">
        <v>264</v>
      </c>
      <c r="D6055" s="16"/>
      <c r="E6055" s="16"/>
      <c r="F6055" s="17">
        <v>18</v>
      </c>
      <c r="G6055" s="17" t="s">
        <v>282</v>
      </c>
      <c r="H6055" s="17">
        <v>1949</v>
      </c>
      <c r="I6055" s="71" t="str">
        <f t="shared" si="376"/>
        <v>August 18, 1949</v>
      </c>
      <c r="J6055" s="105" t="s">
        <v>230</v>
      </c>
      <c r="K6055" s="121" t="s">
        <v>17241</v>
      </c>
      <c r="L6055" t="s">
        <v>10565</v>
      </c>
      <c r="M6055" t="s">
        <v>10566</v>
      </c>
      <c r="N6055" t="s">
        <v>10567</v>
      </c>
      <c r="R6055" s="16"/>
      <c r="S6055" t="s">
        <v>11143</v>
      </c>
      <c r="T6055" t="s">
        <v>81</v>
      </c>
      <c r="U6055">
        <v>264</v>
      </c>
      <c r="V6055" t="s">
        <v>17242</v>
      </c>
      <c r="W6055">
        <v>8</v>
      </c>
      <c r="X6055" s="30"/>
      <c r="Y6055" s="30">
        <v>0</v>
      </c>
      <c r="Z6055" s="30">
        <v>0</v>
      </c>
      <c r="AA6055" s="30" t="e">
        <v>#N/A</v>
      </c>
      <c r="AB6055">
        <v>264</v>
      </c>
      <c r="AC6055" t="s">
        <v>10375</v>
      </c>
      <c r="AD6055" t="b">
        <v>0</v>
      </c>
      <c r="AF6055" t="str">
        <f t="shared" si="377"/>
        <v>264</v>
      </c>
      <c r="AG6055">
        <f t="shared" si="378"/>
        <v>1</v>
      </c>
      <c r="AH6055">
        <f t="shared" si="379"/>
        <v>1</v>
      </c>
    </row>
    <row r="6056" spans="1:34" x14ac:dyDescent="0.25">
      <c r="A6056" s="13" t="s">
        <v>8975</v>
      </c>
      <c r="B6056" t="s">
        <v>4217</v>
      </c>
      <c r="C6056" s="16" t="s">
        <v>8976</v>
      </c>
      <c r="D6056" s="16"/>
      <c r="E6056" s="16"/>
      <c r="F6056" s="17">
        <v>1</v>
      </c>
      <c r="G6056" s="17" t="s">
        <v>264</v>
      </c>
      <c r="H6056" s="17">
        <v>1954</v>
      </c>
      <c r="I6056" s="71" t="str">
        <f t="shared" si="376"/>
        <v>July 1, 1954</v>
      </c>
      <c r="J6056" s="105"/>
      <c r="K6056" s="121" t="s">
        <v>18177</v>
      </c>
      <c r="L6056" t="s">
        <v>10801</v>
      </c>
      <c r="R6056" s="16"/>
      <c r="S6056" t="s">
        <v>11854</v>
      </c>
      <c r="T6056" t="s">
        <v>221</v>
      </c>
      <c r="U6056">
        <v>29</v>
      </c>
      <c r="V6056" t="s">
        <v>18178</v>
      </c>
      <c r="W6056">
        <v>7</v>
      </c>
      <c r="X6056" s="30"/>
      <c r="Y6056" s="30">
        <v>0</v>
      </c>
      <c r="Z6056" s="30">
        <v>0</v>
      </c>
      <c r="AA6056" s="30" t="e">
        <v>#N/A</v>
      </c>
      <c r="AB6056">
        <v>39</v>
      </c>
      <c r="AC6056" t="s">
        <v>10375</v>
      </c>
      <c r="AD6056" t="b">
        <v>0</v>
      </c>
      <c r="AF6056" t="str">
        <f t="shared" si="377"/>
        <v>29 /39</v>
      </c>
      <c r="AG6056">
        <f t="shared" si="378"/>
        <v>2</v>
      </c>
      <c r="AH6056">
        <f t="shared" si="379"/>
        <v>2</v>
      </c>
    </row>
    <row r="6057" spans="1:34" x14ac:dyDescent="0.25">
      <c r="A6057" s="13" t="s">
        <v>5679</v>
      </c>
      <c r="B6057" t="s">
        <v>4217</v>
      </c>
      <c r="C6057" s="16" t="s">
        <v>4980</v>
      </c>
      <c r="D6057" s="16" t="s">
        <v>236</v>
      </c>
      <c r="E6057" s="16" t="s">
        <v>252</v>
      </c>
      <c r="F6057" s="17">
        <v>3</v>
      </c>
      <c r="G6057" s="17" t="s">
        <v>260</v>
      </c>
      <c r="H6057" s="17">
        <v>1947</v>
      </c>
      <c r="I6057" s="71" t="str">
        <f t="shared" si="376"/>
        <v>June 3, 1947</v>
      </c>
      <c r="J6057" s="105" t="s">
        <v>230</v>
      </c>
      <c r="K6057" s="121" t="s">
        <v>16006</v>
      </c>
      <c r="L6057" t="s">
        <v>10565</v>
      </c>
      <c r="M6057" t="s">
        <v>10566</v>
      </c>
      <c r="N6057" t="s">
        <v>10567</v>
      </c>
      <c r="R6057" s="16"/>
      <c r="W6057">
        <v>6</v>
      </c>
      <c r="X6057" s="30"/>
      <c r="Y6057" s="30">
        <v>0</v>
      </c>
      <c r="Z6057" s="30">
        <v>0</v>
      </c>
      <c r="AA6057" s="30" t="e">
        <v>#N/A</v>
      </c>
      <c r="AB6057">
        <v>23</v>
      </c>
      <c r="AC6057" t="s">
        <v>10375</v>
      </c>
      <c r="AD6057" t="b">
        <v>0</v>
      </c>
      <c r="AF6057" t="str">
        <f t="shared" si="377"/>
        <v>264 /23</v>
      </c>
      <c r="AG6057">
        <f t="shared" si="378"/>
        <v>2</v>
      </c>
      <c r="AH6057">
        <f t="shared" si="379"/>
        <v>2</v>
      </c>
    </row>
    <row r="6058" spans="1:34" x14ac:dyDescent="0.25">
      <c r="A6058" s="13" t="s">
        <v>9443</v>
      </c>
      <c r="B6058" t="s">
        <v>4217</v>
      </c>
      <c r="C6058" s="16"/>
      <c r="D6058" s="16"/>
      <c r="E6058" s="16"/>
      <c r="F6058" s="17">
        <v>21</v>
      </c>
      <c r="G6058" s="17" t="s">
        <v>243</v>
      </c>
      <c r="H6058" s="17">
        <v>1955</v>
      </c>
      <c r="I6058" s="71" t="str">
        <f t="shared" si="376"/>
        <v>January 21, 1955</v>
      </c>
      <c r="J6058" s="105"/>
      <c r="K6058" s="121" t="s">
        <v>18371</v>
      </c>
      <c r="L6058" t="s">
        <v>10801</v>
      </c>
      <c r="R6058" s="16"/>
      <c r="W6058">
        <v>1</v>
      </c>
      <c r="X6058" s="30"/>
      <c r="Y6058" s="30">
        <v>0</v>
      </c>
      <c r="Z6058" s="30">
        <v>0</v>
      </c>
      <c r="AA6058" s="30" t="e">
        <v>#N/A</v>
      </c>
      <c r="AB6058" t="s">
        <v>10592</v>
      </c>
      <c r="AC6058" t="s">
        <v>10375</v>
      </c>
      <c r="AD6058" t="b">
        <v>0</v>
      </c>
      <c r="AF6058" t="str">
        <f t="shared" si="377"/>
        <v/>
      </c>
      <c r="AG6058">
        <f t="shared" si="378"/>
        <v>1</v>
      </c>
      <c r="AH6058">
        <f t="shared" si="379"/>
        <v>1</v>
      </c>
    </row>
    <row r="6059" spans="1:34" x14ac:dyDescent="0.25">
      <c r="A6059" s="13" t="s">
        <v>8697</v>
      </c>
      <c r="B6059" t="s">
        <v>4217</v>
      </c>
      <c r="C6059" s="16">
        <v>39</v>
      </c>
      <c r="D6059" s="16"/>
      <c r="E6059" s="16"/>
      <c r="F6059" s="17">
        <v>12</v>
      </c>
      <c r="G6059" s="17" t="s">
        <v>309</v>
      </c>
      <c r="H6059" s="17">
        <v>1953</v>
      </c>
      <c r="I6059" s="71" t="str">
        <f t="shared" si="376"/>
        <v>October 12, 1953</v>
      </c>
      <c r="J6059" s="105"/>
      <c r="K6059" s="121" t="s">
        <v>17997</v>
      </c>
      <c r="L6059" t="s">
        <v>10801</v>
      </c>
      <c r="R6059" s="16"/>
      <c r="W6059">
        <v>10</v>
      </c>
      <c r="X6059" s="30"/>
      <c r="Y6059" s="30">
        <v>0</v>
      </c>
      <c r="Z6059" s="30">
        <v>0</v>
      </c>
      <c r="AA6059" s="30" t="e">
        <v>#N/A</v>
      </c>
      <c r="AB6059">
        <v>39</v>
      </c>
      <c r="AC6059" t="s">
        <v>10375</v>
      </c>
      <c r="AD6059" t="b">
        <v>0</v>
      </c>
      <c r="AF6059" t="str">
        <f t="shared" si="377"/>
        <v>39</v>
      </c>
      <c r="AG6059">
        <f t="shared" si="378"/>
        <v>1</v>
      </c>
      <c r="AH6059">
        <f t="shared" si="379"/>
        <v>1</v>
      </c>
    </row>
    <row r="6060" spans="1:34" x14ac:dyDescent="0.25">
      <c r="A6060" s="13" t="s">
        <v>9233</v>
      </c>
      <c r="B6060" t="s">
        <v>4217</v>
      </c>
      <c r="C6060" s="16">
        <v>264</v>
      </c>
      <c r="D6060" s="16"/>
      <c r="E6060" s="16"/>
      <c r="F6060" s="17">
        <v>22</v>
      </c>
      <c r="G6060" s="17" t="s">
        <v>250</v>
      </c>
      <c r="H6060" s="17">
        <v>1954</v>
      </c>
      <c r="I6060" s="71" t="str">
        <f t="shared" si="376"/>
        <v>April 22, 1954</v>
      </c>
      <c r="J6060" s="105"/>
      <c r="K6060" s="121" t="s">
        <v>18265</v>
      </c>
      <c r="L6060" t="s">
        <v>10801</v>
      </c>
      <c r="R6060" s="16"/>
      <c r="W6060">
        <v>4</v>
      </c>
      <c r="X6060" s="30"/>
      <c r="Y6060" s="30">
        <v>0</v>
      </c>
      <c r="Z6060" s="30">
        <v>0</v>
      </c>
      <c r="AA6060" s="30" t="e">
        <v>#N/A</v>
      </c>
      <c r="AB6060">
        <v>264</v>
      </c>
      <c r="AC6060" t="s">
        <v>10375</v>
      </c>
      <c r="AD6060" t="b">
        <v>0</v>
      </c>
      <c r="AF6060" t="str">
        <f t="shared" si="377"/>
        <v>264</v>
      </c>
      <c r="AG6060">
        <f t="shared" si="378"/>
        <v>1</v>
      </c>
      <c r="AH6060">
        <f t="shared" si="379"/>
        <v>1</v>
      </c>
    </row>
    <row r="6061" spans="1:34" x14ac:dyDescent="0.25">
      <c r="A6061" s="13" t="s">
        <v>9381</v>
      </c>
      <c r="B6061" t="s">
        <v>4217</v>
      </c>
      <c r="C6061" s="16">
        <v>23</v>
      </c>
      <c r="D6061" s="16" t="s">
        <v>236</v>
      </c>
      <c r="E6061" s="16" t="s">
        <v>252</v>
      </c>
      <c r="F6061" s="17">
        <v>3</v>
      </c>
      <c r="G6061" s="17" t="s">
        <v>243</v>
      </c>
      <c r="H6061" s="17">
        <v>1955</v>
      </c>
      <c r="I6061" s="71" t="str">
        <f t="shared" si="376"/>
        <v>January 3, 1955</v>
      </c>
      <c r="J6061" s="105"/>
      <c r="K6061" s="121" t="s">
        <v>18321</v>
      </c>
      <c r="L6061" t="s">
        <v>10801</v>
      </c>
      <c r="R6061" s="16"/>
      <c r="W6061">
        <v>1</v>
      </c>
      <c r="X6061" s="30"/>
      <c r="Y6061" s="30">
        <v>0</v>
      </c>
      <c r="Z6061" s="30">
        <v>0</v>
      </c>
      <c r="AA6061" s="30" t="e">
        <v>#N/A</v>
      </c>
      <c r="AB6061">
        <v>23</v>
      </c>
      <c r="AC6061" t="s">
        <v>10375</v>
      </c>
      <c r="AD6061" t="b">
        <v>0</v>
      </c>
      <c r="AF6061" t="str">
        <f t="shared" si="377"/>
        <v>23</v>
      </c>
      <c r="AG6061">
        <f t="shared" si="378"/>
        <v>1</v>
      </c>
      <c r="AH6061">
        <f t="shared" si="379"/>
        <v>1</v>
      </c>
    </row>
    <row r="6062" spans="1:34" x14ac:dyDescent="0.25">
      <c r="A6062" s="13" t="s">
        <v>9301</v>
      </c>
      <c r="B6062" t="s">
        <v>4217</v>
      </c>
      <c r="C6062" s="16" t="s">
        <v>5757</v>
      </c>
      <c r="D6062" s="16" t="s">
        <v>236</v>
      </c>
      <c r="E6062" s="16" t="s">
        <v>252</v>
      </c>
      <c r="F6062" s="17">
        <v>29</v>
      </c>
      <c r="G6062" s="17" t="s">
        <v>326</v>
      </c>
      <c r="H6062" s="17">
        <v>1954</v>
      </c>
      <c r="I6062" s="71" t="str">
        <f t="shared" si="376"/>
        <v>November 29, 1954</v>
      </c>
      <c r="J6062" s="105"/>
      <c r="K6062" s="121" t="s">
        <v>18299</v>
      </c>
      <c r="L6062" t="s">
        <v>10801</v>
      </c>
      <c r="R6062" s="16"/>
      <c r="W6062">
        <v>11</v>
      </c>
      <c r="X6062" s="30"/>
      <c r="Y6062" s="30">
        <v>0</v>
      </c>
      <c r="Z6062" s="30">
        <v>0</v>
      </c>
      <c r="AA6062" s="30" t="e">
        <v>#N/A</v>
      </c>
      <c r="AB6062">
        <v>25</v>
      </c>
      <c r="AC6062" t="s">
        <v>10375</v>
      </c>
      <c r="AD6062" t="b">
        <v>0</v>
      </c>
      <c r="AF6062" t="str">
        <f t="shared" si="377"/>
        <v>29 /25</v>
      </c>
      <c r="AG6062">
        <f t="shared" si="378"/>
        <v>2</v>
      </c>
      <c r="AH6062">
        <f t="shared" si="379"/>
        <v>2</v>
      </c>
    </row>
    <row r="6063" spans="1:34" x14ac:dyDescent="0.25">
      <c r="A6063" s="13" t="s">
        <v>6228</v>
      </c>
      <c r="B6063" t="s">
        <v>4217</v>
      </c>
      <c r="C6063" s="16">
        <v>264</v>
      </c>
      <c r="D6063" s="16"/>
      <c r="E6063" s="16"/>
      <c r="F6063" s="17">
        <v>20</v>
      </c>
      <c r="G6063" s="17" t="s">
        <v>294</v>
      </c>
      <c r="H6063" s="17">
        <v>1947</v>
      </c>
      <c r="I6063" s="71" t="str">
        <f t="shared" si="376"/>
        <v>September 20, 1947</v>
      </c>
      <c r="J6063" s="105" t="s">
        <v>230</v>
      </c>
      <c r="K6063" s="121" t="s">
        <v>16416</v>
      </c>
      <c r="L6063" t="s">
        <v>10565</v>
      </c>
      <c r="M6063" t="s">
        <v>10566</v>
      </c>
      <c r="N6063" t="s">
        <v>12062</v>
      </c>
      <c r="R6063" s="16"/>
      <c r="W6063">
        <v>9</v>
      </c>
      <c r="X6063" s="30"/>
      <c r="Y6063" s="30">
        <v>0</v>
      </c>
      <c r="Z6063" s="30">
        <v>0</v>
      </c>
      <c r="AA6063" s="30" t="e">
        <v>#N/A</v>
      </c>
      <c r="AB6063">
        <v>264</v>
      </c>
      <c r="AC6063" t="s">
        <v>10375</v>
      </c>
      <c r="AD6063" t="b">
        <v>0</v>
      </c>
      <c r="AF6063" t="str">
        <f t="shared" si="377"/>
        <v>264</v>
      </c>
      <c r="AG6063">
        <f t="shared" si="378"/>
        <v>1</v>
      </c>
      <c r="AH6063">
        <f t="shared" si="379"/>
        <v>1</v>
      </c>
    </row>
    <row r="6064" spans="1:34" x14ac:dyDescent="0.25">
      <c r="A6064" s="13" t="s">
        <v>9231</v>
      </c>
      <c r="B6064" t="s">
        <v>4217</v>
      </c>
      <c r="C6064" s="16" t="s">
        <v>5757</v>
      </c>
      <c r="D6064" s="16" t="s">
        <v>236</v>
      </c>
      <c r="E6064" s="16" t="s">
        <v>252</v>
      </c>
      <c r="F6064" s="17">
        <v>22</v>
      </c>
      <c r="G6064" s="17" t="s">
        <v>250</v>
      </c>
      <c r="H6064" s="17">
        <v>1954</v>
      </c>
      <c r="I6064" s="71" t="str">
        <f t="shared" si="376"/>
        <v>April 22, 1954</v>
      </c>
      <c r="J6064" s="105"/>
      <c r="K6064" s="121" t="s">
        <v>18265</v>
      </c>
      <c r="L6064" t="s">
        <v>10801</v>
      </c>
      <c r="R6064" s="16"/>
      <c r="W6064">
        <v>4</v>
      </c>
      <c r="X6064" s="30"/>
      <c r="Y6064" s="30">
        <v>0</v>
      </c>
      <c r="Z6064" s="30">
        <v>0</v>
      </c>
      <c r="AA6064" s="30" t="e">
        <v>#N/A</v>
      </c>
      <c r="AB6064">
        <v>25</v>
      </c>
      <c r="AC6064" t="s">
        <v>10375</v>
      </c>
      <c r="AD6064" t="b">
        <v>0</v>
      </c>
      <c r="AF6064" t="str">
        <f t="shared" si="377"/>
        <v>29 /25</v>
      </c>
      <c r="AG6064">
        <f t="shared" si="378"/>
        <v>2</v>
      </c>
      <c r="AH6064">
        <f t="shared" si="379"/>
        <v>2</v>
      </c>
    </row>
    <row r="6065" spans="1:34" x14ac:dyDescent="0.25">
      <c r="A6065" s="13" t="s">
        <v>9309</v>
      </c>
      <c r="B6065" t="s">
        <v>4217</v>
      </c>
      <c r="C6065" s="16">
        <v>141</v>
      </c>
      <c r="D6065" s="16" t="s">
        <v>236</v>
      </c>
      <c r="E6065" s="16" t="s">
        <v>252</v>
      </c>
      <c r="F6065" s="17">
        <v>29</v>
      </c>
      <c r="G6065" s="17" t="s">
        <v>326</v>
      </c>
      <c r="H6065" s="17">
        <v>1954</v>
      </c>
      <c r="I6065" s="71" t="str">
        <f t="shared" si="376"/>
        <v>November 29, 1954</v>
      </c>
      <c r="J6065" s="105"/>
      <c r="K6065" s="121" t="s">
        <v>18299</v>
      </c>
      <c r="L6065" t="s">
        <v>10801</v>
      </c>
      <c r="R6065" s="16"/>
      <c r="W6065">
        <v>11</v>
      </c>
      <c r="X6065" s="30"/>
      <c r="Y6065" s="30">
        <v>0</v>
      </c>
      <c r="Z6065" s="30">
        <v>0</v>
      </c>
      <c r="AA6065" s="30" t="e">
        <v>#N/A</v>
      </c>
      <c r="AB6065">
        <v>141</v>
      </c>
      <c r="AC6065" t="s">
        <v>10375</v>
      </c>
      <c r="AD6065" t="b">
        <v>0</v>
      </c>
      <c r="AF6065" t="str">
        <f t="shared" si="377"/>
        <v>141</v>
      </c>
      <c r="AG6065">
        <f t="shared" si="378"/>
        <v>1</v>
      </c>
      <c r="AH6065">
        <f t="shared" si="379"/>
        <v>1</v>
      </c>
    </row>
    <row r="6066" spans="1:34" x14ac:dyDescent="0.25">
      <c r="A6066" s="13" t="s">
        <v>9373</v>
      </c>
      <c r="B6066" t="s">
        <v>4217</v>
      </c>
      <c r="C6066" s="16" t="s">
        <v>8599</v>
      </c>
      <c r="D6066" s="16"/>
      <c r="E6066" s="16"/>
      <c r="F6066" s="17">
        <v>3</v>
      </c>
      <c r="G6066" s="17" t="s">
        <v>243</v>
      </c>
      <c r="H6066" s="17">
        <v>1955</v>
      </c>
      <c r="I6066" s="71" t="str">
        <f t="shared" si="376"/>
        <v>January 3, 1955</v>
      </c>
      <c r="J6066" s="105"/>
      <c r="K6066" s="121" t="s">
        <v>18321</v>
      </c>
      <c r="L6066" t="s">
        <v>10801</v>
      </c>
      <c r="R6066" s="16"/>
      <c r="W6066">
        <v>1</v>
      </c>
      <c r="X6066" s="30"/>
      <c r="Y6066" s="30">
        <v>0</v>
      </c>
      <c r="Z6066" s="30">
        <v>0</v>
      </c>
      <c r="AA6066" s="30" t="e">
        <v>#N/A</v>
      </c>
      <c r="AB6066">
        <v>199</v>
      </c>
      <c r="AC6066" t="s">
        <v>10375</v>
      </c>
      <c r="AD6066" t="b">
        <v>0</v>
      </c>
      <c r="AF6066" t="str">
        <f t="shared" si="377"/>
        <v>CSE /199</v>
      </c>
      <c r="AG6066">
        <f t="shared" si="378"/>
        <v>2</v>
      </c>
      <c r="AH6066">
        <f t="shared" si="379"/>
        <v>2</v>
      </c>
    </row>
    <row r="6067" spans="1:34" x14ac:dyDescent="0.25">
      <c r="A6067" s="13" t="s">
        <v>9229</v>
      </c>
      <c r="B6067" t="s">
        <v>4217</v>
      </c>
      <c r="C6067" s="16" t="s">
        <v>9230</v>
      </c>
      <c r="D6067" s="16" t="s">
        <v>242</v>
      </c>
      <c r="E6067" s="16" t="s">
        <v>252</v>
      </c>
      <c r="F6067" s="17">
        <v>22</v>
      </c>
      <c r="G6067" s="17" t="s">
        <v>250</v>
      </c>
      <c r="H6067" s="17">
        <v>1954</v>
      </c>
      <c r="I6067" s="71" t="str">
        <f t="shared" si="376"/>
        <v>April 22, 1954</v>
      </c>
      <c r="J6067" s="105"/>
      <c r="K6067" s="121" t="s">
        <v>18265</v>
      </c>
      <c r="L6067" t="s">
        <v>10801</v>
      </c>
      <c r="R6067" s="16"/>
      <c r="S6067" t="s">
        <v>10677</v>
      </c>
      <c r="T6067" t="s">
        <v>1</v>
      </c>
      <c r="U6067">
        <v>23</v>
      </c>
      <c r="V6067" t="s">
        <v>18274</v>
      </c>
      <c r="W6067">
        <v>4</v>
      </c>
      <c r="X6067" s="30"/>
      <c r="Y6067" s="30">
        <v>0</v>
      </c>
      <c r="Z6067" s="30">
        <v>0</v>
      </c>
      <c r="AA6067" s="30" t="e">
        <v>#N/A</v>
      </c>
      <c r="AB6067">
        <v>219</v>
      </c>
      <c r="AC6067" t="s">
        <v>10375</v>
      </c>
      <c r="AD6067" t="b">
        <v>0</v>
      </c>
      <c r="AF6067" t="str">
        <f t="shared" si="377"/>
        <v>23 /219</v>
      </c>
      <c r="AG6067">
        <f t="shared" si="378"/>
        <v>2</v>
      </c>
      <c r="AH6067">
        <f t="shared" si="379"/>
        <v>2</v>
      </c>
    </row>
    <row r="6068" spans="1:34" x14ac:dyDescent="0.25">
      <c r="A6068" s="13" t="s">
        <v>9150</v>
      </c>
      <c r="B6068" t="s">
        <v>4217</v>
      </c>
      <c r="C6068" s="16" t="s">
        <v>9151</v>
      </c>
      <c r="D6068" s="16" t="s">
        <v>236</v>
      </c>
      <c r="E6068" s="16" t="s">
        <v>252</v>
      </c>
      <c r="F6068" s="17">
        <v>19</v>
      </c>
      <c r="G6068" s="17" t="s">
        <v>243</v>
      </c>
      <c r="H6068" s="17">
        <v>1954</v>
      </c>
      <c r="I6068" s="71" t="str">
        <f t="shared" si="376"/>
        <v>January 19, 1954</v>
      </c>
      <c r="J6068" s="105"/>
      <c r="K6068" s="121" t="s">
        <v>18244</v>
      </c>
      <c r="L6068" t="s">
        <v>10801</v>
      </c>
      <c r="R6068" s="16"/>
      <c r="W6068">
        <v>1</v>
      </c>
      <c r="X6068" s="30"/>
      <c r="Y6068" s="30">
        <v>0</v>
      </c>
      <c r="Z6068" s="30">
        <v>0</v>
      </c>
      <c r="AA6068" s="30" t="e">
        <v>#N/A</v>
      </c>
      <c r="AB6068">
        <v>85</v>
      </c>
      <c r="AC6068" t="s">
        <v>10375</v>
      </c>
      <c r="AD6068" t="b">
        <v>0</v>
      </c>
      <c r="AF6068" t="str">
        <f t="shared" si="377"/>
        <v>141 /23 /85</v>
      </c>
      <c r="AG6068">
        <f t="shared" si="378"/>
        <v>3</v>
      </c>
      <c r="AH6068">
        <f t="shared" si="379"/>
        <v>3</v>
      </c>
    </row>
    <row r="6069" spans="1:34" x14ac:dyDescent="0.25">
      <c r="A6069" s="13" t="s">
        <v>7485</v>
      </c>
      <c r="B6069" t="s">
        <v>4217</v>
      </c>
      <c r="C6069" s="16">
        <v>264</v>
      </c>
      <c r="D6069" s="16"/>
      <c r="E6069" s="16"/>
      <c r="F6069" s="17">
        <v>4</v>
      </c>
      <c r="G6069" s="17" t="s">
        <v>365</v>
      </c>
      <c r="H6069" s="17">
        <v>1949</v>
      </c>
      <c r="I6069" s="71" t="str">
        <f t="shared" si="376"/>
        <v>February 4, 1949</v>
      </c>
      <c r="J6069" s="105" t="s">
        <v>230</v>
      </c>
      <c r="K6069" s="121" t="s">
        <v>17130</v>
      </c>
      <c r="L6069" t="s">
        <v>10565</v>
      </c>
      <c r="M6069" t="s">
        <v>10566</v>
      </c>
      <c r="N6069" t="s">
        <v>10684</v>
      </c>
      <c r="R6069" s="16"/>
      <c r="W6069">
        <v>2</v>
      </c>
      <c r="X6069" s="30"/>
      <c r="Y6069" s="30">
        <v>0</v>
      </c>
      <c r="Z6069" s="30">
        <v>0</v>
      </c>
      <c r="AA6069" s="30" t="e">
        <v>#N/A</v>
      </c>
      <c r="AB6069">
        <v>264</v>
      </c>
      <c r="AC6069" t="s">
        <v>10375</v>
      </c>
      <c r="AD6069" t="b">
        <v>0</v>
      </c>
      <c r="AF6069" t="str">
        <f t="shared" si="377"/>
        <v>264</v>
      </c>
      <c r="AG6069">
        <f t="shared" si="378"/>
        <v>1</v>
      </c>
      <c r="AH6069">
        <f t="shared" si="379"/>
        <v>1</v>
      </c>
    </row>
    <row r="6070" spans="1:34" x14ac:dyDescent="0.25">
      <c r="A6070" s="13" t="s">
        <v>9214</v>
      </c>
      <c r="B6070" t="s">
        <v>4217</v>
      </c>
      <c r="C6070" s="16" t="s">
        <v>8182</v>
      </c>
      <c r="D6070" s="16" t="s">
        <v>236</v>
      </c>
      <c r="E6070" s="16" t="s">
        <v>324</v>
      </c>
      <c r="F6070" s="17">
        <v>22</v>
      </c>
      <c r="G6070" s="17" t="s">
        <v>250</v>
      </c>
      <c r="H6070" s="17">
        <v>1954</v>
      </c>
      <c r="I6070" s="71" t="str">
        <f t="shared" si="376"/>
        <v>April 22, 1954</v>
      </c>
      <c r="J6070" s="105"/>
      <c r="K6070" s="121" t="s">
        <v>18265</v>
      </c>
      <c r="L6070" t="s">
        <v>10801</v>
      </c>
      <c r="R6070" s="16"/>
      <c r="W6070">
        <v>4</v>
      </c>
      <c r="X6070" s="30"/>
      <c r="Y6070" s="30">
        <v>0</v>
      </c>
      <c r="Z6070" s="30">
        <v>0</v>
      </c>
      <c r="AA6070" s="30" t="s">
        <v>10569</v>
      </c>
      <c r="AB6070" t="s">
        <v>7124</v>
      </c>
      <c r="AC6070" t="s">
        <v>10375</v>
      </c>
      <c r="AD6070" t="b">
        <v>0</v>
      </c>
      <c r="AF6070" t="str">
        <f t="shared" si="377"/>
        <v>264 /23 /228OCU</v>
      </c>
      <c r="AG6070">
        <f t="shared" si="378"/>
        <v>3</v>
      </c>
      <c r="AH6070">
        <f t="shared" si="379"/>
        <v>3</v>
      </c>
    </row>
    <row r="6071" spans="1:34" x14ac:dyDescent="0.25">
      <c r="A6071" s="13" t="s">
        <v>9142</v>
      </c>
      <c r="B6071" t="s">
        <v>4217</v>
      </c>
      <c r="C6071" s="16" t="s">
        <v>9143</v>
      </c>
      <c r="D6071" s="16" t="s">
        <v>236</v>
      </c>
      <c r="E6071" s="16" t="s">
        <v>324</v>
      </c>
      <c r="F6071" s="17">
        <v>19</v>
      </c>
      <c r="G6071" s="17" t="s">
        <v>243</v>
      </c>
      <c r="H6071" s="17">
        <v>1954</v>
      </c>
      <c r="I6071" s="71" t="str">
        <f t="shared" si="376"/>
        <v>January 19, 1954</v>
      </c>
      <c r="J6071" s="105"/>
      <c r="K6071" s="121" t="s">
        <v>18244</v>
      </c>
      <c r="L6071" t="s">
        <v>10801</v>
      </c>
      <c r="R6071" s="16"/>
      <c r="W6071">
        <v>1</v>
      </c>
      <c r="X6071" s="30"/>
      <c r="Y6071" s="30">
        <v>0</v>
      </c>
      <c r="Z6071" s="30">
        <v>0</v>
      </c>
      <c r="AA6071" s="30" t="s">
        <v>10569</v>
      </c>
      <c r="AB6071" t="s">
        <v>7124</v>
      </c>
      <c r="AC6071" t="s">
        <v>10375</v>
      </c>
      <c r="AD6071" t="b">
        <v>0</v>
      </c>
      <c r="AF6071" t="str">
        <f t="shared" si="377"/>
        <v>264 /23 /141 /23 /228OCU</v>
      </c>
      <c r="AG6071">
        <f t="shared" si="378"/>
        <v>5</v>
      </c>
      <c r="AH6071">
        <f t="shared" si="379"/>
        <v>5</v>
      </c>
    </row>
    <row r="6072" spans="1:34" x14ac:dyDescent="0.25">
      <c r="A6072" s="13" t="s">
        <v>4979</v>
      </c>
      <c r="B6072" t="s">
        <v>4217</v>
      </c>
      <c r="C6072" s="16" t="s">
        <v>4980</v>
      </c>
      <c r="D6072" s="16" t="s">
        <v>236</v>
      </c>
      <c r="E6072" s="16" t="s">
        <v>252</v>
      </c>
      <c r="F6072" s="17">
        <v>26</v>
      </c>
      <c r="G6072" s="19" t="s">
        <v>326</v>
      </c>
      <c r="H6072" s="17">
        <v>1946</v>
      </c>
      <c r="I6072" s="71" t="str">
        <f t="shared" si="376"/>
        <v>November 26, 1946</v>
      </c>
      <c r="J6072" s="105" t="s">
        <v>230</v>
      </c>
      <c r="K6072" s="121" t="s">
        <v>15691</v>
      </c>
      <c r="L6072" t="s">
        <v>10565</v>
      </c>
      <c r="M6072" t="s">
        <v>10566</v>
      </c>
      <c r="N6072" t="s">
        <v>10567</v>
      </c>
      <c r="R6072" s="16"/>
      <c r="W6072">
        <v>11</v>
      </c>
      <c r="X6072" s="30"/>
      <c r="Y6072" s="30">
        <v>0</v>
      </c>
      <c r="Z6072" s="30">
        <v>0</v>
      </c>
      <c r="AA6072" s="30" t="e">
        <v>#N/A</v>
      </c>
      <c r="AB6072">
        <v>23</v>
      </c>
      <c r="AC6072" t="s">
        <v>10375</v>
      </c>
      <c r="AD6072" t="b">
        <v>0</v>
      </c>
      <c r="AF6072" t="str">
        <f t="shared" si="377"/>
        <v>264 /23</v>
      </c>
      <c r="AG6072">
        <f t="shared" si="378"/>
        <v>2</v>
      </c>
      <c r="AH6072">
        <f t="shared" si="379"/>
        <v>2</v>
      </c>
    </row>
    <row r="6073" spans="1:34" x14ac:dyDescent="0.25">
      <c r="A6073" s="13" t="s">
        <v>6908</v>
      </c>
      <c r="B6073" t="s">
        <v>4217</v>
      </c>
      <c r="C6073" s="16" t="s">
        <v>6909</v>
      </c>
      <c r="D6073" s="16" t="s">
        <v>236</v>
      </c>
      <c r="E6073" s="16" t="s">
        <v>252</v>
      </c>
      <c r="F6073" s="17">
        <v>8</v>
      </c>
      <c r="G6073" s="17" t="s">
        <v>247</v>
      </c>
      <c r="H6073" s="17">
        <v>1948</v>
      </c>
      <c r="I6073" s="71" t="str">
        <f t="shared" si="376"/>
        <v>March 8, 1948</v>
      </c>
      <c r="J6073" s="105" t="s">
        <v>230</v>
      </c>
      <c r="K6073" s="121" t="s">
        <v>16784</v>
      </c>
      <c r="L6073" t="s">
        <v>10565</v>
      </c>
      <c r="M6073" t="s">
        <v>10566</v>
      </c>
      <c r="N6073" t="s">
        <v>10567</v>
      </c>
      <c r="R6073" s="16"/>
      <c r="S6073" t="s">
        <v>15275</v>
      </c>
      <c r="T6073" t="s">
        <v>73</v>
      </c>
      <c r="U6073">
        <v>141</v>
      </c>
      <c r="V6073" t="s">
        <v>16785</v>
      </c>
      <c r="W6073">
        <v>3</v>
      </c>
      <c r="X6073" s="30"/>
      <c r="Y6073" s="30">
        <v>0</v>
      </c>
      <c r="Z6073" s="30">
        <v>0</v>
      </c>
      <c r="AA6073" s="30" t="e">
        <v>#N/A</v>
      </c>
      <c r="AB6073">
        <v>85</v>
      </c>
      <c r="AC6073" t="s">
        <v>10375</v>
      </c>
      <c r="AD6073" t="b">
        <v>0</v>
      </c>
      <c r="AF6073" t="str">
        <f t="shared" si="377"/>
        <v>85 /141 /SF Coltishall /85</v>
      </c>
      <c r="AG6073">
        <f t="shared" si="378"/>
        <v>4</v>
      </c>
      <c r="AH6073">
        <f t="shared" si="379"/>
        <v>4</v>
      </c>
    </row>
    <row r="6074" spans="1:34" x14ac:dyDescent="0.25">
      <c r="A6074" s="13" t="s">
        <v>9164</v>
      </c>
      <c r="B6074" t="s">
        <v>4217</v>
      </c>
      <c r="C6074" s="16">
        <v>85</v>
      </c>
      <c r="D6074" s="16" t="s">
        <v>236</v>
      </c>
      <c r="E6074" s="16" t="s">
        <v>252</v>
      </c>
      <c r="F6074" s="17">
        <v>19</v>
      </c>
      <c r="G6074" s="17" t="s">
        <v>243</v>
      </c>
      <c r="H6074" s="17">
        <v>1954</v>
      </c>
      <c r="I6074" s="71" t="str">
        <f t="shared" si="376"/>
        <v>January 19, 1954</v>
      </c>
      <c r="J6074" s="105"/>
      <c r="K6074" s="121" t="s">
        <v>18244</v>
      </c>
      <c r="L6074" t="s">
        <v>10801</v>
      </c>
      <c r="R6074" s="16"/>
      <c r="S6074" t="s">
        <v>10881</v>
      </c>
      <c r="T6074" t="s">
        <v>73</v>
      </c>
      <c r="U6074">
        <v>85</v>
      </c>
      <c r="V6074" t="s">
        <v>18249</v>
      </c>
      <c r="W6074">
        <v>1</v>
      </c>
      <c r="X6074" s="30"/>
      <c r="Y6074" s="30">
        <v>0</v>
      </c>
      <c r="Z6074" s="30">
        <v>0</v>
      </c>
      <c r="AA6074" s="30" t="e">
        <v>#N/A</v>
      </c>
      <c r="AB6074">
        <v>85</v>
      </c>
      <c r="AC6074" t="s">
        <v>10375</v>
      </c>
      <c r="AD6074" t="b">
        <v>0</v>
      </c>
      <c r="AF6074" t="str">
        <f t="shared" si="377"/>
        <v>85</v>
      </c>
      <c r="AG6074">
        <f t="shared" si="378"/>
        <v>1</v>
      </c>
      <c r="AH6074">
        <f t="shared" si="379"/>
        <v>1</v>
      </c>
    </row>
    <row r="6075" spans="1:34" x14ac:dyDescent="0.25">
      <c r="A6075" s="13" t="s">
        <v>9307</v>
      </c>
      <c r="B6075" t="s">
        <v>4217</v>
      </c>
      <c r="C6075" s="16" t="s">
        <v>7124</v>
      </c>
      <c r="D6075" s="16" t="s">
        <v>236</v>
      </c>
      <c r="E6075" s="16" t="s">
        <v>324</v>
      </c>
      <c r="F6075" s="17">
        <v>29</v>
      </c>
      <c r="G6075" s="17" t="s">
        <v>326</v>
      </c>
      <c r="H6075" s="17">
        <v>1954</v>
      </c>
      <c r="I6075" s="71" t="str">
        <f t="shared" si="376"/>
        <v>November 29, 1954</v>
      </c>
      <c r="J6075" s="105"/>
      <c r="K6075" s="121" t="s">
        <v>18299</v>
      </c>
      <c r="L6075" t="s">
        <v>10801</v>
      </c>
      <c r="R6075" s="16"/>
      <c r="W6075">
        <v>11</v>
      </c>
      <c r="X6075" s="30"/>
      <c r="Y6075" s="30">
        <v>0</v>
      </c>
      <c r="Z6075" s="30">
        <v>0</v>
      </c>
      <c r="AA6075" s="30" t="s">
        <v>10569</v>
      </c>
      <c r="AB6075" t="s">
        <v>7124</v>
      </c>
      <c r="AC6075" t="s">
        <v>10375</v>
      </c>
      <c r="AD6075" t="b">
        <v>0</v>
      </c>
      <c r="AF6075" t="str">
        <f t="shared" si="377"/>
        <v>228OCU</v>
      </c>
      <c r="AG6075">
        <f t="shared" si="378"/>
        <v>1</v>
      </c>
      <c r="AH6075">
        <f t="shared" si="379"/>
        <v>1</v>
      </c>
    </row>
    <row r="6076" spans="1:34" x14ac:dyDescent="0.25">
      <c r="A6076" s="13" t="s">
        <v>9148</v>
      </c>
      <c r="B6076" t="s">
        <v>4217</v>
      </c>
      <c r="C6076" s="16" t="s">
        <v>9149</v>
      </c>
      <c r="D6076" s="16" t="s">
        <v>236</v>
      </c>
      <c r="E6076" s="16" t="s">
        <v>252</v>
      </c>
      <c r="F6076" s="17">
        <v>19</v>
      </c>
      <c r="G6076" s="17" t="s">
        <v>243</v>
      </c>
      <c r="H6076" s="17">
        <v>1954</v>
      </c>
      <c r="I6076" s="71" t="str">
        <f t="shared" ref="I6076:I6139" si="380">G6076&amp;" "&amp;F6076&amp;", "&amp;H6076</f>
        <v>January 19, 1954</v>
      </c>
      <c r="J6076" s="105"/>
      <c r="K6076" s="121" t="s">
        <v>18246</v>
      </c>
      <c r="L6076" t="s">
        <v>10801</v>
      </c>
      <c r="R6076" s="16"/>
      <c r="W6076">
        <v>1</v>
      </c>
      <c r="X6076" s="30"/>
      <c r="Y6076" s="30">
        <v>0</v>
      </c>
      <c r="Z6076" s="30">
        <v>0</v>
      </c>
      <c r="AA6076" s="30" t="e">
        <v>#N/A</v>
      </c>
      <c r="AB6076">
        <v>141</v>
      </c>
      <c r="AC6076" t="s">
        <v>10375</v>
      </c>
      <c r="AD6076" t="b">
        <v>0</v>
      </c>
      <c r="AF6076" t="str">
        <f t="shared" si="377"/>
        <v>141 /23 /141</v>
      </c>
      <c r="AG6076">
        <f t="shared" si="378"/>
        <v>3</v>
      </c>
      <c r="AH6076">
        <f t="shared" si="379"/>
        <v>3</v>
      </c>
    </row>
    <row r="6077" spans="1:34" x14ac:dyDescent="0.25">
      <c r="A6077" s="13" t="s">
        <v>9081</v>
      </c>
      <c r="B6077" t="s">
        <v>4217</v>
      </c>
      <c r="C6077" s="16" t="s">
        <v>9082</v>
      </c>
      <c r="D6077" s="16" t="s">
        <v>242</v>
      </c>
      <c r="E6077" s="16" t="s">
        <v>252</v>
      </c>
      <c r="F6077" s="17">
        <v>14</v>
      </c>
      <c r="G6077" s="17" t="s">
        <v>309</v>
      </c>
      <c r="H6077" s="17">
        <v>1954</v>
      </c>
      <c r="I6077" s="71" t="str">
        <f t="shared" si="380"/>
        <v>October 14, 1954</v>
      </c>
      <c r="J6077" s="105"/>
      <c r="K6077" s="121" t="s">
        <v>18213</v>
      </c>
      <c r="L6077" t="s">
        <v>10801</v>
      </c>
      <c r="R6077" s="16"/>
      <c r="T6077" t="s">
        <v>0</v>
      </c>
      <c r="U6077">
        <v>39</v>
      </c>
      <c r="V6077" t="s">
        <v>18219</v>
      </c>
      <c r="W6077">
        <v>10</v>
      </c>
      <c r="X6077" s="30"/>
      <c r="Y6077" s="30">
        <v>0</v>
      </c>
      <c r="Z6077" s="30">
        <v>0</v>
      </c>
      <c r="AA6077" s="30" t="e">
        <v>#N/A</v>
      </c>
      <c r="AB6077">
        <v>219</v>
      </c>
      <c r="AC6077" t="s">
        <v>10375</v>
      </c>
      <c r="AD6077" t="b">
        <v>0</v>
      </c>
      <c r="AF6077" t="str">
        <f t="shared" si="377"/>
        <v>39 /219</v>
      </c>
      <c r="AG6077">
        <f t="shared" si="378"/>
        <v>2</v>
      </c>
      <c r="AH6077">
        <f t="shared" si="379"/>
        <v>2</v>
      </c>
    </row>
    <row r="6078" spans="1:34" x14ac:dyDescent="0.25">
      <c r="A6078" s="13" t="s">
        <v>9157</v>
      </c>
      <c r="B6078" t="s">
        <v>4217</v>
      </c>
      <c r="C6078" s="16" t="s">
        <v>9158</v>
      </c>
      <c r="D6078" s="16"/>
      <c r="E6078" s="16"/>
      <c r="F6078" s="17">
        <v>19</v>
      </c>
      <c r="G6078" s="17" t="s">
        <v>243</v>
      </c>
      <c r="H6078" s="17">
        <v>1954</v>
      </c>
      <c r="I6078" s="71" t="str">
        <f t="shared" si="380"/>
        <v>January 19, 1954</v>
      </c>
      <c r="J6078" s="105"/>
      <c r="K6078" s="121" t="s">
        <v>18244</v>
      </c>
      <c r="L6078" t="s">
        <v>10801</v>
      </c>
      <c r="R6078" s="16"/>
      <c r="T6078" t="s">
        <v>83</v>
      </c>
      <c r="U6078">
        <v>264</v>
      </c>
      <c r="V6078" t="s">
        <v>18247</v>
      </c>
      <c r="W6078">
        <v>1</v>
      </c>
      <c r="X6078" s="30"/>
      <c r="Y6078" s="30">
        <v>0</v>
      </c>
      <c r="Z6078" s="30">
        <v>0</v>
      </c>
      <c r="AA6078" s="30" t="e">
        <v>#N/A</v>
      </c>
      <c r="AB6078">
        <v>264</v>
      </c>
      <c r="AC6078" t="s">
        <v>10375</v>
      </c>
      <c r="AD6078" t="b">
        <v>0</v>
      </c>
      <c r="AF6078" t="str">
        <f t="shared" si="377"/>
        <v>SF Coltishall /264</v>
      </c>
      <c r="AG6078">
        <f t="shared" si="378"/>
        <v>2</v>
      </c>
      <c r="AH6078">
        <f t="shared" si="379"/>
        <v>2</v>
      </c>
    </row>
    <row r="6079" spans="1:34" x14ac:dyDescent="0.25">
      <c r="A6079" s="13" t="s">
        <v>9444</v>
      </c>
      <c r="B6079" t="s">
        <v>4217</v>
      </c>
      <c r="C6079" s="16" t="s">
        <v>9445</v>
      </c>
      <c r="D6079" s="16" t="s">
        <v>236</v>
      </c>
      <c r="E6079" s="16" t="s">
        <v>324</v>
      </c>
      <c r="F6079" s="17">
        <v>21</v>
      </c>
      <c r="G6079" s="17" t="s">
        <v>247</v>
      </c>
      <c r="H6079" s="17">
        <v>1955</v>
      </c>
      <c r="I6079" s="71" t="str">
        <f t="shared" si="380"/>
        <v>March 21, 1955</v>
      </c>
      <c r="J6079" s="105"/>
      <c r="K6079" s="121" t="s">
        <v>18374</v>
      </c>
      <c r="L6079" t="s">
        <v>10801</v>
      </c>
      <c r="R6079" s="16"/>
      <c r="W6079">
        <v>3</v>
      </c>
      <c r="X6079" s="30"/>
      <c r="Y6079" s="30">
        <v>0</v>
      </c>
      <c r="Z6079" s="30">
        <v>0</v>
      </c>
      <c r="AA6079" s="30" t="s">
        <v>10569</v>
      </c>
      <c r="AB6079" t="s">
        <v>7124</v>
      </c>
      <c r="AC6079" t="s">
        <v>10375</v>
      </c>
      <c r="AD6079" t="b">
        <v>0</v>
      </c>
      <c r="AF6079" t="str">
        <f t="shared" si="377"/>
        <v>85 /29 /SF West Malling /228OCU</v>
      </c>
      <c r="AG6079">
        <f t="shared" si="378"/>
        <v>4</v>
      </c>
      <c r="AH6079">
        <f t="shared" si="379"/>
        <v>4</v>
      </c>
    </row>
    <row r="6080" spans="1:34" x14ac:dyDescent="0.25">
      <c r="A6080" s="13" t="s">
        <v>9250</v>
      </c>
      <c r="B6080" t="s">
        <v>4217</v>
      </c>
      <c r="C6080" s="16">
        <v>264</v>
      </c>
      <c r="D6080" s="16"/>
      <c r="E6080" s="16"/>
      <c r="F6080" s="17">
        <v>24</v>
      </c>
      <c r="G6080" s="17" t="s">
        <v>260</v>
      </c>
      <c r="H6080" s="17">
        <v>1954</v>
      </c>
      <c r="I6080" s="71" t="str">
        <f t="shared" si="380"/>
        <v>June 24, 1954</v>
      </c>
      <c r="J6080" s="105"/>
      <c r="K6080" s="121" t="s">
        <v>18281</v>
      </c>
      <c r="L6080" t="s">
        <v>10801</v>
      </c>
      <c r="R6080" s="16"/>
      <c r="T6080" t="s">
        <v>4</v>
      </c>
      <c r="U6080">
        <v>264</v>
      </c>
      <c r="V6080" t="s">
        <v>18283</v>
      </c>
      <c r="W6080">
        <v>6</v>
      </c>
      <c r="X6080" s="30"/>
      <c r="Y6080" s="30">
        <v>0</v>
      </c>
      <c r="Z6080" s="30">
        <v>0</v>
      </c>
      <c r="AA6080" s="30" t="e">
        <v>#N/A</v>
      </c>
      <c r="AB6080">
        <v>264</v>
      </c>
      <c r="AC6080" t="s">
        <v>10375</v>
      </c>
      <c r="AD6080" t="b">
        <v>0</v>
      </c>
      <c r="AF6080" t="str">
        <f t="shared" si="377"/>
        <v>264</v>
      </c>
      <c r="AG6080">
        <f t="shared" si="378"/>
        <v>1</v>
      </c>
      <c r="AH6080">
        <f t="shared" si="379"/>
        <v>1</v>
      </c>
    </row>
    <row r="6081" spans="1:34" x14ac:dyDescent="0.25">
      <c r="A6081" s="13" t="s">
        <v>7196</v>
      </c>
      <c r="B6081" t="s">
        <v>4217</v>
      </c>
      <c r="C6081" s="16" t="s">
        <v>4980</v>
      </c>
      <c r="D6081" s="16" t="s">
        <v>236</v>
      </c>
      <c r="E6081" s="16" t="s">
        <v>252</v>
      </c>
      <c r="F6081" s="17">
        <v>20</v>
      </c>
      <c r="G6081" s="17" t="s">
        <v>264</v>
      </c>
      <c r="H6081" s="17">
        <v>1948</v>
      </c>
      <c r="I6081" s="71" t="str">
        <f t="shared" si="380"/>
        <v>July 20, 1948</v>
      </c>
      <c r="J6081" s="105" t="s">
        <v>230</v>
      </c>
      <c r="K6081" s="121" t="s">
        <v>16959</v>
      </c>
      <c r="L6081" t="s">
        <v>10565</v>
      </c>
      <c r="M6081" t="s">
        <v>10566</v>
      </c>
      <c r="N6081" t="s">
        <v>10567</v>
      </c>
      <c r="R6081" s="16"/>
      <c r="W6081">
        <v>7</v>
      </c>
      <c r="X6081" s="30"/>
      <c r="Y6081" s="30">
        <v>0</v>
      </c>
      <c r="Z6081" s="30">
        <v>0</v>
      </c>
      <c r="AA6081" s="30" t="e">
        <v>#N/A</v>
      </c>
      <c r="AB6081">
        <v>23</v>
      </c>
      <c r="AC6081" t="s">
        <v>10375</v>
      </c>
      <c r="AD6081" t="b">
        <v>0</v>
      </c>
      <c r="AF6081" t="str">
        <f t="shared" si="377"/>
        <v>264 /23</v>
      </c>
      <c r="AG6081">
        <f t="shared" si="378"/>
        <v>2</v>
      </c>
      <c r="AH6081">
        <f t="shared" si="379"/>
        <v>2</v>
      </c>
    </row>
    <row r="6082" spans="1:34" x14ac:dyDescent="0.25">
      <c r="A6082" s="13" t="s">
        <v>8314</v>
      </c>
      <c r="B6082" t="s">
        <v>4217</v>
      </c>
      <c r="C6082" s="16" t="s">
        <v>7843</v>
      </c>
      <c r="D6082" s="16" t="s">
        <v>236</v>
      </c>
      <c r="E6082" s="16" t="s">
        <v>324</v>
      </c>
      <c r="F6082" s="17">
        <v>25</v>
      </c>
      <c r="G6082" s="17" t="s">
        <v>243</v>
      </c>
      <c r="H6082" s="17">
        <v>1951</v>
      </c>
      <c r="I6082" s="71" t="str">
        <f t="shared" si="380"/>
        <v>January 25, 1951</v>
      </c>
      <c r="J6082" s="105" t="s">
        <v>230</v>
      </c>
      <c r="K6082" s="121" t="s">
        <v>17687</v>
      </c>
      <c r="L6082" t="s">
        <v>10565</v>
      </c>
      <c r="M6082" t="s">
        <v>10566</v>
      </c>
      <c r="N6082" t="s">
        <v>10567</v>
      </c>
      <c r="R6082" s="16"/>
      <c r="W6082">
        <v>1</v>
      </c>
      <c r="X6082" s="30"/>
      <c r="Y6082" s="30">
        <v>0</v>
      </c>
      <c r="Z6082" s="30">
        <v>0</v>
      </c>
      <c r="AA6082" s="30" t="s">
        <v>10569</v>
      </c>
      <c r="AB6082" t="s">
        <v>7124</v>
      </c>
      <c r="AC6082" t="s">
        <v>10375</v>
      </c>
      <c r="AD6082" t="b">
        <v>0</v>
      </c>
      <c r="AF6082" t="str">
        <f t="shared" si="377"/>
        <v>CFE /228OCU</v>
      </c>
      <c r="AG6082">
        <f t="shared" si="378"/>
        <v>2</v>
      </c>
      <c r="AH6082">
        <f t="shared" si="379"/>
        <v>2</v>
      </c>
    </row>
    <row r="6083" spans="1:34" x14ac:dyDescent="0.25">
      <c r="A6083" s="13" t="s">
        <v>9215</v>
      </c>
      <c r="B6083" t="s">
        <v>4217</v>
      </c>
      <c r="C6083" s="16" t="s">
        <v>9216</v>
      </c>
      <c r="D6083" s="16" t="s">
        <v>236</v>
      </c>
      <c r="E6083" s="16" t="s">
        <v>324</v>
      </c>
      <c r="F6083" s="17">
        <v>22</v>
      </c>
      <c r="G6083" s="17" t="s">
        <v>250</v>
      </c>
      <c r="H6083" s="17">
        <v>1954</v>
      </c>
      <c r="I6083" s="71" t="str">
        <f t="shared" si="380"/>
        <v>April 22, 1954</v>
      </c>
      <c r="J6083" s="105"/>
      <c r="K6083" s="121" t="s">
        <v>18265</v>
      </c>
      <c r="L6083" t="s">
        <v>10801</v>
      </c>
      <c r="R6083" s="16"/>
      <c r="W6083">
        <v>4</v>
      </c>
      <c r="X6083" s="30"/>
      <c r="Y6083" s="30">
        <v>0</v>
      </c>
      <c r="Z6083" s="30">
        <v>0</v>
      </c>
      <c r="AA6083" s="30" t="s">
        <v>10569</v>
      </c>
      <c r="AB6083" t="s">
        <v>7124</v>
      </c>
      <c r="AC6083" t="s">
        <v>10375</v>
      </c>
      <c r="AD6083" t="b">
        <v>0</v>
      </c>
      <c r="AF6083" t="str">
        <f t="shared" ref="AF6083:AF6146" si="381">SUBSTITUTE(C6083,"/"," /")</f>
        <v>CFE /141 /228OCU</v>
      </c>
      <c r="AG6083">
        <f t="shared" ref="AG6083:AG6146" si="382">LEN(AF6083)-LEN(C6083)+1</f>
        <v>3</v>
      </c>
      <c r="AH6083">
        <f t="shared" ref="AH6083:AH6146" si="383">IF(ISERROR(FIND("Cv ",C6083,1)),AG6083,AG6083-1)</f>
        <v>3</v>
      </c>
    </row>
    <row r="6084" spans="1:34" x14ac:dyDescent="0.25">
      <c r="A6084" s="13" t="s">
        <v>9370</v>
      </c>
      <c r="B6084" t="s">
        <v>4217</v>
      </c>
      <c r="C6084" s="16" t="s">
        <v>9371</v>
      </c>
      <c r="D6084" s="16" t="s">
        <v>236</v>
      </c>
      <c r="E6084" s="16" t="s">
        <v>324</v>
      </c>
      <c r="F6084" s="17">
        <v>3</v>
      </c>
      <c r="G6084" s="17" t="s">
        <v>243</v>
      </c>
      <c r="H6084" s="17">
        <v>1955</v>
      </c>
      <c r="I6084" s="71" t="str">
        <f t="shared" si="380"/>
        <v>January 3, 1955</v>
      </c>
      <c r="J6084" s="105"/>
      <c r="K6084" s="121" t="s">
        <v>18321</v>
      </c>
      <c r="L6084" t="s">
        <v>10801</v>
      </c>
      <c r="R6084" s="16"/>
      <c r="W6084">
        <v>1</v>
      </c>
      <c r="X6084" s="30"/>
      <c r="Y6084" s="30">
        <v>0</v>
      </c>
      <c r="Z6084" s="30">
        <v>0</v>
      </c>
      <c r="AA6084" s="30" t="s">
        <v>10569</v>
      </c>
      <c r="AB6084" t="s">
        <v>7124</v>
      </c>
      <c r="AC6084" t="s">
        <v>10375</v>
      </c>
      <c r="AD6084" t="b">
        <v>0</v>
      </c>
      <c r="AF6084" t="str">
        <f t="shared" si="381"/>
        <v>85 /228OCU</v>
      </c>
      <c r="AG6084">
        <f t="shared" si="382"/>
        <v>2</v>
      </c>
      <c r="AH6084">
        <f t="shared" si="383"/>
        <v>2</v>
      </c>
    </row>
    <row r="6085" spans="1:34" x14ac:dyDescent="0.25">
      <c r="A6085" s="13" t="s">
        <v>9217</v>
      </c>
      <c r="B6085" t="s">
        <v>4217</v>
      </c>
      <c r="C6085" s="16" t="s">
        <v>9218</v>
      </c>
      <c r="D6085" s="16" t="s">
        <v>236</v>
      </c>
      <c r="E6085" s="16" t="s">
        <v>324</v>
      </c>
      <c r="F6085" s="17">
        <v>22</v>
      </c>
      <c r="G6085" s="17" t="s">
        <v>250</v>
      </c>
      <c r="H6085" s="17">
        <v>1954</v>
      </c>
      <c r="I6085" s="71" t="str">
        <f t="shared" si="380"/>
        <v>April 22, 1954</v>
      </c>
      <c r="J6085" s="105"/>
      <c r="K6085" s="121" t="s">
        <v>18265</v>
      </c>
      <c r="L6085" t="s">
        <v>10801</v>
      </c>
      <c r="R6085" s="16"/>
      <c r="W6085">
        <v>4</v>
      </c>
      <c r="X6085" s="30"/>
      <c r="Y6085" s="30">
        <v>0</v>
      </c>
      <c r="Z6085" s="30">
        <v>0</v>
      </c>
      <c r="AA6085" s="30" t="s">
        <v>10569</v>
      </c>
      <c r="AB6085" t="s">
        <v>7124</v>
      </c>
      <c r="AC6085" t="s">
        <v>10375</v>
      </c>
      <c r="AD6085" t="b">
        <v>0</v>
      </c>
      <c r="AF6085" t="str">
        <f t="shared" si="381"/>
        <v>85 /141 /228OCU</v>
      </c>
      <c r="AG6085">
        <f t="shared" si="382"/>
        <v>3</v>
      </c>
      <c r="AH6085">
        <f t="shared" si="383"/>
        <v>3</v>
      </c>
    </row>
    <row r="6086" spans="1:34" x14ac:dyDescent="0.25">
      <c r="A6086" s="13" t="s">
        <v>9070</v>
      </c>
      <c r="B6086" t="s">
        <v>4217</v>
      </c>
      <c r="C6086" s="16" t="s">
        <v>9071</v>
      </c>
      <c r="D6086" s="16" t="s">
        <v>236</v>
      </c>
      <c r="E6086" s="16" t="s">
        <v>324</v>
      </c>
      <c r="F6086" s="17">
        <v>12</v>
      </c>
      <c r="G6086" s="17" t="s">
        <v>260</v>
      </c>
      <c r="H6086" s="17">
        <v>1954</v>
      </c>
      <c r="I6086" s="71" t="str">
        <f t="shared" si="380"/>
        <v>June 12, 1954</v>
      </c>
      <c r="J6086" s="105"/>
      <c r="K6086" s="121" t="s">
        <v>18211</v>
      </c>
      <c r="L6086" t="s">
        <v>10801</v>
      </c>
      <c r="R6086" s="16"/>
      <c r="S6086" t="s">
        <v>10881</v>
      </c>
      <c r="T6086" t="s">
        <v>4</v>
      </c>
      <c r="U6086">
        <v>85</v>
      </c>
      <c r="V6086" t="s">
        <v>18212</v>
      </c>
      <c r="W6086">
        <v>6</v>
      </c>
      <c r="X6086" s="30"/>
      <c r="Y6086" s="30">
        <v>0</v>
      </c>
      <c r="Z6086" s="30">
        <v>0</v>
      </c>
      <c r="AA6086" s="30" t="s">
        <v>10569</v>
      </c>
      <c r="AB6086" t="s">
        <v>7124</v>
      </c>
      <c r="AC6086" t="s">
        <v>10375</v>
      </c>
      <c r="AD6086" t="b">
        <v>0</v>
      </c>
      <c r="AF6086" t="str">
        <f t="shared" si="381"/>
        <v>29 /25 /29 /85 /228OCU</v>
      </c>
      <c r="AG6086">
        <f t="shared" si="382"/>
        <v>5</v>
      </c>
      <c r="AH6086">
        <f t="shared" si="383"/>
        <v>5</v>
      </c>
    </row>
    <row r="6087" spans="1:34" x14ac:dyDescent="0.25">
      <c r="A6087" s="13" t="s">
        <v>9450</v>
      </c>
      <c r="B6087" t="s">
        <v>4217</v>
      </c>
      <c r="C6087" s="16" t="s">
        <v>9300</v>
      </c>
      <c r="D6087" s="16" t="s">
        <v>236</v>
      </c>
      <c r="E6087" s="16" t="s">
        <v>252</v>
      </c>
      <c r="F6087" s="17">
        <v>21</v>
      </c>
      <c r="G6087" s="17" t="s">
        <v>247</v>
      </c>
      <c r="H6087" s="17">
        <v>1955</v>
      </c>
      <c r="I6087" s="71" t="str">
        <f t="shared" si="380"/>
        <v>March 21, 1955</v>
      </c>
      <c r="J6087" s="105"/>
      <c r="K6087" s="121" t="s">
        <v>18374</v>
      </c>
      <c r="L6087" t="s">
        <v>10801</v>
      </c>
      <c r="R6087" s="16"/>
      <c r="S6087" t="s">
        <v>11854</v>
      </c>
      <c r="T6087" t="s">
        <v>61</v>
      </c>
      <c r="U6087">
        <v>29</v>
      </c>
      <c r="V6087" t="s">
        <v>18375</v>
      </c>
      <c r="W6087">
        <v>3</v>
      </c>
      <c r="X6087" s="30"/>
      <c r="Y6087" s="30">
        <v>0</v>
      </c>
      <c r="Z6087" s="30">
        <v>0</v>
      </c>
      <c r="AA6087" s="30" t="e">
        <v>#N/A</v>
      </c>
      <c r="AB6087">
        <v>85</v>
      </c>
      <c r="AC6087" t="s">
        <v>10375</v>
      </c>
      <c r="AD6087" t="b">
        <v>0</v>
      </c>
      <c r="AF6087" t="str">
        <f t="shared" si="381"/>
        <v>29 /85</v>
      </c>
      <c r="AG6087">
        <f t="shared" si="382"/>
        <v>2</v>
      </c>
      <c r="AH6087">
        <f t="shared" si="383"/>
        <v>2</v>
      </c>
    </row>
    <row r="6088" spans="1:34" x14ac:dyDescent="0.25">
      <c r="A6088" s="13" t="s">
        <v>9166</v>
      </c>
      <c r="B6088" t="s">
        <v>4217</v>
      </c>
      <c r="C6088" s="16">
        <v>25</v>
      </c>
      <c r="D6088" s="16" t="s">
        <v>236</v>
      </c>
      <c r="E6088" s="16" t="s">
        <v>252</v>
      </c>
      <c r="F6088" s="17">
        <v>19</v>
      </c>
      <c r="G6088" s="17" t="s">
        <v>243</v>
      </c>
      <c r="H6088" s="17">
        <v>1954</v>
      </c>
      <c r="I6088" s="71" t="str">
        <f t="shared" si="380"/>
        <v>January 19, 1954</v>
      </c>
      <c r="J6088" s="105"/>
      <c r="K6088" s="121" t="s">
        <v>18244</v>
      </c>
      <c r="L6088" t="s">
        <v>10801</v>
      </c>
      <c r="R6088" s="16"/>
      <c r="W6088">
        <v>1</v>
      </c>
      <c r="X6088" s="30"/>
      <c r="Y6088" s="30">
        <v>0</v>
      </c>
      <c r="Z6088" s="30">
        <v>0</v>
      </c>
      <c r="AA6088" s="30" t="e">
        <v>#N/A</v>
      </c>
      <c r="AB6088">
        <v>25</v>
      </c>
      <c r="AC6088" t="s">
        <v>10375</v>
      </c>
      <c r="AD6088" t="b">
        <v>0</v>
      </c>
      <c r="AF6088" t="str">
        <f t="shared" si="381"/>
        <v>25</v>
      </c>
      <c r="AG6088">
        <f t="shared" si="382"/>
        <v>1</v>
      </c>
      <c r="AH6088">
        <f t="shared" si="383"/>
        <v>1</v>
      </c>
    </row>
    <row r="6089" spans="1:34" x14ac:dyDescent="0.25">
      <c r="A6089" s="13" t="s">
        <v>6137</v>
      </c>
      <c r="B6089" t="s">
        <v>4217</v>
      </c>
      <c r="C6089" s="16">
        <v>264</v>
      </c>
      <c r="D6089" s="16"/>
      <c r="E6089" s="16"/>
      <c r="F6089" s="17">
        <v>18</v>
      </c>
      <c r="G6089" s="17" t="s">
        <v>326</v>
      </c>
      <c r="H6089" s="17">
        <v>1947</v>
      </c>
      <c r="I6089" s="71" t="str">
        <f t="shared" si="380"/>
        <v>November 18, 1947</v>
      </c>
      <c r="J6089" s="105" t="s">
        <v>230</v>
      </c>
      <c r="K6089" s="121" t="s">
        <v>16337</v>
      </c>
      <c r="L6089" t="s">
        <v>10565</v>
      </c>
      <c r="M6089" t="s">
        <v>10566</v>
      </c>
      <c r="N6089" t="s">
        <v>10567</v>
      </c>
      <c r="R6089" s="16"/>
      <c r="W6089">
        <v>11</v>
      </c>
      <c r="X6089" s="30"/>
      <c r="Y6089" s="30">
        <v>0</v>
      </c>
      <c r="Z6089" s="30">
        <v>0</v>
      </c>
      <c r="AA6089" s="30" t="e">
        <v>#N/A</v>
      </c>
      <c r="AB6089">
        <v>264</v>
      </c>
      <c r="AC6089" t="s">
        <v>10375</v>
      </c>
      <c r="AD6089" t="b">
        <v>0</v>
      </c>
      <c r="AF6089" t="str">
        <f t="shared" si="381"/>
        <v>264</v>
      </c>
      <c r="AG6089">
        <f t="shared" si="382"/>
        <v>1</v>
      </c>
      <c r="AH6089">
        <f t="shared" si="383"/>
        <v>1</v>
      </c>
    </row>
    <row r="6090" spans="1:34" x14ac:dyDescent="0.25">
      <c r="A6090" s="13" t="s">
        <v>9162</v>
      </c>
      <c r="B6090" t="s">
        <v>4217</v>
      </c>
      <c r="C6090" s="16" t="s">
        <v>7124</v>
      </c>
      <c r="D6090" s="16" t="s">
        <v>236</v>
      </c>
      <c r="E6090" s="16" t="s">
        <v>324</v>
      </c>
      <c r="F6090" s="17">
        <v>19</v>
      </c>
      <c r="G6090" s="17" t="s">
        <v>243</v>
      </c>
      <c r="H6090" s="17">
        <v>1954</v>
      </c>
      <c r="I6090" s="71" t="str">
        <f t="shared" si="380"/>
        <v>January 19, 1954</v>
      </c>
      <c r="J6090" s="105"/>
      <c r="K6090" s="121" t="s">
        <v>18244</v>
      </c>
      <c r="L6090" t="s">
        <v>10801</v>
      </c>
      <c r="R6090" s="16"/>
      <c r="W6090">
        <v>1</v>
      </c>
      <c r="X6090" s="30"/>
      <c r="Y6090" s="30">
        <v>0</v>
      </c>
      <c r="Z6090" s="30">
        <v>0</v>
      </c>
      <c r="AA6090" s="30" t="s">
        <v>10569</v>
      </c>
      <c r="AB6090" t="s">
        <v>7124</v>
      </c>
      <c r="AC6090" t="s">
        <v>10375</v>
      </c>
      <c r="AD6090" t="b">
        <v>0</v>
      </c>
      <c r="AF6090" t="str">
        <f t="shared" si="381"/>
        <v>228OCU</v>
      </c>
      <c r="AG6090">
        <f t="shared" si="382"/>
        <v>1</v>
      </c>
      <c r="AH6090">
        <f t="shared" si="383"/>
        <v>1</v>
      </c>
    </row>
    <row r="6091" spans="1:34" x14ac:dyDescent="0.25">
      <c r="A6091" s="13" t="s">
        <v>9292</v>
      </c>
      <c r="B6091" t="s">
        <v>4217</v>
      </c>
      <c r="C6091" s="16" t="s">
        <v>9293</v>
      </c>
      <c r="D6091" s="16" t="s">
        <v>236</v>
      </c>
      <c r="E6091" s="16" t="s">
        <v>324</v>
      </c>
      <c r="F6091" s="17">
        <v>29</v>
      </c>
      <c r="G6091" s="17" t="s">
        <v>326</v>
      </c>
      <c r="H6091" s="17">
        <v>1954</v>
      </c>
      <c r="I6091" s="71" t="str">
        <f t="shared" si="380"/>
        <v>November 29, 1954</v>
      </c>
      <c r="J6091" s="105"/>
      <c r="K6091" s="121" t="s">
        <v>18299</v>
      </c>
      <c r="L6091" t="s">
        <v>10801</v>
      </c>
      <c r="R6091" s="16"/>
      <c r="W6091">
        <v>11</v>
      </c>
      <c r="X6091" s="30"/>
      <c r="Y6091" s="30">
        <v>0</v>
      </c>
      <c r="Z6091" s="30">
        <v>0</v>
      </c>
      <c r="AA6091" s="30" t="s">
        <v>10569</v>
      </c>
      <c r="AB6091" t="s">
        <v>7124</v>
      </c>
      <c r="AC6091" t="s">
        <v>10375</v>
      </c>
      <c r="AD6091" t="b">
        <v>0</v>
      </c>
      <c r="AF6091" t="str">
        <f t="shared" si="381"/>
        <v>29 /25 /85 /228OCU</v>
      </c>
      <c r="AG6091">
        <f t="shared" si="382"/>
        <v>4</v>
      </c>
      <c r="AH6091">
        <f t="shared" si="383"/>
        <v>4</v>
      </c>
    </row>
    <row r="6092" spans="1:34" x14ac:dyDescent="0.25">
      <c r="A6092" s="13" t="s">
        <v>9252</v>
      </c>
      <c r="B6092" t="s">
        <v>4217</v>
      </c>
      <c r="C6092" s="16">
        <v>39</v>
      </c>
      <c r="D6092" s="16"/>
      <c r="E6092" s="16"/>
      <c r="F6092" s="17">
        <v>24</v>
      </c>
      <c r="G6092" s="17" t="s">
        <v>260</v>
      </c>
      <c r="H6092" s="17">
        <v>1954</v>
      </c>
      <c r="I6092" s="71" t="str">
        <f t="shared" si="380"/>
        <v>June 24, 1954</v>
      </c>
      <c r="J6092" s="105"/>
      <c r="K6092" s="121" t="s">
        <v>18281</v>
      </c>
      <c r="L6092" t="s">
        <v>10801</v>
      </c>
      <c r="R6092" s="16"/>
      <c r="W6092">
        <v>6</v>
      </c>
      <c r="X6092" s="30"/>
      <c r="Y6092" s="30">
        <v>0</v>
      </c>
      <c r="Z6092" s="30">
        <v>0</v>
      </c>
      <c r="AA6092" s="30" t="e">
        <v>#N/A</v>
      </c>
      <c r="AB6092">
        <v>39</v>
      </c>
      <c r="AC6092" t="s">
        <v>10375</v>
      </c>
      <c r="AD6092" t="b">
        <v>0</v>
      </c>
      <c r="AF6092" t="str">
        <f t="shared" si="381"/>
        <v>39</v>
      </c>
      <c r="AG6092">
        <f t="shared" si="382"/>
        <v>1</v>
      </c>
      <c r="AH6092">
        <f t="shared" si="383"/>
        <v>1</v>
      </c>
    </row>
    <row r="6093" spans="1:34" x14ac:dyDescent="0.25">
      <c r="A6093" s="13" t="s">
        <v>9181</v>
      </c>
      <c r="B6093" t="s">
        <v>4217</v>
      </c>
      <c r="C6093" s="16" t="s">
        <v>9156</v>
      </c>
      <c r="D6093" s="16" t="s">
        <v>236</v>
      </c>
      <c r="E6093" s="16" t="s">
        <v>324</v>
      </c>
      <c r="F6093" s="17">
        <v>21</v>
      </c>
      <c r="G6093" s="17" t="s">
        <v>260</v>
      </c>
      <c r="H6093" s="17">
        <v>1954</v>
      </c>
      <c r="I6093" s="71" t="str">
        <f t="shared" si="380"/>
        <v>June 21, 1954</v>
      </c>
      <c r="J6093" s="105"/>
      <c r="K6093" s="121" t="s">
        <v>18259</v>
      </c>
      <c r="L6093" t="s">
        <v>10801</v>
      </c>
      <c r="R6093" s="16"/>
      <c r="W6093">
        <v>6</v>
      </c>
      <c r="X6093" s="30"/>
      <c r="Y6093" s="30">
        <v>0</v>
      </c>
      <c r="Z6093" s="30">
        <v>0</v>
      </c>
      <c r="AA6093" s="30" t="s">
        <v>10569</v>
      </c>
      <c r="AB6093" t="s">
        <v>7124</v>
      </c>
      <c r="AC6093" t="s">
        <v>10375</v>
      </c>
      <c r="AD6093" t="b">
        <v>0</v>
      </c>
      <c r="AF6093" t="str">
        <f t="shared" si="381"/>
        <v>25 /228OCU</v>
      </c>
      <c r="AG6093">
        <f t="shared" si="382"/>
        <v>2</v>
      </c>
      <c r="AH6093">
        <f t="shared" si="383"/>
        <v>2</v>
      </c>
    </row>
    <row r="6094" spans="1:34" x14ac:dyDescent="0.25">
      <c r="A6094" s="13" t="s">
        <v>5873</v>
      </c>
      <c r="B6094" t="s">
        <v>4217</v>
      </c>
      <c r="C6094" s="16">
        <v>141</v>
      </c>
      <c r="D6094" s="16" t="s">
        <v>236</v>
      </c>
      <c r="E6094" s="16" t="s">
        <v>252</v>
      </c>
      <c r="F6094" s="17">
        <v>8</v>
      </c>
      <c r="G6094" s="17" t="s">
        <v>253</v>
      </c>
      <c r="H6094" s="17">
        <v>1947</v>
      </c>
      <c r="I6094" s="71" t="str">
        <f t="shared" si="380"/>
        <v>May 8, 1947</v>
      </c>
      <c r="J6094" s="105" t="s">
        <v>230</v>
      </c>
      <c r="K6094" s="121" t="s">
        <v>16139</v>
      </c>
      <c r="L6094" t="s">
        <v>10565</v>
      </c>
      <c r="M6094" t="s">
        <v>10566</v>
      </c>
      <c r="N6094" t="s">
        <v>12062</v>
      </c>
      <c r="R6094" s="16"/>
      <c r="S6094" t="s">
        <v>10976</v>
      </c>
      <c r="T6094" t="s">
        <v>10615</v>
      </c>
      <c r="U6094">
        <v>141</v>
      </c>
      <c r="V6094" t="s">
        <v>16140</v>
      </c>
      <c r="W6094">
        <v>5</v>
      </c>
      <c r="X6094" s="30"/>
      <c r="Y6094" s="30">
        <v>0</v>
      </c>
      <c r="Z6094" s="30">
        <v>0</v>
      </c>
      <c r="AA6094" s="30" t="e">
        <v>#N/A</v>
      </c>
      <c r="AB6094">
        <v>141</v>
      </c>
      <c r="AC6094" t="s">
        <v>10375</v>
      </c>
      <c r="AD6094" t="b">
        <v>0</v>
      </c>
      <c r="AF6094" t="str">
        <f t="shared" si="381"/>
        <v>141</v>
      </c>
      <c r="AG6094">
        <f t="shared" si="382"/>
        <v>1</v>
      </c>
      <c r="AH6094">
        <f t="shared" si="383"/>
        <v>1</v>
      </c>
    </row>
    <row r="6095" spans="1:34" x14ac:dyDescent="0.25">
      <c r="A6095" s="13" t="s">
        <v>9382</v>
      </c>
      <c r="B6095" t="s">
        <v>4217</v>
      </c>
      <c r="C6095" s="16">
        <v>23</v>
      </c>
      <c r="D6095" s="16" t="s">
        <v>236</v>
      </c>
      <c r="E6095" s="16" t="s">
        <v>252</v>
      </c>
      <c r="F6095" s="17">
        <v>3</v>
      </c>
      <c r="G6095" s="17" t="s">
        <v>243</v>
      </c>
      <c r="H6095" s="17">
        <v>1955</v>
      </c>
      <c r="I6095" s="71" t="str">
        <f t="shared" si="380"/>
        <v>January 3, 1955</v>
      </c>
      <c r="J6095" s="105"/>
      <c r="K6095" s="121" t="s">
        <v>18329</v>
      </c>
      <c r="L6095" t="s">
        <v>10801</v>
      </c>
      <c r="R6095" s="16"/>
      <c r="W6095">
        <v>1</v>
      </c>
      <c r="X6095" s="30"/>
      <c r="Y6095" s="30">
        <v>0</v>
      </c>
      <c r="Z6095" s="30">
        <v>0</v>
      </c>
      <c r="AA6095" s="30" t="e">
        <v>#N/A</v>
      </c>
      <c r="AB6095">
        <v>23</v>
      </c>
      <c r="AC6095" t="s">
        <v>10375</v>
      </c>
      <c r="AD6095" t="b">
        <v>0</v>
      </c>
      <c r="AF6095" t="str">
        <f t="shared" si="381"/>
        <v>23</v>
      </c>
      <c r="AG6095">
        <f t="shared" si="382"/>
        <v>1</v>
      </c>
      <c r="AH6095">
        <f t="shared" si="383"/>
        <v>1</v>
      </c>
    </row>
    <row r="6096" spans="1:34" x14ac:dyDescent="0.25">
      <c r="A6096" s="13" t="s">
        <v>8181</v>
      </c>
      <c r="B6096" t="s">
        <v>4217</v>
      </c>
      <c r="C6096" s="16" t="s">
        <v>8182</v>
      </c>
      <c r="D6096" s="16" t="s">
        <v>236</v>
      </c>
      <c r="E6096" s="16" t="s">
        <v>324</v>
      </c>
      <c r="F6096" s="17">
        <v>14</v>
      </c>
      <c r="G6096" s="17" t="s">
        <v>326</v>
      </c>
      <c r="H6096" s="17">
        <v>1951</v>
      </c>
      <c r="I6096" s="71" t="str">
        <f t="shared" si="380"/>
        <v>November 14, 1951</v>
      </c>
      <c r="J6096" s="105" t="s">
        <v>10627</v>
      </c>
      <c r="K6096" s="121" t="s">
        <v>17614</v>
      </c>
      <c r="L6096" t="s">
        <v>10565</v>
      </c>
      <c r="M6096" t="s">
        <v>10566</v>
      </c>
      <c r="N6096" t="s">
        <v>10751</v>
      </c>
      <c r="R6096" s="16"/>
      <c r="W6096">
        <v>11</v>
      </c>
      <c r="X6096" s="30"/>
      <c r="Y6096" s="30">
        <v>0</v>
      </c>
      <c r="Z6096" s="30">
        <v>0</v>
      </c>
      <c r="AA6096" s="30" t="s">
        <v>10569</v>
      </c>
      <c r="AB6096" t="s">
        <v>7124</v>
      </c>
      <c r="AC6096" t="s">
        <v>10375</v>
      </c>
      <c r="AD6096" t="b">
        <v>0</v>
      </c>
      <c r="AF6096" t="str">
        <f t="shared" si="381"/>
        <v>264 /23 /228OCU</v>
      </c>
      <c r="AG6096">
        <f t="shared" si="382"/>
        <v>3</v>
      </c>
      <c r="AH6096">
        <f t="shared" si="383"/>
        <v>3</v>
      </c>
    </row>
    <row r="6097" spans="1:34" x14ac:dyDescent="0.25">
      <c r="A6097" s="13" t="s">
        <v>8129</v>
      </c>
      <c r="B6097" t="s">
        <v>4217</v>
      </c>
      <c r="C6097" s="16">
        <v>219</v>
      </c>
      <c r="D6097" s="16" t="s">
        <v>242</v>
      </c>
      <c r="E6097" s="16" t="s">
        <v>252</v>
      </c>
      <c r="F6097" s="17">
        <v>4</v>
      </c>
      <c r="G6097" s="17" t="s">
        <v>294</v>
      </c>
      <c r="H6097" s="17">
        <v>1951</v>
      </c>
      <c r="I6097" s="71" t="str">
        <f t="shared" si="380"/>
        <v>September 4, 1951</v>
      </c>
      <c r="J6097" s="105" t="s">
        <v>230</v>
      </c>
      <c r="K6097" s="121" t="s">
        <v>17566</v>
      </c>
      <c r="L6097" t="s">
        <v>10565</v>
      </c>
      <c r="M6097" t="s">
        <v>10566</v>
      </c>
      <c r="N6097" t="s">
        <v>10734</v>
      </c>
      <c r="R6097" s="16"/>
      <c r="W6097">
        <v>9</v>
      </c>
      <c r="X6097" s="30"/>
      <c r="Y6097" s="30">
        <v>0</v>
      </c>
      <c r="Z6097" s="30">
        <v>0</v>
      </c>
      <c r="AA6097" s="30" t="e">
        <v>#N/A</v>
      </c>
      <c r="AB6097">
        <v>219</v>
      </c>
      <c r="AC6097" t="s">
        <v>10375</v>
      </c>
      <c r="AD6097" t="b">
        <v>0</v>
      </c>
      <c r="AF6097" t="str">
        <f t="shared" si="381"/>
        <v>219</v>
      </c>
      <c r="AG6097">
        <f t="shared" si="382"/>
        <v>1</v>
      </c>
      <c r="AH6097">
        <f t="shared" si="383"/>
        <v>1</v>
      </c>
    </row>
    <row r="6098" spans="1:34" x14ac:dyDescent="0.25">
      <c r="A6098" s="13" t="s">
        <v>8398</v>
      </c>
      <c r="B6098" t="s">
        <v>4217</v>
      </c>
      <c r="C6098" s="16" t="s">
        <v>8399</v>
      </c>
      <c r="D6098" s="16"/>
      <c r="E6098" s="16" t="s">
        <v>316</v>
      </c>
      <c r="F6098" s="17">
        <v>3</v>
      </c>
      <c r="G6098" s="17" t="s">
        <v>264</v>
      </c>
      <c r="H6098" s="17">
        <v>1952</v>
      </c>
      <c r="I6098" s="71" t="str">
        <f t="shared" si="380"/>
        <v>July 3, 1952</v>
      </c>
      <c r="J6098" s="105" t="s">
        <v>230</v>
      </c>
      <c r="K6098" s="121" t="s">
        <v>17749</v>
      </c>
      <c r="L6098" t="s">
        <v>10565</v>
      </c>
      <c r="M6098" t="s">
        <v>10566</v>
      </c>
      <c r="N6098" t="s">
        <v>11259</v>
      </c>
      <c r="R6098" s="16"/>
      <c r="W6098">
        <v>7</v>
      </c>
      <c r="X6098" s="30"/>
      <c r="Y6098" s="30">
        <v>0</v>
      </c>
      <c r="Z6098" s="30">
        <v>0</v>
      </c>
      <c r="AA6098" s="30" t="s">
        <v>10569</v>
      </c>
      <c r="AB6098" t="s">
        <v>17750</v>
      </c>
      <c r="AC6098" t="s">
        <v>10375</v>
      </c>
      <c r="AD6098" t="b">
        <v>0</v>
      </c>
      <c r="AF6098" t="str">
        <f t="shared" si="381"/>
        <v>CFE /DH /22MU</v>
      </c>
      <c r="AG6098">
        <f t="shared" si="382"/>
        <v>3</v>
      </c>
      <c r="AH6098">
        <f t="shared" si="383"/>
        <v>3</v>
      </c>
    </row>
    <row r="6099" spans="1:34" x14ac:dyDescent="0.25">
      <c r="A6099" s="13" t="s">
        <v>9115</v>
      </c>
      <c r="B6099" t="s">
        <v>4217</v>
      </c>
      <c r="C6099" s="16" t="s">
        <v>9116</v>
      </c>
      <c r="D6099" s="16" t="s">
        <v>236</v>
      </c>
      <c r="E6099" s="16" t="s">
        <v>324</v>
      </c>
      <c r="F6099" s="17">
        <v>15</v>
      </c>
      <c r="G6099" s="17" t="s">
        <v>309</v>
      </c>
      <c r="H6099" s="17">
        <v>1954</v>
      </c>
      <c r="I6099" s="71" t="str">
        <f t="shared" si="380"/>
        <v>October 15, 1954</v>
      </c>
      <c r="J6099" s="105"/>
      <c r="K6099" s="121" t="s">
        <v>18233</v>
      </c>
      <c r="L6099" t="s">
        <v>10801</v>
      </c>
      <c r="R6099" s="16"/>
      <c r="W6099">
        <v>10</v>
      </c>
      <c r="X6099" s="30"/>
      <c r="Y6099" s="30">
        <v>0</v>
      </c>
      <c r="Z6099" s="30">
        <v>0</v>
      </c>
      <c r="AA6099" s="30" t="s">
        <v>10569</v>
      </c>
      <c r="AB6099" t="s">
        <v>7124</v>
      </c>
      <c r="AC6099" t="s">
        <v>10375</v>
      </c>
      <c r="AD6099" t="b">
        <v>0</v>
      </c>
      <c r="AF6099" t="str">
        <f t="shared" si="381"/>
        <v>264 /Wattisham /228OCU</v>
      </c>
      <c r="AG6099">
        <f t="shared" si="382"/>
        <v>3</v>
      </c>
      <c r="AH6099">
        <f t="shared" si="383"/>
        <v>3</v>
      </c>
    </row>
    <row r="6100" spans="1:34" x14ac:dyDescent="0.25">
      <c r="A6100" s="13" t="s">
        <v>9199</v>
      </c>
      <c r="B6100" t="s">
        <v>4217</v>
      </c>
      <c r="C6100" s="16" t="s">
        <v>9200</v>
      </c>
      <c r="D6100" s="16" t="s">
        <v>236</v>
      </c>
      <c r="E6100" s="16" t="s">
        <v>324</v>
      </c>
      <c r="F6100" s="17">
        <v>22</v>
      </c>
      <c r="G6100" s="17" t="s">
        <v>250</v>
      </c>
      <c r="H6100" s="17">
        <v>1954</v>
      </c>
      <c r="I6100" s="71" t="str">
        <f t="shared" si="380"/>
        <v>April 22, 1954</v>
      </c>
      <c r="J6100" s="105"/>
      <c r="K6100" s="121" t="s">
        <v>18265</v>
      </c>
      <c r="L6100" t="s">
        <v>10801</v>
      </c>
      <c r="R6100" s="16"/>
      <c r="W6100">
        <v>4</v>
      </c>
      <c r="X6100" s="30"/>
      <c r="Y6100" s="30">
        <v>0</v>
      </c>
      <c r="Z6100" s="30">
        <v>0</v>
      </c>
      <c r="AA6100" s="30" t="s">
        <v>10569</v>
      </c>
      <c r="AB6100" t="s">
        <v>7124</v>
      </c>
      <c r="AC6100" t="s">
        <v>10375</v>
      </c>
      <c r="AD6100" t="b">
        <v>0</v>
      </c>
      <c r="AF6100" t="str">
        <f t="shared" si="381"/>
        <v>85 /141 /264 /141 /23 /228OCU</v>
      </c>
      <c r="AG6100">
        <f t="shared" si="382"/>
        <v>6</v>
      </c>
      <c r="AH6100">
        <f t="shared" si="383"/>
        <v>6</v>
      </c>
    </row>
    <row r="6101" spans="1:34" x14ac:dyDescent="0.25">
      <c r="A6101" s="13" t="s">
        <v>8598</v>
      </c>
      <c r="B6101" t="s">
        <v>4217</v>
      </c>
      <c r="C6101" s="16" t="s">
        <v>8599</v>
      </c>
      <c r="D6101" s="16"/>
      <c r="E6101" s="16"/>
      <c r="F6101" s="17">
        <v>26</v>
      </c>
      <c r="G6101" s="17" t="s">
        <v>294</v>
      </c>
      <c r="H6101" s="17">
        <v>1952</v>
      </c>
      <c r="I6101" s="71" t="str">
        <f t="shared" si="380"/>
        <v>September 26, 1952</v>
      </c>
      <c r="J6101" s="105" t="s">
        <v>230</v>
      </c>
      <c r="K6101" s="121" t="s">
        <v>17917</v>
      </c>
      <c r="L6101" t="s">
        <v>10565</v>
      </c>
      <c r="M6101" t="s">
        <v>10566</v>
      </c>
      <c r="N6101" t="s">
        <v>10567</v>
      </c>
      <c r="R6101" s="16"/>
      <c r="W6101">
        <v>9</v>
      </c>
      <c r="X6101" s="30"/>
      <c r="Y6101" s="30">
        <v>0</v>
      </c>
      <c r="Z6101" s="30">
        <v>0</v>
      </c>
      <c r="AA6101" s="30" t="e">
        <v>#N/A</v>
      </c>
      <c r="AB6101">
        <v>199</v>
      </c>
      <c r="AC6101" t="s">
        <v>10375</v>
      </c>
      <c r="AD6101" t="b">
        <v>0</v>
      </c>
      <c r="AF6101" t="str">
        <f t="shared" si="381"/>
        <v>CSE /199</v>
      </c>
      <c r="AG6101">
        <f t="shared" si="382"/>
        <v>2</v>
      </c>
      <c r="AH6101">
        <f t="shared" si="383"/>
        <v>2</v>
      </c>
    </row>
    <row r="6102" spans="1:34" x14ac:dyDescent="0.25">
      <c r="A6102" s="13" t="s">
        <v>7781</v>
      </c>
      <c r="B6102" t="s">
        <v>4217</v>
      </c>
      <c r="C6102" s="16" t="s">
        <v>4980</v>
      </c>
      <c r="D6102" s="16" t="s">
        <v>236</v>
      </c>
      <c r="E6102" s="16" t="s">
        <v>252</v>
      </c>
      <c r="F6102" s="17">
        <v>25</v>
      </c>
      <c r="G6102" s="17" t="s">
        <v>282</v>
      </c>
      <c r="H6102" s="17">
        <v>1949</v>
      </c>
      <c r="I6102" s="71" t="str">
        <f t="shared" si="380"/>
        <v>August 25, 1949</v>
      </c>
      <c r="J6102" s="105"/>
      <c r="K6102" s="121" t="s">
        <v>17306</v>
      </c>
      <c r="L6102" t="s">
        <v>10801</v>
      </c>
      <c r="R6102" s="16"/>
      <c r="W6102">
        <v>8</v>
      </c>
      <c r="X6102" s="30"/>
      <c r="Y6102" s="30">
        <v>0</v>
      </c>
      <c r="Z6102" s="30">
        <v>0</v>
      </c>
      <c r="AA6102" s="30" t="e">
        <v>#N/A</v>
      </c>
      <c r="AB6102">
        <v>23</v>
      </c>
      <c r="AC6102" t="s">
        <v>10375</v>
      </c>
      <c r="AD6102" t="b">
        <v>0</v>
      </c>
      <c r="AF6102" t="str">
        <f t="shared" si="381"/>
        <v>264 /23</v>
      </c>
      <c r="AG6102">
        <f t="shared" si="382"/>
        <v>2</v>
      </c>
      <c r="AH6102">
        <f t="shared" si="383"/>
        <v>2</v>
      </c>
    </row>
    <row r="6103" spans="1:34" x14ac:dyDescent="0.25">
      <c r="A6103" s="13" t="s">
        <v>9209</v>
      </c>
      <c r="B6103" t="s">
        <v>4217</v>
      </c>
      <c r="C6103" s="16" t="s">
        <v>9210</v>
      </c>
      <c r="D6103" s="16"/>
      <c r="E6103" s="16"/>
      <c r="F6103" s="17">
        <v>22</v>
      </c>
      <c r="G6103" s="17" t="s">
        <v>250</v>
      </c>
      <c r="H6103" s="17">
        <v>1954</v>
      </c>
      <c r="I6103" s="71" t="str">
        <f t="shared" si="380"/>
        <v>April 22, 1954</v>
      </c>
      <c r="J6103" s="105"/>
      <c r="K6103" s="121" t="s">
        <v>18265</v>
      </c>
      <c r="L6103" t="s">
        <v>10801</v>
      </c>
      <c r="R6103" s="16"/>
      <c r="W6103">
        <v>4</v>
      </c>
      <c r="X6103" s="30"/>
      <c r="Y6103" s="30">
        <v>0</v>
      </c>
      <c r="Z6103" s="30">
        <v>0</v>
      </c>
      <c r="AA6103" s="30" t="e">
        <v>#N/A</v>
      </c>
      <c r="AB6103" t="s">
        <v>18270</v>
      </c>
      <c r="AC6103" t="s">
        <v>10375</v>
      </c>
      <c r="AD6103" t="b">
        <v>0</v>
      </c>
      <c r="AF6103" t="str">
        <f t="shared" si="381"/>
        <v>TFU /85 /Manby</v>
      </c>
      <c r="AG6103">
        <f t="shared" si="382"/>
        <v>3</v>
      </c>
      <c r="AH6103">
        <f t="shared" si="383"/>
        <v>3</v>
      </c>
    </row>
    <row r="6104" spans="1:34" x14ac:dyDescent="0.25">
      <c r="A6104" s="13" t="s">
        <v>6816</v>
      </c>
      <c r="B6104" t="s">
        <v>4217</v>
      </c>
      <c r="C6104" s="16">
        <v>29</v>
      </c>
      <c r="D6104" s="16" t="s">
        <v>236</v>
      </c>
      <c r="E6104" s="16" t="s">
        <v>252</v>
      </c>
      <c r="F6104" s="17">
        <v>4</v>
      </c>
      <c r="G6104" s="17" t="s">
        <v>294</v>
      </c>
      <c r="H6104" s="17">
        <v>1948</v>
      </c>
      <c r="I6104" s="71" t="str">
        <f t="shared" si="380"/>
        <v>September 4, 1948</v>
      </c>
      <c r="J6104" s="105" t="s">
        <v>230</v>
      </c>
      <c r="K6104" s="121" t="s">
        <v>16737</v>
      </c>
      <c r="L6104" t="s">
        <v>10565</v>
      </c>
      <c r="M6104" t="s">
        <v>10566</v>
      </c>
      <c r="N6104" t="s">
        <v>10856</v>
      </c>
      <c r="R6104" s="16"/>
      <c r="W6104">
        <v>9</v>
      </c>
      <c r="X6104" s="30"/>
      <c r="Y6104" s="30">
        <v>0</v>
      </c>
      <c r="Z6104" s="30">
        <v>0</v>
      </c>
      <c r="AA6104" s="30" t="e">
        <v>#N/A</v>
      </c>
      <c r="AB6104">
        <v>29</v>
      </c>
      <c r="AC6104" t="s">
        <v>10375</v>
      </c>
      <c r="AD6104" t="b">
        <v>0</v>
      </c>
      <c r="AF6104" t="str">
        <f t="shared" si="381"/>
        <v>29</v>
      </c>
      <c r="AG6104">
        <f t="shared" si="382"/>
        <v>1</v>
      </c>
      <c r="AH6104">
        <f t="shared" si="383"/>
        <v>1</v>
      </c>
    </row>
    <row r="6105" spans="1:34" x14ac:dyDescent="0.25">
      <c r="A6105" s="13" t="s">
        <v>9263</v>
      </c>
      <c r="B6105" t="s">
        <v>4217</v>
      </c>
      <c r="C6105" s="16" t="s">
        <v>9264</v>
      </c>
      <c r="D6105" s="16"/>
      <c r="E6105" s="16"/>
      <c r="F6105" s="17">
        <v>26</v>
      </c>
      <c r="G6105" s="17" t="s">
        <v>260</v>
      </c>
      <c r="H6105" s="17">
        <v>1954</v>
      </c>
      <c r="I6105" s="71" t="str">
        <f t="shared" si="380"/>
        <v>June 26, 1954</v>
      </c>
      <c r="J6105" s="105"/>
      <c r="K6105" s="121" t="s">
        <v>18288</v>
      </c>
      <c r="L6105" t="s">
        <v>10801</v>
      </c>
      <c r="R6105" s="16"/>
      <c r="S6105" t="s">
        <v>10677</v>
      </c>
      <c r="T6105" t="s">
        <v>1</v>
      </c>
      <c r="U6105">
        <v>23</v>
      </c>
      <c r="V6105" t="s">
        <v>11541</v>
      </c>
      <c r="W6105">
        <v>6</v>
      </c>
      <c r="X6105" s="30"/>
      <c r="Y6105" s="30">
        <v>0</v>
      </c>
      <c r="Z6105" s="30">
        <v>0</v>
      </c>
      <c r="AA6105" s="30" t="e">
        <v>#N/A</v>
      </c>
      <c r="AB6105">
        <v>264</v>
      </c>
      <c r="AC6105" t="s">
        <v>10375</v>
      </c>
      <c r="AD6105" t="b">
        <v>0</v>
      </c>
      <c r="AF6105" t="str">
        <f t="shared" si="381"/>
        <v>264 /23 /264</v>
      </c>
      <c r="AG6105">
        <f t="shared" si="382"/>
        <v>3</v>
      </c>
      <c r="AH6105">
        <f t="shared" si="383"/>
        <v>3</v>
      </c>
    </row>
    <row r="6106" spans="1:34" x14ac:dyDescent="0.25">
      <c r="A6106" s="13" t="s">
        <v>9358</v>
      </c>
      <c r="B6106" t="s">
        <v>4217</v>
      </c>
      <c r="C6106" s="16" t="s">
        <v>9264</v>
      </c>
      <c r="D6106" s="16"/>
      <c r="E6106" s="16"/>
      <c r="F6106" s="17">
        <v>2</v>
      </c>
      <c r="G6106" s="17" t="s">
        <v>247</v>
      </c>
      <c r="H6106" s="17">
        <v>1955</v>
      </c>
      <c r="I6106" s="71" t="str">
        <f t="shared" si="380"/>
        <v>March 2, 1955</v>
      </c>
      <c r="J6106" s="105"/>
      <c r="K6106" s="121" t="s">
        <v>18318</v>
      </c>
      <c r="L6106" t="s">
        <v>10801</v>
      </c>
      <c r="R6106" s="16"/>
      <c r="W6106">
        <v>3</v>
      </c>
      <c r="X6106" s="30"/>
      <c r="Y6106" s="30">
        <v>0</v>
      </c>
      <c r="Z6106" s="30">
        <v>0</v>
      </c>
      <c r="AA6106" s="30" t="e">
        <v>#N/A</v>
      </c>
      <c r="AB6106">
        <v>264</v>
      </c>
      <c r="AC6106" t="s">
        <v>10375</v>
      </c>
      <c r="AD6106" t="b">
        <v>0</v>
      </c>
      <c r="AF6106" t="str">
        <f t="shared" si="381"/>
        <v>264 /23 /264</v>
      </c>
      <c r="AG6106">
        <f t="shared" si="382"/>
        <v>3</v>
      </c>
      <c r="AH6106">
        <f t="shared" si="383"/>
        <v>3</v>
      </c>
    </row>
    <row r="6107" spans="1:34" x14ac:dyDescent="0.25">
      <c r="A6107" s="13" t="s">
        <v>8525</v>
      </c>
      <c r="B6107" t="s">
        <v>4217</v>
      </c>
      <c r="C6107" s="16" t="s">
        <v>8526</v>
      </c>
      <c r="D6107" s="16" t="s">
        <v>242</v>
      </c>
      <c r="E6107" s="16" t="s">
        <v>252</v>
      </c>
      <c r="F6107" s="17">
        <v>15</v>
      </c>
      <c r="G6107" s="17" t="s">
        <v>326</v>
      </c>
      <c r="H6107" s="17">
        <v>1952</v>
      </c>
      <c r="I6107" s="71" t="str">
        <f t="shared" si="380"/>
        <v>November 15, 1952</v>
      </c>
      <c r="J6107" s="105"/>
      <c r="K6107" s="121" t="s">
        <v>17858</v>
      </c>
      <c r="L6107" t="s">
        <v>10801</v>
      </c>
      <c r="R6107" s="16"/>
      <c r="S6107" t="s">
        <v>11143</v>
      </c>
      <c r="T6107" t="s">
        <v>0</v>
      </c>
      <c r="U6107">
        <v>264</v>
      </c>
      <c r="V6107" t="s">
        <v>17859</v>
      </c>
      <c r="W6107">
        <v>11</v>
      </c>
      <c r="X6107" s="30"/>
      <c r="Y6107" s="30">
        <v>0</v>
      </c>
      <c r="Z6107" s="30">
        <v>0</v>
      </c>
      <c r="AA6107" s="30" t="e">
        <v>#N/A</v>
      </c>
      <c r="AB6107">
        <v>219</v>
      </c>
      <c r="AC6107" t="s">
        <v>10375</v>
      </c>
      <c r="AD6107" t="b">
        <v>0</v>
      </c>
      <c r="AF6107" t="str">
        <f t="shared" si="381"/>
        <v>264 /219</v>
      </c>
      <c r="AG6107">
        <f t="shared" si="382"/>
        <v>2</v>
      </c>
      <c r="AH6107">
        <f t="shared" si="383"/>
        <v>2</v>
      </c>
    </row>
    <row r="6108" spans="1:34" x14ac:dyDescent="0.25">
      <c r="A6108" s="13" t="s">
        <v>4216</v>
      </c>
      <c r="B6108" t="s">
        <v>4217</v>
      </c>
      <c r="C6108" s="16">
        <v>264</v>
      </c>
      <c r="D6108" s="16"/>
      <c r="E6108" s="16"/>
      <c r="F6108" s="17">
        <v>5</v>
      </c>
      <c r="G6108" s="17" t="s">
        <v>309</v>
      </c>
      <c r="H6108" s="17">
        <v>1946</v>
      </c>
      <c r="I6108" s="71" t="str">
        <f t="shared" si="380"/>
        <v>October 5, 1946</v>
      </c>
      <c r="J6108" s="105" t="s">
        <v>10627</v>
      </c>
      <c r="K6108" s="121" t="s">
        <v>15157</v>
      </c>
      <c r="L6108" t="s">
        <v>10565</v>
      </c>
      <c r="M6108" t="s">
        <v>10566</v>
      </c>
      <c r="N6108" t="s">
        <v>10751</v>
      </c>
      <c r="R6108" s="16"/>
      <c r="W6108">
        <v>10</v>
      </c>
      <c r="X6108" s="30"/>
      <c r="Y6108" s="30">
        <v>0</v>
      </c>
      <c r="Z6108" s="30">
        <v>0</v>
      </c>
      <c r="AA6108" s="30" t="e">
        <v>#N/A</v>
      </c>
      <c r="AB6108">
        <v>264</v>
      </c>
      <c r="AC6108" t="s">
        <v>10375</v>
      </c>
      <c r="AD6108" t="b">
        <v>0</v>
      </c>
      <c r="AF6108" t="str">
        <f t="shared" si="381"/>
        <v>264</v>
      </c>
      <c r="AG6108">
        <f t="shared" si="382"/>
        <v>1</v>
      </c>
      <c r="AH6108">
        <f t="shared" si="383"/>
        <v>1</v>
      </c>
    </row>
    <row r="6109" spans="1:34" x14ac:dyDescent="0.25">
      <c r="A6109" s="13" t="s">
        <v>7123</v>
      </c>
      <c r="B6109" t="s">
        <v>4217</v>
      </c>
      <c r="C6109" s="16" t="s">
        <v>7124</v>
      </c>
      <c r="D6109" s="16" t="s">
        <v>236</v>
      </c>
      <c r="E6109" s="16" t="s">
        <v>324</v>
      </c>
      <c r="F6109" s="17">
        <v>15</v>
      </c>
      <c r="G6109" s="17" t="s">
        <v>238</v>
      </c>
      <c r="H6109" s="17">
        <v>1948</v>
      </c>
      <c r="I6109" s="71" t="str">
        <f t="shared" si="380"/>
        <v>December 15, 1948</v>
      </c>
      <c r="J6109" s="105" t="s">
        <v>10627</v>
      </c>
      <c r="K6109" s="121" t="s">
        <v>16898</v>
      </c>
      <c r="L6109" t="s">
        <v>10565</v>
      </c>
      <c r="M6109" t="s">
        <v>10566</v>
      </c>
      <c r="N6109" t="s">
        <v>10721</v>
      </c>
      <c r="R6109" s="16"/>
      <c r="W6109">
        <v>12</v>
      </c>
      <c r="X6109" s="30"/>
      <c r="Y6109" s="30">
        <v>0</v>
      </c>
      <c r="Z6109" s="30">
        <v>0</v>
      </c>
      <c r="AA6109" s="30" t="s">
        <v>10569</v>
      </c>
      <c r="AB6109" t="s">
        <v>7124</v>
      </c>
      <c r="AC6109" t="s">
        <v>10375</v>
      </c>
      <c r="AD6109" t="b">
        <v>0</v>
      </c>
      <c r="AF6109" t="str">
        <f t="shared" si="381"/>
        <v>228OCU</v>
      </c>
      <c r="AG6109">
        <f t="shared" si="382"/>
        <v>1</v>
      </c>
      <c r="AH6109">
        <f t="shared" si="383"/>
        <v>1</v>
      </c>
    </row>
    <row r="6110" spans="1:34" x14ac:dyDescent="0.25">
      <c r="A6110" s="13" t="s">
        <v>6348</v>
      </c>
      <c r="B6110" t="s">
        <v>4217</v>
      </c>
      <c r="C6110" s="16">
        <v>85</v>
      </c>
      <c r="D6110" s="16" t="s">
        <v>236</v>
      </c>
      <c r="E6110" s="16" t="s">
        <v>252</v>
      </c>
      <c r="F6110" s="17">
        <v>21</v>
      </c>
      <c r="G6110" s="17" t="s">
        <v>250</v>
      </c>
      <c r="H6110" s="17">
        <v>1947</v>
      </c>
      <c r="I6110" s="71" t="str">
        <f t="shared" si="380"/>
        <v>April 21, 1947</v>
      </c>
      <c r="J6110" s="105" t="s">
        <v>230</v>
      </c>
      <c r="K6110" s="121" t="s">
        <v>16463</v>
      </c>
      <c r="L6110" t="s">
        <v>10565</v>
      </c>
      <c r="M6110" t="s">
        <v>10566</v>
      </c>
      <c r="N6110" t="s">
        <v>15363</v>
      </c>
      <c r="R6110" s="16"/>
      <c r="W6110">
        <v>4</v>
      </c>
      <c r="X6110" s="30"/>
      <c r="Y6110" s="30">
        <v>0</v>
      </c>
      <c r="Z6110" s="30">
        <v>0</v>
      </c>
      <c r="AA6110" s="30" t="e">
        <v>#N/A</v>
      </c>
      <c r="AB6110">
        <v>85</v>
      </c>
      <c r="AC6110" t="s">
        <v>10375</v>
      </c>
      <c r="AD6110" t="b">
        <v>0</v>
      </c>
      <c r="AF6110" t="str">
        <f t="shared" si="381"/>
        <v>85</v>
      </c>
      <c r="AG6110">
        <f t="shared" si="382"/>
        <v>1</v>
      </c>
      <c r="AH6110">
        <f t="shared" si="383"/>
        <v>1</v>
      </c>
    </row>
    <row r="6111" spans="1:34" x14ac:dyDescent="0.25">
      <c r="A6111" s="13" t="s">
        <v>9366</v>
      </c>
      <c r="B6111" t="s">
        <v>4217</v>
      </c>
      <c r="C6111" s="16" t="s">
        <v>9367</v>
      </c>
      <c r="D6111" s="16"/>
      <c r="E6111" s="16"/>
      <c r="F6111" s="17">
        <v>3</v>
      </c>
      <c r="G6111" s="17" t="s">
        <v>243</v>
      </c>
      <c r="H6111" s="17">
        <v>1955</v>
      </c>
      <c r="I6111" s="71" t="str">
        <f t="shared" si="380"/>
        <v>January 3, 1955</v>
      </c>
      <c r="J6111" s="105"/>
      <c r="K6111" s="121" t="s">
        <v>18321</v>
      </c>
      <c r="L6111" t="s">
        <v>10801</v>
      </c>
      <c r="R6111" s="16"/>
      <c r="S6111" t="s">
        <v>10881</v>
      </c>
      <c r="T6111" t="s">
        <v>10524</v>
      </c>
      <c r="U6111">
        <v>85</v>
      </c>
      <c r="V6111" t="s">
        <v>18322</v>
      </c>
      <c r="W6111">
        <v>1</v>
      </c>
      <c r="X6111" s="30"/>
      <c r="Y6111" s="30">
        <v>0</v>
      </c>
      <c r="Z6111" s="30">
        <v>0</v>
      </c>
      <c r="AA6111" s="30" t="e">
        <v>#N/A</v>
      </c>
      <c r="AB6111" t="s">
        <v>18323</v>
      </c>
      <c r="AC6111" t="s">
        <v>10375</v>
      </c>
      <c r="AD6111" t="b">
        <v>0</v>
      </c>
      <c r="AF6111" t="str">
        <f t="shared" si="381"/>
        <v>85 /141 /SF Coltishall</v>
      </c>
      <c r="AG6111">
        <f t="shared" si="382"/>
        <v>3</v>
      </c>
      <c r="AH6111">
        <f t="shared" si="383"/>
        <v>3</v>
      </c>
    </row>
    <row r="6112" spans="1:34" x14ac:dyDescent="0.25">
      <c r="A6112" s="13" t="s">
        <v>9447</v>
      </c>
      <c r="B6112" t="s">
        <v>4217</v>
      </c>
      <c r="C6112" s="16" t="s">
        <v>9371</v>
      </c>
      <c r="D6112" s="16" t="s">
        <v>236</v>
      </c>
      <c r="E6112" s="16" t="s">
        <v>324</v>
      </c>
      <c r="F6112" s="17">
        <v>21</v>
      </c>
      <c r="G6112" s="17" t="s">
        <v>247</v>
      </c>
      <c r="H6112" s="17">
        <v>1955</v>
      </c>
      <c r="I6112" s="71" t="str">
        <f t="shared" si="380"/>
        <v>March 21, 1955</v>
      </c>
      <c r="J6112" s="105"/>
      <c r="K6112" s="121" t="s">
        <v>18374</v>
      </c>
      <c r="L6112" t="s">
        <v>10801</v>
      </c>
      <c r="R6112" s="16"/>
      <c r="W6112">
        <v>3</v>
      </c>
      <c r="X6112" s="30"/>
      <c r="Y6112" s="30">
        <v>0</v>
      </c>
      <c r="Z6112" s="30">
        <v>0</v>
      </c>
      <c r="AA6112" s="30" t="s">
        <v>10569</v>
      </c>
      <c r="AB6112" t="s">
        <v>7124</v>
      </c>
      <c r="AC6112" t="s">
        <v>10375</v>
      </c>
      <c r="AD6112" t="b">
        <v>0</v>
      </c>
      <c r="AF6112" t="str">
        <f t="shared" si="381"/>
        <v>85 /228OCU</v>
      </c>
      <c r="AG6112">
        <f t="shared" si="382"/>
        <v>2</v>
      </c>
      <c r="AH6112">
        <f t="shared" si="383"/>
        <v>2</v>
      </c>
    </row>
    <row r="6113" spans="1:34" x14ac:dyDescent="0.25">
      <c r="A6113" s="13" t="s">
        <v>9203</v>
      </c>
      <c r="B6113" t="s">
        <v>4217</v>
      </c>
      <c r="C6113" s="16" t="s">
        <v>9204</v>
      </c>
      <c r="D6113" s="16"/>
      <c r="E6113" s="16"/>
      <c r="F6113" s="17">
        <v>22</v>
      </c>
      <c r="G6113" s="17" t="s">
        <v>250</v>
      </c>
      <c r="H6113" s="17">
        <v>1954</v>
      </c>
      <c r="I6113" s="71" t="str">
        <f t="shared" si="380"/>
        <v>April 22, 1954</v>
      </c>
      <c r="J6113" s="105"/>
      <c r="K6113" s="121" t="s">
        <v>18265</v>
      </c>
      <c r="L6113" t="s">
        <v>10801</v>
      </c>
      <c r="R6113" s="16"/>
      <c r="W6113">
        <v>4</v>
      </c>
      <c r="X6113" s="30"/>
      <c r="Y6113" s="30">
        <v>0</v>
      </c>
      <c r="Z6113" s="30">
        <v>0</v>
      </c>
      <c r="AA6113" s="30" t="e">
        <v>#N/A</v>
      </c>
      <c r="AB6113" t="s">
        <v>18268</v>
      </c>
      <c r="AC6113" t="s">
        <v>10375</v>
      </c>
      <c r="AD6113" t="b">
        <v>0</v>
      </c>
      <c r="AF6113" t="str">
        <f t="shared" si="381"/>
        <v>85 /141 /23 /RIDS</v>
      </c>
      <c r="AG6113">
        <f t="shared" si="382"/>
        <v>4</v>
      </c>
      <c r="AH6113">
        <f t="shared" si="383"/>
        <v>4</v>
      </c>
    </row>
    <row r="6114" spans="1:34" x14ac:dyDescent="0.25">
      <c r="A6114" s="13" t="s">
        <v>9122</v>
      </c>
      <c r="B6114" t="s">
        <v>4217</v>
      </c>
      <c r="C6114" s="16" t="s">
        <v>9123</v>
      </c>
      <c r="D6114" s="16"/>
      <c r="E6114" s="16"/>
      <c r="F6114" s="17">
        <v>15</v>
      </c>
      <c r="G6114" s="17" t="s">
        <v>309</v>
      </c>
      <c r="H6114" s="17">
        <v>1954</v>
      </c>
      <c r="I6114" s="71" t="str">
        <f t="shared" si="380"/>
        <v>October 15, 1954</v>
      </c>
      <c r="J6114" s="105"/>
      <c r="K6114" s="121" t="s">
        <v>18233</v>
      </c>
      <c r="L6114" t="s">
        <v>10801</v>
      </c>
      <c r="R6114" s="16"/>
      <c r="W6114">
        <v>10</v>
      </c>
      <c r="X6114" s="30"/>
      <c r="Y6114" s="30">
        <v>0</v>
      </c>
      <c r="Z6114" s="30">
        <v>0</v>
      </c>
      <c r="AA6114" s="30" t="e">
        <v>#N/A</v>
      </c>
      <c r="AB6114">
        <v>39</v>
      </c>
      <c r="AC6114" t="s">
        <v>10375</v>
      </c>
      <c r="AD6114" t="b">
        <v>0</v>
      </c>
      <c r="AF6114" t="str">
        <f t="shared" si="381"/>
        <v>228OCU /39</v>
      </c>
      <c r="AG6114">
        <f t="shared" si="382"/>
        <v>2</v>
      </c>
      <c r="AH6114">
        <f t="shared" si="383"/>
        <v>2</v>
      </c>
    </row>
    <row r="6115" spans="1:34" x14ac:dyDescent="0.25">
      <c r="A6115" s="13" t="s">
        <v>6187</v>
      </c>
      <c r="B6115" t="s">
        <v>4217</v>
      </c>
      <c r="C6115" s="16">
        <v>85</v>
      </c>
      <c r="D6115" s="16" t="s">
        <v>236</v>
      </c>
      <c r="E6115" s="16" t="s">
        <v>252</v>
      </c>
      <c r="F6115" s="17">
        <v>19</v>
      </c>
      <c r="G6115" s="17" t="s">
        <v>294</v>
      </c>
      <c r="H6115" s="17">
        <v>1947</v>
      </c>
      <c r="I6115" s="71" t="str">
        <f t="shared" si="380"/>
        <v>September 19, 1947</v>
      </c>
      <c r="J6115" s="105" t="s">
        <v>230</v>
      </c>
      <c r="K6115" s="121" t="s">
        <v>16391</v>
      </c>
      <c r="L6115" t="s">
        <v>10565</v>
      </c>
      <c r="M6115" t="s">
        <v>10566</v>
      </c>
      <c r="N6115" t="s">
        <v>10583</v>
      </c>
      <c r="R6115" s="16"/>
      <c r="W6115">
        <v>9</v>
      </c>
      <c r="X6115" s="30"/>
      <c r="Y6115" s="30">
        <v>0</v>
      </c>
      <c r="Z6115" s="30">
        <v>0</v>
      </c>
      <c r="AA6115" s="30" t="e">
        <v>#N/A</v>
      </c>
      <c r="AB6115">
        <v>85</v>
      </c>
      <c r="AC6115" t="s">
        <v>10375</v>
      </c>
      <c r="AD6115" t="b">
        <v>0</v>
      </c>
      <c r="AF6115" t="str">
        <f t="shared" si="381"/>
        <v>85</v>
      </c>
      <c r="AG6115">
        <f t="shared" si="382"/>
        <v>1</v>
      </c>
      <c r="AH6115">
        <f t="shared" si="383"/>
        <v>1</v>
      </c>
    </row>
    <row r="6116" spans="1:34" x14ac:dyDescent="0.25">
      <c r="A6116" s="13" t="s">
        <v>7518</v>
      </c>
      <c r="B6116" t="s">
        <v>4217</v>
      </c>
      <c r="C6116" s="16">
        <v>25</v>
      </c>
      <c r="D6116" s="16" t="s">
        <v>236</v>
      </c>
      <c r="E6116" s="16" t="s">
        <v>252</v>
      </c>
      <c r="F6116" s="17">
        <v>7</v>
      </c>
      <c r="G6116" s="17" t="s">
        <v>260</v>
      </c>
      <c r="H6116" s="17">
        <v>1949</v>
      </c>
      <c r="I6116" s="71" t="str">
        <f t="shared" si="380"/>
        <v>June 7, 1949</v>
      </c>
      <c r="J6116" s="105" t="s">
        <v>230</v>
      </c>
      <c r="K6116" s="121" t="s">
        <v>17149</v>
      </c>
      <c r="L6116" t="s">
        <v>10565</v>
      </c>
      <c r="M6116" t="s">
        <v>10566</v>
      </c>
      <c r="N6116" t="s">
        <v>10852</v>
      </c>
      <c r="R6116" s="16"/>
      <c r="S6116" t="s">
        <v>11040</v>
      </c>
      <c r="T6116" t="s">
        <v>10731</v>
      </c>
      <c r="U6116">
        <v>25</v>
      </c>
      <c r="V6116" s="26" t="s">
        <v>17150</v>
      </c>
      <c r="W6116">
        <v>6</v>
      </c>
      <c r="X6116" s="30"/>
      <c r="Y6116" s="30">
        <v>0</v>
      </c>
      <c r="Z6116" s="30">
        <v>0</v>
      </c>
      <c r="AA6116" s="30" t="e">
        <v>#N/A</v>
      </c>
      <c r="AB6116">
        <v>25</v>
      </c>
      <c r="AC6116" t="s">
        <v>10375</v>
      </c>
      <c r="AD6116" t="b">
        <v>0</v>
      </c>
      <c r="AF6116" t="str">
        <f t="shared" si="381"/>
        <v>25</v>
      </c>
      <c r="AG6116">
        <f t="shared" si="382"/>
        <v>1</v>
      </c>
      <c r="AH6116">
        <f t="shared" si="383"/>
        <v>1</v>
      </c>
    </row>
    <row r="6117" spans="1:34" x14ac:dyDescent="0.25">
      <c r="A6117" s="13" t="s">
        <v>9248</v>
      </c>
      <c r="B6117" t="s">
        <v>4217</v>
      </c>
      <c r="C6117" s="16" t="s">
        <v>9249</v>
      </c>
      <c r="D6117" s="16" t="s">
        <v>242</v>
      </c>
      <c r="E6117" s="16" t="s">
        <v>252</v>
      </c>
      <c r="F6117" s="17">
        <v>24</v>
      </c>
      <c r="G6117" s="17" t="s">
        <v>260</v>
      </c>
      <c r="H6117" s="17">
        <v>1954</v>
      </c>
      <c r="I6117" s="71" t="str">
        <f t="shared" si="380"/>
        <v>June 24, 1954</v>
      </c>
      <c r="J6117" s="105"/>
      <c r="K6117" s="121" t="s">
        <v>18281</v>
      </c>
      <c r="L6117" t="s">
        <v>10801</v>
      </c>
      <c r="R6117" s="16"/>
      <c r="S6117" t="s">
        <v>10881</v>
      </c>
      <c r="T6117" t="s">
        <v>10615</v>
      </c>
      <c r="U6117">
        <v>85</v>
      </c>
      <c r="V6117" t="s">
        <v>18282</v>
      </c>
      <c r="W6117">
        <v>6</v>
      </c>
      <c r="X6117" s="30"/>
      <c r="Y6117" s="30">
        <v>0</v>
      </c>
      <c r="Z6117" s="30">
        <v>0</v>
      </c>
      <c r="AA6117" s="30" t="e">
        <v>#N/A</v>
      </c>
      <c r="AB6117">
        <v>219</v>
      </c>
      <c r="AC6117" t="s">
        <v>10375</v>
      </c>
      <c r="AD6117" t="b">
        <v>0</v>
      </c>
      <c r="AF6117" t="str">
        <f t="shared" si="381"/>
        <v>85 /29 /219</v>
      </c>
      <c r="AG6117">
        <f t="shared" si="382"/>
        <v>3</v>
      </c>
      <c r="AH6117">
        <f t="shared" si="383"/>
        <v>3</v>
      </c>
    </row>
    <row r="6118" spans="1:34" x14ac:dyDescent="0.25">
      <c r="A6118" s="13" t="s">
        <v>9222</v>
      </c>
      <c r="B6118" t="s">
        <v>4217</v>
      </c>
      <c r="C6118" s="16" t="s">
        <v>9223</v>
      </c>
      <c r="D6118" s="16"/>
      <c r="E6118" s="16"/>
      <c r="F6118" s="17">
        <v>22</v>
      </c>
      <c r="G6118" s="17" t="s">
        <v>250</v>
      </c>
      <c r="H6118" s="17">
        <v>1954</v>
      </c>
      <c r="I6118" s="71" t="str">
        <f t="shared" si="380"/>
        <v>April 22, 1954</v>
      </c>
      <c r="J6118" s="105"/>
      <c r="K6118" s="121" t="s">
        <v>18265</v>
      </c>
      <c r="L6118" t="s">
        <v>10801</v>
      </c>
      <c r="R6118" s="16"/>
      <c r="S6118" t="s">
        <v>10677</v>
      </c>
      <c r="T6118" t="s">
        <v>64</v>
      </c>
      <c r="U6118">
        <v>23</v>
      </c>
      <c r="V6118" t="s">
        <v>11538</v>
      </c>
      <c r="W6118">
        <v>4</v>
      </c>
      <c r="X6118" s="30"/>
      <c r="Y6118" s="30">
        <v>0</v>
      </c>
      <c r="Z6118" s="30">
        <v>0</v>
      </c>
      <c r="AA6118" s="30" t="e">
        <v>#N/A</v>
      </c>
      <c r="AB6118" t="s">
        <v>18268</v>
      </c>
      <c r="AC6118" t="s">
        <v>10375</v>
      </c>
      <c r="AD6118" t="b">
        <v>0</v>
      </c>
      <c r="AF6118" t="str">
        <f t="shared" si="381"/>
        <v>23 /RIDS</v>
      </c>
      <c r="AG6118">
        <f t="shared" si="382"/>
        <v>2</v>
      </c>
      <c r="AH6118">
        <f t="shared" si="383"/>
        <v>2</v>
      </c>
    </row>
    <row r="6119" spans="1:34" x14ac:dyDescent="0.25">
      <c r="A6119" s="13" t="s">
        <v>5957</v>
      </c>
      <c r="B6119" t="s">
        <v>4217</v>
      </c>
      <c r="C6119" s="16" t="s">
        <v>5958</v>
      </c>
      <c r="D6119" s="16" t="s">
        <v>236</v>
      </c>
      <c r="E6119" s="16" t="s">
        <v>324</v>
      </c>
      <c r="F6119" s="17">
        <v>12</v>
      </c>
      <c r="G6119" s="17" t="s">
        <v>264</v>
      </c>
      <c r="H6119" s="17">
        <v>1947</v>
      </c>
      <c r="I6119" s="71" t="str">
        <f t="shared" si="380"/>
        <v>July 12, 1947</v>
      </c>
      <c r="J6119" s="105" t="s">
        <v>10627</v>
      </c>
      <c r="K6119" s="121" t="s">
        <v>16196</v>
      </c>
      <c r="L6119" t="s">
        <v>10565</v>
      </c>
      <c r="M6119" t="s">
        <v>10566</v>
      </c>
      <c r="N6119" t="s">
        <v>10751</v>
      </c>
      <c r="R6119" s="16"/>
      <c r="W6119">
        <v>7</v>
      </c>
      <c r="X6119" s="30"/>
      <c r="Y6119" s="30">
        <v>0</v>
      </c>
      <c r="Z6119" s="30">
        <v>0</v>
      </c>
      <c r="AA6119" s="30" t="e">
        <v>#N/A</v>
      </c>
      <c r="AB6119" t="s">
        <v>4710</v>
      </c>
      <c r="AC6119" t="s">
        <v>10375</v>
      </c>
      <c r="AD6119" t="b">
        <v>0</v>
      </c>
      <c r="AF6119" t="str">
        <f t="shared" si="381"/>
        <v>85 /CFE</v>
      </c>
      <c r="AG6119">
        <f t="shared" si="382"/>
        <v>2</v>
      </c>
      <c r="AH6119">
        <f t="shared" si="383"/>
        <v>2</v>
      </c>
    </row>
    <row r="6120" spans="1:34" x14ac:dyDescent="0.25">
      <c r="A6120" s="13" t="s">
        <v>9378</v>
      </c>
      <c r="B6120" t="s">
        <v>4217</v>
      </c>
      <c r="C6120" s="16" t="s">
        <v>7124</v>
      </c>
      <c r="D6120" s="16" t="s">
        <v>236</v>
      </c>
      <c r="E6120" s="16" t="s">
        <v>324</v>
      </c>
      <c r="F6120" s="17">
        <v>3</v>
      </c>
      <c r="G6120" s="17" t="s">
        <v>243</v>
      </c>
      <c r="H6120" s="17">
        <v>1955</v>
      </c>
      <c r="I6120" s="71" t="str">
        <f t="shared" si="380"/>
        <v>January 3, 1955</v>
      </c>
      <c r="J6120" s="105"/>
      <c r="K6120" s="121" t="s">
        <v>18321</v>
      </c>
      <c r="L6120" t="s">
        <v>10801</v>
      </c>
      <c r="R6120" s="16"/>
      <c r="W6120">
        <v>1</v>
      </c>
      <c r="X6120" s="30"/>
      <c r="Y6120" s="30">
        <v>0</v>
      </c>
      <c r="Z6120" s="30">
        <v>0</v>
      </c>
      <c r="AA6120" s="30" t="s">
        <v>10569</v>
      </c>
      <c r="AB6120" t="s">
        <v>7124</v>
      </c>
      <c r="AC6120" t="s">
        <v>10375</v>
      </c>
      <c r="AD6120" t="b">
        <v>0</v>
      </c>
      <c r="AF6120" t="str">
        <f t="shared" si="381"/>
        <v>228OCU</v>
      </c>
      <c r="AG6120">
        <f t="shared" si="382"/>
        <v>1</v>
      </c>
      <c r="AH6120">
        <f t="shared" si="383"/>
        <v>1</v>
      </c>
    </row>
    <row r="6121" spans="1:34" x14ac:dyDescent="0.25">
      <c r="A6121" s="13" t="s">
        <v>9144</v>
      </c>
      <c r="B6121" t="s">
        <v>4217</v>
      </c>
      <c r="C6121" s="16" t="s">
        <v>9145</v>
      </c>
      <c r="D6121" s="16" t="s">
        <v>236</v>
      </c>
      <c r="E6121" s="16" t="s">
        <v>324</v>
      </c>
      <c r="F6121" s="17">
        <v>19</v>
      </c>
      <c r="G6121" s="17" t="s">
        <v>243</v>
      </c>
      <c r="H6121" s="17">
        <v>1954</v>
      </c>
      <c r="I6121" s="71" t="str">
        <f t="shared" si="380"/>
        <v>January 19, 1954</v>
      </c>
      <c r="J6121" s="105"/>
      <c r="K6121" s="121" t="s">
        <v>18244</v>
      </c>
      <c r="L6121" t="s">
        <v>10801</v>
      </c>
      <c r="R6121" s="16"/>
      <c r="S6121" t="s">
        <v>15275</v>
      </c>
      <c r="T6121" t="s">
        <v>4</v>
      </c>
      <c r="U6121">
        <v>141</v>
      </c>
      <c r="V6121" t="s">
        <v>18245</v>
      </c>
      <c r="W6121">
        <v>1</v>
      </c>
      <c r="X6121" s="30"/>
      <c r="Y6121" s="30">
        <v>0</v>
      </c>
      <c r="Z6121" s="30">
        <v>0</v>
      </c>
      <c r="AA6121" s="30" t="s">
        <v>10569</v>
      </c>
      <c r="AB6121" t="s">
        <v>7124</v>
      </c>
      <c r="AC6121" t="s">
        <v>10375</v>
      </c>
      <c r="AD6121" t="b">
        <v>0</v>
      </c>
      <c r="AF6121" t="str">
        <f t="shared" si="381"/>
        <v>23 /141 /264 /228OCU</v>
      </c>
      <c r="AG6121">
        <f t="shared" si="382"/>
        <v>4</v>
      </c>
      <c r="AH6121">
        <f t="shared" si="383"/>
        <v>4</v>
      </c>
    </row>
    <row r="6122" spans="1:34" x14ac:dyDescent="0.25">
      <c r="A6122" s="13" t="s">
        <v>7930</v>
      </c>
      <c r="B6122" t="s">
        <v>4217</v>
      </c>
      <c r="C6122" s="16">
        <v>29</v>
      </c>
      <c r="D6122" s="16" t="s">
        <v>236</v>
      </c>
      <c r="E6122" s="16" t="s">
        <v>252</v>
      </c>
      <c r="F6122" s="17">
        <v>1</v>
      </c>
      <c r="G6122" s="17" t="s">
        <v>365</v>
      </c>
      <c r="H6122" s="17">
        <v>1950</v>
      </c>
      <c r="I6122" s="71" t="str">
        <f t="shared" si="380"/>
        <v>February 1, 1950</v>
      </c>
      <c r="J6122" s="105" t="s">
        <v>230</v>
      </c>
      <c r="K6122" s="121" t="s">
        <v>17404</v>
      </c>
      <c r="L6122" t="s">
        <v>10565</v>
      </c>
      <c r="M6122" t="s">
        <v>10566</v>
      </c>
      <c r="N6122" t="s">
        <v>10583</v>
      </c>
      <c r="R6122" s="16"/>
      <c r="S6122" t="s">
        <v>11854</v>
      </c>
      <c r="T6122" t="s">
        <v>10731</v>
      </c>
      <c r="U6122">
        <v>29</v>
      </c>
      <c r="V6122" t="s">
        <v>17405</v>
      </c>
      <c r="W6122">
        <v>2</v>
      </c>
      <c r="X6122" s="30"/>
      <c r="Y6122" s="30">
        <v>0</v>
      </c>
      <c r="Z6122" s="30">
        <v>0</v>
      </c>
      <c r="AA6122" s="30" t="e">
        <v>#N/A</v>
      </c>
      <c r="AB6122">
        <v>29</v>
      </c>
      <c r="AC6122" t="s">
        <v>10375</v>
      </c>
      <c r="AD6122" t="b">
        <v>0</v>
      </c>
      <c r="AF6122" t="str">
        <f t="shared" si="381"/>
        <v>29</v>
      </c>
      <c r="AG6122">
        <f t="shared" si="382"/>
        <v>1</v>
      </c>
      <c r="AH6122">
        <f t="shared" si="383"/>
        <v>1</v>
      </c>
    </row>
    <row r="6123" spans="1:34" x14ac:dyDescent="0.25">
      <c r="A6123" s="13" t="s">
        <v>8624</v>
      </c>
      <c r="B6123" t="s">
        <v>4217</v>
      </c>
      <c r="C6123" s="16">
        <v>39</v>
      </c>
      <c r="D6123" s="16"/>
      <c r="E6123" s="16"/>
      <c r="F6123" s="17">
        <v>30</v>
      </c>
      <c r="G6123" s="17" t="s">
        <v>253</v>
      </c>
      <c r="H6123" s="17">
        <v>1952</v>
      </c>
      <c r="I6123" s="71" t="str">
        <f t="shared" si="380"/>
        <v>May 30, 1952</v>
      </c>
      <c r="J6123" s="105" t="s">
        <v>230</v>
      </c>
      <c r="K6123" s="121" t="s">
        <v>17935</v>
      </c>
      <c r="L6123" t="s">
        <v>10565</v>
      </c>
      <c r="M6123" t="s">
        <v>10566</v>
      </c>
      <c r="N6123" t="s">
        <v>10567</v>
      </c>
      <c r="R6123" s="16"/>
      <c r="W6123">
        <v>5</v>
      </c>
      <c r="X6123" s="30"/>
      <c r="Y6123" s="30">
        <v>0</v>
      </c>
      <c r="Z6123" s="30">
        <v>0</v>
      </c>
      <c r="AA6123" s="30" t="e">
        <v>#N/A</v>
      </c>
      <c r="AB6123">
        <v>39</v>
      </c>
      <c r="AC6123" t="s">
        <v>10375</v>
      </c>
      <c r="AD6123" t="b">
        <v>0</v>
      </c>
      <c r="AF6123" t="str">
        <f t="shared" si="381"/>
        <v>39</v>
      </c>
      <c r="AG6123">
        <f t="shared" si="382"/>
        <v>1</v>
      </c>
      <c r="AH6123">
        <f t="shared" si="383"/>
        <v>1</v>
      </c>
    </row>
    <row r="6124" spans="1:34" x14ac:dyDescent="0.25">
      <c r="A6124" s="13" t="s">
        <v>9298</v>
      </c>
      <c r="B6124" t="s">
        <v>4217</v>
      </c>
      <c r="C6124" s="16" t="s">
        <v>9156</v>
      </c>
      <c r="D6124" s="16" t="s">
        <v>236</v>
      </c>
      <c r="E6124" s="16" t="s">
        <v>324</v>
      </c>
      <c r="F6124" s="17">
        <v>29</v>
      </c>
      <c r="G6124" s="17" t="s">
        <v>326</v>
      </c>
      <c r="H6124" s="17">
        <v>1954</v>
      </c>
      <c r="I6124" s="71" t="str">
        <f t="shared" si="380"/>
        <v>November 29, 1954</v>
      </c>
      <c r="J6124" s="105"/>
      <c r="K6124" s="121" t="s">
        <v>18299</v>
      </c>
      <c r="L6124" t="s">
        <v>10801</v>
      </c>
      <c r="R6124" s="16"/>
      <c r="W6124">
        <v>11</v>
      </c>
      <c r="X6124" s="30"/>
      <c r="Y6124" s="30">
        <v>0</v>
      </c>
      <c r="Z6124" s="30">
        <v>0</v>
      </c>
      <c r="AA6124" s="30" t="s">
        <v>10569</v>
      </c>
      <c r="AB6124" t="s">
        <v>7124</v>
      </c>
      <c r="AC6124" t="s">
        <v>10375</v>
      </c>
      <c r="AD6124" t="b">
        <v>0</v>
      </c>
      <c r="AF6124" t="str">
        <f t="shared" si="381"/>
        <v>25 /228OCU</v>
      </c>
      <c r="AG6124">
        <f t="shared" si="382"/>
        <v>2</v>
      </c>
      <c r="AH6124">
        <f t="shared" si="383"/>
        <v>2</v>
      </c>
    </row>
    <row r="6125" spans="1:34" x14ac:dyDescent="0.25">
      <c r="A6125" s="13" t="s">
        <v>9379</v>
      </c>
      <c r="B6125" t="s">
        <v>4217</v>
      </c>
      <c r="C6125" s="16">
        <v>85</v>
      </c>
      <c r="D6125" s="16" t="s">
        <v>236</v>
      </c>
      <c r="E6125" s="16" t="s">
        <v>252</v>
      </c>
      <c r="F6125" s="17">
        <v>3</v>
      </c>
      <c r="G6125" s="17" t="s">
        <v>243</v>
      </c>
      <c r="H6125" s="17">
        <v>1955</v>
      </c>
      <c r="I6125" s="71" t="str">
        <f t="shared" si="380"/>
        <v>January 3, 1955</v>
      </c>
      <c r="J6125" s="105"/>
      <c r="K6125" s="121" t="s">
        <v>18327</v>
      </c>
      <c r="L6125" t="s">
        <v>10801</v>
      </c>
      <c r="R6125" s="16"/>
      <c r="S6125" t="s">
        <v>10881</v>
      </c>
      <c r="T6125" t="s">
        <v>1</v>
      </c>
      <c r="U6125">
        <v>85</v>
      </c>
      <c r="V6125" t="s">
        <v>18328</v>
      </c>
      <c r="W6125">
        <v>1</v>
      </c>
      <c r="X6125" s="30"/>
      <c r="Y6125" s="30">
        <v>0</v>
      </c>
      <c r="Z6125" s="30">
        <v>0</v>
      </c>
      <c r="AA6125" s="30" t="e">
        <v>#N/A</v>
      </c>
      <c r="AB6125">
        <v>85</v>
      </c>
      <c r="AC6125" t="s">
        <v>10375</v>
      </c>
      <c r="AD6125" t="b">
        <v>0</v>
      </c>
      <c r="AF6125" t="str">
        <f t="shared" si="381"/>
        <v>85</v>
      </c>
      <c r="AG6125">
        <f t="shared" si="382"/>
        <v>1</v>
      </c>
      <c r="AH6125">
        <f t="shared" si="383"/>
        <v>1</v>
      </c>
    </row>
    <row r="6126" spans="1:34" x14ac:dyDescent="0.25">
      <c r="A6126" s="13" t="s">
        <v>9155</v>
      </c>
      <c r="B6126" t="s">
        <v>4217</v>
      </c>
      <c r="C6126" s="16" t="s">
        <v>9156</v>
      </c>
      <c r="D6126" s="16" t="s">
        <v>236</v>
      </c>
      <c r="E6126" s="16" t="s">
        <v>324</v>
      </c>
      <c r="F6126" s="17">
        <v>19</v>
      </c>
      <c r="G6126" s="17" t="s">
        <v>243</v>
      </c>
      <c r="H6126" s="17">
        <v>1954</v>
      </c>
      <c r="I6126" s="71" t="str">
        <f t="shared" si="380"/>
        <v>January 19, 1954</v>
      </c>
      <c r="J6126" s="105"/>
      <c r="K6126" s="121" t="s">
        <v>18244</v>
      </c>
      <c r="L6126" t="s">
        <v>10801</v>
      </c>
      <c r="R6126" s="16"/>
      <c r="W6126">
        <v>1</v>
      </c>
      <c r="X6126" s="30"/>
      <c r="Y6126" s="30">
        <v>0</v>
      </c>
      <c r="Z6126" s="30">
        <v>0</v>
      </c>
      <c r="AA6126" s="30" t="s">
        <v>10569</v>
      </c>
      <c r="AB6126" t="s">
        <v>7124</v>
      </c>
      <c r="AC6126" t="s">
        <v>10375</v>
      </c>
      <c r="AD6126" t="b">
        <v>0</v>
      </c>
      <c r="AF6126" t="str">
        <f t="shared" si="381"/>
        <v>25 /228OCU</v>
      </c>
      <c r="AG6126">
        <f t="shared" si="382"/>
        <v>2</v>
      </c>
      <c r="AH6126">
        <f t="shared" si="383"/>
        <v>2</v>
      </c>
    </row>
    <row r="6127" spans="1:34" x14ac:dyDescent="0.25">
      <c r="A6127" s="13" t="s">
        <v>6585</v>
      </c>
      <c r="B6127" t="s">
        <v>4217</v>
      </c>
      <c r="C6127" s="16">
        <v>85</v>
      </c>
      <c r="D6127" s="16" t="s">
        <v>236</v>
      </c>
      <c r="E6127" s="16" t="s">
        <v>252</v>
      </c>
      <c r="F6127" s="17">
        <v>24</v>
      </c>
      <c r="G6127" s="17" t="s">
        <v>309</v>
      </c>
      <c r="H6127" s="17">
        <v>1947</v>
      </c>
      <c r="I6127" s="71" t="str">
        <f t="shared" si="380"/>
        <v>October 24, 1947</v>
      </c>
      <c r="J6127" s="105" t="s">
        <v>10627</v>
      </c>
      <c r="K6127" s="121" t="s">
        <v>16561</v>
      </c>
      <c r="L6127" t="s">
        <v>10565</v>
      </c>
      <c r="M6127" t="s">
        <v>10566</v>
      </c>
      <c r="N6127" t="s">
        <v>12062</v>
      </c>
      <c r="R6127" s="16"/>
      <c r="W6127">
        <v>10</v>
      </c>
      <c r="X6127" s="30"/>
      <c r="Y6127" s="30">
        <v>0</v>
      </c>
      <c r="Z6127" s="30">
        <v>0</v>
      </c>
      <c r="AA6127" s="30" t="e">
        <v>#N/A</v>
      </c>
      <c r="AB6127">
        <v>85</v>
      </c>
      <c r="AC6127" t="s">
        <v>10375</v>
      </c>
      <c r="AD6127" t="b">
        <v>0</v>
      </c>
      <c r="AF6127" t="str">
        <f t="shared" si="381"/>
        <v>85</v>
      </c>
      <c r="AG6127">
        <f t="shared" si="382"/>
        <v>1</v>
      </c>
      <c r="AH6127">
        <f t="shared" si="383"/>
        <v>1</v>
      </c>
    </row>
    <row r="6128" spans="1:34" x14ac:dyDescent="0.25">
      <c r="A6128" s="13" t="s">
        <v>8318</v>
      </c>
      <c r="B6128" t="s">
        <v>4217</v>
      </c>
      <c r="C6128" s="16">
        <v>39</v>
      </c>
      <c r="D6128" s="16"/>
      <c r="E6128" s="16"/>
      <c r="F6128" s="17">
        <v>25</v>
      </c>
      <c r="G6128" s="17" t="s">
        <v>294</v>
      </c>
      <c r="H6128" s="17">
        <v>1951</v>
      </c>
      <c r="I6128" s="71" t="str">
        <f t="shared" si="380"/>
        <v>September 25, 1951</v>
      </c>
      <c r="J6128" s="105" t="s">
        <v>230</v>
      </c>
      <c r="K6128" s="121" t="s">
        <v>17690</v>
      </c>
      <c r="L6128" t="s">
        <v>10565</v>
      </c>
      <c r="M6128" t="s">
        <v>10566</v>
      </c>
      <c r="N6128" t="s">
        <v>11201</v>
      </c>
      <c r="R6128" s="16"/>
      <c r="T6128" t="s">
        <v>15</v>
      </c>
      <c r="U6128">
        <v>39</v>
      </c>
      <c r="V6128" t="s">
        <v>17691</v>
      </c>
      <c r="W6128">
        <v>9</v>
      </c>
      <c r="X6128" s="30"/>
      <c r="Y6128" s="30">
        <v>0</v>
      </c>
      <c r="Z6128" s="30">
        <v>0</v>
      </c>
      <c r="AA6128" s="30" t="e">
        <v>#N/A</v>
      </c>
      <c r="AB6128">
        <v>39</v>
      </c>
      <c r="AC6128" t="s">
        <v>10375</v>
      </c>
      <c r="AD6128" t="b">
        <v>0</v>
      </c>
      <c r="AF6128" t="str">
        <f t="shared" si="381"/>
        <v>39</v>
      </c>
      <c r="AG6128">
        <f t="shared" si="382"/>
        <v>1</v>
      </c>
      <c r="AH6128">
        <f t="shared" si="383"/>
        <v>1</v>
      </c>
    </row>
    <row r="6129" spans="1:34" x14ac:dyDescent="0.25">
      <c r="A6129" s="13" t="s">
        <v>8251</v>
      </c>
      <c r="B6129" t="s">
        <v>4217</v>
      </c>
      <c r="C6129" s="16">
        <v>264</v>
      </c>
      <c r="D6129" s="16"/>
      <c r="E6129" s="16"/>
      <c r="F6129" s="17">
        <v>18</v>
      </c>
      <c r="G6129" s="17" t="s">
        <v>309</v>
      </c>
      <c r="H6129" s="17">
        <v>1951</v>
      </c>
      <c r="I6129" s="71" t="str">
        <f t="shared" si="380"/>
        <v>October 18, 1951</v>
      </c>
      <c r="J6129" s="105" t="s">
        <v>230</v>
      </c>
      <c r="K6129" s="121" t="s">
        <v>17650</v>
      </c>
      <c r="L6129" t="s">
        <v>10565</v>
      </c>
      <c r="M6129" t="s">
        <v>10566</v>
      </c>
      <c r="N6129" t="s">
        <v>10953</v>
      </c>
      <c r="R6129" s="16"/>
      <c r="T6129" t="s">
        <v>15</v>
      </c>
      <c r="U6129">
        <v>264</v>
      </c>
      <c r="V6129" t="s">
        <v>17651</v>
      </c>
      <c r="W6129">
        <v>10</v>
      </c>
      <c r="X6129" s="30"/>
      <c r="Y6129" s="30">
        <v>0</v>
      </c>
      <c r="Z6129" s="30">
        <v>0</v>
      </c>
      <c r="AA6129" s="30" t="e">
        <v>#N/A</v>
      </c>
      <c r="AB6129">
        <v>264</v>
      </c>
      <c r="AC6129" t="s">
        <v>10375</v>
      </c>
      <c r="AD6129" t="b">
        <v>0</v>
      </c>
      <c r="AF6129" t="str">
        <f t="shared" si="381"/>
        <v>264</v>
      </c>
      <c r="AG6129">
        <f t="shared" si="382"/>
        <v>1</v>
      </c>
      <c r="AH6129">
        <f t="shared" si="383"/>
        <v>1</v>
      </c>
    </row>
    <row r="6130" spans="1:34" x14ac:dyDescent="0.25">
      <c r="A6130" s="13" t="s">
        <v>7533</v>
      </c>
      <c r="B6130" t="s">
        <v>4217</v>
      </c>
      <c r="C6130" s="16">
        <v>29</v>
      </c>
      <c r="D6130" s="16" t="s">
        <v>236</v>
      </c>
      <c r="E6130" s="16" t="s">
        <v>252</v>
      </c>
      <c r="F6130" s="17">
        <v>8</v>
      </c>
      <c r="G6130" s="17" t="s">
        <v>365</v>
      </c>
      <c r="H6130" s="17">
        <v>1949</v>
      </c>
      <c r="I6130" s="71" t="str">
        <f t="shared" si="380"/>
        <v>February 8, 1949</v>
      </c>
      <c r="J6130" s="105" t="s">
        <v>230</v>
      </c>
      <c r="K6130" s="121" t="s">
        <v>17161</v>
      </c>
      <c r="L6130" t="s">
        <v>10565</v>
      </c>
      <c r="M6130" t="s">
        <v>10566</v>
      </c>
      <c r="N6130" t="s">
        <v>10567</v>
      </c>
      <c r="R6130" s="16"/>
      <c r="S6130" t="s">
        <v>11854</v>
      </c>
      <c r="T6130" t="s">
        <v>2</v>
      </c>
      <c r="U6130">
        <v>29</v>
      </c>
      <c r="V6130" t="s">
        <v>17162</v>
      </c>
      <c r="W6130">
        <v>2</v>
      </c>
      <c r="X6130" s="30"/>
      <c r="Y6130" s="30">
        <v>0</v>
      </c>
      <c r="Z6130" s="30">
        <v>0</v>
      </c>
      <c r="AA6130" s="30" t="e">
        <v>#N/A</v>
      </c>
      <c r="AB6130">
        <v>29</v>
      </c>
      <c r="AC6130" t="s">
        <v>10375</v>
      </c>
      <c r="AD6130" t="b">
        <v>0</v>
      </c>
      <c r="AF6130" t="str">
        <f t="shared" si="381"/>
        <v>29</v>
      </c>
      <c r="AG6130">
        <f t="shared" si="382"/>
        <v>1</v>
      </c>
      <c r="AH6130">
        <f t="shared" si="383"/>
        <v>1</v>
      </c>
    </row>
    <row r="6131" spans="1:34" x14ac:dyDescent="0.25">
      <c r="A6131" s="13" t="s">
        <v>4700</v>
      </c>
      <c r="B6131" t="s">
        <v>4217</v>
      </c>
      <c r="C6131" s="16">
        <v>85</v>
      </c>
      <c r="D6131" s="16" t="s">
        <v>236</v>
      </c>
      <c r="E6131" s="16" t="s">
        <v>252</v>
      </c>
      <c r="F6131" s="17">
        <v>16</v>
      </c>
      <c r="G6131" s="17" t="s">
        <v>250</v>
      </c>
      <c r="H6131" s="17">
        <v>1946</v>
      </c>
      <c r="I6131" s="71" t="str">
        <f t="shared" si="380"/>
        <v>April 16, 1946</v>
      </c>
      <c r="J6131" s="105" t="s">
        <v>230</v>
      </c>
      <c r="K6131" s="121" t="s">
        <v>15471</v>
      </c>
      <c r="L6131" t="s">
        <v>10565</v>
      </c>
      <c r="M6131" t="s">
        <v>10566</v>
      </c>
      <c r="N6131" t="s">
        <v>10671</v>
      </c>
      <c r="R6131" s="16"/>
      <c r="W6131">
        <v>4</v>
      </c>
      <c r="X6131" s="30"/>
      <c r="Y6131" s="30">
        <v>0</v>
      </c>
      <c r="Z6131" s="30">
        <v>0</v>
      </c>
      <c r="AA6131" s="30" t="e">
        <v>#N/A</v>
      </c>
      <c r="AB6131">
        <v>85</v>
      </c>
      <c r="AC6131" t="s">
        <v>10375</v>
      </c>
      <c r="AD6131" t="b">
        <v>0</v>
      </c>
      <c r="AF6131" t="str">
        <f t="shared" si="381"/>
        <v>85</v>
      </c>
      <c r="AG6131">
        <f t="shared" si="382"/>
        <v>1</v>
      </c>
      <c r="AH6131">
        <f t="shared" si="383"/>
        <v>1</v>
      </c>
    </row>
    <row r="6132" spans="1:34" x14ac:dyDescent="0.25">
      <c r="A6132" s="13" t="s">
        <v>8350</v>
      </c>
      <c r="B6132" t="s">
        <v>4217</v>
      </c>
      <c r="C6132" s="16">
        <v>39</v>
      </c>
      <c r="D6132" s="16"/>
      <c r="E6132" s="16"/>
      <c r="F6132" s="17">
        <v>26</v>
      </c>
      <c r="G6132" s="17" t="s">
        <v>294</v>
      </c>
      <c r="H6132" s="17">
        <v>1951</v>
      </c>
      <c r="I6132" s="71" t="str">
        <f t="shared" si="380"/>
        <v>September 26, 1951</v>
      </c>
      <c r="J6132" s="105"/>
      <c r="K6132" s="121" t="s">
        <v>17708</v>
      </c>
      <c r="L6132" t="s">
        <v>10801</v>
      </c>
      <c r="R6132" s="16"/>
      <c r="T6132" t="s">
        <v>22</v>
      </c>
      <c r="U6132">
        <v>39</v>
      </c>
      <c r="V6132" t="s">
        <v>17709</v>
      </c>
      <c r="W6132">
        <v>9</v>
      </c>
      <c r="X6132" s="30"/>
      <c r="Y6132" s="30">
        <v>0</v>
      </c>
      <c r="Z6132" s="30">
        <v>0</v>
      </c>
      <c r="AA6132" s="30" t="e">
        <v>#N/A</v>
      </c>
      <c r="AB6132">
        <v>39</v>
      </c>
      <c r="AC6132" t="s">
        <v>10375</v>
      </c>
      <c r="AD6132" t="b">
        <v>0</v>
      </c>
      <c r="AF6132" t="str">
        <f t="shared" si="381"/>
        <v>39</v>
      </c>
      <c r="AG6132">
        <f t="shared" si="382"/>
        <v>1</v>
      </c>
      <c r="AH6132">
        <f t="shared" si="383"/>
        <v>1</v>
      </c>
    </row>
    <row r="6133" spans="1:34" x14ac:dyDescent="0.25">
      <c r="A6133" s="13" t="s">
        <v>8494</v>
      </c>
      <c r="B6133" t="s">
        <v>4217</v>
      </c>
      <c r="C6133" s="16">
        <v>39</v>
      </c>
      <c r="D6133" s="16"/>
      <c r="E6133" s="16"/>
      <c r="F6133" s="17">
        <v>12</v>
      </c>
      <c r="G6133" s="17" t="s">
        <v>282</v>
      </c>
      <c r="H6133" s="17">
        <v>1952</v>
      </c>
      <c r="I6133" s="71" t="str">
        <f t="shared" si="380"/>
        <v>August 12, 1952</v>
      </c>
      <c r="J6133" s="105" t="s">
        <v>230</v>
      </c>
      <c r="K6133" s="121" t="s">
        <v>17833</v>
      </c>
      <c r="L6133" t="s">
        <v>10565</v>
      </c>
      <c r="M6133" t="s">
        <v>10566</v>
      </c>
      <c r="N6133" t="s">
        <v>10583</v>
      </c>
      <c r="R6133" s="16"/>
      <c r="T6133" t="s">
        <v>83</v>
      </c>
      <c r="U6133">
        <v>39</v>
      </c>
      <c r="V6133" s="26" t="s">
        <v>17834</v>
      </c>
      <c r="W6133">
        <v>8</v>
      </c>
      <c r="X6133" s="30"/>
      <c r="Y6133" s="30">
        <v>0</v>
      </c>
      <c r="Z6133" s="30">
        <v>0</v>
      </c>
      <c r="AA6133" s="30" t="e">
        <v>#N/A</v>
      </c>
      <c r="AB6133">
        <v>39</v>
      </c>
      <c r="AC6133" t="s">
        <v>10375</v>
      </c>
      <c r="AD6133" t="b">
        <v>0</v>
      </c>
      <c r="AF6133" t="str">
        <f t="shared" si="381"/>
        <v>39</v>
      </c>
      <c r="AG6133">
        <f t="shared" si="382"/>
        <v>1</v>
      </c>
      <c r="AH6133">
        <f t="shared" si="383"/>
        <v>1</v>
      </c>
    </row>
    <row r="6134" spans="1:34" x14ac:dyDescent="0.25">
      <c r="A6134" s="13" t="s">
        <v>9242</v>
      </c>
      <c r="B6134" t="s">
        <v>4217</v>
      </c>
      <c r="C6134" s="16" t="s">
        <v>9243</v>
      </c>
      <c r="D6134" s="16"/>
      <c r="E6134" s="16"/>
      <c r="F6134" s="17">
        <v>23</v>
      </c>
      <c r="G6134" s="17" t="s">
        <v>250</v>
      </c>
      <c r="H6134" s="17">
        <v>1954</v>
      </c>
      <c r="I6134" s="71" t="str">
        <f t="shared" si="380"/>
        <v>April 23, 1954</v>
      </c>
      <c r="J6134" s="105"/>
      <c r="K6134" s="121" t="s">
        <v>18278</v>
      </c>
      <c r="L6134" t="s">
        <v>10801</v>
      </c>
      <c r="R6134" s="16"/>
      <c r="W6134">
        <v>4</v>
      </c>
      <c r="X6134" s="30"/>
      <c r="Y6134" s="30">
        <v>0</v>
      </c>
      <c r="Z6134" s="30">
        <v>0</v>
      </c>
      <c r="AA6134" s="30" t="e">
        <v>#N/A</v>
      </c>
      <c r="AB6134">
        <v>39</v>
      </c>
      <c r="AC6134" t="s">
        <v>10375</v>
      </c>
      <c r="AD6134" t="b">
        <v>0</v>
      </c>
      <c r="AF6134" t="str">
        <f t="shared" si="381"/>
        <v>CFE /219 /39</v>
      </c>
      <c r="AG6134">
        <f t="shared" si="382"/>
        <v>3</v>
      </c>
      <c r="AH6134">
        <f t="shared" si="383"/>
        <v>3</v>
      </c>
    </row>
    <row r="6135" spans="1:34" x14ac:dyDescent="0.25">
      <c r="A6135" s="13" t="s">
        <v>9380</v>
      </c>
      <c r="B6135" t="s">
        <v>4217</v>
      </c>
      <c r="C6135" s="16">
        <v>39</v>
      </c>
      <c r="D6135" s="16"/>
      <c r="E6135" s="16"/>
      <c r="F6135" s="17">
        <v>3</v>
      </c>
      <c r="G6135" s="17" t="s">
        <v>243</v>
      </c>
      <c r="H6135" s="17">
        <v>1955</v>
      </c>
      <c r="I6135" s="71" t="str">
        <f t="shared" si="380"/>
        <v>January 3, 1955</v>
      </c>
      <c r="J6135" s="105"/>
      <c r="K6135" s="121" t="s">
        <v>18321</v>
      </c>
      <c r="L6135" t="s">
        <v>10801</v>
      </c>
      <c r="R6135" s="16"/>
      <c r="W6135">
        <v>1</v>
      </c>
      <c r="X6135" s="30"/>
      <c r="Y6135" s="30">
        <v>0</v>
      </c>
      <c r="Z6135" s="30">
        <v>0</v>
      </c>
      <c r="AA6135" s="30" t="e">
        <v>#N/A</v>
      </c>
      <c r="AB6135">
        <v>39</v>
      </c>
      <c r="AC6135" t="s">
        <v>10375</v>
      </c>
      <c r="AD6135" t="b">
        <v>0</v>
      </c>
      <c r="AF6135" t="str">
        <f t="shared" si="381"/>
        <v>39</v>
      </c>
      <c r="AG6135">
        <f t="shared" si="382"/>
        <v>1</v>
      </c>
      <c r="AH6135">
        <f t="shared" si="383"/>
        <v>1</v>
      </c>
    </row>
    <row r="6136" spans="1:34" x14ac:dyDescent="0.25">
      <c r="A6136" s="13" t="s">
        <v>8499</v>
      </c>
      <c r="B6136" t="s">
        <v>4217</v>
      </c>
      <c r="C6136" s="16">
        <v>39</v>
      </c>
      <c r="D6136" s="16"/>
      <c r="E6136" s="16"/>
      <c r="F6136" s="17">
        <v>12</v>
      </c>
      <c r="G6136" s="17" t="s">
        <v>253</v>
      </c>
      <c r="H6136" s="17">
        <v>1952</v>
      </c>
      <c r="I6136" s="71" t="str">
        <f t="shared" si="380"/>
        <v>May 12, 1952</v>
      </c>
      <c r="J6136" s="105" t="s">
        <v>230</v>
      </c>
      <c r="K6136" s="121" t="s">
        <v>17837</v>
      </c>
      <c r="L6136" t="s">
        <v>10565</v>
      </c>
      <c r="M6136" t="s">
        <v>10566</v>
      </c>
      <c r="N6136" t="s">
        <v>10698</v>
      </c>
      <c r="R6136" s="16"/>
      <c r="W6136">
        <v>5</v>
      </c>
      <c r="X6136" s="30"/>
      <c r="Y6136" s="30">
        <v>0</v>
      </c>
      <c r="Z6136" s="30">
        <v>0</v>
      </c>
      <c r="AA6136" s="30" t="e">
        <v>#N/A</v>
      </c>
      <c r="AB6136">
        <v>39</v>
      </c>
      <c r="AC6136" t="s">
        <v>10375</v>
      </c>
      <c r="AD6136" t="b">
        <v>0</v>
      </c>
      <c r="AF6136" t="str">
        <f t="shared" si="381"/>
        <v>39</v>
      </c>
      <c r="AG6136">
        <f t="shared" si="382"/>
        <v>1</v>
      </c>
      <c r="AH6136">
        <f t="shared" si="383"/>
        <v>1</v>
      </c>
    </row>
    <row r="6137" spans="1:34" x14ac:dyDescent="0.25">
      <c r="A6137" s="13" t="s">
        <v>9236</v>
      </c>
      <c r="B6137" t="s">
        <v>4217</v>
      </c>
      <c r="C6137" s="16"/>
      <c r="D6137" s="16"/>
      <c r="E6137" s="16"/>
      <c r="F6137" s="17">
        <v>22</v>
      </c>
      <c r="G6137" s="17" t="s">
        <v>250</v>
      </c>
      <c r="H6137" s="17">
        <v>1954</v>
      </c>
      <c r="I6137" s="71" t="str">
        <f t="shared" si="380"/>
        <v>April 22, 1954</v>
      </c>
      <c r="J6137" s="105"/>
      <c r="K6137" s="121" t="s">
        <v>18265</v>
      </c>
      <c r="L6137" t="s">
        <v>10801</v>
      </c>
      <c r="R6137" s="16"/>
      <c r="W6137">
        <v>4</v>
      </c>
      <c r="X6137" s="30"/>
      <c r="Y6137" s="30">
        <v>0</v>
      </c>
      <c r="Z6137" s="30">
        <v>0</v>
      </c>
      <c r="AA6137" s="30" t="e">
        <v>#N/A</v>
      </c>
      <c r="AB6137" t="s">
        <v>10592</v>
      </c>
      <c r="AC6137" t="s">
        <v>10375</v>
      </c>
      <c r="AD6137" t="b">
        <v>0</v>
      </c>
      <c r="AF6137" t="str">
        <f t="shared" si="381"/>
        <v/>
      </c>
      <c r="AG6137">
        <f t="shared" si="382"/>
        <v>1</v>
      </c>
      <c r="AH6137">
        <f t="shared" si="383"/>
        <v>1</v>
      </c>
    </row>
    <row r="6138" spans="1:34" x14ac:dyDescent="0.25">
      <c r="A6138" s="13" t="s">
        <v>9374</v>
      </c>
      <c r="B6138" t="s">
        <v>4217</v>
      </c>
      <c r="C6138" s="16" t="s">
        <v>9375</v>
      </c>
      <c r="D6138" s="16"/>
      <c r="E6138" s="16"/>
      <c r="F6138" s="17">
        <v>3</v>
      </c>
      <c r="G6138" s="17" t="s">
        <v>243</v>
      </c>
      <c r="H6138" s="17">
        <v>1955</v>
      </c>
      <c r="I6138" s="71" t="str">
        <f t="shared" si="380"/>
        <v>January 3, 1955</v>
      </c>
      <c r="J6138" s="105"/>
      <c r="K6138" s="121" t="s">
        <v>18324</v>
      </c>
      <c r="L6138" t="s">
        <v>10801</v>
      </c>
      <c r="R6138" s="16"/>
      <c r="S6138" t="s">
        <v>15275</v>
      </c>
      <c r="T6138" t="s">
        <v>3</v>
      </c>
      <c r="U6138">
        <v>141</v>
      </c>
      <c r="V6138" t="s">
        <v>18325</v>
      </c>
      <c r="W6138">
        <v>1</v>
      </c>
      <c r="X6138" s="30"/>
      <c r="Y6138" s="30">
        <v>0</v>
      </c>
      <c r="Z6138" s="30">
        <v>0</v>
      </c>
      <c r="AA6138" s="30" t="e">
        <v>#N/A</v>
      </c>
      <c r="AB6138">
        <v>199</v>
      </c>
      <c r="AC6138" t="s">
        <v>10375</v>
      </c>
      <c r="AD6138" t="b">
        <v>0</v>
      </c>
      <c r="AF6138" t="str">
        <f t="shared" si="381"/>
        <v>141 /199</v>
      </c>
      <c r="AG6138">
        <f t="shared" si="382"/>
        <v>2</v>
      </c>
      <c r="AH6138">
        <f t="shared" si="383"/>
        <v>2</v>
      </c>
    </row>
    <row r="6139" spans="1:34" x14ac:dyDescent="0.25">
      <c r="A6139" s="13" t="s">
        <v>8371</v>
      </c>
      <c r="B6139" t="s">
        <v>4217</v>
      </c>
      <c r="C6139" s="16">
        <v>39</v>
      </c>
      <c r="D6139" s="16"/>
      <c r="E6139" s="16"/>
      <c r="F6139" s="17">
        <v>29</v>
      </c>
      <c r="G6139" s="17" t="s">
        <v>253</v>
      </c>
      <c r="H6139" s="17">
        <v>1951</v>
      </c>
      <c r="I6139" s="71" t="str">
        <f t="shared" si="380"/>
        <v>May 29, 1951</v>
      </c>
      <c r="J6139" s="105" t="s">
        <v>230</v>
      </c>
      <c r="K6139" s="121" t="s">
        <v>17725</v>
      </c>
      <c r="L6139" t="s">
        <v>10565</v>
      </c>
      <c r="M6139" t="s">
        <v>10566</v>
      </c>
      <c r="N6139" t="s">
        <v>10567</v>
      </c>
      <c r="R6139" s="16"/>
      <c r="W6139">
        <v>5</v>
      </c>
      <c r="X6139" s="30"/>
      <c r="Y6139" s="30">
        <v>0</v>
      </c>
      <c r="Z6139" s="30">
        <v>0</v>
      </c>
      <c r="AA6139" s="30" t="e">
        <v>#N/A</v>
      </c>
      <c r="AB6139">
        <v>39</v>
      </c>
      <c r="AC6139" t="s">
        <v>10375</v>
      </c>
      <c r="AD6139" t="b">
        <v>0</v>
      </c>
      <c r="AF6139" t="str">
        <f t="shared" si="381"/>
        <v>39</v>
      </c>
      <c r="AG6139">
        <f t="shared" si="382"/>
        <v>1</v>
      </c>
      <c r="AH6139">
        <f t="shared" si="383"/>
        <v>1</v>
      </c>
    </row>
    <row r="6140" spans="1:34" x14ac:dyDescent="0.25">
      <c r="A6140" s="13" t="s">
        <v>9165</v>
      </c>
      <c r="B6140" t="s">
        <v>4217</v>
      </c>
      <c r="C6140" s="16">
        <v>39</v>
      </c>
      <c r="D6140" s="16"/>
      <c r="E6140" s="16"/>
      <c r="F6140" s="17">
        <v>19</v>
      </c>
      <c r="G6140" s="17" t="s">
        <v>243</v>
      </c>
      <c r="H6140" s="17">
        <v>1954</v>
      </c>
      <c r="I6140" s="71" t="str">
        <f t="shared" ref="I6140:I6203" si="384">G6140&amp;" "&amp;F6140&amp;", "&amp;H6140</f>
        <v>January 19, 1954</v>
      </c>
      <c r="J6140" s="105"/>
      <c r="K6140" s="121" t="s">
        <v>18244</v>
      </c>
      <c r="L6140" t="s">
        <v>10801</v>
      </c>
      <c r="R6140" s="16"/>
      <c r="T6140" t="s">
        <v>1</v>
      </c>
      <c r="U6140">
        <v>39</v>
      </c>
      <c r="V6140" t="s">
        <v>18250</v>
      </c>
      <c r="W6140">
        <v>1</v>
      </c>
      <c r="X6140" s="30"/>
      <c r="Y6140" s="30">
        <v>0</v>
      </c>
      <c r="Z6140" s="30">
        <v>0</v>
      </c>
      <c r="AA6140" s="30" t="e">
        <v>#N/A</v>
      </c>
      <c r="AB6140">
        <v>39</v>
      </c>
      <c r="AC6140" t="s">
        <v>10375</v>
      </c>
      <c r="AD6140" t="b">
        <v>0</v>
      </c>
      <c r="AF6140" t="str">
        <f t="shared" si="381"/>
        <v>39</v>
      </c>
      <c r="AG6140">
        <f t="shared" si="382"/>
        <v>1</v>
      </c>
      <c r="AH6140">
        <f t="shared" si="383"/>
        <v>1</v>
      </c>
    </row>
    <row r="6141" spans="1:34" x14ac:dyDescent="0.25">
      <c r="A6141" s="13" t="s">
        <v>9219</v>
      </c>
      <c r="B6141" t="s">
        <v>4217</v>
      </c>
      <c r="C6141" s="16" t="s">
        <v>9220</v>
      </c>
      <c r="D6141" s="16" t="s">
        <v>236</v>
      </c>
      <c r="E6141" s="16" t="s">
        <v>252</v>
      </c>
      <c r="F6141" s="17">
        <v>22</v>
      </c>
      <c r="G6141" s="17" t="s">
        <v>250</v>
      </c>
      <c r="H6141" s="17">
        <v>1954</v>
      </c>
      <c r="I6141" s="71" t="str">
        <f t="shared" si="384"/>
        <v>April 22, 1954</v>
      </c>
      <c r="J6141" s="105"/>
      <c r="K6141" s="121" t="s">
        <v>18265</v>
      </c>
      <c r="L6141" t="s">
        <v>10801</v>
      </c>
      <c r="R6141" s="16"/>
      <c r="T6141" t="s">
        <v>73</v>
      </c>
      <c r="V6141" t="s">
        <v>18272</v>
      </c>
      <c r="W6141">
        <v>4</v>
      </c>
      <c r="X6141" s="30"/>
      <c r="Y6141" s="30">
        <v>0</v>
      </c>
      <c r="Z6141" s="30">
        <v>0</v>
      </c>
      <c r="AA6141" s="30" t="e">
        <v>#N/A</v>
      </c>
      <c r="AB6141">
        <v>25</v>
      </c>
      <c r="AC6141" t="s">
        <v>10375</v>
      </c>
      <c r="AD6141" t="b">
        <v>0</v>
      </c>
      <c r="AF6141" t="str">
        <f t="shared" si="381"/>
        <v>264 /23 /25</v>
      </c>
      <c r="AG6141">
        <f t="shared" si="382"/>
        <v>3</v>
      </c>
      <c r="AH6141">
        <f t="shared" si="383"/>
        <v>3</v>
      </c>
    </row>
    <row r="6142" spans="1:34" x14ac:dyDescent="0.25">
      <c r="A6142" s="13" t="s">
        <v>9111</v>
      </c>
      <c r="B6142" t="s">
        <v>4217</v>
      </c>
      <c r="C6142" s="16" t="s">
        <v>9112</v>
      </c>
      <c r="D6142" s="16" t="s">
        <v>236</v>
      </c>
      <c r="E6142" s="16" t="s">
        <v>324</v>
      </c>
      <c r="F6142" s="17">
        <v>15</v>
      </c>
      <c r="G6142" s="17" t="s">
        <v>309</v>
      </c>
      <c r="H6142" s="17">
        <v>1954</v>
      </c>
      <c r="I6142" s="71" t="str">
        <f t="shared" si="384"/>
        <v>October 15, 1954</v>
      </c>
      <c r="J6142" s="105"/>
      <c r="K6142" s="121" t="s">
        <v>18233</v>
      </c>
      <c r="L6142" t="s">
        <v>10801</v>
      </c>
      <c r="R6142" s="16"/>
      <c r="S6142" t="s">
        <v>10677</v>
      </c>
      <c r="T6142" t="s">
        <v>4</v>
      </c>
      <c r="U6142">
        <v>23</v>
      </c>
      <c r="V6142" t="s">
        <v>15717</v>
      </c>
      <c r="W6142">
        <v>10</v>
      </c>
      <c r="X6142" s="30"/>
      <c r="Y6142" s="30">
        <v>0</v>
      </c>
      <c r="Z6142" s="30">
        <v>0</v>
      </c>
      <c r="AA6142" s="30" t="s">
        <v>10569</v>
      </c>
      <c r="AB6142" t="s">
        <v>7124</v>
      </c>
      <c r="AC6142" t="s">
        <v>10375</v>
      </c>
      <c r="AD6142" t="b">
        <v>0</v>
      </c>
      <c r="AF6142" t="str">
        <f t="shared" si="381"/>
        <v>CFE /25 /141 /264 /23 /228OCU</v>
      </c>
      <c r="AG6142">
        <f t="shared" si="382"/>
        <v>6</v>
      </c>
      <c r="AH6142">
        <f t="shared" si="383"/>
        <v>6</v>
      </c>
    </row>
    <row r="6143" spans="1:34" x14ac:dyDescent="0.25">
      <c r="A6143" s="13" t="s">
        <v>7466</v>
      </c>
      <c r="B6143" t="s">
        <v>4217</v>
      </c>
      <c r="C6143" s="16">
        <v>23</v>
      </c>
      <c r="D6143" s="16" t="s">
        <v>236</v>
      </c>
      <c r="E6143" s="16" t="s">
        <v>252</v>
      </c>
      <c r="F6143" s="17">
        <v>1</v>
      </c>
      <c r="G6143" s="17" t="s">
        <v>365</v>
      </c>
      <c r="H6143" s="17">
        <v>1949</v>
      </c>
      <c r="I6143" s="71" t="str">
        <f t="shared" si="384"/>
        <v>February 1, 1949</v>
      </c>
      <c r="J6143" s="105" t="s">
        <v>230</v>
      </c>
      <c r="K6143" s="121" t="s">
        <v>17113</v>
      </c>
      <c r="L6143" t="s">
        <v>10565</v>
      </c>
      <c r="M6143" t="s">
        <v>10566</v>
      </c>
      <c r="N6143" t="s">
        <v>10567</v>
      </c>
      <c r="R6143" s="16"/>
      <c r="W6143">
        <v>2</v>
      </c>
      <c r="X6143" s="30"/>
      <c r="Y6143" s="30">
        <v>0</v>
      </c>
      <c r="Z6143" s="30">
        <v>0</v>
      </c>
      <c r="AA6143" s="30" t="e">
        <v>#N/A</v>
      </c>
      <c r="AB6143">
        <v>23</v>
      </c>
      <c r="AC6143" t="s">
        <v>10375</v>
      </c>
      <c r="AD6143" t="b">
        <v>0</v>
      </c>
      <c r="AF6143" t="str">
        <f t="shared" si="381"/>
        <v>23</v>
      </c>
      <c r="AG6143">
        <f t="shared" si="382"/>
        <v>1</v>
      </c>
      <c r="AH6143">
        <f t="shared" si="383"/>
        <v>1</v>
      </c>
    </row>
    <row r="6144" spans="1:34" x14ac:dyDescent="0.25">
      <c r="A6144" s="13" t="s">
        <v>9448</v>
      </c>
      <c r="B6144" t="s">
        <v>4217</v>
      </c>
      <c r="C6144" s="16" t="s">
        <v>9449</v>
      </c>
      <c r="D6144" s="16" t="s">
        <v>236</v>
      </c>
      <c r="E6144" s="16" t="s">
        <v>252</v>
      </c>
      <c r="F6144" s="17">
        <v>21</v>
      </c>
      <c r="G6144" s="17" t="s">
        <v>247</v>
      </c>
      <c r="H6144" s="17">
        <v>1955</v>
      </c>
      <c r="I6144" s="71" t="str">
        <f t="shared" si="384"/>
        <v>March 21, 1955</v>
      </c>
      <c r="J6144" s="105"/>
      <c r="K6144" s="121" t="s">
        <v>18374</v>
      </c>
      <c r="L6144" t="s">
        <v>10801</v>
      </c>
      <c r="R6144" s="16"/>
      <c r="W6144">
        <v>3</v>
      </c>
      <c r="X6144" s="30"/>
      <c r="Y6144" s="30">
        <v>0</v>
      </c>
      <c r="Z6144" s="30">
        <v>0</v>
      </c>
      <c r="AA6144" s="30" t="e">
        <v>#N/A</v>
      </c>
      <c r="AB6144">
        <v>85</v>
      </c>
      <c r="AC6144" t="s">
        <v>10375</v>
      </c>
      <c r="AD6144" t="b">
        <v>0</v>
      </c>
      <c r="AF6144" t="str">
        <f t="shared" si="381"/>
        <v>68 /85</v>
      </c>
      <c r="AG6144">
        <f t="shared" si="382"/>
        <v>2</v>
      </c>
      <c r="AH6144">
        <f t="shared" si="383"/>
        <v>2</v>
      </c>
    </row>
    <row r="6145" spans="1:34" x14ac:dyDescent="0.25">
      <c r="A6145" s="13" t="s">
        <v>8172</v>
      </c>
      <c r="B6145" t="s">
        <v>4217</v>
      </c>
      <c r="C6145" s="16" t="s">
        <v>8173</v>
      </c>
      <c r="D6145" s="16" t="s">
        <v>236</v>
      </c>
      <c r="E6145" s="16" t="s">
        <v>324</v>
      </c>
      <c r="F6145" s="17">
        <v>11</v>
      </c>
      <c r="G6145" s="17" t="s">
        <v>264</v>
      </c>
      <c r="H6145" s="17">
        <v>1951</v>
      </c>
      <c r="I6145" s="71" t="str">
        <f t="shared" si="384"/>
        <v>July 11, 1951</v>
      </c>
      <c r="J6145" s="105" t="s">
        <v>230</v>
      </c>
      <c r="K6145" s="121" t="s">
        <v>17604</v>
      </c>
      <c r="L6145" t="s">
        <v>10565</v>
      </c>
      <c r="M6145" t="s">
        <v>10566</v>
      </c>
      <c r="N6145" t="s">
        <v>10567</v>
      </c>
      <c r="R6145" s="16"/>
      <c r="S6145" t="s">
        <v>10881</v>
      </c>
      <c r="T6145" t="s">
        <v>2</v>
      </c>
      <c r="U6145">
        <v>85</v>
      </c>
      <c r="V6145" t="s">
        <v>17605</v>
      </c>
      <c r="W6145">
        <v>7</v>
      </c>
      <c r="X6145" s="30"/>
      <c r="Y6145" s="30">
        <v>0</v>
      </c>
      <c r="Z6145" s="30">
        <v>0</v>
      </c>
      <c r="AA6145" s="30" t="s">
        <v>10569</v>
      </c>
      <c r="AB6145" t="s">
        <v>7124</v>
      </c>
      <c r="AC6145" t="s">
        <v>10375</v>
      </c>
      <c r="AD6145" t="b">
        <v>0</v>
      </c>
      <c r="AF6145" t="str">
        <f t="shared" si="381"/>
        <v>228OCU /141 /228OCU</v>
      </c>
      <c r="AG6145">
        <f t="shared" si="382"/>
        <v>3</v>
      </c>
      <c r="AH6145">
        <f t="shared" si="383"/>
        <v>3</v>
      </c>
    </row>
    <row r="6146" spans="1:34" x14ac:dyDescent="0.25">
      <c r="A6146" s="13" t="s">
        <v>7636</v>
      </c>
      <c r="B6146" t="s">
        <v>4217</v>
      </c>
      <c r="C6146" s="16" t="s">
        <v>7124</v>
      </c>
      <c r="D6146" s="16" t="s">
        <v>236</v>
      </c>
      <c r="E6146" s="16" t="s">
        <v>324</v>
      </c>
      <c r="F6146" s="17">
        <v>15</v>
      </c>
      <c r="G6146" s="17" t="s">
        <v>247</v>
      </c>
      <c r="H6146" s="17">
        <v>1949</v>
      </c>
      <c r="I6146" s="71" t="str">
        <f t="shared" si="384"/>
        <v>March 15, 1949</v>
      </c>
      <c r="J6146" s="105" t="s">
        <v>230</v>
      </c>
      <c r="K6146" s="121" t="s">
        <v>17218</v>
      </c>
      <c r="L6146" t="s">
        <v>10565</v>
      </c>
      <c r="M6146" t="s">
        <v>10566</v>
      </c>
      <c r="N6146" t="s">
        <v>10567</v>
      </c>
      <c r="R6146" s="16"/>
      <c r="W6146">
        <v>3</v>
      </c>
      <c r="X6146" s="30"/>
      <c r="Y6146" s="30">
        <v>0</v>
      </c>
      <c r="Z6146" s="30">
        <v>0</v>
      </c>
      <c r="AA6146" s="30" t="s">
        <v>10569</v>
      </c>
      <c r="AB6146" t="s">
        <v>7124</v>
      </c>
      <c r="AC6146" t="s">
        <v>10375</v>
      </c>
      <c r="AD6146" t="b">
        <v>0</v>
      </c>
      <c r="AF6146" t="str">
        <f t="shared" si="381"/>
        <v>228OCU</v>
      </c>
      <c r="AG6146">
        <f t="shared" si="382"/>
        <v>1</v>
      </c>
      <c r="AH6146">
        <f t="shared" si="383"/>
        <v>1</v>
      </c>
    </row>
    <row r="6147" spans="1:34" x14ac:dyDescent="0.25">
      <c r="A6147" s="13" t="s">
        <v>9254</v>
      </c>
      <c r="B6147" t="s">
        <v>9255</v>
      </c>
      <c r="C6147" s="16" t="s">
        <v>9256</v>
      </c>
      <c r="D6147" s="16"/>
      <c r="E6147" s="16"/>
      <c r="F6147" s="17">
        <v>24</v>
      </c>
      <c r="G6147" s="17" t="s">
        <v>294</v>
      </c>
      <c r="H6147" s="17">
        <v>1954</v>
      </c>
      <c r="I6147" s="71" t="str">
        <f t="shared" si="384"/>
        <v>September 24, 1954</v>
      </c>
      <c r="J6147" s="105"/>
      <c r="K6147" s="121" t="s">
        <v>18285</v>
      </c>
      <c r="L6147" t="s">
        <v>10801</v>
      </c>
      <c r="R6147" s="16"/>
      <c r="W6147">
        <v>9</v>
      </c>
      <c r="X6147" s="30"/>
      <c r="Y6147" s="30">
        <v>0</v>
      </c>
      <c r="Z6147" s="30">
        <v>0</v>
      </c>
      <c r="AA6147" s="30" t="e">
        <v>#N/A</v>
      </c>
      <c r="AB6147" t="s">
        <v>3667</v>
      </c>
      <c r="AC6147" t="s">
        <v>10375</v>
      </c>
      <c r="AD6147" t="b">
        <v>0</v>
      </c>
      <c r="AF6147" t="str">
        <f t="shared" ref="AF6147:AF6210" si="385">SUBSTITUTE(C6147,"/"," /")</f>
        <v>Mkrs /Cv NF38 prototype /DH /TFU</v>
      </c>
      <c r="AG6147">
        <f t="shared" ref="AG6147:AG6210" si="386">LEN(AF6147)-LEN(C6147)+1</f>
        <v>4</v>
      </c>
      <c r="AH6147">
        <f t="shared" ref="AH6147:AH6210" si="387">IF(ISERROR(FIND("Cv ",C6147,1)),AG6147,AG6147-1)</f>
        <v>3</v>
      </c>
    </row>
    <row r="6148" spans="1:34" x14ac:dyDescent="0.25">
      <c r="A6148" s="13" t="s">
        <v>7626</v>
      </c>
      <c r="B6148" t="s">
        <v>4217</v>
      </c>
      <c r="C6148" s="16" t="s">
        <v>7627</v>
      </c>
      <c r="D6148" s="16" t="s">
        <v>236</v>
      </c>
      <c r="E6148" s="16" t="s">
        <v>252</v>
      </c>
      <c r="F6148" s="17">
        <v>14</v>
      </c>
      <c r="G6148" s="17" t="s">
        <v>365</v>
      </c>
      <c r="H6148" s="17">
        <v>1949</v>
      </c>
      <c r="I6148" s="71" t="str">
        <f t="shared" si="384"/>
        <v>February 14, 1949</v>
      </c>
      <c r="J6148" s="105" t="s">
        <v>230</v>
      </c>
      <c r="K6148" s="121" t="s">
        <v>17212</v>
      </c>
      <c r="L6148" t="s">
        <v>10565</v>
      </c>
      <c r="M6148" t="s">
        <v>10566</v>
      </c>
      <c r="N6148" t="s">
        <v>10567</v>
      </c>
      <c r="R6148" s="16"/>
      <c r="S6148" t="s">
        <v>10677</v>
      </c>
      <c r="T6148" t="s">
        <v>4</v>
      </c>
      <c r="U6148">
        <v>23</v>
      </c>
      <c r="V6148" t="s">
        <v>15717</v>
      </c>
      <c r="W6148">
        <v>2</v>
      </c>
      <c r="X6148" s="30"/>
      <c r="Y6148" s="30">
        <v>0</v>
      </c>
      <c r="Z6148" s="30">
        <v>0</v>
      </c>
      <c r="AA6148" s="30" t="e">
        <v>#N/A</v>
      </c>
      <c r="AB6148">
        <v>23</v>
      </c>
      <c r="AC6148" t="s">
        <v>10375</v>
      </c>
      <c r="AD6148" t="b">
        <v>0</v>
      </c>
      <c r="AF6148" t="str">
        <f t="shared" si="385"/>
        <v>RAE /23</v>
      </c>
      <c r="AG6148">
        <f t="shared" si="386"/>
        <v>2</v>
      </c>
      <c r="AH6148">
        <f t="shared" si="387"/>
        <v>2</v>
      </c>
    </row>
    <row r="6149" spans="1:34" x14ac:dyDescent="0.25">
      <c r="A6149" s="13" t="s">
        <v>9451</v>
      </c>
      <c r="B6149" t="s">
        <v>4217</v>
      </c>
      <c r="C6149" s="16">
        <v>264</v>
      </c>
      <c r="D6149" s="16"/>
      <c r="E6149" s="16"/>
      <c r="F6149" s="17">
        <v>21</v>
      </c>
      <c r="G6149" s="17" t="s">
        <v>247</v>
      </c>
      <c r="H6149" s="17">
        <v>1955</v>
      </c>
      <c r="I6149" s="71" t="str">
        <f t="shared" si="384"/>
        <v>March 21, 1955</v>
      </c>
      <c r="J6149" s="105"/>
      <c r="K6149" s="121" t="s">
        <v>18374</v>
      </c>
      <c r="L6149" t="s">
        <v>10801</v>
      </c>
      <c r="R6149" s="16"/>
      <c r="T6149" t="s">
        <v>73</v>
      </c>
      <c r="U6149">
        <v>264</v>
      </c>
      <c r="V6149" t="s">
        <v>18376</v>
      </c>
      <c r="W6149">
        <v>3</v>
      </c>
      <c r="X6149" s="30"/>
      <c r="Y6149" s="30">
        <v>0</v>
      </c>
      <c r="Z6149" s="30">
        <v>0</v>
      </c>
      <c r="AA6149" s="30" t="e">
        <v>#N/A</v>
      </c>
      <c r="AB6149">
        <v>264</v>
      </c>
      <c r="AC6149" t="s">
        <v>10375</v>
      </c>
      <c r="AD6149" t="b">
        <v>0</v>
      </c>
      <c r="AF6149" t="str">
        <f t="shared" si="385"/>
        <v>264</v>
      </c>
      <c r="AG6149">
        <f t="shared" si="386"/>
        <v>1</v>
      </c>
      <c r="AH6149">
        <f t="shared" si="387"/>
        <v>1</v>
      </c>
    </row>
    <row r="6150" spans="1:34" x14ac:dyDescent="0.25">
      <c r="A6150" s="13" t="s">
        <v>9266</v>
      </c>
      <c r="B6150" t="s">
        <v>4217</v>
      </c>
      <c r="C6150" s="16" t="s">
        <v>7124</v>
      </c>
      <c r="D6150" s="16" t="s">
        <v>236</v>
      </c>
      <c r="E6150" s="16" t="s">
        <v>324</v>
      </c>
      <c r="F6150" s="17">
        <v>26</v>
      </c>
      <c r="G6150" s="17" t="s">
        <v>326</v>
      </c>
      <c r="H6150" s="17">
        <v>1954</v>
      </c>
      <c r="I6150" s="71" t="str">
        <f t="shared" si="384"/>
        <v>November 26, 1954</v>
      </c>
      <c r="J6150" s="105"/>
      <c r="K6150" s="121" t="s">
        <v>18289</v>
      </c>
      <c r="L6150" t="s">
        <v>10801</v>
      </c>
      <c r="R6150" s="16"/>
      <c r="W6150">
        <v>11</v>
      </c>
      <c r="X6150" s="30"/>
      <c r="Y6150" s="30">
        <v>0</v>
      </c>
      <c r="Z6150" s="30">
        <v>0</v>
      </c>
      <c r="AA6150" s="30" t="s">
        <v>10569</v>
      </c>
      <c r="AB6150" t="s">
        <v>7124</v>
      </c>
      <c r="AC6150" t="s">
        <v>10375</v>
      </c>
      <c r="AD6150" t="b">
        <v>0</v>
      </c>
      <c r="AF6150" t="str">
        <f t="shared" si="385"/>
        <v>228OCU</v>
      </c>
      <c r="AG6150">
        <f t="shared" si="386"/>
        <v>1</v>
      </c>
      <c r="AH6150">
        <f t="shared" si="387"/>
        <v>1</v>
      </c>
    </row>
    <row r="6151" spans="1:34" x14ac:dyDescent="0.25">
      <c r="A6151" s="13" t="s">
        <v>8101</v>
      </c>
      <c r="B6151" t="s">
        <v>4217</v>
      </c>
      <c r="C6151" s="16">
        <v>264</v>
      </c>
      <c r="D6151" s="16"/>
      <c r="E6151" s="16"/>
      <c r="F6151" s="17">
        <v>29</v>
      </c>
      <c r="G6151" s="17" t="s">
        <v>282</v>
      </c>
      <c r="H6151" s="17">
        <v>1950</v>
      </c>
      <c r="I6151" s="71" t="str">
        <f t="shared" si="384"/>
        <v>August 29, 1950</v>
      </c>
      <c r="J6151" s="105" t="s">
        <v>230</v>
      </c>
      <c r="K6151" s="121" t="s">
        <v>17543</v>
      </c>
      <c r="L6151" t="s">
        <v>10565</v>
      </c>
      <c r="M6151" t="s">
        <v>10566</v>
      </c>
      <c r="N6151" t="s">
        <v>10567</v>
      </c>
      <c r="R6151" s="16"/>
      <c r="S6151" t="s">
        <v>10976</v>
      </c>
      <c r="T6151" t="s">
        <v>2</v>
      </c>
      <c r="U6151">
        <v>141</v>
      </c>
      <c r="V6151" t="s">
        <v>14923</v>
      </c>
      <c r="W6151">
        <v>8</v>
      </c>
      <c r="X6151" s="30"/>
      <c r="Y6151" s="30">
        <v>0</v>
      </c>
      <c r="Z6151" s="30">
        <v>0</v>
      </c>
      <c r="AA6151" s="30" t="e">
        <v>#N/A</v>
      </c>
      <c r="AB6151">
        <v>264</v>
      </c>
      <c r="AC6151" t="s">
        <v>10375</v>
      </c>
      <c r="AD6151" t="b">
        <v>0</v>
      </c>
      <c r="AF6151" t="str">
        <f t="shared" si="385"/>
        <v>264</v>
      </c>
      <c r="AG6151">
        <f t="shared" si="386"/>
        <v>1</v>
      </c>
      <c r="AH6151">
        <f t="shared" si="387"/>
        <v>1</v>
      </c>
    </row>
    <row r="6152" spans="1:34" x14ac:dyDescent="0.25">
      <c r="A6152" s="13" t="s">
        <v>9129</v>
      </c>
      <c r="B6152" t="s">
        <v>4217</v>
      </c>
      <c r="C6152" s="16">
        <v>141</v>
      </c>
      <c r="D6152" s="16" t="s">
        <v>236</v>
      </c>
      <c r="E6152" s="16" t="s">
        <v>252</v>
      </c>
      <c r="F6152" s="17">
        <v>15</v>
      </c>
      <c r="G6152" s="17" t="s">
        <v>309</v>
      </c>
      <c r="H6152" s="17">
        <v>1954</v>
      </c>
      <c r="I6152" s="71" t="str">
        <f t="shared" si="384"/>
        <v>October 15, 1954</v>
      </c>
      <c r="J6152" s="105"/>
      <c r="K6152" s="121" t="s">
        <v>18233</v>
      </c>
      <c r="L6152" t="s">
        <v>10801</v>
      </c>
      <c r="R6152" s="16"/>
      <c r="W6152">
        <v>10</v>
      </c>
      <c r="X6152" s="30"/>
      <c r="Y6152" s="30">
        <v>0</v>
      </c>
      <c r="Z6152" s="30">
        <v>0</v>
      </c>
      <c r="AA6152" s="30" t="e">
        <v>#N/A</v>
      </c>
      <c r="AB6152">
        <v>141</v>
      </c>
      <c r="AC6152" t="s">
        <v>10375</v>
      </c>
      <c r="AD6152" t="b">
        <v>0</v>
      </c>
      <c r="AF6152" t="str">
        <f t="shared" si="385"/>
        <v>141</v>
      </c>
      <c r="AG6152">
        <f t="shared" si="386"/>
        <v>1</v>
      </c>
      <c r="AH6152">
        <f t="shared" si="387"/>
        <v>1</v>
      </c>
    </row>
    <row r="6153" spans="1:34" x14ac:dyDescent="0.25">
      <c r="A6153" s="13" t="s">
        <v>7222</v>
      </c>
      <c r="B6153" t="s">
        <v>4217</v>
      </c>
      <c r="C6153" s="16" t="s">
        <v>7223</v>
      </c>
      <c r="D6153" s="16" t="s">
        <v>236</v>
      </c>
      <c r="E6153" s="16" t="s">
        <v>324</v>
      </c>
      <c r="F6153" s="17">
        <v>24</v>
      </c>
      <c r="G6153" s="17" t="s">
        <v>282</v>
      </c>
      <c r="H6153" s="17">
        <v>1948</v>
      </c>
      <c r="I6153" s="71" t="str">
        <f t="shared" si="384"/>
        <v>August 24, 1948</v>
      </c>
      <c r="J6153" s="105" t="s">
        <v>230</v>
      </c>
      <c r="K6153" s="121" t="s">
        <v>16986</v>
      </c>
      <c r="L6153" t="s">
        <v>10565</v>
      </c>
      <c r="M6153" t="s">
        <v>10566</v>
      </c>
      <c r="N6153" t="s">
        <v>10567</v>
      </c>
      <c r="R6153" s="16"/>
      <c r="W6153">
        <v>8</v>
      </c>
      <c r="X6153" s="30"/>
      <c r="Y6153" s="30">
        <v>0</v>
      </c>
      <c r="Z6153" s="30">
        <v>0</v>
      </c>
      <c r="AA6153" s="30" t="e">
        <v>#N/A</v>
      </c>
      <c r="AB6153" t="s">
        <v>4710</v>
      </c>
      <c r="AC6153" t="s">
        <v>10375</v>
      </c>
      <c r="AD6153" t="b">
        <v>0</v>
      </c>
      <c r="AF6153" t="str">
        <f t="shared" si="385"/>
        <v>RAE /FIDS /NFDS /CFE</v>
      </c>
      <c r="AG6153">
        <f t="shared" si="386"/>
        <v>4</v>
      </c>
      <c r="AH6153">
        <f t="shared" si="387"/>
        <v>4</v>
      </c>
    </row>
    <row r="6154" spans="1:34" x14ac:dyDescent="0.25">
      <c r="A6154" s="13" t="s">
        <v>9299</v>
      </c>
      <c r="B6154" t="s">
        <v>4217</v>
      </c>
      <c r="C6154" s="16" t="s">
        <v>9300</v>
      </c>
      <c r="D6154" s="16" t="s">
        <v>236</v>
      </c>
      <c r="E6154" s="16" t="s">
        <v>252</v>
      </c>
      <c r="F6154" s="17">
        <v>29</v>
      </c>
      <c r="G6154" s="17" t="s">
        <v>326</v>
      </c>
      <c r="H6154" s="17">
        <v>1954</v>
      </c>
      <c r="I6154" s="71" t="str">
        <f t="shared" si="384"/>
        <v>November 29, 1954</v>
      </c>
      <c r="J6154" s="105"/>
      <c r="K6154" s="121" t="s">
        <v>18299</v>
      </c>
      <c r="L6154" t="s">
        <v>10801</v>
      </c>
      <c r="R6154" s="16"/>
      <c r="W6154">
        <v>11</v>
      </c>
      <c r="X6154" s="30"/>
      <c r="Y6154" s="30">
        <v>0</v>
      </c>
      <c r="Z6154" s="30">
        <v>0</v>
      </c>
      <c r="AA6154" s="30" t="e">
        <v>#N/A</v>
      </c>
      <c r="AB6154">
        <v>85</v>
      </c>
      <c r="AC6154" t="s">
        <v>10375</v>
      </c>
      <c r="AD6154" t="b">
        <v>0</v>
      </c>
      <c r="AF6154" t="str">
        <f t="shared" si="385"/>
        <v>29 /85</v>
      </c>
      <c r="AG6154">
        <f t="shared" si="386"/>
        <v>2</v>
      </c>
      <c r="AH6154">
        <f t="shared" si="387"/>
        <v>2</v>
      </c>
    </row>
    <row r="6155" spans="1:34" x14ac:dyDescent="0.25">
      <c r="A6155" s="13" t="s">
        <v>9287</v>
      </c>
      <c r="B6155" t="s">
        <v>4217</v>
      </c>
      <c r="C6155" s="16" t="s">
        <v>9176</v>
      </c>
      <c r="D6155" s="16"/>
      <c r="E6155" s="16"/>
      <c r="F6155" s="17">
        <v>29</v>
      </c>
      <c r="G6155" s="17" t="s">
        <v>250</v>
      </c>
      <c r="H6155" s="17">
        <v>1954</v>
      </c>
      <c r="I6155" s="71" t="str">
        <f t="shared" si="384"/>
        <v>April 29, 1954</v>
      </c>
      <c r="J6155" s="105"/>
      <c r="K6155" s="121" t="s">
        <v>18297</v>
      </c>
      <c r="L6155" t="s">
        <v>10801</v>
      </c>
      <c r="R6155" s="16"/>
      <c r="W6155">
        <v>4</v>
      </c>
      <c r="X6155" s="30"/>
      <c r="Y6155" s="30">
        <v>0</v>
      </c>
      <c r="Z6155" s="30">
        <v>0</v>
      </c>
      <c r="AA6155" s="30" t="e">
        <v>#N/A</v>
      </c>
      <c r="AB6155">
        <v>264</v>
      </c>
      <c r="AC6155" t="s">
        <v>10375</v>
      </c>
      <c r="AD6155" t="b">
        <v>0</v>
      </c>
      <c r="AF6155" t="str">
        <f t="shared" si="385"/>
        <v>141 /264</v>
      </c>
      <c r="AG6155">
        <f t="shared" si="386"/>
        <v>2</v>
      </c>
      <c r="AH6155">
        <f t="shared" si="387"/>
        <v>2</v>
      </c>
    </row>
    <row r="6156" spans="1:34" x14ac:dyDescent="0.25">
      <c r="A6156" s="13" t="s">
        <v>8075</v>
      </c>
      <c r="B6156" t="s">
        <v>4217</v>
      </c>
      <c r="C6156" s="16">
        <v>23</v>
      </c>
      <c r="D6156" s="16" t="s">
        <v>236</v>
      </c>
      <c r="E6156" s="16" t="s">
        <v>252</v>
      </c>
      <c r="F6156" s="17">
        <v>20</v>
      </c>
      <c r="G6156" s="17" t="s">
        <v>253</v>
      </c>
      <c r="H6156" s="17">
        <v>1950</v>
      </c>
      <c r="I6156" s="71" t="str">
        <f t="shared" si="384"/>
        <v>May 20, 1950</v>
      </c>
      <c r="J6156" s="105" t="s">
        <v>10627</v>
      </c>
      <c r="K6156" s="121" t="s">
        <v>17521</v>
      </c>
      <c r="L6156" t="s">
        <v>10565</v>
      </c>
      <c r="M6156" t="s">
        <v>10566</v>
      </c>
      <c r="N6156" t="s">
        <v>10856</v>
      </c>
      <c r="R6156" s="16"/>
      <c r="S6156" t="s">
        <v>10677</v>
      </c>
      <c r="T6156" t="s">
        <v>1</v>
      </c>
      <c r="U6156">
        <v>23</v>
      </c>
      <c r="V6156" t="s">
        <v>11541</v>
      </c>
      <c r="W6156">
        <v>5</v>
      </c>
      <c r="X6156" s="30"/>
      <c r="Y6156" s="30">
        <v>0</v>
      </c>
      <c r="Z6156" s="30">
        <v>0</v>
      </c>
      <c r="AA6156" s="30" t="e">
        <v>#N/A</v>
      </c>
      <c r="AB6156">
        <v>23</v>
      </c>
      <c r="AC6156" t="s">
        <v>10375</v>
      </c>
      <c r="AD6156" t="b">
        <v>0</v>
      </c>
      <c r="AF6156" t="str">
        <f t="shared" si="385"/>
        <v>23</v>
      </c>
      <c r="AG6156">
        <f t="shared" si="386"/>
        <v>1</v>
      </c>
      <c r="AH6156">
        <f t="shared" si="387"/>
        <v>1</v>
      </c>
    </row>
    <row r="6157" spans="1:34" x14ac:dyDescent="0.25">
      <c r="A6157" s="13" t="s">
        <v>9469</v>
      </c>
      <c r="B6157" t="s">
        <v>4217</v>
      </c>
      <c r="C6157" s="16" t="s">
        <v>7124</v>
      </c>
      <c r="D6157" s="16" t="s">
        <v>236</v>
      </c>
      <c r="E6157" s="16" t="s">
        <v>324</v>
      </c>
      <c r="F6157" s="17">
        <v>31</v>
      </c>
      <c r="G6157" s="17" t="s">
        <v>243</v>
      </c>
      <c r="H6157" s="17">
        <v>1955</v>
      </c>
      <c r="I6157" s="71" t="str">
        <f t="shared" si="384"/>
        <v>January 31, 1955</v>
      </c>
      <c r="J6157" s="105"/>
      <c r="K6157" s="121" t="s">
        <v>18387</v>
      </c>
      <c r="L6157" t="s">
        <v>10801</v>
      </c>
      <c r="R6157" s="16"/>
      <c r="W6157">
        <v>1</v>
      </c>
      <c r="X6157" s="30"/>
      <c r="Y6157" s="30">
        <v>0</v>
      </c>
      <c r="Z6157" s="30">
        <v>0</v>
      </c>
      <c r="AA6157" s="30" t="s">
        <v>10569</v>
      </c>
      <c r="AB6157" t="s">
        <v>7124</v>
      </c>
      <c r="AC6157" t="s">
        <v>10375</v>
      </c>
      <c r="AD6157" t="b">
        <v>0</v>
      </c>
      <c r="AF6157" t="str">
        <f t="shared" si="385"/>
        <v>228OCU</v>
      </c>
      <c r="AG6157">
        <f t="shared" si="386"/>
        <v>1</v>
      </c>
      <c r="AH6157">
        <f t="shared" si="387"/>
        <v>1</v>
      </c>
    </row>
    <row r="6158" spans="1:34" x14ac:dyDescent="0.25">
      <c r="A6158" s="13" t="s">
        <v>9452</v>
      </c>
      <c r="B6158" t="s">
        <v>4217</v>
      </c>
      <c r="C6158" s="16">
        <v>264</v>
      </c>
      <c r="D6158" s="16"/>
      <c r="E6158" s="16"/>
      <c r="F6158" s="17">
        <v>21</v>
      </c>
      <c r="G6158" s="17" t="s">
        <v>247</v>
      </c>
      <c r="H6158" s="17">
        <v>1955</v>
      </c>
      <c r="I6158" s="71" t="str">
        <f t="shared" si="384"/>
        <v>March 21, 1955</v>
      </c>
      <c r="J6158" s="105"/>
      <c r="K6158" s="121" t="s">
        <v>18374</v>
      </c>
      <c r="L6158" t="s">
        <v>10801</v>
      </c>
      <c r="R6158" s="16"/>
      <c r="S6158" t="s">
        <v>10981</v>
      </c>
      <c r="T6158" t="s">
        <v>10522</v>
      </c>
      <c r="U6158">
        <v>264</v>
      </c>
      <c r="V6158" t="s">
        <v>18377</v>
      </c>
      <c r="W6158">
        <v>3</v>
      </c>
      <c r="X6158" s="30"/>
      <c r="Y6158" s="30">
        <v>0</v>
      </c>
      <c r="Z6158" s="30">
        <v>0</v>
      </c>
      <c r="AA6158" s="30" t="e">
        <v>#N/A</v>
      </c>
      <c r="AB6158">
        <v>264</v>
      </c>
      <c r="AC6158" t="s">
        <v>10375</v>
      </c>
      <c r="AD6158" t="b">
        <v>0</v>
      </c>
      <c r="AF6158" t="str">
        <f t="shared" si="385"/>
        <v>264</v>
      </c>
      <c r="AG6158">
        <f t="shared" si="386"/>
        <v>1</v>
      </c>
      <c r="AH6158">
        <f t="shared" si="387"/>
        <v>1</v>
      </c>
    </row>
    <row r="6159" spans="1:34" x14ac:dyDescent="0.25">
      <c r="A6159" s="13" t="s">
        <v>7949</v>
      </c>
      <c r="B6159" t="s">
        <v>4217</v>
      </c>
      <c r="C6159" s="16" t="s">
        <v>7124</v>
      </c>
      <c r="D6159" s="16" t="s">
        <v>236</v>
      </c>
      <c r="E6159" s="16" t="s">
        <v>324</v>
      </c>
      <c r="F6159" s="17">
        <v>4</v>
      </c>
      <c r="G6159" s="17" t="s">
        <v>243</v>
      </c>
      <c r="H6159" s="17">
        <v>1950</v>
      </c>
      <c r="I6159" s="71" t="str">
        <f t="shared" si="384"/>
        <v>January 4, 1950</v>
      </c>
      <c r="J6159" s="105" t="s">
        <v>230</v>
      </c>
      <c r="K6159" s="121" t="s">
        <v>17422</v>
      </c>
      <c r="L6159" t="s">
        <v>10565</v>
      </c>
      <c r="M6159" t="s">
        <v>10566</v>
      </c>
      <c r="N6159" t="s">
        <v>10749</v>
      </c>
      <c r="R6159" s="16"/>
      <c r="W6159">
        <v>1</v>
      </c>
      <c r="X6159" s="30"/>
      <c r="Y6159" s="30">
        <v>0</v>
      </c>
      <c r="Z6159" s="30">
        <v>0</v>
      </c>
      <c r="AA6159" s="30" t="s">
        <v>10569</v>
      </c>
      <c r="AB6159" t="s">
        <v>7124</v>
      </c>
      <c r="AC6159" t="s">
        <v>10375</v>
      </c>
      <c r="AD6159" t="b">
        <v>0</v>
      </c>
      <c r="AF6159" t="str">
        <f t="shared" si="385"/>
        <v>228OCU</v>
      </c>
      <c r="AG6159">
        <f t="shared" si="386"/>
        <v>1</v>
      </c>
      <c r="AH6159">
        <f t="shared" si="387"/>
        <v>1</v>
      </c>
    </row>
    <row r="6160" spans="1:34" x14ac:dyDescent="0.25">
      <c r="A6160" s="13" t="s">
        <v>9124</v>
      </c>
      <c r="B6160" t="s">
        <v>4217</v>
      </c>
      <c r="C6160" s="16" t="s">
        <v>9125</v>
      </c>
      <c r="D6160" s="16" t="s">
        <v>236</v>
      </c>
      <c r="E6160" s="16" t="s">
        <v>252</v>
      </c>
      <c r="F6160" s="17">
        <v>15</v>
      </c>
      <c r="G6160" s="17" t="s">
        <v>309</v>
      </c>
      <c r="H6160" s="17">
        <v>1954</v>
      </c>
      <c r="I6160" s="71" t="str">
        <f t="shared" si="384"/>
        <v>October 15, 1954</v>
      </c>
      <c r="J6160" s="105"/>
      <c r="K6160" s="121" t="s">
        <v>18233</v>
      </c>
      <c r="L6160" t="s">
        <v>10801</v>
      </c>
      <c r="R6160" s="16"/>
      <c r="S6160" t="s">
        <v>10677</v>
      </c>
      <c r="T6160" t="s">
        <v>0</v>
      </c>
      <c r="U6160">
        <v>23</v>
      </c>
      <c r="V6160" t="s">
        <v>18236</v>
      </c>
      <c r="W6160">
        <v>10</v>
      </c>
      <c r="X6160" s="30"/>
      <c r="Y6160" s="30">
        <v>0</v>
      </c>
      <c r="Z6160" s="30">
        <v>0</v>
      </c>
      <c r="AA6160" s="30" t="e">
        <v>#N/A</v>
      </c>
      <c r="AB6160">
        <v>23</v>
      </c>
      <c r="AC6160" t="s">
        <v>10375</v>
      </c>
      <c r="AD6160" t="b">
        <v>0</v>
      </c>
      <c r="AF6160" t="str">
        <f t="shared" si="385"/>
        <v>29 /23</v>
      </c>
      <c r="AG6160">
        <f t="shared" si="386"/>
        <v>2</v>
      </c>
      <c r="AH6160">
        <f t="shared" si="387"/>
        <v>2</v>
      </c>
    </row>
    <row r="6161" spans="1:34" x14ac:dyDescent="0.25">
      <c r="A6161" s="13" t="s">
        <v>9453</v>
      </c>
      <c r="B6161" t="s">
        <v>4217</v>
      </c>
      <c r="C6161" s="16">
        <v>264</v>
      </c>
      <c r="D6161" s="16"/>
      <c r="E6161" s="16"/>
      <c r="F6161" s="17">
        <v>21</v>
      </c>
      <c r="G6161" s="17" t="s">
        <v>247</v>
      </c>
      <c r="H6161" s="17">
        <v>1955</v>
      </c>
      <c r="I6161" s="71" t="str">
        <f t="shared" si="384"/>
        <v>March 21, 1955</v>
      </c>
      <c r="J6161" s="105"/>
      <c r="K6161" s="121" t="s">
        <v>18374</v>
      </c>
      <c r="L6161" t="s">
        <v>10801</v>
      </c>
      <c r="R6161" s="16"/>
      <c r="T6161" t="s">
        <v>0</v>
      </c>
      <c r="U6161">
        <v>264</v>
      </c>
      <c r="V6161" t="s">
        <v>18378</v>
      </c>
      <c r="W6161">
        <v>3</v>
      </c>
      <c r="X6161" s="30"/>
      <c r="Y6161" s="30">
        <v>0</v>
      </c>
      <c r="Z6161" s="30">
        <v>0</v>
      </c>
      <c r="AA6161" s="30" t="e">
        <v>#N/A</v>
      </c>
      <c r="AB6161">
        <v>264</v>
      </c>
      <c r="AC6161" t="s">
        <v>10375</v>
      </c>
      <c r="AD6161" t="b">
        <v>0</v>
      </c>
      <c r="AF6161" t="str">
        <f t="shared" si="385"/>
        <v>264</v>
      </c>
      <c r="AG6161">
        <f t="shared" si="386"/>
        <v>1</v>
      </c>
      <c r="AH6161">
        <f t="shared" si="387"/>
        <v>1</v>
      </c>
    </row>
    <row r="6162" spans="1:34" x14ac:dyDescent="0.25">
      <c r="A6162" s="13" t="s">
        <v>9154</v>
      </c>
      <c r="B6162" t="s">
        <v>4217</v>
      </c>
      <c r="C6162" s="16" t="s">
        <v>8818</v>
      </c>
      <c r="D6162" s="16" t="s">
        <v>236</v>
      </c>
      <c r="E6162" s="16" t="s">
        <v>324</v>
      </c>
      <c r="F6162" s="17">
        <v>19</v>
      </c>
      <c r="G6162" s="17" t="s">
        <v>243</v>
      </c>
      <c r="H6162" s="17">
        <v>1954</v>
      </c>
      <c r="I6162" s="71" t="str">
        <f t="shared" si="384"/>
        <v>January 19, 1954</v>
      </c>
      <c r="J6162" s="105"/>
      <c r="K6162" s="121" t="s">
        <v>18244</v>
      </c>
      <c r="L6162" t="s">
        <v>10801</v>
      </c>
      <c r="R6162" s="16"/>
      <c r="S6162" t="s">
        <v>15275</v>
      </c>
      <c r="T6162" t="s">
        <v>4</v>
      </c>
      <c r="U6162">
        <v>141</v>
      </c>
      <c r="V6162" t="s">
        <v>18245</v>
      </c>
      <c r="W6162">
        <v>1</v>
      </c>
      <c r="X6162" s="30"/>
      <c r="Y6162" s="30">
        <v>0</v>
      </c>
      <c r="Z6162" s="30">
        <v>0</v>
      </c>
      <c r="AA6162" s="30" t="s">
        <v>10569</v>
      </c>
      <c r="AB6162" t="s">
        <v>7124</v>
      </c>
      <c r="AC6162" t="s">
        <v>10375</v>
      </c>
      <c r="AD6162" t="b">
        <v>0</v>
      </c>
      <c r="AF6162" t="str">
        <f t="shared" si="385"/>
        <v>141 /228OCU</v>
      </c>
      <c r="AG6162">
        <f t="shared" si="386"/>
        <v>2</v>
      </c>
      <c r="AH6162">
        <f t="shared" si="387"/>
        <v>2</v>
      </c>
    </row>
    <row r="6163" spans="1:34" x14ac:dyDescent="0.25">
      <c r="A6163" s="13" t="s">
        <v>9234</v>
      </c>
      <c r="B6163" t="s">
        <v>4217</v>
      </c>
      <c r="C6163" s="16">
        <v>23</v>
      </c>
      <c r="D6163" s="16" t="s">
        <v>236</v>
      </c>
      <c r="E6163" s="16" t="s">
        <v>252</v>
      </c>
      <c r="F6163" s="17">
        <v>22</v>
      </c>
      <c r="G6163" s="17" t="s">
        <v>250</v>
      </c>
      <c r="H6163" s="17">
        <v>1954</v>
      </c>
      <c r="I6163" s="71" t="str">
        <f t="shared" si="384"/>
        <v>April 22, 1954</v>
      </c>
      <c r="J6163" s="105"/>
      <c r="K6163" s="121" t="s">
        <v>18275</v>
      </c>
      <c r="L6163" t="s">
        <v>10801</v>
      </c>
      <c r="R6163" s="16"/>
      <c r="S6163" t="s">
        <v>10677</v>
      </c>
      <c r="T6163" t="s">
        <v>10658</v>
      </c>
      <c r="U6163">
        <v>23</v>
      </c>
      <c r="V6163" t="s">
        <v>18276</v>
      </c>
      <c r="W6163">
        <v>4</v>
      </c>
      <c r="X6163" s="30"/>
      <c r="Y6163" s="30">
        <v>0</v>
      </c>
      <c r="Z6163" s="30">
        <v>0</v>
      </c>
      <c r="AA6163" s="30" t="e">
        <v>#N/A</v>
      </c>
      <c r="AB6163">
        <v>23</v>
      </c>
      <c r="AC6163" t="s">
        <v>10375</v>
      </c>
      <c r="AD6163" t="b">
        <v>0</v>
      </c>
      <c r="AF6163" t="str">
        <f t="shared" si="385"/>
        <v>23</v>
      </c>
      <c r="AG6163">
        <f t="shared" si="386"/>
        <v>1</v>
      </c>
      <c r="AH6163">
        <f t="shared" si="387"/>
        <v>1</v>
      </c>
    </row>
    <row r="6164" spans="1:34" x14ac:dyDescent="0.25">
      <c r="A6164" s="13" t="s">
        <v>7693</v>
      </c>
      <c r="B6164" t="s">
        <v>4217</v>
      </c>
      <c r="C6164" s="16" t="s">
        <v>7124</v>
      </c>
      <c r="D6164" s="16" t="s">
        <v>236</v>
      </c>
      <c r="E6164" s="16" t="s">
        <v>324</v>
      </c>
      <c r="F6164" s="17">
        <v>21</v>
      </c>
      <c r="G6164" s="17" t="s">
        <v>243</v>
      </c>
      <c r="H6164" s="17">
        <v>1949</v>
      </c>
      <c r="I6164" s="71" t="str">
        <f t="shared" si="384"/>
        <v>January 21, 1949</v>
      </c>
      <c r="J6164" s="105" t="s">
        <v>230</v>
      </c>
      <c r="K6164" s="121" t="s">
        <v>17260</v>
      </c>
      <c r="L6164" t="s">
        <v>10565</v>
      </c>
      <c r="M6164" t="s">
        <v>10566</v>
      </c>
      <c r="N6164" t="s">
        <v>10567</v>
      </c>
      <c r="R6164" s="16"/>
      <c r="W6164">
        <v>1</v>
      </c>
      <c r="X6164" s="30"/>
      <c r="Y6164" s="30">
        <v>0</v>
      </c>
      <c r="Z6164" s="30">
        <v>0</v>
      </c>
      <c r="AA6164" s="30" t="s">
        <v>10569</v>
      </c>
      <c r="AB6164" t="s">
        <v>7124</v>
      </c>
      <c r="AC6164" t="s">
        <v>10375</v>
      </c>
      <c r="AD6164" t="b">
        <v>0</v>
      </c>
      <c r="AF6164" t="str">
        <f t="shared" si="385"/>
        <v>228OCU</v>
      </c>
      <c r="AG6164">
        <f t="shared" si="386"/>
        <v>1</v>
      </c>
      <c r="AH6164">
        <f t="shared" si="387"/>
        <v>1</v>
      </c>
    </row>
    <row r="6165" spans="1:34" x14ac:dyDescent="0.25">
      <c r="A6165" s="13" t="s">
        <v>9368</v>
      </c>
      <c r="B6165" t="s">
        <v>4217</v>
      </c>
      <c r="C6165" s="16" t="s">
        <v>9369</v>
      </c>
      <c r="D6165" s="16"/>
      <c r="E6165" s="16"/>
      <c r="F6165" s="17">
        <v>3</v>
      </c>
      <c r="G6165" s="17" t="s">
        <v>243</v>
      </c>
      <c r="H6165" s="17">
        <v>1955</v>
      </c>
      <c r="I6165" s="71" t="str">
        <f t="shared" si="384"/>
        <v>January 3, 1955</v>
      </c>
      <c r="J6165" s="105"/>
      <c r="K6165" s="121" t="s">
        <v>18321</v>
      </c>
      <c r="L6165" t="s">
        <v>10801</v>
      </c>
      <c r="R6165" s="16"/>
      <c r="W6165">
        <v>1</v>
      </c>
      <c r="X6165" s="30"/>
      <c r="Y6165" s="30">
        <v>0</v>
      </c>
      <c r="Z6165" s="30">
        <v>0</v>
      </c>
      <c r="AA6165" s="30" t="e">
        <v>#N/A</v>
      </c>
      <c r="AB6165" t="s">
        <v>6752</v>
      </c>
      <c r="AC6165" t="s">
        <v>10375</v>
      </c>
      <c r="AD6165" t="b">
        <v>0</v>
      </c>
      <c r="AF6165" t="str">
        <f t="shared" si="385"/>
        <v>Mkrs /CSE</v>
      </c>
      <c r="AG6165">
        <f t="shared" si="386"/>
        <v>2</v>
      </c>
      <c r="AH6165">
        <f t="shared" si="387"/>
        <v>2</v>
      </c>
    </row>
    <row r="6166" spans="1:34" x14ac:dyDescent="0.25">
      <c r="A6166" s="13" t="s">
        <v>8169</v>
      </c>
      <c r="B6166" t="s">
        <v>4217</v>
      </c>
      <c r="C6166" s="16" t="s">
        <v>7843</v>
      </c>
      <c r="D6166" s="16" t="s">
        <v>236</v>
      </c>
      <c r="E6166" s="16" t="s">
        <v>324</v>
      </c>
      <c r="F6166" s="17">
        <v>10</v>
      </c>
      <c r="G6166" s="17" t="s">
        <v>238</v>
      </c>
      <c r="H6166" s="17">
        <v>1951</v>
      </c>
      <c r="I6166" s="71" t="str">
        <f t="shared" si="384"/>
        <v>December 10, 1951</v>
      </c>
      <c r="J6166" s="105" t="s">
        <v>10627</v>
      </c>
      <c r="K6166" s="121" t="s">
        <v>17602</v>
      </c>
      <c r="L6166" t="s">
        <v>10565</v>
      </c>
      <c r="M6166" t="s">
        <v>10566</v>
      </c>
      <c r="N6166" t="s">
        <v>13790</v>
      </c>
      <c r="R6166" s="16"/>
      <c r="W6166">
        <v>12</v>
      </c>
      <c r="X6166" s="30"/>
      <c r="Y6166" s="30">
        <v>0</v>
      </c>
      <c r="Z6166" s="30">
        <v>0</v>
      </c>
      <c r="AA6166" s="30" t="s">
        <v>10569</v>
      </c>
      <c r="AB6166" t="s">
        <v>7124</v>
      </c>
      <c r="AC6166" t="s">
        <v>10375</v>
      </c>
      <c r="AD6166" t="b">
        <v>0</v>
      </c>
      <c r="AF6166" t="str">
        <f t="shared" si="385"/>
        <v>CFE /228OCU</v>
      </c>
      <c r="AG6166">
        <f t="shared" si="386"/>
        <v>2</v>
      </c>
      <c r="AH6166">
        <f t="shared" si="387"/>
        <v>2</v>
      </c>
    </row>
    <row r="6167" spans="1:34" x14ac:dyDescent="0.25">
      <c r="A6167" s="13" t="s">
        <v>7532</v>
      </c>
      <c r="B6167" t="s">
        <v>4217</v>
      </c>
      <c r="C6167" s="16" t="s">
        <v>7124</v>
      </c>
      <c r="D6167" s="16" t="s">
        <v>236</v>
      </c>
      <c r="E6167" s="16" t="s">
        <v>324</v>
      </c>
      <c r="F6167" s="17">
        <v>8</v>
      </c>
      <c r="G6167" s="17" t="s">
        <v>365</v>
      </c>
      <c r="H6167" s="17">
        <v>1949</v>
      </c>
      <c r="I6167" s="71" t="str">
        <f t="shared" si="384"/>
        <v>February 8, 1949</v>
      </c>
      <c r="J6167" s="105" t="s">
        <v>230</v>
      </c>
      <c r="K6167" s="121" t="s">
        <v>17160</v>
      </c>
      <c r="L6167" t="s">
        <v>10565</v>
      </c>
      <c r="M6167" t="s">
        <v>10566</v>
      </c>
      <c r="N6167" t="s">
        <v>10942</v>
      </c>
      <c r="R6167" s="16"/>
      <c r="W6167">
        <v>2</v>
      </c>
      <c r="X6167" s="30"/>
      <c r="Y6167" s="30">
        <v>0</v>
      </c>
      <c r="Z6167" s="30">
        <v>0</v>
      </c>
      <c r="AA6167" s="30" t="s">
        <v>10569</v>
      </c>
      <c r="AB6167" t="s">
        <v>7124</v>
      </c>
      <c r="AC6167" t="s">
        <v>10375</v>
      </c>
      <c r="AD6167" t="b">
        <v>0</v>
      </c>
      <c r="AF6167" t="str">
        <f t="shared" si="385"/>
        <v>228OCU</v>
      </c>
      <c r="AG6167">
        <f t="shared" si="386"/>
        <v>1</v>
      </c>
      <c r="AH6167">
        <f t="shared" si="387"/>
        <v>1</v>
      </c>
    </row>
    <row r="6168" spans="1:34" x14ac:dyDescent="0.25">
      <c r="A6168" s="13" t="s">
        <v>8396</v>
      </c>
      <c r="B6168" t="s">
        <v>418</v>
      </c>
      <c r="C6168" s="16" t="s">
        <v>8397</v>
      </c>
      <c r="D6168" s="16"/>
      <c r="E6168" s="16"/>
      <c r="F6168" s="17">
        <v>2</v>
      </c>
      <c r="G6168" s="17" t="s">
        <v>294</v>
      </c>
      <c r="H6168" s="17">
        <v>1952</v>
      </c>
      <c r="I6168" s="71" t="str">
        <f t="shared" si="384"/>
        <v>September 2, 1952</v>
      </c>
      <c r="J6168" s="105" t="s">
        <v>230</v>
      </c>
      <c r="K6168" s="121" t="s">
        <v>17748</v>
      </c>
      <c r="L6168" t="s">
        <v>10565</v>
      </c>
      <c r="M6168" t="s">
        <v>10566</v>
      </c>
      <c r="N6168" t="s">
        <v>10728</v>
      </c>
      <c r="R6168" s="16"/>
      <c r="W6168">
        <v>9</v>
      </c>
      <c r="X6168" s="30"/>
      <c r="Y6168" s="30">
        <v>0</v>
      </c>
      <c r="Z6168" s="30">
        <v>1</v>
      </c>
      <c r="AA6168" s="30" t="e">
        <v>#N/A</v>
      </c>
      <c r="AB6168">
        <v>80</v>
      </c>
      <c r="AC6168" t="s">
        <v>10375</v>
      </c>
      <c r="AD6168" t="b">
        <v>0</v>
      </c>
      <c r="AF6168" t="str">
        <f t="shared" si="385"/>
        <v>1FU /ME /UK /FETS /80</v>
      </c>
      <c r="AG6168">
        <f t="shared" si="386"/>
        <v>5</v>
      </c>
      <c r="AH6168">
        <f t="shared" si="387"/>
        <v>5</v>
      </c>
    </row>
    <row r="6169" spans="1:34" x14ac:dyDescent="0.25">
      <c r="A6169" s="13" t="s">
        <v>3764</v>
      </c>
      <c r="B6169" t="s">
        <v>418</v>
      </c>
      <c r="C6169" s="16" t="s">
        <v>3765</v>
      </c>
      <c r="D6169" s="16" t="s">
        <v>236</v>
      </c>
      <c r="E6169" s="16" t="s">
        <v>324</v>
      </c>
      <c r="F6169" s="17">
        <v>10</v>
      </c>
      <c r="G6169" s="17" t="s">
        <v>326</v>
      </c>
      <c r="H6169" s="17">
        <v>1945</v>
      </c>
      <c r="I6169" s="71" t="str">
        <f t="shared" si="384"/>
        <v>November 10, 1945</v>
      </c>
      <c r="J6169" s="105" t="s">
        <v>230</v>
      </c>
      <c r="K6169" s="121" t="s">
        <v>14801</v>
      </c>
      <c r="L6169" t="s">
        <v>10565</v>
      </c>
      <c r="M6169" t="s">
        <v>10566</v>
      </c>
      <c r="N6169" t="s">
        <v>10567</v>
      </c>
      <c r="R6169" s="16"/>
      <c r="W6169">
        <v>11</v>
      </c>
      <c r="X6169" s="30"/>
      <c r="Y6169" s="30">
        <v>0</v>
      </c>
      <c r="Z6169" s="30">
        <v>1</v>
      </c>
      <c r="AA6169" s="30" t="s">
        <v>10569</v>
      </c>
      <c r="AB6169" t="s">
        <v>621</v>
      </c>
      <c r="AC6169" t="s">
        <v>10375</v>
      </c>
      <c r="AD6169" t="b">
        <v>0</v>
      </c>
      <c r="AF6169" t="str">
        <f t="shared" si="385"/>
        <v>51OTU /13OTU</v>
      </c>
      <c r="AG6169">
        <f t="shared" si="386"/>
        <v>2</v>
      </c>
      <c r="AH6169">
        <f t="shared" si="387"/>
        <v>2</v>
      </c>
    </row>
    <row r="6170" spans="1:34" x14ac:dyDescent="0.25">
      <c r="A6170" s="13" t="s">
        <v>4375</v>
      </c>
      <c r="B6170" t="s">
        <v>418</v>
      </c>
      <c r="C6170" s="16" t="s">
        <v>1813</v>
      </c>
      <c r="D6170" s="16" t="s">
        <v>457</v>
      </c>
      <c r="E6170" s="16" t="s">
        <v>324</v>
      </c>
      <c r="F6170" s="17">
        <v>8</v>
      </c>
      <c r="G6170" s="17" t="s">
        <v>309</v>
      </c>
      <c r="H6170" s="17">
        <v>1946</v>
      </c>
      <c r="I6170" s="71" t="str">
        <f t="shared" si="384"/>
        <v>October 8, 1946</v>
      </c>
      <c r="J6170" s="105"/>
      <c r="K6170" s="121" t="s">
        <v>15219</v>
      </c>
      <c r="L6170" t="s">
        <v>10801</v>
      </c>
      <c r="R6170" s="16"/>
      <c r="W6170">
        <v>10</v>
      </c>
      <c r="X6170" s="30"/>
      <c r="Y6170" s="30">
        <v>0</v>
      </c>
      <c r="Z6170" s="30">
        <v>1</v>
      </c>
      <c r="AA6170" s="30" t="e">
        <v>#N/A</v>
      </c>
      <c r="AB6170" t="s">
        <v>1813</v>
      </c>
      <c r="AC6170" t="s">
        <v>10375</v>
      </c>
      <c r="AD6170" t="b">
        <v>0</v>
      </c>
      <c r="AF6170" t="str">
        <f t="shared" si="385"/>
        <v>FE</v>
      </c>
      <c r="AG6170">
        <f t="shared" si="386"/>
        <v>1</v>
      </c>
      <c r="AH6170">
        <f t="shared" si="387"/>
        <v>1</v>
      </c>
    </row>
    <row r="6171" spans="1:34" x14ac:dyDescent="0.25">
      <c r="A6171" s="13" t="s">
        <v>4376</v>
      </c>
      <c r="B6171" t="s">
        <v>418</v>
      </c>
      <c r="C6171" s="16" t="s">
        <v>1813</v>
      </c>
      <c r="D6171" s="16" t="s">
        <v>457</v>
      </c>
      <c r="E6171" s="16" t="s">
        <v>324</v>
      </c>
      <c r="F6171" s="17">
        <v>8</v>
      </c>
      <c r="G6171" s="17" t="s">
        <v>309</v>
      </c>
      <c r="H6171" s="17">
        <v>1946</v>
      </c>
      <c r="I6171" s="71" t="str">
        <f t="shared" si="384"/>
        <v>October 8, 1946</v>
      </c>
      <c r="J6171" s="105"/>
      <c r="K6171" s="121" t="s">
        <v>15219</v>
      </c>
      <c r="L6171" t="s">
        <v>10801</v>
      </c>
      <c r="R6171" s="16"/>
      <c r="W6171">
        <v>10</v>
      </c>
      <c r="X6171" s="30"/>
      <c r="Y6171" s="30">
        <v>0</v>
      </c>
      <c r="Z6171" s="30">
        <v>1</v>
      </c>
      <c r="AA6171" s="30" t="e">
        <v>#N/A</v>
      </c>
      <c r="AB6171" t="s">
        <v>1813</v>
      </c>
      <c r="AC6171" t="s">
        <v>10375</v>
      </c>
      <c r="AD6171" t="b">
        <v>0</v>
      </c>
      <c r="AF6171" t="str">
        <f t="shared" si="385"/>
        <v>FE</v>
      </c>
      <c r="AG6171">
        <f t="shared" si="386"/>
        <v>1</v>
      </c>
      <c r="AH6171">
        <f t="shared" si="387"/>
        <v>1</v>
      </c>
    </row>
    <row r="6172" spans="1:34" x14ac:dyDescent="0.25">
      <c r="A6172" s="13" t="s">
        <v>9246</v>
      </c>
      <c r="B6172" t="s">
        <v>418</v>
      </c>
      <c r="C6172" s="16" t="s">
        <v>9247</v>
      </c>
      <c r="D6172" s="16"/>
      <c r="E6172" s="16"/>
      <c r="F6172" s="17">
        <v>24</v>
      </c>
      <c r="G6172" s="17" t="s">
        <v>260</v>
      </c>
      <c r="H6172" s="17">
        <v>1954</v>
      </c>
      <c r="I6172" s="71" t="str">
        <f t="shared" si="384"/>
        <v>June 24, 1954</v>
      </c>
      <c r="J6172" s="105"/>
      <c r="K6172" s="121" t="s">
        <v>18279</v>
      </c>
      <c r="L6172" t="s">
        <v>10801</v>
      </c>
      <c r="R6172" s="16"/>
      <c r="W6172">
        <v>6</v>
      </c>
      <c r="X6172" s="30"/>
      <c r="Y6172" s="30">
        <v>0</v>
      </c>
      <c r="Z6172" s="30">
        <v>1</v>
      </c>
      <c r="AA6172" s="30" t="e">
        <v>#N/A</v>
      </c>
      <c r="AB6172" t="s">
        <v>18280</v>
      </c>
      <c r="AC6172" t="s">
        <v>10375</v>
      </c>
      <c r="AD6172" t="b">
        <v>0</v>
      </c>
      <c r="AF6172" t="str">
        <f t="shared" si="385"/>
        <v>51OTU /ETPS /228OCU /Sylt</v>
      </c>
      <c r="AG6172">
        <f t="shared" si="386"/>
        <v>4</v>
      </c>
      <c r="AH6172">
        <f t="shared" si="387"/>
        <v>4</v>
      </c>
    </row>
    <row r="6173" spans="1:34" x14ac:dyDescent="0.25">
      <c r="A6173" s="13" t="s">
        <v>5158</v>
      </c>
      <c r="B6173" t="s">
        <v>418</v>
      </c>
      <c r="C6173" s="16" t="s">
        <v>5159</v>
      </c>
      <c r="D6173" s="16" t="s">
        <v>242</v>
      </c>
      <c r="E6173" s="16" t="s">
        <v>324</v>
      </c>
      <c r="F6173" s="17">
        <v>26</v>
      </c>
      <c r="G6173" s="17" t="s">
        <v>294</v>
      </c>
      <c r="H6173" s="17">
        <v>1946</v>
      </c>
      <c r="I6173" s="71" t="str">
        <f t="shared" si="384"/>
        <v>September 26, 1946</v>
      </c>
      <c r="J6173" s="105"/>
      <c r="K6173" s="121" t="s">
        <v>13491</v>
      </c>
      <c r="L6173" t="s">
        <v>10801</v>
      </c>
      <c r="R6173" s="16"/>
      <c r="W6173">
        <v>9</v>
      </c>
      <c r="X6173" s="30"/>
      <c r="Y6173" s="30">
        <v>0</v>
      </c>
      <c r="Z6173" s="30">
        <v>1</v>
      </c>
      <c r="AA6173" s="30" t="s">
        <v>10569</v>
      </c>
      <c r="AB6173" t="s">
        <v>5159</v>
      </c>
      <c r="AC6173" t="s">
        <v>10375</v>
      </c>
      <c r="AD6173" t="b">
        <v>0</v>
      </c>
      <c r="AF6173" t="str">
        <f t="shared" si="385"/>
        <v>1330CU</v>
      </c>
      <c r="AG6173">
        <f t="shared" si="386"/>
        <v>1</v>
      </c>
      <c r="AH6173">
        <f t="shared" si="387"/>
        <v>1</v>
      </c>
    </row>
    <row r="6174" spans="1:34" x14ac:dyDescent="0.25">
      <c r="A6174" s="13" t="s">
        <v>5086</v>
      </c>
      <c r="B6174" t="s">
        <v>418</v>
      </c>
      <c r="C6174" s="16" t="s">
        <v>2467</v>
      </c>
      <c r="D6174" s="16" t="s">
        <v>242</v>
      </c>
      <c r="E6174" s="16" t="s">
        <v>324</v>
      </c>
      <c r="F6174" s="17">
        <v>26</v>
      </c>
      <c r="G6174" s="17" t="s">
        <v>294</v>
      </c>
      <c r="H6174" s="17">
        <v>1946</v>
      </c>
      <c r="I6174" s="71" t="str">
        <f t="shared" si="384"/>
        <v>September 26, 1946</v>
      </c>
      <c r="J6174" s="105"/>
      <c r="K6174" s="121" t="s">
        <v>13491</v>
      </c>
      <c r="L6174" t="s">
        <v>10801</v>
      </c>
      <c r="R6174" s="16"/>
      <c r="W6174">
        <v>9</v>
      </c>
      <c r="X6174" s="30"/>
      <c r="Y6174" s="30">
        <v>0</v>
      </c>
      <c r="Z6174" s="30">
        <v>1</v>
      </c>
      <c r="AA6174" s="30" t="e">
        <v>#N/A</v>
      </c>
      <c r="AB6174" t="s">
        <v>2467</v>
      </c>
      <c r="AC6174" t="s">
        <v>10375</v>
      </c>
      <c r="AD6174" t="b">
        <v>0</v>
      </c>
      <c r="AF6174" t="str">
        <f t="shared" si="385"/>
        <v>ME</v>
      </c>
      <c r="AG6174">
        <f t="shared" si="386"/>
        <v>1</v>
      </c>
      <c r="AH6174">
        <f t="shared" si="387"/>
        <v>1</v>
      </c>
    </row>
    <row r="6175" spans="1:34" x14ac:dyDescent="0.25">
      <c r="A6175" s="13" t="s">
        <v>5558</v>
      </c>
      <c r="B6175" t="s">
        <v>418</v>
      </c>
      <c r="C6175" s="16" t="s">
        <v>4354</v>
      </c>
      <c r="D6175" s="16" t="s">
        <v>457</v>
      </c>
      <c r="E6175" s="16" t="s">
        <v>699</v>
      </c>
      <c r="F6175" s="17">
        <v>31</v>
      </c>
      <c r="G6175" s="17" t="s">
        <v>243</v>
      </c>
      <c r="H6175" s="17">
        <v>1946</v>
      </c>
      <c r="I6175" s="71" t="str">
        <f t="shared" si="384"/>
        <v>January 31, 1946</v>
      </c>
      <c r="J6175" s="105"/>
      <c r="K6175" s="121" t="s">
        <v>15929</v>
      </c>
      <c r="L6175" t="s">
        <v>10801</v>
      </c>
      <c r="R6175" s="16"/>
      <c r="W6175">
        <v>1</v>
      </c>
      <c r="X6175" s="30"/>
      <c r="Y6175" s="30">
        <v>0</v>
      </c>
      <c r="Z6175" s="30">
        <v>1</v>
      </c>
      <c r="AA6175" s="30" t="e">
        <v>#N/A</v>
      </c>
      <c r="AB6175">
        <v>211</v>
      </c>
      <c r="AC6175" t="s">
        <v>10375</v>
      </c>
      <c r="AD6175" t="b">
        <v>0</v>
      </c>
      <c r="AF6175" t="str">
        <f t="shared" si="385"/>
        <v>FE /211</v>
      </c>
      <c r="AG6175">
        <f t="shared" si="386"/>
        <v>2</v>
      </c>
      <c r="AH6175">
        <f t="shared" si="387"/>
        <v>2</v>
      </c>
    </row>
    <row r="6176" spans="1:34" x14ac:dyDescent="0.25">
      <c r="A6176" s="13" t="s">
        <v>5508</v>
      </c>
      <c r="B6176" t="s">
        <v>418</v>
      </c>
      <c r="C6176" s="16" t="s">
        <v>1813</v>
      </c>
      <c r="D6176" s="16" t="s">
        <v>457</v>
      </c>
      <c r="E6176" s="16" t="s">
        <v>324</v>
      </c>
      <c r="F6176" s="17">
        <v>31</v>
      </c>
      <c r="G6176" s="17" t="s">
        <v>238</v>
      </c>
      <c r="H6176" s="17">
        <v>1946</v>
      </c>
      <c r="I6176" s="71" t="str">
        <f t="shared" si="384"/>
        <v>December 31, 1946</v>
      </c>
      <c r="J6176" s="105"/>
      <c r="K6176" s="121" t="s">
        <v>15905</v>
      </c>
      <c r="L6176" t="s">
        <v>10801</v>
      </c>
      <c r="R6176" s="16"/>
      <c r="W6176">
        <v>12</v>
      </c>
      <c r="X6176" s="30"/>
      <c r="Y6176" s="30">
        <v>0</v>
      </c>
      <c r="Z6176" s="30">
        <v>1</v>
      </c>
      <c r="AA6176" s="30" t="e">
        <v>#N/A</v>
      </c>
      <c r="AB6176" t="s">
        <v>1813</v>
      </c>
      <c r="AC6176" t="s">
        <v>10375</v>
      </c>
      <c r="AD6176" t="b">
        <v>0</v>
      </c>
      <c r="AF6176" t="str">
        <f t="shared" si="385"/>
        <v>FE</v>
      </c>
      <c r="AG6176">
        <f t="shared" si="386"/>
        <v>1</v>
      </c>
      <c r="AH6176">
        <f t="shared" si="387"/>
        <v>1</v>
      </c>
    </row>
    <row r="6177" spans="1:34" x14ac:dyDescent="0.25">
      <c r="A6177" s="13" t="s">
        <v>5674</v>
      </c>
      <c r="B6177" t="s">
        <v>418</v>
      </c>
      <c r="C6177" s="16" t="s">
        <v>5675</v>
      </c>
      <c r="D6177" s="16" t="s">
        <v>236</v>
      </c>
      <c r="E6177" s="16" t="s">
        <v>324</v>
      </c>
      <c r="F6177" s="17">
        <v>2</v>
      </c>
      <c r="G6177" s="17" t="s">
        <v>309</v>
      </c>
      <c r="H6177" s="17">
        <v>1947</v>
      </c>
      <c r="I6177" s="71" t="str">
        <f t="shared" si="384"/>
        <v>October 2, 1947</v>
      </c>
      <c r="J6177" s="105"/>
      <c r="K6177" s="121" t="s">
        <v>16001</v>
      </c>
      <c r="L6177" t="s">
        <v>10801</v>
      </c>
      <c r="R6177" s="16"/>
      <c r="W6177">
        <v>10</v>
      </c>
      <c r="X6177" s="30"/>
      <c r="Y6177" s="30">
        <v>0</v>
      </c>
      <c r="Z6177" s="30">
        <v>1</v>
      </c>
      <c r="AA6177" s="30" t="s">
        <v>10569</v>
      </c>
      <c r="AB6177" t="s">
        <v>7124</v>
      </c>
      <c r="AC6177" t="s">
        <v>10375</v>
      </c>
      <c r="AD6177" t="b">
        <v>0</v>
      </c>
      <c r="AF6177" t="str">
        <f t="shared" si="385"/>
        <v>51OTU /13OTU /54OTU /228OCU</v>
      </c>
      <c r="AG6177">
        <f t="shared" si="386"/>
        <v>4</v>
      </c>
      <c r="AH6177">
        <f t="shared" si="387"/>
        <v>4</v>
      </c>
    </row>
    <row r="6178" spans="1:34" x14ac:dyDescent="0.25">
      <c r="A6178" s="13" t="s">
        <v>6281</v>
      </c>
      <c r="B6178" t="s">
        <v>418</v>
      </c>
      <c r="C6178" s="16" t="s">
        <v>2470</v>
      </c>
      <c r="D6178" s="16"/>
      <c r="E6178" s="16" t="s">
        <v>324</v>
      </c>
      <c r="F6178" s="17">
        <v>20</v>
      </c>
      <c r="G6178" s="17" t="s">
        <v>282</v>
      </c>
      <c r="H6178" s="17">
        <v>1947</v>
      </c>
      <c r="I6178" s="71" t="str">
        <f t="shared" si="384"/>
        <v>August 20, 1947</v>
      </c>
      <c r="J6178" s="105"/>
      <c r="K6178" s="121" t="s">
        <v>16417</v>
      </c>
      <c r="L6178" t="s">
        <v>10801</v>
      </c>
      <c r="R6178" s="16"/>
      <c r="W6178">
        <v>8</v>
      </c>
      <c r="X6178" s="30"/>
      <c r="Y6178" s="30">
        <v>0</v>
      </c>
      <c r="Z6178" s="30">
        <v>1</v>
      </c>
      <c r="AA6178" s="30" t="s">
        <v>10569</v>
      </c>
      <c r="AB6178" t="s">
        <v>2470</v>
      </c>
      <c r="AC6178" t="s">
        <v>10375</v>
      </c>
      <c r="AD6178" t="b">
        <v>0</v>
      </c>
      <c r="AF6178" t="str">
        <f t="shared" si="385"/>
        <v>54OTU</v>
      </c>
      <c r="AG6178">
        <f t="shared" si="386"/>
        <v>1</v>
      </c>
      <c r="AH6178">
        <f t="shared" si="387"/>
        <v>1</v>
      </c>
    </row>
    <row r="6179" spans="1:34" x14ac:dyDescent="0.25">
      <c r="A6179" s="13" t="s">
        <v>2706</v>
      </c>
      <c r="B6179" t="s">
        <v>418</v>
      </c>
      <c r="C6179" s="16" t="s">
        <v>2496</v>
      </c>
      <c r="D6179" s="16" t="s">
        <v>236</v>
      </c>
      <c r="E6179" s="16" t="s">
        <v>324</v>
      </c>
      <c r="F6179" s="17">
        <v>2</v>
      </c>
      <c r="G6179" s="17" t="s">
        <v>247</v>
      </c>
      <c r="H6179" s="17">
        <v>1945</v>
      </c>
      <c r="I6179" s="71" t="str">
        <f t="shared" si="384"/>
        <v>March 2, 1945</v>
      </c>
      <c r="J6179" s="105" t="s">
        <v>230</v>
      </c>
      <c r="K6179" s="121" t="s">
        <v>13760</v>
      </c>
      <c r="L6179" t="s">
        <v>10565</v>
      </c>
      <c r="M6179" t="s">
        <v>10566</v>
      </c>
      <c r="N6179" t="s">
        <v>10567</v>
      </c>
      <c r="R6179" s="16"/>
      <c r="W6179">
        <v>3</v>
      </c>
      <c r="X6179" s="30" t="s">
        <v>13748</v>
      </c>
      <c r="Y6179" s="30">
        <v>1</v>
      </c>
      <c r="Z6179" s="30">
        <v>1</v>
      </c>
      <c r="AA6179" s="30" t="s">
        <v>10569</v>
      </c>
      <c r="AB6179" t="s">
        <v>2496</v>
      </c>
      <c r="AC6179" t="s">
        <v>10375</v>
      </c>
      <c r="AD6179" t="b">
        <v>0</v>
      </c>
      <c r="AF6179" t="str">
        <f t="shared" si="385"/>
        <v>16OTU</v>
      </c>
      <c r="AG6179">
        <f t="shared" si="386"/>
        <v>1</v>
      </c>
      <c r="AH6179">
        <f t="shared" si="387"/>
        <v>1</v>
      </c>
    </row>
    <row r="6180" spans="1:34" x14ac:dyDescent="0.25">
      <c r="A6180" s="13" t="s">
        <v>9354</v>
      </c>
      <c r="B6180" t="s">
        <v>418</v>
      </c>
      <c r="C6180" s="16" t="s">
        <v>9355</v>
      </c>
      <c r="D6180" s="16"/>
      <c r="E6180" s="16"/>
      <c r="F6180" s="17">
        <v>1</v>
      </c>
      <c r="G6180" s="17" t="s">
        <v>294</v>
      </c>
      <c r="H6180" s="17">
        <v>1955</v>
      </c>
      <c r="I6180" s="71" t="str">
        <f t="shared" si="384"/>
        <v>September 1, 1955</v>
      </c>
      <c r="J6180" s="105"/>
      <c r="K6180" s="121" t="s">
        <v>18314</v>
      </c>
      <c r="L6180" t="s">
        <v>10801</v>
      </c>
      <c r="R6180" s="16"/>
      <c r="W6180">
        <v>9</v>
      </c>
      <c r="X6180" s="30"/>
      <c r="Y6180" s="30">
        <v>0</v>
      </c>
      <c r="Z6180" s="30">
        <v>1</v>
      </c>
      <c r="AA6180" s="30" t="e">
        <v>#N/A</v>
      </c>
      <c r="AB6180">
        <v>80</v>
      </c>
      <c r="AC6180" t="s">
        <v>10375</v>
      </c>
      <c r="AD6180" t="b">
        <v>0</v>
      </c>
      <c r="AF6180" t="str">
        <f t="shared" si="385"/>
        <v>54OTU /CFE /Tangmere /80</v>
      </c>
      <c r="AG6180">
        <f t="shared" si="386"/>
        <v>4</v>
      </c>
      <c r="AH6180">
        <f t="shared" si="387"/>
        <v>4</v>
      </c>
    </row>
    <row r="6181" spans="1:34" x14ac:dyDescent="0.25">
      <c r="A6181" s="13" t="s">
        <v>8176</v>
      </c>
      <c r="B6181" t="s">
        <v>418</v>
      </c>
      <c r="C6181" s="16" t="s">
        <v>8177</v>
      </c>
      <c r="D6181" s="16"/>
      <c r="E6181" s="16"/>
      <c r="F6181" s="17">
        <v>12</v>
      </c>
      <c r="G6181" s="17" t="s">
        <v>247</v>
      </c>
      <c r="H6181" s="17">
        <v>1951</v>
      </c>
      <c r="I6181" s="71" t="str">
        <f t="shared" si="384"/>
        <v>March 12, 1951</v>
      </c>
      <c r="J6181" s="105" t="s">
        <v>230</v>
      </c>
      <c r="K6181" s="121" t="s">
        <v>17610</v>
      </c>
      <c r="L6181" t="s">
        <v>10565</v>
      </c>
      <c r="M6181" t="s">
        <v>10566</v>
      </c>
      <c r="N6181" t="s">
        <v>10698</v>
      </c>
      <c r="R6181" s="16"/>
      <c r="W6181">
        <v>3</v>
      </c>
      <c r="X6181" s="30"/>
      <c r="Y6181" s="30">
        <v>0</v>
      </c>
      <c r="Z6181" s="30">
        <v>1</v>
      </c>
      <c r="AA6181" s="30" t="e">
        <v>#N/A</v>
      </c>
      <c r="AB6181">
        <v>683</v>
      </c>
      <c r="AC6181" t="s">
        <v>10375</v>
      </c>
      <c r="AD6181" t="b">
        <v>0</v>
      </c>
      <c r="AF6181" t="str">
        <f t="shared" si="385"/>
        <v>54OTU /204AFS /683</v>
      </c>
      <c r="AG6181">
        <f t="shared" si="386"/>
        <v>3</v>
      </c>
      <c r="AH6181">
        <f t="shared" si="387"/>
        <v>3</v>
      </c>
    </row>
    <row r="6182" spans="1:34" x14ac:dyDescent="0.25">
      <c r="A6182" s="13" t="s">
        <v>7761</v>
      </c>
      <c r="B6182" t="s">
        <v>418</v>
      </c>
      <c r="C6182" s="16" t="s">
        <v>7762</v>
      </c>
      <c r="D6182" s="16"/>
      <c r="E6182" s="16"/>
      <c r="F6182" s="17">
        <v>23</v>
      </c>
      <c r="G6182" s="17" t="s">
        <v>294</v>
      </c>
      <c r="H6182" s="17">
        <v>1949</v>
      </c>
      <c r="I6182" s="71" t="str">
        <f t="shared" si="384"/>
        <v>September 23, 1949</v>
      </c>
      <c r="J6182" s="105" t="s">
        <v>230</v>
      </c>
      <c r="K6182" s="121" t="s">
        <v>17295</v>
      </c>
      <c r="L6182" t="s">
        <v>10565</v>
      </c>
      <c r="M6182" t="s">
        <v>10566</v>
      </c>
      <c r="N6182" t="s">
        <v>10942</v>
      </c>
      <c r="R6182" s="16"/>
      <c r="W6182">
        <v>9</v>
      </c>
      <c r="X6182" s="30"/>
      <c r="Y6182" s="30">
        <v>0</v>
      </c>
      <c r="Z6182" s="30">
        <v>1</v>
      </c>
      <c r="AA6182" s="30" t="e">
        <v>#N/A</v>
      </c>
      <c r="AB6182" t="s">
        <v>7195</v>
      </c>
      <c r="AC6182" t="s">
        <v>10375</v>
      </c>
      <c r="AD6182" t="b">
        <v>0</v>
      </c>
      <c r="AF6182" t="str">
        <f t="shared" si="385"/>
        <v>16OTU /ETPS /204AFS</v>
      </c>
      <c r="AG6182">
        <f t="shared" si="386"/>
        <v>3</v>
      </c>
      <c r="AH6182">
        <f t="shared" si="387"/>
        <v>3</v>
      </c>
    </row>
    <row r="6183" spans="1:34" x14ac:dyDescent="0.25">
      <c r="A6183" s="13" t="s">
        <v>7366</v>
      </c>
      <c r="B6183" t="s">
        <v>418</v>
      </c>
      <c r="C6183" s="16" t="s">
        <v>7367</v>
      </c>
      <c r="D6183" s="16"/>
      <c r="E6183" s="16"/>
      <c r="F6183" s="17">
        <v>31</v>
      </c>
      <c r="G6183" s="17" t="s">
        <v>264</v>
      </c>
      <c r="H6183" s="17">
        <v>1948</v>
      </c>
      <c r="I6183" s="71" t="str">
        <f t="shared" si="384"/>
        <v>July 31, 1948</v>
      </c>
      <c r="J6183" s="105"/>
      <c r="K6183" s="121" t="s">
        <v>17075</v>
      </c>
      <c r="L6183" t="s">
        <v>10801</v>
      </c>
      <c r="R6183" s="16"/>
      <c r="W6183">
        <v>7</v>
      </c>
      <c r="X6183" s="30"/>
      <c r="Y6183" s="30">
        <v>0</v>
      </c>
      <c r="Z6183" s="30">
        <v>1</v>
      </c>
      <c r="AA6183" s="30" t="e">
        <v>#N/A</v>
      </c>
      <c r="AB6183" t="s">
        <v>17076</v>
      </c>
      <c r="AC6183" t="s">
        <v>10375</v>
      </c>
      <c r="AD6183" t="b">
        <v>0</v>
      </c>
      <c r="AF6183" t="str">
        <f t="shared" si="385"/>
        <v>51OTU /1FU /EA</v>
      </c>
      <c r="AG6183">
        <f t="shared" si="386"/>
        <v>3</v>
      </c>
      <c r="AH6183">
        <f t="shared" si="387"/>
        <v>3</v>
      </c>
    </row>
    <row r="6184" spans="1:34" x14ac:dyDescent="0.25">
      <c r="A6184" s="13" t="s">
        <v>4667</v>
      </c>
      <c r="B6184" t="s">
        <v>418</v>
      </c>
      <c r="C6184" s="16" t="s">
        <v>2470</v>
      </c>
      <c r="D6184" s="16"/>
      <c r="E6184" s="16" t="s">
        <v>324</v>
      </c>
      <c r="F6184" s="17">
        <v>15</v>
      </c>
      <c r="G6184" s="17" t="s">
        <v>260</v>
      </c>
      <c r="H6184" s="17">
        <v>1946</v>
      </c>
      <c r="I6184" s="71" t="str">
        <f t="shared" si="384"/>
        <v>June 15, 1946</v>
      </c>
      <c r="J6184" s="105" t="s">
        <v>230</v>
      </c>
      <c r="K6184" s="121" t="s">
        <v>15448</v>
      </c>
      <c r="L6184" t="s">
        <v>10565</v>
      </c>
      <c r="M6184" t="s">
        <v>10566</v>
      </c>
      <c r="N6184" t="s">
        <v>10567</v>
      </c>
      <c r="R6184" s="16"/>
      <c r="W6184">
        <v>6</v>
      </c>
      <c r="X6184" s="30"/>
      <c r="Y6184" s="30">
        <v>0</v>
      </c>
      <c r="Z6184" s="30">
        <v>1</v>
      </c>
      <c r="AA6184" s="30" t="s">
        <v>10569</v>
      </c>
      <c r="AB6184" t="s">
        <v>2470</v>
      </c>
      <c r="AC6184" t="s">
        <v>10375</v>
      </c>
      <c r="AD6184" t="b">
        <v>0</v>
      </c>
      <c r="AF6184" t="str">
        <f t="shared" si="385"/>
        <v>54OTU</v>
      </c>
      <c r="AG6184">
        <f t="shared" si="386"/>
        <v>1</v>
      </c>
      <c r="AH6184">
        <f t="shared" si="387"/>
        <v>1</v>
      </c>
    </row>
    <row r="6185" spans="1:34" x14ac:dyDescent="0.25">
      <c r="A6185" s="13" t="s">
        <v>2780</v>
      </c>
      <c r="B6185" t="s">
        <v>418</v>
      </c>
      <c r="C6185" s="16" t="s">
        <v>2496</v>
      </c>
      <c r="D6185" s="16" t="s">
        <v>236</v>
      </c>
      <c r="E6185" s="16" t="s">
        <v>324</v>
      </c>
      <c r="F6185" s="17">
        <v>10</v>
      </c>
      <c r="G6185" s="17" t="s">
        <v>247</v>
      </c>
      <c r="H6185" s="17">
        <v>1945</v>
      </c>
      <c r="I6185" s="71" t="str">
        <f t="shared" si="384"/>
        <v>March 10, 1945</v>
      </c>
      <c r="J6185" s="105" t="s">
        <v>10627</v>
      </c>
      <c r="K6185" s="121" t="s">
        <v>13851</v>
      </c>
      <c r="L6185" t="s">
        <v>10565</v>
      </c>
      <c r="M6185" t="s">
        <v>10566</v>
      </c>
      <c r="N6185" t="s">
        <v>10751</v>
      </c>
      <c r="R6185" s="16"/>
      <c r="W6185">
        <v>3</v>
      </c>
      <c r="X6185" s="30" t="s">
        <v>13748</v>
      </c>
      <c r="Y6185" s="30">
        <v>1</v>
      </c>
      <c r="Z6185" s="30">
        <v>1</v>
      </c>
      <c r="AA6185" s="30" t="s">
        <v>10569</v>
      </c>
      <c r="AB6185" t="s">
        <v>2496</v>
      </c>
      <c r="AC6185" t="s">
        <v>10375</v>
      </c>
      <c r="AD6185" t="b">
        <v>0</v>
      </c>
      <c r="AF6185" t="str">
        <f t="shared" si="385"/>
        <v>16OTU</v>
      </c>
      <c r="AG6185">
        <f t="shared" si="386"/>
        <v>1</v>
      </c>
      <c r="AH6185">
        <f t="shared" si="387"/>
        <v>1</v>
      </c>
    </row>
    <row r="6186" spans="1:34" x14ac:dyDescent="0.25">
      <c r="A6186" s="13" t="s">
        <v>8550</v>
      </c>
      <c r="B6186" t="s">
        <v>418</v>
      </c>
      <c r="C6186" s="16" t="s">
        <v>8551</v>
      </c>
      <c r="D6186" s="16" t="s">
        <v>236</v>
      </c>
      <c r="E6186" s="16" t="s">
        <v>324</v>
      </c>
      <c r="F6186" s="17">
        <v>20</v>
      </c>
      <c r="G6186" s="17" t="s">
        <v>247</v>
      </c>
      <c r="H6186" s="17">
        <v>1952</v>
      </c>
      <c r="I6186" s="71" t="str">
        <f t="shared" si="384"/>
        <v>March 20, 1952</v>
      </c>
      <c r="J6186" s="105" t="s">
        <v>230</v>
      </c>
      <c r="K6186" s="121" t="s">
        <v>17880</v>
      </c>
      <c r="L6186" t="s">
        <v>10565</v>
      </c>
      <c r="M6186" t="s">
        <v>10566</v>
      </c>
      <c r="N6186" t="s">
        <v>10698</v>
      </c>
      <c r="R6186" s="16"/>
      <c r="W6186">
        <v>3</v>
      </c>
      <c r="X6186" s="30"/>
      <c r="Y6186" s="30">
        <v>0</v>
      </c>
      <c r="Z6186" s="30">
        <v>1</v>
      </c>
      <c r="AA6186" s="30" t="s">
        <v>10569</v>
      </c>
      <c r="AB6186" t="s">
        <v>7724</v>
      </c>
      <c r="AC6186" t="s">
        <v>10375</v>
      </c>
      <c r="AD6186" t="b">
        <v>0</v>
      </c>
      <c r="AF6186" t="str">
        <f t="shared" si="385"/>
        <v>16OTU /204CTU /204AFS /231OCU</v>
      </c>
      <c r="AG6186">
        <f t="shared" si="386"/>
        <v>4</v>
      </c>
      <c r="AH6186">
        <f t="shared" si="387"/>
        <v>4</v>
      </c>
    </row>
    <row r="6187" spans="1:34" x14ac:dyDescent="0.25">
      <c r="A6187" s="13" t="s">
        <v>4212</v>
      </c>
      <c r="B6187" t="s">
        <v>418</v>
      </c>
      <c r="C6187" s="16" t="s">
        <v>2496</v>
      </c>
      <c r="D6187" s="16" t="s">
        <v>236</v>
      </c>
      <c r="E6187" s="16" t="s">
        <v>324</v>
      </c>
      <c r="F6187" s="17">
        <v>5</v>
      </c>
      <c r="G6187" s="17" t="s">
        <v>326</v>
      </c>
      <c r="H6187" s="17">
        <v>1946</v>
      </c>
      <c r="I6187" s="71" t="str">
        <f t="shared" si="384"/>
        <v>November 5, 1946</v>
      </c>
      <c r="J6187" s="105" t="s">
        <v>230</v>
      </c>
      <c r="K6187" s="121" t="s">
        <v>15153</v>
      </c>
      <c r="L6187" t="s">
        <v>10565</v>
      </c>
      <c r="M6187" t="s">
        <v>10566</v>
      </c>
      <c r="N6187" t="s">
        <v>10583</v>
      </c>
      <c r="R6187" s="16"/>
      <c r="W6187">
        <v>11</v>
      </c>
      <c r="X6187" s="30"/>
      <c r="Y6187" s="30">
        <v>0</v>
      </c>
      <c r="Z6187" s="30">
        <v>1</v>
      </c>
      <c r="AA6187" s="30" t="s">
        <v>10569</v>
      </c>
      <c r="AB6187" t="s">
        <v>2496</v>
      </c>
      <c r="AC6187" t="s">
        <v>10375</v>
      </c>
      <c r="AD6187" t="b">
        <v>0</v>
      </c>
      <c r="AF6187" t="str">
        <f t="shared" si="385"/>
        <v>16OTU</v>
      </c>
      <c r="AG6187">
        <f t="shared" si="386"/>
        <v>1</v>
      </c>
      <c r="AH6187">
        <f t="shared" si="387"/>
        <v>1</v>
      </c>
    </row>
    <row r="6188" spans="1:34" x14ac:dyDescent="0.25">
      <c r="A6188" s="13" t="s">
        <v>8555</v>
      </c>
      <c r="B6188" t="s">
        <v>418</v>
      </c>
      <c r="C6188" s="16" t="s">
        <v>8556</v>
      </c>
      <c r="D6188" s="16" t="s">
        <v>457</v>
      </c>
      <c r="E6188" s="16" t="s">
        <v>699</v>
      </c>
      <c r="F6188" s="17">
        <v>21</v>
      </c>
      <c r="G6188" s="17" t="s">
        <v>365</v>
      </c>
      <c r="H6188" s="17">
        <v>1952</v>
      </c>
      <c r="I6188" s="71" t="str">
        <f t="shared" si="384"/>
        <v>February 21, 1952</v>
      </c>
      <c r="J6188" s="105" t="s">
        <v>230</v>
      </c>
      <c r="K6188" s="121" t="s">
        <v>17883</v>
      </c>
      <c r="L6188" t="s">
        <v>10565</v>
      </c>
      <c r="M6188" t="s">
        <v>10566</v>
      </c>
      <c r="N6188" t="s">
        <v>10596</v>
      </c>
      <c r="R6188" s="16"/>
      <c r="W6188">
        <v>2</v>
      </c>
      <c r="X6188" s="30"/>
      <c r="Y6188" s="30">
        <v>0</v>
      </c>
      <c r="Z6188" s="30">
        <v>1</v>
      </c>
      <c r="AA6188" s="30" t="e">
        <v>#N/A</v>
      </c>
      <c r="AB6188">
        <v>45</v>
      </c>
      <c r="AC6188" t="s">
        <v>10375</v>
      </c>
      <c r="AD6188" t="b">
        <v>0</v>
      </c>
      <c r="AF6188" t="str">
        <f t="shared" si="385"/>
        <v>13OTU /605 /CFS /45</v>
      </c>
      <c r="AG6188">
        <f t="shared" si="386"/>
        <v>4</v>
      </c>
      <c r="AH6188">
        <f t="shared" si="387"/>
        <v>4</v>
      </c>
    </row>
    <row r="6189" spans="1:34" x14ac:dyDescent="0.25">
      <c r="A6189" s="13" t="s">
        <v>2949</v>
      </c>
      <c r="B6189" t="s">
        <v>418</v>
      </c>
      <c r="C6189" s="16" t="s">
        <v>2496</v>
      </c>
      <c r="D6189" s="16" t="s">
        <v>236</v>
      </c>
      <c r="E6189" s="16" t="s">
        <v>324</v>
      </c>
      <c r="F6189" s="17">
        <v>3</v>
      </c>
      <c r="G6189" s="17" t="s">
        <v>250</v>
      </c>
      <c r="H6189" s="17">
        <v>1945</v>
      </c>
      <c r="I6189" s="71" t="str">
        <f t="shared" si="384"/>
        <v>April 3, 1945</v>
      </c>
      <c r="J6189" s="105" t="s">
        <v>230</v>
      </c>
      <c r="K6189" s="121" t="s">
        <v>14064</v>
      </c>
      <c r="L6189" t="s">
        <v>10565</v>
      </c>
      <c r="M6189" t="s">
        <v>10566</v>
      </c>
      <c r="N6189" t="s">
        <v>10734</v>
      </c>
      <c r="R6189" s="16"/>
      <c r="W6189">
        <v>4</v>
      </c>
      <c r="X6189" s="30" t="s">
        <v>11782</v>
      </c>
      <c r="Y6189" s="30">
        <v>1</v>
      </c>
      <c r="Z6189" s="30">
        <v>1</v>
      </c>
      <c r="AA6189" s="30" t="s">
        <v>10569</v>
      </c>
      <c r="AB6189" t="s">
        <v>2496</v>
      </c>
      <c r="AC6189" t="s">
        <v>10375</v>
      </c>
      <c r="AD6189" t="b">
        <v>0</v>
      </c>
      <c r="AF6189" t="str">
        <f t="shared" si="385"/>
        <v>16OTU</v>
      </c>
      <c r="AG6189">
        <f t="shared" si="386"/>
        <v>1</v>
      </c>
      <c r="AH6189">
        <f t="shared" si="387"/>
        <v>1</v>
      </c>
    </row>
    <row r="6190" spans="1:34" x14ac:dyDescent="0.25">
      <c r="A6190" s="13" t="s">
        <v>7279</v>
      </c>
      <c r="B6190" t="s">
        <v>418</v>
      </c>
      <c r="C6190" s="16" t="s">
        <v>7280</v>
      </c>
      <c r="D6190" s="16"/>
      <c r="E6190" s="16"/>
      <c r="F6190" s="17">
        <v>29</v>
      </c>
      <c r="G6190" s="17" t="s">
        <v>260</v>
      </c>
      <c r="H6190" s="17">
        <v>1948</v>
      </c>
      <c r="I6190" s="71" t="str">
        <f t="shared" si="384"/>
        <v>June 29, 1948</v>
      </c>
      <c r="J6190" s="105" t="s">
        <v>230</v>
      </c>
      <c r="K6190" s="121" t="s">
        <v>17046</v>
      </c>
      <c r="L6190" t="s">
        <v>10565</v>
      </c>
      <c r="M6190" t="s">
        <v>10566</v>
      </c>
      <c r="N6190" t="s">
        <v>10742</v>
      </c>
      <c r="R6190" s="16"/>
      <c r="W6190">
        <v>6</v>
      </c>
      <c r="X6190" s="30"/>
      <c r="Y6190" s="30">
        <v>0</v>
      </c>
      <c r="Z6190" s="30">
        <v>1</v>
      </c>
      <c r="AA6190" s="30" t="e">
        <v>#N/A</v>
      </c>
      <c r="AB6190" t="s">
        <v>7195</v>
      </c>
      <c r="AC6190" t="s">
        <v>10375</v>
      </c>
      <c r="AD6190" t="b">
        <v>0</v>
      </c>
      <c r="AF6190" t="str">
        <f t="shared" si="385"/>
        <v>16OTU /204CTU /204AFS</v>
      </c>
      <c r="AG6190">
        <f t="shared" si="386"/>
        <v>3</v>
      </c>
      <c r="AH6190">
        <f t="shared" si="387"/>
        <v>3</v>
      </c>
    </row>
    <row r="6191" spans="1:34" x14ac:dyDescent="0.25">
      <c r="A6191" s="13" t="s">
        <v>5255</v>
      </c>
      <c r="B6191" t="s">
        <v>418</v>
      </c>
      <c r="C6191" s="16" t="s">
        <v>2496</v>
      </c>
      <c r="D6191" s="16" t="s">
        <v>236</v>
      </c>
      <c r="E6191" s="16" t="s">
        <v>324</v>
      </c>
      <c r="F6191" s="17">
        <v>28</v>
      </c>
      <c r="G6191" s="17" t="s">
        <v>326</v>
      </c>
      <c r="H6191" s="17">
        <v>1946</v>
      </c>
      <c r="I6191" s="71" t="str">
        <f t="shared" si="384"/>
        <v>November 28, 1946</v>
      </c>
      <c r="J6191" s="105" t="s">
        <v>10627</v>
      </c>
      <c r="K6191" s="121" t="s">
        <v>15768</v>
      </c>
      <c r="L6191" t="s">
        <v>10565</v>
      </c>
      <c r="M6191" t="s">
        <v>10566</v>
      </c>
      <c r="N6191" t="s">
        <v>10721</v>
      </c>
      <c r="R6191" s="16"/>
      <c r="W6191">
        <v>11</v>
      </c>
      <c r="X6191" s="30"/>
      <c r="Y6191" s="30">
        <v>0</v>
      </c>
      <c r="Z6191" s="30">
        <v>1</v>
      </c>
      <c r="AA6191" s="30" t="s">
        <v>10569</v>
      </c>
      <c r="AB6191" t="s">
        <v>2496</v>
      </c>
      <c r="AC6191" t="s">
        <v>10375</v>
      </c>
      <c r="AD6191" t="b">
        <v>0</v>
      </c>
      <c r="AF6191" t="str">
        <f t="shared" si="385"/>
        <v>16OTU</v>
      </c>
      <c r="AG6191">
        <f t="shared" si="386"/>
        <v>1</v>
      </c>
      <c r="AH6191">
        <f t="shared" si="387"/>
        <v>1</v>
      </c>
    </row>
    <row r="6192" spans="1:34" x14ac:dyDescent="0.25">
      <c r="A6192" s="13" t="s">
        <v>3807</v>
      </c>
      <c r="B6192" t="s">
        <v>418</v>
      </c>
      <c r="C6192" s="16" t="s">
        <v>3808</v>
      </c>
      <c r="D6192" s="16" t="s">
        <v>236</v>
      </c>
      <c r="E6192" s="16" t="s">
        <v>324</v>
      </c>
      <c r="F6192" s="17">
        <v>13</v>
      </c>
      <c r="G6192" s="17" t="s">
        <v>326</v>
      </c>
      <c r="H6192" s="17">
        <v>1945</v>
      </c>
      <c r="I6192" s="71" t="str">
        <f t="shared" si="384"/>
        <v>November 13, 1945</v>
      </c>
      <c r="J6192" s="105" t="s">
        <v>230</v>
      </c>
      <c r="K6192" s="121" t="s">
        <v>14832</v>
      </c>
      <c r="L6192" t="s">
        <v>10565</v>
      </c>
      <c r="M6192" t="s">
        <v>10566</v>
      </c>
      <c r="N6192" t="s">
        <v>10583</v>
      </c>
      <c r="R6192" s="16"/>
      <c r="W6192">
        <v>11</v>
      </c>
      <c r="X6192" s="30"/>
      <c r="Y6192" s="30">
        <v>0</v>
      </c>
      <c r="Z6192" s="30">
        <v>1</v>
      </c>
      <c r="AA6192" s="30" t="s">
        <v>10569</v>
      </c>
      <c r="AB6192" t="s">
        <v>621</v>
      </c>
      <c r="AC6192" t="s">
        <v>10375</v>
      </c>
      <c r="AD6192" t="b">
        <v>0</v>
      </c>
      <c r="AF6192" t="str">
        <f t="shared" si="385"/>
        <v>16OTU /13OTU</v>
      </c>
      <c r="AG6192">
        <f t="shared" si="386"/>
        <v>2</v>
      </c>
      <c r="AH6192">
        <f t="shared" si="387"/>
        <v>2</v>
      </c>
    </row>
    <row r="6193" spans="1:34" x14ac:dyDescent="0.25">
      <c r="A6193" s="13" t="s">
        <v>5220</v>
      </c>
      <c r="B6193" t="s">
        <v>418</v>
      </c>
      <c r="C6193" s="16" t="s">
        <v>2822</v>
      </c>
      <c r="D6193" s="16"/>
      <c r="E6193" s="16"/>
      <c r="F6193" s="17">
        <v>27</v>
      </c>
      <c r="G6193" s="17" t="s">
        <v>260</v>
      </c>
      <c r="H6193" s="17">
        <v>1946</v>
      </c>
      <c r="I6193" s="71" t="str">
        <f t="shared" si="384"/>
        <v>June 27, 1946</v>
      </c>
      <c r="J6193" s="105"/>
      <c r="K6193" s="121" t="s">
        <v>15735</v>
      </c>
      <c r="L6193" t="s">
        <v>10801</v>
      </c>
      <c r="R6193" s="16"/>
      <c r="W6193">
        <v>6</v>
      </c>
      <c r="X6193" s="30"/>
      <c r="Y6193" s="30">
        <v>0</v>
      </c>
      <c r="Z6193" s="30">
        <v>1</v>
      </c>
      <c r="AA6193" s="30" t="e">
        <v>#N/A</v>
      </c>
      <c r="AB6193" t="s">
        <v>2822</v>
      </c>
      <c r="AC6193" t="s">
        <v>10375</v>
      </c>
      <c r="AD6193" t="b">
        <v>0</v>
      </c>
      <c r="AF6193" t="str">
        <f t="shared" si="385"/>
        <v>RN</v>
      </c>
      <c r="AG6193">
        <f t="shared" si="386"/>
        <v>1</v>
      </c>
      <c r="AH6193">
        <f t="shared" si="387"/>
        <v>1</v>
      </c>
    </row>
    <row r="6194" spans="1:34" x14ac:dyDescent="0.25">
      <c r="A6194" s="13" t="s">
        <v>7125</v>
      </c>
      <c r="B6194" t="s">
        <v>418</v>
      </c>
      <c r="C6194" s="16" t="s">
        <v>7126</v>
      </c>
      <c r="D6194" s="16"/>
      <c r="E6194" s="16"/>
      <c r="F6194" s="17">
        <v>15</v>
      </c>
      <c r="G6194" s="17" t="s">
        <v>250</v>
      </c>
      <c r="H6194" s="17">
        <v>1948</v>
      </c>
      <c r="I6194" s="71" t="str">
        <f t="shared" si="384"/>
        <v>April 15, 1948</v>
      </c>
      <c r="J6194" s="105"/>
      <c r="K6194" s="121" t="s">
        <v>16899</v>
      </c>
      <c r="L6194" t="s">
        <v>10801</v>
      </c>
      <c r="R6194" s="16"/>
      <c r="S6194" t="s">
        <v>16900</v>
      </c>
      <c r="T6194" t="s">
        <v>98</v>
      </c>
      <c r="U6194">
        <v>8</v>
      </c>
      <c r="V6194" t="s">
        <v>16901</v>
      </c>
      <c r="W6194">
        <v>4</v>
      </c>
      <c r="X6194" s="30"/>
      <c r="Y6194" s="30">
        <v>0</v>
      </c>
      <c r="Z6194" s="30">
        <v>1</v>
      </c>
      <c r="AA6194" s="30" t="e">
        <v>#N/A</v>
      </c>
      <c r="AB6194">
        <v>8</v>
      </c>
      <c r="AC6194" t="s">
        <v>10375</v>
      </c>
      <c r="AD6194" t="b">
        <v>0</v>
      </c>
      <c r="AF6194" t="str">
        <f t="shared" si="385"/>
        <v>51OTU /1FU /8</v>
      </c>
      <c r="AG6194">
        <f t="shared" si="386"/>
        <v>3</v>
      </c>
      <c r="AH6194">
        <f t="shared" si="387"/>
        <v>3</v>
      </c>
    </row>
    <row r="6195" spans="1:34" x14ac:dyDescent="0.25">
      <c r="A6195" s="13" t="s">
        <v>9348</v>
      </c>
      <c r="B6195" t="s">
        <v>418</v>
      </c>
      <c r="C6195" s="16" t="s">
        <v>9349</v>
      </c>
      <c r="D6195" s="16" t="s">
        <v>457</v>
      </c>
      <c r="E6195" s="16" t="s">
        <v>324</v>
      </c>
      <c r="F6195" s="17">
        <v>1</v>
      </c>
      <c r="G6195" s="17" t="s">
        <v>294</v>
      </c>
      <c r="H6195" s="17">
        <v>1955</v>
      </c>
      <c r="I6195" s="71" t="str">
        <f t="shared" si="384"/>
        <v>September 1, 1955</v>
      </c>
      <c r="J6195" s="105"/>
      <c r="K6195" s="121" t="s">
        <v>18314</v>
      </c>
      <c r="L6195" t="s">
        <v>10801</v>
      </c>
      <c r="R6195" s="16"/>
      <c r="W6195">
        <v>9</v>
      </c>
      <c r="X6195" s="30"/>
      <c r="Y6195" s="30">
        <v>0</v>
      </c>
      <c r="Z6195" s="30">
        <v>1</v>
      </c>
      <c r="AA6195" s="30" t="e">
        <v>#N/A</v>
      </c>
      <c r="AB6195" t="s">
        <v>1813</v>
      </c>
      <c r="AC6195" t="s">
        <v>10375</v>
      </c>
      <c r="AD6195" t="b">
        <v>0</v>
      </c>
      <c r="AF6195" t="str">
        <f t="shared" si="385"/>
        <v>16OTU /504 /204AFS /1OFU /FTU /FE</v>
      </c>
      <c r="AG6195">
        <f t="shared" si="386"/>
        <v>6</v>
      </c>
      <c r="AH6195">
        <f t="shared" si="387"/>
        <v>6</v>
      </c>
    </row>
    <row r="6196" spans="1:34" x14ac:dyDescent="0.25">
      <c r="A6196" s="13" t="s">
        <v>7534</v>
      </c>
      <c r="B6196" t="s">
        <v>418</v>
      </c>
      <c r="C6196" s="16" t="s">
        <v>7535</v>
      </c>
      <c r="D6196" s="16"/>
      <c r="E6196" s="16"/>
      <c r="F6196" s="17">
        <v>8</v>
      </c>
      <c r="G6196" s="17" t="s">
        <v>247</v>
      </c>
      <c r="H6196" s="17">
        <v>1949</v>
      </c>
      <c r="I6196" s="71" t="str">
        <f t="shared" si="384"/>
        <v>March 8, 1949</v>
      </c>
      <c r="J6196" s="105" t="s">
        <v>230</v>
      </c>
      <c r="K6196" s="121" t="s">
        <v>17163</v>
      </c>
      <c r="L6196" t="s">
        <v>10565</v>
      </c>
      <c r="M6196" t="s">
        <v>10566</v>
      </c>
      <c r="N6196" t="s">
        <v>10596</v>
      </c>
      <c r="R6196" s="16"/>
      <c r="W6196">
        <v>3</v>
      </c>
      <c r="X6196" s="30"/>
      <c r="Y6196" s="30">
        <v>0</v>
      </c>
      <c r="Z6196" s="30">
        <v>1</v>
      </c>
      <c r="AA6196" s="30" t="e">
        <v>#N/A</v>
      </c>
      <c r="AB6196" t="s">
        <v>7195</v>
      </c>
      <c r="AC6196" t="s">
        <v>10375</v>
      </c>
      <c r="AD6196" t="b">
        <v>0</v>
      </c>
      <c r="AF6196" t="str">
        <f t="shared" si="385"/>
        <v>51OTU /1FU /SF Eastleigh /CFS /204AFS</v>
      </c>
      <c r="AG6196">
        <f t="shared" si="386"/>
        <v>5</v>
      </c>
      <c r="AH6196">
        <f t="shared" si="387"/>
        <v>5</v>
      </c>
    </row>
    <row r="6197" spans="1:34" x14ac:dyDescent="0.25">
      <c r="A6197" s="13" t="s">
        <v>9882</v>
      </c>
      <c r="B6197" t="s">
        <v>418</v>
      </c>
      <c r="C6197" s="16" t="s">
        <v>9883</v>
      </c>
      <c r="D6197" s="16"/>
      <c r="E6197" s="16"/>
      <c r="F6197" s="17">
        <v>21</v>
      </c>
      <c r="G6197" s="17" t="s">
        <v>264</v>
      </c>
      <c r="H6197" s="17">
        <v>1996</v>
      </c>
      <c r="I6197" s="71" t="str">
        <f t="shared" si="384"/>
        <v>July 21, 1996</v>
      </c>
      <c r="J6197" s="105"/>
      <c r="K6197" s="121" t="s">
        <v>18586</v>
      </c>
      <c r="L6197" t="s">
        <v>10565</v>
      </c>
      <c r="M6197" t="s">
        <v>10566</v>
      </c>
      <c r="N6197" t="s">
        <v>10567</v>
      </c>
      <c r="R6197" s="16"/>
      <c r="T6197" t="s">
        <v>85</v>
      </c>
      <c r="U6197" t="s">
        <v>18573</v>
      </c>
      <c r="V6197" t="s">
        <v>18587</v>
      </c>
      <c r="W6197" s="30">
        <v>7</v>
      </c>
      <c r="X6197" s="30"/>
      <c r="Y6197" s="30">
        <v>0</v>
      </c>
      <c r="Z6197" s="30">
        <v>1</v>
      </c>
      <c r="AA6197" s="30" t="e">
        <v>#N/A</v>
      </c>
      <c r="AB6197" t="s">
        <v>18467</v>
      </c>
      <c r="AC6197" t="s">
        <v>10375</v>
      </c>
      <c r="AD6197" t="b">
        <v>0</v>
      </c>
      <c r="AF6197" t="str">
        <f t="shared" si="385"/>
        <v>51OTU /1FU /ME /204AFS /FTU /HCEU /FCCS /3-4CAACU</v>
      </c>
      <c r="AG6197">
        <f t="shared" si="386"/>
        <v>8</v>
      </c>
      <c r="AH6197">
        <f t="shared" si="387"/>
        <v>8</v>
      </c>
    </row>
    <row r="6198" spans="1:34" x14ac:dyDescent="0.25">
      <c r="A6198" s="13" t="s">
        <v>5024</v>
      </c>
      <c r="B6198" t="s">
        <v>418</v>
      </c>
      <c r="C6198" s="16" t="s">
        <v>5025</v>
      </c>
      <c r="D6198" s="16"/>
      <c r="E6198" s="16"/>
      <c r="F6198" s="17">
        <v>26</v>
      </c>
      <c r="G6198" s="17" t="s">
        <v>294</v>
      </c>
      <c r="H6198" s="17">
        <v>1946</v>
      </c>
      <c r="I6198" s="71" t="str">
        <f t="shared" si="384"/>
        <v>September 26, 1946</v>
      </c>
      <c r="J6198" s="105"/>
      <c r="K6198" s="121" t="s">
        <v>13491</v>
      </c>
      <c r="L6198" t="s">
        <v>10801</v>
      </c>
      <c r="R6198" s="16"/>
      <c r="W6198">
        <v>9</v>
      </c>
      <c r="X6198" s="30"/>
      <c r="Y6198" s="30">
        <v>0</v>
      </c>
      <c r="Z6198" s="30">
        <v>1</v>
      </c>
      <c r="AA6198" s="30" t="e">
        <v>#N/A</v>
      </c>
      <c r="AB6198" t="s">
        <v>15712</v>
      </c>
      <c r="AC6198" t="s">
        <v>10375</v>
      </c>
      <c r="AD6198" t="b">
        <v>0</v>
      </c>
      <c r="AF6198" t="str">
        <f t="shared" si="385"/>
        <v>DH /1FU /Ismailia</v>
      </c>
      <c r="AG6198">
        <f t="shared" si="386"/>
        <v>3</v>
      </c>
      <c r="AH6198">
        <f t="shared" si="387"/>
        <v>3</v>
      </c>
    </row>
    <row r="6199" spans="1:34" x14ac:dyDescent="0.25">
      <c r="A6199" s="13" t="s">
        <v>8328</v>
      </c>
      <c r="B6199" t="s">
        <v>418</v>
      </c>
      <c r="C6199" s="16" t="s">
        <v>8329</v>
      </c>
      <c r="D6199" s="16" t="s">
        <v>8136</v>
      </c>
      <c r="E6199" s="16"/>
      <c r="F6199" s="17">
        <v>25</v>
      </c>
      <c r="G6199" s="17" t="s">
        <v>309</v>
      </c>
      <c r="H6199" s="17">
        <v>1951</v>
      </c>
      <c r="I6199" s="71" t="str">
        <f t="shared" si="384"/>
        <v>October 25, 1951</v>
      </c>
      <c r="J6199" s="105"/>
      <c r="K6199" s="121" t="s">
        <v>17695</v>
      </c>
      <c r="L6199" t="s">
        <v>10867</v>
      </c>
      <c r="R6199" s="16"/>
      <c r="W6199">
        <v>10</v>
      </c>
      <c r="X6199" s="30"/>
      <c r="Y6199" s="30">
        <v>0</v>
      </c>
      <c r="Z6199" s="30">
        <v>1</v>
      </c>
      <c r="AA6199" s="30" t="e">
        <v>#N/A</v>
      </c>
      <c r="AB6199" t="s">
        <v>17696</v>
      </c>
      <c r="AC6199" t="s">
        <v>10375</v>
      </c>
      <c r="AD6199" t="b">
        <v>0</v>
      </c>
      <c r="AF6199" t="str">
        <f t="shared" si="385"/>
        <v>1FU /Luneburg /Celle</v>
      </c>
      <c r="AG6199">
        <f t="shared" si="386"/>
        <v>3</v>
      </c>
      <c r="AH6199">
        <f t="shared" si="387"/>
        <v>3</v>
      </c>
    </row>
    <row r="6200" spans="1:34" x14ac:dyDescent="0.25">
      <c r="A6200" s="13" t="s">
        <v>9795</v>
      </c>
      <c r="B6200" t="s">
        <v>418</v>
      </c>
      <c r="C6200" s="16" t="s">
        <v>9796</v>
      </c>
      <c r="D6200" s="16"/>
      <c r="E6200" s="16"/>
      <c r="F6200" s="17">
        <v>22</v>
      </c>
      <c r="G6200" s="17" t="s">
        <v>253</v>
      </c>
      <c r="H6200" s="17">
        <v>1958</v>
      </c>
      <c r="I6200" s="71" t="str">
        <f t="shared" si="384"/>
        <v>May 22, 1958</v>
      </c>
      <c r="J6200" s="105"/>
      <c r="K6200" s="121" t="s">
        <v>18538</v>
      </c>
      <c r="L6200" t="s">
        <v>10801</v>
      </c>
      <c r="R6200" s="16"/>
      <c r="W6200" s="30">
        <v>5</v>
      </c>
      <c r="X6200" s="30"/>
      <c r="Y6200" s="30">
        <v>0</v>
      </c>
      <c r="Z6200" s="30">
        <v>1</v>
      </c>
      <c r="AA6200" s="30" t="e">
        <v>#N/A</v>
      </c>
      <c r="AB6200" t="s">
        <v>2822</v>
      </c>
      <c r="AC6200" t="s">
        <v>10375</v>
      </c>
      <c r="AD6200" t="b">
        <v>0</v>
      </c>
      <c r="AF6200" t="str">
        <f t="shared" si="385"/>
        <v>51OTU /RN</v>
      </c>
      <c r="AG6200">
        <f t="shared" si="386"/>
        <v>2</v>
      </c>
      <c r="AH6200">
        <f t="shared" si="387"/>
        <v>2</v>
      </c>
    </row>
    <row r="6201" spans="1:34" x14ac:dyDescent="0.25">
      <c r="A6201" s="13" t="s">
        <v>9412</v>
      </c>
      <c r="B6201" t="s">
        <v>418</v>
      </c>
      <c r="C6201" s="16" t="s">
        <v>9413</v>
      </c>
      <c r="D6201" s="16"/>
      <c r="E6201" s="16"/>
      <c r="F6201" s="17">
        <v>12</v>
      </c>
      <c r="G6201" s="17" t="s">
        <v>294</v>
      </c>
      <c r="H6201" s="17">
        <v>1955</v>
      </c>
      <c r="I6201" s="71" t="str">
        <f t="shared" si="384"/>
        <v>September 12, 1955</v>
      </c>
      <c r="J6201" s="105"/>
      <c r="K6201" s="121" t="s">
        <v>18348</v>
      </c>
      <c r="L6201" t="s">
        <v>10801</v>
      </c>
      <c r="R6201" s="16"/>
      <c r="W6201">
        <v>9</v>
      </c>
      <c r="X6201" s="30"/>
      <c r="Y6201" s="30">
        <v>0</v>
      </c>
      <c r="Z6201" s="30">
        <v>1</v>
      </c>
      <c r="AA6201" s="30" t="e">
        <v>#N/A</v>
      </c>
      <c r="AB6201" t="s">
        <v>18349</v>
      </c>
      <c r="AC6201" t="s">
        <v>10375</v>
      </c>
      <c r="AD6201" t="b">
        <v>0</v>
      </c>
      <c r="AF6201" t="str">
        <f t="shared" si="385"/>
        <v>13OTU /AAEE /13OTU /54OTU /CFS /204AFS /CSA /HCEU</v>
      </c>
      <c r="AG6201">
        <f t="shared" si="386"/>
        <v>8</v>
      </c>
      <c r="AH6201">
        <f t="shared" si="387"/>
        <v>8</v>
      </c>
    </row>
    <row r="6202" spans="1:34" x14ac:dyDescent="0.25">
      <c r="A6202" s="13" t="s">
        <v>5946</v>
      </c>
      <c r="B6202" t="s">
        <v>418</v>
      </c>
      <c r="C6202" s="16"/>
      <c r="D6202" s="16"/>
      <c r="E6202" s="16"/>
      <c r="F6202" s="17">
        <v>10</v>
      </c>
      <c r="G6202" s="17" t="s">
        <v>294</v>
      </c>
      <c r="H6202" s="17">
        <v>1947</v>
      </c>
      <c r="I6202" s="71" t="str">
        <f t="shared" si="384"/>
        <v>September 10, 1947</v>
      </c>
      <c r="J6202" s="105"/>
      <c r="K6202" s="121" t="s">
        <v>16186</v>
      </c>
      <c r="L6202" t="s">
        <v>10801</v>
      </c>
      <c r="R6202" s="16"/>
      <c r="W6202">
        <v>9</v>
      </c>
      <c r="X6202" s="30"/>
      <c r="Y6202" s="30">
        <v>0</v>
      </c>
      <c r="Z6202" s="30">
        <v>1</v>
      </c>
      <c r="AA6202" s="30" t="e">
        <v>#N/A</v>
      </c>
      <c r="AB6202" t="s">
        <v>10592</v>
      </c>
      <c r="AC6202" t="s">
        <v>10375</v>
      </c>
      <c r="AD6202" t="b">
        <v>0</v>
      </c>
      <c r="AF6202" t="str">
        <f t="shared" si="385"/>
        <v/>
      </c>
      <c r="AG6202">
        <f t="shared" si="386"/>
        <v>1</v>
      </c>
      <c r="AH6202">
        <f t="shared" si="387"/>
        <v>1</v>
      </c>
    </row>
    <row r="6203" spans="1:34" x14ac:dyDescent="0.25">
      <c r="A6203" s="13" t="s">
        <v>8383</v>
      </c>
      <c r="B6203" t="s">
        <v>418</v>
      </c>
      <c r="C6203" s="16" t="s">
        <v>8384</v>
      </c>
      <c r="D6203" s="16"/>
      <c r="E6203" s="16"/>
      <c r="F6203" s="17">
        <v>31</v>
      </c>
      <c r="G6203" s="17" t="s">
        <v>253</v>
      </c>
      <c r="H6203" s="17">
        <v>1951</v>
      </c>
      <c r="I6203" s="71" t="str">
        <f t="shared" si="384"/>
        <v>May 31, 1951</v>
      </c>
      <c r="J6203" s="105" t="s">
        <v>230</v>
      </c>
      <c r="K6203" s="121" t="s">
        <v>17737</v>
      </c>
      <c r="L6203" t="s">
        <v>10565</v>
      </c>
      <c r="M6203" t="s">
        <v>10566</v>
      </c>
      <c r="N6203" t="s">
        <v>10698</v>
      </c>
      <c r="R6203" s="16"/>
      <c r="W6203">
        <v>5</v>
      </c>
      <c r="X6203" s="30"/>
      <c r="Y6203" s="30">
        <v>0</v>
      </c>
      <c r="Z6203" s="30">
        <v>1</v>
      </c>
      <c r="AA6203" s="30" t="e">
        <v>#N/A</v>
      </c>
      <c r="AB6203" t="s">
        <v>17738</v>
      </c>
      <c r="AC6203" t="s">
        <v>10375</v>
      </c>
      <c r="AD6203" t="b">
        <v>0</v>
      </c>
      <c r="AF6203" t="str">
        <f t="shared" si="385"/>
        <v>231OCU /Coningsby /Hemswell</v>
      </c>
      <c r="AG6203">
        <f t="shared" si="386"/>
        <v>3</v>
      </c>
      <c r="AH6203">
        <f t="shared" si="387"/>
        <v>3</v>
      </c>
    </row>
    <row r="6204" spans="1:34" x14ac:dyDescent="0.25">
      <c r="A6204" s="13" t="s">
        <v>9465</v>
      </c>
      <c r="B6204" t="s">
        <v>418</v>
      </c>
      <c r="C6204" s="16" t="s">
        <v>9466</v>
      </c>
      <c r="D6204" s="16" t="s">
        <v>457</v>
      </c>
      <c r="E6204" s="16"/>
      <c r="F6204" s="17">
        <v>30</v>
      </c>
      <c r="G6204" s="17" t="s">
        <v>294</v>
      </c>
      <c r="H6204" s="17">
        <v>1955</v>
      </c>
      <c r="I6204" s="71" t="str">
        <f t="shared" ref="I6204:I6267" si="388">G6204&amp;" "&amp;F6204&amp;", "&amp;H6204</f>
        <v>September 30, 1955</v>
      </c>
      <c r="J6204" s="105" t="s">
        <v>230</v>
      </c>
      <c r="K6204" s="121" t="s">
        <v>18384</v>
      </c>
      <c r="L6204" t="s">
        <v>10565</v>
      </c>
      <c r="M6204" t="s">
        <v>10566</v>
      </c>
      <c r="N6204" t="s">
        <v>10942</v>
      </c>
      <c r="R6204" s="16"/>
      <c r="W6204">
        <v>9</v>
      </c>
      <c r="X6204" s="30"/>
      <c r="Y6204" s="30">
        <v>0</v>
      </c>
      <c r="Z6204" s="30">
        <v>1</v>
      </c>
      <c r="AA6204" s="30" t="e">
        <v>#N/A</v>
      </c>
      <c r="AB6204">
        <v>81</v>
      </c>
      <c r="AC6204" t="s">
        <v>10375</v>
      </c>
      <c r="AD6204" t="b">
        <v>0</v>
      </c>
      <c r="AF6204" t="str">
        <f t="shared" si="385"/>
        <v>502 /81</v>
      </c>
      <c r="AG6204">
        <f t="shared" si="386"/>
        <v>2</v>
      </c>
      <c r="AH6204">
        <f t="shared" si="387"/>
        <v>2</v>
      </c>
    </row>
    <row r="6205" spans="1:34" x14ac:dyDescent="0.25">
      <c r="A6205" s="13" t="s">
        <v>9350</v>
      </c>
      <c r="B6205" t="s">
        <v>418</v>
      </c>
      <c r="C6205" s="16" t="s">
        <v>9351</v>
      </c>
      <c r="D6205" s="16" t="s">
        <v>457</v>
      </c>
      <c r="E6205" s="16" t="s">
        <v>324</v>
      </c>
      <c r="F6205" s="17">
        <v>1</v>
      </c>
      <c r="G6205" s="17" t="s">
        <v>294</v>
      </c>
      <c r="H6205" s="17">
        <v>1955</v>
      </c>
      <c r="I6205" s="71" t="str">
        <f t="shared" si="388"/>
        <v>September 1, 1955</v>
      </c>
      <c r="J6205" s="105"/>
      <c r="K6205" s="121" t="s">
        <v>18314</v>
      </c>
      <c r="L6205" t="s">
        <v>10801</v>
      </c>
      <c r="R6205" s="16"/>
      <c r="T6205" t="s">
        <v>10731</v>
      </c>
      <c r="V6205" t="s">
        <v>18315</v>
      </c>
      <c r="W6205">
        <v>9</v>
      </c>
      <c r="X6205" s="30"/>
      <c r="Y6205" s="30">
        <v>0</v>
      </c>
      <c r="Z6205" s="30">
        <v>1</v>
      </c>
      <c r="AA6205" s="30" t="e">
        <v>#N/A</v>
      </c>
      <c r="AB6205" t="s">
        <v>1813</v>
      </c>
      <c r="AC6205" t="s">
        <v>10375</v>
      </c>
      <c r="AD6205" t="b">
        <v>0</v>
      </c>
      <c r="AF6205" t="str">
        <f t="shared" si="385"/>
        <v>489 /8OTU /58 /141 /226OCU /FE</v>
      </c>
      <c r="AG6205">
        <f t="shared" si="386"/>
        <v>6</v>
      </c>
      <c r="AH6205">
        <f t="shared" si="387"/>
        <v>6</v>
      </c>
    </row>
    <row r="6206" spans="1:34" x14ac:dyDescent="0.25">
      <c r="A6206" s="13" t="s">
        <v>9437</v>
      </c>
      <c r="B6206" t="s">
        <v>418</v>
      </c>
      <c r="C6206" s="16" t="s">
        <v>9438</v>
      </c>
      <c r="D6206" s="16"/>
      <c r="E6206" s="16"/>
      <c r="F6206" s="17">
        <v>21</v>
      </c>
      <c r="G6206" s="17" t="s">
        <v>243</v>
      </c>
      <c r="H6206" s="17">
        <v>1955</v>
      </c>
      <c r="I6206" s="71" t="str">
        <f t="shared" si="388"/>
        <v>January 21, 1955</v>
      </c>
      <c r="J6206" s="105"/>
      <c r="K6206" s="121" t="s">
        <v>18370</v>
      </c>
      <c r="L6206" t="s">
        <v>10801</v>
      </c>
      <c r="R6206" s="16"/>
      <c r="W6206">
        <v>1</v>
      </c>
      <c r="X6206" s="30"/>
      <c r="Y6206" s="30">
        <v>0</v>
      </c>
      <c r="Z6206" s="30">
        <v>1</v>
      </c>
      <c r="AA6206" s="30" t="e">
        <v>#N/A</v>
      </c>
      <c r="AB6206">
        <v>33</v>
      </c>
      <c r="AC6206" t="s">
        <v>10375</v>
      </c>
      <c r="AD6206" t="b">
        <v>0</v>
      </c>
      <c r="AF6206" t="str">
        <f t="shared" si="385"/>
        <v>489 /132OTU /6OTU /CFS /204AFS /Swinderby /45 /33</v>
      </c>
      <c r="AG6206">
        <f t="shared" si="386"/>
        <v>8</v>
      </c>
      <c r="AH6206">
        <f t="shared" si="387"/>
        <v>8</v>
      </c>
    </row>
    <row r="6207" spans="1:34" x14ac:dyDescent="0.25">
      <c r="A6207" s="13" t="s">
        <v>6684</v>
      </c>
      <c r="B6207" t="s">
        <v>418</v>
      </c>
      <c r="C6207" s="16" t="s">
        <v>6685</v>
      </c>
      <c r="D6207" s="16"/>
      <c r="E6207" s="16"/>
      <c r="F6207" s="17">
        <v>30</v>
      </c>
      <c r="G6207" s="17" t="s">
        <v>250</v>
      </c>
      <c r="H6207" s="17">
        <v>1947</v>
      </c>
      <c r="I6207" s="71" t="str">
        <f t="shared" si="388"/>
        <v>April 30, 1947</v>
      </c>
      <c r="J6207" s="105"/>
      <c r="K6207" s="121" t="s">
        <v>16655</v>
      </c>
      <c r="L6207" t="s">
        <v>10801</v>
      </c>
      <c r="R6207" s="16"/>
      <c r="W6207">
        <v>4</v>
      </c>
      <c r="X6207" s="30"/>
      <c r="Y6207" s="30">
        <v>0</v>
      </c>
      <c r="Z6207" s="30">
        <v>1</v>
      </c>
      <c r="AA6207" s="30" t="e">
        <v>#N/A</v>
      </c>
      <c r="AB6207" t="s">
        <v>16656</v>
      </c>
      <c r="AC6207" t="s">
        <v>10375</v>
      </c>
      <c r="AD6207" t="b">
        <v>0</v>
      </c>
      <c r="AF6207" t="str">
        <f t="shared" si="385"/>
        <v>1FU /249 /Mosquito CF Eastleigh</v>
      </c>
      <c r="AG6207">
        <f t="shared" si="386"/>
        <v>3</v>
      </c>
      <c r="AH6207">
        <f t="shared" si="387"/>
        <v>3</v>
      </c>
    </row>
    <row r="6208" spans="1:34" x14ac:dyDescent="0.25">
      <c r="A6208" s="13" t="s">
        <v>9110</v>
      </c>
      <c r="B6208" t="s">
        <v>418</v>
      </c>
      <c r="C6208" s="16" t="s">
        <v>3378</v>
      </c>
      <c r="D6208" s="16"/>
      <c r="E6208" s="16"/>
      <c r="F6208" s="17">
        <v>15</v>
      </c>
      <c r="G6208" s="17" t="s">
        <v>365</v>
      </c>
      <c r="H6208" s="17">
        <v>1954</v>
      </c>
      <c r="I6208" s="71" t="str">
        <f t="shared" si="388"/>
        <v>February 15, 1954</v>
      </c>
      <c r="J6208" s="105"/>
      <c r="K6208" s="121" t="s">
        <v>18232</v>
      </c>
      <c r="L6208" t="s">
        <v>10801</v>
      </c>
      <c r="R6208" s="16"/>
      <c r="W6208">
        <v>2</v>
      </c>
      <c r="X6208" s="30"/>
      <c r="Y6208" s="30">
        <v>0</v>
      </c>
      <c r="Z6208" s="30">
        <v>1</v>
      </c>
      <c r="AA6208" s="30" t="e">
        <v>#N/A</v>
      </c>
      <c r="AB6208" t="s">
        <v>3378</v>
      </c>
      <c r="AC6208" t="s">
        <v>10375</v>
      </c>
      <c r="AD6208" t="b">
        <v>0</v>
      </c>
      <c r="AF6208" t="str">
        <f t="shared" si="385"/>
        <v>RN 762</v>
      </c>
      <c r="AG6208">
        <f t="shared" si="386"/>
        <v>1</v>
      </c>
      <c r="AH6208">
        <f t="shared" si="387"/>
        <v>1</v>
      </c>
    </row>
    <row r="6209" spans="1:34" x14ac:dyDescent="0.25">
      <c r="A6209" s="13" t="s">
        <v>8701</v>
      </c>
      <c r="B6209" t="s">
        <v>418</v>
      </c>
      <c r="C6209" s="16" t="s">
        <v>8702</v>
      </c>
      <c r="D6209" s="16" t="s">
        <v>457</v>
      </c>
      <c r="E6209" s="16" t="s">
        <v>699</v>
      </c>
      <c r="F6209" s="17">
        <v>13</v>
      </c>
      <c r="G6209" s="17" t="s">
        <v>243</v>
      </c>
      <c r="H6209" s="17">
        <v>1953</v>
      </c>
      <c r="I6209" s="71" t="str">
        <f t="shared" si="388"/>
        <v>January 13, 1953</v>
      </c>
      <c r="J6209" s="105" t="s">
        <v>230</v>
      </c>
      <c r="K6209" s="121" t="s">
        <v>18000</v>
      </c>
      <c r="L6209" t="s">
        <v>10565</v>
      </c>
      <c r="M6209" t="s">
        <v>10566</v>
      </c>
      <c r="N6209" t="s">
        <v>10751</v>
      </c>
      <c r="R6209" s="16"/>
      <c r="W6209">
        <v>1</v>
      </c>
      <c r="X6209" s="30"/>
      <c r="Y6209" s="30">
        <v>0</v>
      </c>
      <c r="Z6209" s="30">
        <v>1</v>
      </c>
      <c r="AA6209" s="30" t="e">
        <v>#N/A</v>
      </c>
      <c r="AB6209">
        <v>45</v>
      </c>
      <c r="AC6209" t="s">
        <v>10375</v>
      </c>
      <c r="AD6209" t="b">
        <v>0</v>
      </c>
      <c r="AF6209" t="str">
        <f t="shared" si="385"/>
        <v>ME /Sylt /Fassberg /45</v>
      </c>
      <c r="AG6209">
        <f t="shared" si="386"/>
        <v>4</v>
      </c>
      <c r="AH6209">
        <f t="shared" si="387"/>
        <v>4</v>
      </c>
    </row>
    <row r="6210" spans="1:34" x14ac:dyDescent="0.25">
      <c r="A6210" s="13" t="s">
        <v>8857</v>
      </c>
      <c r="B6210" t="s">
        <v>418</v>
      </c>
      <c r="C6210" s="16" t="s">
        <v>8858</v>
      </c>
      <c r="D6210" s="16" t="s">
        <v>457</v>
      </c>
      <c r="E6210" s="16" t="s">
        <v>699</v>
      </c>
      <c r="F6210" s="17">
        <v>27</v>
      </c>
      <c r="G6210" s="17" t="s">
        <v>253</v>
      </c>
      <c r="H6210" s="17">
        <v>1953</v>
      </c>
      <c r="I6210" s="71" t="str">
        <f t="shared" si="388"/>
        <v>May 27, 1953</v>
      </c>
      <c r="J6210" s="105"/>
      <c r="K6210" s="121" t="s">
        <v>18099</v>
      </c>
      <c r="L6210" t="s">
        <v>10801</v>
      </c>
      <c r="R6210" s="16"/>
      <c r="W6210">
        <v>5</v>
      </c>
      <c r="X6210" s="30"/>
      <c r="Y6210" s="30">
        <v>0</v>
      </c>
      <c r="Z6210" s="30">
        <v>1</v>
      </c>
      <c r="AA6210" s="30" t="e">
        <v>#N/A</v>
      </c>
      <c r="AB6210">
        <v>45</v>
      </c>
      <c r="AC6210" t="s">
        <v>10375</v>
      </c>
      <c r="AD6210" t="b">
        <v>0</v>
      </c>
      <c r="AF6210" t="str">
        <f t="shared" si="385"/>
        <v>BCIS /204AFS /FETS /33 /45</v>
      </c>
      <c r="AG6210">
        <f t="shared" si="386"/>
        <v>5</v>
      </c>
      <c r="AH6210">
        <f t="shared" si="387"/>
        <v>5</v>
      </c>
    </row>
    <row r="6211" spans="1:34" x14ac:dyDescent="0.25">
      <c r="A6211" s="13" t="s">
        <v>9282</v>
      </c>
      <c r="B6211" t="s">
        <v>418</v>
      </c>
      <c r="C6211" s="16" t="s">
        <v>9283</v>
      </c>
      <c r="D6211" s="16"/>
      <c r="E6211" s="16"/>
      <c r="F6211" s="17">
        <v>29</v>
      </c>
      <c r="G6211" s="17" t="s">
        <v>247</v>
      </c>
      <c r="H6211" s="17">
        <v>1954</v>
      </c>
      <c r="I6211" s="71" t="str">
        <f t="shared" si="388"/>
        <v>March 29, 1954</v>
      </c>
      <c r="J6211" s="105" t="s">
        <v>230</v>
      </c>
      <c r="K6211" s="121" t="s">
        <v>18293</v>
      </c>
      <c r="L6211" t="s">
        <v>10565</v>
      </c>
      <c r="M6211" t="s">
        <v>10566</v>
      </c>
      <c r="N6211" t="s">
        <v>10698</v>
      </c>
      <c r="R6211" s="16"/>
      <c r="W6211">
        <v>3</v>
      </c>
      <c r="X6211" s="30"/>
      <c r="Y6211" s="30">
        <v>0</v>
      </c>
      <c r="Z6211" s="30">
        <v>1</v>
      </c>
      <c r="AA6211" s="30" t="e">
        <v>#N/A</v>
      </c>
      <c r="AB6211" t="s">
        <v>17970</v>
      </c>
      <c r="AC6211" t="s">
        <v>10375</v>
      </c>
      <c r="AD6211" t="b">
        <v>0</v>
      </c>
      <c r="AF6211" t="str">
        <f t="shared" ref="AF6211:AF6274" si="389">SUBSTITUTE(C6211,"/"," /")</f>
        <v>BCIS /Coningsby /109 /231OCU /Coningsby /Luneburg /Celle /228OCU /FETS</v>
      </c>
      <c r="AG6211">
        <f t="shared" ref="AG6211:AG6274" si="390">LEN(AF6211)-LEN(C6211)+1</f>
        <v>9</v>
      </c>
      <c r="AH6211">
        <f t="shared" ref="AH6211:AH6274" si="391">IF(ISERROR(FIND("Cv ",C6211,1)),AG6211,AG6211-1)</f>
        <v>9</v>
      </c>
    </row>
    <row r="6212" spans="1:34" x14ac:dyDescent="0.25">
      <c r="A6212" s="13" t="s">
        <v>9344</v>
      </c>
      <c r="B6212" t="s">
        <v>418</v>
      </c>
      <c r="C6212" s="16" t="s">
        <v>9345</v>
      </c>
      <c r="D6212" s="16"/>
      <c r="E6212" s="16"/>
      <c r="F6212" s="17">
        <v>1</v>
      </c>
      <c r="G6212" s="17" t="s">
        <v>294</v>
      </c>
      <c r="H6212" s="17">
        <v>1955</v>
      </c>
      <c r="I6212" s="71" t="str">
        <f t="shared" si="388"/>
        <v>September 1, 1955</v>
      </c>
      <c r="J6212" s="105"/>
      <c r="K6212" s="121" t="s">
        <v>18314</v>
      </c>
      <c r="L6212" t="s">
        <v>10801</v>
      </c>
      <c r="R6212" s="16"/>
      <c r="W6212">
        <v>9</v>
      </c>
      <c r="X6212" s="30"/>
      <c r="Y6212" s="30">
        <v>0</v>
      </c>
      <c r="Z6212" s="30">
        <v>1</v>
      </c>
      <c r="AA6212" s="30" t="e">
        <v>#N/A</v>
      </c>
      <c r="AB6212" t="s">
        <v>17970</v>
      </c>
      <c r="AC6212" t="s">
        <v>10375</v>
      </c>
      <c r="AD6212" t="b">
        <v>0</v>
      </c>
      <c r="AF6212" t="str">
        <f t="shared" si="389"/>
        <v>BCIS /231OCU /204AFS /Bassingbourn /204AFS /231OCU /FETS</v>
      </c>
      <c r="AG6212">
        <f t="shared" si="390"/>
        <v>7</v>
      </c>
      <c r="AH6212">
        <f t="shared" si="391"/>
        <v>7</v>
      </c>
    </row>
    <row r="6213" spans="1:34" x14ac:dyDescent="0.25">
      <c r="A6213" s="13" t="s">
        <v>3885</v>
      </c>
      <c r="B6213" t="s">
        <v>418</v>
      </c>
      <c r="C6213" s="16" t="s">
        <v>3886</v>
      </c>
      <c r="D6213" s="16" t="s">
        <v>236</v>
      </c>
      <c r="E6213" s="16" t="s">
        <v>246</v>
      </c>
      <c r="F6213" s="17">
        <v>19</v>
      </c>
      <c r="G6213" s="17" t="s">
        <v>238</v>
      </c>
      <c r="H6213" s="17">
        <v>1945</v>
      </c>
      <c r="I6213" s="71" t="str">
        <f t="shared" si="388"/>
        <v>December 19, 1945</v>
      </c>
      <c r="J6213" s="105" t="s">
        <v>230</v>
      </c>
      <c r="K6213" s="121" t="s">
        <v>14902</v>
      </c>
      <c r="L6213" t="s">
        <v>10565</v>
      </c>
      <c r="M6213" t="s">
        <v>10566</v>
      </c>
      <c r="N6213" t="s">
        <v>10698</v>
      </c>
      <c r="R6213" s="16"/>
      <c r="W6213">
        <v>12</v>
      </c>
      <c r="X6213" s="30"/>
      <c r="Y6213" s="30">
        <v>0</v>
      </c>
      <c r="Z6213" s="30">
        <v>1</v>
      </c>
      <c r="AA6213" s="30" t="e">
        <v>#N/A</v>
      </c>
      <c r="AB6213" t="s">
        <v>3886</v>
      </c>
      <c r="AC6213" t="s">
        <v>10375</v>
      </c>
      <c r="AD6213" t="b">
        <v>0</v>
      </c>
      <c r="AF6213" t="str">
        <f t="shared" si="389"/>
        <v>BCIS</v>
      </c>
      <c r="AG6213">
        <f t="shared" si="390"/>
        <v>1</v>
      </c>
      <c r="AH6213">
        <f t="shared" si="391"/>
        <v>1</v>
      </c>
    </row>
    <row r="6214" spans="1:34" x14ac:dyDescent="0.25">
      <c r="A6214" s="13" t="s">
        <v>9565</v>
      </c>
      <c r="B6214" t="s">
        <v>418</v>
      </c>
      <c r="C6214" s="16" t="s">
        <v>9566</v>
      </c>
      <c r="D6214" s="16" t="s">
        <v>236</v>
      </c>
      <c r="E6214" s="16" t="s">
        <v>324</v>
      </c>
      <c r="F6214" s="17">
        <v>6</v>
      </c>
      <c r="G6214" s="17" t="s">
        <v>282</v>
      </c>
      <c r="H6214" s="17">
        <v>1957</v>
      </c>
      <c r="I6214" s="71" t="str">
        <f t="shared" si="388"/>
        <v>August 6, 1957</v>
      </c>
      <c r="J6214" s="105"/>
      <c r="K6214" s="121" t="s">
        <v>18457</v>
      </c>
      <c r="L6214" t="s">
        <v>10801</v>
      </c>
      <c r="R6214" s="16"/>
      <c r="W6214">
        <v>8</v>
      </c>
      <c r="X6214" s="30"/>
      <c r="Y6214" s="30">
        <v>0</v>
      </c>
      <c r="Z6214" s="30">
        <v>1</v>
      </c>
      <c r="AA6214" s="30" t="s">
        <v>10569</v>
      </c>
      <c r="AB6214" t="s">
        <v>7724</v>
      </c>
      <c r="AC6214" t="s">
        <v>10375</v>
      </c>
      <c r="AD6214" t="b">
        <v>0</v>
      </c>
      <c r="AF6214" t="str">
        <f t="shared" si="389"/>
        <v>13OTU /204CTU /204AFS /Bassingbourn /204AFS /231OCU</v>
      </c>
      <c r="AG6214">
        <f t="shared" si="390"/>
        <v>6</v>
      </c>
      <c r="AH6214">
        <f t="shared" si="391"/>
        <v>6</v>
      </c>
    </row>
    <row r="6215" spans="1:34" x14ac:dyDescent="0.25">
      <c r="A6215" s="13" t="s">
        <v>8362</v>
      </c>
      <c r="B6215" t="s">
        <v>418</v>
      </c>
      <c r="C6215" s="16" t="s">
        <v>8363</v>
      </c>
      <c r="D6215" s="16"/>
      <c r="E6215" s="16" t="s">
        <v>316</v>
      </c>
      <c r="F6215" s="17">
        <v>28</v>
      </c>
      <c r="G6215" s="17" t="s">
        <v>260</v>
      </c>
      <c r="H6215" s="17">
        <v>1951</v>
      </c>
      <c r="I6215" s="71" t="str">
        <f t="shared" si="388"/>
        <v>June 28, 1951</v>
      </c>
      <c r="J6215" s="105" t="s">
        <v>230</v>
      </c>
      <c r="K6215" s="121" t="s">
        <v>17719</v>
      </c>
      <c r="L6215" t="s">
        <v>10565</v>
      </c>
      <c r="M6215" t="s">
        <v>10566</v>
      </c>
      <c r="N6215" t="s">
        <v>10698</v>
      </c>
      <c r="R6215" s="16"/>
      <c r="W6215">
        <v>6</v>
      </c>
      <c r="X6215" s="30"/>
      <c r="Y6215" s="30">
        <v>0</v>
      </c>
      <c r="Z6215" s="30">
        <v>1</v>
      </c>
      <c r="AA6215" s="30" t="s">
        <v>10569</v>
      </c>
      <c r="AB6215" t="s">
        <v>4480</v>
      </c>
      <c r="AC6215" t="s">
        <v>10375</v>
      </c>
      <c r="AD6215" t="b">
        <v>0</v>
      </c>
      <c r="AF6215" t="str">
        <f t="shared" si="389"/>
        <v>13OTU /226OCU /CFS /1689 Flt /5MU</v>
      </c>
      <c r="AG6215">
        <f t="shared" si="390"/>
        <v>5</v>
      </c>
      <c r="AH6215">
        <f t="shared" si="391"/>
        <v>5</v>
      </c>
    </row>
    <row r="6216" spans="1:34" x14ac:dyDescent="0.25">
      <c r="A6216" s="13" t="s">
        <v>8306</v>
      </c>
      <c r="B6216" t="s">
        <v>418</v>
      </c>
      <c r="C6216" s="16" t="s">
        <v>2822</v>
      </c>
      <c r="D6216" s="16"/>
      <c r="E6216" s="16"/>
      <c r="F6216" s="17">
        <v>22</v>
      </c>
      <c r="G6216" s="17" t="s">
        <v>309</v>
      </c>
      <c r="H6216" s="17">
        <v>1951</v>
      </c>
      <c r="I6216" s="71" t="str">
        <f t="shared" si="388"/>
        <v>October 22, 1951</v>
      </c>
      <c r="J6216" s="105" t="s">
        <v>230</v>
      </c>
      <c r="K6216" s="121" t="s">
        <v>17679</v>
      </c>
      <c r="L6216" t="s">
        <v>10565</v>
      </c>
      <c r="M6216" t="s">
        <v>10566</v>
      </c>
      <c r="N6216" t="s">
        <v>10942</v>
      </c>
      <c r="R6216" s="16"/>
      <c r="W6216">
        <v>10</v>
      </c>
      <c r="X6216" s="30"/>
      <c r="Y6216" s="30">
        <v>0</v>
      </c>
      <c r="Z6216" s="30">
        <v>1</v>
      </c>
      <c r="AA6216" s="30" t="e">
        <v>#N/A</v>
      </c>
      <c r="AB6216" t="s">
        <v>2822</v>
      </c>
      <c r="AC6216" t="s">
        <v>10375</v>
      </c>
      <c r="AD6216" t="b">
        <v>0</v>
      </c>
      <c r="AF6216" t="str">
        <f t="shared" si="389"/>
        <v>RN</v>
      </c>
      <c r="AG6216">
        <f t="shared" si="390"/>
        <v>1</v>
      </c>
      <c r="AH6216">
        <f t="shared" si="391"/>
        <v>1</v>
      </c>
    </row>
    <row r="6217" spans="1:34" x14ac:dyDescent="0.25">
      <c r="A6217" s="13" t="s">
        <v>8600</v>
      </c>
      <c r="B6217" t="s">
        <v>418</v>
      </c>
      <c r="C6217" s="16" t="s">
        <v>8601</v>
      </c>
      <c r="D6217" s="16"/>
      <c r="E6217" s="16"/>
      <c r="F6217" s="17">
        <v>26</v>
      </c>
      <c r="G6217" s="17" t="s">
        <v>247</v>
      </c>
      <c r="H6217" s="17">
        <v>1952</v>
      </c>
      <c r="I6217" s="71" t="str">
        <f t="shared" si="388"/>
        <v>March 26, 1952</v>
      </c>
      <c r="J6217" s="105"/>
      <c r="K6217" s="121" t="s">
        <v>17918</v>
      </c>
      <c r="L6217" t="s">
        <v>10801</v>
      </c>
      <c r="R6217" s="16"/>
      <c r="W6217">
        <v>3</v>
      </c>
      <c r="X6217" s="30"/>
      <c r="Y6217" s="30">
        <v>0</v>
      </c>
      <c r="Z6217" s="30">
        <v>1</v>
      </c>
      <c r="AA6217" s="30" t="e">
        <v>#N/A</v>
      </c>
      <c r="AB6217">
        <v>33</v>
      </c>
      <c r="AC6217" t="s">
        <v>10375</v>
      </c>
      <c r="AD6217" t="b">
        <v>0</v>
      </c>
      <c r="AF6217" t="str">
        <f t="shared" si="389"/>
        <v>13OTU /226OCU /33</v>
      </c>
      <c r="AG6217">
        <f t="shared" si="390"/>
        <v>3</v>
      </c>
      <c r="AH6217">
        <f t="shared" si="391"/>
        <v>3</v>
      </c>
    </row>
    <row r="6218" spans="1:34" x14ac:dyDescent="0.25">
      <c r="A6218" s="13" t="s">
        <v>3194</v>
      </c>
      <c r="B6218" t="s">
        <v>132</v>
      </c>
      <c r="C6218" s="16">
        <v>143</v>
      </c>
      <c r="D6218" s="16" t="s">
        <v>236</v>
      </c>
      <c r="E6218" s="16" t="s">
        <v>461</v>
      </c>
      <c r="F6218" s="17">
        <v>4</v>
      </c>
      <c r="G6218" s="17" t="s">
        <v>253</v>
      </c>
      <c r="H6218" s="17">
        <v>1945</v>
      </c>
      <c r="I6218" s="71" t="str">
        <f t="shared" si="388"/>
        <v>May 4, 1945</v>
      </c>
      <c r="J6218" s="105" t="s">
        <v>230</v>
      </c>
      <c r="K6218" s="121" t="s">
        <v>14339</v>
      </c>
      <c r="L6218" t="s">
        <v>10548</v>
      </c>
      <c r="M6218" t="s">
        <v>7001</v>
      </c>
      <c r="P6218" t="s">
        <v>10654</v>
      </c>
      <c r="R6218" s="16"/>
      <c r="S6218" t="s">
        <v>13159</v>
      </c>
      <c r="T6218" t="s">
        <v>10717</v>
      </c>
      <c r="U6218">
        <v>143</v>
      </c>
      <c r="V6218" t="s">
        <v>14340</v>
      </c>
      <c r="W6218">
        <v>5</v>
      </c>
      <c r="X6218" s="30" t="s">
        <v>14322</v>
      </c>
      <c r="Y6218" s="30">
        <v>1</v>
      </c>
      <c r="Z6218" s="30">
        <v>1</v>
      </c>
      <c r="AA6218" s="30" t="s">
        <v>10558</v>
      </c>
      <c r="AB6218">
        <v>143</v>
      </c>
      <c r="AC6218" t="s">
        <v>10364</v>
      </c>
      <c r="AD6218" t="b">
        <v>0</v>
      </c>
      <c r="AF6218" t="str">
        <f t="shared" si="389"/>
        <v>143</v>
      </c>
      <c r="AG6218">
        <f t="shared" si="390"/>
        <v>1</v>
      </c>
      <c r="AH6218">
        <f t="shared" si="391"/>
        <v>1</v>
      </c>
    </row>
    <row r="6219" spans="1:34" x14ac:dyDescent="0.25">
      <c r="A6219" s="13" t="s">
        <v>7968</v>
      </c>
      <c r="B6219" t="s">
        <v>132</v>
      </c>
      <c r="C6219" s="16" t="s">
        <v>7969</v>
      </c>
      <c r="D6219" s="16"/>
      <c r="E6219" s="16"/>
      <c r="F6219" s="17">
        <v>6</v>
      </c>
      <c r="G6219" s="17" t="s">
        <v>260</v>
      </c>
      <c r="H6219" s="17">
        <v>1950</v>
      </c>
      <c r="I6219" s="71" t="str">
        <f t="shared" si="388"/>
        <v>June 6, 1950</v>
      </c>
      <c r="J6219" s="105"/>
      <c r="K6219" s="121" t="s">
        <v>17432</v>
      </c>
      <c r="L6219" t="s">
        <v>10801</v>
      </c>
      <c r="R6219" s="16"/>
      <c r="S6219" t="s">
        <v>625</v>
      </c>
      <c r="T6219" t="s">
        <v>10731</v>
      </c>
      <c r="U6219">
        <v>540</v>
      </c>
      <c r="V6219" t="s">
        <v>17433</v>
      </c>
      <c r="W6219">
        <v>6</v>
      </c>
      <c r="X6219" s="30"/>
      <c r="Y6219" s="30">
        <v>0</v>
      </c>
      <c r="Z6219" s="30">
        <v>1</v>
      </c>
      <c r="AA6219" s="30" t="e">
        <v>#N/A</v>
      </c>
      <c r="AB6219">
        <v>58</v>
      </c>
      <c r="AC6219" t="s">
        <v>10364</v>
      </c>
      <c r="AD6219" t="b">
        <v>0</v>
      </c>
      <c r="AF6219" t="str">
        <f t="shared" si="389"/>
        <v>540 /58</v>
      </c>
      <c r="AG6219">
        <f t="shared" si="390"/>
        <v>2</v>
      </c>
      <c r="AH6219">
        <f t="shared" si="391"/>
        <v>2</v>
      </c>
    </row>
    <row r="6220" spans="1:34" x14ac:dyDescent="0.25">
      <c r="A6220" s="13" t="s">
        <v>6891</v>
      </c>
      <c r="B6220" t="s">
        <v>132</v>
      </c>
      <c r="C6220" s="16" t="s">
        <v>4793</v>
      </c>
      <c r="D6220" s="16"/>
      <c r="E6220" s="16"/>
      <c r="F6220" s="17">
        <v>6</v>
      </c>
      <c r="G6220" s="17" t="s">
        <v>243</v>
      </c>
      <c r="H6220" s="17">
        <v>1948</v>
      </c>
      <c r="I6220" s="71" t="str">
        <f t="shared" si="388"/>
        <v>January 6, 1948</v>
      </c>
      <c r="J6220" s="105"/>
      <c r="K6220" s="121" t="s">
        <v>16774</v>
      </c>
      <c r="L6220" t="s">
        <v>10801</v>
      </c>
      <c r="R6220" s="16"/>
      <c r="W6220">
        <v>1</v>
      </c>
      <c r="X6220" s="30"/>
      <c r="Y6220" s="30">
        <v>0</v>
      </c>
      <c r="Z6220" s="30">
        <v>1</v>
      </c>
      <c r="AA6220" s="30" t="e">
        <v>#N/A</v>
      </c>
      <c r="AB6220">
        <v>58</v>
      </c>
      <c r="AC6220" t="s">
        <v>10364</v>
      </c>
      <c r="AD6220" t="b">
        <v>0</v>
      </c>
      <c r="AF6220" t="str">
        <f t="shared" si="389"/>
        <v>544 /540 /58</v>
      </c>
      <c r="AG6220">
        <f t="shared" si="390"/>
        <v>3</v>
      </c>
      <c r="AH6220">
        <f t="shared" si="391"/>
        <v>3</v>
      </c>
    </row>
    <row r="6221" spans="1:34" x14ac:dyDescent="0.25">
      <c r="A6221" s="13" t="s">
        <v>8412</v>
      </c>
      <c r="B6221" t="s">
        <v>132</v>
      </c>
      <c r="C6221" s="16" t="s">
        <v>8413</v>
      </c>
      <c r="D6221" s="16" t="s">
        <v>6621</v>
      </c>
      <c r="E6221" s="16"/>
      <c r="F6221" s="17">
        <v>3</v>
      </c>
      <c r="G6221" s="17" t="s">
        <v>326</v>
      </c>
      <c r="H6221" s="17">
        <v>1952</v>
      </c>
      <c r="I6221" s="71" t="str">
        <f t="shared" si="388"/>
        <v>November 3, 1952</v>
      </c>
      <c r="J6221" s="105"/>
      <c r="K6221" s="121" t="s">
        <v>17763</v>
      </c>
      <c r="L6221" t="s">
        <v>10867</v>
      </c>
      <c r="R6221" s="16"/>
      <c r="W6221">
        <v>11</v>
      </c>
      <c r="X6221" s="30"/>
      <c r="Y6221" s="30">
        <v>0</v>
      </c>
      <c r="Z6221" s="30">
        <v>1</v>
      </c>
      <c r="AA6221" s="30" t="e">
        <v>#N/A</v>
      </c>
      <c r="AB6221">
        <v>36</v>
      </c>
      <c r="AC6221" t="s">
        <v>10364</v>
      </c>
      <c r="AD6221" t="b">
        <v>0</v>
      </c>
      <c r="AF6221" t="str">
        <f t="shared" si="389"/>
        <v>235 /248 /36</v>
      </c>
      <c r="AG6221">
        <f t="shared" si="390"/>
        <v>3</v>
      </c>
      <c r="AH6221">
        <f t="shared" si="391"/>
        <v>3</v>
      </c>
    </row>
    <row r="6222" spans="1:34" x14ac:dyDescent="0.25">
      <c r="A6222" s="13" t="s">
        <v>3017</v>
      </c>
      <c r="B6222" t="s">
        <v>132</v>
      </c>
      <c r="C6222" s="16" t="s">
        <v>2432</v>
      </c>
      <c r="D6222" s="16" t="s">
        <v>236</v>
      </c>
      <c r="E6222" s="16" t="s">
        <v>461</v>
      </c>
      <c r="F6222" s="17">
        <v>11</v>
      </c>
      <c r="G6222" s="17" t="s">
        <v>250</v>
      </c>
      <c r="H6222" s="17">
        <v>1945</v>
      </c>
      <c r="I6222" s="71" t="str">
        <f t="shared" si="388"/>
        <v>April 11, 1945</v>
      </c>
      <c r="J6222" s="105" t="s">
        <v>230</v>
      </c>
      <c r="K6222" s="121" t="s">
        <v>14153</v>
      </c>
      <c r="L6222" t="s">
        <v>10548</v>
      </c>
      <c r="M6222" t="s">
        <v>10561</v>
      </c>
      <c r="P6222" t="s">
        <v>10562</v>
      </c>
      <c r="R6222" s="16"/>
      <c r="S6222" t="s">
        <v>14135</v>
      </c>
      <c r="T6222" t="s">
        <v>98</v>
      </c>
      <c r="U6222">
        <v>235</v>
      </c>
      <c r="V6222" t="s">
        <v>14154</v>
      </c>
      <c r="W6222">
        <v>4</v>
      </c>
      <c r="X6222" s="30" t="s">
        <v>11782</v>
      </c>
      <c r="Y6222" s="30">
        <v>1</v>
      </c>
      <c r="Z6222" s="30">
        <v>1</v>
      </c>
      <c r="AA6222" s="30" t="s">
        <v>10558</v>
      </c>
      <c r="AB6222">
        <v>235</v>
      </c>
      <c r="AC6222" t="s">
        <v>10364</v>
      </c>
      <c r="AD6222" t="b">
        <v>0</v>
      </c>
      <c r="AF6222" t="str">
        <f t="shared" si="389"/>
        <v>333 /235</v>
      </c>
      <c r="AG6222">
        <f t="shared" si="390"/>
        <v>2</v>
      </c>
      <c r="AH6222">
        <f t="shared" si="391"/>
        <v>2</v>
      </c>
    </row>
    <row r="6223" spans="1:34" x14ac:dyDescent="0.25">
      <c r="A6223" s="13" t="s">
        <v>7908</v>
      </c>
      <c r="B6223" t="s">
        <v>132</v>
      </c>
      <c r="C6223" s="16">
        <v>235</v>
      </c>
      <c r="D6223" s="16" t="s">
        <v>4111</v>
      </c>
      <c r="E6223" s="16"/>
      <c r="F6223" s="17">
        <v>0</v>
      </c>
      <c r="G6223" s="17" t="s">
        <v>326</v>
      </c>
      <c r="H6223" s="17">
        <v>1950</v>
      </c>
      <c r="I6223" s="71" t="str">
        <f t="shared" si="388"/>
        <v>November 0, 1950</v>
      </c>
      <c r="J6223" s="105"/>
      <c r="K6223" s="121" t="s">
        <v>17391</v>
      </c>
      <c r="L6223" t="s">
        <v>10867</v>
      </c>
      <c r="R6223" s="16"/>
      <c r="W6223">
        <v>11</v>
      </c>
      <c r="X6223" s="30"/>
      <c r="Y6223" s="30">
        <v>0</v>
      </c>
      <c r="Z6223" s="30">
        <v>1</v>
      </c>
      <c r="AA6223" s="30" t="e">
        <v>#N/A</v>
      </c>
      <c r="AB6223">
        <v>235</v>
      </c>
      <c r="AC6223" t="s">
        <v>10364</v>
      </c>
      <c r="AD6223" t="b">
        <v>0</v>
      </c>
      <c r="AF6223" t="str">
        <f t="shared" si="389"/>
        <v>235</v>
      </c>
      <c r="AG6223">
        <f t="shared" si="390"/>
        <v>1</v>
      </c>
      <c r="AH6223">
        <f t="shared" si="391"/>
        <v>1</v>
      </c>
    </row>
    <row r="6224" spans="1:34" x14ac:dyDescent="0.25">
      <c r="A6224" s="13" t="s">
        <v>2439</v>
      </c>
      <c r="B6224" t="s">
        <v>132</v>
      </c>
      <c r="C6224" s="16">
        <v>23</v>
      </c>
      <c r="D6224" s="16" t="s">
        <v>236</v>
      </c>
      <c r="E6224" s="16" t="s">
        <v>277</v>
      </c>
      <c r="F6224" s="17">
        <v>16</v>
      </c>
      <c r="G6224" s="17" t="s">
        <v>243</v>
      </c>
      <c r="H6224" s="17">
        <v>1945</v>
      </c>
      <c r="I6224" s="71" t="str">
        <f t="shared" si="388"/>
        <v>January 16, 1945</v>
      </c>
      <c r="J6224" s="105" t="s">
        <v>10627</v>
      </c>
      <c r="K6224" s="121" t="s">
        <v>13456</v>
      </c>
      <c r="L6224" s="121" t="s">
        <v>10548</v>
      </c>
      <c r="M6224" t="s">
        <v>10561</v>
      </c>
      <c r="P6224" t="s">
        <v>10562</v>
      </c>
      <c r="R6224" s="16"/>
      <c r="S6224" t="s">
        <v>10677</v>
      </c>
      <c r="T6224" t="s">
        <v>2</v>
      </c>
      <c r="U6224">
        <v>23</v>
      </c>
      <c r="V6224" t="s">
        <v>13457</v>
      </c>
      <c r="W6224">
        <v>1</v>
      </c>
      <c r="X6224" s="30" t="s">
        <v>13332</v>
      </c>
      <c r="Y6224" s="30">
        <v>1</v>
      </c>
      <c r="Z6224" s="30">
        <v>1</v>
      </c>
      <c r="AA6224" s="30" t="s">
        <v>10558</v>
      </c>
      <c r="AB6224">
        <v>23</v>
      </c>
      <c r="AC6224" t="s">
        <v>10364</v>
      </c>
      <c r="AD6224" t="b">
        <v>0</v>
      </c>
      <c r="AF6224" t="str">
        <f t="shared" si="389"/>
        <v>23</v>
      </c>
      <c r="AG6224">
        <f t="shared" si="390"/>
        <v>1</v>
      </c>
      <c r="AH6224">
        <f t="shared" si="391"/>
        <v>1</v>
      </c>
    </row>
    <row r="6225" spans="1:34" x14ac:dyDescent="0.25">
      <c r="A6225" s="13" t="s">
        <v>6455</v>
      </c>
      <c r="B6225" t="s">
        <v>132</v>
      </c>
      <c r="C6225" s="16" t="s">
        <v>6059</v>
      </c>
      <c r="D6225" s="16"/>
      <c r="E6225" s="16"/>
      <c r="F6225" s="17">
        <v>22</v>
      </c>
      <c r="G6225" s="17" t="s">
        <v>309</v>
      </c>
      <c r="H6225" s="17">
        <v>1947</v>
      </c>
      <c r="I6225" s="71" t="str">
        <f t="shared" si="388"/>
        <v>October 22, 1947</v>
      </c>
      <c r="J6225" s="105"/>
      <c r="K6225" s="121" t="s">
        <v>16517</v>
      </c>
      <c r="L6225" t="s">
        <v>10801</v>
      </c>
      <c r="R6225" s="16"/>
      <c r="W6225">
        <v>10</v>
      </c>
      <c r="X6225" s="30"/>
      <c r="Y6225" s="30">
        <v>0</v>
      </c>
      <c r="Z6225" s="30">
        <v>1</v>
      </c>
      <c r="AA6225" s="30" t="e">
        <v>#N/A</v>
      </c>
      <c r="AB6225">
        <v>36</v>
      </c>
      <c r="AC6225" t="s">
        <v>10364</v>
      </c>
      <c r="AD6225" t="b">
        <v>0</v>
      </c>
      <c r="AF6225" t="str">
        <f t="shared" si="389"/>
        <v>248 /36</v>
      </c>
      <c r="AG6225">
        <f t="shared" si="390"/>
        <v>2</v>
      </c>
      <c r="AH6225">
        <f t="shared" si="391"/>
        <v>2</v>
      </c>
    </row>
    <row r="6226" spans="1:34" x14ac:dyDescent="0.25">
      <c r="A6226" s="13" t="s">
        <v>5950</v>
      </c>
      <c r="B6226" t="s">
        <v>132</v>
      </c>
      <c r="C6226" s="16" t="s">
        <v>2432</v>
      </c>
      <c r="D6226" s="16" t="s">
        <v>236</v>
      </c>
      <c r="E6226" s="16" t="s">
        <v>461</v>
      </c>
      <c r="F6226" s="17">
        <v>11</v>
      </c>
      <c r="G6226" s="17" t="s">
        <v>264</v>
      </c>
      <c r="H6226" s="17">
        <v>1947</v>
      </c>
      <c r="I6226" s="71" t="str">
        <f t="shared" si="388"/>
        <v>July 11, 1947</v>
      </c>
      <c r="J6226" s="105"/>
      <c r="K6226" s="121" t="s">
        <v>16190</v>
      </c>
      <c r="L6226" t="s">
        <v>10867</v>
      </c>
      <c r="R6226" s="16"/>
      <c r="W6226">
        <v>7</v>
      </c>
      <c r="X6226" s="30"/>
      <c r="Y6226" s="30">
        <v>0</v>
      </c>
      <c r="Z6226" s="30">
        <v>1</v>
      </c>
      <c r="AA6226" s="30" t="e">
        <v>#N/A</v>
      </c>
      <c r="AB6226">
        <v>235</v>
      </c>
      <c r="AC6226" t="s">
        <v>10364</v>
      </c>
      <c r="AD6226" t="b">
        <v>0</v>
      </c>
      <c r="AF6226" t="str">
        <f t="shared" si="389"/>
        <v>333 /235</v>
      </c>
      <c r="AG6226">
        <f t="shared" si="390"/>
        <v>2</v>
      </c>
      <c r="AH6226">
        <f t="shared" si="391"/>
        <v>2</v>
      </c>
    </row>
    <row r="6227" spans="1:34" x14ac:dyDescent="0.25">
      <c r="A6227" s="13" t="s">
        <v>9092</v>
      </c>
      <c r="B6227" t="s">
        <v>132</v>
      </c>
      <c r="C6227" s="16">
        <v>23</v>
      </c>
      <c r="D6227" s="16" t="s">
        <v>236</v>
      </c>
      <c r="E6227" s="16" t="s">
        <v>277</v>
      </c>
      <c r="F6227" s="17">
        <v>14</v>
      </c>
      <c r="G6227" s="17" t="s">
        <v>309</v>
      </c>
      <c r="H6227" s="17">
        <v>1954</v>
      </c>
      <c r="I6227" s="71" t="str">
        <f t="shared" si="388"/>
        <v>October 14, 1954</v>
      </c>
      <c r="J6227" s="105"/>
      <c r="K6227" s="121" t="s">
        <v>18213</v>
      </c>
      <c r="L6227" t="s">
        <v>10801</v>
      </c>
      <c r="R6227" s="16"/>
      <c r="W6227">
        <v>10</v>
      </c>
      <c r="X6227" s="30"/>
      <c r="Y6227" s="30">
        <v>0</v>
      </c>
      <c r="Z6227" s="30">
        <v>1</v>
      </c>
      <c r="AA6227" s="30" t="e">
        <v>#N/A</v>
      </c>
      <c r="AB6227">
        <v>23</v>
      </c>
      <c r="AC6227" t="s">
        <v>10364</v>
      </c>
      <c r="AD6227" t="b">
        <v>0</v>
      </c>
      <c r="AF6227" t="str">
        <f t="shared" si="389"/>
        <v>23</v>
      </c>
      <c r="AG6227">
        <f t="shared" si="390"/>
        <v>1</v>
      </c>
      <c r="AH6227">
        <f t="shared" si="391"/>
        <v>1</v>
      </c>
    </row>
    <row r="6228" spans="1:34" x14ac:dyDescent="0.25">
      <c r="A6228" s="13" t="s">
        <v>3861</v>
      </c>
      <c r="B6228" t="s">
        <v>132</v>
      </c>
      <c r="C6228" s="16" t="s">
        <v>2526</v>
      </c>
      <c r="D6228" s="16" t="s">
        <v>236</v>
      </c>
      <c r="E6228" s="16" t="s">
        <v>277</v>
      </c>
      <c r="F6228" s="17">
        <v>16</v>
      </c>
      <c r="G6228" s="17" t="s">
        <v>282</v>
      </c>
      <c r="H6228" s="17">
        <v>1945</v>
      </c>
      <c r="I6228" s="71" t="str">
        <f t="shared" si="388"/>
        <v>August 16, 1945</v>
      </c>
      <c r="J6228" s="105" t="s">
        <v>230</v>
      </c>
      <c r="K6228" s="121" t="s">
        <v>14879</v>
      </c>
      <c r="L6228" t="s">
        <v>10801</v>
      </c>
      <c r="R6228" s="16"/>
      <c r="W6228">
        <v>8</v>
      </c>
      <c r="X6228" s="30"/>
      <c r="Y6228" s="30">
        <v>0</v>
      </c>
      <c r="Z6228" s="30">
        <v>1</v>
      </c>
      <c r="AA6228" s="30" t="e">
        <v>#N/A</v>
      </c>
      <c r="AB6228" t="s">
        <v>2526</v>
      </c>
      <c r="AC6228" t="s">
        <v>10364</v>
      </c>
      <c r="AD6228" t="b">
        <v>0</v>
      </c>
      <c r="AF6228" t="str">
        <f t="shared" si="389"/>
        <v>NFDW</v>
      </c>
      <c r="AG6228">
        <f t="shared" si="390"/>
        <v>1</v>
      </c>
      <c r="AH6228">
        <f t="shared" si="391"/>
        <v>1</v>
      </c>
    </row>
    <row r="6229" spans="1:34" x14ac:dyDescent="0.25">
      <c r="A6229" s="13" t="s">
        <v>4003</v>
      </c>
      <c r="B6229" t="s">
        <v>132</v>
      </c>
      <c r="C6229" s="16">
        <v>540</v>
      </c>
      <c r="D6229" s="16" t="s">
        <v>236</v>
      </c>
      <c r="E6229" s="16" t="s">
        <v>237</v>
      </c>
      <c r="F6229" s="17">
        <v>29</v>
      </c>
      <c r="G6229" s="17" t="s">
        <v>282</v>
      </c>
      <c r="H6229" s="17">
        <v>1945</v>
      </c>
      <c r="I6229" s="71" t="str">
        <f t="shared" si="388"/>
        <v>August 29, 1945</v>
      </c>
      <c r="J6229" s="105" t="s">
        <v>230</v>
      </c>
      <c r="K6229" s="121" t="s">
        <v>15001</v>
      </c>
      <c r="L6229" t="s">
        <v>10565</v>
      </c>
      <c r="M6229" t="s">
        <v>10566</v>
      </c>
      <c r="N6229" t="s">
        <v>10751</v>
      </c>
      <c r="R6229" s="16"/>
      <c r="S6229" t="s">
        <v>625</v>
      </c>
      <c r="T6229" t="s">
        <v>73</v>
      </c>
      <c r="U6229">
        <v>540</v>
      </c>
      <c r="V6229" t="s">
        <v>15002</v>
      </c>
      <c r="W6229">
        <v>8</v>
      </c>
      <c r="X6229" s="30"/>
      <c r="Y6229" s="30">
        <v>0</v>
      </c>
      <c r="Z6229" s="30">
        <v>1</v>
      </c>
      <c r="AA6229" s="30" t="e">
        <v>#N/A</v>
      </c>
      <c r="AB6229">
        <v>540</v>
      </c>
      <c r="AC6229" t="s">
        <v>10364</v>
      </c>
      <c r="AD6229" t="b">
        <v>0</v>
      </c>
      <c r="AF6229" t="str">
        <f t="shared" si="389"/>
        <v>540</v>
      </c>
      <c r="AG6229">
        <f t="shared" si="390"/>
        <v>1</v>
      </c>
      <c r="AH6229">
        <f t="shared" si="391"/>
        <v>1</v>
      </c>
    </row>
    <row r="6230" spans="1:34" x14ac:dyDescent="0.25">
      <c r="A6230" s="13" t="s">
        <v>8392</v>
      </c>
      <c r="B6230" t="s">
        <v>132</v>
      </c>
      <c r="C6230" s="16" t="s">
        <v>8393</v>
      </c>
      <c r="D6230" s="16" t="s">
        <v>8136</v>
      </c>
      <c r="E6230" s="16"/>
      <c r="F6230" s="17">
        <v>0</v>
      </c>
      <c r="G6230" s="17" t="s">
        <v>238</v>
      </c>
      <c r="H6230" s="17">
        <v>1952</v>
      </c>
      <c r="I6230" s="71" t="str">
        <f t="shared" si="388"/>
        <v>December 0, 1952</v>
      </c>
      <c r="J6230" s="105"/>
      <c r="K6230" s="121" t="s">
        <v>17745</v>
      </c>
      <c r="L6230" t="s">
        <v>10867</v>
      </c>
      <c r="R6230" s="16"/>
      <c r="W6230">
        <v>12</v>
      </c>
      <c r="X6230" s="30"/>
      <c r="Y6230" s="30">
        <v>0</v>
      </c>
      <c r="Z6230" s="30">
        <v>1</v>
      </c>
      <c r="AA6230" s="30" t="e">
        <v>#N/A</v>
      </c>
      <c r="AB6230" t="s">
        <v>17744</v>
      </c>
      <c r="AC6230" t="s">
        <v>10364</v>
      </c>
      <c r="AD6230" t="b">
        <v>0</v>
      </c>
      <c r="AF6230" t="str">
        <f t="shared" si="389"/>
        <v>23 /OFU</v>
      </c>
      <c r="AG6230">
        <f t="shared" si="390"/>
        <v>2</v>
      </c>
      <c r="AH6230">
        <f t="shared" si="391"/>
        <v>2</v>
      </c>
    </row>
    <row r="6231" spans="1:34" x14ac:dyDescent="0.25">
      <c r="A6231" s="13" t="s">
        <v>2587</v>
      </c>
      <c r="B6231" t="s">
        <v>132</v>
      </c>
      <c r="C6231" s="16" t="s">
        <v>2526</v>
      </c>
      <c r="D6231" s="16" t="s">
        <v>236</v>
      </c>
      <c r="E6231" s="16" t="s">
        <v>277</v>
      </c>
      <c r="F6231" s="17">
        <v>14</v>
      </c>
      <c r="G6231" s="17" t="s">
        <v>365</v>
      </c>
      <c r="H6231" s="17">
        <v>1945</v>
      </c>
      <c r="I6231" s="71" t="str">
        <f t="shared" si="388"/>
        <v>February 14, 1945</v>
      </c>
      <c r="J6231" s="105" t="s">
        <v>230</v>
      </c>
      <c r="K6231" s="121" t="s">
        <v>13610</v>
      </c>
      <c r="L6231" s="121" t="s">
        <v>10548</v>
      </c>
      <c r="M6231" t="s">
        <v>10561</v>
      </c>
      <c r="P6231" t="s">
        <v>10562</v>
      </c>
      <c r="R6231" s="16"/>
      <c r="W6231">
        <v>2</v>
      </c>
      <c r="X6231" s="30" t="s">
        <v>11614</v>
      </c>
      <c r="Y6231" s="30">
        <v>1</v>
      </c>
      <c r="Z6231" s="30">
        <v>1</v>
      </c>
      <c r="AA6231" s="30" t="s">
        <v>10558</v>
      </c>
      <c r="AB6231" t="s">
        <v>2526</v>
      </c>
      <c r="AC6231" t="s">
        <v>10364</v>
      </c>
      <c r="AD6231" t="b">
        <v>0</v>
      </c>
      <c r="AF6231" t="str">
        <f t="shared" si="389"/>
        <v>NFDW</v>
      </c>
      <c r="AG6231">
        <f t="shared" si="390"/>
        <v>1</v>
      </c>
      <c r="AH6231">
        <f t="shared" si="391"/>
        <v>1</v>
      </c>
    </row>
    <row r="6232" spans="1:34" x14ac:dyDescent="0.25">
      <c r="A6232" s="13" t="s">
        <v>4579</v>
      </c>
      <c r="B6232" t="s">
        <v>132</v>
      </c>
      <c r="C6232" s="16" t="s">
        <v>4580</v>
      </c>
      <c r="D6232" s="16" t="s">
        <v>4253</v>
      </c>
      <c r="E6232" s="16"/>
      <c r="F6232" s="17">
        <v>12</v>
      </c>
      <c r="G6232" s="17" t="s">
        <v>264</v>
      </c>
      <c r="H6232" s="17">
        <v>1946</v>
      </c>
      <c r="I6232" s="71" t="str">
        <f t="shared" si="388"/>
        <v>July 12, 1946</v>
      </c>
      <c r="J6232" s="105"/>
      <c r="K6232" s="121" t="s">
        <v>15378</v>
      </c>
      <c r="L6232" t="s">
        <v>10867</v>
      </c>
      <c r="R6232" s="16"/>
      <c r="W6232">
        <v>7</v>
      </c>
      <c r="X6232" s="30"/>
      <c r="Y6232" s="30">
        <v>0</v>
      </c>
      <c r="Z6232" s="30">
        <v>1</v>
      </c>
      <c r="AA6232" s="30" t="s">
        <v>10569</v>
      </c>
      <c r="AB6232" t="s">
        <v>15379</v>
      </c>
      <c r="AC6232" t="s">
        <v>10364</v>
      </c>
      <c r="AD6232" t="b">
        <v>0</v>
      </c>
      <c r="AF6232" t="str">
        <f t="shared" si="389"/>
        <v>23 /1692BSTU</v>
      </c>
      <c r="AG6232">
        <f t="shared" si="390"/>
        <v>2</v>
      </c>
      <c r="AH6232">
        <f t="shared" si="391"/>
        <v>2</v>
      </c>
    </row>
    <row r="6233" spans="1:34" x14ac:dyDescent="0.25">
      <c r="A6233" s="13" t="s">
        <v>2601</v>
      </c>
      <c r="B6233" t="s">
        <v>132</v>
      </c>
      <c r="C6233" s="16" t="s">
        <v>2526</v>
      </c>
      <c r="D6233" s="16" t="s">
        <v>236</v>
      </c>
      <c r="E6233" s="16" t="s">
        <v>277</v>
      </c>
      <c r="F6233" s="17">
        <v>16</v>
      </c>
      <c r="G6233" s="17" t="s">
        <v>365</v>
      </c>
      <c r="H6233" s="17">
        <v>1945</v>
      </c>
      <c r="I6233" s="71" t="str">
        <f t="shared" si="388"/>
        <v>February 16, 1945</v>
      </c>
      <c r="J6233" s="105" t="s">
        <v>230</v>
      </c>
      <c r="K6233" s="121" t="s">
        <v>13624</v>
      </c>
      <c r="L6233" s="121" t="s">
        <v>10548</v>
      </c>
      <c r="M6233" t="s">
        <v>10561</v>
      </c>
      <c r="P6233" t="s">
        <v>10562</v>
      </c>
      <c r="R6233" s="16"/>
      <c r="W6233">
        <v>2</v>
      </c>
      <c r="X6233" s="30" t="s">
        <v>11614</v>
      </c>
      <c r="Y6233" s="30">
        <v>1</v>
      </c>
      <c r="Z6233" s="30">
        <v>1</v>
      </c>
      <c r="AA6233" s="30" t="s">
        <v>10558</v>
      </c>
      <c r="AB6233" t="s">
        <v>2526</v>
      </c>
      <c r="AC6233" t="s">
        <v>10364</v>
      </c>
      <c r="AD6233" t="b">
        <v>0</v>
      </c>
      <c r="AF6233" t="str">
        <f t="shared" si="389"/>
        <v>NFDW</v>
      </c>
      <c r="AG6233">
        <f t="shared" si="390"/>
        <v>1</v>
      </c>
      <c r="AH6233">
        <f t="shared" si="391"/>
        <v>1</v>
      </c>
    </row>
    <row r="6234" spans="1:34" x14ac:dyDescent="0.25">
      <c r="A6234" s="13" t="s">
        <v>8874</v>
      </c>
      <c r="B6234" t="s">
        <v>132</v>
      </c>
      <c r="C6234" s="16">
        <v>23</v>
      </c>
      <c r="D6234" s="16" t="s">
        <v>236</v>
      </c>
      <c r="E6234" s="16" t="s">
        <v>277</v>
      </c>
      <c r="F6234" s="17">
        <v>29</v>
      </c>
      <c r="G6234" s="17" t="s">
        <v>238</v>
      </c>
      <c r="H6234" s="17">
        <v>1953</v>
      </c>
      <c r="I6234" s="71" t="str">
        <f t="shared" si="388"/>
        <v>December 29, 1953</v>
      </c>
      <c r="J6234" s="105"/>
      <c r="K6234" s="121" t="s">
        <v>18107</v>
      </c>
      <c r="L6234" t="s">
        <v>10801</v>
      </c>
      <c r="R6234" s="16"/>
      <c r="W6234">
        <v>12</v>
      </c>
      <c r="X6234" s="30"/>
      <c r="Y6234" s="30">
        <v>0</v>
      </c>
      <c r="Z6234" s="30">
        <v>1</v>
      </c>
      <c r="AA6234" s="30" t="e">
        <v>#N/A</v>
      </c>
      <c r="AB6234">
        <v>23</v>
      </c>
      <c r="AC6234" t="s">
        <v>10364</v>
      </c>
      <c r="AD6234" t="b">
        <v>0</v>
      </c>
      <c r="AF6234" t="str">
        <f t="shared" si="389"/>
        <v>23</v>
      </c>
      <c r="AG6234">
        <f t="shared" si="390"/>
        <v>1</v>
      </c>
      <c r="AH6234">
        <f t="shared" si="391"/>
        <v>1</v>
      </c>
    </row>
    <row r="6235" spans="1:34" x14ac:dyDescent="0.25">
      <c r="A6235" s="13" t="s">
        <v>8752</v>
      </c>
      <c r="B6235" t="s">
        <v>132</v>
      </c>
      <c r="C6235" s="16" t="s">
        <v>7499</v>
      </c>
      <c r="D6235" s="16"/>
      <c r="E6235" s="16" t="s">
        <v>324</v>
      </c>
      <c r="F6235" s="17">
        <v>19</v>
      </c>
      <c r="G6235" s="17" t="s">
        <v>326</v>
      </c>
      <c r="H6235" s="17">
        <v>1953</v>
      </c>
      <c r="I6235" s="71" t="str">
        <f t="shared" si="388"/>
        <v>November 19, 1953</v>
      </c>
      <c r="J6235" s="105"/>
      <c r="K6235" s="121" t="s">
        <v>18019</v>
      </c>
      <c r="L6235" t="s">
        <v>10801</v>
      </c>
      <c r="R6235" s="16"/>
      <c r="S6235" t="s">
        <v>12584</v>
      </c>
      <c r="T6235" t="s">
        <v>10524</v>
      </c>
      <c r="U6235">
        <v>515</v>
      </c>
      <c r="V6235" s="26" t="s">
        <v>18031</v>
      </c>
      <c r="W6235">
        <v>11</v>
      </c>
      <c r="X6235" s="30"/>
      <c r="Y6235" s="30">
        <v>0</v>
      </c>
      <c r="Z6235" s="30">
        <v>1</v>
      </c>
      <c r="AA6235" s="30" t="e">
        <v>#N/A</v>
      </c>
      <c r="AB6235" t="s">
        <v>4078</v>
      </c>
      <c r="AC6235" t="s">
        <v>10364</v>
      </c>
      <c r="AD6235" t="b">
        <v>0</v>
      </c>
      <c r="AF6235" t="str">
        <f t="shared" si="389"/>
        <v>515 /1692 Flt</v>
      </c>
      <c r="AG6235">
        <f t="shared" si="390"/>
        <v>2</v>
      </c>
      <c r="AH6235">
        <f t="shared" si="391"/>
        <v>2</v>
      </c>
    </row>
    <row r="6236" spans="1:34" x14ac:dyDescent="0.25">
      <c r="A6236" s="13" t="s">
        <v>9079</v>
      </c>
      <c r="B6236" t="s">
        <v>132</v>
      </c>
      <c r="C6236" s="16" t="s">
        <v>9080</v>
      </c>
      <c r="D6236" s="16"/>
      <c r="E6236" s="16"/>
      <c r="F6236" s="17">
        <v>14</v>
      </c>
      <c r="G6236" s="17" t="s">
        <v>309</v>
      </c>
      <c r="H6236" s="17">
        <v>1954</v>
      </c>
      <c r="I6236" s="71" t="str">
        <f t="shared" si="388"/>
        <v>October 14, 1954</v>
      </c>
      <c r="J6236" s="105"/>
      <c r="K6236" s="121" t="s">
        <v>18213</v>
      </c>
      <c r="L6236" t="s">
        <v>10801</v>
      </c>
      <c r="R6236" s="16"/>
      <c r="W6236">
        <v>10</v>
      </c>
      <c r="X6236" s="30"/>
      <c r="Y6236" s="30">
        <v>0</v>
      </c>
      <c r="Z6236" s="30">
        <v>1</v>
      </c>
      <c r="AA6236" s="30" t="e">
        <v>#N/A</v>
      </c>
      <c r="AB6236">
        <v>248</v>
      </c>
      <c r="AC6236" t="s">
        <v>10364</v>
      </c>
      <c r="AD6236" t="b">
        <v>0</v>
      </c>
      <c r="AF6236" t="str">
        <f t="shared" si="389"/>
        <v>2GSU /248</v>
      </c>
      <c r="AG6236">
        <f t="shared" si="390"/>
        <v>2</v>
      </c>
      <c r="AH6236">
        <f t="shared" si="391"/>
        <v>2</v>
      </c>
    </row>
    <row r="6237" spans="1:34" x14ac:dyDescent="0.25">
      <c r="A6237" s="13" t="s">
        <v>2525</v>
      </c>
      <c r="B6237" t="s">
        <v>132</v>
      </c>
      <c r="C6237" s="16" t="s">
        <v>2526</v>
      </c>
      <c r="D6237" s="16" t="s">
        <v>236</v>
      </c>
      <c r="E6237" s="16" t="s">
        <v>277</v>
      </c>
      <c r="F6237" s="17">
        <v>2</v>
      </c>
      <c r="G6237" s="17" t="s">
        <v>365</v>
      </c>
      <c r="H6237" s="17">
        <v>1945</v>
      </c>
      <c r="I6237" s="71" t="str">
        <f t="shared" si="388"/>
        <v>February 2, 1945</v>
      </c>
      <c r="J6237" s="105" t="s">
        <v>230</v>
      </c>
      <c r="K6237" s="121" t="s">
        <v>13548</v>
      </c>
      <c r="L6237" s="121" t="s">
        <v>10590</v>
      </c>
      <c r="M6237" t="s">
        <v>10591</v>
      </c>
      <c r="P6237" t="s">
        <v>10592</v>
      </c>
      <c r="R6237" s="16"/>
      <c r="W6237">
        <v>2</v>
      </c>
      <c r="X6237" s="30" t="s">
        <v>11614</v>
      </c>
      <c r="Y6237" s="30">
        <v>1</v>
      </c>
      <c r="Z6237" s="30">
        <v>1</v>
      </c>
      <c r="AA6237" s="30" t="s">
        <v>10558</v>
      </c>
      <c r="AB6237" t="s">
        <v>2526</v>
      </c>
      <c r="AC6237" t="s">
        <v>10364</v>
      </c>
      <c r="AD6237" t="b">
        <v>0</v>
      </c>
      <c r="AF6237" t="str">
        <f t="shared" si="389"/>
        <v>NFDW</v>
      </c>
      <c r="AG6237">
        <f t="shared" si="390"/>
        <v>1</v>
      </c>
      <c r="AH6237">
        <f t="shared" si="391"/>
        <v>1</v>
      </c>
    </row>
    <row r="6238" spans="1:34" x14ac:dyDescent="0.25">
      <c r="A6238" s="13" t="s">
        <v>7721</v>
      </c>
      <c r="B6238" t="s">
        <v>132</v>
      </c>
      <c r="C6238" s="16" t="s">
        <v>7722</v>
      </c>
      <c r="D6238" s="16"/>
      <c r="E6238" s="16"/>
      <c r="F6238" s="17">
        <v>22</v>
      </c>
      <c r="G6238" s="17" t="s">
        <v>250</v>
      </c>
      <c r="H6238" s="17">
        <v>1949</v>
      </c>
      <c r="I6238" s="71" t="str">
        <f t="shared" si="388"/>
        <v>April 22, 1949</v>
      </c>
      <c r="J6238" s="105" t="s">
        <v>230</v>
      </c>
      <c r="K6238" s="121" t="s">
        <v>17275</v>
      </c>
      <c r="L6238" t="s">
        <v>10565</v>
      </c>
      <c r="M6238" t="s">
        <v>10566</v>
      </c>
      <c r="N6238" t="s">
        <v>10596</v>
      </c>
      <c r="R6238" s="16"/>
      <c r="W6238">
        <v>4</v>
      </c>
      <c r="X6238" s="30"/>
      <c r="Y6238" s="30">
        <v>0</v>
      </c>
      <c r="Z6238" s="30">
        <v>1</v>
      </c>
      <c r="AA6238" s="30" t="e">
        <v>#N/A</v>
      </c>
      <c r="AB6238" t="s">
        <v>3873</v>
      </c>
      <c r="AC6238" t="s">
        <v>10364</v>
      </c>
      <c r="AD6238" t="b">
        <v>0</v>
      </c>
      <c r="AF6238" t="str">
        <f t="shared" si="389"/>
        <v>NFDW /CGS</v>
      </c>
      <c r="AG6238">
        <f t="shared" si="390"/>
        <v>2</v>
      </c>
      <c r="AH6238">
        <f t="shared" si="391"/>
        <v>2</v>
      </c>
    </row>
    <row r="6239" spans="1:34" x14ac:dyDescent="0.25">
      <c r="A6239" s="13" t="s">
        <v>8588</v>
      </c>
      <c r="B6239" t="s">
        <v>132</v>
      </c>
      <c r="C6239" s="16" t="s">
        <v>8589</v>
      </c>
      <c r="D6239" s="16" t="s">
        <v>8136</v>
      </c>
      <c r="E6239" s="16"/>
      <c r="F6239" s="17">
        <v>25</v>
      </c>
      <c r="G6239" s="17" t="s">
        <v>294</v>
      </c>
      <c r="H6239" s="17">
        <v>1952</v>
      </c>
      <c r="I6239" s="71" t="str">
        <f t="shared" si="388"/>
        <v>September 25, 1952</v>
      </c>
      <c r="J6239" s="105"/>
      <c r="K6239" s="121" t="s">
        <v>17910</v>
      </c>
      <c r="L6239" t="s">
        <v>10867</v>
      </c>
      <c r="R6239" s="16"/>
      <c r="W6239">
        <v>9</v>
      </c>
      <c r="X6239" s="30"/>
      <c r="Y6239" s="30">
        <v>0</v>
      </c>
      <c r="Z6239" s="30">
        <v>1</v>
      </c>
      <c r="AA6239" s="30" t="e">
        <v>#N/A</v>
      </c>
      <c r="AB6239" t="s">
        <v>8534</v>
      </c>
      <c r="AC6239" t="s">
        <v>10364</v>
      </c>
      <c r="AD6239" t="b">
        <v>0</v>
      </c>
      <c r="AF6239" t="str">
        <f t="shared" si="389"/>
        <v>107 /54OTU /228OCU /1OFU</v>
      </c>
      <c r="AG6239">
        <f t="shared" si="390"/>
        <v>4</v>
      </c>
      <c r="AH6239">
        <f t="shared" si="391"/>
        <v>4</v>
      </c>
    </row>
    <row r="6240" spans="1:34" x14ac:dyDescent="0.25">
      <c r="A6240" s="13" t="s">
        <v>2431</v>
      </c>
      <c r="B6240" t="s">
        <v>132</v>
      </c>
      <c r="C6240" s="16" t="s">
        <v>2432</v>
      </c>
      <c r="D6240" s="16" t="s">
        <v>236</v>
      </c>
      <c r="E6240" s="16" t="s">
        <v>461</v>
      </c>
      <c r="F6240" s="17">
        <v>15</v>
      </c>
      <c r="G6240" s="17" t="s">
        <v>243</v>
      </c>
      <c r="H6240" s="17">
        <v>1945</v>
      </c>
      <c r="I6240" s="71" t="str">
        <f t="shared" si="388"/>
        <v>January 15, 1945</v>
      </c>
      <c r="J6240" s="105" t="s">
        <v>230</v>
      </c>
      <c r="K6240" s="121" t="s">
        <v>13444</v>
      </c>
      <c r="L6240" s="121" t="s">
        <v>10548</v>
      </c>
      <c r="M6240" t="s">
        <v>10561</v>
      </c>
      <c r="P6240" t="s">
        <v>10562</v>
      </c>
      <c r="R6240" s="16"/>
      <c r="S6240" t="s">
        <v>12300</v>
      </c>
      <c r="T6240" t="s">
        <v>0</v>
      </c>
      <c r="U6240">
        <v>235</v>
      </c>
      <c r="V6240" t="s">
        <v>13445</v>
      </c>
      <c r="W6240">
        <v>1</v>
      </c>
      <c r="X6240" s="30" t="s">
        <v>13332</v>
      </c>
      <c r="Y6240" s="30">
        <v>1</v>
      </c>
      <c r="Z6240" s="30">
        <v>1</v>
      </c>
      <c r="AA6240" s="30" t="s">
        <v>10558</v>
      </c>
      <c r="AB6240">
        <v>235</v>
      </c>
      <c r="AC6240" t="s">
        <v>10364</v>
      </c>
      <c r="AD6240" t="b">
        <v>0</v>
      </c>
      <c r="AF6240" t="str">
        <f t="shared" si="389"/>
        <v>333 /235</v>
      </c>
      <c r="AG6240">
        <f t="shared" si="390"/>
        <v>2</v>
      </c>
      <c r="AH6240">
        <f t="shared" si="391"/>
        <v>2</v>
      </c>
    </row>
    <row r="6241" spans="1:34" x14ac:dyDescent="0.25">
      <c r="A6241" s="13" t="s">
        <v>2293</v>
      </c>
      <c r="B6241" t="s">
        <v>132</v>
      </c>
      <c r="C6241" s="20">
        <v>235</v>
      </c>
      <c r="D6241" s="16" t="s">
        <v>236</v>
      </c>
      <c r="E6241" s="16" t="s">
        <v>461</v>
      </c>
      <c r="F6241" s="17">
        <v>26</v>
      </c>
      <c r="G6241" s="17" t="s">
        <v>238</v>
      </c>
      <c r="H6241" s="17">
        <v>1944</v>
      </c>
      <c r="I6241" s="71" t="str">
        <f t="shared" si="388"/>
        <v>December 26, 1944</v>
      </c>
      <c r="J6241" s="105" t="s">
        <v>230</v>
      </c>
      <c r="K6241" s="121" t="s">
        <v>13273</v>
      </c>
      <c r="L6241" s="121" t="s">
        <v>10548</v>
      </c>
      <c r="M6241" t="s">
        <v>10561</v>
      </c>
      <c r="P6241" t="s">
        <v>10562</v>
      </c>
      <c r="R6241" s="16"/>
      <c r="S6241" t="s">
        <v>12300</v>
      </c>
      <c r="T6241" t="s">
        <v>13274</v>
      </c>
      <c r="U6241">
        <v>235</v>
      </c>
      <c r="V6241" t="s">
        <v>13275</v>
      </c>
      <c r="W6241" s="30">
        <v>12</v>
      </c>
      <c r="X6241" s="30" t="s">
        <v>13135</v>
      </c>
      <c r="Y6241" s="30">
        <v>1</v>
      </c>
      <c r="Z6241" s="30">
        <v>1</v>
      </c>
      <c r="AA6241" s="30" t="s">
        <v>10558</v>
      </c>
      <c r="AB6241">
        <v>235</v>
      </c>
      <c r="AC6241" t="s">
        <v>10364</v>
      </c>
      <c r="AD6241" t="b">
        <v>0</v>
      </c>
      <c r="AF6241" t="str">
        <f t="shared" si="389"/>
        <v>235</v>
      </c>
      <c r="AG6241">
        <f t="shared" si="390"/>
        <v>1</v>
      </c>
      <c r="AH6241">
        <f t="shared" si="391"/>
        <v>1</v>
      </c>
    </row>
    <row r="6242" spans="1:34" x14ac:dyDescent="0.25">
      <c r="A6242" s="13" t="s">
        <v>4786</v>
      </c>
      <c r="B6242" t="s">
        <v>132</v>
      </c>
      <c r="C6242" s="16" t="s">
        <v>4787</v>
      </c>
      <c r="D6242" s="16" t="s">
        <v>4111</v>
      </c>
      <c r="E6242" s="16"/>
      <c r="F6242" s="17">
        <v>18</v>
      </c>
      <c r="G6242" s="17" t="s">
        <v>309</v>
      </c>
      <c r="H6242" s="17">
        <v>1946</v>
      </c>
      <c r="I6242" s="71" t="str">
        <f t="shared" si="388"/>
        <v>October 18, 1946</v>
      </c>
      <c r="J6242" s="105"/>
      <c r="K6242" s="121" t="s">
        <v>15544</v>
      </c>
      <c r="L6242" t="s">
        <v>10867</v>
      </c>
      <c r="R6242" s="16"/>
      <c r="S6242" t="s">
        <v>12705</v>
      </c>
      <c r="T6242" t="s">
        <v>15</v>
      </c>
      <c r="U6242">
        <v>406</v>
      </c>
      <c r="V6242" t="s">
        <v>15545</v>
      </c>
      <c r="W6242">
        <v>10</v>
      </c>
      <c r="X6242" s="30"/>
      <c r="Y6242" s="30">
        <v>0</v>
      </c>
      <c r="Z6242" s="30">
        <v>1</v>
      </c>
      <c r="AA6242" s="30" t="e">
        <v>#N/A</v>
      </c>
      <c r="AB6242">
        <v>29</v>
      </c>
      <c r="AC6242" t="s">
        <v>10364</v>
      </c>
      <c r="AD6242" t="b">
        <v>1</v>
      </c>
      <c r="AF6242" t="str">
        <f t="shared" si="389"/>
        <v>406 /29</v>
      </c>
      <c r="AG6242">
        <f t="shared" si="390"/>
        <v>2</v>
      </c>
      <c r="AH6242">
        <f t="shared" si="391"/>
        <v>2</v>
      </c>
    </row>
    <row r="6243" spans="1:34" x14ac:dyDescent="0.25">
      <c r="A6243" s="13" t="s">
        <v>5673</v>
      </c>
      <c r="B6243" t="s">
        <v>132</v>
      </c>
      <c r="C6243" s="16">
        <v>464</v>
      </c>
      <c r="D6243" s="16"/>
      <c r="E6243" s="16"/>
      <c r="F6243" s="17">
        <v>2</v>
      </c>
      <c r="G6243" s="17" t="s">
        <v>253</v>
      </c>
      <c r="H6243" s="17">
        <v>1947</v>
      </c>
      <c r="I6243" s="71" t="str">
        <f t="shared" si="388"/>
        <v>May 2, 1947</v>
      </c>
      <c r="J6243" s="105"/>
      <c r="K6243" s="121" t="s">
        <v>16000</v>
      </c>
      <c r="L6243" t="s">
        <v>10867</v>
      </c>
      <c r="R6243" s="16"/>
      <c r="W6243">
        <v>5</v>
      </c>
      <c r="X6243" s="30"/>
      <c r="Y6243" s="30">
        <v>0</v>
      </c>
      <c r="Z6243" s="30">
        <v>1</v>
      </c>
      <c r="AA6243" s="30" t="e">
        <v>#N/A</v>
      </c>
      <c r="AB6243">
        <v>464</v>
      </c>
      <c r="AC6243" t="s">
        <v>10364</v>
      </c>
      <c r="AD6243" t="b">
        <v>0</v>
      </c>
      <c r="AF6243" t="str">
        <f t="shared" si="389"/>
        <v>464</v>
      </c>
      <c r="AG6243">
        <f t="shared" si="390"/>
        <v>1</v>
      </c>
      <c r="AH6243">
        <f t="shared" si="391"/>
        <v>1</v>
      </c>
    </row>
    <row r="6244" spans="1:34" x14ac:dyDescent="0.25">
      <c r="A6244" s="13" t="s">
        <v>3129</v>
      </c>
      <c r="B6244" t="s">
        <v>132</v>
      </c>
      <c r="C6244" s="24">
        <v>464</v>
      </c>
      <c r="D6244" s="16" t="s">
        <v>236</v>
      </c>
      <c r="E6244" s="16" t="s">
        <v>699</v>
      </c>
      <c r="F6244" s="17">
        <v>23</v>
      </c>
      <c r="G6244" s="17" t="s">
        <v>250</v>
      </c>
      <c r="H6244" s="19">
        <v>1945</v>
      </c>
      <c r="I6244" s="71" t="str">
        <f t="shared" si="388"/>
        <v>April 23, 1945</v>
      </c>
      <c r="J6244" s="105"/>
      <c r="K6244" s="121" t="s">
        <v>14271</v>
      </c>
      <c r="L6244" s="127" t="s">
        <v>10592</v>
      </c>
      <c r="R6244" s="16"/>
      <c r="W6244">
        <v>4</v>
      </c>
      <c r="X6244" s="30" t="s">
        <v>11782</v>
      </c>
      <c r="Y6244" s="30">
        <v>1</v>
      </c>
      <c r="Z6244" s="30">
        <v>1</v>
      </c>
      <c r="AA6244" s="30" t="s">
        <v>10558</v>
      </c>
      <c r="AB6244">
        <v>464</v>
      </c>
      <c r="AC6244" t="s">
        <v>10364</v>
      </c>
      <c r="AD6244" t="b">
        <v>0</v>
      </c>
      <c r="AF6244" t="str">
        <f t="shared" si="389"/>
        <v>464</v>
      </c>
      <c r="AG6244">
        <f t="shared" si="390"/>
        <v>1</v>
      </c>
      <c r="AH6244">
        <f t="shared" si="391"/>
        <v>1</v>
      </c>
    </row>
    <row r="6245" spans="1:34" x14ac:dyDescent="0.25">
      <c r="A6245" s="13" t="s">
        <v>8073</v>
      </c>
      <c r="B6245" t="s">
        <v>132</v>
      </c>
      <c r="C6245" s="16" t="s">
        <v>8074</v>
      </c>
      <c r="D6245" s="16" t="s">
        <v>236</v>
      </c>
      <c r="E6245" s="16" t="s">
        <v>324</v>
      </c>
      <c r="F6245" s="17">
        <v>20</v>
      </c>
      <c r="G6245" s="17" t="s">
        <v>250</v>
      </c>
      <c r="H6245" s="17">
        <v>1950</v>
      </c>
      <c r="I6245" s="71" t="str">
        <f t="shared" si="388"/>
        <v>April 20, 1950</v>
      </c>
      <c r="J6245" s="105" t="s">
        <v>230</v>
      </c>
      <c r="K6245" s="121" t="s">
        <v>17520</v>
      </c>
      <c r="L6245" t="s">
        <v>10565</v>
      </c>
      <c r="M6245" t="s">
        <v>10566</v>
      </c>
      <c r="N6245" t="s">
        <v>10742</v>
      </c>
      <c r="R6245" s="16"/>
      <c r="W6245">
        <v>4</v>
      </c>
      <c r="X6245" s="30"/>
      <c r="Y6245" s="30">
        <v>0</v>
      </c>
      <c r="Z6245" s="30">
        <v>1</v>
      </c>
      <c r="AA6245" s="30" t="s">
        <v>10569</v>
      </c>
      <c r="AB6245" t="s">
        <v>7124</v>
      </c>
      <c r="AC6245" t="s">
        <v>10364</v>
      </c>
      <c r="AD6245" t="b">
        <v>0</v>
      </c>
      <c r="AF6245" t="str">
        <f t="shared" si="389"/>
        <v>305 /228OCU</v>
      </c>
      <c r="AG6245">
        <f t="shared" si="390"/>
        <v>2</v>
      </c>
      <c r="AH6245">
        <f t="shared" si="391"/>
        <v>2</v>
      </c>
    </row>
    <row r="6246" spans="1:34" x14ac:dyDescent="0.25">
      <c r="A6246" s="13" t="s">
        <v>7665</v>
      </c>
      <c r="B6246" t="s">
        <v>132</v>
      </c>
      <c r="C6246" s="16" t="s">
        <v>3476</v>
      </c>
      <c r="D6246" s="16" t="s">
        <v>236</v>
      </c>
      <c r="E6246" s="16" t="s">
        <v>699</v>
      </c>
      <c r="F6246" s="17">
        <v>17</v>
      </c>
      <c r="G6246" s="17" t="s">
        <v>365</v>
      </c>
      <c r="H6246" s="17">
        <v>1949</v>
      </c>
      <c r="I6246" s="71" t="str">
        <f t="shared" si="388"/>
        <v>February 17, 1949</v>
      </c>
      <c r="J6246" s="105"/>
      <c r="K6246" s="121" t="s">
        <v>17238</v>
      </c>
      <c r="L6246" t="s">
        <v>10801</v>
      </c>
      <c r="R6246" s="16"/>
      <c r="W6246">
        <v>2</v>
      </c>
      <c r="X6246" s="30"/>
      <c r="Y6246" s="30">
        <v>0</v>
      </c>
      <c r="Z6246" s="30">
        <v>1</v>
      </c>
      <c r="AA6246" s="30" t="e">
        <v>#N/A</v>
      </c>
      <c r="AB6246">
        <v>4</v>
      </c>
      <c r="AC6246" t="s">
        <v>10364</v>
      </c>
      <c r="AD6246" t="b">
        <v>0</v>
      </c>
      <c r="AF6246" t="str">
        <f t="shared" si="389"/>
        <v>605 /4</v>
      </c>
      <c r="AG6246">
        <f t="shared" si="390"/>
        <v>2</v>
      </c>
      <c r="AH6246">
        <f t="shared" si="391"/>
        <v>2</v>
      </c>
    </row>
    <row r="6247" spans="1:34" x14ac:dyDescent="0.25">
      <c r="A6247" s="13" t="s">
        <v>8446</v>
      </c>
      <c r="B6247" t="s">
        <v>132</v>
      </c>
      <c r="C6247" s="16" t="s">
        <v>8447</v>
      </c>
      <c r="D6247" s="16"/>
      <c r="E6247" s="16"/>
      <c r="F6247" s="17">
        <v>6</v>
      </c>
      <c r="G6247" s="17" t="s">
        <v>365</v>
      </c>
      <c r="H6247" s="17">
        <v>1952</v>
      </c>
      <c r="I6247" s="71" t="str">
        <f t="shared" si="388"/>
        <v>February 6, 1952</v>
      </c>
      <c r="J6247" s="105" t="s">
        <v>230</v>
      </c>
      <c r="K6247" s="121" t="s">
        <v>17799</v>
      </c>
      <c r="L6247" t="s">
        <v>10565</v>
      </c>
      <c r="M6247" t="s">
        <v>10566</v>
      </c>
      <c r="N6247" t="s">
        <v>10698</v>
      </c>
      <c r="R6247" s="16"/>
      <c r="W6247">
        <v>2</v>
      </c>
      <c r="X6247" s="30"/>
      <c r="Y6247" s="30">
        <v>0</v>
      </c>
      <c r="Z6247" s="30">
        <v>1</v>
      </c>
      <c r="AA6247" s="30" t="e">
        <v>#N/A</v>
      </c>
      <c r="AB6247" t="s">
        <v>7195</v>
      </c>
      <c r="AC6247" t="s">
        <v>10364</v>
      </c>
      <c r="AD6247" t="b">
        <v>0</v>
      </c>
      <c r="AF6247" t="str">
        <f t="shared" si="389"/>
        <v>107 /305 /204AFS</v>
      </c>
      <c r="AG6247">
        <f t="shared" si="390"/>
        <v>3</v>
      </c>
      <c r="AH6247">
        <f t="shared" si="391"/>
        <v>3</v>
      </c>
    </row>
    <row r="6248" spans="1:34" x14ac:dyDescent="0.25">
      <c r="A6248" s="13" t="s">
        <v>8170</v>
      </c>
      <c r="B6248" t="s">
        <v>132</v>
      </c>
      <c r="C6248" s="16" t="s">
        <v>8171</v>
      </c>
      <c r="D6248" s="16" t="s">
        <v>6863</v>
      </c>
      <c r="E6248" s="16"/>
      <c r="F6248" s="17">
        <v>10</v>
      </c>
      <c r="G6248" s="17" t="s">
        <v>260</v>
      </c>
      <c r="H6248" s="17">
        <v>1951</v>
      </c>
      <c r="I6248" s="71" t="str">
        <f t="shared" si="388"/>
        <v>June 10, 1951</v>
      </c>
      <c r="J6248" s="105"/>
      <c r="K6248" s="121" t="s">
        <v>17603</v>
      </c>
      <c r="L6248" t="s">
        <v>10867</v>
      </c>
      <c r="R6248" s="16"/>
      <c r="S6248" t="s">
        <v>12705</v>
      </c>
      <c r="T6248" t="s">
        <v>64</v>
      </c>
      <c r="U6248">
        <v>406</v>
      </c>
      <c r="V6248" t="s">
        <v>16208</v>
      </c>
      <c r="W6248">
        <v>6</v>
      </c>
      <c r="X6248" s="30"/>
      <c r="Y6248" s="30">
        <v>0</v>
      </c>
      <c r="Z6248" s="30">
        <v>1</v>
      </c>
      <c r="AA6248" s="30" t="e">
        <v>#N/A</v>
      </c>
      <c r="AB6248">
        <v>418</v>
      </c>
      <c r="AC6248" t="s">
        <v>10364</v>
      </c>
      <c r="AD6248" t="b">
        <v>1</v>
      </c>
      <c r="AE6248" t="s">
        <v>401</v>
      </c>
      <c r="AF6248" t="str">
        <f t="shared" si="389"/>
        <v>406 /418</v>
      </c>
      <c r="AG6248">
        <f t="shared" si="390"/>
        <v>2</v>
      </c>
      <c r="AH6248">
        <f t="shared" si="391"/>
        <v>2</v>
      </c>
    </row>
    <row r="6249" spans="1:34" x14ac:dyDescent="0.25">
      <c r="A6249" s="13" t="s">
        <v>3123</v>
      </c>
      <c r="B6249" t="s">
        <v>132</v>
      </c>
      <c r="C6249" s="16" t="s">
        <v>729</v>
      </c>
      <c r="D6249" s="16" t="s">
        <v>236</v>
      </c>
      <c r="E6249" s="16" t="s">
        <v>699</v>
      </c>
      <c r="F6249" s="17">
        <v>22</v>
      </c>
      <c r="G6249" s="17" t="s">
        <v>250</v>
      </c>
      <c r="H6249" s="17">
        <v>1945</v>
      </c>
      <c r="I6249" s="71" t="str">
        <f t="shared" si="388"/>
        <v>April 22, 1945</v>
      </c>
      <c r="J6249" s="105" t="s">
        <v>10627</v>
      </c>
      <c r="K6249" s="121" t="s">
        <v>14264</v>
      </c>
      <c r="L6249" t="s">
        <v>10590</v>
      </c>
      <c r="M6249" t="s">
        <v>10591</v>
      </c>
      <c r="P6249" t="s">
        <v>10592</v>
      </c>
      <c r="R6249" s="16"/>
      <c r="S6249" t="s">
        <v>11517</v>
      </c>
      <c r="T6249" t="s">
        <v>4</v>
      </c>
      <c r="U6249">
        <v>21</v>
      </c>
      <c r="V6249" t="s">
        <v>13733</v>
      </c>
      <c r="W6249">
        <v>4</v>
      </c>
      <c r="X6249" s="30" t="s">
        <v>11782</v>
      </c>
      <c r="Y6249" s="30">
        <v>1</v>
      </c>
      <c r="Z6249" s="30">
        <v>1</v>
      </c>
      <c r="AA6249" s="30" t="s">
        <v>10558</v>
      </c>
      <c r="AB6249">
        <v>21</v>
      </c>
      <c r="AC6249" t="s">
        <v>10364</v>
      </c>
      <c r="AD6249" t="b">
        <v>0</v>
      </c>
      <c r="AF6249" t="str">
        <f t="shared" si="389"/>
        <v>464 /21</v>
      </c>
      <c r="AG6249">
        <f t="shared" si="390"/>
        <v>2</v>
      </c>
      <c r="AH6249">
        <f t="shared" si="391"/>
        <v>2</v>
      </c>
    </row>
    <row r="6250" spans="1:34" x14ac:dyDescent="0.25">
      <c r="A6250" s="13" t="s">
        <v>2737</v>
      </c>
      <c r="B6250" t="s">
        <v>132</v>
      </c>
      <c r="C6250" s="16">
        <v>107</v>
      </c>
      <c r="D6250" s="16" t="s">
        <v>236</v>
      </c>
      <c r="E6250" s="16" t="s">
        <v>699</v>
      </c>
      <c r="F6250" s="17">
        <v>5</v>
      </c>
      <c r="G6250" s="17" t="s">
        <v>247</v>
      </c>
      <c r="H6250" s="17">
        <v>1945</v>
      </c>
      <c r="I6250" s="71" t="str">
        <f t="shared" si="388"/>
        <v>March 5, 1945</v>
      </c>
      <c r="J6250" s="105" t="s">
        <v>10627</v>
      </c>
      <c r="K6250" s="121" t="s">
        <v>13801</v>
      </c>
      <c r="L6250" t="s">
        <v>10565</v>
      </c>
      <c r="M6250" t="s">
        <v>10636</v>
      </c>
      <c r="N6250" t="s">
        <v>10721</v>
      </c>
      <c r="R6250" s="16"/>
      <c r="S6250" t="s">
        <v>11712</v>
      </c>
      <c r="T6250" t="s">
        <v>61</v>
      </c>
      <c r="U6250">
        <v>107</v>
      </c>
      <c r="V6250" t="s">
        <v>12423</v>
      </c>
      <c r="W6250">
        <v>3</v>
      </c>
      <c r="X6250" s="30" t="s">
        <v>13748</v>
      </c>
      <c r="Y6250" s="30">
        <v>1</v>
      </c>
      <c r="Z6250" s="30">
        <v>1</v>
      </c>
      <c r="AA6250" s="30" t="s">
        <v>10558</v>
      </c>
      <c r="AB6250">
        <v>107</v>
      </c>
      <c r="AC6250" t="s">
        <v>10364</v>
      </c>
      <c r="AD6250" t="b">
        <v>0</v>
      </c>
      <c r="AF6250" t="str">
        <f t="shared" si="389"/>
        <v>107</v>
      </c>
      <c r="AG6250">
        <f t="shared" si="390"/>
        <v>1</v>
      </c>
      <c r="AH6250">
        <f t="shared" si="391"/>
        <v>1</v>
      </c>
    </row>
    <row r="6251" spans="1:34" x14ac:dyDescent="0.25">
      <c r="A6251" s="13" t="s">
        <v>4853</v>
      </c>
      <c r="B6251" t="s">
        <v>132</v>
      </c>
      <c r="C6251" s="16">
        <v>613</v>
      </c>
      <c r="D6251" s="16" t="s">
        <v>4253</v>
      </c>
      <c r="E6251" s="16"/>
      <c r="F6251" s="17">
        <v>22</v>
      </c>
      <c r="G6251" s="17" t="s">
        <v>260</v>
      </c>
      <c r="H6251" s="17">
        <v>1946</v>
      </c>
      <c r="I6251" s="71" t="str">
        <f t="shared" si="388"/>
        <v>June 22, 1946</v>
      </c>
      <c r="J6251" s="105"/>
      <c r="K6251" s="121" t="s">
        <v>15599</v>
      </c>
      <c r="L6251" t="s">
        <v>10867</v>
      </c>
      <c r="R6251" s="16"/>
      <c r="W6251">
        <v>6</v>
      </c>
      <c r="X6251" s="30"/>
      <c r="Y6251" s="30">
        <v>0</v>
      </c>
      <c r="Z6251" s="30">
        <v>1</v>
      </c>
      <c r="AA6251" s="30" t="e">
        <v>#N/A</v>
      </c>
      <c r="AB6251">
        <v>613</v>
      </c>
      <c r="AC6251" t="s">
        <v>10364</v>
      </c>
      <c r="AD6251" t="b">
        <v>0</v>
      </c>
      <c r="AF6251" t="str">
        <f t="shared" si="389"/>
        <v>613</v>
      </c>
      <c r="AG6251">
        <f t="shared" si="390"/>
        <v>1</v>
      </c>
      <c r="AH6251">
        <f t="shared" si="391"/>
        <v>1</v>
      </c>
    </row>
    <row r="6252" spans="1:34" x14ac:dyDescent="0.25">
      <c r="A6252" s="13" t="s">
        <v>6258</v>
      </c>
      <c r="B6252" t="s">
        <v>132</v>
      </c>
      <c r="C6252" s="16" t="s">
        <v>6259</v>
      </c>
      <c r="D6252" s="16"/>
      <c r="E6252" s="16"/>
      <c r="F6252" s="17">
        <v>20</v>
      </c>
      <c r="G6252" s="17" t="s">
        <v>282</v>
      </c>
      <c r="H6252" s="17">
        <v>1947</v>
      </c>
      <c r="I6252" s="71" t="str">
        <f t="shared" si="388"/>
        <v>August 20, 1947</v>
      </c>
      <c r="J6252" s="105"/>
      <c r="K6252" s="121" t="s">
        <v>16417</v>
      </c>
      <c r="L6252" t="s">
        <v>10801</v>
      </c>
      <c r="R6252" s="16"/>
      <c r="W6252">
        <v>8</v>
      </c>
      <c r="X6252" s="30"/>
      <c r="Y6252" s="30">
        <v>0</v>
      </c>
      <c r="Z6252" s="30">
        <v>1</v>
      </c>
      <c r="AA6252" s="30" t="e">
        <v>#N/A</v>
      </c>
      <c r="AB6252">
        <v>69</v>
      </c>
      <c r="AC6252" t="s">
        <v>10364</v>
      </c>
      <c r="AD6252" t="b">
        <v>1</v>
      </c>
      <c r="AF6252" t="str">
        <f t="shared" si="389"/>
        <v>406 /613 /69</v>
      </c>
      <c r="AG6252">
        <f t="shared" si="390"/>
        <v>3</v>
      </c>
      <c r="AH6252">
        <f t="shared" si="391"/>
        <v>3</v>
      </c>
    </row>
    <row r="6253" spans="1:34" x14ac:dyDescent="0.25">
      <c r="A6253" s="13" t="s">
        <v>4782</v>
      </c>
      <c r="B6253" t="s">
        <v>132</v>
      </c>
      <c r="C6253" s="16" t="s">
        <v>4783</v>
      </c>
      <c r="D6253" s="16" t="s">
        <v>4111</v>
      </c>
      <c r="E6253" s="16"/>
      <c r="F6253" s="17">
        <v>18</v>
      </c>
      <c r="G6253" s="17" t="s">
        <v>309</v>
      </c>
      <c r="H6253" s="17">
        <v>1946</v>
      </c>
      <c r="I6253" s="71" t="str">
        <f t="shared" si="388"/>
        <v>October 18, 1946</v>
      </c>
      <c r="J6253" s="105"/>
      <c r="K6253" s="121" t="s">
        <v>15542</v>
      </c>
      <c r="L6253" t="s">
        <v>10867</v>
      </c>
      <c r="R6253" s="16"/>
      <c r="S6253" t="s">
        <v>10677</v>
      </c>
      <c r="T6253" t="s">
        <v>10517</v>
      </c>
      <c r="U6253">
        <v>23</v>
      </c>
      <c r="V6253" t="s">
        <v>15543</v>
      </c>
      <c r="W6253">
        <v>10</v>
      </c>
      <c r="X6253" s="30"/>
      <c r="Y6253" s="30">
        <v>0</v>
      </c>
      <c r="Z6253" s="30">
        <v>1</v>
      </c>
      <c r="AA6253" s="30" t="e">
        <v>#N/A</v>
      </c>
      <c r="AB6253">
        <v>141</v>
      </c>
      <c r="AC6253" t="s">
        <v>10364</v>
      </c>
      <c r="AD6253" t="b">
        <v>0</v>
      </c>
      <c r="AF6253" t="str">
        <f t="shared" si="389"/>
        <v>23 /515 /141</v>
      </c>
      <c r="AG6253">
        <f t="shared" si="390"/>
        <v>3</v>
      </c>
      <c r="AH6253">
        <f t="shared" si="391"/>
        <v>3</v>
      </c>
    </row>
    <row r="6254" spans="1:34" x14ac:dyDescent="0.25">
      <c r="A6254" s="13" t="s">
        <v>7488</v>
      </c>
      <c r="B6254" t="s">
        <v>132</v>
      </c>
      <c r="C6254" s="16" t="s">
        <v>7489</v>
      </c>
      <c r="D6254" s="16"/>
      <c r="E6254" s="16"/>
      <c r="F6254" s="17">
        <v>4</v>
      </c>
      <c r="G6254" s="17" t="s">
        <v>264</v>
      </c>
      <c r="H6254" s="17">
        <v>1949</v>
      </c>
      <c r="I6254" s="71" t="str">
        <f t="shared" si="388"/>
        <v>July 4, 1949</v>
      </c>
      <c r="J6254" s="105" t="s">
        <v>230</v>
      </c>
      <c r="K6254" s="121" t="s">
        <v>17132</v>
      </c>
      <c r="L6254" t="s">
        <v>10565</v>
      </c>
      <c r="M6254" t="s">
        <v>10566</v>
      </c>
      <c r="N6254" t="s">
        <v>10698</v>
      </c>
      <c r="R6254" s="16"/>
      <c r="W6254">
        <v>7</v>
      </c>
      <c r="X6254" s="30"/>
      <c r="Y6254" s="30">
        <v>0</v>
      </c>
      <c r="Z6254" s="30">
        <v>1</v>
      </c>
      <c r="AA6254" s="30" t="e">
        <v>#N/A</v>
      </c>
      <c r="AB6254" t="s">
        <v>16982</v>
      </c>
      <c r="AC6254" t="s">
        <v>10364</v>
      </c>
      <c r="AD6254" t="b">
        <v>0</v>
      </c>
      <c r="AF6254" t="str">
        <f t="shared" si="389"/>
        <v>235 /204 AFS</v>
      </c>
      <c r="AG6254">
        <f t="shared" si="390"/>
        <v>2</v>
      </c>
      <c r="AH6254">
        <f t="shared" si="391"/>
        <v>2</v>
      </c>
    </row>
    <row r="6255" spans="1:34" x14ac:dyDescent="0.25">
      <c r="A6255" s="13" t="s">
        <v>3013</v>
      </c>
      <c r="B6255" t="s">
        <v>132</v>
      </c>
      <c r="C6255" s="16" t="s">
        <v>3014</v>
      </c>
      <c r="D6255" s="16" t="s">
        <v>236</v>
      </c>
      <c r="E6255" s="16" t="s">
        <v>699</v>
      </c>
      <c r="F6255" s="17">
        <v>10</v>
      </c>
      <c r="G6255" s="17" t="s">
        <v>250</v>
      </c>
      <c r="H6255" s="17">
        <v>1945</v>
      </c>
      <c r="I6255" s="71" t="str">
        <f t="shared" si="388"/>
        <v>April 10, 1945</v>
      </c>
      <c r="J6255" s="105" t="s">
        <v>10627</v>
      </c>
      <c r="K6255" s="121" t="s">
        <v>14148</v>
      </c>
      <c r="L6255" t="s">
        <v>10590</v>
      </c>
      <c r="M6255" t="s">
        <v>10591</v>
      </c>
      <c r="P6255" t="s">
        <v>10592</v>
      </c>
      <c r="R6255" s="16"/>
      <c r="S6255" t="s">
        <v>11712</v>
      </c>
      <c r="T6255" t="s">
        <v>10522</v>
      </c>
      <c r="U6255">
        <v>107</v>
      </c>
      <c r="V6255" t="s">
        <v>14149</v>
      </c>
      <c r="W6255">
        <v>4</v>
      </c>
      <c r="X6255" s="30" t="s">
        <v>11782</v>
      </c>
      <c r="Y6255" s="30">
        <v>1</v>
      </c>
      <c r="Z6255" s="30">
        <v>1</v>
      </c>
      <c r="AA6255" s="30" t="s">
        <v>10558</v>
      </c>
      <c r="AB6255">
        <v>107</v>
      </c>
      <c r="AC6255" t="s">
        <v>10364</v>
      </c>
      <c r="AD6255" t="b">
        <v>0</v>
      </c>
      <c r="AF6255" t="str">
        <f t="shared" si="389"/>
        <v>29 /107</v>
      </c>
      <c r="AG6255">
        <f t="shared" si="390"/>
        <v>2</v>
      </c>
      <c r="AH6255">
        <f t="shared" si="391"/>
        <v>2</v>
      </c>
    </row>
    <row r="6256" spans="1:34" x14ac:dyDescent="0.25">
      <c r="A6256" s="13" t="s">
        <v>7630</v>
      </c>
      <c r="B6256" t="s">
        <v>132</v>
      </c>
      <c r="C6256" s="16" t="s">
        <v>7631</v>
      </c>
      <c r="D6256" s="16"/>
      <c r="E6256" s="16"/>
      <c r="F6256" s="17">
        <v>14</v>
      </c>
      <c r="G6256" s="17" t="s">
        <v>309</v>
      </c>
      <c r="H6256" s="17">
        <v>1949</v>
      </c>
      <c r="I6256" s="71" t="str">
        <f t="shared" si="388"/>
        <v>October 14, 1949</v>
      </c>
      <c r="J6256" s="105"/>
      <c r="K6256" s="121" t="s">
        <v>17215</v>
      </c>
      <c r="L6256" t="s">
        <v>10801</v>
      </c>
      <c r="R6256" s="16"/>
      <c r="W6256">
        <v>10</v>
      </c>
      <c r="X6256" s="30"/>
      <c r="Y6256" s="30">
        <v>0</v>
      </c>
      <c r="Z6256" s="30">
        <v>1</v>
      </c>
      <c r="AA6256" s="30" t="e">
        <v>#N/A</v>
      </c>
      <c r="AB6256" t="s">
        <v>7195</v>
      </c>
      <c r="AC6256" t="s">
        <v>10364</v>
      </c>
      <c r="AD6256" t="b">
        <v>0</v>
      </c>
      <c r="AF6256" t="str">
        <f t="shared" si="389"/>
        <v>21 /CFS /204AFS</v>
      </c>
      <c r="AG6256">
        <f t="shared" si="390"/>
        <v>3</v>
      </c>
      <c r="AH6256">
        <f t="shared" si="391"/>
        <v>3</v>
      </c>
    </row>
    <row r="6257" spans="1:34" x14ac:dyDescent="0.25">
      <c r="A6257" s="13" t="s">
        <v>7564</v>
      </c>
      <c r="B6257" t="s">
        <v>132</v>
      </c>
      <c r="C6257" s="16" t="s">
        <v>7499</v>
      </c>
      <c r="D6257" s="16"/>
      <c r="E6257" s="16" t="s">
        <v>324</v>
      </c>
      <c r="F6257" s="17">
        <v>9</v>
      </c>
      <c r="G6257" s="17" t="s">
        <v>365</v>
      </c>
      <c r="H6257" s="17">
        <v>1949</v>
      </c>
      <c r="I6257" s="71" t="str">
        <f t="shared" si="388"/>
        <v>February 9, 1949</v>
      </c>
      <c r="J6257" s="105"/>
      <c r="K6257" s="121" t="s">
        <v>17177</v>
      </c>
      <c r="L6257" t="s">
        <v>10867</v>
      </c>
      <c r="R6257" s="16"/>
      <c r="W6257">
        <v>2</v>
      </c>
      <c r="X6257" s="30"/>
      <c r="Y6257" s="30">
        <v>0</v>
      </c>
      <c r="Z6257" s="30">
        <v>1</v>
      </c>
      <c r="AA6257" s="30" t="e">
        <v>#N/A</v>
      </c>
      <c r="AB6257" t="s">
        <v>4078</v>
      </c>
      <c r="AC6257" t="s">
        <v>10364</v>
      </c>
      <c r="AD6257" t="b">
        <v>0</v>
      </c>
      <c r="AF6257" t="str">
        <f t="shared" si="389"/>
        <v>515 /1692 Flt</v>
      </c>
      <c r="AG6257">
        <f t="shared" si="390"/>
        <v>2</v>
      </c>
      <c r="AH6257">
        <f t="shared" si="391"/>
        <v>2</v>
      </c>
    </row>
    <row r="6258" spans="1:34" x14ac:dyDescent="0.25">
      <c r="A6258" s="13" t="s">
        <v>4856</v>
      </c>
      <c r="B6258" t="s">
        <v>132</v>
      </c>
      <c r="C6258" s="16" t="s">
        <v>3895</v>
      </c>
      <c r="D6258" s="16"/>
      <c r="E6258" s="16"/>
      <c r="F6258" s="17">
        <v>22</v>
      </c>
      <c r="G6258" s="17" t="s">
        <v>326</v>
      </c>
      <c r="H6258" s="17">
        <v>1946</v>
      </c>
      <c r="I6258" s="71" t="str">
        <f t="shared" si="388"/>
        <v>November 22, 1946</v>
      </c>
      <c r="J6258" s="105"/>
      <c r="K6258" s="121" t="s">
        <v>15600</v>
      </c>
      <c r="L6258" t="s">
        <v>10801</v>
      </c>
      <c r="R6258" s="16"/>
      <c r="W6258">
        <v>11</v>
      </c>
      <c r="X6258" s="30"/>
      <c r="Y6258" s="30">
        <v>0</v>
      </c>
      <c r="Z6258" s="30">
        <v>1</v>
      </c>
      <c r="AA6258" s="30" t="e">
        <v>#N/A</v>
      </c>
      <c r="AB6258">
        <v>69</v>
      </c>
      <c r="AC6258" t="s">
        <v>10364</v>
      </c>
      <c r="AD6258" t="b">
        <v>0</v>
      </c>
      <c r="AF6258" t="str">
        <f t="shared" si="389"/>
        <v>613 /69</v>
      </c>
      <c r="AG6258">
        <f t="shared" si="390"/>
        <v>2</v>
      </c>
      <c r="AH6258">
        <f t="shared" si="391"/>
        <v>2</v>
      </c>
    </row>
    <row r="6259" spans="1:34" x14ac:dyDescent="0.25">
      <c r="A6259" s="13" t="s">
        <v>5682</v>
      </c>
      <c r="B6259" t="s">
        <v>132</v>
      </c>
      <c r="C6259" s="16" t="s">
        <v>4710</v>
      </c>
      <c r="D6259" s="16" t="s">
        <v>236</v>
      </c>
      <c r="E6259" s="16" t="s">
        <v>324</v>
      </c>
      <c r="F6259" s="17">
        <v>3</v>
      </c>
      <c r="G6259" s="17" t="s">
        <v>365</v>
      </c>
      <c r="H6259" s="17">
        <v>1947</v>
      </c>
      <c r="I6259" s="71" t="str">
        <f t="shared" si="388"/>
        <v>February 3, 1947</v>
      </c>
      <c r="J6259" s="105"/>
      <c r="K6259" s="121" t="s">
        <v>16010</v>
      </c>
      <c r="L6259" t="s">
        <v>10801</v>
      </c>
      <c r="R6259" s="16"/>
      <c r="W6259">
        <v>2</v>
      </c>
      <c r="X6259" s="30"/>
      <c r="Y6259" s="30">
        <v>0</v>
      </c>
      <c r="Z6259" s="30">
        <v>1</v>
      </c>
      <c r="AA6259" s="30" t="e">
        <v>#N/A</v>
      </c>
      <c r="AB6259" t="s">
        <v>4710</v>
      </c>
      <c r="AC6259" t="s">
        <v>10364</v>
      </c>
      <c r="AD6259" t="b">
        <v>0</v>
      </c>
      <c r="AF6259" t="str">
        <f t="shared" si="389"/>
        <v>CFE</v>
      </c>
      <c r="AG6259">
        <f t="shared" si="390"/>
        <v>1</v>
      </c>
      <c r="AH6259">
        <f t="shared" si="391"/>
        <v>1</v>
      </c>
    </row>
    <row r="6260" spans="1:34" x14ac:dyDescent="0.25">
      <c r="A6260" s="13" t="s">
        <v>2873</v>
      </c>
      <c r="B6260" t="s">
        <v>132</v>
      </c>
      <c r="C6260" s="16" t="s">
        <v>2470</v>
      </c>
      <c r="D6260" s="16" t="s">
        <v>236</v>
      </c>
      <c r="E6260" s="16" t="s">
        <v>324</v>
      </c>
      <c r="F6260" s="17">
        <v>23</v>
      </c>
      <c r="G6260" s="17" t="s">
        <v>247</v>
      </c>
      <c r="H6260" s="17">
        <v>1945</v>
      </c>
      <c r="I6260" s="71" t="str">
        <f t="shared" si="388"/>
        <v>March 23, 1945</v>
      </c>
      <c r="J6260" s="105" t="s">
        <v>230</v>
      </c>
      <c r="K6260" s="121" t="s">
        <v>13972</v>
      </c>
      <c r="L6260" t="s">
        <v>10565</v>
      </c>
      <c r="M6260" t="s">
        <v>10566</v>
      </c>
      <c r="N6260" t="s">
        <v>10567</v>
      </c>
      <c r="R6260" s="16"/>
      <c r="W6260">
        <v>3</v>
      </c>
      <c r="X6260" s="30" t="s">
        <v>13748</v>
      </c>
      <c r="Y6260" s="30">
        <v>1</v>
      </c>
      <c r="Z6260" s="30">
        <v>1</v>
      </c>
      <c r="AA6260" s="30" t="s">
        <v>10569</v>
      </c>
      <c r="AB6260" t="s">
        <v>2470</v>
      </c>
      <c r="AC6260" t="s">
        <v>10364</v>
      </c>
      <c r="AD6260" t="b">
        <v>0</v>
      </c>
      <c r="AF6260" t="str">
        <f t="shared" si="389"/>
        <v>54OTU</v>
      </c>
      <c r="AG6260">
        <f t="shared" si="390"/>
        <v>1</v>
      </c>
      <c r="AH6260">
        <f t="shared" si="391"/>
        <v>1</v>
      </c>
    </row>
    <row r="6261" spans="1:34" x14ac:dyDescent="0.25">
      <c r="A6261" s="13" t="s">
        <v>6616</v>
      </c>
      <c r="B6261" t="s">
        <v>132</v>
      </c>
      <c r="C6261" s="16" t="s">
        <v>5709</v>
      </c>
      <c r="D6261" s="16" t="s">
        <v>4111</v>
      </c>
      <c r="E6261" s="16"/>
      <c r="F6261" s="17">
        <v>25</v>
      </c>
      <c r="G6261" s="17" t="s">
        <v>294</v>
      </c>
      <c r="H6261" s="17">
        <v>1947</v>
      </c>
      <c r="I6261" s="71" t="str">
        <f t="shared" si="388"/>
        <v>September 25, 1947</v>
      </c>
      <c r="J6261" s="105"/>
      <c r="K6261" s="121" t="s">
        <v>16588</v>
      </c>
      <c r="L6261" t="s">
        <v>10867</v>
      </c>
      <c r="R6261" s="16"/>
      <c r="W6261">
        <v>9</v>
      </c>
      <c r="X6261" s="30"/>
      <c r="Y6261" s="30">
        <v>0</v>
      </c>
      <c r="Z6261" s="30">
        <v>1</v>
      </c>
      <c r="AA6261" s="30" t="e">
        <v>#N/A</v>
      </c>
      <c r="AB6261">
        <v>141</v>
      </c>
      <c r="AC6261" t="s">
        <v>10364</v>
      </c>
      <c r="AD6261" t="b">
        <v>0</v>
      </c>
      <c r="AF6261" t="str">
        <f t="shared" si="389"/>
        <v>515 /141</v>
      </c>
      <c r="AG6261">
        <f t="shared" si="390"/>
        <v>2</v>
      </c>
      <c r="AH6261">
        <f t="shared" si="391"/>
        <v>2</v>
      </c>
    </row>
    <row r="6262" spans="1:34" x14ac:dyDescent="0.25">
      <c r="A6262" s="13" t="s">
        <v>9013</v>
      </c>
      <c r="B6262" t="s">
        <v>132</v>
      </c>
      <c r="C6262" s="16" t="s">
        <v>3476</v>
      </c>
      <c r="D6262" s="16" t="s">
        <v>236</v>
      </c>
      <c r="E6262" s="16" t="s">
        <v>699</v>
      </c>
      <c r="F6262" s="17">
        <v>7</v>
      </c>
      <c r="G6262" s="17" t="s">
        <v>294</v>
      </c>
      <c r="H6262" s="17">
        <v>1954</v>
      </c>
      <c r="I6262" s="71" t="str">
        <f t="shared" si="388"/>
        <v>September 7, 1954</v>
      </c>
      <c r="J6262" s="105"/>
      <c r="K6262" s="121" t="s">
        <v>18191</v>
      </c>
      <c r="L6262" t="s">
        <v>10801</v>
      </c>
      <c r="R6262" s="16"/>
      <c r="W6262">
        <v>9</v>
      </c>
      <c r="X6262" s="30"/>
      <c r="Y6262" s="30">
        <v>0</v>
      </c>
      <c r="Z6262" s="30">
        <v>1</v>
      </c>
      <c r="AA6262" s="30" t="e">
        <v>#N/A</v>
      </c>
      <c r="AB6262">
        <v>4</v>
      </c>
      <c r="AC6262" t="s">
        <v>10364</v>
      </c>
      <c r="AD6262" t="b">
        <v>0</v>
      </c>
      <c r="AF6262" t="str">
        <f t="shared" si="389"/>
        <v>605 /4</v>
      </c>
      <c r="AG6262">
        <f t="shared" si="390"/>
        <v>2</v>
      </c>
      <c r="AH6262">
        <f t="shared" si="391"/>
        <v>2</v>
      </c>
    </row>
    <row r="6263" spans="1:34" x14ac:dyDescent="0.25">
      <c r="A6263" s="13" t="s">
        <v>7602</v>
      </c>
      <c r="B6263" t="s">
        <v>132</v>
      </c>
      <c r="C6263" s="16" t="s">
        <v>7603</v>
      </c>
      <c r="D6263" s="16" t="s">
        <v>236</v>
      </c>
      <c r="E6263" s="16" t="s">
        <v>699</v>
      </c>
      <c r="F6263" s="17">
        <v>11</v>
      </c>
      <c r="G6263" s="17" t="s">
        <v>365</v>
      </c>
      <c r="H6263" s="17">
        <v>1949</v>
      </c>
      <c r="I6263" s="71" t="str">
        <f t="shared" si="388"/>
        <v>February 11, 1949</v>
      </c>
      <c r="J6263" s="105"/>
      <c r="K6263" s="121" t="s">
        <v>17197</v>
      </c>
      <c r="L6263" t="s">
        <v>10801</v>
      </c>
      <c r="R6263" s="16"/>
      <c r="W6263">
        <v>2</v>
      </c>
      <c r="X6263" s="30"/>
      <c r="Y6263" s="30">
        <v>0</v>
      </c>
      <c r="Z6263" s="30">
        <v>1</v>
      </c>
      <c r="AA6263" s="30" t="e">
        <v>#N/A</v>
      </c>
      <c r="AB6263">
        <v>21</v>
      </c>
      <c r="AC6263" t="s">
        <v>10364</v>
      </c>
      <c r="AD6263" t="b">
        <v>0</v>
      </c>
      <c r="AF6263" t="str">
        <f t="shared" si="389"/>
        <v>613 /69 /2 Gp CF /21</v>
      </c>
      <c r="AG6263">
        <f t="shared" si="390"/>
        <v>4</v>
      </c>
      <c r="AH6263">
        <f t="shared" si="391"/>
        <v>4</v>
      </c>
    </row>
    <row r="6264" spans="1:34" x14ac:dyDescent="0.25">
      <c r="A6264" s="13" t="s">
        <v>6025</v>
      </c>
      <c r="B6264" t="s">
        <v>132</v>
      </c>
      <c r="C6264" s="16" t="s">
        <v>6026</v>
      </c>
      <c r="D6264" s="16"/>
      <c r="E6264" s="16"/>
      <c r="F6264" s="17">
        <v>14</v>
      </c>
      <c r="G6264" s="17" t="s">
        <v>309</v>
      </c>
      <c r="H6264" s="17">
        <v>1947</v>
      </c>
      <c r="I6264" s="71" t="str">
        <f t="shared" si="388"/>
        <v>October 14, 1947</v>
      </c>
      <c r="J6264" s="105"/>
      <c r="K6264" s="121" t="s">
        <v>16248</v>
      </c>
      <c r="L6264" t="s">
        <v>10867</v>
      </c>
      <c r="R6264" s="16"/>
      <c r="W6264">
        <v>10</v>
      </c>
      <c r="X6264" s="30"/>
      <c r="Y6264" s="30">
        <v>0</v>
      </c>
      <c r="Z6264" s="30">
        <v>1</v>
      </c>
      <c r="AA6264" s="30" t="e">
        <v>#N/A</v>
      </c>
      <c r="AB6264">
        <v>14</v>
      </c>
      <c r="AC6264" t="s">
        <v>10364</v>
      </c>
      <c r="AD6264" t="b">
        <v>0</v>
      </c>
      <c r="AF6264" t="str">
        <f t="shared" si="389"/>
        <v>21 /305 /14</v>
      </c>
      <c r="AG6264">
        <f t="shared" si="390"/>
        <v>3</v>
      </c>
      <c r="AH6264">
        <f t="shared" si="391"/>
        <v>3</v>
      </c>
    </row>
    <row r="6265" spans="1:34" x14ac:dyDescent="0.25">
      <c r="A6265" s="13" t="s">
        <v>4047</v>
      </c>
      <c r="B6265" t="s">
        <v>132</v>
      </c>
      <c r="C6265" s="16" t="s">
        <v>4048</v>
      </c>
      <c r="D6265" s="16" t="s">
        <v>236</v>
      </c>
      <c r="E6265" s="16" t="s">
        <v>699</v>
      </c>
      <c r="F6265" s="17">
        <v>30</v>
      </c>
      <c r="G6265" s="17" t="s">
        <v>326</v>
      </c>
      <c r="H6265" s="17">
        <v>1945</v>
      </c>
      <c r="I6265" s="71" t="str">
        <f t="shared" si="388"/>
        <v>November 30, 1945</v>
      </c>
      <c r="J6265" s="105" t="s">
        <v>230</v>
      </c>
      <c r="K6265" s="121" t="s">
        <v>15026</v>
      </c>
      <c r="L6265" t="s">
        <v>10565</v>
      </c>
      <c r="M6265" t="s">
        <v>10566</v>
      </c>
      <c r="N6265" t="s">
        <v>10567</v>
      </c>
      <c r="R6265" s="16"/>
      <c r="S6265" t="s">
        <v>10993</v>
      </c>
      <c r="T6265" t="s">
        <v>22</v>
      </c>
      <c r="U6265">
        <v>418</v>
      </c>
      <c r="V6265" t="s">
        <v>13385</v>
      </c>
      <c r="W6265">
        <v>11</v>
      </c>
      <c r="X6265" s="30"/>
      <c r="Y6265" s="30">
        <v>0</v>
      </c>
      <c r="Z6265" s="30">
        <v>1</v>
      </c>
      <c r="AA6265" s="30" t="e">
        <v>#N/A</v>
      </c>
      <c r="AB6265">
        <v>305</v>
      </c>
      <c r="AC6265" t="s">
        <v>10364</v>
      </c>
      <c r="AD6265" t="b">
        <v>1</v>
      </c>
      <c r="AF6265" t="str">
        <f t="shared" si="389"/>
        <v>418 /305</v>
      </c>
      <c r="AG6265">
        <f t="shared" si="390"/>
        <v>2</v>
      </c>
      <c r="AH6265">
        <f t="shared" si="391"/>
        <v>2</v>
      </c>
    </row>
    <row r="6266" spans="1:34" x14ac:dyDescent="0.25">
      <c r="A6266" s="13" t="s">
        <v>2773</v>
      </c>
      <c r="B6266" t="s">
        <v>132</v>
      </c>
      <c r="C6266" s="16">
        <v>418</v>
      </c>
      <c r="D6266" s="16" t="s">
        <v>236</v>
      </c>
      <c r="E6266" s="16" t="s">
        <v>699</v>
      </c>
      <c r="F6266" s="17">
        <v>9</v>
      </c>
      <c r="G6266" s="17" t="s">
        <v>247</v>
      </c>
      <c r="H6266" s="17">
        <v>1945</v>
      </c>
      <c r="I6266" s="71" t="str">
        <f t="shared" si="388"/>
        <v>March 9, 1945</v>
      </c>
      <c r="J6266" s="105" t="s">
        <v>10627</v>
      </c>
      <c r="K6266" s="121" t="s">
        <v>13843</v>
      </c>
      <c r="L6266" t="s">
        <v>10590</v>
      </c>
      <c r="M6266" t="s">
        <v>10591</v>
      </c>
      <c r="P6266" t="s">
        <v>10592</v>
      </c>
      <c r="R6266" s="16"/>
      <c r="S6266" t="s">
        <v>10993</v>
      </c>
      <c r="T6266" t="s">
        <v>15</v>
      </c>
      <c r="U6266">
        <v>419</v>
      </c>
      <c r="V6266" t="s">
        <v>13844</v>
      </c>
      <c r="W6266">
        <v>3</v>
      </c>
      <c r="X6266" s="30" t="s">
        <v>13748</v>
      </c>
      <c r="Y6266" s="30">
        <v>1</v>
      </c>
      <c r="Z6266" s="30">
        <v>1</v>
      </c>
      <c r="AA6266" s="30" t="s">
        <v>10558</v>
      </c>
      <c r="AB6266">
        <v>418</v>
      </c>
      <c r="AC6266" t="s">
        <v>10364</v>
      </c>
      <c r="AD6266" t="b">
        <v>1</v>
      </c>
      <c r="AE6266" t="s">
        <v>401</v>
      </c>
      <c r="AF6266" t="str">
        <f t="shared" si="389"/>
        <v>418</v>
      </c>
      <c r="AG6266">
        <f t="shared" si="390"/>
        <v>1</v>
      </c>
      <c r="AH6266">
        <f t="shared" si="391"/>
        <v>1</v>
      </c>
    </row>
    <row r="6267" spans="1:34" x14ac:dyDescent="0.25">
      <c r="A6267" s="13" t="s">
        <v>2997</v>
      </c>
      <c r="B6267" t="s">
        <v>132</v>
      </c>
      <c r="C6267" s="16">
        <v>248</v>
      </c>
      <c r="D6267" s="16" t="s">
        <v>236</v>
      </c>
      <c r="E6267" s="16" t="s">
        <v>461</v>
      </c>
      <c r="F6267" s="17">
        <v>9</v>
      </c>
      <c r="G6267" s="17" t="s">
        <v>250</v>
      </c>
      <c r="H6267" s="17">
        <v>1945</v>
      </c>
      <c r="I6267" s="71" t="str">
        <f t="shared" si="388"/>
        <v>April 9, 1945</v>
      </c>
      <c r="J6267" s="105" t="s">
        <v>230</v>
      </c>
      <c r="K6267" s="121" t="s">
        <v>14130</v>
      </c>
      <c r="L6267" t="s">
        <v>10548</v>
      </c>
      <c r="M6267" t="s">
        <v>7001</v>
      </c>
      <c r="P6267" t="s">
        <v>10654</v>
      </c>
      <c r="R6267" s="16"/>
      <c r="S6267" t="s">
        <v>11290</v>
      </c>
      <c r="T6267" t="s">
        <v>10522</v>
      </c>
      <c r="U6267">
        <v>248</v>
      </c>
      <c r="V6267" t="s">
        <v>14131</v>
      </c>
      <c r="W6267">
        <v>4</v>
      </c>
      <c r="X6267" s="30" t="s">
        <v>11782</v>
      </c>
      <c r="Y6267" s="30">
        <v>1</v>
      </c>
      <c r="Z6267" s="30">
        <v>1</v>
      </c>
      <c r="AA6267" s="30" t="s">
        <v>10558</v>
      </c>
      <c r="AB6267">
        <v>248</v>
      </c>
      <c r="AC6267" t="s">
        <v>10364</v>
      </c>
      <c r="AD6267" t="b">
        <v>0</v>
      </c>
      <c r="AF6267" t="str">
        <f t="shared" si="389"/>
        <v>248</v>
      </c>
      <c r="AG6267">
        <f t="shared" si="390"/>
        <v>1</v>
      </c>
      <c r="AH6267">
        <f t="shared" si="391"/>
        <v>1</v>
      </c>
    </row>
    <row r="6268" spans="1:34" x14ac:dyDescent="0.25">
      <c r="A6268" s="56" t="s">
        <v>2633</v>
      </c>
      <c r="B6268" t="s">
        <v>132</v>
      </c>
      <c r="C6268" s="16">
        <v>613</v>
      </c>
      <c r="D6268" s="16" t="s">
        <v>236</v>
      </c>
      <c r="E6268" s="16" t="s">
        <v>699</v>
      </c>
      <c r="F6268" s="17">
        <v>22</v>
      </c>
      <c r="G6268" s="17" t="s">
        <v>365</v>
      </c>
      <c r="H6268" s="17">
        <v>1945</v>
      </c>
      <c r="I6268" s="71" t="str">
        <f t="shared" ref="I6268:I6331" si="392">G6268&amp;" "&amp;F6268&amp;", "&amp;H6268</f>
        <v>February 22, 1945</v>
      </c>
      <c r="J6268" s="105" t="s">
        <v>230</v>
      </c>
      <c r="K6268" s="121" t="s">
        <v>13661</v>
      </c>
      <c r="L6268" s="121" t="s">
        <v>10548</v>
      </c>
      <c r="M6268" t="s">
        <v>10561</v>
      </c>
      <c r="P6268" t="s">
        <v>10562</v>
      </c>
      <c r="R6268" s="16"/>
      <c r="S6268" t="s">
        <v>11826</v>
      </c>
      <c r="T6268" t="s">
        <v>15</v>
      </c>
      <c r="U6268">
        <v>613</v>
      </c>
      <c r="V6268" t="s">
        <v>13662</v>
      </c>
      <c r="W6268">
        <v>2</v>
      </c>
      <c r="X6268" s="30" t="s">
        <v>11614</v>
      </c>
      <c r="Y6268" s="30">
        <v>1</v>
      </c>
      <c r="Z6268" s="30">
        <v>1</v>
      </c>
      <c r="AA6268" s="30" t="s">
        <v>10558</v>
      </c>
      <c r="AB6268">
        <v>613</v>
      </c>
      <c r="AC6268" t="s">
        <v>10364</v>
      </c>
      <c r="AD6268" t="b">
        <v>0</v>
      </c>
      <c r="AF6268" t="str">
        <f t="shared" si="389"/>
        <v>613</v>
      </c>
      <c r="AG6268">
        <f t="shared" si="390"/>
        <v>1</v>
      </c>
      <c r="AH6268">
        <f t="shared" si="391"/>
        <v>1</v>
      </c>
    </row>
    <row r="6269" spans="1:34" x14ac:dyDescent="0.25">
      <c r="A6269" s="13" t="s">
        <v>7570</v>
      </c>
      <c r="B6269" t="s">
        <v>132</v>
      </c>
      <c r="C6269" s="16" t="s">
        <v>6059</v>
      </c>
      <c r="D6269" s="16"/>
      <c r="E6269" s="16"/>
      <c r="F6269" s="17">
        <v>9</v>
      </c>
      <c r="G6269" s="17" t="s">
        <v>365</v>
      </c>
      <c r="H6269" s="17">
        <v>1949</v>
      </c>
      <c r="I6269" s="71" t="str">
        <f t="shared" si="392"/>
        <v>February 9, 1949</v>
      </c>
      <c r="J6269" s="105"/>
      <c r="K6269" s="121" t="s">
        <v>17177</v>
      </c>
      <c r="L6269" t="s">
        <v>10867</v>
      </c>
      <c r="R6269" s="16"/>
      <c r="W6269">
        <v>2</v>
      </c>
      <c r="X6269" s="30"/>
      <c r="Y6269" s="30">
        <v>0</v>
      </c>
      <c r="Z6269" s="30">
        <v>1</v>
      </c>
      <c r="AA6269" s="30" t="e">
        <v>#N/A</v>
      </c>
      <c r="AB6269">
        <v>36</v>
      </c>
      <c r="AC6269" t="s">
        <v>10364</v>
      </c>
      <c r="AD6269" t="b">
        <v>0</v>
      </c>
      <c r="AF6269" t="str">
        <f t="shared" si="389"/>
        <v>248 /36</v>
      </c>
      <c r="AG6269">
        <f t="shared" si="390"/>
        <v>2</v>
      </c>
      <c r="AH6269">
        <f t="shared" si="391"/>
        <v>2</v>
      </c>
    </row>
    <row r="6270" spans="1:34" x14ac:dyDescent="0.25">
      <c r="A6270" s="13" t="s">
        <v>6445</v>
      </c>
      <c r="B6270" t="s">
        <v>132</v>
      </c>
      <c r="C6270" s="16">
        <v>235</v>
      </c>
      <c r="D6270" s="16" t="s">
        <v>236</v>
      </c>
      <c r="E6270" s="16" t="s">
        <v>461</v>
      </c>
      <c r="F6270" s="17">
        <v>22</v>
      </c>
      <c r="G6270" s="17" t="s">
        <v>264</v>
      </c>
      <c r="H6270" s="17">
        <v>1947</v>
      </c>
      <c r="I6270" s="71" t="str">
        <f t="shared" si="392"/>
        <v>July 22, 1947</v>
      </c>
      <c r="J6270" s="105"/>
      <c r="K6270" s="121" t="s">
        <v>16508</v>
      </c>
      <c r="L6270" t="s">
        <v>10867</v>
      </c>
      <c r="R6270" s="16"/>
      <c r="W6270">
        <v>7</v>
      </c>
      <c r="X6270" s="30"/>
      <c r="Y6270" s="30">
        <v>0</v>
      </c>
      <c r="Z6270" s="30">
        <v>1</v>
      </c>
      <c r="AA6270" s="30" t="e">
        <v>#N/A</v>
      </c>
      <c r="AB6270">
        <v>235</v>
      </c>
      <c r="AC6270" t="s">
        <v>10364</v>
      </c>
      <c r="AD6270" t="b">
        <v>0</v>
      </c>
      <c r="AF6270" t="str">
        <f t="shared" si="389"/>
        <v>235</v>
      </c>
      <c r="AG6270">
        <f t="shared" si="390"/>
        <v>1</v>
      </c>
      <c r="AH6270">
        <f t="shared" si="391"/>
        <v>1</v>
      </c>
    </row>
    <row r="6271" spans="1:34" x14ac:dyDescent="0.25">
      <c r="A6271" s="13" t="s">
        <v>8980</v>
      </c>
      <c r="B6271" t="s">
        <v>132</v>
      </c>
      <c r="C6271" s="16" t="s">
        <v>5709</v>
      </c>
      <c r="D6271" s="16" t="s">
        <v>6863</v>
      </c>
      <c r="E6271" s="16"/>
      <c r="F6271" s="17">
        <v>4</v>
      </c>
      <c r="G6271" s="17" t="s">
        <v>253</v>
      </c>
      <c r="H6271" s="17">
        <v>1954</v>
      </c>
      <c r="I6271" s="71" t="str">
        <f t="shared" si="392"/>
        <v>May 4, 1954</v>
      </c>
      <c r="J6271" s="105" t="s">
        <v>230</v>
      </c>
      <c r="K6271" s="121" t="s">
        <v>18181</v>
      </c>
      <c r="L6271" t="s">
        <v>10565</v>
      </c>
      <c r="M6271" t="s">
        <v>10566</v>
      </c>
      <c r="N6271" t="s">
        <v>10852</v>
      </c>
      <c r="R6271" s="16"/>
      <c r="S6271" t="s">
        <v>11902</v>
      </c>
      <c r="T6271" t="s">
        <v>4</v>
      </c>
      <c r="U6271">
        <v>515</v>
      </c>
      <c r="V6271" t="s">
        <v>18182</v>
      </c>
      <c r="W6271">
        <v>5</v>
      </c>
      <c r="X6271" s="30"/>
      <c r="Y6271" s="30">
        <v>0</v>
      </c>
      <c r="Z6271" s="30">
        <v>1</v>
      </c>
      <c r="AA6271" s="30" t="e">
        <v>#N/A</v>
      </c>
      <c r="AB6271">
        <v>141</v>
      </c>
      <c r="AC6271" t="s">
        <v>10364</v>
      </c>
      <c r="AD6271" t="b">
        <v>0</v>
      </c>
      <c r="AF6271" t="str">
        <f t="shared" si="389"/>
        <v>515 /141</v>
      </c>
      <c r="AG6271">
        <f t="shared" si="390"/>
        <v>2</v>
      </c>
      <c r="AH6271">
        <f t="shared" si="391"/>
        <v>2</v>
      </c>
    </row>
    <row r="6272" spans="1:34" x14ac:dyDescent="0.25">
      <c r="A6272" s="13" t="s">
        <v>7211</v>
      </c>
      <c r="B6272" t="s">
        <v>132</v>
      </c>
      <c r="C6272" s="16" t="s">
        <v>7212</v>
      </c>
      <c r="D6272" s="16"/>
      <c r="E6272" s="16"/>
      <c r="F6272" s="17">
        <v>22</v>
      </c>
      <c r="G6272" s="17" t="s">
        <v>247</v>
      </c>
      <c r="H6272" s="17">
        <v>1948</v>
      </c>
      <c r="I6272" s="71" t="str">
        <f t="shared" si="392"/>
        <v>March 22, 1948</v>
      </c>
      <c r="J6272" s="105" t="s">
        <v>230</v>
      </c>
      <c r="K6272" s="121" t="s">
        <v>16975</v>
      </c>
      <c r="L6272" t="s">
        <v>10565</v>
      </c>
      <c r="M6272" t="s">
        <v>10566</v>
      </c>
      <c r="N6272" t="s">
        <v>10728</v>
      </c>
      <c r="R6272" s="16"/>
      <c r="S6272" t="s">
        <v>11019</v>
      </c>
      <c r="T6272" t="s">
        <v>64</v>
      </c>
      <c r="U6272">
        <v>605</v>
      </c>
      <c r="V6272" t="s">
        <v>16976</v>
      </c>
      <c r="W6272">
        <v>3</v>
      </c>
      <c r="X6272" s="30"/>
      <c r="Y6272" s="30">
        <v>0</v>
      </c>
      <c r="Z6272" s="30">
        <v>1</v>
      </c>
      <c r="AA6272" s="30" t="e">
        <v>#N/A</v>
      </c>
      <c r="AB6272" t="s">
        <v>16977</v>
      </c>
      <c r="AC6272" t="s">
        <v>10364</v>
      </c>
      <c r="AD6272" t="b">
        <v>0</v>
      </c>
      <c r="AF6272" t="str">
        <f t="shared" si="389"/>
        <v>605 /2FP</v>
      </c>
      <c r="AG6272">
        <f t="shared" si="390"/>
        <v>2</v>
      </c>
      <c r="AH6272">
        <f t="shared" si="391"/>
        <v>2</v>
      </c>
    </row>
    <row r="6273" spans="1:34" x14ac:dyDescent="0.25">
      <c r="A6273" s="13" t="s">
        <v>3192</v>
      </c>
      <c r="B6273" t="s">
        <v>132</v>
      </c>
      <c r="C6273" s="16">
        <v>235</v>
      </c>
      <c r="D6273" s="16" t="s">
        <v>236</v>
      </c>
      <c r="E6273" s="16" t="s">
        <v>461</v>
      </c>
      <c r="F6273" s="17">
        <v>4</v>
      </c>
      <c r="G6273" s="17" t="s">
        <v>253</v>
      </c>
      <c r="H6273" s="17">
        <v>1945</v>
      </c>
      <c r="I6273" s="71" t="str">
        <f t="shared" si="392"/>
        <v>May 4, 1945</v>
      </c>
      <c r="J6273" s="105" t="s">
        <v>230</v>
      </c>
      <c r="K6273" s="121" t="s">
        <v>14335</v>
      </c>
      <c r="L6273" t="s">
        <v>10548</v>
      </c>
      <c r="M6273" t="s">
        <v>7001</v>
      </c>
      <c r="P6273" t="s">
        <v>10654</v>
      </c>
      <c r="R6273" s="16"/>
      <c r="S6273" t="s">
        <v>14135</v>
      </c>
      <c r="T6273" t="s">
        <v>221</v>
      </c>
      <c r="U6273">
        <v>235</v>
      </c>
      <c r="V6273" t="s">
        <v>14336</v>
      </c>
      <c r="W6273">
        <v>5</v>
      </c>
      <c r="X6273" s="30" t="s">
        <v>14322</v>
      </c>
      <c r="Y6273" s="30">
        <v>1</v>
      </c>
      <c r="Z6273" s="30">
        <v>1</v>
      </c>
      <c r="AA6273" s="30" t="s">
        <v>10558</v>
      </c>
      <c r="AB6273">
        <v>235</v>
      </c>
      <c r="AC6273" t="s">
        <v>10364</v>
      </c>
      <c r="AD6273" t="b">
        <v>0</v>
      </c>
      <c r="AF6273" t="str">
        <f t="shared" si="389"/>
        <v>235</v>
      </c>
      <c r="AG6273">
        <f t="shared" si="390"/>
        <v>1</v>
      </c>
      <c r="AH6273">
        <f t="shared" si="391"/>
        <v>1</v>
      </c>
    </row>
    <row r="6274" spans="1:34" x14ac:dyDescent="0.25">
      <c r="A6274" s="65" t="s">
        <v>2648</v>
      </c>
      <c r="B6274" t="s">
        <v>132</v>
      </c>
      <c r="C6274" s="16">
        <v>418</v>
      </c>
      <c r="D6274" s="16" t="s">
        <v>236</v>
      </c>
      <c r="E6274" s="16" t="s">
        <v>699</v>
      </c>
      <c r="F6274" s="17">
        <v>22</v>
      </c>
      <c r="G6274" s="17" t="s">
        <v>365</v>
      </c>
      <c r="H6274" s="17">
        <v>1945</v>
      </c>
      <c r="I6274" s="71" t="str">
        <f t="shared" si="392"/>
        <v>February 22, 1945</v>
      </c>
      <c r="J6274" s="105" t="s">
        <v>230</v>
      </c>
      <c r="K6274" s="121" t="s">
        <v>13687</v>
      </c>
      <c r="L6274" s="121" t="s">
        <v>10548</v>
      </c>
      <c r="M6274" t="s">
        <v>10561</v>
      </c>
      <c r="P6274" t="s">
        <v>10562</v>
      </c>
      <c r="R6274" s="16"/>
      <c r="S6274" t="s">
        <v>10993</v>
      </c>
      <c r="T6274" t="s">
        <v>10517</v>
      </c>
      <c r="U6274">
        <v>418</v>
      </c>
      <c r="V6274" t="s">
        <v>13688</v>
      </c>
      <c r="W6274">
        <v>2</v>
      </c>
      <c r="X6274" s="30" t="s">
        <v>11614</v>
      </c>
      <c r="Y6274" s="30">
        <v>1</v>
      </c>
      <c r="Z6274" s="30">
        <v>1</v>
      </c>
      <c r="AA6274" s="30" t="s">
        <v>10558</v>
      </c>
      <c r="AB6274">
        <v>418</v>
      </c>
      <c r="AC6274" t="s">
        <v>10364</v>
      </c>
      <c r="AD6274" t="b">
        <v>1</v>
      </c>
      <c r="AE6274" t="s">
        <v>401</v>
      </c>
      <c r="AF6274" t="str">
        <f t="shared" si="389"/>
        <v>418</v>
      </c>
      <c r="AG6274">
        <f t="shared" si="390"/>
        <v>1</v>
      </c>
      <c r="AH6274">
        <f t="shared" si="391"/>
        <v>1</v>
      </c>
    </row>
    <row r="6275" spans="1:34" x14ac:dyDescent="0.25">
      <c r="A6275" s="13" t="s">
        <v>8739</v>
      </c>
      <c r="B6275" t="s">
        <v>132</v>
      </c>
      <c r="C6275" s="16" t="s">
        <v>8740</v>
      </c>
      <c r="D6275" s="16" t="s">
        <v>236</v>
      </c>
      <c r="E6275" s="16" t="s">
        <v>324</v>
      </c>
      <c r="F6275" s="17">
        <v>19</v>
      </c>
      <c r="G6275" s="17" t="s">
        <v>326</v>
      </c>
      <c r="H6275" s="17">
        <v>1953</v>
      </c>
      <c r="I6275" s="71" t="str">
        <f t="shared" si="392"/>
        <v>November 19, 1953</v>
      </c>
      <c r="J6275" s="105"/>
      <c r="K6275" s="121" t="s">
        <v>18019</v>
      </c>
      <c r="L6275" t="s">
        <v>10801</v>
      </c>
      <c r="R6275" s="16"/>
      <c r="S6275" t="s">
        <v>11139</v>
      </c>
      <c r="T6275" t="s">
        <v>85</v>
      </c>
      <c r="U6275">
        <v>487</v>
      </c>
      <c r="V6275" t="s">
        <v>18022</v>
      </c>
      <c r="W6275">
        <v>11</v>
      </c>
      <c r="X6275" s="30"/>
      <c r="Y6275" s="30">
        <v>0</v>
      </c>
      <c r="Z6275" s="30">
        <v>1</v>
      </c>
      <c r="AA6275" s="30" t="s">
        <v>10569</v>
      </c>
      <c r="AB6275" t="s">
        <v>7724</v>
      </c>
      <c r="AC6275" t="s">
        <v>10364</v>
      </c>
      <c r="AD6275" t="b">
        <v>0</v>
      </c>
      <c r="AF6275" t="str">
        <f t="shared" ref="AF6275:AF6338" si="393">SUBSTITUTE(C6275,"/"," /")</f>
        <v>487 /107 /204AFS /231OCU</v>
      </c>
      <c r="AG6275">
        <f t="shared" ref="AG6275:AG6338" si="394">LEN(AF6275)-LEN(C6275)+1</f>
        <v>4</v>
      </c>
      <c r="AH6275">
        <f t="shared" ref="AH6275:AH6338" si="395">IF(ISERROR(FIND("Cv ",C6275,1)),AG6275,AG6275-1)</f>
        <v>4</v>
      </c>
    </row>
    <row r="6276" spans="1:34" x14ac:dyDescent="0.25">
      <c r="A6276" s="13" t="s">
        <v>2425</v>
      </c>
      <c r="B6276" t="s">
        <v>132</v>
      </c>
      <c r="C6276" s="16">
        <v>418</v>
      </c>
      <c r="D6276" s="16" t="s">
        <v>236</v>
      </c>
      <c r="E6276" s="16" t="s">
        <v>699</v>
      </c>
      <c r="F6276" s="17">
        <v>14</v>
      </c>
      <c r="G6276" s="17" t="s">
        <v>243</v>
      </c>
      <c r="H6276" s="17">
        <v>1945</v>
      </c>
      <c r="I6276" s="71" t="str">
        <f t="shared" si="392"/>
        <v>January 14, 1945</v>
      </c>
      <c r="J6276" s="105" t="s">
        <v>10627</v>
      </c>
      <c r="K6276" s="121" t="s">
        <v>13433</v>
      </c>
      <c r="L6276" s="121" t="s">
        <v>10565</v>
      </c>
      <c r="M6276" t="s">
        <v>10636</v>
      </c>
      <c r="N6276" t="s">
        <v>10567</v>
      </c>
      <c r="R6276" s="16"/>
      <c r="S6276" t="s">
        <v>10993</v>
      </c>
      <c r="T6276" t="s">
        <v>22</v>
      </c>
      <c r="U6276">
        <v>418</v>
      </c>
      <c r="V6276" t="s">
        <v>11737</v>
      </c>
      <c r="W6276">
        <v>1</v>
      </c>
      <c r="X6276" s="30" t="s">
        <v>13332</v>
      </c>
      <c r="Y6276" s="30">
        <v>1</v>
      </c>
      <c r="Z6276" s="30">
        <v>1</v>
      </c>
      <c r="AA6276" s="30" t="s">
        <v>10558</v>
      </c>
      <c r="AB6276">
        <v>418</v>
      </c>
      <c r="AC6276" t="s">
        <v>10364</v>
      </c>
      <c r="AD6276" t="b">
        <v>1</v>
      </c>
      <c r="AE6276" t="s">
        <v>401</v>
      </c>
      <c r="AF6276" t="str">
        <f t="shared" si="393"/>
        <v>418</v>
      </c>
      <c r="AG6276">
        <f t="shared" si="394"/>
        <v>1</v>
      </c>
      <c r="AH6276">
        <f t="shared" si="395"/>
        <v>1</v>
      </c>
    </row>
    <row r="6277" spans="1:34" x14ac:dyDescent="0.25">
      <c r="A6277" s="13" t="s">
        <v>9409</v>
      </c>
      <c r="B6277" t="s">
        <v>132</v>
      </c>
      <c r="C6277" s="16">
        <v>23</v>
      </c>
      <c r="D6277" s="16" t="s">
        <v>6863</v>
      </c>
      <c r="E6277" s="16" t="s">
        <v>699</v>
      </c>
      <c r="F6277" s="17">
        <v>12</v>
      </c>
      <c r="G6277" s="17" t="s">
        <v>294</v>
      </c>
      <c r="H6277" s="17">
        <v>1955</v>
      </c>
      <c r="I6277" s="71" t="str">
        <f t="shared" si="392"/>
        <v>September 12, 1955</v>
      </c>
      <c r="J6277" s="105" t="s">
        <v>230</v>
      </c>
      <c r="K6277" s="121" t="s">
        <v>18345</v>
      </c>
      <c r="L6277" t="s">
        <v>10565</v>
      </c>
      <c r="M6277" t="s">
        <v>10566</v>
      </c>
      <c r="N6277" t="s">
        <v>10852</v>
      </c>
      <c r="R6277" s="16"/>
      <c r="S6277" t="s">
        <v>10877</v>
      </c>
      <c r="T6277" t="s">
        <v>64</v>
      </c>
      <c r="U6277">
        <v>23</v>
      </c>
      <c r="V6277" s="26" t="s">
        <v>18346</v>
      </c>
      <c r="W6277">
        <v>9</v>
      </c>
      <c r="X6277" s="30"/>
      <c r="Y6277" s="30">
        <v>0</v>
      </c>
      <c r="Z6277" s="30">
        <v>1</v>
      </c>
      <c r="AA6277" s="30" t="e">
        <v>#N/A</v>
      </c>
      <c r="AB6277">
        <v>23</v>
      </c>
      <c r="AC6277" t="s">
        <v>10364</v>
      </c>
      <c r="AD6277" t="b">
        <v>0</v>
      </c>
      <c r="AF6277" t="str">
        <f t="shared" si="393"/>
        <v>23</v>
      </c>
      <c r="AG6277">
        <f t="shared" si="394"/>
        <v>1</v>
      </c>
      <c r="AH6277">
        <f t="shared" si="395"/>
        <v>1</v>
      </c>
    </row>
    <row r="6278" spans="1:34" x14ac:dyDescent="0.25">
      <c r="A6278" s="13" t="s">
        <v>7844</v>
      </c>
      <c r="B6278" t="s">
        <v>132</v>
      </c>
      <c r="C6278" s="16" t="s">
        <v>7625</v>
      </c>
      <c r="D6278" s="16"/>
      <c r="E6278" s="16"/>
      <c r="F6278" s="17">
        <v>29</v>
      </c>
      <c r="G6278" s="17" t="s">
        <v>250</v>
      </c>
      <c r="H6278" s="17">
        <v>1949</v>
      </c>
      <c r="I6278" s="71" t="str">
        <f t="shared" si="392"/>
        <v>April 29, 1949</v>
      </c>
      <c r="J6278" s="105"/>
      <c r="K6278" s="121" t="s">
        <v>17343</v>
      </c>
      <c r="L6278" t="s">
        <v>10801</v>
      </c>
      <c r="R6278" s="16"/>
      <c r="W6278">
        <v>4</v>
      </c>
      <c r="X6278" s="30"/>
      <c r="Y6278" s="30">
        <v>0</v>
      </c>
      <c r="Z6278" s="30">
        <v>1</v>
      </c>
      <c r="AA6278" s="30" t="e">
        <v>#N/A</v>
      </c>
      <c r="AB6278">
        <v>11</v>
      </c>
      <c r="AC6278" t="s">
        <v>10364</v>
      </c>
      <c r="AD6278" t="b">
        <v>0</v>
      </c>
      <c r="AF6278" t="str">
        <f t="shared" si="393"/>
        <v>21 /107 /11</v>
      </c>
      <c r="AG6278">
        <f t="shared" si="394"/>
        <v>3</v>
      </c>
      <c r="AH6278">
        <f t="shared" si="395"/>
        <v>3</v>
      </c>
    </row>
    <row r="6279" spans="1:34" x14ac:dyDescent="0.25">
      <c r="A6279" s="13" t="s">
        <v>6158</v>
      </c>
      <c r="B6279" t="s">
        <v>132</v>
      </c>
      <c r="C6279" s="16">
        <v>235</v>
      </c>
      <c r="D6279" s="16" t="s">
        <v>4111</v>
      </c>
      <c r="E6279" s="16"/>
      <c r="F6279" s="17">
        <v>18</v>
      </c>
      <c r="G6279" s="17" t="s">
        <v>282</v>
      </c>
      <c r="H6279" s="17">
        <v>1947</v>
      </c>
      <c r="I6279" s="71" t="str">
        <f t="shared" si="392"/>
        <v>August 18, 1947</v>
      </c>
      <c r="J6279" s="105"/>
      <c r="K6279" s="121" t="s">
        <v>16370</v>
      </c>
      <c r="L6279" t="s">
        <v>10867</v>
      </c>
      <c r="R6279" s="16"/>
      <c r="W6279">
        <v>8</v>
      </c>
      <c r="X6279" s="30"/>
      <c r="Y6279" s="30">
        <v>0</v>
      </c>
      <c r="Z6279" s="30">
        <v>1</v>
      </c>
      <c r="AA6279" s="30" t="e">
        <v>#N/A</v>
      </c>
      <c r="AB6279">
        <v>235</v>
      </c>
      <c r="AC6279" t="s">
        <v>10364</v>
      </c>
      <c r="AD6279" t="b">
        <v>0</v>
      </c>
      <c r="AF6279" t="str">
        <f t="shared" si="393"/>
        <v>235</v>
      </c>
      <c r="AG6279">
        <f t="shared" si="394"/>
        <v>1</v>
      </c>
      <c r="AH6279">
        <f t="shared" si="395"/>
        <v>1</v>
      </c>
    </row>
    <row r="6280" spans="1:34" x14ac:dyDescent="0.25">
      <c r="A6280" s="13" t="s">
        <v>9000</v>
      </c>
      <c r="B6280" t="s">
        <v>132</v>
      </c>
      <c r="C6280" s="16" t="s">
        <v>9001</v>
      </c>
      <c r="D6280" s="16"/>
      <c r="E6280" s="16"/>
      <c r="F6280" s="17">
        <v>7</v>
      </c>
      <c r="G6280" s="17" t="s">
        <v>294</v>
      </c>
      <c r="H6280" s="17">
        <v>1954</v>
      </c>
      <c r="I6280" s="71" t="str">
        <f t="shared" si="392"/>
        <v>September 7, 1954</v>
      </c>
      <c r="J6280" s="105"/>
      <c r="K6280" s="121" t="s">
        <v>18191</v>
      </c>
      <c r="L6280" t="s">
        <v>10801</v>
      </c>
      <c r="R6280" s="16"/>
      <c r="S6280" t="s">
        <v>12584</v>
      </c>
      <c r="T6280" t="s">
        <v>10517</v>
      </c>
      <c r="U6280">
        <v>515</v>
      </c>
      <c r="V6280" s="30" t="s">
        <v>18192</v>
      </c>
      <c r="W6280">
        <v>9</v>
      </c>
      <c r="X6280" s="30"/>
      <c r="Y6280" s="30">
        <v>0</v>
      </c>
      <c r="Z6280" s="30">
        <v>1</v>
      </c>
      <c r="AA6280" s="30" t="e">
        <v>#N/A</v>
      </c>
      <c r="AB6280" t="s">
        <v>7195</v>
      </c>
      <c r="AC6280" t="s">
        <v>10364</v>
      </c>
      <c r="AD6280" t="b">
        <v>0</v>
      </c>
      <c r="AF6280" t="str">
        <f t="shared" si="393"/>
        <v>515 /141 /204AFS</v>
      </c>
      <c r="AG6280">
        <f t="shared" si="394"/>
        <v>3</v>
      </c>
      <c r="AH6280">
        <f t="shared" si="395"/>
        <v>3</v>
      </c>
    </row>
    <row r="6281" spans="1:34" x14ac:dyDescent="0.25">
      <c r="A6281" s="13" t="s">
        <v>2874</v>
      </c>
      <c r="B6281" t="s">
        <v>132</v>
      </c>
      <c r="C6281" s="16">
        <v>235</v>
      </c>
      <c r="D6281" s="16" t="s">
        <v>236</v>
      </c>
      <c r="E6281" s="16" t="s">
        <v>461</v>
      </c>
      <c r="F6281" s="17">
        <v>23</v>
      </c>
      <c r="G6281" s="17" t="s">
        <v>247</v>
      </c>
      <c r="H6281" s="17">
        <v>1945</v>
      </c>
      <c r="I6281" s="71" t="str">
        <f t="shared" si="392"/>
        <v>March 23, 1945</v>
      </c>
      <c r="J6281" s="105" t="s">
        <v>230</v>
      </c>
      <c r="K6281" s="121" t="s">
        <v>13973</v>
      </c>
      <c r="L6281" t="s">
        <v>10548</v>
      </c>
      <c r="M6281" t="s">
        <v>10684</v>
      </c>
      <c r="P6281" t="s">
        <v>10654</v>
      </c>
      <c r="R6281" s="16"/>
      <c r="S6281" t="s">
        <v>12300</v>
      </c>
      <c r="T6281" t="s">
        <v>221</v>
      </c>
      <c r="U6281">
        <v>235</v>
      </c>
      <c r="V6281" t="s">
        <v>13974</v>
      </c>
      <c r="W6281">
        <v>3</v>
      </c>
      <c r="X6281" s="30" t="s">
        <v>13748</v>
      </c>
      <c r="Y6281" s="30">
        <v>1</v>
      </c>
      <c r="Z6281" s="30">
        <v>1</v>
      </c>
      <c r="AA6281" s="30" t="s">
        <v>10558</v>
      </c>
      <c r="AB6281">
        <v>235</v>
      </c>
      <c r="AC6281" t="s">
        <v>10364</v>
      </c>
      <c r="AD6281" t="b">
        <v>0</v>
      </c>
      <c r="AF6281" t="str">
        <f t="shared" si="393"/>
        <v>235</v>
      </c>
      <c r="AG6281">
        <f t="shared" si="394"/>
        <v>1</v>
      </c>
      <c r="AH6281">
        <f t="shared" si="395"/>
        <v>1</v>
      </c>
    </row>
    <row r="6282" spans="1:34" x14ac:dyDescent="0.25">
      <c r="A6282" s="13" t="s">
        <v>2871</v>
      </c>
      <c r="B6282" t="s">
        <v>132</v>
      </c>
      <c r="C6282" s="16">
        <v>23</v>
      </c>
      <c r="D6282" s="16" t="s">
        <v>236</v>
      </c>
      <c r="E6282" s="16" t="s">
        <v>277</v>
      </c>
      <c r="F6282" s="17">
        <v>22</v>
      </c>
      <c r="G6282" s="17" t="s">
        <v>247</v>
      </c>
      <c r="H6282" s="17">
        <v>1945</v>
      </c>
      <c r="I6282" s="71" t="str">
        <f t="shared" si="392"/>
        <v>March 22, 1945</v>
      </c>
      <c r="J6282" s="105" t="s">
        <v>10627</v>
      </c>
      <c r="K6282" s="121" t="s">
        <v>13967</v>
      </c>
      <c r="L6282" t="s">
        <v>10590</v>
      </c>
      <c r="M6282" t="s">
        <v>10591</v>
      </c>
      <c r="P6282" t="s">
        <v>10592</v>
      </c>
      <c r="R6282" s="16"/>
      <c r="S6282" t="s">
        <v>10877</v>
      </c>
      <c r="T6282" t="s">
        <v>81</v>
      </c>
      <c r="U6282">
        <v>23</v>
      </c>
      <c r="V6282" s="26" t="s">
        <v>13968</v>
      </c>
      <c r="W6282">
        <v>3</v>
      </c>
      <c r="X6282" s="30" t="s">
        <v>13748</v>
      </c>
      <c r="Y6282" s="30">
        <v>1</v>
      </c>
      <c r="Z6282" s="30">
        <v>1</v>
      </c>
      <c r="AA6282" s="30" t="s">
        <v>10558</v>
      </c>
      <c r="AB6282">
        <v>23</v>
      </c>
      <c r="AC6282" t="s">
        <v>10364</v>
      </c>
      <c r="AD6282" t="b">
        <v>0</v>
      </c>
      <c r="AF6282" t="str">
        <f t="shared" si="393"/>
        <v>23</v>
      </c>
      <c r="AG6282">
        <f t="shared" si="394"/>
        <v>1</v>
      </c>
      <c r="AH6282">
        <f t="shared" si="395"/>
        <v>1</v>
      </c>
    </row>
    <row r="6283" spans="1:34" x14ac:dyDescent="0.25">
      <c r="A6283" s="13" t="s">
        <v>6624</v>
      </c>
      <c r="B6283" t="s">
        <v>132</v>
      </c>
      <c r="C6283" s="16" t="s">
        <v>5709</v>
      </c>
      <c r="D6283" s="16" t="s">
        <v>4111</v>
      </c>
      <c r="E6283" s="16"/>
      <c r="F6283" s="17">
        <v>26</v>
      </c>
      <c r="G6283" s="17" t="s">
        <v>260</v>
      </c>
      <c r="H6283" s="17">
        <v>1947</v>
      </c>
      <c r="I6283" s="71" t="str">
        <f t="shared" si="392"/>
        <v>June 26, 1947</v>
      </c>
      <c r="J6283" s="105"/>
      <c r="K6283" s="121" t="s">
        <v>16595</v>
      </c>
      <c r="L6283" t="s">
        <v>10867</v>
      </c>
      <c r="R6283" s="16"/>
      <c r="S6283" t="s">
        <v>15275</v>
      </c>
      <c r="T6283" t="s">
        <v>221</v>
      </c>
      <c r="U6283">
        <v>141</v>
      </c>
      <c r="V6283" t="s">
        <v>16596</v>
      </c>
      <c r="W6283">
        <v>6</v>
      </c>
      <c r="X6283" s="30"/>
      <c r="Y6283" s="30">
        <v>0</v>
      </c>
      <c r="Z6283" s="30">
        <v>1</v>
      </c>
      <c r="AA6283" s="30" t="e">
        <v>#N/A</v>
      </c>
      <c r="AB6283">
        <v>141</v>
      </c>
      <c r="AC6283" t="s">
        <v>10364</v>
      </c>
      <c r="AD6283" t="b">
        <v>0</v>
      </c>
      <c r="AF6283" t="str">
        <f t="shared" si="393"/>
        <v>515 /141</v>
      </c>
      <c r="AG6283">
        <f t="shared" si="394"/>
        <v>2</v>
      </c>
      <c r="AH6283">
        <f t="shared" si="395"/>
        <v>2</v>
      </c>
    </row>
    <row r="6284" spans="1:34" x14ac:dyDescent="0.25">
      <c r="A6284" s="13" t="s">
        <v>3153</v>
      </c>
      <c r="B6284" t="s">
        <v>132</v>
      </c>
      <c r="C6284" s="16" t="s">
        <v>2526</v>
      </c>
      <c r="D6284" s="16" t="s">
        <v>236</v>
      </c>
      <c r="E6284" s="16" t="s">
        <v>277</v>
      </c>
      <c r="F6284" s="17">
        <v>25</v>
      </c>
      <c r="G6284" s="17" t="s">
        <v>250</v>
      </c>
      <c r="H6284" s="17">
        <v>1945</v>
      </c>
      <c r="I6284" s="71" t="str">
        <f t="shared" si="392"/>
        <v>April 25, 1945</v>
      </c>
      <c r="J6284" s="105" t="s">
        <v>10627</v>
      </c>
      <c r="K6284" s="121" t="s">
        <v>14298</v>
      </c>
      <c r="L6284" t="s">
        <v>10548</v>
      </c>
      <c r="M6284" t="s">
        <v>10561</v>
      </c>
      <c r="P6284" t="s">
        <v>10562</v>
      </c>
      <c r="R6284" s="16"/>
      <c r="W6284">
        <v>4</v>
      </c>
      <c r="X6284" s="30" t="s">
        <v>11782</v>
      </c>
      <c r="Y6284" s="30">
        <v>1</v>
      </c>
      <c r="Z6284" s="30">
        <v>1</v>
      </c>
      <c r="AA6284" s="30" t="s">
        <v>10558</v>
      </c>
      <c r="AB6284" t="s">
        <v>2526</v>
      </c>
      <c r="AC6284" t="s">
        <v>10364</v>
      </c>
      <c r="AD6284" t="b">
        <v>0</v>
      </c>
      <c r="AF6284" t="str">
        <f t="shared" si="393"/>
        <v>NFDW</v>
      </c>
      <c r="AG6284">
        <f t="shared" si="394"/>
        <v>1</v>
      </c>
      <c r="AH6284">
        <f t="shared" si="395"/>
        <v>1</v>
      </c>
    </row>
    <row r="6285" spans="1:34" x14ac:dyDescent="0.25">
      <c r="A6285" s="13" t="s">
        <v>9009</v>
      </c>
      <c r="B6285" t="s">
        <v>132</v>
      </c>
      <c r="C6285" s="16" t="s">
        <v>5709</v>
      </c>
      <c r="D6285" s="16" t="s">
        <v>236</v>
      </c>
      <c r="E6285" s="16" t="s">
        <v>252</v>
      </c>
      <c r="F6285" s="17">
        <v>7</v>
      </c>
      <c r="G6285" s="17" t="s">
        <v>294</v>
      </c>
      <c r="H6285" s="17">
        <v>1954</v>
      </c>
      <c r="I6285" s="71" t="str">
        <f t="shared" si="392"/>
        <v>September 7, 1954</v>
      </c>
      <c r="J6285" s="105"/>
      <c r="K6285" s="121" t="s">
        <v>18191</v>
      </c>
      <c r="L6285" t="s">
        <v>10801</v>
      </c>
      <c r="R6285" s="16"/>
      <c r="W6285">
        <v>9</v>
      </c>
      <c r="X6285" s="30"/>
      <c r="Y6285" s="30">
        <v>0</v>
      </c>
      <c r="Z6285" s="30">
        <v>1</v>
      </c>
      <c r="AA6285" s="30" t="e">
        <v>#N/A</v>
      </c>
      <c r="AB6285">
        <v>141</v>
      </c>
      <c r="AC6285" t="s">
        <v>10364</v>
      </c>
      <c r="AD6285" t="b">
        <v>0</v>
      </c>
      <c r="AF6285" t="str">
        <f t="shared" si="393"/>
        <v>515 /141</v>
      </c>
      <c r="AG6285">
        <f t="shared" si="394"/>
        <v>2</v>
      </c>
      <c r="AH6285">
        <f t="shared" si="395"/>
        <v>2</v>
      </c>
    </row>
    <row r="6286" spans="1:34" x14ac:dyDescent="0.25">
      <c r="A6286" s="13" t="s">
        <v>4331</v>
      </c>
      <c r="B6286" t="s">
        <v>132</v>
      </c>
      <c r="C6286" s="16" t="s">
        <v>4332</v>
      </c>
      <c r="D6286" s="16" t="s">
        <v>4111</v>
      </c>
      <c r="E6286" s="16"/>
      <c r="F6286" s="17">
        <v>8</v>
      </c>
      <c r="G6286" s="17" t="s">
        <v>309</v>
      </c>
      <c r="H6286" s="17">
        <v>1946</v>
      </c>
      <c r="I6286" s="71" t="str">
        <f t="shared" si="392"/>
        <v>October 8, 1946</v>
      </c>
      <c r="J6286" s="105"/>
      <c r="K6286" s="121" t="s">
        <v>15223</v>
      </c>
      <c r="L6286" t="s">
        <v>10867</v>
      </c>
      <c r="R6286" s="16"/>
      <c r="W6286">
        <v>10</v>
      </c>
      <c r="X6286" s="30"/>
      <c r="Y6286" s="30">
        <v>0</v>
      </c>
      <c r="Z6286" s="30">
        <v>1</v>
      </c>
      <c r="AA6286" s="30" t="e">
        <v>#N/A</v>
      </c>
      <c r="AB6286" t="s">
        <v>2367</v>
      </c>
      <c r="AC6286" t="s">
        <v>10364</v>
      </c>
      <c r="AD6286" t="b">
        <v>0</v>
      </c>
      <c r="AF6286" t="str">
        <f t="shared" si="393"/>
        <v>515 /BSDU</v>
      </c>
      <c r="AG6286">
        <f t="shared" si="394"/>
        <v>2</v>
      </c>
      <c r="AH6286">
        <f t="shared" si="395"/>
        <v>2</v>
      </c>
    </row>
    <row r="6287" spans="1:34" x14ac:dyDescent="0.25">
      <c r="A6287" s="13" t="s">
        <v>7716</v>
      </c>
      <c r="B6287" t="s">
        <v>132</v>
      </c>
      <c r="C6287" s="16">
        <v>418</v>
      </c>
      <c r="D6287" s="16"/>
      <c r="E6287" s="16"/>
      <c r="F6287" s="17">
        <v>21</v>
      </c>
      <c r="G6287" s="17" t="s">
        <v>365</v>
      </c>
      <c r="H6287" s="17">
        <v>1949</v>
      </c>
      <c r="I6287" s="71" t="str">
        <f t="shared" si="392"/>
        <v>February 21, 1949</v>
      </c>
      <c r="J6287" s="105"/>
      <c r="K6287" s="121" t="s">
        <v>17271</v>
      </c>
      <c r="L6287" t="s">
        <v>10801</v>
      </c>
      <c r="R6287" s="16"/>
      <c r="S6287" t="s">
        <v>10993</v>
      </c>
      <c r="T6287" t="s">
        <v>10524</v>
      </c>
      <c r="U6287">
        <v>418</v>
      </c>
      <c r="V6287" t="s">
        <v>17272</v>
      </c>
      <c r="W6287">
        <v>2</v>
      </c>
      <c r="X6287" s="30"/>
      <c r="Y6287" s="30">
        <v>0</v>
      </c>
      <c r="Z6287" s="30">
        <v>1</v>
      </c>
      <c r="AA6287" s="30" t="e">
        <v>#N/A</v>
      </c>
      <c r="AB6287">
        <v>418</v>
      </c>
      <c r="AC6287" t="s">
        <v>10364</v>
      </c>
      <c r="AD6287" t="b">
        <v>1</v>
      </c>
      <c r="AE6287" t="s">
        <v>401</v>
      </c>
      <c r="AF6287" t="str">
        <f t="shared" si="393"/>
        <v>418</v>
      </c>
      <c r="AG6287">
        <f t="shared" si="394"/>
        <v>1</v>
      </c>
      <c r="AH6287">
        <f t="shared" si="395"/>
        <v>1</v>
      </c>
    </row>
    <row r="6288" spans="1:34" x14ac:dyDescent="0.25">
      <c r="A6288" s="13" t="s">
        <v>9235</v>
      </c>
      <c r="B6288" t="s">
        <v>132</v>
      </c>
      <c r="C6288" s="16">
        <v>23</v>
      </c>
      <c r="D6288" s="16" t="s">
        <v>236</v>
      </c>
      <c r="E6288" s="16" t="s">
        <v>277</v>
      </c>
      <c r="F6288" s="17">
        <v>22</v>
      </c>
      <c r="G6288" s="17" t="s">
        <v>250</v>
      </c>
      <c r="H6288" s="17">
        <v>1954</v>
      </c>
      <c r="I6288" s="71" t="str">
        <f t="shared" si="392"/>
        <v>April 22, 1954</v>
      </c>
      <c r="J6288" s="105"/>
      <c r="K6288" s="121" t="s">
        <v>18265</v>
      </c>
      <c r="L6288" t="s">
        <v>10801</v>
      </c>
      <c r="R6288" s="16"/>
      <c r="W6288">
        <v>4</v>
      </c>
      <c r="X6288" s="30"/>
      <c r="Y6288" s="30">
        <v>0</v>
      </c>
      <c r="Z6288" s="30">
        <v>1</v>
      </c>
      <c r="AA6288" s="30" t="e">
        <v>#N/A</v>
      </c>
      <c r="AB6288">
        <v>23</v>
      </c>
      <c r="AC6288" t="s">
        <v>10364</v>
      </c>
      <c r="AD6288" t="b">
        <v>0</v>
      </c>
      <c r="AF6288" t="str">
        <f t="shared" si="393"/>
        <v>23</v>
      </c>
      <c r="AG6288">
        <f t="shared" si="394"/>
        <v>1</v>
      </c>
      <c r="AH6288">
        <f t="shared" si="395"/>
        <v>1</v>
      </c>
    </row>
    <row r="6289" spans="1:34" x14ac:dyDescent="0.25">
      <c r="A6289" s="13" t="s">
        <v>9023</v>
      </c>
      <c r="B6289" t="s">
        <v>132</v>
      </c>
      <c r="C6289" s="16">
        <v>23</v>
      </c>
      <c r="D6289" s="16" t="s">
        <v>236</v>
      </c>
      <c r="E6289" s="16" t="s">
        <v>277</v>
      </c>
      <c r="F6289" s="17">
        <v>7</v>
      </c>
      <c r="G6289" s="17" t="s">
        <v>294</v>
      </c>
      <c r="H6289" s="17">
        <v>1954</v>
      </c>
      <c r="I6289" s="71" t="str">
        <f t="shared" si="392"/>
        <v>September 7, 1954</v>
      </c>
      <c r="J6289" s="105"/>
      <c r="K6289" s="121" t="s">
        <v>18191</v>
      </c>
      <c r="L6289" t="s">
        <v>10801</v>
      </c>
      <c r="R6289" s="16"/>
      <c r="S6289" t="s">
        <v>10877</v>
      </c>
      <c r="T6289" t="s">
        <v>10615</v>
      </c>
      <c r="U6289">
        <v>23</v>
      </c>
      <c r="V6289" s="26" t="s">
        <v>18198</v>
      </c>
      <c r="W6289">
        <v>9</v>
      </c>
      <c r="X6289" s="30"/>
      <c r="Y6289" s="30">
        <v>0</v>
      </c>
      <c r="Z6289" s="30">
        <v>1</v>
      </c>
      <c r="AA6289" s="30" t="e">
        <v>#N/A</v>
      </c>
      <c r="AB6289">
        <v>23</v>
      </c>
      <c r="AC6289" t="s">
        <v>10364</v>
      </c>
      <c r="AD6289" t="b">
        <v>0</v>
      </c>
      <c r="AF6289" t="str">
        <f t="shared" si="393"/>
        <v>23</v>
      </c>
      <c r="AG6289">
        <f t="shared" si="394"/>
        <v>1</v>
      </c>
      <c r="AH6289">
        <f t="shared" si="395"/>
        <v>1</v>
      </c>
    </row>
    <row r="6290" spans="1:34" x14ac:dyDescent="0.25">
      <c r="A6290" s="13" t="s">
        <v>5790</v>
      </c>
      <c r="B6290" t="s">
        <v>132</v>
      </c>
      <c r="C6290" s="16" t="s">
        <v>5709</v>
      </c>
      <c r="D6290" s="16" t="s">
        <v>4111</v>
      </c>
      <c r="E6290" s="16"/>
      <c r="F6290" s="17">
        <v>6</v>
      </c>
      <c r="G6290" s="17" t="s">
        <v>309</v>
      </c>
      <c r="H6290" s="17">
        <v>1947</v>
      </c>
      <c r="I6290" s="71" t="str">
        <f t="shared" si="392"/>
        <v>October 6, 1947</v>
      </c>
      <c r="J6290" s="105"/>
      <c r="K6290" s="121" t="s">
        <v>16085</v>
      </c>
      <c r="L6290" t="s">
        <v>10867</v>
      </c>
      <c r="R6290" s="16"/>
      <c r="S6290" t="s">
        <v>11902</v>
      </c>
      <c r="T6290" t="s">
        <v>206</v>
      </c>
      <c r="U6290">
        <v>515</v>
      </c>
      <c r="V6290" t="s">
        <v>16086</v>
      </c>
      <c r="W6290">
        <v>10</v>
      </c>
      <c r="X6290" s="30"/>
      <c r="Y6290" s="30">
        <v>0</v>
      </c>
      <c r="Z6290" s="30">
        <v>1</v>
      </c>
      <c r="AA6290" s="30" t="e">
        <v>#N/A</v>
      </c>
      <c r="AB6290">
        <v>141</v>
      </c>
      <c r="AC6290" t="s">
        <v>10364</v>
      </c>
      <c r="AD6290" t="b">
        <v>0</v>
      </c>
      <c r="AF6290" t="str">
        <f t="shared" si="393"/>
        <v>515 /141</v>
      </c>
      <c r="AG6290">
        <f t="shared" si="394"/>
        <v>2</v>
      </c>
      <c r="AH6290">
        <f t="shared" si="395"/>
        <v>2</v>
      </c>
    </row>
    <row r="6291" spans="1:34" x14ac:dyDescent="0.25">
      <c r="A6291" s="13" t="s">
        <v>2677</v>
      </c>
      <c r="B6291" t="s">
        <v>132</v>
      </c>
      <c r="C6291" s="16" t="s">
        <v>1165</v>
      </c>
      <c r="D6291" s="16" t="s">
        <v>236</v>
      </c>
      <c r="E6291" s="16" t="s">
        <v>246</v>
      </c>
      <c r="F6291" s="17">
        <v>27</v>
      </c>
      <c r="G6291" s="17" t="s">
        <v>365</v>
      </c>
      <c r="H6291" s="17">
        <v>1945</v>
      </c>
      <c r="I6291" s="71" t="str">
        <f t="shared" si="392"/>
        <v>February 27, 1945</v>
      </c>
      <c r="J6291" s="105" t="s">
        <v>230</v>
      </c>
      <c r="K6291" s="121" t="s">
        <v>13727</v>
      </c>
      <c r="L6291" t="s">
        <v>10565</v>
      </c>
      <c r="M6291" t="s">
        <v>10566</v>
      </c>
      <c r="N6291" t="s">
        <v>10567</v>
      </c>
      <c r="R6291" s="16"/>
      <c r="W6291">
        <v>2</v>
      </c>
      <c r="X6291" s="30" t="s">
        <v>11614</v>
      </c>
      <c r="Y6291" s="30">
        <v>1</v>
      </c>
      <c r="Z6291" s="30">
        <v>1</v>
      </c>
      <c r="AA6291" s="30" t="s">
        <v>10569</v>
      </c>
      <c r="AB6291" t="s">
        <v>1165</v>
      </c>
      <c r="AC6291" t="s">
        <v>10364</v>
      </c>
      <c r="AD6291" t="b">
        <v>0</v>
      </c>
      <c r="AF6291" t="str">
        <f t="shared" si="393"/>
        <v>RAE</v>
      </c>
      <c r="AG6291">
        <f t="shared" si="394"/>
        <v>1</v>
      </c>
      <c r="AH6291">
        <f t="shared" si="395"/>
        <v>1</v>
      </c>
    </row>
    <row r="6292" spans="1:34" x14ac:dyDescent="0.25">
      <c r="A6292" s="13" t="s">
        <v>8760</v>
      </c>
      <c r="B6292" t="s">
        <v>132</v>
      </c>
      <c r="C6292" s="16">
        <v>21</v>
      </c>
      <c r="D6292" s="16" t="s">
        <v>6621</v>
      </c>
      <c r="E6292" s="16"/>
      <c r="F6292" s="17">
        <v>20</v>
      </c>
      <c r="G6292" s="17" t="s">
        <v>250</v>
      </c>
      <c r="H6292" s="17">
        <v>1953</v>
      </c>
      <c r="I6292" s="71" t="str">
        <f t="shared" si="392"/>
        <v>April 20, 1953</v>
      </c>
      <c r="J6292" s="105"/>
      <c r="K6292" s="121" t="s">
        <v>18039</v>
      </c>
      <c r="L6292" t="s">
        <v>10867</v>
      </c>
      <c r="R6292" s="16"/>
      <c r="W6292">
        <v>4</v>
      </c>
      <c r="X6292" s="30"/>
      <c r="Y6292" s="30">
        <v>0</v>
      </c>
      <c r="Z6292" s="30">
        <v>1</v>
      </c>
      <c r="AA6292" s="30" t="e">
        <v>#N/A</v>
      </c>
      <c r="AB6292">
        <v>21</v>
      </c>
      <c r="AC6292" t="s">
        <v>10364</v>
      </c>
      <c r="AD6292" t="b">
        <v>0</v>
      </c>
      <c r="AF6292" t="str">
        <f t="shared" si="393"/>
        <v>21</v>
      </c>
      <c r="AG6292">
        <f t="shared" si="394"/>
        <v>1</v>
      </c>
      <c r="AH6292">
        <f t="shared" si="395"/>
        <v>1</v>
      </c>
    </row>
    <row r="6293" spans="1:34" x14ac:dyDescent="0.25">
      <c r="A6293" s="13" t="s">
        <v>8557</v>
      </c>
      <c r="B6293" t="s">
        <v>132</v>
      </c>
      <c r="C6293" s="16" t="s">
        <v>8558</v>
      </c>
      <c r="D6293" s="16" t="s">
        <v>8136</v>
      </c>
      <c r="E6293" s="16"/>
      <c r="F6293" s="17">
        <v>21</v>
      </c>
      <c r="G6293" s="17" t="s">
        <v>250</v>
      </c>
      <c r="H6293" s="17">
        <v>1952</v>
      </c>
      <c r="I6293" s="71" t="str">
        <f t="shared" si="392"/>
        <v>April 21, 1952</v>
      </c>
      <c r="J6293" s="105"/>
      <c r="K6293" s="121" t="s">
        <v>17884</v>
      </c>
      <c r="L6293" t="s">
        <v>10867</v>
      </c>
      <c r="R6293" s="16"/>
      <c r="W6293">
        <v>4</v>
      </c>
      <c r="X6293" s="30"/>
      <c r="Y6293" s="30">
        <v>0</v>
      </c>
      <c r="Z6293" s="30">
        <v>1</v>
      </c>
      <c r="AA6293" s="30" t="s">
        <v>10569</v>
      </c>
      <c r="AB6293" t="s">
        <v>621</v>
      </c>
      <c r="AC6293" t="s">
        <v>10364</v>
      </c>
      <c r="AD6293" t="b">
        <v>0</v>
      </c>
      <c r="AF6293" t="str">
        <f t="shared" si="393"/>
        <v>613 /69 /13OTU</v>
      </c>
      <c r="AG6293">
        <f t="shared" si="394"/>
        <v>3</v>
      </c>
      <c r="AH6293">
        <f t="shared" si="395"/>
        <v>3</v>
      </c>
    </row>
    <row r="6294" spans="1:34" x14ac:dyDescent="0.25">
      <c r="A6294" s="13" t="s">
        <v>8408</v>
      </c>
      <c r="B6294" t="s">
        <v>132</v>
      </c>
      <c r="C6294" s="16"/>
      <c r="D6294" s="16" t="s">
        <v>8136</v>
      </c>
      <c r="E6294" s="16"/>
      <c r="F6294" s="17">
        <v>3</v>
      </c>
      <c r="G6294" s="17" t="s">
        <v>250</v>
      </c>
      <c r="H6294" s="17">
        <v>1952</v>
      </c>
      <c r="I6294" s="71" t="str">
        <f t="shared" si="392"/>
        <v>April 3, 1952</v>
      </c>
      <c r="J6294" s="105"/>
      <c r="K6294" s="121" t="s">
        <v>17759</v>
      </c>
      <c r="L6294" t="s">
        <v>10867</v>
      </c>
      <c r="R6294" s="16"/>
      <c r="W6294">
        <v>4</v>
      </c>
      <c r="X6294" s="30"/>
      <c r="Y6294" s="30">
        <v>0</v>
      </c>
      <c r="Z6294" s="30">
        <v>1</v>
      </c>
      <c r="AA6294" s="30" t="e">
        <v>#N/A</v>
      </c>
      <c r="AB6294" t="s">
        <v>10592</v>
      </c>
      <c r="AC6294" t="s">
        <v>10364</v>
      </c>
      <c r="AD6294" t="b">
        <v>0</v>
      </c>
      <c r="AF6294" t="str">
        <f t="shared" si="393"/>
        <v/>
      </c>
      <c r="AG6294">
        <f t="shared" si="394"/>
        <v>1</v>
      </c>
      <c r="AH6294">
        <f t="shared" si="395"/>
        <v>1</v>
      </c>
    </row>
    <row r="6295" spans="1:34" x14ac:dyDescent="0.25">
      <c r="A6295" s="13" t="s">
        <v>7262</v>
      </c>
      <c r="B6295" t="s">
        <v>132</v>
      </c>
      <c r="C6295" s="16" t="s">
        <v>1165</v>
      </c>
      <c r="D6295" s="16" t="s">
        <v>4111</v>
      </c>
      <c r="E6295" s="16"/>
      <c r="F6295" s="17">
        <v>26</v>
      </c>
      <c r="G6295" s="17" t="s">
        <v>253</v>
      </c>
      <c r="H6295" s="17">
        <v>1948</v>
      </c>
      <c r="I6295" s="71" t="str">
        <f t="shared" si="392"/>
        <v>May 26, 1948</v>
      </c>
      <c r="J6295" s="105"/>
      <c r="K6295" s="121" t="s">
        <v>17022</v>
      </c>
      <c r="L6295" t="s">
        <v>10867</v>
      </c>
      <c r="R6295" s="16"/>
      <c r="W6295">
        <v>5</v>
      </c>
      <c r="X6295" s="30"/>
      <c r="Y6295" s="30">
        <v>0</v>
      </c>
      <c r="Z6295" s="30">
        <v>1</v>
      </c>
      <c r="AA6295" s="30" t="e">
        <v>#N/A</v>
      </c>
      <c r="AB6295" t="s">
        <v>1165</v>
      </c>
      <c r="AC6295" t="s">
        <v>10364</v>
      </c>
      <c r="AD6295" t="b">
        <v>0</v>
      </c>
      <c r="AF6295" t="str">
        <f t="shared" si="393"/>
        <v>RAE</v>
      </c>
      <c r="AG6295">
        <f t="shared" si="394"/>
        <v>1</v>
      </c>
      <c r="AH6295">
        <f t="shared" si="395"/>
        <v>1</v>
      </c>
    </row>
    <row r="6296" spans="1:34" x14ac:dyDescent="0.25">
      <c r="A6296" s="13" t="s">
        <v>2847</v>
      </c>
      <c r="B6296" t="s">
        <v>132</v>
      </c>
      <c r="C6296" s="16">
        <v>605</v>
      </c>
      <c r="D6296" s="16" t="s">
        <v>236</v>
      </c>
      <c r="E6296" s="16" t="s">
        <v>699</v>
      </c>
      <c r="F6296" s="17">
        <v>18</v>
      </c>
      <c r="G6296" s="17" t="s">
        <v>247</v>
      </c>
      <c r="H6296" s="17">
        <v>1945</v>
      </c>
      <c r="I6296" s="71" t="str">
        <f t="shared" si="392"/>
        <v>March 18, 1945</v>
      </c>
      <c r="J6296" s="105" t="s">
        <v>10627</v>
      </c>
      <c r="K6296" s="121" t="s">
        <v>13931</v>
      </c>
      <c r="L6296" t="s">
        <v>10590</v>
      </c>
      <c r="M6296" t="s">
        <v>10591</v>
      </c>
      <c r="P6296" t="s">
        <v>10592</v>
      </c>
      <c r="R6296" s="16"/>
      <c r="S6296" t="s">
        <v>11019</v>
      </c>
      <c r="T6296" t="s">
        <v>15</v>
      </c>
      <c r="U6296">
        <v>605</v>
      </c>
      <c r="V6296" t="s">
        <v>13932</v>
      </c>
      <c r="W6296">
        <v>3</v>
      </c>
      <c r="X6296" s="30" t="s">
        <v>13748</v>
      </c>
      <c r="Y6296" s="30">
        <v>1</v>
      </c>
      <c r="Z6296" s="30">
        <v>1</v>
      </c>
      <c r="AA6296" s="30" t="s">
        <v>10558</v>
      </c>
      <c r="AB6296">
        <v>605</v>
      </c>
      <c r="AC6296" t="s">
        <v>10364</v>
      </c>
      <c r="AD6296" t="b">
        <v>0</v>
      </c>
      <c r="AF6296" t="str">
        <f t="shared" si="393"/>
        <v>605</v>
      </c>
      <c r="AG6296">
        <f t="shared" si="394"/>
        <v>1</v>
      </c>
      <c r="AH6296">
        <f t="shared" si="395"/>
        <v>1</v>
      </c>
    </row>
    <row r="6297" spans="1:34" x14ac:dyDescent="0.25">
      <c r="A6297" s="65" t="s">
        <v>2649</v>
      </c>
      <c r="B6297" t="s">
        <v>132</v>
      </c>
      <c r="C6297" s="16">
        <v>418</v>
      </c>
      <c r="D6297" s="16" t="s">
        <v>236</v>
      </c>
      <c r="E6297" s="16" t="s">
        <v>699</v>
      </c>
      <c r="F6297" s="17">
        <v>22</v>
      </c>
      <c r="G6297" s="17" t="s">
        <v>365</v>
      </c>
      <c r="H6297" s="17">
        <v>1945</v>
      </c>
      <c r="I6297" s="71" t="str">
        <f t="shared" si="392"/>
        <v>February 22, 1945</v>
      </c>
      <c r="J6297" s="105" t="s">
        <v>230</v>
      </c>
      <c r="K6297" s="121" t="s">
        <v>13689</v>
      </c>
      <c r="L6297" s="121" t="s">
        <v>10548</v>
      </c>
      <c r="M6297" t="s">
        <v>10561</v>
      </c>
      <c r="P6297" t="s">
        <v>10562</v>
      </c>
      <c r="R6297" s="16"/>
      <c r="S6297" t="s">
        <v>10993</v>
      </c>
      <c r="T6297" t="s">
        <v>13690</v>
      </c>
      <c r="U6297">
        <v>418</v>
      </c>
      <c r="V6297" t="s">
        <v>13691</v>
      </c>
      <c r="W6297">
        <v>2</v>
      </c>
      <c r="X6297" s="30" t="s">
        <v>11614</v>
      </c>
      <c r="Y6297" s="30">
        <v>1</v>
      </c>
      <c r="Z6297" s="30">
        <v>1</v>
      </c>
      <c r="AA6297" s="30" t="s">
        <v>10558</v>
      </c>
      <c r="AB6297">
        <v>418</v>
      </c>
      <c r="AC6297" t="s">
        <v>10364</v>
      </c>
      <c r="AD6297" t="b">
        <v>1</v>
      </c>
      <c r="AE6297" t="s">
        <v>401</v>
      </c>
      <c r="AF6297" t="str">
        <f t="shared" si="393"/>
        <v>418</v>
      </c>
      <c r="AG6297">
        <f t="shared" si="394"/>
        <v>1</v>
      </c>
      <c r="AH6297">
        <f t="shared" si="395"/>
        <v>1</v>
      </c>
    </row>
    <row r="6298" spans="1:34" x14ac:dyDescent="0.25">
      <c r="A6298" s="13" t="s">
        <v>5951</v>
      </c>
      <c r="B6298" t="s">
        <v>132</v>
      </c>
      <c r="C6298" s="16">
        <v>107</v>
      </c>
      <c r="D6298" s="16" t="s">
        <v>4002</v>
      </c>
      <c r="E6298" s="16"/>
      <c r="F6298" s="17">
        <v>11</v>
      </c>
      <c r="G6298" s="17" t="s">
        <v>264</v>
      </c>
      <c r="H6298" s="17">
        <v>1947</v>
      </c>
      <c r="I6298" s="71" t="str">
        <f t="shared" si="392"/>
        <v>July 11, 1947</v>
      </c>
      <c r="J6298" s="105"/>
      <c r="K6298" s="121" t="s">
        <v>16191</v>
      </c>
      <c r="L6298" t="s">
        <v>10867</v>
      </c>
      <c r="R6298" s="16"/>
      <c r="W6298">
        <v>7</v>
      </c>
      <c r="X6298" s="30"/>
      <c r="Y6298" s="30">
        <v>0</v>
      </c>
      <c r="Z6298" s="30">
        <v>1</v>
      </c>
      <c r="AA6298" s="30" t="e">
        <v>#N/A</v>
      </c>
      <c r="AB6298">
        <v>107</v>
      </c>
      <c r="AC6298" t="s">
        <v>10364</v>
      </c>
      <c r="AD6298" t="b">
        <v>0</v>
      </c>
      <c r="AF6298" t="str">
        <f t="shared" si="393"/>
        <v>107</v>
      </c>
      <c r="AG6298">
        <f t="shared" si="394"/>
        <v>1</v>
      </c>
      <c r="AH6298">
        <f t="shared" si="395"/>
        <v>1</v>
      </c>
    </row>
    <row r="6299" spans="1:34" x14ac:dyDescent="0.25">
      <c r="A6299" s="13" t="s">
        <v>6014</v>
      </c>
      <c r="B6299" t="s">
        <v>132</v>
      </c>
      <c r="C6299" s="16" t="s">
        <v>6015</v>
      </c>
      <c r="D6299" s="16" t="s">
        <v>236</v>
      </c>
      <c r="E6299" s="16" t="s">
        <v>699</v>
      </c>
      <c r="F6299" s="17">
        <v>14</v>
      </c>
      <c r="G6299" s="17" t="s">
        <v>365</v>
      </c>
      <c r="H6299" s="17">
        <v>1947</v>
      </c>
      <c r="I6299" s="71" t="str">
        <f t="shared" si="392"/>
        <v>February 14, 1947</v>
      </c>
      <c r="J6299" s="105"/>
      <c r="K6299" s="121" t="s">
        <v>16238</v>
      </c>
      <c r="L6299" t="s">
        <v>10801</v>
      </c>
      <c r="R6299" s="16"/>
      <c r="W6299">
        <v>2</v>
      </c>
      <c r="X6299" s="30"/>
      <c r="Y6299" s="30">
        <v>0</v>
      </c>
      <c r="Z6299" s="30">
        <v>1</v>
      </c>
      <c r="AA6299" s="30" t="e">
        <v>#N/A</v>
      </c>
      <c r="AB6299">
        <v>107</v>
      </c>
      <c r="AC6299" t="s">
        <v>10364</v>
      </c>
      <c r="AD6299" t="b">
        <v>0</v>
      </c>
      <c r="AF6299" t="str">
        <f t="shared" si="393"/>
        <v>143 /4 /14 /107</v>
      </c>
      <c r="AG6299">
        <f t="shared" si="394"/>
        <v>4</v>
      </c>
      <c r="AH6299">
        <f t="shared" si="395"/>
        <v>4</v>
      </c>
    </row>
    <row r="6300" spans="1:34" x14ac:dyDescent="0.25">
      <c r="A6300" s="13" t="s">
        <v>6264</v>
      </c>
      <c r="B6300" t="s">
        <v>132</v>
      </c>
      <c r="C6300" s="16" t="s">
        <v>5002</v>
      </c>
      <c r="D6300" s="16"/>
      <c r="E6300" s="16"/>
      <c r="F6300" s="17">
        <v>20</v>
      </c>
      <c r="G6300" s="17" t="s">
        <v>282</v>
      </c>
      <c r="H6300" s="17">
        <v>1947</v>
      </c>
      <c r="I6300" s="71" t="str">
        <f t="shared" si="392"/>
        <v>August 20, 1947</v>
      </c>
      <c r="J6300" s="105"/>
      <c r="K6300" s="121" t="s">
        <v>16417</v>
      </c>
      <c r="L6300" t="s">
        <v>10801</v>
      </c>
      <c r="R6300" s="16"/>
      <c r="W6300">
        <v>8</v>
      </c>
      <c r="X6300" s="30"/>
      <c r="Y6300" s="30">
        <v>0</v>
      </c>
      <c r="Z6300" s="30">
        <v>1</v>
      </c>
      <c r="AA6300" s="30" t="e">
        <v>#N/A</v>
      </c>
      <c r="AB6300">
        <v>14</v>
      </c>
      <c r="AC6300" t="s">
        <v>10364</v>
      </c>
      <c r="AD6300" t="b">
        <v>0</v>
      </c>
      <c r="AF6300" t="str">
        <f t="shared" si="393"/>
        <v>143 /16 /14</v>
      </c>
      <c r="AG6300">
        <f t="shared" si="394"/>
        <v>3</v>
      </c>
      <c r="AH6300">
        <f t="shared" si="395"/>
        <v>3</v>
      </c>
    </row>
    <row r="6301" spans="1:34" x14ac:dyDescent="0.25">
      <c r="A6301" s="13" t="s">
        <v>7915</v>
      </c>
      <c r="B6301" t="s">
        <v>132</v>
      </c>
      <c r="C6301" s="16">
        <v>23</v>
      </c>
      <c r="D6301" s="16" t="s">
        <v>4111</v>
      </c>
      <c r="E6301" s="16" t="s">
        <v>699</v>
      </c>
      <c r="F6301" s="17">
        <v>0</v>
      </c>
      <c r="G6301" s="17" t="s">
        <v>326</v>
      </c>
      <c r="H6301" s="17">
        <v>1950</v>
      </c>
      <c r="I6301" s="71" t="str">
        <f t="shared" si="392"/>
        <v>November 0, 1950</v>
      </c>
      <c r="J6301" s="105"/>
      <c r="K6301" s="121" t="s">
        <v>17397</v>
      </c>
      <c r="L6301" t="s">
        <v>10867</v>
      </c>
      <c r="R6301" s="16"/>
      <c r="W6301">
        <v>11</v>
      </c>
      <c r="X6301" s="30"/>
      <c r="Y6301" s="30">
        <v>0</v>
      </c>
      <c r="Z6301" s="30">
        <v>1</v>
      </c>
      <c r="AA6301" s="30" t="e">
        <v>#N/A</v>
      </c>
      <c r="AB6301">
        <v>23</v>
      </c>
      <c r="AC6301" t="s">
        <v>10364</v>
      </c>
      <c r="AD6301" t="b">
        <v>0</v>
      </c>
      <c r="AF6301" t="str">
        <f t="shared" si="393"/>
        <v>23</v>
      </c>
      <c r="AG6301">
        <f t="shared" si="394"/>
        <v>1</v>
      </c>
      <c r="AH6301">
        <f t="shared" si="395"/>
        <v>1</v>
      </c>
    </row>
    <row r="6302" spans="1:34" x14ac:dyDescent="0.25">
      <c r="A6302" s="13" t="s">
        <v>2862</v>
      </c>
      <c r="B6302" t="s">
        <v>132</v>
      </c>
      <c r="C6302" s="16">
        <v>464</v>
      </c>
      <c r="D6302" s="16" t="s">
        <v>236</v>
      </c>
      <c r="E6302" s="16" t="s">
        <v>699</v>
      </c>
      <c r="F6302" s="17">
        <v>21</v>
      </c>
      <c r="G6302" s="17" t="s">
        <v>247</v>
      </c>
      <c r="H6302" s="17">
        <v>1945</v>
      </c>
      <c r="I6302" s="71" t="str">
        <f t="shared" si="392"/>
        <v>March 21, 1945</v>
      </c>
      <c r="J6302" s="105" t="s">
        <v>230</v>
      </c>
      <c r="K6302" s="121" t="s">
        <v>13950</v>
      </c>
      <c r="L6302" t="s">
        <v>10548</v>
      </c>
      <c r="M6302" t="s">
        <v>10561</v>
      </c>
      <c r="P6302" t="s">
        <v>10562</v>
      </c>
      <c r="R6302" s="16"/>
      <c r="S6302" t="s">
        <v>11233</v>
      </c>
      <c r="T6302" t="s">
        <v>10517</v>
      </c>
      <c r="U6302">
        <v>464</v>
      </c>
      <c r="V6302" t="s">
        <v>13951</v>
      </c>
      <c r="W6302">
        <v>3</v>
      </c>
      <c r="X6302" s="30" t="s">
        <v>13748</v>
      </c>
      <c r="Y6302" s="30">
        <v>1</v>
      </c>
      <c r="Z6302" s="30">
        <v>1</v>
      </c>
      <c r="AA6302" s="30" t="s">
        <v>10558</v>
      </c>
      <c r="AB6302">
        <v>464</v>
      </c>
      <c r="AC6302" t="s">
        <v>10364</v>
      </c>
      <c r="AD6302" t="b">
        <v>0</v>
      </c>
      <c r="AF6302" t="str">
        <f t="shared" si="393"/>
        <v>464</v>
      </c>
      <c r="AG6302">
        <f t="shared" si="394"/>
        <v>1</v>
      </c>
      <c r="AH6302">
        <f t="shared" si="395"/>
        <v>1</v>
      </c>
    </row>
    <row r="6303" spans="1:34" x14ac:dyDescent="0.25">
      <c r="A6303" s="13" t="s">
        <v>6157</v>
      </c>
      <c r="B6303" t="s">
        <v>132</v>
      </c>
      <c r="C6303" s="16">
        <v>248</v>
      </c>
      <c r="D6303" s="16" t="s">
        <v>4002</v>
      </c>
      <c r="E6303" s="16"/>
      <c r="F6303" s="17">
        <v>18</v>
      </c>
      <c r="G6303" s="17" t="s">
        <v>282</v>
      </c>
      <c r="H6303" s="17">
        <v>1947</v>
      </c>
      <c r="I6303" s="71" t="str">
        <f t="shared" si="392"/>
        <v>August 18, 1947</v>
      </c>
      <c r="J6303" s="105"/>
      <c r="K6303" s="121" t="s">
        <v>16371</v>
      </c>
      <c r="L6303" t="s">
        <v>10867</v>
      </c>
      <c r="R6303" s="16"/>
      <c r="S6303" t="s">
        <v>11290</v>
      </c>
      <c r="T6303" t="s">
        <v>10731</v>
      </c>
      <c r="U6303">
        <v>248</v>
      </c>
      <c r="V6303" t="s">
        <v>16372</v>
      </c>
      <c r="W6303">
        <v>8</v>
      </c>
      <c r="X6303" s="30"/>
      <c r="Y6303" s="30">
        <v>0</v>
      </c>
      <c r="Z6303" s="30">
        <v>1</v>
      </c>
      <c r="AA6303" s="30" t="e">
        <v>#N/A</v>
      </c>
      <c r="AB6303">
        <v>248</v>
      </c>
      <c r="AC6303" t="s">
        <v>10364</v>
      </c>
      <c r="AD6303" t="b">
        <v>0</v>
      </c>
      <c r="AF6303" t="str">
        <f t="shared" si="393"/>
        <v>248</v>
      </c>
      <c r="AG6303">
        <f t="shared" si="394"/>
        <v>1</v>
      </c>
      <c r="AH6303">
        <f t="shared" si="395"/>
        <v>1</v>
      </c>
    </row>
    <row r="6304" spans="1:34" x14ac:dyDescent="0.25">
      <c r="A6304" s="13" t="s">
        <v>6095</v>
      </c>
      <c r="B6304" t="s">
        <v>132</v>
      </c>
      <c r="C6304" s="16" t="s">
        <v>3895</v>
      </c>
      <c r="D6304" s="16"/>
      <c r="E6304" s="16"/>
      <c r="F6304" s="17">
        <v>16</v>
      </c>
      <c r="G6304" s="17" t="s">
        <v>260</v>
      </c>
      <c r="H6304" s="17">
        <v>1947</v>
      </c>
      <c r="I6304" s="71" t="str">
        <f t="shared" si="392"/>
        <v>June 16, 1947</v>
      </c>
      <c r="J6304" s="105"/>
      <c r="K6304" s="121" t="s">
        <v>16299</v>
      </c>
      <c r="L6304" t="s">
        <v>10867</v>
      </c>
      <c r="R6304" s="16"/>
      <c r="T6304" t="s">
        <v>10784</v>
      </c>
      <c r="U6304">
        <v>69</v>
      </c>
      <c r="V6304" t="s">
        <v>16300</v>
      </c>
      <c r="W6304">
        <v>6</v>
      </c>
      <c r="X6304" s="30"/>
      <c r="Y6304" s="30">
        <v>0</v>
      </c>
      <c r="Z6304" s="30">
        <v>1</v>
      </c>
      <c r="AA6304" s="30" t="e">
        <v>#N/A</v>
      </c>
      <c r="AB6304">
        <v>69</v>
      </c>
      <c r="AC6304" t="s">
        <v>10364</v>
      </c>
      <c r="AD6304" t="b">
        <v>0</v>
      </c>
      <c r="AF6304" t="str">
        <f t="shared" si="393"/>
        <v>613 /69</v>
      </c>
      <c r="AG6304">
        <f t="shared" si="394"/>
        <v>2</v>
      </c>
      <c r="AH6304">
        <f t="shared" si="395"/>
        <v>2</v>
      </c>
    </row>
    <row r="6305" spans="1:34" x14ac:dyDescent="0.25">
      <c r="A6305" s="13" t="s">
        <v>3093</v>
      </c>
      <c r="B6305" t="s">
        <v>132</v>
      </c>
      <c r="C6305" s="16">
        <v>235</v>
      </c>
      <c r="D6305" s="16" t="s">
        <v>236</v>
      </c>
      <c r="E6305" s="16" t="s">
        <v>461</v>
      </c>
      <c r="F6305" s="17">
        <v>19</v>
      </c>
      <c r="G6305" s="17" t="s">
        <v>250</v>
      </c>
      <c r="H6305" s="17">
        <v>1945</v>
      </c>
      <c r="I6305" s="71" t="str">
        <f t="shared" si="392"/>
        <v>April 19, 1945</v>
      </c>
      <c r="J6305" s="105" t="s">
        <v>230</v>
      </c>
      <c r="K6305" s="121" t="s">
        <v>14236</v>
      </c>
      <c r="L6305" t="s">
        <v>10548</v>
      </c>
      <c r="M6305" t="s">
        <v>7001</v>
      </c>
      <c r="P6305" t="s">
        <v>10654</v>
      </c>
      <c r="R6305" s="16"/>
      <c r="S6305" t="s">
        <v>12300</v>
      </c>
      <c r="T6305" t="s">
        <v>1</v>
      </c>
      <c r="U6305">
        <v>235</v>
      </c>
      <c r="V6305" t="s">
        <v>14237</v>
      </c>
      <c r="W6305">
        <v>4</v>
      </c>
      <c r="X6305" s="30" t="s">
        <v>11782</v>
      </c>
      <c r="Y6305" s="30">
        <v>1</v>
      </c>
      <c r="Z6305" s="30">
        <v>1</v>
      </c>
      <c r="AA6305" s="30" t="s">
        <v>10558</v>
      </c>
      <c r="AB6305">
        <v>235</v>
      </c>
      <c r="AC6305" t="s">
        <v>10364</v>
      </c>
      <c r="AD6305" t="b">
        <v>0</v>
      </c>
      <c r="AF6305" t="str">
        <f t="shared" si="393"/>
        <v>235</v>
      </c>
      <c r="AG6305">
        <f t="shared" si="394"/>
        <v>1</v>
      </c>
      <c r="AH6305">
        <f t="shared" si="395"/>
        <v>1</v>
      </c>
    </row>
    <row r="6306" spans="1:34" x14ac:dyDescent="0.25">
      <c r="A6306" s="13" t="s">
        <v>8209</v>
      </c>
      <c r="B6306" t="s">
        <v>132</v>
      </c>
      <c r="C6306" s="16">
        <v>418</v>
      </c>
      <c r="D6306" s="16" t="s">
        <v>6863</v>
      </c>
      <c r="E6306" s="16"/>
      <c r="F6306" s="17">
        <v>17</v>
      </c>
      <c r="G6306" s="17" t="s">
        <v>260</v>
      </c>
      <c r="H6306" s="17">
        <v>1951</v>
      </c>
      <c r="I6306" s="71" t="str">
        <f t="shared" si="392"/>
        <v>June 17, 1951</v>
      </c>
      <c r="J6306" s="105" t="s">
        <v>230</v>
      </c>
      <c r="K6306" s="121" t="s">
        <v>17639</v>
      </c>
      <c r="L6306" t="s">
        <v>10565</v>
      </c>
      <c r="M6306" t="s">
        <v>10566</v>
      </c>
      <c r="N6306" t="s">
        <v>10852</v>
      </c>
      <c r="R6306" s="16"/>
      <c r="S6306" t="s">
        <v>10993</v>
      </c>
      <c r="T6306" t="s">
        <v>64</v>
      </c>
      <c r="U6306">
        <v>418</v>
      </c>
      <c r="V6306" t="s">
        <v>17640</v>
      </c>
      <c r="W6306">
        <v>6</v>
      </c>
      <c r="X6306" s="30"/>
      <c r="Y6306" s="30">
        <v>0</v>
      </c>
      <c r="Z6306" s="30">
        <v>1</v>
      </c>
      <c r="AA6306" s="30" t="e">
        <v>#N/A</v>
      </c>
      <c r="AB6306">
        <v>418</v>
      </c>
      <c r="AC6306" t="s">
        <v>10364</v>
      </c>
      <c r="AD6306" t="b">
        <v>1</v>
      </c>
      <c r="AE6306" t="s">
        <v>401</v>
      </c>
      <c r="AF6306" t="str">
        <f t="shared" si="393"/>
        <v>418</v>
      </c>
      <c r="AG6306">
        <f t="shared" si="394"/>
        <v>1</v>
      </c>
      <c r="AH6306">
        <f t="shared" si="395"/>
        <v>1</v>
      </c>
    </row>
    <row r="6307" spans="1:34" x14ac:dyDescent="0.25">
      <c r="A6307" s="13" t="s">
        <v>2585</v>
      </c>
      <c r="B6307" t="s">
        <v>132</v>
      </c>
      <c r="C6307" s="16">
        <v>613</v>
      </c>
      <c r="D6307" s="16" t="s">
        <v>236</v>
      </c>
      <c r="E6307" s="16" t="s">
        <v>699</v>
      </c>
      <c r="F6307" s="17">
        <v>13</v>
      </c>
      <c r="G6307" s="17" t="s">
        <v>365</v>
      </c>
      <c r="H6307" s="17">
        <v>1945</v>
      </c>
      <c r="I6307" s="71" t="str">
        <f t="shared" si="392"/>
        <v>February 13, 1945</v>
      </c>
      <c r="J6307" s="105" t="s">
        <v>10627</v>
      </c>
      <c r="K6307" s="121" t="s">
        <v>13608</v>
      </c>
      <c r="L6307" s="121" t="s">
        <v>10590</v>
      </c>
      <c r="M6307" t="s">
        <v>10591</v>
      </c>
      <c r="P6307" t="s">
        <v>10592</v>
      </c>
      <c r="R6307" s="16"/>
      <c r="W6307">
        <v>2</v>
      </c>
      <c r="X6307" s="30" t="s">
        <v>11614</v>
      </c>
      <c r="Y6307" s="30">
        <v>1</v>
      </c>
      <c r="Z6307" s="30">
        <v>1</v>
      </c>
      <c r="AA6307" s="30" t="s">
        <v>10558</v>
      </c>
      <c r="AB6307">
        <v>613</v>
      </c>
      <c r="AC6307" t="s">
        <v>10364</v>
      </c>
      <c r="AD6307" t="b">
        <v>0</v>
      </c>
      <c r="AF6307" t="str">
        <f t="shared" si="393"/>
        <v>613</v>
      </c>
      <c r="AG6307">
        <f t="shared" si="394"/>
        <v>1</v>
      </c>
      <c r="AH6307">
        <f t="shared" si="395"/>
        <v>1</v>
      </c>
    </row>
    <row r="6308" spans="1:34" x14ac:dyDescent="0.25">
      <c r="A6308" s="13" t="s">
        <v>5777</v>
      </c>
      <c r="B6308" t="s">
        <v>132</v>
      </c>
      <c r="C6308" s="16">
        <v>305</v>
      </c>
      <c r="D6308" s="16" t="s">
        <v>4111</v>
      </c>
      <c r="E6308" s="16"/>
      <c r="F6308" s="17">
        <v>5</v>
      </c>
      <c r="G6308" s="17" t="s">
        <v>253</v>
      </c>
      <c r="H6308" s="17">
        <v>1947</v>
      </c>
      <c r="I6308" s="71" t="str">
        <f t="shared" si="392"/>
        <v>May 5, 1947</v>
      </c>
      <c r="J6308" s="105"/>
      <c r="K6308" s="121" t="s">
        <v>16075</v>
      </c>
      <c r="L6308" t="s">
        <v>10867</v>
      </c>
      <c r="R6308" s="16"/>
      <c r="W6308">
        <v>5</v>
      </c>
      <c r="X6308" s="30"/>
      <c r="Y6308" s="30">
        <v>0</v>
      </c>
      <c r="Z6308" s="30">
        <v>1</v>
      </c>
      <c r="AA6308" s="30" t="e">
        <v>#N/A</v>
      </c>
      <c r="AB6308">
        <v>305</v>
      </c>
      <c r="AC6308" t="s">
        <v>10364</v>
      </c>
      <c r="AD6308" t="b">
        <v>0</v>
      </c>
      <c r="AF6308" t="str">
        <f t="shared" si="393"/>
        <v>305</v>
      </c>
      <c r="AG6308">
        <f t="shared" si="394"/>
        <v>1</v>
      </c>
      <c r="AH6308">
        <f t="shared" si="395"/>
        <v>1</v>
      </c>
    </row>
    <row r="6309" spans="1:34" x14ac:dyDescent="0.25">
      <c r="A6309" s="13" t="s">
        <v>7909</v>
      </c>
      <c r="B6309" t="s">
        <v>132</v>
      </c>
      <c r="C6309" s="16">
        <v>235</v>
      </c>
      <c r="D6309" s="16" t="s">
        <v>4111</v>
      </c>
      <c r="E6309" s="16"/>
      <c r="F6309" s="17">
        <v>0</v>
      </c>
      <c r="G6309" s="17" t="s">
        <v>326</v>
      </c>
      <c r="H6309" s="17">
        <v>1950</v>
      </c>
      <c r="I6309" s="71" t="str">
        <f t="shared" si="392"/>
        <v>November 0, 1950</v>
      </c>
      <c r="J6309" s="105"/>
      <c r="K6309" s="121" t="s">
        <v>17392</v>
      </c>
      <c r="L6309" t="s">
        <v>10867</v>
      </c>
      <c r="R6309" s="16"/>
      <c r="W6309">
        <v>11</v>
      </c>
      <c r="X6309" s="30"/>
      <c r="Y6309" s="30">
        <v>0</v>
      </c>
      <c r="Z6309" s="30">
        <v>1</v>
      </c>
      <c r="AA6309" s="30" t="e">
        <v>#N/A</v>
      </c>
      <c r="AB6309">
        <v>235</v>
      </c>
      <c r="AC6309" t="s">
        <v>10364</v>
      </c>
      <c r="AD6309" t="b">
        <v>0</v>
      </c>
      <c r="AF6309" t="str">
        <f t="shared" si="393"/>
        <v>235</v>
      </c>
      <c r="AG6309">
        <f t="shared" si="394"/>
        <v>1</v>
      </c>
      <c r="AH6309">
        <f t="shared" si="395"/>
        <v>1</v>
      </c>
    </row>
    <row r="6310" spans="1:34" x14ac:dyDescent="0.25">
      <c r="A6310" s="13" t="s">
        <v>8568</v>
      </c>
      <c r="B6310" t="s">
        <v>132</v>
      </c>
      <c r="C6310" s="16">
        <v>464</v>
      </c>
      <c r="D6310" s="16" t="s">
        <v>8136</v>
      </c>
      <c r="E6310" s="16"/>
      <c r="F6310" s="17">
        <v>22</v>
      </c>
      <c r="G6310" s="17" t="s">
        <v>365</v>
      </c>
      <c r="H6310" s="17">
        <v>1952</v>
      </c>
      <c r="I6310" s="71" t="str">
        <f t="shared" si="392"/>
        <v>February 22, 1952</v>
      </c>
      <c r="J6310" s="105"/>
      <c r="K6310" s="121" t="s">
        <v>17893</v>
      </c>
      <c r="L6310" t="s">
        <v>10867</v>
      </c>
      <c r="R6310" s="16"/>
      <c r="W6310">
        <v>2</v>
      </c>
      <c r="X6310" s="30"/>
      <c r="Y6310" s="30">
        <v>0</v>
      </c>
      <c r="Z6310" s="30">
        <v>1</v>
      </c>
      <c r="AA6310" s="30" t="e">
        <v>#N/A</v>
      </c>
      <c r="AB6310">
        <v>464</v>
      </c>
      <c r="AC6310" t="s">
        <v>10364</v>
      </c>
      <c r="AD6310" t="b">
        <v>0</v>
      </c>
      <c r="AF6310" t="str">
        <f t="shared" si="393"/>
        <v>464</v>
      </c>
      <c r="AG6310">
        <f t="shared" si="394"/>
        <v>1</v>
      </c>
      <c r="AH6310">
        <f t="shared" si="395"/>
        <v>1</v>
      </c>
    </row>
    <row r="6311" spans="1:34" x14ac:dyDescent="0.25">
      <c r="A6311" s="13" t="s">
        <v>6536</v>
      </c>
      <c r="B6311" t="s">
        <v>132</v>
      </c>
      <c r="C6311" s="16">
        <v>235</v>
      </c>
      <c r="D6311" s="16" t="s">
        <v>4111</v>
      </c>
      <c r="E6311" s="16"/>
      <c r="F6311" s="17">
        <v>23</v>
      </c>
      <c r="G6311" s="17" t="s">
        <v>264</v>
      </c>
      <c r="H6311" s="17">
        <v>1947</v>
      </c>
      <c r="I6311" s="71" t="str">
        <f t="shared" si="392"/>
        <v>July 23, 1947</v>
      </c>
      <c r="J6311" s="105"/>
      <c r="K6311" s="121" t="s">
        <v>16544</v>
      </c>
      <c r="L6311" t="s">
        <v>10867</v>
      </c>
      <c r="R6311" s="16"/>
      <c r="W6311">
        <v>7</v>
      </c>
      <c r="X6311" s="30"/>
      <c r="Y6311" s="30">
        <v>0</v>
      </c>
      <c r="Z6311" s="30">
        <v>1</v>
      </c>
      <c r="AA6311" s="30" t="e">
        <v>#N/A</v>
      </c>
      <c r="AB6311">
        <v>235</v>
      </c>
      <c r="AC6311" t="s">
        <v>10364</v>
      </c>
      <c r="AD6311" t="b">
        <v>0</v>
      </c>
      <c r="AF6311" t="str">
        <f t="shared" si="393"/>
        <v>235</v>
      </c>
      <c r="AG6311">
        <f t="shared" si="394"/>
        <v>1</v>
      </c>
      <c r="AH6311">
        <f t="shared" si="395"/>
        <v>1</v>
      </c>
    </row>
    <row r="6312" spans="1:34" x14ac:dyDescent="0.25">
      <c r="A6312" s="13" t="s">
        <v>2973</v>
      </c>
      <c r="B6312" t="s">
        <v>132</v>
      </c>
      <c r="C6312" s="16">
        <v>235</v>
      </c>
      <c r="D6312" s="16" t="s">
        <v>236</v>
      </c>
      <c r="E6312" s="16" t="s">
        <v>461</v>
      </c>
      <c r="F6312" s="17">
        <v>5</v>
      </c>
      <c r="G6312" s="17" t="s">
        <v>250</v>
      </c>
      <c r="H6312" s="17">
        <v>1945</v>
      </c>
      <c r="I6312" s="71" t="str">
        <f t="shared" si="392"/>
        <v>April 5, 1945</v>
      </c>
      <c r="J6312" s="105" t="s">
        <v>230</v>
      </c>
      <c r="K6312" s="121" t="s">
        <v>14099</v>
      </c>
      <c r="L6312" t="s">
        <v>10548</v>
      </c>
      <c r="M6312" t="s">
        <v>14100</v>
      </c>
      <c r="P6312" t="s">
        <v>10654</v>
      </c>
      <c r="R6312" s="16"/>
      <c r="S6312" t="s">
        <v>12300</v>
      </c>
      <c r="T6312" t="s">
        <v>15</v>
      </c>
      <c r="U6312">
        <v>235</v>
      </c>
      <c r="V6312" s="30" t="s">
        <v>14101</v>
      </c>
      <c r="W6312">
        <v>4</v>
      </c>
      <c r="X6312" s="30" t="s">
        <v>11782</v>
      </c>
      <c r="Y6312" s="30">
        <v>1</v>
      </c>
      <c r="Z6312" s="30">
        <v>1</v>
      </c>
      <c r="AA6312" s="30" t="s">
        <v>10558</v>
      </c>
      <c r="AB6312">
        <v>235</v>
      </c>
      <c r="AC6312" t="s">
        <v>10364</v>
      </c>
      <c r="AD6312" t="b">
        <v>0</v>
      </c>
      <c r="AF6312" t="str">
        <f t="shared" si="393"/>
        <v>235</v>
      </c>
      <c r="AG6312">
        <f t="shared" si="394"/>
        <v>1</v>
      </c>
      <c r="AH6312">
        <f t="shared" si="395"/>
        <v>1</v>
      </c>
    </row>
    <row r="6313" spans="1:34" x14ac:dyDescent="0.25">
      <c r="A6313" s="13" t="s">
        <v>3185</v>
      </c>
      <c r="B6313" t="s">
        <v>132</v>
      </c>
      <c r="C6313" s="16">
        <v>235</v>
      </c>
      <c r="D6313" s="16" t="s">
        <v>236</v>
      </c>
      <c r="E6313" s="16" t="s">
        <v>461</v>
      </c>
      <c r="F6313" s="17">
        <v>2</v>
      </c>
      <c r="G6313" s="17" t="s">
        <v>253</v>
      </c>
      <c r="H6313" s="17">
        <v>1945</v>
      </c>
      <c r="I6313" s="71" t="str">
        <f t="shared" si="392"/>
        <v>May 2, 1945</v>
      </c>
      <c r="J6313" s="105" t="s">
        <v>230</v>
      </c>
      <c r="K6313" s="121" t="s">
        <v>14329</v>
      </c>
      <c r="L6313" t="s">
        <v>10548</v>
      </c>
      <c r="M6313" t="s">
        <v>7001</v>
      </c>
      <c r="P6313" t="s">
        <v>10654</v>
      </c>
      <c r="R6313" s="16"/>
      <c r="S6313" t="s">
        <v>14330</v>
      </c>
      <c r="T6313" t="s">
        <v>22</v>
      </c>
      <c r="U6313">
        <v>235</v>
      </c>
      <c r="V6313" t="s">
        <v>14331</v>
      </c>
      <c r="W6313">
        <v>5</v>
      </c>
      <c r="X6313" s="30" t="s">
        <v>14322</v>
      </c>
      <c r="Y6313" s="30">
        <v>1</v>
      </c>
      <c r="Z6313" s="30">
        <v>1</v>
      </c>
      <c r="AA6313" s="30" t="s">
        <v>10558</v>
      </c>
      <c r="AB6313">
        <v>235</v>
      </c>
      <c r="AC6313" t="s">
        <v>10364</v>
      </c>
      <c r="AD6313" t="b">
        <v>0</v>
      </c>
      <c r="AF6313" t="str">
        <f t="shared" si="393"/>
        <v>235</v>
      </c>
      <c r="AG6313">
        <f t="shared" si="394"/>
        <v>1</v>
      </c>
      <c r="AH6313">
        <f t="shared" si="395"/>
        <v>1</v>
      </c>
    </row>
    <row r="6314" spans="1:34" x14ac:dyDescent="0.25">
      <c r="A6314" s="13" t="s">
        <v>5716</v>
      </c>
      <c r="B6314" t="s">
        <v>132</v>
      </c>
      <c r="C6314" s="16">
        <v>248</v>
      </c>
      <c r="D6314" s="16" t="s">
        <v>4253</v>
      </c>
      <c r="E6314" s="16" t="s">
        <v>277</v>
      </c>
      <c r="F6314" s="17">
        <v>4</v>
      </c>
      <c r="G6314" s="17" t="s">
        <v>247</v>
      </c>
      <c r="H6314" s="17">
        <v>1947</v>
      </c>
      <c r="I6314" s="71" t="str">
        <f t="shared" si="392"/>
        <v>March 4, 1947</v>
      </c>
      <c r="J6314" s="105" t="s">
        <v>230</v>
      </c>
      <c r="K6314" s="121" t="s">
        <v>16038</v>
      </c>
      <c r="L6314" t="s">
        <v>16008</v>
      </c>
      <c r="M6314" t="s">
        <v>10561</v>
      </c>
      <c r="R6314" s="16"/>
      <c r="W6314">
        <v>3</v>
      </c>
      <c r="X6314" s="30"/>
      <c r="Y6314" s="30">
        <v>0</v>
      </c>
      <c r="Z6314" s="30">
        <v>1</v>
      </c>
      <c r="AA6314" s="30" t="s">
        <v>10558</v>
      </c>
      <c r="AB6314">
        <v>248</v>
      </c>
      <c r="AC6314" t="s">
        <v>10364</v>
      </c>
      <c r="AD6314" t="b">
        <v>0</v>
      </c>
      <c r="AF6314" t="str">
        <f t="shared" si="393"/>
        <v>248</v>
      </c>
      <c r="AG6314">
        <f t="shared" si="394"/>
        <v>1</v>
      </c>
      <c r="AH6314">
        <f t="shared" si="395"/>
        <v>1</v>
      </c>
    </row>
    <row r="6315" spans="1:34" x14ac:dyDescent="0.25">
      <c r="A6315" s="13" t="s">
        <v>9064</v>
      </c>
      <c r="B6315" t="s">
        <v>132</v>
      </c>
      <c r="C6315" s="16" t="s">
        <v>6059</v>
      </c>
      <c r="D6315" s="16"/>
      <c r="E6315" s="16"/>
      <c r="F6315" s="17">
        <v>10</v>
      </c>
      <c r="G6315" s="17" t="s">
        <v>326</v>
      </c>
      <c r="H6315" s="17">
        <v>1954</v>
      </c>
      <c r="I6315" s="71" t="str">
        <f t="shared" si="392"/>
        <v>November 10, 1954</v>
      </c>
      <c r="J6315" s="105"/>
      <c r="K6315" s="121" t="s">
        <v>18206</v>
      </c>
      <c r="L6315" t="s">
        <v>10801</v>
      </c>
      <c r="R6315" s="16"/>
      <c r="W6315">
        <v>11</v>
      </c>
      <c r="X6315" s="30"/>
      <c r="Y6315" s="30">
        <v>0</v>
      </c>
      <c r="Z6315" s="30">
        <v>1</v>
      </c>
      <c r="AA6315" s="30" t="e">
        <v>#N/A</v>
      </c>
      <c r="AB6315">
        <v>36</v>
      </c>
      <c r="AC6315" t="s">
        <v>10364</v>
      </c>
      <c r="AD6315" t="b">
        <v>0</v>
      </c>
      <c r="AF6315" t="str">
        <f t="shared" si="393"/>
        <v>248 /36</v>
      </c>
      <c r="AG6315">
        <f t="shared" si="394"/>
        <v>2</v>
      </c>
      <c r="AH6315">
        <f t="shared" si="395"/>
        <v>2</v>
      </c>
    </row>
    <row r="6316" spans="1:34" x14ac:dyDescent="0.25">
      <c r="A6316" s="13" t="s">
        <v>3193</v>
      </c>
      <c r="B6316" t="s">
        <v>132</v>
      </c>
      <c r="C6316" s="16">
        <v>235</v>
      </c>
      <c r="D6316" s="16" t="s">
        <v>236</v>
      </c>
      <c r="E6316" s="16" t="s">
        <v>461</v>
      </c>
      <c r="F6316" s="17">
        <v>4</v>
      </c>
      <c r="G6316" s="17" t="s">
        <v>253</v>
      </c>
      <c r="H6316" s="17">
        <v>1945</v>
      </c>
      <c r="I6316" s="71" t="str">
        <f t="shared" si="392"/>
        <v>May 4, 1945</v>
      </c>
      <c r="J6316" s="105" t="s">
        <v>230</v>
      </c>
      <c r="K6316" s="121" t="s">
        <v>14337</v>
      </c>
      <c r="L6316" t="s">
        <v>10548</v>
      </c>
      <c r="M6316" t="s">
        <v>7001</v>
      </c>
      <c r="P6316" t="s">
        <v>10654</v>
      </c>
      <c r="R6316" s="16"/>
      <c r="S6316" t="s">
        <v>14135</v>
      </c>
      <c r="T6316" t="s">
        <v>0</v>
      </c>
      <c r="U6316">
        <v>235</v>
      </c>
      <c r="V6316" t="s">
        <v>14338</v>
      </c>
      <c r="W6316">
        <v>5</v>
      </c>
      <c r="X6316" s="30" t="s">
        <v>14322</v>
      </c>
      <c r="Y6316" s="30">
        <v>1</v>
      </c>
      <c r="Z6316" s="30">
        <v>1</v>
      </c>
      <c r="AA6316" s="30" t="s">
        <v>10558</v>
      </c>
      <c r="AB6316">
        <v>235</v>
      </c>
      <c r="AC6316" t="s">
        <v>10364</v>
      </c>
      <c r="AD6316" t="b">
        <v>0</v>
      </c>
      <c r="AF6316" t="str">
        <f t="shared" si="393"/>
        <v>235</v>
      </c>
      <c r="AG6316">
        <f t="shared" si="394"/>
        <v>1</v>
      </c>
      <c r="AH6316">
        <f t="shared" si="395"/>
        <v>1</v>
      </c>
    </row>
    <row r="6317" spans="1:34" x14ac:dyDescent="0.25">
      <c r="A6317" s="13" t="s">
        <v>7181</v>
      </c>
      <c r="B6317" t="s">
        <v>132</v>
      </c>
      <c r="C6317" s="16" t="s">
        <v>7182</v>
      </c>
      <c r="D6317" s="16"/>
      <c r="E6317" s="16"/>
      <c r="F6317" s="17">
        <v>19</v>
      </c>
      <c r="G6317" s="17" t="s">
        <v>264</v>
      </c>
      <c r="H6317" s="17">
        <v>1948</v>
      </c>
      <c r="I6317" s="71" t="str">
        <f t="shared" si="392"/>
        <v>July 19, 1948</v>
      </c>
      <c r="J6317" s="105" t="s">
        <v>230</v>
      </c>
      <c r="K6317" s="121" t="s">
        <v>16945</v>
      </c>
      <c r="L6317" t="s">
        <v>10565</v>
      </c>
      <c r="M6317" t="s">
        <v>10566</v>
      </c>
      <c r="N6317" t="s">
        <v>10728</v>
      </c>
      <c r="R6317" s="16"/>
      <c r="W6317">
        <v>7</v>
      </c>
      <c r="X6317" s="30"/>
      <c r="Y6317" s="30">
        <v>0</v>
      </c>
      <c r="Z6317" s="30">
        <v>1</v>
      </c>
      <c r="AA6317" s="30" t="e">
        <v>#N/A</v>
      </c>
      <c r="AB6317" t="s">
        <v>7195</v>
      </c>
      <c r="AC6317" t="s">
        <v>10364</v>
      </c>
      <c r="AD6317" t="b">
        <v>0</v>
      </c>
      <c r="AF6317" t="str">
        <f t="shared" si="393"/>
        <v>143 /13OTU /204AFS</v>
      </c>
      <c r="AG6317">
        <f t="shared" si="394"/>
        <v>3</v>
      </c>
      <c r="AH6317">
        <f t="shared" si="395"/>
        <v>3</v>
      </c>
    </row>
    <row r="6318" spans="1:34" x14ac:dyDescent="0.25">
      <c r="A6318" s="13" t="s">
        <v>8737</v>
      </c>
      <c r="B6318" t="s">
        <v>132</v>
      </c>
      <c r="C6318" s="16" t="s">
        <v>8738</v>
      </c>
      <c r="D6318" s="16"/>
      <c r="E6318" s="16"/>
      <c r="F6318" s="17">
        <v>19</v>
      </c>
      <c r="G6318" s="17" t="s">
        <v>326</v>
      </c>
      <c r="H6318" s="17">
        <v>1953</v>
      </c>
      <c r="I6318" s="71" t="str">
        <f t="shared" si="392"/>
        <v>November 19, 1953</v>
      </c>
      <c r="J6318" s="105"/>
      <c r="K6318" s="121" t="s">
        <v>18020</v>
      </c>
      <c r="L6318" t="s">
        <v>10801</v>
      </c>
      <c r="R6318" s="16"/>
      <c r="S6318" t="s">
        <v>13159</v>
      </c>
      <c r="T6318" t="s">
        <v>17963</v>
      </c>
      <c r="U6318">
        <v>143</v>
      </c>
      <c r="V6318" t="s">
        <v>18021</v>
      </c>
      <c r="W6318">
        <v>11</v>
      </c>
      <c r="X6318" s="30"/>
      <c r="Y6318" s="30">
        <v>0</v>
      </c>
      <c r="Z6318" s="30">
        <v>1</v>
      </c>
      <c r="AA6318" s="30" t="e">
        <v>#N/A</v>
      </c>
      <c r="AB6318" t="s">
        <v>7195</v>
      </c>
      <c r="AC6318" t="s">
        <v>10364</v>
      </c>
      <c r="AD6318" t="b">
        <v>0</v>
      </c>
      <c r="AF6318" t="str">
        <f t="shared" si="393"/>
        <v>143 /248 /143 /14 /204AFS</v>
      </c>
      <c r="AG6318">
        <f t="shared" si="394"/>
        <v>5</v>
      </c>
      <c r="AH6318">
        <f t="shared" si="395"/>
        <v>5</v>
      </c>
    </row>
    <row r="6319" spans="1:34" x14ac:dyDescent="0.25">
      <c r="A6319" s="13" t="s">
        <v>2756</v>
      </c>
      <c r="B6319" t="s">
        <v>132</v>
      </c>
      <c r="C6319" s="16" t="s">
        <v>2757</v>
      </c>
      <c r="D6319" s="16" t="s">
        <v>236</v>
      </c>
      <c r="E6319" s="16" t="s">
        <v>461</v>
      </c>
      <c r="F6319" s="17">
        <v>7</v>
      </c>
      <c r="G6319" s="17" t="s">
        <v>247</v>
      </c>
      <c r="H6319" s="17">
        <v>1945</v>
      </c>
      <c r="I6319" s="71" t="str">
        <f t="shared" si="392"/>
        <v>March 7, 1945</v>
      </c>
      <c r="J6319" s="105" t="s">
        <v>230</v>
      </c>
      <c r="K6319" s="121" t="s">
        <v>13819</v>
      </c>
      <c r="L6319" t="s">
        <v>10548</v>
      </c>
      <c r="M6319" t="s">
        <v>10671</v>
      </c>
      <c r="P6319" t="s">
        <v>10654</v>
      </c>
      <c r="R6319" s="16"/>
      <c r="S6319" t="s">
        <v>11290</v>
      </c>
      <c r="T6319" t="s">
        <v>10784</v>
      </c>
      <c r="U6319">
        <v>248</v>
      </c>
      <c r="V6319" t="s">
        <v>13820</v>
      </c>
      <c r="W6319">
        <v>3</v>
      </c>
      <c r="X6319" s="30" t="s">
        <v>13748</v>
      </c>
      <c r="Y6319" s="30">
        <v>1</v>
      </c>
      <c r="Z6319" s="30">
        <v>1</v>
      </c>
      <c r="AA6319" s="30" t="s">
        <v>10558</v>
      </c>
      <c r="AB6319">
        <v>248</v>
      </c>
      <c r="AC6319" t="s">
        <v>10364</v>
      </c>
      <c r="AD6319" t="b">
        <v>0</v>
      </c>
      <c r="AF6319" t="str">
        <f t="shared" si="393"/>
        <v>143 /248</v>
      </c>
      <c r="AG6319">
        <f t="shared" si="394"/>
        <v>2</v>
      </c>
      <c r="AH6319">
        <f t="shared" si="395"/>
        <v>2</v>
      </c>
    </row>
    <row r="6320" spans="1:34" x14ac:dyDescent="0.25">
      <c r="A6320" s="13" t="s">
        <v>2508</v>
      </c>
      <c r="B6320" t="s">
        <v>132</v>
      </c>
      <c r="C6320" s="16">
        <v>143</v>
      </c>
      <c r="D6320" s="16" t="s">
        <v>236</v>
      </c>
      <c r="E6320" s="16" t="s">
        <v>461</v>
      </c>
      <c r="F6320" s="17">
        <v>1</v>
      </c>
      <c r="G6320" s="17" t="s">
        <v>365</v>
      </c>
      <c r="H6320" s="17">
        <v>1945</v>
      </c>
      <c r="I6320" s="71" t="str">
        <f t="shared" si="392"/>
        <v>February 1, 1945</v>
      </c>
      <c r="J6320" s="105" t="s">
        <v>230</v>
      </c>
      <c r="K6320" s="121" t="s">
        <v>13531</v>
      </c>
      <c r="L6320" s="121" t="s">
        <v>10565</v>
      </c>
      <c r="N6320" t="s">
        <v>10698</v>
      </c>
      <c r="R6320" s="16"/>
      <c r="S6320" s="155"/>
      <c r="T6320" s="155"/>
      <c r="U6320" s="155"/>
      <c r="W6320">
        <v>2</v>
      </c>
      <c r="X6320" s="30" t="s">
        <v>11614</v>
      </c>
      <c r="Y6320" s="30">
        <v>1</v>
      </c>
      <c r="Z6320" s="30">
        <v>1</v>
      </c>
      <c r="AA6320" s="30" t="s">
        <v>10558</v>
      </c>
      <c r="AB6320">
        <v>143</v>
      </c>
      <c r="AC6320" t="s">
        <v>10364</v>
      </c>
      <c r="AD6320" t="b">
        <v>0</v>
      </c>
      <c r="AF6320" t="str">
        <f t="shared" si="393"/>
        <v>143</v>
      </c>
      <c r="AG6320">
        <f t="shared" si="394"/>
        <v>1</v>
      </c>
      <c r="AH6320">
        <f t="shared" si="395"/>
        <v>1</v>
      </c>
    </row>
    <row r="6321" spans="1:34" x14ac:dyDescent="0.25">
      <c r="A6321" s="13" t="s">
        <v>2835</v>
      </c>
      <c r="B6321" t="s">
        <v>132</v>
      </c>
      <c r="C6321" s="16">
        <v>248</v>
      </c>
      <c r="D6321" s="16" t="s">
        <v>236</v>
      </c>
      <c r="E6321" s="16" t="s">
        <v>461</v>
      </c>
      <c r="F6321" s="17">
        <v>17</v>
      </c>
      <c r="G6321" s="17" t="s">
        <v>247</v>
      </c>
      <c r="H6321" s="17">
        <v>1945</v>
      </c>
      <c r="I6321" s="71" t="str">
        <f t="shared" si="392"/>
        <v>March 17, 1945</v>
      </c>
      <c r="J6321" s="105" t="s">
        <v>230</v>
      </c>
      <c r="K6321" s="121" t="s">
        <v>13916</v>
      </c>
      <c r="L6321" t="s">
        <v>10548</v>
      </c>
      <c r="M6321" t="s">
        <v>10561</v>
      </c>
      <c r="P6321" t="s">
        <v>10562</v>
      </c>
      <c r="R6321" s="16"/>
      <c r="W6321">
        <v>3</v>
      </c>
      <c r="X6321" s="30" t="s">
        <v>13748</v>
      </c>
      <c r="Y6321" s="30">
        <v>1</v>
      </c>
      <c r="Z6321" s="30">
        <v>1</v>
      </c>
      <c r="AA6321" s="30" t="s">
        <v>10558</v>
      </c>
      <c r="AB6321">
        <v>248</v>
      </c>
      <c r="AC6321" t="s">
        <v>10364</v>
      </c>
      <c r="AD6321" t="b">
        <v>0</v>
      </c>
      <c r="AF6321" t="str">
        <f t="shared" si="393"/>
        <v>248</v>
      </c>
      <c r="AG6321">
        <f t="shared" si="394"/>
        <v>1</v>
      </c>
      <c r="AH6321">
        <f t="shared" si="395"/>
        <v>1</v>
      </c>
    </row>
    <row r="6322" spans="1:34" x14ac:dyDescent="0.25">
      <c r="A6322" s="13" t="s">
        <v>2545</v>
      </c>
      <c r="B6322" t="s">
        <v>132</v>
      </c>
      <c r="C6322" s="16">
        <v>248</v>
      </c>
      <c r="D6322" s="16" t="s">
        <v>236</v>
      </c>
      <c r="E6322" s="16" t="s">
        <v>461</v>
      </c>
      <c r="F6322" s="17">
        <v>4</v>
      </c>
      <c r="G6322" s="17" t="s">
        <v>365</v>
      </c>
      <c r="H6322" s="17">
        <v>1945</v>
      </c>
      <c r="I6322" s="71" t="str">
        <f t="shared" si="392"/>
        <v>February 4, 1945</v>
      </c>
      <c r="J6322" s="105" t="s">
        <v>230</v>
      </c>
      <c r="K6322" s="121" t="s">
        <v>13564</v>
      </c>
      <c r="L6322" s="121" t="s">
        <v>10565</v>
      </c>
      <c r="M6322" t="s">
        <v>10566</v>
      </c>
      <c r="N6322" t="s">
        <v>13265</v>
      </c>
      <c r="R6322" s="16"/>
      <c r="W6322">
        <v>2</v>
      </c>
      <c r="X6322" s="30" t="s">
        <v>11614</v>
      </c>
      <c r="Y6322" s="30">
        <v>1</v>
      </c>
      <c r="Z6322" s="30">
        <v>1</v>
      </c>
      <c r="AA6322" s="30" t="s">
        <v>10558</v>
      </c>
      <c r="AB6322">
        <v>248</v>
      </c>
      <c r="AC6322" t="s">
        <v>10364</v>
      </c>
      <c r="AD6322" t="b">
        <v>0</v>
      </c>
      <c r="AF6322" t="str">
        <f t="shared" si="393"/>
        <v>248</v>
      </c>
      <c r="AG6322">
        <f t="shared" si="394"/>
        <v>1</v>
      </c>
      <c r="AH6322">
        <f t="shared" si="395"/>
        <v>1</v>
      </c>
    </row>
    <row r="6323" spans="1:34" x14ac:dyDescent="0.25">
      <c r="A6323" s="13" t="s">
        <v>8575</v>
      </c>
      <c r="B6323" t="s">
        <v>132</v>
      </c>
      <c r="C6323" s="16" t="s">
        <v>7680</v>
      </c>
      <c r="D6323" s="16" t="s">
        <v>8136</v>
      </c>
      <c r="E6323" s="16"/>
      <c r="F6323" s="17">
        <v>22</v>
      </c>
      <c r="G6323" s="17" t="s">
        <v>264</v>
      </c>
      <c r="H6323" s="17">
        <v>1952</v>
      </c>
      <c r="I6323" s="71" t="str">
        <f t="shared" si="392"/>
        <v>July 22, 1952</v>
      </c>
      <c r="J6323" s="105"/>
      <c r="K6323" s="121" t="s">
        <v>17899</v>
      </c>
      <c r="L6323" t="s">
        <v>10867</v>
      </c>
      <c r="R6323" s="16"/>
      <c r="W6323">
        <v>7</v>
      </c>
      <c r="X6323" s="30"/>
      <c r="Y6323" s="30">
        <v>0</v>
      </c>
      <c r="Z6323" s="30">
        <v>1</v>
      </c>
      <c r="AA6323" s="30" t="s">
        <v>10569</v>
      </c>
      <c r="AB6323" t="s">
        <v>621</v>
      </c>
      <c r="AC6323" t="s">
        <v>10364</v>
      </c>
      <c r="AD6323" t="b">
        <v>0</v>
      </c>
      <c r="AF6323" t="str">
        <f t="shared" si="393"/>
        <v>54OTU /13OTU</v>
      </c>
      <c r="AG6323">
        <f t="shared" si="394"/>
        <v>2</v>
      </c>
      <c r="AH6323">
        <f t="shared" si="395"/>
        <v>2</v>
      </c>
    </row>
    <row r="6324" spans="1:34" x14ac:dyDescent="0.25">
      <c r="A6324" s="13" t="s">
        <v>2998</v>
      </c>
      <c r="B6324" t="s">
        <v>132</v>
      </c>
      <c r="C6324" s="16">
        <v>248</v>
      </c>
      <c r="D6324" s="16" t="s">
        <v>236</v>
      </c>
      <c r="E6324" s="16" t="s">
        <v>461</v>
      </c>
      <c r="F6324" s="17">
        <v>9</v>
      </c>
      <c r="G6324" s="17" t="s">
        <v>250</v>
      </c>
      <c r="H6324" s="17">
        <v>1945</v>
      </c>
      <c r="I6324" s="71" t="str">
        <f t="shared" si="392"/>
        <v>April 9, 1945</v>
      </c>
      <c r="J6324" s="105" t="s">
        <v>230</v>
      </c>
      <c r="K6324" s="121" t="s">
        <v>14132</v>
      </c>
      <c r="L6324" t="s">
        <v>10548</v>
      </c>
      <c r="M6324" t="s">
        <v>7001</v>
      </c>
      <c r="P6324" t="s">
        <v>10654</v>
      </c>
      <c r="R6324" s="16"/>
      <c r="S6324" t="s">
        <v>11290</v>
      </c>
      <c r="T6324" t="s">
        <v>1</v>
      </c>
      <c r="U6324">
        <v>248</v>
      </c>
      <c r="V6324" t="s">
        <v>14133</v>
      </c>
      <c r="W6324">
        <v>4</v>
      </c>
      <c r="X6324" s="30" t="s">
        <v>11782</v>
      </c>
      <c r="Y6324" s="30">
        <v>1</v>
      </c>
      <c r="Z6324" s="30">
        <v>1</v>
      </c>
      <c r="AA6324" s="30" t="s">
        <v>10558</v>
      </c>
      <c r="AB6324">
        <v>248</v>
      </c>
      <c r="AC6324" t="s">
        <v>10364</v>
      </c>
      <c r="AD6324" t="b">
        <v>0</v>
      </c>
      <c r="AF6324" t="str">
        <f t="shared" si="393"/>
        <v>248</v>
      </c>
      <c r="AG6324">
        <f t="shared" si="394"/>
        <v>1</v>
      </c>
      <c r="AH6324">
        <f t="shared" si="395"/>
        <v>1</v>
      </c>
    </row>
    <row r="6325" spans="1:34" x14ac:dyDescent="0.25">
      <c r="A6325" s="13" t="s">
        <v>8162</v>
      </c>
      <c r="B6325" t="s">
        <v>132</v>
      </c>
      <c r="C6325" s="16" t="s">
        <v>8163</v>
      </c>
      <c r="D6325" s="16"/>
      <c r="E6325" s="16"/>
      <c r="F6325" s="17">
        <v>9</v>
      </c>
      <c r="G6325" s="17" t="s">
        <v>243</v>
      </c>
      <c r="H6325" s="17">
        <v>1951</v>
      </c>
      <c r="I6325" s="71" t="str">
        <f t="shared" si="392"/>
        <v>January 9, 1951</v>
      </c>
      <c r="J6325" s="105"/>
      <c r="K6325" s="121" t="s">
        <v>17596</v>
      </c>
      <c r="L6325" t="s">
        <v>10801</v>
      </c>
      <c r="R6325" s="16"/>
      <c r="W6325">
        <v>1</v>
      </c>
      <c r="X6325" s="30"/>
      <c r="Y6325" s="30">
        <v>0</v>
      </c>
      <c r="Z6325" s="30">
        <v>1</v>
      </c>
      <c r="AA6325" s="30" t="e">
        <v>#N/A</v>
      </c>
      <c r="AB6325">
        <v>11</v>
      </c>
      <c r="AC6325" t="s">
        <v>10364</v>
      </c>
      <c r="AD6325" t="b">
        <v>0</v>
      </c>
      <c r="AF6325" t="str">
        <f t="shared" si="393"/>
        <v>235 /11</v>
      </c>
      <c r="AG6325">
        <f t="shared" si="394"/>
        <v>2</v>
      </c>
      <c r="AH6325">
        <f t="shared" si="395"/>
        <v>2</v>
      </c>
    </row>
    <row r="6326" spans="1:34" x14ac:dyDescent="0.25">
      <c r="A6326" s="13" t="s">
        <v>2894</v>
      </c>
      <c r="B6326" t="s">
        <v>132</v>
      </c>
      <c r="C6326" s="16">
        <v>248</v>
      </c>
      <c r="D6326" s="16" t="s">
        <v>236</v>
      </c>
      <c r="E6326" s="16" t="s">
        <v>461</v>
      </c>
      <c r="F6326" s="17">
        <v>25</v>
      </c>
      <c r="G6326" s="17" t="s">
        <v>247</v>
      </c>
      <c r="H6326" s="17">
        <v>1945</v>
      </c>
      <c r="I6326" s="71" t="str">
        <f t="shared" si="392"/>
        <v>March 25, 1945</v>
      </c>
      <c r="J6326" s="105" t="s">
        <v>230</v>
      </c>
      <c r="K6326" s="121" t="s">
        <v>14003</v>
      </c>
      <c r="L6326" t="s">
        <v>10548</v>
      </c>
      <c r="M6326" t="s">
        <v>10598</v>
      </c>
      <c r="N6326" t="s">
        <v>10576</v>
      </c>
      <c r="O6326" s="130" t="s">
        <v>10576</v>
      </c>
      <c r="P6326" t="s">
        <v>10552</v>
      </c>
      <c r="Q6326" t="s">
        <v>10968</v>
      </c>
      <c r="R6326" s="16"/>
      <c r="S6326" t="s">
        <v>11290</v>
      </c>
      <c r="T6326" t="s">
        <v>10517</v>
      </c>
      <c r="U6326">
        <v>248</v>
      </c>
      <c r="V6326" t="s">
        <v>14004</v>
      </c>
      <c r="W6326">
        <v>3</v>
      </c>
      <c r="X6326" s="30" t="s">
        <v>13748</v>
      </c>
      <c r="Y6326" s="30">
        <v>1</v>
      </c>
      <c r="Z6326" s="30">
        <v>1</v>
      </c>
      <c r="AA6326" s="30" t="s">
        <v>10558</v>
      </c>
      <c r="AB6326">
        <v>248</v>
      </c>
      <c r="AC6326" t="s">
        <v>10364</v>
      </c>
      <c r="AD6326" t="b">
        <v>0</v>
      </c>
      <c r="AF6326" t="str">
        <f t="shared" si="393"/>
        <v>248</v>
      </c>
      <c r="AG6326">
        <f t="shared" si="394"/>
        <v>1</v>
      </c>
      <c r="AH6326">
        <f t="shared" si="395"/>
        <v>1</v>
      </c>
    </row>
    <row r="6327" spans="1:34" x14ac:dyDescent="0.25">
      <c r="A6327" s="13" t="s">
        <v>7581</v>
      </c>
      <c r="B6327" t="s">
        <v>132</v>
      </c>
      <c r="C6327" s="16"/>
      <c r="D6327" s="16"/>
      <c r="E6327" s="16"/>
      <c r="F6327" s="17">
        <v>9</v>
      </c>
      <c r="G6327" s="17" t="s">
        <v>365</v>
      </c>
      <c r="H6327" s="17">
        <v>1949</v>
      </c>
      <c r="I6327" s="71" t="str">
        <f t="shared" si="392"/>
        <v>February 9, 1949</v>
      </c>
      <c r="J6327" s="105"/>
      <c r="K6327" s="121" t="s">
        <v>17177</v>
      </c>
      <c r="L6327" t="s">
        <v>10867</v>
      </c>
      <c r="R6327" s="16"/>
      <c r="W6327">
        <v>2</v>
      </c>
      <c r="X6327" s="30"/>
      <c r="Y6327" s="30">
        <v>0</v>
      </c>
      <c r="Z6327" s="30">
        <v>0</v>
      </c>
      <c r="AA6327" s="30" t="e">
        <v>#N/A</v>
      </c>
      <c r="AB6327" t="s">
        <v>10592</v>
      </c>
      <c r="AC6327" t="s">
        <v>10000</v>
      </c>
      <c r="AD6327" t="b">
        <v>0</v>
      </c>
      <c r="AF6327" t="str">
        <f t="shared" si="393"/>
        <v/>
      </c>
      <c r="AG6327">
        <f t="shared" si="394"/>
        <v>1</v>
      </c>
      <c r="AH6327">
        <f t="shared" si="395"/>
        <v>1</v>
      </c>
    </row>
    <row r="6328" spans="1:34" x14ac:dyDescent="0.25">
      <c r="A6328" s="13" t="s">
        <v>4763</v>
      </c>
      <c r="B6328" t="s">
        <v>132</v>
      </c>
      <c r="C6328" s="16" t="s">
        <v>3476</v>
      </c>
      <c r="D6328" s="16" t="s">
        <v>236</v>
      </c>
      <c r="E6328" s="16" t="s">
        <v>699</v>
      </c>
      <c r="F6328" s="17">
        <v>18</v>
      </c>
      <c r="G6328" s="17" t="s">
        <v>243</v>
      </c>
      <c r="H6328" s="17">
        <v>1946</v>
      </c>
      <c r="I6328" s="71" t="str">
        <f t="shared" si="392"/>
        <v>January 18, 1946</v>
      </c>
      <c r="J6328" s="105" t="s">
        <v>230</v>
      </c>
      <c r="K6328" s="121" t="s">
        <v>15523</v>
      </c>
      <c r="L6328" t="s">
        <v>10565</v>
      </c>
      <c r="M6328" t="s">
        <v>10566</v>
      </c>
      <c r="N6328" t="s">
        <v>10567</v>
      </c>
      <c r="R6328" s="16"/>
      <c r="W6328">
        <v>1</v>
      </c>
      <c r="X6328" s="30"/>
      <c r="Y6328" s="30">
        <v>0</v>
      </c>
      <c r="Z6328" s="30">
        <v>0</v>
      </c>
      <c r="AA6328" s="30" t="e">
        <v>#N/A</v>
      </c>
      <c r="AB6328">
        <v>4</v>
      </c>
      <c r="AC6328" t="s">
        <v>10000</v>
      </c>
      <c r="AD6328" t="b">
        <v>0</v>
      </c>
      <c r="AF6328" t="str">
        <f t="shared" si="393"/>
        <v>605 /4</v>
      </c>
      <c r="AG6328">
        <f t="shared" si="394"/>
        <v>2</v>
      </c>
      <c r="AH6328">
        <f t="shared" si="395"/>
        <v>2</v>
      </c>
    </row>
    <row r="6329" spans="1:34" x14ac:dyDescent="0.25">
      <c r="A6329" s="13" t="s">
        <v>7512</v>
      </c>
      <c r="B6329" t="s">
        <v>132</v>
      </c>
      <c r="C6329" s="16" t="s">
        <v>7513</v>
      </c>
      <c r="D6329" s="16"/>
      <c r="E6329" s="16"/>
      <c r="F6329" s="17">
        <v>6</v>
      </c>
      <c r="G6329" s="17" t="s">
        <v>238</v>
      </c>
      <c r="H6329" s="17">
        <v>1949</v>
      </c>
      <c r="I6329" s="71" t="str">
        <f t="shared" si="392"/>
        <v>December 6, 1949</v>
      </c>
      <c r="J6329" s="105" t="s">
        <v>230</v>
      </c>
      <c r="K6329" s="121" t="s">
        <v>17144</v>
      </c>
      <c r="L6329" t="s">
        <v>10565</v>
      </c>
      <c r="M6329" t="s">
        <v>10566</v>
      </c>
      <c r="N6329" t="s">
        <v>10698</v>
      </c>
      <c r="R6329" s="16"/>
      <c r="W6329">
        <v>12</v>
      </c>
      <c r="X6329" s="30"/>
      <c r="Y6329" s="30">
        <v>0</v>
      </c>
      <c r="Z6329" s="30">
        <v>0</v>
      </c>
      <c r="AA6329" s="30" t="e">
        <v>#N/A</v>
      </c>
      <c r="AB6329">
        <v>11</v>
      </c>
      <c r="AC6329" t="s">
        <v>10000</v>
      </c>
      <c r="AD6329" t="b">
        <v>0</v>
      </c>
      <c r="AF6329" t="str">
        <f t="shared" si="393"/>
        <v>APS Lubeck /4 /11</v>
      </c>
      <c r="AG6329">
        <f t="shared" si="394"/>
        <v>3</v>
      </c>
      <c r="AH6329">
        <f t="shared" si="395"/>
        <v>3</v>
      </c>
    </row>
    <row r="6330" spans="1:34" x14ac:dyDescent="0.25">
      <c r="A6330" s="13" t="s">
        <v>6443</v>
      </c>
      <c r="B6330" t="s">
        <v>132</v>
      </c>
      <c r="C6330" s="16" t="s">
        <v>2081</v>
      </c>
      <c r="D6330" s="16"/>
      <c r="E6330" s="16"/>
      <c r="F6330" s="17">
        <v>22</v>
      </c>
      <c r="G6330" s="17" t="s">
        <v>264</v>
      </c>
      <c r="H6330" s="17">
        <v>1947</v>
      </c>
      <c r="I6330" s="71" t="str">
        <f t="shared" si="392"/>
        <v>July 22, 1947</v>
      </c>
      <c r="J6330" s="105"/>
      <c r="K6330" s="121" t="s">
        <v>16508</v>
      </c>
      <c r="L6330" t="s">
        <v>10867</v>
      </c>
      <c r="R6330" s="16"/>
      <c r="W6330">
        <v>7</v>
      </c>
      <c r="X6330" s="30"/>
      <c r="Y6330" s="30">
        <v>0</v>
      </c>
      <c r="Z6330" s="30">
        <v>0</v>
      </c>
      <c r="AA6330" s="30" t="e">
        <v>#N/A</v>
      </c>
      <c r="AB6330" t="s">
        <v>2081</v>
      </c>
      <c r="AC6330" t="s">
        <v>10000</v>
      </c>
      <c r="AD6330" t="b">
        <v>0</v>
      </c>
      <c r="AF6330" t="str">
        <f t="shared" si="393"/>
        <v>1FU</v>
      </c>
      <c r="AG6330">
        <f t="shared" si="394"/>
        <v>1</v>
      </c>
      <c r="AH6330">
        <f t="shared" si="395"/>
        <v>1</v>
      </c>
    </row>
    <row r="6331" spans="1:34" x14ac:dyDescent="0.25">
      <c r="A6331" s="13" t="s">
        <v>9226</v>
      </c>
      <c r="B6331" t="s">
        <v>132</v>
      </c>
      <c r="C6331" s="16" t="s">
        <v>9227</v>
      </c>
      <c r="D6331" s="16"/>
      <c r="E6331" s="16"/>
      <c r="F6331" s="17">
        <v>22</v>
      </c>
      <c r="G6331" s="17" t="s">
        <v>250</v>
      </c>
      <c r="H6331" s="17">
        <v>1954</v>
      </c>
      <c r="I6331" s="71" t="str">
        <f t="shared" si="392"/>
        <v>April 22, 1954</v>
      </c>
      <c r="J6331" s="105"/>
      <c r="K6331" s="121" t="s">
        <v>18265</v>
      </c>
      <c r="L6331" t="s">
        <v>10801</v>
      </c>
      <c r="R6331" s="16"/>
      <c r="W6331">
        <v>4</v>
      </c>
      <c r="X6331" s="30"/>
      <c r="Y6331" s="30">
        <v>0</v>
      </c>
      <c r="Z6331" s="30">
        <v>0</v>
      </c>
      <c r="AA6331" s="30" t="e">
        <v>#N/A</v>
      </c>
      <c r="AB6331" t="s">
        <v>7195</v>
      </c>
      <c r="AC6331" t="s">
        <v>10000</v>
      </c>
      <c r="AD6331" t="b">
        <v>0</v>
      </c>
      <c r="AF6331" t="str">
        <f t="shared" si="393"/>
        <v>RAE /204AFS</v>
      </c>
      <c r="AG6331">
        <f t="shared" si="394"/>
        <v>2</v>
      </c>
      <c r="AH6331">
        <f t="shared" si="395"/>
        <v>2</v>
      </c>
    </row>
    <row r="6332" spans="1:34" x14ac:dyDescent="0.25">
      <c r="A6332" s="13" t="s">
        <v>9093</v>
      </c>
      <c r="B6332" t="s">
        <v>132</v>
      </c>
      <c r="C6332" s="16">
        <v>21</v>
      </c>
      <c r="D6332" s="16" t="s">
        <v>236</v>
      </c>
      <c r="E6332" s="16" t="s">
        <v>699</v>
      </c>
      <c r="F6332" s="17">
        <v>14</v>
      </c>
      <c r="G6332" s="17" t="s">
        <v>309</v>
      </c>
      <c r="H6332" s="17">
        <v>1954</v>
      </c>
      <c r="I6332" s="71" t="str">
        <f t="shared" ref="I6332:I6395" si="396">G6332&amp;" "&amp;F6332&amp;", "&amp;H6332</f>
        <v>October 14, 1954</v>
      </c>
      <c r="J6332" s="105"/>
      <c r="K6332" s="121" t="s">
        <v>18213</v>
      </c>
      <c r="L6332" t="s">
        <v>10801</v>
      </c>
      <c r="R6332" s="16"/>
      <c r="W6332">
        <v>10</v>
      </c>
      <c r="X6332" s="30"/>
      <c r="Y6332" s="30">
        <v>0</v>
      </c>
      <c r="Z6332" s="30">
        <v>0</v>
      </c>
      <c r="AA6332" s="30" t="e">
        <v>#N/A</v>
      </c>
      <c r="AB6332">
        <v>21</v>
      </c>
      <c r="AC6332" t="s">
        <v>10000</v>
      </c>
      <c r="AD6332" t="b">
        <v>0</v>
      </c>
      <c r="AF6332" t="str">
        <f t="shared" si="393"/>
        <v>21</v>
      </c>
      <c r="AG6332">
        <f t="shared" si="394"/>
        <v>1</v>
      </c>
      <c r="AH6332">
        <f t="shared" si="395"/>
        <v>1</v>
      </c>
    </row>
    <row r="6333" spans="1:34" x14ac:dyDescent="0.25">
      <c r="A6333" s="13" t="s">
        <v>7741</v>
      </c>
      <c r="B6333" t="s">
        <v>132</v>
      </c>
      <c r="C6333" s="16" t="s">
        <v>5749</v>
      </c>
      <c r="D6333" s="16"/>
      <c r="E6333" s="16"/>
      <c r="F6333" s="17">
        <v>22</v>
      </c>
      <c r="G6333" s="17" t="s">
        <v>282</v>
      </c>
      <c r="H6333" s="17">
        <v>1949</v>
      </c>
      <c r="I6333" s="71" t="str">
        <f t="shared" si="396"/>
        <v>August 22, 1949</v>
      </c>
      <c r="J6333" s="105"/>
      <c r="K6333" s="121" t="s">
        <v>17280</v>
      </c>
      <c r="L6333" t="s">
        <v>10801</v>
      </c>
      <c r="R6333" s="16"/>
      <c r="W6333">
        <v>8</v>
      </c>
      <c r="X6333" s="30"/>
      <c r="Y6333" s="30">
        <v>0</v>
      </c>
      <c r="Z6333" s="30">
        <v>0</v>
      </c>
      <c r="AA6333" s="30" t="e">
        <v>#N/A</v>
      </c>
      <c r="AB6333" t="s">
        <v>7195</v>
      </c>
      <c r="AC6333" t="s">
        <v>10000</v>
      </c>
      <c r="AD6333" t="b">
        <v>0</v>
      </c>
      <c r="AF6333" t="str">
        <f t="shared" si="393"/>
        <v>13OTU /204AFS</v>
      </c>
      <c r="AG6333">
        <f t="shared" si="394"/>
        <v>2</v>
      </c>
      <c r="AH6333">
        <f t="shared" si="395"/>
        <v>2</v>
      </c>
    </row>
    <row r="6334" spans="1:34" x14ac:dyDescent="0.25">
      <c r="A6334" s="13" t="s">
        <v>5748</v>
      </c>
      <c r="B6334" t="s">
        <v>132</v>
      </c>
      <c r="C6334" s="16" t="s">
        <v>5749</v>
      </c>
      <c r="D6334" s="16"/>
      <c r="E6334" s="16"/>
      <c r="F6334" s="17">
        <v>5</v>
      </c>
      <c r="G6334" s="17" t="s">
        <v>253</v>
      </c>
      <c r="H6334" s="17">
        <v>1947</v>
      </c>
      <c r="I6334" s="71" t="str">
        <f t="shared" si="396"/>
        <v>May 5, 1947</v>
      </c>
      <c r="J6334" s="105" t="s">
        <v>230</v>
      </c>
      <c r="K6334" s="121" t="s">
        <v>16056</v>
      </c>
      <c r="L6334" t="s">
        <v>10565</v>
      </c>
      <c r="M6334" t="s">
        <v>10566</v>
      </c>
      <c r="N6334" t="s">
        <v>10856</v>
      </c>
      <c r="R6334" s="16"/>
      <c r="W6334">
        <v>5</v>
      </c>
      <c r="X6334" s="30"/>
      <c r="Y6334" s="30">
        <v>0</v>
      </c>
      <c r="Z6334" s="30">
        <v>0</v>
      </c>
      <c r="AA6334" s="30" t="e">
        <v>#N/A</v>
      </c>
      <c r="AB6334" t="s">
        <v>7195</v>
      </c>
      <c r="AC6334" t="s">
        <v>10000</v>
      </c>
      <c r="AD6334" t="b">
        <v>0</v>
      </c>
      <c r="AF6334" t="str">
        <f t="shared" si="393"/>
        <v>13OTU /204AFS</v>
      </c>
      <c r="AG6334">
        <f t="shared" si="394"/>
        <v>2</v>
      </c>
      <c r="AH6334">
        <f t="shared" si="395"/>
        <v>2</v>
      </c>
    </row>
    <row r="6335" spans="1:34" x14ac:dyDescent="0.25">
      <c r="A6335" s="13" t="s">
        <v>7696</v>
      </c>
      <c r="B6335" t="s">
        <v>132</v>
      </c>
      <c r="C6335" s="16" t="s">
        <v>7195</v>
      </c>
      <c r="D6335" s="16"/>
      <c r="E6335" s="16"/>
      <c r="F6335" s="17">
        <v>21</v>
      </c>
      <c r="G6335" s="17" t="s">
        <v>365</v>
      </c>
      <c r="H6335" s="17">
        <v>1949</v>
      </c>
      <c r="I6335" s="71" t="str">
        <f t="shared" si="396"/>
        <v>February 21, 1949</v>
      </c>
      <c r="J6335" s="105" t="s">
        <v>10627</v>
      </c>
      <c r="K6335" s="121" t="s">
        <v>17262</v>
      </c>
      <c r="L6335" t="s">
        <v>10565</v>
      </c>
      <c r="M6335" t="s">
        <v>10566</v>
      </c>
      <c r="N6335" t="s">
        <v>10592</v>
      </c>
      <c r="R6335" s="16"/>
      <c r="W6335">
        <v>2</v>
      </c>
      <c r="X6335" s="30"/>
      <c r="Y6335" s="30">
        <v>0</v>
      </c>
      <c r="Z6335" s="30">
        <v>0</v>
      </c>
      <c r="AA6335" s="30" t="e">
        <v>#N/A</v>
      </c>
      <c r="AB6335" t="s">
        <v>7195</v>
      </c>
      <c r="AC6335" t="s">
        <v>10000</v>
      </c>
      <c r="AD6335" t="b">
        <v>0</v>
      </c>
      <c r="AF6335" t="str">
        <f t="shared" si="393"/>
        <v>204AFS</v>
      </c>
      <c r="AG6335">
        <f t="shared" si="394"/>
        <v>1</v>
      </c>
      <c r="AH6335">
        <f t="shared" si="395"/>
        <v>1</v>
      </c>
    </row>
    <row r="6336" spans="1:34" x14ac:dyDescent="0.25">
      <c r="A6336" s="13" t="s">
        <v>8761</v>
      </c>
      <c r="B6336" t="s">
        <v>132</v>
      </c>
      <c r="C6336" s="16"/>
      <c r="D6336" s="16" t="s">
        <v>6621</v>
      </c>
      <c r="E6336" s="16"/>
      <c r="F6336" s="17">
        <v>20</v>
      </c>
      <c r="G6336" s="17" t="s">
        <v>250</v>
      </c>
      <c r="H6336" s="17">
        <v>1953</v>
      </c>
      <c r="I6336" s="71" t="str">
        <f t="shared" si="396"/>
        <v>April 20, 1953</v>
      </c>
      <c r="J6336" s="105"/>
      <c r="K6336" s="121" t="s">
        <v>18040</v>
      </c>
      <c r="L6336" t="s">
        <v>10867</v>
      </c>
      <c r="R6336" s="16"/>
      <c r="W6336">
        <v>4</v>
      </c>
      <c r="X6336" s="30"/>
      <c r="Y6336" s="30">
        <v>0</v>
      </c>
      <c r="Z6336" s="30">
        <v>0</v>
      </c>
      <c r="AA6336" s="30" t="e">
        <v>#N/A</v>
      </c>
      <c r="AB6336" t="s">
        <v>10592</v>
      </c>
      <c r="AC6336" t="s">
        <v>10000</v>
      </c>
      <c r="AD6336" t="b">
        <v>0</v>
      </c>
      <c r="AF6336" t="str">
        <f t="shared" si="393"/>
        <v/>
      </c>
      <c r="AG6336">
        <f t="shared" si="394"/>
        <v>1</v>
      </c>
      <c r="AH6336">
        <f t="shared" si="395"/>
        <v>1</v>
      </c>
    </row>
    <row r="6337" spans="1:34" x14ac:dyDescent="0.25">
      <c r="A6337" s="13" t="s">
        <v>7274</v>
      </c>
      <c r="B6337" t="s">
        <v>132</v>
      </c>
      <c r="C6337" s="16" t="s">
        <v>7124</v>
      </c>
      <c r="D6337" s="16" t="s">
        <v>236</v>
      </c>
      <c r="E6337" s="16" t="s">
        <v>324</v>
      </c>
      <c r="F6337" s="17">
        <v>28</v>
      </c>
      <c r="G6337" s="17" t="s">
        <v>243</v>
      </c>
      <c r="H6337" s="17">
        <v>1948</v>
      </c>
      <c r="I6337" s="71" t="str">
        <f t="shared" si="396"/>
        <v>January 28, 1948</v>
      </c>
      <c r="J6337" s="105" t="s">
        <v>230</v>
      </c>
      <c r="K6337" s="121" t="s">
        <v>17041</v>
      </c>
      <c r="L6337" t="s">
        <v>10565</v>
      </c>
      <c r="M6337" t="s">
        <v>10566</v>
      </c>
      <c r="N6337" t="s">
        <v>12109</v>
      </c>
      <c r="R6337" s="16"/>
      <c r="W6337">
        <v>1</v>
      </c>
      <c r="X6337" s="30"/>
      <c r="Y6337" s="30">
        <v>0</v>
      </c>
      <c r="Z6337" s="30">
        <v>0</v>
      </c>
      <c r="AA6337" s="30" t="s">
        <v>10569</v>
      </c>
      <c r="AB6337" t="s">
        <v>7124</v>
      </c>
      <c r="AC6337" t="s">
        <v>10000</v>
      </c>
      <c r="AD6337" t="b">
        <v>0</v>
      </c>
      <c r="AF6337" t="str">
        <f t="shared" si="393"/>
        <v>228OCU</v>
      </c>
      <c r="AG6337">
        <f t="shared" si="394"/>
        <v>1</v>
      </c>
      <c r="AH6337">
        <f t="shared" si="395"/>
        <v>1</v>
      </c>
    </row>
    <row r="6338" spans="1:34" x14ac:dyDescent="0.25">
      <c r="A6338" s="13" t="s">
        <v>5819</v>
      </c>
      <c r="B6338" t="s">
        <v>132</v>
      </c>
      <c r="C6338" s="16"/>
      <c r="D6338" s="16" t="s">
        <v>4253</v>
      </c>
      <c r="E6338" s="16"/>
      <c r="F6338" s="17">
        <v>7</v>
      </c>
      <c r="G6338" s="17" t="s">
        <v>282</v>
      </c>
      <c r="H6338" s="17">
        <v>1947</v>
      </c>
      <c r="I6338" s="71" t="str">
        <f t="shared" si="396"/>
        <v>August 7, 1947</v>
      </c>
      <c r="J6338" s="105"/>
      <c r="K6338" s="121" t="s">
        <v>16106</v>
      </c>
      <c r="L6338" t="s">
        <v>10867</v>
      </c>
      <c r="R6338" s="16"/>
      <c r="W6338">
        <v>8</v>
      </c>
      <c r="X6338" s="30"/>
      <c r="Y6338" s="30">
        <v>0</v>
      </c>
      <c r="Z6338" s="30">
        <v>0</v>
      </c>
      <c r="AA6338" s="30" t="e">
        <v>#N/A</v>
      </c>
      <c r="AB6338" t="s">
        <v>10592</v>
      </c>
      <c r="AC6338" t="s">
        <v>10000</v>
      </c>
      <c r="AD6338" t="b">
        <v>0</v>
      </c>
      <c r="AF6338" t="str">
        <f t="shared" si="393"/>
        <v/>
      </c>
      <c r="AG6338">
        <f t="shared" si="394"/>
        <v>1</v>
      </c>
      <c r="AH6338">
        <f t="shared" si="395"/>
        <v>1</v>
      </c>
    </row>
    <row r="6339" spans="1:34" x14ac:dyDescent="0.25">
      <c r="A6339" s="13" t="s">
        <v>5803</v>
      </c>
      <c r="B6339" t="s">
        <v>132</v>
      </c>
      <c r="C6339" s="16" t="s">
        <v>5804</v>
      </c>
      <c r="D6339" s="16"/>
      <c r="E6339" s="16"/>
      <c r="F6339" s="17">
        <v>7</v>
      </c>
      <c r="G6339" s="17" t="s">
        <v>282</v>
      </c>
      <c r="H6339" s="17">
        <v>1947</v>
      </c>
      <c r="I6339" s="71" t="str">
        <f t="shared" si="396"/>
        <v>August 7, 1947</v>
      </c>
      <c r="J6339" s="105"/>
      <c r="K6339" s="121" t="s">
        <v>16092</v>
      </c>
      <c r="L6339" t="s">
        <v>10801</v>
      </c>
      <c r="R6339" s="16"/>
      <c r="W6339">
        <v>8</v>
      </c>
      <c r="X6339" s="30"/>
      <c r="Y6339" s="30">
        <v>0</v>
      </c>
      <c r="Z6339" s="30">
        <v>0</v>
      </c>
      <c r="AA6339" s="30" t="e">
        <v>#N/A</v>
      </c>
      <c r="AB6339" t="s">
        <v>7724</v>
      </c>
      <c r="AC6339" t="s">
        <v>10000</v>
      </c>
      <c r="AD6339" t="b">
        <v>0</v>
      </c>
      <c r="AF6339" t="str">
        <f t="shared" ref="AF6339:AF6402" si="397">SUBSTITUTE(C6339,"/"," /")</f>
        <v>4 /231OCU</v>
      </c>
      <c r="AG6339">
        <f t="shared" ref="AG6339:AG6402" si="398">LEN(AF6339)-LEN(C6339)+1</f>
        <v>2</v>
      </c>
      <c r="AH6339">
        <f t="shared" ref="AH6339:AH6402" si="399">IF(ISERROR(FIND("Cv ",C6339,1)),AG6339,AG6339-1)</f>
        <v>2</v>
      </c>
    </row>
    <row r="6340" spans="1:34" x14ac:dyDescent="0.25">
      <c r="A6340" s="13" t="s">
        <v>8140</v>
      </c>
      <c r="B6340" t="s">
        <v>132</v>
      </c>
      <c r="C6340" s="16"/>
      <c r="D6340" s="16" t="s">
        <v>8136</v>
      </c>
      <c r="E6340" s="16"/>
      <c r="F6340" s="17">
        <v>6</v>
      </c>
      <c r="G6340" s="17" t="s">
        <v>238</v>
      </c>
      <c r="H6340" s="17">
        <v>1951</v>
      </c>
      <c r="I6340" s="71" t="str">
        <f t="shared" si="396"/>
        <v>December 6, 1951</v>
      </c>
      <c r="J6340" s="105"/>
      <c r="K6340" s="121" t="s">
        <v>17575</v>
      </c>
      <c r="L6340" t="s">
        <v>10867</v>
      </c>
      <c r="R6340" s="16"/>
      <c r="T6340" t="s">
        <v>10784</v>
      </c>
      <c r="U6340" t="s">
        <v>12455</v>
      </c>
      <c r="V6340" t="s">
        <v>17576</v>
      </c>
      <c r="W6340">
        <v>12</v>
      </c>
      <c r="X6340" s="30"/>
      <c r="Y6340" s="30">
        <v>0</v>
      </c>
      <c r="Z6340" s="30">
        <v>0</v>
      </c>
      <c r="AA6340" s="30" t="e">
        <v>#N/A</v>
      </c>
      <c r="AB6340" t="s">
        <v>10592</v>
      </c>
      <c r="AC6340" t="s">
        <v>10000</v>
      </c>
      <c r="AD6340" t="b">
        <v>0</v>
      </c>
      <c r="AF6340" t="str">
        <f t="shared" si="397"/>
        <v/>
      </c>
      <c r="AG6340">
        <f t="shared" si="398"/>
        <v>1</v>
      </c>
      <c r="AH6340">
        <f t="shared" si="399"/>
        <v>1</v>
      </c>
    </row>
    <row r="6341" spans="1:34" x14ac:dyDescent="0.25">
      <c r="A6341" s="13" t="s">
        <v>8679</v>
      </c>
      <c r="B6341" t="s">
        <v>132</v>
      </c>
      <c r="C6341" s="16"/>
      <c r="D6341" s="16" t="s">
        <v>6863</v>
      </c>
      <c r="E6341" s="16"/>
      <c r="F6341" s="17">
        <v>10</v>
      </c>
      <c r="G6341" s="17" t="s">
        <v>260</v>
      </c>
      <c r="H6341" s="17">
        <v>1953</v>
      </c>
      <c r="I6341" s="71" t="str">
        <f t="shared" si="396"/>
        <v>June 10, 1953</v>
      </c>
      <c r="J6341" s="105" t="s">
        <v>230</v>
      </c>
      <c r="K6341" s="121" t="s">
        <v>17985</v>
      </c>
      <c r="L6341" t="s">
        <v>10565</v>
      </c>
      <c r="M6341" t="s">
        <v>10566</v>
      </c>
      <c r="N6341" t="s">
        <v>12062</v>
      </c>
      <c r="R6341" s="16"/>
      <c r="W6341">
        <v>6</v>
      </c>
      <c r="X6341" s="30"/>
      <c r="Y6341" s="30">
        <v>0</v>
      </c>
      <c r="Z6341" s="30">
        <v>0</v>
      </c>
      <c r="AA6341" s="30" t="e">
        <v>#N/A</v>
      </c>
      <c r="AB6341" t="s">
        <v>10592</v>
      </c>
      <c r="AC6341" t="s">
        <v>10000</v>
      </c>
      <c r="AD6341" t="b">
        <v>0</v>
      </c>
      <c r="AF6341" t="str">
        <f t="shared" si="397"/>
        <v/>
      </c>
      <c r="AG6341">
        <f t="shared" si="398"/>
        <v>1</v>
      </c>
      <c r="AH6341">
        <f t="shared" si="399"/>
        <v>1</v>
      </c>
    </row>
    <row r="6342" spans="1:34" x14ac:dyDescent="0.25">
      <c r="A6342" s="13" t="s">
        <v>9406</v>
      </c>
      <c r="B6342" t="s">
        <v>132</v>
      </c>
      <c r="C6342" s="16"/>
      <c r="D6342" s="16" t="s">
        <v>6863</v>
      </c>
      <c r="E6342" s="16"/>
      <c r="F6342" s="17">
        <v>11</v>
      </c>
      <c r="G6342" s="17" t="s">
        <v>309</v>
      </c>
      <c r="H6342" s="17">
        <v>1955</v>
      </c>
      <c r="I6342" s="71" t="str">
        <f t="shared" si="396"/>
        <v>October 11, 1955</v>
      </c>
      <c r="J6342" s="105"/>
      <c r="K6342" s="121" t="s">
        <v>18343</v>
      </c>
      <c r="L6342" t="s">
        <v>10801</v>
      </c>
      <c r="R6342" s="16"/>
      <c r="W6342">
        <v>10</v>
      </c>
      <c r="X6342" s="30"/>
      <c r="Y6342" s="30">
        <v>0</v>
      </c>
      <c r="Z6342" s="30">
        <v>0</v>
      </c>
      <c r="AA6342" s="30" t="e">
        <v>#N/A</v>
      </c>
      <c r="AB6342" t="s">
        <v>10592</v>
      </c>
      <c r="AC6342" t="s">
        <v>10000</v>
      </c>
      <c r="AD6342" t="b">
        <v>0</v>
      </c>
      <c r="AF6342" t="str">
        <f t="shared" si="397"/>
        <v/>
      </c>
      <c r="AG6342">
        <f t="shared" si="398"/>
        <v>1</v>
      </c>
      <c r="AH6342">
        <f t="shared" si="399"/>
        <v>1</v>
      </c>
    </row>
    <row r="6343" spans="1:34" x14ac:dyDescent="0.25">
      <c r="A6343" s="13" t="s">
        <v>9007</v>
      </c>
      <c r="B6343" t="s">
        <v>132</v>
      </c>
      <c r="C6343" s="16" t="s">
        <v>9008</v>
      </c>
      <c r="D6343" s="16"/>
      <c r="E6343" s="16" t="s">
        <v>324</v>
      </c>
      <c r="F6343" s="17">
        <v>7</v>
      </c>
      <c r="G6343" s="17" t="s">
        <v>294</v>
      </c>
      <c r="H6343" s="17">
        <v>1954</v>
      </c>
      <c r="I6343" s="71" t="str">
        <f t="shared" si="396"/>
        <v>September 7, 1954</v>
      </c>
      <c r="J6343" s="105"/>
      <c r="K6343" s="121" t="s">
        <v>18191</v>
      </c>
      <c r="L6343" t="s">
        <v>10801</v>
      </c>
      <c r="R6343" s="16"/>
      <c r="W6343">
        <v>9</v>
      </c>
      <c r="X6343" s="30"/>
      <c r="Y6343" s="30">
        <v>0</v>
      </c>
      <c r="Z6343" s="30">
        <v>0</v>
      </c>
      <c r="AA6343" s="30" t="s">
        <v>10569</v>
      </c>
      <c r="AB6343" t="s">
        <v>2470</v>
      </c>
      <c r="AC6343" t="s">
        <v>10000</v>
      </c>
      <c r="AD6343" t="b">
        <v>0</v>
      </c>
      <c r="AF6343" t="str">
        <f t="shared" si="397"/>
        <v>13OTU /54OTU</v>
      </c>
      <c r="AG6343">
        <f t="shared" si="398"/>
        <v>2</v>
      </c>
      <c r="AH6343">
        <f t="shared" si="399"/>
        <v>2</v>
      </c>
    </row>
    <row r="6344" spans="1:34" x14ac:dyDescent="0.25">
      <c r="A6344" s="13" t="s">
        <v>7245</v>
      </c>
      <c r="B6344" t="s">
        <v>132</v>
      </c>
      <c r="C6344" s="16" t="s">
        <v>7246</v>
      </c>
      <c r="D6344" s="16" t="s">
        <v>236</v>
      </c>
      <c r="E6344" s="16" t="s">
        <v>324</v>
      </c>
      <c r="F6344" s="17">
        <v>25</v>
      </c>
      <c r="G6344" s="17" t="s">
        <v>365</v>
      </c>
      <c r="H6344" s="17">
        <v>1948</v>
      </c>
      <c r="I6344" s="71" t="str">
        <f t="shared" si="396"/>
        <v>February 25, 1948</v>
      </c>
      <c r="J6344" s="105" t="s">
        <v>230</v>
      </c>
      <c r="K6344" s="121" t="s">
        <v>17006</v>
      </c>
      <c r="L6344" t="s">
        <v>10565</v>
      </c>
      <c r="M6344" t="s">
        <v>10566</v>
      </c>
      <c r="N6344" t="s">
        <v>10567</v>
      </c>
      <c r="R6344" s="16"/>
      <c r="W6344">
        <v>2</v>
      </c>
      <c r="X6344" s="30"/>
      <c r="Y6344" s="30">
        <v>0</v>
      </c>
      <c r="Z6344" s="30">
        <v>0</v>
      </c>
      <c r="AA6344" s="30" t="s">
        <v>10569</v>
      </c>
      <c r="AB6344" t="s">
        <v>7124</v>
      </c>
      <c r="AC6344" t="s">
        <v>10000</v>
      </c>
      <c r="AD6344" t="b">
        <v>0</v>
      </c>
      <c r="AF6344" t="str">
        <f t="shared" si="397"/>
        <v>54OTU /228OCU</v>
      </c>
      <c r="AG6344">
        <f t="shared" si="398"/>
        <v>2</v>
      </c>
      <c r="AH6344">
        <f t="shared" si="399"/>
        <v>2</v>
      </c>
    </row>
    <row r="6345" spans="1:34" x14ac:dyDescent="0.25">
      <c r="A6345" s="13" t="s">
        <v>7477</v>
      </c>
      <c r="B6345" t="s">
        <v>132</v>
      </c>
      <c r="C6345" s="16" t="s">
        <v>3873</v>
      </c>
      <c r="D6345" s="16"/>
      <c r="E6345" s="16"/>
      <c r="F6345" s="17">
        <v>3</v>
      </c>
      <c r="G6345" s="17" t="s">
        <v>243</v>
      </c>
      <c r="H6345" s="17">
        <v>1949</v>
      </c>
      <c r="I6345" s="71" t="str">
        <f t="shared" si="396"/>
        <v>January 3, 1949</v>
      </c>
      <c r="J6345" s="105" t="s">
        <v>230</v>
      </c>
      <c r="K6345" s="121" t="s">
        <v>17123</v>
      </c>
      <c r="L6345" t="s">
        <v>10565</v>
      </c>
      <c r="M6345" t="s">
        <v>10566</v>
      </c>
      <c r="N6345" t="s">
        <v>10583</v>
      </c>
      <c r="R6345" s="16"/>
      <c r="W6345">
        <v>1</v>
      </c>
      <c r="X6345" s="30"/>
      <c r="Y6345" s="30">
        <v>0</v>
      </c>
      <c r="Z6345" s="30">
        <v>0</v>
      </c>
      <c r="AA6345" s="30" t="e">
        <v>#N/A</v>
      </c>
      <c r="AB6345" t="s">
        <v>3873</v>
      </c>
      <c r="AC6345" t="s">
        <v>10000</v>
      </c>
      <c r="AD6345" t="b">
        <v>0</v>
      </c>
      <c r="AF6345" t="str">
        <f t="shared" si="397"/>
        <v>CGS</v>
      </c>
      <c r="AG6345">
        <f t="shared" si="398"/>
        <v>1</v>
      </c>
      <c r="AH6345">
        <f t="shared" si="399"/>
        <v>1</v>
      </c>
    </row>
    <row r="6346" spans="1:34" x14ac:dyDescent="0.25">
      <c r="A6346" s="13" t="s">
        <v>8308</v>
      </c>
      <c r="B6346" t="s">
        <v>132</v>
      </c>
      <c r="C6346" s="16" t="s">
        <v>3873</v>
      </c>
      <c r="D6346" s="16"/>
      <c r="E6346" s="16"/>
      <c r="F6346" s="17">
        <v>22</v>
      </c>
      <c r="G6346" s="17" t="s">
        <v>243</v>
      </c>
      <c r="H6346" s="17">
        <v>1951</v>
      </c>
      <c r="I6346" s="71" t="str">
        <f t="shared" si="396"/>
        <v>January 22, 1951</v>
      </c>
      <c r="J6346" s="105"/>
      <c r="K6346" s="121" t="s">
        <v>17682</v>
      </c>
      <c r="L6346" t="s">
        <v>10801</v>
      </c>
      <c r="R6346" s="16"/>
      <c r="W6346">
        <v>1</v>
      </c>
      <c r="X6346" s="30"/>
      <c r="Y6346" s="30">
        <v>0</v>
      </c>
      <c r="Z6346" s="30">
        <v>0</v>
      </c>
      <c r="AA6346" s="30" t="e">
        <v>#N/A</v>
      </c>
      <c r="AB6346" t="s">
        <v>3873</v>
      </c>
      <c r="AC6346" t="s">
        <v>10000</v>
      </c>
      <c r="AD6346" t="b">
        <v>0</v>
      </c>
      <c r="AF6346" t="str">
        <f t="shared" si="397"/>
        <v>CGS</v>
      </c>
      <c r="AG6346">
        <f t="shared" si="398"/>
        <v>1</v>
      </c>
      <c r="AH6346">
        <f t="shared" si="399"/>
        <v>1</v>
      </c>
    </row>
    <row r="6347" spans="1:34" x14ac:dyDescent="0.25">
      <c r="A6347" s="13" t="s">
        <v>7868</v>
      </c>
      <c r="B6347" t="s">
        <v>132</v>
      </c>
      <c r="C6347" s="16" t="s">
        <v>7869</v>
      </c>
      <c r="D6347" s="16"/>
      <c r="E6347" s="16"/>
      <c r="F6347" s="17">
        <v>31</v>
      </c>
      <c r="G6347" s="17" t="s">
        <v>247</v>
      </c>
      <c r="H6347" s="17">
        <v>1949</v>
      </c>
      <c r="I6347" s="71" t="str">
        <f t="shared" si="396"/>
        <v>March 31, 1949</v>
      </c>
      <c r="J6347" s="105"/>
      <c r="K6347" s="121" t="s">
        <v>17356</v>
      </c>
      <c r="L6347" t="s">
        <v>10801</v>
      </c>
      <c r="R6347" s="16"/>
      <c r="W6347">
        <v>3</v>
      </c>
      <c r="X6347" s="30"/>
      <c r="Y6347" s="30">
        <v>0</v>
      </c>
      <c r="Z6347" s="30">
        <v>0</v>
      </c>
      <c r="AA6347" s="30" t="e">
        <v>#N/A</v>
      </c>
      <c r="AB6347" t="s">
        <v>2822</v>
      </c>
      <c r="AC6347" t="s">
        <v>10000</v>
      </c>
      <c r="AD6347" t="b">
        <v>0</v>
      </c>
      <c r="AF6347" t="str">
        <f t="shared" si="397"/>
        <v>RAE /RN</v>
      </c>
      <c r="AG6347">
        <f t="shared" si="398"/>
        <v>2</v>
      </c>
      <c r="AH6347">
        <f t="shared" si="399"/>
        <v>2</v>
      </c>
    </row>
    <row r="6348" spans="1:34" x14ac:dyDescent="0.25">
      <c r="A6348" s="13" t="s">
        <v>9028</v>
      </c>
      <c r="B6348" t="s">
        <v>132</v>
      </c>
      <c r="C6348" s="16"/>
      <c r="D6348" s="16"/>
      <c r="E6348" s="16"/>
      <c r="F6348" s="17">
        <v>7</v>
      </c>
      <c r="G6348" s="17" t="s">
        <v>294</v>
      </c>
      <c r="H6348" s="17">
        <v>1954</v>
      </c>
      <c r="I6348" s="71" t="str">
        <f t="shared" si="396"/>
        <v>September 7, 1954</v>
      </c>
      <c r="J6348" s="105"/>
      <c r="K6348" s="121" t="s">
        <v>18191</v>
      </c>
      <c r="L6348" t="s">
        <v>10801</v>
      </c>
      <c r="R6348" s="16"/>
      <c r="W6348">
        <v>9</v>
      </c>
      <c r="X6348" s="30"/>
      <c r="Y6348" s="30">
        <v>0</v>
      </c>
      <c r="Z6348" s="30">
        <v>0</v>
      </c>
      <c r="AA6348" s="30" t="e">
        <v>#N/A</v>
      </c>
      <c r="AB6348" t="s">
        <v>10592</v>
      </c>
      <c r="AC6348" t="s">
        <v>10000</v>
      </c>
      <c r="AD6348" t="b">
        <v>0</v>
      </c>
      <c r="AF6348" t="str">
        <f t="shared" si="397"/>
        <v/>
      </c>
      <c r="AG6348">
        <f t="shared" si="398"/>
        <v>1</v>
      </c>
      <c r="AH6348">
        <f t="shared" si="399"/>
        <v>1</v>
      </c>
    </row>
    <row r="6349" spans="1:34" x14ac:dyDescent="0.25">
      <c r="A6349" s="13" t="s">
        <v>8515</v>
      </c>
      <c r="B6349" t="s">
        <v>132</v>
      </c>
      <c r="C6349" s="16"/>
      <c r="D6349" s="16" t="s">
        <v>8136</v>
      </c>
      <c r="E6349" s="16"/>
      <c r="F6349" s="17">
        <v>14</v>
      </c>
      <c r="G6349" s="17" t="s">
        <v>282</v>
      </c>
      <c r="H6349" s="17">
        <v>1952</v>
      </c>
      <c r="I6349" s="71" t="str">
        <f t="shared" si="396"/>
        <v>August 14, 1952</v>
      </c>
      <c r="J6349" s="105"/>
      <c r="K6349" s="121" t="s">
        <v>17849</v>
      </c>
      <c r="L6349" t="s">
        <v>10867</v>
      </c>
      <c r="R6349" s="16"/>
      <c r="W6349">
        <v>8</v>
      </c>
      <c r="X6349" s="30"/>
      <c r="Y6349" s="30">
        <v>0</v>
      </c>
      <c r="Z6349" s="30">
        <v>0</v>
      </c>
      <c r="AA6349" s="30" t="e">
        <v>#N/A</v>
      </c>
      <c r="AB6349" t="s">
        <v>10592</v>
      </c>
      <c r="AC6349" t="s">
        <v>10000</v>
      </c>
      <c r="AD6349" t="b">
        <v>0</v>
      </c>
      <c r="AF6349" t="str">
        <f t="shared" si="397"/>
        <v/>
      </c>
      <c r="AG6349">
        <f t="shared" si="398"/>
        <v>1</v>
      </c>
      <c r="AH6349">
        <f t="shared" si="399"/>
        <v>1</v>
      </c>
    </row>
    <row r="6350" spans="1:34" x14ac:dyDescent="0.25">
      <c r="A6350" s="13" t="s">
        <v>8292</v>
      </c>
      <c r="B6350" t="s">
        <v>132</v>
      </c>
      <c r="C6350" s="16"/>
      <c r="D6350" s="16"/>
      <c r="E6350" s="16"/>
      <c r="F6350" s="17">
        <v>19</v>
      </c>
      <c r="G6350" s="17" t="s">
        <v>326</v>
      </c>
      <c r="H6350" s="17">
        <v>1951</v>
      </c>
      <c r="I6350" s="71" t="str">
        <f t="shared" si="396"/>
        <v>November 19, 1951</v>
      </c>
      <c r="J6350" s="105"/>
      <c r="K6350" s="121" t="s">
        <v>17667</v>
      </c>
      <c r="L6350" t="s">
        <v>10801</v>
      </c>
      <c r="R6350" s="16"/>
      <c r="W6350">
        <v>11</v>
      </c>
      <c r="X6350" s="30"/>
      <c r="Y6350" s="30">
        <v>0</v>
      </c>
      <c r="Z6350" s="30">
        <v>0</v>
      </c>
      <c r="AA6350" s="30" t="e">
        <v>#N/A</v>
      </c>
      <c r="AB6350" t="s">
        <v>10592</v>
      </c>
      <c r="AC6350" t="s">
        <v>10000</v>
      </c>
      <c r="AD6350" t="b">
        <v>0</v>
      </c>
      <c r="AF6350" t="str">
        <f t="shared" si="397"/>
        <v/>
      </c>
      <c r="AG6350">
        <f t="shared" si="398"/>
        <v>1</v>
      </c>
      <c r="AH6350">
        <f t="shared" si="399"/>
        <v>1</v>
      </c>
    </row>
    <row r="6351" spans="1:34" x14ac:dyDescent="0.25">
      <c r="A6351" s="13" t="s">
        <v>9029</v>
      </c>
      <c r="B6351" t="s">
        <v>132</v>
      </c>
      <c r="C6351" s="16"/>
      <c r="D6351" s="16"/>
      <c r="E6351" s="16"/>
      <c r="F6351" s="17">
        <v>7</v>
      </c>
      <c r="G6351" s="17" t="s">
        <v>294</v>
      </c>
      <c r="H6351" s="17">
        <v>1954</v>
      </c>
      <c r="I6351" s="71" t="str">
        <f t="shared" si="396"/>
        <v>September 7, 1954</v>
      </c>
      <c r="J6351" s="105"/>
      <c r="K6351" s="121" t="s">
        <v>18191</v>
      </c>
      <c r="L6351" t="s">
        <v>10801</v>
      </c>
      <c r="R6351" s="16"/>
      <c r="W6351">
        <v>9</v>
      </c>
      <c r="X6351" s="30"/>
      <c r="Y6351" s="30">
        <v>0</v>
      </c>
      <c r="Z6351" s="30">
        <v>0</v>
      </c>
      <c r="AA6351" s="30" t="e">
        <v>#N/A</v>
      </c>
      <c r="AB6351" t="s">
        <v>10592</v>
      </c>
      <c r="AC6351" t="s">
        <v>10000</v>
      </c>
      <c r="AD6351" t="b">
        <v>0</v>
      </c>
      <c r="AF6351" t="str">
        <f t="shared" si="397"/>
        <v/>
      </c>
      <c r="AG6351">
        <f t="shared" si="398"/>
        <v>1</v>
      </c>
      <c r="AH6351">
        <f t="shared" si="399"/>
        <v>1</v>
      </c>
    </row>
    <row r="6352" spans="1:34" x14ac:dyDescent="0.25">
      <c r="A6352" s="13" t="s">
        <v>8141</v>
      </c>
      <c r="B6352" t="s">
        <v>132</v>
      </c>
      <c r="C6352" s="16"/>
      <c r="D6352" s="16" t="s">
        <v>8136</v>
      </c>
      <c r="E6352" s="16"/>
      <c r="F6352" s="17">
        <v>6</v>
      </c>
      <c r="G6352" s="17" t="s">
        <v>238</v>
      </c>
      <c r="H6352" s="17">
        <v>1951</v>
      </c>
      <c r="I6352" s="71" t="str">
        <f t="shared" si="396"/>
        <v>December 6, 1951</v>
      </c>
      <c r="J6352" s="105"/>
      <c r="K6352" s="121" t="s">
        <v>17577</v>
      </c>
      <c r="L6352" t="s">
        <v>10867</v>
      </c>
      <c r="R6352" s="16"/>
      <c r="W6352">
        <v>12</v>
      </c>
      <c r="X6352" s="30"/>
      <c r="Y6352" s="30">
        <v>0</v>
      </c>
      <c r="Z6352" s="30">
        <v>0</v>
      </c>
      <c r="AA6352" s="30" t="e">
        <v>#N/A</v>
      </c>
      <c r="AB6352" t="s">
        <v>10592</v>
      </c>
      <c r="AC6352" t="s">
        <v>10000</v>
      </c>
      <c r="AD6352" t="b">
        <v>0</v>
      </c>
      <c r="AF6352" t="str">
        <f t="shared" si="397"/>
        <v/>
      </c>
      <c r="AG6352">
        <f t="shared" si="398"/>
        <v>1</v>
      </c>
      <c r="AH6352">
        <f t="shared" si="399"/>
        <v>1</v>
      </c>
    </row>
    <row r="6353" spans="1:34" x14ac:dyDescent="0.25">
      <c r="A6353" s="13" t="s">
        <v>9030</v>
      </c>
      <c r="B6353" t="s">
        <v>132</v>
      </c>
      <c r="C6353" s="16"/>
      <c r="D6353" s="16"/>
      <c r="E6353" s="16"/>
      <c r="F6353" s="17">
        <v>7</v>
      </c>
      <c r="G6353" s="17" t="s">
        <v>294</v>
      </c>
      <c r="H6353" s="17">
        <v>1954</v>
      </c>
      <c r="I6353" s="71" t="str">
        <f t="shared" si="396"/>
        <v>September 7, 1954</v>
      </c>
      <c r="J6353" s="105"/>
      <c r="K6353" s="121" t="s">
        <v>18191</v>
      </c>
      <c r="L6353" t="s">
        <v>10801</v>
      </c>
      <c r="R6353" s="16"/>
      <c r="W6353">
        <v>9</v>
      </c>
      <c r="X6353" s="30"/>
      <c r="Y6353" s="30">
        <v>0</v>
      </c>
      <c r="Z6353" s="30">
        <v>0</v>
      </c>
      <c r="AA6353" s="30" t="e">
        <v>#N/A</v>
      </c>
      <c r="AB6353" t="s">
        <v>10592</v>
      </c>
      <c r="AC6353" t="s">
        <v>10000</v>
      </c>
      <c r="AD6353" t="b">
        <v>0</v>
      </c>
      <c r="AF6353" t="str">
        <f t="shared" si="397"/>
        <v/>
      </c>
      <c r="AG6353">
        <f t="shared" si="398"/>
        <v>1</v>
      </c>
      <c r="AH6353">
        <f t="shared" si="399"/>
        <v>1</v>
      </c>
    </row>
    <row r="6354" spans="1:34" x14ac:dyDescent="0.25">
      <c r="A6354" s="13" t="s">
        <v>8620</v>
      </c>
      <c r="B6354" t="s">
        <v>132</v>
      </c>
      <c r="C6354" s="16"/>
      <c r="D6354" s="16" t="s">
        <v>8136</v>
      </c>
      <c r="E6354" s="16"/>
      <c r="F6354" s="17">
        <v>29</v>
      </c>
      <c r="G6354" s="17" t="s">
        <v>243</v>
      </c>
      <c r="H6354" s="17">
        <v>1952</v>
      </c>
      <c r="I6354" s="71" t="str">
        <f t="shared" si="396"/>
        <v>January 29, 1952</v>
      </c>
      <c r="J6354" s="105"/>
      <c r="K6354" s="121" t="s">
        <v>17931</v>
      </c>
      <c r="L6354" t="s">
        <v>10867</v>
      </c>
      <c r="R6354" s="16"/>
      <c r="W6354">
        <v>1</v>
      </c>
      <c r="X6354" s="30"/>
      <c r="Y6354" s="30">
        <v>0</v>
      </c>
      <c r="Z6354" s="30">
        <v>0</v>
      </c>
      <c r="AA6354" s="30" t="e">
        <v>#N/A</v>
      </c>
      <c r="AB6354" t="s">
        <v>10592</v>
      </c>
      <c r="AC6354" t="s">
        <v>10000</v>
      </c>
      <c r="AD6354" t="b">
        <v>0</v>
      </c>
      <c r="AF6354" t="str">
        <f t="shared" si="397"/>
        <v/>
      </c>
      <c r="AG6354">
        <f t="shared" si="398"/>
        <v>1</v>
      </c>
      <c r="AH6354">
        <f t="shared" si="399"/>
        <v>1</v>
      </c>
    </row>
    <row r="6355" spans="1:34" x14ac:dyDescent="0.25">
      <c r="A6355" s="13" t="s">
        <v>8524</v>
      </c>
      <c r="B6355" t="s">
        <v>132</v>
      </c>
      <c r="C6355" s="16"/>
      <c r="D6355" s="16" t="s">
        <v>8136</v>
      </c>
      <c r="E6355" s="16"/>
      <c r="F6355" s="17">
        <v>15</v>
      </c>
      <c r="G6355" s="17" t="s">
        <v>253</v>
      </c>
      <c r="H6355" s="17">
        <v>1952</v>
      </c>
      <c r="I6355" s="71" t="str">
        <f t="shared" si="396"/>
        <v>May 15, 1952</v>
      </c>
      <c r="J6355" s="105"/>
      <c r="K6355" s="121" t="s">
        <v>17857</v>
      </c>
      <c r="L6355" t="s">
        <v>10867</v>
      </c>
      <c r="R6355" s="16"/>
      <c r="W6355">
        <v>5</v>
      </c>
      <c r="X6355" s="30"/>
      <c r="Y6355" s="30">
        <v>0</v>
      </c>
      <c r="Z6355" s="30">
        <v>0</v>
      </c>
      <c r="AA6355" s="30" t="e">
        <v>#N/A</v>
      </c>
      <c r="AB6355" t="s">
        <v>10592</v>
      </c>
      <c r="AC6355" t="s">
        <v>10000</v>
      </c>
      <c r="AD6355" t="b">
        <v>0</v>
      </c>
      <c r="AF6355" t="str">
        <f t="shared" si="397"/>
        <v/>
      </c>
      <c r="AG6355">
        <f t="shared" si="398"/>
        <v>1</v>
      </c>
      <c r="AH6355">
        <f t="shared" si="399"/>
        <v>1</v>
      </c>
    </row>
    <row r="6356" spans="1:34" x14ac:dyDescent="0.25">
      <c r="A6356" s="13" t="s">
        <v>9327</v>
      </c>
      <c r="B6356" t="s">
        <v>132</v>
      </c>
      <c r="C6356" s="16"/>
      <c r="D6356" s="16"/>
      <c r="E6356" s="16"/>
      <c r="F6356" s="17">
        <v>30</v>
      </c>
      <c r="G6356" s="17" t="s">
        <v>250</v>
      </c>
      <c r="H6356" s="17">
        <v>1954</v>
      </c>
      <c r="I6356" s="71" t="str">
        <f t="shared" si="396"/>
        <v>April 30, 1954</v>
      </c>
      <c r="J6356" s="105"/>
      <c r="K6356" s="121" t="s">
        <v>18304</v>
      </c>
      <c r="L6356" t="s">
        <v>10801</v>
      </c>
      <c r="R6356" s="16"/>
      <c r="W6356">
        <v>4</v>
      </c>
      <c r="X6356" s="30"/>
      <c r="Y6356" s="30">
        <v>0</v>
      </c>
      <c r="Z6356" s="30">
        <v>0</v>
      </c>
      <c r="AA6356" s="30" t="e">
        <v>#N/A</v>
      </c>
      <c r="AB6356" t="s">
        <v>10592</v>
      </c>
      <c r="AC6356" t="s">
        <v>10000</v>
      </c>
      <c r="AD6356" t="b">
        <v>0</v>
      </c>
      <c r="AF6356" t="str">
        <f t="shared" si="397"/>
        <v/>
      </c>
      <c r="AG6356">
        <f t="shared" si="398"/>
        <v>1</v>
      </c>
      <c r="AH6356">
        <f t="shared" si="399"/>
        <v>1</v>
      </c>
    </row>
    <row r="6357" spans="1:34" x14ac:dyDescent="0.25">
      <c r="A6357" s="13" t="s">
        <v>8407</v>
      </c>
      <c r="B6357" t="s">
        <v>132</v>
      </c>
      <c r="C6357" s="16">
        <v>4</v>
      </c>
      <c r="D6357" s="16" t="s">
        <v>8136</v>
      </c>
      <c r="E6357" s="16" t="s">
        <v>699</v>
      </c>
      <c r="F6357" s="17">
        <v>3</v>
      </c>
      <c r="G6357" s="17" t="s">
        <v>250</v>
      </c>
      <c r="H6357" s="17">
        <v>1952</v>
      </c>
      <c r="I6357" s="71" t="str">
        <f t="shared" si="396"/>
        <v>April 3, 1952</v>
      </c>
      <c r="J6357" s="105"/>
      <c r="K6357" s="121" t="s">
        <v>17758</v>
      </c>
      <c r="L6357" t="s">
        <v>10867</v>
      </c>
      <c r="R6357" s="16"/>
      <c r="W6357">
        <v>4</v>
      </c>
      <c r="X6357" s="30"/>
      <c r="Y6357" s="30">
        <v>0</v>
      </c>
      <c r="Z6357" s="30">
        <v>0</v>
      </c>
      <c r="AA6357" s="30" t="e">
        <v>#N/A</v>
      </c>
      <c r="AB6357">
        <v>4</v>
      </c>
      <c r="AC6357" t="s">
        <v>10000</v>
      </c>
      <c r="AD6357" t="b">
        <v>0</v>
      </c>
      <c r="AF6357" t="str">
        <f t="shared" si="397"/>
        <v>4</v>
      </c>
      <c r="AG6357">
        <f t="shared" si="398"/>
        <v>1</v>
      </c>
      <c r="AH6357">
        <f t="shared" si="399"/>
        <v>1</v>
      </c>
    </row>
    <row r="6358" spans="1:34" x14ac:dyDescent="0.25">
      <c r="A6358" s="13" t="s">
        <v>8394</v>
      </c>
      <c r="B6358" t="s">
        <v>132</v>
      </c>
      <c r="C6358" s="16" t="s">
        <v>8395</v>
      </c>
      <c r="D6358" s="16" t="s">
        <v>8136</v>
      </c>
      <c r="E6358" s="16"/>
      <c r="F6358" s="17">
        <v>0</v>
      </c>
      <c r="G6358" s="17" t="s">
        <v>326</v>
      </c>
      <c r="H6358" s="17">
        <v>1952</v>
      </c>
      <c r="I6358" s="71" t="str">
        <f t="shared" si="396"/>
        <v>November 0, 1952</v>
      </c>
      <c r="J6358" s="105"/>
      <c r="K6358" s="121" t="s">
        <v>17746</v>
      </c>
      <c r="L6358" t="s">
        <v>10867</v>
      </c>
      <c r="R6358" s="16"/>
      <c r="T6358">
        <v>8135</v>
      </c>
      <c r="V6358" t="s">
        <v>17747</v>
      </c>
      <c r="W6358">
        <v>11</v>
      </c>
      <c r="X6358" s="30"/>
      <c r="Y6358" s="30">
        <v>0</v>
      </c>
      <c r="Z6358" s="30">
        <v>0</v>
      </c>
      <c r="AA6358" s="30" t="e">
        <v>#N/A</v>
      </c>
      <c r="AB6358" t="s">
        <v>8395</v>
      </c>
      <c r="AC6358" t="s">
        <v>10000</v>
      </c>
      <c r="AD6358" t="b">
        <v>0</v>
      </c>
      <c r="AF6358" t="str">
        <f t="shared" si="397"/>
        <v>2 Gp CF</v>
      </c>
      <c r="AG6358">
        <f t="shared" si="398"/>
        <v>1</v>
      </c>
      <c r="AH6358">
        <f t="shared" si="399"/>
        <v>1</v>
      </c>
    </row>
    <row r="6359" spans="1:34" x14ac:dyDescent="0.25">
      <c r="A6359" s="13" t="s">
        <v>7952</v>
      </c>
      <c r="B6359" t="s">
        <v>132</v>
      </c>
      <c r="C6359" s="16" t="s">
        <v>7195</v>
      </c>
      <c r="D6359" s="16"/>
      <c r="E6359" s="16"/>
      <c r="F6359" s="17">
        <v>4</v>
      </c>
      <c r="G6359" s="17" t="s">
        <v>253</v>
      </c>
      <c r="H6359" s="17">
        <v>1950</v>
      </c>
      <c r="I6359" s="71" t="str">
        <f t="shared" si="396"/>
        <v>May 4, 1950</v>
      </c>
      <c r="J6359" s="105" t="s">
        <v>230</v>
      </c>
      <c r="K6359" s="121" t="s">
        <v>17424</v>
      </c>
      <c r="L6359" t="s">
        <v>10565</v>
      </c>
      <c r="M6359" t="s">
        <v>10566</v>
      </c>
      <c r="N6359" t="s">
        <v>10698</v>
      </c>
      <c r="R6359" s="16"/>
      <c r="W6359">
        <v>5</v>
      </c>
      <c r="X6359" s="30"/>
      <c r="Y6359" s="30">
        <v>0</v>
      </c>
      <c r="Z6359" s="30">
        <v>0</v>
      </c>
      <c r="AA6359" s="30" t="e">
        <v>#N/A</v>
      </c>
      <c r="AB6359" t="s">
        <v>7195</v>
      </c>
      <c r="AC6359" t="s">
        <v>10000</v>
      </c>
      <c r="AD6359" t="b">
        <v>0</v>
      </c>
      <c r="AF6359" t="str">
        <f t="shared" si="397"/>
        <v>204AFS</v>
      </c>
      <c r="AG6359">
        <f t="shared" si="398"/>
        <v>1</v>
      </c>
      <c r="AH6359">
        <f t="shared" si="399"/>
        <v>1</v>
      </c>
    </row>
    <row r="6360" spans="1:34" x14ac:dyDescent="0.25">
      <c r="A6360" s="13" t="s">
        <v>9480</v>
      </c>
      <c r="B6360" t="s">
        <v>132</v>
      </c>
      <c r="C6360" s="16"/>
      <c r="D6360" s="16" t="s">
        <v>6621</v>
      </c>
      <c r="E6360" s="16"/>
      <c r="F6360" s="17">
        <v>0</v>
      </c>
      <c r="G6360" s="17" t="s">
        <v>326</v>
      </c>
      <c r="H6360" s="17">
        <v>1956</v>
      </c>
      <c r="I6360" s="71" t="str">
        <f t="shared" si="396"/>
        <v>November 0, 1956</v>
      </c>
      <c r="J6360" s="105"/>
      <c r="K6360" s="121" t="s">
        <v>18397</v>
      </c>
      <c r="L6360" t="s">
        <v>10801</v>
      </c>
      <c r="R6360" s="16"/>
      <c r="W6360">
        <v>11</v>
      </c>
      <c r="X6360" s="30"/>
      <c r="Y6360" s="30">
        <v>0</v>
      </c>
      <c r="Z6360" s="30">
        <v>0</v>
      </c>
      <c r="AA6360" s="30" t="e">
        <v>#N/A</v>
      </c>
      <c r="AB6360" t="s">
        <v>10592</v>
      </c>
      <c r="AC6360" t="s">
        <v>10000</v>
      </c>
      <c r="AD6360" t="b">
        <v>0</v>
      </c>
      <c r="AF6360" t="str">
        <f t="shared" si="397"/>
        <v/>
      </c>
      <c r="AG6360">
        <f t="shared" si="398"/>
        <v>1</v>
      </c>
      <c r="AH6360">
        <f t="shared" si="399"/>
        <v>1</v>
      </c>
    </row>
    <row r="6361" spans="1:34" x14ac:dyDescent="0.25">
      <c r="A6361" s="13" t="s">
        <v>4920</v>
      </c>
      <c r="B6361" t="s">
        <v>132</v>
      </c>
      <c r="C6361" s="16" t="s">
        <v>2470</v>
      </c>
      <c r="D6361" s="16"/>
      <c r="E6361" s="16" t="s">
        <v>324</v>
      </c>
      <c r="F6361" s="17">
        <v>25</v>
      </c>
      <c r="G6361" s="17" t="s">
        <v>260</v>
      </c>
      <c r="H6361" s="17">
        <v>1946</v>
      </c>
      <c r="I6361" s="71" t="str">
        <f t="shared" si="396"/>
        <v>June 25, 1946</v>
      </c>
      <c r="J6361" s="105" t="s">
        <v>230</v>
      </c>
      <c r="K6361" s="121" t="s">
        <v>15652</v>
      </c>
      <c r="L6361" t="s">
        <v>10565</v>
      </c>
      <c r="M6361" t="s">
        <v>10566</v>
      </c>
      <c r="N6361" t="s">
        <v>10734</v>
      </c>
      <c r="R6361" s="16"/>
      <c r="W6361">
        <v>6</v>
      </c>
      <c r="X6361" s="30"/>
      <c r="Y6361" s="30">
        <v>0</v>
      </c>
      <c r="Z6361" s="30">
        <v>0</v>
      </c>
      <c r="AA6361" s="30" t="s">
        <v>10569</v>
      </c>
      <c r="AB6361" t="s">
        <v>2470</v>
      </c>
      <c r="AC6361" t="s">
        <v>10000</v>
      </c>
      <c r="AD6361" t="b">
        <v>0</v>
      </c>
      <c r="AF6361" t="str">
        <f t="shared" si="397"/>
        <v>54OTU</v>
      </c>
      <c r="AG6361">
        <f t="shared" si="398"/>
        <v>1</v>
      </c>
      <c r="AH6361">
        <f t="shared" si="399"/>
        <v>1</v>
      </c>
    </row>
    <row r="6362" spans="1:34" x14ac:dyDescent="0.25">
      <c r="A6362" s="13" t="s">
        <v>8873</v>
      </c>
      <c r="B6362" t="s">
        <v>132</v>
      </c>
      <c r="C6362" s="16" t="s">
        <v>7246</v>
      </c>
      <c r="D6362" s="16" t="s">
        <v>236</v>
      </c>
      <c r="E6362" s="16" t="s">
        <v>324</v>
      </c>
      <c r="F6362" s="17">
        <v>29</v>
      </c>
      <c r="G6362" s="17" t="s">
        <v>238</v>
      </c>
      <c r="H6362" s="17">
        <v>1953</v>
      </c>
      <c r="I6362" s="71" t="str">
        <f t="shared" si="396"/>
        <v>December 29, 1953</v>
      </c>
      <c r="J6362" s="105"/>
      <c r="K6362" s="121" t="s">
        <v>18107</v>
      </c>
      <c r="L6362" t="s">
        <v>10801</v>
      </c>
      <c r="R6362" s="16"/>
      <c r="W6362">
        <v>12</v>
      </c>
      <c r="X6362" s="30"/>
      <c r="Y6362" s="30">
        <v>0</v>
      </c>
      <c r="Z6362" s="30">
        <v>0</v>
      </c>
      <c r="AA6362" s="30" t="s">
        <v>10569</v>
      </c>
      <c r="AB6362" t="s">
        <v>7124</v>
      </c>
      <c r="AC6362" t="s">
        <v>10000</v>
      </c>
      <c r="AD6362" t="b">
        <v>0</v>
      </c>
      <c r="AF6362" t="str">
        <f t="shared" si="397"/>
        <v>54OTU /228OCU</v>
      </c>
      <c r="AG6362">
        <f t="shared" si="398"/>
        <v>2</v>
      </c>
      <c r="AH6362">
        <f t="shared" si="399"/>
        <v>2</v>
      </c>
    </row>
    <row r="6363" spans="1:34" x14ac:dyDescent="0.25">
      <c r="A6363" s="13" t="s">
        <v>8667</v>
      </c>
      <c r="B6363" t="s">
        <v>132</v>
      </c>
      <c r="C6363" s="16"/>
      <c r="D6363" s="16" t="s">
        <v>8136</v>
      </c>
      <c r="E6363" s="16"/>
      <c r="F6363" s="17">
        <v>4</v>
      </c>
      <c r="G6363" s="17" t="s">
        <v>294</v>
      </c>
      <c r="H6363" s="17">
        <v>1953</v>
      </c>
      <c r="I6363" s="71" t="str">
        <f t="shared" si="396"/>
        <v>September 4, 1953</v>
      </c>
      <c r="J6363" s="105"/>
      <c r="K6363" s="121" t="s">
        <v>17973</v>
      </c>
      <c r="L6363" t="s">
        <v>10867</v>
      </c>
      <c r="R6363" s="16"/>
      <c r="W6363">
        <v>9</v>
      </c>
      <c r="X6363" s="30"/>
      <c r="Y6363" s="30">
        <v>0</v>
      </c>
      <c r="Z6363" s="30">
        <v>0</v>
      </c>
      <c r="AA6363" s="30" t="e">
        <v>#N/A</v>
      </c>
      <c r="AB6363" t="s">
        <v>10592</v>
      </c>
      <c r="AC6363" t="s">
        <v>10000</v>
      </c>
      <c r="AD6363" t="b">
        <v>0</v>
      </c>
      <c r="AF6363" t="str">
        <f t="shared" si="397"/>
        <v/>
      </c>
      <c r="AG6363">
        <f t="shared" si="398"/>
        <v>1</v>
      </c>
      <c r="AH6363">
        <f t="shared" si="399"/>
        <v>1</v>
      </c>
    </row>
    <row r="6364" spans="1:34" x14ac:dyDescent="0.25">
      <c r="A6364" s="13" t="s">
        <v>8514</v>
      </c>
      <c r="B6364" t="s">
        <v>132</v>
      </c>
      <c r="C6364" s="16" t="s">
        <v>2470</v>
      </c>
      <c r="D6364" s="16" t="s">
        <v>8136</v>
      </c>
      <c r="E6364" s="16"/>
      <c r="F6364" s="17">
        <v>14</v>
      </c>
      <c r="G6364" s="17" t="s">
        <v>282</v>
      </c>
      <c r="H6364" s="17">
        <v>1952</v>
      </c>
      <c r="I6364" s="71" t="str">
        <f t="shared" si="396"/>
        <v>August 14, 1952</v>
      </c>
      <c r="J6364" s="105"/>
      <c r="K6364" s="121" t="s">
        <v>17848</v>
      </c>
      <c r="L6364" t="s">
        <v>10867</v>
      </c>
      <c r="R6364" s="16"/>
      <c r="W6364">
        <v>8</v>
      </c>
      <c r="X6364" s="30"/>
      <c r="Y6364" s="30">
        <v>0</v>
      </c>
      <c r="Z6364" s="30">
        <v>0</v>
      </c>
      <c r="AA6364" s="30" t="s">
        <v>10569</v>
      </c>
      <c r="AB6364" t="s">
        <v>2470</v>
      </c>
      <c r="AC6364" t="s">
        <v>10000</v>
      </c>
      <c r="AD6364" t="b">
        <v>0</v>
      </c>
      <c r="AF6364" t="str">
        <f t="shared" si="397"/>
        <v>54OTU</v>
      </c>
      <c r="AG6364">
        <f t="shared" si="398"/>
        <v>1</v>
      </c>
      <c r="AH6364">
        <f t="shared" si="399"/>
        <v>1</v>
      </c>
    </row>
    <row r="6365" spans="1:34" x14ac:dyDescent="0.25">
      <c r="A6365" s="13" t="s">
        <v>8859</v>
      </c>
      <c r="B6365" t="s">
        <v>132</v>
      </c>
      <c r="C6365" s="16" t="s">
        <v>7724</v>
      </c>
      <c r="D6365" s="16" t="s">
        <v>236</v>
      </c>
      <c r="E6365" s="16" t="s">
        <v>324</v>
      </c>
      <c r="F6365" s="17">
        <v>28</v>
      </c>
      <c r="G6365" s="17" t="s">
        <v>243</v>
      </c>
      <c r="H6365" s="17">
        <v>1953</v>
      </c>
      <c r="I6365" s="71" t="str">
        <f t="shared" si="396"/>
        <v>January 28, 1953</v>
      </c>
      <c r="J6365" s="105" t="s">
        <v>230</v>
      </c>
      <c r="K6365" s="121" t="s">
        <v>18100</v>
      </c>
      <c r="L6365" t="s">
        <v>10565</v>
      </c>
      <c r="M6365" t="s">
        <v>10566</v>
      </c>
      <c r="N6365" t="s">
        <v>10698</v>
      </c>
      <c r="R6365" s="16"/>
      <c r="W6365">
        <v>1</v>
      </c>
      <c r="X6365" s="30"/>
      <c r="Y6365" s="30">
        <v>0</v>
      </c>
      <c r="Z6365" s="30">
        <v>0</v>
      </c>
      <c r="AA6365" s="30" t="s">
        <v>10569</v>
      </c>
      <c r="AB6365" t="s">
        <v>7724</v>
      </c>
      <c r="AC6365" t="s">
        <v>10000</v>
      </c>
      <c r="AD6365" t="b">
        <v>0</v>
      </c>
      <c r="AF6365" t="str">
        <f t="shared" si="397"/>
        <v>231OCU</v>
      </c>
      <c r="AG6365">
        <f t="shared" si="398"/>
        <v>1</v>
      </c>
      <c r="AH6365">
        <f t="shared" si="399"/>
        <v>1</v>
      </c>
    </row>
    <row r="6366" spans="1:34" x14ac:dyDescent="0.25">
      <c r="A6366" s="13" t="s">
        <v>8569</v>
      </c>
      <c r="B6366" t="s">
        <v>132</v>
      </c>
      <c r="C6366" s="16"/>
      <c r="D6366" s="16" t="s">
        <v>8136</v>
      </c>
      <c r="E6366" s="16"/>
      <c r="F6366" s="17">
        <v>22</v>
      </c>
      <c r="G6366" s="17" t="s">
        <v>365</v>
      </c>
      <c r="H6366" s="17">
        <v>1952</v>
      </c>
      <c r="I6366" s="71" t="str">
        <f t="shared" si="396"/>
        <v>February 22, 1952</v>
      </c>
      <c r="J6366" s="105"/>
      <c r="K6366" s="121" t="s">
        <v>17894</v>
      </c>
      <c r="L6366" t="s">
        <v>10867</v>
      </c>
      <c r="R6366" s="16"/>
      <c r="W6366">
        <v>2</v>
      </c>
      <c r="X6366" s="30"/>
      <c r="Y6366" s="30">
        <v>0</v>
      </c>
      <c r="Z6366" s="30">
        <v>0</v>
      </c>
      <c r="AA6366" s="30" t="e">
        <v>#N/A</v>
      </c>
      <c r="AB6366" t="s">
        <v>10592</v>
      </c>
      <c r="AC6366" t="s">
        <v>10000</v>
      </c>
      <c r="AD6366" t="b">
        <v>0</v>
      </c>
      <c r="AF6366" t="str">
        <f t="shared" si="397"/>
        <v/>
      </c>
      <c r="AG6366">
        <f t="shared" si="398"/>
        <v>1</v>
      </c>
      <c r="AH6366">
        <f t="shared" si="399"/>
        <v>1</v>
      </c>
    </row>
    <row r="6367" spans="1:34" x14ac:dyDescent="0.25">
      <c r="A6367" s="13" t="s">
        <v>8195</v>
      </c>
      <c r="B6367" t="s">
        <v>132</v>
      </c>
      <c r="C6367" s="16" t="s">
        <v>7195</v>
      </c>
      <c r="D6367" s="16"/>
      <c r="E6367" s="16"/>
      <c r="F6367" s="17">
        <v>16</v>
      </c>
      <c r="G6367" s="17" t="s">
        <v>326</v>
      </c>
      <c r="H6367" s="17">
        <v>1951</v>
      </c>
      <c r="I6367" s="71" t="str">
        <f t="shared" si="396"/>
        <v>November 16, 1951</v>
      </c>
      <c r="J6367" s="105" t="s">
        <v>230</v>
      </c>
      <c r="K6367" s="121" t="s">
        <v>17625</v>
      </c>
      <c r="L6367" t="s">
        <v>10565</v>
      </c>
      <c r="M6367" t="s">
        <v>10566</v>
      </c>
      <c r="N6367" t="s">
        <v>10852</v>
      </c>
      <c r="R6367" s="16"/>
      <c r="W6367">
        <v>11</v>
      </c>
      <c r="X6367" s="30"/>
      <c r="Y6367" s="30">
        <v>0</v>
      </c>
      <c r="Z6367" s="30">
        <v>0</v>
      </c>
      <c r="AA6367" s="30" t="e">
        <v>#N/A</v>
      </c>
      <c r="AB6367" t="s">
        <v>7195</v>
      </c>
      <c r="AC6367" t="s">
        <v>10000</v>
      </c>
      <c r="AD6367" t="b">
        <v>0</v>
      </c>
      <c r="AF6367" t="str">
        <f t="shared" si="397"/>
        <v>204AFS</v>
      </c>
      <c r="AG6367">
        <f t="shared" si="398"/>
        <v>1</v>
      </c>
      <c r="AH6367">
        <f t="shared" si="399"/>
        <v>1</v>
      </c>
    </row>
    <row r="6368" spans="1:34" x14ac:dyDescent="0.25">
      <c r="A6368" s="13" t="s">
        <v>7145</v>
      </c>
      <c r="B6368" t="s">
        <v>132</v>
      </c>
      <c r="C6368" s="16">
        <v>4</v>
      </c>
      <c r="D6368" s="16" t="s">
        <v>236</v>
      </c>
      <c r="E6368" s="16" t="s">
        <v>699</v>
      </c>
      <c r="F6368" s="17">
        <v>17</v>
      </c>
      <c r="G6368" s="17" t="s">
        <v>260</v>
      </c>
      <c r="H6368" s="17">
        <v>1948</v>
      </c>
      <c r="I6368" s="71" t="str">
        <f t="shared" si="396"/>
        <v>June 17, 1948</v>
      </c>
      <c r="J6368" s="105" t="s">
        <v>230</v>
      </c>
      <c r="K6368" s="121" t="s">
        <v>16918</v>
      </c>
      <c r="L6368" t="s">
        <v>10565</v>
      </c>
      <c r="M6368" t="s">
        <v>10566</v>
      </c>
      <c r="N6368" t="s">
        <v>10698</v>
      </c>
      <c r="R6368" s="16"/>
      <c r="S6368" t="s">
        <v>11019</v>
      </c>
      <c r="T6368" t="s">
        <v>81</v>
      </c>
      <c r="U6368">
        <v>605</v>
      </c>
      <c r="V6368" t="s">
        <v>14863</v>
      </c>
      <c r="W6368">
        <v>6</v>
      </c>
      <c r="X6368" s="30"/>
      <c r="Y6368" s="30">
        <v>0</v>
      </c>
      <c r="Z6368" s="30">
        <v>0</v>
      </c>
      <c r="AA6368" s="30" t="e">
        <v>#N/A</v>
      </c>
      <c r="AB6368">
        <v>4</v>
      </c>
      <c r="AC6368" t="s">
        <v>10000</v>
      </c>
      <c r="AD6368" t="b">
        <v>0</v>
      </c>
      <c r="AF6368" t="str">
        <f t="shared" si="397"/>
        <v>4</v>
      </c>
      <c r="AG6368">
        <f t="shared" si="398"/>
        <v>1</v>
      </c>
      <c r="AH6368">
        <f t="shared" si="399"/>
        <v>1</v>
      </c>
    </row>
    <row r="6369" spans="1:34" x14ac:dyDescent="0.25">
      <c r="A6369" s="13" t="s">
        <v>8021</v>
      </c>
      <c r="B6369" t="s">
        <v>132</v>
      </c>
      <c r="C6369" s="70" t="s">
        <v>8022</v>
      </c>
      <c r="D6369" s="16" t="s">
        <v>236</v>
      </c>
      <c r="E6369" s="16" t="s">
        <v>699</v>
      </c>
      <c r="F6369" s="17">
        <v>12</v>
      </c>
      <c r="G6369" s="17" t="s">
        <v>264</v>
      </c>
      <c r="H6369" s="17">
        <v>1950</v>
      </c>
      <c r="I6369" s="71" t="str">
        <f t="shared" si="396"/>
        <v>July 12, 1950</v>
      </c>
      <c r="J6369" s="105"/>
      <c r="K6369" s="121" t="s">
        <v>17467</v>
      </c>
      <c r="L6369" t="s">
        <v>10801</v>
      </c>
      <c r="R6369" s="16"/>
      <c r="S6369" t="s">
        <v>11019</v>
      </c>
      <c r="T6369" t="s">
        <v>0</v>
      </c>
      <c r="U6369">
        <v>4</v>
      </c>
      <c r="V6369" t="s">
        <v>17469</v>
      </c>
      <c r="W6369">
        <v>7</v>
      </c>
      <c r="X6369" s="30"/>
      <c r="Y6369" s="30">
        <v>0</v>
      </c>
      <c r="Z6369" s="30">
        <v>0</v>
      </c>
      <c r="AA6369" s="30" t="e">
        <v>#N/A</v>
      </c>
      <c r="AB6369">
        <v>4</v>
      </c>
      <c r="AC6369" t="s">
        <v>10000</v>
      </c>
      <c r="AD6369" t="b">
        <v>0</v>
      </c>
      <c r="AF6369" t="str">
        <f t="shared" si="397"/>
        <v>11 /4</v>
      </c>
      <c r="AG6369">
        <f t="shared" si="398"/>
        <v>2</v>
      </c>
      <c r="AH6369">
        <f t="shared" si="399"/>
        <v>2</v>
      </c>
    </row>
    <row r="6370" spans="1:34" x14ac:dyDescent="0.25">
      <c r="A6370" s="13" t="s">
        <v>8538</v>
      </c>
      <c r="B6370" t="s">
        <v>132</v>
      </c>
      <c r="C6370" s="16" t="s">
        <v>8539</v>
      </c>
      <c r="D6370" s="16" t="s">
        <v>236</v>
      </c>
      <c r="E6370" s="16" t="s">
        <v>324</v>
      </c>
      <c r="F6370" s="17">
        <v>18</v>
      </c>
      <c r="G6370" s="17" t="s">
        <v>260</v>
      </c>
      <c r="H6370" s="17">
        <v>1952</v>
      </c>
      <c r="I6370" s="71" t="str">
        <f t="shared" si="396"/>
        <v>June 18, 1952</v>
      </c>
      <c r="J6370" s="105" t="s">
        <v>230</v>
      </c>
      <c r="K6370" s="121" t="s">
        <v>17869</v>
      </c>
      <c r="L6370" t="s">
        <v>10565</v>
      </c>
      <c r="M6370" t="s">
        <v>10566</v>
      </c>
      <c r="N6370" t="s">
        <v>10698</v>
      </c>
      <c r="R6370" s="16"/>
      <c r="W6370">
        <v>6</v>
      </c>
      <c r="X6370" s="30"/>
      <c r="Y6370" s="30">
        <v>0</v>
      </c>
      <c r="Z6370" s="30">
        <v>0</v>
      </c>
      <c r="AA6370" s="30" t="s">
        <v>10569</v>
      </c>
      <c r="AB6370" t="s">
        <v>7724</v>
      </c>
      <c r="AC6370" t="s">
        <v>10000</v>
      </c>
      <c r="AD6370" t="b">
        <v>0</v>
      </c>
      <c r="AF6370" t="str">
        <f t="shared" si="397"/>
        <v>204AFS /231OCU</v>
      </c>
      <c r="AG6370">
        <f t="shared" si="398"/>
        <v>2</v>
      </c>
      <c r="AH6370">
        <f t="shared" si="399"/>
        <v>2</v>
      </c>
    </row>
    <row r="6371" spans="1:34" x14ac:dyDescent="0.25">
      <c r="A6371" s="13" t="s">
        <v>9481</v>
      </c>
      <c r="B6371" t="s">
        <v>132</v>
      </c>
      <c r="C6371" s="16"/>
      <c r="D6371" s="16" t="s">
        <v>6621</v>
      </c>
      <c r="E6371" s="16"/>
      <c r="F6371" s="17">
        <v>0</v>
      </c>
      <c r="G6371" s="17" t="s">
        <v>326</v>
      </c>
      <c r="H6371" s="17">
        <v>1956</v>
      </c>
      <c r="I6371" s="71" t="str">
        <f t="shared" si="396"/>
        <v>November 0, 1956</v>
      </c>
      <c r="J6371" s="105"/>
      <c r="K6371" s="121" t="s">
        <v>18398</v>
      </c>
      <c r="L6371" t="s">
        <v>10801</v>
      </c>
      <c r="R6371" s="16"/>
      <c r="W6371">
        <v>11</v>
      </c>
      <c r="X6371" s="30"/>
      <c r="Y6371" s="30">
        <v>0</v>
      </c>
      <c r="Z6371" s="30">
        <v>0</v>
      </c>
      <c r="AA6371" s="30" t="e">
        <v>#N/A</v>
      </c>
      <c r="AB6371" t="s">
        <v>10592</v>
      </c>
      <c r="AC6371" t="s">
        <v>10000</v>
      </c>
      <c r="AD6371" t="b">
        <v>0</v>
      </c>
      <c r="AF6371" t="str">
        <f t="shared" si="397"/>
        <v/>
      </c>
      <c r="AG6371">
        <f t="shared" si="398"/>
        <v>1</v>
      </c>
      <c r="AH6371">
        <f t="shared" si="399"/>
        <v>1</v>
      </c>
    </row>
    <row r="6372" spans="1:34" x14ac:dyDescent="0.25">
      <c r="A6372" s="13" t="s">
        <v>8443</v>
      </c>
      <c r="B6372" t="s">
        <v>132</v>
      </c>
      <c r="C6372" s="16" t="s">
        <v>7124</v>
      </c>
      <c r="D6372" s="16" t="s">
        <v>8136</v>
      </c>
      <c r="E6372" s="16"/>
      <c r="F6372" s="17">
        <v>5</v>
      </c>
      <c r="G6372" s="17" t="s">
        <v>253</v>
      </c>
      <c r="H6372" s="17">
        <v>1952</v>
      </c>
      <c r="I6372" s="71" t="str">
        <f t="shared" si="396"/>
        <v>May 5, 1952</v>
      </c>
      <c r="J6372" s="105"/>
      <c r="K6372" s="121" t="s">
        <v>17796</v>
      </c>
      <c r="L6372" t="s">
        <v>10867</v>
      </c>
      <c r="R6372" s="16"/>
      <c r="W6372">
        <v>5</v>
      </c>
      <c r="X6372" s="30"/>
      <c r="Y6372" s="30">
        <v>0</v>
      </c>
      <c r="Z6372" s="30">
        <v>0</v>
      </c>
      <c r="AA6372" s="30" t="s">
        <v>10569</v>
      </c>
      <c r="AB6372" t="s">
        <v>7124</v>
      </c>
      <c r="AC6372" t="s">
        <v>10000</v>
      </c>
      <c r="AD6372" t="b">
        <v>0</v>
      </c>
      <c r="AF6372" t="str">
        <f t="shared" si="397"/>
        <v>228OCU</v>
      </c>
      <c r="AG6372">
        <f t="shared" si="398"/>
        <v>1</v>
      </c>
      <c r="AH6372">
        <f t="shared" si="399"/>
        <v>1</v>
      </c>
    </row>
    <row r="6373" spans="1:34" x14ac:dyDescent="0.25">
      <c r="A6373" s="13" t="s">
        <v>8619</v>
      </c>
      <c r="B6373" t="s">
        <v>132</v>
      </c>
      <c r="C6373" s="16">
        <v>21</v>
      </c>
      <c r="D6373" s="16" t="s">
        <v>8136</v>
      </c>
      <c r="E6373" s="16"/>
      <c r="F6373" s="17">
        <v>29</v>
      </c>
      <c r="G6373" s="17" t="s">
        <v>243</v>
      </c>
      <c r="H6373" s="17">
        <v>1952</v>
      </c>
      <c r="I6373" s="71" t="str">
        <f t="shared" si="396"/>
        <v>January 29, 1952</v>
      </c>
      <c r="J6373" s="105"/>
      <c r="K6373" s="121" t="s">
        <v>17930</v>
      </c>
      <c r="L6373" t="s">
        <v>10867</v>
      </c>
      <c r="R6373" s="16"/>
      <c r="W6373">
        <v>1</v>
      </c>
      <c r="X6373" s="30"/>
      <c r="Y6373" s="30">
        <v>0</v>
      </c>
      <c r="Z6373" s="30">
        <v>0</v>
      </c>
      <c r="AA6373" s="30" t="e">
        <v>#N/A</v>
      </c>
      <c r="AB6373">
        <v>21</v>
      </c>
      <c r="AC6373" t="s">
        <v>10000</v>
      </c>
      <c r="AD6373" t="b">
        <v>0</v>
      </c>
      <c r="AF6373" t="str">
        <f t="shared" si="397"/>
        <v>21</v>
      </c>
      <c r="AG6373">
        <f t="shared" si="398"/>
        <v>1</v>
      </c>
      <c r="AH6373">
        <f t="shared" si="399"/>
        <v>1</v>
      </c>
    </row>
    <row r="6374" spans="1:34" x14ac:dyDescent="0.25">
      <c r="A6374" s="13" t="s">
        <v>8507</v>
      </c>
      <c r="B6374" t="s">
        <v>132</v>
      </c>
      <c r="C6374" s="16"/>
      <c r="D6374" s="16" t="s">
        <v>8136</v>
      </c>
      <c r="E6374" s="16"/>
      <c r="F6374" s="17">
        <v>13</v>
      </c>
      <c r="G6374" s="17" t="s">
        <v>260</v>
      </c>
      <c r="H6374" s="17">
        <v>1952</v>
      </c>
      <c r="I6374" s="71" t="str">
        <f t="shared" si="396"/>
        <v>June 13, 1952</v>
      </c>
      <c r="J6374" s="105"/>
      <c r="K6374" s="121" t="s">
        <v>17842</v>
      </c>
      <c r="L6374" t="s">
        <v>10867</v>
      </c>
      <c r="R6374" s="16"/>
      <c r="W6374">
        <v>6</v>
      </c>
      <c r="X6374" s="30"/>
      <c r="Y6374" s="30">
        <v>0</v>
      </c>
      <c r="Z6374" s="30">
        <v>0</v>
      </c>
      <c r="AA6374" s="30" t="e">
        <v>#N/A</v>
      </c>
      <c r="AB6374" t="s">
        <v>10592</v>
      </c>
      <c r="AC6374" t="s">
        <v>10000</v>
      </c>
      <c r="AD6374" t="b">
        <v>0</v>
      </c>
      <c r="AF6374" t="str">
        <f t="shared" si="397"/>
        <v/>
      </c>
      <c r="AG6374">
        <f t="shared" si="398"/>
        <v>1</v>
      </c>
      <c r="AH6374">
        <f t="shared" si="399"/>
        <v>1</v>
      </c>
    </row>
    <row r="6375" spans="1:34" x14ac:dyDescent="0.25">
      <c r="A6375" s="13" t="s">
        <v>7108</v>
      </c>
      <c r="B6375" t="s">
        <v>132</v>
      </c>
      <c r="C6375" s="16" t="s">
        <v>6992</v>
      </c>
      <c r="D6375" s="16" t="s">
        <v>236</v>
      </c>
      <c r="E6375" s="16" t="s">
        <v>699</v>
      </c>
      <c r="F6375" s="17">
        <v>14</v>
      </c>
      <c r="G6375" s="17" t="s">
        <v>260</v>
      </c>
      <c r="H6375" s="17">
        <v>1948</v>
      </c>
      <c r="I6375" s="71" t="str">
        <f t="shared" si="396"/>
        <v>June 14, 1948</v>
      </c>
      <c r="J6375" s="105" t="s">
        <v>230</v>
      </c>
      <c r="K6375" s="121" t="s">
        <v>16885</v>
      </c>
      <c r="L6375" t="s">
        <v>10565</v>
      </c>
      <c r="M6375" t="s">
        <v>10566</v>
      </c>
      <c r="N6375" t="s">
        <v>10583</v>
      </c>
      <c r="R6375" s="16"/>
      <c r="W6375">
        <v>6</v>
      </c>
      <c r="X6375" s="30"/>
      <c r="Y6375" s="30">
        <v>0</v>
      </c>
      <c r="Z6375" s="30">
        <v>0</v>
      </c>
      <c r="AA6375" s="30" t="e">
        <v>#N/A</v>
      </c>
      <c r="AB6375">
        <v>107</v>
      </c>
      <c r="AC6375" t="s">
        <v>10000</v>
      </c>
      <c r="AD6375" t="b">
        <v>0</v>
      </c>
      <c r="AF6375" t="str">
        <f t="shared" si="397"/>
        <v>21 /107</v>
      </c>
      <c r="AG6375">
        <f t="shared" si="398"/>
        <v>2</v>
      </c>
      <c r="AH6375">
        <f t="shared" si="399"/>
        <v>2</v>
      </c>
    </row>
    <row r="6376" spans="1:34" x14ac:dyDescent="0.25">
      <c r="A6376" s="13" t="s">
        <v>6818</v>
      </c>
      <c r="B6376" t="s">
        <v>132</v>
      </c>
      <c r="C6376" s="16" t="s">
        <v>6819</v>
      </c>
      <c r="D6376" s="16"/>
      <c r="E6376" s="16"/>
      <c r="F6376" s="17">
        <v>5</v>
      </c>
      <c r="G6376" s="17" t="s">
        <v>238</v>
      </c>
      <c r="H6376" s="17">
        <v>1948</v>
      </c>
      <c r="I6376" s="71" t="str">
        <f t="shared" si="396"/>
        <v>December 5, 1948</v>
      </c>
      <c r="J6376" s="105" t="s">
        <v>10627</v>
      </c>
      <c r="K6376" s="121" t="s">
        <v>16739</v>
      </c>
      <c r="L6376" t="s">
        <v>10565</v>
      </c>
      <c r="M6376" t="s">
        <v>10566</v>
      </c>
      <c r="N6376" t="s">
        <v>10856</v>
      </c>
      <c r="R6376" s="16"/>
      <c r="W6376">
        <v>12</v>
      </c>
      <c r="X6376" s="30"/>
      <c r="Y6376" s="30">
        <v>0</v>
      </c>
      <c r="Z6376" s="30">
        <v>0</v>
      </c>
      <c r="AA6376" s="30" t="e">
        <v>#N/A</v>
      </c>
      <c r="AB6376" t="s">
        <v>7195</v>
      </c>
      <c r="AC6376" t="s">
        <v>10000</v>
      </c>
      <c r="AD6376" t="b">
        <v>0</v>
      </c>
      <c r="AF6376" t="str">
        <f t="shared" si="397"/>
        <v>CFS /204AFS</v>
      </c>
      <c r="AG6376">
        <f t="shared" si="398"/>
        <v>2</v>
      </c>
      <c r="AH6376">
        <f t="shared" si="399"/>
        <v>2</v>
      </c>
    </row>
    <row r="6377" spans="1:34" x14ac:dyDescent="0.25">
      <c r="A6377" s="13" t="s">
        <v>8157</v>
      </c>
      <c r="B6377" t="s">
        <v>5358</v>
      </c>
      <c r="C6377" s="16" t="s">
        <v>7947</v>
      </c>
      <c r="D6377" s="16" t="s">
        <v>236</v>
      </c>
      <c r="E6377" s="16" t="s">
        <v>10</v>
      </c>
      <c r="F6377" s="17">
        <v>8</v>
      </c>
      <c r="G6377" s="17" t="s">
        <v>365</v>
      </c>
      <c r="H6377" s="17">
        <v>1951</v>
      </c>
      <c r="I6377" s="71" t="str">
        <f t="shared" si="396"/>
        <v>February 8, 1951</v>
      </c>
      <c r="J6377" s="105" t="s">
        <v>230</v>
      </c>
      <c r="K6377" s="121" t="s">
        <v>17592</v>
      </c>
      <c r="L6377" t="s">
        <v>10565</v>
      </c>
      <c r="M6377" t="s">
        <v>10566</v>
      </c>
      <c r="N6377" t="s">
        <v>10856</v>
      </c>
      <c r="R6377" s="16"/>
      <c r="W6377">
        <v>2</v>
      </c>
      <c r="X6377" s="30"/>
      <c r="Y6377" s="30">
        <v>0</v>
      </c>
      <c r="Z6377" s="30">
        <v>0</v>
      </c>
      <c r="AA6377" s="30" t="e">
        <v>#N/A</v>
      </c>
      <c r="AB6377">
        <v>139</v>
      </c>
      <c r="AC6377" t="s">
        <v>10000</v>
      </c>
      <c r="AD6377" t="b">
        <v>0</v>
      </c>
      <c r="AF6377" t="str">
        <f t="shared" si="397"/>
        <v>231OCU /139</v>
      </c>
      <c r="AG6377">
        <f t="shared" si="398"/>
        <v>2</v>
      </c>
      <c r="AH6377">
        <f t="shared" si="399"/>
        <v>2</v>
      </c>
    </row>
    <row r="6378" spans="1:34" x14ac:dyDescent="0.25">
      <c r="A6378" s="13" t="s">
        <v>9107</v>
      </c>
      <c r="B6378" t="s">
        <v>5358</v>
      </c>
      <c r="C6378" s="16" t="s">
        <v>8431</v>
      </c>
      <c r="D6378" s="16"/>
      <c r="E6378" s="16"/>
      <c r="F6378" s="17">
        <v>15</v>
      </c>
      <c r="G6378" s="17" t="s">
        <v>238</v>
      </c>
      <c r="H6378" s="17">
        <v>1954</v>
      </c>
      <c r="I6378" s="71" t="str">
        <f t="shared" si="396"/>
        <v>December 15, 1954</v>
      </c>
      <c r="J6378" s="105"/>
      <c r="K6378" s="121" t="s">
        <v>18229</v>
      </c>
      <c r="L6378" t="s">
        <v>11623</v>
      </c>
      <c r="R6378" s="16"/>
      <c r="W6378">
        <v>12</v>
      </c>
      <c r="X6378" s="30"/>
      <c r="Y6378" s="30">
        <v>0</v>
      </c>
      <c r="Z6378" s="30">
        <v>0</v>
      </c>
      <c r="AA6378" s="30" t="e">
        <v>#N/A</v>
      </c>
      <c r="AB6378">
        <v>58</v>
      </c>
      <c r="AC6378" t="s">
        <v>10000</v>
      </c>
      <c r="AD6378" t="b">
        <v>0</v>
      </c>
      <c r="AF6378" t="str">
        <f t="shared" si="397"/>
        <v>Cv PR35 /58</v>
      </c>
      <c r="AG6378">
        <f t="shared" si="398"/>
        <v>2</v>
      </c>
      <c r="AH6378">
        <f t="shared" si="399"/>
        <v>1</v>
      </c>
    </row>
    <row r="6379" spans="1:34" x14ac:dyDescent="0.25">
      <c r="A6379" s="13" t="s">
        <v>5357</v>
      </c>
      <c r="B6379" t="s">
        <v>5358</v>
      </c>
      <c r="C6379" s="16" t="s">
        <v>3656</v>
      </c>
      <c r="D6379" s="16"/>
      <c r="E6379" s="16"/>
      <c r="F6379" s="17">
        <v>29</v>
      </c>
      <c r="G6379" s="17" t="s">
        <v>326</v>
      </c>
      <c r="H6379" s="17">
        <v>1946</v>
      </c>
      <c r="I6379" s="71" t="str">
        <f t="shared" si="396"/>
        <v>November 29, 1946</v>
      </c>
      <c r="J6379" s="105" t="s">
        <v>230</v>
      </c>
      <c r="K6379" s="121" t="s">
        <v>15817</v>
      </c>
      <c r="L6379" t="s">
        <v>10565</v>
      </c>
      <c r="M6379" t="s">
        <v>10566</v>
      </c>
      <c r="N6379" t="s">
        <v>10583</v>
      </c>
      <c r="R6379" s="16"/>
      <c r="W6379">
        <v>11</v>
      </c>
      <c r="X6379" s="30"/>
      <c r="Y6379" s="30">
        <v>0</v>
      </c>
      <c r="Z6379" s="30">
        <v>0</v>
      </c>
      <c r="AA6379" s="30" t="e">
        <v>#N/A</v>
      </c>
      <c r="AB6379" t="s">
        <v>3656</v>
      </c>
      <c r="AC6379" t="s">
        <v>10000</v>
      </c>
      <c r="AD6379" t="b">
        <v>0</v>
      </c>
      <c r="AF6379" t="str">
        <f t="shared" si="397"/>
        <v>3FP</v>
      </c>
      <c r="AG6379">
        <f t="shared" si="398"/>
        <v>1</v>
      </c>
      <c r="AH6379">
        <f t="shared" si="399"/>
        <v>1</v>
      </c>
    </row>
    <row r="6380" spans="1:34" x14ac:dyDescent="0.25">
      <c r="A6380" s="13" t="s">
        <v>6607</v>
      </c>
      <c r="B6380" t="s">
        <v>5358</v>
      </c>
      <c r="C6380" s="16" t="s">
        <v>6608</v>
      </c>
      <c r="D6380" s="16"/>
      <c r="E6380" s="16"/>
      <c r="F6380" s="17">
        <v>25</v>
      </c>
      <c r="G6380" s="17" t="s">
        <v>243</v>
      </c>
      <c r="H6380" s="17">
        <v>1947</v>
      </c>
      <c r="I6380" s="71" t="str">
        <f t="shared" si="396"/>
        <v>January 25, 1947</v>
      </c>
      <c r="J6380" s="105"/>
      <c r="K6380" s="121" t="s">
        <v>16578</v>
      </c>
      <c r="L6380" t="s">
        <v>10801</v>
      </c>
      <c r="R6380" s="16"/>
      <c r="W6380">
        <v>1</v>
      </c>
      <c r="X6380" s="30"/>
      <c r="Y6380" s="30">
        <v>0</v>
      </c>
      <c r="Z6380" s="30">
        <v>0</v>
      </c>
      <c r="AA6380" s="30" t="e">
        <v>#N/A</v>
      </c>
      <c r="AB6380" t="s">
        <v>6608</v>
      </c>
      <c r="AC6380" t="s">
        <v>10000</v>
      </c>
      <c r="AD6380" t="b">
        <v>0</v>
      </c>
      <c r="AF6380" t="str">
        <f t="shared" si="397"/>
        <v>Cv TT35</v>
      </c>
      <c r="AG6380">
        <f t="shared" si="398"/>
        <v>1</v>
      </c>
      <c r="AH6380">
        <f t="shared" si="399"/>
        <v>0</v>
      </c>
    </row>
    <row r="6381" spans="1:34" x14ac:dyDescent="0.25">
      <c r="A6381" s="13" t="s">
        <v>9311</v>
      </c>
      <c r="B6381" t="s">
        <v>5358</v>
      </c>
      <c r="C6381" s="16"/>
      <c r="D6381" s="16"/>
      <c r="E6381" s="16"/>
      <c r="F6381" s="17">
        <v>29</v>
      </c>
      <c r="G6381" s="17" t="s">
        <v>326</v>
      </c>
      <c r="H6381" s="17">
        <v>1954</v>
      </c>
      <c r="I6381" s="71" t="str">
        <f t="shared" si="396"/>
        <v>November 29, 1954</v>
      </c>
      <c r="J6381" s="105"/>
      <c r="K6381" s="121" t="s">
        <v>18299</v>
      </c>
      <c r="L6381" t="s">
        <v>10801</v>
      </c>
      <c r="R6381" s="16"/>
      <c r="W6381">
        <v>11</v>
      </c>
      <c r="X6381" s="30"/>
      <c r="Y6381" s="30">
        <v>0</v>
      </c>
      <c r="Z6381" s="30">
        <v>0</v>
      </c>
      <c r="AA6381" s="30" t="e">
        <v>#N/A</v>
      </c>
      <c r="AB6381" t="s">
        <v>10592</v>
      </c>
      <c r="AC6381" t="s">
        <v>10000</v>
      </c>
      <c r="AD6381" t="b">
        <v>0</v>
      </c>
      <c r="AF6381" t="str">
        <f t="shared" si="397"/>
        <v/>
      </c>
      <c r="AG6381">
        <f t="shared" si="398"/>
        <v>1</v>
      </c>
      <c r="AH6381">
        <f t="shared" si="399"/>
        <v>1</v>
      </c>
    </row>
    <row r="6382" spans="1:34" x14ac:dyDescent="0.25">
      <c r="A6382" s="13" t="s">
        <v>9688</v>
      </c>
      <c r="B6382" t="s">
        <v>5358</v>
      </c>
      <c r="C6382" s="16" t="s">
        <v>9629</v>
      </c>
      <c r="D6382" s="16"/>
      <c r="E6382" s="16"/>
      <c r="F6382" s="17">
        <v>25</v>
      </c>
      <c r="G6382" s="17" t="s">
        <v>243</v>
      </c>
      <c r="H6382" s="17">
        <v>1957</v>
      </c>
      <c r="I6382" s="71" t="str">
        <f t="shared" si="396"/>
        <v>January 25, 1957</v>
      </c>
      <c r="J6382" s="105"/>
      <c r="K6382" s="121" t="s">
        <v>18501</v>
      </c>
      <c r="L6382" t="s">
        <v>10801</v>
      </c>
      <c r="R6382" s="16"/>
      <c r="S6382" t="s">
        <v>15383</v>
      </c>
      <c r="T6382" t="s">
        <v>1</v>
      </c>
      <c r="U6382">
        <v>14</v>
      </c>
      <c r="V6382" t="s">
        <v>18502</v>
      </c>
      <c r="W6382">
        <v>1</v>
      </c>
      <c r="X6382" s="30"/>
      <c r="Y6382" s="30">
        <v>0</v>
      </c>
      <c r="Z6382" s="30">
        <v>0</v>
      </c>
      <c r="AA6382" s="30" t="e">
        <v>#N/A</v>
      </c>
      <c r="AB6382" t="s">
        <v>6608</v>
      </c>
      <c r="AC6382" t="s">
        <v>10000</v>
      </c>
      <c r="AD6382" t="b">
        <v>0</v>
      </c>
      <c r="AF6382" t="str">
        <f t="shared" si="397"/>
        <v>14 /Cv TT35</v>
      </c>
      <c r="AG6382">
        <f t="shared" si="398"/>
        <v>2</v>
      </c>
      <c r="AH6382">
        <f t="shared" si="399"/>
        <v>1</v>
      </c>
    </row>
    <row r="6383" spans="1:34" x14ac:dyDescent="0.25">
      <c r="A6383" s="13" t="s">
        <v>9265</v>
      </c>
      <c r="B6383" t="s">
        <v>5358</v>
      </c>
      <c r="C6383" s="16" t="s">
        <v>7956</v>
      </c>
      <c r="D6383" s="16" t="s">
        <v>236</v>
      </c>
      <c r="E6383" s="16" t="s">
        <v>10</v>
      </c>
      <c r="F6383" s="17">
        <v>26</v>
      </c>
      <c r="G6383" s="17" t="s">
        <v>326</v>
      </c>
      <c r="H6383" s="17">
        <v>1954</v>
      </c>
      <c r="I6383" s="71" t="str">
        <f t="shared" si="396"/>
        <v>November 26, 1954</v>
      </c>
      <c r="J6383" s="105"/>
      <c r="K6383" s="121" t="s">
        <v>18289</v>
      </c>
      <c r="L6383" t="s">
        <v>10801</v>
      </c>
      <c r="R6383" s="16"/>
      <c r="W6383">
        <v>11</v>
      </c>
      <c r="X6383" s="30"/>
      <c r="Y6383" s="30">
        <v>0</v>
      </c>
      <c r="Z6383" s="30">
        <v>0</v>
      </c>
      <c r="AA6383" s="30" t="e">
        <v>#N/A</v>
      </c>
      <c r="AB6383">
        <v>109</v>
      </c>
      <c r="AC6383" t="s">
        <v>10000</v>
      </c>
      <c r="AD6383" t="b">
        <v>0</v>
      </c>
      <c r="AF6383" t="str">
        <f t="shared" si="397"/>
        <v>231OCU /109</v>
      </c>
      <c r="AG6383">
        <f t="shared" si="398"/>
        <v>2</v>
      </c>
      <c r="AH6383">
        <f t="shared" si="399"/>
        <v>2</v>
      </c>
    </row>
    <row r="6384" spans="1:34" x14ac:dyDescent="0.25">
      <c r="A6384" s="13" t="s">
        <v>9684</v>
      </c>
      <c r="B6384" t="s">
        <v>5358</v>
      </c>
      <c r="C6384" s="16" t="s">
        <v>9685</v>
      </c>
      <c r="D6384" s="16"/>
      <c r="E6384" s="16"/>
      <c r="F6384" s="17">
        <v>25</v>
      </c>
      <c r="G6384" s="17" t="s">
        <v>243</v>
      </c>
      <c r="H6384" s="17">
        <v>1957</v>
      </c>
      <c r="I6384" s="71" t="str">
        <f t="shared" si="396"/>
        <v>January 25, 1957</v>
      </c>
      <c r="J6384" s="105"/>
      <c r="K6384" s="121" t="s">
        <v>18501</v>
      </c>
      <c r="L6384" t="s">
        <v>10801</v>
      </c>
      <c r="R6384" s="16"/>
      <c r="W6384">
        <v>1</v>
      </c>
      <c r="X6384" s="30"/>
      <c r="Y6384" s="30">
        <v>0</v>
      </c>
      <c r="Z6384" s="30">
        <v>0</v>
      </c>
      <c r="AA6384" s="30" t="e">
        <v>#N/A</v>
      </c>
      <c r="AB6384" t="s">
        <v>6608</v>
      </c>
      <c r="AC6384" t="s">
        <v>10000</v>
      </c>
      <c r="AD6384" t="b">
        <v>0</v>
      </c>
      <c r="AF6384" t="str">
        <f t="shared" si="397"/>
        <v>14 /237OCU /Cv TT35</v>
      </c>
      <c r="AG6384">
        <f t="shared" si="398"/>
        <v>3</v>
      </c>
      <c r="AH6384">
        <f t="shared" si="399"/>
        <v>2</v>
      </c>
    </row>
    <row r="6385" spans="1:34" x14ac:dyDescent="0.25">
      <c r="A6385" s="13" t="s">
        <v>8178</v>
      </c>
      <c r="B6385" t="s">
        <v>5358</v>
      </c>
      <c r="C6385" s="16" t="s">
        <v>6225</v>
      </c>
      <c r="D6385" s="16"/>
      <c r="E6385" s="16"/>
      <c r="F6385" s="17">
        <v>12</v>
      </c>
      <c r="G6385" s="17" t="s">
        <v>247</v>
      </c>
      <c r="H6385" s="17">
        <v>1951</v>
      </c>
      <c r="I6385" s="71" t="str">
        <f t="shared" si="396"/>
        <v>March 12, 1951</v>
      </c>
      <c r="J6385" s="105" t="s">
        <v>230</v>
      </c>
      <c r="K6385" s="121" t="s">
        <v>17611</v>
      </c>
      <c r="L6385" t="s">
        <v>10565</v>
      </c>
      <c r="M6385" t="s">
        <v>10566</v>
      </c>
      <c r="N6385" t="s">
        <v>10728</v>
      </c>
      <c r="R6385" s="16"/>
      <c r="W6385">
        <v>3</v>
      </c>
      <c r="X6385" s="30"/>
      <c r="Y6385" s="30">
        <v>0</v>
      </c>
      <c r="Z6385" s="30">
        <v>0</v>
      </c>
      <c r="AA6385" s="30" t="e">
        <v>#N/A</v>
      </c>
      <c r="AB6385" t="s">
        <v>6225</v>
      </c>
      <c r="AC6385" t="s">
        <v>10000</v>
      </c>
      <c r="AD6385" t="b">
        <v>0</v>
      </c>
      <c r="AF6385" t="str">
        <f t="shared" si="397"/>
        <v>ATDU</v>
      </c>
      <c r="AG6385">
        <f t="shared" si="398"/>
        <v>1</v>
      </c>
      <c r="AH6385">
        <f t="shared" si="399"/>
        <v>1</v>
      </c>
    </row>
    <row r="6386" spans="1:34" x14ac:dyDescent="0.25">
      <c r="A6386" s="13" t="s">
        <v>9628</v>
      </c>
      <c r="B6386" t="s">
        <v>5358</v>
      </c>
      <c r="C6386" s="16" t="s">
        <v>9629</v>
      </c>
      <c r="D6386" s="16"/>
      <c r="E6386" s="16"/>
      <c r="F6386" s="17">
        <v>15</v>
      </c>
      <c r="G6386" s="17" t="s">
        <v>365</v>
      </c>
      <c r="H6386" s="17">
        <v>1957</v>
      </c>
      <c r="I6386" s="71" t="str">
        <f t="shared" si="396"/>
        <v>February 15, 1957</v>
      </c>
      <c r="J6386" s="105"/>
      <c r="K6386" s="121" t="s">
        <v>18477</v>
      </c>
      <c r="L6386" t="s">
        <v>10801</v>
      </c>
      <c r="R6386" s="16"/>
      <c r="W6386">
        <v>2</v>
      </c>
      <c r="X6386" s="30"/>
      <c r="Y6386" s="30">
        <v>0</v>
      </c>
      <c r="Z6386" s="30">
        <v>0</v>
      </c>
      <c r="AA6386" s="30" t="e">
        <v>#N/A</v>
      </c>
      <c r="AB6386" t="s">
        <v>6608</v>
      </c>
      <c r="AC6386" t="s">
        <v>10000</v>
      </c>
      <c r="AD6386" t="b">
        <v>0</v>
      </c>
      <c r="AF6386" t="str">
        <f t="shared" si="397"/>
        <v>14 /Cv TT35</v>
      </c>
      <c r="AG6386">
        <f t="shared" si="398"/>
        <v>2</v>
      </c>
      <c r="AH6386">
        <f t="shared" si="399"/>
        <v>1</v>
      </c>
    </row>
    <row r="6387" spans="1:34" x14ac:dyDescent="0.25">
      <c r="A6387" s="13" t="s">
        <v>9940</v>
      </c>
      <c r="B6387" t="s">
        <v>5358</v>
      </c>
      <c r="C6387" s="16" t="s">
        <v>9941</v>
      </c>
      <c r="D6387" s="16"/>
      <c r="E6387" s="16"/>
      <c r="F6387" s="17"/>
      <c r="G6387" s="17"/>
      <c r="H6387" s="17"/>
      <c r="I6387" s="71" t="str">
        <f t="shared" si="396"/>
        <v xml:space="preserve"> , </v>
      </c>
      <c r="J6387" s="105"/>
      <c r="K6387" s="121" t="s">
        <v>18623</v>
      </c>
      <c r="L6387" t="s">
        <v>11623</v>
      </c>
      <c r="R6387" s="16"/>
      <c r="T6387">
        <v>47</v>
      </c>
      <c r="U6387" t="s">
        <v>18467</v>
      </c>
      <c r="V6387" t="s">
        <v>18624</v>
      </c>
      <c r="W6387" s="30"/>
      <c r="X6387" s="30"/>
      <c r="Y6387" s="30">
        <v>0</v>
      </c>
      <c r="Z6387" s="30">
        <v>0</v>
      </c>
      <c r="AA6387" s="30" t="e">
        <v>#N/A</v>
      </c>
      <c r="AB6387" t="s">
        <v>18467</v>
      </c>
      <c r="AC6387" t="s">
        <v>10000</v>
      </c>
      <c r="AD6387" t="b">
        <v>0</v>
      </c>
      <c r="AF6387" t="str">
        <f t="shared" si="397"/>
        <v>Cv TT35 /236OCU /3-4CAACU</v>
      </c>
      <c r="AG6387">
        <f t="shared" si="398"/>
        <v>3</v>
      </c>
      <c r="AH6387">
        <f t="shared" si="399"/>
        <v>2</v>
      </c>
    </row>
    <row r="6388" spans="1:34" x14ac:dyDescent="0.25">
      <c r="A6388" s="13" t="s">
        <v>6032</v>
      </c>
      <c r="B6388" t="s">
        <v>5358</v>
      </c>
      <c r="C6388" s="16" t="s">
        <v>6033</v>
      </c>
      <c r="D6388" s="16"/>
      <c r="E6388" s="16"/>
      <c r="F6388" s="17">
        <v>15</v>
      </c>
      <c r="G6388" s="17" t="s">
        <v>250</v>
      </c>
      <c r="H6388" s="17">
        <v>1947</v>
      </c>
      <c r="I6388" s="71" t="str">
        <f t="shared" si="396"/>
        <v>April 15, 1947</v>
      </c>
      <c r="J6388" s="105"/>
      <c r="K6388" s="121" t="s">
        <v>16255</v>
      </c>
      <c r="L6388" t="s">
        <v>10801</v>
      </c>
      <c r="R6388" s="16"/>
      <c r="W6388">
        <v>4</v>
      </c>
      <c r="X6388" s="30"/>
      <c r="Y6388" s="30">
        <v>0</v>
      </c>
      <c r="Z6388" s="30">
        <v>0</v>
      </c>
      <c r="AA6388" s="30" t="e">
        <v>#N/A</v>
      </c>
      <c r="AB6388" t="s">
        <v>6608</v>
      </c>
      <c r="AC6388" t="s">
        <v>10000</v>
      </c>
      <c r="AD6388" t="b">
        <v>0</v>
      </c>
      <c r="AF6388" t="str">
        <f t="shared" si="397"/>
        <v>98 /Cv TT35</v>
      </c>
      <c r="AG6388">
        <f t="shared" si="398"/>
        <v>2</v>
      </c>
      <c r="AH6388">
        <f t="shared" si="399"/>
        <v>1</v>
      </c>
    </row>
    <row r="6389" spans="1:34" x14ac:dyDescent="0.25">
      <c r="A6389" s="13" t="s">
        <v>9105</v>
      </c>
      <c r="B6389" t="s">
        <v>5358</v>
      </c>
      <c r="C6389" s="16" t="s">
        <v>9106</v>
      </c>
      <c r="D6389" s="16" t="s">
        <v>400</v>
      </c>
      <c r="E6389" s="16"/>
      <c r="F6389" s="17">
        <v>15</v>
      </c>
      <c r="G6389" s="17" t="s">
        <v>238</v>
      </c>
      <c r="H6389" s="17">
        <v>1954</v>
      </c>
      <c r="I6389" s="71" t="str">
        <f t="shared" si="396"/>
        <v>December 15, 1954</v>
      </c>
      <c r="J6389" s="105"/>
      <c r="K6389" s="121" t="s">
        <v>18228</v>
      </c>
      <c r="L6389" t="s">
        <v>10867</v>
      </c>
      <c r="R6389" s="16"/>
      <c r="W6389">
        <v>12</v>
      </c>
      <c r="X6389" s="30"/>
      <c r="Y6389" s="30">
        <v>0</v>
      </c>
      <c r="Z6389" s="30">
        <v>0</v>
      </c>
      <c r="AA6389" s="30" t="e">
        <v>#N/A</v>
      </c>
      <c r="AB6389">
        <v>109</v>
      </c>
      <c r="AC6389" t="s">
        <v>10000</v>
      </c>
      <c r="AD6389" t="b">
        <v>0</v>
      </c>
      <c r="AF6389" t="str">
        <f t="shared" si="397"/>
        <v>139 /109</v>
      </c>
      <c r="AG6389">
        <f t="shared" si="398"/>
        <v>2</v>
      </c>
      <c r="AH6389">
        <f t="shared" si="399"/>
        <v>2</v>
      </c>
    </row>
    <row r="6390" spans="1:34" x14ac:dyDescent="0.25">
      <c r="A6390" s="13" t="s">
        <v>9921</v>
      </c>
      <c r="B6390" t="s">
        <v>5358</v>
      </c>
      <c r="C6390" s="16" t="s">
        <v>9922</v>
      </c>
      <c r="D6390" s="16"/>
      <c r="E6390" s="16"/>
      <c r="F6390" s="17"/>
      <c r="G6390" s="17"/>
      <c r="H6390" s="17"/>
      <c r="I6390" s="71" t="str">
        <f t="shared" si="396"/>
        <v xml:space="preserve"> , </v>
      </c>
      <c r="J6390" s="105"/>
      <c r="K6390" s="121" t="s">
        <v>18614</v>
      </c>
      <c r="L6390" t="s">
        <v>11623</v>
      </c>
      <c r="R6390" s="16"/>
      <c r="T6390">
        <v>50</v>
      </c>
      <c r="U6390" t="s">
        <v>18467</v>
      </c>
      <c r="V6390" t="s">
        <v>18615</v>
      </c>
      <c r="W6390" s="30"/>
      <c r="X6390" s="30"/>
      <c r="Y6390" s="30">
        <v>0</v>
      </c>
      <c r="Z6390" s="30">
        <v>0</v>
      </c>
      <c r="AA6390" s="30" t="e">
        <v>#N/A</v>
      </c>
      <c r="AB6390" t="s">
        <v>18467</v>
      </c>
      <c r="AC6390" t="s">
        <v>10000</v>
      </c>
      <c r="AD6390" t="b">
        <v>0</v>
      </c>
      <c r="AF6390" t="str">
        <f t="shared" si="397"/>
        <v>13OTU /Cv TT35 /1CAACU /TTF Schleswigland /3-4CAACU</v>
      </c>
      <c r="AG6390">
        <f t="shared" si="398"/>
        <v>5</v>
      </c>
      <c r="AH6390">
        <f t="shared" si="399"/>
        <v>4</v>
      </c>
    </row>
    <row r="6391" spans="1:34" x14ac:dyDescent="0.25">
      <c r="A6391" s="13" t="s">
        <v>9650</v>
      </c>
      <c r="B6391" t="s">
        <v>5358</v>
      </c>
      <c r="C6391" s="16" t="s">
        <v>9651</v>
      </c>
      <c r="D6391" s="16"/>
      <c r="E6391" s="16"/>
      <c r="F6391" s="17">
        <v>22</v>
      </c>
      <c r="G6391" s="17" t="s">
        <v>365</v>
      </c>
      <c r="H6391" s="17">
        <v>1957</v>
      </c>
      <c r="I6391" s="71" t="str">
        <f t="shared" si="396"/>
        <v>February 22, 1957</v>
      </c>
      <c r="J6391" s="105"/>
      <c r="K6391" s="121" t="s">
        <v>18491</v>
      </c>
      <c r="L6391" t="s">
        <v>10801</v>
      </c>
      <c r="R6391" s="16"/>
      <c r="W6391">
        <v>2</v>
      </c>
      <c r="X6391" s="30"/>
      <c r="Y6391" s="30">
        <v>0</v>
      </c>
      <c r="Z6391" s="30">
        <v>0</v>
      </c>
      <c r="AA6391" s="30" t="e">
        <v>#N/A</v>
      </c>
      <c r="AB6391" t="s">
        <v>18114</v>
      </c>
      <c r="AC6391" t="s">
        <v>10000</v>
      </c>
      <c r="AD6391" t="b">
        <v>0</v>
      </c>
      <c r="AF6391" t="str">
        <f t="shared" si="397"/>
        <v>Mkrs /Cv TT35 /APS Sylt</v>
      </c>
      <c r="AG6391">
        <f t="shared" si="398"/>
        <v>3</v>
      </c>
      <c r="AH6391">
        <f t="shared" si="399"/>
        <v>2</v>
      </c>
    </row>
    <row r="6392" spans="1:34" x14ac:dyDescent="0.25">
      <c r="A6392" s="13" t="s">
        <v>9420</v>
      </c>
      <c r="B6392" t="s">
        <v>5358</v>
      </c>
      <c r="C6392" s="16"/>
      <c r="D6392" s="16"/>
      <c r="E6392" s="16"/>
      <c r="F6392" s="17">
        <v>18</v>
      </c>
      <c r="G6392" s="17" t="s">
        <v>282</v>
      </c>
      <c r="H6392" s="17">
        <v>1955</v>
      </c>
      <c r="I6392" s="71" t="str">
        <f t="shared" si="396"/>
        <v>August 18, 1955</v>
      </c>
      <c r="J6392" s="105"/>
      <c r="K6392" s="121" t="s">
        <v>18355</v>
      </c>
      <c r="L6392" t="s">
        <v>10867</v>
      </c>
      <c r="R6392" s="16"/>
      <c r="W6392">
        <v>8</v>
      </c>
      <c r="X6392" s="30"/>
      <c r="Y6392" s="30">
        <v>0</v>
      </c>
      <c r="Z6392" s="30">
        <v>0</v>
      </c>
      <c r="AA6392" s="30" t="e">
        <v>#N/A</v>
      </c>
      <c r="AB6392" t="s">
        <v>10592</v>
      </c>
      <c r="AC6392" t="s">
        <v>10000</v>
      </c>
      <c r="AD6392" t="b">
        <v>0</v>
      </c>
      <c r="AF6392" t="str">
        <f t="shared" si="397"/>
        <v/>
      </c>
      <c r="AG6392">
        <f t="shared" si="398"/>
        <v>1</v>
      </c>
      <c r="AH6392">
        <f t="shared" si="399"/>
        <v>1</v>
      </c>
    </row>
    <row r="6393" spans="1:34" x14ac:dyDescent="0.25">
      <c r="A6393" s="13" t="s">
        <v>9863</v>
      </c>
      <c r="B6393" t="s">
        <v>5358</v>
      </c>
      <c r="C6393" s="16" t="s">
        <v>9864</v>
      </c>
      <c r="D6393" s="16"/>
      <c r="E6393" s="16"/>
      <c r="F6393" s="17">
        <v>18</v>
      </c>
      <c r="G6393" s="17" t="s">
        <v>294</v>
      </c>
      <c r="H6393" s="17">
        <v>1961</v>
      </c>
      <c r="I6393" s="71" t="str">
        <f t="shared" si="396"/>
        <v>September 18, 1961</v>
      </c>
      <c r="J6393" s="105"/>
      <c r="K6393" s="121" t="s">
        <v>18570</v>
      </c>
      <c r="L6393" t="s">
        <v>11623</v>
      </c>
      <c r="R6393" s="16"/>
      <c r="W6393" s="30">
        <v>9</v>
      </c>
      <c r="X6393" s="30"/>
      <c r="Y6393" s="30">
        <v>0</v>
      </c>
      <c r="Z6393" s="30">
        <v>0</v>
      </c>
      <c r="AA6393" s="30" t="e">
        <v>#N/A</v>
      </c>
      <c r="AB6393" t="s">
        <v>18553</v>
      </c>
      <c r="AC6393" t="s">
        <v>10000</v>
      </c>
      <c r="AD6393" t="b">
        <v>0</v>
      </c>
      <c r="AF6393" t="str">
        <f t="shared" si="397"/>
        <v>Cv TT35 /4CAACU /APS Sylt /3CAACU</v>
      </c>
      <c r="AG6393">
        <f t="shared" si="398"/>
        <v>4</v>
      </c>
      <c r="AH6393">
        <f t="shared" si="399"/>
        <v>3</v>
      </c>
    </row>
    <row r="6394" spans="1:34" x14ac:dyDescent="0.25">
      <c r="A6394" s="13" t="s">
        <v>9734</v>
      </c>
      <c r="B6394" t="s">
        <v>5358</v>
      </c>
      <c r="C6394" s="16" t="s">
        <v>6033</v>
      </c>
      <c r="D6394" s="16"/>
      <c r="E6394" s="16"/>
      <c r="F6394" s="17">
        <v>30</v>
      </c>
      <c r="G6394" s="17" t="s">
        <v>282</v>
      </c>
      <c r="H6394" s="17">
        <v>1957</v>
      </c>
      <c r="I6394" s="71" t="str">
        <f t="shared" si="396"/>
        <v>August 30, 1957</v>
      </c>
      <c r="J6394" s="105"/>
      <c r="K6394" s="121" t="s">
        <v>18514</v>
      </c>
      <c r="L6394" t="s">
        <v>10801</v>
      </c>
      <c r="R6394" s="16"/>
      <c r="W6394">
        <v>8</v>
      </c>
      <c r="X6394" s="30"/>
      <c r="Y6394" s="30">
        <v>0</v>
      </c>
      <c r="Z6394" s="30">
        <v>0</v>
      </c>
      <c r="AA6394" s="30" t="e">
        <v>#N/A</v>
      </c>
      <c r="AB6394" t="s">
        <v>6608</v>
      </c>
      <c r="AC6394" t="s">
        <v>10000</v>
      </c>
      <c r="AD6394" t="b">
        <v>0</v>
      </c>
      <c r="AF6394" t="str">
        <f t="shared" si="397"/>
        <v>98 /Cv TT35</v>
      </c>
      <c r="AG6394">
        <f t="shared" si="398"/>
        <v>2</v>
      </c>
      <c r="AH6394">
        <f t="shared" si="399"/>
        <v>1</v>
      </c>
    </row>
    <row r="6395" spans="1:34" x14ac:dyDescent="0.25">
      <c r="A6395" s="13" t="s">
        <v>8882</v>
      </c>
      <c r="B6395" t="s">
        <v>5358</v>
      </c>
      <c r="C6395" s="16" t="s">
        <v>8883</v>
      </c>
      <c r="D6395" s="16"/>
      <c r="E6395" s="16"/>
      <c r="F6395" s="17">
        <v>31</v>
      </c>
      <c r="G6395" s="17" t="s">
        <v>309</v>
      </c>
      <c r="H6395" s="17">
        <v>1953</v>
      </c>
      <c r="I6395" s="71" t="str">
        <f t="shared" si="396"/>
        <v>October 31, 1953</v>
      </c>
      <c r="J6395" s="105" t="s">
        <v>230</v>
      </c>
      <c r="K6395" s="121" t="s">
        <v>18113</v>
      </c>
      <c r="L6395" t="s">
        <v>10565</v>
      </c>
      <c r="M6395" t="s">
        <v>10566</v>
      </c>
      <c r="N6395" t="s">
        <v>10721</v>
      </c>
      <c r="R6395" s="16"/>
      <c r="W6395">
        <v>10</v>
      </c>
      <c r="X6395" s="30"/>
      <c r="Y6395" s="30">
        <v>0</v>
      </c>
      <c r="Z6395" s="30">
        <v>0</v>
      </c>
      <c r="AA6395" s="30" t="e">
        <v>#N/A</v>
      </c>
      <c r="AB6395" t="s">
        <v>18114</v>
      </c>
      <c r="AC6395" t="s">
        <v>10000</v>
      </c>
      <c r="AD6395" t="b">
        <v>0</v>
      </c>
      <c r="AF6395" t="str">
        <f t="shared" si="397"/>
        <v>Cv TT35 /APS Sylt</v>
      </c>
      <c r="AG6395">
        <f t="shared" si="398"/>
        <v>2</v>
      </c>
      <c r="AH6395">
        <f t="shared" si="399"/>
        <v>1</v>
      </c>
    </row>
    <row r="6396" spans="1:34" x14ac:dyDescent="0.25">
      <c r="A6396" s="13" t="s">
        <v>9869</v>
      </c>
      <c r="B6396" t="s">
        <v>5358</v>
      </c>
      <c r="C6396" s="16" t="s">
        <v>9870</v>
      </c>
      <c r="D6396" s="16"/>
      <c r="E6396" s="16"/>
      <c r="F6396" s="17">
        <v>19</v>
      </c>
      <c r="G6396" s="17" t="s">
        <v>260</v>
      </c>
      <c r="H6396" s="17">
        <v>1962</v>
      </c>
      <c r="I6396" s="71" t="str">
        <f t="shared" ref="I6396:I6459" si="400">G6396&amp;" "&amp;F6396&amp;", "&amp;H6396</f>
        <v>June 19, 1962</v>
      </c>
      <c r="J6396" s="105"/>
      <c r="K6396" s="121" t="s">
        <v>18574</v>
      </c>
      <c r="L6396" t="s">
        <v>10801</v>
      </c>
      <c r="R6396" s="16"/>
      <c r="S6396" t="s">
        <v>16285</v>
      </c>
      <c r="T6396" t="s">
        <v>221</v>
      </c>
      <c r="U6396">
        <v>98</v>
      </c>
      <c r="V6396" t="s">
        <v>18575</v>
      </c>
      <c r="W6396" s="30">
        <v>6</v>
      </c>
      <c r="X6396" s="30"/>
      <c r="Y6396" s="30">
        <v>0</v>
      </c>
      <c r="Z6396" s="30">
        <v>0</v>
      </c>
      <c r="AA6396" s="30" t="e">
        <v>#N/A</v>
      </c>
      <c r="AB6396" t="s">
        <v>18467</v>
      </c>
      <c r="AC6396" t="s">
        <v>10000</v>
      </c>
      <c r="AD6396" t="b">
        <v>0</v>
      </c>
      <c r="AF6396" t="str">
        <f t="shared" si="397"/>
        <v>BTU /Cv TR35 /1CAACU /TTF Schleswigland /3-4CAACU</v>
      </c>
      <c r="AG6396">
        <f t="shared" si="398"/>
        <v>5</v>
      </c>
      <c r="AH6396">
        <f t="shared" si="399"/>
        <v>4</v>
      </c>
    </row>
    <row r="6397" spans="1:34" x14ac:dyDescent="0.25">
      <c r="A6397" s="13" t="s">
        <v>9798</v>
      </c>
      <c r="B6397" t="s">
        <v>5358</v>
      </c>
      <c r="C6397" s="16" t="s">
        <v>9799</v>
      </c>
      <c r="D6397" s="16"/>
      <c r="E6397" s="16"/>
      <c r="F6397" s="17">
        <v>31</v>
      </c>
      <c r="G6397" s="17" t="s">
        <v>253</v>
      </c>
      <c r="H6397" s="17">
        <v>1958</v>
      </c>
      <c r="I6397" s="71" t="str">
        <f t="shared" si="400"/>
        <v>May 31, 1958</v>
      </c>
      <c r="J6397" s="105"/>
      <c r="K6397" s="121" t="s">
        <v>18542</v>
      </c>
      <c r="L6397" t="s">
        <v>10801</v>
      </c>
      <c r="R6397" s="16"/>
      <c r="T6397">
        <v>56</v>
      </c>
      <c r="U6397" t="s">
        <v>9842</v>
      </c>
      <c r="V6397" t="s">
        <v>18543</v>
      </c>
      <c r="W6397" s="30">
        <v>5</v>
      </c>
      <c r="X6397" s="30"/>
      <c r="Y6397" s="30">
        <v>0</v>
      </c>
      <c r="Z6397" s="30">
        <v>0</v>
      </c>
      <c r="AA6397" s="30" t="e">
        <v>#N/A</v>
      </c>
      <c r="AB6397" t="s">
        <v>9842</v>
      </c>
      <c r="AC6397" t="s">
        <v>10000</v>
      </c>
      <c r="AD6397" t="b">
        <v>0</v>
      </c>
      <c r="AF6397" t="str">
        <f t="shared" si="397"/>
        <v>ETPS /Cv TR35 /TRE /AAEE /3CAACU /Thum Flt Woodvale /5CAACU</v>
      </c>
      <c r="AG6397">
        <f t="shared" si="398"/>
        <v>7</v>
      </c>
      <c r="AH6397">
        <f t="shared" si="399"/>
        <v>6</v>
      </c>
    </row>
    <row r="6398" spans="1:34" x14ac:dyDescent="0.25">
      <c r="A6398" s="13" t="s">
        <v>9636</v>
      </c>
      <c r="B6398" t="s">
        <v>5358</v>
      </c>
      <c r="C6398" s="16" t="s">
        <v>9637</v>
      </c>
      <c r="D6398" s="16"/>
      <c r="E6398" s="16"/>
      <c r="F6398" s="17">
        <v>16</v>
      </c>
      <c r="G6398" s="17" t="s">
        <v>250</v>
      </c>
      <c r="H6398" s="17">
        <v>1957</v>
      </c>
      <c r="I6398" s="71" t="str">
        <f t="shared" si="400"/>
        <v>April 16, 1957</v>
      </c>
      <c r="J6398" s="105"/>
      <c r="K6398" s="121" t="s">
        <v>18481</v>
      </c>
      <c r="L6398" t="s">
        <v>10801</v>
      </c>
      <c r="R6398" s="16"/>
      <c r="W6398">
        <v>4</v>
      </c>
      <c r="X6398" s="30"/>
      <c r="Y6398" s="30">
        <v>0</v>
      </c>
      <c r="Z6398" s="30">
        <v>0</v>
      </c>
      <c r="AA6398" s="30" t="e">
        <v>#N/A</v>
      </c>
      <c r="AB6398" t="s">
        <v>6608</v>
      </c>
      <c r="AC6398" t="s">
        <v>10000</v>
      </c>
      <c r="AD6398" t="b">
        <v>0</v>
      </c>
      <c r="AF6398" t="str">
        <f t="shared" si="397"/>
        <v>WPS /Cv TT35</v>
      </c>
      <c r="AG6398">
        <f t="shared" si="398"/>
        <v>2</v>
      </c>
      <c r="AH6398">
        <f t="shared" si="399"/>
        <v>1</v>
      </c>
    </row>
    <row r="6399" spans="1:34" x14ac:dyDescent="0.25">
      <c r="A6399" s="13" t="s">
        <v>9126</v>
      </c>
      <c r="B6399" t="s">
        <v>5358</v>
      </c>
      <c r="C6399" s="16" t="s">
        <v>6913</v>
      </c>
      <c r="D6399" s="16"/>
      <c r="E6399" s="16"/>
      <c r="F6399" s="17">
        <v>15</v>
      </c>
      <c r="G6399" s="17" t="s">
        <v>309</v>
      </c>
      <c r="H6399" s="17">
        <v>1954</v>
      </c>
      <c r="I6399" s="71" t="str">
        <f t="shared" si="400"/>
        <v>October 15, 1954</v>
      </c>
      <c r="J6399" s="105"/>
      <c r="K6399" s="121" t="s">
        <v>18233</v>
      </c>
      <c r="L6399" t="s">
        <v>10801</v>
      </c>
      <c r="R6399" s="16"/>
      <c r="W6399">
        <v>10</v>
      </c>
      <c r="X6399" s="30"/>
      <c r="Y6399" s="30">
        <v>0</v>
      </c>
      <c r="Z6399" s="30">
        <v>0</v>
      </c>
      <c r="AA6399" s="30" t="e">
        <v>#N/A</v>
      </c>
      <c r="AB6399" t="s">
        <v>6913</v>
      </c>
      <c r="AC6399" t="s">
        <v>10000</v>
      </c>
      <c r="AD6399" t="b">
        <v>0</v>
      </c>
      <c r="AF6399" t="str">
        <f t="shared" si="397"/>
        <v>ETPS</v>
      </c>
      <c r="AG6399">
        <f t="shared" si="398"/>
        <v>1</v>
      </c>
      <c r="AH6399">
        <f t="shared" si="399"/>
        <v>1</v>
      </c>
    </row>
    <row r="6400" spans="1:34" x14ac:dyDescent="0.25">
      <c r="A6400" s="13" t="s">
        <v>9835</v>
      </c>
      <c r="B6400" t="s">
        <v>5358</v>
      </c>
      <c r="C6400" s="16" t="s">
        <v>6608</v>
      </c>
      <c r="D6400" s="16"/>
      <c r="E6400" s="16"/>
      <c r="F6400" s="17">
        <v>9</v>
      </c>
      <c r="G6400" s="17" t="s">
        <v>260</v>
      </c>
      <c r="H6400" s="17">
        <v>1959</v>
      </c>
      <c r="I6400" s="71" t="str">
        <f t="shared" si="400"/>
        <v>June 9, 1959</v>
      </c>
      <c r="J6400" s="105"/>
      <c r="K6400" s="121" t="s">
        <v>18554</v>
      </c>
      <c r="L6400" t="s">
        <v>10801</v>
      </c>
      <c r="R6400" s="16"/>
      <c r="W6400" s="30">
        <v>6</v>
      </c>
      <c r="X6400" s="30"/>
      <c r="Y6400" s="30">
        <v>0</v>
      </c>
      <c r="Z6400" s="30">
        <v>0</v>
      </c>
      <c r="AA6400" s="30" t="e">
        <v>#N/A</v>
      </c>
      <c r="AB6400" t="s">
        <v>6608</v>
      </c>
      <c r="AC6400" t="s">
        <v>10000</v>
      </c>
      <c r="AD6400" t="b">
        <v>0</v>
      </c>
      <c r="AF6400" t="str">
        <f t="shared" si="397"/>
        <v>Cv TT35</v>
      </c>
      <c r="AG6400">
        <f t="shared" si="398"/>
        <v>1</v>
      </c>
      <c r="AH6400">
        <f t="shared" si="399"/>
        <v>0</v>
      </c>
    </row>
    <row r="6401" spans="1:34" x14ac:dyDescent="0.25">
      <c r="A6401" s="13" t="s">
        <v>9267</v>
      </c>
      <c r="B6401" t="s">
        <v>5358</v>
      </c>
      <c r="C6401" s="16">
        <v>109</v>
      </c>
      <c r="D6401" s="16" t="s">
        <v>236</v>
      </c>
      <c r="E6401" s="16" t="s">
        <v>10</v>
      </c>
      <c r="F6401" s="17">
        <v>26</v>
      </c>
      <c r="G6401" s="17" t="s">
        <v>326</v>
      </c>
      <c r="H6401" s="17">
        <v>1954</v>
      </c>
      <c r="I6401" s="71" t="str">
        <f t="shared" si="400"/>
        <v>November 26, 1954</v>
      </c>
      <c r="J6401" s="105"/>
      <c r="K6401" s="121" t="s">
        <v>18289</v>
      </c>
      <c r="L6401" t="s">
        <v>10801</v>
      </c>
      <c r="R6401" s="16"/>
      <c r="W6401">
        <v>11</v>
      </c>
      <c r="X6401" s="30"/>
      <c r="Y6401" s="30">
        <v>0</v>
      </c>
      <c r="Z6401" s="30">
        <v>0</v>
      </c>
      <c r="AA6401" s="30" t="e">
        <v>#N/A</v>
      </c>
      <c r="AB6401">
        <v>109</v>
      </c>
      <c r="AC6401" t="s">
        <v>10000</v>
      </c>
      <c r="AD6401" t="b">
        <v>0</v>
      </c>
      <c r="AF6401" t="str">
        <f t="shared" si="397"/>
        <v>109</v>
      </c>
      <c r="AG6401">
        <f t="shared" si="398"/>
        <v>1</v>
      </c>
      <c r="AH6401">
        <f t="shared" si="399"/>
        <v>1</v>
      </c>
    </row>
    <row r="6402" spans="1:34" x14ac:dyDescent="0.25">
      <c r="A6402" s="13" t="s">
        <v>8299</v>
      </c>
      <c r="B6402" t="s">
        <v>993</v>
      </c>
      <c r="C6402" s="16" t="s">
        <v>8300</v>
      </c>
      <c r="D6402" s="16"/>
      <c r="E6402" s="16"/>
      <c r="F6402" s="17">
        <v>21</v>
      </c>
      <c r="G6402" s="17" t="s">
        <v>247</v>
      </c>
      <c r="H6402" s="17">
        <v>1951</v>
      </c>
      <c r="I6402" s="71" t="str">
        <f t="shared" si="400"/>
        <v>March 21, 1951</v>
      </c>
      <c r="J6402" s="105"/>
      <c r="K6402" s="121" t="s">
        <v>17675</v>
      </c>
      <c r="L6402" t="s">
        <v>10801</v>
      </c>
      <c r="R6402" s="16"/>
      <c r="S6402" t="s">
        <v>10862</v>
      </c>
      <c r="T6402" t="s">
        <v>10522</v>
      </c>
      <c r="U6402">
        <v>109</v>
      </c>
      <c r="V6402" t="s">
        <v>11153</v>
      </c>
      <c r="W6402">
        <v>3</v>
      </c>
      <c r="X6402" s="30"/>
      <c r="Y6402" s="30">
        <v>0</v>
      </c>
      <c r="Z6402" s="30">
        <v>1</v>
      </c>
      <c r="AA6402" s="30" t="e">
        <v>#N/A</v>
      </c>
      <c r="AB6402" t="s">
        <v>2822</v>
      </c>
      <c r="AC6402" t="s">
        <v>10364</v>
      </c>
      <c r="AD6402" t="b">
        <v>0</v>
      </c>
      <c r="AF6402" t="str">
        <f t="shared" si="397"/>
        <v>571 /109 /RN</v>
      </c>
      <c r="AG6402">
        <f t="shared" si="398"/>
        <v>3</v>
      </c>
      <c r="AH6402">
        <f t="shared" si="399"/>
        <v>3</v>
      </c>
    </row>
    <row r="6403" spans="1:34" x14ac:dyDescent="0.25">
      <c r="A6403" s="13" t="s">
        <v>7744</v>
      </c>
      <c r="B6403" t="s">
        <v>993</v>
      </c>
      <c r="C6403" s="16" t="s">
        <v>2311</v>
      </c>
      <c r="D6403" s="16" t="s">
        <v>236</v>
      </c>
      <c r="E6403" s="16" t="s">
        <v>10</v>
      </c>
      <c r="F6403" s="17">
        <v>22</v>
      </c>
      <c r="G6403" s="17" t="s">
        <v>282</v>
      </c>
      <c r="H6403" s="17">
        <v>1949</v>
      </c>
      <c r="I6403" s="71" t="str">
        <f t="shared" si="400"/>
        <v>August 22, 1949</v>
      </c>
      <c r="J6403" s="105"/>
      <c r="K6403" s="121" t="s">
        <v>17280</v>
      </c>
      <c r="L6403" t="s">
        <v>10801</v>
      </c>
      <c r="R6403" s="16"/>
      <c r="W6403">
        <v>8</v>
      </c>
      <c r="X6403" s="30"/>
      <c r="Y6403" s="30">
        <v>0</v>
      </c>
      <c r="Z6403" s="30">
        <v>1</v>
      </c>
      <c r="AA6403" s="30" t="e">
        <v>#N/A</v>
      </c>
      <c r="AB6403">
        <v>109</v>
      </c>
      <c r="AC6403" t="s">
        <v>10364</v>
      </c>
      <c r="AD6403" t="b">
        <v>0</v>
      </c>
      <c r="AF6403" t="str">
        <f t="shared" ref="AF6403:AF6466" si="401">SUBSTITUTE(C6403,"/"," /")</f>
        <v>128 /109</v>
      </c>
      <c r="AG6403">
        <f t="shared" ref="AG6403:AG6466" si="402">LEN(AF6403)-LEN(C6403)+1</f>
        <v>2</v>
      </c>
      <c r="AH6403">
        <f t="shared" ref="AH6403:AH6466" si="403">IF(ISERROR(FIND("Cv ",C6403,1)),AG6403,AG6403-1)</f>
        <v>2</v>
      </c>
    </row>
    <row r="6404" spans="1:34" x14ac:dyDescent="0.25">
      <c r="A6404" s="13" t="s">
        <v>6822</v>
      </c>
      <c r="B6404" t="s">
        <v>993</v>
      </c>
      <c r="C6404" s="16" t="s">
        <v>6823</v>
      </c>
      <c r="D6404" s="16"/>
      <c r="E6404" s="16"/>
      <c r="F6404" s="17">
        <v>5</v>
      </c>
      <c r="G6404" s="17" t="s">
        <v>282</v>
      </c>
      <c r="H6404" s="17">
        <v>1948</v>
      </c>
      <c r="I6404" s="71" t="str">
        <f t="shared" si="400"/>
        <v>August 5, 1948</v>
      </c>
      <c r="J6404" s="105"/>
      <c r="K6404" s="121" t="s">
        <v>16740</v>
      </c>
      <c r="L6404" t="s">
        <v>10801</v>
      </c>
      <c r="R6404" s="16"/>
      <c r="S6404" t="s">
        <v>12663</v>
      </c>
      <c r="T6404" t="s">
        <v>15</v>
      </c>
      <c r="U6404">
        <v>128</v>
      </c>
      <c r="V6404" t="s">
        <v>16741</v>
      </c>
      <c r="W6404">
        <v>8</v>
      </c>
      <c r="X6404" s="30"/>
      <c r="Y6404" s="30">
        <v>0</v>
      </c>
      <c r="Z6404" s="30">
        <v>1</v>
      </c>
      <c r="AA6404" s="30" t="e">
        <v>#N/A</v>
      </c>
      <c r="AB6404">
        <v>98</v>
      </c>
      <c r="AC6404" t="s">
        <v>10364</v>
      </c>
      <c r="AD6404" t="b">
        <v>0</v>
      </c>
      <c r="AF6404" t="str">
        <f t="shared" si="401"/>
        <v>692 /128 /139 /571 /98</v>
      </c>
      <c r="AG6404">
        <f t="shared" si="402"/>
        <v>5</v>
      </c>
      <c r="AH6404">
        <f t="shared" si="403"/>
        <v>5</v>
      </c>
    </row>
    <row r="6405" spans="1:34" x14ac:dyDescent="0.25">
      <c r="A6405" s="13" t="s">
        <v>2657</v>
      </c>
      <c r="B6405" t="s">
        <v>993</v>
      </c>
      <c r="C6405" s="16" t="s">
        <v>2371</v>
      </c>
      <c r="D6405" s="16" t="s">
        <v>236</v>
      </c>
      <c r="E6405" s="16" t="s">
        <v>10</v>
      </c>
      <c r="F6405" s="17">
        <v>22</v>
      </c>
      <c r="G6405" s="17" t="s">
        <v>365</v>
      </c>
      <c r="H6405" s="17">
        <v>1945</v>
      </c>
      <c r="I6405" s="71" t="str">
        <f t="shared" si="400"/>
        <v>February 22, 1945</v>
      </c>
      <c r="J6405" s="105" t="s">
        <v>10627</v>
      </c>
      <c r="K6405" s="121" t="s">
        <v>13704</v>
      </c>
      <c r="L6405" s="121" t="s">
        <v>10548</v>
      </c>
      <c r="M6405" t="s">
        <v>10749</v>
      </c>
      <c r="N6405" t="s">
        <v>11049</v>
      </c>
      <c r="P6405" t="s">
        <v>10654</v>
      </c>
      <c r="R6405" s="16"/>
      <c r="W6405">
        <v>2</v>
      </c>
      <c r="X6405" s="30" t="s">
        <v>11614</v>
      </c>
      <c r="Y6405" s="30">
        <v>1</v>
      </c>
      <c r="Z6405" s="30">
        <v>1</v>
      </c>
      <c r="AA6405" s="30" t="s">
        <v>10558</v>
      </c>
      <c r="AB6405">
        <v>105</v>
      </c>
      <c r="AC6405" t="s">
        <v>10364</v>
      </c>
      <c r="AD6405" t="b">
        <v>0</v>
      </c>
      <c r="AF6405" t="str">
        <f t="shared" si="401"/>
        <v>571 /105</v>
      </c>
      <c r="AG6405">
        <f t="shared" si="402"/>
        <v>2</v>
      </c>
      <c r="AH6405">
        <f t="shared" si="403"/>
        <v>2</v>
      </c>
    </row>
    <row r="6406" spans="1:34" x14ac:dyDescent="0.25">
      <c r="A6406" s="13" t="s">
        <v>7814</v>
      </c>
      <c r="B6406" t="s">
        <v>993</v>
      </c>
      <c r="C6406" s="16" t="s">
        <v>680</v>
      </c>
      <c r="D6406" s="16" t="s">
        <v>236</v>
      </c>
      <c r="E6406" s="16" t="s">
        <v>10</v>
      </c>
      <c r="F6406" s="17">
        <v>26</v>
      </c>
      <c r="G6406" s="17" t="s">
        <v>253</v>
      </c>
      <c r="H6406" s="17">
        <v>1949</v>
      </c>
      <c r="I6406" s="71" t="str">
        <f t="shared" si="400"/>
        <v>May 26, 1949</v>
      </c>
      <c r="J6406" s="105"/>
      <c r="K6406" s="121" t="s">
        <v>17315</v>
      </c>
      <c r="L6406" t="s">
        <v>10801</v>
      </c>
      <c r="R6406" s="16"/>
      <c r="W6406">
        <v>5</v>
      </c>
      <c r="X6406" s="30"/>
      <c r="Y6406" s="30">
        <v>0</v>
      </c>
      <c r="Z6406" s="30">
        <v>1</v>
      </c>
      <c r="AA6406" s="30" t="e">
        <v>#N/A</v>
      </c>
      <c r="AB6406">
        <v>105</v>
      </c>
      <c r="AC6406" t="s">
        <v>10364</v>
      </c>
      <c r="AD6406" t="b">
        <v>0</v>
      </c>
      <c r="AF6406" t="str">
        <f t="shared" si="401"/>
        <v>109 /105</v>
      </c>
      <c r="AG6406">
        <f t="shared" si="402"/>
        <v>2</v>
      </c>
      <c r="AH6406">
        <f t="shared" si="403"/>
        <v>2</v>
      </c>
    </row>
    <row r="6407" spans="1:34" x14ac:dyDescent="0.25">
      <c r="A6407" s="13" t="s">
        <v>5993</v>
      </c>
      <c r="B6407" t="s">
        <v>993</v>
      </c>
      <c r="C6407" s="16" t="s">
        <v>5994</v>
      </c>
      <c r="D6407" s="16"/>
      <c r="E6407" s="16"/>
      <c r="F6407" s="17">
        <v>13</v>
      </c>
      <c r="G6407" s="17" t="s">
        <v>282</v>
      </c>
      <c r="H6407" s="17">
        <v>1947</v>
      </c>
      <c r="I6407" s="71" t="str">
        <f t="shared" si="400"/>
        <v>August 13, 1947</v>
      </c>
      <c r="J6407" s="105"/>
      <c r="K6407" s="121" t="s">
        <v>16221</v>
      </c>
      <c r="L6407" t="s">
        <v>10801</v>
      </c>
      <c r="R6407" s="16"/>
      <c r="W6407">
        <v>8</v>
      </c>
      <c r="X6407" s="30"/>
      <c r="Y6407" s="30">
        <v>0</v>
      </c>
      <c r="Z6407" s="30">
        <v>1</v>
      </c>
      <c r="AA6407" s="30" t="e">
        <v>#N/A</v>
      </c>
      <c r="AB6407" t="s">
        <v>280</v>
      </c>
      <c r="AC6407" t="s">
        <v>10364</v>
      </c>
      <c r="AD6407" t="b">
        <v>0</v>
      </c>
      <c r="AF6407" t="str">
        <f t="shared" si="401"/>
        <v>Mkrs /RAE /AAEE</v>
      </c>
      <c r="AG6407">
        <f t="shared" si="402"/>
        <v>3</v>
      </c>
      <c r="AH6407">
        <f t="shared" si="403"/>
        <v>3</v>
      </c>
    </row>
    <row r="6408" spans="1:34" x14ac:dyDescent="0.25">
      <c r="A6408" s="13" t="s">
        <v>3008</v>
      </c>
      <c r="B6408" t="s">
        <v>993</v>
      </c>
      <c r="C6408" s="16" t="s">
        <v>2311</v>
      </c>
      <c r="D6408" s="16" t="s">
        <v>236</v>
      </c>
      <c r="E6408" s="16" t="s">
        <v>10</v>
      </c>
      <c r="F6408" s="17">
        <v>10</v>
      </c>
      <c r="G6408" s="17" t="s">
        <v>250</v>
      </c>
      <c r="H6408" s="17">
        <v>1945</v>
      </c>
      <c r="I6408" s="71" t="str">
        <f t="shared" si="400"/>
        <v>April 10, 1945</v>
      </c>
      <c r="J6408" s="105" t="s">
        <v>230</v>
      </c>
      <c r="K6408" s="121" t="s">
        <v>14143</v>
      </c>
      <c r="L6408" t="s">
        <v>10565</v>
      </c>
      <c r="M6408" t="s">
        <v>10566</v>
      </c>
      <c r="N6408" t="s">
        <v>10942</v>
      </c>
      <c r="R6408" s="16"/>
      <c r="W6408">
        <v>4</v>
      </c>
      <c r="X6408" s="30" t="s">
        <v>11782</v>
      </c>
      <c r="Y6408" s="30">
        <v>1</v>
      </c>
      <c r="Z6408" s="30">
        <v>1</v>
      </c>
      <c r="AA6408" s="30" t="s">
        <v>10558</v>
      </c>
      <c r="AB6408">
        <v>109</v>
      </c>
      <c r="AC6408" t="s">
        <v>10364</v>
      </c>
      <c r="AD6408" t="b">
        <v>0</v>
      </c>
      <c r="AF6408" t="str">
        <f t="shared" si="401"/>
        <v>128 /109</v>
      </c>
      <c r="AG6408">
        <f t="shared" si="402"/>
        <v>2</v>
      </c>
      <c r="AH6408">
        <f t="shared" si="403"/>
        <v>2</v>
      </c>
    </row>
    <row r="6409" spans="1:34" x14ac:dyDescent="0.25">
      <c r="A6409" s="13" t="s">
        <v>4711</v>
      </c>
      <c r="B6409" t="s">
        <v>993</v>
      </c>
      <c r="C6409" s="16" t="s">
        <v>4712</v>
      </c>
      <c r="D6409" s="16"/>
      <c r="E6409" s="16"/>
      <c r="F6409" s="17">
        <v>16</v>
      </c>
      <c r="G6409" s="17" t="s">
        <v>294</v>
      </c>
      <c r="H6409" s="17">
        <v>1946</v>
      </c>
      <c r="I6409" s="71" t="str">
        <f t="shared" si="400"/>
        <v>September 16, 1946</v>
      </c>
      <c r="J6409" s="105" t="s">
        <v>230</v>
      </c>
      <c r="K6409" s="121" t="s">
        <v>15482</v>
      </c>
      <c r="L6409" t="s">
        <v>10565</v>
      </c>
      <c r="M6409" t="s">
        <v>10566</v>
      </c>
      <c r="N6409" t="s">
        <v>15363</v>
      </c>
      <c r="R6409" s="16"/>
      <c r="W6409">
        <v>9</v>
      </c>
      <c r="X6409" s="30"/>
      <c r="Y6409" s="30">
        <v>0</v>
      </c>
      <c r="Z6409" s="30">
        <v>1</v>
      </c>
      <c r="AA6409" s="30" t="e">
        <v>#N/A</v>
      </c>
      <c r="AB6409">
        <v>14</v>
      </c>
      <c r="AC6409" t="s">
        <v>10364</v>
      </c>
      <c r="AD6409" t="b">
        <v>0</v>
      </c>
      <c r="AF6409" t="str">
        <f t="shared" si="401"/>
        <v>571 /128 /14</v>
      </c>
      <c r="AG6409">
        <f t="shared" si="402"/>
        <v>3</v>
      </c>
      <c r="AH6409">
        <f t="shared" si="403"/>
        <v>3</v>
      </c>
    </row>
    <row r="6410" spans="1:34" x14ac:dyDescent="0.25">
      <c r="A6410" s="13" t="s">
        <v>7281</v>
      </c>
      <c r="B6410" t="s">
        <v>993</v>
      </c>
      <c r="C6410" s="16" t="s">
        <v>7282</v>
      </c>
      <c r="D6410" s="16" t="s">
        <v>236</v>
      </c>
      <c r="E6410" s="16" t="s">
        <v>324</v>
      </c>
      <c r="F6410" s="17">
        <v>29</v>
      </c>
      <c r="G6410" s="17" t="s">
        <v>250</v>
      </c>
      <c r="H6410" s="17">
        <v>1948</v>
      </c>
      <c r="I6410" s="71" t="str">
        <f t="shared" si="400"/>
        <v>April 29, 1948</v>
      </c>
      <c r="J6410" s="105"/>
      <c r="K6410" s="121" t="s">
        <v>17047</v>
      </c>
      <c r="L6410" t="s">
        <v>10801</v>
      </c>
      <c r="R6410" s="16"/>
      <c r="W6410">
        <v>4</v>
      </c>
      <c r="X6410" s="30"/>
      <c r="Y6410" s="30">
        <v>0</v>
      </c>
      <c r="Z6410" s="30">
        <v>1</v>
      </c>
      <c r="AA6410" s="30" t="e">
        <v>#N/A</v>
      </c>
      <c r="AB6410" t="s">
        <v>4710</v>
      </c>
      <c r="AC6410" t="s">
        <v>10364</v>
      </c>
      <c r="AD6410" t="b">
        <v>0</v>
      </c>
      <c r="AF6410" t="str">
        <f t="shared" si="401"/>
        <v>109 /105 /CFE</v>
      </c>
      <c r="AG6410">
        <f t="shared" si="402"/>
        <v>3</v>
      </c>
      <c r="AH6410">
        <f t="shared" si="403"/>
        <v>3</v>
      </c>
    </row>
    <row r="6411" spans="1:34" x14ac:dyDescent="0.25">
      <c r="A6411" s="13" t="s">
        <v>5422</v>
      </c>
      <c r="B6411" t="s">
        <v>993</v>
      </c>
      <c r="C6411" s="16" t="s">
        <v>337</v>
      </c>
      <c r="D6411" s="16" t="s">
        <v>236</v>
      </c>
      <c r="E6411" s="16" t="s">
        <v>10</v>
      </c>
      <c r="F6411" s="17">
        <v>30</v>
      </c>
      <c r="G6411" s="17" t="s">
        <v>253</v>
      </c>
      <c r="H6411" s="17">
        <v>1946</v>
      </c>
      <c r="I6411" s="71" t="str">
        <f t="shared" si="400"/>
        <v>May 30, 1946</v>
      </c>
      <c r="J6411" s="105"/>
      <c r="K6411" s="121" t="s">
        <v>15852</v>
      </c>
      <c r="L6411" t="s">
        <v>10801</v>
      </c>
      <c r="R6411" s="16"/>
      <c r="W6411">
        <v>5</v>
      </c>
      <c r="X6411" s="30"/>
      <c r="Y6411" s="30">
        <v>0</v>
      </c>
      <c r="Z6411" s="30">
        <v>1</v>
      </c>
      <c r="AA6411" s="30" t="e">
        <v>#N/A</v>
      </c>
      <c r="AB6411">
        <v>139</v>
      </c>
      <c r="AC6411" t="s">
        <v>10364</v>
      </c>
      <c r="AD6411" t="b">
        <v>0</v>
      </c>
      <c r="AF6411" t="str">
        <f t="shared" si="401"/>
        <v>105 /139</v>
      </c>
      <c r="AG6411">
        <f t="shared" si="402"/>
        <v>2</v>
      </c>
      <c r="AH6411">
        <f t="shared" si="403"/>
        <v>2</v>
      </c>
    </row>
    <row r="6412" spans="1:34" x14ac:dyDescent="0.25">
      <c r="A6412" s="45" t="s">
        <v>2964</v>
      </c>
      <c r="B6412" t="s">
        <v>993</v>
      </c>
      <c r="C6412" s="46">
        <v>571</v>
      </c>
      <c r="D6412" s="46" t="s">
        <v>236</v>
      </c>
      <c r="E6412" s="46" t="s">
        <v>10</v>
      </c>
      <c r="F6412" s="47">
        <v>4</v>
      </c>
      <c r="G6412" s="47" t="s">
        <v>250</v>
      </c>
      <c r="H6412" s="47">
        <v>1945</v>
      </c>
      <c r="I6412" s="71" t="str">
        <f t="shared" si="400"/>
        <v>April 4, 1945</v>
      </c>
      <c r="J6412" s="146" t="s">
        <v>10627</v>
      </c>
      <c r="K6412" s="146" t="s">
        <v>14084</v>
      </c>
      <c r="L6412" s="53" t="s">
        <v>10548</v>
      </c>
      <c r="M6412" s="53" t="s">
        <v>10859</v>
      </c>
      <c r="N6412" s="53" t="s">
        <v>11073</v>
      </c>
      <c r="O6412" s="53"/>
      <c r="P6412" s="53" t="s">
        <v>10654</v>
      </c>
      <c r="Q6412" s="53"/>
      <c r="R6412" s="46" t="s">
        <v>14085</v>
      </c>
      <c r="S6412" s="53" t="s">
        <v>11939</v>
      </c>
      <c r="T6412" s="53" t="s">
        <v>14086</v>
      </c>
      <c r="U6412" s="53">
        <v>571</v>
      </c>
      <c r="V6412" s="53" t="s">
        <v>14087</v>
      </c>
      <c r="W6412">
        <v>4</v>
      </c>
      <c r="X6412" s="30" t="s">
        <v>11782</v>
      </c>
      <c r="Y6412" s="30">
        <v>1</v>
      </c>
      <c r="Z6412" s="30">
        <v>1</v>
      </c>
      <c r="AA6412" s="30" t="s">
        <v>10558</v>
      </c>
      <c r="AB6412">
        <v>571</v>
      </c>
      <c r="AC6412" t="s">
        <v>10364</v>
      </c>
      <c r="AD6412" t="b">
        <v>0</v>
      </c>
      <c r="AF6412" t="str">
        <f t="shared" si="401"/>
        <v>571</v>
      </c>
      <c r="AG6412">
        <f t="shared" si="402"/>
        <v>1</v>
      </c>
      <c r="AH6412">
        <f t="shared" si="403"/>
        <v>1</v>
      </c>
    </row>
    <row r="6413" spans="1:34" x14ac:dyDescent="0.25">
      <c r="A6413" s="13" t="s">
        <v>2761</v>
      </c>
      <c r="B6413" t="s">
        <v>993</v>
      </c>
      <c r="C6413" s="16">
        <v>128</v>
      </c>
      <c r="D6413" s="16" t="s">
        <v>236</v>
      </c>
      <c r="E6413" s="16" t="s">
        <v>10</v>
      </c>
      <c r="F6413" s="17">
        <v>7</v>
      </c>
      <c r="G6413" s="17" t="s">
        <v>247</v>
      </c>
      <c r="H6413" s="17">
        <v>1945</v>
      </c>
      <c r="I6413" s="71" t="str">
        <f t="shared" si="400"/>
        <v>March 7, 1945</v>
      </c>
      <c r="J6413" s="105" t="s">
        <v>10627</v>
      </c>
      <c r="K6413" s="121" t="s">
        <v>13825</v>
      </c>
      <c r="L6413" t="s">
        <v>10565</v>
      </c>
      <c r="M6413" t="s">
        <v>10636</v>
      </c>
      <c r="N6413" t="s">
        <v>10567</v>
      </c>
      <c r="R6413" s="16"/>
      <c r="S6413" t="s">
        <v>12663</v>
      </c>
      <c r="T6413" t="s">
        <v>10516</v>
      </c>
      <c r="U6413">
        <v>128</v>
      </c>
      <c r="V6413" t="s">
        <v>13826</v>
      </c>
      <c r="W6413">
        <v>3</v>
      </c>
      <c r="X6413" s="30" t="s">
        <v>13748</v>
      </c>
      <c r="Y6413" s="30">
        <v>1</v>
      </c>
      <c r="Z6413" s="30">
        <v>1</v>
      </c>
      <c r="AA6413" s="30" t="s">
        <v>10558</v>
      </c>
      <c r="AB6413">
        <v>128</v>
      </c>
      <c r="AC6413" t="s">
        <v>10364</v>
      </c>
      <c r="AD6413" t="b">
        <v>0</v>
      </c>
      <c r="AF6413" t="str">
        <f t="shared" si="401"/>
        <v>128</v>
      </c>
      <c r="AG6413">
        <f t="shared" si="402"/>
        <v>1</v>
      </c>
      <c r="AH6413">
        <f t="shared" si="403"/>
        <v>1</v>
      </c>
    </row>
    <row r="6414" spans="1:34" x14ac:dyDescent="0.25">
      <c r="A6414" s="13" t="s">
        <v>7812</v>
      </c>
      <c r="B6414" t="s">
        <v>993</v>
      </c>
      <c r="C6414" s="16" t="s">
        <v>7813</v>
      </c>
      <c r="D6414" s="16" t="s">
        <v>236</v>
      </c>
      <c r="E6414" s="16" t="s">
        <v>324</v>
      </c>
      <c r="F6414" s="17">
        <v>26</v>
      </c>
      <c r="G6414" s="17" t="s">
        <v>253</v>
      </c>
      <c r="H6414" s="17">
        <v>1949</v>
      </c>
      <c r="I6414" s="71" t="str">
        <f t="shared" si="400"/>
        <v>May 26, 1949</v>
      </c>
      <c r="J6414" s="105"/>
      <c r="K6414" s="121" t="s">
        <v>17315</v>
      </c>
      <c r="L6414" t="s">
        <v>10801</v>
      </c>
      <c r="R6414" s="16"/>
      <c r="S6414" t="s">
        <v>12663</v>
      </c>
      <c r="T6414" t="s">
        <v>10522</v>
      </c>
      <c r="U6414">
        <v>128</v>
      </c>
      <c r="V6414" t="s">
        <v>17319</v>
      </c>
      <c r="W6414">
        <v>5</v>
      </c>
      <c r="X6414" s="30"/>
      <c r="Y6414" s="30">
        <v>0</v>
      </c>
      <c r="Z6414" s="30">
        <v>1</v>
      </c>
      <c r="AA6414" s="30" t="s">
        <v>10569</v>
      </c>
      <c r="AB6414" t="s">
        <v>2496</v>
      </c>
      <c r="AC6414" t="s">
        <v>10364</v>
      </c>
      <c r="AD6414" t="b">
        <v>0</v>
      </c>
      <c r="AF6414" t="str">
        <f t="shared" si="401"/>
        <v>571 /16OTU</v>
      </c>
      <c r="AG6414">
        <f t="shared" si="402"/>
        <v>2</v>
      </c>
      <c r="AH6414">
        <f t="shared" si="403"/>
        <v>2</v>
      </c>
    </row>
    <row r="6415" spans="1:34" x14ac:dyDescent="0.25">
      <c r="A6415" s="13" t="s">
        <v>5991</v>
      </c>
      <c r="B6415" t="s">
        <v>993</v>
      </c>
      <c r="C6415" s="16" t="s">
        <v>5992</v>
      </c>
      <c r="D6415" s="16"/>
      <c r="E6415" s="16"/>
      <c r="F6415" s="17">
        <v>13</v>
      </c>
      <c r="G6415" s="17" t="s">
        <v>282</v>
      </c>
      <c r="H6415" s="17">
        <v>1947</v>
      </c>
      <c r="I6415" s="71" t="str">
        <f t="shared" si="400"/>
        <v>August 13, 1947</v>
      </c>
      <c r="J6415" s="105"/>
      <c r="K6415" s="121" t="s">
        <v>16220</v>
      </c>
      <c r="L6415" t="s">
        <v>10867</v>
      </c>
      <c r="R6415" s="16"/>
      <c r="W6415">
        <v>8</v>
      </c>
      <c r="X6415" s="30"/>
      <c r="Y6415" s="30">
        <v>0</v>
      </c>
      <c r="Z6415" s="30">
        <v>1</v>
      </c>
      <c r="AA6415" s="30" t="e">
        <v>#N/A</v>
      </c>
      <c r="AB6415" t="s">
        <v>2822</v>
      </c>
      <c r="AC6415" t="s">
        <v>10364</v>
      </c>
      <c r="AD6415" t="b">
        <v>0</v>
      </c>
      <c r="AF6415" t="str">
        <f t="shared" si="401"/>
        <v>692 /109 /139 /105 /RN</v>
      </c>
      <c r="AG6415">
        <f t="shared" si="402"/>
        <v>5</v>
      </c>
      <c r="AH6415">
        <f t="shared" si="403"/>
        <v>5</v>
      </c>
    </row>
    <row r="6416" spans="1:34" x14ac:dyDescent="0.25">
      <c r="A6416" s="13" t="s">
        <v>6981</v>
      </c>
      <c r="B6416" t="s">
        <v>993</v>
      </c>
      <c r="C6416" s="16" t="s">
        <v>6832</v>
      </c>
      <c r="D6416" s="16"/>
      <c r="E6416" s="16"/>
      <c r="F6416" s="17">
        <v>8</v>
      </c>
      <c r="G6416" s="17" t="s">
        <v>247</v>
      </c>
      <c r="H6416" s="17">
        <v>1948</v>
      </c>
      <c r="I6416" s="71" t="str">
        <f t="shared" si="400"/>
        <v>March 8, 1948</v>
      </c>
      <c r="J6416" s="105"/>
      <c r="K6416" s="121" t="s">
        <v>16813</v>
      </c>
      <c r="L6416" t="s">
        <v>10801</v>
      </c>
      <c r="R6416" s="16"/>
      <c r="S6416" t="s">
        <v>11939</v>
      </c>
      <c r="T6416" t="s">
        <v>10522</v>
      </c>
      <c r="U6416">
        <v>571</v>
      </c>
      <c r="V6416" t="s">
        <v>12619</v>
      </c>
      <c r="W6416">
        <v>3</v>
      </c>
      <c r="X6416" s="30"/>
      <c r="Y6416" s="30">
        <v>0</v>
      </c>
      <c r="Z6416" s="30">
        <v>1</v>
      </c>
      <c r="AA6416" s="30" t="e">
        <v>#N/A</v>
      </c>
      <c r="AB6416">
        <v>98</v>
      </c>
      <c r="AC6416" t="s">
        <v>10364</v>
      </c>
      <c r="AD6416" t="b">
        <v>0</v>
      </c>
      <c r="AF6416" t="str">
        <f t="shared" si="401"/>
        <v>105 /571 /98</v>
      </c>
      <c r="AG6416">
        <f t="shared" si="402"/>
        <v>3</v>
      </c>
      <c r="AH6416">
        <f t="shared" si="403"/>
        <v>3</v>
      </c>
    </row>
    <row r="6417" spans="1:34" x14ac:dyDescent="0.25">
      <c r="A6417" s="13" t="s">
        <v>3880</v>
      </c>
      <c r="B6417" t="s">
        <v>993</v>
      </c>
      <c r="C6417" s="16" t="s">
        <v>3881</v>
      </c>
      <c r="D6417" s="16" t="s">
        <v>236</v>
      </c>
      <c r="E6417" s="16" t="s">
        <v>10</v>
      </c>
      <c r="F6417" s="17">
        <v>18</v>
      </c>
      <c r="G6417" s="17" t="s">
        <v>309</v>
      </c>
      <c r="H6417" s="17">
        <v>1945</v>
      </c>
      <c r="I6417" s="71" t="str">
        <f t="shared" si="400"/>
        <v>October 18, 1945</v>
      </c>
      <c r="J6417" s="105" t="s">
        <v>10627</v>
      </c>
      <c r="K6417" s="121" t="s">
        <v>14896</v>
      </c>
      <c r="L6417" t="s">
        <v>10565</v>
      </c>
      <c r="M6417" t="s">
        <v>10566</v>
      </c>
      <c r="N6417" t="s">
        <v>10585</v>
      </c>
      <c r="R6417" s="16"/>
      <c r="S6417" t="s">
        <v>11574</v>
      </c>
      <c r="T6417" t="s">
        <v>64</v>
      </c>
      <c r="U6417">
        <v>692</v>
      </c>
      <c r="V6417" t="s">
        <v>14897</v>
      </c>
      <c r="W6417">
        <v>10</v>
      </c>
      <c r="X6417" s="30"/>
      <c r="Y6417" s="30">
        <v>0</v>
      </c>
      <c r="Z6417" s="30">
        <v>1</v>
      </c>
      <c r="AA6417" s="30" t="e">
        <v>#N/A</v>
      </c>
      <c r="AB6417">
        <v>139</v>
      </c>
      <c r="AC6417" t="s">
        <v>10364</v>
      </c>
      <c r="AD6417" t="b">
        <v>0</v>
      </c>
      <c r="AF6417" t="str">
        <f t="shared" si="401"/>
        <v>105 /692 /163 /139</v>
      </c>
      <c r="AG6417">
        <f t="shared" si="402"/>
        <v>4</v>
      </c>
      <c r="AH6417">
        <f t="shared" si="403"/>
        <v>4</v>
      </c>
    </row>
    <row r="6418" spans="1:34" x14ac:dyDescent="0.25">
      <c r="A6418" s="13" t="s">
        <v>6560</v>
      </c>
      <c r="B6418" t="s">
        <v>993</v>
      </c>
      <c r="C6418" s="16" t="s">
        <v>6561</v>
      </c>
      <c r="D6418" s="16"/>
      <c r="E6418" s="16"/>
      <c r="F6418" s="17">
        <v>23</v>
      </c>
      <c r="G6418" s="17" t="s">
        <v>253</v>
      </c>
      <c r="H6418" s="17">
        <v>1947</v>
      </c>
      <c r="I6418" s="71" t="str">
        <f t="shared" si="400"/>
        <v>May 23, 1947</v>
      </c>
      <c r="J6418" s="105"/>
      <c r="K6418" s="121" t="s">
        <v>16546</v>
      </c>
      <c r="L6418" t="s">
        <v>10801</v>
      </c>
      <c r="R6418" s="16"/>
      <c r="S6418" t="s">
        <v>11574</v>
      </c>
      <c r="T6418" t="s">
        <v>206</v>
      </c>
      <c r="U6418">
        <v>692</v>
      </c>
      <c r="V6418" t="s">
        <v>16547</v>
      </c>
      <c r="W6418">
        <v>5</v>
      </c>
      <c r="X6418" s="30"/>
      <c r="Y6418" s="30">
        <v>0</v>
      </c>
      <c r="Z6418" s="30">
        <v>1</v>
      </c>
      <c r="AA6418" s="30" t="e">
        <v>#N/A</v>
      </c>
      <c r="AB6418">
        <v>69</v>
      </c>
      <c r="AC6418" t="s">
        <v>10364</v>
      </c>
      <c r="AD6418" t="b">
        <v>0</v>
      </c>
      <c r="AF6418" t="str">
        <f t="shared" si="401"/>
        <v>692 /180 /69</v>
      </c>
      <c r="AG6418">
        <f t="shared" si="402"/>
        <v>3</v>
      </c>
      <c r="AH6418">
        <f t="shared" si="403"/>
        <v>3</v>
      </c>
    </row>
    <row r="6419" spans="1:34" x14ac:dyDescent="0.25">
      <c r="A6419" s="13" t="s">
        <v>5908</v>
      </c>
      <c r="B6419" t="s">
        <v>993</v>
      </c>
      <c r="C6419" s="16" t="s">
        <v>5909</v>
      </c>
      <c r="D6419" s="16"/>
      <c r="E6419" s="16"/>
      <c r="F6419" s="17">
        <v>10</v>
      </c>
      <c r="G6419" s="17" t="s">
        <v>250</v>
      </c>
      <c r="H6419" s="17">
        <v>1947</v>
      </c>
      <c r="I6419" s="71" t="str">
        <f t="shared" si="400"/>
        <v>April 10, 1947</v>
      </c>
      <c r="J6419" s="105"/>
      <c r="K6419" s="121" t="s">
        <v>16167</v>
      </c>
      <c r="L6419" t="s">
        <v>10801</v>
      </c>
      <c r="R6419" s="16"/>
      <c r="S6419" t="s">
        <v>11574</v>
      </c>
      <c r="T6419" t="s">
        <v>85</v>
      </c>
      <c r="U6419">
        <v>692</v>
      </c>
      <c r="V6419" t="s">
        <v>16168</v>
      </c>
      <c r="W6419">
        <v>4</v>
      </c>
      <c r="X6419" s="30"/>
      <c r="Y6419" s="30">
        <v>0</v>
      </c>
      <c r="Z6419" s="30">
        <v>1</v>
      </c>
      <c r="AA6419" s="30" t="e">
        <v>#N/A</v>
      </c>
      <c r="AB6419">
        <v>69</v>
      </c>
      <c r="AC6419" t="s">
        <v>10364</v>
      </c>
      <c r="AD6419" t="b">
        <v>0</v>
      </c>
      <c r="AF6419" t="str">
        <f t="shared" si="401"/>
        <v>105 /180 /69</v>
      </c>
      <c r="AG6419">
        <f t="shared" si="402"/>
        <v>3</v>
      </c>
      <c r="AH6419">
        <f t="shared" si="403"/>
        <v>3</v>
      </c>
    </row>
    <row r="6420" spans="1:34" x14ac:dyDescent="0.25">
      <c r="A6420" s="13" t="s">
        <v>6126</v>
      </c>
      <c r="B6420" t="s">
        <v>993</v>
      </c>
      <c r="C6420" s="16" t="s">
        <v>6127</v>
      </c>
      <c r="D6420" s="16"/>
      <c r="E6420" s="16"/>
      <c r="F6420" s="17">
        <v>17</v>
      </c>
      <c r="G6420" s="17" t="s">
        <v>294</v>
      </c>
      <c r="H6420" s="17">
        <v>1947</v>
      </c>
      <c r="I6420" s="71" t="str">
        <f t="shared" si="400"/>
        <v>September 17, 1947</v>
      </c>
      <c r="J6420" s="105"/>
      <c r="K6420" s="121" t="s">
        <v>16328</v>
      </c>
      <c r="L6420" t="s">
        <v>10801</v>
      </c>
      <c r="R6420" s="16"/>
      <c r="S6420" t="s">
        <v>10722</v>
      </c>
      <c r="T6420" t="s">
        <v>16329</v>
      </c>
      <c r="U6420">
        <v>139</v>
      </c>
      <c r="V6420" t="s">
        <v>16330</v>
      </c>
      <c r="W6420">
        <v>9</v>
      </c>
      <c r="X6420" s="30"/>
      <c r="Y6420" s="30">
        <v>0</v>
      </c>
      <c r="Z6420" s="30">
        <v>1</v>
      </c>
      <c r="AA6420" s="30" t="e">
        <v>#N/A</v>
      </c>
      <c r="AB6420">
        <v>14</v>
      </c>
      <c r="AC6420" t="s">
        <v>10364</v>
      </c>
      <c r="AD6420" t="b">
        <v>0</v>
      </c>
      <c r="AF6420" t="str">
        <f t="shared" si="401"/>
        <v>109 /139 /571 /128 /14</v>
      </c>
      <c r="AG6420">
        <f t="shared" si="402"/>
        <v>5</v>
      </c>
      <c r="AH6420">
        <f t="shared" si="403"/>
        <v>5</v>
      </c>
    </row>
    <row r="6421" spans="1:34" x14ac:dyDescent="0.25">
      <c r="A6421" s="13" t="s">
        <v>5207</v>
      </c>
      <c r="B6421" t="s">
        <v>993</v>
      </c>
      <c r="C6421" s="16" t="s">
        <v>5208</v>
      </c>
      <c r="D6421" s="16" t="s">
        <v>236</v>
      </c>
      <c r="E6421" s="16" t="s">
        <v>10</v>
      </c>
      <c r="F6421" s="17">
        <v>27</v>
      </c>
      <c r="G6421" s="17" t="s">
        <v>260</v>
      </c>
      <c r="H6421" s="17">
        <v>1946</v>
      </c>
      <c r="I6421" s="71" t="str">
        <f t="shared" si="400"/>
        <v>June 27, 1946</v>
      </c>
      <c r="J6421" s="105"/>
      <c r="K6421" s="121" t="s">
        <v>15736</v>
      </c>
      <c r="L6421" t="s">
        <v>10801</v>
      </c>
      <c r="R6421" s="16"/>
      <c r="W6421">
        <v>6</v>
      </c>
      <c r="X6421" s="30"/>
      <c r="Y6421" s="30">
        <v>0</v>
      </c>
      <c r="Z6421" s="30">
        <v>1</v>
      </c>
      <c r="AA6421" s="30" t="e">
        <v>#N/A</v>
      </c>
      <c r="AB6421">
        <v>109</v>
      </c>
      <c r="AC6421" t="s">
        <v>10364</v>
      </c>
      <c r="AD6421" t="b">
        <v>0</v>
      </c>
      <c r="AF6421" t="str">
        <f t="shared" si="401"/>
        <v>571 /578 /692 /109</v>
      </c>
      <c r="AG6421">
        <f t="shared" si="402"/>
        <v>4</v>
      </c>
      <c r="AH6421">
        <f t="shared" si="403"/>
        <v>4</v>
      </c>
    </row>
    <row r="6422" spans="1:34" x14ac:dyDescent="0.25">
      <c r="A6422" s="13" t="s">
        <v>3769</v>
      </c>
      <c r="B6422" t="s">
        <v>993</v>
      </c>
      <c r="C6422" s="16" t="s">
        <v>3770</v>
      </c>
      <c r="D6422" s="16" t="s">
        <v>236</v>
      </c>
      <c r="E6422" s="16" t="s">
        <v>10</v>
      </c>
      <c r="F6422" s="17">
        <v>10</v>
      </c>
      <c r="G6422" s="17" t="s">
        <v>309</v>
      </c>
      <c r="H6422" s="17">
        <v>1945</v>
      </c>
      <c r="I6422" s="71" t="str">
        <f t="shared" si="400"/>
        <v>October 10, 1945</v>
      </c>
      <c r="J6422" s="105" t="s">
        <v>230</v>
      </c>
      <c r="K6422" s="121" t="s">
        <v>14804</v>
      </c>
      <c r="L6422" t="s">
        <v>10565</v>
      </c>
      <c r="M6422" t="s">
        <v>10566</v>
      </c>
      <c r="N6422" t="s">
        <v>10942</v>
      </c>
      <c r="R6422" s="16"/>
      <c r="S6422" t="s">
        <v>11939</v>
      </c>
      <c r="T6422" t="s">
        <v>10516</v>
      </c>
      <c r="U6422">
        <v>571</v>
      </c>
      <c r="V6422" t="s">
        <v>14186</v>
      </c>
      <c r="W6422">
        <v>10</v>
      </c>
      <c r="X6422" s="30"/>
      <c r="Y6422" s="30">
        <v>0</v>
      </c>
      <c r="Z6422" s="30">
        <v>1</v>
      </c>
      <c r="AA6422" s="30" t="e">
        <v>#N/A</v>
      </c>
      <c r="AB6422">
        <v>98</v>
      </c>
      <c r="AC6422" t="s">
        <v>10364</v>
      </c>
      <c r="AD6422" t="b">
        <v>0</v>
      </c>
      <c r="AF6422" t="str">
        <f t="shared" si="401"/>
        <v>571 /98</v>
      </c>
      <c r="AG6422">
        <f t="shared" si="402"/>
        <v>2</v>
      </c>
      <c r="AH6422">
        <f t="shared" si="403"/>
        <v>2</v>
      </c>
    </row>
    <row r="6423" spans="1:34" x14ac:dyDescent="0.25">
      <c r="A6423" s="13" t="s">
        <v>6235</v>
      </c>
      <c r="B6423" t="s">
        <v>993</v>
      </c>
      <c r="C6423" s="16" t="s">
        <v>6236</v>
      </c>
      <c r="D6423" s="16" t="s">
        <v>236</v>
      </c>
      <c r="E6423" s="16" t="s">
        <v>10</v>
      </c>
      <c r="F6423" s="17">
        <v>20</v>
      </c>
      <c r="G6423" s="17" t="s">
        <v>282</v>
      </c>
      <c r="H6423" s="17">
        <v>1947</v>
      </c>
      <c r="I6423" s="71" t="str">
        <f t="shared" si="400"/>
        <v>August 20, 1947</v>
      </c>
      <c r="J6423" s="105"/>
      <c r="K6423" s="121" t="s">
        <v>16417</v>
      </c>
      <c r="L6423" t="s">
        <v>10801</v>
      </c>
      <c r="R6423" s="16"/>
      <c r="W6423">
        <v>8</v>
      </c>
      <c r="X6423" s="30"/>
      <c r="Y6423" s="30">
        <v>0</v>
      </c>
      <c r="Z6423" s="30">
        <v>1</v>
      </c>
      <c r="AA6423" s="30" t="e">
        <v>#N/A</v>
      </c>
      <c r="AB6423">
        <v>139</v>
      </c>
      <c r="AC6423" t="s">
        <v>10364</v>
      </c>
      <c r="AD6423" t="b">
        <v>0</v>
      </c>
      <c r="AF6423" t="str">
        <f t="shared" si="401"/>
        <v>109 /105 /109 /139</v>
      </c>
      <c r="AG6423">
        <f t="shared" si="402"/>
        <v>4</v>
      </c>
      <c r="AH6423">
        <f t="shared" si="403"/>
        <v>4</v>
      </c>
    </row>
    <row r="6424" spans="1:34" x14ac:dyDescent="0.25">
      <c r="A6424" s="13" t="s">
        <v>4128</v>
      </c>
      <c r="B6424" t="s">
        <v>993</v>
      </c>
      <c r="C6424" s="16" t="s">
        <v>4129</v>
      </c>
      <c r="D6424" s="16" t="s">
        <v>236</v>
      </c>
      <c r="E6424" s="16" t="s">
        <v>324</v>
      </c>
      <c r="F6424" s="17">
        <v>2</v>
      </c>
      <c r="G6424" s="17" t="s">
        <v>250</v>
      </c>
      <c r="H6424" s="17">
        <v>1946</v>
      </c>
      <c r="I6424" s="71" t="str">
        <f t="shared" si="400"/>
        <v>April 2, 1946</v>
      </c>
      <c r="J6424" s="105" t="s">
        <v>230</v>
      </c>
      <c r="K6424" s="121" t="s">
        <v>15090</v>
      </c>
      <c r="L6424" t="s">
        <v>10565</v>
      </c>
      <c r="M6424" t="s">
        <v>10566</v>
      </c>
      <c r="N6424" t="s">
        <v>10698</v>
      </c>
      <c r="R6424" s="16"/>
      <c r="W6424">
        <v>4</v>
      </c>
      <c r="X6424" s="30"/>
      <c r="Y6424" s="30">
        <v>0</v>
      </c>
      <c r="Z6424" s="30">
        <v>1</v>
      </c>
      <c r="AA6424" s="30" t="s">
        <v>10569</v>
      </c>
      <c r="AB6424" t="s">
        <v>2496</v>
      </c>
      <c r="AC6424" t="s">
        <v>10364</v>
      </c>
      <c r="AD6424" t="b">
        <v>0</v>
      </c>
      <c r="AF6424" t="str">
        <f t="shared" si="401"/>
        <v>105 /578 /692 /163 /16OTU</v>
      </c>
      <c r="AG6424">
        <f t="shared" si="402"/>
        <v>5</v>
      </c>
      <c r="AH6424">
        <f t="shared" si="403"/>
        <v>5</v>
      </c>
    </row>
    <row r="6425" spans="1:34" x14ac:dyDescent="0.25">
      <c r="A6425" s="13" t="s">
        <v>7529</v>
      </c>
      <c r="B6425" t="s">
        <v>993</v>
      </c>
      <c r="C6425" s="16" t="s">
        <v>7530</v>
      </c>
      <c r="D6425" s="16"/>
      <c r="E6425" s="16"/>
      <c r="F6425" s="17">
        <v>7</v>
      </c>
      <c r="G6425" s="17" t="s">
        <v>243</v>
      </c>
      <c r="H6425" s="17">
        <v>1949</v>
      </c>
      <c r="I6425" s="71" t="str">
        <f t="shared" si="400"/>
        <v>January 7, 1949</v>
      </c>
      <c r="J6425" s="105"/>
      <c r="K6425" s="121" t="s">
        <v>17157</v>
      </c>
      <c r="L6425" t="s">
        <v>10801</v>
      </c>
      <c r="R6425" s="16"/>
      <c r="S6425" t="s">
        <v>11574</v>
      </c>
      <c r="T6425" t="s">
        <v>73</v>
      </c>
      <c r="U6425">
        <v>692</v>
      </c>
      <c r="V6425" t="s">
        <v>17158</v>
      </c>
      <c r="W6425">
        <v>1</v>
      </c>
      <c r="X6425" s="30"/>
      <c r="Y6425" s="30">
        <v>0</v>
      </c>
      <c r="Z6425" s="30">
        <v>1</v>
      </c>
      <c r="AA6425" s="30" t="e">
        <v>#N/A</v>
      </c>
      <c r="AB6425" t="s">
        <v>4424</v>
      </c>
      <c r="AC6425" t="s">
        <v>10364</v>
      </c>
      <c r="AD6425" t="b">
        <v>0</v>
      </c>
      <c r="AF6425" t="str">
        <f t="shared" si="401"/>
        <v>128 /692 /EANS</v>
      </c>
      <c r="AG6425">
        <f t="shared" si="402"/>
        <v>3</v>
      </c>
      <c r="AH6425">
        <f t="shared" si="403"/>
        <v>3</v>
      </c>
    </row>
    <row r="6426" spans="1:34" x14ac:dyDescent="0.25">
      <c r="A6426" s="13" t="s">
        <v>4656</v>
      </c>
      <c r="B6426" t="s">
        <v>993</v>
      </c>
      <c r="C6426" s="16" t="s">
        <v>4657</v>
      </c>
      <c r="D6426" s="16"/>
      <c r="E6426" s="16"/>
      <c r="F6426" s="17">
        <v>14</v>
      </c>
      <c r="G6426" s="17" t="s">
        <v>326</v>
      </c>
      <c r="H6426" s="17">
        <v>1946</v>
      </c>
      <c r="I6426" s="71" t="str">
        <f t="shared" si="400"/>
        <v>November 14, 1946</v>
      </c>
      <c r="J6426" s="105"/>
      <c r="K6426" s="121" t="s">
        <v>15437</v>
      </c>
      <c r="L6426" t="s">
        <v>10801</v>
      </c>
      <c r="R6426" s="16"/>
      <c r="S6426" t="s">
        <v>12663</v>
      </c>
      <c r="T6426" t="s">
        <v>1</v>
      </c>
      <c r="U6426">
        <v>128</v>
      </c>
      <c r="V6426" t="s">
        <v>15440</v>
      </c>
      <c r="W6426">
        <v>11</v>
      </c>
      <c r="X6426" s="30"/>
      <c r="Y6426" s="30">
        <v>0</v>
      </c>
      <c r="Z6426" s="30">
        <v>1</v>
      </c>
      <c r="AA6426" s="30" t="e">
        <v>#N/A</v>
      </c>
      <c r="AB6426">
        <v>14</v>
      </c>
      <c r="AC6426" t="s">
        <v>10364</v>
      </c>
      <c r="AD6426" t="b">
        <v>0</v>
      </c>
      <c r="AF6426" t="str">
        <f t="shared" si="401"/>
        <v>692 /128 /14</v>
      </c>
      <c r="AG6426">
        <f t="shared" si="402"/>
        <v>3</v>
      </c>
      <c r="AH6426">
        <f t="shared" si="403"/>
        <v>3</v>
      </c>
    </row>
    <row r="6427" spans="1:34" x14ac:dyDescent="0.25">
      <c r="A6427" s="13" t="s">
        <v>6979</v>
      </c>
      <c r="B6427" t="s">
        <v>993</v>
      </c>
      <c r="C6427" s="16" t="s">
        <v>6980</v>
      </c>
      <c r="D6427" s="16"/>
      <c r="E6427" s="16"/>
      <c r="F6427" s="17">
        <v>8</v>
      </c>
      <c r="G6427" s="17" t="s">
        <v>247</v>
      </c>
      <c r="H6427" s="17">
        <v>1948</v>
      </c>
      <c r="I6427" s="71" t="str">
        <f t="shared" si="400"/>
        <v>March 8, 1948</v>
      </c>
      <c r="J6427" s="105"/>
      <c r="K6427" s="121" t="s">
        <v>16813</v>
      </c>
      <c r="L6427" t="s">
        <v>10801</v>
      </c>
      <c r="R6427" s="16"/>
      <c r="W6427">
        <v>3</v>
      </c>
      <c r="X6427" s="30"/>
      <c r="Y6427" s="30">
        <v>0</v>
      </c>
      <c r="Z6427" s="30">
        <v>1</v>
      </c>
      <c r="AA6427" s="30" t="e">
        <v>#N/A</v>
      </c>
      <c r="AB6427">
        <v>69</v>
      </c>
      <c r="AC6427" t="s">
        <v>10364</v>
      </c>
      <c r="AD6427" t="b">
        <v>0</v>
      </c>
      <c r="AF6427" t="str">
        <f t="shared" si="401"/>
        <v>692 /578 /692 /180 /69</v>
      </c>
      <c r="AG6427">
        <f t="shared" si="402"/>
        <v>5</v>
      </c>
      <c r="AH6427">
        <f t="shared" si="403"/>
        <v>5</v>
      </c>
    </row>
    <row r="6428" spans="1:34" x14ac:dyDescent="0.25">
      <c r="A6428" s="13" t="s">
        <v>6356</v>
      </c>
      <c r="B6428" t="s">
        <v>993</v>
      </c>
      <c r="C6428" s="16" t="s">
        <v>6357</v>
      </c>
      <c r="D6428" s="16"/>
      <c r="E6428" s="16"/>
      <c r="F6428" s="17">
        <v>21</v>
      </c>
      <c r="G6428" s="17" t="s">
        <v>253</v>
      </c>
      <c r="H6428" s="17">
        <v>1947</v>
      </c>
      <c r="I6428" s="71" t="str">
        <f t="shared" si="400"/>
        <v>May 21, 1947</v>
      </c>
      <c r="J6428" s="105"/>
      <c r="K6428" s="121" t="s">
        <v>16471</v>
      </c>
      <c r="L6428" t="s">
        <v>10801</v>
      </c>
      <c r="R6428" s="16"/>
      <c r="S6428" t="s">
        <v>11939</v>
      </c>
      <c r="T6428" t="s">
        <v>10524</v>
      </c>
      <c r="U6428">
        <v>571</v>
      </c>
      <c r="V6428" t="s">
        <v>16472</v>
      </c>
      <c r="W6428">
        <v>5</v>
      </c>
      <c r="X6428" s="30"/>
      <c r="Y6428" s="30">
        <v>0</v>
      </c>
      <c r="Z6428" s="30">
        <v>1</v>
      </c>
      <c r="AA6428" s="30" t="e">
        <v>#N/A</v>
      </c>
      <c r="AB6428">
        <v>98</v>
      </c>
      <c r="AC6428" t="s">
        <v>10364</v>
      </c>
      <c r="AD6428" t="b">
        <v>0</v>
      </c>
      <c r="AF6428" t="str">
        <f t="shared" si="401"/>
        <v>109 /571 /98</v>
      </c>
      <c r="AG6428">
        <f t="shared" si="402"/>
        <v>3</v>
      </c>
      <c r="AH6428">
        <f t="shared" si="403"/>
        <v>3</v>
      </c>
    </row>
    <row r="6429" spans="1:34" x14ac:dyDescent="0.25">
      <c r="A6429" s="13" t="s">
        <v>7745</v>
      </c>
      <c r="B6429" t="s">
        <v>993</v>
      </c>
      <c r="C6429" s="16" t="s">
        <v>2371</v>
      </c>
      <c r="D6429" s="16" t="s">
        <v>236</v>
      </c>
      <c r="E6429" s="16" t="s">
        <v>10</v>
      </c>
      <c r="F6429" s="17">
        <v>22</v>
      </c>
      <c r="G6429" s="17" t="s">
        <v>282</v>
      </c>
      <c r="H6429" s="17">
        <v>1949</v>
      </c>
      <c r="I6429" s="71" t="str">
        <f t="shared" si="400"/>
        <v>August 22, 1949</v>
      </c>
      <c r="J6429" s="105"/>
      <c r="K6429" s="121" t="s">
        <v>17280</v>
      </c>
      <c r="L6429" t="s">
        <v>10801</v>
      </c>
      <c r="R6429" s="16"/>
      <c r="W6429">
        <v>8</v>
      </c>
      <c r="X6429" s="30"/>
      <c r="Y6429" s="30">
        <v>0</v>
      </c>
      <c r="Z6429" s="30">
        <v>1</v>
      </c>
      <c r="AA6429" s="30" t="e">
        <v>#N/A</v>
      </c>
      <c r="AB6429">
        <v>105</v>
      </c>
      <c r="AC6429" t="s">
        <v>10364</v>
      </c>
      <c r="AD6429" t="b">
        <v>0</v>
      </c>
      <c r="AF6429" t="str">
        <f t="shared" si="401"/>
        <v>571 /105</v>
      </c>
      <c r="AG6429">
        <f t="shared" si="402"/>
        <v>2</v>
      </c>
      <c r="AH6429">
        <f t="shared" si="403"/>
        <v>2</v>
      </c>
    </row>
    <row r="6430" spans="1:34" x14ac:dyDescent="0.25">
      <c r="A6430" s="13" t="s">
        <v>6749</v>
      </c>
      <c r="B6430" t="s">
        <v>993</v>
      </c>
      <c r="C6430" s="16" t="s">
        <v>6750</v>
      </c>
      <c r="D6430" s="16"/>
      <c r="E6430" s="16"/>
      <c r="F6430" s="17">
        <v>31</v>
      </c>
      <c r="G6430" s="17" t="s">
        <v>243</v>
      </c>
      <c r="H6430" s="17">
        <v>1947</v>
      </c>
      <c r="I6430" s="71" t="str">
        <f t="shared" si="400"/>
        <v>January 31, 1947</v>
      </c>
      <c r="J6430" s="105" t="s">
        <v>230</v>
      </c>
      <c r="K6430" s="121" t="s">
        <v>16698</v>
      </c>
      <c r="L6430" t="s">
        <v>10565</v>
      </c>
      <c r="M6430" t="s">
        <v>10566</v>
      </c>
      <c r="N6430" t="s">
        <v>10583</v>
      </c>
      <c r="R6430" s="16"/>
      <c r="S6430" t="s">
        <v>11939</v>
      </c>
      <c r="T6430" t="s">
        <v>3</v>
      </c>
      <c r="U6430">
        <v>571</v>
      </c>
      <c r="V6430" t="s">
        <v>16699</v>
      </c>
      <c r="W6430">
        <v>1</v>
      </c>
      <c r="X6430" s="30"/>
      <c r="Y6430" s="30">
        <v>0</v>
      </c>
      <c r="Z6430" s="30">
        <v>1</v>
      </c>
      <c r="AA6430" s="30" t="e">
        <v>#N/A</v>
      </c>
      <c r="AB6430">
        <v>98</v>
      </c>
      <c r="AC6430" t="s">
        <v>10364</v>
      </c>
      <c r="AD6430" t="b">
        <v>0</v>
      </c>
      <c r="AF6430" t="str">
        <f t="shared" si="401"/>
        <v>692 /98</v>
      </c>
      <c r="AG6430">
        <f t="shared" si="402"/>
        <v>2</v>
      </c>
      <c r="AH6430">
        <f t="shared" si="403"/>
        <v>2</v>
      </c>
    </row>
    <row r="6431" spans="1:34" x14ac:dyDescent="0.25">
      <c r="A6431" s="13" t="s">
        <v>5725</v>
      </c>
      <c r="B6431" t="s">
        <v>993</v>
      </c>
      <c r="C6431" s="16" t="s">
        <v>5726</v>
      </c>
      <c r="D6431" s="16"/>
      <c r="E6431" s="16"/>
      <c r="F6431" s="17">
        <v>4</v>
      </c>
      <c r="G6431" s="17" t="s">
        <v>294</v>
      </c>
      <c r="H6431" s="17">
        <v>1947</v>
      </c>
      <c r="I6431" s="71" t="str">
        <f t="shared" si="400"/>
        <v>September 4, 1947</v>
      </c>
      <c r="J6431" s="105"/>
      <c r="K6431" s="121" t="s">
        <v>16047</v>
      </c>
      <c r="L6431" t="s">
        <v>10867</v>
      </c>
      <c r="R6431" s="16"/>
      <c r="W6431">
        <v>9</v>
      </c>
      <c r="X6431" s="30"/>
      <c r="Y6431" s="30">
        <v>0</v>
      </c>
      <c r="Z6431" s="30">
        <v>1</v>
      </c>
      <c r="AA6431" s="30" t="e">
        <v>#N/A</v>
      </c>
      <c r="AB6431" t="s">
        <v>16048</v>
      </c>
      <c r="AC6431" t="s">
        <v>10364</v>
      </c>
      <c r="AD6431" t="b">
        <v>0</v>
      </c>
      <c r="AF6431" t="str">
        <f t="shared" si="401"/>
        <v>627 /1317 Flt /Rotol</v>
      </c>
      <c r="AG6431">
        <f t="shared" si="402"/>
        <v>3</v>
      </c>
      <c r="AH6431">
        <f t="shared" si="403"/>
        <v>3</v>
      </c>
    </row>
    <row r="6432" spans="1:34" x14ac:dyDescent="0.25">
      <c r="A6432" s="13" t="s">
        <v>4726</v>
      </c>
      <c r="B6432" t="s">
        <v>993</v>
      </c>
      <c r="C6432" s="16" t="s">
        <v>3770</v>
      </c>
      <c r="D6432" s="16"/>
      <c r="E6432" s="16"/>
      <c r="F6432" s="17">
        <v>16</v>
      </c>
      <c r="G6432" s="17" t="s">
        <v>309</v>
      </c>
      <c r="H6432" s="17">
        <v>1946</v>
      </c>
      <c r="I6432" s="71" t="str">
        <f t="shared" si="400"/>
        <v>October 16, 1946</v>
      </c>
      <c r="J6432" s="105"/>
      <c r="K6432" s="121" t="s">
        <v>15493</v>
      </c>
      <c r="L6432" t="s">
        <v>10801</v>
      </c>
      <c r="R6432" s="16"/>
      <c r="S6432" t="s">
        <v>11939</v>
      </c>
      <c r="T6432" t="s">
        <v>64</v>
      </c>
      <c r="U6432">
        <v>571</v>
      </c>
      <c r="V6432" t="s">
        <v>12258</v>
      </c>
      <c r="W6432">
        <v>10</v>
      </c>
      <c r="X6432" s="30"/>
      <c r="Y6432" s="30">
        <v>0</v>
      </c>
      <c r="Z6432" s="30">
        <v>1</v>
      </c>
      <c r="AA6432" s="30" t="e">
        <v>#N/A</v>
      </c>
      <c r="AB6432">
        <v>98</v>
      </c>
      <c r="AC6432" t="s">
        <v>10364</v>
      </c>
      <c r="AD6432" t="b">
        <v>0</v>
      </c>
      <c r="AF6432" t="str">
        <f t="shared" si="401"/>
        <v>571 /98</v>
      </c>
      <c r="AG6432">
        <f t="shared" si="402"/>
        <v>2</v>
      </c>
      <c r="AH6432">
        <f t="shared" si="403"/>
        <v>2</v>
      </c>
    </row>
    <row r="6433" spans="1:34" x14ac:dyDescent="0.25">
      <c r="A6433" s="13" t="s">
        <v>2903</v>
      </c>
      <c r="B6433" t="s">
        <v>993</v>
      </c>
      <c r="C6433" s="16" t="s">
        <v>1518</v>
      </c>
      <c r="D6433" s="16" t="s">
        <v>236</v>
      </c>
      <c r="E6433" s="16" t="s">
        <v>10</v>
      </c>
      <c r="F6433" s="17">
        <v>27</v>
      </c>
      <c r="G6433" s="17" t="s">
        <v>247</v>
      </c>
      <c r="H6433" s="17">
        <v>1945</v>
      </c>
      <c r="I6433" s="71" t="str">
        <f t="shared" si="400"/>
        <v>March 27, 1945</v>
      </c>
      <c r="J6433" s="105" t="s">
        <v>10627</v>
      </c>
      <c r="K6433" s="121" t="s">
        <v>14019</v>
      </c>
      <c r="L6433" t="s">
        <v>10548</v>
      </c>
      <c r="M6433" t="s">
        <v>10809</v>
      </c>
      <c r="P6433" t="s">
        <v>10654</v>
      </c>
      <c r="R6433" s="16"/>
      <c r="S6433" t="s">
        <v>11939</v>
      </c>
      <c r="T6433" t="s">
        <v>10517</v>
      </c>
      <c r="U6433">
        <v>571</v>
      </c>
      <c r="V6433" t="s">
        <v>14020</v>
      </c>
      <c r="W6433">
        <v>3</v>
      </c>
      <c r="X6433" s="30" t="s">
        <v>13748</v>
      </c>
      <c r="Y6433" s="30">
        <v>1</v>
      </c>
      <c r="Z6433" s="30">
        <v>1</v>
      </c>
      <c r="AA6433" s="30" t="s">
        <v>10558</v>
      </c>
      <c r="AB6433">
        <v>571</v>
      </c>
      <c r="AC6433" t="s">
        <v>10364</v>
      </c>
      <c r="AD6433" t="b">
        <v>0</v>
      </c>
      <c r="AF6433" t="str">
        <f t="shared" si="401"/>
        <v>105 /571</v>
      </c>
      <c r="AG6433">
        <f t="shared" si="402"/>
        <v>2</v>
      </c>
      <c r="AH6433">
        <f t="shared" si="403"/>
        <v>2</v>
      </c>
    </row>
    <row r="6434" spans="1:34" x14ac:dyDescent="0.25">
      <c r="A6434" s="13" t="s">
        <v>6068</v>
      </c>
      <c r="B6434" t="s">
        <v>993</v>
      </c>
      <c r="C6434" s="16" t="s">
        <v>3770</v>
      </c>
      <c r="D6434" s="16"/>
      <c r="E6434" s="16"/>
      <c r="F6434" s="17">
        <v>16</v>
      </c>
      <c r="G6434" s="17" t="s">
        <v>243</v>
      </c>
      <c r="H6434" s="17">
        <v>1947</v>
      </c>
      <c r="I6434" s="71" t="str">
        <f t="shared" si="400"/>
        <v>January 16, 1947</v>
      </c>
      <c r="J6434" s="105"/>
      <c r="K6434" s="121" t="s">
        <v>16284</v>
      </c>
      <c r="L6434" t="s">
        <v>10801</v>
      </c>
      <c r="R6434" s="16"/>
      <c r="S6434" t="s">
        <v>16285</v>
      </c>
      <c r="T6434" t="s">
        <v>10615</v>
      </c>
      <c r="U6434">
        <v>98</v>
      </c>
      <c r="V6434" t="s">
        <v>16286</v>
      </c>
      <c r="W6434">
        <v>1</v>
      </c>
      <c r="X6434" s="30"/>
      <c r="Y6434" s="30">
        <v>0</v>
      </c>
      <c r="Z6434" s="30">
        <v>1</v>
      </c>
      <c r="AA6434" s="30" t="e">
        <v>#N/A</v>
      </c>
      <c r="AB6434">
        <v>98</v>
      </c>
      <c r="AC6434" t="s">
        <v>10364</v>
      </c>
      <c r="AD6434" t="b">
        <v>0</v>
      </c>
      <c r="AF6434" t="str">
        <f t="shared" si="401"/>
        <v>571 /98</v>
      </c>
      <c r="AG6434">
        <f t="shared" si="402"/>
        <v>2</v>
      </c>
      <c r="AH6434">
        <f t="shared" si="403"/>
        <v>2</v>
      </c>
    </row>
    <row r="6435" spans="1:34" x14ac:dyDescent="0.25">
      <c r="A6435" s="13" t="s">
        <v>2927</v>
      </c>
      <c r="B6435" t="s">
        <v>993</v>
      </c>
      <c r="C6435" s="16" t="s">
        <v>2928</v>
      </c>
      <c r="D6435" s="16" t="s">
        <v>236</v>
      </c>
      <c r="E6435" s="16" t="s">
        <v>10</v>
      </c>
      <c r="F6435" s="17">
        <v>30</v>
      </c>
      <c r="G6435" s="17" t="s">
        <v>247</v>
      </c>
      <c r="H6435" s="17">
        <v>1945</v>
      </c>
      <c r="I6435" s="71" t="str">
        <f t="shared" si="400"/>
        <v>March 30, 1945</v>
      </c>
      <c r="J6435" s="105" t="s">
        <v>10627</v>
      </c>
      <c r="K6435" s="121" t="s">
        <v>14042</v>
      </c>
      <c r="L6435" t="s">
        <v>10548</v>
      </c>
      <c r="M6435" t="s">
        <v>12428</v>
      </c>
      <c r="N6435" t="s">
        <v>13357</v>
      </c>
      <c r="O6435" t="s">
        <v>13358</v>
      </c>
      <c r="P6435" t="s">
        <v>10552</v>
      </c>
      <c r="Q6435" t="s">
        <v>13959</v>
      </c>
      <c r="R6435" s="16"/>
      <c r="W6435">
        <v>3</v>
      </c>
      <c r="X6435" s="30" t="s">
        <v>13748</v>
      </c>
      <c r="Y6435" s="30">
        <v>1</v>
      </c>
      <c r="Z6435" s="30">
        <v>1</v>
      </c>
      <c r="AA6435" s="30" t="s">
        <v>10558</v>
      </c>
      <c r="AB6435">
        <v>692</v>
      </c>
      <c r="AC6435" t="s">
        <v>10364</v>
      </c>
      <c r="AD6435" t="b">
        <v>0</v>
      </c>
      <c r="AF6435" t="str">
        <f t="shared" si="401"/>
        <v>109 /578 /692</v>
      </c>
      <c r="AG6435">
        <f t="shared" si="402"/>
        <v>3</v>
      </c>
      <c r="AH6435">
        <f t="shared" si="403"/>
        <v>3</v>
      </c>
    </row>
    <row r="6436" spans="1:34" x14ac:dyDescent="0.25">
      <c r="A6436" s="13" t="s">
        <v>6852</v>
      </c>
      <c r="B6436" t="s">
        <v>993</v>
      </c>
      <c r="C6436" s="16" t="s">
        <v>6853</v>
      </c>
      <c r="D6436" s="16"/>
      <c r="E6436" s="16"/>
      <c r="F6436" s="17">
        <v>5</v>
      </c>
      <c r="G6436" s="17" t="s">
        <v>365</v>
      </c>
      <c r="H6436" s="17">
        <v>1948</v>
      </c>
      <c r="I6436" s="71" t="str">
        <f t="shared" si="400"/>
        <v>February 5, 1948</v>
      </c>
      <c r="J6436" s="105"/>
      <c r="K6436" s="121" t="s">
        <v>16755</v>
      </c>
      <c r="L6436" t="s">
        <v>10801</v>
      </c>
      <c r="R6436" s="16"/>
      <c r="W6436">
        <v>2</v>
      </c>
      <c r="X6436" s="30"/>
      <c r="Y6436" s="30">
        <v>0</v>
      </c>
      <c r="Z6436" s="30">
        <v>1</v>
      </c>
      <c r="AA6436" s="30" t="e">
        <v>#N/A</v>
      </c>
      <c r="AB6436">
        <v>69</v>
      </c>
      <c r="AC6436" t="s">
        <v>10364</v>
      </c>
      <c r="AD6436" t="b">
        <v>0</v>
      </c>
      <c r="AF6436" t="str">
        <f t="shared" si="401"/>
        <v>139 /692 /180 /69</v>
      </c>
      <c r="AG6436">
        <f t="shared" si="402"/>
        <v>4</v>
      </c>
      <c r="AH6436">
        <f t="shared" si="403"/>
        <v>4</v>
      </c>
    </row>
    <row r="6437" spans="1:34" x14ac:dyDescent="0.25">
      <c r="A6437" s="13" t="s">
        <v>7808</v>
      </c>
      <c r="B6437" t="s">
        <v>993</v>
      </c>
      <c r="C6437" s="16" t="s">
        <v>4273</v>
      </c>
      <c r="D6437" s="16" t="s">
        <v>236</v>
      </c>
      <c r="E6437" s="16" t="s">
        <v>324</v>
      </c>
      <c r="F6437" s="17">
        <v>26</v>
      </c>
      <c r="G6437" s="17" t="s">
        <v>253</v>
      </c>
      <c r="H6437" s="17">
        <v>1949</v>
      </c>
      <c r="I6437" s="71" t="str">
        <f t="shared" si="400"/>
        <v>May 26, 1949</v>
      </c>
      <c r="J6437" s="105"/>
      <c r="K6437" s="121" t="s">
        <v>17315</v>
      </c>
      <c r="L6437" t="s">
        <v>10801</v>
      </c>
      <c r="R6437" s="16"/>
      <c r="W6437">
        <v>5</v>
      </c>
      <c r="X6437" s="30"/>
      <c r="Y6437" s="30">
        <v>0</v>
      </c>
      <c r="Z6437" s="30">
        <v>1</v>
      </c>
      <c r="AA6437" s="30" t="s">
        <v>10569</v>
      </c>
      <c r="AB6437" t="s">
        <v>2496</v>
      </c>
      <c r="AC6437" t="s">
        <v>10364</v>
      </c>
      <c r="AD6437" t="b">
        <v>0</v>
      </c>
      <c r="AF6437" t="str">
        <f t="shared" si="401"/>
        <v>128 /608 /16OTU</v>
      </c>
      <c r="AG6437">
        <f t="shared" si="402"/>
        <v>3</v>
      </c>
      <c r="AH6437">
        <f t="shared" si="403"/>
        <v>3</v>
      </c>
    </row>
    <row r="6438" spans="1:34" x14ac:dyDescent="0.25">
      <c r="A6438" s="13" t="s">
        <v>7822</v>
      </c>
      <c r="B6438" t="s">
        <v>993</v>
      </c>
      <c r="C6438" s="16" t="s">
        <v>4671</v>
      </c>
      <c r="D6438" s="16" t="s">
        <v>236</v>
      </c>
      <c r="E6438" s="16" t="s">
        <v>324</v>
      </c>
      <c r="F6438" s="17">
        <v>27</v>
      </c>
      <c r="G6438" s="17" t="s">
        <v>260</v>
      </c>
      <c r="H6438" s="17">
        <v>1949</v>
      </c>
      <c r="I6438" s="71" t="str">
        <f t="shared" si="400"/>
        <v>June 27, 1949</v>
      </c>
      <c r="J6438" s="105"/>
      <c r="K6438" s="121" t="s">
        <v>17329</v>
      </c>
      <c r="L6438" t="s">
        <v>10801</v>
      </c>
      <c r="R6438" s="16"/>
      <c r="W6438">
        <v>6</v>
      </c>
      <c r="X6438" s="30"/>
      <c r="Y6438" s="30">
        <v>0</v>
      </c>
      <c r="Z6438" s="30">
        <v>1</v>
      </c>
      <c r="AA6438" s="30" t="s">
        <v>10569</v>
      </c>
      <c r="AB6438" t="s">
        <v>2496</v>
      </c>
      <c r="AC6438" t="s">
        <v>10364</v>
      </c>
      <c r="AD6438" t="b">
        <v>0</v>
      </c>
      <c r="AF6438" t="str">
        <f t="shared" si="401"/>
        <v>109 /608 /16OTU</v>
      </c>
      <c r="AG6438">
        <f t="shared" si="402"/>
        <v>3</v>
      </c>
      <c r="AH6438">
        <f t="shared" si="403"/>
        <v>3</v>
      </c>
    </row>
    <row r="6439" spans="1:34" x14ac:dyDescent="0.25">
      <c r="A6439" s="13" t="s">
        <v>6982</v>
      </c>
      <c r="B6439" t="s">
        <v>993</v>
      </c>
      <c r="C6439" s="16" t="s">
        <v>6983</v>
      </c>
      <c r="D6439" s="16"/>
      <c r="E6439" s="16"/>
      <c r="F6439" s="17">
        <v>8</v>
      </c>
      <c r="G6439" s="17" t="s">
        <v>247</v>
      </c>
      <c r="H6439" s="17">
        <v>1948</v>
      </c>
      <c r="I6439" s="71" t="str">
        <f t="shared" si="400"/>
        <v>March 8, 1948</v>
      </c>
      <c r="J6439" s="105"/>
      <c r="K6439" s="121" t="s">
        <v>16813</v>
      </c>
      <c r="L6439" t="s">
        <v>10801</v>
      </c>
      <c r="R6439" s="16"/>
      <c r="W6439">
        <v>3</v>
      </c>
      <c r="X6439" s="30"/>
      <c r="Y6439" s="30">
        <v>0</v>
      </c>
      <c r="Z6439" s="30">
        <v>1</v>
      </c>
      <c r="AA6439" s="30" t="e">
        <v>#N/A</v>
      </c>
      <c r="AB6439">
        <v>14</v>
      </c>
      <c r="AC6439" t="s">
        <v>10364</v>
      </c>
      <c r="AD6439" t="b">
        <v>0</v>
      </c>
      <c r="AF6439" t="str">
        <f t="shared" si="401"/>
        <v>139 /128 /14</v>
      </c>
      <c r="AG6439">
        <f t="shared" si="402"/>
        <v>3</v>
      </c>
      <c r="AH6439">
        <f t="shared" si="403"/>
        <v>3</v>
      </c>
    </row>
    <row r="6440" spans="1:34" x14ac:dyDescent="0.25">
      <c r="A6440" s="13" t="s">
        <v>4921</v>
      </c>
      <c r="B6440" t="s">
        <v>993</v>
      </c>
      <c r="C6440" s="16" t="s">
        <v>4922</v>
      </c>
      <c r="D6440" s="16"/>
      <c r="E6440" s="16"/>
      <c r="F6440" s="17">
        <v>25</v>
      </c>
      <c r="G6440" s="17" t="s">
        <v>247</v>
      </c>
      <c r="H6440" s="17">
        <v>1946</v>
      </c>
      <c r="I6440" s="71" t="str">
        <f t="shared" si="400"/>
        <v>March 25, 1946</v>
      </c>
      <c r="J6440" s="105" t="s">
        <v>230</v>
      </c>
      <c r="K6440" s="121" t="s">
        <v>15653</v>
      </c>
      <c r="L6440" t="s">
        <v>10565</v>
      </c>
      <c r="M6440" t="s">
        <v>10566</v>
      </c>
      <c r="N6440" t="s">
        <v>15363</v>
      </c>
      <c r="R6440" s="16"/>
      <c r="W6440">
        <v>3</v>
      </c>
      <c r="X6440" s="30"/>
      <c r="Y6440" s="30">
        <v>0</v>
      </c>
      <c r="Z6440" s="30">
        <v>1</v>
      </c>
      <c r="AA6440" s="30" t="e">
        <v>#N/A</v>
      </c>
      <c r="AB6440">
        <v>180</v>
      </c>
      <c r="AC6440" t="s">
        <v>10364</v>
      </c>
      <c r="AD6440" t="b">
        <v>0</v>
      </c>
      <c r="AF6440" t="str">
        <f t="shared" si="401"/>
        <v>128 /578 /692 /180</v>
      </c>
      <c r="AG6440">
        <f t="shared" si="402"/>
        <v>4</v>
      </c>
      <c r="AH6440">
        <f t="shared" si="403"/>
        <v>4</v>
      </c>
    </row>
    <row r="6441" spans="1:34" x14ac:dyDescent="0.25">
      <c r="A6441" s="13" t="s">
        <v>7802</v>
      </c>
      <c r="B6441" t="s">
        <v>993</v>
      </c>
      <c r="C6441" s="16" t="s">
        <v>7803</v>
      </c>
      <c r="D6441" s="16" t="s">
        <v>236</v>
      </c>
      <c r="E6441" s="16" t="s">
        <v>324</v>
      </c>
      <c r="F6441" s="17">
        <v>26</v>
      </c>
      <c r="G6441" s="17" t="s">
        <v>253</v>
      </c>
      <c r="H6441" s="17">
        <v>1949</v>
      </c>
      <c r="I6441" s="71" t="str">
        <f t="shared" si="400"/>
        <v>May 26, 1949</v>
      </c>
      <c r="J6441" s="105"/>
      <c r="K6441" s="121" t="s">
        <v>17317</v>
      </c>
      <c r="L6441" t="s">
        <v>10801</v>
      </c>
      <c r="R6441" s="16"/>
      <c r="W6441">
        <v>5</v>
      </c>
      <c r="X6441" s="30"/>
      <c r="Y6441" s="30">
        <v>0</v>
      </c>
      <c r="Z6441" s="30">
        <v>1</v>
      </c>
      <c r="AA6441" s="30" t="s">
        <v>10569</v>
      </c>
      <c r="AB6441" t="s">
        <v>7724</v>
      </c>
      <c r="AC6441" t="s">
        <v>10364</v>
      </c>
      <c r="AD6441" t="b">
        <v>0</v>
      </c>
      <c r="AF6441" t="str">
        <f t="shared" si="401"/>
        <v>692 /608 /16OTU /231OCU</v>
      </c>
      <c r="AG6441">
        <f t="shared" si="402"/>
        <v>4</v>
      </c>
      <c r="AH6441">
        <f t="shared" si="403"/>
        <v>4</v>
      </c>
    </row>
    <row r="6442" spans="1:34" x14ac:dyDescent="0.25">
      <c r="A6442" s="13" t="s">
        <v>9339</v>
      </c>
      <c r="B6442" t="s">
        <v>5358</v>
      </c>
      <c r="C6442" s="16"/>
      <c r="D6442" s="16"/>
      <c r="E6442" s="16"/>
      <c r="F6442" s="17">
        <v>31</v>
      </c>
      <c r="G6442" s="17" t="s">
        <v>282</v>
      </c>
      <c r="H6442" s="17">
        <v>1954</v>
      </c>
      <c r="I6442" s="71" t="str">
        <f t="shared" si="400"/>
        <v>August 31, 1954</v>
      </c>
      <c r="J6442" s="105"/>
      <c r="K6442" s="121" t="s">
        <v>18310</v>
      </c>
      <c r="L6442" t="s">
        <v>10801</v>
      </c>
      <c r="R6442" s="16"/>
      <c r="W6442">
        <v>8</v>
      </c>
      <c r="X6442" s="30"/>
      <c r="Y6442" s="30">
        <v>0</v>
      </c>
      <c r="Z6442" s="30">
        <v>1</v>
      </c>
      <c r="AA6442" s="30" t="e">
        <v>#N/A</v>
      </c>
      <c r="AB6442" t="s">
        <v>10592</v>
      </c>
      <c r="AC6442" t="s">
        <v>10364</v>
      </c>
      <c r="AD6442" t="b">
        <v>0</v>
      </c>
      <c r="AF6442" t="str">
        <f t="shared" si="401"/>
        <v/>
      </c>
      <c r="AG6442">
        <f t="shared" si="402"/>
        <v>1</v>
      </c>
      <c r="AH6442">
        <f t="shared" si="403"/>
        <v>1</v>
      </c>
    </row>
    <row r="6443" spans="1:34" x14ac:dyDescent="0.25">
      <c r="A6443" s="13" t="s">
        <v>9836</v>
      </c>
      <c r="B6443" t="s">
        <v>5358</v>
      </c>
      <c r="C6443" s="16" t="s">
        <v>6608</v>
      </c>
      <c r="D6443" s="16"/>
      <c r="E6443" s="16"/>
      <c r="F6443" s="17">
        <v>9</v>
      </c>
      <c r="G6443" s="17" t="s">
        <v>260</v>
      </c>
      <c r="H6443" s="17">
        <v>1959</v>
      </c>
      <c r="I6443" s="71" t="str">
        <f t="shared" si="400"/>
        <v>June 9, 1959</v>
      </c>
      <c r="J6443" s="105"/>
      <c r="K6443" s="121" t="s">
        <v>18554</v>
      </c>
      <c r="L6443" t="s">
        <v>10801</v>
      </c>
      <c r="R6443" s="16"/>
      <c r="W6443" s="30">
        <v>6</v>
      </c>
      <c r="X6443" s="30"/>
      <c r="Y6443" s="30">
        <v>0</v>
      </c>
      <c r="Z6443" s="30">
        <v>1</v>
      </c>
      <c r="AA6443" s="30" t="e">
        <v>#N/A</v>
      </c>
      <c r="AB6443" t="s">
        <v>6608</v>
      </c>
      <c r="AC6443" t="s">
        <v>10364</v>
      </c>
      <c r="AD6443" t="b">
        <v>0</v>
      </c>
      <c r="AF6443" t="str">
        <f t="shared" si="401"/>
        <v>Cv TT35</v>
      </c>
      <c r="AG6443">
        <f t="shared" si="402"/>
        <v>1</v>
      </c>
      <c r="AH6443">
        <f t="shared" si="403"/>
        <v>0</v>
      </c>
    </row>
    <row r="6444" spans="1:34" x14ac:dyDescent="0.25">
      <c r="A6444" s="13" t="s">
        <v>9521</v>
      </c>
      <c r="B6444" t="s">
        <v>5358</v>
      </c>
      <c r="C6444" s="16" t="s">
        <v>6608</v>
      </c>
      <c r="D6444" s="16"/>
      <c r="E6444" s="16"/>
      <c r="F6444" s="17">
        <v>18</v>
      </c>
      <c r="G6444" s="17" t="s">
        <v>238</v>
      </c>
      <c r="H6444" s="17">
        <v>1956</v>
      </c>
      <c r="I6444" s="71" t="str">
        <f t="shared" si="400"/>
        <v>December 18, 1956</v>
      </c>
      <c r="J6444" s="105"/>
      <c r="K6444" s="121" t="s">
        <v>18425</v>
      </c>
      <c r="L6444" t="s">
        <v>10801</v>
      </c>
      <c r="R6444" s="16"/>
      <c r="W6444">
        <v>12</v>
      </c>
      <c r="X6444" s="30"/>
      <c r="Y6444" s="30">
        <v>0</v>
      </c>
      <c r="Z6444" s="30">
        <v>1</v>
      </c>
      <c r="AA6444" s="30" t="e">
        <v>#N/A</v>
      </c>
      <c r="AB6444" t="s">
        <v>6608</v>
      </c>
      <c r="AC6444" t="s">
        <v>10364</v>
      </c>
      <c r="AD6444" t="b">
        <v>0</v>
      </c>
      <c r="AF6444" t="str">
        <f t="shared" si="401"/>
        <v>Cv TT35</v>
      </c>
      <c r="AG6444">
        <f t="shared" si="402"/>
        <v>1</v>
      </c>
      <c r="AH6444">
        <f t="shared" si="403"/>
        <v>0</v>
      </c>
    </row>
    <row r="6445" spans="1:34" x14ac:dyDescent="0.25">
      <c r="A6445" s="13" t="s">
        <v>3529</v>
      </c>
      <c r="B6445" t="s">
        <v>993</v>
      </c>
      <c r="C6445" s="16" t="s">
        <v>3530</v>
      </c>
      <c r="D6445" s="16" t="s">
        <v>236</v>
      </c>
      <c r="E6445" s="16" t="s">
        <v>10</v>
      </c>
      <c r="F6445" s="17">
        <v>9</v>
      </c>
      <c r="G6445" s="17" t="s">
        <v>264</v>
      </c>
      <c r="H6445" s="17">
        <v>1945</v>
      </c>
      <c r="I6445" s="71" t="str">
        <f t="shared" si="400"/>
        <v>July 9, 1945</v>
      </c>
      <c r="J6445" s="105" t="s">
        <v>230</v>
      </c>
      <c r="K6445" s="121" t="s">
        <v>14605</v>
      </c>
      <c r="L6445" t="s">
        <v>10565</v>
      </c>
      <c r="M6445" t="s">
        <v>10566</v>
      </c>
      <c r="N6445" t="s">
        <v>10728</v>
      </c>
      <c r="R6445" s="16"/>
      <c r="W6445">
        <v>7</v>
      </c>
      <c r="X6445" s="30" t="s">
        <v>14574</v>
      </c>
      <c r="Y6445" s="30">
        <v>0</v>
      </c>
      <c r="Z6445" s="30">
        <v>1</v>
      </c>
      <c r="AA6445" s="30" t="s">
        <v>10558</v>
      </c>
      <c r="AB6445">
        <v>608</v>
      </c>
      <c r="AC6445" t="s">
        <v>10364</v>
      </c>
      <c r="AD6445" t="b">
        <v>0</v>
      </c>
      <c r="AF6445" t="str">
        <f t="shared" si="401"/>
        <v>571 /608</v>
      </c>
      <c r="AG6445">
        <f t="shared" si="402"/>
        <v>2</v>
      </c>
      <c r="AH6445">
        <f t="shared" si="403"/>
        <v>2</v>
      </c>
    </row>
    <row r="6446" spans="1:34" x14ac:dyDescent="0.25">
      <c r="A6446" s="13" t="s">
        <v>3655</v>
      </c>
      <c r="B6446" t="s">
        <v>993</v>
      </c>
      <c r="C6446" s="16" t="s">
        <v>3656</v>
      </c>
      <c r="D6446" s="16" t="s">
        <v>236</v>
      </c>
      <c r="E6446" s="16" t="s">
        <v>246</v>
      </c>
      <c r="F6446" s="17">
        <v>1</v>
      </c>
      <c r="G6446" s="17" t="s">
        <v>309</v>
      </c>
      <c r="H6446" s="17">
        <v>1945</v>
      </c>
      <c r="I6446" s="71" t="str">
        <f t="shared" si="400"/>
        <v>October 1, 1945</v>
      </c>
      <c r="J6446" s="105" t="s">
        <v>230</v>
      </c>
      <c r="K6446" s="121" t="s">
        <v>14710</v>
      </c>
      <c r="L6446" t="s">
        <v>10565</v>
      </c>
      <c r="M6446" t="s">
        <v>10566</v>
      </c>
      <c r="N6446" t="s">
        <v>10728</v>
      </c>
      <c r="R6446" s="16"/>
      <c r="W6446">
        <v>10</v>
      </c>
      <c r="X6446" s="30"/>
      <c r="Y6446" s="30">
        <v>0</v>
      </c>
      <c r="Z6446" s="30">
        <v>1</v>
      </c>
      <c r="AA6446" s="30" t="e">
        <v>#N/A</v>
      </c>
      <c r="AB6446" t="s">
        <v>3656</v>
      </c>
      <c r="AC6446" t="s">
        <v>10364</v>
      </c>
      <c r="AD6446" t="b">
        <v>0</v>
      </c>
      <c r="AF6446" t="str">
        <f t="shared" si="401"/>
        <v>3FP</v>
      </c>
      <c r="AG6446">
        <f t="shared" si="402"/>
        <v>1</v>
      </c>
      <c r="AH6446">
        <f t="shared" si="403"/>
        <v>1</v>
      </c>
    </row>
    <row r="6447" spans="1:34" x14ac:dyDescent="0.25">
      <c r="A6447" s="13" t="s">
        <v>3810</v>
      </c>
      <c r="B6447" t="s">
        <v>993</v>
      </c>
      <c r="C6447" s="16" t="s">
        <v>3811</v>
      </c>
      <c r="D6447" s="16" t="s">
        <v>236</v>
      </c>
      <c r="E6447" s="16" t="s">
        <v>10</v>
      </c>
      <c r="F6447" s="17">
        <v>13</v>
      </c>
      <c r="G6447" s="17" t="s">
        <v>294</v>
      </c>
      <c r="H6447" s="17">
        <v>1945</v>
      </c>
      <c r="I6447" s="71" t="str">
        <f t="shared" si="400"/>
        <v>September 13, 1945</v>
      </c>
      <c r="J6447" s="105" t="s">
        <v>230</v>
      </c>
      <c r="K6447" s="121" t="s">
        <v>14834</v>
      </c>
      <c r="L6447" t="s">
        <v>10565</v>
      </c>
      <c r="M6447" t="s">
        <v>10566</v>
      </c>
      <c r="N6447" t="s">
        <v>11801</v>
      </c>
      <c r="R6447" s="16"/>
      <c r="S6447" t="s">
        <v>11939</v>
      </c>
      <c r="T6447" t="s">
        <v>10615</v>
      </c>
      <c r="U6447">
        <v>571</v>
      </c>
      <c r="V6447" t="s">
        <v>14011</v>
      </c>
      <c r="W6447">
        <v>9</v>
      </c>
      <c r="X6447" s="30"/>
      <c r="Y6447" s="30">
        <v>0</v>
      </c>
      <c r="Z6447" s="30">
        <v>1</v>
      </c>
      <c r="AA6447" s="30" t="e">
        <v>#N/A</v>
      </c>
      <c r="AB6447">
        <v>571</v>
      </c>
      <c r="AC6447" t="s">
        <v>10364</v>
      </c>
      <c r="AD6447" t="b">
        <v>0</v>
      </c>
      <c r="AF6447" t="str">
        <f t="shared" si="401"/>
        <v>139 /571</v>
      </c>
      <c r="AG6447">
        <f t="shared" si="402"/>
        <v>2</v>
      </c>
      <c r="AH6447">
        <f t="shared" si="403"/>
        <v>2</v>
      </c>
    </row>
    <row r="6448" spans="1:34" x14ac:dyDescent="0.25">
      <c r="A6448" s="13" t="s">
        <v>6650</v>
      </c>
      <c r="B6448" t="s">
        <v>993</v>
      </c>
      <c r="C6448" s="16" t="s">
        <v>5345</v>
      </c>
      <c r="D6448" s="16"/>
      <c r="E6448" s="16"/>
      <c r="F6448" s="17">
        <v>27</v>
      </c>
      <c r="G6448" s="17" t="s">
        <v>309</v>
      </c>
      <c r="H6448" s="17">
        <v>1947</v>
      </c>
      <c r="I6448" s="71" t="str">
        <f t="shared" si="400"/>
        <v>October 27, 1947</v>
      </c>
      <c r="J6448" s="105"/>
      <c r="K6448" s="121" t="s">
        <v>16621</v>
      </c>
      <c r="L6448" t="s">
        <v>10801</v>
      </c>
      <c r="R6448" s="16"/>
      <c r="W6448">
        <v>10</v>
      </c>
      <c r="X6448" s="30"/>
      <c r="Y6448" s="30">
        <v>0</v>
      </c>
      <c r="Z6448" s="30">
        <v>1</v>
      </c>
      <c r="AA6448" s="30" t="e">
        <v>#N/A</v>
      </c>
      <c r="AB6448">
        <v>14</v>
      </c>
      <c r="AC6448" t="s">
        <v>10364</v>
      </c>
      <c r="AD6448" t="b">
        <v>0</v>
      </c>
      <c r="AF6448" t="str">
        <f t="shared" si="401"/>
        <v>128 /14</v>
      </c>
      <c r="AG6448">
        <f t="shared" si="402"/>
        <v>2</v>
      </c>
      <c r="AH6448">
        <f t="shared" si="403"/>
        <v>2</v>
      </c>
    </row>
    <row r="6449" spans="1:34" x14ac:dyDescent="0.25">
      <c r="A6449" s="13" t="s">
        <v>3022</v>
      </c>
      <c r="B6449" t="s">
        <v>993</v>
      </c>
      <c r="C6449" s="16" t="s">
        <v>1991</v>
      </c>
      <c r="D6449" s="16" t="s">
        <v>236</v>
      </c>
      <c r="E6449" s="16" t="s">
        <v>10</v>
      </c>
      <c r="F6449" s="17">
        <v>11</v>
      </c>
      <c r="G6449" s="17" t="s">
        <v>250</v>
      </c>
      <c r="H6449" s="17">
        <v>1945</v>
      </c>
      <c r="I6449" s="71" t="str">
        <f t="shared" si="400"/>
        <v>April 11, 1945</v>
      </c>
      <c r="J6449" s="105" t="s">
        <v>10627</v>
      </c>
      <c r="K6449" s="121" t="s">
        <v>14163</v>
      </c>
      <c r="L6449" t="s">
        <v>10565</v>
      </c>
      <c r="M6449" t="s">
        <v>10636</v>
      </c>
      <c r="N6449" t="s">
        <v>10567</v>
      </c>
      <c r="R6449" s="16"/>
      <c r="S6449" t="s">
        <v>11939</v>
      </c>
      <c r="T6449" t="s">
        <v>10658</v>
      </c>
      <c r="U6449">
        <v>571</v>
      </c>
      <c r="V6449" t="s">
        <v>14164</v>
      </c>
      <c r="W6449">
        <v>4</v>
      </c>
      <c r="X6449" s="30" t="s">
        <v>11782</v>
      </c>
      <c r="Y6449" s="30">
        <v>1</v>
      </c>
      <c r="Z6449" s="30">
        <v>1</v>
      </c>
      <c r="AA6449" s="30" t="s">
        <v>10558</v>
      </c>
      <c r="AB6449">
        <v>571</v>
      </c>
      <c r="AC6449" t="s">
        <v>10364</v>
      </c>
      <c r="AD6449" t="b">
        <v>0</v>
      </c>
      <c r="AF6449" t="str">
        <f t="shared" si="401"/>
        <v>692 /571</v>
      </c>
      <c r="AG6449">
        <f t="shared" si="402"/>
        <v>2</v>
      </c>
      <c r="AH6449">
        <f t="shared" si="403"/>
        <v>2</v>
      </c>
    </row>
    <row r="6450" spans="1:34" x14ac:dyDescent="0.25">
      <c r="A6450" s="13" t="s">
        <v>5943</v>
      </c>
      <c r="B6450" t="s">
        <v>993</v>
      </c>
      <c r="C6450" s="16" t="s">
        <v>3868</v>
      </c>
      <c r="D6450" s="16"/>
      <c r="E6450" s="16"/>
      <c r="F6450" s="17">
        <v>10</v>
      </c>
      <c r="G6450" s="17" t="s">
        <v>260</v>
      </c>
      <c r="H6450" s="17">
        <v>1947</v>
      </c>
      <c r="I6450" s="71" t="str">
        <f t="shared" si="400"/>
        <v>June 10, 1947</v>
      </c>
      <c r="J6450" s="105"/>
      <c r="K6450" s="121" t="s">
        <v>16181</v>
      </c>
      <c r="L6450" t="s">
        <v>10801</v>
      </c>
      <c r="R6450" s="16"/>
      <c r="S6450" t="s">
        <v>11939</v>
      </c>
      <c r="T6450" t="s">
        <v>0</v>
      </c>
      <c r="U6450">
        <v>571</v>
      </c>
      <c r="V6450" t="s">
        <v>16183</v>
      </c>
      <c r="W6450">
        <v>6</v>
      </c>
      <c r="X6450" s="30"/>
      <c r="Y6450" s="30">
        <v>0</v>
      </c>
      <c r="Z6450" s="30">
        <v>1</v>
      </c>
      <c r="AA6450" s="30" t="e">
        <v>#N/A</v>
      </c>
      <c r="AB6450">
        <v>98</v>
      </c>
      <c r="AC6450" t="s">
        <v>10364</v>
      </c>
      <c r="AD6450" t="b">
        <v>0</v>
      </c>
      <c r="AF6450" t="str">
        <f t="shared" si="401"/>
        <v>692 /571 /98</v>
      </c>
      <c r="AG6450">
        <f t="shared" si="402"/>
        <v>3</v>
      </c>
      <c r="AH6450">
        <f t="shared" si="403"/>
        <v>3</v>
      </c>
    </row>
    <row r="6451" spans="1:34" x14ac:dyDescent="0.25">
      <c r="A6451" s="13" t="s">
        <v>3044</v>
      </c>
      <c r="B6451" t="s">
        <v>993</v>
      </c>
      <c r="C6451" s="16">
        <v>571</v>
      </c>
      <c r="D6451" s="16" t="s">
        <v>236</v>
      </c>
      <c r="E6451" s="16" t="s">
        <v>10</v>
      </c>
      <c r="F6451" s="17">
        <v>13</v>
      </c>
      <c r="G6451" s="17" t="s">
        <v>250</v>
      </c>
      <c r="H6451" s="17">
        <v>1945</v>
      </c>
      <c r="I6451" s="71" t="str">
        <f t="shared" si="400"/>
        <v>April 13, 1945</v>
      </c>
      <c r="J6451" s="105" t="s">
        <v>230</v>
      </c>
      <c r="K6451" s="121" t="s">
        <v>14185</v>
      </c>
      <c r="L6451" t="s">
        <v>10565</v>
      </c>
      <c r="M6451" t="s">
        <v>10566</v>
      </c>
      <c r="N6451" t="s">
        <v>10773</v>
      </c>
      <c r="R6451" s="16"/>
      <c r="S6451" t="s">
        <v>11939</v>
      </c>
      <c r="T6451" t="s">
        <v>10516</v>
      </c>
      <c r="U6451">
        <v>571</v>
      </c>
      <c r="V6451" t="s">
        <v>14186</v>
      </c>
      <c r="W6451">
        <v>4</v>
      </c>
      <c r="X6451" s="30" t="s">
        <v>11782</v>
      </c>
      <c r="Y6451" s="30">
        <v>1</v>
      </c>
      <c r="Z6451" s="30">
        <v>1</v>
      </c>
      <c r="AA6451" s="30" t="s">
        <v>10558</v>
      </c>
      <c r="AB6451">
        <v>571</v>
      </c>
      <c r="AC6451" t="s">
        <v>10364</v>
      </c>
      <c r="AD6451" t="b">
        <v>0</v>
      </c>
      <c r="AF6451" t="str">
        <f t="shared" si="401"/>
        <v>571</v>
      </c>
      <c r="AG6451">
        <f t="shared" si="402"/>
        <v>1</v>
      </c>
      <c r="AH6451">
        <f t="shared" si="403"/>
        <v>1</v>
      </c>
    </row>
    <row r="6452" spans="1:34" x14ac:dyDescent="0.25">
      <c r="A6452" s="13" t="s">
        <v>3449</v>
      </c>
      <c r="B6452" t="s">
        <v>993</v>
      </c>
      <c r="C6452" s="16" t="s">
        <v>1924</v>
      </c>
      <c r="D6452" s="16" t="s">
        <v>236</v>
      </c>
      <c r="E6452" s="16" t="s">
        <v>10</v>
      </c>
      <c r="F6452" s="17">
        <v>26</v>
      </c>
      <c r="G6452" s="17" t="s">
        <v>260</v>
      </c>
      <c r="H6452" s="17">
        <v>1945</v>
      </c>
      <c r="I6452" s="71" t="str">
        <f t="shared" si="400"/>
        <v>June 26, 1945</v>
      </c>
      <c r="J6452" s="105" t="s">
        <v>230</v>
      </c>
      <c r="K6452" s="121" t="s">
        <v>14548</v>
      </c>
      <c r="L6452" t="s">
        <v>10565</v>
      </c>
      <c r="M6452" t="s">
        <v>10566</v>
      </c>
      <c r="N6452" t="s">
        <v>10567</v>
      </c>
      <c r="R6452" s="16"/>
      <c r="W6452">
        <v>6</v>
      </c>
      <c r="X6452" s="30" t="s">
        <v>14424</v>
      </c>
      <c r="Y6452" s="30">
        <v>0</v>
      </c>
      <c r="Z6452" s="30">
        <v>1</v>
      </c>
      <c r="AA6452" s="30" t="s">
        <v>10558</v>
      </c>
      <c r="AB6452">
        <v>608</v>
      </c>
      <c r="AC6452" t="s">
        <v>10364</v>
      </c>
      <c r="AD6452" t="b">
        <v>0</v>
      </c>
      <c r="AF6452" t="str">
        <f t="shared" si="401"/>
        <v>139 /608</v>
      </c>
      <c r="AG6452">
        <f t="shared" si="402"/>
        <v>2</v>
      </c>
      <c r="AH6452">
        <f t="shared" si="403"/>
        <v>2</v>
      </c>
    </row>
    <row r="6453" spans="1:34" x14ac:dyDescent="0.25">
      <c r="A6453" s="13" t="s">
        <v>3114</v>
      </c>
      <c r="B6453" t="s">
        <v>993</v>
      </c>
      <c r="C6453" s="16" t="s">
        <v>1797</v>
      </c>
      <c r="D6453" s="16" t="s">
        <v>236</v>
      </c>
      <c r="E6453" s="16" t="s">
        <v>10</v>
      </c>
      <c r="F6453" s="17">
        <v>22</v>
      </c>
      <c r="G6453" s="17" t="s">
        <v>250</v>
      </c>
      <c r="H6453" s="17">
        <v>1945</v>
      </c>
      <c r="I6453" s="71" t="str">
        <f t="shared" si="400"/>
        <v>April 22, 1945</v>
      </c>
      <c r="J6453" s="105" t="s">
        <v>230</v>
      </c>
      <c r="K6453" s="121" t="s">
        <v>14255</v>
      </c>
      <c r="L6453" t="s">
        <v>10590</v>
      </c>
      <c r="M6453" t="s">
        <v>10591</v>
      </c>
      <c r="P6453" t="s">
        <v>10592</v>
      </c>
      <c r="R6453" s="16"/>
      <c r="S6453" t="s">
        <v>12551</v>
      </c>
      <c r="T6453" t="s">
        <v>85</v>
      </c>
      <c r="U6453">
        <v>163</v>
      </c>
      <c r="V6453" t="s">
        <v>14256</v>
      </c>
      <c r="W6453">
        <v>4</v>
      </c>
      <c r="X6453" s="30" t="s">
        <v>11782</v>
      </c>
      <c r="Y6453" s="30">
        <v>1</v>
      </c>
      <c r="Z6453" s="30">
        <v>1</v>
      </c>
      <c r="AA6453" s="30" t="s">
        <v>10558</v>
      </c>
      <c r="AB6453">
        <v>608</v>
      </c>
      <c r="AC6453" t="s">
        <v>10364</v>
      </c>
      <c r="AD6453" t="b">
        <v>0</v>
      </c>
      <c r="AF6453" t="str">
        <f t="shared" si="401"/>
        <v>692 /608</v>
      </c>
      <c r="AG6453">
        <f t="shared" si="402"/>
        <v>2</v>
      </c>
      <c r="AH6453">
        <f t="shared" si="403"/>
        <v>2</v>
      </c>
    </row>
    <row r="6454" spans="1:34" x14ac:dyDescent="0.25">
      <c r="A6454" s="13" t="s">
        <v>7540</v>
      </c>
      <c r="B6454" t="s">
        <v>993</v>
      </c>
      <c r="C6454" s="16" t="s">
        <v>4273</v>
      </c>
      <c r="D6454" s="16" t="s">
        <v>236</v>
      </c>
      <c r="E6454" s="16" t="s">
        <v>324</v>
      </c>
      <c r="F6454" s="17">
        <v>8</v>
      </c>
      <c r="G6454" s="17" t="s">
        <v>326</v>
      </c>
      <c r="H6454" s="17">
        <v>1949</v>
      </c>
      <c r="I6454" s="71" t="str">
        <f t="shared" si="400"/>
        <v>November 8, 1949</v>
      </c>
      <c r="J6454" s="105"/>
      <c r="K6454" s="121" t="s">
        <v>17167</v>
      </c>
      <c r="L6454" t="s">
        <v>10801</v>
      </c>
      <c r="R6454" s="16"/>
      <c r="S6454" t="s">
        <v>12551</v>
      </c>
      <c r="T6454" t="s">
        <v>15</v>
      </c>
      <c r="U6454">
        <v>608</v>
      </c>
      <c r="V6454" t="s">
        <v>14773</v>
      </c>
      <c r="W6454">
        <v>11</v>
      </c>
      <c r="X6454" s="30"/>
      <c r="Y6454" s="30">
        <v>0</v>
      </c>
      <c r="Z6454" s="30">
        <v>1</v>
      </c>
      <c r="AA6454" s="30" t="s">
        <v>10569</v>
      </c>
      <c r="AB6454" t="s">
        <v>2496</v>
      </c>
      <c r="AC6454" t="s">
        <v>10364</v>
      </c>
      <c r="AD6454" t="b">
        <v>0</v>
      </c>
      <c r="AF6454" t="str">
        <f t="shared" si="401"/>
        <v>128 /608 /16OTU</v>
      </c>
      <c r="AG6454">
        <f t="shared" si="402"/>
        <v>3</v>
      </c>
      <c r="AH6454">
        <f t="shared" si="403"/>
        <v>3</v>
      </c>
    </row>
    <row r="6455" spans="1:34" x14ac:dyDescent="0.25">
      <c r="A6455" s="13" t="s">
        <v>4272</v>
      </c>
      <c r="B6455" t="s">
        <v>993</v>
      </c>
      <c r="C6455" s="16" t="s">
        <v>4273</v>
      </c>
      <c r="D6455" s="16" t="s">
        <v>236</v>
      </c>
      <c r="E6455" s="16" t="s">
        <v>324</v>
      </c>
      <c r="F6455" s="17">
        <v>7</v>
      </c>
      <c r="G6455" s="17" t="s">
        <v>309</v>
      </c>
      <c r="H6455" s="17">
        <v>1946</v>
      </c>
      <c r="I6455" s="71" t="str">
        <f t="shared" si="400"/>
        <v>October 7, 1946</v>
      </c>
      <c r="J6455" s="105" t="s">
        <v>230</v>
      </c>
      <c r="K6455" s="121" t="s">
        <v>15182</v>
      </c>
      <c r="L6455" t="s">
        <v>10565</v>
      </c>
      <c r="M6455" t="s">
        <v>10566</v>
      </c>
      <c r="N6455" t="s">
        <v>10698</v>
      </c>
      <c r="R6455" s="16"/>
      <c r="W6455">
        <v>10</v>
      </c>
      <c r="X6455" s="30"/>
      <c r="Y6455" s="30">
        <v>0</v>
      </c>
      <c r="Z6455" s="30">
        <v>1</v>
      </c>
      <c r="AA6455" s="30" t="s">
        <v>10569</v>
      </c>
      <c r="AB6455" t="s">
        <v>2496</v>
      </c>
      <c r="AC6455" t="s">
        <v>10364</v>
      </c>
      <c r="AD6455" t="b">
        <v>0</v>
      </c>
      <c r="AF6455" t="str">
        <f t="shared" si="401"/>
        <v>128 /608 /16OTU</v>
      </c>
      <c r="AG6455">
        <f t="shared" si="402"/>
        <v>3</v>
      </c>
      <c r="AH6455">
        <f t="shared" si="403"/>
        <v>3</v>
      </c>
    </row>
    <row r="6456" spans="1:34" x14ac:dyDescent="0.25">
      <c r="A6456" s="13" t="s">
        <v>6831</v>
      </c>
      <c r="B6456" t="s">
        <v>993</v>
      </c>
      <c r="C6456" s="16" t="s">
        <v>6832</v>
      </c>
      <c r="D6456" s="16"/>
      <c r="E6456" s="16"/>
      <c r="F6456" s="17">
        <v>5</v>
      </c>
      <c r="G6456" s="17" t="s">
        <v>282</v>
      </c>
      <c r="H6456" s="17">
        <v>1948</v>
      </c>
      <c r="I6456" s="71" t="str">
        <f t="shared" si="400"/>
        <v>August 5, 1948</v>
      </c>
      <c r="J6456" s="105"/>
      <c r="K6456" s="121" t="s">
        <v>16740</v>
      </c>
      <c r="L6456" t="s">
        <v>10801</v>
      </c>
      <c r="R6456" s="16"/>
      <c r="S6456" t="s">
        <v>16285</v>
      </c>
      <c r="T6456" t="s">
        <v>2</v>
      </c>
      <c r="U6456">
        <v>98</v>
      </c>
      <c r="V6456" t="s">
        <v>16744</v>
      </c>
      <c r="W6456">
        <v>8</v>
      </c>
      <c r="X6456" s="30"/>
      <c r="Y6456" s="30">
        <v>0</v>
      </c>
      <c r="Z6456" s="30">
        <v>1</v>
      </c>
      <c r="AA6456" s="30" t="e">
        <v>#N/A</v>
      </c>
      <c r="AB6456">
        <v>98</v>
      </c>
      <c r="AC6456" t="s">
        <v>10364</v>
      </c>
      <c r="AD6456" t="b">
        <v>0</v>
      </c>
      <c r="AF6456" t="str">
        <f t="shared" si="401"/>
        <v>105 /571 /98</v>
      </c>
      <c r="AG6456">
        <f t="shared" si="402"/>
        <v>3</v>
      </c>
      <c r="AH6456">
        <f t="shared" si="403"/>
        <v>3</v>
      </c>
    </row>
    <row r="6457" spans="1:34" x14ac:dyDescent="0.25">
      <c r="A6457" s="13" t="s">
        <v>4670</v>
      </c>
      <c r="B6457" t="s">
        <v>993</v>
      </c>
      <c r="C6457" s="16" t="s">
        <v>4671</v>
      </c>
      <c r="D6457" s="16" t="s">
        <v>236</v>
      </c>
      <c r="E6457" s="16" t="s">
        <v>324</v>
      </c>
      <c r="F6457" s="17">
        <v>15</v>
      </c>
      <c r="G6457" s="17" t="s">
        <v>253</v>
      </c>
      <c r="H6457" s="17">
        <v>1946</v>
      </c>
      <c r="I6457" s="71" t="str">
        <f t="shared" si="400"/>
        <v>May 15, 1946</v>
      </c>
      <c r="J6457" s="105" t="s">
        <v>230</v>
      </c>
      <c r="K6457" s="121" t="s">
        <v>15451</v>
      </c>
      <c r="L6457" t="s">
        <v>10565</v>
      </c>
      <c r="M6457" t="s">
        <v>10566</v>
      </c>
      <c r="N6457" t="s">
        <v>10721</v>
      </c>
      <c r="R6457" s="16"/>
      <c r="W6457">
        <v>5</v>
      </c>
      <c r="X6457" s="30"/>
      <c r="Y6457" s="30">
        <v>0</v>
      </c>
      <c r="Z6457" s="30">
        <v>1</v>
      </c>
      <c r="AA6457" s="30" t="s">
        <v>10569</v>
      </c>
      <c r="AB6457" t="s">
        <v>2496</v>
      </c>
      <c r="AC6457" t="s">
        <v>10364</v>
      </c>
      <c r="AD6457" t="b">
        <v>0</v>
      </c>
      <c r="AF6457" t="str">
        <f t="shared" si="401"/>
        <v>109 /608 /16OTU</v>
      </c>
      <c r="AG6457">
        <f t="shared" si="402"/>
        <v>3</v>
      </c>
      <c r="AH6457">
        <f t="shared" si="403"/>
        <v>3</v>
      </c>
    </row>
    <row r="6458" spans="1:34" x14ac:dyDescent="0.25">
      <c r="A6458" s="13" t="s">
        <v>9678</v>
      </c>
      <c r="B6458" t="s">
        <v>5358</v>
      </c>
      <c r="C6458" s="16" t="s">
        <v>9629</v>
      </c>
      <c r="D6458" s="16"/>
      <c r="E6458" s="16"/>
      <c r="F6458" s="17">
        <v>25</v>
      </c>
      <c r="G6458" s="17" t="s">
        <v>365</v>
      </c>
      <c r="H6458" s="17">
        <v>1957</v>
      </c>
      <c r="I6458" s="71" t="str">
        <f t="shared" si="400"/>
        <v>February 25, 1957</v>
      </c>
      <c r="J6458" s="105"/>
      <c r="K6458" s="121" t="s">
        <v>18496</v>
      </c>
      <c r="L6458" t="s">
        <v>10801</v>
      </c>
      <c r="R6458" s="16"/>
      <c r="W6458">
        <v>2</v>
      </c>
      <c r="X6458" s="30"/>
      <c r="Y6458" s="30">
        <v>0</v>
      </c>
      <c r="Z6458" s="30">
        <v>1</v>
      </c>
      <c r="AA6458" s="30" t="e">
        <v>#N/A</v>
      </c>
      <c r="AB6458" t="s">
        <v>6608</v>
      </c>
      <c r="AC6458" t="s">
        <v>10364</v>
      </c>
      <c r="AD6458" t="b">
        <v>0</v>
      </c>
      <c r="AF6458" t="str">
        <f t="shared" si="401"/>
        <v>14 /Cv TT35</v>
      </c>
      <c r="AG6458">
        <f t="shared" si="402"/>
        <v>2</v>
      </c>
      <c r="AH6458">
        <f t="shared" si="403"/>
        <v>1</v>
      </c>
    </row>
    <row r="6459" spans="1:34" x14ac:dyDescent="0.25">
      <c r="A6459" s="13" t="s">
        <v>9727</v>
      </c>
      <c r="B6459" t="s">
        <v>5358</v>
      </c>
      <c r="C6459" s="16" t="s">
        <v>9728</v>
      </c>
      <c r="D6459" s="16" t="s">
        <v>236</v>
      </c>
      <c r="E6459" s="16" t="s">
        <v>324</v>
      </c>
      <c r="F6459" s="17">
        <v>30</v>
      </c>
      <c r="G6459" s="17" t="s">
        <v>282</v>
      </c>
      <c r="H6459" s="17">
        <v>1957</v>
      </c>
      <c r="I6459" s="71" t="str">
        <f t="shared" si="400"/>
        <v>August 30, 1957</v>
      </c>
      <c r="J6459" s="105"/>
      <c r="K6459" s="121" t="s">
        <v>18514</v>
      </c>
      <c r="L6459" t="s">
        <v>10801</v>
      </c>
      <c r="R6459" s="16"/>
      <c r="W6459">
        <v>8</v>
      </c>
      <c r="X6459" s="30"/>
      <c r="Y6459" s="30">
        <v>0</v>
      </c>
      <c r="Z6459" s="30">
        <v>1</v>
      </c>
      <c r="AA6459" s="30" t="s">
        <v>10569</v>
      </c>
      <c r="AB6459" t="s">
        <v>17722</v>
      </c>
      <c r="AC6459" t="s">
        <v>10364</v>
      </c>
      <c r="AD6459" t="b">
        <v>0</v>
      </c>
      <c r="AF6459" t="str">
        <f t="shared" si="401"/>
        <v>Cv TT35 /226OCU /233OCU</v>
      </c>
      <c r="AG6459">
        <f t="shared" si="402"/>
        <v>3</v>
      </c>
      <c r="AH6459">
        <f t="shared" si="403"/>
        <v>2</v>
      </c>
    </row>
    <row r="6460" spans="1:34" x14ac:dyDescent="0.25">
      <c r="A6460" s="13" t="s">
        <v>9655</v>
      </c>
      <c r="B6460" t="s">
        <v>5358</v>
      </c>
      <c r="C6460" s="16" t="s">
        <v>9656</v>
      </c>
      <c r="D6460" s="16" t="s">
        <v>236</v>
      </c>
      <c r="E6460" s="16" t="s">
        <v>324</v>
      </c>
      <c r="F6460" s="17">
        <v>22</v>
      </c>
      <c r="G6460" s="17" t="s">
        <v>365</v>
      </c>
      <c r="H6460" s="17">
        <v>1957</v>
      </c>
      <c r="I6460" s="71" t="str">
        <f t="shared" ref="I6460:I6523" si="404">G6460&amp;" "&amp;F6460&amp;", "&amp;H6460</f>
        <v>February 22, 1957</v>
      </c>
      <c r="J6460" s="105"/>
      <c r="K6460" s="121" t="s">
        <v>18492</v>
      </c>
      <c r="L6460" t="s">
        <v>10801</v>
      </c>
      <c r="R6460" s="16"/>
      <c r="W6460">
        <v>2</v>
      </c>
      <c r="X6460" s="30"/>
      <c r="Y6460" s="30">
        <v>0</v>
      </c>
      <c r="Z6460" s="30">
        <v>1</v>
      </c>
      <c r="AA6460" s="30" t="s">
        <v>10569</v>
      </c>
      <c r="AB6460" t="s">
        <v>16574</v>
      </c>
      <c r="AC6460" t="s">
        <v>10364</v>
      </c>
      <c r="AD6460" t="b">
        <v>0</v>
      </c>
      <c r="AF6460" t="str">
        <f t="shared" si="401"/>
        <v>Cv TT35 /226OCU</v>
      </c>
      <c r="AG6460">
        <f t="shared" si="402"/>
        <v>2</v>
      </c>
      <c r="AH6460">
        <f t="shared" si="403"/>
        <v>1</v>
      </c>
    </row>
    <row r="6461" spans="1:34" x14ac:dyDescent="0.25">
      <c r="A6461" s="13" t="s">
        <v>9587</v>
      </c>
      <c r="B6461" t="s">
        <v>5358</v>
      </c>
      <c r="C6461" s="16" t="s">
        <v>9588</v>
      </c>
      <c r="D6461" s="16"/>
      <c r="E6461" s="16"/>
      <c r="F6461" s="17">
        <v>13</v>
      </c>
      <c r="G6461" s="17" t="s">
        <v>247</v>
      </c>
      <c r="H6461" s="17">
        <v>1957</v>
      </c>
      <c r="I6461" s="71" t="str">
        <f t="shared" si="404"/>
        <v>March 13, 1957</v>
      </c>
      <c r="J6461" s="105" t="s">
        <v>230</v>
      </c>
      <c r="K6461" s="121" t="s">
        <v>18469</v>
      </c>
      <c r="L6461" t="s">
        <v>10565</v>
      </c>
      <c r="M6461" t="s">
        <v>10566</v>
      </c>
      <c r="N6461" t="s">
        <v>10698</v>
      </c>
      <c r="R6461" s="16"/>
      <c r="W6461">
        <v>3</v>
      </c>
      <c r="X6461" s="30"/>
      <c r="Y6461" s="30">
        <v>0</v>
      </c>
      <c r="Z6461" s="30">
        <v>1</v>
      </c>
      <c r="AA6461" s="30" t="e">
        <v>#N/A</v>
      </c>
      <c r="AB6461" t="s">
        <v>17993</v>
      </c>
      <c r="AC6461" t="s">
        <v>10364</v>
      </c>
      <c r="AD6461" t="b">
        <v>0</v>
      </c>
      <c r="AF6461" t="str">
        <f t="shared" si="401"/>
        <v>Cv TT35 /2CAACU</v>
      </c>
      <c r="AG6461">
        <f t="shared" si="402"/>
        <v>2</v>
      </c>
      <c r="AH6461">
        <f t="shared" si="403"/>
        <v>1</v>
      </c>
    </row>
    <row r="6462" spans="1:34" x14ac:dyDescent="0.25">
      <c r="A6462" s="13" t="s">
        <v>6899</v>
      </c>
      <c r="B6462" t="s">
        <v>132</v>
      </c>
      <c r="C6462" s="16" t="s">
        <v>6900</v>
      </c>
      <c r="D6462" s="16" t="s">
        <v>4111</v>
      </c>
      <c r="E6462" s="16"/>
      <c r="F6462" s="17">
        <v>7</v>
      </c>
      <c r="G6462" s="17" t="s">
        <v>250</v>
      </c>
      <c r="H6462" s="17">
        <v>1948</v>
      </c>
      <c r="I6462" s="71" t="str">
        <f t="shared" si="404"/>
        <v>April 7, 1948</v>
      </c>
      <c r="J6462" s="105"/>
      <c r="K6462" s="121" t="s">
        <v>16777</v>
      </c>
      <c r="L6462" t="s">
        <v>10867</v>
      </c>
      <c r="R6462" s="16"/>
      <c r="S6462" t="s">
        <v>11233</v>
      </c>
      <c r="T6462" t="s">
        <v>2</v>
      </c>
      <c r="U6462">
        <v>464</v>
      </c>
      <c r="V6462" t="s">
        <v>16778</v>
      </c>
      <c r="W6462">
        <v>4</v>
      </c>
      <c r="X6462" s="30"/>
      <c r="Y6462" s="30">
        <v>0</v>
      </c>
      <c r="Z6462" s="30">
        <v>1</v>
      </c>
      <c r="AA6462" s="30" t="e">
        <v>#N/A</v>
      </c>
      <c r="AB6462">
        <v>14</v>
      </c>
      <c r="AC6462" t="s">
        <v>10364</v>
      </c>
      <c r="AD6462" t="b">
        <v>0</v>
      </c>
      <c r="AF6462" t="str">
        <f t="shared" si="401"/>
        <v>464 /14</v>
      </c>
      <c r="AG6462">
        <f t="shared" si="402"/>
        <v>2</v>
      </c>
      <c r="AH6462">
        <f t="shared" si="403"/>
        <v>2</v>
      </c>
    </row>
    <row r="6463" spans="1:34" x14ac:dyDescent="0.25">
      <c r="A6463" s="13" t="s">
        <v>2483</v>
      </c>
      <c r="B6463" t="s">
        <v>132</v>
      </c>
      <c r="C6463" s="16">
        <v>248</v>
      </c>
      <c r="D6463" s="16" t="s">
        <v>236</v>
      </c>
      <c r="E6463" s="16" t="s">
        <v>461</v>
      </c>
      <c r="F6463" s="17">
        <v>25</v>
      </c>
      <c r="G6463" s="17" t="s">
        <v>243</v>
      </c>
      <c r="H6463" s="17">
        <v>1945</v>
      </c>
      <c r="I6463" s="71" t="str">
        <f t="shared" si="404"/>
        <v>January 25, 1945</v>
      </c>
      <c r="J6463" s="105" t="s">
        <v>230</v>
      </c>
      <c r="K6463" s="121" t="s">
        <v>13506</v>
      </c>
      <c r="L6463" s="121" t="s">
        <v>10565</v>
      </c>
      <c r="M6463" t="s">
        <v>10636</v>
      </c>
      <c r="N6463" t="s">
        <v>10671</v>
      </c>
      <c r="R6463" s="16"/>
      <c r="S6463" t="s">
        <v>11290</v>
      </c>
      <c r="T6463" t="s">
        <v>15</v>
      </c>
      <c r="U6463">
        <v>248</v>
      </c>
      <c r="V6463" t="s">
        <v>13507</v>
      </c>
      <c r="W6463">
        <v>1</v>
      </c>
      <c r="X6463" s="30" t="s">
        <v>13332</v>
      </c>
      <c r="Y6463" s="30">
        <v>1</v>
      </c>
      <c r="Z6463" s="30">
        <v>1</v>
      </c>
      <c r="AA6463" s="30" t="s">
        <v>10558</v>
      </c>
      <c r="AB6463">
        <v>248</v>
      </c>
      <c r="AC6463" t="s">
        <v>10364</v>
      </c>
      <c r="AD6463" t="b">
        <v>0</v>
      </c>
      <c r="AF6463" t="str">
        <f t="shared" si="401"/>
        <v>248</v>
      </c>
      <c r="AG6463">
        <f t="shared" si="402"/>
        <v>1</v>
      </c>
      <c r="AH6463">
        <f t="shared" si="403"/>
        <v>1</v>
      </c>
    </row>
    <row r="6464" spans="1:34" x14ac:dyDescent="0.25">
      <c r="A6464" s="13" t="s">
        <v>8085</v>
      </c>
      <c r="B6464" t="s">
        <v>132</v>
      </c>
      <c r="C6464" s="16" t="s">
        <v>8086</v>
      </c>
      <c r="D6464" s="16"/>
      <c r="E6464" s="16"/>
      <c r="F6464" s="17">
        <v>23</v>
      </c>
      <c r="G6464" s="17" t="s">
        <v>282</v>
      </c>
      <c r="H6464" s="17">
        <v>1950</v>
      </c>
      <c r="I6464" s="71" t="str">
        <f t="shared" si="404"/>
        <v>August 23, 1950</v>
      </c>
      <c r="J6464" s="105"/>
      <c r="K6464" s="121" t="s">
        <v>17529</v>
      </c>
      <c r="L6464" t="s">
        <v>10801</v>
      </c>
      <c r="R6464" s="16"/>
      <c r="W6464">
        <v>8</v>
      </c>
      <c r="X6464" s="30"/>
      <c r="Y6464" s="30">
        <v>0</v>
      </c>
      <c r="Z6464" s="30">
        <v>1</v>
      </c>
      <c r="AA6464" s="30" t="e">
        <v>#N/A</v>
      </c>
      <c r="AB6464" t="s">
        <v>8086</v>
      </c>
      <c r="AC6464" t="s">
        <v>10364</v>
      </c>
      <c r="AD6464" t="b">
        <v>0</v>
      </c>
      <c r="AF6464" t="str">
        <f t="shared" si="401"/>
        <v>Defford</v>
      </c>
      <c r="AG6464">
        <f t="shared" si="402"/>
        <v>1</v>
      </c>
      <c r="AH6464">
        <f t="shared" si="403"/>
        <v>1</v>
      </c>
    </row>
    <row r="6465" spans="1:34" x14ac:dyDescent="0.25">
      <c r="A6465" s="13" t="s">
        <v>3746</v>
      </c>
      <c r="B6465" t="s">
        <v>132</v>
      </c>
      <c r="C6465" s="16" t="s">
        <v>3747</v>
      </c>
      <c r="D6465" s="16" t="s">
        <v>236</v>
      </c>
      <c r="E6465" s="16" t="s">
        <v>246</v>
      </c>
      <c r="F6465" s="17">
        <v>8</v>
      </c>
      <c r="G6465" s="17" t="s">
        <v>309</v>
      </c>
      <c r="H6465" s="17">
        <v>1945</v>
      </c>
      <c r="I6465" s="71" t="str">
        <f t="shared" si="404"/>
        <v>October 8, 1945</v>
      </c>
      <c r="J6465" s="105" t="s">
        <v>230</v>
      </c>
      <c r="K6465" s="121" t="s">
        <v>14783</v>
      </c>
      <c r="L6465" t="s">
        <v>10565</v>
      </c>
      <c r="M6465" t="s">
        <v>10566</v>
      </c>
      <c r="N6465" t="s">
        <v>10698</v>
      </c>
      <c r="R6465" s="16"/>
      <c r="S6465" t="s">
        <v>10993</v>
      </c>
      <c r="T6465" t="s">
        <v>14784</v>
      </c>
      <c r="U6465">
        <v>418</v>
      </c>
      <c r="V6465" t="s">
        <v>14785</v>
      </c>
      <c r="W6465">
        <v>10</v>
      </c>
      <c r="X6465" s="30"/>
      <c r="Y6465" s="30">
        <v>0</v>
      </c>
      <c r="Z6465" s="30">
        <v>1</v>
      </c>
      <c r="AA6465" s="30" t="s">
        <v>10569</v>
      </c>
      <c r="AB6465" t="s">
        <v>14786</v>
      </c>
      <c r="AC6465" t="s">
        <v>10364</v>
      </c>
      <c r="AD6465" t="b">
        <v>1</v>
      </c>
      <c r="AF6465" t="str">
        <f t="shared" si="401"/>
        <v>418 /138 Wg CU</v>
      </c>
      <c r="AG6465">
        <f t="shared" si="402"/>
        <v>2</v>
      </c>
      <c r="AH6465">
        <f t="shared" si="403"/>
        <v>2</v>
      </c>
    </row>
    <row r="6466" spans="1:34" x14ac:dyDescent="0.25">
      <c r="A6466" s="13" t="s">
        <v>9002</v>
      </c>
      <c r="B6466" t="s">
        <v>132</v>
      </c>
      <c r="C6466" s="16" t="s">
        <v>9003</v>
      </c>
      <c r="D6466" s="16"/>
      <c r="E6466" s="16"/>
      <c r="F6466" s="17">
        <v>7</v>
      </c>
      <c r="G6466" s="17" t="s">
        <v>294</v>
      </c>
      <c r="H6466" s="17">
        <v>1954</v>
      </c>
      <c r="I6466" s="71" t="str">
        <f t="shared" si="404"/>
        <v>September 7, 1954</v>
      </c>
      <c r="J6466" s="105"/>
      <c r="K6466" s="121" t="s">
        <v>18193</v>
      </c>
      <c r="L6466" t="s">
        <v>10801</v>
      </c>
      <c r="R6466" s="16"/>
      <c r="S6466" t="s">
        <v>10993</v>
      </c>
      <c r="T6466" t="s">
        <v>10516</v>
      </c>
      <c r="U6466">
        <v>418</v>
      </c>
      <c r="V6466" t="s">
        <v>18194</v>
      </c>
      <c r="W6466">
        <v>9</v>
      </c>
      <c r="X6466" s="30"/>
      <c r="Y6466" s="30">
        <v>0</v>
      </c>
      <c r="Z6466" s="30">
        <v>1</v>
      </c>
      <c r="AA6466" s="30" t="e">
        <v>#N/A</v>
      </c>
      <c r="AB6466">
        <v>14</v>
      </c>
      <c r="AC6466" t="s">
        <v>10364</v>
      </c>
      <c r="AD6466" t="b">
        <v>1</v>
      </c>
      <c r="AF6466" t="str">
        <f t="shared" si="401"/>
        <v>418 /69 /14</v>
      </c>
      <c r="AG6466">
        <f t="shared" si="402"/>
        <v>3</v>
      </c>
      <c r="AH6466">
        <f t="shared" si="403"/>
        <v>3</v>
      </c>
    </row>
    <row r="6467" spans="1:34" x14ac:dyDescent="0.25">
      <c r="A6467" s="13" t="s">
        <v>2802</v>
      </c>
      <c r="B6467" t="s">
        <v>132</v>
      </c>
      <c r="C6467" s="16">
        <v>21</v>
      </c>
      <c r="D6467" s="16" t="s">
        <v>236</v>
      </c>
      <c r="E6467" s="16" t="s">
        <v>699</v>
      </c>
      <c r="F6467" s="17">
        <v>12</v>
      </c>
      <c r="G6467" s="17" t="s">
        <v>247</v>
      </c>
      <c r="H6467" s="17">
        <v>1945</v>
      </c>
      <c r="I6467" s="71" t="str">
        <f t="shared" si="404"/>
        <v>March 12, 1945</v>
      </c>
      <c r="J6467" s="105" t="s">
        <v>10627</v>
      </c>
      <c r="K6467" s="121" t="s">
        <v>13880</v>
      </c>
      <c r="L6467" t="s">
        <v>10548</v>
      </c>
      <c r="M6467" t="s">
        <v>10561</v>
      </c>
      <c r="P6467" t="s">
        <v>10562</v>
      </c>
      <c r="R6467" s="16"/>
      <c r="W6467">
        <v>3</v>
      </c>
      <c r="X6467" s="30" t="s">
        <v>13748</v>
      </c>
      <c r="Y6467" s="30">
        <v>1</v>
      </c>
      <c r="Z6467" s="30">
        <v>1</v>
      </c>
      <c r="AA6467" s="30" t="s">
        <v>10558</v>
      </c>
      <c r="AB6467">
        <v>21</v>
      </c>
      <c r="AC6467" t="s">
        <v>10364</v>
      </c>
      <c r="AD6467" t="b">
        <v>0</v>
      </c>
      <c r="AF6467" t="str">
        <f t="shared" ref="AF6467:AF6530" si="405">SUBSTITUTE(C6467,"/"," /")</f>
        <v>21</v>
      </c>
      <c r="AG6467">
        <f t="shared" ref="AG6467:AG6530" si="406">LEN(AF6467)-LEN(C6467)+1</f>
        <v>1</v>
      </c>
      <c r="AH6467">
        <f t="shared" ref="AH6467:AH6530" si="407">IF(ISERROR(FIND("Cv ",C6467,1)),AG6467,AG6467-1)</f>
        <v>1</v>
      </c>
    </row>
    <row r="6468" spans="1:34" x14ac:dyDescent="0.25">
      <c r="A6468" s="13" t="s">
        <v>6276</v>
      </c>
      <c r="B6468" t="s">
        <v>132</v>
      </c>
      <c r="C6468" s="16" t="s">
        <v>6277</v>
      </c>
      <c r="D6468" s="16"/>
      <c r="E6468" s="16"/>
      <c r="F6468" s="17">
        <v>20</v>
      </c>
      <c r="G6468" s="17" t="s">
        <v>282</v>
      </c>
      <c r="H6468" s="17">
        <v>1947</v>
      </c>
      <c r="I6468" s="71" t="str">
        <f t="shared" si="404"/>
        <v>August 20, 1947</v>
      </c>
      <c r="J6468" s="105"/>
      <c r="K6468" s="121" t="s">
        <v>16437</v>
      </c>
      <c r="L6468" t="s">
        <v>10801</v>
      </c>
      <c r="R6468" s="16"/>
      <c r="S6468" t="s">
        <v>10993</v>
      </c>
      <c r="T6468" t="s">
        <v>85</v>
      </c>
      <c r="U6468">
        <v>418</v>
      </c>
      <c r="V6468" t="s">
        <v>16438</v>
      </c>
      <c r="W6468">
        <v>8</v>
      </c>
      <c r="X6468" s="30"/>
      <c r="Y6468" s="30">
        <v>0</v>
      </c>
      <c r="Z6468" s="30">
        <v>1</v>
      </c>
      <c r="AA6468" s="30" t="e">
        <v>#N/A</v>
      </c>
      <c r="AB6468">
        <v>69</v>
      </c>
      <c r="AC6468" t="s">
        <v>10364</v>
      </c>
      <c r="AD6468" t="b">
        <v>1</v>
      </c>
      <c r="AF6468" t="str">
        <f t="shared" si="405"/>
        <v>418 /69</v>
      </c>
      <c r="AG6468">
        <f t="shared" si="406"/>
        <v>2</v>
      </c>
      <c r="AH6468">
        <f t="shared" si="407"/>
        <v>2</v>
      </c>
    </row>
    <row r="6469" spans="1:34" x14ac:dyDescent="0.25">
      <c r="A6469" s="13" t="s">
        <v>9313</v>
      </c>
      <c r="B6469" t="s">
        <v>132</v>
      </c>
      <c r="C6469" s="16" t="s">
        <v>9314</v>
      </c>
      <c r="D6469" s="16"/>
      <c r="E6469" s="16"/>
      <c r="F6469" s="17">
        <v>30</v>
      </c>
      <c r="G6469" s="17" t="s">
        <v>250</v>
      </c>
      <c r="H6469" s="17">
        <v>1954</v>
      </c>
      <c r="I6469" s="71" t="str">
        <f t="shared" si="404"/>
        <v>April 30, 1954</v>
      </c>
      <c r="J6469" s="105"/>
      <c r="K6469" s="121" t="s">
        <v>18303</v>
      </c>
      <c r="L6469" t="s">
        <v>10801</v>
      </c>
      <c r="R6469" s="16"/>
      <c r="S6469" t="s">
        <v>10993</v>
      </c>
      <c r="T6469" t="s">
        <v>81</v>
      </c>
      <c r="U6469">
        <v>418</v>
      </c>
      <c r="V6469" t="s">
        <v>15314</v>
      </c>
      <c r="W6469">
        <v>4</v>
      </c>
      <c r="X6469" s="30"/>
      <c r="Y6469" s="30">
        <v>0</v>
      </c>
      <c r="Z6469" s="30">
        <v>1</v>
      </c>
      <c r="AA6469" s="30" t="e">
        <v>#N/A</v>
      </c>
      <c r="AB6469">
        <v>69</v>
      </c>
      <c r="AC6469" t="s">
        <v>10364</v>
      </c>
      <c r="AD6469" t="b">
        <v>1</v>
      </c>
      <c r="AF6469" t="str">
        <f t="shared" si="405"/>
        <v>418 /69 /107 /69</v>
      </c>
      <c r="AG6469">
        <f t="shared" si="406"/>
        <v>4</v>
      </c>
      <c r="AH6469">
        <f t="shared" si="407"/>
        <v>4</v>
      </c>
    </row>
    <row r="6470" spans="1:34" x14ac:dyDescent="0.25">
      <c r="A6470" s="13" t="s">
        <v>7771</v>
      </c>
      <c r="B6470" t="s">
        <v>132</v>
      </c>
      <c r="C6470" s="16">
        <v>464</v>
      </c>
      <c r="D6470" s="16"/>
      <c r="E6470" s="16"/>
      <c r="F6470" s="17">
        <v>23</v>
      </c>
      <c r="G6470" s="17" t="s">
        <v>247</v>
      </c>
      <c r="H6470" s="17">
        <v>1949</v>
      </c>
      <c r="I6470" s="71" t="str">
        <f t="shared" si="404"/>
        <v>March 23, 1949</v>
      </c>
      <c r="J6470" s="105"/>
      <c r="K6470" s="121" t="s">
        <v>17298</v>
      </c>
      <c r="L6470" t="s">
        <v>10801</v>
      </c>
      <c r="R6470" s="16"/>
      <c r="W6470">
        <v>3</v>
      </c>
      <c r="X6470" s="30"/>
      <c r="Y6470" s="30">
        <v>0</v>
      </c>
      <c r="Z6470" s="30">
        <v>1</v>
      </c>
      <c r="AA6470" s="30" t="e">
        <v>#N/A</v>
      </c>
      <c r="AB6470">
        <v>464</v>
      </c>
      <c r="AC6470" t="s">
        <v>10364</v>
      </c>
      <c r="AD6470" t="b">
        <v>0</v>
      </c>
      <c r="AF6470" t="str">
        <f t="shared" si="405"/>
        <v>464</v>
      </c>
      <c r="AG6470">
        <f t="shared" si="406"/>
        <v>1</v>
      </c>
      <c r="AH6470">
        <f t="shared" si="407"/>
        <v>1</v>
      </c>
    </row>
    <row r="6471" spans="1:34" x14ac:dyDescent="0.25">
      <c r="A6471" s="13" t="s">
        <v>7244</v>
      </c>
      <c r="B6471" t="s">
        <v>132</v>
      </c>
      <c r="C6471" s="16" t="s">
        <v>3476</v>
      </c>
      <c r="D6471" s="16" t="s">
        <v>236</v>
      </c>
      <c r="E6471" s="16" t="s">
        <v>699</v>
      </c>
      <c r="F6471" s="17">
        <v>25</v>
      </c>
      <c r="G6471" s="17" t="s">
        <v>282</v>
      </c>
      <c r="H6471" s="17">
        <v>1948</v>
      </c>
      <c r="I6471" s="71" t="str">
        <f t="shared" si="404"/>
        <v>August 25, 1948</v>
      </c>
      <c r="J6471" s="105" t="s">
        <v>230</v>
      </c>
      <c r="K6471" s="121" t="s">
        <v>17003</v>
      </c>
      <c r="L6471" t="s">
        <v>10565</v>
      </c>
      <c r="M6471" t="s">
        <v>10566</v>
      </c>
      <c r="N6471" t="s">
        <v>10842</v>
      </c>
      <c r="R6471" s="16"/>
      <c r="S6471" t="s">
        <v>11019</v>
      </c>
      <c r="T6471" t="s">
        <v>17004</v>
      </c>
      <c r="U6471">
        <v>605</v>
      </c>
      <c r="V6471" t="s">
        <v>17005</v>
      </c>
      <c r="W6471">
        <v>8</v>
      </c>
      <c r="X6471" s="30"/>
      <c r="Y6471" s="30">
        <v>0</v>
      </c>
      <c r="Z6471" s="30">
        <v>1</v>
      </c>
      <c r="AA6471" s="30" t="e">
        <v>#N/A</v>
      </c>
      <c r="AB6471">
        <v>4</v>
      </c>
      <c r="AC6471" t="s">
        <v>10364</v>
      </c>
      <c r="AD6471" t="b">
        <v>0</v>
      </c>
      <c r="AF6471" t="str">
        <f t="shared" si="405"/>
        <v>605 /4</v>
      </c>
      <c r="AG6471">
        <f t="shared" si="406"/>
        <v>2</v>
      </c>
      <c r="AH6471">
        <f t="shared" si="407"/>
        <v>2</v>
      </c>
    </row>
    <row r="6472" spans="1:34" x14ac:dyDescent="0.25">
      <c r="A6472" s="13" t="s">
        <v>7560</v>
      </c>
      <c r="B6472" t="s">
        <v>132</v>
      </c>
      <c r="C6472" s="16" t="s">
        <v>7561</v>
      </c>
      <c r="D6472" s="16" t="s">
        <v>236</v>
      </c>
      <c r="E6472" s="16" t="s">
        <v>699</v>
      </c>
      <c r="F6472" s="17">
        <v>9</v>
      </c>
      <c r="G6472" s="17" t="s">
        <v>365</v>
      </c>
      <c r="H6472" s="17">
        <v>1949</v>
      </c>
      <c r="I6472" s="71" t="str">
        <f t="shared" si="404"/>
        <v>February 9, 1949</v>
      </c>
      <c r="J6472" s="105"/>
      <c r="K6472" s="121" t="s">
        <v>17179</v>
      </c>
      <c r="L6472" t="s">
        <v>10867</v>
      </c>
      <c r="R6472" s="16"/>
      <c r="W6472">
        <v>2</v>
      </c>
      <c r="X6472" s="30"/>
      <c r="Y6472" s="30">
        <v>0</v>
      </c>
      <c r="Z6472" s="30">
        <v>1</v>
      </c>
      <c r="AA6472" s="30" t="e">
        <v>#N/A</v>
      </c>
      <c r="AB6472">
        <v>4</v>
      </c>
      <c r="AC6472" t="s">
        <v>10364</v>
      </c>
      <c r="AD6472" t="b">
        <v>0</v>
      </c>
      <c r="AF6472" t="str">
        <f t="shared" si="405"/>
        <v>464 /21 /4</v>
      </c>
      <c r="AG6472">
        <f t="shared" si="406"/>
        <v>3</v>
      </c>
      <c r="AH6472">
        <f t="shared" si="407"/>
        <v>3</v>
      </c>
    </row>
    <row r="6473" spans="1:34" x14ac:dyDescent="0.25">
      <c r="A6473" s="13" t="s">
        <v>7714</v>
      </c>
      <c r="B6473" t="s">
        <v>132</v>
      </c>
      <c r="C6473" s="16" t="s">
        <v>621</v>
      </c>
      <c r="D6473" s="16" t="s">
        <v>236</v>
      </c>
      <c r="E6473" s="16" t="s">
        <v>324</v>
      </c>
      <c r="F6473" s="17">
        <v>21</v>
      </c>
      <c r="G6473" s="17" t="s">
        <v>365</v>
      </c>
      <c r="H6473" s="17">
        <v>1949</v>
      </c>
      <c r="I6473" s="71" t="str">
        <f t="shared" si="404"/>
        <v>February 21, 1949</v>
      </c>
      <c r="J6473" s="105"/>
      <c r="K6473" s="121" t="s">
        <v>17263</v>
      </c>
      <c r="L6473" t="s">
        <v>10801</v>
      </c>
      <c r="R6473" s="16"/>
      <c r="W6473">
        <v>2</v>
      </c>
      <c r="X6473" s="30"/>
      <c r="Y6473" s="30">
        <v>0</v>
      </c>
      <c r="Z6473" s="30">
        <v>1</v>
      </c>
      <c r="AA6473" s="30" t="s">
        <v>10569</v>
      </c>
      <c r="AB6473" t="s">
        <v>621</v>
      </c>
      <c r="AC6473" t="s">
        <v>10364</v>
      </c>
      <c r="AD6473" t="b">
        <v>0</v>
      </c>
      <c r="AF6473" t="str">
        <f t="shared" si="405"/>
        <v>13OTU</v>
      </c>
      <c r="AG6473">
        <f t="shared" si="406"/>
        <v>1</v>
      </c>
      <c r="AH6473">
        <f t="shared" si="407"/>
        <v>1</v>
      </c>
    </row>
    <row r="6474" spans="1:34" x14ac:dyDescent="0.25">
      <c r="A6474" s="13" t="s">
        <v>4573</v>
      </c>
      <c r="B6474" t="s">
        <v>132</v>
      </c>
      <c r="C6474" s="16" t="s">
        <v>3895</v>
      </c>
      <c r="D6474" s="16"/>
      <c r="E6474" s="16"/>
      <c r="F6474" s="17">
        <v>12</v>
      </c>
      <c r="G6474" s="17" t="s">
        <v>282</v>
      </c>
      <c r="H6474" s="17">
        <v>1946</v>
      </c>
      <c r="I6474" s="71" t="str">
        <f t="shared" si="404"/>
        <v>August 12, 1946</v>
      </c>
      <c r="J6474" s="105"/>
      <c r="K6474" s="121" t="s">
        <v>15371</v>
      </c>
      <c r="L6474" t="s">
        <v>10801</v>
      </c>
      <c r="R6474" s="16"/>
      <c r="W6474">
        <v>8</v>
      </c>
      <c r="X6474" s="30"/>
      <c r="Y6474" s="30">
        <v>0</v>
      </c>
      <c r="Z6474" s="30">
        <v>1</v>
      </c>
      <c r="AA6474" s="30" t="e">
        <v>#N/A</v>
      </c>
      <c r="AB6474">
        <v>69</v>
      </c>
      <c r="AC6474" t="s">
        <v>10364</v>
      </c>
      <c r="AD6474" t="b">
        <v>0</v>
      </c>
      <c r="AF6474" t="str">
        <f t="shared" si="405"/>
        <v>613 /69</v>
      </c>
      <c r="AG6474">
        <f t="shared" si="406"/>
        <v>2</v>
      </c>
      <c r="AH6474">
        <f t="shared" si="407"/>
        <v>2</v>
      </c>
    </row>
    <row r="6475" spans="1:34" x14ac:dyDescent="0.25">
      <c r="A6475" s="13" t="s">
        <v>7705</v>
      </c>
      <c r="B6475" t="s">
        <v>132</v>
      </c>
      <c r="C6475" s="16" t="s">
        <v>7680</v>
      </c>
      <c r="D6475" s="16" t="s">
        <v>236</v>
      </c>
      <c r="E6475" s="16" t="s">
        <v>324</v>
      </c>
      <c r="F6475" s="17">
        <v>21</v>
      </c>
      <c r="G6475" s="17" t="s">
        <v>365</v>
      </c>
      <c r="H6475" s="17">
        <v>1949</v>
      </c>
      <c r="I6475" s="71" t="str">
        <f t="shared" si="404"/>
        <v>February 21, 1949</v>
      </c>
      <c r="J6475" s="105"/>
      <c r="K6475" s="121" t="s">
        <v>17263</v>
      </c>
      <c r="L6475" t="s">
        <v>10801</v>
      </c>
      <c r="R6475" s="16"/>
      <c r="W6475">
        <v>2</v>
      </c>
      <c r="X6475" s="30"/>
      <c r="Y6475" s="30">
        <v>0</v>
      </c>
      <c r="Z6475" s="30">
        <v>1</v>
      </c>
      <c r="AA6475" s="30" t="s">
        <v>10569</v>
      </c>
      <c r="AB6475" t="s">
        <v>621</v>
      </c>
      <c r="AC6475" t="s">
        <v>10364</v>
      </c>
      <c r="AD6475" t="b">
        <v>0</v>
      </c>
      <c r="AF6475" t="str">
        <f t="shared" si="405"/>
        <v>54OTU /13OTU</v>
      </c>
      <c r="AG6475">
        <f t="shared" si="406"/>
        <v>2</v>
      </c>
      <c r="AH6475">
        <f t="shared" si="407"/>
        <v>2</v>
      </c>
    </row>
    <row r="6476" spans="1:34" x14ac:dyDescent="0.25">
      <c r="A6476" s="13" t="s">
        <v>7679</v>
      </c>
      <c r="B6476" t="s">
        <v>132</v>
      </c>
      <c r="C6476" s="16" t="s">
        <v>7680</v>
      </c>
      <c r="D6476" s="16" t="s">
        <v>236</v>
      </c>
      <c r="E6476" s="16" t="s">
        <v>324</v>
      </c>
      <c r="F6476" s="17">
        <v>19</v>
      </c>
      <c r="G6476" s="17" t="s">
        <v>264</v>
      </c>
      <c r="H6476" s="17">
        <v>1949</v>
      </c>
      <c r="I6476" s="71" t="str">
        <f t="shared" si="404"/>
        <v>July 19, 1949</v>
      </c>
      <c r="J6476" s="105"/>
      <c r="K6476" s="121" t="s">
        <v>17248</v>
      </c>
      <c r="L6476" t="s">
        <v>10801</v>
      </c>
      <c r="R6476" s="16"/>
      <c r="W6476">
        <v>7</v>
      </c>
      <c r="X6476" s="30"/>
      <c r="Y6476" s="30">
        <v>0</v>
      </c>
      <c r="Z6476" s="30">
        <v>1</v>
      </c>
      <c r="AA6476" s="30" t="s">
        <v>10569</v>
      </c>
      <c r="AB6476" t="s">
        <v>621</v>
      </c>
      <c r="AC6476" t="s">
        <v>10364</v>
      </c>
      <c r="AD6476" t="b">
        <v>0</v>
      </c>
      <c r="AF6476" t="str">
        <f t="shared" si="405"/>
        <v>54OTU /13OTU</v>
      </c>
      <c r="AG6476">
        <f t="shared" si="406"/>
        <v>2</v>
      </c>
      <c r="AH6476">
        <f t="shared" si="407"/>
        <v>2</v>
      </c>
    </row>
    <row r="6477" spans="1:34" x14ac:dyDescent="0.25">
      <c r="A6477" s="13" t="s">
        <v>7538</v>
      </c>
      <c r="B6477" t="s">
        <v>132</v>
      </c>
      <c r="C6477" s="16" t="s">
        <v>7539</v>
      </c>
      <c r="D6477" s="16"/>
      <c r="E6477" s="16"/>
      <c r="F6477" s="17">
        <v>8</v>
      </c>
      <c r="G6477" s="17" t="s">
        <v>253</v>
      </c>
      <c r="H6477" s="17">
        <v>1949</v>
      </c>
      <c r="I6477" s="71" t="str">
        <f t="shared" si="404"/>
        <v>May 8, 1949</v>
      </c>
      <c r="J6477" s="105"/>
      <c r="K6477" s="121" t="s">
        <v>17166</v>
      </c>
      <c r="L6477" t="s">
        <v>10801</v>
      </c>
      <c r="R6477" s="16"/>
      <c r="W6477">
        <v>5</v>
      </c>
      <c r="X6477" s="30"/>
      <c r="Y6477" s="30">
        <v>0</v>
      </c>
      <c r="Z6477" s="30">
        <v>1</v>
      </c>
      <c r="AA6477" s="30" t="e">
        <v>#N/A</v>
      </c>
      <c r="AB6477" t="s">
        <v>7195</v>
      </c>
      <c r="AC6477" t="s">
        <v>10364</v>
      </c>
      <c r="AD6477" t="b">
        <v>0</v>
      </c>
      <c r="AF6477" t="str">
        <f t="shared" si="405"/>
        <v>54OTU /13OTU /228OCU /204AFS</v>
      </c>
      <c r="AG6477">
        <f t="shared" si="406"/>
        <v>4</v>
      </c>
      <c r="AH6477">
        <f t="shared" si="407"/>
        <v>4</v>
      </c>
    </row>
    <row r="6478" spans="1:34" x14ac:dyDescent="0.25">
      <c r="A6478" s="13" t="s">
        <v>7998</v>
      </c>
      <c r="B6478" t="s">
        <v>132</v>
      </c>
      <c r="C6478" s="16" t="s">
        <v>7999</v>
      </c>
      <c r="D6478" s="16"/>
      <c r="E6478" s="16"/>
      <c r="F6478" s="17">
        <v>10</v>
      </c>
      <c r="G6478" s="17" t="s">
        <v>282</v>
      </c>
      <c r="H6478" s="17">
        <v>1950</v>
      </c>
      <c r="I6478" s="71" t="str">
        <f t="shared" si="404"/>
        <v>August 10, 1950</v>
      </c>
      <c r="J6478" s="105" t="s">
        <v>230</v>
      </c>
      <c r="K6478" s="121" t="s">
        <v>17455</v>
      </c>
      <c r="L6478" t="s">
        <v>10565</v>
      </c>
      <c r="M6478" t="s">
        <v>10566</v>
      </c>
      <c r="N6478" t="s">
        <v>10698</v>
      </c>
      <c r="R6478" s="16"/>
      <c r="W6478">
        <v>8</v>
      </c>
      <c r="X6478" s="30"/>
      <c r="Y6478" s="30">
        <v>0</v>
      </c>
      <c r="Z6478" s="30">
        <v>1</v>
      </c>
      <c r="AA6478" s="30" t="e">
        <v>#N/A</v>
      </c>
      <c r="AB6478" t="s">
        <v>7195</v>
      </c>
      <c r="AC6478" t="s">
        <v>10364</v>
      </c>
      <c r="AD6478" t="b">
        <v>0</v>
      </c>
      <c r="AF6478" t="str">
        <f t="shared" si="405"/>
        <v>54OTU /204AFS</v>
      </c>
      <c r="AG6478">
        <f t="shared" si="406"/>
        <v>2</v>
      </c>
      <c r="AH6478">
        <f t="shared" si="407"/>
        <v>2</v>
      </c>
    </row>
    <row r="6479" spans="1:34" x14ac:dyDescent="0.25">
      <c r="A6479" s="13" t="s">
        <v>7555</v>
      </c>
      <c r="B6479" t="s">
        <v>132</v>
      </c>
      <c r="C6479" s="16" t="s">
        <v>7556</v>
      </c>
      <c r="D6479" s="16"/>
      <c r="E6479" s="16"/>
      <c r="F6479" s="17">
        <v>9</v>
      </c>
      <c r="G6479" s="17" t="s">
        <v>365</v>
      </c>
      <c r="H6479" s="17">
        <v>1949</v>
      </c>
      <c r="I6479" s="71" t="str">
        <f t="shared" si="404"/>
        <v>February 9, 1949</v>
      </c>
      <c r="J6479" s="105"/>
      <c r="K6479" s="121" t="s">
        <v>17176</v>
      </c>
      <c r="L6479" t="s">
        <v>10801</v>
      </c>
      <c r="R6479" s="16"/>
      <c r="W6479">
        <v>2</v>
      </c>
      <c r="X6479" s="30"/>
      <c r="Y6479" s="30">
        <v>0</v>
      </c>
      <c r="Z6479" s="30">
        <v>1</v>
      </c>
      <c r="AA6479" s="30" t="e">
        <v>#N/A</v>
      </c>
      <c r="AB6479" t="s">
        <v>7195</v>
      </c>
      <c r="AC6479" t="s">
        <v>10364</v>
      </c>
      <c r="AD6479" t="b">
        <v>0</v>
      </c>
      <c r="AF6479" t="str">
        <f t="shared" si="405"/>
        <v>54OTU /FCCS /13OTU /204AFS</v>
      </c>
      <c r="AG6479">
        <f t="shared" si="406"/>
        <v>4</v>
      </c>
      <c r="AH6479">
        <f t="shared" si="407"/>
        <v>4</v>
      </c>
    </row>
    <row r="6480" spans="1:34" x14ac:dyDescent="0.25">
      <c r="A6480" s="13" t="s">
        <v>7710</v>
      </c>
      <c r="B6480" t="s">
        <v>132</v>
      </c>
      <c r="C6480" s="16" t="s">
        <v>7711</v>
      </c>
      <c r="D6480" s="16" t="s">
        <v>236</v>
      </c>
      <c r="E6480" s="16" t="s">
        <v>699</v>
      </c>
      <c r="F6480" s="17">
        <v>21</v>
      </c>
      <c r="G6480" s="17" t="s">
        <v>365</v>
      </c>
      <c r="H6480" s="17">
        <v>1949</v>
      </c>
      <c r="I6480" s="71" t="str">
        <f t="shared" si="404"/>
        <v>February 21, 1949</v>
      </c>
      <c r="J6480" s="105"/>
      <c r="K6480" s="121" t="s">
        <v>17269</v>
      </c>
      <c r="L6480" t="s">
        <v>10801</v>
      </c>
      <c r="R6480" s="16"/>
      <c r="S6480" t="s">
        <v>10993</v>
      </c>
      <c r="T6480" t="s">
        <v>10517</v>
      </c>
      <c r="U6480">
        <v>418</v>
      </c>
      <c r="V6480" t="s">
        <v>16310</v>
      </c>
      <c r="W6480">
        <v>2</v>
      </c>
      <c r="X6480" s="30"/>
      <c r="Y6480" s="30">
        <v>0</v>
      </c>
      <c r="Z6480" s="30">
        <v>1</v>
      </c>
      <c r="AA6480" s="30" t="e">
        <v>#N/A</v>
      </c>
      <c r="AB6480">
        <v>4</v>
      </c>
      <c r="AC6480" t="s">
        <v>10364</v>
      </c>
      <c r="AD6480" t="b">
        <v>1</v>
      </c>
      <c r="AF6480" t="str">
        <f t="shared" si="405"/>
        <v>418 /4</v>
      </c>
      <c r="AG6480">
        <f t="shared" si="406"/>
        <v>2</v>
      </c>
      <c r="AH6480">
        <f t="shared" si="407"/>
        <v>2</v>
      </c>
    </row>
    <row r="6481" spans="1:34" x14ac:dyDescent="0.25">
      <c r="A6481" s="13" t="s">
        <v>2864</v>
      </c>
      <c r="B6481" t="s">
        <v>132</v>
      </c>
      <c r="C6481" s="16">
        <v>21</v>
      </c>
      <c r="D6481" s="16" t="s">
        <v>236</v>
      </c>
      <c r="E6481" s="16" t="s">
        <v>699</v>
      </c>
      <c r="F6481" s="17">
        <v>21</v>
      </c>
      <c r="G6481" s="17" t="s">
        <v>247</v>
      </c>
      <c r="H6481" s="17">
        <v>1945</v>
      </c>
      <c r="I6481" s="71" t="str">
        <f t="shared" si="404"/>
        <v>March 21, 1945</v>
      </c>
      <c r="J6481" s="105" t="s">
        <v>230</v>
      </c>
      <c r="K6481" s="121" t="s">
        <v>13954</v>
      </c>
      <c r="L6481" t="s">
        <v>10548</v>
      </c>
      <c r="M6481" t="s">
        <v>10644</v>
      </c>
      <c r="P6481" t="s">
        <v>10654</v>
      </c>
      <c r="R6481" s="16"/>
      <c r="S6481" t="s">
        <v>11517</v>
      </c>
      <c r="T6481" t="s">
        <v>81</v>
      </c>
      <c r="U6481">
        <v>21</v>
      </c>
      <c r="V6481" t="s">
        <v>13955</v>
      </c>
      <c r="W6481">
        <v>3</v>
      </c>
      <c r="X6481" s="30" t="s">
        <v>13748</v>
      </c>
      <c r="Y6481" s="30">
        <v>1</v>
      </c>
      <c r="Z6481" s="30">
        <v>1</v>
      </c>
      <c r="AA6481" s="30" t="s">
        <v>10558</v>
      </c>
      <c r="AB6481">
        <v>21</v>
      </c>
      <c r="AC6481" t="s">
        <v>10364</v>
      </c>
      <c r="AD6481" t="b">
        <v>0</v>
      </c>
      <c r="AF6481" t="str">
        <f t="shared" si="405"/>
        <v>21</v>
      </c>
      <c r="AG6481">
        <f t="shared" si="406"/>
        <v>1</v>
      </c>
      <c r="AH6481">
        <f t="shared" si="407"/>
        <v>1</v>
      </c>
    </row>
    <row r="6482" spans="1:34" x14ac:dyDescent="0.25">
      <c r="A6482" s="13" t="s">
        <v>7717</v>
      </c>
      <c r="B6482" t="s">
        <v>132</v>
      </c>
      <c r="C6482" s="16">
        <v>305</v>
      </c>
      <c r="D6482" s="16" t="s">
        <v>236</v>
      </c>
      <c r="E6482" s="16" t="s">
        <v>699</v>
      </c>
      <c r="F6482" s="17">
        <v>21</v>
      </c>
      <c r="G6482" s="17" t="s">
        <v>365</v>
      </c>
      <c r="H6482" s="17">
        <v>1949</v>
      </c>
      <c r="I6482" s="71" t="str">
        <f t="shared" si="404"/>
        <v>February 21, 1949</v>
      </c>
      <c r="J6482" s="105"/>
      <c r="K6482" s="121" t="s">
        <v>17263</v>
      </c>
      <c r="L6482" t="s">
        <v>10801</v>
      </c>
      <c r="R6482" s="16"/>
      <c r="W6482">
        <v>2</v>
      </c>
      <c r="X6482" s="30"/>
      <c r="Y6482" s="30">
        <v>0</v>
      </c>
      <c r="Z6482" s="30">
        <v>1</v>
      </c>
      <c r="AA6482" s="30" t="e">
        <v>#N/A</v>
      </c>
      <c r="AB6482">
        <v>305</v>
      </c>
      <c r="AC6482" t="s">
        <v>10364</v>
      </c>
      <c r="AD6482" t="b">
        <v>0</v>
      </c>
      <c r="AF6482" t="str">
        <f t="shared" si="405"/>
        <v>305</v>
      </c>
      <c r="AG6482">
        <f t="shared" si="406"/>
        <v>1</v>
      </c>
      <c r="AH6482">
        <f t="shared" si="407"/>
        <v>1</v>
      </c>
    </row>
    <row r="6483" spans="1:34" x14ac:dyDescent="0.25">
      <c r="A6483" s="13" t="s">
        <v>8064</v>
      </c>
      <c r="B6483" t="s">
        <v>132</v>
      </c>
      <c r="C6483" s="16" t="s">
        <v>8065</v>
      </c>
      <c r="D6483" s="16"/>
      <c r="E6483" s="16"/>
      <c r="F6483" s="17">
        <v>18</v>
      </c>
      <c r="G6483" s="17" t="s">
        <v>282</v>
      </c>
      <c r="H6483" s="17">
        <v>1950</v>
      </c>
      <c r="I6483" s="71" t="str">
        <f t="shared" si="404"/>
        <v>August 18, 1950</v>
      </c>
      <c r="J6483" s="105"/>
      <c r="K6483" s="121" t="s">
        <v>17507</v>
      </c>
      <c r="L6483" t="s">
        <v>10801</v>
      </c>
      <c r="R6483" s="16"/>
      <c r="W6483">
        <v>8</v>
      </c>
      <c r="X6483" s="30"/>
      <c r="Y6483" s="30">
        <v>0</v>
      </c>
      <c r="Z6483" s="30">
        <v>1</v>
      </c>
      <c r="AA6483" s="30" t="e">
        <v>#N/A</v>
      </c>
      <c r="AB6483" t="s">
        <v>3873</v>
      </c>
      <c r="AC6483" t="s">
        <v>10364</v>
      </c>
      <c r="AD6483" t="b">
        <v>0</v>
      </c>
      <c r="AF6483" t="str">
        <f t="shared" si="405"/>
        <v>464 /CGS</v>
      </c>
      <c r="AG6483">
        <f t="shared" si="406"/>
        <v>2</v>
      </c>
      <c r="AH6483">
        <f t="shared" si="407"/>
        <v>2</v>
      </c>
    </row>
    <row r="6484" spans="1:34" x14ac:dyDescent="0.25">
      <c r="A6484" s="13" t="s">
        <v>6278</v>
      </c>
      <c r="B6484" t="s">
        <v>132</v>
      </c>
      <c r="C6484" s="16" t="s">
        <v>3476</v>
      </c>
      <c r="D6484" s="16" t="s">
        <v>4002</v>
      </c>
      <c r="E6484" s="16" t="s">
        <v>699</v>
      </c>
      <c r="F6484" s="17">
        <v>20</v>
      </c>
      <c r="G6484" s="17" t="s">
        <v>282</v>
      </c>
      <c r="H6484" s="17">
        <v>1947</v>
      </c>
      <c r="I6484" s="71" t="str">
        <f t="shared" si="404"/>
        <v>August 20, 1947</v>
      </c>
      <c r="J6484" s="105"/>
      <c r="K6484" s="121" t="s">
        <v>16439</v>
      </c>
      <c r="L6484" t="s">
        <v>10867</v>
      </c>
      <c r="R6484" s="16"/>
      <c r="W6484">
        <v>8</v>
      </c>
      <c r="X6484" s="30"/>
      <c r="Y6484" s="30">
        <v>0</v>
      </c>
      <c r="Z6484" s="30">
        <v>1</v>
      </c>
      <c r="AA6484" s="30" t="e">
        <v>#N/A</v>
      </c>
      <c r="AB6484">
        <v>4</v>
      </c>
      <c r="AC6484" t="s">
        <v>10364</v>
      </c>
      <c r="AD6484" t="b">
        <v>0</v>
      </c>
      <c r="AF6484" t="str">
        <f t="shared" si="405"/>
        <v>605 /4</v>
      </c>
      <c r="AG6484">
        <f t="shared" si="406"/>
        <v>2</v>
      </c>
      <c r="AH6484">
        <f t="shared" si="407"/>
        <v>2</v>
      </c>
    </row>
    <row r="6485" spans="1:34" x14ac:dyDescent="0.25">
      <c r="A6485" s="13" t="s">
        <v>4205</v>
      </c>
      <c r="B6485" t="s">
        <v>132</v>
      </c>
      <c r="C6485" s="16">
        <v>21</v>
      </c>
      <c r="D6485" s="16" t="s">
        <v>236</v>
      </c>
      <c r="E6485" s="16" t="s">
        <v>699</v>
      </c>
      <c r="F6485" s="17">
        <v>5</v>
      </c>
      <c r="G6485" s="17" t="s">
        <v>250</v>
      </c>
      <c r="H6485" s="17">
        <v>1946</v>
      </c>
      <c r="I6485" s="71" t="str">
        <f t="shared" si="404"/>
        <v>April 5, 1946</v>
      </c>
      <c r="J6485" s="105" t="s">
        <v>230</v>
      </c>
      <c r="K6485" s="121" t="s">
        <v>15147</v>
      </c>
      <c r="L6485" t="s">
        <v>10565</v>
      </c>
      <c r="M6485" t="s">
        <v>10566</v>
      </c>
      <c r="N6485" t="s">
        <v>10728</v>
      </c>
      <c r="R6485" s="16"/>
      <c r="W6485">
        <v>4</v>
      </c>
      <c r="X6485" s="30"/>
      <c r="Y6485" s="30">
        <v>0</v>
      </c>
      <c r="Z6485" s="30">
        <v>1</v>
      </c>
      <c r="AA6485" s="30" t="e">
        <v>#N/A</v>
      </c>
      <c r="AB6485">
        <v>21</v>
      </c>
      <c r="AC6485" t="s">
        <v>10364</v>
      </c>
      <c r="AD6485" t="b">
        <v>0</v>
      </c>
      <c r="AF6485" t="str">
        <f t="shared" si="405"/>
        <v>21</v>
      </c>
      <c r="AG6485">
        <f t="shared" si="406"/>
        <v>1</v>
      </c>
      <c r="AH6485">
        <f t="shared" si="407"/>
        <v>1</v>
      </c>
    </row>
    <row r="6486" spans="1:34" x14ac:dyDescent="0.25">
      <c r="A6486" s="13" t="s">
        <v>9419</v>
      </c>
      <c r="B6486" t="s">
        <v>132</v>
      </c>
      <c r="C6486" s="16">
        <v>305</v>
      </c>
      <c r="D6486" s="16" t="s">
        <v>6863</v>
      </c>
      <c r="E6486" s="16"/>
      <c r="F6486" s="17">
        <v>18</v>
      </c>
      <c r="G6486" s="17" t="s">
        <v>294</v>
      </c>
      <c r="H6486" s="17">
        <v>1955</v>
      </c>
      <c r="I6486" s="71" t="str">
        <f t="shared" si="404"/>
        <v>September 18, 1955</v>
      </c>
      <c r="J6486" s="105" t="s">
        <v>230</v>
      </c>
      <c r="K6486" s="121" t="s">
        <v>18354</v>
      </c>
      <c r="L6486" t="s">
        <v>10565</v>
      </c>
      <c r="M6486" t="s">
        <v>10566</v>
      </c>
      <c r="N6486" t="s">
        <v>10698</v>
      </c>
      <c r="R6486" s="16"/>
      <c r="W6486">
        <v>9</v>
      </c>
      <c r="X6486" s="30"/>
      <c r="Y6486" s="30">
        <v>0</v>
      </c>
      <c r="Z6486" s="30">
        <v>1</v>
      </c>
      <c r="AA6486" s="30" t="e">
        <v>#N/A</v>
      </c>
      <c r="AB6486">
        <v>305</v>
      </c>
      <c r="AC6486" t="s">
        <v>10364</v>
      </c>
      <c r="AD6486" t="b">
        <v>0</v>
      </c>
      <c r="AF6486" t="str">
        <f t="shared" si="405"/>
        <v>305</v>
      </c>
      <c r="AG6486">
        <f t="shared" si="406"/>
        <v>1</v>
      </c>
      <c r="AH6486">
        <f t="shared" si="407"/>
        <v>1</v>
      </c>
    </row>
    <row r="6487" spans="1:34" x14ac:dyDescent="0.25">
      <c r="A6487" s="13" t="s">
        <v>2588</v>
      </c>
      <c r="B6487" t="s">
        <v>132</v>
      </c>
      <c r="C6487" s="16" t="s">
        <v>2589</v>
      </c>
      <c r="D6487" s="16" t="s">
        <v>236</v>
      </c>
      <c r="E6487" s="16" t="s">
        <v>623</v>
      </c>
      <c r="F6487" s="17">
        <v>14</v>
      </c>
      <c r="G6487" s="17" t="s">
        <v>365</v>
      </c>
      <c r="H6487" s="17">
        <v>1945</v>
      </c>
      <c r="I6487" s="71" t="str">
        <f t="shared" si="404"/>
        <v>February 14, 1945</v>
      </c>
      <c r="J6487" s="105" t="s">
        <v>230</v>
      </c>
      <c r="K6487" s="121" t="s">
        <v>13611</v>
      </c>
      <c r="L6487" s="121" t="s">
        <v>10565</v>
      </c>
      <c r="M6487" t="s">
        <v>10566</v>
      </c>
      <c r="N6487" t="s">
        <v>12062</v>
      </c>
      <c r="R6487" s="16"/>
      <c r="W6487">
        <v>2</v>
      </c>
      <c r="X6487" s="30" t="s">
        <v>11614</v>
      </c>
      <c r="Y6487" s="30">
        <v>1</v>
      </c>
      <c r="Z6487" s="30">
        <v>1</v>
      </c>
      <c r="AA6487" s="30" t="s">
        <v>10569</v>
      </c>
      <c r="AB6487" t="s">
        <v>2589</v>
      </c>
      <c r="AC6487" t="s">
        <v>10364</v>
      </c>
      <c r="AD6487" t="b">
        <v>0</v>
      </c>
      <c r="AF6487" t="str">
        <f t="shared" si="405"/>
        <v>Mkrs</v>
      </c>
      <c r="AG6487">
        <f t="shared" si="406"/>
        <v>1</v>
      </c>
      <c r="AH6487">
        <f t="shared" si="407"/>
        <v>1</v>
      </c>
    </row>
    <row r="6488" spans="1:34" x14ac:dyDescent="0.25">
      <c r="A6488" s="13" t="s">
        <v>8038</v>
      </c>
      <c r="B6488" t="s">
        <v>132</v>
      </c>
      <c r="C6488" s="16" t="s">
        <v>8039</v>
      </c>
      <c r="D6488" s="16"/>
      <c r="E6488" s="16"/>
      <c r="F6488" s="17">
        <v>14</v>
      </c>
      <c r="G6488" s="17" t="s">
        <v>238</v>
      </c>
      <c r="H6488" s="17">
        <v>1950</v>
      </c>
      <c r="I6488" s="71" t="str">
        <f t="shared" si="404"/>
        <v>December 14, 1950</v>
      </c>
      <c r="J6488" s="105"/>
      <c r="K6488" s="121" t="s">
        <v>17485</v>
      </c>
      <c r="L6488" t="s">
        <v>10801</v>
      </c>
      <c r="R6488" s="16"/>
      <c r="W6488">
        <v>12</v>
      </c>
      <c r="X6488" s="30"/>
      <c r="Y6488" s="30">
        <v>0</v>
      </c>
      <c r="Z6488" s="30">
        <v>1</v>
      </c>
      <c r="AA6488" s="30" t="e">
        <v>#N/A</v>
      </c>
      <c r="AB6488">
        <v>11</v>
      </c>
      <c r="AC6488" t="s">
        <v>10364</v>
      </c>
      <c r="AD6488" t="b">
        <v>0</v>
      </c>
      <c r="AF6488" t="str">
        <f t="shared" si="405"/>
        <v>605 /4 /107 /11</v>
      </c>
      <c r="AG6488">
        <f t="shared" si="406"/>
        <v>4</v>
      </c>
      <c r="AH6488">
        <f t="shared" si="407"/>
        <v>4</v>
      </c>
    </row>
    <row r="6489" spans="1:34" x14ac:dyDescent="0.25">
      <c r="A6489" s="13" t="s">
        <v>6231</v>
      </c>
      <c r="B6489" t="s">
        <v>132</v>
      </c>
      <c r="C6489" s="16" t="s">
        <v>6232</v>
      </c>
      <c r="D6489" s="16"/>
      <c r="E6489" s="16"/>
      <c r="F6489" s="17">
        <v>20</v>
      </c>
      <c r="G6489" s="17" t="s">
        <v>282</v>
      </c>
      <c r="H6489" s="17">
        <v>1947</v>
      </c>
      <c r="I6489" s="71" t="str">
        <f t="shared" si="404"/>
        <v>August 20, 1947</v>
      </c>
      <c r="J6489" s="105"/>
      <c r="K6489" s="121" t="s">
        <v>16417</v>
      </c>
      <c r="L6489" t="s">
        <v>10801</v>
      </c>
      <c r="R6489" s="16"/>
      <c r="S6489" t="s">
        <v>11139</v>
      </c>
      <c r="T6489" t="s">
        <v>10615</v>
      </c>
      <c r="U6489">
        <v>487</v>
      </c>
      <c r="V6489" t="s">
        <v>16418</v>
      </c>
      <c r="W6489">
        <v>8</v>
      </c>
      <c r="X6489" s="30"/>
      <c r="Y6489" s="30">
        <v>0</v>
      </c>
      <c r="Z6489" s="30">
        <v>1</v>
      </c>
      <c r="AA6489" s="30" t="e">
        <v>#N/A</v>
      </c>
      <c r="AB6489">
        <v>268</v>
      </c>
      <c r="AC6489" t="s">
        <v>10364</v>
      </c>
      <c r="AD6489" t="b">
        <v>0</v>
      </c>
      <c r="AF6489" t="str">
        <f t="shared" si="405"/>
        <v>487 /464 /487 /16 /268</v>
      </c>
      <c r="AG6489">
        <f t="shared" si="406"/>
        <v>5</v>
      </c>
      <c r="AH6489">
        <f t="shared" si="407"/>
        <v>5</v>
      </c>
    </row>
    <row r="6490" spans="1:34" x14ac:dyDescent="0.25">
      <c r="A6490" s="13" t="s">
        <v>2983</v>
      </c>
      <c r="B6490" t="s">
        <v>132</v>
      </c>
      <c r="C6490" s="16">
        <v>107</v>
      </c>
      <c r="D6490" s="16" t="s">
        <v>236</v>
      </c>
      <c r="E6490" s="16" t="s">
        <v>699</v>
      </c>
      <c r="F6490" s="17">
        <v>6</v>
      </c>
      <c r="G6490" s="17" t="s">
        <v>250</v>
      </c>
      <c r="H6490" s="17">
        <v>1945</v>
      </c>
      <c r="I6490" s="71" t="str">
        <f t="shared" si="404"/>
        <v>April 6, 1945</v>
      </c>
      <c r="J6490" s="105" t="s">
        <v>10627</v>
      </c>
      <c r="K6490" s="121" t="s">
        <v>14115</v>
      </c>
      <c r="L6490" t="s">
        <v>10560</v>
      </c>
      <c r="M6490" t="s">
        <v>10561</v>
      </c>
      <c r="P6490" t="s">
        <v>10562</v>
      </c>
      <c r="R6490" s="16"/>
      <c r="W6490">
        <v>4</v>
      </c>
      <c r="X6490" s="30" t="s">
        <v>11782</v>
      </c>
      <c r="Y6490" s="30">
        <v>1</v>
      </c>
      <c r="Z6490" s="30">
        <v>1</v>
      </c>
      <c r="AA6490" s="30" t="s">
        <v>10558</v>
      </c>
      <c r="AB6490">
        <v>107</v>
      </c>
      <c r="AC6490" t="s">
        <v>10364</v>
      </c>
      <c r="AD6490" t="b">
        <v>0</v>
      </c>
      <c r="AF6490" t="str">
        <f t="shared" si="405"/>
        <v>107</v>
      </c>
      <c r="AG6490">
        <f t="shared" si="406"/>
        <v>1</v>
      </c>
      <c r="AH6490">
        <f t="shared" si="407"/>
        <v>1</v>
      </c>
    </row>
    <row r="6491" spans="1:34" x14ac:dyDescent="0.25">
      <c r="A6491" s="13" t="s">
        <v>7699</v>
      </c>
      <c r="B6491" t="s">
        <v>132</v>
      </c>
      <c r="C6491" s="16" t="s">
        <v>7700</v>
      </c>
      <c r="D6491" s="16" t="s">
        <v>236</v>
      </c>
      <c r="E6491" s="16" t="s">
        <v>324</v>
      </c>
      <c r="F6491" s="17">
        <v>21</v>
      </c>
      <c r="G6491" s="17" t="s">
        <v>365</v>
      </c>
      <c r="H6491" s="17">
        <v>1949</v>
      </c>
      <c r="I6491" s="71" t="str">
        <f t="shared" si="404"/>
        <v>February 21, 1949</v>
      </c>
      <c r="J6491" s="105"/>
      <c r="K6491" s="121" t="s">
        <v>17264</v>
      </c>
      <c r="L6491" t="s">
        <v>10801</v>
      </c>
      <c r="R6491" s="16"/>
      <c r="W6491">
        <v>2</v>
      </c>
      <c r="X6491" s="30"/>
      <c r="Y6491" s="30">
        <v>0</v>
      </c>
      <c r="Z6491" s="30">
        <v>1</v>
      </c>
      <c r="AA6491" s="30" t="s">
        <v>10569</v>
      </c>
      <c r="AB6491" t="s">
        <v>7124</v>
      </c>
      <c r="AC6491" t="s">
        <v>10364</v>
      </c>
      <c r="AD6491" t="b">
        <v>0</v>
      </c>
      <c r="AF6491" t="str">
        <f t="shared" si="405"/>
        <v>305 /13OTU /228OCU</v>
      </c>
      <c r="AG6491">
        <f t="shared" si="406"/>
        <v>3</v>
      </c>
      <c r="AH6491">
        <f t="shared" si="407"/>
        <v>3</v>
      </c>
    </row>
    <row r="6492" spans="1:34" x14ac:dyDescent="0.25">
      <c r="A6492" s="13" t="s">
        <v>7718</v>
      </c>
      <c r="B6492" t="s">
        <v>132</v>
      </c>
      <c r="C6492" s="16">
        <v>107</v>
      </c>
      <c r="D6492" s="16" t="s">
        <v>236</v>
      </c>
      <c r="E6492" s="16" t="s">
        <v>699</v>
      </c>
      <c r="F6492" s="17">
        <v>21</v>
      </c>
      <c r="G6492" s="17" t="s">
        <v>365</v>
      </c>
      <c r="H6492" s="17">
        <v>1949</v>
      </c>
      <c r="I6492" s="71" t="str">
        <f t="shared" si="404"/>
        <v>February 21, 1949</v>
      </c>
      <c r="J6492" s="105"/>
      <c r="K6492" s="121" t="s">
        <v>17263</v>
      </c>
      <c r="L6492" t="s">
        <v>10801</v>
      </c>
      <c r="R6492" s="16"/>
      <c r="W6492">
        <v>2</v>
      </c>
      <c r="X6492" s="30"/>
      <c r="Y6492" s="30">
        <v>0</v>
      </c>
      <c r="Z6492" s="30">
        <v>1</v>
      </c>
      <c r="AA6492" s="30" t="e">
        <v>#N/A</v>
      </c>
      <c r="AB6492">
        <v>107</v>
      </c>
      <c r="AC6492" t="s">
        <v>10364</v>
      </c>
      <c r="AD6492" t="b">
        <v>0</v>
      </c>
      <c r="AF6492" t="str">
        <f t="shared" si="405"/>
        <v>107</v>
      </c>
      <c r="AG6492">
        <f t="shared" si="406"/>
        <v>1</v>
      </c>
      <c r="AH6492">
        <f t="shared" si="407"/>
        <v>1</v>
      </c>
    </row>
    <row r="6493" spans="1:34" x14ac:dyDescent="0.25">
      <c r="A6493" s="13" t="s">
        <v>4214</v>
      </c>
      <c r="B6493" t="s">
        <v>132</v>
      </c>
      <c r="C6493" s="16" t="s">
        <v>4215</v>
      </c>
      <c r="D6493" s="16" t="s">
        <v>236</v>
      </c>
      <c r="E6493" s="16" t="s">
        <v>699</v>
      </c>
      <c r="F6493" s="17">
        <v>5</v>
      </c>
      <c r="G6493" s="17" t="s">
        <v>294</v>
      </c>
      <c r="H6493" s="17">
        <v>1946</v>
      </c>
      <c r="I6493" s="71" t="str">
        <f t="shared" si="404"/>
        <v>September 5, 1946</v>
      </c>
      <c r="J6493" s="105" t="s">
        <v>230</v>
      </c>
      <c r="K6493" s="121" t="s">
        <v>15156</v>
      </c>
      <c r="L6493" t="s">
        <v>10565</v>
      </c>
      <c r="M6493" t="s">
        <v>10566</v>
      </c>
      <c r="N6493" t="s">
        <v>12276</v>
      </c>
      <c r="R6493" s="16"/>
      <c r="W6493">
        <v>9</v>
      </c>
      <c r="X6493" s="30"/>
      <c r="Y6493" s="30">
        <v>0</v>
      </c>
      <c r="Z6493" s="30">
        <v>1</v>
      </c>
      <c r="AA6493" s="30" t="e">
        <v>#N/A</v>
      </c>
      <c r="AB6493">
        <v>107</v>
      </c>
      <c r="AC6493" t="s">
        <v>10364</v>
      </c>
      <c r="AD6493" t="b">
        <v>0</v>
      </c>
      <c r="AF6493" t="str">
        <f t="shared" si="405"/>
        <v>613 /69 /107</v>
      </c>
      <c r="AG6493">
        <f t="shared" si="406"/>
        <v>3</v>
      </c>
      <c r="AH6493">
        <f t="shared" si="407"/>
        <v>3</v>
      </c>
    </row>
    <row r="6494" spans="1:34" x14ac:dyDescent="0.25">
      <c r="A6494" s="13" t="s">
        <v>2981</v>
      </c>
      <c r="B6494" t="s">
        <v>132</v>
      </c>
      <c r="C6494" s="16">
        <v>487</v>
      </c>
      <c r="D6494" s="16" t="s">
        <v>236</v>
      </c>
      <c r="E6494" s="16" t="s">
        <v>699</v>
      </c>
      <c r="F6494" s="17">
        <v>6</v>
      </c>
      <c r="G6494" s="17" t="s">
        <v>250</v>
      </c>
      <c r="H6494" s="17">
        <v>1945</v>
      </c>
      <c r="I6494" s="71" t="str">
        <f t="shared" si="404"/>
        <v>April 6, 1945</v>
      </c>
      <c r="J6494" s="105" t="s">
        <v>10627</v>
      </c>
      <c r="K6494" s="121" t="s">
        <v>14110</v>
      </c>
      <c r="L6494" t="s">
        <v>10565</v>
      </c>
      <c r="M6494" t="s">
        <v>10636</v>
      </c>
      <c r="N6494" t="s">
        <v>10751</v>
      </c>
      <c r="R6494" s="16"/>
      <c r="S6494" t="s">
        <v>11139</v>
      </c>
      <c r="T6494" t="s">
        <v>14111</v>
      </c>
      <c r="U6494">
        <v>487</v>
      </c>
      <c r="V6494" t="s">
        <v>14112</v>
      </c>
      <c r="W6494">
        <v>4</v>
      </c>
      <c r="X6494" s="30" t="s">
        <v>11782</v>
      </c>
      <c r="Y6494" s="30">
        <v>1</v>
      </c>
      <c r="Z6494" s="30">
        <v>1</v>
      </c>
      <c r="AA6494" s="30" t="s">
        <v>10558</v>
      </c>
      <c r="AB6494">
        <v>487</v>
      </c>
      <c r="AC6494" t="s">
        <v>10364</v>
      </c>
      <c r="AD6494" t="b">
        <v>0</v>
      </c>
      <c r="AF6494" t="str">
        <f t="shared" si="405"/>
        <v>487</v>
      </c>
      <c r="AG6494">
        <f t="shared" si="406"/>
        <v>1</v>
      </c>
      <c r="AH6494">
        <f t="shared" si="407"/>
        <v>1</v>
      </c>
    </row>
    <row r="6495" spans="1:34" x14ac:dyDescent="0.25">
      <c r="A6495" s="13" t="s">
        <v>6267</v>
      </c>
      <c r="B6495" t="s">
        <v>132</v>
      </c>
      <c r="C6495" s="16" t="s">
        <v>4048</v>
      </c>
      <c r="D6495" s="16" t="s">
        <v>236</v>
      </c>
      <c r="E6495" s="16" t="s">
        <v>699</v>
      </c>
      <c r="F6495" s="17">
        <v>20</v>
      </c>
      <c r="G6495" s="17" t="s">
        <v>282</v>
      </c>
      <c r="H6495" s="17">
        <v>1947</v>
      </c>
      <c r="I6495" s="71" t="str">
        <f t="shared" si="404"/>
        <v>August 20, 1947</v>
      </c>
      <c r="J6495" s="105"/>
      <c r="K6495" s="121" t="s">
        <v>16435</v>
      </c>
      <c r="L6495" t="s">
        <v>10867</v>
      </c>
      <c r="R6495" s="16"/>
      <c r="S6495" t="s">
        <v>10993</v>
      </c>
      <c r="T6495" t="s">
        <v>10522</v>
      </c>
      <c r="U6495">
        <v>418</v>
      </c>
      <c r="V6495" t="s">
        <v>11495</v>
      </c>
      <c r="W6495">
        <v>8</v>
      </c>
      <c r="X6495" s="30"/>
      <c r="Y6495" s="30">
        <v>0</v>
      </c>
      <c r="Z6495" s="30">
        <v>1</v>
      </c>
      <c r="AA6495" s="30" t="e">
        <v>#N/A</v>
      </c>
      <c r="AB6495">
        <v>305</v>
      </c>
      <c r="AC6495" t="s">
        <v>10364</v>
      </c>
      <c r="AD6495" t="b">
        <v>1</v>
      </c>
      <c r="AF6495" t="str">
        <f t="shared" si="405"/>
        <v>418 /305</v>
      </c>
      <c r="AG6495">
        <f t="shared" si="406"/>
        <v>2</v>
      </c>
      <c r="AH6495">
        <f t="shared" si="407"/>
        <v>2</v>
      </c>
    </row>
    <row r="6496" spans="1:34" x14ac:dyDescent="0.25">
      <c r="A6496" s="13" t="s">
        <v>7660</v>
      </c>
      <c r="B6496" t="s">
        <v>132</v>
      </c>
      <c r="C6496" s="16" t="s">
        <v>7661</v>
      </c>
      <c r="D6496" s="16" t="s">
        <v>236</v>
      </c>
      <c r="E6496" s="16" t="s">
        <v>699</v>
      </c>
      <c r="F6496" s="17">
        <v>17</v>
      </c>
      <c r="G6496" s="17" t="s">
        <v>365</v>
      </c>
      <c r="H6496" s="17">
        <v>1949</v>
      </c>
      <c r="I6496" s="71" t="str">
        <f t="shared" si="404"/>
        <v>February 17, 1949</v>
      </c>
      <c r="J6496" s="105"/>
      <c r="K6496" s="121" t="s">
        <v>17238</v>
      </c>
      <c r="L6496" t="s">
        <v>10801</v>
      </c>
      <c r="R6496" s="16"/>
      <c r="W6496">
        <v>2</v>
      </c>
      <c r="X6496" s="30"/>
      <c r="Y6496" s="30">
        <v>0</v>
      </c>
      <c r="Z6496" s="30">
        <v>1</v>
      </c>
      <c r="AA6496" s="30" t="e">
        <v>#N/A</v>
      </c>
      <c r="AB6496">
        <v>4</v>
      </c>
      <c r="AC6496" t="s">
        <v>10364</v>
      </c>
      <c r="AD6496" t="b">
        <v>1</v>
      </c>
      <c r="AF6496" t="str">
        <f t="shared" si="405"/>
        <v>418 /605 /4</v>
      </c>
      <c r="AG6496">
        <f t="shared" si="406"/>
        <v>3</v>
      </c>
      <c r="AH6496">
        <f t="shared" si="407"/>
        <v>3</v>
      </c>
    </row>
    <row r="6497" spans="1:34" x14ac:dyDescent="0.25">
      <c r="A6497" s="13" t="s">
        <v>7820</v>
      </c>
      <c r="B6497" t="s">
        <v>132</v>
      </c>
      <c r="C6497" s="16" t="s">
        <v>3476</v>
      </c>
      <c r="D6497" s="16" t="s">
        <v>236</v>
      </c>
      <c r="E6497" s="16" t="s">
        <v>699</v>
      </c>
      <c r="F6497" s="17">
        <v>27</v>
      </c>
      <c r="G6497" s="17" t="s">
        <v>365</v>
      </c>
      <c r="H6497" s="17">
        <v>1949</v>
      </c>
      <c r="I6497" s="71" t="str">
        <f t="shared" si="404"/>
        <v>February 27, 1949</v>
      </c>
      <c r="J6497" s="105"/>
      <c r="K6497" s="121" t="s">
        <v>17326</v>
      </c>
      <c r="L6497" t="s">
        <v>10801</v>
      </c>
      <c r="R6497" s="16"/>
      <c r="S6497" t="s">
        <v>11019</v>
      </c>
      <c r="T6497" t="s">
        <v>0</v>
      </c>
      <c r="U6497">
        <v>605</v>
      </c>
      <c r="V6497" t="s">
        <v>17327</v>
      </c>
      <c r="W6497">
        <v>2</v>
      </c>
      <c r="X6497" s="30"/>
      <c r="Y6497" s="30">
        <v>0</v>
      </c>
      <c r="Z6497" s="30">
        <v>1</v>
      </c>
      <c r="AA6497" s="30" t="e">
        <v>#N/A</v>
      </c>
      <c r="AB6497">
        <v>4</v>
      </c>
      <c r="AC6497" t="s">
        <v>10364</v>
      </c>
      <c r="AD6497" t="b">
        <v>0</v>
      </c>
      <c r="AF6497" t="str">
        <f t="shared" si="405"/>
        <v>605 /4</v>
      </c>
      <c r="AG6497">
        <f t="shared" si="406"/>
        <v>2</v>
      </c>
      <c r="AH6497">
        <f t="shared" si="407"/>
        <v>2</v>
      </c>
    </row>
    <row r="6498" spans="1:34" x14ac:dyDescent="0.25">
      <c r="A6498" s="13" t="s">
        <v>8732</v>
      </c>
      <c r="B6498" t="s">
        <v>132</v>
      </c>
      <c r="C6498" s="16" t="s">
        <v>4006</v>
      </c>
      <c r="D6498" s="16" t="s">
        <v>6621</v>
      </c>
      <c r="E6498" s="16"/>
      <c r="F6498" s="17">
        <v>19</v>
      </c>
      <c r="G6498" s="17" t="s">
        <v>365</v>
      </c>
      <c r="H6498" s="17">
        <v>1953</v>
      </c>
      <c r="I6498" s="71" t="str">
        <f t="shared" si="404"/>
        <v>February 19, 1953</v>
      </c>
      <c r="J6498" s="105"/>
      <c r="K6498" s="121" t="s">
        <v>18015</v>
      </c>
      <c r="L6498" t="s">
        <v>10867</v>
      </c>
      <c r="R6498" s="16"/>
      <c r="W6498">
        <v>2</v>
      </c>
      <c r="X6498" s="30"/>
      <c r="Y6498" s="30">
        <v>0</v>
      </c>
      <c r="Z6498" s="30">
        <v>1</v>
      </c>
      <c r="AA6498" s="30" t="e">
        <v>#N/A</v>
      </c>
      <c r="AB6498">
        <v>268</v>
      </c>
      <c r="AC6498" t="s">
        <v>10364</v>
      </c>
      <c r="AD6498" t="b">
        <v>0</v>
      </c>
      <c r="AF6498" t="str">
        <f t="shared" si="405"/>
        <v>487 /16 /268</v>
      </c>
      <c r="AG6498">
        <f t="shared" si="406"/>
        <v>3</v>
      </c>
      <c r="AH6498">
        <f t="shared" si="407"/>
        <v>3</v>
      </c>
    </row>
    <row r="6499" spans="1:34" x14ac:dyDescent="0.25">
      <c r="A6499" s="13" t="s">
        <v>7571</v>
      </c>
      <c r="B6499" t="s">
        <v>132</v>
      </c>
      <c r="C6499" s="16" t="s">
        <v>7572</v>
      </c>
      <c r="D6499" s="16" t="s">
        <v>236</v>
      </c>
      <c r="E6499" s="16" t="s">
        <v>699</v>
      </c>
      <c r="F6499" s="17">
        <v>9</v>
      </c>
      <c r="G6499" s="17" t="s">
        <v>365</v>
      </c>
      <c r="H6499" s="17">
        <v>1949</v>
      </c>
      <c r="I6499" s="71" t="str">
        <f t="shared" si="404"/>
        <v>February 9, 1949</v>
      </c>
      <c r="J6499" s="105"/>
      <c r="K6499" s="121" t="s">
        <v>17177</v>
      </c>
      <c r="L6499" t="s">
        <v>10867</v>
      </c>
      <c r="R6499" s="16"/>
      <c r="W6499">
        <v>2</v>
      </c>
      <c r="X6499" s="30"/>
      <c r="Y6499" s="30">
        <v>0</v>
      </c>
      <c r="Z6499" s="30">
        <v>1</v>
      </c>
      <c r="AA6499" s="30" t="e">
        <v>#N/A</v>
      </c>
      <c r="AB6499">
        <v>21</v>
      </c>
      <c r="AC6499" t="s">
        <v>10364</v>
      </c>
      <c r="AD6499" t="b">
        <v>0</v>
      </c>
      <c r="AF6499" t="str">
        <f t="shared" si="405"/>
        <v>268 /21</v>
      </c>
      <c r="AG6499">
        <f t="shared" si="406"/>
        <v>2</v>
      </c>
      <c r="AH6499">
        <f t="shared" si="407"/>
        <v>2</v>
      </c>
    </row>
    <row r="6500" spans="1:34" x14ac:dyDescent="0.25">
      <c r="A6500" s="13" t="s">
        <v>7720</v>
      </c>
      <c r="B6500" t="s">
        <v>132</v>
      </c>
      <c r="C6500" s="16">
        <v>21</v>
      </c>
      <c r="D6500" s="16" t="s">
        <v>236</v>
      </c>
      <c r="E6500" s="16" t="s">
        <v>699</v>
      </c>
      <c r="F6500" s="17">
        <v>21</v>
      </c>
      <c r="G6500" s="17" t="s">
        <v>365</v>
      </c>
      <c r="H6500" s="17">
        <v>1949</v>
      </c>
      <c r="I6500" s="71" t="str">
        <f t="shared" si="404"/>
        <v>February 21, 1949</v>
      </c>
      <c r="J6500" s="105"/>
      <c r="K6500" s="121" t="s">
        <v>17263</v>
      </c>
      <c r="L6500" t="s">
        <v>10801</v>
      </c>
      <c r="R6500" s="16"/>
      <c r="W6500">
        <v>2</v>
      </c>
      <c r="X6500" s="30"/>
      <c r="Y6500" s="30">
        <v>0</v>
      </c>
      <c r="Z6500" s="30">
        <v>1</v>
      </c>
      <c r="AA6500" s="30" t="e">
        <v>#N/A</v>
      </c>
      <c r="AB6500">
        <v>21</v>
      </c>
      <c r="AC6500" t="s">
        <v>10364</v>
      </c>
      <c r="AD6500" t="b">
        <v>0</v>
      </c>
      <c r="AF6500" t="str">
        <f t="shared" si="405"/>
        <v>21</v>
      </c>
      <c r="AG6500">
        <f t="shared" si="406"/>
        <v>1</v>
      </c>
      <c r="AH6500">
        <f t="shared" si="407"/>
        <v>1</v>
      </c>
    </row>
    <row r="6501" spans="1:34" x14ac:dyDescent="0.25">
      <c r="A6501" s="13" t="s">
        <v>7287</v>
      </c>
      <c r="B6501" t="s">
        <v>132</v>
      </c>
      <c r="C6501" s="16" t="s">
        <v>7288</v>
      </c>
      <c r="D6501" s="16" t="s">
        <v>236</v>
      </c>
      <c r="E6501" s="16" t="s">
        <v>699</v>
      </c>
      <c r="F6501" s="17">
        <v>29</v>
      </c>
      <c r="G6501" s="17" t="s">
        <v>260</v>
      </c>
      <c r="H6501" s="17">
        <v>1948</v>
      </c>
      <c r="I6501" s="71" t="str">
        <f t="shared" si="404"/>
        <v>June 29, 1948</v>
      </c>
      <c r="J6501" s="105"/>
      <c r="K6501" s="121" t="s">
        <v>17051</v>
      </c>
      <c r="L6501" t="s">
        <v>10801</v>
      </c>
      <c r="R6501" s="16"/>
      <c r="S6501" t="s">
        <v>10993</v>
      </c>
      <c r="T6501" t="s">
        <v>1</v>
      </c>
      <c r="U6501">
        <v>418</v>
      </c>
      <c r="V6501" t="s">
        <v>17052</v>
      </c>
      <c r="W6501">
        <v>6</v>
      </c>
      <c r="X6501" s="30"/>
      <c r="Y6501" s="30">
        <v>0</v>
      </c>
      <c r="Z6501" s="30">
        <v>1</v>
      </c>
      <c r="AA6501" s="30" t="e">
        <v>#N/A</v>
      </c>
      <c r="AB6501">
        <v>4</v>
      </c>
      <c r="AC6501" t="s">
        <v>10364</v>
      </c>
      <c r="AD6501" t="b">
        <v>1</v>
      </c>
      <c r="AF6501" t="str">
        <f t="shared" si="405"/>
        <v>418 /21 /4</v>
      </c>
      <c r="AG6501">
        <f t="shared" si="406"/>
        <v>3</v>
      </c>
      <c r="AH6501">
        <f t="shared" si="407"/>
        <v>3</v>
      </c>
    </row>
    <row r="6502" spans="1:34" x14ac:dyDescent="0.25">
      <c r="A6502" s="13" t="s">
        <v>2982</v>
      </c>
      <c r="B6502" t="s">
        <v>132</v>
      </c>
      <c r="C6502" s="16">
        <v>305</v>
      </c>
      <c r="D6502" s="16" t="s">
        <v>236</v>
      </c>
      <c r="E6502" s="16" t="s">
        <v>699</v>
      </c>
      <c r="F6502" s="17">
        <v>6</v>
      </c>
      <c r="G6502" s="17" t="s">
        <v>250</v>
      </c>
      <c r="H6502" s="17">
        <v>1945</v>
      </c>
      <c r="I6502" s="71" t="str">
        <f t="shared" si="404"/>
        <v>April 6, 1945</v>
      </c>
      <c r="J6502" s="105" t="s">
        <v>10627</v>
      </c>
      <c r="K6502" s="121" t="s">
        <v>14113</v>
      </c>
      <c r="L6502" t="s">
        <v>10590</v>
      </c>
      <c r="M6502" t="s">
        <v>10591</v>
      </c>
      <c r="P6502" t="s">
        <v>10592</v>
      </c>
      <c r="R6502" s="16"/>
      <c r="S6502" t="s">
        <v>11586</v>
      </c>
      <c r="T6502" t="s">
        <v>83</v>
      </c>
      <c r="U6502">
        <v>305</v>
      </c>
      <c r="V6502" t="s">
        <v>14114</v>
      </c>
      <c r="W6502">
        <v>4</v>
      </c>
      <c r="X6502" s="30" t="s">
        <v>11782</v>
      </c>
      <c r="Y6502" s="30">
        <v>1</v>
      </c>
      <c r="Z6502" s="30">
        <v>1</v>
      </c>
      <c r="AA6502" s="30" t="s">
        <v>10558</v>
      </c>
      <c r="AB6502">
        <v>305</v>
      </c>
      <c r="AC6502" t="s">
        <v>10364</v>
      </c>
      <c r="AD6502" t="b">
        <v>0</v>
      </c>
      <c r="AF6502" t="str">
        <f t="shared" si="405"/>
        <v>305</v>
      </c>
      <c r="AG6502">
        <f t="shared" si="406"/>
        <v>1</v>
      </c>
      <c r="AH6502">
        <f t="shared" si="407"/>
        <v>1</v>
      </c>
    </row>
    <row r="6503" spans="1:34" x14ac:dyDescent="0.25">
      <c r="A6503" s="13" t="s">
        <v>2863</v>
      </c>
      <c r="B6503" t="s">
        <v>132</v>
      </c>
      <c r="C6503" s="16">
        <v>464</v>
      </c>
      <c r="D6503" s="16" t="s">
        <v>236</v>
      </c>
      <c r="E6503" s="16" t="s">
        <v>699</v>
      </c>
      <c r="F6503" s="17">
        <v>21</v>
      </c>
      <c r="G6503" s="17" t="s">
        <v>247</v>
      </c>
      <c r="H6503" s="17">
        <v>1945</v>
      </c>
      <c r="I6503" s="71" t="str">
        <f t="shared" si="404"/>
        <v>March 21, 1945</v>
      </c>
      <c r="J6503" s="105" t="s">
        <v>230</v>
      </c>
      <c r="K6503" s="121" t="s">
        <v>13952</v>
      </c>
      <c r="L6503" t="s">
        <v>10548</v>
      </c>
      <c r="M6503" t="s">
        <v>10561</v>
      </c>
      <c r="P6503" t="s">
        <v>10562</v>
      </c>
      <c r="R6503" s="16"/>
      <c r="S6503" t="s">
        <v>11233</v>
      </c>
      <c r="T6503" t="s">
        <v>61</v>
      </c>
      <c r="U6503">
        <v>464</v>
      </c>
      <c r="V6503" t="s">
        <v>13953</v>
      </c>
      <c r="W6503">
        <v>3</v>
      </c>
      <c r="X6503" s="30" t="s">
        <v>13748</v>
      </c>
      <c r="Y6503" s="30">
        <v>1</v>
      </c>
      <c r="Z6503" s="30">
        <v>1</v>
      </c>
      <c r="AA6503" s="30" t="s">
        <v>10558</v>
      </c>
      <c r="AB6503">
        <v>464</v>
      </c>
      <c r="AC6503" t="s">
        <v>10364</v>
      </c>
      <c r="AD6503" t="b">
        <v>0</v>
      </c>
      <c r="AF6503" t="str">
        <f t="shared" si="405"/>
        <v>464</v>
      </c>
      <c r="AG6503">
        <f t="shared" si="406"/>
        <v>1</v>
      </c>
      <c r="AH6503">
        <f t="shared" si="407"/>
        <v>1</v>
      </c>
    </row>
    <row r="6504" spans="1:34" x14ac:dyDescent="0.25">
      <c r="A6504" s="13" t="s">
        <v>3015</v>
      </c>
      <c r="B6504" t="s">
        <v>132</v>
      </c>
      <c r="C6504" s="16">
        <v>487</v>
      </c>
      <c r="D6504" s="16" t="s">
        <v>236</v>
      </c>
      <c r="E6504" s="16" t="s">
        <v>699</v>
      </c>
      <c r="F6504" s="17">
        <v>10</v>
      </c>
      <c r="G6504" s="17" t="s">
        <v>250</v>
      </c>
      <c r="H6504" s="17">
        <v>1945</v>
      </c>
      <c r="I6504" s="71" t="str">
        <f t="shared" si="404"/>
        <v>April 10, 1945</v>
      </c>
      <c r="J6504" s="105" t="s">
        <v>10627</v>
      </c>
      <c r="K6504" s="121" t="s">
        <v>14150</v>
      </c>
      <c r="L6504" t="s">
        <v>10590</v>
      </c>
      <c r="M6504" t="s">
        <v>10591</v>
      </c>
      <c r="P6504" t="s">
        <v>10592</v>
      </c>
      <c r="R6504" s="16"/>
      <c r="S6504" t="s">
        <v>11139</v>
      </c>
      <c r="T6504" t="s">
        <v>3</v>
      </c>
      <c r="U6504">
        <v>487</v>
      </c>
      <c r="V6504" t="s">
        <v>14151</v>
      </c>
      <c r="W6504">
        <v>4</v>
      </c>
      <c r="X6504" s="30" t="s">
        <v>11782</v>
      </c>
      <c r="Y6504" s="30">
        <v>1</v>
      </c>
      <c r="Z6504" s="30">
        <v>1</v>
      </c>
      <c r="AA6504" s="30" t="s">
        <v>10558</v>
      </c>
      <c r="AB6504">
        <v>487</v>
      </c>
      <c r="AC6504" t="s">
        <v>10364</v>
      </c>
      <c r="AD6504" t="b">
        <v>0</v>
      </c>
      <c r="AF6504" t="str">
        <f t="shared" si="405"/>
        <v>487</v>
      </c>
      <c r="AG6504">
        <f t="shared" si="406"/>
        <v>1</v>
      </c>
      <c r="AH6504">
        <f t="shared" si="407"/>
        <v>1</v>
      </c>
    </row>
    <row r="6505" spans="1:34" x14ac:dyDescent="0.25">
      <c r="A6505" s="13" t="s">
        <v>5230</v>
      </c>
      <c r="B6505" t="s">
        <v>132</v>
      </c>
      <c r="C6505" s="16">
        <v>418</v>
      </c>
      <c r="D6505" s="16"/>
      <c r="E6505" s="16"/>
      <c r="F6505" s="17">
        <v>27</v>
      </c>
      <c r="G6505" s="17" t="s">
        <v>260</v>
      </c>
      <c r="H6505" s="17">
        <v>1946</v>
      </c>
      <c r="I6505" s="71" t="str">
        <f t="shared" si="404"/>
        <v>June 27, 1946</v>
      </c>
      <c r="J6505" s="105"/>
      <c r="K6505" s="121" t="s">
        <v>15745</v>
      </c>
      <c r="L6505" t="s">
        <v>10801</v>
      </c>
      <c r="R6505" s="16"/>
      <c r="S6505" t="s">
        <v>10993</v>
      </c>
      <c r="T6505" t="s">
        <v>15746</v>
      </c>
      <c r="U6505">
        <v>418</v>
      </c>
      <c r="V6505" t="s">
        <v>15747</v>
      </c>
      <c r="W6505">
        <v>6</v>
      </c>
      <c r="X6505" s="30"/>
      <c r="Y6505" s="30">
        <v>0</v>
      </c>
      <c r="Z6505" s="30">
        <v>1</v>
      </c>
      <c r="AA6505" s="30" t="e">
        <v>#N/A</v>
      </c>
      <c r="AB6505">
        <v>418</v>
      </c>
      <c r="AC6505" t="s">
        <v>10364</v>
      </c>
      <c r="AD6505" t="b">
        <v>1</v>
      </c>
      <c r="AE6505" t="s">
        <v>401</v>
      </c>
      <c r="AF6505" t="str">
        <f t="shared" si="405"/>
        <v>418</v>
      </c>
      <c r="AG6505">
        <f t="shared" si="406"/>
        <v>1</v>
      </c>
      <c r="AH6505">
        <f t="shared" si="407"/>
        <v>1</v>
      </c>
    </row>
    <row r="6506" spans="1:34" x14ac:dyDescent="0.25">
      <c r="A6506" s="13" t="s">
        <v>6250</v>
      </c>
      <c r="B6506" t="s">
        <v>132</v>
      </c>
      <c r="C6506" s="16" t="s">
        <v>4006</v>
      </c>
      <c r="D6506" s="16"/>
      <c r="E6506" s="16"/>
      <c r="F6506" s="17">
        <v>20</v>
      </c>
      <c r="G6506" s="17" t="s">
        <v>282</v>
      </c>
      <c r="H6506" s="17">
        <v>1947</v>
      </c>
      <c r="I6506" s="71" t="str">
        <f t="shared" si="404"/>
        <v>August 20, 1947</v>
      </c>
      <c r="J6506" s="105"/>
      <c r="K6506" s="121" t="s">
        <v>16417</v>
      </c>
      <c r="L6506" t="s">
        <v>10801</v>
      </c>
      <c r="R6506" s="16"/>
      <c r="W6506">
        <v>8</v>
      </c>
      <c r="X6506" s="30"/>
      <c r="Y6506" s="30">
        <v>0</v>
      </c>
      <c r="Z6506" s="30">
        <v>1</v>
      </c>
      <c r="AA6506" s="30" t="e">
        <v>#N/A</v>
      </c>
      <c r="AB6506">
        <v>268</v>
      </c>
      <c r="AC6506" t="s">
        <v>10364</v>
      </c>
      <c r="AD6506" t="b">
        <v>0</v>
      </c>
      <c r="AF6506" t="str">
        <f t="shared" si="405"/>
        <v>487 /16 /268</v>
      </c>
      <c r="AG6506">
        <f t="shared" si="406"/>
        <v>3</v>
      </c>
      <c r="AH6506">
        <f t="shared" si="407"/>
        <v>3</v>
      </c>
    </row>
    <row r="6507" spans="1:34" x14ac:dyDescent="0.25">
      <c r="A6507" s="13" t="s">
        <v>6251</v>
      </c>
      <c r="B6507" t="s">
        <v>132</v>
      </c>
      <c r="C6507" s="16" t="s">
        <v>4006</v>
      </c>
      <c r="D6507" s="16"/>
      <c r="E6507" s="16"/>
      <c r="F6507" s="17">
        <v>20</v>
      </c>
      <c r="G6507" s="17" t="s">
        <v>282</v>
      </c>
      <c r="H6507" s="17">
        <v>1947</v>
      </c>
      <c r="I6507" s="71" t="str">
        <f t="shared" si="404"/>
        <v>August 20, 1947</v>
      </c>
      <c r="J6507" s="105"/>
      <c r="K6507" s="121" t="s">
        <v>16417</v>
      </c>
      <c r="L6507" t="s">
        <v>10801</v>
      </c>
      <c r="R6507" s="16"/>
      <c r="W6507">
        <v>8</v>
      </c>
      <c r="X6507" s="30"/>
      <c r="Y6507" s="30">
        <v>0</v>
      </c>
      <c r="Z6507" s="30">
        <v>1</v>
      </c>
      <c r="AA6507" s="30" t="e">
        <v>#N/A</v>
      </c>
      <c r="AB6507">
        <v>268</v>
      </c>
      <c r="AC6507" t="s">
        <v>10364</v>
      </c>
      <c r="AD6507" t="b">
        <v>0</v>
      </c>
      <c r="AF6507" t="str">
        <f t="shared" si="405"/>
        <v>487 /16 /268</v>
      </c>
      <c r="AG6507">
        <f t="shared" si="406"/>
        <v>3</v>
      </c>
      <c r="AH6507">
        <f t="shared" si="407"/>
        <v>3</v>
      </c>
    </row>
    <row r="6508" spans="1:34" x14ac:dyDescent="0.25">
      <c r="A6508" s="13" t="s">
        <v>6031</v>
      </c>
      <c r="B6508" t="s">
        <v>132</v>
      </c>
      <c r="C6508" s="16">
        <v>605</v>
      </c>
      <c r="D6508" s="16" t="s">
        <v>4253</v>
      </c>
      <c r="E6508" s="16" t="s">
        <v>277</v>
      </c>
      <c r="F6508" s="17">
        <v>15</v>
      </c>
      <c r="G6508" s="17" t="s">
        <v>247</v>
      </c>
      <c r="H6508" s="17">
        <v>1947</v>
      </c>
      <c r="I6508" s="71" t="str">
        <f t="shared" si="404"/>
        <v>March 15, 1947</v>
      </c>
      <c r="J6508" s="105" t="s">
        <v>230</v>
      </c>
      <c r="K6508" s="121" t="s">
        <v>16254</v>
      </c>
      <c r="L6508" t="s">
        <v>16008</v>
      </c>
      <c r="M6508" t="s">
        <v>10644</v>
      </c>
      <c r="R6508" s="16"/>
      <c r="S6508" t="s">
        <v>11019</v>
      </c>
      <c r="T6508" t="s">
        <v>10731</v>
      </c>
      <c r="U6508">
        <v>605</v>
      </c>
      <c r="V6508" t="s">
        <v>16050</v>
      </c>
      <c r="W6508">
        <v>3</v>
      </c>
      <c r="X6508" s="30"/>
      <c r="Y6508" s="30">
        <v>0</v>
      </c>
      <c r="Z6508" s="30">
        <v>1</v>
      </c>
      <c r="AA6508" s="30" t="s">
        <v>10558</v>
      </c>
      <c r="AB6508">
        <v>605</v>
      </c>
      <c r="AC6508" t="s">
        <v>10364</v>
      </c>
      <c r="AD6508" t="b">
        <v>0</v>
      </c>
      <c r="AF6508" t="str">
        <f t="shared" si="405"/>
        <v>605</v>
      </c>
      <c r="AG6508">
        <f t="shared" si="406"/>
        <v>1</v>
      </c>
      <c r="AH6508">
        <f t="shared" si="407"/>
        <v>1</v>
      </c>
    </row>
    <row r="6509" spans="1:34" x14ac:dyDescent="0.25">
      <c r="A6509" s="13" t="s">
        <v>7719</v>
      </c>
      <c r="B6509" t="s">
        <v>132</v>
      </c>
      <c r="C6509" s="16">
        <v>107</v>
      </c>
      <c r="D6509" s="16" t="s">
        <v>236</v>
      </c>
      <c r="E6509" s="16" t="s">
        <v>699</v>
      </c>
      <c r="F6509" s="17">
        <v>21</v>
      </c>
      <c r="G6509" s="17" t="s">
        <v>365</v>
      </c>
      <c r="H6509" s="17">
        <v>1949</v>
      </c>
      <c r="I6509" s="71" t="str">
        <f t="shared" si="404"/>
        <v>February 21, 1949</v>
      </c>
      <c r="J6509" s="105"/>
      <c r="K6509" s="121" t="s">
        <v>17273</v>
      </c>
      <c r="L6509" t="s">
        <v>10801</v>
      </c>
      <c r="R6509" s="16"/>
      <c r="S6509" t="s">
        <v>11712</v>
      </c>
      <c r="T6509" t="s">
        <v>15</v>
      </c>
      <c r="U6509">
        <v>107</v>
      </c>
      <c r="V6509" t="s">
        <v>17274</v>
      </c>
      <c r="W6509">
        <v>2</v>
      </c>
      <c r="X6509" s="30"/>
      <c r="Y6509" s="30">
        <v>0</v>
      </c>
      <c r="Z6509" s="30">
        <v>1</v>
      </c>
      <c r="AA6509" s="30" t="e">
        <v>#N/A</v>
      </c>
      <c r="AB6509">
        <v>107</v>
      </c>
      <c r="AC6509" t="s">
        <v>10364</v>
      </c>
      <c r="AD6509" t="b">
        <v>0</v>
      </c>
      <c r="AF6509" t="str">
        <f t="shared" si="405"/>
        <v>107</v>
      </c>
      <c r="AG6509">
        <f t="shared" si="406"/>
        <v>1</v>
      </c>
      <c r="AH6509">
        <f t="shared" si="407"/>
        <v>1</v>
      </c>
    </row>
    <row r="6510" spans="1:34" x14ac:dyDescent="0.25">
      <c r="A6510" s="13" t="s">
        <v>4005</v>
      </c>
      <c r="B6510" t="s">
        <v>132</v>
      </c>
      <c r="C6510" s="16" t="s">
        <v>4006</v>
      </c>
      <c r="D6510" s="16" t="s">
        <v>236</v>
      </c>
      <c r="E6510" s="16" t="s">
        <v>699</v>
      </c>
      <c r="F6510" s="17">
        <v>29</v>
      </c>
      <c r="G6510" s="17" t="s">
        <v>326</v>
      </c>
      <c r="H6510" s="17">
        <v>1945</v>
      </c>
      <c r="I6510" s="71" t="str">
        <f t="shared" si="404"/>
        <v>November 29, 1945</v>
      </c>
      <c r="J6510" s="105" t="s">
        <v>230</v>
      </c>
      <c r="K6510" s="121" t="s">
        <v>15004</v>
      </c>
      <c r="L6510" t="s">
        <v>10565</v>
      </c>
      <c r="M6510" t="s">
        <v>10566</v>
      </c>
      <c r="N6510" t="s">
        <v>271</v>
      </c>
      <c r="R6510" s="16"/>
      <c r="S6510" t="s">
        <v>11139</v>
      </c>
      <c r="T6510" t="s">
        <v>0</v>
      </c>
      <c r="U6510">
        <v>487</v>
      </c>
      <c r="V6510" t="s">
        <v>14297</v>
      </c>
      <c r="W6510">
        <v>11</v>
      </c>
      <c r="X6510" s="30"/>
      <c r="Y6510" s="30">
        <v>0</v>
      </c>
      <c r="Z6510" s="30">
        <v>1</v>
      </c>
      <c r="AA6510" s="30" t="s">
        <v>10558</v>
      </c>
      <c r="AB6510">
        <v>268</v>
      </c>
      <c r="AC6510" t="s">
        <v>10364</v>
      </c>
      <c r="AD6510" t="b">
        <v>0</v>
      </c>
      <c r="AF6510" t="str">
        <f t="shared" si="405"/>
        <v>487 /16 /268</v>
      </c>
      <c r="AG6510">
        <f t="shared" si="406"/>
        <v>3</v>
      </c>
      <c r="AH6510">
        <f t="shared" si="407"/>
        <v>3</v>
      </c>
    </row>
    <row r="6511" spans="1:34" x14ac:dyDescent="0.25">
      <c r="A6511" s="13" t="s">
        <v>7496</v>
      </c>
      <c r="B6511" t="s">
        <v>132</v>
      </c>
      <c r="C6511" s="16" t="s">
        <v>7497</v>
      </c>
      <c r="D6511" s="16"/>
      <c r="E6511" s="16"/>
      <c r="F6511" s="17">
        <v>5</v>
      </c>
      <c r="G6511" s="17" t="s">
        <v>253</v>
      </c>
      <c r="H6511" s="17">
        <v>1949</v>
      </c>
      <c r="I6511" s="71" t="str">
        <f t="shared" si="404"/>
        <v>May 5, 1949</v>
      </c>
      <c r="J6511" s="105" t="s">
        <v>230</v>
      </c>
      <c r="K6511" s="121" t="s">
        <v>17139</v>
      </c>
      <c r="L6511" t="s">
        <v>10565</v>
      </c>
      <c r="M6511" t="s">
        <v>10566</v>
      </c>
      <c r="N6511" t="s">
        <v>12276</v>
      </c>
      <c r="R6511" s="16"/>
      <c r="S6511" t="s">
        <v>11233</v>
      </c>
      <c r="T6511" t="s">
        <v>4</v>
      </c>
      <c r="U6511">
        <v>464</v>
      </c>
      <c r="V6511" t="s">
        <v>17140</v>
      </c>
      <c r="W6511">
        <v>5</v>
      </c>
      <c r="X6511" s="30"/>
      <c r="Y6511" s="30">
        <v>0</v>
      </c>
      <c r="Z6511" s="30">
        <v>1</v>
      </c>
      <c r="AA6511" s="30" t="e">
        <v>#N/A</v>
      </c>
      <c r="AB6511">
        <v>11</v>
      </c>
      <c r="AC6511" t="s">
        <v>10364</v>
      </c>
      <c r="AD6511" t="b">
        <v>0</v>
      </c>
      <c r="AF6511" t="str">
        <f t="shared" si="405"/>
        <v>464 /107 /11</v>
      </c>
      <c r="AG6511">
        <f t="shared" si="406"/>
        <v>3</v>
      </c>
      <c r="AH6511">
        <f t="shared" si="407"/>
        <v>3</v>
      </c>
    </row>
    <row r="6512" spans="1:34" x14ac:dyDescent="0.25">
      <c r="A6512" s="13" t="s">
        <v>6252</v>
      </c>
      <c r="B6512" t="s">
        <v>132</v>
      </c>
      <c r="C6512" s="16" t="s">
        <v>4006</v>
      </c>
      <c r="D6512" s="16"/>
      <c r="E6512" s="16"/>
      <c r="F6512" s="17">
        <v>20</v>
      </c>
      <c r="G6512" s="17" t="s">
        <v>282</v>
      </c>
      <c r="H6512" s="17">
        <v>1947</v>
      </c>
      <c r="I6512" s="71" t="str">
        <f t="shared" si="404"/>
        <v>August 20, 1947</v>
      </c>
      <c r="J6512" s="105"/>
      <c r="K6512" s="121" t="s">
        <v>16430</v>
      </c>
      <c r="L6512" t="s">
        <v>10801</v>
      </c>
      <c r="R6512" s="16"/>
      <c r="W6512">
        <v>8</v>
      </c>
      <c r="X6512" s="30"/>
      <c r="Y6512" s="30">
        <v>0</v>
      </c>
      <c r="Z6512" s="30">
        <v>1</v>
      </c>
      <c r="AA6512" s="30" t="e">
        <v>#N/A</v>
      </c>
      <c r="AB6512">
        <v>268</v>
      </c>
      <c r="AC6512" t="s">
        <v>10364</v>
      </c>
      <c r="AD6512" t="b">
        <v>0</v>
      </c>
      <c r="AF6512" t="str">
        <f t="shared" si="405"/>
        <v>487 /16 /268</v>
      </c>
      <c r="AG6512">
        <f t="shared" si="406"/>
        <v>3</v>
      </c>
      <c r="AH6512">
        <f t="shared" si="407"/>
        <v>3</v>
      </c>
    </row>
    <row r="6513" spans="1:34" x14ac:dyDescent="0.25">
      <c r="A6513" s="13" t="s">
        <v>3475</v>
      </c>
      <c r="B6513" t="s">
        <v>132</v>
      </c>
      <c r="C6513" s="16" t="s">
        <v>3476</v>
      </c>
      <c r="D6513" s="16" t="s">
        <v>236</v>
      </c>
      <c r="E6513" s="16" t="s">
        <v>699</v>
      </c>
      <c r="F6513" s="17">
        <v>29</v>
      </c>
      <c r="G6513" s="17" t="s">
        <v>260</v>
      </c>
      <c r="H6513" s="17">
        <v>1945</v>
      </c>
      <c r="I6513" s="71" t="str">
        <f t="shared" si="404"/>
        <v>June 29, 1945</v>
      </c>
      <c r="J6513" s="105"/>
      <c r="K6513" s="121" t="s">
        <v>14571</v>
      </c>
      <c r="L6513" t="s">
        <v>11623</v>
      </c>
      <c r="R6513" s="16"/>
      <c r="W6513">
        <v>6</v>
      </c>
      <c r="X6513" s="30" t="s">
        <v>14424</v>
      </c>
      <c r="Y6513" s="30">
        <v>0</v>
      </c>
      <c r="Z6513" s="30">
        <v>1</v>
      </c>
      <c r="AA6513" s="30" t="s">
        <v>10558</v>
      </c>
      <c r="AB6513">
        <v>4</v>
      </c>
      <c r="AC6513" t="s">
        <v>10364</v>
      </c>
      <c r="AD6513" t="b">
        <v>0</v>
      </c>
      <c r="AF6513" t="str">
        <f t="shared" si="405"/>
        <v>605 /4</v>
      </c>
      <c r="AG6513">
        <f t="shared" si="406"/>
        <v>2</v>
      </c>
      <c r="AH6513">
        <f t="shared" si="407"/>
        <v>2</v>
      </c>
    </row>
    <row r="6514" spans="1:34" x14ac:dyDescent="0.25">
      <c r="A6514" s="13" t="s">
        <v>5171</v>
      </c>
      <c r="B6514" t="s">
        <v>181</v>
      </c>
      <c r="C6514" s="16">
        <v>600</v>
      </c>
      <c r="D6514" s="16"/>
      <c r="E6514" s="16"/>
      <c r="F6514" s="17">
        <v>26</v>
      </c>
      <c r="G6514" s="17" t="s">
        <v>294</v>
      </c>
      <c r="H6514" s="17">
        <v>1946</v>
      </c>
      <c r="I6514" s="71" t="str">
        <f t="shared" si="404"/>
        <v>September 26, 1946</v>
      </c>
      <c r="J6514" s="105"/>
      <c r="K6514" s="121" t="s">
        <v>13491</v>
      </c>
      <c r="L6514" t="s">
        <v>10801</v>
      </c>
      <c r="R6514" s="16"/>
      <c r="T6514" t="s">
        <v>73</v>
      </c>
      <c r="U6514">
        <v>600</v>
      </c>
      <c r="V6514" s="26" t="s">
        <v>15726</v>
      </c>
      <c r="W6514">
        <v>9</v>
      </c>
      <c r="X6514" s="30"/>
      <c r="Y6514" s="30">
        <v>0</v>
      </c>
      <c r="Z6514" s="30">
        <v>1</v>
      </c>
      <c r="AA6514" s="30" t="e">
        <v>#N/A</v>
      </c>
      <c r="AB6514">
        <v>600</v>
      </c>
      <c r="AC6514" t="s">
        <v>10364</v>
      </c>
      <c r="AD6514" t="b">
        <v>0</v>
      </c>
      <c r="AF6514" t="str">
        <f t="shared" si="405"/>
        <v>600</v>
      </c>
      <c r="AG6514">
        <f t="shared" si="406"/>
        <v>1</v>
      </c>
      <c r="AH6514">
        <f t="shared" si="407"/>
        <v>1</v>
      </c>
    </row>
    <row r="6515" spans="1:34" x14ac:dyDescent="0.25">
      <c r="A6515" s="13" t="s">
        <v>3726</v>
      </c>
      <c r="B6515" t="s">
        <v>181</v>
      </c>
      <c r="C6515" s="16">
        <v>600</v>
      </c>
      <c r="D6515" s="16" t="s">
        <v>242</v>
      </c>
      <c r="E6515" s="16" t="s">
        <v>252</v>
      </c>
      <c r="F6515" s="17">
        <v>6</v>
      </c>
      <c r="G6515" s="17" t="s">
        <v>294</v>
      </c>
      <c r="H6515" s="17">
        <v>1945</v>
      </c>
      <c r="I6515" s="71" t="str">
        <f t="shared" si="404"/>
        <v>September 6, 1945</v>
      </c>
      <c r="J6515" s="105"/>
      <c r="K6515" s="121" t="s">
        <v>14762</v>
      </c>
      <c r="L6515" t="s">
        <v>10801</v>
      </c>
      <c r="R6515" s="16"/>
      <c r="W6515">
        <v>9</v>
      </c>
      <c r="X6515" s="30"/>
      <c r="Y6515" s="30">
        <v>0</v>
      </c>
      <c r="Z6515" s="30">
        <v>1</v>
      </c>
      <c r="AA6515" s="30" t="e">
        <v>#N/A</v>
      </c>
      <c r="AB6515">
        <v>600</v>
      </c>
      <c r="AC6515" t="s">
        <v>10364</v>
      </c>
      <c r="AD6515" t="b">
        <v>0</v>
      </c>
      <c r="AF6515" t="str">
        <f t="shared" si="405"/>
        <v>600</v>
      </c>
      <c r="AG6515">
        <f t="shared" si="406"/>
        <v>1</v>
      </c>
      <c r="AH6515">
        <f t="shared" si="407"/>
        <v>1</v>
      </c>
    </row>
    <row r="6516" spans="1:34" x14ac:dyDescent="0.25">
      <c r="A6516" s="13" t="s">
        <v>5302</v>
      </c>
      <c r="B6516" t="s">
        <v>181</v>
      </c>
      <c r="C6516" s="16">
        <v>600</v>
      </c>
      <c r="D6516" s="16"/>
      <c r="E6516" s="16"/>
      <c r="F6516" s="17">
        <v>28</v>
      </c>
      <c r="G6516" s="17" t="s">
        <v>365</v>
      </c>
      <c r="H6516" s="17">
        <v>1946</v>
      </c>
      <c r="I6516" s="71" t="str">
        <f t="shared" si="404"/>
        <v>February 28, 1946</v>
      </c>
      <c r="J6516" s="105"/>
      <c r="K6516" s="121" t="s">
        <v>15769</v>
      </c>
      <c r="L6516" t="s">
        <v>10801</v>
      </c>
      <c r="R6516" s="16"/>
      <c r="T6516" t="s">
        <v>73</v>
      </c>
      <c r="U6516">
        <v>600</v>
      </c>
      <c r="V6516" t="s">
        <v>15787</v>
      </c>
      <c r="W6516">
        <v>2</v>
      </c>
      <c r="X6516" s="30"/>
      <c r="Y6516" s="30">
        <v>0</v>
      </c>
      <c r="Z6516" s="30">
        <v>1</v>
      </c>
      <c r="AA6516" s="30" t="e">
        <v>#N/A</v>
      </c>
      <c r="AB6516">
        <v>600</v>
      </c>
      <c r="AC6516" t="s">
        <v>10364</v>
      </c>
      <c r="AD6516" t="b">
        <v>0</v>
      </c>
      <c r="AF6516" t="str">
        <f t="shared" si="405"/>
        <v>600</v>
      </c>
      <c r="AG6516">
        <f t="shared" si="406"/>
        <v>1</v>
      </c>
      <c r="AH6516">
        <f t="shared" si="407"/>
        <v>1</v>
      </c>
    </row>
    <row r="6517" spans="1:34" x14ac:dyDescent="0.25">
      <c r="A6517" s="13" t="s">
        <v>5172</v>
      </c>
      <c r="B6517" t="s">
        <v>181</v>
      </c>
      <c r="C6517" s="16">
        <v>600</v>
      </c>
      <c r="D6517" s="16"/>
      <c r="E6517" s="16"/>
      <c r="F6517" s="17">
        <v>26</v>
      </c>
      <c r="G6517" s="17" t="s">
        <v>294</v>
      </c>
      <c r="H6517" s="17">
        <v>1946</v>
      </c>
      <c r="I6517" s="71" t="str">
        <f t="shared" si="404"/>
        <v>September 26, 1946</v>
      </c>
      <c r="J6517" s="105"/>
      <c r="K6517" s="121" t="s">
        <v>13491</v>
      </c>
      <c r="L6517" t="s">
        <v>10801</v>
      </c>
      <c r="R6517" s="16"/>
      <c r="W6517">
        <v>9</v>
      </c>
      <c r="X6517" s="30"/>
      <c r="Y6517" s="30">
        <v>0</v>
      </c>
      <c r="Z6517" s="30">
        <v>1</v>
      </c>
      <c r="AA6517" s="30" t="e">
        <v>#N/A</v>
      </c>
      <c r="AB6517">
        <v>600</v>
      </c>
      <c r="AC6517" t="s">
        <v>10364</v>
      </c>
      <c r="AD6517" t="b">
        <v>0</v>
      </c>
      <c r="AF6517" t="str">
        <f t="shared" si="405"/>
        <v>600</v>
      </c>
      <c r="AG6517">
        <f t="shared" si="406"/>
        <v>1</v>
      </c>
      <c r="AH6517">
        <f t="shared" si="407"/>
        <v>1</v>
      </c>
    </row>
    <row r="6518" spans="1:34" x14ac:dyDescent="0.25">
      <c r="A6518" s="13" t="s">
        <v>4211</v>
      </c>
      <c r="B6518" t="s">
        <v>181</v>
      </c>
      <c r="C6518" s="16">
        <v>255</v>
      </c>
      <c r="D6518" s="16"/>
      <c r="E6518" s="16"/>
      <c r="F6518" s="17">
        <v>5</v>
      </c>
      <c r="G6518" s="17" t="s">
        <v>253</v>
      </c>
      <c r="H6518" s="17">
        <v>1946</v>
      </c>
      <c r="I6518" s="71" t="str">
        <f t="shared" si="404"/>
        <v>May 5, 1946</v>
      </c>
      <c r="J6518" s="105" t="s">
        <v>230</v>
      </c>
      <c r="K6518" s="121" t="s">
        <v>15151</v>
      </c>
      <c r="L6518" t="s">
        <v>10565</v>
      </c>
      <c r="M6518" t="s">
        <v>10566</v>
      </c>
      <c r="N6518" t="s">
        <v>10773</v>
      </c>
      <c r="R6518" s="16"/>
      <c r="S6518" t="s">
        <v>13853</v>
      </c>
      <c r="T6518" t="s">
        <v>10717</v>
      </c>
      <c r="U6518">
        <v>255</v>
      </c>
      <c r="V6518" t="s">
        <v>15152</v>
      </c>
      <c r="W6518">
        <v>5</v>
      </c>
      <c r="X6518" s="30"/>
      <c r="Y6518" s="30">
        <v>0</v>
      </c>
      <c r="Z6518" s="30">
        <v>1</v>
      </c>
      <c r="AA6518" s="30" t="e">
        <v>#N/A</v>
      </c>
      <c r="AB6518">
        <v>255</v>
      </c>
      <c r="AC6518" t="s">
        <v>10364</v>
      </c>
      <c r="AD6518" t="b">
        <v>0</v>
      </c>
      <c r="AF6518" t="str">
        <f t="shared" si="405"/>
        <v>255</v>
      </c>
      <c r="AG6518">
        <f t="shared" si="406"/>
        <v>1</v>
      </c>
      <c r="AH6518">
        <f t="shared" si="407"/>
        <v>1</v>
      </c>
    </row>
    <row r="6519" spans="1:34" x14ac:dyDescent="0.25">
      <c r="A6519" s="13" t="s">
        <v>3920</v>
      </c>
      <c r="B6519" t="s">
        <v>181</v>
      </c>
      <c r="C6519" s="16">
        <v>255</v>
      </c>
      <c r="D6519" s="16" t="s">
        <v>242</v>
      </c>
      <c r="E6519" s="16" t="s">
        <v>252</v>
      </c>
      <c r="F6519" s="17">
        <v>22</v>
      </c>
      <c r="G6519" s="17" t="s">
        <v>326</v>
      </c>
      <c r="H6519" s="17">
        <v>1945</v>
      </c>
      <c r="I6519" s="71" t="str">
        <f t="shared" si="404"/>
        <v>November 22, 1945</v>
      </c>
      <c r="J6519" s="105" t="s">
        <v>230</v>
      </c>
      <c r="K6519" s="121" t="s">
        <v>14935</v>
      </c>
      <c r="L6519" t="s">
        <v>10565</v>
      </c>
      <c r="M6519" t="s">
        <v>10566</v>
      </c>
      <c r="N6519" t="s">
        <v>10698</v>
      </c>
      <c r="R6519" s="16"/>
      <c r="W6519">
        <v>11</v>
      </c>
      <c r="X6519" s="30"/>
      <c r="Y6519" s="30">
        <v>0</v>
      </c>
      <c r="Z6519" s="30">
        <v>1</v>
      </c>
      <c r="AA6519" s="30" t="e">
        <v>#N/A</v>
      </c>
      <c r="AB6519">
        <v>255</v>
      </c>
      <c r="AC6519" t="s">
        <v>10364</v>
      </c>
      <c r="AD6519" t="b">
        <v>0</v>
      </c>
      <c r="AF6519" t="str">
        <f t="shared" si="405"/>
        <v>255</v>
      </c>
      <c r="AG6519">
        <f t="shared" si="406"/>
        <v>1</v>
      </c>
      <c r="AH6519">
        <f t="shared" si="407"/>
        <v>1</v>
      </c>
    </row>
    <row r="6520" spans="1:34" x14ac:dyDescent="0.25">
      <c r="A6520" s="13" t="s">
        <v>3076</v>
      </c>
      <c r="B6520" t="s">
        <v>181</v>
      </c>
      <c r="C6520" s="16">
        <v>255</v>
      </c>
      <c r="D6520" s="16" t="s">
        <v>242</v>
      </c>
      <c r="E6520" s="16" t="s">
        <v>2828</v>
      </c>
      <c r="F6520" s="17">
        <v>18</v>
      </c>
      <c r="G6520" s="17" t="s">
        <v>250</v>
      </c>
      <c r="H6520" s="17">
        <v>1945</v>
      </c>
      <c r="I6520" s="71" t="str">
        <f t="shared" si="404"/>
        <v>April 18, 1945</v>
      </c>
      <c r="J6520" s="105" t="s">
        <v>230</v>
      </c>
      <c r="K6520" s="121" t="s">
        <v>14218</v>
      </c>
      <c r="L6520" t="s">
        <v>10565</v>
      </c>
      <c r="N6520" t="s">
        <v>10942</v>
      </c>
      <c r="R6520" s="16"/>
      <c r="W6520">
        <v>4</v>
      </c>
      <c r="X6520" s="30" t="s">
        <v>11782</v>
      </c>
      <c r="Y6520" s="30">
        <v>1</v>
      </c>
      <c r="Z6520" s="30">
        <v>1</v>
      </c>
      <c r="AA6520" s="30" t="s">
        <v>10558</v>
      </c>
      <c r="AB6520">
        <v>255</v>
      </c>
      <c r="AC6520" t="s">
        <v>10364</v>
      </c>
      <c r="AD6520" t="b">
        <v>0</v>
      </c>
      <c r="AF6520" t="str">
        <f t="shared" si="405"/>
        <v>255</v>
      </c>
      <c r="AG6520">
        <f t="shared" si="406"/>
        <v>1</v>
      </c>
      <c r="AH6520">
        <f t="shared" si="407"/>
        <v>1</v>
      </c>
    </row>
    <row r="6521" spans="1:34" x14ac:dyDescent="0.25">
      <c r="A6521" s="13" t="s">
        <v>5232</v>
      </c>
      <c r="B6521" t="s">
        <v>181</v>
      </c>
      <c r="C6521" s="16">
        <v>255</v>
      </c>
      <c r="D6521" s="16"/>
      <c r="E6521" s="16"/>
      <c r="F6521" s="17">
        <v>27</v>
      </c>
      <c r="G6521" s="17" t="s">
        <v>260</v>
      </c>
      <c r="H6521" s="17">
        <v>1946</v>
      </c>
      <c r="I6521" s="71" t="str">
        <f t="shared" si="404"/>
        <v>June 27, 1946</v>
      </c>
      <c r="J6521" s="105"/>
      <c r="K6521" s="121" t="s">
        <v>15735</v>
      </c>
      <c r="L6521" t="s">
        <v>10801</v>
      </c>
      <c r="R6521" s="16"/>
      <c r="T6521" t="s">
        <v>3</v>
      </c>
      <c r="V6521" t="s">
        <v>15750</v>
      </c>
      <c r="W6521">
        <v>6</v>
      </c>
      <c r="X6521" s="30"/>
      <c r="Y6521" s="30">
        <v>0</v>
      </c>
      <c r="Z6521" s="30">
        <v>1</v>
      </c>
      <c r="AA6521" s="30" t="e">
        <v>#N/A</v>
      </c>
      <c r="AB6521">
        <v>255</v>
      </c>
      <c r="AC6521" t="s">
        <v>10364</v>
      </c>
      <c r="AD6521" t="b">
        <v>0</v>
      </c>
      <c r="AF6521" t="str">
        <f t="shared" si="405"/>
        <v>255</v>
      </c>
      <c r="AG6521">
        <f t="shared" si="406"/>
        <v>1</v>
      </c>
      <c r="AH6521">
        <f t="shared" si="407"/>
        <v>1</v>
      </c>
    </row>
    <row r="6522" spans="1:34" x14ac:dyDescent="0.25">
      <c r="A6522" s="13" t="s">
        <v>3731</v>
      </c>
      <c r="B6522" t="s">
        <v>181</v>
      </c>
      <c r="C6522" s="16">
        <v>255</v>
      </c>
      <c r="D6522" s="16" t="s">
        <v>242</v>
      </c>
      <c r="E6522" s="16" t="s">
        <v>252</v>
      </c>
      <c r="F6522" s="17">
        <v>6</v>
      </c>
      <c r="G6522" s="17" t="s">
        <v>294</v>
      </c>
      <c r="H6522" s="17">
        <v>1945</v>
      </c>
      <c r="I6522" s="71" t="str">
        <f t="shared" si="404"/>
        <v>September 6, 1945</v>
      </c>
      <c r="J6522" s="105"/>
      <c r="K6522" s="121" t="s">
        <v>14762</v>
      </c>
      <c r="L6522" t="s">
        <v>10801</v>
      </c>
      <c r="R6522" s="16"/>
      <c r="S6522" t="s">
        <v>13853</v>
      </c>
      <c r="T6522" t="s">
        <v>73</v>
      </c>
      <c r="U6522">
        <v>255</v>
      </c>
      <c r="V6522" t="s">
        <v>14768</v>
      </c>
      <c r="W6522">
        <v>9</v>
      </c>
      <c r="X6522" s="30"/>
      <c r="Y6522" s="30">
        <v>0</v>
      </c>
      <c r="Z6522" s="30">
        <v>1</v>
      </c>
      <c r="AA6522" s="30" t="e">
        <v>#N/A</v>
      </c>
      <c r="AB6522">
        <v>255</v>
      </c>
      <c r="AC6522" t="s">
        <v>10364</v>
      </c>
      <c r="AD6522" t="b">
        <v>0</v>
      </c>
      <c r="AF6522" t="str">
        <f t="shared" si="405"/>
        <v>255</v>
      </c>
      <c r="AG6522">
        <f t="shared" si="406"/>
        <v>1</v>
      </c>
      <c r="AH6522">
        <f t="shared" si="407"/>
        <v>1</v>
      </c>
    </row>
    <row r="6523" spans="1:34" x14ac:dyDescent="0.25">
      <c r="A6523" s="13" t="s">
        <v>5182</v>
      </c>
      <c r="B6523" t="s">
        <v>181</v>
      </c>
      <c r="C6523" s="16">
        <v>255</v>
      </c>
      <c r="D6523" s="16"/>
      <c r="E6523" s="16"/>
      <c r="F6523" s="17">
        <v>26</v>
      </c>
      <c r="G6523" s="17" t="s">
        <v>294</v>
      </c>
      <c r="H6523" s="17">
        <v>1946</v>
      </c>
      <c r="I6523" s="71" t="str">
        <f t="shared" si="404"/>
        <v>September 26, 1946</v>
      </c>
      <c r="J6523" s="105"/>
      <c r="K6523" s="121" t="s">
        <v>13491</v>
      </c>
      <c r="L6523" t="s">
        <v>10801</v>
      </c>
      <c r="R6523" s="16"/>
      <c r="W6523">
        <v>9</v>
      </c>
      <c r="X6523" s="30"/>
      <c r="Y6523" s="30">
        <v>0</v>
      </c>
      <c r="Z6523" s="30">
        <v>1</v>
      </c>
      <c r="AA6523" s="30" t="e">
        <v>#N/A</v>
      </c>
      <c r="AB6523">
        <v>255</v>
      </c>
      <c r="AC6523" t="s">
        <v>10364</v>
      </c>
      <c r="AD6523" t="b">
        <v>0</v>
      </c>
      <c r="AF6523" t="str">
        <f t="shared" si="405"/>
        <v>255</v>
      </c>
      <c r="AG6523">
        <f t="shared" si="406"/>
        <v>1</v>
      </c>
      <c r="AH6523">
        <f t="shared" si="407"/>
        <v>1</v>
      </c>
    </row>
    <row r="6524" spans="1:34" x14ac:dyDescent="0.25">
      <c r="A6524" s="13" t="s">
        <v>3727</v>
      </c>
      <c r="B6524" t="s">
        <v>181</v>
      </c>
      <c r="C6524" s="16">
        <v>600</v>
      </c>
      <c r="D6524" s="16" t="s">
        <v>242</v>
      </c>
      <c r="E6524" s="16" t="s">
        <v>252</v>
      </c>
      <c r="F6524" s="17">
        <v>6</v>
      </c>
      <c r="G6524" s="17" t="s">
        <v>294</v>
      </c>
      <c r="H6524" s="17">
        <v>1945</v>
      </c>
      <c r="I6524" s="71" t="str">
        <f t="shared" ref="I6524:I6587" si="408">G6524&amp;" "&amp;F6524&amp;", "&amp;H6524</f>
        <v>September 6, 1945</v>
      </c>
      <c r="J6524" s="105"/>
      <c r="K6524" s="121" t="s">
        <v>14764</v>
      </c>
      <c r="L6524" t="s">
        <v>10801</v>
      </c>
      <c r="R6524" s="16"/>
      <c r="S6524" t="s">
        <v>14765</v>
      </c>
      <c r="T6524" t="s">
        <v>85</v>
      </c>
      <c r="U6524">
        <v>600</v>
      </c>
      <c r="V6524" s="30" t="s">
        <v>14766</v>
      </c>
      <c r="W6524">
        <v>9</v>
      </c>
      <c r="X6524" s="30"/>
      <c r="Y6524" s="30">
        <v>0</v>
      </c>
      <c r="Z6524" s="30">
        <v>1</v>
      </c>
      <c r="AA6524" s="30" t="e">
        <v>#N/A</v>
      </c>
      <c r="AB6524">
        <v>600</v>
      </c>
      <c r="AC6524" t="s">
        <v>10364</v>
      </c>
      <c r="AD6524" t="b">
        <v>0</v>
      </c>
      <c r="AF6524" t="str">
        <f t="shared" si="405"/>
        <v>600</v>
      </c>
      <c r="AG6524">
        <f t="shared" si="406"/>
        <v>1</v>
      </c>
      <c r="AH6524">
        <f t="shared" si="407"/>
        <v>1</v>
      </c>
    </row>
    <row r="6525" spans="1:34" x14ac:dyDescent="0.25">
      <c r="A6525" s="13" t="s">
        <v>4457</v>
      </c>
      <c r="B6525" t="s">
        <v>181</v>
      </c>
      <c r="C6525" s="16">
        <v>89</v>
      </c>
      <c r="D6525" s="16"/>
      <c r="E6525" s="16"/>
      <c r="F6525" s="17">
        <v>9</v>
      </c>
      <c r="G6525" s="17" t="s">
        <v>253</v>
      </c>
      <c r="H6525" s="17">
        <v>1946</v>
      </c>
      <c r="I6525" s="71" t="str">
        <f t="shared" si="408"/>
        <v>May 9, 1946</v>
      </c>
      <c r="J6525" s="105"/>
      <c r="K6525" s="121" t="s">
        <v>15282</v>
      </c>
      <c r="L6525" t="s">
        <v>10801</v>
      </c>
      <c r="R6525" s="16"/>
      <c r="W6525">
        <v>5</v>
      </c>
      <c r="X6525" s="30"/>
      <c r="Y6525" s="30">
        <v>0</v>
      </c>
      <c r="Z6525" s="30">
        <v>1</v>
      </c>
      <c r="AA6525" s="30" t="e">
        <v>#N/A</v>
      </c>
      <c r="AB6525">
        <v>89</v>
      </c>
      <c r="AC6525" t="s">
        <v>10364</v>
      </c>
      <c r="AD6525" t="b">
        <v>0</v>
      </c>
      <c r="AF6525" t="str">
        <f t="shared" si="405"/>
        <v>89</v>
      </c>
      <c r="AG6525">
        <f t="shared" si="406"/>
        <v>1</v>
      </c>
      <c r="AH6525">
        <f t="shared" si="407"/>
        <v>1</v>
      </c>
    </row>
    <row r="6526" spans="1:34" x14ac:dyDescent="0.25">
      <c r="A6526" s="13" t="s">
        <v>5191</v>
      </c>
      <c r="B6526" t="s">
        <v>181</v>
      </c>
      <c r="C6526" s="16">
        <v>89</v>
      </c>
      <c r="D6526" s="16"/>
      <c r="E6526" s="16"/>
      <c r="F6526" s="17">
        <v>26</v>
      </c>
      <c r="G6526" s="17" t="s">
        <v>294</v>
      </c>
      <c r="H6526" s="17">
        <v>1946</v>
      </c>
      <c r="I6526" s="71" t="str">
        <f t="shared" si="408"/>
        <v>September 26, 1946</v>
      </c>
      <c r="J6526" s="105"/>
      <c r="K6526" s="121" t="s">
        <v>13491</v>
      </c>
      <c r="L6526" t="s">
        <v>10801</v>
      </c>
      <c r="R6526" s="16"/>
      <c r="W6526">
        <v>9</v>
      </c>
      <c r="X6526" s="30"/>
      <c r="Y6526" s="30">
        <v>0</v>
      </c>
      <c r="Z6526" s="30">
        <v>1</v>
      </c>
      <c r="AA6526" s="30" t="e">
        <v>#N/A</v>
      </c>
      <c r="AB6526">
        <v>89</v>
      </c>
      <c r="AC6526" t="s">
        <v>10364</v>
      </c>
      <c r="AD6526" t="b">
        <v>0</v>
      </c>
      <c r="AF6526" t="str">
        <f t="shared" si="405"/>
        <v>89</v>
      </c>
      <c r="AG6526">
        <f t="shared" si="406"/>
        <v>1</v>
      </c>
      <c r="AH6526">
        <f t="shared" si="407"/>
        <v>1</v>
      </c>
    </row>
    <row r="6527" spans="1:34" x14ac:dyDescent="0.25">
      <c r="A6527" s="13" t="s">
        <v>5297</v>
      </c>
      <c r="B6527" t="s">
        <v>181</v>
      </c>
      <c r="C6527" s="16" t="s">
        <v>1813</v>
      </c>
      <c r="D6527" s="16" t="s">
        <v>457</v>
      </c>
      <c r="E6527" s="16" t="s">
        <v>252</v>
      </c>
      <c r="F6527" s="17">
        <v>28</v>
      </c>
      <c r="G6527" s="17" t="s">
        <v>365</v>
      </c>
      <c r="H6527" s="17">
        <v>1946</v>
      </c>
      <c r="I6527" s="71" t="str">
        <f t="shared" si="408"/>
        <v>February 28, 1946</v>
      </c>
      <c r="J6527" s="105"/>
      <c r="K6527" s="121" t="s">
        <v>15769</v>
      </c>
      <c r="L6527" t="s">
        <v>10801</v>
      </c>
      <c r="R6527" s="16"/>
      <c r="W6527">
        <v>2</v>
      </c>
      <c r="X6527" s="30"/>
      <c r="Y6527" s="30">
        <v>0</v>
      </c>
      <c r="Z6527" s="30">
        <v>1</v>
      </c>
      <c r="AA6527" s="30" t="e">
        <v>#N/A</v>
      </c>
      <c r="AB6527" t="s">
        <v>1813</v>
      </c>
      <c r="AC6527" t="s">
        <v>10364</v>
      </c>
      <c r="AD6527" t="b">
        <v>0</v>
      </c>
      <c r="AF6527" t="str">
        <f t="shared" si="405"/>
        <v>FE</v>
      </c>
      <c r="AG6527">
        <f t="shared" si="406"/>
        <v>1</v>
      </c>
      <c r="AH6527">
        <f t="shared" si="407"/>
        <v>1</v>
      </c>
    </row>
    <row r="6528" spans="1:34" x14ac:dyDescent="0.25">
      <c r="A6528" s="13" t="s">
        <v>5464</v>
      </c>
      <c r="B6528" t="s">
        <v>181</v>
      </c>
      <c r="C6528" s="16">
        <v>89</v>
      </c>
      <c r="D6528" s="16"/>
      <c r="E6528" s="16"/>
      <c r="F6528" s="17">
        <v>30</v>
      </c>
      <c r="G6528" s="17" t="s">
        <v>253</v>
      </c>
      <c r="H6528" s="17">
        <v>1946</v>
      </c>
      <c r="I6528" s="71" t="str">
        <f t="shared" si="408"/>
        <v>May 30, 1946</v>
      </c>
      <c r="J6528" s="105"/>
      <c r="K6528" s="121" t="s">
        <v>15852</v>
      </c>
      <c r="L6528" t="s">
        <v>10801</v>
      </c>
      <c r="R6528" s="16"/>
      <c r="W6528">
        <v>5</v>
      </c>
      <c r="X6528" s="30"/>
      <c r="Y6528" s="30">
        <v>0</v>
      </c>
      <c r="Z6528" s="30">
        <v>1</v>
      </c>
      <c r="AA6528" s="30" t="e">
        <v>#N/A</v>
      </c>
      <c r="AB6528">
        <v>89</v>
      </c>
      <c r="AC6528" t="s">
        <v>10364</v>
      </c>
      <c r="AD6528" t="b">
        <v>0</v>
      </c>
      <c r="AF6528" t="str">
        <f t="shared" si="405"/>
        <v>89</v>
      </c>
      <c r="AG6528">
        <f t="shared" si="406"/>
        <v>1</v>
      </c>
      <c r="AH6528">
        <f t="shared" si="407"/>
        <v>1</v>
      </c>
    </row>
    <row r="6529" spans="1:34" x14ac:dyDescent="0.25">
      <c r="A6529" s="13" t="s">
        <v>3970</v>
      </c>
      <c r="B6529" t="s">
        <v>181</v>
      </c>
      <c r="C6529" s="16">
        <v>89</v>
      </c>
      <c r="D6529" s="16" t="s">
        <v>457</v>
      </c>
      <c r="E6529" s="16" t="s">
        <v>252</v>
      </c>
      <c r="F6529" s="17">
        <v>27</v>
      </c>
      <c r="G6529" s="17" t="s">
        <v>309</v>
      </c>
      <c r="H6529" s="17">
        <v>1945</v>
      </c>
      <c r="I6529" s="71" t="str">
        <f t="shared" si="408"/>
        <v>October 27, 1945</v>
      </c>
      <c r="J6529" s="105" t="s">
        <v>230</v>
      </c>
      <c r="K6529" s="121" t="s">
        <v>14978</v>
      </c>
      <c r="L6529" t="s">
        <v>10565</v>
      </c>
      <c r="M6529" t="s">
        <v>10566</v>
      </c>
      <c r="N6529" t="s">
        <v>10596</v>
      </c>
      <c r="R6529" s="16"/>
      <c r="W6529">
        <v>10</v>
      </c>
      <c r="X6529" s="30"/>
      <c r="Y6529" s="30">
        <v>0</v>
      </c>
      <c r="Z6529" s="30">
        <v>1</v>
      </c>
      <c r="AA6529" s="30" t="e">
        <v>#N/A</v>
      </c>
      <c r="AB6529">
        <v>89</v>
      </c>
      <c r="AC6529" t="s">
        <v>10364</v>
      </c>
      <c r="AD6529" t="b">
        <v>0</v>
      </c>
      <c r="AF6529" t="str">
        <f t="shared" si="405"/>
        <v>89</v>
      </c>
      <c r="AG6529">
        <f t="shared" si="406"/>
        <v>1</v>
      </c>
      <c r="AH6529">
        <f t="shared" si="407"/>
        <v>1</v>
      </c>
    </row>
    <row r="6530" spans="1:34" x14ac:dyDescent="0.25">
      <c r="A6530" s="13" t="s">
        <v>2713</v>
      </c>
      <c r="B6530" t="s">
        <v>181</v>
      </c>
      <c r="C6530" s="16" t="s">
        <v>2714</v>
      </c>
      <c r="D6530" s="16" t="s">
        <v>242</v>
      </c>
      <c r="E6530" s="16" t="s">
        <v>316</v>
      </c>
      <c r="F6530" s="17">
        <v>3</v>
      </c>
      <c r="G6530" s="17" t="s">
        <v>247</v>
      </c>
      <c r="H6530" s="17">
        <v>1945</v>
      </c>
      <c r="I6530" s="71" t="str">
        <f t="shared" si="408"/>
        <v>March 3, 1945</v>
      </c>
      <c r="J6530" s="105" t="s">
        <v>230</v>
      </c>
      <c r="K6530" s="121" t="s">
        <v>13766</v>
      </c>
      <c r="L6530" t="s">
        <v>10565</v>
      </c>
      <c r="M6530" t="s">
        <v>10566</v>
      </c>
      <c r="N6530" t="s">
        <v>10668</v>
      </c>
      <c r="R6530" s="16"/>
      <c r="W6530">
        <v>3</v>
      </c>
      <c r="X6530" s="30" t="s">
        <v>13748</v>
      </c>
      <c r="Y6530" s="30">
        <v>1</v>
      </c>
      <c r="Z6530" s="30">
        <v>1</v>
      </c>
      <c r="AA6530" s="30" t="s">
        <v>10569</v>
      </c>
      <c r="AB6530" t="s">
        <v>2714</v>
      </c>
      <c r="AC6530" t="s">
        <v>10364</v>
      </c>
      <c r="AD6530" t="b">
        <v>0</v>
      </c>
      <c r="AF6530" t="str">
        <f t="shared" si="405"/>
        <v>144MU</v>
      </c>
      <c r="AG6530">
        <f t="shared" si="406"/>
        <v>1</v>
      </c>
      <c r="AH6530">
        <f t="shared" si="407"/>
        <v>1</v>
      </c>
    </row>
    <row r="6531" spans="1:34" x14ac:dyDescent="0.25">
      <c r="A6531" s="13" t="s">
        <v>5087</v>
      </c>
      <c r="B6531" t="s">
        <v>181</v>
      </c>
      <c r="C6531" s="16" t="s">
        <v>2467</v>
      </c>
      <c r="D6531" s="16" t="s">
        <v>242</v>
      </c>
      <c r="E6531" s="16" t="s">
        <v>252</v>
      </c>
      <c r="F6531" s="17">
        <v>26</v>
      </c>
      <c r="G6531" s="17" t="s">
        <v>294</v>
      </c>
      <c r="H6531" s="17">
        <v>1946</v>
      </c>
      <c r="I6531" s="71" t="str">
        <f t="shared" si="408"/>
        <v>September 26, 1946</v>
      </c>
      <c r="J6531" s="105"/>
      <c r="K6531" s="121" t="s">
        <v>13491</v>
      </c>
      <c r="L6531" t="s">
        <v>10801</v>
      </c>
      <c r="R6531" s="16"/>
      <c r="W6531">
        <v>9</v>
      </c>
      <c r="X6531" s="30"/>
      <c r="Y6531" s="30">
        <v>0</v>
      </c>
      <c r="Z6531" s="30">
        <v>1</v>
      </c>
      <c r="AA6531" s="30" t="e">
        <v>#N/A</v>
      </c>
      <c r="AB6531" t="s">
        <v>2467</v>
      </c>
      <c r="AC6531" t="s">
        <v>10364</v>
      </c>
      <c r="AD6531" t="b">
        <v>0</v>
      </c>
      <c r="AF6531" t="str">
        <f t="shared" ref="AF6531:AF6594" si="409">SUBSTITUTE(C6531,"/"," /")</f>
        <v>ME</v>
      </c>
      <c r="AG6531">
        <f t="shared" ref="AG6531:AG6594" si="410">LEN(AF6531)-LEN(C6531)+1</f>
        <v>1</v>
      </c>
      <c r="AH6531">
        <f t="shared" ref="AH6531:AH6594" si="411">IF(ISERROR(FIND("Cv ",C6531,1)),AG6531,AG6531-1)</f>
        <v>1</v>
      </c>
    </row>
    <row r="6532" spans="1:34" x14ac:dyDescent="0.25">
      <c r="A6532" s="13" t="s">
        <v>5223</v>
      </c>
      <c r="B6532" t="s">
        <v>181</v>
      </c>
      <c r="C6532" s="16" t="s">
        <v>2467</v>
      </c>
      <c r="D6532" s="16" t="s">
        <v>242</v>
      </c>
      <c r="E6532" s="16" t="s">
        <v>252</v>
      </c>
      <c r="F6532" s="17">
        <v>27</v>
      </c>
      <c r="G6532" s="17" t="s">
        <v>260</v>
      </c>
      <c r="H6532" s="17">
        <v>1946</v>
      </c>
      <c r="I6532" s="71" t="str">
        <f t="shared" si="408"/>
        <v>June 27, 1946</v>
      </c>
      <c r="J6532" s="105"/>
      <c r="K6532" s="121" t="s">
        <v>15735</v>
      </c>
      <c r="L6532" t="s">
        <v>10801</v>
      </c>
      <c r="R6532" s="16"/>
      <c r="W6532">
        <v>6</v>
      </c>
      <c r="X6532" s="30"/>
      <c r="Y6532" s="30">
        <v>0</v>
      </c>
      <c r="Z6532" s="30">
        <v>1</v>
      </c>
      <c r="AA6532" s="30" t="e">
        <v>#N/A</v>
      </c>
      <c r="AB6532" t="s">
        <v>2467</v>
      </c>
      <c r="AC6532" t="s">
        <v>10364</v>
      </c>
      <c r="AD6532" t="b">
        <v>0</v>
      </c>
      <c r="AF6532" t="str">
        <f t="shared" si="409"/>
        <v>ME</v>
      </c>
      <c r="AG6532">
        <f t="shared" si="410"/>
        <v>1</v>
      </c>
      <c r="AH6532">
        <f t="shared" si="411"/>
        <v>1</v>
      </c>
    </row>
    <row r="6533" spans="1:34" x14ac:dyDescent="0.25">
      <c r="A6533" s="13" t="s">
        <v>5437</v>
      </c>
      <c r="B6533" t="s">
        <v>181</v>
      </c>
      <c r="C6533" s="16" t="s">
        <v>1813</v>
      </c>
      <c r="D6533" s="16" t="s">
        <v>457</v>
      </c>
      <c r="E6533" s="16" t="s">
        <v>252</v>
      </c>
      <c r="F6533" s="17">
        <v>30</v>
      </c>
      <c r="G6533" s="17" t="s">
        <v>253</v>
      </c>
      <c r="H6533" s="17">
        <v>1946</v>
      </c>
      <c r="I6533" s="71" t="str">
        <f t="shared" si="408"/>
        <v>May 30, 1946</v>
      </c>
      <c r="J6533" s="105"/>
      <c r="K6533" s="121" t="s">
        <v>15852</v>
      </c>
      <c r="L6533" t="s">
        <v>10801</v>
      </c>
      <c r="R6533" s="16"/>
      <c r="W6533">
        <v>5</v>
      </c>
      <c r="X6533" s="30"/>
      <c r="Y6533" s="30">
        <v>0</v>
      </c>
      <c r="Z6533" s="30">
        <v>1</v>
      </c>
      <c r="AA6533" s="30" t="e">
        <v>#N/A</v>
      </c>
      <c r="AB6533" t="s">
        <v>1813</v>
      </c>
      <c r="AC6533" t="s">
        <v>10364</v>
      </c>
      <c r="AD6533" t="b">
        <v>0</v>
      </c>
      <c r="AF6533" t="str">
        <f t="shared" si="409"/>
        <v>FE</v>
      </c>
      <c r="AG6533">
        <f t="shared" si="410"/>
        <v>1</v>
      </c>
      <c r="AH6533">
        <f t="shared" si="411"/>
        <v>1</v>
      </c>
    </row>
    <row r="6534" spans="1:34" x14ac:dyDescent="0.25">
      <c r="A6534" s="13" t="s">
        <v>5292</v>
      </c>
      <c r="B6534" t="s">
        <v>181</v>
      </c>
      <c r="C6534" s="16" t="s">
        <v>2467</v>
      </c>
      <c r="D6534" s="16" t="s">
        <v>242</v>
      </c>
      <c r="E6534" s="16" t="s">
        <v>252</v>
      </c>
      <c r="F6534" s="17">
        <v>28</v>
      </c>
      <c r="G6534" s="17" t="s">
        <v>365</v>
      </c>
      <c r="H6534" s="17">
        <v>1946</v>
      </c>
      <c r="I6534" s="71" t="str">
        <f t="shared" si="408"/>
        <v>February 28, 1946</v>
      </c>
      <c r="J6534" s="105"/>
      <c r="K6534" s="121" t="s">
        <v>15769</v>
      </c>
      <c r="L6534" t="s">
        <v>10801</v>
      </c>
      <c r="R6534" s="16"/>
      <c r="W6534">
        <v>2</v>
      </c>
      <c r="X6534" s="30"/>
      <c r="Y6534" s="30">
        <v>0</v>
      </c>
      <c r="Z6534" s="30">
        <v>1</v>
      </c>
      <c r="AA6534" s="30" t="e">
        <v>#N/A</v>
      </c>
      <c r="AB6534" t="s">
        <v>2467</v>
      </c>
      <c r="AC6534" t="s">
        <v>10364</v>
      </c>
      <c r="AD6534" t="b">
        <v>0</v>
      </c>
      <c r="AF6534" t="str">
        <f t="shared" si="409"/>
        <v>ME</v>
      </c>
      <c r="AG6534">
        <f t="shared" si="410"/>
        <v>1</v>
      </c>
      <c r="AH6534">
        <f t="shared" si="411"/>
        <v>1</v>
      </c>
    </row>
    <row r="6535" spans="1:34" x14ac:dyDescent="0.25">
      <c r="A6535" s="13" t="s">
        <v>4646</v>
      </c>
      <c r="B6535" t="s">
        <v>181</v>
      </c>
      <c r="C6535" s="16">
        <v>600</v>
      </c>
      <c r="D6535" s="16"/>
      <c r="E6535" s="16"/>
      <c r="F6535" s="17">
        <v>14</v>
      </c>
      <c r="G6535" s="17" t="s">
        <v>247</v>
      </c>
      <c r="H6535" s="17">
        <v>1946</v>
      </c>
      <c r="I6535" s="71" t="str">
        <f t="shared" si="408"/>
        <v>March 14, 1946</v>
      </c>
      <c r="J6535" s="105"/>
      <c r="K6535" s="121" t="s">
        <v>15429</v>
      </c>
      <c r="L6535" t="s">
        <v>10801</v>
      </c>
      <c r="R6535" s="16"/>
      <c r="W6535">
        <v>3</v>
      </c>
      <c r="X6535" s="30"/>
      <c r="Y6535" s="30">
        <v>0</v>
      </c>
      <c r="Z6535" s="30">
        <v>1</v>
      </c>
      <c r="AA6535" s="30" t="e">
        <v>#N/A</v>
      </c>
      <c r="AB6535">
        <v>600</v>
      </c>
      <c r="AC6535" t="s">
        <v>10364</v>
      </c>
      <c r="AD6535" t="b">
        <v>0</v>
      </c>
      <c r="AF6535" t="str">
        <f t="shared" si="409"/>
        <v>600</v>
      </c>
      <c r="AG6535">
        <f t="shared" si="410"/>
        <v>1</v>
      </c>
      <c r="AH6535">
        <f t="shared" si="411"/>
        <v>1</v>
      </c>
    </row>
    <row r="6536" spans="1:34" x14ac:dyDescent="0.25">
      <c r="A6536" s="13" t="s">
        <v>5088</v>
      </c>
      <c r="B6536" t="s">
        <v>181</v>
      </c>
      <c r="C6536" s="16" t="s">
        <v>2467</v>
      </c>
      <c r="D6536" s="16" t="s">
        <v>242</v>
      </c>
      <c r="E6536" s="16" t="s">
        <v>252</v>
      </c>
      <c r="F6536" s="17">
        <v>26</v>
      </c>
      <c r="G6536" s="17" t="s">
        <v>294</v>
      </c>
      <c r="H6536" s="17">
        <v>1946</v>
      </c>
      <c r="I6536" s="71" t="str">
        <f t="shared" si="408"/>
        <v>September 26, 1946</v>
      </c>
      <c r="J6536" s="105"/>
      <c r="K6536" s="121" t="s">
        <v>13491</v>
      </c>
      <c r="L6536" t="s">
        <v>10801</v>
      </c>
      <c r="R6536" s="16"/>
      <c r="W6536">
        <v>9</v>
      </c>
      <c r="X6536" s="30"/>
      <c r="Y6536" s="30">
        <v>0</v>
      </c>
      <c r="Z6536" s="30">
        <v>1</v>
      </c>
      <c r="AA6536" s="30" t="e">
        <v>#N/A</v>
      </c>
      <c r="AB6536" t="s">
        <v>2467</v>
      </c>
      <c r="AC6536" t="s">
        <v>10364</v>
      </c>
      <c r="AD6536" t="b">
        <v>0</v>
      </c>
      <c r="AF6536" t="str">
        <f t="shared" si="409"/>
        <v>ME</v>
      </c>
      <c r="AG6536">
        <f t="shared" si="410"/>
        <v>1</v>
      </c>
      <c r="AH6536">
        <f t="shared" si="411"/>
        <v>1</v>
      </c>
    </row>
    <row r="6537" spans="1:34" x14ac:dyDescent="0.25">
      <c r="A6537" s="13" t="s">
        <v>5089</v>
      </c>
      <c r="B6537" t="s">
        <v>181</v>
      </c>
      <c r="C6537" s="16" t="s">
        <v>2467</v>
      </c>
      <c r="D6537" s="16" t="s">
        <v>242</v>
      </c>
      <c r="E6537" s="16" t="s">
        <v>252</v>
      </c>
      <c r="F6537" s="17">
        <v>26</v>
      </c>
      <c r="G6537" s="17" t="s">
        <v>294</v>
      </c>
      <c r="H6537" s="17">
        <v>1946</v>
      </c>
      <c r="I6537" s="71" t="str">
        <f t="shared" si="408"/>
        <v>September 26, 1946</v>
      </c>
      <c r="J6537" s="105"/>
      <c r="K6537" s="121" t="s">
        <v>13491</v>
      </c>
      <c r="L6537" t="s">
        <v>10801</v>
      </c>
      <c r="R6537" s="16"/>
      <c r="W6537">
        <v>9</v>
      </c>
      <c r="X6537" s="30"/>
      <c r="Y6537" s="30">
        <v>0</v>
      </c>
      <c r="Z6537" s="30">
        <v>1</v>
      </c>
      <c r="AA6537" s="30" t="e">
        <v>#N/A</v>
      </c>
      <c r="AB6537" t="s">
        <v>2467</v>
      </c>
      <c r="AC6537" t="s">
        <v>10364</v>
      </c>
      <c r="AD6537" t="b">
        <v>0</v>
      </c>
      <c r="AF6537" t="str">
        <f t="shared" si="409"/>
        <v>ME</v>
      </c>
      <c r="AG6537">
        <f t="shared" si="410"/>
        <v>1</v>
      </c>
      <c r="AH6537">
        <f t="shared" si="411"/>
        <v>1</v>
      </c>
    </row>
    <row r="6538" spans="1:34" x14ac:dyDescent="0.25">
      <c r="A6538" s="13" t="s">
        <v>5224</v>
      </c>
      <c r="B6538" t="s">
        <v>181</v>
      </c>
      <c r="C6538" s="16" t="s">
        <v>2467</v>
      </c>
      <c r="D6538" s="16" t="s">
        <v>242</v>
      </c>
      <c r="E6538" s="16" t="s">
        <v>252</v>
      </c>
      <c r="F6538" s="17">
        <v>27</v>
      </c>
      <c r="G6538" s="17" t="s">
        <v>260</v>
      </c>
      <c r="H6538" s="17">
        <v>1946</v>
      </c>
      <c r="I6538" s="71" t="str">
        <f t="shared" si="408"/>
        <v>June 27, 1946</v>
      </c>
      <c r="J6538" s="105"/>
      <c r="K6538" s="121" t="s">
        <v>15735</v>
      </c>
      <c r="L6538" t="s">
        <v>10801</v>
      </c>
      <c r="R6538" s="16"/>
      <c r="W6538">
        <v>6</v>
      </c>
      <c r="X6538" s="30"/>
      <c r="Y6538" s="30">
        <v>0</v>
      </c>
      <c r="Z6538" s="30">
        <v>1</v>
      </c>
      <c r="AA6538" s="30" t="e">
        <v>#N/A</v>
      </c>
      <c r="AB6538" t="s">
        <v>2467</v>
      </c>
      <c r="AC6538" t="s">
        <v>10364</v>
      </c>
      <c r="AD6538" t="b">
        <v>0</v>
      </c>
      <c r="AF6538" t="str">
        <f t="shared" si="409"/>
        <v>ME</v>
      </c>
      <c r="AG6538">
        <f t="shared" si="410"/>
        <v>1</v>
      </c>
      <c r="AH6538">
        <f t="shared" si="411"/>
        <v>1</v>
      </c>
    </row>
    <row r="6539" spans="1:34" x14ac:dyDescent="0.25">
      <c r="A6539" s="13" t="s">
        <v>3145</v>
      </c>
      <c r="B6539" t="s">
        <v>181</v>
      </c>
      <c r="C6539" s="16" t="s">
        <v>3146</v>
      </c>
      <c r="D6539" s="16" t="s">
        <v>242</v>
      </c>
      <c r="E6539" s="16" t="s">
        <v>316</v>
      </c>
      <c r="F6539" s="17">
        <v>25</v>
      </c>
      <c r="G6539" s="17" t="s">
        <v>250</v>
      </c>
      <c r="H6539" s="17">
        <v>1945</v>
      </c>
      <c r="I6539" s="71" t="str">
        <f t="shared" si="408"/>
        <v>April 25, 1945</v>
      </c>
      <c r="J6539" s="105" t="s">
        <v>230</v>
      </c>
      <c r="K6539" s="121" t="s">
        <v>14288</v>
      </c>
      <c r="L6539" t="s">
        <v>10565</v>
      </c>
      <c r="M6539" t="s">
        <v>10566</v>
      </c>
      <c r="N6539" t="s">
        <v>10942</v>
      </c>
      <c r="R6539" s="16"/>
      <c r="W6539">
        <v>4</v>
      </c>
      <c r="X6539" s="30" t="s">
        <v>11782</v>
      </c>
      <c r="Y6539" s="30">
        <v>1</v>
      </c>
      <c r="Z6539" s="30">
        <v>1</v>
      </c>
      <c r="AA6539" s="30" t="s">
        <v>10569</v>
      </c>
      <c r="AB6539" t="s">
        <v>3146</v>
      </c>
      <c r="AC6539" t="s">
        <v>10364</v>
      </c>
      <c r="AD6539" t="b">
        <v>0</v>
      </c>
      <c r="AF6539" t="str">
        <f t="shared" si="409"/>
        <v>162MU</v>
      </c>
      <c r="AG6539">
        <f t="shared" si="410"/>
        <v>1</v>
      </c>
      <c r="AH6539">
        <f t="shared" si="411"/>
        <v>1</v>
      </c>
    </row>
    <row r="6540" spans="1:34" x14ac:dyDescent="0.25">
      <c r="A6540" s="13" t="s">
        <v>3724</v>
      </c>
      <c r="B6540" t="s">
        <v>181</v>
      </c>
      <c r="C6540" s="16" t="s">
        <v>2467</v>
      </c>
      <c r="D6540" s="16" t="s">
        <v>242</v>
      </c>
      <c r="E6540" s="16" t="s">
        <v>252</v>
      </c>
      <c r="F6540" s="17">
        <v>6</v>
      </c>
      <c r="G6540" s="17" t="s">
        <v>294</v>
      </c>
      <c r="H6540" s="17">
        <v>1945</v>
      </c>
      <c r="I6540" s="71" t="str">
        <f t="shared" si="408"/>
        <v>September 6, 1945</v>
      </c>
      <c r="J6540" s="105"/>
      <c r="K6540" s="121" t="s">
        <v>14762</v>
      </c>
      <c r="L6540" t="s">
        <v>10801</v>
      </c>
      <c r="R6540" s="16"/>
      <c r="W6540">
        <v>9</v>
      </c>
      <c r="X6540" s="30"/>
      <c r="Y6540" s="30">
        <v>0</v>
      </c>
      <c r="Z6540" s="30">
        <v>1</v>
      </c>
      <c r="AA6540" s="30" t="e">
        <v>#N/A</v>
      </c>
      <c r="AB6540" t="s">
        <v>2467</v>
      </c>
      <c r="AC6540" t="s">
        <v>10364</v>
      </c>
      <c r="AD6540" t="b">
        <v>0</v>
      </c>
      <c r="AF6540" t="str">
        <f t="shared" si="409"/>
        <v>ME</v>
      </c>
      <c r="AG6540">
        <f t="shared" si="410"/>
        <v>1</v>
      </c>
      <c r="AH6540">
        <f t="shared" si="411"/>
        <v>1</v>
      </c>
    </row>
    <row r="6541" spans="1:34" x14ac:dyDescent="0.25">
      <c r="A6541" s="13" t="s">
        <v>5090</v>
      </c>
      <c r="B6541" t="s">
        <v>181</v>
      </c>
      <c r="C6541" s="16" t="s">
        <v>2467</v>
      </c>
      <c r="D6541" s="16" t="s">
        <v>242</v>
      </c>
      <c r="E6541" s="16" t="s">
        <v>252</v>
      </c>
      <c r="F6541" s="17">
        <v>26</v>
      </c>
      <c r="G6541" s="17" t="s">
        <v>294</v>
      </c>
      <c r="H6541" s="17">
        <v>1946</v>
      </c>
      <c r="I6541" s="71" t="str">
        <f t="shared" si="408"/>
        <v>September 26, 1946</v>
      </c>
      <c r="J6541" s="105"/>
      <c r="K6541" s="121" t="s">
        <v>13491</v>
      </c>
      <c r="L6541" t="s">
        <v>10801</v>
      </c>
      <c r="R6541" s="16"/>
      <c r="W6541">
        <v>9</v>
      </c>
      <c r="X6541" s="30"/>
      <c r="Y6541" s="30">
        <v>0</v>
      </c>
      <c r="Z6541" s="30">
        <v>1</v>
      </c>
      <c r="AA6541" s="30" t="e">
        <v>#N/A</v>
      </c>
      <c r="AB6541" t="s">
        <v>2467</v>
      </c>
      <c r="AC6541" t="s">
        <v>10364</v>
      </c>
      <c r="AD6541" t="b">
        <v>0</v>
      </c>
      <c r="AF6541" t="str">
        <f t="shared" si="409"/>
        <v>ME</v>
      </c>
      <c r="AG6541">
        <f t="shared" si="410"/>
        <v>1</v>
      </c>
      <c r="AH6541">
        <f t="shared" si="411"/>
        <v>1</v>
      </c>
    </row>
    <row r="6542" spans="1:34" x14ac:dyDescent="0.25">
      <c r="A6542" s="13" t="s">
        <v>5121</v>
      </c>
      <c r="B6542" t="s">
        <v>181</v>
      </c>
      <c r="C6542" s="16" t="s">
        <v>1813</v>
      </c>
      <c r="D6542" s="16" t="s">
        <v>457</v>
      </c>
      <c r="E6542" s="16" t="s">
        <v>252</v>
      </c>
      <c r="F6542" s="17">
        <v>26</v>
      </c>
      <c r="G6542" s="17" t="s">
        <v>294</v>
      </c>
      <c r="H6542" s="17">
        <v>1946</v>
      </c>
      <c r="I6542" s="71" t="str">
        <f t="shared" si="408"/>
        <v>September 26, 1946</v>
      </c>
      <c r="J6542" s="105"/>
      <c r="K6542" s="121" t="s">
        <v>13491</v>
      </c>
      <c r="L6542" t="s">
        <v>10801</v>
      </c>
      <c r="R6542" s="16"/>
      <c r="W6542">
        <v>9</v>
      </c>
      <c r="X6542" s="30"/>
      <c r="Y6542" s="30">
        <v>0</v>
      </c>
      <c r="Z6542" s="30">
        <v>1</v>
      </c>
      <c r="AA6542" s="30" t="e">
        <v>#N/A</v>
      </c>
      <c r="AB6542" t="s">
        <v>1813</v>
      </c>
      <c r="AC6542" t="s">
        <v>10364</v>
      </c>
      <c r="AD6542" t="b">
        <v>0</v>
      </c>
      <c r="AF6542" t="str">
        <f t="shared" si="409"/>
        <v>FE</v>
      </c>
      <c r="AG6542">
        <f t="shared" si="410"/>
        <v>1</v>
      </c>
      <c r="AH6542">
        <f t="shared" si="411"/>
        <v>1</v>
      </c>
    </row>
    <row r="6543" spans="1:34" x14ac:dyDescent="0.25">
      <c r="A6543" s="13" t="s">
        <v>6998</v>
      </c>
      <c r="B6543" t="s">
        <v>181</v>
      </c>
      <c r="C6543" s="16" t="s">
        <v>2589</v>
      </c>
      <c r="D6543" s="16"/>
      <c r="E6543" s="16"/>
      <c r="F6543" s="17">
        <v>9</v>
      </c>
      <c r="G6543" s="17" t="s">
        <v>282</v>
      </c>
      <c r="H6543" s="17">
        <v>1948</v>
      </c>
      <c r="I6543" s="71" t="str">
        <f t="shared" si="408"/>
        <v>August 9, 1948</v>
      </c>
      <c r="J6543" s="105"/>
      <c r="K6543" s="121" t="s">
        <v>16822</v>
      </c>
      <c r="L6543" t="s">
        <v>10867</v>
      </c>
      <c r="R6543" s="16"/>
      <c r="W6543">
        <v>8</v>
      </c>
      <c r="X6543" s="30"/>
      <c r="Y6543" s="30">
        <v>0</v>
      </c>
      <c r="Z6543" s="30">
        <v>1</v>
      </c>
      <c r="AA6543" s="30" t="e">
        <v>#N/A</v>
      </c>
      <c r="AB6543" t="s">
        <v>2589</v>
      </c>
      <c r="AC6543" t="s">
        <v>10364</v>
      </c>
      <c r="AD6543" t="b">
        <v>0</v>
      </c>
      <c r="AF6543" t="str">
        <f t="shared" si="409"/>
        <v>Mkrs</v>
      </c>
      <c r="AG6543">
        <f t="shared" si="410"/>
        <v>1</v>
      </c>
      <c r="AH6543">
        <f t="shared" si="411"/>
        <v>1</v>
      </c>
    </row>
    <row r="6544" spans="1:34" x14ac:dyDescent="0.25">
      <c r="A6544" s="13" t="s">
        <v>4713</v>
      </c>
      <c r="B6544" t="s">
        <v>181</v>
      </c>
      <c r="C6544" s="16">
        <v>256</v>
      </c>
      <c r="D6544" s="16"/>
      <c r="E6544" s="16"/>
      <c r="F6544" s="17">
        <v>16</v>
      </c>
      <c r="G6544" s="17" t="s">
        <v>294</v>
      </c>
      <c r="H6544" s="17">
        <v>1946</v>
      </c>
      <c r="I6544" s="71" t="str">
        <f t="shared" si="408"/>
        <v>September 16, 1946</v>
      </c>
      <c r="J6544" s="105" t="s">
        <v>230</v>
      </c>
      <c r="K6544" s="121" t="s">
        <v>15483</v>
      </c>
      <c r="L6544" t="s">
        <v>10565</v>
      </c>
      <c r="M6544" t="s">
        <v>10566</v>
      </c>
      <c r="N6544" t="s">
        <v>10596</v>
      </c>
      <c r="R6544" s="16"/>
      <c r="W6544">
        <v>9</v>
      </c>
      <c r="X6544" s="30"/>
      <c r="Y6544" s="30">
        <v>0</v>
      </c>
      <c r="Z6544" s="30">
        <v>1</v>
      </c>
      <c r="AA6544" s="30" t="e">
        <v>#N/A</v>
      </c>
      <c r="AB6544">
        <v>256</v>
      </c>
      <c r="AC6544" t="s">
        <v>10364</v>
      </c>
      <c r="AD6544" t="b">
        <v>0</v>
      </c>
      <c r="AF6544" t="str">
        <f t="shared" si="409"/>
        <v>256</v>
      </c>
      <c r="AG6544">
        <f t="shared" si="410"/>
        <v>1</v>
      </c>
      <c r="AH6544">
        <f t="shared" si="411"/>
        <v>1</v>
      </c>
    </row>
    <row r="6545" spans="1:34" x14ac:dyDescent="0.25">
      <c r="A6545" s="13" t="s">
        <v>5091</v>
      </c>
      <c r="B6545" t="s">
        <v>181</v>
      </c>
      <c r="C6545" s="16" t="s">
        <v>2467</v>
      </c>
      <c r="D6545" s="16" t="s">
        <v>242</v>
      </c>
      <c r="E6545" s="16" t="s">
        <v>252</v>
      </c>
      <c r="F6545" s="17">
        <v>26</v>
      </c>
      <c r="G6545" s="17" t="s">
        <v>294</v>
      </c>
      <c r="H6545" s="17">
        <v>1946</v>
      </c>
      <c r="I6545" s="71" t="str">
        <f t="shared" si="408"/>
        <v>September 26, 1946</v>
      </c>
      <c r="J6545" s="105"/>
      <c r="K6545" s="121" t="s">
        <v>13491</v>
      </c>
      <c r="L6545" t="s">
        <v>10801</v>
      </c>
      <c r="R6545" s="16"/>
      <c r="W6545">
        <v>9</v>
      </c>
      <c r="X6545" s="30"/>
      <c r="Y6545" s="30">
        <v>0</v>
      </c>
      <c r="Z6545" s="30">
        <v>1</v>
      </c>
      <c r="AA6545" s="30" t="e">
        <v>#N/A</v>
      </c>
      <c r="AB6545" t="s">
        <v>2467</v>
      </c>
      <c r="AC6545" t="s">
        <v>10364</v>
      </c>
      <c r="AD6545" t="b">
        <v>0</v>
      </c>
      <c r="AF6545" t="str">
        <f t="shared" si="409"/>
        <v>ME</v>
      </c>
      <c r="AG6545">
        <f t="shared" si="410"/>
        <v>1</v>
      </c>
      <c r="AH6545">
        <f t="shared" si="411"/>
        <v>1</v>
      </c>
    </row>
    <row r="6546" spans="1:34" x14ac:dyDescent="0.25">
      <c r="A6546" s="13" t="s">
        <v>5122</v>
      </c>
      <c r="B6546" t="s">
        <v>181</v>
      </c>
      <c r="C6546" s="16" t="s">
        <v>1813</v>
      </c>
      <c r="D6546" s="16" t="s">
        <v>457</v>
      </c>
      <c r="E6546" s="16" t="s">
        <v>252</v>
      </c>
      <c r="F6546" s="17">
        <v>26</v>
      </c>
      <c r="G6546" s="17" t="s">
        <v>294</v>
      </c>
      <c r="H6546" s="17">
        <v>1946</v>
      </c>
      <c r="I6546" s="71" t="str">
        <f t="shared" si="408"/>
        <v>September 26, 1946</v>
      </c>
      <c r="J6546" s="105"/>
      <c r="K6546" s="121" t="s">
        <v>13491</v>
      </c>
      <c r="L6546" t="s">
        <v>10801</v>
      </c>
      <c r="R6546" s="16"/>
      <c r="W6546">
        <v>9</v>
      </c>
      <c r="X6546" s="30"/>
      <c r="Y6546" s="30">
        <v>0</v>
      </c>
      <c r="Z6546" s="30">
        <v>1</v>
      </c>
      <c r="AA6546" s="30" t="e">
        <v>#N/A</v>
      </c>
      <c r="AB6546" t="s">
        <v>1813</v>
      </c>
      <c r="AC6546" t="s">
        <v>10364</v>
      </c>
      <c r="AD6546" t="b">
        <v>0</v>
      </c>
      <c r="AF6546" t="str">
        <f t="shared" si="409"/>
        <v>FE</v>
      </c>
      <c r="AG6546">
        <f t="shared" si="410"/>
        <v>1</v>
      </c>
      <c r="AH6546">
        <f t="shared" si="411"/>
        <v>1</v>
      </c>
    </row>
    <row r="6547" spans="1:34" x14ac:dyDescent="0.25">
      <c r="A6547" s="13" t="s">
        <v>5293</v>
      </c>
      <c r="B6547" t="s">
        <v>181</v>
      </c>
      <c r="C6547" s="16" t="s">
        <v>2467</v>
      </c>
      <c r="D6547" s="16" t="s">
        <v>242</v>
      </c>
      <c r="E6547" s="16" t="s">
        <v>252</v>
      </c>
      <c r="F6547" s="17">
        <v>28</v>
      </c>
      <c r="G6547" s="17" t="s">
        <v>365</v>
      </c>
      <c r="H6547" s="17">
        <v>1946</v>
      </c>
      <c r="I6547" s="71" t="str">
        <f t="shared" si="408"/>
        <v>February 28, 1946</v>
      </c>
      <c r="J6547" s="105"/>
      <c r="K6547" s="121" t="s">
        <v>15769</v>
      </c>
      <c r="L6547" t="s">
        <v>10801</v>
      </c>
      <c r="R6547" s="16"/>
      <c r="W6547">
        <v>2</v>
      </c>
      <c r="X6547" s="30"/>
      <c r="Y6547" s="30">
        <v>0</v>
      </c>
      <c r="Z6547" s="30">
        <v>1</v>
      </c>
      <c r="AA6547" s="30" t="e">
        <v>#N/A</v>
      </c>
      <c r="AB6547" t="s">
        <v>2467</v>
      </c>
      <c r="AC6547" t="s">
        <v>10364</v>
      </c>
      <c r="AD6547" t="b">
        <v>0</v>
      </c>
      <c r="AF6547" t="str">
        <f t="shared" si="409"/>
        <v>ME</v>
      </c>
      <c r="AG6547">
        <f t="shared" si="410"/>
        <v>1</v>
      </c>
      <c r="AH6547">
        <f t="shared" si="411"/>
        <v>1</v>
      </c>
    </row>
    <row r="6548" spans="1:34" x14ac:dyDescent="0.25">
      <c r="A6548" s="13" t="s">
        <v>5092</v>
      </c>
      <c r="B6548" t="s">
        <v>181</v>
      </c>
      <c r="C6548" s="16" t="s">
        <v>2467</v>
      </c>
      <c r="D6548" s="16" t="s">
        <v>242</v>
      </c>
      <c r="E6548" s="16" t="s">
        <v>252</v>
      </c>
      <c r="F6548" s="17">
        <v>26</v>
      </c>
      <c r="G6548" s="17" t="s">
        <v>294</v>
      </c>
      <c r="H6548" s="17">
        <v>1946</v>
      </c>
      <c r="I6548" s="71" t="str">
        <f t="shared" si="408"/>
        <v>September 26, 1946</v>
      </c>
      <c r="J6548" s="105"/>
      <c r="K6548" s="121" t="s">
        <v>13491</v>
      </c>
      <c r="L6548" t="s">
        <v>10801</v>
      </c>
      <c r="R6548" s="16"/>
      <c r="W6548">
        <v>9</v>
      </c>
      <c r="X6548" s="30"/>
      <c r="Y6548" s="30">
        <v>0</v>
      </c>
      <c r="Z6548" s="30">
        <v>1</v>
      </c>
      <c r="AA6548" s="30" t="e">
        <v>#N/A</v>
      </c>
      <c r="AB6548" t="s">
        <v>2467</v>
      </c>
      <c r="AC6548" t="s">
        <v>10364</v>
      </c>
      <c r="AD6548" t="b">
        <v>0</v>
      </c>
      <c r="AF6548" t="str">
        <f t="shared" si="409"/>
        <v>ME</v>
      </c>
      <c r="AG6548">
        <f t="shared" si="410"/>
        <v>1</v>
      </c>
      <c r="AH6548">
        <f t="shared" si="411"/>
        <v>1</v>
      </c>
    </row>
    <row r="6549" spans="1:34" x14ac:dyDescent="0.25">
      <c r="A6549" s="13" t="s">
        <v>5465</v>
      </c>
      <c r="B6549" t="s">
        <v>181</v>
      </c>
      <c r="C6549" s="16">
        <v>89</v>
      </c>
      <c r="D6549" s="16"/>
      <c r="E6549" s="16"/>
      <c r="F6549" s="17">
        <v>30</v>
      </c>
      <c r="G6549" s="17" t="s">
        <v>253</v>
      </c>
      <c r="H6549" s="17">
        <v>1946</v>
      </c>
      <c r="I6549" s="71" t="str">
        <f t="shared" si="408"/>
        <v>May 30, 1946</v>
      </c>
      <c r="J6549" s="105"/>
      <c r="K6549" s="121" t="s">
        <v>15852</v>
      </c>
      <c r="L6549" t="s">
        <v>10801</v>
      </c>
      <c r="R6549" s="16"/>
      <c r="W6549">
        <v>5</v>
      </c>
      <c r="X6549" s="30"/>
      <c r="Y6549" s="30">
        <v>0</v>
      </c>
      <c r="Z6549" s="30">
        <v>1</v>
      </c>
      <c r="AA6549" s="30" t="e">
        <v>#N/A</v>
      </c>
      <c r="AB6549">
        <v>89</v>
      </c>
      <c r="AC6549" t="s">
        <v>10364</v>
      </c>
      <c r="AD6549" t="b">
        <v>0</v>
      </c>
      <c r="AF6549" t="str">
        <f t="shared" si="409"/>
        <v>89</v>
      </c>
      <c r="AG6549">
        <f t="shared" si="410"/>
        <v>1</v>
      </c>
      <c r="AH6549">
        <f t="shared" si="411"/>
        <v>1</v>
      </c>
    </row>
    <row r="6550" spans="1:34" x14ac:dyDescent="0.25">
      <c r="A6550" s="13" t="s">
        <v>3617</v>
      </c>
      <c r="B6550" t="s">
        <v>181</v>
      </c>
      <c r="C6550" s="16" t="s">
        <v>3618</v>
      </c>
      <c r="D6550" s="16" t="s">
        <v>242</v>
      </c>
      <c r="E6550" s="16" t="s">
        <v>252</v>
      </c>
      <c r="F6550" s="17">
        <v>9</v>
      </c>
      <c r="G6550" s="17" t="s">
        <v>282</v>
      </c>
      <c r="H6550" s="17">
        <v>1945</v>
      </c>
      <c r="I6550" s="71" t="str">
        <f t="shared" si="408"/>
        <v>August 9, 1945</v>
      </c>
      <c r="J6550" s="105" t="s">
        <v>230</v>
      </c>
      <c r="K6550" s="121" t="s">
        <v>14685</v>
      </c>
      <c r="L6550" t="s">
        <v>10565</v>
      </c>
      <c r="M6550" t="s">
        <v>10566</v>
      </c>
      <c r="N6550" t="s">
        <v>10942</v>
      </c>
      <c r="R6550" s="16"/>
      <c r="W6550">
        <v>8</v>
      </c>
      <c r="X6550" s="30" t="s">
        <v>14657</v>
      </c>
      <c r="Y6550" s="30">
        <v>0</v>
      </c>
      <c r="Z6550" s="30">
        <v>1</v>
      </c>
      <c r="AA6550" s="30" t="s">
        <v>10558</v>
      </c>
      <c r="AB6550" t="s">
        <v>3618</v>
      </c>
      <c r="AC6550" t="s">
        <v>10364</v>
      </c>
      <c r="AD6550" t="b">
        <v>0</v>
      </c>
      <c r="AF6550" t="str">
        <f t="shared" si="409"/>
        <v>3FU</v>
      </c>
      <c r="AG6550">
        <f t="shared" si="410"/>
        <v>1</v>
      </c>
      <c r="AH6550">
        <f t="shared" si="411"/>
        <v>1</v>
      </c>
    </row>
    <row r="6551" spans="1:34" x14ac:dyDescent="0.25">
      <c r="A6551" s="13" t="s">
        <v>5093</v>
      </c>
      <c r="B6551" t="s">
        <v>181</v>
      </c>
      <c r="C6551" s="16" t="s">
        <v>2467</v>
      </c>
      <c r="D6551" s="16" t="s">
        <v>242</v>
      </c>
      <c r="E6551" s="16" t="s">
        <v>252</v>
      </c>
      <c r="F6551" s="17">
        <v>26</v>
      </c>
      <c r="G6551" s="17" t="s">
        <v>294</v>
      </c>
      <c r="H6551" s="17">
        <v>1946</v>
      </c>
      <c r="I6551" s="71" t="str">
        <f t="shared" si="408"/>
        <v>September 26, 1946</v>
      </c>
      <c r="J6551" s="105"/>
      <c r="K6551" s="121" t="s">
        <v>13491</v>
      </c>
      <c r="L6551" t="s">
        <v>10801</v>
      </c>
      <c r="R6551" s="16"/>
      <c r="W6551">
        <v>9</v>
      </c>
      <c r="X6551" s="30"/>
      <c r="Y6551" s="30">
        <v>0</v>
      </c>
      <c r="Z6551" s="30">
        <v>1</v>
      </c>
      <c r="AA6551" s="30" t="e">
        <v>#N/A</v>
      </c>
      <c r="AB6551" t="s">
        <v>2467</v>
      </c>
      <c r="AC6551" t="s">
        <v>10364</v>
      </c>
      <c r="AD6551" t="b">
        <v>0</v>
      </c>
      <c r="AF6551" t="str">
        <f t="shared" si="409"/>
        <v>ME</v>
      </c>
      <c r="AG6551">
        <f t="shared" si="410"/>
        <v>1</v>
      </c>
      <c r="AH6551">
        <f t="shared" si="411"/>
        <v>1</v>
      </c>
    </row>
    <row r="6552" spans="1:34" x14ac:dyDescent="0.25">
      <c r="A6552" s="13" t="s">
        <v>5094</v>
      </c>
      <c r="B6552" t="s">
        <v>181</v>
      </c>
      <c r="C6552" s="16" t="s">
        <v>2467</v>
      </c>
      <c r="D6552" s="16" t="s">
        <v>242</v>
      </c>
      <c r="E6552" s="16" t="s">
        <v>252</v>
      </c>
      <c r="F6552" s="17">
        <v>26</v>
      </c>
      <c r="G6552" s="17" t="s">
        <v>294</v>
      </c>
      <c r="H6552" s="17">
        <v>1946</v>
      </c>
      <c r="I6552" s="71" t="str">
        <f t="shared" si="408"/>
        <v>September 26, 1946</v>
      </c>
      <c r="J6552" s="105"/>
      <c r="K6552" s="121" t="s">
        <v>13491</v>
      </c>
      <c r="L6552" t="s">
        <v>10801</v>
      </c>
      <c r="R6552" s="16"/>
      <c r="W6552">
        <v>9</v>
      </c>
      <c r="X6552" s="30"/>
      <c r="Y6552" s="30">
        <v>0</v>
      </c>
      <c r="Z6552" s="30">
        <v>1</v>
      </c>
      <c r="AA6552" s="30" t="e">
        <v>#N/A</v>
      </c>
      <c r="AB6552" t="s">
        <v>2467</v>
      </c>
      <c r="AC6552" t="s">
        <v>10364</v>
      </c>
      <c r="AD6552" t="b">
        <v>0</v>
      </c>
      <c r="AF6552" t="str">
        <f t="shared" si="409"/>
        <v>ME</v>
      </c>
      <c r="AG6552">
        <f t="shared" si="410"/>
        <v>1</v>
      </c>
      <c r="AH6552">
        <f t="shared" si="411"/>
        <v>1</v>
      </c>
    </row>
    <row r="6553" spans="1:34" x14ac:dyDescent="0.25">
      <c r="A6553" s="13" t="s">
        <v>5095</v>
      </c>
      <c r="B6553" t="s">
        <v>181</v>
      </c>
      <c r="C6553" s="16" t="s">
        <v>2467</v>
      </c>
      <c r="D6553" s="16" t="s">
        <v>242</v>
      </c>
      <c r="E6553" s="16" t="s">
        <v>252</v>
      </c>
      <c r="F6553" s="17">
        <v>26</v>
      </c>
      <c r="G6553" s="17" t="s">
        <v>294</v>
      </c>
      <c r="H6553" s="17">
        <v>1946</v>
      </c>
      <c r="I6553" s="71" t="str">
        <f t="shared" si="408"/>
        <v>September 26, 1946</v>
      </c>
      <c r="J6553" s="105"/>
      <c r="K6553" s="121" t="s">
        <v>13491</v>
      </c>
      <c r="L6553" t="s">
        <v>10801</v>
      </c>
      <c r="R6553" s="16"/>
      <c r="W6553">
        <v>9</v>
      </c>
      <c r="X6553" s="30"/>
      <c r="Y6553" s="30">
        <v>0</v>
      </c>
      <c r="Z6553" s="30">
        <v>1</v>
      </c>
      <c r="AA6553" s="30" t="e">
        <v>#N/A</v>
      </c>
      <c r="AB6553" t="s">
        <v>2467</v>
      </c>
      <c r="AC6553" t="s">
        <v>10364</v>
      </c>
      <c r="AD6553" t="b">
        <v>0</v>
      </c>
      <c r="AF6553" t="str">
        <f t="shared" si="409"/>
        <v>ME</v>
      </c>
      <c r="AG6553">
        <f t="shared" si="410"/>
        <v>1</v>
      </c>
      <c r="AH6553">
        <f t="shared" si="411"/>
        <v>1</v>
      </c>
    </row>
    <row r="6554" spans="1:34" x14ac:dyDescent="0.25">
      <c r="A6554" s="13" t="s">
        <v>3957</v>
      </c>
      <c r="B6554" t="s">
        <v>181</v>
      </c>
      <c r="C6554" s="16">
        <v>89</v>
      </c>
      <c r="D6554" s="16" t="s">
        <v>457</v>
      </c>
      <c r="E6554" s="16" t="s">
        <v>252</v>
      </c>
      <c r="F6554" s="17">
        <v>26</v>
      </c>
      <c r="G6554" s="17" t="s">
        <v>294</v>
      </c>
      <c r="H6554" s="17">
        <v>1945</v>
      </c>
      <c r="I6554" s="71" t="str">
        <f t="shared" si="408"/>
        <v>September 26, 1945</v>
      </c>
      <c r="J6554" s="105" t="s">
        <v>230</v>
      </c>
      <c r="K6554" s="121" t="s">
        <v>14967</v>
      </c>
      <c r="L6554" t="s">
        <v>10565</v>
      </c>
      <c r="M6554" t="s">
        <v>10566</v>
      </c>
      <c r="N6554" t="s">
        <v>11340</v>
      </c>
      <c r="R6554" s="16"/>
      <c r="W6554">
        <v>9</v>
      </c>
      <c r="X6554" s="30"/>
      <c r="Y6554" s="30">
        <v>0</v>
      </c>
      <c r="Z6554" s="30">
        <v>1</v>
      </c>
      <c r="AA6554" s="30" t="e">
        <v>#N/A</v>
      </c>
      <c r="AB6554">
        <v>89</v>
      </c>
      <c r="AC6554" t="s">
        <v>10364</v>
      </c>
      <c r="AD6554" t="b">
        <v>0</v>
      </c>
      <c r="AF6554" t="str">
        <f t="shared" si="409"/>
        <v>89</v>
      </c>
      <c r="AG6554">
        <f t="shared" si="410"/>
        <v>1</v>
      </c>
      <c r="AH6554">
        <f t="shared" si="411"/>
        <v>1</v>
      </c>
    </row>
    <row r="6555" spans="1:34" x14ac:dyDescent="0.25">
      <c r="A6555" s="13" t="s">
        <v>4528</v>
      </c>
      <c r="B6555" t="s">
        <v>181</v>
      </c>
      <c r="C6555" s="16" t="s">
        <v>1813</v>
      </c>
      <c r="D6555" s="16" t="s">
        <v>457</v>
      </c>
      <c r="E6555" s="16" t="s">
        <v>252</v>
      </c>
      <c r="F6555" s="17">
        <v>11</v>
      </c>
      <c r="G6555" s="17" t="s">
        <v>264</v>
      </c>
      <c r="H6555" s="17">
        <v>1946</v>
      </c>
      <c r="I6555" s="71" t="str">
        <f t="shared" si="408"/>
        <v>July 11, 1946</v>
      </c>
      <c r="J6555" s="105"/>
      <c r="K6555" s="121" t="s">
        <v>15333</v>
      </c>
      <c r="L6555" t="s">
        <v>10801</v>
      </c>
      <c r="R6555" s="16"/>
      <c r="W6555">
        <v>7</v>
      </c>
      <c r="X6555" s="30"/>
      <c r="Y6555" s="30">
        <v>0</v>
      </c>
      <c r="Z6555" s="30">
        <v>1</v>
      </c>
      <c r="AA6555" s="30" t="e">
        <v>#N/A</v>
      </c>
      <c r="AB6555" t="s">
        <v>1813</v>
      </c>
      <c r="AC6555" t="s">
        <v>10364</v>
      </c>
      <c r="AD6555" t="b">
        <v>0</v>
      </c>
      <c r="AF6555" t="str">
        <f t="shared" si="409"/>
        <v>FE</v>
      </c>
      <c r="AG6555">
        <f t="shared" si="410"/>
        <v>1</v>
      </c>
      <c r="AH6555">
        <f t="shared" si="411"/>
        <v>1</v>
      </c>
    </row>
    <row r="6556" spans="1:34" x14ac:dyDescent="0.25">
      <c r="A6556" s="13" t="s">
        <v>5438</v>
      </c>
      <c r="B6556" t="s">
        <v>181</v>
      </c>
      <c r="C6556" s="16" t="s">
        <v>1813</v>
      </c>
      <c r="D6556" s="16" t="s">
        <v>457</v>
      </c>
      <c r="E6556" s="16" t="s">
        <v>252</v>
      </c>
      <c r="F6556" s="17">
        <v>30</v>
      </c>
      <c r="G6556" s="17" t="s">
        <v>253</v>
      </c>
      <c r="H6556" s="17">
        <v>1946</v>
      </c>
      <c r="I6556" s="71" t="str">
        <f t="shared" si="408"/>
        <v>May 30, 1946</v>
      </c>
      <c r="J6556" s="105"/>
      <c r="K6556" s="121" t="s">
        <v>15852</v>
      </c>
      <c r="L6556" t="s">
        <v>10801</v>
      </c>
      <c r="R6556" s="16"/>
      <c r="W6556">
        <v>5</v>
      </c>
      <c r="X6556" s="30"/>
      <c r="Y6556" s="30">
        <v>0</v>
      </c>
      <c r="Z6556" s="30">
        <v>1</v>
      </c>
      <c r="AA6556" s="30" t="e">
        <v>#N/A</v>
      </c>
      <c r="AB6556" t="s">
        <v>1813</v>
      </c>
      <c r="AC6556" t="s">
        <v>10364</v>
      </c>
      <c r="AD6556" t="b">
        <v>0</v>
      </c>
      <c r="AF6556" t="str">
        <f t="shared" si="409"/>
        <v>FE</v>
      </c>
      <c r="AG6556">
        <f t="shared" si="410"/>
        <v>1</v>
      </c>
      <c r="AH6556">
        <f t="shared" si="411"/>
        <v>1</v>
      </c>
    </row>
    <row r="6557" spans="1:34" x14ac:dyDescent="0.25">
      <c r="A6557" s="13" t="s">
        <v>4879</v>
      </c>
      <c r="B6557" t="s">
        <v>181</v>
      </c>
      <c r="C6557" s="16">
        <v>89</v>
      </c>
      <c r="D6557" s="16"/>
      <c r="E6557" s="16"/>
      <c r="F6557" s="17">
        <v>23</v>
      </c>
      <c r="G6557" s="17" t="s">
        <v>253</v>
      </c>
      <c r="H6557" s="17">
        <v>1946</v>
      </c>
      <c r="I6557" s="71" t="str">
        <f t="shared" si="408"/>
        <v>May 23, 1946</v>
      </c>
      <c r="J6557" s="105"/>
      <c r="K6557" s="121" t="s">
        <v>15618</v>
      </c>
      <c r="L6557" t="s">
        <v>10801</v>
      </c>
      <c r="R6557" s="16"/>
      <c r="W6557">
        <v>5</v>
      </c>
      <c r="X6557" s="30"/>
      <c r="Y6557" s="30">
        <v>0</v>
      </c>
      <c r="Z6557" s="30">
        <v>1</v>
      </c>
      <c r="AA6557" s="30" t="e">
        <v>#N/A</v>
      </c>
      <c r="AB6557">
        <v>89</v>
      </c>
      <c r="AC6557" t="s">
        <v>10364</v>
      </c>
      <c r="AD6557" t="b">
        <v>0</v>
      </c>
      <c r="AF6557" t="str">
        <f t="shared" si="409"/>
        <v>89</v>
      </c>
      <c r="AG6557">
        <f t="shared" si="410"/>
        <v>1</v>
      </c>
      <c r="AH6557">
        <f t="shared" si="411"/>
        <v>1</v>
      </c>
    </row>
    <row r="6558" spans="1:34" x14ac:dyDescent="0.25">
      <c r="A6558" s="13" t="s">
        <v>5123</v>
      </c>
      <c r="B6558" t="s">
        <v>181</v>
      </c>
      <c r="C6558" s="16" t="s">
        <v>1813</v>
      </c>
      <c r="D6558" s="16" t="s">
        <v>457</v>
      </c>
      <c r="E6558" s="16" t="s">
        <v>252</v>
      </c>
      <c r="F6558" s="17">
        <v>26</v>
      </c>
      <c r="G6558" s="17" t="s">
        <v>294</v>
      </c>
      <c r="H6558" s="17">
        <v>1946</v>
      </c>
      <c r="I6558" s="71" t="str">
        <f t="shared" si="408"/>
        <v>September 26, 1946</v>
      </c>
      <c r="J6558" s="105"/>
      <c r="K6558" s="121" t="s">
        <v>13491</v>
      </c>
      <c r="L6558" t="s">
        <v>10801</v>
      </c>
      <c r="R6558" s="16"/>
      <c r="W6558">
        <v>9</v>
      </c>
      <c r="X6558" s="30"/>
      <c r="Y6558" s="30">
        <v>0</v>
      </c>
      <c r="Z6558" s="30">
        <v>1</v>
      </c>
      <c r="AA6558" s="30" t="e">
        <v>#N/A</v>
      </c>
      <c r="AB6558" t="s">
        <v>1813</v>
      </c>
      <c r="AC6558" t="s">
        <v>10364</v>
      </c>
      <c r="AD6558" t="b">
        <v>0</v>
      </c>
      <c r="AF6558" t="str">
        <f t="shared" si="409"/>
        <v>FE</v>
      </c>
      <c r="AG6558">
        <f t="shared" si="410"/>
        <v>1</v>
      </c>
      <c r="AH6558">
        <f t="shared" si="411"/>
        <v>1</v>
      </c>
    </row>
    <row r="6559" spans="1:34" x14ac:dyDescent="0.25">
      <c r="A6559" s="13" t="s">
        <v>5124</v>
      </c>
      <c r="B6559" t="s">
        <v>181</v>
      </c>
      <c r="C6559" s="16" t="s">
        <v>1813</v>
      </c>
      <c r="D6559" s="16" t="s">
        <v>457</v>
      </c>
      <c r="E6559" s="16" t="s">
        <v>252</v>
      </c>
      <c r="F6559" s="17">
        <v>26</v>
      </c>
      <c r="G6559" s="17" t="s">
        <v>294</v>
      </c>
      <c r="H6559" s="17">
        <v>1946</v>
      </c>
      <c r="I6559" s="71" t="str">
        <f t="shared" si="408"/>
        <v>September 26, 1946</v>
      </c>
      <c r="J6559" s="105"/>
      <c r="K6559" s="121" t="s">
        <v>13491</v>
      </c>
      <c r="L6559" t="s">
        <v>10801</v>
      </c>
      <c r="R6559" s="16"/>
      <c r="W6559">
        <v>9</v>
      </c>
      <c r="X6559" s="30"/>
      <c r="Y6559" s="30">
        <v>0</v>
      </c>
      <c r="Z6559" s="30">
        <v>1</v>
      </c>
      <c r="AA6559" s="30" t="e">
        <v>#N/A</v>
      </c>
      <c r="AB6559" t="s">
        <v>1813</v>
      </c>
      <c r="AC6559" t="s">
        <v>10364</v>
      </c>
      <c r="AD6559" t="b">
        <v>0</v>
      </c>
      <c r="AF6559" t="str">
        <f t="shared" si="409"/>
        <v>FE</v>
      </c>
      <c r="AG6559">
        <f t="shared" si="410"/>
        <v>1</v>
      </c>
      <c r="AH6559">
        <f t="shared" si="411"/>
        <v>1</v>
      </c>
    </row>
    <row r="6560" spans="1:34" x14ac:dyDescent="0.25">
      <c r="A6560" s="13" t="s">
        <v>5096</v>
      </c>
      <c r="B6560" t="s">
        <v>181</v>
      </c>
      <c r="C6560" s="16" t="s">
        <v>2467</v>
      </c>
      <c r="D6560" s="16" t="s">
        <v>242</v>
      </c>
      <c r="E6560" s="16" t="s">
        <v>252</v>
      </c>
      <c r="F6560" s="17">
        <v>26</v>
      </c>
      <c r="G6560" s="17" t="s">
        <v>294</v>
      </c>
      <c r="H6560" s="17">
        <v>1946</v>
      </c>
      <c r="I6560" s="71" t="str">
        <f t="shared" si="408"/>
        <v>September 26, 1946</v>
      </c>
      <c r="J6560" s="105"/>
      <c r="K6560" s="121" t="s">
        <v>13491</v>
      </c>
      <c r="L6560" t="s">
        <v>10801</v>
      </c>
      <c r="R6560" s="16"/>
      <c r="W6560">
        <v>9</v>
      </c>
      <c r="X6560" s="30"/>
      <c r="Y6560" s="30">
        <v>0</v>
      </c>
      <c r="Z6560" s="30">
        <v>1</v>
      </c>
      <c r="AA6560" s="30" t="e">
        <v>#N/A</v>
      </c>
      <c r="AB6560" t="s">
        <v>2467</v>
      </c>
      <c r="AC6560" t="s">
        <v>10364</v>
      </c>
      <c r="AD6560" t="b">
        <v>0</v>
      </c>
      <c r="AF6560" t="str">
        <f t="shared" si="409"/>
        <v>ME</v>
      </c>
      <c r="AG6560">
        <f t="shared" si="410"/>
        <v>1</v>
      </c>
      <c r="AH6560">
        <f t="shared" si="411"/>
        <v>1</v>
      </c>
    </row>
    <row r="6561" spans="1:34" x14ac:dyDescent="0.25">
      <c r="A6561" s="13" t="s">
        <v>3703</v>
      </c>
      <c r="B6561" t="s">
        <v>181</v>
      </c>
      <c r="C6561" s="16">
        <v>176</v>
      </c>
      <c r="D6561" s="16" t="s">
        <v>457</v>
      </c>
      <c r="E6561" s="16" t="s">
        <v>252</v>
      </c>
      <c r="F6561" s="17">
        <v>6</v>
      </c>
      <c r="G6561" s="17" t="s">
        <v>309</v>
      </c>
      <c r="H6561" s="17">
        <v>1945</v>
      </c>
      <c r="I6561" s="71" t="str">
        <f t="shared" si="408"/>
        <v>October 6, 1945</v>
      </c>
      <c r="J6561" s="105" t="s">
        <v>230</v>
      </c>
      <c r="K6561" s="121" t="s">
        <v>14749</v>
      </c>
      <c r="L6561" t="s">
        <v>10565</v>
      </c>
      <c r="M6561" t="s">
        <v>10566</v>
      </c>
      <c r="N6561" t="s">
        <v>10698</v>
      </c>
      <c r="R6561" s="16"/>
      <c r="W6561">
        <v>10</v>
      </c>
      <c r="X6561" s="30"/>
      <c r="Y6561" s="30">
        <v>0</v>
      </c>
      <c r="Z6561" s="30">
        <v>1</v>
      </c>
      <c r="AA6561" s="30" t="e">
        <v>#N/A</v>
      </c>
      <c r="AB6561">
        <v>176</v>
      </c>
      <c r="AC6561" t="s">
        <v>10364</v>
      </c>
      <c r="AD6561" t="b">
        <v>0</v>
      </c>
      <c r="AF6561" t="str">
        <f t="shared" si="409"/>
        <v>176</v>
      </c>
      <c r="AG6561">
        <f t="shared" si="410"/>
        <v>1</v>
      </c>
      <c r="AH6561">
        <f t="shared" si="411"/>
        <v>1</v>
      </c>
    </row>
    <row r="6562" spans="1:34" x14ac:dyDescent="0.25">
      <c r="A6562" s="13" t="s">
        <v>4377</v>
      </c>
      <c r="B6562" t="s">
        <v>181</v>
      </c>
      <c r="C6562" s="16" t="s">
        <v>1813</v>
      </c>
      <c r="D6562" s="16" t="s">
        <v>457</v>
      </c>
      <c r="E6562" s="16" t="s">
        <v>252</v>
      </c>
      <c r="F6562" s="17">
        <v>8</v>
      </c>
      <c r="G6562" s="17" t="s">
        <v>309</v>
      </c>
      <c r="H6562" s="17">
        <v>1946</v>
      </c>
      <c r="I6562" s="71" t="str">
        <f t="shared" si="408"/>
        <v>October 8, 1946</v>
      </c>
      <c r="J6562" s="105"/>
      <c r="K6562" s="121" t="s">
        <v>15219</v>
      </c>
      <c r="L6562" t="s">
        <v>10801</v>
      </c>
      <c r="R6562" s="16"/>
      <c r="W6562">
        <v>10</v>
      </c>
      <c r="X6562" s="30"/>
      <c r="Y6562" s="30">
        <v>0</v>
      </c>
      <c r="Z6562" s="30">
        <v>1</v>
      </c>
      <c r="AA6562" s="30" t="e">
        <v>#N/A</v>
      </c>
      <c r="AB6562" t="s">
        <v>1813</v>
      </c>
      <c r="AC6562" t="s">
        <v>10364</v>
      </c>
      <c r="AD6562" t="b">
        <v>0</v>
      </c>
      <c r="AF6562" t="str">
        <f t="shared" si="409"/>
        <v>FE</v>
      </c>
      <c r="AG6562">
        <f t="shared" si="410"/>
        <v>1</v>
      </c>
      <c r="AH6562">
        <f t="shared" si="411"/>
        <v>1</v>
      </c>
    </row>
    <row r="6563" spans="1:34" x14ac:dyDescent="0.25">
      <c r="A6563" s="13" t="s">
        <v>5227</v>
      </c>
      <c r="B6563" t="s">
        <v>181</v>
      </c>
      <c r="C6563" s="16" t="s">
        <v>5156</v>
      </c>
      <c r="D6563" s="16"/>
      <c r="E6563" s="16"/>
      <c r="F6563" s="17">
        <v>27</v>
      </c>
      <c r="G6563" s="17" t="s">
        <v>260</v>
      </c>
      <c r="H6563" s="17">
        <v>1946</v>
      </c>
      <c r="I6563" s="71" t="str">
        <f t="shared" si="408"/>
        <v>June 27, 1946</v>
      </c>
      <c r="J6563" s="105"/>
      <c r="K6563" s="121" t="s">
        <v>15735</v>
      </c>
      <c r="L6563" t="s">
        <v>10801</v>
      </c>
      <c r="R6563" s="16"/>
      <c r="W6563">
        <v>6</v>
      </c>
      <c r="X6563" s="30"/>
      <c r="Y6563" s="30">
        <v>0</v>
      </c>
      <c r="Z6563" s="30">
        <v>1</v>
      </c>
      <c r="AA6563" s="30" t="e">
        <v>#N/A</v>
      </c>
      <c r="AB6563" t="s">
        <v>5156</v>
      </c>
      <c r="AC6563" t="s">
        <v>10364</v>
      </c>
      <c r="AD6563" t="b">
        <v>0</v>
      </c>
      <c r="AF6563" t="str">
        <f t="shared" si="409"/>
        <v>14E</v>
      </c>
      <c r="AG6563">
        <f t="shared" si="410"/>
        <v>1</v>
      </c>
      <c r="AH6563">
        <f t="shared" si="411"/>
        <v>1</v>
      </c>
    </row>
    <row r="6564" spans="1:34" x14ac:dyDescent="0.25">
      <c r="A6564" s="13" t="s">
        <v>5113</v>
      </c>
      <c r="B6564" t="s">
        <v>181</v>
      </c>
      <c r="C6564" s="16" t="s">
        <v>5114</v>
      </c>
      <c r="D6564" s="16"/>
      <c r="E6564" s="16"/>
      <c r="F6564" s="17">
        <v>26</v>
      </c>
      <c r="G6564" s="17" t="s">
        <v>294</v>
      </c>
      <c r="H6564" s="17">
        <v>1946</v>
      </c>
      <c r="I6564" s="71" t="str">
        <f t="shared" si="408"/>
        <v>September 26, 1946</v>
      </c>
      <c r="J6564" s="105"/>
      <c r="K6564" s="121" t="s">
        <v>13491</v>
      </c>
      <c r="L6564" t="s">
        <v>10801</v>
      </c>
      <c r="R6564" s="16"/>
      <c r="W6564">
        <v>9</v>
      </c>
      <c r="X6564" s="30"/>
      <c r="Y6564" s="30">
        <v>0</v>
      </c>
      <c r="Z6564" s="30">
        <v>1</v>
      </c>
      <c r="AA6564" s="30" t="e">
        <v>#N/A</v>
      </c>
      <c r="AB6564" t="s">
        <v>5114</v>
      </c>
      <c r="AC6564" t="s">
        <v>10364</v>
      </c>
      <c r="AD6564" t="b">
        <v>0</v>
      </c>
      <c r="AF6564" t="str">
        <f t="shared" si="409"/>
        <v>HE</v>
      </c>
      <c r="AG6564">
        <f t="shared" si="410"/>
        <v>1</v>
      </c>
      <c r="AH6564">
        <f t="shared" si="411"/>
        <v>1</v>
      </c>
    </row>
    <row r="6565" spans="1:34" x14ac:dyDescent="0.25">
      <c r="A6565" s="13" t="s">
        <v>5097</v>
      </c>
      <c r="B6565" t="s">
        <v>181</v>
      </c>
      <c r="C6565" s="16" t="s">
        <v>2467</v>
      </c>
      <c r="D6565" s="16" t="s">
        <v>242</v>
      </c>
      <c r="E6565" s="16" t="s">
        <v>252</v>
      </c>
      <c r="F6565" s="17">
        <v>26</v>
      </c>
      <c r="G6565" s="17" t="s">
        <v>294</v>
      </c>
      <c r="H6565" s="17">
        <v>1946</v>
      </c>
      <c r="I6565" s="71" t="str">
        <f t="shared" si="408"/>
        <v>September 26, 1946</v>
      </c>
      <c r="J6565" s="105"/>
      <c r="K6565" s="121" t="s">
        <v>13491</v>
      </c>
      <c r="L6565" t="s">
        <v>10801</v>
      </c>
      <c r="R6565" s="16"/>
      <c r="W6565">
        <v>9</v>
      </c>
      <c r="X6565" s="30"/>
      <c r="Y6565" s="30">
        <v>0</v>
      </c>
      <c r="Z6565" s="30">
        <v>1</v>
      </c>
      <c r="AA6565" s="30" t="e">
        <v>#N/A</v>
      </c>
      <c r="AB6565" t="s">
        <v>2467</v>
      </c>
      <c r="AC6565" t="s">
        <v>10364</v>
      </c>
      <c r="AD6565" t="b">
        <v>0</v>
      </c>
      <c r="AF6565" t="str">
        <f t="shared" si="409"/>
        <v>ME</v>
      </c>
      <c r="AG6565">
        <f t="shared" si="410"/>
        <v>1</v>
      </c>
      <c r="AH6565">
        <f t="shared" si="411"/>
        <v>1</v>
      </c>
    </row>
    <row r="6566" spans="1:34" x14ac:dyDescent="0.25">
      <c r="A6566" s="13" t="s">
        <v>5115</v>
      </c>
      <c r="B6566" t="s">
        <v>181</v>
      </c>
      <c r="C6566" s="16" t="s">
        <v>5114</v>
      </c>
      <c r="D6566" s="16"/>
      <c r="E6566" s="16"/>
      <c r="F6566" s="17">
        <v>26</v>
      </c>
      <c r="G6566" s="17" t="s">
        <v>294</v>
      </c>
      <c r="H6566" s="17">
        <v>1946</v>
      </c>
      <c r="I6566" s="71" t="str">
        <f t="shared" si="408"/>
        <v>September 26, 1946</v>
      </c>
      <c r="J6566" s="105"/>
      <c r="K6566" s="121" t="s">
        <v>13491</v>
      </c>
      <c r="L6566" t="s">
        <v>10801</v>
      </c>
      <c r="R6566" s="16"/>
      <c r="W6566">
        <v>9</v>
      </c>
      <c r="X6566" s="30"/>
      <c r="Y6566" s="30">
        <v>0</v>
      </c>
      <c r="Z6566" s="30">
        <v>1</v>
      </c>
      <c r="AA6566" s="30" t="e">
        <v>#N/A</v>
      </c>
      <c r="AB6566" t="s">
        <v>5114</v>
      </c>
      <c r="AC6566" t="s">
        <v>10364</v>
      </c>
      <c r="AD6566" t="b">
        <v>0</v>
      </c>
      <c r="AF6566" t="str">
        <f t="shared" si="409"/>
        <v>HE</v>
      </c>
      <c r="AG6566">
        <f t="shared" si="410"/>
        <v>1</v>
      </c>
      <c r="AH6566">
        <f t="shared" si="411"/>
        <v>1</v>
      </c>
    </row>
    <row r="6567" spans="1:34" x14ac:dyDescent="0.25">
      <c r="A6567" s="13" t="s">
        <v>5125</v>
      </c>
      <c r="B6567" t="s">
        <v>181</v>
      </c>
      <c r="C6567" s="16" t="s">
        <v>1813</v>
      </c>
      <c r="D6567" s="16" t="s">
        <v>457</v>
      </c>
      <c r="E6567" s="16" t="s">
        <v>252</v>
      </c>
      <c r="F6567" s="17">
        <v>26</v>
      </c>
      <c r="G6567" s="17" t="s">
        <v>294</v>
      </c>
      <c r="H6567" s="17">
        <v>1946</v>
      </c>
      <c r="I6567" s="71" t="str">
        <f t="shared" si="408"/>
        <v>September 26, 1946</v>
      </c>
      <c r="J6567" s="105"/>
      <c r="K6567" s="121" t="s">
        <v>13491</v>
      </c>
      <c r="L6567" t="s">
        <v>10801</v>
      </c>
      <c r="R6567" s="16"/>
      <c r="W6567">
        <v>9</v>
      </c>
      <c r="X6567" s="30"/>
      <c r="Y6567" s="30">
        <v>0</v>
      </c>
      <c r="Z6567" s="30">
        <v>1</v>
      </c>
      <c r="AA6567" s="30" t="e">
        <v>#N/A</v>
      </c>
      <c r="AB6567" t="s">
        <v>1813</v>
      </c>
      <c r="AC6567" t="s">
        <v>10364</v>
      </c>
      <c r="AD6567" t="b">
        <v>0</v>
      </c>
      <c r="AF6567" t="str">
        <f t="shared" si="409"/>
        <v>FE</v>
      </c>
      <c r="AG6567">
        <f t="shared" si="410"/>
        <v>1</v>
      </c>
      <c r="AH6567">
        <f t="shared" si="411"/>
        <v>1</v>
      </c>
    </row>
    <row r="6568" spans="1:34" x14ac:dyDescent="0.25">
      <c r="A6568" s="13" t="s">
        <v>5294</v>
      </c>
      <c r="B6568" t="s">
        <v>181</v>
      </c>
      <c r="C6568" s="16" t="s">
        <v>2467</v>
      </c>
      <c r="D6568" s="16" t="s">
        <v>242</v>
      </c>
      <c r="E6568" s="16" t="s">
        <v>252</v>
      </c>
      <c r="F6568" s="17">
        <v>28</v>
      </c>
      <c r="G6568" s="17" t="s">
        <v>365</v>
      </c>
      <c r="H6568" s="17">
        <v>1946</v>
      </c>
      <c r="I6568" s="71" t="str">
        <f t="shared" si="408"/>
        <v>February 28, 1946</v>
      </c>
      <c r="J6568" s="105"/>
      <c r="K6568" s="121" t="s">
        <v>15769</v>
      </c>
      <c r="L6568" t="s">
        <v>10801</v>
      </c>
      <c r="R6568" s="16"/>
      <c r="W6568">
        <v>2</v>
      </c>
      <c r="X6568" s="30"/>
      <c r="Y6568" s="30">
        <v>0</v>
      </c>
      <c r="Z6568" s="30">
        <v>1</v>
      </c>
      <c r="AA6568" s="30" t="e">
        <v>#N/A</v>
      </c>
      <c r="AB6568" t="s">
        <v>2467</v>
      </c>
      <c r="AC6568" t="s">
        <v>10364</v>
      </c>
      <c r="AD6568" t="b">
        <v>0</v>
      </c>
      <c r="AF6568" t="str">
        <f t="shared" si="409"/>
        <v>ME</v>
      </c>
      <c r="AG6568">
        <f t="shared" si="410"/>
        <v>1</v>
      </c>
      <c r="AH6568">
        <f t="shared" si="411"/>
        <v>1</v>
      </c>
    </row>
    <row r="6569" spans="1:34" x14ac:dyDescent="0.25">
      <c r="A6569" s="13" t="s">
        <v>3515</v>
      </c>
      <c r="B6569" t="s">
        <v>181</v>
      </c>
      <c r="C6569" s="16" t="s">
        <v>1813</v>
      </c>
      <c r="D6569" s="16" t="s">
        <v>457</v>
      </c>
      <c r="E6569" s="16" t="s">
        <v>252</v>
      </c>
      <c r="F6569" s="17">
        <v>5</v>
      </c>
      <c r="G6569" s="17" t="s">
        <v>264</v>
      </c>
      <c r="H6569" s="17">
        <v>1945</v>
      </c>
      <c r="I6569" s="71" t="str">
        <f t="shared" si="408"/>
        <v>July 5, 1945</v>
      </c>
      <c r="J6569" s="105" t="s">
        <v>230</v>
      </c>
      <c r="K6569" s="121" t="s">
        <v>14591</v>
      </c>
      <c r="L6569" t="s">
        <v>10801</v>
      </c>
      <c r="R6569" s="16"/>
      <c r="W6569">
        <v>7</v>
      </c>
      <c r="X6569" s="30" t="s">
        <v>14574</v>
      </c>
      <c r="Y6569" s="30">
        <v>1</v>
      </c>
      <c r="Z6569" s="30">
        <v>1</v>
      </c>
      <c r="AA6569" s="30" t="s">
        <v>10558</v>
      </c>
      <c r="AB6569" t="s">
        <v>1813</v>
      </c>
      <c r="AC6569" t="s">
        <v>10364</v>
      </c>
      <c r="AD6569" t="b">
        <v>0</v>
      </c>
      <c r="AF6569" t="str">
        <f t="shared" si="409"/>
        <v>FE</v>
      </c>
      <c r="AG6569">
        <f t="shared" si="410"/>
        <v>1</v>
      </c>
      <c r="AH6569">
        <f t="shared" si="411"/>
        <v>1</v>
      </c>
    </row>
    <row r="6570" spans="1:34" x14ac:dyDescent="0.25">
      <c r="A6570" s="13" t="s">
        <v>5381</v>
      </c>
      <c r="B6570" t="s">
        <v>181</v>
      </c>
      <c r="C6570" s="16" t="s">
        <v>2467</v>
      </c>
      <c r="D6570" s="16" t="s">
        <v>242</v>
      </c>
      <c r="E6570" s="16" t="s">
        <v>252</v>
      </c>
      <c r="F6570" s="17">
        <v>29</v>
      </c>
      <c r="G6570" s="17" t="s">
        <v>294</v>
      </c>
      <c r="H6570" s="17">
        <v>1946</v>
      </c>
      <c r="I6570" s="71" t="str">
        <f t="shared" si="408"/>
        <v>September 29, 1946</v>
      </c>
      <c r="J6570" s="105"/>
      <c r="K6570" s="121" t="s">
        <v>15830</v>
      </c>
      <c r="L6570" t="s">
        <v>10801</v>
      </c>
      <c r="R6570" s="16"/>
      <c r="W6570">
        <v>9</v>
      </c>
      <c r="X6570" s="30"/>
      <c r="Y6570" s="30">
        <v>0</v>
      </c>
      <c r="Z6570" s="30">
        <v>1</v>
      </c>
      <c r="AA6570" s="30" t="e">
        <v>#N/A</v>
      </c>
      <c r="AB6570" t="s">
        <v>2467</v>
      </c>
      <c r="AC6570" t="s">
        <v>10364</v>
      </c>
      <c r="AD6570" t="b">
        <v>0</v>
      </c>
      <c r="AF6570" t="str">
        <f t="shared" si="409"/>
        <v>ME</v>
      </c>
      <c r="AG6570">
        <f t="shared" si="410"/>
        <v>1</v>
      </c>
      <c r="AH6570">
        <f t="shared" si="411"/>
        <v>1</v>
      </c>
    </row>
    <row r="6571" spans="1:34" x14ac:dyDescent="0.25">
      <c r="A6571" s="13" t="s">
        <v>5382</v>
      </c>
      <c r="B6571" t="s">
        <v>181</v>
      </c>
      <c r="C6571" s="16" t="s">
        <v>1813</v>
      </c>
      <c r="D6571" s="16" t="s">
        <v>457</v>
      </c>
      <c r="E6571" s="16" t="s">
        <v>252</v>
      </c>
      <c r="F6571" s="17">
        <v>29</v>
      </c>
      <c r="G6571" s="17" t="s">
        <v>294</v>
      </c>
      <c r="H6571" s="17">
        <v>1946</v>
      </c>
      <c r="I6571" s="71" t="str">
        <f t="shared" si="408"/>
        <v>September 29, 1946</v>
      </c>
      <c r="J6571" s="105"/>
      <c r="K6571" s="121" t="s">
        <v>15830</v>
      </c>
      <c r="L6571" t="s">
        <v>10801</v>
      </c>
      <c r="R6571" s="16"/>
      <c r="W6571">
        <v>9</v>
      </c>
      <c r="X6571" s="30"/>
      <c r="Y6571" s="30">
        <v>0</v>
      </c>
      <c r="Z6571" s="30">
        <v>1</v>
      </c>
      <c r="AA6571" s="30" t="e">
        <v>#N/A</v>
      </c>
      <c r="AB6571" t="s">
        <v>1813</v>
      </c>
      <c r="AC6571" t="s">
        <v>10364</v>
      </c>
      <c r="AD6571" t="b">
        <v>0</v>
      </c>
      <c r="AF6571" t="str">
        <f t="shared" si="409"/>
        <v>FE</v>
      </c>
      <c r="AG6571">
        <f t="shared" si="410"/>
        <v>1</v>
      </c>
      <c r="AH6571">
        <f t="shared" si="411"/>
        <v>1</v>
      </c>
    </row>
    <row r="6572" spans="1:34" x14ac:dyDescent="0.25">
      <c r="A6572" s="13" t="s">
        <v>7161</v>
      </c>
      <c r="B6572" t="s">
        <v>181</v>
      </c>
      <c r="C6572" s="16" t="s">
        <v>3667</v>
      </c>
      <c r="D6572" s="16"/>
      <c r="E6572" s="16"/>
      <c r="F6572" s="17">
        <v>18</v>
      </c>
      <c r="G6572" s="17" t="s">
        <v>282</v>
      </c>
      <c r="H6572" s="17">
        <v>1948</v>
      </c>
      <c r="I6572" s="71" t="str">
        <f t="shared" si="408"/>
        <v>August 18, 1948</v>
      </c>
      <c r="J6572" s="105"/>
      <c r="K6572" s="121" t="s">
        <v>16929</v>
      </c>
      <c r="L6572" t="s">
        <v>10867</v>
      </c>
      <c r="R6572" s="16"/>
      <c r="W6572">
        <v>8</v>
      </c>
      <c r="X6572" s="30"/>
      <c r="Y6572" s="30">
        <v>0</v>
      </c>
      <c r="Z6572" s="30">
        <v>1</v>
      </c>
      <c r="AA6572" s="30" t="e">
        <v>#N/A</v>
      </c>
      <c r="AB6572" t="s">
        <v>3667</v>
      </c>
      <c r="AC6572" t="s">
        <v>10364</v>
      </c>
      <c r="AD6572" t="b">
        <v>0</v>
      </c>
      <c r="AF6572" t="str">
        <f t="shared" si="409"/>
        <v>TFU</v>
      </c>
      <c r="AG6572">
        <f t="shared" si="410"/>
        <v>1</v>
      </c>
      <c r="AH6572">
        <f t="shared" si="411"/>
        <v>1</v>
      </c>
    </row>
    <row r="6573" spans="1:34" x14ac:dyDescent="0.25">
      <c r="A6573" s="13" t="s">
        <v>4378</v>
      </c>
      <c r="B6573" t="s">
        <v>181</v>
      </c>
      <c r="C6573" s="16" t="s">
        <v>1813</v>
      </c>
      <c r="D6573" s="16" t="s">
        <v>457</v>
      </c>
      <c r="E6573" s="16" t="s">
        <v>252</v>
      </c>
      <c r="F6573" s="17">
        <v>8</v>
      </c>
      <c r="G6573" s="17" t="s">
        <v>309</v>
      </c>
      <c r="H6573" s="17">
        <v>1946</v>
      </c>
      <c r="I6573" s="71" t="str">
        <f t="shared" si="408"/>
        <v>October 8, 1946</v>
      </c>
      <c r="J6573" s="105"/>
      <c r="K6573" s="121" t="s">
        <v>15219</v>
      </c>
      <c r="L6573" t="s">
        <v>10801</v>
      </c>
      <c r="R6573" s="16"/>
      <c r="W6573">
        <v>10</v>
      </c>
      <c r="X6573" s="30"/>
      <c r="Y6573" s="30">
        <v>0</v>
      </c>
      <c r="Z6573" s="30">
        <v>1</v>
      </c>
      <c r="AA6573" s="30" t="e">
        <v>#N/A</v>
      </c>
      <c r="AB6573" t="s">
        <v>1813</v>
      </c>
      <c r="AC6573" t="s">
        <v>10364</v>
      </c>
      <c r="AD6573" t="b">
        <v>0</v>
      </c>
      <c r="AF6573" t="str">
        <f t="shared" si="409"/>
        <v>FE</v>
      </c>
      <c r="AG6573">
        <f t="shared" si="410"/>
        <v>1</v>
      </c>
      <c r="AH6573">
        <f t="shared" si="411"/>
        <v>1</v>
      </c>
    </row>
    <row r="6574" spans="1:34" x14ac:dyDescent="0.25">
      <c r="A6574" s="13" t="s">
        <v>5098</v>
      </c>
      <c r="B6574" t="s">
        <v>181</v>
      </c>
      <c r="C6574" s="16" t="s">
        <v>2467</v>
      </c>
      <c r="D6574" s="16" t="s">
        <v>242</v>
      </c>
      <c r="E6574" s="16" t="s">
        <v>252</v>
      </c>
      <c r="F6574" s="17">
        <v>26</v>
      </c>
      <c r="G6574" s="17" t="s">
        <v>294</v>
      </c>
      <c r="H6574" s="17">
        <v>1946</v>
      </c>
      <c r="I6574" s="71" t="str">
        <f t="shared" si="408"/>
        <v>September 26, 1946</v>
      </c>
      <c r="J6574" s="105"/>
      <c r="K6574" s="121" t="s">
        <v>13491</v>
      </c>
      <c r="L6574" t="s">
        <v>10801</v>
      </c>
      <c r="R6574" s="16"/>
      <c r="W6574">
        <v>9</v>
      </c>
      <c r="X6574" s="30"/>
      <c r="Y6574" s="30">
        <v>0</v>
      </c>
      <c r="Z6574" s="30">
        <v>1</v>
      </c>
      <c r="AA6574" s="30" t="e">
        <v>#N/A</v>
      </c>
      <c r="AB6574" t="s">
        <v>2467</v>
      </c>
      <c r="AC6574" t="s">
        <v>10364</v>
      </c>
      <c r="AD6574" t="b">
        <v>0</v>
      </c>
      <c r="AF6574" t="str">
        <f t="shared" si="409"/>
        <v>ME</v>
      </c>
      <c r="AG6574">
        <f t="shared" si="410"/>
        <v>1</v>
      </c>
      <c r="AH6574">
        <f t="shared" si="411"/>
        <v>1</v>
      </c>
    </row>
    <row r="6575" spans="1:34" x14ac:dyDescent="0.25">
      <c r="A6575" s="13" t="s">
        <v>5099</v>
      </c>
      <c r="B6575" t="s">
        <v>181</v>
      </c>
      <c r="C6575" s="16" t="s">
        <v>2467</v>
      </c>
      <c r="D6575" s="16" t="s">
        <v>242</v>
      </c>
      <c r="E6575" s="16" t="s">
        <v>252</v>
      </c>
      <c r="F6575" s="17">
        <v>26</v>
      </c>
      <c r="G6575" s="17" t="s">
        <v>294</v>
      </c>
      <c r="H6575" s="17">
        <v>1946</v>
      </c>
      <c r="I6575" s="71" t="str">
        <f t="shared" si="408"/>
        <v>September 26, 1946</v>
      </c>
      <c r="J6575" s="105"/>
      <c r="K6575" s="121" t="s">
        <v>13491</v>
      </c>
      <c r="L6575" t="s">
        <v>10801</v>
      </c>
      <c r="R6575" s="16"/>
      <c r="W6575">
        <v>9</v>
      </c>
      <c r="X6575" s="30"/>
      <c r="Y6575" s="30">
        <v>0</v>
      </c>
      <c r="Z6575" s="30">
        <v>1</v>
      </c>
      <c r="AA6575" s="30" t="e">
        <v>#N/A</v>
      </c>
      <c r="AB6575" t="s">
        <v>2467</v>
      </c>
      <c r="AC6575" t="s">
        <v>10364</v>
      </c>
      <c r="AD6575" t="b">
        <v>0</v>
      </c>
      <c r="AF6575" t="str">
        <f t="shared" si="409"/>
        <v>ME</v>
      </c>
      <c r="AG6575">
        <f t="shared" si="410"/>
        <v>1</v>
      </c>
      <c r="AH6575">
        <f t="shared" si="411"/>
        <v>1</v>
      </c>
    </row>
    <row r="6576" spans="1:34" x14ac:dyDescent="0.25">
      <c r="A6576" s="13" t="s">
        <v>5100</v>
      </c>
      <c r="B6576" t="s">
        <v>181</v>
      </c>
      <c r="C6576" s="16" t="s">
        <v>2467</v>
      </c>
      <c r="D6576" s="16" t="s">
        <v>242</v>
      </c>
      <c r="E6576" s="16" t="s">
        <v>252</v>
      </c>
      <c r="F6576" s="17">
        <v>26</v>
      </c>
      <c r="G6576" s="17" t="s">
        <v>294</v>
      </c>
      <c r="H6576" s="17">
        <v>1946</v>
      </c>
      <c r="I6576" s="71" t="str">
        <f t="shared" si="408"/>
        <v>September 26, 1946</v>
      </c>
      <c r="J6576" s="105"/>
      <c r="K6576" s="121" t="s">
        <v>13491</v>
      </c>
      <c r="L6576" t="s">
        <v>10801</v>
      </c>
      <c r="R6576" s="16"/>
      <c r="W6576">
        <v>9</v>
      </c>
      <c r="X6576" s="30"/>
      <c r="Y6576" s="30">
        <v>0</v>
      </c>
      <c r="Z6576" s="30">
        <v>1</v>
      </c>
      <c r="AA6576" s="30" t="e">
        <v>#N/A</v>
      </c>
      <c r="AB6576" t="s">
        <v>2467</v>
      </c>
      <c r="AC6576" t="s">
        <v>10364</v>
      </c>
      <c r="AD6576" t="b">
        <v>0</v>
      </c>
      <c r="AF6576" t="str">
        <f t="shared" si="409"/>
        <v>ME</v>
      </c>
      <c r="AG6576">
        <f t="shared" si="410"/>
        <v>1</v>
      </c>
      <c r="AH6576">
        <f t="shared" si="411"/>
        <v>1</v>
      </c>
    </row>
    <row r="6577" spans="1:34" x14ac:dyDescent="0.25">
      <c r="A6577" s="13" t="s">
        <v>5101</v>
      </c>
      <c r="B6577" t="s">
        <v>181</v>
      </c>
      <c r="C6577" s="16" t="s">
        <v>2467</v>
      </c>
      <c r="D6577" s="16" t="s">
        <v>242</v>
      </c>
      <c r="E6577" s="16" t="s">
        <v>252</v>
      </c>
      <c r="F6577" s="17">
        <v>26</v>
      </c>
      <c r="G6577" s="17" t="s">
        <v>294</v>
      </c>
      <c r="H6577" s="17">
        <v>1946</v>
      </c>
      <c r="I6577" s="71" t="str">
        <f t="shared" si="408"/>
        <v>September 26, 1946</v>
      </c>
      <c r="J6577" s="105"/>
      <c r="K6577" s="121" t="s">
        <v>13491</v>
      </c>
      <c r="L6577" t="s">
        <v>10801</v>
      </c>
      <c r="R6577" s="16"/>
      <c r="W6577">
        <v>9</v>
      </c>
      <c r="X6577" s="30"/>
      <c r="Y6577" s="30">
        <v>0</v>
      </c>
      <c r="Z6577" s="30">
        <v>1</v>
      </c>
      <c r="AA6577" s="30" t="e">
        <v>#N/A</v>
      </c>
      <c r="AB6577" t="s">
        <v>2467</v>
      </c>
      <c r="AC6577" t="s">
        <v>10364</v>
      </c>
      <c r="AD6577" t="b">
        <v>0</v>
      </c>
      <c r="AF6577" t="str">
        <f t="shared" si="409"/>
        <v>ME</v>
      </c>
      <c r="AG6577">
        <f t="shared" si="410"/>
        <v>1</v>
      </c>
      <c r="AH6577">
        <f t="shared" si="411"/>
        <v>1</v>
      </c>
    </row>
    <row r="6578" spans="1:34" x14ac:dyDescent="0.25">
      <c r="A6578" s="13" t="s">
        <v>4529</v>
      </c>
      <c r="B6578" t="s">
        <v>181</v>
      </c>
      <c r="C6578" s="16" t="s">
        <v>1813</v>
      </c>
      <c r="D6578" s="16" t="s">
        <v>457</v>
      </c>
      <c r="E6578" s="16" t="s">
        <v>252</v>
      </c>
      <c r="F6578" s="17">
        <v>11</v>
      </c>
      <c r="G6578" s="17" t="s">
        <v>264</v>
      </c>
      <c r="H6578" s="17">
        <v>1946</v>
      </c>
      <c r="I6578" s="71" t="str">
        <f t="shared" si="408"/>
        <v>July 11, 1946</v>
      </c>
      <c r="J6578" s="105"/>
      <c r="K6578" s="121" t="s">
        <v>15333</v>
      </c>
      <c r="L6578" t="s">
        <v>10801</v>
      </c>
      <c r="R6578" s="16"/>
      <c r="W6578">
        <v>7</v>
      </c>
      <c r="X6578" s="30"/>
      <c r="Y6578" s="30">
        <v>0</v>
      </c>
      <c r="Z6578" s="30">
        <v>1</v>
      </c>
      <c r="AA6578" s="30" t="e">
        <v>#N/A</v>
      </c>
      <c r="AB6578" t="s">
        <v>1813</v>
      </c>
      <c r="AC6578" t="s">
        <v>10364</v>
      </c>
      <c r="AD6578" t="b">
        <v>0</v>
      </c>
      <c r="AF6578" t="str">
        <f t="shared" si="409"/>
        <v>FE</v>
      </c>
      <c r="AG6578">
        <f t="shared" si="410"/>
        <v>1</v>
      </c>
      <c r="AH6578">
        <f t="shared" si="411"/>
        <v>1</v>
      </c>
    </row>
    <row r="6579" spans="1:34" x14ac:dyDescent="0.25">
      <c r="A6579" s="13" t="s">
        <v>5102</v>
      </c>
      <c r="B6579" t="s">
        <v>181</v>
      </c>
      <c r="C6579" s="16" t="s">
        <v>2467</v>
      </c>
      <c r="D6579" s="16" t="s">
        <v>242</v>
      </c>
      <c r="E6579" s="16" t="s">
        <v>252</v>
      </c>
      <c r="F6579" s="17">
        <v>26</v>
      </c>
      <c r="G6579" s="17" t="s">
        <v>294</v>
      </c>
      <c r="H6579" s="17">
        <v>1946</v>
      </c>
      <c r="I6579" s="71" t="str">
        <f t="shared" si="408"/>
        <v>September 26, 1946</v>
      </c>
      <c r="J6579" s="105"/>
      <c r="K6579" s="121" t="s">
        <v>13491</v>
      </c>
      <c r="L6579" t="s">
        <v>10801</v>
      </c>
      <c r="R6579" s="16"/>
      <c r="W6579">
        <v>9</v>
      </c>
      <c r="X6579" s="30"/>
      <c r="Y6579" s="30">
        <v>0</v>
      </c>
      <c r="Z6579" s="30">
        <v>1</v>
      </c>
      <c r="AA6579" s="30" t="e">
        <v>#N/A</v>
      </c>
      <c r="AB6579" t="s">
        <v>2467</v>
      </c>
      <c r="AC6579" t="s">
        <v>10364</v>
      </c>
      <c r="AD6579" t="b">
        <v>0</v>
      </c>
      <c r="AF6579" t="str">
        <f t="shared" si="409"/>
        <v>ME</v>
      </c>
      <c r="AG6579">
        <f t="shared" si="410"/>
        <v>1</v>
      </c>
      <c r="AH6579">
        <f t="shared" si="411"/>
        <v>1</v>
      </c>
    </row>
    <row r="6580" spans="1:34" x14ac:dyDescent="0.25">
      <c r="A6580" s="13" t="s">
        <v>5155</v>
      </c>
      <c r="B6580" t="s">
        <v>181</v>
      </c>
      <c r="C6580" s="16" t="s">
        <v>5156</v>
      </c>
      <c r="D6580" s="16"/>
      <c r="E6580" s="16"/>
      <c r="F6580" s="17">
        <v>26</v>
      </c>
      <c r="G6580" s="17" t="s">
        <v>294</v>
      </c>
      <c r="H6580" s="17">
        <v>1946</v>
      </c>
      <c r="I6580" s="71" t="str">
        <f t="shared" si="408"/>
        <v>September 26, 1946</v>
      </c>
      <c r="J6580" s="105"/>
      <c r="K6580" s="121" t="s">
        <v>13491</v>
      </c>
      <c r="L6580" t="s">
        <v>10801</v>
      </c>
      <c r="R6580" s="16"/>
      <c r="W6580">
        <v>9</v>
      </c>
      <c r="X6580" s="30"/>
      <c r="Y6580" s="30">
        <v>0</v>
      </c>
      <c r="Z6580" s="30">
        <v>1</v>
      </c>
      <c r="AA6580" s="30" t="e">
        <v>#N/A</v>
      </c>
      <c r="AB6580" t="s">
        <v>5156</v>
      </c>
      <c r="AC6580" t="s">
        <v>10364</v>
      </c>
      <c r="AD6580" t="b">
        <v>0</v>
      </c>
      <c r="AF6580" t="str">
        <f t="shared" si="409"/>
        <v>14E</v>
      </c>
      <c r="AG6580">
        <f t="shared" si="410"/>
        <v>1</v>
      </c>
      <c r="AH6580">
        <f t="shared" si="411"/>
        <v>1</v>
      </c>
    </row>
    <row r="6581" spans="1:34" x14ac:dyDescent="0.25">
      <c r="A6581" s="13" t="s">
        <v>5103</v>
      </c>
      <c r="B6581" t="s">
        <v>181</v>
      </c>
      <c r="C6581" s="16" t="s">
        <v>2467</v>
      </c>
      <c r="D6581" s="16" t="s">
        <v>242</v>
      </c>
      <c r="E6581" s="16" t="s">
        <v>252</v>
      </c>
      <c r="F6581" s="17">
        <v>26</v>
      </c>
      <c r="G6581" s="17" t="s">
        <v>294</v>
      </c>
      <c r="H6581" s="17">
        <v>1946</v>
      </c>
      <c r="I6581" s="71" t="str">
        <f t="shared" si="408"/>
        <v>September 26, 1946</v>
      </c>
      <c r="J6581" s="105"/>
      <c r="K6581" s="121" t="s">
        <v>13491</v>
      </c>
      <c r="L6581" t="s">
        <v>10801</v>
      </c>
      <c r="R6581" s="16"/>
      <c r="W6581">
        <v>9</v>
      </c>
      <c r="X6581" s="30"/>
      <c r="Y6581" s="30">
        <v>0</v>
      </c>
      <c r="Z6581" s="30">
        <v>1</v>
      </c>
      <c r="AA6581" s="30" t="e">
        <v>#N/A</v>
      </c>
      <c r="AB6581" t="s">
        <v>2467</v>
      </c>
      <c r="AC6581" t="s">
        <v>10364</v>
      </c>
      <c r="AD6581" t="b">
        <v>0</v>
      </c>
      <c r="AF6581" t="str">
        <f t="shared" si="409"/>
        <v>ME</v>
      </c>
      <c r="AG6581">
        <f t="shared" si="410"/>
        <v>1</v>
      </c>
      <c r="AH6581">
        <f t="shared" si="411"/>
        <v>1</v>
      </c>
    </row>
    <row r="6582" spans="1:34" x14ac:dyDescent="0.25">
      <c r="A6582" s="13" t="s">
        <v>5116</v>
      </c>
      <c r="B6582" t="s">
        <v>181</v>
      </c>
      <c r="C6582" s="16" t="s">
        <v>5114</v>
      </c>
      <c r="D6582" s="16"/>
      <c r="E6582" s="16"/>
      <c r="F6582" s="17">
        <v>26</v>
      </c>
      <c r="G6582" s="17" t="s">
        <v>294</v>
      </c>
      <c r="H6582" s="17">
        <v>1946</v>
      </c>
      <c r="I6582" s="71" t="str">
        <f t="shared" si="408"/>
        <v>September 26, 1946</v>
      </c>
      <c r="J6582" s="105"/>
      <c r="K6582" s="121" t="s">
        <v>13491</v>
      </c>
      <c r="L6582" t="s">
        <v>10801</v>
      </c>
      <c r="R6582" s="16"/>
      <c r="W6582">
        <v>9</v>
      </c>
      <c r="X6582" s="30"/>
      <c r="Y6582" s="30">
        <v>0</v>
      </c>
      <c r="Z6582" s="30">
        <v>1</v>
      </c>
      <c r="AA6582" s="30" t="e">
        <v>#N/A</v>
      </c>
      <c r="AB6582" t="s">
        <v>5114</v>
      </c>
      <c r="AC6582" t="s">
        <v>10364</v>
      </c>
      <c r="AD6582" t="b">
        <v>0</v>
      </c>
      <c r="AF6582" t="str">
        <f t="shared" si="409"/>
        <v>HE</v>
      </c>
      <c r="AG6582">
        <f t="shared" si="410"/>
        <v>1</v>
      </c>
      <c r="AH6582">
        <f t="shared" si="411"/>
        <v>1</v>
      </c>
    </row>
    <row r="6583" spans="1:34" x14ac:dyDescent="0.25">
      <c r="A6583" s="13" t="s">
        <v>5117</v>
      </c>
      <c r="B6583" t="s">
        <v>181</v>
      </c>
      <c r="C6583" s="16" t="s">
        <v>5114</v>
      </c>
      <c r="D6583" s="16"/>
      <c r="E6583" s="16"/>
      <c r="F6583" s="17">
        <v>26</v>
      </c>
      <c r="G6583" s="17" t="s">
        <v>294</v>
      </c>
      <c r="H6583" s="17">
        <v>1946</v>
      </c>
      <c r="I6583" s="71" t="str">
        <f t="shared" si="408"/>
        <v>September 26, 1946</v>
      </c>
      <c r="J6583" s="105"/>
      <c r="K6583" s="121" t="s">
        <v>13491</v>
      </c>
      <c r="L6583" t="s">
        <v>10801</v>
      </c>
      <c r="R6583" s="16"/>
      <c r="W6583">
        <v>9</v>
      </c>
      <c r="X6583" s="30"/>
      <c r="Y6583" s="30">
        <v>0</v>
      </c>
      <c r="Z6583" s="30">
        <v>1</v>
      </c>
      <c r="AA6583" s="30" t="e">
        <v>#N/A</v>
      </c>
      <c r="AB6583" t="s">
        <v>5114</v>
      </c>
      <c r="AC6583" t="s">
        <v>10364</v>
      </c>
      <c r="AD6583" t="b">
        <v>0</v>
      </c>
      <c r="AF6583" t="str">
        <f t="shared" si="409"/>
        <v>HE</v>
      </c>
      <c r="AG6583">
        <f t="shared" si="410"/>
        <v>1</v>
      </c>
      <c r="AH6583">
        <f t="shared" si="411"/>
        <v>1</v>
      </c>
    </row>
    <row r="6584" spans="1:34" x14ac:dyDescent="0.25">
      <c r="A6584" s="13" t="s">
        <v>4379</v>
      </c>
      <c r="B6584" t="s">
        <v>181</v>
      </c>
      <c r="C6584" s="16" t="s">
        <v>1813</v>
      </c>
      <c r="D6584" s="16" t="s">
        <v>457</v>
      </c>
      <c r="E6584" s="16" t="s">
        <v>252</v>
      </c>
      <c r="F6584" s="17">
        <v>8</v>
      </c>
      <c r="G6584" s="17" t="s">
        <v>309</v>
      </c>
      <c r="H6584" s="17">
        <v>1946</v>
      </c>
      <c r="I6584" s="71" t="str">
        <f t="shared" si="408"/>
        <v>October 8, 1946</v>
      </c>
      <c r="J6584" s="105"/>
      <c r="K6584" s="121" t="s">
        <v>15219</v>
      </c>
      <c r="L6584" t="s">
        <v>10801</v>
      </c>
      <c r="R6584" s="16"/>
      <c r="W6584">
        <v>10</v>
      </c>
      <c r="X6584" s="30"/>
      <c r="Y6584" s="30">
        <v>0</v>
      </c>
      <c r="Z6584" s="30">
        <v>1</v>
      </c>
      <c r="AA6584" s="30" t="e">
        <v>#N/A</v>
      </c>
      <c r="AB6584" t="s">
        <v>1813</v>
      </c>
      <c r="AC6584" t="s">
        <v>10364</v>
      </c>
      <c r="AD6584" t="b">
        <v>0</v>
      </c>
      <c r="AF6584" t="str">
        <f t="shared" si="409"/>
        <v>FE</v>
      </c>
      <c r="AG6584">
        <f t="shared" si="410"/>
        <v>1</v>
      </c>
      <c r="AH6584">
        <f t="shared" si="411"/>
        <v>1</v>
      </c>
    </row>
    <row r="6585" spans="1:34" x14ac:dyDescent="0.25">
      <c r="A6585" s="13" t="s">
        <v>5118</v>
      </c>
      <c r="B6585" t="s">
        <v>181</v>
      </c>
      <c r="C6585" s="16" t="s">
        <v>5114</v>
      </c>
      <c r="D6585" s="16"/>
      <c r="E6585" s="16"/>
      <c r="F6585" s="17">
        <v>26</v>
      </c>
      <c r="G6585" s="17" t="s">
        <v>294</v>
      </c>
      <c r="H6585" s="17">
        <v>1946</v>
      </c>
      <c r="I6585" s="71" t="str">
        <f t="shared" si="408"/>
        <v>September 26, 1946</v>
      </c>
      <c r="J6585" s="105"/>
      <c r="K6585" s="121" t="s">
        <v>13491</v>
      </c>
      <c r="L6585" t="s">
        <v>10801</v>
      </c>
      <c r="R6585" s="16"/>
      <c r="W6585">
        <v>9</v>
      </c>
      <c r="X6585" s="30"/>
      <c r="Y6585" s="30">
        <v>0</v>
      </c>
      <c r="Z6585" s="30">
        <v>1</v>
      </c>
      <c r="AA6585" s="30" t="e">
        <v>#N/A</v>
      </c>
      <c r="AB6585" t="s">
        <v>5114</v>
      </c>
      <c r="AC6585" t="s">
        <v>10364</v>
      </c>
      <c r="AD6585" t="b">
        <v>0</v>
      </c>
      <c r="AF6585" t="str">
        <f t="shared" si="409"/>
        <v>HE</v>
      </c>
      <c r="AG6585">
        <f t="shared" si="410"/>
        <v>1</v>
      </c>
      <c r="AH6585">
        <f t="shared" si="411"/>
        <v>1</v>
      </c>
    </row>
    <row r="6586" spans="1:34" x14ac:dyDescent="0.25">
      <c r="A6586" s="13" t="s">
        <v>5104</v>
      </c>
      <c r="B6586" t="s">
        <v>181</v>
      </c>
      <c r="C6586" s="16" t="s">
        <v>2467</v>
      </c>
      <c r="D6586" s="16" t="s">
        <v>242</v>
      </c>
      <c r="E6586" s="16" t="s">
        <v>252</v>
      </c>
      <c r="F6586" s="17">
        <v>26</v>
      </c>
      <c r="G6586" s="17" t="s">
        <v>294</v>
      </c>
      <c r="H6586" s="17">
        <v>1946</v>
      </c>
      <c r="I6586" s="71" t="str">
        <f t="shared" si="408"/>
        <v>September 26, 1946</v>
      </c>
      <c r="J6586" s="105"/>
      <c r="K6586" s="121" t="s">
        <v>13491</v>
      </c>
      <c r="L6586" t="s">
        <v>10801</v>
      </c>
      <c r="R6586" s="16"/>
      <c r="W6586">
        <v>9</v>
      </c>
      <c r="X6586" s="30"/>
      <c r="Y6586" s="30">
        <v>0</v>
      </c>
      <c r="Z6586" s="30">
        <v>1</v>
      </c>
      <c r="AA6586" s="30" t="e">
        <v>#N/A</v>
      </c>
      <c r="AB6586" t="s">
        <v>2467</v>
      </c>
      <c r="AC6586" t="s">
        <v>10364</v>
      </c>
      <c r="AD6586" t="b">
        <v>0</v>
      </c>
      <c r="AF6586" t="str">
        <f t="shared" si="409"/>
        <v>ME</v>
      </c>
      <c r="AG6586">
        <f t="shared" si="410"/>
        <v>1</v>
      </c>
      <c r="AH6586">
        <f t="shared" si="411"/>
        <v>1</v>
      </c>
    </row>
    <row r="6587" spans="1:34" x14ac:dyDescent="0.25">
      <c r="A6587" s="13" t="s">
        <v>5126</v>
      </c>
      <c r="B6587" t="s">
        <v>181</v>
      </c>
      <c r="C6587" s="16" t="s">
        <v>1813</v>
      </c>
      <c r="D6587" s="16" t="s">
        <v>457</v>
      </c>
      <c r="E6587" s="16" t="s">
        <v>252</v>
      </c>
      <c r="F6587" s="17">
        <v>26</v>
      </c>
      <c r="G6587" s="17" t="s">
        <v>294</v>
      </c>
      <c r="H6587" s="17">
        <v>1946</v>
      </c>
      <c r="I6587" s="71" t="str">
        <f t="shared" si="408"/>
        <v>September 26, 1946</v>
      </c>
      <c r="J6587" s="105"/>
      <c r="K6587" s="121" t="s">
        <v>13491</v>
      </c>
      <c r="L6587" t="s">
        <v>10801</v>
      </c>
      <c r="R6587" s="16"/>
      <c r="W6587">
        <v>9</v>
      </c>
      <c r="X6587" s="30"/>
      <c r="Y6587" s="30">
        <v>0</v>
      </c>
      <c r="Z6587" s="30">
        <v>1</v>
      </c>
      <c r="AA6587" s="30" t="e">
        <v>#N/A</v>
      </c>
      <c r="AB6587" t="s">
        <v>1813</v>
      </c>
      <c r="AC6587" t="s">
        <v>10364</v>
      </c>
      <c r="AD6587" t="b">
        <v>0</v>
      </c>
      <c r="AF6587" t="str">
        <f t="shared" si="409"/>
        <v>FE</v>
      </c>
      <c r="AG6587">
        <f t="shared" si="410"/>
        <v>1</v>
      </c>
      <c r="AH6587">
        <f t="shared" si="411"/>
        <v>1</v>
      </c>
    </row>
    <row r="6588" spans="1:34" x14ac:dyDescent="0.25">
      <c r="A6588" s="13" t="s">
        <v>5127</v>
      </c>
      <c r="B6588" t="s">
        <v>181</v>
      </c>
      <c r="C6588" s="16" t="s">
        <v>1813</v>
      </c>
      <c r="D6588" s="16" t="s">
        <v>457</v>
      </c>
      <c r="E6588" s="16" t="s">
        <v>252</v>
      </c>
      <c r="F6588" s="17">
        <v>26</v>
      </c>
      <c r="G6588" s="17" t="s">
        <v>294</v>
      </c>
      <c r="H6588" s="17">
        <v>1946</v>
      </c>
      <c r="I6588" s="71" t="str">
        <f t="shared" ref="I6588:I6651" si="412">G6588&amp;" "&amp;F6588&amp;", "&amp;H6588</f>
        <v>September 26, 1946</v>
      </c>
      <c r="J6588" s="105"/>
      <c r="K6588" s="121" t="s">
        <v>13491</v>
      </c>
      <c r="L6588" t="s">
        <v>10801</v>
      </c>
      <c r="R6588" s="16"/>
      <c r="W6588">
        <v>9</v>
      </c>
      <c r="X6588" s="30"/>
      <c r="Y6588" s="30">
        <v>0</v>
      </c>
      <c r="Z6588" s="30">
        <v>1</v>
      </c>
      <c r="AA6588" s="30" t="e">
        <v>#N/A</v>
      </c>
      <c r="AB6588" t="s">
        <v>1813</v>
      </c>
      <c r="AC6588" t="s">
        <v>10364</v>
      </c>
      <c r="AD6588" t="b">
        <v>0</v>
      </c>
      <c r="AF6588" t="str">
        <f t="shared" si="409"/>
        <v>FE</v>
      </c>
      <c r="AG6588">
        <f t="shared" si="410"/>
        <v>1</v>
      </c>
      <c r="AH6588">
        <f t="shared" si="411"/>
        <v>1</v>
      </c>
    </row>
    <row r="6589" spans="1:34" x14ac:dyDescent="0.25">
      <c r="A6589" s="13" t="s">
        <v>2929</v>
      </c>
      <c r="B6589" t="s">
        <v>181</v>
      </c>
      <c r="C6589" s="16" t="s">
        <v>1889</v>
      </c>
      <c r="D6589" s="16" t="s">
        <v>236</v>
      </c>
      <c r="E6589" s="16" t="s">
        <v>416</v>
      </c>
      <c r="F6589" s="17">
        <v>31</v>
      </c>
      <c r="G6589" s="17" t="s">
        <v>247</v>
      </c>
      <c r="H6589" s="17">
        <v>1945</v>
      </c>
      <c r="I6589" s="71" t="str">
        <f t="shared" si="412"/>
        <v>March 31, 1945</v>
      </c>
      <c r="J6589" s="105" t="s">
        <v>230</v>
      </c>
      <c r="K6589" s="121" t="s">
        <v>14043</v>
      </c>
      <c r="L6589" t="s">
        <v>10565</v>
      </c>
      <c r="M6589" t="s">
        <v>10566</v>
      </c>
      <c r="N6589" t="s">
        <v>10668</v>
      </c>
      <c r="R6589" s="16"/>
      <c r="W6589">
        <v>3</v>
      </c>
      <c r="X6589" s="30" t="s">
        <v>13748</v>
      </c>
      <c r="Y6589" s="30">
        <v>1</v>
      </c>
      <c r="Z6589" s="30">
        <v>1</v>
      </c>
      <c r="AA6589" s="30" t="s">
        <v>10569</v>
      </c>
      <c r="AB6589" t="s">
        <v>1889</v>
      </c>
      <c r="AC6589" t="s">
        <v>10364</v>
      </c>
      <c r="AD6589" t="b">
        <v>0</v>
      </c>
      <c r="AF6589" t="str">
        <f t="shared" si="409"/>
        <v>1 OADU</v>
      </c>
      <c r="AG6589">
        <f t="shared" si="410"/>
        <v>1</v>
      </c>
      <c r="AH6589">
        <f t="shared" si="411"/>
        <v>1</v>
      </c>
    </row>
    <row r="6590" spans="1:34" x14ac:dyDescent="0.25">
      <c r="A6590" s="13" t="s">
        <v>5105</v>
      </c>
      <c r="B6590" t="s">
        <v>181</v>
      </c>
      <c r="C6590" s="16" t="s">
        <v>2467</v>
      </c>
      <c r="D6590" s="16" t="s">
        <v>242</v>
      </c>
      <c r="E6590" s="16" t="s">
        <v>252</v>
      </c>
      <c r="F6590" s="17">
        <v>26</v>
      </c>
      <c r="G6590" s="17" t="s">
        <v>294</v>
      </c>
      <c r="H6590" s="17">
        <v>1946</v>
      </c>
      <c r="I6590" s="71" t="str">
        <f t="shared" si="412"/>
        <v>September 26, 1946</v>
      </c>
      <c r="J6590" s="105"/>
      <c r="K6590" s="121" t="s">
        <v>13491</v>
      </c>
      <c r="L6590" t="s">
        <v>10801</v>
      </c>
      <c r="R6590" s="16"/>
      <c r="W6590">
        <v>9</v>
      </c>
      <c r="X6590" s="30"/>
      <c r="Y6590" s="30">
        <v>0</v>
      </c>
      <c r="Z6590" s="30">
        <v>1</v>
      </c>
      <c r="AA6590" s="30" t="e">
        <v>#N/A</v>
      </c>
      <c r="AB6590" t="s">
        <v>2467</v>
      </c>
      <c r="AC6590" t="s">
        <v>10364</v>
      </c>
      <c r="AD6590" t="b">
        <v>0</v>
      </c>
      <c r="AF6590" t="str">
        <f t="shared" si="409"/>
        <v>ME</v>
      </c>
      <c r="AG6590">
        <f t="shared" si="410"/>
        <v>1</v>
      </c>
      <c r="AH6590">
        <f t="shared" si="411"/>
        <v>1</v>
      </c>
    </row>
    <row r="6591" spans="1:34" x14ac:dyDescent="0.25">
      <c r="A6591" s="13" t="s">
        <v>3230</v>
      </c>
      <c r="B6591" t="s">
        <v>181</v>
      </c>
      <c r="C6591" s="16"/>
      <c r="D6591" s="16" t="s">
        <v>236</v>
      </c>
      <c r="E6591" s="16" t="s">
        <v>252</v>
      </c>
      <c r="F6591" s="17">
        <v>16</v>
      </c>
      <c r="G6591" s="17" t="s">
        <v>253</v>
      </c>
      <c r="H6591" s="17">
        <v>1945</v>
      </c>
      <c r="I6591" s="71" t="str">
        <f t="shared" si="412"/>
        <v>May 16, 1945</v>
      </c>
      <c r="J6591" s="105" t="s">
        <v>230</v>
      </c>
      <c r="K6591" s="121" t="s">
        <v>14375</v>
      </c>
      <c r="L6591" t="s">
        <v>10565</v>
      </c>
      <c r="M6591" t="s">
        <v>10566</v>
      </c>
      <c r="N6591" t="s">
        <v>12062</v>
      </c>
      <c r="R6591" s="16"/>
      <c r="W6591">
        <v>5</v>
      </c>
      <c r="X6591" s="30" t="s">
        <v>14322</v>
      </c>
      <c r="Y6591" s="30">
        <v>0</v>
      </c>
      <c r="Z6591" s="30">
        <v>1</v>
      </c>
      <c r="AA6591" s="30" t="s">
        <v>10558</v>
      </c>
      <c r="AB6591" t="s">
        <v>10592</v>
      </c>
      <c r="AC6591" t="s">
        <v>10364</v>
      </c>
      <c r="AD6591" t="b">
        <v>0</v>
      </c>
      <c r="AF6591" t="str">
        <f t="shared" si="409"/>
        <v/>
      </c>
      <c r="AG6591">
        <f t="shared" si="410"/>
        <v>1</v>
      </c>
      <c r="AH6591">
        <f t="shared" si="411"/>
        <v>1</v>
      </c>
    </row>
    <row r="6592" spans="1:34" x14ac:dyDescent="0.25">
      <c r="A6592" s="13" t="s">
        <v>5106</v>
      </c>
      <c r="B6592" t="s">
        <v>181</v>
      </c>
      <c r="C6592" s="16" t="s">
        <v>2467</v>
      </c>
      <c r="D6592" s="16" t="s">
        <v>242</v>
      </c>
      <c r="E6592" s="16" t="s">
        <v>252</v>
      </c>
      <c r="F6592" s="17">
        <v>26</v>
      </c>
      <c r="G6592" s="17" t="s">
        <v>294</v>
      </c>
      <c r="H6592" s="17">
        <v>1946</v>
      </c>
      <c r="I6592" s="71" t="str">
        <f t="shared" si="412"/>
        <v>September 26, 1946</v>
      </c>
      <c r="J6592" s="105"/>
      <c r="K6592" s="121" t="s">
        <v>15718</v>
      </c>
      <c r="L6592" t="s">
        <v>10801</v>
      </c>
      <c r="R6592" s="16"/>
      <c r="W6592">
        <v>9</v>
      </c>
      <c r="X6592" s="30"/>
      <c r="Y6592" s="30">
        <v>0</v>
      </c>
      <c r="Z6592" s="30">
        <v>1</v>
      </c>
      <c r="AA6592" s="30" t="e">
        <v>#N/A</v>
      </c>
      <c r="AB6592" t="s">
        <v>2467</v>
      </c>
      <c r="AC6592" t="s">
        <v>10364</v>
      </c>
      <c r="AD6592" t="b">
        <v>0</v>
      </c>
      <c r="AF6592" t="str">
        <f t="shared" si="409"/>
        <v>ME</v>
      </c>
      <c r="AG6592">
        <f t="shared" si="410"/>
        <v>1</v>
      </c>
      <c r="AH6592">
        <f t="shared" si="411"/>
        <v>1</v>
      </c>
    </row>
    <row r="6593" spans="1:34" x14ac:dyDescent="0.25">
      <c r="A6593" s="13" t="s">
        <v>5439</v>
      </c>
      <c r="B6593" t="s">
        <v>181</v>
      </c>
      <c r="C6593" s="16" t="s">
        <v>1813</v>
      </c>
      <c r="D6593" s="16" t="s">
        <v>457</v>
      </c>
      <c r="E6593" s="16" t="s">
        <v>252</v>
      </c>
      <c r="F6593" s="17">
        <v>30</v>
      </c>
      <c r="G6593" s="17" t="s">
        <v>253</v>
      </c>
      <c r="H6593" s="17">
        <v>1946</v>
      </c>
      <c r="I6593" s="71" t="str">
        <f t="shared" si="412"/>
        <v>May 30, 1946</v>
      </c>
      <c r="J6593" s="105"/>
      <c r="K6593" s="121" t="s">
        <v>15852</v>
      </c>
      <c r="L6593" t="s">
        <v>10801</v>
      </c>
      <c r="R6593" s="16"/>
      <c r="T6593" t="s">
        <v>98</v>
      </c>
      <c r="U6593">
        <v>110</v>
      </c>
      <c r="V6593" t="s">
        <v>15869</v>
      </c>
      <c r="W6593">
        <v>5</v>
      </c>
      <c r="X6593" s="30"/>
      <c r="Y6593" s="30">
        <v>0</v>
      </c>
      <c r="Z6593" s="30">
        <v>1</v>
      </c>
      <c r="AA6593" s="30" t="e">
        <v>#N/A</v>
      </c>
      <c r="AB6593" t="s">
        <v>1813</v>
      </c>
      <c r="AC6593" t="s">
        <v>10364</v>
      </c>
      <c r="AD6593" t="b">
        <v>0</v>
      </c>
      <c r="AF6593" t="str">
        <f t="shared" si="409"/>
        <v>FE</v>
      </c>
      <c r="AG6593">
        <f t="shared" si="410"/>
        <v>1</v>
      </c>
      <c r="AH6593">
        <f t="shared" si="411"/>
        <v>1</v>
      </c>
    </row>
    <row r="6594" spans="1:34" x14ac:dyDescent="0.25">
      <c r="A6594" s="13" t="s">
        <v>5128</v>
      </c>
      <c r="B6594" t="s">
        <v>181</v>
      </c>
      <c r="C6594" s="16" t="s">
        <v>1813</v>
      </c>
      <c r="D6594" s="16" t="s">
        <v>457</v>
      </c>
      <c r="E6594" s="16" t="s">
        <v>252</v>
      </c>
      <c r="F6594" s="17">
        <v>26</v>
      </c>
      <c r="G6594" s="17" t="s">
        <v>294</v>
      </c>
      <c r="H6594" s="17">
        <v>1946</v>
      </c>
      <c r="I6594" s="71" t="str">
        <f t="shared" si="412"/>
        <v>September 26, 1946</v>
      </c>
      <c r="J6594" s="105"/>
      <c r="K6594" s="121" t="s">
        <v>13491</v>
      </c>
      <c r="L6594" t="s">
        <v>10801</v>
      </c>
      <c r="R6594" s="16"/>
      <c r="W6594">
        <v>9</v>
      </c>
      <c r="X6594" s="30"/>
      <c r="Y6594" s="30">
        <v>0</v>
      </c>
      <c r="Z6594" s="30">
        <v>1</v>
      </c>
      <c r="AA6594" s="30" t="e">
        <v>#N/A</v>
      </c>
      <c r="AB6594" t="s">
        <v>1813</v>
      </c>
      <c r="AC6594" t="s">
        <v>10364</v>
      </c>
      <c r="AD6594" t="b">
        <v>0</v>
      </c>
      <c r="AF6594" t="str">
        <f t="shared" si="409"/>
        <v>FE</v>
      </c>
      <c r="AG6594">
        <f t="shared" si="410"/>
        <v>1</v>
      </c>
      <c r="AH6594">
        <f t="shared" si="411"/>
        <v>1</v>
      </c>
    </row>
    <row r="6595" spans="1:34" x14ac:dyDescent="0.25">
      <c r="A6595" s="13" t="s">
        <v>5129</v>
      </c>
      <c r="B6595" t="s">
        <v>181</v>
      </c>
      <c r="C6595" s="16" t="s">
        <v>1813</v>
      </c>
      <c r="D6595" s="16" t="s">
        <v>457</v>
      </c>
      <c r="E6595" s="16" t="s">
        <v>252</v>
      </c>
      <c r="F6595" s="17">
        <v>26</v>
      </c>
      <c r="G6595" s="17" t="s">
        <v>294</v>
      </c>
      <c r="H6595" s="17">
        <v>1946</v>
      </c>
      <c r="I6595" s="71" t="str">
        <f t="shared" si="412"/>
        <v>September 26, 1946</v>
      </c>
      <c r="J6595" s="105"/>
      <c r="K6595" s="121" t="s">
        <v>13491</v>
      </c>
      <c r="L6595" t="s">
        <v>10801</v>
      </c>
      <c r="R6595" s="16"/>
      <c r="W6595">
        <v>9</v>
      </c>
      <c r="X6595" s="30"/>
      <c r="Y6595" s="30">
        <v>0</v>
      </c>
      <c r="Z6595" s="30">
        <v>1</v>
      </c>
      <c r="AA6595" s="30" t="e">
        <v>#N/A</v>
      </c>
      <c r="AB6595" t="s">
        <v>1813</v>
      </c>
      <c r="AC6595" t="s">
        <v>10364</v>
      </c>
      <c r="AD6595" t="b">
        <v>0</v>
      </c>
      <c r="AF6595" t="str">
        <f t="shared" ref="AF6595:AF6658" si="413">SUBSTITUTE(C6595,"/"," /")</f>
        <v>FE</v>
      </c>
      <c r="AG6595">
        <f t="shared" ref="AG6595:AG6658" si="414">LEN(AF6595)-LEN(C6595)+1</f>
        <v>1</v>
      </c>
      <c r="AH6595">
        <f t="shared" ref="AH6595:AH6658" si="415">IF(ISERROR(FIND("Cv ",C6595,1)),AG6595,AG6595-1)</f>
        <v>1</v>
      </c>
    </row>
    <row r="6596" spans="1:34" x14ac:dyDescent="0.25">
      <c r="A6596" s="13" t="s">
        <v>3214</v>
      </c>
      <c r="B6596" t="s">
        <v>181</v>
      </c>
      <c r="C6596" s="16">
        <v>89</v>
      </c>
      <c r="D6596" s="16" t="s">
        <v>457</v>
      </c>
      <c r="E6596" s="16" t="s">
        <v>252</v>
      </c>
      <c r="F6596" s="17">
        <v>8</v>
      </c>
      <c r="G6596" s="17" t="s">
        <v>253</v>
      </c>
      <c r="H6596" s="17">
        <v>1945</v>
      </c>
      <c r="I6596" s="71" t="str">
        <f t="shared" si="412"/>
        <v>May 8, 1945</v>
      </c>
      <c r="J6596" s="105" t="s">
        <v>230</v>
      </c>
      <c r="K6596" s="121" t="s">
        <v>14359</v>
      </c>
      <c r="L6596" t="s">
        <v>10801</v>
      </c>
      <c r="R6596" s="16"/>
      <c r="W6596">
        <v>5</v>
      </c>
      <c r="X6596" s="30" t="s">
        <v>14322</v>
      </c>
      <c r="Y6596" s="30">
        <v>0</v>
      </c>
      <c r="Z6596" s="30">
        <v>1</v>
      </c>
      <c r="AA6596" s="30" t="s">
        <v>10558</v>
      </c>
      <c r="AB6596">
        <v>89</v>
      </c>
      <c r="AC6596" t="s">
        <v>10364</v>
      </c>
      <c r="AD6596" t="b">
        <v>0</v>
      </c>
      <c r="AF6596" t="str">
        <f t="shared" si="413"/>
        <v>89</v>
      </c>
      <c r="AG6596">
        <f t="shared" si="414"/>
        <v>1</v>
      </c>
      <c r="AH6596">
        <f t="shared" si="415"/>
        <v>1</v>
      </c>
    </row>
    <row r="6597" spans="1:34" x14ac:dyDescent="0.25">
      <c r="A6597" s="13" t="s">
        <v>3687</v>
      </c>
      <c r="B6597" t="s">
        <v>181</v>
      </c>
      <c r="C6597" s="16">
        <v>176</v>
      </c>
      <c r="D6597" s="16" t="s">
        <v>457</v>
      </c>
      <c r="E6597" s="16" t="s">
        <v>252</v>
      </c>
      <c r="F6597" s="17">
        <v>4</v>
      </c>
      <c r="G6597" s="17" t="s">
        <v>309</v>
      </c>
      <c r="H6597" s="17">
        <v>1945</v>
      </c>
      <c r="I6597" s="71" t="str">
        <f t="shared" si="412"/>
        <v>October 4, 1945</v>
      </c>
      <c r="J6597" s="105"/>
      <c r="K6597" s="121" t="s">
        <v>14731</v>
      </c>
      <c r="L6597" t="s">
        <v>10801</v>
      </c>
      <c r="R6597" s="16"/>
      <c r="W6597">
        <v>10</v>
      </c>
      <c r="X6597" s="30"/>
      <c r="Y6597" s="30">
        <v>0</v>
      </c>
      <c r="Z6597" s="30">
        <v>1</v>
      </c>
      <c r="AA6597" s="30" t="e">
        <v>#N/A</v>
      </c>
      <c r="AB6597">
        <v>176</v>
      </c>
      <c r="AC6597" t="s">
        <v>10364</v>
      </c>
      <c r="AD6597" t="b">
        <v>0</v>
      </c>
      <c r="AF6597" t="str">
        <f t="shared" si="413"/>
        <v>176</v>
      </c>
      <c r="AG6597">
        <f t="shared" si="414"/>
        <v>1</v>
      </c>
      <c r="AH6597">
        <f t="shared" si="415"/>
        <v>1</v>
      </c>
    </row>
    <row r="6598" spans="1:34" x14ac:dyDescent="0.25">
      <c r="A6598" s="13" t="s">
        <v>5130</v>
      </c>
      <c r="B6598" t="s">
        <v>181</v>
      </c>
      <c r="C6598" s="16" t="s">
        <v>1813</v>
      </c>
      <c r="D6598" s="16" t="s">
        <v>457</v>
      </c>
      <c r="E6598" s="16" t="s">
        <v>252</v>
      </c>
      <c r="F6598" s="17">
        <v>26</v>
      </c>
      <c r="G6598" s="17" t="s">
        <v>294</v>
      </c>
      <c r="H6598" s="17">
        <v>1946</v>
      </c>
      <c r="I6598" s="71" t="str">
        <f t="shared" si="412"/>
        <v>September 26, 1946</v>
      </c>
      <c r="J6598" s="105"/>
      <c r="K6598" s="121" t="s">
        <v>13491</v>
      </c>
      <c r="L6598" t="s">
        <v>10801</v>
      </c>
      <c r="R6598" s="16"/>
      <c r="W6598">
        <v>9</v>
      </c>
      <c r="X6598" s="30"/>
      <c r="Y6598" s="30">
        <v>0</v>
      </c>
      <c r="Z6598" s="30">
        <v>1</v>
      </c>
      <c r="AA6598" s="30" t="e">
        <v>#N/A</v>
      </c>
      <c r="AB6598" t="s">
        <v>1813</v>
      </c>
      <c r="AC6598" t="s">
        <v>10364</v>
      </c>
      <c r="AD6598" t="b">
        <v>0</v>
      </c>
      <c r="AF6598" t="str">
        <f t="shared" si="413"/>
        <v>FE</v>
      </c>
      <c r="AG6598">
        <f t="shared" si="414"/>
        <v>1</v>
      </c>
      <c r="AH6598">
        <f t="shared" si="415"/>
        <v>1</v>
      </c>
    </row>
    <row r="6599" spans="1:34" x14ac:dyDescent="0.25">
      <c r="A6599" s="13" t="s">
        <v>7159</v>
      </c>
      <c r="B6599" t="s">
        <v>181</v>
      </c>
      <c r="C6599" s="16" t="s">
        <v>7160</v>
      </c>
      <c r="D6599" s="16"/>
      <c r="E6599" s="16"/>
      <c r="F6599" s="17">
        <v>18</v>
      </c>
      <c r="G6599" s="17" t="s">
        <v>282</v>
      </c>
      <c r="H6599" s="17">
        <v>1948</v>
      </c>
      <c r="I6599" s="71" t="str">
        <f t="shared" si="412"/>
        <v>August 18, 1948</v>
      </c>
      <c r="J6599" s="105"/>
      <c r="K6599" s="121" t="s">
        <v>16929</v>
      </c>
      <c r="L6599" t="s">
        <v>10867</v>
      </c>
      <c r="R6599" s="16"/>
      <c r="W6599">
        <v>8</v>
      </c>
      <c r="X6599" s="30"/>
      <c r="Y6599" s="30">
        <v>0</v>
      </c>
      <c r="Z6599" s="30">
        <v>1</v>
      </c>
      <c r="AA6599" s="30" t="e">
        <v>#N/A</v>
      </c>
      <c r="AB6599" t="s">
        <v>16932</v>
      </c>
      <c r="AC6599" t="s">
        <v>10364</v>
      </c>
      <c r="AD6599" t="b">
        <v>0</v>
      </c>
      <c r="AF6599" t="str">
        <f t="shared" si="413"/>
        <v>51OTU /1660CU</v>
      </c>
      <c r="AG6599">
        <f t="shared" si="414"/>
        <v>2</v>
      </c>
      <c r="AH6599">
        <f t="shared" si="415"/>
        <v>2</v>
      </c>
    </row>
    <row r="6600" spans="1:34" x14ac:dyDescent="0.25">
      <c r="A6600" s="13" t="s">
        <v>5131</v>
      </c>
      <c r="B6600" t="s">
        <v>181</v>
      </c>
      <c r="C6600" s="16" t="s">
        <v>1813</v>
      </c>
      <c r="D6600" s="16" t="s">
        <v>457</v>
      </c>
      <c r="E6600" s="16" t="s">
        <v>252</v>
      </c>
      <c r="F6600" s="17">
        <v>26</v>
      </c>
      <c r="G6600" s="17" t="s">
        <v>294</v>
      </c>
      <c r="H6600" s="17">
        <v>1946</v>
      </c>
      <c r="I6600" s="71" t="str">
        <f t="shared" si="412"/>
        <v>September 26, 1946</v>
      </c>
      <c r="J6600" s="105"/>
      <c r="K6600" s="121" t="s">
        <v>13491</v>
      </c>
      <c r="L6600" t="s">
        <v>10801</v>
      </c>
      <c r="R6600" s="16"/>
      <c r="W6600">
        <v>9</v>
      </c>
      <c r="X6600" s="30"/>
      <c r="Y6600" s="30">
        <v>0</v>
      </c>
      <c r="Z6600" s="30">
        <v>1</v>
      </c>
      <c r="AA6600" s="30" t="e">
        <v>#N/A</v>
      </c>
      <c r="AB6600" t="s">
        <v>1813</v>
      </c>
      <c r="AC6600" t="s">
        <v>10364</v>
      </c>
      <c r="AD6600" t="b">
        <v>0</v>
      </c>
      <c r="AF6600" t="str">
        <f t="shared" si="413"/>
        <v>FE</v>
      </c>
      <c r="AG6600">
        <f t="shared" si="414"/>
        <v>1</v>
      </c>
      <c r="AH6600">
        <f t="shared" si="415"/>
        <v>1</v>
      </c>
    </row>
    <row r="6601" spans="1:34" x14ac:dyDescent="0.25">
      <c r="A6601" s="13" t="s">
        <v>6999</v>
      </c>
      <c r="B6601" t="s">
        <v>181</v>
      </c>
      <c r="C6601" s="16" t="s">
        <v>3131</v>
      </c>
      <c r="D6601" s="16"/>
      <c r="E6601" s="16" t="s">
        <v>324</v>
      </c>
      <c r="F6601" s="17">
        <v>9</v>
      </c>
      <c r="G6601" s="17" t="s">
        <v>282</v>
      </c>
      <c r="H6601" s="17">
        <v>1948</v>
      </c>
      <c r="I6601" s="71" t="str">
        <f t="shared" si="412"/>
        <v>August 9, 1948</v>
      </c>
      <c r="J6601" s="105"/>
      <c r="K6601" s="121" t="s">
        <v>16822</v>
      </c>
      <c r="L6601" t="s">
        <v>10867</v>
      </c>
      <c r="R6601" s="16"/>
      <c r="W6601">
        <v>8</v>
      </c>
      <c r="X6601" s="30"/>
      <c r="Y6601" s="30">
        <v>0</v>
      </c>
      <c r="Z6601" s="30">
        <v>1</v>
      </c>
      <c r="AA6601" s="30" t="s">
        <v>10569</v>
      </c>
      <c r="AB6601" t="s">
        <v>3131</v>
      </c>
      <c r="AC6601" t="s">
        <v>10364</v>
      </c>
      <c r="AD6601" t="b">
        <v>0</v>
      </c>
      <c r="AF6601" t="str">
        <f t="shared" si="413"/>
        <v>51OTU</v>
      </c>
      <c r="AG6601">
        <f t="shared" si="414"/>
        <v>1</v>
      </c>
      <c r="AH6601">
        <f t="shared" si="415"/>
        <v>1</v>
      </c>
    </row>
    <row r="6602" spans="1:34" x14ac:dyDescent="0.25">
      <c r="A6602" s="13" t="s">
        <v>7162</v>
      </c>
      <c r="B6602" t="s">
        <v>181</v>
      </c>
      <c r="C6602" s="16" t="s">
        <v>2470</v>
      </c>
      <c r="D6602" s="16"/>
      <c r="E6602" s="16" t="s">
        <v>324</v>
      </c>
      <c r="F6602" s="17">
        <v>18</v>
      </c>
      <c r="G6602" s="17" t="s">
        <v>282</v>
      </c>
      <c r="H6602" s="17">
        <v>1948</v>
      </c>
      <c r="I6602" s="71" t="str">
        <f t="shared" si="412"/>
        <v>August 18, 1948</v>
      </c>
      <c r="J6602" s="105"/>
      <c r="K6602" s="121" t="s">
        <v>16929</v>
      </c>
      <c r="L6602" t="s">
        <v>10867</v>
      </c>
      <c r="R6602" s="16"/>
      <c r="W6602">
        <v>8</v>
      </c>
      <c r="X6602" s="30"/>
      <c r="Y6602" s="30">
        <v>0</v>
      </c>
      <c r="Z6602" s="30">
        <v>1</v>
      </c>
      <c r="AA6602" s="30" t="s">
        <v>10569</v>
      </c>
      <c r="AB6602" t="s">
        <v>2470</v>
      </c>
      <c r="AC6602" t="s">
        <v>10364</v>
      </c>
      <c r="AD6602" t="b">
        <v>0</v>
      </c>
      <c r="AF6602" t="str">
        <f t="shared" si="413"/>
        <v>54OTU</v>
      </c>
      <c r="AG6602">
        <f t="shared" si="414"/>
        <v>1</v>
      </c>
      <c r="AH6602">
        <f t="shared" si="415"/>
        <v>1</v>
      </c>
    </row>
    <row r="6603" spans="1:34" x14ac:dyDescent="0.25">
      <c r="A6603" s="13" t="s">
        <v>6886</v>
      </c>
      <c r="B6603" t="s">
        <v>181</v>
      </c>
      <c r="C6603" s="16" t="s">
        <v>3131</v>
      </c>
      <c r="D6603" s="16"/>
      <c r="E6603" s="16" t="s">
        <v>324</v>
      </c>
      <c r="F6603" s="17">
        <v>6</v>
      </c>
      <c r="G6603" s="17" t="s">
        <v>282</v>
      </c>
      <c r="H6603" s="17">
        <v>1948</v>
      </c>
      <c r="I6603" s="71" t="str">
        <f t="shared" si="412"/>
        <v>August 6, 1948</v>
      </c>
      <c r="J6603" s="105"/>
      <c r="K6603" s="121" t="s">
        <v>16772</v>
      </c>
      <c r="L6603" t="s">
        <v>10867</v>
      </c>
      <c r="R6603" s="16"/>
      <c r="W6603">
        <v>8</v>
      </c>
      <c r="X6603" s="30"/>
      <c r="Y6603" s="30">
        <v>0</v>
      </c>
      <c r="Z6603" s="30">
        <v>1</v>
      </c>
      <c r="AA6603" s="30" t="s">
        <v>10569</v>
      </c>
      <c r="AB6603" t="s">
        <v>3131</v>
      </c>
      <c r="AC6603" t="s">
        <v>10364</v>
      </c>
      <c r="AD6603" t="b">
        <v>0</v>
      </c>
      <c r="AF6603" t="str">
        <f t="shared" si="413"/>
        <v>51OTU</v>
      </c>
      <c r="AG6603">
        <f t="shared" si="414"/>
        <v>1</v>
      </c>
      <c r="AH6603">
        <f t="shared" si="415"/>
        <v>1</v>
      </c>
    </row>
    <row r="6604" spans="1:34" x14ac:dyDescent="0.25">
      <c r="A6604" s="13" t="s">
        <v>5132</v>
      </c>
      <c r="B6604" t="s">
        <v>181</v>
      </c>
      <c r="C6604" s="16" t="s">
        <v>1813</v>
      </c>
      <c r="D6604" s="16" t="s">
        <v>457</v>
      </c>
      <c r="E6604" s="16" t="s">
        <v>252</v>
      </c>
      <c r="F6604" s="17">
        <v>26</v>
      </c>
      <c r="G6604" s="17" t="s">
        <v>294</v>
      </c>
      <c r="H6604" s="17">
        <v>1946</v>
      </c>
      <c r="I6604" s="71" t="str">
        <f t="shared" si="412"/>
        <v>September 26, 1946</v>
      </c>
      <c r="J6604" s="105"/>
      <c r="K6604" s="121" t="s">
        <v>13491</v>
      </c>
      <c r="L6604" t="s">
        <v>10801</v>
      </c>
      <c r="R6604" s="16"/>
      <c r="W6604">
        <v>9</v>
      </c>
      <c r="X6604" s="30"/>
      <c r="Y6604" s="30">
        <v>0</v>
      </c>
      <c r="Z6604" s="30">
        <v>1</v>
      </c>
      <c r="AA6604" s="30" t="e">
        <v>#N/A</v>
      </c>
      <c r="AB6604" t="s">
        <v>1813</v>
      </c>
      <c r="AC6604" t="s">
        <v>10364</v>
      </c>
      <c r="AD6604" t="b">
        <v>0</v>
      </c>
      <c r="AF6604" t="str">
        <f t="shared" si="413"/>
        <v>FE</v>
      </c>
      <c r="AG6604">
        <f t="shared" si="414"/>
        <v>1</v>
      </c>
      <c r="AH6604">
        <f t="shared" si="415"/>
        <v>1</v>
      </c>
    </row>
    <row r="6605" spans="1:34" x14ac:dyDescent="0.25">
      <c r="A6605" s="13" t="s">
        <v>7000</v>
      </c>
      <c r="B6605" t="s">
        <v>181</v>
      </c>
      <c r="C6605" s="16" t="s">
        <v>3131</v>
      </c>
      <c r="D6605" s="16"/>
      <c r="E6605" s="16" t="s">
        <v>324</v>
      </c>
      <c r="F6605" s="17">
        <v>9</v>
      </c>
      <c r="G6605" s="17" t="s">
        <v>282</v>
      </c>
      <c r="H6605" s="17">
        <v>1948</v>
      </c>
      <c r="I6605" s="71" t="str">
        <f t="shared" si="412"/>
        <v>August 9, 1948</v>
      </c>
      <c r="J6605" s="105"/>
      <c r="K6605" s="121" t="s">
        <v>16822</v>
      </c>
      <c r="L6605" t="s">
        <v>10867</v>
      </c>
      <c r="R6605" s="16"/>
      <c r="W6605">
        <v>8</v>
      </c>
      <c r="X6605" s="30"/>
      <c r="Y6605" s="30">
        <v>0</v>
      </c>
      <c r="Z6605" s="30">
        <v>1</v>
      </c>
      <c r="AA6605" s="30" t="s">
        <v>10569</v>
      </c>
      <c r="AB6605" t="s">
        <v>3131</v>
      </c>
      <c r="AC6605" t="s">
        <v>10364</v>
      </c>
      <c r="AD6605" t="b">
        <v>0</v>
      </c>
      <c r="AF6605" t="str">
        <f t="shared" si="413"/>
        <v>51OTU</v>
      </c>
      <c r="AG6605">
        <f t="shared" si="414"/>
        <v>1</v>
      </c>
      <c r="AH6605">
        <f t="shared" si="415"/>
        <v>1</v>
      </c>
    </row>
    <row r="6606" spans="1:34" x14ac:dyDescent="0.25">
      <c r="A6606" s="13" t="s">
        <v>4578</v>
      </c>
      <c r="B6606" t="s">
        <v>181</v>
      </c>
      <c r="C6606" s="16" t="s">
        <v>3131</v>
      </c>
      <c r="D6606" s="16" t="s">
        <v>236</v>
      </c>
      <c r="E6606" s="16" t="s">
        <v>324</v>
      </c>
      <c r="F6606" s="17">
        <v>12</v>
      </c>
      <c r="G6606" s="17" t="s">
        <v>365</v>
      </c>
      <c r="H6606" s="17">
        <v>1946</v>
      </c>
      <c r="I6606" s="71" t="str">
        <f t="shared" si="412"/>
        <v>February 12, 1946</v>
      </c>
      <c r="J6606" s="105"/>
      <c r="K6606" s="121" t="s">
        <v>15377</v>
      </c>
      <c r="L6606" t="s">
        <v>10801</v>
      </c>
      <c r="R6606" s="16"/>
      <c r="W6606">
        <v>2</v>
      </c>
      <c r="X6606" s="30"/>
      <c r="Y6606" s="30">
        <v>0</v>
      </c>
      <c r="Z6606" s="30">
        <v>1</v>
      </c>
      <c r="AA6606" s="30" t="s">
        <v>10569</v>
      </c>
      <c r="AB6606" t="s">
        <v>3131</v>
      </c>
      <c r="AC6606" t="s">
        <v>10364</v>
      </c>
      <c r="AD6606" t="b">
        <v>0</v>
      </c>
      <c r="AF6606" t="str">
        <f t="shared" si="413"/>
        <v>51OTU</v>
      </c>
      <c r="AG6606">
        <f t="shared" si="414"/>
        <v>1</v>
      </c>
      <c r="AH6606">
        <f t="shared" si="415"/>
        <v>1</v>
      </c>
    </row>
    <row r="6607" spans="1:34" x14ac:dyDescent="0.25">
      <c r="A6607" s="13" t="s">
        <v>5133</v>
      </c>
      <c r="B6607" t="s">
        <v>181</v>
      </c>
      <c r="C6607" s="16" t="s">
        <v>1813</v>
      </c>
      <c r="D6607" s="16" t="s">
        <v>457</v>
      </c>
      <c r="E6607" s="16" t="s">
        <v>252</v>
      </c>
      <c r="F6607" s="17">
        <v>26</v>
      </c>
      <c r="G6607" s="17" t="s">
        <v>294</v>
      </c>
      <c r="H6607" s="17">
        <v>1946</v>
      </c>
      <c r="I6607" s="71" t="str">
        <f t="shared" si="412"/>
        <v>September 26, 1946</v>
      </c>
      <c r="J6607" s="105"/>
      <c r="K6607" s="121" t="s">
        <v>13491</v>
      </c>
      <c r="L6607" t="s">
        <v>10801</v>
      </c>
      <c r="R6607" s="16"/>
      <c r="W6607">
        <v>9</v>
      </c>
      <c r="X6607" s="30"/>
      <c r="Y6607" s="30">
        <v>0</v>
      </c>
      <c r="Z6607" s="30">
        <v>1</v>
      </c>
      <c r="AA6607" s="30" t="e">
        <v>#N/A</v>
      </c>
      <c r="AB6607" t="s">
        <v>1813</v>
      </c>
      <c r="AC6607" t="s">
        <v>10364</v>
      </c>
      <c r="AD6607" t="b">
        <v>0</v>
      </c>
      <c r="AF6607" t="str">
        <f t="shared" si="413"/>
        <v>FE</v>
      </c>
      <c r="AG6607">
        <f t="shared" si="414"/>
        <v>1</v>
      </c>
      <c r="AH6607">
        <f t="shared" si="415"/>
        <v>1</v>
      </c>
    </row>
    <row r="6608" spans="1:34" x14ac:dyDescent="0.25">
      <c r="A6608" s="13" t="s">
        <v>4380</v>
      </c>
      <c r="B6608" t="s">
        <v>181</v>
      </c>
      <c r="C6608" s="16" t="s">
        <v>1813</v>
      </c>
      <c r="D6608" s="16" t="s">
        <v>457</v>
      </c>
      <c r="E6608" s="16" t="s">
        <v>252</v>
      </c>
      <c r="F6608" s="17">
        <v>8</v>
      </c>
      <c r="G6608" s="17" t="s">
        <v>309</v>
      </c>
      <c r="H6608" s="17">
        <v>1946</v>
      </c>
      <c r="I6608" s="71" t="str">
        <f t="shared" si="412"/>
        <v>October 8, 1946</v>
      </c>
      <c r="J6608" s="105"/>
      <c r="K6608" s="121" t="s">
        <v>15219</v>
      </c>
      <c r="L6608" t="s">
        <v>10801</v>
      </c>
      <c r="R6608" s="16"/>
      <c r="W6608">
        <v>10</v>
      </c>
      <c r="X6608" s="30"/>
      <c r="Y6608" s="30">
        <v>0</v>
      </c>
      <c r="Z6608" s="30">
        <v>1</v>
      </c>
      <c r="AA6608" s="30" t="e">
        <v>#N/A</v>
      </c>
      <c r="AB6608" t="s">
        <v>1813</v>
      </c>
      <c r="AC6608" t="s">
        <v>10364</v>
      </c>
      <c r="AD6608" t="b">
        <v>0</v>
      </c>
      <c r="AF6608" t="str">
        <f t="shared" si="413"/>
        <v>FE</v>
      </c>
      <c r="AG6608">
        <f t="shared" si="414"/>
        <v>1</v>
      </c>
      <c r="AH6608">
        <f t="shared" si="415"/>
        <v>1</v>
      </c>
    </row>
    <row r="6609" spans="1:34" x14ac:dyDescent="0.25">
      <c r="A6609" s="13" t="s">
        <v>5134</v>
      </c>
      <c r="B6609" t="s">
        <v>181</v>
      </c>
      <c r="C6609" s="16" t="s">
        <v>1813</v>
      </c>
      <c r="D6609" s="16" t="s">
        <v>457</v>
      </c>
      <c r="E6609" s="16" t="s">
        <v>252</v>
      </c>
      <c r="F6609" s="17">
        <v>26</v>
      </c>
      <c r="G6609" s="17" t="s">
        <v>294</v>
      </c>
      <c r="H6609" s="17">
        <v>1946</v>
      </c>
      <c r="I6609" s="71" t="str">
        <f t="shared" si="412"/>
        <v>September 26, 1946</v>
      </c>
      <c r="J6609" s="105"/>
      <c r="K6609" s="121" t="s">
        <v>13491</v>
      </c>
      <c r="L6609" t="s">
        <v>10801</v>
      </c>
      <c r="R6609" s="16"/>
      <c r="W6609">
        <v>9</v>
      </c>
      <c r="X6609" s="30"/>
      <c r="Y6609" s="30">
        <v>0</v>
      </c>
      <c r="Z6609" s="30">
        <v>1</v>
      </c>
      <c r="AA6609" s="30" t="e">
        <v>#N/A</v>
      </c>
      <c r="AB6609" t="s">
        <v>1813</v>
      </c>
      <c r="AC6609" t="s">
        <v>10364</v>
      </c>
      <c r="AD6609" t="b">
        <v>0</v>
      </c>
      <c r="AF6609" t="str">
        <f t="shared" si="413"/>
        <v>FE</v>
      </c>
      <c r="AG6609">
        <f t="shared" si="414"/>
        <v>1</v>
      </c>
      <c r="AH6609">
        <f t="shared" si="415"/>
        <v>1</v>
      </c>
    </row>
    <row r="6610" spans="1:34" x14ac:dyDescent="0.25">
      <c r="A6610" s="13" t="s">
        <v>4381</v>
      </c>
      <c r="B6610" t="s">
        <v>181</v>
      </c>
      <c r="C6610" s="16" t="s">
        <v>1813</v>
      </c>
      <c r="D6610" s="16" t="s">
        <v>457</v>
      </c>
      <c r="E6610" s="16" t="s">
        <v>252</v>
      </c>
      <c r="F6610" s="17">
        <v>8</v>
      </c>
      <c r="G6610" s="17" t="s">
        <v>309</v>
      </c>
      <c r="H6610" s="17">
        <v>1946</v>
      </c>
      <c r="I6610" s="71" t="str">
        <f t="shared" si="412"/>
        <v>October 8, 1946</v>
      </c>
      <c r="J6610" s="105"/>
      <c r="K6610" s="121" t="s">
        <v>15219</v>
      </c>
      <c r="L6610" t="s">
        <v>10801</v>
      </c>
      <c r="R6610" s="16"/>
      <c r="W6610">
        <v>10</v>
      </c>
      <c r="X6610" s="30"/>
      <c r="Y6610" s="30">
        <v>0</v>
      </c>
      <c r="Z6610" s="30">
        <v>1</v>
      </c>
      <c r="AA6610" s="30" t="e">
        <v>#N/A</v>
      </c>
      <c r="AB6610" t="s">
        <v>1813</v>
      </c>
      <c r="AC6610" t="s">
        <v>10364</v>
      </c>
      <c r="AD6610" t="b">
        <v>0</v>
      </c>
      <c r="AF6610" t="str">
        <f t="shared" si="413"/>
        <v>FE</v>
      </c>
      <c r="AG6610">
        <f t="shared" si="414"/>
        <v>1</v>
      </c>
      <c r="AH6610">
        <f t="shared" si="415"/>
        <v>1</v>
      </c>
    </row>
    <row r="6611" spans="1:34" x14ac:dyDescent="0.25">
      <c r="A6611" s="13" t="s">
        <v>7163</v>
      </c>
      <c r="B6611" t="s">
        <v>181</v>
      </c>
      <c r="C6611" s="16" t="s">
        <v>2470</v>
      </c>
      <c r="D6611" s="16"/>
      <c r="E6611" s="16" t="s">
        <v>324</v>
      </c>
      <c r="F6611" s="17">
        <v>18</v>
      </c>
      <c r="G6611" s="17" t="s">
        <v>282</v>
      </c>
      <c r="H6611" s="17">
        <v>1948</v>
      </c>
      <c r="I6611" s="71" t="str">
        <f t="shared" si="412"/>
        <v>August 18, 1948</v>
      </c>
      <c r="J6611" s="105"/>
      <c r="K6611" s="121" t="s">
        <v>16929</v>
      </c>
      <c r="L6611" t="s">
        <v>10867</v>
      </c>
      <c r="R6611" s="16"/>
      <c r="W6611">
        <v>8</v>
      </c>
      <c r="X6611" s="30"/>
      <c r="Y6611" s="30">
        <v>0</v>
      </c>
      <c r="Z6611" s="30">
        <v>1</v>
      </c>
      <c r="AA6611" s="30" t="s">
        <v>10569</v>
      </c>
      <c r="AB6611" t="s">
        <v>2470</v>
      </c>
      <c r="AC6611" t="s">
        <v>10364</v>
      </c>
      <c r="AD6611" t="b">
        <v>0</v>
      </c>
      <c r="AF6611" t="str">
        <f t="shared" si="413"/>
        <v>54OTU</v>
      </c>
      <c r="AG6611">
        <f t="shared" si="414"/>
        <v>1</v>
      </c>
      <c r="AH6611">
        <f t="shared" si="415"/>
        <v>1</v>
      </c>
    </row>
    <row r="6612" spans="1:34" x14ac:dyDescent="0.25">
      <c r="A6612" s="13" t="s">
        <v>3533</v>
      </c>
      <c r="B6612" t="s">
        <v>181</v>
      </c>
      <c r="C6612" s="16" t="s">
        <v>2470</v>
      </c>
      <c r="D6612" s="16" t="s">
        <v>236</v>
      </c>
      <c r="E6612" s="16" t="s">
        <v>324</v>
      </c>
      <c r="F6612" s="17">
        <v>11</v>
      </c>
      <c r="G6612" s="17" t="s">
        <v>264</v>
      </c>
      <c r="H6612" s="17">
        <v>1945</v>
      </c>
      <c r="I6612" s="71" t="str">
        <f t="shared" si="412"/>
        <v>July 11, 1945</v>
      </c>
      <c r="J6612" s="105" t="s">
        <v>230</v>
      </c>
      <c r="K6612" s="121" t="s">
        <v>14607</v>
      </c>
      <c r="L6612" t="s">
        <v>10565</v>
      </c>
      <c r="M6612" t="s">
        <v>10566</v>
      </c>
      <c r="N6612" t="s">
        <v>10583</v>
      </c>
      <c r="R6612" s="16"/>
      <c r="W6612">
        <v>7</v>
      </c>
      <c r="X6612" s="30" t="s">
        <v>14574</v>
      </c>
      <c r="Y6612" s="30">
        <v>0</v>
      </c>
      <c r="Z6612" s="30">
        <v>1</v>
      </c>
      <c r="AA6612" s="30" t="s">
        <v>10569</v>
      </c>
      <c r="AB6612" t="s">
        <v>2470</v>
      </c>
      <c r="AC6612" t="s">
        <v>10364</v>
      </c>
      <c r="AD6612" t="b">
        <v>0</v>
      </c>
      <c r="AF6612" t="str">
        <f t="shared" si="413"/>
        <v>54OTU</v>
      </c>
      <c r="AG6612">
        <f t="shared" si="414"/>
        <v>1</v>
      </c>
      <c r="AH6612">
        <f t="shared" si="415"/>
        <v>1</v>
      </c>
    </row>
    <row r="6613" spans="1:34" x14ac:dyDescent="0.25">
      <c r="A6613" s="13" t="s">
        <v>3467</v>
      </c>
      <c r="B6613" t="s">
        <v>181</v>
      </c>
      <c r="C6613" s="16" t="s">
        <v>3468</v>
      </c>
      <c r="D6613" s="16" t="s">
        <v>236</v>
      </c>
      <c r="E6613" s="16" t="s">
        <v>10</v>
      </c>
      <c r="F6613" s="17">
        <v>28</v>
      </c>
      <c r="G6613" s="17" t="s">
        <v>260</v>
      </c>
      <c r="H6613" s="17">
        <v>1945</v>
      </c>
      <c r="I6613" s="71" t="str">
        <f t="shared" si="412"/>
        <v>June 28, 1945</v>
      </c>
      <c r="J6613" s="105"/>
      <c r="K6613" s="121" t="s">
        <v>14564</v>
      </c>
      <c r="L6613" t="s">
        <v>10565</v>
      </c>
      <c r="M6613" t="s">
        <v>10566</v>
      </c>
      <c r="N6613" t="s">
        <v>10583</v>
      </c>
      <c r="R6613" s="16"/>
      <c r="W6613">
        <v>7</v>
      </c>
      <c r="X6613" s="30" t="s">
        <v>14424</v>
      </c>
      <c r="Y6613" s="30">
        <v>0</v>
      </c>
      <c r="Z6613" s="30">
        <v>1</v>
      </c>
      <c r="AA6613" s="30" t="s">
        <v>10558</v>
      </c>
      <c r="AB6613">
        <v>169</v>
      </c>
      <c r="AC6613" t="s">
        <v>10364</v>
      </c>
      <c r="AD6613" t="b">
        <v>0</v>
      </c>
      <c r="AF6613" t="str">
        <f t="shared" si="413"/>
        <v>169 /157 /169</v>
      </c>
      <c r="AG6613">
        <f t="shared" si="414"/>
        <v>3</v>
      </c>
      <c r="AH6613">
        <f t="shared" si="415"/>
        <v>3</v>
      </c>
    </row>
    <row r="6614" spans="1:34" x14ac:dyDescent="0.25">
      <c r="A6614" s="13" t="s">
        <v>5226</v>
      </c>
      <c r="B6614" t="s">
        <v>181</v>
      </c>
      <c r="C6614" s="16" t="s">
        <v>1813</v>
      </c>
      <c r="D6614" s="16" t="s">
        <v>457</v>
      </c>
      <c r="E6614" s="16" t="s">
        <v>252</v>
      </c>
      <c r="F6614" s="17">
        <v>27</v>
      </c>
      <c r="G6614" s="17" t="s">
        <v>260</v>
      </c>
      <c r="H6614" s="17">
        <v>1946</v>
      </c>
      <c r="I6614" s="71" t="str">
        <f t="shared" si="412"/>
        <v>June 27, 1946</v>
      </c>
      <c r="J6614" s="105"/>
      <c r="K6614" s="121" t="s">
        <v>15735</v>
      </c>
      <c r="L6614" t="s">
        <v>10801</v>
      </c>
      <c r="R6614" s="16"/>
      <c r="W6614">
        <v>6</v>
      </c>
      <c r="X6614" s="30"/>
      <c r="Y6614" s="30">
        <v>0</v>
      </c>
      <c r="Z6614" s="30">
        <v>1</v>
      </c>
      <c r="AA6614" s="30" t="e">
        <v>#N/A</v>
      </c>
      <c r="AB6614" t="s">
        <v>1813</v>
      </c>
      <c r="AC6614" t="s">
        <v>10364</v>
      </c>
      <c r="AD6614" t="b">
        <v>0</v>
      </c>
      <c r="AF6614" t="str">
        <f t="shared" si="413"/>
        <v>FE</v>
      </c>
      <c r="AG6614">
        <f t="shared" si="414"/>
        <v>1</v>
      </c>
      <c r="AH6614">
        <f t="shared" si="415"/>
        <v>1</v>
      </c>
    </row>
    <row r="6615" spans="1:34" x14ac:dyDescent="0.25">
      <c r="A6615" s="13" t="s">
        <v>7164</v>
      </c>
      <c r="B6615" t="s">
        <v>181</v>
      </c>
      <c r="C6615" s="16" t="s">
        <v>2470</v>
      </c>
      <c r="D6615" s="16"/>
      <c r="E6615" s="16" t="s">
        <v>324</v>
      </c>
      <c r="F6615" s="17">
        <v>18</v>
      </c>
      <c r="G6615" s="17" t="s">
        <v>282</v>
      </c>
      <c r="H6615" s="17">
        <v>1948</v>
      </c>
      <c r="I6615" s="71" t="str">
        <f t="shared" si="412"/>
        <v>August 18, 1948</v>
      </c>
      <c r="J6615" s="105"/>
      <c r="K6615" s="121" t="s">
        <v>16929</v>
      </c>
      <c r="L6615" t="s">
        <v>10867</v>
      </c>
      <c r="R6615" s="16"/>
      <c r="W6615">
        <v>8</v>
      </c>
      <c r="X6615" s="30"/>
      <c r="Y6615" s="30">
        <v>0</v>
      </c>
      <c r="Z6615" s="30">
        <v>1</v>
      </c>
      <c r="AA6615" s="30" t="s">
        <v>10569</v>
      </c>
      <c r="AB6615" t="s">
        <v>2470</v>
      </c>
      <c r="AC6615" t="s">
        <v>10364</v>
      </c>
      <c r="AD6615" t="b">
        <v>0</v>
      </c>
      <c r="AF6615" t="str">
        <f t="shared" si="413"/>
        <v>54OTU</v>
      </c>
      <c r="AG6615">
        <f t="shared" si="414"/>
        <v>1</v>
      </c>
      <c r="AH6615">
        <f t="shared" si="415"/>
        <v>1</v>
      </c>
    </row>
    <row r="6616" spans="1:34" x14ac:dyDescent="0.25">
      <c r="A6616" s="13" t="s">
        <v>7019</v>
      </c>
      <c r="B6616" t="s">
        <v>181</v>
      </c>
      <c r="C6616" s="16" t="s">
        <v>3468</v>
      </c>
      <c r="D6616" s="16"/>
      <c r="E6616" s="16"/>
      <c r="F6616" s="17">
        <v>10</v>
      </c>
      <c r="G6616" s="17" t="s">
        <v>282</v>
      </c>
      <c r="H6616" s="17">
        <v>1948</v>
      </c>
      <c r="I6616" s="71" t="str">
        <f t="shared" si="412"/>
        <v>August 10, 1948</v>
      </c>
      <c r="J6616" s="105"/>
      <c r="K6616" s="121" t="s">
        <v>16837</v>
      </c>
      <c r="L6616" t="s">
        <v>10867</v>
      </c>
      <c r="R6616" s="16"/>
      <c r="W6616">
        <v>8</v>
      </c>
      <c r="X6616" s="30"/>
      <c r="Y6616" s="30">
        <v>0</v>
      </c>
      <c r="Z6616" s="30">
        <v>1</v>
      </c>
      <c r="AA6616" s="30" t="e">
        <v>#N/A</v>
      </c>
      <c r="AB6616">
        <v>169</v>
      </c>
      <c r="AC6616" t="s">
        <v>10364</v>
      </c>
      <c r="AD6616" t="b">
        <v>0</v>
      </c>
      <c r="AF6616" t="str">
        <f t="shared" si="413"/>
        <v>169 /157 /169</v>
      </c>
      <c r="AG6616">
        <f t="shared" si="414"/>
        <v>3</v>
      </c>
      <c r="AH6616">
        <f t="shared" si="415"/>
        <v>3</v>
      </c>
    </row>
    <row r="6617" spans="1:34" x14ac:dyDescent="0.25">
      <c r="A6617" s="13" t="s">
        <v>4382</v>
      </c>
      <c r="B6617" t="s">
        <v>181</v>
      </c>
      <c r="C6617" s="16" t="s">
        <v>1813</v>
      </c>
      <c r="D6617" s="16" t="s">
        <v>457</v>
      </c>
      <c r="E6617" s="16" t="s">
        <v>252</v>
      </c>
      <c r="F6617" s="17">
        <v>8</v>
      </c>
      <c r="G6617" s="17" t="s">
        <v>309</v>
      </c>
      <c r="H6617" s="17">
        <v>1946</v>
      </c>
      <c r="I6617" s="71" t="str">
        <f t="shared" si="412"/>
        <v>October 8, 1946</v>
      </c>
      <c r="J6617" s="105"/>
      <c r="K6617" s="121" t="s">
        <v>15219</v>
      </c>
      <c r="L6617" t="s">
        <v>10801</v>
      </c>
      <c r="R6617" s="16"/>
      <c r="W6617">
        <v>10</v>
      </c>
      <c r="X6617" s="30"/>
      <c r="Y6617" s="30">
        <v>0</v>
      </c>
      <c r="Z6617" s="30">
        <v>1</v>
      </c>
      <c r="AA6617" s="30" t="e">
        <v>#N/A</v>
      </c>
      <c r="AB6617" t="s">
        <v>1813</v>
      </c>
      <c r="AC6617" t="s">
        <v>10364</v>
      </c>
      <c r="AD6617" t="b">
        <v>0</v>
      </c>
      <c r="AF6617" t="str">
        <f t="shared" si="413"/>
        <v>FE</v>
      </c>
      <c r="AG6617">
        <f t="shared" si="414"/>
        <v>1</v>
      </c>
      <c r="AH6617">
        <f t="shared" si="415"/>
        <v>1</v>
      </c>
    </row>
    <row r="6618" spans="1:34" x14ac:dyDescent="0.25">
      <c r="A6618" s="13" t="s">
        <v>5135</v>
      </c>
      <c r="B6618" t="s">
        <v>181</v>
      </c>
      <c r="C6618" s="16" t="s">
        <v>1813</v>
      </c>
      <c r="D6618" s="16" t="s">
        <v>457</v>
      </c>
      <c r="E6618" s="16" t="s">
        <v>252</v>
      </c>
      <c r="F6618" s="17">
        <v>26</v>
      </c>
      <c r="G6618" s="17" t="s">
        <v>294</v>
      </c>
      <c r="H6618" s="17">
        <v>1946</v>
      </c>
      <c r="I6618" s="71" t="str">
        <f t="shared" si="412"/>
        <v>September 26, 1946</v>
      </c>
      <c r="J6618" s="105"/>
      <c r="K6618" s="121" t="s">
        <v>13491</v>
      </c>
      <c r="L6618" t="s">
        <v>10801</v>
      </c>
      <c r="R6618" s="16"/>
      <c r="W6618">
        <v>9</v>
      </c>
      <c r="X6618" s="30"/>
      <c r="Y6618" s="30">
        <v>0</v>
      </c>
      <c r="Z6618" s="30">
        <v>1</v>
      </c>
      <c r="AA6618" s="30" t="e">
        <v>#N/A</v>
      </c>
      <c r="AB6618" t="s">
        <v>1813</v>
      </c>
      <c r="AC6618" t="s">
        <v>10364</v>
      </c>
      <c r="AD6618" t="b">
        <v>0</v>
      </c>
      <c r="AF6618" t="str">
        <f t="shared" si="413"/>
        <v>FE</v>
      </c>
      <c r="AG6618">
        <f t="shared" si="414"/>
        <v>1</v>
      </c>
      <c r="AH6618">
        <f t="shared" si="415"/>
        <v>1</v>
      </c>
    </row>
    <row r="6619" spans="1:34" x14ac:dyDescent="0.25">
      <c r="A6619" s="13" t="s">
        <v>7020</v>
      </c>
      <c r="B6619" t="s">
        <v>181</v>
      </c>
      <c r="C6619" s="16" t="s">
        <v>3468</v>
      </c>
      <c r="D6619" s="16"/>
      <c r="E6619" s="16"/>
      <c r="F6619" s="17">
        <v>10</v>
      </c>
      <c r="G6619" s="17" t="s">
        <v>282</v>
      </c>
      <c r="H6619" s="17">
        <v>1948</v>
      </c>
      <c r="I6619" s="71" t="str">
        <f t="shared" si="412"/>
        <v>August 10, 1948</v>
      </c>
      <c r="J6619" s="105"/>
      <c r="K6619" s="121" t="s">
        <v>16837</v>
      </c>
      <c r="L6619" t="s">
        <v>10867</v>
      </c>
      <c r="R6619" s="16"/>
      <c r="W6619">
        <v>8</v>
      </c>
      <c r="X6619" s="30"/>
      <c r="Y6619" s="30">
        <v>0</v>
      </c>
      <c r="Z6619" s="30">
        <v>1</v>
      </c>
      <c r="AA6619" s="30" t="e">
        <v>#N/A</v>
      </c>
      <c r="AB6619">
        <v>169</v>
      </c>
      <c r="AC6619" t="s">
        <v>10364</v>
      </c>
      <c r="AD6619" t="b">
        <v>0</v>
      </c>
      <c r="AF6619" t="str">
        <f t="shared" si="413"/>
        <v>169 /157 /169</v>
      </c>
      <c r="AG6619">
        <f t="shared" si="414"/>
        <v>3</v>
      </c>
      <c r="AH6619">
        <f t="shared" si="415"/>
        <v>3</v>
      </c>
    </row>
    <row r="6620" spans="1:34" x14ac:dyDescent="0.25">
      <c r="A6620" s="13" t="s">
        <v>7165</v>
      </c>
      <c r="B6620" t="s">
        <v>181</v>
      </c>
      <c r="C6620" s="16" t="s">
        <v>2470</v>
      </c>
      <c r="D6620" s="16"/>
      <c r="E6620" s="16" t="s">
        <v>324</v>
      </c>
      <c r="F6620" s="17">
        <v>18</v>
      </c>
      <c r="G6620" s="17" t="s">
        <v>282</v>
      </c>
      <c r="H6620" s="17">
        <v>1948</v>
      </c>
      <c r="I6620" s="71" t="str">
        <f t="shared" si="412"/>
        <v>August 18, 1948</v>
      </c>
      <c r="J6620" s="105"/>
      <c r="K6620" s="121" t="s">
        <v>16929</v>
      </c>
      <c r="L6620" t="s">
        <v>10867</v>
      </c>
      <c r="R6620" s="16"/>
      <c r="W6620">
        <v>8</v>
      </c>
      <c r="X6620" s="30"/>
      <c r="Y6620" s="30">
        <v>0</v>
      </c>
      <c r="Z6620" s="30">
        <v>1</v>
      </c>
      <c r="AA6620" s="30" t="s">
        <v>10569</v>
      </c>
      <c r="AB6620" t="s">
        <v>2470</v>
      </c>
      <c r="AC6620" t="s">
        <v>10364</v>
      </c>
      <c r="AD6620" t="b">
        <v>0</v>
      </c>
      <c r="AF6620" t="str">
        <f t="shared" si="413"/>
        <v>54OTU</v>
      </c>
      <c r="AG6620">
        <f t="shared" si="414"/>
        <v>1</v>
      </c>
      <c r="AH6620">
        <f t="shared" si="415"/>
        <v>1</v>
      </c>
    </row>
    <row r="6621" spans="1:34" x14ac:dyDescent="0.25">
      <c r="A6621" s="13" t="s">
        <v>4590</v>
      </c>
      <c r="B6621" t="s">
        <v>181</v>
      </c>
      <c r="C6621" s="16" t="s">
        <v>1813</v>
      </c>
      <c r="D6621" s="16" t="s">
        <v>457</v>
      </c>
      <c r="E6621" s="16" t="s">
        <v>252</v>
      </c>
      <c r="F6621" s="17">
        <v>12</v>
      </c>
      <c r="G6621" s="17" t="s">
        <v>294</v>
      </c>
      <c r="H6621" s="17">
        <v>1946</v>
      </c>
      <c r="I6621" s="71" t="str">
        <f t="shared" si="412"/>
        <v>September 12, 1946</v>
      </c>
      <c r="J6621" s="105"/>
      <c r="K6621" s="121" t="s">
        <v>15390</v>
      </c>
      <c r="L6621" t="s">
        <v>10801</v>
      </c>
      <c r="R6621" s="16"/>
      <c r="W6621">
        <v>9</v>
      </c>
      <c r="X6621" s="30"/>
      <c r="Y6621" s="30">
        <v>0</v>
      </c>
      <c r="Z6621" s="30">
        <v>1</v>
      </c>
      <c r="AA6621" s="30" t="e">
        <v>#N/A</v>
      </c>
      <c r="AB6621" t="s">
        <v>1813</v>
      </c>
      <c r="AC6621" t="s">
        <v>10364</v>
      </c>
      <c r="AD6621" t="b">
        <v>0</v>
      </c>
      <c r="AF6621" t="str">
        <f t="shared" si="413"/>
        <v>FE</v>
      </c>
      <c r="AG6621">
        <f t="shared" si="414"/>
        <v>1</v>
      </c>
      <c r="AH6621">
        <f t="shared" si="415"/>
        <v>1</v>
      </c>
    </row>
    <row r="6622" spans="1:34" x14ac:dyDescent="0.25">
      <c r="A6622" s="13" t="s">
        <v>5136</v>
      </c>
      <c r="B6622" t="s">
        <v>181</v>
      </c>
      <c r="C6622" s="16" t="s">
        <v>1813</v>
      </c>
      <c r="D6622" s="16" t="s">
        <v>457</v>
      </c>
      <c r="E6622" s="16" t="s">
        <v>252</v>
      </c>
      <c r="F6622" s="17">
        <v>26</v>
      </c>
      <c r="G6622" s="17" t="s">
        <v>294</v>
      </c>
      <c r="H6622" s="17">
        <v>1946</v>
      </c>
      <c r="I6622" s="71" t="str">
        <f t="shared" si="412"/>
        <v>September 26, 1946</v>
      </c>
      <c r="J6622" s="105"/>
      <c r="K6622" s="121" t="s">
        <v>13491</v>
      </c>
      <c r="L6622" t="s">
        <v>10801</v>
      </c>
      <c r="R6622" s="16"/>
      <c r="T6622" t="s">
        <v>0</v>
      </c>
      <c r="U6622" t="s">
        <v>15720</v>
      </c>
      <c r="V6622" t="s">
        <v>15721</v>
      </c>
      <c r="W6622">
        <v>9</v>
      </c>
      <c r="X6622" s="30"/>
      <c r="Y6622" s="30">
        <v>0</v>
      </c>
      <c r="Z6622" s="30">
        <v>1</v>
      </c>
      <c r="AA6622" s="30" t="e">
        <v>#N/A</v>
      </c>
      <c r="AB6622" t="s">
        <v>1813</v>
      </c>
      <c r="AC6622" t="s">
        <v>10364</v>
      </c>
      <c r="AD6622" t="b">
        <v>0</v>
      </c>
      <c r="AF6622" t="str">
        <f t="shared" si="413"/>
        <v>FE</v>
      </c>
      <c r="AG6622">
        <f t="shared" si="414"/>
        <v>1</v>
      </c>
      <c r="AH6622">
        <f t="shared" si="415"/>
        <v>1</v>
      </c>
    </row>
    <row r="6623" spans="1:34" x14ac:dyDescent="0.25">
      <c r="A6623" s="13" t="s">
        <v>4383</v>
      </c>
      <c r="B6623" t="s">
        <v>181</v>
      </c>
      <c r="C6623" s="16" t="s">
        <v>1813</v>
      </c>
      <c r="D6623" s="16" t="s">
        <v>457</v>
      </c>
      <c r="E6623" s="16" t="s">
        <v>252</v>
      </c>
      <c r="F6623" s="17">
        <v>8</v>
      </c>
      <c r="G6623" s="17" t="s">
        <v>309</v>
      </c>
      <c r="H6623" s="17">
        <v>1946</v>
      </c>
      <c r="I6623" s="71" t="str">
        <f t="shared" si="412"/>
        <v>October 8, 1946</v>
      </c>
      <c r="J6623" s="105"/>
      <c r="K6623" s="121" t="s">
        <v>15219</v>
      </c>
      <c r="L6623" t="s">
        <v>10801</v>
      </c>
      <c r="R6623" s="16"/>
      <c r="W6623">
        <v>10</v>
      </c>
      <c r="X6623" s="30"/>
      <c r="Y6623" s="30">
        <v>0</v>
      </c>
      <c r="Z6623" s="30">
        <v>1</v>
      </c>
      <c r="AA6623" s="30" t="e">
        <v>#N/A</v>
      </c>
      <c r="AB6623" t="s">
        <v>1813</v>
      </c>
      <c r="AC6623" t="s">
        <v>10364</v>
      </c>
      <c r="AD6623" t="b">
        <v>0</v>
      </c>
      <c r="AF6623" t="str">
        <f t="shared" si="413"/>
        <v>FE</v>
      </c>
      <c r="AG6623">
        <f t="shared" si="414"/>
        <v>1</v>
      </c>
      <c r="AH6623">
        <f t="shared" si="415"/>
        <v>1</v>
      </c>
    </row>
    <row r="6624" spans="1:34" x14ac:dyDescent="0.25">
      <c r="A6624" s="13" t="s">
        <v>4384</v>
      </c>
      <c r="B6624" t="s">
        <v>181</v>
      </c>
      <c r="C6624" s="16" t="s">
        <v>1813</v>
      </c>
      <c r="D6624" s="16" t="s">
        <v>457</v>
      </c>
      <c r="E6624" s="16" t="s">
        <v>252</v>
      </c>
      <c r="F6624" s="17">
        <v>8</v>
      </c>
      <c r="G6624" s="17" t="s">
        <v>309</v>
      </c>
      <c r="H6624" s="17">
        <v>1946</v>
      </c>
      <c r="I6624" s="71" t="str">
        <f t="shared" si="412"/>
        <v>October 8, 1946</v>
      </c>
      <c r="J6624" s="105"/>
      <c r="K6624" s="121" t="s">
        <v>15219</v>
      </c>
      <c r="L6624" t="s">
        <v>10801</v>
      </c>
      <c r="R6624" s="16"/>
      <c r="W6624">
        <v>10</v>
      </c>
      <c r="X6624" s="30"/>
      <c r="Y6624" s="30">
        <v>0</v>
      </c>
      <c r="Z6624" s="30">
        <v>1</v>
      </c>
      <c r="AA6624" s="30" t="e">
        <v>#N/A</v>
      </c>
      <c r="AB6624" t="s">
        <v>1813</v>
      </c>
      <c r="AC6624" t="s">
        <v>10364</v>
      </c>
      <c r="AD6624" t="b">
        <v>0</v>
      </c>
      <c r="AF6624" t="str">
        <f t="shared" si="413"/>
        <v>FE</v>
      </c>
      <c r="AG6624">
        <f t="shared" si="414"/>
        <v>1</v>
      </c>
      <c r="AH6624">
        <f t="shared" si="415"/>
        <v>1</v>
      </c>
    </row>
    <row r="6625" spans="1:34" x14ac:dyDescent="0.25">
      <c r="A6625" s="13" t="s">
        <v>6887</v>
      </c>
      <c r="B6625" t="s">
        <v>181</v>
      </c>
      <c r="C6625" s="16">
        <v>169</v>
      </c>
      <c r="D6625" s="16"/>
      <c r="E6625" s="16"/>
      <c r="F6625" s="17">
        <v>6</v>
      </c>
      <c r="G6625" s="17" t="s">
        <v>365</v>
      </c>
      <c r="H6625" s="17">
        <v>1948</v>
      </c>
      <c r="I6625" s="71" t="str">
        <f t="shared" si="412"/>
        <v>February 6, 1948</v>
      </c>
      <c r="J6625" s="105"/>
      <c r="K6625" s="121" t="s">
        <v>16773</v>
      </c>
      <c r="L6625" t="s">
        <v>10867</v>
      </c>
      <c r="R6625" s="16"/>
      <c r="W6625">
        <v>2</v>
      </c>
      <c r="X6625" s="30"/>
      <c r="Y6625" s="30">
        <v>0</v>
      </c>
      <c r="Z6625" s="30">
        <v>1</v>
      </c>
      <c r="AA6625" s="30" t="e">
        <v>#N/A</v>
      </c>
      <c r="AB6625">
        <v>169</v>
      </c>
      <c r="AC6625" t="s">
        <v>10364</v>
      </c>
      <c r="AD6625" t="b">
        <v>0</v>
      </c>
      <c r="AF6625" t="str">
        <f t="shared" si="413"/>
        <v>169</v>
      </c>
      <c r="AG6625">
        <f t="shared" si="414"/>
        <v>1</v>
      </c>
      <c r="AH6625">
        <f t="shared" si="415"/>
        <v>1</v>
      </c>
    </row>
    <row r="6626" spans="1:34" x14ac:dyDescent="0.25">
      <c r="A6626" s="13" t="s">
        <v>6864</v>
      </c>
      <c r="B6626" t="s">
        <v>181</v>
      </c>
      <c r="C6626" s="16">
        <v>169</v>
      </c>
      <c r="D6626" s="16"/>
      <c r="E6626" s="16"/>
      <c r="F6626" s="17">
        <v>5</v>
      </c>
      <c r="G6626" s="17" t="s">
        <v>264</v>
      </c>
      <c r="H6626" s="17">
        <v>1948</v>
      </c>
      <c r="I6626" s="71" t="str">
        <f t="shared" si="412"/>
        <v>July 5, 1948</v>
      </c>
      <c r="J6626" s="105"/>
      <c r="K6626" s="121" t="s">
        <v>16759</v>
      </c>
      <c r="L6626" t="s">
        <v>10867</v>
      </c>
      <c r="R6626" s="16"/>
      <c r="W6626">
        <v>7</v>
      </c>
      <c r="X6626" s="30"/>
      <c r="Y6626" s="30">
        <v>0</v>
      </c>
      <c r="Z6626" s="30">
        <v>1</v>
      </c>
      <c r="AA6626" s="30" t="e">
        <v>#N/A</v>
      </c>
      <c r="AB6626">
        <v>169</v>
      </c>
      <c r="AC6626" t="s">
        <v>10364</v>
      </c>
      <c r="AD6626" t="b">
        <v>0</v>
      </c>
      <c r="AF6626" t="str">
        <f t="shared" si="413"/>
        <v>169</v>
      </c>
      <c r="AG6626">
        <f t="shared" si="414"/>
        <v>1</v>
      </c>
      <c r="AH6626">
        <f t="shared" si="415"/>
        <v>1</v>
      </c>
    </row>
    <row r="6627" spans="1:34" x14ac:dyDescent="0.25">
      <c r="A6627" s="13" t="s">
        <v>6892</v>
      </c>
      <c r="B6627" t="s">
        <v>181</v>
      </c>
      <c r="C6627" s="16"/>
      <c r="D6627" s="16"/>
      <c r="E6627" s="16"/>
      <c r="F6627" s="17">
        <v>6</v>
      </c>
      <c r="G6627" s="17" t="s">
        <v>264</v>
      </c>
      <c r="H6627" s="17">
        <v>1948</v>
      </c>
      <c r="I6627" s="71" t="str">
        <f t="shared" si="412"/>
        <v>July 6, 1948</v>
      </c>
      <c r="J6627" s="105"/>
      <c r="K6627" s="121" t="s">
        <v>16759</v>
      </c>
      <c r="L6627" t="s">
        <v>10867</v>
      </c>
      <c r="R6627" s="16"/>
      <c r="W6627">
        <v>7</v>
      </c>
      <c r="X6627" s="30"/>
      <c r="Y6627" s="30">
        <v>0</v>
      </c>
      <c r="Z6627" s="30">
        <v>1</v>
      </c>
      <c r="AA6627" s="30" t="e">
        <v>#N/A</v>
      </c>
      <c r="AB6627" t="s">
        <v>10592</v>
      </c>
      <c r="AC6627" t="s">
        <v>10364</v>
      </c>
      <c r="AD6627" t="b">
        <v>0</v>
      </c>
      <c r="AF6627" t="str">
        <f t="shared" si="413"/>
        <v/>
      </c>
      <c r="AG6627">
        <f t="shared" si="414"/>
        <v>1</v>
      </c>
      <c r="AH6627">
        <f t="shared" si="415"/>
        <v>1</v>
      </c>
    </row>
    <row r="6628" spans="1:34" x14ac:dyDescent="0.25">
      <c r="A6628" s="13" t="s">
        <v>7026</v>
      </c>
      <c r="B6628" t="s">
        <v>181</v>
      </c>
      <c r="C6628" s="16">
        <v>169</v>
      </c>
      <c r="D6628" s="16"/>
      <c r="E6628" s="16"/>
      <c r="F6628" s="17">
        <v>10</v>
      </c>
      <c r="G6628" s="17" t="s">
        <v>282</v>
      </c>
      <c r="H6628" s="17">
        <v>1948</v>
      </c>
      <c r="I6628" s="71" t="str">
        <f t="shared" si="412"/>
        <v>August 10, 1948</v>
      </c>
      <c r="J6628" s="105"/>
      <c r="K6628" s="121" t="s">
        <v>16837</v>
      </c>
      <c r="L6628" t="s">
        <v>10867</v>
      </c>
      <c r="R6628" s="16"/>
      <c r="W6628">
        <v>8</v>
      </c>
      <c r="X6628" s="30"/>
      <c r="Y6628" s="30">
        <v>0</v>
      </c>
      <c r="Z6628" s="30">
        <v>1</v>
      </c>
      <c r="AA6628" s="30" t="e">
        <v>#N/A</v>
      </c>
      <c r="AB6628">
        <v>169</v>
      </c>
      <c r="AC6628" t="s">
        <v>10364</v>
      </c>
      <c r="AD6628" t="b">
        <v>0</v>
      </c>
      <c r="AF6628" t="str">
        <f t="shared" si="413"/>
        <v>169</v>
      </c>
      <c r="AG6628">
        <f t="shared" si="414"/>
        <v>1</v>
      </c>
      <c r="AH6628">
        <f t="shared" si="415"/>
        <v>1</v>
      </c>
    </row>
    <row r="6629" spans="1:34" x14ac:dyDescent="0.25">
      <c r="A6629" s="13" t="s">
        <v>6893</v>
      </c>
      <c r="B6629" t="s">
        <v>181</v>
      </c>
      <c r="C6629" s="16"/>
      <c r="D6629" s="16"/>
      <c r="E6629" s="16"/>
      <c r="F6629" s="17">
        <v>6</v>
      </c>
      <c r="G6629" s="17" t="s">
        <v>264</v>
      </c>
      <c r="H6629" s="17">
        <v>1948</v>
      </c>
      <c r="I6629" s="71" t="str">
        <f t="shared" si="412"/>
        <v>July 6, 1948</v>
      </c>
      <c r="J6629" s="105"/>
      <c r="K6629" s="121" t="s">
        <v>16759</v>
      </c>
      <c r="L6629" t="s">
        <v>10867</v>
      </c>
      <c r="R6629" s="16"/>
      <c r="W6629">
        <v>7</v>
      </c>
      <c r="X6629" s="30"/>
      <c r="Y6629" s="30">
        <v>0</v>
      </c>
      <c r="Z6629" s="30">
        <v>1</v>
      </c>
      <c r="AA6629" s="30" t="e">
        <v>#N/A</v>
      </c>
      <c r="AB6629" t="s">
        <v>10592</v>
      </c>
      <c r="AC6629" t="s">
        <v>10364</v>
      </c>
      <c r="AD6629" t="b">
        <v>0</v>
      </c>
      <c r="AF6629" t="str">
        <f t="shared" si="413"/>
        <v/>
      </c>
      <c r="AG6629">
        <f t="shared" si="414"/>
        <v>1</v>
      </c>
      <c r="AH6629">
        <f t="shared" si="415"/>
        <v>1</v>
      </c>
    </row>
    <row r="6630" spans="1:34" x14ac:dyDescent="0.25">
      <c r="A6630" s="13" t="s">
        <v>3610</v>
      </c>
      <c r="B6630" t="s">
        <v>181</v>
      </c>
      <c r="C6630" s="16">
        <v>176</v>
      </c>
      <c r="D6630" s="16" t="s">
        <v>457</v>
      </c>
      <c r="E6630" s="16" t="s">
        <v>252</v>
      </c>
      <c r="F6630" s="17">
        <v>7</v>
      </c>
      <c r="G6630" s="17" t="s">
        <v>282</v>
      </c>
      <c r="H6630" s="17">
        <v>1945</v>
      </c>
      <c r="I6630" s="71" t="str">
        <f t="shared" si="412"/>
        <v>August 7, 1945</v>
      </c>
      <c r="J6630" s="105" t="s">
        <v>230</v>
      </c>
      <c r="K6630" s="121" t="s">
        <v>14680</v>
      </c>
      <c r="L6630" t="s">
        <v>10565</v>
      </c>
      <c r="N6630" t="s">
        <v>10583</v>
      </c>
      <c r="R6630" s="16"/>
      <c r="W6630">
        <v>8</v>
      </c>
      <c r="X6630" s="30" t="s">
        <v>14657</v>
      </c>
      <c r="Y6630" s="30">
        <v>1</v>
      </c>
      <c r="Z6630" s="30">
        <v>1</v>
      </c>
      <c r="AA6630" s="30" t="s">
        <v>10558</v>
      </c>
      <c r="AB6630">
        <v>176</v>
      </c>
      <c r="AC6630" t="s">
        <v>10364</v>
      </c>
      <c r="AD6630" t="b">
        <v>0</v>
      </c>
      <c r="AF6630" t="str">
        <f t="shared" si="413"/>
        <v>176</v>
      </c>
      <c r="AG6630">
        <f t="shared" si="414"/>
        <v>1</v>
      </c>
      <c r="AH6630">
        <f t="shared" si="415"/>
        <v>1</v>
      </c>
    </row>
    <row r="6631" spans="1:34" x14ac:dyDescent="0.25">
      <c r="A6631" s="13" t="s">
        <v>6888</v>
      </c>
      <c r="B6631" t="s">
        <v>181</v>
      </c>
      <c r="C6631" s="16">
        <v>169</v>
      </c>
      <c r="D6631" s="16"/>
      <c r="E6631" s="16"/>
      <c r="F6631" s="17">
        <v>6</v>
      </c>
      <c r="G6631" s="17" t="s">
        <v>365</v>
      </c>
      <c r="H6631" s="17">
        <v>1948</v>
      </c>
      <c r="I6631" s="71" t="str">
        <f t="shared" si="412"/>
        <v>February 6, 1948</v>
      </c>
      <c r="J6631" s="105"/>
      <c r="K6631" s="121" t="s">
        <v>16773</v>
      </c>
      <c r="L6631" t="s">
        <v>10867</v>
      </c>
      <c r="R6631" s="16"/>
      <c r="W6631">
        <v>2</v>
      </c>
      <c r="X6631" s="30"/>
      <c r="Y6631" s="30">
        <v>0</v>
      </c>
      <c r="Z6631" s="30">
        <v>1</v>
      </c>
      <c r="AA6631" s="30" t="e">
        <v>#N/A</v>
      </c>
      <c r="AB6631">
        <v>169</v>
      </c>
      <c r="AC6631" t="s">
        <v>10364</v>
      </c>
      <c r="AD6631" t="b">
        <v>0</v>
      </c>
      <c r="AF6631" t="str">
        <f t="shared" si="413"/>
        <v>169</v>
      </c>
      <c r="AG6631">
        <f t="shared" si="414"/>
        <v>1</v>
      </c>
      <c r="AH6631">
        <f t="shared" si="415"/>
        <v>1</v>
      </c>
    </row>
    <row r="6632" spans="1:34" x14ac:dyDescent="0.25">
      <c r="A6632" s="13" t="s">
        <v>3426</v>
      </c>
      <c r="B6632" t="s">
        <v>181</v>
      </c>
      <c r="C6632" s="16" t="s">
        <v>2185</v>
      </c>
      <c r="D6632" s="16" t="s">
        <v>236</v>
      </c>
      <c r="E6632" s="16" t="s">
        <v>416</v>
      </c>
      <c r="F6632" s="17">
        <v>21</v>
      </c>
      <c r="G6632" s="17" t="s">
        <v>260</v>
      </c>
      <c r="H6632" s="17">
        <v>1945</v>
      </c>
      <c r="I6632" s="71" t="str">
        <f t="shared" si="412"/>
        <v>June 21, 1945</v>
      </c>
      <c r="J6632" s="105" t="s">
        <v>230</v>
      </c>
      <c r="K6632" s="121" t="s">
        <v>14528</v>
      </c>
      <c r="L6632" t="s">
        <v>10565</v>
      </c>
      <c r="M6632" t="s">
        <v>10566</v>
      </c>
      <c r="N6632" t="s">
        <v>10773</v>
      </c>
      <c r="R6632" s="16"/>
      <c r="W6632">
        <v>6</v>
      </c>
      <c r="X6632" s="30" t="s">
        <v>14424</v>
      </c>
      <c r="Y6632" s="30">
        <v>0</v>
      </c>
      <c r="Z6632" s="30">
        <v>1</v>
      </c>
      <c r="AA6632" s="30" t="s">
        <v>10569</v>
      </c>
      <c r="AB6632" t="s">
        <v>2185</v>
      </c>
      <c r="AC6632" t="s">
        <v>10364</v>
      </c>
      <c r="AD6632" t="b">
        <v>0</v>
      </c>
      <c r="AF6632" t="str">
        <f t="shared" si="413"/>
        <v>12FU</v>
      </c>
      <c r="AG6632">
        <f t="shared" si="414"/>
        <v>1</v>
      </c>
      <c r="AH6632">
        <f t="shared" si="415"/>
        <v>1</v>
      </c>
    </row>
    <row r="6633" spans="1:34" x14ac:dyDescent="0.25">
      <c r="A6633" s="13" t="s">
        <v>7845</v>
      </c>
      <c r="B6633" t="s">
        <v>181</v>
      </c>
      <c r="C6633" s="16"/>
      <c r="D6633" s="16"/>
      <c r="E6633" s="16"/>
      <c r="F6633" s="17">
        <v>29</v>
      </c>
      <c r="G6633" s="17" t="s">
        <v>250</v>
      </c>
      <c r="H6633" s="17">
        <v>1949</v>
      </c>
      <c r="I6633" s="71" t="str">
        <f t="shared" si="412"/>
        <v>April 29, 1949</v>
      </c>
      <c r="J6633" s="105"/>
      <c r="K6633" s="121" t="s">
        <v>17344</v>
      </c>
      <c r="L6633" t="s">
        <v>10867</v>
      </c>
      <c r="R6633" s="16"/>
      <c r="W6633">
        <v>4</v>
      </c>
      <c r="X6633" s="30"/>
      <c r="Y6633" s="30">
        <v>0</v>
      </c>
      <c r="Z6633" s="30">
        <v>1</v>
      </c>
      <c r="AA6633" s="30" t="e">
        <v>#N/A</v>
      </c>
      <c r="AB6633" t="s">
        <v>10592</v>
      </c>
      <c r="AC6633" t="s">
        <v>10364</v>
      </c>
      <c r="AD6633" t="b">
        <v>0</v>
      </c>
      <c r="AF6633" t="str">
        <f t="shared" si="413"/>
        <v/>
      </c>
      <c r="AG6633">
        <f t="shared" si="414"/>
        <v>1</v>
      </c>
      <c r="AH6633">
        <f t="shared" si="415"/>
        <v>1</v>
      </c>
    </row>
    <row r="6634" spans="1:34" x14ac:dyDescent="0.25">
      <c r="A6634" s="13" t="s">
        <v>6894</v>
      </c>
      <c r="B6634" t="s">
        <v>181</v>
      </c>
      <c r="C6634" s="16"/>
      <c r="D6634" s="16"/>
      <c r="E6634" s="16"/>
      <c r="F6634" s="17">
        <v>6</v>
      </c>
      <c r="G6634" s="17" t="s">
        <v>264</v>
      </c>
      <c r="H6634" s="17">
        <v>1948</v>
      </c>
      <c r="I6634" s="71" t="str">
        <f t="shared" si="412"/>
        <v>July 6, 1948</v>
      </c>
      <c r="J6634" s="105"/>
      <c r="K6634" s="121" t="s">
        <v>16759</v>
      </c>
      <c r="L6634" t="s">
        <v>10867</v>
      </c>
      <c r="R6634" s="16"/>
      <c r="W6634">
        <v>7</v>
      </c>
      <c r="X6634" s="30"/>
      <c r="Y6634" s="30">
        <v>0</v>
      </c>
      <c r="Z6634" s="30">
        <v>1</v>
      </c>
      <c r="AA6634" s="30" t="e">
        <v>#N/A</v>
      </c>
      <c r="AB6634" t="s">
        <v>10592</v>
      </c>
      <c r="AC6634" t="s">
        <v>10364</v>
      </c>
      <c r="AD6634" t="b">
        <v>0</v>
      </c>
      <c r="AF6634" t="str">
        <f t="shared" si="413"/>
        <v/>
      </c>
      <c r="AG6634">
        <f t="shared" si="414"/>
        <v>1</v>
      </c>
      <c r="AH6634">
        <f t="shared" si="415"/>
        <v>1</v>
      </c>
    </row>
    <row r="6635" spans="1:34" x14ac:dyDescent="0.25">
      <c r="A6635" s="13" t="s">
        <v>6889</v>
      </c>
      <c r="B6635" t="s">
        <v>181</v>
      </c>
      <c r="C6635" s="16"/>
      <c r="D6635" s="16"/>
      <c r="E6635" s="16"/>
      <c r="F6635" s="17">
        <v>6</v>
      </c>
      <c r="G6635" s="17" t="s">
        <v>365</v>
      </c>
      <c r="H6635" s="17">
        <v>1948</v>
      </c>
      <c r="I6635" s="71" t="str">
        <f t="shared" si="412"/>
        <v>February 6, 1948</v>
      </c>
      <c r="J6635" s="105"/>
      <c r="K6635" s="121" t="s">
        <v>16773</v>
      </c>
      <c r="L6635" t="s">
        <v>10867</v>
      </c>
      <c r="R6635" s="16"/>
      <c r="W6635">
        <v>2</v>
      </c>
      <c r="X6635" s="30"/>
      <c r="Y6635" s="30">
        <v>0</v>
      </c>
      <c r="Z6635" s="30">
        <v>1</v>
      </c>
      <c r="AA6635" s="30" t="e">
        <v>#N/A</v>
      </c>
      <c r="AB6635" t="s">
        <v>10592</v>
      </c>
      <c r="AC6635" t="s">
        <v>10364</v>
      </c>
      <c r="AD6635" t="b">
        <v>0</v>
      </c>
      <c r="AF6635" t="str">
        <f t="shared" si="413"/>
        <v/>
      </c>
      <c r="AG6635">
        <f t="shared" si="414"/>
        <v>1</v>
      </c>
      <c r="AH6635">
        <f t="shared" si="415"/>
        <v>1</v>
      </c>
    </row>
    <row r="6636" spans="1:34" x14ac:dyDescent="0.25">
      <c r="A6636" s="13" t="s">
        <v>6890</v>
      </c>
      <c r="B6636" t="s">
        <v>181</v>
      </c>
      <c r="C6636" s="16"/>
      <c r="D6636" s="16"/>
      <c r="E6636" s="16"/>
      <c r="F6636" s="17">
        <v>6</v>
      </c>
      <c r="G6636" s="17" t="s">
        <v>365</v>
      </c>
      <c r="H6636" s="17">
        <v>1948</v>
      </c>
      <c r="I6636" s="71" t="str">
        <f t="shared" si="412"/>
        <v>February 6, 1948</v>
      </c>
      <c r="J6636" s="105"/>
      <c r="K6636" s="121" t="s">
        <v>16773</v>
      </c>
      <c r="L6636" t="s">
        <v>10867</v>
      </c>
      <c r="R6636" s="16"/>
      <c r="W6636">
        <v>2</v>
      </c>
      <c r="X6636" s="30"/>
      <c r="Y6636" s="30">
        <v>0</v>
      </c>
      <c r="Z6636" s="30">
        <v>1</v>
      </c>
      <c r="AA6636" s="30" t="e">
        <v>#N/A</v>
      </c>
      <c r="AB6636" t="s">
        <v>10592</v>
      </c>
      <c r="AC6636" t="s">
        <v>10364</v>
      </c>
      <c r="AD6636" t="b">
        <v>0</v>
      </c>
      <c r="AF6636" t="str">
        <f t="shared" si="413"/>
        <v/>
      </c>
      <c r="AG6636">
        <f t="shared" si="414"/>
        <v>1</v>
      </c>
      <c r="AH6636">
        <f t="shared" si="415"/>
        <v>1</v>
      </c>
    </row>
    <row r="6637" spans="1:34" x14ac:dyDescent="0.25">
      <c r="A6637" s="13" t="s">
        <v>7002</v>
      </c>
      <c r="B6637" t="s">
        <v>181</v>
      </c>
      <c r="C6637" s="16"/>
      <c r="D6637" s="16"/>
      <c r="E6637" s="16"/>
      <c r="F6637" s="17">
        <v>9</v>
      </c>
      <c r="G6637" s="17" t="s">
        <v>282</v>
      </c>
      <c r="H6637" s="17">
        <v>1948</v>
      </c>
      <c r="I6637" s="71" t="str">
        <f t="shared" si="412"/>
        <v>August 9, 1948</v>
      </c>
      <c r="J6637" s="105"/>
      <c r="K6637" s="121" t="s">
        <v>16822</v>
      </c>
      <c r="L6637" t="s">
        <v>10867</v>
      </c>
      <c r="R6637" s="16"/>
      <c r="W6637">
        <v>8</v>
      </c>
      <c r="X6637" s="30"/>
      <c r="Y6637" s="30">
        <v>0</v>
      </c>
      <c r="Z6637" s="30">
        <v>1</v>
      </c>
      <c r="AA6637" s="30" t="e">
        <v>#N/A</v>
      </c>
      <c r="AB6637" t="s">
        <v>10592</v>
      </c>
      <c r="AC6637" t="s">
        <v>10364</v>
      </c>
      <c r="AD6637" t="b">
        <v>0</v>
      </c>
      <c r="AF6637" t="str">
        <f t="shared" si="413"/>
        <v/>
      </c>
      <c r="AG6637">
        <f t="shared" si="414"/>
        <v>1</v>
      </c>
      <c r="AH6637">
        <f t="shared" si="415"/>
        <v>1</v>
      </c>
    </row>
    <row r="6638" spans="1:34" x14ac:dyDescent="0.25">
      <c r="A6638" s="13" t="s">
        <v>6895</v>
      </c>
      <c r="B6638" t="s">
        <v>181</v>
      </c>
      <c r="C6638" s="16"/>
      <c r="D6638" s="16"/>
      <c r="E6638" s="16"/>
      <c r="F6638" s="17">
        <v>6</v>
      </c>
      <c r="G6638" s="17" t="s">
        <v>264</v>
      </c>
      <c r="H6638" s="17">
        <v>1948</v>
      </c>
      <c r="I6638" s="71" t="str">
        <f t="shared" si="412"/>
        <v>July 6, 1948</v>
      </c>
      <c r="J6638" s="105"/>
      <c r="K6638" s="121" t="s">
        <v>16759</v>
      </c>
      <c r="L6638" t="s">
        <v>10867</v>
      </c>
      <c r="R6638" s="16"/>
      <c r="W6638">
        <v>7</v>
      </c>
      <c r="X6638" s="30"/>
      <c r="Y6638" s="30">
        <v>0</v>
      </c>
      <c r="Z6638" s="30">
        <v>1</v>
      </c>
      <c r="AA6638" s="30" t="e">
        <v>#N/A</v>
      </c>
      <c r="AB6638" t="s">
        <v>10592</v>
      </c>
      <c r="AC6638" t="s">
        <v>10364</v>
      </c>
      <c r="AD6638" t="b">
        <v>0</v>
      </c>
      <c r="AF6638" t="str">
        <f t="shared" si="413"/>
        <v/>
      </c>
      <c r="AG6638">
        <f t="shared" si="414"/>
        <v>1</v>
      </c>
      <c r="AH6638">
        <f t="shared" si="415"/>
        <v>1</v>
      </c>
    </row>
    <row r="6639" spans="1:34" x14ac:dyDescent="0.25">
      <c r="A6639" s="13" t="s">
        <v>7003</v>
      </c>
      <c r="B6639" t="s">
        <v>181</v>
      </c>
      <c r="C6639" s="16"/>
      <c r="D6639" s="16"/>
      <c r="E6639" s="16"/>
      <c r="F6639" s="17">
        <v>9</v>
      </c>
      <c r="G6639" s="17" t="s">
        <v>282</v>
      </c>
      <c r="H6639" s="17">
        <v>1948</v>
      </c>
      <c r="I6639" s="71" t="str">
        <f t="shared" si="412"/>
        <v>August 9, 1948</v>
      </c>
      <c r="J6639" s="105"/>
      <c r="K6639" s="121" t="s">
        <v>16822</v>
      </c>
      <c r="L6639" t="s">
        <v>10867</v>
      </c>
      <c r="R6639" s="16"/>
      <c r="W6639">
        <v>8</v>
      </c>
      <c r="X6639" s="30"/>
      <c r="Y6639" s="30">
        <v>0</v>
      </c>
      <c r="Z6639" s="30">
        <v>1</v>
      </c>
      <c r="AA6639" s="30" t="e">
        <v>#N/A</v>
      </c>
      <c r="AB6639" t="s">
        <v>10592</v>
      </c>
      <c r="AC6639" t="s">
        <v>10364</v>
      </c>
      <c r="AD6639" t="b">
        <v>0</v>
      </c>
      <c r="AF6639" t="str">
        <f t="shared" si="413"/>
        <v/>
      </c>
      <c r="AG6639">
        <f t="shared" si="414"/>
        <v>1</v>
      </c>
      <c r="AH6639">
        <f t="shared" si="415"/>
        <v>1</v>
      </c>
    </row>
    <row r="6640" spans="1:34" x14ac:dyDescent="0.25">
      <c r="A6640" s="13" t="s">
        <v>6865</v>
      </c>
      <c r="B6640" t="s">
        <v>181</v>
      </c>
      <c r="C6640" s="16"/>
      <c r="D6640" s="16"/>
      <c r="E6640" s="16"/>
      <c r="F6640" s="17">
        <v>5</v>
      </c>
      <c r="G6640" s="17" t="s">
        <v>264</v>
      </c>
      <c r="H6640" s="17">
        <v>1948</v>
      </c>
      <c r="I6640" s="71" t="str">
        <f t="shared" si="412"/>
        <v>July 5, 1948</v>
      </c>
      <c r="J6640" s="105"/>
      <c r="K6640" s="121" t="s">
        <v>16760</v>
      </c>
      <c r="L6640" t="s">
        <v>10867</v>
      </c>
      <c r="R6640" s="16"/>
      <c r="W6640">
        <v>7</v>
      </c>
      <c r="X6640" s="30"/>
      <c r="Y6640" s="30">
        <v>0</v>
      </c>
      <c r="Z6640" s="30">
        <v>1</v>
      </c>
      <c r="AA6640" s="30" t="e">
        <v>#N/A</v>
      </c>
      <c r="AB6640" t="s">
        <v>10592</v>
      </c>
      <c r="AC6640" t="s">
        <v>10364</v>
      </c>
      <c r="AD6640" t="b">
        <v>0</v>
      </c>
      <c r="AF6640" t="str">
        <f t="shared" si="413"/>
        <v/>
      </c>
      <c r="AG6640">
        <f t="shared" si="414"/>
        <v>1</v>
      </c>
      <c r="AH6640">
        <f t="shared" si="415"/>
        <v>1</v>
      </c>
    </row>
    <row r="6641" spans="1:34" x14ac:dyDescent="0.25">
      <c r="A6641" s="13" t="s">
        <v>6850</v>
      </c>
      <c r="B6641" t="s">
        <v>181</v>
      </c>
      <c r="C6641" s="16"/>
      <c r="D6641" s="16"/>
      <c r="E6641" s="16"/>
      <c r="F6641" s="17">
        <v>5</v>
      </c>
      <c r="G6641" s="17" t="s">
        <v>282</v>
      </c>
      <c r="H6641" s="17">
        <v>1948</v>
      </c>
      <c r="I6641" s="71" t="str">
        <f t="shared" si="412"/>
        <v>August 5, 1948</v>
      </c>
      <c r="J6641" s="105"/>
      <c r="K6641" s="121" t="s">
        <v>16754</v>
      </c>
      <c r="L6641" t="s">
        <v>10867</v>
      </c>
      <c r="R6641" s="16"/>
      <c r="W6641">
        <v>8</v>
      </c>
      <c r="X6641" s="30"/>
      <c r="Y6641" s="30">
        <v>0</v>
      </c>
      <c r="Z6641" s="30">
        <v>1</v>
      </c>
      <c r="AA6641" s="30" t="e">
        <v>#N/A</v>
      </c>
      <c r="AB6641" t="s">
        <v>10592</v>
      </c>
      <c r="AC6641" t="s">
        <v>10364</v>
      </c>
      <c r="AD6641" t="b">
        <v>0</v>
      </c>
      <c r="AF6641" t="str">
        <f t="shared" si="413"/>
        <v/>
      </c>
      <c r="AG6641">
        <f t="shared" si="414"/>
        <v>1</v>
      </c>
      <c r="AH6641">
        <f t="shared" si="415"/>
        <v>1</v>
      </c>
    </row>
    <row r="6642" spans="1:34" x14ac:dyDescent="0.25">
      <c r="A6642" s="13" t="s">
        <v>6866</v>
      </c>
      <c r="B6642" t="s">
        <v>181</v>
      </c>
      <c r="C6642" s="16"/>
      <c r="D6642" s="16"/>
      <c r="E6642" s="16"/>
      <c r="F6642" s="17">
        <v>5</v>
      </c>
      <c r="G6642" s="17" t="s">
        <v>264</v>
      </c>
      <c r="H6642" s="17">
        <v>1948</v>
      </c>
      <c r="I6642" s="71" t="str">
        <f t="shared" si="412"/>
        <v>July 5, 1948</v>
      </c>
      <c r="J6642" s="105"/>
      <c r="K6642" s="121" t="s">
        <v>16760</v>
      </c>
      <c r="L6642" t="s">
        <v>10867</v>
      </c>
      <c r="R6642" s="16"/>
      <c r="W6642">
        <v>7</v>
      </c>
      <c r="X6642" s="30"/>
      <c r="Y6642" s="30">
        <v>0</v>
      </c>
      <c r="Z6642" s="30">
        <v>1</v>
      </c>
      <c r="AA6642" s="30" t="e">
        <v>#N/A</v>
      </c>
      <c r="AB6642" t="s">
        <v>10592</v>
      </c>
      <c r="AC6642" t="s">
        <v>10364</v>
      </c>
      <c r="AD6642" t="b">
        <v>0</v>
      </c>
      <c r="AF6642" t="str">
        <f t="shared" si="413"/>
        <v/>
      </c>
      <c r="AG6642">
        <f t="shared" si="414"/>
        <v>1</v>
      </c>
      <c r="AH6642">
        <f t="shared" si="415"/>
        <v>1</v>
      </c>
    </row>
    <row r="6643" spans="1:34" x14ac:dyDescent="0.25">
      <c r="A6643" s="13" t="s">
        <v>6867</v>
      </c>
      <c r="B6643" t="s">
        <v>181</v>
      </c>
      <c r="C6643" s="16"/>
      <c r="D6643" s="16"/>
      <c r="E6643" s="16"/>
      <c r="F6643" s="17">
        <v>5</v>
      </c>
      <c r="G6643" s="17" t="s">
        <v>264</v>
      </c>
      <c r="H6643" s="17">
        <v>1948</v>
      </c>
      <c r="I6643" s="71" t="str">
        <f t="shared" si="412"/>
        <v>July 5, 1948</v>
      </c>
      <c r="J6643" s="105"/>
      <c r="K6643" s="121" t="s">
        <v>16760</v>
      </c>
      <c r="L6643" t="s">
        <v>10867</v>
      </c>
      <c r="R6643" s="16"/>
      <c r="W6643">
        <v>7</v>
      </c>
      <c r="X6643" s="30"/>
      <c r="Y6643" s="30">
        <v>0</v>
      </c>
      <c r="Z6643" s="30">
        <v>1</v>
      </c>
      <c r="AA6643" s="30" t="e">
        <v>#N/A</v>
      </c>
      <c r="AB6643" t="s">
        <v>10592</v>
      </c>
      <c r="AC6643" t="s">
        <v>10364</v>
      </c>
      <c r="AD6643" t="b">
        <v>0</v>
      </c>
      <c r="AF6643" t="str">
        <f t="shared" si="413"/>
        <v/>
      </c>
      <c r="AG6643">
        <f t="shared" si="414"/>
        <v>1</v>
      </c>
      <c r="AH6643">
        <f t="shared" si="415"/>
        <v>1</v>
      </c>
    </row>
    <row r="6644" spans="1:34" x14ac:dyDescent="0.25">
      <c r="A6644" s="13" t="s">
        <v>6896</v>
      </c>
      <c r="B6644" t="s">
        <v>181</v>
      </c>
      <c r="C6644" s="16"/>
      <c r="D6644" s="16"/>
      <c r="E6644" s="16"/>
      <c r="F6644" s="17">
        <v>6</v>
      </c>
      <c r="G6644" s="17" t="s">
        <v>264</v>
      </c>
      <c r="H6644" s="17">
        <v>1948</v>
      </c>
      <c r="I6644" s="71" t="str">
        <f t="shared" si="412"/>
        <v>July 6, 1948</v>
      </c>
      <c r="J6644" s="105"/>
      <c r="K6644" s="121" t="s">
        <v>16759</v>
      </c>
      <c r="L6644" t="s">
        <v>10867</v>
      </c>
      <c r="R6644" s="16"/>
      <c r="W6644">
        <v>7</v>
      </c>
      <c r="X6644" s="30"/>
      <c r="Y6644" s="30">
        <v>0</v>
      </c>
      <c r="Z6644" s="30">
        <v>1</v>
      </c>
      <c r="AA6644" s="30" t="e">
        <v>#N/A</v>
      </c>
      <c r="AB6644" t="s">
        <v>10592</v>
      </c>
      <c r="AC6644" t="s">
        <v>10364</v>
      </c>
      <c r="AD6644" t="b">
        <v>0</v>
      </c>
      <c r="AF6644" t="str">
        <f t="shared" si="413"/>
        <v/>
      </c>
      <c r="AG6644">
        <f t="shared" si="414"/>
        <v>1</v>
      </c>
      <c r="AH6644">
        <f t="shared" si="415"/>
        <v>1</v>
      </c>
    </row>
    <row r="6645" spans="1:34" x14ac:dyDescent="0.25">
      <c r="A6645" s="13" t="s">
        <v>7715</v>
      </c>
      <c r="B6645" t="s">
        <v>181</v>
      </c>
      <c r="C6645" s="16">
        <v>609</v>
      </c>
      <c r="D6645" s="16"/>
      <c r="E6645" s="16"/>
      <c r="F6645" s="17">
        <v>21</v>
      </c>
      <c r="G6645" s="17" t="s">
        <v>365</v>
      </c>
      <c r="H6645" s="17">
        <v>1949</v>
      </c>
      <c r="I6645" s="71" t="str">
        <f t="shared" si="412"/>
        <v>February 21, 1949</v>
      </c>
      <c r="J6645" s="105"/>
      <c r="K6645" s="121" t="s">
        <v>17263</v>
      </c>
      <c r="L6645" t="s">
        <v>10801</v>
      </c>
      <c r="R6645" s="16"/>
      <c r="W6645">
        <v>2</v>
      </c>
      <c r="X6645" s="30"/>
      <c r="Y6645" s="30">
        <v>0</v>
      </c>
      <c r="Z6645" s="30">
        <v>1</v>
      </c>
      <c r="AA6645" s="30" t="e">
        <v>#N/A</v>
      </c>
      <c r="AB6645">
        <v>609</v>
      </c>
      <c r="AC6645" t="s">
        <v>10364</v>
      </c>
      <c r="AD6645" t="b">
        <v>0</v>
      </c>
      <c r="AF6645" t="str">
        <f t="shared" si="413"/>
        <v>609</v>
      </c>
      <c r="AG6645">
        <f t="shared" si="414"/>
        <v>1</v>
      </c>
      <c r="AH6645">
        <f t="shared" si="415"/>
        <v>1</v>
      </c>
    </row>
    <row r="6646" spans="1:34" x14ac:dyDescent="0.25">
      <c r="A6646" s="13" t="s">
        <v>4159</v>
      </c>
      <c r="B6646" t="s">
        <v>181</v>
      </c>
      <c r="C6646" s="16" t="s">
        <v>4160</v>
      </c>
      <c r="D6646" s="16" t="s">
        <v>236</v>
      </c>
      <c r="E6646" s="16" t="s">
        <v>324</v>
      </c>
      <c r="F6646" s="17">
        <v>3</v>
      </c>
      <c r="G6646" s="17" t="s">
        <v>238</v>
      </c>
      <c r="H6646" s="17">
        <v>1946</v>
      </c>
      <c r="I6646" s="71" t="str">
        <f t="shared" si="412"/>
        <v>December 3, 1946</v>
      </c>
      <c r="J6646" s="105" t="s">
        <v>230</v>
      </c>
      <c r="K6646" s="121" t="s">
        <v>15111</v>
      </c>
      <c r="L6646" t="s">
        <v>10565</v>
      </c>
      <c r="M6646" t="s">
        <v>10566</v>
      </c>
      <c r="N6646" t="s">
        <v>10583</v>
      </c>
      <c r="R6646" s="16"/>
      <c r="W6646">
        <v>12</v>
      </c>
      <c r="X6646" s="30"/>
      <c r="Y6646" s="30">
        <v>0</v>
      </c>
      <c r="Z6646" s="30">
        <v>1</v>
      </c>
      <c r="AA6646" s="30" t="s">
        <v>10569</v>
      </c>
      <c r="AB6646" t="s">
        <v>4160</v>
      </c>
      <c r="AC6646" t="s">
        <v>10364</v>
      </c>
      <c r="AD6646" t="b">
        <v>0</v>
      </c>
      <c r="AF6646" t="str">
        <f t="shared" si="413"/>
        <v>1653CU</v>
      </c>
      <c r="AG6646">
        <f t="shared" si="414"/>
        <v>1</v>
      </c>
      <c r="AH6646">
        <f t="shared" si="415"/>
        <v>1</v>
      </c>
    </row>
    <row r="6647" spans="1:34" x14ac:dyDescent="0.25">
      <c r="A6647" s="13" t="s">
        <v>5137</v>
      </c>
      <c r="B6647" t="s">
        <v>181</v>
      </c>
      <c r="C6647" s="16" t="s">
        <v>1813</v>
      </c>
      <c r="D6647" s="16" t="s">
        <v>457</v>
      </c>
      <c r="E6647" s="16" t="s">
        <v>252</v>
      </c>
      <c r="F6647" s="17">
        <v>26</v>
      </c>
      <c r="G6647" s="17" t="s">
        <v>294</v>
      </c>
      <c r="H6647" s="17">
        <v>1946</v>
      </c>
      <c r="I6647" s="71" t="str">
        <f t="shared" si="412"/>
        <v>September 26, 1946</v>
      </c>
      <c r="J6647" s="105"/>
      <c r="K6647" s="121" t="s">
        <v>13491</v>
      </c>
      <c r="L6647" t="s">
        <v>10801</v>
      </c>
      <c r="R6647" s="16"/>
      <c r="W6647">
        <v>9</v>
      </c>
      <c r="X6647" s="30"/>
      <c r="Y6647" s="30">
        <v>0</v>
      </c>
      <c r="Z6647" s="30">
        <v>1</v>
      </c>
      <c r="AA6647" s="30" t="e">
        <v>#N/A</v>
      </c>
      <c r="AB6647" t="s">
        <v>1813</v>
      </c>
      <c r="AC6647" t="s">
        <v>10364</v>
      </c>
      <c r="AD6647" t="b">
        <v>0</v>
      </c>
      <c r="AF6647" t="str">
        <f t="shared" si="413"/>
        <v>FE</v>
      </c>
      <c r="AG6647">
        <f t="shared" si="414"/>
        <v>1</v>
      </c>
      <c r="AH6647">
        <f t="shared" si="415"/>
        <v>1</v>
      </c>
    </row>
    <row r="6648" spans="1:34" x14ac:dyDescent="0.25">
      <c r="A6648" s="13" t="s">
        <v>3962</v>
      </c>
      <c r="B6648" t="s">
        <v>181</v>
      </c>
      <c r="C6648" s="16" t="s">
        <v>1813</v>
      </c>
      <c r="D6648" s="16" t="s">
        <v>457</v>
      </c>
      <c r="E6648" s="16" t="s">
        <v>252</v>
      </c>
      <c r="F6648" s="17">
        <v>26</v>
      </c>
      <c r="G6648" s="17" t="s">
        <v>294</v>
      </c>
      <c r="H6648" s="17">
        <v>1945</v>
      </c>
      <c r="I6648" s="71" t="str">
        <f t="shared" si="412"/>
        <v>September 26, 1945</v>
      </c>
      <c r="J6648" s="105"/>
      <c r="K6648" s="121" t="s">
        <v>14970</v>
      </c>
      <c r="L6648" t="s">
        <v>10801</v>
      </c>
      <c r="R6648" s="16"/>
      <c r="W6648">
        <v>9</v>
      </c>
      <c r="X6648" s="30"/>
      <c r="Y6648" s="30">
        <v>0</v>
      </c>
      <c r="Z6648" s="30">
        <v>1</v>
      </c>
      <c r="AA6648" s="30" t="e">
        <v>#N/A</v>
      </c>
      <c r="AB6648" t="s">
        <v>1813</v>
      </c>
      <c r="AC6648" t="s">
        <v>10364</v>
      </c>
      <c r="AD6648" t="b">
        <v>0</v>
      </c>
      <c r="AF6648" t="str">
        <f t="shared" si="413"/>
        <v>FE</v>
      </c>
      <c r="AG6648">
        <f t="shared" si="414"/>
        <v>1</v>
      </c>
      <c r="AH6648">
        <f t="shared" si="415"/>
        <v>1</v>
      </c>
    </row>
    <row r="6649" spans="1:34" x14ac:dyDescent="0.25">
      <c r="A6649" s="13" t="s">
        <v>8389</v>
      </c>
      <c r="B6649" t="s">
        <v>181</v>
      </c>
      <c r="C6649" s="16" t="s">
        <v>4160</v>
      </c>
      <c r="D6649" s="16" t="s">
        <v>236</v>
      </c>
      <c r="E6649" s="16" t="s">
        <v>324</v>
      </c>
      <c r="F6649" s="17">
        <v>0</v>
      </c>
      <c r="G6649" s="17" t="s">
        <v>250</v>
      </c>
      <c r="H6649" s="17">
        <v>1952</v>
      </c>
      <c r="I6649" s="71" t="str">
        <f t="shared" si="412"/>
        <v>April 0, 1952</v>
      </c>
      <c r="J6649" s="105"/>
      <c r="K6649" s="121" t="s">
        <v>17742</v>
      </c>
      <c r="L6649" t="s">
        <v>10801</v>
      </c>
      <c r="R6649" s="16"/>
      <c r="W6649">
        <v>4</v>
      </c>
      <c r="X6649" s="30"/>
      <c r="Y6649" s="30">
        <v>0</v>
      </c>
      <c r="Z6649" s="30">
        <v>1</v>
      </c>
      <c r="AA6649" s="30" t="s">
        <v>10569</v>
      </c>
      <c r="AB6649" t="s">
        <v>4160</v>
      </c>
      <c r="AC6649" t="s">
        <v>10364</v>
      </c>
      <c r="AD6649" t="b">
        <v>0</v>
      </c>
      <c r="AF6649" t="str">
        <f t="shared" si="413"/>
        <v>1653CU</v>
      </c>
      <c r="AG6649">
        <f t="shared" si="414"/>
        <v>1</v>
      </c>
      <c r="AH6649">
        <f t="shared" si="415"/>
        <v>1</v>
      </c>
    </row>
    <row r="6650" spans="1:34" x14ac:dyDescent="0.25">
      <c r="A6650" s="13" t="s">
        <v>5138</v>
      </c>
      <c r="B6650" t="s">
        <v>181</v>
      </c>
      <c r="C6650" s="16" t="s">
        <v>1813</v>
      </c>
      <c r="D6650" s="16" t="s">
        <v>457</v>
      </c>
      <c r="E6650" s="16" t="s">
        <v>252</v>
      </c>
      <c r="F6650" s="17">
        <v>26</v>
      </c>
      <c r="G6650" s="17" t="s">
        <v>294</v>
      </c>
      <c r="H6650" s="17">
        <v>1946</v>
      </c>
      <c r="I6650" s="71" t="str">
        <f t="shared" si="412"/>
        <v>September 26, 1946</v>
      </c>
      <c r="J6650" s="105"/>
      <c r="K6650" s="121" t="s">
        <v>13491</v>
      </c>
      <c r="L6650" t="s">
        <v>10801</v>
      </c>
      <c r="R6650" s="16"/>
      <c r="W6650">
        <v>9</v>
      </c>
      <c r="X6650" s="30"/>
      <c r="Y6650" s="30">
        <v>0</v>
      </c>
      <c r="Z6650" s="30">
        <v>1</v>
      </c>
      <c r="AA6650" s="30" t="e">
        <v>#N/A</v>
      </c>
      <c r="AB6650" t="s">
        <v>1813</v>
      </c>
      <c r="AC6650" t="s">
        <v>10364</v>
      </c>
      <c r="AD6650" t="b">
        <v>0</v>
      </c>
      <c r="AF6650" t="str">
        <f t="shared" si="413"/>
        <v>FE</v>
      </c>
      <c r="AG6650">
        <f t="shared" si="414"/>
        <v>1</v>
      </c>
      <c r="AH6650">
        <f t="shared" si="415"/>
        <v>1</v>
      </c>
    </row>
    <row r="6651" spans="1:34" x14ac:dyDescent="0.25">
      <c r="A6651" s="13" t="s">
        <v>5139</v>
      </c>
      <c r="B6651" t="s">
        <v>181</v>
      </c>
      <c r="C6651" s="16" t="s">
        <v>1813</v>
      </c>
      <c r="D6651" s="16" t="s">
        <v>457</v>
      </c>
      <c r="E6651" s="16" t="s">
        <v>252</v>
      </c>
      <c r="F6651" s="17">
        <v>26</v>
      </c>
      <c r="G6651" s="17" t="s">
        <v>294</v>
      </c>
      <c r="H6651" s="17">
        <v>1946</v>
      </c>
      <c r="I6651" s="71" t="str">
        <f t="shared" si="412"/>
        <v>September 26, 1946</v>
      </c>
      <c r="J6651" s="105"/>
      <c r="K6651" s="121" t="s">
        <v>13491</v>
      </c>
      <c r="L6651" t="s">
        <v>10801</v>
      </c>
      <c r="R6651" s="16"/>
      <c r="W6651">
        <v>9</v>
      </c>
      <c r="X6651" s="30"/>
      <c r="Y6651" s="30">
        <v>0</v>
      </c>
      <c r="Z6651" s="30">
        <v>1</v>
      </c>
      <c r="AA6651" s="30" t="e">
        <v>#N/A</v>
      </c>
      <c r="AB6651" t="s">
        <v>1813</v>
      </c>
      <c r="AC6651" t="s">
        <v>10364</v>
      </c>
      <c r="AD6651" t="b">
        <v>0</v>
      </c>
      <c r="AF6651" t="str">
        <f t="shared" si="413"/>
        <v>FE</v>
      </c>
      <c r="AG6651">
        <f t="shared" si="414"/>
        <v>1</v>
      </c>
      <c r="AH6651">
        <f t="shared" si="415"/>
        <v>1</v>
      </c>
    </row>
    <row r="6652" spans="1:34" x14ac:dyDescent="0.25">
      <c r="A6652" s="13" t="s">
        <v>5140</v>
      </c>
      <c r="B6652" t="s">
        <v>181</v>
      </c>
      <c r="C6652" s="16" t="s">
        <v>1813</v>
      </c>
      <c r="D6652" s="16" t="s">
        <v>457</v>
      </c>
      <c r="E6652" s="16" t="s">
        <v>252</v>
      </c>
      <c r="F6652" s="17">
        <v>26</v>
      </c>
      <c r="G6652" s="17" t="s">
        <v>294</v>
      </c>
      <c r="H6652" s="17">
        <v>1946</v>
      </c>
      <c r="I6652" s="71" t="str">
        <f t="shared" ref="I6652:I6715" si="416">G6652&amp;" "&amp;F6652&amp;", "&amp;H6652</f>
        <v>September 26, 1946</v>
      </c>
      <c r="J6652" s="105"/>
      <c r="K6652" s="121" t="s">
        <v>13491</v>
      </c>
      <c r="L6652" t="s">
        <v>10801</v>
      </c>
      <c r="R6652" s="16"/>
      <c r="W6652">
        <v>9</v>
      </c>
      <c r="X6652" s="30"/>
      <c r="Y6652" s="30">
        <v>0</v>
      </c>
      <c r="Z6652" s="30">
        <v>1</v>
      </c>
      <c r="AA6652" s="30" t="e">
        <v>#N/A</v>
      </c>
      <c r="AB6652" t="s">
        <v>1813</v>
      </c>
      <c r="AC6652" t="s">
        <v>10364</v>
      </c>
      <c r="AD6652" t="b">
        <v>0</v>
      </c>
      <c r="AF6652" t="str">
        <f t="shared" si="413"/>
        <v>FE</v>
      </c>
      <c r="AG6652">
        <f t="shared" si="414"/>
        <v>1</v>
      </c>
      <c r="AH6652">
        <f t="shared" si="415"/>
        <v>1</v>
      </c>
    </row>
    <row r="6653" spans="1:34" x14ac:dyDescent="0.25">
      <c r="A6653" s="13" t="s">
        <v>5141</v>
      </c>
      <c r="B6653" t="s">
        <v>181</v>
      </c>
      <c r="C6653" s="16" t="s">
        <v>1813</v>
      </c>
      <c r="D6653" s="16" t="s">
        <v>457</v>
      </c>
      <c r="E6653" s="16" t="s">
        <v>252</v>
      </c>
      <c r="F6653" s="17">
        <v>26</v>
      </c>
      <c r="G6653" s="17" t="s">
        <v>294</v>
      </c>
      <c r="H6653" s="17">
        <v>1946</v>
      </c>
      <c r="I6653" s="71" t="str">
        <f t="shared" si="416"/>
        <v>September 26, 1946</v>
      </c>
      <c r="J6653" s="105"/>
      <c r="K6653" s="121" t="s">
        <v>13491</v>
      </c>
      <c r="L6653" t="s">
        <v>10801</v>
      </c>
      <c r="R6653" s="16"/>
      <c r="W6653">
        <v>9</v>
      </c>
      <c r="X6653" s="30"/>
      <c r="Y6653" s="30">
        <v>0</v>
      </c>
      <c r="Z6653" s="30">
        <v>1</v>
      </c>
      <c r="AA6653" s="30" t="e">
        <v>#N/A</v>
      </c>
      <c r="AB6653" t="s">
        <v>1813</v>
      </c>
      <c r="AC6653" t="s">
        <v>10364</v>
      </c>
      <c r="AD6653" t="b">
        <v>0</v>
      </c>
      <c r="AF6653" t="str">
        <f t="shared" si="413"/>
        <v>FE</v>
      </c>
      <c r="AG6653">
        <f t="shared" si="414"/>
        <v>1</v>
      </c>
      <c r="AH6653">
        <f t="shared" si="415"/>
        <v>1</v>
      </c>
    </row>
    <row r="6654" spans="1:34" x14ac:dyDescent="0.25">
      <c r="A6654" s="13" t="s">
        <v>6868</v>
      </c>
      <c r="B6654" t="s">
        <v>181</v>
      </c>
      <c r="C6654" s="16"/>
      <c r="D6654" s="16"/>
      <c r="E6654" s="16"/>
      <c r="F6654" s="17">
        <v>5</v>
      </c>
      <c r="G6654" s="17" t="s">
        <v>264</v>
      </c>
      <c r="H6654" s="17">
        <v>1948</v>
      </c>
      <c r="I6654" s="71" t="str">
        <f t="shared" si="416"/>
        <v>July 5, 1948</v>
      </c>
      <c r="J6654" s="105"/>
      <c r="K6654" s="121" t="s">
        <v>16760</v>
      </c>
      <c r="L6654" t="s">
        <v>10867</v>
      </c>
      <c r="R6654" s="16"/>
      <c r="W6654">
        <v>7</v>
      </c>
      <c r="X6654" s="30"/>
      <c r="Y6654" s="30">
        <v>0</v>
      </c>
      <c r="Z6654" s="30">
        <v>1</v>
      </c>
      <c r="AA6654" s="30" t="e">
        <v>#N/A</v>
      </c>
      <c r="AB6654" t="s">
        <v>10592</v>
      </c>
      <c r="AC6654" t="s">
        <v>10364</v>
      </c>
      <c r="AD6654" t="b">
        <v>0</v>
      </c>
      <c r="AF6654" t="str">
        <f t="shared" si="413"/>
        <v/>
      </c>
      <c r="AG6654">
        <f t="shared" si="414"/>
        <v>1</v>
      </c>
      <c r="AH6654">
        <f t="shared" si="415"/>
        <v>1</v>
      </c>
    </row>
    <row r="6655" spans="1:34" x14ac:dyDescent="0.25">
      <c r="A6655" s="13" t="s">
        <v>7004</v>
      </c>
      <c r="B6655" t="s">
        <v>181</v>
      </c>
      <c r="C6655" s="16"/>
      <c r="D6655" s="16"/>
      <c r="E6655" s="16"/>
      <c r="F6655" s="17">
        <v>9</v>
      </c>
      <c r="G6655" s="17" t="s">
        <v>282</v>
      </c>
      <c r="H6655" s="17">
        <v>1948</v>
      </c>
      <c r="I6655" s="71" t="str">
        <f t="shared" si="416"/>
        <v>August 9, 1948</v>
      </c>
      <c r="J6655" s="105"/>
      <c r="K6655" s="121" t="s">
        <v>16822</v>
      </c>
      <c r="L6655" t="s">
        <v>10867</v>
      </c>
      <c r="R6655" s="16"/>
      <c r="W6655">
        <v>8</v>
      </c>
      <c r="X6655" s="30"/>
      <c r="Y6655" s="30">
        <v>0</v>
      </c>
      <c r="Z6655" s="30">
        <v>1</v>
      </c>
      <c r="AA6655" s="30" t="e">
        <v>#N/A</v>
      </c>
      <c r="AB6655" t="s">
        <v>10592</v>
      </c>
      <c r="AC6655" t="s">
        <v>10364</v>
      </c>
      <c r="AD6655" t="b">
        <v>0</v>
      </c>
      <c r="AF6655" t="str">
        <f t="shared" si="413"/>
        <v/>
      </c>
      <c r="AG6655">
        <f t="shared" si="414"/>
        <v>1</v>
      </c>
      <c r="AH6655">
        <f t="shared" si="415"/>
        <v>1</v>
      </c>
    </row>
    <row r="6656" spans="1:34" x14ac:dyDescent="0.25">
      <c r="A6656" s="13" t="s">
        <v>4558</v>
      </c>
      <c r="B6656" t="s">
        <v>181</v>
      </c>
      <c r="C6656" s="16" t="s">
        <v>4160</v>
      </c>
      <c r="D6656" s="16" t="s">
        <v>236</v>
      </c>
      <c r="E6656" s="16" t="s">
        <v>324</v>
      </c>
      <c r="F6656" s="17">
        <v>12</v>
      </c>
      <c r="G6656" s="17" t="s">
        <v>264</v>
      </c>
      <c r="H6656" s="17">
        <v>1946</v>
      </c>
      <c r="I6656" s="71" t="str">
        <f t="shared" si="416"/>
        <v>July 12, 1946</v>
      </c>
      <c r="J6656" s="105" t="s">
        <v>230</v>
      </c>
      <c r="K6656" s="121" t="s">
        <v>15358</v>
      </c>
      <c r="L6656" t="s">
        <v>10565</v>
      </c>
      <c r="M6656" t="s">
        <v>10566</v>
      </c>
      <c r="N6656" t="s">
        <v>10583</v>
      </c>
      <c r="R6656" s="16"/>
      <c r="W6656">
        <v>7</v>
      </c>
      <c r="X6656" s="30"/>
      <c r="Y6656" s="30">
        <v>0</v>
      </c>
      <c r="Z6656" s="30">
        <v>1</v>
      </c>
      <c r="AA6656" s="30" t="s">
        <v>10569</v>
      </c>
      <c r="AB6656" t="s">
        <v>4160</v>
      </c>
      <c r="AC6656" t="s">
        <v>10364</v>
      </c>
      <c r="AD6656" t="b">
        <v>0</v>
      </c>
      <c r="AF6656" t="str">
        <f t="shared" si="413"/>
        <v>1653CU</v>
      </c>
      <c r="AG6656">
        <f t="shared" si="414"/>
        <v>1</v>
      </c>
      <c r="AH6656">
        <f t="shared" si="415"/>
        <v>1</v>
      </c>
    </row>
    <row r="6657" spans="1:34" x14ac:dyDescent="0.25">
      <c r="A6657" s="13" t="s">
        <v>7191</v>
      </c>
      <c r="B6657" t="s">
        <v>181</v>
      </c>
      <c r="C6657" s="16">
        <v>605</v>
      </c>
      <c r="D6657" s="16"/>
      <c r="E6657" s="16"/>
      <c r="F6657" s="17">
        <v>19</v>
      </c>
      <c r="G6657" s="17" t="s">
        <v>326</v>
      </c>
      <c r="H6657" s="17">
        <v>1948</v>
      </c>
      <c r="I6657" s="71" t="str">
        <f t="shared" si="416"/>
        <v>November 19, 1948</v>
      </c>
      <c r="J6657" s="105"/>
      <c r="K6657" s="121" t="s">
        <v>16954</v>
      </c>
      <c r="L6657" t="s">
        <v>10801</v>
      </c>
      <c r="R6657" s="16"/>
      <c r="S6657" t="s">
        <v>11019</v>
      </c>
      <c r="T6657" t="s">
        <v>10517</v>
      </c>
      <c r="U6657">
        <v>605</v>
      </c>
      <c r="V6657" t="s">
        <v>16955</v>
      </c>
      <c r="W6657">
        <v>11</v>
      </c>
      <c r="X6657" s="30"/>
      <c r="Y6657" s="30">
        <v>0</v>
      </c>
      <c r="Z6657" s="30">
        <v>1</v>
      </c>
      <c r="AA6657" s="30" t="e">
        <v>#N/A</v>
      </c>
      <c r="AB6657">
        <v>605</v>
      </c>
      <c r="AC6657" t="s">
        <v>10364</v>
      </c>
      <c r="AD6657" t="b">
        <v>0</v>
      </c>
      <c r="AF6657" t="str">
        <f t="shared" si="413"/>
        <v>605</v>
      </c>
      <c r="AG6657">
        <f t="shared" si="414"/>
        <v>1</v>
      </c>
      <c r="AH6657">
        <f t="shared" si="415"/>
        <v>1</v>
      </c>
    </row>
    <row r="6658" spans="1:34" x14ac:dyDescent="0.25">
      <c r="A6658" s="13" t="s">
        <v>6851</v>
      </c>
      <c r="B6658" t="s">
        <v>181</v>
      </c>
      <c r="C6658" s="16"/>
      <c r="D6658" s="16"/>
      <c r="E6658" s="16"/>
      <c r="F6658" s="17">
        <v>5</v>
      </c>
      <c r="G6658" s="17" t="s">
        <v>282</v>
      </c>
      <c r="H6658" s="17">
        <v>1948</v>
      </c>
      <c r="I6658" s="71" t="str">
        <f t="shared" si="416"/>
        <v>August 5, 1948</v>
      </c>
      <c r="J6658" s="105"/>
      <c r="K6658" s="121" t="s">
        <v>16754</v>
      </c>
      <c r="L6658" t="s">
        <v>10867</v>
      </c>
      <c r="R6658" s="16"/>
      <c r="W6658">
        <v>8</v>
      </c>
      <c r="X6658" s="30"/>
      <c r="Y6658" s="30">
        <v>0</v>
      </c>
      <c r="Z6658" s="30">
        <v>1</v>
      </c>
      <c r="AA6658" s="30" t="e">
        <v>#N/A</v>
      </c>
      <c r="AB6658" t="s">
        <v>10592</v>
      </c>
      <c r="AC6658" t="s">
        <v>10364</v>
      </c>
      <c r="AD6658" t="b">
        <v>0</v>
      </c>
      <c r="AF6658" t="str">
        <f t="shared" si="413"/>
        <v/>
      </c>
      <c r="AG6658">
        <f t="shared" si="414"/>
        <v>1</v>
      </c>
      <c r="AH6658">
        <f t="shared" si="415"/>
        <v>1</v>
      </c>
    </row>
    <row r="6659" spans="1:34" x14ac:dyDescent="0.25">
      <c r="A6659" s="13" t="s">
        <v>4385</v>
      </c>
      <c r="B6659" t="s">
        <v>181</v>
      </c>
      <c r="C6659" s="16" t="s">
        <v>1813</v>
      </c>
      <c r="D6659" s="16" t="s">
        <v>457</v>
      </c>
      <c r="E6659" s="16" t="s">
        <v>252</v>
      </c>
      <c r="F6659" s="17">
        <v>8</v>
      </c>
      <c r="G6659" s="17" t="s">
        <v>309</v>
      </c>
      <c r="H6659" s="17">
        <v>1946</v>
      </c>
      <c r="I6659" s="71" t="str">
        <f t="shared" si="416"/>
        <v>October 8, 1946</v>
      </c>
      <c r="J6659" s="105"/>
      <c r="K6659" s="121" t="s">
        <v>15219</v>
      </c>
      <c r="L6659" t="s">
        <v>10801</v>
      </c>
      <c r="R6659" s="16"/>
      <c r="W6659">
        <v>10</v>
      </c>
      <c r="X6659" s="30"/>
      <c r="Y6659" s="30">
        <v>0</v>
      </c>
      <c r="Z6659" s="30">
        <v>1</v>
      </c>
      <c r="AA6659" s="30" t="e">
        <v>#N/A</v>
      </c>
      <c r="AB6659" t="s">
        <v>1813</v>
      </c>
      <c r="AC6659" t="s">
        <v>10364</v>
      </c>
      <c r="AD6659" t="b">
        <v>0</v>
      </c>
      <c r="AF6659" t="str">
        <f t="shared" ref="AF6659:AF6722" si="417">SUBSTITUTE(C6659,"/"," /")</f>
        <v>FE</v>
      </c>
      <c r="AG6659">
        <f t="shared" ref="AG6659:AG6722" si="418">LEN(AF6659)-LEN(C6659)+1</f>
        <v>1</v>
      </c>
      <c r="AH6659">
        <f t="shared" ref="AH6659:AH6722" si="419">IF(ISERROR(FIND("Cv ",C6659,1)),AG6659,AG6659-1)</f>
        <v>1</v>
      </c>
    </row>
    <row r="6660" spans="1:34" x14ac:dyDescent="0.25">
      <c r="A6660" s="13" t="s">
        <v>5142</v>
      </c>
      <c r="B6660" t="s">
        <v>181</v>
      </c>
      <c r="C6660" s="16" t="s">
        <v>1813</v>
      </c>
      <c r="D6660" s="16" t="s">
        <v>457</v>
      </c>
      <c r="E6660" s="16" t="s">
        <v>252</v>
      </c>
      <c r="F6660" s="17">
        <v>26</v>
      </c>
      <c r="G6660" s="17" t="s">
        <v>294</v>
      </c>
      <c r="H6660" s="17">
        <v>1946</v>
      </c>
      <c r="I6660" s="71" t="str">
        <f t="shared" si="416"/>
        <v>September 26, 1946</v>
      </c>
      <c r="J6660" s="105"/>
      <c r="K6660" s="121" t="s">
        <v>13491</v>
      </c>
      <c r="L6660" t="s">
        <v>10801</v>
      </c>
      <c r="R6660" s="16"/>
      <c r="W6660">
        <v>9</v>
      </c>
      <c r="X6660" s="30"/>
      <c r="Y6660" s="30">
        <v>0</v>
      </c>
      <c r="Z6660" s="30">
        <v>1</v>
      </c>
      <c r="AA6660" s="30" t="e">
        <v>#N/A</v>
      </c>
      <c r="AB6660" t="s">
        <v>1813</v>
      </c>
      <c r="AC6660" t="s">
        <v>10364</v>
      </c>
      <c r="AD6660" t="b">
        <v>0</v>
      </c>
      <c r="AF6660" t="str">
        <f t="shared" si="417"/>
        <v>FE</v>
      </c>
      <c r="AG6660">
        <f t="shared" si="418"/>
        <v>1</v>
      </c>
      <c r="AH6660">
        <f t="shared" si="419"/>
        <v>1</v>
      </c>
    </row>
    <row r="6661" spans="1:34" x14ac:dyDescent="0.25">
      <c r="A6661" s="13" t="s">
        <v>5143</v>
      </c>
      <c r="B6661" t="s">
        <v>181</v>
      </c>
      <c r="C6661" s="16" t="s">
        <v>1813</v>
      </c>
      <c r="D6661" s="16" t="s">
        <v>457</v>
      </c>
      <c r="E6661" s="16" t="s">
        <v>252</v>
      </c>
      <c r="F6661" s="17">
        <v>26</v>
      </c>
      <c r="G6661" s="17" t="s">
        <v>294</v>
      </c>
      <c r="H6661" s="17">
        <v>1946</v>
      </c>
      <c r="I6661" s="71" t="str">
        <f t="shared" si="416"/>
        <v>September 26, 1946</v>
      </c>
      <c r="J6661" s="105"/>
      <c r="K6661" s="121" t="s">
        <v>13491</v>
      </c>
      <c r="L6661" t="s">
        <v>10801</v>
      </c>
      <c r="R6661" s="16"/>
      <c r="W6661">
        <v>9</v>
      </c>
      <c r="X6661" s="30"/>
      <c r="Y6661" s="30">
        <v>0</v>
      </c>
      <c r="Z6661" s="30">
        <v>1</v>
      </c>
      <c r="AA6661" s="30" t="e">
        <v>#N/A</v>
      </c>
      <c r="AB6661" t="s">
        <v>1813</v>
      </c>
      <c r="AC6661" t="s">
        <v>10364</v>
      </c>
      <c r="AD6661" t="b">
        <v>0</v>
      </c>
      <c r="AF6661" t="str">
        <f t="shared" si="417"/>
        <v>FE</v>
      </c>
      <c r="AG6661">
        <f t="shared" si="418"/>
        <v>1</v>
      </c>
      <c r="AH6661">
        <f t="shared" si="419"/>
        <v>1</v>
      </c>
    </row>
    <row r="6662" spans="1:34" x14ac:dyDescent="0.25">
      <c r="A6662" s="13" t="s">
        <v>4386</v>
      </c>
      <c r="B6662" t="s">
        <v>181</v>
      </c>
      <c r="C6662" s="16" t="s">
        <v>1813</v>
      </c>
      <c r="D6662" s="16" t="s">
        <v>457</v>
      </c>
      <c r="E6662" s="16" t="s">
        <v>252</v>
      </c>
      <c r="F6662" s="17">
        <v>8</v>
      </c>
      <c r="G6662" s="17" t="s">
        <v>309</v>
      </c>
      <c r="H6662" s="17">
        <v>1946</v>
      </c>
      <c r="I6662" s="71" t="str">
        <f t="shared" si="416"/>
        <v>October 8, 1946</v>
      </c>
      <c r="J6662" s="105"/>
      <c r="K6662" s="121" t="s">
        <v>15219</v>
      </c>
      <c r="L6662" t="s">
        <v>10801</v>
      </c>
      <c r="R6662" s="16"/>
      <c r="W6662">
        <v>10</v>
      </c>
      <c r="X6662" s="30"/>
      <c r="Y6662" s="30">
        <v>0</v>
      </c>
      <c r="Z6662" s="30">
        <v>1</v>
      </c>
      <c r="AA6662" s="30" t="e">
        <v>#N/A</v>
      </c>
      <c r="AB6662" t="s">
        <v>1813</v>
      </c>
      <c r="AC6662" t="s">
        <v>10364</v>
      </c>
      <c r="AD6662" t="b">
        <v>0</v>
      </c>
      <c r="AF6662" t="str">
        <f t="shared" si="417"/>
        <v>FE</v>
      </c>
      <c r="AG6662">
        <f t="shared" si="418"/>
        <v>1</v>
      </c>
      <c r="AH6662">
        <f t="shared" si="419"/>
        <v>1</v>
      </c>
    </row>
    <row r="6663" spans="1:34" x14ac:dyDescent="0.25">
      <c r="A6663" s="13" t="s">
        <v>4387</v>
      </c>
      <c r="B6663" t="s">
        <v>181</v>
      </c>
      <c r="C6663" s="16" t="s">
        <v>1813</v>
      </c>
      <c r="D6663" s="16" t="s">
        <v>457</v>
      </c>
      <c r="E6663" s="16" t="s">
        <v>252</v>
      </c>
      <c r="F6663" s="17">
        <v>8</v>
      </c>
      <c r="G6663" s="17" t="s">
        <v>309</v>
      </c>
      <c r="H6663" s="17">
        <v>1946</v>
      </c>
      <c r="I6663" s="71" t="str">
        <f t="shared" si="416"/>
        <v>October 8, 1946</v>
      </c>
      <c r="J6663" s="105"/>
      <c r="K6663" s="121" t="s">
        <v>15219</v>
      </c>
      <c r="L6663" t="s">
        <v>10801</v>
      </c>
      <c r="R6663" s="16"/>
      <c r="W6663">
        <v>10</v>
      </c>
      <c r="X6663" s="30"/>
      <c r="Y6663" s="30">
        <v>0</v>
      </c>
      <c r="Z6663" s="30">
        <v>1</v>
      </c>
      <c r="AA6663" s="30" t="e">
        <v>#N/A</v>
      </c>
      <c r="AB6663" t="s">
        <v>1813</v>
      </c>
      <c r="AC6663" t="s">
        <v>10364</v>
      </c>
      <c r="AD6663" t="b">
        <v>0</v>
      </c>
      <c r="AF6663" t="str">
        <f t="shared" si="417"/>
        <v>FE</v>
      </c>
      <c r="AG6663">
        <f t="shared" si="418"/>
        <v>1</v>
      </c>
      <c r="AH6663">
        <f t="shared" si="419"/>
        <v>1</v>
      </c>
    </row>
    <row r="6664" spans="1:34" x14ac:dyDescent="0.25">
      <c r="A6664" s="13" t="s">
        <v>4388</v>
      </c>
      <c r="B6664" t="s">
        <v>181</v>
      </c>
      <c r="C6664" s="16" t="s">
        <v>1813</v>
      </c>
      <c r="D6664" s="16" t="s">
        <v>457</v>
      </c>
      <c r="E6664" s="16" t="s">
        <v>252</v>
      </c>
      <c r="F6664" s="17">
        <v>8</v>
      </c>
      <c r="G6664" s="17" t="s">
        <v>309</v>
      </c>
      <c r="H6664" s="17">
        <v>1946</v>
      </c>
      <c r="I6664" s="71" t="str">
        <f t="shared" si="416"/>
        <v>October 8, 1946</v>
      </c>
      <c r="J6664" s="105"/>
      <c r="K6664" s="121" t="s">
        <v>15219</v>
      </c>
      <c r="L6664" t="s">
        <v>10801</v>
      </c>
      <c r="R6664" s="16"/>
      <c r="W6664">
        <v>10</v>
      </c>
      <c r="X6664" s="30"/>
      <c r="Y6664" s="30">
        <v>0</v>
      </c>
      <c r="Z6664" s="30">
        <v>1</v>
      </c>
      <c r="AA6664" s="30" t="e">
        <v>#N/A</v>
      </c>
      <c r="AB6664" t="s">
        <v>1813</v>
      </c>
      <c r="AC6664" t="s">
        <v>10364</v>
      </c>
      <c r="AD6664" t="b">
        <v>0</v>
      </c>
      <c r="AF6664" t="str">
        <f t="shared" si="417"/>
        <v>FE</v>
      </c>
      <c r="AG6664">
        <f t="shared" si="418"/>
        <v>1</v>
      </c>
      <c r="AH6664">
        <f t="shared" si="419"/>
        <v>1</v>
      </c>
    </row>
    <row r="6665" spans="1:34" x14ac:dyDescent="0.25">
      <c r="A6665" s="13" t="s">
        <v>5397</v>
      </c>
      <c r="B6665" t="s">
        <v>181</v>
      </c>
      <c r="C6665" s="16" t="s">
        <v>1813</v>
      </c>
      <c r="D6665" s="16" t="s">
        <v>457</v>
      </c>
      <c r="E6665" s="16" t="s">
        <v>252</v>
      </c>
      <c r="F6665" s="17">
        <v>30</v>
      </c>
      <c r="G6665" s="17" t="s">
        <v>282</v>
      </c>
      <c r="H6665" s="17">
        <v>1946</v>
      </c>
      <c r="I6665" s="71" t="str">
        <f t="shared" si="416"/>
        <v>August 30, 1946</v>
      </c>
      <c r="J6665" s="105"/>
      <c r="K6665" s="121" t="s">
        <v>15843</v>
      </c>
      <c r="L6665" t="s">
        <v>10801</v>
      </c>
      <c r="R6665" s="16"/>
      <c r="W6665">
        <v>8</v>
      </c>
      <c r="X6665" s="30"/>
      <c r="Y6665" s="30">
        <v>0</v>
      </c>
      <c r="Z6665" s="30">
        <v>1</v>
      </c>
      <c r="AA6665" s="30" t="e">
        <v>#N/A</v>
      </c>
      <c r="AB6665" t="s">
        <v>1813</v>
      </c>
      <c r="AC6665" t="s">
        <v>10364</v>
      </c>
      <c r="AD6665" t="b">
        <v>0</v>
      </c>
      <c r="AF6665" t="str">
        <f t="shared" si="417"/>
        <v>FE</v>
      </c>
      <c r="AG6665">
        <f t="shared" si="418"/>
        <v>1</v>
      </c>
      <c r="AH6665">
        <f t="shared" si="419"/>
        <v>1</v>
      </c>
    </row>
    <row r="6666" spans="1:34" x14ac:dyDescent="0.25">
      <c r="A6666" s="13" t="s">
        <v>4389</v>
      </c>
      <c r="B6666" t="s">
        <v>181</v>
      </c>
      <c r="C6666" s="16" t="s">
        <v>1813</v>
      </c>
      <c r="D6666" s="16" t="s">
        <v>457</v>
      </c>
      <c r="E6666" s="16" t="s">
        <v>252</v>
      </c>
      <c r="F6666" s="17">
        <v>8</v>
      </c>
      <c r="G6666" s="17" t="s">
        <v>309</v>
      </c>
      <c r="H6666" s="17">
        <v>1946</v>
      </c>
      <c r="I6666" s="71" t="str">
        <f t="shared" si="416"/>
        <v>October 8, 1946</v>
      </c>
      <c r="J6666" s="105"/>
      <c r="K6666" s="121" t="s">
        <v>15219</v>
      </c>
      <c r="L6666" t="s">
        <v>10801</v>
      </c>
      <c r="R6666" s="16"/>
      <c r="W6666">
        <v>10</v>
      </c>
      <c r="X6666" s="30"/>
      <c r="Y6666" s="30">
        <v>0</v>
      </c>
      <c r="Z6666" s="30">
        <v>1</v>
      </c>
      <c r="AA6666" s="30" t="e">
        <v>#N/A</v>
      </c>
      <c r="AB6666" t="s">
        <v>1813</v>
      </c>
      <c r="AC6666" t="s">
        <v>10364</v>
      </c>
      <c r="AD6666" t="b">
        <v>0</v>
      </c>
      <c r="AF6666" t="str">
        <f t="shared" si="417"/>
        <v>FE</v>
      </c>
      <c r="AG6666">
        <f t="shared" si="418"/>
        <v>1</v>
      </c>
      <c r="AH6666">
        <f t="shared" si="419"/>
        <v>1</v>
      </c>
    </row>
    <row r="6667" spans="1:34" x14ac:dyDescent="0.25">
      <c r="A6667" s="13" t="s">
        <v>5144</v>
      </c>
      <c r="B6667" t="s">
        <v>181</v>
      </c>
      <c r="C6667" s="16" t="s">
        <v>1813</v>
      </c>
      <c r="D6667" s="16" t="s">
        <v>457</v>
      </c>
      <c r="E6667" s="16" t="s">
        <v>252</v>
      </c>
      <c r="F6667" s="17">
        <v>26</v>
      </c>
      <c r="G6667" s="17" t="s">
        <v>294</v>
      </c>
      <c r="H6667" s="17">
        <v>1946</v>
      </c>
      <c r="I6667" s="71" t="str">
        <f t="shared" si="416"/>
        <v>September 26, 1946</v>
      </c>
      <c r="J6667" s="105"/>
      <c r="K6667" s="121" t="s">
        <v>13491</v>
      </c>
      <c r="L6667" t="s">
        <v>10801</v>
      </c>
      <c r="R6667" s="16"/>
      <c r="W6667">
        <v>9</v>
      </c>
      <c r="X6667" s="30"/>
      <c r="Y6667" s="30">
        <v>0</v>
      </c>
      <c r="Z6667" s="30">
        <v>1</v>
      </c>
      <c r="AA6667" s="30" t="e">
        <v>#N/A</v>
      </c>
      <c r="AB6667" t="s">
        <v>1813</v>
      </c>
      <c r="AC6667" t="s">
        <v>10364</v>
      </c>
      <c r="AD6667" t="b">
        <v>0</v>
      </c>
      <c r="AF6667" t="str">
        <f t="shared" si="417"/>
        <v>FE</v>
      </c>
      <c r="AG6667">
        <f t="shared" si="418"/>
        <v>1</v>
      </c>
      <c r="AH6667">
        <f t="shared" si="419"/>
        <v>1</v>
      </c>
    </row>
    <row r="6668" spans="1:34" x14ac:dyDescent="0.25">
      <c r="A6668" s="13" t="s">
        <v>4390</v>
      </c>
      <c r="B6668" t="s">
        <v>181</v>
      </c>
      <c r="C6668" s="16" t="s">
        <v>1813</v>
      </c>
      <c r="D6668" s="16" t="s">
        <v>457</v>
      </c>
      <c r="E6668" s="16" t="s">
        <v>252</v>
      </c>
      <c r="F6668" s="17">
        <v>8</v>
      </c>
      <c r="G6668" s="17" t="s">
        <v>309</v>
      </c>
      <c r="H6668" s="17">
        <v>1946</v>
      </c>
      <c r="I6668" s="71" t="str">
        <f t="shared" si="416"/>
        <v>October 8, 1946</v>
      </c>
      <c r="J6668" s="105"/>
      <c r="K6668" s="121" t="s">
        <v>15219</v>
      </c>
      <c r="L6668" t="s">
        <v>10801</v>
      </c>
      <c r="R6668" s="16"/>
      <c r="W6668">
        <v>10</v>
      </c>
      <c r="X6668" s="30"/>
      <c r="Y6668" s="30">
        <v>0</v>
      </c>
      <c r="Z6668" s="30">
        <v>1</v>
      </c>
      <c r="AA6668" s="30" t="e">
        <v>#N/A</v>
      </c>
      <c r="AB6668" t="s">
        <v>1813</v>
      </c>
      <c r="AC6668" t="s">
        <v>10364</v>
      </c>
      <c r="AD6668" t="b">
        <v>0</v>
      </c>
      <c r="AF6668" t="str">
        <f t="shared" si="417"/>
        <v>FE</v>
      </c>
      <c r="AG6668">
        <f t="shared" si="418"/>
        <v>1</v>
      </c>
      <c r="AH6668">
        <f t="shared" si="419"/>
        <v>1</v>
      </c>
    </row>
    <row r="6669" spans="1:34" x14ac:dyDescent="0.25">
      <c r="A6669" s="13" t="s">
        <v>5440</v>
      </c>
      <c r="B6669" t="s">
        <v>181</v>
      </c>
      <c r="C6669" s="16" t="s">
        <v>1813</v>
      </c>
      <c r="D6669" s="16" t="s">
        <v>457</v>
      </c>
      <c r="E6669" s="16" t="s">
        <v>252</v>
      </c>
      <c r="F6669" s="17">
        <v>30</v>
      </c>
      <c r="G6669" s="17" t="s">
        <v>253</v>
      </c>
      <c r="H6669" s="17">
        <v>1946</v>
      </c>
      <c r="I6669" s="71" t="str">
        <f t="shared" si="416"/>
        <v>May 30, 1946</v>
      </c>
      <c r="J6669" s="105"/>
      <c r="K6669" s="121" t="s">
        <v>15852</v>
      </c>
      <c r="L6669" t="s">
        <v>10801</v>
      </c>
      <c r="R6669" s="16"/>
      <c r="W6669">
        <v>5</v>
      </c>
      <c r="X6669" s="30"/>
      <c r="Y6669" s="30">
        <v>0</v>
      </c>
      <c r="Z6669" s="30">
        <v>1</v>
      </c>
      <c r="AA6669" s="30" t="e">
        <v>#N/A</v>
      </c>
      <c r="AB6669" t="s">
        <v>1813</v>
      </c>
      <c r="AC6669" t="s">
        <v>10364</v>
      </c>
      <c r="AD6669" t="b">
        <v>0</v>
      </c>
      <c r="AF6669" t="str">
        <f t="shared" si="417"/>
        <v>FE</v>
      </c>
      <c r="AG6669">
        <f t="shared" si="418"/>
        <v>1</v>
      </c>
      <c r="AH6669">
        <f t="shared" si="419"/>
        <v>1</v>
      </c>
    </row>
    <row r="6670" spans="1:34" x14ac:dyDescent="0.25">
      <c r="A6670" s="13" t="s">
        <v>5145</v>
      </c>
      <c r="B6670" t="s">
        <v>181</v>
      </c>
      <c r="C6670" s="16" t="s">
        <v>1813</v>
      </c>
      <c r="D6670" s="16" t="s">
        <v>457</v>
      </c>
      <c r="E6670" s="16" t="s">
        <v>252</v>
      </c>
      <c r="F6670" s="17">
        <v>26</v>
      </c>
      <c r="G6670" s="17" t="s">
        <v>294</v>
      </c>
      <c r="H6670" s="17">
        <v>1946</v>
      </c>
      <c r="I6670" s="71" t="str">
        <f t="shared" si="416"/>
        <v>September 26, 1946</v>
      </c>
      <c r="J6670" s="105"/>
      <c r="K6670" s="121" t="s">
        <v>13491</v>
      </c>
      <c r="L6670" t="s">
        <v>10801</v>
      </c>
      <c r="R6670" s="16"/>
      <c r="W6670">
        <v>9</v>
      </c>
      <c r="X6670" s="30"/>
      <c r="Y6670" s="30">
        <v>0</v>
      </c>
      <c r="Z6670" s="30">
        <v>1</v>
      </c>
      <c r="AA6670" s="30" t="e">
        <v>#N/A</v>
      </c>
      <c r="AB6670" t="s">
        <v>1813</v>
      </c>
      <c r="AC6670" t="s">
        <v>10364</v>
      </c>
      <c r="AD6670" t="b">
        <v>0</v>
      </c>
      <c r="AF6670" t="str">
        <f t="shared" si="417"/>
        <v>FE</v>
      </c>
      <c r="AG6670">
        <f t="shared" si="418"/>
        <v>1</v>
      </c>
      <c r="AH6670">
        <f t="shared" si="419"/>
        <v>1</v>
      </c>
    </row>
    <row r="6671" spans="1:34" x14ac:dyDescent="0.25">
      <c r="A6671" s="13" t="s">
        <v>4391</v>
      </c>
      <c r="B6671" t="s">
        <v>181</v>
      </c>
      <c r="C6671" s="16" t="s">
        <v>1813</v>
      </c>
      <c r="D6671" s="16" t="s">
        <v>457</v>
      </c>
      <c r="E6671" s="16" t="s">
        <v>252</v>
      </c>
      <c r="F6671" s="17">
        <v>8</v>
      </c>
      <c r="G6671" s="17" t="s">
        <v>309</v>
      </c>
      <c r="H6671" s="17">
        <v>1946</v>
      </c>
      <c r="I6671" s="71" t="str">
        <f t="shared" si="416"/>
        <v>October 8, 1946</v>
      </c>
      <c r="J6671" s="105"/>
      <c r="K6671" s="121" t="s">
        <v>15219</v>
      </c>
      <c r="L6671" t="s">
        <v>10801</v>
      </c>
      <c r="R6671" s="16"/>
      <c r="W6671">
        <v>10</v>
      </c>
      <c r="X6671" s="30"/>
      <c r="Y6671" s="30">
        <v>0</v>
      </c>
      <c r="Z6671" s="30">
        <v>1</v>
      </c>
      <c r="AA6671" s="30" t="e">
        <v>#N/A</v>
      </c>
      <c r="AB6671" t="s">
        <v>1813</v>
      </c>
      <c r="AC6671" t="s">
        <v>10364</v>
      </c>
      <c r="AD6671" t="b">
        <v>0</v>
      </c>
      <c r="AF6671" t="str">
        <f t="shared" si="417"/>
        <v>FE</v>
      </c>
      <c r="AG6671">
        <f t="shared" si="418"/>
        <v>1</v>
      </c>
      <c r="AH6671">
        <f t="shared" si="419"/>
        <v>1</v>
      </c>
    </row>
    <row r="6672" spans="1:34" x14ac:dyDescent="0.25">
      <c r="A6672" s="13" t="s">
        <v>4392</v>
      </c>
      <c r="B6672" t="s">
        <v>181</v>
      </c>
      <c r="C6672" s="16" t="s">
        <v>1813</v>
      </c>
      <c r="D6672" s="16" t="s">
        <v>457</v>
      </c>
      <c r="E6672" s="16" t="s">
        <v>252</v>
      </c>
      <c r="F6672" s="17">
        <v>8</v>
      </c>
      <c r="G6672" s="17" t="s">
        <v>309</v>
      </c>
      <c r="H6672" s="17">
        <v>1946</v>
      </c>
      <c r="I6672" s="71" t="str">
        <f t="shared" si="416"/>
        <v>October 8, 1946</v>
      </c>
      <c r="J6672" s="105"/>
      <c r="K6672" s="121" t="s">
        <v>15219</v>
      </c>
      <c r="L6672" t="s">
        <v>10801</v>
      </c>
      <c r="R6672" s="16"/>
      <c r="W6672">
        <v>10</v>
      </c>
      <c r="X6672" s="30"/>
      <c r="Y6672" s="30">
        <v>0</v>
      </c>
      <c r="Z6672" s="30">
        <v>1</v>
      </c>
      <c r="AA6672" s="30" t="e">
        <v>#N/A</v>
      </c>
      <c r="AB6672" t="s">
        <v>1813</v>
      </c>
      <c r="AC6672" t="s">
        <v>10364</v>
      </c>
      <c r="AD6672" t="b">
        <v>0</v>
      </c>
      <c r="AF6672" t="str">
        <f t="shared" si="417"/>
        <v>FE</v>
      </c>
      <c r="AG6672">
        <f t="shared" si="418"/>
        <v>1</v>
      </c>
      <c r="AH6672">
        <f t="shared" si="419"/>
        <v>1</v>
      </c>
    </row>
    <row r="6673" spans="1:34" x14ac:dyDescent="0.25">
      <c r="A6673" s="13" t="s">
        <v>4393</v>
      </c>
      <c r="B6673" t="s">
        <v>181</v>
      </c>
      <c r="C6673" s="16" t="s">
        <v>1813</v>
      </c>
      <c r="D6673" s="16" t="s">
        <v>457</v>
      </c>
      <c r="E6673" s="16" t="s">
        <v>252</v>
      </c>
      <c r="F6673" s="17">
        <v>8</v>
      </c>
      <c r="G6673" s="17" t="s">
        <v>309</v>
      </c>
      <c r="H6673" s="17">
        <v>1946</v>
      </c>
      <c r="I6673" s="71" t="str">
        <f t="shared" si="416"/>
        <v>October 8, 1946</v>
      </c>
      <c r="J6673" s="105"/>
      <c r="K6673" s="121" t="s">
        <v>15219</v>
      </c>
      <c r="L6673" t="s">
        <v>10801</v>
      </c>
      <c r="R6673" s="16"/>
      <c r="W6673">
        <v>10</v>
      </c>
      <c r="X6673" s="30"/>
      <c r="Y6673" s="30">
        <v>0</v>
      </c>
      <c r="Z6673" s="30">
        <v>1</v>
      </c>
      <c r="AA6673" s="30" t="e">
        <v>#N/A</v>
      </c>
      <c r="AB6673" t="s">
        <v>1813</v>
      </c>
      <c r="AC6673" t="s">
        <v>10364</v>
      </c>
      <c r="AD6673" t="b">
        <v>0</v>
      </c>
      <c r="AF6673" t="str">
        <f t="shared" si="417"/>
        <v>FE</v>
      </c>
      <c r="AG6673">
        <f t="shared" si="418"/>
        <v>1</v>
      </c>
      <c r="AH6673">
        <f t="shared" si="419"/>
        <v>1</v>
      </c>
    </row>
    <row r="6674" spans="1:34" x14ac:dyDescent="0.25">
      <c r="A6674" s="13" t="s">
        <v>6815</v>
      </c>
      <c r="B6674" t="s">
        <v>181</v>
      </c>
      <c r="C6674" s="16"/>
      <c r="D6674" s="16"/>
      <c r="E6674" s="16"/>
      <c r="F6674" s="17">
        <v>3</v>
      </c>
      <c r="G6674" s="17" t="s">
        <v>294</v>
      </c>
      <c r="H6674" s="17">
        <v>1948</v>
      </c>
      <c r="I6674" s="71" t="str">
        <f t="shared" si="416"/>
        <v>September 3, 1948</v>
      </c>
      <c r="J6674" s="105"/>
      <c r="K6674" s="121" t="s">
        <v>16736</v>
      </c>
      <c r="L6674" t="s">
        <v>10867</v>
      </c>
      <c r="R6674" s="16"/>
      <c r="W6674">
        <v>9</v>
      </c>
      <c r="X6674" s="30"/>
      <c r="Y6674" s="30">
        <v>0</v>
      </c>
      <c r="Z6674" s="30">
        <v>1</v>
      </c>
      <c r="AA6674" s="30" t="e">
        <v>#N/A</v>
      </c>
      <c r="AB6674" t="s">
        <v>10592</v>
      </c>
      <c r="AC6674" t="s">
        <v>10364</v>
      </c>
      <c r="AD6674" t="b">
        <v>0</v>
      </c>
      <c r="AF6674" t="str">
        <f t="shared" si="417"/>
        <v/>
      </c>
      <c r="AG6674">
        <f t="shared" si="418"/>
        <v>1</v>
      </c>
      <c r="AH6674">
        <f t="shared" si="419"/>
        <v>1</v>
      </c>
    </row>
    <row r="6675" spans="1:34" x14ac:dyDescent="0.25">
      <c r="A6675" s="13" t="s">
        <v>5146</v>
      </c>
      <c r="B6675" t="s">
        <v>181</v>
      </c>
      <c r="C6675" s="16" t="s">
        <v>1813</v>
      </c>
      <c r="D6675" s="16" t="s">
        <v>457</v>
      </c>
      <c r="E6675" s="16" t="s">
        <v>252</v>
      </c>
      <c r="F6675" s="17">
        <v>26</v>
      </c>
      <c r="G6675" s="17" t="s">
        <v>294</v>
      </c>
      <c r="H6675" s="17">
        <v>1946</v>
      </c>
      <c r="I6675" s="71" t="str">
        <f t="shared" si="416"/>
        <v>September 26, 1946</v>
      </c>
      <c r="J6675" s="105"/>
      <c r="K6675" s="121" t="s">
        <v>13491</v>
      </c>
      <c r="L6675" t="s">
        <v>10801</v>
      </c>
      <c r="R6675" s="16"/>
      <c r="W6675">
        <v>9</v>
      </c>
      <c r="X6675" s="30"/>
      <c r="Y6675" s="30">
        <v>0</v>
      </c>
      <c r="Z6675" s="30">
        <v>1</v>
      </c>
      <c r="AA6675" s="30" t="e">
        <v>#N/A</v>
      </c>
      <c r="AB6675" t="s">
        <v>1813</v>
      </c>
      <c r="AC6675" t="s">
        <v>10364</v>
      </c>
      <c r="AD6675" t="b">
        <v>0</v>
      </c>
      <c r="AF6675" t="str">
        <f t="shared" si="417"/>
        <v>FE</v>
      </c>
      <c r="AG6675">
        <f t="shared" si="418"/>
        <v>1</v>
      </c>
      <c r="AH6675">
        <f t="shared" si="419"/>
        <v>1</v>
      </c>
    </row>
    <row r="6676" spans="1:34" x14ac:dyDescent="0.25">
      <c r="A6676" s="13" t="s">
        <v>4394</v>
      </c>
      <c r="B6676" t="s">
        <v>181</v>
      </c>
      <c r="C6676" s="16" t="s">
        <v>1813</v>
      </c>
      <c r="D6676" s="16" t="s">
        <v>457</v>
      </c>
      <c r="E6676" s="16" t="s">
        <v>252</v>
      </c>
      <c r="F6676" s="17">
        <v>8</v>
      </c>
      <c r="G6676" s="17" t="s">
        <v>309</v>
      </c>
      <c r="H6676" s="17">
        <v>1946</v>
      </c>
      <c r="I6676" s="71" t="str">
        <f t="shared" si="416"/>
        <v>October 8, 1946</v>
      </c>
      <c r="J6676" s="105"/>
      <c r="K6676" s="121" t="s">
        <v>15219</v>
      </c>
      <c r="L6676" t="s">
        <v>10801</v>
      </c>
      <c r="R6676" s="16"/>
      <c r="W6676">
        <v>10</v>
      </c>
      <c r="X6676" s="30"/>
      <c r="Y6676" s="30">
        <v>0</v>
      </c>
      <c r="Z6676" s="30">
        <v>1</v>
      </c>
      <c r="AA6676" s="30" t="e">
        <v>#N/A</v>
      </c>
      <c r="AB6676" t="s">
        <v>1813</v>
      </c>
      <c r="AC6676" t="s">
        <v>10364</v>
      </c>
      <c r="AD6676" t="b">
        <v>0</v>
      </c>
      <c r="AF6676" t="str">
        <f t="shared" si="417"/>
        <v>FE</v>
      </c>
      <c r="AG6676">
        <f t="shared" si="418"/>
        <v>1</v>
      </c>
      <c r="AH6676">
        <f t="shared" si="419"/>
        <v>1</v>
      </c>
    </row>
    <row r="6677" spans="1:34" x14ac:dyDescent="0.25">
      <c r="A6677" s="13" t="s">
        <v>5628</v>
      </c>
      <c r="B6677" t="s">
        <v>181</v>
      </c>
      <c r="C6677" s="16">
        <v>609</v>
      </c>
      <c r="D6677" s="16"/>
      <c r="E6677" s="16"/>
      <c r="F6677" s="17">
        <v>1</v>
      </c>
      <c r="G6677" s="17" t="s">
        <v>260</v>
      </c>
      <c r="H6677" s="17">
        <v>1947</v>
      </c>
      <c r="I6677" s="71" t="str">
        <f t="shared" si="416"/>
        <v>June 1, 1947</v>
      </c>
      <c r="J6677" s="105" t="s">
        <v>230</v>
      </c>
      <c r="K6677" s="121" t="s">
        <v>15970</v>
      </c>
      <c r="L6677" t="s">
        <v>10565</v>
      </c>
      <c r="M6677" t="s">
        <v>10566</v>
      </c>
      <c r="N6677" t="s">
        <v>10728</v>
      </c>
      <c r="R6677" s="16"/>
      <c r="W6677">
        <v>6</v>
      </c>
      <c r="X6677" s="30"/>
      <c r="Y6677" s="30">
        <v>0</v>
      </c>
      <c r="Z6677" s="30">
        <v>1</v>
      </c>
      <c r="AA6677" s="30" t="e">
        <v>#N/A</v>
      </c>
      <c r="AB6677">
        <v>609</v>
      </c>
      <c r="AC6677" t="s">
        <v>10364</v>
      </c>
      <c r="AD6677" t="b">
        <v>0</v>
      </c>
      <c r="AF6677" t="str">
        <f t="shared" si="417"/>
        <v>609</v>
      </c>
      <c r="AG6677">
        <f t="shared" si="418"/>
        <v>1</v>
      </c>
      <c r="AH6677">
        <f t="shared" si="419"/>
        <v>1</v>
      </c>
    </row>
    <row r="6678" spans="1:34" x14ac:dyDescent="0.25">
      <c r="A6678" s="13" t="s">
        <v>4167</v>
      </c>
      <c r="B6678" t="s">
        <v>181</v>
      </c>
      <c r="C6678" s="16" t="s">
        <v>4168</v>
      </c>
      <c r="D6678" s="16" t="s">
        <v>236</v>
      </c>
      <c r="E6678" s="16" t="s">
        <v>324</v>
      </c>
      <c r="F6678" s="17">
        <v>3</v>
      </c>
      <c r="G6678" s="17" t="s">
        <v>238</v>
      </c>
      <c r="H6678" s="17">
        <v>1946</v>
      </c>
      <c r="I6678" s="71" t="str">
        <f t="shared" si="416"/>
        <v>December 3, 1946</v>
      </c>
      <c r="J6678" s="105"/>
      <c r="K6678" s="121" t="s">
        <v>15117</v>
      </c>
      <c r="L6678" t="s">
        <v>10867</v>
      </c>
      <c r="R6678" s="16"/>
      <c r="W6678">
        <v>12</v>
      </c>
      <c r="X6678" s="30"/>
      <c r="Y6678" s="30">
        <v>0</v>
      </c>
      <c r="Z6678" s="30">
        <v>1</v>
      </c>
      <c r="AA6678" s="30" t="s">
        <v>10569</v>
      </c>
      <c r="AB6678" t="s">
        <v>4160</v>
      </c>
      <c r="AC6678" t="s">
        <v>10364</v>
      </c>
      <c r="AD6678" t="b">
        <v>0</v>
      </c>
      <c r="AF6678" t="str">
        <f t="shared" si="417"/>
        <v>1668CU /1653CU</v>
      </c>
      <c r="AG6678">
        <f t="shared" si="418"/>
        <v>2</v>
      </c>
      <c r="AH6678">
        <f t="shared" si="419"/>
        <v>2</v>
      </c>
    </row>
    <row r="6679" spans="1:34" x14ac:dyDescent="0.25">
      <c r="A6679" s="13" t="s">
        <v>8387</v>
      </c>
      <c r="B6679" t="s">
        <v>181</v>
      </c>
      <c r="C6679" s="16" t="s">
        <v>8388</v>
      </c>
      <c r="D6679" s="16" t="s">
        <v>236</v>
      </c>
      <c r="E6679" s="16" t="s">
        <v>324</v>
      </c>
      <c r="F6679" s="17">
        <v>0</v>
      </c>
      <c r="G6679" s="17" t="s">
        <v>250</v>
      </c>
      <c r="H6679" s="17">
        <v>1952</v>
      </c>
      <c r="I6679" s="71" t="str">
        <f t="shared" si="416"/>
        <v>April 0, 1952</v>
      </c>
      <c r="J6679" s="105"/>
      <c r="K6679" s="121" t="s">
        <v>17741</v>
      </c>
      <c r="L6679" t="s">
        <v>10801</v>
      </c>
      <c r="R6679" s="16"/>
      <c r="W6679">
        <v>4</v>
      </c>
      <c r="X6679" s="30"/>
      <c r="Y6679" s="30">
        <v>0</v>
      </c>
      <c r="Z6679" s="30">
        <v>1</v>
      </c>
      <c r="AA6679" s="30" t="s">
        <v>10569</v>
      </c>
      <c r="AB6679" t="s">
        <v>4160</v>
      </c>
      <c r="AC6679" t="s">
        <v>10364</v>
      </c>
      <c r="AD6679" t="b">
        <v>0</v>
      </c>
      <c r="AF6679" t="str">
        <f t="shared" si="417"/>
        <v>1550CU /1653CU</v>
      </c>
      <c r="AG6679">
        <f t="shared" si="418"/>
        <v>2</v>
      </c>
      <c r="AH6679">
        <f t="shared" si="419"/>
        <v>2</v>
      </c>
    </row>
    <row r="6680" spans="1:34" x14ac:dyDescent="0.25">
      <c r="A6680" s="13" t="s">
        <v>4395</v>
      </c>
      <c r="B6680" t="s">
        <v>181</v>
      </c>
      <c r="C6680" s="16" t="s">
        <v>1813</v>
      </c>
      <c r="D6680" s="16" t="s">
        <v>457</v>
      </c>
      <c r="E6680" s="16" t="s">
        <v>252</v>
      </c>
      <c r="F6680" s="17">
        <v>8</v>
      </c>
      <c r="G6680" s="17" t="s">
        <v>309</v>
      </c>
      <c r="H6680" s="17">
        <v>1946</v>
      </c>
      <c r="I6680" s="71" t="str">
        <f t="shared" si="416"/>
        <v>October 8, 1946</v>
      </c>
      <c r="J6680" s="105"/>
      <c r="K6680" s="121" t="s">
        <v>15219</v>
      </c>
      <c r="L6680" t="s">
        <v>10801</v>
      </c>
      <c r="R6680" s="16"/>
      <c r="W6680">
        <v>10</v>
      </c>
      <c r="X6680" s="30"/>
      <c r="Y6680" s="30">
        <v>0</v>
      </c>
      <c r="Z6680" s="30">
        <v>1</v>
      </c>
      <c r="AA6680" s="30" t="e">
        <v>#N/A</v>
      </c>
      <c r="AB6680" t="s">
        <v>1813</v>
      </c>
      <c r="AC6680" t="s">
        <v>10364</v>
      </c>
      <c r="AD6680" t="b">
        <v>0</v>
      </c>
      <c r="AF6680" t="str">
        <f t="shared" si="417"/>
        <v>FE</v>
      </c>
      <c r="AG6680">
        <f t="shared" si="418"/>
        <v>1</v>
      </c>
      <c r="AH6680">
        <f t="shared" si="419"/>
        <v>1</v>
      </c>
    </row>
    <row r="6681" spans="1:34" x14ac:dyDescent="0.25">
      <c r="A6681" s="13" t="s">
        <v>4396</v>
      </c>
      <c r="B6681" t="s">
        <v>181</v>
      </c>
      <c r="C6681" s="16" t="s">
        <v>1813</v>
      </c>
      <c r="D6681" s="16" t="s">
        <v>457</v>
      </c>
      <c r="E6681" s="16" t="s">
        <v>252</v>
      </c>
      <c r="F6681" s="17">
        <v>8</v>
      </c>
      <c r="G6681" s="17" t="s">
        <v>309</v>
      </c>
      <c r="H6681" s="17">
        <v>1946</v>
      </c>
      <c r="I6681" s="71" t="str">
        <f t="shared" si="416"/>
        <v>October 8, 1946</v>
      </c>
      <c r="J6681" s="105"/>
      <c r="K6681" s="121" t="s">
        <v>15219</v>
      </c>
      <c r="L6681" t="s">
        <v>10801</v>
      </c>
      <c r="R6681" s="16"/>
      <c r="W6681">
        <v>10</v>
      </c>
      <c r="X6681" s="30"/>
      <c r="Y6681" s="30">
        <v>0</v>
      </c>
      <c r="Z6681" s="30">
        <v>1</v>
      </c>
      <c r="AA6681" s="30" t="e">
        <v>#N/A</v>
      </c>
      <c r="AB6681" t="s">
        <v>1813</v>
      </c>
      <c r="AC6681" t="s">
        <v>10364</v>
      </c>
      <c r="AD6681" t="b">
        <v>0</v>
      </c>
      <c r="AF6681" t="str">
        <f t="shared" si="417"/>
        <v>FE</v>
      </c>
      <c r="AG6681">
        <f t="shared" si="418"/>
        <v>1</v>
      </c>
      <c r="AH6681">
        <f t="shared" si="419"/>
        <v>1</v>
      </c>
    </row>
    <row r="6682" spans="1:34" x14ac:dyDescent="0.25">
      <c r="A6682" s="13" t="s">
        <v>4397</v>
      </c>
      <c r="B6682" t="s">
        <v>181</v>
      </c>
      <c r="C6682" s="16" t="s">
        <v>1813</v>
      </c>
      <c r="D6682" s="16" t="s">
        <v>457</v>
      </c>
      <c r="E6682" s="16" t="s">
        <v>252</v>
      </c>
      <c r="F6682" s="17">
        <v>8</v>
      </c>
      <c r="G6682" s="17" t="s">
        <v>309</v>
      </c>
      <c r="H6682" s="17">
        <v>1946</v>
      </c>
      <c r="I6682" s="71" t="str">
        <f t="shared" si="416"/>
        <v>October 8, 1946</v>
      </c>
      <c r="J6682" s="105"/>
      <c r="K6682" s="121" t="s">
        <v>15219</v>
      </c>
      <c r="L6682" t="s">
        <v>10801</v>
      </c>
      <c r="R6682" s="16"/>
      <c r="W6682">
        <v>10</v>
      </c>
      <c r="X6682" s="30"/>
      <c r="Y6682" s="30">
        <v>0</v>
      </c>
      <c r="Z6682" s="30">
        <v>1</v>
      </c>
      <c r="AA6682" s="30" t="e">
        <v>#N/A</v>
      </c>
      <c r="AB6682" t="s">
        <v>1813</v>
      </c>
      <c r="AC6682" t="s">
        <v>10364</v>
      </c>
      <c r="AD6682" t="b">
        <v>0</v>
      </c>
      <c r="AF6682" t="str">
        <f t="shared" si="417"/>
        <v>FE</v>
      </c>
      <c r="AG6682">
        <f t="shared" si="418"/>
        <v>1</v>
      </c>
      <c r="AH6682">
        <f t="shared" si="419"/>
        <v>1</v>
      </c>
    </row>
    <row r="6683" spans="1:34" x14ac:dyDescent="0.25">
      <c r="A6683" s="13" t="s">
        <v>7005</v>
      </c>
      <c r="B6683" t="s">
        <v>181</v>
      </c>
      <c r="C6683" s="16"/>
      <c r="D6683" s="16"/>
      <c r="E6683" s="16"/>
      <c r="F6683" s="17">
        <v>9</v>
      </c>
      <c r="G6683" s="17" t="s">
        <v>282</v>
      </c>
      <c r="H6683" s="17">
        <v>1948</v>
      </c>
      <c r="I6683" s="71" t="str">
        <f t="shared" si="416"/>
        <v>August 9, 1948</v>
      </c>
      <c r="J6683" s="105"/>
      <c r="K6683" s="121" t="s">
        <v>16822</v>
      </c>
      <c r="L6683" t="s">
        <v>10867</v>
      </c>
      <c r="R6683" s="16"/>
      <c r="W6683">
        <v>8</v>
      </c>
      <c r="X6683" s="30"/>
      <c r="Y6683" s="30">
        <v>0</v>
      </c>
      <c r="Z6683" s="30">
        <v>1</v>
      </c>
      <c r="AA6683" s="30" t="e">
        <v>#N/A</v>
      </c>
      <c r="AB6683" t="s">
        <v>10592</v>
      </c>
      <c r="AC6683" t="s">
        <v>10364</v>
      </c>
      <c r="AD6683" t="b">
        <v>0</v>
      </c>
      <c r="AF6683" t="str">
        <f t="shared" si="417"/>
        <v/>
      </c>
      <c r="AG6683">
        <f t="shared" si="418"/>
        <v>1</v>
      </c>
      <c r="AH6683">
        <f t="shared" si="419"/>
        <v>1</v>
      </c>
    </row>
    <row r="6684" spans="1:34" x14ac:dyDescent="0.25">
      <c r="A6684" s="13" t="s">
        <v>4398</v>
      </c>
      <c r="B6684" t="s">
        <v>181</v>
      </c>
      <c r="C6684" s="16" t="s">
        <v>1813</v>
      </c>
      <c r="D6684" s="16" t="s">
        <v>457</v>
      </c>
      <c r="E6684" s="16" t="s">
        <v>252</v>
      </c>
      <c r="F6684" s="17">
        <v>8</v>
      </c>
      <c r="G6684" s="17" t="s">
        <v>309</v>
      </c>
      <c r="H6684" s="17">
        <v>1946</v>
      </c>
      <c r="I6684" s="71" t="str">
        <f t="shared" si="416"/>
        <v>October 8, 1946</v>
      </c>
      <c r="J6684" s="105"/>
      <c r="K6684" s="121" t="s">
        <v>15219</v>
      </c>
      <c r="L6684" t="s">
        <v>10801</v>
      </c>
      <c r="R6684" s="16"/>
      <c r="W6684">
        <v>10</v>
      </c>
      <c r="X6684" s="30"/>
      <c r="Y6684" s="30">
        <v>0</v>
      </c>
      <c r="Z6684" s="30">
        <v>1</v>
      </c>
      <c r="AA6684" s="30" t="e">
        <v>#N/A</v>
      </c>
      <c r="AB6684" t="s">
        <v>1813</v>
      </c>
      <c r="AC6684" t="s">
        <v>10364</v>
      </c>
      <c r="AD6684" t="b">
        <v>0</v>
      </c>
      <c r="AF6684" t="str">
        <f t="shared" si="417"/>
        <v>FE</v>
      </c>
      <c r="AG6684">
        <f t="shared" si="418"/>
        <v>1</v>
      </c>
      <c r="AH6684">
        <f t="shared" si="419"/>
        <v>1</v>
      </c>
    </row>
    <row r="6685" spans="1:34" x14ac:dyDescent="0.25">
      <c r="A6685" s="13" t="s">
        <v>7177</v>
      </c>
      <c r="B6685" t="s">
        <v>181</v>
      </c>
      <c r="C6685" s="16"/>
      <c r="D6685" s="16"/>
      <c r="E6685" s="16"/>
      <c r="F6685" s="17">
        <v>18</v>
      </c>
      <c r="G6685" s="17" t="s">
        <v>294</v>
      </c>
      <c r="H6685" s="17">
        <v>1948</v>
      </c>
      <c r="I6685" s="71" t="str">
        <f t="shared" si="416"/>
        <v>September 18, 1948</v>
      </c>
      <c r="J6685" s="105"/>
      <c r="K6685" s="121" t="s">
        <v>16941</v>
      </c>
      <c r="L6685" t="s">
        <v>10867</v>
      </c>
      <c r="R6685" s="16"/>
      <c r="W6685">
        <v>9</v>
      </c>
      <c r="X6685" s="30"/>
      <c r="Y6685" s="30">
        <v>0</v>
      </c>
      <c r="Z6685" s="30">
        <v>1</v>
      </c>
      <c r="AA6685" s="30" t="e">
        <v>#N/A</v>
      </c>
      <c r="AB6685" t="s">
        <v>10592</v>
      </c>
      <c r="AC6685" t="s">
        <v>10364</v>
      </c>
      <c r="AD6685" t="b">
        <v>0</v>
      </c>
      <c r="AF6685" t="str">
        <f t="shared" si="417"/>
        <v/>
      </c>
      <c r="AG6685">
        <f t="shared" si="418"/>
        <v>1</v>
      </c>
      <c r="AH6685">
        <f t="shared" si="419"/>
        <v>1</v>
      </c>
    </row>
    <row r="6686" spans="1:34" x14ac:dyDescent="0.25">
      <c r="A6686" s="13" t="s">
        <v>7006</v>
      </c>
      <c r="B6686" t="s">
        <v>181</v>
      </c>
      <c r="C6686" s="16"/>
      <c r="D6686" s="16"/>
      <c r="E6686" s="16"/>
      <c r="F6686" s="17">
        <v>9</v>
      </c>
      <c r="G6686" s="17" t="s">
        <v>282</v>
      </c>
      <c r="H6686" s="17">
        <v>1948</v>
      </c>
      <c r="I6686" s="71" t="str">
        <f t="shared" si="416"/>
        <v>August 9, 1948</v>
      </c>
      <c r="J6686" s="105"/>
      <c r="K6686" s="121" t="s">
        <v>16822</v>
      </c>
      <c r="L6686" t="s">
        <v>10867</v>
      </c>
      <c r="R6686" s="16"/>
      <c r="W6686">
        <v>8</v>
      </c>
      <c r="X6686" s="30"/>
      <c r="Y6686" s="30">
        <v>0</v>
      </c>
      <c r="Z6686" s="30">
        <v>1</v>
      </c>
      <c r="AA6686" s="30" t="e">
        <v>#N/A</v>
      </c>
      <c r="AB6686" t="s">
        <v>10592</v>
      </c>
      <c r="AC6686" t="s">
        <v>10364</v>
      </c>
      <c r="AD6686" t="b">
        <v>0</v>
      </c>
      <c r="AF6686" t="str">
        <f t="shared" si="417"/>
        <v/>
      </c>
      <c r="AG6686">
        <f t="shared" si="418"/>
        <v>1</v>
      </c>
      <c r="AH6686">
        <f t="shared" si="419"/>
        <v>1</v>
      </c>
    </row>
    <row r="6687" spans="1:34" x14ac:dyDescent="0.25">
      <c r="A6687" s="13" t="s">
        <v>7192</v>
      </c>
      <c r="B6687" t="s">
        <v>181</v>
      </c>
      <c r="C6687" s="16">
        <v>605</v>
      </c>
      <c r="D6687" s="16"/>
      <c r="E6687" s="16"/>
      <c r="F6687" s="17">
        <v>19</v>
      </c>
      <c r="G6687" s="17" t="s">
        <v>326</v>
      </c>
      <c r="H6687" s="17">
        <v>1948</v>
      </c>
      <c r="I6687" s="71" t="str">
        <f t="shared" si="416"/>
        <v>November 19, 1948</v>
      </c>
      <c r="J6687" s="105"/>
      <c r="K6687" s="121" t="s">
        <v>16956</v>
      </c>
      <c r="L6687" t="s">
        <v>10801</v>
      </c>
      <c r="R6687" s="16"/>
      <c r="W6687">
        <v>11</v>
      </c>
      <c r="X6687" s="30"/>
      <c r="Y6687" s="30">
        <v>0</v>
      </c>
      <c r="Z6687" s="30">
        <v>1</v>
      </c>
      <c r="AA6687" s="30" t="e">
        <v>#N/A</v>
      </c>
      <c r="AB6687">
        <v>605</v>
      </c>
      <c r="AC6687" t="s">
        <v>10364</v>
      </c>
      <c r="AD6687" t="b">
        <v>0</v>
      </c>
      <c r="AF6687" t="str">
        <f t="shared" si="417"/>
        <v>605</v>
      </c>
      <c r="AG6687">
        <f t="shared" si="418"/>
        <v>1</v>
      </c>
      <c r="AH6687">
        <f t="shared" si="419"/>
        <v>1</v>
      </c>
    </row>
    <row r="6688" spans="1:34" x14ac:dyDescent="0.25">
      <c r="A6688" s="13" t="s">
        <v>6902</v>
      </c>
      <c r="B6688" t="s">
        <v>181</v>
      </c>
      <c r="C6688" s="16">
        <v>500</v>
      </c>
      <c r="D6688" s="16"/>
      <c r="E6688" s="16"/>
      <c r="F6688" s="17">
        <v>7</v>
      </c>
      <c r="G6688" s="17" t="s">
        <v>238</v>
      </c>
      <c r="H6688" s="17">
        <v>1948</v>
      </c>
      <c r="I6688" s="71" t="str">
        <f t="shared" si="416"/>
        <v>December 7, 1948</v>
      </c>
      <c r="J6688" s="105"/>
      <c r="K6688" s="121" t="s">
        <v>16780</v>
      </c>
      <c r="L6688" t="s">
        <v>10801</v>
      </c>
      <c r="R6688" s="16"/>
      <c r="W6688">
        <v>12</v>
      </c>
      <c r="X6688" s="30"/>
      <c r="Y6688" s="30">
        <v>0</v>
      </c>
      <c r="Z6688" s="30">
        <v>1</v>
      </c>
      <c r="AA6688" s="30" t="e">
        <v>#N/A</v>
      </c>
      <c r="AB6688">
        <v>500</v>
      </c>
      <c r="AC6688" t="s">
        <v>10364</v>
      </c>
      <c r="AD6688" t="b">
        <v>0</v>
      </c>
      <c r="AF6688" t="str">
        <f t="shared" si="417"/>
        <v>500</v>
      </c>
      <c r="AG6688">
        <f t="shared" si="418"/>
        <v>1</v>
      </c>
      <c r="AH6688">
        <f t="shared" si="419"/>
        <v>1</v>
      </c>
    </row>
    <row r="6689" spans="1:34" x14ac:dyDescent="0.25">
      <c r="A6689" s="13" t="s">
        <v>7027</v>
      </c>
      <c r="B6689" t="s">
        <v>181</v>
      </c>
      <c r="C6689" s="16"/>
      <c r="D6689" s="16"/>
      <c r="E6689" s="16"/>
      <c r="F6689" s="17">
        <v>10</v>
      </c>
      <c r="G6689" s="17" t="s">
        <v>282</v>
      </c>
      <c r="H6689" s="17">
        <v>1948</v>
      </c>
      <c r="I6689" s="71" t="str">
        <f t="shared" si="416"/>
        <v>August 10, 1948</v>
      </c>
      <c r="J6689" s="105"/>
      <c r="K6689" s="121" t="s">
        <v>16837</v>
      </c>
      <c r="L6689" t="s">
        <v>10867</v>
      </c>
      <c r="R6689" s="16"/>
      <c r="W6689">
        <v>8</v>
      </c>
      <c r="X6689" s="30"/>
      <c r="Y6689" s="30">
        <v>0</v>
      </c>
      <c r="Z6689" s="30">
        <v>1</v>
      </c>
      <c r="AA6689" s="30" t="e">
        <v>#N/A</v>
      </c>
      <c r="AB6689" t="s">
        <v>10592</v>
      </c>
      <c r="AC6689" t="s">
        <v>10364</v>
      </c>
      <c r="AD6689" t="b">
        <v>0</v>
      </c>
      <c r="AF6689" t="str">
        <f t="shared" si="417"/>
        <v/>
      </c>
      <c r="AG6689">
        <f t="shared" si="418"/>
        <v>1</v>
      </c>
      <c r="AH6689">
        <f t="shared" si="419"/>
        <v>1</v>
      </c>
    </row>
    <row r="6690" spans="1:34" x14ac:dyDescent="0.25">
      <c r="A6690" s="13" t="s">
        <v>7491</v>
      </c>
      <c r="B6690" t="s">
        <v>181</v>
      </c>
      <c r="C6690" s="16">
        <v>500</v>
      </c>
      <c r="D6690" s="16"/>
      <c r="E6690" s="16"/>
      <c r="F6690" s="17">
        <v>4</v>
      </c>
      <c r="G6690" s="17" t="s">
        <v>243</v>
      </c>
      <c r="H6690" s="17">
        <v>1949</v>
      </c>
      <c r="I6690" s="71" t="str">
        <f t="shared" si="416"/>
        <v>January 4, 1949</v>
      </c>
      <c r="J6690" s="105"/>
      <c r="K6690" s="121" t="s">
        <v>17134</v>
      </c>
      <c r="L6690" t="s">
        <v>10801</v>
      </c>
      <c r="R6690" s="16"/>
      <c r="W6690">
        <v>1</v>
      </c>
      <c r="X6690" s="30"/>
      <c r="Y6690" s="30">
        <v>0</v>
      </c>
      <c r="Z6690" s="30">
        <v>1</v>
      </c>
      <c r="AA6690" s="30" t="e">
        <v>#N/A</v>
      </c>
      <c r="AB6690">
        <v>500</v>
      </c>
      <c r="AC6690" t="s">
        <v>10364</v>
      </c>
      <c r="AD6690" t="b">
        <v>0</v>
      </c>
      <c r="AF6690" t="str">
        <f t="shared" si="417"/>
        <v>500</v>
      </c>
      <c r="AG6690">
        <f t="shared" si="418"/>
        <v>1</v>
      </c>
      <c r="AH6690">
        <f t="shared" si="419"/>
        <v>1</v>
      </c>
    </row>
    <row r="6691" spans="1:34" x14ac:dyDescent="0.25">
      <c r="A6691" s="13" t="s">
        <v>7028</v>
      </c>
      <c r="B6691" t="s">
        <v>181</v>
      </c>
      <c r="C6691" s="16"/>
      <c r="D6691" s="16"/>
      <c r="E6691" s="16"/>
      <c r="F6691" s="17">
        <v>10</v>
      </c>
      <c r="G6691" s="17" t="s">
        <v>282</v>
      </c>
      <c r="H6691" s="17">
        <v>1948</v>
      </c>
      <c r="I6691" s="71" t="str">
        <f t="shared" si="416"/>
        <v>August 10, 1948</v>
      </c>
      <c r="J6691" s="105"/>
      <c r="K6691" s="121" t="s">
        <v>16837</v>
      </c>
      <c r="L6691" t="s">
        <v>10867</v>
      </c>
      <c r="R6691" s="16"/>
      <c r="W6691">
        <v>8</v>
      </c>
      <c r="X6691" s="30"/>
      <c r="Y6691" s="30">
        <v>0</v>
      </c>
      <c r="Z6691" s="30">
        <v>1</v>
      </c>
      <c r="AA6691" s="30" t="e">
        <v>#N/A</v>
      </c>
      <c r="AB6691" t="s">
        <v>10592</v>
      </c>
      <c r="AC6691" t="s">
        <v>10364</v>
      </c>
      <c r="AD6691" t="b">
        <v>0</v>
      </c>
      <c r="AF6691" t="str">
        <f t="shared" si="417"/>
        <v/>
      </c>
      <c r="AG6691">
        <f t="shared" si="418"/>
        <v>1</v>
      </c>
      <c r="AH6691">
        <f t="shared" si="419"/>
        <v>1</v>
      </c>
    </row>
    <row r="6692" spans="1:34" x14ac:dyDescent="0.25">
      <c r="A6692" s="13" t="s">
        <v>7836</v>
      </c>
      <c r="B6692" t="s">
        <v>181</v>
      </c>
      <c r="C6692" s="16" t="s">
        <v>7837</v>
      </c>
      <c r="D6692" s="16" t="s">
        <v>236</v>
      </c>
      <c r="E6692" s="16" t="s">
        <v>324</v>
      </c>
      <c r="F6692" s="17">
        <v>28</v>
      </c>
      <c r="G6692" s="17" t="s">
        <v>243</v>
      </c>
      <c r="H6692" s="17">
        <v>1949</v>
      </c>
      <c r="I6692" s="71" t="str">
        <f t="shared" si="416"/>
        <v>January 28, 1949</v>
      </c>
      <c r="J6692" s="105"/>
      <c r="K6692" s="121" t="s">
        <v>17338</v>
      </c>
      <c r="L6692" t="s">
        <v>10801</v>
      </c>
      <c r="R6692" s="16"/>
      <c r="W6692">
        <v>1</v>
      </c>
      <c r="X6692" s="30"/>
      <c r="Y6692" s="30">
        <v>0</v>
      </c>
      <c r="Z6692" s="30">
        <v>1</v>
      </c>
      <c r="AA6692" s="30" t="s">
        <v>10569</v>
      </c>
      <c r="AB6692" t="s">
        <v>17339</v>
      </c>
      <c r="AC6692" t="s">
        <v>10364</v>
      </c>
      <c r="AD6692" t="b">
        <v>0</v>
      </c>
      <c r="AF6692" t="str">
        <f t="shared" si="417"/>
        <v>1660CU /1653CU /230OCU</v>
      </c>
      <c r="AG6692">
        <f t="shared" si="418"/>
        <v>3</v>
      </c>
      <c r="AH6692">
        <f t="shared" si="419"/>
        <v>3</v>
      </c>
    </row>
    <row r="6693" spans="1:34" x14ac:dyDescent="0.25">
      <c r="A6693" s="13" t="s">
        <v>4768</v>
      </c>
      <c r="B6693" t="s">
        <v>181</v>
      </c>
      <c r="C6693" s="16" t="s">
        <v>4769</v>
      </c>
      <c r="D6693" s="16"/>
      <c r="E6693" s="16"/>
      <c r="F6693" s="17">
        <v>18</v>
      </c>
      <c r="G6693" s="17" t="s">
        <v>282</v>
      </c>
      <c r="H6693" s="17">
        <v>1946</v>
      </c>
      <c r="I6693" s="71" t="str">
        <f t="shared" si="416"/>
        <v>August 18, 1946</v>
      </c>
      <c r="J6693" s="105"/>
      <c r="K6693" s="121" t="s">
        <v>15526</v>
      </c>
      <c r="L6693" t="s">
        <v>10867</v>
      </c>
      <c r="R6693" s="16"/>
      <c r="W6693">
        <v>8</v>
      </c>
      <c r="X6693" s="30"/>
      <c r="Y6693" s="30">
        <v>0</v>
      </c>
      <c r="Z6693" s="30">
        <v>1</v>
      </c>
      <c r="AA6693" s="30" t="e">
        <v>#N/A</v>
      </c>
      <c r="AB6693" t="s">
        <v>4769</v>
      </c>
      <c r="AC6693" t="s">
        <v>10364</v>
      </c>
      <c r="AD6693" t="b">
        <v>0</v>
      </c>
      <c r="AF6693" t="str">
        <f t="shared" si="417"/>
        <v>1668CU</v>
      </c>
      <c r="AG6693">
        <f t="shared" si="418"/>
        <v>1</v>
      </c>
      <c r="AH6693">
        <f t="shared" si="419"/>
        <v>1</v>
      </c>
    </row>
    <row r="6694" spans="1:34" x14ac:dyDescent="0.25">
      <c r="A6694" s="13" t="s">
        <v>8400</v>
      </c>
      <c r="B6694" t="s">
        <v>132</v>
      </c>
      <c r="C6694" s="16" t="s">
        <v>8401</v>
      </c>
      <c r="D6694" s="16" t="s">
        <v>236</v>
      </c>
      <c r="E6694" s="16" t="s">
        <v>324</v>
      </c>
      <c r="F6694" s="17">
        <v>3</v>
      </c>
      <c r="G6694" s="17" t="s">
        <v>309</v>
      </c>
      <c r="H6694" s="17">
        <v>1952</v>
      </c>
      <c r="I6694" s="71" t="str">
        <f t="shared" si="416"/>
        <v>October 3, 1952</v>
      </c>
      <c r="J6694" s="105" t="s">
        <v>230</v>
      </c>
      <c r="K6694" s="121" t="s">
        <v>17751</v>
      </c>
      <c r="L6694" t="s">
        <v>10565</v>
      </c>
      <c r="M6694" t="s">
        <v>10566</v>
      </c>
      <c r="N6694" t="s">
        <v>10698</v>
      </c>
      <c r="R6694" s="16"/>
      <c r="W6694">
        <v>10</v>
      </c>
      <c r="X6694" s="30"/>
      <c r="Y6694" s="30">
        <v>0</v>
      </c>
      <c r="Z6694" s="30">
        <v>1</v>
      </c>
      <c r="AA6694" s="30" t="s">
        <v>10569</v>
      </c>
      <c r="AB6694" t="s">
        <v>7724</v>
      </c>
      <c r="AC6694" t="s">
        <v>10364</v>
      </c>
      <c r="AD6694" t="b">
        <v>0</v>
      </c>
      <c r="AF6694" t="str">
        <f t="shared" si="417"/>
        <v>305 /201AFS /231OCU</v>
      </c>
      <c r="AG6694">
        <f t="shared" si="418"/>
        <v>3</v>
      </c>
      <c r="AH6694">
        <f t="shared" si="419"/>
        <v>3</v>
      </c>
    </row>
    <row r="6695" spans="1:34" x14ac:dyDescent="0.25">
      <c r="A6695" s="13" t="s">
        <v>3054</v>
      </c>
      <c r="B6695" t="s">
        <v>132</v>
      </c>
      <c r="C6695" s="16">
        <v>613</v>
      </c>
      <c r="D6695" s="16" t="s">
        <v>236</v>
      </c>
      <c r="E6695" s="16" t="s">
        <v>699</v>
      </c>
      <c r="F6695" s="17">
        <v>14</v>
      </c>
      <c r="G6695" s="17" t="s">
        <v>250</v>
      </c>
      <c r="H6695" s="17">
        <v>1945</v>
      </c>
      <c r="I6695" s="71" t="str">
        <f t="shared" si="416"/>
        <v>April 14, 1945</v>
      </c>
      <c r="J6695" s="105" t="s">
        <v>10627</v>
      </c>
      <c r="K6695" s="121" t="s">
        <v>14195</v>
      </c>
      <c r="L6695" t="s">
        <v>10590</v>
      </c>
      <c r="M6695" t="s">
        <v>10591</v>
      </c>
      <c r="P6695" t="s">
        <v>10592</v>
      </c>
      <c r="R6695" s="16"/>
      <c r="W6695">
        <v>4</v>
      </c>
      <c r="X6695" s="30" t="s">
        <v>11782</v>
      </c>
      <c r="Y6695" s="30">
        <v>1</v>
      </c>
      <c r="Z6695" s="30">
        <v>1</v>
      </c>
      <c r="AA6695" s="30" t="s">
        <v>10558</v>
      </c>
      <c r="AB6695">
        <v>613</v>
      </c>
      <c r="AC6695" t="s">
        <v>10364</v>
      </c>
      <c r="AD6695" t="b">
        <v>0</v>
      </c>
      <c r="AF6695" t="str">
        <f t="shared" si="417"/>
        <v>613</v>
      </c>
      <c r="AG6695">
        <f t="shared" si="418"/>
        <v>1</v>
      </c>
      <c r="AH6695">
        <f t="shared" si="419"/>
        <v>1</v>
      </c>
    </row>
    <row r="6696" spans="1:34" x14ac:dyDescent="0.25">
      <c r="A6696" s="13" t="s">
        <v>4417</v>
      </c>
      <c r="B6696" t="s">
        <v>132</v>
      </c>
      <c r="C6696" s="16" t="s">
        <v>4418</v>
      </c>
      <c r="D6696" s="16"/>
      <c r="E6696" s="16" t="s">
        <v>324</v>
      </c>
      <c r="F6696" s="17">
        <v>9</v>
      </c>
      <c r="G6696" s="17" t="s">
        <v>282</v>
      </c>
      <c r="H6696" s="17">
        <v>1946</v>
      </c>
      <c r="I6696" s="71" t="str">
        <f t="shared" si="416"/>
        <v>August 9, 1946</v>
      </c>
      <c r="J6696" s="105" t="s">
        <v>230</v>
      </c>
      <c r="K6696" s="121" t="s">
        <v>15250</v>
      </c>
      <c r="L6696" t="s">
        <v>10565</v>
      </c>
      <c r="M6696" t="s">
        <v>10566</v>
      </c>
      <c r="N6696" t="s">
        <v>10567</v>
      </c>
      <c r="R6696" s="16"/>
      <c r="W6696">
        <v>8</v>
      </c>
      <c r="X6696" s="30"/>
      <c r="Y6696" s="30">
        <v>0</v>
      </c>
      <c r="Z6696" s="30">
        <v>1</v>
      </c>
      <c r="AA6696" s="30" t="s">
        <v>10569</v>
      </c>
      <c r="AB6696" t="s">
        <v>15251</v>
      </c>
      <c r="AC6696" t="s">
        <v>10364</v>
      </c>
      <c r="AD6696" t="b">
        <v>0</v>
      </c>
      <c r="AF6696" t="str">
        <f t="shared" si="417"/>
        <v>235 /132OTU /6OTU</v>
      </c>
      <c r="AG6696">
        <f t="shared" si="418"/>
        <v>3</v>
      </c>
      <c r="AH6696">
        <f t="shared" si="419"/>
        <v>3</v>
      </c>
    </row>
    <row r="6697" spans="1:34" x14ac:dyDescent="0.25">
      <c r="A6697" s="13" t="s">
        <v>3128</v>
      </c>
      <c r="B6697" t="s">
        <v>132</v>
      </c>
      <c r="C6697" s="16">
        <v>464</v>
      </c>
      <c r="D6697" s="16" t="s">
        <v>236</v>
      </c>
      <c r="E6697" s="16" t="s">
        <v>699</v>
      </c>
      <c r="F6697" s="17">
        <v>23</v>
      </c>
      <c r="G6697" s="17" t="s">
        <v>250</v>
      </c>
      <c r="H6697" s="17">
        <v>1945</v>
      </c>
      <c r="I6697" s="71" t="str">
        <f t="shared" si="416"/>
        <v>April 23, 1945</v>
      </c>
      <c r="J6697" s="105" t="s">
        <v>10627</v>
      </c>
      <c r="K6697" s="121" t="s">
        <v>14270</v>
      </c>
      <c r="L6697" t="s">
        <v>10548</v>
      </c>
      <c r="M6697" t="s">
        <v>10561</v>
      </c>
      <c r="P6697" t="s">
        <v>10562</v>
      </c>
      <c r="R6697" s="16"/>
      <c r="S6697" t="s">
        <v>11233</v>
      </c>
      <c r="T6697" t="s">
        <v>10731</v>
      </c>
      <c r="U6697">
        <v>464</v>
      </c>
      <c r="V6697" t="s">
        <v>13560</v>
      </c>
      <c r="W6697">
        <v>4</v>
      </c>
      <c r="X6697" s="30" t="s">
        <v>11782</v>
      </c>
      <c r="Y6697" s="30">
        <v>1</v>
      </c>
      <c r="Z6697" s="30">
        <v>1</v>
      </c>
      <c r="AA6697" s="30" t="s">
        <v>10558</v>
      </c>
      <c r="AB6697">
        <v>464</v>
      </c>
      <c r="AC6697" t="s">
        <v>10364</v>
      </c>
      <c r="AD6697" t="b">
        <v>0</v>
      </c>
      <c r="AF6697" t="str">
        <f t="shared" si="417"/>
        <v>464</v>
      </c>
      <c r="AG6697">
        <f t="shared" si="418"/>
        <v>1</v>
      </c>
      <c r="AH6697">
        <f t="shared" si="419"/>
        <v>1</v>
      </c>
    </row>
    <row r="6698" spans="1:34" x14ac:dyDescent="0.25">
      <c r="A6698" s="13" t="s">
        <v>8758</v>
      </c>
      <c r="B6698" t="s">
        <v>132</v>
      </c>
      <c r="C6698" s="16">
        <v>305</v>
      </c>
      <c r="D6698" s="16" t="s">
        <v>6621</v>
      </c>
      <c r="E6698" s="16"/>
      <c r="F6698" s="17">
        <v>20</v>
      </c>
      <c r="G6698" s="17" t="s">
        <v>250</v>
      </c>
      <c r="H6698" s="17">
        <v>1953</v>
      </c>
      <c r="I6698" s="71" t="str">
        <f t="shared" si="416"/>
        <v>April 20, 1953</v>
      </c>
      <c r="J6698" s="105"/>
      <c r="K6698" s="121" t="s">
        <v>18037</v>
      </c>
      <c r="L6698" t="s">
        <v>10867</v>
      </c>
      <c r="R6698" s="16"/>
      <c r="W6698">
        <v>4</v>
      </c>
      <c r="X6698" s="30"/>
      <c r="Y6698" s="30">
        <v>0</v>
      </c>
      <c r="Z6698" s="30">
        <v>1</v>
      </c>
      <c r="AA6698" s="30" t="e">
        <v>#N/A</v>
      </c>
      <c r="AB6698">
        <v>305</v>
      </c>
      <c r="AC6698" t="s">
        <v>10364</v>
      </c>
      <c r="AD6698" t="b">
        <v>0</v>
      </c>
      <c r="AF6698" t="str">
        <f t="shared" si="417"/>
        <v>305</v>
      </c>
      <c r="AG6698">
        <f t="shared" si="418"/>
        <v>1</v>
      </c>
      <c r="AH6698">
        <f t="shared" si="419"/>
        <v>1</v>
      </c>
    </row>
    <row r="6699" spans="1:34" x14ac:dyDescent="0.25">
      <c r="A6699" s="13" t="s">
        <v>4487</v>
      </c>
      <c r="B6699" t="s">
        <v>132</v>
      </c>
      <c r="C6699" s="16">
        <v>418</v>
      </c>
      <c r="D6699" s="16" t="s">
        <v>4111</v>
      </c>
      <c r="E6699" s="16"/>
      <c r="F6699" s="17">
        <v>10</v>
      </c>
      <c r="G6699" s="17" t="s">
        <v>253</v>
      </c>
      <c r="H6699" s="17">
        <v>1946</v>
      </c>
      <c r="I6699" s="71" t="str">
        <f t="shared" si="416"/>
        <v>May 10, 1946</v>
      </c>
      <c r="J6699" s="105"/>
      <c r="K6699" s="121" t="s">
        <v>15304</v>
      </c>
      <c r="L6699" t="s">
        <v>10867</v>
      </c>
      <c r="R6699" s="16"/>
      <c r="S6699" t="s">
        <v>10993</v>
      </c>
      <c r="T6699" t="s">
        <v>2</v>
      </c>
      <c r="U6699">
        <v>418</v>
      </c>
      <c r="V6699" t="s">
        <v>12282</v>
      </c>
      <c r="W6699">
        <v>5</v>
      </c>
      <c r="X6699" s="30"/>
      <c r="Y6699" s="30">
        <v>0</v>
      </c>
      <c r="Z6699" s="30">
        <v>1</v>
      </c>
      <c r="AA6699" s="30" t="e">
        <v>#N/A</v>
      </c>
      <c r="AB6699">
        <v>418</v>
      </c>
      <c r="AC6699" t="s">
        <v>10364</v>
      </c>
      <c r="AD6699" t="b">
        <v>1</v>
      </c>
      <c r="AE6699" t="s">
        <v>401</v>
      </c>
      <c r="AF6699" t="str">
        <f t="shared" si="417"/>
        <v>418</v>
      </c>
      <c r="AG6699">
        <f t="shared" si="418"/>
        <v>1</v>
      </c>
      <c r="AH6699">
        <f t="shared" si="419"/>
        <v>1</v>
      </c>
    </row>
    <row r="6700" spans="1:34" x14ac:dyDescent="0.25">
      <c r="A6700" s="13" t="s">
        <v>7578</v>
      </c>
      <c r="B6700" t="s">
        <v>132</v>
      </c>
      <c r="C6700" s="16">
        <v>107</v>
      </c>
      <c r="D6700" s="16" t="s">
        <v>236</v>
      </c>
      <c r="E6700" s="16" t="s">
        <v>699</v>
      </c>
      <c r="F6700" s="17">
        <v>9</v>
      </c>
      <c r="G6700" s="17" t="s">
        <v>365</v>
      </c>
      <c r="H6700" s="17">
        <v>1949</v>
      </c>
      <c r="I6700" s="71" t="str">
        <f t="shared" si="416"/>
        <v>February 9, 1949</v>
      </c>
      <c r="J6700" s="105"/>
      <c r="K6700" s="121" t="s">
        <v>17177</v>
      </c>
      <c r="L6700" t="s">
        <v>10867</v>
      </c>
      <c r="R6700" s="16"/>
      <c r="W6700">
        <v>2</v>
      </c>
      <c r="X6700" s="30"/>
      <c r="Y6700" s="30">
        <v>0</v>
      </c>
      <c r="Z6700" s="30">
        <v>1</v>
      </c>
      <c r="AA6700" s="30" t="e">
        <v>#N/A</v>
      </c>
      <c r="AB6700">
        <v>107</v>
      </c>
      <c r="AC6700" t="s">
        <v>10364</v>
      </c>
      <c r="AD6700" t="b">
        <v>0</v>
      </c>
      <c r="AF6700" t="str">
        <f t="shared" si="417"/>
        <v>107</v>
      </c>
      <c r="AG6700">
        <f t="shared" si="418"/>
        <v>1</v>
      </c>
      <c r="AH6700">
        <f t="shared" si="419"/>
        <v>1</v>
      </c>
    </row>
    <row r="6701" spans="1:34" x14ac:dyDescent="0.25">
      <c r="A6701" s="13" t="s">
        <v>7667</v>
      </c>
      <c r="B6701" t="s">
        <v>132</v>
      </c>
      <c r="C6701" s="16">
        <v>107</v>
      </c>
      <c r="D6701" s="16" t="s">
        <v>236</v>
      </c>
      <c r="E6701" s="16" t="s">
        <v>699</v>
      </c>
      <c r="F6701" s="17">
        <v>17</v>
      </c>
      <c r="G6701" s="17" t="s">
        <v>365</v>
      </c>
      <c r="H6701" s="17">
        <v>1949</v>
      </c>
      <c r="I6701" s="71" t="str">
        <f t="shared" si="416"/>
        <v>February 17, 1949</v>
      </c>
      <c r="J6701" s="105"/>
      <c r="K6701" s="121" t="s">
        <v>17238</v>
      </c>
      <c r="L6701" t="s">
        <v>10801</v>
      </c>
      <c r="R6701" s="16"/>
      <c r="W6701">
        <v>2</v>
      </c>
      <c r="X6701" s="30"/>
      <c r="Y6701" s="30">
        <v>0</v>
      </c>
      <c r="Z6701" s="30">
        <v>1</v>
      </c>
      <c r="AA6701" s="30" t="e">
        <v>#N/A</v>
      </c>
      <c r="AB6701">
        <v>107</v>
      </c>
      <c r="AC6701" t="s">
        <v>10364</v>
      </c>
      <c r="AD6701" t="b">
        <v>0</v>
      </c>
      <c r="AF6701" t="str">
        <f t="shared" si="417"/>
        <v>107</v>
      </c>
      <c r="AG6701">
        <f t="shared" si="418"/>
        <v>1</v>
      </c>
      <c r="AH6701">
        <f t="shared" si="419"/>
        <v>1</v>
      </c>
    </row>
    <row r="6702" spans="1:34" x14ac:dyDescent="0.25">
      <c r="A6702" s="13" t="s">
        <v>8594</v>
      </c>
      <c r="B6702" t="s">
        <v>132</v>
      </c>
      <c r="C6702" s="16" t="s">
        <v>8595</v>
      </c>
      <c r="D6702" s="16" t="s">
        <v>8136</v>
      </c>
      <c r="E6702" s="16"/>
      <c r="F6702" s="17">
        <v>25</v>
      </c>
      <c r="G6702" s="17" t="s">
        <v>294</v>
      </c>
      <c r="H6702" s="17">
        <v>1952</v>
      </c>
      <c r="I6702" s="71" t="str">
        <f t="shared" si="416"/>
        <v>September 25, 1952</v>
      </c>
      <c r="J6702" s="105"/>
      <c r="K6702" s="121" t="s">
        <v>17914</v>
      </c>
      <c r="L6702" t="s">
        <v>10867</v>
      </c>
      <c r="R6702" s="16"/>
      <c r="W6702">
        <v>9</v>
      </c>
      <c r="X6702" s="30"/>
      <c r="Y6702" s="30">
        <v>0</v>
      </c>
      <c r="Z6702" s="30">
        <v>1</v>
      </c>
      <c r="AA6702" s="30" t="e">
        <v>#N/A</v>
      </c>
      <c r="AB6702">
        <v>69</v>
      </c>
      <c r="AC6702" t="s">
        <v>10364</v>
      </c>
      <c r="AD6702" t="b">
        <v>0</v>
      </c>
      <c r="AF6702" t="str">
        <f t="shared" si="417"/>
        <v>613 /107 /69</v>
      </c>
      <c r="AG6702">
        <f t="shared" si="418"/>
        <v>3</v>
      </c>
      <c r="AH6702">
        <f t="shared" si="419"/>
        <v>3</v>
      </c>
    </row>
    <row r="6703" spans="1:34" x14ac:dyDescent="0.25">
      <c r="A6703" s="13" t="s">
        <v>10009</v>
      </c>
      <c r="B6703" t="s">
        <v>132</v>
      </c>
      <c r="C6703" s="16">
        <v>305</v>
      </c>
      <c r="D6703" s="16"/>
      <c r="E6703" s="16"/>
      <c r="F6703" s="17"/>
      <c r="G6703" s="17"/>
      <c r="H6703" s="17"/>
      <c r="I6703" s="71" t="str">
        <f t="shared" si="416"/>
        <v xml:space="preserve"> , </v>
      </c>
      <c r="J6703" s="105"/>
      <c r="K6703" s="121"/>
      <c r="L6703" t="s">
        <v>10592</v>
      </c>
      <c r="R6703" s="16"/>
      <c r="W6703" s="30"/>
      <c r="X6703" s="30"/>
      <c r="Y6703" s="30">
        <v>0</v>
      </c>
      <c r="Z6703" s="30">
        <v>1</v>
      </c>
      <c r="AA6703" s="30" t="e">
        <v>#N/A</v>
      </c>
      <c r="AB6703">
        <v>305</v>
      </c>
      <c r="AC6703" t="s">
        <v>10364</v>
      </c>
      <c r="AD6703" t="b">
        <v>0</v>
      </c>
      <c r="AF6703" t="str">
        <f t="shared" si="417"/>
        <v>305</v>
      </c>
      <c r="AG6703">
        <f t="shared" si="418"/>
        <v>1</v>
      </c>
      <c r="AH6703">
        <f t="shared" si="419"/>
        <v>1</v>
      </c>
    </row>
    <row r="6704" spans="1:34" x14ac:dyDescent="0.25">
      <c r="A6704" s="13" t="s">
        <v>7662</v>
      </c>
      <c r="B6704" t="s">
        <v>132</v>
      </c>
      <c r="C6704" s="16" t="s">
        <v>7663</v>
      </c>
      <c r="D6704" s="16" t="s">
        <v>236</v>
      </c>
      <c r="E6704" s="16" t="s">
        <v>699</v>
      </c>
      <c r="F6704" s="17">
        <v>17</v>
      </c>
      <c r="G6704" s="17" t="s">
        <v>365</v>
      </c>
      <c r="H6704" s="17">
        <v>1949</v>
      </c>
      <c r="I6704" s="71" t="str">
        <f t="shared" si="416"/>
        <v>February 17, 1949</v>
      </c>
      <c r="J6704" s="105"/>
      <c r="K6704" s="121" t="s">
        <v>17238</v>
      </c>
      <c r="L6704" t="s">
        <v>10801</v>
      </c>
      <c r="R6704" s="16"/>
      <c r="W6704">
        <v>2</v>
      </c>
      <c r="X6704" s="30"/>
      <c r="Y6704" s="30">
        <v>0</v>
      </c>
      <c r="Z6704" s="30">
        <v>1</v>
      </c>
      <c r="AA6704" s="30" t="e">
        <v>#N/A</v>
      </c>
      <c r="AB6704">
        <v>4</v>
      </c>
      <c r="AC6704" t="s">
        <v>10364</v>
      </c>
      <c r="AD6704" t="b">
        <v>0</v>
      </c>
      <c r="AF6704" t="str">
        <f t="shared" si="417"/>
        <v>613 /69 /4</v>
      </c>
      <c r="AG6704">
        <f t="shared" si="418"/>
        <v>3</v>
      </c>
      <c r="AH6704">
        <f t="shared" si="419"/>
        <v>3</v>
      </c>
    </row>
    <row r="6705" spans="1:34" x14ac:dyDescent="0.25">
      <c r="A6705" s="13" t="s">
        <v>7131</v>
      </c>
      <c r="B6705" t="s">
        <v>132</v>
      </c>
      <c r="C6705" s="16" t="s">
        <v>3476</v>
      </c>
      <c r="D6705" s="16" t="s">
        <v>236</v>
      </c>
      <c r="E6705" s="16" t="s">
        <v>699</v>
      </c>
      <c r="F6705" s="17">
        <v>15</v>
      </c>
      <c r="G6705" s="17" t="s">
        <v>247</v>
      </c>
      <c r="H6705" s="17">
        <v>1948</v>
      </c>
      <c r="I6705" s="71" t="str">
        <f t="shared" si="416"/>
        <v>March 15, 1948</v>
      </c>
      <c r="J6705" s="105"/>
      <c r="K6705" s="121" t="s">
        <v>16906</v>
      </c>
      <c r="L6705" t="s">
        <v>10801</v>
      </c>
      <c r="R6705" s="16"/>
      <c r="W6705">
        <v>3</v>
      </c>
      <c r="X6705" s="30"/>
      <c r="Y6705" s="30">
        <v>0</v>
      </c>
      <c r="Z6705" s="30">
        <v>1</v>
      </c>
      <c r="AA6705" s="30" t="e">
        <v>#N/A</v>
      </c>
      <c r="AB6705">
        <v>4</v>
      </c>
      <c r="AC6705" t="s">
        <v>10364</v>
      </c>
      <c r="AD6705" t="b">
        <v>0</v>
      </c>
      <c r="AF6705" t="str">
        <f t="shared" si="417"/>
        <v>605 /4</v>
      </c>
      <c r="AG6705">
        <f t="shared" si="418"/>
        <v>2</v>
      </c>
      <c r="AH6705">
        <f t="shared" si="419"/>
        <v>2</v>
      </c>
    </row>
    <row r="6706" spans="1:34" x14ac:dyDescent="0.25">
      <c r="A6706" s="13" t="s">
        <v>8869</v>
      </c>
      <c r="B6706" t="s">
        <v>132</v>
      </c>
      <c r="C6706" s="16" t="s">
        <v>8870</v>
      </c>
      <c r="D6706" s="16" t="s">
        <v>236</v>
      </c>
      <c r="E6706" s="16" t="s">
        <v>324</v>
      </c>
      <c r="F6706" s="17">
        <v>29</v>
      </c>
      <c r="G6706" s="17" t="s">
        <v>238</v>
      </c>
      <c r="H6706" s="17">
        <v>1953</v>
      </c>
      <c r="I6706" s="71" t="str">
        <f t="shared" si="416"/>
        <v>December 29, 1953</v>
      </c>
      <c r="J6706" s="105"/>
      <c r="K6706" s="121" t="s">
        <v>18107</v>
      </c>
      <c r="L6706" t="s">
        <v>10801</v>
      </c>
      <c r="R6706" s="16"/>
      <c r="W6706">
        <v>12</v>
      </c>
      <c r="X6706" s="30"/>
      <c r="Y6706" s="30">
        <v>0</v>
      </c>
      <c r="Z6706" s="30">
        <v>1</v>
      </c>
      <c r="AA6706" s="30" t="s">
        <v>10569</v>
      </c>
      <c r="AB6706" t="s">
        <v>7724</v>
      </c>
      <c r="AC6706" t="s">
        <v>10364</v>
      </c>
      <c r="AD6706" t="b">
        <v>0</v>
      </c>
      <c r="AF6706" t="str">
        <f t="shared" si="417"/>
        <v>605 /4 /231OCU</v>
      </c>
      <c r="AG6706">
        <f t="shared" si="418"/>
        <v>3</v>
      </c>
      <c r="AH6706">
        <f t="shared" si="419"/>
        <v>3</v>
      </c>
    </row>
    <row r="6707" spans="1:34" x14ac:dyDescent="0.25">
      <c r="A6707" s="13" t="s">
        <v>6730</v>
      </c>
      <c r="B6707" t="s">
        <v>132</v>
      </c>
      <c r="C6707" s="16"/>
      <c r="D6707" s="16" t="s">
        <v>4111</v>
      </c>
      <c r="E6707" s="16"/>
      <c r="F6707" s="17">
        <v>30</v>
      </c>
      <c r="G6707" s="17" t="s">
        <v>264</v>
      </c>
      <c r="H6707" s="17">
        <v>1947</v>
      </c>
      <c r="I6707" s="71" t="str">
        <f t="shared" si="416"/>
        <v>July 30, 1947</v>
      </c>
      <c r="J6707" s="105"/>
      <c r="K6707" s="121" t="s">
        <v>16685</v>
      </c>
      <c r="L6707" t="s">
        <v>10867</v>
      </c>
      <c r="R6707" s="16"/>
      <c r="W6707">
        <v>7</v>
      </c>
      <c r="X6707" s="30"/>
      <c r="Y6707" s="30">
        <v>0</v>
      </c>
      <c r="Z6707" s="30">
        <v>1</v>
      </c>
      <c r="AA6707" s="30" t="e">
        <v>#N/A</v>
      </c>
      <c r="AB6707" t="s">
        <v>10592</v>
      </c>
      <c r="AC6707" t="s">
        <v>10364</v>
      </c>
      <c r="AD6707" t="b">
        <v>0</v>
      </c>
      <c r="AF6707" t="str">
        <f t="shared" si="417"/>
        <v/>
      </c>
      <c r="AG6707">
        <f t="shared" si="418"/>
        <v>1</v>
      </c>
      <c r="AH6707">
        <f t="shared" si="419"/>
        <v>1</v>
      </c>
    </row>
    <row r="6708" spans="1:34" x14ac:dyDescent="0.25">
      <c r="A6708" s="13" t="s">
        <v>8549</v>
      </c>
      <c r="B6708" t="s">
        <v>132</v>
      </c>
      <c r="C6708" s="16" t="s">
        <v>3476</v>
      </c>
      <c r="D6708" s="16" t="s">
        <v>6621</v>
      </c>
      <c r="E6708" s="16" t="s">
        <v>699</v>
      </c>
      <c r="F6708" s="17">
        <v>18</v>
      </c>
      <c r="G6708" s="17" t="s">
        <v>247</v>
      </c>
      <c r="H6708" s="17">
        <v>1952</v>
      </c>
      <c r="I6708" s="71" t="str">
        <f t="shared" si="416"/>
        <v>March 18, 1952</v>
      </c>
      <c r="J6708" s="105"/>
      <c r="K6708" s="121" t="s">
        <v>17879</v>
      </c>
      <c r="L6708" t="s">
        <v>10867</v>
      </c>
      <c r="R6708" s="16"/>
      <c r="W6708">
        <v>3</v>
      </c>
      <c r="X6708" s="30"/>
      <c r="Y6708" s="30">
        <v>0</v>
      </c>
      <c r="Z6708" s="30">
        <v>1</v>
      </c>
      <c r="AA6708" s="30" t="e">
        <v>#N/A</v>
      </c>
      <c r="AB6708">
        <v>4</v>
      </c>
      <c r="AC6708" t="s">
        <v>10364</v>
      </c>
      <c r="AD6708" t="b">
        <v>0</v>
      </c>
      <c r="AF6708" t="str">
        <f t="shared" si="417"/>
        <v>605 /4</v>
      </c>
      <c r="AG6708">
        <f t="shared" si="418"/>
        <v>2</v>
      </c>
      <c r="AH6708">
        <f t="shared" si="419"/>
        <v>2</v>
      </c>
    </row>
    <row r="6709" spans="1:34" x14ac:dyDescent="0.25">
      <c r="A6709" s="13" t="s">
        <v>3894</v>
      </c>
      <c r="B6709" t="s">
        <v>132</v>
      </c>
      <c r="C6709" s="16" t="s">
        <v>3895</v>
      </c>
      <c r="D6709" s="16" t="s">
        <v>236</v>
      </c>
      <c r="E6709" s="16" t="s">
        <v>699</v>
      </c>
      <c r="F6709" s="17">
        <v>20</v>
      </c>
      <c r="G6709" s="17" t="s">
        <v>294</v>
      </c>
      <c r="H6709" s="17">
        <v>1945</v>
      </c>
      <c r="I6709" s="71" t="str">
        <f t="shared" si="416"/>
        <v>September 20, 1945</v>
      </c>
      <c r="J6709" s="105" t="s">
        <v>230</v>
      </c>
      <c r="K6709" s="121" t="s">
        <v>14909</v>
      </c>
      <c r="L6709" t="s">
        <v>10565</v>
      </c>
      <c r="M6709" t="s">
        <v>10566</v>
      </c>
      <c r="N6709" t="s">
        <v>12062</v>
      </c>
      <c r="R6709" s="16"/>
      <c r="W6709">
        <v>9</v>
      </c>
      <c r="X6709" s="30"/>
      <c r="Y6709" s="30">
        <v>0</v>
      </c>
      <c r="Z6709" s="30">
        <v>1</v>
      </c>
      <c r="AA6709" s="30" t="e">
        <v>#N/A</v>
      </c>
      <c r="AB6709">
        <v>69</v>
      </c>
      <c r="AC6709" t="s">
        <v>10364</v>
      </c>
      <c r="AD6709" t="b">
        <v>0</v>
      </c>
      <c r="AF6709" t="str">
        <f t="shared" si="417"/>
        <v>613 /69</v>
      </c>
      <c r="AG6709">
        <f t="shared" si="418"/>
        <v>2</v>
      </c>
      <c r="AH6709">
        <f t="shared" si="419"/>
        <v>2</v>
      </c>
    </row>
    <row r="6710" spans="1:34" x14ac:dyDescent="0.25">
      <c r="A6710" s="13" t="s">
        <v>9482</v>
      </c>
      <c r="B6710" t="s">
        <v>132</v>
      </c>
      <c r="C6710" s="16"/>
      <c r="D6710" s="16" t="s">
        <v>6621</v>
      </c>
      <c r="E6710" s="16"/>
      <c r="F6710" s="17">
        <v>0</v>
      </c>
      <c r="G6710" s="17" t="s">
        <v>326</v>
      </c>
      <c r="H6710" s="17">
        <v>1956</v>
      </c>
      <c r="I6710" s="71" t="str">
        <f t="shared" si="416"/>
        <v>November 0, 1956</v>
      </c>
      <c r="J6710" s="105"/>
      <c r="K6710" s="121" t="s">
        <v>18399</v>
      </c>
      <c r="L6710" t="s">
        <v>10801</v>
      </c>
      <c r="R6710" s="16"/>
      <c r="W6710">
        <v>11</v>
      </c>
      <c r="X6710" s="30"/>
      <c r="Y6710" s="30">
        <v>0</v>
      </c>
      <c r="Z6710" s="30">
        <v>1</v>
      </c>
      <c r="AA6710" s="30" t="e">
        <v>#N/A</v>
      </c>
      <c r="AB6710" t="s">
        <v>10592</v>
      </c>
      <c r="AC6710" t="s">
        <v>10364</v>
      </c>
      <c r="AD6710" t="b">
        <v>0</v>
      </c>
      <c r="AF6710" t="str">
        <f t="shared" si="417"/>
        <v/>
      </c>
      <c r="AG6710">
        <f t="shared" si="418"/>
        <v>1</v>
      </c>
      <c r="AH6710">
        <f t="shared" si="419"/>
        <v>1</v>
      </c>
    </row>
    <row r="6711" spans="1:34" x14ac:dyDescent="0.25">
      <c r="A6711" s="13" t="s">
        <v>7870</v>
      </c>
      <c r="B6711" t="s">
        <v>132</v>
      </c>
      <c r="C6711" s="16" t="s">
        <v>7871</v>
      </c>
      <c r="D6711" s="16"/>
      <c r="E6711" s="16"/>
      <c r="F6711" s="17">
        <v>0</v>
      </c>
      <c r="G6711" s="17" t="s">
        <v>326</v>
      </c>
      <c r="H6711" s="17">
        <v>1950</v>
      </c>
      <c r="I6711" s="71" t="str">
        <f t="shared" si="416"/>
        <v>November 0, 1950</v>
      </c>
      <c r="J6711" s="105" t="s">
        <v>230</v>
      </c>
      <c r="K6711" s="121" t="s">
        <v>17357</v>
      </c>
      <c r="L6711" t="s">
        <v>10565</v>
      </c>
      <c r="M6711" t="s">
        <v>10566</v>
      </c>
      <c r="N6711" t="s">
        <v>10942</v>
      </c>
      <c r="R6711" s="16"/>
      <c r="W6711">
        <v>11</v>
      </c>
      <c r="X6711" s="30"/>
      <c r="Y6711" s="30">
        <v>0</v>
      </c>
      <c r="Z6711" s="30">
        <v>1</v>
      </c>
      <c r="AA6711" s="30" t="e">
        <v>#N/A</v>
      </c>
      <c r="AB6711" t="s">
        <v>7871</v>
      </c>
      <c r="AC6711" t="s">
        <v>10364</v>
      </c>
      <c r="AD6711" t="b">
        <v>0</v>
      </c>
      <c r="AF6711" t="str">
        <f t="shared" si="417"/>
        <v>CRE</v>
      </c>
      <c r="AG6711">
        <f t="shared" si="418"/>
        <v>1</v>
      </c>
      <c r="AH6711">
        <f t="shared" si="419"/>
        <v>1</v>
      </c>
    </row>
    <row r="6712" spans="1:34" x14ac:dyDescent="0.25">
      <c r="A6712" s="13" t="s">
        <v>7608</v>
      </c>
      <c r="B6712" t="s">
        <v>132</v>
      </c>
      <c r="C6712" s="16" t="s">
        <v>3476</v>
      </c>
      <c r="D6712" s="16" t="s">
        <v>236</v>
      </c>
      <c r="E6712" s="16" t="s">
        <v>699</v>
      </c>
      <c r="F6712" s="17">
        <v>11</v>
      </c>
      <c r="G6712" s="17" t="s">
        <v>365</v>
      </c>
      <c r="H6712" s="17">
        <v>1949</v>
      </c>
      <c r="I6712" s="71" t="str">
        <f t="shared" si="416"/>
        <v>February 11, 1949</v>
      </c>
      <c r="J6712" s="105"/>
      <c r="K6712" s="121" t="s">
        <v>17197</v>
      </c>
      <c r="L6712" t="s">
        <v>10801</v>
      </c>
      <c r="R6712" s="16"/>
      <c r="W6712">
        <v>2</v>
      </c>
      <c r="X6712" s="30"/>
      <c r="Y6712" s="30">
        <v>0</v>
      </c>
      <c r="Z6712" s="30">
        <v>1</v>
      </c>
      <c r="AA6712" s="30" t="e">
        <v>#N/A</v>
      </c>
      <c r="AB6712">
        <v>4</v>
      </c>
      <c r="AC6712" t="s">
        <v>10364</v>
      </c>
      <c r="AD6712" t="b">
        <v>0</v>
      </c>
      <c r="AF6712" t="str">
        <f t="shared" si="417"/>
        <v>605 /4</v>
      </c>
      <c r="AG6712">
        <f t="shared" si="418"/>
        <v>2</v>
      </c>
      <c r="AH6712">
        <f t="shared" si="419"/>
        <v>2</v>
      </c>
    </row>
    <row r="6713" spans="1:34" x14ac:dyDescent="0.25">
      <c r="A6713" s="13" t="s">
        <v>4802</v>
      </c>
      <c r="B6713" t="s">
        <v>132</v>
      </c>
      <c r="C6713" s="16" t="s">
        <v>3476</v>
      </c>
      <c r="D6713" s="16" t="s">
        <v>236</v>
      </c>
      <c r="E6713" s="16" t="s">
        <v>699</v>
      </c>
      <c r="F6713" s="17">
        <v>19</v>
      </c>
      <c r="G6713" s="17" t="s">
        <v>326</v>
      </c>
      <c r="H6713" s="17">
        <v>1946</v>
      </c>
      <c r="I6713" s="71" t="str">
        <f t="shared" si="416"/>
        <v>November 19, 1946</v>
      </c>
      <c r="J6713" s="105"/>
      <c r="K6713" s="121" t="s">
        <v>15556</v>
      </c>
      <c r="L6713" t="s">
        <v>10801</v>
      </c>
      <c r="R6713" s="16"/>
      <c r="W6713">
        <v>11</v>
      </c>
      <c r="X6713" s="30"/>
      <c r="Y6713" s="30">
        <v>0</v>
      </c>
      <c r="Z6713" s="30">
        <v>1</v>
      </c>
      <c r="AA6713" s="30" t="e">
        <v>#N/A</v>
      </c>
      <c r="AB6713">
        <v>4</v>
      </c>
      <c r="AC6713" t="s">
        <v>10364</v>
      </c>
      <c r="AD6713" t="b">
        <v>0</v>
      </c>
      <c r="AF6713" t="str">
        <f t="shared" si="417"/>
        <v>605 /4</v>
      </c>
      <c r="AG6713">
        <f t="shared" si="418"/>
        <v>2</v>
      </c>
      <c r="AH6713">
        <f t="shared" si="419"/>
        <v>2</v>
      </c>
    </row>
    <row r="6714" spans="1:34" x14ac:dyDescent="0.25">
      <c r="A6714" s="13" t="s">
        <v>7021</v>
      </c>
      <c r="B6714" t="s">
        <v>181</v>
      </c>
      <c r="C6714" s="16" t="s">
        <v>7022</v>
      </c>
      <c r="D6714" s="16"/>
      <c r="E6714" s="16"/>
      <c r="F6714" s="17">
        <v>10</v>
      </c>
      <c r="G6714" s="17" t="s">
        <v>282</v>
      </c>
      <c r="H6714" s="17">
        <v>1948</v>
      </c>
      <c r="I6714" s="71" t="str">
        <f t="shared" si="416"/>
        <v>August 10, 1948</v>
      </c>
      <c r="J6714" s="105"/>
      <c r="K6714" s="121" t="s">
        <v>16837</v>
      </c>
      <c r="L6714" t="s">
        <v>10867</v>
      </c>
      <c r="R6714" s="16"/>
      <c r="W6714">
        <v>8</v>
      </c>
      <c r="X6714" s="30"/>
      <c r="Y6714" s="30">
        <v>0</v>
      </c>
      <c r="Z6714" s="30">
        <v>1</v>
      </c>
      <c r="AA6714" s="30" t="e">
        <v>#N/A</v>
      </c>
      <c r="AB6714">
        <v>169</v>
      </c>
      <c r="AC6714" t="s">
        <v>10364</v>
      </c>
      <c r="AD6714" t="b">
        <v>0</v>
      </c>
      <c r="AF6714" t="str">
        <f t="shared" si="417"/>
        <v>68 /357 /169</v>
      </c>
      <c r="AG6714">
        <f t="shared" si="418"/>
        <v>3</v>
      </c>
      <c r="AH6714">
        <f t="shared" si="419"/>
        <v>3</v>
      </c>
    </row>
    <row r="6715" spans="1:34" x14ac:dyDescent="0.25">
      <c r="A6715" s="13" t="s">
        <v>5190</v>
      </c>
      <c r="B6715" t="s">
        <v>181</v>
      </c>
      <c r="C6715" s="16">
        <v>235</v>
      </c>
      <c r="D6715" s="16"/>
      <c r="E6715" s="16"/>
      <c r="F6715" s="17">
        <v>26</v>
      </c>
      <c r="G6715" s="17" t="s">
        <v>294</v>
      </c>
      <c r="H6715" s="17">
        <v>1946</v>
      </c>
      <c r="I6715" s="71" t="str">
        <f t="shared" si="416"/>
        <v>September 26, 1946</v>
      </c>
      <c r="J6715" s="105"/>
      <c r="K6715" s="121" t="s">
        <v>13491</v>
      </c>
      <c r="L6715" t="s">
        <v>10801</v>
      </c>
      <c r="R6715" s="16"/>
      <c r="W6715">
        <v>9</v>
      </c>
      <c r="X6715" s="30"/>
      <c r="Y6715" s="30">
        <v>0</v>
      </c>
      <c r="Z6715" s="30">
        <v>1</v>
      </c>
      <c r="AA6715" s="30" t="e">
        <v>#N/A</v>
      </c>
      <c r="AB6715">
        <v>235</v>
      </c>
      <c r="AC6715" t="s">
        <v>10364</v>
      </c>
      <c r="AD6715" t="b">
        <v>0</v>
      </c>
      <c r="AF6715" t="str">
        <f t="shared" si="417"/>
        <v>235</v>
      </c>
      <c r="AG6715">
        <f t="shared" si="418"/>
        <v>1</v>
      </c>
      <c r="AH6715">
        <f t="shared" si="419"/>
        <v>1</v>
      </c>
    </row>
    <row r="6716" spans="1:34" x14ac:dyDescent="0.25">
      <c r="A6716" s="13" t="s">
        <v>4077</v>
      </c>
      <c r="B6716" t="s">
        <v>181</v>
      </c>
      <c r="C6716" s="16" t="s">
        <v>4078</v>
      </c>
      <c r="D6716" s="16"/>
      <c r="E6716" s="16" t="s">
        <v>324</v>
      </c>
      <c r="F6716" s="17">
        <v>0</v>
      </c>
      <c r="G6716" s="17" t="s">
        <v>247</v>
      </c>
      <c r="H6716" s="17">
        <v>1946</v>
      </c>
      <c r="I6716" s="71" t="str">
        <f t="shared" ref="I6716:I6779" si="420">G6716&amp;" "&amp;F6716&amp;", "&amp;H6716</f>
        <v>March 0, 1946</v>
      </c>
      <c r="J6716" s="105"/>
      <c r="K6716" s="121" t="s">
        <v>15051</v>
      </c>
      <c r="L6716" t="s">
        <v>10801</v>
      </c>
      <c r="R6716" s="16"/>
      <c r="S6716" t="s">
        <v>12554</v>
      </c>
      <c r="T6716" t="s">
        <v>98</v>
      </c>
      <c r="U6716">
        <v>157</v>
      </c>
      <c r="V6716" s="30" t="s">
        <v>15052</v>
      </c>
      <c r="W6716">
        <v>3</v>
      </c>
      <c r="X6716" s="30"/>
      <c r="Y6716" s="30">
        <v>0</v>
      </c>
      <c r="Z6716" s="30">
        <v>1</v>
      </c>
      <c r="AA6716" s="30" t="e">
        <v>#N/A</v>
      </c>
      <c r="AB6716" t="s">
        <v>4078</v>
      </c>
      <c r="AC6716" t="s">
        <v>10364</v>
      </c>
      <c r="AD6716" t="b">
        <v>0</v>
      </c>
      <c r="AF6716" t="str">
        <f t="shared" si="417"/>
        <v>1692 Flt</v>
      </c>
      <c r="AG6716">
        <f t="shared" si="418"/>
        <v>1</v>
      </c>
      <c r="AH6716">
        <f t="shared" si="419"/>
        <v>1</v>
      </c>
    </row>
    <row r="6717" spans="1:34" x14ac:dyDescent="0.25">
      <c r="A6717" s="13" t="s">
        <v>2277</v>
      </c>
      <c r="B6717" t="s">
        <v>181</v>
      </c>
      <c r="C6717" s="16">
        <v>157</v>
      </c>
      <c r="D6717" s="16" t="s">
        <v>236</v>
      </c>
      <c r="E6717" s="16" t="s">
        <v>277</v>
      </c>
      <c r="F6717" s="17">
        <v>22</v>
      </c>
      <c r="G6717" s="17" t="s">
        <v>238</v>
      </c>
      <c r="H6717" s="17">
        <v>1944</v>
      </c>
      <c r="I6717" s="71" t="str">
        <f t="shared" si="420"/>
        <v>December 22, 1944</v>
      </c>
      <c r="J6717" s="105" t="s">
        <v>10627</v>
      </c>
      <c r="K6717" s="121" t="s">
        <v>13242</v>
      </c>
      <c r="L6717" s="121" t="s">
        <v>10565</v>
      </c>
      <c r="M6717" t="s">
        <v>10636</v>
      </c>
      <c r="N6717" t="s">
        <v>13243</v>
      </c>
      <c r="R6717" s="16"/>
      <c r="S6717" t="s">
        <v>12554</v>
      </c>
      <c r="T6717" t="s">
        <v>10522</v>
      </c>
      <c r="U6717">
        <v>157</v>
      </c>
      <c r="V6717" s="30" t="s">
        <v>13244</v>
      </c>
      <c r="W6717" s="30">
        <v>12</v>
      </c>
      <c r="X6717" s="30" t="s">
        <v>13135</v>
      </c>
      <c r="Y6717" s="30">
        <v>1</v>
      </c>
      <c r="Z6717" s="30">
        <v>1</v>
      </c>
      <c r="AA6717" s="30" t="s">
        <v>10558</v>
      </c>
      <c r="AB6717">
        <v>157</v>
      </c>
      <c r="AC6717" t="s">
        <v>10364</v>
      </c>
      <c r="AD6717" t="b">
        <v>0</v>
      </c>
      <c r="AF6717" t="str">
        <f t="shared" si="417"/>
        <v>157</v>
      </c>
      <c r="AG6717">
        <f t="shared" si="418"/>
        <v>1</v>
      </c>
      <c r="AH6717">
        <f t="shared" si="419"/>
        <v>1</v>
      </c>
    </row>
    <row r="6718" spans="1:34" x14ac:dyDescent="0.25">
      <c r="A6718" s="13" t="s">
        <v>7157</v>
      </c>
      <c r="B6718" t="s">
        <v>181</v>
      </c>
      <c r="C6718" s="16" t="s">
        <v>7158</v>
      </c>
      <c r="D6718" s="16"/>
      <c r="E6718" s="16" t="s">
        <v>324</v>
      </c>
      <c r="F6718" s="17">
        <v>18</v>
      </c>
      <c r="G6718" s="17" t="s">
        <v>282</v>
      </c>
      <c r="H6718" s="17">
        <v>1948</v>
      </c>
      <c r="I6718" s="71" t="str">
        <f t="shared" si="420"/>
        <v>August 18, 1948</v>
      </c>
      <c r="J6718" s="105"/>
      <c r="K6718" s="121" t="s">
        <v>16929</v>
      </c>
      <c r="L6718" t="s">
        <v>10867</v>
      </c>
      <c r="R6718" s="16"/>
      <c r="S6718" t="s">
        <v>12554</v>
      </c>
      <c r="T6718" t="s">
        <v>2</v>
      </c>
      <c r="U6718">
        <v>157</v>
      </c>
      <c r="V6718" s="26" t="s">
        <v>16931</v>
      </c>
      <c r="W6718">
        <v>8</v>
      </c>
      <c r="X6718" s="30"/>
      <c r="Y6718" s="30">
        <v>0</v>
      </c>
      <c r="Z6718" s="30">
        <v>1</v>
      </c>
      <c r="AA6718" s="30" t="e">
        <v>#N/A</v>
      </c>
      <c r="AB6718" t="s">
        <v>4078</v>
      </c>
      <c r="AC6718" t="s">
        <v>10364</v>
      </c>
      <c r="AD6718" t="b">
        <v>0</v>
      </c>
      <c r="AF6718" t="str">
        <f t="shared" si="417"/>
        <v>85 /1692 Flt</v>
      </c>
      <c r="AG6718">
        <f t="shared" si="418"/>
        <v>2</v>
      </c>
      <c r="AH6718">
        <f t="shared" si="419"/>
        <v>2</v>
      </c>
    </row>
    <row r="6719" spans="1:34" x14ac:dyDescent="0.25">
      <c r="A6719" s="13" t="s">
        <v>2884</v>
      </c>
      <c r="B6719" t="s">
        <v>181</v>
      </c>
      <c r="C6719" s="16" t="s">
        <v>2885</v>
      </c>
      <c r="D6719" s="16" t="s">
        <v>236</v>
      </c>
      <c r="E6719" s="16" t="s">
        <v>252</v>
      </c>
      <c r="F6719" s="17">
        <v>24</v>
      </c>
      <c r="G6719" s="17" t="s">
        <v>247</v>
      </c>
      <c r="H6719" s="17">
        <v>1945</v>
      </c>
      <c r="I6719" s="71" t="str">
        <f t="shared" si="420"/>
        <v>March 24, 1945</v>
      </c>
      <c r="J6719" s="105" t="s">
        <v>230</v>
      </c>
      <c r="K6719" s="121" t="s">
        <v>13989</v>
      </c>
      <c r="L6719" t="s">
        <v>10565</v>
      </c>
      <c r="N6719" t="s">
        <v>10567</v>
      </c>
      <c r="R6719" s="16"/>
      <c r="S6719" t="s">
        <v>12554</v>
      </c>
      <c r="T6719" t="s">
        <v>0</v>
      </c>
      <c r="U6719">
        <v>157</v>
      </c>
      <c r="V6719" s="26" t="s">
        <v>13990</v>
      </c>
      <c r="W6719">
        <v>3</v>
      </c>
      <c r="X6719" s="30" t="s">
        <v>13748</v>
      </c>
      <c r="Y6719" s="30">
        <v>1</v>
      </c>
      <c r="Z6719" s="30">
        <v>1</v>
      </c>
      <c r="AA6719" s="30" t="s">
        <v>10558</v>
      </c>
      <c r="AB6719">
        <v>169</v>
      </c>
      <c r="AC6719" t="s">
        <v>10364</v>
      </c>
      <c r="AD6719" t="b">
        <v>0</v>
      </c>
      <c r="AF6719" t="str">
        <f t="shared" si="417"/>
        <v>157 /85 /157 /169</v>
      </c>
      <c r="AG6719">
        <f t="shared" si="418"/>
        <v>4</v>
      </c>
      <c r="AH6719">
        <f t="shared" si="419"/>
        <v>4</v>
      </c>
    </row>
    <row r="6720" spans="1:34" x14ac:dyDescent="0.25">
      <c r="A6720" s="13" t="s">
        <v>5183</v>
      </c>
      <c r="B6720" t="s">
        <v>181</v>
      </c>
      <c r="C6720" s="16">
        <v>255</v>
      </c>
      <c r="D6720" s="16"/>
      <c r="E6720" s="16"/>
      <c r="F6720" s="17">
        <v>26</v>
      </c>
      <c r="G6720" s="17" t="s">
        <v>294</v>
      </c>
      <c r="H6720" s="17">
        <v>1946</v>
      </c>
      <c r="I6720" s="71" t="str">
        <f t="shared" si="420"/>
        <v>September 26, 1946</v>
      </c>
      <c r="J6720" s="105"/>
      <c r="K6720" s="121" t="s">
        <v>13491</v>
      </c>
      <c r="L6720" t="s">
        <v>10801</v>
      </c>
      <c r="R6720" s="16"/>
      <c r="W6720">
        <v>9</v>
      </c>
      <c r="X6720" s="30"/>
      <c r="Y6720" s="30">
        <v>0</v>
      </c>
      <c r="Z6720" s="30">
        <v>1</v>
      </c>
      <c r="AA6720" s="30" t="e">
        <v>#N/A</v>
      </c>
      <c r="AB6720">
        <v>255</v>
      </c>
      <c r="AC6720" t="s">
        <v>10364</v>
      </c>
      <c r="AD6720" t="b">
        <v>0</v>
      </c>
      <c r="AF6720" t="str">
        <f t="shared" si="417"/>
        <v>255</v>
      </c>
      <c r="AG6720">
        <f t="shared" si="418"/>
        <v>1</v>
      </c>
      <c r="AH6720">
        <f t="shared" si="419"/>
        <v>1</v>
      </c>
    </row>
    <row r="6721" spans="1:34" x14ac:dyDescent="0.25">
      <c r="A6721" s="21" t="s">
        <v>1799</v>
      </c>
      <c r="B6721" t="s">
        <v>181</v>
      </c>
      <c r="C6721" s="40">
        <v>157</v>
      </c>
      <c r="D6721" s="40" t="s">
        <v>236</v>
      </c>
      <c r="E6721" s="40" t="s">
        <v>277</v>
      </c>
      <c r="F6721" s="17">
        <v>15</v>
      </c>
      <c r="G6721" s="17" t="s">
        <v>294</v>
      </c>
      <c r="H6721" s="17">
        <v>1944</v>
      </c>
      <c r="I6721" s="71" t="str">
        <f t="shared" si="420"/>
        <v>September 15, 1944</v>
      </c>
      <c r="J6721" s="105" t="s">
        <v>10627</v>
      </c>
      <c r="K6721" s="121" t="s">
        <v>12656</v>
      </c>
      <c r="L6721" s="151" t="s">
        <v>10590</v>
      </c>
      <c r="M6721" s="135" t="s">
        <v>10591</v>
      </c>
      <c r="P6721" t="s">
        <v>10592</v>
      </c>
      <c r="R6721" s="40" t="s">
        <v>12657</v>
      </c>
      <c r="S6721" t="s">
        <v>12554</v>
      </c>
      <c r="T6721" t="s">
        <v>221</v>
      </c>
      <c r="U6721">
        <v>157</v>
      </c>
      <c r="V6721" t="s">
        <v>12658</v>
      </c>
      <c r="W6721">
        <v>9</v>
      </c>
      <c r="X6721" s="30" t="s">
        <v>12574</v>
      </c>
      <c r="Y6721" s="30">
        <v>1</v>
      </c>
      <c r="Z6721" s="30">
        <v>1</v>
      </c>
      <c r="AA6721" s="30" t="s">
        <v>10558</v>
      </c>
      <c r="AB6721">
        <v>157</v>
      </c>
      <c r="AC6721" t="s">
        <v>10364</v>
      </c>
      <c r="AD6721" t="b">
        <v>0</v>
      </c>
      <c r="AF6721" t="str">
        <f t="shared" si="417"/>
        <v>157</v>
      </c>
      <c r="AG6721">
        <f t="shared" si="418"/>
        <v>1</v>
      </c>
      <c r="AH6721">
        <f t="shared" si="419"/>
        <v>1</v>
      </c>
    </row>
    <row r="6722" spans="1:34" x14ac:dyDescent="0.25">
      <c r="A6722" s="13" t="s">
        <v>4288</v>
      </c>
      <c r="B6722" t="s">
        <v>181</v>
      </c>
      <c r="C6722" s="16" t="s">
        <v>4289</v>
      </c>
      <c r="D6722" s="16"/>
      <c r="E6722" s="16" t="s">
        <v>324</v>
      </c>
      <c r="F6722" s="17">
        <v>7</v>
      </c>
      <c r="G6722" s="17" t="s">
        <v>365</v>
      </c>
      <c r="H6722" s="17">
        <v>1946</v>
      </c>
      <c r="I6722" s="71" t="str">
        <f t="shared" si="420"/>
        <v>February 7, 1946</v>
      </c>
      <c r="J6722" s="105"/>
      <c r="K6722" s="121" t="s">
        <v>15194</v>
      </c>
      <c r="L6722" t="s">
        <v>10801</v>
      </c>
      <c r="R6722" s="16"/>
      <c r="S6722" t="s">
        <v>12554</v>
      </c>
      <c r="T6722" t="s">
        <v>10784</v>
      </c>
      <c r="U6722">
        <v>157</v>
      </c>
      <c r="V6722" s="26" t="s">
        <v>12750</v>
      </c>
      <c r="W6722">
        <v>2</v>
      </c>
      <c r="X6722" s="30"/>
      <c r="Y6722" s="30">
        <v>0</v>
      </c>
      <c r="Z6722" s="30">
        <v>1</v>
      </c>
      <c r="AA6722" s="30" t="e">
        <v>#N/A</v>
      </c>
      <c r="AB6722" t="s">
        <v>4078</v>
      </c>
      <c r="AC6722" t="s">
        <v>10364</v>
      </c>
      <c r="AD6722" t="b">
        <v>0</v>
      </c>
      <c r="AF6722" t="str">
        <f t="shared" si="417"/>
        <v>157 /85 /157 /1692 Flt</v>
      </c>
      <c r="AG6722">
        <f t="shared" si="418"/>
        <v>4</v>
      </c>
      <c r="AH6722">
        <f t="shared" si="419"/>
        <v>4</v>
      </c>
    </row>
    <row r="6723" spans="1:34" x14ac:dyDescent="0.25">
      <c r="A6723" s="13" t="s">
        <v>1871</v>
      </c>
      <c r="B6723" t="s">
        <v>181</v>
      </c>
      <c r="C6723" s="16" t="s">
        <v>580</v>
      </c>
      <c r="D6723" s="16" t="s">
        <v>236</v>
      </c>
      <c r="E6723" s="16" t="s">
        <v>277</v>
      </c>
      <c r="F6723" s="17">
        <v>28</v>
      </c>
      <c r="G6723" s="17" t="s">
        <v>294</v>
      </c>
      <c r="H6723" s="17">
        <v>1944</v>
      </c>
      <c r="I6723" s="71" t="str">
        <f t="shared" si="420"/>
        <v>September 28, 1944</v>
      </c>
      <c r="J6723" s="105" t="s">
        <v>10627</v>
      </c>
      <c r="K6723" s="121" t="s">
        <v>12751</v>
      </c>
      <c r="L6723" s="121" t="s">
        <v>10560</v>
      </c>
      <c r="M6723" s="121" t="s">
        <v>10561</v>
      </c>
      <c r="P6723" t="s">
        <v>10562</v>
      </c>
      <c r="R6723" s="16"/>
      <c r="W6723">
        <v>9</v>
      </c>
      <c r="X6723" s="30" t="s">
        <v>12574</v>
      </c>
      <c r="Y6723" s="30">
        <v>1</v>
      </c>
      <c r="Z6723" s="30">
        <v>1</v>
      </c>
      <c r="AA6723" s="30" t="s">
        <v>10558</v>
      </c>
      <c r="AB6723">
        <v>157</v>
      </c>
      <c r="AC6723" t="s">
        <v>10364</v>
      </c>
      <c r="AD6723" t="b">
        <v>0</v>
      </c>
      <c r="AF6723" t="str">
        <f t="shared" ref="AF6723:AF6786" si="421">SUBSTITUTE(C6723,"/"," /")</f>
        <v>85 /157</v>
      </c>
      <c r="AG6723">
        <f t="shared" ref="AG6723:AG6786" si="422">LEN(AF6723)-LEN(C6723)+1</f>
        <v>2</v>
      </c>
      <c r="AH6723">
        <f t="shared" ref="AH6723:AH6786" si="423">IF(ISERROR(FIND("Cv ",C6723,1)),AG6723,AG6723-1)</f>
        <v>2</v>
      </c>
    </row>
    <row r="6724" spans="1:34" x14ac:dyDescent="0.25">
      <c r="A6724" s="13" t="s">
        <v>5184</v>
      </c>
      <c r="B6724" t="s">
        <v>181</v>
      </c>
      <c r="C6724" s="16">
        <v>255</v>
      </c>
      <c r="D6724" s="16"/>
      <c r="E6724" s="16"/>
      <c r="F6724" s="17">
        <v>26</v>
      </c>
      <c r="G6724" s="17" t="s">
        <v>294</v>
      </c>
      <c r="H6724" s="17">
        <v>1946</v>
      </c>
      <c r="I6724" s="71" t="str">
        <f t="shared" si="420"/>
        <v>September 26, 1946</v>
      </c>
      <c r="J6724" s="105"/>
      <c r="K6724" s="121" t="s">
        <v>13491</v>
      </c>
      <c r="L6724" t="s">
        <v>10801</v>
      </c>
      <c r="R6724" s="16"/>
      <c r="W6724">
        <v>9</v>
      </c>
      <c r="X6724" s="30"/>
      <c r="Y6724" s="30">
        <v>0</v>
      </c>
      <c r="Z6724" s="30">
        <v>1</v>
      </c>
      <c r="AA6724" s="30" t="e">
        <v>#N/A</v>
      </c>
      <c r="AB6724">
        <v>255</v>
      </c>
      <c r="AC6724" t="s">
        <v>10364</v>
      </c>
      <c r="AD6724" t="b">
        <v>0</v>
      </c>
      <c r="AF6724" t="str">
        <f t="shared" si="421"/>
        <v>255</v>
      </c>
      <c r="AG6724">
        <f t="shared" si="422"/>
        <v>1</v>
      </c>
      <c r="AH6724">
        <f t="shared" si="423"/>
        <v>1</v>
      </c>
    </row>
    <row r="6725" spans="1:34" x14ac:dyDescent="0.25">
      <c r="A6725" s="13" t="s">
        <v>1974</v>
      </c>
      <c r="B6725" t="s">
        <v>181</v>
      </c>
      <c r="C6725" s="16" t="s">
        <v>1975</v>
      </c>
      <c r="D6725" s="16" t="s">
        <v>236</v>
      </c>
      <c r="E6725" s="16" t="s">
        <v>798</v>
      </c>
      <c r="F6725" s="17">
        <v>19</v>
      </c>
      <c r="G6725" s="17" t="s">
        <v>309</v>
      </c>
      <c r="H6725" s="17">
        <v>1944</v>
      </c>
      <c r="I6725" s="71" t="str">
        <f t="shared" si="420"/>
        <v>October 19, 1944</v>
      </c>
      <c r="J6725" s="105" t="s">
        <v>10627</v>
      </c>
      <c r="K6725" s="121" t="s">
        <v>12881</v>
      </c>
      <c r="L6725" s="121" t="s">
        <v>10548</v>
      </c>
      <c r="M6725" s="26" t="s">
        <v>10859</v>
      </c>
      <c r="N6725" t="s">
        <v>11073</v>
      </c>
      <c r="P6725" t="s">
        <v>10654</v>
      </c>
      <c r="R6725" s="16"/>
      <c r="S6725" t="s">
        <v>10881</v>
      </c>
      <c r="T6725" t="s">
        <v>83</v>
      </c>
      <c r="U6725">
        <v>85</v>
      </c>
      <c r="V6725" t="s">
        <v>12882</v>
      </c>
      <c r="W6725" s="30">
        <v>10</v>
      </c>
      <c r="X6725" s="30" t="s">
        <v>12775</v>
      </c>
      <c r="Y6725" s="30">
        <v>1</v>
      </c>
      <c r="Z6725" s="30">
        <v>1</v>
      </c>
      <c r="AA6725" s="30" t="s">
        <v>10558</v>
      </c>
      <c r="AB6725">
        <v>85</v>
      </c>
      <c r="AC6725" t="s">
        <v>10364</v>
      </c>
      <c r="AD6725" t="b">
        <v>0</v>
      </c>
      <c r="AF6725" t="str">
        <f t="shared" si="421"/>
        <v>157 /85</v>
      </c>
      <c r="AG6725">
        <f t="shared" si="422"/>
        <v>2</v>
      </c>
      <c r="AH6725">
        <f t="shared" si="423"/>
        <v>2</v>
      </c>
    </row>
    <row r="6726" spans="1:34" x14ac:dyDescent="0.25">
      <c r="A6726" s="13" t="s">
        <v>7023</v>
      </c>
      <c r="B6726" t="s">
        <v>181</v>
      </c>
      <c r="C6726" s="16" t="s">
        <v>7024</v>
      </c>
      <c r="D6726" s="16"/>
      <c r="E6726" s="16" t="s">
        <v>324</v>
      </c>
      <c r="F6726" s="17">
        <v>10</v>
      </c>
      <c r="G6726" s="17" t="s">
        <v>282</v>
      </c>
      <c r="H6726" s="17">
        <v>1948</v>
      </c>
      <c r="I6726" s="71" t="str">
        <f t="shared" si="420"/>
        <v>August 10, 1948</v>
      </c>
      <c r="J6726" s="105"/>
      <c r="K6726" s="121" t="s">
        <v>16837</v>
      </c>
      <c r="L6726" t="s">
        <v>10867</v>
      </c>
      <c r="R6726" s="16"/>
      <c r="S6726" t="s">
        <v>12554</v>
      </c>
      <c r="T6726" t="s">
        <v>3</v>
      </c>
      <c r="U6726">
        <v>157</v>
      </c>
      <c r="V6726" s="26" t="s">
        <v>16838</v>
      </c>
      <c r="W6726">
        <v>8</v>
      </c>
      <c r="X6726" s="30"/>
      <c r="Y6726" s="30">
        <v>0</v>
      </c>
      <c r="Z6726" s="30">
        <v>1</v>
      </c>
      <c r="AA6726" s="30" t="e">
        <v>#N/A</v>
      </c>
      <c r="AB6726" t="s">
        <v>4078</v>
      </c>
      <c r="AC6726" t="s">
        <v>10364</v>
      </c>
      <c r="AD6726" t="b">
        <v>0</v>
      </c>
      <c r="AF6726" t="str">
        <f t="shared" si="421"/>
        <v>157 /1692 Flt</v>
      </c>
      <c r="AG6726">
        <f t="shared" si="422"/>
        <v>2</v>
      </c>
      <c r="AH6726">
        <f t="shared" si="423"/>
        <v>2</v>
      </c>
    </row>
    <row r="6727" spans="1:34" x14ac:dyDescent="0.25">
      <c r="A6727" s="13" t="s">
        <v>2597</v>
      </c>
      <c r="B6727" t="s">
        <v>181</v>
      </c>
      <c r="C6727" s="16">
        <v>157</v>
      </c>
      <c r="D6727" s="16" t="s">
        <v>236</v>
      </c>
      <c r="E6727" s="16" t="s">
        <v>277</v>
      </c>
      <c r="F6727" s="17">
        <v>15</v>
      </c>
      <c r="G6727" s="17" t="s">
        <v>365</v>
      </c>
      <c r="H6727" s="17">
        <v>1945</v>
      </c>
      <c r="I6727" s="71" t="str">
        <f t="shared" si="420"/>
        <v>February 15, 1945</v>
      </c>
      <c r="J6727" s="105" t="s">
        <v>10627</v>
      </c>
      <c r="K6727" s="121" t="s">
        <v>13620</v>
      </c>
      <c r="L6727" s="121" t="s">
        <v>10548</v>
      </c>
      <c r="M6727" t="s">
        <v>10749</v>
      </c>
      <c r="N6727" t="s">
        <v>11049</v>
      </c>
      <c r="P6727" t="s">
        <v>10654</v>
      </c>
      <c r="R6727" s="16"/>
      <c r="S6727" t="s">
        <v>12554</v>
      </c>
      <c r="T6727" t="s">
        <v>15</v>
      </c>
      <c r="U6727">
        <v>157</v>
      </c>
      <c r="V6727" s="30" t="s">
        <v>13621</v>
      </c>
      <c r="W6727">
        <v>2</v>
      </c>
      <c r="X6727" s="30" t="s">
        <v>11614</v>
      </c>
      <c r="Y6727" s="30">
        <v>1</v>
      </c>
      <c r="Z6727" s="30">
        <v>1</v>
      </c>
      <c r="AA6727" s="30" t="s">
        <v>10558</v>
      </c>
      <c r="AB6727">
        <v>157</v>
      </c>
      <c r="AC6727" t="s">
        <v>10364</v>
      </c>
      <c r="AD6727" t="b">
        <v>0</v>
      </c>
      <c r="AF6727" t="str">
        <f t="shared" si="421"/>
        <v>157</v>
      </c>
      <c r="AG6727">
        <f t="shared" si="422"/>
        <v>1</v>
      </c>
      <c r="AH6727">
        <f t="shared" si="423"/>
        <v>1</v>
      </c>
    </row>
    <row r="6728" spans="1:34" x14ac:dyDescent="0.25">
      <c r="A6728" s="13" t="s">
        <v>7018</v>
      </c>
      <c r="B6728" t="s">
        <v>181</v>
      </c>
      <c r="C6728" s="16" t="s">
        <v>3258</v>
      </c>
      <c r="D6728" s="16"/>
      <c r="E6728" s="16" t="s">
        <v>324</v>
      </c>
      <c r="F6728" s="17">
        <v>10</v>
      </c>
      <c r="G6728" s="17" t="s">
        <v>282</v>
      </c>
      <c r="H6728" s="17">
        <v>1948</v>
      </c>
      <c r="I6728" s="71" t="str">
        <f t="shared" si="420"/>
        <v>August 10, 1948</v>
      </c>
      <c r="J6728" s="105"/>
      <c r="K6728" s="121" t="s">
        <v>16837</v>
      </c>
      <c r="L6728" t="s">
        <v>10867</v>
      </c>
      <c r="R6728" s="16"/>
      <c r="S6728" t="s">
        <v>12554</v>
      </c>
      <c r="T6728" t="s">
        <v>0</v>
      </c>
      <c r="U6728">
        <v>157</v>
      </c>
      <c r="V6728" s="26" t="s">
        <v>13990</v>
      </c>
      <c r="W6728">
        <v>8</v>
      </c>
      <c r="X6728" s="30"/>
      <c r="Y6728" s="30">
        <v>0</v>
      </c>
      <c r="Z6728" s="30">
        <v>1</v>
      </c>
      <c r="AA6728" s="30" t="e">
        <v>#N/A</v>
      </c>
      <c r="AB6728" t="s">
        <v>4078</v>
      </c>
      <c r="AC6728" t="s">
        <v>10364</v>
      </c>
      <c r="AD6728" t="b">
        <v>0</v>
      </c>
      <c r="AF6728" t="str">
        <f t="shared" si="421"/>
        <v>85 /157 /1692 Flt</v>
      </c>
      <c r="AG6728">
        <f t="shared" si="422"/>
        <v>3</v>
      </c>
      <c r="AH6728">
        <f t="shared" si="423"/>
        <v>3</v>
      </c>
    </row>
    <row r="6729" spans="1:34" x14ac:dyDescent="0.25">
      <c r="A6729" s="13" t="s">
        <v>2720</v>
      </c>
      <c r="B6729" t="s">
        <v>181</v>
      </c>
      <c r="C6729" s="16">
        <v>157</v>
      </c>
      <c r="D6729" s="16" t="s">
        <v>236</v>
      </c>
      <c r="E6729" s="16" t="s">
        <v>277</v>
      </c>
      <c r="F6729" s="17">
        <v>3</v>
      </c>
      <c r="G6729" s="17" t="s">
        <v>247</v>
      </c>
      <c r="H6729" s="17">
        <v>1945</v>
      </c>
      <c r="I6729" s="71" t="str">
        <f t="shared" si="420"/>
        <v>March 3, 1945</v>
      </c>
      <c r="J6729" s="105" t="s">
        <v>10627</v>
      </c>
      <c r="K6729" s="121" t="s">
        <v>13773</v>
      </c>
      <c r="L6729" t="s">
        <v>10590</v>
      </c>
      <c r="M6729" t="s">
        <v>10591</v>
      </c>
      <c r="P6729" t="s">
        <v>10592</v>
      </c>
      <c r="R6729" s="16"/>
      <c r="S6729" t="s">
        <v>12554</v>
      </c>
      <c r="T6729" t="s">
        <v>13774</v>
      </c>
      <c r="U6729">
        <v>157</v>
      </c>
      <c r="V6729" s="30" t="s">
        <v>13775</v>
      </c>
      <c r="W6729">
        <v>3</v>
      </c>
      <c r="X6729" s="30" t="s">
        <v>13748</v>
      </c>
      <c r="Y6729" s="30">
        <v>1</v>
      </c>
      <c r="Z6729" s="30">
        <v>1</v>
      </c>
      <c r="AA6729" s="30" t="s">
        <v>10558</v>
      </c>
      <c r="AB6729">
        <v>157</v>
      </c>
      <c r="AC6729" t="s">
        <v>10364</v>
      </c>
      <c r="AD6729" t="b">
        <v>0</v>
      </c>
      <c r="AF6729" t="str">
        <f t="shared" si="421"/>
        <v>157</v>
      </c>
      <c r="AG6729">
        <f t="shared" si="422"/>
        <v>1</v>
      </c>
      <c r="AH6729">
        <f t="shared" si="423"/>
        <v>1</v>
      </c>
    </row>
    <row r="6730" spans="1:34" x14ac:dyDescent="0.25">
      <c r="A6730" s="13" t="s">
        <v>5107</v>
      </c>
      <c r="B6730" t="s">
        <v>181</v>
      </c>
      <c r="C6730" s="16" t="s">
        <v>2467</v>
      </c>
      <c r="D6730" s="16" t="s">
        <v>242</v>
      </c>
      <c r="E6730" s="16" t="s">
        <v>252</v>
      </c>
      <c r="F6730" s="17">
        <v>26</v>
      </c>
      <c r="G6730" s="17" t="s">
        <v>294</v>
      </c>
      <c r="H6730" s="17">
        <v>1946</v>
      </c>
      <c r="I6730" s="71" t="str">
        <f t="shared" si="420"/>
        <v>September 26, 1946</v>
      </c>
      <c r="J6730" s="105"/>
      <c r="K6730" s="121" t="s">
        <v>13491</v>
      </c>
      <c r="L6730" t="s">
        <v>10801</v>
      </c>
      <c r="R6730" s="16"/>
      <c r="W6730">
        <v>9</v>
      </c>
      <c r="X6730" s="30"/>
      <c r="Y6730" s="30">
        <v>0</v>
      </c>
      <c r="Z6730" s="30">
        <v>1</v>
      </c>
      <c r="AA6730" s="30" t="e">
        <v>#N/A</v>
      </c>
      <c r="AB6730" t="s">
        <v>2467</v>
      </c>
      <c r="AC6730" t="s">
        <v>10364</v>
      </c>
      <c r="AD6730" t="b">
        <v>0</v>
      </c>
      <c r="AF6730" t="str">
        <f t="shared" si="421"/>
        <v>ME</v>
      </c>
      <c r="AG6730">
        <f t="shared" si="422"/>
        <v>1</v>
      </c>
      <c r="AH6730">
        <f t="shared" si="423"/>
        <v>1</v>
      </c>
    </row>
    <row r="6731" spans="1:34" x14ac:dyDescent="0.25">
      <c r="A6731" s="13" t="s">
        <v>3728</v>
      </c>
      <c r="B6731" t="s">
        <v>181</v>
      </c>
      <c r="C6731" s="16">
        <v>600</v>
      </c>
      <c r="D6731" s="16" t="s">
        <v>242</v>
      </c>
      <c r="E6731" s="16" t="s">
        <v>252</v>
      </c>
      <c r="F6731" s="17">
        <v>6</v>
      </c>
      <c r="G6731" s="17" t="s">
        <v>294</v>
      </c>
      <c r="H6731" s="17">
        <v>1945</v>
      </c>
      <c r="I6731" s="71" t="str">
        <f t="shared" si="420"/>
        <v>September 6, 1945</v>
      </c>
      <c r="J6731" s="105"/>
      <c r="K6731" s="121" t="s">
        <v>14762</v>
      </c>
      <c r="L6731" t="s">
        <v>10801</v>
      </c>
      <c r="R6731" s="16"/>
      <c r="W6731">
        <v>9</v>
      </c>
      <c r="X6731" s="30"/>
      <c r="Y6731" s="30">
        <v>0</v>
      </c>
      <c r="Z6731" s="30">
        <v>1</v>
      </c>
      <c r="AA6731" s="30" t="e">
        <v>#N/A</v>
      </c>
      <c r="AB6731">
        <v>600</v>
      </c>
      <c r="AC6731" t="s">
        <v>10364</v>
      </c>
      <c r="AD6731" t="b">
        <v>0</v>
      </c>
      <c r="AF6731" t="str">
        <f t="shared" si="421"/>
        <v>600</v>
      </c>
      <c r="AG6731">
        <f t="shared" si="422"/>
        <v>1</v>
      </c>
      <c r="AH6731">
        <f t="shared" si="423"/>
        <v>1</v>
      </c>
    </row>
    <row r="6732" spans="1:34" x14ac:dyDescent="0.25">
      <c r="A6732" s="13" t="s">
        <v>5173</v>
      </c>
      <c r="B6732" t="s">
        <v>181</v>
      </c>
      <c r="C6732" s="16">
        <v>600</v>
      </c>
      <c r="D6732" s="16"/>
      <c r="E6732" s="16"/>
      <c r="F6732" s="17">
        <v>26</v>
      </c>
      <c r="G6732" s="17" t="s">
        <v>294</v>
      </c>
      <c r="H6732" s="17">
        <v>1946</v>
      </c>
      <c r="I6732" s="71" t="str">
        <f t="shared" si="420"/>
        <v>September 26, 1946</v>
      </c>
      <c r="J6732" s="105"/>
      <c r="K6732" s="121" t="s">
        <v>13491</v>
      </c>
      <c r="L6732" t="s">
        <v>10801</v>
      </c>
      <c r="R6732" s="16"/>
      <c r="W6732">
        <v>9</v>
      </c>
      <c r="X6732" s="30"/>
      <c r="Y6732" s="30">
        <v>0</v>
      </c>
      <c r="Z6732" s="30">
        <v>1</v>
      </c>
      <c r="AA6732" s="30" t="e">
        <v>#N/A</v>
      </c>
      <c r="AB6732">
        <v>600</v>
      </c>
      <c r="AC6732" t="s">
        <v>10364</v>
      </c>
      <c r="AD6732" t="b">
        <v>0</v>
      </c>
      <c r="AF6732" t="str">
        <f t="shared" si="421"/>
        <v>600</v>
      </c>
      <c r="AG6732">
        <f t="shared" si="422"/>
        <v>1</v>
      </c>
      <c r="AH6732">
        <f t="shared" si="423"/>
        <v>1</v>
      </c>
    </row>
    <row r="6733" spans="1:34" x14ac:dyDescent="0.25">
      <c r="A6733" s="13" t="s">
        <v>3732</v>
      </c>
      <c r="B6733" t="s">
        <v>181</v>
      </c>
      <c r="C6733" s="16">
        <v>255</v>
      </c>
      <c r="D6733" s="16" t="s">
        <v>242</v>
      </c>
      <c r="E6733" s="16" t="s">
        <v>252</v>
      </c>
      <c r="F6733" s="17">
        <v>6</v>
      </c>
      <c r="G6733" s="17" t="s">
        <v>294</v>
      </c>
      <c r="H6733" s="17">
        <v>1945</v>
      </c>
      <c r="I6733" s="71" t="str">
        <f t="shared" si="420"/>
        <v>September 6, 1945</v>
      </c>
      <c r="J6733" s="105"/>
      <c r="K6733" s="121" t="s">
        <v>14762</v>
      </c>
      <c r="L6733" t="s">
        <v>10801</v>
      </c>
      <c r="R6733" s="16"/>
      <c r="S6733" t="s">
        <v>13853</v>
      </c>
      <c r="T6733" t="s">
        <v>3</v>
      </c>
      <c r="U6733">
        <v>255</v>
      </c>
      <c r="V6733" t="s">
        <v>14769</v>
      </c>
      <c r="W6733">
        <v>9</v>
      </c>
      <c r="X6733" s="30"/>
      <c r="Y6733" s="30">
        <v>0</v>
      </c>
      <c r="Z6733" s="30">
        <v>1</v>
      </c>
      <c r="AA6733" s="30" t="e">
        <v>#N/A</v>
      </c>
      <c r="AB6733">
        <v>255</v>
      </c>
      <c r="AC6733" t="s">
        <v>10364</v>
      </c>
      <c r="AD6733" t="b">
        <v>0</v>
      </c>
      <c r="AF6733" t="str">
        <f t="shared" si="421"/>
        <v>255</v>
      </c>
      <c r="AG6733">
        <f t="shared" si="422"/>
        <v>1</v>
      </c>
      <c r="AH6733">
        <f t="shared" si="423"/>
        <v>1</v>
      </c>
    </row>
    <row r="6734" spans="1:34" x14ac:dyDescent="0.25">
      <c r="A6734" s="13" t="s">
        <v>4627</v>
      </c>
      <c r="B6734" t="s">
        <v>181</v>
      </c>
      <c r="C6734" s="16">
        <v>600</v>
      </c>
      <c r="D6734" s="16"/>
      <c r="E6734" s="16"/>
      <c r="F6734" s="17">
        <v>14</v>
      </c>
      <c r="G6734" s="17" t="s">
        <v>365</v>
      </c>
      <c r="H6734" s="17">
        <v>1946</v>
      </c>
      <c r="I6734" s="71" t="str">
        <f t="shared" si="420"/>
        <v>February 14, 1946</v>
      </c>
      <c r="J6734" s="105"/>
      <c r="K6734" s="121" t="s">
        <v>15420</v>
      </c>
      <c r="L6734" t="s">
        <v>10801</v>
      </c>
      <c r="R6734" s="16"/>
      <c r="W6734">
        <v>2</v>
      </c>
      <c r="X6734" s="30"/>
      <c r="Y6734" s="30">
        <v>0</v>
      </c>
      <c r="Z6734" s="30">
        <v>1</v>
      </c>
      <c r="AA6734" s="30" t="e">
        <v>#N/A</v>
      </c>
      <c r="AB6734">
        <v>600</v>
      </c>
      <c r="AC6734" t="s">
        <v>10364</v>
      </c>
      <c r="AD6734" t="b">
        <v>0</v>
      </c>
      <c r="AF6734" t="str">
        <f t="shared" si="421"/>
        <v>600</v>
      </c>
      <c r="AG6734">
        <f t="shared" si="422"/>
        <v>1</v>
      </c>
      <c r="AH6734">
        <f t="shared" si="423"/>
        <v>1</v>
      </c>
    </row>
    <row r="6735" spans="1:34" x14ac:dyDescent="0.25">
      <c r="A6735" s="13" t="s">
        <v>5174</v>
      </c>
      <c r="B6735" t="s">
        <v>181</v>
      </c>
      <c r="C6735" s="16">
        <v>600</v>
      </c>
      <c r="D6735" s="16"/>
      <c r="E6735" s="16"/>
      <c r="F6735" s="17">
        <v>26</v>
      </c>
      <c r="G6735" s="17" t="s">
        <v>294</v>
      </c>
      <c r="H6735" s="17">
        <v>1946</v>
      </c>
      <c r="I6735" s="71" t="str">
        <f t="shared" si="420"/>
        <v>September 26, 1946</v>
      </c>
      <c r="J6735" s="105"/>
      <c r="K6735" s="121" t="s">
        <v>13491</v>
      </c>
      <c r="L6735" t="s">
        <v>10801</v>
      </c>
      <c r="R6735" s="16"/>
      <c r="W6735">
        <v>9</v>
      </c>
      <c r="X6735" s="30"/>
      <c r="Y6735" s="30">
        <v>0</v>
      </c>
      <c r="Z6735" s="30">
        <v>1</v>
      </c>
      <c r="AA6735" s="30" t="e">
        <v>#N/A</v>
      </c>
      <c r="AB6735">
        <v>600</v>
      </c>
      <c r="AC6735" t="s">
        <v>10364</v>
      </c>
      <c r="AD6735" t="b">
        <v>0</v>
      </c>
      <c r="AF6735" t="str">
        <f t="shared" si="421"/>
        <v>600</v>
      </c>
      <c r="AG6735">
        <f t="shared" si="422"/>
        <v>1</v>
      </c>
      <c r="AH6735">
        <f t="shared" si="423"/>
        <v>1</v>
      </c>
    </row>
    <row r="6736" spans="1:34" x14ac:dyDescent="0.25">
      <c r="A6736" s="13" t="s">
        <v>1888</v>
      </c>
      <c r="B6736" t="s">
        <v>181</v>
      </c>
      <c r="C6736" s="16" t="s">
        <v>1889</v>
      </c>
      <c r="D6736" s="16" t="s">
        <v>242</v>
      </c>
      <c r="E6736" s="16" t="s">
        <v>416</v>
      </c>
      <c r="F6736" s="17">
        <v>3</v>
      </c>
      <c r="G6736" s="17" t="s">
        <v>309</v>
      </c>
      <c r="H6736" s="17">
        <v>1944</v>
      </c>
      <c r="I6736" s="71" t="str">
        <f t="shared" si="420"/>
        <v>October 3, 1944</v>
      </c>
      <c r="J6736" s="105" t="s">
        <v>230</v>
      </c>
      <c r="K6736" s="121" t="s">
        <v>12782</v>
      </c>
      <c r="L6736" s="121" t="s">
        <v>10565</v>
      </c>
      <c r="M6736" t="s">
        <v>10566</v>
      </c>
      <c r="N6736" t="s">
        <v>10865</v>
      </c>
      <c r="R6736" s="16"/>
      <c r="W6736" s="30">
        <v>10</v>
      </c>
      <c r="X6736" s="30" t="s">
        <v>12775</v>
      </c>
      <c r="Y6736" s="30">
        <v>1</v>
      </c>
      <c r="Z6736" s="30">
        <v>1</v>
      </c>
      <c r="AA6736" s="30" t="s">
        <v>10569</v>
      </c>
      <c r="AB6736" t="s">
        <v>1889</v>
      </c>
      <c r="AC6736" t="s">
        <v>10364</v>
      </c>
      <c r="AD6736" t="b">
        <v>0</v>
      </c>
      <c r="AF6736" t="str">
        <f t="shared" si="421"/>
        <v>1 OADU</v>
      </c>
      <c r="AG6736">
        <f t="shared" si="422"/>
        <v>1</v>
      </c>
      <c r="AH6736">
        <f t="shared" si="423"/>
        <v>1</v>
      </c>
    </row>
    <row r="6737" spans="1:34" x14ac:dyDescent="0.25">
      <c r="A6737" s="13" t="s">
        <v>5185</v>
      </c>
      <c r="B6737" t="s">
        <v>181</v>
      </c>
      <c r="C6737" s="16">
        <v>255</v>
      </c>
      <c r="D6737" s="16"/>
      <c r="E6737" s="16"/>
      <c r="F6737" s="17">
        <v>26</v>
      </c>
      <c r="G6737" s="17" t="s">
        <v>294</v>
      </c>
      <c r="H6737" s="17">
        <v>1946</v>
      </c>
      <c r="I6737" s="71" t="str">
        <f t="shared" si="420"/>
        <v>September 26, 1946</v>
      </c>
      <c r="J6737" s="105"/>
      <c r="K6737" s="121" t="s">
        <v>13491</v>
      </c>
      <c r="L6737" t="s">
        <v>10801</v>
      </c>
      <c r="R6737" s="16"/>
      <c r="W6737">
        <v>9</v>
      </c>
      <c r="X6737" s="30"/>
      <c r="Y6737" s="30">
        <v>0</v>
      </c>
      <c r="Z6737" s="30">
        <v>1</v>
      </c>
      <c r="AA6737" s="30" t="e">
        <v>#N/A</v>
      </c>
      <c r="AB6737">
        <v>255</v>
      </c>
      <c r="AC6737" t="s">
        <v>10364</v>
      </c>
      <c r="AD6737" t="b">
        <v>0</v>
      </c>
      <c r="AF6737" t="str">
        <f t="shared" si="421"/>
        <v>255</v>
      </c>
      <c r="AG6737">
        <f t="shared" si="422"/>
        <v>1</v>
      </c>
      <c r="AH6737">
        <f t="shared" si="423"/>
        <v>1</v>
      </c>
    </row>
    <row r="6738" spans="1:34" x14ac:dyDescent="0.25">
      <c r="A6738" s="13" t="s">
        <v>5175</v>
      </c>
      <c r="B6738" t="s">
        <v>181</v>
      </c>
      <c r="C6738" s="16">
        <v>600</v>
      </c>
      <c r="D6738" s="16"/>
      <c r="E6738" s="16"/>
      <c r="F6738" s="17">
        <v>26</v>
      </c>
      <c r="G6738" s="17" t="s">
        <v>294</v>
      </c>
      <c r="H6738" s="17">
        <v>1946</v>
      </c>
      <c r="I6738" s="71" t="str">
        <f t="shared" si="420"/>
        <v>September 26, 1946</v>
      </c>
      <c r="J6738" s="105"/>
      <c r="K6738" s="121" t="s">
        <v>13491</v>
      </c>
      <c r="L6738" t="s">
        <v>10801</v>
      </c>
      <c r="R6738" s="16"/>
      <c r="W6738">
        <v>9</v>
      </c>
      <c r="X6738" s="30"/>
      <c r="Y6738" s="30">
        <v>0</v>
      </c>
      <c r="Z6738" s="30">
        <v>1</v>
      </c>
      <c r="AA6738" s="30" t="e">
        <v>#N/A</v>
      </c>
      <c r="AB6738">
        <v>600</v>
      </c>
      <c r="AC6738" t="s">
        <v>10364</v>
      </c>
      <c r="AD6738" t="b">
        <v>0</v>
      </c>
      <c r="AF6738" t="str">
        <f t="shared" si="421"/>
        <v>600</v>
      </c>
      <c r="AG6738">
        <f t="shared" si="422"/>
        <v>1</v>
      </c>
      <c r="AH6738">
        <f t="shared" si="423"/>
        <v>1</v>
      </c>
    </row>
    <row r="6739" spans="1:34" x14ac:dyDescent="0.25">
      <c r="A6739" s="13" t="s">
        <v>5303</v>
      </c>
      <c r="B6739" t="s">
        <v>181</v>
      </c>
      <c r="C6739" s="16">
        <v>600</v>
      </c>
      <c r="D6739" s="16"/>
      <c r="E6739" s="16"/>
      <c r="F6739" s="17">
        <v>28</v>
      </c>
      <c r="G6739" s="17" t="s">
        <v>365</v>
      </c>
      <c r="H6739" s="17">
        <v>1946</v>
      </c>
      <c r="I6739" s="71" t="str">
        <f t="shared" si="420"/>
        <v>February 28, 1946</v>
      </c>
      <c r="J6739" s="105"/>
      <c r="K6739" s="121" t="s">
        <v>15769</v>
      </c>
      <c r="L6739" t="s">
        <v>10801</v>
      </c>
      <c r="R6739" s="16"/>
      <c r="W6739">
        <v>2</v>
      </c>
      <c r="X6739" s="30"/>
      <c r="Y6739" s="30">
        <v>0</v>
      </c>
      <c r="Z6739" s="30">
        <v>1</v>
      </c>
      <c r="AA6739" s="30" t="e">
        <v>#N/A</v>
      </c>
      <c r="AB6739">
        <v>600</v>
      </c>
      <c r="AC6739" t="s">
        <v>10364</v>
      </c>
      <c r="AD6739" t="b">
        <v>0</v>
      </c>
      <c r="AF6739" t="str">
        <f t="shared" si="421"/>
        <v>600</v>
      </c>
      <c r="AG6739">
        <f t="shared" si="422"/>
        <v>1</v>
      </c>
      <c r="AH6739">
        <f t="shared" si="423"/>
        <v>1</v>
      </c>
    </row>
    <row r="6740" spans="1:34" x14ac:dyDescent="0.25">
      <c r="A6740" s="13" t="s">
        <v>5176</v>
      </c>
      <c r="B6740" t="s">
        <v>181</v>
      </c>
      <c r="C6740" s="16">
        <v>600</v>
      </c>
      <c r="D6740" s="16"/>
      <c r="E6740" s="16"/>
      <c r="F6740" s="17">
        <v>26</v>
      </c>
      <c r="G6740" s="17" t="s">
        <v>294</v>
      </c>
      <c r="H6740" s="17">
        <v>1946</v>
      </c>
      <c r="I6740" s="71" t="str">
        <f t="shared" si="420"/>
        <v>September 26, 1946</v>
      </c>
      <c r="J6740" s="105"/>
      <c r="K6740" s="121" t="s">
        <v>13491</v>
      </c>
      <c r="L6740" t="s">
        <v>10801</v>
      </c>
      <c r="R6740" s="16"/>
      <c r="T6740" t="s">
        <v>22</v>
      </c>
      <c r="U6740">
        <v>600</v>
      </c>
      <c r="V6740" t="s">
        <v>15727</v>
      </c>
      <c r="W6740">
        <v>9</v>
      </c>
      <c r="X6740" s="30"/>
      <c r="Y6740" s="30">
        <v>0</v>
      </c>
      <c r="Z6740" s="30">
        <v>1</v>
      </c>
      <c r="AA6740" s="30" t="e">
        <v>#N/A</v>
      </c>
      <c r="AB6740">
        <v>600</v>
      </c>
      <c r="AC6740" t="s">
        <v>10364</v>
      </c>
      <c r="AD6740" t="b">
        <v>0</v>
      </c>
      <c r="AF6740" t="str">
        <f t="shared" si="421"/>
        <v>600</v>
      </c>
      <c r="AG6740">
        <f t="shared" si="422"/>
        <v>1</v>
      </c>
      <c r="AH6740">
        <f t="shared" si="423"/>
        <v>1</v>
      </c>
    </row>
    <row r="6741" spans="1:34" x14ac:dyDescent="0.25">
      <c r="A6741" s="13" t="s">
        <v>2781</v>
      </c>
      <c r="B6741" t="s">
        <v>181</v>
      </c>
      <c r="C6741" s="16">
        <v>255</v>
      </c>
      <c r="D6741" s="16" t="s">
        <v>242</v>
      </c>
      <c r="E6741" s="16" t="s">
        <v>252</v>
      </c>
      <c r="F6741" s="17">
        <v>10</v>
      </c>
      <c r="G6741" s="17" t="s">
        <v>247</v>
      </c>
      <c r="H6741" s="17">
        <v>1945</v>
      </c>
      <c r="I6741" s="71" t="str">
        <f t="shared" si="420"/>
        <v>March 10, 1945</v>
      </c>
      <c r="J6741" s="105" t="s">
        <v>10627</v>
      </c>
      <c r="K6741" s="121" t="s">
        <v>13852</v>
      </c>
      <c r="L6741" s="127" t="s">
        <v>10548</v>
      </c>
      <c r="M6741" t="s">
        <v>10687</v>
      </c>
      <c r="P6741" t="s">
        <v>10654</v>
      </c>
      <c r="R6741" s="16"/>
      <c r="S6741" t="s">
        <v>13853</v>
      </c>
      <c r="T6741" t="s">
        <v>4</v>
      </c>
      <c r="U6741">
        <v>255</v>
      </c>
      <c r="V6741" t="s">
        <v>13854</v>
      </c>
      <c r="W6741">
        <v>3</v>
      </c>
      <c r="X6741" s="30" t="s">
        <v>13748</v>
      </c>
      <c r="Y6741" s="30">
        <v>1</v>
      </c>
      <c r="Z6741" s="30">
        <v>1</v>
      </c>
      <c r="AA6741" s="30" t="s">
        <v>10558</v>
      </c>
      <c r="AB6741">
        <v>255</v>
      </c>
      <c r="AC6741" t="s">
        <v>10364</v>
      </c>
      <c r="AD6741" t="b">
        <v>0</v>
      </c>
      <c r="AF6741" t="str">
        <f t="shared" si="421"/>
        <v>255</v>
      </c>
      <c r="AG6741">
        <f t="shared" si="422"/>
        <v>1</v>
      </c>
      <c r="AH6741">
        <f t="shared" si="423"/>
        <v>1</v>
      </c>
    </row>
    <row r="6742" spans="1:34" x14ac:dyDescent="0.25">
      <c r="A6742" s="13" t="s">
        <v>5233</v>
      </c>
      <c r="B6742" t="s">
        <v>181</v>
      </c>
      <c r="C6742" s="16">
        <v>255</v>
      </c>
      <c r="D6742" s="16"/>
      <c r="E6742" s="16"/>
      <c r="F6742" s="17">
        <v>27</v>
      </c>
      <c r="G6742" s="17" t="s">
        <v>260</v>
      </c>
      <c r="H6742" s="17">
        <v>1946</v>
      </c>
      <c r="I6742" s="71" t="str">
        <f t="shared" si="420"/>
        <v>June 27, 1946</v>
      </c>
      <c r="J6742" s="105"/>
      <c r="K6742" s="121" t="s">
        <v>15735</v>
      </c>
      <c r="L6742" t="s">
        <v>10801</v>
      </c>
      <c r="R6742" s="16"/>
      <c r="S6742" t="s">
        <v>13853</v>
      </c>
      <c r="T6742" t="s">
        <v>0</v>
      </c>
      <c r="U6742">
        <v>255</v>
      </c>
      <c r="V6742" t="s">
        <v>15751</v>
      </c>
      <c r="W6742">
        <v>6</v>
      </c>
      <c r="X6742" s="30"/>
      <c r="Y6742" s="30">
        <v>0</v>
      </c>
      <c r="Z6742" s="30">
        <v>1</v>
      </c>
      <c r="AA6742" s="30" t="e">
        <v>#N/A</v>
      </c>
      <c r="AB6742">
        <v>255</v>
      </c>
      <c r="AC6742" t="s">
        <v>10364</v>
      </c>
      <c r="AD6742" t="b">
        <v>0</v>
      </c>
      <c r="AF6742" t="str">
        <f t="shared" si="421"/>
        <v>255</v>
      </c>
      <c r="AG6742">
        <f t="shared" si="422"/>
        <v>1</v>
      </c>
      <c r="AH6742">
        <f t="shared" si="423"/>
        <v>1</v>
      </c>
    </row>
    <row r="6743" spans="1:34" x14ac:dyDescent="0.25">
      <c r="A6743" s="13" t="s">
        <v>5177</v>
      </c>
      <c r="B6743" t="s">
        <v>181</v>
      </c>
      <c r="C6743" s="16">
        <v>600</v>
      </c>
      <c r="D6743" s="16"/>
      <c r="E6743" s="16"/>
      <c r="F6743" s="17">
        <v>26</v>
      </c>
      <c r="G6743" s="17" t="s">
        <v>294</v>
      </c>
      <c r="H6743" s="17">
        <v>1946</v>
      </c>
      <c r="I6743" s="71" t="str">
        <f t="shared" si="420"/>
        <v>September 26, 1946</v>
      </c>
      <c r="J6743" s="105"/>
      <c r="K6743" s="121" t="s">
        <v>13491</v>
      </c>
      <c r="L6743" t="s">
        <v>10801</v>
      </c>
      <c r="R6743" s="16"/>
      <c r="W6743">
        <v>9</v>
      </c>
      <c r="X6743" s="30"/>
      <c r="Y6743" s="30">
        <v>0</v>
      </c>
      <c r="Z6743" s="30">
        <v>1</v>
      </c>
      <c r="AA6743" s="30" t="e">
        <v>#N/A</v>
      </c>
      <c r="AB6743">
        <v>600</v>
      </c>
      <c r="AC6743" t="s">
        <v>10364</v>
      </c>
      <c r="AD6743" t="b">
        <v>0</v>
      </c>
      <c r="AF6743" t="str">
        <f t="shared" si="421"/>
        <v>600</v>
      </c>
      <c r="AG6743">
        <f t="shared" si="422"/>
        <v>1</v>
      </c>
      <c r="AH6743">
        <f t="shared" si="423"/>
        <v>1</v>
      </c>
    </row>
    <row r="6744" spans="1:34" x14ac:dyDescent="0.25">
      <c r="A6744" s="13" t="s">
        <v>5234</v>
      </c>
      <c r="B6744" t="s">
        <v>181</v>
      </c>
      <c r="C6744" s="16">
        <v>255</v>
      </c>
      <c r="D6744" s="16"/>
      <c r="E6744" s="16"/>
      <c r="F6744" s="17">
        <v>27</v>
      </c>
      <c r="G6744" s="17" t="s">
        <v>260</v>
      </c>
      <c r="H6744" s="17">
        <v>1946</v>
      </c>
      <c r="I6744" s="71" t="str">
        <f t="shared" si="420"/>
        <v>June 27, 1946</v>
      </c>
      <c r="J6744" s="105"/>
      <c r="K6744" s="121" t="s">
        <v>15735</v>
      </c>
      <c r="L6744" t="s">
        <v>10801</v>
      </c>
      <c r="R6744" s="16"/>
      <c r="W6744">
        <v>6</v>
      </c>
      <c r="X6744" s="30"/>
      <c r="Y6744" s="30">
        <v>0</v>
      </c>
      <c r="Z6744" s="30">
        <v>1</v>
      </c>
      <c r="AA6744" s="30" t="e">
        <v>#N/A</v>
      </c>
      <c r="AB6744">
        <v>255</v>
      </c>
      <c r="AC6744" t="s">
        <v>10364</v>
      </c>
      <c r="AD6744" t="b">
        <v>0</v>
      </c>
      <c r="AF6744" t="str">
        <f t="shared" si="421"/>
        <v>255</v>
      </c>
      <c r="AG6744">
        <f t="shared" si="422"/>
        <v>1</v>
      </c>
      <c r="AH6744">
        <f t="shared" si="423"/>
        <v>1</v>
      </c>
    </row>
    <row r="6745" spans="1:34" x14ac:dyDescent="0.25">
      <c r="A6745" s="13" t="s">
        <v>5306</v>
      </c>
      <c r="B6745" t="s">
        <v>181</v>
      </c>
      <c r="C6745" s="16">
        <v>255</v>
      </c>
      <c r="D6745" s="16"/>
      <c r="E6745" s="16"/>
      <c r="F6745" s="17">
        <v>28</v>
      </c>
      <c r="G6745" s="17" t="s">
        <v>365</v>
      </c>
      <c r="H6745" s="17">
        <v>1946</v>
      </c>
      <c r="I6745" s="71" t="str">
        <f t="shared" si="420"/>
        <v>February 28, 1946</v>
      </c>
      <c r="J6745" s="105"/>
      <c r="K6745" s="121" t="s">
        <v>15769</v>
      </c>
      <c r="L6745" t="s">
        <v>10801</v>
      </c>
      <c r="R6745" s="16"/>
      <c r="W6745">
        <v>2</v>
      </c>
      <c r="X6745" s="30"/>
      <c r="Y6745" s="30">
        <v>0</v>
      </c>
      <c r="Z6745" s="30">
        <v>1</v>
      </c>
      <c r="AA6745" s="30" t="e">
        <v>#N/A</v>
      </c>
      <c r="AB6745">
        <v>255</v>
      </c>
      <c r="AC6745" t="s">
        <v>10364</v>
      </c>
      <c r="AD6745" t="b">
        <v>0</v>
      </c>
      <c r="AF6745" t="str">
        <f t="shared" si="421"/>
        <v>255</v>
      </c>
      <c r="AG6745">
        <f t="shared" si="422"/>
        <v>1</v>
      </c>
      <c r="AH6745">
        <f t="shared" si="423"/>
        <v>1</v>
      </c>
    </row>
    <row r="6746" spans="1:34" x14ac:dyDescent="0.25">
      <c r="A6746" s="13" t="s">
        <v>5186</v>
      </c>
      <c r="B6746" t="s">
        <v>181</v>
      </c>
      <c r="C6746" s="16">
        <v>255</v>
      </c>
      <c r="D6746" s="16"/>
      <c r="E6746" s="16"/>
      <c r="F6746" s="17">
        <v>26</v>
      </c>
      <c r="G6746" s="17" t="s">
        <v>294</v>
      </c>
      <c r="H6746" s="17">
        <v>1946</v>
      </c>
      <c r="I6746" s="71" t="str">
        <f t="shared" si="420"/>
        <v>September 26, 1946</v>
      </c>
      <c r="J6746" s="105"/>
      <c r="K6746" s="121" t="s">
        <v>13491</v>
      </c>
      <c r="L6746" t="s">
        <v>10801</v>
      </c>
      <c r="R6746" s="16"/>
      <c r="W6746">
        <v>9</v>
      </c>
      <c r="X6746" s="30"/>
      <c r="Y6746" s="30">
        <v>0</v>
      </c>
      <c r="Z6746" s="30">
        <v>1</v>
      </c>
      <c r="AA6746" s="30" t="e">
        <v>#N/A</v>
      </c>
      <c r="AB6746">
        <v>255</v>
      </c>
      <c r="AC6746" t="s">
        <v>10364</v>
      </c>
      <c r="AD6746" t="b">
        <v>0</v>
      </c>
      <c r="AF6746" t="str">
        <f t="shared" si="421"/>
        <v>255</v>
      </c>
      <c r="AG6746">
        <f t="shared" si="422"/>
        <v>1</v>
      </c>
      <c r="AH6746">
        <f t="shared" si="423"/>
        <v>1</v>
      </c>
    </row>
    <row r="6747" spans="1:34" x14ac:dyDescent="0.25">
      <c r="A6747" s="13" t="s">
        <v>5178</v>
      </c>
      <c r="B6747" t="s">
        <v>181</v>
      </c>
      <c r="C6747" s="16">
        <v>600</v>
      </c>
      <c r="D6747" s="16"/>
      <c r="E6747" s="16"/>
      <c r="F6747" s="17">
        <v>26</v>
      </c>
      <c r="G6747" s="17" t="s">
        <v>294</v>
      </c>
      <c r="H6747" s="17">
        <v>1946</v>
      </c>
      <c r="I6747" s="71" t="str">
        <f t="shared" si="420"/>
        <v>September 26, 1946</v>
      </c>
      <c r="J6747" s="105"/>
      <c r="K6747" s="121" t="s">
        <v>13491</v>
      </c>
      <c r="L6747" t="s">
        <v>10801</v>
      </c>
      <c r="R6747" s="16"/>
      <c r="W6747">
        <v>9</v>
      </c>
      <c r="X6747" s="30"/>
      <c r="Y6747" s="30">
        <v>0</v>
      </c>
      <c r="Z6747" s="30">
        <v>1</v>
      </c>
      <c r="AA6747" s="30" t="e">
        <v>#N/A</v>
      </c>
      <c r="AB6747">
        <v>600</v>
      </c>
      <c r="AC6747" t="s">
        <v>10364</v>
      </c>
      <c r="AD6747" t="b">
        <v>0</v>
      </c>
      <c r="AF6747" t="str">
        <f t="shared" si="421"/>
        <v>600</v>
      </c>
      <c r="AG6747">
        <f t="shared" si="422"/>
        <v>1</v>
      </c>
      <c r="AH6747">
        <f t="shared" si="423"/>
        <v>1</v>
      </c>
    </row>
    <row r="6748" spans="1:34" x14ac:dyDescent="0.25">
      <c r="A6748" s="13" t="s">
        <v>3640</v>
      </c>
      <c r="B6748" t="s">
        <v>181</v>
      </c>
      <c r="C6748" s="16">
        <v>176</v>
      </c>
      <c r="D6748" s="16" t="s">
        <v>457</v>
      </c>
      <c r="E6748" s="16" t="s">
        <v>252</v>
      </c>
      <c r="F6748" s="17">
        <v>12</v>
      </c>
      <c r="G6748" s="17" t="s">
        <v>282</v>
      </c>
      <c r="H6748" s="17">
        <v>1945</v>
      </c>
      <c r="I6748" s="71" t="str">
        <f t="shared" si="420"/>
        <v>August 12, 1945</v>
      </c>
      <c r="J6748" s="105" t="s">
        <v>230</v>
      </c>
      <c r="K6748" s="121" t="s">
        <v>14696</v>
      </c>
      <c r="L6748" t="s">
        <v>10565</v>
      </c>
      <c r="N6748" t="s">
        <v>10728</v>
      </c>
      <c r="R6748" s="16"/>
      <c r="W6748">
        <v>8</v>
      </c>
      <c r="X6748" s="30" t="s">
        <v>14657</v>
      </c>
      <c r="Y6748" s="30">
        <v>1</v>
      </c>
      <c r="Z6748" s="30">
        <v>1</v>
      </c>
      <c r="AA6748" s="30" t="s">
        <v>10558</v>
      </c>
      <c r="AB6748">
        <v>176</v>
      </c>
      <c r="AC6748" t="s">
        <v>10364</v>
      </c>
      <c r="AD6748" t="b">
        <v>0</v>
      </c>
      <c r="AF6748" t="str">
        <f t="shared" si="421"/>
        <v>176</v>
      </c>
      <c r="AG6748">
        <f t="shared" si="422"/>
        <v>1</v>
      </c>
      <c r="AH6748">
        <f t="shared" si="423"/>
        <v>1</v>
      </c>
    </row>
    <row r="6749" spans="1:34" x14ac:dyDescent="0.25">
      <c r="A6749" s="13" t="s">
        <v>5108</v>
      </c>
      <c r="B6749" t="s">
        <v>181</v>
      </c>
      <c r="C6749" s="16" t="s">
        <v>2467</v>
      </c>
      <c r="D6749" s="16" t="s">
        <v>242</v>
      </c>
      <c r="E6749" s="16" t="s">
        <v>252</v>
      </c>
      <c r="F6749" s="17">
        <v>26</v>
      </c>
      <c r="G6749" s="17" t="s">
        <v>294</v>
      </c>
      <c r="H6749" s="17">
        <v>1946</v>
      </c>
      <c r="I6749" s="71" t="str">
        <f t="shared" si="420"/>
        <v>September 26, 1946</v>
      </c>
      <c r="J6749" s="105"/>
      <c r="K6749" s="121" t="s">
        <v>13491</v>
      </c>
      <c r="L6749" t="s">
        <v>10801</v>
      </c>
      <c r="R6749" s="16"/>
      <c r="W6749">
        <v>9</v>
      </c>
      <c r="X6749" s="30"/>
      <c r="Y6749" s="30">
        <v>0</v>
      </c>
      <c r="Z6749" s="30">
        <v>1</v>
      </c>
      <c r="AA6749" s="30" t="e">
        <v>#N/A</v>
      </c>
      <c r="AB6749" t="s">
        <v>2467</v>
      </c>
      <c r="AC6749" t="s">
        <v>10364</v>
      </c>
      <c r="AD6749" t="b">
        <v>0</v>
      </c>
      <c r="AF6749" t="str">
        <f t="shared" si="421"/>
        <v>ME</v>
      </c>
      <c r="AG6749">
        <f t="shared" si="422"/>
        <v>1</v>
      </c>
      <c r="AH6749">
        <f t="shared" si="423"/>
        <v>1</v>
      </c>
    </row>
    <row r="6750" spans="1:34" x14ac:dyDescent="0.25">
      <c r="A6750" s="13" t="s">
        <v>4812</v>
      </c>
      <c r="B6750" t="s">
        <v>181</v>
      </c>
      <c r="C6750" s="16" t="s">
        <v>2467</v>
      </c>
      <c r="D6750" s="16" t="s">
        <v>242</v>
      </c>
      <c r="E6750" s="16" t="s">
        <v>252</v>
      </c>
      <c r="F6750" s="17">
        <v>20</v>
      </c>
      <c r="G6750" s="17" t="s">
        <v>282</v>
      </c>
      <c r="H6750" s="17">
        <v>1946</v>
      </c>
      <c r="I6750" s="71" t="str">
        <f t="shared" si="420"/>
        <v>August 20, 1946</v>
      </c>
      <c r="J6750" s="105"/>
      <c r="K6750" s="121" t="s">
        <v>15560</v>
      </c>
      <c r="L6750" t="s">
        <v>10801</v>
      </c>
      <c r="R6750" s="16"/>
      <c r="W6750">
        <v>8</v>
      </c>
      <c r="X6750" s="30"/>
      <c r="Y6750" s="30">
        <v>0</v>
      </c>
      <c r="Z6750" s="30">
        <v>1</v>
      </c>
      <c r="AA6750" s="30" t="e">
        <v>#N/A</v>
      </c>
      <c r="AB6750" t="s">
        <v>2467</v>
      </c>
      <c r="AC6750" t="s">
        <v>10364</v>
      </c>
      <c r="AD6750" t="b">
        <v>0</v>
      </c>
      <c r="AF6750" t="str">
        <f t="shared" si="421"/>
        <v>ME</v>
      </c>
      <c r="AG6750">
        <f t="shared" si="422"/>
        <v>1</v>
      </c>
      <c r="AH6750">
        <f t="shared" si="423"/>
        <v>1</v>
      </c>
    </row>
    <row r="6751" spans="1:34" x14ac:dyDescent="0.25">
      <c r="A6751" s="13" t="s">
        <v>5235</v>
      </c>
      <c r="B6751" t="s">
        <v>181</v>
      </c>
      <c r="C6751" s="16">
        <v>255</v>
      </c>
      <c r="D6751" s="16"/>
      <c r="E6751" s="16"/>
      <c r="F6751" s="17">
        <v>27</v>
      </c>
      <c r="G6751" s="17" t="s">
        <v>260</v>
      </c>
      <c r="H6751" s="17">
        <v>1946</v>
      </c>
      <c r="I6751" s="71" t="str">
        <f t="shared" si="420"/>
        <v>June 27, 1946</v>
      </c>
      <c r="J6751" s="105"/>
      <c r="K6751" s="121" t="s">
        <v>15735</v>
      </c>
      <c r="L6751" t="s">
        <v>10801</v>
      </c>
      <c r="R6751" s="16"/>
      <c r="S6751" t="s">
        <v>13853</v>
      </c>
      <c r="T6751" t="s">
        <v>64</v>
      </c>
      <c r="U6751">
        <v>255</v>
      </c>
      <c r="V6751" t="s">
        <v>15752</v>
      </c>
      <c r="W6751">
        <v>6</v>
      </c>
      <c r="X6751" s="30"/>
      <c r="Y6751" s="30">
        <v>0</v>
      </c>
      <c r="Z6751" s="30">
        <v>1</v>
      </c>
      <c r="AA6751" s="30" t="e">
        <v>#N/A</v>
      </c>
      <c r="AB6751">
        <v>255</v>
      </c>
      <c r="AC6751" t="s">
        <v>10364</v>
      </c>
      <c r="AD6751" t="b">
        <v>0</v>
      </c>
      <c r="AF6751" t="str">
        <f t="shared" si="421"/>
        <v>255</v>
      </c>
      <c r="AG6751">
        <f t="shared" si="422"/>
        <v>1</v>
      </c>
      <c r="AH6751">
        <f t="shared" si="423"/>
        <v>1</v>
      </c>
    </row>
    <row r="6752" spans="1:34" x14ac:dyDescent="0.25">
      <c r="A6752" s="25" t="s">
        <v>2466</v>
      </c>
      <c r="B6752" s="26" t="s">
        <v>181</v>
      </c>
      <c r="C6752" s="27" t="s">
        <v>2467</v>
      </c>
      <c r="D6752" s="27" t="s">
        <v>242</v>
      </c>
      <c r="E6752" s="27" t="s">
        <v>252</v>
      </c>
      <c r="F6752" s="28">
        <v>21</v>
      </c>
      <c r="G6752" s="28" t="s">
        <v>243</v>
      </c>
      <c r="H6752" s="28">
        <v>1945</v>
      </c>
      <c r="I6752" s="71" t="str">
        <f t="shared" si="420"/>
        <v>January 21, 1945</v>
      </c>
      <c r="J6752" s="131" t="s">
        <v>230</v>
      </c>
      <c r="K6752" s="132" t="s">
        <v>13491</v>
      </c>
      <c r="L6752" s="26" t="s">
        <v>10801</v>
      </c>
      <c r="M6752" s="26"/>
      <c r="N6752" s="26"/>
      <c r="O6752" s="26"/>
      <c r="P6752" s="26"/>
      <c r="Q6752" s="26"/>
      <c r="R6752" s="27"/>
      <c r="S6752" s="26"/>
      <c r="T6752" s="26"/>
      <c r="U6752" s="26"/>
      <c r="V6752" s="26"/>
      <c r="W6752">
        <v>1</v>
      </c>
      <c r="X6752" s="30" t="s">
        <v>13332</v>
      </c>
      <c r="Y6752" s="30">
        <v>1</v>
      </c>
      <c r="Z6752" s="30">
        <v>1</v>
      </c>
      <c r="AA6752" s="30" t="s">
        <v>10558</v>
      </c>
      <c r="AB6752" s="26" t="s">
        <v>2467</v>
      </c>
      <c r="AC6752" t="s">
        <v>10364</v>
      </c>
      <c r="AD6752" s="26" t="b">
        <v>0</v>
      </c>
      <c r="AF6752" t="str">
        <f t="shared" si="421"/>
        <v>ME</v>
      </c>
      <c r="AG6752">
        <f t="shared" si="422"/>
        <v>1</v>
      </c>
      <c r="AH6752">
        <f t="shared" si="423"/>
        <v>1</v>
      </c>
    </row>
    <row r="6753" spans="1:34" x14ac:dyDescent="0.25">
      <c r="A6753" s="13" t="s">
        <v>2464</v>
      </c>
      <c r="B6753" t="s">
        <v>181</v>
      </c>
      <c r="C6753" s="16" t="s">
        <v>1889</v>
      </c>
      <c r="D6753" s="16" t="s">
        <v>236</v>
      </c>
      <c r="E6753" s="16" t="s">
        <v>416</v>
      </c>
      <c r="F6753" s="17">
        <v>21</v>
      </c>
      <c r="G6753" s="17" t="s">
        <v>243</v>
      </c>
      <c r="H6753" s="17">
        <v>1945</v>
      </c>
      <c r="I6753" s="71" t="str">
        <f t="shared" si="420"/>
        <v>January 21, 1945</v>
      </c>
      <c r="J6753" s="105" t="s">
        <v>230</v>
      </c>
      <c r="K6753" s="121" t="s">
        <v>13488</v>
      </c>
      <c r="L6753" s="121" t="s">
        <v>10565</v>
      </c>
      <c r="M6753" t="s">
        <v>10566</v>
      </c>
      <c r="N6753" t="s">
        <v>10592</v>
      </c>
      <c r="R6753" s="16"/>
      <c r="W6753">
        <v>1</v>
      </c>
      <c r="X6753" s="30" t="s">
        <v>13332</v>
      </c>
      <c r="Y6753" s="30">
        <v>1</v>
      </c>
      <c r="Z6753" s="30">
        <v>1</v>
      </c>
      <c r="AA6753" s="30" t="s">
        <v>10569</v>
      </c>
      <c r="AB6753" t="s">
        <v>1889</v>
      </c>
      <c r="AC6753" t="s">
        <v>10364</v>
      </c>
      <c r="AD6753" t="b">
        <v>0</v>
      </c>
      <c r="AF6753" t="str">
        <f t="shared" si="421"/>
        <v>1 OADU</v>
      </c>
      <c r="AG6753">
        <f t="shared" si="422"/>
        <v>1</v>
      </c>
      <c r="AH6753">
        <f t="shared" si="423"/>
        <v>1</v>
      </c>
    </row>
    <row r="6754" spans="1:34" x14ac:dyDescent="0.25">
      <c r="A6754" s="13" t="s">
        <v>5236</v>
      </c>
      <c r="B6754" t="s">
        <v>181</v>
      </c>
      <c r="C6754" s="16">
        <v>255</v>
      </c>
      <c r="D6754" s="16"/>
      <c r="E6754" s="16"/>
      <c r="F6754" s="17">
        <v>27</v>
      </c>
      <c r="G6754" s="17" t="s">
        <v>260</v>
      </c>
      <c r="H6754" s="17">
        <v>1946</v>
      </c>
      <c r="I6754" s="71" t="str">
        <f t="shared" si="420"/>
        <v>June 27, 1946</v>
      </c>
      <c r="J6754" s="105"/>
      <c r="K6754" s="121" t="s">
        <v>15735</v>
      </c>
      <c r="L6754" t="s">
        <v>10801</v>
      </c>
      <c r="R6754" s="16"/>
      <c r="S6754" t="s">
        <v>13853</v>
      </c>
      <c r="T6754" t="s">
        <v>22</v>
      </c>
      <c r="U6754">
        <v>255</v>
      </c>
      <c r="V6754" t="s">
        <v>15753</v>
      </c>
      <c r="W6754">
        <v>6</v>
      </c>
      <c r="X6754" s="30"/>
      <c r="Y6754" s="30">
        <v>0</v>
      </c>
      <c r="Z6754" s="30">
        <v>1</v>
      </c>
      <c r="AA6754" s="30" t="e">
        <v>#N/A</v>
      </c>
      <c r="AB6754">
        <v>255</v>
      </c>
      <c r="AC6754" t="s">
        <v>10364</v>
      </c>
      <c r="AD6754" t="b">
        <v>0</v>
      </c>
      <c r="AF6754" t="str">
        <f t="shared" si="421"/>
        <v>255</v>
      </c>
      <c r="AG6754">
        <f t="shared" si="422"/>
        <v>1</v>
      </c>
      <c r="AH6754">
        <f t="shared" si="423"/>
        <v>1</v>
      </c>
    </row>
    <row r="6755" spans="1:34" x14ac:dyDescent="0.25">
      <c r="A6755" s="13" t="s">
        <v>5109</v>
      </c>
      <c r="B6755" t="s">
        <v>181</v>
      </c>
      <c r="C6755" s="16" t="s">
        <v>2467</v>
      </c>
      <c r="D6755" s="16" t="s">
        <v>242</v>
      </c>
      <c r="E6755" s="16" t="s">
        <v>252</v>
      </c>
      <c r="F6755" s="17">
        <v>26</v>
      </c>
      <c r="G6755" s="17" t="s">
        <v>294</v>
      </c>
      <c r="H6755" s="17">
        <v>1946</v>
      </c>
      <c r="I6755" s="71" t="str">
        <f t="shared" si="420"/>
        <v>September 26, 1946</v>
      </c>
      <c r="J6755" s="105"/>
      <c r="K6755" s="121" t="s">
        <v>13491</v>
      </c>
      <c r="L6755" t="s">
        <v>10801</v>
      </c>
      <c r="R6755" s="16"/>
      <c r="W6755">
        <v>9</v>
      </c>
      <c r="X6755" s="30"/>
      <c r="Y6755" s="30">
        <v>0</v>
      </c>
      <c r="Z6755" s="30">
        <v>1</v>
      </c>
      <c r="AA6755" s="30" t="e">
        <v>#N/A</v>
      </c>
      <c r="AB6755" t="s">
        <v>2467</v>
      </c>
      <c r="AC6755" t="s">
        <v>10364</v>
      </c>
      <c r="AD6755" t="b">
        <v>0</v>
      </c>
      <c r="AF6755" t="str">
        <f t="shared" si="421"/>
        <v>ME</v>
      </c>
      <c r="AG6755">
        <f t="shared" si="422"/>
        <v>1</v>
      </c>
      <c r="AH6755">
        <f t="shared" si="423"/>
        <v>1</v>
      </c>
    </row>
    <row r="6756" spans="1:34" x14ac:dyDescent="0.25">
      <c r="A6756" s="13" t="s">
        <v>3200</v>
      </c>
      <c r="B6756" t="s">
        <v>181</v>
      </c>
      <c r="C6756" s="16">
        <v>600</v>
      </c>
      <c r="D6756" s="16" t="s">
        <v>242</v>
      </c>
      <c r="E6756" s="16" t="s">
        <v>252</v>
      </c>
      <c r="F6756" s="17">
        <v>5</v>
      </c>
      <c r="G6756" s="17" t="s">
        <v>253</v>
      </c>
      <c r="H6756" s="17">
        <v>1945</v>
      </c>
      <c r="I6756" s="71" t="str">
        <f t="shared" si="420"/>
        <v>May 5, 1945</v>
      </c>
      <c r="J6756" s="105" t="s">
        <v>230</v>
      </c>
      <c r="K6756" s="121" t="s">
        <v>14347</v>
      </c>
      <c r="L6756" t="s">
        <v>10565</v>
      </c>
      <c r="N6756" t="s">
        <v>10668</v>
      </c>
      <c r="R6756" s="16"/>
      <c r="W6756">
        <v>5</v>
      </c>
      <c r="X6756" s="30" t="s">
        <v>14322</v>
      </c>
      <c r="Y6756" s="30">
        <v>1</v>
      </c>
      <c r="Z6756" s="30">
        <v>1</v>
      </c>
      <c r="AA6756" s="30" t="s">
        <v>10558</v>
      </c>
      <c r="AB6756">
        <v>600</v>
      </c>
      <c r="AC6756" t="s">
        <v>10364</v>
      </c>
      <c r="AD6756" t="b">
        <v>0</v>
      </c>
      <c r="AF6756" t="str">
        <f t="shared" si="421"/>
        <v>600</v>
      </c>
      <c r="AG6756">
        <f t="shared" si="422"/>
        <v>1</v>
      </c>
      <c r="AH6756">
        <f t="shared" si="423"/>
        <v>1</v>
      </c>
    </row>
    <row r="6757" spans="1:34" x14ac:dyDescent="0.25">
      <c r="A6757" s="13" t="s">
        <v>5157</v>
      </c>
      <c r="B6757" t="s">
        <v>181</v>
      </c>
      <c r="C6757" s="16" t="s">
        <v>5156</v>
      </c>
      <c r="D6757" s="16"/>
      <c r="E6757" s="16"/>
      <c r="F6757" s="17">
        <v>26</v>
      </c>
      <c r="G6757" s="17" t="s">
        <v>294</v>
      </c>
      <c r="H6757" s="17">
        <v>1946</v>
      </c>
      <c r="I6757" s="71" t="str">
        <f t="shared" si="420"/>
        <v>September 26, 1946</v>
      </c>
      <c r="J6757" s="105"/>
      <c r="K6757" s="121" t="s">
        <v>13491</v>
      </c>
      <c r="L6757" t="s">
        <v>10801</v>
      </c>
      <c r="R6757" s="16"/>
      <c r="W6757">
        <v>9</v>
      </c>
      <c r="X6757" s="30"/>
      <c r="Y6757" s="30">
        <v>0</v>
      </c>
      <c r="Z6757" s="30">
        <v>1</v>
      </c>
      <c r="AA6757" s="30" t="e">
        <v>#N/A</v>
      </c>
      <c r="AB6757" t="s">
        <v>5156</v>
      </c>
      <c r="AC6757" t="s">
        <v>10364</v>
      </c>
      <c r="AD6757" t="b">
        <v>0</v>
      </c>
      <c r="AF6757" t="str">
        <f t="shared" si="421"/>
        <v>14E</v>
      </c>
      <c r="AG6757">
        <f t="shared" si="422"/>
        <v>1</v>
      </c>
      <c r="AH6757">
        <f t="shared" si="423"/>
        <v>1</v>
      </c>
    </row>
    <row r="6758" spans="1:34" x14ac:dyDescent="0.25">
      <c r="A6758" s="13" t="s">
        <v>5179</v>
      </c>
      <c r="B6758" t="s">
        <v>181</v>
      </c>
      <c r="C6758" s="16">
        <v>600</v>
      </c>
      <c r="D6758" s="16"/>
      <c r="E6758" s="16"/>
      <c r="F6758" s="17">
        <v>26</v>
      </c>
      <c r="G6758" s="17" t="s">
        <v>294</v>
      </c>
      <c r="H6758" s="17">
        <v>1946</v>
      </c>
      <c r="I6758" s="71" t="str">
        <f t="shared" si="420"/>
        <v>September 26, 1946</v>
      </c>
      <c r="J6758" s="105"/>
      <c r="K6758" s="121" t="s">
        <v>13491</v>
      </c>
      <c r="L6758" t="s">
        <v>10801</v>
      </c>
      <c r="R6758" s="16"/>
      <c r="W6758">
        <v>9</v>
      </c>
      <c r="X6758" s="30"/>
      <c r="Y6758" s="30">
        <v>0</v>
      </c>
      <c r="Z6758" s="30">
        <v>1</v>
      </c>
      <c r="AA6758" s="30" t="e">
        <v>#N/A</v>
      </c>
      <c r="AB6758">
        <v>600</v>
      </c>
      <c r="AC6758" t="s">
        <v>10364</v>
      </c>
      <c r="AD6758" t="b">
        <v>0</v>
      </c>
      <c r="AF6758" t="str">
        <f t="shared" si="421"/>
        <v>600</v>
      </c>
      <c r="AG6758">
        <f t="shared" si="422"/>
        <v>1</v>
      </c>
      <c r="AH6758">
        <f t="shared" si="423"/>
        <v>1</v>
      </c>
    </row>
    <row r="6759" spans="1:34" x14ac:dyDescent="0.25">
      <c r="A6759" s="13" t="s">
        <v>4456</v>
      </c>
      <c r="B6759" t="s">
        <v>181</v>
      </c>
      <c r="C6759" s="16">
        <v>600</v>
      </c>
      <c r="D6759" s="16"/>
      <c r="E6759" s="16"/>
      <c r="F6759" s="17">
        <v>9</v>
      </c>
      <c r="G6759" s="17" t="s">
        <v>253</v>
      </c>
      <c r="H6759" s="17">
        <v>1946</v>
      </c>
      <c r="I6759" s="71" t="str">
        <f t="shared" si="420"/>
        <v>May 9, 1946</v>
      </c>
      <c r="J6759" s="105"/>
      <c r="K6759" s="121" t="s">
        <v>15282</v>
      </c>
      <c r="L6759" t="s">
        <v>10801</v>
      </c>
      <c r="R6759" s="16"/>
      <c r="W6759">
        <v>5</v>
      </c>
      <c r="X6759" s="30"/>
      <c r="Y6759" s="30">
        <v>0</v>
      </c>
      <c r="Z6759" s="30">
        <v>1</v>
      </c>
      <c r="AA6759" s="30" t="e">
        <v>#N/A</v>
      </c>
      <c r="AB6759">
        <v>600</v>
      </c>
      <c r="AC6759" t="s">
        <v>10364</v>
      </c>
      <c r="AD6759" t="b">
        <v>0</v>
      </c>
      <c r="AF6759" t="str">
        <f t="shared" si="421"/>
        <v>600</v>
      </c>
      <c r="AG6759">
        <f t="shared" si="422"/>
        <v>1</v>
      </c>
      <c r="AH6759">
        <f t="shared" si="423"/>
        <v>1</v>
      </c>
    </row>
    <row r="6760" spans="1:34" x14ac:dyDescent="0.25">
      <c r="A6760" s="13" t="s">
        <v>2440</v>
      </c>
      <c r="B6760" t="s">
        <v>181</v>
      </c>
      <c r="C6760" s="16" t="s">
        <v>580</v>
      </c>
      <c r="D6760" s="16" t="s">
        <v>236</v>
      </c>
      <c r="E6760" s="16" t="s">
        <v>252</v>
      </c>
      <c r="F6760" s="17">
        <v>17</v>
      </c>
      <c r="G6760" s="17" t="s">
        <v>243</v>
      </c>
      <c r="H6760" s="17">
        <v>1945</v>
      </c>
      <c r="I6760" s="71" t="str">
        <f t="shared" si="420"/>
        <v>January 17, 1945</v>
      </c>
      <c r="J6760" s="105" t="s">
        <v>230</v>
      </c>
      <c r="K6760" s="121" t="s">
        <v>13458</v>
      </c>
      <c r="L6760" s="121" t="s">
        <v>10565</v>
      </c>
      <c r="M6760" t="s">
        <v>10566</v>
      </c>
      <c r="N6760" t="s">
        <v>10567</v>
      </c>
      <c r="R6760" s="16"/>
      <c r="S6760" t="s">
        <v>12554</v>
      </c>
      <c r="T6760" t="s">
        <v>206</v>
      </c>
      <c r="U6760">
        <v>157</v>
      </c>
      <c r="V6760" s="30" t="s">
        <v>13459</v>
      </c>
      <c r="W6760">
        <v>1</v>
      </c>
      <c r="X6760" s="30" t="s">
        <v>13332</v>
      </c>
      <c r="Y6760" s="30">
        <v>1</v>
      </c>
      <c r="Z6760" s="30">
        <v>1</v>
      </c>
      <c r="AA6760" s="30" t="s">
        <v>10558</v>
      </c>
      <c r="AB6760">
        <v>157</v>
      </c>
      <c r="AC6760" t="s">
        <v>10364</v>
      </c>
      <c r="AD6760" t="b">
        <v>0</v>
      </c>
      <c r="AF6760" t="str">
        <f t="shared" si="421"/>
        <v>85 /157</v>
      </c>
      <c r="AG6760">
        <f t="shared" si="422"/>
        <v>2</v>
      </c>
      <c r="AH6760">
        <f t="shared" si="423"/>
        <v>2</v>
      </c>
    </row>
    <row r="6761" spans="1:34" x14ac:dyDescent="0.25">
      <c r="A6761" s="13" t="s">
        <v>5110</v>
      </c>
      <c r="B6761" t="s">
        <v>181</v>
      </c>
      <c r="C6761" s="16" t="s">
        <v>2467</v>
      </c>
      <c r="D6761" s="16" t="s">
        <v>242</v>
      </c>
      <c r="E6761" s="16" t="s">
        <v>252</v>
      </c>
      <c r="F6761" s="17">
        <v>26</v>
      </c>
      <c r="G6761" s="17" t="s">
        <v>294</v>
      </c>
      <c r="H6761" s="17">
        <v>1946</v>
      </c>
      <c r="I6761" s="71" t="str">
        <f t="shared" si="420"/>
        <v>September 26, 1946</v>
      </c>
      <c r="J6761" s="105"/>
      <c r="K6761" s="121" t="s">
        <v>13491</v>
      </c>
      <c r="L6761" t="s">
        <v>10801</v>
      </c>
      <c r="R6761" s="16"/>
      <c r="S6761" t="s">
        <v>15240</v>
      </c>
      <c r="T6761" t="s">
        <v>83</v>
      </c>
      <c r="U6761">
        <v>84</v>
      </c>
      <c r="V6761" t="s">
        <v>15719</v>
      </c>
      <c r="W6761">
        <v>9</v>
      </c>
      <c r="X6761" s="30"/>
      <c r="Y6761" s="30">
        <v>0</v>
      </c>
      <c r="Z6761" s="30">
        <v>1</v>
      </c>
      <c r="AA6761" s="30" t="e">
        <v>#N/A</v>
      </c>
      <c r="AB6761" t="s">
        <v>2467</v>
      </c>
      <c r="AC6761" t="s">
        <v>10364</v>
      </c>
      <c r="AD6761" t="b">
        <v>0</v>
      </c>
      <c r="AF6761" t="str">
        <f t="shared" si="421"/>
        <v>ME</v>
      </c>
      <c r="AG6761">
        <f t="shared" si="422"/>
        <v>1</v>
      </c>
      <c r="AH6761">
        <f t="shared" si="423"/>
        <v>1</v>
      </c>
    </row>
    <row r="6762" spans="1:34" x14ac:dyDescent="0.25">
      <c r="A6762" s="13" t="s">
        <v>5180</v>
      </c>
      <c r="B6762" t="s">
        <v>181</v>
      </c>
      <c r="C6762" s="16">
        <v>600</v>
      </c>
      <c r="D6762" s="16"/>
      <c r="E6762" s="16"/>
      <c r="F6762" s="17">
        <v>26</v>
      </c>
      <c r="G6762" s="17" t="s">
        <v>294</v>
      </c>
      <c r="H6762" s="17">
        <v>1946</v>
      </c>
      <c r="I6762" s="71" t="str">
        <f t="shared" si="420"/>
        <v>September 26, 1946</v>
      </c>
      <c r="J6762" s="105"/>
      <c r="K6762" s="121" t="s">
        <v>13491</v>
      </c>
      <c r="L6762" t="s">
        <v>10801</v>
      </c>
      <c r="R6762" s="16"/>
      <c r="W6762">
        <v>9</v>
      </c>
      <c r="X6762" s="30"/>
      <c r="Y6762" s="30">
        <v>0</v>
      </c>
      <c r="Z6762" s="30">
        <v>1</v>
      </c>
      <c r="AA6762" s="30" t="e">
        <v>#N/A</v>
      </c>
      <c r="AB6762">
        <v>600</v>
      </c>
      <c r="AC6762" t="s">
        <v>10364</v>
      </c>
      <c r="AD6762" t="b">
        <v>0</v>
      </c>
      <c r="AF6762" t="str">
        <f t="shared" si="421"/>
        <v>600</v>
      </c>
      <c r="AG6762">
        <f t="shared" si="422"/>
        <v>1</v>
      </c>
      <c r="AH6762">
        <f t="shared" si="423"/>
        <v>1</v>
      </c>
    </row>
    <row r="6763" spans="1:34" x14ac:dyDescent="0.25">
      <c r="A6763" s="13" t="s">
        <v>2080</v>
      </c>
      <c r="B6763" t="s">
        <v>181</v>
      </c>
      <c r="C6763" s="16" t="s">
        <v>2081</v>
      </c>
      <c r="D6763" s="16" t="s">
        <v>457</v>
      </c>
      <c r="E6763" s="16" t="s">
        <v>416</v>
      </c>
      <c r="F6763" s="17">
        <v>10</v>
      </c>
      <c r="G6763" s="17" t="s">
        <v>326</v>
      </c>
      <c r="H6763" s="17">
        <v>1944</v>
      </c>
      <c r="I6763" s="71" t="str">
        <f t="shared" si="420"/>
        <v>November 10, 1944</v>
      </c>
      <c r="J6763" s="105" t="s">
        <v>230</v>
      </c>
      <c r="K6763" s="121" t="s">
        <v>13010</v>
      </c>
      <c r="L6763" s="121" t="s">
        <v>10565</v>
      </c>
      <c r="M6763" t="s">
        <v>10566</v>
      </c>
      <c r="N6763" t="s">
        <v>10942</v>
      </c>
      <c r="R6763" s="16"/>
      <c r="W6763" s="30">
        <v>11</v>
      </c>
      <c r="X6763" s="30" t="s">
        <v>12944</v>
      </c>
      <c r="Y6763" s="30">
        <v>1</v>
      </c>
      <c r="Z6763" s="30">
        <v>1</v>
      </c>
      <c r="AA6763" s="30" t="s">
        <v>10569</v>
      </c>
      <c r="AB6763" t="s">
        <v>2081</v>
      </c>
      <c r="AC6763" t="s">
        <v>10364</v>
      </c>
      <c r="AD6763" t="b">
        <v>0</v>
      </c>
      <c r="AF6763" t="str">
        <f t="shared" si="421"/>
        <v>1FU</v>
      </c>
      <c r="AG6763">
        <f t="shared" si="422"/>
        <v>1</v>
      </c>
      <c r="AH6763">
        <f t="shared" si="423"/>
        <v>1</v>
      </c>
    </row>
    <row r="6764" spans="1:34" x14ac:dyDescent="0.25">
      <c r="A6764" s="13" t="s">
        <v>7842</v>
      </c>
      <c r="B6764" t="s">
        <v>132</v>
      </c>
      <c r="C6764" s="16" t="s">
        <v>7843</v>
      </c>
      <c r="D6764" s="16" t="s">
        <v>236</v>
      </c>
      <c r="E6764" s="16" t="s">
        <v>324</v>
      </c>
      <c r="F6764" s="17">
        <v>29</v>
      </c>
      <c r="G6764" s="17" t="s">
        <v>326</v>
      </c>
      <c r="H6764" s="17">
        <v>1949</v>
      </c>
      <c r="I6764" s="71" t="str">
        <f t="shared" si="420"/>
        <v>November 29, 1949</v>
      </c>
      <c r="J6764" s="105" t="s">
        <v>230</v>
      </c>
      <c r="K6764" s="121" t="s">
        <v>17342</v>
      </c>
      <c r="L6764" t="s">
        <v>10565</v>
      </c>
      <c r="M6764" t="s">
        <v>10566</v>
      </c>
      <c r="N6764" t="s">
        <v>10942</v>
      </c>
      <c r="R6764" s="16"/>
      <c r="W6764">
        <v>11</v>
      </c>
      <c r="X6764" s="30"/>
      <c r="Y6764" s="30">
        <v>0</v>
      </c>
      <c r="Z6764" s="30">
        <v>0</v>
      </c>
      <c r="AA6764" s="30" t="s">
        <v>10569</v>
      </c>
      <c r="AB6764" t="s">
        <v>7124</v>
      </c>
      <c r="AC6764" t="s">
        <v>10364</v>
      </c>
      <c r="AD6764" t="b">
        <v>0</v>
      </c>
      <c r="AF6764" t="str">
        <f t="shared" si="421"/>
        <v>CFE /228OCU</v>
      </c>
      <c r="AG6764">
        <f t="shared" si="422"/>
        <v>2</v>
      </c>
      <c r="AH6764">
        <f t="shared" si="423"/>
        <v>2</v>
      </c>
    </row>
    <row r="6765" spans="1:34" x14ac:dyDescent="0.25">
      <c r="A6765" s="13" t="s">
        <v>4709</v>
      </c>
      <c r="B6765" t="s">
        <v>132</v>
      </c>
      <c r="C6765" s="16" t="s">
        <v>4710</v>
      </c>
      <c r="D6765" s="16" t="s">
        <v>236</v>
      </c>
      <c r="E6765" s="16" t="s">
        <v>324</v>
      </c>
      <c r="F6765" s="17">
        <v>16</v>
      </c>
      <c r="G6765" s="17" t="s">
        <v>326</v>
      </c>
      <c r="H6765" s="17">
        <v>1946</v>
      </c>
      <c r="I6765" s="71" t="str">
        <f t="shared" si="420"/>
        <v>November 16, 1946</v>
      </c>
      <c r="J6765" s="105" t="s">
        <v>230</v>
      </c>
      <c r="K6765" s="121" t="s">
        <v>15478</v>
      </c>
      <c r="L6765" t="s">
        <v>10565</v>
      </c>
      <c r="M6765" t="s">
        <v>10566</v>
      </c>
      <c r="N6765" t="s">
        <v>10567</v>
      </c>
      <c r="R6765" s="16"/>
      <c r="S6765" t="s">
        <v>15479</v>
      </c>
      <c r="T6765" t="s">
        <v>22</v>
      </c>
      <c r="U6765" t="s">
        <v>15480</v>
      </c>
      <c r="V6765" t="s">
        <v>15481</v>
      </c>
      <c r="W6765">
        <v>11</v>
      </c>
      <c r="X6765" s="30"/>
      <c r="Y6765" s="30">
        <v>0</v>
      </c>
      <c r="Z6765" s="30">
        <v>0</v>
      </c>
      <c r="AA6765" s="30" t="e">
        <v>#N/A</v>
      </c>
      <c r="AB6765" t="s">
        <v>4710</v>
      </c>
      <c r="AC6765" t="s">
        <v>10364</v>
      </c>
      <c r="AD6765" t="b">
        <v>0</v>
      </c>
      <c r="AF6765" t="str">
        <f t="shared" si="421"/>
        <v>CFE</v>
      </c>
      <c r="AG6765">
        <f t="shared" si="422"/>
        <v>1</v>
      </c>
      <c r="AH6765">
        <f t="shared" si="423"/>
        <v>1</v>
      </c>
    </row>
    <row r="6766" spans="1:34" x14ac:dyDescent="0.25">
      <c r="A6766" s="13" t="s">
        <v>7604</v>
      </c>
      <c r="B6766" t="s">
        <v>132</v>
      </c>
      <c r="C6766" s="16" t="s">
        <v>7605</v>
      </c>
      <c r="D6766" s="16" t="s">
        <v>236</v>
      </c>
      <c r="E6766" s="16" t="s">
        <v>699</v>
      </c>
      <c r="F6766" s="17">
        <v>11</v>
      </c>
      <c r="G6766" s="17" t="s">
        <v>365</v>
      </c>
      <c r="H6766" s="17">
        <v>1949</v>
      </c>
      <c r="I6766" s="71" t="str">
        <f t="shared" si="420"/>
        <v>February 11, 1949</v>
      </c>
      <c r="J6766" s="105"/>
      <c r="K6766" s="121" t="s">
        <v>17197</v>
      </c>
      <c r="L6766" t="s">
        <v>10801</v>
      </c>
      <c r="R6766" s="16"/>
      <c r="W6766">
        <v>2</v>
      </c>
      <c r="X6766" s="30"/>
      <c r="Y6766" s="30">
        <v>0</v>
      </c>
      <c r="Z6766" s="30">
        <v>0</v>
      </c>
      <c r="AA6766" s="30" t="e">
        <v>#N/A</v>
      </c>
      <c r="AB6766">
        <v>21</v>
      </c>
      <c r="AC6766" t="s">
        <v>10364</v>
      </c>
      <c r="AD6766" t="b">
        <v>0</v>
      </c>
      <c r="AF6766" t="str">
        <f t="shared" si="421"/>
        <v>613 /69 /21</v>
      </c>
      <c r="AG6766">
        <f t="shared" si="422"/>
        <v>3</v>
      </c>
      <c r="AH6766">
        <f t="shared" si="423"/>
        <v>3</v>
      </c>
    </row>
    <row r="6767" spans="1:34" x14ac:dyDescent="0.25">
      <c r="A6767" s="13" t="s">
        <v>8469</v>
      </c>
      <c r="B6767" t="s">
        <v>132</v>
      </c>
      <c r="C6767" s="16" t="s">
        <v>8470</v>
      </c>
      <c r="D6767" s="16" t="s">
        <v>8136</v>
      </c>
      <c r="E6767" s="16"/>
      <c r="F6767" s="17">
        <v>7</v>
      </c>
      <c r="G6767" s="17" t="s">
        <v>326</v>
      </c>
      <c r="H6767" s="17">
        <v>1952</v>
      </c>
      <c r="I6767" s="71" t="str">
        <f t="shared" si="420"/>
        <v>November 7, 1952</v>
      </c>
      <c r="J6767" s="105"/>
      <c r="K6767" s="121" t="s">
        <v>17816</v>
      </c>
      <c r="L6767" t="s">
        <v>10867</v>
      </c>
      <c r="R6767" s="16"/>
      <c r="W6767">
        <v>11</v>
      </c>
      <c r="X6767" s="30"/>
      <c r="Y6767" s="30">
        <v>0</v>
      </c>
      <c r="Z6767" s="30">
        <v>0</v>
      </c>
      <c r="AA6767" s="30" t="e">
        <v>#N/A</v>
      </c>
      <c r="AB6767" t="s">
        <v>17744</v>
      </c>
      <c r="AC6767" t="s">
        <v>10364</v>
      </c>
      <c r="AD6767" t="b">
        <v>0</v>
      </c>
      <c r="AF6767" t="str">
        <f t="shared" si="421"/>
        <v>CFE /OFU</v>
      </c>
      <c r="AG6767">
        <f t="shared" si="422"/>
        <v>2</v>
      </c>
      <c r="AH6767">
        <f t="shared" si="423"/>
        <v>2</v>
      </c>
    </row>
    <row r="6768" spans="1:34" x14ac:dyDescent="0.25">
      <c r="A6768" s="13" t="s">
        <v>9207</v>
      </c>
      <c r="B6768" t="s">
        <v>132</v>
      </c>
      <c r="C6768" s="16" t="s">
        <v>9208</v>
      </c>
      <c r="D6768" s="16"/>
      <c r="E6768" s="16"/>
      <c r="F6768" s="17">
        <v>22</v>
      </c>
      <c r="G6768" s="17" t="s">
        <v>250</v>
      </c>
      <c r="H6768" s="17">
        <v>1954</v>
      </c>
      <c r="I6768" s="71" t="str">
        <f t="shared" si="420"/>
        <v>April 22, 1954</v>
      </c>
      <c r="J6768" s="105"/>
      <c r="K6768" s="121" t="s">
        <v>18265</v>
      </c>
      <c r="L6768" t="s">
        <v>10801</v>
      </c>
      <c r="R6768" s="16"/>
      <c r="W6768">
        <v>4</v>
      </c>
      <c r="X6768" s="30"/>
      <c r="Y6768" s="30">
        <v>0</v>
      </c>
      <c r="Z6768" s="30">
        <v>0</v>
      </c>
      <c r="AA6768" s="30" t="e">
        <v>#N/A</v>
      </c>
      <c r="AB6768" t="s">
        <v>7195</v>
      </c>
      <c r="AC6768" t="s">
        <v>10364</v>
      </c>
      <c r="AD6768" t="b">
        <v>0</v>
      </c>
      <c r="AF6768" t="str">
        <f t="shared" si="421"/>
        <v>13OTU /54OTU /228OCU /204AFS</v>
      </c>
      <c r="AG6768">
        <f t="shared" si="422"/>
        <v>4</v>
      </c>
      <c r="AH6768">
        <f t="shared" si="423"/>
        <v>4</v>
      </c>
    </row>
    <row r="6769" spans="1:34" x14ac:dyDescent="0.25">
      <c r="A6769" s="13" t="s">
        <v>9384</v>
      </c>
      <c r="B6769" t="s">
        <v>132</v>
      </c>
      <c r="C6769" s="16" t="s">
        <v>609</v>
      </c>
      <c r="D6769" s="16" t="s">
        <v>6863</v>
      </c>
      <c r="E6769" s="16"/>
      <c r="F6769" s="17">
        <v>5</v>
      </c>
      <c r="G6769" s="17" t="s">
        <v>253</v>
      </c>
      <c r="H6769" s="17">
        <v>1955</v>
      </c>
      <c r="I6769" s="71" t="str">
        <f t="shared" si="420"/>
        <v>May 5, 1955</v>
      </c>
      <c r="J6769" s="105"/>
      <c r="K6769" s="121" t="s">
        <v>18331</v>
      </c>
      <c r="L6769" t="s">
        <v>10801</v>
      </c>
      <c r="R6769" s="16"/>
      <c r="W6769">
        <v>5</v>
      </c>
      <c r="X6769" s="30"/>
      <c r="Y6769" s="30">
        <v>0</v>
      </c>
      <c r="Z6769" s="30">
        <v>0</v>
      </c>
      <c r="AA6769" s="30" t="s">
        <v>10569</v>
      </c>
      <c r="AB6769" t="s">
        <v>609</v>
      </c>
      <c r="AC6769" t="s">
        <v>10364</v>
      </c>
      <c r="AD6769" t="b">
        <v>0</v>
      </c>
      <c r="AF6769" t="str">
        <f t="shared" si="421"/>
        <v>8OTU</v>
      </c>
      <c r="AG6769">
        <f t="shared" si="422"/>
        <v>1</v>
      </c>
      <c r="AH6769">
        <f t="shared" si="423"/>
        <v>1</v>
      </c>
    </row>
    <row r="6770" spans="1:34" x14ac:dyDescent="0.25">
      <c r="A6770" s="13" t="s">
        <v>4071</v>
      </c>
      <c r="B6770" t="s">
        <v>132</v>
      </c>
      <c r="C6770" s="16" t="s">
        <v>4072</v>
      </c>
      <c r="D6770" s="16" t="s">
        <v>236</v>
      </c>
      <c r="E6770" s="16" t="s">
        <v>699</v>
      </c>
      <c r="F6770" s="17">
        <v>0</v>
      </c>
      <c r="G6770" s="17" t="s">
        <v>309</v>
      </c>
      <c r="H6770" s="17">
        <v>1946</v>
      </c>
      <c r="I6770" s="71" t="str">
        <f t="shared" si="420"/>
        <v>October 0, 1946</v>
      </c>
      <c r="J6770" s="105" t="s">
        <v>230</v>
      </c>
      <c r="K6770" s="121" t="s">
        <v>15047</v>
      </c>
      <c r="L6770" t="s">
        <v>10565</v>
      </c>
      <c r="M6770" t="s">
        <v>10566</v>
      </c>
      <c r="N6770" t="s">
        <v>10698</v>
      </c>
      <c r="R6770" s="16"/>
      <c r="S6770" t="s">
        <v>11233</v>
      </c>
      <c r="T6770" t="s">
        <v>10731</v>
      </c>
      <c r="U6770">
        <v>464</v>
      </c>
      <c r="V6770" t="s">
        <v>11491</v>
      </c>
      <c r="W6770">
        <v>10</v>
      </c>
      <c r="X6770" s="30"/>
      <c r="Y6770" s="30">
        <v>0</v>
      </c>
      <c r="Z6770" s="30">
        <v>0</v>
      </c>
      <c r="AA6770" s="30" t="e">
        <v>#N/A</v>
      </c>
      <c r="AB6770">
        <v>107</v>
      </c>
      <c r="AC6770" t="s">
        <v>10364</v>
      </c>
      <c r="AD6770" t="b">
        <v>0</v>
      </c>
      <c r="AF6770" t="str">
        <f t="shared" si="421"/>
        <v>464 /107</v>
      </c>
      <c r="AG6770">
        <f t="shared" si="422"/>
        <v>2</v>
      </c>
      <c r="AH6770">
        <f t="shared" si="423"/>
        <v>2</v>
      </c>
    </row>
    <row r="6771" spans="1:34" x14ac:dyDescent="0.25">
      <c r="A6771" s="13" t="s">
        <v>7179</v>
      </c>
      <c r="B6771" t="s">
        <v>132</v>
      </c>
      <c r="C6771" s="16" t="s">
        <v>7180</v>
      </c>
      <c r="D6771" s="16"/>
      <c r="E6771" s="16"/>
      <c r="F6771" s="17">
        <v>19</v>
      </c>
      <c r="G6771" s="17" t="s">
        <v>243</v>
      </c>
      <c r="H6771" s="17">
        <v>1948</v>
      </c>
      <c r="I6771" s="71" t="str">
        <f t="shared" si="420"/>
        <v>January 19, 1948</v>
      </c>
      <c r="J6771" s="105" t="s">
        <v>230</v>
      </c>
      <c r="K6771" s="121" t="s">
        <v>16943</v>
      </c>
      <c r="L6771" t="s">
        <v>10565</v>
      </c>
      <c r="M6771" t="s">
        <v>10566</v>
      </c>
      <c r="N6771" t="s">
        <v>10580</v>
      </c>
      <c r="R6771" s="16"/>
      <c r="W6771">
        <v>1</v>
      </c>
      <c r="X6771" s="30"/>
      <c r="Y6771" s="30">
        <v>0</v>
      </c>
      <c r="Z6771" s="30">
        <v>0</v>
      </c>
      <c r="AA6771" s="30" t="e">
        <v>#N/A</v>
      </c>
      <c r="AB6771" t="s">
        <v>16944</v>
      </c>
      <c r="AC6771" t="s">
        <v>10364</v>
      </c>
      <c r="AD6771" t="b">
        <v>0</v>
      </c>
      <c r="AF6771" t="str">
        <f t="shared" si="421"/>
        <v>13OTU /204APS</v>
      </c>
      <c r="AG6771">
        <f t="shared" si="422"/>
        <v>2</v>
      </c>
      <c r="AH6771">
        <f t="shared" si="423"/>
        <v>2</v>
      </c>
    </row>
    <row r="6772" spans="1:34" x14ac:dyDescent="0.25">
      <c r="A6772" s="13" t="s">
        <v>4399</v>
      </c>
      <c r="B6772" t="s">
        <v>132</v>
      </c>
      <c r="C6772" s="16" t="s">
        <v>1813</v>
      </c>
      <c r="D6772" s="16" t="s">
        <v>457</v>
      </c>
      <c r="E6772" s="16" t="s">
        <v>699</v>
      </c>
      <c r="F6772" s="17">
        <v>8</v>
      </c>
      <c r="G6772" s="17" t="s">
        <v>309</v>
      </c>
      <c r="H6772" s="17">
        <v>1946</v>
      </c>
      <c r="I6772" s="71" t="str">
        <f t="shared" si="420"/>
        <v>October 8, 1946</v>
      </c>
      <c r="J6772" s="105"/>
      <c r="K6772" s="121" t="s">
        <v>15219</v>
      </c>
      <c r="L6772" t="s">
        <v>10801</v>
      </c>
      <c r="R6772" s="16"/>
      <c r="W6772">
        <v>10</v>
      </c>
      <c r="X6772" s="30"/>
      <c r="Y6772" s="30">
        <v>0</v>
      </c>
      <c r="Z6772" s="30">
        <v>0</v>
      </c>
      <c r="AA6772" s="30" t="e">
        <v>#N/A</v>
      </c>
      <c r="AB6772" t="s">
        <v>1813</v>
      </c>
      <c r="AC6772" t="s">
        <v>10364</v>
      </c>
      <c r="AD6772" t="b">
        <v>0</v>
      </c>
      <c r="AF6772" t="str">
        <f t="shared" si="421"/>
        <v>FE</v>
      </c>
      <c r="AG6772">
        <f t="shared" si="422"/>
        <v>1</v>
      </c>
      <c r="AH6772">
        <f t="shared" si="423"/>
        <v>1</v>
      </c>
    </row>
    <row r="6773" spans="1:34" x14ac:dyDescent="0.25">
      <c r="A6773" s="13" t="s">
        <v>5441</v>
      </c>
      <c r="B6773" t="s">
        <v>132</v>
      </c>
      <c r="C6773" s="16" t="s">
        <v>1813</v>
      </c>
      <c r="D6773" s="16" t="s">
        <v>457</v>
      </c>
      <c r="E6773" s="16" t="s">
        <v>699</v>
      </c>
      <c r="F6773" s="17">
        <v>30</v>
      </c>
      <c r="G6773" s="17" t="s">
        <v>253</v>
      </c>
      <c r="H6773" s="17">
        <v>1946</v>
      </c>
      <c r="I6773" s="71" t="str">
        <f t="shared" si="420"/>
        <v>May 30, 1946</v>
      </c>
      <c r="J6773" s="105"/>
      <c r="K6773" s="121" t="s">
        <v>15852</v>
      </c>
      <c r="L6773" t="s">
        <v>10801</v>
      </c>
      <c r="R6773" s="16"/>
      <c r="S6773" t="s">
        <v>15240</v>
      </c>
      <c r="T6773" t="s">
        <v>10522</v>
      </c>
      <c r="U6773">
        <v>84</v>
      </c>
      <c r="V6773" t="s">
        <v>15870</v>
      </c>
      <c r="W6773">
        <v>5</v>
      </c>
      <c r="X6773" s="30"/>
      <c r="Y6773" s="30">
        <v>0</v>
      </c>
      <c r="Z6773" s="30">
        <v>0</v>
      </c>
      <c r="AA6773" s="30" t="e">
        <v>#N/A</v>
      </c>
      <c r="AB6773" t="s">
        <v>1813</v>
      </c>
      <c r="AC6773" t="s">
        <v>10364</v>
      </c>
      <c r="AD6773" t="b">
        <v>0</v>
      </c>
      <c r="AF6773" t="str">
        <f t="shared" si="421"/>
        <v>FE</v>
      </c>
      <c r="AG6773">
        <f t="shared" si="422"/>
        <v>1</v>
      </c>
      <c r="AH6773">
        <f t="shared" si="423"/>
        <v>1</v>
      </c>
    </row>
    <row r="6774" spans="1:34" x14ac:dyDescent="0.25">
      <c r="A6774" s="13" t="s">
        <v>8733</v>
      </c>
      <c r="B6774" t="s">
        <v>132</v>
      </c>
      <c r="C6774" s="16" t="s">
        <v>6672</v>
      </c>
      <c r="D6774" s="16" t="s">
        <v>6621</v>
      </c>
      <c r="E6774" s="16" t="s">
        <v>324</v>
      </c>
      <c r="F6774" s="17">
        <v>19</v>
      </c>
      <c r="G6774" s="17" t="s">
        <v>365</v>
      </c>
      <c r="H6774" s="17">
        <v>1953</v>
      </c>
      <c r="I6774" s="71" t="str">
        <f t="shared" si="420"/>
        <v>February 19, 1953</v>
      </c>
      <c r="J6774" s="105"/>
      <c r="K6774" s="121" t="s">
        <v>18016</v>
      </c>
      <c r="L6774" t="s">
        <v>10867</v>
      </c>
      <c r="R6774" s="16"/>
      <c r="W6774">
        <v>2</v>
      </c>
      <c r="X6774" s="30"/>
      <c r="Y6774" s="30">
        <v>0</v>
      </c>
      <c r="Z6774" s="30">
        <v>0</v>
      </c>
      <c r="AA6774" s="30" t="s">
        <v>10569</v>
      </c>
      <c r="AB6774" t="s">
        <v>15251</v>
      </c>
      <c r="AC6774" t="s">
        <v>10364</v>
      </c>
      <c r="AD6774" t="b">
        <v>0</v>
      </c>
      <c r="AF6774" t="str">
        <f t="shared" si="421"/>
        <v>132OTU /6OTU</v>
      </c>
      <c r="AG6774">
        <f t="shared" si="422"/>
        <v>2</v>
      </c>
      <c r="AH6774">
        <f t="shared" si="423"/>
        <v>2</v>
      </c>
    </row>
    <row r="6775" spans="1:34" x14ac:dyDescent="0.25">
      <c r="A6775" s="13" t="s">
        <v>5299</v>
      </c>
      <c r="B6775" t="s">
        <v>132</v>
      </c>
      <c r="C6775" s="16" t="s">
        <v>621</v>
      </c>
      <c r="D6775" s="16" t="s">
        <v>236</v>
      </c>
      <c r="E6775" s="16" t="s">
        <v>324</v>
      </c>
      <c r="F6775" s="17">
        <v>28</v>
      </c>
      <c r="G6775" s="17" t="s">
        <v>365</v>
      </c>
      <c r="H6775" s="17">
        <v>1946</v>
      </c>
      <c r="I6775" s="71" t="str">
        <f t="shared" si="420"/>
        <v>February 28, 1946</v>
      </c>
      <c r="J6775" s="105"/>
      <c r="K6775" s="121" t="s">
        <v>15769</v>
      </c>
      <c r="L6775" t="s">
        <v>10801</v>
      </c>
      <c r="R6775" s="16"/>
      <c r="W6775">
        <v>2</v>
      </c>
      <c r="X6775" s="30"/>
      <c r="Y6775" s="30">
        <v>0</v>
      </c>
      <c r="Z6775" s="30">
        <v>0</v>
      </c>
      <c r="AA6775" s="30" t="s">
        <v>10569</v>
      </c>
      <c r="AB6775" t="s">
        <v>621</v>
      </c>
      <c r="AC6775" t="s">
        <v>10364</v>
      </c>
      <c r="AD6775" t="b">
        <v>0</v>
      </c>
      <c r="AF6775" t="str">
        <f t="shared" si="421"/>
        <v>13OTU</v>
      </c>
      <c r="AG6775">
        <f t="shared" si="422"/>
        <v>1</v>
      </c>
      <c r="AH6775">
        <f t="shared" si="423"/>
        <v>1</v>
      </c>
    </row>
    <row r="6776" spans="1:34" x14ac:dyDescent="0.25">
      <c r="A6776" s="13" t="s">
        <v>7575</v>
      </c>
      <c r="B6776" t="s">
        <v>132</v>
      </c>
      <c r="C6776" s="16" t="s">
        <v>7576</v>
      </c>
      <c r="D6776" s="16"/>
      <c r="E6776" s="16"/>
      <c r="F6776" s="17">
        <v>9</v>
      </c>
      <c r="G6776" s="17" t="s">
        <v>365</v>
      </c>
      <c r="H6776" s="17">
        <v>1949</v>
      </c>
      <c r="I6776" s="71" t="str">
        <f t="shared" si="420"/>
        <v>February 9, 1949</v>
      </c>
      <c r="J6776" s="105"/>
      <c r="K6776" s="121" t="s">
        <v>17175</v>
      </c>
      <c r="L6776" t="s">
        <v>10867</v>
      </c>
      <c r="R6776" s="16"/>
      <c r="W6776">
        <v>2</v>
      </c>
      <c r="X6776" s="30"/>
      <c r="Y6776" s="30">
        <v>0</v>
      </c>
      <c r="Z6776" s="30">
        <v>0</v>
      </c>
      <c r="AA6776" s="30" t="e">
        <v>#N/A</v>
      </c>
      <c r="AB6776" t="s">
        <v>7576</v>
      </c>
      <c r="AC6776" t="s">
        <v>10364</v>
      </c>
      <c r="AD6776" t="b">
        <v>0</v>
      </c>
      <c r="AF6776" t="str">
        <f t="shared" si="421"/>
        <v>2 Gp CS</v>
      </c>
      <c r="AG6776">
        <f t="shared" si="422"/>
        <v>1</v>
      </c>
      <c r="AH6776">
        <f t="shared" si="423"/>
        <v>1</v>
      </c>
    </row>
    <row r="6777" spans="1:34" x14ac:dyDescent="0.25">
      <c r="A6777" s="13" t="s">
        <v>7668</v>
      </c>
      <c r="B6777" t="s">
        <v>132</v>
      </c>
      <c r="C6777" s="16">
        <v>107</v>
      </c>
      <c r="D6777" s="16" t="s">
        <v>236</v>
      </c>
      <c r="E6777" s="16" t="s">
        <v>699</v>
      </c>
      <c r="F6777" s="17">
        <v>17</v>
      </c>
      <c r="G6777" s="17" t="s">
        <v>365</v>
      </c>
      <c r="H6777" s="17">
        <v>1949</v>
      </c>
      <c r="I6777" s="71" t="str">
        <f t="shared" si="420"/>
        <v>February 17, 1949</v>
      </c>
      <c r="J6777" s="105"/>
      <c r="K6777" s="121" t="s">
        <v>17238</v>
      </c>
      <c r="L6777" t="s">
        <v>10801</v>
      </c>
      <c r="R6777" s="16"/>
      <c r="W6777">
        <v>2</v>
      </c>
      <c r="X6777" s="30"/>
      <c r="Y6777" s="30">
        <v>0</v>
      </c>
      <c r="Z6777" s="30">
        <v>0</v>
      </c>
      <c r="AA6777" s="30" t="e">
        <v>#N/A</v>
      </c>
      <c r="AB6777">
        <v>107</v>
      </c>
      <c r="AC6777" t="s">
        <v>10364</v>
      </c>
      <c r="AD6777" t="b">
        <v>0</v>
      </c>
      <c r="AF6777" t="str">
        <f t="shared" si="421"/>
        <v>107</v>
      </c>
      <c r="AG6777">
        <f t="shared" si="422"/>
        <v>1</v>
      </c>
      <c r="AH6777">
        <f t="shared" si="423"/>
        <v>1</v>
      </c>
    </row>
    <row r="6778" spans="1:34" x14ac:dyDescent="0.25">
      <c r="A6778" s="13" t="s">
        <v>8441</v>
      </c>
      <c r="B6778" t="s">
        <v>132</v>
      </c>
      <c r="C6778" s="16" t="s">
        <v>6672</v>
      </c>
      <c r="D6778" s="16" t="s">
        <v>8136</v>
      </c>
      <c r="E6778" s="16"/>
      <c r="F6778" s="17">
        <v>5</v>
      </c>
      <c r="G6778" s="17" t="s">
        <v>253</v>
      </c>
      <c r="H6778" s="17">
        <v>1952</v>
      </c>
      <c r="I6778" s="71" t="str">
        <f t="shared" si="420"/>
        <v>May 5, 1952</v>
      </c>
      <c r="J6778" s="105"/>
      <c r="K6778" s="121" t="s">
        <v>17794</v>
      </c>
      <c r="L6778" t="s">
        <v>10867</v>
      </c>
      <c r="R6778" s="16"/>
      <c r="W6778">
        <v>5</v>
      </c>
      <c r="X6778" s="30"/>
      <c r="Y6778" s="30">
        <v>0</v>
      </c>
      <c r="Z6778" s="30">
        <v>0</v>
      </c>
      <c r="AA6778" s="30" t="s">
        <v>10569</v>
      </c>
      <c r="AB6778" t="s">
        <v>15251</v>
      </c>
      <c r="AC6778" t="s">
        <v>10364</v>
      </c>
      <c r="AD6778" t="b">
        <v>0</v>
      </c>
      <c r="AF6778" t="str">
        <f t="shared" si="421"/>
        <v>132OTU /6OTU</v>
      </c>
      <c r="AG6778">
        <f t="shared" si="422"/>
        <v>2</v>
      </c>
      <c r="AH6778">
        <f t="shared" si="423"/>
        <v>2</v>
      </c>
    </row>
    <row r="6779" spans="1:34" x14ac:dyDescent="0.25">
      <c r="A6779" s="13" t="s">
        <v>8578</v>
      </c>
      <c r="B6779" t="s">
        <v>132</v>
      </c>
      <c r="C6779" s="16"/>
      <c r="D6779" s="16" t="s">
        <v>8136</v>
      </c>
      <c r="E6779" s="16"/>
      <c r="F6779" s="17">
        <v>22</v>
      </c>
      <c r="G6779" s="17" t="s">
        <v>264</v>
      </c>
      <c r="H6779" s="17">
        <v>1952</v>
      </c>
      <c r="I6779" s="71" t="str">
        <f t="shared" si="420"/>
        <v>July 22, 1952</v>
      </c>
      <c r="J6779" s="105"/>
      <c r="K6779" s="121" t="s">
        <v>17901</v>
      </c>
      <c r="L6779" t="s">
        <v>10867</v>
      </c>
      <c r="R6779" s="16"/>
      <c r="W6779">
        <v>7</v>
      </c>
      <c r="X6779" s="30"/>
      <c r="Y6779" s="30">
        <v>0</v>
      </c>
      <c r="Z6779" s="30">
        <v>0</v>
      </c>
      <c r="AA6779" s="30" t="e">
        <v>#N/A</v>
      </c>
      <c r="AB6779" t="s">
        <v>10592</v>
      </c>
      <c r="AC6779" t="s">
        <v>10364</v>
      </c>
      <c r="AD6779" t="b">
        <v>0</v>
      </c>
      <c r="AF6779" t="str">
        <f t="shared" si="421"/>
        <v/>
      </c>
      <c r="AG6779">
        <f t="shared" si="422"/>
        <v>1</v>
      </c>
      <c r="AH6779">
        <f t="shared" si="423"/>
        <v>1</v>
      </c>
    </row>
    <row r="6780" spans="1:34" x14ac:dyDescent="0.25">
      <c r="A6780" s="13" t="s">
        <v>8545</v>
      </c>
      <c r="B6780" t="s">
        <v>132</v>
      </c>
      <c r="C6780" s="16" t="s">
        <v>8546</v>
      </c>
      <c r="D6780" s="16" t="s">
        <v>6621</v>
      </c>
      <c r="E6780" s="16" t="s">
        <v>324</v>
      </c>
      <c r="F6780" s="17">
        <v>18</v>
      </c>
      <c r="G6780" s="17" t="s">
        <v>247</v>
      </c>
      <c r="H6780" s="17">
        <v>1952</v>
      </c>
      <c r="I6780" s="71" t="str">
        <f t="shared" ref="I6780:I6843" si="424">G6780&amp;" "&amp;F6780&amp;", "&amp;H6780</f>
        <v>March 18, 1952</v>
      </c>
      <c r="J6780" s="105"/>
      <c r="K6780" s="121" t="s">
        <v>17875</v>
      </c>
      <c r="L6780" t="s">
        <v>10867</v>
      </c>
      <c r="R6780" s="16"/>
      <c r="W6780">
        <v>3</v>
      </c>
      <c r="X6780" s="30"/>
      <c r="Y6780" s="30">
        <v>0</v>
      </c>
      <c r="Z6780" s="30">
        <v>0</v>
      </c>
      <c r="AA6780" s="30" t="s">
        <v>10569</v>
      </c>
      <c r="AB6780" t="s">
        <v>1989</v>
      </c>
      <c r="AC6780" t="s">
        <v>10364</v>
      </c>
      <c r="AD6780" t="b">
        <v>0</v>
      </c>
      <c r="AF6780" t="str">
        <f t="shared" si="421"/>
        <v>489 /132OTU</v>
      </c>
      <c r="AG6780">
        <f t="shared" si="422"/>
        <v>2</v>
      </c>
      <c r="AH6780">
        <f t="shared" si="423"/>
        <v>2</v>
      </c>
    </row>
    <row r="6781" spans="1:34" x14ac:dyDescent="0.25">
      <c r="A6781" s="13" t="s">
        <v>6058</v>
      </c>
      <c r="B6781" t="s">
        <v>132</v>
      </c>
      <c r="C6781" s="16" t="s">
        <v>6059</v>
      </c>
      <c r="D6781" s="16"/>
      <c r="E6781" s="16"/>
      <c r="F6781" s="17">
        <v>16</v>
      </c>
      <c r="G6781" s="17" t="s">
        <v>260</v>
      </c>
      <c r="H6781" s="17">
        <v>1947</v>
      </c>
      <c r="I6781" s="71" t="str">
        <f t="shared" si="424"/>
        <v>June 16, 1947</v>
      </c>
      <c r="J6781" s="105" t="s">
        <v>230</v>
      </c>
      <c r="K6781" s="121" t="s">
        <v>16275</v>
      </c>
      <c r="L6781" t="s">
        <v>10565</v>
      </c>
      <c r="M6781" t="s">
        <v>10566</v>
      </c>
      <c r="N6781" t="s">
        <v>12062</v>
      </c>
      <c r="R6781" s="16"/>
      <c r="W6781">
        <v>6</v>
      </c>
      <c r="X6781" s="30"/>
      <c r="Y6781" s="30">
        <v>0</v>
      </c>
      <c r="Z6781" s="30">
        <v>0</v>
      </c>
      <c r="AA6781" s="30" t="e">
        <v>#N/A</v>
      </c>
      <c r="AB6781">
        <v>36</v>
      </c>
      <c r="AC6781" t="s">
        <v>10364</v>
      </c>
      <c r="AD6781" t="b">
        <v>0</v>
      </c>
      <c r="AF6781" t="str">
        <f t="shared" si="421"/>
        <v>248 /36</v>
      </c>
      <c r="AG6781">
        <f t="shared" si="422"/>
        <v>2</v>
      </c>
      <c r="AH6781">
        <f t="shared" si="423"/>
        <v>2</v>
      </c>
    </row>
    <row r="6782" spans="1:34" x14ac:dyDescent="0.25">
      <c r="A6782" s="13" t="s">
        <v>6671</v>
      </c>
      <c r="B6782" t="s">
        <v>132</v>
      </c>
      <c r="C6782" s="16" t="s">
        <v>6672</v>
      </c>
      <c r="D6782" s="16" t="s">
        <v>4002</v>
      </c>
      <c r="E6782" s="16"/>
      <c r="F6782" s="17">
        <v>29</v>
      </c>
      <c r="G6782" s="17" t="s">
        <v>282</v>
      </c>
      <c r="H6782" s="17">
        <v>1947</v>
      </c>
      <c r="I6782" s="71" t="str">
        <f t="shared" si="424"/>
        <v>August 29, 1947</v>
      </c>
      <c r="J6782" s="105"/>
      <c r="K6782" s="121" t="s">
        <v>16639</v>
      </c>
      <c r="L6782" t="s">
        <v>10867</v>
      </c>
      <c r="R6782" s="16"/>
      <c r="S6782" t="s">
        <v>10981</v>
      </c>
      <c r="T6782" t="s">
        <v>10615</v>
      </c>
      <c r="U6782">
        <v>157</v>
      </c>
      <c r="V6782" t="s">
        <v>11158</v>
      </c>
      <c r="W6782">
        <v>8</v>
      </c>
      <c r="X6782" s="30"/>
      <c r="Y6782" s="30">
        <v>0</v>
      </c>
      <c r="Z6782" s="30">
        <v>0</v>
      </c>
      <c r="AA6782" s="30" t="s">
        <v>10569</v>
      </c>
      <c r="AB6782" t="s">
        <v>15251</v>
      </c>
      <c r="AC6782" t="s">
        <v>10364</v>
      </c>
      <c r="AD6782" t="b">
        <v>0</v>
      </c>
      <c r="AF6782" t="str">
        <f t="shared" si="421"/>
        <v>132OTU /6OTU</v>
      </c>
      <c r="AG6782">
        <f t="shared" si="422"/>
        <v>2</v>
      </c>
      <c r="AH6782">
        <f t="shared" si="423"/>
        <v>2</v>
      </c>
    </row>
    <row r="6783" spans="1:34" x14ac:dyDescent="0.25">
      <c r="A6783" s="13" t="s">
        <v>8473</v>
      </c>
      <c r="B6783" t="s">
        <v>132</v>
      </c>
      <c r="C6783" s="16" t="s">
        <v>4897</v>
      </c>
      <c r="D6783" s="16" t="s">
        <v>8136</v>
      </c>
      <c r="E6783" s="16"/>
      <c r="F6783" s="17">
        <v>7</v>
      </c>
      <c r="G6783" s="17" t="s">
        <v>326</v>
      </c>
      <c r="H6783" s="17">
        <v>1952</v>
      </c>
      <c r="I6783" s="71" t="str">
        <f t="shared" si="424"/>
        <v>November 7, 1952</v>
      </c>
      <c r="J6783" s="105"/>
      <c r="K6783" s="121" t="s">
        <v>17818</v>
      </c>
      <c r="L6783" t="s">
        <v>10867</v>
      </c>
      <c r="R6783" s="16"/>
      <c r="W6783">
        <v>11</v>
      </c>
      <c r="X6783" s="30"/>
      <c r="Y6783" s="30">
        <v>0</v>
      </c>
      <c r="Z6783" s="30">
        <v>0</v>
      </c>
      <c r="AA6783" s="30" t="e">
        <v>#N/A</v>
      </c>
      <c r="AB6783" t="s">
        <v>4897</v>
      </c>
      <c r="AC6783" t="s">
        <v>10364</v>
      </c>
      <c r="AD6783" t="b">
        <v>0</v>
      </c>
      <c r="AF6783" t="str">
        <f t="shared" si="421"/>
        <v>ASWDU</v>
      </c>
      <c r="AG6783">
        <f t="shared" si="422"/>
        <v>1</v>
      </c>
      <c r="AH6783">
        <f t="shared" si="423"/>
        <v>1</v>
      </c>
    </row>
    <row r="6784" spans="1:34" x14ac:dyDescent="0.25">
      <c r="A6784" s="13" t="s">
        <v>7818</v>
      </c>
      <c r="B6784" t="s">
        <v>132</v>
      </c>
      <c r="C6784" s="16" t="s">
        <v>7819</v>
      </c>
      <c r="D6784" s="16"/>
      <c r="E6784" s="16"/>
      <c r="F6784" s="17">
        <v>27</v>
      </c>
      <c r="G6784" s="17" t="s">
        <v>250</v>
      </c>
      <c r="H6784" s="17">
        <v>1949</v>
      </c>
      <c r="I6784" s="71" t="str">
        <f t="shared" si="424"/>
        <v>April 27, 1949</v>
      </c>
      <c r="J6784" s="105"/>
      <c r="K6784" s="121" t="s">
        <v>17325</v>
      </c>
      <c r="L6784" t="s">
        <v>10801</v>
      </c>
      <c r="R6784" s="16"/>
      <c r="W6784">
        <v>4</v>
      </c>
      <c r="X6784" s="30"/>
      <c r="Y6784" s="30">
        <v>0</v>
      </c>
      <c r="Z6784" s="30">
        <v>0</v>
      </c>
      <c r="AA6784" s="30" t="e">
        <v>#N/A</v>
      </c>
      <c r="AB6784">
        <v>11</v>
      </c>
      <c r="AC6784" t="s">
        <v>10364</v>
      </c>
      <c r="AD6784" t="b">
        <v>1</v>
      </c>
      <c r="AF6784" t="str">
        <f t="shared" si="421"/>
        <v>409 /264 /84 Gp CS /305 /107 /11</v>
      </c>
      <c r="AG6784">
        <f t="shared" si="422"/>
        <v>6</v>
      </c>
      <c r="AH6784">
        <f t="shared" si="423"/>
        <v>6</v>
      </c>
    </row>
    <row r="6785" spans="1:34" x14ac:dyDescent="0.25">
      <c r="A6785" s="13" t="s">
        <v>5410</v>
      </c>
      <c r="B6785" t="s">
        <v>132</v>
      </c>
      <c r="C6785" s="16" t="s">
        <v>4103</v>
      </c>
      <c r="D6785" s="16"/>
      <c r="E6785" s="16"/>
      <c r="F6785" s="17">
        <v>30</v>
      </c>
      <c r="G6785" s="17" t="s">
        <v>260</v>
      </c>
      <c r="H6785" s="17">
        <v>1946</v>
      </c>
      <c r="I6785" s="71" t="str">
        <f t="shared" si="424"/>
        <v>June 30, 1946</v>
      </c>
      <c r="J6785" s="105"/>
      <c r="K6785" s="121" t="s">
        <v>15851</v>
      </c>
      <c r="L6785" t="s">
        <v>10801</v>
      </c>
      <c r="R6785" s="16"/>
      <c r="W6785">
        <v>6</v>
      </c>
      <c r="X6785" s="30"/>
      <c r="Y6785" s="30">
        <v>0</v>
      </c>
      <c r="Z6785" s="30">
        <v>0</v>
      </c>
      <c r="AA6785" s="30" t="e">
        <v>#N/A</v>
      </c>
      <c r="AB6785" t="s">
        <v>4103</v>
      </c>
      <c r="AC6785" t="s">
        <v>10364</v>
      </c>
      <c r="AD6785" t="b">
        <v>0</v>
      </c>
      <c r="AF6785" t="str">
        <f t="shared" si="421"/>
        <v>2APS</v>
      </c>
      <c r="AG6785">
        <f t="shared" si="422"/>
        <v>1</v>
      </c>
      <c r="AH6785">
        <f t="shared" si="423"/>
        <v>1</v>
      </c>
    </row>
    <row r="6786" spans="1:34" x14ac:dyDescent="0.25">
      <c r="A6786" s="13" t="s">
        <v>8762</v>
      </c>
      <c r="B6786" t="s">
        <v>132</v>
      </c>
      <c r="C6786" s="16"/>
      <c r="D6786" s="16" t="s">
        <v>6621</v>
      </c>
      <c r="E6786" s="16"/>
      <c r="F6786" s="17">
        <v>20</v>
      </c>
      <c r="G6786" s="17" t="s">
        <v>250</v>
      </c>
      <c r="H6786" s="17">
        <v>1953</v>
      </c>
      <c r="I6786" s="71" t="str">
        <f t="shared" si="424"/>
        <v>April 20, 1953</v>
      </c>
      <c r="J6786" s="105"/>
      <c r="K6786" s="121" t="s">
        <v>18041</v>
      </c>
      <c r="L6786" t="s">
        <v>10867</v>
      </c>
      <c r="R6786" s="16"/>
      <c r="W6786">
        <v>4</v>
      </c>
      <c r="X6786" s="30"/>
      <c r="Y6786" s="30">
        <v>0</v>
      </c>
      <c r="Z6786" s="30">
        <v>0</v>
      </c>
      <c r="AA6786" s="30" t="e">
        <v>#N/A</v>
      </c>
      <c r="AB6786" t="s">
        <v>10592</v>
      </c>
      <c r="AC6786" t="s">
        <v>10364</v>
      </c>
      <c r="AD6786" t="b">
        <v>0</v>
      </c>
      <c r="AF6786" t="str">
        <f t="shared" si="421"/>
        <v/>
      </c>
      <c r="AG6786">
        <f t="shared" si="422"/>
        <v>1</v>
      </c>
      <c r="AH6786">
        <f t="shared" si="423"/>
        <v>1</v>
      </c>
    </row>
    <row r="6787" spans="1:34" x14ac:dyDescent="0.25">
      <c r="A6787" s="13" t="s">
        <v>4102</v>
      </c>
      <c r="B6787" t="s">
        <v>132</v>
      </c>
      <c r="C6787" s="16" t="s">
        <v>4103</v>
      </c>
      <c r="D6787" s="16"/>
      <c r="E6787" s="16"/>
      <c r="F6787" s="17">
        <v>1</v>
      </c>
      <c r="G6787" s="17" t="s">
        <v>253</v>
      </c>
      <c r="H6787" s="17">
        <v>1946</v>
      </c>
      <c r="I6787" s="71" t="str">
        <f t="shared" si="424"/>
        <v>May 1, 1946</v>
      </c>
      <c r="J6787" s="105" t="s">
        <v>230</v>
      </c>
      <c r="K6787" s="121" t="s">
        <v>15069</v>
      </c>
      <c r="L6787" t="s">
        <v>10565</v>
      </c>
      <c r="M6787" t="s">
        <v>10566</v>
      </c>
      <c r="N6787" t="s">
        <v>10567</v>
      </c>
      <c r="R6787" s="16"/>
      <c r="W6787">
        <v>5</v>
      </c>
      <c r="X6787" s="30"/>
      <c r="Y6787" s="30">
        <v>0</v>
      </c>
      <c r="Z6787" s="30">
        <v>0</v>
      </c>
      <c r="AA6787" s="30" t="e">
        <v>#N/A</v>
      </c>
      <c r="AB6787" t="s">
        <v>4103</v>
      </c>
      <c r="AC6787" t="s">
        <v>10364</v>
      </c>
      <c r="AD6787" t="b">
        <v>0</v>
      </c>
      <c r="AF6787" t="str">
        <f t="shared" ref="AF6787:AF6850" si="425">SUBSTITUTE(C6787,"/"," /")</f>
        <v>2APS</v>
      </c>
      <c r="AG6787">
        <f t="shared" ref="AG6787:AG6850" si="426">LEN(AF6787)-LEN(C6787)+1</f>
        <v>1</v>
      </c>
      <c r="AH6787">
        <f t="shared" ref="AH6787:AH6850" si="427">IF(ISERROR(FIND("Cv ",C6787,1)),AG6787,AG6787-1)</f>
        <v>1</v>
      </c>
    </row>
    <row r="6788" spans="1:34" x14ac:dyDescent="0.25">
      <c r="A6788" s="13" t="s">
        <v>7228</v>
      </c>
      <c r="B6788" t="s">
        <v>132</v>
      </c>
      <c r="C6788" s="16" t="s">
        <v>7229</v>
      </c>
      <c r="D6788" s="16" t="s">
        <v>236</v>
      </c>
      <c r="E6788" s="16" t="s">
        <v>324</v>
      </c>
      <c r="F6788" s="17">
        <v>24</v>
      </c>
      <c r="G6788" s="17" t="s">
        <v>238</v>
      </c>
      <c r="H6788" s="17">
        <v>1948</v>
      </c>
      <c r="I6788" s="71" t="str">
        <f t="shared" si="424"/>
        <v>December 24, 1948</v>
      </c>
      <c r="J6788" s="105"/>
      <c r="K6788" s="121" t="s">
        <v>16989</v>
      </c>
      <c r="L6788" t="s">
        <v>10801</v>
      </c>
      <c r="R6788" s="16"/>
      <c r="S6788" t="s">
        <v>10981</v>
      </c>
      <c r="T6788" t="s">
        <v>73</v>
      </c>
      <c r="U6788">
        <v>157</v>
      </c>
      <c r="V6788" t="s">
        <v>16990</v>
      </c>
      <c r="W6788">
        <v>12</v>
      </c>
      <c r="X6788" s="30"/>
      <c r="Y6788" s="30">
        <v>0</v>
      </c>
      <c r="Z6788" s="30">
        <v>0</v>
      </c>
      <c r="AA6788" s="30" t="e">
        <v>#N/A</v>
      </c>
      <c r="AB6788" t="s">
        <v>4710</v>
      </c>
      <c r="AC6788" t="s">
        <v>10364</v>
      </c>
      <c r="AD6788" t="b">
        <v>0</v>
      </c>
      <c r="AF6788" t="str">
        <f t="shared" si="425"/>
        <v>CFE /AFDS /CFE</v>
      </c>
      <c r="AG6788">
        <f t="shared" si="426"/>
        <v>3</v>
      </c>
      <c r="AH6788">
        <f t="shared" si="427"/>
        <v>3</v>
      </c>
    </row>
    <row r="6789" spans="1:34" x14ac:dyDescent="0.25">
      <c r="A6789" s="13" t="s">
        <v>4166</v>
      </c>
      <c r="B6789" t="s">
        <v>132</v>
      </c>
      <c r="C6789" s="16">
        <v>21</v>
      </c>
      <c r="D6789" s="16" t="s">
        <v>236</v>
      </c>
      <c r="E6789" s="16" t="s">
        <v>699</v>
      </c>
      <c r="F6789" s="17">
        <v>3</v>
      </c>
      <c r="G6789" s="17" t="s">
        <v>294</v>
      </c>
      <c r="H6789" s="17">
        <v>1946</v>
      </c>
      <c r="I6789" s="71" t="str">
        <f t="shared" si="424"/>
        <v>September 3, 1946</v>
      </c>
      <c r="J6789" s="105" t="s">
        <v>230</v>
      </c>
      <c r="K6789" s="121" t="s">
        <v>15116</v>
      </c>
      <c r="L6789" t="s">
        <v>10565</v>
      </c>
      <c r="M6789" t="s">
        <v>10566</v>
      </c>
      <c r="N6789" t="s">
        <v>10671</v>
      </c>
      <c r="R6789" s="16"/>
      <c r="W6789">
        <v>9</v>
      </c>
      <c r="X6789" s="30"/>
      <c r="Y6789" s="30">
        <v>0</v>
      </c>
      <c r="Z6789" s="30">
        <v>0</v>
      </c>
      <c r="AA6789" s="30" t="e">
        <v>#N/A</v>
      </c>
      <c r="AB6789">
        <v>21</v>
      </c>
      <c r="AC6789" t="s">
        <v>10364</v>
      </c>
      <c r="AD6789" t="b">
        <v>0</v>
      </c>
      <c r="AF6789" t="str">
        <f t="shared" si="425"/>
        <v>21</v>
      </c>
      <c r="AG6789">
        <f t="shared" si="426"/>
        <v>1</v>
      </c>
      <c r="AH6789">
        <f t="shared" si="427"/>
        <v>1</v>
      </c>
    </row>
    <row r="6790" spans="1:34" x14ac:dyDescent="0.25">
      <c r="A6790" s="13" t="s">
        <v>4892</v>
      </c>
      <c r="B6790" t="s">
        <v>132</v>
      </c>
      <c r="C6790" s="16">
        <v>107</v>
      </c>
      <c r="D6790" s="16" t="s">
        <v>236</v>
      </c>
      <c r="E6790" s="16" t="s">
        <v>699</v>
      </c>
      <c r="F6790" s="17">
        <v>24</v>
      </c>
      <c r="G6790" s="17" t="s">
        <v>264</v>
      </c>
      <c r="H6790" s="17">
        <v>1946</v>
      </c>
      <c r="I6790" s="71" t="str">
        <f t="shared" si="424"/>
        <v>July 24, 1946</v>
      </c>
      <c r="J6790" s="105" t="s">
        <v>230</v>
      </c>
      <c r="K6790" s="121" t="s">
        <v>15628</v>
      </c>
      <c r="L6790" t="s">
        <v>10565</v>
      </c>
      <c r="M6790" t="s">
        <v>10566</v>
      </c>
      <c r="N6790" t="s">
        <v>10567</v>
      </c>
      <c r="R6790" s="16"/>
      <c r="W6790">
        <v>7</v>
      </c>
      <c r="X6790" s="30"/>
      <c r="Y6790" s="30">
        <v>0</v>
      </c>
      <c r="Z6790" s="30">
        <v>0</v>
      </c>
      <c r="AA6790" s="30" t="e">
        <v>#N/A</v>
      </c>
      <c r="AB6790">
        <v>107</v>
      </c>
      <c r="AC6790" t="s">
        <v>10364</v>
      </c>
      <c r="AD6790" t="b">
        <v>0</v>
      </c>
      <c r="AF6790" t="str">
        <f t="shared" si="425"/>
        <v>107</v>
      </c>
      <c r="AG6790">
        <f t="shared" si="426"/>
        <v>1</v>
      </c>
      <c r="AH6790">
        <f t="shared" si="427"/>
        <v>1</v>
      </c>
    </row>
    <row r="6791" spans="1:34" x14ac:dyDescent="0.25">
      <c r="A6791" s="13" t="s">
        <v>8563</v>
      </c>
      <c r="B6791" t="s">
        <v>132</v>
      </c>
      <c r="C6791" s="16">
        <v>305</v>
      </c>
      <c r="D6791" s="16" t="s">
        <v>8136</v>
      </c>
      <c r="E6791" s="16"/>
      <c r="F6791" s="17">
        <v>21</v>
      </c>
      <c r="G6791" s="17" t="s">
        <v>250</v>
      </c>
      <c r="H6791" s="17">
        <v>1952</v>
      </c>
      <c r="I6791" s="71" t="str">
        <f t="shared" si="424"/>
        <v>April 21, 1952</v>
      </c>
      <c r="J6791" s="105"/>
      <c r="K6791" s="121" t="s">
        <v>17888</v>
      </c>
      <c r="L6791" t="s">
        <v>10867</v>
      </c>
      <c r="R6791" s="16"/>
      <c r="W6791">
        <v>4</v>
      </c>
      <c r="X6791" s="30"/>
      <c r="Y6791" s="30">
        <v>0</v>
      </c>
      <c r="Z6791" s="30">
        <v>0</v>
      </c>
      <c r="AA6791" s="30" t="e">
        <v>#N/A</v>
      </c>
      <c r="AB6791">
        <v>305</v>
      </c>
      <c r="AC6791" t="s">
        <v>10364</v>
      </c>
      <c r="AD6791" t="b">
        <v>0</v>
      </c>
      <c r="AF6791" t="str">
        <f t="shared" si="425"/>
        <v>305</v>
      </c>
      <c r="AG6791">
        <f t="shared" si="426"/>
        <v>1</v>
      </c>
      <c r="AH6791">
        <f t="shared" si="427"/>
        <v>1</v>
      </c>
    </row>
    <row r="6792" spans="1:34" x14ac:dyDescent="0.25">
      <c r="A6792" s="13" t="s">
        <v>5559</v>
      </c>
      <c r="B6792" t="s">
        <v>132</v>
      </c>
      <c r="C6792" s="16" t="s">
        <v>1813</v>
      </c>
      <c r="D6792" s="16" t="s">
        <v>457</v>
      </c>
      <c r="E6792" s="16" t="s">
        <v>699</v>
      </c>
      <c r="F6792" s="17">
        <v>31</v>
      </c>
      <c r="G6792" s="17" t="s">
        <v>243</v>
      </c>
      <c r="H6792" s="17">
        <v>1946</v>
      </c>
      <c r="I6792" s="71" t="str">
        <f t="shared" si="424"/>
        <v>January 31, 1946</v>
      </c>
      <c r="J6792" s="105"/>
      <c r="K6792" s="121" t="s">
        <v>15917</v>
      </c>
      <c r="L6792" t="s">
        <v>10801</v>
      </c>
      <c r="R6792" s="16"/>
      <c r="W6792">
        <v>1</v>
      </c>
      <c r="X6792" s="30"/>
      <c r="Y6792" s="30">
        <v>0</v>
      </c>
      <c r="Z6792" s="30">
        <v>0</v>
      </c>
      <c r="AA6792" s="30" t="e">
        <v>#N/A</v>
      </c>
      <c r="AB6792" t="s">
        <v>1813</v>
      </c>
      <c r="AC6792" t="s">
        <v>10364</v>
      </c>
      <c r="AD6792" t="b">
        <v>0</v>
      </c>
      <c r="AF6792" t="str">
        <f t="shared" si="425"/>
        <v>FE</v>
      </c>
      <c r="AG6792">
        <f t="shared" si="426"/>
        <v>1</v>
      </c>
      <c r="AH6792">
        <f t="shared" si="427"/>
        <v>1</v>
      </c>
    </row>
    <row r="6793" spans="1:34" x14ac:dyDescent="0.25">
      <c r="A6793" s="13" t="s">
        <v>3673</v>
      </c>
      <c r="B6793" t="s">
        <v>132</v>
      </c>
      <c r="C6793" s="16" t="s">
        <v>1813</v>
      </c>
      <c r="D6793" s="16" t="s">
        <v>457</v>
      </c>
      <c r="E6793" s="16" t="s">
        <v>699</v>
      </c>
      <c r="F6793" s="17">
        <v>3</v>
      </c>
      <c r="G6793" s="17" t="s">
        <v>238</v>
      </c>
      <c r="H6793" s="17">
        <v>1945</v>
      </c>
      <c r="I6793" s="71" t="str">
        <f t="shared" si="424"/>
        <v>December 3, 1945</v>
      </c>
      <c r="J6793" s="105" t="s">
        <v>230</v>
      </c>
      <c r="K6793" s="121" t="s">
        <v>14722</v>
      </c>
      <c r="L6793" t="s">
        <v>10565</v>
      </c>
      <c r="M6793" t="s">
        <v>10566</v>
      </c>
      <c r="N6793" t="s">
        <v>12062</v>
      </c>
      <c r="R6793" s="16"/>
      <c r="W6793">
        <v>12</v>
      </c>
      <c r="X6793" s="30"/>
      <c r="Y6793" s="30">
        <v>0</v>
      </c>
      <c r="Z6793" s="30">
        <v>0</v>
      </c>
      <c r="AA6793" s="30" t="e">
        <v>#N/A</v>
      </c>
      <c r="AB6793" t="s">
        <v>1813</v>
      </c>
      <c r="AC6793" t="s">
        <v>10364</v>
      </c>
      <c r="AD6793" t="b">
        <v>0</v>
      </c>
      <c r="AF6793" t="str">
        <f t="shared" si="425"/>
        <v>FE</v>
      </c>
      <c r="AG6793">
        <f t="shared" si="426"/>
        <v>1</v>
      </c>
      <c r="AH6793">
        <f t="shared" si="427"/>
        <v>1</v>
      </c>
    </row>
    <row r="6794" spans="1:34" x14ac:dyDescent="0.25">
      <c r="A6794" s="13" t="s">
        <v>5048</v>
      </c>
      <c r="B6794" t="s">
        <v>132</v>
      </c>
      <c r="C6794" s="16" t="s">
        <v>5049</v>
      </c>
      <c r="D6794" s="16" t="s">
        <v>457</v>
      </c>
      <c r="E6794" s="16" t="s">
        <v>699</v>
      </c>
      <c r="F6794" s="17">
        <v>26</v>
      </c>
      <c r="G6794" s="17" t="s">
        <v>294</v>
      </c>
      <c r="H6794" s="17">
        <v>1946</v>
      </c>
      <c r="I6794" s="71" t="str">
        <f t="shared" si="424"/>
        <v>September 26, 1946</v>
      </c>
      <c r="J6794" s="105"/>
      <c r="K6794" s="121" t="s">
        <v>13491</v>
      </c>
      <c r="L6794" t="s">
        <v>10801</v>
      </c>
      <c r="R6794" s="16"/>
      <c r="W6794">
        <v>9</v>
      </c>
      <c r="X6794" s="30"/>
      <c r="Y6794" s="30">
        <v>0</v>
      </c>
      <c r="Z6794" s="30">
        <v>0</v>
      </c>
      <c r="AA6794" s="30" t="e">
        <v>#N/A</v>
      </c>
      <c r="AB6794" t="s">
        <v>1813</v>
      </c>
      <c r="AC6794" t="s">
        <v>10364</v>
      </c>
      <c r="AD6794" t="b">
        <v>0</v>
      </c>
      <c r="AF6794" t="str">
        <f t="shared" si="425"/>
        <v>69 /FE</v>
      </c>
      <c r="AG6794">
        <f t="shared" si="426"/>
        <v>2</v>
      </c>
      <c r="AH6794">
        <f t="shared" si="427"/>
        <v>2</v>
      </c>
    </row>
    <row r="6795" spans="1:34" x14ac:dyDescent="0.25">
      <c r="A6795" s="13" t="s">
        <v>3869</v>
      </c>
      <c r="B6795" t="s">
        <v>132</v>
      </c>
      <c r="C6795" s="16">
        <v>211</v>
      </c>
      <c r="D6795" s="16" t="s">
        <v>457</v>
      </c>
      <c r="E6795" s="16" t="s">
        <v>699</v>
      </c>
      <c r="F6795" s="17">
        <v>17</v>
      </c>
      <c r="G6795" s="17" t="s">
        <v>238</v>
      </c>
      <c r="H6795" s="17">
        <v>1945</v>
      </c>
      <c r="I6795" s="71" t="str">
        <f t="shared" si="424"/>
        <v>December 17, 1945</v>
      </c>
      <c r="J6795" s="105" t="s">
        <v>230</v>
      </c>
      <c r="K6795" s="121" t="s">
        <v>14886</v>
      </c>
      <c r="L6795" t="s">
        <v>10565</v>
      </c>
      <c r="M6795" t="s">
        <v>10566</v>
      </c>
      <c r="N6795" t="s">
        <v>10842</v>
      </c>
      <c r="R6795" s="16"/>
      <c r="W6795">
        <v>12</v>
      </c>
      <c r="X6795" s="30"/>
      <c r="Y6795" s="30">
        <v>0</v>
      </c>
      <c r="Z6795" s="30">
        <v>0</v>
      </c>
      <c r="AA6795" s="30" t="e">
        <v>#N/A</v>
      </c>
      <c r="AB6795">
        <v>211</v>
      </c>
      <c r="AC6795" t="s">
        <v>10364</v>
      </c>
      <c r="AD6795" t="b">
        <v>0</v>
      </c>
      <c r="AF6795" t="str">
        <f t="shared" si="425"/>
        <v>211</v>
      </c>
      <c r="AG6795">
        <f t="shared" si="426"/>
        <v>1</v>
      </c>
      <c r="AH6795">
        <f t="shared" si="427"/>
        <v>1</v>
      </c>
    </row>
    <row r="6796" spans="1:34" x14ac:dyDescent="0.25">
      <c r="A6796" s="13" t="s">
        <v>8087</v>
      </c>
      <c r="B6796" t="s">
        <v>132</v>
      </c>
      <c r="C6796" s="16" t="s">
        <v>280</v>
      </c>
      <c r="D6796" s="16"/>
      <c r="E6796" s="16"/>
      <c r="F6796" s="17">
        <v>23</v>
      </c>
      <c r="G6796" s="17" t="s">
        <v>260</v>
      </c>
      <c r="H6796" s="17">
        <v>1950</v>
      </c>
      <c r="I6796" s="71" t="str">
        <f t="shared" si="424"/>
        <v>June 23, 1950</v>
      </c>
      <c r="J6796" s="105"/>
      <c r="K6796" s="121" t="s">
        <v>17530</v>
      </c>
      <c r="L6796" t="s">
        <v>10801</v>
      </c>
      <c r="R6796" s="16"/>
      <c r="W6796">
        <v>6</v>
      </c>
      <c r="X6796" s="30"/>
      <c r="Y6796" s="30">
        <v>0</v>
      </c>
      <c r="Z6796" s="30">
        <v>0</v>
      </c>
      <c r="AA6796" s="30" t="e">
        <v>#N/A</v>
      </c>
      <c r="AB6796" t="s">
        <v>280</v>
      </c>
      <c r="AC6796" t="s">
        <v>10364</v>
      </c>
      <c r="AD6796" t="b">
        <v>0</v>
      </c>
      <c r="AF6796" t="str">
        <f t="shared" si="425"/>
        <v>AAEE</v>
      </c>
      <c r="AG6796">
        <f t="shared" si="426"/>
        <v>1</v>
      </c>
      <c r="AH6796">
        <f t="shared" si="427"/>
        <v>1</v>
      </c>
    </row>
    <row r="6797" spans="1:34" x14ac:dyDescent="0.25">
      <c r="A6797" s="13" t="s">
        <v>4919</v>
      </c>
      <c r="B6797" t="s">
        <v>132</v>
      </c>
      <c r="C6797" s="16" t="s">
        <v>621</v>
      </c>
      <c r="D6797" s="16" t="s">
        <v>236</v>
      </c>
      <c r="E6797" s="16" t="s">
        <v>324</v>
      </c>
      <c r="F6797" s="17">
        <v>25</v>
      </c>
      <c r="G6797" s="17" t="s">
        <v>243</v>
      </c>
      <c r="H6797" s="17">
        <v>1946</v>
      </c>
      <c r="I6797" s="71" t="str">
        <f t="shared" si="424"/>
        <v>January 25, 1946</v>
      </c>
      <c r="J6797" s="105" t="s">
        <v>230</v>
      </c>
      <c r="K6797" s="121" t="s">
        <v>15651</v>
      </c>
      <c r="L6797" t="s">
        <v>10565</v>
      </c>
      <c r="M6797" t="s">
        <v>10566</v>
      </c>
      <c r="N6797" t="s">
        <v>10721</v>
      </c>
      <c r="R6797" s="16"/>
      <c r="W6797">
        <v>1</v>
      </c>
      <c r="X6797" s="30"/>
      <c r="Y6797" s="30">
        <v>0</v>
      </c>
      <c r="Z6797" s="30">
        <v>0</v>
      </c>
      <c r="AA6797" s="30" t="s">
        <v>10569</v>
      </c>
      <c r="AB6797" t="s">
        <v>621</v>
      </c>
      <c r="AC6797" t="s">
        <v>10364</v>
      </c>
      <c r="AD6797" t="b">
        <v>0</v>
      </c>
      <c r="AF6797" t="str">
        <f t="shared" si="425"/>
        <v>13OTU</v>
      </c>
      <c r="AG6797">
        <f t="shared" si="426"/>
        <v>1</v>
      </c>
      <c r="AH6797">
        <f t="shared" si="427"/>
        <v>1</v>
      </c>
    </row>
    <row r="6798" spans="1:34" x14ac:dyDescent="0.25">
      <c r="A6798" s="13" t="s">
        <v>7277</v>
      </c>
      <c r="B6798" t="s">
        <v>132</v>
      </c>
      <c r="C6798" s="16" t="s">
        <v>7278</v>
      </c>
      <c r="D6798" s="16"/>
      <c r="E6798" s="16" t="s">
        <v>316</v>
      </c>
      <c r="F6798" s="17">
        <v>29</v>
      </c>
      <c r="G6798" s="17" t="s">
        <v>243</v>
      </c>
      <c r="H6798" s="17">
        <v>1948</v>
      </c>
      <c r="I6798" s="71" t="str">
        <f t="shared" si="424"/>
        <v>January 29, 1948</v>
      </c>
      <c r="J6798" s="105" t="s">
        <v>230</v>
      </c>
      <c r="K6798" s="121" t="s">
        <v>17044</v>
      </c>
      <c r="L6798" t="s">
        <v>10565</v>
      </c>
      <c r="M6798" t="s">
        <v>10566</v>
      </c>
      <c r="N6798" t="s">
        <v>10842</v>
      </c>
      <c r="R6798" s="16"/>
      <c r="W6798">
        <v>1</v>
      </c>
      <c r="X6798" s="30"/>
      <c r="Y6798" s="30">
        <v>0</v>
      </c>
      <c r="Z6798" s="30">
        <v>0</v>
      </c>
      <c r="AA6798" s="30" t="s">
        <v>10569</v>
      </c>
      <c r="AB6798" t="s">
        <v>17045</v>
      </c>
      <c r="AC6798" t="s">
        <v>10364</v>
      </c>
      <c r="AD6798" t="b">
        <v>0</v>
      </c>
      <c r="AF6798" t="str">
        <f t="shared" si="425"/>
        <v>13OTU /54OTU /228OCU /58MU</v>
      </c>
      <c r="AG6798">
        <f t="shared" si="426"/>
        <v>4</v>
      </c>
      <c r="AH6798">
        <f t="shared" si="427"/>
        <v>4</v>
      </c>
    </row>
    <row r="6799" spans="1:34" x14ac:dyDescent="0.25">
      <c r="A6799" s="13" t="s">
        <v>8618</v>
      </c>
      <c r="B6799" t="s">
        <v>132</v>
      </c>
      <c r="C6799" s="16" t="s">
        <v>7124</v>
      </c>
      <c r="D6799" s="16" t="s">
        <v>8136</v>
      </c>
      <c r="E6799" s="16" t="s">
        <v>324</v>
      </c>
      <c r="F6799" s="17">
        <v>29</v>
      </c>
      <c r="G6799" s="17" t="s">
        <v>243</v>
      </c>
      <c r="H6799" s="17">
        <v>1952</v>
      </c>
      <c r="I6799" s="71" t="str">
        <f t="shared" si="424"/>
        <v>January 29, 1952</v>
      </c>
      <c r="J6799" s="105"/>
      <c r="K6799" s="121" t="s">
        <v>17929</v>
      </c>
      <c r="L6799" t="s">
        <v>10867</v>
      </c>
      <c r="R6799" s="16"/>
      <c r="W6799">
        <v>1</v>
      </c>
      <c r="X6799" s="30"/>
      <c r="Y6799" s="30">
        <v>0</v>
      </c>
      <c r="Z6799" s="30">
        <v>0</v>
      </c>
      <c r="AA6799" s="30" t="s">
        <v>10569</v>
      </c>
      <c r="AB6799" t="s">
        <v>7124</v>
      </c>
      <c r="AC6799" t="s">
        <v>10364</v>
      </c>
      <c r="AD6799" t="b">
        <v>0</v>
      </c>
      <c r="AF6799" t="str">
        <f t="shared" si="425"/>
        <v>228OCU</v>
      </c>
      <c r="AG6799">
        <f t="shared" si="426"/>
        <v>1</v>
      </c>
      <c r="AH6799">
        <f t="shared" si="427"/>
        <v>1</v>
      </c>
    </row>
    <row r="6800" spans="1:34" x14ac:dyDescent="0.25">
      <c r="A6800" s="13" t="s">
        <v>9018</v>
      </c>
      <c r="B6800" t="s">
        <v>132</v>
      </c>
      <c r="C6800" s="16" t="s">
        <v>3873</v>
      </c>
      <c r="D6800" s="16"/>
      <c r="E6800" s="16"/>
      <c r="F6800" s="17">
        <v>7</v>
      </c>
      <c r="G6800" s="17" t="s">
        <v>294</v>
      </c>
      <c r="H6800" s="17">
        <v>1954</v>
      </c>
      <c r="I6800" s="71" t="str">
        <f t="shared" si="424"/>
        <v>September 7, 1954</v>
      </c>
      <c r="J6800" s="105"/>
      <c r="K6800" s="121" t="s">
        <v>18191</v>
      </c>
      <c r="L6800" t="s">
        <v>10801</v>
      </c>
      <c r="R6800" s="16"/>
      <c r="W6800">
        <v>9</v>
      </c>
      <c r="X6800" s="30"/>
      <c r="Y6800" s="30">
        <v>0</v>
      </c>
      <c r="Z6800" s="30">
        <v>0</v>
      </c>
      <c r="AA6800" s="30" t="e">
        <v>#N/A</v>
      </c>
      <c r="AB6800" t="s">
        <v>3873</v>
      </c>
      <c r="AC6800" t="s">
        <v>10364</v>
      </c>
      <c r="AD6800" t="b">
        <v>0</v>
      </c>
      <c r="AF6800" t="str">
        <f t="shared" si="425"/>
        <v>CGS</v>
      </c>
      <c r="AG6800">
        <f t="shared" si="426"/>
        <v>1</v>
      </c>
      <c r="AH6800">
        <f t="shared" si="427"/>
        <v>1</v>
      </c>
    </row>
    <row r="6801" spans="1:34" x14ac:dyDescent="0.25">
      <c r="A6801" s="13" t="s">
        <v>7609</v>
      </c>
      <c r="B6801" t="s">
        <v>132</v>
      </c>
      <c r="C6801" s="16">
        <v>107</v>
      </c>
      <c r="D6801" s="16" t="s">
        <v>236</v>
      </c>
      <c r="E6801" s="16" t="s">
        <v>699</v>
      </c>
      <c r="F6801" s="17">
        <v>11</v>
      </c>
      <c r="G6801" s="17" t="s">
        <v>365</v>
      </c>
      <c r="H6801" s="17">
        <v>1949</v>
      </c>
      <c r="I6801" s="71" t="str">
        <f t="shared" si="424"/>
        <v>February 11, 1949</v>
      </c>
      <c r="J6801" s="105"/>
      <c r="K6801" s="121" t="s">
        <v>17197</v>
      </c>
      <c r="L6801" t="s">
        <v>10801</v>
      </c>
      <c r="R6801" s="16"/>
      <c r="W6801">
        <v>2</v>
      </c>
      <c r="X6801" s="30"/>
      <c r="Y6801" s="30">
        <v>0</v>
      </c>
      <c r="Z6801" s="30">
        <v>0</v>
      </c>
      <c r="AA6801" s="30" t="e">
        <v>#N/A</v>
      </c>
      <c r="AB6801">
        <v>107</v>
      </c>
      <c r="AC6801" t="s">
        <v>10364</v>
      </c>
      <c r="AD6801" t="b">
        <v>0</v>
      </c>
      <c r="AF6801" t="str">
        <f t="shared" si="425"/>
        <v>107</v>
      </c>
      <c r="AG6801">
        <f t="shared" si="426"/>
        <v>1</v>
      </c>
      <c r="AH6801">
        <f t="shared" si="427"/>
        <v>1</v>
      </c>
    </row>
    <row r="6802" spans="1:34" x14ac:dyDescent="0.25">
      <c r="A6802" s="13" t="s">
        <v>7153</v>
      </c>
      <c r="B6802" t="s">
        <v>132</v>
      </c>
      <c r="C6802" s="16" t="s">
        <v>7154</v>
      </c>
      <c r="D6802" s="16"/>
      <c r="E6802" s="16" t="s">
        <v>316</v>
      </c>
      <c r="F6802" s="17">
        <v>18</v>
      </c>
      <c r="G6802" s="17" t="s">
        <v>294</v>
      </c>
      <c r="H6802" s="17">
        <v>1948</v>
      </c>
      <c r="I6802" s="71" t="str">
        <f t="shared" si="424"/>
        <v>September 18, 1948</v>
      </c>
      <c r="J6802" s="105" t="s">
        <v>230</v>
      </c>
      <c r="K6802" s="121" t="s">
        <v>16926</v>
      </c>
      <c r="L6802" t="s">
        <v>10565</v>
      </c>
      <c r="M6802" t="s">
        <v>10566</v>
      </c>
      <c r="N6802" t="s">
        <v>10773</v>
      </c>
      <c r="R6802" s="16"/>
      <c r="W6802">
        <v>9</v>
      </c>
      <c r="X6802" s="30"/>
      <c r="Y6802" s="30">
        <v>0</v>
      </c>
      <c r="Z6802" s="30">
        <v>0</v>
      </c>
      <c r="AA6802" s="30" t="s">
        <v>10569</v>
      </c>
      <c r="AB6802" t="s">
        <v>4512</v>
      </c>
      <c r="AC6802" t="s">
        <v>10364</v>
      </c>
      <c r="AD6802" t="b">
        <v>0</v>
      </c>
      <c r="AF6802" t="str">
        <f t="shared" si="425"/>
        <v>13OTU /16FU /51MU</v>
      </c>
      <c r="AG6802">
        <f t="shared" si="426"/>
        <v>3</v>
      </c>
      <c r="AH6802">
        <f t="shared" si="427"/>
        <v>3</v>
      </c>
    </row>
    <row r="6803" spans="1:34" x14ac:dyDescent="0.25">
      <c r="A6803" s="13" t="s">
        <v>6647</v>
      </c>
      <c r="B6803" t="s">
        <v>132</v>
      </c>
      <c r="C6803" s="16" t="s">
        <v>625</v>
      </c>
      <c r="D6803" s="16"/>
      <c r="E6803" s="16"/>
      <c r="F6803" s="17">
        <v>27</v>
      </c>
      <c r="G6803" s="17" t="s">
        <v>260</v>
      </c>
      <c r="H6803" s="17">
        <v>1947</v>
      </c>
      <c r="I6803" s="71" t="str">
        <f t="shared" si="424"/>
        <v>June 27, 1947</v>
      </c>
      <c r="J6803" s="105"/>
      <c r="K6803" s="121" t="s">
        <v>16616</v>
      </c>
      <c r="L6803" t="s">
        <v>10801</v>
      </c>
      <c r="R6803" s="16"/>
      <c r="W6803">
        <v>6</v>
      </c>
      <c r="X6803" s="30"/>
      <c r="Y6803" s="30">
        <v>0</v>
      </c>
      <c r="Z6803" s="30">
        <v>0</v>
      </c>
      <c r="AA6803" s="30" t="e">
        <v>#N/A</v>
      </c>
      <c r="AB6803" t="s">
        <v>625</v>
      </c>
      <c r="AC6803" t="s">
        <v>10364</v>
      </c>
      <c r="AD6803" t="b">
        <v>0</v>
      </c>
      <c r="AF6803" t="str">
        <f t="shared" si="425"/>
        <v>DH</v>
      </c>
      <c r="AG6803">
        <f t="shared" si="426"/>
        <v>1</v>
      </c>
      <c r="AH6803">
        <f t="shared" si="427"/>
        <v>1</v>
      </c>
    </row>
    <row r="6804" spans="1:34" x14ac:dyDescent="0.25">
      <c r="A6804" s="13" t="s">
        <v>6910</v>
      </c>
      <c r="B6804" t="s">
        <v>132</v>
      </c>
      <c r="C6804" s="16" t="s">
        <v>6906</v>
      </c>
      <c r="D6804" s="16" t="s">
        <v>236</v>
      </c>
      <c r="E6804" s="16" t="s">
        <v>324</v>
      </c>
      <c r="F6804" s="17">
        <v>8</v>
      </c>
      <c r="G6804" s="17" t="s">
        <v>247</v>
      </c>
      <c r="H6804" s="17">
        <v>1948</v>
      </c>
      <c r="I6804" s="71" t="str">
        <f t="shared" si="424"/>
        <v>March 8, 1948</v>
      </c>
      <c r="J6804" s="105" t="s">
        <v>230</v>
      </c>
      <c r="K6804" s="121" t="s">
        <v>16786</v>
      </c>
      <c r="L6804" t="s">
        <v>10565</v>
      </c>
      <c r="M6804" t="s">
        <v>10566</v>
      </c>
      <c r="N6804" t="s">
        <v>10852</v>
      </c>
      <c r="R6804" s="16"/>
      <c r="W6804">
        <v>3</v>
      </c>
      <c r="X6804" s="30"/>
      <c r="Y6804" s="30">
        <v>0</v>
      </c>
      <c r="Z6804" s="30">
        <v>0</v>
      </c>
      <c r="AA6804" s="30" t="s">
        <v>10569</v>
      </c>
      <c r="AB6804" t="s">
        <v>7124</v>
      </c>
      <c r="AC6804" t="s">
        <v>10364</v>
      </c>
      <c r="AD6804" t="b">
        <v>0</v>
      </c>
      <c r="AF6804" t="str">
        <f t="shared" si="425"/>
        <v>13OTU /54OTU /228OCU</v>
      </c>
      <c r="AG6804">
        <f t="shared" si="426"/>
        <v>3</v>
      </c>
      <c r="AH6804">
        <f t="shared" si="427"/>
        <v>3</v>
      </c>
    </row>
    <row r="6805" spans="1:34" x14ac:dyDescent="0.25">
      <c r="A6805" s="13" t="s">
        <v>8522</v>
      </c>
      <c r="B6805" t="s">
        <v>132</v>
      </c>
      <c r="C6805" s="16" t="s">
        <v>8523</v>
      </c>
      <c r="D6805" s="16" t="s">
        <v>8136</v>
      </c>
      <c r="E6805" s="16"/>
      <c r="F6805" s="17">
        <v>15</v>
      </c>
      <c r="G6805" s="17" t="s">
        <v>253</v>
      </c>
      <c r="H6805" s="17">
        <v>1952</v>
      </c>
      <c r="I6805" s="71" t="str">
        <f t="shared" si="424"/>
        <v>May 15, 1952</v>
      </c>
      <c r="J6805" s="105"/>
      <c r="K6805" s="121" t="s">
        <v>17856</v>
      </c>
      <c r="L6805" t="s">
        <v>10867</v>
      </c>
      <c r="R6805" s="16"/>
      <c r="W6805">
        <v>5</v>
      </c>
      <c r="X6805" s="30"/>
      <c r="Y6805" s="30">
        <v>0</v>
      </c>
      <c r="Z6805" s="30">
        <v>0</v>
      </c>
      <c r="AA6805" s="30" t="e">
        <v>#N/A</v>
      </c>
      <c r="AB6805" t="s">
        <v>8523</v>
      </c>
      <c r="AC6805" t="s">
        <v>10364</v>
      </c>
      <c r="AD6805" t="b">
        <v>0</v>
      </c>
      <c r="AF6805" t="str">
        <f t="shared" si="425"/>
        <v>BAFO Comm Wg</v>
      </c>
      <c r="AG6805">
        <f t="shared" si="426"/>
        <v>1</v>
      </c>
      <c r="AH6805">
        <f t="shared" si="427"/>
        <v>1</v>
      </c>
    </row>
    <row r="6806" spans="1:34" x14ac:dyDescent="0.25">
      <c r="A6806" s="13" t="s">
        <v>4609</v>
      </c>
      <c r="B6806" t="s">
        <v>132</v>
      </c>
      <c r="C6806" s="16" t="s">
        <v>621</v>
      </c>
      <c r="D6806" s="16" t="s">
        <v>236</v>
      </c>
      <c r="E6806" s="16" t="s">
        <v>324</v>
      </c>
      <c r="F6806" s="17">
        <v>14</v>
      </c>
      <c r="G6806" s="17" t="s">
        <v>365</v>
      </c>
      <c r="H6806" s="17">
        <v>1946</v>
      </c>
      <c r="I6806" s="71" t="str">
        <f t="shared" si="424"/>
        <v>February 14, 1946</v>
      </c>
      <c r="J6806" s="105" t="s">
        <v>230</v>
      </c>
      <c r="K6806" s="121" t="s">
        <v>15405</v>
      </c>
      <c r="L6806" t="s">
        <v>10565</v>
      </c>
      <c r="M6806" t="s">
        <v>10566</v>
      </c>
      <c r="N6806" t="s">
        <v>10791</v>
      </c>
      <c r="R6806" s="16"/>
      <c r="W6806">
        <v>2</v>
      </c>
      <c r="X6806" s="30"/>
      <c r="Y6806" s="30">
        <v>0</v>
      </c>
      <c r="Z6806" s="30">
        <v>0</v>
      </c>
      <c r="AA6806" s="30" t="s">
        <v>10569</v>
      </c>
      <c r="AB6806" t="s">
        <v>621</v>
      </c>
      <c r="AC6806" t="s">
        <v>10364</v>
      </c>
      <c r="AD6806" t="b">
        <v>0</v>
      </c>
      <c r="AF6806" t="str">
        <f t="shared" si="425"/>
        <v>13OTU</v>
      </c>
      <c r="AG6806">
        <f t="shared" si="426"/>
        <v>1</v>
      </c>
      <c r="AH6806">
        <f t="shared" si="427"/>
        <v>1</v>
      </c>
    </row>
    <row r="6807" spans="1:34" x14ac:dyDescent="0.25">
      <c r="A6807" s="13" t="s">
        <v>8461</v>
      </c>
      <c r="B6807" t="s">
        <v>132</v>
      </c>
      <c r="C6807" s="16" t="s">
        <v>621</v>
      </c>
      <c r="D6807" s="16" t="s">
        <v>8136</v>
      </c>
      <c r="E6807" s="16"/>
      <c r="F6807" s="17">
        <v>7</v>
      </c>
      <c r="G6807" s="17" t="s">
        <v>250</v>
      </c>
      <c r="H6807" s="17">
        <v>1952</v>
      </c>
      <c r="I6807" s="71" t="str">
        <f t="shared" si="424"/>
        <v>April 7, 1952</v>
      </c>
      <c r="J6807" s="105"/>
      <c r="K6807" s="121" t="s">
        <v>17809</v>
      </c>
      <c r="L6807" t="s">
        <v>10867</v>
      </c>
      <c r="R6807" s="16"/>
      <c r="W6807">
        <v>4</v>
      </c>
      <c r="X6807" s="30"/>
      <c r="Y6807" s="30">
        <v>0</v>
      </c>
      <c r="Z6807" s="30">
        <v>0</v>
      </c>
      <c r="AA6807" s="30" t="s">
        <v>10569</v>
      </c>
      <c r="AB6807" t="s">
        <v>621</v>
      </c>
      <c r="AC6807" t="s">
        <v>10364</v>
      </c>
      <c r="AD6807" t="b">
        <v>0</v>
      </c>
      <c r="AF6807" t="str">
        <f t="shared" si="425"/>
        <v>13OTU</v>
      </c>
      <c r="AG6807">
        <f t="shared" si="426"/>
        <v>1</v>
      </c>
      <c r="AH6807">
        <f t="shared" si="427"/>
        <v>1</v>
      </c>
    </row>
    <row r="6808" spans="1:34" x14ac:dyDescent="0.25">
      <c r="A6808" s="13" t="s">
        <v>8614</v>
      </c>
      <c r="B6808" t="s">
        <v>132</v>
      </c>
      <c r="C6808" s="16"/>
      <c r="D6808" s="16" t="s">
        <v>8136</v>
      </c>
      <c r="E6808" s="16"/>
      <c r="F6808" s="17">
        <v>28</v>
      </c>
      <c r="G6808" s="17" t="s">
        <v>247</v>
      </c>
      <c r="H6808" s="17">
        <v>1952</v>
      </c>
      <c r="I6808" s="71" t="str">
        <f t="shared" si="424"/>
        <v>March 28, 1952</v>
      </c>
      <c r="J6808" s="105"/>
      <c r="K6808" s="121" t="s">
        <v>17925</v>
      </c>
      <c r="L6808" t="s">
        <v>10867</v>
      </c>
      <c r="R6808" s="16"/>
      <c r="W6808">
        <v>3</v>
      </c>
      <c r="X6808" s="30"/>
      <c r="Y6808" s="30">
        <v>0</v>
      </c>
      <c r="Z6808" s="30">
        <v>0</v>
      </c>
      <c r="AA6808" s="30" t="e">
        <v>#N/A</v>
      </c>
      <c r="AB6808" t="s">
        <v>10592</v>
      </c>
      <c r="AC6808" t="s">
        <v>10364</v>
      </c>
      <c r="AD6808" t="b">
        <v>0</v>
      </c>
      <c r="AF6808" t="str">
        <f t="shared" si="425"/>
        <v/>
      </c>
      <c r="AG6808">
        <f t="shared" si="426"/>
        <v>1</v>
      </c>
      <c r="AH6808">
        <f t="shared" si="427"/>
        <v>1</v>
      </c>
    </row>
    <row r="6809" spans="1:34" x14ac:dyDescent="0.25">
      <c r="A6809" s="13" t="s">
        <v>7942</v>
      </c>
      <c r="B6809" t="s">
        <v>132</v>
      </c>
      <c r="C6809" s="68" t="s">
        <v>7943</v>
      </c>
      <c r="D6809" s="69"/>
      <c r="E6809" s="69"/>
      <c r="F6809" s="17">
        <v>2</v>
      </c>
      <c r="G6809" s="17" t="s">
        <v>253</v>
      </c>
      <c r="H6809" s="17">
        <v>1950</v>
      </c>
      <c r="I6809" s="71" t="str">
        <f t="shared" si="424"/>
        <v>May 2, 1950</v>
      </c>
      <c r="J6809" s="105"/>
      <c r="K6809" s="121" t="s">
        <v>17417</v>
      </c>
      <c r="L6809" t="s">
        <v>10801</v>
      </c>
      <c r="R6809" s="16"/>
      <c r="W6809">
        <v>5</v>
      </c>
      <c r="X6809" s="30"/>
      <c r="Y6809" s="30">
        <v>0</v>
      </c>
      <c r="Z6809" s="30">
        <v>0</v>
      </c>
      <c r="AA6809" s="30" t="e">
        <v>#N/A</v>
      </c>
      <c r="AB6809">
        <v>11</v>
      </c>
      <c r="AC6809" t="s">
        <v>10364</v>
      </c>
      <c r="AD6809" t="b">
        <v>0</v>
      </c>
      <c r="AF6809" t="str">
        <f t="shared" si="425"/>
        <v>4 /11</v>
      </c>
      <c r="AG6809">
        <f t="shared" si="426"/>
        <v>2</v>
      </c>
      <c r="AH6809">
        <f t="shared" si="427"/>
        <v>2</v>
      </c>
    </row>
    <row r="6810" spans="1:34" x14ac:dyDescent="0.25">
      <c r="A6810" s="13" t="s">
        <v>9088</v>
      </c>
      <c r="B6810" t="s">
        <v>132</v>
      </c>
      <c r="C6810" s="16" t="s">
        <v>621</v>
      </c>
      <c r="D6810" s="16" t="s">
        <v>236</v>
      </c>
      <c r="E6810" s="16" t="s">
        <v>324</v>
      </c>
      <c r="F6810" s="17">
        <v>14</v>
      </c>
      <c r="G6810" s="17" t="s">
        <v>309</v>
      </c>
      <c r="H6810" s="17">
        <v>1954</v>
      </c>
      <c r="I6810" s="71" t="str">
        <f t="shared" si="424"/>
        <v>October 14, 1954</v>
      </c>
      <c r="J6810" s="105"/>
      <c r="K6810" s="121" t="s">
        <v>18213</v>
      </c>
      <c r="L6810" t="s">
        <v>10801</v>
      </c>
      <c r="R6810" s="16"/>
      <c r="W6810">
        <v>10</v>
      </c>
      <c r="X6810" s="30"/>
      <c r="Y6810" s="30">
        <v>0</v>
      </c>
      <c r="Z6810" s="30">
        <v>0</v>
      </c>
      <c r="AA6810" s="30" t="s">
        <v>10569</v>
      </c>
      <c r="AB6810" t="s">
        <v>621</v>
      </c>
      <c r="AC6810" t="s">
        <v>10364</v>
      </c>
      <c r="AD6810" t="b">
        <v>0</v>
      </c>
      <c r="AF6810" t="str">
        <f t="shared" si="425"/>
        <v>13OTU</v>
      </c>
      <c r="AG6810">
        <f t="shared" si="426"/>
        <v>1</v>
      </c>
      <c r="AH6810">
        <f t="shared" si="427"/>
        <v>1</v>
      </c>
    </row>
    <row r="6811" spans="1:34" x14ac:dyDescent="0.25">
      <c r="A6811" s="13" t="s">
        <v>5359</v>
      </c>
      <c r="B6811" t="s">
        <v>132</v>
      </c>
      <c r="C6811" s="16" t="s">
        <v>621</v>
      </c>
      <c r="D6811" s="16" t="s">
        <v>236</v>
      </c>
      <c r="E6811" s="16" t="s">
        <v>324</v>
      </c>
      <c r="F6811" s="17">
        <v>29</v>
      </c>
      <c r="G6811" s="17" t="s">
        <v>309</v>
      </c>
      <c r="H6811" s="17">
        <v>1946</v>
      </c>
      <c r="I6811" s="71" t="str">
        <f t="shared" si="424"/>
        <v>October 29, 1946</v>
      </c>
      <c r="J6811" s="105" t="s">
        <v>230</v>
      </c>
      <c r="K6811" s="121" t="s">
        <v>15818</v>
      </c>
      <c r="L6811" t="s">
        <v>10565</v>
      </c>
      <c r="M6811" t="s">
        <v>10566</v>
      </c>
      <c r="N6811" t="s">
        <v>10567</v>
      </c>
      <c r="R6811" s="16"/>
      <c r="W6811">
        <v>10</v>
      </c>
      <c r="X6811" s="30"/>
      <c r="Y6811" s="30">
        <v>0</v>
      </c>
      <c r="Z6811" s="30">
        <v>0</v>
      </c>
      <c r="AA6811" s="30" t="s">
        <v>10569</v>
      </c>
      <c r="AB6811" t="s">
        <v>621</v>
      </c>
      <c r="AC6811" t="s">
        <v>10364</v>
      </c>
      <c r="AD6811" t="b">
        <v>0</v>
      </c>
      <c r="AF6811" t="str">
        <f t="shared" si="425"/>
        <v>13OTU</v>
      </c>
      <c r="AG6811">
        <f t="shared" si="426"/>
        <v>1</v>
      </c>
      <c r="AH6811">
        <f t="shared" si="427"/>
        <v>1</v>
      </c>
    </row>
    <row r="6812" spans="1:34" x14ac:dyDescent="0.25">
      <c r="A6812" s="13" t="s">
        <v>7194</v>
      </c>
      <c r="B6812" t="s">
        <v>132</v>
      </c>
      <c r="C6812" s="16" t="s">
        <v>7195</v>
      </c>
      <c r="D6812" s="16"/>
      <c r="E6812" s="16"/>
      <c r="F6812" s="17">
        <v>20</v>
      </c>
      <c r="G6812" s="17" t="s">
        <v>282</v>
      </c>
      <c r="H6812" s="17">
        <v>1948</v>
      </c>
      <c r="I6812" s="71" t="str">
        <f t="shared" si="424"/>
        <v>August 20, 1948</v>
      </c>
      <c r="J6812" s="105" t="s">
        <v>230</v>
      </c>
      <c r="K6812" s="121" t="s">
        <v>16958</v>
      </c>
      <c r="L6812" t="s">
        <v>10565</v>
      </c>
      <c r="M6812" t="s">
        <v>10566</v>
      </c>
      <c r="N6812" t="s">
        <v>12062</v>
      </c>
      <c r="R6812" s="16"/>
      <c r="W6812">
        <v>8</v>
      </c>
      <c r="X6812" s="30"/>
      <c r="Y6812" s="30">
        <v>0</v>
      </c>
      <c r="Z6812" s="30">
        <v>0</v>
      </c>
      <c r="AA6812" s="30" t="e">
        <v>#N/A</v>
      </c>
      <c r="AB6812" t="s">
        <v>7195</v>
      </c>
      <c r="AC6812" t="s">
        <v>10364</v>
      </c>
      <c r="AD6812" t="b">
        <v>0</v>
      </c>
      <c r="AF6812" t="str">
        <f t="shared" si="425"/>
        <v>204AFS</v>
      </c>
      <c r="AG6812">
        <f t="shared" si="426"/>
        <v>1</v>
      </c>
      <c r="AH6812">
        <f t="shared" si="427"/>
        <v>1</v>
      </c>
    </row>
    <row r="6813" spans="1:34" x14ac:dyDescent="0.25">
      <c r="A6813" s="13" t="s">
        <v>8998</v>
      </c>
      <c r="B6813" t="s">
        <v>132</v>
      </c>
      <c r="C6813" s="16" t="s">
        <v>8999</v>
      </c>
      <c r="D6813" s="16"/>
      <c r="E6813" s="16"/>
      <c r="F6813" s="17">
        <v>7</v>
      </c>
      <c r="G6813" s="17" t="s">
        <v>294</v>
      </c>
      <c r="H6813" s="17">
        <v>1954</v>
      </c>
      <c r="I6813" s="71" t="str">
        <f t="shared" si="424"/>
        <v>September 7, 1954</v>
      </c>
      <c r="J6813" s="105"/>
      <c r="K6813" s="121" t="s">
        <v>18191</v>
      </c>
      <c r="L6813" t="s">
        <v>10801</v>
      </c>
      <c r="R6813" s="16"/>
      <c r="W6813">
        <v>9</v>
      </c>
      <c r="X6813" s="30"/>
      <c r="Y6813" s="30">
        <v>0</v>
      </c>
      <c r="Z6813" s="30">
        <v>0</v>
      </c>
      <c r="AA6813" s="30" t="e">
        <v>#N/A</v>
      </c>
      <c r="AB6813" t="s">
        <v>9321</v>
      </c>
      <c r="AC6813" t="s">
        <v>10364</v>
      </c>
      <c r="AD6813" t="b">
        <v>0</v>
      </c>
      <c r="AF6813" t="str">
        <f t="shared" si="425"/>
        <v>13OTU /16FU /4 /CS(A)</v>
      </c>
      <c r="AG6813">
        <f t="shared" si="426"/>
        <v>4</v>
      </c>
      <c r="AH6813">
        <f t="shared" si="427"/>
        <v>4</v>
      </c>
    </row>
    <row r="6814" spans="1:34" x14ac:dyDescent="0.25">
      <c r="A6814" s="13" t="s">
        <v>8463</v>
      </c>
      <c r="B6814" t="s">
        <v>132</v>
      </c>
      <c r="C6814" s="16" t="s">
        <v>7124</v>
      </c>
      <c r="D6814" s="16" t="s">
        <v>8136</v>
      </c>
      <c r="E6814" s="16"/>
      <c r="F6814" s="17">
        <v>7</v>
      </c>
      <c r="G6814" s="17" t="s">
        <v>247</v>
      </c>
      <c r="H6814" s="17">
        <v>1952</v>
      </c>
      <c r="I6814" s="71" t="str">
        <f t="shared" si="424"/>
        <v>March 7, 1952</v>
      </c>
      <c r="J6814" s="105"/>
      <c r="K6814" s="121" t="s">
        <v>17811</v>
      </c>
      <c r="L6814" t="s">
        <v>10867</v>
      </c>
      <c r="R6814" s="16"/>
      <c r="W6814">
        <v>3</v>
      </c>
      <c r="X6814" s="30"/>
      <c r="Y6814" s="30">
        <v>0</v>
      </c>
      <c r="Z6814" s="30">
        <v>0</v>
      </c>
      <c r="AA6814" s="30" t="s">
        <v>10569</v>
      </c>
      <c r="AB6814" t="s">
        <v>7124</v>
      </c>
      <c r="AC6814" t="s">
        <v>10364</v>
      </c>
      <c r="AD6814" t="b">
        <v>0</v>
      </c>
      <c r="AF6814" t="str">
        <f t="shared" si="425"/>
        <v>228OCU</v>
      </c>
      <c r="AG6814">
        <f t="shared" si="426"/>
        <v>1</v>
      </c>
      <c r="AH6814">
        <f t="shared" si="427"/>
        <v>1</v>
      </c>
    </row>
    <row r="6815" spans="1:34" x14ac:dyDescent="0.25">
      <c r="A6815" s="13" t="s">
        <v>8442</v>
      </c>
      <c r="B6815" t="s">
        <v>132</v>
      </c>
      <c r="C6815" s="16" t="s">
        <v>8074</v>
      </c>
      <c r="D6815" s="16" t="s">
        <v>8136</v>
      </c>
      <c r="E6815" s="16"/>
      <c r="F6815" s="17">
        <v>5</v>
      </c>
      <c r="G6815" s="17" t="s">
        <v>253</v>
      </c>
      <c r="H6815" s="17">
        <v>1952</v>
      </c>
      <c r="I6815" s="71" t="str">
        <f t="shared" si="424"/>
        <v>May 5, 1952</v>
      </c>
      <c r="J6815" s="105"/>
      <c r="K6815" s="121" t="s">
        <v>17795</v>
      </c>
      <c r="L6815" t="s">
        <v>10867</v>
      </c>
      <c r="R6815" s="16"/>
      <c r="W6815">
        <v>5</v>
      </c>
      <c r="X6815" s="30"/>
      <c r="Y6815" s="30">
        <v>0</v>
      </c>
      <c r="Z6815" s="30">
        <v>0</v>
      </c>
      <c r="AA6815" s="30" t="s">
        <v>10569</v>
      </c>
      <c r="AB6815" t="s">
        <v>7124</v>
      </c>
      <c r="AC6815" t="s">
        <v>10364</v>
      </c>
      <c r="AD6815" t="b">
        <v>0</v>
      </c>
      <c r="AF6815" t="str">
        <f t="shared" si="425"/>
        <v>305 /228OCU</v>
      </c>
      <c r="AG6815">
        <f t="shared" si="426"/>
        <v>2</v>
      </c>
      <c r="AH6815">
        <f t="shared" si="427"/>
        <v>2</v>
      </c>
    </row>
    <row r="6816" spans="1:34" x14ac:dyDescent="0.25">
      <c r="A6816" s="13" t="s">
        <v>7132</v>
      </c>
      <c r="B6816" t="s">
        <v>132</v>
      </c>
      <c r="C6816" s="16">
        <v>107</v>
      </c>
      <c r="D6816" s="16" t="s">
        <v>236</v>
      </c>
      <c r="E6816" s="16" t="s">
        <v>699</v>
      </c>
      <c r="F6816" s="17">
        <v>15</v>
      </c>
      <c r="G6816" s="17" t="s">
        <v>247</v>
      </c>
      <c r="H6816" s="17">
        <v>1948</v>
      </c>
      <c r="I6816" s="71" t="str">
        <f t="shared" si="424"/>
        <v>March 15, 1948</v>
      </c>
      <c r="J6816" s="105"/>
      <c r="K6816" s="121" t="s">
        <v>16907</v>
      </c>
      <c r="L6816" t="s">
        <v>10801</v>
      </c>
      <c r="R6816" s="16"/>
      <c r="W6816">
        <v>3</v>
      </c>
      <c r="X6816" s="30"/>
      <c r="Y6816" s="30">
        <v>0</v>
      </c>
      <c r="Z6816" s="30">
        <v>0</v>
      </c>
      <c r="AA6816" s="30" t="e">
        <v>#N/A</v>
      </c>
      <c r="AB6816">
        <v>107</v>
      </c>
      <c r="AC6816" t="s">
        <v>10364</v>
      </c>
      <c r="AD6816" t="b">
        <v>0</v>
      </c>
      <c r="AF6816" t="str">
        <f t="shared" si="425"/>
        <v>107</v>
      </c>
      <c r="AG6816">
        <f t="shared" si="426"/>
        <v>1</v>
      </c>
      <c r="AH6816">
        <f t="shared" si="427"/>
        <v>1</v>
      </c>
    </row>
    <row r="6817" spans="1:34" x14ac:dyDescent="0.25">
      <c r="A6817" s="13" t="s">
        <v>7484</v>
      </c>
      <c r="B6817" t="s">
        <v>132</v>
      </c>
      <c r="C6817" s="16" t="s">
        <v>5749</v>
      </c>
      <c r="D6817" s="16"/>
      <c r="E6817" s="16"/>
      <c r="F6817" s="17">
        <v>4</v>
      </c>
      <c r="G6817" s="17" t="s">
        <v>282</v>
      </c>
      <c r="H6817" s="17">
        <v>1949</v>
      </c>
      <c r="I6817" s="71" t="str">
        <f t="shared" si="424"/>
        <v>August 4, 1949</v>
      </c>
      <c r="J6817" s="105" t="s">
        <v>230</v>
      </c>
      <c r="K6817" s="121" t="s">
        <v>17129</v>
      </c>
      <c r="L6817" t="s">
        <v>10565</v>
      </c>
      <c r="M6817" t="s">
        <v>10566</v>
      </c>
      <c r="N6817" t="s">
        <v>10754</v>
      </c>
      <c r="R6817" s="16"/>
      <c r="W6817">
        <v>8</v>
      </c>
      <c r="X6817" s="30"/>
      <c r="Y6817" s="30">
        <v>0</v>
      </c>
      <c r="Z6817" s="30">
        <v>0</v>
      </c>
      <c r="AA6817" s="30" t="e">
        <v>#N/A</v>
      </c>
      <c r="AB6817" t="s">
        <v>7195</v>
      </c>
      <c r="AC6817" t="s">
        <v>10364</v>
      </c>
      <c r="AD6817" t="b">
        <v>0</v>
      </c>
      <c r="AF6817" t="str">
        <f t="shared" si="425"/>
        <v>13OTU /204AFS</v>
      </c>
      <c r="AG6817">
        <f t="shared" si="426"/>
        <v>2</v>
      </c>
      <c r="AH6817">
        <f t="shared" si="427"/>
        <v>2</v>
      </c>
    </row>
    <row r="6818" spans="1:34" x14ac:dyDescent="0.25">
      <c r="A6818" s="13" t="s">
        <v>9089</v>
      </c>
      <c r="B6818" t="s">
        <v>132</v>
      </c>
      <c r="C6818" s="16" t="s">
        <v>621</v>
      </c>
      <c r="D6818" s="16" t="s">
        <v>236</v>
      </c>
      <c r="E6818" s="16" t="s">
        <v>324</v>
      </c>
      <c r="F6818" s="17">
        <v>14</v>
      </c>
      <c r="G6818" s="17" t="s">
        <v>309</v>
      </c>
      <c r="H6818" s="17">
        <v>1954</v>
      </c>
      <c r="I6818" s="71" t="str">
        <f t="shared" si="424"/>
        <v>October 14, 1954</v>
      </c>
      <c r="J6818" s="105"/>
      <c r="K6818" s="121" t="s">
        <v>18213</v>
      </c>
      <c r="L6818" t="s">
        <v>10801</v>
      </c>
      <c r="R6818" s="16"/>
      <c r="W6818">
        <v>10</v>
      </c>
      <c r="X6818" s="30"/>
      <c r="Y6818" s="30">
        <v>0</v>
      </c>
      <c r="Z6818" s="30">
        <v>0</v>
      </c>
      <c r="AA6818" s="30" t="s">
        <v>10569</v>
      </c>
      <c r="AB6818" t="s">
        <v>621</v>
      </c>
      <c r="AC6818" t="s">
        <v>10364</v>
      </c>
      <c r="AD6818" t="b">
        <v>0</v>
      </c>
      <c r="AF6818" t="str">
        <f t="shared" si="425"/>
        <v>13OTU</v>
      </c>
      <c r="AG6818">
        <f t="shared" si="426"/>
        <v>1</v>
      </c>
      <c r="AH6818">
        <f t="shared" si="427"/>
        <v>1</v>
      </c>
    </row>
    <row r="6819" spans="1:34" x14ac:dyDescent="0.25">
      <c r="A6819" s="13" t="s">
        <v>5253</v>
      </c>
      <c r="B6819" t="s">
        <v>132</v>
      </c>
      <c r="C6819" s="16" t="s">
        <v>621</v>
      </c>
      <c r="D6819" s="16" t="s">
        <v>236</v>
      </c>
      <c r="E6819" s="16" t="s">
        <v>324</v>
      </c>
      <c r="F6819" s="17">
        <v>28</v>
      </c>
      <c r="G6819" s="17" t="s">
        <v>309</v>
      </c>
      <c r="H6819" s="17">
        <v>1946</v>
      </c>
      <c r="I6819" s="71" t="str">
        <f t="shared" si="424"/>
        <v>October 28, 1946</v>
      </c>
      <c r="J6819" s="105" t="s">
        <v>230</v>
      </c>
      <c r="K6819" s="121" t="s">
        <v>15766</v>
      </c>
      <c r="L6819" t="s">
        <v>10565</v>
      </c>
      <c r="M6819" t="s">
        <v>10566</v>
      </c>
      <c r="N6819" t="s">
        <v>12062</v>
      </c>
      <c r="R6819" s="16"/>
      <c r="W6819">
        <v>10</v>
      </c>
      <c r="X6819" s="30"/>
      <c r="Y6819" s="30">
        <v>0</v>
      </c>
      <c r="Z6819" s="30">
        <v>0</v>
      </c>
      <c r="AA6819" s="30" t="s">
        <v>10569</v>
      </c>
      <c r="AB6819" t="s">
        <v>621</v>
      </c>
      <c r="AC6819" t="s">
        <v>10364</v>
      </c>
      <c r="AD6819" t="b">
        <v>0</v>
      </c>
      <c r="AF6819" t="str">
        <f t="shared" si="425"/>
        <v>13OTU</v>
      </c>
      <c r="AG6819">
        <f t="shared" si="426"/>
        <v>1</v>
      </c>
      <c r="AH6819">
        <f t="shared" si="427"/>
        <v>1</v>
      </c>
    </row>
    <row r="6820" spans="1:34" x14ac:dyDescent="0.25">
      <c r="A6820" s="13" t="s">
        <v>8639</v>
      </c>
      <c r="B6820" t="s">
        <v>132</v>
      </c>
      <c r="C6820" s="16">
        <v>4</v>
      </c>
      <c r="D6820" s="16" t="s">
        <v>8136</v>
      </c>
      <c r="E6820" s="16" t="s">
        <v>699</v>
      </c>
      <c r="F6820" s="17">
        <v>30</v>
      </c>
      <c r="G6820" s="17" t="s">
        <v>309</v>
      </c>
      <c r="H6820" s="17">
        <v>1952</v>
      </c>
      <c r="I6820" s="71" t="str">
        <f t="shared" si="424"/>
        <v>October 30, 1952</v>
      </c>
      <c r="J6820" s="105"/>
      <c r="K6820" s="121" t="s">
        <v>17943</v>
      </c>
      <c r="L6820" t="s">
        <v>10867</v>
      </c>
      <c r="R6820" s="16"/>
      <c r="S6820" t="s">
        <v>11019</v>
      </c>
      <c r="T6820" t="s">
        <v>3</v>
      </c>
      <c r="U6820">
        <v>4</v>
      </c>
      <c r="V6820" t="s">
        <v>17944</v>
      </c>
      <c r="W6820">
        <v>10</v>
      </c>
      <c r="X6820" s="30"/>
      <c r="Y6820" s="30">
        <v>0</v>
      </c>
      <c r="Z6820" s="30">
        <v>0</v>
      </c>
      <c r="AA6820" s="30" t="e">
        <v>#N/A</v>
      </c>
      <c r="AB6820">
        <v>4</v>
      </c>
      <c r="AC6820" t="s">
        <v>10364</v>
      </c>
      <c r="AD6820" t="b">
        <v>0</v>
      </c>
      <c r="AF6820" t="str">
        <f t="shared" si="425"/>
        <v>4</v>
      </c>
      <c r="AG6820">
        <f t="shared" si="426"/>
        <v>1</v>
      </c>
      <c r="AH6820">
        <f t="shared" si="427"/>
        <v>1</v>
      </c>
    </row>
    <row r="6821" spans="1:34" x14ac:dyDescent="0.25">
      <c r="A6821" s="13" t="s">
        <v>7528</v>
      </c>
      <c r="B6821" t="s">
        <v>132</v>
      </c>
      <c r="C6821" s="16">
        <v>4</v>
      </c>
      <c r="D6821" s="16" t="s">
        <v>236</v>
      </c>
      <c r="E6821" s="16" t="s">
        <v>699</v>
      </c>
      <c r="F6821" s="17">
        <v>7</v>
      </c>
      <c r="G6821" s="17" t="s">
        <v>365</v>
      </c>
      <c r="H6821" s="17">
        <v>1949</v>
      </c>
      <c r="I6821" s="71" t="str">
        <f t="shared" si="424"/>
        <v>February 7, 1949</v>
      </c>
      <c r="J6821" s="105"/>
      <c r="K6821" s="121" t="s">
        <v>17156</v>
      </c>
      <c r="L6821" t="s">
        <v>10801</v>
      </c>
      <c r="R6821" s="16"/>
      <c r="W6821">
        <v>2</v>
      </c>
      <c r="X6821" s="30"/>
      <c r="Y6821" s="30">
        <v>0</v>
      </c>
      <c r="Z6821" s="30">
        <v>0</v>
      </c>
      <c r="AA6821" s="30" t="e">
        <v>#N/A</v>
      </c>
      <c r="AB6821">
        <v>4</v>
      </c>
      <c r="AC6821" t="s">
        <v>10364</v>
      </c>
      <c r="AD6821" t="b">
        <v>0</v>
      </c>
      <c r="AF6821" t="str">
        <f t="shared" si="425"/>
        <v>4</v>
      </c>
      <c r="AG6821">
        <f t="shared" si="426"/>
        <v>1</v>
      </c>
      <c r="AH6821">
        <f t="shared" si="427"/>
        <v>1</v>
      </c>
    </row>
    <row r="6822" spans="1:34" x14ac:dyDescent="0.25">
      <c r="A6822" s="13" t="s">
        <v>9024</v>
      </c>
      <c r="B6822" t="s">
        <v>132</v>
      </c>
      <c r="C6822" s="16">
        <v>11</v>
      </c>
      <c r="D6822" s="16"/>
      <c r="E6822" s="16"/>
      <c r="F6822" s="17">
        <v>7</v>
      </c>
      <c r="G6822" s="17" t="s">
        <v>294</v>
      </c>
      <c r="H6822" s="17">
        <v>1954</v>
      </c>
      <c r="I6822" s="71" t="str">
        <f t="shared" si="424"/>
        <v>September 7, 1954</v>
      </c>
      <c r="J6822" s="105"/>
      <c r="K6822" s="121" t="s">
        <v>18191</v>
      </c>
      <c r="L6822" t="s">
        <v>10801</v>
      </c>
      <c r="R6822" s="16"/>
      <c r="W6822">
        <v>9</v>
      </c>
      <c r="X6822" s="30"/>
      <c r="Y6822" s="30">
        <v>0</v>
      </c>
      <c r="Z6822" s="30">
        <v>0</v>
      </c>
      <c r="AA6822" s="30" t="e">
        <v>#N/A</v>
      </c>
      <c r="AB6822">
        <v>11</v>
      </c>
      <c r="AC6822" t="s">
        <v>10364</v>
      </c>
      <c r="AD6822" t="b">
        <v>0</v>
      </c>
      <c r="AF6822" t="str">
        <f t="shared" si="425"/>
        <v>11</v>
      </c>
      <c r="AG6822">
        <f t="shared" si="426"/>
        <v>1</v>
      </c>
      <c r="AH6822">
        <f t="shared" si="427"/>
        <v>1</v>
      </c>
    </row>
    <row r="6823" spans="1:34" x14ac:dyDescent="0.25">
      <c r="A6823" s="13" t="s">
        <v>9090</v>
      </c>
      <c r="B6823" t="s">
        <v>132</v>
      </c>
      <c r="C6823" s="16" t="s">
        <v>621</v>
      </c>
      <c r="D6823" s="16" t="s">
        <v>236</v>
      </c>
      <c r="E6823" s="16" t="s">
        <v>324</v>
      </c>
      <c r="F6823" s="17">
        <v>14</v>
      </c>
      <c r="G6823" s="17" t="s">
        <v>309</v>
      </c>
      <c r="H6823" s="17">
        <v>1954</v>
      </c>
      <c r="I6823" s="71" t="str">
        <f t="shared" si="424"/>
        <v>October 14, 1954</v>
      </c>
      <c r="J6823" s="105"/>
      <c r="K6823" s="121" t="s">
        <v>18213</v>
      </c>
      <c r="L6823" t="s">
        <v>10801</v>
      </c>
      <c r="R6823" s="16"/>
      <c r="W6823">
        <v>10</v>
      </c>
      <c r="X6823" s="30"/>
      <c r="Y6823" s="30">
        <v>0</v>
      </c>
      <c r="Z6823" s="30">
        <v>0</v>
      </c>
      <c r="AA6823" s="30" t="s">
        <v>10569</v>
      </c>
      <c r="AB6823" t="s">
        <v>621</v>
      </c>
      <c r="AC6823" t="s">
        <v>10364</v>
      </c>
      <c r="AD6823" t="b">
        <v>0</v>
      </c>
      <c r="AF6823" t="str">
        <f t="shared" si="425"/>
        <v>13OTU</v>
      </c>
      <c r="AG6823">
        <f t="shared" si="426"/>
        <v>1</v>
      </c>
      <c r="AH6823">
        <f t="shared" si="427"/>
        <v>1</v>
      </c>
    </row>
    <row r="6824" spans="1:34" x14ac:dyDescent="0.25">
      <c r="A6824" s="13" t="s">
        <v>8460</v>
      </c>
      <c r="B6824" t="s">
        <v>132</v>
      </c>
      <c r="C6824" s="16" t="s">
        <v>4103</v>
      </c>
      <c r="D6824" s="16" t="s">
        <v>8136</v>
      </c>
      <c r="E6824" s="16"/>
      <c r="F6824" s="17">
        <v>7</v>
      </c>
      <c r="G6824" s="17" t="s">
        <v>250</v>
      </c>
      <c r="H6824" s="17">
        <v>1952</v>
      </c>
      <c r="I6824" s="71" t="str">
        <f t="shared" si="424"/>
        <v>April 7, 1952</v>
      </c>
      <c r="J6824" s="105"/>
      <c r="K6824" s="121" t="s">
        <v>17808</v>
      </c>
      <c r="L6824" t="s">
        <v>10867</v>
      </c>
      <c r="R6824" s="16"/>
      <c r="W6824">
        <v>4</v>
      </c>
      <c r="X6824" s="30"/>
      <c r="Y6824" s="30">
        <v>0</v>
      </c>
      <c r="Z6824" s="30">
        <v>0</v>
      </c>
      <c r="AA6824" s="30" t="e">
        <v>#N/A</v>
      </c>
      <c r="AB6824" t="s">
        <v>4103</v>
      </c>
      <c r="AC6824" t="s">
        <v>10364</v>
      </c>
      <c r="AD6824" t="b">
        <v>0</v>
      </c>
      <c r="AF6824" t="str">
        <f t="shared" si="425"/>
        <v>2APS</v>
      </c>
      <c r="AG6824">
        <f t="shared" si="426"/>
        <v>1</v>
      </c>
      <c r="AH6824">
        <f t="shared" si="427"/>
        <v>1</v>
      </c>
    </row>
    <row r="6825" spans="1:34" x14ac:dyDescent="0.25">
      <c r="A6825" s="13" t="s">
        <v>8437</v>
      </c>
      <c r="B6825" t="s">
        <v>132</v>
      </c>
      <c r="C6825" s="16" t="s">
        <v>621</v>
      </c>
      <c r="D6825" s="16" t="s">
        <v>8136</v>
      </c>
      <c r="E6825" s="16"/>
      <c r="F6825" s="17">
        <v>4</v>
      </c>
      <c r="G6825" s="17" t="s">
        <v>294</v>
      </c>
      <c r="H6825" s="17">
        <v>1952</v>
      </c>
      <c r="I6825" s="71" t="str">
        <f t="shared" si="424"/>
        <v>September 4, 1952</v>
      </c>
      <c r="J6825" s="105"/>
      <c r="K6825" s="121" t="s">
        <v>17789</v>
      </c>
      <c r="L6825" t="s">
        <v>10867</v>
      </c>
      <c r="R6825" s="16"/>
      <c r="W6825">
        <v>9</v>
      </c>
      <c r="X6825" s="30"/>
      <c r="Y6825" s="30">
        <v>0</v>
      </c>
      <c r="Z6825" s="30">
        <v>0</v>
      </c>
      <c r="AA6825" s="30" t="s">
        <v>10569</v>
      </c>
      <c r="AB6825" t="s">
        <v>621</v>
      </c>
      <c r="AC6825" t="s">
        <v>10364</v>
      </c>
      <c r="AD6825" t="b">
        <v>0</v>
      </c>
      <c r="AF6825" t="str">
        <f t="shared" si="425"/>
        <v>13OTU</v>
      </c>
      <c r="AG6825">
        <f t="shared" si="426"/>
        <v>1</v>
      </c>
      <c r="AH6825">
        <f t="shared" si="427"/>
        <v>1</v>
      </c>
    </row>
    <row r="6826" spans="1:34" x14ac:dyDescent="0.25">
      <c r="A6826" s="13" t="s">
        <v>8445</v>
      </c>
      <c r="B6826" t="s">
        <v>132</v>
      </c>
      <c r="C6826" s="16"/>
      <c r="D6826" s="16" t="s">
        <v>8136</v>
      </c>
      <c r="E6826" s="16"/>
      <c r="F6826" s="17">
        <v>5</v>
      </c>
      <c r="G6826" s="17" t="s">
        <v>253</v>
      </c>
      <c r="H6826" s="17">
        <v>1952</v>
      </c>
      <c r="I6826" s="71" t="str">
        <f t="shared" si="424"/>
        <v>May 5, 1952</v>
      </c>
      <c r="J6826" s="105"/>
      <c r="K6826" s="121" t="s">
        <v>17798</v>
      </c>
      <c r="L6826" t="s">
        <v>10867</v>
      </c>
      <c r="R6826" s="16"/>
      <c r="W6826">
        <v>5</v>
      </c>
      <c r="X6826" s="30"/>
      <c r="Y6826" s="30">
        <v>0</v>
      </c>
      <c r="Z6826" s="30">
        <v>0</v>
      </c>
      <c r="AA6826" s="30" t="e">
        <v>#N/A</v>
      </c>
      <c r="AB6826" t="s">
        <v>10592</v>
      </c>
      <c r="AC6826" t="s">
        <v>10364</v>
      </c>
      <c r="AD6826" t="b">
        <v>0</v>
      </c>
      <c r="AF6826" t="str">
        <f t="shared" si="425"/>
        <v/>
      </c>
      <c r="AG6826">
        <f t="shared" si="426"/>
        <v>1</v>
      </c>
      <c r="AH6826">
        <f t="shared" si="427"/>
        <v>1</v>
      </c>
    </row>
    <row r="6827" spans="1:34" x14ac:dyDescent="0.25">
      <c r="A6827" s="13" t="s">
        <v>6996</v>
      </c>
      <c r="B6827" t="s">
        <v>132</v>
      </c>
      <c r="C6827" s="16" t="s">
        <v>6997</v>
      </c>
      <c r="D6827" s="16"/>
      <c r="E6827" s="16"/>
      <c r="F6827" s="17">
        <v>9</v>
      </c>
      <c r="G6827" s="17" t="s">
        <v>365</v>
      </c>
      <c r="H6827" s="17">
        <v>1948</v>
      </c>
      <c r="I6827" s="71" t="str">
        <f t="shared" si="424"/>
        <v>February 9, 1948</v>
      </c>
      <c r="J6827" s="105" t="s">
        <v>10627</v>
      </c>
      <c r="K6827" s="121" t="s">
        <v>16821</v>
      </c>
      <c r="L6827" t="s">
        <v>10565</v>
      </c>
      <c r="M6827" t="s">
        <v>10566</v>
      </c>
      <c r="N6827" t="s">
        <v>10856</v>
      </c>
      <c r="R6827" s="16"/>
      <c r="W6827">
        <v>2</v>
      </c>
      <c r="X6827" s="30"/>
      <c r="Y6827" s="30">
        <v>0</v>
      </c>
      <c r="Z6827" s="30">
        <v>0</v>
      </c>
      <c r="AA6827" s="30" t="e">
        <v>#N/A</v>
      </c>
      <c r="AB6827" t="s">
        <v>7195</v>
      </c>
      <c r="AC6827" t="s">
        <v>10364</v>
      </c>
      <c r="AD6827" t="b">
        <v>0</v>
      </c>
      <c r="AF6827" t="str">
        <f t="shared" si="425"/>
        <v>13OTU /228OCU /204AFS</v>
      </c>
      <c r="AG6827">
        <f t="shared" si="426"/>
        <v>3</v>
      </c>
      <c r="AH6827">
        <f t="shared" si="427"/>
        <v>3</v>
      </c>
    </row>
    <row r="6828" spans="1:34" x14ac:dyDescent="0.25">
      <c r="A6828" s="13" t="s">
        <v>6432</v>
      </c>
      <c r="B6828" t="s">
        <v>132</v>
      </c>
      <c r="C6828" s="16" t="s">
        <v>280</v>
      </c>
      <c r="D6828" s="16"/>
      <c r="E6828" s="16"/>
      <c r="F6828" s="17">
        <v>22</v>
      </c>
      <c r="G6828" s="17" t="s">
        <v>250</v>
      </c>
      <c r="H6828" s="17">
        <v>1947</v>
      </c>
      <c r="I6828" s="71" t="str">
        <f t="shared" si="424"/>
        <v>April 22, 1947</v>
      </c>
      <c r="J6828" s="105"/>
      <c r="K6828" s="121" t="s">
        <v>16505</v>
      </c>
      <c r="L6828" t="s">
        <v>10867</v>
      </c>
      <c r="R6828" s="16"/>
      <c r="W6828">
        <v>4</v>
      </c>
      <c r="X6828" s="30"/>
      <c r="Y6828" s="30">
        <v>0</v>
      </c>
      <c r="Z6828" s="30">
        <v>0</v>
      </c>
      <c r="AA6828" s="30" t="e">
        <v>#N/A</v>
      </c>
      <c r="AB6828" t="s">
        <v>280</v>
      </c>
      <c r="AC6828" t="s">
        <v>10364</v>
      </c>
      <c r="AD6828" t="b">
        <v>0</v>
      </c>
      <c r="AF6828" t="str">
        <f t="shared" si="425"/>
        <v>AAEE</v>
      </c>
      <c r="AG6828">
        <f t="shared" si="426"/>
        <v>1</v>
      </c>
      <c r="AH6828">
        <f t="shared" si="427"/>
        <v>1</v>
      </c>
    </row>
    <row r="6829" spans="1:34" x14ac:dyDescent="0.25">
      <c r="A6829" s="13" t="s">
        <v>5254</v>
      </c>
      <c r="B6829" t="s">
        <v>132</v>
      </c>
      <c r="C6829" s="16" t="s">
        <v>621</v>
      </c>
      <c r="D6829" s="16" t="s">
        <v>236</v>
      </c>
      <c r="E6829" s="16" t="s">
        <v>324</v>
      </c>
      <c r="F6829" s="17">
        <v>28</v>
      </c>
      <c r="G6829" s="17" t="s">
        <v>309</v>
      </c>
      <c r="H6829" s="17">
        <v>1946</v>
      </c>
      <c r="I6829" s="71" t="str">
        <f t="shared" si="424"/>
        <v>October 28, 1946</v>
      </c>
      <c r="J6829" s="105" t="s">
        <v>230</v>
      </c>
      <c r="K6829" s="121" t="s">
        <v>15767</v>
      </c>
      <c r="L6829" t="s">
        <v>10565</v>
      </c>
      <c r="M6829" t="s">
        <v>10566</v>
      </c>
      <c r="N6829" t="s">
        <v>10583</v>
      </c>
      <c r="R6829" s="16"/>
      <c r="W6829">
        <v>10</v>
      </c>
      <c r="X6829" s="30"/>
      <c r="Y6829" s="30">
        <v>0</v>
      </c>
      <c r="Z6829" s="30">
        <v>0</v>
      </c>
      <c r="AA6829" s="30" t="s">
        <v>10569</v>
      </c>
      <c r="AB6829" t="s">
        <v>621</v>
      </c>
      <c r="AC6829" t="s">
        <v>10364</v>
      </c>
      <c r="AD6829" t="b">
        <v>0</v>
      </c>
      <c r="AF6829" t="str">
        <f t="shared" si="425"/>
        <v>13OTU</v>
      </c>
      <c r="AG6829">
        <f t="shared" si="426"/>
        <v>1</v>
      </c>
      <c r="AH6829">
        <f t="shared" si="427"/>
        <v>1</v>
      </c>
    </row>
    <row r="6830" spans="1:34" x14ac:dyDescent="0.25">
      <c r="A6830" s="13" t="s">
        <v>5247</v>
      </c>
      <c r="B6830" t="s">
        <v>132</v>
      </c>
      <c r="C6830" s="16" t="s">
        <v>621</v>
      </c>
      <c r="D6830" s="16" t="s">
        <v>236</v>
      </c>
      <c r="E6830" s="16" t="s">
        <v>324</v>
      </c>
      <c r="F6830" s="17">
        <v>28</v>
      </c>
      <c r="G6830" s="17" t="s">
        <v>260</v>
      </c>
      <c r="H6830" s="17">
        <v>1946</v>
      </c>
      <c r="I6830" s="71" t="str">
        <f t="shared" si="424"/>
        <v>June 28, 1946</v>
      </c>
      <c r="J6830" s="105" t="s">
        <v>230</v>
      </c>
      <c r="K6830" s="121" t="s">
        <v>15760</v>
      </c>
      <c r="L6830" t="s">
        <v>10565</v>
      </c>
      <c r="M6830" t="s">
        <v>10566</v>
      </c>
      <c r="N6830" t="s">
        <v>10953</v>
      </c>
      <c r="R6830" s="16"/>
      <c r="W6830">
        <v>6</v>
      </c>
      <c r="X6830" s="30"/>
      <c r="Y6830" s="30">
        <v>0</v>
      </c>
      <c r="Z6830" s="30">
        <v>0</v>
      </c>
      <c r="AA6830" s="30" t="s">
        <v>10569</v>
      </c>
      <c r="AB6830" t="s">
        <v>621</v>
      </c>
      <c r="AC6830" t="s">
        <v>10364</v>
      </c>
      <c r="AD6830" t="b">
        <v>0</v>
      </c>
      <c r="AF6830" t="str">
        <f t="shared" si="425"/>
        <v>13OTU</v>
      </c>
      <c r="AG6830">
        <f t="shared" si="426"/>
        <v>1</v>
      </c>
      <c r="AH6830">
        <f t="shared" si="427"/>
        <v>1</v>
      </c>
    </row>
    <row r="6831" spans="1:34" x14ac:dyDescent="0.25">
      <c r="A6831" s="13" t="s">
        <v>8504</v>
      </c>
      <c r="B6831" t="s">
        <v>132</v>
      </c>
      <c r="C6831" s="16" t="s">
        <v>8472</v>
      </c>
      <c r="D6831" s="16" t="s">
        <v>8136</v>
      </c>
      <c r="E6831" s="16"/>
      <c r="F6831" s="17">
        <v>13</v>
      </c>
      <c r="G6831" s="17" t="s">
        <v>260</v>
      </c>
      <c r="H6831" s="17">
        <v>1952</v>
      </c>
      <c r="I6831" s="71" t="str">
        <f t="shared" si="424"/>
        <v>June 13, 1952</v>
      </c>
      <c r="J6831" s="105"/>
      <c r="K6831" s="121" t="s">
        <v>17840</v>
      </c>
      <c r="L6831" t="s">
        <v>10867</v>
      </c>
      <c r="R6831" s="16"/>
      <c r="W6831">
        <v>6</v>
      </c>
      <c r="X6831" s="30"/>
      <c r="Y6831" s="30">
        <v>0</v>
      </c>
      <c r="Z6831" s="30">
        <v>0</v>
      </c>
      <c r="AA6831" s="30" t="s">
        <v>10569</v>
      </c>
      <c r="AB6831" t="s">
        <v>7124</v>
      </c>
      <c r="AC6831" t="s">
        <v>10364</v>
      </c>
      <c r="AD6831" t="b">
        <v>0</v>
      </c>
      <c r="AF6831" t="str">
        <f t="shared" si="425"/>
        <v>13OTU /228OCU</v>
      </c>
      <c r="AG6831">
        <f t="shared" si="426"/>
        <v>2</v>
      </c>
      <c r="AH6831">
        <f t="shared" si="427"/>
        <v>2</v>
      </c>
    </row>
    <row r="6832" spans="1:34" x14ac:dyDescent="0.25">
      <c r="A6832" s="13" t="s">
        <v>8871</v>
      </c>
      <c r="B6832" t="s">
        <v>132</v>
      </c>
      <c r="C6832" s="16" t="s">
        <v>8872</v>
      </c>
      <c r="D6832" s="16" t="s">
        <v>236</v>
      </c>
      <c r="E6832" s="16" t="s">
        <v>324</v>
      </c>
      <c r="F6832" s="17">
        <v>29</v>
      </c>
      <c r="G6832" s="17" t="s">
        <v>238</v>
      </c>
      <c r="H6832" s="17">
        <v>1953</v>
      </c>
      <c r="I6832" s="71" t="str">
        <f t="shared" si="424"/>
        <v>December 29, 1953</v>
      </c>
      <c r="J6832" s="105"/>
      <c r="K6832" s="121" t="s">
        <v>18107</v>
      </c>
      <c r="L6832" t="s">
        <v>10801</v>
      </c>
      <c r="R6832" s="16"/>
      <c r="W6832">
        <v>12</v>
      </c>
      <c r="X6832" s="30"/>
      <c r="Y6832" s="30">
        <v>0</v>
      </c>
      <c r="Z6832" s="30">
        <v>0</v>
      </c>
      <c r="AA6832" s="30" t="s">
        <v>10569</v>
      </c>
      <c r="AB6832" t="s">
        <v>7724</v>
      </c>
      <c r="AC6832" t="s">
        <v>10364</v>
      </c>
      <c r="AD6832" t="b">
        <v>0</v>
      </c>
      <c r="AF6832" t="str">
        <f t="shared" si="425"/>
        <v>305 /231OCU</v>
      </c>
      <c r="AG6832">
        <f t="shared" si="426"/>
        <v>2</v>
      </c>
      <c r="AH6832">
        <f t="shared" si="427"/>
        <v>2</v>
      </c>
    </row>
    <row r="6833" spans="1:34" x14ac:dyDescent="0.25">
      <c r="A6833" s="13" t="s">
        <v>8564</v>
      </c>
      <c r="B6833" t="s">
        <v>132</v>
      </c>
      <c r="C6833" s="16">
        <v>305</v>
      </c>
      <c r="D6833" s="16" t="s">
        <v>8136</v>
      </c>
      <c r="E6833" s="16"/>
      <c r="F6833" s="17">
        <v>21</v>
      </c>
      <c r="G6833" s="17" t="s">
        <v>250</v>
      </c>
      <c r="H6833" s="17">
        <v>1952</v>
      </c>
      <c r="I6833" s="71" t="str">
        <f t="shared" si="424"/>
        <v>April 21, 1952</v>
      </c>
      <c r="J6833" s="105"/>
      <c r="K6833" s="121" t="s">
        <v>17889</v>
      </c>
      <c r="L6833" t="s">
        <v>10867</v>
      </c>
      <c r="R6833" s="16"/>
      <c r="W6833">
        <v>4</v>
      </c>
      <c r="X6833" s="30"/>
      <c r="Y6833" s="30">
        <v>0</v>
      </c>
      <c r="Z6833" s="30">
        <v>0</v>
      </c>
      <c r="AA6833" s="30" t="e">
        <v>#N/A</v>
      </c>
      <c r="AB6833">
        <v>305</v>
      </c>
      <c r="AC6833" t="s">
        <v>10364</v>
      </c>
      <c r="AD6833" t="b">
        <v>0</v>
      </c>
      <c r="AF6833" t="str">
        <f t="shared" si="425"/>
        <v>305</v>
      </c>
      <c r="AG6833">
        <f t="shared" si="426"/>
        <v>1</v>
      </c>
      <c r="AH6833">
        <f t="shared" si="427"/>
        <v>1</v>
      </c>
    </row>
    <row r="6834" spans="1:34" x14ac:dyDescent="0.25">
      <c r="A6834" s="13" t="s">
        <v>8304</v>
      </c>
      <c r="B6834" t="s">
        <v>132</v>
      </c>
      <c r="C6834" s="16" t="s">
        <v>8305</v>
      </c>
      <c r="D6834" s="16"/>
      <c r="E6834" s="16"/>
      <c r="F6834" s="17">
        <v>22</v>
      </c>
      <c r="G6834" s="17" t="s">
        <v>326</v>
      </c>
      <c r="H6834" s="17">
        <v>1951</v>
      </c>
      <c r="I6834" s="71" t="str">
        <f t="shared" si="424"/>
        <v>November 22, 1951</v>
      </c>
      <c r="J6834" s="105" t="s">
        <v>230</v>
      </c>
      <c r="K6834" s="121" t="s">
        <v>17678</v>
      </c>
      <c r="L6834" t="s">
        <v>10565</v>
      </c>
      <c r="M6834" t="s">
        <v>10566</v>
      </c>
      <c r="N6834" t="s">
        <v>10698</v>
      </c>
      <c r="R6834" s="16"/>
      <c r="W6834">
        <v>11</v>
      </c>
      <c r="X6834" s="30"/>
      <c r="Y6834" s="30">
        <v>0</v>
      </c>
      <c r="Z6834" s="30">
        <v>0</v>
      </c>
      <c r="AA6834" s="30" t="e">
        <v>#N/A</v>
      </c>
      <c r="AB6834" t="s">
        <v>7195</v>
      </c>
      <c r="AC6834" t="s">
        <v>10364</v>
      </c>
      <c r="AD6834" t="b">
        <v>0</v>
      </c>
      <c r="AF6834" t="str">
        <f t="shared" si="425"/>
        <v>CFE /204AFS</v>
      </c>
      <c r="AG6834">
        <f t="shared" si="426"/>
        <v>2</v>
      </c>
      <c r="AH6834">
        <f t="shared" si="427"/>
        <v>2</v>
      </c>
    </row>
    <row r="6835" spans="1:34" x14ac:dyDescent="0.25">
      <c r="A6835" s="13" t="s">
        <v>7577</v>
      </c>
      <c r="B6835" t="s">
        <v>132</v>
      </c>
      <c r="C6835" s="16">
        <v>305</v>
      </c>
      <c r="D6835" s="16" t="s">
        <v>236</v>
      </c>
      <c r="E6835" s="16" t="s">
        <v>699</v>
      </c>
      <c r="F6835" s="17">
        <v>9</v>
      </c>
      <c r="G6835" s="17" t="s">
        <v>365</v>
      </c>
      <c r="H6835" s="17">
        <v>1949</v>
      </c>
      <c r="I6835" s="71" t="str">
        <f t="shared" si="424"/>
        <v>February 9, 1949</v>
      </c>
      <c r="J6835" s="105"/>
      <c r="K6835" s="121" t="s">
        <v>17177</v>
      </c>
      <c r="L6835" t="s">
        <v>10867</v>
      </c>
      <c r="R6835" s="16"/>
      <c r="W6835">
        <v>2</v>
      </c>
      <c r="X6835" s="30"/>
      <c r="Y6835" s="30">
        <v>0</v>
      </c>
      <c r="Z6835" s="30">
        <v>0</v>
      </c>
      <c r="AA6835" s="30" t="e">
        <v>#N/A</v>
      </c>
      <c r="AB6835">
        <v>305</v>
      </c>
      <c r="AC6835" t="s">
        <v>10364</v>
      </c>
      <c r="AD6835" t="b">
        <v>0</v>
      </c>
      <c r="AF6835" t="str">
        <f t="shared" si="425"/>
        <v>305</v>
      </c>
      <c r="AG6835">
        <f t="shared" si="426"/>
        <v>1</v>
      </c>
      <c r="AH6835">
        <f t="shared" si="427"/>
        <v>1</v>
      </c>
    </row>
    <row r="6836" spans="1:34" x14ac:dyDescent="0.25">
      <c r="A6836" s="13" t="s">
        <v>7118</v>
      </c>
      <c r="B6836" t="s">
        <v>132</v>
      </c>
      <c r="C6836" s="16" t="s">
        <v>7119</v>
      </c>
      <c r="D6836" s="16"/>
      <c r="E6836" s="16"/>
      <c r="F6836" s="17">
        <v>15</v>
      </c>
      <c r="G6836" s="17" t="s">
        <v>260</v>
      </c>
      <c r="H6836" s="17">
        <v>1948</v>
      </c>
      <c r="I6836" s="71" t="str">
        <f t="shared" si="424"/>
        <v>June 15, 1948</v>
      </c>
      <c r="J6836" s="105" t="s">
        <v>230</v>
      </c>
      <c r="K6836" s="121" t="s">
        <v>16894</v>
      </c>
      <c r="L6836" t="s">
        <v>10565</v>
      </c>
      <c r="M6836" t="s">
        <v>10566</v>
      </c>
      <c r="N6836" t="s">
        <v>10852</v>
      </c>
      <c r="R6836" s="16"/>
      <c r="W6836">
        <v>6</v>
      </c>
      <c r="X6836" s="30"/>
      <c r="Y6836" s="30">
        <v>0</v>
      </c>
      <c r="Z6836" s="30">
        <v>0</v>
      </c>
      <c r="AA6836" s="30" t="e">
        <v>#N/A</v>
      </c>
      <c r="AB6836" t="s">
        <v>16895</v>
      </c>
      <c r="AC6836" t="s">
        <v>10364</v>
      </c>
      <c r="AD6836" t="b">
        <v>0</v>
      </c>
      <c r="AF6836" t="str">
        <f t="shared" si="425"/>
        <v>2APS /APS</v>
      </c>
      <c r="AG6836">
        <f t="shared" si="426"/>
        <v>2</v>
      </c>
      <c r="AH6836">
        <f t="shared" si="427"/>
        <v>2</v>
      </c>
    </row>
    <row r="6837" spans="1:34" x14ac:dyDescent="0.25">
      <c r="A6837" s="13" t="s">
        <v>7920</v>
      </c>
      <c r="B6837" t="s">
        <v>132</v>
      </c>
      <c r="C6837" s="16"/>
      <c r="D6837" s="16" t="s">
        <v>4111</v>
      </c>
      <c r="E6837" s="16"/>
      <c r="F6837" s="17">
        <v>0</v>
      </c>
      <c r="G6837" s="17" t="s">
        <v>326</v>
      </c>
      <c r="H6837" s="17">
        <v>1950</v>
      </c>
      <c r="I6837" s="71" t="str">
        <f t="shared" si="424"/>
        <v>November 0, 1950</v>
      </c>
      <c r="J6837" s="105"/>
      <c r="K6837" s="121" t="s">
        <v>17398</v>
      </c>
      <c r="L6837" t="s">
        <v>10867</v>
      </c>
      <c r="R6837" s="16"/>
      <c r="W6837">
        <v>11</v>
      </c>
      <c r="X6837" s="30"/>
      <c r="Y6837" s="30">
        <v>0</v>
      </c>
      <c r="Z6837" s="30">
        <v>0</v>
      </c>
      <c r="AA6837" s="30" t="e">
        <v>#N/A</v>
      </c>
      <c r="AB6837" t="s">
        <v>10592</v>
      </c>
      <c r="AC6837" t="s">
        <v>10364</v>
      </c>
      <c r="AD6837" t="b">
        <v>0</v>
      </c>
      <c r="AF6837" t="str">
        <f t="shared" si="425"/>
        <v/>
      </c>
      <c r="AG6837">
        <f t="shared" si="426"/>
        <v>1</v>
      </c>
      <c r="AH6837">
        <f t="shared" si="427"/>
        <v>1</v>
      </c>
    </row>
    <row r="6838" spans="1:34" x14ac:dyDescent="0.25">
      <c r="A6838" s="13" t="s">
        <v>4956</v>
      </c>
      <c r="B6838" t="s">
        <v>132</v>
      </c>
      <c r="C6838" s="16" t="s">
        <v>621</v>
      </c>
      <c r="D6838" s="16" t="s">
        <v>236</v>
      </c>
      <c r="E6838" s="16" t="s">
        <v>324</v>
      </c>
      <c r="F6838" s="17">
        <v>25</v>
      </c>
      <c r="G6838" s="17" t="s">
        <v>260</v>
      </c>
      <c r="H6838" s="17">
        <v>1946</v>
      </c>
      <c r="I6838" s="71" t="str">
        <f t="shared" si="424"/>
        <v>June 25, 1946</v>
      </c>
      <c r="J6838" s="105"/>
      <c r="K6838" s="121" t="s">
        <v>15673</v>
      </c>
      <c r="L6838" t="s">
        <v>10801</v>
      </c>
      <c r="R6838" s="16"/>
      <c r="W6838">
        <v>6</v>
      </c>
      <c r="X6838" s="30"/>
      <c r="Y6838" s="30">
        <v>0</v>
      </c>
      <c r="Z6838" s="30">
        <v>0</v>
      </c>
      <c r="AA6838" s="30" t="s">
        <v>10569</v>
      </c>
      <c r="AB6838" t="s">
        <v>621</v>
      </c>
      <c r="AC6838" t="s">
        <v>10364</v>
      </c>
      <c r="AD6838" t="b">
        <v>0</v>
      </c>
      <c r="AF6838" t="str">
        <f t="shared" si="425"/>
        <v>13OTU</v>
      </c>
      <c r="AG6838">
        <f t="shared" si="426"/>
        <v>1</v>
      </c>
      <c r="AH6838">
        <f t="shared" si="427"/>
        <v>1</v>
      </c>
    </row>
    <row r="6839" spans="1:34" x14ac:dyDescent="0.25">
      <c r="A6839" s="13" t="s">
        <v>7557</v>
      </c>
      <c r="B6839" t="s">
        <v>132</v>
      </c>
      <c r="C6839" s="16" t="s">
        <v>6906</v>
      </c>
      <c r="D6839" s="16" t="s">
        <v>236</v>
      </c>
      <c r="E6839" s="16" t="s">
        <v>324</v>
      </c>
      <c r="F6839" s="17">
        <v>9</v>
      </c>
      <c r="G6839" s="17" t="s">
        <v>365</v>
      </c>
      <c r="H6839" s="17">
        <v>1949</v>
      </c>
      <c r="I6839" s="71" t="str">
        <f t="shared" si="424"/>
        <v>February 9, 1949</v>
      </c>
      <c r="J6839" s="105"/>
      <c r="K6839" s="121" t="s">
        <v>17177</v>
      </c>
      <c r="L6839" t="s">
        <v>10867</v>
      </c>
      <c r="R6839" s="16"/>
      <c r="W6839">
        <v>2</v>
      </c>
      <c r="X6839" s="30"/>
      <c r="Y6839" s="30">
        <v>0</v>
      </c>
      <c r="Z6839" s="30">
        <v>0</v>
      </c>
      <c r="AA6839" s="30" t="s">
        <v>10569</v>
      </c>
      <c r="AB6839" t="s">
        <v>7124</v>
      </c>
      <c r="AC6839" t="s">
        <v>10364</v>
      </c>
      <c r="AD6839" t="b">
        <v>0</v>
      </c>
      <c r="AF6839" t="str">
        <f t="shared" si="425"/>
        <v>13OTU /54OTU /228OCU</v>
      </c>
      <c r="AG6839">
        <f t="shared" si="426"/>
        <v>3</v>
      </c>
      <c r="AH6839">
        <f t="shared" si="427"/>
        <v>3</v>
      </c>
    </row>
    <row r="6840" spans="1:34" x14ac:dyDescent="0.25">
      <c r="A6840" s="13" t="s">
        <v>7546</v>
      </c>
      <c r="B6840" t="s">
        <v>132</v>
      </c>
      <c r="C6840" s="16">
        <v>305</v>
      </c>
      <c r="D6840" s="16" t="s">
        <v>236</v>
      </c>
      <c r="E6840" s="16" t="s">
        <v>699</v>
      </c>
      <c r="F6840" s="17">
        <v>8</v>
      </c>
      <c r="G6840" s="17" t="s">
        <v>326</v>
      </c>
      <c r="H6840" s="17">
        <v>1949</v>
      </c>
      <c r="I6840" s="71" t="str">
        <f t="shared" si="424"/>
        <v>November 8, 1949</v>
      </c>
      <c r="J6840" s="105"/>
      <c r="K6840" s="121" t="s">
        <v>17167</v>
      </c>
      <c r="L6840" t="s">
        <v>10801</v>
      </c>
      <c r="R6840" s="16"/>
      <c r="W6840">
        <v>11</v>
      </c>
      <c r="X6840" s="30"/>
      <c r="Y6840" s="30">
        <v>0</v>
      </c>
      <c r="Z6840" s="30">
        <v>0</v>
      </c>
      <c r="AA6840" s="30" t="e">
        <v>#N/A</v>
      </c>
      <c r="AB6840">
        <v>305</v>
      </c>
      <c r="AC6840" t="s">
        <v>10364</v>
      </c>
      <c r="AD6840" t="b">
        <v>0</v>
      </c>
      <c r="AF6840" t="str">
        <f t="shared" si="425"/>
        <v>305</v>
      </c>
      <c r="AG6840">
        <f t="shared" si="426"/>
        <v>1</v>
      </c>
      <c r="AH6840">
        <f t="shared" si="427"/>
        <v>1</v>
      </c>
    </row>
    <row r="6841" spans="1:34" x14ac:dyDescent="0.25">
      <c r="A6841" s="13" t="s">
        <v>4806</v>
      </c>
      <c r="B6841" t="s">
        <v>132</v>
      </c>
      <c r="C6841" s="16" t="s">
        <v>621</v>
      </c>
      <c r="D6841" s="16" t="s">
        <v>236</v>
      </c>
      <c r="E6841" s="16" t="s">
        <v>324</v>
      </c>
      <c r="F6841" s="17">
        <v>20</v>
      </c>
      <c r="G6841" s="17" t="s">
        <v>260</v>
      </c>
      <c r="H6841" s="17">
        <v>1946</v>
      </c>
      <c r="I6841" s="71" t="str">
        <f t="shared" si="424"/>
        <v>June 20, 1946</v>
      </c>
      <c r="J6841" s="105" t="s">
        <v>230</v>
      </c>
      <c r="K6841" s="121" t="s">
        <v>15559</v>
      </c>
      <c r="L6841" t="s">
        <v>10565</v>
      </c>
      <c r="M6841" t="s">
        <v>10566</v>
      </c>
      <c r="N6841" t="s">
        <v>11216</v>
      </c>
      <c r="R6841" s="16"/>
      <c r="W6841">
        <v>6</v>
      </c>
      <c r="X6841" s="30"/>
      <c r="Y6841" s="30">
        <v>0</v>
      </c>
      <c r="Z6841" s="30">
        <v>0</v>
      </c>
      <c r="AA6841" s="30" t="s">
        <v>10569</v>
      </c>
      <c r="AB6841" t="s">
        <v>621</v>
      </c>
      <c r="AC6841" t="s">
        <v>10364</v>
      </c>
      <c r="AD6841" t="b">
        <v>0</v>
      </c>
      <c r="AF6841" t="str">
        <f t="shared" si="425"/>
        <v>13OTU</v>
      </c>
      <c r="AG6841">
        <f t="shared" si="426"/>
        <v>1</v>
      </c>
      <c r="AH6841">
        <f t="shared" si="427"/>
        <v>1</v>
      </c>
    </row>
    <row r="6842" spans="1:34" x14ac:dyDescent="0.25">
      <c r="A6842" s="13" t="s">
        <v>7940</v>
      </c>
      <c r="B6842" t="s">
        <v>132</v>
      </c>
      <c r="C6842" s="16" t="s">
        <v>2081</v>
      </c>
      <c r="D6842" s="16"/>
      <c r="E6842" s="16"/>
      <c r="F6842" s="17">
        <v>1</v>
      </c>
      <c r="G6842" s="17" t="s">
        <v>253</v>
      </c>
      <c r="H6842" s="17">
        <v>1950</v>
      </c>
      <c r="I6842" s="71" t="str">
        <f t="shared" si="424"/>
        <v>May 1, 1950</v>
      </c>
      <c r="J6842" s="105"/>
      <c r="K6842" s="121" t="s">
        <v>17412</v>
      </c>
      <c r="L6842" t="s">
        <v>10801</v>
      </c>
      <c r="R6842" s="16"/>
      <c r="W6842">
        <v>5</v>
      </c>
      <c r="X6842" s="30"/>
      <c r="Y6842" s="30">
        <v>0</v>
      </c>
      <c r="Z6842" s="30">
        <v>0</v>
      </c>
      <c r="AA6842" s="30" t="e">
        <v>#N/A</v>
      </c>
      <c r="AB6842" t="s">
        <v>2081</v>
      </c>
      <c r="AC6842" t="s">
        <v>10364</v>
      </c>
      <c r="AD6842" t="b">
        <v>0</v>
      </c>
      <c r="AF6842" t="str">
        <f t="shared" si="425"/>
        <v>1FU</v>
      </c>
      <c r="AG6842">
        <f t="shared" si="426"/>
        <v>1</v>
      </c>
      <c r="AH6842">
        <f t="shared" si="427"/>
        <v>1</v>
      </c>
    </row>
    <row r="6843" spans="1:34" x14ac:dyDescent="0.25">
      <c r="A6843" s="13" t="s">
        <v>8471</v>
      </c>
      <c r="B6843" t="s">
        <v>132</v>
      </c>
      <c r="C6843" s="16" t="s">
        <v>8472</v>
      </c>
      <c r="D6843" s="16" t="s">
        <v>8136</v>
      </c>
      <c r="E6843" s="16"/>
      <c r="F6843" s="17">
        <v>7</v>
      </c>
      <c r="G6843" s="17" t="s">
        <v>326</v>
      </c>
      <c r="H6843" s="17">
        <v>1952</v>
      </c>
      <c r="I6843" s="71" t="str">
        <f t="shared" si="424"/>
        <v>November 7, 1952</v>
      </c>
      <c r="J6843" s="105"/>
      <c r="K6843" s="121" t="s">
        <v>17817</v>
      </c>
      <c r="L6843" t="s">
        <v>10867</v>
      </c>
      <c r="R6843" s="16"/>
      <c r="W6843">
        <v>11</v>
      </c>
      <c r="X6843" s="30"/>
      <c r="Y6843" s="30">
        <v>0</v>
      </c>
      <c r="Z6843" s="30">
        <v>0</v>
      </c>
      <c r="AA6843" s="30" t="s">
        <v>10569</v>
      </c>
      <c r="AB6843" t="s">
        <v>7124</v>
      </c>
      <c r="AC6843" t="s">
        <v>10364</v>
      </c>
      <c r="AD6843" t="b">
        <v>0</v>
      </c>
      <c r="AF6843" t="str">
        <f t="shared" si="425"/>
        <v>13OTU /228OCU</v>
      </c>
      <c r="AG6843">
        <f t="shared" si="426"/>
        <v>2</v>
      </c>
      <c r="AH6843">
        <f t="shared" si="427"/>
        <v>2</v>
      </c>
    </row>
    <row r="6844" spans="1:34" x14ac:dyDescent="0.25">
      <c r="A6844" s="13" t="s">
        <v>9483</v>
      </c>
      <c r="B6844" t="s">
        <v>132</v>
      </c>
      <c r="C6844" s="16"/>
      <c r="D6844" s="16" t="s">
        <v>6621</v>
      </c>
      <c r="E6844" s="16"/>
      <c r="F6844" s="17">
        <v>0</v>
      </c>
      <c r="G6844" s="17" t="s">
        <v>326</v>
      </c>
      <c r="H6844" s="17">
        <v>1956</v>
      </c>
      <c r="I6844" s="71" t="str">
        <f t="shared" ref="I6844:I6907" si="428">G6844&amp;" "&amp;F6844&amp;", "&amp;H6844</f>
        <v>November 0, 1956</v>
      </c>
      <c r="J6844" s="105"/>
      <c r="K6844" s="121" t="s">
        <v>18400</v>
      </c>
      <c r="L6844" t="s">
        <v>10801</v>
      </c>
      <c r="R6844" s="16"/>
      <c r="W6844">
        <v>11</v>
      </c>
      <c r="X6844" s="30"/>
      <c r="Y6844" s="30">
        <v>0</v>
      </c>
      <c r="Z6844" s="30">
        <v>0</v>
      </c>
      <c r="AA6844" s="30" t="e">
        <v>#N/A</v>
      </c>
      <c r="AB6844" t="s">
        <v>10592</v>
      </c>
      <c r="AC6844" t="s">
        <v>10364</v>
      </c>
      <c r="AD6844" t="b">
        <v>0</v>
      </c>
      <c r="AF6844" t="str">
        <f t="shared" si="425"/>
        <v/>
      </c>
      <c r="AG6844">
        <f t="shared" si="426"/>
        <v>1</v>
      </c>
      <c r="AH6844">
        <f t="shared" si="427"/>
        <v>1</v>
      </c>
    </row>
    <row r="6845" spans="1:34" x14ac:dyDescent="0.25">
      <c r="A6845" s="13" t="s">
        <v>9484</v>
      </c>
      <c r="B6845" t="s">
        <v>132</v>
      </c>
      <c r="C6845" s="16"/>
      <c r="D6845" s="16" t="s">
        <v>6621</v>
      </c>
      <c r="E6845" s="16"/>
      <c r="F6845" s="17">
        <v>0</v>
      </c>
      <c r="G6845" s="17" t="s">
        <v>326</v>
      </c>
      <c r="H6845" s="17">
        <v>1956</v>
      </c>
      <c r="I6845" s="71" t="str">
        <f t="shared" si="428"/>
        <v>November 0, 1956</v>
      </c>
      <c r="J6845" s="105"/>
      <c r="K6845" s="121" t="s">
        <v>18401</v>
      </c>
      <c r="L6845" t="s">
        <v>10801</v>
      </c>
      <c r="R6845" s="16"/>
      <c r="W6845">
        <v>11</v>
      </c>
      <c r="X6845" s="30"/>
      <c r="Y6845" s="30">
        <v>0</v>
      </c>
      <c r="Z6845" s="30">
        <v>0</v>
      </c>
      <c r="AA6845" s="30" t="e">
        <v>#N/A</v>
      </c>
      <c r="AB6845" t="s">
        <v>10592</v>
      </c>
      <c r="AC6845" t="s">
        <v>10364</v>
      </c>
      <c r="AD6845" t="b">
        <v>0</v>
      </c>
      <c r="AF6845" t="str">
        <f t="shared" si="425"/>
        <v/>
      </c>
      <c r="AG6845">
        <f t="shared" si="426"/>
        <v>1</v>
      </c>
      <c r="AH6845">
        <f t="shared" si="427"/>
        <v>1</v>
      </c>
    </row>
    <row r="6846" spans="1:34" x14ac:dyDescent="0.25">
      <c r="A6846" s="13" t="s">
        <v>9237</v>
      </c>
      <c r="B6846" t="s">
        <v>132</v>
      </c>
      <c r="C6846" s="16"/>
      <c r="D6846" s="16"/>
      <c r="E6846" s="16"/>
      <c r="F6846" s="17">
        <v>22</v>
      </c>
      <c r="G6846" s="17" t="s">
        <v>250</v>
      </c>
      <c r="H6846" s="17">
        <v>1954</v>
      </c>
      <c r="I6846" s="71" t="str">
        <f t="shared" si="428"/>
        <v>April 22, 1954</v>
      </c>
      <c r="J6846" s="105"/>
      <c r="K6846" s="121" t="s">
        <v>18265</v>
      </c>
      <c r="L6846" t="s">
        <v>10801</v>
      </c>
      <c r="R6846" s="16"/>
      <c r="W6846">
        <v>4</v>
      </c>
      <c r="X6846" s="30"/>
      <c r="Y6846" s="30">
        <v>0</v>
      </c>
      <c r="Z6846" s="30">
        <v>0</v>
      </c>
      <c r="AA6846" s="30" t="e">
        <v>#N/A</v>
      </c>
      <c r="AB6846" t="s">
        <v>10592</v>
      </c>
      <c r="AC6846" t="s">
        <v>10364</v>
      </c>
      <c r="AD6846" t="b">
        <v>0</v>
      </c>
      <c r="AF6846" t="str">
        <f t="shared" si="425"/>
        <v/>
      </c>
      <c r="AG6846">
        <f t="shared" si="426"/>
        <v>1</v>
      </c>
      <c r="AH6846">
        <f t="shared" si="427"/>
        <v>1</v>
      </c>
    </row>
    <row r="6847" spans="1:34" x14ac:dyDescent="0.25">
      <c r="A6847" s="13" t="s">
        <v>7506</v>
      </c>
      <c r="B6847" t="s">
        <v>132</v>
      </c>
      <c r="C6847" s="16"/>
      <c r="D6847" s="16"/>
      <c r="E6847" s="16"/>
      <c r="F6847" s="17">
        <v>5</v>
      </c>
      <c r="G6847" s="17" t="s">
        <v>243</v>
      </c>
      <c r="H6847" s="17">
        <v>1949</v>
      </c>
      <c r="I6847" s="71" t="str">
        <f t="shared" si="428"/>
        <v>January 5, 1949</v>
      </c>
      <c r="J6847" s="105"/>
      <c r="K6847" s="121" t="s">
        <v>17141</v>
      </c>
      <c r="L6847" t="s">
        <v>10867</v>
      </c>
      <c r="R6847" s="16"/>
      <c r="W6847">
        <v>1</v>
      </c>
      <c r="X6847" s="30"/>
      <c r="Y6847" s="30">
        <v>0</v>
      </c>
      <c r="Z6847" s="30">
        <v>0</v>
      </c>
      <c r="AA6847" s="30" t="e">
        <v>#N/A</v>
      </c>
      <c r="AB6847" t="s">
        <v>10592</v>
      </c>
      <c r="AC6847" t="s">
        <v>10364</v>
      </c>
      <c r="AD6847" t="b">
        <v>0</v>
      </c>
      <c r="AF6847" t="str">
        <f t="shared" si="425"/>
        <v/>
      </c>
      <c r="AG6847">
        <f t="shared" si="426"/>
        <v>1</v>
      </c>
      <c r="AH6847">
        <f t="shared" si="427"/>
        <v>1</v>
      </c>
    </row>
    <row r="6848" spans="1:34" x14ac:dyDescent="0.25">
      <c r="A6848" s="13" t="s">
        <v>7787</v>
      </c>
      <c r="B6848" t="s">
        <v>132</v>
      </c>
      <c r="C6848" s="16" t="s">
        <v>7788</v>
      </c>
      <c r="D6848" s="16"/>
      <c r="E6848" s="16"/>
      <c r="F6848" s="17">
        <v>26</v>
      </c>
      <c r="G6848" s="17" t="s">
        <v>253</v>
      </c>
      <c r="H6848" s="17">
        <v>1949</v>
      </c>
      <c r="I6848" s="71" t="str">
        <f t="shared" si="428"/>
        <v>May 26, 1949</v>
      </c>
      <c r="J6848" s="105" t="s">
        <v>230</v>
      </c>
      <c r="K6848" s="121" t="s">
        <v>17311</v>
      </c>
      <c r="L6848" t="s">
        <v>10565</v>
      </c>
      <c r="M6848" t="s">
        <v>10566</v>
      </c>
      <c r="N6848" t="s">
        <v>10567</v>
      </c>
      <c r="R6848" s="16"/>
      <c r="W6848">
        <v>5</v>
      </c>
      <c r="X6848" s="30"/>
      <c r="Y6848" s="30">
        <v>0</v>
      </c>
      <c r="Z6848" s="30">
        <v>0</v>
      </c>
      <c r="AA6848" s="30" t="e">
        <v>#N/A</v>
      </c>
      <c r="AB6848">
        <v>11</v>
      </c>
      <c r="AC6848" t="s">
        <v>10364</v>
      </c>
      <c r="AD6848" t="b">
        <v>0</v>
      </c>
      <c r="AF6848" t="str">
        <f t="shared" si="425"/>
        <v>107 /11</v>
      </c>
      <c r="AG6848">
        <f t="shared" si="426"/>
        <v>2</v>
      </c>
      <c r="AH6848">
        <f t="shared" si="427"/>
        <v>2</v>
      </c>
    </row>
    <row r="6849" spans="1:34" x14ac:dyDescent="0.25">
      <c r="A6849" s="13" t="s">
        <v>7957</v>
      </c>
      <c r="B6849" t="s">
        <v>132</v>
      </c>
      <c r="C6849" s="16" t="s">
        <v>7195</v>
      </c>
      <c r="D6849" s="16"/>
      <c r="E6849" s="16"/>
      <c r="F6849" s="17">
        <v>5</v>
      </c>
      <c r="G6849" s="17" t="s">
        <v>309</v>
      </c>
      <c r="H6849" s="17">
        <v>1950</v>
      </c>
      <c r="I6849" s="71" t="str">
        <f t="shared" si="428"/>
        <v>October 5, 1950</v>
      </c>
      <c r="J6849" s="105" t="s">
        <v>230</v>
      </c>
      <c r="K6849" s="121" t="s">
        <v>17428</v>
      </c>
      <c r="L6849" t="s">
        <v>10565</v>
      </c>
      <c r="M6849" t="s">
        <v>10566</v>
      </c>
      <c r="N6849" t="s">
        <v>10567</v>
      </c>
      <c r="R6849" s="16"/>
      <c r="W6849">
        <v>10</v>
      </c>
      <c r="X6849" s="30"/>
      <c r="Y6849" s="30">
        <v>0</v>
      </c>
      <c r="Z6849" s="30">
        <v>0</v>
      </c>
      <c r="AA6849" s="30" t="e">
        <v>#N/A</v>
      </c>
      <c r="AB6849" t="s">
        <v>7195</v>
      </c>
      <c r="AC6849" t="s">
        <v>10364</v>
      </c>
      <c r="AD6849" t="b">
        <v>0</v>
      </c>
      <c r="AF6849" t="str">
        <f t="shared" si="425"/>
        <v>204AFS</v>
      </c>
      <c r="AG6849">
        <f t="shared" si="426"/>
        <v>1</v>
      </c>
      <c r="AH6849">
        <f t="shared" si="427"/>
        <v>1</v>
      </c>
    </row>
    <row r="6850" spans="1:34" x14ac:dyDescent="0.25">
      <c r="A6850" s="13" t="s">
        <v>8754</v>
      </c>
      <c r="B6850" t="s">
        <v>132</v>
      </c>
      <c r="C6850" s="16" t="s">
        <v>7724</v>
      </c>
      <c r="D6850" s="16" t="s">
        <v>236</v>
      </c>
      <c r="E6850" s="16" t="s">
        <v>324</v>
      </c>
      <c r="F6850" s="17">
        <v>19</v>
      </c>
      <c r="G6850" s="17" t="s">
        <v>326</v>
      </c>
      <c r="H6850" s="17">
        <v>1953</v>
      </c>
      <c r="I6850" s="71" t="str">
        <f t="shared" si="428"/>
        <v>November 19, 1953</v>
      </c>
      <c r="J6850" s="105"/>
      <c r="K6850" s="121" t="s">
        <v>18019</v>
      </c>
      <c r="L6850" t="s">
        <v>10801</v>
      </c>
      <c r="R6850" s="16"/>
      <c r="W6850">
        <v>11</v>
      </c>
      <c r="X6850" s="30"/>
      <c r="Y6850" s="30">
        <v>0</v>
      </c>
      <c r="Z6850" s="30">
        <v>0</v>
      </c>
      <c r="AA6850" s="30" t="s">
        <v>10569</v>
      </c>
      <c r="AB6850" t="s">
        <v>7724</v>
      </c>
      <c r="AC6850" t="s">
        <v>10364</v>
      </c>
      <c r="AD6850" t="b">
        <v>0</v>
      </c>
      <c r="AF6850" t="str">
        <f t="shared" si="425"/>
        <v>231OCU</v>
      </c>
      <c r="AG6850">
        <f t="shared" si="426"/>
        <v>1</v>
      </c>
      <c r="AH6850">
        <f t="shared" si="427"/>
        <v>1</v>
      </c>
    </row>
    <row r="6851" spans="1:34" x14ac:dyDescent="0.25">
      <c r="A6851" s="13" t="s">
        <v>7921</v>
      </c>
      <c r="B6851" t="s">
        <v>132</v>
      </c>
      <c r="C6851" s="16"/>
      <c r="D6851" s="16" t="s">
        <v>4111</v>
      </c>
      <c r="E6851" s="16"/>
      <c r="F6851" s="17">
        <v>0</v>
      </c>
      <c r="G6851" s="17" t="s">
        <v>326</v>
      </c>
      <c r="H6851" s="17">
        <v>1950</v>
      </c>
      <c r="I6851" s="71" t="str">
        <f t="shared" si="428"/>
        <v>November 0, 1950</v>
      </c>
      <c r="J6851" s="105"/>
      <c r="K6851" s="121" t="s">
        <v>17399</v>
      </c>
      <c r="L6851" t="s">
        <v>10867</v>
      </c>
      <c r="R6851" s="16"/>
      <c r="W6851">
        <v>11</v>
      </c>
      <c r="X6851" s="30"/>
      <c r="Y6851" s="30">
        <v>0</v>
      </c>
      <c r="Z6851" s="30">
        <v>0</v>
      </c>
      <c r="AA6851" s="30" t="e">
        <v>#N/A</v>
      </c>
      <c r="AB6851" t="s">
        <v>10592</v>
      </c>
      <c r="AC6851" t="s">
        <v>10364</v>
      </c>
      <c r="AD6851" t="b">
        <v>0</v>
      </c>
      <c r="AF6851" t="str">
        <f t="shared" ref="AF6851:AF6914" si="429">SUBSTITUTE(C6851,"/"," /")</f>
        <v/>
      </c>
      <c r="AG6851">
        <f t="shared" ref="AG6851:AG6914" si="430">LEN(AF6851)-LEN(C6851)+1</f>
        <v>1</v>
      </c>
      <c r="AH6851">
        <f t="shared" ref="AH6851:AH6914" si="431">IF(ISERROR(FIND("Cv ",C6851,1)),AG6851,AG6851-1)</f>
        <v>1</v>
      </c>
    </row>
    <row r="6852" spans="1:34" x14ac:dyDescent="0.25">
      <c r="A6852" s="13" t="s">
        <v>6905</v>
      </c>
      <c r="B6852" t="s">
        <v>132</v>
      </c>
      <c r="C6852" s="16" t="s">
        <v>6906</v>
      </c>
      <c r="D6852" s="16" t="s">
        <v>236</v>
      </c>
      <c r="E6852" s="16" t="s">
        <v>324</v>
      </c>
      <c r="F6852" s="17">
        <v>8</v>
      </c>
      <c r="G6852" s="17" t="s">
        <v>250</v>
      </c>
      <c r="H6852" s="17">
        <v>1948</v>
      </c>
      <c r="I6852" s="71" t="str">
        <f t="shared" si="428"/>
        <v>April 8, 1948</v>
      </c>
      <c r="J6852" s="105" t="s">
        <v>230</v>
      </c>
      <c r="K6852" s="121" t="s">
        <v>16782</v>
      </c>
      <c r="L6852" t="s">
        <v>10565</v>
      </c>
      <c r="M6852" t="s">
        <v>10566</v>
      </c>
      <c r="N6852" t="s">
        <v>10728</v>
      </c>
      <c r="R6852" s="16"/>
      <c r="W6852">
        <v>4</v>
      </c>
      <c r="X6852" s="30"/>
      <c r="Y6852" s="30">
        <v>0</v>
      </c>
      <c r="Z6852" s="30">
        <v>0</v>
      </c>
      <c r="AA6852" s="30" t="s">
        <v>10569</v>
      </c>
      <c r="AB6852" t="s">
        <v>7124</v>
      </c>
      <c r="AC6852" t="s">
        <v>10364</v>
      </c>
      <c r="AD6852" t="b">
        <v>0</v>
      </c>
      <c r="AF6852" t="str">
        <f t="shared" si="429"/>
        <v>13OTU /54OTU /228OCU</v>
      </c>
      <c r="AG6852">
        <f t="shared" si="430"/>
        <v>3</v>
      </c>
      <c r="AH6852">
        <f t="shared" si="431"/>
        <v>3</v>
      </c>
    </row>
    <row r="6853" spans="1:34" x14ac:dyDescent="0.25">
      <c r="A6853" s="13" t="s">
        <v>8285</v>
      </c>
      <c r="B6853" t="s">
        <v>132</v>
      </c>
      <c r="C6853" s="16"/>
      <c r="D6853" s="16" t="s">
        <v>8136</v>
      </c>
      <c r="E6853" s="16"/>
      <c r="F6853" s="17">
        <v>19</v>
      </c>
      <c r="G6853" s="17" t="s">
        <v>238</v>
      </c>
      <c r="H6853" s="17">
        <v>1951</v>
      </c>
      <c r="I6853" s="71" t="str">
        <f t="shared" si="428"/>
        <v>December 19, 1951</v>
      </c>
      <c r="J6853" s="105"/>
      <c r="K6853" s="121" t="s">
        <v>17660</v>
      </c>
      <c r="L6853" t="s">
        <v>10867</v>
      </c>
      <c r="R6853" s="16"/>
      <c r="W6853">
        <v>12</v>
      </c>
      <c r="X6853" s="30"/>
      <c r="Y6853" s="30">
        <v>0</v>
      </c>
      <c r="Z6853" s="30">
        <v>0</v>
      </c>
      <c r="AA6853" s="30" t="e">
        <v>#N/A</v>
      </c>
      <c r="AB6853" t="s">
        <v>10592</v>
      </c>
      <c r="AC6853" t="s">
        <v>10364</v>
      </c>
      <c r="AD6853" t="b">
        <v>0</v>
      </c>
      <c r="AF6853" t="str">
        <f t="shared" si="429"/>
        <v/>
      </c>
      <c r="AG6853">
        <f t="shared" si="430"/>
        <v>1</v>
      </c>
      <c r="AH6853">
        <f t="shared" si="431"/>
        <v>1</v>
      </c>
    </row>
    <row r="6854" spans="1:34" x14ac:dyDescent="0.25">
      <c r="A6854" s="13" t="s">
        <v>7275</v>
      </c>
      <c r="B6854" t="s">
        <v>132</v>
      </c>
      <c r="C6854" s="16" t="s">
        <v>4103</v>
      </c>
      <c r="D6854" s="16"/>
      <c r="E6854" s="16"/>
      <c r="F6854" s="17">
        <v>28</v>
      </c>
      <c r="G6854" s="17" t="s">
        <v>309</v>
      </c>
      <c r="H6854" s="17">
        <v>1948</v>
      </c>
      <c r="I6854" s="71" t="str">
        <f t="shared" si="428"/>
        <v>October 28, 1948</v>
      </c>
      <c r="J6854" s="105" t="s">
        <v>230</v>
      </c>
      <c r="K6854" s="121" t="s">
        <v>17042</v>
      </c>
      <c r="L6854" t="s">
        <v>10565</v>
      </c>
      <c r="M6854" t="s">
        <v>10566</v>
      </c>
      <c r="N6854" t="s">
        <v>10567</v>
      </c>
      <c r="R6854" s="16"/>
      <c r="W6854">
        <v>10</v>
      </c>
      <c r="X6854" s="30"/>
      <c r="Y6854" s="30">
        <v>0</v>
      </c>
      <c r="Z6854" s="30">
        <v>0</v>
      </c>
      <c r="AA6854" s="30" t="e">
        <v>#N/A</v>
      </c>
      <c r="AB6854" t="s">
        <v>4103</v>
      </c>
      <c r="AC6854" t="s">
        <v>10364</v>
      </c>
      <c r="AD6854" t="b">
        <v>0</v>
      </c>
      <c r="AF6854" t="str">
        <f t="shared" si="429"/>
        <v>2APS</v>
      </c>
      <c r="AG6854">
        <f t="shared" si="430"/>
        <v>1</v>
      </c>
      <c r="AH6854">
        <f t="shared" si="431"/>
        <v>1</v>
      </c>
    </row>
    <row r="6855" spans="1:34" x14ac:dyDescent="0.25">
      <c r="A6855" s="13" t="s">
        <v>8068</v>
      </c>
      <c r="B6855" t="s">
        <v>132</v>
      </c>
      <c r="C6855" s="16" t="s">
        <v>3873</v>
      </c>
      <c r="D6855" s="16"/>
      <c r="E6855" s="16"/>
      <c r="F6855" s="17">
        <v>18</v>
      </c>
      <c r="G6855" s="17" t="s">
        <v>282</v>
      </c>
      <c r="H6855" s="17">
        <v>1950</v>
      </c>
      <c r="I6855" s="71" t="str">
        <f t="shared" si="428"/>
        <v>August 18, 1950</v>
      </c>
      <c r="J6855" s="105"/>
      <c r="K6855" s="121" t="s">
        <v>17508</v>
      </c>
      <c r="L6855" t="s">
        <v>10801</v>
      </c>
      <c r="R6855" s="16"/>
      <c r="S6855" t="s">
        <v>17512</v>
      </c>
      <c r="T6855" t="s">
        <v>17513</v>
      </c>
      <c r="U6855" t="s">
        <v>17514</v>
      </c>
      <c r="V6855" t="s">
        <v>17515</v>
      </c>
      <c r="W6855">
        <v>8</v>
      </c>
      <c r="X6855" s="30"/>
      <c r="Y6855" s="30">
        <v>0</v>
      </c>
      <c r="Z6855" s="30">
        <v>0</v>
      </c>
      <c r="AA6855" s="30" t="e">
        <v>#N/A</v>
      </c>
      <c r="AB6855" t="s">
        <v>3873</v>
      </c>
      <c r="AC6855" t="s">
        <v>10364</v>
      </c>
      <c r="AD6855" t="b">
        <v>0</v>
      </c>
      <c r="AF6855" t="str">
        <f t="shared" si="429"/>
        <v>CGS</v>
      </c>
      <c r="AG6855">
        <f t="shared" si="430"/>
        <v>1</v>
      </c>
      <c r="AH6855">
        <f t="shared" si="431"/>
        <v>1</v>
      </c>
    </row>
    <row r="6856" spans="1:34" x14ac:dyDescent="0.25">
      <c r="A6856" s="13" t="s">
        <v>7619</v>
      </c>
      <c r="B6856" t="s">
        <v>132</v>
      </c>
      <c r="C6856" s="16" t="s">
        <v>7130</v>
      </c>
      <c r="D6856" s="16" t="s">
        <v>236</v>
      </c>
      <c r="E6856" s="16" t="s">
        <v>699</v>
      </c>
      <c r="F6856" s="17">
        <v>12</v>
      </c>
      <c r="G6856" s="17" t="s">
        <v>365</v>
      </c>
      <c r="H6856" s="17">
        <v>1949</v>
      </c>
      <c r="I6856" s="71" t="str">
        <f t="shared" si="428"/>
        <v>February 12, 1949</v>
      </c>
      <c r="J6856" s="105"/>
      <c r="K6856" s="121" t="s">
        <v>17206</v>
      </c>
      <c r="L6856" t="s">
        <v>10801</v>
      </c>
      <c r="R6856" s="16"/>
      <c r="W6856">
        <v>2</v>
      </c>
      <c r="X6856" s="30"/>
      <c r="Y6856" s="30">
        <v>0</v>
      </c>
      <c r="Z6856" s="30">
        <v>0</v>
      </c>
      <c r="AA6856" s="30" t="e">
        <v>#N/A</v>
      </c>
      <c r="AB6856">
        <v>21</v>
      </c>
      <c r="AC6856" t="s">
        <v>10364</v>
      </c>
      <c r="AD6856" t="b">
        <v>0</v>
      </c>
      <c r="AF6856" t="str">
        <f t="shared" si="429"/>
        <v>14 /21</v>
      </c>
      <c r="AG6856">
        <f t="shared" si="430"/>
        <v>2</v>
      </c>
      <c r="AH6856">
        <f t="shared" si="431"/>
        <v>2</v>
      </c>
    </row>
    <row r="6857" spans="1:34" x14ac:dyDescent="0.25">
      <c r="A6857" s="13" t="s">
        <v>8640</v>
      </c>
      <c r="B6857" t="s">
        <v>132</v>
      </c>
      <c r="C6857" s="16" t="s">
        <v>8641</v>
      </c>
      <c r="D6857" s="16"/>
      <c r="E6857" s="16"/>
      <c r="F6857" s="17">
        <v>31</v>
      </c>
      <c r="G6857" s="17" t="s">
        <v>243</v>
      </c>
      <c r="H6857" s="17">
        <v>1952</v>
      </c>
      <c r="I6857" s="71" t="str">
        <f t="shared" si="428"/>
        <v>January 31, 1952</v>
      </c>
      <c r="J6857" s="105" t="s">
        <v>230</v>
      </c>
      <c r="K6857" s="121" t="s">
        <v>17945</v>
      </c>
      <c r="L6857" t="s">
        <v>10565</v>
      </c>
      <c r="M6857" t="s">
        <v>10566</v>
      </c>
      <c r="N6857" t="s">
        <v>10942</v>
      </c>
      <c r="R6857" s="16"/>
      <c r="W6857">
        <v>1</v>
      </c>
      <c r="X6857" s="30"/>
      <c r="Y6857" s="30">
        <v>0</v>
      </c>
      <c r="Z6857" s="30">
        <v>0</v>
      </c>
      <c r="AA6857" s="30" t="e">
        <v>#N/A</v>
      </c>
      <c r="AB6857" t="s">
        <v>8641</v>
      </c>
      <c r="AC6857" t="s">
        <v>10364</v>
      </c>
      <c r="AD6857" t="b">
        <v>0</v>
      </c>
      <c r="AF6857" t="str">
        <f t="shared" si="429"/>
        <v>201AFS</v>
      </c>
      <c r="AG6857">
        <f t="shared" si="430"/>
        <v>1</v>
      </c>
      <c r="AH6857">
        <f t="shared" si="431"/>
        <v>1</v>
      </c>
    </row>
    <row r="6858" spans="1:34" x14ac:dyDescent="0.25">
      <c r="A6858" s="13" t="s">
        <v>7687</v>
      </c>
      <c r="B6858" t="s">
        <v>132</v>
      </c>
      <c r="C6858" s="16" t="s">
        <v>7688</v>
      </c>
      <c r="D6858" s="16"/>
      <c r="E6858" s="16"/>
      <c r="F6858" s="17">
        <v>20</v>
      </c>
      <c r="G6858" s="17" t="s">
        <v>260</v>
      </c>
      <c r="H6858" s="17">
        <v>1949</v>
      </c>
      <c r="I6858" s="71" t="str">
        <f t="shared" si="428"/>
        <v>June 20, 1949</v>
      </c>
      <c r="J6858" s="105" t="s">
        <v>230</v>
      </c>
      <c r="K6858" s="121" t="s">
        <v>17254</v>
      </c>
      <c r="L6858" t="s">
        <v>10565</v>
      </c>
      <c r="M6858" t="s">
        <v>10566</v>
      </c>
      <c r="N6858" t="s">
        <v>10698</v>
      </c>
      <c r="R6858" s="16"/>
      <c r="W6858">
        <v>6</v>
      </c>
      <c r="X6858" s="30"/>
      <c r="Y6858" s="30">
        <v>0</v>
      </c>
      <c r="Z6858" s="30">
        <v>0</v>
      </c>
      <c r="AA6858" s="30" t="e">
        <v>#N/A</v>
      </c>
      <c r="AB6858" t="s">
        <v>17255</v>
      </c>
      <c r="AC6858" t="s">
        <v>10364</v>
      </c>
      <c r="AD6858" t="b">
        <v>0</v>
      </c>
      <c r="AF6858" t="str">
        <f t="shared" si="429"/>
        <v>BAFO Comm Wg /SF Buckeburg</v>
      </c>
      <c r="AG6858">
        <f t="shared" si="430"/>
        <v>2</v>
      </c>
      <c r="AH6858">
        <f t="shared" si="431"/>
        <v>2</v>
      </c>
    </row>
    <row r="6859" spans="1:34" x14ac:dyDescent="0.25">
      <c r="A6859" s="13" t="s">
        <v>8011</v>
      </c>
      <c r="B6859" t="s">
        <v>132</v>
      </c>
      <c r="C6859" s="16" t="s">
        <v>7246</v>
      </c>
      <c r="D6859" s="16" t="s">
        <v>236</v>
      </c>
      <c r="E6859" s="16" t="s">
        <v>324</v>
      </c>
      <c r="F6859" s="17">
        <v>11</v>
      </c>
      <c r="G6859" s="17" t="s">
        <v>326</v>
      </c>
      <c r="H6859" s="17">
        <v>1950</v>
      </c>
      <c r="I6859" s="71" t="str">
        <f t="shared" si="428"/>
        <v>November 11, 1950</v>
      </c>
      <c r="J6859" s="105"/>
      <c r="K6859" s="121" t="s">
        <v>17461</v>
      </c>
      <c r="L6859" t="s">
        <v>10801</v>
      </c>
      <c r="R6859" s="16"/>
      <c r="W6859">
        <v>11</v>
      </c>
      <c r="X6859" s="30"/>
      <c r="Y6859" s="30">
        <v>0</v>
      </c>
      <c r="Z6859" s="30">
        <v>0</v>
      </c>
      <c r="AA6859" s="30" t="s">
        <v>10569</v>
      </c>
      <c r="AB6859" t="s">
        <v>7124</v>
      </c>
      <c r="AC6859" t="s">
        <v>10364</v>
      </c>
      <c r="AD6859" t="b">
        <v>0</v>
      </c>
      <c r="AF6859" t="str">
        <f t="shared" si="429"/>
        <v>54OTU /228OCU</v>
      </c>
      <c r="AG6859">
        <f t="shared" si="430"/>
        <v>2</v>
      </c>
      <c r="AH6859">
        <f t="shared" si="431"/>
        <v>2</v>
      </c>
    </row>
    <row r="6860" spans="1:34" x14ac:dyDescent="0.25">
      <c r="A6860" s="13" t="s">
        <v>4741</v>
      </c>
      <c r="B6860" t="s">
        <v>132</v>
      </c>
      <c r="C6860" s="16">
        <v>14</v>
      </c>
      <c r="D6860" s="16" t="s">
        <v>236</v>
      </c>
      <c r="E6860" s="16" t="s">
        <v>699</v>
      </c>
      <c r="F6860" s="17">
        <v>17</v>
      </c>
      <c r="G6860" s="17" t="s">
        <v>243</v>
      </c>
      <c r="H6860" s="17">
        <v>1946</v>
      </c>
      <c r="I6860" s="71" t="str">
        <f t="shared" si="428"/>
        <v>January 17, 1946</v>
      </c>
      <c r="J6860" s="105" t="s">
        <v>230</v>
      </c>
      <c r="K6860" s="121" t="s">
        <v>15502</v>
      </c>
      <c r="L6860" t="s">
        <v>10565</v>
      </c>
      <c r="M6860" t="s">
        <v>10566</v>
      </c>
      <c r="N6860" t="s">
        <v>11049</v>
      </c>
      <c r="R6860" s="16"/>
      <c r="W6860">
        <v>1</v>
      </c>
      <c r="X6860" s="30"/>
      <c r="Y6860" s="30">
        <v>0</v>
      </c>
      <c r="Z6860" s="30">
        <v>0</v>
      </c>
      <c r="AA6860" s="30" t="e">
        <v>#N/A</v>
      </c>
      <c r="AB6860">
        <v>14</v>
      </c>
      <c r="AC6860" t="s">
        <v>10364</v>
      </c>
      <c r="AD6860" t="b">
        <v>0</v>
      </c>
      <c r="AF6860" t="str">
        <f t="shared" si="429"/>
        <v>14</v>
      </c>
      <c r="AG6860">
        <f t="shared" si="430"/>
        <v>1</v>
      </c>
      <c r="AH6860">
        <f t="shared" si="431"/>
        <v>1</v>
      </c>
    </row>
    <row r="6861" spans="1:34" x14ac:dyDescent="0.25">
      <c r="A6861" s="13" t="s">
        <v>7507</v>
      </c>
      <c r="B6861" t="s">
        <v>132</v>
      </c>
      <c r="C6861" s="16"/>
      <c r="D6861" s="16"/>
      <c r="E6861" s="16"/>
      <c r="F6861" s="17">
        <v>5</v>
      </c>
      <c r="G6861" s="17" t="s">
        <v>243</v>
      </c>
      <c r="H6861" s="17">
        <v>1949</v>
      </c>
      <c r="I6861" s="71" t="str">
        <f t="shared" si="428"/>
        <v>January 5, 1949</v>
      </c>
      <c r="J6861" s="105"/>
      <c r="K6861" s="121" t="s">
        <v>17141</v>
      </c>
      <c r="L6861" t="s">
        <v>10867</v>
      </c>
      <c r="R6861" s="16"/>
      <c r="W6861">
        <v>1</v>
      </c>
      <c r="X6861" s="30"/>
      <c r="Y6861" s="30">
        <v>0</v>
      </c>
      <c r="Z6861" s="30">
        <v>0</v>
      </c>
      <c r="AA6861" s="30" t="e">
        <v>#N/A</v>
      </c>
      <c r="AB6861" t="s">
        <v>10592</v>
      </c>
      <c r="AC6861" t="s">
        <v>10364</v>
      </c>
      <c r="AD6861" t="b">
        <v>0</v>
      </c>
      <c r="AF6861" t="str">
        <f t="shared" si="429"/>
        <v/>
      </c>
      <c r="AG6861">
        <f t="shared" si="430"/>
        <v>1</v>
      </c>
      <c r="AH6861">
        <f t="shared" si="431"/>
        <v>1</v>
      </c>
    </row>
    <row r="6862" spans="1:34" x14ac:dyDescent="0.25">
      <c r="A6862" s="13" t="s">
        <v>8513</v>
      </c>
      <c r="B6862" t="s">
        <v>132</v>
      </c>
      <c r="C6862" s="16" t="s">
        <v>3873</v>
      </c>
      <c r="D6862" s="16" t="s">
        <v>8136</v>
      </c>
      <c r="E6862" s="16"/>
      <c r="F6862" s="17">
        <v>14</v>
      </c>
      <c r="G6862" s="17" t="s">
        <v>282</v>
      </c>
      <c r="H6862" s="17">
        <v>1952</v>
      </c>
      <c r="I6862" s="71" t="str">
        <f t="shared" si="428"/>
        <v>August 14, 1952</v>
      </c>
      <c r="J6862" s="105"/>
      <c r="K6862" s="121" t="s">
        <v>17847</v>
      </c>
      <c r="L6862" t="s">
        <v>10867</v>
      </c>
      <c r="R6862" s="16"/>
      <c r="W6862">
        <v>8</v>
      </c>
      <c r="X6862" s="30"/>
      <c r="Y6862" s="30">
        <v>0</v>
      </c>
      <c r="Z6862" s="30">
        <v>0</v>
      </c>
      <c r="AA6862" s="30" t="e">
        <v>#N/A</v>
      </c>
      <c r="AB6862" t="s">
        <v>3873</v>
      </c>
      <c r="AC6862" t="s">
        <v>10364</v>
      </c>
      <c r="AD6862" t="b">
        <v>0</v>
      </c>
      <c r="AF6862" t="str">
        <f t="shared" si="429"/>
        <v>CGS</v>
      </c>
      <c r="AG6862">
        <f t="shared" si="430"/>
        <v>1</v>
      </c>
      <c r="AH6862">
        <f t="shared" si="431"/>
        <v>1</v>
      </c>
    </row>
    <row r="6863" spans="1:34" x14ac:dyDescent="0.25">
      <c r="A6863" s="13" t="s">
        <v>7508</v>
      </c>
      <c r="B6863" t="s">
        <v>132</v>
      </c>
      <c r="C6863" s="16"/>
      <c r="D6863" s="16"/>
      <c r="E6863" s="16"/>
      <c r="F6863" s="17">
        <v>5</v>
      </c>
      <c r="G6863" s="17" t="s">
        <v>243</v>
      </c>
      <c r="H6863" s="17">
        <v>1949</v>
      </c>
      <c r="I6863" s="71" t="str">
        <f t="shared" si="428"/>
        <v>January 5, 1949</v>
      </c>
      <c r="J6863" s="105"/>
      <c r="K6863" s="121" t="s">
        <v>17141</v>
      </c>
      <c r="L6863" t="s">
        <v>10867</v>
      </c>
      <c r="R6863" s="16"/>
      <c r="W6863">
        <v>1</v>
      </c>
      <c r="X6863" s="30"/>
      <c r="Y6863" s="30">
        <v>0</v>
      </c>
      <c r="Z6863" s="30">
        <v>0</v>
      </c>
      <c r="AA6863" s="30" t="e">
        <v>#N/A</v>
      </c>
      <c r="AB6863" t="s">
        <v>10592</v>
      </c>
      <c r="AC6863" t="s">
        <v>10364</v>
      </c>
      <c r="AD6863" t="b">
        <v>0</v>
      </c>
      <c r="AF6863" t="str">
        <f t="shared" si="429"/>
        <v/>
      </c>
      <c r="AG6863">
        <f t="shared" si="430"/>
        <v>1</v>
      </c>
      <c r="AH6863">
        <f t="shared" si="431"/>
        <v>1</v>
      </c>
    </row>
    <row r="6864" spans="1:34" x14ac:dyDescent="0.25">
      <c r="A6864" s="13" t="s">
        <v>6184</v>
      </c>
      <c r="B6864" t="s">
        <v>132</v>
      </c>
      <c r="C6864" s="16" t="s">
        <v>2081</v>
      </c>
      <c r="D6864" s="16"/>
      <c r="E6864" s="16"/>
      <c r="F6864" s="17">
        <v>19</v>
      </c>
      <c r="G6864" s="17" t="s">
        <v>282</v>
      </c>
      <c r="H6864" s="17">
        <v>1947</v>
      </c>
      <c r="I6864" s="71" t="str">
        <f t="shared" si="428"/>
        <v>August 19, 1947</v>
      </c>
      <c r="J6864" s="105" t="s">
        <v>230</v>
      </c>
      <c r="K6864" s="121" t="s">
        <v>16389</v>
      </c>
      <c r="L6864" t="s">
        <v>10565</v>
      </c>
      <c r="M6864" t="s">
        <v>10566</v>
      </c>
      <c r="N6864" t="s">
        <v>10668</v>
      </c>
      <c r="R6864" s="16"/>
      <c r="W6864">
        <v>8</v>
      </c>
      <c r="X6864" s="30"/>
      <c r="Y6864" s="30">
        <v>0</v>
      </c>
      <c r="Z6864" s="30">
        <v>0</v>
      </c>
      <c r="AA6864" s="30" t="e">
        <v>#N/A</v>
      </c>
      <c r="AB6864" t="s">
        <v>2081</v>
      </c>
      <c r="AC6864" t="s">
        <v>10364</v>
      </c>
      <c r="AD6864" t="b">
        <v>0</v>
      </c>
      <c r="AF6864" t="str">
        <f t="shared" si="429"/>
        <v>1FU</v>
      </c>
      <c r="AG6864">
        <f t="shared" si="430"/>
        <v>1</v>
      </c>
      <c r="AH6864">
        <f t="shared" si="431"/>
        <v>1</v>
      </c>
    </row>
    <row r="6865" spans="1:34" x14ac:dyDescent="0.25">
      <c r="A6865" s="13" t="s">
        <v>8510</v>
      </c>
      <c r="B6865" t="s">
        <v>132</v>
      </c>
      <c r="C6865" s="16" t="s">
        <v>8511</v>
      </c>
      <c r="D6865" s="16" t="s">
        <v>8136</v>
      </c>
      <c r="E6865" s="16"/>
      <c r="F6865" s="17">
        <v>14</v>
      </c>
      <c r="G6865" s="17" t="s">
        <v>282</v>
      </c>
      <c r="H6865" s="17">
        <v>1952</v>
      </c>
      <c r="I6865" s="71" t="str">
        <f t="shared" si="428"/>
        <v>August 14, 1952</v>
      </c>
      <c r="J6865" s="105"/>
      <c r="K6865" s="121" t="s">
        <v>17845</v>
      </c>
      <c r="L6865" t="s">
        <v>10867</v>
      </c>
      <c r="R6865" s="16"/>
      <c r="W6865">
        <v>8</v>
      </c>
      <c r="X6865" s="30"/>
      <c r="Y6865" s="30">
        <v>0</v>
      </c>
      <c r="Z6865" s="30">
        <v>0</v>
      </c>
      <c r="AA6865" s="30" t="e">
        <v>#N/A</v>
      </c>
      <c r="AB6865">
        <v>36</v>
      </c>
      <c r="AC6865" t="s">
        <v>10364</v>
      </c>
      <c r="AD6865" t="b">
        <v>0</v>
      </c>
      <c r="AF6865" t="str">
        <f t="shared" si="429"/>
        <v>1FU /36</v>
      </c>
      <c r="AG6865">
        <f t="shared" si="430"/>
        <v>2</v>
      </c>
      <c r="AH6865">
        <f t="shared" si="431"/>
        <v>2</v>
      </c>
    </row>
    <row r="6866" spans="1:34" x14ac:dyDescent="0.25">
      <c r="A6866" s="13" t="s">
        <v>8462</v>
      </c>
      <c r="B6866" t="s">
        <v>132</v>
      </c>
      <c r="C6866" s="16"/>
      <c r="D6866" s="16" t="s">
        <v>8136</v>
      </c>
      <c r="E6866" s="16"/>
      <c r="F6866" s="17">
        <v>7</v>
      </c>
      <c r="G6866" s="17" t="s">
        <v>250</v>
      </c>
      <c r="H6866" s="17">
        <v>1952</v>
      </c>
      <c r="I6866" s="71" t="str">
        <f t="shared" si="428"/>
        <v>April 7, 1952</v>
      </c>
      <c r="J6866" s="105"/>
      <c r="K6866" s="121" t="s">
        <v>17810</v>
      </c>
      <c r="L6866" t="s">
        <v>10867</v>
      </c>
      <c r="R6866" s="16"/>
      <c r="W6866">
        <v>4</v>
      </c>
      <c r="X6866" s="30"/>
      <c r="Y6866" s="30">
        <v>0</v>
      </c>
      <c r="Z6866" s="30">
        <v>0</v>
      </c>
      <c r="AA6866" s="30" t="e">
        <v>#N/A</v>
      </c>
      <c r="AB6866" t="s">
        <v>10592</v>
      </c>
      <c r="AC6866" t="s">
        <v>10364</v>
      </c>
      <c r="AD6866" t="b">
        <v>0</v>
      </c>
      <c r="AF6866" t="str">
        <f t="shared" si="429"/>
        <v/>
      </c>
      <c r="AG6866">
        <f t="shared" si="430"/>
        <v>1</v>
      </c>
      <c r="AH6866">
        <f t="shared" si="431"/>
        <v>1</v>
      </c>
    </row>
    <row r="6867" spans="1:34" x14ac:dyDescent="0.25">
      <c r="A6867" s="13" t="s">
        <v>6640</v>
      </c>
      <c r="B6867" t="s">
        <v>132</v>
      </c>
      <c r="C6867" s="16" t="s">
        <v>2081</v>
      </c>
      <c r="D6867" s="16" t="s">
        <v>4002</v>
      </c>
      <c r="E6867" s="16"/>
      <c r="F6867" s="17">
        <v>27</v>
      </c>
      <c r="G6867" s="17" t="s">
        <v>282</v>
      </c>
      <c r="H6867" s="17">
        <v>1947</v>
      </c>
      <c r="I6867" s="71" t="str">
        <f t="shared" si="428"/>
        <v>August 27, 1947</v>
      </c>
      <c r="J6867" s="105"/>
      <c r="K6867" s="121" t="s">
        <v>16610</v>
      </c>
      <c r="L6867" t="s">
        <v>10867</v>
      </c>
      <c r="R6867" s="16"/>
      <c r="W6867">
        <v>8</v>
      </c>
      <c r="X6867" s="30"/>
      <c r="Y6867" s="30">
        <v>0</v>
      </c>
      <c r="Z6867" s="30">
        <v>0</v>
      </c>
      <c r="AA6867" s="30" t="e">
        <v>#N/A</v>
      </c>
      <c r="AB6867" t="s">
        <v>2081</v>
      </c>
      <c r="AC6867" t="s">
        <v>10364</v>
      </c>
      <c r="AD6867" t="b">
        <v>0</v>
      </c>
      <c r="AF6867" t="str">
        <f t="shared" si="429"/>
        <v>1FU</v>
      </c>
      <c r="AG6867">
        <f t="shared" si="430"/>
        <v>1</v>
      </c>
      <c r="AH6867">
        <f t="shared" si="431"/>
        <v>1</v>
      </c>
    </row>
    <row r="6868" spans="1:34" x14ac:dyDescent="0.25">
      <c r="A6868" s="13" t="s">
        <v>8465</v>
      </c>
      <c r="B6868" t="s">
        <v>132</v>
      </c>
      <c r="C6868" s="16"/>
      <c r="D6868" s="16" t="s">
        <v>8136</v>
      </c>
      <c r="E6868" s="16"/>
      <c r="F6868" s="17">
        <v>7</v>
      </c>
      <c r="G6868" s="17" t="s">
        <v>247</v>
      </c>
      <c r="H6868" s="17">
        <v>1952</v>
      </c>
      <c r="I6868" s="71" t="str">
        <f t="shared" si="428"/>
        <v>March 7, 1952</v>
      </c>
      <c r="J6868" s="105"/>
      <c r="K6868" s="121" t="s">
        <v>17813</v>
      </c>
      <c r="L6868" t="s">
        <v>10867</v>
      </c>
      <c r="R6868" s="16"/>
      <c r="W6868">
        <v>3</v>
      </c>
      <c r="X6868" s="30"/>
      <c r="Y6868" s="30">
        <v>0</v>
      </c>
      <c r="Z6868" s="30">
        <v>0</v>
      </c>
      <c r="AA6868" s="30" t="e">
        <v>#N/A</v>
      </c>
      <c r="AB6868" t="s">
        <v>10592</v>
      </c>
      <c r="AC6868" t="s">
        <v>10364</v>
      </c>
      <c r="AD6868" t="b">
        <v>0</v>
      </c>
      <c r="AF6868" t="str">
        <f t="shared" si="429"/>
        <v/>
      </c>
      <c r="AG6868">
        <f t="shared" si="430"/>
        <v>1</v>
      </c>
      <c r="AH6868">
        <f t="shared" si="431"/>
        <v>1</v>
      </c>
    </row>
    <row r="6869" spans="1:34" x14ac:dyDescent="0.25">
      <c r="A6869" s="13" t="s">
        <v>8535</v>
      </c>
      <c r="B6869" t="s">
        <v>132</v>
      </c>
      <c r="C6869" s="16"/>
      <c r="D6869" s="16" t="s">
        <v>8136</v>
      </c>
      <c r="E6869" s="16"/>
      <c r="F6869" s="17">
        <v>16</v>
      </c>
      <c r="G6869" s="17" t="s">
        <v>243</v>
      </c>
      <c r="H6869" s="17">
        <v>1952</v>
      </c>
      <c r="I6869" s="71" t="str">
        <f t="shared" si="428"/>
        <v>January 16, 1952</v>
      </c>
      <c r="J6869" s="105"/>
      <c r="K6869" s="121" t="s">
        <v>17866</v>
      </c>
      <c r="L6869" t="s">
        <v>10867</v>
      </c>
      <c r="R6869" s="16"/>
      <c r="W6869">
        <v>1</v>
      </c>
      <c r="X6869" s="30"/>
      <c r="Y6869" s="30">
        <v>0</v>
      </c>
      <c r="Z6869" s="30">
        <v>0</v>
      </c>
      <c r="AA6869" s="30" t="e">
        <v>#N/A</v>
      </c>
      <c r="AB6869" t="s">
        <v>10592</v>
      </c>
      <c r="AC6869" t="s">
        <v>10364</v>
      </c>
      <c r="AD6869" t="b">
        <v>0</v>
      </c>
      <c r="AF6869" t="str">
        <f t="shared" si="429"/>
        <v/>
      </c>
      <c r="AG6869">
        <f t="shared" si="430"/>
        <v>1</v>
      </c>
      <c r="AH6869">
        <f t="shared" si="431"/>
        <v>1</v>
      </c>
    </row>
    <row r="6870" spans="1:34" x14ac:dyDescent="0.25">
      <c r="A6870" s="13" t="s">
        <v>8637</v>
      </c>
      <c r="B6870" t="s">
        <v>132</v>
      </c>
      <c r="C6870" s="16" t="s">
        <v>8638</v>
      </c>
      <c r="D6870" s="16" t="s">
        <v>8136</v>
      </c>
      <c r="E6870" s="16"/>
      <c r="F6870" s="17">
        <v>30</v>
      </c>
      <c r="G6870" s="17" t="s">
        <v>309</v>
      </c>
      <c r="H6870" s="17">
        <v>1952</v>
      </c>
      <c r="I6870" s="71" t="str">
        <f t="shared" si="428"/>
        <v>October 30, 1952</v>
      </c>
      <c r="J6870" s="105"/>
      <c r="K6870" s="121" t="s">
        <v>17942</v>
      </c>
      <c r="L6870" t="s">
        <v>10867</v>
      </c>
      <c r="R6870" s="16"/>
      <c r="W6870">
        <v>10</v>
      </c>
      <c r="X6870" s="30"/>
      <c r="Y6870" s="30">
        <v>0</v>
      </c>
      <c r="Z6870" s="30">
        <v>0</v>
      </c>
      <c r="AA6870" s="30" t="e">
        <v>#N/A</v>
      </c>
      <c r="AB6870" t="s">
        <v>8638</v>
      </c>
      <c r="AC6870" t="s">
        <v>10364</v>
      </c>
      <c r="AD6870" t="b">
        <v>0</v>
      </c>
      <c r="AF6870" t="str">
        <f t="shared" si="429"/>
        <v>FGCS</v>
      </c>
      <c r="AG6870">
        <f t="shared" si="430"/>
        <v>1</v>
      </c>
      <c r="AH6870">
        <f t="shared" si="431"/>
        <v>1</v>
      </c>
    </row>
    <row r="6871" spans="1:34" x14ac:dyDescent="0.25">
      <c r="A6871" s="13" t="s">
        <v>9895</v>
      </c>
      <c r="B6871" t="s">
        <v>876</v>
      </c>
      <c r="C6871" s="16" t="s">
        <v>9896</v>
      </c>
      <c r="D6871" s="16" t="s">
        <v>6863</v>
      </c>
      <c r="E6871" s="16"/>
      <c r="F6871" s="17">
        <v>0</v>
      </c>
      <c r="G6871" s="17" t="s">
        <v>243</v>
      </c>
      <c r="H6871" s="17" t="s">
        <v>9897</v>
      </c>
      <c r="I6871" s="71" t="str">
        <f t="shared" si="428"/>
        <v>January 0, 1957</v>
      </c>
      <c r="J6871" s="105"/>
      <c r="K6871" s="121" t="s">
        <v>18598</v>
      </c>
      <c r="L6871" t="s">
        <v>10592</v>
      </c>
      <c r="R6871" s="16"/>
      <c r="T6871" t="s">
        <v>10784</v>
      </c>
      <c r="U6871" t="s">
        <v>18599</v>
      </c>
      <c r="V6871" t="s">
        <v>18600</v>
      </c>
      <c r="W6871" s="30"/>
      <c r="X6871" s="30"/>
      <c r="Y6871" s="30">
        <v>0</v>
      </c>
      <c r="Z6871" s="30">
        <v>0</v>
      </c>
      <c r="AA6871" s="30" t="e">
        <v>#N/A</v>
      </c>
      <c r="AB6871" t="s">
        <v>2822</v>
      </c>
      <c r="AC6871" t="s">
        <v>10364</v>
      </c>
      <c r="AD6871" t="b">
        <v>0</v>
      </c>
      <c r="AF6871" t="str">
        <f t="shared" si="429"/>
        <v>Benson /USAAF Watton /RN</v>
      </c>
      <c r="AG6871">
        <f t="shared" si="430"/>
        <v>3</v>
      </c>
      <c r="AH6871">
        <f t="shared" si="431"/>
        <v>3</v>
      </c>
    </row>
    <row r="6872" spans="1:34" x14ac:dyDescent="0.25">
      <c r="A6872" s="13" t="s">
        <v>5900</v>
      </c>
      <c r="B6872" t="s">
        <v>876</v>
      </c>
      <c r="C6872" s="16" t="s">
        <v>5608</v>
      </c>
      <c r="D6872" s="16" t="s">
        <v>4111</v>
      </c>
      <c r="E6872" s="16"/>
      <c r="F6872" s="17">
        <v>9</v>
      </c>
      <c r="G6872" s="17" t="s">
        <v>264</v>
      </c>
      <c r="H6872" s="17">
        <v>1947</v>
      </c>
      <c r="I6872" s="71" t="str">
        <f t="shared" si="428"/>
        <v>July 9, 1947</v>
      </c>
      <c r="J6872" s="105"/>
      <c r="K6872" s="121" t="s">
        <v>16157</v>
      </c>
      <c r="L6872" t="s">
        <v>10867</v>
      </c>
      <c r="R6872" s="16"/>
      <c r="W6872">
        <v>7</v>
      </c>
      <c r="X6872" s="30"/>
      <c r="Y6872" s="30">
        <v>0</v>
      </c>
      <c r="Z6872" s="30">
        <v>0</v>
      </c>
      <c r="AA6872" s="30" t="e">
        <v>#N/A</v>
      </c>
      <c r="AB6872" t="s">
        <v>5608</v>
      </c>
      <c r="AC6872" t="s">
        <v>10364</v>
      </c>
      <c r="AD6872" t="b">
        <v>0</v>
      </c>
      <c r="AF6872" t="str">
        <f t="shared" si="429"/>
        <v>Benson</v>
      </c>
      <c r="AG6872">
        <f t="shared" si="430"/>
        <v>1</v>
      </c>
      <c r="AH6872">
        <f t="shared" si="431"/>
        <v>1</v>
      </c>
    </row>
    <row r="6873" spans="1:34" x14ac:dyDescent="0.25">
      <c r="A6873" s="13" t="s">
        <v>6040</v>
      </c>
      <c r="B6873" t="s">
        <v>876</v>
      </c>
      <c r="C6873" s="16" t="s">
        <v>3999</v>
      </c>
      <c r="D6873" s="16"/>
      <c r="E6873" s="16"/>
      <c r="F6873" s="17">
        <v>15</v>
      </c>
      <c r="G6873" s="17" t="s">
        <v>282</v>
      </c>
      <c r="H6873" s="17">
        <v>1947</v>
      </c>
      <c r="I6873" s="71" t="str">
        <f t="shared" si="428"/>
        <v>August 15, 1947</v>
      </c>
      <c r="J6873" s="105"/>
      <c r="K6873" s="121" t="s">
        <v>16258</v>
      </c>
      <c r="L6873" t="s">
        <v>10801</v>
      </c>
      <c r="R6873" s="16"/>
      <c r="W6873">
        <v>8</v>
      </c>
      <c r="X6873" s="30"/>
      <c r="Y6873" s="30">
        <v>0</v>
      </c>
      <c r="Z6873" s="30">
        <v>0</v>
      </c>
      <c r="AA6873" s="30" t="e">
        <v>#N/A</v>
      </c>
      <c r="AB6873" t="s">
        <v>3999</v>
      </c>
      <c r="AC6873" t="s">
        <v>10364</v>
      </c>
      <c r="AD6873" t="b">
        <v>0</v>
      </c>
      <c r="AF6873" t="str">
        <f t="shared" si="429"/>
        <v>CRD</v>
      </c>
      <c r="AG6873">
        <f t="shared" si="430"/>
        <v>1</v>
      </c>
      <c r="AH6873">
        <f t="shared" si="431"/>
        <v>1</v>
      </c>
    </row>
    <row r="6874" spans="1:34" x14ac:dyDescent="0.25">
      <c r="A6874" s="13" t="s">
        <v>7637</v>
      </c>
      <c r="B6874" t="s">
        <v>5358</v>
      </c>
      <c r="C6874" s="16">
        <v>109</v>
      </c>
      <c r="D6874" s="16" t="s">
        <v>236</v>
      </c>
      <c r="E6874" s="16" t="s">
        <v>10</v>
      </c>
      <c r="F6874" s="17">
        <v>15</v>
      </c>
      <c r="G6874" s="17" t="s">
        <v>294</v>
      </c>
      <c r="H6874" s="17">
        <v>1949</v>
      </c>
      <c r="I6874" s="71" t="str">
        <f t="shared" si="428"/>
        <v>September 15, 1949</v>
      </c>
      <c r="J6874" s="105" t="s">
        <v>230</v>
      </c>
      <c r="K6874" s="121" t="s">
        <v>17219</v>
      </c>
      <c r="L6874" t="s">
        <v>10565</v>
      </c>
      <c r="M6874" t="s">
        <v>10566</v>
      </c>
      <c r="N6874" t="s">
        <v>10671</v>
      </c>
      <c r="R6874" s="16"/>
      <c r="W6874">
        <v>9</v>
      </c>
      <c r="X6874" s="30"/>
      <c r="Y6874" s="30">
        <v>0</v>
      </c>
      <c r="Z6874" s="30">
        <v>0</v>
      </c>
      <c r="AA6874" s="30" t="e">
        <v>#N/A</v>
      </c>
      <c r="AB6874">
        <v>109</v>
      </c>
      <c r="AC6874" t="s">
        <v>10364</v>
      </c>
      <c r="AD6874" t="b">
        <v>0</v>
      </c>
      <c r="AF6874" t="str">
        <f t="shared" si="429"/>
        <v>109</v>
      </c>
      <c r="AG6874">
        <f t="shared" si="430"/>
        <v>1</v>
      </c>
      <c r="AH6874">
        <f t="shared" si="431"/>
        <v>1</v>
      </c>
    </row>
    <row r="6875" spans="1:34" x14ac:dyDescent="0.25">
      <c r="A6875" s="13" t="s">
        <v>9680</v>
      </c>
      <c r="B6875" t="s">
        <v>5358</v>
      </c>
      <c r="C6875" s="16" t="s">
        <v>9681</v>
      </c>
      <c r="D6875" s="16"/>
      <c r="E6875" s="16"/>
      <c r="F6875" s="17">
        <v>25</v>
      </c>
      <c r="G6875" s="17" t="s">
        <v>365</v>
      </c>
      <c r="H6875" s="17">
        <v>1957</v>
      </c>
      <c r="I6875" s="71" t="str">
        <f t="shared" si="428"/>
        <v>February 25, 1957</v>
      </c>
      <c r="J6875" s="105"/>
      <c r="K6875" s="121" t="s">
        <v>18496</v>
      </c>
      <c r="L6875" t="s">
        <v>10801</v>
      </c>
      <c r="R6875" s="16"/>
      <c r="W6875">
        <v>2</v>
      </c>
      <c r="X6875" s="30"/>
      <c r="Y6875" s="30">
        <v>0</v>
      </c>
      <c r="Z6875" s="30">
        <v>0</v>
      </c>
      <c r="AA6875" s="30" t="e">
        <v>#N/A</v>
      </c>
      <c r="AB6875" t="s">
        <v>18500</v>
      </c>
      <c r="AC6875" t="s">
        <v>10364</v>
      </c>
      <c r="AD6875" t="b">
        <v>0</v>
      </c>
      <c r="AF6875" t="str">
        <f t="shared" si="429"/>
        <v>Cv TT /Aldergrove</v>
      </c>
      <c r="AG6875">
        <f t="shared" si="430"/>
        <v>2</v>
      </c>
      <c r="AH6875">
        <f t="shared" si="431"/>
        <v>1</v>
      </c>
    </row>
    <row r="6876" spans="1:34" x14ac:dyDescent="0.25">
      <c r="A6876" s="13" t="s">
        <v>9845</v>
      </c>
      <c r="B6876" t="s">
        <v>5358</v>
      </c>
      <c r="C6876" s="16" t="s">
        <v>9846</v>
      </c>
      <c r="D6876" s="16"/>
      <c r="E6876" s="16"/>
      <c r="F6876" s="17">
        <v>14</v>
      </c>
      <c r="G6876" s="17" t="s">
        <v>264</v>
      </c>
      <c r="H6876" s="17">
        <v>1959</v>
      </c>
      <c r="I6876" s="71" t="str">
        <f t="shared" si="428"/>
        <v>July 14, 1959</v>
      </c>
      <c r="J6876" s="105"/>
      <c r="K6876" s="121" t="s">
        <v>18557</v>
      </c>
      <c r="L6876" t="s">
        <v>10801</v>
      </c>
      <c r="R6876" s="16"/>
      <c r="T6876" t="s">
        <v>4</v>
      </c>
      <c r="U6876" t="s">
        <v>17993</v>
      </c>
      <c r="V6876" t="s">
        <v>18558</v>
      </c>
      <c r="W6876" s="30">
        <v>7</v>
      </c>
      <c r="X6876" s="30"/>
      <c r="Y6876" s="30">
        <v>0</v>
      </c>
      <c r="Z6876" s="30">
        <v>0</v>
      </c>
      <c r="AA6876" s="30" t="e">
        <v>#N/A</v>
      </c>
      <c r="AB6876" t="s">
        <v>17993</v>
      </c>
      <c r="AC6876" t="s">
        <v>10364</v>
      </c>
      <c r="AD6876" t="b">
        <v>0</v>
      </c>
      <c r="AF6876" t="str">
        <f t="shared" si="429"/>
        <v>Cv TT /Ballykelly /Aldergrove /2CAACU</v>
      </c>
      <c r="AG6876">
        <f t="shared" si="430"/>
        <v>4</v>
      </c>
      <c r="AH6876">
        <f t="shared" si="431"/>
        <v>3</v>
      </c>
    </row>
    <row r="6877" spans="1:34" x14ac:dyDescent="0.25">
      <c r="A6877" s="13" t="s">
        <v>9873</v>
      </c>
      <c r="B6877" t="s">
        <v>5358</v>
      </c>
      <c r="C6877" s="16" t="s">
        <v>9874</v>
      </c>
      <c r="D6877" s="16"/>
      <c r="E6877" s="16"/>
      <c r="F6877" s="17">
        <v>6</v>
      </c>
      <c r="G6877" s="17" t="s">
        <v>326</v>
      </c>
      <c r="H6877" s="17">
        <v>1963</v>
      </c>
      <c r="I6877" s="71" t="str">
        <f t="shared" si="428"/>
        <v>November 6, 1963</v>
      </c>
      <c r="J6877" s="105"/>
      <c r="K6877" s="121" t="s">
        <v>18578</v>
      </c>
      <c r="L6877" t="s">
        <v>11623</v>
      </c>
      <c r="R6877" s="16"/>
      <c r="U6877">
        <v>53</v>
      </c>
      <c r="V6877" t="s">
        <v>18579</v>
      </c>
      <c r="W6877" s="30">
        <v>11</v>
      </c>
      <c r="X6877" s="30"/>
      <c r="Y6877" s="30">
        <v>0</v>
      </c>
      <c r="Z6877" s="30">
        <v>0</v>
      </c>
      <c r="AA6877" s="30" t="e">
        <v>#N/A</v>
      </c>
      <c r="AB6877" t="s">
        <v>18553</v>
      </c>
      <c r="AC6877" t="s">
        <v>10364</v>
      </c>
      <c r="AD6877" t="b">
        <v>0</v>
      </c>
      <c r="AF6877" t="str">
        <f t="shared" si="429"/>
        <v>Cv TT /4CAACU /APS Sylt /3CAACU</v>
      </c>
      <c r="AG6877">
        <f t="shared" si="430"/>
        <v>4</v>
      </c>
      <c r="AH6877">
        <f t="shared" si="431"/>
        <v>3</v>
      </c>
    </row>
    <row r="6878" spans="1:34" x14ac:dyDescent="0.25">
      <c r="A6878" s="13" t="s">
        <v>9743</v>
      </c>
      <c r="B6878" t="s">
        <v>5358</v>
      </c>
      <c r="C6878" s="16" t="s">
        <v>9523</v>
      </c>
      <c r="D6878" s="16"/>
      <c r="E6878" s="16"/>
      <c r="F6878" s="17">
        <v>52</v>
      </c>
      <c r="G6878" s="17" t="s">
        <v>365</v>
      </c>
      <c r="H6878" s="17">
        <v>1957</v>
      </c>
      <c r="I6878" s="71" t="str">
        <f t="shared" si="428"/>
        <v>February 52, 1957</v>
      </c>
      <c r="J6878" s="105"/>
      <c r="K6878" s="121" t="s">
        <v>18496</v>
      </c>
      <c r="L6878" t="s">
        <v>10801</v>
      </c>
      <c r="R6878" s="16"/>
      <c r="W6878">
        <v>2</v>
      </c>
      <c r="X6878" s="30"/>
      <c r="Y6878" s="30">
        <v>0</v>
      </c>
      <c r="Z6878" s="30">
        <v>0</v>
      </c>
      <c r="AA6878" s="30" t="e">
        <v>#N/A</v>
      </c>
      <c r="AB6878" t="s">
        <v>9523</v>
      </c>
      <c r="AC6878" t="s">
        <v>10364</v>
      </c>
      <c r="AD6878" t="b">
        <v>0</v>
      </c>
      <c r="AF6878" t="str">
        <f t="shared" si="429"/>
        <v>Cv TT</v>
      </c>
      <c r="AG6878">
        <f t="shared" si="430"/>
        <v>1</v>
      </c>
      <c r="AH6878">
        <f t="shared" si="431"/>
        <v>0</v>
      </c>
    </row>
    <row r="6879" spans="1:34" x14ac:dyDescent="0.25">
      <c r="A6879" s="13" t="s">
        <v>8309</v>
      </c>
      <c r="B6879" t="s">
        <v>5358</v>
      </c>
      <c r="C6879" s="16"/>
      <c r="D6879" s="16"/>
      <c r="E6879" s="16"/>
      <c r="F6879" s="17">
        <v>22</v>
      </c>
      <c r="G6879" s="17" t="s">
        <v>243</v>
      </c>
      <c r="H6879" s="17">
        <v>1951</v>
      </c>
      <c r="I6879" s="71" t="str">
        <f t="shared" si="428"/>
        <v>January 22, 1951</v>
      </c>
      <c r="J6879" s="105"/>
      <c r="K6879" s="121" t="s">
        <v>17682</v>
      </c>
      <c r="L6879" t="s">
        <v>10801</v>
      </c>
      <c r="R6879" s="16"/>
      <c r="W6879">
        <v>1</v>
      </c>
      <c r="X6879" s="30"/>
      <c r="Y6879" s="30">
        <v>0</v>
      </c>
      <c r="Z6879" s="30">
        <v>0</v>
      </c>
      <c r="AA6879" s="30" t="e">
        <v>#N/A</v>
      </c>
      <c r="AB6879" t="s">
        <v>10592</v>
      </c>
      <c r="AC6879" t="s">
        <v>10364</v>
      </c>
      <c r="AD6879" t="b">
        <v>0</v>
      </c>
      <c r="AF6879" t="str">
        <f t="shared" si="429"/>
        <v/>
      </c>
      <c r="AG6879">
        <f t="shared" si="430"/>
        <v>1</v>
      </c>
      <c r="AH6879">
        <f t="shared" si="431"/>
        <v>1</v>
      </c>
    </row>
    <row r="6880" spans="1:34" x14ac:dyDescent="0.25">
      <c r="A6880" s="13" t="s">
        <v>9828</v>
      </c>
      <c r="B6880" t="s">
        <v>5358</v>
      </c>
      <c r="C6880" s="16" t="s">
        <v>9829</v>
      </c>
      <c r="D6880" s="16"/>
      <c r="E6880" s="16"/>
      <c r="F6880" s="17">
        <v>9</v>
      </c>
      <c r="G6880" s="17" t="s">
        <v>260</v>
      </c>
      <c r="H6880" s="17">
        <v>1959</v>
      </c>
      <c r="I6880" s="71" t="str">
        <f t="shared" si="428"/>
        <v>June 9, 1959</v>
      </c>
      <c r="J6880" s="105"/>
      <c r="K6880" s="121" t="s">
        <v>18554</v>
      </c>
      <c r="L6880" t="s">
        <v>10801</v>
      </c>
      <c r="R6880" s="16"/>
      <c r="W6880" s="30">
        <v>6</v>
      </c>
      <c r="X6880" s="30"/>
      <c r="Y6880" s="30">
        <v>0</v>
      </c>
      <c r="Z6880" s="30">
        <v>0</v>
      </c>
      <c r="AA6880" s="30" t="e">
        <v>#N/A</v>
      </c>
      <c r="AB6880" t="s">
        <v>18555</v>
      </c>
      <c r="AC6880" t="s">
        <v>10364</v>
      </c>
      <c r="AD6880" t="b">
        <v>0</v>
      </c>
      <c r="AF6880" t="str">
        <f t="shared" si="429"/>
        <v>Cv TT /APS Sylt /SF Schleswigland</v>
      </c>
      <c r="AG6880">
        <f t="shared" si="430"/>
        <v>3</v>
      </c>
      <c r="AH6880">
        <f t="shared" si="431"/>
        <v>2</v>
      </c>
    </row>
    <row r="6881" spans="1:34" x14ac:dyDescent="0.25">
      <c r="A6881" s="13" t="s">
        <v>9692</v>
      </c>
      <c r="B6881" t="s">
        <v>5358</v>
      </c>
      <c r="C6881" s="16" t="s">
        <v>9693</v>
      </c>
      <c r="D6881" s="16"/>
      <c r="E6881" s="16"/>
      <c r="F6881" s="17">
        <v>25</v>
      </c>
      <c r="G6881" s="17" t="s">
        <v>243</v>
      </c>
      <c r="H6881" s="17">
        <v>1957</v>
      </c>
      <c r="I6881" s="71" t="str">
        <f t="shared" si="428"/>
        <v>January 25, 1957</v>
      </c>
      <c r="J6881" s="105"/>
      <c r="K6881" s="121" t="s">
        <v>18501</v>
      </c>
      <c r="L6881" t="s">
        <v>10801</v>
      </c>
      <c r="R6881" s="16"/>
      <c r="W6881">
        <v>1</v>
      </c>
      <c r="X6881" s="30"/>
      <c r="Y6881" s="30">
        <v>0</v>
      </c>
      <c r="Z6881" s="30">
        <v>0</v>
      </c>
      <c r="AA6881" s="30" t="e">
        <v>#N/A</v>
      </c>
      <c r="AB6881" t="s">
        <v>9523</v>
      </c>
      <c r="AC6881" t="s">
        <v>10364</v>
      </c>
      <c r="AD6881" t="b">
        <v>0</v>
      </c>
      <c r="AF6881" t="str">
        <f t="shared" si="429"/>
        <v>AAEE /Cv TT</v>
      </c>
      <c r="AG6881">
        <f t="shared" si="430"/>
        <v>2</v>
      </c>
      <c r="AH6881">
        <f t="shared" si="431"/>
        <v>1</v>
      </c>
    </row>
    <row r="6882" spans="1:34" x14ac:dyDescent="0.25">
      <c r="A6882" s="13" t="s">
        <v>9876</v>
      </c>
      <c r="B6882" t="s">
        <v>5358</v>
      </c>
      <c r="C6882" s="16" t="s">
        <v>9877</v>
      </c>
      <c r="D6882" s="16"/>
      <c r="E6882" s="16"/>
      <c r="F6882" s="17">
        <v>31</v>
      </c>
      <c r="G6882" s="17" t="s">
        <v>253</v>
      </c>
      <c r="H6882" s="17">
        <v>1963</v>
      </c>
      <c r="I6882" s="71" t="str">
        <f t="shared" si="428"/>
        <v>May 31, 1963</v>
      </c>
      <c r="J6882" s="105"/>
      <c r="K6882" s="121" t="s">
        <v>18581</v>
      </c>
      <c r="L6882" t="s">
        <v>11623</v>
      </c>
      <c r="R6882" s="16"/>
      <c r="W6882" s="30">
        <v>5</v>
      </c>
      <c r="X6882" s="30"/>
      <c r="Y6882" s="30">
        <v>0</v>
      </c>
      <c r="Z6882" s="30">
        <v>0</v>
      </c>
      <c r="AA6882" s="30" t="e">
        <v>#N/A</v>
      </c>
      <c r="AB6882" t="s">
        <v>18553</v>
      </c>
      <c r="AC6882" t="s">
        <v>10364</v>
      </c>
      <c r="AD6882" t="b">
        <v>0</v>
      </c>
      <c r="AF6882" t="str">
        <f t="shared" si="429"/>
        <v>Cv TT /Ballykelly /Aldergrove /3CAACU</v>
      </c>
      <c r="AG6882">
        <f t="shared" si="430"/>
        <v>4</v>
      </c>
      <c r="AH6882">
        <f t="shared" si="431"/>
        <v>3</v>
      </c>
    </row>
    <row r="6883" spans="1:34" x14ac:dyDescent="0.25">
      <c r="A6883" s="13" t="s">
        <v>9658</v>
      </c>
      <c r="B6883" t="s">
        <v>5358</v>
      </c>
      <c r="C6883" s="16" t="s">
        <v>9659</v>
      </c>
      <c r="D6883" s="16" t="s">
        <v>236</v>
      </c>
      <c r="E6883" s="16" t="s">
        <v>10</v>
      </c>
      <c r="F6883" s="17">
        <v>22</v>
      </c>
      <c r="G6883" s="17" t="s">
        <v>365</v>
      </c>
      <c r="H6883" s="17">
        <v>1957</v>
      </c>
      <c r="I6883" s="71" t="str">
        <f t="shared" si="428"/>
        <v>February 22, 1957</v>
      </c>
      <c r="J6883" s="105"/>
      <c r="K6883" s="121" t="s">
        <v>18492</v>
      </c>
      <c r="L6883" t="s">
        <v>10801</v>
      </c>
      <c r="R6883" s="16"/>
      <c r="W6883">
        <v>2</v>
      </c>
      <c r="X6883" s="30"/>
      <c r="Y6883" s="30">
        <v>0</v>
      </c>
      <c r="Z6883" s="30">
        <v>0</v>
      </c>
      <c r="AA6883" s="30" t="e">
        <v>#N/A</v>
      </c>
      <c r="AB6883">
        <v>139</v>
      </c>
      <c r="AC6883" t="s">
        <v>10364</v>
      </c>
      <c r="AD6883" t="b">
        <v>0</v>
      </c>
      <c r="AF6883" t="str">
        <f t="shared" si="429"/>
        <v>Mkrs /139</v>
      </c>
      <c r="AG6883">
        <f t="shared" si="430"/>
        <v>2</v>
      </c>
      <c r="AH6883">
        <f t="shared" si="431"/>
        <v>2</v>
      </c>
    </row>
    <row r="6884" spans="1:34" x14ac:dyDescent="0.25">
      <c r="A6884" s="13" t="s">
        <v>9852</v>
      </c>
      <c r="B6884" t="s">
        <v>5358</v>
      </c>
      <c r="C6884" s="16" t="s">
        <v>9853</v>
      </c>
      <c r="D6884" s="16"/>
      <c r="E6884" s="16"/>
      <c r="F6884" s="17">
        <v>16</v>
      </c>
      <c r="G6884" s="17" t="s">
        <v>238</v>
      </c>
      <c r="H6884" s="17">
        <v>1959</v>
      </c>
      <c r="I6884" s="71" t="str">
        <f t="shared" si="428"/>
        <v>December 16, 1959</v>
      </c>
      <c r="J6884" s="105"/>
      <c r="K6884" s="121" t="s">
        <v>18559</v>
      </c>
      <c r="L6884" t="s">
        <v>10801</v>
      </c>
      <c r="R6884" s="16"/>
      <c r="W6884" s="30">
        <v>12</v>
      </c>
      <c r="X6884" s="30"/>
      <c r="Y6884" s="30">
        <v>0</v>
      </c>
      <c r="Z6884" s="30">
        <v>0</v>
      </c>
      <c r="AA6884" s="30" t="e">
        <v>#N/A</v>
      </c>
      <c r="AB6884" t="s">
        <v>9842</v>
      </c>
      <c r="AC6884" t="s">
        <v>10364</v>
      </c>
      <c r="AD6884" t="b">
        <v>0</v>
      </c>
      <c r="AF6884" t="str">
        <f t="shared" si="429"/>
        <v>Cv TT /4CAACU /Thum Flt Woodvale /5CAACU</v>
      </c>
      <c r="AG6884">
        <f t="shared" si="430"/>
        <v>4</v>
      </c>
      <c r="AH6884">
        <f t="shared" si="431"/>
        <v>3</v>
      </c>
    </row>
    <row r="6885" spans="1:34" x14ac:dyDescent="0.25">
      <c r="A6885" s="13" t="s">
        <v>9878</v>
      </c>
      <c r="B6885" t="s">
        <v>5358</v>
      </c>
      <c r="C6885" s="16" t="s">
        <v>9879</v>
      </c>
      <c r="D6885" s="16"/>
      <c r="E6885" s="16"/>
      <c r="F6885" s="17">
        <v>31</v>
      </c>
      <c r="G6885" s="17" t="s">
        <v>253</v>
      </c>
      <c r="H6885" s="17">
        <v>1963</v>
      </c>
      <c r="I6885" s="71" t="str">
        <f t="shared" si="428"/>
        <v>May 31, 1963</v>
      </c>
      <c r="J6885" s="105"/>
      <c r="K6885" s="121" t="s">
        <v>18582</v>
      </c>
      <c r="L6885" t="s">
        <v>10801</v>
      </c>
      <c r="R6885" s="16"/>
      <c r="W6885" s="30">
        <v>5</v>
      </c>
      <c r="X6885" s="30"/>
      <c r="Y6885" s="30">
        <v>0</v>
      </c>
      <c r="Z6885" s="30">
        <v>0</v>
      </c>
      <c r="AA6885" s="30" t="e">
        <v>#N/A</v>
      </c>
      <c r="AB6885" t="s">
        <v>18546</v>
      </c>
      <c r="AC6885" t="s">
        <v>10364</v>
      </c>
      <c r="AD6885" t="b">
        <v>0</v>
      </c>
      <c r="AF6885" t="str">
        <f t="shared" si="429"/>
        <v>Cv TT /3CAACU /1CAACU</v>
      </c>
      <c r="AG6885">
        <f t="shared" si="430"/>
        <v>3</v>
      </c>
      <c r="AH6885">
        <f t="shared" si="431"/>
        <v>2</v>
      </c>
    </row>
    <row r="6886" spans="1:34" x14ac:dyDescent="0.25">
      <c r="A6886" s="13" t="s">
        <v>9660</v>
      </c>
      <c r="B6886" t="s">
        <v>5358</v>
      </c>
      <c r="C6886" s="16" t="s">
        <v>9523</v>
      </c>
      <c r="D6886" s="16"/>
      <c r="E6886" s="16"/>
      <c r="F6886" s="17">
        <v>22</v>
      </c>
      <c r="G6886" s="17" t="s">
        <v>365</v>
      </c>
      <c r="H6886" s="17">
        <v>1957</v>
      </c>
      <c r="I6886" s="71" t="str">
        <f t="shared" si="428"/>
        <v>February 22, 1957</v>
      </c>
      <c r="J6886" s="105"/>
      <c r="K6886" s="121" t="s">
        <v>18492</v>
      </c>
      <c r="L6886" t="s">
        <v>10801</v>
      </c>
      <c r="R6886" s="16"/>
      <c r="W6886">
        <v>2</v>
      </c>
      <c r="X6886" s="30"/>
      <c r="Y6886" s="30">
        <v>0</v>
      </c>
      <c r="Z6886" s="30">
        <v>0</v>
      </c>
      <c r="AA6886" s="30" t="e">
        <v>#N/A</v>
      </c>
      <c r="AB6886" t="s">
        <v>9523</v>
      </c>
      <c r="AC6886" t="s">
        <v>10364</v>
      </c>
      <c r="AD6886" t="b">
        <v>0</v>
      </c>
      <c r="AF6886" t="str">
        <f t="shared" si="429"/>
        <v>Cv TT</v>
      </c>
      <c r="AG6886">
        <f t="shared" si="430"/>
        <v>1</v>
      </c>
      <c r="AH6886">
        <f t="shared" si="431"/>
        <v>0</v>
      </c>
    </row>
    <row r="6887" spans="1:34" x14ac:dyDescent="0.25">
      <c r="A6887" s="13" t="s">
        <v>9635</v>
      </c>
      <c r="B6887" t="s">
        <v>5358</v>
      </c>
      <c r="C6887" s="16"/>
      <c r="D6887" s="16"/>
      <c r="E6887" s="16"/>
      <c r="F6887" s="17">
        <v>15</v>
      </c>
      <c r="G6887" s="17" t="s">
        <v>365</v>
      </c>
      <c r="H6887" s="17">
        <v>1957</v>
      </c>
      <c r="I6887" s="71" t="str">
        <f t="shared" si="428"/>
        <v>February 15, 1957</v>
      </c>
      <c r="J6887" s="105"/>
      <c r="K6887" s="121" t="s">
        <v>18477</v>
      </c>
      <c r="L6887" t="s">
        <v>10801</v>
      </c>
      <c r="R6887" s="16"/>
      <c r="W6887">
        <v>2</v>
      </c>
      <c r="X6887" s="30"/>
      <c r="Y6887" s="30">
        <v>0</v>
      </c>
      <c r="Z6887" s="30">
        <v>0</v>
      </c>
      <c r="AA6887" s="30" t="e">
        <v>#N/A</v>
      </c>
      <c r="AB6887" t="s">
        <v>10592</v>
      </c>
      <c r="AC6887" t="s">
        <v>10364</v>
      </c>
      <c r="AD6887" t="b">
        <v>0</v>
      </c>
      <c r="AF6887" t="str">
        <f t="shared" si="429"/>
        <v/>
      </c>
      <c r="AG6887">
        <f t="shared" si="430"/>
        <v>1</v>
      </c>
      <c r="AH6887">
        <f t="shared" si="431"/>
        <v>1</v>
      </c>
    </row>
    <row r="6888" spans="1:34" x14ac:dyDescent="0.25">
      <c r="A6888" s="13" t="s">
        <v>9194</v>
      </c>
      <c r="B6888" t="s">
        <v>5358</v>
      </c>
      <c r="C6888" s="16">
        <v>139</v>
      </c>
      <c r="D6888" s="16" t="s">
        <v>236</v>
      </c>
      <c r="E6888" s="16" t="s">
        <v>10</v>
      </c>
      <c r="F6888" s="17">
        <v>21</v>
      </c>
      <c r="G6888" s="17" t="s">
        <v>294</v>
      </c>
      <c r="H6888" s="17">
        <v>1954</v>
      </c>
      <c r="I6888" s="71" t="str">
        <f t="shared" si="428"/>
        <v>September 21, 1954</v>
      </c>
      <c r="J6888" s="105"/>
      <c r="K6888" s="121" t="s">
        <v>18262</v>
      </c>
      <c r="L6888" t="s">
        <v>10801</v>
      </c>
      <c r="R6888" s="16"/>
      <c r="W6888">
        <v>9</v>
      </c>
      <c r="X6888" s="30"/>
      <c r="Y6888" s="30">
        <v>0</v>
      </c>
      <c r="Z6888" s="30">
        <v>0</v>
      </c>
      <c r="AA6888" s="30" t="e">
        <v>#N/A</v>
      </c>
      <c r="AB6888">
        <v>139</v>
      </c>
      <c r="AC6888" t="s">
        <v>10364</v>
      </c>
      <c r="AD6888" t="b">
        <v>0</v>
      </c>
      <c r="AF6888" t="str">
        <f t="shared" si="429"/>
        <v>139</v>
      </c>
      <c r="AG6888">
        <f t="shared" si="430"/>
        <v>1</v>
      </c>
      <c r="AH6888">
        <f t="shared" si="431"/>
        <v>1</v>
      </c>
    </row>
    <row r="6889" spans="1:34" x14ac:dyDescent="0.25">
      <c r="A6889" s="13" t="s">
        <v>9268</v>
      </c>
      <c r="B6889" t="s">
        <v>5358</v>
      </c>
      <c r="C6889" s="16">
        <v>98</v>
      </c>
      <c r="D6889" s="16"/>
      <c r="E6889" s="16"/>
      <c r="F6889" s="17">
        <v>26</v>
      </c>
      <c r="G6889" s="17" t="s">
        <v>326</v>
      </c>
      <c r="H6889" s="17">
        <v>1954</v>
      </c>
      <c r="I6889" s="71" t="str">
        <f t="shared" si="428"/>
        <v>November 26, 1954</v>
      </c>
      <c r="J6889" s="105"/>
      <c r="K6889" s="121" t="s">
        <v>18289</v>
      </c>
      <c r="L6889" t="s">
        <v>10801</v>
      </c>
      <c r="R6889" s="16"/>
      <c r="W6889">
        <v>11</v>
      </c>
      <c r="X6889" s="30"/>
      <c r="Y6889" s="30">
        <v>0</v>
      </c>
      <c r="Z6889" s="30">
        <v>0</v>
      </c>
      <c r="AA6889" s="30" t="e">
        <v>#N/A</v>
      </c>
      <c r="AB6889">
        <v>98</v>
      </c>
      <c r="AC6889" t="s">
        <v>10364</v>
      </c>
      <c r="AD6889" t="b">
        <v>0</v>
      </c>
      <c r="AF6889" t="str">
        <f t="shared" si="429"/>
        <v>98</v>
      </c>
      <c r="AG6889">
        <f t="shared" si="430"/>
        <v>1</v>
      </c>
      <c r="AH6889">
        <f t="shared" si="431"/>
        <v>1</v>
      </c>
    </row>
    <row r="6890" spans="1:34" x14ac:dyDescent="0.25">
      <c r="A6890" s="13" t="s">
        <v>9847</v>
      </c>
      <c r="B6890" t="s">
        <v>5358</v>
      </c>
      <c r="C6890" s="16" t="s">
        <v>9848</v>
      </c>
      <c r="D6890" s="16"/>
      <c r="E6890" s="16"/>
      <c r="F6890" s="17">
        <v>14</v>
      </c>
      <c r="G6890" s="17" t="s">
        <v>264</v>
      </c>
      <c r="H6890" s="17">
        <v>1959</v>
      </c>
      <c r="I6890" s="71" t="str">
        <f t="shared" si="428"/>
        <v>July 14, 1959</v>
      </c>
      <c r="J6890" s="105"/>
      <c r="K6890" s="121" t="s">
        <v>18557</v>
      </c>
      <c r="L6890" t="s">
        <v>10801</v>
      </c>
      <c r="R6890" s="16"/>
      <c r="W6890" s="30">
        <v>7</v>
      </c>
      <c r="X6890" s="30"/>
      <c r="Y6890" s="30">
        <v>0</v>
      </c>
      <c r="Z6890" s="30">
        <v>0</v>
      </c>
      <c r="AA6890" s="30" t="e">
        <v>#N/A</v>
      </c>
      <c r="AB6890" t="s">
        <v>17993</v>
      </c>
      <c r="AC6890" t="s">
        <v>10364</v>
      </c>
      <c r="AD6890" t="b">
        <v>0</v>
      </c>
      <c r="AF6890" t="str">
        <f t="shared" si="429"/>
        <v>Cv TT /4CAACU /1CAACU /2CAACU</v>
      </c>
      <c r="AG6890">
        <f t="shared" si="430"/>
        <v>4</v>
      </c>
      <c r="AH6890">
        <f t="shared" si="431"/>
        <v>3</v>
      </c>
    </row>
    <row r="6891" spans="1:34" x14ac:dyDescent="0.25">
      <c r="A6891" s="13" t="s">
        <v>9665</v>
      </c>
      <c r="B6891" t="s">
        <v>5358</v>
      </c>
      <c r="C6891" s="16">
        <v>109</v>
      </c>
      <c r="D6891" s="16" t="s">
        <v>236</v>
      </c>
      <c r="E6891" s="16" t="s">
        <v>10</v>
      </c>
      <c r="F6891" s="17">
        <v>22</v>
      </c>
      <c r="G6891" s="17" t="s">
        <v>365</v>
      </c>
      <c r="H6891" s="17">
        <v>1957</v>
      </c>
      <c r="I6891" s="71" t="str">
        <f t="shared" si="428"/>
        <v>February 22, 1957</v>
      </c>
      <c r="J6891" s="105"/>
      <c r="K6891" s="121" t="s">
        <v>18492</v>
      </c>
      <c r="L6891" t="s">
        <v>10801</v>
      </c>
      <c r="R6891" s="16"/>
      <c r="W6891">
        <v>2</v>
      </c>
      <c r="X6891" s="30"/>
      <c r="Y6891" s="30">
        <v>0</v>
      </c>
      <c r="Z6891" s="30">
        <v>0</v>
      </c>
      <c r="AA6891" s="30" t="e">
        <v>#N/A</v>
      </c>
      <c r="AB6891">
        <v>109</v>
      </c>
      <c r="AC6891" t="s">
        <v>10364</v>
      </c>
      <c r="AD6891" t="b">
        <v>0</v>
      </c>
      <c r="AF6891" t="str">
        <f t="shared" si="429"/>
        <v>109</v>
      </c>
      <c r="AG6891">
        <f t="shared" si="430"/>
        <v>1</v>
      </c>
      <c r="AH6891">
        <f t="shared" si="431"/>
        <v>1</v>
      </c>
    </row>
    <row r="6892" spans="1:34" x14ac:dyDescent="0.25">
      <c r="A6892" s="13" t="s">
        <v>9741</v>
      </c>
      <c r="B6892" t="s">
        <v>5358</v>
      </c>
      <c r="C6892" s="16" t="s">
        <v>9742</v>
      </c>
      <c r="D6892" s="16"/>
      <c r="E6892" s="16"/>
      <c r="F6892" s="17">
        <v>52</v>
      </c>
      <c r="G6892" s="17" t="s">
        <v>365</v>
      </c>
      <c r="H6892" s="17">
        <v>1957</v>
      </c>
      <c r="I6892" s="71" t="str">
        <f t="shared" si="428"/>
        <v>February 52, 1957</v>
      </c>
      <c r="J6892" s="105"/>
      <c r="K6892" s="121" t="s">
        <v>18496</v>
      </c>
      <c r="L6892" t="s">
        <v>10801</v>
      </c>
      <c r="R6892" s="16"/>
      <c r="W6892">
        <v>2</v>
      </c>
      <c r="X6892" s="30"/>
      <c r="Y6892" s="30">
        <v>0</v>
      </c>
      <c r="Z6892" s="30">
        <v>0</v>
      </c>
      <c r="AA6892" s="30" t="e">
        <v>#N/A</v>
      </c>
      <c r="AB6892" t="s">
        <v>9523</v>
      </c>
      <c r="AC6892" t="s">
        <v>10364</v>
      </c>
      <c r="AD6892" t="b">
        <v>0</v>
      </c>
      <c r="AF6892" t="str">
        <f t="shared" si="429"/>
        <v>SIU /Cv TT</v>
      </c>
      <c r="AG6892">
        <f t="shared" si="430"/>
        <v>2</v>
      </c>
      <c r="AH6892">
        <f t="shared" si="431"/>
        <v>1</v>
      </c>
    </row>
    <row r="6893" spans="1:34" x14ac:dyDescent="0.25">
      <c r="A6893" s="13" t="s">
        <v>9294</v>
      </c>
      <c r="B6893" t="s">
        <v>5358</v>
      </c>
      <c r="C6893" s="16" t="s">
        <v>9295</v>
      </c>
      <c r="D6893" s="16"/>
      <c r="E6893" s="16"/>
      <c r="F6893" s="17">
        <v>29</v>
      </c>
      <c r="G6893" s="17" t="s">
        <v>326</v>
      </c>
      <c r="H6893" s="17">
        <v>1954</v>
      </c>
      <c r="I6893" s="71" t="str">
        <f t="shared" si="428"/>
        <v>November 29, 1954</v>
      </c>
      <c r="J6893" s="105"/>
      <c r="K6893" s="121" t="s">
        <v>18299</v>
      </c>
      <c r="L6893" t="s">
        <v>10801</v>
      </c>
      <c r="R6893" s="16"/>
      <c r="W6893">
        <v>11</v>
      </c>
      <c r="X6893" s="30"/>
      <c r="Y6893" s="30">
        <v>0</v>
      </c>
      <c r="Z6893" s="30">
        <v>0</v>
      </c>
      <c r="AA6893" s="30" t="e">
        <v>#N/A</v>
      </c>
      <c r="AB6893">
        <v>58</v>
      </c>
      <c r="AC6893" t="s">
        <v>10364</v>
      </c>
      <c r="AD6893" t="b">
        <v>0</v>
      </c>
      <c r="AF6893" t="str">
        <f t="shared" si="429"/>
        <v>SIU /Cv PR /CPE /58</v>
      </c>
      <c r="AG6893">
        <f t="shared" si="430"/>
        <v>4</v>
      </c>
      <c r="AH6893">
        <f t="shared" si="431"/>
        <v>3</v>
      </c>
    </row>
    <row r="6894" spans="1:34" x14ac:dyDescent="0.25">
      <c r="A6894" s="13" t="s">
        <v>9719</v>
      </c>
      <c r="B6894" t="s">
        <v>5358</v>
      </c>
      <c r="C6894" s="16" t="s">
        <v>9720</v>
      </c>
      <c r="D6894" s="16"/>
      <c r="E6894" s="16"/>
      <c r="F6894" s="17">
        <v>30</v>
      </c>
      <c r="G6894" s="17" t="s">
        <v>282</v>
      </c>
      <c r="H6894" s="17">
        <v>1957</v>
      </c>
      <c r="I6894" s="71" t="str">
        <f t="shared" si="428"/>
        <v>August 30, 1957</v>
      </c>
      <c r="J6894" s="105"/>
      <c r="K6894" s="121" t="s">
        <v>18514</v>
      </c>
      <c r="L6894" t="s">
        <v>10801</v>
      </c>
      <c r="R6894" s="16"/>
      <c r="W6894">
        <v>8</v>
      </c>
      <c r="X6894" s="30"/>
      <c r="Y6894" s="30">
        <v>0</v>
      </c>
      <c r="Z6894" s="30">
        <v>0</v>
      </c>
      <c r="AA6894" s="30" t="e">
        <v>#N/A</v>
      </c>
      <c r="AB6894" t="s">
        <v>18467</v>
      </c>
      <c r="AC6894" t="s">
        <v>10364</v>
      </c>
      <c r="AD6894" t="b">
        <v>0</v>
      </c>
      <c r="AF6894" t="str">
        <f t="shared" si="429"/>
        <v>SIU /Cv TT /226OCU /233OCU /3-4CAACU</v>
      </c>
      <c r="AG6894">
        <f t="shared" si="430"/>
        <v>5</v>
      </c>
      <c r="AH6894">
        <f t="shared" si="431"/>
        <v>4</v>
      </c>
    </row>
    <row r="6895" spans="1:34" x14ac:dyDescent="0.25">
      <c r="A6895" s="13" t="s">
        <v>9304</v>
      </c>
      <c r="B6895" t="s">
        <v>5358</v>
      </c>
      <c r="C6895" s="16" t="s">
        <v>9305</v>
      </c>
      <c r="D6895" s="16"/>
      <c r="E6895" s="16"/>
      <c r="F6895" s="17">
        <v>29</v>
      </c>
      <c r="G6895" s="17" t="s">
        <v>326</v>
      </c>
      <c r="H6895" s="17">
        <v>1954</v>
      </c>
      <c r="I6895" s="71" t="str">
        <f t="shared" si="428"/>
        <v>November 29, 1954</v>
      </c>
      <c r="J6895" s="105"/>
      <c r="K6895" s="121" t="s">
        <v>18299</v>
      </c>
      <c r="L6895" t="s">
        <v>10801</v>
      </c>
      <c r="R6895" s="16"/>
      <c r="W6895">
        <v>11</v>
      </c>
      <c r="X6895" s="30"/>
      <c r="Y6895" s="30">
        <v>0</v>
      </c>
      <c r="Z6895" s="30">
        <v>0</v>
      </c>
      <c r="AA6895" s="30" t="e">
        <v>#N/A</v>
      </c>
      <c r="AB6895" t="s">
        <v>9305</v>
      </c>
      <c r="AC6895" t="s">
        <v>10364</v>
      </c>
      <c r="AD6895" t="b">
        <v>0</v>
      </c>
      <c r="AF6895" t="str">
        <f t="shared" si="429"/>
        <v>SIU</v>
      </c>
      <c r="AG6895">
        <f t="shared" si="430"/>
        <v>1</v>
      </c>
      <c r="AH6895">
        <f t="shared" si="431"/>
        <v>1</v>
      </c>
    </row>
    <row r="6896" spans="1:34" x14ac:dyDescent="0.25">
      <c r="A6896" s="13" t="s">
        <v>9328</v>
      </c>
      <c r="B6896" t="s">
        <v>5358</v>
      </c>
      <c r="C6896" s="16" t="s">
        <v>9305</v>
      </c>
      <c r="D6896" s="16"/>
      <c r="E6896" s="16"/>
      <c r="F6896" s="17">
        <v>30</v>
      </c>
      <c r="G6896" s="17" t="s">
        <v>260</v>
      </c>
      <c r="H6896" s="17">
        <v>1954</v>
      </c>
      <c r="I6896" s="71" t="str">
        <f t="shared" si="428"/>
        <v>June 30, 1954</v>
      </c>
      <c r="J6896" s="105"/>
      <c r="K6896" s="121" t="s">
        <v>18307</v>
      </c>
      <c r="L6896" t="s">
        <v>10801</v>
      </c>
      <c r="R6896" s="16"/>
      <c r="W6896">
        <v>6</v>
      </c>
      <c r="X6896" s="30"/>
      <c r="Y6896" s="30">
        <v>0</v>
      </c>
      <c r="Z6896" s="30">
        <v>0</v>
      </c>
      <c r="AA6896" s="30" t="e">
        <v>#N/A</v>
      </c>
      <c r="AB6896" t="s">
        <v>9305</v>
      </c>
      <c r="AC6896" t="s">
        <v>10364</v>
      </c>
      <c r="AD6896" t="b">
        <v>0</v>
      </c>
      <c r="AF6896" t="str">
        <f t="shared" si="429"/>
        <v>SIU</v>
      </c>
      <c r="AG6896">
        <f t="shared" si="430"/>
        <v>1</v>
      </c>
      <c r="AH6896">
        <f t="shared" si="431"/>
        <v>1</v>
      </c>
    </row>
    <row r="6897" spans="1:34" x14ac:dyDescent="0.25">
      <c r="A6897" s="13" t="s">
        <v>8062</v>
      </c>
      <c r="B6897" t="s">
        <v>5358</v>
      </c>
      <c r="C6897" s="16">
        <v>98</v>
      </c>
      <c r="D6897" s="16"/>
      <c r="E6897" s="16"/>
      <c r="F6897" s="17">
        <v>18</v>
      </c>
      <c r="G6897" s="17" t="s">
        <v>294</v>
      </c>
      <c r="H6897" s="17">
        <v>1950</v>
      </c>
      <c r="I6897" s="71" t="str">
        <f t="shared" si="428"/>
        <v>September 18, 1950</v>
      </c>
      <c r="J6897" s="105" t="s">
        <v>230</v>
      </c>
      <c r="K6897" s="121" t="s">
        <v>17505</v>
      </c>
      <c r="L6897" t="s">
        <v>10565</v>
      </c>
      <c r="M6897" t="s">
        <v>10566</v>
      </c>
      <c r="N6897" t="s">
        <v>10852</v>
      </c>
      <c r="R6897" s="16"/>
      <c r="W6897">
        <v>9</v>
      </c>
      <c r="X6897" s="30"/>
      <c r="Y6897" s="30">
        <v>0</v>
      </c>
      <c r="Z6897" s="30">
        <v>0</v>
      </c>
      <c r="AA6897" s="30" t="e">
        <v>#N/A</v>
      </c>
      <c r="AB6897">
        <v>98</v>
      </c>
      <c r="AC6897" t="s">
        <v>10364</v>
      </c>
      <c r="AD6897" t="b">
        <v>0</v>
      </c>
      <c r="AF6897" t="str">
        <f t="shared" si="429"/>
        <v>98</v>
      </c>
      <c r="AG6897">
        <f t="shared" si="430"/>
        <v>1</v>
      </c>
      <c r="AH6897">
        <f t="shared" si="431"/>
        <v>1</v>
      </c>
    </row>
    <row r="6898" spans="1:34" x14ac:dyDescent="0.25">
      <c r="A6898" s="13" t="s">
        <v>9094</v>
      </c>
      <c r="B6898" t="s">
        <v>5358</v>
      </c>
      <c r="C6898" s="16"/>
      <c r="D6898" s="16"/>
      <c r="E6898" s="16"/>
      <c r="F6898" s="17">
        <v>14</v>
      </c>
      <c r="G6898" s="17" t="s">
        <v>309</v>
      </c>
      <c r="H6898" s="17">
        <v>1954</v>
      </c>
      <c r="I6898" s="71" t="str">
        <f t="shared" si="428"/>
        <v>October 14, 1954</v>
      </c>
      <c r="J6898" s="105"/>
      <c r="K6898" s="121" t="s">
        <v>18213</v>
      </c>
      <c r="L6898" t="s">
        <v>10801</v>
      </c>
      <c r="R6898" s="16"/>
      <c r="W6898">
        <v>10</v>
      </c>
      <c r="X6898" s="30"/>
      <c r="Y6898" s="30">
        <v>0</v>
      </c>
      <c r="Z6898" s="30">
        <v>0</v>
      </c>
      <c r="AA6898" s="30" t="e">
        <v>#N/A</v>
      </c>
      <c r="AB6898" t="s">
        <v>10592</v>
      </c>
      <c r="AC6898" t="s">
        <v>10364</v>
      </c>
      <c r="AD6898" t="b">
        <v>0</v>
      </c>
      <c r="AF6898" t="str">
        <f t="shared" si="429"/>
        <v/>
      </c>
      <c r="AG6898">
        <f t="shared" si="430"/>
        <v>1</v>
      </c>
      <c r="AH6898">
        <f t="shared" si="431"/>
        <v>1</v>
      </c>
    </row>
    <row r="6899" spans="1:34" x14ac:dyDescent="0.25">
      <c r="A6899" s="13" t="s">
        <v>9690</v>
      </c>
      <c r="B6899" t="s">
        <v>5358</v>
      </c>
      <c r="C6899" s="16" t="s">
        <v>9691</v>
      </c>
      <c r="D6899" s="16"/>
      <c r="E6899" s="16"/>
      <c r="F6899" s="17">
        <v>25</v>
      </c>
      <c r="G6899" s="17" t="s">
        <v>243</v>
      </c>
      <c r="H6899" s="17">
        <v>1957</v>
      </c>
      <c r="I6899" s="71" t="str">
        <f t="shared" si="428"/>
        <v>January 25, 1957</v>
      </c>
      <c r="J6899" s="105"/>
      <c r="K6899" s="121" t="s">
        <v>18501</v>
      </c>
      <c r="L6899" t="s">
        <v>10801</v>
      </c>
      <c r="R6899" s="16"/>
      <c r="W6899">
        <v>1</v>
      </c>
      <c r="X6899" s="30"/>
      <c r="Y6899" s="30">
        <v>0</v>
      </c>
      <c r="Z6899" s="30">
        <v>0</v>
      </c>
      <c r="AA6899" s="30" t="e">
        <v>#N/A</v>
      </c>
      <c r="AB6899" t="s">
        <v>9523</v>
      </c>
      <c r="AC6899" t="s">
        <v>10364</v>
      </c>
      <c r="AD6899" t="b">
        <v>0</v>
      </c>
      <c r="AF6899" t="str">
        <f t="shared" si="429"/>
        <v>EANS /Cv TT</v>
      </c>
      <c r="AG6899">
        <f t="shared" si="430"/>
        <v>2</v>
      </c>
      <c r="AH6899">
        <f t="shared" si="431"/>
        <v>1</v>
      </c>
    </row>
    <row r="6900" spans="1:34" x14ac:dyDescent="0.25">
      <c r="A6900" s="13" t="s">
        <v>9683</v>
      </c>
      <c r="B6900" t="s">
        <v>5358</v>
      </c>
      <c r="C6900" s="16" t="s">
        <v>9523</v>
      </c>
      <c r="D6900" s="16"/>
      <c r="E6900" s="16"/>
      <c r="F6900" s="17">
        <v>25</v>
      </c>
      <c r="G6900" s="17" t="s">
        <v>365</v>
      </c>
      <c r="H6900" s="17">
        <v>1957</v>
      </c>
      <c r="I6900" s="71" t="str">
        <f t="shared" si="428"/>
        <v>February 25, 1957</v>
      </c>
      <c r="J6900" s="105"/>
      <c r="K6900" s="121" t="s">
        <v>18496</v>
      </c>
      <c r="L6900" t="s">
        <v>10801</v>
      </c>
      <c r="R6900" s="16"/>
      <c r="W6900">
        <v>2</v>
      </c>
      <c r="X6900" s="30"/>
      <c r="Y6900" s="30">
        <v>0</v>
      </c>
      <c r="Z6900" s="30">
        <v>0</v>
      </c>
      <c r="AA6900" s="30" t="e">
        <v>#N/A</v>
      </c>
      <c r="AB6900" t="s">
        <v>9523</v>
      </c>
      <c r="AC6900" t="s">
        <v>10364</v>
      </c>
      <c r="AD6900" t="b">
        <v>0</v>
      </c>
      <c r="AF6900" t="str">
        <f t="shared" si="429"/>
        <v>Cv TT</v>
      </c>
      <c r="AG6900">
        <f t="shared" si="430"/>
        <v>1</v>
      </c>
      <c r="AH6900">
        <f t="shared" si="431"/>
        <v>0</v>
      </c>
    </row>
    <row r="6901" spans="1:34" x14ac:dyDescent="0.25">
      <c r="A6901" s="13" t="s">
        <v>9190</v>
      </c>
      <c r="B6901" t="s">
        <v>5358</v>
      </c>
      <c r="C6901" s="16" t="s">
        <v>9191</v>
      </c>
      <c r="D6901" s="16"/>
      <c r="E6901" s="16"/>
      <c r="F6901" s="17">
        <v>21</v>
      </c>
      <c r="G6901" s="17" t="s">
        <v>294</v>
      </c>
      <c r="H6901" s="17">
        <v>1954</v>
      </c>
      <c r="I6901" s="71" t="str">
        <f t="shared" si="428"/>
        <v>September 21, 1954</v>
      </c>
      <c r="J6901" s="105"/>
      <c r="K6901" s="121" t="s">
        <v>18263</v>
      </c>
      <c r="L6901" t="s">
        <v>10801</v>
      </c>
      <c r="R6901" s="16"/>
      <c r="W6901">
        <v>9</v>
      </c>
      <c r="X6901" s="30"/>
      <c r="Y6901" s="30">
        <v>0</v>
      </c>
      <c r="Z6901" s="30">
        <v>0</v>
      </c>
      <c r="AA6901" s="30" t="e">
        <v>#N/A</v>
      </c>
      <c r="AB6901">
        <v>14</v>
      </c>
      <c r="AC6901" t="s">
        <v>10364</v>
      </c>
      <c r="AD6901" t="b">
        <v>0</v>
      </c>
      <c r="AF6901" t="str">
        <f t="shared" si="429"/>
        <v>AAEE /98 /14</v>
      </c>
      <c r="AG6901">
        <f t="shared" si="430"/>
        <v>3</v>
      </c>
      <c r="AH6901">
        <f t="shared" si="431"/>
        <v>3</v>
      </c>
    </row>
    <row r="6902" spans="1:34" x14ac:dyDescent="0.25">
      <c r="A6902" s="13" t="s">
        <v>9613</v>
      </c>
      <c r="B6902" t="s">
        <v>5358</v>
      </c>
      <c r="C6902" s="16" t="s">
        <v>9523</v>
      </c>
      <c r="D6902" s="16"/>
      <c r="E6902" s="16"/>
      <c r="F6902" s="17">
        <v>15</v>
      </c>
      <c r="G6902" s="17" t="s">
        <v>250</v>
      </c>
      <c r="H6902" s="17">
        <v>1957</v>
      </c>
      <c r="I6902" s="71" t="str">
        <f t="shared" si="428"/>
        <v>April 15, 1957</v>
      </c>
      <c r="J6902" s="105"/>
      <c r="K6902" s="121" t="s">
        <v>18474</v>
      </c>
      <c r="L6902" t="s">
        <v>10801</v>
      </c>
      <c r="R6902" s="16"/>
      <c r="W6902">
        <v>4</v>
      </c>
      <c r="X6902" s="30"/>
      <c r="Y6902" s="30">
        <v>0</v>
      </c>
      <c r="Z6902" s="30">
        <v>0</v>
      </c>
      <c r="AA6902" s="30" t="e">
        <v>#N/A</v>
      </c>
      <c r="AB6902" t="s">
        <v>9523</v>
      </c>
      <c r="AC6902" t="s">
        <v>10364</v>
      </c>
      <c r="AD6902" t="b">
        <v>0</v>
      </c>
      <c r="AF6902" t="str">
        <f t="shared" si="429"/>
        <v>Cv TT</v>
      </c>
      <c r="AG6902">
        <f t="shared" si="430"/>
        <v>1</v>
      </c>
      <c r="AH6902">
        <f t="shared" si="431"/>
        <v>0</v>
      </c>
    </row>
    <row r="6903" spans="1:34" x14ac:dyDescent="0.25">
      <c r="A6903" s="13" t="s">
        <v>9518</v>
      </c>
      <c r="B6903" t="s">
        <v>5358</v>
      </c>
      <c r="C6903" s="16" t="s">
        <v>9519</v>
      </c>
      <c r="D6903" s="16"/>
      <c r="E6903" s="16"/>
      <c r="F6903" s="17">
        <v>18</v>
      </c>
      <c r="G6903" s="17" t="s">
        <v>238</v>
      </c>
      <c r="H6903" s="17">
        <v>1956</v>
      </c>
      <c r="I6903" s="71" t="str">
        <f t="shared" si="428"/>
        <v>December 18, 1956</v>
      </c>
      <c r="J6903" s="105"/>
      <c r="K6903" s="121" t="s">
        <v>18425</v>
      </c>
      <c r="L6903" t="s">
        <v>10801</v>
      </c>
      <c r="R6903" s="16"/>
      <c r="W6903">
        <v>12</v>
      </c>
      <c r="X6903" s="30"/>
      <c r="Y6903" s="30">
        <v>0</v>
      </c>
      <c r="Z6903" s="30">
        <v>0</v>
      </c>
      <c r="AA6903" s="30" t="e">
        <v>#N/A</v>
      </c>
      <c r="AB6903" t="s">
        <v>18114</v>
      </c>
      <c r="AC6903" t="s">
        <v>10364</v>
      </c>
      <c r="AD6903" t="b">
        <v>0</v>
      </c>
      <c r="AF6903" t="str">
        <f t="shared" si="429"/>
        <v>Cv TT /APS Sylt</v>
      </c>
      <c r="AG6903">
        <f t="shared" si="430"/>
        <v>2</v>
      </c>
      <c r="AH6903">
        <f t="shared" si="431"/>
        <v>1</v>
      </c>
    </row>
    <row r="6904" spans="1:34" x14ac:dyDescent="0.25">
      <c r="A6904" s="13" t="s">
        <v>9103</v>
      </c>
      <c r="B6904" t="s">
        <v>5358</v>
      </c>
      <c r="C6904" s="16" t="s">
        <v>9104</v>
      </c>
      <c r="D6904" s="16" t="s">
        <v>400</v>
      </c>
      <c r="E6904" s="16"/>
      <c r="F6904" s="17">
        <v>15</v>
      </c>
      <c r="G6904" s="17" t="s">
        <v>238</v>
      </c>
      <c r="H6904" s="17">
        <v>1954</v>
      </c>
      <c r="I6904" s="71" t="str">
        <f t="shared" si="428"/>
        <v>December 15, 1954</v>
      </c>
      <c r="J6904" s="105"/>
      <c r="K6904" s="121" t="s">
        <v>18227</v>
      </c>
      <c r="L6904" t="s">
        <v>11623</v>
      </c>
      <c r="R6904" s="16"/>
      <c r="W6904">
        <v>12</v>
      </c>
      <c r="X6904" s="30"/>
      <c r="Y6904" s="30">
        <v>0</v>
      </c>
      <c r="Z6904" s="30">
        <v>0</v>
      </c>
      <c r="AA6904" s="30" t="e">
        <v>#N/A</v>
      </c>
      <c r="AB6904">
        <v>109</v>
      </c>
      <c r="AC6904" t="s">
        <v>10364</v>
      </c>
      <c r="AD6904" t="b">
        <v>0</v>
      </c>
      <c r="AF6904" t="str">
        <f t="shared" si="429"/>
        <v>SIU /109</v>
      </c>
      <c r="AG6904">
        <f t="shared" si="430"/>
        <v>2</v>
      </c>
      <c r="AH6904">
        <f t="shared" si="431"/>
        <v>2</v>
      </c>
    </row>
    <row r="6905" spans="1:34" x14ac:dyDescent="0.25">
      <c r="A6905" s="13" t="s">
        <v>9709</v>
      </c>
      <c r="B6905" t="s">
        <v>5358</v>
      </c>
      <c r="C6905" s="16" t="s">
        <v>9676</v>
      </c>
      <c r="D6905" s="16"/>
      <c r="E6905" s="16"/>
      <c r="F6905" s="17">
        <v>27</v>
      </c>
      <c r="G6905" s="17" t="s">
        <v>247</v>
      </c>
      <c r="H6905" s="17">
        <v>1957</v>
      </c>
      <c r="I6905" s="71" t="str">
        <f t="shared" si="428"/>
        <v>March 27, 1957</v>
      </c>
      <c r="J6905" s="105"/>
      <c r="K6905" s="121" t="s">
        <v>18506</v>
      </c>
      <c r="L6905" t="s">
        <v>10801</v>
      </c>
      <c r="R6905" s="16"/>
      <c r="W6905">
        <v>3</v>
      </c>
      <c r="X6905" s="30"/>
      <c r="Y6905" s="30">
        <v>0</v>
      </c>
      <c r="Z6905" s="30">
        <v>0</v>
      </c>
      <c r="AA6905" s="30" t="e">
        <v>#N/A</v>
      </c>
      <c r="AB6905" t="s">
        <v>18498</v>
      </c>
      <c r="AC6905" t="s">
        <v>10364</v>
      </c>
      <c r="AD6905" t="b">
        <v>0</v>
      </c>
      <c r="AF6905" t="str">
        <f t="shared" si="429"/>
        <v>Cv TT /Kinloss</v>
      </c>
      <c r="AG6905">
        <f t="shared" si="430"/>
        <v>2</v>
      </c>
      <c r="AH6905">
        <f t="shared" si="431"/>
        <v>1</v>
      </c>
    </row>
    <row r="6906" spans="1:34" x14ac:dyDescent="0.25">
      <c r="A6906" s="13" t="s">
        <v>9335</v>
      </c>
      <c r="B6906" t="s">
        <v>5358</v>
      </c>
      <c r="C6906" s="16" t="s">
        <v>9336</v>
      </c>
      <c r="D6906" s="16"/>
      <c r="E6906" s="16"/>
      <c r="F6906" s="17">
        <v>31</v>
      </c>
      <c r="G6906" s="17" t="s">
        <v>282</v>
      </c>
      <c r="H6906" s="17">
        <v>1954</v>
      </c>
      <c r="I6906" s="71" t="str">
        <f t="shared" si="428"/>
        <v>August 31, 1954</v>
      </c>
      <c r="J6906" s="105"/>
      <c r="K6906" s="121" t="s">
        <v>18310</v>
      </c>
      <c r="L6906" t="s">
        <v>10801</v>
      </c>
      <c r="R6906" s="16"/>
      <c r="W6906">
        <v>8</v>
      </c>
      <c r="X6906" s="30"/>
      <c r="Y6906" s="30">
        <v>0</v>
      </c>
      <c r="Z6906" s="30">
        <v>0</v>
      </c>
      <c r="AA6906" s="30" t="e">
        <v>#N/A</v>
      </c>
      <c r="AB6906" t="s">
        <v>7997</v>
      </c>
      <c r="AC6906" t="s">
        <v>10364</v>
      </c>
      <c r="AD6906" t="b">
        <v>0</v>
      </c>
      <c r="AF6906" t="str">
        <f t="shared" si="429"/>
        <v>DH /BBU</v>
      </c>
      <c r="AG6906">
        <f t="shared" si="430"/>
        <v>2</v>
      </c>
      <c r="AH6906">
        <f t="shared" si="431"/>
        <v>2</v>
      </c>
    </row>
    <row r="6907" spans="1:34" x14ac:dyDescent="0.25">
      <c r="A6907" s="13" t="s">
        <v>9834</v>
      </c>
      <c r="B6907" t="s">
        <v>5358</v>
      </c>
      <c r="C6907" s="16" t="s">
        <v>9551</v>
      </c>
      <c r="D6907" s="16"/>
      <c r="E6907" s="16"/>
      <c r="F6907" s="17">
        <v>9</v>
      </c>
      <c r="G6907" s="17" t="s">
        <v>260</v>
      </c>
      <c r="H6907" s="17">
        <v>1959</v>
      </c>
      <c r="I6907" s="71" t="str">
        <f t="shared" si="428"/>
        <v>June 9, 1959</v>
      </c>
      <c r="J6907" s="105"/>
      <c r="K6907" s="121" t="s">
        <v>18554</v>
      </c>
      <c r="L6907" t="s">
        <v>10801</v>
      </c>
      <c r="R6907" s="16"/>
      <c r="W6907" s="30">
        <v>6</v>
      </c>
      <c r="X6907" s="30"/>
      <c r="Y6907" s="30">
        <v>0</v>
      </c>
      <c r="Z6907" s="30">
        <v>0</v>
      </c>
      <c r="AA6907" s="30" t="e">
        <v>#N/A</v>
      </c>
      <c r="AB6907" t="s">
        <v>9842</v>
      </c>
      <c r="AC6907" t="s">
        <v>10364</v>
      </c>
      <c r="AD6907" t="b">
        <v>0</v>
      </c>
      <c r="AF6907" t="str">
        <f t="shared" si="429"/>
        <v>Cv TT /5CAACU</v>
      </c>
      <c r="AG6907">
        <f t="shared" si="430"/>
        <v>2</v>
      </c>
      <c r="AH6907">
        <f t="shared" si="431"/>
        <v>1</v>
      </c>
    </row>
    <row r="6908" spans="1:34" x14ac:dyDescent="0.25">
      <c r="A6908" s="13" t="s">
        <v>9470</v>
      </c>
      <c r="B6908" t="s">
        <v>5358</v>
      </c>
      <c r="C6908" s="16"/>
      <c r="D6908" s="16"/>
      <c r="E6908" s="16"/>
      <c r="F6908" s="17">
        <v>31</v>
      </c>
      <c r="G6908" s="17" t="s">
        <v>247</v>
      </c>
      <c r="H6908" s="17">
        <v>1955</v>
      </c>
      <c r="I6908" s="71" t="str">
        <f t="shared" ref="I6908:I6971" si="432">G6908&amp;" "&amp;F6908&amp;", "&amp;H6908</f>
        <v>March 31, 1955</v>
      </c>
      <c r="J6908" s="105"/>
      <c r="K6908" s="121" t="s">
        <v>18388</v>
      </c>
      <c r="L6908" t="s">
        <v>10801</v>
      </c>
      <c r="R6908" s="16"/>
      <c r="W6908">
        <v>3</v>
      </c>
      <c r="X6908" s="30"/>
      <c r="Y6908" s="30">
        <v>0</v>
      </c>
      <c r="Z6908" s="30">
        <v>0</v>
      </c>
      <c r="AA6908" s="30" t="e">
        <v>#N/A</v>
      </c>
      <c r="AB6908" t="s">
        <v>10592</v>
      </c>
      <c r="AC6908" t="s">
        <v>10364</v>
      </c>
      <c r="AD6908" t="b">
        <v>0</v>
      </c>
      <c r="AF6908" t="str">
        <f t="shared" si="429"/>
        <v/>
      </c>
      <c r="AG6908">
        <f t="shared" si="430"/>
        <v>1</v>
      </c>
      <c r="AH6908">
        <f t="shared" si="431"/>
        <v>1</v>
      </c>
    </row>
    <row r="6909" spans="1:34" x14ac:dyDescent="0.25">
      <c r="A6909" s="13" t="s">
        <v>9579</v>
      </c>
      <c r="B6909" t="s">
        <v>5358</v>
      </c>
      <c r="C6909" s="16" t="s">
        <v>9580</v>
      </c>
      <c r="D6909" s="16"/>
      <c r="E6909" s="16"/>
      <c r="F6909" s="17">
        <v>12</v>
      </c>
      <c r="G6909" s="17" t="s">
        <v>238</v>
      </c>
      <c r="H6909" s="17">
        <v>1957</v>
      </c>
      <c r="I6909" s="71" t="str">
        <f t="shared" si="432"/>
        <v>December 12, 1957</v>
      </c>
      <c r="J6909" s="105"/>
      <c r="K6909" s="121" t="s">
        <v>18466</v>
      </c>
      <c r="L6909" t="s">
        <v>10801</v>
      </c>
      <c r="R6909" s="16"/>
      <c r="W6909">
        <v>12</v>
      </c>
      <c r="X6909" s="30"/>
      <c r="Y6909" s="30">
        <v>0</v>
      </c>
      <c r="Z6909" s="30">
        <v>0</v>
      </c>
      <c r="AA6909" s="30" t="e">
        <v>#N/A</v>
      </c>
      <c r="AB6909" t="s">
        <v>18467</v>
      </c>
      <c r="AC6909" t="s">
        <v>10364</v>
      </c>
      <c r="AD6909" t="b">
        <v>0</v>
      </c>
      <c r="AF6909" t="str">
        <f t="shared" si="429"/>
        <v>Cv TT /3-4CAACU</v>
      </c>
      <c r="AG6909">
        <f t="shared" si="430"/>
        <v>2</v>
      </c>
      <c r="AH6909">
        <f t="shared" si="431"/>
        <v>1</v>
      </c>
    </row>
    <row r="6910" spans="1:34" x14ac:dyDescent="0.25">
      <c r="A6910" s="13" t="s">
        <v>9623</v>
      </c>
      <c r="B6910" t="s">
        <v>5358</v>
      </c>
      <c r="C6910" s="16" t="s">
        <v>9624</v>
      </c>
      <c r="D6910" s="16"/>
      <c r="E6910" s="16"/>
      <c r="F6910" s="17">
        <v>15</v>
      </c>
      <c r="G6910" s="17" t="s">
        <v>365</v>
      </c>
      <c r="H6910" s="17">
        <v>1957</v>
      </c>
      <c r="I6910" s="71" t="str">
        <f t="shared" si="432"/>
        <v>February 15, 1957</v>
      </c>
      <c r="J6910" s="105"/>
      <c r="K6910" s="121" t="s">
        <v>18477</v>
      </c>
      <c r="L6910" t="s">
        <v>10801</v>
      </c>
      <c r="R6910" s="16"/>
      <c r="W6910">
        <v>2</v>
      </c>
      <c r="X6910" s="30"/>
      <c r="Y6910" s="30">
        <v>0</v>
      </c>
      <c r="Z6910" s="30">
        <v>0</v>
      </c>
      <c r="AA6910" s="30" t="e">
        <v>#N/A</v>
      </c>
      <c r="AB6910" t="s">
        <v>9523</v>
      </c>
      <c r="AC6910" t="s">
        <v>10364</v>
      </c>
      <c r="AD6910" t="b">
        <v>0</v>
      </c>
      <c r="AF6910" t="str">
        <f t="shared" si="429"/>
        <v>Luneburg /Celle /Cv TT</v>
      </c>
      <c r="AG6910">
        <f t="shared" si="430"/>
        <v>3</v>
      </c>
      <c r="AH6910">
        <f t="shared" si="431"/>
        <v>2</v>
      </c>
    </row>
    <row r="6911" spans="1:34" x14ac:dyDescent="0.25">
      <c r="A6911" s="13" t="s">
        <v>9661</v>
      </c>
      <c r="B6911" t="s">
        <v>5358</v>
      </c>
      <c r="C6911" s="16" t="s">
        <v>9523</v>
      </c>
      <c r="D6911" s="16"/>
      <c r="E6911" s="16"/>
      <c r="F6911" s="17">
        <v>22</v>
      </c>
      <c r="G6911" s="17" t="s">
        <v>365</v>
      </c>
      <c r="H6911" s="17">
        <v>1957</v>
      </c>
      <c r="I6911" s="71" t="str">
        <f t="shared" si="432"/>
        <v>February 22, 1957</v>
      </c>
      <c r="J6911" s="105"/>
      <c r="K6911" s="121" t="s">
        <v>18492</v>
      </c>
      <c r="L6911" t="s">
        <v>10801</v>
      </c>
      <c r="R6911" s="16"/>
      <c r="W6911">
        <v>2</v>
      </c>
      <c r="X6911" s="30"/>
      <c r="Y6911" s="30">
        <v>0</v>
      </c>
      <c r="Z6911" s="30">
        <v>0</v>
      </c>
      <c r="AA6911" s="30" t="e">
        <v>#N/A</v>
      </c>
      <c r="AB6911" t="s">
        <v>9523</v>
      </c>
      <c r="AC6911" t="s">
        <v>10364</v>
      </c>
      <c r="AD6911" t="b">
        <v>0</v>
      </c>
      <c r="AF6911" t="str">
        <f t="shared" si="429"/>
        <v>Cv TT</v>
      </c>
      <c r="AG6911">
        <f t="shared" si="430"/>
        <v>1</v>
      </c>
      <c r="AH6911">
        <f t="shared" si="431"/>
        <v>0</v>
      </c>
    </row>
    <row r="6912" spans="1:34" x14ac:dyDescent="0.25">
      <c r="A6912" s="13" t="s">
        <v>9525</v>
      </c>
      <c r="B6912" t="s">
        <v>5358</v>
      </c>
      <c r="C6912" s="16" t="s">
        <v>9519</v>
      </c>
      <c r="D6912" s="16"/>
      <c r="E6912" s="16"/>
      <c r="F6912" s="17">
        <v>20</v>
      </c>
      <c r="G6912" s="17" t="s">
        <v>326</v>
      </c>
      <c r="H6912" s="17">
        <v>1956</v>
      </c>
      <c r="I6912" s="71" t="str">
        <f t="shared" si="432"/>
        <v>November 20, 1956</v>
      </c>
      <c r="J6912" s="105" t="s">
        <v>230</v>
      </c>
      <c r="K6912" s="121" t="s">
        <v>18427</v>
      </c>
      <c r="L6912" t="s">
        <v>10565</v>
      </c>
      <c r="M6912" t="s">
        <v>10566</v>
      </c>
      <c r="N6912" t="s">
        <v>10852</v>
      </c>
      <c r="R6912" s="16"/>
      <c r="W6912">
        <v>11</v>
      </c>
      <c r="X6912" s="30"/>
      <c r="Y6912" s="30">
        <v>0</v>
      </c>
      <c r="Z6912" s="30">
        <v>0</v>
      </c>
      <c r="AA6912" s="30" t="e">
        <v>#N/A</v>
      </c>
      <c r="AB6912" t="s">
        <v>18114</v>
      </c>
      <c r="AC6912" t="s">
        <v>10364</v>
      </c>
      <c r="AD6912" t="b">
        <v>0</v>
      </c>
      <c r="AF6912" t="str">
        <f t="shared" si="429"/>
        <v>Cv TT /APS Sylt</v>
      </c>
      <c r="AG6912">
        <f t="shared" si="430"/>
        <v>2</v>
      </c>
      <c r="AH6912">
        <f t="shared" si="431"/>
        <v>1</v>
      </c>
    </row>
    <row r="6913" spans="1:34" x14ac:dyDescent="0.25">
      <c r="A6913" s="13" t="s">
        <v>9196</v>
      </c>
      <c r="B6913" t="s">
        <v>5358</v>
      </c>
      <c r="C6913" s="16"/>
      <c r="D6913" s="16"/>
      <c r="E6913" s="16"/>
      <c r="F6913" s="17">
        <v>21</v>
      </c>
      <c r="G6913" s="17" t="s">
        <v>294</v>
      </c>
      <c r="H6913" s="17">
        <v>1954</v>
      </c>
      <c r="I6913" s="71" t="str">
        <f t="shared" si="432"/>
        <v>September 21, 1954</v>
      </c>
      <c r="J6913" s="105"/>
      <c r="K6913" s="121" t="s">
        <v>18261</v>
      </c>
      <c r="L6913" t="s">
        <v>10801</v>
      </c>
      <c r="R6913" s="16"/>
      <c r="W6913">
        <v>9</v>
      </c>
      <c r="X6913" s="30"/>
      <c r="Y6913" s="30">
        <v>0</v>
      </c>
      <c r="Z6913" s="30">
        <v>0</v>
      </c>
      <c r="AA6913" s="30" t="e">
        <v>#N/A</v>
      </c>
      <c r="AB6913" t="s">
        <v>10592</v>
      </c>
      <c r="AC6913" t="s">
        <v>10364</v>
      </c>
      <c r="AD6913" t="b">
        <v>0</v>
      </c>
      <c r="AF6913" t="str">
        <f t="shared" si="429"/>
        <v/>
      </c>
      <c r="AG6913">
        <f t="shared" si="430"/>
        <v>1</v>
      </c>
      <c r="AH6913">
        <f t="shared" si="431"/>
        <v>1</v>
      </c>
    </row>
    <row r="6914" spans="1:34" x14ac:dyDescent="0.25">
      <c r="A6914" s="13" t="s">
        <v>9737</v>
      </c>
      <c r="B6914" t="s">
        <v>5358</v>
      </c>
      <c r="C6914" s="16" t="s">
        <v>9738</v>
      </c>
      <c r="D6914" s="16"/>
      <c r="E6914" s="16"/>
      <c r="F6914" s="17">
        <v>30</v>
      </c>
      <c r="G6914" s="17" t="s">
        <v>282</v>
      </c>
      <c r="H6914" s="17">
        <v>1957</v>
      </c>
      <c r="I6914" s="71" t="str">
        <f t="shared" si="432"/>
        <v>August 30, 1957</v>
      </c>
      <c r="J6914" s="105"/>
      <c r="K6914" s="121" t="s">
        <v>18514</v>
      </c>
      <c r="L6914" t="s">
        <v>10801</v>
      </c>
      <c r="R6914" s="16"/>
      <c r="W6914">
        <v>8</v>
      </c>
      <c r="X6914" s="30"/>
      <c r="Y6914" s="30">
        <v>0</v>
      </c>
      <c r="Z6914" s="30">
        <v>0</v>
      </c>
      <c r="AA6914" s="30" t="e">
        <v>#N/A</v>
      </c>
      <c r="AB6914" t="s">
        <v>17722</v>
      </c>
      <c r="AC6914" t="s">
        <v>10364</v>
      </c>
      <c r="AD6914" t="b">
        <v>0</v>
      </c>
      <c r="AF6914" t="str">
        <f t="shared" si="429"/>
        <v>Cv TT /233OCU</v>
      </c>
      <c r="AG6914">
        <f t="shared" si="430"/>
        <v>2</v>
      </c>
      <c r="AH6914">
        <f t="shared" si="431"/>
        <v>1</v>
      </c>
    </row>
    <row r="6915" spans="1:34" x14ac:dyDescent="0.25">
      <c r="A6915" s="13" t="s">
        <v>9643</v>
      </c>
      <c r="B6915" t="s">
        <v>5358</v>
      </c>
      <c r="C6915" s="16" t="s">
        <v>9644</v>
      </c>
      <c r="D6915" s="16"/>
      <c r="E6915" s="16"/>
      <c r="F6915" s="17">
        <v>17</v>
      </c>
      <c r="G6915" s="17" t="s">
        <v>309</v>
      </c>
      <c r="H6915" s="17">
        <v>1957</v>
      </c>
      <c r="I6915" s="71" t="str">
        <f t="shared" si="432"/>
        <v>October 17, 1957</v>
      </c>
      <c r="J6915" s="105" t="s">
        <v>230</v>
      </c>
      <c r="K6915" s="121" t="s">
        <v>18486</v>
      </c>
      <c r="L6915" t="s">
        <v>10565</v>
      </c>
      <c r="M6915" t="s">
        <v>10566</v>
      </c>
      <c r="N6915" t="s">
        <v>10567</v>
      </c>
      <c r="R6915" s="16"/>
      <c r="W6915">
        <v>10</v>
      </c>
      <c r="X6915" s="30"/>
      <c r="Y6915" s="30">
        <v>0</v>
      </c>
      <c r="Z6915" s="30">
        <v>0</v>
      </c>
      <c r="AA6915" s="30" t="e">
        <v>#N/A</v>
      </c>
      <c r="AB6915" t="s">
        <v>18114</v>
      </c>
      <c r="AC6915" t="s">
        <v>10364</v>
      </c>
      <c r="AD6915" t="b">
        <v>0</v>
      </c>
      <c r="AF6915" t="str">
        <f t="shared" ref="AF6915:AF6978" si="433">SUBSTITUTE(C6915,"/"," /")</f>
        <v>Cv TT /APS Sylt /SF Schleswigland /APS Sylt</v>
      </c>
      <c r="AG6915">
        <f t="shared" ref="AG6915:AG6978" si="434">LEN(AF6915)-LEN(C6915)+1</f>
        <v>4</v>
      </c>
      <c r="AH6915">
        <f t="shared" ref="AH6915:AH6978" si="435">IF(ISERROR(FIND("Cv ",C6915,1)),AG6915,AG6915-1)</f>
        <v>3</v>
      </c>
    </row>
    <row r="6916" spans="1:34" x14ac:dyDescent="0.25">
      <c r="A6916" s="13" t="s">
        <v>9654</v>
      </c>
      <c r="B6916" t="s">
        <v>5358</v>
      </c>
      <c r="C6916" s="16" t="s">
        <v>9519</v>
      </c>
      <c r="D6916" s="16"/>
      <c r="E6916" s="16"/>
      <c r="F6916" s="17">
        <v>22</v>
      </c>
      <c r="G6916" s="17" t="s">
        <v>365</v>
      </c>
      <c r="H6916" s="17">
        <v>1957</v>
      </c>
      <c r="I6916" s="71" t="str">
        <f t="shared" si="432"/>
        <v>February 22, 1957</v>
      </c>
      <c r="J6916" s="105"/>
      <c r="K6916" s="121" t="s">
        <v>18492</v>
      </c>
      <c r="L6916" t="s">
        <v>10801</v>
      </c>
      <c r="R6916" s="16"/>
      <c r="W6916">
        <v>2</v>
      </c>
      <c r="X6916" s="30"/>
      <c r="Y6916" s="30">
        <v>0</v>
      </c>
      <c r="Z6916" s="30">
        <v>0</v>
      </c>
      <c r="AA6916" s="30" t="e">
        <v>#N/A</v>
      </c>
      <c r="AB6916" t="s">
        <v>18114</v>
      </c>
      <c r="AC6916" t="s">
        <v>10364</v>
      </c>
      <c r="AD6916" t="b">
        <v>0</v>
      </c>
      <c r="AF6916" t="str">
        <f t="shared" si="433"/>
        <v>Cv TT /APS Sylt</v>
      </c>
      <c r="AG6916">
        <f t="shared" si="434"/>
        <v>2</v>
      </c>
      <c r="AH6916">
        <f t="shared" si="435"/>
        <v>1</v>
      </c>
    </row>
    <row r="6917" spans="1:34" x14ac:dyDescent="0.25">
      <c r="A6917" s="13" t="s">
        <v>9837</v>
      </c>
      <c r="B6917" t="s">
        <v>5358</v>
      </c>
      <c r="C6917" s="16" t="s">
        <v>9523</v>
      </c>
      <c r="D6917" s="16"/>
      <c r="E6917" s="16"/>
      <c r="F6917" s="17">
        <v>9</v>
      </c>
      <c r="G6917" s="17" t="s">
        <v>260</v>
      </c>
      <c r="H6917" s="17">
        <v>1959</v>
      </c>
      <c r="I6917" s="71" t="str">
        <f t="shared" si="432"/>
        <v>June 9, 1959</v>
      </c>
      <c r="J6917" s="105"/>
      <c r="K6917" s="121" t="s">
        <v>18554</v>
      </c>
      <c r="L6917" t="s">
        <v>10801</v>
      </c>
      <c r="R6917" s="16"/>
      <c r="W6917" s="30">
        <v>6</v>
      </c>
      <c r="X6917" s="30"/>
      <c r="Y6917" s="30">
        <v>0</v>
      </c>
      <c r="Z6917" s="30">
        <v>0</v>
      </c>
      <c r="AA6917" s="30" t="e">
        <v>#N/A</v>
      </c>
      <c r="AB6917" t="s">
        <v>9523</v>
      </c>
      <c r="AC6917" t="s">
        <v>10364</v>
      </c>
      <c r="AD6917" t="b">
        <v>0</v>
      </c>
      <c r="AF6917" t="str">
        <f t="shared" si="433"/>
        <v>Cv TT</v>
      </c>
      <c r="AG6917">
        <f t="shared" si="434"/>
        <v>1</v>
      </c>
      <c r="AH6917">
        <f t="shared" si="435"/>
        <v>0</v>
      </c>
    </row>
    <row r="6918" spans="1:34" x14ac:dyDescent="0.25">
      <c r="A6918" s="13" t="s">
        <v>8705</v>
      </c>
      <c r="B6918" t="s">
        <v>5358</v>
      </c>
      <c r="C6918" s="16" t="s">
        <v>8706</v>
      </c>
      <c r="D6918" s="16"/>
      <c r="E6918" s="16" t="s">
        <v>316</v>
      </c>
      <c r="F6918" s="17">
        <v>14</v>
      </c>
      <c r="G6918" s="17" t="s">
        <v>282</v>
      </c>
      <c r="H6918" s="17">
        <v>1953</v>
      </c>
      <c r="I6918" s="71" t="str">
        <f t="shared" si="432"/>
        <v>August 14, 1953</v>
      </c>
      <c r="J6918" s="105" t="s">
        <v>230</v>
      </c>
      <c r="K6918" s="121" t="s">
        <v>18004</v>
      </c>
      <c r="L6918" t="s">
        <v>10565</v>
      </c>
      <c r="M6918" t="s">
        <v>10566</v>
      </c>
      <c r="N6918" t="s">
        <v>10942</v>
      </c>
      <c r="R6918" s="16"/>
      <c r="W6918">
        <v>8</v>
      </c>
      <c r="X6918" s="30"/>
      <c r="Y6918" s="30">
        <v>0</v>
      </c>
      <c r="Z6918" s="30">
        <v>0</v>
      </c>
      <c r="AA6918" s="30" t="s">
        <v>10569</v>
      </c>
      <c r="AB6918" t="s">
        <v>8706</v>
      </c>
      <c r="AC6918" t="s">
        <v>10364</v>
      </c>
      <c r="AD6918" t="b">
        <v>0</v>
      </c>
      <c r="AF6918" t="str">
        <f t="shared" si="433"/>
        <v>38MU</v>
      </c>
      <c r="AG6918">
        <f t="shared" si="434"/>
        <v>1</v>
      </c>
      <c r="AH6918">
        <f t="shared" si="435"/>
        <v>1</v>
      </c>
    </row>
    <row r="6919" spans="1:34" x14ac:dyDescent="0.25">
      <c r="A6919" s="13" t="s">
        <v>9471</v>
      </c>
      <c r="B6919" t="s">
        <v>5358</v>
      </c>
      <c r="C6919" s="16"/>
      <c r="D6919" s="16"/>
      <c r="E6919" s="16"/>
      <c r="F6919" s="17">
        <v>31</v>
      </c>
      <c r="G6919" s="17" t="s">
        <v>247</v>
      </c>
      <c r="H6919" s="17">
        <v>1955</v>
      </c>
      <c r="I6919" s="71" t="str">
        <f t="shared" si="432"/>
        <v>March 31, 1955</v>
      </c>
      <c r="J6919" s="105"/>
      <c r="K6919" s="121" t="s">
        <v>18388</v>
      </c>
      <c r="L6919" t="s">
        <v>10801</v>
      </c>
      <c r="R6919" s="16"/>
      <c r="W6919">
        <v>3</v>
      </c>
      <c r="X6919" s="30"/>
      <c r="Y6919" s="30">
        <v>0</v>
      </c>
      <c r="Z6919" s="30">
        <v>0</v>
      </c>
      <c r="AA6919" s="30" t="e">
        <v>#N/A</v>
      </c>
      <c r="AB6919" t="s">
        <v>10592</v>
      </c>
      <c r="AC6919" t="s">
        <v>10364</v>
      </c>
      <c r="AD6919" t="b">
        <v>0</v>
      </c>
      <c r="AF6919" t="str">
        <f t="shared" si="433"/>
        <v/>
      </c>
      <c r="AG6919">
        <f t="shared" si="434"/>
        <v>1</v>
      </c>
      <c r="AH6919">
        <f t="shared" si="435"/>
        <v>1</v>
      </c>
    </row>
    <row r="6920" spans="1:34" x14ac:dyDescent="0.25">
      <c r="A6920" s="13" t="s">
        <v>9632</v>
      </c>
      <c r="B6920" t="s">
        <v>5358</v>
      </c>
      <c r="C6920" s="16" t="s">
        <v>9523</v>
      </c>
      <c r="D6920" s="16"/>
      <c r="E6920" s="16"/>
      <c r="F6920" s="17">
        <v>15</v>
      </c>
      <c r="G6920" s="17" t="s">
        <v>365</v>
      </c>
      <c r="H6920" s="17">
        <v>1957</v>
      </c>
      <c r="I6920" s="71" t="str">
        <f t="shared" si="432"/>
        <v>February 15, 1957</v>
      </c>
      <c r="J6920" s="105"/>
      <c r="K6920" s="121" t="s">
        <v>18477</v>
      </c>
      <c r="L6920" t="s">
        <v>10801</v>
      </c>
      <c r="R6920" s="16"/>
      <c r="W6920">
        <v>2</v>
      </c>
      <c r="X6920" s="30"/>
      <c r="Y6920" s="30">
        <v>0</v>
      </c>
      <c r="Z6920" s="30">
        <v>0</v>
      </c>
      <c r="AA6920" s="30" t="e">
        <v>#N/A</v>
      </c>
      <c r="AB6920" t="s">
        <v>9523</v>
      </c>
      <c r="AC6920" t="s">
        <v>10364</v>
      </c>
      <c r="AD6920" t="b">
        <v>0</v>
      </c>
      <c r="AF6920" t="str">
        <f t="shared" si="433"/>
        <v>Cv TT</v>
      </c>
      <c r="AG6920">
        <f t="shared" si="434"/>
        <v>1</v>
      </c>
      <c r="AH6920">
        <f t="shared" si="435"/>
        <v>0</v>
      </c>
    </row>
    <row r="6921" spans="1:34" x14ac:dyDescent="0.25">
      <c r="A6921" s="13" t="s">
        <v>9522</v>
      </c>
      <c r="B6921" t="s">
        <v>5358</v>
      </c>
      <c r="C6921" s="16" t="s">
        <v>9523</v>
      </c>
      <c r="D6921" s="16"/>
      <c r="E6921" s="16"/>
      <c r="F6921" s="17">
        <v>18</v>
      </c>
      <c r="G6921" s="17" t="s">
        <v>238</v>
      </c>
      <c r="H6921" s="17">
        <v>1956</v>
      </c>
      <c r="I6921" s="71" t="str">
        <f t="shared" si="432"/>
        <v>December 18, 1956</v>
      </c>
      <c r="J6921" s="105"/>
      <c r="K6921" s="121" t="s">
        <v>18425</v>
      </c>
      <c r="L6921" t="s">
        <v>10801</v>
      </c>
      <c r="R6921" s="16"/>
      <c r="W6921">
        <v>12</v>
      </c>
      <c r="X6921" s="30"/>
      <c r="Y6921" s="30">
        <v>0</v>
      </c>
      <c r="Z6921" s="30">
        <v>0</v>
      </c>
      <c r="AA6921" s="30" t="e">
        <v>#N/A</v>
      </c>
      <c r="AB6921" t="s">
        <v>9523</v>
      </c>
      <c r="AC6921" t="s">
        <v>10364</v>
      </c>
      <c r="AD6921" t="b">
        <v>0</v>
      </c>
      <c r="AF6921" t="str">
        <f t="shared" si="433"/>
        <v>Cv TT</v>
      </c>
      <c r="AG6921">
        <f t="shared" si="434"/>
        <v>1</v>
      </c>
      <c r="AH6921">
        <f t="shared" si="435"/>
        <v>0</v>
      </c>
    </row>
    <row r="6922" spans="1:34" x14ac:dyDescent="0.25">
      <c r="A6922" s="13" t="s">
        <v>7644</v>
      </c>
      <c r="B6922" t="s">
        <v>5358</v>
      </c>
      <c r="C6922" s="16">
        <v>98</v>
      </c>
      <c r="D6922" s="16"/>
      <c r="E6922" s="16"/>
      <c r="F6922" s="17">
        <v>16</v>
      </c>
      <c r="G6922" s="17" t="s">
        <v>282</v>
      </c>
      <c r="H6922" s="17">
        <v>1949</v>
      </c>
      <c r="I6922" s="71" t="str">
        <f t="shared" si="432"/>
        <v>August 16, 1949</v>
      </c>
      <c r="J6922" s="105" t="s">
        <v>230</v>
      </c>
      <c r="K6922" s="121" t="s">
        <v>17226</v>
      </c>
      <c r="L6922" t="s">
        <v>10565</v>
      </c>
      <c r="M6922" t="s">
        <v>10566</v>
      </c>
      <c r="N6922" t="s">
        <v>12062</v>
      </c>
      <c r="R6922" s="16"/>
      <c r="W6922">
        <v>8</v>
      </c>
      <c r="X6922" s="30"/>
      <c r="Y6922" s="30">
        <v>0</v>
      </c>
      <c r="Z6922" s="30">
        <v>0</v>
      </c>
      <c r="AA6922" s="30" t="e">
        <v>#N/A</v>
      </c>
      <c r="AB6922">
        <v>98</v>
      </c>
      <c r="AC6922" t="s">
        <v>10364</v>
      </c>
      <c r="AD6922" t="b">
        <v>0</v>
      </c>
      <c r="AF6922" t="str">
        <f t="shared" si="433"/>
        <v>98</v>
      </c>
      <c r="AG6922">
        <f t="shared" si="434"/>
        <v>1</v>
      </c>
      <c r="AH6922">
        <f t="shared" si="435"/>
        <v>1</v>
      </c>
    </row>
    <row r="6923" spans="1:34" x14ac:dyDescent="0.25">
      <c r="A6923" s="13" t="s">
        <v>9800</v>
      </c>
      <c r="B6923" t="s">
        <v>5358</v>
      </c>
      <c r="C6923" s="16" t="s">
        <v>9801</v>
      </c>
      <c r="D6923" s="16"/>
      <c r="E6923" s="16"/>
      <c r="F6923" s="17">
        <v>31</v>
      </c>
      <c r="G6923" s="17" t="s">
        <v>253</v>
      </c>
      <c r="H6923" s="17">
        <v>1958</v>
      </c>
      <c r="I6923" s="71" t="str">
        <f t="shared" si="432"/>
        <v>May 31, 1958</v>
      </c>
      <c r="J6923" s="105"/>
      <c r="K6923" s="121" t="s">
        <v>18544</v>
      </c>
      <c r="L6923" t="s">
        <v>10801</v>
      </c>
      <c r="R6923" s="16"/>
      <c r="S6923" t="s">
        <v>15383</v>
      </c>
      <c r="T6923" t="s">
        <v>64</v>
      </c>
      <c r="U6923">
        <v>14</v>
      </c>
      <c r="V6923" t="s">
        <v>18545</v>
      </c>
      <c r="W6923" s="30">
        <v>5</v>
      </c>
      <c r="X6923" s="30"/>
      <c r="Y6923" s="30">
        <v>0</v>
      </c>
      <c r="Z6923" s="30">
        <v>0</v>
      </c>
      <c r="AA6923" s="30" t="e">
        <v>#N/A</v>
      </c>
      <c r="AB6923" t="s">
        <v>18546</v>
      </c>
      <c r="AC6923" t="s">
        <v>10364</v>
      </c>
      <c r="AD6923" t="b">
        <v>0</v>
      </c>
      <c r="AF6923" t="str">
        <f t="shared" si="433"/>
        <v>14 /Cv TT /229OCU /1CAACU</v>
      </c>
      <c r="AG6923">
        <f t="shared" si="434"/>
        <v>4</v>
      </c>
      <c r="AH6923">
        <f t="shared" si="435"/>
        <v>3</v>
      </c>
    </row>
    <row r="6924" spans="1:34" x14ac:dyDescent="0.25">
      <c r="A6924" s="13" t="s">
        <v>9694</v>
      </c>
      <c r="B6924" t="s">
        <v>5358</v>
      </c>
      <c r="C6924" s="16" t="s">
        <v>9695</v>
      </c>
      <c r="D6924" s="16"/>
      <c r="E6924" s="16"/>
      <c r="F6924" s="17">
        <v>25</v>
      </c>
      <c r="G6924" s="17" t="s">
        <v>243</v>
      </c>
      <c r="H6924" s="17">
        <v>1957</v>
      </c>
      <c r="I6924" s="71" t="str">
        <f t="shared" si="432"/>
        <v>January 25, 1957</v>
      </c>
      <c r="J6924" s="105"/>
      <c r="K6924" s="121" t="s">
        <v>18501</v>
      </c>
      <c r="L6924" t="s">
        <v>10801</v>
      </c>
      <c r="R6924" s="16"/>
      <c r="W6924">
        <v>1</v>
      </c>
      <c r="X6924" s="30"/>
      <c r="Y6924" s="30">
        <v>0</v>
      </c>
      <c r="Z6924" s="30">
        <v>0</v>
      </c>
      <c r="AA6924" s="30" t="e">
        <v>#N/A</v>
      </c>
      <c r="AB6924" t="s">
        <v>9523</v>
      </c>
      <c r="AC6924" t="s">
        <v>10364</v>
      </c>
      <c r="AD6924" t="b">
        <v>0</v>
      </c>
      <c r="AF6924" t="str">
        <f t="shared" si="433"/>
        <v>14 /Cv TT</v>
      </c>
      <c r="AG6924">
        <f t="shared" si="434"/>
        <v>2</v>
      </c>
      <c r="AH6924">
        <f t="shared" si="435"/>
        <v>1</v>
      </c>
    </row>
    <row r="6925" spans="1:34" x14ac:dyDescent="0.25">
      <c r="A6925" s="13" t="s">
        <v>9392</v>
      </c>
      <c r="B6925" t="s">
        <v>5358</v>
      </c>
      <c r="C6925" s="16">
        <v>98</v>
      </c>
      <c r="D6925" s="16"/>
      <c r="E6925" s="16"/>
      <c r="F6925" s="17">
        <v>9</v>
      </c>
      <c r="G6925" s="17" t="s">
        <v>282</v>
      </c>
      <c r="H6925" s="17">
        <v>1955</v>
      </c>
      <c r="I6925" s="71" t="str">
        <f t="shared" si="432"/>
        <v>August 9, 1955</v>
      </c>
      <c r="J6925" s="105" t="s">
        <v>230</v>
      </c>
      <c r="K6925" s="121" t="s">
        <v>18336</v>
      </c>
      <c r="L6925" t="s">
        <v>10565</v>
      </c>
      <c r="M6925" t="s">
        <v>10566</v>
      </c>
      <c r="N6925" t="s">
        <v>12062</v>
      </c>
      <c r="R6925" s="16"/>
      <c r="W6925">
        <v>8</v>
      </c>
      <c r="X6925" s="30"/>
      <c r="Y6925" s="30">
        <v>0</v>
      </c>
      <c r="Z6925" s="30">
        <v>0</v>
      </c>
      <c r="AA6925" s="30" t="e">
        <v>#N/A</v>
      </c>
      <c r="AB6925">
        <v>98</v>
      </c>
      <c r="AC6925" t="s">
        <v>10364</v>
      </c>
      <c r="AD6925" t="b">
        <v>0</v>
      </c>
      <c r="AF6925" t="str">
        <f t="shared" si="433"/>
        <v>98</v>
      </c>
      <c r="AG6925">
        <f t="shared" si="434"/>
        <v>1</v>
      </c>
      <c r="AH6925">
        <f t="shared" si="435"/>
        <v>1</v>
      </c>
    </row>
    <row r="6926" spans="1:34" x14ac:dyDescent="0.25">
      <c r="A6926" s="13" t="s">
        <v>9520</v>
      </c>
      <c r="B6926" t="s">
        <v>5358</v>
      </c>
      <c r="C6926" s="16" t="s">
        <v>9519</v>
      </c>
      <c r="D6926" s="16"/>
      <c r="E6926" s="16"/>
      <c r="F6926" s="17">
        <v>18</v>
      </c>
      <c r="G6926" s="17" t="s">
        <v>238</v>
      </c>
      <c r="H6926" s="17">
        <v>1956</v>
      </c>
      <c r="I6926" s="71" t="str">
        <f t="shared" si="432"/>
        <v>December 18, 1956</v>
      </c>
      <c r="J6926" s="105"/>
      <c r="K6926" s="121" t="s">
        <v>18425</v>
      </c>
      <c r="L6926" t="s">
        <v>10801</v>
      </c>
      <c r="R6926" s="16"/>
      <c r="W6926">
        <v>12</v>
      </c>
      <c r="X6926" s="30"/>
      <c r="Y6926" s="30">
        <v>0</v>
      </c>
      <c r="Z6926" s="30">
        <v>0</v>
      </c>
      <c r="AA6926" s="30" t="e">
        <v>#N/A</v>
      </c>
      <c r="AB6926" t="s">
        <v>18114</v>
      </c>
      <c r="AC6926" t="s">
        <v>10364</v>
      </c>
      <c r="AD6926" t="b">
        <v>0</v>
      </c>
      <c r="AF6926" t="str">
        <f t="shared" si="433"/>
        <v>Cv TT /APS Sylt</v>
      </c>
      <c r="AG6926">
        <f t="shared" si="434"/>
        <v>2</v>
      </c>
      <c r="AH6926">
        <f t="shared" si="435"/>
        <v>1</v>
      </c>
    </row>
    <row r="6927" spans="1:34" x14ac:dyDescent="0.25">
      <c r="A6927" s="13" t="s">
        <v>9582</v>
      </c>
      <c r="B6927" t="s">
        <v>5358</v>
      </c>
      <c r="C6927" s="16" t="s">
        <v>9583</v>
      </c>
      <c r="D6927" s="16" t="s">
        <v>236</v>
      </c>
      <c r="E6927" s="16" t="s">
        <v>324</v>
      </c>
      <c r="F6927" s="17">
        <v>12</v>
      </c>
      <c r="G6927" s="17" t="s">
        <v>238</v>
      </c>
      <c r="H6927" s="17">
        <v>1957</v>
      </c>
      <c r="I6927" s="71" t="str">
        <f t="shared" si="432"/>
        <v>December 12, 1957</v>
      </c>
      <c r="J6927" s="105"/>
      <c r="K6927" s="121" t="s">
        <v>18466</v>
      </c>
      <c r="L6927" t="s">
        <v>10801</v>
      </c>
      <c r="R6927" s="16"/>
      <c r="W6927">
        <v>12</v>
      </c>
      <c r="X6927" s="30"/>
      <c r="Y6927" s="30">
        <v>0</v>
      </c>
      <c r="Z6927" s="30">
        <v>0</v>
      </c>
      <c r="AA6927" s="30" t="s">
        <v>10569</v>
      </c>
      <c r="AB6927" t="s">
        <v>7124</v>
      </c>
      <c r="AC6927" t="s">
        <v>10364</v>
      </c>
      <c r="AD6927" t="b">
        <v>0</v>
      </c>
      <c r="AF6927" t="str">
        <f t="shared" si="433"/>
        <v>Cv TT /228OCU</v>
      </c>
      <c r="AG6927">
        <f t="shared" si="434"/>
        <v>2</v>
      </c>
      <c r="AH6927">
        <f t="shared" si="435"/>
        <v>1</v>
      </c>
    </row>
    <row r="6928" spans="1:34" x14ac:dyDescent="0.25">
      <c r="A6928" s="13" t="s">
        <v>9822</v>
      </c>
      <c r="B6928" t="s">
        <v>5358</v>
      </c>
      <c r="C6928" s="16" t="s">
        <v>9823</v>
      </c>
      <c r="D6928" s="16"/>
      <c r="E6928" s="16"/>
      <c r="F6928" s="17">
        <v>9</v>
      </c>
      <c r="G6928" s="17" t="s">
        <v>260</v>
      </c>
      <c r="H6928" s="17">
        <v>1959</v>
      </c>
      <c r="I6928" s="71" t="str">
        <f t="shared" si="432"/>
        <v>June 9, 1959</v>
      </c>
      <c r="J6928" s="105"/>
      <c r="K6928" s="121" t="s">
        <v>18554</v>
      </c>
      <c r="L6928" t="s">
        <v>10801</v>
      </c>
      <c r="R6928" s="16"/>
      <c r="W6928" s="30">
        <v>6</v>
      </c>
      <c r="X6928" s="30"/>
      <c r="Y6928" s="30">
        <v>0</v>
      </c>
      <c r="Z6928" s="30">
        <v>0</v>
      </c>
      <c r="AA6928" s="30" t="e">
        <v>#N/A</v>
      </c>
      <c r="AB6928" t="s">
        <v>18555</v>
      </c>
      <c r="AC6928" t="s">
        <v>10364</v>
      </c>
      <c r="AD6928" t="b">
        <v>0</v>
      </c>
      <c r="AF6928" t="str">
        <f t="shared" si="433"/>
        <v>Cv TT /2CAACU /APS Sylt /SF Schleswigland</v>
      </c>
      <c r="AG6928">
        <f t="shared" si="434"/>
        <v>4</v>
      </c>
      <c r="AH6928">
        <f t="shared" si="435"/>
        <v>3</v>
      </c>
    </row>
    <row r="6929" spans="1:34" x14ac:dyDescent="0.25">
      <c r="A6929" s="13" t="s">
        <v>9361</v>
      </c>
      <c r="B6929" t="s">
        <v>5358</v>
      </c>
      <c r="C6929" s="16" t="s">
        <v>9305</v>
      </c>
      <c r="D6929" s="16"/>
      <c r="E6929" s="16"/>
      <c r="F6929" s="17">
        <v>2</v>
      </c>
      <c r="G6929" s="17" t="s">
        <v>247</v>
      </c>
      <c r="H6929" s="17">
        <v>1955</v>
      </c>
      <c r="I6929" s="71" t="str">
        <f t="shared" si="432"/>
        <v>March 2, 1955</v>
      </c>
      <c r="J6929" s="105"/>
      <c r="K6929" s="121" t="s">
        <v>18318</v>
      </c>
      <c r="L6929" t="s">
        <v>10801</v>
      </c>
      <c r="R6929" s="16"/>
      <c r="W6929">
        <v>3</v>
      </c>
      <c r="X6929" s="30"/>
      <c r="Y6929" s="30">
        <v>0</v>
      </c>
      <c r="Z6929" s="30">
        <v>0</v>
      </c>
      <c r="AA6929" s="30" t="e">
        <v>#N/A</v>
      </c>
      <c r="AB6929" t="s">
        <v>9305</v>
      </c>
      <c r="AC6929" t="s">
        <v>10364</v>
      </c>
      <c r="AD6929" t="b">
        <v>0</v>
      </c>
      <c r="AF6929" t="str">
        <f t="shared" si="433"/>
        <v>SIU</v>
      </c>
      <c r="AG6929">
        <f t="shared" si="434"/>
        <v>1</v>
      </c>
      <c r="AH6929">
        <f t="shared" si="435"/>
        <v>1</v>
      </c>
    </row>
    <row r="6930" spans="1:34" x14ac:dyDescent="0.25">
      <c r="A6930" s="13" t="s">
        <v>8303</v>
      </c>
      <c r="B6930" t="s">
        <v>5358</v>
      </c>
      <c r="C6930" s="16">
        <v>139</v>
      </c>
      <c r="D6930" s="16" t="s">
        <v>236</v>
      </c>
      <c r="E6930" s="16" t="s">
        <v>10</v>
      </c>
      <c r="F6930" s="17">
        <v>22</v>
      </c>
      <c r="G6930" s="17" t="s">
        <v>243</v>
      </c>
      <c r="H6930" s="17">
        <v>1951</v>
      </c>
      <c r="I6930" s="71" t="str">
        <f t="shared" si="432"/>
        <v>January 22, 1951</v>
      </c>
      <c r="J6930" s="105" t="s">
        <v>230</v>
      </c>
      <c r="K6930" s="121" t="s">
        <v>17677</v>
      </c>
      <c r="L6930" t="s">
        <v>10565</v>
      </c>
      <c r="M6930" t="s">
        <v>10566</v>
      </c>
      <c r="N6930" t="s">
        <v>10773</v>
      </c>
      <c r="R6930" s="16"/>
      <c r="W6930">
        <v>1</v>
      </c>
      <c r="X6930" s="30"/>
      <c r="Y6930" s="30">
        <v>0</v>
      </c>
      <c r="Z6930" s="30">
        <v>0</v>
      </c>
      <c r="AA6930" s="30" t="e">
        <v>#N/A</v>
      </c>
      <c r="AB6930">
        <v>139</v>
      </c>
      <c r="AC6930" t="s">
        <v>10364</v>
      </c>
      <c r="AD6930" t="b">
        <v>0</v>
      </c>
      <c r="AF6930" t="str">
        <f t="shared" si="433"/>
        <v>139</v>
      </c>
      <c r="AG6930">
        <f t="shared" si="434"/>
        <v>1</v>
      </c>
      <c r="AH6930">
        <f t="shared" si="435"/>
        <v>1</v>
      </c>
    </row>
    <row r="6931" spans="1:34" x14ac:dyDescent="0.25">
      <c r="A6931" s="13" t="s">
        <v>9670</v>
      </c>
      <c r="B6931" t="s">
        <v>5358</v>
      </c>
      <c r="C6931" s="16" t="s">
        <v>9671</v>
      </c>
      <c r="D6931" s="16"/>
      <c r="E6931" s="16" t="s">
        <v>324</v>
      </c>
      <c r="F6931" s="17">
        <v>25</v>
      </c>
      <c r="G6931" s="17" t="s">
        <v>250</v>
      </c>
      <c r="H6931" s="17">
        <v>1957</v>
      </c>
      <c r="I6931" s="71" t="str">
        <f t="shared" si="432"/>
        <v>April 25, 1957</v>
      </c>
      <c r="J6931" s="105"/>
      <c r="K6931" s="121" t="s">
        <v>18495</v>
      </c>
      <c r="L6931" t="s">
        <v>10801</v>
      </c>
      <c r="R6931" s="16"/>
      <c r="W6931">
        <v>4</v>
      </c>
      <c r="X6931" s="30"/>
      <c r="Y6931" s="30">
        <v>0</v>
      </c>
      <c r="Z6931" s="30">
        <v>0</v>
      </c>
      <c r="AA6931" s="30" t="s">
        <v>10569</v>
      </c>
      <c r="AB6931" t="s">
        <v>16455</v>
      </c>
      <c r="AC6931" t="s">
        <v>10364</v>
      </c>
      <c r="AD6931" t="b">
        <v>0</v>
      </c>
      <c r="AF6931" t="str">
        <f t="shared" si="433"/>
        <v>Cv TT /228OTU</v>
      </c>
      <c r="AG6931">
        <f t="shared" si="434"/>
        <v>2</v>
      </c>
      <c r="AH6931">
        <f t="shared" si="435"/>
        <v>1</v>
      </c>
    </row>
    <row r="6932" spans="1:34" x14ac:dyDescent="0.25">
      <c r="A6932" s="13" t="s">
        <v>9849</v>
      </c>
      <c r="B6932" t="s">
        <v>5358</v>
      </c>
      <c r="C6932" s="16" t="s">
        <v>9850</v>
      </c>
      <c r="D6932" s="16"/>
      <c r="E6932" s="16"/>
      <c r="F6932" s="17">
        <v>14</v>
      </c>
      <c r="G6932" s="17" t="s">
        <v>264</v>
      </c>
      <c r="H6932" s="17">
        <v>1959</v>
      </c>
      <c r="I6932" s="71" t="str">
        <f t="shared" si="432"/>
        <v>July 14, 1959</v>
      </c>
      <c r="J6932" s="105"/>
      <c r="K6932" s="121" t="s">
        <v>18557</v>
      </c>
      <c r="L6932" t="s">
        <v>10801</v>
      </c>
      <c r="R6932" s="16"/>
      <c r="W6932" s="30">
        <v>7</v>
      </c>
      <c r="X6932" s="30"/>
      <c r="Y6932" s="30">
        <v>0</v>
      </c>
      <c r="Z6932" s="30">
        <v>0</v>
      </c>
      <c r="AA6932" s="30" t="e">
        <v>#N/A</v>
      </c>
      <c r="AB6932" t="s">
        <v>17993</v>
      </c>
      <c r="AC6932" t="s">
        <v>10364</v>
      </c>
      <c r="AD6932" t="b">
        <v>0</v>
      </c>
      <c r="AF6932" t="str">
        <f t="shared" si="433"/>
        <v>General Acft /Cv TT /2CAACU</v>
      </c>
      <c r="AG6932">
        <f t="shared" si="434"/>
        <v>3</v>
      </c>
      <c r="AH6932">
        <f t="shared" si="435"/>
        <v>2</v>
      </c>
    </row>
    <row r="6933" spans="1:34" x14ac:dyDescent="0.25">
      <c r="A6933" s="13" t="s">
        <v>9652</v>
      </c>
      <c r="B6933" t="s">
        <v>5358</v>
      </c>
      <c r="C6933" s="16" t="s">
        <v>9653</v>
      </c>
      <c r="D6933" s="16"/>
      <c r="E6933" s="16"/>
      <c r="F6933" s="17">
        <v>22</v>
      </c>
      <c r="G6933" s="17" t="s">
        <v>365</v>
      </c>
      <c r="H6933" s="17">
        <v>1957</v>
      </c>
      <c r="I6933" s="71" t="str">
        <f t="shared" si="432"/>
        <v>February 22, 1957</v>
      </c>
      <c r="J6933" s="105"/>
      <c r="K6933" s="121" t="s">
        <v>18492</v>
      </c>
      <c r="L6933" t="s">
        <v>10801</v>
      </c>
      <c r="R6933" s="16"/>
      <c r="W6933">
        <v>2</v>
      </c>
      <c r="X6933" s="30"/>
      <c r="Y6933" s="30">
        <v>0</v>
      </c>
      <c r="Z6933" s="30">
        <v>0</v>
      </c>
      <c r="AA6933" s="30" t="e">
        <v>#N/A</v>
      </c>
      <c r="AB6933" t="s">
        <v>18114</v>
      </c>
      <c r="AC6933" t="s">
        <v>10364</v>
      </c>
      <c r="AD6933" t="b">
        <v>0</v>
      </c>
      <c r="AF6933" t="str">
        <f t="shared" si="433"/>
        <v>ECFS /Cv TT /APS Sylt</v>
      </c>
      <c r="AG6933">
        <f t="shared" si="434"/>
        <v>3</v>
      </c>
      <c r="AH6933">
        <f t="shared" si="435"/>
        <v>2</v>
      </c>
    </row>
    <row r="6934" spans="1:34" x14ac:dyDescent="0.25">
      <c r="A6934" s="13" t="s">
        <v>9698</v>
      </c>
      <c r="B6934" t="s">
        <v>5358</v>
      </c>
      <c r="C6934" s="16" t="s">
        <v>9523</v>
      </c>
      <c r="D6934" s="16"/>
      <c r="E6934" s="16"/>
      <c r="F6934" s="17">
        <v>25</v>
      </c>
      <c r="G6934" s="17" t="s">
        <v>243</v>
      </c>
      <c r="H6934" s="17">
        <v>1957</v>
      </c>
      <c r="I6934" s="71" t="str">
        <f t="shared" si="432"/>
        <v>January 25, 1957</v>
      </c>
      <c r="J6934" s="105"/>
      <c r="K6934" s="121" t="s">
        <v>18501</v>
      </c>
      <c r="L6934" t="s">
        <v>10801</v>
      </c>
      <c r="R6934" s="16"/>
      <c r="W6934">
        <v>1</v>
      </c>
      <c r="X6934" s="30"/>
      <c r="Y6934" s="30">
        <v>0</v>
      </c>
      <c r="Z6934" s="30">
        <v>0</v>
      </c>
      <c r="AA6934" s="30" t="e">
        <v>#N/A</v>
      </c>
      <c r="AB6934" t="s">
        <v>9523</v>
      </c>
      <c r="AC6934" t="s">
        <v>10364</v>
      </c>
      <c r="AD6934" t="b">
        <v>0</v>
      </c>
      <c r="AF6934" t="str">
        <f t="shared" si="433"/>
        <v>Cv TT</v>
      </c>
      <c r="AG6934">
        <f t="shared" si="434"/>
        <v>1</v>
      </c>
      <c r="AH6934">
        <f t="shared" si="435"/>
        <v>0</v>
      </c>
    </row>
    <row r="6935" spans="1:34" x14ac:dyDescent="0.25">
      <c r="A6935" s="13" t="s">
        <v>9707</v>
      </c>
      <c r="B6935" t="s">
        <v>5358</v>
      </c>
      <c r="C6935" s="16" t="s">
        <v>9708</v>
      </c>
      <c r="D6935" s="16"/>
      <c r="E6935" s="16"/>
      <c r="F6935" s="17">
        <v>27</v>
      </c>
      <c r="G6935" s="17" t="s">
        <v>247</v>
      </c>
      <c r="H6935" s="17">
        <v>1957</v>
      </c>
      <c r="I6935" s="71" t="str">
        <f t="shared" si="432"/>
        <v>March 27, 1957</v>
      </c>
      <c r="J6935" s="105"/>
      <c r="K6935" s="121" t="s">
        <v>18506</v>
      </c>
      <c r="L6935" t="s">
        <v>10801</v>
      </c>
      <c r="R6935" s="16"/>
      <c r="W6935">
        <v>3</v>
      </c>
      <c r="X6935" s="30"/>
      <c r="Y6935" s="30">
        <v>0</v>
      </c>
      <c r="Z6935" s="30">
        <v>0</v>
      </c>
      <c r="AA6935" s="30" t="e">
        <v>#N/A</v>
      </c>
      <c r="AB6935" t="s">
        <v>9523</v>
      </c>
      <c r="AC6935" t="s">
        <v>10364</v>
      </c>
      <c r="AD6935" t="b">
        <v>0</v>
      </c>
      <c r="AF6935" t="str">
        <f t="shared" si="433"/>
        <v>SIU /14 /Cv TT</v>
      </c>
      <c r="AG6935">
        <f t="shared" si="434"/>
        <v>3</v>
      </c>
      <c r="AH6935">
        <f t="shared" si="435"/>
        <v>2</v>
      </c>
    </row>
    <row r="6936" spans="1:34" x14ac:dyDescent="0.25">
      <c r="A6936" s="13" t="s">
        <v>7831</v>
      </c>
      <c r="B6936" t="s">
        <v>5358</v>
      </c>
      <c r="C6936" s="16" t="s">
        <v>7832</v>
      </c>
      <c r="D6936" s="16"/>
      <c r="E6936" s="16"/>
      <c r="F6936" s="17">
        <v>28</v>
      </c>
      <c r="G6936" s="17" t="s">
        <v>309</v>
      </c>
      <c r="H6936" s="17">
        <v>1949</v>
      </c>
      <c r="I6936" s="71" t="str">
        <f t="shared" si="432"/>
        <v>October 28, 1949</v>
      </c>
      <c r="J6936" s="105" t="s">
        <v>230</v>
      </c>
      <c r="K6936" s="121" t="s">
        <v>17335</v>
      </c>
      <c r="L6936" t="s">
        <v>10565</v>
      </c>
      <c r="M6936" t="s">
        <v>10566</v>
      </c>
      <c r="N6936" t="s">
        <v>11778</v>
      </c>
      <c r="R6936" s="16"/>
      <c r="W6936">
        <v>10</v>
      </c>
      <c r="X6936" s="30"/>
      <c r="Y6936" s="30">
        <v>0</v>
      </c>
      <c r="Z6936" s="30">
        <v>0</v>
      </c>
      <c r="AA6936" s="30" t="e">
        <v>#N/A</v>
      </c>
      <c r="AB6936">
        <v>14</v>
      </c>
      <c r="AC6936" t="s">
        <v>10364</v>
      </c>
      <c r="AD6936" t="b">
        <v>0</v>
      </c>
      <c r="AF6936" t="str">
        <f t="shared" si="433"/>
        <v>SIU /14</v>
      </c>
      <c r="AG6936">
        <f t="shared" si="434"/>
        <v>2</v>
      </c>
      <c r="AH6936">
        <f t="shared" si="435"/>
        <v>2</v>
      </c>
    </row>
    <row r="6937" spans="1:34" x14ac:dyDescent="0.25">
      <c r="A6937" s="13" t="s">
        <v>9514</v>
      </c>
      <c r="B6937" t="s">
        <v>5358</v>
      </c>
      <c r="C6937" s="16" t="s">
        <v>9515</v>
      </c>
      <c r="D6937" s="16"/>
      <c r="E6937" s="16"/>
      <c r="F6937" s="17">
        <v>18</v>
      </c>
      <c r="G6937" s="17" t="s">
        <v>238</v>
      </c>
      <c r="H6937" s="17">
        <v>1956</v>
      </c>
      <c r="I6937" s="71" t="str">
        <f t="shared" si="432"/>
        <v>December 18, 1956</v>
      </c>
      <c r="J6937" s="105"/>
      <c r="K6937" s="121" t="s">
        <v>18425</v>
      </c>
      <c r="L6937" t="s">
        <v>10801</v>
      </c>
      <c r="R6937" s="16"/>
      <c r="W6937">
        <v>12</v>
      </c>
      <c r="X6937" s="30"/>
      <c r="Y6937" s="30">
        <v>0</v>
      </c>
      <c r="Z6937" s="30">
        <v>0</v>
      </c>
      <c r="AA6937" s="30" t="e">
        <v>#N/A</v>
      </c>
      <c r="AB6937">
        <v>527</v>
      </c>
      <c r="AC6937" t="s">
        <v>10364</v>
      </c>
      <c r="AD6937" t="b">
        <v>0</v>
      </c>
      <c r="AF6937" t="str">
        <f t="shared" si="433"/>
        <v>SIU /CSE /527</v>
      </c>
      <c r="AG6937">
        <f t="shared" si="434"/>
        <v>3</v>
      </c>
      <c r="AH6937">
        <f t="shared" si="435"/>
        <v>3</v>
      </c>
    </row>
    <row r="6938" spans="1:34" x14ac:dyDescent="0.25">
      <c r="A6938" s="13" t="s">
        <v>9364</v>
      </c>
      <c r="B6938" t="s">
        <v>5358</v>
      </c>
      <c r="C6938" s="16" t="s">
        <v>9365</v>
      </c>
      <c r="D6938" s="16"/>
      <c r="E6938" s="16"/>
      <c r="F6938" s="17">
        <v>3</v>
      </c>
      <c r="G6938" s="17" t="s">
        <v>365</v>
      </c>
      <c r="H6938" s="17">
        <v>1955</v>
      </c>
      <c r="I6938" s="71" t="str">
        <f t="shared" si="432"/>
        <v>February 3, 1955</v>
      </c>
      <c r="J6938" s="105"/>
      <c r="K6938" s="121" t="s">
        <v>18320</v>
      </c>
      <c r="L6938" t="s">
        <v>10801</v>
      </c>
      <c r="R6938" s="16"/>
      <c r="W6938">
        <v>2</v>
      </c>
      <c r="X6938" s="30"/>
      <c r="Y6938" s="30">
        <v>0</v>
      </c>
      <c r="Z6938" s="30">
        <v>0</v>
      </c>
      <c r="AA6938" s="30" t="e">
        <v>#N/A</v>
      </c>
      <c r="AB6938">
        <v>98</v>
      </c>
      <c r="AC6938" t="s">
        <v>10364</v>
      </c>
      <c r="AD6938" t="b">
        <v>0</v>
      </c>
      <c r="AF6938" t="str">
        <f t="shared" si="433"/>
        <v>SIU /98</v>
      </c>
      <c r="AG6938">
        <f t="shared" si="434"/>
        <v>2</v>
      </c>
      <c r="AH6938">
        <f t="shared" si="435"/>
        <v>2</v>
      </c>
    </row>
    <row r="6939" spans="1:34" x14ac:dyDescent="0.25">
      <c r="A6939" s="13" t="s">
        <v>9288</v>
      </c>
      <c r="B6939" t="s">
        <v>5358</v>
      </c>
      <c r="C6939" s="16" t="s">
        <v>9289</v>
      </c>
      <c r="D6939" s="16"/>
      <c r="E6939" s="16"/>
      <c r="F6939" s="17">
        <v>29</v>
      </c>
      <c r="G6939" s="17" t="s">
        <v>250</v>
      </c>
      <c r="H6939" s="17">
        <v>1954</v>
      </c>
      <c r="I6939" s="71" t="str">
        <f t="shared" si="432"/>
        <v>April 29, 1954</v>
      </c>
      <c r="J6939" s="105"/>
      <c r="K6939" s="121" t="s">
        <v>18298</v>
      </c>
      <c r="L6939" t="s">
        <v>10867</v>
      </c>
      <c r="R6939" s="16"/>
      <c r="W6939">
        <v>4</v>
      </c>
      <c r="X6939" s="30"/>
      <c r="Y6939" s="30">
        <v>0</v>
      </c>
      <c r="Z6939" s="30">
        <v>0</v>
      </c>
      <c r="AA6939" s="30" t="e">
        <v>#N/A</v>
      </c>
      <c r="AB6939" t="s">
        <v>9289</v>
      </c>
      <c r="AC6939" t="s">
        <v>10364</v>
      </c>
      <c r="AD6939" t="b">
        <v>0</v>
      </c>
      <c r="AF6939" t="str">
        <f t="shared" si="433"/>
        <v>Cv PR</v>
      </c>
      <c r="AG6939">
        <f t="shared" si="434"/>
        <v>1</v>
      </c>
      <c r="AH6939">
        <f t="shared" si="435"/>
        <v>0</v>
      </c>
    </row>
    <row r="6940" spans="1:34" x14ac:dyDescent="0.25">
      <c r="A6940" s="13" t="s">
        <v>9729</v>
      </c>
      <c r="B6940" t="s">
        <v>5358</v>
      </c>
      <c r="C6940" s="16" t="s">
        <v>9730</v>
      </c>
      <c r="D6940" s="16"/>
      <c r="E6940" s="16"/>
      <c r="F6940" s="17">
        <v>30</v>
      </c>
      <c r="G6940" s="17" t="s">
        <v>282</v>
      </c>
      <c r="H6940" s="17">
        <v>1957</v>
      </c>
      <c r="I6940" s="71" t="str">
        <f t="shared" si="432"/>
        <v>August 30, 1957</v>
      </c>
      <c r="J6940" s="105"/>
      <c r="K6940" s="121" t="s">
        <v>18514</v>
      </c>
      <c r="L6940" t="s">
        <v>10801</v>
      </c>
      <c r="R6940" s="16"/>
      <c r="W6940">
        <v>8</v>
      </c>
      <c r="X6940" s="30"/>
      <c r="Y6940" s="30">
        <v>0</v>
      </c>
      <c r="Z6940" s="30">
        <v>0</v>
      </c>
      <c r="AA6940" s="30" t="e">
        <v>#N/A</v>
      </c>
      <c r="AB6940" t="s">
        <v>17722</v>
      </c>
      <c r="AC6940" t="s">
        <v>10364</v>
      </c>
      <c r="AD6940" t="b">
        <v>0</v>
      </c>
      <c r="AF6940" t="str">
        <f t="shared" si="433"/>
        <v>Cv TT /226OCU /233OCU</v>
      </c>
      <c r="AG6940">
        <f t="shared" si="434"/>
        <v>3</v>
      </c>
      <c r="AH6940">
        <f t="shared" si="435"/>
        <v>2</v>
      </c>
    </row>
    <row r="6941" spans="1:34" x14ac:dyDescent="0.25">
      <c r="A6941" s="13" t="s">
        <v>9614</v>
      </c>
      <c r="B6941" t="s">
        <v>5358</v>
      </c>
      <c r="C6941" s="16" t="s">
        <v>9523</v>
      </c>
      <c r="D6941" s="16"/>
      <c r="E6941" s="16"/>
      <c r="F6941" s="17">
        <v>15</v>
      </c>
      <c r="G6941" s="17" t="s">
        <v>250</v>
      </c>
      <c r="H6941" s="17">
        <v>1957</v>
      </c>
      <c r="I6941" s="71" t="str">
        <f t="shared" si="432"/>
        <v>April 15, 1957</v>
      </c>
      <c r="J6941" s="105"/>
      <c r="K6941" s="121" t="s">
        <v>18474</v>
      </c>
      <c r="L6941" t="s">
        <v>10801</v>
      </c>
      <c r="R6941" s="16"/>
      <c r="W6941">
        <v>4</v>
      </c>
      <c r="X6941" s="30"/>
      <c r="Y6941" s="30">
        <v>0</v>
      </c>
      <c r="Z6941" s="30">
        <v>0</v>
      </c>
      <c r="AA6941" s="30" t="e">
        <v>#N/A</v>
      </c>
      <c r="AB6941" t="s">
        <v>9523</v>
      </c>
      <c r="AC6941" t="s">
        <v>10364</v>
      </c>
      <c r="AD6941" t="b">
        <v>0</v>
      </c>
      <c r="AF6941" t="str">
        <f t="shared" si="433"/>
        <v>Cv TT</v>
      </c>
      <c r="AG6941">
        <f t="shared" si="434"/>
        <v>1</v>
      </c>
      <c r="AH6941">
        <f t="shared" si="435"/>
        <v>0</v>
      </c>
    </row>
    <row r="6942" spans="1:34" x14ac:dyDescent="0.25">
      <c r="A6942" s="13" t="s">
        <v>9527</v>
      </c>
      <c r="B6942" t="s">
        <v>5358</v>
      </c>
      <c r="C6942" s="16"/>
      <c r="D6942" s="16" t="s">
        <v>9528</v>
      </c>
      <c r="E6942" s="16"/>
      <c r="F6942" s="17">
        <v>22</v>
      </c>
      <c r="G6942" s="17" t="s">
        <v>243</v>
      </c>
      <c r="H6942" s="17">
        <v>1956</v>
      </c>
      <c r="I6942" s="71" t="str">
        <f t="shared" si="432"/>
        <v>January 22, 1956</v>
      </c>
      <c r="J6942" s="105"/>
      <c r="K6942" s="121" t="s">
        <v>18429</v>
      </c>
      <c r="L6942" t="s">
        <v>10801</v>
      </c>
      <c r="R6942" s="16"/>
      <c r="W6942">
        <v>1</v>
      </c>
      <c r="X6942" s="30"/>
      <c r="Y6942" s="30">
        <v>0</v>
      </c>
      <c r="Z6942" s="30">
        <v>0</v>
      </c>
      <c r="AA6942" s="30" t="e">
        <v>#N/A</v>
      </c>
      <c r="AB6942" t="s">
        <v>10592</v>
      </c>
      <c r="AC6942" t="s">
        <v>10364</v>
      </c>
      <c r="AD6942" t="b">
        <v>0</v>
      </c>
      <c r="AF6942" t="str">
        <f t="shared" si="433"/>
        <v/>
      </c>
      <c r="AG6942">
        <f t="shared" si="434"/>
        <v>1</v>
      </c>
      <c r="AH6942">
        <f t="shared" si="435"/>
        <v>1</v>
      </c>
    </row>
    <row r="6943" spans="1:34" x14ac:dyDescent="0.25">
      <c r="A6943" s="13" t="s">
        <v>7779</v>
      </c>
      <c r="B6943" t="s">
        <v>5358</v>
      </c>
      <c r="C6943" s="16">
        <v>14</v>
      </c>
      <c r="D6943" s="16"/>
      <c r="E6943" s="16"/>
      <c r="F6943" s="17">
        <v>25</v>
      </c>
      <c r="G6943" s="17" t="s">
        <v>294</v>
      </c>
      <c r="H6943" s="17">
        <v>1949</v>
      </c>
      <c r="I6943" s="71" t="str">
        <f t="shared" si="432"/>
        <v>September 25, 1949</v>
      </c>
      <c r="J6943" s="105" t="s">
        <v>230</v>
      </c>
      <c r="K6943" s="121" t="s">
        <v>17304</v>
      </c>
      <c r="L6943" t="s">
        <v>10565</v>
      </c>
      <c r="M6943" t="s">
        <v>10566</v>
      </c>
      <c r="N6943" t="s">
        <v>10942</v>
      </c>
      <c r="R6943" s="16"/>
      <c r="W6943">
        <v>9</v>
      </c>
      <c r="X6943" s="30"/>
      <c r="Y6943" s="30">
        <v>0</v>
      </c>
      <c r="Z6943" s="30">
        <v>0</v>
      </c>
      <c r="AA6943" s="30" t="e">
        <v>#N/A</v>
      </c>
      <c r="AB6943">
        <v>14</v>
      </c>
      <c r="AC6943" t="s">
        <v>10364</v>
      </c>
      <c r="AD6943" t="b">
        <v>0</v>
      </c>
      <c r="AF6943" t="str">
        <f t="shared" si="433"/>
        <v>14</v>
      </c>
      <c r="AG6943">
        <f t="shared" si="434"/>
        <v>1</v>
      </c>
      <c r="AH6943">
        <f t="shared" si="435"/>
        <v>1</v>
      </c>
    </row>
    <row r="6944" spans="1:34" x14ac:dyDescent="0.25">
      <c r="A6944" s="13" t="s">
        <v>9329</v>
      </c>
      <c r="B6944" t="s">
        <v>5358</v>
      </c>
      <c r="C6944" s="16"/>
      <c r="D6944" s="16"/>
      <c r="E6944" s="16"/>
      <c r="F6944" s="17">
        <v>30</v>
      </c>
      <c r="G6944" s="17" t="s">
        <v>260</v>
      </c>
      <c r="H6944" s="17">
        <v>1954</v>
      </c>
      <c r="I6944" s="71" t="str">
        <f t="shared" si="432"/>
        <v>June 30, 1954</v>
      </c>
      <c r="J6944" s="105"/>
      <c r="K6944" s="121" t="s">
        <v>18307</v>
      </c>
      <c r="L6944" t="s">
        <v>10801</v>
      </c>
      <c r="R6944" s="16"/>
      <c r="W6944">
        <v>6</v>
      </c>
      <c r="X6944" s="30"/>
      <c r="Y6944" s="30">
        <v>0</v>
      </c>
      <c r="Z6944" s="30">
        <v>0</v>
      </c>
      <c r="AA6944" s="30" t="e">
        <v>#N/A</v>
      </c>
      <c r="AB6944" t="s">
        <v>10592</v>
      </c>
      <c r="AC6944" t="s">
        <v>10364</v>
      </c>
      <c r="AD6944" t="b">
        <v>0</v>
      </c>
      <c r="AF6944" t="str">
        <f t="shared" si="433"/>
        <v/>
      </c>
      <c r="AG6944">
        <f t="shared" si="434"/>
        <v>1</v>
      </c>
      <c r="AH6944">
        <f t="shared" si="435"/>
        <v>1</v>
      </c>
    </row>
    <row r="6945" spans="1:34" x14ac:dyDescent="0.25">
      <c r="A6945" s="13" t="s">
        <v>7839</v>
      </c>
      <c r="B6945" t="s">
        <v>5358</v>
      </c>
      <c r="C6945" s="16" t="s">
        <v>7840</v>
      </c>
      <c r="D6945" s="16" t="s">
        <v>236</v>
      </c>
      <c r="E6945" s="16" t="s">
        <v>324</v>
      </c>
      <c r="F6945" s="17">
        <v>29</v>
      </c>
      <c r="G6945" s="17" t="s">
        <v>250</v>
      </c>
      <c r="H6945" s="17">
        <v>1949</v>
      </c>
      <c r="I6945" s="71" t="str">
        <f t="shared" si="432"/>
        <v>April 29, 1949</v>
      </c>
      <c r="J6945" s="105" t="s">
        <v>230</v>
      </c>
      <c r="K6945" s="121" t="s">
        <v>17340</v>
      </c>
      <c r="L6945" t="s">
        <v>10565</v>
      </c>
      <c r="M6945" t="s">
        <v>10566</v>
      </c>
      <c r="N6945" t="s">
        <v>10580</v>
      </c>
      <c r="R6945" s="16"/>
      <c r="W6945">
        <v>4</v>
      </c>
      <c r="X6945" s="30"/>
      <c r="Y6945" s="30">
        <v>0</v>
      </c>
      <c r="Z6945" s="30">
        <v>0</v>
      </c>
      <c r="AA6945" s="30" t="s">
        <v>10569</v>
      </c>
      <c r="AB6945" t="s">
        <v>7724</v>
      </c>
      <c r="AC6945" t="s">
        <v>10364</v>
      </c>
      <c r="AD6945" t="b">
        <v>0</v>
      </c>
      <c r="AF6945" t="str">
        <f t="shared" si="433"/>
        <v>139 /109 /231OCU</v>
      </c>
      <c r="AG6945">
        <f t="shared" si="434"/>
        <v>3</v>
      </c>
      <c r="AH6945">
        <f t="shared" si="435"/>
        <v>3</v>
      </c>
    </row>
    <row r="6946" spans="1:34" x14ac:dyDescent="0.25">
      <c r="A6946" s="13" t="s">
        <v>9502</v>
      </c>
      <c r="B6946" t="s">
        <v>5358</v>
      </c>
      <c r="C6946" s="16"/>
      <c r="D6946" s="16" t="s">
        <v>526</v>
      </c>
      <c r="E6946" s="16"/>
      <c r="F6946" s="17">
        <v>15</v>
      </c>
      <c r="G6946" s="17" t="s">
        <v>253</v>
      </c>
      <c r="H6946" s="17">
        <v>1956</v>
      </c>
      <c r="I6946" s="71" t="str">
        <f t="shared" si="432"/>
        <v>May 15, 1956</v>
      </c>
      <c r="J6946" s="105"/>
      <c r="K6946" s="121" t="s">
        <v>18414</v>
      </c>
      <c r="L6946" t="s">
        <v>11623</v>
      </c>
      <c r="R6946" s="16"/>
      <c r="W6946">
        <v>5</v>
      </c>
      <c r="X6946" s="30"/>
      <c r="Y6946" s="30">
        <v>0</v>
      </c>
      <c r="Z6946" s="30">
        <v>0</v>
      </c>
      <c r="AA6946" s="30" t="e">
        <v>#N/A</v>
      </c>
      <c r="AB6946" t="s">
        <v>10592</v>
      </c>
      <c r="AC6946" t="s">
        <v>10364</v>
      </c>
      <c r="AD6946" t="b">
        <v>0</v>
      </c>
      <c r="AF6946" t="str">
        <f t="shared" si="433"/>
        <v/>
      </c>
      <c r="AG6946">
        <f t="shared" si="434"/>
        <v>1</v>
      </c>
      <c r="AH6946">
        <f t="shared" si="435"/>
        <v>1</v>
      </c>
    </row>
    <row r="6947" spans="1:34" x14ac:dyDescent="0.25">
      <c r="A6947" s="13" t="s">
        <v>9802</v>
      </c>
      <c r="B6947" t="s">
        <v>5358</v>
      </c>
      <c r="C6947" s="16" t="s">
        <v>9803</v>
      </c>
      <c r="D6947" s="16"/>
      <c r="E6947" s="16"/>
      <c r="F6947" s="17">
        <v>31</v>
      </c>
      <c r="G6947" s="17" t="s">
        <v>253</v>
      </c>
      <c r="H6947" s="17">
        <v>1958</v>
      </c>
      <c r="I6947" s="71" t="str">
        <f t="shared" si="432"/>
        <v>May 31, 1958</v>
      </c>
      <c r="J6947" s="105"/>
      <c r="K6947" s="121" t="s">
        <v>18544</v>
      </c>
      <c r="L6947" t="s">
        <v>10801</v>
      </c>
      <c r="R6947" s="16"/>
      <c r="W6947" s="30">
        <v>5</v>
      </c>
      <c r="X6947" s="30"/>
      <c r="Y6947" s="30">
        <v>0</v>
      </c>
      <c r="Z6947" s="30">
        <v>0</v>
      </c>
      <c r="AA6947" s="30" t="e">
        <v>#N/A</v>
      </c>
      <c r="AB6947" t="s">
        <v>18546</v>
      </c>
      <c r="AC6947" t="s">
        <v>10364</v>
      </c>
      <c r="AD6947" t="b">
        <v>0</v>
      </c>
      <c r="AF6947" t="str">
        <f t="shared" si="433"/>
        <v>Cv TT /226OCU /229OCU /1CAACU</v>
      </c>
      <c r="AG6947">
        <f t="shared" si="434"/>
        <v>4</v>
      </c>
      <c r="AH6947">
        <f t="shared" si="435"/>
        <v>3</v>
      </c>
    </row>
    <row r="6948" spans="1:34" x14ac:dyDescent="0.25">
      <c r="A6948" s="13" t="s">
        <v>9938</v>
      </c>
      <c r="B6948" t="s">
        <v>5358</v>
      </c>
      <c r="C6948" s="16" t="s">
        <v>9939</v>
      </c>
      <c r="D6948" s="16"/>
      <c r="E6948" s="16"/>
      <c r="F6948" s="17"/>
      <c r="G6948" s="17"/>
      <c r="H6948" s="17"/>
      <c r="I6948" s="71" t="str">
        <f t="shared" si="432"/>
        <v xml:space="preserve"> , </v>
      </c>
      <c r="J6948" s="105"/>
      <c r="K6948" s="121" t="s">
        <v>18622</v>
      </c>
      <c r="L6948" t="s">
        <v>11623</v>
      </c>
      <c r="R6948" s="16"/>
      <c r="W6948" s="30"/>
      <c r="X6948" s="30"/>
      <c r="Y6948" s="30">
        <v>0</v>
      </c>
      <c r="Z6948" s="30">
        <v>0</v>
      </c>
      <c r="AA6948" s="30" t="e">
        <v>#N/A</v>
      </c>
      <c r="AB6948" t="s">
        <v>18553</v>
      </c>
      <c r="AC6948" t="s">
        <v>10364</v>
      </c>
      <c r="AD6948" t="b">
        <v>0</v>
      </c>
      <c r="AF6948" t="str">
        <f t="shared" si="433"/>
        <v>Cv TT /4CAACU /3CAACU</v>
      </c>
      <c r="AG6948">
        <f t="shared" si="434"/>
        <v>3</v>
      </c>
      <c r="AH6948">
        <f t="shared" si="435"/>
        <v>2</v>
      </c>
    </row>
    <row r="6949" spans="1:34" x14ac:dyDescent="0.25">
      <c r="A6949" s="13" t="s">
        <v>9820</v>
      </c>
      <c r="B6949" t="s">
        <v>5358</v>
      </c>
      <c r="C6949" s="16" t="s">
        <v>9821</v>
      </c>
      <c r="D6949" s="16"/>
      <c r="E6949" s="16"/>
      <c r="F6949" s="17">
        <v>6</v>
      </c>
      <c r="G6949" s="17" t="s">
        <v>365</v>
      </c>
      <c r="H6949" s="17">
        <v>1959</v>
      </c>
      <c r="I6949" s="71" t="str">
        <f t="shared" si="432"/>
        <v>February 6, 1959</v>
      </c>
      <c r="J6949" s="105"/>
      <c r="K6949" s="121" t="s">
        <v>18552</v>
      </c>
      <c r="L6949" t="s">
        <v>10801</v>
      </c>
      <c r="R6949" s="16"/>
      <c r="W6949" s="30">
        <v>6</v>
      </c>
      <c r="X6949" s="30"/>
      <c r="Y6949" s="30">
        <v>0</v>
      </c>
      <c r="Z6949" s="30">
        <v>0</v>
      </c>
      <c r="AA6949" s="30" t="e">
        <v>#N/A</v>
      </c>
      <c r="AB6949" t="s">
        <v>18553</v>
      </c>
      <c r="AC6949" t="s">
        <v>10364</v>
      </c>
      <c r="AD6949" t="b">
        <v>0</v>
      </c>
      <c r="AF6949" t="str">
        <f t="shared" si="433"/>
        <v>Cv TT /3CAACU</v>
      </c>
      <c r="AG6949">
        <f t="shared" si="434"/>
        <v>2</v>
      </c>
      <c r="AH6949">
        <f t="shared" si="435"/>
        <v>1</v>
      </c>
    </row>
    <row r="6950" spans="1:34" x14ac:dyDescent="0.25">
      <c r="A6950" s="13" t="s">
        <v>9675</v>
      </c>
      <c r="B6950" t="s">
        <v>5358</v>
      </c>
      <c r="C6950" s="16" t="s">
        <v>9676</v>
      </c>
      <c r="D6950" s="16"/>
      <c r="E6950" s="16"/>
      <c r="F6950" s="17">
        <v>25</v>
      </c>
      <c r="G6950" s="17" t="s">
        <v>365</v>
      </c>
      <c r="H6950" s="17">
        <v>1957</v>
      </c>
      <c r="I6950" s="71" t="str">
        <f t="shared" si="432"/>
        <v>February 25, 1957</v>
      </c>
      <c r="J6950" s="105"/>
      <c r="K6950" s="121" t="s">
        <v>18496</v>
      </c>
      <c r="L6950" t="s">
        <v>10801</v>
      </c>
      <c r="R6950" s="16"/>
      <c r="W6950">
        <v>2</v>
      </c>
      <c r="X6950" s="30"/>
      <c r="Y6950" s="30">
        <v>0</v>
      </c>
      <c r="Z6950" s="30">
        <v>0</v>
      </c>
      <c r="AA6950" s="30" t="e">
        <v>#N/A</v>
      </c>
      <c r="AB6950" t="s">
        <v>18498</v>
      </c>
      <c r="AC6950" t="s">
        <v>10364</v>
      </c>
      <c r="AD6950" t="b">
        <v>0</v>
      </c>
      <c r="AF6950" t="str">
        <f t="shared" si="433"/>
        <v>Cv TT /Kinloss</v>
      </c>
      <c r="AG6950">
        <f t="shared" si="434"/>
        <v>2</v>
      </c>
      <c r="AH6950">
        <f t="shared" si="435"/>
        <v>1</v>
      </c>
    </row>
    <row r="6951" spans="1:34" x14ac:dyDescent="0.25">
      <c r="A6951" s="13" t="s">
        <v>9804</v>
      </c>
      <c r="B6951" t="s">
        <v>5358</v>
      </c>
      <c r="C6951" s="16" t="s">
        <v>9805</v>
      </c>
      <c r="D6951" s="16"/>
      <c r="E6951" s="16"/>
      <c r="F6951" s="17">
        <v>0</v>
      </c>
      <c r="G6951" s="17" t="s">
        <v>243</v>
      </c>
      <c r="H6951" s="17">
        <v>1959</v>
      </c>
      <c r="I6951" s="71" t="str">
        <f t="shared" si="432"/>
        <v>January 0, 1959</v>
      </c>
      <c r="J6951" s="105"/>
      <c r="K6951" s="132" t="s">
        <v>18547</v>
      </c>
      <c r="L6951" t="s">
        <v>10801</v>
      </c>
      <c r="R6951" s="16"/>
      <c r="W6951" s="30"/>
      <c r="X6951" s="30"/>
      <c r="Y6951" s="30">
        <v>0</v>
      </c>
      <c r="Z6951" s="30">
        <v>0</v>
      </c>
      <c r="AA6951" s="30" t="e">
        <v>#N/A</v>
      </c>
      <c r="AB6951" t="s">
        <v>9842</v>
      </c>
      <c r="AC6951" t="s">
        <v>10364</v>
      </c>
      <c r="AD6951" t="b">
        <v>0</v>
      </c>
      <c r="AF6951" t="str">
        <f t="shared" si="433"/>
        <v>Cv TT /4CAACU /3CAACU /Thum Flt Woodvale /5CAACU</v>
      </c>
      <c r="AG6951">
        <f t="shared" si="434"/>
        <v>5</v>
      </c>
      <c r="AH6951">
        <f t="shared" si="435"/>
        <v>4</v>
      </c>
    </row>
    <row r="6952" spans="1:34" x14ac:dyDescent="0.25">
      <c r="A6952" s="13" t="s">
        <v>9584</v>
      </c>
      <c r="B6952" t="s">
        <v>5358</v>
      </c>
      <c r="C6952" s="16" t="s">
        <v>9583</v>
      </c>
      <c r="D6952" s="16" t="s">
        <v>236</v>
      </c>
      <c r="E6952" s="16" t="s">
        <v>324</v>
      </c>
      <c r="F6952" s="17">
        <v>12</v>
      </c>
      <c r="G6952" s="17" t="s">
        <v>238</v>
      </c>
      <c r="H6952" s="17">
        <v>1957</v>
      </c>
      <c r="I6952" s="71" t="str">
        <f t="shared" si="432"/>
        <v>December 12, 1957</v>
      </c>
      <c r="J6952" s="105"/>
      <c r="K6952" s="121" t="s">
        <v>18466</v>
      </c>
      <c r="L6952" t="s">
        <v>10801</v>
      </c>
      <c r="R6952" s="16"/>
      <c r="W6952">
        <v>12</v>
      </c>
      <c r="X6952" s="30"/>
      <c r="Y6952" s="30">
        <v>0</v>
      </c>
      <c r="Z6952" s="30">
        <v>0</v>
      </c>
      <c r="AA6952" s="30" t="s">
        <v>10569</v>
      </c>
      <c r="AB6952" t="s">
        <v>7124</v>
      </c>
      <c r="AC6952" t="s">
        <v>10364</v>
      </c>
      <c r="AD6952" t="b">
        <v>0</v>
      </c>
      <c r="AF6952" t="str">
        <f t="shared" si="433"/>
        <v>Cv TT /228OCU</v>
      </c>
      <c r="AG6952">
        <f t="shared" si="434"/>
        <v>2</v>
      </c>
      <c r="AH6952">
        <f t="shared" si="435"/>
        <v>1</v>
      </c>
    </row>
    <row r="6953" spans="1:34" x14ac:dyDescent="0.25">
      <c r="A6953" s="13" t="s">
        <v>9880</v>
      </c>
      <c r="B6953" t="s">
        <v>5358</v>
      </c>
      <c r="C6953" s="16" t="s">
        <v>9821</v>
      </c>
      <c r="D6953" s="16"/>
      <c r="E6953" s="16"/>
      <c r="F6953" s="17">
        <v>31</v>
      </c>
      <c r="G6953" s="17" t="s">
        <v>253</v>
      </c>
      <c r="H6953" s="17">
        <v>1963</v>
      </c>
      <c r="I6953" s="71" t="str">
        <f t="shared" si="432"/>
        <v>May 31, 1963</v>
      </c>
      <c r="J6953" s="105"/>
      <c r="K6953" s="121" t="s">
        <v>18583</v>
      </c>
      <c r="L6953" t="s">
        <v>10801</v>
      </c>
      <c r="R6953" s="16"/>
      <c r="T6953">
        <v>51</v>
      </c>
      <c r="V6953" t="s">
        <v>18584</v>
      </c>
      <c r="W6953" s="30">
        <v>5</v>
      </c>
      <c r="X6953" s="30"/>
      <c r="Y6953" s="30">
        <v>0</v>
      </c>
      <c r="Z6953" s="30">
        <v>0</v>
      </c>
      <c r="AA6953" s="30" t="e">
        <v>#N/A</v>
      </c>
      <c r="AB6953" t="s">
        <v>18553</v>
      </c>
      <c r="AC6953" t="s">
        <v>10364</v>
      </c>
      <c r="AD6953" t="b">
        <v>0</v>
      </c>
      <c r="AF6953" t="str">
        <f t="shared" si="433"/>
        <v>Cv TT /3CAACU</v>
      </c>
      <c r="AG6953">
        <f t="shared" si="434"/>
        <v>2</v>
      </c>
      <c r="AH6953">
        <f t="shared" si="435"/>
        <v>1</v>
      </c>
    </row>
    <row r="6954" spans="1:34" x14ac:dyDescent="0.25">
      <c r="A6954" s="13" t="s">
        <v>4274</v>
      </c>
      <c r="B6954" t="s">
        <v>132</v>
      </c>
      <c r="C6954" s="16" t="s">
        <v>3873</v>
      </c>
      <c r="D6954" s="16"/>
      <c r="E6954" s="16"/>
      <c r="F6954" s="17">
        <v>7</v>
      </c>
      <c r="G6954" s="17" t="s">
        <v>309</v>
      </c>
      <c r="H6954" s="17">
        <v>1946</v>
      </c>
      <c r="I6954" s="71" t="str">
        <f t="shared" si="432"/>
        <v>October 7, 1946</v>
      </c>
      <c r="J6954" s="105" t="s">
        <v>230</v>
      </c>
      <c r="K6954" s="121" t="s">
        <v>15183</v>
      </c>
      <c r="L6954" t="s">
        <v>10565</v>
      </c>
      <c r="M6954" t="s">
        <v>10566</v>
      </c>
      <c r="N6954" t="s">
        <v>10942</v>
      </c>
      <c r="R6954" s="16"/>
      <c r="W6954">
        <v>10</v>
      </c>
      <c r="X6954" s="30"/>
      <c r="Y6954" s="30">
        <v>0</v>
      </c>
      <c r="Z6954" s="30">
        <v>0</v>
      </c>
      <c r="AA6954" s="30" t="e">
        <v>#N/A</v>
      </c>
      <c r="AB6954" t="s">
        <v>3873</v>
      </c>
      <c r="AC6954" t="s">
        <v>10393</v>
      </c>
      <c r="AD6954" t="b">
        <v>0</v>
      </c>
      <c r="AF6954" t="str">
        <f t="shared" si="433"/>
        <v>CGS</v>
      </c>
      <c r="AG6954">
        <f t="shared" si="434"/>
        <v>1</v>
      </c>
      <c r="AH6954">
        <f t="shared" si="435"/>
        <v>1</v>
      </c>
    </row>
    <row r="6955" spans="1:34" x14ac:dyDescent="0.25">
      <c r="A6955" s="13" t="s">
        <v>7863</v>
      </c>
      <c r="B6955" t="s">
        <v>132</v>
      </c>
      <c r="C6955" s="16" t="s">
        <v>3873</v>
      </c>
      <c r="D6955" s="16"/>
      <c r="E6955" s="16"/>
      <c r="F6955" s="17">
        <v>30</v>
      </c>
      <c r="G6955" s="17" t="s">
        <v>238</v>
      </c>
      <c r="H6955" s="17">
        <v>1949</v>
      </c>
      <c r="I6955" s="71" t="str">
        <f t="shared" si="432"/>
        <v>December 30, 1949</v>
      </c>
      <c r="J6955" s="105"/>
      <c r="K6955" s="121" t="s">
        <v>17352</v>
      </c>
      <c r="L6955" t="s">
        <v>10801</v>
      </c>
      <c r="R6955" s="16"/>
      <c r="W6955">
        <v>12</v>
      </c>
      <c r="X6955" s="30"/>
      <c r="Y6955" s="30">
        <v>0</v>
      </c>
      <c r="Z6955" s="30">
        <v>0</v>
      </c>
      <c r="AA6955" s="30" t="e">
        <v>#N/A</v>
      </c>
      <c r="AB6955" t="s">
        <v>3873</v>
      </c>
      <c r="AC6955" t="s">
        <v>10393</v>
      </c>
      <c r="AD6955" t="b">
        <v>0</v>
      </c>
      <c r="AF6955" t="str">
        <f t="shared" si="433"/>
        <v>CGS</v>
      </c>
      <c r="AG6955">
        <f t="shared" si="434"/>
        <v>1</v>
      </c>
      <c r="AH6955">
        <f t="shared" si="435"/>
        <v>1</v>
      </c>
    </row>
    <row r="6956" spans="1:34" x14ac:dyDescent="0.25">
      <c r="A6956" s="13" t="s">
        <v>8008</v>
      </c>
      <c r="B6956" t="s">
        <v>132</v>
      </c>
      <c r="C6956" s="16" t="s">
        <v>2081</v>
      </c>
      <c r="D6956" s="16"/>
      <c r="E6956" s="16"/>
      <c r="F6956" s="17">
        <v>10</v>
      </c>
      <c r="G6956" s="17" t="s">
        <v>326</v>
      </c>
      <c r="H6956" s="17">
        <v>1950</v>
      </c>
      <c r="I6956" s="71" t="str">
        <f t="shared" si="432"/>
        <v>November 10, 1950</v>
      </c>
      <c r="J6956" s="105"/>
      <c r="K6956" s="121" t="s">
        <v>17458</v>
      </c>
      <c r="L6956" t="s">
        <v>10801</v>
      </c>
      <c r="R6956" s="16"/>
      <c r="W6956">
        <v>11</v>
      </c>
      <c r="X6956" s="30"/>
      <c r="Y6956" s="30">
        <v>0</v>
      </c>
      <c r="Z6956" s="30">
        <v>0</v>
      </c>
      <c r="AA6956" s="30" t="e">
        <v>#N/A</v>
      </c>
      <c r="AB6956" t="s">
        <v>2081</v>
      </c>
      <c r="AC6956" t="s">
        <v>10393</v>
      </c>
      <c r="AD6956" t="b">
        <v>0</v>
      </c>
      <c r="AF6956" t="str">
        <f t="shared" si="433"/>
        <v>1FU</v>
      </c>
      <c r="AG6956">
        <f t="shared" si="434"/>
        <v>1</v>
      </c>
      <c r="AH6956">
        <f t="shared" si="435"/>
        <v>1</v>
      </c>
    </row>
    <row r="6957" spans="1:34" x14ac:dyDescent="0.25">
      <c r="A6957" s="13" t="s">
        <v>6873</v>
      </c>
      <c r="B6957" t="s">
        <v>132</v>
      </c>
      <c r="C6957" s="16" t="s">
        <v>6874</v>
      </c>
      <c r="D6957" s="16"/>
      <c r="E6957" s="16"/>
      <c r="F6957" s="17">
        <v>6</v>
      </c>
      <c r="G6957" s="17" t="s">
        <v>365</v>
      </c>
      <c r="H6957" s="17">
        <v>1948</v>
      </c>
      <c r="I6957" s="71" t="str">
        <f t="shared" si="432"/>
        <v>February 6, 1948</v>
      </c>
      <c r="J6957" s="105" t="s">
        <v>230</v>
      </c>
      <c r="K6957" s="121" t="s">
        <v>16764</v>
      </c>
      <c r="L6957" t="s">
        <v>10565</v>
      </c>
      <c r="M6957" t="s">
        <v>10566</v>
      </c>
      <c r="N6957" t="s">
        <v>10721</v>
      </c>
      <c r="R6957" s="16"/>
      <c r="W6957">
        <v>2</v>
      </c>
      <c r="X6957" s="30"/>
      <c r="Y6957" s="30">
        <v>0</v>
      </c>
      <c r="Z6957" s="30">
        <v>0</v>
      </c>
      <c r="AA6957" s="30" t="e">
        <v>#N/A</v>
      </c>
      <c r="AB6957" t="s">
        <v>7195</v>
      </c>
      <c r="AC6957" t="s">
        <v>10393</v>
      </c>
      <c r="AD6957" t="b">
        <v>0</v>
      </c>
      <c r="AF6957" t="str">
        <f t="shared" si="433"/>
        <v>CGS /204AFS</v>
      </c>
      <c r="AG6957">
        <f t="shared" si="434"/>
        <v>2</v>
      </c>
      <c r="AH6957">
        <f t="shared" si="435"/>
        <v>2</v>
      </c>
    </row>
    <row r="6958" spans="1:34" x14ac:dyDescent="0.25">
      <c r="A6958" s="13" t="s">
        <v>8082</v>
      </c>
      <c r="B6958" t="s">
        <v>132</v>
      </c>
      <c r="C6958" s="16" t="s">
        <v>8083</v>
      </c>
      <c r="D6958" s="16"/>
      <c r="E6958" s="16"/>
      <c r="F6958" s="17">
        <v>21</v>
      </c>
      <c r="G6958" s="17" t="s">
        <v>294</v>
      </c>
      <c r="H6958" s="17">
        <v>1950</v>
      </c>
      <c r="I6958" s="71" t="str">
        <f t="shared" si="432"/>
        <v>September 21, 1950</v>
      </c>
      <c r="J6958" s="105"/>
      <c r="K6958" s="121" t="s">
        <v>17527</v>
      </c>
      <c r="L6958" t="s">
        <v>10801</v>
      </c>
      <c r="R6958" s="16"/>
      <c r="W6958">
        <v>9</v>
      </c>
      <c r="X6958" s="30"/>
      <c r="Y6958" s="30">
        <v>0</v>
      </c>
      <c r="Z6958" s="30">
        <v>0</v>
      </c>
      <c r="AA6958" s="30" t="e">
        <v>#N/A</v>
      </c>
      <c r="AB6958" t="s">
        <v>3873</v>
      </c>
      <c r="AC6958" t="s">
        <v>10393</v>
      </c>
      <c r="AD6958" t="b">
        <v>0</v>
      </c>
      <c r="AF6958" t="str">
        <f t="shared" si="433"/>
        <v>CGS /EAAS /CGS</v>
      </c>
      <c r="AG6958">
        <f t="shared" si="434"/>
        <v>3</v>
      </c>
      <c r="AH6958">
        <f t="shared" si="435"/>
        <v>3</v>
      </c>
    </row>
    <row r="6959" spans="1:34" x14ac:dyDescent="0.25">
      <c r="A6959" s="13" t="s">
        <v>7748</v>
      </c>
      <c r="B6959" t="s">
        <v>132</v>
      </c>
      <c r="C6959" s="16" t="s">
        <v>3873</v>
      </c>
      <c r="D6959" s="16"/>
      <c r="E6959" s="16"/>
      <c r="F6959" s="17">
        <v>22</v>
      </c>
      <c r="G6959" s="17" t="s">
        <v>282</v>
      </c>
      <c r="H6959" s="17">
        <v>1949</v>
      </c>
      <c r="I6959" s="71" t="str">
        <f t="shared" si="432"/>
        <v>August 22, 1949</v>
      </c>
      <c r="J6959" s="105"/>
      <c r="K6959" s="121" t="s">
        <v>17280</v>
      </c>
      <c r="L6959" t="s">
        <v>10801</v>
      </c>
      <c r="R6959" s="16"/>
      <c r="W6959">
        <v>8</v>
      </c>
      <c r="X6959" s="30"/>
      <c r="Y6959" s="30">
        <v>0</v>
      </c>
      <c r="Z6959" s="30">
        <v>0</v>
      </c>
      <c r="AA6959" s="30" t="e">
        <v>#N/A</v>
      </c>
      <c r="AB6959" t="s">
        <v>3873</v>
      </c>
      <c r="AC6959" t="s">
        <v>10393</v>
      </c>
      <c r="AD6959" t="b">
        <v>0</v>
      </c>
      <c r="AF6959" t="str">
        <f t="shared" si="433"/>
        <v>CGS</v>
      </c>
      <c r="AG6959">
        <f t="shared" si="434"/>
        <v>1</v>
      </c>
      <c r="AH6959">
        <f t="shared" si="435"/>
        <v>1</v>
      </c>
    </row>
    <row r="6960" spans="1:34" x14ac:dyDescent="0.25">
      <c r="A6960" s="13" t="s">
        <v>3872</v>
      </c>
      <c r="B6960" t="s">
        <v>132</v>
      </c>
      <c r="C6960" s="16" t="s">
        <v>3873</v>
      </c>
      <c r="D6960" s="16" t="s">
        <v>236</v>
      </c>
      <c r="E6960" s="16" t="s">
        <v>246</v>
      </c>
      <c r="F6960" s="17">
        <v>17</v>
      </c>
      <c r="G6960" s="17" t="s">
        <v>294</v>
      </c>
      <c r="H6960" s="17">
        <v>1945</v>
      </c>
      <c r="I6960" s="71" t="str">
        <f t="shared" si="432"/>
        <v>September 17, 1945</v>
      </c>
      <c r="J6960" s="105" t="s">
        <v>230</v>
      </c>
      <c r="K6960" s="121" t="s">
        <v>14890</v>
      </c>
      <c r="L6960" t="s">
        <v>10565</v>
      </c>
      <c r="M6960" t="s">
        <v>10566</v>
      </c>
      <c r="N6960" t="s">
        <v>10742</v>
      </c>
      <c r="R6960" s="16"/>
      <c r="W6960">
        <v>9</v>
      </c>
      <c r="X6960" s="30"/>
      <c r="Y6960" s="30">
        <v>0</v>
      </c>
      <c r="Z6960" s="30">
        <v>0</v>
      </c>
      <c r="AA6960" s="30" t="e">
        <v>#N/A</v>
      </c>
      <c r="AB6960" t="s">
        <v>3873</v>
      </c>
      <c r="AC6960" t="s">
        <v>10393</v>
      </c>
      <c r="AD6960" t="b">
        <v>0</v>
      </c>
      <c r="AF6960" t="str">
        <f t="shared" si="433"/>
        <v>CGS</v>
      </c>
      <c r="AG6960">
        <f t="shared" si="434"/>
        <v>1</v>
      </c>
      <c r="AH6960">
        <f t="shared" si="435"/>
        <v>1</v>
      </c>
    </row>
    <row r="6961" spans="1:34" x14ac:dyDescent="0.25">
      <c r="A6961" s="13" t="s">
        <v>6625</v>
      </c>
      <c r="B6961" t="s">
        <v>132</v>
      </c>
      <c r="C6961" s="16" t="s">
        <v>1813</v>
      </c>
      <c r="D6961" s="16" t="s">
        <v>457</v>
      </c>
      <c r="E6961" s="16" t="s">
        <v>699</v>
      </c>
      <c r="F6961" s="17">
        <v>26</v>
      </c>
      <c r="G6961" s="17" t="s">
        <v>260</v>
      </c>
      <c r="H6961" s="17">
        <v>1947</v>
      </c>
      <c r="I6961" s="71" t="str">
        <f t="shared" si="432"/>
        <v>June 26, 1947</v>
      </c>
      <c r="J6961" s="105"/>
      <c r="K6961" s="121" t="s">
        <v>16597</v>
      </c>
      <c r="L6961" t="s">
        <v>10801</v>
      </c>
      <c r="R6961" s="16"/>
      <c r="W6961">
        <v>6</v>
      </c>
      <c r="X6961" s="30"/>
      <c r="Y6961" s="30">
        <v>0</v>
      </c>
      <c r="Z6961" s="30">
        <v>0</v>
      </c>
      <c r="AA6961" s="30" t="e">
        <v>#N/A</v>
      </c>
      <c r="AB6961" t="s">
        <v>1813</v>
      </c>
      <c r="AC6961" t="s">
        <v>10393</v>
      </c>
      <c r="AD6961" t="b">
        <v>0</v>
      </c>
      <c r="AF6961" t="str">
        <f t="shared" si="433"/>
        <v>FE</v>
      </c>
      <c r="AG6961">
        <f t="shared" si="434"/>
        <v>1</v>
      </c>
      <c r="AH6961">
        <f t="shared" si="435"/>
        <v>1</v>
      </c>
    </row>
    <row r="6962" spans="1:34" x14ac:dyDescent="0.25">
      <c r="A6962" s="13" t="s">
        <v>6753</v>
      </c>
      <c r="B6962" t="s">
        <v>132</v>
      </c>
      <c r="C6962" s="16" t="s">
        <v>6754</v>
      </c>
      <c r="D6962" s="16"/>
      <c r="E6962" s="16"/>
      <c r="F6962" s="17">
        <v>31</v>
      </c>
      <c r="G6962" s="17" t="s">
        <v>253</v>
      </c>
      <c r="H6962" s="17">
        <v>1947</v>
      </c>
      <c r="I6962" s="71" t="str">
        <f t="shared" si="432"/>
        <v>May 31, 1947</v>
      </c>
      <c r="J6962" s="105" t="s">
        <v>230</v>
      </c>
      <c r="K6962" s="121" t="s">
        <v>16701</v>
      </c>
      <c r="L6962" t="s">
        <v>10565</v>
      </c>
      <c r="M6962" t="s">
        <v>10566</v>
      </c>
      <c r="N6962" t="s">
        <v>10942</v>
      </c>
      <c r="R6962" s="16"/>
      <c r="W6962">
        <v>5</v>
      </c>
      <c r="X6962" s="30"/>
      <c r="Y6962" s="30">
        <v>0</v>
      </c>
      <c r="Z6962" s="30">
        <v>0</v>
      </c>
      <c r="AA6962" s="30" t="e">
        <v>#N/A</v>
      </c>
      <c r="AB6962">
        <v>18</v>
      </c>
      <c r="AC6962" t="s">
        <v>10393</v>
      </c>
      <c r="AD6962" t="b">
        <v>0</v>
      </c>
      <c r="AF6962" t="str">
        <f t="shared" si="433"/>
        <v>1300 Flt /18</v>
      </c>
      <c r="AG6962">
        <f t="shared" si="434"/>
        <v>2</v>
      </c>
      <c r="AH6962">
        <f t="shared" si="435"/>
        <v>2</v>
      </c>
    </row>
    <row r="6963" spans="1:34" x14ac:dyDescent="0.25">
      <c r="A6963" s="13" t="s">
        <v>8059</v>
      </c>
      <c r="B6963" t="s">
        <v>132</v>
      </c>
      <c r="C6963" s="16" t="s">
        <v>2081</v>
      </c>
      <c r="D6963" s="16"/>
      <c r="E6963" s="16"/>
      <c r="F6963" s="17">
        <v>17</v>
      </c>
      <c r="G6963" s="17" t="s">
        <v>282</v>
      </c>
      <c r="H6963" s="17">
        <v>1950</v>
      </c>
      <c r="I6963" s="71" t="str">
        <f t="shared" si="432"/>
        <v>August 17, 1950</v>
      </c>
      <c r="J6963" s="105"/>
      <c r="K6963" s="121" t="s">
        <v>17503</v>
      </c>
      <c r="L6963" t="s">
        <v>10801</v>
      </c>
      <c r="R6963" s="16"/>
      <c r="W6963">
        <v>8</v>
      </c>
      <c r="X6963" s="30"/>
      <c r="Y6963" s="30">
        <v>0</v>
      </c>
      <c r="Z6963" s="30">
        <v>0</v>
      </c>
      <c r="AA6963" s="30" t="e">
        <v>#N/A</v>
      </c>
      <c r="AB6963" t="s">
        <v>2081</v>
      </c>
      <c r="AC6963" t="s">
        <v>10393</v>
      </c>
      <c r="AD6963" t="b">
        <v>0</v>
      </c>
      <c r="AF6963" t="str">
        <f t="shared" si="433"/>
        <v>1FU</v>
      </c>
      <c r="AG6963">
        <f t="shared" si="434"/>
        <v>1</v>
      </c>
      <c r="AH6963">
        <f t="shared" si="435"/>
        <v>1</v>
      </c>
    </row>
    <row r="6964" spans="1:34" x14ac:dyDescent="0.25">
      <c r="A6964" s="13" t="s">
        <v>5927</v>
      </c>
      <c r="B6964" t="s">
        <v>132</v>
      </c>
      <c r="C6964" s="16">
        <v>84</v>
      </c>
      <c r="D6964" s="16" t="s">
        <v>457</v>
      </c>
      <c r="E6964" s="16" t="s">
        <v>699</v>
      </c>
      <c r="F6964" s="17">
        <v>10</v>
      </c>
      <c r="G6964" s="17" t="s">
        <v>250</v>
      </c>
      <c r="H6964" s="17">
        <v>1947</v>
      </c>
      <c r="I6964" s="71" t="str">
        <f t="shared" si="432"/>
        <v>April 10, 1947</v>
      </c>
      <c r="J6964" s="105"/>
      <c r="K6964" s="121" t="s">
        <v>16170</v>
      </c>
      <c r="L6964" t="s">
        <v>10801</v>
      </c>
      <c r="R6964" s="16"/>
      <c r="W6964">
        <v>4</v>
      </c>
      <c r="X6964" s="30"/>
      <c r="Y6964" s="30">
        <v>0</v>
      </c>
      <c r="Z6964" s="30">
        <v>0</v>
      </c>
      <c r="AA6964" s="30" t="e">
        <v>#N/A</v>
      </c>
      <c r="AB6964">
        <v>84</v>
      </c>
      <c r="AC6964" t="s">
        <v>10393</v>
      </c>
      <c r="AD6964" t="b">
        <v>0</v>
      </c>
      <c r="AF6964" t="str">
        <f t="shared" si="433"/>
        <v>84</v>
      </c>
      <c r="AG6964">
        <f t="shared" si="434"/>
        <v>1</v>
      </c>
      <c r="AH6964">
        <f t="shared" si="435"/>
        <v>1</v>
      </c>
    </row>
    <row r="6965" spans="1:34" x14ac:dyDescent="0.25">
      <c r="A6965" s="13" t="s">
        <v>4523</v>
      </c>
      <c r="B6965" t="s">
        <v>132</v>
      </c>
      <c r="C6965" s="16" t="s">
        <v>4354</v>
      </c>
      <c r="D6965" s="16" t="s">
        <v>457</v>
      </c>
      <c r="E6965" s="16" t="s">
        <v>699</v>
      </c>
      <c r="F6965" s="17">
        <v>11</v>
      </c>
      <c r="G6965" s="17" t="s">
        <v>264</v>
      </c>
      <c r="H6965" s="17">
        <v>1946</v>
      </c>
      <c r="I6965" s="71" t="str">
        <f t="shared" si="432"/>
        <v>July 11, 1946</v>
      </c>
      <c r="J6965" s="105"/>
      <c r="K6965" s="121" t="s">
        <v>15335</v>
      </c>
      <c r="L6965" t="s">
        <v>10801</v>
      </c>
      <c r="R6965" s="16"/>
      <c r="T6965" t="s">
        <v>10517</v>
      </c>
      <c r="U6965">
        <v>211</v>
      </c>
      <c r="V6965" t="s">
        <v>15336</v>
      </c>
      <c r="W6965">
        <v>7</v>
      </c>
      <c r="X6965" s="30"/>
      <c r="Y6965" s="30">
        <v>0</v>
      </c>
      <c r="Z6965" s="30">
        <v>0</v>
      </c>
      <c r="AA6965" s="30" t="e">
        <v>#N/A</v>
      </c>
      <c r="AB6965">
        <v>211</v>
      </c>
      <c r="AC6965" t="s">
        <v>10393</v>
      </c>
      <c r="AD6965" t="b">
        <v>0</v>
      </c>
      <c r="AF6965" t="str">
        <f t="shared" si="433"/>
        <v>FE /211</v>
      </c>
      <c r="AG6965">
        <f t="shared" si="434"/>
        <v>2</v>
      </c>
      <c r="AH6965">
        <f t="shared" si="435"/>
        <v>2</v>
      </c>
    </row>
    <row r="6966" spans="1:34" x14ac:dyDescent="0.25">
      <c r="A6966" s="13" t="s">
        <v>6123</v>
      </c>
      <c r="B6966" t="s">
        <v>132</v>
      </c>
      <c r="C6966" s="16">
        <v>45</v>
      </c>
      <c r="D6966" s="16" t="s">
        <v>457</v>
      </c>
      <c r="E6966" s="16" t="s">
        <v>699</v>
      </c>
      <c r="F6966" s="17">
        <v>17</v>
      </c>
      <c r="G6966" s="17" t="s">
        <v>326</v>
      </c>
      <c r="H6966" s="17">
        <v>1947</v>
      </c>
      <c r="I6966" s="71" t="str">
        <f t="shared" si="432"/>
        <v>November 17, 1947</v>
      </c>
      <c r="J6966" s="105"/>
      <c r="K6966" s="121" t="s">
        <v>16326</v>
      </c>
      <c r="L6966" t="s">
        <v>10801</v>
      </c>
      <c r="R6966" s="16"/>
      <c r="W6966">
        <v>11</v>
      </c>
      <c r="X6966" s="30"/>
      <c r="Y6966" s="30">
        <v>0</v>
      </c>
      <c r="Z6966" s="30">
        <v>0</v>
      </c>
      <c r="AA6966" s="30" t="e">
        <v>#N/A</v>
      </c>
      <c r="AB6966">
        <v>45</v>
      </c>
      <c r="AC6966" t="s">
        <v>10393</v>
      </c>
      <c r="AD6966" t="b">
        <v>0</v>
      </c>
      <c r="AF6966" t="str">
        <f t="shared" si="433"/>
        <v>45</v>
      </c>
      <c r="AG6966">
        <f t="shared" si="434"/>
        <v>1</v>
      </c>
      <c r="AH6966">
        <f t="shared" si="435"/>
        <v>1</v>
      </c>
    </row>
    <row r="6967" spans="1:34" x14ac:dyDescent="0.25">
      <c r="A6967" s="13" t="s">
        <v>5147</v>
      </c>
      <c r="B6967" t="s">
        <v>132</v>
      </c>
      <c r="C6967" s="16" t="s">
        <v>1813</v>
      </c>
      <c r="D6967" s="16" t="s">
        <v>457</v>
      </c>
      <c r="E6967" s="16" t="s">
        <v>699</v>
      </c>
      <c r="F6967" s="17">
        <v>26</v>
      </c>
      <c r="G6967" s="17" t="s">
        <v>294</v>
      </c>
      <c r="H6967" s="17">
        <v>1946</v>
      </c>
      <c r="I6967" s="71" t="str">
        <f t="shared" si="432"/>
        <v>September 26, 1946</v>
      </c>
      <c r="J6967" s="105"/>
      <c r="K6967" s="121" t="s">
        <v>13491</v>
      </c>
      <c r="L6967" t="s">
        <v>10801</v>
      </c>
      <c r="R6967" s="16"/>
      <c r="W6967">
        <v>9</v>
      </c>
      <c r="X6967" s="30"/>
      <c r="Y6967" s="30">
        <v>0</v>
      </c>
      <c r="Z6967" s="30">
        <v>0</v>
      </c>
      <c r="AA6967" s="30" t="e">
        <v>#N/A</v>
      </c>
      <c r="AB6967" t="s">
        <v>1813</v>
      </c>
      <c r="AC6967" t="s">
        <v>10393</v>
      </c>
      <c r="AD6967" t="b">
        <v>0</v>
      </c>
      <c r="AF6967" t="str">
        <f t="shared" si="433"/>
        <v>FE</v>
      </c>
      <c r="AG6967">
        <f t="shared" si="434"/>
        <v>1</v>
      </c>
      <c r="AH6967">
        <f t="shared" si="435"/>
        <v>1</v>
      </c>
    </row>
    <row r="6968" spans="1:34" x14ac:dyDescent="0.25">
      <c r="A6968" s="13" t="s">
        <v>5912</v>
      </c>
      <c r="B6968" t="s">
        <v>132</v>
      </c>
      <c r="C6968" s="16" t="s">
        <v>1813</v>
      </c>
      <c r="D6968" s="16" t="s">
        <v>457</v>
      </c>
      <c r="E6968" s="16" t="s">
        <v>699</v>
      </c>
      <c r="F6968" s="17">
        <v>10</v>
      </c>
      <c r="G6968" s="17" t="s">
        <v>250</v>
      </c>
      <c r="H6968" s="17">
        <v>1947</v>
      </c>
      <c r="I6968" s="71" t="str">
        <f t="shared" si="432"/>
        <v>April 10, 1947</v>
      </c>
      <c r="J6968" s="105"/>
      <c r="K6968" s="121" t="s">
        <v>16170</v>
      </c>
      <c r="L6968" t="s">
        <v>10801</v>
      </c>
      <c r="R6968" s="16"/>
      <c r="S6968" t="s">
        <v>15240</v>
      </c>
      <c r="T6968" t="s">
        <v>206</v>
      </c>
      <c r="U6968">
        <v>84</v>
      </c>
      <c r="V6968" t="s">
        <v>16171</v>
      </c>
      <c r="W6968">
        <v>4</v>
      </c>
      <c r="X6968" s="30"/>
      <c r="Y6968" s="30">
        <v>0</v>
      </c>
      <c r="Z6968" s="30">
        <v>0</v>
      </c>
      <c r="AA6968" s="30" t="e">
        <v>#N/A</v>
      </c>
      <c r="AB6968" t="s">
        <v>1813</v>
      </c>
      <c r="AC6968" t="s">
        <v>10393</v>
      </c>
      <c r="AD6968" t="b">
        <v>0</v>
      </c>
      <c r="AF6968" t="str">
        <f t="shared" si="433"/>
        <v>FE</v>
      </c>
      <c r="AG6968">
        <f t="shared" si="434"/>
        <v>1</v>
      </c>
      <c r="AH6968">
        <f t="shared" si="435"/>
        <v>1</v>
      </c>
    </row>
    <row r="6969" spans="1:34" x14ac:dyDescent="0.25">
      <c r="A6969" s="13" t="s">
        <v>4828</v>
      </c>
      <c r="B6969" t="s">
        <v>132</v>
      </c>
      <c r="C6969" s="16" t="s">
        <v>2081</v>
      </c>
      <c r="D6969" s="16" t="s">
        <v>4111</v>
      </c>
      <c r="E6969" s="16"/>
      <c r="F6969" s="17">
        <v>21</v>
      </c>
      <c r="G6969" s="17" t="s">
        <v>282</v>
      </c>
      <c r="H6969" s="17">
        <v>1946</v>
      </c>
      <c r="I6969" s="71" t="str">
        <f t="shared" si="432"/>
        <v>August 21, 1946</v>
      </c>
      <c r="J6969" s="105"/>
      <c r="K6969" s="121" t="s">
        <v>15577</v>
      </c>
      <c r="L6969" t="s">
        <v>10867</v>
      </c>
      <c r="R6969" s="16"/>
      <c r="W6969">
        <v>8</v>
      </c>
      <c r="X6969" s="30"/>
      <c r="Y6969" s="30">
        <v>0</v>
      </c>
      <c r="Z6969" s="30">
        <v>0</v>
      </c>
      <c r="AA6969" s="30" t="e">
        <v>#N/A</v>
      </c>
      <c r="AB6969" t="s">
        <v>2081</v>
      </c>
      <c r="AC6969" t="s">
        <v>10393</v>
      </c>
      <c r="AD6969" t="b">
        <v>0</v>
      </c>
      <c r="AF6969" t="str">
        <f t="shared" si="433"/>
        <v>1FU</v>
      </c>
      <c r="AG6969">
        <f t="shared" si="434"/>
        <v>1</v>
      </c>
      <c r="AH6969">
        <f t="shared" si="435"/>
        <v>1</v>
      </c>
    </row>
    <row r="6970" spans="1:34" x14ac:dyDescent="0.25">
      <c r="A6970" s="13" t="s">
        <v>4772</v>
      </c>
      <c r="B6970" t="s">
        <v>132</v>
      </c>
      <c r="C6970" s="16" t="s">
        <v>4773</v>
      </c>
      <c r="D6970" s="16" t="s">
        <v>4774</v>
      </c>
      <c r="E6970" s="16"/>
      <c r="F6970" s="17">
        <v>18</v>
      </c>
      <c r="G6970" s="17" t="s">
        <v>238</v>
      </c>
      <c r="H6970" s="17">
        <v>1946</v>
      </c>
      <c r="I6970" s="71" t="str">
        <f t="shared" si="432"/>
        <v>December 18, 1946</v>
      </c>
      <c r="J6970" s="105"/>
      <c r="K6970" s="121" t="s">
        <v>15529</v>
      </c>
      <c r="L6970" t="s">
        <v>10867</v>
      </c>
      <c r="R6970" s="16"/>
      <c r="W6970">
        <v>12</v>
      </c>
      <c r="X6970" s="30"/>
      <c r="Y6970" s="30">
        <v>0</v>
      </c>
      <c r="Z6970" s="30">
        <v>0</v>
      </c>
      <c r="AA6970" s="30" t="e">
        <v>#N/A</v>
      </c>
      <c r="AB6970" t="s">
        <v>15530</v>
      </c>
      <c r="AC6970" t="s">
        <v>10393</v>
      </c>
      <c r="AD6970" t="b">
        <v>0</v>
      </c>
      <c r="AF6970" t="str">
        <f t="shared" si="433"/>
        <v>RAE /SF</v>
      </c>
      <c r="AG6970">
        <f t="shared" si="434"/>
        <v>2</v>
      </c>
      <c r="AH6970">
        <f t="shared" si="435"/>
        <v>2</v>
      </c>
    </row>
    <row r="6971" spans="1:34" x14ac:dyDescent="0.25">
      <c r="A6971" s="13" t="s">
        <v>5928</v>
      </c>
      <c r="B6971" t="s">
        <v>132</v>
      </c>
      <c r="C6971" s="16">
        <v>84</v>
      </c>
      <c r="D6971" s="16" t="s">
        <v>457</v>
      </c>
      <c r="E6971" s="16" t="s">
        <v>699</v>
      </c>
      <c r="F6971" s="17">
        <v>10</v>
      </c>
      <c r="G6971" s="17" t="s">
        <v>250</v>
      </c>
      <c r="H6971" s="17">
        <v>1947</v>
      </c>
      <c r="I6971" s="71" t="str">
        <f t="shared" si="432"/>
        <v>April 10, 1947</v>
      </c>
      <c r="J6971" s="105"/>
      <c r="K6971" s="121" t="s">
        <v>16170</v>
      </c>
      <c r="L6971" t="s">
        <v>10801</v>
      </c>
      <c r="R6971" s="16"/>
      <c r="W6971">
        <v>4</v>
      </c>
      <c r="X6971" s="30"/>
      <c r="Y6971" s="30">
        <v>0</v>
      </c>
      <c r="Z6971" s="30">
        <v>0</v>
      </c>
      <c r="AA6971" s="30" t="e">
        <v>#N/A</v>
      </c>
      <c r="AB6971">
        <v>84</v>
      </c>
      <c r="AC6971" t="s">
        <v>10393</v>
      </c>
      <c r="AD6971" t="b">
        <v>0</v>
      </c>
      <c r="AF6971" t="str">
        <f t="shared" si="433"/>
        <v>84</v>
      </c>
      <c r="AG6971">
        <f t="shared" si="434"/>
        <v>1</v>
      </c>
      <c r="AH6971">
        <f t="shared" si="435"/>
        <v>1</v>
      </c>
    </row>
    <row r="6972" spans="1:34" x14ac:dyDescent="0.25">
      <c r="A6972" s="13" t="s">
        <v>4553</v>
      </c>
      <c r="B6972" t="s">
        <v>132</v>
      </c>
      <c r="C6972" s="16"/>
      <c r="D6972" s="16" t="s">
        <v>4111</v>
      </c>
      <c r="E6972" s="16"/>
      <c r="F6972" s="17">
        <v>11</v>
      </c>
      <c r="G6972" s="17" t="s">
        <v>309</v>
      </c>
      <c r="H6972" s="17">
        <v>1946</v>
      </c>
      <c r="I6972" s="71" t="str">
        <f t="shared" ref="I6972:I7035" si="436">G6972&amp;" "&amp;F6972&amp;", "&amp;H6972</f>
        <v>October 11, 1946</v>
      </c>
      <c r="J6972" s="105"/>
      <c r="K6972" s="121" t="s">
        <v>15352</v>
      </c>
      <c r="L6972" t="s">
        <v>10867</v>
      </c>
      <c r="R6972" s="16"/>
      <c r="W6972">
        <v>10</v>
      </c>
      <c r="X6972" s="30"/>
      <c r="Y6972" s="30">
        <v>0</v>
      </c>
      <c r="Z6972" s="30">
        <v>0</v>
      </c>
      <c r="AA6972" s="30" t="e">
        <v>#N/A</v>
      </c>
      <c r="AB6972" t="s">
        <v>10592</v>
      </c>
      <c r="AC6972" t="s">
        <v>10393</v>
      </c>
      <c r="AD6972" t="b">
        <v>0</v>
      </c>
      <c r="AF6972" t="str">
        <f t="shared" si="433"/>
        <v/>
      </c>
      <c r="AG6972">
        <f t="shared" si="434"/>
        <v>1</v>
      </c>
      <c r="AH6972">
        <f t="shared" si="435"/>
        <v>1</v>
      </c>
    </row>
    <row r="6973" spans="1:34" x14ac:dyDescent="0.25">
      <c r="A6973" s="13" t="s">
        <v>5913</v>
      </c>
      <c r="B6973" t="s">
        <v>132</v>
      </c>
      <c r="C6973" s="16" t="s">
        <v>1813</v>
      </c>
      <c r="D6973" s="16" t="s">
        <v>457</v>
      </c>
      <c r="E6973" s="16" t="s">
        <v>699</v>
      </c>
      <c r="F6973" s="17">
        <v>10</v>
      </c>
      <c r="G6973" s="17" t="s">
        <v>250</v>
      </c>
      <c r="H6973" s="17">
        <v>1947</v>
      </c>
      <c r="I6973" s="71" t="str">
        <f t="shared" si="436"/>
        <v>April 10, 1947</v>
      </c>
      <c r="J6973" s="105"/>
      <c r="K6973" s="121" t="s">
        <v>16170</v>
      </c>
      <c r="L6973" t="s">
        <v>10801</v>
      </c>
      <c r="R6973" s="16"/>
      <c r="W6973">
        <v>4</v>
      </c>
      <c r="X6973" s="30"/>
      <c r="Y6973" s="30">
        <v>0</v>
      </c>
      <c r="Z6973" s="30">
        <v>0</v>
      </c>
      <c r="AA6973" s="30" t="e">
        <v>#N/A</v>
      </c>
      <c r="AB6973" t="s">
        <v>1813</v>
      </c>
      <c r="AC6973" t="s">
        <v>10393</v>
      </c>
      <c r="AD6973" t="b">
        <v>0</v>
      </c>
      <c r="AF6973" t="str">
        <f t="shared" si="433"/>
        <v>FE</v>
      </c>
      <c r="AG6973">
        <f t="shared" si="434"/>
        <v>1</v>
      </c>
      <c r="AH6973">
        <f t="shared" si="435"/>
        <v>1</v>
      </c>
    </row>
    <row r="6974" spans="1:34" x14ac:dyDescent="0.25">
      <c r="A6974" s="13" t="s">
        <v>6626</v>
      </c>
      <c r="B6974" t="s">
        <v>132</v>
      </c>
      <c r="C6974" s="16" t="s">
        <v>1813</v>
      </c>
      <c r="D6974" s="16" t="s">
        <v>457</v>
      </c>
      <c r="E6974" s="16" t="s">
        <v>699</v>
      </c>
      <c r="F6974" s="17">
        <v>26</v>
      </c>
      <c r="G6974" s="17" t="s">
        <v>260</v>
      </c>
      <c r="H6974" s="17">
        <v>1947</v>
      </c>
      <c r="I6974" s="71" t="str">
        <f t="shared" si="436"/>
        <v>June 26, 1947</v>
      </c>
      <c r="J6974" s="105"/>
      <c r="K6974" s="121" t="s">
        <v>16597</v>
      </c>
      <c r="L6974" t="s">
        <v>10801</v>
      </c>
      <c r="R6974" s="16"/>
      <c r="W6974">
        <v>6</v>
      </c>
      <c r="X6974" s="30"/>
      <c r="Y6974" s="30">
        <v>0</v>
      </c>
      <c r="Z6974" s="30">
        <v>0</v>
      </c>
      <c r="AA6974" s="30" t="e">
        <v>#N/A</v>
      </c>
      <c r="AB6974" t="s">
        <v>1813</v>
      </c>
      <c r="AC6974" t="s">
        <v>10393</v>
      </c>
      <c r="AD6974" t="b">
        <v>0</v>
      </c>
      <c r="AF6974" t="str">
        <f t="shared" si="433"/>
        <v>FE</v>
      </c>
      <c r="AG6974">
        <f t="shared" si="434"/>
        <v>1</v>
      </c>
      <c r="AH6974">
        <f t="shared" si="435"/>
        <v>1</v>
      </c>
    </row>
    <row r="6975" spans="1:34" x14ac:dyDescent="0.25">
      <c r="A6975" s="13" t="s">
        <v>5148</v>
      </c>
      <c r="B6975" t="s">
        <v>132</v>
      </c>
      <c r="C6975" s="16" t="s">
        <v>1813</v>
      </c>
      <c r="D6975" s="16" t="s">
        <v>457</v>
      </c>
      <c r="E6975" s="16" t="s">
        <v>699</v>
      </c>
      <c r="F6975" s="17">
        <v>26</v>
      </c>
      <c r="G6975" s="17" t="s">
        <v>294</v>
      </c>
      <c r="H6975" s="17">
        <v>1946</v>
      </c>
      <c r="I6975" s="71" t="str">
        <f t="shared" si="436"/>
        <v>September 26, 1946</v>
      </c>
      <c r="J6975" s="105"/>
      <c r="K6975" s="121" t="s">
        <v>13491</v>
      </c>
      <c r="L6975" t="s">
        <v>10801</v>
      </c>
      <c r="R6975" s="16"/>
      <c r="W6975">
        <v>9</v>
      </c>
      <c r="X6975" s="30"/>
      <c r="Y6975" s="30">
        <v>0</v>
      </c>
      <c r="Z6975" s="30">
        <v>0</v>
      </c>
      <c r="AA6975" s="30" t="e">
        <v>#N/A</v>
      </c>
      <c r="AB6975" t="s">
        <v>1813</v>
      </c>
      <c r="AC6975" t="s">
        <v>10393</v>
      </c>
      <c r="AD6975" t="b">
        <v>0</v>
      </c>
      <c r="AF6975" t="str">
        <f t="shared" si="433"/>
        <v>FE</v>
      </c>
      <c r="AG6975">
        <f t="shared" si="434"/>
        <v>1</v>
      </c>
      <c r="AH6975">
        <f t="shared" si="435"/>
        <v>1</v>
      </c>
    </row>
    <row r="6976" spans="1:34" x14ac:dyDescent="0.25">
      <c r="A6976" s="13" t="s">
        <v>5149</v>
      </c>
      <c r="B6976" t="s">
        <v>132</v>
      </c>
      <c r="C6976" s="16" t="s">
        <v>1813</v>
      </c>
      <c r="D6976" s="16" t="s">
        <v>457</v>
      </c>
      <c r="E6976" s="16" t="s">
        <v>699</v>
      </c>
      <c r="F6976" s="17">
        <v>26</v>
      </c>
      <c r="G6976" s="17" t="s">
        <v>294</v>
      </c>
      <c r="H6976" s="17">
        <v>1946</v>
      </c>
      <c r="I6976" s="71" t="str">
        <f t="shared" si="436"/>
        <v>September 26, 1946</v>
      </c>
      <c r="J6976" s="105"/>
      <c r="K6976" s="121" t="s">
        <v>13491</v>
      </c>
      <c r="L6976" t="s">
        <v>10801</v>
      </c>
      <c r="R6976" s="16"/>
      <c r="W6976">
        <v>9</v>
      </c>
      <c r="X6976" s="30"/>
      <c r="Y6976" s="30">
        <v>0</v>
      </c>
      <c r="Z6976" s="30">
        <v>0</v>
      </c>
      <c r="AA6976" s="30" t="e">
        <v>#N/A</v>
      </c>
      <c r="AB6976" t="s">
        <v>1813</v>
      </c>
      <c r="AC6976" t="s">
        <v>10393</v>
      </c>
      <c r="AD6976" t="b">
        <v>0</v>
      </c>
      <c r="AF6976" t="str">
        <f t="shared" si="433"/>
        <v>FE</v>
      </c>
      <c r="AG6976">
        <f t="shared" si="434"/>
        <v>1</v>
      </c>
      <c r="AH6976">
        <f t="shared" si="435"/>
        <v>1</v>
      </c>
    </row>
    <row r="6977" spans="1:34" x14ac:dyDescent="0.25">
      <c r="A6977" s="13" t="s">
        <v>6842</v>
      </c>
      <c r="B6977" t="s">
        <v>132</v>
      </c>
      <c r="C6977" s="16" t="s">
        <v>2467</v>
      </c>
      <c r="D6977" s="16" t="s">
        <v>242</v>
      </c>
      <c r="E6977" s="16" t="s">
        <v>699</v>
      </c>
      <c r="F6977" s="17">
        <v>5</v>
      </c>
      <c r="G6977" s="17" t="s">
        <v>282</v>
      </c>
      <c r="H6977" s="17">
        <v>1948</v>
      </c>
      <c r="I6977" s="71" t="str">
        <f t="shared" si="436"/>
        <v>August 5, 1948</v>
      </c>
      <c r="J6977" s="105"/>
      <c r="K6977" s="121" t="s">
        <v>16740</v>
      </c>
      <c r="L6977" t="s">
        <v>10801</v>
      </c>
      <c r="R6977" s="16"/>
      <c r="W6977">
        <v>8</v>
      </c>
      <c r="X6977" s="30"/>
      <c r="Y6977" s="30">
        <v>0</v>
      </c>
      <c r="Z6977" s="30">
        <v>0</v>
      </c>
      <c r="AA6977" s="30" t="e">
        <v>#N/A</v>
      </c>
      <c r="AB6977" t="s">
        <v>2467</v>
      </c>
      <c r="AC6977" t="s">
        <v>10393</v>
      </c>
      <c r="AD6977" t="b">
        <v>0</v>
      </c>
      <c r="AF6977" t="str">
        <f t="shared" si="433"/>
        <v>ME</v>
      </c>
      <c r="AG6977">
        <f t="shared" si="434"/>
        <v>1</v>
      </c>
      <c r="AH6977">
        <f t="shared" si="435"/>
        <v>1</v>
      </c>
    </row>
    <row r="6978" spans="1:34" x14ac:dyDescent="0.25">
      <c r="A6978" s="13" t="s">
        <v>6674</v>
      </c>
      <c r="B6978" t="s">
        <v>132</v>
      </c>
      <c r="C6978" s="16" t="s">
        <v>2467</v>
      </c>
      <c r="D6978" s="16" t="s">
        <v>242</v>
      </c>
      <c r="E6978" s="16" t="s">
        <v>699</v>
      </c>
      <c r="F6978" s="17">
        <v>29</v>
      </c>
      <c r="G6978" s="17" t="s">
        <v>253</v>
      </c>
      <c r="H6978" s="17">
        <v>1947</v>
      </c>
      <c r="I6978" s="71" t="str">
        <f t="shared" si="436"/>
        <v>May 29, 1947</v>
      </c>
      <c r="J6978" s="105"/>
      <c r="K6978" s="121" t="s">
        <v>16640</v>
      </c>
      <c r="L6978" t="s">
        <v>10801</v>
      </c>
      <c r="R6978" s="16"/>
      <c r="W6978">
        <v>5</v>
      </c>
      <c r="X6978" s="30"/>
      <c r="Y6978" s="30">
        <v>0</v>
      </c>
      <c r="Z6978" s="30">
        <v>0</v>
      </c>
      <c r="AA6978" s="30" t="e">
        <v>#N/A</v>
      </c>
      <c r="AB6978" t="s">
        <v>2467</v>
      </c>
      <c r="AC6978" t="s">
        <v>10393</v>
      </c>
      <c r="AD6978" t="b">
        <v>0</v>
      </c>
      <c r="AF6978" t="str">
        <f t="shared" si="433"/>
        <v>ME</v>
      </c>
      <c r="AG6978">
        <f t="shared" si="434"/>
        <v>1</v>
      </c>
      <c r="AH6978">
        <f t="shared" si="435"/>
        <v>1</v>
      </c>
    </row>
    <row r="6979" spans="1:34" x14ac:dyDescent="0.25">
      <c r="A6979" s="13" t="s">
        <v>7233</v>
      </c>
      <c r="B6979" t="s">
        <v>132</v>
      </c>
      <c r="C6979" s="16" t="s">
        <v>2467</v>
      </c>
      <c r="D6979" s="16" t="s">
        <v>7234</v>
      </c>
      <c r="E6979" s="16"/>
      <c r="F6979" s="17">
        <v>24</v>
      </c>
      <c r="G6979" s="17" t="s">
        <v>253</v>
      </c>
      <c r="H6979" s="17">
        <v>1948</v>
      </c>
      <c r="I6979" s="71" t="str">
        <f t="shared" si="436"/>
        <v>May 24, 1948</v>
      </c>
      <c r="J6979" s="105"/>
      <c r="K6979" s="121" t="s">
        <v>16995</v>
      </c>
      <c r="L6979" t="s">
        <v>10867</v>
      </c>
      <c r="R6979" s="16"/>
      <c r="W6979">
        <v>5</v>
      </c>
      <c r="X6979" s="30"/>
      <c r="Y6979" s="30">
        <v>0</v>
      </c>
      <c r="Z6979" s="30">
        <v>0</v>
      </c>
      <c r="AA6979" s="30" t="e">
        <v>#N/A</v>
      </c>
      <c r="AB6979" t="s">
        <v>2467</v>
      </c>
      <c r="AC6979" t="s">
        <v>10393</v>
      </c>
      <c r="AD6979" t="b">
        <v>0</v>
      </c>
      <c r="AF6979" t="str">
        <f t="shared" ref="AF6979:AF7042" si="437">SUBSTITUTE(C6979,"/"," /")</f>
        <v>ME</v>
      </c>
      <c r="AG6979">
        <f t="shared" ref="AG6979:AG7042" si="438">LEN(AF6979)-LEN(C6979)+1</f>
        <v>1</v>
      </c>
      <c r="AH6979">
        <f t="shared" ref="AH6979:AH7042" si="439">IF(ISERROR(FIND("Cv ",C6979,1)),AG6979,AG6979-1)</f>
        <v>1</v>
      </c>
    </row>
    <row r="6980" spans="1:34" x14ac:dyDescent="0.25">
      <c r="A6980" s="13" t="s">
        <v>5150</v>
      </c>
      <c r="B6980" t="s">
        <v>132</v>
      </c>
      <c r="C6980" s="16" t="s">
        <v>1813</v>
      </c>
      <c r="D6980" s="16" t="s">
        <v>457</v>
      </c>
      <c r="E6980" s="16" t="s">
        <v>699</v>
      </c>
      <c r="F6980" s="17">
        <v>26</v>
      </c>
      <c r="G6980" s="17" t="s">
        <v>294</v>
      </c>
      <c r="H6980" s="17">
        <v>1946</v>
      </c>
      <c r="I6980" s="71" t="str">
        <f t="shared" si="436"/>
        <v>September 26, 1946</v>
      </c>
      <c r="J6980" s="105"/>
      <c r="K6980" s="121" t="s">
        <v>13491</v>
      </c>
      <c r="L6980" t="s">
        <v>10801</v>
      </c>
      <c r="R6980" s="16"/>
      <c r="W6980">
        <v>9</v>
      </c>
      <c r="X6980" s="30"/>
      <c r="Y6980" s="30">
        <v>0</v>
      </c>
      <c r="Z6980" s="30">
        <v>0</v>
      </c>
      <c r="AA6980" s="30" t="e">
        <v>#N/A</v>
      </c>
      <c r="AB6980" t="s">
        <v>1813</v>
      </c>
      <c r="AC6980" t="s">
        <v>10393</v>
      </c>
      <c r="AD6980" t="b">
        <v>0</v>
      </c>
      <c r="AF6980" t="str">
        <f t="shared" si="437"/>
        <v>FE</v>
      </c>
      <c r="AG6980">
        <f t="shared" si="438"/>
        <v>1</v>
      </c>
      <c r="AH6980">
        <f t="shared" si="439"/>
        <v>1</v>
      </c>
    </row>
    <row r="6981" spans="1:34" x14ac:dyDescent="0.25">
      <c r="A6981" s="13" t="s">
        <v>8280</v>
      </c>
      <c r="B6981" t="s">
        <v>132</v>
      </c>
      <c r="C6981" s="16"/>
      <c r="D6981" s="16" t="s">
        <v>4789</v>
      </c>
      <c r="E6981" s="16"/>
      <c r="F6981" s="17">
        <v>18</v>
      </c>
      <c r="G6981" s="17" t="s">
        <v>309</v>
      </c>
      <c r="H6981" s="17">
        <v>1951</v>
      </c>
      <c r="I6981" s="71" t="str">
        <f t="shared" si="436"/>
        <v>October 18, 1951</v>
      </c>
      <c r="J6981" s="105"/>
      <c r="K6981" s="121" t="s">
        <v>17655</v>
      </c>
      <c r="L6981" t="s">
        <v>10867</v>
      </c>
      <c r="R6981" s="16"/>
      <c r="S6981" t="s">
        <v>17656</v>
      </c>
      <c r="T6981" t="s">
        <v>22</v>
      </c>
      <c r="U6981" t="s">
        <v>14807</v>
      </c>
      <c r="V6981" t="s">
        <v>17657</v>
      </c>
      <c r="W6981">
        <v>10</v>
      </c>
      <c r="X6981" s="30"/>
      <c r="Y6981" s="30">
        <v>0</v>
      </c>
      <c r="Z6981" s="30">
        <v>0</v>
      </c>
      <c r="AA6981" s="30" t="e">
        <v>#N/A</v>
      </c>
      <c r="AB6981" t="s">
        <v>10592</v>
      </c>
      <c r="AC6981" t="s">
        <v>10393</v>
      </c>
      <c r="AD6981" t="b">
        <v>0</v>
      </c>
      <c r="AF6981" t="str">
        <f t="shared" si="437"/>
        <v/>
      </c>
      <c r="AG6981">
        <f t="shared" si="438"/>
        <v>1</v>
      </c>
      <c r="AH6981">
        <f t="shared" si="439"/>
        <v>1</v>
      </c>
    </row>
    <row r="6982" spans="1:34" x14ac:dyDescent="0.25">
      <c r="A6982" s="13" t="s">
        <v>5914</v>
      </c>
      <c r="B6982" t="s">
        <v>132</v>
      </c>
      <c r="C6982" s="16" t="s">
        <v>1813</v>
      </c>
      <c r="D6982" s="16" t="s">
        <v>457</v>
      </c>
      <c r="E6982" s="16" t="s">
        <v>699</v>
      </c>
      <c r="F6982" s="17">
        <v>10</v>
      </c>
      <c r="G6982" s="17" t="s">
        <v>250</v>
      </c>
      <c r="H6982" s="17">
        <v>1947</v>
      </c>
      <c r="I6982" s="71" t="str">
        <f t="shared" si="436"/>
        <v>April 10, 1947</v>
      </c>
      <c r="J6982" s="105"/>
      <c r="K6982" s="121" t="s">
        <v>16170</v>
      </c>
      <c r="L6982" t="s">
        <v>10801</v>
      </c>
      <c r="R6982" s="16"/>
      <c r="W6982">
        <v>4</v>
      </c>
      <c r="X6982" s="30"/>
      <c r="Y6982" s="30">
        <v>0</v>
      </c>
      <c r="Z6982" s="30">
        <v>0</v>
      </c>
      <c r="AA6982" s="30" t="e">
        <v>#N/A</v>
      </c>
      <c r="AB6982" t="s">
        <v>1813</v>
      </c>
      <c r="AC6982" t="s">
        <v>10393</v>
      </c>
      <c r="AD6982" t="b">
        <v>0</v>
      </c>
      <c r="AF6982" t="str">
        <f t="shared" si="437"/>
        <v>FE</v>
      </c>
      <c r="AG6982">
        <f t="shared" si="438"/>
        <v>1</v>
      </c>
      <c r="AH6982">
        <f t="shared" si="439"/>
        <v>1</v>
      </c>
    </row>
    <row r="6983" spans="1:34" x14ac:dyDescent="0.25">
      <c r="A6983" s="13" t="s">
        <v>5929</v>
      </c>
      <c r="B6983" t="s">
        <v>132</v>
      </c>
      <c r="C6983" s="16">
        <v>84</v>
      </c>
      <c r="D6983" s="16" t="s">
        <v>457</v>
      </c>
      <c r="E6983" s="16" t="s">
        <v>699</v>
      </c>
      <c r="F6983" s="17">
        <v>10</v>
      </c>
      <c r="G6983" s="17" t="s">
        <v>250</v>
      </c>
      <c r="H6983" s="17">
        <v>1947</v>
      </c>
      <c r="I6983" s="71" t="str">
        <f t="shared" si="436"/>
        <v>April 10, 1947</v>
      </c>
      <c r="J6983" s="105"/>
      <c r="K6983" s="121" t="s">
        <v>16170</v>
      </c>
      <c r="L6983" t="s">
        <v>10801</v>
      </c>
      <c r="R6983" s="16"/>
      <c r="W6983">
        <v>4</v>
      </c>
      <c r="X6983" s="30"/>
      <c r="Y6983" s="30">
        <v>0</v>
      </c>
      <c r="Z6983" s="30">
        <v>0</v>
      </c>
      <c r="AA6983" s="30" t="e">
        <v>#N/A</v>
      </c>
      <c r="AB6983">
        <v>84</v>
      </c>
      <c r="AC6983" t="s">
        <v>10393</v>
      </c>
      <c r="AD6983" t="b">
        <v>0</v>
      </c>
      <c r="AF6983" t="str">
        <f t="shared" si="437"/>
        <v>84</v>
      </c>
      <c r="AG6983">
        <f t="shared" si="438"/>
        <v>1</v>
      </c>
      <c r="AH6983">
        <f t="shared" si="439"/>
        <v>1</v>
      </c>
    </row>
    <row r="6984" spans="1:34" x14ac:dyDescent="0.25">
      <c r="A6984" s="13" t="s">
        <v>8255</v>
      </c>
      <c r="B6984" t="s">
        <v>132</v>
      </c>
      <c r="C6984" s="16"/>
      <c r="D6984" s="16"/>
      <c r="E6984" s="16"/>
      <c r="F6984" s="17">
        <v>18</v>
      </c>
      <c r="G6984" s="17" t="s">
        <v>243</v>
      </c>
      <c r="H6984" s="17">
        <v>1951</v>
      </c>
      <c r="I6984" s="71" t="str">
        <f t="shared" si="436"/>
        <v>January 18, 1951</v>
      </c>
      <c r="J6984" s="105"/>
      <c r="K6984" s="121" t="s">
        <v>17653</v>
      </c>
      <c r="L6984" t="s">
        <v>10801</v>
      </c>
      <c r="R6984" s="16"/>
      <c r="W6984">
        <v>1</v>
      </c>
      <c r="X6984" s="30"/>
      <c r="Y6984" s="30">
        <v>0</v>
      </c>
      <c r="Z6984" s="30">
        <v>0</v>
      </c>
      <c r="AA6984" s="30" t="e">
        <v>#N/A</v>
      </c>
      <c r="AB6984" t="s">
        <v>10592</v>
      </c>
      <c r="AC6984" t="s">
        <v>10393</v>
      </c>
      <c r="AD6984" t="b">
        <v>0</v>
      </c>
      <c r="AF6984" t="str">
        <f t="shared" si="437"/>
        <v/>
      </c>
      <c r="AG6984">
        <f t="shared" si="438"/>
        <v>1</v>
      </c>
      <c r="AH6984">
        <f t="shared" si="439"/>
        <v>1</v>
      </c>
    </row>
    <row r="6985" spans="1:34" x14ac:dyDescent="0.25">
      <c r="A6985" s="13" t="s">
        <v>8090</v>
      </c>
      <c r="B6985" t="s">
        <v>132</v>
      </c>
      <c r="C6985" s="16" t="s">
        <v>2081</v>
      </c>
      <c r="D6985" s="16"/>
      <c r="E6985" s="16"/>
      <c r="F6985" s="17">
        <v>24</v>
      </c>
      <c r="G6985" s="17" t="s">
        <v>282</v>
      </c>
      <c r="H6985" s="17">
        <v>1950</v>
      </c>
      <c r="I6985" s="71" t="str">
        <f t="shared" si="436"/>
        <v>August 24, 1950</v>
      </c>
      <c r="J6985" s="105"/>
      <c r="K6985" s="121" t="s">
        <v>17532</v>
      </c>
      <c r="L6985" t="s">
        <v>10801</v>
      </c>
      <c r="R6985" s="16"/>
      <c r="W6985">
        <v>8</v>
      </c>
      <c r="X6985" s="30"/>
      <c r="Y6985" s="30">
        <v>0</v>
      </c>
      <c r="Z6985" s="30">
        <v>0</v>
      </c>
      <c r="AA6985" s="30" t="e">
        <v>#N/A</v>
      </c>
      <c r="AB6985" t="s">
        <v>2081</v>
      </c>
      <c r="AC6985" t="s">
        <v>10393</v>
      </c>
      <c r="AD6985" t="b">
        <v>0</v>
      </c>
      <c r="AF6985" t="str">
        <f t="shared" si="437"/>
        <v>1FU</v>
      </c>
      <c r="AG6985">
        <f t="shared" si="438"/>
        <v>1</v>
      </c>
      <c r="AH6985">
        <f t="shared" si="439"/>
        <v>1</v>
      </c>
    </row>
    <row r="6986" spans="1:34" x14ac:dyDescent="0.25">
      <c r="A6986" s="13" t="s">
        <v>4575</v>
      </c>
      <c r="B6986" t="s">
        <v>132</v>
      </c>
      <c r="C6986" s="16" t="s">
        <v>1813</v>
      </c>
      <c r="D6986" s="16" t="s">
        <v>457</v>
      </c>
      <c r="E6986" s="16" t="s">
        <v>699</v>
      </c>
      <c r="F6986" s="17">
        <v>12</v>
      </c>
      <c r="G6986" s="17" t="s">
        <v>238</v>
      </c>
      <c r="H6986" s="17">
        <v>1946</v>
      </c>
      <c r="I6986" s="71" t="str">
        <f t="shared" si="436"/>
        <v>December 12, 1946</v>
      </c>
      <c r="J6986" s="105"/>
      <c r="K6986" s="121" t="s">
        <v>15374</v>
      </c>
      <c r="L6986" t="s">
        <v>10801</v>
      </c>
      <c r="R6986" s="16"/>
      <c r="W6986">
        <v>12</v>
      </c>
      <c r="X6986" s="30"/>
      <c r="Y6986" s="30">
        <v>0</v>
      </c>
      <c r="Z6986" s="30">
        <v>0</v>
      </c>
      <c r="AA6986" s="30" t="e">
        <v>#N/A</v>
      </c>
      <c r="AB6986" t="s">
        <v>1813</v>
      </c>
      <c r="AC6986" t="s">
        <v>10393</v>
      </c>
      <c r="AD6986" t="b">
        <v>0</v>
      </c>
      <c r="AF6986" t="str">
        <f t="shared" si="437"/>
        <v>FE</v>
      </c>
      <c r="AG6986">
        <f t="shared" si="438"/>
        <v>1</v>
      </c>
      <c r="AH6986">
        <f t="shared" si="439"/>
        <v>1</v>
      </c>
    </row>
    <row r="6987" spans="1:34" x14ac:dyDescent="0.25">
      <c r="A6987" s="13" t="s">
        <v>8256</v>
      </c>
      <c r="B6987" t="s">
        <v>132</v>
      </c>
      <c r="C6987" s="16"/>
      <c r="D6987" s="16"/>
      <c r="E6987" s="16"/>
      <c r="F6987" s="17">
        <v>18</v>
      </c>
      <c r="G6987" s="17" t="s">
        <v>243</v>
      </c>
      <c r="H6987" s="17">
        <v>1951</v>
      </c>
      <c r="I6987" s="71" t="str">
        <f t="shared" si="436"/>
        <v>January 18, 1951</v>
      </c>
      <c r="J6987" s="105"/>
      <c r="K6987" s="121" t="s">
        <v>17653</v>
      </c>
      <c r="L6987" t="s">
        <v>10801</v>
      </c>
      <c r="R6987" s="16"/>
      <c r="W6987">
        <v>1</v>
      </c>
      <c r="X6987" s="30"/>
      <c r="Y6987" s="30">
        <v>0</v>
      </c>
      <c r="Z6987" s="30">
        <v>0</v>
      </c>
      <c r="AA6987" s="30" t="e">
        <v>#N/A</v>
      </c>
      <c r="AB6987" t="s">
        <v>10592</v>
      </c>
      <c r="AC6987" t="s">
        <v>10393</v>
      </c>
      <c r="AD6987" t="b">
        <v>0</v>
      </c>
      <c r="AF6987" t="str">
        <f t="shared" si="437"/>
        <v/>
      </c>
      <c r="AG6987">
        <f t="shared" si="438"/>
        <v>1</v>
      </c>
      <c r="AH6987">
        <f t="shared" si="439"/>
        <v>1</v>
      </c>
    </row>
    <row r="6988" spans="1:34" x14ac:dyDescent="0.25">
      <c r="A6988" s="13" t="s">
        <v>9066</v>
      </c>
      <c r="B6988" t="s">
        <v>132</v>
      </c>
      <c r="C6988" s="16">
        <v>11</v>
      </c>
      <c r="D6988" s="16"/>
      <c r="E6988" s="16"/>
      <c r="F6988" s="17">
        <v>10</v>
      </c>
      <c r="G6988" s="17" t="s">
        <v>326</v>
      </c>
      <c r="H6988" s="17">
        <v>1954</v>
      </c>
      <c r="I6988" s="71" t="str">
        <f t="shared" si="436"/>
        <v>November 10, 1954</v>
      </c>
      <c r="J6988" s="105"/>
      <c r="K6988" s="121" t="s">
        <v>18206</v>
      </c>
      <c r="L6988" t="s">
        <v>10801</v>
      </c>
      <c r="R6988" s="16"/>
      <c r="W6988">
        <v>11</v>
      </c>
      <c r="X6988" s="30"/>
      <c r="Y6988" s="30">
        <v>0</v>
      </c>
      <c r="Z6988" s="30">
        <v>0</v>
      </c>
      <c r="AA6988" s="30" t="e">
        <v>#N/A</v>
      </c>
      <c r="AB6988">
        <v>11</v>
      </c>
      <c r="AC6988" t="s">
        <v>10393</v>
      </c>
      <c r="AD6988" t="b">
        <v>0</v>
      </c>
      <c r="AF6988" t="str">
        <f t="shared" si="437"/>
        <v>11</v>
      </c>
      <c r="AG6988">
        <f t="shared" si="438"/>
        <v>1</v>
      </c>
      <c r="AH6988">
        <f t="shared" si="439"/>
        <v>1</v>
      </c>
    </row>
    <row r="6989" spans="1:34" x14ac:dyDescent="0.25">
      <c r="A6989" s="13" t="s">
        <v>8257</v>
      </c>
      <c r="B6989" t="s">
        <v>132</v>
      </c>
      <c r="C6989" s="16"/>
      <c r="D6989" s="16"/>
      <c r="E6989" s="16"/>
      <c r="F6989" s="17">
        <v>18</v>
      </c>
      <c r="G6989" s="17" t="s">
        <v>243</v>
      </c>
      <c r="H6989" s="17">
        <v>1951</v>
      </c>
      <c r="I6989" s="71" t="str">
        <f t="shared" si="436"/>
        <v>January 18, 1951</v>
      </c>
      <c r="J6989" s="105"/>
      <c r="K6989" s="121" t="s">
        <v>17653</v>
      </c>
      <c r="L6989" t="s">
        <v>10801</v>
      </c>
      <c r="R6989" s="16"/>
      <c r="W6989">
        <v>1</v>
      </c>
      <c r="X6989" s="30"/>
      <c r="Y6989" s="30">
        <v>0</v>
      </c>
      <c r="Z6989" s="30">
        <v>0</v>
      </c>
      <c r="AA6989" s="30" t="e">
        <v>#N/A</v>
      </c>
      <c r="AB6989" t="s">
        <v>10592</v>
      </c>
      <c r="AC6989" t="s">
        <v>10393</v>
      </c>
      <c r="AD6989" t="b">
        <v>0</v>
      </c>
      <c r="AF6989" t="str">
        <f t="shared" si="437"/>
        <v/>
      </c>
      <c r="AG6989">
        <f t="shared" si="438"/>
        <v>1</v>
      </c>
      <c r="AH6989">
        <f t="shared" si="439"/>
        <v>1</v>
      </c>
    </row>
    <row r="6990" spans="1:34" x14ac:dyDescent="0.25">
      <c r="A6990" s="13" t="s">
        <v>7989</v>
      </c>
      <c r="B6990" t="s">
        <v>132</v>
      </c>
      <c r="C6990" s="16"/>
      <c r="D6990" s="16"/>
      <c r="E6990" s="16"/>
      <c r="F6990" s="17">
        <v>9</v>
      </c>
      <c r="G6990" s="17" t="s">
        <v>282</v>
      </c>
      <c r="H6990" s="17">
        <v>1950</v>
      </c>
      <c r="I6990" s="71" t="str">
        <f t="shared" si="436"/>
        <v>August 9, 1950</v>
      </c>
      <c r="J6990" s="105"/>
      <c r="K6990" s="121" t="s">
        <v>17447</v>
      </c>
      <c r="L6990" t="s">
        <v>10801</v>
      </c>
      <c r="R6990" s="16"/>
      <c r="W6990">
        <v>8</v>
      </c>
      <c r="X6990" s="30"/>
      <c r="Y6990" s="30">
        <v>0</v>
      </c>
      <c r="Z6990" s="30">
        <v>0</v>
      </c>
      <c r="AA6990" s="30" t="e">
        <v>#N/A</v>
      </c>
      <c r="AB6990" t="s">
        <v>10592</v>
      </c>
      <c r="AC6990" t="s">
        <v>10393</v>
      </c>
      <c r="AD6990" t="b">
        <v>0</v>
      </c>
      <c r="AF6990" t="str">
        <f t="shared" si="437"/>
        <v/>
      </c>
      <c r="AG6990">
        <f t="shared" si="438"/>
        <v>1</v>
      </c>
      <c r="AH6990">
        <f t="shared" si="439"/>
        <v>1</v>
      </c>
    </row>
    <row r="6991" spans="1:34" x14ac:dyDescent="0.25">
      <c r="A6991" s="13" t="s">
        <v>8258</v>
      </c>
      <c r="B6991" t="s">
        <v>132</v>
      </c>
      <c r="C6991" s="16"/>
      <c r="D6991" s="16"/>
      <c r="E6991" s="16"/>
      <c r="F6991" s="17">
        <v>18</v>
      </c>
      <c r="G6991" s="17" t="s">
        <v>243</v>
      </c>
      <c r="H6991" s="17">
        <v>1951</v>
      </c>
      <c r="I6991" s="71" t="str">
        <f t="shared" si="436"/>
        <v>January 18, 1951</v>
      </c>
      <c r="J6991" s="105"/>
      <c r="K6991" s="121" t="s">
        <v>17653</v>
      </c>
      <c r="L6991" t="s">
        <v>10801</v>
      </c>
      <c r="R6991" s="16"/>
      <c r="W6991">
        <v>1</v>
      </c>
      <c r="X6991" s="30"/>
      <c r="Y6991" s="30">
        <v>0</v>
      </c>
      <c r="Z6991" s="30">
        <v>0</v>
      </c>
      <c r="AA6991" s="30" t="e">
        <v>#N/A</v>
      </c>
      <c r="AB6991" t="s">
        <v>10592</v>
      </c>
      <c r="AC6991" t="s">
        <v>10393</v>
      </c>
      <c r="AD6991" t="b">
        <v>0</v>
      </c>
      <c r="AF6991" t="str">
        <f t="shared" si="437"/>
        <v/>
      </c>
      <c r="AG6991">
        <f t="shared" si="438"/>
        <v>1</v>
      </c>
      <c r="AH6991">
        <f t="shared" si="439"/>
        <v>1</v>
      </c>
    </row>
    <row r="6992" spans="1:34" x14ac:dyDescent="0.25">
      <c r="A6992" s="13" t="s">
        <v>8259</v>
      </c>
      <c r="B6992" t="s">
        <v>132</v>
      </c>
      <c r="C6992" s="16"/>
      <c r="D6992" s="16"/>
      <c r="E6992" s="16"/>
      <c r="F6992" s="17">
        <v>18</v>
      </c>
      <c r="G6992" s="17" t="s">
        <v>243</v>
      </c>
      <c r="H6992" s="17">
        <v>1951</v>
      </c>
      <c r="I6992" s="71" t="str">
        <f t="shared" si="436"/>
        <v>January 18, 1951</v>
      </c>
      <c r="J6992" s="105"/>
      <c r="K6992" s="121" t="s">
        <v>17653</v>
      </c>
      <c r="L6992" t="s">
        <v>10801</v>
      </c>
      <c r="R6992" s="16"/>
      <c r="W6992">
        <v>1</v>
      </c>
      <c r="X6992" s="30"/>
      <c r="Y6992" s="30">
        <v>0</v>
      </c>
      <c r="Z6992" s="30">
        <v>0</v>
      </c>
      <c r="AA6992" s="30" t="e">
        <v>#N/A</v>
      </c>
      <c r="AB6992" t="s">
        <v>10592</v>
      </c>
      <c r="AC6992" t="s">
        <v>10393</v>
      </c>
      <c r="AD6992" t="b">
        <v>0</v>
      </c>
      <c r="AF6992" t="str">
        <f t="shared" si="437"/>
        <v/>
      </c>
      <c r="AG6992">
        <f t="shared" si="438"/>
        <v>1</v>
      </c>
      <c r="AH6992">
        <f t="shared" si="439"/>
        <v>1</v>
      </c>
    </row>
    <row r="6993" spans="1:34" x14ac:dyDescent="0.25">
      <c r="A6993" s="13" t="s">
        <v>8260</v>
      </c>
      <c r="B6993" t="s">
        <v>132</v>
      </c>
      <c r="C6993" s="16"/>
      <c r="D6993" s="16"/>
      <c r="E6993" s="16"/>
      <c r="F6993" s="17">
        <v>18</v>
      </c>
      <c r="G6993" s="17" t="s">
        <v>243</v>
      </c>
      <c r="H6993" s="17">
        <v>1951</v>
      </c>
      <c r="I6993" s="71" t="str">
        <f t="shared" si="436"/>
        <v>January 18, 1951</v>
      </c>
      <c r="J6993" s="105"/>
      <c r="K6993" s="121" t="s">
        <v>17653</v>
      </c>
      <c r="L6993" t="s">
        <v>10801</v>
      </c>
      <c r="R6993" s="16"/>
      <c r="W6993">
        <v>1</v>
      </c>
      <c r="X6993" s="30"/>
      <c r="Y6993" s="30">
        <v>0</v>
      </c>
      <c r="Z6993" s="30">
        <v>0</v>
      </c>
      <c r="AA6993" s="30" t="e">
        <v>#N/A</v>
      </c>
      <c r="AB6993" t="s">
        <v>10592</v>
      </c>
      <c r="AC6993" t="s">
        <v>10393</v>
      </c>
      <c r="AD6993" t="b">
        <v>0</v>
      </c>
      <c r="AF6993" t="str">
        <f t="shared" si="437"/>
        <v/>
      </c>
      <c r="AG6993">
        <f t="shared" si="438"/>
        <v>1</v>
      </c>
      <c r="AH6993">
        <f t="shared" si="439"/>
        <v>1</v>
      </c>
    </row>
    <row r="6994" spans="1:34" x14ac:dyDescent="0.25">
      <c r="A6994" s="13" t="s">
        <v>8261</v>
      </c>
      <c r="B6994" t="s">
        <v>132</v>
      </c>
      <c r="C6994" s="16"/>
      <c r="D6994" s="16"/>
      <c r="E6994" s="16"/>
      <c r="F6994" s="17">
        <v>18</v>
      </c>
      <c r="G6994" s="17" t="s">
        <v>243</v>
      </c>
      <c r="H6994" s="17">
        <v>1951</v>
      </c>
      <c r="I6994" s="71" t="str">
        <f t="shared" si="436"/>
        <v>January 18, 1951</v>
      </c>
      <c r="J6994" s="105"/>
      <c r="K6994" s="121" t="s">
        <v>17653</v>
      </c>
      <c r="L6994" t="s">
        <v>10801</v>
      </c>
      <c r="R6994" s="16"/>
      <c r="W6994">
        <v>1</v>
      </c>
      <c r="X6994" s="30"/>
      <c r="Y6994" s="30">
        <v>0</v>
      </c>
      <c r="Z6994" s="30">
        <v>0</v>
      </c>
      <c r="AA6994" s="30" t="e">
        <v>#N/A</v>
      </c>
      <c r="AB6994" t="s">
        <v>10592</v>
      </c>
      <c r="AC6994" t="s">
        <v>10393</v>
      </c>
      <c r="AD6994" t="b">
        <v>0</v>
      </c>
      <c r="AF6994" t="str">
        <f t="shared" si="437"/>
        <v/>
      </c>
      <c r="AG6994">
        <f t="shared" si="438"/>
        <v>1</v>
      </c>
      <c r="AH6994">
        <f t="shared" si="439"/>
        <v>1</v>
      </c>
    </row>
    <row r="6995" spans="1:34" x14ac:dyDescent="0.25">
      <c r="A6995" s="13" t="s">
        <v>5915</v>
      </c>
      <c r="B6995" t="s">
        <v>132</v>
      </c>
      <c r="C6995" s="16" t="s">
        <v>1813</v>
      </c>
      <c r="D6995" s="16" t="s">
        <v>457</v>
      </c>
      <c r="E6995" s="16" t="s">
        <v>699</v>
      </c>
      <c r="F6995" s="17">
        <v>10</v>
      </c>
      <c r="G6995" s="17" t="s">
        <v>250</v>
      </c>
      <c r="H6995" s="17">
        <v>1947</v>
      </c>
      <c r="I6995" s="71" t="str">
        <f t="shared" si="436"/>
        <v>April 10, 1947</v>
      </c>
      <c r="J6995" s="105"/>
      <c r="K6995" s="121" t="s">
        <v>16170</v>
      </c>
      <c r="L6995" t="s">
        <v>10801</v>
      </c>
      <c r="R6995" s="16"/>
      <c r="W6995">
        <v>4</v>
      </c>
      <c r="X6995" s="30"/>
      <c r="Y6995" s="30">
        <v>0</v>
      </c>
      <c r="Z6995" s="30">
        <v>0</v>
      </c>
      <c r="AA6995" s="30" t="e">
        <v>#N/A</v>
      </c>
      <c r="AB6995" t="s">
        <v>1813</v>
      </c>
      <c r="AC6995" t="s">
        <v>10393</v>
      </c>
      <c r="AD6995" t="b">
        <v>0</v>
      </c>
      <c r="AF6995" t="str">
        <f t="shared" si="437"/>
        <v>FE</v>
      </c>
      <c r="AG6995">
        <f t="shared" si="438"/>
        <v>1</v>
      </c>
      <c r="AH6995">
        <f t="shared" si="439"/>
        <v>1</v>
      </c>
    </row>
    <row r="6996" spans="1:34" x14ac:dyDescent="0.25">
      <c r="A6996" s="13" t="s">
        <v>4213</v>
      </c>
      <c r="B6996" t="s">
        <v>132</v>
      </c>
      <c r="C6996" s="16">
        <v>45</v>
      </c>
      <c r="D6996" s="16" t="s">
        <v>457</v>
      </c>
      <c r="E6996" s="16" t="s">
        <v>699</v>
      </c>
      <c r="F6996" s="17">
        <v>5</v>
      </c>
      <c r="G6996" s="17" t="s">
        <v>326</v>
      </c>
      <c r="H6996" s="17">
        <v>1946</v>
      </c>
      <c r="I6996" s="71" t="str">
        <f t="shared" si="436"/>
        <v>November 5, 1946</v>
      </c>
      <c r="J6996" s="105" t="s">
        <v>230</v>
      </c>
      <c r="K6996" s="121" t="s">
        <v>15154</v>
      </c>
      <c r="L6996" t="s">
        <v>10565</v>
      </c>
      <c r="M6996" t="s">
        <v>10566</v>
      </c>
      <c r="N6996" t="s">
        <v>10865</v>
      </c>
      <c r="R6996" s="16"/>
      <c r="S6996" t="s">
        <v>13447</v>
      </c>
      <c r="T6996" t="s">
        <v>15</v>
      </c>
      <c r="U6996">
        <v>45</v>
      </c>
      <c r="V6996" t="s">
        <v>15155</v>
      </c>
      <c r="W6996">
        <v>11</v>
      </c>
      <c r="X6996" s="30"/>
      <c r="Y6996" s="30">
        <v>0</v>
      </c>
      <c r="Z6996" s="30">
        <v>0</v>
      </c>
      <c r="AA6996" s="30" t="e">
        <v>#N/A</v>
      </c>
      <c r="AB6996">
        <v>45</v>
      </c>
      <c r="AC6996" t="s">
        <v>10393</v>
      </c>
      <c r="AD6996" t="b">
        <v>0</v>
      </c>
      <c r="AF6996" t="str">
        <f t="shared" si="437"/>
        <v>45</v>
      </c>
      <c r="AG6996">
        <f t="shared" si="438"/>
        <v>1</v>
      </c>
      <c r="AH6996">
        <f t="shared" si="439"/>
        <v>1</v>
      </c>
    </row>
    <row r="6997" spans="1:34" x14ac:dyDescent="0.25">
      <c r="A6997" s="13" t="s">
        <v>7756</v>
      </c>
      <c r="B6997" t="s">
        <v>132</v>
      </c>
      <c r="C6997" s="16">
        <v>114</v>
      </c>
      <c r="D6997" s="16"/>
      <c r="E6997" s="16"/>
      <c r="F6997" s="17">
        <v>22</v>
      </c>
      <c r="G6997" s="17" t="s">
        <v>365</v>
      </c>
      <c r="H6997" s="17">
        <v>1949</v>
      </c>
      <c r="I6997" s="71" t="str">
        <f t="shared" si="436"/>
        <v>February 22, 1949</v>
      </c>
      <c r="J6997" s="105"/>
      <c r="K6997" s="121" t="s">
        <v>17291</v>
      </c>
      <c r="L6997" t="s">
        <v>10801</v>
      </c>
      <c r="R6997" s="16"/>
      <c r="W6997">
        <v>2</v>
      </c>
      <c r="X6997" s="30"/>
      <c r="Y6997" s="30">
        <v>0</v>
      </c>
      <c r="Z6997" s="30">
        <v>0</v>
      </c>
      <c r="AA6997" s="30" t="e">
        <v>#N/A</v>
      </c>
      <c r="AB6997">
        <v>114</v>
      </c>
      <c r="AC6997" t="s">
        <v>10393</v>
      </c>
      <c r="AD6997" t="b">
        <v>0</v>
      </c>
      <c r="AF6997" t="str">
        <f t="shared" si="437"/>
        <v>114</v>
      </c>
      <c r="AG6997">
        <f t="shared" si="438"/>
        <v>1</v>
      </c>
      <c r="AH6997">
        <f t="shared" si="439"/>
        <v>1</v>
      </c>
    </row>
    <row r="6998" spans="1:34" x14ac:dyDescent="0.25">
      <c r="A6998" s="13" t="s">
        <v>8262</v>
      </c>
      <c r="B6998" t="s">
        <v>132</v>
      </c>
      <c r="C6998" s="16"/>
      <c r="D6998" s="16"/>
      <c r="E6998" s="16"/>
      <c r="F6998" s="17">
        <v>18</v>
      </c>
      <c r="G6998" s="17" t="s">
        <v>243</v>
      </c>
      <c r="H6998" s="17">
        <v>1951</v>
      </c>
      <c r="I6998" s="71" t="str">
        <f t="shared" si="436"/>
        <v>January 18, 1951</v>
      </c>
      <c r="J6998" s="105"/>
      <c r="K6998" s="121" t="s">
        <v>17653</v>
      </c>
      <c r="L6998" t="s">
        <v>10801</v>
      </c>
      <c r="R6998" s="16"/>
      <c r="W6998">
        <v>1</v>
      </c>
      <c r="X6998" s="30"/>
      <c r="Y6998" s="30">
        <v>0</v>
      </c>
      <c r="Z6998" s="30">
        <v>0</v>
      </c>
      <c r="AA6998" s="30" t="e">
        <v>#N/A</v>
      </c>
      <c r="AB6998" t="s">
        <v>10592</v>
      </c>
      <c r="AC6998" t="s">
        <v>10393</v>
      </c>
      <c r="AD6998" t="b">
        <v>0</v>
      </c>
      <c r="AF6998" t="str">
        <f t="shared" si="437"/>
        <v/>
      </c>
      <c r="AG6998">
        <f t="shared" si="438"/>
        <v>1</v>
      </c>
      <c r="AH6998">
        <f t="shared" si="439"/>
        <v>1</v>
      </c>
    </row>
    <row r="6999" spans="1:34" x14ac:dyDescent="0.25">
      <c r="A6999" s="13" t="s">
        <v>4797</v>
      </c>
      <c r="B6999" t="s">
        <v>132</v>
      </c>
      <c r="C6999" s="16" t="s">
        <v>4798</v>
      </c>
      <c r="D6999" s="16" t="s">
        <v>4111</v>
      </c>
      <c r="E6999" s="16"/>
      <c r="F6999" s="17">
        <v>19</v>
      </c>
      <c r="G6999" s="17" t="s">
        <v>264</v>
      </c>
      <c r="H6999" s="17">
        <v>1946</v>
      </c>
      <c r="I6999" s="71" t="str">
        <f t="shared" si="436"/>
        <v>July 19, 1946</v>
      </c>
      <c r="J6999" s="105"/>
      <c r="K6999" s="121" t="s">
        <v>15553</v>
      </c>
      <c r="L6999" t="s">
        <v>10867</v>
      </c>
      <c r="R6999" s="16"/>
      <c r="W6999">
        <v>7</v>
      </c>
      <c r="X6999" s="30"/>
      <c r="Y6999" s="30">
        <v>0</v>
      </c>
      <c r="Z6999" s="30">
        <v>0</v>
      </c>
      <c r="AA6999" s="30" t="e">
        <v>#N/A</v>
      </c>
      <c r="AB6999" t="s">
        <v>4798</v>
      </c>
      <c r="AC6999" t="s">
        <v>10393</v>
      </c>
      <c r="AD6999" t="b">
        <v>0</v>
      </c>
      <c r="AF6999" t="str">
        <f t="shared" si="437"/>
        <v>16FU</v>
      </c>
      <c r="AG6999">
        <f t="shared" si="438"/>
        <v>1</v>
      </c>
      <c r="AH6999">
        <f t="shared" si="439"/>
        <v>1</v>
      </c>
    </row>
    <row r="7000" spans="1:34" x14ac:dyDescent="0.25">
      <c r="A7000" s="13" t="s">
        <v>4455</v>
      </c>
      <c r="B7000" t="s">
        <v>132</v>
      </c>
      <c r="C7000" s="16" t="s">
        <v>1813</v>
      </c>
      <c r="D7000" s="16" t="s">
        <v>457</v>
      </c>
      <c r="E7000" s="16" t="s">
        <v>699</v>
      </c>
      <c r="F7000" s="17">
        <v>9</v>
      </c>
      <c r="G7000" s="17" t="s">
        <v>253</v>
      </c>
      <c r="H7000" s="17">
        <v>1946</v>
      </c>
      <c r="I7000" s="71" t="str">
        <f t="shared" si="436"/>
        <v>May 9, 1946</v>
      </c>
      <c r="J7000" s="105"/>
      <c r="K7000" s="121" t="s">
        <v>15282</v>
      </c>
      <c r="L7000" t="s">
        <v>10801</v>
      </c>
      <c r="R7000" s="16"/>
      <c r="W7000">
        <v>5</v>
      </c>
      <c r="X7000" s="30"/>
      <c r="Y7000" s="30">
        <v>0</v>
      </c>
      <c r="Z7000" s="30">
        <v>0</v>
      </c>
      <c r="AA7000" s="30" t="e">
        <v>#N/A</v>
      </c>
      <c r="AB7000" t="s">
        <v>1813</v>
      </c>
      <c r="AC7000" t="s">
        <v>10393</v>
      </c>
      <c r="AD7000" t="b">
        <v>0</v>
      </c>
      <c r="AF7000" t="str">
        <f t="shared" si="437"/>
        <v>FE</v>
      </c>
      <c r="AG7000">
        <f t="shared" si="438"/>
        <v>1</v>
      </c>
      <c r="AH7000">
        <f t="shared" si="439"/>
        <v>1</v>
      </c>
    </row>
    <row r="7001" spans="1:34" x14ac:dyDescent="0.25">
      <c r="A7001" s="13" t="s">
        <v>8263</v>
      </c>
      <c r="B7001" t="s">
        <v>132</v>
      </c>
      <c r="C7001" s="16"/>
      <c r="D7001" s="16"/>
      <c r="E7001" s="16"/>
      <c r="F7001" s="17">
        <v>18</v>
      </c>
      <c r="G7001" s="17" t="s">
        <v>243</v>
      </c>
      <c r="H7001" s="17">
        <v>1951</v>
      </c>
      <c r="I7001" s="71" t="str">
        <f t="shared" si="436"/>
        <v>January 18, 1951</v>
      </c>
      <c r="J7001" s="105"/>
      <c r="K7001" s="121" t="s">
        <v>17653</v>
      </c>
      <c r="L7001" t="s">
        <v>10801</v>
      </c>
      <c r="R7001" s="16"/>
      <c r="W7001">
        <v>1</v>
      </c>
      <c r="X7001" s="30"/>
      <c r="Y7001" s="30">
        <v>0</v>
      </c>
      <c r="Z7001" s="30">
        <v>0</v>
      </c>
      <c r="AA7001" s="30" t="e">
        <v>#N/A</v>
      </c>
      <c r="AB7001" t="s">
        <v>10592</v>
      </c>
      <c r="AC7001" t="s">
        <v>10393</v>
      </c>
      <c r="AD7001" t="b">
        <v>0</v>
      </c>
      <c r="AF7001" t="str">
        <f t="shared" si="437"/>
        <v/>
      </c>
      <c r="AG7001">
        <f t="shared" si="438"/>
        <v>1</v>
      </c>
      <c r="AH7001">
        <f t="shared" si="439"/>
        <v>1</v>
      </c>
    </row>
    <row r="7002" spans="1:34" x14ac:dyDescent="0.25">
      <c r="A7002" s="13" t="s">
        <v>5047</v>
      </c>
      <c r="B7002" t="s">
        <v>132</v>
      </c>
      <c r="C7002" s="16" t="s">
        <v>1922</v>
      </c>
      <c r="D7002" s="16" t="s">
        <v>457</v>
      </c>
      <c r="E7002" s="16" t="s">
        <v>699</v>
      </c>
      <c r="F7002" s="17">
        <v>26</v>
      </c>
      <c r="G7002" s="17" t="s">
        <v>294</v>
      </c>
      <c r="H7002" s="17">
        <v>1946</v>
      </c>
      <c r="I7002" s="71" t="str">
        <f t="shared" si="436"/>
        <v>September 26, 1946</v>
      </c>
      <c r="J7002" s="105"/>
      <c r="K7002" s="121" t="s">
        <v>13491</v>
      </c>
      <c r="L7002" t="s">
        <v>10801</v>
      </c>
      <c r="R7002" s="16"/>
      <c r="W7002">
        <v>9</v>
      </c>
      <c r="X7002" s="30"/>
      <c r="Y7002" s="30">
        <v>0</v>
      </c>
      <c r="Z7002" s="30">
        <v>0</v>
      </c>
      <c r="AA7002" s="30" t="e">
        <v>#N/A</v>
      </c>
      <c r="AB7002" t="s">
        <v>1813</v>
      </c>
      <c r="AC7002" t="s">
        <v>10393</v>
      </c>
      <c r="AD7002" t="b">
        <v>0</v>
      </c>
      <c r="AF7002" t="str">
        <f t="shared" si="437"/>
        <v>1FU /FE</v>
      </c>
      <c r="AG7002">
        <f t="shared" si="438"/>
        <v>2</v>
      </c>
      <c r="AH7002">
        <f t="shared" si="439"/>
        <v>2</v>
      </c>
    </row>
    <row r="7003" spans="1:34" x14ac:dyDescent="0.25">
      <c r="A7003" s="13" t="s">
        <v>5686</v>
      </c>
      <c r="B7003" t="s">
        <v>132</v>
      </c>
      <c r="C7003" s="16" t="s">
        <v>1813</v>
      </c>
      <c r="D7003" s="16" t="s">
        <v>457</v>
      </c>
      <c r="E7003" s="16" t="s">
        <v>699</v>
      </c>
      <c r="F7003" s="17">
        <v>3</v>
      </c>
      <c r="G7003" s="17" t="s">
        <v>264</v>
      </c>
      <c r="H7003" s="17">
        <v>1947</v>
      </c>
      <c r="I7003" s="71" t="str">
        <f t="shared" si="436"/>
        <v>July 3, 1947</v>
      </c>
      <c r="J7003" s="105"/>
      <c r="K7003" s="121" t="s">
        <v>16015</v>
      </c>
      <c r="L7003" t="s">
        <v>10801</v>
      </c>
      <c r="R7003" s="16"/>
      <c r="W7003">
        <v>7</v>
      </c>
      <c r="X7003" s="30"/>
      <c r="Y7003" s="30">
        <v>0</v>
      </c>
      <c r="Z7003" s="30">
        <v>0</v>
      </c>
      <c r="AA7003" s="30" t="e">
        <v>#N/A</v>
      </c>
      <c r="AB7003" t="s">
        <v>1813</v>
      </c>
      <c r="AC7003" t="s">
        <v>10393</v>
      </c>
      <c r="AD7003" t="b">
        <v>0</v>
      </c>
      <c r="AF7003" t="str">
        <f t="shared" si="437"/>
        <v>FE</v>
      </c>
      <c r="AG7003">
        <f t="shared" si="438"/>
        <v>1</v>
      </c>
      <c r="AH7003">
        <f t="shared" si="439"/>
        <v>1</v>
      </c>
    </row>
    <row r="7004" spans="1:34" x14ac:dyDescent="0.25">
      <c r="A7004" s="13" t="s">
        <v>8264</v>
      </c>
      <c r="B7004" t="s">
        <v>132</v>
      </c>
      <c r="C7004" s="16"/>
      <c r="D7004" s="16"/>
      <c r="E7004" s="16"/>
      <c r="F7004" s="17">
        <v>18</v>
      </c>
      <c r="G7004" s="17" t="s">
        <v>243</v>
      </c>
      <c r="H7004" s="17">
        <v>1951</v>
      </c>
      <c r="I7004" s="71" t="str">
        <f t="shared" si="436"/>
        <v>January 18, 1951</v>
      </c>
      <c r="J7004" s="105"/>
      <c r="K7004" s="121" t="s">
        <v>17653</v>
      </c>
      <c r="L7004" t="s">
        <v>10801</v>
      </c>
      <c r="R7004" s="16"/>
      <c r="W7004">
        <v>1</v>
      </c>
      <c r="X7004" s="30"/>
      <c r="Y7004" s="30">
        <v>0</v>
      </c>
      <c r="Z7004" s="30">
        <v>0</v>
      </c>
      <c r="AA7004" s="30" t="e">
        <v>#N/A</v>
      </c>
      <c r="AB7004" t="s">
        <v>10592</v>
      </c>
      <c r="AC7004" t="s">
        <v>10393</v>
      </c>
      <c r="AD7004" t="b">
        <v>0</v>
      </c>
      <c r="AF7004" t="str">
        <f t="shared" si="437"/>
        <v/>
      </c>
      <c r="AG7004">
        <f t="shared" si="438"/>
        <v>1</v>
      </c>
      <c r="AH7004">
        <f t="shared" si="439"/>
        <v>1</v>
      </c>
    </row>
    <row r="7005" spans="1:34" x14ac:dyDescent="0.25">
      <c r="A7005" s="13" t="s">
        <v>6641</v>
      </c>
      <c r="B7005" t="s">
        <v>132</v>
      </c>
      <c r="C7005" s="16" t="s">
        <v>1813</v>
      </c>
      <c r="D7005" s="16" t="s">
        <v>457</v>
      </c>
      <c r="E7005" s="16" t="s">
        <v>699</v>
      </c>
      <c r="F7005" s="17">
        <v>27</v>
      </c>
      <c r="G7005" s="17" t="s">
        <v>365</v>
      </c>
      <c r="H7005" s="17">
        <v>1947</v>
      </c>
      <c r="I7005" s="71" t="str">
        <f t="shared" si="436"/>
        <v>February 27, 1947</v>
      </c>
      <c r="J7005" s="105"/>
      <c r="K7005" s="121" t="s">
        <v>16611</v>
      </c>
      <c r="L7005" t="s">
        <v>10801</v>
      </c>
      <c r="R7005" s="16"/>
      <c r="W7005">
        <v>2</v>
      </c>
      <c r="X7005" s="30"/>
      <c r="Y7005" s="30">
        <v>0</v>
      </c>
      <c r="Z7005" s="30">
        <v>0</v>
      </c>
      <c r="AA7005" s="30" t="e">
        <v>#N/A</v>
      </c>
      <c r="AB7005" t="s">
        <v>1813</v>
      </c>
      <c r="AC7005" t="s">
        <v>10393</v>
      </c>
      <c r="AD7005" t="b">
        <v>0</v>
      </c>
      <c r="AF7005" t="str">
        <f t="shared" si="437"/>
        <v>FE</v>
      </c>
      <c r="AG7005">
        <f t="shared" si="438"/>
        <v>1</v>
      </c>
      <c r="AH7005">
        <f t="shared" si="439"/>
        <v>1</v>
      </c>
    </row>
    <row r="7006" spans="1:34" x14ac:dyDescent="0.25">
      <c r="A7006" s="13" t="s">
        <v>4307</v>
      </c>
      <c r="B7006" t="s">
        <v>132</v>
      </c>
      <c r="C7006" s="16">
        <v>47</v>
      </c>
      <c r="D7006" s="16" t="s">
        <v>457</v>
      </c>
      <c r="E7006" s="16" t="s">
        <v>699</v>
      </c>
      <c r="F7006" s="17">
        <v>8</v>
      </c>
      <c r="G7006" s="17" t="s">
        <v>247</v>
      </c>
      <c r="H7006" s="17">
        <v>1946</v>
      </c>
      <c r="I7006" s="71" t="str">
        <f t="shared" si="436"/>
        <v>March 8, 1946</v>
      </c>
      <c r="J7006" s="105" t="s">
        <v>230</v>
      </c>
      <c r="K7006" s="121" t="s">
        <v>15210</v>
      </c>
      <c r="L7006" t="s">
        <v>10565</v>
      </c>
      <c r="M7006" t="s">
        <v>10566</v>
      </c>
      <c r="N7006" t="s">
        <v>10583</v>
      </c>
      <c r="R7006" s="16"/>
      <c r="T7006" t="s">
        <v>10731</v>
      </c>
      <c r="U7006">
        <v>47</v>
      </c>
      <c r="V7006" t="s">
        <v>15211</v>
      </c>
      <c r="W7006">
        <v>3</v>
      </c>
      <c r="X7006" s="30"/>
      <c r="Y7006" s="30">
        <v>0</v>
      </c>
      <c r="Z7006" s="30">
        <v>0</v>
      </c>
      <c r="AA7006" s="30" t="e">
        <v>#N/A</v>
      </c>
      <c r="AB7006">
        <v>47</v>
      </c>
      <c r="AC7006" t="s">
        <v>10393</v>
      </c>
      <c r="AD7006" t="b">
        <v>0</v>
      </c>
      <c r="AF7006" t="str">
        <f t="shared" si="437"/>
        <v>47</v>
      </c>
      <c r="AG7006">
        <f t="shared" si="438"/>
        <v>1</v>
      </c>
      <c r="AH7006">
        <f t="shared" si="439"/>
        <v>1</v>
      </c>
    </row>
    <row r="7007" spans="1:34" x14ac:dyDescent="0.25">
      <c r="A7007" s="13" t="s">
        <v>8265</v>
      </c>
      <c r="B7007" t="s">
        <v>132</v>
      </c>
      <c r="C7007" s="16"/>
      <c r="D7007" s="16"/>
      <c r="E7007" s="16"/>
      <c r="F7007" s="17">
        <v>18</v>
      </c>
      <c r="G7007" s="17" t="s">
        <v>243</v>
      </c>
      <c r="H7007" s="17">
        <v>1951</v>
      </c>
      <c r="I7007" s="71" t="str">
        <f t="shared" si="436"/>
        <v>January 18, 1951</v>
      </c>
      <c r="J7007" s="105"/>
      <c r="K7007" s="121" t="s">
        <v>17653</v>
      </c>
      <c r="L7007" t="s">
        <v>10801</v>
      </c>
      <c r="R7007" s="16"/>
      <c r="W7007">
        <v>1</v>
      </c>
      <c r="X7007" s="30"/>
      <c r="Y7007" s="30">
        <v>0</v>
      </c>
      <c r="Z7007" s="30">
        <v>0</v>
      </c>
      <c r="AA7007" s="30" t="e">
        <v>#N/A</v>
      </c>
      <c r="AB7007" t="s">
        <v>10592</v>
      </c>
      <c r="AC7007" t="s">
        <v>10393</v>
      </c>
      <c r="AD7007" t="b">
        <v>0</v>
      </c>
      <c r="AF7007" t="str">
        <f t="shared" si="437"/>
        <v/>
      </c>
      <c r="AG7007">
        <f t="shared" si="438"/>
        <v>1</v>
      </c>
      <c r="AH7007">
        <f t="shared" si="439"/>
        <v>1</v>
      </c>
    </row>
    <row r="7008" spans="1:34" x14ac:dyDescent="0.25">
      <c r="A7008" s="13" t="s">
        <v>8266</v>
      </c>
      <c r="B7008" t="s">
        <v>132</v>
      </c>
      <c r="C7008" s="16"/>
      <c r="D7008" s="16"/>
      <c r="E7008" s="16"/>
      <c r="F7008" s="17">
        <v>18</v>
      </c>
      <c r="G7008" s="17" t="s">
        <v>243</v>
      </c>
      <c r="H7008" s="17">
        <v>1951</v>
      </c>
      <c r="I7008" s="71" t="str">
        <f t="shared" si="436"/>
        <v>January 18, 1951</v>
      </c>
      <c r="J7008" s="105"/>
      <c r="K7008" s="121" t="s">
        <v>17653</v>
      </c>
      <c r="L7008" t="s">
        <v>10801</v>
      </c>
      <c r="R7008" s="16"/>
      <c r="W7008">
        <v>1</v>
      </c>
      <c r="X7008" s="30"/>
      <c r="Y7008" s="30">
        <v>0</v>
      </c>
      <c r="Z7008" s="30">
        <v>0</v>
      </c>
      <c r="AA7008" s="30" t="e">
        <v>#N/A</v>
      </c>
      <c r="AB7008" t="s">
        <v>10592</v>
      </c>
      <c r="AC7008" t="s">
        <v>10393</v>
      </c>
      <c r="AD7008" t="b">
        <v>0</v>
      </c>
      <c r="AF7008" t="str">
        <f t="shared" si="437"/>
        <v/>
      </c>
      <c r="AG7008">
        <f t="shared" si="438"/>
        <v>1</v>
      </c>
      <c r="AH7008">
        <f t="shared" si="439"/>
        <v>1</v>
      </c>
    </row>
    <row r="7009" spans="1:34" x14ac:dyDescent="0.25">
      <c r="A7009" s="13" t="s">
        <v>8267</v>
      </c>
      <c r="B7009" t="s">
        <v>132</v>
      </c>
      <c r="C7009" s="16"/>
      <c r="D7009" s="16"/>
      <c r="E7009" s="16"/>
      <c r="F7009" s="17">
        <v>18</v>
      </c>
      <c r="G7009" s="17" t="s">
        <v>243</v>
      </c>
      <c r="H7009" s="17">
        <v>1951</v>
      </c>
      <c r="I7009" s="71" t="str">
        <f t="shared" si="436"/>
        <v>January 18, 1951</v>
      </c>
      <c r="J7009" s="105"/>
      <c r="K7009" s="121" t="s">
        <v>17653</v>
      </c>
      <c r="L7009" t="s">
        <v>10801</v>
      </c>
      <c r="R7009" s="16"/>
      <c r="W7009">
        <v>1</v>
      </c>
      <c r="X7009" s="30"/>
      <c r="Y7009" s="30">
        <v>0</v>
      </c>
      <c r="Z7009" s="30">
        <v>0</v>
      </c>
      <c r="AA7009" s="30" t="e">
        <v>#N/A</v>
      </c>
      <c r="AB7009" t="s">
        <v>10592</v>
      </c>
      <c r="AC7009" t="s">
        <v>10393</v>
      </c>
      <c r="AD7009" t="b">
        <v>0</v>
      </c>
      <c r="AF7009" t="str">
        <f t="shared" si="437"/>
        <v/>
      </c>
      <c r="AG7009">
        <f t="shared" si="438"/>
        <v>1</v>
      </c>
      <c r="AH7009">
        <f t="shared" si="439"/>
        <v>1</v>
      </c>
    </row>
    <row r="7010" spans="1:34" x14ac:dyDescent="0.25">
      <c r="A7010" s="13" t="s">
        <v>4665</v>
      </c>
      <c r="B7010" t="s">
        <v>132</v>
      </c>
      <c r="C7010" s="16" t="s">
        <v>2081</v>
      </c>
      <c r="D7010" s="16"/>
      <c r="E7010" s="16"/>
      <c r="F7010" s="17">
        <v>15</v>
      </c>
      <c r="G7010" s="17" t="s">
        <v>243</v>
      </c>
      <c r="H7010" s="17">
        <v>1946</v>
      </c>
      <c r="I7010" s="71" t="str">
        <f t="shared" si="436"/>
        <v>January 15, 1946</v>
      </c>
      <c r="J7010" s="105" t="s">
        <v>230</v>
      </c>
      <c r="K7010" s="121" t="s">
        <v>15446</v>
      </c>
      <c r="L7010" t="s">
        <v>10565</v>
      </c>
      <c r="M7010" t="s">
        <v>10566</v>
      </c>
      <c r="N7010" t="s">
        <v>271</v>
      </c>
      <c r="R7010" s="16"/>
      <c r="W7010">
        <v>1</v>
      </c>
      <c r="X7010" s="30"/>
      <c r="Y7010" s="30">
        <v>0</v>
      </c>
      <c r="Z7010" s="30">
        <v>0</v>
      </c>
      <c r="AA7010" s="30" t="e">
        <v>#N/A</v>
      </c>
      <c r="AB7010" t="s">
        <v>2081</v>
      </c>
      <c r="AC7010" t="s">
        <v>10393</v>
      </c>
      <c r="AD7010" t="b">
        <v>0</v>
      </c>
      <c r="AF7010" t="str">
        <f t="shared" si="437"/>
        <v>1FU</v>
      </c>
      <c r="AG7010">
        <f t="shared" si="438"/>
        <v>1</v>
      </c>
      <c r="AH7010">
        <f t="shared" si="439"/>
        <v>1</v>
      </c>
    </row>
    <row r="7011" spans="1:34" x14ac:dyDescent="0.25">
      <c r="A7011" s="13" t="s">
        <v>8268</v>
      </c>
      <c r="B7011" t="s">
        <v>132</v>
      </c>
      <c r="C7011" s="16"/>
      <c r="D7011" s="16"/>
      <c r="E7011" s="16"/>
      <c r="F7011" s="17">
        <v>18</v>
      </c>
      <c r="G7011" s="17" t="s">
        <v>243</v>
      </c>
      <c r="H7011" s="17">
        <v>1951</v>
      </c>
      <c r="I7011" s="71" t="str">
        <f t="shared" si="436"/>
        <v>January 18, 1951</v>
      </c>
      <c r="J7011" s="105"/>
      <c r="K7011" s="121" t="s">
        <v>17653</v>
      </c>
      <c r="L7011" t="s">
        <v>10801</v>
      </c>
      <c r="R7011" s="16"/>
      <c r="W7011">
        <v>1</v>
      </c>
      <c r="X7011" s="30"/>
      <c r="Y7011" s="30">
        <v>0</v>
      </c>
      <c r="Z7011" s="30">
        <v>0</v>
      </c>
      <c r="AA7011" s="30" t="e">
        <v>#N/A</v>
      </c>
      <c r="AB7011" t="s">
        <v>10592</v>
      </c>
      <c r="AC7011" t="s">
        <v>10393</v>
      </c>
      <c r="AD7011" t="b">
        <v>0</v>
      </c>
      <c r="AF7011" t="str">
        <f t="shared" si="437"/>
        <v/>
      </c>
      <c r="AG7011">
        <f t="shared" si="438"/>
        <v>1</v>
      </c>
      <c r="AH7011">
        <f t="shared" si="439"/>
        <v>1</v>
      </c>
    </row>
    <row r="7012" spans="1:34" x14ac:dyDescent="0.25">
      <c r="A7012" s="13" t="s">
        <v>5916</v>
      </c>
      <c r="B7012" t="s">
        <v>132</v>
      </c>
      <c r="C7012" s="16" t="s">
        <v>1813</v>
      </c>
      <c r="D7012" s="16" t="s">
        <v>457</v>
      </c>
      <c r="E7012" s="16" t="s">
        <v>699</v>
      </c>
      <c r="F7012" s="17">
        <v>10</v>
      </c>
      <c r="G7012" s="17" t="s">
        <v>250</v>
      </c>
      <c r="H7012" s="17">
        <v>1947</v>
      </c>
      <c r="I7012" s="71" t="str">
        <f t="shared" si="436"/>
        <v>April 10, 1947</v>
      </c>
      <c r="J7012" s="105"/>
      <c r="K7012" s="121" t="s">
        <v>16170</v>
      </c>
      <c r="L7012" t="s">
        <v>10801</v>
      </c>
      <c r="R7012" s="16"/>
      <c r="W7012">
        <v>4</v>
      </c>
      <c r="X7012" s="30"/>
      <c r="Y7012" s="30">
        <v>0</v>
      </c>
      <c r="Z7012" s="30">
        <v>0</v>
      </c>
      <c r="AA7012" s="30" t="e">
        <v>#N/A</v>
      </c>
      <c r="AB7012" t="s">
        <v>1813</v>
      </c>
      <c r="AC7012" t="s">
        <v>10393</v>
      </c>
      <c r="AD7012" t="b">
        <v>0</v>
      </c>
      <c r="AF7012" t="str">
        <f t="shared" si="437"/>
        <v>FE</v>
      </c>
      <c r="AG7012">
        <f t="shared" si="438"/>
        <v>1</v>
      </c>
      <c r="AH7012">
        <f t="shared" si="439"/>
        <v>1</v>
      </c>
    </row>
    <row r="7013" spans="1:34" x14ac:dyDescent="0.25">
      <c r="A7013" s="13" t="s">
        <v>8250</v>
      </c>
      <c r="B7013" t="s">
        <v>132</v>
      </c>
      <c r="C7013" s="16" t="s">
        <v>7195</v>
      </c>
      <c r="D7013" s="16"/>
      <c r="E7013" s="16"/>
      <c r="F7013" s="17">
        <v>18</v>
      </c>
      <c r="G7013" s="17" t="s">
        <v>238</v>
      </c>
      <c r="H7013" s="17">
        <v>1951</v>
      </c>
      <c r="I7013" s="71" t="str">
        <f t="shared" si="436"/>
        <v>December 18, 1951</v>
      </c>
      <c r="J7013" s="105" t="s">
        <v>230</v>
      </c>
      <c r="K7013" s="121" t="s">
        <v>17649</v>
      </c>
      <c r="L7013" t="s">
        <v>10565</v>
      </c>
      <c r="M7013" t="s">
        <v>10566</v>
      </c>
      <c r="N7013" t="s">
        <v>10742</v>
      </c>
      <c r="R7013" s="16"/>
      <c r="W7013">
        <v>12</v>
      </c>
      <c r="X7013" s="30"/>
      <c r="Y7013" s="30">
        <v>0</v>
      </c>
      <c r="Z7013" s="30">
        <v>0</v>
      </c>
      <c r="AA7013" s="30" t="e">
        <v>#N/A</v>
      </c>
      <c r="AB7013" t="s">
        <v>7195</v>
      </c>
      <c r="AC7013" t="s">
        <v>10393</v>
      </c>
      <c r="AD7013" t="b">
        <v>0</v>
      </c>
      <c r="AF7013" t="str">
        <f t="shared" si="437"/>
        <v>204AFS</v>
      </c>
      <c r="AG7013">
        <f t="shared" si="438"/>
        <v>1</v>
      </c>
      <c r="AH7013">
        <f t="shared" si="439"/>
        <v>1</v>
      </c>
    </row>
    <row r="7014" spans="1:34" x14ac:dyDescent="0.25">
      <c r="A7014" s="13" t="s">
        <v>5151</v>
      </c>
      <c r="B7014" t="s">
        <v>132</v>
      </c>
      <c r="C7014" s="16" t="s">
        <v>1813</v>
      </c>
      <c r="D7014" s="16" t="s">
        <v>457</v>
      </c>
      <c r="E7014" s="16" t="s">
        <v>699</v>
      </c>
      <c r="F7014" s="17">
        <v>26</v>
      </c>
      <c r="G7014" s="17" t="s">
        <v>294</v>
      </c>
      <c r="H7014" s="17">
        <v>1946</v>
      </c>
      <c r="I7014" s="71" t="str">
        <f t="shared" si="436"/>
        <v>September 26, 1946</v>
      </c>
      <c r="J7014" s="105"/>
      <c r="K7014" s="121" t="s">
        <v>13491</v>
      </c>
      <c r="L7014" t="s">
        <v>10801</v>
      </c>
      <c r="R7014" s="16"/>
      <c r="W7014">
        <v>9</v>
      </c>
      <c r="X7014" s="30"/>
      <c r="Y7014" s="30">
        <v>0</v>
      </c>
      <c r="Z7014" s="30">
        <v>0</v>
      </c>
      <c r="AA7014" s="30" t="e">
        <v>#N/A</v>
      </c>
      <c r="AB7014" t="s">
        <v>1813</v>
      </c>
      <c r="AC7014" t="s">
        <v>10393</v>
      </c>
      <c r="AD7014" t="b">
        <v>0</v>
      </c>
      <c r="AF7014" t="str">
        <f t="shared" si="437"/>
        <v>FE</v>
      </c>
      <c r="AG7014">
        <f t="shared" si="438"/>
        <v>1</v>
      </c>
      <c r="AH7014">
        <f t="shared" si="439"/>
        <v>1</v>
      </c>
    </row>
    <row r="7015" spans="1:34" x14ac:dyDescent="0.25">
      <c r="A7015" s="13" t="s">
        <v>7754</v>
      </c>
      <c r="B7015" t="s">
        <v>132</v>
      </c>
      <c r="C7015" s="16" t="s">
        <v>2467</v>
      </c>
      <c r="D7015" s="16" t="s">
        <v>242</v>
      </c>
      <c r="E7015" s="16" t="s">
        <v>699</v>
      </c>
      <c r="F7015" s="17">
        <v>22</v>
      </c>
      <c r="G7015" s="17" t="s">
        <v>365</v>
      </c>
      <c r="H7015" s="17">
        <v>1949</v>
      </c>
      <c r="I7015" s="71" t="str">
        <f t="shared" si="436"/>
        <v>February 22, 1949</v>
      </c>
      <c r="J7015" s="105"/>
      <c r="K7015" s="121" t="s">
        <v>17291</v>
      </c>
      <c r="L7015" t="s">
        <v>10801</v>
      </c>
      <c r="R7015" s="16"/>
      <c r="S7015" t="s">
        <v>16900</v>
      </c>
      <c r="T7015" t="s">
        <v>1</v>
      </c>
      <c r="U7015">
        <v>114</v>
      </c>
      <c r="V7015" t="s">
        <v>17292</v>
      </c>
      <c r="W7015">
        <v>2</v>
      </c>
      <c r="X7015" s="30"/>
      <c r="Y7015" s="30">
        <v>0</v>
      </c>
      <c r="Z7015" s="30">
        <v>0</v>
      </c>
      <c r="AA7015" s="30" t="e">
        <v>#N/A</v>
      </c>
      <c r="AB7015" t="s">
        <v>2467</v>
      </c>
      <c r="AC7015" t="s">
        <v>10393</v>
      </c>
      <c r="AD7015" t="b">
        <v>0</v>
      </c>
      <c r="AF7015" t="str">
        <f t="shared" si="437"/>
        <v>ME</v>
      </c>
      <c r="AG7015">
        <f t="shared" si="438"/>
        <v>1</v>
      </c>
      <c r="AH7015">
        <f t="shared" si="439"/>
        <v>1</v>
      </c>
    </row>
    <row r="7016" spans="1:34" x14ac:dyDescent="0.25">
      <c r="A7016" s="13" t="s">
        <v>8006</v>
      </c>
      <c r="B7016" t="s">
        <v>132</v>
      </c>
      <c r="C7016" s="16" t="s">
        <v>8007</v>
      </c>
      <c r="D7016" s="16"/>
      <c r="E7016" s="16"/>
      <c r="F7016" s="17">
        <v>10</v>
      </c>
      <c r="G7016" s="17" t="s">
        <v>326</v>
      </c>
      <c r="H7016" s="17">
        <v>1950</v>
      </c>
      <c r="I7016" s="71" t="str">
        <f t="shared" si="436"/>
        <v>November 10, 1950</v>
      </c>
      <c r="J7016" s="105"/>
      <c r="K7016" s="121" t="s">
        <v>17458</v>
      </c>
      <c r="L7016" t="s">
        <v>10801</v>
      </c>
      <c r="R7016" s="16"/>
      <c r="W7016">
        <v>11</v>
      </c>
      <c r="X7016" s="30"/>
      <c r="Y7016" s="30">
        <v>0</v>
      </c>
      <c r="Z7016" s="30">
        <v>0</v>
      </c>
      <c r="AA7016" s="30" t="e">
        <v>#N/A</v>
      </c>
      <c r="AB7016" t="s">
        <v>8007</v>
      </c>
      <c r="AC7016" t="s">
        <v>10393</v>
      </c>
      <c r="AD7016" t="b">
        <v>0</v>
      </c>
      <c r="AF7016" t="str">
        <f t="shared" si="437"/>
        <v>EFS</v>
      </c>
      <c r="AG7016">
        <f t="shared" si="438"/>
        <v>1</v>
      </c>
      <c r="AH7016">
        <f t="shared" si="439"/>
        <v>1</v>
      </c>
    </row>
    <row r="7017" spans="1:34" x14ac:dyDescent="0.25">
      <c r="A7017" s="13" t="s">
        <v>4481</v>
      </c>
      <c r="B7017" t="s">
        <v>132</v>
      </c>
      <c r="C7017" s="16"/>
      <c r="D7017" s="16" t="s">
        <v>4111</v>
      </c>
      <c r="E7017" s="16"/>
      <c r="F7017" s="17">
        <v>10</v>
      </c>
      <c r="G7017" s="17" t="s">
        <v>264</v>
      </c>
      <c r="H7017" s="17">
        <v>1946</v>
      </c>
      <c r="I7017" s="71" t="str">
        <f t="shared" si="436"/>
        <v>July 10, 1946</v>
      </c>
      <c r="J7017" s="105"/>
      <c r="K7017" s="121" t="s">
        <v>15299</v>
      </c>
      <c r="L7017" t="s">
        <v>10867</v>
      </c>
      <c r="R7017" s="16"/>
      <c r="W7017">
        <v>7</v>
      </c>
      <c r="X7017" s="30"/>
      <c r="Y7017" s="30">
        <v>0</v>
      </c>
      <c r="Z7017" s="30">
        <v>0</v>
      </c>
      <c r="AA7017" s="30" t="e">
        <v>#N/A</v>
      </c>
      <c r="AB7017" t="s">
        <v>10592</v>
      </c>
      <c r="AC7017" t="s">
        <v>10393</v>
      </c>
      <c r="AD7017" t="b">
        <v>0</v>
      </c>
      <c r="AF7017" t="str">
        <f t="shared" si="437"/>
        <v/>
      </c>
      <c r="AG7017">
        <f t="shared" si="438"/>
        <v>1</v>
      </c>
      <c r="AH7017">
        <f t="shared" si="439"/>
        <v>1</v>
      </c>
    </row>
    <row r="7018" spans="1:34" x14ac:dyDescent="0.25">
      <c r="A7018" s="13" t="s">
        <v>4867</v>
      </c>
      <c r="B7018" t="s">
        <v>132</v>
      </c>
      <c r="C7018" s="16">
        <v>39</v>
      </c>
      <c r="D7018" s="16"/>
      <c r="E7018" s="16"/>
      <c r="F7018" s="17">
        <v>23</v>
      </c>
      <c r="G7018" s="17" t="s">
        <v>309</v>
      </c>
      <c r="H7018" s="17">
        <v>1946</v>
      </c>
      <c r="I7018" s="71" t="str">
        <f t="shared" si="436"/>
        <v>October 23, 1946</v>
      </c>
      <c r="J7018" s="105" t="s">
        <v>230</v>
      </c>
      <c r="K7018" s="121" t="s">
        <v>15609</v>
      </c>
      <c r="L7018" t="s">
        <v>10565</v>
      </c>
      <c r="M7018" t="s">
        <v>10566</v>
      </c>
      <c r="N7018" t="s">
        <v>10942</v>
      </c>
      <c r="R7018" s="16"/>
      <c r="W7018">
        <v>10</v>
      </c>
      <c r="X7018" s="30"/>
      <c r="Y7018" s="30">
        <v>0</v>
      </c>
      <c r="Z7018" s="30">
        <v>0</v>
      </c>
      <c r="AA7018" s="30" t="e">
        <v>#N/A</v>
      </c>
      <c r="AB7018">
        <v>39</v>
      </c>
      <c r="AC7018" t="s">
        <v>10393</v>
      </c>
      <c r="AD7018" t="b">
        <v>0</v>
      </c>
      <c r="AF7018" t="str">
        <f t="shared" si="437"/>
        <v>39</v>
      </c>
      <c r="AG7018">
        <f t="shared" si="438"/>
        <v>1</v>
      </c>
      <c r="AH7018">
        <f t="shared" si="439"/>
        <v>1</v>
      </c>
    </row>
    <row r="7019" spans="1:34" x14ac:dyDescent="0.25">
      <c r="A7019" s="13" t="s">
        <v>8175</v>
      </c>
      <c r="B7019" t="s">
        <v>132</v>
      </c>
      <c r="C7019" s="16" t="s">
        <v>8139</v>
      </c>
      <c r="D7019" s="16" t="s">
        <v>4789</v>
      </c>
      <c r="E7019" s="16"/>
      <c r="F7019" s="17">
        <v>11</v>
      </c>
      <c r="G7019" s="17" t="s">
        <v>309</v>
      </c>
      <c r="H7019" s="17">
        <v>1951</v>
      </c>
      <c r="I7019" s="71" t="str">
        <f t="shared" si="436"/>
        <v>October 11, 1951</v>
      </c>
      <c r="J7019" s="105"/>
      <c r="K7019" s="121" t="s">
        <v>17609</v>
      </c>
      <c r="L7019" t="s">
        <v>10867</v>
      </c>
      <c r="R7019" s="16"/>
      <c r="W7019">
        <v>10</v>
      </c>
      <c r="X7019" s="30"/>
      <c r="Y7019" s="30">
        <v>0</v>
      </c>
      <c r="Z7019" s="30">
        <v>0</v>
      </c>
      <c r="AA7019" s="30" t="e">
        <v>#N/A</v>
      </c>
      <c r="AB7019" t="s">
        <v>2081</v>
      </c>
      <c r="AC7019" t="s">
        <v>10393</v>
      </c>
      <c r="AD7019" t="b">
        <v>0</v>
      </c>
      <c r="AF7019" t="str">
        <f t="shared" si="437"/>
        <v>1FU /Belgium</v>
      </c>
      <c r="AG7019">
        <f t="shared" si="438"/>
        <v>2</v>
      </c>
      <c r="AH7019">
        <f t="shared" si="439"/>
        <v>2</v>
      </c>
    </row>
    <row r="7020" spans="1:34" x14ac:dyDescent="0.25">
      <c r="A7020" s="13" t="s">
        <v>8269</v>
      </c>
      <c r="B7020" t="s">
        <v>132</v>
      </c>
      <c r="C7020" s="16"/>
      <c r="D7020" s="16"/>
      <c r="E7020" s="16"/>
      <c r="F7020" s="17">
        <v>18</v>
      </c>
      <c r="G7020" s="17" t="s">
        <v>243</v>
      </c>
      <c r="H7020" s="17">
        <v>1951</v>
      </c>
      <c r="I7020" s="71" t="str">
        <f t="shared" si="436"/>
        <v>January 18, 1951</v>
      </c>
      <c r="J7020" s="105"/>
      <c r="K7020" s="121" t="s">
        <v>17653</v>
      </c>
      <c r="L7020" t="s">
        <v>10801</v>
      </c>
      <c r="R7020" s="16"/>
      <c r="W7020">
        <v>1</v>
      </c>
      <c r="X7020" s="30"/>
      <c r="Y7020" s="30">
        <v>0</v>
      </c>
      <c r="Z7020" s="30">
        <v>0</v>
      </c>
      <c r="AA7020" s="30" t="e">
        <v>#N/A</v>
      </c>
      <c r="AB7020" t="s">
        <v>10592</v>
      </c>
      <c r="AC7020" t="s">
        <v>10393</v>
      </c>
      <c r="AD7020" t="b">
        <v>0</v>
      </c>
      <c r="AF7020" t="str">
        <f t="shared" si="437"/>
        <v/>
      </c>
      <c r="AG7020">
        <f t="shared" si="438"/>
        <v>1</v>
      </c>
      <c r="AH7020">
        <f t="shared" si="439"/>
        <v>1</v>
      </c>
    </row>
    <row r="7021" spans="1:34" x14ac:dyDescent="0.25">
      <c r="A7021" s="13" t="s">
        <v>8270</v>
      </c>
      <c r="B7021" t="s">
        <v>132</v>
      </c>
      <c r="C7021" s="16"/>
      <c r="D7021" s="16"/>
      <c r="E7021" s="16"/>
      <c r="F7021" s="17">
        <v>18</v>
      </c>
      <c r="G7021" s="17" t="s">
        <v>243</v>
      </c>
      <c r="H7021" s="17">
        <v>1951</v>
      </c>
      <c r="I7021" s="71" t="str">
        <f t="shared" si="436"/>
        <v>January 18, 1951</v>
      </c>
      <c r="J7021" s="105"/>
      <c r="K7021" s="121" t="s">
        <v>17653</v>
      </c>
      <c r="L7021" t="s">
        <v>10801</v>
      </c>
      <c r="R7021" s="16"/>
      <c r="W7021">
        <v>1</v>
      </c>
      <c r="X7021" s="30"/>
      <c r="Y7021" s="30">
        <v>0</v>
      </c>
      <c r="Z7021" s="30">
        <v>0</v>
      </c>
      <c r="AA7021" s="30" t="e">
        <v>#N/A</v>
      </c>
      <c r="AB7021" t="s">
        <v>10592</v>
      </c>
      <c r="AC7021" t="s">
        <v>10393</v>
      </c>
      <c r="AD7021" t="b">
        <v>0</v>
      </c>
      <c r="AF7021" t="str">
        <f t="shared" si="437"/>
        <v/>
      </c>
      <c r="AG7021">
        <f t="shared" si="438"/>
        <v>1</v>
      </c>
      <c r="AH7021">
        <f t="shared" si="439"/>
        <v>1</v>
      </c>
    </row>
    <row r="7022" spans="1:34" x14ac:dyDescent="0.25">
      <c r="A7022" s="13" t="s">
        <v>3862</v>
      </c>
      <c r="B7022" t="s">
        <v>132</v>
      </c>
      <c r="C7022" s="16" t="s">
        <v>2563</v>
      </c>
      <c r="D7022" s="16" t="s">
        <v>242</v>
      </c>
      <c r="E7022" s="16" t="s">
        <v>246</v>
      </c>
      <c r="F7022" s="17">
        <v>16</v>
      </c>
      <c r="G7022" s="17" t="s">
        <v>238</v>
      </c>
      <c r="H7022" s="17">
        <v>1945</v>
      </c>
      <c r="I7022" s="71" t="str">
        <f t="shared" si="436"/>
        <v>December 16, 1945</v>
      </c>
      <c r="J7022" s="105" t="s">
        <v>230</v>
      </c>
      <c r="K7022" s="121" t="s">
        <v>14880</v>
      </c>
      <c r="L7022" t="s">
        <v>10565</v>
      </c>
      <c r="M7022" t="s">
        <v>10566</v>
      </c>
      <c r="N7022" t="s">
        <v>10567</v>
      </c>
      <c r="R7022" s="16"/>
      <c r="W7022">
        <v>12</v>
      </c>
      <c r="X7022" s="30"/>
      <c r="Y7022" s="30">
        <v>0</v>
      </c>
      <c r="Z7022" s="30">
        <v>0</v>
      </c>
      <c r="AA7022" s="30" t="e">
        <v>#N/A</v>
      </c>
      <c r="AB7022" t="s">
        <v>2563</v>
      </c>
      <c r="AC7022" t="s">
        <v>10393</v>
      </c>
      <c r="AD7022" t="b">
        <v>0</v>
      </c>
      <c r="AF7022" t="str">
        <f t="shared" si="437"/>
        <v>5FU</v>
      </c>
      <c r="AG7022">
        <f t="shared" si="438"/>
        <v>1</v>
      </c>
      <c r="AH7022">
        <f t="shared" si="439"/>
        <v>1</v>
      </c>
    </row>
    <row r="7023" spans="1:34" x14ac:dyDescent="0.25">
      <c r="A7023" s="13" t="s">
        <v>6782</v>
      </c>
      <c r="B7023" t="s">
        <v>132</v>
      </c>
      <c r="C7023" s="16" t="s">
        <v>1813</v>
      </c>
      <c r="D7023" s="16" t="s">
        <v>457</v>
      </c>
      <c r="E7023" s="16" t="s">
        <v>699</v>
      </c>
      <c r="F7023" s="17">
        <v>31</v>
      </c>
      <c r="G7023" s="17" t="s">
        <v>264</v>
      </c>
      <c r="H7023" s="17">
        <v>1947</v>
      </c>
      <c r="I7023" s="71" t="str">
        <f t="shared" si="436"/>
        <v>July 31, 1947</v>
      </c>
      <c r="J7023" s="105"/>
      <c r="K7023" s="121" t="s">
        <v>16705</v>
      </c>
      <c r="L7023" t="s">
        <v>10801</v>
      </c>
      <c r="R7023" s="16"/>
      <c r="W7023">
        <v>7</v>
      </c>
      <c r="X7023" s="30"/>
      <c r="Y7023" s="30">
        <v>0</v>
      </c>
      <c r="Z7023" s="30">
        <v>0</v>
      </c>
      <c r="AA7023" s="30" t="e">
        <v>#N/A</v>
      </c>
      <c r="AB7023" t="s">
        <v>1813</v>
      </c>
      <c r="AC7023" t="s">
        <v>10393</v>
      </c>
      <c r="AD7023" t="b">
        <v>0</v>
      </c>
      <c r="AF7023" t="str">
        <f t="shared" si="437"/>
        <v>FE</v>
      </c>
      <c r="AG7023">
        <f t="shared" si="438"/>
        <v>1</v>
      </c>
      <c r="AH7023">
        <f t="shared" si="439"/>
        <v>1</v>
      </c>
    </row>
    <row r="7024" spans="1:34" x14ac:dyDescent="0.25">
      <c r="A7024" s="13" t="s">
        <v>5604</v>
      </c>
      <c r="B7024" t="s">
        <v>132</v>
      </c>
      <c r="C7024" s="16" t="s">
        <v>1813</v>
      </c>
      <c r="D7024" s="16" t="s">
        <v>457</v>
      </c>
      <c r="E7024" s="16" t="s">
        <v>699</v>
      </c>
      <c r="F7024" s="17">
        <v>31</v>
      </c>
      <c r="G7024" s="17" t="s">
        <v>309</v>
      </c>
      <c r="H7024" s="17">
        <v>1946</v>
      </c>
      <c r="I7024" s="71" t="str">
        <f t="shared" si="436"/>
        <v>October 31, 1946</v>
      </c>
      <c r="J7024" s="105"/>
      <c r="K7024" s="121" t="s">
        <v>15943</v>
      </c>
      <c r="L7024" t="s">
        <v>10801</v>
      </c>
      <c r="R7024" s="16"/>
      <c r="W7024">
        <v>10</v>
      </c>
      <c r="X7024" s="30"/>
      <c r="Y7024" s="30">
        <v>0</v>
      </c>
      <c r="Z7024" s="30">
        <v>0</v>
      </c>
      <c r="AA7024" s="30" t="e">
        <v>#N/A</v>
      </c>
      <c r="AB7024" t="s">
        <v>1813</v>
      </c>
      <c r="AC7024" t="s">
        <v>10393</v>
      </c>
      <c r="AD7024" t="b">
        <v>0</v>
      </c>
      <c r="AF7024" t="str">
        <f t="shared" si="437"/>
        <v>FE</v>
      </c>
      <c r="AG7024">
        <f t="shared" si="438"/>
        <v>1</v>
      </c>
      <c r="AH7024">
        <f t="shared" si="439"/>
        <v>1</v>
      </c>
    </row>
    <row r="7025" spans="1:34" x14ac:dyDescent="0.25">
      <c r="A7025" s="13" t="s">
        <v>4708</v>
      </c>
      <c r="B7025" t="s">
        <v>132</v>
      </c>
      <c r="C7025" s="16">
        <v>114</v>
      </c>
      <c r="D7025" s="16"/>
      <c r="E7025" s="16"/>
      <c r="F7025" s="17">
        <v>16</v>
      </c>
      <c r="G7025" s="17" t="s">
        <v>253</v>
      </c>
      <c r="H7025" s="17">
        <v>1946</v>
      </c>
      <c r="I7025" s="71" t="str">
        <f t="shared" si="436"/>
        <v>May 16, 1946</v>
      </c>
      <c r="J7025" s="105" t="s">
        <v>230</v>
      </c>
      <c r="K7025" s="121" t="s">
        <v>15477</v>
      </c>
      <c r="L7025" t="s">
        <v>10565</v>
      </c>
      <c r="M7025" t="s">
        <v>10566</v>
      </c>
      <c r="N7025" t="s">
        <v>10596</v>
      </c>
      <c r="R7025" s="16"/>
      <c r="W7025">
        <v>5</v>
      </c>
      <c r="X7025" s="30"/>
      <c r="Y7025" s="30">
        <v>0</v>
      </c>
      <c r="Z7025" s="30">
        <v>0</v>
      </c>
      <c r="AA7025" s="30" t="e">
        <v>#N/A</v>
      </c>
      <c r="AB7025">
        <v>114</v>
      </c>
      <c r="AC7025" t="s">
        <v>10393</v>
      </c>
      <c r="AD7025" t="b">
        <v>0</v>
      </c>
      <c r="AF7025" t="str">
        <f t="shared" si="437"/>
        <v>114</v>
      </c>
      <c r="AG7025">
        <f t="shared" si="438"/>
        <v>1</v>
      </c>
      <c r="AH7025">
        <f t="shared" si="439"/>
        <v>1</v>
      </c>
    </row>
    <row r="7026" spans="1:34" x14ac:dyDescent="0.25">
      <c r="A7026" s="13" t="s">
        <v>8091</v>
      </c>
      <c r="B7026" t="s">
        <v>132</v>
      </c>
      <c r="C7026" s="16"/>
      <c r="D7026" s="16"/>
      <c r="E7026" s="16"/>
      <c r="F7026" s="17">
        <v>24</v>
      </c>
      <c r="G7026" s="17" t="s">
        <v>282</v>
      </c>
      <c r="H7026" s="17">
        <v>1950</v>
      </c>
      <c r="I7026" s="71" t="str">
        <f t="shared" si="436"/>
        <v>August 24, 1950</v>
      </c>
      <c r="J7026" s="105"/>
      <c r="K7026" s="121" t="s">
        <v>17533</v>
      </c>
      <c r="L7026" t="s">
        <v>10801</v>
      </c>
      <c r="R7026" s="16"/>
      <c r="W7026">
        <v>8</v>
      </c>
      <c r="X7026" s="30"/>
      <c r="Y7026" s="30">
        <v>0</v>
      </c>
      <c r="Z7026" s="30">
        <v>0</v>
      </c>
      <c r="AA7026" s="30" t="e">
        <v>#N/A</v>
      </c>
      <c r="AB7026" t="s">
        <v>10592</v>
      </c>
      <c r="AC7026" t="s">
        <v>10393</v>
      </c>
      <c r="AD7026" t="b">
        <v>0</v>
      </c>
      <c r="AF7026" t="str">
        <f t="shared" si="437"/>
        <v/>
      </c>
      <c r="AG7026">
        <f t="shared" si="438"/>
        <v>1</v>
      </c>
      <c r="AH7026">
        <f t="shared" si="439"/>
        <v>1</v>
      </c>
    </row>
    <row r="7027" spans="1:34" x14ac:dyDescent="0.25">
      <c r="A7027" s="13" t="s">
        <v>5152</v>
      </c>
      <c r="B7027" t="s">
        <v>132</v>
      </c>
      <c r="C7027" s="16" t="s">
        <v>1813</v>
      </c>
      <c r="D7027" s="16" t="s">
        <v>457</v>
      </c>
      <c r="E7027" s="16" t="s">
        <v>699</v>
      </c>
      <c r="F7027" s="17">
        <v>26</v>
      </c>
      <c r="G7027" s="17" t="s">
        <v>294</v>
      </c>
      <c r="H7027" s="17">
        <v>1946</v>
      </c>
      <c r="I7027" s="71" t="str">
        <f t="shared" si="436"/>
        <v>September 26, 1946</v>
      </c>
      <c r="J7027" s="105"/>
      <c r="K7027" s="121" t="s">
        <v>13491</v>
      </c>
      <c r="L7027" t="s">
        <v>10801</v>
      </c>
      <c r="R7027" s="16"/>
      <c r="W7027">
        <v>9</v>
      </c>
      <c r="X7027" s="30"/>
      <c r="Y7027" s="30">
        <v>0</v>
      </c>
      <c r="Z7027" s="30">
        <v>0</v>
      </c>
      <c r="AA7027" s="30" t="e">
        <v>#N/A</v>
      </c>
      <c r="AB7027" t="s">
        <v>1813</v>
      </c>
      <c r="AC7027" t="s">
        <v>10393</v>
      </c>
      <c r="AD7027" t="b">
        <v>0</v>
      </c>
      <c r="AF7027" t="str">
        <f t="shared" si="437"/>
        <v>FE</v>
      </c>
      <c r="AG7027">
        <f t="shared" si="438"/>
        <v>1</v>
      </c>
      <c r="AH7027">
        <f t="shared" si="439"/>
        <v>1</v>
      </c>
    </row>
    <row r="7028" spans="1:34" x14ac:dyDescent="0.25">
      <c r="A7028" s="13" t="s">
        <v>8271</v>
      </c>
      <c r="B7028" t="s">
        <v>132</v>
      </c>
      <c r="C7028" s="16"/>
      <c r="D7028" s="16"/>
      <c r="E7028" s="16"/>
      <c r="F7028" s="17">
        <v>18</v>
      </c>
      <c r="G7028" s="17" t="s">
        <v>243</v>
      </c>
      <c r="H7028" s="17">
        <v>1951</v>
      </c>
      <c r="I7028" s="71" t="str">
        <f t="shared" si="436"/>
        <v>January 18, 1951</v>
      </c>
      <c r="J7028" s="105"/>
      <c r="K7028" s="121" t="s">
        <v>17653</v>
      </c>
      <c r="L7028" t="s">
        <v>10801</v>
      </c>
      <c r="R7028" s="16"/>
      <c r="W7028">
        <v>1</v>
      </c>
      <c r="X7028" s="30"/>
      <c r="Y7028" s="30">
        <v>0</v>
      </c>
      <c r="Z7028" s="30">
        <v>0</v>
      </c>
      <c r="AA7028" s="30" t="e">
        <v>#N/A</v>
      </c>
      <c r="AB7028" t="s">
        <v>10592</v>
      </c>
      <c r="AC7028" t="s">
        <v>10393</v>
      </c>
      <c r="AD7028" t="b">
        <v>0</v>
      </c>
      <c r="AF7028" t="str">
        <f t="shared" si="437"/>
        <v/>
      </c>
      <c r="AG7028">
        <f t="shared" si="438"/>
        <v>1</v>
      </c>
      <c r="AH7028">
        <f t="shared" si="439"/>
        <v>1</v>
      </c>
    </row>
    <row r="7029" spans="1:34" x14ac:dyDescent="0.25">
      <c r="A7029" s="13" t="s">
        <v>4252</v>
      </c>
      <c r="B7029" t="s">
        <v>132</v>
      </c>
      <c r="C7029" s="16"/>
      <c r="D7029" s="16" t="s">
        <v>4253</v>
      </c>
      <c r="E7029" s="16"/>
      <c r="F7029" s="17">
        <v>5</v>
      </c>
      <c r="G7029" s="17" t="s">
        <v>260</v>
      </c>
      <c r="H7029" s="17">
        <v>1946</v>
      </c>
      <c r="I7029" s="71" t="str">
        <f t="shared" si="436"/>
        <v>June 5, 1946</v>
      </c>
      <c r="J7029" s="105"/>
      <c r="K7029" s="121" t="s">
        <v>15168</v>
      </c>
      <c r="L7029" t="s">
        <v>10867</v>
      </c>
      <c r="R7029" s="16"/>
      <c r="W7029">
        <v>6</v>
      </c>
      <c r="X7029" s="30"/>
      <c r="Y7029" s="30">
        <v>0</v>
      </c>
      <c r="Z7029" s="30">
        <v>0</v>
      </c>
      <c r="AA7029" s="30" t="e">
        <v>#N/A</v>
      </c>
      <c r="AB7029" t="s">
        <v>10592</v>
      </c>
      <c r="AC7029" t="s">
        <v>10393</v>
      </c>
      <c r="AD7029" t="b">
        <v>0</v>
      </c>
      <c r="AF7029" t="str">
        <f t="shared" si="437"/>
        <v/>
      </c>
      <c r="AG7029">
        <f t="shared" si="438"/>
        <v>1</v>
      </c>
      <c r="AH7029">
        <f t="shared" si="439"/>
        <v>1</v>
      </c>
    </row>
    <row r="7030" spans="1:34" x14ac:dyDescent="0.25">
      <c r="A7030" s="13" t="s">
        <v>7990</v>
      </c>
      <c r="B7030" t="s">
        <v>132</v>
      </c>
      <c r="C7030" s="16"/>
      <c r="D7030" s="16"/>
      <c r="E7030" s="16"/>
      <c r="F7030" s="17">
        <v>9</v>
      </c>
      <c r="G7030" s="17" t="s">
        <v>282</v>
      </c>
      <c r="H7030" s="17">
        <v>1950</v>
      </c>
      <c r="I7030" s="71" t="str">
        <f t="shared" si="436"/>
        <v>August 9, 1950</v>
      </c>
      <c r="J7030" s="105"/>
      <c r="K7030" s="121" t="s">
        <v>17448</v>
      </c>
      <c r="L7030" t="s">
        <v>10801</v>
      </c>
      <c r="R7030" s="16"/>
      <c r="W7030">
        <v>8</v>
      </c>
      <c r="X7030" s="30"/>
      <c r="Y7030" s="30">
        <v>0</v>
      </c>
      <c r="Z7030" s="30">
        <v>0</v>
      </c>
      <c r="AA7030" s="30" t="e">
        <v>#N/A</v>
      </c>
      <c r="AB7030" t="s">
        <v>10592</v>
      </c>
      <c r="AC7030" t="s">
        <v>10393</v>
      </c>
      <c r="AD7030" t="b">
        <v>0</v>
      </c>
      <c r="AF7030" t="str">
        <f t="shared" si="437"/>
        <v/>
      </c>
      <c r="AG7030">
        <f t="shared" si="438"/>
        <v>1</v>
      </c>
      <c r="AH7030">
        <f t="shared" si="439"/>
        <v>1</v>
      </c>
    </row>
    <row r="7031" spans="1:34" x14ac:dyDescent="0.25">
      <c r="A7031" s="13" t="s">
        <v>6516</v>
      </c>
      <c r="B7031" t="s">
        <v>132</v>
      </c>
      <c r="C7031" s="16" t="s">
        <v>1813</v>
      </c>
      <c r="D7031" s="16" t="s">
        <v>457</v>
      </c>
      <c r="E7031" s="16" t="s">
        <v>699</v>
      </c>
      <c r="F7031" s="17">
        <v>23</v>
      </c>
      <c r="G7031" s="17" t="s">
        <v>243</v>
      </c>
      <c r="H7031" s="17">
        <v>1947</v>
      </c>
      <c r="I7031" s="71" t="str">
        <f t="shared" si="436"/>
        <v>January 23, 1947</v>
      </c>
      <c r="J7031" s="105"/>
      <c r="K7031" s="121" t="s">
        <v>16538</v>
      </c>
      <c r="L7031" t="s">
        <v>10801</v>
      </c>
      <c r="R7031" s="16"/>
      <c r="W7031">
        <v>1</v>
      </c>
      <c r="X7031" s="30"/>
      <c r="Y7031" s="30">
        <v>0</v>
      </c>
      <c r="Z7031" s="30">
        <v>0</v>
      </c>
      <c r="AA7031" s="30" t="e">
        <v>#N/A</v>
      </c>
      <c r="AB7031" t="s">
        <v>1813</v>
      </c>
      <c r="AC7031" t="s">
        <v>10393</v>
      </c>
      <c r="AD7031" t="b">
        <v>0</v>
      </c>
      <c r="AF7031" t="str">
        <f t="shared" si="437"/>
        <v>FE</v>
      </c>
      <c r="AG7031">
        <f t="shared" si="438"/>
        <v>1</v>
      </c>
      <c r="AH7031">
        <f t="shared" si="439"/>
        <v>1</v>
      </c>
    </row>
    <row r="7032" spans="1:34" x14ac:dyDescent="0.25">
      <c r="A7032" s="13" t="s">
        <v>8272</v>
      </c>
      <c r="B7032" t="s">
        <v>132</v>
      </c>
      <c r="C7032" s="16"/>
      <c r="D7032" s="16"/>
      <c r="E7032" s="16"/>
      <c r="F7032" s="17">
        <v>18</v>
      </c>
      <c r="G7032" s="17" t="s">
        <v>243</v>
      </c>
      <c r="H7032" s="17">
        <v>1951</v>
      </c>
      <c r="I7032" s="71" t="str">
        <f t="shared" si="436"/>
        <v>January 18, 1951</v>
      </c>
      <c r="J7032" s="105"/>
      <c r="K7032" s="121" t="s">
        <v>17653</v>
      </c>
      <c r="L7032" t="s">
        <v>10801</v>
      </c>
      <c r="R7032" s="16"/>
      <c r="W7032">
        <v>1</v>
      </c>
      <c r="X7032" s="30"/>
      <c r="Y7032" s="30">
        <v>0</v>
      </c>
      <c r="Z7032" s="30">
        <v>0</v>
      </c>
      <c r="AA7032" s="30" t="e">
        <v>#N/A</v>
      </c>
      <c r="AB7032" t="s">
        <v>10592</v>
      </c>
      <c r="AC7032" t="s">
        <v>10393</v>
      </c>
      <c r="AD7032" t="b">
        <v>0</v>
      </c>
      <c r="AF7032" t="str">
        <f t="shared" si="437"/>
        <v/>
      </c>
      <c r="AG7032">
        <f t="shared" si="438"/>
        <v>1</v>
      </c>
      <c r="AH7032">
        <f t="shared" si="439"/>
        <v>1</v>
      </c>
    </row>
    <row r="7033" spans="1:34" x14ac:dyDescent="0.25">
      <c r="A7033" s="13" t="s">
        <v>5917</v>
      </c>
      <c r="B7033" t="s">
        <v>132</v>
      </c>
      <c r="C7033" s="16" t="s">
        <v>1813</v>
      </c>
      <c r="D7033" s="16" t="s">
        <v>457</v>
      </c>
      <c r="E7033" s="16" t="s">
        <v>699</v>
      </c>
      <c r="F7033" s="17">
        <v>10</v>
      </c>
      <c r="G7033" s="17" t="s">
        <v>250</v>
      </c>
      <c r="H7033" s="17">
        <v>1947</v>
      </c>
      <c r="I7033" s="71" t="str">
        <f t="shared" si="436"/>
        <v>April 10, 1947</v>
      </c>
      <c r="J7033" s="105"/>
      <c r="K7033" s="121" t="s">
        <v>16170</v>
      </c>
      <c r="L7033" t="s">
        <v>10801</v>
      </c>
      <c r="R7033" s="16"/>
      <c r="W7033">
        <v>4</v>
      </c>
      <c r="X7033" s="30"/>
      <c r="Y7033" s="30">
        <v>0</v>
      </c>
      <c r="Z7033" s="30">
        <v>0</v>
      </c>
      <c r="AA7033" s="30" t="e">
        <v>#N/A</v>
      </c>
      <c r="AB7033" t="s">
        <v>1813</v>
      </c>
      <c r="AC7033" t="s">
        <v>10393</v>
      </c>
      <c r="AD7033" t="b">
        <v>0</v>
      </c>
      <c r="AF7033" t="str">
        <f t="shared" si="437"/>
        <v>FE</v>
      </c>
      <c r="AG7033">
        <f t="shared" si="438"/>
        <v>1</v>
      </c>
      <c r="AH7033">
        <f t="shared" si="439"/>
        <v>1</v>
      </c>
    </row>
    <row r="7034" spans="1:34" x14ac:dyDescent="0.25">
      <c r="A7034" s="13" t="s">
        <v>7772</v>
      </c>
      <c r="B7034" t="s">
        <v>132</v>
      </c>
      <c r="C7034" s="16" t="s">
        <v>7195</v>
      </c>
      <c r="D7034" s="16"/>
      <c r="E7034" s="16"/>
      <c r="F7034" s="17">
        <v>24</v>
      </c>
      <c r="G7034" s="17" t="s">
        <v>309</v>
      </c>
      <c r="H7034" s="17">
        <v>1949</v>
      </c>
      <c r="I7034" s="71" t="str">
        <f t="shared" si="436"/>
        <v>October 24, 1949</v>
      </c>
      <c r="J7034" s="105" t="s">
        <v>230</v>
      </c>
      <c r="K7034" s="121" t="s">
        <v>17299</v>
      </c>
      <c r="L7034" t="s">
        <v>10565</v>
      </c>
      <c r="M7034" t="s">
        <v>10566</v>
      </c>
      <c r="N7034" t="s">
        <v>10567</v>
      </c>
      <c r="R7034" s="16"/>
      <c r="W7034">
        <v>10</v>
      </c>
      <c r="X7034" s="30"/>
      <c r="Y7034" s="30">
        <v>0</v>
      </c>
      <c r="Z7034" s="30">
        <v>0</v>
      </c>
      <c r="AA7034" s="30" t="e">
        <v>#N/A</v>
      </c>
      <c r="AB7034" t="s">
        <v>7195</v>
      </c>
      <c r="AC7034" t="s">
        <v>10393</v>
      </c>
      <c r="AD7034" t="b">
        <v>0</v>
      </c>
      <c r="AF7034" t="str">
        <f t="shared" si="437"/>
        <v>204AFS</v>
      </c>
      <c r="AG7034">
        <f t="shared" si="438"/>
        <v>1</v>
      </c>
      <c r="AH7034">
        <f t="shared" si="439"/>
        <v>1</v>
      </c>
    </row>
    <row r="7035" spans="1:34" x14ac:dyDescent="0.25">
      <c r="A7035" s="13" t="s">
        <v>4895</v>
      </c>
      <c r="B7035" t="s">
        <v>132</v>
      </c>
      <c r="C7035" s="16" t="s">
        <v>2081</v>
      </c>
      <c r="D7035" s="16"/>
      <c r="E7035" s="16"/>
      <c r="F7035" s="17">
        <v>24</v>
      </c>
      <c r="G7035" s="17" t="s">
        <v>247</v>
      </c>
      <c r="H7035" s="17">
        <v>1946</v>
      </c>
      <c r="I7035" s="71" t="str">
        <f t="shared" si="436"/>
        <v>March 24, 1946</v>
      </c>
      <c r="J7035" s="105" t="s">
        <v>230</v>
      </c>
      <c r="K7035" s="121" t="s">
        <v>15631</v>
      </c>
      <c r="L7035" t="s">
        <v>10565</v>
      </c>
      <c r="M7035" t="s">
        <v>10566</v>
      </c>
      <c r="N7035" t="s">
        <v>10698</v>
      </c>
      <c r="R7035" s="16"/>
      <c r="W7035">
        <v>3</v>
      </c>
      <c r="X7035" s="30"/>
      <c r="Y7035" s="30">
        <v>0</v>
      </c>
      <c r="Z7035" s="30">
        <v>0</v>
      </c>
      <c r="AA7035" s="30" t="e">
        <v>#N/A</v>
      </c>
      <c r="AB7035" t="s">
        <v>2081</v>
      </c>
      <c r="AC7035" t="s">
        <v>10393</v>
      </c>
      <c r="AD7035" t="b">
        <v>0</v>
      </c>
      <c r="AF7035" t="str">
        <f t="shared" si="437"/>
        <v>1FU</v>
      </c>
      <c r="AG7035">
        <f t="shared" si="438"/>
        <v>1</v>
      </c>
      <c r="AH7035">
        <f t="shared" si="439"/>
        <v>1</v>
      </c>
    </row>
    <row r="7036" spans="1:34" x14ac:dyDescent="0.25">
      <c r="A7036" s="13" t="s">
        <v>8003</v>
      </c>
      <c r="B7036" t="s">
        <v>132</v>
      </c>
      <c r="C7036" s="16" t="s">
        <v>8004</v>
      </c>
      <c r="D7036" s="16"/>
      <c r="E7036" s="16"/>
      <c r="F7036" s="17">
        <v>10</v>
      </c>
      <c r="G7036" s="17" t="s">
        <v>326</v>
      </c>
      <c r="H7036" s="17">
        <v>1950</v>
      </c>
      <c r="I7036" s="71" t="str">
        <f t="shared" ref="I7036:I7099" si="440">G7036&amp;" "&amp;F7036&amp;", "&amp;H7036</f>
        <v>November 10, 1950</v>
      </c>
      <c r="J7036" s="105"/>
      <c r="K7036" s="121" t="s">
        <v>17458</v>
      </c>
      <c r="L7036" t="s">
        <v>10801</v>
      </c>
      <c r="R7036" s="16"/>
      <c r="W7036">
        <v>11</v>
      </c>
      <c r="X7036" s="30"/>
      <c r="Y7036" s="30">
        <v>0</v>
      </c>
      <c r="Z7036" s="30">
        <v>0</v>
      </c>
      <c r="AA7036" s="30" t="e">
        <v>#N/A</v>
      </c>
      <c r="AB7036" t="s">
        <v>7195</v>
      </c>
      <c r="AC7036" t="s">
        <v>10393</v>
      </c>
      <c r="AD7036" t="b">
        <v>0</v>
      </c>
      <c r="AF7036" t="str">
        <f t="shared" si="437"/>
        <v>EFS /204AFS</v>
      </c>
      <c r="AG7036">
        <f t="shared" si="438"/>
        <v>2</v>
      </c>
      <c r="AH7036">
        <f t="shared" si="439"/>
        <v>2</v>
      </c>
    </row>
    <row r="7037" spans="1:34" x14ac:dyDescent="0.25">
      <c r="A7037" s="13" t="s">
        <v>8273</v>
      </c>
      <c r="B7037" t="s">
        <v>132</v>
      </c>
      <c r="C7037" s="16"/>
      <c r="D7037" s="16"/>
      <c r="E7037" s="16"/>
      <c r="F7037" s="17">
        <v>18</v>
      </c>
      <c r="G7037" s="17" t="s">
        <v>243</v>
      </c>
      <c r="H7037" s="17">
        <v>1951</v>
      </c>
      <c r="I7037" s="71" t="str">
        <f t="shared" si="440"/>
        <v>January 18, 1951</v>
      </c>
      <c r="J7037" s="105"/>
      <c r="K7037" s="121" t="s">
        <v>17653</v>
      </c>
      <c r="L7037" t="s">
        <v>10801</v>
      </c>
      <c r="R7037" s="16"/>
      <c r="W7037">
        <v>1</v>
      </c>
      <c r="X7037" s="30"/>
      <c r="Y7037" s="30">
        <v>0</v>
      </c>
      <c r="Z7037" s="30">
        <v>0</v>
      </c>
      <c r="AA7037" s="30" t="e">
        <v>#N/A</v>
      </c>
      <c r="AB7037" t="s">
        <v>10592</v>
      </c>
      <c r="AC7037" t="s">
        <v>10393</v>
      </c>
      <c r="AD7037" t="b">
        <v>0</v>
      </c>
      <c r="AF7037" t="str">
        <f t="shared" si="437"/>
        <v/>
      </c>
      <c r="AG7037">
        <f t="shared" si="438"/>
        <v>1</v>
      </c>
      <c r="AH7037">
        <f t="shared" si="439"/>
        <v>1</v>
      </c>
    </row>
    <row r="7038" spans="1:34" x14ac:dyDescent="0.25">
      <c r="A7038" s="13" t="s">
        <v>4903</v>
      </c>
      <c r="B7038" t="s">
        <v>132</v>
      </c>
      <c r="C7038" s="16"/>
      <c r="D7038" s="16" t="s">
        <v>4111</v>
      </c>
      <c r="E7038" s="16"/>
      <c r="F7038" s="17">
        <v>24</v>
      </c>
      <c r="G7038" s="17" t="s">
        <v>253</v>
      </c>
      <c r="H7038" s="17">
        <v>1946</v>
      </c>
      <c r="I7038" s="71" t="str">
        <f t="shared" si="440"/>
        <v>May 24, 1946</v>
      </c>
      <c r="J7038" s="105"/>
      <c r="K7038" s="121" t="s">
        <v>15640</v>
      </c>
      <c r="L7038" t="s">
        <v>10867</v>
      </c>
      <c r="R7038" s="16"/>
      <c r="W7038">
        <v>5</v>
      </c>
      <c r="X7038" s="30"/>
      <c r="Y7038" s="30">
        <v>0</v>
      </c>
      <c r="Z7038" s="30">
        <v>0</v>
      </c>
      <c r="AA7038" s="30" t="e">
        <v>#N/A</v>
      </c>
      <c r="AB7038" t="s">
        <v>10592</v>
      </c>
      <c r="AC7038" t="s">
        <v>10393</v>
      </c>
      <c r="AD7038" t="b">
        <v>0</v>
      </c>
      <c r="AF7038" t="str">
        <f t="shared" si="437"/>
        <v/>
      </c>
      <c r="AG7038">
        <f t="shared" si="438"/>
        <v>1</v>
      </c>
      <c r="AH7038">
        <f t="shared" si="439"/>
        <v>1</v>
      </c>
    </row>
    <row r="7039" spans="1:34" x14ac:dyDescent="0.25">
      <c r="A7039" s="13" t="s">
        <v>7991</v>
      </c>
      <c r="B7039" t="s">
        <v>132</v>
      </c>
      <c r="C7039" s="16"/>
      <c r="D7039" s="16"/>
      <c r="E7039" s="16"/>
      <c r="F7039" s="17">
        <v>9</v>
      </c>
      <c r="G7039" s="17" t="s">
        <v>282</v>
      </c>
      <c r="H7039" s="17">
        <v>1950</v>
      </c>
      <c r="I7039" s="71" t="str">
        <f t="shared" si="440"/>
        <v>August 9, 1950</v>
      </c>
      <c r="J7039" s="105"/>
      <c r="K7039" s="121" t="s">
        <v>17449</v>
      </c>
      <c r="L7039" t="s">
        <v>10801</v>
      </c>
      <c r="R7039" s="16"/>
      <c r="W7039">
        <v>8</v>
      </c>
      <c r="X7039" s="30"/>
      <c r="Y7039" s="30">
        <v>0</v>
      </c>
      <c r="Z7039" s="30">
        <v>0</v>
      </c>
      <c r="AA7039" s="30" t="e">
        <v>#N/A</v>
      </c>
      <c r="AB7039" t="s">
        <v>10592</v>
      </c>
      <c r="AC7039" t="s">
        <v>10393</v>
      </c>
      <c r="AD7039" t="b">
        <v>0</v>
      </c>
      <c r="AF7039" t="str">
        <f t="shared" si="437"/>
        <v/>
      </c>
      <c r="AG7039">
        <f t="shared" si="438"/>
        <v>1</v>
      </c>
      <c r="AH7039">
        <f t="shared" si="439"/>
        <v>1</v>
      </c>
    </row>
    <row r="7040" spans="1:34" x14ac:dyDescent="0.25">
      <c r="A7040" s="13" t="s">
        <v>4842</v>
      </c>
      <c r="B7040" t="s">
        <v>132</v>
      </c>
      <c r="C7040" s="16"/>
      <c r="D7040" s="16" t="s">
        <v>4111</v>
      </c>
      <c r="E7040" s="16"/>
      <c r="F7040" s="17">
        <v>21</v>
      </c>
      <c r="G7040" s="17" t="s">
        <v>253</v>
      </c>
      <c r="H7040" s="17">
        <v>1946</v>
      </c>
      <c r="I7040" s="71" t="str">
        <f t="shared" si="440"/>
        <v>May 21, 1946</v>
      </c>
      <c r="J7040" s="105"/>
      <c r="K7040" s="121" t="s">
        <v>15589</v>
      </c>
      <c r="L7040" t="s">
        <v>10867</v>
      </c>
      <c r="R7040" s="16"/>
      <c r="W7040">
        <v>5</v>
      </c>
      <c r="X7040" s="30"/>
      <c r="Y7040" s="30">
        <v>0</v>
      </c>
      <c r="Z7040" s="30">
        <v>0</v>
      </c>
      <c r="AA7040" s="30" t="e">
        <v>#N/A</v>
      </c>
      <c r="AB7040" t="s">
        <v>10592</v>
      </c>
      <c r="AC7040" t="s">
        <v>10393</v>
      </c>
      <c r="AD7040" t="b">
        <v>0</v>
      </c>
      <c r="AF7040" t="str">
        <f t="shared" si="437"/>
        <v/>
      </c>
      <c r="AG7040">
        <f t="shared" si="438"/>
        <v>1</v>
      </c>
      <c r="AH7040">
        <f t="shared" si="439"/>
        <v>1</v>
      </c>
    </row>
    <row r="7041" spans="1:34" x14ac:dyDescent="0.25">
      <c r="A7041" s="13" t="s">
        <v>6003</v>
      </c>
      <c r="B7041" t="s">
        <v>132</v>
      </c>
      <c r="C7041" s="16" t="s">
        <v>1813</v>
      </c>
      <c r="D7041" s="16" t="s">
        <v>457</v>
      </c>
      <c r="E7041" s="16" t="s">
        <v>699</v>
      </c>
      <c r="F7041" s="17">
        <v>13</v>
      </c>
      <c r="G7041" s="17" t="s">
        <v>247</v>
      </c>
      <c r="H7041" s="17">
        <v>1947</v>
      </c>
      <c r="I7041" s="71" t="str">
        <f t="shared" si="440"/>
        <v>March 13, 1947</v>
      </c>
      <c r="J7041" s="105"/>
      <c r="K7041" s="121" t="s">
        <v>16227</v>
      </c>
      <c r="L7041" t="s">
        <v>10801</v>
      </c>
      <c r="R7041" s="16"/>
      <c r="W7041">
        <v>3</v>
      </c>
      <c r="X7041" s="30"/>
      <c r="Y7041" s="30">
        <v>0</v>
      </c>
      <c r="Z7041" s="30">
        <v>0</v>
      </c>
      <c r="AA7041" s="30" t="e">
        <v>#N/A</v>
      </c>
      <c r="AB7041" t="s">
        <v>1813</v>
      </c>
      <c r="AC7041" t="s">
        <v>10393</v>
      </c>
      <c r="AD7041" t="b">
        <v>0</v>
      </c>
      <c r="AF7041" t="str">
        <f t="shared" si="437"/>
        <v>FE</v>
      </c>
      <c r="AG7041">
        <f t="shared" si="438"/>
        <v>1</v>
      </c>
      <c r="AH7041">
        <f t="shared" si="439"/>
        <v>1</v>
      </c>
    </row>
    <row r="7042" spans="1:34" x14ac:dyDescent="0.25">
      <c r="A7042" s="13" t="s">
        <v>4420</v>
      </c>
      <c r="B7042" t="s">
        <v>132</v>
      </c>
      <c r="C7042" s="16" t="s">
        <v>2563</v>
      </c>
      <c r="D7042" s="16"/>
      <c r="E7042" s="16"/>
      <c r="F7042" s="17">
        <v>9</v>
      </c>
      <c r="G7042" s="17" t="s">
        <v>365</v>
      </c>
      <c r="H7042" s="17">
        <v>1946</v>
      </c>
      <c r="I7042" s="71" t="str">
        <f t="shared" si="440"/>
        <v>February 9, 1946</v>
      </c>
      <c r="J7042" s="105" t="s">
        <v>230</v>
      </c>
      <c r="K7042" s="121" t="s">
        <v>15253</v>
      </c>
      <c r="L7042" t="s">
        <v>10565</v>
      </c>
      <c r="M7042" t="s">
        <v>10566</v>
      </c>
      <c r="N7042" t="s">
        <v>10728</v>
      </c>
      <c r="R7042" s="16"/>
      <c r="W7042">
        <v>2</v>
      </c>
      <c r="X7042" s="30"/>
      <c r="Y7042" s="30">
        <v>0</v>
      </c>
      <c r="Z7042" s="30">
        <v>0</v>
      </c>
      <c r="AA7042" s="30" t="e">
        <v>#N/A</v>
      </c>
      <c r="AB7042" t="s">
        <v>2563</v>
      </c>
      <c r="AC7042" t="s">
        <v>10393</v>
      </c>
      <c r="AD7042" t="b">
        <v>0</v>
      </c>
      <c r="AF7042" t="str">
        <f t="shared" si="437"/>
        <v>5FU</v>
      </c>
      <c r="AG7042">
        <f t="shared" si="438"/>
        <v>1</v>
      </c>
      <c r="AH7042">
        <f t="shared" si="439"/>
        <v>1</v>
      </c>
    </row>
    <row r="7043" spans="1:34" x14ac:dyDescent="0.25">
      <c r="A7043" s="13" t="s">
        <v>9095</v>
      </c>
      <c r="B7043" t="s">
        <v>132</v>
      </c>
      <c r="C7043" s="16"/>
      <c r="D7043" s="16"/>
      <c r="E7043" s="16"/>
      <c r="F7043" s="17">
        <v>14</v>
      </c>
      <c r="G7043" s="17" t="s">
        <v>309</v>
      </c>
      <c r="H7043" s="17">
        <v>1954</v>
      </c>
      <c r="I7043" s="71" t="str">
        <f t="shared" si="440"/>
        <v>October 14, 1954</v>
      </c>
      <c r="J7043" s="105"/>
      <c r="K7043" s="121" t="s">
        <v>18213</v>
      </c>
      <c r="L7043" t="s">
        <v>10801</v>
      </c>
      <c r="R7043" s="16"/>
      <c r="W7043">
        <v>10</v>
      </c>
      <c r="X7043" s="30"/>
      <c r="Y7043" s="30">
        <v>0</v>
      </c>
      <c r="Z7043" s="30">
        <v>0</v>
      </c>
      <c r="AA7043" s="30" t="e">
        <v>#N/A</v>
      </c>
      <c r="AB7043" t="s">
        <v>10592</v>
      </c>
      <c r="AC7043" t="s">
        <v>10393</v>
      </c>
      <c r="AD7043" t="b">
        <v>0</v>
      </c>
      <c r="AF7043" t="str">
        <f t="shared" ref="AF7043:AF7106" si="441">SUBSTITUTE(C7043,"/"," /")</f>
        <v/>
      </c>
      <c r="AG7043">
        <f t="shared" ref="AG7043:AG7106" si="442">LEN(AF7043)-LEN(C7043)+1</f>
        <v>1</v>
      </c>
      <c r="AH7043">
        <f t="shared" ref="AH7043:AH7106" si="443">IF(ISERROR(FIND("Cv ",C7043,1)),AG7043,AG7043-1)</f>
        <v>1</v>
      </c>
    </row>
    <row r="7044" spans="1:34" x14ac:dyDescent="0.25">
      <c r="A7044" s="13" t="s">
        <v>9136</v>
      </c>
      <c r="B7044" t="s">
        <v>132</v>
      </c>
      <c r="C7044" s="16" t="s">
        <v>2822</v>
      </c>
      <c r="D7044" s="16"/>
      <c r="E7044" s="16"/>
      <c r="F7044" s="17">
        <v>18</v>
      </c>
      <c r="G7044" s="17" t="s">
        <v>282</v>
      </c>
      <c r="H7044" s="17">
        <v>1954</v>
      </c>
      <c r="I7044" s="71" t="str">
        <f t="shared" si="440"/>
        <v>August 18, 1954</v>
      </c>
      <c r="J7044" s="105"/>
      <c r="K7044" s="121" t="s">
        <v>18240</v>
      </c>
      <c r="L7044" t="s">
        <v>10867</v>
      </c>
      <c r="R7044" s="16"/>
      <c r="W7044">
        <v>8</v>
      </c>
      <c r="X7044" s="30"/>
      <c r="Y7044" s="30">
        <v>0</v>
      </c>
      <c r="Z7044" s="30">
        <v>0</v>
      </c>
      <c r="AA7044" s="30" t="e">
        <v>#N/A</v>
      </c>
      <c r="AB7044" t="s">
        <v>2822</v>
      </c>
      <c r="AC7044" t="s">
        <v>10393</v>
      </c>
      <c r="AD7044" t="b">
        <v>0</v>
      </c>
      <c r="AF7044" t="str">
        <f t="shared" si="441"/>
        <v>RN</v>
      </c>
      <c r="AG7044">
        <f t="shared" si="442"/>
        <v>1</v>
      </c>
      <c r="AH7044">
        <f t="shared" si="443"/>
        <v>1</v>
      </c>
    </row>
    <row r="7045" spans="1:34" x14ac:dyDescent="0.25">
      <c r="A7045" s="13" t="s">
        <v>7757</v>
      </c>
      <c r="B7045" t="s">
        <v>132</v>
      </c>
      <c r="C7045" s="16">
        <v>114</v>
      </c>
      <c r="D7045" s="16"/>
      <c r="E7045" s="16"/>
      <c r="F7045" s="17">
        <v>22</v>
      </c>
      <c r="G7045" s="17" t="s">
        <v>365</v>
      </c>
      <c r="H7045" s="17">
        <v>1949</v>
      </c>
      <c r="I7045" s="71" t="str">
        <f t="shared" si="440"/>
        <v>February 22, 1949</v>
      </c>
      <c r="J7045" s="105"/>
      <c r="K7045" s="121" t="s">
        <v>17291</v>
      </c>
      <c r="L7045" t="s">
        <v>10801</v>
      </c>
      <c r="R7045" s="16"/>
      <c r="W7045">
        <v>2</v>
      </c>
      <c r="X7045" s="30"/>
      <c r="Y7045" s="30">
        <v>0</v>
      </c>
      <c r="Z7045" s="30">
        <v>0</v>
      </c>
      <c r="AA7045" s="30" t="e">
        <v>#N/A</v>
      </c>
      <c r="AB7045">
        <v>114</v>
      </c>
      <c r="AC7045" t="s">
        <v>10393</v>
      </c>
      <c r="AD7045" t="b">
        <v>0</v>
      </c>
      <c r="AF7045" t="str">
        <f t="shared" si="441"/>
        <v>114</v>
      </c>
      <c r="AG7045">
        <f t="shared" si="442"/>
        <v>1</v>
      </c>
      <c r="AH7045">
        <f t="shared" si="443"/>
        <v>1</v>
      </c>
    </row>
    <row r="7046" spans="1:34" x14ac:dyDescent="0.25">
      <c r="A7046" s="13" t="s">
        <v>9096</v>
      </c>
      <c r="B7046" t="s">
        <v>132</v>
      </c>
      <c r="C7046" s="16"/>
      <c r="D7046" s="16"/>
      <c r="E7046" s="16"/>
      <c r="F7046" s="17">
        <v>14</v>
      </c>
      <c r="G7046" s="17" t="s">
        <v>309</v>
      </c>
      <c r="H7046" s="17">
        <v>1954</v>
      </c>
      <c r="I7046" s="71" t="str">
        <f t="shared" si="440"/>
        <v>October 14, 1954</v>
      </c>
      <c r="J7046" s="105"/>
      <c r="K7046" s="121" t="s">
        <v>18213</v>
      </c>
      <c r="L7046" t="s">
        <v>10801</v>
      </c>
      <c r="R7046" s="16"/>
      <c r="W7046">
        <v>10</v>
      </c>
      <c r="X7046" s="30"/>
      <c r="Y7046" s="30">
        <v>0</v>
      </c>
      <c r="Z7046" s="30">
        <v>0</v>
      </c>
      <c r="AA7046" s="30" t="e">
        <v>#N/A</v>
      </c>
      <c r="AB7046" t="s">
        <v>10592</v>
      </c>
      <c r="AC7046" t="s">
        <v>10393</v>
      </c>
      <c r="AD7046" t="b">
        <v>0</v>
      </c>
      <c r="AF7046" t="str">
        <f t="shared" si="441"/>
        <v/>
      </c>
      <c r="AG7046">
        <f t="shared" si="442"/>
        <v>1</v>
      </c>
      <c r="AH7046">
        <f t="shared" si="443"/>
        <v>1</v>
      </c>
    </row>
    <row r="7047" spans="1:34" x14ac:dyDescent="0.25">
      <c r="A7047" s="13" t="s">
        <v>3933</v>
      </c>
      <c r="B7047" t="s">
        <v>132</v>
      </c>
      <c r="C7047" s="16" t="s">
        <v>2822</v>
      </c>
      <c r="D7047" s="16" t="s">
        <v>236</v>
      </c>
      <c r="E7047" s="16" t="s">
        <v>969</v>
      </c>
      <c r="F7047" s="17">
        <v>24</v>
      </c>
      <c r="G7047" s="17" t="s">
        <v>282</v>
      </c>
      <c r="H7047" s="17">
        <v>1945</v>
      </c>
      <c r="I7047" s="71" t="str">
        <f t="shared" si="440"/>
        <v>August 24, 1945</v>
      </c>
      <c r="J7047" s="105" t="s">
        <v>230</v>
      </c>
      <c r="K7047" s="121" t="s">
        <v>14945</v>
      </c>
      <c r="L7047" t="s">
        <v>10867</v>
      </c>
      <c r="R7047" s="16"/>
      <c r="W7047">
        <v>8</v>
      </c>
      <c r="X7047" s="30"/>
      <c r="Y7047" s="30">
        <v>0</v>
      </c>
      <c r="Z7047" s="30">
        <v>0</v>
      </c>
      <c r="AA7047" s="30" t="e">
        <v>#N/A</v>
      </c>
      <c r="AB7047" t="s">
        <v>2822</v>
      </c>
      <c r="AC7047" t="s">
        <v>10393</v>
      </c>
      <c r="AD7047" t="b">
        <v>0</v>
      </c>
      <c r="AF7047" t="str">
        <f t="shared" si="441"/>
        <v>RN</v>
      </c>
      <c r="AG7047">
        <f t="shared" si="442"/>
        <v>1</v>
      </c>
      <c r="AH7047">
        <f t="shared" si="443"/>
        <v>1</v>
      </c>
    </row>
    <row r="7048" spans="1:34" x14ac:dyDescent="0.25">
      <c r="A7048" s="13" t="s">
        <v>8728</v>
      </c>
      <c r="B7048" t="s">
        <v>132</v>
      </c>
      <c r="C7048" s="16" t="s">
        <v>2822</v>
      </c>
      <c r="D7048" s="16"/>
      <c r="E7048" s="16"/>
      <c r="F7048" s="17">
        <v>18</v>
      </c>
      <c r="G7048" s="17" t="s">
        <v>326</v>
      </c>
      <c r="H7048" s="17">
        <v>1953</v>
      </c>
      <c r="I7048" s="71" t="str">
        <f t="shared" si="440"/>
        <v>November 18, 1953</v>
      </c>
      <c r="J7048" s="105"/>
      <c r="K7048" s="121" t="s">
        <v>18009</v>
      </c>
      <c r="L7048" t="s">
        <v>10867</v>
      </c>
      <c r="R7048" s="16"/>
      <c r="W7048">
        <v>11</v>
      </c>
      <c r="X7048" s="30"/>
      <c r="Y7048" s="30">
        <v>0</v>
      </c>
      <c r="Z7048" s="30">
        <v>0</v>
      </c>
      <c r="AA7048" s="30" t="e">
        <v>#N/A</v>
      </c>
      <c r="AB7048" t="s">
        <v>2822</v>
      </c>
      <c r="AC7048" t="s">
        <v>10393</v>
      </c>
      <c r="AD7048" t="b">
        <v>0</v>
      </c>
      <c r="AF7048" t="str">
        <f t="shared" si="441"/>
        <v>RN</v>
      </c>
      <c r="AG7048">
        <f t="shared" si="442"/>
        <v>1</v>
      </c>
      <c r="AH7048">
        <f t="shared" si="443"/>
        <v>1</v>
      </c>
    </row>
    <row r="7049" spans="1:34" x14ac:dyDescent="0.25">
      <c r="A7049" s="13" t="s">
        <v>9097</v>
      </c>
      <c r="B7049" t="s">
        <v>132</v>
      </c>
      <c r="C7049" s="16"/>
      <c r="D7049" s="16"/>
      <c r="E7049" s="16"/>
      <c r="F7049" s="17">
        <v>14</v>
      </c>
      <c r="G7049" s="17" t="s">
        <v>309</v>
      </c>
      <c r="H7049" s="17">
        <v>1954</v>
      </c>
      <c r="I7049" s="71" t="str">
        <f t="shared" si="440"/>
        <v>October 14, 1954</v>
      </c>
      <c r="J7049" s="105"/>
      <c r="K7049" s="121" t="s">
        <v>18213</v>
      </c>
      <c r="L7049" t="s">
        <v>10801</v>
      </c>
      <c r="R7049" s="16"/>
      <c r="W7049">
        <v>10</v>
      </c>
      <c r="X7049" s="30"/>
      <c r="Y7049" s="30">
        <v>0</v>
      </c>
      <c r="Z7049" s="30">
        <v>0</v>
      </c>
      <c r="AA7049" s="30" t="e">
        <v>#N/A</v>
      </c>
      <c r="AB7049" t="s">
        <v>10592</v>
      </c>
      <c r="AC7049" t="s">
        <v>10393</v>
      </c>
      <c r="AD7049" t="b">
        <v>0</v>
      </c>
      <c r="AF7049" t="str">
        <f t="shared" si="441"/>
        <v/>
      </c>
      <c r="AG7049">
        <f t="shared" si="442"/>
        <v>1</v>
      </c>
      <c r="AH7049">
        <f t="shared" si="443"/>
        <v>1</v>
      </c>
    </row>
    <row r="7050" spans="1:34" x14ac:dyDescent="0.25">
      <c r="A7050" s="13" t="s">
        <v>8438</v>
      </c>
      <c r="B7050" t="s">
        <v>132</v>
      </c>
      <c r="C7050" s="16"/>
      <c r="D7050" s="16" t="s">
        <v>8136</v>
      </c>
      <c r="E7050" s="16"/>
      <c r="F7050" s="17">
        <v>4</v>
      </c>
      <c r="G7050" s="17" t="s">
        <v>294</v>
      </c>
      <c r="H7050" s="17">
        <v>1952</v>
      </c>
      <c r="I7050" s="71" t="str">
        <f t="shared" si="440"/>
        <v>September 4, 1952</v>
      </c>
      <c r="J7050" s="105"/>
      <c r="K7050" s="121" t="s">
        <v>17790</v>
      </c>
      <c r="L7050" t="s">
        <v>10867</v>
      </c>
      <c r="R7050" s="16"/>
      <c r="W7050">
        <v>9</v>
      </c>
      <c r="X7050" s="30"/>
      <c r="Y7050" s="30">
        <v>0</v>
      </c>
      <c r="Z7050" s="30">
        <v>0</v>
      </c>
      <c r="AA7050" s="30" t="e">
        <v>#N/A</v>
      </c>
      <c r="AB7050" t="s">
        <v>10592</v>
      </c>
      <c r="AC7050" t="s">
        <v>10393</v>
      </c>
      <c r="AD7050" t="b">
        <v>0</v>
      </c>
      <c r="AF7050" t="str">
        <f t="shared" si="441"/>
        <v/>
      </c>
      <c r="AG7050">
        <f t="shared" si="442"/>
        <v>1</v>
      </c>
      <c r="AH7050">
        <f t="shared" si="443"/>
        <v>1</v>
      </c>
    </row>
    <row r="7051" spans="1:34" x14ac:dyDescent="0.25">
      <c r="A7051" s="13" t="s">
        <v>9281</v>
      </c>
      <c r="B7051" t="s">
        <v>132</v>
      </c>
      <c r="C7051" s="16" t="s">
        <v>2822</v>
      </c>
      <c r="D7051" s="16"/>
      <c r="E7051" s="16"/>
      <c r="F7051" s="17">
        <v>28</v>
      </c>
      <c r="G7051" s="17" t="s">
        <v>282</v>
      </c>
      <c r="H7051" s="17">
        <v>1954</v>
      </c>
      <c r="I7051" s="71" t="str">
        <f t="shared" si="440"/>
        <v>August 28, 1954</v>
      </c>
      <c r="J7051" s="105"/>
      <c r="K7051" s="121" t="s">
        <v>18292</v>
      </c>
      <c r="L7051" t="s">
        <v>10867</v>
      </c>
      <c r="R7051" s="16"/>
      <c r="W7051">
        <v>8</v>
      </c>
      <c r="X7051" s="30"/>
      <c r="Y7051" s="30">
        <v>0</v>
      </c>
      <c r="Z7051" s="30">
        <v>0</v>
      </c>
      <c r="AA7051" s="30" t="e">
        <v>#N/A</v>
      </c>
      <c r="AB7051" t="s">
        <v>2822</v>
      </c>
      <c r="AC7051" t="s">
        <v>10393</v>
      </c>
      <c r="AD7051" t="b">
        <v>0</v>
      </c>
      <c r="AF7051" t="str">
        <f t="shared" si="441"/>
        <v>RN</v>
      </c>
      <c r="AG7051">
        <f t="shared" si="442"/>
        <v>1</v>
      </c>
      <c r="AH7051">
        <f t="shared" si="443"/>
        <v>1</v>
      </c>
    </row>
    <row r="7052" spans="1:34" x14ac:dyDescent="0.25">
      <c r="A7052" s="13" t="s">
        <v>8516</v>
      </c>
      <c r="B7052" t="s">
        <v>132</v>
      </c>
      <c r="C7052" s="16"/>
      <c r="D7052" s="16" t="s">
        <v>8136</v>
      </c>
      <c r="E7052" s="16"/>
      <c r="F7052" s="17">
        <v>14</v>
      </c>
      <c r="G7052" s="17" t="s">
        <v>282</v>
      </c>
      <c r="H7052" s="17">
        <v>1952</v>
      </c>
      <c r="I7052" s="71" t="str">
        <f t="shared" si="440"/>
        <v>August 14, 1952</v>
      </c>
      <c r="J7052" s="105"/>
      <c r="K7052" s="121" t="s">
        <v>17850</v>
      </c>
      <c r="L7052" t="s">
        <v>10867</v>
      </c>
      <c r="R7052" s="16"/>
      <c r="W7052">
        <v>8</v>
      </c>
      <c r="X7052" s="30"/>
      <c r="Y7052" s="30">
        <v>0</v>
      </c>
      <c r="Z7052" s="30">
        <v>0</v>
      </c>
      <c r="AA7052" s="30" t="e">
        <v>#N/A</v>
      </c>
      <c r="AB7052" t="s">
        <v>10592</v>
      </c>
      <c r="AC7052" t="s">
        <v>10393</v>
      </c>
      <c r="AD7052" t="b">
        <v>0</v>
      </c>
      <c r="AF7052" t="str">
        <f t="shared" si="441"/>
        <v/>
      </c>
      <c r="AG7052">
        <f t="shared" si="442"/>
        <v>1</v>
      </c>
      <c r="AH7052">
        <f t="shared" si="443"/>
        <v>1</v>
      </c>
    </row>
    <row r="7053" spans="1:34" x14ac:dyDescent="0.25">
      <c r="A7053" s="13" t="s">
        <v>8864</v>
      </c>
      <c r="B7053" t="s">
        <v>132</v>
      </c>
      <c r="C7053" s="16" t="s">
        <v>2822</v>
      </c>
      <c r="D7053" s="16"/>
      <c r="E7053" s="16"/>
      <c r="F7053" s="17">
        <v>28</v>
      </c>
      <c r="G7053" s="17" t="s">
        <v>326</v>
      </c>
      <c r="H7053" s="17">
        <v>1953</v>
      </c>
      <c r="I7053" s="71" t="str">
        <f t="shared" si="440"/>
        <v>November 28, 1953</v>
      </c>
      <c r="J7053" s="105"/>
      <c r="K7053" s="121" t="s">
        <v>18104</v>
      </c>
      <c r="L7053" t="s">
        <v>10867</v>
      </c>
      <c r="R7053" s="16"/>
      <c r="W7053">
        <v>11</v>
      </c>
      <c r="X7053" s="30"/>
      <c r="Y7053" s="30">
        <v>0</v>
      </c>
      <c r="Z7053" s="30">
        <v>0</v>
      </c>
      <c r="AA7053" s="30" t="e">
        <v>#N/A</v>
      </c>
      <c r="AB7053" t="s">
        <v>2822</v>
      </c>
      <c r="AC7053" t="s">
        <v>10393</v>
      </c>
      <c r="AD7053" t="b">
        <v>0</v>
      </c>
      <c r="AF7053" t="str">
        <f t="shared" si="441"/>
        <v>RN</v>
      </c>
      <c r="AG7053">
        <f t="shared" si="442"/>
        <v>1</v>
      </c>
      <c r="AH7053">
        <f t="shared" si="443"/>
        <v>1</v>
      </c>
    </row>
    <row r="7054" spans="1:34" x14ac:dyDescent="0.25">
      <c r="A7054" s="13" t="s">
        <v>8900</v>
      </c>
      <c r="B7054" t="s">
        <v>132</v>
      </c>
      <c r="C7054" s="16" t="s">
        <v>2822</v>
      </c>
      <c r="D7054" s="16"/>
      <c r="E7054" s="16"/>
      <c r="F7054" s="17">
        <v>0</v>
      </c>
      <c r="G7054" s="17" t="s">
        <v>282</v>
      </c>
      <c r="H7054" s="17">
        <v>1954</v>
      </c>
      <c r="I7054" s="71" t="str">
        <f t="shared" si="440"/>
        <v>August 0, 1954</v>
      </c>
      <c r="J7054" s="105"/>
      <c r="K7054" s="121" t="s">
        <v>18120</v>
      </c>
      <c r="L7054" t="s">
        <v>10867</v>
      </c>
      <c r="R7054" s="16"/>
      <c r="W7054">
        <v>8</v>
      </c>
      <c r="X7054" s="30"/>
      <c r="Y7054" s="30">
        <v>0</v>
      </c>
      <c r="Z7054" s="30">
        <v>0</v>
      </c>
      <c r="AA7054" s="30" t="e">
        <v>#N/A</v>
      </c>
      <c r="AB7054" t="s">
        <v>2822</v>
      </c>
      <c r="AC7054" t="s">
        <v>10393</v>
      </c>
      <c r="AD7054" t="b">
        <v>0</v>
      </c>
      <c r="AF7054" t="str">
        <f t="shared" si="441"/>
        <v>RN</v>
      </c>
      <c r="AG7054">
        <f t="shared" si="442"/>
        <v>1</v>
      </c>
      <c r="AH7054">
        <f t="shared" si="443"/>
        <v>1</v>
      </c>
    </row>
    <row r="7055" spans="1:34" x14ac:dyDescent="0.25">
      <c r="A7055" s="13" t="s">
        <v>9098</v>
      </c>
      <c r="B7055" t="s">
        <v>132</v>
      </c>
      <c r="C7055" s="16"/>
      <c r="D7055" s="16"/>
      <c r="E7055" s="16"/>
      <c r="F7055" s="17">
        <v>14</v>
      </c>
      <c r="G7055" s="17" t="s">
        <v>309</v>
      </c>
      <c r="H7055" s="17">
        <v>1954</v>
      </c>
      <c r="I7055" s="71" t="str">
        <f t="shared" si="440"/>
        <v>October 14, 1954</v>
      </c>
      <c r="J7055" s="105"/>
      <c r="K7055" s="121" t="s">
        <v>18213</v>
      </c>
      <c r="L7055" t="s">
        <v>10801</v>
      </c>
      <c r="R7055" s="16"/>
      <c r="W7055">
        <v>10</v>
      </c>
      <c r="X7055" s="30"/>
      <c r="Y7055" s="30">
        <v>0</v>
      </c>
      <c r="Z7055" s="30">
        <v>0</v>
      </c>
      <c r="AA7055" s="30" t="e">
        <v>#N/A</v>
      </c>
      <c r="AB7055" t="s">
        <v>10592</v>
      </c>
      <c r="AC7055" t="s">
        <v>10393</v>
      </c>
      <c r="AD7055" t="b">
        <v>0</v>
      </c>
      <c r="AF7055" t="str">
        <f t="shared" si="441"/>
        <v/>
      </c>
      <c r="AG7055">
        <f t="shared" si="442"/>
        <v>1</v>
      </c>
      <c r="AH7055">
        <f t="shared" si="443"/>
        <v>1</v>
      </c>
    </row>
    <row r="7056" spans="1:34" x14ac:dyDescent="0.25">
      <c r="A7056" s="13" t="s">
        <v>7992</v>
      </c>
      <c r="B7056" t="s">
        <v>132</v>
      </c>
      <c r="C7056" s="16"/>
      <c r="D7056" s="16"/>
      <c r="E7056" s="16"/>
      <c r="F7056" s="17">
        <v>9</v>
      </c>
      <c r="G7056" s="17" t="s">
        <v>282</v>
      </c>
      <c r="H7056" s="17">
        <v>1950</v>
      </c>
      <c r="I7056" s="71" t="str">
        <f t="shared" si="440"/>
        <v>August 9, 1950</v>
      </c>
      <c r="J7056" s="105"/>
      <c r="K7056" s="121" t="s">
        <v>17450</v>
      </c>
      <c r="L7056" t="s">
        <v>10801</v>
      </c>
      <c r="R7056" s="16"/>
      <c r="W7056">
        <v>8</v>
      </c>
      <c r="X7056" s="30"/>
      <c r="Y7056" s="30">
        <v>0</v>
      </c>
      <c r="Z7056" s="30">
        <v>0</v>
      </c>
      <c r="AA7056" s="30" t="e">
        <v>#N/A</v>
      </c>
      <c r="AB7056" t="s">
        <v>10592</v>
      </c>
      <c r="AC7056" t="s">
        <v>10393</v>
      </c>
      <c r="AD7056" t="b">
        <v>0</v>
      </c>
      <c r="AF7056" t="str">
        <f t="shared" si="441"/>
        <v/>
      </c>
      <c r="AG7056">
        <f t="shared" si="442"/>
        <v>1</v>
      </c>
      <c r="AH7056">
        <f t="shared" si="443"/>
        <v>1</v>
      </c>
    </row>
    <row r="7057" spans="1:34" x14ac:dyDescent="0.25">
      <c r="A7057" s="13" t="s">
        <v>8579</v>
      </c>
      <c r="B7057" t="s">
        <v>132</v>
      </c>
      <c r="C7057" s="16"/>
      <c r="D7057" s="16" t="s">
        <v>8136</v>
      </c>
      <c r="E7057" s="16"/>
      <c r="F7057" s="17">
        <v>22</v>
      </c>
      <c r="G7057" s="17" t="s">
        <v>264</v>
      </c>
      <c r="H7057" s="17">
        <v>1952</v>
      </c>
      <c r="I7057" s="71" t="str">
        <f t="shared" si="440"/>
        <v>July 22, 1952</v>
      </c>
      <c r="J7057" s="105"/>
      <c r="K7057" s="121" t="s">
        <v>17902</v>
      </c>
      <c r="L7057" t="s">
        <v>10867</v>
      </c>
      <c r="R7057" s="16"/>
      <c r="W7057">
        <v>7</v>
      </c>
      <c r="X7057" s="30"/>
      <c r="Y7057" s="30">
        <v>0</v>
      </c>
      <c r="Z7057" s="30">
        <v>0</v>
      </c>
      <c r="AA7057" s="30" t="e">
        <v>#N/A</v>
      </c>
      <c r="AB7057" t="s">
        <v>10592</v>
      </c>
      <c r="AC7057" t="s">
        <v>10393</v>
      </c>
      <c r="AD7057" t="b">
        <v>0</v>
      </c>
      <c r="AF7057" t="str">
        <f t="shared" si="441"/>
        <v/>
      </c>
      <c r="AG7057">
        <f t="shared" si="442"/>
        <v>1</v>
      </c>
      <c r="AH7057">
        <f t="shared" si="443"/>
        <v>1</v>
      </c>
    </row>
    <row r="7058" spans="1:34" x14ac:dyDescent="0.25">
      <c r="A7058" s="13" t="s">
        <v>9099</v>
      </c>
      <c r="B7058" t="s">
        <v>132</v>
      </c>
      <c r="C7058" s="16"/>
      <c r="D7058" s="16"/>
      <c r="E7058" s="16"/>
      <c r="F7058" s="17">
        <v>14</v>
      </c>
      <c r="G7058" s="17" t="s">
        <v>309</v>
      </c>
      <c r="H7058" s="17">
        <v>1954</v>
      </c>
      <c r="I7058" s="71" t="str">
        <f t="shared" si="440"/>
        <v>October 14, 1954</v>
      </c>
      <c r="J7058" s="105"/>
      <c r="K7058" s="121" t="s">
        <v>18213</v>
      </c>
      <c r="L7058" t="s">
        <v>10801</v>
      </c>
      <c r="R7058" s="16"/>
      <c r="W7058">
        <v>10</v>
      </c>
      <c r="X7058" s="30"/>
      <c r="Y7058" s="30">
        <v>0</v>
      </c>
      <c r="Z7058" s="30">
        <v>0</v>
      </c>
      <c r="AA7058" s="30" t="e">
        <v>#N/A</v>
      </c>
      <c r="AB7058" t="s">
        <v>10592</v>
      </c>
      <c r="AC7058" t="s">
        <v>10393</v>
      </c>
      <c r="AD7058" t="b">
        <v>0</v>
      </c>
      <c r="AF7058" t="str">
        <f t="shared" si="441"/>
        <v/>
      </c>
      <c r="AG7058">
        <f t="shared" si="442"/>
        <v>1</v>
      </c>
      <c r="AH7058">
        <f t="shared" si="443"/>
        <v>1</v>
      </c>
    </row>
    <row r="7059" spans="1:34" x14ac:dyDescent="0.25">
      <c r="A7059" s="13" t="s">
        <v>8580</v>
      </c>
      <c r="B7059" t="s">
        <v>132</v>
      </c>
      <c r="C7059" s="16"/>
      <c r="D7059" s="16" t="s">
        <v>8136</v>
      </c>
      <c r="E7059" s="16"/>
      <c r="F7059" s="17">
        <v>22</v>
      </c>
      <c r="G7059" s="17" t="s">
        <v>264</v>
      </c>
      <c r="H7059" s="17">
        <v>1952</v>
      </c>
      <c r="I7059" s="71" t="str">
        <f t="shared" si="440"/>
        <v>July 22, 1952</v>
      </c>
      <c r="J7059" s="105"/>
      <c r="K7059" s="121" t="s">
        <v>17903</v>
      </c>
      <c r="L7059" t="s">
        <v>10867</v>
      </c>
      <c r="R7059" s="16"/>
      <c r="W7059">
        <v>7</v>
      </c>
      <c r="X7059" s="30"/>
      <c r="Y7059" s="30">
        <v>0</v>
      </c>
      <c r="Z7059" s="30">
        <v>0</v>
      </c>
      <c r="AA7059" s="30" t="e">
        <v>#N/A</v>
      </c>
      <c r="AB7059" t="s">
        <v>10592</v>
      </c>
      <c r="AC7059" t="s">
        <v>10393</v>
      </c>
      <c r="AD7059" t="b">
        <v>0</v>
      </c>
      <c r="AF7059" t="str">
        <f t="shared" si="441"/>
        <v/>
      </c>
      <c r="AG7059">
        <f t="shared" si="442"/>
        <v>1</v>
      </c>
      <c r="AH7059">
        <f t="shared" si="443"/>
        <v>1</v>
      </c>
    </row>
    <row r="7060" spans="1:34" x14ac:dyDescent="0.25">
      <c r="A7060" s="13" t="s">
        <v>3934</v>
      </c>
      <c r="B7060" t="s">
        <v>132</v>
      </c>
      <c r="C7060" s="16" t="s">
        <v>2822</v>
      </c>
      <c r="D7060" s="16" t="s">
        <v>236</v>
      </c>
      <c r="E7060" s="16" t="s">
        <v>969</v>
      </c>
      <c r="F7060" s="17">
        <v>24</v>
      </c>
      <c r="G7060" s="17" t="s">
        <v>282</v>
      </c>
      <c r="H7060" s="17">
        <v>1945</v>
      </c>
      <c r="I7060" s="71" t="str">
        <f t="shared" si="440"/>
        <v>August 24, 1945</v>
      </c>
      <c r="J7060" s="105" t="s">
        <v>230</v>
      </c>
      <c r="K7060" s="121" t="s">
        <v>14945</v>
      </c>
      <c r="L7060" t="s">
        <v>10867</v>
      </c>
      <c r="R7060" s="16"/>
      <c r="W7060">
        <v>8</v>
      </c>
      <c r="X7060" s="30"/>
      <c r="Y7060" s="30">
        <v>0</v>
      </c>
      <c r="Z7060" s="30">
        <v>0</v>
      </c>
      <c r="AA7060" s="30" t="e">
        <v>#N/A</v>
      </c>
      <c r="AB7060" t="s">
        <v>2822</v>
      </c>
      <c r="AC7060" t="s">
        <v>10393</v>
      </c>
      <c r="AD7060" t="b">
        <v>0</v>
      </c>
      <c r="AF7060" t="str">
        <f t="shared" si="441"/>
        <v>RN</v>
      </c>
      <c r="AG7060">
        <f t="shared" si="442"/>
        <v>1</v>
      </c>
      <c r="AH7060">
        <f t="shared" si="443"/>
        <v>1</v>
      </c>
    </row>
    <row r="7061" spans="1:34" x14ac:dyDescent="0.25">
      <c r="A7061" s="13" t="s">
        <v>9100</v>
      </c>
      <c r="B7061" t="s">
        <v>132</v>
      </c>
      <c r="C7061" s="16"/>
      <c r="D7061" s="16"/>
      <c r="E7061" s="16"/>
      <c r="F7061" s="17">
        <v>14</v>
      </c>
      <c r="G7061" s="17" t="s">
        <v>309</v>
      </c>
      <c r="H7061" s="17">
        <v>1954</v>
      </c>
      <c r="I7061" s="71" t="str">
        <f t="shared" si="440"/>
        <v>October 14, 1954</v>
      </c>
      <c r="J7061" s="105"/>
      <c r="K7061" s="121" t="s">
        <v>18213</v>
      </c>
      <c r="L7061" t="s">
        <v>10801</v>
      </c>
      <c r="R7061" s="16"/>
      <c r="W7061">
        <v>10</v>
      </c>
      <c r="X7061" s="30"/>
      <c r="Y7061" s="30">
        <v>0</v>
      </c>
      <c r="Z7061" s="30">
        <v>0</v>
      </c>
      <c r="AA7061" s="30" t="e">
        <v>#N/A</v>
      </c>
      <c r="AB7061" t="s">
        <v>10592</v>
      </c>
      <c r="AC7061" t="s">
        <v>10393</v>
      </c>
      <c r="AD7061" t="b">
        <v>0</v>
      </c>
      <c r="AF7061" t="str">
        <f t="shared" si="441"/>
        <v/>
      </c>
      <c r="AG7061">
        <f t="shared" si="442"/>
        <v>1</v>
      </c>
      <c r="AH7061">
        <f t="shared" si="443"/>
        <v>1</v>
      </c>
    </row>
    <row r="7062" spans="1:34" x14ac:dyDescent="0.25">
      <c r="A7062" s="13" t="s">
        <v>8800</v>
      </c>
      <c r="B7062" t="s">
        <v>132</v>
      </c>
      <c r="C7062" s="16" t="s">
        <v>2822</v>
      </c>
      <c r="D7062" s="16"/>
      <c r="E7062" s="16"/>
      <c r="F7062" s="17">
        <v>23</v>
      </c>
      <c r="G7062" s="17" t="s">
        <v>264</v>
      </c>
      <c r="H7062" s="17">
        <v>1953</v>
      </c>
      <c r="I7062" s="71" t="str">
        <f t="shared" si="440"/>
        <v>July 23, 1953</v>
      </c>
      <c r="J7062" s="105"/>
      <c r="K7062" s="121" t="s">
        <v>18065</v>
      </c>
      <c r="L7062" t="s">
        <v>10867</v>
      </c>
      <c r="R7062" s="16"/>
      <c r="W7062">
        <v>7</v>
      </c>
      <c r="X7062" s="30"/>
      <c r="Y7062" s="30">
        <v>0</v>
      </c>
      <c r="Z7062" s="30">
        <v>0</v>
      </c>
      <c r="AA7062" s="30" t="e">
        <v>#N/A</v>
      </c>
      <c r="AB7062" t="s">
        <v>2822</v>
      </c>
      <c r="AC7062" t="s">
        <v>10393</v>
      </c>
      <c r="AD7062" t="b">
        <v>0</v>
      </c>
      <c r="AF7062" t="str">
        <f t="shared" si="441"/>
        <v>RN</v>
      </c>
      <c r="AG7062">
        <f t="shared" si="442"/>
        <v>1</v>
      </c>
      <c r="AH7062">
        <f t="shared" si="443"/>
        <v>1</v>
      </c>
    </row>
    <row r="7063" spans="1:34" x14ac:dyDescent="0.25">
      <c r="A7063" s="13" t="s">
        <v>8901</v>
      </c>
      <c r="B7063" t="s">
        <v>132</v>
      </c>
      <c r="C7063" s="16" t="s">
        <v>2822</v>
      </c>
      <c r="D7063" s="16"/>
      <c r="E7063" s="16"/>
      <c r="F7063" s="17">
        <v>0</v>
      </c>
      <c r="G7063" s="17" t="s">
        <v>282</v>
      </c>
      <c r="H7063" s="17">
        <v>1954</v>
      </c>
      <c r="I7063" s="71" t="str">
        <f t="shared" si="440"/>
        <v>August 0, 1954</v>
      </c>
      <c r="J7063" s="105"/>
      <c r="K7063" s="121" t="s">
        <v>18119</v>
      </c>
      <c r="L7063" t="s">
        <v>10867</v>
      </c>
      <c r="R7063" s="16"/>
      <c r="S7063">
        <v>402</v>
      </c>
      <c r="U7063">
        <v>762</v>
      </c>
      <c r="V7063" s="11" t="s">
        <v>18121</v>
      </c>
      <c r="W7063">
        <v>8</v>
      </c>
      <c r="X7063" s="30"/>
      <c r="Y7063" s="30">
        <v>0</v>
      </c>
      <c r="Z7063" s="30">
        <v>0</v>
      </c>
      <c r="AA7063" s="30" t="e">
        <v>#N/A</v>
      </c>
      <c r="AB7063" t="s">
        <v>2822</v>
      </c>
      <c r="AC7063" t="s">
        <v>10393</v>
      </c>
      <c r="AD7063" t="b">
        <v>0</v>
      </c>
      <c r="AF7063" t="str">
        <f t="shared" si="441"/>
        <v>RN</v>
      </c>
      <c r="AG7063">
        <f t="shared" si="442"/>
        <v>1</v>
      </c>
      <c r="AH7063">
        <f t="shared" si="443"/>
        <v>1</v>
      </c>
    </row>
    <row r="7064" spans="1:34" x14ac:dyDescent="0.25">
      <c r="A7064" s="13" t="s">
        <v>6136</v>
      </c>
      <c r="B7064" t="s">
        <v>132</v>
      </c>
      <c r="C7064" s="16" t="s">
        <v>2822</v>
      </c>
      <c r="D7064" s="16"/>
      <c r="E7064" s="16"/>
      <c r="F7064" s="17">
        <v>18</v>
      </c>
      <c r="G7064" s="17" t="s">
        <v>260</v>
      </c>
      <c r="H7064" s="17">
        <v>1947</v>
      </c>
      <c r="I7064" s="71" t="str">
        <f t="shared" si="440"/>
        <v>June 18, 1947</v>
      </c>
      <c r="J7064" s="105" t="s">
        <v>230</v>
      </c>
      <c r="K7064" s="121" t="s">
        <v>16336</v>
      </c>
      <c r="L7064" t="s">
        <v>10565</v>
      </c>
      <c r="M7064" t="s">
        <v>10566</v>
      </c>
      <c r="N7064" t="s">
        <v>12062</v>
      </c>
      <c r="R7064" s="16"/>
      <c r="W7064">
        <v>6</v>
      </c>
      <c r="X7064" s="30"/>
      <c r="Y7064" s="30">
        <v>0</v>
      </c>
      <c r="Z7064" s="30">
        <v>0</v>
      </c>
      <c r="AA7064" s="30" t="e">
        <v>#N/A</v>
      </c>
      <c r="AB7064" t="s">
        <v>2822</v>
      </c>
      <c r="AC7064" t="s">
        <v>10393</v>
      </c>
      <c r="AD7064" t="b">
        <v>0</v>
      </c>
      <c r="AF7064" t="str">
        <f t="shared" si="441"/>
        <v>RN</v>
      </c>
      <c r="AG7064">
        <f t="shared" si="442"/>
        <v>1</v>
      </c>
      <c r="AH7064">
        <f t="shared" si="443"/>
        <v>1</v>
      </c>
    </row>
    <row r="7065" spans="1:34" x14ac:dyDescent="0.25">
      <c r="A7065" s="13" t="s">
        <v>7681</v>
      </c>
      <c r="B7065" t="s">
        <v>132</v>
      </c>
      <c r="C7065" s="16" t="s">
        <v>2822</v>
      </c>
      <c r="D7065" s="16"/>
      <c r="E7065" s="16"/>
      <c r="F7065" s="17">
        <v>19</v>
      </c>
      <c r="G7065" s="17" t="s">
        <v>309</v>
      </c>
      <c r="H7065" s="17">
        <v>1949</v>
      </c>
      <c r="I7065" s="71" t="str">
        <f t="shared" si="440"/>
        <v>October 19, 1949</v>
      </c>
      <c r="J7065" s="105"/>
      <c r="K7065" s="121" t="s">
        <v>17249</v>
      </c>
      <c r="L7065" t="s">
        <v>10801</v>
      </c>
      <c r="R7065" s="16"/>
      <c r="W7065">
        <v>10</v>
      </c>
      <c r="X7065" s="30"/>
      <c r="Y7065" s="30">
        <v>0</v>
      </c>
      <c r="Z7065" s="30">
        <v>0</v>
      </c>
      <c r="AA7065" s="30" t="e">
        <v>#N/A</v>
      </c>
      <c r="AB7065" t="s">
        <v>2822</v>
      </c>
      <c r="AC7065" t="s">
        <v>10393</v>
      </c>
      <c r="AD7065" t="b">
        <v>0</v>
      </c>
      <c r="AF7065" t="str">
        <f t="shared" si="441"/>
        <v>RN</v>
      </c>
      <c r="AG7065">
        <f t="shared" si="442"/>
        <v>1</v>
      </c>
      <c r="AH7065">
        <f t="shared" si="443"/>
        <v>1</v>
      </c>
    </row>
    <row r="7066" spans="1:34" x14ac:dyDescent="0.25">
      <c r="A7066" s="13" t="s">
        <v>9983</v>
      </c>
      <c r="B7066" t="s">
        <v>132</v>
      </c>
      <c r="C7066" s="16" t="s">
        <v>2822</v>
      </c>
      <c r="D7066" s="16" t="s">
        <v>236</v>
      </c>
      <c r="E7066" s="16" t="s">
        <v>969</v>
      </c>
      <c r="F7066" s="17"/>
      <c r="G7066" s="17"/>
      <c r="H7066" s="17"/>
      <c r="I7066" s="71" t="str">
        <f t="shared" si="440"/>
        <v xml:space="preserve"> , </v>
      </c>
      <c r="J7066" s="105"/>
      <c r="K7066" s="121" t="s">
        <v>18652</v>
      </c>
      <c r="L7066" t="s">
        <v>10565</v>
      </c>
      <c r="M7066" t="s">
        <v>10566</v>
      </c>
      <c r="N7066" t="s">
        <v>10942</v>
      </c>
      <c r="R7066" s="16"/>
      <c r="W7066" s="30"/>
      <c r="X7066" s="30"/>
      <c r="Y7066" s="30">
        <v>0</v>
      </c>
      <c r="Z7066" s="30">
        <v>0</v>
      </c>
      <c r="AA7066" s="30" t="e">
        <v>#N/A</v>
      </c>
      <c r="AB7066" t="s">
        <v>2822</v>
      </c>
      <c r="AC7066" t="s">
        <v>10393</v>
      </c>
      <c r="AD7066" t="b">
        <v>0</v>
      </c>
      <c r="AF7066" t="str">
        <f t="shared" si="441"/>
        <v>RN</v>
      </c>
      <c r="AG7066">
        <f t="shared" si="442"/>
        <v>1</v>
      </c>
      <c r="AH7066">
        <f t="shared" si="443"/>
        <v>1</v>
      </c>
    </row>
    <row r="7067" spans="1:34" x14ac:dyDescent="0.25">
      <c r="A7067" s="13" t="s">
        <v>8729</v>
      </c>
      <c r="B7067" t="s">
        <v>132</v>
      </c>
      <c r="C7067" s="16" t="s">
        <v>2822</v>
      </c>
      <c r="D7067" s="16"/>
      <c r="E7067" s="16"/>
      <c r="F7067" s="17">
        <v>18</v>
      </c>
      <c r="G7067" s="17" t="s">
        <v>326</v>
      </c>
      <c r="H7067" s="17">
        <v>1953</v>
      </c>
      <c r="I7067" s="71" t="str">
        <f t="shared" si="440"/>
        <v>November 18, 1953</v>
      </c>
      <c r="J7067" s="105"/>
      <c r="K7067" s="121" t="s">
        <v>18009</v>
      </c>
      <c r="L7067" t="s">
        <v>10867</v>
      </c>
      <c r="R7067" s="16"/>
      <c r="W7067">
        <v>11</v>
      </c>
      <c r="X7067" s="30"/>
      <c r="Y7067" s="30">
        <v>0</v>
      </c>
      <c r="Z7067" s="30">
        <v>0</v>
      </c>
      <c r="AA7067" s="30" t="e">
        <v>#N/A</v>
      </c>
      <c r="AB7067" t="s">
        <v>2822</v>
      </c>
      <c r="AC7067" t="s">
        <v>10393</v>
      </c>
      <c r="AD7067" t="b">
        <v>0</v>
      </c>
      <c r="AF7067" t="str">
        <f t="shared" si="441"/>
        <v>RN</v>
      </c>
      <c r="AG7067">
        <f t="shared" si="442"/>
        <v>1</v>
      </c>
      <c r="AH7067">
        <f t="shared" si="443"/>
        <v>1</v>
      </c>
    </row>
    <row r="7068" spans="1:34" x14ac:dyDescent="0.25">
      <c r="A7068" s="13" t="s">
        <v>4866</v>
      </c>
      <c r="B7068" t="s">
        <v>132</v>
      </c>
      <c r="C7068" s="16" t="s">
        <v>2822</v>
      </c>
      <c r="D7068" s="16"/>
      <c r="E7068" s="16"/>
      <c r="F7068" s="17">
        <v>23</v>
      </c>
      <c r="G7068" s="17" t="s">
        <v>264</v>
      </c>
      <c r="H7068" s="17">
        <v>1946</v>
      </c>
      <c r="I7068" s="71" t="str">
        <f t="shared" si="440"/>
        <v>July 23, 1946</v>
      </c>
      <c r="J7068" s="105" t="s">
        <v>230</v>
      </c>
      <c r="K7068" s="121" t="s">
        <v>15608</v>
      </c>
      <c r="L7068" t="s">
        <v>10565</v>
      </c>
      <c r="M7068" t="s">
        <v>10566</v>
      </c>
      <c r="N7068" t="s">
        <v>10684</v>
      </c>
      <c r="R7068" s="16"/>
      <c r="W7068">
        <v>7</v>
      </c>
      <c r="X7068" s="30"/>
      <c r="Y7068" s="30">
        <v>0</v>
      </c>
      <c r="Z7068" s="30">
        <v>0</v>
      </c>
      <c r="AA7068" s="30" t="e">
        <v>#N/A</v>
      </c>
      <c r="AB7068" t="s">
        <v>2822</v>
      </c>
      <c r="AC7068" t="s">
        <v>10393</v>
      </c>
      <c r="AD7068" t="b">
        <v>0</v>
      </c>
      <c r="AF7068" t="str">
        <f t="shared" si="441"/>
        <v>RN</v>
      </c>
      <c r="AG7068">
        <f t="shared" si="442"/>
        <v>1</v>
      </c>
      <c r="AH7068">
        <f t="shared" si="443"/>
        <v>1</v>
      </c>
    </row>
    <row r="7069" spans="1:34" x14ac:dyDescent="0.25">
      <c r="A7069" s="13" t="s">
        <v>7753</v>
      </c>
      <c r="B7069" t="s">
        <v>132</v>
      </c>
      <c r="C7069" s="16" t="s">
        <v>5954</v>
      </c>
      <c r="D7069" s="16"/>
      <c r="E7069" s="16"/>
      <c r="F7069" s="17">
        <v>22</v>
      </c>
      <c r="G7069" s="17" t="s">
        <v>365</v>
      </c>
      <c r="H7069" s="17">
        <v>1949</v>
      </c>
      <c r="I7069" s="71" t="str">
        <f t="shared" si="440"/>
        <v>February 22, 1949</v>
      </c>
      <c r="J7069" s="105"/>
      <c r="K7069" s="121" t="s">
        <v>17291</v>
      </c>
      <c r="L7069" t="s">
        <v>10801</v>
      </c>
      <c r="R7069" s="16"/>
      <c r="W7069">
        <v>2</v>
      </c>
      <c r="X7069" s="30"/>
      <c r="Y7069" s="30">
        <v>0</v>
      </c>
      <c r="Z7069" s="30">
        <v>0</v>
      </c>
      <c r="AA7069" s="30" t="e">
        <v>#N/A</v>
      </c>
      <c r="AB7069">
        <v>8</v>
      </c>
      <c r="AC7069" t="s">
        <v>10393</v>
      </c>
      <c r="AD7069" t="b">
        <v>0</v>
      </c>
      <c r="AF7069" t="str">
        <f t="shared" si="441"/>
        <v>114 /8</v>
      </c>
      <c r="AG7069">
        <f t="shared" si="442"/>
        <v>2</v>
      </c>
      <c r="AH7069">
        <f t="shared" si="443"/>
        <v>2</v>
      </c>
    </row>
    <row r="7070" spans="1:34" x14ac:dyDescent="0.25">
      <c r="A7070" s="13" t="s">
        <v>8968</v>
      </c>
      <c r="B7070" t="s">
        <v>132</v>
      </c>
      <c r="C7070" s="16"/>
      <c r="D7070" s="16" t="s">
        <v>6621</v>
      </c>
      <c r="E7070" s="16"/>
      <c r="F7070" s="17">
        <v>0</v>
      </c>
      <c r="G7070" s="17" t="s">
        <v>326</v>
      </c>
      <c r="H7070" s="17">
        <v>1954</v>
      </c>
      <c r="I7070" s="71" t="str">
        <f t="shared" si="440"/>
        <v>November 0, 1954</v>
      </c>
      <c r="J7070" s="105"/>
      <c r="K7070" s="121" t="s">
        <v>18171</v>
      </c>
      <c r="L7070" t="s">
        <v>10867</v>
      </c>
      <c r="R7070" s="16"/>
      <c r="S7070" t="s">
        <v>17414</v>
      </c>
      <c r="T7070" t="s">
        <v>1</v>
      </c>
      <c r="U7070" t="s">
        <v>17415</v>
      </c>
      <c r="V7070" t="s">
        <v>18172</v>
      </c>
      <c r="W7070">
        <v>11</v>
      </c>
      <c r="X7070" s="30"/>
      <c r="Y7070" s="30">
        <v>0</v>
      </c>
      <c r="Z7070" s="30">
        <v>0</v>
      </c>
      <c r="AA7070" s="30" t="e">
        <v>#N/A</v>
      </c>
      <c r="AB7070" t="s">
        <v>10592</v>
      </c>
      <c r="AC7070" t="s">
        <v>10393</v>
      </c>
      <c r="AD7070" t="b">
        <v>0</v>
      </c>
      <c r="AF7070" t="str">
        <f t="shared" si="441"/>
        <v/>
      </c>
      <c r="AG7070">
        <f t="shared" si="442"/>
        <v>1</v>
      </c>
      <c r="AH7070">
        <f t="shared" si="443"/>
        <v>1</v>
      </c>
    </row>
    <row r="7071" spans="1:34" x14ac:dyDescent="0.25">
      <c r="A7071" s="13" t="s">
        <v>9101</v>
      </c>
      <c r="B7071" t="s">
        <v>132</v>
      </c>
      <c r="C7071" s="16"/>
      <c r="D7071" s="16"/>
      <c r="E7071" s="16"/>
      <c r="F7071" s="17">
        <v>14</v>
      </c>
      <c r="G7071" s="17" t="s">
        <v>309</v>
      </c>
      <c r="H7071" s="17">
        <v>1954</v>
      </c>
      <c r="I7071" s="71" t="str">
        <f t="shared" si="440"/>
        <v>October 14, 1954</v>
      </c>
      <c r="J7071" s="105"/>
      <c r="K7071" s="121" t="s">
        <v>18213</v>
      </c>
      <c r="L7071" t="s">
        <v>10801</v>
      </c>
      <c r="R7071" s="16"/>
      <c r="W7071">
        <v>10</v>
      </c>
      <c r="X7071" s="30"/>
      <c r="Y7071" s="30">
        <v>0</v>
      </c>
      <c r="Z7071" s="30">
        <v>0</v>
      </c>
      <c r="AA7071" s="30" t="e">
        <v>#N/A</v>
      </c>
      <c r="AB7071" t="s">
        <v>10592</v>
      </c>
      <c r="AC7071" t="s">
        <v>10393</v>
      </c>
      <c r="AD7071" t="b">
        <v>0</v>
      </c>
      <c r="AF7071" t="str">
        <f t="shared" si="441"/>
        <v/>
      </c>
      <c r="AG7071">
        <f t="shared" si="442"/>
        <v>1</v>
      </c>
      <c r="AH7071">
        <f t="shared" si="443"/>
        <v>1</v>
      </c>
    </row>
    <row r="7072" spans="1:34" x14ac:dyDescent="0.25">
      <c r="A7072" s="13" t="s">
        <v>3935</v>
      </c>
      <c r="B7072" t="s">
        <v>132</v>
      </c>
      <c r="C7072" s="16" t="s">
        <v>2822</v>
      </c>
      <c r="D7072" s="16" t="s">
        <v>236</v>
      </c>
      <c r="E7072" s="16" t="s">
        <v>969</v>
      </c>
      <c r="F7072" s="17">
        <v>24</v>
      </c>
      <c r="G7072" s="17" t="s">
        <v>282</v>
      </c>
      <c r="H7072" s="17">
        <v>1945</v>
      </c>
      <c r="I7072" s="71" t="str">
        <f t="shared" si="440"/>
        <v>August 24, 1945</v>
      </c>
      <c r="J7072" s="105" t="s">
        <v>230</v>
      </c>
      <c r="K7072" s="121" t="s">
        <v>14946</v>
      </c>
      <c r="L7072" t="s">
        <v>10867</v>
      </c>
      <c r="R7072" s="16"/>
      <c r="W7072">
        <v>8</v>
      </c>
      <c r="X7072" s="30"/>
      <c r="Y7072" s="30">
        <v>0</v>
      </c>
      <c r="Z7072" s="30">
        <v>0</v>
      </c>
      <c r="AA7072" s="30" t="e">
        <v>#N/A</v>
      </c>
      <c r="AB7072" t="s">
        <v>2822</v>
      </c>
      <c r="AC7072" t="s">
        <v>10393</v>
      </c>
      <c r="AD7072" t="b">
        <v>0</v>
      </c>
      <c r="AF7072" t="str">
        <f t="shared" si="441"/>
        <v>RN</v>
      </c>
      <c r="AG7072">
        <f t="shared" si="442"/>
        <v>1</v>
      </c>
      <c r="AH7072">
        <f t="shared" si="443"/>
        <v>1</v>
      </c>
    </row>
    <row r="7073" spans="1:34" x14ac:dyDescent="0.25">
      <c r="A7073" s="13" t="s">
        <v>9102</v>
      </c>
      <c r="B7073" t="s">
        <v>132</v>
      </c>
      <c r="C7073" s="16"/>
      <c r="D7073" s="16"/>
      <c r="E7073" s="16"/>
      <c r="F7073" s="17">
        <v>14</v>
      </c>
      <c r="G7073" s="17" t="s">
        <v>309</v>
      </c>
      <c r="H7073" s="17">
        <v>1954</v>
      </c>
      <c r="I7073" s="71" t="str">
        <f t="shared" si="440"/>
        <v>October 14, 1954</v>
      </c>
      <c r="J7073" s="105"/>
      <c r="K7073" s="121" t="s">
        <v>18213</v>
      </c>
      <c r="L7073" t="s">
        <v>10801</v>
      </c>
      <c r="R7073" s="16"/>
      <c r="W7073">
        <v>10</v>
      </c>
      <c r="X7073" s="30"/>
      <c r="Y7073" s="30">
        <v>0</v>
      </c>
      <c r="Z7073" s="30">
        <v>0</v>
      </c>
      <c r="AA7073" s="30" t="e">
        <v>#N/A</v>
      </c>
      <c r="AB7073" t="s">
        <v>10592</v>
      </c>
      <c r="AC7073" t="s">
        <v>10393</v>
      </c>
      <c r="AD7073" t="b">
        <v>0</v>
      </c>
      <c r="AF7073" t="str">
        <f t="shared" si="441"/>
        <v/>
      </c>
      <c r="AG7073">
        <f t="shared" si="442"/>
        <v>1</v>
      </c>
      <c r="AH7073">
        <f t="shared" si="443"/>
        <v>1</v>
      </c>
    </row>
    <row r="7074" spans="1:34" x14ac:dyDescent="0.25">
      <c r="A7074" s="13" t="s">
        <v>5787</v>
      </c>
      <c r="B7074" t="s">
        <v>132</v>
      </c>
      <c r="C7074" s="16" t="s">
        <v>2467</v>
      </c>
      <c r="D7074" s="16" t="s">
        <v>242</v>
      </c>
      <c r="E7074" s="16" t="s">
        <v>699</v>
      </c>
      <c r="F7074" s="17">
        <v>6</v>
      </c>
      <c r="G7074" s="17" t="s">
        <v>282</v>
      </c>
      <c r="H7074" s="17">
        <v>1947</v>
      </c>
      <c r="I7074" s="71" t="str">
        <f t="shared" si="440"/>
        <v>August 6, 1947</v>
      </c>
      <c r="J7074" s="105"/>
      <c r="K7074" s="121" t="s">
        <v>16061</v>
      </c>
      <c r="L7074" t="s">
        <v>10801</v>
      </c>
      <c r="R7074" s="16"/>
      <c r="W7074">
        <v>8</v>
      </c>
      <c r="X7074" s="30"/>
      <c r="Y7074" s="30">
        <v>0</v>
      </c>
      <c r="Z7074" s="30">
        <v>0</v>
      </c>
      <c r="AA7074" s="30" t="e">
        <v>#N/A</v>
      </c>
      <c r="AB7074" t="s">
        <v>2467</v>
      </c>
      <c r="AC7074" t="s">
        <v>10393</v>
      </c>
      <c r="AD7074" t="b">
        <v>0</v>
      </c>
      <c r="AF7074" t="str">
        <f t="shared" si="441"/>
        <v>ME</v>
      </c>
      <c r="AG7074">
        <f t="shared" si="442"/>
        <v>1</v>
      </c>
      <c r="AH7074">
        <f t="shared" si="443"/>
        <v>1</v>
      </c>
    </row>
    <row r="7075" spans="1:34" x14ac:dyDescent="0.25">
      <c r="A7075" s="13" t="s">
        <v>8225</v>
      </c>
      <c r="B7075" t="s">
        <v>132</v>
      </c>
      <c r="C7075" s="16"/>
      <c r="D7075" s="16"/>
      <c r="E7075" s="16"/>
      <c r="F7075" s="17">
        <v>17</v>
      </c>
      <c r="G7075" s="17" t="s">
        <v>243</v>
      </c>
      <c r="H7075" s="17">
        <v>1951</v>
      </c>
      <c r="I7075" s="71" t="str">
        <f t="shared" si="440"/>
        <v>January 17, 1951</v>
      </c>
      <c r="J7075" s="105"/>
      <c r="K7075" s="121" t="s">
        <v>17643</v>
      </c>
      <c r="L7075" t="s">
        <v>10801</v>
      </c>
      <c r="R7075" s="16"/>
      <c r="W7075">
        <v>1</v>
      </c>
      <c r="X7075" s="30"/>
      <c r="Y7075" s="30">
        <v>0</v>
      </c>
      <c r="Z7075" s="30">
        <v>0</v>
      </c>
      <c r="AA7075" s="30" t="e">
        <v>#N/A</v>
      </c>
      <c r="AB7075" t="s">
        <v>10592</v>
      </c>
      <c r="AC7075" t="s">
        <v>10393</v>
      </c>
      <c r="AD7075" t="b">
        <v>0</v>
      </c>
      <c r="AF7075" t="str">
        <f t="shared" si="441"/>
        <v/>
      </c>
      <c r="AG7075">
        <f t="shared" si="442"/>
        <v>1</v>
      </c>
      <c r="AH7075">
        <f t="shared" si="443"/>
        <v>1</v>
      </c>
    </row>
    <row r="7076" spans="1:34" x14ac:dyDescent="0.25">
      <c r="A7076" s="13" t="s">
        <v>7993</v>
      </c>
      <c r="B7076" t="s">
        <v>132</v>
      </c>
      <c r="C7076" s="16"/>
      <c r="D7076" s="16"/>
      <c r="E7076" s="16"/>
      <c r="F7076" s="17">
        <v>9</v>
      </c>
      <c r="G7076" s="17" t="s">
        <v>282</v>
      </c>
      <c r="H7076" s="17">
        <v>1950</v>
      </c>
      <c r="I7076" s="71" t="str">
        <f t="shared" si="440"/>
        <v>August 9, 1950</v>
      </c>
      <c r="J7076" s="105"/>
      <c r="K7076" s="121" t="s">
        <v>17451</v>
      </c>
      <c r="L7076" t="s">
        <v>10801</v>
      </c>
      <c r="R7076" s="16"/>
      <c r="W7076">
        <v>8</v>
      </c>
      <c r="X7076" s="30"/>
      <c r="Y7076" s="30">
        <v>0</v>
      </c>
      <c r="Z7076" s="30">
        <v>0</v>
      </c>
      <c r="AA7076" s="30" t="e">
        <v>#N/A</v>
      </c>
      <c r="AB7076" t="s">
        <v>10592</v>
      </c>
      <c r="AC7076" t="s">
        <v>10393</v>
      </c>
      <c r="AD7076" t="b">
        <v>0</v>
      </c>
      <c r="AF7076" t="str">
        <f t="shared" si="441"/>
        <v/>
      </c>
      <c r="AG7076">
        <f t="shared" si="442"/>
        <v>1</v>
      </c>
      <c r="AH7076">
        <f t="shared" si="443"/>
        <v>1</v>
      </c>
    </row>
    <row r="7077" spans="1:34" x14ac:dyDescent="0.25">
      <c r="A7077" s="13" t="s">
        <v>6620</v>
      </c>
      <c r="B7077" t="s">
        <v>132</v>
      </c>
      <c r="C7077" s="16" t="s">
        <v>6621</v>
      </c>
      <c r="D7077" s="16" t="s">
        <v>1369</v>
      </c>
      <c r="E7077" s="16"/>
      <c r="F7077" s="17">
        <v>26</v>
      </c>
      <c r="G7077" s="17" t="s">
        <v>247</v>
      </c>
      <c r="H7077" s="17">
        <v>1947</v>
      </c>
      <c r="I7077" s="71" t="str">
        <f t="shared" si="440"/>
        <v>March 26, 1947</v>
      </c>
      <c r="J7077" s="105" t="s">
        <v>230</v>
      </c>
      <c r="K7077" s="121" t="s">
        <v>16592</v>
      </c>
      <c r="L7077" t="s">
        <v>10565</v>
      </c>
      <c r="M7077" t="s">
        <v>10566</v>
      </c>
      <c r="N7077" t="s">
        <v>10865</v>
      </c>
      <c r="R7077" s="16"/>
      <c r="W7077">
        <v>3</v>
      </c>
      <c r="X7077" s="30"/>
      <c r="Y7077" s="30">
        <v>0</v>
      </c>
      <c r="Z7077" s="30">
        <v>0</v>
      </c>
      <c r="AA7077" s="30" t="e">
        <v>#N/A</v>
      </c>
      <c r="AB7077" t="s">
        <v>10592</v>
      </c>
      <c r="AC7077" t="s">
        <v>10393</v>
      </c>
      <c r="AD7077" t="b">
        <v>0</v>
      </c>
      <c r="AF7077" t="str">
        <f t="shared" si="441"/>
        <v>New Zealand</v>
      </c>
      <c r="AG7077">
        <f t="shared" si="442"/>
        <v>1</v>
      </c>
      <c r="AH7077">
        <f t="shared" si="443"/>
        <v>1</v>
      </c>
    </row>
    <row r="7078" spans="1:34" x14ac:dyDescent="0.25">
      <c r="A7078" s="13" t="s">
        <v>8226</v>
      </c>
      <c r="B7078" t="s">
        <v>132</v>
      </c>
      <c r="C7078" s="16"/>
      <c r="D7078" s="16"/>
      <c r="E7078" s="16"/>
      <c r="F7078" s="17">
        <v>17</v>
      </c>
      <c r="G7078" s="17" t="s">
        <v>243</v>
      </c>
      <c r="H7078" s="17">
        <v>1951</v>
      </c>
      <c r="I7078" s="71" t="str">
        <f t="shared" si="440"/>
        <v>January 17, 1951</v>
      </c>
      <c r="J7078" s="105"/>
      <c r="K7078" s="121" t="s">
        <v>17643</v>
      </c>
      <c r="L7078" t="s">
        <v>10801</v>
      </c>
      <c r="R7078" s="16"/>
      <c r="W7078">
        <v>1</v>
      </c>
      <c r="X7078" s="30"/>
      <c r="Y7078" s="30">
        <v>0</v>
      </c>
      <c r="Z7078" s="30">
        <v>0</v>
      </c>
      <c r="AA7078" s="30" t="e">
        <v>#N/A</v>
      </c>
      <c r="AB7078" t="s">
        <v>10592</v>
      </c>
      <c r="AC7078" t="s">
        <v>10393</v>
      </c>
      <c r="AD7078" t="b">
        <v>0</v>
      </c>
      <c r="AF7078" t="str">
        <f t="shared" si="441"/>
        <v/>
      </c>
      <c r="AG7078">
        <f t="shared" si="442"/>
        <v>1</v>
      </c>
      <c r="AH7078">
        <f t="shared" si="443"/>
        <v>1</v>
      </c>
    </row>
    <row r="7079" spans="1:34" x14ac:dyDescent="0.25">
      <c r="A7079" s="13" t="s">
        <v>8227</v>
      </c>
      <c r="B7079" t="s">
        <v>132</v>
      </c>
      <c r="C7079" s="16"/>
      <c r="D7079" s="16"/>
      <c r="E7079" s="16"/>
      <c r="F7079" s="17">
        <v>17</v>
      </c>
      <c r="G7079" s="17" t="s">
        <v>243</v>
      </c>
      <c r="H7079" s="17">
        <v>1951</v>
      </c>
      <c r="I7079" s="71" t="str">
        <f t="shared" si="440"/>
        <v>January 17, 1951</v>
      </c>
      <c r="J7079" s="105"/>
      <c r="K7079" s="121" t="s">
        <v>17643</v>
      </c>
      <c r="L7079" t="s">
        <v>10801</v>
      </c>
      <c r="R7079" s="16"/>
      <c r="W7079">
        <v>1</v>
      </c>
      <c r="X7079" s="30"/>
      <c r="Y7079" s="30">
        <v>0</v>
      </c>
      <c r="Z7079" s="30">
        <v>0</v>
      </c>
      <c r="AA7079" s="30" t="e">
        <v>#N/A</v>
      </c>
      <c r="AB7079" t="s">
        <v>10592</v>
      </c>
      <c r="AC7079" t="s">
        <v>10393</v>
      </c>
      <c r="AD7079" t="b">
        <v>0</v>
      </c>
      <c r="AF7079" t="str">
        <f t="shared" si="441"/>
        <v/>
      </c>
      <c r="AG7079">
        <f t="shared" si="442"/>
        <v>1</v>
      </c>
      <c r="AH7079">
        <f t="shared" si="443"/>
        <v>1</v>
      </c>
    </row>
    <row r="7080" spans="1:34" x14ac:dyDescent="0.25">
      <c r="A7080" s="13" t="s">
        <v>8228</v>
      </c>
      <c r="B7080" t="s">
        <v>132</v>
      </c>
      <c r="C7080" s="16"/>
      <c r="D7080" s="16"/>
      <c r="E7080" s="16"/>
      <c r="F7080" s="17">
        <v>17</v>
      </c>
      <c r="G7080" s="17" t="s">
        <v>243</v>
      </c>
      <c r="H7080" s="17">
        <v>1951</v>
      </c>
      <c r="I7080" s="71" t="str">
        <f t="shared" si="440"/>
        <v>January 17, 1951</v>
      </c>
      <c r="J7080" s="105"/>
      <c r="K7080" s="121" t="s">
        <v>17643</v>
      </c>
      <c r="L7080" t="s">
        <v>10801</v>
      </c>
      <c r="R7080" s="16"/>
      <c r="W7080">
        <v>1</v>
      </c>
      <c r="X7080" s="30"/>
      <c r="Y7080" s="30">
        <v>0</v>
      </c>
      <c r="Z7080" s="30">
        <v>0</v>
      </c>
      <c r="AA7080" s="30" t="e">
        <v>#N/A</v>
      </c>
      <c r="AB7080" t="s">
        <v>10592</v>
      </c>
      <c r="AC7080" t="s">
        <v>10393</v>
      </c>
      <c r="AD7080" t="b">
        <v>0</v>
      </c>
      <c r="AF7080" t="str">
        <f t="shared" si="441"/>
        <v/>
      </c>
      <c r="AG7080">
        <f t="shared" si="442"/>
        <v>1</v>
      </c>
      <c r="AH7080">
        <f t="shared" si="443"/>
        <v>1</v>
      </c>
    </row>
    <row r="7081" spans="1:34" x14ac:dyDescent="0.25">
      <c r="A7081" s="13" t="s">
        <v>8229</v>
      </c>
      <c r="B7081" t="s">
        <v>132</v>
      </c>
      <c r="C7081" s="16"/>
      <c r="D7081" s="16"/>
      <c r="E7081" s="16"/>
      <c r="F7081" s="17">
        <v>17</v>
      </c>
      <c r="G7081" s="17" t="s">
        <v>243</v>
      </c>
      <c r="H7081" s="17">
        <v>1951</v>
      </c>
      <c r="I7081" s="71" t="str">
        <f t="shared" si="440"/>
        <v>January 17, 1951</v>
      </c>
      <c r="J7081" s="105"/>
      <c r="K7081" s="121" t="s">
        <v>17643</v>
      </c>
      <c r="L7081" t="s">
        <v>10801</v>
      </c>
      <c r="R7081" s="16"/>
      <c r="W7081">
        <v>1</v>
      </c>
      <c r="X7081" s="30"/>
      <c r="Y7081" s="30">
        <v>0</v>
      </c>
      <c r="Z7081" s="30">
        <v>0</v>
      </c>
      <c r="AA7081" s="30" t="e">
        <v>#N/A</v>
      </c>
      <c r="AB7081" t="s">
        <v>10592</v>
      </c>
      <c r="AC7081" t="s">
        <v>10393</v>
      </c>
      <c r="AD7081" t="b">
        <v>0</v>
      </c>
      <c r="AF7081" t="str">
        <f t="shared" si="441"/>
        <v/>
      </c>
      <c r="AG7081">
        <f t="shared" si="442"/>
        <v>1</v>
      </c>
      <c r="AH7081">
        <f t="shared" si="443"/>
        <v>1</v>
      </c>
    </row>
    <row r="7082" spans="1:34" x14ac:dyDescent="0.25">
      <c r="A7082" s="13" t="s">
        <v>8763</v>
      </c>
      <c r="B7082" t="s">
        <v>132</v>
      </c>
      <c r="C7082" s="16"/>
      <c r="D7082" s="16" t="s">
        <v>6621</v>
      </c>
      <c r="E7082" s="16"/>
      <c r="F7082" s="17">
        <v>20</v>
      </c>
      <c r="G7082" s="17" t="s">
        <v>250</v>
      </c>
      <c r="H7082" s="17">
        <v>1953</v>
      </c>
      <c r="I7082" s="71" t="str">
        <f t="shared" si="440"/>
        <v>April 20, 1953</v>
      </c>
      <c r="J7082" s="105"/>
      <c r="K7082" s="121" t="s">
        <v>18042</v>
      </c>
      <c r="L7082" t="s">
        <v>10867</v>
      </c>
      <c r="R7082" s="16"/>
      <c r="S7082" t="s">
        <v>17414</v>
      </c>
      <c r="T7082" t="s">
        <v>10615</v>
      </c>
      <c r="U7082" t="s">
        <v>17415</v>
      </c>
      <c r="V7082" t="s">
        <v>18043</v>
      </c>
      <c r="W7082">
        <v>4</v>
      </c>
      <c r="X7082" s="30"/>
      <c r="Y7082" s="30">
        <v>0</v>
      </c>
      <c r="Z7082" s="30">
        <v>0</v>
      </c>
      <c r="AA7082" s="30" t="e">
        <v>#N/A</v>
      </c>
      <c r="AB7082" t="s">
        <v>10592</v>
      </c>
      <c r="AC7082" t="s">
        <v>10393</v>
      </c>
      <c r="AD7082" t="b">
        <v>0</v>
      </c>
      <c r="AF7082" t="str">
        <f t="shared" si="441"/>
        <v/>
      </c>
      <c r="AG7082">
        <f t="shared" si="442"/>
        <v>1</v>
      </c>
      <c r="AH7082">
        <f t="shared" si="443"/>
        <v>1</v>
      </c>
    </row>
    <row r="7083" spans="1:34" x14ac:dyDescent="0.25">
      <c r="A7083" s="13" t="s">
        <v>8764</v>
      </c>
      <c r="B7083" t="s">
        <v>132</v>
      </c>
      <c r="C7083" s="16"/>
      <c r="D7083" s="16" t="s">
        <v>6621</v>
      </c>
      <c r="E7083" s="16"/>
      <c r="F7083" s="17">
        <v>20</v>
      </c>
      <c r="G7083" s="17" t="s">
        <v>250</v>
      </c>
      <c r="H7083" s="17">
        <v>1953</v>
      </c>
      <c r="I7083" s="71" t="str">
        <f t="shared" si="440"/>
        <v>April 20, 1953</v>
      </c>
      <c r="J7083" s="105"/>
      <c r="K7083" s="121" t="s">
        <v>18044</v>
      </c>
      <c r="L7083" t="s">
        <v>10867</v>
      </c>
      <c r="R7083" s="16"/>
      <c r="W7083">
        <v>4</v>
      </c>
      <c r="X7083" s="30"/>
      <c r="Y7083" s="30">
        <v>0</v>
      </c>
      <c r="Z7083" s="30">
        <v>0</v>
      </c>
      <c r="AA7083" s="30" t="e">
        <v>#N/A</v>
      </c>
      <c r="AB7083" t="s">
        <v>10592</v>
      </c>
      <c r="AC7083" t="s">
        <v>10393</v>
      </c>
      <c r="AD7083" t="b">
        <v>0</v>
      </c>
      <c r="AF7083" t="str">
        <f t="shared" si="441"/>
        <v/>
      </c>
      <c r="AG7083">
        <f t="shared" si="442"/>
        <v>1</v>
      </c>
      <c r="AH7083">
        <f t="shared" si="443"/>
        <v>1</v>
      </c>
    </row>
    <row r="7084" spans="1:34" x14ac:dyDescent="0.25">
      <c r="A7084" s="13" t="s">
        <v>8049</v>
      </c>
      <c r="B7084" t="s">
        <v>132</v>
      </c>
      <c r="C7084" s="16" t="s">
        <v>2081</v>
      </c>
      <c r="D7084" s="16"/>
      <c r="E7084" s="16"/>
      <c r="F7084" s="17">
        <v>16</v>
      </c>
      <c r="G7084" s="17" t="s">
        <v>282</v>
      </c>
      <c r="H7084" s="17">
        <v>1950</v>
      </c>
      <c r="I7084" s="71" t="str">
        <f t="shared" si="440"/>
        <v>August 16, 1950</v>
      </c>
      <c r="J7084" s="105"/>
      <c r="K7084" s="121" t="s">
        <v>17495</v>
      </c>
      <c r="L7084" t="s">
        <v>10801</v>
      </c>
      <c r="R7084" s="16"/>
      <c r="W7084">
        <v>8</v>
      </c>
      <c r="X7084" s="30"/>
      <c r="Y7084" s="30">
        <v>0</v>
      </c>
      <c r="Z7084" s="30">
        <v>0</v>
      </c>
      <c r="AA7084" s="30" t="e">
        <v>#N/A</v>
      </c>
      <c r="AB7084" t="s">
        <v>2081</v>
      </c>
      <c r="AC7084" t="s">
        <v>10393</v>
      </c>
      <c r="AD7084" t="b">
        <v>0</v>
      </c>
      <c r="AF7084" t="str">
        <f t="shared" si="441"/>
        <v>1FU</v>
      </c>
      <c r="AG7084">
        <f t="shared" si="442"/>
        <v>1</v>
      </c>
      <c r="AH7084">
        <f t="shared" si="443"/>
        <v>1</v>
      </c>
    </row>
    <row r="7085" spans="1:34" x14ac:dyDescent="0.25">
      <c r="A7085" s="13" t="s">
        <v>8230</v>
      </c>
      <c r="B7085" t="s">
        <v>132</v>
      </c>
      <c r="C7085" s="16"/>
      <c r="D7085" s="16"/>
      <c r="E7085" s="16"/>
      <c r="F7085" s="17">
        <v>17</v>
      </c>
      <c r="G7085" s="17" t="s">
        <v>243</v>
      </c>
      <c r="H7085" s="17">
        <v>1951</v>
      </c>
      <c r="I7085" s="71" t="str">
        <f t="shared" si="440"/>
        <v>January 17, 1951</v>
      </c>
      <c r="J7085" s="105"/>
      <c r="K7085" s="121" t="s">
        <v>17643</v>
      </c>
      <c r="L7085" t="s">
        <v>10801</v>
      </c>
      <c r="R7085" s="16"/>
      <c r="W7085">
        <v>1</v>
      </c>
      <c r="X7085" s="30"/>
      <c r="Y7085" s="30">
        <v>0</v>
      </c>
      <c r="Z7085" s="30">
        <v>0</v>
      </c>
      <c r="AA7085" s="30" t="e">
        <v>#N/A</v>
      </c>
      <c r="AB7085" t="s">
        <v>10592</v>
      </c>
      <c r="AC7085" t="s">
        <v>10393</v>
      </c>
      <c r="AD7085" t="b">
        <v>0</v>
      </c>
      <c r="AF7085" t="str">
        <f t="shared" si="441"/>
        <v/>
      </c>
      <c r="AG7085">
        <f t="shared" si="442"/>
        <v>1</v>
      </c>
      <c r="AH7085">
        <f t="shared" si="443"/>
        <v>1</v>
      </c>
    </row>
    <row r="7086" spans="1:34" x14ac:dyDescent="0.25">
      <c r="A7086" s="13" t="s">
        <v>8765</v>
      </c>
      <c r="B7086" t="s">
        <v>132</v>
      </c>
      <c r="C7086" s="16"/>
      <c r="D7086" s="16" t="s">
        <v>6621</v>
      </c>
      <c r="E7086" s="16"/>
      <c r="F7086" s="17">
        <v>20</v>
      </c>
      <c r="G7086" s="17" t="s">
        <v>250</v>
      </c>
      <c r="H7086" s="17">
        <v>1953</v>
      </c>
      <c r="I7086" s="71" t="str">
        <f t="shared" si="440"/>
        <v>April 20, 1953</v>
      </c>
      <c r="J7086" s="105"/>
      <c r="K7086" s="121" t="s">
        <v>18045</v>
      </c>
      <c r="L7086" t="s">
        <v>10867</v>
      </c>
      <c r="R7086" s="16"/>
      <c r="W7086">
        <v>4</v>
      </c>
      <c r="X7086" s="30"/>
      <c r="Y7086" s="30">
        <v>0</v>
      </c>
      <c r="Z7086" s="30">
        <v>0</v>
      </c>
      <c r="AA7086" s="30" t="e">
        <v>#N/A</v>
      </c>
      <c r="AB7086" t="s">
        <v>10592</v>
      </c>
      <c r="AC7086" t="s">
        <v>10393</v>
      </c>
      <c r="AD7086" t="b">
        <v>0</v>
      </c>
      <c r="AF7086" t="str">
        <f t="shared" si="441"/>
        <v/>
      </c>
      <c r="AG7086">
        <f t="shared" si="442"/>
        <v>1</v>
      </c>
      <c r="AH7086">
        <f t="shared" si="443"/>
        <v>1</v>
      </c>
    </row>
    <row r="7087" spans="1:34" x14ac:dyDescent="0.25">
      <c r="A7087" s="13" t="s">
        <v>6789</v>
      </c>
      <c r="B7087" t="s">
        <v>132</v>
      </c>
      <c r="C7087" s="16">
        <v>114</v>
      </c>
      <c r="D7087" s="16"/>
      <c r="E7087" s="16"/>
      <c r="F7087" s="17">
        <v>31</v>
      </c>
      <c r="G7087" s="17" t="s">
        <v>264</v>
      </c>
      <c r="H7087" s="17">
        <v>1947</v>
      </c>
      <c r="I7087" s="71" t="str">
        <f t="shared" si="440"/>
        <v>July 31, 1947</v>
      </c>
      <c r="J7087" s="105"/>
      <c r="K7087" s="121" t="s">
        <v>16705</v>
      </c>
      <c r="L7087" t="s">
        <v>10801</v>
      </c>
      <c r="R7087" s="16"/>
      <c r="W7087">
        <v>7</v>
      </c>
      <c r="X7087" s="30"/>
      <c r="Y7087" s="30">
        <v>0</v>
      </c>
      <c r="Z7087" s="30">
        <v>0</v>
      </c>
      <c r="AA7087" s="30" t="e">
        <v>#N/A</v>
      </c>
      <c r="AB7087">
        <v>114</v>
      </c>
      <c r="AC7087" t="s">
        <v>10393</v>
      </c>
      <c r="AD7087" t="b">
        <v>0</v>
      </c>
      <c r="AF7087" t="str">
        <f t="shared" si="441"/>
        <v>114</v>
      </c>
      <c r="AG7087">
        <f t="shared" si="442"/>
        <v>1</v>
      </c>
      <c r="AH7087">
        <f t="shared" si="443"/>
        <v>1</v>
      </c>
    </row>
    <row r="7088" spans="1:34" x14ac:dyDescent="0.25">
      <c r="A7088" s="13" t="s">
        <v>7941</v>
      </c>
      <c r="B7088" t="s">
        <v>132</v>
      </c>
      <c r="C7088" s="16" t="s">
        <v>2467</v>
      </c>
      <c r="D7088" s="16" t="s">
        <v>6621</v>
      </c>
      <c r="E7088" s="16"/>
      <c r="F7088" s="17">
        <v>2</v>
      </c>
      <c r="G7088" s="17" t="s">
        <v>260</v>
      </c>
      <c r="H7088" s="17">
        <v>1950</v>
      </c>
      <c r="I7088" s="71" t="str">
        <f t="shared" si="440"/>
        <v>June 2, 1950</v>
      </c>
      <c r="J7088" s="105" t="s">
        <v>230</v>
      </c>
      <c r="K7088" s="121" t="s">
        <v>17413</v>
      </c>
      <c r="L7088" t="s">
        <v>10565</v>
      </c>
      <c r="M7088" t="s">
        <v>10566</v>
      </c>
      <c r="N7088" t="s">
        <v>10842</v>
      </c>
      <c r="R7088" s="16"/>
      <c r="S7088" t="s">
        <v>17414</v>
      </c>
      <c r="T7088" t="s">
        <v>15</v>
      </c>
      <c r="U7088" t="s">
        <v>17415</v>
      </c>
      <c r="V7088" s="26" t="s">
        <v>17416</v>
      </c>
      <c r="W7088">
        <v>6</v>
      </c>
      <c r="X7088" s="30"/>
      <c r="Y7088" s="30">
        <v>0</v>
      </c>
      <c r="Z7088" s="30">
        <v>0</v>
      </c>
      <c r="AA7088" s="30" t="e">
        <v>#N/A</v>
      </c>
      <c r="AB7088" t="s">
        <v>2467</v>
      </c>
      <c r="AC7088" t="s">
        <v>10393</v>
      </c>
      <c r="AD7088" t="b">
        <v>0</v>
      </c>
      <c r="AF7088" t="str">
        <f t="shared" si="441"/>
        <v>ME</v>
      </c>
      <c r="AG7088">
        <f t="shared" si="442"/>
        <v>1</v>
      </c>
      <c r="AH7088">
        <f t="shared" si="443"/>
        <v>1</v>
      </c>
    </row>
    <row r="7089" spans="1:34" x14ac:dyDescent="0.25">
      <c r="A7089" s="13" t="s">
        <v>10012</v>
      </c>
      <c r="B7089" t="s">
        <v>132</v>
      </c>
      <c r="C7089" s="16"/>
      <c r="D7089" s="16" t="s">
        <v>6621</v>
      </c>
      <c r="E7089" s="16"/>
      <c r="F7089" s="36"/>
      <c r="G7089" s="36"/>
      <c r="H7089" s="36"/>
      <c r="I7089" s="71" t="str">
        <f t="shared" si="440"/>
        <v xml:space="preserve"> , </v>
      </c>
      <c r="J7089" s="105"/>
      <c r="K7089" s="121" t="s">
        <v>18661</v>
      </c>
      <c r="L7089" t="s">
        <v>11623</v>
      </c>
      <c r="R7089" s="16"/>
      <c r="S7089" t="s">
        <v>17414</v>
      </c>
      <c r="T7089" t="s">
        <v>2</v>
      </c>
      <c r="U7089" t="s">
        <v>17415</v>
      </c>
      <c r="V7089" t="s">
        <v>18662</v>
      </c>
      <c r="W7089" s="30"/>
      <c r="X7089" s="30"/>
      <c r="Y7089" s="30">
        <v>0</v>
      </c>
      <c r="Z7089" s="30">
        <v>0</v>
      </c>
      <c r="AA7089" s="30" t="e">
        <v>#N/A</v>
      </c>
      <c r="AB7089" t="s">
        <v>10592</v>
      </c>
      <c r="AC7089" t="s">
        <v>10393</v>
      </c>
      <c r="AD7089" t="b">
        <v>0</v>
      </c>
      <c r="AF7089" t="str">
        <f t="shared" si="441"/>
        <v/>
      </c>
      <c r="AG7089">
        <f t="shared" si="442"/>
        <v>1</v>
      </c>
      <c r="AH7089">
        <f t="shared" si="443"/>
        <v>1</v>
      </c>
    </row>
    <row r="7090" spans="1:34" x14ac:dyDescent="0.25">
      <c r="A7090" s="13" t="s">
        <v>7994</v>
      </c>
      <c r="B7090" t="s">
        <v>132</v>
      </c>
      <c r="C7090" s="16"/>
      <c r="D7090" s="16"/>
      <c r="E7090" s="16"/>
      <c r="F7090" s="17">
        <v>9</v>
      </c>
      <c r="G7090" s="17" t="s">
        <v>282</v>
      </c>
      <c r="H7090" s="17">
        <v>1950</v>
      </c>
      <c r="I7090" s="71" t="str">
        <f t="shared" si="440"/>
        <v>August 9, 1950</v>
      </c>
      <c r="J7090" s="105"/>
      <c r="K7090" s="121" t="s">
        <v>17452</v>
      </c>
      <c r="L7090" t="s">
        <v>10801</v>
      </c>
      <c r="R7090" s="16"/>
      <c r="W7090">
        <v>8</v>
      </c>
      <c r="X7090" s="30"/>
      <c r="Y7090" s="30">
        <v>0</v>
      </c>
      <c r="Z7090" s="30">
        <v>0</v>
      </c>
      <c r="AA7090" s="30" t="e">
        <v>#N/A</v>
      </c>
      <c r="AB7090" t="s">
        <v>10592</v>
      </c>
      <c r="AC7090" t="s">
        <v>10393</v>
      </c>
      <c r="AD7090" t="b">
        <v>0</v>
      </c>
      <c r="AF7090" t="str">
        <f t="shared" si="441"/>
        <v/>
      </c>
      <c r="AG7090">
        <f t="shared" si="442"/>
        <v>1</v>
      </c>
      <c r="AH7090">
        <f t="shared" si="443"/>
        <v>1</v>
      </c>
    </row>
    <row r="7091" spans="1:34" x14ac:dyDescent="0.25">
      <c r="A7091" s="13" t="s">
        <v>5953</v>
      </c>
      <c r="B7091" t="s">
        <v>132</v>
      </c>
      <c r="C7091" s="16" t="s">
        <v>5954</v>
      </c>
      <c r="D7091" s="16"/>
      <c r="E7091" s="16"/>
      <c r="F7091" s="17">
        <v>11</v>
      </c>
      <c r="G7091" s="17" t="s">
        <v>326</v>
      </c>
      <c r="H7091" s="17">
        <v>1947</v>
      </c>
      <c r="I7091" s="71" t="str">
        <f t="shared" si="440"/>
        <v>November 11, 1947</v>
      </c>
      <c r="J7091" s="105"/>
      <c r="K7091" s="121" t="s">
        <v>16193</v>
      </c>
      <c r="L7091" t="s">
        <v>10801</v>
      </c>
      <c r="R7091" s="16"/>
      <c r="W7091">
        <v>11</v>
      </c>
      <c r="X7091" s="30"/>
      <c r="Y7091" s="30">
        <v>0</v>
      </c>
      <c r="Z7091" s="30">
        <v>0</v>
      </c>
      <c r="AA7091" s="30" t="e">
        <v>#N/A</v>
      </c>
      <c r="AB7091">
        <v>8</v>
      </c>
      <c r="AC7091" t="s">
        <v>10393</v>
      </c>
      <c r="AD7091" t="b">
        <v>0</v>
      </c>
      <c r="AF7091" t="str">
        <f t="shared" si="441"/>
        <v>114 /8</v>
      </c>
      <c r="AG7091">
        <f t="shared" si="442"/>
        <v>2</v>
      </c>
      <c r="AH7091">
        <f t="shared" si="443"/>
        <v>2</v>
      </c>
    </row>
    <row r="7092" spans="1:34" x14ac:dyDescent="0.25">
      <c r="A7092" s="13" t="s">
        <v>5752</v>
      </c>
      <c r="B7092" t="s">
        <v>132</v>
      </c>
      <c r="C7092" s="16" t="s">
        <v>1813</v>
      </c>
      <c r="D7092" s="16" t="s">
        <v>457</v>
      </c>
      <c r="E7092" s="16" t="s">
        <v>699</v>
      </c>
      <c r="F7092" s="17">
        <v>5</v>
      </c>
      <c r="G7092" s="17" t="s">
        <v>250</v>
      </c>
      <c r="H7092" s="17">
        <v>1947</v>
      </c>
      <c r="I7092" s="71" t="str">
        <f t="shared" si="440"/>
        <v>April 5, 1947</v>
      </c>
      <c r="J7092" s="105"/>
      <c r="K7092" s="121" t="s">
        <v>16060</v>
      </c>
      <c r="L7092" t="s">
        <v>10801</v>
      </c>
      <c r="R7092" s="16"/>
      <c r="W7092">
        <v>4</v>
      </c>
      <c r="X7092" s="30"/>
      <c r="Y7092" s="30">
        <v>0</v>
      </c>
      <c r="Z7092" s="30">
        <v>0</v>
      </c>
      <c r="AA7092" s="30" t="e">
        <v>#N/A</v>
      </c>
      <c r="AB7092" t="s">
        <v>1813</v>
      </c>
      <c r="AC7092" t="s">
        <v>10393</v>
      </c>
      <c r="AD7092" t="b">
        <v>0</v>
      </c>
      <c r="AF7092" t="str">
        <f t="shared" si="441"/>
        <v>FE</v>
      </c>
      <c r="AG7092">
        <f t="shared" si="442"/>
        <v>1</v>
      </c>
      <c r="AH7092">
        <f t="shared" si="443"/>
        <v>1</v>
      </c>
    </row>
    <row r="7093" spans="1:34" x14ac:dyDescent="0.25">
      <c r="A7093" s="13" t="s">
        <v>4664</v>
      </c>
      <c r="B7093" t="s">
        <v>132</v>
      </c>
      <c r="C7093" s="16" t="s">
        <v>2081</v>
      </c>
      <c r="D7093" s="16"/>
      <c r="E7093" s="16"/>
      <c r="F7093" s="17">
        <v>15</v>
      </c>
      <c r="G7093" s="17" t="s">
        <v>250</v>
      </c>
      <c r="H7093" s="17">
        <v>1946</v>
      </c>
      <c r="I7093" s="71" t="str">
        <f t="shared" si="440"/>
        <v>April 15, 1946</v>
      </c>
      <c r="J7093" s="105" t="s">
        <v>230</v>
      </c>
      <c r="K7093" s="121" t="s">
        <v>15445</v>
      </c>
      <c r="L7093" t="s">
        <v>10565</v>
      </c>
      <c r="M7093" t="s">
        <v>10566</v>
      </c>
      <c r="N7093" t="s">
        <v>10580</v>
      </c>
      <c r="R7093" s="16"/>
      <c r="W7093">
        <v>4</v>
      </c>
      <c r="X7093" s="30"/>
      <c r="Y7093" s="30">
        <v>0</v>
      </c>
      <c r="Z7093" s="30">
        <v>0</v>
      </c>
      <c r="AA7093" s="30" t="e">
        <v>#N/A</v>
      </c>
      <c r="AB7093" t="s">
        <v>2081</v>
      </c>
      <c r="AC7093" t="s">
        <v>10393</v>
      </c>
      <c r="AD7093" t="b">
        <v>0</v>
      </c>
      <c r="AF7093" t="str">
        <f t="shared" si="441"/>
        <v>1FU</v>
      </c>
      <c r="AG7093">
        <f t="shared" si="442"/>
        <v>1</v>
      </c>
      <c r="AH7093">
        <f t="shared" si="443"/>
        <v>1</v>
      </c>
    </row>
    <row r="7094" spans="1:34" x14ac:dyDescent="0.25">
      <c r="A7094" s="13" t="s">
        <v>7763</v>
      </c>
      <c r="B7094" t="s">
        <v>132</v>
      </c>
      <c r="C7094" s="16" t="s">
        <v>5954</v>
      </c>
      <c r="D7094" s="16"/>
      <c r="E7094" s="16"/>
      <c r="F7094" s="17">
        <v>23</v>
      </c>
      <c r="G7094" s="17" t="s">
        <v>365</v>
      </c>
      <c r="H7094" s="17">
        <v>1949</v>
      </c>
      <c r="I7094" s="71" t="str">
        <f t="shared" si="440"/>
        <v>February 23, 1949</v>
      </c>
      <c r="J7094" s="105"/>
      <c r="K7094" s="121" t="s">
        <v>17296</v>
      </c>
      <c r="L7094" t="s">
        <v>10801</v>
      </c>
      <c r="R7094" s="16"/>
      <c r="W7094">
        <v>2</v>
      </c>
      <c r="X7094" s="30"/>
      <c r="Y7094" s="30">
        <v>0</v>
      </c>
      <c r="Z7094" s="30">
        <v>0</v>
      </c>
      <c r="AA7094" s="30" t="e">
        <v>#N/A</v>
      </c>
      <c r="AB7094">
        <v>8</v>
      </c>
      <c r="AC7094" t="s">
        <v>10393</v>
      </c>
      <c r="AD7094" t="b">
        <v>0</v>
      </c>
      <c r="AF7094" t="str">
        <f t="shared" si="441"/>
        <v>114 /8</v>
      </c>
      <c r="AG7094">
        <f t="shared" si="442"/>
        <v>2</v>
      </c>
      <c r="AH7094">
        <f t="shared" si="443"/>
        <v>2</v>
      </c>
    </row>
    <row r="7095" spans="1:34" x14ac:dyDescent="0.25">
      <c r="A7095" s="13" t="s">
        <v>7944</v>
      </c>
      <c r="B7095" t="s">
        <v>132</v>
      </c>
      <c r="C7095" s="16"/>
      <c r="D7095" s="16"/>
      <c r="E7095" s="16"/>
      <c r="F7095" s="17">
        <v>2</v>
      </c>
      <c r="G7095" s="17" t="s">
        <v>253</v>
      </c>
      <c r="H7095" s="17">
        <v>1950</v>
      </c>
      <c r="I7095" s="71" t="str">
        <f t="shared" si="440"/>
        <v>May 2, 1950</v>
      </c>
      <c r="J7095" s="105"/>
      <c r="K7095" s="121" t="s">
        <v>17418</v>
      </c>
      <c r="L7095" t="s">
        <v>10801</v>
      </c>
      <c r="R7095" s="16"/>
      <c r="W7095">
        <v>5</v>
      </c>
      <c r="X7095" s="30"/>
      <c r="Y7095" s="30">
        <v>0</v>
      </c>
      <c r="Z7095" s="30">
        <v>0</v>
      </c>
      <c r="AA7095" s="30" t="e">
        <v>#N/A</v>
      </c>
      <c r="AB7095" t="s">
        <v>10592</v>
      </c>
      <c r="AC7095" t="s">
        <v>10393</v>
      </c>
      <c r="AD7095" t="b">
        <v>0</v>
      </c>
      <c r="AF7095" t="str">
        <f t="shared" si="441"/>
        <v/>
      </c>
      <c r="AG7095">
        <f t="shared" si="442"/>
        <v>1</v>
      </c>
      <c r="AH7095">
        <f t="shared" si="443"/>
        <v>1</v>
      </c>
    </row>
    <row r="7096" spans="1:34" x14ac:dyDescent="0.25">
      <c r="A7096" s="13" t="s">
        <v>8063</v>
      </c>
      <c r="B7096" t="s">
        <v>132</v>
      </c>
      <c r="C7096" s="16"/>
      <c r="D7096" s="16" t="s">
        <v>6621</v>
      </c>
      <c r="E7096" s="16"/>
      <c r="F7096" s="17">
        <v>18</v>
      </c>
      <c r="G7096" s="17" t="s">
        <v>294</v>
      </c>
      <c r="H7096" s="17">
        <v>1950</v>
      </c>
      <c r="I7096" s="71" t="str">
        <f t="shared" si="440"/>
        <v>September 18, 1950</v>
      </c>
      <c r="J7096" s="105" t="s">
        <v>230</v>
      </c>
      <c r="K7096" s="121" t="s">
        <v>17506</v>
      </c>
      <c r="L7096" t="s">
        <v>10565</v>
      </c>
      <c r="M7096" t="s">
        <v>10566</v>
      </c>
      <c r="N7096" t="s">
        <v>10698</v>
      </c>
      <c r="R7096" s="16"/>
      <c r="S7096" t="s">
        <v>17414</v>
      </c>
      <c r="T7096" t="s">
        <v>0</v>
      </c>
      <c r="U7096" t="s">
        <v>17415</v>
      </c>
      <c r="V7096" t="s">
        <v>17477</v>
      </c>
      <c r="W7096">
        <v>9</v>
      </c>
      <c r="X7096" s="30"/>
      <c r="Y7096" s="30">
        <v>0</v>
      </c>
      <c r="Z7096" s="30">
        <v>0</v>
      </c>
      <c r="AA7096" s="30" t="e">
        <v>#N/A</v>
      </c>
      <c r="AB7096" t="s">
        <v>10592</v>
      </c>
      <c r="AC7096" t="s">
        <v>10393</v>
      </c>
      <c r="AD7096" t="b">
        <v>0</v>
      </c>
      <c r="AF7096" t="str">
        <f t="shared" si="441"/>
        <v/>
      </c>
      <c r="AG7096">
        <f t="shared" si="442"/>
        <v>1</v>
      </c>
      <c r="AH7096">
        <f t="shared" si="443"/>
        <v>1</v>
      </c>
    </row>
    <row r="7097" spans="1:34" x14ac:dyDescent="0.25">
      <c r="A7097" s="13" t="s">
        <v>8084</v>
      </c>
      <c r="B7097" t="s">
        <v>132</v>
      </c>
      <c r="C7097" s="16"/>
      <c r="D7097" s="16" t="s">
        <v>6621</v>
      </c>
      <c r="E7097" s="16"/>
      <c r="F7097" s="17">
        <v>22</v>
      </c>
      <c r="G7097" s="17" t="s">
        <v>264</v>
      </c>
      <c r="H7097" s="17">
        <v>1950</v>
      </c>
      <c r="I7097" s="71" t="str">
        <f t="shared" si="440"/>
        <v>July 22, 1950</v>
      </c>
      <c r="J7097" s="105" t="s">
        <v>230</v>
      </c>
      <c r="K7097" s="121" t="s">
        <v>17528</v>
      </c>
      <c r="L7097" t="s">
        <v>10565</v>
      </c>
      <c r="M7097" t="s">
        <v>10566</v>
      </c>
      <c r="N7097" t="s">
        <v>12710</v>
      </c>
      <c r="R7097" s="16"/>
      <c r="W7097">
        <v>7</v>
      </c>
      <c r="X7097" s="30"/>
      <c r="Y7097" s="30">
        <v>0</v>
      </c>
      <c r="Z7097" s="30">
        <v>0</v>
      </c>
      <c r="AA7097" s="30" t="e">
        <v>#N/A</v>
      </c>
      <c r="AB7097" t="s">
        <v>10592</v>
      </c>
      <c r="AC7097" t="s">
        <v>10393</v>
      </c>
      <c r="AD7097" t="b">
        <v>0</v>
      </c>
      <c r="AF7097" t="str">
        <f t="shared" si="441"/>
        <v/>
      </c>
      <c r="AG7097">
        <f t="shared" si="442"/>
        <v>1</v>
      </c>
      <c r="AH7097">
        <f t="shared" si="443"/>
        <v>1</v>
      </c>
    </row>
    <row r="7098" spans="1:34" x14ac:dyDescent="0.25">
      <c r="A7098" s="13" t="s">
        <v>8231</v>
      </c>
      <c r="B7098" t="s">
        <v>132</v>
      </c>
      <c r="C7098" s="16"/>
      <c r="D7098" s="16"/>
      <c r="E7098" s="16"/>
      <c r="F7098" s="17">
        <v>17</v>
      </c>
      <c r="G7098" s="17" t="s">
        <v>243</v>
      </c>
      <c r="H7098" s="17">
        <v>1951</v>
      </c>
      <c r="I7098" s="71" t="str">
        <f t="shared" si="440"/>
        <v>January 17, 1951</v>
      </c>
      <c r="J7098" s="105"/>
      <c r="K7098" s="121" t="s">
        <v>17643</v>
      </c>
      <c r="L7098" t="s">
        <v>10801</v>
      </c>
      <c r="R7098" s="16"/>
      <c r="W7098">
        <v>1</v>
      </c>
      <c r="X7098" s="30"/>
      <c r="Y7098" s="30">
        <v>0</v>
      </c>
      <c r="Z7098" s="30">
        <v>0</v>
      </c>
      <c r="AA7098" s="30" t="e">
        <v>#N/A</v>
      </c>
      <c r="AB7098" t="s">
        <v>10592</v>
      </c>
      <c r="AC7098" t="s">
        <v>10393</v>
      </c>
      <c r="AD7098" t="b">
        <v>0</v>
      </c>
      <c r="AF7098" t="str">
        <f t="shared" si="441"/>
        <v/>
      </c>
      <c r="AG7098">
        <f t="shared" si="442"/>
        <v>1</v>
      </c>
      <c r="AH7098">
        <f t="shared" si="443"/>
        <v>1</v>
      </c>
    </row>
    <row r="7099" spans="1:34" x14ac:dyDescent="0.25">
      <c r="A7099" s="13" t="s">
        <v>5887</v>
      </c>
      <c r="B7099" t="s">
        <v>132</v>
      </c>
      <c r="C7099" s="16"/>
      <c r="D7099" s="16" t="s">
        <v>4774</v>
      </c>
      <c r="E7099" s="16"/>
      <c r="F7099" s="17">
        <v>8</v>
      </c>
      <c r="G7099" s="17" t="s">
        <v>365</v>
      </c>
      <c r="H7099" s="17">
        <v>1947</v>
      </c>
      <c r="I7099" s="71" t="str">
        <f t="shared" si="440"/>
        <v>February 8, 1947</v>
      </c>
      <c r="J7099" s="105"/>
      <c r="K7099" s="121" t="s">
        <v>16147</v>
      </c>
      <c r="L7099" t="s">
        <v>10867</v>
      </c>
      <c r="R7099" s="16"/>
      <c r="W7099">
        <v>2</v>
      </c>
      <c r="X7099" s="30"/>
      <c r="Y7099" s="30">
        <v>0</v>
      </c>
      <c r="Z7099" s="30">
        <v>0</v>
      </c>
      <c r="AA7099" s="30" t="e">
        <v>#N/A</v>
      </c>
      <c r="AB7099" t="s">
        <v>10592</v>
      </c>
      <c r="AC7099" t="s">
        <v>10393</v>
      </c>
      <c r="AD7099" t="b">
        <v>0</v>
      </c>
      <c r="AF7099" t="str">
        <f t="shared" si="441"/>
        <v/>
      </c>
      <c r="AG7099">
        <f t="shared" si="442"/>
        <v>1</v>
      </c>
      <c r="AH7099">
        <f t="shared" si="443"/>
        <v>1</v>
      </c>
    </row>
    <row r="7100" spans="1:34" x14ac:dyDescent="0.25">
      <c r="A7100" s="13" t="s">
        <v>8232</v>
      </c>
      <c r="B7100" t="s">
        <v>132</v>
      </c>
      <c r="C7100" s="16"/>
      <c r="D7100" s="16"/>
      <c r="E7100" s="16"/>
      <c r="F7100" s="17">
        <v>17</v>
      </c>
      <c r="G7100" s="17" t="s">
        <v>243</v>
      </c>
      <c r="H7100" s="17">
        <v>1951</v>
      </c>
      <c r="I7100" s="71" t="str">
        <f t="shared" ref="I7100:I7163" si="444">G7100&amp;" "&amp;F7100&amp;", "&amp;H7100</f>
        <v>January 17, 1951</v>
      </c>
      <c r="J7100" s="105"/>
      <c r="K7100" s="121" t="s">
        <v>17643</v>
      </c>
      <c r="L7100" t="s">
        <v>10801</v>
      </c>
      <c r="R7100" s="16"/>
      <c r="W7100">
        <v>1</v>
      </c>
      <c r="X7100" s="30"/>
      <c r="Y7100" s="30">
        <v>0</v>
      </c>
      <c r="Z7100" s="30">
        <v>0</v>
      </c>
      <c r="AA7100" s="30" t="e">
        <v>#N/A</v>
      </c>
      <c r="AB7100" t="s">
        <v>10592</v>
      </c>
      <c r="AC7100" t="s">
        <v>10393</v>
      </c>
      <c r="AD7100" t="b">
        <v>0</v>
      </c>
      <c r="AF7100" t="str">
        <f t="shared" si="441"/>
        <v/>
      </c>
      <c r="AG7100">
        <f t="shared" si="442"/>
        <v>1</v>
      </c>
      <c r="AH7100">
        <f t="shared" si="443"/>
        <v>1</v>
      </c>
    </row>
    <row r="7101" spans="1:34" x14ac:dyDescent="0.25">
      <c r="A7101" s="13" t="s">
        <v>7664</v>
      </c>
      <c r="B7101" t="s">
        <v>132</v>
      </c>
      <c r="C7101" s="16" t="s">
        <v>5954</v>
      </c>
      <c r="D7101" s="16"/>
      <c r="E7101" s="16"/>
      <c r="F7101" s="17">
        <v>17</v>
      </c>
      <c r="G7101" s="17" t="s">
        <v>365</v>
      </c>
      <c r="H7101" s="17">
        <v>1949</v>
      </c>
      <c r="I7101" s="71" t="str">
        <f t="shared" si="444"/>
        <v>February 17, 1949</v>
      </c>
      <c r="J7101" s="105"/>
      <c r="K7101" s="121" t="s">
        <v>17238</v>
      </c>
      <c r="L7101" t="s">
        <v>10801</v>
      </c>
      <c r="R7101" s="16"/>
      <c r="T7101" t="s">
        <v>3</v>
      </c>
      <c r="U7101">
        <v>114</v>
      </c>
      <c r="V7101" t="s">
        <v>17239</v>
      </c>
      <c r="W7101">
        <v>2</v>
      </c>
      <c r="X7101" s="30"/>
      <c r="Y7101" s="30">
        <v>0</v>
      </c>
      <c r="Z7101" s="30">
        <v>0</v>
      </c>
      <c r="AA7101" s="30" t="e">
        <v>#N/A</v>
      </c>
      <c r="AB7101">
        <v>8</v>
      </c>
      <c r="AC7101" t="s">
        <v>10393</v>
      </c>
      <c r="AD7101" t="b">
        <v>0</v>
      </c>
      <c r="AF7101" t="str">
        <f t="shared" si="441"/>
        <v>114 /8</v>
      </c>
      <c r="AG7101">
        <f t="shared" si="442"/>
        <v>2</v>
      </c>
      <c r="AH7101">
        <f t="shared" si="443"/>
        <v>2</v>
      </c>
    </row>
    <row r="7102" spans="1:34" x14ac:dyDescent="0.25">
      <c r="A7102" s="13" t="s">
        <v>8138</v>
      </c>
      <c r="B7102" t="s">
        <v>132</v>
      </c>
      <c r="C7102" s="16" t="s">
        <v>8139</v>
      </c>
      <c r="D7102" s="16" t="s">
        <v>4789</v>
      </c>
      <c r="E7102" s="16"/>
      <c r="F7102" s="17">
        <v>5</v>
      </c>
      <c r="G7102" s="17" t="s">
        <v>326</v>
      </c>
      <c r="H7102" s="17">
        <v>1951</v>
      </c>
      <c r="I7102" s="71" t="str">
        <f t="shared" si="444"/>
        <v>November 5, 1951</v>
      </c>
      <c r="J7102" s="105"/>
      <c r="K7102" s="121" t="s">
        <v>17574</v>
      </c>
      <c r="L7102" t="s">
        <v>10867</v>
      </c>
      <c r="R7102" s="16"/>
      <c r="W7102">
        <v>11</v>
      </c>
      <c r="X7102" s="30"/>
      <c r="Y7102" s="30">
        <v>0</v>
      </c>
      <c r="Z7102" s="30">
        <v>0</v>
      </c>
      <c r="AA7102" s="30" t="e">
        <v>#N/A</v>
      </c>
      <c r="AB7102" t="s">
        <v>2081</v>
      </c>
      <c r="AC7102" t="s">
        <v>10393</v>
      </c>
      <c r="AD7102" t="b">
        <v>0</v>
      </c>
      <c r="AF7102" t="str">
        <f t="shared" si="441"/>
        <v>1FU /Belgium</v>
      </c>
      <c r="AG7102">
        <f t="shared" si="442"/>
        <v>2</v>
      </c>
      <c r="AH7102">
        <f t="shared" si="443"/>
        <v>2</v>
      </c>
    </row>
    <row r="7103" spans="1:34" x14ac:dyDescent="0.25">
      <c r="A7103" s="13" t="s">
        <v>7254</v>
      </c>
      <c r="B7103" t="s">
        <v>132</v>
      </c>
      <c r="C7103" s="16" t="s">
        <v>5954</v>
      </c>
      <c r="D7103" s="16"/>
      <c r="E7103" s="16"/>
      <c r="F7103" s="17">
        <v>25</v>
      </c>
      <c r="G7103" s="17" t="s">
        <v>247</v>
      </c>
      <c r="H7103" s="17">
        <v>1948</v>
      </c>
      <c r="I7103" s="71" t="str">
        <f t="shared" si="444"/>
        <v>March 25, 1948</v>
      </c>
      <c r="J7103" s="105"/>
      <c r="K7103" s="121" t="s">
        <v>17012</v>
      </c>
      <c r="L7103" t="s">
        <v>10801</v>
      </c>
      <c r="R7103" s="16"/>
      <c r="W7103">
        <v>3</v>
      </c>
      <c r="X7103" s="30"/>
      <c r="Y7103" s="30">
        <v>0</v>
      </c>
      <c r="Z7103" s="30">
        <v>0</v>
      </c>
      <c r="AA7103" s="30" t="e">
        <v>#N/A</v>
      </c>
      <c r="AB7103">
        <v>8</v>
      </c>
      <c r="AC7103" t="s">
        <v>10393</v>
      </c>
      <c r="AD7103" t="b">
        <v>0</v>
      </c>
      <c r="AF7103" t="str">
        <f t="shared" si="441"/>
        <v>114 /8</v>
      </c>
      <c r="AG7103">
        <f t="shared" si="442"/>
        <v>2</v>
      </c>
      <c r="AH7103">
        <f t="shared" si="443"/>
        <v>2</v>
      </c>
    </row>
    <row r="7104" spans="1:34" x14ac:dyDescent="0.25">
      <c r="A7104" s="13" t="s">
        <v>8233</v>
      </c>
      <c r="B7104" t="s">
        <v>132</v>
      </c>
      <c r="C7104" s="16"/>
      <c r="D7104" s="16"/>
      <c r="E7104" s="16"/>
      <c r="F7104" s="17">
        <v>17</v>
      </c>
      <c r="G7104" s="17" t="s">
        <v>243</v>
      </c>
      <c r="H7104" s="17">
        <v>1951</v>
      </c>
      <c r="I7104" s="71" t="str">
        <f t="shared" si="444"/>
        <v>January 17, 1951</v>
      </c>
      <c r="J7104" s="105"/>
      <c r="K7104" s="121" t="s">
        <v>17643</v>
      </c>
      <c r="L7104" t="s">
        <v>10801</v>
      </c>
      <c r="R7104" s="16"/>
      <c r="W7104">
        <v>1</v>
      </c>
      <c r="X7104" s="30"/>
      <c r="Y7104" s="30">
        <v>0</v>
      </c>
      <c r="Z7104" s="30">
        <v>0</v>
      </c>
      <c r="AA7104" s="30" t="e">
        <v>#N/A</v>
      </c>
      <c r="AB7104" t="s">
        <v>10592</v>
      </c>
      <c r="AC7104" t="s">
        <v>10393</v>
      </c>
      <c r="AD7104" t="b">
        <v>0</v>
      </c>
      <c r="AF7104" t="str">
        <f t="shared" si="441"/>
        <v/>
      </c>
      <c r="AG7104">
        <f t="shared" si="442"/>
        <v>1</v>
      </c>
      <c r="AH7104">
        <f t="shared" si="443"/>
        <v>1</v>
      </c>
    </row>
    <row r="7105" spans="1:34" x14ac:dyDescent="0.25">
      <c r="A7105" s="13" t="s">
        <v>8234</v>
      </c>
      <c r="B7105" t="s">
        <v>132</v>
      </c>
      <c r="C7105" s="16"/>
      <c r="D7105" s="16"/>
      <c r="E7105" s="16"/>
      <c r="F7105" s="17">
        <v>17</v>
      </c>
      <c r="G7105" s="17" t="s">
        <v>243</v>
      </c>
      <c r="H7105" s="17">
        <v>1951</v>
      </c>
      <c r="I7105" s="71" t="str">
        <f t="shared" si="444"/>
        <v>January 17, 1951</v>
      </c>
      <c r="J7105" s="105"/>
      <c r="K7105" s="121" t="s">
        <v>17643</v>
      </c>
      <c r="L7105" t="s">
        <v>10801</v>
      </c>
      <c r="R7105" s="16"/>
      <c r="W7105">
        <v>1</v>
      </c>
      <c r="X7105" s="30"/>
      <c r="Y7105" s="30">
        <v>0</v>
      </c>
      <c r="Z7105" s="30">
        <v>0</v>
      </c>
      <c r="AA7105" s="30" t="e">
        <v>#N/A</v>
      </c>
      <c r="AB7105" t="s">
        <v>10592</v>
      </c>
      <c r="AC7105" t="s">
        <v>10393</v>
      </c>
      <c r="AD7105" t="b">
        <v>0</v>
      </c>
      <c r="AF7105" t="str">
        <f t="shared" si="441"/>
        <v/>
      </c>
      <c r="AG7105">
        <f t="shared" si="442"/>
        <v>1</v>
      </c>
      <c r="AH7105">
        <f t="shared" si="443"/>
        <v>1</v>
      </c>
    </row>
    <row r="7106" spans="1:34" x14ac:dyDescent="0.25">
      <c r="A7106" s="13" t="s">
        <v>8235</v>
      </c>
      <c r="B7106" t="s">
        <v>132</v>
      </c>
      <c r="C7106" s="16"/>
      <c r="D7106" s="16"/>
      <c r="E7106" s="16"/>
      <c r="F7106" s="17">
        <v>17</v>
      </c>
      <c r="G7106" s="17" t="s">
        <v>243</v>
      </c>
      <c r="H7106" s="17">
        <v>1951</v>
      </c>
      <c r="I7106" s="71" t="str">
        <f t="shared" si="444"/>
        <v>January 17, 1951</v>
      </c>
      <c r="J7106" s="105"/>
      <c r="K7106" s="121" t="s">
        <v>17643</v>
      </c>
      <c r="L7106" t="s">
        <v>10801</v>
      </c>
      <c r="R7106" s="16"/>
      <c r="W7106">
        <v>1</v>
      </c>
      <c r="X7106" s="30"/>
      <c r="Y7106" s="30">
        <v>0</v>
      </c>
      <c r="Z7106" s="30">
        <v>0</v>
      </c>
      <c r="AA7106" s="30" t="e">
        <v>#N/A</v>
      </c>
      <c r="AB7106" t="s">
        <v>10592</v>
      </c>
      <c r="AC7106" t="s">
        <v>10393</v>
      </c>
      <c r="AD7106" t="b">
        <v>0</v>
      </c>
      <c r="AF7106" t="str">
        <f t="shared" si="441"/>
        <v/>
      </c>
      <c r="AG7106">
        <f t="shared" si="442"/>
        <v>1</v>
      </c>
      <c r="AH7106">
        <f t="shared" si="443"/>
        <v>1</v>
      </c>
    </row>
    <row r="7107" spans="1:34" x14ac:dyDescent="0.25">
      <c r="A7107" s="13" t="s">
        <v>8236</v>
      </c>
      <c r="B7107" t="s">
        <v>132</v>
      </c>
      <c r="C7107" s="16"/>
      <c r="D7107" s="16"/>
      <c r="E7107" s="16"/>
      <c r="F7107" s="17">
        <v>17</v>
      </c>
      <c r="G7107" s="17" t="s">
        <v>243</v>
      </c>
      <c r="H7107" s="17">
        <v>1951</v>
      </c>
      <c r="I7107" s="71" t="str">
        <f t="shared" si="444"/>
        <v>January 17, 1951</v>
      </c>
      <c r="J7107" s="105"/>
      <c r="K7107" s="121" t="s">
        <v>17643</v>
      </c>
      <c r="L7107" t="s">
        <v>10801</v>
      </c>
      <c r="R7107" s="16"/>
      <c r="W7107">
        <v>1</v>
      </c>
      <c r="X7107" s="30"/>
      <c r="Y7107" s="30">
        <v>0</v>
      </c>
      <c r="Z7107" s="30">
        <v>0</v>
      </c>
      <c r="AA7107" s="30" t="e">
        <v>#N/A</v>
      </c>
      <c r="AB7107" t="s">
        <v>10592</v>
      </c>
      <c r="AC7107" t="s">
        <v>10393</v>
      </c>
      <c r="AD7107" t="b">
        <v>0</v>
      </c>
      <c r="AF7107" t="str">
        <f t="shared" ref="AF7107:AF7170" si="445">SUBSTITUTE(C7107,"/"," /")</f>
        <v/>
      </c>
      <c r="AG7107">
        <f t="shared" ref="AG7107:AG7170" si="446">LEN(AF7107)-LEN(C7107)+1</f>
        <v>1</v>
      </c>
      <c r="AH7107">
        <f t="shared" ref="AH7107:AH7170" si="447">IF(ISERROR(FIND("Cv ",C7107,1)),AG7107,AG7107-1)</f>
        <v>1</v>
      </c>
    </row>
    <row r="7108" spans="1:34" x14ac:dyDescent="0.25">
      <c r="A7108" s="13" t="s">
        <v>7995</v>
      </c>
      <c r="B7108" t="s">
        <v>132</v>
      </c>
      <c r="C7108" s="16"/>
      <c r="D7108" s="16"/>
      <c r="E7108" s="16"/>
      <c r="F7108" s="17">
        <v>9</v>
      </c>
      <c r="G7108" s="17" t="s">
        <v>282</v>
      </c>
      <c r="H7108" s="17">
        <v>1950</v>
      </c>
      <c r="I7108" s="71" t="str">
        <f t="shared" si="444"/>
        <v>August 9, 1950</v>
      </c>
      <c r="J7108" s="105"/>
      <c r="K7108" s="121" t="s">
        <v>17453</v>
      </c>
      <c r="L7108" t="s">
        <v>10801</v>
      </c>
      <c r="R7108" s="16"/>
      <c r="W7108">
        <v>8</v>
      </c>
      <c r="X7108" s="30"/>
      <c r="Y7108" s="30">
        <v>0</v>
      </c>
      <c r="Z7108" s="30">
        <v>0</v>
      </c>
      <c r="AA7108" s="30" t="e">
        <v>#N/A</v>
      </c>
      <c r="AB7108" t="s">
        <v>10592</v>
      </c>
      <c r="AC7108" t="s">
        <v>10393</v>
      </c>
      <c r="AD7108" t="b">
        <v>0</v>
      </c>
      <c r="AF7108" t="str">
        <f t="shared" si="445"/>
        <v/>
      </c>
      <c r="AG7108">
        <f t="shared" si="446"/>
        <v>1</v>
      </c>
      <c r="AH7108">
        <f t="shared" si="447"/>
        <v>1</v>
      </c>
    </row>
    <row r="7109" spans="1:34" x14ac:dyDescent="0.25">
      <c r="A7109" s="13" t="s">
        <v>8237</v>
      </c>
      <c r="B7109" t="s">
        <v>132</v>
      </c>
      <c r="C7109" s="16"/>
      <c r="D7109" s="16"/>
      <c r="E7109" s="16"/>
      <c r="F7109" s="17">
        <v>17</v>
      </c>
      <c r="G7109" s="17" t="s">
        <v>243</v>
      </c>
      <c r="H7109" s="17">
        <v>1951</v>
      </c>
      <c r="I7109" s="71" t="str">
        <f t="shared" si="444"/>
        <v>January 17, 1951</v>
      </c>
      <c r="J7109" s="105"/>
      <c r="K7109" s="121" t="s">
        <v>17643</v>
      </c>
      <c r="L7109" t="s">
        <v>10801</v>
      </c>
      <c r="R7109" s="16"/>
      <c r="W7109">
        <v>1</v>
      </c>
      <c r="X7109" s="30"/>
      <c r="Y7109" s="30">
        <v>0</v>
      </c>
      <c r="Z7109" s="30">
        <v>0</v>
      </c>
      <c r="AA7109" s="30" t="e">
        <v>#N/A</v>
      </c>
      <c r="AB7109" t="s">
        <v>10592</v>
      </c>
      <c r="AC7109" t="s">
        <v>10393</v>
      </c>
      <c r="AD7109" t="b">
        <v>0</v>
      </c>
      <c r="AF7109" t="str">
        <f t="shared" si="445"/>
        <v/>
      </c>
      <c r="AG7109">
        <f t="shared" si="446"/>
        <v>1</v>
      </c>
      <c r="AH7109">
        <f t="shared" si="447"/>
        <v>1</v>
      </c>
    </row>
    <row r="7110" spans="1:34" x14ac:dyDescent="0.25">
      <c r="A7110" s="13" t="s">
        <v>8187</v>
      </c>
      <c r="B7110" t="s">
        <v>132</v>
      </c>
      <c r="C7110" s="16" t="s">
        <v>2081</v>
      </c>
      <c r="D7110" s="16"/>
      <c r="E7110" s="16"/>
      <c r="F7110" s="17">
        <v>15</v>
      </c>
      <c r="G7110" s="17" t="s">
        <v>243</v>
      </c>
      <c r="H7110" s="17">
        <v>1951</v>
      </c>
      <c r="I7110" s="71" t="str">
        <f t="shared" si="444"/>
        <v>January 15, 1951</v>
      </c>
      <c r="J7110" s="105"/>
      <c r="K7110" s="121" t="s">
        <v>17617</v>
      </c>
      <c r="L7110" t="s">
        <v>10801</v>
      </c>
      <c r="R7110" s="16"/>
      <c r="W7110">
        <v>1</v>
      </c>
      <c r="X7110" s="30"/>
      <c r="Y7110" s="30">
        <v>0</v>
      </c>
      <c r="Z7110" s="30">
        <v>0</v>
      </c>
      <c r="AA7110" s="30" t="e">
        <v>#N/A</v>
      </c>
      <c r="AB7110" t="s">
        <v>2081</v>
      </c>
      <c r="AC7110" t="s">
        <v>10393</v>
      </c>
      <c r="AD7110" t="b">
        <v>0</v>
      </c>
      <c r="AF7110" t="str">
        <f t="shared" si="445"/>
        <v>1FU</v>
      </c>
      <c r="AG7110">
        <f t="shared" si="446"/>
        <v>1</v>
      </c>
      <c r="AH7110">
        <f t="shared" si="447"/>
        <v>1</v>
      </c>
    </row>
    <row r="7111" spans="1:34" x14ac:dyDescent="0.25">
      <c r="A7111" s="13" t="s">
        <v>8238</v>
      </c>
      <c r="B7111" t="s">
        <v>132</v>
      </c>
      <c r="C7111" s="16"/>
      <c r="D7111" s="16"/>
      <c r="E7111" s="16"/>
      <c r="F7111" s="17">
        <v>17</v>
      </c>
      <c r="G7111" s="17" t="s">
        <v>243</v>
      </c>
      <c r="H7111" s="17">
        <v>1951</v>
      </c>
      <c r="I7111" s="71" t="str">
        <f t="shared" si="444"/>
        <v>January 17, 1951</v>
      </c>
      <c r="J7111" s="105"/>
      <c r="K7111" s="121" t="s">
        <v>17643</v>
      </c>
      <c r="L7111" t="s">
        <v>10801</v>
      </c>
      <c r="R7111" s="16"/>
      <c r="W7111">
        <v>1</v>
      </c>
      <c r="X7111" s="30"/>
      <c r="Y7111" s="30">
        <v>0</v>
      </c>
      <c r="Z7111" s="30">
        <v>0</v>
      </c>
      <c r="AA7111" s="30" t="e">
        <v>#N/A</v>
      </c>
      <c r="AB7111" t="s">
        <v>10592</v>
      </c>
      <c r="AC7111" t="s">
        <v>10393</v>
      </c>
      <c r="AD7111" t="b">
        <v>0</v>
      </c>
      <c r="AF7111" t="str">
        <f t="shared" si="445"/>
        <v/>
      </c>
      <c r="AG7111">
        <f t="shared" si="446"/>
        <v>1</v>
      </c>
      <c r="AH7111">
        <f t="shared" si="447"/>
        <v>1</v>
      </c>
    </row>
    <row r="7112" spans="1:34" x14ac:dyDescent="0.25">
      <c r="A7112" s="13" t="s">
        <v>8239</v>
      </c>
      <c r="B7112" t="s">
        <v>132</v>
      </c>
      <c r="C7112" s="16"/>
      <c r="D7112" s="16"/>
      <c r="E7112" s="16"/>
      <c r="F7112" s="17">
        <v>17</v>
      </c>
      <c r="G7112" s="17" t="s">
        <v>243</v>
      </c>
      <c r="H7112" s="17">
        <v>1951</v>
      </c>
      <c r="I7112" s="71" t="str">
        <f t="shared" si="444"/>
        <v>January 17, 1951</v>
      </c>
      <c r="J7112" s="105"/>
      <c r="K7112" s="121" t="s">
        <v>17643</v>
      </c>
      <c r="L7112" t="s">
        <v>10801</v>
      </c>
      <c r="R7112" s="16"/>
      <c r="W7112">
        <v>1</v>
      </c>
      <c r="X7112" s="30"/>
      <c r="Y7112" s="30">
        <v>0</v>
      </c>
      <c r="Z7112" s="30">
        <v>0</v>
      </c>
      <c r="AA7112" s="30" t="e">
        <v>#N/A</v>
      </c>
      <c r="AB7112" t="s">
        <v>10592</v>
      </c>
      <c r="AC7112" t="s">
        <v>10393</v>
      </c>
      <c r="AD7112" t="b">
        <v>0</v>
      </c>
      <c r="AF7112" t="str">
        <f t="shared" si="445"/>
        <v/>
      </c>
      <c r="AG7112">
        <f t="shared" si="446"/>
        <v>1</v>
      </c>
      <c r="AH7112">
        <f t="shared" si="447"/>
        <v>1</v>
      </c>
    </row>
    <row r="7113" spans="1:34" x14ac:dyDescent="0.25">
      <c r="A7113" s="13" t="s">
        <v>4482</v>
      </c>
      <c r="B7113" t="s">
        <v>132</v>
      </c>
      <c r="C7113" s="16"/>
      <c r="D7113" s="16" t="s">
        <v>4111</v>
      </c>
      <c r="E7113" s="16"/>
      <c r="F7113" s="17">
        <v>10</v>
      </c>
      <c r="G7113" s="17" t="s">
        <v>264</v>
      </c>
      <c r="H7113" s="17">
        <v>1946</v>
      </c>
      <c r="I7113" s="71" t="str">
        <f t="shared" si="444"/>
        <v>July 10, 1946</v>
      </c>
      <c r="J7113" s="105"/>
      <c r="K7113" s="121" t="s">
        <v>15299</v>
      </c>
      <c r="L7113" t="s">
        <v>10867</v>
      </c>
      <c r="R7113" s="16"/>
      <c r="W7113">
        <v>7</v>
      </c>
      <c r="X7113" s="30"/>
      <c r="Y7113" s="30">
        <v>0</v>
      </c>
      <c r="Z7113" s="30">
        <v>0</v>
      </c>
      <c r="AA7113" s="30" t="e">
        <v>#N/A</v>
      </c>
      <c r="AB7113" t="s">
        <v>10592</v>
      </c>
      <c r="AC7113" t="s">
        <v>10393</v>
      </c>
      <c r="AD7113" t="b">
        <v>0</v>
      </c>
      <c r="AF7113" t="str">
        <f t="shared" si="445"/>
        <v/>
      </c>
      <c r="AG7113">
        <f t="shared" si="446"/>
        <v>1</v>
      </c>
      <c r="AH7113">
        <f t="shared" si="447"/>
        <v>1</v>
      </c>
    </row>
    <row r="7114" spans="1:34" x14ac:dyDescent="0.25">
      <c r="A7114" s="13" t="s">
        <v>8240</v>
      </c>
      <c r="B7114" t="s">
        <v>132</v>
      </c>
      <c r="C7114" s="16"/>
      <c r="D7114" s="16"/>
      <c r="E7114" s="16"/>
      <c r="F7114" s="17">
        <v>17</v>
      </c>
      <c r="G7114" s="17" t="s">
        <v>243</v>
      </c>
      <c r="H7114" s="17">
        <v>1951</v>
      </c>
      <c r="I7114" s="71" t="str">
        <f t="shared" si="444"/>
        <v>January 17, 1951</v>
      </c>
      <c r="J7114" s="105"/>
      <c r="K7114" s="121" t="s">
        <v>17643</v>
      </c>
      <c r="L7114" t="s">
        <v>10801</v>
      </c>
      <c r="R7114" s="16"/>
      <c r="W7114">
        <v>1</v>
      </c>
      <c r="X7114" s="30"/>
      <c r="Y7114" s="30">
        <v>0</v>
      </c>
      <c r="Z7114" s="30">
        <v>0</v>
      </c>
      <c r="AA7114" s="30" t="e">
        <v>#N/A</v>
      </c>
      <c r="AB7114" t="s">
        <v>10592</v>
      </c>
      <c r="AC7114" t="s">
        <v>10393</v>
      </c>
      <c r="AD7114" t="b">
        <v>0</v>
      </c>
      <c r="AF7114" t="str">
        <f t="shared" si="445"/>
        <v/>
      </c>
      <c r="AG7114">
        <f t="shared" si="446"/>
        <v>1</v>
      </c>
      <c r="AH7114">
        <f t="shared" si="447"/>
        <v>1</v>
      </c>
    </row>
    <row r="7115" spans="1:34" x14ac:dyDescent="0.25">
      <c r="A7115" s="13" t="s">
        <v>6733</v>
      </c>
      <c r="B7115" t="s">
        <v>132</v>
      </c>
      <c r="C7115" s="16">
        <v>45</v>
      </c>
      <c r="D7115" s="16" t="s">
        <v>457</v>
      </c>
      <c r="E7115" s="16" t="s">
        <v>699</v>
      </c>
      <c r="F7115" s="17">
        <v>30</v>
      </c>
      <c r="G7115" s="17" t="s">
        <v>309</v>
      </c>
      <c r="H7115" s="17">
        <v>1947</v>
      </c>
      <c r="I7115" s="71" t="str">
        <f t="shared" si="444"/>
        <v>October 30, 1947</v>
      </c>
      <c r="J7115" s="105"/>
      <c r="K7115" s="121" t="s">
        <v>16689</v>
      </c>
      <c r="L7115" t="s">
        <v>10801</v>
      </c>
      <c r="R7115" s="16"/>
      <c r="W7115">
        <v>10</v>
      </c>
      <c r="X7115" s="30"/>
      <c r="Y7115" s="30">
        <v>0</v>
      </c>
      <c r="Z7115" s="30">
        <v>0</v>
      </c>
      <c r="AA7115" s="30" t="e">
        <v>#N/A</v>
      </c>
      <c r="AB7115">
        <v>45</v>
      </c>
      <c r="AC7115" t="s">
        <v>10393</v>
      </c>
      <c r="AD7115" t="b">
        <v>0</v>
      </c>
      <c r="AF7115" t="str">
        <f t="shared" si="445"/>
        <v>45</v>
      </c>
      <c r="AG7115">
        <f t="shared" si="446"/>
        <v>1</v>
      </c>
      <c r="AH7115">
        <f t="shared" si="447"/>
        <v>1</v>
      </c>
    </row>
    <row r="7116" spans="1:34" x14ac:dyDescent="0.25">
      <c r="A7116" s="13" t="s">
        <v>8188</v>
      </c>
      <c r="B7116" t="s">
        <v>132</v>
      </c>
      <c r="C7116" s="16" t="s">
        <v>2081</v>
      </c>
      <c r="D7116" s="16"/>
      <c r="E7116" s="16"/>
      <c r="F7116" s="17">
        <v>15</v>
      </c>
      <c r="G7116" s="17" t="s">
        <v>243</v>
      </c>
      <c r="H7116" s="17">
        <v>1951</v>
      </c>
      <c r="I7116" s="71" t="str">
        <f t="shared" si="444"/>
        <v>January 15, 1951</v>
      </c>
      <c r="J7116" s="105"/>
      <c r="K7116" s="121" t="s">
        <v>17617</v>
      </c>
      <c r="L7116" t="s">
        <v>10801</v>
      </c>
      <c r="R7116" s="16"/>
      <c r="W7116">
        <v>1</v>
      </c>
      <c r="X7116" s="30"/>
      <c r="Y7116" s="30">
        <v>0</v>
      </c>
      <c r="Z7116" s="30">
        <v>0</v>
      </c>
      <c r="AA7116" s="30" t="e">
        <v>#N/A</v>
      </c>
      <c r="AB7116" t="s">
        <v>2081</v>
      </c>
      <c r="AC7116" t="s">
        <v>10393</v>
      </c>
      <c r="AD7116" t="b">
        <v>0</v>
      </c>
      <c r="AF7116" t="str">
        <f t="shared" si="445"/>
        <v>1FU</v>
      </c>
      <c r="AG7116">
        <f t="shared" si="446"/>
        <v>1</v>
      </c>
      <c r="AH7116">
        <f t="shared" si="447"/>
        <v>1</v>
      </c>
    </row>
    <row r="7117" spans="1:34" x14ac:dyDescent="0.25">
      <c r="A7117" s="13" t="s">
        <v>8241</v>
      </c>
      <c r="B7117" t="s">
        <v>132</v>
      </c>
      <c r="C7117" s="16"/>
      <c r="D7117" s="16"/>
      <c r="E7117" s="16"/>
      <c r="F7117" s="17">
        <v>17</v>
      </c>
      <c r="G7117" s="17" t="s">
        <v>243</v>
      </c>
      <c r="H7117" s="17">
        <v>1951</v>
      </c>
      <c r="I7117" s="71" t="str">
        <f t="shared" si="444"/>
        <v>January 17, 1951</v>
      </c>
      <c r="J7117" s="105"/>
      <c r="K7117" s="121" t="s">
        <v>17643</v>
      </c>
      <c r="L7117" t="s">
        <v>10801</v>
      </c>
      <c r="R7117" s="16"/>
      <c r="W7117">
        <v>1</v>
      </c>
      <c r="X7117" s="30"/>
      <c r="Y7117" s="30">
        <v>0</v>
      </c>
      <c r="Z7117" s="30">
        <v>0</v>
      </c>
      <c r="AA7117" s="30" t="e">
        <v>#N/A</v>
      </c>
      <c r="AB7117" t="s">
        <v>10592</v>
      </c>
      <c r="AC7117" t="s">
        <v>10393</v>
      </c>
      <c r="AD7117" t="b">
        <v>0</v>
      </c>
      <c r="AF7117" t="str">
        <f t="shared" si="445"/>
        <v/>
      </c>
      <c r="AG7117">
        <f t="shared" si="446"/>
        <v>1</v>
      </c>
      <c r="AH7117">
        <f t="shared" si="447"/>
        <v>1</v>
      </c>
    </row>
    <row r="7118" spans="1:34" x14ac:dyDescent="0.25">
      <c r="A7118" s="13" t="s">
        <v>5774</v>
      </c>
      <c r="B7118" t="s">
        <v>132</v>
      </c>
      <c r="C7118" s="16">
        <v>45</v>
      </c>
      <c r="D7118" s="16" t="s">
        <v>457</v>
      </c>
      <c r="E7118" s="16" t="s">
        <v>699</v>
      </c>
      <c r="F7118" s="17">
        <v>5</v>
      </c>
      <c r="G7118" s="17" t="s">
        <v>260</v>
      </c>
      <c r="H7118" s="17">
        <v>1947</v>
      </c>
      <c r="I7118" s="71" t="str">
        <f t="shared" si="444"/>
        <v>June 5, 1947</v>
      </c>
      <c r="J7118" s="105"/>
      <c r="K7118" s="121" t="s">
        <v>16068</v>
      </c>
      <c r="L7118" t="s">
        <v>10801</v>
      </c>
      <c r="R7118" s="16"/>
      <c r="W7118">
        <v>6</v>
      </c>
      <c r="X7118" s="30"/>
      <c r="Y7118" s="30">
        <v>0</v>
      </c>
      <c r="Z7118" s="30">
        <v>0</v>
      </c>
      <c r="AA7118" s="30" t="e">
        <v>#N/A</v>
      </c>
      <c r="AB7118">
        <v>45</v>
      </c>
      <c r="AC7118" t="s">
        <v>10393</v>
      </c>
      <c r="AD7118" t="b">
        <v>0</v>
      </c>
      <c r="AF7118" t="str">
        <f t="shared" si="445"/>
        <v>45</v>
      </c>
      <c r="AG7118">
        <f t="shared" si="446"/>
        <v>1</v>
      </c>
      <c r="AH7118">
        <f t="shared" si="447"/>
        <v>1</v>
      </c>
    </row>
    <row r="7119" spans="1:34" x14ac:dyDescent="0.25">
      <c r="A7119" s="13" t="s">
        <v>8242</v>
      </c>
      <c r="B7119" t="s">
        <v>132</v>
      </c>
      <c r="C7119" s="16"/>
      <c r="D7119" s="16"/>
      <c r="E7119" s="16"/>
      <c r="F7119" s="17">
        <v>17</v>
      </c>
      <c r="G7119" s="17" t="s">
        <v>243</v>
      </c>
      <c r="H7119" s="17">
        <v>1951</v>
      </c>
      <c r="I7119" s="71" t="str">
        <f t="shared" si="444"/>
        <v>January 17, 1951</v>
      </c>
      <c r="J7119" s="105"/>
      <c r="K7119" s="121" t="s">
        <v>17643</v>
      </c>
      <c r="L7119" t="s">
        <v>10801</v>
      </c>
      <c r="R7119" s="16"/>
      <c r="W7119">
        <v>1</v>
      </c>
      <c r="X7119" s="30"/>
      <c r="Y7119" s="30">
        <v>0</v>
      </c>
      <c r="Z7119" s="30">
        <v>0</v>
      </c>
      <c r="AA7119" s="30" t="e">
        <v>#N/A</v>
      </c>
      <c r="AB7119" t="s">
        <v>10592</v>
      </c>
      <c r="AC7119" t="s">
        <v>10393</v>
      </c>
      <c r="AD7119" t="b">
        <v>0</v>
      </c>
      <c r="AF7119" t="str">
        <f t="shared" si="445"/>
        <v/>
      </c>
      <c r="AG7119">
        <f t="shared" si="446"/>
        <v>1</v>
      </c>
      <c r="AH7119">
        <f t="shared" si="447"/>
        <v>1</v>
      </c>
    </row>
    <row r="7120" spans="1:34" x14ac:dyDescent="0.25">
      <c r="A7120" s="13" t="s">
        <v>8243</v>
      </c>
      <c r="B7120" t="s">
        <v>132</v>
      </c>
      <c r="C7120" s="16"/>
      <c r="D7120" s="16"/>
      <c r="E7120" s="16"/>
      <c r="F7120" s="17">
        <v>17</v>
      </c>
      <c r="G7120" s="17" t="s">
        <v>243</v>
      </c>
      <c r="H7120" s="17">
        <v>1951</v>
      </c>
      <c r="I7120" s="71" t="str">
        <f t="shared" si="444"/>
        <v>January 17, 1951</v>
      </c>
      <c r="J7120" s="105"/>
      <c r="K7120" s="121" t="s">
        <v>17643</v>
      </c>
      <c r="L7120" t="s">
        <v>10801</v>
      </c>
      <c r="R7120" s="16"/>
      <c r="W7120">
        <v>1</v>
      </c>
      <c r="X7120" s="30"/>
      <c r="Y7120" s="30">
        <v>0</v>
      </c>
      <c r="Z7120" s="30">
        <v>0</v>
      </c>
      <c r="AA7120" s="30" t="e">
        <v>#N/A</v>
      </c>
      <c r="AB7120" t="s">
        <v>10592</v>
      </c>
      <c r="AC7120" t="s">
        <v>10393</v>
      </c>
      <c r="AD7120" t="b">
        <v>0</v>
      </c>
      <c r="AF7120" t="str">
        <f t="shared" si="445"/>
        <v/>
      </c>
      <c r="AG7120">
        <f t="shared" si="446"/>
        <v>1</v>
      </c>
      <c r="AH7120">
        <f t="shared" si="447"/>
        <v>1</v>
      </c>
    </row>
    <row r="7121" spans="1:34" x14ac:dyDescent="0.25">
      <c r="A7121" s="13" t="s">
        <v>4585</v>
      </c>
      <c r="B7121" t="s">
        <v>132</v>
      </c>
      <c r="C7121" s="16"/>
      <c r="D7121" s="16" t="s">
        <v>4111</v>
      </c>
      <c r="E7121" s="16"/>
      <c r="F7121" s="17">
        <v>12</v>
      </c>
      <c r="G7121" s="17" t="s">
        <v>264</v>
      </c>
      <c r="H7121" s="17">
        <v>1946</v>
      </c>
      <c r="I7121" s="71" t="str">
        <f t="shared" si="444"/>
        <v>July 12, 1946</v>
      </c>
      <c r="J7121" s="105"/>
      <c r="K7121" s="121" t="s">
        <v>15380</v>
      </c>
      <c r="L7121" t="s">
        <v>10867</v>
      </c>
      <c r="R7121" s="16"/>
      <c r="W7121">
        <v>7</v>
      </c>
      <c r="X7121" s="30"/>
      <c r="Y7121" s="30">
        <v>0</v>
      </c>
      <c r="Z7121" s="30">
        <v>0</v>
      </c>
      <c r="AA7121" s="30" t="e">
        <v>#N/A</v>
      </c>
      <c r="AB7121" t="s">
        <v>10592</v>
      </c>
      <c r="AC7121" t="s">
        <v>10393</v>
      </c>
      <c r="AD7121" t="b">
        <v>0</v>
      </c>
      <c r="AF7121" t="str">
        <f t="shared" si="445"/>
        <v/>
      </c>
      <c r="AG7121">
        <f t="shared" si="446"/>
        <v>1</v>
      </c>
      <c r="AH7121">
        <f t="shared" si="447"/>
        <v>1</v>
      </c>
    </row>
    <row r="7122" spans="1:34" x14ac:dyDescent="0.25">
      <c r="A7122" s="13" t="s">
        <v>7765</v>
      </c>
      <c r="B7122" t="s">
        <v>132</v>
      </c>
      <c r="C7122" s="16" t="s">
        <v>1813</v>
      </c>
      <c r="D7122" s="16" t="s">
        <v>457</v>
      </c>
      <c r="E7122" s="16" t="s">
        <v>699</v>
      </c>
      <c r="F7122" s="17">
        <v>23</v>
      </c>
      <c r="G7122" s="17" t="s">
        <v>365</v>
      </c>
      <c r="H7122" s="17">
        <v>1949</v>
      </c>
      <c r="I7122" s="71" t="str">
        <f t="shared" si="444"/>
        <v>February 23, 1949</v>
      </c>
      <c r="J7122" s="105"/>
      <c r="K7122" s="121" t="s">
        <v>17296</v>
      </c>
      <c r="L7122" t="s">
        <v>10801</v>
      </c>
      <c r="R7122" s="16"/>
      <c r="W7122">
        <v>2</v>
      </c>
      <c r="X7122" s="30"/>
      <c r="Y7122" s="30">
        <v>0</v>
      </c>
      <c r="Z7122" s="30">
        <v>0</v>
      </c>
      <c r="AA7122" s="30" t="e">
        <v>#N/A</v>
      </c>
      <c r="AB7122" t="s">
        <v>1813</v>
      </c>
      <c r="AC7122" t="s">
        <v>10393</v>
      </c>
      <c r="AD7122" t="b">
        <v>0</v>
      </c>
      <c r="AF7122" t="str">
        <f t="shared" si="445"/>
        <v>FE</v>
      </c>
      <c r="AG7122">
        <f t="shared" si="446"/>
        <v>1</v>
      </c>
      <c r="AH7122">
        <f t="shared" si="447"/>
        <v>1</v>
      </c>
    </row>
    <row r="7123" spans="1:34" x14ac:dyDescent="0.25">
      <c r="A7123" s="13" t="s">
        <v>5766</v>
      </c>
      <c r="B7123" t="s">
        <v>132</v>
      </c>
      <c r="C7123" s="16" t="s">
        <v>1813</v>
      </c>
      <c r="D7123" s="16" t="s">
        <v>457</v>
      </c>
      <c r="E7123" s="16" t="s">
        <v>699</v>
      </c>
      <c r="F7123" s="17">
        <v>5</v>
      </c>
      <c r="G7123" s="17" t="s">
        <v>260</v>
      </c>
      <c r="H7123" s="17">
        <v>1947</v>
      </c>
      <c r="I7123" s="71" t="str">
        <f t="shared" si="444"/>
        <v>June 5, 1947</v>
      </c>
      <c r="J7123" s="105"/>
      <c r="K7123" s="121" t="s">
        <v>16069</v>
      </c>
      <c r="L7123" t="s">
        <v>10801</v>
      </c>
      <c r="R7123" s="16"/>
      <c r="W7123">
        <v>6</v>
      </c>
      <c r="X7123" s="30"/>
      <c r="Y7123" s="30">
        <v>0</v>
      </c>
      <c r="Z7123" s="30">
        <v>0</v>
      </c>
      <c r="AA7123" s="30" t="e">
        <v>#N/A</v>
      </c>
      <c r="AB7123" t="s">
        <v>1813</v>
      </c>
      <c r="AC7123" t="s">
        <v>10393</v>
      </c>
      <c r="AD7123" t="b">
        <v>0</v>
      </c>
      <c r="AF7123" t="str">
        <f t="shared" si="445"/>
        <v>FE</v>
      </c>
      <c r="AG7123">
        <f t="shared" si="446"/>
        <v>1</v>
      </c>
      <c r="AH7123">
        <f t="shared" si="447"/>
        <v>1</v>
      </c>
    </row>
    <row r="7124" spans="1:34" x14ac:dyDescent="0.25">
      <c r="A7124" s="13" t="s">
        <v>8244</v>
      </c>
      <c r="B7124" t="s">
        <v>132</v>
      </c>
      <c r="C7124" s="16"/>
      <c r="D7124" s="16"/>
      <c r="E7124" s="16"/>
      <c r="F7124" s="17">
        <v>17</v>
      </c>
      <c r="G7124" s="17" t="s">
        <v>243</v>
      </c>
      <c r="H7124" s="17">
        <v>1951</v>
      </c>
      <c r="I7124" s="71" t="str">
        <f t="shared" si="444"/>
        <v>January 17, 1951</v>
      </c>
      <c r="J7124" s="105"/>
      <c r="K7124" s="121" t="s">
        <v>17643</v>
      </c>
      <c r="L7124" t="s">
        <v>10801</v>
      </c>
      <c r="R7124" s="16"/>
      <c r="W7124">
        <v>1</v>
      </c>
      <c r="X7124" s="30"/>
      <c r="Y7124" s="30">
        <v>0</v>
      </c>
      <c r="Z7124" s="30">
        <v>0</v>
      </c>
      <c r="AA7124" s="30" t="e">
        <v>#N/A</v>
      </c>
      <c r="AB7124" t="s">
        <v>10592</v>
      </c>
      <c r="AC7124" t="s">
        <v>10393</v>
      </c>
      <c r="AD7124" t="b">
        <v>0</v>
      </c>
      <c r="AF7124" t="str">
        <f t="shared" si="445"/>
        <v/>
      </c>
      <c r="AG7124">
        <f t="shared" si="446"/>
        <v>1</v>
      </c>
      <c r="AH7124">
        <f t="shared" si="447"/>
        <v>1</v>
      </c>
    </row>
    <row r="7125" spans="1:34" x14ac:dyDescent="0.25">
      <c r="A7125" s="13" t="s">
        <v>8245</v>
      </c>
      <c r="B7125" t="s">
        <v>132</v>
      </c>
      <c r="C7125" s="16"/>
      <c r="D7125" s="16"/>
      <c r="E7125" s="16"/>
      <c r="F7125" s="17">
        <v>17</v>
      </c>
      <c r="G7125" s="17" t="s">
        <v>243</v>
      </c>
      <c r="H7125" s="17">
        <v>1951</v>
      </c>
      <c r="I7125" s="71" t="str">
        <f t="shared" si="444"/>
        <v>January 17, 1951</v>
      </c>
      <c r="J7125" s="105"/>
      <c r="K7125" s="121" t="s">
        <v>17643</v>
      </c>
      <c r="L7125" t="s">
        <v>10801</v>
      </c>
      <c r="R7125" s="16"/>
      <c r="W7125">
        <v>1</v>
      </c>
      <c r="X7125" s="30"/>
      <c r="Y7125" s="30">
        <v>0</v>
      </c>
      <c r="Z7125" s="30">
        <v>0</v>
      </c>
      <c r="AA7125" s="30" t="e">
        <v>#N/A</v>
      </c>
      <c r="AB7125" t="s">
        <v>10592</v>
      </c>
      <c r="AC7125" t="s">
        <v>10393</v>
      </c>
      <c r="AD7125" t="b">
        <v>0</v>
      </c>
      <c r="AF7125" t="str">
        <f t="shared" si="445"/>
        <v/>
      </c>
      <c r="AG7125">
        <f t="shared" si="446"/>
        <v>1</v>
      </c>
      <c r="AH7125">
        <f t="shared" si="447"/>
        <v>1</v>
      </c>
    </row>
    <row r="7126" spans="1:34" x14ac:dyDescent="0.25">
      <c r="A7126" s="13" t="s">
        <v>8185</v>
      </c>
      <c r="B7126" t="s">
        <v>132</v>
      </c>
      <c r="C7126" s="16" t="s">
        <v>8186</v>
      </c>
      <c r="D7126" s="16"/>
      <c r="E7126" s="16"/>
      <c r="F7126" s="17">
        <v>15</v>
      </c>
      <c r="G7126" s="17" t="s">
        <v>243</v>
      </c>
      <c r="H7126" s="17">
        <v>1951</v>
      </c>
      <c r="I7126" s="71" t="str">
        <f t="shared" si="444"/>
        <v>January 15, 1951</v>
      </c>
      <c r="J7126" s="105"/>
      <c r="K7126" s="121" t="s">
        <v>17617</v>
      </c>
      <c r="L7126" t="s">
        <v>10801</v>
      </c>
      <c r="R7126" s="16"/>
      <c r="W7126">
        <v>1</v>
      </c>
      <c r="X7126" s="30"/>
      <c r="Y7126" s="30">
        <v>0</v>
      </c>
      <c r="Z7126" s="30">
        <v>0</v>
      </c>
      <c r="AA7126" s="30" t="e">
        <v>#N/A</v>
      </c>
      <c r="AB7126" t="s">
        <v>17618</v>
      </c>
      <c r="AC7126" t="s">
        <v>10393</v>
      </c>
      <c r="AD7126" t="b">
        <v>0</v>
      </c>
      <c r="AF7126" t="str">
        <f t="shared" si="445"/>
        <v>16FU /SF N.Creake</v>
      </c>
      <c r="AG7126">
        <f t="shared" si="446"/>
        <v>2</v>
      </c>
      <c r="AH7126">
        <f t="shared" si="447"/>
        <v>2</v>
      </c>
    </row>
    <row r="7127" spans="1:34" x14ac:dyDescent="0.25">
      <c r="A7127" s="13" t="s">
        <v>7155</v>
      </c>
      <c r="B7127" t="s">
        <v>132</v>
      </c>
      <c r="C7127" s="16" t="s">
        <v>4798</v>
      </c>
      <c r="D7127" s="16"/>
      <c r="E7127" s="16"/>
      <c r="F7127" s="17">
        <v>18</v>
      </c>
      <c r="G7127" s="17" t="s">
        <v>294</v>
      </c>
      <c r="H7127" s="17">
        <v>1948</v>
      </c>
      <c r="I7127" s="71" t="str">
        <f t="shared" si="444"/>
        <v>September 18, 1948</v>
      </c>
      <c r="J7127" s="105" t="s">
        <v>230</v>
      </c>
      <c r="K7127" s="121" t="s">
        <v>16927</v>
      </c>
      <c r="L7127" t="s">
        <v>10565</v>
      </c>
      <c r="M7127" t="s">
        <v>10566</v>
      </c>
      <c r="N7127" t="s">
        <v>10773</v>
      </c>
      <c r="R7127" s="16"/>
      <c r="W7127">
        <v>9</v>
      </c>
      <c r="X7127" s="30"/>
      <c r="Y7127" s="30">
        <v>0</v>
      </c>
      <c r="Z7127" s="30">
        <v>0</v>
      </c>
      <c r="AA7127" s="30" t="e">
        <v>#N/A</v>
      </c>
      <c r="AB7127" t="s">
        <v>4798</v>
      </c>
      <c r="AC7127" t="s">
        <v>10393</v>
      </c>
      <c r="AD7127" t="b">
        <v>0</v>
      </c>
      <c r="AF7127" t="str">
        <f t="shared" si="445"/>
        <v>16FU</v>
      </c>
      <c r="AG7127">
        <f t="shared" si="446"/>
        <v>1</v>
      </c>
      <c r="AH7127">
        <f t="shared" si="447"/>
        <v>1</v>
      </c>
    </row>
    <row r="7128" spans="1:34" x14ac:dyDescent="0.25">
      <c r="A7128" s="13" t="s">
        <v>6124</v>
      </c>
      <c r="B7128" t="s">
        <v>132</v>
      </c>
      <c r="C7128" s="16">
        <v>45</v>
      </c>
      <c r="D7128" s="16" t="s">
        <v>457</v>
      </c>
      <c r="E7128" s="16" t="s">
        <v>699</v>
      </c>
      <c r="F7128" s="17">
        <v>17</v>
      </c>
      <c r="G7128" s="17" t="s">
        <v>326</v>
      </c>
      <c r="H7128" s="17">
        <v>1947</v>
      </c>
      <c r="I7128" s="71" t="str">
        <f t="shared" si="444"/>
        <v>November 17, 1947</v>
      </c>
      <c r="J7128" s="105"/>
      <c r="K7128" s="121" t="s">
        <v>16327</v>
      </c>
      <c r="L7128" t="s">
        <v>10801</v>
      </c>
      <c r="R7128" s="16"/>
      <c r="W7128">
        <v>11</v>
      </c>
      <c r="X7128" s="30"/>
      <c r="Y7128" s="30">
        <v>0</v>
      </c>
      <c r="Z7128" s="30">
        <v>0</v>
      </c>
      <c r="AA7128" s="30" t="e">
        <v>#N/A</v>
      </c>
      <c r="AB7128">
        <v>45</v>
      </c>
      <c r="AC7128" t="s">
        <v>10393</v>
      </c>
      <c r="AD7128" t="b">
        <v>0</v>
      </c>
      <c r="AF7128" t="str">
        <f t="shared" si="445"/>
        <v>45</v>
      </c>
      <c r="AG7128">
        <f t="shared" si="446"/>
        <v>1</v>
      </c>
      <c r="AH7128">
        <f t="shared" si="447"/>
        <v>1</v>
      </c>
    </row>
    <row r="7129" spans="1:34" x14ac:dyDescent="0.25">
      <c r="A7129" s="13" t="s">
        <v>8246</v>
      </c>
      <c r="B7129" t="s">
        <v>132</v>
      </c>
      <c r="C7129" s="16"/>
      <c r="D7129" s="16"/>
      <c r="E7129" s="16"/>
      <c r="F7129" s="17">
        <v>17</v>
      </c>
      <c r="G7129" s="17" t="s">
        <v>243</v>
      </c>
      <c r="H7129" s="17">
        <v>1951</v>
      </c>
      <c r="I7129" s="71" t="str">
        <f t="shared" si="444"/>
        <v>January 17, 1951</v>
      </c>
      <c r="J7129" s="105"/>
      <c r="K7129" s="121" t="s">
        <v>17643</v>
      </c>
      <c r="L7129" t="s">
        <v>10801</v>
      </c>
      <c r="R7129" s="16"/>
      <c r="W7129">
        <v>1</v>
      </c>
      <c r="X7129" s="30"/>
      <c r="Y7129" s="30">
        <v>0</v>
      </c>
      <c r="Z7129" s="30">
        <v>0</v>
      </c>
      <c r="AA7129" s="30" t="e">
        <v>#N/A</v>
      </c>
      <c r="AB7129" t="s">
        <v>10592</v>
      </c>
      <c r="AC7129" t="s">
        <v>10393</v>
      </c>
      <c r="AD7129" t="b">
        <v>0</v>
      </c>
      <c r="AF7129" t="str">
        <f t="shared" si="445"/>
        <v/>
      </c>
      <c r="AG7129">
        <f t="shared" si="446"/>
        <v>1</v>
      </c>
      <c r="AH7129">
        <f t="shared" si="447"/>
        <v>1</v>
      </c>
    </row>
    <row r="7130" spans="1:34" x14ac:dyDescent="0.25">
      <c r="A7130" s="13" t="s">
        <v>4161</v>
      </c>
      <c r="B7130" t="s">
        <v>132</v>
      </c>
      <c r="C7130" s="16">
        <v>45</v>
      </c>
      <c r="D7130" s="16" t="s">
        <v>457</v>
      </c>
      <c r="E7130" s="16" t="s">
        <v>699</v>
      </c>
      <c r="F7130" s="17">
        <v>3</v>
      </c>
      <c r="G7130" s="17" t="s">
        <v>238</v>
      </c>
      <c r="H7130" s="17">
        <v>1946</v>
      </c>
      <c r="I7130" s="71" t="str">
        <f t="shared" si="444"/>
        <v>December 3, 1946</v>
      </c>
      <c r="J7130" s="105" t="s">
        <v>230</v>
      </c>
      <c r="K7130" s="121" t="s">
        <v>15112</v>
      </c>
      <c r="L7130" t="s">
        <v>10565</v>
      </c>
      <c r="M7130" t="s">
        <v>10566</v>
      </c>
      <c r="N7130" t="s">
        <v>10773</v>
      </c>
      <c r="R7130" s="16"/>
      <c r="W7130">
        <v>12</v>
      </c>
      <c r="X7130" s="30"/>
      <c r="Y7130" s="30">
        <v>0</v>
      </c>
      <c r="Z7130" s="30">
        <v>0</v>
      </c>
      <c r="AA7130" s="30" t="e">
        <v>#N/A</v>
      </c>
      <c r="AB7130">
        <v>45</v>
      </c>
      <c r="AC7130" t="s">
        <v>10393</v>
      </c>
      <c r="AD7130" t="b">
        <v>0</v>
      </c>
      <c r="AF7130" t="str">
        <f t="shared" si="445"/>
        <v>45</v>
      </c>
      <c r="AG7130">
        <f t="shared" si="446"/>
        <v>1</v>
      </c>
      <c r="AH7130">
        <f t="shared" si="447"/>
        <v>1</v>
      </c>
    </row>
    <row r="7131" spans="1:34" x14ac:dyDescent="0.25">
      <c r="A7131" s="13" t="s">
        <v>5906</v>
      </c>
      <c r="B7131" t="s">
        <v>132</v>
      </c>
      <c r="C7131" s="16" t="s">
        <v>2081</v>
      </c>
      <c r="D7131" s="16"/>
      <c r="E7131" s="16"/>
      <c r="F7131" s="17">
        <v>10</v>
      </c>
      <c r="G7131" s="17" t="s">
        <v>309</v>
      </c>
      <c r="H7131" s="17">
        <v>1947</v>
      </c>
      <c r="I7131" s="71" t="str">
        <f t="shared" si="444"/>
        <v>October 10, 1947</v>
      </c>
      <c r="J7131" s="105" t="s">
        <v>230</v>
      </c>
      <c r="K7131" s="121" t="s">
        <v>16164</v>
      </c>
      <c r="L7131" t="s">
        <v>10565</v>
      </c>
      <c r="M7131" t="s">
        <v>10566</v>
      </c>
      <c r="N7131" t="s">
        <v>12062</v>
      </c>
      <c r="R7131" s="16"/>
      <c r="W7131">
        <v>10</v>
      </c>
      <c r="X7131" s="30"/>
      <c r="Y7131" s="30">
        <v>0</v>
      </c>
      <c r="Z7131" s="30">
        <v>0</v>
      </c>
      <c r="AA7131" s="30" t="e">
        <v>#N/A</v>
      </c>
      <c r="AB7131" t="s">
        <v>2081</v>
      </c>
      <c r="AC7131" t="s">
        <v>10393</v>
      </c>
      <c r="AD7131" t="b">
        <v>0</v>
      </c>
      <c r="AF7131" t="str">
        <f t="shared" si="445"/>
        <v>1FU</v>
      </c>
      <c r="AG7131">
        <f t="shared" si="446"/>
        <v>1</v>
      </c>
      <c r="AH7131">
        <f t="shared" si="447"/>
        <v>1</v>
      </c>
    </row>
    <row r="7132" spans="1:34" x14ac:dyDescent="0.25">
      <c r="A7132" s="13" t="s">
        <v>8902</v>
      </c>
      <c r="B7132" t="s">
        <v>132</v>
      </c>
      <c r="C7132" s="16" t="s">
        <v>2822</v>
      </c>
      <c r="D7132" s="16"/>
      <c r="E7132" s="16"/>
      <c r="F7132" s="17">
        <v>0</v>
      </c>
      <c r="G7132" s="17" t="s">
        <v>282</v>
      </c>
      <c r="H7132" s="17">
        <v>1954</v>
      </c>
      <c r="I7132" s="71" t="str">
        <f t="shared" si="444"/>
        <v>August 0, 1954</v>
      </c>
      <c r="J7132" s="105"/>
      <c r="K7132" s="121" t="s">
        <v>18122</v>
      </c>
      <c r="L7132" t="s">
        <v>10867</v>
      </c>
      <c r="R7132" s="16"/>
      <c r="W7132">
        <v>8</v>
      </c>
      <c r="X7132" s="30"/>
      <c r="Y7132" s="30">
        <v>0</v>
      </c>
      <c r="Z7132" s="30">
        <v>0</v>
      </c>
      <c r="AA7132" s="30" t="e">
        <v>#N/A</v>
      </c>
      <c r="AB7132" t="s">
        <v>2822</v>
      </c>
      <c r="AC7132" t="s">
        <v>10393</v>
      </c>
      <c r="AD7132" t="b">
        <v>0</v>
      </c>
      <c r="AF7132" t="str">
        <f t="shared" si="445"/>
        <v>RN</v>
      </c>
      <c r="AG7132">
        <f t="shared" si="446"/>
        <v>1</v>
      </c>
      <c r="AH7132">
        <f t="shared" si="447"/>
        <v>1</v>
      </c>
    </row>
    <row r="7133" spans="1:34" x14ac:dyDescent="0.25">
      <c r="A7133" s="13" t="s">
        <v>8321</v>
      </c>
      <c r="B7133" t="s">
        <v>132</v>
      </c>
      <c r="C7133" s="16"/>
      <c r="D7133" s="16"/>
      <c r="E7133" s="16"/>
      <c r="F7133" s="17">
        <v>25</v>
      </c>
      <c r="G7133" s="17" t="s">
        <v>243</v>
      </c>
      <c r="H7133" s="17">
        <v>1951</v>
      </c>
      <c r="I7133" s="71" t="str">
        <f t="shared" si="444"/>
        <v>January 25, 1951</v>
      </c>
      <c r="J7133" s="105"/>
      <c r="K7133" s="121" t="s">
        <v>17693</v>
      </c>
      <c r="L7133" t="s">
        <v>10801</v>
      </c>
      <c r="R7133" s="16"/>
      <c r="W7133">
        <v>1</v>
      </c>
      <c r="X7133" s="30"/>
      <c r="Y7133" s="30">
        <v>0</v>
      </c>
      <c r="Z7133" s="30">
        <v>0</v>
      </c>
      <c r="AA7133" s="30" t="e">
        <v>#N/A</v>
      </c>
      <c r="AB7133" t="s">
        <v>10592</v>
      </c>
      <c r="AC7133" t="s">
        <v>10393</v>
      </c>
      <c r="AD7133" t="b">
        <v>0</v>
      </c>
      <c r="AF7133" t="str">
        <f t="shared" si="445"/>
        <v/>
      </c>
      <c r="AG7133">
        <f t="shared" si="446"/>
        <v>1</v>
      </c>
      <c r="AH7133">
        <f t="shared" si="447"/>
        <v>1</v>
      </c>
    </row>
    <row r="7134" spans="1:34" x14ac:dyDescent="0.25">
      <c r="A7134" s="13" t="s">
        <v>8322</v>
      </c>
      <c r="B7134" t="s">
        <v>132</v>
      </c>
      <c r="C7134" s="16"/>
      <c r="D7134" s="16"/>
      <c r="E7134" s="16"/>
      <c r="F7134" s="17">
        <v>25</v>
      </c>
      <c r="G7134" s="17" t="s">
        <v>243</v>
      </c>
      <c r="H7134" s="17">
        <v>1951</v>
      </c>
      <c r="I7134" s="71" t="str">
        <f t="shared" si="444"/>
        <v>January 25, 1951</v>
      </c>
      <c r="J7134" s="105"/>
      <c r="K7134" s="121" t="s">
        <v>17693</v>
      </c>
      <c r="L7134" t="s">
        <v>10801</v>
      </c>
      <c r="R7134" s="16"/>
      <c r="W7134">
        <v>1</v>
      </c>
      <c r="X7134" s="30"/>
      <c r="Y7134" s="30">
        <v>0</v>
      </c>
      <c r="Z7134" s="30">
        <v>0</v>
      </c>
      <c r="AA7134" s="30" t="e">
        <v>#N/A</v>
      </c>
      <c r="AB7134" t="s">
        <v>10592</v>
      </c>
      <c r="AC7134" t="s">
        <v>10393</v>
      </c>
      <c r="AD7134" t="b">
        <v>0</v>
      </c>
      <c r="AF7134" t="str">
        <f t="shared" si="445"/>
        <v/>
      </c>
      <c r="AG7134">
        <f t="shared" si="446"/>
        <v>1</v>
      </c>
      <c r="AH7134">
        <f t="shared" si="447"/>
        <v>1</v>
      </c>
    </row>
    <row r="7135" spans="1:34" x14ac:dyDescent="0.25">
      <c r="A7135" s="13" t="s">
        <v>8323</v>
      </c>
      <c r="B7135" t="s">
        <v>132</v>
      </c>
      <c r="C7135" s="16"/>
      <c r="D7135" s="16"/>
      <c r="E7135" s="16"/>
      <c r="F7135" s="17">
        <v>25</v>
      </c>
      <c r="G7135" s="17" t="s">
        <v>243</v>
      </c>
      <c r="H7135" s="17">
        <v>1951</v>
      </c>
      <c r="I7135" s="71" t="str">
        <f t="shared" si="444"/>
        <v>January 25, 1951</v>
      </c>
      <c r="J7135" s="105"/>
      <c r="K7135" s="121" t="s">
        <v>17693</v>
      </c>
      <c r="L7135" t="s">
        <v>10801</v>
      </c>
      <c r="R7135" s="16"/>
      <c r="W7135">
        <v>1</v>
      </c>
      <c r="X7135" s="30"/>
      <c r="Y7135" s="30">
        <v>0</v>
      </c>
      <c r="Z7135" s="30">
        <v>0</v>
      </c>
      <c r="AA7135" s="30" t="e">
        <v>#N/A</v>
      </c>
      <c r="AB7135" t="s">
        <v>10592</v>
      </c>
      <c r="AC7135" t="s">
        <v>10393</v>
      </c>
      <c r="AD7135" t="b">
        <v>0</v>
      </c>
      <c r="AF7135" t="str">
        <f t="shared" si="445"/>
        <v/>
      </c>
      <c r="AG7135">
        <f t="shared" si="446"/>
        <v>1</v>
      </c>
      <c r="AH7135">
        <f t="shared" si="447"/>
        <v>1</v>
      </c>
    </row>
    <row r="7136" spans="1:34" x14ac:dyDescent="0.25">
      <c r="A7136" s="13" t="s">
        <v>6779</v>
      </c>
      <c r="B7136" t="s">
        <v>132</v>
      </c>
      <c r="C7136" s="16" t="s">
        <v>5954</v>
      </c>
      <c r="D7136" s="16"/>
      <c r="E7136" s="16"/>
      <c r="F7136" s="17">
        <v>31</v>
      </c>
      <c r="G7136" s="17" t="s">
        <v>264</v>
      </c>
      <c r="H7136" s="17">
        <v>1947</v>
      </c>
      <c r="I7136" s="71" t="str">
        <f t="shared" si="444"/>
        <v>July 31, 1947</v>
      </c>
      <c r="J7136" s="105"/>
      <c r="K7136" s="121" t="s">
        <v>16705</v>
      </c>
      <c r="L7136" t="s">
        <v>10801</v>
      </c>
      <c r="R7136" s="16"/>
      <c r="W7136">
        <v>7</v>
      </c>
      <c r="X7136" s="30"/>
      <c r="Y7136" s="30">
        <v>0</v>
      </c>
      <c r="Z7136" s="30">
        <v>0</v>
      </c>
      <c r="AA7136" s="30" t="e">
        <v>#N/A</v>
      </c>
      <c r="AB7136">
        <v>8</v>
      </c>
      <c r="AC7136" t="s">
        <v>10393</v>
      </c>
      <c r="AD7136" t="b">
        <v>0</v>
      </c>
      <c r="AF7136" t="str">
        <f t="shared" si="445"/>
        <v>114 /8</v>
      </c>
      <c r="AG7136">
        <f t="shared" si="446"/>
        <v>2</v>
      </c>
      <c r="AH7136">
        <f t="shared" si="447"/>
        <v>2</v>
      </c>
    </row>
    <row r="7137" spans="1:34" x14ac:dyDescent="0.25">
      <c r="A7137" s="13" t="s">
        <v>8324</v>
      </c>
      <c r="B7137" t="s">
        <v>132</v>
      </c>
      <c r="C7137" s="16"/>
      <c r="D7137" s="16"/>
      <c r="E7137" s="16"/>
      <c r="F7137" s="17">
        <v>25</v>
      </c>
      <c r="G7137" s="17" t="s">
        <v>243</v>
      </c>
      <c r="H7137" s="17">
        <v>1951</v>
      </c>
      <c r="I7137" s="71" t="str">
        <f t="shared" si="444"/>
        <v>January 25, 1951</v>
      </c>
      <c r="J7137" s="105"/>
      <c r="K7137" s="121" t="s">
        <v>17693</v>
      </c>
      <c r="L7137" t="s">
        <v>10801</v>
      </c>
      <c r="R7137" s="16"/>
      <c r="W7137">
        <v>1</v>
      </c>
      <c r="X7137" s="30"/>
      <c r="Y7137" s="30">
        <v>0</v>
      </c>
      <c r="Z7137" s="30">
        <v>0</v>
      </c>
      <c r="AA7137" s="30" t="e">
        <v>#N/A</v>
      </c>
      <c r="AB7137" t="s">
        <v>10592</v>
      </c>
      <c r="AC7137" t="s">
        <v>10393</v>
      </c>
      <c r="AD7137" t="b">
        <v>0</v>
      </c>
      <c r="AF7137" t="str">
        <f t="shared" si="445"/>
        <v/>
      </c>
      <c r="AG7137">
        <f t="shared" si="446"/>
        <v>1</v>
      </c>
      <c r="AH7137">
        <f t="shared" si="447"/>
        <v>1</v>
      </c>
    </row>
    <row r="7138" spans="1:34" x14ac:dyDescent="0.25">
      <c r="A7138" s="13" t="s">
        <v>8325</v>
      </c>
      <c r="B7138" t="s">
        <v>132</v>
      </c>
      <c r="C7138" s="16"/>
      <c r="D7138" s="16"/>
      <c r="E7138" s="16"/>
      <c r="F7138" s="17">
        <v>25</v>
      </c>
      <c r="G7138" s="17" t="s">
        <v>243</v>
      </c>
      <c r="H7138" s="17">
        <v>1951</v>
      </c>
      <c r="I7138" s="71" t="str">
        <f t="shared" si="444"/>
        <v>January 25, 1951</v>
      </c>
      <c r="J7138" s="105"/>
      <c r="K7138" s="121" t="s">
        <v>17693</v>
      </c>
      <c r="L7138" t="s">
        <v>10801</v>
      </c>
      <c r="R7138" s="16"/>
      <c r="W7138">
        <v>1</v>
      </c>
      <c r="X7138" s="30"/>
      <c r="Y7138" s="30">
        <v>0</v>
      </c>
      <c r="Z7138" s="30">
        <v>0</v>
      </c>
      <c r="AA7138" s="30" t="e">
        <v>#N/A</v>
      </c>
      <c r="AB7138" t="s">
        <v>10592</v>
      </c>
      <c r="AC7138" t="s">
        <v>10393</v>
      </c>
      <c r="AD7138" t="b">
        <v>0</v>
      </c>
      <c r="AF7138" t="str">
        <f t="shared" si="445"/>
        <v/>
      </c>
      <c r="AG7138">
        <f t="shared" si="446"/>
        <v>1</v>
      </c>
      <c r="AH7138">
        <f t="shared" si="447"/>
        <v>1</v>
      </c>
    </row>
    <row r="7139" spans="1:34" x14ac:dyDescent="0.25">
      <c r="A7139" s="13" t="s">
        <v>8327</v>
      </c>
      <c r="B7139" t="s">
        <v>132</v>
      </c>
      <c r="C7139" s="16"/>
      <c r="D7139" s="16"/>
      <c r="E7139" s="16"/>
      <c r="F7139" s="17">
        <v>25</v>
      </c>
      <c r="G7139" s="17" t="s">
        <v>247</v>
      </c>
      <c r="H7139" s="17">
        <v>1951</v>
      </c>
      <c r="I7139" s="71" t="str">
        <f t="shared" si="444"/>
        <v>March 25, 1951</v>
      </c>
      <c r="J7139" s="105"/>
      <c r="K7139" s="121" t="s">
        <v>17694</v>
      </c>
      <c r="L7139" t="s">
        <v>10801</v>
      </c>
      <c r="R7139" s="16"/>
      <c r="W7139">
        <v>3</v>
      </c>
      <c r="X7139" s="30"/>
      <c r="Y7139" s="30">
        <v>0</v>
      </c>
      <c r="Z7139" s="30">
        <v>0</v>
      </c>
      <c r="AA7139" s="30" t="e">
        <v>#N/A</v>
      </c>
      <c r="AB7139" t="s">
        <v>10592</v>
      </c>
      <c r="AC7139" t="s">
        <v>10393</v>
      </c>
      <c r="AD7139" t="b">
        <v>0</v>
      </c>
      <c r="AF7139" t="str">
        <f t="shared" si="445"/>
        <v/>
      </c>
      <c r="AG7139">
        <f t="shared" si="446"/>
        <v>1</v>
      </c>
      <c r="AH7139">
        <f t="shared" si="447"/>
        <v>1</v>
      </c>
    </row>
    <row r="7140" spans="1:34" x14ac:dyDescent="0.25">
      <c r="A7140" s="13" t="s">
        <v>7666</v>
      </c>
      <c r="B7140" t="s">
        <v>132</v>
      </c>
      <c r="C7140" s="16" t="s">
        <v>2467</v>
      </c>
      <c r="D7140" s="16" t="s">
        <v>242</v>
      </c>
      <c r="E7140" s="16" t="s">
        <v>699</v>
      </c>
      <c r="F7140" s="17">
        <v>17</v>
      </c>
      <c r="G7140" s="17" t="s">
        <v>365</v>
      </c>
      <c r="H7140" s="17">
        <v>1949</v>
      </c>
      <c r="I7140" s="71" t="str">
        <f t="shared" si="444"/>
        <v>February 17, 1949</v>
      </c>
      <c r="J7140" s="105"/>
      <c r="K7140" s="121" t="s">
        <v>17238</v>
      </c>
      <c r="L7140" t="s">
        <v>10801</v>
      </c>
      <c r="R7140" s="16"/>
      <c r="W7140">
        <v>2</v>
      </c>
      <c r="X7140" s="30"/>
      <c r="Y7140" s="30">
        <v>0</v>
      </c>
      <c r="Z7140" s="30">
        <v>0</v>
      </c>
      <c r="AA7140" s="30" t="e">
        <v>#N/A</v>
      </c>
      <c r="AB7140" t="s">
        <v>2467</v>
      </c>
      <c r="AC7140" t="s">
        <v>10393</v>
      </c>
      <c r="AD7140" t="b">
        <v>0</v>
      </c>
      <c r="AF7140" t="str">
        <f t="shared" si="445"/>
        <v>ME</v>
      </c>
      <c r="AG7140">
        <f t="shared" si="446"/>
        <v>1</v>
      </c>
      <c r="AH7140">
        <f t="shared" si="447"/>
        <v>1</v>
      </c>
    </row>
    <row r="7141" spans="1:34" x14ac:dyDescent="0.25">
      <c r="A7141" s="13" t="s">
        <v>7239</v>
      </c>
      <c r="B7141" t="s">
        <v>132</v>
      </c>
      <c r="C7141" s="16">
        <v>114</v>
      </c>
      <c r="D7141" s="16" t="s">
        <v>7234</v>
      </c>
      <c r="E7141" s="16"/>
      <c r="F7141" s="17">
        <v>24</v>
      </c>
      <c r="G7141" s="17" t="s">
        <v>253</v>
      </c>
      <c r="H7141" s="17">
        <v>1948</v>
      </c>
      <c r="I7141" s="71" t="str">
        <f t="shared" si="444"/>
        <v>May 24, 1948</v>
      </c>
      <c r="J7141" s="105"/>
      <c r="K7141" s="121" t="s">
        <v>16999</v>
      </c>
      <c r="L7141" t="s">
        <v>10867</v>
      </c>
      <c r="R7141" s="16"/>
      <c r="W7141">
        <v>5</v>
      </c>
      <c r="X7141" s="30"/>
      <c r="Y7141" s="30">
        <v>0</v>
      </c>
      <c r="Z7141" s="30">
        <v>0</v>
      </c>
      <c r="AA7141" s="30" t="e">
        <v>#N/A</v>
      </c>
      <c r="AB7141">
        <v>114</v>
      </c>
      <c r="AC7141" t="s">
        <v>10393</v>
      </c>
      <c r="AD7141" t="b">
        <v>0</v>
      </c>
      <c r="AF7141" t="str">
        <f t="shared" si="445"/>
        <v>114</v>
      </c>
      <c r="AG7141">
        <f t="shared" si="446"/>
        <v>1</v>
      </c>
      <c r="AH7141">
        <f t="shared" si="447"/>
        <v>1</v>
      </c>
    </row>
    <row r="7142" spans="1:34" x14ac:dyDescent="0.25">
      <c r="A7142" s="13" t="s">
        <v>4463</v>
      </c>
      <c r="B7142" t="s">
        <v>132</v>
      </c>
      <c r="C7142" s="16" t="s">
        <v>2822</v>
      </c>
      <c r="D7142" s="16"/>
      <c r="E7142" s="16"/>
      <c r="F7142" s="17">
        <v>10</v>
      </c>
      <c r="G7142" s="17" t="s">
        <v>250</v>
      </c>
      <c r="H7142" s="17">
        <v>1946</v>
      </c>
      <c r="I7142" s="71" t="str">
        <f t="shared" si="444"/>
        <v>April 10, 1946</v>
      </c>
      <c r="J7142" s="105" t="s">
        <v>230</v>
      </c>
      <c r="K7142" s="121" t="s">
        <v>15288</v>
      </c>
      <c r="L7142" t="s">
        <v>10565</v>
      </c>
      <c r="M7142" t="s">
        <v>10566</v>
      </c>
      <c r="N7142" t="s">
        <v>10942</v>
      </c>
      <c r="R7142" s="16"/>
      <c r="W7142">
        <v>4</v>
      </c>
      <c r="X7142" s="30"/>
      <c r="Y7142" s="30">
        <v>0</v>
      </c>
      <c r="Z7142" s="30">
        <v>0</v>
      </c>
      <c r="AA7142" s="30" t="e">
        <v>#N/A</v>
      </c>
      <c r="AB7142" t="s">
        <v>2822</v>
      </c>
      <c r="AC7142" t="s">
        <v>10393</v>
      </c>
      <c r="AD7142" t="b">
        <v>0</v>
      </c>
      <c r="AF7142" t="str">
        <f t="shared" si="445"/>
        <v>RN</v>
      </c>
      <c r="AG7142">
        <f t="shared" si="446"/>
        <v>1</v>
      </c>
      <c r="AH7142">
        <f t="shared" si="447"/>
        <v>1</v>
      </c>
    </row>
    <row r="7143" spans="1:34" x14ac:dyDescent="0.25">
      <c r="A7143" s="13" t="s">
        <v>8326</v>
      </c>
      <c r="B7143" t="s">
        <v>132</v>
      </c>
      <c r="C7143" s="16"/>
      <c r="D7143" s="16"/>
      <c r="E7143" s="16"/>
      <c r="F7143" s="17">
        <v>25</v>
      </c>
      <c r="G7143" s="17" t="s">
        <v>243</v>
      </c>
      <c r="H7143" s="17">
        <v>1951</v>
      </c>
      <c r="I7143" s="71" t="str">
        <f t="shared" si="444"/>
        <v>January 25, 1951</v>
      </c>
      <c r="J7143" s="105"/>
      <c r="K7143" s="121" t="s">
        <v>17693</v>
      </c>
      <c r="L7143" t="s">
        <v>10801</v>
      </c>
      <c r="R7143" s="16"/>
      <c r="W7143">
        <v>1</v>
      </c>
      <c r="X7143" s="30"/>
      <c r="Y7143" s="30">
        <v>0</v>
      </c>
      <c r="Z7143" s="30">
        <v>0</v>
      </c>
      <c r="AA7143" s="30" t="e">
        <v>#N/A</v>
      </c>
      <c r="AB7143" t="s">
        <v>10592</v>
      </c>
      <c r="AC7143" t="s">
        <v>10393</v>
      </c>
      <c r="AD7143" t="b">
        <v>0</v>
      </c>
      <c r="AF7143" t="str">
        <f t="shared" si="445"/>
        <v/>
      </c>
      <c r="AG7143">
        <f t="shared" si="446"/>
        <v>1</v>
      </c>
      <c r="AH7143">
        <f t="shared" si="447"/>
        <v>1</v>
      </c>
    </row>
    <row r="7144" spans="1:34" x14ac:dyDescent="0.25">
      <c r="A7144" s="13" t="s">
        <v>4545</v>
      </c>
      <c r="B7144" t="s">
        <v>132</v>
      </c>
      <c r="C7144" s="16"/>
      <c r="D7144" s="16" t="s">
        <v>4111</v>
      </c>
      <c r="E7144" s="16"/>
      <c r="F7144" s="17">
        <v>11</v>
      </c>
      <c r="G7144" s="17" t="s">
        <v>253</v>
      </c>
      <c r="H7144" s="17">
        <v>1946</v>
      </c>
      <c r="I7144" s="71" t="str">
        <f t="shared" si="444"/>
        <v>May 11, 1946</v>
      </c>
      <c r="J7144" s="105"/>
      <c r="K7144" s="121" t="s">
        <v>15348</v>
      </c>
      <c r="L7144" t="s">
        <v>10867</v>
      </c>
      <c r="R7144" s="16"/>
      <c r="W7144">
        <v>5</v>
      </c>
      <c r="X7144" s="30"/>
      <c r="Y7144" s="30">
        <v>0</v>
      </c>
      <c r="Z7144" s="30">
        <v>0</v>
      </c>
      <c r="AA7144" s="30" t="e">
        <v>#N/A</v>
      </c>
      <c r="AB7144" t="s">
        <v>10592</v>
      </c>
      <c r="AC7144" t="s">
        <v>10393</v>
      </c>
      <c r="AD7144" t="b">
        <v>0</v>
      </c>
      <c r="AF7144" t="str">
        <f t="shared" si="445"/>
        <v/>
      </c>
      <c r="AG7144">
        <f t="shared" si="446"/>
        <v>1</v>
      </c>
      <c r="AH7144">
        <f t="shared" si="447"/>
        <v>1</v>
      </c>
    </row>
    <row r="7145" spans="1:34" x14ac:dyDescent="0.25">
      <c r="A7145" s="13" t="s">
        <v>6978</v>
      </c>
      <c r="B7145" t="s">
        <v>132</v>
      </c>
      <c r="C7145" s="16" t="s">
        <v>2822</v>
      </c>
      <c r="D7145" s="16"/>
      <c r="E7145" s="16"/>
      <c r="F7145" s="17">
        <v>8</v>
      </c>
      <c r="G7145" s="17" t="s">
        <v>260</v>
      </c>
      <c r="H7145" s="17">
        <v>1948</v>
      </c>
      <c r="I7145" s="71" t="str">
        <f t="shared" si="444"/>
        <v>June 8, 1948</v>
      </c>
      <c r="J7145" s="105"/>
      <c r="K7145" s="121" t="s">
        <v>16812</v>
      </c>
      <c r="L7145" t="s">
        <v>10801</v>
      </c>
      <c r="R7145" s="16"/>
      <c r="W7145">
        <v>6</v>
      </c>
      <c r="X7145" s="30"/>
      <c r="Y7145" s="30">
        <v>0</v>
      </c>
      <c r="Z7145" s="30">
        <v>0</v>
      </c>
      <c r="AA7145" s="30" t="e">
        <v>#N/A</v>
      </c>
      <c r="AB7145" t="s">
        <v>2822</v>
      </c>
      <c r="AC7145" t="s">
        <v>10393</v>
      </c>
      <c r="AD7145" t="b">
        <v>0</v>
      </c>
      <c r="AF7145" t="str">
        <f t="shared" si="445"/>
        <v>RN</v>
      </c>
      <c r="AG7145">
        <f t="shared" si="446"/>
        <v>1</v>
      </c>
      <c r="AH7145">
        <f t="shared" si="447"/>
        <v>1</v>
      </c>
    </row>
    <row r="7146" spans="1:34" x14ac:dyDescent="0.25">
      <c r="A7146" s="13" t="s">
        <v>8247</v>
      </c>
      <c r="B7146" t="s">
        <v>132</v>
      </c>
      <c r="C7146" s="16"/>
      <c r="D7146" s="16"/>
      <c r="E7146" s="16"/>
      <c r="F7146" s="17">
        <v>17</v>
      </c>
      <c r="G7146" s="17" t="s">
        <v>243</v>
      </c>
      <c r="H7146" s="17">
        <v>1951</v>
      </c>
      <c r="I7146" s="71" t="str">
        <f t="shared" si="444"/>
        <v>January 17, 1951</v>
      </c>
      <c r="J7146" s="105"/>
      <c r="K7146" s="121" t="s">
        <v>17643</v>
      </c>
      <c r="L7146" t="s">
        <v>10801</v>
      </c>
      <c r="R7146" s="16"/>
      <c r="W7146">
        <v>1</v>
      </c>
      <c r="X7146" s="30"/>
      <c r="Y7146" s="30">
        <v>0</v>
      </c>
      <c r="Z7146" s="30">
        <v>0</v>
      </c>
      <c r="AA7146" s="30" t="e">
        <v>#N/A</v>
      </c>
      <c r="AB7146" t="s">
        <v>10592</v>
      </c>
      <c r="AC7146" t="s">
        <v>10393</v>
      </c>
      <c r="AD7146" t="b">
        <v>0</v>
      </c>
      <c r="AF7146" t="str">
        <f t="shared" si="445"/>
        <v/>
      </c>
      <c r="AG7146">
        <f t="shared" si="446"/>
        <v>1</v>
      </c>
      <c r="AH7146">
        <f t="shared" si="447"/>
        <v>1</v>
      </c>
    </row>
    <row r="7147" spans="1:34" x14ac:dyDescent="0.25">
      <c r="A7147" s="13" t="s">
        <v>6173</v>
      </c>
      <c r="B7147" t="s">
        <v>132</v>
      </c>
      <c r="C7147" s="16">
        <v>114</v>
      </c>
      <c r="D7147" s="16"/>
      <c r="E7147" s="16"/>
      <c r="F7147" s="17">
        <v>18</v>
      </c>
      <c r="G7147" s="17" t="s">
        <v>247</v>
      </c>
      <c r="H7147" s="17">
        <v>1947</v>
      </c>
      <c r="I7147" s="71" t="str">
        <f t="shared" si="444"/>
        <v>March 18, 1947</v>
      </c>
      <c r="J7147" s="105"/>
      <c r="K7147" s="121" t="s">
        <v>16378</v>
      </c>
      <c r="L7147" t="s">
        <v>10801</v>
      </c>
      <c r="R7147" s="16"/>
      <c r="W7147">
        <v>3</v>
      </c>
      <c r="X7147" s="30"/>
      <c r="Y7147" s="30">
        <v>0</v>
      </c>
      <c r="Z7147" s="30">
        <v>0</v>
      </c>
      <c r="AA7147" s="30" t="e">
        <v>#N/A</v>
      </c>
      <c r="AB7147">
        <v>114</v>
      </c>
      <c r="AC7147" t="s">
        <v>10393</v>
      </c>
      <c r="AD7147" t="b">
        <v>0</v>
      </c>
      <c r="AF7147" t="str">
        <f t="shared" si="445"/>
        <v>114</v>
      </c>
      <c r="AG7147">
        <f t="shared" si="446"/>
        <v>1</v>
      </c>
      <c r="AH7147">
        <f t="shared" si="447"/>
        <v>1</v>
      </c>
    </row>
    <row r="7148" spans="1:34" x14ac:dyDescent="0.25">
      <c r="A7148" s="13" t="s">
        <v>8903</v>
      </c>
      <c r="B7148" t="s">
        <v>132</v>
      </c>
      <c r="C7148" s="16" t="s">
        <v>2822</v>
      </c>
      <c r="D7148" s="16"/>
      <c r="E7148" s="16"/>
      <c r="F7148" s="17">
        <v>0</v>
      </c>
      <c r="G7148" s="17" t="s">
        <v>282</v>
      </c>
      <c r="H7148" s="17">
        <v>1954</v>
      </c>
      <c r="I7148" s="71" t="str">
        <f t="shared" si="444"/>
        <v>August 0, 1954</v>
      </c>
      <c r="J7148" s="105"/>
      <c r="K7148" s="121" t="s">
        <v>18119</v>
      </c>
      <c r="L7148" t="s">
        <v>10867</v>
      </c>
      <c r="R7148" s="16"/>
      <c r="W7148">
        <v>8</v>
      </c>
      <c r="X7148" s="30"/>
      <c r="Y7148" s="30">
        <v>0</v>
      </c>
      <c r="Z7148" s="30">
        <v>0</v>
      </c>
      <c r="AA7148" s="30" t="e">
        <v>#N/A</v>
      </c>
      <c r="AB7148" t="s">
        <v>2822</v>
      </c>
      <c r="AC7148" t="s">
        <v>10393</v>
      </c>
      <c r="AD7148" t="b">
        <v>0</v>
      </c>
      <c r="AF7148" t="str">
        <f t="shared" si="445"/>
        <v>RN</v>
      </c>
      <c r="AG7148">
        <f t="shared" si="446"/>
        <v>1</v>
      </c>
      <c r="AH7148">
        <f t="shared" si="447"/>
        <v>1</v>
      </c>
    </row>
    <row r="7149" spans="1:34" x14ac:dyDescent="0.25">
      <c r="A7149" s="13" t="s">
        <v>8772</v>
      </c>
      <c r="B7149" t="s">
        <v>132</v>
      </c>
      <c r="C7149" s="16"/>
      <c r="D7149" s="16" t="s">
        <v>6621</v>
      </c>
      <c r="E7149" s="16"/>
      <c r="F7149" s="17">
        <v>20</v>
      </c>
      <c r="G7149" s="17" t="s">
        <v>250</v>
      </c>
      <c r="H7149" s="17">
        <v>1953</v>
      </c>
      <c r="I7149" s="71" t="str">
        <f t="shared" si="444"/>
        <v>April 20, 1953</v>
      </c>
      <c r="J7149" s="105"/>
      <c r="K7149" s="121" t="s">
        <v>18052</v>
      </c>
      <c r="L7149" t="s">
        <v>10867</v>
      </c>
      <c r="R7149" s="16"/>
      <c r="S7149" t="s">
        <v>17414</v>
      </c>
      <c r="T7149" t="s">
        <v>10524</v>
      </c>
      <c r="U7149" t="s">
        <v>17415</v>
      </c>
      <c r="V7149" t="s">
        <v>18053</v>
      </c>
      <c r="W7149">
        <v>4</v>
      </c>
      <c r="X7149" s="30"/>
      <c r="Y7149" s="30">
        <v>0</v>
      </c>
      <c r="Z7149" s="30">
        <v>0</v>
      </c>
      <c r="AA7149" s="30" t="e">
        <v>#N/A</v>
      </c>
      <c r="AB7149" t="s">
        <v>10592</v>
      </c>
      <c r="AC7149" t="s">
        <v>10393</v>
      </c>
      <c r="AD7149" t="b">
        <v>0</v>
      </c>
      <c r="AF7149" t="str">
        <f t="shared" si="445"/>
        <v/>
      </c>
      <c r="AG7149">
        <f t="shared" si="446"/>
        <v>1</v>
      </c>
      <c r="AH7149">
        <f t="shared" si="447"/>
        <v>1</v>
      </c>
    </row>
    <row r="7150" spans="1:34" x14ac:dyDescent="0.25">
      <c r="A7150" s="13" t="s">
        <v>6783</v>
      </c>
      <c r="B7150" t="s">
        <v>132</v>
      </c>
      <c r="C7150" s="16" t="s">
        <v>1813</v>
      </c>
      <c r="D7150" s="16" t="s">
        <v>457</v>
      </c>
      <c r="E7150" s="16" t="s">
        <v>699</v>
      </c>
      <c r="F7150" s="17">
        <v>31</v>
      </c>
      <c r="G7150" s="17" t="s">
        <v>264</v>
      </c>
      <c r="H7150" s="17">
        <v>1947</v>
      </c>
      <c r="I7150" s="71" t="str">
        <f t="shared" si="444"/>
        <v>July 31, 1947</v>
      </c>
      <c r="J7150" s="105"/>
      <c r="K7150" s="121" t="s">
        <v>16705</v>
      </c>
      <c r="L7150" t="s">
        <v>10801</v>
      </c>
      <c r="R7150" s="16"/>
      <c r="W7150">
        <v>7</v>
      </c>
      <c r="X7150" s="30"/>
      <c r="Y7150" s="30">
        <v>0</v>
      </c>
      <c r="Z7150" s="30">
        <v>0</v>
      </c>
      <c r="AA7150" s="30" t="e">
        <v>#N/A</v>
      </c>
      <c r="AB7150" t="s">
        <v>1813</v>
      </c>
      <c r="AC7150" t="s">
        <v>10393</v>
      </c>
      <c r="AD7150" t="b">
        <v>0</v>
      </c>
      <c r="AF7150" t="str">
        <f t="shared" si="445"/>
        <v>FE</v>
      </c>
      <c r="AG7150">
        <f t="shared" si="446"/>
        <v>1</v>
      </c>
      <c r="AH7150">
        <f t="shared" si="447"/>
        <v>1</v>
      </c>
    </row>
    <row r="7151" spans="1:34" x14ac:dyDescent="0.25">
      <c r="A7151" s="13" t="s">
        <v>5202</v>
      </c>
      <c r="B7151" t="s">
        <v>132</v>
      </c>
      <c r="C7151" s="16" t="s">
        <v>2467</v>
      </c>
      <c r="D7151" s="16" t="s">
        <v>242</v>
      </c>
      <c r="E7151" s="16" t="s">
        <v>699</v>
      </c>
      <c r="F7151" s="17">
        <v>27</v>
      </c>
      <c r="G7151" s="17" t="s">
        <v>238</v>
      </c>
      <c r="H7151" s="17">
        <v>1946</v>
      </c>
      <c r="I7151" s="71" t="str">
        <f t="shared" si="444"/>
        <v>December 27, 1946</v>
      </c>
      <c r="J7151" s="105"/>
      <c r="K7151" s="121" t="s">
        <v>15734</v>
      </c>
      <c r="L7151" t="s">
        <v>10801</v>
      </c>
      <c r="R7151" s="16"/>
      <c r="W7151">
        <v>12</v>
      </c>
      <c r="X7151" s="30"/>
      <c r="Y7151" s="30">
        <v>0</v>
      </c>
      <c r="Z7151" s="30">
        <v>0</v>
      </c>
      <c r="AA7151" s="30" t="e">
        <v>#N/A</v>
      </c>
      <c r="AB7151" t="s">
        <v>2467</v>
      </c>
      <c r="AC7151" t="s">
        <v>10393</v>
      </c>
      <c r="AD7151" t="b">
        <v>0</v>
      </c>
      <c r="AF7151" t="str">
        <f t="shared" si="445"/>
        <v>ME</v>
      </c>
      <c r="AG7151">
        <f t="shared" si="446"/>
        <v>1</v>
      </c>
      <c r="AH7151">
        <f t="shared" si="447"/>
        <v>1</v>
      </c>
    </row>
    <row r="7152" spans="1:34" x14ac:dyDescent="0.25">
      <c r="A7152" s="13" t="s">
        <v>8248</v>
      </c>
      <c r="B7152" t="s">
        <v>132</v>
      </c>
      <c r="C7152" s="16"/>
      <c r="D7152" s="16"/>
      <c r="E7152" s="16"/>
      <c r="F7152" s="17">
        <v>17</v>
      </c>
      <c r="G7152" s="17" t="s">
        <v>243</v>
      </c>
      <c r="H7152" s="17">
        <v>1951</v>
      </c>
      <c r="I7152" s="71" t="str">
        <f t="shared" si="444"/>
        <v>January 17, 1951</v>
      </c>
      <c r="J7152" s="105"/>
      <c r="K7152" s="121" t="s">
        <v>17643</v>
      </c>
      <c r="L7152" t="s">
        <v>10801</v>
      </c>
      <c r="R7152" s="16"/>
      <c r="W7152">
        <v>1</v>
      </c>
      <c r="X7152" s="30"/>
      <c r="Y7152" s="30">
        <v>0</v>
      </c>
      <c r="Z7152" s="30">
        <v>0</v>
      </c>
      <c r="AA7152" s="30" t="e">
        <v>#N/A</v>
      </c>
      <c r="AB7152" t="s">
        <v>10592</v>
      </c>
      <c r="AC7152" t="s">
        <v>10393</v>
      </c>
      <c r="AD7152" t="b">
        <v>0</v>
      </c>
      <c r="AF7152" t="str">
        <f t="shared" si="445"/>
        <v/>
      </c>
      <c r="AG7152">
        <f t="shared" si="446"/>
        <v>1</v>
      </c>
      <c r="AH7152">
        <f t="shared" si="447"/>
        <v>1</v>
      </c>
    </row>
    <row r="7153" spans="1:34" x14ac:dyDescent="0.25">
      <c r="A7153" s="13" t="s">
        <v>7987</v>
      </c>
      <c r="B7153" t="s">
        <v>132</v>
      </c>
      <c r="C7153" s="16" t="s">
        <v>7988</v>
      </c>
      <c r="D7153" s="16"/>
      <c r="E7153" s="16"/>
      <c r="F7153" s="17">
        <v>9</v>
      </c>
      <c r="G7153" s="17" t="s">
        <v>282</v>
      </c>
      <c r="H7153" s="17">
        <v>1950</v>
      </c>
      <c r="I7153" s="71" t="str">
        <f t="shared" si="444"/>
        <v>August 9, 1950</v>
      </c>
      <c r="J7153" s="105"/>
      <c r="K7153" s="121" t="s">
        <v>17446</v>
      </c>
      <c r="L7153" t="s">
        <v>10801</v>
      </c>
      <c r="R7153" s="16"/>
      <c r="W7153">
        <v>8</v>
      </c>
      <c r="X7153" s="30"/>
      <c r="Y7153" s="30">
        <v>0</v>
      </c>
      <c r="Z7153" s="30">
        <v>0</v>
      </c>
      <c r="AA7153" s="30" t="e">
        <v>#N/A</v>
      </c>
      <c r="AB7153" t="s">
        <v>7988</v>
      </c>
      <c r="AC7153" t="s">
        <v>10393</v>
      </c>
      <c r="AD7153" t="b">
        <v>0</v>
      </c>
      <c r="AF7153" t="str">
        <f t="shared" si="445"/>
        <v>SF Pershore</v>
      </c>
      <c r="AG7153">
        <f t="shared" si="446"/>
        <v>1</v>
      </c>
      <c r="AH7153">
        <f t="shared" si="447"/>
        <v>1</v>
      </c>
    </row>
    <row r="7154" spans="1:34" x14ac:dyDescent="0.25">
      <c r="A7154" s="13" t="s">
        <v>5767</v>
      </c>
      <c r="B7154" t="s">
        <v>132</v>
      </c>
      <c r="C7154" s="16" t="s">
        <v>1813</v>
      </c>
      <c r="D7154" s="16" t="s">
        <v>457</v>
      </c>
      <c r="E7154" s="16" t="s">
        <v>699</v>
      </c>
      <c r="F7154" s="17">
        <v>5</v>
      </c>
      <c r="G7154" s="17" t="s">
        <v>260</v>
      </c>
      <c r="H7154" s="17">
        <v>1947</v>
      </c>
      <c r="I7154" s="71" t="str">
        <f t="shared" si="444"/>
        <v>June 5, 1947</v>
      </c>
      <c r="J7154" s="105"/>
      <c r="K7154" s="121" t="s">
        <v>16068</v>
      </c>
      <c r="L7154" t="s">
        <v>10801</v>
      </c>
      <c r="R7154" s="16"/>
      <c r="W7154">
        <v>6</v>
      </c>
      <c r="X7154" s="30"/>
      <c r="Y7154" s="30">
        <v>0</v>
      </c>
      <c r="Z7154" s="30">
        <v>0</v>
      </c>
      <c r="AA7154" s="30" t="e">
        <v>#N/A</v>
      </c>
      <c r="AB7154" t="s">
        <v>1813</v>
      </c>
      <c r="AC7154" t="s">
        <v>10393</v>
      </c>
      <c r="AD7154" t="b">
        <v>0</v>
      </c>
      <c r="AF7154" t="str">
        <f t="shared" si="445"/>
        <v>FE</v>
      </c>
      <c r="AG7154">
        <f t="shared" si="446"/>
        <v>1</v>
      </c>
      <c r="AH7154">
        <f t="shared" si="447"/>
        <v>1</v>
      </c>
    </row>
    <row r="7155" spans="1:34" x14ac:dyDescent="0.25">
      <c r="A7155" s="13" t="s">
        <v>8060</v>
      </c>
      <c r="B7155" t="s">
        <v>132</v>
      </c>
      <c r="C7155" s="16" t="s">
        <v>2081</v>
      </c>
      <c r="D7155" s="16"/>
      <c r="E7155" s="16"/>
      <c r="F7155" s="17">
        <v>17</v>
      </c>
      <c r="G7155" s="17" t="s">
        <v>282</v>
      </c>
      <c r="H7155" s="17">
        <v>1950</v>
      </c>
      <c r="I7155" s="71" t="str">
        <f t="shared" si="444"/>
        <v>August 17, 1950</v>
      </c>
      <c r="J7155" s="105"/>
      <c r="K7155" s="121" t="s">
        <v>17503</v>
      </c>
      <c r="L7155" t="s">
        <v>10801</v>
      </c>
      <c r="R7155" s="16"/>
      <c r="W7155">
        <v>8</v>
      </c>
      <c r="X7155" s="30"/>
      <c r="Y7155" s="30">
        <v>0</v>
      </c>
      <c r="Z7155" s="30">
        <v>0</v>
      </c>
      <c r="AA7155" s="30" t="e">
        <v>#N/A</v>
      </c>
      <c r="AB7155" t="s">
        <v>2081</v>
      </c>
      <c r="AC7155" t="s">
        <v>10393</v>
      </c>
      <c r="AD7155" t="b">
        <v>0</v>
      </c>
      <c r="AF7155" t="str">
        <f t="shared" si="445"/>
        <v>1FU</v>
      </c>
      <c r="AG7155">
        <f t="shared" si="446"/>
        <v>1</v>
      </c>
      <c r="AH7155">
        <f t="shared" si="447"/>
        <v>1</v>
      </c>
    </row>
    <row r="7156" spans="1:34" x14ac:dyDescent="0.25">
      <c r="A7156" s="13" t="s">
        <v>6166</v>
      </c>
      <c r="B7156" t="s">
        <v>132</v>
      </c>
      <c r="C7156" s="16" t="s">
        <v>1813</v>
      </c>
      <c r="D7156" s="16" t="s">
        <v>457</v>
      </c>
      <c r="E7156" s="16" t="s">
        <v>699</v>
      </c>
      <c r="F7156" s="17">
        <v>18</v>
      </c>
      <c r="G7156" s="17" t="s">
        <v>247</v>
      </c>
      <c r="H7156" s="17">
        <v>1947</v>
      </c>
      <c r="I7156" s="71" t="str">
        <f t="shared" si="444"/>
        <v>March 18, 1947</v>
      </c>
      <c r="J7156" s="105"/>
      <c r="K7156" s="121" t="s">
        <v>16378</v>
      </c>
      <c r="L7156" t="s">
        <v>10801</v>
      </c>
      <c r="R7156" s="16"/>
      <c r="W7156">
        <v>3</v>
      </c>
      <c r="X7156" s="30"/>
      <c r="Y7156" s="30">
        <v>0</v>
      </c>
      <c r="Z7156" s="30">
        <v>0</v>
      </c>
      <c r="AA7156" s="30" t="e">
        <v>#N/A</v>
      </c>
      <c r="AB7156" t="s">
        <v>1813</v>
      </c>
      <c r="AC7156" t="s">
        <v>10393</v>
      </c>
      <c r="AD7156" t="b">
        <v>0</v>
      </c>
      <c r="AF7156" t="str">
        <f t="shared" si="445"/>
        <v>FE</v>
      </c>
      <c r="AG7156">
        <f t="shared" si="446"/>
        <v>1</v>
      </c>
      <c r="AH7156">
        <f t="shared" si="447"/>
        <v>1</v>
      </c>
    </row>
    <row r="7157" spans="1:34" x14ac:dyDescent="0.25">
      <c r="A7157" s="13" t="s">
        <v>8061</v>
      </c>
      <c r="B7157" t="s">
        <v>132</v>
      </c>
      <c r="C7157" s="16"/>
      <c r="D7157" s="16"/>
      <c r="E7157" s="16"/>
      <c r="F7157" s="17">
        <v>17</v>
      </c>
      <c r="G7157" s="17" t="s">
        <v>243</v>
      </c>
      <c r="H7157" s="17">
        <v>1950</v>
      </c>
      <c r="I7157" s="71" t="str">
        <f t="shared" si="444"/>
        <v>January 17, 1950</v>
      </c>
      <c r="J7157" s="105"/>
      <c r="K7157" s="121" t="s">
        <v>17504</v>
      </c>
      <c r="L7157" t="s">
        <v>10801</v>
      </c>
      <c r="R7157" s="16"/>
      <c r="W7157">
        <v>1</v>
      </c>
      <c r="X7157" s="30"/>
      <c r="Y7157" s="30">
        <v>0</v>
      </c>
      <c r="Z7157" s="30">
        <v>0</v>
      </c>
      <c r="AA7157" s="30" t="e">
        <v>#N/A</v>
      </c>
      <c r="AB7157" t="s">
        <v>10592</v>
      </c>
      <c r="AC7157" t="s">
        <v>10393</v>
      </c>
      <c r="AD7157" t="b">
        <v>0</v>
      </c>
      <c r="AF7157" t="str">
        <f t="shared" si="445"/>
        <v/>
      </c>
      <c r="AG7157">
        <f t="shared" si="446"/>
        <v>1</v>
      </c>
      <c r="AH7157">
        <f t="shared" si="447"/>
        <v>1</v>
      </c>
    </row>
    <row r="7158" spans="1:34" x14ac:dyDescent="0.25">
      <c r="A7158" s="13" t="s">
        <v>9485</v>
      </c>
      <c r="B7158" t="s">
        <v>132</v>
      </c>
      <c r="C7158" s="16"/>
      <c r="D7158" s="16" t="s">
        <v>6621</v>
      </c>
      <c r="E7158" s="16"/>
      <c r="F7158" s="17">
        <v>0</v>
      </c>
      <c r="G7158" s="17" t="s">
        <v>326</v>
      </c>
      <c r="H7158" s="17">
        <v>1956</v>
      </c>
      <c r="I7158" s="71" t="str">
        <f t="shared" si="444"/>
        <v>November 0, 1956</v>
      </c>
      <c r="J7158" s="105"/>
      <c r="K7158" s="121" t="s">
        <v>18402</v>
      </c>
      <c r="L7158" t="s">
        <v>10801</v>
      </c>
      <c r="R7158" s="16"/>
      <c r="W7158">
        <v>11</v>
      </c>
      <c r="X7158" s="30"/>
      <c r="Y7158" s="30">
        <v>0</v>
      </c>
      <c r="Z7158" s="30">
        <v>0</v>
      </c>
      <c r="AA7158" s="30" t="e">
        <v>#N/A</v>
      </c>
      <c r="AB7158" t="s">
        <v>10592</v>
      </c>
      <c r="AC7158" t="s">
        <v>10393</v>
      </c>
      <c r="AD7158" t="b">
        <v>0</v>
      </c>
      <c r="AF7158" t="str">
        <f t="shared" si="445"/>
        <v/>
      </c>
      <c r="AG7158">
        <f t="shared" si="446"/>
        <v>1</v>
      </c>
      <c r="AH7158">
        <f t="shared" si="447"/>
        <v>1</v>
      </c>
    </row>
    <row r="7159" spans="1:34" x14ac:dyDescent="0.25">
      <c r="A7159" s="13" t="s">
        <v>5768</v>
      </c>
      <c r="B7159" t="s">
        <v>132</v>
      </c>
      <c r="C7159" s="16" t="s">
        <v>1813</v>
      </c>
      <c r="D7159" s="16" t="s">
        <v>457</v>
      </c>
      <c r="E7159" s="16" t="s">
        <v>699</v>
      </c>
      <c r="F7159" s="17">
        <v>5</v>
      </c>
      <c r="G7159" s="17" t="s">
        <v>260</v>
      </c>
      <c r="H7159" s="17">
        <v>1947</v>
      </c>
      <c r="I7159" s="71" t="str">
        <f t="shared" si="444"/>
        <v>June 5, 1947</v>
      </c>
      <c r="J7159" s="105"/>
      <c r="K7159" s="121" t="s">
        <v>16068</v>
      </c>
      <c r="L7159" t="s">
        <v>10801</v>
      </c>
      <c r="R7159" s="16"/>
      <c r="W7159">
        <v>6</v>
      </c>
      <c r="X7159" s="30"/>
      <c r="Y7159" s="30">
        <v>0</v>
      </c>
      <c r="Z7159" s="30">
        <v>0</v>
      </c>
      <c r="AA7159" s="30" t="e">
        <v>#N/A</v>
      </c>
      <c r="AB7159" t="s">
        <v>1813</v>
      </c>
      <c r="AC7159" t="s">
        <v>10393</v>
      </c>
      <c r="AD7159" t="b">
        <v>0</v>
      </c>
      <c r="AF7159" t="str">
        <f t="shared" si="445"/>
        <v>FE</v>
      </c>
      <c r="AG7159">
        <f t="shared" si="446"/>
        <v>1</v>
      </c>
      <c r="AH7159">
        <f t="shared" si="447"/>
        <v>1</v>
      </c>
    </row>
    <row r="7160" spans="1:34" x14ac:dyDescent="0.25">
      <c r="A7160" s="13" t="s">
        <v>5918</v>
      </c>
      <c r="B7160" t="s">
        <v>132</v>
      </c>
      <c r="C7160" s="16" t="s">
        <v>1813</v>
      </c>
      <c r="D7160" s="16" t="s">
        <v>457</v>
      </c>
      <c r="E7160" s="16" t="s">
        <v>699</v>
      </c>
      <c r="F7160" s="17">
        <v>10</v>
      </c>
      <c r="G7160" s="17" t="s">
        <v>250</v>
      </c>
      <c r="H7160" s="17">
        <v>1947</v>
      </c>
      <c r="I7160" s="71" t="str">
        <f t="shared" si="444"/>
        <v>April 10, 1947</v>
      </c>
      <c r="J7160" s="105"/>
      <c r="K7160" s="121" t="s">
        <v>16170</v>
      </c>
      <c r="L7160" t="s">
        <v>10801</v>
      </c>
      <c r="R7160" s="16"/>
      <c r="W7160">
        <v>4</v>
      </c>
      <c r="X7160" s="30"/>
      <c r="Y7160" s="30">
        <v>0</v>
      </c>
      <c r="Z7160" s="30">
        <v>0</v>
      </c>
      <c r="AA7160" s="30" t="e">
        <v>#N/A</v>
      </c>
      <c r="AB7160" t="s">
        <v>1813</v>
      </c>
      <c r="AC7160" t="s">
        <v>10393</v>
      </c>
      <c r="AD7160" t="b">
        <v>0</v>
      </c>
      <c r="AF7160" t="str">
        <f t="shared" si="445"/>
        <v>FE</v>
      </c>
      <c r="AG7160">
        <f t="shared" si="446"/>
        <v>1</v>
      </c>
      <c r="AH7160">
        <f t="shared" si="447"/>
        <v>1</v>
      </c>
    </row>
    <row r="7161" spans="1:34" x14ac:dyDescent="0.25">
      <c r="A7161" s="13" t="s">
        <v>6125</v>
      </c>
      <c r="B7161" t="s">
        <v>132</v>
      </c>
      <c r="C7161" s="16">
        <v>45</v>
      </c>
      <c r="D7161" s="16" t="s">
        <v>457</v>
      </c>
      <c r="E7161" s="16" t="s">
        <v>699</v>
      </c>
      <c r="F7161" s="17">
        <v>17</v>
      </c>
      <c r="G7161" s="17" t="s">
        <v>326</v>
      </c>
      <c r="H7161" s="17">
        <v>1947</v>
      </c>
      <c r="I7161" s="71" t="str">
        <f t="shared" si="444"/>
        <v>November 17, 1947</v>
      </c>
      <c r="J7161" s="105"/>
      <c r="K7161" s="121" t="s">
        <v>16326</v>
      </c>
      <c r="L7161" t="s">
        <v>10801</v>
      </c>
      <c r="R7161" s="16"/>
      <c r="W7161">
        <v>11</v>
      </c>
      <c r="X7161" s="30"/>
      <c r="Y7161" s="30">
        <v>0</v>
      </c>
      <c r="Z7161" s="30">
        <v>0</v>
      </c>
      <c r="AA7161" s="30" t="e">
        <v>#N/A</v>
      </c>
      <c r="AB7161">
        <v>45</v>
      </c>
      <c r="AC7161" t="s">
        <v>10393</v>
      </c>
      <c r="AD7161" t="b">
        <v>0</v>
      </c>
      <c r="AF7161" t="str">
        <f t="shared" si="445"/>
        <v>45</v>
      </c>
      <c r="AG7161">
        <f t="shared" si="446"/>
        <v>1</v>
      </c>
      <c r="AH7161">
        <f t="shared" si="447"/>
        <v>1</v>
      </c>
    </row>
    <row r="7162" spans="1:34" x14ac:dyDescent="0.25">
      <c r="A7162" s="13" t="s">
        <v>5769</v>
      </c>
      <c r="B7162" t="s">
        <v>132</v>
      </c>
      <c r="C7162" s="16" t="s">
        <v>1813</v>
      </c>
      <c r="D7162" s="16" t="s">
        <v>457</v>
      </c>
      <c r="E7162" s="16" t="s">
        <v>699</v>
      </c>
      <c r="F7162" s="17">
        <v>5</v>
      </c>
      <c r="G7162" s="17" t="s">
        <v>260</v>
      </c>
      <c r="H7162" s="17">
        <v>1947</v>
      </c>
      <c r="I7162" s="71" t="str">
        <f t="shared" si="444"/>
        <v>June 5, 1947</v>
      </c>
      <c r="J7162" s="105"/>
      <c r="K7162" s="121" t="s">
        <v>16068</v>
      </c>
      <c r="L7162" t="s">
        <v>10801</v>
      </c>
      <c r="R7162" s="16"/>
      <c r="W7162">
        <v>6</v>
      </c>
      <c r="X7162" s="30"/>
      <c r="Y7162" s="30">
        <v>0</v>
      </c>
      <c r="Z7162" s="30">
        <v>0</v>
      </c>
      <c r="AA7162" s="30" t="e">
        <v>#N/A</v>
      </c>
      <c r="AB7162" t="s">
        <v>1813</v>
      </c>
      <c r="AC7162" t="s">
        <v>10393</v>
      </c>
      <c r="AD7162" t="b">
        <v>0</v>
      </c>
      <c r="AF7162" t="str">
        <f t="shared" si="445"/>
        <v>FE</v>
      </c>
      <c r="AG7162">
        <f t="shared" si="446"/>
        <v>1</v>
      </c>
      <c r="AH7162">
        <f t="shared" si="447"/>
        <v>1</v>
      </c>
    </row>
    <row r="7163" spans="1:34" x14ac:dyDescent="0.25">
      <c r="A7163" s="13" t="s">
        <v>9544</v>
      </c>
      <c r="B7163" t="s">
        <v>132</v>
      </c>
      <c r="C7163" s="16" t="s">
        <v>1813</v>
      </c>
      <c r="D7163" s="16" t="s">
        <v>6621</v>
      </c>
      <c r="E7163" s="16"/>
      <c r="F7163" s="17">
        <v>28</v>
      </c>
      <c r="G7163" s="17" t="s">
        <v>253</v>
      </c>
      <c r="H7163" s="17">
        <v>1956</v>
      </c>
      <c r="I7163" s="71" t="str">
        <f t="shared" si="444"/>
        <v>May 28, 1956</v>
      </c>
      <c r="J7163" s="105"/>
      <c r="K7163" s="121" t="s">
        <v>18441</v>
      </c>
      <c r="L7163" t="s">
        <v>10867</v>
      </c>
      <c r="R7163" s="16"/>
      <c r="S7163" t="s">
        <v>17414</v>
      </c>
      <c r="T7163" t="s">
        <v>4</v>
      </c>
      <c r="U7163" t="s">
        <v>17415</v>
      </c>
      <c r="V7163" t="s">
        <v>18442</v>
      </c>
      <c r="W7163">
        <v>5</v>
      </c>
      <c r="X7163" s="30"/>
      <c r="Y7163" s="30">
        <v>0</v>
      </c>
      <c r="Z7163" s="30">
        <v>0</v>
      </c>
      <c r="AA7163" s="30" t="e">
        <v>#N/A</v>
      </c>
      <c r="AB7163" t="s">
        <v>1813</v>
      </c>
      <c r="AC7163" t="s">
        <v>10393</v>
      </c>
      <c r="AD7163" t="b">
        <v>0</v>
      </c>
      <c r="AF7163" t="str">
        <f t="shared" si="445"/>
        <v>FE</v>
      </c>
      <c r="AG7163">
        <f t="shared" si="446"/>
        <v>1</v>
      </c>
      <c r="AH7163">
        <f t="shared" si="447"/>
        <v>1</v>
      </c>
    </row>
    <row r="7164" spans="1:34" x14ac:dyDescent="0.25">
      <c r="A7164" s="13" t="s">
        <v>8853</v>
      </c>
      <c r="B7164" t="s">
        <v>132</v>
      </c>
      <c r="C7164" s="16"/>
      <c r="D7164" s="16" t="s">
        <v>6621</v>
      </c>
      <c r="E7164" s="16"/>
      <c r="F7164" s="17">
        <v>26</v>
      </c>
      <c r="G7164" s="17" t="s">
        <v>326</v>
      </c>
      <c r="H7164" s="17">
        <v>1953</v>
      </c>
      <c r="I7164" s="71" t="str">
        <f t="shared" ref="I7164:I7227" si="448">G7164&amp;" "&amp;F7164&amp;", "&amp;H7164</f>
        <v>November 26, 1953</v>
      </c>
      <c r="J7164" s="105"/>
      <c r="K7164" s="121" t="s">
        <v>18093</v>
      </c>
      <c r="L7164" t="s">
        <v>10801</v>
      </c>
      <c r="R7164" s="16"/>
      <c r="S7164" t="s">
        <v>17414</v>
      </c>
      <c r="T7164" t="s">
        <v>83</v>
      </c>
      <c r="U7164" t="s">
        <v>17415</v>
      </c>
      <c r="V7164" t="s">
        <v>18094</v>
      </c>
      <c r="W7164">
        <v>11</v>
      </c>
      <c r="X7164" s="30"/>
      <c r="Y7164" s="30">
        <v>0</v>
      </c>
      <c r="Z7164" s="30">
        <v>0</v>
      </c>
      <c r="AA7164" s="30" t="e">
        <v>#N/A</v>
      </c>
      <c r="AB7164" t="s">
        <v>10592</v>
      </c>
      <c r="AC7164" t="s">
        <v>10393</v>
      </c>
      <c r="AD7164" t="b">
        <v>0</v>
      </c>
      <c r="AF7164" t="str">
        <f t="shared" si="445"/>
        <v/>
      </c>
      <c r="AG7164">
        <f t="shared" si="446"/>
        <v>1</v>
      </c>
      <c r="AH7164">
        <f t="shared" si="447"/>
        <v>1</v>
      </c>
    </row>
    <row r="7165" spans="1:34" x14ac:dyDescent="0.25">
      <c r="A7165" s="13" t="s">
        <v>9996</v>
      </c>
      <c r="B7165" t="s">
        <v>132</v>
      </c>
      <c r="C7165" s="16" t="s">
        <v>2376</v>
      </c>
      <c r="D7165" s="16" t="s">
        <v>6621</v>
      </c>
      <c r="E7165" s="16"/>
      <c r="F7165" s="17"/>
      <c r="G7165" s="17"/>
      <c r="H7165" s="17"/>
      <c r="I7165" s="71" t="str">
        <f t="shared" si="448"/>
        <v xml:space="preserve"> , </v>
      </c>
      <c r="J7165" s="105"/>
      <c r="K7165" s="121" t="s">
        <v>18655</v>
      </c>
      <c r="L7165" t="s">
        <v>11623</v>
      </c>
      <c r="R7165" s="16"/>
      <c r="W7165" s="30"/>
      <c r="X7165" s="30"/>
      <c r="Y7165" s="30">
        <v>0</v>
      </c>
      <c r="Z7165" s="30">
        <v>0</v>
      </c>
      <c r="AA7165" s="30" t="e">
        <v>#N/A</v>
      </c>
      <c r="AB7165" t="s">
        <v>2376</v>
      </c>
      <c r="AC7165" t="s">
        <v>10393</v>
      </c>
      <c r="AD7165" t="b">
        <v>0</v>
      </c>
      <c r="AF7165" t="str">
        <f t="shared" si="445"/>
        <v>ECFS</v>
      </c>
      <c r="AG7165">
        <f t="shared" si="446"/>
        <v>1</v>
      </c>
      <c r="AH7165">
        <f t="shared" si="447"/>
        <v>1</v>
      </c>
    </row>
    <row r="7166" spans="1:34" x14ac:dyDescent="0.25">
      <c r="A7166" s="13" t="s">
        <v>8583</v>
      </c>
      <c r="B7166" t="s">
        <v>132</v>
      </c>
      <c r="C7166" s="16"/>
      <c r="D7166" s="16" t="s">
        <v>6621</v>
      </c>
      <c r="E7166" s="16"/>
      <c r="F7166" s="17">
        <v>23</v>
      </c>
      <c r="G7166" s="17" t="s">
        <v>247</v>
      </c>
      <c r="H7166" s="17">
        <v>1952</v>
      </c>
      <c r="I7166" s="71" t="str">
        <f t="shared" si="448"/>
        <v>March 23, 1952</v>
      </c>
      <c r="J7166" s="105" t="s">
        <v>230</v>
      </c>
      <c r="K7166" s="121" t="s">
        <v>17905</v>
      </c>
      <c r="L7166" t="s">
        <v>10565</v>
      </c>
      <c r="M7166" t="s">
        <v>10566</v>
      </c>
      <c r="N7166" t="s">
        <v>10773</v>
      </c>
      <c r="R7166" s="16"/>
      <c r="S7166" t="s">
        <v>17414</v>
      </c>
      <c r="T7166" t="s">
        <v>3</v>
      </c>
      <c r="U7166" t="s">
        <v>17415</v>
      </c>
      <c r="V7166" t="s">
        <v>17906</v>
      </c>
      <c r="W7166">
        <v>3</v>
      </c>
      <c r="X7166" s="30"/>
      <c r="Y7166" s="30">
        <v>0</v>
      </c>
      <c r="Z7166" s="30">
        <v>0</v>
      </c>
      <c r="AA7166" s="30" t="e">
        <v>#N/A</v>
      </c>
      <c r="AB7166" t="s">
        <v>10592</v>
      </c>
      <c r="AC7166" t="s">
        <v>10393</v>
      </c>
      <c r="AD7166" t="b">
        <v>0</v>
      </c>
      <c r="AF7166" t="str">
        <f t="shared" si="445"/>
        <v/>
      </c>
      <c r="AG7166">
        <f t="shared" si="446"/>
        <v>1</v>
      </c>
      <c r="AH7166">
        <f t="shared" si="447"/>
        <v>1</v>
      </c>
    </row>
    <row r="7167" spans="1:34" x14ac:dyDescent="0.25">
      <c r="A7167" s="13" t="s">
        <v>5392</v>
      </c>
      <c r="B7167" t="s">
        <v>132</v>
      </c>
      <c r="C7167" s="16" t="s">
        <v>2081</v>
      </c>
      <c r="D7167" s="16"/>
      <c r="E7167" s="16"/>
      <c r="F7167" s="17">
        <v>30</v>
      </c>
      <c r="G7167" s="17" t="s">
        <v>253</v>
      </c>
      <c r="H7167" s="17">
        <v>1946</v>
      </c>
      <c r="I7167" s="71" t="str">
        <f t="shared" si="448"/>
        <v>May 30, 1946</v>
      </c>
      <c r="J7167" s="105" t="s">
        <v>230</v>
      </c>
      <c r="K7167" s="121" t="s">
        <v>15840</v>
      </c>
      <c r="L7167" t="s">
        <v>10565</v>
      </c>
      <c r="M7167" t="s">
        <v>10566</v>
      </c>
      <c r="N7167" t="s">
        <v>10742</v>
      </c>
      <c r="R7167" s="16"/>
      <c r="W7167">
        <v>5</v>
      </c>
      <c r="X7167" s="30"/>
      <c r="Y7167" s="30">
        <v>0</v>
      </c>
      <c r="Z7167" s="30">
        <v>0</v>
      </c>
      <c r="AA7167" s="30" t="e">
        <v>#N/A</v>
      </c>
      <c r="AB7167" t="s">
        <v>2081</v>
      </c>
      <c r="AC7167" t="s">
        <v>10393</v>
      </c>
      <c r="AD7167" t="b">
        <v>0</v>
      </c>
      <c r="AF7167" t="str">
        <f t="shared" si="445"/>
        <v>1FU</v>
      </c>
      <c r="AG7167">
        <f t="shared" si="446"/>
        <v>1</v>
      </c>
      <c r="AH7167">
        <f t="shared" si="447"/>
        <v>1</v>
      </c>
    </row>
    <row r="7168" spans="1:34" x14ac:dyDescent="0.25">
      <c r="A7168" s="13" t="s">
        <v>8320</v>
      </c>
      <c r="B7168" t="s">
        <v>132</v>
      </c>
      <c r="C7168" s="16" t="s">
        <v>1813</v>
      </c>
      <c r="D7168" s="16" t="s">
        <v>457</v>
      </c>
      <c r="E7168" s="16" t="s">
        <v>699</v>
      </c>
      <c r="F7168" s="17">
        <v>25</v>
      </c>
      <c r="G7168" s="17" t="s">
        <v>243</v>
      </c>
      <c r="H7168" s="17">
        <v>1951</v>
      </c>
      <c r="I7168" s="71" t="str">
        <f t="shared" si="448"/>
        <v>January 25, 1951</v>
      </c>
      <c r="J7168" s="105"/>
      <c r="K7168" s="121" t="s">
        <v>17693</v>
      </c>
      <c r="L7168" t="s">
        <v>10801</v>
      </c>
      <c r="R7168" s="16"/>
      <c r="W7168">
        <v>1</v>
      </c>
      <c r="X7168" s="30"/>
      <c r="Y7168" s="30">
        <v>0</v>
      </c>
      <c r="Z7168" s="30">
        <v>0</v>
      </c>
      <c r="AA7168" s="30" t="e">
        <v>#N/A</v>
      </c>
      <c r="AB7168" t="s">
        <v>1813</v>
      </c>
      <c r="AC7168" t="s">
        <v>10393</v>
      </c>
      <c r="AD7168" t="b">
        <v>0</v>
      </c>
      <c r="AF7168" t="str">
        <f t="shared" si="445"/>
        <v>FE</v>
      </c>
      <c r="AG7168">
        <f t="shared" si="446"/>
        <v>1</v>
      </c>
      <c r="AH7168">
        <f t="shared" si="447"/>
        <v>1</v>
      </c>
    </row>
    <row r="7169" spans="1:34" x14ac:dyDescent="0.25">
      <c r="A7169" s="13" t="s">
        <v>7509</v>
      </c>
      <c r="B7169" t="s">
        <v>132</v>
      </c>
      <c r="C7169" s="16"/>
      <c r="D7169" s="16"/>
      <c r="E7169" s="16"/>
      <c r="F7169" s="17">
        <v>5</v>
      </c>
      <c r="G7169" s="17" t="s">
        <v>243</v>
      </c>
      <c r="H7169" s="17">
        <v>1949</v>
      </c>
      <c r="I7169" s="71" t="str">
        <f t="shared" si="448"/>
        <v>January 5, 1949</v>
      </c>
      <c r="J7169" s="105"/>
      <c r="K7169" s="121" t="s">
        <v>17142</v>
      </c>
      <c r="L7169" t="s">
        <v>10867</v>
      </c>
      <c r="R7169" s="16"/>
      <c r="W7169">
        <v>1</v>
      </c>
      <c r="X7169" s="30"/>
      <c r="Y7169" s="30">
        <v>0</v>
      </c>
      <c r="Z7169" s="30">
        <v>0</v>
      </c>
      <c r="AA7169" s="30" t="e">
        <v>#N/A</v>
      </c>
      <c r="AB7169" t="s">
        <v>10592</v>
      </c>
      <c r="AC7169" t="s">
        <v>10393</v>
      </c>
      <c r="AD7169" t="b">
        <v>0</v>
      </c>
      <c r="AF7169" t="str">
        <f t="shared" si="445"/>
        <v/>
      </c>
      <c r="AG7169">
        <f t="shared" si="446"/>
        <v>1</v>
      </c>
      <c r="AH7169">
        <f t="shared" si="447"/>
        <v>1</v>
      </c>
    </row>
    <row r="7170" spans="1:34" x14ac:dyDescent="0.25">
      <c r="A7170" s="13" t="s">
        <v>6623</v>
      </c>
      <c r="B7170" t="s">
        <v>132</v>
      </c>
      <c r="C7170" s="16" t="s">
        <v>1813</v>
      </c>
      <c r="D7170" s="16" t="s">
        <v>457</v>
      </c>
      <c r="E7170" s="16" t="s">
        <v>699</v>
      </c>
      <c r="F7170" s="17">
        <v>26</v>
      </c>
      <c r="G7170" s="17" t="s">
        <v>250</v>
      </c>
      <c r="H7170" s="17">
        <v>1947</v>
      </c>
      <c r="I7170" s="71" t="str">
        <f t="shared" si="448"/>
        <v>April 26, 1947</v>
      </c>
      <c r="J7170" s="105"/>
      <c r="K7170" s="121" t="s">
        <v>16594</v>
      </c>
      <c r="L7170" t="s">
        <v>10801</v>
      </c>
      <c r="R7170" s="16"/>
      <c r="W7170">
        <v>4</v>
      </c>
      <c r="X7170" s="30"/>
      <c r="Y7170" s="30">
        <v>0</v>
      </c>
      <c r="Z7170" s="30">
        <v>0</v>
      </c>
      <c r="AA7170" s="30" t="e">
        <v>#N/A</v>
      </c>
      <c r="AB7170" t="s">
        <v>1813</v>
      </c>
      <c r="AC7170" t="s">
        <v>10393</v>
      </c>
      <c r="AD7170" t="b">
        <v>0</v>
      </c>
      <c r="AF7170" t="str">
        <f t="shared" si="445"/>
        <v>FE</v>
      </c>
      <c r="AG7170">
        <f t="shared" si="446"/>
        <v>1</v>
      </c>
      <c r="AH7170">
        <f t="shared" si="447"/>
        <v>1</v>
      </c>
    </row>
    <row r="7171" spans="1:34" x14ac:dyDescent="0.25">
      <c r="A7171" s="13" t="s">
        <v>9467</v>
      </c>
      <c r="B7171" t="s">
        <v>132</v>
      </c>
      <c r="C7171" s="16" t="s">
        <v>1813</v>
      </c>
      <c r="D7171" s="16" t="s">
        <v>6621</v>
      </c>
      <c r="E7171" s="16"/>
      <c r="F7171" s="17">
        <v>30</v>
      </c>
      <c r="G7171" s="17" t="s">
        <v>260</v>
      </c>
      <c r="H7171" s="17">
        <v>1955</v>
      </c>
      <c r="I7171" s="71" t="str">
        <f t="shared" si="448"/>
        <v>June 30, 1955</v>
      </c>
      <c r="J7171" s="105"/>
      <c r="K7171" s="121" t="s">
        <v>18385</v>
      </c>
      <c r="L7171" t="s">
        <v>10801</v>
      </c>
      <c r="R7171" s="16"/>
      <c r="W7171">
        <v>6</v>
      </c>
      <c r="X7171" s="30"/>
      <c r="Y7171" s="30">
        <v>0</v>
      </c>
      <c r="Z7171" s="30">
        <v>0</v>
      </c>
      <c r="AA7171" s="30" t="e">
        <v>#N/A</v>
      </c>
      <c r="AB7171" t="s">
        <v>1813</v>
      </c>
      <c r="AC7171" t="s">
        <v>10393</v>
      </c>
      <c r="AD7171" t="b">
        <v>0</v>
      </c>
      <c r="AF7171" t="str">
        <f t="shared" ref="AF7171:AF7234" si="449">SUBSTITUTE(C7171,"/"," /")</f>
        <v>FE</v>
      </c>
      <c r="AG7171">
        <f t="shared" ref="AG7171:AG7234" si="450">LEN(AF7171)-LEN(C7171)+1</f>
        <v>1</v>
      </c>
      <c r="AH7171">
        <f t="shared" ref="AH7171:AH7234" si="451">IF(ISERROR(FIND("Cv ",C7171,1)),AG7171,AG7171-1)</f>
        <v>1</v>
      </c>
    </row>
    <row r="7172" spans="1:34" x14ac:dyDescent="0.25">
      <c r="A7172" s="13" t="s">
        <v>5919</v>
      </c>
      <c r="B7172" t="s">
        <v>132</v>
      </c>
      <c r="C7172" s="16" t="s">
        <v>1813</v>
      </c>
      <c r="D7172" s="16" t="s">
        <v>457</v>
      </c>
      <c r="E7172" s="16" t="s">
        <v>699</v>
      </c>
      <c r="F7172" s="17">
        <v>10</v>
      </c>
      <c r="G7172" s="17" t="s">
        <v>250</v>
      </c>
      <c r="H7172" s="17">
        <v>1947</v>
      </c>
      <c r="I7172" s="71" t="str">
        <f t="shared" si="448"/>
        <v>April 10, 1947</v>
      </c>
      <c r="J7172" s="105"/>
      <c r="K7172" s="121" t="s">
        <v>16170</v>
      </c>
      <c r="L7172" t="s">
        <v>10801</v>
      </c>
      <c r="R7172" s="16"/>
      <c r="W7172">
        <v>4</v>
      </c>
      <c r="X7172" s="30"/>
      <c r="Y7172" s="30">
        <v>0</v>
      </c>
      <c r="Z7172" s="30">
        <v>0</v>
      </c>
      <c r="AA7172" s="30" t="e">
        <v>#N/A</v>
      </c>
      <c r="AB7172" t="s">
        <v>1813</v>
      </c>
      <c r="AC7172" t="s">
        <v>10393</v>
      </c>
      <c r="AD7172" t="b">
        <v>0</v>
      </c>
      <c r="AF7172" t="str">
        <f t="shared" si="449"/>
        <v>FE</v>
      </c>
      <c r="AG7172">
        <f t="shared" si="450"/>
        <v>1</v>
      </c>
      <c r="AH7172">
        <f t="shared" si="451"/>
        <v>1</v>
      </c>
    </row>
    <row r="7173" spans="1:34" x14ac:dyDescent="0.25">
      <c r="A7173" s="13" t="s">
        <v>8907</v>
      </c>
      <c r="B7173" t="s">
        <v>132</v>
      </c>
      <c r="C7173" s="16" t="s">
        <v>1813</v>
      </c>
      <c r="D7173" s="16" t="s">
        <v>4111</v>
      </c>
      <c r="E7173" s="16"/>
      <c r="F7173" s="17">
        <v>0</v>
      </c>
      <c r="G7173" s="17" t="s">
        <v>282</v>
      </c>
      <c r="H7173" s="17">
        <v>1954</v>
      </c>
      <c r="I7173" s="71" t="str">
        <f t="shared" si="448"/>
        <v>August 0, 1954</v>
      </c>
      <c r="J7173" s="105"/>
      <c r="K7173" s="121" t="s">
        <v>18123</v>
      </c>
      <c r="L7173" t="s">
        <v>10867</v>
      </c>
      <c r="R7173" s="16"/>
      <c r="W7173">
        <v>8</v>
      </c>
      <c r="X7173" s="30"/>
      <c r="Y7173" s="30">
        <v>0</v>
      </c>
      <c r="Z7173" s="30">
        <v>0</v>
      </c>
      <c r="AA7173" s="30" t="e">
        <v>#N/A</v>
      </c>
      <c r="AB7173" t="s">
        <v>1813</v>
      </c>
      <c r="AC7173" t="s">
        <v>10393</v>
      </c>
      <c r="AD7173" t="b">
        <v>0</v>
      </c>
      <c r="AF7173" t="str">
        <f t="shared" si="449"/>
        <v>FE</v>
      </c>
      <c r="AG7173">
        <f t="shared" si="450"/>
        <v>1</v>
      </c>
      <c r="AH7173">
        <f t="shared" si="451"/>
        <v>1</v>
      </c>
    </row>
    <row r="7174" spans="1:34" x14ac:dyDescent="0.25">
      <c r="A7174" s="13" t="s">
        <v>7104</v>
      </c>
      <c r="B7174" t="s">
        <v>132</v>
      </c>
      <c r="C7174" s="16" t="s">
        <v>2081</v>
      </c>
      <c r="D7174" s="16"/>
      <c r="E7174" s="16"/>
      <c r="F7174" s="17">
        <v>14</v>
      </c>
      <c r="G7174" s="17" t="s">
        <v>243</v>
      </c>
      <c r="H7174" s="17">
        <v>1948</v>
      </c>
      <c r="I7174" s="71" t="str">
        <f t="shared" si="448"/>
        <v>January 14, 1948</v>
      </c>
      <c r="J7174" s="105" t="s">
        <v>230</v>
      </c>
      <c r="K7174" s="121" t="s">
        <v>16881</v>
      </c>
      <c r="L7174" t="s">
        <v>10565</v>
      </c>
      <c r="M7174" t="s">
        <v>10566</v>
      </c>
      <c r="N7174" t="s">
        <v>10734</v>
      </c>
      <c r="R7174" s="16"/>
      <c r="W7174">
        <v>1</v>
      </c>
      <c r="X7174" s="30"/>
      <c r="Y7174" s="30">
        <v>0</v>
      </c>
      <c r="Z7174" s="30">
        <v>0</v>
      </c>
      <c r="AA7174" s="30" t="e">
        <v>#N/A</v>
      </c>
      <c r="AB7174" t="s">
        <v>2081</v>
      </c>
      <c r="AC7174" t="s">
        <v>10393</v>
      </c>
      <c r="AD7174" t="b">
        <v>0</v>
      </c>
      <c r="AF7174" t="str">
        <f t="shared" si="449"/>
        <v>1FU</v>
      </c>
      <c r="AG7174">
        <f t="shared" si="450"/>
        <v>1</v>
      </c>
      <c r="AH7174">
        <f t="shared" si="451"/>
        <v>1</v>
      </c>
    </row>
    <row r="7175" spans="1:34" x14ac:dyDescent="0.25">
      <c r="A7175" s="13" t="s">
        <v>7235</v>
      </c>
      <c r="B7175" t="s">
        <v>132</v>
      </c>
      <c r="C7175" s="16" t="s">
        <v>1813</v>
      </c>
      <c r="D7175" s="16" t="s">
        <v>7234</v>
      </c>
      <c r="E7175" s="16"/>
      <c r="F7175" s="17">
        <v>24</v>
      </c>
      <c r="G7175" s="17" t="s">
        <v>253</v>
      </c>
      <c r="H7175" s="17">
        <v>1948</v>
      </c>
      <c r="I7175" s="71" t="str">
        <f t="shared" si="448"/>
        <v>May 24, 1948</v>
      </c>
      <c r="J7175" s="105"/>
      <c r="K7175" s="121" t="s">
        <v>16996</v>
      </c>
      <c r="L7175" t="s">
        <v>10867</v>
      </c>
      <c r="R7175" s="16"/>
      <c r="W7175">
        <v>5</v>
      </c>
      <c r="X7175" s="30"/>
      <c r="Y7175" s="30">
        <v>0</v>
      </c>
      <c r="Z7175" s="30">
        <v>0</v>
      </c>
      <c r="AA7175" s="30" t="e">
        <v>#N/A</v>
      </c>
      <c r="AB7175" t="s">
        <v>1813</v>
      </c>
      <c r="AC7175" t="s">
        <v>10393</v>
      </c>
      <c r="AD7175" t="b">
        <v>0</v>
      </c>
      <c r="AF7175" t="str">
        <f t="shared" si="449"/>
        <v>FE</v>
      </c>
      <c r="AG7175">
        <f t="shared" si="450"/>
        <v>1</v>
      </c>
      <c r="AH7175">
        <f t="shared" si="451"/>
        <v>1</v>
      </c>
    </row>
    <row r="7176" spans="1:34" x14ac:dyDescent="0.25">
      <c r="A7176" s="13" t="s">
        <v>8766</v>
      </c>
      <c r="B7176" t="s">
        <v>132</v>
      </c>
      <c r="C7176" s="16"/>
      <c r="D7176" s="16" t="s">
        <v>6621</v>
      </c>
      <c r="E7176" s="16"/>
      <c r="F7176" s="17">
        <v>20</v>
      </c>
      <c r="G7176" s="17" t="s">
        <v>250</v>
      </c>
      <c r="H7176" s="17">
        <v>1953</v>
      </c>
      <c r="I7176" s="71" t="str">
        <f t="shared" si="448"/>
        <v>April 20, 1953</v>
      </c>
      <c r="J7176" s="105"/>
      <c r="K7176" s="121" t="s">
        <v>18046</v>
      </c>
      <c r="L7176" t="s">
        <v>10867</v>
      </c>
      <c r="R7176" s="16"/>
      <c r="W7176">
        <v>4</v>
      </c>
      <c r="X7176" s="30"/>
      <c r="Y7176" s="30">
        <v>0</v>
      </c>
      <c r="Z7176" s="30">
        <v>0</v>
      </c>
      <c r="AA7176" s="30" t="e">
        <v>#N/A</v>
      </c>
      <c r="AB7176" t="s">
        <v>10592</v>
      </c>
      <c r="AC7176" t="s">
        <v>10393</v>
      </c>
      <c r="AD7176" t="b">
        <v>0</v>
      </c>
      <c r="AF7176" t="str">
        <f t="shared" si="449"/>
        <v/>
      </c>
      <c r="AG7176">
        <f t="shared" si="450"/>
        <v>1</v>
      </c>
      <c r="AH7176">
        <f t="shared" si="451"/>
        <v>1</v>
      </c>
    </row>
    <row r="7177" spans="1:34" x14ac:dyDescent="0.25">
      <c r="A7177" s="13" t="s">
        <v>8767</v>
      </c>
      <c r="B7177" t="s">
        <v>132</v>
      </c>
      <c r="C7177" s="16"/>
      <c r="D7177" s="16" t="s">
        <v>6621</v>
      </c>
      <c r="E7177" s="16"/>
      <c r="F7177" s="17">
        <v>20</v>
      </c>
      <c r="G7177" s="17" t="s">
        <v>250</v>
      </c>
      <c r="H7177" s="17">
        <v>1953</v>
      </c>
      <c r="I7177" s="71" t="str">
        <f t="shared" si="448"/>
        <v>April 20, 1953</v>
      </c>
      <c r="J7177" s="105"/>
      <c r="K7177" s="121" t="s">
        <v>18047</v>
      </c>
      <c r="L7177" t="s">
        <v>10867</v>
      </c>
      <c r="R7177" s="16"/>
      <c r="W7177">
        <v>4</v>
      </c>
      <c r="X7177" s="30"/>
      <c r="Y7177" s="30">
        <v>0</v>
      </c>
      <c r="Z7177" s="30">
        <v>0</v>
      </c>
      <c r="AA7177" s="30" t="e">
        <v>#N/A</v>
      </c>
      <c r="AB7177" t="s">
        <v>10592</v>
      </c>
      <c r="AC7177" t="s">
        <v>10393</v>
      </c>
      <c r="AD7177" t="b">
        <v>0</v>
      </c>
      <c r="AF7177" t="str">
        <f t="shared" si="449"/>
        <v/>
      </c>
      <c r="AG7177">
        <f t="shared" si="450"/>
        <v>1</v>
      </c>
      <c r="AH7177">
        <f t="shared" si="451"/>
        <v>1</v>
      </c>
    </row>
    <row r="7178" spans="1:34" x14ac:dyDescent="0.25">
      <c r="A7178" s="13" t="s">
        <v>8773</v>
      </c>
      <c r="B7178" t="s">
        <v>132</v>
      </c>
      <c r="C7178" s="16"/>
      <c r="D7178" s="16" t="s">
        <v>6621</v>
      </c>
      <c r="E7178" s="16"/>
      <c r="F7178" s="17">
        <v>20</v>
      </c>
      <c r="G7178" s="17" t="s">
        <v>250</v>
      </c>
      <c r="H7178" s="17">
        <v>1953</v>
      </c>
      <c r="I7178" s="71" t="str">
        <f t="shared" si="448"/>
        <v>April 20, 1953</v>
      </c>
      <c r="J7178" s="105"/>
      <c r="K7178" s="121" t="s">
        <v>18054</v>
      </c>
      <c r="L7178" t="s">
        <v>10867</v>
      </c>
      <c r="R7178" s="16"/>
      <c r="W7178">
        <v>4</v>
      </c>
      <c r="X7178" s="30"/>
      <c r="Y7178" s="30">
        <v>0</v>
      </c>
      <c r="Z7178" s="30">
        <v>0</v>
      </c>
      <c r="AA7178" s="30" t="e">
        <v>#N/A</v>
      </c>
      <c r="AB7178" t="s">
        <v>10592</v>
      </c>
      <c r="AC7178" t="s">
        <v>10393</v>
      </c>
      <c r="AD7178" t="b">
        <v>0</v>
      </c>
      <c r="AF7178" t="str">
        <f t="shared" si="449"/>
        <v/>
      </c>
      <c r="AG7178">
        <f t="shared" si="450"/>
        <v>1</v>
      </c>
      <c r="AH7178">
        <f t="shared" si="451"/>
        <v>1</v>
      </c>
    </row>
    <row r="7179" spans="1:34" x14ac:dyDescent="0.25">
      <c r="A7179" s="13" t="s">
        <v>5379</v>
      </c>
      <c r="B7179" t="s">
        <v>132</v>
      </c>
      <c r="C7179" s="16"/>
      <c r="D7179" s="16" t="s">
        <v>4253</v>
      </c>
      <c r="E7179" s="16"/>
      <c r="F7179" s="17">
        <v>29</v>
      </c>
      <c r="G7179" s="17" t="s">
        <v>253</v>
      </c>
      <c r="H7179" s="17">
        <v>1946</v>
      </c>
      <c r="I7179" s="71" t="str">
        <f t="shared" si="448"/>
        <v>May 29, 1946</v>
      </c>
      <c r="J7179" s="105"/>
      <c r="K7179" s="121" t="s">
        <v>15828</v>
      </c>
      <c r="L7179" t="s">
        <v>10867</v>
      </c>
      <c r="R7179" s="16"/>
      <c r="W7179">
        <v>5</v>
      </c>
      <c r="X7179" s="30"/>
      <c r="Y7179" s="30">
        <v>0</v>
      </c>
      <c r="Z7179" s="30">
        <v>0</v>
      </c>
      <c r="AA7179" s="30" t="e">
        <v>#N/A</v>
      </c>
      <c r="AB7179" t="s">
        <v>10592</v>
      </c>
      <c r="AC7179" t="s">
        <v>10393</v>
      </c>
      <c r="AD7179" t="b">
        <v>0</v>
      </c>
      <c r="AF7179" t="str">
        <f t="shared" si="449"/>
        <v/>
      </c>
      <c r="AG7179">
        <f t="shared" si="450"/>
        <v>1</v>
      </c>
      <c r="AH7179">
        <f t="shared" si="451"/>
        <v>1</v>
      </c>
    </row>
    <row r="7180" spans="1:34" x14ac:dyDescent="0.25">
      <c r="A7180" s="13" t="s">
        <v>9486</v>
      </c>
      <c r="B7180" t="s">
        <v>132</v>
      </c>
      <c r="C7180" s="16"/>
      <c r="D7180" s="16" t="s">
        <v>6621</v>
      </c>
      <c r="E7180" s="16"/>
      <c r="F7180" s="17">
        <v>0</v>
      </c>
      <c r="G7180" s="17" t="s">
        <v>326</v>
      </c>
      <c r="H7180" s="17">
        <v>1956</v>
      </c>
      <c r="I7180" s="71" t="str">
        <f t="shared" si="448"/>
        <v>November 0, 1956</v>
      </c>
      <c r="J7180" s="105"/>
      <c r="K7180" s="121" t="s">
        <v>18403</v>
      </c>
      <c r="L7180" t="s">
        <v>10801</v>
      </c>
      <c r="R7180" s="16"/>
      <c r="W7180">
        <v>11</v>
      </c>
      <c r="X7180" s="30"/>
      <c r="Y7180" s="30">
        <v>0</v>
      </c>
      <c r="Z7180" s="30">
        <v>0</v>
      </c>
      <c r="AA7180" s="30" t="e">
        <v>#N/A</v>
      </c>
      <c r="AB7180" t="s">
        <v>10592</v>
      </c>
      <c r="AC7180" t="s">
        <v>10393</v>
      </c>
      <c r="AD7180" t="b">
        <v>0</v>
      </c>
      <c r="AF7180" t="str">
        <f t="shared" si="449"/>
        <v/>
      </c>
      <c r="AG7180">
        <f t="shared" si="450"/>
        <v>1</v>
      </c>
      <c r="AH7180">
        <f t="shared" si="451"/>
        <v>1</v>
      </c>
    </row>
    <row r="7181" spans="1:34" x14ac:dyDescent="0.25">
      <c r="A7181" s="13" t="s">
        <v>6635</v>
      </c>
      <c r="B7181" t="s">
        <v>132</v>
      </c>
      <c r="C7181" s="16" t="s">
        <v>6636</v>
      </c>
      <c r="D7181" s="16"/>
      <c r="E7181" s="16"/>
      <c r="F7181" s="17">
        <v>27</v>
      </c>
      <c r="G7181" s="17" t="s">
        <v>309</v>
      </c>
      <c r="H7181" s="17">
        <v>1947</v>
      </c>
      <c r="I7181" s="71" t="str">
        <f t="shared" si="448"/>
        <v>October 27, 1947</v>
      </c>
      <c r="J7181" s="105" t="s">
        <v>230</v>
      </c>
      <c r="K7181" s="121" t="s">
        <v>16604</v>
      </c>
      <c r="L7181" t="s">
        <v>10565</v>
      </c>
      <c r="M7181" t="s">
        <v>10566</v>
      </c>
      <c r="N7181" t="s">
        <v>10567</v>
      </c>
      <c r="R7181" s="16"/>
      <c r="S7181" t="s">
        <v>13447</v>
      </c>
      <c r="T7181" t="s">
        <v>1</v>
      </c>
      <c r="U7181">
        <v>45</v>
      </c>
      <c r="V7181" t="s">
        <v>16605</v>
      </c>
      <c r="W7181">
        <v>10</v>
      </c>
      <c r="X7181" s="30"/>
      <c r="Y7181" s="30">
        <v>0</v>
      </c>
      <c r="Z7181" s="30">
        <v>0</v>
      </c>
      <c r="AA7181" s="30" t="e">
        <v>#N/A</v>
      </c>
      <c r="AB7181">
        <v>18</v>
      </c>
      <c r="AC7181" t="s">
        <v>10393</v>
      </c>
      <c r="AD7181" t="b">
        <v>0</v>
      </c>
      <c r="AF7181" t="str">
        <f t="shared" si="449"/>
        <v>45 /18</v>
      </c>
      <c r="AG7181">
        <f t="shared" si="450"/>
        <v>2</v>
      </c>
      <c r="AH7181">
        <f t="shared" si="451"/>
        <v>2</v>
      </c>
    </row>
    <row r="7182" spans="1:34" x14ac:dyDescent="0.25">
      <c r="A7182" s="13" t="s">
        <v>8774</v>
      </c>
      <c r="B7182" t="s">
        <v>132</v>
      </c>
      <c r="C7182" s="16"/>
      <c r="D7182" s="16" t="s">
        <v>6621</v>
      </c>
      <c r="E7182" s="16"/>
      <c r="F7182" s="17">
        <v>20</v>
      </c>
      <c r="G7182" s="17" t="s">
        <v>250</v>
      </c>
      <c r="H7182" s="17">
        <v>1953</v>
      </c>
      <c r="I7182" s="71" t="str">
        <f t="shared" si="448"/>
        <v>April 20, 1953</v>
      </c>
      <c r="J7182" s="105"/>
      <c r="K7182" s="121" t="s">
        <v>18055</v>
      </c>
      <c r="L7182" t="s">
        <v>10867</v>
      </c>
      <c r="R7182" s="16"/>
      <c r="W7182">
        <v>4</v>
      </c>
      <c r="X7182" s="30"/>
      <c r="Y7182" s="30">
        <v>0</v>
      </c>
      <c r="Z7182" s="30">
        <v>0</v>
      </c>
      <c r="AA7182" s="30" t="e">
        <v>#N/A</v>
      </c>
      <c r="AB7182" t="s">
        <v>10592</v>
      </c>
      <c r="AC7182" t="s">
        <v>10393</v>
      </c>
      <c r="AD7182" t="b">
        <v>0</v>
      </c>
      <c r="AF7182" t="str">
        <f t="shared" si="449"/>
        <v/>
      </c>
      <c r="AG7182">
        <f t="shared" si="450"/>
        <v>1</v>
      </c>
      <c r="AH7182">
        <f t="shared" si="451"/>
        <v>1</v>
      </c>
    </row>
    <row r="7183" spans="1:34" x14ac:dyDescent="0.25">
      <c r="A7183" s="13" t="s">
        <v>9468</v>
      </c>
      <c r="B7183" t="s">
        <v>132</v>
      </c>
      <c r="C7183" s="16"/>
      <c r="D7183" s="16" t="s">
        <v>6621</v>
      </c>
      <c r="E7183" s="16"/>
      <c r="F7183" s="17">
        <v>30</v>
      </c>
      <c r="G7183" s="17" t="s">
        <v>260</v>
      </c>
      <c r="H7183" s="17">
        <v>1955</v>
      </c>
      <c r="I7183" s="71" t="str">
        <f t="shared" si="448"/>
        <v>June 30, 1955</v>
      </c>
      <c r="J7183" s="105"/>
      <c r="K7183" s="121" t="s">
        <v>18386</v>
      </c>
      <c r="L7183" t="s">
        <v>10867</v>
      </c>
      <c r="R7183" s="16"/>
      <c r="W7183">
        <v>6</v>
      </c>
      <c r="X7183" s="30"/>
      <c r="Y7183" s="30">
        <v>0</v>
      </c>
      <c r="Z7183" s="30">
        <v>0</v>
      </c>
      <c r="AA7183" s="30" t="e">
        <v>#N/A</v>
      </c>
      <c r="AB7183" t="s">
        <v>10592</v>
      </c>
      <c r="AC7183" t="s">
        <v>10393</v>
      </c>
      <c r="AD7183" t="b">
        <v>0</v>
      </c>
      <c r="AF7183" t="str">
        <f t="shared" si="449"/>
        <v/>
      </c>
      <c r="AG7183">
        <f t="shared" si="450"/>
        <v>1</v>
      </c>
      <c r="AH7183">
        <f t="shared" si="451"/>
        <v>1</v>
      </c>
    </row>
    <row r="7184" spans="1:34" x14ac:dyDescent="0.25">
      <c r="A7184" s="13" t="s">
        <v>8012</v>
      </c>
      <c r="B7184" t="s">
        <v>132</v>
      </c>
      <c r="C7184" s="16" t="s">
        <v>1813</v>
      </c>
      <c r="D7184" s="16" t="s">
        <v>457</v>
      </c>
      <c r="E7184" s="16" t="s">
        <v>699</v>
      </c>
      <c r="F7184" s="17">
        <v>11</v>
      </c>
      <c r="G7184" s="17" t="s">
        <v>294</v>
      </c>
      <c r="H7184" s="17">
        <v>1950</v>
      </c>
      <c r="I7184" s="71" t="str">
        <f t="shared" si="448"/>
        <v>September 11, 1950</v>
      </c>
      <c r="J7184" s="105"/>
      <c r="K7184" s="121" t="s">
        <v>17462</v>
      </c>
      <c r="L7184" t="s">
        <v>10801</v>
      </c>
      <c r="R7184" s="16"/>
      <c r="W7184">
        <v>9</v>
      </c>
      <c r="X7184" s="30"/>
      <c r="Y7184" s="30">
        <v>0</v>
      </c>
      <c r="Z7184" s="30">
        <v>0</v>
      </c>
      <c r="AA7184" s="30" t="e">
        <v>#N/A</v>
      </c>
      <c r="AB7184" t="s">
        <v>1813</v>
      </c>
      <c r="AC7184" t="s">
        <v>10393</v>
      </c>
      <c r="AD7184" t="b">
        <v>0</v>
      </c>
      <c r="AF7184" t="str">
        <f t="shared" si="449"/>
        <v>FE</v>
      </c>
      <c r="AG7184">
        <f t="shared" si="450"/>
        <v>1</v>
      </c>
      <c r="AH7184">
        <f t="shared" si="451"/>
        <v>1</v>
      </c>
    </row>
    <row r="7185" spans="1:34" x14ac:dyDescent="0.25">
      <c r="A7185" s="13" t="s">
        <v>8775</v>
      </c>
      <c r="B7185" t="s">
        <v>132</v>
      </c>
      <c r="C7185" s="16"/>
      <c r="D7185" s="16" t="s">
        <v>6621</v>
      </c>
      <c r="E7185" s="16"/>
      <c r="F7185" s="17">
        <v>20</v>
      </c>
      <c r="G7185" s="17" t="s">
        <v>250</v>
      </c>
      <c r="H7185" s="17">
        <v>1953</v>
      </c>
      <c r="I7185" s="71" t="str">
        <f t="shared" si="448"/>
        <v>April 20, 1953</v>
      </c>
      <c r="J7185" s="105"/>
      <c r="K7185" s="121" t="s">
        <v>18056</v>
      </c>
      <c r="L7185" t="s">
        <v>10867</v>
      </c>
      <c r="R7185" s="16"/>
      <c r="W7185">
        <v>4</v>
      </c>
      <c r="X7185" s="30"/>
      <c r="Y7185" s="30">
        <v>0</v>
      </c>
      <c r="Z7185" s="30">
        <v>0</v>
      </c>
      <c r="AA7185" s="30" t="e">
        <v>#N/A</v>
      </c>
      <c r="AB7185" t="s">
        <v>10592</v>
      </c>
      <c r="AC7185" t="s">
        <v>10393</v>
      </c>
      <c r="AD7185" t="b">
        <v>0</v>
      </c>
      <c r="AF7185" t="str">
        <f t="shared" si="449"/>
        <v/>
      </c>
      <c r="AG7185">
        <f t="shared" si="450"/>
        <v>1</v>
      </c>
      <c r="AH7185">
        <f t="shared" si="451"/>
        <v>1</v>
      </c>
    </row>
    <row r="7186" spans="1:34" x14ac:dyDescent="0.25">
      <c r="A7186" s="13" t="s">
        <v>5605</v>
      </c>
      <c r="B7186" t="s">
        <v>132</v>
      </c>
      <c r="C7186" s="16" t="s">
        <v>1813</v>
      </c>
      <c r="D7186" s="16" t="s">
        <v>457</v>
      </c>
      <c r="E7186" s="16" t="s">
        <v>699</v>
      </c>
      <c r="F7186" s="17">
        <v>31</v>
      </c>
      <c r="G7186" s="17" t="s">
        <v>309</v>
      </c>
      <c r="H7186" s="17">
        <v>1946</v>
      </c>
      <c r="I7186" s="71" t="str">
        <f t="shared" si="448"/>
        <v>October 31, 1946</v>
      </c>
      <c r="J7186" s="105"/>
      <c r="K7186" s="121" t="s">
        <v>15943</v>
      </c>
      <c r="L7186" t="s">
        <v>10801</v>
      </c>
      <c r="R7186" s="16"/>
      <c r="W7186">
        <v>10</v>
      </c>
      <c r="X7186" s="30"/>
      <c r="Y7186" s="30">
        <v>0</v>
      </c>
      <c r="Z7186" s="30">
        <v>0</v>
      </c>
      <c r="AA7186" s="30" t="e">
        <v>#N/A</v>
      </c>
      <c r="AB7186" t="s">
        <v>1813</v>
      </c>
      <c r="AC7186" t="s">
        <v>10393</v>
      </c>
      <c r="AD7186" t="b">
        <v>0</v>
      </c>
      <c r="AF7186" t="str">
        <f t="shared" si="449"/>
        <v>FE</v>
      </c>
      <c r="AG7186">
        <f t="shared" si="450"/>
        <v>1</v>
      </c>
      <c r="AH7186">
        <f t="shared" si="451"/>
        <v>1</v>
      </c>
    </row>
    <row r="7187" spans="1:34" x14ac:dyDescent="0.25">
      <c r="A7187" s="13" t="s">
        <v>9487</v>
      </c>
      <c r="B7187" t="s">
        <v>132</v>
      </c>
      <c r="C7187" s="16"/>
      <c r="D7187" s="16" t="s">
        <v>6621</v>
      </c>
      <c r="E7187" s="16"/>
      <c r="F7187" s="17">
        <v>0</v>
      </c>
      <c r="G7187" s="17" t="s">
        <v>326</v>
      </c>
      <c r="H7187" s="17">
        <v>1956</v>
      </c>
      <c r="I7187" s="71" t="str">
        <f t="shared" si="448"/>
        <v>November 0, 1956</v>
      </c>
      <c r="J7187" s="105"/>
      <c r="K7187" s="121" t="s">
        <v>18404</v>
      </c>
      <c r="L7187" t="s">
        <v>10801</v>
      </c>
      <c r="R7187" s="16"/>
      <c r="W7187">
        <v>11</v>
      </c>
      <c r="X7187" s="30"/>
      <c r="Y7187" s="30">
        <v>0</v>
      </c>
      <c r="Z7187" s="30">
        <v>0</v>
      </c>
      <c r="AA7187" s="30" t="e">
        <v>#N/A</v>
      </c>
      <c r="AB7187" t="s">
        <v>10592</v>
      </c>
      <c r="AC7187" t="s">
        <v>10393</v>
      </c>
      <c r="AD7187" t="b">
        <v>0</v>
      </c>
      <c r="AF7187" t="str">
        <f t="shared" si="449"/>
        <v/>
      </c>
      <c r="AG7187">
        <f t="shared" si="450"/>
        <v>1</v>
      </c>
      <c r="AH7187">
        <f t="shared" si="451"/>
        <v>1</v>
      </c>
    </row>
    <row r="7188" spans="1:34" x14ac:dyDescent="0.25">
      <c r="A7188" s="13" t="s">
        <v>8512</v>
      </c>
      <c r="B7188" t="s">
        <v>132</v>
      </c>
      <c r="C7188" s="16" t="s">
        <v>1813</v>
      </c>
      <c r="D7188" s="16" t="s">
        <v>8136</v>
      </c>
      <c r="E7188" s="16"/>
      <c r="F7188" s="17">
        <v>14</v>
      </c>
      <c r="G7188" s="17" t="s">
        <v>282</v>
      </c>
      <c r="H7188" s="17">
        <v>1952</v>
      </c>
      <c r="I7188" s="71" t="str">
        <f t="shared" si="448"/>
        <v>August 14, 1952</v>
      </c>
      <c r="J7188" s="105"/>
      <c r="K7188" s="121" t="s">
        <v>17846</v>
      </c>
      <c r="L7188" t="s">
        <v>10867</v>
      </c>
      <c r="R7188" s="16"/>
      <c r="W7188">
        <v>8</v>
      </c>
      <c r="X7188" s="30"/>
      <c r="Y7188" s="30">
        <v>0</v>
      </c>
      <c r="Z7188" s="30">
        <v>0</v>
      </c>
      <c r="AA7188" s="30" t="e">
        <v>#N/A</v>
      </c>
      <c r="AB7188" t="s">
        <v>1813</v>
      </c>
      <c r="AC7188" t="s">
        <v>10393</v>
      </c>
      <c r="AD7188" t="b">
        <v>0</v>
      </c>
      <c r="AF7188" t="str">
        <f t="shared" si="449"/>
        <v>FE</v>
      </c>
      <c r="AG7188">
        <f t="shared" si="450"/>
        <v>1</v>
      </c>
      <c r="AH7188">
        <f t="shared" si="451"/>
        <v>1</v>
      </c>
    </row>
    <row r="7189" spans="1:34" x14ac:dyDescent="0.25">
      <c r="A7189" s="13" t="s">
        <v>9545</v>
      </c>
      <c r="B7189" t="s">
        <v>132</v>
      </c>
      <c r="C7189" s="16"/>
      <c r="D7189" s="16" t="s">
        <v>6621</v>
      </c>
      <c r="E7189" s="16"/>
      <c r="F7189" s="17">
        <v>28</v>
      </c>
      <c r="G7189" s="17" t="s">
        <v>253</v>
      </c>
      <c r="H7189" s="17">
        <v>1956</v>
      </c>
      <c r="I7189" s="71" t="str">
        <f t="shared" si="448"/>
        <v>May 28, 1956</v>
      </c>
      <c r="J7189" s="105"/>
      <c r="K7189" s="121" t="s">
        <v>18443</v>
      </c>
      <c r="L7189" t="s">
        <v>10801</v>
      </c>
      <c r="R7189" s="16"/>
      <c r="S7189" t="s">
        <v>17414</v>
      </c>
      <c r="T7189" t="s">
        <v>15</v>
      </c>
      <c r="U7189" t="s">
        <v>17415</v>
      </c>
      <c r="V7189" t="s">
        <v>18444</v>
      </c>
      <c r="W7189">
        <v>5</v>
      </c>
      <c r="X7189" s="30"/>
      <c r="Y7189" s="30">
        <v>0</v>
      </c>
      <c r="Z7189" s="30">
        <v>0</v>
      </c>
      <c r="AA7189" s="30" t="e">
        <v>#N/A</v>
      </c>
      <c r="AB7189" t="s">
        <v>10592</v>
      </c>
      <c r="AC7189" t="s">
        <v>10393</v>
      </c>
      <c r="AD7189" t="b">
        <v>0</v>
      </c>
      <c r="AF7189" t="str">
        <f t="shared" si="449"/>
        <v/>
      </c>
      <c r="AG7189">
        <f t="shared" si="450"/>
        <v>1</v>
      </c>
      <c r="AH7189">
        <f t="shared" si="451"/>
        <v>1</v>
      </c>
    </row>
    <row r="7190" spans="1:34" x14ac:dyDescent="0.25">
      <c r="A7190" s="13" t="s">
        <v>8768</v>
      </c>
      <c r="B7190" t="s">
        <v>132</v>
      </c>
      <c r="C7190" s="16"/>
      <c r="D7190" s="16" t="s">
        <v>6621</v>
      </c>
      <c r="E7190" s="16"/>
      <c r="F7190" s="17">
        <v>20</v>
      </c>
      <c r="G7190" s="17" t="s">
        <v>250</v>
      </c>
      <c r="H7190" s="17">
        <v>1953</v>
      </c>
      <c r="I7190" s="71" t="str">
        <f t="shared" si="448"/>
        <v>April 20, 1953</v>
      </c>
      <c r="J7190" s="105"/>
      <c r="K7190" s="121" t="s">
        <v>18048</v>
      </c>
      <c r="L7190" t="s">
        <v>10867</v>
      </c>
      <c r="R7190" s="16"/>
      <c r="W7190">
        <v>4</v>
      </c>
      <c r="X7190" s="30"/>
      <c r="Y7190" s="30">
        <v>0</v>
      </c>
      <c r="Z7190" s="30">
        <v>0</v>
      </c>
      <c r="AA7190" s="30" t="e">
        <v>#N/A</v>
      </c>
      <c r="AB7190" t="s">
        <v>10592</v>
      </c>
      <c r="AC7190" t="s">
        <v>10393</v>
      </c>
      <c r="AD7190" t="b">
        <v>0</v>
      </c>
      <c r="AF7190" t="str">
        <f t="shared" si="449"/>
        <v/>
      </c>
      <c r="AG7190">
        <f t="shared" si="450"/>
        <v>1</v>
      </c>
      <c r="AH7190">
        <f t="shared" si="451"/>
        <v>1</v>
      </c>
    </row>
    <row r="7191" spans="1:34" x14ac:dyDescent="0.25">
      <c r="A7191" s="13" t="s">
        <v>7766</v>
      </c>
      <c r="B7191" t="s">
        <v>132</v>
      </c>
      <c r="C7191" s="16" t="s">
        <v>1813</v>
      </c>
      <c r="D7191" s="16" t="s">
        <v>457</v>
      </c>
      <c r="E7191" s="16" t="s">
        <v>699</v>
      </c>
      <c r="F7191" s="17">
        <v>23</v>
      </c>
      <c r="G7191" s="17" t="s">
        <v>365</v>
      </c>
      <c r="H7191" s="17">
        <v>1949</v>
      </c>
      <c r="I7191" s="71" t="str">
        <f t="shared" si="448"/>
        <v>February 23, 1949</v>
      </c>
      <c r="J7191" s="105"/>
      <c r="K7191" s="121" t="s">
        <v>17296</v>
      </c>
      <c r="L7191" t="s">
        <v>10801</v>
      </c>
      <c r="R7191" s="16"/>
      <c r="W7191">
        <v>2</v>
      </c>
      <c r="X7191" s="30"/>
      <c r="Y7191" s="30">
        <v>0</v>
      </c>
      <c r="Z7191" s="30">
        <v>0</v>
      </c>
      <c r="AA7191" s="30" t="e">
        <v>#N/A</v>
      </c>
      <c r="AB7191" t="s">
        <v>1813</v>
      </c>
      <c r="AC7191" t="s">
        <v>10393</v>
      </c>
      <c r="AD7191" t="b">
        <v>0</v>
      </c>
      <c r="AF7191" t="str">
        <f t="shared" si="449"/>
        <v>FE</v>
      </c>
      <c r="AG7191">
        <f t="shared" si="450"/>
        <v>1</v>
      </c>
      <c r="AH7191">
        <f t="shared" si="451"/>
        <v>1</v>
      </c>
    </row>
    <row r="7192" spans="1:34" x14ac:dyDescent="0.25">
      <c r="A7192" s="13" t="s">
        <v>8769</v>
      </c>
      <c r="B7192" t="s">
        <v>132</v>
      </c>
      <c r="C7192" s="16"/>
      <c r="D7192" s="16" t="s">
        <v>6621</v>
      </c>
      <c r="E7192" s="16"/>
      <c r="F7192" s="17">
        <v>20</v>
      </c>
      <c r="G7192" s="17" t="s">
        <v>250</v>
      </c>
      <c r="H7192" s="17">
        <v>1953</v>
      </c>
      <c r="I7192" s="71" t="str">
        <f t="shared" si="448"/>
        <v>April 20, 1953</v>
      </c>
      <c r="J7192" s="105"/>
      <c r="K7192" s="121" t="s">
        <v>18049</v>
      </c>
      <c r="L7192" t="s">
        <v>10867</v>
      </c>
      <c r="R7192" s="16"/>
      <c r="W7192">
        <v>4</v>
      </c>
      <c r="X7192" s="30"/>
      <c r="Y7192" s="30">
        <v>0</v>
      </c>
      <c r="Z7192" s="30">
        <v>0</v>
      </c>
      <c r="AA7192" s="30" t="e">
        <v>#N/A</v>
      </c>
      <c r="AB7192" t="s">
        <v>10592</v>
      </c>
      <c r="AC7192" t="s">
        <v>10393</v>
      </c>
      <c r="AD7192" t="b">
        <v>0</v>
      </c>
      <c r="AF7192" t="str">
        <f t="shared" si="449"/>
        <v/>
      </c>
      <c r="AG7192">
        <f t="shared" si="450"/>
        <v>1</v>
      </c>
      <c r="AH7192">
        <f t="shared" si="451"/>
        <v>1</v>
      </c>
    </row>
    <row r="7193" spans="1:34" x14ac:dyDescent="0.25">
      <c r="A7193" s="13" t="s">
        <v>5814</v>
      </c>
      <c r="B7193" t="s">
        <v>132</v>
      </c>
      <c r="C7193" s="16" t="s">
        <v>1813</v>
      </c>
      <c r="D7193" s="16" t="s">
        <v>4002</v>
      </c>
      <c r="E7193" s="16"/>
      <c r="F7193" s="17">
        <v>7</v>
      </c>
      <c r="G7193" s="17" t="s">
        <v>282</v>
      </c>
      <c r="H7193" s="17">
        <v>1947</v>
      </c>
      <c r="I7193" s="71" t="str">
        <f t="shared" si="448"/>
        <v>August 7, 1947</v>
      </c>
      <c r="J7193" s="105"/>
      <c r="K7193" s="121" t="s">
        <v>16104</v>
      </c>
      <c r="L7193" t="s">
        <v>10867</v>
      </c>
      <c r="R7193" s="16"/>
      <c r="W7193">
        <v>8</v>
      </c>
      <c r="X7193" s="30"/>
      <c r="Y7193" s="30">
        <v>0</v>
      </c>
      <c r="Z7193" s="30">
        <v>0</v>
      </c>
      <c r="AA7193" s="30" t="e">
        <v>#N/A</v>
      </c>
      <c r="AB7193" t="s">
        <v>1813</v>
      </c>
      <c r="AC7193" t="s">
        <v>10393</v>
      </c>
      <c r="AD7193" t="b">
        <v>0</v>
      </c>
      <c r="AF7193" t="str">
        <f t="shared" si="449"/>
        <v>FE</v>
      </c>
      <c r="AG7193">
        <f t="shared" si="450"/>
        <v>1</v>
      </c>
      <c r="AH7193">
        <f t="shared" si="451"/>
        <v>1</v>
      </c>
    </row>
    <row r="7194" spans="1:34" x14ac:dyDescent="0.25">
      <c r="A7194" s="13" t="s">
        <v>3998</v>
      </c>
      <c r="B7194" t="s">
        <v>132</v>
      </c>
      <c r="C7194" s="16" t="s">
        <v>3999</v>
      </c>
      <c r="D7194" s="16"/>
      <c r="E7194" s="16"/>
      <c r="F7194" s="17">
        <v>28</v>
      </c>
      <c r="G7194" s="17" t="s">
        <v>238</v>
      </c>
      <c r="H7194" s="17">
        <v>1945</v>
      </c>
      <c r="I7194" s="71" t="str">
        <f t="shared" si="448"/>
        <v>December 28, 1945</v>
      </c>
      <c r="J7194" s="105"/>
      <c r="K7194" s="121" t="s">
        <v>14994</v>
      </c>
      <c r="L7194" t="s">
        <v>10801</v>
      </c>
      <c r="R7194" s="16"/>
      <c r="W7194">
        <v>12</v>
      </c>
      <c r="X7194" s="30"/>
      <c r="Y7194" s="30">
        <v>0</v>
      </c>
      <c r="Z7194" s="30">
        <v>0</v>
      </c>
      <c r="AA7194" s="30" t="e">
        <v>#N/A</v>
      </c>
      <c r="AB7194" t="s">
        <v>3999</v>
      </c>
      <c r="AC7194" t="s">
        <v>10393</v>
      </c>
      <c r="AD7194" t="b">
        <v>0</v>
      </c>
      <c r="AF7194" t="str">
        <f t="shared" si="449"/>
        <v>CRD</v>
      </c>
      <c r="AG7194">
        <f t="shared" si="450"/>
        <v>1</v>
      </c>
      <c r="AH7194">
        <f t="shared" si="451"/>
        <v>1</v>
      </c>
    </row>
    <row r="7195" spans="1:34" x14ac:dyDescent="0.25">
      <c r="A7195" s="13" t="s">
        <v>6784</v>
      </c>
      <c r="B7195" t="s">
        <v>132</v>
      </c>
      <c r="C7195" s="16" t="s">
        <v>1813</v>
      </c>
      <c r="D7195" s="16" t="s">
        <v>4002</v>
      </c>
      <c r="E7195" s="16"/>
      <c r="F7195" s="17">
        <v>31</v>
      </c>
      <c r="G7195" s="17" t="s">
        <v>264</v>
      </c>
      <c r="H7195" s="17">
        <v>1947</v>
      </c>
      <c r="I7195" s="71" t="str">
        <f t="shared" si="448"/>
        <v>July 31, 1947</v>
      </c>
      <c r="J7195" s="105"/>
      <c r="K7195" s="121" t="s">
        <v>16716</v>
      </c>
      <c r="L7195" t="s">
        <v>10867</v>
      </c>
      <c r="R7195" s="16"/>
      <c r="W7195">
        <v>7</v>
      </c>
      <c r="X7195" s="30"/>
      <c r="Y7195" s="30">
        <v>0</v>
      </c>
      <c r="Z7195" s="30">
        <v>0</v>
      </c>
      <c r="AA7195" s="30" t="e">
        <v>#N/A</v>
      </c>
      <c r="AB7195" t="s">
        <v>1813</v>
      </c>
      <c r="AC7195" t="s">
        <v>10393</v>
      </c>
      <c r="AD7195" t="b">
        <v>0</v>
      </c>
      <c r="AF7195" t="str">
        <f t="shared" si="449"/>
        <v>FE</v>
      </c>
      <c r="AG7195">
        <f t="shared" si="450"/>
        <v>1</v>
      </c>
      <c r="AH7195">
        <f t="shared" si="451"/>
        <v>1</v>
      </c>
    </row>
    <row r="7196" spans="1:34" x14ac:dyDescent="0.25">
      <c r="A7196" s="13" t="s">
        <v>7236</v>
      </c>
      <c r="B7196" t="s">
        <v>132</v>
      </c>
      <c r="C7196" s="16" t="s">
        <v>1813</v>
      </c>
      <c r="D7196" s="16" t="s">
        <v>7234</v>
      </c>
      <c r="E7196" s="16"/>
      <c r="F7196" s="17">
        <v>24</v>
      </c>
      <c r="G7196" s="17" t="s">
        <v>253</v>
      </c>
      <c r="H7196" s="17">
        <v>1948</v>
      </c>
      <c r="I7196" s="71" t="str">
        <f t="shared" si="448"/>
        <v>May 24, 1948</v>
      </c>
      <c r="J7196" s="105"/>
      <c r="K7196" s="121" t="s">
        <v>16997</v>
      </c>
      <c r="L7196" t="s">
        <v>10867</v>
      </c>
      <c r="R7196" s="16"/>
      <c r="W7196">
        <v>5</v>
      </c>
      <c r="X7196" s="30"/>
      <c r="Y7196" s="30">
        <v>0</v>
      </c>
      <c r="Z7196" s="30">
        <v>0</v>
      </c>
      <c r="AA7196" s="30" t="e">
        <v>#N/A</v>
      </c>
      <c r="AB7196" t="s">
        <v>1813</v>
      </c>
      <c r="AC7196" t="s">
        <v>10393</v>
      </c>
      <c r="AD7196" t="b">
        <v>0</v>
      </c>
      <c r="AF7196" t="str">
        <f t="shared" si="449"/>
        <v>FE</v>
      </c>
      <c r="AG7196">
        <f t="shared" si="450"/>
        <v>1</v>
      </c>
      <c r="AH7196">
        <f t="shared" si="451"/>
        <v>1</v>
      </c>
    </row>
    <row r="7197" spans="1:34" x14ac:dyDescent="0.25">
      <c r="A7197" s="13" t="s">
        <v>9474</v>
      </c>
      <c r="B7197" t="s">
        <v>132</v>
      </c>
      <c r="C7197" s="16"/>
      <c r="D7197" s="16" t="s">
        <v>6621</v>
      </c>
      <c r="E7197" s="16"/>
      <c r="F7197" s="17">
        <v>0</v>
      </c>
      <c r="G7197" s="17" t="s">
        <v>260</v>
      </c>
      <c r="H7197" s="17">
        <v>1956</v>
      </c>
      <c r="I7197" s="71" t="str">
        <f t="shared" si="448"/>
        <v>June 0, 1956</v>
      </c>
      <c r="J7197" s="105"/>
      <c r="K7197" s="121" t="s">
        <v>18389</v>
      </c>
      <c r="L7197" s="159" t="s">
        <v>11623</v>
      </c>
      <c r="R7197" s="16"/>
      <c r="S7197" t="s">
        <v>17414</v>
      </c>
      <c r="T7197" t="s">
        <v>1</v>
      </c>
      <c r="U7197" t="s">
        <v>17415</v>
      </c>
      <c r="V7197" t="s">
        <v>18172</v>
      </c>
      <c r="W7197">
        <v>6</v>
      </c>
      <c r="X7197" s="30"/>
      <c r="Y7197" s="30">
        <v>0</v>
      </c>
      <c r="Z7197" s="30">
        <v>0</v>
      </c>
      <c r="AA7197" s="30" t="e">
        <v>#N/A</v>
      </c>
      <c r="AB7197" t="s">
        <v>10592</v>
      </c>
      <c r="AC7197" t="s">
        <v>10393</v>
      </c>
      <c r="AD7197" t="b">
        <v>0</v>
      </c>
      <c r="AF7197" t="str">
        <f t="shared" si="449"/>
        <v/>
      </c>
      <c r="AG7197">
        <f t="shared" si="450"/>
        <v>1</v>
      </c>
      <c r="AH7197">
        <f t="shared" si="451"/>
        <v>1</v>
      </c>
    </row>
    <row r="7198" spans="1:34" x14ac:dyDescent="0.25">
      <c r="A7198" s="13" t="s">
        <v>8776</v>
      </c>
      <c r="B7198" t="s">
        <v>132</v>
      </c>
      <c r="C7198" s="16"/>
      <c r="D7198" s="16" t="s">
        <v>6621</v>
      </c>
      <c r="E7198" s="16"/>
      <c r="F7198" s="17">
        <v>20</v>
      </c>
      <c r="G7198" s="17" t="s">
        <v>250</v>
      </c>
      <c r="H7198" s="17">
        <v>1953</v>
      </c>
      <c r="I7198" s="71" t="str">
        <f t="shared" si="448"/>
        <v>April 20, 1953</v>
      </c>
      <c r="J7198" s="105"/>
      <c r="K7198" s="121" t="s">
        <v>18057</v>
      </c>
      <c r="L7198" t="s">
        <v>10867</v>
      </c>
      <c r="R7198" s="16"/>
      <c r="W7198">
        <v>4</v>
      </c>
      <c r="X7198" s="30"/>
      <c r="Y7198" s="30">
        <v>0</v>
      </c>
      <c r="Z7198" s="30">
        <v>0</v>
      </c>
      <c r="AA7198" s="30" t="e">
        <v>#N/A</v>
      </c>
      <c r="AB7198" t="s">
        <v>10592</v>
      </c>
      <c r="AC7198" t="s">
        <v>10393</v>
      </c>
      <c r="AD7198" t="b">
        <v>0</v>
      </c>
      <c r="AF7198" t="str">
        <f t="shared" si="449"/>
        <v/>
      </c>
      <c r="AG7198">
        <f t="shared" si="450"/>
        <v>1</v>
      </c>
      <c r="AH7198">
        <f t="shared" si="451"/>
        <v>1</v>
      </c>
    </row>
    <row r="7199" spans="1:34" x14ac:dyDescent="0.25">
      <c r="A7199" s="13" t="s">
        <v>8429</v>
      </c>
      <c r="B7199" t="s">
        <v>132</v>
      </c>
      <c r="C7199" s="16"/>
      <c r="D7199" s="16" t="s">
        <v>6621</v>
      </c>
      <c r="E7199" s="16"/>
      <c r="F7199" s="17">
        <v>3</v>
      </c>
      <c r="G7199" s="17" t="s">
        <v>326</v>
      </c>
      <c r="H7199" s="17">
        <v>1952</v>
      </c>
      <c r="I7199" s="71" t="str">
        <f t="shared" si="448"/>
        <v>November 3, 1952</v>
      </c>
      <c r="J7199" s="105"/>
      <c r="K7199" s="121" t="s">
        <v>17783</v>
      </c>
      <c r="L7199" t="s">
        <v>10867</v>
      </c>
      <c r="R7199" s="16"/>
      <c r="W7199">
        <v>11</v>
      </c>
      <c r="X7199" s="30"/>
      <c r="Y7199" s="30">
        <v>0</v>
      </c>
      <c r="Z7199" s="30">
        <v>0</v>
      </c>
      <c r="AA7199" s="30" t="e">
        <v>#N/A</v>
      </c>
      <c r="AB7199" t="s">
        <v>10592</v>
      </c>
      <c r="AC7199" t="s">
        <v>10393</v>
      </c>
      <c r="AD7199" t="b">
        <v>0</v>
      </c>
      <c r="AF7199" t="str">
        <f t="shared" si="449"/>
        <v/>
      </c>
      <c r="AG7199">
        <f t="shared" si="450"/>
        <v>1</v>
      </c>
      <c r="AH7199">
        <f t="shared" si="451"/>
        <v>1</v>
      </c>
    </row>
    <row r="7200" spans="1:34" x14ac:dyDescent="0.25">
      <c r="A7200" s="13" t="s">
        <v>8031</v>
      </c>
      <c r="B7200" t="s">
        <v>132</v>
      </c>
      <c r="C7200" s="16"/>
      <c r="D7200" s="16" t="s">
        <v>6621</v>
      </c>
      <c r="E7200" s="16"/>
      <c r="F7200" s="17">
        <v>13</v>
      </c>
      <c r="G7200" s="17" t="s">
        <v>264</v>
      </c>
      <c r="H7200" s="17">
        <v>1950</v>
      </c>
      <c r="I7200" s="71" t="str">
        <f t="shared" si="448"/>
        <v>July 13, 1950</v>
      </c>
      <c r="J7200" s="105" t="s">
        <v>230</v>
      </c>
      <c r="K7200" s="121" t="s">
        <v>17476</v>
      </c>
      <c r="L7200" t="s">
        <v>10565</v>
      </c>
      <c r="M7200" t="s">
        <v>10566</v>
      </c>
      <c r="N7200" t="s">
        <v>12205</v>
      </c>
      <c r="R7200" s="16"/>
      <c r="S7200" t="s">
        <v>17414</v>
      </c>
      <c r="T7200" t="s">
        <v>0</v>
      </c>
      <c r="U7200" t="s">
        <v>17415</v>
      </c>
      <c r="V7200" t="s">
        <v>17477</v>
      </c>
      <c r="W7200">
        <v>7</v>
      </c>
      <c r="X7200" s="30"/>
      <c r="Y7200" s="30">
        <v>0</v>
      </c>
      <c r="Z7200" s="30">
        <v>0</v>
      </c>
      <c r="AA7200" s="30" t="e">
        <v>#N/A</v>
      </c>
      <c r="AB7200" t="s">
        <v>10592</v>
      </c>
      <c r="AC7200" t="s">
        <v>10393</v>
      </c>
      <c r="AD7200" t="b">
        <v>0</v>
      </c>
      <c r="AF7200" t="str">
        <f t="shared" si="449"/>
        <v/>
      </c>
      <c r="AG7200">
        <f t="shared" si="450"/>
        <v>1</v>
      </c>
      <c r="AH7200">
        <f t="shared" si="451"/>
        <v>1</v>
      </c>
    </row>
    <row r="7201" spans="1:34" x14ac:dyDescent="0.25">
      <c r="A7201" s="13" t="s">
        <v>8274</v>
      </c>
      <c r="B7201" t="s">
        <v>132</v>
      </c>
      <c r="C7201" s="16"/>
      <c r="D7201" s="16"/>
      <c r="E7201" s="16"/>
      <c r="F7201" s="17">
        <v>18</v>
      </c>
      <c r="G7201" s="17" t="s">
        <v>243</v>
      </c>
      <c r="H7201" s="17">
        <v>1951</v>
      </c>
      <c r="I7201" s="71" t="str">
        <f t="shared" si="448"/>
        <v>January 18, 1951</v>
      </c>
      <c r="J7201" s="105"/>
      <c r="K7201" s="121" t="s">
        <v>17653</v>
      </c>
      <c r="L7201" t="s">
        <v>10801</v>
      </c>
      <c r="R7201" s="16"/>
      <c r="W7201">
        <v>1</v>
      </c>
      <c r="X7201" s="30"/>
      <c r="Y7201" s="30">
        <v>0</v>
      </c>
      <c r="Z7201" s="30">
        <v>0</v>
      </c>
      <c r="AA7201" s="30" t="e">
        <v>#N/A</v>
      </c>
      <c r="AB7201" t="s">
        <v>10592</v>
      </c>
      <c r="AC7201" t="s">
        <v>10393</v>
      </c>
      <c r="AD7201" t="b">
        <v>0</v>
      </c>
      <c r="AF7201" t="str">
        <f t="shared" si="449"/>
        <v/>
      </c>
      <c r="AG7201">
        <f t="shared" si="450"/>
        <v>1</v>
      </c>
      <c r="AH7201">
        <f t="shared" si="451"/>
        <v>1</v>
      </c>
    </row>
    <row r="7202" spans="1:34" x14ac:dyDescent="0.25">
      <c r="A7202" s="13" t="s">
        <v>8275</v>
      </c>
      <c r="B7202" t="s">
        <v>132</v>
      </c>
      <c r="C7202" s="16"/>
      <c r="D7202" s="16"/>
      <c r="E7202" s="16"/>
      <c r="F7202" s="17">
        <v>18</v>
      </c>
      <c r="G7202" s="17" t="s">
        <v>243</v>
      </c>
      <c r="H7202" s="17">
        <v>1951</v>
      </c>
      <c r="I7202" s="71" t="str">
        <f t="shared" si="448"/>
        <v>January 18, 1951</v>
      </c>
      <c r="J7202" s="105"/>
      <c r="K7202" s="121" t="s">
        <v>17653</v>
      </c>
      <c r="L7202" t="s">
        <v>10801</v>
      </c>
      <c r="R7202" s="16"/>
      <c r="W7202">
        <v>1</v>
      </c>
      <c r="X7202" s="30"/>
      <c r="Y7202" s="30">
        <v>0</v>
      </c>
      <c r="Z7202" s="30">
        <v>0</v>
      </c>
      <c r="AA7202" s="30" t="e">
        <v>#N/A</v>
      </c>
      <c r="AB7202" t="s">
        <v>10592</v>
      </c>
      <c r="AC7202" t="s">
        <v>10393</v>
      </c>
      <c r="AD7202" t="b">
        <v>0</v>
      </c>
      <c r="AF7202" t="str">
        <f t="shared" si="449"/>
        <v/>
      </c>
      <c r="AG7202">
        <f t="shared" si="450"/>
        <v>1</v>
      </c>
      <c r="AH7202">
        <f t="shared" si="451"/>
        <v>1</v>
      </c>
    </row>
    <row r="7203" spans="1:34" x14ac:dyDescent="0.25">
      <c r="A7203" s="13" t="s">
        <v>8672</v>
      </c>
      <c r="B7203" t="s">
        <v>132</v>
      </c>
      <c r="C7203" s="16" t="s">
        <v>1813</v>
      </c>
      <c r="D7203" s="16" t="s">
        <v>6863</v>
      </c>
      <c r="E7203" s="16"/>
      <c r="F7203" s="17">
        <v>7</v>
      </c>
      <c r="G7203" s="17" t="s">
        <v>282</v>
      </c>
      <c r="H7203" s="17">
        <v>1953</v>
      </c>
      <c r="I7203" s="71" t="str">
        <f t="shared" si="448"/>
        <v>August 7, 1953</v>
      </c>
      <c r="J7203" s="105" t="s">
        <v>230</v>
      </c>
      <c r="K7203" s="121" t="s">
        <v>17978</v>
      </c>
      <c r="L7203" t="s">
        <v>10565</v>
      </c>
      <c r="M7203" t="s">
        <v>10566</v>
      </c>
      <c r="N7203" t="s">
        <v>10592</v>
      </c>
      <c r="R7203" s="16"/>
      <c r="W7203">
        <v>8</v>
      </c>
      <c r="X7203" s="30"/>
      <c r="Y7203" s="30">
        <v>0</v>
      </c>
      <c r="Z7203" s="30">
        <v>0</v>
      </c>
      <c r="AA7203" s="30" t="e">
        <v>#N/A</v>
      </c>
      <c r="AB7203" t="s">
        <v>1813</v>
      </c>
      <c r="AC7203" t="s">
        <v>10393</v>
      </c>
      <c r="AD7203" t="b">
        <v>0</v>
      </c>
      <c r="AF7203" t="str">
        <f t="shared" si="449"/>
        <v>FE</v>
      </c>
      <c r="AG7203">
        <f t="shared" si="450"/>
        <v>1</v>
      </c>
      <c r="AH7203">
        <f t="shared" si="451"/>
        <v>1</v>
      </c>
    </row>
    <row r="7204" spans="1:34" x14ac:dyDescent="0.25">
      <c r="A7204" s="13" t="s">
        <v>8276</v>
      </c>
      <c r="B7204" t="s">
        <v>132</v>
      </c>
      <c r="C7204" s="16"/>
      <c r="D7204" s="16"/>
      <c r="E7204" s="16"/>
      <c r="F7204" s="17">
        <v>18</v>
      </c>
      <c r="G7204" s="17" t="s">
        <v>243</v>
      </c>
      <c r="H7204" s="17">
        <v>1951</v>
      </c>
      <c r="I7204" s="71" t="str">
        <f t="shared" si="448"/>
        <v>January 18, 1951</v>
      </c>
      <c r="J7204" s="105"/>
      <c r="K7204" s="121" t="s">
        <v>17653</v>
      </c>
      <c r="L7204" t="s">
        <v>10801</v>
      </c>
      <c r="R7204" s="16"/>
      <c r="W7204">
        <v>1</v>
      </c>
      <c r="X7204" s="30"/>
      <c r="Y7204" s="30">
        <v>0</v>
      </c>
      <c r="Z7204" s="30">
        <v>0</v>
      </c>
      <c r="AA7204" s="30" t="e">
        <v>#N/A</v>
      </c>
      <c r="AB7204" t="s">
        <v>10592</v>
      </c>
      <c r="AC7204" t="s">
        <v>10393</v>
      </c>
      <c r="AD7204" t="b">
        <v>0</v>
      </c>
      <c r="AF7204" t="str">
        <f t="shared" si="449"/>
        <v/>
      </c>
      <c r="AG7204">
        <f t="shared" si="450"/>
        <v>1</v>
      </c>
      <c r="AH7204">
        <f t="shared" si="451"/>
        <v>1</v>
      </c>
    </row>
    <row r="7205" spans="1:34" x14ac:dyDescent="0.25">
      <c r="A7205" s="13" t="s">
        <v>5920</v>
      </c>
      <c r="B7205" t="s">
        <v>132</v>
      </c>
      <c r="C7205" s="16" t="s">
        <v>1813</v>
      </c>
      <c r="D7205" s="16" t="s">
        <v>457</v>
      </c>
      <c r="E7205" s="16" t="s">
        <v>699</v>
      </c>
      <c r="F7205" s="17">
        <v>10</v>
      </c>
      <c r="G7205" s="17" t="s">
        <v>250</v>
      </c>
      <c r="H7205" s="17">
        <v>1947</v>
      </c>
      <c r="I7205" s="71" t="str">
        <f t="shared" si="448"/>
        <v>April 10, 1947</v>
      </c>
      <c r="J7205" s="105"/>
      <c r="K7205" s="121" t="s">
        <v>16170</v>
      </c>
      <c r="L7205" t="s">
        <v>10801</v>
      </c>
      <c r="R7205" s="16"/>
      <c r="W7205">
        <v>4</v>
      </c>
      <c r="X7205" s="30"/>
      <c r="Y7205" s="30">
        <v>0</v>
      </c>
      <c r="Z7205" s="30">
        <v>0</v>
      </c>
      <c r="AA7205" s="30" t="e">
        <v>#N/A</v>
      </c>
      <c r="AB7205" t="s">
        <v>1813</v>
      </c>
      <c r="AC7205" t="s">
        <v>10393</v>
      </c>
      <c r="AD7205" t="b">
        <v>0</v>
      </c>
      <c r="AF7205" t="str">
        <f t="shared" si="449"/>
        <v>FE</v>
      </c>
      <c r="AG7205">
        <f t="shared" si="450"/>
        <v>1</v>
      </c>
      <c r="AH7205">
        <f t="shared" si="451"/>
        <v>1</v>
      </c>
    </row>
    <row r="7206" spans="1:34" x14ac:dyDescent="0.25">
      <c r="A7206" s="13" t="s">
        <v>5710</v>
      </c>
      <c r="B7206" t="s">
        <v>132</v>
      </c>
      <c r="C7206" s="16" t="s">
        <v>1813</v>
      </c>
      <c r="D7206" s="16" t="s">
        <v>457</v>
      </c>
      <c r="E7206" s="16" t="s">
        <v>699</v>
      </c>
      <c r="F7206" s="17">
        <v>3</v>
      </c>
      <c r="G7206" s="17" t="s">
        <v>294</v>
      </c>
      <c r="H7206" s="17">
        <v>1947</v>
      </c>
      <c r="I7206" s="71" t="str">
        <f t="shared" si="448"/>
        <v>September 3, 1947</v>
      </c>
      <c r="J7206" s="105"/>
      <c r="K7206" s="121" t="s">
        <v>16029</v>
      </c>
      <c r="L7206" t="s">
        <v>10801</v>
      </c>
      <c r="R7206" s="16"/>
      <c r="W7206">
        <v>9</v>
      </c>
      <c r="X7206" s="30"/>
      <c r="Y7206" s="30">
        <v>0</v>
      </c>
      <c r="Z7206" s="30">
        <v>0</v>
      </c>
      <c r="AA7206" s="30" t="e">
        <v>#N/A</v>
      </c>
      <c r="AB7206" t="s">
        <v>1813</v>
      </c>
      <c r="AC7206" t="s">
        <v>10393</v>
      </c>
      <c r="AD7206" t="b">
        <v>0</v>
      </c>
      <c r="AF7206" t="str">
        <f t="shared" si="449"/>
        <v>FE</v>
      </c>
      <c r="AG7206">
        <f t="shared" si="450"/>
        <v>1</v>
      </c>
      <c r="AH7206">
        <f t="shared" si="451"/>
        <v>1</v>
      </c>
    </row>
    <row r="7207" spans="1:34" x14ac:dyDescent="0.25">
      <c r="A7207" s="13" t="s">
        <v>5961</v>
      </c>
      <c r="B7207" t="s">
        <v>132</v>
      </c>
      <c r="C7207" s="16" t="s">
        <v>1813</v>
      </c>
      <c r="D7207" s="16" t="s">
        <v>4002</v>
      </c>
      <c r="E7207" s="16"/>
      <c r="F7207" s="17">
        <v>12</v>
      </c>
      <c r="G7207" s="17" t="s">
        <v>282</v>
      </c>
      <c r="H7207" s="17">
        <v>1947</v>
      </c>
      <c r="I7207" s="71" t="str">
        <f t="shared" si="448"/>
        <v>August 12, 1947</v>
      </c>
      <c r="J7207" s="105"/>
      <c r="K7207" s="121" t="s">
        <v>16199</v>
      </c>
      <c r="L7207" t="s">
        <v>10867</v>
      </c>
      <c r="R7207" s="16"/>
      <c r="W7207">
        <v>8</v>
      </c>
      <c r="X7207" s="30"/>
      <c r="Y7207" s="30">
        <v>0</v>
      </c>
      <c r="Z7207" s="30">
        <v>0</v>
      </c>
      <c r="AA7207" s="30" t="e">
        <v>#N/A</v>
      </c>
      <c r="AB7207" t="s">
        <v>1813</v>
      </c>
      <c r="AC7207" t="s">
        <v>10393</v>
      </c>
      <c r="AD7207" t="b">
        <v>0</v>
      </c>
      <c r="AF7207" t="str">
        <f t="shared" si="449"/>
        <v>FE</v>
      </c>
      <c r="AG7207">
        <f t="shared" si="450"/>
        <v>1</v>
      </c>
      <c r="AH7207">
        <f t="shared" si="451"/>
        <v>1</v>
      </c>
    </row>
    <row r="7208" spans="1:34" x14ac:dyDescent="0.25">
      <c r="A7208" s="13" t="s">
        <v>8211</v>
      </c>
      <c r="B7208" t="s">
        <v>132</v>
      </c>
      <c r="C7208" s="16"/>
      <c r="D7208" s="16"/>
      <c r="E7208" s="16"/>
      <c r="F7208" s="17">
        <v>17</v>
      </c>
      <c r="G7208" s="17" t="s">
        <v>282</v>
      </c>
      <c r="H7208" s="17">
        <v>1951</v>
      </c>
      <c r="I7208" s="71" t="str">
        <f t="shared" si="448"/>
        <v>August 17, 1951</v>
      </c>
      <c r="J7208" s="105"/>
      <c r="K7208" s="121" t="s">
        <v>17642</v>
      </c>
      <c r="L7208" t="s">
        <v>10801</v>
      </c>
      <c r="R7208" s="16"/>
      <c r="W7208">
        <v>8</v>
      </c>
      <c r="X7208" s="30"/>
      <c r="Y7208" s="30">
        <v>0</v>
      </c>
      <c r="Z7208" s="30">
        <v>0</v>
      </c>
      <c r="AA7208" s="30" t="e">
        <v>#N/A</v>
      </c>
      <c r="AB7208" t="s">
        <v>10592</v>
      </c>
      <c r="AC7208" t="s">
        <v>10393</v>
      </c>
      <c r="AD7208" t="b">
        <v>0</v>
      </c>
      <c r="AF7208" t="str">
        <f t="shared" si="449"/>
        <v/>
      </c>
      <c r="AG7208">
        <f t="shared" si="450"/>
        <v>1</v>
      </c>
      <c r="AH7208">
        <f t="shared" si="451"/>
        <v>1</v>
      </c>
    </row>
    <row r="7209" spans="1:34" x14ac:dyDescent="0.25">
      <c r="A7209" s="13" t="s">
        <v>8277</v>
      </c>
      <c r="B7209" t="s">
        <v>132</v>
      </c>
      <c r="C7209" s="16"/>
      <c r="D7209" s="16"/>
      <c r="E7209" s="16"/>
      <c r="F7209" s="17">
        <v>18</v>
      </c>
      <c r="G7209" s="17" t="s">
        <v>243</v>
      </c>
      <c r="H7209" s="17">
        <v>1951</v>
      </c>
      <c r="I7209" s="71" t="str">
        <f t="shared" si="448"/>
        <v>January 18, 1951</v>
      </c>
      <c r="J7209" s="105"/>
      <c r="K7209" s="121" t="s">
        <v>17653</v>
      </c>
      <c r="L7209" t="s">
        <v>10801</v>
      </c>
      <c r="R7209" s="16"/>
      <c r="W7209">
        <v>1</v>
      </c>
      <c r="X7209" s="30"/>
      <c r="Y7209" s="30">
        <v>0</v>
      </c>
      <c r="Z7209" s="30">
        <v>0</v>
      </c>
      <c r="AA7209" s="30" t="e">
        <v>#N/A</v>
      </c>
      <c r="AB7209" t="s">
        <v>10592</v>
      </c>
      <c r="AC7209" t="s">
        <v>10393</v>
      </c>
      <c r="AD7209" t="b">
        <v>0</v>
      </c>
      <c r="AF7209" t="str">
        <f t="shared" si="449"/>
        <v/>
      </c>
      <c r="AG7209">
        <f t="shared" si="450"/>
        <v>1</v>
      </c>
      <c r="AH7209">
        <f t="shared" si="451"/>
        <v>1</v>
      </c>
    </row>
    <row r="7210" spans="1:34" x14ac:dyDescent="0.25">
      <c r="A7210" s="13" t="s">
        <v>8220</v>
      </c>
      <c r="B7210" t="s">
        <v>132</v>
      </c>
      <c r="C7210" s="16" t="s">
        <v>1813</v>
      </c>
      <c r="D7210" s="16" t="s">
        <v>457</v>
      </c>
      <c r="E7210" s="16" t="s">
        <v>699</v>
      </c>
      <c r="F7210" s="17">
        <v>17</v>
      </c>
      <c r="G7210" s="17" t="s">
        <v>243</v>
      </c>
      <c r="H7210" s="17">
        <v>1951</v>
      </c>
      <c r="I7210" s="71" t="str">
        <f t="shared" si="448"/>
        <v>January 17, 1951</v>
      </c>
      <c r="J7210" s="105"/>
      <c r="K7210" s="121" t="s">
        <v>17643</v>
      </c>
      <c r="L7210" t="s">
        <v>10801</v>
      </c>
      <c r="R7210" s="16"/>
      <c r="W7210">
        <v>1</v>
      </c>
      <c r="X7210" s="30"/>
      <c r="Y7210" s="30">
        <v>0</v>
      </c>
      <c r="Z7210" s="30">
        <v>0</v>
      </c>
      <c r="AA7210" s="30" t="e">
        <v>#N/A</v>
      </c>
      <c r="AB7210" t="s">
        <v>1813</v>
      </c>
      <c r="AC7210" t="s">
        <v>10393</v>
      </c>
      <c r="AD7210" t="b">
        <v>0</v>
      </c>
      <c r="AF7210" t="str">
        <f t="shared" si="449"/>
        <v>FE</v>
      </c>
      <c r="AG7210">
        <f t="shared" si="450"/>
        <v>1</v>
      </c>
      <c r="AH7210">
        <f t="shared" si="451"/>
        <v>1</v>
      </c>
    </row>
    <row r="7211" spans="1:34" x14ac:dyDescent="0.25">
      <c r="A7211" s="13" t="s">
        <v>8212</v>
      </c>
      <c r="B7211" t="s">
        <v>132</v>
      </c>
      <c r="C7211" s="16"/>
      <c r="D7211" s="16"/>
      <c r="E7211" s="16"/>
      <c r="F7211" s="17">
        <v>17</v>
      </c>
      <c r="G7211" s="17" t="s">
        <v>282</v>
      </c>
      <c r="H7211" s="17">
        <v>1951</v>
      </c>
      <c r="I7211" s="71" t="str">
        <f t="shared" si="448"/>
        <v>August 17, 1951</v>
      </c>
      <c r="J7211" s="105"/>
      <c r="K7211" s="121" t="s">
        <v>17642</v>
      </c>
      <c r="L7211" t="s">
        <v>10801</v>
      </c>
      <c r="R7211" s="16"/>
      <c r="W7211">
        <v>8</v>
      </c>
      <c r="X7211" s="30"/>
      <c r="Y7211" s="30">
        <v>0</v>
      </c>
      <c r="Z7211" s="30">
        <v>0</v>
      </c>
      <c r="AA7211" s="30" t="e">
        <v>#N/A</v>
      </c>
      <c r="AB7211" t="s">
        <v>10592</v>
      </c>
      <c r="AC7211" t="s">
        <v>10393</v>
      </c>
      <c r="AD7211" t="b">
        <v>0</v>
      </c>
      <c r="AF7211" t="str">
        <f t="shared" si="449"/>
        <v/>
      </c>
      <c r="AG7211">
        <f t="shared" si="450"/>
        <v>1</v>
      </c>
      <c r="AH7211">
        <f t="shared" si="451"/>
        <v>1</v>
      </c>
    </row>
    <row r="7212" spans="1:34" x14ac:dyDescent="0.25">
      <c r="A7212" s="13" t="s">
        <v>8854</v>
      </c>
      <c r="B7212" t="s">
        <v>132</v>
      </c>
      <c r="C7212" s="16"/>
      <c r="D7212" s="16" t="s">
        <v>6621</v>
      </c>
      <c r="E7212" s="16"/>
      <c r="F7212" s="17">
        <v>26</v>
      </c>
      <c r="G7212" s="17" t="s">
        <v>326</v>
      </c>
      <c r="H7212" s="17">
        <v>1953</v>
      </c>
      <c r="I7212" s="71" t="str">
        <f t="shared" si="448"/>
        <v>November 26, 1953</v>
      </c>
      <c r="J7212" s="105"/>
      <c r="K7212" s="121" t="s">
        <v>18095</v>
      </c>
      <c r="L7212" t="s">
        <v>10801</v>
      </c>
      <c r="R7212" s="16"/>
      <c r="W7212">
        <v>11</v>
      </c>
      <c r="X7212" s="30"/>
      <c r="Y7212" s="30">
        <v>0</v>
      </c>
      <c r="Z7212" s="30">
        <v>0</v>
      </c>
      <c r="AA7212" s="30" t="e">
        <v>#N/A</v>
      </c>
      <c r="AB7212" t="s">
        <v>10592</v>
      </c>
      <c r="AC7212" t="s">
        <v>10393</v>
      </c>
      <c r="AD7212" t="b">
        <v>0</v>
      </c>
      <c r="AF7212" t="str">
        <f t="shared" si="449"/>
        <v/>
      </c>
      <c r="AG7212">
        <f t="shared" si="450"/>
        <v>1</v>
      </c>
      <c r="AH7212">
        <f t="shared" si="451"/>
        <v>1</v>
      </c>
    </row>
    <row r="7213" spans="1:34" x14ac:dyDescent="0.25">
      <c r="A7213" s="13" t="s">
        <v>8213</v>
      </c>
      <c r="B7213" t="s">
        <v>132</v>
      </c>
      <c r="C7213" s="16"/>
      <c r="D7213" s="16"/>
      <c r="E7213" s="16"/>
      <c r="F7213" s="17">
        <v>17</v>
      </c>
      <c r="G7213" s="17" t="s">
        <v>282</v>
      </c>
      <c r="H7213" s="17">
        <v>1951</v>
      </c>
      <c r="I7213" s="71" t="str">
        <f t="shared" si="448"/>
        <v>August 17, 1951</v>
      </c>
      <c r="J7213" s="105"/>
      <c r="K7213" s="121" t="s">
        <v>17642</v>
      </c>
      <c r="L7213" t="s">
        <v>10801</v>
      </c>
      <c r="R7213" s="16"/>
      <c r="W7213">
        <v>8</v>
      </c>
      <c r="X7213" s="30"/>
      <c r="Y7213" s="30">
        <v>0</v>
      </c>
      <c r="Z7213" s="30">
        <v>0</v>
      </c>
      <c r="AA7213" s="30" t="e">
        <v>#N/A</v>
      </c>
      <c r="AB7213" t="s">
        <v>10592</v>
      </c>
      <c r="AC7213" t="s">
        <v>10393</v>
      </c>
      <c r="AD7213" t="b">
        <v>0</v>
      </c>
      <c r="AF7213" t="str">
        <f t="shared" si="449"/>
        <v/>
      </c>
      <c r="AG7213">
        <f t="shared" si="450"/>
        <v>1</v>
      </c>
      <c r="AH7213">
        <f t="shared" si="451"/>
        <v>1</v>
      </c>
    </row>
    <row r="7214" spans="1:34" x14ac:dyDescent="0.25">
      <c r="A7214" s="13" t="s">
        <v>7267</v>
      </c>
      <c r="B7214" t="s">
        <v>132</v>
      </c>
      <c r="C7214" s="16"/>
      <c r="D7214" s="16" t="s">
        <v>6621</v>
      </c>
      <c r="E7214" s="16"/>
      <c r="F7214" s="17">
        <v>27</v>
      </c>
      <c r="G7214" s="17" t="s">
        <v>282</v>
      </c>
      <c r="H7214" s="17">
        <v>1948</v>
      </c>
      <c r="I7214" s="71" t="str">
        <f t="shared" si="448"/>
        <v>August 27, 1948</v>
      </c>
      <c r="J7214" s="105" t="s">
        <v>230</v>
      </c>
      <c r="K7214" s="121" t="s">
        <v>17026</v>
      </c>
      <c r="L7214" t="s">
        <v>10565</v>
      </c>
      <c r="M7214" t="s">
        <v>10566</v>
      </c>
      <c r="N7214" t="s">
        <v>10773</v>
      </c>
      <c r="R7214" s="16"/>
      <c r="W7214">
        <v>8</v>
      </c>
      <c r="X7214" s="30"/>
      <c r="Y7214" s="30">
        <v>0</v>
      </c>
      <c r="Z7214" s="30">
        <v>0</v>
      </c>
      <c r="AA7214" s="30" t="e">
        <v>#N/A</v>
      </c>
      <c r="AB7214" t="s">
        <v>10592</v>
      </c>
      <c r="AC7214" t="s">
        <v>10393</v>
      </c>
      <c r="AD7214" t="b">
        <v>0</v>
      </c>
      <c r="AF7214" t="str">
        <f t="shared" si="449"/>
        <v/>
      </c>
      <c r="AG7214">
        <f t="shared" si="450"/>
        <v>1</v>
      </c>
      <c r="AH7214">
        <f t="shared" si="451"/>
        <v>1</v>
      </c>
    </row>
    <row r="7215" spans="1:34" x14ac:dyDescent="0.25">
      <c r="A7215" s="13" t="s">
        <v>7510</v>
      </c>
      <c r="B7215" t="s">
        <v>132</v>
      </c>
      <c r="C7215" s="16"/>
      <c r="D7215" s="16"/>
      <c r="E7215" s="16"/>
      <c r="F7215" s="17">
        <v>5</v>
      </c>
      <c r="G7215" s="17" t="s">
        <v>243</v>
      </c>
      <c r="H7215" s="17">
        <v>1949</v>
      </c>
      <c r="I7215" s="71" t="str">
        <f t="shared" si="448"/>
        <v>January 5, 1949</v>
      </c>
      <c r="J7215" s="105"/>
      <c r="K7215" s="121" t="s">
        <v>17141</v>
      </c>
      <c r="L7215" t="s">
        <v>10867</v>
      </c>
      <c r="R7215" s="16"/>
      <c r="W7215">
        <v>1</v>
      </c>
      <c r="X7215" s="30"/>
      <c r="Y7215" s="30">
        <v>0</v>
      </c>
      <c r="Z7215" s="30">
        <v>0</v>
      </c>
      <c r="AA7215" s="30" t="e">
        <v>#N/A</v>
      </c>
      <c r="AB7215" t="s">
        <v>10592</v>
      </c>
      <c r="AC7215" t="s">
        <v>10393</v>
      </c>
      <c r="AD7215" t="b">
        <v>0</v>
      </c>
      <c r="AF7215" t="str">
        <f t="shared" si="449"/>
        <v/>
      </c>
      <c r="AG7215">
        <f t="shared" si="450"/>
        <v>1</v>
      </c>
      <c r="AH7215">
        <f t="shared" si="451"/>
        <v>1</v>
      </c>
    </row>
    <row r="7216" spans="1:34" x14ac:dyDescent="0.25">
      <c r="A7216" s="13" t="s">
        <v>5921</v>
      </c>
      <c r="B7216" t="s">
        <v>132</v>
      </c>
      <c r="C7216" s="16" t="s">
        <v>1813</v>
      </c>
      <c r="D7216" s="16" t="s">
        <v>457</v>
      </c>
      <c r="E7216" s="16" t="s">
        <v>699</v>
      </c>
      <c r="F7216" s="17">
        <v>10</v>
      </c>
      <c r="G7216" s="17" t="s">
        <v>250</v>
      </c>
      <c r="H7216" s="17">
        <v>1947</v>
      </c>
      <c r="I7216" s="71" t="str">
        <f t="shared" si="448"/>
        <v>April 10, 1947</v>
      </c>
      <c r="J7216" s="105"/>
      <c r="K7216" s="121" t="s">
        <v>16170</v>
      </c>
      <c r="L7216" t="s">
        <v>10801</v>
      </c>
      <c r="R7216" s="16"/>
      <c r="W7216">
        <v>4</v>
      </c>
      <c r="X7216" s="30"/>
      <c r="Y7216" s="30">
        <v>0</v>
      </c>
      <c r="Z7216" s="30">
        <v>0</v>
      </c>
      <c r="AA7216" s="30" t="e">
        <v>#N/A</v>
      </c>
      <c r="AB7216" t="s">
        <v>1813</v>
      </c>
      <c r="AC7216" t="s">
        <v>10393</v>
      </c>
      <c r="AD7216" t="b">
        <v>0</v>
      </c>
      <c r="AF7216" t="str">
        <f t="shared" si="449"/>
        <v>FE</v>
      </c>
      <c r="AG7216">
        <f t="shared" si="450"/>
        <v>1</v>
      </c>
      <c r="AH7216">
        <f t="shared" si="451"/>
        <v>1</v>
      </c>
    </row>
    <row r="7217" spans="1:34" x14ac:dyDescent="0.25">
      <c r="A7217" s="13" t="s">
        <v>8278</v>
      </c>
      <c r="B7217" t="s">
        <v>132</v>
      </c>
      <c r="C7217" s="16"/>
      <c r="D7217" s="16"/>
      <c r="E7217" s="16"/>
      <c r="F7217" s="17">
        <v>18</v>
      </c>
      <c r="G7217" s="17" t="s">
        <v>243</v>
      </c>
      <c r="H7217" s="17">
        <v>1951</v>
      </c>
      <c r="I7217" s="71" t="str">
        <f t="shared" si="448"/>
        <v>January 18, 1951</v>
      </c>
      <c r="J7217" s="105"/>
      <c r="K7217" s="121" t="s">
        <v>17653</v>
      </c>
      <c r="L7217" t="s">
        <v>10801</v>
      </c>
      <c r="R7217" s="16"/>
      <c r="W7217">
        <v>1</v>
      </c>
      <c r="X7217" s="30"/>
      <c r="Y7217" s="30">
        <v>0</v>
      </c>
      <c r="Z7217" s="30">
        <v>0</v>
      </c>
      <c r="AA7217" s="30" t="e">
        <v>#N/A</v>
      </c>
      <c r="AB7217" t="s">
        <v>10592</v>
      </c>
      <c r="AC7217" t="s">
        <v>10393</v>
      </c>
      <c r="AD7217" t="b">
        <v>0</v>
      </c>
      <c r="AF7217" t="str">
        <f t="shared" si="449"/>
        <v/>
      </c>
      <c r="AG7217">
        <f t="shared" si="450"/>
        <v>1</v>
      </c>
      <c r="AH7217">
        <f t="shared" si="451"/>
        <v>1</v>
      </c>
    </row>
    <row r="7218" spans="1:34" x14ac:dyDescent="0.25">
      <c r="A7218" s="13" t="s">
        <v>5153</v>
      </c>
      <c r="B7218" t="s">
        <v>132</v>
      </c>
      <c r="C7218" s="16" t="s">
        <v>1813</v>
      </c>
      <c r="D7218" s="16" t="s">
        <v>457</v>
      </c>
      <c r="E7218" s="16" t="s">
        <v>699</v>
      </c>
      <c r="F7218" s="17">
        <v>26</v>
      </c>
      <c r="G7218" s="17" t="s">
        <v>294</v>
      </c>
      <c r="H7218" s="17">
        <v>1946</v>
      </c>
      <c r="I7218" s="71" t="str">
        <f t="shared" si="448"/>
        <v>September 26, 1946</v>
      </c>
      <c r="J7218" s="105"/>
      <c r="K7218" s="121" t="s">
        <v>13491</v>
      </c>
      <c r="L7218" t="s">
        <v>10801</v>
      </c>
      <c r="R7218" s="16"/>
      <c r="W7218">
        <v>9</v>
      </c>
      <c r="X7218" s="30"/>
      <c r="Y7218" s="30">
        <v>0</v>
      </c>
      <c r="Z7218" s="30">
        <v>0</v>
      </c>
      <c r="AA7218" s="30" t="e">
        <v>#N/A</v>
      </c>
      <c r="AB7218" t="s">
        <v>1813</v>
      </c>
      <c r="AC7218" t="s">
        <v>10393</v>
      </c>
      <c r="AD7218" t="b">
        <v>0</v>
      </c>
      <c r="AF7218" t="str">
        <f t="shared" si="449"/>
        <v>FE</v>
      </c>
      <c r="AG7218">
        <f t="shared" si="450"/>
        <v>1</v>
      </c>
      <c r="AH7218">
        <f t="shared" si="451"/>
        <v>1</v>
      </c>
    </row>
    <row r="7219" spans="1:34" x14ac:dyDescent="0.25">
      <c r="A7219" s="13" t="s">
        <v>8279</v>
      </c>
      <c r="B7219" t="s">
        <v>132</v>
      </c>
      <c r="C7219" s="16"/>
      <c r="D7219" s="16"/>
      <c r="E7219" s="16"/>
      <c r="F7219" s="17">
        <v>18</v>
      </c>
      <c r="G7219" s="17" t="s">
        <v>243</v>
      </c>
      <c r="H7219" s="17">
        <v>1951</v>
      </c>
      <c r="I7219" s="71" t="str">
        <f t="shared" si="448"/>
        <v>January 18, 1951</v>
      </c>
      <c r="J7219" s="105"/>
      <c r="K7219" s="121" t="s">
        <v>17653</v>
      </c>
      <c r="L7219" t="s">
        <v>10801</v>
      </c>
      <c r="R7219" s="16"/>
      <c r="W7219">
        <v>1</v>
      </c>
      <c r="X7219" s="30"/>
      <c r="Y7219" s="30">
        <v>0</v>
      </c>
      <c r="Z7219" s="30">
        <v>0</v>
      </c>
      <c r="AA7219" s="30" t="e">
        <v>#N/A</v>
      </c>
      <c r="AB7219" t="s">
        <v>10592</v>
      </c>
      <c r="AC7219" t="s">
        <v>10393</v>
      </c>
      <c r="AD7219" t="b">
        <v>0</v>
      </c>
      <c r="AF7219" t="str">
        <f t="shared" si="449"/>
        <v/>
      </c>
      <c r="AG7219">
        <f t="shared" si="450"/>
        <v>1</v>
      </c>
      <c r="AH7219">
        <f t="shared" si="451"/>
        <v>1</v>
      </c>
    </row>
    <row r="7220" spans="1:34" x14ac:dyDescent="0.25">
      <c r="A7220" s="13" t="s">
        <v>9127</v>
      </c>
      <c r="B7220" t="s">
        <v>5358</v>
      </c>
      <c r="C7220" s="16">
        <v>142</v>
      </c>
      <c r="D7220" s="16" t="s">
        <v>236</v>
      </c>
      <c r="E7220" s="16" t="s">
        <v>10</v>
      </c>
      <c r="F7220" s="17">
        <v>15</v>
      </c>
      <c r="G7220" s="17" t="s">
        <v>309</v>
      </c>
      <c r="H7220" s="17">
        <v>1954</v>
      </c>
      <c r="I7220" s="71" t="str">
        <f t="shared" si="448"/>
        <v>October 15, 1954</v>
      </c>
      <c r="J7220" s="105"/>
      <c r="K7220" s="121" t="s">
        <v>18233</v>
      </c>
      <c r="L7220" t="s">
        <v>10801</v>
      </c>
      <c r="R7220" s="16"/>
      <c r="W7220">
        <v>10</v>
      </c>
      <c r="X7220" s="30"/>
      <c r="Y7220" s="30">
        <v>0</v>
      </c>
      <c r="Z7220" s="30">
        <v>0</v>
      </c>
      <c r="AA7220" s="30" t="e">
        <v>#N/A</v>
      </c>
      <c r="AB7220">
        <v>142</v>
      </c>
      <c r="AC7220" t="s">
        <v>10364</v>
      </c>
      <c r="AD7220" t="b">
        <v>0</v>
      </c>
      <c r="AF7220" t="str">
        <f t="shared" si="449"/>
        <v>142</v>
      </c>
      <c r="AG7220">
        <f t="shared" si="450"/>
        <v>1</v>
      </c>
      <c r="AH7220">
        <f t="shared" si="451"/>
        <v>1</v>
      </c>
    </row>
    <row r="7221" spans="1:34" x14ac:dyDescent="0.25">
      <c r="A7221" s="13" t="s">
        <v>9786</v>
      </c>
      <c r="B7221" t="s">
        <v>5358</v>
      </c>
      <c r="C7221" s="16" t="s">
        <v>9583</v>
      </c>
      <c r="D7221" s="16" t="s">
        <v>236</v>
      </c>
      <c r="E7221" s="16"/>
      <c r="F7221" s="17">
        <v>0</v>
      </c>
      <c r="G7221" s="17" t="s">
        <v>243</v>
      </c>
      <c r="H7221" s="17">
        <v>1958</v>
      </c>
      <c r="I7221" s="71" t="str">
        <f t="shared" si="448"/>
        <v>January 0, 1958</v>
      </c>
      <c r="J7221" s="105"/>
      <c r="K7221" s="121" t="s">
        <v>18531</v>
      </c>
      <c r="L7221" t="s">
        <v>10801</v>
      </c>
      <c r="R7221" s="16"/>
      <c r="W7221" s="30"/>
      <c r="X7221" s="30"/>
      <c r="Y7221" s="30">
        <v>0</v>
      </c>
      <c r="Z7221" s="30">
        <v>0</v>
      </c>
      <c r="AA7221" s="30" t="e">
        <v>#N/A</v>
      </c>
      <c r="AB7221" t="s">
        <v>7124</v>
      </c>
      <c r="AC7221" t="s">
        <v>10364</v>
      </c>
      <c r="AD7221" t="b">
        <v>0</v>
      </c>
      <c r="AF7221" t="str">
        <f t="shared" si="449"/>
        <v>Cv TT /228OCU</v>
      </c>
      <c r="AG7221">
        <f t="shared" si="450"/>
        <v>2</v>
      </c>
      <c r="AH7221">
        <f t="shared" si="451"/>
        <v>1</v>
      </c>
    </row>
    <row r="7222" spans="1:34" x14ac:dyDescent="0.25">
      <c r="A7222" s="13" t="s">
        <v>9662</v>
      </c>
      <c r="B7222" t="s">
        <v>5358</v>
      </c>
      <c r="C7222" s="16" t="s">
        <v>9523</v>
      </c>
      <c r="D7222" s="16"/>
      <c r="E7222" s="16"/>
      <c r="F7222" s="17">
        <v>22</v>
      </c>
      <c r="G7222" s="17" t="s">
        <v>365</v>
      </c>
      <c r="H7222" s="17">
        <v>1957</v>
      </c>
      <c r="I7222" s="71" t="str">
        <f t="shared" si="448"/>
        <v>February 22, 1957</v>
      </c>
      <c r="J7222" s="105"/>
      <c r="K7222" s="121" t="s">
        <v>18492</v>
      </c>
      <c r="L7222" t="s">
        <v>10801</v>
      </c>
      <c r="R7222" s="16"/>
      <c r="W7222">
        <v>2</v>
      </c>
      <c r="X7222" s="30"/>
      <c r="Y7222" s="30">
        <v>0</v>
      </c>
      <c r="Z7222" s="30">
        <v>0</v>
      </c>
      <c r="AA7222" s="30" t="e">
        <v>#N/A</v>
      </c>
      <c r="AB7222" t="s">
        <v>9523</v>
      </c>
      <c r="AC7222" t="s">
        <v>10364</v>
      </c>
      <c r="AD7222" t="b">
        <v>0</v>
      </c>
      <c r="AF7222" t="str">
        <f t="shared" si="449"/>
        <v>Cv TT</v>
      </c>
      <c r="AG7222">
        <f t="shared" si="450"/>
        <v>1</v>
      </c>
      <c r="AH7222">
        <f t="shared" si="451"/>
        <v>0</v>
      </c>
    </row>
    <row r="7223" spans="1:34" x14ac:dyDescent="0.25">
      <c r="A7223" s="13" t="s">
        <v>8167</v>
      </c>
      <c r="B7223" t="s">
        <v>5358</v>
      </c>
      <c r="C7223" s="16" t="s">
        <v>8168</v>
      </c>
      <c r="D7223" s="16"/>
      <c r="E7223" s="16" t="s">
        <v>316</v>
      </c>
      <c r="F7223" s="17">
        <v>10</v>
      </c>
      <c r="G7223" s="17" t="s">
        <v>309</v>
      </c>
      <c r="H7223" s="17">
        <v>1951</v>
      </c>
      <c r="I7223" s="71" t="str">
        <f t="shared" si="448"/>
        <v>October 10, 1951</v>
      </c>
      <c r="J7223" s="105" t="s">
        <v>230</v>
      </c>
      <c r="K7223" s="121" t="s">
        <v>17600</v>
      </c>
      <c r="L7223" t="s">
        <v>10565</v>
      </c>
      <c r="M7223" t="s">
        <v>10566</v>
      </c>
      <c r="N7223" t="s">
        <v>10942</v>
      </c>
      <c r="R7223" s="16"/>
      <c r="W7223">
        <v>10</v>
      </c>
      <c r="X7223" s="30"/>
      <c r="Y7223" s="30">
        <v>0</v>
      </c>
      <c r="Z7223" s="30">
        <v>0</v>
      </c>
      <c r="AA7223" s="30" t="s">
        <v>10569</v>
      </c>
      <c r="AB7223" t="s">
        <v>17601</v>
      </c>
      <c r="AC7223" t="s">
        <v>10364</v>
      </c>
      <c r="AD7223" t="b">
        <v>0</v>
      </c>
      <c r="AF7223" t="str">
        <f t="shared" si="449"/>
        <v>142 /20MU</v>
      </c>
      <c r="AG7223">
        <f t="shared" si="450"/>
        <v>2</v>
      </c>
      <c r="AH7223">
        <f t="shared" si="451"/>
        <v>2</v>
      </c>
    </row>
    <row r="7224" spans="1:34" x14ac:dyDescent="0.25">
      <c r="A7224" s="13" t="s">
        <v>9308</v>
      </c>
      <c r="B7224" t="s">
        <v>5358</v>
      </c>
      <c r="C7224" s="16">
        <v>142</v>
      </c>
      <c r="D7224" s="16" t="s">
        <v>236</v>
      </c>
      <c r="E7224" s="16" t="s">
        <v>10</v>
      </c>
      <c r="F7224" s="17">
        <v>29</v>
      </c>
      <c r="G7224" s="17" t="s">
        <v>326</v>
      </c>
      <c r="H7224" s="17">
        <v>1954</v>
      </c>
      <c r="I7224" s="71" t="str">
        <f t="shared" si="448"/>
        <v>November 29, 1954</v>
      </c>
      <c r="J7224" s="105"/>
      <c r="K7224" s="121" t="s">
        <v>18299</v>
      </c>
      <c r="L7224" t="s">
        <v>10801</v>
      </c>
      <c r="R7224" s="16"/>
      <c r="W7224">
        <v>11</v>
      </c>
      <c r="X7224" s="30"/>
      <c r="Y7224" s="30">
        <v>0</v>
      </c>
      <c r="Z7224" s="30">
        <v>0</v>
      </c>
      <c r="AA7224" s="30" t="e">
        <v>#N/A</v>
      </c>
      <c r="AB7224">
        <v>142</v>
      </c>
      <c r="AC7224" t="s">
        <v>10364</v>
      </c>
      <c r="AD7224" t="b">
        <v>0</v>
      </c>
      <c r="AF7224" t="str">
        <f t="shared" si="449"/>
        <v>142</v>
      </c>
      <c r="AG7224">
        <f t="shared" si="450"/>
        <v>1</v>
      </c>
      <c r="AH7224">
        <f t="shared" si="451"/>
        <v>1</v>
      </c>
    </row>
    <row r="7225" spans="1:34" x14ac:dyDescent="0.25">
      <c r="A7225" s="13" t="s">
        <v>9668</v>
      </c>
      <c r="B7225" t="s">
        <v>5358</v>
      </c>
      <c r="C7225" s="16" t="s">
        <v>9669</v>
      </c>
      <c r="D7225" s="16"/>
      <c r="E7225" s="16"/>
      <c r="F7225" s="17">
        <v>23</v>
      </c>
      <c r="G7225" s="17" t="s">
        <v>264</v>
      </c>
      <c r="H7225" s="17">
        <v>1957</v>
      </c>
      <c r="I7225" s="71" t="str">
        <f t="shared" si="448"/>
        <v>July 23, 1957</v>
      </c>
      <c r="J7225" s="105"/>
      <c r="K7225" s="121" t="s">
        <v>18494</v>
      </c>
      <c r="L7225" t="s">
        <v>10801</v>
      </c>
      <c r="R7225" s="16"/>
      <c r="W7225">
        <v>7</v>
      </c>
      <c r="X7225" s="30"/>
      <c r="Y7225" s="30">
        <v>0</v>
      </c>
      <c r="Z7225" s="30">
        <v>0</v>
      </c>
      <c r="AA7225" s="30" t="e">
        <v>#N/A</v>
      </c>
      <c r="AB7225" t="s">
        <v>9842</v>
      </c>
      <c r="AC7225" t="s">
        <v>10364</v>
      </c>
      <c r="AD7225" t="b">
        <v>0</v>
      </c>
      <c r="AF7225" t="str">
        <f t="shared" si="449"/>
        <v>142 /Cv TT /2CAACU /5CAACU</v>
      </c>
      <c r="AG7225">
        <f t="shared" si="450"/>
        <v>4</v>
      </c>
      <c r="AH7225">
        <f t="shared" si="451"/>
        <v>3</v>
      </c>
    </row>
    <row r="7226" spans="1:34" x14ac:dyDescent="0.25">
      <c r="A7226" s="13" t="s">
        <v>9128</v>
      </c>
      <c r="B7226" t="s">
        <v>5358</v>
      </c>
      <c r="C7226" s="16">
        <v>142</v>
      </c>
      <c r="D7226" s="16" t="s">
        <v>236</v>
      </c>
      <c r="E7226" s="16" t="s">
        <v>10</v>
      </c>
      <c r="F7226" s="17">
        <v>15</v>
      </c>
      <c r="G7226" s="17" t="s">
        <v>309</v>
      </c>
      <c r="H7226" s="17">
        <v>1954</v>
      </c>
      <c r="I7226" s="71" t="str">
        <f t="shared" si="448"/>
        <v>October 15, 1954</v>
      </c>
      <c r="J7226" s="105"/>
      <c r="K7226" s="121" t="s">
        <v>18233</v>
      </c>
      <c r="L7226" t="s">
        <v>10801</v>
      </c>
      <c r="R7226" s="16"/>
      <c r="W7226">
        <v>10</v>
      </c>
      <c r="X7226" s="30"/>
      <c r="Y7226" s="30">
        <v>0</v>
      </c>
      <c r="Z7226" s="30">
        <v>0</v>
      </c>
      <c r="AA7226" s="30" t="e">
        <v>#N/A</v>
      </c>
      <c r="AB7226">
        <v>142</v>
      </c>
      <c r="AC7226" t="s">
        <v>10364</v>
      </c>
      <c r="AD7226" t="b">
        <v>0</v>
      </c>
      <c r="AF7226" t="str">
        <f t="shared" si="449"/>
        <v>142</v>
      </c>
      <c r="AG7226">
        <f t="shared" si="450"/>
        <v>1</v>
      </c>
      <c r="AH7226">
        <f t="shared" si="451"/>
        <v>1</v>
      </c>
    </row>
    <row r="7227" spans="1:34" x14ac:dyDescent="0.25">
      <c r="A7227" s="13" t="s">
        <v>8450</v>
      </c>
      <c r="B7227" t="s">
        <v>5358</v>
      </c>
      <c r="C7227" s="16" t="s">
        <v>8451</v>
      </c>
      <c r="D7227" s="16" t="s">
        <v>236</v>
      </c>
      <c r="E7227" s="16" t="s">
        <v>10</v>
      </c>
      <c r="F7227" s="17">
        <v>7</v>
      </c>
      <c r="G7227" s="17" t="s">
        <v>282</v>
      </c>
      <c r="H7227" s="17">
        <v>1952</v>
      </c>
      <c r="I7227" s="71" t="str">
        <f t="shared" si="448"/>
        <v>August 7, 1952</v>
      </c>
      <c r="J7227" s="105" t="s">
        <v>230</v>
      </c>
      <c r="K7227" s="121" t="s">
        <v>17801</v>
      </c>
      <c r="L7227" t="s">
        <v>10565</v>
      </c>
      <c r="M7227" t="s">
        <v>10566</v>
      </c>
      <c r="N7227" t="s">
        <v>10583</v>
      </c>
      <c r="R7227" s="16"/>
      <c r="W7227">
        <v>8</v>
      </c>
      <c r="X7227" s="30"/>
      <c r="Y7227" s="30">
        <v>0</v>
      </c>
      <c r="Z7227" s="30">
        <v>0</v>
      </c>
      <c r="AA7227" s="30" t="e">
        <v>#N/A</v>
      </c>
      <c r="AB7227">
        <v>139</v>
      </c>
      <c r="AC7227" t="s">
        <v>10364</v>
      </c>
      <c r="AD7227" t="b">
        <v>0</v>
      </c>
      <c r="AF7227" t="str">
        <f t="shared" si="449"/>
        <v>142 /139</v>
      </c>
      <c r="AG7227">
        <f t="shared" si="450"/>
        <v>2</v>
      </c>
      <c r="AH7227">
        <f t="shared" si="451"/>
        <v>2</v>
      </c>
    </row>
    <row r="7228" spans="1:34" x14ac:dyDescent="0.25">
      <c r="A7228" s="13" t="s">
        <v>7689</v>
      </c>
      <c r="B7228" t="s">
        <v>5358</v>
      </c>
      <c r="C7228" s="16" t="s">
        <v>7690</v>
      </c>
      <c r="D7228" s="16"/>
      <c r="E7228" s="16"/>
      <c r="F7228" s="17">
        <v>20</v>
      </c>
      <c r="G7228" s="17" t="s">
        <v>238</v>
      </c>
      <c r="H7228" s="17">
        <v>1949</v>
      </c>
      <c r="I7228" s="71" t="str">
        <f t="shared" ref="I7228:I7291" si="452">G7228&amp;" "&amp;F7228&amp;", "&amp;H7228</f>
        <v>December 20, 1949</v>
      </c>
      <c r="J7228" s="105" t="s">
        <v>10627</v>
      </c>
      <c r="K7228" s="121" t="s">
        <v>17256</v>
      </c>
      <c r="L7228" t="s">
        <v>10565</v>
      </c>
      <c r="M7228" t="s">
        <v>10566</v>
      </c>
      <c r="N7228" t="s">
        <v>10856</v>
      </c>
      <c r="R7228" s="16"/>
      <c r="W7228">
        <v>12</v>
      </c>
      <c r="X7228" s="30"/>
      <c r="Y7228" s="30">
        <v>0</v>
      </c>
      <c r="Z7228" s="30">
        <v>0</v>
      </c>
      <c r="AA7228" s="30" t="e">
        <v>#N/A</v>
      </c>
      <c r="AB7228" t="s">
        <v>17257</v>
      </c>
      <c r="AC7228" t="s">
        <v>10364</v>
      </c>
      <c r="AD7228" t="b">
        <v>0</v>
      </c>
      <c r="AF7228" t="str">
        <f t="shared" si="449"/>
        <v>142 /231OCU /SF Coningsby</v>
      </c>
      <c r="AG7228">
        <f t="shared" si="450"/>
        <v>3</v>
      </c>
      <c r="AH7228">
        <f t="shared" si="451"/>
        <v>3</v>
      </c>
    </row>
    <row r="7229" spans="1:34" x14ac:dyDescent="0.25">
      <c r="A7229" s="13" t="s">
        <v>8432</v>
      </c>
      <c r="B7229" t="s">
        <v>5358</v>
      </c>
      <c r="C7229" s="16" t="s">
        <v>8433</v>
      </c>
      <c r="D7229" s="16"/>
      <c r="E7229" s="16"/>
      <c r="F7229" s="17">
        <v>4</v>
      </c>
      <c r="G7229" s="17" t="s">
        <v>365</v>
      </c>
      <c r="H7229" s="17">
        <v>1952</v>
      </c>
      <c r="I7229" s="71" t="str">
        <f t="shared" si="452"/>
        <v>February 4, 1952</v>
      </c>
      <c r="J7229" s="105" t="s">
        <v>230</v>
      </c>
      <c r="K7229" s="121" t="s">
        <v>17785</v>
      </c>
      <c r="L7229" t="s">
        <v>10565</v>
      </c>
      <c r="M7229" t="s">
        <v>10566</v>
      </c>
      <c r="N7229" t="s">
        <v>10728</v>
      </c>
      <c r="R7229" s="16"/>
      <c r="W7229">
        <v>2</v>
      </c>
      <c r="X7229" s="30"/>
      <c r="Y7229" s="30">
        <v>0</v>
      </c>
      <c r="Z7229" s="30">
        <v>0</v>
      </c>
      <c r="AA7229" s="30" t="e">
        <v>#N/A</v>
      </c>
      <c r="AB7229">
        <v>58</v>
      </c>
      <c r="AC7229" t="s">
        <v>10364</v>
      </c>
      <c r="AD7229" t="b">
        <v>0</v>
      </c>
      <c r="AF7229" t="str">
        <f t="shared" si="449"/>
        <v>142 /Cv PR /58</v>
      </c>
      <c r="AG7229">
        <f t="shared" si="450"/>
        <v>3</v>
      </c>
      <c r="AH7229">
        <f t="shared" si="451"/>
        <v>2</v>
      </c>
    </row>
    <row r="7230" spans="1:34" x14ac:dyDescent="0.25">
      <c r="A7230" s="13" t="s">
        <v>9192</v>
      </c>
      <c r="B7230" t="s">
        <v>5358</v>
      </c>
      <c r="C7230" s="16" t="s">
        <v>8451</v>
      </c>
      <c r="D7230" s="16" t="s">
        <v>236</v>
      </c>
      <c r="E7230" s="16" t="s">
        <v>10</v>
      </c>
      <c r="F7230" s="17">
        <v>21</v>
      </c>
      <c r="G7230" s="17" t="s">
        <v>294</v>
      </c>
      <c r="H7230" s="17">
        <v>1954</v>
      </c>
      <c r="I7230" s="71" t="str">
        <f t="shared" si="452"/>
        <v>September 21, 1954</v>
      </c>
      <c r="J7230" s="105"/>
      <c r="K7230" s="121" t="s">
        <v>18261</v>
      </c>
      <c r="L7230" t="s">
        <v>10801</v>
      </c>
      <c r="R7230" s="16"/>
      <c r="W7230">
        <v>9</v>
      </c>
      <c r="X7230" s="30"/>
      <c r="Y7230" s="30">
        <v>0</v>
      </c>
      <c r="Z7230" s="30">
        <v>0</v>
      </c>
      <c r="AA7230" s="30" t="e">
        <v>#N/A</v>
      </c>
      <c r="AB7230">
        <v>139</v>
      </c>
      <c r="AC7230" t="s">
        <v>10364</v>
      </c>
      <c r="AD7230" t="b">
        <v>0</v>
      </c>
      <c r="AF7230" t="str">
        <f t="shared" si="449"/>
        <v>142 /139</v>
      </c>
      <c r="AG7230">
        <f t="shared" si="450"/>
        <v>2</v>
      </c>
      <c r="AH7230">
        <f t="shared" si="451"/>
        <v>2</v>
      </c>
    </row>
    <row r="7231" spans="1:34" x14ac:dyDescent="0.25">
      <c r="A7231" s="13" t="s">
        <v>9826</v>
      </c>
      <c r="B7231" t="s">
        <v>5358</v>
      </c>
      <c r="C7231" s="16" t="s">
        <v>9827</v>
      </c>
      <c r="D7231" s="16"/>
      <c r="E7231" s="16"/>
      <c r="F7231" s="17">
        <v>9</v>
      </c>
      <c r="G7231" s="17" t="s">
        <v>260</v>
      </c>
      <c r="H7231" s="17">
        <v>1959</v>
      </c>
      <c r="I7231" s="71" t="str">
        <f t="shared" si="452"/>
        <v>June 9, 1959</v>
      </c>
      <c r="J7231" s="105"/>
      <c r="K7231" s="121" t="s">
        <v>18554</v>
      </c>
      <c r="L7231" t="s">
        <v>10801</v>
      </c>
      <c r="R7231" s="16"/>
      <c r="W7231" s="30">
        <v>6</v>
      </c>
      <c r="X7231" s="30"/>
      <c r="Y7231" s="30">
        <v>0</v>
      </c>
      <c r="Z7231" s="30">
        <v>0</v>
      </c>
      <c r="AA7231" s="30" t="e">
        <v>#N/A</v>
      </c>
      <c r="AB7231" t="s">
        <v>9842</v>
      </c>
      <c r="AC7231" t="s">
        <v>10364</v>
      </c>
      <c r="AD7231" t="b">
        <v>0</v>
      </c>
      <c r="AF7231" t="str">
        <f t="shared" si="449"/>
        <v>Cv TT /4CAACU /3-4CAACU /5CAACU</v>
      </c>
      <c r="AG7231">
        <f t="shared" si="450"/>
        <v>4</v>
      </c>
      <c r="AH7231">
        <f t="shared" si="451"/>
        <v>3</v>
      </c>
    </row>
    <row r="7232" spans="1:34" x14ac:dyDescent="0.25">
      <c r="A7232" s="13" t="s">
        <v>9532</v>
      </c>
      <c r="B7232" t="s">
        <v>5358</v>
      </c>
      <c r="C7232" s="16" t="s">
        <v>9533</v>
      </c>
      <c r="D7232" s="16"/>
      <c r="E7232" s="16"/>
      <c r="F7232" s="17">
        <v>23</v>
      </c>
      <c r="G7232" s="17" t="s">
        <v>264</v>
      </c>
      <c r="H7232" s="17">
        <v>1956</v>
      </c>
      <c r="I7232" s="71" t="str">
        <f t="shared" si="452"/>
        <v>July 23, 1956</v>
      </c>
      <c r="J7232" s="105"/>
      <c r="K7232" s="121" t="s">
        <v>18433</v>
      </c>
      <c r="L7232" t="s">
        <v>10801</v>
      </c>
      <c r="R7232" s="16"/>
      <c r="W7232">
        <v>7</v>
      </c>
      <c r="X7232" s="30"/>
      <c r="Y7232" s="30">
        <v>0</v>
      </c>
      <c r="Z7232" s="30">
        <v>0</v>
      </c>
      <c r="AA7232" s="30" t="e">
        <v>#N/A</v>
      </c>
      <c r="AB7232" t="s">
        <v>2589</v>
      </c>
      <c r="AC7232" t="s">
        <v>10364</v>
      </c>
      <c r="AD7232" t="b">
        <v>0</v>
      </c>
      <c r="AF7232" t="str">
        <f t="shared" si="449"/>
        <v>142 /Mkrs</v>
      </c>
      <c r="AG7232">
        <f t="shared" si="450"/>
        <v>2</v>
      </c>
      <c r="AH7232">
        <f t="shared" si="451"/>
        <v>2</v>
      </c>
    </row>
    <row r="7233" spans="1:34" x14ac:dyDescent="0.25">
      <c r="A7233" s="13" t="s">
        <v>9838</v>
      </c>
      <c r="B7233" t="s">
        <v>5358</v>
      </c>
      <c r="C7233" s="16" t="s">
        <v>9523</v>
      </c>
      <c r="D7233" s="16"/>
      <c r="E7233" s="16"/>
      <c r="F7233" s="17">
        <v>9</v>
      </c>
      <c r="G7233" s="17" t="s">
        <v>260</v>
      </c>
      <c r="H7233" s="17">
        <v>1959</v>
      </c>
      <c r="I7233" s="71" t="str">
        <f t="shared" si="452"/>
        <v>June 9, 1959</v>
      </c>
      <c r="J7233" s="105"/>
      <c r="K7233" s="121" t="s">
        <v>18554</v>
      </c>
      <c r="L7233" t="s">
        <v>10801</v>
      </c>
      <c r="R7233" s="16"/>
      <c r="W7233" s="30">
        <v>6</v>
      </c>
      <c r="X7233" s="30"/>
      <c r="Y7233" s="30">
        <v>0</v>
      </c>
      <c r="Z7233" s="30">
        <v>0</v>
      </c>
      <c r="AA7233" s="30" t="e">
        <v>#N/A</v>
      </c>
      <c r="AB7233" t="s">
        <v>9523</v>
      </c>
      <c r="AC7233" t="s">
        <v>10364</v>
      </c>
      <c r="AD7233" t="b">
        <v>0</v>
      </c>
      <c r="AF7233" t="str">
        <f t="shared" si="449"/>
        <v>Cv TT</v>
      </c>
      <c r="AG7233">
        <f t="shared" si="450"/>
        <v>1</v>
      </c>
      <c r="AH7233">
        <f t="shared" si="451"/>
        <v>0</v>
      </c>
    </row>
    <row r="7234" spans="1:34" x14ac:dyDescent="0.25">
      <c r="A7234" s="13" t="s">
        <v>9672</v>
      </c>
      <c r="B7234" t="s">
        <v>5358</v>
      </c>
      <c r="C7234" s="16" t="s">
        <v>9583</v>
      </c>
      <c r="D7234" s="16" t="s">
        <v>236</v>
      </c>
      <c r="E7234" s="16" t="s">
        <v>324</v>
      </c>
      <c r="F7234" s="17">
        <v>25</v>
      </c>
      <c r="G7234" s="17" t="s">
        <v>250</v>
      </c>
      <c r="H7234" s="17">
        <v>1957</v>
      </c>
      <c r="I7234" s="71" t="str">
        <f t="shared" si="452"/>
        <v>April 25, 1957</v>
      </c>
      <c r="J7234" s="105"/>
      <c r="K7234" s="121" t="s">
        <v>18495</v>
      </c>
      <c r="L7234" t="s">
        <v>10801</v>
      </c>
      <c r="R7234" s="16"/>
      <c r="W7234">
        <v>4</v>
      </c>
      <c r="X7234" s="30"/>
      <c r="Y7234" s="30">
        <v>0</v>
      </c>
      <c r="Z7234" s="30">
        <v>0</v>
      </c>
      <c r="AA7234" s="30" t="s">
        <v>10569</v>
      </c>
      <c r="AB7234" t="s">
        <v>7124</v>
      </c>
      <c r="AC7234" t="s">
        <v>10364</v>
      </c>
      <c r="AD7234" t="b">
        <v>0</v>
      </c>
      <c r="AF7234" t="str">
        <f t="shared" si="449"/>
        <v>Cv TT /228OCU</v>
      </c>
      <c r="AG7234">
        <f t="shared" si="450"/>
        <v>2</v>
      </c>
      <c r="AH7234">
        <f t="shared" si="451"/>
        <v>1</v>
      </c>
    </row>
    <row r="7235" spans="1:34" x14ac:dyDescent="0.25">
      <c r="A7235" s="13" t="s">
        <v>9640</v>
      </c>
      <c r="B7235" t="s">
        <v>5358</v>
      </c>
      <c r="C7235" s="16" t="s">
        <v>9523</v>
      </c>
      <c r="D7235" s="16"/>
      <c r="E7235" s="16"/>
      <c r="F7235" s="17">
        <v>16</v>
      </c>
      <c r="G7235" s="17" t="s">
        <v>365</v>
      </c>
      <c r="H7235" s="17">
        <v>1957</v>
      </c>
      <c r="I7235" s="71" t="str">
        <f t="shared" si="452"/>
        <v>February 16, 1957</v>
      </c>
      <c r="J7235" s="105"/>
      <c r="K7235" s="121" t="s">
        <v>18484</v>
      </c>
      <c r="L7235" t="s">
        <v>10801</v>
      </c>
      <c r="R7235" s="16"/>
      <c r="W7235">
        <v>2</v>
      </c>
      <c r="X7235" s="30"/>
      <c r="Y7235" s="30">
        <v>0</v>
      </c>
      <c r="Z7235" s="30">
        <v>0</v>
      </c>
      <c r="AA7235" s="30" t="e">
        <v>#N/A</v>
      </c>
      <c r="AB7235" t="s">
        <v>9523</v>
      </c>
      <c r="AC7235" t="s">
        <v>10364</v>
      </c>
      <c r="AD7235" t="b">
        <v>0</v>
      </c>
      <c r="AF7235" t="str">
        <f t="shared" ref="AF7235:AF7298" si="453">SUBSTITUTE(C7235,"/"," /")</f>
        <v>Cv TT</v>
      </c>
      <c r="AG7235">
        <f t="shared" ref="AG7235:AG7298" si="454">LEN(AF7235)-LEN(C7235)+1</f>
        <v>1</v>
      </c>
      <c r="AH7235">
        <f t="shared" ref="AH7235:AH7298" si="455">IF(ISERROR(FIND("Cv ",C7235,1)),AG7235,AG7235-1)</f>
        <v>0</v>
      </c>
    </row>
    <row r="7236" spans="1:34" x14ac:dyDescent="0.25">
      <c r="A7236" s="13" t="s">
        <v>9132</v>
      </c>
      <c r="B7236" t="s">
        <v>5358</v>
      </c>
      <c r="C7236" s="16" t="s">
        <v>9133</v>
      </c>
      <c r="D7236" s="16"/>
      <c r="E7236" s="16"/>
      <c r="F7236" s="17">
        <v>16</v>
      </c>
      <c r="G7236" s="17" t="s">
        <v>247</v>
      </c>
      <c r="H7236" s="17">
        <v>1954</v>
      </c>
      <c r="I7236" s="71" t="str">
        <f t="shared" si="452"/>
        <v>March 16, 1954</v>
      </c>
      <c r="J7236" s="105" t="s">
        <v>230</v>
      </c>
      <c r="K7236" s="121" t="s">
        <v>18238</v>
      </c>
      <c r="L7236" t="s">
        <v>10565</v>
      </c>
      <c r="M7236" t="s">
        <v>10566</v>
      </c>
      <c r="N7236" t="s">
        <v>10687</v>
      </c>
      <c r="R7236" s="16"/>
      <c r="W7236">
        <v>3</v>
      </c>
      <c r="X7236" s="30"/>
      <c r="Y7236" s="30">
        <v>0</v>
      </c>
      <c r="Z7236" s="30">
        <v>0</v>
      </c>
      <c r="AA7236" s="30" t="e">
        <v>#N/A</v>
      </c>
      <c r="AB7236" t="s">
        <v>18114</v>
      </c>
      <c r="AC7236" t="s">
        <v>10364</v>
      </c>
      <c r="AD7236" t="b">
        <v>0</v>
      </c>
      <c r="AF7236" t="str">
        <f t="shared" si="453"/>
        <v>Mkrs /Cv TT /APS Sylt</v>
      </c>
      <c r="AG7236">
        <f t="shared" si="454"/>
        <v>3</v>
      </c>
      <c r="AH7236">
        <f t="shared" si="455"/>
        <v>2</v>
      </c>
    </row>
    <row r="7237" spans="1:34" x14ac:dyDescent="0.25">
      <c r="A7237" s="13" t="s">
        <v>9270</v>
      </c>
      <c r="B7237" t="s">
        <v>5358</v>
      </c>
      <c r="C7237" s="16"/>
      <c r="D7237" s="16"/>
      <c r="E7237" s="16"/>
      <c r="F7237" s="17">
        <v>26</v>
      </c>
      <c r="G7237" s="17" t="s">
        <v>326</v>
      </c>
      <c r="H7237" s="17">
        <v>1954</v>
      </c>
      <c r="I7237" s="71" t="str">
        <f t="shared" si="452"/>
        <v>November 26, 1954</v>
      </c>
      <c r="J7237" s="105"/>
      <c r="K7237" s="121" t="s">
        <v>18289</v>
      </c>
      <c r="L7237" t="s">
        <v>10801</v>
      </c>
      <c r="R7237" s="16"/>
      <c r="W7237">
        <v>11</v>
      </c>
      <c r="X7237" s="30"/>
      <c r="Y7237" s="30">
        <v>0</v>
      </c>
      <c r="Z7237" s="30">
        <v>0</v>
      </c>
      <c r="AA7237" s="30" t="e">
        <v>#N/A</v>
      </c>
      <c r="AB7237" t="s">
        <v>10592</v>
      </c>
      <c r="AC7237" t="s">
        <v>10364</v>
      </c>
      <c r="AD7237" t="b">
        <v>0</v>
      </c>
      <c r="AF7237" t="str">
        <f t="shared" si="453"/>
        <v/>
      </c>
      <c r="AG7237">
        <f t="shared" si="454"/>
        <v>1</v>
      </c>
      <c r="AH7237">
        <f t="shared" si="455"/>
        <v>1</v>
      </c>
    </row>
    <row r="7238" spans="1:34" x14ac:dyDescent="0.25">
      <c r="A7238" s="13" t="s">
        <v>7950</v>
      </c>
      <c r="B7238" t="s">
        <v>5358</v>
      </c>
      <c r="C7238" s="16" t="s">
        <v>7951</v>
      </c>
      <c r="D7238" s="16" t="s">
        <v>236</v>
      </c>
      <c r="E7238" s="16" t="s">
        <v>10</v>
      </c>
      <c r="F7238" s="17">
        <v>4</v>
      </c>
      <c r="G7238" s="17" t="s">
        <v>253</v>
      </c>
      <c r="H7238" s="17">
        <v>1950</v>
      </c>
      <c r="I7238" s="71" t="str">
        <f t="shared" si="452"/>
        <v>May 4, 1950</v>
      </c>
      <c r="J7238" s="105" t="s">
        <v>230</v>
      </c>
      <c r="K7238" s="121" t="s">
        <v>17423</v>
      </c>
      <c r="L7238" t="s">
        <v>10565</v>
      </c>
      <c r="M7238" t="s">
        <v>10566</v>
      </c>
      <c r="N7238" t="s">
        <v>10567</v>
      </c>
      <c r="R7238" s="16"/>
      <c r="W7238">
        <v>5</v>
      </c>
      <c r="X7238" s="30"/>
      <c r="Y7238" s="30">
        <v>0</v>
      </c>
      <c r="Z7238" s="30">
        <v>0</v>
      </c>
      <c r="AA7238" s="30" t="e">
        <v>#N/A</v>
      </c>
      <c r="AB7238">
        <v>109</v>
      </c>
      <c r="AC7238" t="s">
        <v>10364</v>
      </c>
      <c r="AD7238" t="b">
        <v>0</v>
      </c>
      <c r="AF7238" t="str">
        <f t="shared" si="453"/>
        <v>CBE /109</v>
      </c>
      <c r="AG7238">
        <f t="shared" si="454"/>
        <v>2</v>
      </c>
      <c r="AH7238">
        <f t="shared" si="455"/>
        <v>2</v>
      </c>
    </row>
    <row r="7239" spans="1:34" x14ac:dyDescent="0.25">
      <c r="A7239" s="13" t="s">
        <v>9310</v>
      </c>
      <c r="B7239" t="s">
        <v>5358</v>
      </c>
      <c r="C7239" s="16">
        <v>98</v>
      </c>
      <c r="D7239" s="16"/>
      <c r="E7239" s="16"/>
      <c r="F7239" s="17">
        <v>29</v>
      </c>
      <c r="G7239" s="17" t="s">
        <v>326</v>
      </c>
      <c r="H7239" s="17">
        <v>1954</v>
      </c>
      <c r="I7239" s="71" t="str">
        <f t="shared" si="452"/>
        <v>November 29, 1954</v>
      </c>
      <c r="J7239" s="105"/>
      <c r="K7239" s="121" t="s">
        <v>18299</v>
      </c>
      <c r="L7239" t="s">
        <v>10801</v>
      </c>
      <c r="R7239" s="16"/>
      <c r="S7239" t="s">
        <v>16285</v>
      </c>
      <c r="T7239" t="s">
        <v>10731</v>
      </c>
      <c r="U7239">
        <v>98</v>
      </c>
      <c r="V7239" t="s">
        <v>18302</v>
      </c>
      <c r="W7239">
        <v>11</v>
      </c>
      <c r="X7239" s="30"/>
      <c r="Y7239" s="30">
        <v>0</v>
      </c>
      <c r="Z7239" s="30">
        <v>0</v>
      </c>
      <c r="AA7239" s="30" t="e">
        <v>#N/A</v>
      </c>
      <c r="AB7239">
        <v>98</v>
      </c>
      <c r="AC7239" t="s">
        <v>10364</v>
      </c>
      <c r="AD7239" t="b">
        <v>0</v>
      </c>
      <c r="AF7239" t="str">
        <f t="shared" si="453"/>
        <v>98</v>
      </c>
      <c r="AG7239">
        <f t="shared" si="454"/>
        <v>1</v>
      </c>
      <c r="AH7239">
        <f t="shared" si="455"/>
        <v>1</v>
      </c>
    </row>
    <row r="7240" spans="1:34" x14ac:dyDescent="0.25">
      <c r="A7240" s="13" t="s">
        <v>9841</v>
      </c>
      <c r="B7240" t="s">
        <v>5358</v>
      </c>
      <c r="C7240" s="16" t="s">
        <v>9842</v>
      </c>
      <c r="D7240" s="16"/>
      <c r="E7240" s="16"/>
      <c r="F7240" s="17">
        <v>9</v>
      </c>
      <c r="G7240" s="17" t="s">
        <v>260</v>
      </c>
      <c r="H7240" s="17">
        <v>1959</v>
      </c>
      <c r="I7240" s="71" t="str">
        <f t="shared" si="452"/>
        <v>June 9, 1959</v>
      </c>
      <c r="J7240" s="105"/>
      <c r="K7240" s="121" t="s">
        <v>18554</v>
      </c>
      <c r="L7240" t="s">
        <v>10801</v>
      </c>
      <c r="R7240" s="16"/>
      <c r="W7240" s="30">
        <v>6</v>
      </c>
      <c r="X7240" s="30"/>
      <c r="Y7240" s="30">
        <v>0</v>
      </c>
      <c r="Z7240" s="30">
        <v>0</v>
      </c>
      <c r="AA7240" s="30" t="e">
        <v>#N/A</v>
      </c>
      <c r="AB7240" t="s">
        <v>9842</v>
      </c>
      <c r="AC7240" t="s">
        <v>10364</v>
      </c>
      <c r="AD7240" t="b">
        <v>0</v>
      </c>
      <c r="AF7240" t="str">
        <f t="shared" si="453"/>
        <v>5CAACU</v>
      </c>
      <c r="AG7240">
        <f t="shared" si="454"/>
        <v>1</v>
      </c>
      <c r="AH7240">
        <f t="shared" si="455"/>
        <v>1</v>
      </c>
    </row>
    <row r="7241" spans="1:34" x14ac:dyDescent="0.25">
      <c r="A7241" s="13" t="s">
        <v>8692</v>
      </c>
      <c r="B7241" t="s">
        <v>5358</v>
      </c>
      <c r="C7241" s="16" t="s">
        <v>8693</v>
      </c>
      <c r="D7241" s="16"/>
      <c r="E7241" s="16"/>
      <c r="F7241" s="17">
        <v>12</v>
      </c>
      <c r="G7241" s="17" t="s">
        <v>282</v>
      </c>
      <c r="H7241" s="17">
        <v>1953</v>
      </c>
      <c r="I7241" s="71" t="str">
        <f t="shared" si="452"/>
        <v>August 12, 1953</v>
      </c>
      <c r="J7241" s="105" t="s">
        <v>230</v>
      </c>
      <c r="K7241" s="121" t="s">
        <v>17992</v>
      </c>
      <c r="L7241" t="s">
        <v>10565</v>
      </c>
      <c r="M7241" t="s">
        <v>10566</v>
      </c>
      <c r="N7241" t="s">
        <v>10567</v>
      </c>
      <c r="R7241" s="16"/>
      <c r="W7241">
        <v>8</v>
      </c>
      <c r="X7241" s="30"/>
      <c r="Y7241" s="30">
        <v>0</v>
      </c>
      <c r="Z7241" s="30">
        <v>0</v>
      </c>
      <c r="AA7241" s="30" t="e">
        <v>#N/A</v>
      </c>
      <c r="AB7241" t="s">
        <v>17993</v>
      </c>
      <c r="AC7241" t="s">
        <v>10364</v>
      </c>
      <c r="AD7241" t="b">
        <v>0</v>
      </c>
      <c r="AF7241" t="str">
        <f t="shared" si="453"/>
        <v>Cv TT /2CAACU</v>
      </c>
      <c r="AG7241">
        <f t="shared" si="454"/>
        <v>2</v>
      </c>
      <c r="AH7241">
        <f t="shared" si="455"/>
        <v>1</v>
      </c>
    </row>
    <row r="7242" spans="1:34" x14ac:dyDescent="0.25">
      <c r="A7242" s="13" t="s">
        <v>9875</v>
      </c>
      <c r="B7242" t="s">
        <v>5358</v>
      </c>
      <c r="C7242" s="16" t="s">
        <v>9821</v>
      </c>
      <c r="D7242" s="16"/>
      <c r="E7242" s="16"/>
      <c r="F7242" s="17">
        <v>17</v>
      </c>
      <c r="G7242" s="17" t="s">
        <v>282</v>
      </c>
      <c r="H7242" s="17">
        <v>1963</v>
      </c>
      <c r="I7242" s="71" t="str">
        <f t="shared" si="452"/>
        <v>August 17, 1963</v>
      </c>
      <c r="J7242" s="105"/>
      <c r="K7242" s="121" t="s">
        <v>18580</v>
      </c>
      <c r="L7242" t="s">
        <v>11623</v>
      </c>
      <c r="R7242" s="16"/>
      <c r="W7242" s="30">
        <v>8</v>
      </c>
      <c r="X7242" s="30"/>
      <c r="Y7242" s="30">
        <v>0</v>
      </c>
      <c r="Z7242" s="30">
        <v>0</v>
      </c>
      <c r="AA7242" s="30" t="e">
        <v>#N/A</v>
      </c>
      <c r="AB7242" t="s">
        <v>18553</v>
      </c>
      <c r="AC7242" t="s">
        <v>10364</v>
      </c>
      <c r="AD7242" t="b">
        <v>0</v>
      </c>
      <c r="AF7242" t="str">
        <f t="shared" si="453"/>
        <v>Cv TT /3CAACU</v>
      </c>
      <c r="AG7242">
        <f t="shared" si="454"/>
        <v>2</v>
      </c>
      <c r="AH7242">
        <f t="shared" si="455"/>
        <v>1</v>
      </c>
    </row>
    <row r="7243" spans="1:34" x14ac:dyDescent="0.25">
      <c r="A7243" s="13" t="s">
        <v>8115</v>
      </c>
      <c r="B7243" t="s">
        <v>5358</v>
      </c>
      <c r="C7243" s="16">
        <v>14</v>
      </c>
      <c r="D7243" s="16"/>
      <c r="E7243" s="16"/>
      <c r="F7243" s="17">
        <v>1</v>
      </c>
      <c r="G7243" s="17" t="s">
        <v>365</v>
      </c>
      <c r="H7243" s="17">
        <v>1951</v>
      </c>
      <c r="I7243" s="71" t="str">
        <f t="shared" si="452"/>
        <v>February 1, 1951</v>
      </c>
      <c r="J7243" s="105" t="s">
        <v>230</v>
      </c>
      <c r="K7243" s="121" t="s">
        <v>17555</v>
      </c>
      <c r="L7243" t="s">
        <v>10565</v>
      </c>
      <c r="M7243" t="s">
        <v>10566</v>
      </c>
      <c r="N7243" t="s">
        <v>10942</v>
      </c>
      <c r="R7243" s="16"/>
      <c r="S7243" t="s">
        <v>15383</v>
      </c>
      <c r="T7243" t="s">
        <v>0</v>
      </c>
      <c r="U7243">
        <v>14</v>
      </c>
      <c r="V7243" t="s">
        <v>17556</v>
      </c>
      <c r="W7243">
        <v>2</v>
      </c>
      <c r="X7243" s="30"/>
      <c r="Y7243" s="30">
        <v>0</v>
      </c>
      <c r="Z7243" s="30">
        <v>0</v>
      </c>
      <c r="AA7243" s="30" t="e">
        <v>#N/A</v>
      </c>
      <c r="AB7243">
        <v>14</v>
      </c>
      <c r="AC7243" t="s">
        <v>10364</v>
      </c>
      <c r="AD7243" t="b">
        <v>0</v>
      </c>
      <c r="AF7243" t="str">
        <f t="shared" si="453"/>
        <v>14</v>
      </c>
      <c r="AG7243">
        <f t="shared" si="454"/>
        <v>1</v>
      </c>
      <c r="AH7243">
        <f t="shared" si="455"/>
        <v>1</v>
      </c>
    </row>
    <row r="7244" spans="1:34" x14ac:dyDescent="0.25">
      <c r="A7244" s="13" t="s">
        <v>9791</v>
      </c>
      <c r="B7244" t="s">
        <v>5358</v>
      </c>
      <c r="C7244" s="16" t="s">
        <v>9519</v>
      </c>
      <c r="D7244" s="16"/>
      <c r="E7244" s="16"/>
      <c r="F7244" s="17">
        <v>4</v>
      </c>
      <c r="G7244" s="17" t="s">
        <v>326</v>
      </c>
      <c r="H7244" s="17">
        <v>1958</v>
      </c>
      <c r="I7244" s="71" t="str">
        <f t="shared" si="452"/>
        <v>November 4, 1958</v>
      </c>
      <c r="J7244" s="105"/>
      <c r="K7244" s="121" t="s">
        <v>18535</v>
      </c>
      <c r="L7244" t="s">
        <v>10801</v>
      </c>
      <c r="R7244" s="16"/>
      <c r="W7244" s="30"/>
      <c r="X7244" s="30"/>
      <c r="Y7244" s="30">
        <v>0</v>
      </c>
      <c r="Z7244" s="30">
        <v>0</v>
      </c>
      <c r="AA7244" s="30" t="e">
        <v>#N/A</v>
      </c>
      <c r="AB7244" t="s">
        <v>18114</v>
      </c>
      <c r="AC7244" t="s">
        <v>10364</v>
      </c>
      <c r="AD7244" t="b">
        <v>0</v>
      </c>
      <c r="AF7244" t="str">
        <f t="shared" si="453"/>
        <v>Cv TT /APS Sylt</v>
      </c>
      <c r="AG7244">
        <f t="shared" si="454"/>
        <v>2</v>
      </c>
      <c r="AH7244">
        <f t="shared" si="455"/>
        <v>1</v>
      </c>
    </row>
    <row r="7245" spans="1:34" x14ac:dyDescent="0.25">
      <c r="A7245" s="13" t="s">
        <v>9489</v>
      </c>
      <c r="B7245" t="s">
        <v>5358</v>
      </c>
      <c r="C7245" s="16" t="s">
        <v>9490</v>
      </c>
      <c r="D7245" s="16"/>
      <c r="E7245" s="16"/>
      <c r="F7245" s="17">
        <v>6</v>
      </c>
      <c r="G7245" s="17" t="s">
        <v>365</v>
      </c>
      <c r="H7245" s="17">
        <v>1956</v>
      </c>
      <c r="I7245" s="71" t="str">
        <f t="shared" si="452"/>
        <v>February 6, 1956</v>
      </c>
      <c r="J7245" s="105"/>
      <c r="K7245" s="121" t="s">
        <v>18406</v>
      </c>
      <c r="L7245" t="s">
        <v>10801</v>
      </c>
      <c r="R7245" s="16"/>
      <c r="W7245">
        <v>2</v>
      </c>
      <c r="X7245" s="30"/>
      <c r="Y7245" s="30">
        <v>0</v>
      </c>
      <c r="Z7245" s="30">
        <v>0</v>
      </c>
      <c r="AA7245" s="30" t="e">
        <v>#N/A</v>
      </c>
      <c r="AB7245" t="s">
        <v>18407</v>
      </c>
      <c r="AC7245" t="s">
        <v>10364</v>
      </c>
      <c r="AD7245" t="b">
        <v>0</v>
      </c>
      <c r="AF7245" t="str">
        <f t="shared" si="453"/>
        <v>Cv TT /TTF Gib</v>
      </c>
      <c r="AG7245">
        <f t="shared" si="454"/>
        <v>2</v>
      </c>
      <c r="AH7245">
        <f t="shared" si="455"/>
        <v>1</v>
      </c>
    </row>
    <row r="7246" spans="1:34" x14ac:dyDescent="0.25">
      <c r="A7246" s="13" t="s">
        <v>9581</v>
      </c>
      <c r="B7246" t="s">
        <v>5358</v>
      </c>
      <c r="C7246" s="16" t="s">
        <v>9580</v>
      </c>
      <c r="D7246" s="16"/>
      <c r="E7246" s="16"/>
      <c r="F7246" s="17">
        <v>12</v>
      </c>
      <c r="G7246" s="17" t="s">
        <v>238</v>
      </c>
      <c r="H7246" s="17">
        <v>1957</v>
      </c>
      <c r="I7246" s="71" t="str">
        <f t="shared" si="452"/>
        <v>December 12, 1957</v>
      </c>
      <c r="J7246" s="105"/>
      <c r="K7246" s="121" t="s">
        <v>18466</v>
      </c>
      <c r="L7246" t="s">
        <v>10801</v>
      </c>
      <c r="R7246" s="16"/>
      <c r="W7246">
        <v>12</v>
      </c>
      <c r="X7246" s="30"/>
      <c r="Y7246" s="30">
        <v>0</v>
      </c>
      <c r="Z7246" s="30">
        <v>0</v>
      </c>
      <c r="AA7246" s="30" t="e">
        <v>#N/A</v>
      </c>
      <c r="AB7246" t="s">
        <v>18467</v>
      </c>
      <c r="AC7246" t="s">
        <v>10364</v>
      </c>
      <c r="AD7246" t="b">
        <v>0</v>
      </c>
      <c r="AF7246" t="str">
        <f t="shared" si="453"/>
        <v>Cv TT /3-4CAACU</v>
      </c>
      <c r="AG7246">
        <f t="shared" si="454"/>
        <v>2</v>
      </c>
      <c r="AH7246">
        <f t="shared" si="455"/>
        <v>1</v>
      </c>
    </row>
    <row r="7247" spans="1:34" x14ac:dyDescent="0.25">
      <c r="A7247" s="13" t="s">
        <v>9615</v>
      </c>
      <c r="B7247" t="s">
        <v>5358</v>
      </c>
      <c r="C7247" s="16" t="s">
        <v>9523</v>
      </c>
      <c r="D7247" s="16"/>
      <c r="E7247" s="16"/>
      <c r="F7247" s="17">
        <v>15</v>
      </c>
      <c r="G7247" s="17" t="s">
        <v>250</v>
      </c>
      <c r="H7247" s="17">
        <v>1957</v>
      </c>
      <c r="I7247" s="71" t="str">
        <f t="shared" si="452"/>
        <v>April 15, 1957</v>
      </c>
      <c r="J7247" s="105"/>
      <c r="K7247" s="121" t="s">
        <v>18474</v>
      </c>
      <c r="L7247" t="s">
        <v>10801</v>
      </c>
      <c r="R7247" s="16"/>
      <c r="W7247">
        <v>4</v>
      </c>
      <c r="X7247" s="30"/>
      <c r="Y7247" s="30">
        <v>0</v>
      </c>
      <c r="Z7247" s="30">
        <v>0</v>
      </c>
      <c r="AA7247" s="30" t="e">
        <v>#N/A</v>
      </c>
      <c r="AB7247" t="s">
        <v>9523</v>
      </c>
      <c r="AC7247" t="s">
        <v>10364</v>
      </c>
      <c r="AD7247" t="b">
        <v>0</v>
      </c>
      <c r="AF7247" t="str">
        <f t="shared" si="453"/>
        <v>Cv TT</v>
      </c>
      <c r="AG7247">
        <f t="shared" si="454"/>
        <v>1</v>
      </c>
      <c r="AH7247">
        <f t="shared" si="455"/>
        <v>0</v>
      </c>
    </row>
    <row r="7248" spans="1:34" x14ac:dyDescent="0.25">
      <c r="A7248" s="13" t="s">
        <v>9787</v>
      </c>
      <c r="B7248" t="s">
        <v>5358</v>
      </c>
      <c r="C7248" s="16" t="s">
        <v>9583</v>
      </c>
      <c r="D7248" s="16" t="s">
        <v>236</v>
      </c>
      <c r="E7248" s="16"/>
      <c r="F7248" s="17">
        <v>0</v>
      </c>
      <c r="G7248" s="17" t="s">
        <v>243</v>
      </c>
      <c r="H7248" s="17">
        <v>1958</v>
      </c>
      <c r="I7248" s="71" t="str">
        <f t="shared" si="452"/>
        <v>January 0, 1958</v>
      </c>
      <c r="J7248" s="105"/>
      <c r="K7248" s="121" t="s">
        <v>18531</v>
      </c>
      <c r="L7248" t="s">
        <v>10801</v>
      </c>
      <c r="R7248" s="16"/>
      <c r="W7248" s="30"/>
      <c r="X7248" s="30"/>
      <c r="Y7248" s="30">
        <v>0</v>
      </c>
      <c r="Z7248" s="30">
        <v>0</v>
      </c>
      <c r="AA7248" s="30" t="e">
        <v>#N/A</v>
      </c>
      <c r="AB7248" t="s">
        <v>7124</v>
      </c>
      <c r="AC7248" t="s">
        <v>10364</v>
      </c>
      <c r="AD7248" t="b">
        <v>0</v>
      </c>
      <c r="AF7248" t="str">
        <f t="shared" si="453"/>
        <v>Cv TT /228OCU</v>
      </c>
      <c r="AG7248">
        <f t="shared" si="454"/>
        <v>2</v>
      </c>
      <c r="AH7248">
        <f t="shared" si="455"/>
        <v>1</v>
      </c>
    </row>
    <row r="7249" spans="1:34" x14ac:dyDescent="0.25">
      <c r="A7249" s="13" t="s">
        <v>9865</v>
      </c>
      <c r="B7249" t="s">
        <v>5358</v>
      </c>
      <c r="C7249" s="16" t="s">
        <v>9866</v>
      </c>
      <c r="D7249" s="16"/>
      <c r="E7249" s="16"/>
      <c r="F7249" s="17">
        <v>18</v>
      </c>
      <c r="G7249" s="17" t="s">
        <v>294</v>
      </c>
      <c r="H7249" s="17">
        <v>1961</v>
      </c>
      <c r="I7249" s="71" t="str">
        <f t="shared" si="452"/>
        <v>September 18, 1961</v>
      </c>
      <c r="J7249" s="105"/>
      <c r="K7249" s="121" t="s">
        <v>18571</v>
      </c>
      <c r="L7249" t="s">
        <v>11623</v>
      </c>
      <c r="R7249" s="16"/>
      <c r="W7249" s="30">
        <v>9</v>
      </c>
      <c r="X7249" s="30"/>
      <c r="Y7249" s="30">
        <v>0</v>
      </c>
      <c r="Z7249" s="30">
        <v>0</v>
      </c>
      <c r="AA7249" s="30" t="e">
        <v>#N/A</v>
      </c>
      <c r="AB7249" t="s">
        <v>9842</v>
      </c>
      <c r="AC7249" t="s">
        <v>10364</v>
      </c>
      <c r="AD7249" t="b">
        <v>0</v>
      </c>
      <c r="AF7249" t="str">
        <f t="shared" si="453"/>
        <v>Cv TT /3CAACU /5CAACU</v>
      </c>
      <c r="AG7249">
        <f t="shared" si="454"/>
        <v>3</v>
      </c>
      <c r="AH7249">
        <f t="shared" si="455"/>
        <v>2</v>
      </c>
    </row>
    <row r="7250" spans="1:34" x14ac:dyDescent="0.25">
      <c r="A7250" s="13" t="s">
        <v>9550</v>
      </c>
      <c r="B7250" t="s">
        <v>5358</v>
      </c>
      <c r="C7250" s="16" t="s">
        <v>9551</v>
      </c>
      <c r="D7250" s="16"/>
      <c r="E7250" s="16"/>
      <c r="F7250" s="17">
        <v>56</v>
      </c>
      <c r="G7250" s="17" t="s">
        <v>294</v>
      </c>
      <c r="H7250" s="17">
        <v>1956</v>
      </c>
      <c r="I7250" s="71" t="str">
        <f t="shared" si="452"/>
        <v>September 56, 1956</v>
      </c>
      <c r="J7250" s="105"/>
      <c r="K7250" s="121" t="s">
        <v>18447</v>
      </c>
      <c r="L7250" t="s">
        <v>10801</v>
      </c>
      <c r="R7250" s="16"/>
      <c r="W7250">
        <v>9</v>
      </c>
      <c r="X7250" s="30"/>
      <c r="Y7250" s="30">
        <v>0</v>
      </c>
      <c r="Z7250" s="30">
        <v>0</v>
      </c>
      <c r="AA7250" s="30" t="e">
        <v>#N/A</v>
      </c>
      <c r="AB7250" t="s">
        <v>9842</v>
      </c>
      <c r="AC7250" t="s">
        <v>10364</v>
      </c>
      <c r="AD7250" t="b">
        <v>0</v>
      </c>
      <c r="AF7250" t="str">
        <f t="shared" si="453"/>
        <v>Cv TT /5CAACU</v>
      </c>
      <c r="AG7250">
        <f t="shared" si="454"/>
        <v>2</v>
      </c>
      <c r="AH7250">
        <f t="shared" si="455"/>
        <v>1</v>
      </c>
    </row>
    <row r="7251" spans="1:34" x14ac:dyDescent="0.25">
      <c r="A7251" s="13" t="s">
        <v>9810</v>
      </c>
      <c r="B7251" t="s">
        <v>5358</v>
      </c>
      <c r="C7251" s="16" t="s">
        <v>9811</v>
      </c>
      <c r="D7251" s="16"/>
      <c r="E7251" s="16"/>
      <c r="F7251" s="17">
        <v>2</v>
      </c>
      <c r="G7251" s="17" t="s">
        <v>260</v>
      </c>
      <c r="H7251" s="17">
        <v>1959</v>
      </c>
      <c r="I7251" s="71" t="str">
        <f t="shared" si="452"/>
        <v>June 2, 1959</v>
      </c>
      <c r="J7251" s="105"/>
      <c r="K7251" s="121" t="s">
        <v>18550</v>
      </c>
      <c r="L7251" t="s">
        <v>10801</v>
      </c>
      <c r="R7251" s="16"/>
      <c r="S7251" t="s">
        <v>16285</v>
      </c>
      <c r="T7251" t="s">
        <v>10717</v>
      </c>
      <c r="U7251">
        <v>98</v>
      </c>
      <c r="V7251" t="s">
        <v>17346</v>
      </c>
      <c r="W7251" s="30">
        <v>6</v>
      </c>
      <c r="X7251" s="30"/>
      <c r="Y7251" s="30">
        <v>0</v>
      </c>
      <c r="Z7251" s="30">
        <v>0</v>
      </c>
      <c r="AA7251" s="30" t="e">
        <v>#N/A</v>
      </c>
      <c r="AB7251" t="s">
        <v>18546</v>
      </c>
      <c r="AC7251" t="s">
        <v>10364</v>
      </c>
      <c r="AD7251" t="b">
        <v>0</v>
      </c>
      <c r="AF7251" t="str">
        <f t="shared" si="453"/>
        <v>98 /Cv TT /229OCU /1CAACU</v>
      </c>
      <c r="AG7251">
        <f t="shared" si="454"/>
        <v>4</v>
      </c>
      <c r="AH7251">
        <f t="shared" si="455"/>
        <v>3</v>
      </c>
    </row>
    <row r="7252" spans="1:34" x14ac:dyDescent="0.25">
      <c r="A7252" s="13" t="s">
        <v>9735</v>
      </c>
      <c r="B7252" t="s">
        <v>5358</v>
      </c>
      <c r="C7252" s="16" t="s">
        <v>9736</v>
      </c>
      <c r="D7252" s="16"/>
      <c r="E7252" s="16"/>
      <c r="F7252" s="17">
        <v>30</v>
      </c>
      <c r="G7252" s="17" t="s">
        <v>282</v>
      </c>
      <c r="H7252" s="17">
        <v>1957</v>
      </c>
      <c r="I7252" s="71" t="str">
        <f t="shared" si="452"/>
        <v>August 30, 1957</v>
      </c>
      <c r="J7252" s="105"/>
      <c r="K7252" s="121" t="s">
        <v>18514</v>
      </c>
      <c r="L7252" t="s">
        <v>10801</v>
      </c>
      <c r="R7252" s="16"/>
      <c r="W7252">
        <v>8</v>
      </c>
      <c r="X7252" s="30"/>
      <c r="Y7252" s="30">
        <v>0</v>
      </c>
      <c r="Z7252" s="30">
        <v>0</v>
      </c>
      <c r="AA7252" s="30" t="e">
        <v>#N/A</v>
      </c>
      <c r="AB7252" t="s">
        <v>18516</v>
      </c>
      <c r="AC7252" t="s">
        <v>10364</v>
      </c>
      <c r="AD7252" t="b">
        <v>0</v>
      </c>
      <c r="AF7252" t="str">
        <f t="shared" si="453"/>
        <v>Cv TT /238OCU</v>
      </c>
      <c r="AG7252">
        <f t="shared" si="454"/>
        <v>2</v>
      </c>
      <c r="AH7252">
        <f t="shared" si="455"/>
        <v>1</v>
      </c>
    </row>
    <row r="7253" spans="1:34" x14ac:dyDescent="0.25">
      <c r="A7253" s="13" t="s">
        <v>9602</v>
      </c>
      <c r="B7253" t="s">
        <v>5358</v>
      </c>
      <c r="C7253" s="16" t="s">
        <v>9519</v>
      </c>
      <c r="D7253" s="16"/>
      <c r="E7253" s="16"/>
      <c r="F7253" s="17">
        <v>14</v>
      </c>
      <c r="G7253" s="17" t="s">
        <v>243</v>
      </c>
      <c r="H7253" s="17">
        <v>1957</v>
      </c>
      <c r="I7253" s="71" t="str">
        <f t="shared" si="452"/>
        <v>January 14, 1957</v>
      </c>
      <c r="J7253" s="105"/>
      <c r="K7253" s="121" t="s">
        <v>18471</v>
      </c>
      <c r="L7253" t="s">
        <v>10801</v>
      </c>
      <c r="R7253" s="16"/>
      <c r="W7253">
        <v>1</v>
      </c>
      <c r="X7253" s="30"/>
      <c r="Y7253" s="30">
        <v>0</v>
      </c>
      <c r="Z7253" s="30">
        <v>0</v>
      </c>
      <c r="AA7253" s="30" t="e">
        <v>#N/A</v>
      </c>
      <c r="AB7253" t="s">
        <v>18114</v>
      </c>
      <c r="AC7253" t="s">
        <v>10364</v>
      </c>
      <c r="AD7253" t="b">
        <v>0</v>
      </c>
      <c r="AF7253" t="str">
        <f t="shared" si="453"/>
        <v>Cv TT /APS Sylt</v>
      </c>
      <c r="AG7253">
        <f t="shared" si="454"/>
        <v>2</v>
      </c>
      <c r="AH7253">
        <f t="shared" si="455"/>
        <v>1</v>
      </c>
    </row>
    <row r="7254" spans="1:34" x14ac:dyDescent="0.25">
      <c r="A7254" s="13" t="s">
        <v>9818</v>
      </c>
      <c r="B7254" t="s">
        <v>5358</v>
      </c>
      <c r="C7254" s="16" t="s">
        <v>9523</v>
      </c>
      <c r="D7254" s="16"/>
      <c r="E7254" s="16"/>
      <c r="F7254" s="17">
        <v>5</v>
      </c>
      <c r="G7254" s="17" t="s">
        <v>253</v>
      </c>
      <c r="H7254" s="17">
        <v>1959</v>
      </c>
      <c r="I7254" s="71" t="str">
        <f t="shared" si="452"/>
        <v>May 5, 1959</v>
      </c>
      <c r="J7254" s="105"/>
      <c r="K7254" s="121" t="s">
        <v>18551</v>
      </c>
      <c r="L7254" t="s">
        <v>10801</v>
      </c>
      <c r="R7254" s="16"/>
      <c r="W7254" s="30">
        <v>6</v>
      </c>
      <c r="X7254" s="30"/>
      <c r="Y7254" s="30">
        <v>0</v>
      </c>
      <c r="Z7254" s="30">
        <v>0</v>
      </c>
      <c r="AA7254" s="30" t="e">
        <v>#N/A</v>
      </c>
      <c r="AB7254" t="s">
        <v>9523</v>
      </c>
      <c r="AC7254" t="s">
        <v>10364</v>
      </c>
      <c r="AD7254" t="b">
        <v>0</v>
      </c>
      <c r="AF7254" t="str">
        <f t="shared" si="453"/>
        <v>Cv TT</v>
      </c>
      <c r="AG7254">
        <f t="shared" si="454"/>
        <v>1</v>
      </c>
      <c r="AH7254">
        <f t="shared" si="455"/>
        <v>0</v>
      </c>
    </row>
    <row r="7255" spans="1:34" x14ac:dyDescent="0.25">
      <c r="A7255" s="13" t="s">
        <v>9605</v>
      </c>
      <c r="B7255" t="s">
        <v>5358</v>
      </c>
      <c r="C7255" s="16" t="s">
        <v>9606</v>
      </c>
      <c r="D7255" s="16"/>
      <c r="E7255" s="16"/>
      <c r="F7255" s="17">
        <v>14</v>
      </c>
      <c r="G7255" s="17" t="s">
        <v>243</v>
      </c>
      <c r="H7255" s="17">
        <v>1957</v>
      </c>
      <c r="I7255" s="71" t="str">
        <f t="shared" si="452"/>
        <v>January 14, 1957</v>
      </c>
      <c r="J7255" s="105"/>
      <c r="K7255" s="121" t="s">
        <v>18471</v>
      </c>
      <c r="L7255" t="s">
        <v>10801</v>
      </c>
      <c r="R7255" s="16"/>
      <c r="W7255">
        <v>1</v>
      </c>
      <c r="X7255" s="30"/>
      <c r="Y7255" s="30">
        <v>0</v>
      </c>
      <c r="Z7255" s="30">
        <v>0</v>
      </c>
      <c r="AA7255" s="30" t="e">
        <v>#N/A</v>
      </c>
      <c r="AB7255">
        <v>58</v>
      </c>
      <c r="AC7255" t="s">
        <v>10364</v>
      </c>
      <c r="AD7255" t="b">
        <v>0</v>
      </c>
      <c r="AF7255" t="str">
        <f t="shared" si="453"/>
        <v>Cv PR /58</v>
      </c>
      <c r="AG7255">
        <f t="shared" si="454"/>
        <v>2</v>
      </c>
      <c r="AH7255">
        <f t="shared" si="455"/>
        <v>1</v>
      </c>
    </row>
    <row r="7256" spans="1:34" x14ac:dyDescent="0.25">
      <c r="A7256" s="13" t="s">
        <v>9721</v>
      </c>
      <c r="B7256" t="s">
        <v>5358</v>
      </c>
      <c r="C7256" s="16" t="s">
        <v>9722</v>
      </c>
      <c r="D7256" s="16"/>
      <c r="E7256" s="16"/>
      <c r="F7256" s="17">
        <v>30</v>
      </c>
      <c r="G7256" s="17" t="s">
        <v>282</v>
      </c>
      <c r="H7256" s="17">
        <v>1957</v>
      </c>
      <c r="I7256" s="71" t="str">
        <f t="shared" si="452"/>
        <v>August 30, 1957</v>
      </c>
      <c r="J7256" s="105"/>
      <c r="K7256" s="121" t="s">
        <v>18514</v>
      </c>
      <c r="L7256" t="s">
        <v>10801</v>
      </c>
      <c r="R7256" s="16"/>
      <c r="W7256">
        <v>8</v>
      </c>
      <c r="X7256" s="30"/>
      <c r="Y7256" s="30">
        <v>0</v>
      </c>
      <c r="Z7256" s="30">
        <v>0</v>
      </c>
      <c r="AA7256" s="30" t="e">
        <v>#N/A</v>
      </c>
      <c r="AB7256" t="s">
        <v>17993</v>
      </c>
      <c r="AC7256" t="s">
        <v>10364</v>
      </c>
      <c r="AD7256" t="b">
        <v>0</v>
      </c>
      <c r="AF7256" t="str">
        <f t="shared" si="453"/>
        <v>Cv TT /226OCU /233OCU /2CAACU</v>
      </c>
      <c r="AG7256">
        <f t="shared" si="454"/>
        <v>4</v>
      </c>
      <c r="AH7256">
        <f t="shared" si="455"/>
        <v>3</v>
      </c>
    </row>
    <row r="7257" spans="1:34" x14ac:dyDescent="0.25">
      <c r="A7257" s="13" t="s">
        <v>9657</v>
      </c>
      <c r="B7257" t="s">
        <v>5358</v>
      </c>
      <c r="C7257" s="16" t="s">
        <v>9135</v>
      </c>
      <c r="D7257" s="16"/>
      <c r="E7257" s="16"/>
      <c r="F7257" s="17">
        <v>22</v>
      </c>
      <c r="G7257" s="17" t="s">
        <v>365</v>
      </c>
      <c r="H7257" s="17">
        <v>1957</v>
      </c>
      <c r="I7257" s="71" t="str">
        <f t="shared" si="452"/>
        <v>February 22, 1957</v>
      </c>
      <c r="J7257" s="105"/>
      <c r="K7257" s="121" t="s">
        <v>18492</v>
      </c>
      <c r="L7257" t="s">
        <v>10801</v>
      </c>
      <c r="R7257" s="16"/>
      <c r="W7257">
        <v>2</v>
      </c>
      <c r="X7257" s="30"/>
      <c r="Y7257" s="30">
        <v>0</v>
      </c>
      <c r="Z7257" s="30">
        <v>0</v>
      </c>
      <c r="AA7257" s="30" t="e">
        <v>#N/A</v>
      </c>
      <c r="AB7257" t="s">
        <v>16574</v>
      </c>
      <c r="AC7257" t="s">
        <v>10364</v>
      </c>
      <c r="AD7257" t="b">
        <v>0</v>
      </c>
      <c r="AF7257" t="str">
        <f t="shared" si="453"/>
        <v>Cv TT /226OCU</v>
      </c>
      <c r="AG7257">
        <f t="shared" si="454"/>
        <v>2</v>
      </c>
      <c r="AH7257">
        <f t="shared" si="455"/>
        <v>1</v>
      </c>
    </row>
    <row r="7258" spans="1:34" x14ac:dyDescent="0.25">
      <c r="A7258" s="13" t="s">
        <v>9561</v>
      </c>
      <c r="B7258" t="s">
        <v>5358</v>
      </c>
      <c r="C7258" s="16" t="s">
        <v>9519</v>
      </c>
      <c r="D7258" s="16"/>
      <c r="E7258" s="16"/>
      <c r="F7258" s="17">
        <v>5</v>
      </c>
      <c r="G7258" s="17" t="s">
        <v>238</v>
      </c>
      <c r="H7258" s="17">
        <v>1957</v>
      </c>
      <c r="I7258" s="71" t="str">
        <f t="shared" si="452"/>
        <v>December 5, 1957</v>
      </c>
      <c r="J7258" s="105"/>
      <c r="K7258" s="121" t="s">
        <v>18455</v>
      </c>
      <c r="L7258" t="s">
        <v>10801</v>
      </c>
      <c r="R7258" s="16"/>
      <c r="W7258">
        <v>12</v>
      </c>
      <c r="X7258" s="30"/>
      <c r="Y7258" s="30">
        <v>0</v>
      </c>
      <c r="Z7258" s="30">
        <v>0</v>
      </c>
      <c r="AA7258" s="30" t="e">
        <v>#N/A</v>
      </c>
      <c r="AB7258" t="s">
        <v>18114</v>
      </c>
      <c r="AC7258" t="s">
        <v>10364</v>
      </c>
      <c r="AD7258" t="b">
        <v>0</v>
      </c>
      <c r="AF7258" t="str">
        <f t="shared" si="453"/>
        <v>Cv TT /APS Sylt</v>
      </c>
      <c r="AG7258">
        <f t="shared" si="454"/>
        <v>2</v>
      </c>
      <c r="AH7258">
        <f t="shared" si="455"/>
        <v>1</v>
      </c>
    </row>
    <row r="7259" spans="1:34" x14ac:dyDescent="0.25">
      <c r="A7259" s="13" t="s">
        <v>9271</v>
      </c>
      <c r="B7259" t="s">
        <v>5358</v>
      </c>
      <c r="C7259" s="16"/>
      <c r="D7259" s="16"/>
      <c r="E7259" s="16"/>
      <c r="F7259" s="17">
        <v>26</v>
      </c>
      <c r="G7259" s="17" t="s">
        <v>326</v>
      </c>
      <c r="H7259" s="17">
        <v>1954</v>
      </c>
      <c r="I7259" s="71" t="str">
        <f t="shared" si="452"/>
        <v>November 26, 1954</v>
      </c>
      <c r="J7259" s="105"/>
      <c r="K7259" s="121" t="s">
        <v>18289</v>
      </c>
      <c r="L7259" t="s">
        <v>10801</v>
      </c>
      <c r="R7259" s="16"/>
      <c r="W7259">
        <v>11</v>
      </c>
      <c r="X7259" s="30"/>
      <c r="Y7259" s="30">
        <v>0</v>
      </c>
      <c r="Z7259" s="30">
        <v>0</v>
      </c>
      <c r="AA7259" s="30" t="e">
        <v>#N/A</v>
      </c>
      <c r="AB7259" t="s">
        <v>10592</v>
      </c>
      <c r="AC7259" t="s">
        <v>10364</v>
      </c>
      <c r="AD7259" t="b">
        <v>0</v>
      </c>
      <c r="AF7259" t="str">
        <f t="shared" si="453"/>
        <v/>
      </c>
      <c r="AG7259">
        <f t="shared" si="454"/>
        <v>1</v>
      </c>
      <c r="AH7259">
        <f t="shared" si="455"/>
        <v>1</v>
      </c>
    </row>
    <row r="7260" spans="1:34" x14ac:dyDescent="0.25">
      <c r="A7260" s="13" t="s">
        <v>9616</v>
      </c>
      <c r="B7260" t="s">
        <v>5358</v>
      </c>
      <c r="C7260" s="16" t="s">
        <v>9523</v>
      </c>
      <c r="D7260" s="16"/>
      <c r="E7260" s="16"/>
      <c r="F7260" s="17">
        <v>15</v>
      </c>
      <c r="G7260" s="17" t="s">
        <v>250</v>
      </c>
      <c r="H7260" s="17">
        <v>1957</v>
      </c>
      <c r="I7260" s="71" t="str">
        <f t="shared" si="452"/>
        <v>April 15, 1957</v>
      </c>
      <c r="J7260" s="105"/>
      <c r="K7260" s="121" t="s">
        <v>18474</v>
      </c>
      <c r="L7260" t="s">
        <v>10801</v>
      </c>
      <c r="R7260" s="16"/>
      <c r="W7260">
        <v>4</v>
      </c>
      <c r="X7260" s="30"/>
      <c r="Y7260" s="30">
        <v>0</v>
      </c>
      <c r="Z7260" s="30">
        <v>0</v>
      </c>
      <c r="AA7260" s="30" t="e">
        <v>#N/A</v>
      </c>
      <c r="AB7260" t="s">
        <v>9523</v>
      </c>
      <c r="AC7260" t="s">
        <v>10364</v>
      </c>
      <c r="AD7260" t="b">
        <v>0</v>
      </c>
      <c r="AF7260" t="str">
        <f t="shared" si="453"/>
        <v>Cv TT</v>
      </c>
      <c r="AG7260">
        <f t="shared" si="454"/>
        <v>1</v>
      </c>
      <c r="AH7260">
        <f t="shared" si="455"/>
        <v>0</v>
      </c>
    </row>
    <row r="7261" spans="1:34" x14ac:dyDescent="0.25">
      <c r="A7261" s="13" t="s">
        <v>9617</v>
      </c>
      <c r="B7261" t="s">
        <v>5358</v>
      </c>
      <c r="C7261" s="16" t="s">
        <v>9523</v>
      </c>
      <c r="D7261" s="16"/>
      <c r="E7261" s="16"/>
      <c r="F7261" s="17">
        <v>15</v>
      </c>
      <c r="G7261" s="17" t="s">
        <v>250</v>
      </c>
      <c r="H7261" s="17">
        <v>1957</v>
      </c>
      <c r="I7261" s="71" t="str">
        <f t="shared" si="452"/>
        <v>April 15, 1957</v>
      </c>
      <c r="J7261" s="105"/>
      <c r="K7261" s="121" t="s">
        <v>18474</v>
      </c>
      <c r="L7261" t="s">
        <v>10801</v>
      </c>
      <c r="R7261" s="16"/>
      <c r="W7261">
        <v>4</v>
      </c>
      <c r="X7261" s="30"/>
      <c r="Y7261" s="30">
        <v>0</v>
      </c>
      <c r="Z7261" s="30">
        <v>0</v>
      </c>
      <c r="AA7261" s="30" t="e">
        <v>#N/A</v>
      </c>
      <c r="AB7261" t="s">
        <v>9523</v>
      </c>
      <c r="AC7261" t="s">
        <v>10364</v>
      </c>
      <c r="AD7261" t="b">
        <v>0</v>
      </c>
      <c r="AF7261" t="str">
        <f t="shared" si="453"/>
        <v>Cv TT</v>
      </c>
      <c r="AG7261">
        <f t="shared" si="454"/>
        <v>1</v>
      </c>
      <c r="AH7261">
        <f t="shared" si="455"/>
        <v>0</v>
      </c>
    </row>
    <row r="7262" spans="1:34" x14ac:dyDescent="0.25">
      <c r="A7262" s="13" t="s">
        <v>9591</v>
      </c>
      <c r="B7262" t="s">
        <v>5358</v>
      </c>
      <c r="C7262" s="16" t="s">
        <v>9519</v>
      </c>
      <c r="D7262" s="16"/>
      <c r="E7262" s="16"/>
      <c r="F7262" s="17">
        <v>14</v>
      </c>
      <c r="G7262" s="17" t="s">
        <v>365</v>
      </c>
      <c r="H7262" s="17">
        <v>1957</v>
      </c>
      <c r="I7262" s="71" t="str">
        <f t="shared" si="452"/>
        <v>February 14, 1957</v>
      </c>
      <c r="J7262" s="105"/>
      <c r="K7262" s="121" t="s">
        <v>18470</v>
      </c>
      <c r="L7262" t="s">
        <v>10801</v>
      </c>
      <c r="R7262" s="16"/>
      <c r="W7262">
        <v>2</v>
      </c>
      <c r="X7262" s="30"/>
      <c r="Y7262" s="30">
        <v>0</v>
      </c>
      <c r="Z7262" s="30">
        <v>0</v>
      </c>
      <c r="AA7262" s="30" t="e">
        <v>#N/A</v>
      </c>
      <c r="AB7262" t="s">
        <v>18114</v>
      </c>
      <c r="AC7262" t="s">
        <v>10364</v>
      </c>
      <c r="AD7262" t="b">
        <v>0</v>
      </c>
      <c r="AF7262" t="str">
        <f t="shared" si="453"/>
        <v>Cv TT /APS Sylt</v>
      </c>
      <c r="AG7262">
        <f t="shared" si="454"/>
        <v>2</v>
      </c>
      <c r="AH7262">
        <f t="shared" si="455"/>
        <v>1</v>
      </c>
    </row>
    <row r="7263" spans="1:34" x14ac:dyDescent="0.25">
      <c r="A7263" s="13" t="s">
        <v>9819</v>
      </c>
      <c r="B7263" t="s">
        <v>5358</v>
      </c>
      <c r="C7263" s="16" t="s">
        <v>9523</v>
      </c>
      <c r="D7263" s="16"/>
      <c r="E7263" s="16"/>
      <c r="F7263" s="17">
        <v>5</v>
      </c>
      <c r="G7263" s="17" t="s">
        <v>253</v>
      </c>
      <c r="H7263" s="17">
        <v>1959</v>
      </c>
      <c r="I7263" s="71" t="str">
        <f t="shared" si="452"/>
        <v>May 5, 1959</v>
      </c>
      <c r="J7263" s="105"/>
      <c r="K7263" s="121" t="s">
        <v>18551</v>
      </c>
      <c r="L7263" t="s">
        <v>10801</v>
      </c>
      <c r="R7263" s="16"/>
      <c r="W7263" s="30">
        <v>6</v>
      </c>
      <c r="X7263" s="30"/>
      <c r="Y7263" s="30">
        <v>0</v>
      </c>
      <c r="Z7263" s="30">
        <v>0</v>
      </c>
      <c r="AA7263" s="30" t="e">
        <v>#N/A</v>
      </c>
      <c r="AB7263" t="s">
        <v>9523</v>
      </c>
      <c r="AC7263" t="s">
        <v>10364</v>
      </c>
      <c r="AD7263" t="b">
        <v>0</v>
      </c>
      <c r="AF7263" t="str">
        <f t="shared" si="453"/>
        <v>Cv TT</v>
      </c>
      <c r="AG7263">
        <f t="shared" si="454"/>
        <v>1</v>
      </c>
      <c r="AH7263">
        <f t="shared" si="455"/>
        <v>0</v>
      </c>
    </row>
    <row r="7264" spans="1:34" x14ac:dyDescent="0.25">
      <c r="A7264" s="13" t="s">
        <v>9269</v>
      </c>
      <c r="B7264" t="s">
        <v>5358</v>
      </c>
      <c r="C7264" s="16">
        <v>98</v>
      </c>
      <c r="D7264" s="16"/>
      <c r="E7264" s="16"/>
      <c r="F7264" s="17">
        <v>26</v>
      </c>
      <c r="G7264" s="17" t="s">
        <v>326</v>
      </c>
      <c r="H7264" s="17">
        <v>1954</v>
      </c>
      <c r="I7264" s="71" t="str">
        <f t="shared" si="452"/>
        <v>November 26, 1954</v>
      </c>
      <c r="J7264" s="105"/>
      <c r="K7264" s="121" t="s">
        <v>18289</v>
      </c>
      <c r="L7264" t="s">
        <v>10801</v>
      </c>
      <c r="R7264" s="16"/>
      <c r="W7264">
        <v>11</v>
      </c>
      <c r="X7264" s="30"/>
      <c r="Y7264" s="30">
        <v>0</v>
      </c>
      <c r="Z7264" s="30">
        <v>0</v>
      </c>
      <c r="AA7264" s="30" t="e">
        <v>#N/A</v>
      </c>
      <c r="AB7264">
        <v>98</v>
      </c>
      <c r="AC7264" t="s">
        <v>10364</v>
      </c>
      <c r="AD7264" t="b">
        <v>0</v>
      </c>
      <c r="AF7264" t="str">
        <f t="shared" si="453"/>
        <v>98</v>
      </c>
      <c r="AG7264">
        <f t="shared" si="454"/>
        <v>1</v>
      </c>
      <c r="AH7264">
        <f t="shared" si="455"/>
        <v>1</v>
      </c>
    </row>
    <row r="7265" spans="1:34" x14ac:dyDescent="0.25">
      <c r="A7265" s="13" t="s">
        <v>9184</v>
      </c>
      <c r="B7265" t="s">
        <v>5358</v>
      </c>
      <c r="C7265" s="16" t="s">
        <v>9185</v>
      </c>
      <c r="D7265" s="16"/>
      <c r="E7265" s="16"/>
      <c r="F7265" s="17">
        <v>21</v>
      </c>
      <c r="G7265" s="17" t="s">
        <v>294</v>
      </c>
      <c r="H7265" s="17">
        <v>1954</v>
      </c>
      <c r="I7265" s="71" t="str">
        <f t="shared" si="452"/>
        <v>September 21, 1954</v>
      </c>
      <c r="J7265" s="105"/>
      <c r="K7265" s="121" t="s">
        <v>18261</v>
      </c>
      <c r="L7265" t="s">
        <v>10801</v>
      </c>
      <c r="R7265" s="16"/>
      <c r="W7265">
        <v>9</v>
      </c>
      <c r="X7265" s="30"/>
      <c r="Y7265" s="30">
        <v>0</v>
      </c>
      <c r="Z7265" s="30">
        <v>0</v>
      </c>
      <c r="AA7265" s="30" t="e">
        <v>#N/A</v>
      </c>
      <c r="AB7265" t="s">
        <v>17257</v>
      </c>
      <c r="AC7265" t="s">
        <v>10364</v>
      </c>
      <c r="AD7265" t="b">
        <v>0</v>
      </c>
      <c r="AF7265" t="str">
        <f t="shared" si="453"/>
        <v>139 /231OCU /SF Coningsby</v>
      </c>
      <c r="AG7265">
        <f t="shared" si="454"/>
        <v>3</v>
      </c>
      <c r="AH7265">
        <f t="shared" si="455"/>
        <v>3</v>
      </c>
    </row>
    <row r="7266" spans="1:34" x14ac:dyDescent="0.25">
      <c r="A7266" s="13" t="s">
        <v>8527</v>
      </c>
      <c r="B7266" t="s">
        <v>5358</v>
      </c>
      <c r="C7266" s="16" t="s">
        <v>8528</v>
      </c>
      <c r="D7266" s="16"/>
      <c r="E7266" s="16"/>
      <c r="F7266" s="17">
        <v>16</v>
      </c>
      <c r="G7266" s="17" t="s">
        <v>326</v>
      </c>
      <c r="H7266" s="17">
        <v>1952</v>
      </c>
      <c r="I7266" s="71" t="str">
        <f t="shared" si="452"/>
        <v>November 16, 1952</v>
      </c>
      <c r="J7266" s="105" t="s">
        <v>230</v>
      </c>
      <c r="K7266" s="121" t="s">
        <v>17860</v>
      </c>
      <c r="L7266" t="s">
        <v>10565</v>
      </c>
      <c r="M7266" t="s">
        <v>10566</v>
      </c>
      <c r="N7266" t="s">
        <v>10698</v>
      </c>
      <c r="R7266" s="16"/>
      <c r="W7266">
        <v>11</v>
      </c>
      <c r="X7266" s="30"/>
      <c r="Y7266" s="30">
        <v>0</v>
      </c>
      <c r="Z7266" s="30">
        <v>0</v>
      </c>
      <c r="AA7266" s="30" t="e">
        <v>#N/A</v>
      </c>
      <c r="AB7266" t="s">
        <v>17861</v>
      </c>
      <c r="AC7266" t="s">
        <v>10364</v>
      </c>
      <c r="AD7266" t="b">
        <v>0</v>
      </c>
      <c r="AF7266" t="str">
        <f t="shared" si="453"/>
        <v>Cv TT /236OCU</v>
      </c>
      <c r="AG7266">
        <f t="shared" si="454"/>
        <v>2</v>
      </c>
      <c r="AH7266">
        <f t="shared" si="455"/>
        <v>1</v>
      </c>
    </row>
    <row r="7267" spans="1:34" x14ac:dyDescent="0.25">
      <c r="A7267" s="13" t="s">
        <v>9562</v>
      </c>
      <c r="B7267" t="s">
        <v>5358</v>
      </c>
      <c r="C7267" s="16" t="s">
        <v>9519</v>
      </c>
      <c r="D7267" s="16"/>
      <c r="E7267" s="16"/>
      <c r="F7267" s="17">
        <v>5</v>
      </c>
      <c r="G7267" s="17" t="s">
        <v>238</v>
      </c>
      <c r="H7267" s="17">
        <v>1957</v>
      </c>
      <c r="I7267" s="71" t="str">
        <f t="shared" si="452"/>
        <v>December 5, 1957</v>
      </c>
      <c r="J7267" s="105"/>
      <c r="K7267" s="121" t="s">
        <v>18455</v>
      </c>
      <c r="L7267" t="s">
        <v>10801</v>
      </c>
      <c r="R7267" s="16"/>
      <c r="S7267" t="s">
        <v>16285</v>
      </c>
      <c r="T7267" t="s">
        <v>10524</v>
      </c>
      <c r="U7267" t="s">
        <v>18114</v>
      </c>
      <c r="V7267" t="s">
        <v>18456</v>
      </c>
      <c r="W7267">
        <v>12</v>
      </c>
      <c r="X7267" s="30"/>
      <c r="Y7267" s="30">
        <v>0</v>
      </c>
      <c r="Z7267" s="30">
        <v>0</v>
      </c>
      <c r="AA7267" s="30" t="e">
        <v>#N/A</v>
      </c>
      <c r="AB7267" t="s">
        <v>18114</v>
      </c>
      <c r="AC7267" t="s">
        <v>10364</v>
      </c>
      <c r="AD7267" t="b">
        <v>0</v>
      </c>
      <c r="AF7267" t="str">
        <f t="shared" si="453"/>
        <v>Cv TT /APS Sylt</v>
      </c>
      <c r="AG7267">
        <f t="shared" si="454"/>
        <v>2</v>
      </c>
      <c r="AH7267">
        <f t="shared" si="455"/>
        <v>1</v>
      </c>
    </row>
    <row r="7268" spans="1:34" x14ac:dyDescent="0.25">
      <c r="A7268" s="13" t="s">
        <v>9312</v>
      </c>
      <c r="B7268" t="s">
        <v>5358</v>
      </c>
      <c r="C7268" s="16"/>
      <c r="D7268" s="16"/>
      <c r="E7268" s="16"/>
      <c r="F7268" s="17">
        <v>29</v>
      </c>
      <c r="G7268" s="17" t="s">
        <v>326</v>
      </c>
      <c r="H7268" s="17">
        <v>1954</v>
      </c>
      <c r="I7268" s="71" t="str">
        <f t="shared" si="452"/>
        <v>November 29, 1954</v>
      </c>
      <c r="J7268" s="105"/>
      <c r="K7268" s="121" t="s">
        <v>18299</v>
      </c>
      <c r="L7268" t="s">
        <v>10801</v>
      </c>
      <c r="R7268" s="16"/>
      <c r="W7268">
        <v>11</v>
      </c>
      <c r="X7268" s="30"/>
      <c r="Y7268" s="30">
        <v>0</v>
      </c>
      <c r="Z7268" s="30">
        <v>0</v>
      </c>
      <c r="AA7268" s="30" t="e">
        <v>#N/A</v>
      </c>
      <c r="AB7268" t="s">
        <v>10592</v>
      </c>
      <c r="AC7268" t="s">
        <v>10364</v>
      </c>
      <c r="AD7268" t="b">
        <v>0</v>
      </c>
      <c r="AF7268" t="str">
        <f t="shared" si="453"/>
        <v/>
      </c>
      <c r="AG7268">
        <f t="shared" si="454"/>
        <v>1</v>
      </c>
      <c r="AH7268">
        <f t="shared" si="455"/>
        <v>1</v>
      </c>
    </row>
    <row r="7269" spans="1:34" x14ac:dyDescent="0.25">
      <c r="A7269" s="13" t="s">
        <v>9806</v>
      </c>
      <c r="B7269" t="s">
        <v>5358</v>
      </c>
      <c r="C7269" s="16" t="s">
        <v>9807</v>
      </c>
      <c r="D7269" s="16"/>
      <c r="E7269" s="16"/>
      <c r="F7269" s="17">
        <v>0</v>
      </c>
      <c r="G7269" s="17" t="s">
        <v>243</v>
      </c>
      <c r="H7269" s="17">
        <v>1959</v>
      </c>
      <c r="I7269" s="71" t="str">
        <f t="shared" si="452"/>
        <v>January 0, 1959</v>
      </c>
      <c r="J7269" s="105"/>
      <c r="K7269" s="121" t="s">
        <v>18548</v>
      </c>
      <c r="L7269" t="s">
        <v>11623</v>
      </c>
      <c r="R7269" s="16"/>
      <c r="W7269" s="30"/>
      <c r="X7269" s="30"/>
      <c r="Y7269" s="30">
        <v>0</v>
      </c>
      <c r="Z7269" s="30">
        <v>0</v>
      </c>
      <c r="AA7269" s="30" t="e">
        <v>#N/A</v>
      </c>
      <c r="AB7269" t="s">
        <v>9842</v>
      </c>
      <c r="AC7269" t="s">
        <v>10364</v>
      </c>
      <c r="AD7269" t="b">
        <v>0</v>
      </c>
      <c r="AF7269" t="str">
        <f t="shared" si="453"/>
        <v>98 /Cv TT /5CAACU</v>
      </c>
      <c r="AG7269">
        <f t="shared" si="454"/>
        <v>3</v>
      </c>
      <c r="AH7269">
        <f t="shared" si="455"/>
        <v>2</v>
      </c>
    </row>
    <row r="7270" spans="1:34" x14ac:dyDescent="0.25">
      <c r="A7270" s="13" t="s">
        <v>9618</v>
      </c>
      <c r="B7270" t="s">
        <v>5358</v>
      </c>
      <c r="C7270" s="16" t="s">
        <v>9523</v>
      </c>
      <c r="D7270" s="16"/>
      <c r="E7270" s="16"/>
      <c r="F7270" s="17">
        <v>15</v>
      </c>
      <c r="G7270" s="17" t="s">
        <v>250</v>
      </c>
      <c r="H7270" s="17">
        <v>1957</v>
      </c>
      <c r="I7270" s="71" t="str">
        <f t="shared" si="452"/>
        <v>April 15, 1957</v>
      </c>
      <c r="J7270" s="105"/>
      <c r="K7270" s="121" t="s">
        <v>18474</v>
      </c>
      <c r="L7270" t="s">
        <v>10801</v>
      </c>
      <c r="R7270" s="16"/>
      <c r="W7270">
        <v>4</v>
      </c>
      <c r="X7270" s="30"/>
      <c r="Y7270" s="30">
        <v>0</v>
      </c>
      <c r="Z7270" s="30">
        <v>0</v>
      </c>
      <c r="AA7270" s="30" t="e">
        <v>#N/A</v>
      </c>
      <c r="AB7270" t="s">
        <v>9523</v>
      </c>
      <c r="AC7270" t="s">
        <v>10364</v>
      </c>
      <c r="AD7270" t="b">
        <v>0</v>
      </c>
      <c r="AF7270" t="str">
        <f t="shared" si="453"/>
        <v>Cv TT</v>
      </c>
      <c r="AG7270">
        <f t="shared" si="454"/>
        <v>1</v>
      </c>
      <c r="AH7270">
        <f t="shared" si="455"/>
        <v>0</v>
      </c>
    </row>
    <row r="7271" spans="1:34" x14ac:dyDescent="0.25">
      <c r="A7271" s="13" t="s">
        <v>9541</v>
      </c>
      <c r="B7271" t="s">
        <v>5358</v>
      </c>
      <c r="C7271" s="16" t="s">
        <v>9523</v>
      </c>
      <c r="D7271" s="16"/>
      <c r="E7271" s="16"/>
      <c r="F7271" s="17">
        <v>25</v>
      </c>
      <c r="G7271" s="17" t="s">
        <v>294</v>
      </c>
      <c r="H7271" s="17">
        <v>1956</v>
      </c>
      <c r="I7271" s="71" t="str">
        <f t="shared" si="452"/>
        <v>September 25, 1956</v>
      </c>
      <c r="J7271" s="105"/>
      <c r="K7271" s="121" t="s">
        <v>18437</v>
      </c>
      <c r="L7271" t="s">
        <v>10801</v>
      </c>
      <c r="R7271" s="16"/>
      <c r="W7271">
        <v>9</v>
      </c>
      <c r="X7271" s="30"/>
      <c r="Y7271" s="30">
        <v>0</v>
      </c>
      <c r="Z7271" s="30">
        <v>0</v>
      </c>
      <c r="AA7271" s="30" t="e">
        <v>#N/A</v>
      </c>
      <c r="AB7271" t="s">
        <v>9523</v>
      </c>
      <c r="AC7271" t="s">
        <v>10364</v>
      </c>
      <c r="AD7271" t="b">
        <v>0</v>
      </c>
      <c r="AF7271" t="str">
        <f t="shared" si="453"/>
        <v>Cv TT</v>
      </c>
      <c r="AG7271">
        <f t="shared" si="454"/>
        <v>1</v>
      </c>
      <c r="AH7271">
        <f t="shared" si="455"/>
        <v>0</v>
      </c>
    </row>
    <row r="7272" spans="1:34" x14ac:dyDescent="0.25">
      <c r="A7272" s="13" t="s">
        <v>7306</v>
      </c>
      <c r="B7272" t="s">
        <v>5358</v>
      </c>
      <c r="C7272" s="16">
        <v>14</v>
      </c>
      <c r="D7272" s="16"/>
      <c r="E7272" s="16"/>
      <c r="F7272" s="17">
        <v>30</v>
      </c>
      <c r="G7272" s="17" t="s">
        <v>309</v>
      </c>
      <c r="H7272" s="17">
        <v>1948</v>
      </c>
      <c r="I7272" s="71" t="str">
        <f t="shared" si="452"/>
        <v>October 30, 1948</v>
      </c>
      <c r="J7272" s="105" t="s">
        <v>230</v>
      </c>
      <c r="K7272" s="121" t="s">
        <v>17062</v>
      </c>
      <c r="L7272" t="s">
        <v>10565</v>
      </c>
      <c r="M7272" t="s">
        <v>10566</v>
      </c>
      <c r="N7272" t="s">
        <v>10585</v>
      </c>
      <c r="R7272" s="16"/>
      <c r="W7272">
        <v>10</v>
      </c>
      <c r="X7272" s="30"/>
      <c r="Y7272" s="30">
        <v>0</v>
      </c>
      <c r="Z7272" s="30">
        <v>0</v>
      </c>
      <c r="AA7272" s="30" t="e">
        <v>#N/A</v>
      </c>
      <c r="AB7272">
        <v>14</v>
      </c>
      <c r="AC7272" t="s">
        <v>10364</v>
      </c>
      <c r="AD7272" t="b">
        <v>0</v>
      </c>
      <c r="AF7272" t="str">
        <f t="shared" si="453"/>
        <v>14</v>
      </c>
      <c r="AG7272">
        <f t="shared" si="454"/>
        <v>1</v>
      </c>
      <c r="AH7272">
        <f t="shared" si="455"/>
        <v>1</v>
      </c>
    </row>
    <row r="7273" spans="1:34" x14ac:dyDescent="0.25">
      <c r="A7273" s="13" t="s">
        <v>9649</v>
      </c>
      <c r="B7273" t="s">
        <v>5358</v>
      </c>
      <c r="C7273" s="16"/>
      <c r="D7273" s="16" t="s">
        <v>400</v>
      </c>
      <c r="E7273" s="16" t="s">
        <v>10</v>
      </c>
      <c r="F7273" s="17">
        <v>20</v>
      </c>
      <c r="G7273" s="17" t="s">
        <v>326</v>
      </c>
      <c r="H7273" s="17">
        <v>1957</v>
      </c>
      <c r="I7273" s="71" t="str">
        <f t="shared" si="452"/>
        <v>November 20, 1957</v>
      </c>
      <c r="J7273" s="105"/>
      <c r="K7273" s="121" t="s">
        <v>18490</v>
      </c>
      <c r="L7273" t="s">
        <v>10801</v>
      </c>
      <c r="R7273" s="16"/>
      <c r="W7273">
        <v>11</v>
      </c>
      <c r="X7273" s="30"/>
      <c r="Y7273" s="30">
        <v>0</v>
      </c>
      <c r="Z7273" s="30">
        <v>0</v>
      </c>
      <c r="AA7273" s="30" t="s">
        <v>10558</v>
      </c>
      <c r="AB7273" t="s">
        <v>10592</v>
      </c>
      <c r="AC7273" t="s">
        <v>10364</v>
      </c>
      <c r="AD7273" t="b">
        <v>0</v>
      </c>
      <c r="AF7273" t="str">
        <f t="shared" si="453"/>
        <v/>
      </c>
      <c r="AG7273">
        <f t="shared" si="454"/>
        <v>1</v>
      </c>
      <c r="AH7273">
        <f t="shared" si="455"/>
        <v>1</v>
      </c>
    </row>
    <row r="7274" spans="1:34" x14ac:dyDescent="0.25">
      <c r="A7274" s="13" t="s">
        <v>7476</v>
      </c>
      <c r="B7274" t="s">
        <v>5358</v>
      </c>
      <c r="C7274" s="16">
        <v>14</v>
      </c>
      <c r="D7274" s="16"/>
      <c r="E7274" s="16"/>
      <c r="F7274" s="17">
        <v>2</v>
      </c>
      <c r="G7274" s="17" t="s">
        <v>250</v>
      </c>
      <c r="H7274" s="17">
        <v>1949</v>
      </c>
      <c r="I7274" s="71" t="str">
        <f t="shared" si="452"/>
        <v>April 2, 1949</v>
      </c>
      <c r="J7274" s="105" t="s">
        <v>230</v>
      </c>
      <c r="K7274" s="121" t="s">
        <v>17122</v>
      </c>
      <c r="L7274" t="s">
        <v>10565</v>
      </c>
      <c r="M7274" t="s">
        <v>10566</v>
      </c>
      <c r="N7274" t="s">
        <v>10842</v>
      </c>
      <c r="R7274" s="16"/>
      <c r="W7274">
        <v>4</v>
      </c>
      <c r="X7274" s="30"/>
      <c r="Y7274" s="30">
        <v>0</v>
      </c>
      <c r="Z7274" s="30">
        <v>0</v>
      </c>
      <c r="AA7274" s="30" t="e">
        <v>#N/A</v>
      </c>
      <c r="AB7274">
        <v>14</v>
      </c>
      <c r="AC7274" t="s">
        <v>10364</v>
      </c>
      <c r="AD7274" t="b">
        <v>0</v>
      </c>
      <c r="AF7274" t="str">
        <f t="shared" si="453"/>
        <v>14</v>
      </c>
      <c r="AG7274">
        <f t="shared" si="454"/>
        <v>1</v>
      </c>
      <c r="AH7274">
        <f t="shared" si="455"/>
        <v>1</v>
      </c>
    </row>
    <row r="7275" spans="1:34" x14ac:dyDescent="0.25">
      <c r="A7275" s="13" t="s">
        <v>9600</v>
      </c>
      <c r="B7275" t="s">
        <v>5358</v>
      </c>
      <c r="C7275" s="16" t="s">
        <v>9601</v>
      </c>
      <c r="D7275" s="16"/>
      <c r="E7275" s="16"/>
      <c r="F7275" s="17">
        <v>14</v>
      </c>
      <c r="G7275" s="17" t="s">
        <v>243</v>
      </c>
      <c r="H7275" s="17">
        <v>1957</v>
      </c>
      <c r="I7275" s="71" t="str">
        <f t="shared" si="452"/>
        <v>January 14, 1957</v>
      </c>
      <c r="J7275" s="105"/>
      <c r="K7275" s="121" t="s">
        <v>18471</v>
      </c>
      <c r="L7275" t="s">
        <v>10801</v>
      </c>
      <c r="R7275" s="16"/>
      <c r="W7275">
        <v>1</v>
      </c>
      <c r="X7275" s="30"/>
      <c r="Y7275" s="30">
        <v>0</v>
      </c>
      <c r="Z7275" s="30">
        <v>0</v>
      </c>
      <c r="AA7275" s="30" t="e">
        <v>#N/A</v>
      </c>
      <c r="AB7275" t="s">
        <v>9523</v>
      </c>
      <c r="AC7275" t="s">
        <v>10364</v>
      </c>
      <c r="AD7275" t="b">
        <v>0</v>
      </c>
      <c r="AF7275" t="str">
        <f t="shared" si="453"/>
        <v>98 /Cv TT</v>
      </c>
      <c r="AG7275">
        <f t="shared" si="454"/>
        <v>2</v>
      </c>
      <c r="AH7275">
        <f t="shared" si="455"/>
        <v>1</v>
      </c>
    </row>
    <row r="7276" spans="1:34" x14ac:dyDescent="0.25">
      <c r="A7276" s="13" t="s">
        <v>9703</v>
      </c>
      <c r="B7276" t="s">
        <v>5358</v>
      </c>
      <c r="C7276" s="16" t="s">
        <v>9289</v>
      </c>
      <c r="D7276" s="16"/>
      <c r="E7276" s="16"/>
      <c r="F7276" s="17">
        <v>25</v>
      </c>
      <c r="G7276" s="17" t="s">
        <v>243</v>
      </c>
      <c r="H7276" s="17">
        <v>1957</v>
      </c>
      <c r="I7276" s="71" t="str">
        <f t="shared" si="452"/>
        <v>January 25, 1957</v>
      </c>
      <c r="J7276" s="105"/>
      <c r="K7276" s="121" t="s">
        <v>18501</v>
      </c>
      <c r="L7276" t="s">
        <v>10801</v>
      </c>
      <c r="R7276" s="16"/>
      <c r="W7276">
        <v>1</v>
      </c>
      <c r="X7276" s="30"/>
      <c r="Y7276" s="30">
        <v>0</v>
      </c>
      <c r="Z7276" s="30">
        <v>0</v>
      </c>
      <c r="AA7276" s="30" t="e">
        <v>#N/A</v>
      </c>
      <c r="AB7276" t="s">
        <v>9289</v>
      </c>
      <c r="AC7276" t="s">
        <v>10364</v>
      </c>
      <c r="AD7276" t="b">
        <v>0</v>
      </c>
      <c r="AF7276" t="str">
        <f t="shared" si="453"/>
        <v>Cv PR</v>
      </c>
      <c r="AG7276">
        <f t="shared" si="454"/>
        <v>1</v>
      </c>
      <c r="AH7276">
        <f t="shared" si="455"/>
        <v>0</v>
      </c>
    </row>
    <row r="7277" spans="1:34" x14ac:dyDescent="0.25">
      <c r="A7277" s="13" t="s">
        <v>9711</v>
      </c>
      <c r="B7277" t="s">
        <v>5358</v>
      </c>
      <c r="C7277" s="16" t="s">
        <v>9712</v>
      </c>
      <c r="D7277" s="16"/>
      <c r="E7277" s="16"/>
      <c r="F7277" s="17">
        <v>27</v>
      </c>
      <c r="G7277" s="17" t="s">
        <v>247</v>
      </c>
      <c r="H7277" s="17">
        <v>1957</v>
      </c>
      <c r="I7277" s="71" t="str">
        <f t="shared" si="452"/>
        <v>March 27, 1957</v>
      </c>
      <c r="J7277" s="105"/>
      <c r="K7277" s="121" t="s">
        <v>18506</v>
      </c>
      <c r="L7277" t="s">
        <v>10801</v>
      </c>
      <c r="R7277" s="16"/>
      <c r="W7277">
        <v>3</v>
      </c>
      <c r="X7277" s="30"/>
      <c r="Y7277" s="30">
        <v>0</v>
      </c>
      <c r="Z7277" s="30">
        <v>0</v>
      </c>
      <c r="AA7277" s="30" t="e">
        <v>#N/A</v>
      </c>
      <c r="AB7277">
        <v>98</v>
      </c>
      <c r="AC7277" t="s">
        <v>10364</v>
      </c>
      <c r="AD7277" t="b">
        <v>0</v>
      </c>
      <c r="AF7277" t="str">
        <f t="shared" si="453"/>
        <v>23 /98</v>
      </c>
      <c r="AG7277">
        <f t="shared" si="454"/>
        <v>2</v>
      </c>
      <c r="AH7277">
        <f t="shared" si="455"/>
        <v>2</v>
      </c>
    </row>
    <row r="7278" spans="1:34" x14ac:dyDescent="0.25">
      <c r="A7278" s="13" t="s">
        <v>9603</v>
      </c>
      <c r="B7278" t="s">
        <v>5358</v>
      </c>
      <c r="C7278" s="16" t="s">
        <v>9519</v>
      </c>
      <c r="D7278" s="16"/>
      <c r="E7278" s="16"/>
      <c r="F7278" s="17">
        <v>14</v>
      </c>
      <c r="G7278" s="17" t="s">
        <v>243</v>
      </c>
      <c r="H7278" s="17">
        <v>1957</v>
      </c>
      <c r="I7278" s="71" t="str">
        <f t="shared" si="452"/>
        <v>January 14, 1957</v>
      </c>
      <c r="J7278" s="105"/>
      <c r="K7278" s="121" t="s">
        <v>18471</v>
      </c>
      <c r="L7278" t="s">
        <v>10801</v>
      </c>
      <c r="R7278" s="16"/>
      <c r="W7278">
        <v>1</v>
      </c>
      <c r="X7278" s="30"/>
      <c r="Y7278" s="30">
        <v>0</v>
      </c>
      <c r="Z7278" s="30">
        <v>0</v>
      </c>
      <c r="AA7278" s="30" t="e">
        <v>#N/A</v>
      </c>
      <c r="AB7278" t="s">
        <v>18114</v>
      </c>
      <c r="AC7278" t="s">
        <v>10364</v>
      </c>
      <c r="AD7278" t="b">
        <v>0</v>
      </c>
      <c r="AF7278" t="str">
        <f t="shared" si="453"/>
        <v>Cv TT /APS Sylt</v>
      </c>
      <c r="AG7278">
        <f t="shared" si="454"/>
        <v>2</v>
      </c>
      <c r="AH7278">
        <f t="shared" si="455"/>
        <v>1</v>
      </c>
    </row>
    <row r="7279" spans="1:34" x14ac:dyDescent="0.25">
      <c r="A7279" s="13" t="s">
        <v>9679</v>
      </c>
      <c r="B7279" t="s">
        <v>5358</v>
      </c>
      <c r="C7279" s="16" t="s">
        <v>9519</v>
      </c>
      <c r="D7279" s="16"/>
      <c r="E7279" s="16"/>
      <c r="F7279" s="17">
        <v>25</v>
      </c>
      <c r="G7279" s="17" t="s">
        <v>365</v>
      </c>
      <c r="H7279" s="17">
        <v>1957</v>
      </c>
      <c r="I7279" s="71" t="str">
        <f t="shared" si="452"/>
        <v>February 25, 1957</v>
      </c>
      <c r="J7279" s="105"/>
      <c r="K7279" s="121" t="s">
        <v>18496</v>
      </c>
      <c r="L7279" t="s">
        <v>10801</v>
      </c>
      <c r="R7279" s="16"/>
      <c r="W7279">
        <v>2</v>
      </c>
      <c r="X7279" s="30"/>
      <c r="Y7279" s="30">
        <v>0</v>
      </c>
      <c r="Z7279" s="30">
        <v>0</v>
      </c>
      <c r="AA7279" s="30" t="e">
        <v>#N/A</v>
      </c>
      <c r="AB7279" t="s">
        <v>18114</v>
      </c>
      <c r="AC7279" t="s">
        <v>10364</v>
      </c>
      <c r="AD7279" t="b">
        <v>0</v>
      </c>
      <c r="AF7279" t="str">
        <f t="shared" si="453"/>
        <v>Cv TT /APS Sylt</v>
      </c>
      <c r="AG7279">
        <f t="shared" si="454"/>
        <v>2</v>
      </c>
      <c r="AH7279">
        <f t="shared" si="455"/>
        <v>1</v>
      </c>
    </row>
    <row r="7280" spans="1:34" x14ac:dyDescent="0.25">
      <c r="A7280" s="13" t="s">
        <v>9731</v>
      </c>
      <c r="B7280" t="s">
        <v>5358</v>
      </c>
      <c r="C7280" s="16" t="s">
        <v>9730</v>
      </c>
      <c r="D7280" s="16"/>
      <c r="E7280" s="16"/>
      <c r="F7280" s="17">
        <v>30</v>
      </c>
      <c r="G7280" s="17" t="s">
        <v>282</v>
      </c>
      <c r="H7280" s="17">
        <v>1957</v>
      </c>
      <c r="I7280" s="71" t="str">
        <f t="shared" si="452"/>
        <v>August 30, 1957</v>
      </c>
      <c r="J7280" s="105"/>
      <c r="K7280" s="121" t="s">
        <v>18514</v>
      </c>
      <c r="L7280" t="s">
        <v>10801</v>
      </c>
      <c r="R7280" s="16"/>
      <c r="W7280">
        <v>8</v>
      </c>
      <c r="X7280" s="30"/>
      <c r="Y7280" s="30">
        <v>0</v>
      </c>
      <c r="Z7280" s="30">
        <v>0</v>
      </c>
      <c r="AA7280" s="30" t="e">
        <v>#N/A</v>
      </c>
      <c r="AB7280" t="s">
        <v>17722</v>
      </c>
      <c r="AC7280" t="s">
        <v>10364</v>
      </c>
      <c r="AD7280" t="b">
        <v>0</v>
      </c>
      <c r="AF7280" t="str">
        <f t="shared" si="453"/>
        <v>Cv TT /226OCU /233OCU</v>
      </c>
      <c r="AG7280">
        <f t="shared" si="454"/>
        <v>3</v>
      </c>
      <c r="AH7280">
        <f t="shared" si="455"/>
        <v>2</v>
      </c>
    </row>
    <row r="7281" spans="1:34" x14ac:dyDescent="0.25">
      <c r="A7281" s="13" t="s">
        <v>9686</v>
      </c>
      <c r="B7281" t="s">
        <v>5358</v>
      </c>
      <c r="C7281" s="16" t="s">
        <v>9687</v>
      </c>
      <c r="D7281" s="16"/>
      <c r="E7281" s="16"/>
      <c r="F7281" s="17">
        <v>25</v>
      </c>
      <c r="G7281" s="17" t="s">
        <v>243</v>
      </c>
      <c r="H7281" s="17">
        <v>1957</v>
      </c>
      <c r="I7281" s="71" t="str">
        <f t="shared" si="452"/>
        <v>January 25, 1957</v>
      </c>
      <c r="J7281" s="105"/>
      <c r="K7281" s="121" t="s">
        <v>18501</v>
      </c>
      <c r="L7281" t="s">
        <v>10801</v>
      </c>
      <c r="R7281" s="16"/>
      <c r="W7281">
        <v>1</v>
      </c>
      <c r="X7281" s="30"/>
      <c r="Y7281" s="30">
        <v>0</v>
      </c>
      <c r="Z7281" s="30">
        <v>0</v>
      </c>
      <c r="AA7281" s="30" t="e">
        <v>#N/A</v>
      </c>
      <c r="AB7281" t="s">
        <v>2589</v>
      </c>
      <c r="AC7281" t="s">
        <v>10364</v>
      </c>
      <c r="AD7281" t="b">
        <v>0</v>
      </c>
      <c r="AF7281" t="str">
        <f t="shared" si="453"/>
        <v>Cv TT /Mkrs</v>
      </c>
      <c r="AG7281">
        <f t="shared" si="454"/>
        <v>2</v>
      </c>
      <c r="AH7281">
        <f t="shared" si="455"/>
        <v>1</v>
      </c>
    </row>
    <row r="7282" spans="1:34" x14ac:dyDescent="0.25">
      <c r="A7282" s="13" t="s">
        <v>9673</v>
      </c>
      <c r="B7282" t="s">
        <v>5358</v>
      </c>
      <c r="C7282" s="16" t="s">
        <v>9674</v>
      </c>
      <c r="D7282" s="16"/>
      <c r="E7282" s="16"/>
      <c r="F7282" s="17">
        <v>25</v>
      </c>
      <c r="G7282" s="17" t="s">
        <v>365</v>
      </c>
      <c r="H7282" s="17">
        <v>1957</v>
      </c>
      <c r="I7282" s="71" t="str">
        <f t="shared" si="452"/>
        <v>February 25, 1957</v>
      </c>
      <c r="J7282" s="105"/>
      <c r="K7282" s="121" t="s">
        <v>18496</v>
      </c>
      <c r="L7282" t="s">
        <v>10801</v>
      </c>
      <c r="R7282" s="16"/>
      <c r="W7282">
        <v>2</v>
      </c>
      <c r="X7282" s="30"/>
      <c r="Y7282" s="30">
        <v>0</v>
      </c>
      <c r="Z7282" s="30">
        <v>0</v>
      </c>
      <c r="AA7282" s="30" t="e">
        <v>#N/A</v>
      </c>
      <c r="AB7282" t="s">
        <v>18497</v>
      </c>
      <c r="AC7282" t="s">
        <v>10364</v>
      </c>
      <c r="AD7282" t="b">
        <v>0</v>
      </c>
      <c r="AF7282" t="str">
        <f t="shared" si="453"/>
        <v>Cv TT /TTF St.Eval</v>
      </c>
      <c r="AG7282">
        <f t="shared" si="454"/>
        <v>2</v>
      </c>
      <c r="AH7282">
        <f t="shared" si="455"/>
        <v>1</v>
      </c>
    </row>
    <row r="7283" spans="1:34" x14ac:dyDescent="0.25">
      <c r="A7283" s="13" t="s">
        <v>7830</v>
      </c>
      <c r="B7283" t="s">
        <v>5358</v>
      </c>
      <c r="C7283" s="16">
        <v>98</v>
      </c>
      <c r="D7283" s="16"/>
      <c r="E7283" s="16"/>
      <c r="F7283" s="17">
        <v>28</v>
      </c>
      <c r="G7283" s="17" t="s">
        <v>243</v>
      </c>
      <c r="H7283" s="17">
        <v>1949</v>
      </c>
      <c r="I7283" s="71" t="str">
        <f t="shared" si="452"/>
        <v>January 28, 1949</v>
      </c>
      <c r="J7283" s="105" t="s">
        <v>230</v>
      </c>
      <c r="K7283" s="121" t="s">
        <v>17334</v>
      </c>
      <c r="L7283" t="s">
        <v>10565</v>
      </c>
      <c r="M7283" t="s">
        <v>10566</v>
      </c>
      <c r="N7283" t="s">
        <v>10942</v>
      </c>
      <c r="R7283" s="16"/>
      <c r="W7283">
        <v>1</v>
      </c>
      <c r="X7283" s="30"/>
      <c r="Y7283" s="30">
        <v>0</v>
      </c>
      <c r="Z7283" s="30">
        <v>0</v>
      </c>
      <c r="AA7283" s="30" t="e">
        <v>#N/A</v>
      </c>
      <c r="AB7283">
        <v>98</v>
      </c>
      <c r="AC7283" t="s">
        <v>10364</v>
      </c>
      <c r="AD7283" t="b">
        <v>0</v>
      </c>
      <c r="AF7283" t="str">
        <f t="shared" si="453"/>
        <v>98</v>
      </c>
      <c r="AG7283">
        <f t="shared" si="454"/>
        <v>1</v>
      </c>
      <c r="AH7283">
        <f t="shared" si="455"/>
        <v>1</v>
      </c>
    </row>
    <row r="7284" spans="1:34" x14ac:dyDescent="0.25">
      <c r="A7284" s="13" t="s">
        <v>9839</v>
      </c>
      <c r="B7284" t="s">
        <v>5358</v>
      </c>
      <c r="C7284" s="16" t="s">
        <v>9523</v>
      </c>
      <c r="D7284" s="16"/>
      <c r="E7284" s="16"/>
      <c r="F7284" s="17">
        <v>9</v>
      </c>
      <c r="G7284" s="17" t="s">
        <v>260</v>
      </c>
      <c r="H7284" s="17">
        <v>1959</v>
      </c>
      <c r="I7284" s="71" t="str">
        <f t="shared" si="452"/>
        <v>June 9, 1959</v>
      </c>
      <c r="J7284" s="105"/>
      <c r="K7284" s="121" t="s">
        <v>18554</v>
      </c>
      <c r="L7284" t="s">
        <v>10801</v>
      </c>
      <c r="R7284" s="16"/>
      <c r="W7284" s="30">
        <v>6</v>
      </c>
      <c r="X7284" s="30"/>
      <c r="Y7284" s="30">
        <v>0</v>
      </c>
      <c r="Z7284" s="30">
        <v>0</v>
      </c>
      <c r="AA7284" s="30" t="e">
        <v>#N/A</v>
      </c>
      <c r="AB7284" t="s">
        <v>9523</v>
      </c>
      <c r="AC7284" t="s">
        <v>10364</v>
      </c>
      <c r="AD7284" t="b">
        <v>0</v>
      </c>
      <c r="AF7284" t="str">
        <f t="shared" si="453"/>
        <v>Cv TT</v>
      </c>
      <c r="AG7284">
        <f t="shared" si="454"/>
        <v>1</v>
      </c>
      <c r="AH7284">
        <f t="shared" si="455"/>
        <v>0</v>
      </c>
    </row>
    <row r="7285" spans="1:34" x14ac:dyDescent="0.25">
      <c r="A7285" s="13" t="s">
        <v>9630</v>
      </c>
      <c r="B7285" t="s">
        <v>5358</v>
      </c>
      <c r="C7285" s="16" t="s">
        <v>9519</v>
      </c>
      <c r="D7285" s="16"/>
      <c r="E7285" s="16"/>
      <c r="F7285" s="17">
        <v>15</v>
      </c>
      <c r="G7285" s="17" t="s">
        <v>365</v>
      </c>
      <c r="H7285" s="17">
        <v>1957</v>
      </c>
      <c r="I7285" s="71" t="str">
        <f t="shared" si="452"/>
        <v>February 15, 1957</v>
      </c>
      <c r="J7285" s="105"/>
      <c r="K7285" s="121" t="s">
        <v>18477</v>
      </c>
      <c r="L7285" t="s">
        <v>10801</v>
      </c>
      <c r="R7285" s="16"/>
      <c r="W7285">
        <v>2</v>
      </c>
      <c r="X7285" s="30"/>
      <c r="Y7285" s="30">
        <v>0</v>
      </c>
      <c r="Z7285" s="30">
        <v>0</v>
      </c>
      <c r="AA7285" s="30" t="e">
        <v>#N/A</v>
      </c>
      <c r="AB7285" t="s">
        <v>18114</v>
      </c>
      <c r="AC7285" t="s">
        <v>10364</v>
      </c>
      <c r="AD7285" t="b">
        <v>0</v>
      </c>
      <c r="AF7285" t="str">
        <f t="shared" si="453"/>
        <v>Cv TT /APS Sylt</v>
      </c>
      <c r="AG7285">
        <f t="shared" si="454"/>
        <v>2</v>
      </c>
      <c r="AH7285">
        <f t="shared" si="455"/>
        <v>1</v>
      </c>
    </row>
    <row r="7286" spans="1:34" x14ac:dyDescent="0.25">
      <c r="A7286" s="13" t="s">
        <v>9585</v>
      </c>
      <c r="B7286" t="s">
        <v>5358</v>
      </c>
      <c r="C7286" s="16" t="s">
        <v>9583</v>
      </c>
      <c r="D7286" s="16" t="s">
        <v>236</v>
      </c>
      <c r="E7286" s="16" t="s">
        <v>324</v>
      </c>
      <c r="F7286" s="17">
        <v>12</v>
      </c>
      <c r="G7286" s="17" t="s">
        <v>238</v>
      </c>
      <c r="H7286" s="17">
        <v>1957</v>
      </c>
      <c r="I7286" s="71" t="str">
        <f t="shared" si="452"/>
        <v>December 12, 1957</v>
      </c>
      <c r="J7286" s="105"/>
      <c r="K7286" s="121" t="s">
        <v>18466</v>
      </c>
      <c r="L7286" t="s">
        <v>10801</v>
      </c>
      <c r="R7286" s="16"/>
      <c r="W7286">
        <v>12</v>
      </c>
      <c r="X7286" s="30"/>
      <c r="Y7286" s="30">
        <v>0</v>
      </c>
      <c r="Z7286" s="30">
        <v>0</v>
      </c>
      <c r="AA7286" s="30" t="s">
        <v>10569</v>
      </c>
      <c r="AB7286" t="s">
        <v>7124</v>
      </c>
      <c r="AC7286" t="s">
        <v>10364</v>
      </c>
      <c r="AD7286" t="b">
        <v>0</v>
      </c>
      <c r="AF7286" t="str">
        <f t="shared" si="453"/>
        <v>Cv TT /228OCU</v>
      </c>
      <c r="AG7286">
        <f t="shared" si="454"/>
        <v>2</v>
      </c>
      <c r="AH7286">
        <f t="shared" si="455"/>
        <v>1</v>
      </c>
    </row>
    <row r="7287" spans="1:34" x14ac:dyDescent="0.25">
      <c r="A7287" s="13" t="s">
        <v>9524</v>
      </c>
      <c r="B7287" t="s">
        <v>5358</v>
      </c>
      <c r="C7287" s="16" t="s">
        <v>9523</v>
      </c>
      <c r="D7287" s="16"/>
      <c r="E7287" s="16"/>
      <c r="F7287" s="17">
        <v>18</v>
      </c>
      <c r="G7287" s="17" t="s">
        <v>238</v>
      </c>
      <c r="H7287" s="17">
        <v>1956</v>
      </c>
      <c r="I7287" s="71" t="str">
        <f t="shared" si="452"/>
        <v>December 18, 1956</v>
      </c>
      <c r="J7287" s="105"/>
      <c r="K7287" s="121" t="s">
        <v>18425</v>
      </c>
      <c r="L7287" t="s">
        <v>10801</v>
      </c>
      <c r="R7287" s="16"/>
      <c r="W7287">
        <v>12</v>
      </c>
      <c r="X7287" s="30"/>
      <c r="Y7287" s="30">
        <v>0</v>
      </c>
      <c r="Z7287" s="30">
        <v>0</v>
      </c>
      <c r="AA7287" s="30" t="e">
        <v>#N/A</v>
      </c>
      <c r="AB7287" t="s">
        <v>9523</v>
      </c>
      <c r="AC7287" t="s">
        <v>10364</v>
      </c>
      <c r="AD7287" t="b">
        <v>0</v>
      </c>
      <c r="AF7287" t="str">
        <f t="shared" si="453"/>
        <v>Cv TT</v>
      </c>
      <c r="AG7287">
        <f t="shared" si="454"/>
        <v>1</v>
      </c>
      <c r="AH7287">
        <f t="shared" si="455"/>
        <v>0</v>
      </c>
    </row>
    <row r="7288" spans="1:34" x14ac:dyDescent="0.25">
      <c r="A7288" s="13" t="s">
        <v>9739</v>
      </c>
      <c r="B7288" t="s">
        <v>5358</v>
      </c>
      <c r="C7288" s="16" t="s">
        <v>9740</v>
      </c>
      <c r="D7288" s="16"/>
      <c r="E7288" s="16"/>
      <c r="F7288" s="17">
        <v>30</v>
      </c>
      <c r="G7288" s="17" t="s">
        <v>282</v>
      </c>
      <c r="H7288" s="17">
        <v>1957</v>
      </c>
      <c r="I7288" s="71" t="str">
        <f t="shared" si="452"/>
        <v>August 30, 1957</v>
      </c>
      <c r="J7288" s="105"/>
      <c r="K7288" s="121" t="s">
        <v>18514</v>
      </c>
      <c r="L7288" t="s">
        <v>10801</v>
      </c>
      <c r="R7288" s="16"/>
      <c r="W7288">
        <v>8</v>
      </c>
      <c r="X7288" s="30"/>
      <c r="Y7288" s="30">
        <v>0</v>
      </c>
      <c r="Z7288" s="30">
        <v>0</v>
      </c>
      <c r="AA7288" s="30" t="e">
        <v>#N/A</v>
      </c>
      <c r="AB7288" t="s">
        <v>18461</v>
      </c>
      <c r="AC7288" t="s">
        <v>10364</v>
      </c>
      <c r="AD7288" t="b">
        <v>0</v>
      </c>
      <c r="AF7288" t="str">
        <f t="shared" si="453"/>
        <v>Cv TT /229OCU</v>
      </c>
      <c r="AG7288">
        <f t="shared" si="454"/>
        <v>2</v>
      </c>
      <c r="AH7288">
        <f t="shared" si="455"/>
        <v>1</v>
      </c>
    </row>
    <row r="7289" spans="1:34" x14ac:dyDescent="0.25">
      <c r="A7289" s="13" t="s">
        <v>9633</v>
      </c>
      <c r="B7289" t="s">
        <v>5358</v>
      </c>
      <c r="C7289" s="16" t="s">
        <v>9523</v>
      </c>
      <c r="D7289" s="16"/>
      <c r="E7289" s="16"/>
      <c r="F7289" s="17">
        <v>15</v>
      </c>
      <c r="G7289" s="17" t="s">
        <v>365</v>
      </c>
      <c r="H7289" s="17">
        <v>1957</v>
      </c>
      <c r="I7289" s="71" t="str">
        <f t="shared" si="452"/>
        <v>February 15, 1957</v>
      </c>
      <c r="J7289" s="105"/>
      <c r="K7289" s="121" t="s">
        <v>18477</v>
      </c>
      <c r="L7289" t="s">
        <v>10801</v>
      </c>
      <c r="R7289" s="16"/>
      <c r="W7289">
        <v>2</v>
      </c>
      <c r="X7289" s="30"/>
      <c r="Y7289" s="30">
        <v>0</v>
      </c>
      <c r="Z7289" s="30">
        <v>0</v>
      </c>
      <c r="AA7289" s="30" t="e">
        <v>#N/A</v>
      </c>
      <c r="AB7289" t="s">
        <v>9523</v>
      </c>
      <c r="AC7289" t="s">
        <v>10364</v>
      </c>
      <c r="AD7289" t="b">
        <v>0</v>
      </c>
      <c r="AF7289" t="str">
        <f t="shared" si="453"/>
        <v>Cv TT</v>
      </c>
      <c r="AG7289">
        <f t="shared" si="454"/>
        <v>1</v>
      </c>
      <c r="AH7289">
        <f t="shared" si="455"/>
        <v>0</v>
      </c>
    </row>
    <row r="7290" spans="1:34" x14ac:dyDescent="0.25">
      <c r="A7290" s="13" t="s">
        <v>9563</v>
      </c>
      <c r="B7290" t="s">
        <v>5358</v>
      </c>
      <c r="C7290" s="16" t="s">
        <v>9519</v>
      </c>
      <c r="D7290" s="16"/>
      <c r="E7290" s="16"/>
      <c r="F7290" s="17">
        <v>5</v>
      </c>
      <c r="G7290" s="17" t="s">
        <v>238</v>
      </c>
      <c r="H7290" s="17">
        <v>1957</v>
      </c>
      <c r="I7290" s="71" t="str">
        <f t="shared" si="452"/>
        <v>December 5, 1957</v>
      </c>
      <c r="J7290" s="105"/>
      <c r="K7290" s="121" t="s">
        <v>18455</v>
      </c>
      <c r="L7290" t="s">
        <v>10801</v>
      </c>
      <c r="R7290" s="16"/>
      <c r="W7290">
        <v>12</v>
      </c>
      <c r="X7290" s="30"/>
      <c r="Y7290" s="30">
        <v>0</v>
      </c>
      <c r="Z7290" s="30">
        <v>0</v>
      </c>
      <c r="AA7290" s="30" t="e">
        <v>#N/A</v>
      </c>
      <c r="AB7290" t="s">
        <v>18114</v>
      </c>
      <c r="AC7290" t="s">
        <v>10364</v>
      </c>
      <c r="AD7290" t="b">
        <v>0</v>
      </c>
      <c r="AF7290" t="str">
        <f t="shared" si="453"/>
        <v>Cv TT /APS Sylt</v>
      </c>
      <c r="AG7290">
        <f t="shared" si="454"/>
        <v>2</v>
      </c>
      <c r="AH7290">
        <f t="shared" si="455"/>
        <v>1</v>
      </c>
    </row>
    <row r="7291" spans="1:34" x14ac:dyDescent="0.25">
      <c r="A7291" s="13" t="s">
        <v>9564</v>
      </c>
      <c r="B7291" t="s">
        <v>5358</v>
      </c>
      <c r="C7291" s="16" t="s">
        <v>9519</v>
      </c>
      <c r="D7291" s="16"/>
      <c r="E7291" s="16"/>
      <c r="F7291" s="17">
        <v>5</v>
      </c>
      <c r="G7291" s="17" t="s">
        <v>238</v>
      </c>
      <c r="H7291" s="17">
        <v>1957</v>
      </c>
      <c r="I7291" s="71" t="str">
        <f t="shared" si="452"/>
        <v>December 5, 1957</v>
      </c>
      <c r="J7291" s="105"/>
      <c r="K7291" s="121" t="s">
        <v>18455</v>
      </c>
      <c r="L7291" t="s">
        <v>10801</v>
      </c>
      <c r="R7291" s="16"/>
      <c r="W7291">
        <v>12</v>
      </c>
      <c r="X7291" s="30"/>
      <c r="Y7291" s="30">
        <v>0</v>
      </c>
      <c r="Z7291" s="30">
        <v>0</v>
      </c>
      <c r="AA7291" s="30" t="e">
        <v>#N/A</v>
      </c>
      <c r="AB7291" t="s">
        <v>18114</v>
      </c>
      <c r="AC7291" t="s">
        <v>10364</v>
      </c>
      <c r="AD7291" t="b">
        <v>0</v>
      </c>
      <c r="AF7291" t="str">
        <f t="shared" si="453"/>
        <v>Cv TT /APS Sylt</v>
      </c>
      <c r="AG7291">
        <f t="shared" si="454"/>
        <v>2</v>
      </c>
      <c r="AH7291">
        <f t="shared" si="455"/>
        <v>1</v>
      </c>
    </row>
    <row r="7292" spans="1:34" x14ac:dyDescent="0.25">
      <c r="A7292" s="13" t="s">
        <v>9812</v>
      </c>
      <c r="B7292" t="s">
        <v>5358</v>
      </c>
      <c r="C7292" s="16" t="s">
        <v>9813</v>
      </c>
      <c r="D7292" s="16"/>
      <c r="E7292" s="16"/>
      <c r="F7292" s="17">
        <v>2</v>
      </c>
      <c r="G7292" s="17" t="s">
        <v>260</v>
      </c>
      <c r="H7292" s="17">
        <v>1959</v>
      </c>
      <c r="I7292" s="71" t="str">
        <f t="shared" ref="I7292:I7355" si="456">G7292&amp;" "&amp;F7292&amp;", "&amp;H7292</f>
        <v>June 2, 1959</v>
      </c>
      <c r="J7292" s="105"/>
      <c r="K7292" s="121" t="s">
        <v>18550</v>
      </c>
      <c r="L7292" t="s">
        <v>10801</v>
      </c>
      <c r="R7292" s="16"/>
      <c r="W7292" s="30">
        <v>6</v>
      </c>
      <c r="X7292" s="30"/>
      <c r="Y7292" s="30">
        <v>0</v>
      </c>
      <c r="Z7292" s="30">
        <v>0</v>
      </c>
      <c r="AA7292" s="30" t="e">
        <v>#N/A</v>
      </c>
      <c r="AB7292" t="s">
        <v>18546</v>
      </c>
      <c r="AC7292" t="s">
        <v>10364</v>
      </c>
      <c r="AD7292" t="b">
        <v>0</v>
      </c>
      <c r="AF7292" t="str">
        <f t="shared" si="453"/>
        <v>Cv TT /226OCU /223OCU /1CAACU</v>
      </c>
      <c r="AG7292">
        <f t="shared" si="454"/>
        <v>4</v>
      </c>
      <c r="AH7292">
        <f t="shared" si="455"/>
        <v>3</v>
      </c>
    </row>
    <row r="7293" spans="1:34" x14ac:dyDescent="0.25">
      <c r="A7293" s="13" t="s">
        <v>6875</v>
      </c>
      <c r="B7293" t="s">
        <v>5358</v>
      </c>
      <c r="C7293" s="16">
        <v>14</v>
      </c>
      <c r="D7293" s="16"/>
      <c r="E7293" s="16"/>
      <c r="F7293" s="17">
        <v>6</v>
      </c>
      <c r="G7293" s="17" t="s">
        <v>260</v>
      </c>
      <c r="H7293" s="17">
        <v>1948</v>
      </c>
      <c r="I7293" s="71" t="str">
        <f t="shared" si="456"/>
        <v>June 6, 1948</v>
      </c>
      <c r="J7293" s="105" t="s">
        <v>230</v>
      </c>
      <c r="K7293" s="121" t="s">
        <v>16765</v>
      </c>
      <c r="L7293" t="s">
        <v>10565</v>
      </c>
      <c r="M7293" t="s">
        <v>10566</v>
      </c>
      <c r="N7293" t="s">
        <v>10668</v>
      </c>
      <c r="R7293" s="16"/>
      <c r="W7293">
        <v>6</v>
      </c>
      <c r="X7293" s="30"/>
      <c r="Y7293" s="30">
        <v>0</v>
      </c>
      <c r="Z7293" s="30">
        <v>0</v>
      </c>
      <c r="AA7293" s="30" t="e">
        <v>#N/A</v>
      </c>
      <c r="AB7293">
        <v>14</v>
      </c>
      <c r="AC7293" t="s">
        <v>10364</v>
      </c>
      <c r="AD7293" t="b">
        <v>0</v>
      </c>
      <c r="AF7293" t="str">
        <f t="shared" si="453"/>
        <v>14</v>
      </c>
      <c r="AG7293">
        <f t="shared" si="454"/>
        <v>1</v>
      </c>
      <c r="AH7293">
        <f t="shared" si="455"/>
        <v>1</v>
      </c>
    </row>
    <row r="7294" spans="1:34" x14ac:dyDescent="0.25">
      <c r="A7294" s="13" t="s">
        <v>9472</v>
      </c>
      <c r="B7294" t="s">
        <v>5358</v>
      </c>
      <c r="C7294" s="16"/>
      <c r="D7294" s="16"/>
      <c r="E7294" s="16"/>
      <c r="F7294" s="17">
        <v>31</v>
      </c>
      <c r="G7294" s="17" t="s">
        <v>247</v>
      </c>
      <c r="H7294" s="17">
        <v>1955</v>
      </c>
      <c r="I7294" s="71" t="str">
        <f t="shared" si="456"/>
        <v>March 31, 1955</v>
      </c>
      <c r="J7294" s="105"/>
      <c r="K7294" s="121" t="s">
        <v>18388</v>
      </c>
      <c r="L7294" t="s">
        <v>10801</v>
      </c>
      <c r="R7294" s="16"/>
      <c r="W7294">
        <v>3</v>
      </c>
      <c r="X7294" s="30"/>
      <c r="Y7294" s="30">
        <v>0</v>
      </c>
      <c r="Z7294" s="30">
        <v>0</v>
      </c>
      <c r="AA7294" s="30" t="e">
        <v>#N/A</v>
      </c>
      <c r="AB7294" t="s">
        <v>10592</v>
      </c>
      <c r="AC7294" t="s">
        <v>10364</v>
      </c>
      <c r="AD7294" t="b">
        <v>0</v>
      </c>
      <c r="AF7294" t="str">
        <f t="shared" si="453"/>
        <v/>
      </c>
      <c r="AG7294">
        <f t="shared" si="454"/>
        <v>1</v>
      </c>
      <c r="AH7294">
        <f t="shared" si="455"/>
        <v>1</v>
      </c>
    </row>
    <row r="7295" spans="1:34" x14ac:dyDescent="0.25">
      <c r="A7295" s="13" t="s">
        <v>9696</v>
      </c>
      <c r="B7295" t="s">
        <v>5358</v>
      </c>
      <c r="C7295" s="16" t="s">
        <v>9135</v>
      </c>
      <c r="D7295" s="16"/>
      <c r="E7295" s="16"/>
      <c r="F7295" s="17">
        <v>25</v>
      </c>
      <c r="G7295" s="17" t="s">
        <v>243</v>
      </c>
      <c r="H7295" s="17">
        <v>1957</v>
      </c>
      <c r="I7295" s="71" t="str">
        <f t="shared" si="456"/>
        <v>January 25, 1957</v>
      </c>
      <c r="J7295" s="105"/>
      <c r="K7295" s="121" t="s">
        <v>18501</v>
      </c>
      <c r="L7295" t="s">
        <v>10801</v>
      </c>
      <c r="R7295" s="16"/>
      <c r="W7295">
        <v>1</v>
      </c>
      <c r="X7295" s="30"/>
      <c r="Y7295" s="30">
        <v>0</v>
      </c>
      <c r="Z7295" s="30">
        <v>0</v>
      </c>
      <c r="AA7295" s="30" t="e">
        <v>#N/A</v>
      </c>
      <c r="AB7295" t="s">
        <v>16574</v>
      </c>
      <c r="AC7295" t="s">
        <v>10364</v>
      </c>
      <c r="AD7295" t="b">
        <v>0</v>
      </c>
      <c r="AF7295" t="str">
        <f t="shared" si="453"/>
        <v>Cv TT /226OCU</v>
      </c>
      <c r="AG7295">
        <f t="shared" si="454"/>
        <v>2</v>
      </c>
      <c r="AH7295">
        <f t="shared" si="455"/>
        <v>1</v>
      </c>
    </row>
    <row r="7296" spans="1:34" x14ac:dyDescent="0.25">
      <c r="A7296" s="13" t="s">
        <v>9278</v>
      </c>
      <c r="B7296" t="s">
        <v>5358</v>
      </c>
      <c r="C7296" s="16" t="s">
        <v>2589</v>
      </c>
      <c r="D7296" s="16"/>
      <c r="E7296" s="16"/>
      <c r="F7296" s="17">
        <v>27</v>
      </c>
      <c r="G7296" s="17" t="s">
        <v>253</v>
      </c>
      <c r="H7296" s="17">
        <v>1954</v>
      </c>
      <c r="I7296" s="71" t="str">
        <f t="shared" si="456"/>
        <v>May 27, 1954</v>
      </c>
      <c r="J7296" s="105"/>
      <c r="K7296" s="121" t="s">
        <v>18291</v>
      </c>
      <c r="L7296" t="s">
        <v>10801</v>
      </c>
      <c r="R7296" s="16"/>
      <c r="W7296">
        <v>5</v>
      </c>
      <c r="X7296" s="30"/>
      <c r="Y7296" s="30">
        <v>0</v>
      </c>
      <c r="Z7296" s="30">
        <v>0</v>
      </c>
      <c r="AA7296" s="30" t="e">
        <v>#N/A</v>
      </c>
      <c r="AB7296" t="s">
        <v>2589</v>
      </c>
      <c r="AC7296" t="s">
        <v>10364</v>
      </c>
      <c r="AD7296" t="b">
        <v>0</v>
      </c>
      <c r="AF7296" t="str">
        <f t="shared" si="453"/>
        <v>Mkrs</v>
      </c>
      <c r="AG7296">
        <f t="shared" si="454"/>
        <v>1</v>
      </c>
      <c r="AH7296">
        <f t="shared" si="455"/>
        <v>1</v>
      </c>
    </row>
    <row r="7297" spans="1:34" x14ac:dyDescent="0.25">
      <c r="A7297" s="13" t="s">
        <v>9663</v>
      </c>
      <c r="B7297" t="s">
        <v>5358</v>
      </c>
      <c r="C7297" s="16" t="s">
        <v>9523</v>
      </c>
      <c r="D7297" s="16"/>
      <c r="E7297" s="16"/>
      <c r="F7297" s="17">
        <v>22</v>
      </c>
      <c r="G7297" s="17" t="s">
        <v>365</v>
      </c>
      <c r="H7297" s="17">
        <v>1957</v>
      </c>
      <c r="I7297" s="71" t="str">
        <f t="shared" si="456"/>
        <v>February 22, 1957</v>
      </c>
      <c r="J7297" s="105"/>
      <c r="K7297" s="121" t="s">
        <v>18492</v>
      </c>
      <c r="L7297" t="s">
        <v>10801</v>
      </c>
      <c r="R7297" s="16"/>
      <c r="W7297">
        <v>2</v>
      </c>
      <c r="X7297" s="30"/>
      <c r="Y7297" s="30">
        <v>0</v>
      </c>
      <c r="Z7297" s="30">
        <v>0</v>
      </c>
      <c r="AA7297" s="30" t="e">
        <v>#N/A</v>
      </c>
      <c r="AB7297" t="s">
        <v>9523</v>
      </c>
      <c r="AC7297" t="s">
        <v>10364</v>
      </c>
      <c r="AD7297" t="b">
        <v>0</v>
      </c>
      <c r="AF7297" t="str">
        <f t="shared" si="453"/>
        <v>Cv TT</v>
      </c>
      <c r="AG7297">
        <f t="shared" si="454"/>
        <v>1</v>
      </c>
      <c r="AH7297">
        <f t="shared" si="455"/>
        <v>0</v>
      </c>
    </row>
    <row r="7298" spans="1:34" x14ac:dyDescent="0.25">
      <c r="A7298" s="13" t="s">
        <v>9784</v>
      </c>
      <c r="B7298" t="s">
        <v>5358</v>
      </c>
      <c r="C7298" s="16" t="s">
        <v>9519</v>
      </c>
      <c r="D7298" s="16"/>
      <c r="E7298" s="16"/>
      <c r="F7298" s="17">
        <v>0</v>
      </c>
      <c r="G7298" s="17" t="s">
        <v>243</v>
      </c>
      <c r="H7298" s="17">
        <v>1958</v>
      </c>
      <c r="I7298" s="71" t="str">
        <f t="shared" si="456"/>
        <v>January 0, 1958</v>
      </c>
      <c r="J7298" s="105"/>
      <c r="K7298" t="s">
        <v>18529</v>
      </c>
      <c r="L7298" t="s">
        <v>10565</v>
      </c>
      <c r="M7298" t="s">
        <v>10566</v>
      </c>
      <c r="N7298" t="s">
        <v>10567</v>
      </c>
      <c r="R7298" s="16"/>
      <c r="W7298" s="30"/>
      <c r="X7298" s="30"/>
      <c r="Y7298" s="30">
        <v>0</v>
      </c>
      <c r="Z7298" s="30">
        <v>0</v>
      </c>
      <c r="AA7298" s="30" t="e">
        <v>#N/A</v>
      </c>
      <c r="AB7298" t="s">
        <v>18114</v>
      </c>
      <c r="AC7298" t="s">
        <v>10364</v>
      </c>
      <c r="AD7298" t="b">
        <v>0</v>
      </c>
      <c r="AF7298" t="str">
        <f t="shared" si="453"/>
        <v>Cv TT /APS Sylt</v>
      </c>
      <c r="AG7298">
        <f t="shared" si="454"/>
        <v>2</v>
      </c>
      <c r="AH7298">
        <f t="shared" si="455"/>
        <v>1</v>
      </c>
    </row>
    <row r="7299" spans="1:34" x14ac:dyDescent="0.25">
      <c r="A7299" s="13" t="s">
        <v>9699</v>
      </c>
      <c r="B7299" t="s">
        <v>5358</v>
      </c>
      <c r="C7299" s="16" t="s">
        <v>9523</v>
      </c>
      <c r="D7299" s="16"/>
      <c r="E7299" s="16"/>
      <c r="F7299" s="17">
        <v>25</v>
      </c>
      <c r="G7299" s="17" t="s">
        <v>243</v>
      </c>
      <c r="H7299" s="17">
        <v>1957</v>
      </c>
      <c r="I7299" s="71" t="str">
        <f t="shared" si="456"/>
        <v>January 25, 1957</v>
      </c>
      <c r="J7299" s="105"/>
      <c r="K7299" s="121" t="s">
        <v>18501</v>
      </c>
      <c r="L7299" t="s">
        <v>10801</v>
      </c>
      <c r="R7299" s="16"/>
      <c r="W7299">
        <v>1</v>
      </c>
      <c r="X7299" s="30"/>
      <c r="Y7299" s="30">
        <v>0</v>
      </c>
      <c r="Z7299" s="30">
        <v>0</v>
      </c>
      <c r="AA7299" s="30" t="e">
        <v>#N/A</v>
      </c>
      <c r="AB7299" t="s">
        <v>9523</v>
      </c>
      <c r="AC7299" t="s">
        <v>10364</v>
      </c>
      <c r="AD7299" t="b">
        <v>0</v>
      </c>
      <c r="AF7299" t="str">
        <f t="shared" ref="AF7299:AF7362" si="457">SUBSTITUTE(C7299,"/"," /")</f>
        <v>Cv TT</v>
      </c>
      <c r="AG7299">
        <f t="shared" ref="AG7299:AG7362" si="458">LEN(AF7299)-LEN(C7299)+1</f>
        <v>1</v>
      </c>
      <c r="AH7299">
        <f t="shared" ref="AH7299:AH7362" si="459">IF(ISERROR(FIND("Cv ",C7299,1)),AG7299,AG7299-1)</f>
        <v>0</v>
      </c>
    </row>
    <row r="7300" spans="1:34" x14ac:dyDescent="0.25">
      <c r="A7300" s="13" t="s">
        <v>6110</v>
      </c>
      <c r="B7300" t="s">
        <v>5358</v>
      </c>
      <c r="C7300" s="16" t="s">
        <v>6111</v>
      </c>
      <c r="D7300" s="16"/>
      <c r="E7300" s="16"/>
      <c r="F7300" s="17">
        <v>17</v>
      </c>
      <c r="G7300" s="17" t="s">
        <v>326</v>
      </c>
      <c r="H7300" s="17">
        <v>1947</v>
      </c>
      <c r="I7300" s="71" t="str">
        <f t="shared" si="456"/>
        <v>November 17, 1947</v>
      </c>
      <c r="J7300" s="105" t="s">
        <v>230</v>
      </c>
      <c r="K7300" s="121" t="s">
        <v>16316</v>
      </c>
      <c r="L7300" t="s">
        <v>10565</v>
      </c>
      <c r="M7300" t="s">
        <v>10566</v>
      </c>
      <c r="N7300" t="s">
        <v>10852</v>
      </c>
      <c r="R7300" s="16"/>
      <c r="W7300">
        <v>11</v>
      </c>
      <c r="X7300" s="30"/>
      <c r="Y7300" s="30">
        <v>0</v>
      </c>
      <c r="Z7300" s="30">
        <v>0</v>
      </c>
      <c r="AA7300" s="30" t="e">
        <v>#N/A</v>
      </c>
      <c r="AB7300" t="s">
        <v>2131</v>
      </c>
      <c r="AC7300" t="s">
        <v>10364</v>
      </c>
      <c r="AD7300" t="b">
        <v>0</v>
      </c>
      <c r="AF7300" t="str">
        <f t="shared" si="457"/>
        <v>Cv TT /4FP</v>
      </c>
      <c r="AG7300">
        <f t="shared" si="458"/>
        <v>2</v>
      </c>
      <c r="AH7300">
        <f t="shared" si="459"/>
        <v>1</v>
      </c>
    </row>
    <row r="7301" spans="1:34" x14ac:dyDescent="0.25">
      <c r="A7301" s="13" t="s">
        <v>7595</v>
      </c>
      <c r="B7301" t="s">
        <v>5358</v>
      </c>
      <c r="C7301" s="16">
        <v>14</v>
      </c>
      <c r="D7301" s="16"/>
      <c r="E7301" s="16"/>
      <c r="F7301" s="17">
        <v>11</v>
      </c>
      <c r="G7301" s="17" t="s">
        <v>264</v>
      </c>
      <c r="H7301" s="17">
        <v>1949</v>
      </c>
      <c r="I7301" s="71" t="str">
        <f t="shared" si="456"/>
        <v>July 11, 1949</v>
      </c>
      <c r="J7301" s="105" t="s">
        <v>230</v>
      </c>
      <c r="K7301" s="121" t="s">
        <v>17195</v>
      </c>
      <c r="L7301" t="s">
        <v>10565</v>
      </c>
      <c r="M7301" t="s">
        <v>10566</v>
      </c>
      <c r="N7301" t="s">
        <v>10698</v>
      </c>
      <c r="R7301" s="16"/>
      <c r="W7301">
        <v>7</v>
      </c>
      <c r="X7301" s="30"/>
      <c r="Y7301" s="30">
        <v>0</v>
      </c>
      <c r="Z7301" s="30">
        <v>0</v>
      </c>
      <c r="AA7301" s="30" t="e">
        <v>#N/A</v>
      </c>
      <c r="AB7301">
        <v>14</v>
      </c>
      <c r="AC7301" t="s">
        <v>10364</v>
      </c>
      <c r="AD7301" t="b">
        <v>0</v>
      </c>
      <c r="AF7301" t="str">
        <f t="shared" si="457"/>
        <v>14</v>
      </c>
      <c r="AG7301">
        <f t="shared" si="458"/>
        <v>1</v>
      </c>
      <c r="AH7301">
        <f t="shared" si="459"/>
        <v>1</v>
      </c>
    </row>
    <row r="7302" spans="1:34" x14ac:dyDescent="0.25">
      <c r="A7302" s="13" t="s">
        <v>9840</v>
      </c>
      <c r="B7302" t="s">
        <v>5358</v>
      </c>
      <c r="C7302" s="16" t="s">
        <v>9523</v>
      </c>
      <c r="D7302" s="16"/>
      <c r="E7302" s="16"/>
      <c r="F7302" s="17">
        <v>9</v>
      </c>
      <c r="G7302" s="17" t="s">
        <v>260</v>
      </c>
      <c r="H7302" s="17">
        <v>1959</v>
      </c>
      <c r="I7302" s="71" t="str">
        <f t="shared" si="456"/>
        <v>June 9, 1959</v>
      </c>
      <c r="J7302" s="105"/>
      <c r="K7302" s="121" t="s">
        <v>18554</v>
      </c>
      <c r="L7302" t="s">
        <v>10801</v>
      </c>
      <c r="R7302" s="16"/>
      <c r="W7302" s="30">
        <v>6</v>
      </c>
      <c r="X7302" s="30"/>
      <c r="Y7302" s="30">
        <v>0</v>
      </c>
      <c r="Z7302" s="30">
        <v>0</v>
      </c>
      <c r="AA7302" s="30" t="e">
        <v>#N/A</v>
      </c>
      <c r="AB7302" t="s">
        <v>9523</v>
      </c>
      <c r="AC7302" t="s">
        <v>10364</v>
      </c>
      <c r="AD7302" t="b">
        <v>0</v>
      </c>
      <c r="AF7302" t="str">
        <f t="shared" si="457"/>
        <v>Cv TT</v>
      </c>
      <c r="AG7302">
        <f t="shared" si="458"/>
        <v>1</v>
      </c>
      <c r="AH7302">
        <f t="shared" si="459"/>
        <v>0</v>
      </c>
    </row>
    <row r="7303" spans="1:34" x14ac:dyDescent="0.25">
      <c r="A7303" s="13" t="s">
        <v>9716</v>
      </c>
      <c r="B7303" t="s">
        <v>5358</v>
      </c>
      <c r="C7303" s="16" t="s">
        <v>9717</v>
      </c>
      <c r="D7303" s="16"/>
      <c r="E7303" s="16"/>
      <c r="F7303" s="17">
        <v>29</v>
      </c>
      <c r="G7303" s="17" t="s">
        <v>309</v>
      </c>
      <c r="H7303" s="17">
        <v>1957</v>
      </c>
      <c r="I7303" s="71" t="str">
        <f t="shared" si="456"/>
        <v>October 29, 1957</v>
      </c>
      <c r="J7303" s="105" t="s">
        <v>230</v>
      </c>
      <c r="K7303" s="121" t="s">
        <v>18511</v>
      </c>
      <c r="L7303" t="s">
        <v>10565</v>
      </c>
      <c r="M7303" t="s">
        <v>10566</v>
      </c>
      <c r="N7303" t="s">
        <v>10852</v>
      </c>
      <c r="R7303" s="16"/>
      <c r="W7303">
        <v>10</v>
      </c>
      <c r="X7303" s="30"/>
      <c r="Y7303" s="30">
        <v>0</v>
      </c>
      <c r="Z7303" s="30">
        <v>0</v>
      </c>
      <c r="AA7303" s="30" t="e">
        <v>#N/A</v>
      </c>
      <c r="AB7303" t="s">
        <v>18512</v>
      </c>
      <c r="AC7303" t="s">
        <v>10364</v>
      </c>
      <c r="AD7303" t="b">
        <v>0</v>
      </c>
      <c r="AF7303" t="str">
        <f t="shared" si="457"/>
        <v>Cv TT /Hdlg Sqn /1CAACU /Thum Flt</v>
      </c>
      <c r="AG7303">
        <f t="shared" si="458"/>
        <v>4</v>
      </c>
      <c r="AH7303">
        <f t="shared" si="459"/>
        <v>3</v>
      </c>
    </row>
    <row r="7304" spans="1:34" x14ac:dyDescent="0.25">
      <c r="A7304" s="13" t="s">
        <v>9646</v>
      </c>
      <c r="B7304" t="s">
        <v>5358</v>
      </c>
      <c r="C7304" s="16" t="s">
        <v>8693</v>
      </c>
      <c r="D7304" s="16"/>
      <c r="E7304" s="16"/>
      <c r="F7304" s="17">
        <v>18</v>
      </c>
      <c r="G7304" s="17" t="s">
        <v>365</v>
      </c>
      <c r="H7304" s="17">
        <v>1957</v>
      </c>
      <c r="I7304" s="71" t="str">
        <f t="shared" si="456"/>
        <v>February 18, 1957</v>
      </c>
      <c r="J7304" s="105" t="s">
        <v>230</v>
      </c>
      <c r="K7304" s="121" t="s">
        <v>18488</v>
      </c>
      <c r="L7304" t="s">
        <v>10565</v>
      </c>
      <c r="M7304" t="s">
        <v>10566</v>
      </c>
      <c r="N7304" t="s">
        <v>10698</v>
      </c>
      <c r="R7304" s="16"/>
      <c r="W7304">
        <v>2</v>
      </c>
      <c r="X7304" s="30"/>
      <c r="Y7304" s="30">
        <v>0</v>
      </c>
      <c r="Z7304" s="30">
        <v>0</v>
      </c>
      <c r="AA7304" s="30" t="e">
        <v>#N/A</v>
      </c>
      <c r="AB7304" t="s">
        <v>17993</v>
      </c>
      <c r="AC7304" t="s">
        <v>10364</v>
      </c>
      <c r="AD7304" t="b">
        <v>0</v>
      </c>
      <c r="AF7304" t="str">
        <f t="shared" si="457"/>
        <v>Cv TT /2CAACU</v>
      </c>
      <c r="AG7304">
        <f t="shared" si="458"/>
        <v>2</v>
      </c>
      <c r="AH7304">
        <f t="shared" si="459"/>
        <v>1</v>
      </c>
    </row>
    <row r="7305" spans="1:34" x14ac:dyDescent="0.25">
      <c r="A7305" s="13" t="s">
        <v>9851</v>
      </c>
      <c r="B7305" t="s">
        <v>5358</v>
      </c>
      <c r="C7305" s="16" t="s">
        <v>8693</v>
      </c>
      <c r="D7305" s="16"/>
      <c r="E7305" s="16"/>
      <c r="F7305" s="17">
        <v>14</v>
      </c>
      <c r="G7305" s="17" t="s">
        <v>264</v>
      </c>
      <c r="H7305" s="17">
        <v>1959</v>
      </c>
      <c r="I7305" s="71" t="str">
        <f t="shared" si="456"/>
        <v>July 14, 1959</v>
      </c>
      <c r="J7305" s="105"/>
      <c r="K7305" s="121" t="s">
        <v>18557</v>
      </c>
      <c r="L7305" t="s">
        <v>10801</v>
      </c>
      <c r="R7305" s="16"/>
      <c r="W7305" s="30">
        <v>7</v>
      </c>
      <c r="X7305" s="30"/>
      <c r="Y7305" s="30">
        <v>0</v>
      </c>
      <c r="Z7305" s="30">
        <v>0</v>
      </c>
      <c r="AA7305" s="30" t="e">
        <v>#N/A</v>
      </c>
      <c r="AB7305" t="s">
        <v>17993</v>
      </c>
      <c r="AC7305" t="s">
        <v>10364</v>
      </c>
      <c r="AD7305" t="b">
        <v>0</v>
      </c>
      <c r="AF7305" t="str">
        <f t="shared" si="457"/>
        <v>Cv TT /2CAACU</v>
      </c>
      <c r="AG7305">
        <f t="shared" si="458"/>
        <v>2</v>
      </c>
      <c r="AH7305">
        <f t="shared" si="459"/>
        <v>1</v>
      </c>
    </row>
    <row r="7306" spans="1:34" x14ac:dyDescent="0.25">
      <c r="A7306" s="13" t="s">
        <v>9824</v>
      </c>
      <c r="B7306" t="s">
        <v>5358</v>
      </c>
      <c r="C7306" s="16" t="s">
        <v>9825</v>
      </c>
      <c r="D7306" s="16"/>
      <c r="E7306" s="16"/>
      <c r="F7306" s="17">
        <v>9</v>
      </c>
      <c r="G7306" s="17" t="s">
        <v>260</v>
      </c>
      <c r="H7306" s="17">
        <v>1959</v>
      </c>
      <c r="I7306" s="71" t="str">
        <f t="shared" si="456"/>
        <v>June 9, 1959</v>
      </c>
      <c r="J7306" s="105"/>
      <c r="K7306" s="121" t="s">
        <v>18554</v>
      </c>
      <c r="L7306" t="s">
        <v>10801</v>
      </c>
      <c r="R7306" s="16"/>
      <c r="W7306" s="30">
        <v>6</v>
      </c>
      <c r="X7306" s="30"/>
      <c r="Y7306" s="30">
        <v>0</v>
      </c>
      <c r="Z7306" s="30">
        <v>0</v>
      </c>
      <c r="AA7306" s="30" t="e">
        <v>#N/A</v>
      </c>
      <c r="AB7306" t="s">
        <v>18114</v>
      </c>
      <c r="AC7306" t="s">
        <v>10364</v>
      </c>
      <c r="AD7306" t="b">
        <v>0</v>
      </c>
      <c r="AF7306" t="str">
        <f t="shared" si="457"/>
        <v>Cv TT /2CAACU /5CAACU /APS Sylt</v>
      </c>
      <c r="AG7306">
        <f t="shared" si="458"/>
        <v>4</v>
      </c>
      <c r="AH7306">
        <f t="shared" si="459"/>
        <v>3</v>
      </c>
    </row>
    <row r="7307" spans="1:34" x14ac:dyDescent="0.25">
      <c r="A7307" s="13" t="s">
        <v>9830</v>
      </c>
      <c r="B7307" t="s">
        <v>5358</v>
      </c>
      <c r="C7307" s="16" t="s">
        <v>9831</v>
      </c>
      <c r="D7307" s="16"/>
      <c r="E7307" s="16"/>
      <c r="F7307" s="17">
        <v>9</v>
      </c>
      <c r="G7307" s="17" t="s">
        <v>260</v>
      </c>
      <c r="H7307" s="17">
        <v>1959</v>
      </c>
      <c r="I7307" s="71" t="str">
        <f t="shared" si="456"/>
        <v>June 9, 1959</v>
      </c>
      <c r="J7307" s="105"/>
      <c r="K7307" s="121" t="s">
        <v>18554</v>
      </c>
      <c r="L7307" t="s">
        <v>10801</v>
      </c>
      <c r="R7307" s="16"/>
      <c r="W7307" s="30">
        <v>6</v>
      </c>
      <c r="X7307" s="30"/>
      <c r="Y7307" s="30">
        <v>0</v>
      </c>
      <c r="Z7307" s="30">
        <v>0</v>
      </c>
      <c r="AA7307" s="30" t="e">
        <v>#N/A</v>
      </c>
      <c r="AB7307" t="s">
        <v>18114</v>
      </c>
      <c r="AC7307" t="s">
        <v>10364</v>
      </c>
      <c r="AD7307" t="b">
        <v>0</v>
      </c>
      <c r="AF7307" t="str">
        <f t="shared" si="457"/>
        <v>Cv TT /236OCU /APS Sylt</v>
      </c>
      <c r="AG7307">
        <f t="shared" si="458"/>
        <v>3</v>
      </c>
      <c r="AH7307">
        <f t="shared" si="459"/>
        <v>2</v>
      </c>
    </row>
    <row r="7308" spans="1:34" x14ac:dyDescent="0.25">
      <c r="A7308" s="13" t="s">
        <v>9832</v>
      </c>
      <c r="B7308" t="s">
        <v>5358</v>
      </c>
      <c r="C7308" s="16" t="s">
        <v>9833</v>
      </c>
      <c r="D7308" s="16"/>
      <c r="E7308" s="16"/>
      <c r="F7308" s="17">
        <v>9</v>
      </c>
      <c r="G7308" s="17" t="s">
        <v>260</v>
      </c>
      <c r="H7308" s="17">
        <v>1959</v>
      </c>
      <c r="I7308" s="71" t="str">
        <f t="shared" si="456"/>
        <v>June 9, 1959</v>
      </c>
      <c r="J7308" s="105"/>
      <c r="K7308" s="121" t="s">
        <v>18554</v>
      </c>
      <c r="L7308" t="s">
        <v>10801</v>
      </c>
      <c r="R7308" s="16"/>
      <c r="W7308" s="30">
        <v>6</v>
      </c>
      <c r="X7308" s="30"/>
      <c r="Y7308" s="30">
        <v>0</v>
      </c>
      <c r="Z7308" s="30">
        <v>0</v>
      </c>
      <c r="AA7308" s="30" t="e">
        <v>#N/A</v>
      </c>
      <c r="AB7308" t="s">
        <v>18556</v>
      </c>
      <c r="AC7308" t="s">
        <v>10364</v>
      </c>
      <c r="AD7308" t="b">
        <v>0</v>
      </c>
      <c r="AF7308" t="str">
        <f t="shared" si="457"/>
        <v>Cv TT /4CAACU /2 TAF CS</v>
      </c>
      <c r="AG7308">
        <f t="shared" si="458"/>
        <v>3</v>
      </c>
      <c r="AH7308">
        <f t="shared" si="459"/>
        <v>2</v>
      </c>
    </row>
    <row r="7309" spans="1:34" x14ac:dyDescent="0.25">
      <c r="A7309" s="13" t="s">
        <v>9491</v>
      </c>
      <c r="B7309" t="s">
        <v>5358</v>
      </c>
      <c r="C7309" s="16" t="s">
        <v>9490</v>
      </c>
      <c r="D7309" s="16"/>
      <c r="E7309" s="16"/>
      <c r="F7309" s="17">
        <v>6</v>
      </c>
      <c r="G7309" s="17" t="s">
        <v>365</v>
      </c>
      <c r="H7309" s="17">
        <v>1956</v>
      </c>
      <c r="I7309" s="71" t="str">
        <f t="shared" si="456"/>
        <v>February 6, 1956</v>
      </c>
      <c r="J7309" s="105"/>
      <c r="K7309" s="121" t="s">
        <v>18406</v>
      </c>
      <c r="L7309" t="s">
        <v>10801</v>
      </c>
      <c r="R7309" s="16"/>
      <c r="W7309">
        <v>2</v>
      </c>
      <c r="X7309" s="30"/>
      <c r="Y7309" s="30">
        <v>0</v>
      </c>
      <c r="Z7309" s="30">
        <v>0</v>
      </c>
      <c r="AA7309" s="30" t="e">
        <v>#N/A</v>
      </c>
      <c r="AB7309" t="s">
        <v>18407</v>
      </c>
      <c r="AC7309" t="s">
        <v>10364</v>
      </c>
      <c r="AD7309" t="b">
        <v>0</v>
      </c>
      <c r="AF7309" t="str">
        <f t="shared" si="457"/>
        <v>Cv TT /TTF Gib</v>
      </c>
      <c r="AG7309">
        <f t="shared" si="458"/>
        <v>2</v>
      </c>
      <c r="AH7309">
        <f t="shared" si="459"/>
        <v>1</v>
      </c>
    </row>
    <row r="7310" spans="1:34" x14ac:dyDescent="0.25">
      <c r="A7310" s="13" t="s">
        <v>9723</v>
      </c>
      <c r="B7310" t="s">
        <v>5358</v>
      </c>
      <c r="C7310" s="16" t="s">
        <v>9724</v>
      </c>
      <c r="D7310" s="16"/>
      <c r="E7310" s="16"/>
      <c r="F7310" s="17">
        <v>30</v>
      </c>
      <c r="G7310" s="17" t="s">
        <v>282</v>
      </c>
      <c r="H7310" s="17">
        <v>1957</v>
      </c>
      <c r="I7310" s="71" t="str">
        <f t="shared" si="456"/>
        <v>August 30, 1957</v>
      </c>
      <c r="J7310" s="105"/>
      <c r="K7310" s="121" t="s">
        <v>18514</v>
      </c>
      <c r="L7310" t="s">
        <v>10801</v>
      </c>
      <c r="R7310" s="16"/>
      <c r="W7310">
        <v>8</v>
      </c>
      <c r="X7310" s="30"/>
      <c r="Y7310" s="30">
        <v>0</v>
      </c>
      <c r="Z7310" s="30">
        <v>0</v>
      </c>
      <c r="AA7310" s="30" t="e">
        <v>#N/A</v>
      </c>
      <c r="AB7310" t="s">
        <v>18461</v>
      </c>
      <c r="AC7310" t="s">
        <v>10364</v>
      </c>
      <c r="AD7310" t="b">
        <v>0</v>
      </c>
      <c r="AF7310" t="str">
        <f t="shared" si="457"/>
        <v>Cv TT /229OCU /1CAACU /229OCU</v>
      </c>
      <c r="AG7310">
        <f t="shared" si="458"/>
        <v>4</v>
      </c>
      <c r="AH7310">
        <f t="shared" si="459"/>
        <v>3</v>
      </c>
    </row>
    <row r="7311" spans="1:34" x14ac:dyDescent="0.25">
      <c r="A7311" s="13" t="s">
        <v>9619</v>
      </c>
      <c r="B7311" t="s">
        <v>5358</v>
      </c>
      <c r="C7311" s="16" t="s">
        <v>9523</v>
      </c>
      <c r="D7311" s="16"/>
      <c r="E7311" s="16"/>
      <c r="F7311" s="17">
        <v>15</v>
      </c>
      <c r="G7311" s="17" t="s">
        <v>250</v>
      </c>
      <c r="H7311" s="17">
        <v>1957</v>
      </c>
      <c r="I7311" s="71" t="str">
        <f t="shared" si="456"/>
        <v>April 15, 1957</v>
      </c>
      <c r="J7311" s="105"/>
      <c r="K7311" s="121" t="s">
        <v>18474</v>
      </c>
      <c r="L7311" t="s">
        <v>10801</v>
      </c>
      <c r="R7311" s="16"/>
      <c r="W7311">
        <v>4</v>
      </c>
      <c r="X7311" s="30"/>
      <c r="Y7311" s="30">
        <v>0</v>
      </c>
      <c r="Z7311" s="30">
        <v>0</v>
      </c>
      <c r="AA7311" s="30" t="e">
        <v>#N/A</v>
      </c>
      <c r="AB7311" t="s">
        <v>9523</v>
      </c>
      <c r="AC7311" t="s">
        <v>10364</v>
      </c>
      <c r="AD7311" t="b">
        <v>0</v>
      </c>
      <c r="AF7311" t="str">
        <f t="shared" si="457"/>
        <v>Cv TT</v>
      </c>
      <c r="AG7311">
        <f t="shared" si="458"/>
        <v>1</v>
      </c>
      <c r="AH7311">
        <f t="shared" si="459"/>
        <v>0</v>
      </c>
    </row>
    <row r="7312" spans="1:34" x14ac:dyDescent="0.25">
      <c r="A7312" s="13" t="s">
        <v>9700</v>
      </c>
      <c r="B7312" t="s">
        <v>5358</v>
      </c>
      <c r="C7312" s="16" t="s">
        <v>9523</v>
      </c>
      <c r="D7312" s="16"/>
      <c r="E7312" s="16"/>
      <c r="F7312" s="17">
        <v>25</v>
      </c>
      <c r="G7312" s="17" t="s">
        <v>243</v>
      </c>
      <c r="H7312" s="17">
        <v>1957</v>
      </c>
      <c r="I7312" s="71" t="str">
        <f t="shared" si="456"/>
        <v>January 25, 1957</v>
      </c>
      <c r="J7312" s="105"/>
      <c r="K7312" s="121" t="s">
        <v>18501</v>
      </c>
      <c r="L7312" t="s">
        <v>10801</v>
      </c>
      <c r="R7312" s="16"/>
      <c r="W7312">
        <v>1</v>
      </c>
      <c r="X7312" s="30"/>
      <c r="Y7312" s="30">
        <v>0</v>
      </c>
      <c r="Z7312" s="30">
        <v>0</v>
      </c>
      <c r="AA7312" s="30" t="e">
        <v>#N/A</v>
      </c>
      <c r="AB7312" t="s">
        <v>9523</v>
      </c>
      <c r="AC7312" t="s">
        <v>10364</v>
      </c>
      <c r="AD7312" t="b">
        <v>0</v>
      </c>
      <c r="AF7312" t="str">
        <f t="shared" si="457"/>
        <v>Cv TT</v>
      </c>
      <c r="AG7312">
        <f t="shared" si="458"/>
        <v>1</v>
      </c>
      <c r="AH7312">
        <f t="shared" si="459"/>
        <v>0</v>
      </c>
    </row>
    <row r="7313" spans="1:34" x14ac:dyDescent="0.25">
      <c r="A7313" s="13" t="s">
        <v>9134</v>
      </c>
      <c r="B7313" t="s">
        <v>5358</v>
      </c>
      <c r="C7313" s="16" t="s">
        <v>9135</v>
      </c>
      <c r="D7313" s="16"/>
      <c r="E7313" s="16"/>
      <c r="F7313" s="17">
        <v>16</v>
      </c>
      <c r="G7313" s="17" t="s">
        <v>294</v>
      </c>
      <c r="H7313" s="17">
        <v>1954</v>
      </c>
      <c r="I7313" s="71" t="str">
        <f t="shared" si="456"/>
        <v>September 16, 1954</v>
      </c>
      <c r="J7313" s="105" t="s">
        <v>230</v>
      </c>
      <c r="K7313" s="121" t="s">
        <v>18239</v>
      </c>
      <c r="L7313" t="s">
        <v>10565</v>
      </c>
      <c r="M7313" t="s">
        <v>10566</v>
      </c>
      <c r="N7313" t="s">
        <v>10942</v>
      </c>
      <c r="R7313" s="16"/>
      <c r="W7313">
        <v>9</v>
      </c>
      <c r="X7313" s="30"/>
      <c r="Y7313" s="30">
        <v>0</v>
      </c>
      <c r="Z7313" s="30">
        <v>0</v>
      </c>
      <c r="AA7313" s="30" t="e">
        <v>#N/A</v>
      </c>
      <c r="AB7313" t="s">
        <v>16574</v>
      </c>
      <c r="AC7313" t="s">
        <v>10364</v>
      </c>
      <c r="AD7313" t="b">
        <v>0</v>
      </c>
      <c r="AF7313" t="str">
        <f t="shared" si="457"/>
        <v>Cv TT /226OCU</v>
      </c>
      <c r="AG7313">
        <f t="shared" si="458"/>
        <v>2</v>
      </c>
      <c r="AH7313">
        <f t="shared" si="459"/>
        <v>1</v>
      </c>
    </row>
    <row r="7314" spans="1:34" x14ac:dyDescent="0.25">
      <c r="A7314" s="13" t="s">
        <v>8709</v>
      </c>
      <c r="B7314" t="s">
        <v>5358</v>
      </c>
      <c r="C7314" s="16" t="s">
        <v>8710</v>
      </c>
      <c r="D7314" s="16"/>
      <c r="E7314" s="16"/>
      <c r="F7314" s="17">
        <v>16</v>
      </c>
      <c r="G7314" s="17" t="s">
        <v>247</v>
      </c>
      <c r="H7314" s="17">
        <v>1953</v>
      </c>
      <c r="I7314" s="71" t="str">
        <f t="shared" si="456"/>
        <v>March 16, 1953</v>
      </c>
      <c r="J7314" s="105" t="s">
        <v>230</v>
      </c>
      <c r="K7314" s="121" t="s">
        <v>18006</v>
      </c>
      <c r="L7314" t="s">
        <v>10565</v>
      </c>
      <c r="M7314" t="s">
        <v>10566</v>
      </c>
      <c r="N7314" t="s">
        <v>10698</v>
      </c>
      <c r="R7314" s="16"/>
      <c r="W7314">
        <v>3</v>
      </c>
      <c r="X7314" s="30"/>
      <c r="Y7314" s="30">
        <v>0</v>
      </c>
      <c r="Z7314" s="30">
        <v>0</v>
      </c>
      <c r="AA7314" s="30" t="e">
        <v>#N/A</v>
      </c>
      <c r="AB7314" t="s">
        <v>9289</v>
      </c>
      <c r="AC7314" t="s">
        <v>10364</v>
      </c>
      <c r="AD7314" t="b">
        <v>0</v>
      </c>
      <c r="AF7314" t="str">
        <f t="shared" si="457"/>
        <v>AAEE /Cv PR</v>
      </c>
      <c r="AG7314">
        <f t="shared" si="458"/>
        <v>2</v>
      </c>
      <c r="AH7314">
        <f t="shared" si="459"/>
        <v>1</v>
      </c>
    </row>
    <row r="7315" spans="1:34" x14ac:dyDescent="0.25">
      <c r="A7315" s="13" t="s">
        <v>9634</v>
      </c>
      <c r="B7315" t="s">
        <v>5358</v>
      </c>
      <c r="C7315" s="16" t="s">
        <v>9523</v>
      </c>
      <c r="D7315" s="16"/>
      <c r="E7315" s="16"/>
      <c r="F7315" s="17">
        <v>15</v>
      </c>
      <c r="G7315" s="17" t="s">
        <v>365</v>
      </c>
      <c r="H7315" s="17">
        <v>1957</v>
      </c>
      <c r="I7315" s="71" t="str">
        <f t="shared" si="456"/>
        <v>February 15, 1957</v>
      </c>
      <c r="J7315" s="105"/>
      <c r="K7315" s="121" t="s">
        <v>18477</v>
      </c>
      <c r="L7315" t="s">
        <v>10801</v>
      </c>
      <c r="R7315" s="16"/>
      <c r="W7315">
        <v>2</v>
      </c>
      <c r="X7315" s="30"/>
      <c r="Y7315" s="30">
        <v>0</v>
      </c>
      <c r="Z7315" s="30">
        <v>0</v>
      </c>
      <c r="AA7315" s="30" t="e">
        <v>#N/A</v>
      </c>
      <c r="AB7315" t="s">
        <v>9523</v>
      </c>
      <c r="AC7315" t="s">
        <v>10364</v>
      </c>
      <c r="AD7315" t="b">
        <v>0</v>
      </c>
      <c r="AF7315" t="str">
        <f t="shared" si="457"/>
        <v>Cv TT</v>
      </c>
      <c r="AG7315">
        <f t="shared" si="458"/>
        <v>1</v>
      </c>
      <c r="AH7315">
        <f t="shared" si="459"/>
        <v>0</v>
      </c>
    </row>
    <row r="7316" spans="1:34" x14ac:dyDescent="0.25">
      <c r="A7316" s="13" t="s">
        <v>8098</v>
      </c>
      <c r="B7316" t="s">
        <v>5358</v>
      </c>
      <c r="C7316" s="16">
        <v>14</v>
      </c>
      <c r="D7316" s="16"/>
      <c r="E7316" s="16"/>
      <c r="F7316" s="17">
        <v>28</v>
      </c>
      <c r="G7316" s="17" t="s">
        <v>294</v>
      </c>
      <c r="H7316" s="17">
        <v>1950</v>
      </c>
      <c r="I7316" s="71" t="str">
        <f t="shared" si="456"/>
        <v>September 28, 1950</v>
      </c>
      <c r="J7316" s="105" t="s">
        <v>230</v>
      </c>
      <c r="K7316" s="121" t="s">
        <v>17540</v>
      </c>
      <c r="L7316" t="s">
        <v>10565</v>
      </c>
      <c r="M7316" t="s">
        <v>10566</v>
      </c>
      <c r="N7316" t="s">
        <v>10728</v>
      </c>
      <c r="R7316" s="16"/>
      <c r="W7316">
        <v>9</v>
      </c>
      <c r="X7316" s="30"/>
      <c r="Y7316" s="30">
        <v>0</v>
      </c>
      <c r="Z7316" s="30">
        <v>0</v>
      </c>
      <c r="AA7316" s="30" t="e">
        <v>#N/A</v>
      </c>
      <c r="AB7316">
        <v>14</v>
      </c>
      <c r="AC7316" t="s">
        <v>10364</v>
      </c>
      <c r="AD7316" t="b">
        <v>0</v>
      </c>
      <c r="AF7316" t="str">
        <f t="shared" si="457"/>
        <v>14</v>
      </c>
      <c r="AG7316">
        <f t="shared" si="458"/>
        <v>1</v>
      </c>
      <c r="AH7316">
        <f t="shared" si="459"/>
        <v>1</v>
      </c>
    </row>
    <row r="7317" spans="1:34" x14ac:dyDescent="0.25">
      <c r="A7317" s="13" t="s">
        <v>9188</v>
      </c>
      <c r="B7317" t="s">
        <v>5358</v>
      </c>
      <c r="C7317" s="16" t="s">
        <v>9189</v>
      </c>
      <c r="D7317" s="16" t="s">
        <v>236</v>
      </c>
      <c r="E7317" s="16" t="s">
        <v>10</v>
      </c>
      <c r="F7317" s="17">
        <v>21</v>
      </c>
      <c r="G7317" s="17" t="s">
        <v>294</v>
      </c>
      <c r="H7317" s="17">
        <v>1954</v>
      </c>
      <c r="I7317" s="71" t="str">
        <f t="shared" si="456"/>
        <v>September 21, 1954</v>
      </c>
      <c r="J7317" s="105"/>
      <c r="K7317" s="121" t="s">
        <v>18261</v>
      </c>
      <c r="L7317" t="s">
        <v>10801</v>
      </c>
      <c r="R7317" s="16"/>
      <c r="W7317">
        <v>9</v>
      </c>
      <c r="X7317" s="30"/>
      <c r="Y7317" s="30">
        <v>0</v>
      </c>
      <c r="Z7317" s="30">
        <v>0</v>
      </c>
      <c r="AA7317" s="30" t="e">
        <v>#N/A</v>
      </c>
      <c r="AB7317">
        <v>109</v>
      </c>
      <c r="AC7317" t="s">
        <v>10364</v>
      </c>
      <c r="AD7317" t="b">
        <v>0</v>
      </c>
      <c r="AF7317" t="str">
        <f t="shared" si="457"/>
        <v>109 /139 /109</v>
      </c>
      <c r="AG7317">
        <f t="shared" si="458"/>
        <v>3</v>
      </c>
      <c r="AH7317">
        <f t="shared" si="459"/>
        <v>3</v>
      </c>
    </row>
    <row r="7318" spans="1:34" x14ac:dyDescent="0.25">
      <c r="A7318" s="13" t="s">
        <v>9459</v>
      </c>
      <c r="B7318" t="s">
        <v>5358</v>
      </c>
      <c r="C7318" s="16" t="s">
        <v>9460</v>
      </c>
      <c r="D7318" s="16" t="s">
        <v>236</v>
      </c>
      <c r="E7318" s="16" t="s">
        <v>10</v>
      </c>
      <c r="F7318" s="17">
        <v>22</v>
      </c>
      <c r="G7318" s="17" t="s">
        <v>243</v>
      </c>
      <c r="H7318" s="17">
        <v>1955</v>
      </c>
      <c r="I7318" s="71" t="str">
        <f t="shared" si="456"/>
        <v>January 22, 1955</v>
      </c>
      <c r="J7318" s="105"/>
      <c r="K7318" s="121" t="s">
        <v>18381</v>
      </c>
      <c r="L7318" t="s">
        <v>10801</v>
      </c>
      <c r="R7318" s="16"/>
      <c r="W7318">
        <v>1</v>
      </c>
      <c r="X7318" s="30"/>
      <c r="Y7318" s="30">
        <v>0</v>
      </c>
      <c r="Z7318" s="30">
        <v>0</v>
      </c>
      <c r="AA7318" s="30" t="e">
        <v>#N/A</v>
      </c>
      <c r="AB7318">
        <v>139</v>
      </c>
      <c r="AC7318" t="s">
        <v>10364</v>
      </c>
      <c r="AD7318" t="b">
        <v>0</v>
      </c>
      <c r="AF7318" t="str">
        <f t="shared" si="457"/>
        <v>CBE /139</v>
      </c>
      <c r="AG7318">
        <f t="shared" si="458"/>
        <v>2</v>
      </c>
      <c r="AH7318">
        <f t="shared" si="459"/>
        <v>2</v>
      </c>
    </row>
    <row r="7319" spans="1:34" x14ac:dyDescent="0.25">
      <c r="A7319" s="13" t="s">
        <v>9664</v>
      </c>
      <c r="B7319" t="s">
        <v>5358</v>
      </c>
      <c r="C7319" s="16">
        <v>139</v>
      </c>
      <c r="D7319" s="16" t="s">
        <v>236</v>
      </c>
      <c r="E7319" s="16" t="s">
        <v>10</v>
      </c>
      <c r="F7319" s="17">
        <v>22</v>
      </c>
      <c r="G7319" s="17" t="s">
        <v>365</v>
      </c>
      <c r="H7319" s="17">
        <v>1957</v>
      </c>
      <c r="I7319" s="71" t="str">
        <f t="shared" si="456"/>
        <v>February 22, 1957</v>
      </c>
      <c r="J7319" s="105"/>
      <c r="K7319" s="121" t="s">
        <v>18492</v>
      </c>
      <c r="L7319" t="s">
        <v>10801</v>
      </c>
      <c r="R7319" s="16"/>
      <c r="S7319" t="s">
        <v>10722</v>
      </c>
      <c r="T7319" t="s">
        <v>10524</v>
      </c>
      <c r="U7319">
        <v>139</v>
      </c>
      <c r="V7319" t="s">
        <v>14181</v>
      </c>
      <c r="W7319">
        <v>2</v>
      </c>
      <c r="X7319" s="30"/>
      <c r="Y7319" s="30">
        <v>0</v>
      </c>
      <c r="Z7319" s="30">
        <v>0</v>
      </c>
      <c r="AA7319" s="30" t="e">
        <v>#N/A</v>
      </c>
      <c r="AB7319">
        <v>139</v>
      </c>
      <c r="AC7319" t="s">
        <v>10364</v>
      </c>
      <c r="AD7319" t="b">
        <v>0</v>
      </c>
      <c r="AF7319" t="str">
        <f t="shared" si="457"/>
        <v>139</v>
      </c>
      <c r="AG7319">
        <f t="shared" si="458"/>
        <v>1</v>
      </c>
      <c r="AH7319">
        <f t="shared" si="459"/>
        <v>1</v>
      </c>
    </row>
    <row r="7320" spans="1:34" x14ac:dyDescent="0.25">
      <c r="A7320" s="13" t="s">
        <v>9626</v>
      </c>
      <c r="B7320" t="s">
        <v>5358</v>
      </c>
      <c r="C7320" s="16" t="s">
        <v>9627</v>
      </c>
      <c r="D7320" s="16"/>
      <c r="E7320" s="16"/>
      <c r="F7320" s="17">
        <v>15</v>
      </c>
      <c r="G7320" s="17" t="s">
        <v>365</v>
      </c>
      <c r="H7320" s="17">
        <v>1957</v>
      </c>
      <c r="I7320" s="71" t="str">
        <f t="shared" si="456"/>
        <v>February 15, 1957</v>
      </c>
      <c r="J7320" s="105"/>
      <c r="K7320" s="121" t="s">
        <v>18477</v>
      </c>
      <c r="L7320" t="s">
        <v>10801</v>
      </c>
      <c r="R7320" s="16"/>
      <c r="W7320">
        <v>2</v>
      </c>
      <c r="X7320" s="30"/>
      <c r="Y7320" s="30">
        <v>0</v>
      </c>
      <c r="Z7320" s="30">
        <v>0</v>
      </c>
      <c r="AA7320" s="30" t="e">
        <v>#N/A</v>
      </c>
      <c r="AB7320" t="s">
        <v>1165</v>
      </c>
      <c r="AC7320" t="s">
        <v>10364</v>
      </c>
      <c r="AD7320" t="b">
        <v>0</v>
      </c>
      <c r="AF7320" t="str">
        <f t="shared" si="457"/>
        <v>SIU /RAE</v>
      </c>
      <c r="AG7320">
        <f t="shared" si="458"/>
        <v>2</v>
      </c>
      <c r="AH7320">
        <f t="shared" si="459"/>
        <v>2</v>
      </c>
    </row>
    <row r="7321" spans="1:34" x14ac:dyDescent="0.25">
      <c r="A7321" s="13" t="s">
        <v>9330</v>
      </c>
      <c r="B7321" t="s">
        <v>5358</v>
      </c>
      <c r="C7321" s="16"/>
      <c r="D7321" s="16"/>
      <c r="E7321" s="16"/>
      <c r="F7321" s="17">
        <v>30</v>
      </c>
      <c r="G7321" s="17" t="s">
        <v>260</v>
      </c>
      <c r="H7321" s="17">
        <v>1954</v>
      </c>
      <c r="I7321" s="71" t="str">
        <f t="shared" si="456"/>
        <v>June 30, 1954</v>
      </c>
      <c r="J7321" s="105"/>
      <c r="K7321" s="121" t="s">
        <v>18307</v>
      </c>
      <c r="L7321" t="s">
        <v>10801</v>
      </c>
      <c r="R7321" s="16"/>
      <c r="W7321">
        <v>6</v>
      </c>
      <c r="X7321" s="30"/>
      <c r="Y7321" s="30">
        <v>0</v>
      </c>
      <c r="Z7321" s="30">
        <v>0</v>
      </c>
      <c r="AA7321" s="30" t="e">
        <v>#N/A</v>
      </c>
      <c r="AB7321" t="s">
        <v>10592</v>
      </c>
      <c r="AC7321" t="s">
        <v>10364</v>
      </c>
      <c r="AD7321" t="b">
        <v>0</v>
      </c>
      <c r="AF7321" t="str">
        <f t="shared" si="457"/>
        <v/>
      </c>
      <c r="AG7321">
        <f t="shared" si="458"/>
        <v>1</v>
      </c>
      <c r="AH7321">
        <f t="shared" si="459"/>
        <v>1</v>
      </c>
    </row>
    <row r="7322" spans="1:34" x14ac:dyDescent="0.25">
      <c r="A7322" s="13" t="s">
        <v>9862</v>
      </c>
      <c r="B7322" t="s">
        <v>5358</v>
      </c>
      <c r="C7322" s="16"/>
      <c r="D7322" s="16"/>
      <c r="E7322" s="16"/>
      <c r="F7322" s="17">
        <v>27</v>
      </c>
      <c r="G7322" s="17" t="s">
        <v>247</v>
      </c>
      <c r="H7322" s="17">
        <v>1960</v>
      </c>
      <c r="I7322" s="71" t="str">
        <f t="shared" si="456"/>
        <v>March 27, 1960</v>
      </c>
      <c r="J7322" s="105"/>
      <c r="K7322" s="121" t="s">
        <v>18569</v>
      </c>
      <c r="L7322" t="s">
        <v>10801</v>
      </c>
      <c r="R7322" s="16"/>
      <c r="W7322" s="30">
        <v>3</v>
      </c>
      <c r="X7322" s="30"/>
      <c r="Y7322" s="30">
        <v>0</v>
      </c>
      <c r="Z7322" s="30">
        <v>0</v>
      </c>
      <c r="AA7322" s="30" t="e">
        <v>#N/A</v>
      </c>
      <c r="AB7322" t="s">
        <v>10592</v>
      </c>
      <c r="AC7322" t="s">
        <v>10364</v>
      </c>
      <c r="AD7322" t="b">
        <v>0</v>
      </c>
      <c r="AF7322" t="str">
        <f t="shared" si="457"/>
        <v/>
      </c>
      <c r="AG7322">
        <f t="shared" si="458"/>
        <v>1</v>
      </c>
      <c r="AH7322">
        <f t="shared" si="459"/>
        <v>1</v>
      </c>
    </row>
    <row r="7323" spans="1:34" x14ac:dyDescent="0.25">
      <c r="A7323" s="13" t="s">
        <v>9130</v>
      </c>
      <c r="B7323" t="s">
        <v>5358</v>
      </c>
      <c r="C7323" s="16">
        <v>139</v>
      </c>
      <c r="D7323" s="16" t="s">
        <v>236</v>
      </c>
      <c r="E7323" s="16" t="s">
        <v>10</v>
      </c>
      <c r="F7323" s="17">
        <v>15</v>
      </c>
      <c r="G7323" s="17" t="s">
        <v>309</v>
      </c>
      <c r="H7323" s="17">
        <v>1954</v>
      </c>
      <c r="I7323" s="71" t="str">
        <f t="shared" si="456"/>
        <v>October 15, 1954</v>
      </c>
      <c r="J7323" s="105"/>
      <c r="K7323" s="121" t="s">
        <v>18237</v>
      </c>
      <c r="L7323" t="s">
        <v>10801</v>
      </c>
      <c r="R7323" s="16"/>
      <c r="W7323">
        <v>10</v>
      </c>
      <c r="X7323" s="30"/>
      <c r="Y7323" s="30">
        <v>0</v>
      </c>
      <c r="Z7323" s="30">
        <v>0</v>
      </c>
      <c r="AA7323" s="30" t="e">
        <v>#N/A</v>
      </c>
      <c r="AB7323">
        <v>139</v>
      </c>
      <c r="AC7323" t="s">
        <v>10364</v>
      </c>
      <c r="AD7323" t="b">
        <v>0</v>
      </c>
      <c r="AF7323" t="str">
        <f t="shared" si="457"/>
        <v>139</v>
      </c>
      <c r="AG7323">
        <f t="shared" si="458"/>
        <v>1</v>
      </c>
      <c r="AH7323">
        <f t="shared" si="459"/>
        <v>1</v>
      </c>
    </row>
    <row r="7324" spans="1:34" x14ac:dyDescent="0.25">
      <c r="A7324" s="13" t="s">
        <v>7862</v>
      </c>
      <c r="B7324" t="s">
        <v>5358</v>
      </c>
      <c r="C7324" s="16">
        <v>14</v>
      </c>
      <c r="D7324" s="16"/>
      <c r="E7324" s="16"/>
      <c r="F7324" s="17">
        <v>30</v>
      </c>
      <c r="G7324" s="17" t="s">
        <v>282</v>
      </c>
      <c r="H7324" s="17">
        <v>1949</v>
      </c>
      <c r="I7324" s="71" t="str">
        <f t="shared" si="456"/>
        <v>August 30, 1949</v>
      </c>
      <c r="J7324" s="105" t="s">
        <v>230</v>
      </c>
      <c r="K7324" s="121" t="s">
        <v>17351</v>
      </c>
      <c r="L7324" t="s">
        <v>10565</v>
      </c>
      <c r="M7324" t="s">
        <v>10566</v>
      </c>
      <c r="N7324" t="s">
        <v>10721</v>
      </c>
      <c r="R7324" s="16"/>
      <c r="W7324">
        <v>8</v>
      </c>
      <c r="X7324" s="30"/>
      <c r="Y7324" s="30">
        <v>0</v>
      </c>
      <c r="Z7324" s="30">
        <v>0</v>
      </c>
      <c r="AA7324" s="30" t="e">
        <v>#N/A</v>
      </c>
      <c r="AB7324">
        <v>14</v>
      </c>
      <c r="AC7324" t="s">
        <v>10364</v>
      </c>
      <c r="AD7324" t="b">
        <v>0</v>
      </c>
      <c r="AF7324" t="str">
        <f t="shared" si="457"/>
        <v>14</v>
      </c>
      <c r="AG7324">
        <f t="shared" si="458"/>
        <v>1</v>
      </c>
      <c r="AH7324">
        <f t="shared" si="459"/>
        <v>1</v>
      </c>
    </row>
    <row r="7325" spans="1:34" x14ac:dyDescent="0.25">
      <c r="A7325" s="13" t="s">
        <v>9666</v>
      </c>
      <c r="B7325" t="s">
        <v>5358</v>
      </c>
      <c r="C7325" s="16"/>
      <c r="D7325" s="16"/>
      <c r="E7325" s="16"/>
      <c r="F7325" s="17">
        <v>22</v>
      </c>
      <c r="G7325" s="17" t="s">
        <v>365</v>
      </c>
      <c r="H7325" s="17">
        <v>1957</v>
      </c>
      <c r="I7325" s="71" t="str">
        <f t="shared" si="456"/>
        <v>February 22, 1957</v>
      </c>
      <c r="J7325" s="105"/>
      <c r="K7325" s="121" t="s">
        <v>18492</v>
      </c>
      <c r="L7325" t="s">
        <v>10801</v>
      </c>
      <c r="R7325" s="16"/>
      <c r="W7325">
        <v>2</v>
      </c>
      <c r="X7325" s="30"/>
      <c r="Y7325" s="30">
        <v>0</v>
      </c>
      <c r="Z7325" s="30">
        <v>0</v>
      </c>
      <c r="AA7325" s="30" t="e">
        <v>#N/A</v>
      </c>
      <c r="AB7325" t="s">
        <v>10592</v>
      </c>
      <c r="AC7325" t="s">
        <v>10364</v>
      </c>
      <c r="AD7325" t="b">
        <v>0</v>
      </c>
      <c r="AF7325" t="str">
        <f t="shared" si="457"/>
        <v/>
      </c>
      <c r="AG7325">
        <f t="shared" si="458"/>
        <v>1</v>
      </c>
      <c r="AH7325">
        <f t="shared" si="459"/>
        <v>1</v>
      </c>
    </row>
    <row r="7326" spans="1:34" x14ac:dyDescent="0.25">
      <c r="A7326" s="13" t="s">
        <v>9340</v>
      </c>
      <c r="B7326" t="s">
        <v>5358</v>
      </c>
      <c r="C7326" s="16"/>
      <c r="D7326" s="16"/>
      <c r="E7326" s="16"/>
      <c r="F7326" s="17">
        <v>31</v>
      </c>
      <c r="G7326" s="17" t="s">
        <v>282</v>
      </c>
      <c r="H7326" s="17">
        <v>1954</v>
      </c>
      <c r="I7326" s="71" t="str">
        <f t="shared" si="456"/>
        <v>August 31, 1954</v>
      </c>
      <c r="J7326" s="105"/>
      <c r="K7326" s="121" t="s">
        <v>18310</v>
      </c>
      <c r="L7326" t="s">
        <v>10801</v>
      </c>
      <c r="R7326" s="16"/>
      <c r="W7326">
        <v>8</v>
      </c>
      <c r="X7326" s="30"/>
      <c r="Y7326" s="30">
        <v>0</v>
      </c>
      <c r="Z7326" s="30">
        <v>0</v>
      </c>
      <c r="AA7326" s="30" t="e">
        <v>#N/A</v>
      </c>
      <c r="AB7326" t="s">
        <v>10592</v>
      </c>
      <c r="AC7326" t="s">
        <v>10364</v>
      </c>
      <c r="AD7326" t="b">
        <v>0</v>
      </c>
      <c r="AF7326" t="str">
        <f t="shared" si="457"/>
        <v/>
      </c>
      <c r="AG7326">
        <f t="shared" si="458"/>
        <v>1</v>
      </c>
      <c r="AH7326">
        <f t="shared" si="459"/>
        <v>1</v>
      </c>
    </row>
    <row r="7327" spans="1:34" x14ac:dyDescent="0.25">
      <c r="A7327" s="13" t="s">
        <v>7261</v>
      </c>
      <c r="B7327" t="s">
        <v>5358</v>
      </c>
      <c r="C7327" s="16">
        <v>139</v>
      </c>
      <c r="D7327" s="16" t="s">
        <v>236</v>
      </c>
      <c r="E7327" s="16" t="s">
        <v>10</v>
      </c>
      <c r="F7327" s="17">
        <v>26</v>
      </c>
      <c r="G7327" s="17" t="s">
        <v>309</v>
      </c>
      <c r="H7327" s="17">
        <v>1948</v>
      </c>
      <c r="I7327" s="71" t="str">
        <f t="shared" si="456"/>
        <v>October 26, 1948</v>
      </c>
      <c r="J7327" s="105" t="s">
        <v>230</v>
      </c>
      <c r="K7327" s="121" t="s">
        <v>17021</v>
      </c>
      <c r="L7327" t="s">
        <v>10565</v>
      </c>
      <c r="M7327" t="s">
        <v>10566</v>
      </c>
      <c r="N7327" t="s">
        <v>10852</v>
      </c>
      <c r="R7327" s="16"/>
      <c r="W7327">
        <v>10</v>
      </c>
      <c r="X7327" s="30"/>
      <c r="Y7327" s="30">
        <v>0</v>
      </c>
      <c r="Z7327" s="30">
        <v>0</v>
      </c>
      <c r="AA7327" s="30" t="e">
        <v>#N/A</v>
      </c>
      <c r="AB7327">
        <v>139</v>
      </c>
      <c r="AC7327" t="s">
        <v>10364</v>
      </c>
      <c r="AD7327" t="b">
        <v>0</v>
      </c>
      <c r="AF7327" t="str">
        <f t="shared" si="457"/>
        <v>139</v>
      </c>
      <c r="AG7327">
        <f t="shared" si="458"/>
        <v>1</v>
      </c>
      <c r="AH7327">
        <f t="shared" si="459"/>
        <v>1</v>
      </c>
    </row>
    <row r="7328" spans="1:34" x14ac:dyDescent="0.25">
      <c r="A7328" s="13" t="s">
        <v>9625</v>
      </c>
      <c r="B7328" t="s">
        <v>5358</v>
      </c>
      <c r="C7328" s="16" t="s">
        <v>9517</v>
      </c>
      <c r="D7328" s="16"/>
      <c r="E7328" s="16"/>
      <c r="F7328" s="17">
        <v>15</v>
      </c>
      <c r="G7328" s="17" t="s">
        <v>365</v>
      </c>
      <c r="H7328" s="17">
        <v>1957</v>
      </c>
      <c r="I7328" s="71" t="str">
        <f t="shared" si="456"/>
        <v>February 15, 1957</v>
      </c>
      <c r="J7328" s="105"/>
      <c r="K7328" s="121" t="s">
        <v>18477</v>
      </c>
      <c r="L7328" t="s">
        <v>10801</v>
      </c>
      <c r="R7328" s="16"/>
      <c r="S7328" t="s">
        <v>18478</v>
      </c>
      <c r="T7328" t="s">
        <v>10717</v>
      </c>
      <c r="V7328" t="s">
        <v>18479</v>
      </c>
      <c r="W7328">
        <v>2</v>
      </c>
      <c r="X7328" s="30"/>
      <c r="Y7328" s="30">
        <v>0</v>
      </c>
      <c r="Z7328" s="30">
        <v>0</v>
      </c>
      <c r="AA7328" s="30" t="e">
        <v>#N/A</v>
      </c>
      <c r="AB7328">
        <v>527</v>
      </c>
      <c r="AC7328" t="s">
        <v>10364</v>
      </c>
      <c r="AD7328" t="b">
        <v>0</v>
      </c>
      <c r="AF7328" t="str">
        <f t="shared" si="457"/>
        <v>14 /CSE /527</v>
      </c>
      <c r="AG7328">
        <f t="shared" si="458"/>
        <v>3</v>
      </c>
      <c r="AH7328">
        <f t="shared" si="459"/>
        <v>3</v>
      </c>
    </row>
    <row r="7329" spans="1:34" x14ac:dyDescent="0.25">
      <c r="A7329" s="13" t="s">
        <v>9195</v>
      </c>
      <c r="B7329" t="s">
        <v>5358</v>
      </c>
      <c r="C7329" s="16">
        <v>139</v>
      </c>
      <c r="D7329" s="16" t="s">
        <v>236</v>
      </c>
      <c r="E7329" s="16" t="s">
        <v>10</v>
      </c>
      <c r="F7329" s="17">
        <v>21</v>
      </c>
      <c r="G7329" s="17" t="s">
        <v>294</v>
      </c>
      <c r="H7329" s="17">
        <v>1954</v>
      </c>
      <c r="I7329" s="71" t="str">
        <f t="shared" si="456"/>
        <v>September 21, 1954</v>
      </c>
      <c r="J7329" s="105"/>
      <c r="K7329" s="121" t="s">
        <v>18261</v>
      </c>
      <c r="L7329" t="s">
        <v>10801</v>
      </c>
      <c r="R7329" s="16"/>
      <c r="W7329">
        <v>9</v>
      </c>
      <c r="X7329" s="30"/>
      <c r="Y7329" s="30">
        <v>0</v>
      </c>
      <c r="Z7329" s="30">
        <v>0</v>
      </c>
      <c r="AA7329" s="30" t="e">
        <v>#N/A</v>
      </c>
      <c r="AB7329">
        <v>139</v>
      </c>
      <c r="AC7329" t="s">
        <v>10364</v>
      </c>
      <c r="AD7329" t="b">
        <v>0</v>
      </c>
      <c r="AF7329" t="str">
        <f t="shared" si="457"/>
        <v>139</v>
      </c>
      <c r="AG7329">
        <f t="shared" si="458"/>
        <v>1</v>
      </c>
      <c r="AH7329">
        <f t="shared" si="459"/>
        <v>1</v>
      </c>
    </row>
    <row r="7330" spans="1:34" x14ac:dyDescent="0.25">
      <c r="A7330" s="13" t="s">
        <v>9473</v>
      </c>
      <c r="B7330" t="s">
        <v>5358</v>
      </c>
      <c r="C7330" s="16"/>
      <c r="D7330" s="16"/>
      <c r="E7330" s="16"/>
      <c r="F7330" s="17">
        <v>31</v>
      </c>
      <c r="G7330" s="17" t="s">
        <v>247</v>
      </c>
      <c r="H7330" s="17">
        <v>1955</v>
      </c>
      <c r="I7330" s="71" t="str">
        <f t="shared" si="456"/>
        <v>March 31, 1955</v>
      </c>
      <c r="J7330" s="105"/>
      <c r="K7330" s="121" t="s">
        <v>18388</v>
      </c>
      <c r="L7330" t="s">
        <v>10801</v>
      </c>
      <c r="R7330" s="16"/>
      <c r="W7330">
        <v>3</v>
      </c>
      <c r="X7330" s="30"/>
      <c r="Y7330" s="30">
        <v>0</v>
      </c>
      <c r="Z7330" s="30">
        <v>0</v>
      </c>
      <c r="AA7330" s="30" t="e">
        <v>#N/A</v>
      </c>
      <c r="AB7330" t="s">
        <v>10592</v>
      </c>
      <c r="AC7330" t="s">
        <v>10364</v>
      </c>
      <c r="AD7330" t="b">
        <v>0</v>
      </c>
      <c r="AF7330" t="str">
        <f t="shared" si="457"/>
        <v/>
      </c>
      <c r="AG7330">
        <f t="shared" si="458"/>
        <v>1</v>
      </c>
      <c r="AH7330">
        <f t="shared" si="459"/>
        <v>1</v>
      </c>
    </row>
    <row r="7331" spans="1:34" x14ac:dyDescent="0.25">
      <c r="A7331" s="13" t="s">
        <v>7258</v>
      </c>
      <c r="B7331" t="s">
        <v>5358</v>
      </c>
      <c r="C7331" s="16" t="s">
        <v>7259</v>
      </c>
      <c r="D7331" s="16"/>
      <c r="E7331" s="16"/>
      <c r="F7331" s="17">
        <v>26</v>
      </c>
      <c r="G7331" s="17" t="s">
        <v>250</v>
      </c>
      <c r="H7331" s="17">
        <v>1948</v>
      </c>
      <c r="I7331" s="71" t="str">
        <f t="shared" si="456"/>
        <v>April 26, 1948</v>
      </c>
      <c r="J7331" s="105" t="s">
        <v>230</v>
      </c>
      <c r="K7331" s="121" t="s">
        <v>17017</v>
      </c>
      <c r="L7331" t="s">
        <v>10565</v>
      </c>
      <c r="M7331" t="s">
        <v>10566</v>
      </c>
      <c r="N7331" t="s">
        <v>17018</v>
      </c>
      <c r="R7331" s="16"/>
      <c r="W7331">
        <v>4</v>
      </c>
      <c r="X7331" s="30"/>
      <c r="Y7331" s="30">
        <v>0</v>
      </c>
      <c r="Z7331" s="30">
        <v>0</v>
      </c>
      <c r="AA7331" s="30" t="e">
        <v>#N/A</v>
      </c>
      <c r="AB7331" t="s">
        <v>17019</v>
      </c>
      <c r="AC7331" t="s">
        <v>10364</v>
      </c>
      <c r="AD7331" t="b">
        <v>0</v>
      </c>
      <c r="AF7331" t="str">
        <f t="shared" si="457"/>
        <v>PRDU /APDU</v>
      </c>
      <c r="AG7331">
        <f t="shared" si="458"/>
        <v>2</v>
      </c>
      <c r="AH7331">
        <f t="shared" si="459"/>
        <v>2</v>
      </c>
    </row>
    <row r="7332" spans="1:34" x14ac:dyDescent="0.25">
      <c r="A7332" s="13" t="s">
        <v>7106</v>
      </c>
      <c r="B7332" t="s">
        <v>5358</v>
      </c>
      <c r="C7332" s="16">
        <v>139</v>
      </c>
      <c r="D7332" s="16" t="s">
        <v>236</v>
      </c>
      <c r="E7332" s="16" t="s">
        <v>10</v>
      </c>
      <c r="F7332" s="17">
        <v>14</v>
      </c>
      <c r="G7332" s="17" t="s">
        <v>264</v>
      </c>
      <c r="H7332" s="17">
        <v>1948</v>
      </c>
      <c r="I7332" s="71" t="str">
        <f t="shared" si="456"/>
        <v>July 14, 1948</v>
      </c>
      <c r="J7332" s="105" t="s">
        <v>230</v>
      </c>
      <c r="K7332" s="121" t="s">
        <v>16883</v>
      </c>
      <c r="L7332" t="s">
        <v>10565</v>
      </c>
      <c r="M7332" t="s">
        <v>10566</v>
      </c>
      <c r="N7332" t="s">
        <v>10953</v>
      </c>
      <c r="R7332" s="16"/>
      <c r="W7332">
        <v>7</v>
      </c>
      <c r="X7332" s="30"/>
      <c r="Y7332" s="30">
        <v>0</v>
      </c>
      <c r="Z7332" s="30">
        <v>0</v>
      </c>
      <c r="AA7332" s="30" t="e">
        <v>#N/A</v>
      </c>
      <c r="AB7332">
        <v>139</v>
      </c>
      <c r="AC7332" t="s">
        <v>10364</v>
      </c>
      <c r="AD7332" t="b">
        <v>0</v>
      </c>
      <c r="AF7332" t="str">
        <f t="shared" si="457"/>
        <v>139</v>
      </c>
      <c r="AG7332">
        <f t="shared" si="458"/>
        <v>1</v>
      </c>
      <c r="AH7332">
        <f t="shared" si="459"/>
        <v>1</v>
      </c>
    </row>
    <row r="7333" spans="1:34" x14ac:dyDescent="0.25">
      <c r="A7333" s="13" t="s">
        <v>9337</v>
      </c>
      <c r="B7333" t="s">
        <v>5358</v>
      </c>
      <c r="C7333" s="16" t="s">
        <v>9338</v>
      </c>
      <c r="D7333" s="16"/>
      <c r="E7333" s="16"/>
      <c r="F7333" s="17">
        <v>31</v>
      </c>
      <c r="G7333" s="17" t="s">
        <v>282</v>
      </c>
      <c r="H7333" s="17">
        <v>1954</v>
      </c>
      <c r="I7333" s="71" t="str">
        <f t="shared" si="456"/>
        <v>August 31, 1954</v>
      </c>
      <c r="J7333" s="105"/>
      <c r="K7333" s="121" t="s">
        <v>18310</v>
      </c>
      <c r="L7333" t="s">
        <v>10801</v>
      </c>
      <c r="R7333" s="16"/>
      <c r="W7333">
        <v>8</v>
      </c>
      <c r="X7333" s="30"/>
      <c r="Y7333" s="30">
        <v>0</v>
      </c>
      <c r="Z7333" s="30">
        <v>0</v>
      </c>
      <c r="AA7333" s="30" t="e">
        <v>#N/A</v>
      </c>
      <c r="AB7333" t="s">
        <v>18311</v>
      </c>
      <c r="AC7333" t="s">
        <v>10364</v>
      </c>
      <c r="AD7333" t="b">
        <v>0</v>
      </c>
      <c r="AF7333" t="str">
        <f t="shared" si="457"/>
        <v>ML Engineering /AFEE</v>
      </c>
      <c r="AG7333">
        <f t="shared" si="458"/>
        <v>2</v>
      </c>
      <c r="AH7333">
        <f t="shared" si="459"/>
        <v>2</v>
      </c>
    </row>
    <row r="7334" spans="1:34" x14ac:dyDescent="0.25">
      <c r="A7334" s="13" t="s">
        <v>8353</v>
      </c>
      <c r="B7334" t="s">
        <v>5358</v>
      </c>
      <c r="C7334" s="16">
        <v>139</v>
      </c>
      <c r="D7334" s="16" t="s">
        <v>236</v>
      </c>
      <c r="E7334" s="16" t="s">
        <v>10</v>
      </c>
      <c r="F7334" s="17">
        <v>27</v>
      </c>
      <c r="G7334" s="17" t="s">
        <v>260</v>
      </c>
      <c r="H7334" s="17">
        <v>1951</v>
      </c>
      <c r="I7334" s="71" t="str">
        <f t="shared" si="456"/>
        <v>June 27, 1951</v>
      </c>
      <c r="J7334" s="105" t="s">
        <v>230</v>
      </c>
      <c r="K7334" s="121" t="s">
        <v>17710</v>
      </c>
      <c r="L7334" t="s">
        <v>10565</v>
      </c>
      <c r="M7334" t="s">
        <v>10566</v>
      </c>
      <c r="N7334" t="s">
        <v>10842</v>
      </c>
      <c r="R7334" s="16"/>
      <c r="W7334">
        <v>6</v>
      </c>
      <c r="X7334" s="30"/>
      <c r="Y7334" s="30">
        <v>0</v>
      </c>
      <c r="Z7334" s="30">
        <v>0</v>
      </c>
      <c r="AA7334" s="30" t="e">
        <v>#N/A</v>
      </c>
      <c r="AB7334">
        <v>139</v>
      </c>
      <c r="AC7334" t="s">
        <v>10364</v>
      </c>
      <c r="AD7334" t="b">
        <v>0</v>
      </c>
      <c r="AF7334" t="str">
        <f t="shared" si="457"/>
        <v>139</v>
      </c>
      <c r="AG7334">
        <f t="shared" si="458"/>
        <v>1</v>
      </c>
      <c r="AH7334">
        <f t="shared" si="459"/>
        <v>1</v>
      </c>
    </row>
    <row r="7335" spans="1:34" x14ac:dyDescent="0.25">
      <c r="A7335" s="13" t="s">
        <v>9577</v>
      </c>
      <c r="B7335" t="s">
        <v>5358</v>
      </c>
      <c r="C7335" s="16" t="s">
        <v>9578</v>
      </c>
      <c r="D7335" s="16" t="s">
        <v>400</v>
      </c>
      <c r="E7335" s="16"/>
      <c r="F7335" s="17">
        <v>10</v>
      </c>
      <c r="G7335" s="17" t="s">
        <v>294</v>
      </c>
      <c r="H7335" s="17">
        <v>1957</v>
      </c>
      <c r="I7335" s="71" t="str">
        <f t="shared" si="456"/>
        <v>September 10, 1957</v>
      </c>
      <c r="J7335" s="105"/>
      <c r="K7335" s="121" t="s">
        <v>18465</v>
      </c>
      <c r="L7335" t="s">
        <v>10801</v>
      </c>
      <c r="R7335" s="16"/>
      <c r="W7335">
        <v>9</v>
      </c>
      <c r="X7335" s="30"/>
      <c r="Y7335" s="30">
        <v>0</v>
      </c>
      <c r="Z7335" s="30">
        <v>0</v>
      </c>
      <c r="AA7335" s="30" t="e">
        <v>#N/A</v>
      </c>
      <c r="AB7335">
        <v>139</v>
      </c>
      <c r="AC7335" t="s">
        <v>10364</v>
      </c>
      <c r="AD7335" t="b">
        <v>0</v>
      </c>
      <c r="AF7335" t="str">
        <f t="shared" si="457"/>
        <v>230OCU /139</v>
      </c>
      <c r="AG7335">
        <f t="shared" si="458"/>
        <v>2</v>
      </c>
      <c r="AH7335">
        <f t="shared" si="459"/>
        <v>2</v>
      </c>
    </row>
    <row r="7336" spans="1:34" x14ac:dyDescent="0.25">
      <c r="A7336" s="13" t="s">
        <v>7109</v>
      </c>
      <c r="B7336" t="s">
        <v>5358</v>
      </c>
      <c r="C7336" s="16" t="s">
        <v>6186</v>
      </c>
      <c r="D7336" s="16"/>
      <c r="E7336" s="16"/>
      <c r="F7336" s="17">
        <v>14</v>
      </c>
      <c r="G7336" s="17" t="s">
        <v>294</v>
      </c>
      <c r="H7336" s="17">
        <v>1948</v>
      </c>
      <c r="I7336" s="71" t="str">
        <f t="shared" si="456"/>
        <v>September 14, 1948</v>
      </c>
      <c r="J7336" s="105" t="s">
        <v>230</v>
      </c>
      <c r="K7336" s="121" t="s">
        <v>16886</v>
      </c>
      <c r="L7336" t="s">
        <v>10565</v>
      </c>
      <c r="M7336" t="s">
        <v>10566</v>
      </c>
      <c r="N7336" t="s">
        <v>10585</v>
      </c>
      <c r="R7336" s="16"/>
      <c r="W7336">
        <v>9</v>
      </c>
      <c r="X7336" s="30"/>
      <c r="Y7336" s="30">
        <v>0</v>
      </c>
      <c r="Z7336" s="30">
        <v>0</v>
      </c>
      <c r="AA7336" s="30" t="e">
        <v>#N/A</v>
      </c>
      <c r="AB7336" t="s">
        <v>6186</v>
      </c>
      <c r="AC7336" t="s">
        <v>10364</v>
      </c>
      <c r="AD7336" t="b">
        <v>0</v>
      </c>
      <c r="AF7336" t="str">
        <f t="shared" si="457"/>
        <v>CBE</v>
      </c>
      <c r="AG7336">
        <f t="shared" si="458"/>
        <v>1</v>
      </c>
      <c r="AH7336">
        <f t="shared" si="459"/>
        <v>1</v>
      </c>
    </row>
    <row r="7337" spans="1:34" x14ac:dyDescent="0.25">
      <c r="A7337" s="13" t="s">
        <v>8826</v>
      </c>
      <c r="B7337" t="s">
        <v>5358</v>
      </c>
      <c r="C7337" s="16" t="s">
        <v>8827</v>
      </c>
      <c r="D7337" s="16"/>
      <c r="E7337" s="16"/>
      <c r="F7337" s="17">
        <v>25</v>
      </c>
      <c r="G7337" s="17" t="s">
        <v>282</v>
      </c>
      <c r="H7337" s="17">
        <v>1953</v>
      </c>
      <c r="I7337" s="71" t="str">
        <f t="shared" si="456"/>
        <v>August 25, 1953</v>
      </c>
      <c r="J7337" s="105"/>
      <c r="K7337" s="121" t="s">
        <v>18078</v>
      </c>
      <c r="L7337" t="s">
        <v>10801</v>
      </c>
      <c r="R7337" s="16"/>
      <c r="W7337">
        <v>8</v>
      </c>
      <c r="X7337" s="30"/>
      <c r="Y7337" s="30">
        <v>0</v>
      </c>
      <c r="Z7337" s="30">
        <v>0</v>
      </c>
      <c r="AA7337" s="30" t="e">
        <v>#N/A</v>
      </c>
      <c r="AB7337" t="s">
        <v>280</v>
      </c>
      <c r="AC7337" t="s">
        <v>10364</v>
      </c>
      <c r="AD7337" t="b">
        <v>0</v>
      </c>
      <c r="AF7337" t="str">
        <f t="shared" si="457"/>
        <v>Cv PR35 /AAEE</v>
      </c>
      <c r="AG7337">
        <f t="shared" si="458"/>
        <v>2</v>
      </c>
      <c r="AH7337">
        <f t="shared" si="459"/>
        <v>1</v>
      </c>
    </row>
    <row r="7338" spans="1:34" x14ac:dyDescent="0.25">
      <c r="A7338" s="13" t="s">
        <v>9620</v>
      </c>
      <c r="B7338" t="s">
        <v>5358</v>
      </c>
      <c r="C7338" s="16" t="s">
        <v>9523</v>
      </c>
      <c r="D7338" s="16"/>
      <c r="E7338" s="16"/>
      <c r="F7338" s="17">
        <v>15</v>
      </c>
      <c r="G7338" s="17" t="s">
        <v>250</v>
      </c>
      <c r="H7338" s="17">
        <v>1957</v>
      </c>
      <c r="I7338" s="71" t="str">
        <f t="shared" si="456"/>
        <v>April 15, 1957</v>
      </c>
      <c r="J7338" s="105"/>
      <c r="K7338" s="121" t="s">
        <v>18474</v>
      </c>
      <c r="L7338" t="s">
        <v>10801</v>
      </c>
      <c r="R7338" s="16"/>
      <c r="W7338">
        <v>4</v>
      </c>
      <c r="X7338" s="30"/>
      <c r="Y7338" s="30">
        <v>0</v>
      </c>
      <c r="Z7338" s="30">
        <v>0</v>
      </c>
      <c r="AA7338" s="30" t="e">
        <v>#N/A</v>
      </c>
      <c r="AB7338" t="s">
        <v>9523</v>
      </c>
      <c r="AC7338" t="s">
        <v>10364</v>
      </c>
      <c r="AD7338" t="b">
        <v>0</v>
      </c>
      <c r="AF7338" t="str">
        <f t="shared" si="457"/>
        <v>Cv TT</v>
      </c>
      <c r="AG7338">
        <f t="shared" si="458"/>
        <v>1</v>
      </c>
      <c r="AH7338">
        <f t="shared" si="459"/>
        <v>0</v>
      </c>
    </row>
    <row r="7339" spans="1:34" x14ac:dyDescent="0.25">
      <c r="A7339" s="13" t="s">
        <v>9667</v>
      </c>
      <c r="B7339" t="s">
        <v>5358</v>
      </c>
      <c r="C7339" s="16"/>
      <c r="D7339" s="16"/>
      <c r="E7339" s="16"/>
      <c r="F7339" s="17">
        <v>23</v>
      </c>
      <c r="G7339" s="17" t="s">
        <v>282</v>
      </c>
      <c r="H7339" s="17">
        <v>1957</v>
      </c>
      <c r="I7339" s="71" t="str">
        <f t="shared" si="456"/>
        <v>August 23, 1957</v>
      </c>
      <c r="J7339" s="105"/>
      <c r="K7339" s="121" t="s">
        <v>18493</v>
      </c>
      <c r="L7339" t="s">
        <v>10801</v>
      </c>
      <c r="R7339" s="16"/>
      <c r="W7339">
        <v>8</v>
      </c>
      <c r="X7339" s="30"/>
      <c r="Y7339" s="30">
        <v>0</v>
      </c>
      <c r="Z7339" s="30">
        <v>0</v>
      </c>
      <c r="AA7339" s="30" t="e">
        <v>#N/A</v>
      </c>
      <c r="AB7339" t="s">
        <v>10592</v>
      </c>
      <c r="AC7339" t="s">
        <v>10364</v>
      </c>
      <c r="AD7339" t="b">
        <v>0</v>
      </c>
      <c r="AF7339" t="str">
        <f t="shared" si="457"/>
        <v/>
      </c>
      <c r="AG7339">
        <f t="shared" si="458"/>
        <v>1</v>
      </c>
      <c r="AH7339">
        <f t="shared" si="459"/>
        <v>1</v>
      </c>
    </row>
    <row r="7340" spans="1:34" x14ac:dyDescent="0.25">
      <c r="A7340" s="13" t="s">
        <v>9682</v>
      </c>
      <c r="B7340" t="s">
        <v>5358</v>
      </c>
      <c r="C7340" s="16" t="s">
        <v>9681</v>
      </c>
      <c r="D7340" s="16"/>
      <c r="E7340" s="16"/>
      <c r="F7340" s="17">
        <v>25</v>
      </c>
      <c r="G7340" s="17" t="s">
        <v>365</v>
      </c>
      <c r="H7340" s="17">
        <v>1957</v>
      </c>
      <c r="I7340" s="71" t="str">
        <f t="shared" si="456"/>
        <v>February 25, 1957</v>
      </c>
      <c r="J7340" s="105"/>
      <c r="K7340" s="121" t="s">
        <v>18496</v>
      </c>
      <c r="L7340" t="s">
        <v>10801</v>
      </c>
      <c r="R7340" s="16"/>
      <c r="W7340">
        <v>2</v>
      </c>
      <c r="X7340" s="30"/>
      <c r="Y7340" s="30">
        <v>0</v>
      </c>
      <c r="Z7340" s="30">
        <v>0</v>
      </c>
      <c r="AA7340" s="30" t="e">
        <v>#N/A</v>
      </c>
      <c r="AB7340" t="s">
        <v>18500</v>
      </c>
      <c r="AC7340" t="s">
        <v>10364</v>
      </c>
      <c r="AD7340" t="b">
        <v>0</v>
      </c>
      <c r="AF7340" t="str">
        <f t="shared" si="457"/>
        <v>Cv TT /Aldergrove</v>
      </c>
      <c r="AG7340">
        <f t="shared" si="458"/>
        <v>2</v>
      </c>
      <c r="AH7340">
        <f t="shared" si="459"/>
        <v>1</v>
      </c>
    </row>
    <row r="7341" spans="1:34" x14ac:dyDescent="0.25">
      <c r="A7341" s="13" t="s">
        <v>9421</v>
      </c>
      <c r="B7341" t="s">
        <v>5358</v>
      </c>
      <c r="C7341" s="16"/>
      <c r="D7341" s="16"/>
      <c r="E7341" s="16"/>
      <c r="F7341" s="17">
        <v>18</v>
      </c>
      <c r="G7341" s="17" t="s">
        <v>282</v>
      </c>
      <c r="H7341" s="17">
        <v>1955</v>
      </c>
      <c r="I7341" s="71" t="str">
        <f t="shared" si="456"/>
        <v>August 18, 1955</v>
      </c>
      <c r="J7341" s="105"/>
      <c r="K7341" s="121" t="s">
        <v>18356</v>
      </c>
      <c r="L7341" t="s">
        <v>10867</v>
      </c>
      <c r="R7341" s="16"/>
      <c r="W7341">
        <v>8</v>
      </c>
      <c r="X7341" s="30"/>
      <c r="Y7341" s="30">
        <v>0</v>
      </c>
      <c r="Z7341" s="30">
        <v>0</v>
      </c>
      <c r="AA7341" s="30" t="e">
        <v>#N/A</v>
      </c>
      <c r="AB7341" t="s">
        <v>10592</v>
      </c>
      <c r="AC7341" t="s">
        <v>10364</v>
      </c>
      <c r="AD7341" t="b">
        <v>0</v>
      </c>
      <c r="AF7341" t="str">
        <f t="shared" si="457"/>
        <v/>
      </c>
      <c r="AG7341">
        <f t="shared" si="458"/>
        <v>1</v>
      </c>
      <c r="AH7341">
        <f t="shared" si="459"/>
        <v>1</v>
      </c>
    </row>
    <row r="7342" spans="1:34" x14ac:dyDescent="0.25">
      <c r="A7342" s="13" t="s">
        <v>9903</v>
      </c>
      <c r="B7342" t="s">
        <v>5358</v>
      </c>
      <c r="C7342" s="16"/>
      <c r="D7342" s="16"/>
      <c r="E7342" s="16"/>
      <c r="F7342" s="17">
        <v>0</v>
      </c>
      <c r="G7342" s="17" t="s">
        <v>243</v>
      </c>
      <c r="H7342" s="17" t="s">
        <v>9904</v>
      </c>
      <c r="I7342" s="71" t="str">
        <f t="shared" si="456"/>
        <v>January 0, 1960</v>
      </c>
      <c r="J7342" s="105"/>
      <c r="K7342" s="121" t="s">
        <v>18605</v>
      </c>
      <c r="L7342" t="s">
        <v>10801</v>
      </c>
      <c r="R7342" s="16"/>
      <c r="W7342" s="30"/>
      <c r="X7342" s="30"/>
      <c r="Y7342" s="30">
        <v>0</v>
      </c>
      <c r="Z7342" s="30">
        <v>0</v>
      </c>
      <c r="AA7342" s="30" t="e">
        <v>#N/A</v>
      </c>
      <c r="AB7342" t="s">
        <v>10592</v>
      </c>
      <c r="AC7342" t="s">
        <v>10364</v>
      </c>
      <c r="AD7342" t="b">
        <v>0</v>
      </c>
      <c r="AF7342" t="str">
        <f t="shared" si="457"/>
        <v/>
      </c>
      <c r="AG7342">
        <f t="shared" si="458"/>
        <v>1</v>
      </c>
      <c r="AH7342">
        <f t="shared" si="459"/>
        <v>1</v>
      </c>
    </row>
    <row r="7343" spans="1:34" x14ac:dyDescent="0.25">
      <c r="A7343" s="13" t="s">
        <v>9946</v>
      </c>
      <c r="B7343" t="s">
        <v>5358</v>
      </c>
      <c r="C7343" s="16" t="s">
        <v>9947</v>
      </c>
      <c r="D7343" s="16"/>
      <c r="E7343" s="16"/>
      <c r="F7343" s="17"/>
      <c r="G7343" s="17"/>
      <c r="H7343" s="17"/>
      <c r="I7343" s="71" t="str">
        <f t="shared" si="456"/>
        <v xml:space="preserve"> , </v>
      </c>
      <c r="J7343" s="105"/>
      <c r="K7343" s="121"/>
      <c r="L7343" t="s">
        <v>10592</v>
      </c>
      <c r="R7343" s="16"/>
      <c r="W7343" s="30"/>
      <c r="X7343" s="30"/>
      <c r="Y7343" s="30">
        <v>0</v>
      </c>
      <c r="Z7343" s="30">
        <v>0</v>
      </c>
      <c r="AA7343" s="30" t="e">
        <v>#N/A</v>
      </c>
      <c r="AB7343">
        <v>58</v>
      </c>
      <c r="AC7343" t="s">
        <v>10364</v>
      </c>
      <c r="AD7343" t="b">
        <v>0</v>
      </c>
      <c r="AF7343" t="str">
        <f t="shared" si="457"/>
        <v>14 /Cv PR /58</v>
      </c>
      <c r="AG7343">
        <f t="shared" si="458"/>
        <v>3</v>
      </c>
      <c r="AH7343">
        <f t="shared" si="459"/>
        <v>2</v>
      </c>
    </row>
    <row r="7344" spans="1:34" x14ac:dyDescent="0.25">
      <c r="A7344" s="13" t="s">
        <v>8727</v>
      </c>
      <c r="B7344" t="s">
        <v>4251</v>
      </c>
      <c r="C7344" s="16" t="s">
        <v>2822</v>
      </c>
      <c r="D7344" s="16"/>
      <c r="E7344" s="16"/>
      <c r="F7344" s="17">
        <v>18</v>
      </c>
      <c r="G7344" s="17" t="s">
        <v>326</v>
      </c>
      <c r="H7344" s="17">
        <v>1953</v>
      </c>
      <c r="I7344" s="71" t="str">
        <f t="shared" si="456"/>
        <v>November 18, 1953</v>
      </c>
      <c r="J7344" s="105"/>
      <c r="K7344" s="121" t="s">
        <v>18012</v>
      </c>
      <c r="L7344" t="s">
        <v>10801</v>
      </c>
      <c r="R7344" s="16"/>
      <c r="W7344">
        <v>11</v>
      </c>
      <c r="X7344" s="30"/>
      <c r="Y7344" s="30">
        <v>0</v>
      </c>
      <c r="Z7344" s="30">
        <v>0</v>
      </c>
      <c r="AA7344" s="30" t="e">
        <v>#N/A</v>
      </c>
      <c r="AB7344" t="s">
        <v>2822</v>
      </c>
      <c r="AC7344" t="s">
        <v>10375</v>
      </c>
      <c r="AD7344" t="b">
        <v>0</v>
      </c>
      <c r="AF7344" t="str">
        <f t="shared" si="457"/>
        <v>RN</v>
      </c>
      <c r="AG7344">
        <f t="shared" si="458"/>
        <v>1</v>
      </c>
      <c r="AH7344">
        <f t="shared" si="459"/>
        <v>1</v>
      </c>
    </row>
    <row r="7345" spans="1:34" x14ac:dyDescent="0.25">
      <c r="A7345" s="13" t="s">
        <v>8904</v>
      </c>
      <c r="B7345" t="s">
        <v>4251</v>
      </c>
      <c r="C7345" s="16" t="s">
        <v>2822</v>
      </c>
      <c r="D7345" s="16"/>
      <c r="E7345" s="16"/>
      <c r="F7345" s="17">
        <v>0</v>
      </c>
      <c r="G7345" s="17" t="s">
        <v>282</v>
      </c>
      <c r="H7345" s="17">
        <v>1954</v>
      </c>
      <c r="I7345" s="71" t="str">
        <f t="shared" si="456"/>
        <v>August 0, 1954</v>
      </c>
      <c r="J7345" s="105"/>
      <c r="K7345" s="121" t="s">
        <v>18117</v>
      </c>
      <c r="L7345" t="s">
        <v>10867</v>
      </c>
      <c r="R7345" s="16"/>
      <c r="W7345">
        <v>8</v>
      </c>
      <c r="X7345" s="30"/>
      <c r="Y7345" s="30">
        <v>0</v>
      </c>
      <c r="Z7345" s="30">
        <v>0</v>
      </c>
      <c r="AA7345" s="30" t="e">
        <v>#N/A</v>
      </c>
      <c r="AB7345" t="s">
        <v>2822</v>
      </c>
      <c r="AC7345" t="s">
        <v>10375</v>
      </c>
      <c r="AD7345" t="b">
        <v>0</v>
      </c>
      <c r="AF7345" t="str">
        <f t="shared" si="457"/>
        <v>RN</v>
      </c>
      <c r="AG7345">
        <f t="shared" si="458"/>
        <v>1</v>
      </c>
      <c r="AH7345">
        <f t="shared" si="459"/>
        <v>1</v>
      </c>
    </row>
    <row r="7346" spans="1:34" x14ac:dyDescent="0.25">
      <c r="A7346" s="13" t="s">
        <v>8681</v>
      </c>
      <c r="B7346" t="s">
        <v>418</v>
      </c>
      <c r="C7346" s="16" t="s">
        <v>2822</v>
      </c>
      <c r="D7346" s="16"/>
      <c r="E7346" s="16"/>
      <c r="F7346" s="17">
        <v>11</v>
      </c>
      <c r="G7346" s="17" t="s">
        <v>282</v>
      </c>
      <c r="H7346" s="17">
        <v>1953</v>
      </c>
      <c r="I7346" s="71" t="str">
        <f t="shared" si="456"/>
        <v>August 11, 1953</v>
      </c>
      <c r="J7346" s="105"/>
      <c r="K7346" s="121" t="s">
        <v>17987</v>
      </c>
      <c r="L7346" t="s">
        <v>10801</v>
      </c>
      <c r="R7346" s="16"/>
      <c r="W7346">
        <v>8</v>
      </c>
      <c r="X7346" s="30"/>
      <c r="Y7346" s="30">
        <v>0</v>
      </c>
      <c r="Z7346" s="30">
        <v>0</v>
      </c>
      <c r="AA7346" s="30" t="e">
        <v>#N/A</v>
      </c>
      <c r="AB7346" t="s">
        <v>2822</v>
      </c>
      <c r="AC7346" t="s">
        <v>10375</v>
      </c>
      <c r="AD7346" t="b">
        <v>0</v>
      </c>
      <c r="AF7346" t="str">
        <f t="shared" si="457"/>
        <v>RN</v>
      </c>
      <c r="AG7346">
        <f t="shared" si="458"/>
        <v>1</v>
      </c>
      <c r="AH7346">
        <f t="shared" si="459"/>
        <v>1</v>
      </c>
    </row>
    <row r="7347" spans="1:34" x14ac:dyDescent="0.25">
      <c r="A7347" s="13" t="s">
        <v>8644</v>
      </c>
      <c r="B7347" t="s">
        <v>418</v>
      </c>
      <c r="C7347" s="16">
        <v>98</v>
      </c>
      <c r="D7347" s="16"/>
      <c r="E7347" s="16"/>
      <c r="F7347" s="17">
        <v>31</v>
      </c>
      <c r="G7347" s="17" t="s">
        <v>309</v>
      </c>
      <c r="H7347" s="17">
        <v>1952</v>
      </c>
      <c r="I7347" s="71" t="str">
        <f t="shared" si="456"/>
        <v>October 31, 1952</v>
      </c>
      <c r="J7347" s="105"/>
      <c r="K7347" s="121" t="s">
        <v>17948</v>
      </c>
      <c r="L7347" t="s">
        <v>10801</v>
      </c>
      <c r="R7347" s="16"/>
      <c r="W7347">
        <v>10</v>
      </c>
      <c r="X7347" s="30"/>
      <c r="Y7347" s="30">
        <v>0</v>
      </c>
      <c r="Z7347" s="30">
        <v>0</v>
      </c>
      <c r="AA7347" s="30" t="e">
        <v>#N/A</v>
      </c>
      <c r="AB7347">
        <v>98</v>
      </c>
      <c r="AC7347" t="s">
        <v>10375</v>
      </c>
      <c r="AD7347" t="b">
        <v>0</v>
      </c>
      <c r="AF7347" t="str">
        <f t="shared" si="457"/>
        <v>98</v>
      </c>
      <c r="AG7347">
        <f t="shared" si="458"/>
        <v>1</v>
      </c>
      <c r="AH7347">
        <f t="shared" si="459"/>
        <v>1</v>
      </c>
    </row>
    <row r="7348" spans="1:34" x14ac:dyDescent="0.25">
      <c r="A7348" s="13" t="s">
        <v>8828</v>
      </c>
      <c r="B7348" t="s">
        <v>418</v>
      </c>
      <c r="C7348" s="16" t="s">
        <v>8829</v>
      </c>
      <c r="D7348" s="16"/>
      <c r="E7348" s="16"/>
      <c r="F7348" s="17">
        <v>25</v>
      </c>
      <c r="G7348" s="17" t="s">
        <v>264</v>
      </c>
      <c r="H7348" s="17">
        <v>1953</v>
      </c>
      <c r="I7348" s="71" t="str">
        <f t="shared" si="456"/>
        <v>July 25, 1953</v>
      </c>
      <c r="J7348" s="105"/>
      <c r="K7348" s="121" t="s">
        <v>18079</v>
      </c>
      <c r="L7348" t="s">
        <v>10801</v>
      </c>
      <c r="R7348" s="16"/>
      <c r="W7348">
        <v>7</v>
      </c>
      <c r="X7348" s="30"/>
      <c r="Y7348" s="30">
        <v>0</v>
      </c>
      <c r="Z7348" s="30">
        <v>0</v>
      </c>
      <c r="AA7348" s="30" t="e">
        <v>#N/A</v>
      </c>
      <c r="AB7348">
        <v>33</v>
      </c>
      <c r="AC7348" t="s">
        <v>10375</v>
      </c>
      <c r="AD7348" t="b">
        <v>0</v>
      </c>
      <c r="AF7348" t="str">
        <f t="shared" si="457"/>
        <v>13OTU /33</v>
      </c>
      <c r="AG7348">
        <f t="shared" si="458"/>
        <v>2</v>
      </c>
      <c r="AH7348">
        <f t="shared" si="459"/>
        <v>2</v>
      </c>
    </row>
    <row r="7349" spans="1:34" x14ac:dyDescent="0.25">
      <c r="A7349" s="13" t="s">
        <v>5444</v>
      </c>
      <c r="B7349" t="s">
        <v>418</v>
      </c>
      <c r="C7349" s="16" t="s">
        <v>621</v>
      </c>
      <c r="D7349" s="16" t="s">
        <v>236</v>
      </c>
      <c r="E7349" s="16" t="s">
        <v>324</v>
      </c>
      <c r="F7349" s="17">
        <v>30</v>
      </c>
      <c r="G7349" s="17" t="s">
        <v>253</v>
      </c>
      <c r="H7349" s="17">
        <v>1946</v>
      </c>
      <c r="I7349" s="71" t="str">
        <f t="shared" si="456"/>
        <v>May 30, 1946</v>
      </c>
      <c r="J7349" s="105"/>
      <c r="K7349" s="121" t="s">
        <v>15871</v>
      </c>
      <c r="L7349" t="s">
        <v>10801</v>
      </c>
      <c r="R7349" s="16"/>
      <c r="W7349">
        <v>5</v>
      </c>
      <c r="X7349" s="30"/>
      <c r="Y7349" s="30">
        <v>0</v>
      </c>
      <c r="Z7349" s="30">
        <v>0</v>
      </c>
      <c r="AA7349" s="30" t="s">
        <v>10569</v>
      </c>
      <c r="AB7349" t="s">
        <v>621</v>
      </c>
      <c r="AC7349" t="s">
        <v>10375</v>
      </c>
      <c r="AD7349" t="b">
        <v>0</v>
      </c>
      <c r="AF7349" t="str">
        <f t="shared" si="457"/>
        <v>13OTU</v>
      </c>
      <c r="AG7349">
        <f t="shared" si="458"/>
        <v>1</v>
      </c>
      <c r="AH7349">
        <f t="shared" si="459"/>
        <v>1</v>
      </c>
    </row>
    <row r="7350" spans="1:34" x14ac:dyDescent="0.25">
      <c r="A7350" s="13" t="s">
        <v>9433</v>
      </c>
      <c r="B7350" t="s">
        <v>418</v>
      </c>
      <c r="C7350" s="16" t="s">
        <v>9434</v>
      </c>
      <c r="D7350" s="16"/>
      <c r="E7350" s="16"/>
      <c r="F7350" s="17">
        <v>20</v>
      </c>
      <c r="G7350" s="17" t="s">
        <v>294</v>
      </c>
      <c r="H7350" s="17">
        <v>1955</v>
      </c>
      <c r="I7350" s="71" t="str">
        <f t="shared" si="456"/>
        <v>September 20, 1955</v>
      </c>
      <c r="J7350" s="105"/>
      <c r="K7350" s="121" t="s">
        <v>18366</v>
      </c>
      <c r="L7350" t="s">
        <v>10801</v>
      </c>
      <c r="R7350" s="16"/>
      <c r="W7350">
        <v>9</v>
      </c>
      <c r="X7350" s="30"/>
      <c r="Y7350" s="30">
        <v>0</v>
      </c>
      <c r="Z7350" s="30">
        <v>0</v>
      </c>
      <c r="AA7350" s="30" t="e">
        <v>#N/A</v>
      </c>
      <c r="AB7350" t="s">
        <v>18367</v>
      </c>
      <c r="AC7350" t="s">
        <v>10375</v>
      </c>
      <c r="AD7350" t="b">
        <v>0</v>
      </c>
      <c r="AF7350" t="str">
        <f t="shared" si="457"/>
        <v>13OTU /54OTU /204AFS /KEU</v>
      </c>
      <c r="AG7350">
        <f t="shared" si="458"/>
        <v>4</v>
      </c>
      <c r="AH7350">
        <f t="shared" si="459"/>
        <v>4</v>
      </c>
    </row>
    <row r="7351" spans="1:34" x14ac:dyDescent="0.25">
      <c r="A7351" s="13" t="s">
        <v>9911</v>
      </c>
      <c r="B7351" t="s">
        <v>418</v>
      </c>
      <c r="C7351" s="16" t="s">
        <v>9912</v>
      </c>
      <c r="D7351" s="16"/>
      <c r="E7351" s="16"/>
      <c r="F7351" s="17">
        <v>0</v>
      </c>
      <c r="G7351" s="17" t="s">
        <v>243</v>
      </c>
      <c r="H7351" s="17" t="s">
        <v>9913</v>
      </c>
      <c r="I7351" s="71" t="str">
        <f t="shared" si="456"/>
        <v>January 0, 2004</v>
      </c>
      <c r="J7351" s="105"/>
      <c r="K7351" s="121" t="s">
        <v>18609</v>
      </c>
      <c r="L7351" t="s">
        <v>11623</v>
      </c>
      <c r="R7351" s="16"/>
      <c r="T7351" t="s">
        <v>10731</v>
      </c>
      <c r="U7351" t="s">
        <v>18546</v>
      </c>
      <c r="V7351" t="s">
        <v>18610</v>
      </c>
      <c r="W7351" s="30"/>
      <c r="X7351" s="30"/>
      <c r="Y7351" s="30">
        <v>0</v>
      </c>
      <c r="Z7351" s="30">
        <v>0</v>
      </c>
      <c r="AA7351" s="30" t="e">
        <v>#N/A</v>
      </c>
      <c r="AB7351" t="s">
        <v>18546</v>
      </c>
      <c r="AC7351" t="s">
        <v>10375</v>
      </c>
      <c r="AD7351" t="b">
        <v>0</v>
      </c>
      <c r="AF7351" t="str">
        <f t="shared" si="457"/>
        <v>13OTU /54OTU /228OCU /204AFS /HCEU /FCCS /1CAACU</v>
      </c>
      <c r="AG7351">
        <f t="shared" si="458"/>
        <v>7</v>
      </c>
      <c r="AH7351">
        <f t="shared" si="459"/>
        <v>7</v>
      </c>
    </row>
    <row r="7352" spans="1:34" x14ac:dyDescent="0.25">
      <c r="A7352" s="13" t="s">
        <v>4544</v>
      </c>
      <c r="B7352" t="s">
        <v>418</v>
      </c>
      <c r="C7352" s="16" t="s">
        <v>621</v>
      </c>
      <c r="D7352" s="16" t="s">
        <v>236</v>
      </c>
      <c r="E7352" s="16" t="s">
        <v>324</v>
      </c>
      <c r="F7352" s="17">
        <v>11</v>
      </c>
      <c r="G7352" s="17" t="s">
        <v>260</v>
      </c>
      <c r="H7352" s="17">
        <v>1946</v>
      </c>
      <c r="I7352" s="71" t="str">
        <f t="shared" si="456"/>
        <v>June 11, 1946</v>
      </c>
      <c r="J7352" s="105"/>
      <c r="K7352" s="121" t="s">
        <v>15347</v>
      </c>
      <c r="L7352" t="s">
        <v>10801</v>
      </c>
      <c r="R7352" s="16"/>
      <c r="W7352">
        <v>6</v>
      </c>
      <c r="X7352" s="30"/>
      <c r="Y7352" s="30">
        <v>0</v>
      </c>
      <c r="Z7352" s="30">
        <v>0</v>
      </c>
      <c r="AA7352" s="30" t="s">
        <v>10569</v>
      </c>
      <c r="AB7352" t="s">
        <v>621</v>
      </c>
      <c r="AC7352" t="s">
        <v>10375</v>
      </c>
      <c r="AD7352" t="b">
        <v>0</v>
      </c>
      <c r="AF7352" t="str">
        <f t="shared" si="457"/>
        <v>13OTU</v>
      </c>
      <c r="AG7352">
        <f t="shared" si="458"/>
        <v>1</v>
      </c>
      <c r="AH7352">
        <f t="shared" si="459"/>
        <v>1</v>
      </c>
    </row>
    <row r="7353" spans="1:34" x14ac:dyDescent="0.25">
      <c r="A7353" s="13" t="s">
        <v>7492</v>
      </c>
      <c r="B7353" t="s">
        <v>418</v>
      </c>
      <c r="C7353" s="16" t="s">
        <v>7493</v>
      </c>
      <c r="D7353" s="16"/>
      <c r="E7353" s="16"/>
      <c r="F7353" s="17">
        <v>5</v>
      </c>
      <c r="G7353" s="17" t="s">
        <v>238</v>
      </c>
      <c r="H7353" s="17">
        <v>1949</v>
      </c>
      <c r="I7353" s="71" t="str">
        <f t="shared" si="456"/>
        <v>December 5, 1949</v>
      </c>
      <c r="J7353" s="105" t="s">
        <v>230</v>
      </c>
      <c r="K7353" s="121" t="s">
        <v>17135</v>
      </c>
      <c r="L7353" t="s">
        <v>10565</v>
      </c>
      <c r="M7353" t="s">
        <v>10566</v>
      </c>
      <c r="N7353" t="s">
        <v>10852</v>
      </c>
      <c r="R7353" s="16"/>
      <c r="W7353">
        <v>12</v>
      </c>
      <c r="X7353" s="30"/>
      <c r="Y7353" s="30">
        <v>0</v>
      </c>
      <c r="Z7353" s="30">
        <v>0</v>
      </c>
      <c r="AA7353" s="30" t="e">
        <v>#N/A</v>
      </c>
      <c r="AB7353" t="s">
        <v>17136</v>
      </c>
      <c r="AC7353" t="s">
        <v>10375</v>
      </c>
      <c r="AD7353" t="b">
        <v>0</v>
      </c>
      <c r="AF7353" t="str">
        <f t="shared" si="457"/>
        <v>13OTU /304AFS</v>
      </c>
      <c r="AG7353">
        <f t="shared" si="458"/>
        <v>2</v>
      </c>
      <c r="AH7353">
        <f t="shared" si="459"/>
        <v>2</v>
      </c>
    </row>
    <row r="7354" spans="1:34" x14ac:dyDescent="0.25">
      <c r="A7354" s="13" t="s">
        <v>3906</v>
      </c>
      <c r="B7354" t="s">
        <v>418</v>
      </c>
      <c r="C7354" s="16" t="s">
        <v>2376</v>
      </c>
      <c r="D7354" s="16" t="s">
        <v>236</v>
      </c>
      <c r="E7354" s="16" t="s">
        <v>246</v>
      </c>
      <c r="F7354" s="17">
        <v>21</v>
      </c>
      <c r="G7354" s="17" t="s">
        <v>294</v>
      </c>
      <c r="H7354" s="17">
        <v>1945</v>
      </c>
      <c r="I7354" s="71" t="str">
        <f t="shared" si="456"/>
        <v>September 21, 1945</v>
      </c>
      <c r="J7354" s="105" t="s">
        <v>230</v>
      </c>
      <c r="K7354" s="121" t="s">
        <v>14919</v>
      </c>
      <c r="L7354" t="s">
        <v>10565</v>
      </c>
      <c r="M7354" t="s">
        <v>10566</v>
      </c>
      <c r="N7354" t="s">
        <v>10583</v>
      </c>
      <c r="R7354" s="16"/>
      <c r="W7354">
        <v>9</v>
      </c>
      <c r="X7354" s="30"/>
      <c r="Y7354" s="30">
        <v>0</v>
      </c>
      <c r="Z7354" s="30">
        <v>0</v>
      </c>
      <c r="AA7354" s="30" t="e">
        <v>#N/A</v>
      </c>
      <c r="AB7354" t="s">
        <v>2376</v>
      </c>
      <c r="AC7354" t="s">
        <v>10375</v>
      </c>
      <c r="AD7354" t="b">
        <v>0</v>
      </c>
      <c r="AF7354" t="str">
        <f t="shared" si="457"/>
        <v>ECFS</v>
      </c>
      <c r="AG7354">
        <f t="shared" si="458"/>
        <v>1</v>
      </c>
      <c r="AH7354">
        <f t="shared" si="459"/>
        <v>1</v>
      </c>
    </row>
    <row r="7355" spans="1:34" x14ac:dyDescent="0.25">
      <c r="A7355" s="13" t="s">
        <v>3876</v>
      </c>
      <c r="B7355" t="s">
        <v>418</v>
      </c>
      <c r="C7355" s="16" t="s">
        <v>2822</v>
      </c>
      <c r="D7355" s="16" t="s">
        <v>236</v>
      </c>
      <c r="E7355" s="16" t="s">
        <v>969</v>
      </c>
      <c r="F7355" s="17">
        <v>17</v>
      </c>
      <c r="G7355" s="17" t="s">
        <v>294</v>
      </c>
      <c r="H7355" s="17">
        <v>1945</v>
      </c>
      <c r="I7355" s="71" t="str">
        <f t="shared" si="456"/>
        <v>September 17, 1945</v>
      </c>
      <c r="J7355" s="105"/>
      <c r="K7355" s="121" t="s">
        <v>14893</v>
      </c>
      <c r="L7355" t="s">
        <v>10801</v>
      </c>
      <c r="R7355" s="16"/>
      <c r="W7355">
        <v>9</v>
      </c>
      <c r="X7355" s="30"/>
      <c r="Y7355" s="30">
        <v>0</v>
      </c>
      <c r="Z7355" s="30">
        <v>0</v>
      </c>
      <c r="AA7355" s="30" t="e">
        <v>#N/A</v>
      </c>
      <c r="AB7355" t="s">
        <v>2822</v>
      </c>
      <c r="AC7355" t="s">
        <v>10375</v>
      </c>
      <c r="AD7355" t="b">
        <v>0</v>
      </c>
      <c r="AF7355" t="str">
        <f t="shared" si="457"/>
        <v>RN</v>
      </c>
      <c r="AG7355">
        <f t="shared" si="458"/>
        <v>1</v>
      </c>
      <c r="AH7355">
        <f t="shared" si="459"/>
        <v>1</v>
      </c>
    </row>
    <row r="7356" spans="1:34" x14ac:dyDescent="0.25">
      <c r="A7356" s="13" t="s">
        <v>9400</v>
      </c>
      <c r="B7356" t="s">
        <v>418</v>
      </c>
      <c r="C7356" s="16" t="s">
        <v>2822</v>
      </c>
      <c r="D7356" s="16"/>
      <c r="E7356" s="16"/>
      <c r="F7356" s="17">
        <v>11</v>
      </c>
      <c r="G7356" s="17" t="s">
        <v>282</v>
      </c>
      <c r="H7356" s="17">
        <v>1955</v>
      </c>
      <c r="I7356" s="71" t="str">
        <f t="shared" ref="I7356:I7419" si="460">G7356&amp;" "&amp;F7356&amp;", "&amp;H7356</f>
        <v>August 11, 1955</v>
      </c>
      <c r="J7356" s="105"/>
      <c r="K7356" s="121" t="s">
        <v>18339</v>
      </c>
      <c r="L7356" t="s">
        <v>10801</v>
      </c>
      <c r="R7356" s="16"/>
      <c r="W7356">
        <v>8</v>
      </c>
      <c r="X7356" s="30"/>
      <c r="Y7356" s="30">
        <v>0</v>
      </c>
      <c r="Z7356" s="30">
        <v>0</v>
      </c>
      <c r="AA7356" s="30" t="e">
        <v>#N/A</v>
      </c>
      <c r="AB7356" t="s">
        <v>2822</v>
      </c>
      <c r="AC7356" t="s">
        <v>10375</v>
      </c>
      <c r="AD7356" t="b">
        <v>0</v>
      </c>
      <c r="AF7356" t="str">
        <f t="shared" si="457"/>
        <v>RN</v>
      </c>
      <c r="AG7356">
        <f t="shared" si="458"/>
        <v>1</v>
      </c>
      <c r="AH7356">
        <f t="shared" si="459"/>
        <v>1</v>
      </c>
    </row>
    <row r="7357" spans="1:34" x14ac:dyDescent="0.25">
      <c r="A7357" s="13" t="s">
        <v>6060</v>
      </c>
      <c r="B7357" t="s">
        <v>418</v>
      </c>
      <c r="C7357" s="16" t="s">
        <v>2081</v>
      </c>
      <c r="D7357" s="16"/>
      <c r="E7357" s="16"/>
      <c r="F7357" s="17">
        <v>16</v>
      </c>
      <c r="G7357" s="17" t="s">
        <v>260</v>
      </c>
      <c r="H7357" s="17">
        <v>1947</v>
      </c>
      <c r="I7357" s="71" t="str">
        <f t="shared" si="460"/>
        <v>June 16, 1947</v>
      </c>
      <c r="J7357" s="105" t="s">
        <v>230</v>
      </c>
      <c r="K7357" s="121" t="s">
        <v>16276</v>
      </c>
      <c r="L7357" t="s">
        <v>10565</v>
      </c>
      <c r="M7357" t="s">
        <v>10566</v>
      </c>
      <c r="N7357" t="s">
        <v>10856</v>
      </c>
      <c r="R7357" s="16"/>
      <c r="W7357">
        <v>6</v>
      </c>
      <c r="X7357" s="30"/>
      <c r="Y7357" s="30">
        <v>0</v>
      </c>
      <c r="Z7357" s="30">
        <v>0</v>
      </c>
      <c r="AA7357" s="30" t="e">
        <v>#N/A</v>
      </c>
      <c r="AB7357" t="s">
        <v>2081</v>
      </c>
      <c r="AC7357" t="s">
        <v>10375</v>
      </c>
      <c r="AD7357" t="b">
        <v>0</v>
      </c>
      <c r="AF7357" t="str">
        <f t="shared" si="457"/>
        <v>1FU</v>
      </c>
      <c r="AG7357">
        <f t="shared" si="458"/>
        <v>1</v>
      </c>
      <c r="AH7357">
        <f t="shared" si="459"/>
        <v>1</v>
      </c>
    </row>
    <row r="7358" spans="1:34" x14ac:dyDescent="0.25">
      <c r="A7358" s="13" t="s">
        <v>6065</v>
      </c>
      <c r="B7358" t="s">
        <v>418</v>
      </c>
      <c r="C7358" s="16" t="s">
        <v>6066</v>
      </c>
      <c r="D7358" s="16" t="s">
        <v>236</v>
      </c>
      <c r="E7358" s="16" t="s">
        <v>324</v>
      </c>
      <c r="F7358" s="17">
        <v>16</v>
      </c>
      <c r="G7358" s="17" t="s">
        <v>282</v>
      </c>
      <c r="H7358" s="17">
        <v>1947</v>
      </c>
      <c r="I7358" s="71" t="str">
        <f t="shared" si="460"/>
        <v>August 16, 1947</v>
      </c>
      <c r="J7358" s="105"/>
      <c r="K7358" s="121" t="s">
        <v>16282</v>
      </c>
      <c r="L7358" t="s">
        <v>10801</v>
      </c>
      <c r="R7358" s="16"/>
      <c r="W7358">
        <v>8</v>
      </c>
      <c r="X7358" s="30"/>
      <c r="Y7358" s="30">
        <v>0</v>
      </c>
      <c r="Z7358" s="30">
        <v>0</v>
      </c>
      <c r="AA7358" s="30" t="e">
        <v>#N/A</v>
      </c>
      <c r="AB7358">
        <v>107</v>
      </c>
      <c r="AC7358" t="s">
        <v>10375</v>
      </c>
      <c r="AD7358" t="b">
        <v>0</v>
      </c>
      <c r="AF7358" t="str">
        <f t="shared" si="457"/>
        <v>98 /138 /107</v>
      </c>
      <c r="AG7358">
        <f t="shared" si="458"/>
        <v>3</v>
      </c>
      <c r="AH7358">
        <f t="shared" si="459"/>
        <v>3</v>
      </c>
    </row>
    <row r="7359" spans="1:34" x14ac:dyDescent="0.25">
      <c r="A7359" s="13" t="s">
        <v>8336</v>
      </c>
      <c r="B7359" t="s">
        <v>418</v>
      </c>
      <c r="C7359" s="16" t="s">
        <v>8337</v>
      </c>
      <c r="D7359" s="16"/>
      <c r="E7359" s="16"/>
      <c r="F7359" s="17">
        <v>26</v>
      </c>
      <c r="G7359" s="17" t="s">
        <v>250</v>
      </c>
      <c r="H7359" s="17">
        <v>1951</v>
      </c>
      <c r="I7359" s="71" t="str">
        <f t="shared" si="460"/>
        <v>April 26, 1951</v>
      </c>
      <c r="J7359" s="105" t="s">
        <v>230</v>
      </c>
      <c r="K7359" s="121" t="s">
        <v>17703</v>
      </c>
      <c r="L7359" t="s">
        <v>10565</v>
      </c>
      <c r="M7359" t="s">
        <v>10566</v>
      </c>
      <c r="N7359" t="s">
        <v>10698</v>
      </c>
      <c r="R7359" s="16"/>
      <c r="W7359">
        <v>4</v>
      </c>
      <c r="X7359" s="30"/>
      <c r="Y7359" s="30">
        <v>0</v>
      </c>
      <c r="Z7359" s="30">
        <v>0</v>
      </c>
      <c r="AA7359" s="30" t="e">
        <v>#N/A</v>
      </c>
      <c r="AB7359" t="s">
        <v>7195</v>
      </c>
      <c r="AC7359" t="s">
        <v>10375</v>
      </c>
      <c r="AD7359" t="b">
        <v>0</v>
      </c>
      <c r="AF7359" t="str">
        <f t="shared" si="457"/>
        <v>9OTU /54OTU /CFS /204AFS</v>
      </c>
      <c r="AG7359">
        <f t="shared" si="458"/>
        <v>4</v>
      </c>
      <c r="AH7359">
        <f t="shared" si="459"/>
        <v>4</v>
      </c>
    </row>
    <row r="7360" spans="1:34" x14ac:dyDescent="0.25">
      <c r="A7360" s="13" t="s">
        <v>4764</v>
      </c>
      <c r="B7360" t="s">
        <v>418</v>
      </c>
      <c r="C7360" s="16" t="s">
        <v>4765</v>
      </c>
      <c r="D7360" s="16"/>
      <c r="E7360" s="16"/>
      <c r="F7360" s="17">
        <v>18</v>
      </c>
      <c r="G7360" s="17" t="s">
        <v>326</v>
      </c>
      <c r="H7360" s="17">
        <v>1946</v>
      </c>
      <c r="I7360" s="71" t="str">
        <f t="shared" si="460"/>
        <v>November 18, 1946</v>
      </c>
      <c r="J7360" s="105" t="s">
        <v>230</v>
      </c>
      <c r="K7360" s="121" t="s">
        <v>15524</v>
      </c>
      <c r="L7360" t="s">
        <v>10565</v>
      </c>
      <c r="M7360" t="s">
        <v>10566</v>
      </c>
      <c r="N7360" t="s">
        <v>10585</v>
      </c>
      <c r="R7360" s="16"/>
      <c r="W7360">
        <v>11</v>
      </c>
      <c r="X7360" s="30"/>
      <c r="Y7360" s="30">
        <v>0</v>
      </c>
      <c r="Z7360" s="30">
        <v>0</v>
      </c>
      <c r="AA7360" s="30" t="e">
        <v>#N/A</v>
      </c>
      <c r="AB7360">
        <v>264</v>
      </c>
      <c r="AC7360" t="s">
        <v>10375</v>
      </c>
      <c r="AD7360" t="b">
        <v>0</v>
      </c>
      <c r="AF7360" t="str">
        <f t="shared" si="457"/>
        <v>65 /264</v>
      </c>
      <c r="AG7360">
        <f t="shared" si="458"/>
        <v>2</v>
      </c>
      <c r="AH7360">
        <f t="shared" si="459"/>
        <v>2</v>
      </c>
    </row>
    <row r="7361" spans="1:34" x14ac:dyDescent="0.25">
      <c r="A7361" s="13" t="s">
        <v>5248</v>
      </c>
      <c r="B7361" t="s">
        <v>418</v>
      </c>
      <c r="C7361" s="16" t="s">
        <v>5249</v>
      </c>
      <c r="D7361" s="16"/>
      <c r="E7361" s="16"/>
      <c r="F7361" s="17">
        <v>28</v>
      </c>
      <c r="G7361" s="17" t="s">
        <v>247</v>
      </c>
      <c r="H7361" s="17">
        <v>1946</v>
      </c>
      <c r="I7361" s="71" t="str">
        <f t="shared" si="460"/>
        <v>March 28, 1946</v>
      </c>
      <c r="J7361" s="105" t="s">
        <v>230</v>
      </c>
      <c r="K7361" s="121" t="s">
        <v>15761</v>
      </c>
      <c r="L7361" t="s">
        <v>10565</v>
      </c>
      <c r="M7361" t="s">
        <v>10566</v>
      </c>
      <c r="N7361" t="s">
        <v>10698</v>
      </c>
      <c r="R7361" s="16"/>
      <c r="W7361">
        <v>3</v>
      </c>
      <c r="X7361" s="30"/>
      <c r="Y7361" s="30">
        <v>0</v>
      </c>
      <c r="Z7361" s="30">
        <v>0</v>
      </c>
      <c r="AA7361" s="30" t="e">
        <v>#N/A</v>
      </c>
      <c r="AB7361" t="s">
        <v>15762</v>
      </c>
      <c r="AC7361" t="s">
        <v>10375</v>
      </c>
      <c r="AD7361" t="b">
        <v>0</v>
      </c>
      <c r="AF7361" t="str">
        <f t="shared" si="457"/>
        <v>180 /139 /4 /180 /WL 139 Wg</v>
      </c>
      <c r="AG7361">
        <f t="shared" si="458"/>
        <v>5</v>
      </c>
      <c r="AH7361">
        <f t="shared" si="459"/>
        <v>5</v>
      </c>
    </row>
    <row r="7362" spans="1:34" x14ac:dyDescent="0.25">
      <c r="A7362" s="13" t="s">
        <v>8381</v>
      </c>
      <c r="B7362" t="s">
        <v>418</v>
      </c>
      <c r="C7362" s="16" t="s">
        <v>8382</v>
      </c>
      <c r="D7362" s="16" t="s">
        <v>236</v>
      </c>
      <c r="E7362" s="16" t="s">
        <v>324</v>
      </c>
      <c r="F7362" s="17">
        <v>31</v>
      </c>
      <c r="G7362" s="17" t="s">
        <v>253</v>
      </c>
      <c r="H7362" s="17">
        <v>1951</v>
      </c>
      <c r="I7362" s="71" t="str">
        <f t="shared" si="460"/>
        <v>May 31, 1951</v>
      </c>
      <c r="J7362" s="105" t="s">
        <v>230</v>
      </c>
      <c r="K7362" s="121" t="s">
        <v>17735</v>
      </c>
      <c r="L7362" t="s">
        <v>10565</v>
      </c>
      <c r="M7362" t="s">
        <v>10566</v>
      </c>
      <c r="N7362" t="s">
        <v>10942</v>
      </c>
      <c r="R7362" s="16"/>
      <c r="S7362" t="s">
        <v>12238</v>
      </c>
      <c r="T7362" t="s">
        <v>10517</v>
      </c>
      <c r="U7362">
        <v>219</v>
      </c>
      <c r="V7362" t="s">
        <v>17736</v>
      </c>
      <c r="W7362">
        <v>5</v>
      </c>
      <c r="X7362" s="30"/>
      <c r="Y7362" s="30">
        <v>0</v>
      </c>
      <c r="Z7362" s="30">
        <v>0</v>
      </c>
      <c r="AA7362" s="30" t="e">
        <v>#N/A</v>
      </c>
      <c r="AB7362">
        <v>23</v>
      </c>
      <c r="AC7362" t="s">
        <v>10375</v>
      </c>
      <c r="AD7362" t="b">
        <v>0</v>
      </c>
      <c r="AF7362" t="str">
        <f t="shared" si="457"/>
        <v>64 /219 /SF Wittering /SF Coltishall /23</v>
      </c>
      <c r="AG7362">
        <f t="shared" si="458"/>
        <v>5</v>
      </c>
      <c r="AH7362">
        <f t="shared" si="459"/>
        <v>5</v>
      </c>
    </row>
    <row r="7363" spans="1:34" x14ac:dyDescent="0.25">
      <c r="A7363" s="13" t="s">
        <v>8552</v>
      </c>
      <c r="B7363" t="s">
        <v>418</v>
      </c>
      <c r="C7363" s="16">
        <v>39</v>
      </c>
      <c r="D7363" s="16"/>
      <c r="E7363" s="16"/>
      <c r="F7363" s="17">
        <v>20</v>
      </c>
      <c r="G7363" s="17" t="s">
        <v>247</v>
      </c>
      <c r="H7363" s="17">
        <v>1952</v>
      </c>
      <c r="I7363" s="71" t="str">
        <f t="shared" si="460"/>
        <v>March 20, 1952</v>
      </c>
      <c r="J7363" s="105"/>
      <c r="K7363" s="121" t="s">
        <v>17881</v>
      </c>
      <c r="L7363" t="s">
        <v>10801</v>
      </c>
      <c r="R7363" s="16"/>
      <c r="W7363">
        <v>3</v>
      </c>
      <c r="X7363" s="30"/>
      <c r="Y7363" s="30">
        <v>0</v>
      </c>
      <c r="Z7363" s="30">
        <v>0</v>
      </c>
      <c r="AA7363" s="30" t="e">
        <v>#N/A</v>
      </c>
      <c r="AB7363">
        <v>39</v>
      </c>
      <c r="AC7363" t="s">
        <v>10375</v>
      </c>
      <c r="AD7363" t="b">
        <v>0</v>
      </c>
      <c r="AF7363" t="str">
        <f t="shared" ref="AF7363:AF7426" si="461">SUBSTITUTE(C7363,"/"," /")</f>
        <v>39</v>
      </c>
      <c r="AG7363">
        <f t="shared" ref="AG7363:AG7426" si="462">LEN(AF7363)-LEN(C7363)+1</f>
        <v>1</v>
      </c>
      <c r="AH7363">
        <f t="shared" ref="AH7363:AH7426" si="463">IF(ISERROR(FIND("Cv ",C7363,1)),AG7363,AG7363-1)</f>
        <v>1</v>
      </c>
    </row>
    <row r="7364" spans="1:34" x14ac:dyDescent="0.25">
      <c r="A7364" s="13" t="s">
        <v>8351</v>
      </c>
      <c r="B7364" t="s">
        <v>418</v>
      </c>
      <c r="C7364" s="16">
        <v>13</v>
      </c>
      <c r="D7364" s="16"/>
      <c r="E7364" s="16"/>
      <c r="F7364" s="17">
        <v>26</v>
      </c>
      <c r="G7364" s="17" t="s">
        <v>294</v>
      </c>
      <c r="H7364" s="17">
        <v>1951</v>
      </c>
      <c r="I7364" s="71" t="str">
        <f t="shared" si="460"/>
        <v>September 26, 1951</v>
      </c>
      <c r="J7364" s="105"/>
      <c r="K7364" s="121" t="s">
        <v>17708</v>
      </c>
      <c r="L7364" t="s">
        <v>10801</v>
      </c>
      <c r="R7364" s="16"/>
      <c r="W7364">
        <v>9</v>
      </c>
      <c r="X7364" s="30"/>
      <c r="Y7364" s="30">
        <v>0</v>
      </c>
      <c r="Z7364" s="30">
        <v>0</v>
      </c>
      <c r="AA7364" s="30" t="e">
        <v>#N/A</v>
      </c>
      <c r="AB7364">
        <v>13</v>
      </c>
      <c r="AC7364" t="s">
        <v>10375</v>
      </c>
      <c r="AD7364" t="b">
        <v>0</v>
      </c>
      <c r="AF7364" t="str">
        <f t="shared" si="461"/>
        <v>13</v>
      </c>
      <c r="AG7364">
        <f t="shared" si="462"/>
        <v>1</v>
      </c>
      <c r="AH7364">
        <f t="shared" si="463"/>
        <v>1</v>
      </c>
    </row>
    <row r="7365" spans="1:34" x14ac:dyDescent="0.25">
      <c r="A7365" s="13" t="s">
        <v>9389</v>
      </c>
      <c r="B7365" t="s">
        <v>418</v>
      </c>
      <c r="C7365" s="16" t="s">
        <v>9390</v>
      </c>
      <c r="D7365" s="16" t="s">
        <v>457</v>
      </c>
      <c r="E7365" s="16" t="s">
        <v>324</v>
      </c>
      <c r="F7365" s="17">
        <v>8</v>
      </c>
      <c r="G7365" s="17" t="s">
        <v>326</v>
      </c>
      <c r="H7365" s="17">
        <v>1955</v>
      </c>
      <c r="I7365" s="71" t="str">
        <f t="shared" si="460"/>
        <v>November 8, 1955</v>
      </c>
      <c r="J7365" s="105"/>
      <c r="K7365" s="121" t="s">
        <v>18334</v>
      </c>
      <c r="L7365" t="s">
        <v>10801</v>
      </c>
      <c r="R7365" s="16"/>
      <c r="W7365">
        <v>11</v>
      </c>
      <c r="X7365" s="30"/>
      <c r="Y7365" s="30">
        <v>0</v>
      </c>
      <c r="Z7365" s="30">
        <v>0</v>
      </c>
      <c r="AA7365" s="30" t="e">
        <v>#N/A</v>
      </c>
      <c r="AB7365" t="s">
        <v>1813</v>
      </c>
      <c r="AC7365" t="s">
        <v>10375</v>
      </c>
      <c r="AD7365" t="b">
        <v>0</v>
      </c>
      <c r="AF7365" t="str">
        <f t="shared" si="461"/>
        <v>ECFS /204AFS /FE</v>
      </c>
      <c r="AG7365">
        <f t="shared" si="462"/>
        <v>3</v>
      </c>
      <c r="AH7365">
        <f t="shared" si="463"/>
        <v>3</v>
      </c>
    </row>
    <row r="7366" spans="1:34" x14ac:dyDescent="0.25">
      <c r="A7366" s="13" t="s">
        <v>9573</v>
      </c>
      <c r="B7366" t="s">
        <v>418</v>
      </c>
      <c r="C7366" s="16" t="s">
        <v>9574</v>
      </c>
      <c r="D7366" s="16" t="s">
        <v>242</v>
      </c>
      <c r="E7366" s="16" t="s">
        <v>324</v>
      </c>
      <c r="F7366" s="17">
        <v>6</v>
      </c>
      <c r="G7366" s="17" t="s">
        <v>282</v>
      </c>
      <c r="H7366" s="17">
        <v>1957</v>
      </c>
      <c r="I7366" s="71" t="str">
        <f t="shared" si="460"/>
        <v>August 6, 1957</v>
      </c>
      <c r="J7366" s="105"/>
      <c r="K7366" s="121" t="s">
        <v>18457</v>
      </c>
      <c r="L7366" t="s">
        <v>10801</v>
      </c>
      <c r="R7366" s="16"/>
      <c r="W7366">
        <v>8</v>
      </c>
      <c r="X7366" s="30"/>
      <c r="Y7366" s="30">
        <v>0</v>
      </c>
      <c r="Z7366" s="30">
        <v>0</v>
      </c>
      <c r="AA7366" s="30" t="e">
        <v>#N/A</v>
      </c>
      <c r="AB7366" t="s">
        <v>18462</v>
      </c>
      <c r="AC7366" t="s">
        <v>10375</v>
      </c>
      <c r="AD7366" t="b">
        <v>0</v>
      </c>
      <c r="AF7366" t="str">
        <f t="shared" si="461"/>
        <v>39 /I Avn Med</v>
      </c>
      <c r="AG7366">
        <f t="shared" si="462"/>
        <v>2</v>
      </c>
      <c r="AH7366">
        <f t="shared" si="463"/>
        <v>2</v>
      </c>
    </row>
    <row r="7367" spans="1:34" x14ac:dyDescent="0.25">
      <c r="A7367" s="13" t="s">
        <v>7015</v>
      </c>
      <c r="B7367" t="s">
        <v>418</v>
      </c>
      <c r="C7367" s="16" t="s">
        <v>6906</v>
      </c>
      <c r="D7367" s="16" t="s">
        <v>236</v>
      </c>
      <c r="E7367" s="16" t="s">
        <v>324</v>
      </c>
      <c r="F7367" s="17">
        <v>10</v>
      </c>
      <c r="G7367" s="17" t="s">
        <v>253</v>
      </c>
      <c r="H7367" s="17">
        <v>1948</v>
      </c>
      <c r="I7367" s="71" t="str">
        <f t="shared" si="460"/>
        <v>May 10, 1948</v>
      </c>
      <c r="J7367" s="105" t="s">
        <v>230</v>
      </c>
      <c r="K7367" s="121" t="s">
        <v>16834</v>
      </c>
      <c r="L7367" t="s">
        <v>10565</v>
      </c>
      <c r="M7367" t="s">
        <v>10566</v>
      </c>
      <c r="N7367" t="s">
        <v>10749</v>
      </c>
      <c r="R7367" s="16"/>
      <c r="W7367">
        <v>5</v>
      </c>
      <c r="X7367" s="30"/>
      <c r="Y7367" s="30">
        <v>0</v>
      </c>
      <c r="Z7367" s="30">
        <v>0</v>
      </c>
      <c r="AA7367" s="30" t="s">
        <v>10569</v>
      </c>
      <c r="AB7367" t="s">
        <v>7124</v>
      </c>
      <c r="AC7367" t="s">
        <v>10375</v>
      </c>
      <c r="AD7367" t="b">
        <v>0</v>
      </c>
      <c r="AF7367" t="str">
        <f t="shared" si="461"/>
        <v>13OTU /54OTU /228OCU</v>
      </c>
      <c r="AG7367">
        <f t="shared" si="462"/>
        <v>3</v>
      </c>
      <c r="AH7367">
        <f t="shared" si="463"/>
        <v>3</v>
      </c>
    </row>
    <row r="7368" spans="1:34" x14ac:dyDescent="0.25">
      <c r="A7368" s="13" t="s">
        <v>9346</v>
      </c>
      <c r="B7368" t="s">
        <v>418</v>
      </c>
      <c r="C7368" s="16" t="s">
        <v>9347</v>
      </c>
      <c r="D7368" s="16"/>
      <c r="E7368" s="16"/>
      <c r="F7368" s="17">
        <v>1</v>
      </c>
      <c r="G7368" s="17" t="s">
        <v>294</v>
      </c>
      <c r="H7368" s="17">
        <v>1955</v>
      </c>
      <c r="I7368" s="71" t="str">
        <f t="shared" si="460"/>
        <v>September 1, 1955</v>
      </c>
      <c r="J7368" s="105"/>
      <c r="K7368" s="121" t="s">
        <v>18314</v>
      </c>
      <c r="L7368" t="s">
        <v>10801</v>
      </c>
      <c r="R7368" s="16"/>
      <c r="W7368">
        <v>9</v>
      </c>
      <c r="X7368" s="30"/>
      <c r="Y7368" s="30">
        <v>0</v>
      </c>
      <c r="Z7368" s="30">
        <v>0</v>
      </c>
      <c r="AA7368" s="30" t="e">
        <v>#N/A</v>
      </c>
      <c r="AB7368" t="s">
        <v>17970</v>
      </c>
      <c r="AC7368" t="s">
        <v>10375</v>
      </c>
      <c r="AD7368" t="b">
        <v>0</v>
      </c>
      <c r="AF7368" t="str">
        <f t="shared" si="461"/>
        <v>16OTU /204CTU /204AFS /CFE /1689 Flt /FETS</v>
      </c>
      <c r="AG7368">
        <f t="shared" si="462"/>
        <v>6</v>
      </c>
      <c r="AH7368">
        <f t="shared" si="463"/>
        <v>6</v>
      </c>
    </row>
    <row r="7369" spans="1:34" x14ac:dyDescent="0.25">
      <c r="A7369" s="13" t="s">
        <v>9816</v>
      </c>
      <c r="B7369" t="s">
        <v>418</v>
      </c>
      <c r="C7369" s="16" t="s">
        <v>9817</v>
      </c>
      <c r="D7369" s="16"/>
      <c r="E7369" s="16"/>
      <c r="F7369" s="17">
        <v>2</v>
      </c>
      <c r="G7369" s="17" t="s">
        <v>260</v>
      </c>
      <c r="H7369" s="17">
        <v>1959</v>
      </c>
      <c r="I7369" s="71" t="str">
        <f t="shared" si="460"/>
        <v>June 2, 1959</v>
      </c>
      <c r="J7369" s="105"/>
      <c r="K7369" s="121" t="s">
        <v>18550</v>
      </c>
      <c r="L7369" t="s">
        <v>10801</v>
      </c>
      <c r="R7369" s="16"/>
      <c r="W7369" s="30">
        <v>6</v>
      </c>
      <c r="X7369" s="30"/>
      <c r="Y7369" s="30">
        <v>0</v>
      </c>
      <c r="Z7369" s="30">
        <v>0</v>
      </c>
      <c r="AA7369" s="30" t="e">
        <v>#N/A</v>
      </c>
      <c r="AB7369" t="s">
        <v>18546</v>
      </c>
      <c r="AC7369" t="s">
        <v>10375</v>
      </c>
      <c r="AD7369" t="b">
        <v>0</v>
      </c>
      <c r="AF7369" t="str">
        <f t="shared" si="461"/>
        <v>13 /219 /1CAACU</v>
      </c>
      <c r="AG7369">
        <f t="shared" si="462"/>
        <v>3</v>
      </c>
      <c r="AH7369">
        <f t="shared" si="463"/>
        <v>3</v>
      </c>
    </row>
    <row r="7370" spans="1:34" x14ac:dyDescent="0.25">
      <c r="A7370" s="13" t="s">
        <v>8698</v>
      </c>
      <c r="B7370" t="s">
        <v>418</v>
      </c>
      <c r="C7370" s="16"/>
      <c r="D7370" s="16" t="s">
        <v>6863</v>
      </c>
      <c r="E7370" s="16"/>
      <c r="F7370" s="17">
        <v>13</v>
      </c>
      <c r="G7370" s="17" t="s">
        <v>238</v>
      </c>
      <c r="H7370" s="17">
        <v>1953</v>
      </c>
      <c r="I7370" s="71" t="str">
        <f t="shared" si="460"/>
        <v>December 13, 1953</v>
      </c>
      <c r="J7370" s="105" t="s">
        <v>230</v>
      </c>
      <c r="K7370" s="121" t="s">
        <v>17998</v>
      </c>
      <c r="L7370" t="s">
        <v>10565</v>
      </c>
      <c r="M7370" t="s">
        <v>10566</v>
      </c>
      <c r="N7370" t="s">
        <v>12062</v>
      </c>
      <c r="R7370" s="16"/>
      <c r="W7370">
        <v>12</v>
      </c>
      <c r="X7370" s="30"/>
      <c r="Y7370" s="30">
        <v>0</v>
      </c>
      <c r="Z7370" s="30">
        <v>0</v>
      </c>
      <c r="AA7370" s="30" t="e">
        <v>#N/A</v>
      </c>
      <c r="AB7370" t="s">
        <v>10592</v>
      </c>
      <c r="AC7370" t="s">
        <v>10375</v>
      </c>
      <c r="AD7370" t="b">
        <v>0</v>
      </c>
      <c r="AF7370" t="str">
        <f t="shared" si="461"/>
        <v/>
      </c>
      <c r="AG7370">
        <f t="shared" si="462"/>
        <v>1</v>
      </c>
      <c r="AH7370">
        <f t="shared" si="463"/>
        <v>1</v>
      </c>
    </row>
    <row r="7371" spans="1:34" x14ac:dyDescent="0.25">
      <c r="A7371" s="13" t="s">
        <v>5111</v>
      </c>
      <c r="B7371" t="s">
        <v>418</v>
      </c>
      <c r="C7371" s="16" t="s">
        <v>2467</v>
      </c>
      <c r="D7371" s="16" t="s">
        <v>242</v>
      </c>
      <c r="E7371" s="16" t="s">
        <v>324</v>
      </c>
      <c r="F7371" s="17">
        <v>26</v>
      </c>
      <c r="G7371" s="17" t="s">
        <v>294</v>
      </c>
      <c r="H7371" s="17">
        <v>1946</v>
      </c>
      <c r="I7371" s="71" t="str">
        <f t="shared" si="460"/>
        <v>September 26, 1946</v>
      </c>
      <c r="J7371" s="105"/>
      <c r="K7371" s="121" t="s">
        <v>13491</v>
      </c>
      <c r="L7371" t="s">
        <v>10801</v>
      </c>
      <c r="R7371" s="16"/>
      <c r="W7371">
        <v>9</v>
      </c>
      <c r="X7371" s="30"/>
      <c r="Y7371" s="30">
        <v>0</v>
      </c>
      <c r="Z7371" s="30">
        <v>0</v>
      </c>
      <c r="AA7371" s="30" t="e">
        <v>#N/A</v>
      </c>
      <c r="AB7371" t="s">
        <v>2467</v>
      </c>
      <c r="AC7371" t="s">
        <v>10375</v>
      </c>
      <c r="AD7371" t="b">
        <v>0</v>
      </c>
      <c r="AF7371" t="str">
        <f t="shared" si="461"/>
        <v>ME</v>
      </c>
      <c r="AG7371">
        <f t="shared" si="462"/>
        <v>1</v>
      </c>
      <c r="AH7371">
        <f t="shared" si="463"/>
        <v>1</v>
      </c>
    </row>
    <row r="7372" spans="1:34" x14ac:dyDescent="0.25">
      <c r="A7372" s="13" t="s">
        <v>4716</v>
      </c>
      <c r="B7372" t="s">
        <v>418</v>
      </c>
      <c r="C7372" s="16"/>
      <c r="D7372" s="16" t="s">
        <v>4111</v>
      </c>
      <c r="E7372" s="16"/>
      <c r="F7372" s="17">
        <v>16</v>
      </c>
      <c r="G7372" s="17" t="s">
        <v>282</v>
      </c>
      <c r="H7372" s="17">
        <v>1946</v>
      </c>
      <c r="I7372" s="71" t="str">
        <f t="shared" si="460"/>
        <v>August 16, 1946</v>
      </c>
      <c r="J7372" s="105"/>
      <c r="K7372" s="121" t="s">
        <v>15486</v>
      </c>
      <c r="L7372" t="s">
        <v>10867</v>
      </c>
      <c r="R7372" s="16"/>
      <c r="W7372">
        <v>8</v>
      </c>
      <c r="X7372" s="30"/>
      <c r="Y7372" s="30">
        <v>0</v>
      </c>
      <c r="Z7372" s="30">
        <v>0</v>
      </c>
      <c r="AA7372" s="30" t="e">
        <v>#N/A</v>
      </c>
      <c r="AB7372" t="s">
        <v>10592</v>
      </c>
      <c r="AC7372" t="s">
        <v>10375</v>
      </c>
      <c r="AD7372" t="b">
        <v>0</v>
      </c>
      <c r="AF7372" t="str">
        <f t="shared" si="461"/>
        <v/>
      </c>
      <c r="AG7372">
        <f t="shared" si="462"/>
        <v>1</v>
      </c>
      <c r="AH7372">
        <f t="shared" si="463"/>
        <v>1</v>
      </c>
    </row>
    <row r="7373" spans="1:34" x14ac:dyDescent="0.25">
      <c r="A7373" s="13" t="s">
        <v>9725</v>
      </c>
      <c r="B7373" t="s">
        <v>418</v>
      </c>
      <c r="C7373" s="16" t="s">
        <v>9726</v>
      </c>
      <c r="D7373" s="16"/>
      <c r="E7373" s="16"/>
      <c r="F7373" s="17">
        <v>30</v>
      </c>
      <c r="G7373" s="17" t="s">
        <v>282</v>
      </c>
      <c r="H7373" s="17">
        <v>1957</v>
      </c>
      <c r="I7373" s="71" t="str">
        <f t="shared" si="460"/>
        <v>August 30, 1957</v>
      </c>
      <c r="J7373" s="105"/>
      <c r="K7373" s="121" t="s">
        <v>18515</v>
      </c>
      <c r="L7373" t="s">
        <v>10801</v>
      </c>
      <c r="R7373" s="16"/>
      <c r="W7373">
        <v>8</v>
      </c>
      <c r="X7373" s="30"/>
      <c r="Y7373" s="30">
        <v>0</v>
      </c>
      <c r="Z7373" s="30">
        <v>0</v>
      </c>
      <c r="AA7373" s="30" t="e">
        <v>#N/A</v>
      </c>
      <c r="AB7373" t="s">
        <v>18034</v>
      </c>
      <c r="AC7373" t="s">
        <v>10375</v>
      </c>
      <c r="AD7373" t="b">
        <v>0</v>
      </c>
      <c r="AF7373" t="str">
        <f t="shared" si="461"/>
        <v>204AFS /1689 Flt /FTU</v>
      </c>
      <c r="AG7373">
        <f t="shared" si="462"/>
        <v>3</v>
      </c>
      <c r="AH7373">
        <f t="shared" si="463"/>
        <v>3</v>
      </c>
    </row>
    <row r="7374" spans="1:34" x14ac:dyDescent="0.25">
      <c r="A7374" s="13" t="s">
        <v>7360</v>
      </c>
      <c r="B7374" t="s">
        <v>418</v>
      </c>
      <c r="C7374" s="16">
        <v>502</v>
      </c>
      <c r="D7374" s="16"/>
      <c r="E7374" s="16"/>
      <c r="F7374" s="17">
        <v>31</v>
      </c>
      <c r="G7374" s="17" t="s">
        <v>264</v>
      </c>
      <c r="H7374" s="17">
        <v>1948</v>
      </c>
      <c r="I7374" s="71" t="str">
        <f t="shared" si="460"/>
        <v>July 31, 1948</v>
      </c>
      <c r="J7374" s="105" t="s">
        <v>230</v>
      </c>
      <c r="K7374" s="121" t="s">
        <v>17070</v>
      </c>
      <c r="L7374" t="s">
        <v>10565</v>
      </c>
      <c r="M7374" t="s">
        <v>10566</v>
      </c>
      <c r="N7374" t="s">
        <v>10791</v>
      </c>
      <c r="R7374" s="16"/>
      <c r="W7374">
        <v>7</v>
      </c>
      <c r="X7374" s="30"/>
      <c r="Y7374" s="30">
        <v>0</v>
      </c>
      <c r="Z7374" s="30">
        <v>0</v>
      </c>
      <c r="AA7374" s="30" t="e">
        <v>#N/A</v>
      </c>
      <c r="AB7374">
        <v>502</v>
      </c>
      <c r="AC7374" t="s">
        <v>10375</v>
      </c>
      <c r="AD7374" t="b">
        <v>0</v>
      </c>
      <c r="AF7374" t="str">
        <f t="shared" si="461"/>
        <v>502</v>
      </c>
      <c r="AG7374">
        <f t="shared" si="462"/>
        <v>1</v>
      </c>
      <c r="AH7374">
        <f t="shared" si="463"/>
        <v>1</v>
      </c>
    </row>
    <row r="7375" spans="1:34" x14ac:dyDescent="0.25">
      <c r="A7375" s="13" t="s">
        <v>9793</v>
      </c>
      <c r="B7375" t="s">
        <v>418</v>
      </c>
      <c r="C7375" s="16" t="s">
        <v>9794</v>
      </c>
      <c r="D7375" s="16"/>
      <c r="E7375" s="16"/>
      <c r="F7375" s="17">
        <v>15</v>
      </c>
      <c r="G7375" s="17" t="s">
        <v>253</v>
      </c>
      <c r="H7375" s="17">
        <v>1958</v>
      </c>
      <c r="I7375" s="71" t="str">
        <f t="shared" si="460"/>
        <v>May 15, 1958</v>
      </c>
      <c r="J7375" s="105"/>
      <c r="K7375" s="121" t="s">
        <v>18537</v>
      </c>
      <c r="L7375" t="s">
        <v>10801</v>
      </c>
      <c r="R7375" s="16"/>
      <c r="W7375" s="30">
        <v>5</v>
      </c>
      <c r="X7375" s="30"/>
      <c r="Y7375" s="30">
        <v>0</v>
      </c>
      <c r="Z7375" s="30">
        <v>0</v>
      </c>
      <c r="AA7375" s="30" t="e">
        <v>#N/A</v>
      </c>
      <c r="AB7375" t="s">
        <v>18114</v>
      </c>
      <c r="AC7375" t="s">
        <v>10375</v>
      </c>
      <c r="AD7375" t="b">
        <v>0</v>
      </c>
      <c r="AF7375" t="str">
        <f t="shared" si="461"/>
        <v>500 /CFS /13 /39 /FTU /APS Sylt</v>
      </c>
      <c r="AG7375">
        <f t="shared" si="462"/>
        <v>6</v>
      </c>
      <c r="AH7375">
        <f t="shared" si="463"/>
        <v>6</v>
      </c>
    </row>
    <row r="7376" spans="1:34" x14ac:dyDescent="0.25">
      <c r="A7376" s="13" t="s">
        <v>9424</v>
      </c>
      <c r="B7376" t="s">
        <v>418</v>
      </c>
      <c r="C7376" s="16" t="s">
        <v>9425</v>
      </c>
      <c r="D7376" s="16"/>
      <c r="E7376" s="16"/>
      <c r="F7376" s="17">
        <v>19</v>
      </c>
      <c r="G7376" s="17" t="s">
        <v>264</v>
      </c>
      <c r="H7376" s="17">
        <v>1955</v>
      </c>
      <c r="I7376" s="71" t="str">
        <f t="shared" si="460"/>
        <v>July 19, 1955</v>
      </c>
      <c r="J7376" s="105"/>
      <c r="K7376" s="121" t="s">
        <v>18359</v>
      </c>
      <c r="L7376" t="s">
        <v>10801</v>
      </c>
      <c r="R7376" s="16"/>
      <c r="W7376">
        <v>7</v>
      </c>
      <c r="X7376" s="30"/>
      <c r="Y7376" s="30">
        <v>0</v>
      </c>
      <c r="Z7376" s="30">
        <v>0</v>
      </c>
      <c r="AA7376" s="30" t="e">
        <v>#N/A</v>
      </c>
      <c r="AB7376" t="s">
        <v>17970</v>
      </c>
      <c r="AC7376" t="s">
        <v>10375</v>
      </c>
      <c r="AD7376" t="b">
        <v>0</v>
      </c>
      <c r="AF7376" t="str">
        <f t="shared" si="461"/>
        <v>SF Leuchars /SF Hemswell /231OCU /FETS</v>
      </c>
      <c r="AG7376">
        <f t="shared" si="462"/>
        <v>4</v>
      </c>
      <c r="AH7376">
        <f t="shared" si="463"/>
        <v>4</v>
      </c>
    </row>
    <row r="7377" spans="1:34" x14ac:dyDescent="0.25">
      <c r="A7377" s="13" t="s">
        <v>8642</v>
      </c>
      <c r="B7377" t="s">
        <v>418</v>
      </c>
      <c r="C7377" s="16" t="s">
        <v>6913</v>
      </c>
      <c r="D7377" s="16"/>
      <c r="E7377" s="16"/>
      <c r="F7377" s="17">
        <v>31</v>
      </c>
      <c r="G7377" s="17" t="s">
        <v>250</v>
      </c>
      <c r="H7377" s="17">
        <v>1952</v>
      </c>
      <c r="I7377" s="71" t="str">
        <f t="shared" si="460"/>
        <v>April 31, 1952</v>
      </c>
      <c r="J7377" s="105"/>
      <c r="K7377" s="121" t="s">
        <v>17946</v>
      </c>
      <c r="L7377" t="s">
        <v>10801</v>
      </c>
      <c r="R7377" s="16"/>
      <c r="W7377">
        <v>4</v>
      </c>
      <c r="X7377" s="30"/>
      <c r="Y7377" s="30">
        <v>0</v>
      </c>
      <c r="Z7377" s="30">
        <v>0</v>
      </c>
      <c r="AA7377" s="30" t="e">
        <v>#N/A</v>
      </c>
      <c r="AB7377" t="s">
        <v>6913</v>
      </c>
      <c r="AC7377" t="s">
        <v>10375</v>
      </c>
      <c r="AD7377" t="b">
        <v>0</v>
      </c>
      <c r="AF7377" t="str">
        <f t="shared" si="461"/>
        <v>ETPS</v>
      </c>
      <c r="AG7377">
        <f t="shared" si="462"/>
        <v>1</v>
      </c>
      <c r="AH7377">
        <f t="shared" si="463"/>
        <v>1</v>
      </c>
    </row>
    <row r="7378" spans="1:34" x14ac:dyDescent="0.25">
      <c r="A7378" s="13" t="s">
        <v>4706</v>
      </c>
      <c r="B7378" t="s">
        <v>418</v>
      </c>
      <c r="C7378" s="16" t="s">
        <v>2470</v>
      </c>
      <c r="D7378" s="16"/>
      <c r="E7378" s="16" t="s">
        <v>324</v>
      </c>
      <c r="F7378" s="17">
        <v>16</v>
      </c>
      <c r="G7378" s="17" t="s">
        <v>253</v>
      </c>
      <c r="H7378" s="17">
        <v>1946</v>
      </c>
      <c r="I7378" s="71" t="str">
        <f t="shared" si="460"/>
        <v>May 16, 1946</v>
      </c>
      <c r="J7378" s="105" t="s">
        <v>230</v>
      </c>
      <c r="K7378" s="121" t="s">
        <v>15475</v>
      </c>
      <c r="L7378" t="s">
        <v>10565</v>
      </c>
      <c r="M7378" t="s">
        <v>10566</v>
      </c>
      <c r="N7378" t="s">
        <v>10734</v>
      </c>
      <c r="R7378" s="16"/>
      <c r="W7378">
        <v>5</v>
      </c>
      <c r="X7378" s="30"/>
      <c r="Y7378" s="30">
        <v>0</v>
      </c>
      <c r="Z7378" s="30">
        <v>0</v>
      </c>
      <c r="AA7378" s="30" t="s">
        <v>10569</v>
      </c>
      <c r="AB7378" t="s">
        <v>2470</v>
      </c>
      <c r="AC7378" t="s">
        <v>10375</v>
      </c>
      <c r="AD7378" t="b">
        <v>0</v>
      </c>
      <c r="AF7378" t="str">
        <f t="shared" si="461"/>
        <v>54OTU</v>
      </c>
      <c r="AG7378">
        <f t="shared" si="462"/>
        <v>1</v>
      </c>
      <c r="AH7378">
        <f t="shared" si="463"/>
        <v>1</v>
      </c>
    </row>
    <row r="7379" spans="1:34" x14ac:dyDescent="0.25">
      <c r="A7379" s="13" t="s">
        <v>8475</v>
      </c>
      <c r="B7379" t="s">
        <v>418</v>
      </c>
      <c r="C7379" s="16" t="s">
        <v>2822</v>
      </c>
      <c r="D7379" s="16"/>
      <c r="E7379" s="16"/>
      <c r="F7379" s="17">
        <v>8</v>
      </c>
      <c r="G7379" s="17" t="s">
        <v>247</v>
      </c>
      <c r="H7379" s="17">
        <v>1952</v>
      </c>
      <c r="I7379" s="71" t="str">
        <f t="shared" si="460"/>
        <v>March 8, 1952</v>
      </c>
      <c r="J7379" s="105" t="s">
        <v>230</v>
      </c>
      <c r="K7379" s="121" t="s">
        <v>17820</v>
      </c>
      <c r="L7379" t="s">
        <v>10565</v>
      </c>
      <c r="M7379" t="s">
        <v>10566</v>
      </c>
      <c r="N7379" t="s">
        <v>10791</v>
      </c>
      <c r="R7379" s="16"/>
      <c r="W7379">
        <v>3</v>
      </c>
      <c r="X7379" s="30"/>
      <c r="Y7379" s="30">
        <v>0</v>
      </c>
      <c r="Z7379" s="30">
        <v>0</v>
      </c>
      <c r="AA7379" s="30" t="e">
        <v>#N/A</v>
      </c>
      <c r="AB7379" t="s">
        <v>2822</v>
      </c>
      <c r="AC7379" t="s">
        <v>10375</v>
      </c>
      <c r="AD7379" t="b">
        <v>0</v>
      </c>
      <c r="AF7379" t="str">
        <f t="shared" si="461"/>
        <v>RN</v>
      </c>
      <c r="AG7379">
        <f t="shared" si="462"/>
        <v>1</v>
      </c>
      <c r="AH7379">
        <f t="shared" si="463"/>
        <v>1</v>
      </c>
    </row>
    <row r="7380" spans="1:34" x14ac:dyDescent="0.25">
      <c r="A7380" s="13" t="s">
        <v>4614</v>
      </c>
      <c r="B7380" t="s">
        <v>418</v>
      </c>
      <c r="C7380" s="16" t="s">
        <v>2822</v>
      </c>
      <c r="D7380" s="16"/>
      <c r="E7380" s="16"/>
      <c r="F7380" s="17">
        <v>14</v>
      </c>
      <c r="G7380" s="17" t="s">
        <v>309</v>
      </c>
      <c r="H7380" s="17">
        <v>1946</v>
      </c>
      <c r="I7380" s="71" t="str">
        <f t="shared" si="460"/>
        <v>October 14, 1946</v>
      </c>
      <c r="J7380" s="105" t="s">
        <v>230</v>
      </c>
      <c r="K7380" s="121" t="s">
        <v>15412</v>
      </c>
      <c r="L7380" t="s">
        <v>10565</v>
      </c>
      <c r="M7380" t="s">
        <v>10566</v>
      </c>
      <c r="N7380" t="s">
        <v>10567</v>
      </c>
      <c r="R7380" s="16"/>
      <c r="W7380">
        <v>10</v>
      </c>
      <c r="X7380" s="30"/>
      <c r="Y7380" s="30">
        <v>0</v>
      </c>
      <c r="Z7380" s="30">
        <v>0</v>
      </c>
      <c r="AA7380" s="30" t="e">
        <v>#N/A</v>
      </c>
      <c r="AB7380" t="s">
        <v>2822</v>
      </c>
      <c r="AC7380" t="s">
        <v>10375</v>
      </c>
      <c r="AD7380" t="b">
        <v>0</v>
      </c>
      <c r="AF7380" t="str">
        <f t="shared" si="461"/>
        <v>RN</v>
      </c>
      <c r="AG7380">
        <f t="shared" si="462"/>
        <v>1</v>
      </c>
      <c r="AH7380">
        <f t="shared" si="463"/>
        <v>1</v>
      </c>
    </row>
    <row r="7381" spans="1:34" x14ac:dyDescent="0.25">
      <c r="A7381" s="13" t="s">
        <v>9401</v>
      </c>
      <c r="B7381" t="s">
        <v>418</v>
      </c>
      <c r="C7381" s="16" t="s">
        <v>2822</v>
      </c>
      <c r="D7381" s="16"/>
      <c r="E7381" s="16"/>
      <c r="F7381" s="17">
        <v>11</v>
      </c>
      <c r="G7381" s="17" t="s">
        <v>282</v>
      </c>
      <c r="H7381" s="17">
        <v>1955</v>
      </c>
      <c r="I7381" s="71" t="str">
        <f t="shared" si="460"/>
        <v>August 11, 1955</v>
      </c>
      <c r="J7381" s="105"/>
      <c r="K7381" s="121" t="s">
        <v>18338</v>
      </c>
      <c r="L7381" t="s">
        <v>10867</v>
      </c>
      <c r="R7381" s="16"/>
      <c r="W7381">
        <v>8</v>
      </c>
      <c r="X7381" s="30"/>
      <c r="Y7381" s="30">
        <v>0</v>
      </c>
      <c r="Z7381" s="30">
        <v>0</v>
      </c>
      <c r="AA7381" s="30" t="e">
        <v>#N/A</v>
      </c>
      <c r="AB7381" t="s">
        <v>2822</v>
      </c>
      <c r="AC7381" t="s">
        <v>10375</v>
      </c>
      <c r="AD7381" t="b">
        <v>0</v>
      </c>
      <c r="AF7381" t="str">
        <f t="shared" si="461"/>
        <v>RN</v>
      </c>
      <c r="AG7381">
        <f t="shared" si="462"/>
        <v>1</v>
      </c>
      <c r="AH7381">
        <f t="shared" si="463"/>
        <v>1</v>
      </c>
    </row>
    <row r="7382" spans="1:34" x14ac:dyDescent="0.25">
      <c r="A7382" s="13" t="s">
        <v>8862</v>
      </c>
      <c r="B7382" t="s">
        <v>418</v>
      </c>
      <c r="C7382" s="16" t="s">
        <v>8863</v>
      </c>
      <c r="D7382" s="16"/>
      <c r="E7382" s="16"/>
      <c r="F7382" s="17">
        <v>28</v>
      </c>
      <c r="G7382" s="17" t="s">
        <v>253</v>
      </c>
      <c r="H7382" s="17">
        <v>1953</v>
      </c>
      <c r="I7382" s="71" t="str">
        <f t="shared" si="460"/>
        <v>May 28, 1953</v>
      </c>
      <c r="J7382" s="105"/>
      <c r="K7382" s="121" t="s">
        <v>18102</v>
      </c>
      <c r="L7382" t="s">
        <v>10801</v>
      </c>
      <c r="R7382" s="16"/>
      <c r="W7382">
        <v>5</v>
      </c>
      <c r="X7382" s="30"/>
      <c r="Y7382" s="30">
        <v>0</v>
      </c>
      <c r="Z7382" s="30">
        <v>0</v>
      </c>
      <c r="AA7382" s="30" t="e">
        <v>#N/A</v>
      </c>
      <c r="AB7382" t="s">
        <v>18103</v>
      </c>
      <c r="AC7382" t="s">
        <v>10375</v>
      </c>
      <c r="AD7382" t="b">
        <v>0</v>
      </c>
      <c r="AF7382" t="str">
        <f t="shared" si="461"/>
        <v>1FU /Arm Trg Flt Celle</v>
      </c>
      <c r="AG7382">
        <f t="shared" si="462"/>
        <v>2</v>
      </c>
      <c r="AH7382">
        <f t="shared" si="463"/>
        <v>2</v>
      </c>
    </row>
    <row r="7383" spans="1:34" x14ac:dyDescent="0.25">
      <c r="A7383" s="13" t="s">
        <v>5112</v>
      </c>
      <c r="B7383" t="s">
        <v>418</v>
      </c>
      <c r="C7383" s="16" t="s">
        <v>2467</v>
      </c>
      <c r="D7383" s="16" t="s">
        <v>242</v>
      </c>
      <c r="E7383" s="16" t="s">
        <v>324</v>
      </c>
      <c r="F7383" s="17">
        <v>26</v>
      </c>
      <c r="G7383" s="17" t="s">
        <v>294</v>
      </c>
      <c r="H7383" s="17">
        <v>1946</v>
      </c>
      <c r="I7383" s="71" t="str">
        <f t="shared" si="460"/>
        <v>September 26, 1946</v>
      </c>
      <c r="J7383" s="105"/>
      <c r="K7383" s="121" t="s">
        <v>13491</v>
      </c>
      <c r="L7383" t="s">
        <v>10801</v>
      </c>
      <c r="R7383" s="16"/>
      <c r="W7383">
        <v>9</v>
      </c>
      <c r="X7383" s="30"/>
      <c r="Y7383" s="30">
        <v>0</v>
      </c>
      <c r="Z7383" s="30">
        <v>0</v>
      </c>
      <c r="AA7383" s="30" t="e">
        <v>#N/A</v>
      </c>
      <c r="AB7383" t="s">
        <v>2467</v>
      </c>
      <c r="AC7383" t="s">
        <v>10375</v>
      </c>
      <c r="AD7383" t="b">
        <v>0</v>
      </c>
      <c r="AF7383" t="str">
        <f t="shared" si="461"/>
        <v>ME</v>
      </c>
      <c r="AG7383">
        <f t="shared" si="462"/>
        <v>1</v>
      </c>
      <c r="AH7383">
        <f t="shared" si="463"/>
        <v>1</v>
      </c>
    </row>
    <row r="7384" spans="1:34" x14ac:dyDescent="0.25">
      <c r="A7384" s="13" t="s">
        <v>4742</v>
      </c>
      <c r="B7384" t="s">
        <v>418</v>
      </c>
      <c r="C7384" s="16" t="s">
        <v>2496</v>
      </c>
      <c r="D7384" s="16" t="s">
        <v>236</v>
      </c>
      <c r="E7384" s="16" t="s">
        <v>324</v>
      </c>
      <c r="F7384" s="17">
        <v>17</v>
      </c>
      <c r="G7384" s="17" t="s">
        <v>253</v>
      </c>
      <c r="H7384" s="17">
        <v>1946</v>
      </c>
      <c r="I7384" s="71" t="str">
        <f t="shared" si="460"/>
        <v>May 17, 1946</v>
      </c>
      <c r="J7384" s="105" t="s">
        <v>230</v>
      </c>
      <c r="K7384" s="121" t="s">
        <v>15503</v>
      </c>
      <c r="L7384" t="s">
        <v>10565</v>
      </c>
      <c r="M7384" t="s">
        <v>10566</v>
      </c>
      <c r="N7384" t="s">
        <v>10567</v>
      </c>
      <c r="R7384" s="16"/>
      <c r="W7384">
        <v>5</v>
      </c>
      <c r="X7384" s="30"/>
      <c r="Y7384" s="30">
        <v>0</v>
      </c>
      <c r="Z7384" s="30">
        <v>0</v>
      </c>
      <c r="AA7384" s="30" t="s">
        <v>10569</v>
      </c>
      <c r="AB7384" t="s">
        <v>2496</v>
      </c>
      <c r="AC7384" t="s">
        <v>10375</v>
      </c>
      <c r="AD7384" t="b">
        <v>0</v>
      </c>
      <c r="AF7384" t="str">
        <f t="shared" si="461"/>
        <v>16OTU</v>
      </c>
      <c r="AG7384">
        <f t="shared" si="462"/>
        <v>1</v>
      </c>
      <c r="AH7384">
        <f t="shared" si="463"/>
        <v>1</v>
      </c>
    </row>
    <row r="7385" spans="1:34" x14ac:dyDescent="0.25">
      <c r="A7385" s="13" t="s">
        <v>8850</v>
      </c>
      <c r="B7385" t="s">
        <v>418</v>
      </c>
      <c r="C7385" s="16" t="s">
        <v>7246</v>
      </c>
      <c r="D7385" s="16" t="s">
        <v>8136</v>
      </c>
      <c r="E7385" s="16"/>
      <c r="F7385" s="17">
        <v>26</v>
      </c>
      <c r="G7385" s="17" t="s">
        <v>247</v>
      </c>
      <c r="H7385" s="17">
        <v>1953</v>
      </c>
      <c r="I7385" s="71" t="str">
        <f t="shared" si="460"/>
        <v>March 26, 1953</v>
      </c>
      <c r="J7385" s="105"/>
      <c r="K7385" s="121" t="s">
        <v>18090</v>
      </c>
      <c r="L7385" t="s">
        <v>10867</v>
      </c>
      <c r="R7385" s="16"/>
      <c r="W7385">
        <v>3</v>
      </c>
      <c r="X7385" s="30"/>
      <c r="Y7385" s="30">
        <v>0</v>
      </c>
      <c r="Z7385" s="30">
        <v>0</v>
      </c>
      <c r="AA7385" s="30" t="s">
        <v>10569</v>
      </c>
      <c r="AB7385" t="s">
        <v>7124</v>
      </c>
      <c r="AC7385" t="s">
        <v>10375</v>
      </c>
      <c r="AD7385" t="b">
        <v>0</v>
      </c>
      <c r="AF7385" t="str">
        <f t="shared" si="461"/>
        <v>54OTU /228OCU</v>
      </c>
      <c r="AG7385">
        <f t="shared" si="462"/>
        <v>2</v>
      </c>
      <c r="AH7385">
        <f t="shared" si="463"/>
        <v>2</v>
      </c>
    </row>
    <row r="7386" spans="1:34" x14ac:dyDescent="0.25">
      <c r="A7386" s="13" t="s">
        <v>7226</v>
      </c>
      <c r="B7386" t="s">
        <v>418</v>
      </c>
      <c r="C7386" s="16" t="s">
        <v>7227</v>
      </c>
      <c r="D7386" s="16"/>
      <c r="E7386" s="16"/>
      <c r="F7386" s="17">
        <v>24</v>
      </c>
      <c r="G7386" s="17" t="s">
        <v>260</v>
      </c>
      <c r="H7386" s="17">
        <v>1948</v>
      </c>
      <c r="I7386" s="71" t="str">
        <f t="shared" si="460"/>
        <v>June 24, 1948</v>
      </c>
      <c r="J7386" s="105" t="s">
        <v>230</v>
      </c>
      <c r="K7386" s="121" t="s">
        <v>16988</v>
      </c>
      <c r="L7386" t="s">
        <v>10565</v>
      </c>
      <c r="M7386" t="s">
        <v>10566</v>
      </c>
      <c r="N7386" t="s">
        <v>10668</v>
      </c>
      <c r="R7386" s="16"/>
      <c r="W7386">
        <v>6</v>
      </c>
      <c r="X7386" s="30"/>
      <c r="Y7386" s="30">
        <v>0</v>
      </c>
      <c r="Z7386" s="30">
        <v>0</v>
      </c>
      <c r="AA7386" s="30" t="e">
        <v>#N/A</v>
      </c>
      <c r="AB7386">
        <v>81</v>
      </c>
      <c r="AC7386" t="e">
        <v>#N/A</v>
      </c>
      <c r="AD7386" t="b">
        <v>0</v>
      </c>
      <c r="AF7386" t="str">
        <f t="shared" si="461"/>
        <v>45 /81</v>
      </c>
      <c r="AG7386">
        <f t="shared" si="462"/>
        <v>2</v>
      </c>
      <c r="AH7386">
        <f t="shared" si="463"/>
        <v>2</v>
      </c>
    </row>
    <row r="7387" spans="1:34" x14ac:dyDescent="0.25">
      <c r="A7387" s="13" t="s">
        <v>5922</v>
      </c>
      <c r="B7387" t="s">
        <v>418</v>
      </c>
      <c r="C7387" s="16" t="s">
        <v>1813</v>
      </c>
      <c r="D7387" s="16" t="s">
        <v>457</v>
      </c>
      <c r="E7387" s="16" t="s">
        <v>324</v>
      </c>
      <c r="F7387" s="17">
        <v>10</v>
      </c>
      <c r="G7387" s="17" t="s">
        <v>250</v>
      </c>
      <c r="H7387" s="17">
        <v>1947</v>
      </c>
      <c r="I7387" s="71" t="str">
        <f t="shared" si="460"/>
        <v>April 10, 1947</v>
      </c>
      <c r="J7387" s="105"/>
      <c r="K7387" s="121" t="s">
        <v>16170</v>
      </c>
      <c r="L7387" t="s">
        <v>10801</v>
      </c>
      <c r="R7387" s="16"/>
      <c r="W7387">
        <v>4</v>
      </c>
      <c r="X7387" s="30"/>
      <c r="Y7387" s="30">
        <v>0</v>
      </c>
      <c r="Z7387" s="30">
        <v>0</v>
      </c>
      <c r="AA7387" s="30" t="e">
        <v>#N/A</v>
      </c>
      <c r="AB7387" t="s">
        <v>1813</v>
      </c>
      <c r="AC7387" t="e">
        <v>#N/A</v>
      </c>
      <c r="AD7387" t="b">
        <v>0</v>
      </c>
      <c r="AF7387" t="str">
        <f t="shared" si="461"/>
        <v>FE</v>
      </c>
      <c r="AG7387">
        <f t="shared" si="462"/>
        <v>1</v>
      </c>
      <c r="AH7387">
        <f t="shared" si="463"/>
        <v>1</v>
      </c>
    </row>
    <row r="7388" spans="1:34" x14ac:dyDescent="0.25">
      <c r="A7388" s="13" t="s">
        <v>9540</v>
      </c>
      <c r="B7388" t="s">
        <v>418</v>
      </c>
      <c r="C7388" s="16" t="s">
        <v>5749</v>
      </c>
      <c r="D7388" s="16"/>
      <c r="E7388" s="16"/>
      <c r="F7388" s="17">
        <v>25</v>
      </c>
      <c r="G7388" s="17" t="s">
        <v>294</v>
      </c>
      <c r="H7388" s="17">
        <v>1956</v>
      </c>
      <c r="I7388" s="71" t="str">
        <f t="shared" si="460"/>
        <v>September 25, 1956</v>
      </c>
      <c r="J7388" s="105"/>
      <c r="K7388" s="121" t="s">
        <v>18436</v>
      </c>
      <c r="L7388" t="s">
        <v>10801</v>
      </c>
      <c r="R7388" s="16"/>
      <c r="W7388">
        <v>9</v>
      </c>
      <c r="X7388" s="30"/>
      <c r="Y7388" s="30">
        <v>0</v>
      </c>
      <c r="Z7388" s="30">
        <v>0</v>
      </c>
      <c r="AA7388" s="30" t="e">
        <v>#N/A</v>
      </c>
      <c r="AB7388" t="s">
        <v>7195</v>
      </c>
      <c r="AC7388" t="e">
        <v>#N/A</v>
      </c>
      <c r="AD7388" t="b">
        <v>0</v>
      </c>
      <c r="AF7388" t="str">
        <f t="shared" si="461"/>
        <v>13OTU /204AFS</v>
      </c>
      <c r="AG7388">
        <f t="shared" si="462"/>
        <v>2</v>
      </c>
      <c r="AH7388">
        <f t="shared" si="463"/>
        <v>2</v>
      </c>
    </row>
    <row r="7389" spans="1:34" x14ac:dyDescent="0.25">
      <c r="A7389" s="13" t="s">
        <v>8664</v>
      </c>
      <c r="B7389" t="s">
        <v>418</v>
      </c>
      <c r="C7389" s="16" t="s">
        <v>8665</v>
      </c>
      <c r="D7389" s="16"/>
      <c r="E7389" s="16"/>
      <c r="F7389" s="17">
        <v>4</v>
      </c>
      <c r="G7389" s="17" t="s">
        <v>264</v>
      </c>
      <c r="H7389" s="17">
        <v>1953</v>
      </c>
      <c r="I7389" s="71" t="str">
        <f t="shared" si="460"/>
        <v>July 4, 1953</v>
      </c>
      <c r="J7389" s="105" t="s">
        <v>230</v>
      </c>
      <c r="K7389" s="121" t="s">
        <v>17969</v>
      </c>
      <c r="L7389" t="s">
        <v>10565</v>
      </c>
      <c r="M7389" t="s">
        <v>10566</v>
      </c>
      <c r="N7389" t="s">
        <v>10698</v>
      </c>
      <c r="R7389" s="16"/>
      <c r="W7389">
        <v>7</v>
      </c>
      <c r="X7389" s="30"/>
      <c r="Y7389" s="30">
        <v>0</v>
      </c>
      <c r="Z7389" s="30">
        <v>0</v>
      </c>
      <c r="AA7389" s="30" t="e">
        <v>#N/A</v>
      </c>
      <c r="AB7389" t="s">
        <v>17970</v>
      </c>
      <c r="AC7389" t="e">
        <v>#N/A</v>
      </c>
      <c r="AD7389" t="b">
        <v>0</v>
      </c>
      <c r="AF7389" t="str">
        <f t="shared" si="461"/>
        <v>19 /SF Wittering /SF Coltishall /264 /FETS</v>
      </c>
      <c r="AG7389">
        <f t="shared" si="462"/>
        <v>5</v>
      </c>
      <c r="AH7389">
        <f t="shared" si="463"/>
        <v>5</v>
      </c>
    </row>
    <row r="7390" spans="1:34" x14ac:dyDescent="0.25">
      <c r="A7390" s="13" t="s">
        <v>8346</v>
      </c>
      <c r="B7390" t="s">
        <v>418</v>
      </c>
      <c r="C7390" s="16" t="s">
        <v>8347</v>
      </c>
      <c r="D7390" s="16"/>
      <c r="E7390" s="16"/>
      <c r="F7390" s="17">
        <v>26</v>
      </c>
      <c r="G7390" s="17" t="s">
        <v>294</v>
      </c>
      <c r="H7390" s="17">
        <v>1951</v>
      </c>
      <c r="I7390" s="71" t="str">
        <f t="shared" si="460"/>
        <v>September 26, 1951</v>
      </c>
      <c r="J7390" s="105"/>
      <c r="K7390" s="121" t="s">
        <v>17708</v>
      </c>
      <c r="L7390" t="s">
        <v>10801</v>
      </c>
      <c r="R7390" s="16"/>
      <c r="W7390">
        <v>9</v>
      </c>
      <c r="X7390" s="30"/>
      <c r="Y7390" s="30">
        <v>0</v>
      </c>
      <c r="Z7390" s="30">
        <v>0</v>
      </c>
      <c r="AA7390" s="30" t="e">
        <v>#N/A</v>
      </c>
      <c r="AB7390">
        <v>13</v>
      </c>
      <c r="AC7390" t="e">
        <v>#N/A</v>
      </c>
      <c r="AD7390" t="b">
        <v>0</v>
      </c>
      <c r="AF7390" t="str">
        <f t="shared" si="461"/>
        <v>54OTU /228OCU /500 /13</v>
      </c>
      <c r="AG7390">
        <f t="shared" si="462"/>
        <v>4</v>
      </c>
      <c r="AH7390">
        <f t="shared" si="463"/>
        <v>4</v>
      </c>
    </row>
    <row r="7391" spans="1:34" x14ac:dyDescent="0.25">
      <c r="A7391" s="13" t="s">
        <v>8118</v>
      </c>
      <c r="B7391" t="s">
        <v>418</v>
      </c>
      <c r="C7391" s="16" t="s">
        <v>8119</v>
      </c>
      <c r="D7391" s="16"/>
      <c r="E7391" s="16"/>
      <c r="F7391" s="17">
        <v>1</v>
      </c>
      <c r="G7391" s="17" t="s">
        <v>294</v>
      </c>
      <c r="H7391" s="17">
        <v>1951</v>
      </c>
      <c r="I7391" s="71" t="str">
        <f t="shared" si="460"/>
        <v>September 1, 1951</v>
      </c>
      <c r="J7391" s="105" t="s">
        <v>230</v>
      </c>
      <c r="K7391" s="121" t="s">
        <v>17558</v>
      </c>
      <c r="L7391" t="s">
        <v>10565</v>
      </c>
      <c r="M7391" t="s">
        <v>10566</v>
      </c>
      <c r="N7391" t="s">
        <v>10580</v>
      </c>
      <c r="R7391" s="16"/>
      <c r="W7391">
        <v>9</v>
      </c>
      <c r="X7391" s="30"/>
      <c r="Y7391" s="30">
        <v>0</v>
      </c>
      <c r="Z7391" s="30">
        <v>0</v>
      </c>
      <c r="AA7391" s="30" t="e">
        <v>#N/A</v>
      </c>
      <c r="AB7391" t="s">
        <v>7195</v>
      </c>
      <c r="AC7391" t="e">
        <v>#N/A</v>
      </c>
      <c r="AD7391" t="b">
        <v>0</v>
      </c>
      <c r="AF7391" t="str">
        <f t="shared" si="461"/>
        <v>504 /204AFS</v>
      </c>
      <c r="AG7391">
        <f t="shared" si="462"/>
        <v>2</v>
      </c>
      <c r="AH7391">
        <f t="shared" si="463"/>
        <v>2</v>
      </c>
    </row>
    <row r="7392" spans="1:34" x14ac:dyDescent="0.25">
      <c r="A7392" s="13" t="s">
        <v>5714</v>
      </c>
      <c r="B7392" t="s">
        <v>418</v>
      </c>
      <c r="C7392" s="16" t="s">
        <v>5715</v>
      </c>
      <c r="D7392" s="16"/>
      <c r="E7392" s="16"/>
      <c r="F7392" s="17">
        <v>4</v>
      </c>
      <c r="G7392" s="17" t="s">
        <v>282</v>
      </c>
      <c r="H7392" s="17">
        <v>1947</v>
      </c>
      <c r="I7392" s="71" t="str">
        <f t="shared" si="460"/>
        <v>August 4, 1947</v>
      </c>
      <c r="J7392" s="105" t="s">
        <v>230</v>
      </c>
      <c r="K7392" s="121" t="s">
        <v>16037</v>
      </c>
      <c r="L7392" t="s">
        <v>10565</v>
      </c>
      <c r="M7392" t="s">
        <v>10566</v>
      </c>
      <c r="N7392" t="s">
        <v>10842</v>
      </c>
      <c r="R7392" s="16"/>
      <c r="W7392">
        <v>8</v>
      </c>
      <c r="X7392" s="30"/>
      <c r="Y7392" s="30">
        <v>0</v>
      </c>
      <c r="Z7392" s="30">
        <v>0</v>
      </c>
      <c r="AA7392" s="30" t="e">
        <v>#N/A</v>
      </c>
      <c r="AB7392" t="s">
        <v>5715</v>
      </c>
      <c r="AC7392" t="e">
        <v>#N/A</v>
      </c>
      <c r="AD7392" t="b">
        <v>0</v>
      </c>
      <c r="AF7392" t="str">
        <f t="shared" si="461"/>
        <v>CFS</v>
      </c>
      <c r="AG7392">
        <f t="shared" si="462"/>
        <v>1</v>
      </c>
      <c r="AH7392">
        <f t="shared" si="463"/>
        <v>1</v>
      </c>
    </row>
    <row r="7393" spans="1:34" x14ac:dyDescent="0.25">
      <c r="A7393" s="13" t="s">
        <v>9871</v>
      </c>
      <c r="B7393" t="s">
        <v>418</v>
      </c>
      <c r="C7393" s="16" t="s">
        <v>9872</v>
      </c>
      <c r="D7393" s="16"/>
      <c r="E7393" s="16"/>
      <c r="F7393" s="17">
        <v>0</v>
      </c>
      <c r="G7393" s="17" t="s">
        <v>243</v>
      </c>
      <c r="H7393" s="17">
        <v>1963</v>
      </c>
      <c r="I7393" s="71" t="str">
        <f t="shared" si="460"/>
        <v>January 0, 1963</v>
      </c>
      <c r="J7393" s="105"/>
      <c r="K7393" s="121" t="s">
        <v>18576</v>
      </c>
      <c r="L7393" t="s">
        <v>11623</v>
      </c>
      <c r="R7393" s="16"/>
      <c r="T7393" t="s">
        <v>10717</v>
      </c>
      <c r="U7393" t="s">
        <v>10403</v>
      </c>
      <c r="V7393" t="s">
        <v>18577</v>
      </c>
      <c r="W7393" s="30"/>
      <c r="X7393" s="30"/>
      <c r="Y7393" s="30">
        <v>0</v>
      </c>
      <c r="Z7393" s="30">
        <v>0</v>
      </c>
      <c r="AA7393" s="30" t="e">
        <v>#N/A</v>
      </c>
      <c r="AB7393" t="s">
        <v>18553</v>
      </c>
      <c r="AC7393" t="e">
        <v>#N/A</v>
      </c>
      <c r="AD7393" t="b">
        <v>0</v>
      </c>
      <c r="AF7393" t="str">
        <f t="shared" si="461"/>
        <v>2APS /SF Linton /204AFS /3CAACU</v>
      </c>
      <c r="AG7393">
        <f t="shared" si="462"/>
        <v>4</v>
      </c>
      <c r="AH7393">
        <f t="shared" si="463"/>
        <v>4</v>
      </c>
    </row>
    <row r="7394" spans="1:34" x14ac:dyDescent="0.25">
      <c r="A7394" s="13" t="s">
        <v>4717</v>
      </c>
      <c r="B7394" t="s">
        <v>418</v>
      </c>
      <c r="C7394" s="16"/>
      <c r="D7394" s="16" t="s">
        <v>4111</v>
      </c>
      <c r="E7394" s="16"/>
      <c r="F7394" s="17">
        <v>16</v>
      </c>
      <c r="G7394" s="17" t="s">
        <v>282</v>
      </c>
      <c r="H7394" s="17">
        <v>1946</v>
      </c>
      <c r="I7394" s="71" t="str">
        <f t="shared" si="460"/>
        <v>August 16, 1946</v>
      </c>
      <c r="J7394" s="105"/>
      <c r="K7394" s="121" t="s">
        <v>15486</v>
      </c>
      <c r="L7394" t="s">
        <v>10867</v>
      </c>
      <c r="R7394" s="16"/>
      <c r="W7394">
        <v>8</v>
      </c>
      <c r="X7394" s="30"/>
      <c r="Y7394" s="30">
        <v>0</v>
      </c>
      <c r="Z7394" s="30">
        <v>0</v>
      </c>
      <c r="AA7394" s="30" t="e">
        <v>#N/A</v>
      </c>
      <c r="AB7394" t="s">
        <v>10592</v>
      </c>
      <c r="AC7394" t="e">
        <v>#N/A</v>
      </c>
      <c r="AD7394" t="b">
        <v>0</v>
      </c>
      <c r="AF7394" t="str">
        <f t="shared" si="461"/>
        <v/>
      </c>
      <c r="AG7394">
        <f t="shared" si="462"/>
        <v>1</v>
      </c>
      <c r="AH7394">
        <f t="shared" si="463"/>
        <v>1</v>
      </c>
    </row>
    <row r="7395" spans="1:34" x14ac:dyDescent="0.25">
      <c r="A7395" s="13" t="s">
        <v>9333</v>
      </c>
      <c r="B7395" t="s">
        <v>418</v>
      </c>
      <c r="C7395" s="16" t="s">
        <v>9334</v>
      </c>
      <c r="D7395" s="16" t="s">
        <v>236</v>
      </c>
      <c r="E7395" s="16" t="s">
        <v>324</v>
      </c>
      <c r="F7395" s="17">
        <v>31</v>
      </c>
      <c r="G7395" s="17" t="s">
        <v>282</v>
      </c>
      <c r="H7395" s="17">
        <v>1954</v>
      </c>
      <c r="I7395" s="71" t="str">
        <f t="shared" si="460"/>
        <v>August 31, 1954</v>
      </c>
      <c r="J7395" s="105"/>
      <c r="K7395" s="121" t="s">
        <v>18308</v>
      </c>
      <c r="L7395" t="s">
        <v>10801</v>
      </c>
      <c r="R7395" s="16"/>
      <c r="W7395">
        <v>8</v>
      </c>
      <c r="X7395" s="30"/>
      <c r="Y7395" s="30">
        <v>0</v>
      </c>
      <c r="Z7395" s="30">
        <v>0</v>
      </c>
      <c r="AA7395" s="30" t="s">
        <v>10569</v>
      </c>
      <c r="AB7395" t="s">
        <v>7724</v>
      </c>
      <c r="AC7395" t="e">
        <v>#N/A</v>
      </c>
      <c r="AD7395" t="b">
        <v>0</v>
      </c>
      <c r="AF7395" t="str">
        <f t="shared" si="461"/>
        <v>54OTU /SF West Malling /25 /231OCU</v>
      </c>
      <c r="AG7395">
        <f t="shared" si="462"/>
        <v>4</v>
      </c>
      <c r="AH7395">
        <f t="shared" si="463"/>
        <v>4</v>
      </c>
    </row>
    <row r="7396" spans="1:34" x14ac:dyDescent="0.25">
      <c r="A7396" s="13" t="s">
        <v>8649</v>
      </c>
      <c r="B7396" t="s">
        <v>4251</v>
      </c>
      <c r="C7396" s="16" t="s">
        <v>8650</v>
      </c>
      <c r="D7396" s="16"/>
      <c r="E7396" s="16"/>
      <c r="F7396" s="17">
        <v>0</v>
      </c>
      <c r="G7396" s="17" t="s">
        <v>282</v>
      </c>
      <c r="H7396" s="17">
        <v>1953</v>
      </c>
      <c r="I7396" s="71" t="str">
        <f t="shared" si="460"/>
        <v>August 0, 1953</v>
      </c>
      <c r="J7396" s="105"/>
      <c r="K7396" s="121" t="s">
        <v>17955</v>
      </c>
      <c r="L7396" t="s">
        <v>10801</v>
      </c>
      <c r="R7396" s="16"/>
      <c r="W7396">
        <v>8</v>
      </c>
      <c r="X7396" s="30"/>
      <c r="Y7396" s="30">
        <v>0</v>
      </c>
      <c r="Z7396" s="30">
        <v>0</v>
      </c>
      <c r="AA7396" s="30" t="e">
        <v>#N/A</v>
      </c>
      <c r="AB7396" t="s">
        <v>17956</v>
      </c>
      <c r="AC7396" t="s">
        <v>10375</v>
      </c>
      <c r="AD7396" t="b">
        <v>0</v>
      </c>
      <c r="AF7396" t="str">
        <f t="shared" si="461"/>
        <v>RN /AAEE /DH Leavesden /Airwork FRU</v>
      </c>
      <c r="AG7396">
        <f t="shared" si="462"/>
        <v>4</v>
      </c>
      <c r="AH7396">
        <f t="shared" si="463"/>
        <v>4</v>
      </c>
    </row>
    <row r="7397" spans="1:34" x14ac:dyDescent="0.25">
      <c r="A7397" s="13" t="s">
        <v>8905</v>
      </c>
      <c r="B7397" t="s">
        <v>4251</v>
      </c>
      <c r="C7397" s="16" t="s">
        <v>2822</v>
      </c>
      <c r="D7397" s="16"/>
      <c r="E7397" s="16"/>
      <c r="F7397" s="17">
        <v>0</v>
      </c>
      <c r="G7397" s="17" t="s">
        <v>282</v>
      </c>
      <c r="H7397" s="17">
        <v>1954</v>
      </c>
      <c r="I7397" s="71" t="str">
        <f t="shared" si="460"/>
        <v>August 0, 1954</v>
      </c>
      <c r="J7397" s="105"/>
      <c r="K7397" s="121" t="s">
        <v>18116</v>
      </c>
      <c r="L7397" t="s">
        <v>10867</v>
      </c>
      <c r="R7397" s="16"/>
      <c r="W7397">
        <v>8</v>
      </c>
      <c r="X7397" s="30"/>
      <c r="Y7397" s="30">
        <v>0</v>
      </c>
      <c r="Z7397" s="30">
        <v>0</v>
      </c>
      <c r="AA7397" s="30" t="e">
        <v>#N/A</v>
      </c>
      <c r="AB7397" t="s">
        <v>2822</v>
      </c>
      <c r="AC7397" t="s">
        <v>10375</v>
      </c>
      <c r="AD7397" t="b">
        <v>0</v>
      </c>
      <c r="AF7397" t="str">
        <f t="shared" si="461"/>
        <v>RN</v>
      </c>
      <c r="AG7397">
        <f t="shared" si="462"/>
        <v>1</v>
      </c>
      <c r="AH7397">
        <f t="shared" si="463"/>
        <v>1</v>
      </c>
    </row>
    <row r="7398" spans="1:34" x14ac:dyDescent="0.25">
      <c r="A7398" s="13" t="s">
        <v>4703</v>
      </c>
      <c r="B7398" t="s">
        <v>4251</v>
      </c>
      <c r="C7398" s="16" t="s">
        <v>2822</v>
      </c>
      <c r="D7398" s="16"/>
      <c r="E7398" s="16"/>
      <c r="F7398" s="17">
        <v>16</v>
      </c>
      <c r="G7398" s="17" t="s">
        <v>238</v>
      </c>
      <c r="H7398" s="17">
        <v>1946</v>
      </c>
      <c r="I7398" s="71" t="str">
        <f t="shared" si="460"/>
        <v>December 16, 1946</v>
      </c>
      <c r="J7398" s="105" t="s">
        <v>230</v>
      </c>
      <c r="K7398" s="121" t="s">
        <v>15473</v>
      </c>
      <c r="L7398" t="s">
        <v>10565</v>
      </c>
      <c r="M7398" t="s">
        <v>10566</v>
      </c>
      <c r="N7398" t="s">
        <v>10842</v>
      </c>
      <c r="R7398" s="16"/>
      <c r="W7398">
        <v>12</v>
      </c>
      <c r="X7398" s="30"/>
      <c r="Y7398" s="30">
        <v>0</v>
      </c>
      <c r="Z7398" s="30">
        <v>0</v>
      </c>
      <c r="AA7398" s="30" t="e">
        <v>#N/A</v>
      </c>
      <c r="AB7398" t="s">
        <v>2822</v>
      </c>
      <c r="AC7398" t="s">
        <v>10375</v>
      </c>
      <c r="AD7398" t="b">
        <v>0</v>
      </c>
      <c r="AF7398" t="str">
        <f t="shared" si="461"/>
        <v>RN</v>
      </c>
      <c r="AG7398">
        <f t="shared" si="462"/>
        <v>1</v>
      </c>
      <c r="AH7398">
        <f t="shared" si="463"/>
        <v>1</v>
      </c>
    </row>
    <row r="7399" spans="1:34" x14ac:dyDescent="0.25">
      <c r="A7399" s="13" t="s">
        <v>9984</v>
      </c>
      <c r="B7399" t="s">
        <v>4251</v>
      </c>
      <c r="C7399" s="16" t="s">
        <v>2822</v>
      </c>
      <c r="D7399" s="16" t="s">
        <v>236</v>
      </c>
      <c r="E7399" s="16" t="s">
        <v>969</v>
      </c>
      <c r="F7399" s="17"/>
      <c r="G7399" s="17"/>
      <c r="H7399" s="17"/>
      <c r="I7399" s="71" t="str">
        <f t="shared" si="460"/>
        <v xml:space="preserve"> , </v>
      </c>
      <c r="J7399" s="105"/>
      <c r="K7399" s="121"/>
      <c r="L7399" t="s">
        <v>10592</v>
      </c>
      <c r="R7399" s="16"/>
      <c r="W7399" s="30"/>
      <c r="X7399" s="30"/>
      <c r="Y7399" s="30">
        <v>0</v>
      </c>
      <c r="Z7399" s="30">
        <v>0</v>
      </c>
      <c r="AA7399" s="30" t="e">
        <v>#N/A</v>
      </c>
      <c r="AB7399" t="s">
        <v>2822</v>
      </c>
      <c r="AC7399" t="s">
        <v>10375</v>
      </c>
      <c r="AD7399" t="b">
        <v>0</v>
      </c>
      <c r="AF7399" t="str">
        <f t="shared" si="461"/>
        <v>RN</v>
      </c>
      <c r="AG7399">
        <f t="shared" si="462"/>
        <v>1</v>
      </c>
      <c r="AH7399">
        <f t="shared" si="463"/>
        <v>1</v>
      </c>
    </row>
    <row r="7400" spans="1:34" x14ac:dyDescent="0.25">
      <c r="A7400" s="13" t="s">
        <v>6665</v>
      </c>
      <c r="B7400" t="s">
        <v>4251</v>
      </c>
      <c r="C7400" s="16" t="s">
        <v>2822</v>
      </c>
      <c r="D7400" s="16"/>
      <c r="E7400" s="16"/>
      <c r="F7400" s="17">
        <v>29</v>
      </c>
      <c r="G7400" s="17" t="s">
        <v>253</v>
      </c>
      <c r="H7400" s="17">
        <v>1947</v>
      </c>
      <c r="I7400" s="71" t="str">
        <f t="shared" si="460"/>
        <v>May 29, 1947</v>
      </c>
      <c r="J7400" s="105" t="s">
        <v>230</v>
      </c>
      <c r="K7400" s="121" t="s">
        <v>16636</v>
      </c>
      <c r="L7400" t="s">
        <v>10565</v>
      </c>
      <c r="M7400" t="s">
        <v>10566</v>
      </c>
      <c r="N7400" t="s">
        <v>10671</v>
      </c>
      <c r="R7400" s="16"/>
      <c r="W7400">
        <v>5</v>
      </c>
      <c r="X7400" s="30"/>
      <c r="Y7400" s="30">
        <v>0</v>
      </c>
      <c r="Z7400" s="30">
        <v>0</v>
      </c>
      <c r="AA7400" s="30" t="e">
        <v>#N/A</v>
      </c>
      <c r="AB7400" t="s">
        <v>2822</v>
      </c>
      <c r="AC7400" t="s">
        <v>10375</v>
      </c>
      <c r="AD7400" t="b">
        <v>0</v>
      </c>
      <c r="AF7400" t="str">
        <f t="shared" si="461"/>
        <v>RN</v>
      </c>
      <c r="AG7400">
        <f t="shared" si="462"/>
        <v>1</v>
      </c>
      <c r="AH7400">
        <f t="shared" si="463"/>
        <v>1</v>
      </c>
    </row>
    <row r="7401" spans="1:34" x14ac:dyDescent="0.25">
      <c r="A7401" s="13" t="s">
        <v>8801</v>
      </c>
      <c r="B7401" t="s">
        <v>4251</v>
      </c>
      <c r="C7401" s="16" t="s">
        <v>2822</v>
      </c>
      <c r="D7401" s="16"/>
      <c r="E7401" s="16"/>
      <c r="F7401" s="17">
        <v>23</v>
      </c>
      <c r="G7401" s="17" t="s">
        <v>264</v>
      </c>
      <c r="H7401" s="17">
        <v>1953</v>
      </c>
      <c r="I7401" s="71" t="str">
        <f t="shared" si="460"/>
        <v>July 23, 1953</v>
      </c>
      <c r="J7401" s="105"/>
      <c r="K7401" s="121" t="s">
        <v>18067</v>
      </c>
      <c r="L7401" t="s">
        <v>10867</v>
      </c>
      <c r="R7401" s="16"/>
      <c r="W7401">
        <v>7</v>
      </c>
      <c r="X7401" s="30"/>
      <c r="Y7401" s="30">
        <v>0</v>
      </c>
      <c r="Z7401" s="30">
        <v>0</v>
      </c>
      <c r="AA7401" s="30" t="e">
        <v>#N/A</v>
      </c>
      <c r="AB7401" t="s">
        <v>2822</v>
      </c>
      <c r="AC7401" t="s">
        <v>10375</v>
      </c>
      <c r="AD7401" t="b">
        <v>0</v>
      </c>
      <c r="AF7401" t="str">
        <f t="shared" si="461"/>
        <v>RN</v>
      </c>
      <c r="AG7401">
        <f t="shared" si="462"/>
        <v>1</v>
      </c>
      <c r="AH7401">
        <f t="shared" si="463"/>
        <v>1</v>
      </c>
    </row>
    <row r="7402" spans="1:34" x14ac:dyDescent="0.25">
      <c r="A7402" s="13" t="s">
        <v>9994</v>
      </c>
      <c r="B7402" t="s">
        <v>4251</v>
      </c>
      <c r="C7402" s="16" t="s">
        <v>2822</v>
      </c>
      <c r="D7402" s="16" t="s">
        <v>6863</v>
      </c>
      <c r="E7402" s="16"/>
      <c r="F7402" s="17"/>
      <c r="G7402" s="17"/>
      <c r="H7402" s="17"/>
      <c r="I7402" s="71" t="str">
        <f t="shared" si="460"/>
        <v xml:space="preserve"> , </v>
      </c>
      <c r="J7402" s="105"/>
      <c r="K7402" s="121" t="s">
        <v>18653</v>
      </c>
      <c r="L7402" t="s">
        <v>11623</v>
      </c>
      <c r="R7402" s="16"/>
      <c r="W7402" s="30"/>
      <c r="X7402" s="30"/>
      <c r="Y7402" s="30">
        <v>0</v>
      </c>
      <c r="Z7402" s="30">
        <v>0</v>
      </c>
      <c r="AA7402" s="30" t="e">
        <v>#N/A</v>
      </c>
      <c r="AB7402" t="s">
        <v>2822</v>
      </c>
      <c r="AC7402" t="s">
        <v>10375</v>
      </c>
      <c r="AD7402" t="b">
        <v>0</v>
      </c>
      <c r="AF7402" t="str">
        <f t="shared" si="461"/>
        <v>RN</v>
      </c>
      <c r="AG7402">
        <f t="shared" si="462"/>
        <v>1</v>
      </c>
      <c r="AH7402">
        <f t="shared" si="463"/>
        <v>1</v>
      </c>
    </row>
    <row r="7403" spans="1:34" x14ac:dyDescent="0.25">
      <c r="A7403" s="13" t="s">
        <v>8730</v>
      </c>
      <c r="B7403" t="s">
        <v>4251</v>
      </c>
      <c r="C7403" s="16" t="s">
        <v>2822</v>
      </c>
      <c r="D7403" s="16"/>
      <c r="E7403" s="16"/>
      <c r="F7403" s="17">
        <v>18</v>
      </c>
      <c r="G7403" s="17" t="s">
        <v>326</v>
      </c>
      <c r="H7403" s="17">
        <v>1953</v>
      </c>
      <c r="I7403" s="71" t="str">
        <f t="shared" si="460"/>
        <v>November 18, 1953</v>
      </c>
      <c r="J7403" s="105"/>
      <c r="K7403" s="121" t="s">
        <v>18013</v>
      </c>
      <c r="L7403" t="s">
        <v>10867</v>
      </c>
      <c r="R7403" s="16"/>
      <c r="W7403">
        <v>11</v>
      </c>
      <c r="X7403" s="30"/>
      <c r="Y7403" s="30">
        <v>0</v>
      </c>
      <c r="Z7403" s="30">
        <v>0</v>
      </c>
      <c r="AA7403" s="30" t="e">
        <v>#N/A</v>
      </c>
      <c r="AB7403" t="s">
        <v>2822</v>
      </c>
      <c r="AC7403" t="s">
        <v>10375</v>
      </c>
      <c r="AD7403" t="b">
        <v>0</v>
      </c>
      <c r="AF7403" t="str">
        <f t="shared" si="461"/>
        <v>RN</v>
      </c>
      <c r="AG7403">
        <f t="shared" si="462"/>
        <v>1</v>
      </c>
      <c r="AH7403">
        <f t="shared" si="463"/>
        <v>1</v>
      </c>
    </row>
    <row r="7404" spans="1:34" x14ac:dyDescent="0.25">
      <c r="A7404" s="13" t="s">
        <v>9985</v>
      </c>
      <c r="B7404" t="s">
        <v>4251</v>
      </c>
      <c r="C7404" s="16" t="s">
        <v>2822</v>
      </c>
      <c r="D7404" s="16" t="s">
        <v>236</v>
      </c>
      <c r="E7404" s="16" t="s">
        <v>969</v>
      </c>
      <c r="F7404" s="17"/>
      <c r="G7404" s="17"/>
      <c r="H7404" s="17"/>
      <c r="I7404" s="71" t="str">
        <f t="shared" si="460"/>
        <v xml:space="preserve"> , </v>
      </c>
      <c r="J7404" s="105"/>
      <c r="K7404" s="121" t="s">
        <v>18613</v>
      </c>
      <c r="L7404" t="s">
        <v>10592</v>
      </c>
      <c r="R7404" s="16"/>
      <c r="W7404" s="30"/>
      <c r="X7404" s="30"/>
      <c r="Y7404" s="30">
        <v>0</v>
      </c>
      <c r="Z7404" s="30">
        <v>0</v>
      </c>
      <c r="AA7404" s="30" t="e">
        <v>#N/A</v>
      </c>
      <c r="AB7404" t="s">
        <v>2822</v>
      </c>
      <c r="AC7404" t="s">
        <v>10375</v>
      </c>
      <c r="AD7404" t="b">
        <v>0</v>
      </c>
      <c r="AF7404" t="str">
        <f t="shared" si="461"/>
        <v>RN</v>
      </c>
      <c r="AG7404">
        <f t="shared" si="462"/>
        <v>1</v>
      </c>
      <c r="AH7404">
        <f t="shared" si="463"/>
        <v>1</v>
      </c>
    </row>
    <row r="7405" spans="1:34" x14ac:dyDescent="0.25">
      <c r="A7405" s="13" t="s">
        <v>9182</v>
      </c>
      <c r="B7405" t="s">
        <v>4251</v>
      </c>
      <c r="C7405" s="16" t="s">
        <v>2822</v>
      </c>
      <c r="D7405" s="16"/>
      <c r="E7405" s="16"/>
      <c r="F7405" s="17">
        <v>21</v>
      </c>
      <c r="G7405" s="17" t="s">
        <v>260</v>
      </c>
      <c r="H7405" s="17">
        <v>1954</v>
      </c>
      <c r="I7405" s="71" t="str">
        <f t="shared" si="460"/>
        <v>June 21, 1954</v>
      </c>
      <c r="J7405" s="105"/>
      <c r="K7405" s="121" t="s">
        <v>18260</v>
      </c>
      <c r="L7405" t="s">
        <v>10867</v>
      </c>
      <c r="R7405" s="16"/>
      <c r="W7405">
        <v>6</v>
      </c>
      <c r="X7405" s="30"/>
      <c r="Y7405" s="30">
        <v>0</v>
      </c>
      <c r="Z7405" s="30">
        <v>0</v>
      </c>
      <c r="AA7405" s="30" t="e">
        <v>#N/A</v>
      </c>
      <c r="AB7405" t="s">
        <v>2822</v>
      </c>
      <c r="AC7405" t="s">
        <v>10375</v>
      </c>
      <c r="AD7405" t="b">
        <v>0</v>
      </c>
      <c r="AF7405" t="str">
        <f t="shared" si="461"/>
        <v>RN</v>
      </c>
      <c r="AG7405">
        <f t="shared" si="462"/>
        <v>1</v>
      </c>
      <c r="AH7405">
        <f t="shared" si="463"/>
        <v>1</v>
      </c>
    </row>
    <row r="7406" spans="1:34" x14ac:dyDescent="0.25">
      <c r="A7406" s="13" t="s">
        <v>9383</v>
      </c>
      <c r="B7406" t="s">
        <v>4251</v>
      </c>
      <c r="C7406" s="16" t="s">
        <v>2822</v>
      </c>
      <c r="D7406" s="16" t="s">
        <v>6863</v>
      </c>
      <c r="E7406" s="16"/>
      <c r="F7406" s="17">
        <v>5</v>
      </c>
      <c r="G7406" s="17" t="s">
        <v>264</v>
      </c>
      <c r="H7406" s="17">
        <v>1955</v>
      </c>
      <c r="I7406" s="71" t="str">
        <f t="shared" si="460"/>
        <v>July 5, 1955</v>
      </c>
      <c r="J7406" s="105"/>
      <c r="K7406" s="121" t="s">
        <v>18330</v>
      </c>
      <c r="L7406" t="s">
        <v>10565</v>
      </c>
      <c r="N7406" t="s">
        <v>12062</v>
      </c>
      <c r="R7406" s="16"/>
      <c r="W7406">
        <v>7</v>
      </c>
      <c r="X7406" s="30"/>
      <c r="Y7406" s="30">
        <v>0</v>
      </c>
      <c r="Z7406" s="30">
        <v>0</v>
      </c>
      <c r="AA7406" s="30" t="e">
        <v>#N/A</v>
      </c>
      <c r="AB7406" t="s">
        <v>2822</v>
      </c>
      <c r="AC7406" t="s">
        <v>10375</v>
      </c>
      <c r="AD7406" t="b">
        <v>0</v>
      </c>
      <c r="AF7406" t="str">
        <f t="shared" si="461"/>
        <v>RN</v>
      </c>
      <c r="AG7406">
        <f t="shared" si="462"/>
        <v>1</v>
      </c>
      <c r="AH7406">
        <f t="shared" si="463"/>
        <v>1</v>
      </c>
    </row>
    <row r="7407" spans="1:34" x14ac:dyDescent="0.25">
      <c r="A7407" s="13" t="s">
        <v>8802</v>
      </c>
      <c r="B7407" t="s">
        <v>4251</v>
      </c>
      <c r="C7407" s="16" t="s">
        <v>2822</v>
      </c>
      <c r="D7407" s="16" t="s">
        <v>6863</v>
      </c>
      <c r="E7407" s="16"/>
      <c r="F7407" s="17">
        <v>23</v>
      </c>
      <c r="G7407" s="17" t="s">
        <v>264</v>
      </c>
      <c r="H7407" s="17">
        <v>1953</v>
      </c>
      <c r="I7407" s="71" t="str">
        <f t="shared" si="460"/>
        <v>July 23, 1953</v>
      </c>
      <c r="J7407" s="105"/>
      <c r="K7407" s="121" t="s">
        <v>18068</v>
      </c>
      <c r="L7407" t="s">
        <v>10867</v>
      </c>
      <c r="R7407" s="16"/>
      <c r="W7407">
        <v>7</v>
      </c>
      <c r="X7407" s="30"/>
      <c r="Y7407" s="30">
        <v>0</v>
      </c>
      <c r="Z7407" s="30">
        <v>0</v>
      </c>
      <c r="AA7407" s="30" t="e">
        <v>#N/A</v>
      </c>
      <c r="AB7407" t="s">
        <v>2822</v>
      </c>
      <c r="AC7407" t="s">
        <v>10375</v>
      </c>
      <c r="AD7407" t="b">
        <v>0</v>
      </c>
      <c r="AF7407" t="str">
        <f t="shared" si="461"/>
        <v>RN</v>
      </c>
      <c r="AG7407">
        <f t="shared" si="462"/>
        <v>1</v>
      </c>
      <c r="AH7407">
        <f t="shared" si="463"/>
        <v>1</v>
      </c>
    </row>
    <row r="7408" spans="1:34" x14ac:dyDescent="0.25">
      <c r="A7408" s="13" t="s">
        <v>8887</v>
      </c>
      <c r="B7408" t="s">
        <v>4251</v>
      </c>
      <c r="C7408" s="16" t="s">
        <v>8888</v>
      </c>
      <c r="D7408" s="16"/>
      <c r="E7408" s="16"/>
      <c r="F7408" s="17">
        <v>0</v>
      </c>
      <c r="G7408" s="17" t="s">
        <v>282</v>
      </c>
      <c r="H7408" s="17">
        <v>1954</v>
      </c>
      <c r="I7408" s="71" t="str">
        <f t="shared" si="460"/>
        <v>August 0, 1954</v>
      </c>
      <c r="J7408" s="105"/>
      <c r="K7408" s="121" t="s">
        <v>18116</v>
      </c>
      <c r="L7408" t="s">
        <v>10867</v>
      </c>
      <c r="R7408" s="16"/>
      <c r="W7408">
        <v>8</v>
      </c>
      <c r="X7408" s="30"/>
      <c r="Y7408" s="30">
        <v>0</v>
      </c>
      <c r="Z7408" s="30">
        <v>0</v>
      </c>
      <c r="AA7408" s="30" t="e">
        <v>#N/A</v>
      </c>
      <c r="AB7408" t="s">
        <v>17975</v>
      </c>
      <c r="AC7408" t="s">
        <v>10375</v>
      </c>
      <c r="AD7408" t="b">
        <v>0</v>
      </c>
      <c r="AF7408" t="str">
        <f t="shared" si="461"/>
        <v>RN 811 /790 /AAEE /790 /FRU</v>
      </c>
      <c r="AG7408">
        <f t="shared" si="462"/>
        <v>5</v>
      </c>
      <c r="AH7408">
        <f t="shared" si="463"/>
        <v>5</v>
      </c>
    </row>
    <row r="7409" spans="1:34" x14ac:dyDescent="0.25">
      <c r="A7409" s="13" t="s">
        <v>8715</v>
      </c>
      <c r="B7409" t="s">
        <v>4251</v>
      </c>
      <c r="C7409" s="16" t="s">
        <v>8716</v>
      </c>
      <c r="D7409" s="16"/>
      <c r="E7409" s="16"/>
      <c r="F7409" s="17">
        <v>18</v>
      </c>
      <c r="G7409" s="17" t="s">
        <v>326</v>
      </c>
      <c r="H7409" s="17">
        <v>1953</v>
      </c>
      <c r="I7409" s="71" t="str">
        <f t="shared" si="460"/>
        <v>November 18, 1953</v>
      </c>
      <c r="J7409" s="105"/>
      <c r="K7409" s="121" t="s">
        <v>18009</v>
      </c>
      <c r="L7409" t="s">
        <v>10867</v>
      </c>
      <c r="R7409" s="16"/>
      <c r="W7409">
        <v>11</v>
      </c>
      <c r="X7409" s="30"/>
      <c r="Y7409" s="30">
        <v>0</v>
      </c>
      <c r="Z7409" s="30">
        <v>0</v>
      </c>
      <c r="AA7409" s="30" t="e">
        <v>#N/A</v>
      </c>
      <c r="AB7409">
        <v>771</v>
      </c>
      <c r="AC7409" t="s">
        <v>10375</v>
      </c>
      <c r="AD7409" t="b">
        <v>0</v>
      </c>
      <c r="AF7409" t="str">
        <f t="shared" si="461"/>
        <v>RN /AAEE /TRE /AAEE /771</v>
      </c>
      <c r="AG7409">
        <f t="shared" si="462"/>
        <v>5</v>
      </c>
      <c r="AH7409">
        <f t="shared" si="463"/>
        <v>5</v>
      </c>
    </row>
    <row r="7410" spans="1:34" x14ac:dyDescent="0.25">
      <c r="A7410" s="13" t="s">
        <v>8891</v>
      </c>
      <c r="B7410" t="s">
        <v>4251</v>
      </c>
      <c r="C7410" s="16" t="s">
        <v>8892</v>
      </c>
      <c r="D7410" s="16"/>
      <c r="E7410" s="16"/>
      <c r="F7410" s="17">
        <v>0</v>
      </c>
      <c r="G7410" s="17" t="s">
        <v>282</v>
      </c>
      <c r="H7410" s="17">
        <v>1954</v>
      </c>
      <c r="I7410" s="71" t="str">
        <f t="shared" si="460"/>
        <v>August 0, 1954</v>
      </c>
      <c r="J7410" s="105"/>
      <c r="K7410" s="121" t="s">
        <v>18117</v>
      </c>
      <c r="L7410" t="s">
        <v>10867</v>
      </c>
      <c r="R7410" s="16"/>
      <c r="W7410">
        <v>8</v>
      </c>
      <c r="X7410" s="30"/>
      <c r="Y7410" s="30">
        <v>0</v>
      </c>
      <c r="Z7410" s="30">
        <v>0</v>
      </c>
      <c r="AA7410" s="30" t="e">
        <v>#N/A</v>
      </c>
      <c r="AB7410">
        <v>771</v>
      </c>
      <c r="AC7410" t="s">
        <v>10375</v>
      </c>
      <c r="AD7410" t="b">
        <v>0</v>
      </c>
      <c r="AF7410" t="str">
        <f t="shared" si="461"/>
        <v>RN 778 /TRE /RAE /703 /771</v>
      </c>
      <c r="AG7410">
        <f t="shared" si="462"/>
        <v>5</v>
      </c>
      <c r="AH7410">
        <f t="shared" si="463"/>
        <v>5</v>
      </c>
    </row>
    <row r="7411" spans="1:34" x14ac:dyDescent="0.25">
      <c r="A7411" s="13" t="s">
        <v>8906</v>
      </c>
      <c r="B7411" t="s">
        <v>4251</v>
      </c>
      <c r="C7411" s="16" t="s">
        <v>2822</v>
      </c>
      <c r="D7411" s="16"/>
      <c r="E7411" s="16"/>
      <c r="F7411" s="17">
        <v>0</v>
      </c>
      <c r="G7411" s="17" t="s">
        <v>282</v>
      </c>
      <c r="H7411" s="17">
        <v>1954</v>
      </c>
      <c r="I7411" s="71" t="str">
        <f t="shared" si="460"/>
        <v>August 0, 1954</v>
      </c>
      <c r="J7411" s="105"/>
      <c r="K7411" s="121" t="s">
        <v>18117</v>
      </c>
      <c r="L7411" t="s">
        <v>10867</v>
      </c>
      <c r="R7411" s="16"/>
      <c r="W7411">
        <v>8</v>
      </c>
      <c r="X7411" s="30"/>
      <c r="Y7411" s="30">
        <v>0</v>
      </c>
      <c r="Z7411" s="30">
        <v>0</v>
      </c>
      <c r="AA7411" s="30" t="e">
        <v>#N/A</v>
      </c>
      <c r="AB7411" t="s">
        <v>2822</v>
      </c>
      <c r="AC7411" t="s">
        <v>10375</v>
      </c>
      <c r="AD7411" t="b">
        <v>0</v>
      </c>
      <c r="AF7411" t="str">
        <f t="shared" si="461"/>
        <v>RN</v>
      </c>
      <c r="AG7411">
        <f t="shared" si="462"/>
        <v>1</v>
      </c>
      <c r="AH7411">
        <f t="shared" si="463"/>
        <v>1</v>
      </c>
    </row>
    <row r="7412" spans="1:34" x14ac:dyDescent="0.25">
      <c r="A7412" s="13" t="s">
        <v>8804</v>
      </c>
      <c r="B7412" t="s">
        <v>4251</v>
      </c>
      <c r="C7412" s="16" t="s">
        <v>2822</v>
      </c>
      <c r="D7412" s="16"/>
      <c r="E7412" s="16"/>
      <c r="F7412" s="17">
        <v>23</v>
      </c>
      <c r="G7412" s="17" t="s">
        <v>326</v>
      </c>
      <c r="H7412" s="17">
        <v>1953</v>
      </c>
      <c r="I7412" s="71" t="str">
        <f t="shared" si="460"/>
        <v>November 23, 1953</v>
      </c>
      <c r="J7412" s="105"/>
      <c r="K7412" s="121" t="s">
        <v>18069</v>
      </c>
      <c r="L7412" t="s">
        <v>10867</v>
      </c>
      <c r="R7412" s="16"/>
      <c r="W7412">
        <v>11</v>
      </c>
      <c r="X7412" s="30"/>
      <c r="Y7412" s="30">
        <v>0</v>
      </c>
      <c r="Z7412" s="30">
        <v>0</v>
      </c>
      <c r="AA7412" s="30" t="e">
        <v>#N/A</v>
      </c>
      <c r="AB7412" t="s">
        <v>2822</v>
      </c>
      <c r="AC7412" t="s">
        <v>10375</v>
      </c>
      <c r="AD7412" t="b">
        <v>0</v>
      </c>
      <c r="AF7412" t="str">
        <f t="shared" si="461"/>
        <v>RN</v>
      </c>
      <c r="AG7412">
        <f t="shared" si="462"/>
        <v>1</v>
      </c>
      <c r="AH7412">
        <f t="shared" si="463"/>
        <v>1</v>
      </c>
    </row>
    <row r="7413" spans="1:34" x14ac:dyDescent="0.25">
      <c r="A7413" s="13" t="s">
        <v>5948</v>
      </c>
      <c r="B7413" t="s">
        <v>4251</v>
      </c>
      <c r="C7413" s="16" t="s">
        <v>3378</v>
      </c>
      <c r="D7413" s="16"/>
      <c r="E7413" s="16"/>
      <c r="F7413" s="17">
        <v>11</v>
      </c>
      <c r="G7413" s="17" t="s">
        <v>326</v>
      </c>
      <c r="H7413" s="17">
        <v>1947</v>
      </c>
      <c r="I7413" s="71" t="str">
        <f t="shared" si="460"/>
        <v>November 11, 1947</v>
      </c>
      <c r="J7413" s="105" t="s">
        <v>230</v>
      </c>
      <c r="K7413" s="121" t="s">
        <v>16188</v>
      </c>
      <c r="L7413" t="s">
        <v>10565</v>
      </c>
      <c r="M7413" t="s">
        <v>10566</v>
      </c>
      <c r="N7413" t="s">
        <v>10585</v>
      </c>
      <c r="R7413" s="16"/>
      <c r="W7413">
        <v>11</v>
      </c>
      <c r="X7413" s="30"/>
      <c r="Y7413" s="30">
        <v>0</v>
      </c>
      <c r="Z7413" s="30">
        <v>0</v>
      </c>
      <c r="AA7413" s="30" t="e">
        <v>#N/A</v>
      </c>
      <c r="AB7413" t="s">
        <v>3378</v>
      </c>
      <c r="AC7413" t="s">
        <v>10375</v>
      </c>
      <c r="AD7413" t="b">
        <v>0</v>
      </c>
      <c r="AF7413" t="str">
        <f t="shared" si="461"/>
        <v>RN 762</v>
      </c>
      <c r="AG7413">
        <f t="shared" si="462"/>
        <v>1</v>
      </c>
      <c r="AH7413">
        <f t="shared" si="463"/>
        <v>1</v>
      </c>
    </row>
    <row r="7414" spans="1:34" x14ac:dyDescent="0.25">
      <c r="A7414" s="13" t="s">
        <v>9253</v>
      </c>
      <c r="B7414" t="s">
        <v>4251</v>
      </c>
      <c r="C7414" s="16" t="s">
        <v>8669</v>
      </c>
      <c r="D7414" s="16" t="s">
        <v>6863</v>
      </c>
      <c r="E7414" s="16"/>
      <c r="F7414" s="17">
        <v>24</v>
      </c>
      <c r="G7414" s="17" t="s">
        <v>247</v>
      </c>
      <c r="H7414" s="17">
        <v>1954</v>
      </c>
      <c r="I7414" s="71" t="str">
        <f t="shared" si="460"/>
        <v>March 24, 1954</v>
      </c>
      <c r="J7414" s="105"/>
      <c r="K7414" s="121" t="s">
        <v>18284</v>
      </c>
      <c r="L7414" t="s">
        <v>10801</v>
      </c>
      <c r="R7414" s="16"/>
      <c r="W7414">
        <v>3</v>
      </c>
      <c r="X7414" s="30"/>
      <c r="Y7414" s="30">
        <v>0</v>
      </c>
      <c r="Z7414" s="30">
        <v>0</v>
      </c>
      <c r="AA7414" s="30" t="e">
        <v>#N/A</v>
      </c>
      <c r="AB7414" t="s">
        <v>17975</v>
      </c>
      <c r="AC7414" t="s">
        <v>10375</v>
      </c>
      <c r="AD7414" t="b">
        <v>0</v>
      </c>
      <c r="AF7414" t="str">
        <f t="shared" si="461"/>
        <v>RN 790 /FRU</v>
      </c>
      <c r="AG7414">
        <f t="shared" si="462"/>
        <v>2</v>
      </c>
      <c r="AH7414">
        <f t="shared" si="463"/>
        <v>2</v>
      </c>
    </row>
    <row r="7415" spans="1:34" x14ac:dyDescent="0.25">
      <c r="A7415" s="13" t="s">
        <v>9559</v>
      </c>
      <c r="B7415" t="s">
        <v>4251</v>
      </c>
      <c r="C7415" s="16" t="s">
        <v>9560</v>
      </c>
      <c r="D7415" s="16"/>
      <c r="E7415" s="16"/>
      <c r="F7415" s="17">
        <v>0</v>
      </c>
      <c r="G7415" s="17" t="s">
        <v>243</v>
      </c>
      <c r="H7415" s="17">
        <v>1957</v>
      </c>
      <c r="I7415" s="71" t="str">
        <f t="shared" si="460"/>
        <v>January 0, 1957</v>
      </c>
      <c r="J7415" s="105"/>
      <c r="K7415" s="121" t="s">
        <v>18454</v>
      </c>
      <c r="L7415" t="s">
        <v>10867</v>
      </c>
      <c r="R7415" s="16"/>
      <c r="W7415" s="30"/>
      <c r="X7415" s="30"/>
      <c r="Y7415" s="30">
        <v>0</v>
      </c>
      <c r="Z7415" s="30">
        <v>0</v>
      </c>
      <c r="AA7415" s="30" t="e">
        <v>#N/A</v>
      </c>
      <c r="AB7415" t="s">
        <v>17952</v>
      </c>
      <c r="AC7415" t="s">
        <v>10375</v>
      </c>
      <c r="AD7415" t="b">
        <v>0</v>
      </c>
      <c r="AF7415" t="str">
        <f t="shared" si="461"/>
        <v>RN 778 /TREFU /Airwork</v>
      </c>
      <c r="AG7415">
        <f t="shared" si="462"/>
        <v>3</v>
      </c>
      <c r="AH7415">
        <f t="shared" si="463"/>
        <v>3</v>
      </c>
    </row>
    <row r="7416" spans="1:34" x14ac:dyDescent="0.25">
      <c r="A7416" s="13" t="s">
        <v>8834</v>
      </c>
      <c r="B7416" t="s">
        <v>4251</v>
      </c>
      <c r="C7416" s="16" t="s">
        <v>8835</v>
      </c>
      <c r="D7416" s="16"/>
      <c r="E7416" s="16"/>
      <c r="F7416" s="17">
        <v>25</v>
      </c>
      <c r="G7416" s="17" t="s">
        <v>326</v>
      </c>
      <c r="H7416" s="17">
        <v>1953</v>
      </c>
      <c r="I7416" s="71" t="str">
        <f t="shared" si="460"/>
        <v>November 25, 1953</v>
      </c>
      <c r="J7416" s="105"/>
      <c r="K7416" s="121" t="s">
        <v>18082</v>
      </c>
      <c r="L7416" t="s">
        <v>10867</v>
      </c>
      <c r="R7416" s="16"/>
      <c r="W7416">
        <v>11</v>
      </c>
      <c r="X7416" s="30"/>
      <c r="Y7416" s="30">
        <v>0</v>
      </c>
      <c r="Z7416" s="30">
        <v>0</v>
      </c>
      <c r="AA7416" s="30" t="e">
        <v>#N/A</v>
      </c>
      <c r="AB7416" t="s">
        <v>17952</v>
      </c>
      <c r="AC7416" t="s">
        <v>10375</v>
      </c>
      <c r="AD7416" t="b">
        <v>0</v>
      </c>
      <c r="AF7416" t="str">
        <f t="shared" si="461"/>
        <v>RN 811 /790 /Airwork</v>
      </c>
      <c r="AG7416">
        <f t="shared" si="462"/>
        <v>3</v>
      </c>
      <c r="AH7416">
        <f t="shared" si="463"/>
        <v>3</v>
      </c>
    </row>
    <row r="7417" spans="1:34" x14ac:dyDescent="0.25">
      <c r="A7417" s="13" t="s">
        <v>8792</v>
      </c>
      <c r="B7417" t="s">
        <v>4251</v>
      </c>
      <c r="C7417" s="16" t="s">
        <v>8720</v>
      </c>
      <c r="D7417" s="16"/>
      <c r="E7417" s="16"/>
      <c r="F7417" s="17">
        <v>23</v>
      </c>
      <c r="G7417" s="17" t="s">
        <v>264</v>
      </c>
      <c r="H7417" s="17">
        <v>1953</v>
      </c>
      <c r="I7417" s="71" t="str">
        <f t="shared" si="460"/>
        <v>July 23, 1953</v>
      </c>
      <c r="J7417" s="105"/>
      <c r="K7417" s="121" t="s">
        <v>18065</v>
      </c>
      <c r="L7417" t="s">
        <v>10867</v>
      </c>
      <c r="R7417" s="16"/>
      <c r="W7417">
        <v>7</v>
      </c>
      <c r="X7417" s="30"/>
      <c r="Y7417" s="30">
        <v>0</v>
      </c>
      <c r="Z7417" s="30">
        <v>0</v>
      </c>
      <c r="AA7417" s="30" t="e">
        <v>#N/A</v>
      </c>
      <c r="AB7417" t="s">
        <v>17952</v>
      </c>
      <c r="AC7417" t="s">
        <v>10375</v>
      </c>
      <c r="AD7417" t="b">
        <v>0</v>
      </c>
      <c r="AF7417" t="str">
        <f t="shared" si="461"/>
        <v>RN 778 /790 /Airwork</v>
      </c>
      <c r="AG7417">
        <f t="shared" si="462"/>
        <v>3</v>
      </c>
      <c r="AH7417">
        <f t="shared" si="463"/>
        <v>3</v>
      </c>
    </row>
    <row r="7418" spans="1:34" x14ac:dyDescent="0.25">
      <c r="A7418" s="13" t="s">
        <v>8836</v>
      </c>
      <c r="B7418" t="s">
        <v>4251</v>
      </c>
      <c r="C7418" s="16" t="s">
        <v>8837</v>
      </c>
      <c r="D7418" s="16"/>
      <c r="E7418" s="16"/>
      <c r="F7418" s="17">
        <v>25</v>
      </c>
      <c r="G7418" s="17" t="s">
        <v>326</v>
      </c>
      <c r="H7418" s="17">
        <v>1953</v>
      </c>
      <c r="I7418" s="71" t="str">
        <f t="shared" si="460"/>
        <v>November 25, 1953</v>
      </c>
      <c r="J7418" s="105"/>
      <c r="K7418" s="121" t="s">
        <v>18082</v>
      </c>
      <c r="L7418" t="s">
        <v>10867</v>
      </c>
      <c r="R7418" s="16"/>
      <c r="W7418">
        <v>11</v>
      </c>
      <c r="X7418" s="30"/>
      <c r="Y7418" s="30">
        <v>0</v>
      </c>
      <c r="Z7418" s="30">
        <v>0</v>
      </c>
      <c r="AA7418" s="30" t="e">
        <v>#N/A</v>
      </c>
      <c r="AB7418" t="s">
        <v>17952</v>
      </c>
      <c r="AC7418" t="s">
        <v>10375</v>
      </c>
      <c r="AD7418" t="b">
        <v>0</v>
      </c>
      <c r="AF7418" t="str">
        <f t="shared" si="461"/>
        <v>RN 811 /762 /Airwork</v>
      </c>
      <c r="AG7418">
        <f t="shared" si="462"/>
        <v>3</v>
      </c>
      <c r="AH7418">
        <f t="shared" si="463"/>
        <v>3</v>
      </c>
    </row>
    <row r="7419" spans="1:34" x14ac:dyDescent="0.25">
      <c r="A7419" s="13" t="s">
        <v>8707</v>
      </c>
      <c r="B7419" t="s">
        <v>4251</v>
      </c>
      <c r="C7419" s="16" t="s">
        <v>8708</v>
      </c>
      <c r="D7419" s="16"/>
      <c r="E7419" s="16"/>
      <c r="F7419" s="17">
        <v>15</v>
      </c>
      <c r="G7419" s="17" t="s">
        <v>260</v>
      </c>
      <c r="H7419" s="17">
        <v>1953</v>
      </c>
      <c r="I7419" s="71" t="str">
        <f t="shared" si="460"/>
        <v>June 15, 1953</v>
      </c>
      <c r="J7419" s="105"/>
      <c r="K7419" s="121" t="s">
        <v>18005</v>
      </c>
      <c r="L7419" t="s">
        <v>10801</v>
      </c>
      <c r="R7419" s="16"/>
      <c r="W7419">
        <v>6</v>
      </c>
      <c r="X7419" s="30"/>
      <c r="Y7419" s="30">
        <v>0</v>
      </c>
      <c r="Z7419" s="30">
        <v>0</v>
      </c>
      <c r="AA7419" s="30" t="e">
        <v>#N/A</v>
      </c>
      <c r="AB7419">
        <v>751</v>
      </c>
      <c r="AC7419" t="s">
        <v>10375</v>
      </c>
      <c r="AD7419" t="b">
        <v>0</v>
      </c>
      <c r="AF7419" t="str">
        <f t="shared" si="461"/>
        <v>RN 811 /790 /771 /751</v>
      </c>
      <c r="AG7419">
        <f t="shared" si="462"/>
        <v>4</v>
      </c>
      <c r="AH7419">
        <f t="shared" si="463"/>
        <v>4</v>
      </c>
    </row>
    <row r="7420" spans="1:34" x14ac:dyDescent="0.25">
      <c r="A7420" s="13" t="s">
        <v>8719</v>
      </c>
      <c r="B7420" t="s">
        <v>4251</v>
      </c>
      <c r="C7420" s="16" t="s">
        <v>8720</v>
      </c>
      <c r="D7420" s="16"/>
      <c r="E7420" s="16"/>
      <c r="F7420" s="17">
        <v>18</v>
      </c>
      <c r="G7420" s="17" t="s">
        <v>326</v>
      </c>
      <c r="H7420" s="17">
        <v>1953</v>
      </c>
      <c r="I7420" s="71" t="str">
        <f t="shared" ref="I7420:I7483" si="464">G7420&amp;" "&amp;F7420&amp;", "&amp;H7420</f>
        <v>November 18, 1953</v>
      </c>
      <c r="J7420" s="105"/>
      <c r="K7420" s="121" t="s">
        <v>18009</v>
      </c>
      <c r="L7420" t="s">
        <v>10867</v>
      </c>
      <c r="R7420" s="16"/>
      <c r="W7420">
        <v>11</v>
      </c>
      <c r="X7420" s="30"/>
      <c r="Y7420" s="30">
        <v>0</v>
      </c>
      <c r="Z7420" s="30">
        <v>0</v>
      </c>
      <c r="AA7420" s="30" t="e">
        <v>#N/A</v>
      </c>
      <c r="AB7420" t="s">
        <v>17952</v>
      </c>
      <c r="AC7420" t="s">
        <v>10375</v>
      </c>
      <c r="AD7420" t="b">
        <v>0</v>
      </c>
      <c r="AF7420" t="str">
        <f t="shared" si="461"/>
        <v>RN 778 /790 /Airwork</v>
      </c>
      <c r="AG7420">
        <f t="shared" si="462"/>
        <v>3</v>
      </c>
      <c r="AH7420">
        <f t="shared" si="463"/>
        <v>3</v>
      </c>
    </row>
    <row r="7421" spans="1:34" x14ac:dyDescent="0.25">
      <c r="A7421" s="13" t="s">
        <v>8896</v>
      </c>
      <c r="B7421" t="s">
        <v>4251</v>
      </c>
      <c r="C7421" s="16" t="s">
        <v>8835</v>
      </c>
      <c r="D7421" s="16"/>
      <c r="E7421" s="16"/>
      <c r="F7421" s="17">
        <v>0</v>
      </c>
      <c r="G7421" s="17" t="s">
        <v>282</v>
      </c>
      <c r="H7421" s="17">
        <v>1954</v>
      </c>
      <c r="I7421" s="71" t="str">
        <f t="shared" si="464"/>
        <v>August 0, 1954</v>
      </c>
      <c r="J7421" s="105"/>
      <c r="K7421" s="121" t="s">
        <v>18117</v>
      </c>
      <c r="L7421" t="s">
        <v>10867</v>
      </c>
      <c r="R7421" s="16"/>
      <c r="W7421">
        <v>8</v>
      </c>
      <c r="X7421" s="30"/>
      <c r="Y7421" s="30">
        <v>0</v>
      </c>
      <c r="Z7421" s="30">
        <v>0</v>
      </c>
      <c r="AA7421" s="30" t="e">
        <v>#N/A</v>
      </c>
      <c r="AB7421" t="s">
        <v>17952</v>
      </c>
      <c r="AC7421" t="s">
        <v>10375</v>
      </c>
      <c r="AD7421" t="b">
        <v>0</v>
      </c>
      <c r="AF7421" t="str">
        <f t="shared" si="461"/>
        <v>RN 811 /790 /Airwork</v>
      </c>
      <c r="AG7421">
        <f t="shared" si="462"/>
        <v>3</v>
      </c>
      <c r="AH7421">
        <f t="shared" si="463"/>
        <v>3</v>
      </c>
    </row>
    <row r="7422" spans="1:34" x14ac:dyDescent="0.25">
      <c r="A7422" s="13" t="s">
        <v>8713</v>
      </c>
      <c r="B7422" t="s">
        <v>4251</v>
      </c>
      <c r="C7422" s="16" t="s">
        <v>8714</v>
      </c>
      <c r="D7422" s="16"/>
      <c r="E7422" s="16"/>
      <c r="F7422" s="17">
        <v>18</v>
      </c>
      <c r="G7422" s="17" t="s">
        <v>365</v>
      </c>
      <c r="H7422" s="17">
        <v>1953</v>
      </c>
      <c r="I7422" s="71" t="str">
        <f t="shared" si="464"/>
        <v>February 18, 1953</v>
      </c>
      <c r="J7422" s="105" t="s">
        <v>230</v>
      </c>
      <c r="K7422" s="121" t="s">
        <v>18008</v>
      </c>
      <c r="L7422" t="s">
        <v>10565</v>
      </c>
      <c r="M7422" t="s">
        <v>10566</v>
      </c>
      <c r="N7422" t="s">
        <v>10567</v>
      </c>
      <c r="R7422" s="16"/>
      <c r="W7422">
        <v>2</v>
      </c>
      <c r="X7422" s="30"/>
      <c r="Y7422" s="30">
        <v>0</v>
      </c>
      <c r="Z7422" s="30">
        <v>0</v>
      </c>
      <c r="AA7422" s="30" t="e">
        <v>#N/A</v>
      </c>
      <c r="AB7422" t="s">
        <v>17952</v>
      </c>
      <c r="AC7422" t="s">
        <v>10375</v>
      </c>
      <c r="AD7422" t="b">
        <v>0</v>
      </c>
      <c r="AF7422" t="str">
        <f t="shared" si="461"/>
        <v>RN 739 /Airwork</v>
      </c>
      <c r="AG7422">
        <f t="shared" si="462"/>
        <v>2</v>
      </c>
      <c r="AH7422">
        <f t="shared" si="463"/>
        <v>2</v>
      </c>
    </row>
    <row r="7423" spans="1:34" x14ac:dyDescent="0.25">
      <c r="A7423" s="13" t="s">
        <v>8897</v>
      </c>
      <c r="B7423" t="s">
        <v>4251</v>
      </c>
      <c r="C7423" s="16" t="s">
        <v>8835</v>
      </c>
      <c r="D7423" s="16"/>
      <c r="E7423" s="16"/>
      <c r="F7423" s="17">
        <v>0</v>
      </c>
      <c r="G7423" s="17" t="s">
        <v>282</v>
      </c>
      <c r="H7423" s="17">
        <v>1954</v>
      </c>
      <c r="I7423" s="71" t="str">
        <f t="shared" si="464"/>
        <v>August 0, 1954</v>
      </c>
      <c r="J7423" s="105"/>
      <c r="K7423" s="121" t="s">
        <v>18119</v>
      </c>
      <c r="L7423" t="s">
        <v>10867</v>
      </c>
      <c r="R7423" s="16"/>
      <c r="W7423">
        <v>8</v>
      </c>
      <c r="X7423" s="30"/>
      <c r="Y7423" s="30">
        <v>0</v>
      </c>
      <c r="Z7423" s="30">
        <v>0</v>
      </c>
      <c r="AA7423" s="30" t="e">
        <v>#N/A</v>
      </c>
      <c r="AB7423" t="s">
        <v>17952</v>
      </c>
      <c r="AC7423" t="s">
        <v>10375</v>
      </c>
      <c r="AD7423" t="b">
        <v>0</v>
      </c>
      <c r="AF7423" t="str">
        <f t="shared" si="461"/>
        <v>RN 811 /790 /Airwork</v>
      </c>
      <c r="AG7423">
        <f t="shared" si="462"/>
        <v>3</v>
      </c>
      <c r="AH7423">
        <f t="shared" si="463"/>
        <v>3</v>
      </c>
    </row>
    <row r="7424" spans="1:34" x14ac:dyDescent="0.25">
      <c r="A7424" s="13" t="s">
        <v>8668</v>
      </c>
      <c r="B7424" t="s">
        <v>4251</v>
      </c>
      <c r="C7424" s="16" t="s">
        <v>8669</v>
      </c>
      <c r="D7424" s="16"/>
      <c r="E7424" s="16"/>
      <c r="F7424" s="17">
        <v>5</v>
      </c>
      <c r="G7424" s="17" t="s">
        <v>326</v>
      </c>
      <c r="H7424" s="17">
        <v>1953</v>
      </c>
      <c r="I7424" s="71" t="str">
        <f t="shared" si="464"/>
        <v>November 5, 1953</v>
      </c>
      <c r="J7424" s="105"/>
      <c r="K7424" s="121" t="s">
        <v>17974</v>
      </c>
      <c r="L7424" t="s">
        <v>10867</v>
      </c>
      <c r="R7424" s="16"/>
      <c r="W7424">
        <v>11</v>
      </c>
      <c r="X7424" s="30"/>
      <c r="Y7424" s="30">
        <v>0</v>
      </c>
      <c r="Z7424" s="30">
        <v>0</v>
      </c>
      <c r="AA7424" s="30" t="e">
        <v>#N/A</v>
      </c>
      <c r="AB7424" t="s">
        <v>17975</v>
      </c>
      <c r="AC7424" t="s">
        <v>10375</v>
      </c>
      <c r="AD7424" t="b">
        <v>0</v>
      </c>
      <c r="AF7424" t="str">
        <f t="shared" si="461"/>
        <v>RN 790 /FRU</v>
      </c>
      <c r="AG7424">
        <f t="shared" si="462"/>
        <v>2</v>
      </c>
      <c r="AH7424">
        <f t="shared" si="463"/>
        <v>2</v>
      </c>
    </row>
    <row r="7425" spans="1:34" x14ac:dyDescent="0.25">
      <c r="A7425" s="13" t="s">
        <v>8645</v>
      </c>
      <c r="B7425" t="s">
        <v>4251</v>
      </c>
      <c r="C7425" s="16" t="s">
        <v>8646</v>
      </c>
      <c r="D7425" s="16"/>
      <c r="E7425" s="16"/>
      <c r="F7425" s="17">
        <v>0</v>
      </c>
      <c r="G7425" s="17" t="s">
        <v>250</v>
      </c>
      <c r="H7425" s="17">
        <v>1953</v>
      </c>
      <c r="I7425" s="71" t="str">
        <f t="shared" si="464"/>
        <v>April 0, 1953</v>
      </c>
      <c r="J7425" s="105" t="s">
        <v>230</v>
      </c>
      <c r="K7425" s="121" t="s">
        <v>17949</v>
      </c>
      <c r="L7425" t="s">
        <v>10565</v>
      </c>
      <c r="M7425" t="s">
        <v>10566</v>
      </c>
      <c r="N7425" t="s">
        <v>10567</v>
      </c>
      <c r="R7425" s="16"/>
      <c r="S7425">
        <v>593</v>
      </c>
      <c r="T7425" t="s">
        <v>17950</v>
      </c>
      <c r="U7425">
        <v>771</v>
      </c>
      <c r="V7425" t="s">
        <v>17951</v>
      </c>
      <c r="W7425">
        <v>4</v>
      </c>
      <c r="X7425" s="30"/>
      <c r="Y7425" s="30">
        <v>0</v>
      </c>
      <c r="Z7425" s="30">
        <v>0</v>
      </c>
      <c r="AA7425" s="30" t="e">
        <v>#N/A</v>
      </c>
      <c r="AB7425" t="s">
        <v>17952</v>
      </c>
      <c r="AC7425" t="s">
        <v>10375</v>
      </c>
      <c r="AD7425" t="b">
        <v>0</v>
      </c>
      <c r="AF7425" t="str">
        <f t="shared" si="461"/>
        <v>RN 703 /771 /Airwork</v>
      </c>
      <c r="AG7425">
        <f t="shared" si="462"/>
        <v>3</v>
      </c>
      <c r="AH7425">
        <f t="shared" si="463"/>
        <v>3</v>
      </c>
    </row>
    <row r="7426" spans="1:34" x14ac:dyDescent="0.25">
      <c r="A7426" s="13" t="s">
        <v>8661</v>
      </c>
      <c r="B7426" t="s">
        <v>4251</v>
      </c>
      <c r="C7426" s="16" t="s">
        <v>8662</v>
      </c>
      <c r="D7426" s="16"/>
      <c r="E7426" s="16"/>
      <c r="F7426" s="17">
        <v>3</v>
      </c>
      <c r="G7426" s="17" t="s">
        <v>294</v>
      </c>
      <c r="H7426" s="17">
        <v>1953</v>
      </c>
      <c r="I7426" s="71" t="str">
        <f t="shared" si="464"/>
        <v>September 3, 1953</v>
      </c>
      <c r="J7426" s="105"/>
      <c r="K7426" s="121" t="s">
        <v>17967</v>
      </c>
      <c r="L7426" t="s">
        <v>10867</v>
      </c>
      <c r="R7426" s="16"/>
      <c r="W7426">
        <v>9</v>
      </c>
      <c r="X7426" s="30"/>
      <c r="Y7426" s="30">
        <v>0</v>
      </c>
      <c r="Z7426" s="30">
        <v>0</v>
      </c>
      <c r="AA7426" s="30" t="e">
        <v>#N/A</v>
      </c>
      <c r="AB7426">
        <v>790</v>
      </c>
      <c r="AC7426" t="s">
        <v>10375</v>
      </c>
      <c r="AD7426" t="b">
        <v>0</v>
      </c>
      <c r="AF7426" t="str">
        <f t="shared" si="461"/>
        <v>RN 739 /771 /790</v>
      </c>
      <c r="AG7426">
        <f t="shared" si="462"/>
        <v>3</v>
      </c>
      <c r="AH7426">
        <f t="shared" si="463"/>
        <v>3</v>
      </c>
    </row>
    <row r="7427" spans="1:34" x14ac:dyDescent="0.25">
      <c r="A7427" s="13" t="s">
        <v>6805</v>
      </c>
      <c r="B7427" t="s">
        <v>4251</v>
      </c>
      <c r="C7427" s="16" t="s">
        <v>6806</v>
      </c>
      <c r="D7427" s="16"/>
      <c r="E7427" s="16"/>
      <c r="F7427" s="17">
        <v>3</v>
      </c>
      <c r="G7427" s="17" t="s">
        <v>260</v>
      </c>
      <c r="H7427" s="17">
        <v>1948</v>
      </c>
      <c r="I7427" s="71" t="str">
        <f t="shared" si="464"/>
        <v>June 3, 1948</v>
      </c>
      <c r="J7427" s="105" t="s">
        <v>230</v>
      </c>
      <c r="K7427" s="121" t="s">
        <v>16728</v>
      </c>
      <c r="L7427" t="s">
        <v>10565</v>
      </c>
      <c r="M7427" t="s">
        <v>10566</v>
      </c>
      <c r="N7427" t="s">
        <v>10596</v>
      </c>
      <c r="R7427" s="16"/>
      <c r="W7427">
        <v>6</v>
      </c>
      <c r="X7427" s="30"/>
      <c r="Y7427" s="30">
        <v>0</v>
      </c>
      <c r="Z7427" s="30">
        <v>0</v>
      </c>
      <c r="AA7427" s="30" t="e">
        <v>#N/A</v>
      </c>
      <c r="AB7427">
        <v>771</v>
      </c>
      <c r="AC7427" t="s">
        <v>10375</v>
      </c>
      <c r="AD7427" t="b">
        <v>0</v>
      </c>
      <c r="AF7427" t="str">
        <f t="shared" ref="AF7427:AF7490" si="465">SUBSTITUTE(C7427,"/"," /")</f>
        <v>RN 703 /771</v>
      </c>
      <c r="AG7427">
        <f t="shared" ref="AG7427:AG7490" si="466">LEN(AF7427)-LEN(C7427)+1</f>
        <v>2</v>
      </c>
      <c r="AH7427">
        <f t="shared" ref="AH7427:AH7490" si="467">IF(ISERROR(FIND("Cv ",C7427,1)),AG7427,AG7427-1)</f>
        <v>2</v>
      </c>
    </row>
    <row r="7428" spans="1:34" x14ac:dyDescent="0.25">
      <c r="A7428" s="13" t="s">
        <v>8832</v>
      </c>
      <c r="B7428" t="s">
        <v>4251</v>
      </c>
      <c r="C7428" s="16" t="s">
        <v>8833</v>
      </c>
      <c r="D7428" s="16"/>
      <c r="E7428" s="16"/>
      <c r="F7428" s="17">
        <v>25</v>
      </c>
      <c r="G7428" s="17" t="s">
        <v>326</v>
      </c>
      <c r="H7428" s="17">
        <v>1953</v>
      </c>
      <c r="I7428" s="71" t="str">
        <f t="shared" si="464"/>
        <v>November 25, 1953</v>
      </c>
      <c r="J7428" s="105"/>
      <c r="K7428" s="121" t="s">
        <v>18082</v>
      </c>
      <c r="L7428" t="s">
        <v>10867</v>
      </c>
      <c r="R7428" s="16"/>
      <c r="W7428">
        <v>11</v>
      </c>
      <c r="X7428" s="30"/>
      <c r="Y7428" s="30">
        <v>0</v>
      </c>
      <c r="Z7428" s="30">
        <v>0</v>
      </c>
      <c r="AA7428" s="30" t="e">
        <v>#N/A</v>
      </c>
      <c r="AB7428" t="s">
        <v>17975</v>
      </c>
      <c r="AC7428" t="s">
        <v>10375</v>
      </c>
      <c r="AD7428" t="b">
        <v>0</v>
      </c>
      <c r="AF7428" t="str">
        <f t="shared" si="465"/>
        <v>RN 703 /790 /FRU</v>
      </c>
      <c r="AG7428">
        <f t="shared" si="466"/>
        <v>3</v>
      </c>
      <c r="AH7428">
        <f t="shared" si="467"/>
        <v>3</v>
      </c>
    </row>
    <row r="7429" spans="1:34" x14ac:dyDescent="0.25">
      <c r="A7429" s="13" t="s">
        <v>8893</v>
      </c>
      <c r="B7429" t="s">
        <v>4251</v>
      </c>
      <c r="C7429" s="16" t="s">
        <v>8833</v>
      </c>
      <c r="D7429" s="16"/>
      <c r="E7429" s="16"/>
      <c r="F7429" s="17">
        <v>0</v>
      </c>
      <c r="G7429" s="17" t="s">
        <v>282</v>
      </c>
      <c r="H7429" s="17">
        <v>1954</v>
      </c>
      <c r="I7429" s="71" t="str">
        <f t="shared" si="464"/>
        <v>August 0, 1954</v>
      </c>
      <c r="J7429" s="105"/>
      <c r="K7429" s="121" t="s">
        <v>18118</v>
      </c>
      <c r="L7429" t="s">
        <v>10867</v>
      </c>
      <c r="R7429" s="16"/>
      <c r="W7429">
        <v>8</v>
      </c>
      <c r="X7429" s="30"/>
      <c r="Y7429" s="30">
        <v>0</v>
      </c>
      <c r="Z7429" s="30">
        <v>0</v>
      </c>
      <c r="AA7429" s="30" t="e">
        <v>#N/A</v>
      </c>
      <c r="AB7429" t="s">
        <v>17975</v>
      </c>
      <c r="AC7429" t="s">
        <v>10375</v>
      </c>
      <c r="AD7429" t="b">
        <v>0</v>
      </c>
      <c r="AF7429" t="str">
        <f t="shared" si="465"/>
        <v>RN 703 /790 /FRU</v>
      </c>
      <c r="AG7429">
        <f t="shared" si="466"/>
        <v>3</v>
      </c>
      <c r="AH7429">
        <f t="shared" si="467"/>
        <v>3</v>
      </c>
    </row>
    <row r="7430" spans="1:34" x14ac:dyDescent="0.25">
      <c r="A7430" s="13" t="s">
        <v>8722</v>
      </c>
      <c r="B7430" t="s">
        <v>4251</v>
      </c>
      <c r="C7430" s="16" t="s">
        <v>8723</v>
      </c>
      <c r="D7430" s="16"/>
      <c r="E7430" s="16"/>
      <c r="F7430" s="17">
        <v>18</v>
      </c>
      <c r="G7430" s="17" t="s">
        <v>326</v>
      </c>
      <c r="H7430" s="17">
        <v>1953</v>
      </c>
      <c r="I7430" s="71" t="str">
        <f t="shared" si="464"/>
        <v>November 18, 1953</v>
      </c>
      <c r="J7430" s="105"/>
      <c r="K7430" s="121" t="s">
        <v>18009</v>
      </c>
      <c r="L7430" t="s">
        <v>10867</v>
      </c>
      <c r="R7430" s="16"/>
      <c r="W7430">
        <v>11</v>
      </c>
      <c r="X7430" s="30"/>
      <c r="Y7430" s="30">
        <v>0</v>
      </c>
      <c r="Z7430" s="30">
        <v>0</v>
      </c>
      <c r="AA7430" s="30" t="e">
        <v>#N/A</v>
      </c>
      <c r="AB7430">
        <v>771</v>
      </c>
      <c r="AC7430" t="s">
        <v>10375</v>
      </c>
      <c r="AD7430" t="b">
        <v>0</v>
      </c>
      <c r="AF7430" t="str">
        <f t="shared" si="465"/>
        <v>RN 739 /771</v>
      </c>
      <c r="AG7430">
        <f t="shared" si="466"/>
        <v>2</v>
      </c>
      <c r="AH7430">
        <f t="shared" si="467"/>
        <v>2</v>
      </c>
    </row>
    <row r="7431" spans="1:34" x14ac:dyDescent="0.25">
      <c r="A7431" s="13" t="s">
        <v>7588</v>
      </c>
      <c r="B7431" t="s">
        <v>4251</v>
      </c>
      <c r="C7431" s="16" t="s">
        <v>7589</v>
      </c>
      <c r="D7431" s="16"/>
      <c r="E7431" s="16"/>
      <c r="F7431" s="17">
        <v>10</v>
      </c>
      <c r="G7431" s="17" t="s">
        <v>243</v>
      </c>
      <c r="H7431" s="17">
        <v>1949</v>
      </c>
      <c r="I7431" s="71" t="str">
        <f t="shared" si="464"/>
        <v>January 10, 1949</v>
      </c>
      <c r="J7431" s="105" t="s">
        <v>230</v>
      </c>
      <c r="K7431" s="121" t="s">
        <v>17191</v>
      </c>
      <c r="L7431" t="s">
        <v>10565</v>
      </c>
      <c r="M7431" t="s">
        <v>10566</v>
      </c>
      <c r="N7431" t="s">
        <v>10721</v>
      </c>
      <c r="R7431" s="16"/>
      <c r="W7431">
        <v>1</v>
      </c>
      <c r="X7431" s="30"/>
      <c r="Y7431" s="30">
        <v>0</v>
      </c>
      <c r="Z7431" s="30">
        <v>0</v>
      </c>
      <c r="AA7431" s="30" t="e">
        <v>#N/A</v>
      </c>
      <c r="AB7431">
        <v>790</v>
      </c>
      <c r="AC7431" t="s">
        <v>10375</v>
      </c>
      <c r="AD7431" t="b">
        <v>0</v>
      </c>
      <c r="AF7431" t="str">
        <f t="shared" si="465"/>
        <v>RN 703 /790</v>
      </c>
      <c r="AG7431">
        <f t="shared" si="466"/>
        <v>2</v>
      </c>
      <c r="AH7431">
        <f t="shared" si="467"/>
        <v>2</v>
      </c>
    </row>
    <row r="7432" spans="1:34" x14ac:dyDescent="0.25">
      <c r="A7432" s="13" t="s">
        <v>8894</v>
      </c>
      <c r="B7432" t="s">
        <v>4251</v>
      </c>
      <c r="C7432" s="16" t="s">
        <v>8895</v>
      </c>
      <c r="D7432" s="16"/>
      <c r="E7432" s="16"/>
      <c r="F7432" s="17">
        <v>0</v>
      </c>
      <c r="G7432" s="17" t="s">
        <v>282</v>
      </c>
      <c r="H7432" s="17">
        <v>1954</v>
      </c>
      <c r="I7432" s="71" t="str">
        <f t="shared" si="464"/>
        <v>August 0, 1954</v>
      </c>
      <c r="J7432" s="105"/>
      <c r="K7432" s="121" t="s">
        <v>18117</v>
      </c>
      <c r="L7432" t="s">
        <v>10867</v>
      </c>
      <c r="R7432" s="16"/>
      <c r="W7432">
        <v>8</v>
      </c>
      <c r="X7432" s="30"/>
      <c r="Y7432" s="30">
        <v>0</v>
      </c>
      <c r="Z7432" s="30">
        <v>0</v>
      </c>
      <c r="AA7432" s="30" t="e">
        <v>#N/A</v>
      </c>
      <c r="AB7432" t="s">
        <v>17975</v>
      </c>
      <c r="AC7432" t="s">
        <v>10375</v>
      </c>
      <c r="AD7432" t="b">
        <v>0</v>
      </c>
      <c r="AF7432" t="str">
        <f t="shared" si="465"/>
        <v>RN 762 /790 /FRU</v>
      </c>
      <c r="AG7432">
        <f t="shared" si="466"/>
        <v>3</v>
      </c>
      <c r="AH7432">
        <f t="shared" si="467"/>
        <v>3</v>
      </c>
    </row>
    <row r="7433" spans="1:34" x14ac:dyDescent="0.25">
      <c r="A7433" s="13" t="s">
        <v>8717</v>
      </c>
      <c r="B7433" t="s">
        <v>4251</v>
      </c>
      <c r="C7433" s="16" t="s">
        <v>8718</v>
      </c>
      <c r="D7433" s="16"/>
      <c r="E7433" s="16"/>
      <c r="F7433" s="17">
        <v>18</v>
      </c>
      <c r="G7433" s="17" t="s">
        <v>326</v>
      </c>
      <c r="H7433" s="17">
        <v>1953</v>
      </c>
      <c r="I7433" s="71" t="str">
        <f t="shared" si="464"/>
        <v>November 18, 1953</v>
      </c>
      <c r="J7433" s="105"/>
      <c r="K7433" s="121" t="s">
        <v>18010</v>
      </c>
      <c r="L7433" t="s">
        <v>10867</v>
      </c>
      <c r="R7433" s="16"/>
      <c r="W7433">
        <v>11</v>
      </c>
      <c r="X7433" s="30"/>
      <c r="Y7433" s="30">
        <v>0</v>
      </c>
      <c r="Z7433" s="30">
        <v>0</v>
      </c>
      <c r="AA7433" s="30" t="e">
        <v>#N/A</v>
      </c>
      <c r="AB7433">
        <v>762</v>
      </c>
      <c r="AC7433" t="s">
        <v>10375</v>
      </c>
      <c r="AD7433" t="b">
        <v>0</v>
      </c>
      <c r="AF7433" t="str">
        <f t="shared" si="465"/>
        <v>RN 771 /ARS Ford /771 /762</v>
      </c>
      <c r="AG7433">
        <f t="shared" si="466"/>
        <v>4</v>
      </c>
      <c r="AH7433">
        <f t="shared" si="467"/>
        <v>4</v>
      </c>
    </row>
    <row r="7434" spans="1:34" x14ac:dyDescent="0.25">
      <c r="A7434" s="13" t="s">
        <v>6897</v>
      </c>
      <c r="B7434" t="s">
        <v>4251</v>
      </c>
      <c r="C7434" s="16" t="s">
        <v>2822</v>
      </c>
      <c r="D7434" s="16"/>
      <c r="E7434" s="16"/>
      <c r="F7434" s="17">
        <v>7</v>
      </c>
      <c r="G7434" s="17" t="s">
        <v>264</v>
      </c>
      <c r="H7434" s="17">
        <v>1948</v>
      </c>
      <c r="I7434" s="71" t="str">
        <f t="shared" si="464"/>
        <v>July 7, 1948</v>
      </c>
      <c r="J7434" s="105" t="s">
        <v>230</v>
      </c>
      <c r="K7434" s="121" t="s">
        <v>16775</v>
      </c>
      <c r="L7434" t="s">
        <v>10565</v>
      </c>
      <c r="M7434" t="s">
        <v>10566</v>
      </c>
      <c r="N7434" t="s">
        <v>10596</v>
      </c>
      <c r="R7434" s="16"/>
      <c r="W7434">
        <v>7</v>
      </c>
      <c r="X7434" s="30"/>
      <c r="Y7434" s="30">
        <v>0</v>
      </c>
      <c r="Z7434" s="30">
        <v>0</v>
      </c>
      <c r="AA7434" s="30" t="e">
        <v>#N/A</v>
      </c>
      <c r="AB7434" t="s">
        <v>2822</v>
      </c>
      <c r="AC7434" t="s">
        <v>10375</v>
      </c>
      <c r="AD7434" t="b">
        <v>0</v>
      </c>
      <c r="AF7434" t="str">
        <f t="shared" si="465"/>
        <v>RN</v>
      </c>
      <c r="AG7434">
        <f t="shared" si="466"/>
        <v>1</v>
      </c>
      <c r="AH7434">
        <f t="shared" si="467"/>
        <v>1</v>
      </c>
    </row>
    <row r="7435" spans="1:34" x14ac:dyDescent="0.25">
      <c r="A7435" s="13" t="s">
        <v>8889</v>
      </c>
      <c r="B7435" t="s">
        <v>4251</v>
      </c>
      <c r="C7435" s="16" t="s">
        <v>8890</v>
      </c>
      <c r="D7435" s="16"/>
      <c r="E7435" s="16"/>
      <c r="F7435" s="17">
        <v>0</v>
      </c>
      <c r="G7435" s="17" t="s">
        <v>282</v>
      </c>
      <c r="H7435" s="17">
        <v>1954</v>
      </c>
      <c r="I7435" s="71" t="str">
        <f t="shared" si="464"/>
        <v>August 0, 1954</v>
      </c>
      <c r="J7435" s="105"/>
      <c r="K7435" s="121" t="s">
        <v>18117</v>
      </c>
      <c r="L7435" t="s">
        <v>10867</v>
      </c>
      <c r="R7435" s="16"/>
      <c r="W7435">
        <v>8</v>
      </c>
      <c r="X7435" s="30"/>
      <c r="Y7435" s="30">
        <v>0</v>
      </c>
      <c r="Z7435" s="30">
        <v>0</v>
      </c>
      <c r="AA7435" s="30" t="e">
        <v>#N/A</v>
      </c>
      <c r="AB7435">
        <v>790</v>
      </c>
      <c r="AC7435" t="s">
        <v>10375</v>
      </c>
      <c r="AD7435" t="b">
        <v>0</v>
      </c>
      <c r="AF7435" t="str">
        <f t="shared" si="465"/>
        <v>RN 778 /RAE /771 /703 /790</v>
      </c>
      <c r="AG7435">
        <f t="shared" si="466"/>
        <v>5</v>
      </c>
      <c r="AH7435">
        <f t="shared" si="467"/>
        <v>5</v>
      </c>
    </row>
    <row r="7436" spans="1:34" x14ac:dyDescent="0.25">
      <c r="A7436" s="13" t="s">
        <v>8799</v>
      </c>
      <c r="B7436" t="s">
        <v>4251</v>
      </c>
      <c r="C7436" s="16" t="s">
        <v>3330</v>
      </c>
      <c r="D7436" s="16"/>
      <c r="E7436" s="16"/>
      <c r="F7436" s="17">
        <v>23</v>
      </c>
      <c r="G7436" s="17" t="s">
        <v>264</v>
      </c>
      <c r="H7436" s="17">
        <v>1953</v>
      </c>
      <c r="I7436" s="71" t="str">
        <f t="shared" si="464"/>
        <v>July 23, 1953</v>
      </c>
      <c r="J7436" s="105"/>
      <c r="K7436" s="121" t="s">
        <v>18065</v>
      </c>
      <c r="L7436" t="s">
        <v>10867</v>
      </c>
      <c r="R7436" s="16"/>
      <c r="W7436">
        <v>7</v>
      </c>
      <c r="X7436" s="30"/>
      <c r="Y7436" s="30">
        <v>0</v>
      </c>
      <c r="Z7436" s="30">
        <v>0</v>
      </c>
      <c r="AA7436" s="30" t="e">
        <v>#N/A</v>
      </c>
      <c r="AB7436" t="s">
        <v>3330</v>
      </c>
      <c r="AC7436" t="s">
        <v>10375</v>
      </c>
      <c r="AD7436" t="b">
        <v>0</v>
      </c>
      <c r="AF7436" t="str">
        <f t="shared" si="465"/>
        <v>RN 771</v>
      </c>
      <c r="AG7436">
        <f t="shared" si="466"/>
        <v>1</v>
      </c>
      <c r="AH7436">
        <f t="shared" si="467"/>
        <v>1</v>
      </c>
    </row>
    <row r="7437" spans="1:34" x14ac:dyDescent="0.25">
      <c r="A7437" s="13" t="s">
        <v>8898</v>
      </c>
      <c r="B7437" t="s">
        <v>4251</v>
      </c>
      <c r="C7437" s="16" t="s">
        <v>8899</v>
      </c>
      <c r="D7437" s="16"/>
      <c r="E7437" s="16"/>
      <c r="F7437" s="17">
        <v>0</v>
      </c>
      <c r="G7437" s="17" t="s">
        <v>282</v>
      </c>
      <c r="H7437" s="17">
        <v>1954</v>
      </c>
      <c r="I7437" s="71" t="str">
        <f t="shared" si="464"/>
        <v>August 0, 1954</v>
      </c>
      <c r="J7437" s="105"/>
      <c r="K7437" s="121" t="s">
        <v>18117</v>
      </c>
      <c r="L7437" t="s">
        <v>10867</v>
      </c>
      <c r="R7437" s="16"/>
      <c r="W7437">
        <v>8</v>
      </c>
      <c r="X7437" s="30"/>
      <c r="Y7437" s="30">
        <v>0</v>
      </c>
      <c r="Z7437" s="30">
        <v>0</v>
      </c>
      <c r="AA7437" s="30" t="e">
        <v>#N/A</v>
      </c>
      <c r="AB7437" t="s">
        <v>17952</v>
      </c>
      <c r="AC7437" t="s">
        <v>10375</v>
      </c>
      <c r="AD7437" t="b">
        <v>0</v>
      </c>
      <c r="AF7437" t="str">
        <f t="shared" si="465"/>
        <v>RN 790 /Airwork</v>
      </c>
      <c r="AG7437">
        <f t="shared" si="466"/>
        <v>2</v>
      </c>
      <c r="AH7437">
        <f t="shared" si="467"/>
        <v>2</v>
      </c>
    </row>
    <row r="7438" spans="1:34" x14ac:dyDescent="0.25">
      <c r="A7438" s="13" t="s">
        <v>7116</v>
      </c>
      <c r="B7438" t="s">
        <v>4251</v>
      </c>
      <c r="C7438" s="16" t="s">
        <v>7117</v>
      </c>
      <c r="D7438" s="16"/>
      <c r="E7438" s="16"/>
      <c r="F7438" s="17">
        <v>15</v>
      </c>
      <c r="G7438" s="17" t="s">
        <v>264</v>
      </c>
      <c r="H7438" s="17">
        <v>1948</v>
      </c>
      <c r="I7438" s="71" t="str">
        <f t="shared" si="464"/>
        <v>July 15, 1948</v>
      </c>
      <c r="J7438" s="105" t="s">
        <v>230</v>
      </c>
      <c r="K7438" s="121" t="s">
        <v>16893</v>
      </c>
      <c r="L7438" t="s">
        <v>10565</v>
      </c>
      <c r="M7438" t="s">
        <v>10566</v>
      </c>
      <c r="N7438" t="s">
        <v>10585</v>
      </c>
      <c r="R7438" s="16"/>
      <c r="W7438">
        <v>7</v>
      </c>
      <c r="X7438" s="30"/>
      <c r="Y7438" s="30">
        <v>0</v>
      </c>
      <c r="Z7438" s="30">
        <v>0</v>
      </c>
      <c r="AA7438" s="30" t="e">
        <v>#N/A</v>
      </c>
      <c r="AB7438" t="s">
        <v>7117</v>
      </c>
      <c r="AC7438" t="s">
        <v>10375</v>
      </c>
      <c r="AD7438" t="b">
        <v>0</v>
      </c>
      <c r="AF7438" t="str">
        <f t="shared" si="465"/>
        <v>RN 790</v>
      </c>
      <c r="AG7438">
        <f t="shared" si="466"/>
        <v>1</v>
      </c>
      <c r="AH7438">
        <f t="shared" si="467"/>
        <v>1</v>
      </c>
    </row>
    <row r="7439" spans="1:34" x14ac:dyDescent="0.25">
      <c r="A7439" s="13" t="s">
        <v>8651</v>
      </c>
      <c r="B7439" t="s">
        <v>4251</v>
      </c>
      <c r="C7439" s="16" t="s">
        <v>7117</v>
      </c>
      <c r="D7439" s="16"/>
      <c r="E7439" s="16"/>
      <c r="F7439" s="17">
        <v>0</v>
      </c>
      <c r="G7439" s="17" t="s">
        <v>238</v>
      </c>
      <c r="H7439" s="17">
        <v>1953</v>
      </c>
      <c r="I7439" s="71" t="str">
        <f t="shared" si="464"/>
        <v>December 0, 1953</v>
      </c>
      <c r="J7439" s="105"/>
      <c r="K7439" s="121" t="s">
        <v>17957</v>
      </c>
      <c r="L7439" t="s">
        <v>10801</v>
      </c>
      <c r="R7439" s="16"/>
      <c r="W7439">
        <v>12</v>
      </c>
      <c r="X7439" s="30"/>
      <c r="Y7439" s="30">
        <v>0</v>
      </c>
      <c r="Z7439" s="30">
        <v>0</v>
      </c>
      <c r="AA7439" s="30" t="e">
        <v>#N/A</v>
      </c>
      <c r="AB7439" t="s">
        <v>7117</v>
      </c>
      <c r="AC7439" t="s">
        <v>10375</v>
      </c>
      <c r="AD7439" t="b">
        <v>0</v>
      </c>
      <c r="AF7439" t="str">
        <f t="shared" si="465"/>
        <v>RN 790</v>
      </c>
      <c r="AG7439">
        <f t="shared" si="466"/>
        <v>1</v>
      </c>
      <c r="AH7439">
        <f t="shared" si="467"/>
        <v>1</v>
      </c>
    </row>
    <row r="7440" spans="1:34" x14ac:dyDescent="0.25">
      <c r="A7440" s="13" t="s">
        <v>4250</v>
      </c>
      <c r="B7440" t="s">
        <v>4251</v>
      </c>
      <c r="C7440" s="16" t="s">
        <v>2822</v>
      </c>
      <c r="D7440" s="16"/>
      <c r="E7440" s="16"/>
      <c r="F7440" s="17">
        <v>5</v>
      </c>
      <c r="G7440" s="17" t="s">
        <v>238</v>
      </c>
      <c r="H7440" s="17">
        <v>1946</v>
      </c>
      <c r="I7440" s="71" t="str">
        <f t="shared" si="464"/>
        <v>December 5, 1946</v>
      </c>
      <c r="J7440" s="105"/>
      <c r="K7440" s="121" t="s">
        <v>15167</v>
      </c>
      <c r="L7440" t="s">
        <v>10801</v>
      </c>
      <c r="R7440" s="16"/>
      <c r="W7440">
        <v>12</v>
      </c>
      <c r="X7440" s="30"/>
      <c r="Y7440" s="30">
        <v>0</v>
      </c>
      <c r="Z7440" s="30">
        <v>0</v>
      </c>
      <c r="AA7440" s="30" t="e">
        <v>#N/A</v>
      </c>
      <c r="AB7440" t="s">
        <v>2822</v>
      </c>
      <c r="AC7440" t="s">
        <v>10375</v>
      </c>
      <c r="AD7440" t="b">
        <v>0</v>
      </c>
      <c r="AF7440" t="str">
        <f t="shared" si="465"/>
        <v>RN</v>
      </c>
      <c r="AG7440">
        <f t="shared" si="466"/>
        <v>1</v>
      </c>
      <c r="AH7440">
        <f t="shared" si="467"/>
        <v>1</v>
      </c>
    </row>
    <row r="7441" spans="1:34" x14ac:dyDescent="0.25">
      <c r="A7441" s="13" t="s">
        <v>8797</v>
      </c>
      <c r="B7441" t="s">
        <v>4251</v>
      </c>
      <c r="C7441" s="16" t="s">
        <v>8798</v>
      </c>
      <c r="D7441" s="16"/>
      <c r="E7441" s="16"/>
      <c r="F7441" s="17">
        <v>23</v>
      </c>
      <c r="G7441" s="17" t="s">
        <v>264</v>
      </c>
      <c r="H7441" s="17">
        <v>1953</v>
      </c>
      <c r="I7441" s="71" t="str">
        <f t="shared" si="464"/>
        <v>July 23, 1953</v>
      </c>
      <c r="J7441" s="105"/>
      <c r="K7441" s="121" t="s">
        <v>18065</v>
      </c>
      <c r="L7441" t="s">
        <v>10867</v>
      </c>
      <c r="R7441" s="16"/>
      <c r="W7441">
        <v>7</v>
      </c>
      <c r="X7441" s="30"/>
      <c r="Y7441" s="30">
        <v>0</v>
      </c>
      <c r="Z7441" s="30">
        <v>0</v>
      </c>
      <c r="AA7441" s="30" t="e">
        <v>#N/A</v>
      </c>
      <c r="AB7441" t="s">
        <v>2376</v>
      </c>
      <c r="AC7441" t="s">
        <v>10375</v>
      </c>
      <c r="AD7441" t="b">
        <v>0</v>
      </c>
      <c r="AF7441" t="str">
        <f t="shared" si="465"/>
        <v>RN 771 /ECFS</v>
      </c>
      <c r="AG7441">
        <f t="shared" si="466"/>
        <v>2</v>
      </c>
      <c r="AH7441">
        <f t="shared" si="467"/>
        <v>2</v>
      </c>
    </row>
    <row r="7442" spans="1:34" x14ac:dyDescent="0.25">
      <c r="A7442" s="13" t="s">
        <v>8884</v>
      </c>
      <c r="B7442" t="s">
        <v>4251</v>
      </c>
      <c r="C7442" s="16" t="s">
        <v>8885</v>
      </c>
      <c r="D7442" s="16"/>
      <c r="E7442" s="16"/>
      <c r="F7442" s="17">
        <v>31</v>
      </c>
      <c r="G7442" s="17" t="s">
        <v>282</v>
      </c>
      <c r="H7442" s="17">
        <v>1953</v>
      </c>
      <c r="I7442" s="71" t="str">
        <f t="shared" si="464"/>
        <v>August 31, 1953</v>
      </c>
      <c r="J7442" s="105"/>
      <c r="K7442" s="121" t="s">
        <v>18115</v>
      </c>
      <c r="L7442" t="s">
        <v>10867</v>
      </c>
      <c r="R7442" s="16"/>
      <c r="W7442">
        <v>8</v>
      </c>
      <c r="X7442" s="30"/>
      <c r="Y7442" s="30">
        <v>0</v>
      </c>
      <c r="Z7442" s="30">
        <v>0</v>
      </c>
      <c r="AA7442" s="30" t="e">
        <v>#N/A</v>
      </c>
      <c r="AB7442" t="s">
        <v>17952</v>
      </c>
      <c r="AC7442" t="s">
        <v>10375</v>
      </c>
      <c r="AD7442" t="b">
        <v>0</v>
      </c>
      <c r="AF7442" t="str">
        <f t="shared" si="465"/>
        <v>RN 771 /Airwork</v>
      </c>
      <c r="AG7442">
        <f t="shared" si="466"/>
        <v>2</v>
      </c>
      <c r="AH7442">
        <f t="shared" si="467"/>
        <v>2</v>
      </c>
    </row>
    <row r="7443" spans="1:34" x14ac:dyDescent="0.25">
      <c r="A7443" s="13" t="s">
        <v>7133</v>
      </c>
      <c r="B7443" t="s">
        <v>4251</v>
      </c>
      <c r="C7443" s="16" t="s">
        <v>3378</v>
      </c>
      <c r="D7443" s="16"/>
      <c r="E7443" s="16"/>
      <c r="F7443" s="17">
        <v>16</v>
      </c>
      <c r="G7443" s="17" t="s">
        <v>250</v>
      </c>
      <c r="H7443" s="17">
        <v>1948</v>
      </c>
      <c r="I7443" s="71" t="str">
        <f t="shared" si="464"/>
        <v>April 16, 1948</v>
      </c>
      <c r="J7443" s="105" t="s">
        <v>230</v>
      </c>
      <c r="K7443" s="121" t="s">
        <v>16908</v>
      </c>
      <c r="L7443" t="s">
        <v>10565</v>
      </c>
      <c r="M7443" t="s">
        <v>10566</v>
      </c>
      <c r="N7443" t="s">
        <v>10567</v>
      </c>
      <c r="R7443" s="16"/>
      <c r="W7443">
        <v>4</v>
      </c>
      <c r="X7443" s="30"/>
      <c r="Y7443" s="30">
        <v>0</v>
      </c>
      <c r="Z7443" s="30">
        <v>0</v>
      </c>
      <c r="AA7443" s="30" t="e">
        <v>#N/A</v>
      </c>
      <c r="AB7443" t="s">
        <v>3378</v>
      </c>
      <c r="AC7443" t="s">
        <v>10375</v>
      </c>
      <c r="AD7443" t="b">
        <v>0</v>
      </c>
      <c r="AF7443" t="str">
        <f t="shared" si="465"/>
        <v>RN 762</v>
      </c>
      <c r="AG7443">
        <f t="shared" si="466"/>
        <v>1</v>
      </c>
      <c r="AH7443">
        <f t="shared" si="467"/>
        <v>1</v>
      </c>
    </row>
    <row r="7444" spans="1:34" x14ac:dyDescent="0.25">
      <c r="A7444" s="13" t="s">
        <v>8844</v>
      </c>
      <c r="B7444" t="s">
        <v>4251</v>
      </c>
      <c r="C7444" s="16" t="s">
        <v>8845</v>
      </c>
      <c r="D7444" s="16"/>
      <c r="E7444" s="16"/>
      <c r="F7444" s="17">
        <v>25</v>
      </c>
      <c r="G7444" s="17" t="s">
        <v>326</v>
      </c>
      <c r="H7444" s="17">
        <v>1953</v>
      </c>
      <c r="I7444" s="71" t="str">
        <f t="shared" si="464"/>
        <v>November 25, 1953</v>
      </c>
      <c r="J7444" s="105"/>
      <c r="K7444" s="121" t="s">
        <v>18082</v>
      </c>
      <c r="L7444" t="s">
        <v>10867</v>
      </c>
      <c r="R7444" s="16"/>
      <c r="W7444">
        <v>11</v>
      </c>
      <c r="X7444" s="30"/>
      <c r="Y7444" s="30">
        <v>0</v>
      </c>
      <c r="Z7444" s="30">
        <v>0</v>
      </c>
      <c r="AA7444" s="30" t="e">
        <v>#N/A</v>
      </c>
      <c r="AB7444" t="s">
        <v>8845</v>
      </c>
      <c r="AC7444" t="s">
        <v>10375</v>
      </c>
      <c r="AD7444" t="b">
        <v>0</v>
      </c>
      <c r="AF7444" t="str">
        <f t="shared" si="465"/>
        <v>RN 739</v>
      </c>
      <c r="AG7444">
        <f t="shared" si="466"/>
        <v>1</v>
      </c>
      <c r="AH7444">
        <f t="shared" si="467"/>
        <v>1</v>
      </c>
    </row>
    <row r="7445" spans="1:34" x14ac:dyDescent="0.25">
      <c r="A7445" s="13" t="s">
        <v>7647</v>
      </c>
      <c r="B7445" t="s">
        <v>4251</v>
      </c>
      <c r="C7445" s="16" t="s">
        <v>3330</v>
      </c>
      <c r="D7445" s="16"/>
      <c r="E7445" s="16"/>
      <c r="F7445" s="17">
        <v>16</v>
      </c>
      <c r="G7445" s="17" t="s">
        <v>243</v>
      </c>
      <c r="H7445" s="17">
        <v>1949</v>
      </c>
      <c r="I7445" s="71" t="str">
        <f t="shared" si="464"/>
        <v>January 16, 1949</v>
      </c>
      <c r="J7445" s="105" t="s">
        <v>230</v>
      </c>
      <c r="K7445" s="121" t="s">
        <v>17228</v>
      </c>
      <c r="L7445" t="s">
        <v>10565</v>
      </c>
      <c r="M7445" t="s">
        <v>10566</v>
      </c>
      <c r="N7445" t="s">
        <v>10684</v>
      </c>
      <c r="R7445" s="16"/>
      <c r="W7445">
        <v>1</v>
      </c>
      <c r="X7445" s="30"/>
      <c r="Y7445" s="30">
        <v>0</v>
      </c>
      <c r="Z7445" s="30">
        <v>0</v>
      </c>
      <c r="AA7445" s="30" t="e">
        <v>#N/A</v>
      </c>
      <c r="AB7445" t="s">
        <v>3330</v>
      </c>
      <c r="AC7445" t="s">
        <v>10375</v>
      </c>
      <c r="AD7445" t="b">
        <v>0</v>
      </c>
      <c r="AF7445" t="str">
        <f t="shared" si="465"/>
        <v>RN 771</v>
      </c>
      <c r="AG7445">
        <f t="shared" si="466"/>
        <v>1</v>
      </c>
      <c r="AH7445">
        <f t="shared" si="467"/>
        <v>1</v>
      </c>
    </row>
    <row r="7446" spans="1:34" x14ac:dyDescent="0.25">
      <c r="A7446" s="13" t="s">
        <v>7749</v>
      </c>
      <c r="B7446" t="s">
        <v>418</v>
      </c>
      <c r="C7446" s="16" t="s">
        <v>7195</v>
      </c>
      <c r="D7446" s="16"/>
      <c r="E7446" s="16"/>
      <c r="F7446" s="17">
        <v>22</v>
      </c>
      <c r="G7446" s="17" t="s">
        <v>282</v>
      </c>
      <c r="H7446" s="17">
        <v>1949</v>
      </c>
      <c r="I7446" s="71" t="str">
        <f t="shared" si="464"/>
        <v>August 22, 1949</v>
      </c>
      <c r="J7446" s="105"/>
      <c r="K7446" s="121" t="s">
        <v>17280</v>
      </c>
      <c r="L7446" t="s">
        <v>10801</v>
      </c>
      <c r="R7446" s="16"/>
      <c r="W7446">
        <v>8</v>
      </c>
      <c r="X7446" s="30"/>
      <c r="Y7446" s="30">
        <v>0</v>
      </c>
      <c r="Z7446" s="30">
        <v>0</v>
      </c>
      <c r="AA7446" s="30" t="e">
        <v>#N/A</v>
      </c>
      <c r="AB7446" t="s">
        <v>7195</v>
      </c>
      <c r="AC7446" t="s">
        <v>10375</v>
      </c>
      <c r="AD7446" t="b">
        <v>0</v>
      </c>
      <c r="AF7446" t="str">
        <f t="shared" si="465"/>
        <v>204AFS</v>
      </c>
      <c r="AG7446">
        <f t="shared" si="466"/>
        <v>1</v>
      </c>
      <c r="AH7446">
        <f t="shared" si="467"/>
        <v>1</v>
      </c>
    </row>
    <row r="7447" spans="1:34" x14ac:dyDescent="0.25">
      <c r="A7447" s="13" t="s">
        <v>6601</v>
      </c>
      <c r="B7447" t="s">
        <v>418</v>
      </c>
      <c r="C7447" s="16" t="s">
        <v>6602</v>
      </c>
      <c r="D7447" s="16" t="s">
        <v>236</v>
      </c>
      <c r="E7447" s="16"/>
      <c r="F7447" s="17">
        <v>25</v>
      </c>
      <c r="G7447" s="17" t="s">
        <v>260</v>
      </c>
      <c r="H7447" s="17">
        <v>1947</v>
      </c>
      <c r="I7447" s="71" t="str">
        <f t="shared" si="464"/>
        <v>June 25, 1947</v>
      </c>
      <c r="J7447" s="105" t="s">
        <v>230</v>
      </c>
      <c r="K7447" s="121" t="s">
        <v>16573</v>
      </c>
      <c r="L7447" t="s">
        <v>10565</v>
      </c>
      <c r="M7447" t="s">
        <v>10566</v>
      </c>
      <c r="N7447" t="s">
        <v>10698</v>
      </c>
      <c r="R7447" s="16"/>
      <c r="W7447">
        <v>6</v>
      </c>
      <c r="X7447" s="30"/>
      <c r="Y7447" s="30">
        <v>0</v>
      </c>
      <c r="Z7447" s="30">
        <v>0</v>
      </c>
      <c r="AA7447" s="30" t="e">
        <v>#N/A</v>
      </c>
      <c r="AB7447" t="s">
        <v>16574</v>
      </c>
      <c r="AC7447" t="s">
        <v>10375</v>
      </c>
      <c r="AD7447" t="b">
        <v>0</v>
      </c>
      <c r="AF7447" t="str">
        <f t="shared" si="465"/>
        <v>54OTU /226OCU</v>
      </c>
      <c r="AG7447">
        <f t="shared" si="466"/>
        <v>2</v>
      </c>
      <c r="AH7447">
        <f t="shared" si="467"/>
        <v>2</v>
      </c>
    </row>
    <row r="7448" spans="1:34" x14ac:dyDescent="0.25">
      <c r="A7448" s="13" t="s">
        <v>7616</v>
      </c>
      <c r="B7448" t="s">
        <v>418</v>
      </c>
      <c r="C7448" s="16" t="s">
        <v>7617</v>
      </c>
      <c r="D7448" s="16"/>
      <c r="E7448" s="16"/>
      <c r="F7448" s="17">
        <v>12</v>
      </c>
      <c r="G7448" s="17" t="s">
        <v>282</v>
      </c>
      <c r="H7448" s="17">
        <v>1949</v>
      </c>
      <c r="I7448" s="71" t="str">
        <f t="shared" si="464"/>
        <v>August 12, 1949</v>
      </c>
      <c r="J7448" s="105" t="s">
        <v>230</v>
      </c>
      <c r="K7448" s="121" t="s">
        <v>17204</v>
      </c>
      <c r="L7448" t="s">
        <v>10565</v>
      </c>
      <c r="M7448" t="s">
        <v>10566</v>
      </c>
      <c r="N7448" t="s">
        <v>10942</v>
      </c>
      <c r="R7448" s="16"/>
      <c r="W7448">
        <v>8</v>
      </c>
      <c r="X7448" s="30"/>
      <c r="Y7448" s="30">
        <v>0</v>
      </c>
      <c r="Z7448" s="30">
        <v>0</v>
      </c>
      <c r="AA7448" s="30" t="e">
        <v>#N/A</v>
      </c>
      <c r="AB7448">
        <v>64</v>
      </c>
      <c r="AC7448" t="s">
        <v>10375</v>
      </c>
      <c r="AD7448" t="b">
        <v>0</v>
      </c>
      <c r="AF7448" t="str">
        <f t="shared" si="465"/>
        <v>605 /616 /608 /64</v>
      </c>
      <c r="AG7448">
        <f t="shared" si="466"/>
        <v>4</v>
      </c>
      <c r="AH7448">
        <f t="shared" si="467"/>
        <v>4</v>
      </c>
    </row>
    <row r="7449" spans="1:34" x14ac:dyDescent="0.25">
      <c r="A7449" s="13" t="s">
        <v>4849</v>
      </c>
      <c r="B7449" t="s">
        <v>418</v>
      </c>
      <c r="C7449" s="16" t="s">
        <v>2496</v>
      </c>
      <c r="D7449" s="16" t="s">
        <v>236</v>
      </c>
      <c r="E7449" s="16" t="s">
        <v>324</v>
      </c>
      <c r="F7449" s="17">
        <v>22</v>
      </c>
      <c r="G7449" s="17" t="s">
        <v>326</v>
      </c>
      <c r="H7449" s="17">
        <v>1946</v>
      </c>
      <c r="I7449" s="71" t="str">
        <f t="shared" si="464"/>
        <v>November 22, 1946</v>
      </c>
      <c r="J7449" s="105" t="s">
        <v>230</v>
      </c>
      <c r="K7449" s="121" t="s">
        <v>15594</v>
      </c>
      <c r="L7449" t="s">
        <v>10565</v>
      </c>
      <c r="M7449" t="s">
        <v>10566</v>
      </c>
      <c r="N7449" t="s">
        <v>10698</v>
      </c>
      <c r="R7449" s="16"/>
      <c r="W7449">
        <v>11</v>
      </c>
      <c r="X7449" s="30"/>
      <c r="Y7449" s="30">
        <v>0</v>
      </c>
      <c r="Z7449" s="30">
        <v>0</v>
      </c>
      <c r="AA7449" s="30" t="s">
        <v>10569</v>
      </c>
      <c r="AB7449" t="s">
        <v>2496</v>
      </c>
      <c r="AC7449" t="s">
        <v>10375</v>
      </c>
      <c r="AD7449" t="b">
        <v>0</v>
      </c>
      <c r="AF7449" t="str">
        <f t="shared" si="465"/>
        <v>16OTU</v>
      </c>
      <c r="AG7449">
        <f t="shared" si="466"/>
        <v>1</v>
      </c>
      <c r="AH7449">
        <f t="shared" si="467"/>
        <v>1</v>
      </c>
    </row>
    <row r="7450" spans="1:34" x14ac:dyDescent="0.25">
      <c r="A7450" s="13" t="s">
        <v>9575</v>
      </c>
      <c r="B7450" t="s">
        <v>418</v>
      </c>
      <c r="C7450" s="16" t="s">
        <v>9576</v>
      </c>
      <c r="D7450" s="16"/>
      <c r="E7450" s="16"/>
      <c r="F7450" s="17">
        <v>10</v>
      </c>
      <c r="G7450" s="17" t="s">
        <v>250</v>
      </c>
      <c r="H7450" s="17">
        <v>1957</v>
      </c>
      <c r="I7450" s="71" t="str">
        <f t="shared" si="464"/>
        <v>April 10, 1957</v>
      </c>
      <c r="J7450" s="105"/>
      <c r="K7450" s="121" t="s">
        <v>18463</v>
      </c>
      <c r="L7450" t="s">
        <v>10801</v>
      </c>
      <c r="R7450" s="16"/>
      <c r="W7450">
        <v>4</v>
      </c>
      <c r="X7450" s="30"/>
      <c r="Y7450" s="30">
        <v>0</v>
      </c>
      <c r="Z7450" s="30">
        <v>0</v>
      </c>
      <c r="AA7450" s="30" t="e">
        <v>#N/A</v>
      </c>
      <c r="AB7450" t="s">
        <v>18464</v>
      </c>
      <c r="AC7450" t="s">
        <v>10375</v>
      </c>
      <c r="AD7450" t="b">
        <v>0</v>
      </c>
      <c r="AF7450" t="str">
        <f t="shared" si="465"/>
        <v>54OTU /SF Linton /64 /204AFS /KEU /HCCS</v>
      </c>
      <c r="AG7450">
        <f t="shared" si="466"/>
        <v>6</v>
      </c>
      <c r="AH7450">
        <f t="shared" si="467"/>
        <v>6</v>
      </c>
    </row>
    <row r="7451" spans="1:34" x14ac:dyDescent="0.25">
      <c r="A7451" s="13" t="s">
        <v>7134</v>
      </c>
      <c r="B7451" t="s">
        <v>418</v>
      </c>
      <c r="C7451" s="16">
        <v>608</v>
      </c>
      <c r="D7451" s="16"/>
      <c r="E7451" s="16"/>
      <c r="F7451" s="17">
        <v>16</v>
      </c>
      <c r="G7451" s="17" t="s">
        <v>294</v>
      </c>
      <c r="H7451" s="17">
        <v>1948</v>
      </c>
      <c r="I7451" s="71" t="str">
        <f t="shared" si="464"/>
        <v>September 16, 1948</v>
      </c>
      <c r="J7451" s="105" t="s">
        <v>230</v>
      </c>
      <c r="K7451" s="121" t="s">
        <v>16909</v>
      </c>
      <c r="L7451" t="s">
        <v>10565</v>
      </c>
      <c r="M7451" t="s">
        <v>10566</v>
      </c>
      <c r="N7451" t="s">
        <v>10567</v>
      </c>
      <c r="R7451" s="16"/>
      <c r="W7451">
        <v>9</v>
      </c>
      <c r="X7451" s="30"/>
      <c r="Y7451" s="30">
        <v>0</v>
      </c>
      <c r="Z7451" s="30">
        <v>0</v>
      </c>
      <c r="AA7451" s="30" t="e">
        <v>#N/A</v>
      </c>
      <c r="AB7451">
        <v>608</v>
      </c>
      <c r="AC7451" t="s">
        <v>10375</v>
      </c>
      <c r="AD7451" t="b">
        <v>0</v>
      </c>
      <c r="AF7451" t="str">
        <f t="shared" si="465"/>
        <v>608</v>
      </c>
      <c r="AG7451">
        <f t="shared" si="466"/>
        <v>1</v>
      </c>
      <c r="AH7451">
        <f t="shared" si="467"/>
        <v>1</v>
      </c>
    </row>
    <row r="7452" spans="1:34" x14ac:dyDescent="0.25">
      <c r="A7452" s="13" t="s">
        <v>7193</v>
      </c>
      <c r="B7452" t="s">
        <v>418</v>
      </c>
      <c r="C7452" s="16" t="s">
        <v>3378</v>
      </c>
      <c r="D7452" s="16"/>
      <c r="E7452" s="16"/>
      <c r="F7452" s="17">
        <v>20</v>
      </c>
      <c r="G7452" s="17" t="s">
        <v>250</v>
      </c>
      <c r="H7452" s="17">
        <v>1948</v>
      </c>
      <c r="I7452" s="71" t="str">
        <f t="shared" si="464"/>
        <v>April 20, 1948</v>
      </c>
      <c r="J7452" s="105" t="s">
        <v>230</v>
      </c>
      <c r="K7452" s="121" t="s">
        <v>16957</v>
      </c>
      <c r="L7452" t="s">
        <v>10565</v>
      </c>
      <c r="M7452" t="s">
        <v>10566</v>
      </c>
      <c r="N7452" t="s">
        <v>12062</v>
      </c>
      <c r="R7452" s="16"/>
      <c r="W7452">
        <v>4</v>
      </c>
      <c r="X7452" s="30"/>
      <c r="Y7452" s="30">
        <v>0</v>
      </c>
      <c r="Z7452" s="30">
        <v>0</v>
      </c>
      <c r="AA7452" s="30" t="e">
        <v>#N/A</v>
      </c>
      <c r="AB7452" t="s">
        <v>3378</v>
      </c>
      <c r="AC7452" t="s">
        <v>10375</v>
      </c>
      <c r="AD7452" t="b">
        <v>0</v>
      </c>
      <c r="AF7452" t="str">
        <f t="shared" si="465"/>
        <v>RN 762</v>
      </c>
      <c r="AG7452">
        <f t="shared" si="466"/>
        <v>1</v>
      </c>
      <c r="AH7452">
        <f t="shared" si="467"/>
        <v>1</v>
      </c>
    </row>
    <row r="7453" spans="1:34" x14ac:dyDescent="0.25">
      <c r="A7453" s="13" t="s">
        <v>9488</v>
      </c>
      <c r="B7453" t="s">
        <v>418</v>
      </c>
      <c r="C7453" s="16" t="s">
        <v>3378</v>
      </c>
      <c r="D7453" s="16"/>
      <c r="E7453" s="16"/>
      <c r="F7453" s="17">
        <v>4</v>
      </c>
      <c r="G7453" s="17" t="s">
        <v>294</v>
      </c>
      <c r="H7453" s="17">
        <v>1956</v>
      </c>
      <c r="I7453" s="71" t="str">
        <f t="shared" si="464"/>
        <v>September 4, 1956</v>
      </c>
      <c r="J7453" s="105"/>
      <c r="K7453" s="121" t="s">
        <v>18405</v>
      </c>
      <c r="L7453" t="s">
        <v>11623</v>
      </c>
      <c r="R7453" s="16"/>
      <c r="W7453">
        <v>9</v>
      </c>
      <c r="X7453" s="30"/>
      <c r="Y7453" s="30">
        <v>0</v>
      </c>
      <c r="Z7453" s="30">
        <v>0</v>
      </c>
      <c r="AA7453" s="30" t="e">
        <v>#N/A</v>
      </c>
      <c r="AB7453" t="s">
        <v>3378</v>
      </c>
      <c r="AC7453" t="s">
        <v>10375</v>
      </c>
      <c r="AD7453" t="b">
        <v>0</v>
      </c>
      <c r="AF7453" t="str">
        <f t="shared" si="465"/>
        <v>RN 762</v>
      </c>
      <c r="AG7453">
        <f t="shared" si="466"/>
        <v>1</v>
      </c>
      <c r="AH7453">
        <f t="shared" si="467"/>
        <v>1</v>
      </c>
    </row>
    <row r="7454" spans="1:34" x14ac:dyDescent="0.25">
      <c r="A7454" s="13" t="s">
        <v>9397</v>
      </c>
      <c r="B7454" t="s">
        <v>418</v>
      </c>
      <c r="C7454" s="16" t="s">
        <v>9398</v>
      </c>
      <c r="D7454" s="16"/>
      <c r="E7454" s="16"/>
      <c r="F7454" s="17">
        <v>11</v>
      </c>
      <c r="G7454" s="17" t="s">
        <v>282</v>
      </c>
      <c r="H7454" s="17">
        <v>1955</v>
      </c>
      <c r="I7454" s="71" t="str">
        <f t="shared" si="464"/>
        <v>August 11, 1955</v>
      </c>
      <c r="J7454" s="105"/>
      <c r="K7454" s="121" t="s">
        <v>18337</v>
      </c>
      <c r="L7454" t="s">
        <v>10801</v>
      </c>
      <c r="R7454" s="16"/>
      <c r="W7454">
        <v>8</v>
      </c>
      <c r="X7454" s="30"/>
      <c r="Y7454" s="30">
        <v>0</v>
      </c>
      <c r="Z7454" s="30">
        <v>0</v>
      </c>
      <c r="AA7454" s="30" t="e">
        <v>#N/A</v>
      </c>
      <c r="AB7454">
        <v>762</v>
      </c>
      <c r="AC7454" t="s">
        <v>10375</v>
      </c>
      <c r="AD7454" t="b">
        <v>0</v>
      </c>
      <c r="AF7454" t="str">
        <f t="shared" si="465"/>
        <v>RN 780 /762</v>
      </c>
      <c r="AG7454">
        <f t="shared" si="466"/>
        <v>2</v>
      </c>
      <c r="AH7454">
        <f t="shared" si="467"/>
        <v>2</v>
      </c>
    </row>
    <row r="7455" spans="1:34" x14ac:dyDescent="0.25">
      <c r="A7455" s="13" t="s">
        <v>9399</v>
      </c>
      <c r="B7455" t="s">
        <v>418</v>
      </c>
      <c r="C7455" s="16" t="s">
        <v>3378</v>
      </c>
      <c r="D7455" s="16"/>
      <c r="E7455" s="16"/>
      <c r="F7455" s="17">
        <v>11</v>
      </c>
      <c r="G7455" s="17" t="s">
        <v>282</v>
      </c>
      <c r="H7455" s="17">
        <v>1955</v>
      </c>
      <c r="I7455" s="71" t="str">
        <f t="shared" si="464"/>
        <v>August 11, 1955</v>
      </c>
      <c r="J7455" s="105"/>
      <c r="K7455" s="121" t="s">
        <v>18337</v>
      </c>
      <c r="L7455" t="s">
        <v>10801</v>
      </c>
      <c r="R7455" s="16"/>
      <c r="W7455">
        <v>8</v>
      </c>
      <c r="X7455" s="30"/>
      <c r="Y7455" s="30">
        <v>0</v>
      </c>
      <c r="Z7455" s="30">
        <v>0</v>
      </c>
      <c r="AA7455" s="30" t="e">
        <v>#N/A</v>
      </c>
      <c r="AB7455" t="s">
        <v>3378</v>
      </c>
      <c r="AC7455" t="s">
        <v>10375</v>
      </c>
      <c r="AD7455" t="b">
        <v>0</v>
      </c>
      <c r="AF7455" t="str">
        <f t="shared" si="465"/>
        <v>RN 762</v>
      </c>
      <c r="AG7455">
        <f t="shared" si="466"/>
        <v>1</v>
      </c>
      <c r="AH7455">
        <f t="shared" si="467"/>
        <v>1</v>
      </c>
    </row>
    <row r="7456" spans="1:34" x14ac:dyDescent="0.25">
      <c r="A7456" s="13" t="s">
        <v>7185</v>
      </c>
      <c r="B7456" t="s">
        <v>418</v>
      </c>
      <c r="C7456" s="16" t="s">
        <v>3378</v>
      </c>
      <c r="D7456" s="16"/>
      <c r="E7456" s="16"/>
      <c r="F7456" s="17">
        <v>19</v>
      </c>
      <c r="G7456" s="17" t="s">
        <v>250</v>
      </c>
      <c r="H7456" s="17">
        <v>1948</v>
      </c>
      <c r="I7456" s="71" t="str">
        <f t="shared" si="464"/>
        <v>April 19, 1948</v>
      </c>
      <c r="J7456" s="105"/>
      <c r="K7456" s="121" t="s">
        <v>16947</v>
      </c>
      <c r="L7456" t="s">
        <v>10801</v>
      </c>
      <c r="R7456" s="16"/>
      <c r="W7456">
        <v>4</v>
      </c>
      <c r="X7456" s="30"/>
      <c r="Y7456" s="30">
        <v>0</v>
      </c>
      <c r="Z7456" s="30">
        <v>0</v>
      </c>
      <c r="AA7456" s="30" t="e">
        <v>#N/A</v>
      </c>
      <c r="AB7456" t="s">
        <v>3378</v>
      </c>
      <c r="AC7456" t="s">
        <v>10375</v>
      </c>
      <c r="AD7456" t="b">
        <v>0</v>
      </c>
      <c r="AF7456" t="str">
        <f t="shared" si="465"/>
        <v>RN 762</v>
      </c>
      <c r="AG7456">
        <f t="shared" si="466"/>
        <v>1</v>
      </c>
      <c r="AH7456">
        <f t="shared" si="467"/>
        <v>1</v>
      </c>
    </row>
    <row r="7457" spans="1:34" x14ac:dyDescent="0.25">
      <c r="A7457" s="13" t="s">
        <v>8787</v>
      </c>
      <c r="B7457" t="s">
        <v>418</v>
      </c>
      <c r="C7457" s="16" t="s">
        <v>8788</v>
      </c>
      <c r="D7457" s="16"/>
      <c r="E7457" s="16"/>
      <c r="F7457" s="17">
        <v>22</v>
      </c>
      <c r="G7457" s="17" t="s">
        <v>243</v>
      </c>
      <c r="H7457" s="17">
        <v>1953</v>
      </c>
      <c r="I7457" s="71" t="str">
        <f t="shared" si="464"/>
        <v>January 22, 1953</v>
      </c>
      <c r="J7457" s="105" t="s">
        <v>230</v>
      </c>
      <c r="K7457" s="121" t="s">
        <v>18062</v>
      </c>
      <c r="L7457" t="s">
        <v>10565</v>
      </c>
      <c r="M7457" t="s">
        <v>10566</v>
      </c>
      <c r="N7457" t="s">
        <v>10852</v>
      </c>
      <c r="R7457" s="16"/>
      <c r="W7457">
        <v>1</v>
      </c>
      <c r="X7457" s="30"/>
      <c r="Y7457" s="30">
        <v>0</v>
      </c>
      <c r="Z7457" s="30">
        <v>0</v>
      </c>
      <c r="AA7457" s="30" t="e">
        <v>#N/A</v>
      </c>
      <c r="AB7457" t="s">
        <v>17970</v>
      </c>
      <c r="AC7457" t="s">
        <v>10375</v>
      </c>
      <c r="AD7457" t="b">
        <v>0</v>
      </c>
      <c r="AF7457" t="str">
        <f t="shared" si="465"/>
        <v>500 /FETS</v>
      </c>
      <c r="AG7457">
        <f t="shared" si="466"/>
        <v>2</v>
      </c>
      <c r="AH7457">
        <f t="shared" si="467"/>
        <v>2</v>
      </c>
    </row>
    <row r="7458" spans="1:34" x14ac:dyDescent="0.25">
      <c r="A7458" s="13" t="s">
        <v>9843</v>
      </c>
      <c r="B7458" t="s">
        <v>418</v>
      </c>
      <c r="C7458" s="16" t="s">
        <v>9844</v>
      </c>
      <c r="D7458" s="16"/>
      <c r="E7458" s="16"/>
      <c r="F7458" s="17">
        <v>14</v>
      </c>
      <c r="G7458" s="17" t="s">
        <v>264</v>
      </c>
      <c r="H7458" s="17">
        <v>1959</v>
      </c>
      <c r="I7458" s="71" t="str">
        <f t="shared" si="464"/>
        <v>July 14, 1959</v>
      </c>
      <c r="J7458" s="105"/>
      <c r="K7458" s="121" t="s">
        <v>18557</v>
      </c>
      <c r="L7458" t="s">
        <v>10801</v>
      </c>
      <c r="R7458" s="16"/>
      <c r="W7458" s="30">
        <v>7</v>
      </c>
      <c r="X7458" s="30"/>
      <c r="Y7458" s="30">
        <v>0</v>
      </c>
      <c r="Z7458" s="30">
        <v>0</v>
      </c>
      <c r="AA7458" s="30" t="e">
        <v>#N/A</v>
      </c>
      <c r="AB7458" t="s">
        <v>18034</v>
      </c>
      <c r="AC7458" t="s">
        <v>10375</v>
      </c>
      <c r="AD7458" t="b">
        <v>0</v>
      </c>
      <c r="AF7458" t="str">
        <f t="shared" si="465"/>
        <v>609 /SF Celle /231OCU /HCEU /FTU</v>
      </c>
      <c r="AG7458">
        <f t="shared" si="466"/>
        <v>5</v>
      </c>
      <c r="AH7458">
        <f t="shared" si="467"/>
        <v>5</v>
      </c>
    </row>
    <row r="7459" spans="1:34" x14ac:dyDescent="0.25">
      <c r="A7459" s="13" t="s">
        <v>7482</v>
      </c>
      <c r="B7459" t="s">
        <v>418</v>
      </c>
      <c r="C7459" s="16"/>
      <c r="D7459" s="16" t="s">
        <v>4111</v>
      </c>
      <c r="E7459" s="16"/>
      <c r="F7459" s="17">
        <v>3</v>
      </c>
      <c r="G7459" s="17" t="s">
        <v>247</v>
      </c>
      <c r="H7459" s="17">
        <v>1949</v>
      </c>
      <c r="I7459" s="71" t="str">
        <f t="shared" si="464"/>
        <v>March 3, 1949</v>
      </c>
      <c r="J7459" s="105"/>
      <c r="K7459" s="121" t="s">
        <v>17128</v>
      </c>
      <c r="L7459" t="s">
        <v>10867</v>
      </c>
      <c r="R7459" s="16"/>
      <c r="W7459">
        <v>3</v>
      </c>
      <c r="X7459" s="30"/>
      <c r="Y7459" s="30">
        <v>0</v>
      </c>
      <c r="Z7459" s="30">
        <v>0</v>
      </c>
      <c r="AA7459" s="30" t="e">
        <v>#N/A</v>
      </c>
      <c r="AB7459" t="s">
        <v>10592</v>
      </c>
      <c r="AC7459" t="s">
        <v>10375</v>
      </c>
      <c r="AD7459" t="b">
        <v>0</v>
      </c>
      <c r="AF7459" t="str">
        <f t="shared" si="465"/>
        <v/>
      </c>
      <c r="AG7459">
        <f t="shared" si="466"/>
        <v>1</v>
      </c>
      <c r="AH7459">
        <f t="shared" si="467"/>
        <v>1</v>
      </c>
    </row>
    <row r="7460" spans="1:34" x14ac:dyDescent="0.25">
      <c r="A7460" s="13" t="s">
        <v>7483</v>
      </c>
      <c r="B7460" t="s">
        <v>418</v>
      </c>
      <c r="C7460" s="16"/>
      <c r="D7460" s="16" t="s">
        <v>4111</v>
      </c>
      <c r="E7460" s="16"/>
      <c r="F7460" s="17">
        <v>3</v>
      </c>
      <c r="G7460" s="17" t="s">
        <v>247</v>
      </c>
      <c r="H7460" s="17">
        <v>1949</v>
      </c>
      <c r="I7460" s="71" t="str">
        <f t="shared" si="464"/>
        <v>March 3, 1949</v>
      </c>
      <c r="J7460" s="105"/>
      <c r="K7460" s="121" t="s">
        <v>17128</v>
      </c>
      <c r="L7460" t="s">
        <v>10867</v>
      </c>
      <c r="R7460" s="16"/>
      <c r="W7460">
        <v>3</v>
      </c>
      <c r="X7460" s="30"/>
      <c r="Y7460" s="30">
        <v>0</v>
      </c>
      <c r="Z7460" s="30">
        <v>0</v>
      </c>
      <c r="AA7460" s="30" t="e">
        <v>#N/A</v>
      </c>
      <c r="AB7460" t="s">
        <v>10592</v>
      </c>
      <c r="AC7460" t="s">
        <v>10375</v>
      </c>
      <c r="AD7460" t="b">
        <v>0</v>
      </c>
      <c r="AF7460" t="str">
        <f t="shared" si="465"/>
        <v/>
      </c>
      <c r="AG7460">
        <f t="shared" si="466"/>
        <v>1</v>
      </c>
      <c r="AH7460">
        <f t="shared" si="467"/>
        <v>1</v>
      </c>
    </row>
    <row r="7461" spans="1:34" x14ac:dyDescent="0.25">
      <c r="A7461" s="13" t="s">
        <v>7623</v>
      </c>
      <c r="B7461" t="s">
        <v>418</v>
      </c>
      <c r="C7461" s="16" t="s">
        <v>5715</v>
      </c>
      <c r="D7461" s="16"/>
      <c r="E7461" s="16"/>
      <c r="F7461" s="17">
        <v>13</v>
      </c>
      <c r="G7461" s="17" t="s">
        <v>253</v>
      </c>
      <c r="H7461" s="17">
        <v>1949</v>
      </c>
      <c r="I7461" s="71" t="str">
        <f t="shared" si="464"/>
        <v>May 13, 1949</v>
      </c>
      <c r="J7461" s="105" t="s">
        <v>230</v>
      </c>
      <c r="K7461" s="121" t="s">
        <v>17210</v>
      </c>
      <c r="L7461" t="s">
        <v>10565</v>
      </c>
      <c r="M7461" t="s">
        <v>10566</v>
      </c>
      <c r="N7461" t="s">
        <v>10567</v>
      </c>
      <c r="R7461" s="16"/>
      <c r="W7461">
        <v>5</v>
      </c>
      <c r="X7461" s="30"/>
      <c r="Y7461" s="30">
        <v>0</v>
      </c>
      <c r="Z7461" s="30">
        <v>0</v>
      </c>
      <c r="AA7461" s="30" t="e">
        <v>#N/A</v>
      </c>
      <c r="AB7461" t="s">
        <v>5715</v>
      </c>
      <c r="AC7461" t="s">
        <v>10375</v>
      </c>
      <c r="AD7461" t="b">
        <v>0</v>
      </c>
      <c r="AF7461" t="str">
        <f t="shared" si="465"/>
        <v>CFS</v>
      </c>
      <c r="AG7461">
        <f t="shared" si="466"/>
        <v>1</v>
      </c>
      <c r="AH7461">
        <f t="shared" si="467"/>
        <v>1</v>
      </c>
    </row>
    <row r="7462" spans="1:34" x14ac:dyDescent="0.25">
      <c r="A7462" s="13" t="s">
        <v>7156</v>
      </c>
      <c r="B7462" t="s">
        <v>418</v>
      </c>
      <c r="C7462" s="16">
        <v>139</v>
      </c>
      <c r="D7462" s="16" t="s">
        <v>236</v>
      </c>
      <c r="E7462" s="16" t="s">
        <v>324</v>
      </c>
      <c r="F7462" s="17">
        <v>18</v>
      </c>
      <c r="G7462" s="17" t="s">
        <v>294</v>
      </c>
      <c r="H7462" s="17">
        <v>1948</v>
      </c>
      <c r="I7462" s="71" t="str">
        <f t="shared" si="464"/>
        <v>September 18, 1948</v>
      </c>
      <c r="J7462" s="105" t="s">
        <v>230</v>
      </c>
      <c r="K7462" s="121" t="s">
        <v>16928</v>
      </c>
      <c r="L7462" t="s">
        <v>10565</v>
      </c>
      <c r="M7462" t="s">
        <v>10566</v>
      </c>
      <c r="N7462" t="s">
        <v>10773</v>
      </c>
      <c r="R7462" s="16"/>
      <c r="W7462">
        <v>9</v>
      </c>
      <c r="X7462" s="30"/>
      <c r="Y7462" s="30">
        <v>0</v>
      </c>
      <c r="Z7462" s="30">
        <v>0</v>
      </c>
      <c r="AA7462" s="30" t="e">
        <v>#N/A</v>
      </c>
      <c r="AB7462">
        <v>139</v>
      </c>
      <c r="AC7462" t="s">
        <v>10375</v>
      </c>
      <c r="AD7462" t="b">
        <v>0</v>
      </c>
      <c r="AF7462" t="str">
        <f t="shared" si="465"/>
        <v>139</v>
      </c>
      <c r="AG7462">
        <f t="shared" si="466"/>
        <v>1</v>
      </c>
      <c r="AH7462">
        <f t="shared" si="467"/>
        <v>1</v>
      </c>
    </row>
    <row r="7463" spans="1:34" x14ac:dyDescent="0.25">
      <c r="A7463" s="13" t="s">
        <v>8703</v>
      </c>
      <c r="B7463" t="s">
        <v>418</v>
      </c>
      <c r="C7463" s="16" t="s">
        <v>8704</v>
      </c>
      <c r="D7463" s="16" t="s">
        <v>457</v>
      </c>
      <c r="E7463" s="16" t="s">
        <v>699</v>
      </c>
      <c r="F7463" s="17">
        <v>13</v>
      </c>
      <c r="G7463" s="17" t="s">
        <v>247</v>
      </c>
      <c r="H7463" s="17">
        <v>1953</v>
      </c>
      <c r="I7463" s="71" t="str">
        <f t="shared" si="464"/>
        <v>March 13, 1953</v>
      </c>
      <c r="J7463" s="105"/>
      <c r="K7463" s="121" t="s">
        <v>18001</v>
      </c>
      <c r="L7463" t="s">
        <v>10801</v>
      </c>
      <c r="R7463" s="16" t="s">
        <v>18002</v>
      </c>
      <c r="S7463" t="s">
        <v>12551</v>
      </c>
      <c r="T7463" t="s">
        <v>10524</v>
      </c>
      <c r="U7463">
        <v>608</v>
      </c>
      <c r="V7463" t="s">
        <v>18003</v>
      </c>
      <c r="W7463">
        <v>3</v>
      </c>
      <c r="X7463" s="30"/>
      <c r="Y7463" s="30">
        <v>0</v>
      </c>
      <c r="Z7463" s="30">
        <v>0</v>
      </c>
      <c r="AA7463" s="30" t="e">
        <v>#N/A</v>
      </c>
      <c r="AB7463">
        <v>45</v>
      </c>
      <c r="AC7463" t="s">
        <v>10375</v>
      </c>
      <c r="AD7463" t="b">
        <v>0</v>
      </c>
      <c r="AF7463" t="str">
        <f t="shared" si="465"/>
        <v>608 /81 /FETS /45</v>
      </c>
      <c r="AG7463">
        <f t="shared" si="466"/>
        <v>4</v>
      </c>
      <c r="AH7463">
        <f t="shared" si="467"/>
        <v>4</v>
      </c>
    </row>
    <row r="7464" spans="1:34" x14ac:dyDescent="0.25">
      <c r="A7464" s="13" t="s">
        <v>8013</v>
      </c>
      <c r="B7464" t="s">
        <v>418</v>
      </c>
      <c r="C7464" s="16" t="s">
        <v>8014</v>
      </c>
      <c r="D7464" s="16"/>
      <c r="E7464" s="16"/>
      <c r="F7464" s="17">
        <v>12</v>
      </c>
      <c r="G7464" s="17" t="s">
        <v>250</v>
      </c>
      <c r="H7464" s="17">
        <v>1950</v>
      </c>
      <c r="I7464" s="71" t="str">
        <f t="shared" si="464"/>
        <v>April 12, 1950</v>
      </c>
      <c r="J7464" s="105" t="s">
        <v>230</v>
      </c>
      <c r="K7464" s="121" t="s">
        <v>17463</v>
      </c>
      <c r="L7464" t="s">
        <v>10565</v>
      </c>
      <c r="M7464" t="s">
        <v>10566</v>
      </c>
      <c r="N7464" t="s">
        <v>10728</v>
      </c>
      <c r="R7464" s="16"/>
      <c r="W7464">
        <v>4</v>
      </c>
      <c r="X7464" s="30"/>
      <c r="Y7464" s="30">
        <v>0</v>
      </c>
      <c r="Z7464" s="30">
        <v>0</v>
      </c>
      <c r="AA7464" s="30" t="e">
        <v>#N/A</v>
      </c>
      <c r="AB7464" t="s">
        <v>5715</v>
      </c>
      <c r="AC7464" t="s">
        <v>10375</v>
      </c>
      <c r="AD7464" t="b">
        <v>0</v>
      </c>
      <c r="AF7464" t="str">
        <f t="shared" si="465"/>
        <v>SF Tangmere /SF West Malling /CFS</v>
      </c>
      <c r="AG7464">
        <f t="shared" si="466"/>
        <v>3</v>
      </c>
      <c r="AH7464">
        <f t="shared" si="467"/>
        <v>3</v>
      </c>
    </row>
    <row r="7465" spans="1:34" x14ac:dyDescent="0.25">
      <c r="A7465" s="13" t="s">
        <v>7648</v>
      </c>
      <c r="B7465" t="s">
        <v>418</v>
      </c>
      <c r="C7465" s="16" t="s">
        <v>7649</v>
      </c>
      <c r="D7465" s="16"/>
      <c r="E7465" s="16"/>
      <c r="F7465" s="17">
        <v>16</v>
      </c>
      <c r="G7465" s="17" t="s">
        <v>294</v>
      </c>
      <c r="H7465" s="17">
        <v>1949</v>
      </c>
      <c r="I7465" s="71" t="str">
        <f t="shared" si="464"/>
        <v>September 16, 1949</v>
      </c>
      <c r="J7465" s="105" t="s">
        <v>230</v>
      </c>
      <c r="K7465" s="121" t="s">
        <v>17229</v>
      </c>
      <c r="L7465" t="s">
        <v>10565</v>
      </c>
      <c r="M7465" t="s">
        <v>10566</v>
      </c>
      <c r="N7465" t="s">
        <v>10698</v>
      </c>
      <c r="R7465" s="16"/>
      <c r="W7465">
        <v>9</v>
      </c>
      <c r="X7465" s="30"/>
      <c r="Y7465" s="30">
        <v>0</v>
      </c>
      <c r="Z7465" s="30">
        <v>0</v>
      </c>
      <c r="AA7465" s="30" t="e">
        <v>#N/A</v>
      </c>
      <c r="AB7465" t="s">
        <v>7672</v>
      </c>
      <c r="AC7465" t="s">
        <v>10375</v>
      </c>
      <c r="AD7465" t="b">
        <v>0</v>
      </c>
      <c r="AF7465" t="str">
        <f t="shared" si="465"/>
        <v>APS Lubeck /SF Wahn</v>
      </c>
      <c r="AG7465">
        <f t="shared" si="466"/>
        <v>2</v>
      </c>
      <c r="AH7465">
        <f t="shared" si="467"/>
        <v>2</v>
      </c>
    </row>
    <row r="7466" spans="1:34" x14ac:dyDescent="0.25">
      <c r="A7466" s="13" t="s">
        <v>8000</v>
      </c>
      <c r="B7466" t="s">
        <v>418</v>
      </c>
      <c r="C7466" s="16" t="s">
        <v>6819</v>
      </c>
      <c r="D7466" s="16"/>
      <c r="E7466" s="16"/>
      <c r="F7466" s="17">
        <v>10</v>
      </c>
      <c r="G7466" s="17" t="s">
        <v>264</v>
      </c>
      <c r="H7466" s="17">
        <v>1950</v>
      </c>
      <c r="I7466" s="71" t="str">
        <f t="shared" si="464"/>
        <v>July 10, 1950</v>
      </c>
      <c r="J7466" s="105" t="s">
        <v>230</v>
      </c>
      <c r="K7466" s="121" t="s">
        <v>17456</v>
      </c>
      <c r="L7466" t="s">
        <v>10565</v>
      </c>
      <c r="M7466" t="s">
        <v>10566</v>
      </c>
      <c r="N7466" t="s">
        <v>10698</v>
      </c>
      <c r="R7466" s="16"/>
      <c r="W7466">
        <v>7</v>
      </c>
      <c r="X7466" s="30"/>
      <c r="Y7466" s="30">
        <v>0</v>
      </c>
      <c r="Z7466" s="30">
        <v>0</v>
      </c>
      <c r="AA7466" s="30" t="e">
        <v>#N/A</v>
      </c>
      <c r="AB7466" t="s">
        <v>7195</v>
      </c>
      <c r="AC7466" t="s">
        <v>10375</v>
      </c>
      <c r="AD7466" t="b">
        <v>0</v>
      </c>
      <c r="AF7466" t="str">
        <f t="shared" si="465"/>
        <v>CFS /204AFS</v>
      </c>
      <c r="AG7466">
        <f t="shared" si="466"/>
        <v>2</v>
      </c>
      <c r="AH7466">
        <f t="shared" si="467"/>
        <v>2</v>
      </c>
    </row>
    <row r="7467" spans="1:34" x14ac:dyDescent="0.25">
      <c r="A7467" s="13" t="s">
        <v>8124</v>
      </c>
      <c r="B7467" t="s">
        <v>418</v>
      </c>
      <c r="C7467" s="16" t="s">
        <v>6819</v>
      </c>
      <c r="D7467" s="16"/>
      <c r="E7467" s="16"/>
      <c r="F7467" s="17">
        <v>3</v>
      </c>
      <c r="G7467" s="17" t="s">
        <v>264</v>
      </c>
      <c r="H7467" s="17">
        <v>1951</v>
      </c>
      <c r="I7467" s="71" t="str">
        <f t="shared" si="464"/>
        <v>July 3, 1951</v>
      </c>
      <c r="J7467" s="105" t="s">
        <v>230</v>
      </c>
      <c r="K7467" s="121" t="s">
        <v>17562</v>
      </c>
      <c r="L7467" t="s">
        <v>10565</v>
      </c>
      <c r="M7467" t="s">
        <v>10566</v>
      </c>
      <c r="N7467" t="s">
        <v>10852</v>
      </c>
      <c r="R7467" s="16"/>
      <c r="W7467">
        <v>7</v>
      </c>
      <c r="X7467" s="30"/>
      <c r="Y7467" s="30">
        <v>0</v>
      </c>
      <c r="Z7467" s="30">
        <v>0</v>
      </c>
      <c r="AA7467" s="30" t="e">
        <v>#N/A</v>
      </c>
      <c r="AB7467" t="s">
        <v>7195</v>
      </c>
      <c r="AC7467" t="s">
        <v>10375</v>
      </c>
      <c r="AD7467" t="b">
        <v>0</v>
      </c>
      <c r="AF7467" t="str">
        <f t="shared" si="465"/>
        <v>CFS /204AFS</v>
      </c>
      <c r="AG7467">
        <f t="shared" si="466"/>
        <v>2</v>
      </c>
      <c r="AH7467">
        <f t="shared" si="467"/>
        <v>2</v>
      </c>
    </row>
    <row r="7468" spans="1:34" x14ac:dyDescent="0.25">
      <c r="A7468" s="13" t="s">
        <v>8294</v>
      </c>
      <c r="B7468" t="s">
        <v>418</v>
      </c>
      <c r="C7468" s="16" t="s">
        <v>8295</v>
      </c>
      <c r="D7468" s="16" t="s">
        <v>236</v>
      </c>
      <c r="E7468" s="16" t="s">
        <v>324</v>
      </c>
      <c r="F7468" s="17">
        <v>21</v>
      </c>
      <c r="G7468" s="17" t="s">
        <v>250</v>
      </c>
      <c r="H7468" s="17">
        <v>1951</v>
      </c>
      <c r="I7468" s="71" t="str">
        <f t="shared" si="464"/>
        <v>April 21, 1951</v>
      </c>
      <c r="J7468" s="105" t="s">
        <v>230</v>
      </c>
      <c r="K7468" s="121" t="s">
        <v>17670</v>
      </c>
      <c r="L7468" t="s">
        <v>10565</v>
      </c>
      <c r="M7468" t="s">
        <v>10566</v>
      </c>
      <c r="N7468" t="s">
        <v>10580</v>
      </c>
      <c r="R7468" s="16"/>
      <c r="S7468" t="s">
        <v>11854</v>
      </c>
      <c r="T7468" t="s">
        <v>206</v>
      </c>
      <c r="U7468">
        <v>29</v>
      </c>
      <c r="V7468" t="s">
        <v>17671</v>
      </c>
      <c r="W7468">
        <v>4</v>
      </c>
      <c r="X7468" s="30"/>
      <c r="Y7468" s="30">
        <v>0</v>
      </c>
      <c r="Z7468" s="30">
        <v>0</v>
      </c>
      <c r="AA7468" s="30" t="e">
        <v>#N/A</v>
      </c>
      <c r="AB7468">
        <v>29</v>
      </c>
      <c r="AC7468" t="s">
        <v>10375</v>
      </c>
      <c r="AD7468" t="b">
        <v>0</v>
      </c>
      <c r="AF7468" t="str">
        <f t="shared" si="465"/>
        <v>SF West Malling /29</v>
      </c>
      <c r="AG7468">
        <f t="shared" si="466"/>
        <v>2</v>
      </c>
      <c r="AH7468">
        <f t="shared" si="467"/>
        <v>2</v>
      </c>
    </row>
    <row r="7469" spans="1:34" x14ac:dyDescent="0.25">
      <c r="A7469" s="13" t="s">
        <v>7671</v>
      </c>
      <c r="B7469" t="s">
        <v>418</v>
      </c>
      <c r="C7469" s="16" t="s">
        <v>7672</v>
      </c>
      <c r="D7469" s="16"/>
      <c r="E7469" s="16"/>
      <c r="F7469" s="17">
        <v>18</v>
      </c>
      <c r="G7469" s="17" t="s">
        <v>365</v>
      </c>
      <c r="H7469" s="17">
        <v>1949</v>
      </c>
      <c r="I7469" s="71" t="str">
        <f t="shared" si="464"/>
        <v>February 18, 1949</v>
      </c>
      <c r="J7469" s="105" t="s">
        <v>230</v>
      </c>
      <c r="K7469" s="121" t="s">
        <v>17243</v>
      </c>
      <c r="L7469" t="s">
        <v>10565</v>
      </c>
      <c r="M7469" t="s">
        <v>10566</v>
      </c>
      <c r="N7469" t="s">
        <v>10698</v>
      </c>
      <c r="R7469" s="16"/>
      <c r="W7469">
        <v>2</v>
      </c>
      <c r="X7469" s="30"/>
      <c r="Y7469" s="30">
        <v>0</v>
      </c>
      <c r="Z7469" s="30">
        <v>0</v>
      </c>
      <c r="AA7469" s="30" t="e">
        <v>#N/A</v>
      </c>
      <c r="AB7469" t="s">
        <v>7672</v>
      </c>
      <c r="AC7469" t="s">
        <v>10375</v>
      </c>
      <c r="AD7469" t="b">
        <v>0</v>
      </c>
      <c r="AF7469" t="str">
        <f t="shared" si="465"/>
        <v>SF Wahn</v>
      </c>
      <c r="AG7469">
        <f t="shared" si="466"/>
        <v>1</v>
      </c>
      <c r="AH7469">
        <f t="shared" si="467"/>
        <v>1</v>
      </c>
    </row>
    <row r="7470" spans="1:34" x14ac:dyDescent="0.25">
      <c r="A7470" s="13" t="s">
        <v>8116</v>
      </c>
      <c r="B7470" t="s">
        <v>418</v>
      </c>
      <c r="C7470" s="16" t="s">
        <v>8117</v>
      </c>
      <c r="D7470" s="16"/>
      <c r="E7470" s="16"/>
      <c r="F7470" s="17">
        <v>1</v>
      </c>
      <c r="G7470" s="17" t="s">
        <v>326</v>
      </c>
      <c r="H7470" s="17">
        <v>1951</v>
      </c>
      <c r="I7470" s="71" t="str">
        <f t="shared" si="464"/>
        <v>November 1, 1951</v>
      </c>
      <c r="J7470" s="105" t="s">
        <v>230</v>
      </c>
      <c r="K7470" s="121" t="s">
        <v>17557</v>
      </c>
      <c r="L7470" t="s">
        <v>10565</v>
      </c>
      <c r="M7470" t="s">
        <v>10566</v>
      </c>
      <c r="N7470" t="s">
        <v>10567</v>
      </c>
      <c r="R7470" s="16"/>
      <c r="W7470">
        <v>11</v>
      </c>
      <c r="X7470" s="30"/>
      <c r="Y7470" s="30">
        <v>0</v>
      </c>
      <c r="Z7470" s="30">
        <v>0</v>
      </c>
      <c r="AA7470" s="30" t="e">
        <v>#N/A</v>
      </c>
      <c r="AB7470" t="s">
        <v>7195</v>
      </c>
      <c r="AC7470" t="s">
        <v>10375</v>
      </c>
      <c r="AD7470" t="b">
        <v>0</v>
      </c>
      <c r="AF7470" t="str">
        <f t="shared" si="465"/>
        <v>616 /204AFS</v>
      </c>
      <c r="AG7470">
        <f t="shared" si="466"/>
        <v>2</v>
      </c>
      <c r="AH7470">
        <f t="shared" si="467"/>
        <v>2</v>
      </c>
    </row>
    <row r="7471" spans="1:34" x14ac:dyDescent="0.25">
      <c r="A7471" s="13" t="s">
        <v>9569</v>
      </c>
      <c r="B7471" t="s">
        <v>418</v>
      </c>
      <c r="C7471" s="16" t="s">
        <v>9570</v>
      </c>
      <c r="D7471" s="16" t="s">
        <v>236</v>
      </c>
      <c r="E7471" s="16" t="s">
        <v>324</v>
      </c>
      <c r="F7471" s="17">
        <v>6</v>
      </c>
      <c r="G7471" s="17" t="s">
        <v>282</v>
      </c>
      <c r="H7471" s="17">
        <v>1957</v>
      </c>
      <c r="I7471" s="71" t="str">
        <f t="shared" si="464"/>
        <v>August 6, 1957</v>
      </c>
      <c r="J7471" s="105"/>
      <c r="K7471" s="121" t="s">
        <v>18457</v>
      </c>
      <c r="L7471" t="s">
        <v>10801</v>
      </c>
      <c r="R7471" s="16"/>
      <c r="W7471">
        <v>8</v>
      </c>
      <c r="X7471" s="30"/>
      <c r="Y7471" s="30">
        <v>0</v>
      </c>
      <c r="Z7471" s="30">
        <v>0</v>
      </c>
      <c r="AA7471" s="30" t="s">
        <v>10569</v>
      </c>
      <c r="AB7471" t="s">
        <v>7724</v>
      </c>
      <c r="AC7471" t="s">
        <v>10375</v>
      </c>
      <c r="AD7471" t="b">
        <v>0</v>
      </c>
      <c r="AF7471" t="str">
        <f t="shared" si="465"/>
        <v>CFS /204AFS /231OCU</v>
      </c>
      <c r="AG7471">
        <f t="shared" si="466"/>
        <v>3</v>
      </c>
      <c r="AH7471">
        <f t="shared" si="467"/>
        <v>3</v>
      </c>
    </row>
    <row r="7472" spans="1:34" x14ac:dyDescent="0.25">
      <c r="A7472" s="13" t="s">
        <v>8603</v>
      </c>
      <c r="B7472" t="s">
        <v>418</v>
      </c>
      <c r="C7472" s="16" t="s">
        <v>8604</v>
      </c>
      <c r="D7472" s="16"/>
      <c r="E7472" s="16"/>
      <c r="F7472" s="17">
        <v>27</v>
      </c>
      <c r="G7472" s="17" t="s">
        <v>247</v>
      </c>
      <c r="H7472" s="17">
        <v>1952</v>
      </c>
      <c r="I7472" s="71" t="str">
        <f t="shared" si="464"/>
        <v>March 27, 1952</v>
      </c>
      <c r="J7472" s="105" t="s">
        <v>230</v>
      </c>
      <c r="K7472" s="121" t="s">
        <v>17919</v>
      </c>
      <c r="L7472" t="s">
        <v>10565</v>
      </c>
      <c r="M7472" t="s">
        <v>10566</v>
      </c>
      <c r="N7472" t="s">
        <v>12062</v>
      </c>
      <c r="R7472" s="16"/>
      <c r="W7472">
        <v>3</v>
      </c>
      <c r="X7472" s="30"/>
      <c r="Y7472" s="30">
        <v>0</v>
      </c>
      <c r="Z7472" s="30">
        <v>0</v>
      </c>
      <c r="AA7472" s="30" t="e">
        <v>#N/A</v>
      </c>
      <c r="AB7472" t="s">
        <v>2131</v>
      </c>
      <c r="AC7472" t="s">
        <v>10375</v>
      </c>
      <c r="AD7472" t="b">
        <v>0</v>
      </c>
      <c r="AF7472" t="str">
        <f t="shared" si="465"/>
        <v>21 /1689 Flt /4FP</v>
      </c>
      <c r="AG7472">
        <f t="shared" si="466"/>
        <v>3</v>
      </c>
      <c r="AH7472">
        <f t="shared" si="467"/>
        <v>3</v>
      </c>
    </row>
    <row r="7473" spans="1:34" x14ac:dyDescent="0.25">
      <c r="A7473" s="13" t="s">
        <v>9457</v>
      </c>
      <c r="B7473" t="s">
        <v>418</v>
      </c>
      <c r="C7473" s="16" t="s">
        <v>9458</v>
      </c>
      <c r="D7473" s="16"/>
      <c r="E7473" s="16"/>
      <c r="F7473" s="17">
        <v>22</v>
      </c>
      <c r="G7473" s="17" t="s">
        <v>365</v>
      </c>
      <c r="H7473" s="17">
        <v>1955</v>
      </c>
      <c r="I7473" s="71" t="str">
        <f t="shared" si="464"/>
        <v>February 22, 1955</v>
      </c>
      <c r="J7473" s="105"/>
      <c r="K7473" s="121" t="s">
        <v>18380</v>
      </c>
      <c r="L7473" t="s">
        <v>10801</v>
      </c>
      <c r="R7473" s="16"/>
      <c r="W7473">
        <v>2</v>
      </c>
      <c r="X7473" s="30"/>
      <c r="Y7473" s="30">
        <v>0</v>
      </c>
      <c r="Z7473" s="30">
        <v>0</v>
      </c>
      <c r="AA7473" s="30" t="e">
        <v>#N/A</v>
      </c>
      <c r="AB7473" t="s">
        <v>18349</v>
      </c>
      <c r="AC7473" t="s">
        <v>10375</v>
      </c>
      <c r="AD7473" t="b">
        <v>0</v>
      </c>
      <c r="AF7473" t="str">
        <f t="shared" si="465"/>
        <v>609 /204AFS /HCEU</v>
      </c>
      <c r="AG7473">
        <f t="shared" si="466"/>
        <v>3</v>
      </c>
      <c r="AH7473">
        <f t="shared" si="467"/>
        <v>3</v>
      </c>
    </row>
    <row r="7474" spans="1:34" x14ac:dyDescent="0.25">
      <c r="A7474" s="13" t="s">
        <v>8677</v>
      </c>
      <c r="B7474" t="s">
        <v>418</v>
      </c>
      <c r="C7474" s="16" t="s">
        <v>8678</v>
      </c>
      <c r="D7474" s="16"/>
      <c r="E7474" s="16"/>
      <c r="F7474" s="17">
        <v>10</v>
      </c>
      <c r="G7474" s="17" t="s">
        <v>365</v>
      </c>
      <c r="H7474" s="17">
        <v>1953</v>
      </c>
      <c r="I7474" s="71" t="str">
        <f t="shared" si="464"/>
        <v>February 10, 1953</v>
      </c>
      <c r="J7474" s="105" t="s">
        <v>230</v>
      </c>
      <c r="K7474" s="121" t="s">
        <v>17982</v>
      </c>
      <c r="L7474" t="s">
        <v>10565</v>
      </c>
      <c r="M7474" t="s">
        <v>10566</v>
      </c>
      <c r="N7474" t="s">
        <v>10856</v>
      </c>
      <c r="R7474" s="16"/>
      <c r="S7474" t="s">
        <v>17983</v>
      </c>
      <c r="T7474" t="s">
        <v>1</v>
      </c>
      <c r="U7474" t="s">
        <v>16982</v>
      </c>
      <c r="V7474" t="s">
        <v>17984</v>
      </c>
      <c r="W7474">
        <v>2</v>
      </c>
      <c r="X7474" s="30"/>
      <c r="Y7474" s="30">
        <v>0</v>
      </c>
      <c r="Z7474" s="30">
        <v>0</v>
      </c>
      <c r="AA7474" s="30" t="e">
        <v>#N/A</v>
      </c>
      <c r="AB7474">
        <v>58</v>
      </c>
      <c r="AC7474" t="s">
        <v>10375</v>
      </c>
      <c r="AD7474" t="b">
        <v>0</v>
      </c>
      <c r="AF7474" t="str">
        <f t="shared" si="465"/>
        <v>204AFS /41 /58</v>
      </c>
      <c r="AG7474">
        <f t="shared" si="466"/>
        <v>3</v>
      </c>
      <c r="AH7474">
        <f t="shared" si="467"/>
        <v>3</v>
      </c>
    </row>
    <row r="7475" spans="1:34" x14ac:dyDescent="0.25">
      <c r="A7475" s="13" t="s">
        <v>9814</v>
      </c>
      <c r="B7475" t="s">
        <v>418</v>
      </c>
      <c r="C7475" s="16" t="s">
        <v>9815</v>
      </c>
      <c r="D7475" s="16"/>
      <c r="E7475" s="16"/>
      <c r="F7475" s="17">
        <v>2</v>
      </c>
      <c r="G7475" s="17" t="s">
        <v>260</v>
      </c>
      <c r="H7475" s="17">
        <v>1959</v>
      </c>
      <c r="I7475" s="71" t="str">
        <f t="shared" si="464"/>
        <v>June 2, 1959</v>
      </c>
      <c r="J7475" s="105"/>
      <c r="K7475" s="121" t="s">
        <v>18550</v>
      </c>
      <c r="L7475" t="s">
        <v>10801</v>
      </c>
      <c r="R7475" s="16"/>
      <c r="W7475" s="30">
        <v>6</v>
      </c>
      <c r="X7475" s="30"/>
      <c r="Y7475" s="30">
        <v>0</v>
      </c>
      <c r="Z7475" s="30">
        <v>0</v>
      </c>
      <c r="AA7475" s="30" t="e">
        <v>#N/A</v>
      </c>
      <c r="AB7475">
        <v>199</v>
      </c>
      <c r="AC7475" t="s">
        <v>10375</v>
      </c>
      <c r="AD7475" t="b">
        <v>0</v>
      </c>
      <c r="AF7475" t="str">
        <f t="shared" si="465"/>
        <v>231OCU /109 /139 /199</v>
      </c>
      <c r="AG7475">
        <f t="shared" si="466"/>
        <v>4</v>
      </c>
      <c r="AH7475">
        <f t="shared" si="467"/>
        <v>4</v>
      </c>
    </row>
    <row r="7476" spans="1:34" x14ac:dyDescent="0.25">
      <c r="A7476" s="13" t="s">
        <v>9426</v>
      </c>
      <c r="B7476" t="s">
        <v>3541</v>
      </c>
      <c r="C7476" s="16" t="s">
        <v>9427</v>
      </c>
      <c r="D7476" s="16"/>
      <c r="E7476" s="16"/>
      <c r="F7476" s="17">
        <v>19</v>
      </c>
      <c r="G7476" s="17" t="s">
        <v>309</v>
      </c>
      <c r="H7476" s="17">
        <v>1955</v>
      </c>
      <c r="I7476" s="71" t="str">
        <f t="shared" si="464"/>
        <v>October 19, 1955</v>
      </c>
      <c r="J7476" s="105"/>
      <c r="K7476" s="121" t="s">
        <v>18360</v>
      </c>
      <c r="L7476" t="s">
        <v>10801</v>
      </c>
      <c r="R7476" s="16"/>
      <c r="S7476" t="s">
        <v>625</v>
      </c>
      <c r="T7476" t="s">
        <v>85</v>
      </c>
      <c r="U7476">
        <v>540</v>
      </c>
      <c r="V7476" t="s">
        <v>18361</v>
      </c>
      <c r="W7476">
        <v>10</v>
      </c>
      <c r="X7476" s="30"/>
      <c r="Y7476" s="30">
        <v>0</v>
      </c>
      <c r="Z7476" s="30">
        <v>0</v>
      </c>
      <c r="AA7476" s="30" t="e">
        <v>#N/A</v>
      </c>
      <c r="AB7476">
        <v>81</v>
      </c>
      <c r="AC7476" t="s">
        <v>10364</v>
      </c>
      <c r="AD7476" t="b">
        <v>0</v>
      </c>
      <c r="AF7476" t="str">
        <f t="shared" si="465"/>
        <v>58 /540 /APDU /540 /APDU /58 /APDU /540 /81</v>
      </c>
      <c r="AG7476">
        <f t="shared" si="466"/>
        <v>9</v>
      </c>
      <c r="AH7476">
        <f t="shared" si="467"/>
        <v>9</v>
      </c>
    </row>
    <row r="7477" spans="1:34" x14ac:dyDescent="0.25">
      <c r="A7477" s="13" t="s">
        <v>7311</v>
      </c>
      <c r="B7477" t="s">
        <v>3541</v>
      </c>
      <c r="C7477" s="16" t="s">
        <v>7312</v>
      </c>
      <c r="D7477" s="16"/>
      <c r="E7477" s="16"/>
      <c r="F7477" s="17">
        <v>30</v>
      </c>
      <c r="G7477" s="17" t="s">
        <v>238</v>
      </c>
      <c r="H7477" s="17">
        <v>1948</v>
      </c>
      <c r="I7477" s="71" t="str">
        <f t="shared" si="464"/>
        <v>December 30, 1948</v>
      </c>
      <c r="J7477" s="105"/>
      <c r="K7477" s="121" t="s">
        <v>17064</v>
      </c>
      <c r="L7477" t="s">
        <v>10801</v>
      </c>
      <c r="R7477" s="16"/>
      <c r="W7477">
        <v>12</v>
      </c>
      <c r="X7477" s="30"/>
      <c r="Y7477" s="30">
        <v>0</v>
      </c>
      <c r="Z7477" s="30">
        <v>0</v>
      </c>
      <c r="AA7477" s="30" t="e">
        <v>#N/A</v>
      </c>
      <c r="AB7477">
        <v>81</v>
      </c>
      <c r="AC7477" t="s">
        <v>10364</v>
      </c>
      <c r="AD7477" t="b">
        <v>0</v>
      </c>
      <c r="AF7477" t="str">
        <f t="shared" si="465"/>
        <v>PRDU /81</v>
      </c>
      <c r="AG7477">
        <f t="shared" si="466"/>
        <v>2</v>
      </c>
      <c r="AH7477">
        <f t="shared" si="467"/>
        <v>2</v>
      </c>
    </row>
    <row r="7478" spans="1:34" x14ac:dyDescent="0.25">
      <c r="A7478" s="13" t="s">
        <v>8076</v>
      </c>
      <c r="B7478" t="s">
        <v>3541</v>
      </c>
      <c r="C7478" s="16">
        <v>81</v>
      </c>
      <c r="D7478" s="16"/>
      <c r="E7478" s="16"/>
      <c r="F7478" s="17">
        <v>20</v>
      </c>
      <c r="G7478" s="17" t="s">
        <v>264</v>
      </c>
      <c r="H7478" s="17">
        <v>1950</v>
      </c>
      <c r="I7478" s="71" t="str">
        <f t="shared" si="464"/>
        <v>July 20, 1950</v>
      </c>
      <c r="J7478" s="105"/>
      <c r="K7478" s="121" t="s">
        <v>17522</v>
      </c>
      <c r="L7478" t="s">
        <v>10801</v>
      </c>
      <c r="R7478" s="16"/>
      <c r="W7478">
        <v>7</v>
      </c>
      <c r="X7478" s="30"/>
      <c r="Y7478" s="30">
        <v>0</v>
      </c>
      <c r="Z7478" s="30">
        <v>0</v>
      </c>
      <c r="AA7478" s="30" t="e">
        <v>#N/A</v>
      </c>
      <c r="AB7478">
        <v>81</v>
      </c>
      <c r="AC7478" t="s">
        <v>10364</v>
      </c>
      <c r="AD7478" t="b">
        <v>0</v>
      </c>
      <c r="AF7478" t="str">
        <f t="shared" si="465"/>
        <v>81</v>
      </c>
      <c r="AG7478">
        <f t="shared" si="466"/>
        <v>1</v>
      </c>
      <c r="AH7478">
        <f t="shared" si="467"/>
        <v>1</v>
      </c>
    </row>
    <row r="7479" spans="1:34" x14ac:dyDescent="0.25">
      <c r="A7479" s="13" t="s">
        <v>8493</v>
      </c>
      <c r="B7479" t="s">
        <v>3541</v>
      </c>
      <c r="C7479" s="16" t="s">
        <v>8492</v>
      </c>
      <c r="D7479" s="16"/>
      <c r="E7479" s="16"/>
      <c r="F7479" s="17">
        <v>11</v>
      </c>
      <c r="G7479" s="17" t="s">
        <v>326</v>
      </c>
      <c r="H7479" s="17">
        <v>1952</v>
      </c>
      <c r="I7479" s="71" t="str">
        <f t="shared" si="464"/>
        <v>November 11, 1952</v>
      </c>
      <c r="J7479" s="105"/>
      <c r="K7479" s="121" t="s">
        <v>17832</v>
      </c>
      <c r="L7479" t="s">
        <v>10801</v>
      </c>
      <c r="R7479" s="16"/>
      <c r="W7479">
        <v>11</v>
      </c>
      <c r="X7479" s="30"/>
      <c r="Y7479" s="30">
        <v>0</v>
      </c>
      <c r="Z7479" s="30">
        <v>0</v>
      </c>
      <c r="AA7479" s="30" t="e">
        <v>#N/A</v>
      </c>
      <c r="AB7479">
        <v>81</v>
      </c>
      <c r="AC7479" t="s">
        <v>10364</v>
      </c>
      <c r="AD7479" t="b">
        <v>0</v>
      </c>
      <c r="AF7479" t="str">
        <f t="shared" si="465"/>
        <v>13 /81</v>
      </c>
      <c r="AG7479">
        <f t="shared" si="466"/>
        <v>2</v>
      </c>
      <c r="AH7479">
        <f t="shared" si="467"/>
        <v>2</v>
      </c>
    </row>
    <row r="7480" spans="1:34" x14ac:dyDescent="0.25">
      <c r="A7480" s="13" t="s">
        <v>7974</v>
      </c>
      <c r="B7480" t="s">
        <v>3541</v>
      </c>
      <c r="C7480" s="16">
        <v>13</v>
      </c>
      <c r="D7480" s="16" t="s">
        <v>457</v>
      </c>
      <c r="E7480" s="16" t="s">
        <v>237</v>
      </c>
      <c r="F7480" s="17">
        <v>7</v>
      </c>
      <c r="G7480" s="17" t="s">
        <v>294</v>
      </c>
      <c r="H7480" s="17">
        <v>1950</v>
      </c>
      <c r="I7480" s="71" t="str">
        <f t="shared" si="464"/>
        <v>September 7, 1950</v>
      </c>
      <c r="J7480" s="105" t="s">
        <v>230</v>
      </c>
      <c r="K7480" s="121" t="s">
        <v>17437</v>
      </c>
      <c r="L7480" t="s">
        <v>10565</v>
      </c>
      <c r="M7480" t="s">
        <v>10566</v>
      </c>
      <c r="N7480" t="s">
        <v>11049</v>
      </c>
      <c r="R7480" s="16"/>
      <c r="T7480" t="s">
        <v>98</v>
      </c>
      <c r="U7480">
        <v>13</v>
      </c>
      <c r="V7480" t="s">
        <v>17438</v>
      </c>
      <c r="W7480">
        <v>9</v>
      </c>
      <c r="X7480" s="30"/>
      <c r="Y7480" s="30">
        <v>0</v>
      </c>
      <c r="Z7480" s="30">
        <v>0</v>
      </c>
      <c r="AA7480" s="30" t="e">
        <v>#N/A</v>
      </c>
      <c r="AB7480">
        <v>13</v>
      </c>
      <c r="AC7480" t="s">
        <v>10364</v>
      </c>
      <c r="AD7480" t="b">
        <v>0</v>
      </c>
      <c r="AF7480" t="str">
        <f t="shared" si="465"/>
        <v>13</v>
      </c>
      <c r="AG7480">
        <f t="shared" si="466"/>
        <v>1</v>
      </c>
      <c r="AH7480">
        <f t="shared" si="467"/>
        <v>1</v>
      </c>
    </row>
    <row r="7481" spans="1:34" x14ac:dyDescent="0.25">
      <c r="A7481" s="13" t="s">
        <v>8180</v>
      </c>
      <c r="B7481" t="s">
        <v>3541</v>
      </c>
      <c r="C7481" s="16" t="s">
        <v>8018</v>
      </c>
      <c r="D7481" s="16"/>
      <c r="E7481" s="16"/>
      <c r="F7481" s="17">
        <v>13</v>
      </c>
      <c r="G7481" s="17" t="s">
        <v>247</v>
      </c>
      <c r="H7481" s="17">
        <v>1951</v>
      </c>
      <c r="I7481" s="71" t="str">
        <f t="shared" si="464"/>
        <v>March 13, 1951</v>
      </c>
      <c r="J7481" s="105" t="s">
        <v>230</v>
      </c>
      <c r="K7481" s="121" t="s">
        <v>17613</v>
      </c>
      <c r="L7481" t="s">
        <v>10565</v>
      </c>
      <c r="M7481" t="s">
        <v>10566</v>
      </c>
      <c r="N7481" t="s">
        <v>10567</v>
      </c>
      <c r="R7481" s="16"/>
      <c r="W7481">
        <v>3</v>
      </c>
      <c r="X7481" s="30"/>
      <c r="Y7481" s="30">
        <v>0</v>
      </c>
      <c r="Z7481" s="30">
        <v>0</v>
      </c>
      <c r="AA7481" s="30" t="e">
        <v>#N/A</v>
      </c>
      <c r="AB7481">
        <v>13</v>
      </c>
      <c r="AC7481" t="s">
        <v>10364</v>
      </c>
      <c r="AD7481" t="b">
        <v>0</v>
      </c>
      <c r="AF7481" t="str">
        <f t="shared" si="465"/>
        <v>FCCS /13</v>
      </c>
      <c r="AG7481">
        <f t="shared" si="466"/>
        <v>2</v>
      </c>
      <c r="AH7481">
        <f t="shared" si="467"/>
        <v>2</v>
      </c>
    </row>
    <row r="7482" spans="1:34" x14ac:dyDescent="0.25">
      <c r="A7482" s="13" t="s">
        <v>8352</v>
      </c>
      <c r="B7482" t="s">
        <v>3541</v>
      </c>
      <c r="C7482" s="16">
        <v>13</v>
      </c>
      <c r="D7482" s="16"/>
      <c r="E7482" s="16"/>
      <c r="F7482" s="17">
        <v>26</v>
      </c>
      <c r="G7482" s="17" t="s">
        <v>294</v>
      </c>
      <c r="H7482" s="17">
        <v>1951</v>
      </c>
      <c r="I7482" s="71" t="str">
        <f t="shared" si="464"/>
        <v>September 26, 1951</v>
      </c>
      <c r="J7482" s="105"/>
      <c r="K7482" s="121" t="s">
        <v>17708</v>
      </c>
      <c r="L7482" t="s">
        <v>10801</v>
      </c>
      <c r="R7482" s="16"/>
      <c r="W7482">
        <v>9</v>
      </c>
      <c r="X7482" s="30"/>
      <c r="Y7482" s="30">
        <v>0</v>
      </c>
      <c r="Z7482" s="30">
        <v>0</v>
      </c>
      <c r="AA7482" s="30" t="e">
        <v>#N/A</v>
      </c>
      <c r="AB7482">
        <v>13</v>
      </c>
      <c r="AC7482" t="s">
        <v>10364</v>
      </c>
      <c r="AD7482" t="b">
        <v>0</v>
      </c>
      <c r="AF7482" t="str">
        <f t="shared" si="465"/>
        <v>13</v>
      </c>
      <c r="AG7482">
        <f t="shared" si="466"/>
        <v>1</v>
      </c>
      <c r="AH7482">
        <f t="shared" si="467"/>
        <v>1</v>
      </c>
    </row>
    <row r="7483" spans="1:34" x14ac:dyDescent="0.25">
      <c r="A7483" s="13" t="s">
        <v>7197</v>
      </c>
      <c r="B7483" t="s">
        <v>3541</v>
      </c>
      <c r="C7483" s="16">
        <v>13</v>
      </c>
      <c r="D7483" s="16" t="s">
        <v>242</v>
      </c>
      <c r="E7483" s="16" t="s">
        <v>237</v>
      </c>
      <c r="F7483" s="17">
        <v>20</v>
      </c>
      <c r="G7483" s="17" t="s">
        <v>326</v>
      </c>
      <c r="H7483" s="17">
        <v>1948</v>
      </c>
      <c r="I7483" s="71" t="str">
        <f t="shared" si="464"/>
        <v>November 20, 1948</v>
      </c>
      <c r="J7483" s="105" t="s">
        <v>230</v>
      </c>
      <c r="K7483" s="121" t="s">
        <v>16960</v>
      </c>
      <c r="L7483" t="s">
        <v>16008</v>
      </c>
      <c r="M7483" t="s">
        <v>10859</v>
      </c>
      <c r="N7483" t="s">
        <v>11711</v>
      </c>
      <c r="R7483" s="16"/>
      <c r="W7483">
        <v>11</v>
      </c>
      <c r="X7483" s="30"/>
      <c r="Y7483" s="30">
        <v>0</v>
      </c>
      <c r="Z7483" s="30">
        <v>0</v>
      </c>
      <c r="AA7483" s="30" t="s">
        <v>10558</v>
      </c>
      <c r="AB7483">
        <v>13</v>
      </c>
      <c r="AC7483" t="s">
        <v>10364</v>
      </c>
      <c r="AD7483" t="b">
        <v>0</v>
      </c>
      <c r="AF7483" t="str">
        <f t="shared" si="465"/>
        <v>13</v>
      </c>
      <c r="AG7483">
        <f t="shared" si="466"/>
        <v>1</v>
      </c>
      <c r="AH7483">
        <f t="shared" si="467"/>
        <v>1</v>
      </c>
    </row>
    <row r="7484" spans="1:34" x14ac:dyDescent="0.25">
      <c r="A7484" s="13" t="s">
        <v>9631</v>
      </c>
      <c r="B7484" t="s">
        <v>3541</v>
      </c>
      <c r="C7484" s="16" t="s">
        <v>9138</v>
      </c>
      <c r="D7484" s="16"/>
      <c r="E7484" s="16"/>
      <c r="F7484" s="17">
        <v>15</v>
      </c>
      <c r="G7484" s="17" t="s">
        <v>365</v>
      </c>
      <c r="H7484" s="17">
        <v>1957</v>
      </c>
      <c r="I7484" s="71" t="str">
        <f t="shared" ref="I7484:I7547" si="468">G7484&amp;" "&amp;F7484&amp;", "&amp;H7484</f>
        <v>February 15, 1957</v>
      </c>
      <c r="J7484" s="105"/>
      <c r="K7484" s="121" t="s">
        <v>18480</v>
      </c>
      <c r="L7484" t="s">
        <v>10801</v>
      </c>
      <c r="R7484" s="16"/>
      <c r="W7484">
        <v>2</v>
      </c>
      <c r="X7484" s="30"/>
      <c r="Y7484" s="30">
        <v>0</v>
      </c>
      <c r="Z7484" s="30">
        <v>0</v>
      </c>
      <c r="AA7484" s="30" t="e">
        <v>#N/A</v>
      </c>
      <c r="AB7484" t="s">
        <v>9138</v>
      </c>
      <c r="AC7484" t="s">
        <v>10364</v>
      </c>
      <c r="AD7484" t="b">
        <v>0</v>
      </c>
      <c r="AF7484" t="str">
        <f t="shared" si="465"/>
        <v>Met Res Flt</v>
      </c>
      <c r="AG7484">
        <f t="shared" si="466"/>
        <v>1</v>
      </c>
      <c r="AH7484">
        <f t="shared" si="467"/>
        <v>1</v>
      </c>
    </row>
    <row r="7485" spans="1:34" x14ac:dyDescent="0.25">
      <c r="A7485" s="13" t="s">
        <v>8540</v>
      </c>
      <c r="B7485" t="s">
        <v>3541</v>
      </c>
      <c r="C7485" s="16">
        <v>81</v>
      </c>
      <c r="D7485" s="16"/>
      <c r="E7485" s="16"/>
      <c r="F7485" s="17">
        <v>18</v>
      </c>
      <c r="G7485" s="17" t="s">
        <v>238</v>
      </c>
      <c r="H7485" s="17">
        <v>1952</v>
      </c>
      <c r="I7485" s="71" t="str">
        <f t="shared" si="468"/>
        <v>December 18, 1952</v>
      </c>
      <c r="J7485" s="105"/>
      <c r="K7485" s="121" t="s">
        <v>17870</v>
      </c>
      <c r="L7485" t="s">
        <v>10801</v>
      </c>
      <c r="R7485" s="16"/>
      <c r="W7485">
        <v>12</v>
      </c>
      <c r="X7485" s="30"/>
      <c r="Y7485" s="30">
        <v>0</v>
      </c>
      <c r="Z7485" s="30">
        <v>0</v>
      </c>
      <c r="AA7485" s="30" t="e">
        <v>#N/A</v>
      </c>
      <c r="AB7485">
        <v>81</v>
      </c>
      <c r="AC7485" t="s">
        <v>10364</v>
      </c>
      <c r="AD7485" t="b">
        <v>0</v>
      </c>
      <c r="AF7485" t="str">
        <f t="shared" si="465"/>
        <v>81</v>
      </c>
      <c r="AG7485">
        <f t="shared" si="466"/>
        <v>1</v>
      </c>
      <c r="AH7485">
        <f t="shared" si="467"/>
        <v>1</v>
      </c>
    </row>
    <row r="7486" spans="1:34" x14ac:dyDescent="0.25">
      <c r="A7486" s="13" t="s">
        <v>9377</v>
      </c>
      <c r="B7486" t="s">
        <v>3541</v>
      </c>
      <c r="C7486" s="16" t="s">
        <v>1165</v>
      </c>
      <c r="D7486" s="16"/>
      <c r="E7486" s="16"/>
      <c r="F7486" s="17">
        <v>3</v>
      </c>
      <c r="G7486" s="17" t="s">
        <v>243</v>
      </c>
      <c r="H7486" s="17">
        <v>1955</v>
      </c>
      <c r="I7486" s="71" t="str">
        <f t="shared" si="468"/>
        <v>January 3, 1955</v>
      </c>
      <c r="J7486" s="105"/>
      <c r="K7486" s="121" t="s">
        <v>18326</v>
      </c>
      <c r="L7486" t="s">
        <v>10801</v>
      </c>
      <c r="R7486" s="16"/>
      <c r="W7486">
        <v>1</v>
      </c>
      <c r="X7486" s="30"/>
      <c r="Y7486" s="30">
        <v>0</v>
      </c>
      <c r="Z7486" s="30">
        <v>0</v>
      </c>
      <c r="AA7486" s="30" t="e">
        <v>#N/A</v>
      </c>
      <c r="AB7486" t="s">
        <v>1165</v>
      </c>
      <c r="AC7486" t="s">
        <v>10364</v>
      </c>
      <c r="AD7486" t="b">
        <v>0</v>
      </c>
      <c r="AF7486" t="str">
        <f t="shared" si="465"/>
        <v>RAE</v>
      </c>
      <c r="AG7486">
        <f t="shared" si="466"/>
        <v>1</v>
      </c>
      <c r="AH7486">
        <f t="shared" si="467"/>
        <v>1</v>
      </c>
    </row>
    <row r="7487" spans="1:34" x14ac:dyDescent="0.25">
      <c r="A7487" s="13" t="s">
        <v>7120</v>
      </c>
      <c r="B7487" t="s">
        <v>3541</v>
      </c>
      <c r="C7487" s="16" t="s">
        <v>7121</v>
      </c>
      <c r="D7487" s="16"/>
      <c r="E7487" s="16"/>
      <c r="F7487" s="17">
        <v>15</v>
      </c>
      <c r="G7487" s="17" t="s">
        <v>260</v>
      </c>
      <c r="H7487" s="17">
        <v>1948</v>
      </c>
      <c r="I7487" s="71" t="str">
        <f t="shared" si="468"/>
        <v>June 15, 1948</v>
      </c>
      <c r="J7487" s="105" t="s">
        <v>230</v>
      </c>
      <c r="K7487" s="121" t="s">
        <v>16896</v>
      </c>
      <c r="L7487" t="s">
        <v>10565</v>
      </c>
      <c r="M7487" t="s">
        <v>10566</v>
      </c>
      <c r="N7487" t="s">
        <v>10567</v>
      </c>
      <c r="R7487" s="16"/>
      <c r="W7487">
        <v>6</v>
      </c>
      <c r="X7487" s="30"/>
      <c r="Y7487" s="30">
        <v>0</v>
      </c>
      <c r="Z7487" s="30">
        <v>0</v>
      </c>
      <c r="AA7487" s="30" t="e">
        <v>#N/A</v>
      </c>
      <c r="AB7487">
        <v>540</v>
      </c>
      <c r="AC7487" t="s">
        <v>10364</v>
      </c>
      <c r="AD7487" t="b">
        <v>0</v>
      </c>
      <c r="AF7487" t="str">
        <f t="shared" si="465"/>
        <v>58 /540</v>
      </c>
      <c r="AG7487">
        <f t="shared" si="466"/>
        <v>2</v>
      </c>
      <c r="AH7487">
        <f t="shared" si="467"/>
        <v>2</v>
      </c>
    </row>
    <row r="7488" spans="1:34" x14ac:dyDescent="0.25">
      <c r="A7488" s="13" t="s">
        <v>8077</v>
      </c>
      <c r="B7488" t="s">
        <v>3541</v>
      </c>
      <c r="C7488" s="16" t="s">
        <v>8078</v>
      </c>
      <c r="D7488" s="16"/>
      <c r="E7488" s="16"/>
      <c r="F7488" s="17">
        <v>21</v>
      </c>
      <c r="G7488" s="17" t="s">
        <v>282</v>
      </c>
      <c r="H7488" s="17">
        <v>1950</v>
      </c>
      <c r="I7488" s="71" t="str">
        <f t="shared" si="468"/>
        <v>August 21, 1950</v>
      </c>
      <c r="J7488" s="105" t="s">
        <v>230</v>
      </c>
      <c r="K7488" s="121" t="s">
        <v>17523</v>
      </c>
      <c r="L7488" t="s">
        <v>10565</v>
      </c>
      <c r="M7488" t="s">
        <v>10566</v>
      </c>
      <c r="N7488" t="s">
        <v>10728</v>
      </c>
      <c r="R7488" s="16"/>
      <c r="S7488" t="s">
        <v>625</v>
      </c>
      <c r="T7488" t="s">
        <v>3</v>
      </c>
      <c r="U7488">
        <v>540</v>
      </c>
      <c r="V7488" t="s">
        <v>17524</v>
      </c>
      <c r="W7488">
        <v>8</v>
      </c>
      <c r="X7488" s="30"/>
      <c r="Y7488" s="30">
        <v>0</v>
      </c>
      <c r="Z7488" s="30">
        <v>0</v>
      </c>
      <c r="AA7488" s="30" t="e">
        <v>#N/A</v>
      </c>
      <c r="AB7488">
        <v>540</v>
      </c>
      <c r="AC7488" t="s">
        <v>10364</v>
      </c>
      <c r="AD7488" t="b">
        <v>0</v>
      </c>
      <c r="AF7488" t="str">
        <f t="shared" si="465"/>
        <v>KCS /SF Leuchars /540</v>
      </c>
      <c r="AG7488">
        <f t="shared" si="466"/>
        <v>3</v>
      </c>
      <c r="AH7488">
        <f t="shared" si="467"/>
        <v>3</v>
      </c>
    </row>
    <row r="7489" spans="1:34" x14ac:dyDescent="0.25">
      <c r="A7489" s="13" t="s">
        <v>7960</v>
      </c>
      <c r="B7489" t="s">
        <v>132</v>
      </c>
      <c r="C7489" s="16" t="s">
        <v>7961</v>
      </c>
      <c r="D7489" s="16" t="s">
        <v>236</v>
      </c>
      <c r="E7489" s="16" t="s">
        <v>699</v>
      </c>
      <c r="F7489" s="17">
        <v>6</v>
      </c>
      <c r="G7489" s="17" t="s">
        <v>365</v>
      </c>
      <c r="H7489" s="17">
        <v>1950</v>
      </c>
      <c r="I7489" s="71" t="str">
        <f t="shared" si="468"/>
        <v>February 6, 1950</v>
      </c>
      <c r="J7489" s="105" t="s">
        <v>230</v>
      </c>
      <c r="K7489" s="121" t="s">
        <v>17430</v>
      </c>
      <c r="L7489" t="s">
        <v>10565</v>
      </c>
      <c r="M7489" t="s">
        <v>10566</v>
      </c>
      <c r="N7489" t="s">
        <v>10953</v>
      </c>
      <c r="R7489" s="16"/>
      <c r="W7489">
        <v>2</v>
      </c>
      <c r="X7489" s="30"/>
      <c r="Y7489" s="30">
        <v>0</v>
      </c>
      <c r="Z7489" s="30">
        <v>0</v>
      </c>
      <c r="AA7489" s="30" t="e">
        <v>#N/A</v>
      </c>
      <c r="AB7489">
        <v>4</v>
      </c>
      <c r="AC7489" t="e">
        <v>#N/A</v>
      </c>
      <c r="AD7489" t="b">
        <v>0</v>
      </c>
      <c r="AF7489" t="str">
        <f t="shared" si="465"/>
        <v>2 Gp CS /107 /139 Wg /4</v>
      </c>
      <c r="AG7489">
        <f t="shared" si="466"/>
        <v>4</v>
      </c>
      <c r="AH7489">
        <f t="shared" si="467"/>
        <v>4</v>
      </c>
    </row>
    <row r="7490" spans="1:34" x14ac:dyDescent="0.25">
      <c r="A7490" s="13" t="s">
        <v>7580</v>
      </c>
      <c r="B7490" t="s">
        <v>132</v>
      </c>
      <c r="C7490" s="16">
        <v>21</v>
      </c>
      <c r="D7490" s="16" t="s">
        <v>236</v>
      </c>
      <c r="E7490" s="16" t="s">
        <v>699</v>
      </c>
      <c r="F7490" s="17">
        <v>9</v>
      </c>
      <c r="G7490" s="17" t="s">
        <v>365</v>
      </c>
      <c r="H7490" s="17">
        <v>1949</v>
      </c>
      <c r="I7490" s="71" t="str">
        <f t="shared" si="468"/>
        <v>February 9, 1949</v>
      </c>
      <c r="J7490" s="105"/>
      <c r="K7490" s="121" t="s">
        <v>17177</v>
      </c>
      <c r="L7490" t="s">
        <v>10867</v>
      </c>
      <c r="R7490" s="16"/>
      <c r="W7490">
        <v>2</v>
      </c>
      <c r="X7490" s="30"/>
      <c r="Y7490" s="30">
        <v>0</v>
      </c>
      <c r="Z7490" s="30">
        <v>0</v>
      </c>
      <c r="AA7490" s="30" t="e">
        <v>#N/A</v>
      </c>
      <c r="AB7490">
        <v>21</v>
      </c>
      <c r="AC7490" t="s">
        <v>10000</v>
      </c>
      <c r="AD7490" t="b">
        <v>0</v>
      </c>
      <c r="AF7490" t="str">
        <f t="shared" si="465"/>
        <v>21</v>
      </c>
      <c r="AG7490">
        <f t="shared" si="466"/>
        <v>1</v>
      </c>
      <c r="AH7490">
        <f t="shared" si="467"/>
        <v>1</v>
      </c>
    </row>
    <row r="7491" spans="1:34" x14ac:dyDescent="0.25">
      <c r="A7491" s="25" t="s">
        <v>7478</v>
      </c>
      <c r="B7491" t="s">
        <v>132</v>
      </c>
      <c r="C7491" s="27">
        <v>4</v>
      </c>
      <c r="D7491" s="16" t="s">
        <v>236</v>
      </c>
      <c r="E7491" s="16" t="s">
        <v>699</v>
      </c>
      <c r="F7491" s="17">
        <v>3</v>
      </c>
      <c r="G7491" s="17" t="s">
        <v>309</v>
      </c>
      <c r="H7491" s="17">
        <v>1949</v>
      </c>
      <c r="I7491" s="71" t="str">
        <f t="shared" si="468"/>
        <v>October 3, 1949</v>
      </c>
      <c r="J7491" s="105" t="s">
        <v>230</v>
      </c>
      <c r="K7491" s="121" t="s">
        <v>17124</v>
      </c>
      <c r="L7491" t="s">
        <v>10565</v>
      </c>
      <c r="M7491" t="s">
        <v>10566</v>
      </c>
      <c r="N7491" t="s">
        <v>12276</v>
      </c>
      <c r="R7491" s="16"/>
      <c r="S7491" t="s">
        <v>11019</v>
      </c>
      <c r="T7491" t="s">
        <v>15</v>
      </c>
      <c r="U7491">
        <v>4</v>
      </c>
      <c r="V7491" t="s">
        <v>17125</v>
      </c>
      <c r="W7491">
        <v>10</v>
      </c>
      <c r="X7491" s="30"/>
      <c r="Y7491" s="30">
        <v>0</v>
      </c>
      <c r="Z7491" s="30">
        <v>0</v>
      </c>
      <c r="AA7491" s="30" t="e">
        <v>#N/A</v>
      </c>
      <c r="AB7491">
        <v>4</v>
      </c>
      <c r="AC7491" t="s">
        <v>10000</v>
      </c>
      <c r="AD7491" t="b">
        <v>0</v>
      </c>
      <c r="AF7491" t="str">
        <f t="shared" ref="AF7491:AF7554" si="469">SUBSTITUTE(C7491,"/"," /")</f>
        <v>4</v>
      </c>
      <c r="AG7491">
        <f t="shared" ref="AG7491:AG7554" si="470">LEN(AF7491)-LEN(C7491)+1</f>
        <v>1</v>
      </c>
      <c r="AH7491">
        <f t="shared" ref="AH7491:AH7554" si="471">IF(ISERROR(FIND("Cv ",C7491,1)),AG7491,AG7491-1)</f>
        <v>1</v>
      </c>
    </row>
    <row r="7492" spans="1:34" x14ac:dyDescent="0.25">
      <c r="A7492" s="13" t="s">
        <v>6991</v>
      </c>
      <c r="B7492" t="s">
        <v>132</v>
      </c>
      <c r="C7492" s="16" t="s">
        <v>6992</v>
      </c>
      <c r="D7492" s="16" t="s">
        <v>236</v>
      </c>
      <c r="E7492" s="16" t="s">
        <v>699</v>
      </c>
      <c r="F7492" s="17">
        <v>9</v>
      </c>
      <c r="G7492" s="17" t="s">
        <v>243</v>
      </c>
      <c r="H7492" s="17">
        <v>1948</v>
      </c>
      <c r="I7492" s="71" t="str">
        <f t="shared" si="468"/>
        <v>January 9, 1948</v>
      </c>
      <c r="J7492" s="105" t="s">
        <v>230</v>
      </c>
      <c r="K7492" s="121" t="s">
        <v>16818</v>
      </c>
      <c r="L7492" t="s">
        <v>10565</v>
      </c>
      <c r="M7492" t="s">
        <v>10566</v>
      </c>
      <c r="N7492" t="s">
        <v>10728</v>
      </c>
      <c r="R7492" s="16"/>
      <c r="W7492">
        <v>1</v>
      </c>
      <c r="X7492" s="30"/>
      <c r="Y7492" s="30">
        <v>0</v>
      </c>
      <c r="Z7492" s="30">
        <v>0</v>
      </c>
      <c r="AA7492" s="30" t="e">
        <v>#N/A</v>
      </c>
      <c r="AB7492">
        <v>107</v>
      </c>
      <c r="AC7492" t="s">
        <v>10000</v>
      </c>
      <c r="AD7492" t="b">
        <v>0</v>
      </c>
      <c r="AF7492" t="str">
        <f t="shared" si="469"/>
        <v>21 /107</v>
      </c>
      <c r="AG7492">
        <f t="shared" si="470"/>
        <v>2</v>
      </c>
      <c r="AH7492">
        <f t="shared" si="471"/>
        <v>2</v>
      </c>
    </row>
    <row r="7493" spans="1:34" x14ac:dyDescent="0.25">
      <c r="A7493" s="13" t="s">
        <v>9062</v>
      </c>
      <c r="B7493" t="s">
        <v>132</v>
      </c>
      <c r="C7493" s="16" t="s">
        <v>9063</v>
      </c>
      <c r="D7493" s="16" t="s">
        <v>236</v>
      </c>
      <c r="E7493" s="16" t="s">
        <v>324</v>
      </c>
      <c r="F7493" s="17">
        <v>10</v>
      </c>
      <c r="G7493" s="17" t="s">
        <v>326</v>
      </c>
      <c r="H7493" s="17">
        <v>1954</v>
      </c>
      <c r="I7493" s="71" t="str">
        <f t="shared" si="468"/>
        <v>November 10, 1954</v>
      </c>
      <c r="J7493" s="105"/>
      <c r="K7493" s="121" t="s">
        <v>18206</v>
      </c>
      <c r="L7493" t="s">
        <v>10801</v>
      </c>
      <c r="R7493" s="16"/>
      <c r="S7493" t="s">
        <v>17983</v>
      </c>
      <c r="T7493" t="s">
        <v>10717</v>
      </c>
      <c r="U7493" t="s">
        <v>7195</v>
      </c>
      <c r="V7493" t="s">
        <v>18207</v>
      </c>
      <c r="W7493">
        <v>11</v>
      </c>
      <c r="X7493" s="30"/>
      <c r="Y7493" s="30">
        <v>0</v>
      </c>
      <c r="Z7493" s="30">
        <v>0</v>
      </c>
      <c r="AA7493" s="30" t="s">
        <v>10569</v>
      </c>
      <c r="AB7493" t="s">
        <v>7724</v>
      </c>
      <c r="AC7493" t="s">
        <v>10000</v>
      </c>
      <c r="AD7493" t="b">
        <v>0</v>
      </c>
      <c r="AF7493" t="str">
        <f t="shared" si="469"/>
        <v>204AFS /SF Swinderby /204AFS /231OCU</v>
      </c>
      <c r="AG7493">
        <f t="shared" si="470"/>
        <v>4</v>
      </c>
      <c r="AH7493">
        <f t="shared" si="471"/>
        <v>4</v>
      </c>
    </row>
    <row r="7494" spans="1:34" x14ac:dyDescent="0.25">
      <c r="A7494" s="13" t="s">
        <v>6884</v>
      </c>
      <c r="B7494" t="s">
        <v>132</v>
      </c>
      <c r="C7494" s="16"/>
      <c r="D7494" s="16"/>
      <c r="E7494" s="16"/>
      <c r="F7494" s="17">
        <v>6</v>
      </c>
      <c r="G7494" s="17" t="s">
        <v>250</v>
      </c>
      <c r="H7494" s="17">
        <v>1948</v>
      </c>
      <c r="I7494" s="71" t="str">
        <f t="shared" si="468"/>
        <v>April 6, 1948</v>
      </c>
      <c r="J7494" s="105"/>
      <c r="K7494" s="121" t="s">
        <v>16771</v>
      </c>
      <c r="L7494" t="s">
        <v>10801</v>
      </c>
      <c r="R7494" s="16"/>
      <c r="W7494">
        <v>4</v>
      </c>
      <c r="X7494" s="30"/>
      <c r="Y7494" s="30">
        <v>0</v>
      </c>
      <c r="Z7494" s="30">
        <v>0</v>
      </c>
      <c r="AA7494" s="30" t="e">
        <v>#N/A</v>
      </c>
      <c r="AB7494" t="s">
        <v>10592</v>
      </c>
      <c r="AC7494" t="s">
        <v>10000</v>
      </c>
      <c r="AD7494" t="b">
        <v>0</v>
      </c>
      <c r="AF7494" t="str">
        <f t="shared" si="469"/>
        <v/>
      </c>
      <c r="AG7494">
        <f t="shared" si="470"/>
        <v>1</v>
      </c>
      <c r="AH7494">
        <f t="shared" si="471"/>
        <v>1</v>
      </c>
    </row>
    <row r="7495" spans="1:34" x14ac:dyDescent="0.25">
      <c r="A7495" s="13" t="s">
        <v>7656</v>
      </c>
      <c r="B7495" t="s">
        <v>132</v>
      </c>
      <c r="C7495" s="16" t="s">
        <v>7657</v>
      </c>
      <c r="D7495" s="16"/>
      <c r="E7495" s="16"/>
      <c r="F7495" s="17">
        <v>16</v>
      </c>
      <c r="G7495" s="17" t="s">
        <v>326</v>
      </c>
      <c r="H7495" s="17">
        <v>1949</v>
      </c>
      <c r="I7495" s="71" t="str">
        <f t="shared" si="468"/>
        <v>November 16, 1949</v>
      </c>
      <c r="J7495" s="105"/>
      <c r="K7495" s="121" t="s">
        <v>17234</v>
      </c>
      <c r="L7495" t="s">
        <v>10801</v>
      </c>
      <c r="R7495" s="16"/>
      <c r="W7495">
        <v>11</v>
      </c>
      <c r="X7495" s="30"/>
      <c r="Y7495" s="30">
        <v>0</v>
      </c>
      <c r="Z7495" s="30">
        <v>0</v>
      </c>
      <c r="AA7495" s="30" t="e">
        <v>#N/A</v>
      </c>
      <c r="AB7495" t="s">
        <v>17235</v>
      </c>
      <c r="AC7495" t="s">
        <v>10000</v>
      </c>
      <c r="AD7495" t="b">
        <v>0</v>
      </c>
      <c r="AF7495" t="str">
        <f t="shared" si="469"/>
        <v>2 Gp CS /84 Gp CS</v>
      </c>
      <c r="AG7495">
        <f t="shared" si="470"/>
        <v>2</v>
      </c>
      <c r="AH7495">
        <f t="shared" si="471"/>
        <v>2</v>
      </c>
    </row>
    <row r="7496" spans="1:34" x14ac:dyDescent="0.25">
      <c r="A7496" s="13" t="s">
        <v>9639</v>
      </c>
      <c r="B7496" t="s">
        <v>5358</v>
      </c>
      <c r="C7496" s="16" t="s">
        <v>9629</v>
      </c>
      <c r="D7496" s="16"/>
      <c r="E7496" s="16"/>
      <c r="F7496" s="17">
        <v>16</v>
      </c>
      <c r="G7496" s="17" t="s">
        <v>250</v>
      </c>
      <c r="H7496" s="17">
        <v>1957</v>
      </c>
      <c r="I7496" s="71" t="str">
        <f t="shared" si="468"/>
        <v>April 16, 1957</v>
      </c>
      <c r="J7496" s="105"/>
      <c r="K7496" s="121" t="s">
        <v>18482</v>
      </c>
      <c r="L7496" t="s">
        <v>10801</v>
      </c>
      <c r="R7496" s="16"/>
      <c r="W7496">
        <v>4</v>
      </c>
      <c r="X7496" s="30"/>
      <c r="Y7496" s="30">
        <v>0</v>
      </c>
      <c r="Z7496" s="30">
        <v>0</v>
      </c>
      <c r="AA7496" s="30" t="e">
        <v>#N/A</v>
      </c>
      <c r="AB7496" t="s">
        <v>6608</v>
      </c>
      <c r="AC7496" t="s">
        <v>10000</v>
      </c>
      <c r="AD7496" t="b">
        <v>0</v>
      </c>
      <c r="AF7496" t="str">
        <f t="shared" si="469"/>
        <v>14 /Cv TT35</v>
      </c>
      <c r="AG7496">
        <f t="shared" si="470"/>
        <v>2</v>
      </c>
      <c r="AH7496">
        <f t="shared" si="471"/>
        <v>1</v>
      </c>
    </row>
    <row r="7497" spans="1:34" x14ac:dyDescent="0.25">
      <c r="A7497" s="13" t="s">
        <v>8057</v>
      </c>
      <c r="B7497" t="s">
        <v>5358</v>
      </c>
      <c r="C7497" s="16" t="s">
        <v>7947</v>
      </c>
      <c r="D7497" s="16" t="s">
        <v>236</v>
      </c>
      <c r="E7497" s="16" t="s">
        <v>10</v>
      </c>
      <c r="F7497" s="17">
        <v>17</v>
      </c>
      <c r="G7497" s="17" t="s">
        <v>309</v>
      </c>
      <c r="H7497" s="17">
        <v>1950</v>
      </c>
      <c r="I7497" s="71" t="str">
        <f t="shared" si="468"/>
        <v>October 17, 1950</v>
      </c>
      <c r="J7497" s="105" t="s">
        <v>230</v>
      </c>
      <c r="K7497" s="121" t="s">
        <v>17501</v>
      </c>
      <c r="L7497" t="s">
        <v>10565</v>
      </c>
      <c r="M7497" t="s">
        <v>10566</v>
      </c>
      <c r="N7497" t="s">
        <v>10852</v>
      </c>
      <c r="R7497" s="16"/>
      <c r="W7497">
        <v>10</v>
      </c>
      <c r="X7497" s="30"/>
      <c r="Y7497" s="30">
        <v>0</v>
      </c>
      <c r="Z7497" s="30">
        <v>0</v>
      </c>
      <c r="AA7497" s="30" t="e">
        <v>#N/A</v>
      </c>
      <c r="AB7497">
        <v>139</v>
      </c>
      <c r="AC7497" t="s">
        <v>10000</v>
      </c>
      <c r="AD7497" t="b">
        <v>0</v>
      </c>
      <c r="AF7497" t="str">
        <f t="shared" si="469"/>
        <v>231OCU /139</v>
      </c>
      <c r="AG7497">
        <f t="shared" si="470"/>
        <v>2</v>
      </c>
      <c r="AH7497">
        <f t="shared" si="471"/>
        <v>2</v>
      </c>
    </row>
    <row r="7498" spans="1:34" x14ac:dyDescent="0.25">
      <c r="A7498" s="13" t="s">
        <v>9516</v>
      </c>
      <c r="B7498" t="s">
        <v>5358</v>
      </c>
      <c r="C7498" s="16" t="s">
        <v>9517</v>
      </c>
      <c r="D7498" s="16"/>
      <c r="E7498" s="16"/>
      <c r="F7498" s="17">
        <v>18</v>
      </c>
      <c r="G7498" s="17" t="s">
        <v>238</v>
      </c>
      <c r="H7498" s="17">
        <v>1956</v>
      </c>
      <c r="I7498" s="71" t="str">
        <f t="shared" si="468"/>
        <v>December 18, 1956</v>
      </c>
      <c r="J7498" s="105"/>
      <c r="K7498" s="121" t="s">
        <v>18426</v>
      </c>
      <c r="L7498" t="s">
        <v>10801</v>
      </c>
      <c r="R7498" s="16"/>
      <c r="W7498">
        <v>12</v>
      </c>
      <c r="X7498" s="30"/>
      <c r="Y7498" s="30">
        <v>0</v>
      </c>
      <c r="Z7498" s="30">
        <v>0</v>
      </c>
      <c r="AA7498" s="30" t="e">
        <v>#N/A</v>
      </c>
      <c r="AB7498">
        <v>527</v>
      </c>
      <c r="AC7498" t="s">
        <v>10000</v>
      </c>
      <c r="AD7498" t="b">
        <v>0</v>
      </c>
      <c r="AF7498" t="str">
        <f t="shared" si="469"/>
        <v>14 /CSE /527</v>
      </c>
      <c r="AG7498">
        <f t="shared" si="470"/>
        <v>3</v>
      </c>
      <c r="AH7498">
        <f t="shared" si="471"/>
        <v>3</v>
      </c>
    </row>
    <row r="7499" spans="1:34" x14ac:dyDescent="0.25">
      <c r="A7499" s="13" t="s">
        <v>9638</v>
      </c>
      <c r="B7499" t="s">
        <v>5358</v>
      </c>
      <c r="C7499" s="16" t="s">
        <v>6033</v>
      </c>
      <c r="D7499" s="16"/>
      <c r="E7499" s="16"/>
      <c r="F7499" s="17">
        <v>16</v>
      </c>
      <c r="G7499" s="17" t="s">
        <v>250</v>
      </c>
      <c r="H7499" s="17">
        <v>1957</v>
      </c>
      <c r="I7499" s="71" t="str">
        <f t="shared" si="468"/>
        <v>April 16, 1957</v>
      </c>
      <c r="J7499" s="105"/>
      <c r="K7499" s="121" t="s">
        <v>18482</v>
      </c>
      <c r="L7499" t="s">
        <v>10801</v>
      </c>
      <c r="R7499" s="16"/>
      <c r="S7499" t="s">
        <v>16285</v>
      </c>
      <c r="T7499" t="s">
        <v>1</v>
      </c>
      <c r="U7499">
        <v>98</v>
      </c>
      <c r="V7499" t="s">
        <v>18483</v>
      </c>
      <c r="W7499">
        <v>4</v>
      </c>
      <c r="X7499" s="30"/>
      <c r="Y7499" s="30">
        <v>0</v>
      </c>
      <c r="Z7499" s="30">
        <v>0</v>
      </c>
      <c r="AA7499" s="30" t="e">
        <v>#N/A</v>
      </c>
      <c r="AB7499" t="s">
        <v>6608</v>
      </c>
      <c r="AC7499" t="s">
        <v>10000</v>
      </c>
      <c r="AD7499" t="b">
        <v>0</v>
      </c>
      <c r="AF7499" t="str">
        <f t="shared" si="469"/>
        <v>98 /Cv TT35</v>
      </c>
      <c r="AG7499">
        <f t="shared" si="470"/>
        <v>2</v>
      </c>
      <c r="AH7499">
        <f t="shared" si="471"/>
        <v>1</v>
      </c>
    </row>
    <row r="7500" spans="1:34" x14ac:dyDescent="0.25">
      <c r="A7500" s="13" t="s">
        <v>6898</v>
      </c>
      <c r="B7500" t="s">
        <v>5358</v>
      </c>
      <c r="C7500" s="16">
        <v>139</v>
      </c>
      <c r="D7500" s="16" t="s">
        <v>236</v>
      </c>
      <c r="E7500" s="16" t="s">
        <v>10</v>
      </c>
      <c r="F7500" s="17">
        <v>7</v>
      </c>
      <c r="G7500" s="17" t="s">
        <v>309</v>
      </c>
      <c r="H7500" s="17">
        <v>1948</v>
      </c>
      <c r="I7500" s="71" t="str">
        <f t="shared" si="468"/>
        <v>October 7, 1948</v>
      </c>
      <c r="J7500" s="105" t="s">
        <v>10627</v>
      </c>
      <c r="K7500" s="121" t="s">
        <v>16776</v>
      </c>
      <c r="L7500" t="s">
        <v>10565</v>
      </c>
      <c r="M7500" t="s">
        <v>10566</v>
      </c>
      <c r="N7500" t="s">
        <v>10684</v>
      </c>
      <c r="R7500" s="16"/>
      <c r="W7500">
        <v>10</v>
      </c>
      <c r="X7500" s="30"/>
      <c r="Y7500" s="30">
        <v>0</v>
      </c>
      <c r="Z7500" s="30">
        <v>0</v>
      </c>
      <c r="AA7500" s="30" t="e">
        <v>#N/A</v>
      </c>
      <c r="AB7500">
        <v>139</v>
      </c>
      <c r="AC7500" t="s">
        <v>10000</v>
      </c>
      <c r="AD7500" t="b">
        <v>0</v>
      </c>
      <c r="AF7500" t="str">
        <f t="shared" si="469"/>
        <v>139</v>
      </c>
      <c r="AG7500">
        <f t="shared" si="470"/>
        <v>1</v>
      </c>
      <c r="AH7500">
        <f t="shared" si="471"/>
        <v>1</v>
      </c>
    </row>
    <row r="7501" spans="1:34" x14ac:dyDescent="0.25">
      <c r="A7501" s="13" t="s">
        <v>8430</v>
      </c>
      <c r="B7501" t="s">
        <v>5358</v>
      </c>
      <c r="C7501" s="16" t="s">
        <v>8431</v>
      </c>
      <c r="D7501" s="16"/>
      <c r="E7501" s="16"/>
      <c r="F7501" s="17">
        <v>4</v>
      </c>
      <c r="G7501" s="17" t="s">
        <v>250</v>
      </c>
      <c r="H7501" s="17">
        <v>1952</v>
      </c>
      <c r="I7501" s="71" t="str">
        <f t="shared" si="468"/>
        <v>April 4, 1952</v>
      </c>
      <c r="J7501" s="105" t="s">
        <v>230</v>
      </c>
      <c r="K7501" s="121" t="s">
        <v>17784</v>
      </c>
      <c r="L7501" t="s">
        <v>10565</v>
      </c>
      <c r="M7501" t="s">
        <v>10566</v>
      </c>
      <c r="N7501" t="s">
        <v>10942</v>
      </c>
      <c r="R7501" s="16"/>
      <c r="W7501">
        <v>4</v>
      </c>
      <c r="X7501" s="30"/>
      <c r="Y7501" s="30">
        <v>0</v>
      </c>
      <c r="Z7501" s="30">
        <v>0</v>
      </c>
      <c r="AA7501" s="30" t="e">
        <v>#N/A</v>
      </c>
      <c r="AB7501">
        <v>58</v>
      </c>
      <c r="AC7501" t="s">
        <v>10000</v>
      </c>
      <c r="AD7501" t="b">
        <v>0</v>
      </c>
      <c r="AF7501" t="str">
        <f t="shared" si="469"/>
        <v>Cv PR35 /58</v>
      </c>
      <c r="AG7501">
        <f t="shared" si="470"/>
        <v>2</v>
      </c>
      <c r="AH7501">
        <f t="shared" si="471"/>
        <v>1</v>
      </c>
    </row>
    <row r="7502" spans="1:34" x14ac:dyDescent="0.25">
      <c r="A7502" s="13" t="s">
        <v>9186</v>
      </c>
      <c r="B7502" t="s">
        <v>5358</v>
      </c>
      <c r="C7502" s="16" t="s">
        <v>9187</v>
      </c>
      <c r="D7502" s="16" t="s">
        <v>236</v>
      </c>
      <c r="E7502" s="16" t="s">
        <v>10</v>
      </c>
      <c r="F7502" s="17">
        <v>21</v>
      </c>
      <c r="G7502" s="17" t="s">
        <v>294</v>
      </c>
      <c r="H7502" s="17">
        <v>1954</v>
      </c>
      <c r="I7502" s="71" t="str">
        <f t="shared" si="468"/>
        <v>September 21, 1954</v>
      </c>
      <c r="J7502" s="105"/>
      <c r="K7502" s="121" t="s">
        <v>18262</v>
      </c>
      <c r="L7502" t="s">
        <v>10801</v>
      </c>
      <c r="R7502" s="16"/>
      <c r="W7502">
        <v>9</v>
      </c>
      <c r="X7502" s="30"/>
      <c r="Y7502" s="30">
        <v>0</v>
      </c>
      <c r="Z7502" s="30">
        <v>0</v>
      </c>
      <c r="AA7502" s="30" t="e">
        <v>#N/A</v>
      </c>
      <c r="AB7502">
        <v>139</v>
      </c>
      <c r="AC7502" t="s">
        <v>10000</v>
      </c>
      <c r="AD7502" t="b">
        <v>0</v>
      </c>
      <c r="AF7502" t="str">
        <f t="shared" si="469"/>
        <v>CBE /109 /139</v>
      </c>
      <c r="AG7502">
        <f t="shared" si="470"/>
        <v>3</v>
      </c>
      <c r="AH7502">
        <f t="shared" si="471"/>
        <v>3</v>
      </c>
    </row>
    <row r="7503" spans="1:34" x14ac:dyDescent="0.25">
      <c r="A7503" s="13" t="s">
        <v>9362</v>
      </c>
      <c r="B7503" t="s">
        <v>5358</v>
      </c>
      <c r="C7503" s="16">
        <v>139</v>
      </c>
      <c r="D7503" s="16" t="s">
        <v>236</v>
      </c>
      <c r="E7503" s="16" t="s">
        <v>10</v>
      </c>
      <c r="F7503" s="17">
        <v>2</v>
      </c>
      <c r="G7503" s="17" t="s">
        <v>247</v>
      </c>
      <c r="H7503" s="17">
        <v>1955</v>
      </c>
      <c r="I7503" s="71" t="str">
        <f t="shared" si="468"/>
        <v>March 2, 1955</v>
      </c>
      <c r="J7503" s="105"/>
      <c r="K7503" s="121" t="s">
        <v>18319</v>
      </c>
      <c r="L7503" t="s">
        <v>10801</v>
      </c>
      <c r="R7503" s="16"/>
      <c r="W7503">
        <v>3</v>
      </c>
      <c r="X7503" s="30"/>
      <c r="Y7503" s="30">
        <v>0</v>
      </c>
      <c r="Z7503" s="30">
        <v>0</v>
      </c>
      <c r="AA7503" s="30" t="e">
        <v>#N/A</v>
      </c>
      <c r="AB7503">
        <v>139</v>
      </c>
      <c r="AC7503" t="s">
        <v>10000</v>
      </c>
      <c r="AD7503" t="b">
        <v>0</v>
      </c>
      <c r="AF7503" t="str">
        <f t="shared" si="469"/>
        <v>139</v>
      </c>
      <c r="AG7503">
        <f t="shared" si="470"/>
        <v>1</v>
      </c>
      <c r="AH7503">
        <f t="shared" si="471"/>
        <v>1</v>
      </c>
    </row>
    <row r="7504" spans="1:34" x14ac:dyDescent="0.25">
      <c r="A7504" s="13" t="s">
        <v>7645</v>
      </c>
      <c r="B7504" t="s">
        <v>5358</v>
      </c>
      <c r="C7504" s="16" t="s">
        <v>7646</v>
      </c>
      <c r="D7504" s="16" t="s">
        <v>236</v>
      </c>
      <c r="E7504" s="16" t="s">
        <v>324</v>
      </c>
      <c r="F7504" s="17">
        <v>16</v>
      </c>
      <c r="G7504" s="17" t="s">
        <v>365</v>
      </c>
      <c r="H7504" s="17">
        <v>1949</v>
      </c>
      <c r="I7504" s="71" t="str">
        <f t="shared" si="468"/>
        <v>February 16, 1949</v>
      </c>
      <c r="J7504" s="105" t="s">
        <v>230</v>
      </c>
      <c r="K7504" s="121" t="s">
        <v>17227</v>
      </c>
      <c r="L7504" t="s">
        <v>10565</v>
      </c>
      <c r="M7504" t="s">
        <v>10566</v>
      </c>
      <c r="N7504" t="s">
        <v>10567</v>
      </c>
      <c r="R7504" s="16"/>
      <c r="W7504">
        <v>2</v>
      </c>
      <c r="X7504" s="30"/>
      <c r="Y7504" s="30">
        <v>0</v>
      </c>
      <c r="Z7504" s="30">
        <v>0</v>
      </c>
      <c r="AA7504" s="30" t="s">
        <v>10569</v>
      </c>
      <c r="AB7504" t="s">
        <v>7724</v>
      </c>
      <c r="AC7504" t="s">
        <v>10000</v>
      </c>
      <c r="AD7504" t="b">
        <v>0</v>
      </c>
      <c r="AF7504" t="str">
        <f t="shared" si="469"/>
        <v>139 /231OCU</v>
      </c>
      <c r="AG7504">
        <f t="shared" si="470"/>
        <v>2</v>
      </c>
      <c r="AH7504">
        <f t="shared" si="471"/>
        <v>2</v>
      </c>
    </row>
    <row r="7505" spans="1:34" x14ac:dyDescent="0.25">
      <c r="A7505" s="13" t="s">
        <v>9193</v>
      </c>
      <c r="B7505" t="s">
        <v>5358</v>
      </c>
      <c r="C7505" s="16" t="s">
        <v>7956</v>
      </c>
      <c r="D7505" s="16" t="s">
        <v>236</v>
      </c>
      <c r="E7505" s="16" t="s">
        <v>10</v>
      </c>
      <c r="F7505" s="17">
        <v>21</v>
      </c>
      <c r="G7505" s="17" t="s">
        <v>294</v>
      </c>
      <c r="H7505" s="17">
        <v>1954</v>
      </c>
      <c r="I7505" s="71" t="str">
        <f t="shared" si="468"/>
        <v>September 21, 1954</v>
      </c>
      <c r="J7505" s="105"/>
      <c r="K7505" s="121" t="s">
        <v>18262</v>
      </c>
      <c r="L7505" t="s">
        <v>10801</v>
      </c>
      <c r="R7505" s="16"/>
      <c r="W7505">
        <v>9</v>
      </c>
      <c r="X7505" s="30"/>
      <c r="Y7505" s="30">
        <v>0</v>
      </c>
      <c r="Z7505" s="30">
        <v>0</v>
      </c>
      <c r="AA7505" s="30" t="e">
        <v>#N/A</v>
      </c>
      <c r="AB7505">
        <v>109</v>
      </c>
      <c r="AC7505" t="s">
        <v>10000</v>
      </c>
      <c r="AD7505" t="b">
        <v>0</v>
      </c>
      <c r="AF7505" t="str">
        <f t="shared" si="469"/>
        <v>231OCU /109</v>
      </c>
      <c r="AG7505">
        <f t="shared" si="470"/>
        <v>2</v>
      </c>
      <c r="AH7505">
        <f t="shared" si="471"/>
        <v>2</v>
      </c>
    </row>
    <row r="7506" spans="1:34" x14ac:dyDescent="0.25">
      <c r="A7506" s="13" t="s">
        <v>9272</v>
      </c>
      <c r="B7506" t="s">
        <v>5358</v>
      </c>
      <c r="C7506" s="16"/>
      <c r="D7506" s="16"/>
      <c r="E7506" s="16"/>
      <c r="F7506" s="17">
        <v>26</v>
      </c>
      <c r="G7506" s="17" t="s">
        <v>326</v>
      </c>
      <c r="H7506" s="17">
        <v>1954</v>
      </c>
      <c r="I7506" s="71" t="str">
        <f t="shared" si="468"/>
        <v>November 26, 1954</v>
      </c>
      <c r="J7506" s="105"/>
      <c r="K7506" s="121" t="s">
        <v>18290</v>
      </c>
      <c r="L7506" t="s">
        <v>10801</v>
      </c>
      <c r="R7506" s="16"/>
      <c r="W7506">
        <v>11</v>
      </c>
      <c r="X7506" s="30"/>
      <c r="Y7506" s="30">
        <v>0</v>
      </c>
      <c r="Z7506" s="30">
        <v>0</v>
      </c>
      <c r="AA7506" s="30" t="e">
        <v>#N/A</v>
      </c>
      <c r="AB7506" t="s">
        <v>10592</v>
      </c>
      <c r="AC7506" t="s">
        <v>10000</v>
      </c>
      <c r="AD7506" t="b">
        <v>0</v>
      </c>
      <c r="AF7506" t="str">
        <f t="shared" si="469"/>
        <v/>
      </c>
      <c r="AG7506">
        <f t="shared" si="470"/>
        <v>1</v>
      </c>
      <c r="AH7506">
        <f t="shared" si="471"/>
        <v>1</v>
      </c>
    </row>
    <row r="7507" spans="1:34" x14ac:dyDescent="0.25">
      <c r="A7507" s="13" t="s">
        <v>9108</v>
      </c>
      <c r="B7507" t="s">
        <v>5358</v>
      </c>
      <c r="C7507" s="16" t="s">
        <v>7724</v>
      </c>
      <c r="D7507" s="16" t="s">
        <v>236</v>
      </c>
      <c r="E7507" s="16" t="s">
        <v>324</v>
      </c>
      <c r="F7507" s="17">
        <v>15</v>
      </c>
      <c r="G7507" s="17" t="s">
        <v>238</v>
      </c>
      <c r="H7507" s="17">
        <v>1954</v>
      </c>
      <c r="I7507" s="71" t="str">
        <f t="shared" si="468"/>
        <v>December 15, 1954</v>
      </c>
      <c r="J7507" s="105"/>
      <c r="K7507" s="121" t="s">
        <v>18230</v>
      </c>
      <c r="L7507" t="s">
        <v>11623</v>
      </c>
      <c r="R7507" s="16"/>
      <c r="W7507">
        <v>12</v>
      </c>
      <c r="X7507" s="30"/>
      <c r="Y7507" s="30">
        <v>0</v>
      </c>
      <c r="Z7507" s="30">
        <v>0</v>
      </c>
      <c r="AA7507" s="30" t="s">
        <v>10569</v>
      </c>
      <c r="AB7507" t="s">
        <v>7724</v>
      </c>
      <c r="AC7507" t="s">
        <v>10000</v>
      </c>
      <c r="AD7507" t="b">
        <v>0</v>
      </c>
      <c r="AF7507" t="str">
        <f t="shared" si="469"/>
        <v>231OCU</v>
      </c>
      <c r="AG7507">
        <f t="shared" si="470"/>
        <v>1</v>
      </c>
      <c r="AH7507">
        <f t="shared" si="471"/>
        <v>1</v>
      </c>
    </row>
    <row r="7508" spans="1:34" x14ac:dyDescent="0.25">
      <c r="A7508" s="13" t="s">
        <v>9359</v>
      </c>
      <c r="B7508" t="s">
        <v>5358</v>
      </c>
      <c r="C7508" s="16" t="s">
        <v>9360</v>
      </c>
      <c r="D7508" s="16"/>
      <c r="E7508" s="16"/>
      <c r="F7508" s="17">
        <v>2</v>
      </c>
      <c r="G7508" s="17" t="s">
        <v>247</v>
      </c>
      <c r="H7508" s="17">
        <v>1955</v>
      </c>
      <c r="I7508" s="71" t="str">
        <f t="shared" si="468"/>
        <v>March 2, 1955</v>
      </c>
      <c r="J7508" s="105"/>
      <c r="K7508" s="121" t="s">
        <v>18319</v>
      </c>
      <c r="L7508" t="s">
        <v>10801</v>
      </c>
      <c r="R7508" s="16"/>
      <c r="W7508">
        <v>3</v>
      </c>
      <c r="X7508" s="30"/>
      <c r="Y7508" s="30">
        <v>0</v>
      </c>
      <c r="Z7508" s="30">
        <v>0</v>
      </c>
      <c r="AA7508" s="30" t="e">
        <v>#N/A</v>
      </c>
      <c r="AB7508" t="s">
        <v>6608</v>
      </c>
      <c r="AC7508" t="s">
        <v>10000</v>
      </c>
      <c r="AD7508" t="b">
        <v>0</v>
      </c>
      <c r="AF7508" t="str">
        <f t="shared" si="469"/>
        <v>SF Hemswell /Cv TT35</v>
      </c>
      <c r="AG7508">
        <f t="shared" si="470"/>
        <v>2</v>
      </c>
      <c r="AH7508">
        <f t="shared" si="471"/>
        <v>1</v>
      </c>
    </row>
    <row r="7509" spans="1:34" x14ac:dyDescent="0.25">
      <c r="A7509" s="13" t="s">
        <v>9867</v>
      </c>
      <c r="B7509" t="s">
        <v>5358</v>
      </c>
      <c r="C7509" s="16" t="s">
        <v>9868</v>
      </c>
      <c r="D7509" s="16"/>
      <c r="E7509" s="16" t="s">
        <v>246</v>
      </c>
      <c r="F7509" s="17">
        <v>17</v>
      </c>
      <c r="G7509" s="17" t="s">
        <v>264</v>
      </c>
      <c r="H7509" s="17">
        <v>1962</v>
      </c>
      <c r="I7509" s="71" t="str">
        <f t="shared" si="468"/>
        <v>July 17, 1962</v>
      </c>
      <c r="J7509" s="105"/>
      <c r="K7509" s="121" t="s">
        <v>18572</v>
      </c>
      <c r="L7509" t="s">
        <v>10565</v>
      </c>
      <c r="M7509" t="s">
        <v>10566</v>
      </c>
      <c r="N7509" t="s">
        <v>10668</v>
      </c>
      <c r="R7509" s="16"/>
      <c r="W7509" s="30">
        <v>7</v>
      </c>
      <c r="X7509" s="30"/>
      <c r="Y7509" s="30">
        <v>0</v>
      </c>
      <c r="Z7509" s="30">
        <v>0</v>
      </c>
      <c r="AA7509" s="30" t="s">
        <v>10569</v>
      </c>
      <c r="AB7509" t="s">
        <v>18573</v>
      </c>
      <c r="AC7509" t="s">
        <v>10000</v>
      </c>
      <c r="AD7509" t="b">
        <v>0</v>
      </c>
      <c r="AF7509" t="str">
        <f t="shared" si="469"/>
        <v>14 /Cv TT35 /CAACU</v>
      </c>
      <c r="AG7509">
        <f t="shared" si="470"/>
        <v>3</v>
      </c>
      <c r="AH7509">
        <f t="shared" si="471"/>
        <v>2</v>
      </c>
    </row>
    <row r="7510" spans="1:34" x14ac:dyDescent="0.25">
      <c r="A7510" s="13" t="s">
        <v>9604</v>
      </c>
      <c r="B7510" t="s">
        <v>5358</v>
      </c>
      <c r="C7510" s="16" t="s">
        <v>9106</v>
      </c>
      <c r="D7510" s="16" t="s">
        <v>236</v>
      </c>
      <c r="E7510" s="16" t="s">
        <v>10</v>
      </c>
      <c r="F7510" s="17">
        <v>14</v>
      </c>
      <c r="G7510" s="17" t="s">
        <v>243</v>
      </c>
      <c r="H7510" s="17">
        <v>1957</v>
      </c>
      <c r="I7510" s="71" t="str">
        <f t="shared" si="468"/>
        <v>January 14, 1957</v>
      </c>
      <c r="J7510" s="105"/>
      <c r="K7510" s="121" t="s">
        <v>18472</v>
      </c>
      <c r="L7510" t="s">
        <v>10801</v>
      </c>
      <c r="R7510" s="16"/>
      <c r="W7510">
        <v>1</v>
      </c>
      <c r="X7510" s="30"/>
      <c r="Y7510" s="30">
        <v>0</v>
      </c>
      <c r="Z7510" s="30">
        <v>0</v>
      </c>
      <c r="AA7510" s="30" t="e">
        <v>#N/A</v>
      </c>
      <c r="AB7510">
        <v>109</v>
      </c>
      <c r="AC7510" t="s">
        <v>10000</v>
      </c>
      <c r="AD7510" t="b">
        <v>0</v>
      </c>
      <c r="AF7510" t="str">
        <f t="shared" si="469"/>
        <v>139 /109</v>
      </c>
      <c r="AG7510">
        <f t="shared" si="470"/>
        <v>2</v>
      </c>
      <c r="AH7510">
        <f t="shared" si="471"/>
        <v>2</v>
      </c>
    </row>
    <row r="7511" spans="1:34" x14ac:dyDescent="0.25">
      <c r="A7511" s="13" t="s">
        <v>7723</v>
      </c>
      <c r="B7511" t="s">
        <v>5358</v>
      </c>
      <c r="C7511" s="16" t="s">
        <v>7724</v>
      </c>
      <c r="D7511" s="16" t="s">
        <v>236</v>
      </c>
      <c r="E7511" s="16" t="s">
        <v>324</v>
      </c>
      <c r="F7511" s="17">
        <v>22</v>
      </c>
      <c r="G7511" s="17" t="s">
        <v>326</v>
      </c>
      <c r="H7511" s="17">
        <v>1949</v>
      </c>
      <c r="I7511" s="71" t="str">
        <f t="shared" si="468"/>
        <v>November 22, 1949</v>
      </c>
      <c r="J7511" s="105" t="s">
        <v>230</v>
      </c>
      <c r="K7511" s="121" t="s">
        <v>17276</v>
      </c>
      <c r="L7511" t="s">
        <v>10565</v>
      </c>
      <c r="M7511" t="s">
        <v>10566</v>
      </c>
      <c r="N7511" t="s">
        <v>10668</v>
      </c>
      <c r="R7511" s="16"/>
      <c r="W7511">
        <v>11</v>
      </c>
      <c r="X7511" s="30"/>
      <c r="Y7511" s="30">
        <v>0</v>
      </c>
      <c r="Z7511" s="30">
        <v>0</v>
      </c>
      <c r="AA7511" s="30" t="s">
        <v>10569</v>
      </c>
      <c r="AB7511" t="s">
        <v>7724</v>
      </c>
      <c r="AC7511" t="s">
        <v>10000</v>
      </c>
      <c r="AD7511" t="b">
        <v>0</v>
      </c>
      <c r="AF7511" t="str">
        <f t="shared" si="469"/>
        <v>231OCU</v>
      </c>
      <c r="AG7511">
        <f t="shared" si="470"/>
        <v>1</v>
      </c>
      <c r="AH7511">
        <f t="shared" si="471"/>
        <v>1</v>
      </c>
    </row>
    <row r="7512" spans="1:34" x14ac:dyDescent="0.25">
      <c r="A7512" s="13" t="s">
        <v>7946</v>
      </c>
      <c r="B7512" t="s">
        <v>5358</v>
      </c>
      <c r="C7512" s="16" t="s">
        <v>7947</v>
      </c>
      <c r="D7512" s="16" t="s">
        <v>236</v>
      </c>
      <c r="E7512" s="16" t="s">
        <v>10</v>
      </c>
      <c r="F7512" s="17">
        <v>3</v>
      </c>
      <c r="G7512" s="17" t="s">
        <v>264</v>
      </c>
      <c r="H7512" s="17">
        <v>1950</v>
      </c>
      <c r="I7512" s="71" t="str">
        <f t="shared" si="468"/>
        <v>July 3, 1950</v>
      </c>
      <c r="J7512" s="105" t="s">
        <v>230</v>
      </c>
      <c r="K7512" s="121" t="s">
        <v>17420</v>
      </c>
      <c r="L7512" t="s">
        <v>10565</v>
      </c>
      <c r="M7512" t="s">
        <v>10566</v>
      </c>
      <c r="N7512" t="s">
        <v>10580</v>
      </c>
      <c r="R7512" s="16"/>
      <c r="W7512">
        <v>7</v>
      </c>
      <c r="X7512" s="30"/>
      <c r="Y7512" s="30">
        <v>0</v>
      </c>
      <c r="Z7512" s="30">
        <v>0</v>
      </c>
      <c r="AA7512" s="30" t="e">
        <v>#N/A</v>
      </c>
      <c r="AB7512">
        <v>139</v>
      </c>
      <c r="AC7512" t="s">
        <v>10000</v>
      </c>
      <c r="AD7512" t="b">
        <v>0</v>
      </c>
      <c r="AF7512" t="str">
        <f t="shared" si="469"/>
        <v>231OCU /139</v>
      </c>
      <c r="AG7512">
        <f t="shared" si="470"/>
        <v>2</v>
      </c>
      <c r="AH7512">
        <f t="shared" si="471"/>
        <v>2</v>
      </c>
    </row>
    <row r="7513" spans="1:34" x14ac:dyDescent="0.25">
      <c r="A7513" s="13" t="s">
        <v>7467</v>
      </c>
      <c r="B7513" t="s">
        <v>5358</v>
      </c>
      <c r="C7513" s="16">
        <v>98</v>
      </c>
      <c r="D7513" s="16"/>
      <c r="E7513" s="16"/>
      <c r="F7513" s="17">
        <v>1</v>
      </c>
      <c r="G7513" s="17" t="s">
        <v>247</v>
      </c>
      <c r="H7513" s="17">
        <v>1949</v>
      </c>
      <c r="I7513" s="71" t="str">
        <f t="shared" si="468"/>
        <v>March 1, 1949</v>
      </c>
      <c r="J7513" s="105" t="s">
        <v>230</v>
      </c>
      <c r="K7513" s="121" t="s">
        <v>17114</v>
      </c>
      <c r="L7513" t="s">
        <v>10565</v>
      </c>
      <c r="M7513" t="s">
        <v>10566</v>
      </c>
      <c r="N7513" t="s">
        <v>17115</v>
      </c>
      <c r="R7513" s="16"/>
      <c r="W7513">
        <v>3</v>
      </c>
      <c r="X7513" s="30"/>
      <c r="Y7513" s="30">
        <v>0</v>
      </c>
      <c r="Z7513" s="30">
        <v>0</v>
      </c>
      <c r="AA7513" s="30" t="e">
        <v>#N/A</v>
      </c>
      <c r="AB7513">
        <v>98</v>
      </c>
      <c r="AC7513" t="s">
        <v>10000</v>
      </c>
      <c r="AD7513" t="b">
        <v>0</v>
      </c>
      <c r="AF7513" t="str">
        <f t="shared" si="469"/>
        <v>98</v>
      </c>
      <c r="AG7513">
        <f t="shared" si="470"/>
        <v>1</v>
      </c>
      <c r="AH7513">
        <f t="shared" si="471"/>
        <v>1</v>
      </c>
    </row>
    <row r="7514" spans="1:34" x14ac:dyDescent="0.25">
      <c r="A7514" s="13" t="s">
        <v>9331</v>
      </c>
      <c r="B7514" t="s">
        <v>5358</v>
      </c>
      <c r="C7514" s="16" t="s">
        <v>9332</v>
      </c>
      <c r="D7514" s="16"/>
      <c r="E7514" s="16"/>
      <c r="F7514" s="17">
        <v>31</v>
      </c>
      <c r="G7514" s="17" t="s">
        <v>282</v>
      </c>
      <c r="H7514" s="17">
        <v>1954</v>
      </c>
      <c r="I7514" s="71" t="str">
        <f t="shared" si="468"/>
        <v>August 31, 1954</v>
      </c>
      <c r="J7514" s="105"/>
      <c r="K7514" s="121" t="s">
        <v>18308</v>
      </c>
      <c r="L7514" t="s">
        <v>10801</v>
      </c>
      <c r="R7514" s="16"/>
      <c r="W7514">
        <v>8</v>
      </c>
      <c r="X7514" s="30"/>
      <c r="Y7514" s="30">
        <v>0</v>
      </c>
      <c r="Z7514" s="30">
        <v>0</v>
      </c>
      <c r="AA7514" s="30" t="e">
        <v>#N/A</v>
      </c>
      <c r="AB7514" t="s">
        <v>18309</v>
      </c>
      <c r="AC7514" t="s">
        <v>10000</v>
      </c>
      <c r="AD7514" t="b">
        <v>0</v>
      </c>
      <c r="AF7514" t="str">
        <f t="shared" si="469"/>
        <v>139 /231OCU /SF Coningsby /SF Hemswell</v>
      </c>
      <c r="AG7514">
        <f t="shared" si="470"/>
        <v>4</v>
      </c>
      <c r="AH7514">
        <f t="shared" si="471"/>
        <v>4</v>
      </c>
    </row>
    <row r="7515" spans="1:34" x14ac:dyDescent="0.25">
      <c r="A7515" s="13" t="s">
        <v>9641</v>
      </c>
      <c r="B7515" t="s">
        <v>5358</v>
      </c>
      <c r="C7515" s="16" t="s">
        <v>9642</v>
      </c>
      <c r="D7515" s="16"/>
      <c r="E7515" s="16"/>
      <c r="F7515" s="17">
        <v>16</v>
      </c>
      <c r="G7515" s="17" t="s">
        <v>243</v>
      </c>
      <c r="H7515" s="17">
        <v>1957</v>
      </c>
      <c r="I7515" s="71" t="str">
        <f t="shared" si="468"/>
        <v>January 16, 1957</v>
      </c>
      <c r="J7515" s="105"/>
      <c r="K7515" s="121" t="s">
        <v>18485</v>
      </c>
      <c r="L7515" t="s">
        <v>10801</v>
      </c>
      <c r="R7515" s="16"/>
      <c r="W7515">
        <v>1</v>
      </c>
      <c r="X7515" s="30"/>
      <c r="Y7515" s="30">
        <v>0</v>
      </c>
      <c r="Z7515" s="30">
        <v>0</v>
      </c>
      <c r="AA7515" s="30" t="e">
        <v>#N/A</v>
      </c>
      <c r="AB7515" t="s">
        <v>6608</v>
      </c>
      <c r="AC7515" t="s">
        <v>10000</v>
      </c>
      <c r="AD7515" t="b">
        <v>0</v>
      </c>
      <c r="AF7515" t="str">
        <f t="shared" si="469"/>
        <v>230OCU /109 /SF Hemswell /Cv TT35</v>
      </c>
      <c r="AG7515">
        <f t="shared" si="470"/>
        <v>4</v>
      </c>
      <c r="AH7515">
        <f t="shared" si="471"/>
        <v>3</v>
      </c>
    </row>
    <row r="7516" spans="1:34" x14ac:dyDescent="0.25">
      <c r="A7516" s="13" t="s">
        <v>9306</v>
      </c>
      <c r="B7516" t="s">
        <v>5358</v>
      </c>
      <c r="C7516" s="16" t="s">
        <v>6186</v>
      </c>
      <c r="D7516" s="16"/>
      <c r="E7516" s="16"/>
      <c r="F7516" s="17">
        <v>29</v>
      </c>
      <c r="G7516" s="17" t="s">
        <v>326</v>
      </c>
      <c r="H7516" s="17">
        <v>1954</v>
      </c>
      <c r="I7516" s="71" t="str">
        <f t="shared" si="468"/>
        <v>November 29, 1954</v>
      </c>
      <c r="J7516" s="105"/>
      <c r="K7516" s="121" t="s">
        <v>18300</v>
      </c>
      <c r="L7516" t="s">
        <v>10801</v>
      </c>
      <c r="R7516" s="16"/>
      <c r="W7516">
        <v>11</v>
      </c>
      <c r="X7516" s="30"/>
      <c r="Y7516" s="30">
        <v>0</v>
      </c>
      <c r="Z7516" s="30">
        <v>0</v>
      </c>
      <c r="AA7516" s="30" t="e">
        <v>#N/A</v>
      </c>
      <c r="AB7516" t="s">
        <v>6186</v>
      </c>
      <c r="AC7516" t="s">
        <v>10000</v>
      </c>
      <c r="AD7516" t="b">
        <v>0</v>
      </c>
      <c r="AF7516" t="str">
        <f t="shared" si="469"/>
        <v>CBE</v>
      </c>
      <c r="AG7516">
        <f t="shared" si="470"/>
        <v>1</v>
      </c>
      <c r="AH7516">
        <f t="shared" si="471"/>
        <v>1</v>
      </c>
    </row>
    <row r="7517" spans="1:34" x14ac:dyDescent="0.25">
      <c r="A7517" s="13" t="s">
        <v>7955</v>
      </c>
      <c r="B7517" t="s">
        <v>5358</v>
      </c>
      <c r="C7517" s="16" t="s">
        <v>7956</v>
      </c>
      <c r="D7517" s="16" t="s">
        <v>236</v>
      </c>
      <c r="E7517" s="16" t="s">
        <v>10</v>
      </c>
      <c r="F7517" s="17">
        <v>5</v>
      </c>
      <c r="G7517" s="17" t="s">
        <v>243</v>
      </c>
      <c r="H7517" s="17">
        <v>1950</v>
      </c>
      <c r="I7517" s="71" t="str">
        <f t="shared" si="468"/>
        <v>January 5, 1950</v>
      </c>
      <c r="J7517" s="105" t="s">
        <v>230</v>
      </c>
      <c r="K7517" s="121" t="s">
        <v>17427</v>
      </c>
      <c r="L7517" t="s">
        <v>10565</v>
      </c>
      <c r="M7517" t="s">
        <v>10566</v>
      </c>
      <c r="N7517" t="s">
        <v>10865</v>
      </c>
      <c r="R7517" s="16"/>
      <c r="W7517">
        <v>1</v>
      </c>
      <c r="X7517" s="30"/>
      <c r="Y7517" s="30">
        <v>0</v>
      </c>
      <c r="Z7517" s="30">
        <v>0</v>
      </c>
      <c r="AA7517" s="30" t="e">
        <v>#N/A</v>
      </c>
      <c r="AB7517">
        <v>109</v>
      </c>
      <c r="AC7517" t="s">
        <v>10000</v>
      </c>
      <c r="AD7517" t="b">
        <v>0</v>
      </c>
      <c r="AF7517" t="str">
        <f t="shared" si="469"/>
        <v>231OCU /109</v>
      </c>
      <c r="AG7517">
        <f t="shared" si="470"/>
        <v>2</v>
      </c>
      <c r="AH7517">
        <f t="shared" si="471"/>
        <v>2</v>
      </c>
    </row>
    <row r="7518" spans="1:34" x14ac:dyDescent="0.25">
      <c r="A7518" s="13" t="s">
        <v>9422</v>
      </c>
      <c r="B7518" t="s">
        <v>5358</v>
      </c>
      <c r="C7518" s="16"/>
      <c r="D7518" s="16"/>
      <c r="E7518" s="16"/>
      <c r="F7518" s="17">
        <v>18</v>
      </c>
      <c r="G7518" s="17" t="s">
        <v>282</v>
      </c>
      <c r="H7518" s="17">
        <v>1955</v>
      </c>
      <c r="I7518" s="71" t="str">
        <f t="shared" si="468"/>
        <v>August 18, 1955</v>
      </c>
      <c r="J7518" s="105"/>
      <c r="K7518" s="121" t="s">
        <v>18357</v>
      </c>
      <c r="L7518" t="s">
        <v>10867</v>
      </c>
      <c r="R7518" s="16"/>
      <c r="W7518">
        <v>8</v>
      </c>
      <c r="X7518" s="30"/>
      <c r="Y7518" s="30">
        <v>0</v>
      </c>
      <c r="Z7518" s="30">
        <v>0</v>
      </c>
      <c r="AA7518" s="30" t="e">
        <v>#N/A</v>
      </c>
      <c r="AB7518" t="s">
        <v>10592</v>
      </c>
      <c r="AC7518" t="s">
        <v>10000</v>
      </c>
      <c r="AD7518" t="b">
        <v>0</v>
      </c>
      <c r="AF7518" t="str">
        <f t="shared" si="469"/>
        <v/>
      </c>
      <c r="AG7518">
        <f t="shared" si="470"/>
        <v>1</v>
      </c>
      <c r="AH7518">
        <f t="shared" si="471"/>
        <v>1</v>
      </c>
    </row>
    <row r="7519" spans="1:34" x14ac:dyDescent="0.25">
      <c r="A7519" s="13" t="s">
        <v>8781</v>
      </c>
      <c r="B7519" t="s">
        <v>5358</v>
      </c>
      <c r="C7519" s="16" t="s">
        <v>8782</v>
      </c>
      <c r="D7519" s="16" t="s">
        <v>236</v>
      </c>
      <c r="E7519" s="16" t="s">
        <v>10</v>
      </c>
      <c r="F7519" s="17">
        <v>21</v>
      </c>
      <c r="G7519" s="17" t="s">
        <v>243</v>
      </c>
      <c r="H7519" s="17">
        <v>1953</v>
      </c>
      <c r="I7519" s="71" t="str">
        <f t="shared" si="468"/>
        <v>January 21, 1953</v>
      </c>
      <c r="J7519" s="105"/>
      <c r="K7519" s="121" t="s">
        <v>18059</v>
      </c>
      <c r="L7519" t="s">
        <v>10801</v>
      </c>
      <c r="R7519" s="16"/>
      <c r="W7519">
        <v>1</v>
      </c>
      <c r="X7519" s="30"/>
      <c r="Y7519" s="30">
        <v>0</v>
      </c>
      <c r="Z7519" s="30">
        <v>0</v>
      </c>
      <c r="AA7519" s="30" t="e">
        <v>#N/A</v>
      </c>
      <c r="AB7519">
        <v>109</v>
      </c>
      <c r="AC7519" t="s">
        <v>10000</v>
      </c>
      <c r="AD7519" t="b">
        <v>0</v>
      </c>
      <c r="AF7519" t="str">
        <f t="shared" si="469"/>
        <v>230OCU /109</v>
      </c>
      <c r="AG7519">
        <f t="shared" si="470"/>
        <v>2</v>
      </c>
      <c r="AH7519">
        <f t="shared" si="471"/>
        <v>2</v>
      </c>
    </row>
    <row r="7520" spans="1:34" x14ac:dyDescent="0.25">
      <c r="A7520" s="13" t="s">
        <v>7841</v>
      </c>
      <c r="B7520" t="s">
        <v>5358</v>
      </c>
      <c r="C7520" s="16">
        <v>14</v>
      </c>
      <c r="D7520" s="16"/>
      <c r="E7520" s="16"/>
      <c r="F7520" s="17">
        <v>29</v>
      </c>
      <c r="G7520" s="17" t="s">
        <v>250</v>
      </c>
      <c r="H7520" s="17">
        <v>1949</v>
      </c>
      <c r="I7520" s="71" t="str">
        <f t="shared" si="468"/>
        <v>April 29, 1949</v>
      </c>
      <c r="J7520" s="105" t="s">
        <v>230</v>
      </c>
      <c r="K7520" s="121" t="s">
        <v>17341</v>
      </c>
      <c r="L7520" t="s">
        <v>10565</v>
      </c>
      <c r="M7520" t="s">
        <v>10566</v>
      </c>
      <c r="N7520" t="s">
        <v>10580</v>
      </c>
      <c r="R7520" s="16"/>
      <c r="W7520">
        <v>4</v>
      </c>
      <c r="X7520" s="30"/>
      <c r="Y7520" s="30">
        <v>0</v>
      </c>
      <c r="Z7520" s="30">
        <v>0</v>
      </c>
      <c r="AA7520" s="30" t="e">
        <v>#N/A</v>
      </c>
      <c r="AB7520">
        <v>14</v>
      </c>
      <c r="AC7520" t="s">
        <v>10000</v>
      </c>
      <c r="AD7520" t="b">
        <v>0</v>
      </c>
      <c r="AF7520" t="str">
        <f t="shared" si="469"/>
        <v>14</v>
      </c>
      <c r="AG7520">
        <f t="shared" si="470"/>
        <v>1</v>
      </c>
      <c r="AH7520">
        <f t="shared" si="471"/>
        <v>1</v>
      </c>
    </row>
    <row r="7521" spans="1:34" x14ac:dyDescent="0.25">
      <c r="A7521" s="13" t="s">
        <v>6912</v>
      </c>
      <c r="B7521" t="s">
        <v>418</v>
      </c>
      <c r="C7521" s="16" t="s">
        <v>6913</v>
      </c>
      <c r="D7521" s="16"/>
      <c r="E7521" s="16"/>
      <c r="F7521" s="17">
        <v>8</v>
      </c>
      <c r="G7521" s="17" t="s">
        <v>309</v>
      </c>
      <c r="H7521" s="17">
        <v>1948</v>
      </c>
      <c r="I7521" s="71" t="str">
        <f t="shared" si="468"/>
        <v>October 8, 1948</v>
      </c>
      <c r="J7521" s="105" t="s">
        <v>230</v>
      </c>
      <c r="K7521" s="121" t="s">
        <v>16788</v>
      </c>
      <c r="L7521" t="s">
        <v>10565</v>
      </c>
      <c r="M7521" t="s">
        <v>10566</v>
      </c>
      <c r="N7521" t="s">
        <v>10583</v>
      </c>
      <c r="R7521" s="16"/>
      <c r="W7521">
        <v>10</v>
      </c>
      <c r="X7521" s="30"/>
      <c r="Y7521" s="30">
        <v>0</v>
      </c>
      <c r="Z7521" s="30">
        <v>0</v>
      </c>
      <c r="AA7521" s="30" t="e">
        <v>#N/A</v>
      </c>
      <c r="AB7521" t="s">
        <v>6913</v>
      </c>
      <c r="AC7521" t="s">
        <v>10364</v>
      </c>
      <c r="AD7521" t="b">
        <v>0</v>
      </c>
      <c r="AF7521" t="str">
        <f t="shared" si="469"/>
        <v>ETPS</v>
      </c>
      <c r="AG7521">
        <f t="shared" si="470"/>
        <v>1</v>
      </c>
      <c r="AH7521">
        <f t="shared" si="471"/>
        <v>1</v>
      </c>
    </row>
    <row r="7522" spans="1:34" x14ac:dyDescent="0.25">
      <c r="A7522" s="13" t="s">
        <v>9352</v>
      </c>
      <c r="B7522" t="s">
        <v>418</v>
      </c>
      <c r="C7522" s="16" t="s">
        <v>9353</v>
      </c>
      <c r="D7522" s="16"/>
      <c r="E7522" s="16"/>
      <c r="F7522" s="17">
        <v>1</v>
      </c>
      <c r="G7522" s="17" t="s">
        <v>294</v>
      </c>
      <c r="H7522" s="17">
        <v>1955</v>
      </c>
      <c r="I7522" s="71" t="str">
        <f t="shared" si="468"/>
        <v>September 1, 1955</v>
      </c>
      <c r="J7522" s="105"/>
      <c r="K7522" s="121" t="s">
        <v>18314</v>
      </c>
      <c r="L7522" t="s">
        <v>10801</v>
      </c>
      <c r="R7522" s="16"/>
      <c r="T7522" t="s">
        <v>18316</v>
      </c>
      <c r="U7522">
        <v>36</v>
      </c>
      <c r="V7522" t="s">
        <v>18317</v>
      </c>
      <c r="W7522">
        <v>9</v>
      </c>
      <c r="X7522" s="30"/>
      <c r="Y7522" s="30">
        <v>0</v>
      </c>
      <c r="Z7522" s="30">
        <v>0</v>
      </c>
      <c r="AA7522" s="30" t="e">
        <v>#N/A</v>
      </c>
      <c r="AB7522" t="s">
        <v>17970</v>
      </c>
      <c r="AC7522" t="s">
        <v>10364</v>
      </c>
      <c r="AD7522" t="b">
        <v>0</v>
      </c>
      <c r="AF7522" t="str">
        <f t="shared" si="469"/>
        <v>36 /228OCU /231OCU /FETS</v>
      </c>
      <c r="AG7522">
        <f t="shared" si="470"/>
        <v>4</v>
      </c>
      <c r="AH7522">
        <f t="shared" si="471"/>
        <v>4</v>
      </c>
    </row>
    <row r="7523" spans="1:34" x14ac:dyDescent="0.25">
      <c r="A7523" s="13" t="s">
        <v>8122</v>
      </c>
      <c r="B7523" t="s">
        <v>418</v>
      </c>
      <c r="C7523" s="16" t="s">
        <v>8123</v>
      </c>
      <c r="D7523" s="16"/>
      <c r="E7523" s="16"/>
      <c r="F7523" s="17">
        <v>3</v>
      </c>
      <c r="G7523" s="17" t="s">
        <v>264</v>
      </c>
      <c r="H7523" s="17">
        <v>1951</v>
      </c>
      <c r="I7523" s="71" t="str">
        <f t="shared" si="468"/>
        <v>July 3, 1951</v>
      </c>
      <c r="J7523" s="105" t="s">
        <v>230</v>
      </c>
      <c r="K7523" s="121" t="s">
        <v>17561</v>
      </c>
      <c r="L7523" t="s">
        <v>10565</v>
      </c>
      <c r="M7523" t="s">
        <v>10566</v>
      </c>
      <c r="N7523" t="s">
        <v>10852</v>
      </c>
      <c r="R7523" s="16"/>
      <c r="W7523">
        <v>7</v>
      </c>
      <c r="X7523" s="30"/>
      <c r="Y7523" s="30">
        <v>0</v>
      </c>
      <c r="Z7523" s="30">
        <v>0</v>
      </c>
      <c r="AA7523" s="30" t="e">
        <v>#N/A</v>
      </c>
      <c r="AB7523" t="s">
        <v>8534</v>
      </c>
      <c r="AC7523" t="s">
        <v>10364</v>
      </c>
      <c r="AD7523" t="b">
        <v>0</v>
      </c>
      <c r="AF7523" t="str">
        <f t="shared" si="469"/>
        <v>8OTU /237OCU /1OFU</v>
      </c>
      <c r="AG7523">
        <f t="shared" si="470"/>
        <v>3</v>
      </c>
      <c r="AH7523">
        <f t="shared" si="471"/>
        <v>3</v>
      </c>
    </row>
    <row r="7524" spans="1:34" x14ac:dyDescent="0.25">
      <c r="A7524" s="13" t="s">
        <v>7100</v>
      </c>
      <c r="B7524" t="s">
        <v>418</v>
      </c>
      <c r="C7524" s="16">
        <v>504</v>
      </c>
      <c r="D7524" s="16"/>
      <c r="E7524" s="16"/>
      <c r="F7524" s="17">
        <v>13</v>
      </c>
      <c r="G7524" s="17" t="s">
        <v>247</v>
      </c>
      <c r="H7524" s="17">
        <v>1948</v>
      </c>
      <c r="I7524" s="71" t="str">
        <f t="shared" si="468"/>
        <v>March 13, 1948</v>
      </c>
      <c r="J7524" s="105" t="s">
        <v>230</v>
      </c>
      <c r="K7524" s="121" t="s">
        <v>16878</v>
      </c>
      <c r="L7524" t="s">
        <v>10565</v>
      </c>
      <c r="M7524" t="s">
        <v>10566</v>
      </c>
      <c r="N7524" t="s">
        <v>10842</v>
      </c>
      <c r="R7524" s="16"/>
      <c r="W7524">
        <v>3</v>
      </c>
      <c r="X7524" s="30"/>
      <c r="Y7524" s="30">
        <v>0</v>
      </c>
      <c r="Z7524" s="30">
        <v>0</v>
      </c>
      <c r="AA7524" s="30" t="e">
        <v>#N/A</v>
      </c>
      <c r="AB7524">
        <v>504</v>
      </c>
      <c r="AC7524" t="s">
        <v>10364</v>
      </c>
      <c r="AD7524" t="b">
        <v>0</v>
      </c>
      <c r="AF7524" t="str">
        <f t="shared" si="469"/>
        <v>504</v>
      </c>
      <c r="AG7524">
        <f t="shared" si="470"/>
        <v>1</v>
      </c>
      <c r="AH7524">
        <f t="shared" si="471"/>
        <v>1</v>
      </c>
    </row>
    <row r="7525" spans="1:34" x14ac:dyDescent="0.25">
      <c r="A7525" s="13" t="s">
        <v>8379</v>
      </c>
      <c r="B7525" t="s">
        <v>418</v>
      </c>
      <c r="C7525" s="16" t="s">
        <v>8380</v>
      </c>
      <c r="D7525" s="16"/>
      <c r="E7525" s="16"/>
      <c r="F7525" s="17">
        <v>31</v>
      </c>
      <c r="G7525" s="17" t="s">
        <v>243</v>
      </c>
      <c r="H7525" s="17">
        <v>1951</v>
      </c>
      <c r="I7525" s="71" t="str">
        <f t="shared" si="468"/>
        <v>January 31, 1951</v>
      </c>
      <c r="J7525" s="105" t="s">
        <v>230</v>
      </c>
      <c r="K7525" s="121" t="s">
        <v>17734</v>
      </c>
      <c r="L7525" t="s">
        <v>10565</v>
      </c>
      <c r="M7525" t="s">
        <v>10566</v>
      </c>
      <c r="N7525" t="s">
        <v>10698</v>
      </c>
      <c r="R7525" s="16"/>
      <c r="W7525">
        <v>1</v>
      </c>
      <c r="X7525" s="30"/>
      <c r="Y7525" s="30">
        <v>0</v>
      </c>
      <c r="Z7525" s="30">
        <v>0</v>
      </c>
      <c r="AA7525" s="30" t="e">
        <v>#N/A</v>
      </c>
      <c r="AB7525" t="s">
        <v>17252</v>
      </c>
      <c r="AC7525" t="s">
        <v>10364</v>
      </c>
      <c r="AD7525" t="b">
        <v>0</v>
      </c>
      <c r="AF7525" t="str">
        <f t="shared" si="469"/>
        <v>FPTF /1689 Flt</v>
      </c>
      <c r="AG7525">
        <f t="shared" si="470"/>
        <v>2</v>
      </c>
      <c r="AH7525">
        <f t="shared" si="471"/>
        <v>2</v>
      </c>
    </row>
    <row r="7526" spans="1:34" x14ac:dyDescent="0.25">
      <c r="A7526" s="13" t="s">
        <v>9261</v>
      </c>
      <c r="B7526" t="s">
        <v>418</v>
      </c>
      <c r="C7526" s="16" t="s">
        <v>9262</v>
      </c>
      <c r="D7526" s="16"/>
      <c r="E7526" s="16"/>
      <c r="F7526" s="17">
        <v>26</v>
      </c>
      <c r="G7526" s="17" t="s">
        <v>309</v>
      </c>
      <c r="H7526" s="17">
        <v>1954</v>
      </c>
      <c r="I7526" s="71" t="str">
        <f t="shared" si="468"/>
        <v>October 26, 1954</v>
      </c>
      <c r="J7526" s="105" t="s">
        <v>230</v>
      </c>
      <c r="K7526" s="121" t="s">
        <v>18287</v>
      </c>
      <c r="L7526" t="s">
        <v>10565</v>
      </c>
      <c r="M7526" t="s">
        <v>10566</v>
      </c>
      <c r="N7526" t="s">
        <v>10567</v>
      </c>
      <c r="R7526" s="16"/>
      <c r="W7526">
        <v>10</v>
      </c>
      <c r="X7526" s="30"/>
      <c r="Y7526" s="30">
        <v>0</v>
      </c>
      <c r="Z7526" s="30">
        <v>0</v>
      </c>
      <c r="AA7526" s="30" t="e">
        <v>#N/A</v>
      </c>
      <c r="AB7526" t="s">
        <v>18034</v>
      </c>
      <c r="AC7526" t="s">
        <v>10364</v>
      </c>
      <c r="AD7526" t="b">
        <v>0</v>
      </c>
      <c r="AF7526" t="str">
        <f t="shared" si="469"/>
        <v>Pershore /SF Manston /540 /FTU</v>
      </c>
      <c r="AG7526">
        <f t="shared" si="470"/>
        <v>4</v>
      </c>
      <c r="AH7526">
        <f t="shared" si="471"/>
        <v>4</v>
      </c>
    </row>
    <row r="7527" spans="1:34" x14ac:dyDescent="0.25">
      <c r="A7527" s="13" t="s">
        <v>9499</v>
      </c>
      <c r="B7527" t="s">
        <v>418</v>
      </c>
      <c r="C7527" s="16" t="s">
        <v>9500</v>
      </c>
      <c r="D7527" s="16"/>
      <c r="E7527" s="16"/>
      <c r="F7527" s="17">
        <v>10</v>
      </c>
      <c r="G7527" s="17" t="s">
        <v>264</v>
      </c>
      <c r="H7527" s="17">
        <v>1956</v>
      </c>
      <c r="I7527" s="71" t="str">
        <f t="shared" si="468"/>
        <v>July 10, 1956</v>
      </c>
      <c r="J7527" s="105"/>
      <c r="K7527" s="121" t="s">
        <v>18412</v>
      </c>
      <c r="L7527" t="s">
        <v>10801</v>
      </c>
      <c r="R7527" s="16"/>
      <c r="W7527">
        <v>7</v>
      </c>
      <c r="X7527" s="30"/>
      <c r="Y7527" s="30">
        <v>0</v>
      </c>
      <c r="Z7527" s="30">
        <v>0</v>
      </c>
      <c r="AA7527" s="30" t="e">
        <v>#N/A</v>
      </c>
      <c r="AB7527">
        <v>39</v>
      </c>
      <c r="AC7527" t="s">
        <v>10364</v>
      </c>
      <c r="AD7527" t="b">
        <v>0</v>
      </c>
      <c r="AF7527" t="str">
        <f t="shared" si="469"/>
        <v>Pershore /SF Manston /CFS /13 /219 /39</v>
      </c>
      <c r="AG7527">
        <f t="shared" si="470"/>
        <v>6</v>
      </c>
      <c r="AH7527">
        <f t="shared" si="471"/>
        <v>6</v>
      </c>
    </row>
    <row r="7528" spans="1:34" x14ac:dyDescent="0.25">
      <c r="A7528" s="13" t="s">
        <v>8973</v>
      </c>
      <c r="B7528" t="s">
        <v>418</v>
      </c>
      <c r="C7528" s="16" t="s">
        <v>8974</v>
      </c>
      <c r="D7528" s="16"/>
      <c r="E7528" s="16"/>
      <c r="F7528" s="17">
        <v>1</v>
      </c>
      <c r="G7528" s="17" t="s">
        <v>264</v>
      </c>
      <c r="H7528" s="17">
        <v>1954</v>
      </c>
      <c r="I7528" s="71" t="str">
        <f t="shared" si="468"/>
        <v>July 1, 1954</v>
      </c>
      <c r="J7528" s="105" t="s">
        <v>230</v>
      </c>
      <c r="K7528" s="121" t="s">
        <v>18176</v>
      </c>
      <c r="L7528" t="s">
        <v>10565</v>
      </c>
      <c r="M7528" t="s">
        <v>10566</v>
      </c>
      <c r="N7528" t="s">
        <v>10698</v>
      </c>
      <c r="R7528" s="16"/>
      <c r="W7528">
        <v>7</v>
      </c>
      <c r="X7528" s="30"/>
      <c r="Y7528" s="30">
        <v>0</v>
      </c>
      <c r="Z7528" s="30">
        <v>0</v>
      </c>
      <c r="AA7528" s="30" t="e">
        <v>#N/A</v>
      </c>
      <c r="AB7528" t="s">
        <v>17970</v>
      </c>
      <c r="AC7528" t="s">
        <v>10364</v>
      </c>
      <c r="AD7528" t="b">
        <v>0</v>
      </c>
      <c r="AF7528" t="str">
        <f t="shared" si="469"/>
        <v>502 /204AFS /FETS</v>
      </c>
      <c r="AG7528">
        <f t="shared" si="470"/>
        <v>3</v>
      </c>
      <c r="AH7528">
        <f t="shared" si="471"/>
        <v>3</v>
      </c>
    </row>
    <row r="7529" spans="1:34" x14ac:dyDescent="0.25">
      <c r="A7529" s="13" t="s">
        <v>6499</v>
      </c>
      <c r="B7529" t="s">
        <v>418</v>
      </c>
      <c r="C7529" s="16">
        <v>504</v>
      </c>
      <c r="D7529" s="16"/>
      <c r="E7529" s="16"/>
      <c r="F7529" s="17">
        <v>23</v>
      </c>
      <c r="G7529" s="17" t="s">
        <v>282</v>
      </c>
      <c r="H7529" s="17">
        <v>1947</v>
      </c>
      <c r="I7529" s="71" t="str">
        <f t="shared" si="468"/>
        <v>August 23, 1947</v>
      </c>
      <c r="J7529" s="105" t="s">
        <v>230</v>
      </c>
      <c r="K7529" s="121" t="s">
        <v>16525</v>
      </c>
      <c r="L7529" t="s">
        <v>10565</v>
      </c>
      <c r="M7529" t="s">
        <v>10566</v>
      </c>
      <c r="N7529" t="s">
        <v>10668</v>
      </c>
      <c r="R7529" s="16"/>
      <c r="W7529">
        <v>8</v>
      </c>
      <c r="X7529" s="30"/>
      <c r="Y7529" s="30">
        <v>0</v>
      </c>
      <c r="Z7529" s="30">
        <v>0</v>
      </c>
      <c r="AA7529" s="30" t="e">
        <v>#N/A</v>
      </c>
      <c r="AB7529">
        <v>504</v>
      </c>
      <c r="AC7529" t="s">
        <v>10364</v>
      </c>
      <c r="AD7529" t="b">
        <v>0</v>
      </c>
      <c r="AF7529" t="str">
        <f t="shared" si="469"/>
        <v>504</v>
      </c>
      <c r="AG7529">
        <f t="shared" si="470"/>
        <v>1</v>
      </c>
      <c r="AH7529">
        <f t="shared" si="471"/>
        <v>1</v>
      </c>
    </row>
    <row r="7530" spans="1:34" x14ac:dyDescent="0.25">
      <c r="A7530" s="13" t="s">
        <v>9534</v>
      </c>
      <c r="B7530" t="s">
        <v>418</v>
      </c>
      <c r="C7530" s="16" t="s">
        <v>9535</v>
      </c>
      <c r="D7530" s="16"/>
      <c r="E7530" s="16"/>
      <c r="F7530" s="17">
        <v>24</v>
      </c>
      <c r="G7530" s="17" t="s">
        <v>365</v>
      </c>
      <c r="H7530" s="17">
        <v>1956</v>
      </c>
      <c r="I7530" s="71" t="str">
        <f t="shared" si="468"/>
        <v>February 24, 1956</v>
      </c>
      <c r="J7530" s="105"/>
      <c r="K7530" s="121" t="s">
        <v>18434</v>
      </c>
      <c r="L7530" t="s">
        <v>10801</v>
      </c>
      <c r="R7530" s="16"/>
      <c r="S7530" t="s">
        <v>12551</v>
      </c>
      <c r="T7530" t="s">
        <v>61</v>
      </c>
      <c r="U7530">
        <v>608</v>
      </c>
      <c r="V7530" t="s">
        <v>18435</v>
      </c>
      <c r="W7530">
        <v>2</v>
      </c>
      <c r="X7530" s="30"/>
      <c r="Y7530" s="30">
        <v>0</v>
      </c>
      <c r="Z7530" s="30">
        <v>0</v>
      </c>
      <c r="AA7530" s="30" t="e">
        <v>#N/A</v>
      </c>
      <c r="AB7530" t="s">
        <v>18114</v>
      </c>
      <c r="AC7530" t="s">
        <v>10364</v>
      </c>
      <c r="AD7530" t="b">
        <v>0</v>
      </c>
      <c r="AF7530" t="str">
        <f t="shared" si="469"/>
        <v>608 /19 /29 /APS Sylt</v>
      </c>
      <c r="AG7530">
        <f t="shared" si="470"/>
        <v>4</v>
      </c>
      <c r="AH7530">
        <f t="shared" si="471"/>
        <v>4</v>
      </c>
    </row>
    <row r="7531" spans="1:34" x14ac:dyDescent="0.25">
      <c r="A7531" s="13" t="s">
        <v>8338</v>
      </c>
      <c r="B7531" t="s">
        <v>418</v>
      </c>
      <c r="C7531" s="16" t="s">
        <v>8339</v>
      </c>
      <c r="D7531" s="16"/>
      <c r="E7531" s="16"/>
      <c r="F7531" s="17">
        <v>26</v>
      </c>
      <c r="G7531" s="17" t="s">
        <v>243</v>
      </c>
      <c r="H7531" s="17">
        <v>1951</v>
      </c>
      <c r="I7531" s="71" t="str">
        <f t="shared" si="468"/>
        <v>January 26, 1951</v>
      </c>
      <c r="J7531" s="105" t="s">
        <v>230</v>
      </c>
      <c r="K7531" s="121" t="s">
        <v>17704</v>
      </c>
      <c r="L7531" t="s">
        <v>10565</v>
      </c>
      <c r="M7531" t="s">
        <v>10566</v>
      </c>
      <c r="N7531" t="s">
        <v>10698</v>
      </c>
      <c r="R7531" s="16"/>
      <c r="W7531">
        <v>1</v>
      </c>
      <c r="X7531" s="30"/>
      <c r="Y7531" s="30">
        <v>0</v>
      </c>
      <c r="Z7531" s="30">
        <v>0</v>
      </c>
      <c r="AA7531" s="30" t="e">
        <v>#N/A</v>
      </c>
      <c r="AB7531" t="s">
        <v>7195</v>
      </c>
      <c r="AC7531" t="s">
        <v>10364</v>
      </c>
      <c r="AD7531" t="b">
        <v>0</v>
      </c>
      <c r="AF7531" t="str">
        <f t="shared" si="469"/>
        <v>502 /204AFS</v>
      </c>
      <c r="AG7531">
        <f t="shared" si="470"/>
        <v>2</v>
      </c>
      <c r="AH7531">
        <f t="shared" si="471"/>
        <v>2</v>
      </c>
    </row>
    <row r="7532" spans="1:34" x14ac:dyDescent="0.25">
      <c r="A7532" s="13" t="s">
        <v>7511</v>
      </c>
      <c r="B7532" t="s">
        <v>418</v>
      </c>
      <c r="C7532" s="16"/>
      <c r="D7532" s="16" t="s">
        <v>4111</v>
      </c>
      <c r="E7532" s="16"/>
      <c r="F7532" s="17">
        <v>5</v>
      </c>
      <c r="G7532" s="17" t="s">
        <v>253</v>
      </c>
      <c r="H7532" s="17">
        <v>1949</v>
      </c>
      <c r="I7532" s="71" t="str">
        <f t="shared" si="468"/>
        <v>May 5, 1949</v>
      </c>
      <c r="J7532" s="105"/>
      <c r="K7532" s="121" t="s">
        <v>17143</v>
      </c>
      <c r="L7532" t="s">
        <v>10867</v>
      </c>
      <c r="R7532" s="16"/>
      <c r="W7532">
        <v>5</v>
      </c>
      <c r="X7532" s="30"/>
      <c r="Y7532" s="30">
        <v>0</v>
      </c>
      <c r="Z7532" s="30">
        <v>0</v>
      </c>
      <c r="AA7532" s="30" t="e">
        <v>#N/A</v>
      </c>
      <c r="AB7532" t="s">
        <v>10592</v>
      </c>
      <c r="AC7532" t="s">
        <v>10364</v>
      </c>
      <c r="AD7532" t="b">
        <v>0</v>
      </c>
      <c r="AF7532" t="str">
        <f t="shared" si="469"/>
        <v/>
      </c>
      <c r="AG7532">
        <f t="shared" si="470"/>
        <v>1</v>
      </c>
      <c r="AH7532">
        <f t="shared" si="471"/>
        <v>1</v>
      </c>
    </row>
    <row r="7533" spans="1:34" x14ac:dyDescent="0.25">
      <c r="A7533" s="13" t="s">
        <v>8971</v>
      </c>
      <c r="B7533" t="s">
        <v>418</v>
      </c>
      <c r="C7533" s="16" t="s">
        <v>8972</v>
      </c>
      <c r="D7533" s="16"/>
      <c r="E7533" s="16"/>
      <c r="F7533" s="17">
        <v>1</v>
      </c>
      <c r="G7533" s="17" t="s">
        <v>243</v>
      </c>
      <c r="H7533" s="17">
        <v>1954</v>
      </c>
      <c r="I7533" s="71" t="str">
        <f t="shared" si="468"/>
        <v>January 1, 1954</v>
      </c>
      <c r="J7533" s="105" t="s">
        <v>230</v>
      </c>
      <c r="K7533" s="121" t="s">
        <v>18175</v>
      </c>
      <c r="L7533" t="s">
        <v>10565</v>
      </c>
      <c r="M7533" t="s">
        <v>10566</v>
      </c>
      <c r="N7533" t="s">
        <v>10698</v>
      </c>
      <c r="R7533" s="16"/>
      <c r="W7533">
        <v>1</v>
      </c>
      <c r="X7533" s="30"/>
      <c r="Y7533" s="30">
        <v>0</v>
      </c>
      <c r="Z7533" s="30">
        <v>0</v>
      </c>
      <c r="AA7533" s="30" t="e">
        <v>#N/A</v>
      </c>
      <c r="AB7533">
        <v>81</v>
      </c>
      <c r="AC7533" t="s">
        <v>10364</v>
      </c>
      <c r="AD7533" t="b">
        <v>0</v>
      </c>
      <c r="AF7533" t="str">
        <f t="shared" si="469"/>
        <v>616 /81</v>
      </c>
      <c r="AG7533">
        <f t="shared" si="470"/>
        <v>2</v>
      </c>
      <c r="AH7533">
        <f t="shared" si="471"/>
        <v>2</v>
      </c>
    </row>
    <row r="7534" spans="1:34" x14ac:dyDescent="0.25">
      <c r="A7534" s="13" t="s">
        <v>8675</v>
      </c>
      <c r="B7534" t="s">
        <v>418</v>
      </c>
      <c r="C7534" s="16" t="s">
        <v>8676</v>
      </c>
      <c r="D7534" s="16"/>
      <c r="E7534" s="16"/>
      <c r="F7534" s="17">
        <v>9</v>
      </c>
      <c r="G7534" s="17" t="s">
        <v>309</v>
      </c>
      <c r="H7534" s="17">
        <v>1953</v>
      </c>
      <c r="I7534" s="71" t="str">
        <f t="shared" si="468"/>
        <v>October 9, 1953</v>
      </c>
      <c r="J7534" s="105" t="s">
        <v>230</v>
      </c>
      <c r="K7534" s="121" t="s">
        <v>17981</v>
      </c>
      <c r="L7534" t="s">
        <v>10565</v>
      </c>
      <c r="M7534" t="s">
        <v>10566</v>
      </c>
      <c r="N7534" t="s">
        <v>10583</v>
      </c>
      <c r="R7534" s="16"/>
      <c r="W7534">
        <v>10</v>
      </c>
      <c r="X7534" s="30"/>
      <c r="Y7534" s="30">
        <v>0</v>
      </c>
      <c r="Z7534" s="30">
        <v>0</v>
      </c>
      <c r="AA7534" s="30" t="e">
        <v>#N/A</v>
      </c>
      <c r="AB7534" t="s">
        <v>8676</v>
      </c>
      <c r="AC7534" t="s">
        <v>10364</v>
      </c>
      <c r="AD7534" t="b">
        <v>0</v>
      </c>
      <c r="AF7534" t="str">
        <f t="shared" si="469"/>
        <v>RN RDU</v>
      </c>
      <c r="AG7534">
        <f t="shared" si="470"/>
        <v>1</v>
      </c>
      <c r="AH7534">
        <f t="shared" si="471"/>
        <v>1</v>
      </c>
    </row>
    <row r="7535" spans="1:34" x14ac:dyDescent="0.25">
      <c r="A7535" s="13" t="s">
        <v>5975</v>
      </c>
      <c r="B7535" t="s">
        <v>418</v>
      </c>
      <c r="C7535" s="16"/>
      <c r="D7535" s="16" t="s">
        <v>4111</v>
      </c>
      <c r="E7535" s="16"/>
      <c r="F7535" s="17">
        <v>12</v>
      </c>
      <c r="G7535" s="17" t="s">
        <v>253</v>
      </c>
      <c r="H7535" s="17">
        <v>1947</v>
      </c>
      <c r="I7535" s="71" t="str">
        <f t="shared" si="468"/>
        <v>May 12, 1947</v>
      </c>
      <c r="J7535" s="105"/>
      <c r="K7535" s="121" t="s">
        <v>16210</v>
      </c>
      <c r="L7535" t="s">
        <v>10867</v>
      </c>
      <c r="R7535" s="16"/>
      <c r="W7535">
        <v>5</v>
      </c>
      <c r="X7535" s="30"/>
      <c r="Y7535" s="30">
        <v>0</v>
      </c>
      <c r="Z7535" s="30">
        <v>0</v>
      </c>
      <c r="AA7535" s="30" t="e">
        <v>#N/A</v>
      </c>
      <c r="AB7535" t="s">
        <v>10592</v>
      </c>
      <c r="AC7535" t="s">
        <v>10364</v>
      </c>
      <c r="AD7535" t="b">
        <v>0</v>
      </c>
      <c r="AF7535" t="str">
        <f t="shared" si="469"/>
        <v/>
      </c>
      <c r="AG7535">
        <f t="shared" si="470"/>
        <v>1</v>
      </c>
      <c r="AH7535">
        <f t="shared" si="471"/>
        <v>1</v>
      </c>
    </row>
    <row r="7536" spans="1:34" x14ac:dyDescent="0.25">
      <c r="A7536" s="13" t="s">
        <v>5778</v>
      </c>
      <c r="B7536" t="s">
        <v>418</v>
      </c>
      <c r="C7536" s="16"/>
      <c r="D7536" s="16" t="s">
        <v>4111</v>
      </c>
      <c r="E7536" s="16"/>
      <c r="F7536" s="17">
        <v>5</v>
      </c>
      <c r="G7536" s="17" t="s">
        <v>253</v>
      </c>
      <c r="H7536" s="17">
        <v>1947</v>
      </c>
      <c r="I7536" s="71" t="str">
        <f t="shared" si="468"/>
        <v>May 5, 1947</v>
      </c>
      <c r="J7536" s="105"/>
      <c r="K7536" s="121" t="s">
        <v>16076</v>
      </c>
      <c r="L7536" t="s">
        <v>10867</v>
      </c>
      <c r="R7536" s="16"/>
      <c r="W7536">
        <v>5</v>
      </c>
      <c r="X7536" s="30"/>
      <c r="Y7536" s="30">
        <v>0</v>
      </c>
      <c r="Z7536" s="30">
        <v>0</v>
      </c>
      <c r="AA7536" s="30" t="e">
        <v>#N/A</v>
      </c>
      <c r="AB7536" t="s">
        <v>10592</v>
      </c>
      <c r="AC7536" t="s">
        <v>10364</v>
      </c>
      <c r="AD7536" t="b">
        <v>0</v>
      </c>
      <c r="AF7536" t="str">
        <f t="shared" si="469"/>
        <v/>
      </c>
      <c r="AG7536">
        <f t="shared" si="470"/>
        <v>1</v>
      </c>
      <c r="AH7536">
        <f t="shared" si="471"/>
        <v>1</v>
      </c>
    </row>
    <row r="7537" spans="1:34" x14ac:dyDescent="0.25">
      <c r="A7537" s="13" t="s">
        <v>7075</v>
      </c>
      <c r="B7537" t="s">
        <v>418</v>
      </c>
      <c r="C7537" s="16"/>
      <c r="D7537" s="16"/>
      <c r="E7537" s="16"/>
      <c r="F7537" s="17">
        <v>11</v>
      </c>
      <c r="G7537" s="17" t="s">
        <v>365</v>
      </c>
      <c r="H7537" s="17">
        <v>1948</v>
      </c>
      <c r="I7537" s="71" t="str">
        <f t="shared" si="468"/>
        <v>February 11, 1948</v>
      </c>
      <c r="J7537" s="105"/>
      <c r="K7537" s="121" t="s">
        <v>16862</v>
      </c>
      <c r="L7537" t="s">
        <v>10801</v>
      </c>
      <c r="R7537" s="16"/>
      <c r="W7537">
        <v>2</v>
      </c>
      <c r="X7537" s="30"/>
      <c r="Y7537" s="30">
        <v>0</v>
      </c>
      <c r="Z7537" s="30">
        <v>0</v>
      </c>
      <c r="AA7537" s="30" t="e">
        <v>#N/A</v>
      </c>
      <c r="AB7537" t="s">
        <v>10592</v>
      </c>
      <c r="AC7537" t="s">
        <v>10364</v>
      </c>
      <c r="AD7537" t="b">
        <v>0</v>
      </c>
      <c r="AF7537" t="str">
        <f t="shared" si="469"/>
        <v/>
      </c>
      <c r="AG7537">
        <f t="shared" si="470"/>
        <v>1</v>
      </c>
      <c r="AH7537">
        <f t="shared" si="471"/>
        <v>1</v>
      </c>
    </row>
    <row r="7538" spans="1:34" x14ac:dyDescent="0.25">
      <c r="A7538" s="13" t="s">
        <v>6020</v>
      </c>
      <c r="B7538" t="s">
        <v>418</v>
      </c>
      <c r="C7538" s="16"/>
      <c r="D7538" s="16" t="s">
        <v>4789</v>
      </c>
      <c r="E7538" s="16"/>
      <c r="F7538" s="17">
        <v>14</v>
      </c>
      <c r="G7538" s="17" t="s">
        <v>264</v>
      </c>
      <c r="H7538" s="17">
        <v>1947</v>
      </c>
      <c r="I7538" s="71" t="str">
        <f t="shared" si="468"/>
        <v>July 14, 1947</v>
      </c>
      <c r="J7538" s="105"/>
      <c r="K7538" s="121" t="s">
        <v>16242</v>
      </c>
      <c r="L7538" t="s">
        <v>10867</v>
      </c>
      <c r="R7538" s="16"/>
      <c r="W7538">
        <v>7</v>
      </c>
      <c r="X7538" s="30"/>
      <c r="Y7538" s="30">
        <v>0</v>
      </c>
      <c r="Z7538" s="30">
        <v>0</v>
      </c>
      <c r="AA7538" s="30" t="e">
        <v>#N/A</v>
      </c>
      <c r="AB7538" t="s">
        <v>10592</v>
      </c>
      <c r="AC7538" t="s">
        <v>10364</v>
      </c>
      <c r="AD7538" t="b">
        <v>0</v>
      </c>
      <c r="AF7538" t="str">
        <f t="shared" si="469"/>
        <v/>
      </c>
      <c r="AG7538">
        <f t="shared" si="470"/>
        <v>1</v>
      </c>
      <c r="AH7538">
        <f t="shared" si="471"/>
        <v>1</v>
      </c>
    </row>
    <row r="7539" spans="1:34" x14ac:dyDescent="0.25">
      <c r="A7539" s="13" t="s">
        <v>6732</v>
      </c>
      <c r="B7539" t="s">
        <v>418</v>
      </c>
      <c r="C7539" s="16"/>
      <c r="D7539" s="16" t="s">
        <v>4111</v>
      </c>
      <c r="E7539" s="16"/>
      <c r="F7539" s="17">
        <v>30</v>
      </c>
      <c r="G7539" s="17" t="s">
        <v>253</v>
      </c>
      <c r="H7539" s="17">
        <v>1947</v>
      </c>
      <c r="I7539" s="71" t="str">
        <f t="shared" si="468"/>
        <v>May 30, 1947</v>
      </c>
      <c r="J7539" s="105"/>
      <c r="K7539" s="121" t="s">
        <v>16688</v>
      </c>
      <c r="L7539" t="s">
        <v>10867</v>
      </c>
      <c r="R7539" s="16"/>
      <c r="W7539">
        <v>5</v>
      </c>
      <c r="X7539" s="30"/>
      <c r="Y7539" s="30">
        <v>0</v>
      </c>
      <c r="Z7539" s="30">
        <v>0</v>
      </c>
      <c r="AA7539" s="30" t="e">
        <v>#N/A</v>
      </c>
      <c r="AB7539" t="s">
        <v>10592</v>
      </c>
      <c r="AC7539" t="s">
        <v>10364</v>
      </c>
      <c r="AD7539" t="b">
        <v>0</v>
      </c>
      <c r="AF7539" t="str">
        <f t="shared" si="469"/>
        <v/>
      </c>
      <c r="AG7539">
        <f t="shared" si="470"/>
        <v>1</v>
      </c>
      <c r="AH7539">
        <f t="shared" si="471"/>
        <v>1</v>
      </c>
    </row>
    <row r="7540" spans="1:34" x14ac:dyDescent="0.25">
      <c r="A7540" s="13" t="s">
        <v>6021</v>
      </c>
      <c r="B7540" t="s">
        <v>418</v>
      </c>
      <c r="C7540" s="16"/>
      <c r="D7540" s="16" t="s">
        <v>4789</v>
      </c>
      <c r="E7540" s="16"/>
      <c r="F7540" s="17">
        <v>14</v>
      </c>
      <c r="G7540" s="17" t="s">
        <v>264</v>
      </c>
      <c r="H7540" s="17">
        <v>1947</v>
      </c>
      <c r="I7540" s="71" t="str">
        <f t="shared" si="468"/>
        <v>July 14, 1947</v>
      </c>
      <c r="J7540" s="105"/>
      <c r="K7540" s="121" t="s">
        <v>16243</v>
      </c>
      <c r="L7540" t="s">
        <v>10867</v>
      </c>
      <c r="R7540" s="16"/>
      <c r="W7540">
        <v>7</v>
      </c>
      <c r="X7540" s="30"/>
      <c r="Y7540" s="30">
        <v>0</v>
      </c>
      <c r="Z7540" s="30">
        <v>0</v>
      </c>
      <c r="AA7540" s="30" t="e">
        <v>#N/A</v>
      </c>
      <c r="AB7540" t="s">
        <v>10592</v>
      </c>
      <c r="AC7540" t="s">
        <v>10364</v>
      </c>
      <c r="AD7540" t="b">
        <v>0</v>
      </c>
      <c r="AF7540" t="str">
        <f t="shared" si="469"/>
        <v/>
      </c>
      <c r="AG7540">
        <f t="shared" si="470"/>
        <v>1</v>
      </c>
      <c r="AH7540">
        <f t="shared" si="471"/>
        <v>1</v>
      </c>
    </row>
    <row r="7541" spans="1:34" x14ac:dyDescent="0.25">
      <c r="A7541" s="13" t="s">
        <v>5820</v>
      </c>
      <c r="B7541" t="s">
        <v>418</v>
      </c>
      <c r="C7541" s="16"/>
      <c r="D7541" s="16" t="s">
        <v>4111</v>
      </c>
      <c r="E7541" s="16"/>
      <c r="F7541" s="17">
        <v>7</v>
      </c>
      <c r="G7541" s="17" t="s">
        <v>282</v>
      </c>
      <c r="H7541" s="17">
        <v>1947</v>
      </c>
      <c r="I7541" s="71" t="str">
        <f t="shared" si="468"/>
        <v>August 7, 1947</v>
      </c>
      <c r="J7541" s="105"/>
      <c r="K7541" s="121" t="s">
        <v>16107</v>
      </c>
      <c r="L7541" t="s">
        <v>10867</v>
      </c>
      <c r="R7541" s="16"/>
      <c r="W7541">
        <v>8</v>
      </c>
      <c r="X7541" s="30"/>
      <c r="Y7541" s="30">
        <v>0</v>
      </c>
      <c r="Z7541" s="30">
        <v>0</v>
      </c>
      <c r="AA7541" s="30" t="e">
        <v>#N/A</v>
      </c>
      <c r="AB7541" t="s">
        <v>10592</v>
      </c>
      <c r="AC7541" t="s">
        <v>10364</v>
      </c>
      <c r="AD7541" t="b">
        <v>0</v>
      </c>
      <c r="AF7541" t="str">
        <f t="shared" si="469"/>
        <v/>
      </c>
      <c r="AG7541">
        <f t="shared" si="470"/>
        <v>1</v>
      </c>
      <c r="AH7541">
        <f t="shared" si="471"/>
        <v>1</v>
      </c>
    </row>
    <row r="7542" spans="1:34" x14ac:dyDescent="0.25">
      <c r="A7542" s="13" t="s">
        <v>5878</v>
      </c>
      <c r="B7542" t="s">
        <v>418</v>
      </c>
      <c r="C7542" s="16"/>
      <c r="D7542" s="16" t="s">
        <v>4002</v>
      </c>
      <c r="E7542" s="16"/>
      <c r="F7542" s="17">
        <v>8</v>
      </c>
      <c r="G7542" s="17" t="s">
        <v>282</v>
      </c>
      <c r="H7542" s="17">
        <v>1947</v>
      </c>
      <c r="I7542" s="71" t="str">
        <f t="shared" si="468"/>
        <v>August 8, 1947</v>
      </c>
      <c r="J7542" s="105"/>
      <c r="K7542" s="121" t="s">
        <v>16146</v>
      </c>
      <c r="L7542" t="s">
        <v>10867</v>
      </c>
      <c r="R7542" s="16"/>
      <c r="W7542">
        <v>8</v>
      </c>
      <c r="X7542" s="30"/>
      <c r="Y7542" s="30">
        <v>0</v>
      </c>
      <c r="Z7542" s="30">
        <v>0</v>
      </c>
      <c r="AA7542" s="30" t="e">
        <v>#N/A</v>
      </c>
      <c r="AB7542" t="s">
        <v>10592</v>
      </c>
      <c r="AC7542" t="s">
        <v>10364</v>
      </c>
      <c r="AD7542" t="b">
        <v>0</v>
      </c>
      <c r="AF7542" t="str">
        <f t="shared" si="469"/>
        <v/>
      </c>
      <c r="AG7542">
        <f t="shared" si="470"/>
        <v>1</v>
      </c>
      <c r="AH7542">
        <f t="shared" si="471"/>
        <v>1</v>
      </c>
    </row>
    <row r="7543" spans="1:34" x14ac:dyDescent="0.25">
      <c r="A7543" s="13" t="s">
        <v>6188</v>
      </c>
      <c r="B7543" t="s">
        <v>418</v>
      </c>
      <c r="C7543" s="16"/>
      <c r="D7543" s="16" t="s">
        <v>4789</v>
      </c>
      <c r="E7543" s="16"/>
      <c r="F7543" s="17">
        <v>19</v>
      </c>
      <c r="G7543" s="17" t="s">
        <v>282</v>
      </c>
      <c r="H7543" s="17">
        <v>1947</v>
      </c>
      <c r="I7543" s="71" t="str">
        <f t="shared" si="468"/>
        <v>August 19, 1947</v>
      </c>
      <c r="J7543" s="105"/>
      <c r="K7543" s="121" t="s">
        <v>16392</v>
      </c>
      <c r="L7543" t="s">
        <v>10867</v>
      </c>
      <c r="R7543" s="16"/>
      <c r="W7543">
        <v>8</v>
      </c>
      <c r="X7543" s="30"/>
      <c r="Y7543" s="30">
        <v>0</v>
      </c>
      <c r="Z7543" s="30">
        <v>0</v>
      </c>
      <c r="AA7543" s="30" t="e">
        <v>#N/A</v>
      </c>
      <c r="AB7543" t="s">
        <v>10592</v>
      </c>
      <c r="AC7543" t="s">
        <v>10364</v>
      </c>
      <c r="AD7543" t="b">
        <v>0</v>
      </c>
      <c r="AF7543" t="str">
        <f t="shared" si="469"/>
        <v/>
      </c>
      <c r="AG7543">
        <f t="shared" si="470"/>
        <v>1</v>
      </c>
      <c r="AH7543">
        <f t="shared" si="471"/>
        <v>1</v>
      </c>
    </row>
    <row r="7544" spans="1:34" x14ac:dyDescent="0.25">
      <c r="A7544" s="13" t="s">
        <v>5794</v>
      </c>
      <c r="B7544" t="s">
        <v>418</v>
      </c>
      <c r="C7544" s="16"/>
      <c r="D7544" s="16" t="s">
        <v>4789</v>
      </c>
      <c r="E7544" s="16"/>
      <c r="F7544" s="17">
        <v>6</v>
      </c>
      <c r="G7544" s="17" t="s">
        <v>309</v>
      </c>
      <c r="H7544" s="17">
        <v>1947</v>
      </c>
      <c r="I7544" s="71" t="str">
        <f t="shared" si="468"/>
        <v>October 6, 1947</v>
      </c>
      <c r="J7544" s="105"/>
      <c r="K7544" s="121" t="s">
        <v>16091</v>
      </c>
      <c r="L7544" t="s">
        <v>10867</v>
      </c>
      <c r="R7544" s="16"/>
      <c r="W7544">
        <v>10</v>
      </c>
      <c r="X7544" s="30"/>
      <c r="Y7544" s="30">
        <v>0</v>
      </c>
      <c r="Z7544" s="30">
        <v>0</v>
      </c>
      <c r="AA7544" s="30" t="e">
        <v>#N/A</v>
      </c>
      <c r="AB7544" t="s">
        <v>10592</v>
      </c>
      <c r="AC7544" t="s">
        <v>10364</v>
      </c>
      <c r="AD7544" t="b">
        <v>0</v>
      </c>
      <c r="AF7544" t="str">
        <f t="shared" si="469"/>
        <v/>
      </c>
      <c r="AG7544">
        <f t="shared" si="470"/>
        <v>1</v>
      </c>
      <c r="AH7544">
        <f t="shared" si="471"/>
        <v>1</v>
      </c>
    </row>
    <row r="7545" spans="1:34" x14ac:dyDescent="0.25">
      <c r="A7545" s="13" t="s">
        <v>6617</v>
      </c>
      <c r="B7545" t="s">
        <v>418</v>
      </c>
      <c r="C7545" s="16"/>
      <c r="D7545" s="16" t="s">
        <v>4111</v>
      </c>
      <c r="E7545" s="16"/>
      <c r="F7545" s="17">
        <v>25</v>
      </c>
      <c r="G7545" s="17" t="s">
        <v>294</v>
      </c>
      <c r="H7545" s="17">
        <v>1947</v>
      </c>
      <c r="I7545" s="71" t="str">
        <f t="shared" si="468"/>
        <v>September 25, 1947</v>
      </c>
      <c r="J7545" s="105"/>
      <c r="K7545" s="121" t="s">
        <v>16589</v>
      </c>
      <c r="L7545" t="s">
        <v>10867</v>
      </c>
      <c r="R7545" s="16"/>
      <c r="W7545">
        <v>9</v>
      </c>
      <c r="X7545" s="30"/>
      <c r="Y7545" s="30">
        <v>0</v>
      </c>
      <c r="Z7545" s="30">
        <v>0</v>
      </c>
      <c r="AA7545" s="30" t="e">
        <v>#N/A</v>
      </c>
      <c r="AB7545" t="s">
        <v>10592</v>
      </c>
      <c r="AC7545" t="s">
        <v>10364</v>
      </c>
      <c r="AD7545" t="b">
        <v>0</v>
      </c>
      <c r="AF7545" t="str">
        <f t="shared" si="469"/>
        <v/>
      </c>
      <c r="AG7545">
        <f t="shared" si="470"/>
        <v>1</v>
      </c>
      <c r="AH7545">
        <f t="shared" si="471"/>
        <v>1</v>
      </c>
    </row>
    <row r="7546" spans="1:34" x14ac:dyDescent="0.25">
      <c r="A7546" s="13" t="s">
        <v>6860</v>
      </c>
      <c r="B7546" t="s">
        <v>418</v>
      </c>
      <c r="C7546" s="16"/>
      <c r="D7546" s="16" t="s">
        <v>4789</v>
      </c>
      <c r="E7546" s="16"/>
      <c r="F7546" s="17">
        <v>5</v>
      </c>
      <c r="G7546" s="17" t="s">
        <v>365</v>
      </c>
      <c r="H7546" s="17">
        <v>1948</v>
      </c>
      <c r="I7546" s="71" t="str">
        <f t="shared" si="468"/>
        <v>February 5, 1948</v>
      </c>
      <c r="J7546" s="105"/>
      <c r="K7546" s="121" t="s">
        <v>16756</v>
      </c>
      <c r="L7546" t="s">
        <v>10867</v>
      </c>
      <c r="R7546" s="16"/>
      <c r="W7546">
        <v>2</v>
      </c>
      <c r="X7546" s="30"/>
      <c r="Y7546" s="30">
        <v>0</v>
      </c>
      <c r="Z7546" s="30">
        <v>0</v>
      </c>
      <c r="AA7546" s="30" t="e">
        <v>#N/A</v>
      </c>
      <c r="AB7546" t="s">
        <v>10592</v>
      </c>
      <c r="AC7546" t="s">
        <v>10364</v>
      </c>
      <c r="AD7546" t="b">
        <v>0</v>
      </c>
      <c r="AF7546" t="str">
        <f t="shared" si="469"/>
        <v/>
      </c>
      <c r="AG7546">
        <f t="shared" si="470"/>
        <v>1</v>
      </c>
      <c r="AH7546">
        <f t="shared" si="471"/>
        <v>1</v>
      </c>
    </row>
    <row r="7547" spans="1:34" x14ac:dyDescent="0.25">
      <c r="A7547" s="13" t="s">
        <v>6861</v>
      </c>
      <c r="B7547" t="s">
        <v>418</v>
      </c>
      <c r="C7547" s="16"/>
      <c r="D7547" s="16" t="s">
        <v>4789</v>
      </c>
      <c r="E7547" s="16"/>
      <c r="F7547" s="17">
        <v>5</v>
      </c>
      <c r="G7547" s="17" t="s">
        <v>365</v>
      </c>
      <c r="H7547" s="17">
        <v>1948</v>
      </c>
      <c r="I7547" s="71" t="str">
        <f t="shared" si="468"/>
        <v>February 5, 1948</v>
      </c>
      <c r="J7547" s="105"/>
      <c r="K7547" s="121" t="s">
        <v>16757</v>
      </c>
      <c r="L7547" t="s">
        <v>10867</v>
      </c>
      <c r="R7547" s="16"/>
      <c r="W7547">
        <v>2</v>
      </c>
      <c r="X7547" s="30"/>
      <c r="Y7547" s="30">
        <v>0</v>
      </c>
      <c r="Z7547" s="30">
        <v>0</v>
      </c>
      <c r="AA7547" s="30" t="e">
        <v>#N/A</v>
      </c>
      <c r="AB7547" t="s">
        <v>10592</v>
      </c>
      <c r="AC7547" t="s">
        <v>10364</v>
      </c>
      <c r="AD7547" t="b">
        <v>0</v>
      </c>
      <c r="AF7547" t="str">
        <f t="shared" si="469"/>
        <v/>
      </c>
      <c r="AG7547">
        <f t="shared" si="470"/>
        <v>1</v>
      </c>
      <c r="AH7547">
        <f t="shared" si="471"/>
        <v>1</v>
      </c>
    </row>
    <row r="7548" spans="1:34" x14ac:dyDescent="0.25">
      <c r="A7548" s="13" t="s">
        <v>7007</v>
      </c>
      <c r="B7548" t="s">
        <v>418</v>
      </c>
      <c r="C7548" s="16"/>
      <c r="D7548" s="16" t="s">
        <v>4789</v>
      </c>
      <c r="E7548" s="16"/>
      <c r="F7548" s="17">
        <v>9</v>
      </c>
      <c r="G7548" s="17" t="s">
        <v>365</v>
      </c>
      <c r="H7548" s="17">
        <v>1948</v>
      </c>
      <c r="I7548" s="71" t="str">
        <f t="shared" ref="I7548:I7611" si="472">G7548&amp;" "&amp;F7548&amp;", "&amp;H7548</f>
        <v>February 9, 1948</v>
      </c>
      <c r="J7548" s="105"/>
      <c r="K7548" s="121" t="s">
        <v>16825</v>
      </c>
      <c r="L7548" t="s">
        <v>10867</v>
      </c>
      <c r="R7548" s="16"/>
      <c r="W7548">
        <v>2</v>
      </c>
      <c r="X7548" s="30"/>
      <c r="Y7548" s="30">
        <v>0</v>
      </c>
      <c r="Z7548" s="30">
        <v>0</v>
      </c>
      <c r="AA7548" s="30" t="e">
        <v>#N/A</v>
      </c>
      <c r="AB7548" t="s">
        <v>10592</v>
      </c>
      <c r="AC7548" t="s">
        <v>10364</v>
      </c>
      <c r="AD7548" t="b">
        <v>0</v>
      </c>
      <c r="AF7548" t="str">
        <f t="shared" si="469"/>
        <v/>
      </c>
      <c r="AG7548">
        <f t="shared" si="470"/>
        <v>1</v>
      </c>
      <c r="AH7548">
        <f t="shared" si="471"/>
        <v>1</v>
      </c>
    </row>
    <row r="7549" spans="1:34" x14ac:dyDescent="0.25">
      <c r="A7549" s="13" t="s">
        <v>6817</v>
      </c>
      <c r="B7549" t="s">
        <v>418</v>
      </c>
      <c r="C7549" s="16"/>
      <c r="D7549" s="16" t="s">
        <v>4111</v>
      </c>
      <c r="E7549" s="16"/>
      <c r="F7549" s="17">
        <v>4</v>
      </c>
      <c r="G7549" s="17" t="s">
        <v>365</v>
      </c>
      <c r="H7549" s="17">
        <v>1948</v>
      </c>
      <c r="I7549" s="71" t="str">
        <f t="shared" si="472"/>
        <v>February 4, 1948</v>
      </c>
      <c r="J7549" s="105"/>
      <c r="K7549" s="121" t="s">
        <v>16738</v>
      </c>
      <c r="L7549" t="s">
        <v>10867</v>
      </c>
      <c r="R7549" s="16"/>
      <c r="W7549">
        <v>2</v>
      </c>
      <c r="X7549" s="30"/>
      <c r="Y7549" s="30">
        <v>0</v>
      </c>
      <c r="Z7549" s="30">
        <v>0</v>
      </c>
      <c r="AA7549" s="30" t="e">
        <v>#N/A</v>
      </c>
      <c r="AB7549" t="s">
        <v>10592</v>
      </c>
      <c r="AC7549" t="s">
        <v>10364</v>
      </c>
      <c r="AD7549" t="b">
        <v>0</v>
      </c>
      <c r="AF7549" t="str">
        <f t="shared" si="469"/>
        <v/>
      </c>
      <c r="AG7549">
        <f t="shared" si="470"/>
        <v>1</v>
      </c>
      <c r="AH7549">
        <f t="shared" si="471"/>
        <v>1</v>
      </c>
    </row>
    <row r="7550" spans="1:34" x14ac:dyDescent="0.25">
      <c r="A7550" s="13" t="s">
        <v>6814</v>
      </c>
      <c r="B7550" t="s">
        <v>418</v>
      </c>
      <c r="C7550" s="16"/>
      <c r="D7550" s="16" t="s">
        <v>4002</v>
      </c>
      <c r="E7550" s="16"/>
      <c r="F7550" s="17">
        <v>3</v>
      </c>
      <c r="G7550" s="17" t="s">
        <v>253</v>
      </c>
      <c r="H7550" s="17">
        <v>1948</v>
      </c>
      <c r="I7550" s="71" t="str">
        <f t="shared" si="472"/>
        <v>May 3, 1948</v>
      </c>
      <c r="J7550" s="105"/>
      <c r="K7550" s="121" t="s">
        <v>16735</v>
      </c>
      <c r="L7550" t="s">
        <v>10867</v>
      </c>
      <c r="R7550" s="16"/>
      <c r="W7550">
        <v>5</v>
      </c>
      <c r="X7550" s="30"/>
      <c r="Y7550" s="30">
        <v>0</v>
      </c>
      <c r="Z7550" s="30">
        <v>0</v>
      </c>
      <c r="AA7550" s="30" t="e">
        <v>#N/A</v>
      </c>
      <c r="AB7550" t="s">
        <v>10592</v>
      </c>
      <c r="AC7550" t="s">
        <v>10364</v>
      </c>
      <c r="AD7550" t="b">
        <v>0</v>
      </c>
      <c r="AF7550" t="str">
        <f t="shared" si="469"/>
        <v/>
      </c>
      <c r="AG7550">
        <f t="shared" si="470"/>
        <v>1</v>
      </c>
      <c r="AH7550">
        <f t="shared" si="471"/>
        <v>1</v>
      </c>
    </row>
    <row r="7551" spans="1:34" x14ac:dyDescent="0.25">
      <c r="A7551" s="13" t="s">
        <v>7270</v>
      </c>
      <c r="B7551" t="s">
        <v>418</v>
      </c>
      <c r="C7551" s="16"/>
      <c r="D7551" s="16" t="s">
        <v>4002</v>
      </c>
      <c r="E7551" s="16"/>
      <c r="F7551" s="17">
        <v>27</v>
      </c>
      <c r="G7551" s="17" t="s">
        <v>253</v>
      </c>
      <c r="H7551" s="17">
        <v>1948</v>
      </c>
      <c r="I7551" s="71" t="str">
        <f t="shared" si="472"/>
        <v>May 27, 1948</v>
      </c>
      <c r="J7551" s="105"/>
      <c r="K7551" s="121" t="s">
        <v>17029</v>
      </c>
      <c r="L7551" t="s">
        <v>10867</v>
      </c>
      <c r="R7551" s="16"/>
      <c r="S7551" t="s">
        <v>15</v>
      </c>
      <c r="T7551" t="s">
        <v>17030</v>
      </c>
      <c r="U7551" t="s">
        <v>14999</v>
      </c>
      <c r="V7551" t="s">
        <v>17031</v>
      </c>
      <c r="W7551">
        <v>5</v>
      </c>
      <c r="X7551" s="30"/>
      <c r="Y7551" s="30">
        <v>0</v>
      </c>
      <c r="Z7551" s="30">
        <v>0</v>
      </c>
      <c r="AA7551" s="30" t="e">
        <v>#N/A</v>
      </c>
      <c r="AB7551" t="s">
        <v>10592</v>
      </c>
      <c r="AC7551" t="s">
        <v>10364</v>
      </c>
      <c r="AD7551" t="b">
        <v>0</v>
      </c>
      <c r="AF7551" t="str">
        <f t="shared" si="469"/>
        <v/>
      </c>
      <c r="AG7551">
        <f t="shared" si="470"/>
        <v>1</v>
      </c>
      <c r="AH7551">
        <f t="shared" si="471"/>
        <v>1</v>
      </c>
    </row>
    <row r="7552" spans="1:34" x14ac:dyDescent="0.25">
      <c r="A7552" s="13" t="s">
        <v>7147</v>
      </c>
      <c r="B7552" t="s">
        <v>418</v>
      </c>
      <c r="C7552" s="16"/>
      <c r="D7552" s="16" t="s">
        <v>4774</v>
      </c>
      <c r="E7552" s="16"/>
      <c r="F7552" s="17">
        <v>17</v>
      </c>
      <c r="G7552" s="17" t="s">
        <v>250</v>
      </c>
      <c r="H7552" s="17">
        <v>1948</v>
      </c>
      <c r="I7552" s="71" t="str">
        <f t="shared" si="472"/>
        <v>April 17, 1948</v>
      </c>
      <c r="J7552" s="105"/>
      <c r="K7552" s="121" t="s">
        <v>16922</v>
      </c>
      <c r="L7552" t="s">
        <v>10867</v>
      </c>
      <c r="R7552" s="16"/>
      <c r="W7552">
        <v>4</v>
      </c>
      <c r="X7552" s="30"/>
      <c r="Y7552" s="30">
        <v>0</v>
      </c>
      <c r="Z7552" s="30">
        <v>0</v>
      </c>
      <c r="AA7552" s="30" t="e">
        <v>#N/A</v>
      </c>
      <c r="AB7552" t="s">
        <v>10592</v>
      </c>
      <c r="AC7552" t="s">
        <v>10364</v>
      </c>
      <c r="AD7552" t="b">
        <v>0</v>
      </c>
      <c r="AF7552" t="str">
        <f t="shared" si="469"/>
        <v/>
      </c>
      <c r="AG7552">
        <f t="shared" si="470"/>
        <v>1</v>
      </c>
      <c r="AH7552">
        <f t="shared" si="471"/>
        <v>1</v>
      </c>
    </row>
    <row r="7553" spans="1:34" x14ac:dyDescent="0.25">
      <c r="A7553" s="13" t="s">
        <v>7220</v>
      </c>
      <c r="B7553" t="s">
        <v>418</v>
      </c>
      <c r="C7553" s="16"/>
      <c r="D7553" s="16" t="s">
        <v>4774</v>
      </c>
      <c r="E7553" s="16"/>
      <c r="F7553" s="17">
        <v>23</v>
      </c>
      <c r="G7553" s="17" t="s">
        <v>260</v>
      </c>
      <c r="H7553" s="17">
        <v>1948</v>
      </c>
      <c r="I7553" s="71" t="str">
        <f t="shared" si="472"/>
        <v>June 23, 1948</v>
      </c>
      <c r="J7553" s="105"/>
      <c r="K7553" s="121" t="s">
        <v>16983</v>
      </c>
      <c r="L7553" t="s">
        <v>10867</v>
      </c>
      <c r="R7553" s="16"/>
      <c r="W7553">
        <v>6</v>
      </c>
      <c r="X7553" s="30"/>
      <c r="Y7553" s="30">
        <v>0</v>
      </c>
      <c r="Z7553" s="30">
        <v>0</v>
      </c>
      <c r="AA7553" s="30" t="e">
        <v>#N/A</v>
      </c>
      <c r="AB7553" t="s">
        <v>10592</v>
      </c>
      <c r="AC7553" t="s">
        <v>10364</v>
      </c>
      <c r="AD7553" t="b">
        <v>0</v>
      </c>
      <c r="AF7553" t="str">
        <f t="shared" si="469"/>
        <v/>
      </c>
      <c r="AG7553">
        <f t="shared" si="470"/>
        <v>1</v>
      </c>
      <c r="AH7553">
        <f t="shared" si="471"/>
        <v>1</v>
      </c>
    </row>
    <row r="7554" spans="1:34" x14ac:dyDescent="0.25">
      <c r="A7554" s="13" t="s">
        <v>6977</v>
      </c>
      <c r="B7554" t="s">
        <v>418</v>
      </c>
      <c r="C7554" s="16"/>
      <c r="D7554" s="16" t="s">
        <v>4111</v>
      </c>
      <c r="E7554" s="16"/>
      <c r="F7554" s="17">
        <v>8</v>
      </c>
      <c r="G7554" s="17" t="s">
        <v>264</v>
      </c>
      <c r="H7554" s="17">
        <v>1948</v>
      </c>
      <c r="I7554" s="71" t="str">
        <f t="shared" si="472"/>
        <v>July 8, 1948</v>
      </c>
      <c r="J7554" s="105"/>
      <c r="K7554" s="121" t="s">
        <v>16811</v>
      </c>
      <c r="L7554" t="s">
        <v>10867</v>
      </c>
      <c r="R7554" s="16"/>
      <c r="W7554">
        <v>7</v>
      </c>
      <c r="X7554" s="30"/>
      <c r="Y7554" s="30">
        <v>0</v>
      </c>
      <c r="Z7554" s="30">
        <v>0</v>
      </c>
      <c r="AA7554" s="30" t="e">
        <v>#N/A</v>
      </c>
      <c r="AB7554" t="s">
        <v>10592</v>
      </c>
      <c r="AC7554" t="s">
        <v>10364</v>
      </c>
      <c r="AD7554" t="b">
        <v>0</v>
      </c>
      <c r="AF7554" t="str">
        <f t="shared" si="469"/>
        <v/>
      </c>
      <c r="AG7554">
        <f t="shared" si="470"/>
        <v>1</v>
      </c>
      <c r="AH7554">
        <f t="shared" si="471"/>
        <v>1</v>
      </c>
    </row>
    <row r="7555" spans="1:34" x14ac:dyDescent="0.25">
      <c r="A7555" s="13" t="s">
        <v>9113</v>
      </c>
      <c r="B7555" t="s">
        <v>5358</v>
      </c>
      <c r="C7555" s="16" t="s">
        <v>9114</v>
      </c>
      <c r="D7555" s="16" t="s">
        <v>236</v>
      </c>
      <c r="E7555" s="16" t="s">
        <v>10</v>
      </c>
      <c r="F7555" s="17">
        <v>15</v>
      </c>
      <c r="G7555" s="17" t="s">
        <v>309</v>
      </c>
      <c r="H7555" s="17">
        <v>1954</v>
      </c>
      <c r="I7555" s="71" t="str">
        <f t="shared" si="472"/>
        <v>October 15, 1954</v>
      </c>
      <c r="J7555" s="105"/>
      <c r="K7555" s="121" t="s">
        <v>18234</v>
      </c>
      <c r="L7555" t="s">
        <v>10801</v>
      </c>
      <c r="R7555" s="16"/>
      <c r="W7555">
        <v>10</v>
      </c>
      <c r="X7555" s="30"/>
      <c r="Y7555" s="30">
        <v>0</v>
      </c>
      <c r="Z7555" s="30">
        <v>0</v>
      </c>
      <c r="AA7555" s="30" t="e">
        <v>#N/A</v>
      </c>
      <c r="AB7555">
        <v>139</v>
      </c>
      <c r="AC7555" t="s">
        <v>10000</v>
      </c>
      <c r="AD7555" t="b">
        <v>0</v>
      </c>
      <c r="AF7555" t="str">
        <f t="shared" ref="AF7555:AF7618" si="473">SUBSTITUTE(C7555,"/"," /")</f>
        <v>109 /231OCU /109 /139</v>
      </c>
      <c r="AG7555">
        <f t="shared" ref="AG7555:AG7618" si="474">LEN(AF7555)-LEN(C7555)+1</f>
        <v>4</v>
      </c>
      <c r="AH7555">
        <f t="shared" ref="AH7555:AH7618" si="475">IF(ISERROR(FIND("Cv ",C7555,1)),AG7555,AG7555-1)</f>
        <v>4</v>
      </c>
    </row>
    <row r="7556" spans="1:34" x14ac:dyDescent="0.25">
      <c r="A7556" s="13" t="s">
        <v>9677</v>
      </c>
      <c r="B7556" t="s">
        <v>5358</v>
      </c>
      <c r="C7556" s="16" t="s">
        <v>9629</v>
      </c>
      <c r="D7556" s="16"/>
      <c r="E7556" s="16"/>
      <c r="F7556" s="17">
        <v>25</v>
      </c>
      <c r="G7556" s="17" t="s">
        <v>365</v>
      </c>
      <c r="H7556" s="17">
        <v>1957</v>
      </c>
      <c r="I7556" s="71" t="str">
        <f t="shared" si="472"/>
        <v>February 25, 1957</v>
      </c>
      <c r="J7556" s="105"/>
      <c r="K7556" s="121" t="s">
        <v>18499</v>
      </c>
      <c r="L7556" t="s">
        <v>10801</v>
      </c>
      <c r="R7556" s="16"/>
      <c r="W7556">
        <v>2</v>
      </c>
      <c r="X7556" s="30"/>
      <c r="Y7556" s="30">
        <v>0</v>
      </c>
      <c r="Z7556" s="30">
        <v>0</v>
      </c>
      <c r="AA7556" s="30" t="e">
        <v>#N/A</v>
      </c>
      <c r="AB7556" t="s">
        <v>6608</v>
      </c>
      <c r="AC7556" t="s">
        <v>10000</v>
      </c>
      <c r="AD7556" t="b">
        <v>0</v>
      </c>
      <c r="AF7556" t="str">
        <f t="shared" si="473"/>
        <v>14 /Cv TT35</v>
      </c>
      <c r="AG7556">
        <f t="shared" si="474"/>
        <v>2</v>
      </c>
      <c r="AH7556">
        <f t="shared" si="475"/>
        <v>1</v>
      </c>
    </row>
    <row r="7557" spans="1:34" x14ac:dyDescent="0.25">
      <c r="A7557" s="13" t="s">
        <v>9881</v>
      </c>
      <c r="B7557" t="s">
        <v>5358</v>
      </c>
      <c r="C7557" s="16" t="s">
        <v>7215</v>
      </c>
      <c r="D7557" s="16"/>
      <c r="E7557" s="16"/>
      <c r="F7557" s="17">
        <v>22</v>
      </c>
      <c r="G7557" s="17" t="s">
        <v>326</v>
      </c>
      <c r="H7557" s="17">
        <v>1964</v>
      </c>
      <c r="I7557" s="71" t="str">
        <f t="shared" si="472"/>
        <v>November 22, 1964</v>
      </c>
      <c r="J7557" s="105"/>
      <c r="K7557" s="121" t="s">
        <v>18585</v>
      </c>
      <c r="L7557" t="s">
        <v>10801</v>
      </c>
      <c r="R7557" s="16"/>
      <c r="W7557" s="30"/>
      <c r="X7557" s="30"/>
      <c r="Y7557" s="30">
        <v>0</v>
      </c>
      <c r="Z7557" s="30">
        <v>0</v>
      </c>
      <c r="AA7557" s="30" t="e">
        <v>#N/A</v>
      </c>
      <c r="AB7557" t="s">
        <v>7215</v>
      </c>
      <c r="AC7557" t="s">
        <v>10000</v>
      </c>
      <c r="AD7557" t="b">
        <v>0</v>
      </c>
      <c r="AF7557" t="str">
        <f t="shared" si="473"/>
        <v>BTU</v>
      </c>
      <c r="AG7557">
        <f t="shared" si="474"/>
        <v>1</v>
      </c>
      <c r="AH7557">
        <f t="shared" si="475"/>
        <v>1</v>
      </c>
    </row>
    <row r="7558" spans="1:34" x14ac:dyDescent="0.25">
      <c r="A7558" s="13" t="s">
        <v>8452</v>
      </c>
      <c r="B7558" t="s">
        <v>5358</v>
      </c>
      <c r="C7558" s="16" t="s">
        <v>774</v>
      </c>
      <c r="D7558" s="16" t="s">
        <v>236</v>
      </c>
      <c r="E7558" s="16" t="s">
        <v>10</v>
      </c>
      <c r="F7558" s="17">
        <v>7</v>
      </c>
      <c r="G7558" s="17" t="s">
        <v>365</v>
      </c>
      <c r="H7558" s="17">
        <v>1952</v>
      </c>
      <c r="I7558" s="71" t="str">
        <f t="shared" si="472"/>
        <v>February 7, 1952</v>
      </c>
      <c r="J7558" s="105" t="s">
        <v>230</v>
      </c>
      <c r="K7558" s="121" t="s">
        <v>17802</v>
      </c>
      <c r="L7558" t="s">
        <v>10565</v>
      </c>
      <c r="M7558" t="s">
        <v>10566</v>
      </c>
      <c r="N7558" t="s">
        <v>10583</v>
      </c>
      <c r="R7558" s="16"/>
      <c r="W7558">
        <v>2</v>
      </c>
      <c r="X7558" s="30"/>
      <c r="Y7558" s="30">
        <v>0</v>
      </c>
      <c r="Z7558" s="30">
        <v>0</v>
      </c>
      <c r="AA7558" s="30" t="e">
        <v>#N/A</v>
      </c>
      <c r="AB7558">
        <v>139</v>
      </c>
      <c r="AC7558" t="s">
        <v>10000</v>
      </c>
      <c r="AD7558" t="b">
        <v>0</v>
      </c>
      <c r="AF7558" t="str">
        <f t="shared" si="473"/>
        <v>109 /139</v>
      </c>
      <c r="AG7558">
        <f t="shared" si="474"/>
        <v>2</v>
      </c>
      <c r="AH7558">
        <f t="shared" si="475"/>
        <v>2</v>
      </c>
    </row>
    <row r="7559" spans="1:34" x14ac:dyDescent="0.25">
      <c r="A7559" s="13" t="s">
        <v>9109</v>
      </c>
      <c r="B7559" t="s">
        <v>5358</v>
      </c>
      <c r="C7559" s="16"/>
      <c r="D7559" s="16"/>
      <c r="E7559" s="16"/>
      <c r="F7559" s="17">
        <v>15</v>
      </c>
      <c r="G7559" s="17" t="s">
        <v>238</v>
      </c>
      <c r="H7559" s="17">
        <v>1954</v>
      </c>
      <c r="I7559" s="71" t="str">
        <f t="shared" si="472"/>
        <v>December 15, 1954</v>
      </c>
      <c r="J7559" s="105"/>
      <c r="K7559" s="121" t="s">
        <v>18231</v>
      </c>
      <c r="L7559" t="s">
        <v>11623</v>
      </c>
      <c r="R7559" s="16"/>
      <c r="W7559">
        <v>12</v>
      </c>
      <c r="X7559" s="30"/>
      <c r="Y7559" s="30">
        <v>0</v>
      </c>
      <c r="Z7559" s="30">
        <v>0</v>
      </c>
      <c r="AA7559" s="30" t="e">
        <v>#N/A</v>
      </c>
      <c r="AB7559" t="s">
        <v>10592</v>
      </c>
      <c r="AC7559" t="s">
        <v>10000</v>
      </c>
      <c r="AD7559" t="b">
        <v>0</v>
      </c>
      <c r="AF7559" t="str">
        <f t="shared" si="473"/>
        <v/>
      </c>
      <c r="AG7559">
        <f t="shared" si="474"/>
        <v>1</v>
      </c>
      <c r="AH7559">
        <f t="shared" si="475"/>
        <v>1</v>
      </c>
    </row>
    <row r="7560" spans="1:34" x14ac:dyDescent="0.25">
      <c r="A7560" s="13" t="s">
        <v>9423</v>
      </c>
      <c r="B7560" t="s">
        <v>5358</v>
      </c>
      <c r="C7560" s="16"/>
      <c r="D7560" s="16"/>
      <c r="E7560" s="16"/>
      <c r="F7560" s="17">
        <v>18</v>
      </c>
      <c r="G7560" s="17" t="s">
        <v>282</v>
      </c>
      <c r="H7560" s="17">
        <v>1955</v>
      </c>
      <c r="I7560" s="71" t="str">
        <f t="shared" si="472"/>
        <v>August 18, 1955</v>
      </c>
      <c r="J7560" s="105"/>
      <c r="K7560" s="121" t="s">
        <v>18358</v>
      </c>
      <c r="L7560" t="s">
        <v>10867</v>
      </c>
      <c r="R7560" s="16"/>
      <c r="W7560">
        <v>8</v>
      </c>
      <c r="X7560" s="30"/>
      <c r="Y7560" s="30">
        <v>0</v>
      </c>
      <c r="Z7560" s="30">
        <v>0</v>
      </c>
      <c r="AA7560" s="30" t="e">
        <v>#N/A</v>
      </c>
      <c r="AB7560" t="s">
        <v>10592</v>
      </c>
      <c r="AC7560" t="s">
        <v>10000</v>
      </c>
      <c r="AD7560" t="b">
        <v>0</v>
      </c>
      <c r="AF7560" t="str">
        <f t="shared" si="473"/>
        <v/>
      </c>
      <c r="AG7560">
        <f t="shared" si="474"/>
        <v>1</v>
      </c>
      <c r="AH7560">
        <f t="shared" si="475"/>
        <v>1</v>
      </c>
    </row>
    <row r="7561" spans="1:34" x14ac:dyDescent="0.25">
      <c r="A7561" s="13" t="s">
        <v>7638</v>
      </c>
      <c r="B7561" t="s">
        <v>5358</v>
      </c>
      <c r="C7561" s="16">
        <v>109</v>
      </c>
      <c r="D7561" s="16" t="s">
        <v>236</v>
      </c>
      <c r="E7561" s="16" t="s">
        <v>10</v>
      </c>
      <c r="F7561" s="17">
        <v>15</v>
      </c>
      <c r="G7561" s="17" t="s">
        <v>294</v>
      </c>
      <c r="H7561" s="17">
        <v>1949</v>
      </c>
      <c r="I7561" s="71" t="str">
        <f t="shared" si="472"/>
        <v>September 15, 1949</v>
      </c>
      <c r="J7561" s="105" t="s">
        <v>230</v>
      </c>
      <c r="K7561" s="121" t="s">
        <v>17220</v>
      </c>
      <c r="L7561" t="s">
        <v>10565</v>
      </c>
      <c r="M7561" t="s">
        <v>10566</v>
      </c>
      <c r="N7561" t="s">
        <v>10671</v>
      </c>
      <c r="R7561" s="16"/>
      <c r="W7561">
        <v>9</v>
      </c>
      <c r="X7561" s="30"/>
      <c r="Y7561" s="30">
        <v>0</v>
      </c>
      <c r="Z7561" s="30">
        <v>0</v>
      </c>
      <c r="AA7561" s="30" t="e">
        <v>#N/A</v>
      </c>
      <c r="AB7561">
        <v>109</v>
      </c>
      <c r="AC7561" t="s">
        <v>10000</v>
      </c>
      <c r="AD7561" t="b">
        <v>0</v>
      </c>
      <c r="AF7561" t="str">
        <f t="shared" si="473"/>
        <v>109</v>
      </c>
      <c r="AG7561">
        <f t="shared" si="474"/>
        <v>1</v>
      </c>
      <c r="AH7561">
        <f t="shared" si="475"/>
        <v>1</v>
      </c>
    </row>
    <row r="7562" spans="1:34" x14ac:dyDescent="0.25">
      <c r="A7562" s="13" t="s">
        <v>9296</v>
      </c>
      <c r="B7562" t="s">
        <v>5358</v>
      </c>
      <c r="C7562" s="16" t="s">
        <v>9297</v>
      </c>
      <c r="D7562" s="16"/>
      <c r="E7562" s="16"/>
      <c r="F7562" s="17">
        <v>29</v>
      </c>
      <c r="G7562" s="17" t="s">
        <v>326</v>
      </c>
      <c r="H7562" s="17">
        <v>1954</v>
      </c>
      <c r="I7562" s="71" t="str">
        <f t="shared" si="472"/>
        <v>November 29, 1954</v>
      </c>
      <c r="J7562" s="105"/>
      <c r="K7562" s="121" t="s">
        <v>18300</v>
      </c>
      <c r="L7562" t="s">
        <v>10801</v>
      </c>
      <c r="R7562" s="16"/>
      <c r="W7562">
        <v>11</v>
      </c>
      <c r="X7562" s="30"/>
      <c r="Y7562" s="30">
        <v>0</v>
      </c>
      <c r="Z7562" s="30">
        <v>0</v>
      </c>
      <c r="AA7562" s="30" t="e">
        <v>#N/A</v>
      </c>
      <c r="AB7562" t="s">
        <v>18301</v>
      </c>
      <c r="AC7562" t="s">
        <v>10000</v>
      </c>
      <c r="AD7562" t="b">
        <v>0</v>
      </c>
      <c r="AF7562" t="str">
        <f t="shared" si="473"/>
        <v>14 /SF Bassingbourn</v>
      </c>
      <c r="AG7562">
        <f t="shared" si="474"/>
        <v>2</v>
      </c>
      <c r="AH7562">
        <f t="shared" si="475"/>
        <v>2</v>
      </c>
    </row>
    <row r="7563" spans="1:34" x14ac:dyDescent="0.25">
      <c r="A7563" s="13" t="s">
        <v>8977</v>
      </c>
      <c r="B7563" t="s">
        <v>5358</v>
      </c>
      <c r="C7563" s="16"/>
      <c r="D7563" s="16"/>
      <c r="E7563" s="16"/>
      <c r="F7563" s="17">
        <v>1</v>
      </c>
      <c r="G7563" s="17" t="s">
        <v>326</v>
      </c>
      <c r="H7563" s="17">
        <v>1954</v>
      </c>
      <c r="I7563" s="71" t="str">
        <f t="shared" si="472"/>
        <v>November 1, 1954</v>
      </c>
      <c r="J7563" s="105"/>
      <c r="K7563" s="121" t="s">
        <v>18179</v>
      </c>
      <c r="L7563" t="s">
        <v>10867</v>
      </c>
      <c r="R7563" s="16"/>
      <c r="W7563">
        <v>11</v>
      </c>
      <c r="X7563" s="30"/>
      <c r="Y7563" s="30">
        <v>0</v>
      </c>
      <c r="Z7563" s="30">
        <v>0</v>
      </c>
      <c r="AA7563" s="30" t="e">
        <v>#N/A</v>
      </c>
      <c r="AB7563" t="s">
        <v>10592</v>
      </c>
      <c r="AC7563" t="s">
        <v>10000</v>
      </c>
      <c r="AD7563" t="b">
        <v>0</v>
      </c>
      <c r="AF7563" t="str">
        <f t="shared" si="473"/>
        <v/>
      </c>
      <c r="AG7563">
        <f t="shared" si="474"/>
        <v>1</v>
      </c>
      <c r="AH7563">
        <f t="shared" si="475"/>
        <v>1</v>
      </c>
    </row>
    <row r="7564" spans="1:34" x14ac:dyDescent="0.25">
      <c r="A7564" s="13" t="s">
        <v>9414</v>
      </c>
      <c r="B7564" t="s">
        <v>5358</v>
      </c>
      <c r="C7564" s="16"/>
      <c r="D7564" s="16"/>
      <c r="E7564" s="16"/>
      <c r="F7564" s="17">
        <v>13</v>
      </c>
      <c r="G7564" s="17" t="s">
        <v>260</v>
      </c>
      <c r="H7564" s="17">
        <v>1955</v>
      </c>
      <c r="I7564" s="71" t="str">
        <f t="shared" si="472"/>
        <v>June 13, 1955</v>
      </c>
      <c r="J7564" s="105" t="s">
        <v>230</v>
      </c>
      <c r="K7564" s="121" t="s">
        <v>18350</v>
      </c>
      <c r="L7564" t="s">
        <v>10565</v>
      </c>
      <c r="M7564" t="s">
        <v>10566</v>
      </c>
      <c r="N7564" t="s">
        <v>12062</v>
      </c>
      <c r="R7564" s="16"/>
      <c r="W7564">
        <v>6</v>
      </c>
      <c r="X7564" s="30"/>
      <c r="Y7564" s="30">
        <v>0</v>
      </c>
      <c r="Z7564" s="30">
        <v>0</v>
      </c>
      <c r="AA7564" s="30" t="e">
        <v>#N/A</v>
      </c>
      <c r="AB7564" t="s">
        <v>10592</v>
      </c>
      <c r="AC7564" t="s">
        <v>10000</v>
      </c>
      <c r="AD7564" t="b">
        <v>0</v>
      </c>
      <c r="AF7564" t="str">
        <f t="shared" si="473"/>
        <v/>
      </c>
      <c r="AG7564">
        <f t="shared" si="474"/>
        <v>1</v>
      </c>
      <c r="AH7564">
        <f t="shared" si="475"/>
        <v>1</v>
      </c>
    </row>
    <row r="7565" spans="1:34" x14ac:dyDescent="0.25">
      <c r="A7565" s="13" t="s">
        <v>9689</v>
      </c>
      <c r="B7565" t="s">
        <v>5358</v>
      </c>
      <c r="C7565" s="16" t="s">
        <v>9629</v>
      </c>
      <c r="D7565" s="16"/>
      <c r="E7565" s="16"/>
      <c r="F7565" s="17">
        <v>25</v>
      </c>
      <c r="G7565" s="17" t="s">
        <v>243</v>
      </c>
      <c r="H7565" s="17">
        <v>1957</v>
      </c>
      <c r="I7565" s="71" t="str">
        <f t="shared" si="472"/>
        <v>January 25, 1957</v>
      </c>
      <c r="J7565" s="105"/>
      <c r="K7565" s="121" t="s">
        <v>18503</v>
      </c>
      <c r="L7565" t="s">
        <v>10801</v>
      </c>
      <c r="R7565" s="16"/>
      <c r="W7565">
        <v>1</v>
      </c>
      <c r="X7565" s="30"/>
      <c r="Y7565" s="30">
        <v>0</v>
      </c>
      <c r="Z7565" s="30">
        <v>0</v>
      </c>
      <c r="AA7565" s="30" t="e">
        <v>#N/A</v>
      </c>
      <c r="AB7565" t="s">
        <v>6608</v>
      </c>
      <c r="AC7565" t="s">
        <v>10000</v>
      </c>
      <c r="AD7565" t="b">
        <v>0</v>
      </c>
      <c r="AF7565" t="str">
        <f t="shared" si="473"/>
        <v>14 /Cv TT35</v>
      </c>
      <c r="AG7565">
        <f t="shared" si="474"/>
        <v>2</v>
      </c>
      <c r="AH7565">
        <f t="shared" si="475"/>
        <v>1</v>
      </c>
    </row>
    <row r="7566" spans="1:34" x14ac:dyDescent="0.25">
      <c r="A7566" s="13" t="s">
        <v>9598</v>
      </c>
      <c r="B7566" t="s">
        <v>5358</v>
      </c>
      <c r="C7566" s="16" t="s">
        <v>9599</v>
      </c>
      <c r="D7566" s="16"/>
      <c r="E7566" s="16"/>
      <c r="F7566" s="17">
        <v>14</v>
      </c>
      <c r="G7566" s="17" t="s">
        <v>243</v>
      </c>
      <c r="H7566" s="17">
        <v>1957</v>
      </c>
      <c r="I7566" s="71" t="str">
        <f t="shared" si="472"/>
        <v>January 14, 1957</v>
      </c>
      <c r="J7566" s="105"/>
      <c r="K7566" s="121" t="s">
        <v>18472</v>
      </c>
      <c r="L7566" t="s">
        <v>10801</v>
      </c>
      <c r="R7566" s="16"/>
      <c r="W7566">
        <v>1</v>
      </c>
      <c r="X7566" s="30"/>
      <c r="Y7566" s="30">
        <v>0</v>
      </c>
      <c r="Z7566" s="30">
        <v>0</v>
      </c>
      <c r="AA7566" s="30" t="e">
        <v>#N/A</v>
      </c>
      <c r="AB7566" t="s">
        <v>18473</v>
      </c>
      <c r="AC7566" t="s">
        <v>10000</v>
      </c>
      <c r="AD7566" t="b">
        <v>0</v>
      </c>
      <c r="AF7566" t="str">
        <f t="shared" si="473"/>
        <v>Cv PR35 /SF Benson</v>
      </c>
      <c r="AG7566">
        <f t="shared" si="474"/>
        <v>2</v>
      </c>
      <c r="AH7566">
        <f t="shared" si="475"/>
        <v>1</v>
      </c>
    </row>
    <row r="7567" spans="1:34" x14ac:dyDescent="0.25">
      <c r="A7567" s="13" t="s">
        <v>9285</v>
      </c>
      <c r="B7567" t="s">
        <v>5358</v>
      </c>
      <c r="C7567" s="16" t="s">
        <v>9286</v>
      </c>
      <c r="D7567" s="16"/>
      <c r="E7567" s="16"/>
      <c r="F7567" s="17">
        <v>29</v>
      </c>
      <c r="G7567" s="17" t="s">
        <v>250</v>
      </c>
      <c r="H7567" s="17">
        <v>1954</v>
      </c>
      <c r="I7567" s="71" t="str">
        <f t="shared" si="472"/>
        <v>April 29, 1954</v>
      </c>
      <c r="J7567" s="105"/>
      <c r="K7567" s="121" t="s">
        <v>18295</v>
      </c>
      <c r="L7567" t="s">
        <v>10867</v>
      </c>
      <c r="R7567" s="16"/>
      <c r="W7567">
        <v>4</v>
      </c>
      <c r="X7567" s="30"/>
      <c r="Y7567" s="30">
        <v>0</v>
      </c>
      <c r="Z7567" s="30">
        <v>0</v>
      </c>
      <c r="AA7567" s="30" t="e">
        <v>#N/A</v>
      </c>
      <c r="AB7567" t="s">
        <v>18296</v>
      </c>
      <c r="AC7567" t="s">
        <v>10000</v>
      </c>
      <c r="AD7567" t="b">
        <v>0</v>
      </c>
      <c r="AF7567" t="str">
        <f t="shared" si="473"/>
        <v>Cv PR35 /11OFU</v>
      </c>
      <c r="AG7567">
        <f t="shared" si="474"/>
        <v>2</v>
      </c>
      <c r="AH7567">
        <f t="shared" si="475"/>
        <v>1</v>
      </c>
    </row>
    <row r="7568" spans="1:34" x14ac:dyDescent="0.25">
      <c r="A7568" s="13" t="s">
        <v>9701</v>
      </c>
      <c r="B7568" t="s">
        <v>5358</v>
      </c>
      <c r="C7568" s="16" t="s">
        <v>9702</v>
      </c>
      <c r="D7568" s="16"/>
      <c r="E7568" s="16"/>
      <c r="F7568" s="17">
        <v>25</v>
      </c>
      <c r="G7568" s="17" t="s">
        <v>243</v>
      </c>
      <c r="H7568" s="17">
        <v>1957</v>
      </c>
      <c r="I7568" s="71" t="str">
        <f t="shared" si="472"/>
        <v>January 25, 1957</v>
      </c>
      <c r="J7568" s="105"/>
      <c r="K7568" s="121" t="s">
        <v>18503</v>
      </c>
      <c r="L7568" t="s">
        <v>10801</v>
      </c>
      <c r="R7568" s="16"/>
      <c r="W7568">
        <v>1</v>
      </c>
      <c r="X7568" s="30"/>
      <c r="Y7568" s="30">
        <v>0</v>
      </c>
      <c r="Z7568" s="30">
        <v>0</v>
      </c>
      <c r="AA7568" s="30" t="e">
        <v>#N/A</v>
      </c>
      <c r="AB7568" t="s">
        <v>9702</v>
      </c>
      <c r="AC7568" t="s">
        <v>10000</v>
      </c>
      <c r="AD7568" t="b">
        <v>0</v>
      </c>
      <c r="AF7568" t="str">
        <f t="shared" si="473"/>
        <v>Cv PR35</v>
      </c>
      <c r="AG7568">
        <f t="shared" si="474"/>
        <v>1</v>
      </c>
      <c r="AH7568">
        <f t="shared" si="475"/>
        <v>0</v>
      </c>
    </row>
    <row r="7569" spans="1:34" x14ac:dyDescent="0.25">
      <c r="A7569" s="13" t="s">
        <v>9854</v>
      </c>
      <c r="B7569" t="s">
        <v>5358</v>
      </c>
      <c r="C7569" s="16" t="s">
        <v>9855</v>
      </c>
      <c r="D7569" s="16"/>
      <c r="E7569" s="16"/>
      <c r="F7569" s="17">
        <v>16</v>
      </c>
      <c r="G7569" s="17" t="s">
        <v>238</v>
      </c>
      <c r="H7569" s="17">
        <v>1959</v>
      </c>
      <c r="I7569" s="71" t="str">
        <f t="shared" si="472"/>
        <v>December 16, 1959</v>
      </c>
      <c r="J7569" s="105"/>
      <c r="K7569" s="121" t="s">
        <v>18560</v>
      </c>
      <c r="L7569" t="s">
        <v>10801</v>
      </c>
      <c r="R7569" s="16"/>
      <c r="W7569" s="30">
        <v>12</v>
      </c>
      <c r="X7569" s="30"/>
      <c r="Y7569" s="30">
        <v>0</v>
      </c>
      <c r="Z7569" s="30">
        <v>0</v>
      </c>
      <c r="AA7569" s="30" t="e">
        <v>#N/A</v>
      </c>
      <c r="AB7569" t="s">
        <v>9842</v>
      </c>
      <c r="AC7569" t="s">
        <v>10000</v>
      </c>
      <c r="AD7569" t="b">
        <v>0</v>
      </c>
      <c r="AF7569" t="str">
        <f t="shared" si="473"/>
        <v>14 /Cv TT35 /5CAACU</v>
      </c>
      <c r="AG7569">
        <f t="shared" si="474"/>
        <v>3</v>
      </c>
      <c r="AH7569">
        <f t="shared" si="475"/>
        <v>2</v>
      </c>
    </row>
    <row r="7570" spans="1:34" x14ac:dyDescent="0.25">
      <c r="A7570" s="13" t="s">
        <v>7531</v>
      </c>
      <c r="B7570" t="s">
        <v>418</v>
      </c>
      <c r="C7570" s="16" t="s">
        <v>5715</v>
      </c>
      <c r="D7570" s="16"/>
      <c r="E7570" s="16"/>
      <c r="F7570" s="17">
        <v>8</v>
      </c>
      <c r="G7570" s="17" t="s">
        <v>250</v>
      </c>
      <c r="H7570" s="17">
        <v>1949</v>
      </c>
      <c r="I7570" s="71" t="str">
        <f t="shared" si="472"/>
        <v>April 8, 1949</v>
      </c>
      <c r="J7570" s="105" t="s">
        <v>230</v>
      </c>
      <c r="K7570" s="121" t="s">
        <v>17159</v>
      </c>
      <c r="L7570" t="s">
        <v>10565</v>
      </c>
      <c r="M7570" t="s">
        <v>10566</v>
      </c>
      <c r="N7570" t="s">
        <v>10698</v>
      </c>
      <c r="R7570" s="16"/>
      <c r="W7570">
        <v>4</v>
      </c>
      <c r="X7570" s="30"/>
      <c r="Y7570" s="30">
        <v>0</v>
      </c>
      <c r="Z7570" s="30">
        <v>0</v>
      </c>
      <c r="AA7570" s="30" t="e">
        <v>#N/A</v>
      </c>
      <c r="AB7570" t="s">
        <v>5715</v>
      </c>
      <c r="AC7570" t="s">
        <v>10364</v>
      </c>
      <c r="AD7570" t="b">
        <v>0</v>
      </c>
      <c r="AF7570" t="str">
        <f t="shared" si="473"/>
        <v>CFS</v>
      </c>
      <c r="AG7570">
        <f t="shared" si="474"/>
        <v>1</v>
      </c>
      <c r="AH7570">
        <f t="shared" si="475"/>
        <v>1</v>
      </c>
    </row>
    <row r="7571" spans="1:34" x14ac:dyDescent="0.25">
      <c r="A7571" s="13" t="s">
        <v>8791</v>
      </c>
      <c r="B7571" t="s">
        <v>418</v>
      </c>
      <c r="C7571" s="16" t="s">
        <v>2822</v>
      </c>
      <c r="D7571" s="16"/>
      <c r="E7571" s="16"/>
      <c r="F7571" s="17">
        <v>23</v>
      </c>
      <c r="G7571" s="17" t="s">
        <v>326</v>
      </c>
      <c r="H7571" s="17">
        <v>1953</v>
      </c>
      <c r="I7571" s="71" t="str">
        <f t="shared" si="472"/>
        <v>November 23, 1953</v>
      </c>
      <c r="J7571" s="105" t="s">
        <v>230</v>
      </c>
      <c r="K7571" s="121" t="s">
        <v>18064</v>
      </c>
      <c r="L7571" t="s">
        <v>10565</v>
      </c>
      <c r="M7571" t="s">
        <v>10566</v>
      </c>
      <c r="N7571" t="s">
        <v>12062</v>
      </c>
      <c r="R7571" s="16"/>
      <c r="W7571">
        <v>11</v>
      </c>
      <c r="X7571" s="30"/>
      <c r="Y7571" s="30">
        <v>0</v>
      </c>
      <c r="Z7571" s="30">
        <v>0</v>
      </c>
      <c r="AA7571" s="30" t="e">
        <v>#N/A</v>
      </c>
      <c r="AB7571" t="s">
        <v>2822</v>
      </c>
      <c r="AC7571" t="s">
        <v>10364</v>
      </c>
      <c r="AD7571" t="b">
        <v>0</v>
      </c>
      <c r="AF7571" t="str">
        <f t="shared" si="473"/>
        <v>RN</v>
      </c>
      <c r="AG7571">
        <f t="shared" si="474"/>
        <v>1</v>
      </c>
      <c r="AH7571">
        <f t="shared" si="475"/>
        <v>1</v>
      </c>
    </row>
    <row r="7572" spans="1:34" x14ac:dyDescent="0.25">
      <c r="A7572" s="13" t="s">
        <v>8179</v>
      </c>
      <c r="B7572" t="s">
        <v>418</v>
      </c>
      <c r="C7572" s="16" t="s">
        <v>2822</v>
      </c>
      <c r="D7572" s="16"/>
      <c r="E7572" s="16"/>
      <c r="F7572" s="17">
        <v>13</v>
      </c>
      <c r="G7572" s="17" t="s">
        <v>365</v>
      </c>
      <c r="H7572" s="17">
        <v>1951</v>
      </c>
      <c r="I7572" s="71" t="str">
        <f t="shared" si="472"/>
        <v>February 13, 1951</v>
      </c>
      <c r="J7572" s="105" t="s">
        <v>230</v>
      </c>
      <c r="K7572" s="121" t="s">
        <v>17612</v>
      </c>
      <c r="L7572" t="s">
        <v>10565</v>
      </c>
      <c r="M7572" t="s">
        <v>10566</v>
      </c>
      <c r="N7572" t="s">
        <v>10567</v>
      </c>
      <c r="R7572" s="16"/>
      <c r="W7572">
        <v>2</v>
      </c>
      <c r="X7572" s="30"/>
      <c r="Y7572" s="30">
        <v>0</v>
      </c>
      <c r="Z7572" s="30">
        <v>0</v>
      </c>
      <c r="AA7572" s="30" t="e">
        <v>#N/A</v>
      </c>
      <c r="AB7572" t="s">
        <v>2822</v>
      </c>
      <c r="AC7572" t="s">
        <v>10364</v>
      </c>
      <c r="AD7572" t="b">
        <v>0</v>
      </c>
      <c r="AF7572" t="str">
        <f t="shared" si="473"/>
        <v>RN</v>
      </c>
      <c r="AG7572">
        <f t="shared" si="474"/>
        <v>1</v>
      </c>
      <c r="AH7572">
        <f t="shared" si="475"/>
        <v>1</v>
      </c>
    </row>
    <row r="7573" spans="1:34" x14ac:dyDescent="0.25">
      <c r="A7573" s="13" t="s">
        <v>6907</v>
      </c>
      <c r="B7573" t="s">
        <v>418</v>
      </c>
      <c r="C7573" s="16"/>
      <c r="D7573" s="16"/>
      <c r="E7573" s="16"/>
      <c r="F7573" s="17">
        <v>8</v>
      </c>
      <c r="G7573" s="17" t="s">
        <v>238</v>
      </c>
      <c r="H7573" s="17">
        <v>1948</v>
      </c>
      <c r="I7573" s="71" t="str">
        <f t="shared" si="472"/>
        <v>December 8, 1948</v>
      </c>
      <c r="J7573" s="105" t="s">
        <v>230</v>
      </c>
      <c r="K7573" s="121" t="s">
        <v>16783</v>
      </c>
      <c r="L7573" t="s">
        <v>10565</v>
      </c>
      <c r="M7573" t="s">
        <v>10566</v>
      </c>
      <c r="N7573" t="s">
        <v>12062</v>
      </c>
      <c r="R7573" s="16"/>
      <c r="W7573">
        <v>12</v>
      </c>
      <c r="X7573" s="30"/>
      <c r="Y7573" s="30">
        <v>0</v>
      </c>
      <c r="Z7573" s="30">
        <v>0</v>
      </c>
      <c r="AA7573" s="30" t="e">
        <v>#N/A</v>
      </c>
      <c r="AB7573" t="s">
        <v>10592</v>
      </c>
      <c r="AC7573" t="s">
        <v>10364</v>
      </c>
      <c r="AD7573" t="b">
        <v>0</v>
      </c>
      <c r="AF7573" t="str">
        <f t="shared" si="473"/>
        <v/>
      </c>
      <c r="AG7573">
        <f t="shared" si="474"/>
        <v>1</v>
      </c>
      <c r="AH7573">
        <f t="shared" si="475"/>
        <v>1</v>
      </c>
    </row>
    <row r="7574" spans="1:34" x14ac:dyDescent="0.25">
      <c r="A7574" s="13" t="s">
        <v>9260</v>
      </c>
      <c r="B7574" t="s">
        <v>418</v>
      </c>
      <c r="C7574" s="16"/>
      <c r="D7574" s="16" t="s">
        <v>6863</v>
      </c>
      <c r="E7574" s="16"/>
      <c r="F7574" s="17">
        <v>26</v>
      </c>
      <c r="G7574" s="17" t="s">
        <v>326</v>
      </c>
      <c r="H7574" s="17">
        <v>1954</v>
      </c>
      <c r="I7574" s="71" t="str">
        <f t="shared" si="472"/>
        <v>November 26, 1954</v>
      </c>
      <c r="J7574" s="105" t="s">
        <v>230</v>
      </c>
      <c r="K7574" s="121" t="s">
        <v>18286</v>
      </c>
      <c r="L7574" t="s">
        <v>10565</v>
      </c>
      <c r="M7574" t="s">
        <v>10566</v>
      </c>
      <c r="N7574" t="s">
        <v>10852</v>
      </c>
      <c r="R7574" s="16"/>
      <c r="W7574">
        <v>11</v>
      </c>
      <c r="X7574" s="30"/>
      <c r="Y7574" s="30">
        <v>0</v>
      </c>
      <c r="Z7574" s="30">
        <v>0</v>
      </c>
      <c r="AA7574" s="30" t="e">
        <v>#N/A</v>
      </c>
      <c r="AB7574" t="s">
        <v>10592</v>
      </c>
      <c r="AC7574" t="s">
        <v>10364</v>
      </c>
      <c r="AD7574" t="b">
        <v>0</v>
      </c>
      <c r="AF7574" t="str">
        <f t="shared" si="473"/>
        <v/>
      </c>
      <c r="AG7574">
        <f t="shared" si="474"/>
        <v>1</v>
      </c>
      <c r="AH7574">
        <f t="shared" si="475"/>
        <v>1</v>
      </c>
    </row>
    <row r="7575" spans="1:34" x14ac:dyDescent="0.25">
      <c r="A7575" s="13" t="s">
        <v>9356</v>
      </c>
      <c r="B7575" t="s">
        <v>418</v>
      </c>
      <c r="C7575" s="16" t="s">
        <v>9357</v>
      </c>
      <c r="D7575" s="16" t="s">
        <v>457</v>
      </c>
      <c r="E7575" s="16" t="s">
        <v>699</v>
      </c>
      <c r="F7575" s="17">
        <v>1</v>
      </c>
      <c r="G7575" s="17" t="s">
        <v>294</v>
      </c>
      <c r="H7575" s="17">
        <v>1955</v>
      </c>
      <c r="I7575" s="71" t="str">
        <f t="shared" si="472"/>
        <v>September 1, 1955</v>
      </c>
      <c r="J7575" s="105"/>
      <c r="K7575" s="121" t="s">
        <v>18314</v>
      </c>
      <c r="L7575" t="s">
        <v>10801</v>
      </c>
      <c r="R7575" s="16"/>
      <c r="W7575">
        <v>9</v>
      </c>
      <c r="X7575" s="30"/>
      <c r="Y7575" s="30">
        <v>0</v>
      </c>
      <c r="Z7575" s="30">
        <v>0</v>
      </c>
      <c r="AA7575" s="30" t="e">
        <v>#N/A</v>
      </c>
      <c r="AB7575">
        <v>45</v>
      </c>
      <c r="AC7575" t="s">
        <v>10364</v>
      </c>
      <c r="AD7575" t="b">
        <v>0</v>
      </c>
      <c r="AF7575" t="str">
        <f t="shared" si="473"/>
        <v>CFS /204AFS /231OCU /45</v>
      </c>
      <c r="AG7575">
        <f t="shared" si="474"/>
        <v>4</v>
      </c>
      <c r="AH7575">
        <f t="shared" si="475"/>
        <v>4</v>
      </c>
    </row>
    <row r="7576" spans="1:34" x14ac:dyDescent="0.25">
      <c r="A7576" s="13" t="s">
        <v>6112</v>
      </c>
      <c r="B7576" t="s">
        <v>418</v>
      </c>
      <c r="C7576" s="16" t="s">
        <v>4103</v>
      </c>
      <c r="D7576" s="16"/>
      <c r="E7576" s="16"/>
      <c r="F7576" s="17">
        <v>17</v>
      </c>
      <c r="G7576" s="17" t="s">
        <v>294</v>
      </c>
      <c r="H7576" s="17">
        <v>1947</v>
      </c>
      <c r="I7576" s="71" t="str">
        <f t="shared" si="472"/>
        <v>September 17, 1947</v>
      </c>
      <c r="J7576" s="105" t="s">
        <v>230</v>
      </c>
      <c r="K7576" s="121" t="s">
        <v>16317</v>
      </c>
      <c r="L7576" t="s">
        <v>10565</v>
      </c>
      <c r="M7576" t="s">
        <v>10566</v>
      </c>
      <c r="N7576" t="s">
        <v>10773</v>
      </c>
      <c r="R7576" s="16"/>
      <c r="W7576">
        <v>9</v>
      </c>
      <c r="X7576" s="30"/>
      <c r="Y7576" s="30">
        <v>0</v>
      </c>
      <c r="Z7576" s="30">
        <v>0</v>
      </c>
      <c r="AA7576" s="30" t="e">
        <v>#N/A</v>
      </c>
      <c r="AB7576" t="s">
        <v>4103</v>
      </c>
      <c r="AC7576" t="s">
        <v>10364</v>
      </c>
      <c r="AD7576" t="b">
        <v>0</v>
      </c>
      <c r="AF7576" t="str">
        <f t="shared" si="473"/>
        <v>2APS</v>
      </c>
      <c r="AG7576">
        <f t="shared" si="474"/>
        <v>1</v>
      </c>
      <c r="AH7576">
        <f t="shared" si="475"/>
        <v>1</v>
      </c>
    </row>
    <row r="7577" spans="1:34" x14ac:dyDescent="0.25">
      <c r="A7577" s="13" t="s">
        <v>9571</v>
      </c>
      <c r="B7577" t="s">
        <v>418</v>
      </c>
      <c r="C7577" s="16" t="s">
        <v>9572</v>
      </c>
      <c r="D7577" s="16"/>
      <c r="E7577" s="16"/>
      <c r="F7577" s="17">
        <v>6</v>
      </c>
      <c r="G7577" s="17" t="s">
        <v>282</v>
      </c>
      <c r="H7577" s="17">
        <v>1957</v>
      </c>
      <c r="I7577" s="71" t="str">
        <f t="shared" si="472"/>
        <v>August 6, 1957</v>
      </c>
      <c r="J7577" s="105"/>
      <c r="K7577" s="121" t="s">
        <v>18460</v>
      </c>
      <c r="L7577" t="s">
        <v>10801</v>
      </c>
      <c r="R7577" s="16"/>
      <c r="W7577">
        <v>8</v>
      </c>
      <c r="X7577" s="30"/>
      <c r="Y7577" s="30">
        <v>0</v>
      </c>
      <c r="Z7577" s="30">
        <v>0</v>
      </c>
      <c r="AA7577" s="30" t="e">
        <v>#N/A</v>
      </c>
      <c r="AB7577" t="s">
        <v>18461</v>
      </c>
      <c r="AC7577" t="s">
        <v>10364</v>
      </c>
      <c r="AD7577" t="b">
        <v>0</v>
      </c>
      <c r="AF7577" t="str">
        <f t="shared" si="473"/>
        <v>608 /CFS /229OCU</v>
      </c>
      <c r="AG7577">
        <f t="shared" si="474"/>
        <v>3</v>
      </c>
      <c r="AH7577">
        <f t="shared" si="475"/>
        <v>3</v>
      </c>
    </row>
    <row r="7578" spans="1:34" x14ac:dyDescent="0.25">
      <c r="A7578" s="13" t="s">
        <v>8310</v>
      </c>
      <c r="B7578" t="s">
        <v>418</v>
      </c>
      <c r="C7578" s="16" t="s">
        <v>7121</v>
      </c>
      <c r="D7578" s="16"/>
      <c r="E7578" s="16"/>
      <c r="F7578" s="17">
        <v>24</v>
      </c>
      <c r="G7578" s="17" t="s">
        <v>250</v>
      </c>
      <c r="H7578" s="17">
        <v>1951</v>
      </c>
      <c r="I7578" s="71" t="str">
        <f t="shared" si="472"/>
        <v>April 24, 1951</v>
      </c>
      <c r="J7578" s="105" t="s">
        <v>230</v>
      </c>
      <c r="K7578" s="121" t="s">
        <v>17683</v>
      </c>
      <c r="L7578" t="s">
        <v>10565</v>
      </c>
      <c r="M7578" t="s">
        <v>10566</v>
      </c>
      <c r="N7578" t="s">
        <v>10698</v>
      </c>
      <c r="R7578" s="16"/>
      <c r="S7578" t="s">
        <v>16239</v>
      </c>
      <c r="T7578" t="s">
        <v>81</v>
      </c>
      <c r="U7578">
        <v>58</v>
      </c>
      <c r="V7578" t="s">
        <v>17684</v>
      </c>
      <c r="W7578">
        <v>4</v>
      </c>
      <c r="X7578" s="30"/>
      <c r="Y7578" s="30">
        <v>0</v>
      </c>
      <c r="Z7578" s="30">
        <v>0</v>
      </c>
      <c r="AA7578" s="30" t="e">
        <v>#N/A</v>
      </c>
      <c r="AB7578">
        <v>540</v>
      </c>
      <c r="AC7578" t="s">
        <v>10364</v>
      </c>
      <c r="AD7578" t="b">
        <v>0</v>
      </c>
      <c r="AF7578" t="str">
        <f t="shared" si="473"/>
        <v>58 /540</v>
      </c>
      <c r="AG7578">
        <f t="shared" si="474"/>
        <v>2</v>
      </c>
      <c r="AH7578">
        <f t="shared" si="475"/>
        <v>2</v>
      </c>
    </row>
    <row r="7579" spans="1:34" x14ac:dyDescent="0.25">
      <c r="A7579" s="13" t="s">
        <v>9238</v>
      </c>
      <c r="B7579" t="s">
        <v>418</v>
      </c>
      <c r="C7579" s="16" t="s">
        <v>9239</v>
      </c>
      <c r="D7579" s="16" t="s">
        <v>457</v>
      </c>
      <c r="E7579" s="16" t="s">
        <v>699</v>
      </c>
      <c r="F7579" s="17">
        <v>22</v>
      </c>
      <c r="G7579" s="17" t="s">
        <v>243</v>
      </c>
      <c r="H7579" s="17">
        <v>1954</v>
      </c>
      <c r="I7579" s="71" t="str">
        <f t="shared" si="472"/>
        <v>January 22, 1954</v>
      </c>
      <c r="J7579" s="105"/>
      <c r="K7579" s="121" t="s">
        <v>18277</v>
      </c>
      <c r="L7579" t="s">
        <v>10801</v>
      </c>
      <c r="R7579" s="16"/>
      <c r="W7579">
        <v>1</v>
      </c>
      <c r="X7579" s="30"/>
      <c r="Y7579" s="30">
        <v>0</v>
      </c>
      <c r="Z7579" s="30">
        <v>0</v>
      </c>
      <c r="AA7579" s="30" t="e">
        <v>#N/A</v>
      </c>
      <c r="AB7579">
        <v>45</v>
      </c>
      <c r="AC7579" t="s">
        <v>10364</v>
      </c>
      <c r="AD7579" t="b">
        <v>0</v>
      </c>
      <c r="AF7579" t="str">
        <f t="shared" si="473"/>
        <v>CFS /204AFS /33 /45</v>
      </c>
      <c r="AG7579">
        <f t="shared" si="474"/>
        <v>4</v>
      </c>
      <c r="AH7579">
        <f t="shared" si="475"/>
        <v>4</v>
      </c>
    </row>
    <row r="7580" spans="1:34" x14ac:dyDescent="0.25">
      <c r="A7580" s="13" t="s">
        <v>7962</v>
      </c>
      <c r="B7580" t="s">
        <v>418</v>
      </c>
      <c r="C7580" s="16" t="s">
        <v>5715</v>
      </c>
      <c r="D7580" s="16"/>
      <c r="E7580" s="16"/>
      <c r="F7580" s="17">
        <v>6</v>
      </c>
      <c r="G7580" s="17" t="s">
        <v>264</v>
      </c>
      <c r="H7580" s="17">
        <v>1950</v>
      </c>
      <c r="I7580" s="71" t="str">
        <f t="shared" si="472"/>
        <v>July 6, 1950</v>
      </c>
      <c r="J7580" s="105"/>
      <c r="K7580" s="121" t="s">
        <v>17431</v>
      </c>
      <c r="L7580" t="s">
        <v>10801</v>
      </c>
      <c r="R7580" s="16"/>
      <c r="W7580">
        <v>7</v>
      </c>
      <c r="X7580" s="30"/>
      <c r="Y7580" s="30">
        <v>0</v>
      </c>
      <c r="Z7580" s="30">
        <v>0</v>
      </c>
      <c r="AA7580" s="30" t="e">
        <v>#N/A</v>
      </c>
      <c r="AB7580" t="s">
        <v>5715</v>
      </c>
      <c r="AC7580" t="s">
        <v>10364</v>
      </c>
      <c r="AD7580" t="b">
        <v>0</v>
      </c>
      <c r="AF7580" t="str">
        <f t="shared" si="473"/>
        <v>CFS</v>
      </c>
      <c r="AG7580">
        <f t="shared" si="474"/>
        <v>1</v>
      </c>
      <c r="AH7580">
        <f t="shared" si="475"/>
        <v>1</v>
      </c>
    </row>
    <row r="7581" spans="1:34" x14ac:dyDescent="0.25">
      <c r="A7581" s="13" t="s">
        <v>8779</v>
      </c>
      <c r="B7581" t="s">
        <v>418</v>
      </c>
      <c r="C7581" s="16" t="s">
        <v>8780</v>
      </c>
      <c r="D7581" s="16" t="s">
        <v>8136</v>
      </c>
      <c r="E7581" s="16"/>
      <c r="F7581" s="17">
        <v>21</v>
      </c>
      <c r="G7581" s="17" t="s">
        <v>250</v>
      </c>
      <c r="H7581" s="17">
        <v>1953</v>
      </c>
      <c r="I7581" s="71" t="str">
        <f t="shared" si="472"/>
        <v>April 21, 1953</v>
      </c>
      <c r="J7581" s="105"/>
      <c r="K7581" s="121" t="s">
        <v>18058</v>
      </c>
      <c r="L7581" t="s">
        <v>10867</v>
      </c>
      <c r="R7581" s="16"/>
      <c r="W7581">
        <v>4</v>
      </c>
      <c r="X7581" s="30"/>
      <c r="Y7581" s="30">
        <v>0</v>
      </c>
      <c r="Z7581" s="30">
        <v>0</v>
      </c>
      <c r="AA7581" s="30" t="e">
        <v>#N/A</v>
      </c>
      <c r="AB7581" t="s">
        <v>7195</v>
      </c>
      <c r="AC7581" t="s">
        <v>10364</v>
      </c>
      <c r="AD7581" t="b">
        <v>0</v>
      </c>
      <c r="AF7581" t="str">
        <f t="shared" si="473"/>
        <v>19 /204AFS</v>
      </c>
      <c r="AG7581">
        <f t="shared" si="474"/>
        <v>2</v>
      </c>
      <c r="AH7581">
        <f t="shared" si="475"/>
        <v>2</v>
      </c>
    </row>
    <row r="7582" spans="1:34" x14ac:dyDescent="0.25">
      <c r="A7582" s="13" t="s">
        <v>9197</v>
      </c>
      <c r="B7582" t="s">
        <v>418</v>
      </c>
      <c r="C7582" s="16" t="s">
        <v>9198</v>
      </c>
      <c r="D7582" s="16"/>
      <c r="E7582" s="16"/>
      <c r="F7582" s="17">
        <v>22</v>
      </c>
      <c r="G7582" s="17" t="s">
        <v>264</v>
      </c>
      <c r="H7582" s="17">
        <v>1954</v>
      </c>
      <c r="I7582" s="71" t="str">
        <f t="shared" si="472"/>
        <v>July 22, 1954</v>
      </c>
      <c r="J7582" s="105" t="s">
        <v>230</v>
      </c>
      <c r="K7582" s="121" t="s">
        <v>18264</v>
      </c>
      <c r="L7582" t="s">
        <v>10565</v>
      </c>
      <c r="M7582" t="s">
        <v>10566</v>
      </c>
      <c r="N7582" t="s">
        <v>10698</v>
      </c>
      <c r="R7582" s="16"/>
      <c r="W7582">
        <v>7</v>
      </c>
      <c r="X7582" s="30"/>
      <c r="Y7582" s="30">
        <v>0</v>
      </c>
      <c r="Z7582" s="30">
        <v>0</v>
      </c>
      <c r="AA7582" s="30" t="e">
        <v>#N/A</v>
      </c>
      <c r="AB7582" t="s">
        <v>18034</v>
      </c>
      <c r="AC7582" t="s">
        <v>10364</v>
      </c>
      <c r="AD7582" t="b">
        <v>0</v>
      </c>
      <c r="AF7582" t="str">
        <f t="shared" si="473"/>
        <v>609 /64 /1689 Flt /FTU</v>
      </c>
      <c r="AG7582">
        <f t="shared" si="474"/>
        <v>4</v>
      </c>
      <c r="AH7582">
        <f t="shared" si="475"/>
        <v>4</v>
      </c>
    </row>
    <row r="7583" spans="1:34" x14ac:dyDescent="0.25">
      <c r="A7583" s="13" t="s">
        <v>7093</v>
      </c>
      <c r="B7583" t="s">
        <v>418</v>
      </c>
      <c r="C7583" s="16" t="s">
        <v>5715</v>
      </c>
      <c r="D7583" s="16"/>
      <c r="E7583" s="16"/>
      <c r="F7583" s="17">
        <v>12</v>
      </c>
      <c r="G7583" s="17" t="s">
        <v>365</v>
      </c>
      <c r="H7583" s="17">
        <v>1948</v>
      </c>
      <c r="I7583" s="71" t="str">
        <f t="shared" si="472"/>
        <v>February 12, 1948</v>
      </c>
      <c r="J7583" s="105" t="s">
        <v>230</v>
      </c>
      <c r="K7583" s="121" t="s">
        <v>16871</v>
      </c>
      <c r="L7583" t="s">
        <v>10565</v>
      </c>
      <c r="M7583" t="s">
        <v>10566</v>
      </c>
      <c r="N7583" t="s">
        <v>10583</v>
      </c>
      <c r="R7583" s="16"/>
      <c r="W7583">
        <v>2</v>
      </c>
      <c r="X7583" s="30"/>
      <c r="Y7583" s="30">
        <v>0</v>
      </c>
      <c r="Z7583" s="30">
        <v>0</v>
      </c>
      <c r="AA7583" s="30" t="e">
        <v>#N/A</v>
      </c>
      <c r="AB7583" t="s">
        <v>5715</v>
      </c>
      <c r="AC7583" t="s">
        <v>10364</v>
      </c>
      <c r="AD7583" t="b">
        <v>0</v>
      </c>
      <c r="AF7583" t="str">
        <f t="shared" si="473"/>
        <v>CFS</v>
      </c>
      <c r="AG7583">
        <f t="shared" si="474"/>
        <v>1</v>
      </c>
      <c r="AH7583">
        <f t="shared" si="475"/>
        <v>1</v>
      </c>
    </row>
    <row r="7584" spans="1:34" x14ac:dyDescent="0.25">
      <c r="A7584" s="13" t="s">
        <v>7641</v>
      </c>
      <c r="B7584" t="s">
        <v>418</v>
      </c>
      <c r="C7584" s="16" t="s">
        <v>3378</v>
      </c>
      <c r="D7584" s="16"/>
      <c r="E7584" s="16"/>
      <c r="F7584" s="17">
        <v>15</v>
      </c>
      <c r="G7584" s="17" t="s">
        <v>247</v>
      </c>
      <c r="H7584" s="17">
        <v>1949</v>
      </c>
      <c r="I7584" s="71" t="str">
        <f t="shared" si="472"/>
        <v>March 15, 1949</v>
      </c>
      <c r="J7584" s="105"/>
      <c r="K7584" s="121" t="s">
        <v>17222</v>
      </c>
      <c r="L7584" t="s">
        <v>10801</v>
      </c>
      <c r="R7584" s="16"/>
      <c r="W7584">
        <v>3</v>
      </c>
      <c r="X7584" s="30"/>
      <c r="Y7584" s="30">
        <v>0</v>
      </c>
      <c r="Z7584" s="30">
        <v>0</v>
      </c>
      <c r="AA7584" s="30" t="e">
        <v>#N/A</v>
      </c>
      <c r="AB7584" t="s">
        <v>3378</v>
      </c>
      <c r="AC7584" t="s">
        <v>10364</v>
      </c>
      <c r="AD7584" t="b">
        <v>0</v>
      </c>
      <c r="AF7584" t="str">
        <f t="shared" si="473"/>
        <v>RN 762</v>
      </c>
      <c r="AG7584">
        <f t="shared" si="474"/>
        <v>1</v>
      </c>
      <c r="AH7584">
        <f t="shared" si="475"/>
        <v>1</v>
      </c>
    </row>
    <row r="7585" spans="1:34" x14ac:dyDescent="0.25">
      <c r="A7585" s="13" t="s">
        <v>7260</v>
      </c>
      <c r="B7585" t="s">
        <v>418</v>
      </c>
      <c r="C7585" s="16" t="s">
        <v>3378</v>
      </c>
      <c r="D7585" s="16"/>
      <c r="E7585" s="16"/>
      <c r="F7585" s="17">
        <v>26</v>
      </c>
      <c r="G7585" s="17" t="s">
        <v>264</v>
      </c>
      <c r="H7585" s="17">
        <v>1948</v>
      </c>
      <c r="I7585" s="71" t="str">
        <f t="shared" si="472"/>
        <v>July 26, 1948</v>
      </c>
      <c r="J7585" s="105" t="s">
        <v>230</v>
      </c>
      <c r="K7585" s="121" t="s">
        <v>17020</v>
      </c>
      <c r="L7585" t="s">
        <v>10565</v>
      </c>
      <c r="M7585" t="s">
        <v>10566</v>
      </c>
      <c r="N7585" t="s">
        <v>10852</v>
      </c>
      <c r="R7585" s="16"/>
      <c r="W7585">
        <v>7</v>
      </c>
      <c r="X7585" s="30"/>
      <c r="Y7585" s="30">
        <v>0</v>
      </c>
      <c r="Z7585" s="30">
        <v>0</v>
      </c>
      <c r="AA7585" s="30" t="e">
        <v>#N/A</v>
      </c>
      <c r="AB7585" t="s">
        <v>3378</v>
      </c>
      <c r="AC7585" t="s">
        <v>10364</v>
      </c>
      <c r="AD7585" t="b">
        <v>0</v>
      </c>
      <c r="AF7585" t="str">
        <f t="shared" si="473"/>
        <v>RN 762</v>
      </c>
      <c r="AG7585">
        <f t="shared" si="474"/>
        <v>1</v>
      </c>
      <c r="AH7585">
        <f t="shared" si="475"/>
        <v>1</v>
      </c>
    </row>
    <row r="7586" spans="1:34" x14ac:dyDescent="0.25">
      <c r="A7586" s="13" t="s">
        <v>7622</v>
      </c>
      <c r="B7586" t="s">
        <v>418</v>
      </c>
      <c r="C7586" s="16" t="s">
        <v>5715</v>
      </c>
      <c r="D7586" s="16"/>
      <c r="E7586" s="16"/>
      <c r="F7586" s="17">
        <v>13</v>
      </c>
      <c r="G7586" s="17" t="s">
        <v>253</v>
      </c>
      <c r="H7586" s="17">
        <v>1949</v>
      </c>
      <c r="I7586" s="71" t="str">
        <f t="shared" si="472"/>
        <v>May 13, 1949</v>
      </c>
      <c r="J7586" s="105" t="s">
        <v>230</v>
      </c>
      <c r="K7586" s="121" t="s">
        <v>17209</v>
      </c>
      <c r="L7586" t="s">
        <v>10565</v>
      </c>
      <c r="M7586" t="s">
        <v>10566</v>
      </c>
      <c r="N7586" t="s">
        <v>10583</v>
      </c>
      <c r="R7586" s="16"/>
      <c r="W7586">
        <v>5</v>
      </c>
      <c r="X7586" s="30"/>
      <c r="Y7586" s="30">
        <v>0</v>
      </c>
      <c r="Z7586" s="30">
        <v>0</v>
      </c>
      <c r="AA7586" s="30" t="e">
        <v>#N/A</v>
      </c>
      <c r="AB7586" t="s">
        <v>5715</v>
      </c>
      <c r="AC7586" t="s">
        <v>10364</v>
      </c>
      <c r="AD7586" t="b">
        <v>0</v>
      </c>
      <c r="AF7586" t="str">
        <f t="shared" si="473"/>
        <v>CFS</v>
      </c>
      <c r="AG7586">
        <f t="shared" si="474"/>
        <v>1</v>
      </c>
      <c r="AH7586">
        <f t="shared" si="475"/>
        <v>1</v>
      </c>
    </row>
    <row r="7587" spans="1:34" x14ac:dyDescent="0.25">
      <c r="A7587" s="13" t="s">
        <v>8210</v>
      </c>
      <c r="B7587" t="s">
        <v>418</v>
      </c>
      <c r="C7587" s="16" t="s">
        <v>6819</v>
      </c>
      <c r="D7587" s="16"/>
      <c r="E7587" s="16"/>
      <c r="F7587" s="17">
        <v>17</v>
      </c>
      <c r="G7587" s="17" t="s">
        <v>326</v>
      </c>
      <c r="H7587" s="17">
        <v>1951</v>
      </c>
      <c r="I7587" s="71" t="str">
        <f t="shared" si="472"/>
        <v>November 17, 1951</v>
      </c>
      <c r="J7587" s="105" t="s">
        <v>230</v>
      </c>
      <c r="K7587" s="121" t="s">
        <v>17641</v>
      </c>
      <c r="L7587" t="s">
        <v>10565</v>
      </c>
      <c r="M7587" t="s">
        <v>10566</v>
      </c>
      <c r="N7587" t="s">
        <v>10698</v>
      </c>
      <c r="R7587" s="16"/>
      <c r="W7587">
        <v>11</v>
      </c>
      <c r="X7587" s="30"/>
      <c r="Y7587" s="30">
        <v>0</v>
      </c>
      <c r="Z7587" s="30">
        <v>0</v>
      </c>
      <c r="AA7587" s="30" t="e">
        <v>#N/A</v>
      </c>
      <c r="AB7587" t="s">
        <v>7195</v>
      </c>
      <c r="AC7587" t="s">
        <v>10364</v>
      </c>
      <c r="AD7587" t="b">
        <v>0</v>
      </c>
      <c r="AF7587" t="str">
        <f t="shared" si="473"/>
        <v>CFS /204AFS</v>
      </c>
      <c r="AG7587">
        <f t="shared" si="474"/>
        <v>2</v>
      </c>
      <c r="AH7587">
        <f t="shared" si="475"/>
        <v>2</v>
      </c>
    </row>
    <row r="7588" spans="1:34" x14ac:dyDescent="0.25">
      <c r="A7588" s="13" t="s">
        <v>8058</v>
      </c>
      <c r="B7588" t="s">
        <v>418</v>
      </c>
      <c r="C7588" s="16" t="s">
        <v>7195</v>
      </c>
      <c r="D7588" s="16"/>
      <c r="E7588" s="16"/>
      <c r="F7588" s="17">
        <v>17</v>
      </c>
      <c r="G7588" s="17" t="s">
        <v>309</v>
      </c>
      <c r="H7588" s="17">
        <v>1950</v>
      </c>
      <c r="I7588" s="71" t="str">
        <f t="shared" si="472"/>
        <v>October 17, 1950</v>
      </c>
      <c r="J7588" s="105" t="s">
        <v>230</v>
      </c>
      <c r="K7588" s="121" t="s">
        <v>17502</v>
      </c>
      <c r="L7588" t="s">
        <v>10565</v>
      </c>
      <c r="M7588" t="s">
        <v>10566</v>
      </c>
      <c r="N7588" t="s">
        <v>10698</v>
      </c>
      <c r="R7588" s="16"/>
      <c r="W7588">
        <v>10</v>
      </c>
      <c r="X7588" s="30"/>
      <c r="Y7588" s="30">
        <v>0</v>
      </c>
      <c r="Z7588" s="30">
        <v>0</v>
      </c>
      <c r="AA7588" s="30" t="e">
        <v>#N/A</v>
      </c>
      <c r="AB7588" t="s">
        <v>7195</v>
      </c>
      <c r="AC7588" t="s">
        <v>10364</v>
      </c>
      <c r="AD7588" t="b">
        <v>0</v>
      </c>
      <c r="AF7588" t="str">
        <f t="shared" si="473"/>
        <v>204AFS</v>
      </c>
      <c r="AG7588">
        <f t="shared" si="474"/>
        <v>1</v>
      </c>
      <c r="AH7588">
        <f t="shared" si="475"/>
        <v>1</v>
      </c>
    </row>
    <row r="7589" spans="1:34" x14ac:dyDescent="0.25">
      <c r="A7589" s="13" t="s">
        <v>9393</v>
      </c>
      <c r="B7589" t="s">
        <v>418</v>
      </c>
      <c r="C7589" s="16" t="s">
        <v>9394</v>
      </c>
      <c r="D7589" s="16"/>
      <c r="E7589" s="16"/>
      <c r="F7589" s="17">
        <v>11</v>
      </c>
      <c r="G7589" s="17" t="s">
        <v>282</v>
      </c>
      <c r="H7589" s="17">
        <v>1955</v>
      </c>
      <c r="I7589" s="71" t="str">
        <f t="shared" si="472"/>
        <v>August 11, 1955</v>
      </c>
      <c r="J7589" s="105"/>
      <c r="K7589" s="121" t="s">
        <v>18337</v>
      </c>
      <c r="L7589" t="s">
        <v>10801</v>
      </c>
      <c r="R7589" s="16"/>
      <c r="W7589">
        <v>8</v>
      </c>
      <c r="X7589" s="30"/>
      <c r="Y7589" s="30">
        <v>0</v>
      </c>
      <c r="Z7589" s="30">
        <v>0</v>
      </c>
      <c r="AA7589" s="30" t="e">
        <v>#N/A</v>
      </c>
      <c r="AB7589" t="s">
        <v>17952</v>
      </c>
      <c r="AC7589" t="s">
        <v>10364</v>
      </c>
      <c r="AD7589" t="b">
        <v>0</v>
      </c>
      <c r="AF7589" t="str">
        <f t="shared" si="473"/>
        <v>RN 762 /Airwork</v>
      </c>
      <c r="AG7589">
        <f t="shared" si="474"/>
        <v>2</v>
      </c>
      <c r="AH7589">
        <f t="shared" si="475"/>
        <v>2</v>
      </c>
    </row>
    <row r="7590" spans="1:34" x14ac:dyDescent="0.25">
      <c r="A7590" s="13" t="s">
        <v>7682</v>
      </c>
      <c r="B7590" t="s">
        <v>418</v>
      </c>
      <c r="C7590" s="16" t="s">
        <v>5715</v>
      </c>
      <c r="D7590" s="16"/>
      <c r="E7590" s="16"/>
      <c r="F7590" s="17">
        <v>20</v>
      </c>
      <c r="G7590" s="17" t="s">
        <v>243</v>
      </c>
      <c r="H7590" s="17">
        <v>1949</v>
      </c>
      <c r="I7590" s="71" t="str">
        <f t="shared" si="472"/>
        <v>January 20, 1949</v>
      </c>
      <c r="J7590" s="105" t="s">
        <v>230</v>
      </c>
      <c r="K7590" s="121" t="s">
        <v>17250</v>
      </c>
      <c r="L7590" t="s">
        <v>10565</v>
      </c>
      <c r="M7590" t="s">
        <v>10566</v>
      </c>
      <c r="N7590" t="s">
        <v>10734</v>
      </c>
      <c r="R7590" s="16"/>
      <c r="W7590">
        <v>1</v>
      </c>
      <c r="X7590" s="30"/>
      <c r="Y7590" s="30">
        <v>0</v>
      </c>
      <c r="Z7590" s="30">
        <v>0</v>
      </c>
      <c r="AA7590" s="30" t="e">
        <v>#N/A</v>
      </c>
      <c r="AB7590" t="s">
        <v>5715</v>
      </c>
      <c r="AC7590" t="s">
        <v>10364</v>
      </c>
      <c r="AD7590" t="b">
        <v>0</v>
      </c>
      <c r="AF7590" t="str">
        <f t="shared" si="473"/>
        <v>CFS</v>
      </c>
      <c r="AG7590">
        <f t="shared" si="474"/>
        <v>1</v>
      </c>
      <c r="AH7590">
        <f t="shared" si="475"/>
        <v>1</v>
      </c>
    </row>
    <row r="7591" spans="1:34" x14ac:dyDescent="0.25">
      <c r="A7591" s="13" t="s">
        <v>8777</v>
      </c>
      <c r="B7591" t="s">
        <v>418</v>
      </c>
      <c r="C7591" s="16" t="s">
        <v>8778</v>
      </c>
      <c r="D7591" s="16" t="s">
        <v>8136</v>
      </c>
      <c r="E7591" s="16"/>
      <c r="F7591" s="17">
        <v>21</v>
      </c>
      <c r="G7591" s="17" t="s">
        <v>250</v>
      </c>
      <c r="H7591" s="17">
        <v>1953</v>
      </c>
      <c r="I7591" s="71" t="str">
        <f t="shared" si="472"/>
        <v>April 21, 1953</v>
      </c>
      <c r="J7591" s="105"/>
      <c r="K7591" s="121" t="s">
        <v>18058</v>
      </c>
      <c r="L7591" t="s">
        <v>10867</v>
      </c>
      <c r="R7591" s="16"/>
      <c r="W7591">
        <v>4</v>
      </c>
      <c r="X7591" s="30"/>
      <c r="Y7591" s="30">
        <v>0</v>
      </c>
      <c r="Z7591" s="30">
        <v>0</v>
      </c>
      <c r="AA7591" s="30" t="e">
        <v>#N/A</v>
      </c>
      <c r="AB7591" t="s">
        <v>7195</v>
      </c>
      <c r="AC7591" t="s">
        <v>10364</v>
      </c>
      <c r="AD7591" t="b">
        <v>0</v>
      </c>
      <c r="AF7591" t="str">
        <f t="shared" si="473"/>
        <v>SF Linton /65 /204AFS</v>
      </c>
      <c r="AG7591">
        <f t="shared" si="474"/>
        <v>3</v>
      </c>
      <c r="AH7591">
        <f t="shared" si="475"/>
        <v>3</v>
      </c>
    </row>
    <row r="7592" spans="1:34" x14ac:dyDescent="0.25">
      <c r="A7592" s="13" t="s">
        <v>7465</v>
      </c>
      <c r="B7592" t="s">
        <v>418</v>
      </c>
      <c r="C7592" s="16">
        <v>39</v>
      </c>
      <c r="D7592" s="16"/>
      <c r="E7592" s="16"/>
      <c r="F7592" s="17">
        <v>1</v>
      </c>
      <c r="G7592" s="17" t="s">
        <v>238</v>
      </c>
      <c r="H7592" s="17">
        <v>1949</v>
      </c>
      <c r="I7592" s="71" t="str">
        <f t="shared" si="472"/>
        <v>December 1, 1949</v>
      </c>
      <c r="J7592" s="105" t="s">
        <v>230</v>
      </c>
      <c r="K7592" s="121" t="s">
        <v>17112</v>
      </c>
      <c r="L7592" t="s">
        <v>10565</v>
      </c>
      <c r="M7592" t="s">
        <v>10566</v>
      </c>
      <c r="N7592" t="s">
        <v>10942</v>
      </c>
      <c r="R7592" s="16"/>
      <c r="W7592">
        <v>12</v>
      </c>
      <c r="X7592" s="30"/>
      <c r="Y7592" s="30">
        <v>0</v>
      </c>
      <c r="Z7592" s="30">
        <v>0</v>
      </c>
      <c r="AA7592" s="30" t="e">
        <v>#N/A</v>
      </c>
      <c r="AB7592">
        <v>39</v>
      </c>
      <c r="AC7592" t="s">
        <v>10364</v>
      </c>
      <c r="AD7592" t="b">
        <v>0</v>
      </c>
      <c r="AF7592" t="str">
        <f t="shared" si="473"/>
        <v>39</v>
      </c>
      <c r="AG7592">
        <f t="shared" si="474"/>
        <v>1</v>
      </c>
      <c r="AH7592">
        <f t="shared" si="475"/>
        <v>1</v>
      </c>
    </row>
    <row r="7593" spans="1:34" x14ac:dyDescent="0.25">
      <c r="A7593" s="13" t="s">
        <v>7263</v>
      </c>
      <c r="B7593" t="s">
        <v>418</v>
      </c>
      <c r="C7593" s="16" t="s">
        <v>3378</v>
      </c>
      <c r="D7593" s="16"/>
      <c r="E7593" s="16"/>
      <c r="F7593" s="17">
        <v>26</v>
      </c>
      <c r="G7593" s="17" t="s">
        <v>294</v>
      </c>
      <c r="H7593" s="17">
        <v>1948</v>
      </c>
      <c r="I7593" s="71" t="str">
        <f t="shared" si="472"/>
        <v>September 26, 1948</v>
      </c>
      <c r="J7593" s="105"/>
      <c r="K7593" s="121" t="s">
        <v>17023</v>
      </c>
      <c r="L7593" t="s">
        <v>10801</v>
      </c>
      <c r="R7593" s="16"/>
      <c r="W7593">
        <v>9</v>
      </c>
      <c r="X7593" s="30"/>
      <c r="Y7593" s="30">
        <v>0</v>
      </c>
      <c r="Z7593" s="30">
        <v>0</v>
      </c>
      <c r="AA7593" s="30" t="e">
        <v>#N/A</v>
      </c>
      <c r="AB7593" t="s">
        <v>3378</v>
      </c>
      <c r="AC7593" t="s">
        <v>10364</v>
      </c>
      <c r="AD7593" t="b">
        <v>0</v>
      </c>
      <c r="AF7593" t="str">
        <f t="shared" si="473"/>
        <v>RN 762</v>
      </c>
      <c r="AG7593">
        <f t="shared" si="474"/>
        <v>1</v>
      </c>
      <c r="AH7593">
        <f t="shared" si="475"/>
        <v>1</v>
      </c>
    </row>
    <row r="7594" spans="1:34" x14ac:dyDescent="0.25">
      <c r="A7594" s="13" t="s">
        <v>8497</v>
      </c>
      <c r="B7594" t="s">
        <v>418</v>
      </c>
      <c r="C7594" s="16" t="s">
        <v>8498</v>
      </c>
      <c r="D7594" s="16" t="s">
        <v>236</v>
      </c>
      <c r="E7594" s="16" t="s">
        <v>324</v>
      </c>
      <c r="F7594" s="17">
        <v>12</v>
      </c>
      <c r="G7594" s="17" t="s">
        <v>260</v>
      </c>
      <c r="H7594" s="17">
        <v>1952</v>
      </c>
      <c r="I7594" s="71" t="str">
        <f t="shared" si="472"/>
        <v>June 12, 1952</v>
      </c>
      <c r="J7594" s="105" t="s">
        <v>230</v>
      </c>
      <c r="K7594" s="121" t="s">
        <v>17836</v>
      </c>
      <c r="L7594" t="s">
        <v>10565</v>
      </c>
      <c r="M7594" t="s">
        <v>10566</v>
      </c>
      <c r="N7594" t="s">
        <v>10698</v>
      </c>
      <c r="R7594" s="16"/>
      <c r="W7594">
        <v>6</v>
      </c>
      <c r="X7594" s="30"/>
      <c r="Y7594" s="30">
        <v>0</v>
      </c>
      <c r="Z7594" s="30">
        <v>0</v>
      </c>
      <c r="AA7594" s="30" t="s">
        <v>10569</v>
      </c>
      <c r="AB7594" t="s">
        <v>7724</v>
      </c>
      <c r="AC7594" t="s">
        <v>10364</v>
      </c>
      <c r="AD7594" t="b">
        <v>0</v>
      </c>
      <c r="AF7594" t="str">
        <f t="shared" si="473"/>
        <v>85 /231OCU</v>
      </c>
      <c r="AG7594">
        <f t="shared" si="474"/>
        <v>2</v>
      </c>
      <c r="AH7594">
        <f t="shared" si="475"/>
        <v>2</v>
      </c>
    </row>
    <row r="7595" spans="1:34" x14ac:dyDescent="0.25">
      <c r="A7595" s="13" t="s">
        <v>9808</v>
      </c>
      <c r="B7595" t="s">
        <v>418</v>
      </c>
      <c r="C7595" s="16" t="s">
        <v>9809</v>
      </c>
      <c r="D7595" s="16"/>
      <c r="E7595" s="16"/>
      <c r="F7595" s="17">
        <v>2</v>
      </c>
      <c r="G7595" s="17" t="s">
        <v>260</v>
      </c>
      <c r="H7595" s="17">
        <v>1959</v>
      </c>
      <c r="I7595" s="71" t="str">
        <f t="shared" si="472"/>
        <v>June 2, 1959</v>
      </c>
      <c r="J7595" s="105"/>
      <c r="K7595" s="121" t="s">
        <v>18549</v>
      </c>
      <c r="L7595" t="s">
        <v>10801</v>
      </c>
      <c r="R7595" s="16"/>
      <c r="W7595" s="30">
        <v>6</v>
      </c>
      <c r="X7595" s="30"/>
      <c r="Y7595" s="30">
        <v>0</v>
      </c>
      <c r="Z7595" s="30">
        <v>0</v>
      </c>
      <c r="AA7595" s="30" t="e">
        <v>#N/A</v>
      </c>
      <c r="AB7595" t="s">
        <v>18114</v>
      </c>
      <c r="AC7595" t="s">
        <v>10364</v>
      </c>
      <c r="AD7595" t="b">
        <v>0</v>
      </c>
      <c r="AF7595" t="str">
        <f t="shared" si="473"/>
        <v>204AFS /CFS /SF Tangmere /SF Bassingbourn /APS Sylt</v>
      </c>
      <c r="AG7595">
        <f t="shared" si="474"/>
        <v>5</v>
      </c>
      <c r="AH7595">
        <f t="shared" si="475"/>
        <v>5</v>
      </c>
    </row>
    <row r="7596" spans="1:34" x14ac:dyDescent="0.25">
      <c r="A7596" s="13" t="s">
        <v>9970</v>
      </c>
      <c r="B7596" t="s">
        <v>418</v>
      </c>
      <c r="C7596" s="16" t="s">
        <v>9971</v>
      </c>
      <c r="D7596" s="16" t="s">
        <v>236</v>
      </c>
      <c r="E7596" s="16" t="s">
        <v>252</v>
      </c>
      <c r="F7596" s="17"/>
      <c r="G7596" s="17"/>
      <c r="H7596" s="17"/>
      <c r="I7596" s="71" t="str">
        <f t="shared" si="472"/>
        <v xml:space="preserve"> , </v>
      </c>
      <c r="J7596" s="105"/>
      <c r="K7596" s="121"/>
      <c r="L7596" t="s">
        <v>10592</v>
      </c>
      <c r="R7596" s="16"/>
      <c r="W7596" s="30"/>
      <c r="X7596" s="30"/>
      <c r="Y7596" s="30">
        <v>0</v>
      </c>
      <c r="Z7596" s="30">
        <v>0</v>
      </c>
      <c r="AA7596" s="30" t="e">
        <v>#N/A</v>
      </c>
      <c r="AB7596">
        <v>141</v>
      </c>
      <c r="AC7596" t="s">
        <v>10364</v>
      </c>
      <c r="AD7596" t="b">
        <v>0</v>
      </c>
      <c r="AF7596" t="str">
        <f t="shared" si="473"/>
        <v>SF Coltishall /141</v>
      </c>
      <c r="AG7596">
        <f t="shared" si="474"/>
        <v>2</v>
      </c>
      <c r="AH7596">
        <f t="shared" si="475"/>
        <v>2</v>
      </c>
    </row>
    <row r="7597" spans="1:34" x14ac:dyDescent="0.25">
      <c r="A7597" s="13" t="s">
        <v>7675</v>
      </c>
      <c r="B7597" t="s">
        <v>418</v>
      </c>
      <c r="C7597" s="16" t="s">
        <v>3378</v>
      </c>
      <c r="D7597" s="16"/>
      <c r="E7597" s="16"/>
      <c r="F7597" s="17">
        <v>19</v>
      </c>
      <c r="G7597" s="17" t="s">
        <v>253</v>
      </c>
      <c r="H7597" s="17">
        <v>1949</v>
      </c>
      <c r="I7597" s="71" t="str">
        <f t="shared" si="472"/>
        <v>May 19, 1949</v>
      </c>
      <c r="J7597" s="105" t="s">
        <v>230</v>
      </c>
      <c r="K7597" s="121" t="s">
        <v>17245</v>
      </c>
      <c r="L7597" t="s">
        <v>10565</v>
      </c>
      <c r="M7597" t="s">
        <v>10566</v>
      </c>
      <c r="N7597" t="s">
        <v>10580</v>
      </c>
      <c r="R7597" s="16"/>
      <c r="W7597">
        <v>5</v>
      </c>
      <c r="X7597" s="30"/>
      <c r="Y7597" s="30">
        <v>0</v>
      </c>
      <c r="Z7597" s="30">
        <v>0</v>
      </c>
      <c r="AA7597" s="30" t="e">
        <v>#N/A</v>
      </c>
      <c r="AB7597" t="s">
        <v>3378</v>
      </c>
      <c r="AC7597" t="s">
        <v>10364</v>
      </c>
      <c r="AD7597" t="b">
        <v>0</v>
      </c>
      <c r="AF7597" t="str">
        <f t="shared" si="473"/>
        <v>RN 762</v>
      </c>
      <c r="AG7597">
        <f t="shared" si="474"/>
        <v>1</v>
      </c>
      <c r="AH7597">
        <f t="shared" si="475"/>
        <v>1</v>
      </c>
    </row>
    <row r="7598" spans="1:34" x14ac:dyDescent="0.25">
      <c r="A7598" s="13" t="s">
        <v>8050</v>
      </c>
      <c r="B7598" t="s">
        <v>418</v>
      </c>
      <c r="C7598" s="16" t="s">
        <v>7195</v>
      </c>
      <c r="D7598" s="16"/>
      <c r="E7598" s="16"/>
      <c r="F7598" s="17">
        <v>16</v>
      </c>
      <c r="G7598" s="17" t="s">
        <v>365</v>
      </c>
      <c r="H7598" s="17">
        <v>1950</v>
      </c>
      <c r="I7598" s="71" t="str">
        <f t="shared" si="472"/>
        <v>February 16, 1950</v>
      </c>
      <c r="J7598" s="105"/>
      <c r="K7598" s="121" t="s">
        <v>17496</v>
      </c>
      <c r="L7598" t="s">
        <v>10801</v>
      </c>
      <c r="R7598" s="16"/>
      <c r="W7598">
        <v>2</v>
      </c>
      <c r="X7598" s="30"/>
      <c r="Y7598" s="30">
        <v>0</v>
      </c>
      <c r="Z7598" s="30">
        <v>0</v>
      </c>
      <c r="AA7598" s="30" t="e">
        <v>#N/A</v>
      </c>
      <c r="AB7598" t="s">
        <v>7195</v>
      </c>
      <c r="AC7598" t="s">
        <v>10364</v>
      </c>
      <c r="AD7598" t="b">
        <v>0</v>
      </c>
      <c r="AF7598" t="str">
        <f t="shared" si="473"/>
        <v>204AFS</v>
      </c>
      <c r="AG7598">
        <f t="shared" si="474"/>
        <v>1</v>
      </c>
      <c r="AH7598">
        <f t="shared" si="475"/>
        <v>1</v>
      </c>
    </row>
    <row r="7599" spans="1:34" x14ac:dyDescent="0.25">
      <c r="A7599" s="13" t="s">
        <v>9704</v>
      </c>
      <c r="B7599" t="s">
        <v>418</v>
      </c>
      <c r="C7599" s="16" t="s">
        <v>8539</v>
      </c>
      <c r="D7599" s="16" t="s">
        <v>236</v>
      </c>
      <c r="E7599" s="16" t="s">
        <v>324</v>
      </c>
      <c r="F7599" s="17">
        <v>26</v>
      </c>
      <c r="G7599" s="17" t="s">
        <v>282</v>
      </c>
      <c r="H7599" s="17">
        <v>1957</v>
      </c>
      <c r="I7599" s="71" t="str">
        <f t="shared" si="472"/>
        <v>August 26, 1957</v>
      </c>
      <c r="J7599" s="105"/>
      <c r="K7599" s="121" t="s">
        <v>18504</v>
      </c>
      <c r="L7599" t="s">
        <v>10801</v>
      </c>
      <c r="R7599" s="16"/>
      <c r="W7599">
        <v>8</v>
      </c>
      <c r="X7599" s="30"/>
      <c r="Y7599" s="30">
        <v>0</v>
      </c>
      <c r="Z7599" s="30">
        <v>0</v>
      </c>
      <c r="AA7599" s="30" t="s">
        <v>10569</v>
      </c>
      <c r="AB7599" t="s">
        <v>7724</v>
      </c>
      <c r="AC7599" t="s">
        <v>10364</v>
      </c>
      <c r="AD7599" t="b">
        <v>0</v>
      </c>
      <c r="AF7599" t="str">
        <f t="shared" si="473"/>
        <v>204AFS /231OCU</v>
      </c>
      <c r="AG7599">
        <f t="shared" si="474"/>
        <v>2</v>
      </c>
      <c r="AH7599">
        <f t="shared" si="475"/>
        <v>2</v>
      </c>
    </row>
    <row r="7600" spans="1:34" x14ac:dyDescent="0.25">
      <c r="A7600" s="13" t="s">
        <v>9396</v>
      </c>
      <c r="B7600" t="s">
        <v>418</v>
      </c>
      <c r="C7600" s="16" t="s">
        <v>9394</v>
      </c>
      <c r="D7600" s="16"/>
      <c r="E7600" s="16"/>
      <c r="F7600" s="17">
        <v>11</v>
      </c>
      <c r="G7600" s="17" t="s">
        <v>282</v>
      </c>
      <c r="H7600" s="17">
        <v>1955</v>
      </c>
      <c r="I7600" s="71" t="str">
        <f t="shared" si="472"/>
        <v>August 11, 1955</v>
      </c>
      <c r="J7600" s="105"/>
      <c r="K7600" s="121" t="s">
        <v>18338</v>
      </c>
      <c r="L7600" t="s">
        <v>10867</v>
      </c>
      <c r="R7600" s="16"/>
      <c r="W7600">
        <v>8</v>
      </c>
      <c r="X7600" s="30"/>
      <c r="Y7600" s="30">
        <v>0</v>
      </c>
      <c r="Z7600" s="30">
        <v>0</v>
      </c>
      <c r="AA7600" s="30" t="e">
        <v>#N/A</v>
      </c>
      <c r="AB7600" t="s">
        <v>17952</v>
      </c>
      <c r="AC7600" t="s">
        <v>10364</v>
      </c>
      <c r="AD7600" t="b">
        <v>0</v>
      </c>
      <c r="AF7600" t="str">
        <f t="shared" si="473"/>
        <v>RN 762 /Airwork</v>
      </c>
      <c r="AG7600">
        <f t="shared" si="474"/>
        <v>2</v>
      </c>
      <c r="AH7600">
        <f t="shared" si="475"/>
        <v>2</v>
      </c>
    </row>
    <row r="7601" spans="1:34" x14ac:dyDescent="0.25">
      <c r="A7601" s="13" t="s">
        <v>9395</v>
      </c>
      <c r="B7601" t="s">
        <v>418</v>
      </c>
      <c r="C7601" s="16" t="s">
        <v>9394</v>
      </c>
      <c r="D7601" s="16"/>
      <c r="E7601" s="16"/>
      <c r="F7601" s="17">
        <v>11</v>
      </c>
      <c r="G7601" s="17" t="s">
        <v>282</v>
      </c>
      <c r="H7601" s="17">
        <v>1955</v>
      </c>
      <c r="I7601" s="71" t="str">
        <f t="shared" si="472"/>
        <v>August 11, 1955</v>
      </c>
      <c r="J7601" s="105"/>
      <c r="K7601" s="121" t="s">
        <v>18337</v>
      </c>
      <c r="L7601" t="s">
        <v>10801</v>
      </c>
      <c r="R7601" s="16"/>
      <c r="W7601">
        <v>8</v>
      </c>
      <c r="X7601" s="30"/>
      <c r="Y7601" s="30">
        <v>0</v>
      </c>
      <c r="Z7601" s="30">
        <v>0</v>
      </c>
      <c r="AA7601" s="30" t="e">
        <v>#N/A</v>
      </c>
      <c r="AB7601" t="s">
        <v>17952</v>
      </c>
      <c r="AC7601" t="s">
        <v>10364</v>
      </c>
      <c r="AD7601" t="b">
        <v>0</v>
      </c>
      <c r="AF7601" t="str">
        <f t="shared" si="473"/>
        <v>RN 762 /Airwork</v>
      </c>
      <c r="AG7601">
        <f t="shared" si="474"/>
        <v>2</v>
      </c>
      <c r="AH7601">
        <f t="shared" si="475"/>
        <v>2</v>
      </c>
    </row>
    <row r="7602" spans="1:34" x14ac:dyDescent="0.25">
      <c r="A7602" s="13" t="s">
        <v>9428</v>
      </c>
      <c r="B7602" t="s">
        <v>418</v>
      </c>
      <c r="C7602" s="16" t="s">
        <v>9429</v>
      </c>
      <c r="D7602" s="16"/>
      <c r="E7602" s="16"/>
      <c r="F7602" s="17">
        <v>20</v>
      </c>
      <c r="G7602" s="17" t="s">
        <v>243</v>
      </c>
      <c r="H7602" s="17">
        <v>1955</v>
      </c>
      <c r="I7602" s="71" t="str">
        <f t="shared" si="472"/>
        <v>January 20, 1955</v>
      </c>
      <c r="J7602" s="105"/>
      <c r="K7602" s="121" t="s">
        <v>18362</v>
      </c>
      <c r="L7602" t="s">
        <v>10801</v>
      </c>
      <c r="R7602" s="16"/>
      <c r="W7602">
        <v>1</v>
      </c>
      <c r="X7602" s="30"/>
      <c r="Y7602" s="30">
        <v>0</v>
      </c>
      <c r="Z7602" s="30">
        <v>0</v>
      </c>
      <c r="AA7602" s="30" t="e">
        <v>#N/A</v>
      </c>
      <c r="AB7602">
        <v>80</v>
      </c>
      <c r="AC7602" t="s">
        <v>10364</v>
      </c>
      <c r="AD7602" t="b">
        <v>0</v>
      </c>
      <c r="AF7602" t="str">
        <f t="shared" si="473"/>
        <v>204AFS /FETS /80</v>
      </c>
      <c r="AG7602">
        <f t="shared" si="474"/>
        <v>3</v>
      </c>
      <c r="AH7602">
        <f t="shared" si="475"/>
        <v>3</v>
      </c>
    </row>
    <row r="7603" spans="1:34" x14ac:dyDescent="0.25">
      <c r="A7603" s="13" t="s">
        <v>9548</v>
      </c>
      <c r="B7603" t="s">
        <v>418</v>
      </c>
      <c r="C7603" s="16" t="s">
        <v>9549</v>
      </c>
      <c r="D7603" s="16"/>
      <c r="E7603" s="16"/>
      <c r="F7603" s="17">
        <v>31</v>
      </c>
      <c r="G7603" s="17" t="s">
        <v>309</v>
      </c>
      <c r="H7603" s="17">
        <v>1956</v>
      </c>
      <c r="I7603" s="71" t="str">
        <f t="shared" si="472"/>
        <v>October 31, 1956</v>
      </c>
      <c r="J7603" s="105"/>
      <c r="K7603" s="121" t="s">
        <v>18446</v>
      </c>
      <c r="L7603" t="s">
        <v>10801</v>
      </c>
      <c r="R7603" s="16"/>
      <c r="W7603">
        <v>10</v>
      </c>
      <c r="X7603" s="30"/>
      <c r="Y7603" s="30">
        <v>0</v>
      </c>
      <c r="Z7603" s="30">
        <v>0</v>
      </c>
      <c r="AA7603" s="30" t="e">
        <v>#N/A</v>
      </c>
      <c r="AB7603" t="s">
        <v>8534</v>
      </c>
      <c r="AC7603" t="s">
        <v>10364</v>
      </c>
      <c r="AD7603" t="b">
        <v>0</v>
      </c>
      <c r="AF7603" t="str">
        <f t="shared" si="473"/>
        <v>204AFS /1OFU</v>
      </c>
      <c r="AG7603">
        <f t="shared" si="474"/>
        <v>2</v>
      </c>
      <c r="AH7603">
        <f t="shared" si="475"/>
        <v>2</v>
      </c>
    </row>
    <row r="7604" spans="1:34" x14ac:dyDescent="0.25">
      <c r="A7604" s="13" t="s">
        <v>9139</v>
      </c>
      <c r="B7604" t="s">
        <v>418</v>
      </c>
      <c r="C7604" s="16" t="s">
        <v>9140</v>
      </c>
      <c r="D7604" s="16"/>
      <c r="E7604" s="16"/>
      <c r="F7604" s="17">
        <v>18</v>
      </c>
      <c r="G7604" s="17" t="s">
        <v>247</v>
      </c>
      <c r="H7604" s="17">
        <v>1954</v>
      </c>
      <c r="I7604" s="71" t="str">
        <f t="shared" si="472"/>
        <v>March 18, 1954</v>
      </c>
      <c r="J7604" s="105"/>
      <c r="K7604" s="121" t="s">
        <v>18242</v>
      </c>
      <c r="L7604" t="s">
        <v>10801</v>
      </c>
      <c r="R7604" s="16"/>
      <c r="W7604">
        <v>3</v>
      </c>
      <c r="X7604" s="30"/>
      <c r="Y7604" s="30">
        <v>0</v>
      </c>
      <c r="Z7604" s="30">
        <v>0</v>
      </c>
      <c r="AA7604" s="30" t="e">
        <v>#N/A</v>
      </c>
      <c r="AB7604" t="s">
        <v>17952</v>
      </c>
      <c r="AC7604" t="s">
        <v>10364</v>
      </c>
      <c r="AD7604" t="b">
        <v>0</v>
      </c>
      <c r="AF7604" t="str">
        <f t="shared" si="473"/>
        <v>RN /Airwork</v>
      </c>
      <c r="AG7604">
        <f t="shared" si="474"/>
        <v>2</v>
      </c>
      <c r="AH7604">
        <f t="shared" si="475"/>
        <v>2</v>
      </c>
    </row>
    <row r="7605" spans="1:34" x14ac:dyDescent="0.25">
      <c r="A7605" s="13" t="s">
        <v>7265</v>
      </c>
      <c r="B7605" t="s">
        <v>418</v>
      </c>
      <c r="C7605" s="16" t="s">
        <v>7266</v>
      </c>
      <c r="D7605" s="16"/>
      <c r="E7605" s="16"/>
      <c r="F7605" s="17">
        <v>27</v>
      </c>
      <c r="G7605" s="17" t="s">
        <v>282</v>
      </c>
      <c r="H7605" s="17">
        <v>1948</v>
      </c>
      <c r="I7605" s="71" t="str">
        <f t="shared" si="472"/>
        <v>August 27, 1948</v>
      </c>
      <c r="J7605" s="105" t="s">
        <v>230</v>
      </c>
      <c r="K7605" s="121" t="s">
        <v>17025</v>
      </c>
      <c r="L7605" t="s">
        <v>10565</v>
      </c>
      <c r="M7605" t="s">
        <v>10566</v>
      </c>
      <c r="N7605" t="s">
        <v>12062</v>
      </c>
      <c r="R7605" s="16"/>
      <c r="W7605">
        <v>8</v>
      </c>
      <c r="X7605" s="30"/>
      <c r="Y7605" s="30">
        <v>0</v>
      </c>
      <c r="Z7605" s="30">
        <v>0</v>
      </c>
      <c r="AA7605" s="30" t="e">
        <v>#N/A</v>
      </c>
      <c r="AB7605" t="s">
        <v>7266</v>
      </c>
      <c r="AC7605" t="s">
        <v>10364</v>
      </c>
      <c r="AD7605" t="b">
        <v>0</v>
      </c>
      <c r="AF7605" t="str">
        <f t="shared" si="473"/>
        <v>RN MTCE</v>
      </c>
      <c r="AG7605">
        <f t="shared" si="474"/>
        <v>1</v>
      </c>
      <c r="AH7605">
        <f t="shared" si="475"/>
        <v>1</v>
      </c>
    </row>
    <row r="7606" spans="1:34" x14ac:dyDescent="0.25">
      <c r="A7606" s="13" t="s">
        <v>9402</v>
      </c>
      <c r="B7606" t="s">
        <v>418</v>
      </c>
      <c r="C7606" s="16" t="s">
        <v>2822</v>
      </c>
      <c r="D7606" s="16"/>
      <c r="E7606" s="16"/>
      <c r="F7606" s="17">
        <v>11</v>
      </c>
      <c r="G7606" s="17" t="s">
        <v>282</v>
      </c>
      <c r="H7606" s="17">
        <v>1955</v>
      </c>
      <c r="I7606" s="71" t="str">
        <f t="shared" si="472"/>
        <v>August 11, 1955</v>
      </c>
      <c r="J7606" s="105"/>
      <c r="K7606" s="121" t="s">
        <v>18338</v>
      </c>
      <c r="L7606" t="s">
        <v>10867</v>
      </c>
      <c r="R7606" s="16"/>
      <c r="S7606" t="s">
        <v>16239</v>
      </c>
      <c r="T7606" t="s">
        <v>22</v>
      </c>
      <c r="U7606">
        <v>58</v>
      </c>
      <c r="V7606" t="s">
        <v>18340</v>
      </c>
      <c r="W7606">
        <v>8</v>
      </c>
      <c r="X7606" s="30"/>
      <c r="Y7606" s="30">
        <v>0</v>
      </c>
      <c r="Z7606" s="30">
        <v>0</v>
      </c>
      <c r="AA7606" s="30" t="e">
        <v>#N/A</v>
      </c>
      <c r="AB7606" t="s">
        <v>2822</v>
      </c>
      <c r="AC7606" t="s">
        <v>10364</v>
      </c>
      <c r="AD7606" t="b">
        <v>0</v>
      </c>
      <c r="AF7606" t="str">
        <f t="shared" si="473"/>
        <v>RN</v>
      </c>
      <c r="AG7606">
        <f t="shared" si="474"/>
        <v>1</v>
      </c>
      <c r="AH7606">
        <f t="shared" si="475"/>
        <v>1</v>
      </c>
    </row>
    <row r="7607" spans="1:34" x14ac:dyDescent="0.25">
      <c r="A7607" s="13" t="s">
        <v>8155</v>
      </c>
      <c r="B7607" t="s">
        <v>418</v>
      </c>
      <c r="C7607" s="16" t="s">
        <v>8156</v>
      </c>
      <c r="D7607" s="16"/>
      <c r="E7607" s="16"/>
      <c r="F7607" s="17">
        <v>7</v>
      </c>
      <c r="G7607" s="17" t="s">
        <v>260</v>
      </c>
      <c r="H7607" s="17">
        <v>1951</v>
      </c>
      <c r="I7607" s="71" t="str">
        <f t="shared" si="472"/>
        <v>June 7, 1951</v>
      </c>
      <c r="J7607" s="105" t="s">
        <v>230</v>
      </c>
      <c r="K7607" s="121" t="s">
        <v>17591</v>
      </c>
      <c r="L7607" t="s">
        <v>10565</v>
      </c>
      <c r="M7607" t="s">
        <v>10566</v>
      </c>
      <c r="N7607" t="s">
        <v>10742</v>
      </c>
      <c r="R7607" s="16"/>
      <c r="W7607">
        <v>6</v>
      </c>
      <c r="X7607" s="30"/>
      <c r="Y7607" s="30">
        <v>0</v>
      </c>
      <c r="Z7607" s="30">
        <v>0</v>
      </c>
      <c r="AA7607" s="30" t="e">
        <v>#N/A</v>
      </c>
      <c r="AB7607">
        <v>58</v>
      </c>
      <c r="AC7607" t="s">
        <v>10364</v>
      </c>
      <c r="AD7607" t="b">
        <v>0</v>
      </c>
      <c r="AF7607" t="str">
        <f t="shared" si="473"/>
        <v>139 /58</v>
      </c>
      <c r="AG7607">
        <f t="shared" si="474"/>
        <v>2</v>
      </c>
      <c r="AH7607">
        <f t="shared" si="475"/>
        <v>2</v>
      </c>
    </row>
    <row r="7608" spans="1:34" x14ac:dyDescent="0.25">
      <c r="A7608" s="13" t="s">
        <v>9797</v>
      </c>
      <c r="B7608" t="s">
        <v>418</v>
      </c>
      <c r="C7608" s="16" t="s">
        <v>2822</v>
      </c>
      <c r="D7608" s="16"/>
      <c r="E7608" s="16"/>
      <c r="F7608" s="17">
        <v>22</v>
      </c>
      <c r="G7608" s="17" t="s">
        <v>253</v>
      </c>
      <c r="H7608" s="17">
        <v>1958</v>
      </c>
      <c r="I7608" s="71" t="str">
        <f t="shared" si="472"/>
        <v>May 22, 1958</v>
      </c>
      <c r="J7608" s="105"/>
      <c r="K7608" s="121" t="s">
        <v>18538</v>
      </c>
      <c r="L7608" t="s">
        <v>10801</v>
      </c>
      <c r="R7608" s="16"/>
      <c r="T7608" s="140" t="s">
        <v>18539</v>
      </c>
      <c r="U7608" t="s">
        <v>18540</v>
      </c>
      <c r="V7608" t="s">
        <v>18541</v>
      </c>
      <c r="W7608" s="30">
        <v>5</v>
      </c>
      <c r="X7608" s="30"/>
      <c r="Y7608" s="30">
        <v>0</v>
      </c>
      <c r="Z7608" s="30">
        <v>0</v>
      </c>
      <c r="AA7608" s="30" t="e">
        <v>#N/A</v>
      </c>
      <c r="AB7608" t="s">
        <v>2822</v>
      </c>
      <c r="AC7608" t="s">
        <v>10364</v>
      </c>
      <c r="AD7608" t="b">
        <v>0</v>
      </c>
      <c r="AF7608" t="str">
        <f t="shared" si="473"/>
        <v>RN</v>
      </c>
      <c r="AG7608">
        <f t="shared" si="474"/>
        <v>1</v>
      </c>
      <c r="AH7608">
        <f t="shared" si="475"/>
        <v>1</v>
      </c>
    </row>
    <row r="7609" spans="1:34" x14ac:dyDescent="0.25">
      <c r="A7609" s="13" t="s">
        <v>9526</v>
      </c>
      <c r="B7609" t="s">
        <v>418</v>
      </c>
      <c r="C7609" s="16" t="s">
        <v>2822</v>
      </c>
      <c r="D7609" s="16"/>
      <c r="E7609" s="16"/>
      <c r="F7609" s="17">
        <v>20</v>
      </c>
      <c r="G7609" s="17" t="s">
        <v>260</v>
      </c>
      <c r="H7609" s="17">
        <v>1956</v>
      </c>
      <c r="I7609" s="71" t="str">
        <f t="shared" si="472"/>
        <v>June 20, 1956</v>
      </c>
      <c r="J7609" s="105"/>
      <c r="K7609" s="121" t="s">
        <v>18428</v>
      </c>
      <c r="L7609" t="s">
        <v>10801</v>
      </c>
      <c r="R7609" s="16"/>
      <c r="W7609">
        <v>6</v>
      </c>
      <c r="X7609" s="30"/>
      <c r="Y7609" s="30">
        <v>0</v>
      </c>
      <c r="Z7609" s="30">
        <v>0</v>
      </c>
      <c r="AA7609" s="30" t="e">
        <v>#N/A</v>
      </c>
      <c r="AB7609" t="s">
        <v>2822</v>
      </c>
      <c r="AC7609" t="s">
        <v>10364</v>
      </c>
      <c r="AD7609" t="b">
        <v>0</v>
      </c>
      <c r="AF7609" t="str">
        <f t="shared" si="473"/>
        <v>RN</v>
      </c>
      <c r="AG7609">
        <f t="shared" si="474"/>
        <v>1</v>
      </c>
      <c r="AH7609">
        <f t="shared" si="475"/>
        <v>1</v>
      </c>
    </row>
    <row r="7610" spans="1:34" x14ac:dyDescent="0.25">
      <c r="A7610" s="13" t="s">
        <v>9054</v>
      </c>
      <c r="B7610" t="s">
        <v>418</v>
      </c>
      <c r="C7610" s="16" t="s">
        <v>9055</v>
      </c>
      <c r="D7610" s="16" t="s">
        <v>457</v>
      </c>
      <c r="E7610" s="16" t="s">
        <v>699</v>
      </c>
      <c r="F7610" s="17">
        <v>9</v>
      </c>
      <c r="G7610" s="17" t="s">
        <v>294</v>
      </c>
      <c r="H7610" s="17">
        <v>1954</v>
      </c>
      <c r="I7610" s="71" t="str">
        <f t="shared" si="472"/>
        <v>September 9, 1954</v>
      </c>
      <c r="J7610" s="105"/>
      <c r="K7610" s="121" t="s">
        <v>18202</v>
      </c>
      <c r="L7610" t="s">
        <v>10801</v>
      </c>
      <c r="R7610" s="16"/>
      <c r="W7610">
        <v>9</v>
      </c>
      <c r="X7610" s="30"/>
      <c r="Y7610" s="30">
        <v>0</v>
      </c>
      <c r="Z7610" s="30">
        <v>0</v>
      </c>
      <c r="AA7610" s="30" t="e">
        <v>#N/A</v>
      </c>
      <c r="AB7610">
        <v>45</v>
      </c>
      <c r="AC7610" t="s">
        <v>10364</v>
      </c>
      <c r="AD7610" t="b">
        <v>0</v>
      </c>
      <c r="AF7610" t="str">
        <f t="shared" si="473"/>
        <v>41 /SF Church Fenton /45</v>
      </c>
      <c r="AG7610">
        <f t="shared" si="474"/>
        <v>3</v>
      </c>
      <c r="AH7610">
        <f t="shared" si="475"/>
        <v>3</v>
      </c>
    </row>
    <row r="7611" spans="1:34" x14ac:dyDescent="0.25">
      <c r="A7611" s="13" t="s">
        <v>9785</v>
      </c>
      <c r="B7611" t="s">
        <v>418</v>
      </c>
      <c r="C7611" s="16" t="s">
        <v>9394</v>
      </c>
      <c r="D7611" s="16"/>
      <c r="E7611" s="16"/>
      <c r="F7611" s="17">
        <v>0</v>
      </c>
      <c r="G7611" s="17" t="s">
        <v>243</v>
      </c>
      <c r="H7611" s="17">
        <v>1958</v>
      </c>
      <c r="I7611" s="71" t="str">
        <f t="shared" si="472"/>
        <v>January 0, 1958</v>
      </c>
      <c r="J7611" s="105"/>
      <c r="K7611" s="121" t="s">
        <v>18530</v>
      </c>
      <c r="L7611" t="s">
        <v>10801</v>
      </c>
      <c r="R7611" s="16"/>
      <c r="W7611" s="30"/>
      <c r="X7611" s="30"/>
      <c r="Y7611" s="30">
        <v>0</v>
      </c>
      <c r="Z7611" s="30">
        <v>0</v>
      </c>
      <c r="AA7611" s="30" t="e">
        <v>#N/A</v>
      </c>
      <c r="AB7611" t="s">
        <v>17952</v>
      </c>
      <c r="AC7611" t="s">
        <v>10364</v>
      </c>
      <c r="AD7611" t="b">
        <v>0</v>
      </c>
      <c r="AF7611" t="str">
        <f t="shared" si="473"/>
        <v>RN 762 /Airwork</v>
      </c>
      <c r="AG7611">
        <f t="shared" si="474"/>
        <v>2</v>
      </c>
      <c r="AH7611">
        <f t="shared" si="475"/>
        <v>2</v>
      </c>
    </row>
    <row r="7612" spans="1:34" x14ac:dyDescent="0.25">
      <c r="A7612" s="13" t="s">
        <v>7676</v>
      </c>
      <c r="B7612" t="s">
        <v>418</v>
      </c>
      <c r="C7612" s="16" t="s">
        <v>3378</v>
      </c>
      <c r="D7612" s="16"/>
      <c r="E7612" s="16"/>
      <c r="F7612" s="17">
        <v>19</v>
      </c>
      <c r="G7612" s="17" t="s">
        <v>309</v>
      </c>
      <c r="H7612" s="17">
        <v>1949</v>
      </c>
      <c r="I7612" s="71" t="str">
        <f t="shared" ref="I7612:I7675" si="476">G7612&amp;" "&amp;F7612&amp;", "&amp;H7612</f>
        <v>October 19, 1949</v>
      </c>
      <c r="J7612" s="105" t="s">
        <v>230</v>
      </c>
      <c r="K7612" s="121" t="s">
        <v>17246</v>
      </c>
      <c r="L7612" t="s">
        <v>10565</v>
      </c>
      <c r="M7612" t="s">
        <v>10566</v>
      </c>
      <c r="N7612" t="s">
        <v>10567</v>
      </c>
      <c r="R7612" s="16"/>
      <c r="W7612">
        <v>10</v>
      </c>
      <c r="X7612" s="30"/>
      <c r="Y7612" s="30">
        <v>0</v>
      </c>
      <c r="Z7612" s="30">
        <v>0</v>
      </c>
      <c r="AA7612" s="30" t="e">
        <v>#N/A</v>
      </c>
      <c r="AB7612" t="s">
        <v>3378</v>
      </c>
      <c r="AC7612" t="s">
        <v>10364</v>
      </c>
      <c r="AD7612" t="b">
        <v>0</v>
      </c>
      <c r="AF7612" t="str">
        <f t="shared" si="473"/>
        <v>RN 762</v>
      </c>
      <c r="AG7612">
        <f t="shared" si="474"/>
        <v>1</v>
      </c>
      <c r="AH7612">
        <f t="shared" si="475"/>
        <v>1</v>
      </c>
    </row>
    <row r="7613" spans="1:34" x14ac:dyDescent="0.25">
      <c r="A7613" s="13" t="s">
        <v>9403</v>
      </c>
      <c r="B7613" t="s">
        <v>418</v>
      </c>
      <c r="C7613" s="16" t="s">
        <v>2822</v>
      </c>
      <c r="D7613" s="16"/>
      <c r="E7613" s="16"/>
      <c r="F7613" s="17">
        <v>11</v>
      </c>
      <c r="G7613" s="17" t="s">
        <v>282</v>
      </c>
      <c r="H7613" s="17">
        <v>1955</v>
      </c>
      <c r="I7613" s="71" t="str">
        <f t="shared" si="476"/>
        <v>August 11, 1955</v>
      </c>
      <c r="J7613" s="105"/>
      <c r="K7613" s="121" t="s">
        <v>18338</v>
      </c>
      <c r="L7613" t="s">
        <v>10867</v>
      </c>
      <c r="R7613" s="16"/>
      <c r="W7613">
        <v>8</v>
      </c>
      <c r="X7613" s="30"/>
      <c r="Y7613" s="30">
        <v>0</v>
      </c>
      <c r="Z7613" s="30">
        <v>0</v>
      </c>
      <c r="AA7613" s="30" t="e">
        <v>#N/A</v>
      </c>
      <c r="AB7613" t="s">
        <v>2822</v>
      </c>
      <c r="AC7613" t="s">
        <v>10364</v>
      </c>
      <c r="AD7613" t="b">
        <v>0</v>
      </c>
      <c r="AF7613" t="str">
        <f t="shared" si="473"/>
        <v>RN</v>
      </c>
      <c r="AG7613">
        <f t="shared" si="474"/>
        <v>1</v>
      </c>
      <c r="AH7613">
        <f t="shared" si="475"/>
        <v>1</v>
      </c>
    </row>
    <row r="7614" spans="1:34" x14ac:dyDescent="0.25">
      <c r="A7614" s="13" t="s">
        <v>8147</v>
      </c>
      <c r="B7614" t="s">
        <v>6879</v>
      </c>
      <c r="C7614" s="16" t="s">
        <v>675</v>
      </c>
      <c r="D7614" s="16" t="s">
        <v>8136</v>
      </c>
      <c r="E7614" s="16"/>
      <c r="F7614" s="17">
        <v>6</v>
      </c>
      <c r="G7614" s="17" t="s">
        <v>326</v>
      </c>
      <c r="H7614" s="17">
        <v>1951</v>
      </c>
      <c r="I7614" s="71" t="str">
        <f t="shared" si="476"/>
        <v>November 6, 1951</v>
      </c>
      <c r="J7614" s="105"/>
      <c r="K7614" s="121" t="s">
        <v>17583</v>
      </c>
      <c r="L7614" t="s">
        <v>10867</v>
      </c>
      <c r="R7614" s="16"/>
      <c r="W7614">
        <v>11</v>
      </c>
      <c r="X7614" s="30"/>
      <c r="Y7614" s="30">
        <v>0</v>
      </c>
      <c r="Z7614" s="30">
        <v>0</v>
      </c>
      <c r="AA7614" s="30" t="e">
        <v>#N/A</v>
      </c>
      <c r="AB7614" t="s">
        <v>2589</v>
      </c>
      <c r="AC7614" t="s">
        <v>16768</v>
      </c>
      <c r="AD7614" t="b">
        <v>0</v>
      </c>
      <c r="AF7614" t="str">
        <f t="shared" si="473"/>
        <v>AAEE /Mkrs</v>
      </c>
      <c r="AG7614">
        <f t="shared" si="474"/>
        <v>2</v>
      </c>
      <c r="AH7614">
        <f t="shared" si="475"/>
        <v>2</v>
      </c>
    </row>
    <row r="7615" spans="1:34" x14ac:dyDescent="0.25">
      <c r="A7615" s="13" t="s">
        <v>6878</v>
      </c>
      <c r="B7615" t="s">
        <v>6879</v>
      </c>
      <c r="C7615" s="16" t="s">
        <v>6880</v>
      </c>
      <c r="D7615" s="16" t="s">
        <v>236</v>
      </c>
      <c r="E7615" s="16" t="s">
        <v>324</v>
      </c>
      <c r="F7615" s="17">
        <v>6</v>
      </c>
      <c r="G7615" s="17" t="s">
        <v>294</v>
      </c>
      <c r="H7615" s="17">
        <v>1948</v>
      </c>
      <c r="I7615" s="71" t="str">
        <f t="shared" si="476"/>
        <v>September 6, 1948</v>
      </c>
      <c r="J7615" s="105" t="s">
        <v>230</v>
      </c>
      <c r="K7615" s="121" t="s">
        <v>16767</v>
      </c>
      <c r="L7615" t="s">
        <v>10565</v>
      </c>
      <c r="M7615" t="s">
        <v>10566</v>
      </c>
      <c r="N7615" t="s">
        <v>10842</v>
      </c>
      <c r="R7615" s="16"/>
      <c r="W7615">
        <v>9</v>
      </c>
      <c r="X7615" s="30"/>
      <c r="Y7615" s="30">
        <v>0</v>
      </c>
      <c r="Z7615" s="30">
        <v>0</v>
      </c>
      <c r="AA7615" s="30" t="e">
        <v>#N/A</v>
      </c>
      <c r="AB7615" t="s">
        <v>4710</v>
      </c>
      <c r="AC7615" t="s">
        <v>16768</v>
      </c>
      <c r="AD7615" t="b">
        <v>0</v>
      </c>
      <c r="AF7615" t="str">
        <f t="shared" si="473"/>
        <v>Mkrs /CFE</v>
      </c>
      <c r="AG7615">
        <f t="shared" si="474"/>
        <v>2</v>
      </c>
      <c r="AH7615">
        <f t="shared" si="475"/>
        <v>2</v>
      </c>
    </row>
    <row r="7616" spans="1:34" x14ac:dyDescent="0.25">
      <c r="A7616" s="13" t="s">
        <v>8402</v>
      </c>
      <c r="B7616" t="s">
        <v>6879</v>
      </c>
      <c r="C7616" s="16" t="s">
        <v>8403</v>
      </c>
      <c r="D7616" s="16" t="s">
        <v>8136</v>
      </c>
      <c r="E7616" s="16"/>
      <c r="F7616" s="17">
        <v>3</v>
      </c>
      <c r="G7616" s="17" t="s">
        <v>250</v>
      </c>
      <c r="H7616" s="17">
        <v>1952</v>
      </c>
      <c r="I7616" s="71" t="str">
        <f t="shared" si="476"/>
        <v>April 3, 1952</v>
      </c>
      <c r="J7616" s="105"/>
      <c r="K7616" s="121" t="s">
        <v>17752</v>
      </c>
      <c r="L7616" t="s">
        <v>10867</v>
      </c>
      <c r="R7616" s="16"/>
      <c r="W7616">
        <v>4</v>
      </c>
      <c r="X7616" s="30"/>
      <c r="Y7616" s="30">
        <v>0</v>
      </c>
      <c r="Z7616" s="30">
        <v>0</v>
      </c>
      <c r="AA7616" s="30" t="e">
        <v>#N/A</v>
      </c>
      <c r="AB7616" t="s">
        <v>17753</v>
      </c>
      <c r="AC7616" t="s">
        <v>16768</v>
      </c>
      <c r="AD7616" t="b">
        <v>0</v>
      </c>
      <c r="AF7616" t="str">
        <f t="shared" si="473"/>
        <v>CFE /Hdlg Sqn</v>
      </c>
      <c r="AG7616">
        <f t="shared" si="474"/>
        <v>2</v>
      </c>
      <c r="AH7616">
        <f t="shared" si="475"/>
        <v>2</v>
      </c>
    </row>
    <row r="7617" spans="1:34" x14ac:dyDescent="0.25">
      <c r="A7617" s="13" t="s">
        <v>9205</v>
      </c>
      <c r="B7617" t="s">
        <v>6879</v>
      </c>
      <c r="C7617" s="16" t="s">
        <v>9206</v>
      </c>
      <c r="D7617" s="16"/>
      <c r="E7617" s="16"/>
      <c r="F7617" s="17">
        <v>22</v>
      </c>
      <c r="G7617" s="17" t="s">
        <v>250</v>
      </c>
      <c r="H7617" s="17">
        <v>1954</v>
      </c>
      <c r="I7617" s="71" t="str">
        <f t="shared" si="476"/>
        <v>April 22, 1954</v>
      </c>
      <c r="J7617" s="105"/>
      <c r="K7617" s="121" t="s">
        <v>18265</v>
      </c>
      <c r="L7617" t="s">
        <v>10801</v>
      </c>
      <c r="R7617" s="16"/>
      <c r="W7617">
        <v>4</v>
      </c>
      <c r="X7617" s="30"/>
      <c r="Y7617" s="30">
        <v>0</v>
      </c>
      <c r="Z7617" s="30">
        <v>0</v>
      </c>
      <c r="AA7617" s="30" t="e">
        <v>#N/A</v>
      </c>
      <c r="AB7617" t="s">
        <v>18269</v>
      </c>
      <c r="AC7617" t="s">
        <v>16768</v>
      </c>
      <c r="AD7617" t="b">
        <v>0</v>
      </c>
      <c r="AF7617" t="str">
        <f t="shared" si="473"/>
        <v>Mkrs /AAEE /RAE /AIEU</v>
      </c>
      <c r="AG7617">
        <f t="shared" si="474"/>
        <v>4</v>
      </c>
      <c r="AH7617">
        <f t="shared" si="475"/>
        <v>4</v>
      </c>
    </row>
    <row r="7618" spans="1:34" x14ac:dyDescent="0.25">
      <c r="A7618" s="13" t="s">
        <v>8746</v>
      </c>
      <c r="B7618" t="s">
        <v>6879</v>
      </c>
      <c r="C7618" s="16" t="s">
        <v>8747</v>
      </c>
      <c r="D7618" s="16"/>
      <c r="E7618" s="16"/>
      <c r="F7618" s="17">
        <v>19</v>
      </c>
      <c r="G7618" s="17" t="s">
        <v>326</v>
      </c>
      <c r="H7618" s="17">
        <v>1953</v>
      </c>
      <c r="I7618" s="71" t="str">
        <f t="shared" si="476"/>
        <v>November 19, 1953</v>
      </c>
      <c r="J7618" s="105"/>
      <c r="K7618" s="121" t="s">
        <v>18019</v>
      </c>
      <c r="L7618" t="s">
        <v>10801</v>
      </c>
      <c r="R7618" s="16"/>
      <c r="W7618">
        <v>11</v>
      </c>
      <c r="X7618" s="30"/>
      <c r="Y7618" s="30">
        <v>0</v>
      </c>
      <c r="Z7618" s="30">
        <v>0</v>
      </c>
      <c r="AA7618" s="30" t="e">
        <v>#N/A</v>
      </c>
      <c r="AB7618" t="s">
        <v>1165</v>
      </c>
      <c r="AC7618" t="s">
        <v>16768</v>
      </c>
      <c r="AD7618" t="b">
        <v>0</v>
      </c>
      <c r="AF7618" t="str">
        <f t="shared" si="473"/>
        <v>Mkrs /RAE</v>
      </c>
      <c r="AG7618">
        <f t="shared" si="474"/>
        <v>2</v>
      </c>
      <c r="AH7618">
        <f t="shared" si="475"/>
        <v>2</v>
      </c>
    </row>
    <row r="7619" spans="1:34" x14ac:dyDescent="0.25">
      <c r="A7619" s="13" t="s">
        <v>9006</v>
      </c>
      <c r="B7619" t="s">
        <v>6879</v>
      </c>
      <c r="C7619" s="16" t="s">
        <v>8403</v>
      </c>
      <c r="D7619" s="16"/>
      <c r="E7619" s="16"/>
      <c r="F7619" s="17">
        <v>7</v>
      </c>
      <c r="G7619" s="17" t="s">
        <v>294</v>
      </c>
      <c r="H7619" s="17">
        <v>1954</v>
      </c>
      <c r="I7619" s="71" t="str">
        <f t="shared" si="476"/>
        <v>September 7, 1954</v>
      </c>
      <c r="J7619" s="105"/>
      <c r="K7619" s="121" t="s">
        <v>18191</v>
      </c>
      <c r="L7619" t="s">
        <v>10801</v>
      </c>
      <c r="R7619" s="16"/>
      <c r="W7619">
        <v>9</v>
      </c>
      <c r="X7619" s="30"/>
      <c r="Y7619" s="30">
        <v>0</v>
      </c>
      <c r="Z7619" s="30">
        <v>0</v>
      </c>
      <c r="AA7619" s="30" t="e">
        <v>#N/A</v>
      </c>
      <c r="AB7619" t="s">
        <v>17753</v>
      </c>
      <c r="AC7619" t="s">
        <v>16768</v>
      </c>
      <c r="AD7619" t="b">
        <v>0</v>
      </c>
      <c r="AF7619" t="str">
        <f t="shared" ref="AF7619:AF7682" si="477">SUBSTITUTE(C7619,"/"," /")</f>
        <v>CFE /Hdlg Sqn</v>
      </c>
      <c r="AG7619">
        <f t="shared" ref="AG7619:AG7682" si="478">LEN(AF7619)-LEN(C7619)+1</f>
        <v>2</v>
      </c>
      <c r="AH7619">
        <f t="shared" ref="AH7619:AH7682" si="479">IF(ISERROR(FIND("Cv ",C7619,1)),AG7619,AG7619-1)</f>
        <v>2</v>
      </c>
    </row>
    <row r="7620" spans="1:34" x14ac:dyDescent="0.25">
      <c r="A7620" s="13" t="s">
        <v>8744</v>
      </c>
      <c r="B7620" t="s">
        <v>6879</v>
      </c>
      <c r="C7620" s="16" t="s">
        <v>8745</v>
      </c>
      <c r="D7620" s="16"/>
      <c r="E7620" s="16"/>
      <c r="F7620" s="17">
        <v>19</v>
      </c>
      <c r="G7620" s="17" t="s">
        <v>326</v>
      </c>
      <c r="H7620" s="17">
        <v>1953</v>
      </c>
      <c r="I7620" s="71" t="str">
        <f t="shared" si="476"/>
        <v>November 19, 1953</v>
      </c>
      <c r="J7620" s="105"/>
      <c r="K7620" s="121" t="s">
        <v>18019</v>
      </c>
      <c r="L7620" t="s">
        <v>10801</v>
      </c>
      <c r="R7620" s="16"/>
      <c r="W7620">
        <v>11</v>
      </c>
      <c r="X7620" s="30"/>
      <c r="Y7620" s="30">
        <v>0</v>
      </c>
      <c r="Z7620" s="30">
        <v>0</v>
      </c>
      <c r="AA7620" s="30" t="e">
        <v>#N/A</v>
      </c>
      <c r="AB7620" t="s">
        <v>6725</v>
      </c>
      <c r="AC7620" t="s">
        <v>16768</v>
      </c>
      <c r="AD7620" t="b">
        <v>0</v>
      </c>
      <c r="AF7620" t="str">
        <f t="shared" si="477"/>
        <v>Mkrs /TRE</v>
      </c>
      <c r="AG7620">
        <f t="shared" si="478"/>
        <v>2</v>
      </c>
      <c r="AH7620">
        <f t="shared" si="479"/>
        <v>2</v>
      </c>
    </row>
    <row r="7621" spans="1:34" x14ac:dyDescent="0.25">
      <c r="A7621" s="13" t="s">
        <v>8613</v>
      </c>
      <c r="B7621" t="s">
        <v>6879</v>
      </c>
      <c r="C7621" s="16" t="s">
        <v>4710</v>
      </c>
      <c r="D7621" s="16" t="s">
        <v>8136</v>
      </c>
      <c r="E7621" s="16" t="s">
        <v>252</v>
      </c>
      <c r="F7621" s="17">
        <v>28</v>
      </c>
      <c r="G7621" s="17" t="s">
        <v>247</v>
      </c>
      <c r="H7621" s="17">
        <v>1952</v>
      </c>
      <c r="I7621" s="71" t="str">
        <f t="shared" si="476"/>
        <v>March 28, 1952</v>
      </c>
      <c r="J7621" s="105"/>
      <c r="K7621" s="121" t="s">
        <v>17924</v>
      </c>
      <c r="L7621" t="s">
        <v>10867</v>
      </c>
      <c r="R7621" s="16"/>
      <c r="W7621">
        <v>3</v>
      </c>
      <c r="X7621" s="30"/>
      <c r="Y7621" s="30">
        <v>0</v>
      </c>
      <c r="Z7621" s="30">
        <v>0</v>
      </c>
      <c r="AA7621" s="30" t="e">
        <v>#N/A</v>
      </c>
      <c r="AB7621" t="s">
        <v>4710</v>
      </c>
      <c r="AC7621" t="s">
        <v>16768</v>
      </c>
      <c r="AD7621" t="b">
        <v>0</v>
      </c>
      <c r="AF7621" t="str">
        <f t="shared" si="477"/>
        <v>CFE</v>
      </c>
      <c r="AG7621">
        <f t="shared" si="478"/>
        <v>1</v>
      </c>
      <c r="AH7621">
        <f t="shared" si="479"/>
        <v>1</v>
      </c>
    </row>
    <row r="7622" spans="1:34" x14ac:dyDescent="0.25">
      <c r="A7622" s="13" t="s">
        <v>9221</v>
      </c>
      <c r="B7622" t="s">
        <v>6879</v>
      </c>
      <c r="C7622" s="16" t="s">
        <v>8745</v>
      </c>
      <c r="D7622" s="16"/>
      <c r="E7622" s="16"/>
      <c r="F7622" s="17">
        <v>22</v>
      </c>
      <c r="G7622" s="17" t="s">
        <v>250</v>
      </c>
      <c r="H7622" s="17">
        <v>1954</v>
      </c>
      <c r="I7622" s="71" t="str">
        <f t="shared" si="476"/>
        <v>April 22, 1954</v>
      </c>
      <c r="J7622" s="105"/>
      <c r="K7622" s="121" t="s">
        <v>18265</v>
      </c>
      <c r="L7622" t="s">
        <v>10801</v>
      </c>
      <c r="R7622" s="16"/>
      <c r="W7622">
        <v>4</v>
      </c>
      <c r="X7622" s="30"/>
      <c r="Y7622" s="30">
        <v>0</v>
      </c>
      <c r="Z7622" s="30">
        <v>0</v>
      </c>
      <c r="AA7622" s="30" t="e">
        <v>#N/A</v>
      </c>
      <c r="AB7622" t="s">
        <v>6725</v>
      </c>
      <c r="AC7622" t="s">
        <v>16768</v>
      </c>
      <c r="AD7622" t="b">
        <v>0</v>
      </c>
      <c r="AF7622" t="str">
        <f t="shared" si="477"/>
        <v>Mkrs /TRE</v>
      </c>
      <c r="AG7622">
        <f t="shared" si="478"/>
        <v>2</v>
      </c>
      <c r="AH7622">
        <f t="shared" si="479"/>
        <v>2</v>
      </c>
    </row>
    <row r="7623" spans="1:34" x14ac:dyDescent="0.25">
      <c r="A7623" s="13" t="s">
        <v>9031</v>
      </c>
      <c r="B7623" t="s">
        <v>6879</v>
      </c>
      <c r="C7623" s="16"/>
      <c r="D7623" s="16"/>
      <c r="E7623" s="16"/>
      <c r="F7623" s="17">
        <v>7</v>
      </c>
      <c r="G7623" s="17" t="s">
        <v>294</v>
      </c>
      <c r="H7623" s="17">
        <v>1954</v>
      </c>
      <c r="I7623" s="71" t="str">
        <f t="shared" si="476"/>
        <v>September 7, 1954</v>
      </c>
      <c r="J7623" s="105"/>
      <c r="K7623" s="121" t="s">
        <v>18191</v>
      </c>
      <c r="L7623" t="s">
        <v>10801</v>
      </c>
      <c r="R7623" s="16"/>
      <c r="W7623">
        <v>9</v>
      </c>
      <c r="X7623" s="30"/>
      <c r="Y7623" s="30">
        <v>0</v>
      </c>
      <c r="Z7623" s="30">
        <v>0</v>
      </c>
      <c r="AA7623" s="30" t="e">
        <v>#N/A</v>
      </c>
      <c r="AB7623" t="s">
        <v>10592</v>
      </c>
      <c r="AC7623" t="s">
        <v>16768</v>
      </c>
      <c r="AD7623" t="b">
        <v>0</v>
      </c>
      <c r="AF7623" t="str">
        <f t="shared" si="477"/>
        <v/>
      </c>
      <c r="AG7623">
        <f t="shared" si="478"/>
        <v>1</v>
      </c>
      <c r="AH7623">
        <f t="shared" si="479"/>
        <v>1</v>
      </c>
    </row>
    <row r="7624" spans="1:34" x14ac:dyDescent="0.25">
      <c r="A7624" s="13" t="s">
        <v>9257</v>
      </c>
      <c r="B7624" t="s">
        <v>6879</v>
      </c>
      <c r="C7624" s="16"/>
      <c r="D7624" s="16"/>
      <c r="E7624" s="16"/>
      <c r="F7624" s="17">
        <v>24</v>
      </c>
      <c r="G7624" s="17" t="s">
        <v>294</v>
      </c>
      <c r="H7624" s="17">
        <v>1954</v>
      </c>
      <c r="I7624" s="71" t="str">
        <f t="shared" si="476"/>
        <v>September 24, 1954</v>
      </c>
      <c r="J7624" s="105"/>
      <c r="K7624" s="121" t="s">
        <v>18285</v>
      </c>
      <c r="L7624" t="s">
        <v>10801</v>
      </c>
      <c r="R7624" s="16"/>
      <c r="W7624">
        <v>9</v>
      </c>
      <c r="X7624" s="30"/>
      <c r="Y7624" s="30">
        <v>0</v>
      </c>
      <c r="Z7624" s="30">
        <v>0</v>
      </c>
      <c r="AA7624" s="30" t="e">
        <v>#N/A</v>
      </c>
      <c r="AB7624" t="s">
        <v>10592</v>
      </c>
      <c r="AC7624" t="s">
        <v>16768</v>
      </c>
      <c r="AD7624" t="b">
        <v>0</v>
      </c>
      <c r="AF7624" t="str">
        <f t="shared" si="477"/>
        <v/>
      </c>
      <c r="AG7624">
        <f t="shared" si="478"/>
        <v>1</v>
      </c>
      <c r="AH7624">
        <f t="shared" si="479"/>
        <v>1</v>
      </c>
    </row>
    <row r="7625" spans="1:34" x14ac:dyDescent="0.25">
      <c r="A7625" s="13" t="s">
        <v>9032</v>
      </c>
      <c r="B7625" t="s">
        <v>6879</v>
      </c>
      <c r="C7625" s="16"/>
      <c r="D7625" s="16"/>
      <c r="E7625" s="16"/>
      <c r="F7625" s="17">
        <v>7</v>
      </c>
      <c r="G7625" s="17" t="s">
        <v>294</v>
      </c>
      <c r="H7625" s="17">
        <v>1954</v>
      </c>
      <c r="I7625" s="71" t="str">
        <f t="shared" si="476"/>
        <v>September 7, 1954</v>
      </c>
      <c r="J7625" s="105"/>
      <c r="K7625" s="121" t="s">
        <v>18191</v>
      </c>
      <c r="L7625" t="s">
        <v>10801</v>
      </c>
      <c r="R7625" s="16"/>
      <c r="W7625">
        <v>9</v>
      </c>
      <c r="X7625" s="30"/>
      <c r="Y7625" s="30">
        <v>0</v>
      </c>
      <c r="Z7625" s="30">
        <v>0</v>
      </c>
      <c r="AA7625" s="30" t="e">
        <v>#N/A</v>
      </c>
      <c r="AB7625" t="s">
        <v>10592</v>
      </c>
      <c r="AC7625" t="s">
        <v>16768</v>
      </c>
      <c r="AD7625" t="b">
        <v>0</v>
      </c>
      <c r="AF7625" t="str">
        <f t="shared" si="477"/>
        <v/>
      </c>
      <c r="AG7625">
        <f t="shared" si="478"/>
        <v>1</v>
      </c>
      <c r="AH7625">
        <f t="shared" si="479"/>
        <v>1</v>
      </c>
    </row>
    <row r="7626" spans="1:34" x14ac:dyDescent="0.25">
      <c r="A7626" s="13" t="s">
        <v>8201</v>
      </c>
      <c r="B7626" t="s">
        <v>6879</v>
      </c>
      <c r="C7626" s="16"/>
      <c r="D7626" s="16" t="s">
        <v>8136</v>
      </c>
      <c r="E7626" s="16"/>
      <c r="F7626" s="17">
        <v>16</v>
      </c>
      <c r="G7626" s="17" t="s">
        <v>326</v>
      </c>
      <c r="H7626" s="17">
        <v>1951</v>
      </c>
      <c r="I7626" s="71" t="str">
        <f t="shared" si="476"/>
        <v>November 16, 1951</v>
      </c>
      <c r="J7626" s="105"/>
      <c r="K7626" s="121" t="s">
        <v>17629</v>
      </c>
      <c r="L7626" t="s">
        <v>10867</v>
      </c>
      <c r="R7626" s="16"/>
      <c r="W7626">
        <v>11</v>
      </c>
      <c r="X7626" s="30"/>
      <c r="Y7626" s="30">
        <v>0</v>
      </c>
      <c r="Z7626" s="30">
        <v>0</v>
      </c>
      <c r="AA7626" s="30" t="e">
        <v>#N/A</v>
      </c>
      <c r="AB7626" t="s">
        <v>10592</v>
      </c>
      <c r="AC7626" t="s">
        <v>16768</v>
      </c>
      <c r="AD7626" t="b">
        <v>0</v>
      </c>
      <c r="AF7626" t="str">
        <f t="shared" si="477"/>
        <v/>
      </c>
      <c r="AG7626">
        <f t="shared" si="478"/>
        <v>1</v>
      </c>
      <c r="AH7626">
        <f t="shared" si="479"/>
        <v>1</v>
      </c>
    </row>
    <row r="7627" spans="1:34" x14ac:dyDescent="0.25">
      <c r="A7627" s="13" t="s">
        <v>9033</v>
      </c>
      <c r="B7627" t="s">
        <v>6879</v>
      </c>
      <c r="C7627" s="16"/>
      <c r="D7627" s="16"/>
      <c r="E7627" s="16"/>
      <c r="F7627" s="17">
        <v>7</v>
      </c>
      <c r="G7627" s="17" t="s">
        <v>294</v>
      </c>
      <c r="H7627" s="17">
        <v>1954</v>
      </c>
      <c r="I7627" s="71" t="str">
        <f t="shared" si="476"/>
        <v>September 7, 1954</v>
      </c>
      <c r="J7627" s="105"/>
      <c r="K7627" s="121" t="s">
        <v>18191</v>
      </c>
      <c r="L7627" t="s">
        <v>10801</v>
      </c>
      <c r="R7627" s="16"/>
      <c r="W7627">
        <v>9</v>
      </c>
      <c r="X7627" s="30"/>
      <c r="Y7627" s="30">
        <v>0</v>
      </c>
      <c r="Z7627" s="30">
        <v>0</v>
      </c>
      <c r="AA7627" s="30" t="e">
        <v>#N/A</v>
      </c>
      <c r="AB7627" t="s">
        <v>10592</v>
      </c>
      <c r="AC7627" t="s">
        <v>16768</v>
      </c>
      <c r="AD7627" t="b">
        <v>0</v>
      </c>
      <c r="AF7627" t="str">
        <f t="shared" si="477"/>
        <v/>
      </c>
      <c r="AG7627">
        <f t="shared" si="478"/>
        <v>1</v>
      </c>
      <c r="AH7627">
        <f t="shared" si="479"/>
        <v>1</v>
      </c>
    </row>
    <row r="7628" spans="1:34" x14ac:dyDescent="0.25">
      <c r="A7628" s="13" t="s">
        <v>9034</v>
      </c>
      <c r="B7628" t="s">
        <v>6879</v>
      </c>
      <c r="C7628" s="16"/>
      <c r="D7628" s="16"/>
      <c r="E7628" s="16"/>
      <c r="F7628" s="17">
        <v>7</v>
      </c>
      <c r="G7628" s="17" t="s">
        <v>294</v>
      </c>
      <c r="H7628" s="17">
        <v>1954</v>
      </c>
      <c r="I7628" s="71" t="str">
        <f t="shared" si="476"/>
        <v>September 7, 1954</v>
      </c>
      <c r="J7628" s="105"/>
      <c r="K7628" s="121" t="s">
        <v>18191</v>
      </c>
      <c r="L7628" t="s">
        <v>10801</v>
      </c>
      <c r="R7628" s="16"/>
      <c r="W7628">
        <v>9</v>
      </c>
      <c r="X7628" s="30"/>
      <c r="Y7628" s="30">
        <v>0</v>
      </c>
      <c r="Z7628" s="30">
        <v>0</v>
      </c>
      <c r="AA7628" s="30" t="e">
        <v>#N/A</v>
      </c>
      <c r="AB7628" t="s">
        <v>10592</v>
      </c>
      <c r="AC7628" t="s">
        <v>16768</v>
      </c>
      <c r="AD7628" t="b">
        <v>0</v>
      </c>
      <c r="AF7628" t="str">
        <f t="shared" si="477"/>
        <v/>
      </c>
      <c r="AG7628">
        <f t="shared" si="478"/>
        <v>1</v>
      </c>
      <c r="AH7628">
        <f t="shared" si="479"/>
        <v>1</v>
      </c>
    </row>
    <row r="7629" spans="1:34" x14ac:dyDescent="0.25">
      <c r="A7629" s="13" t="s">
        <v>9035</v>
      </c>
      <c r="B7629" t="s">
        <v>6879</v>
      </c>
      <c r="C7629" s="16"/>
      <c r="D7629" s="16"/>
      <c r="E7629" s="16"/>
      <c r="F7629" s="17">
        <v>7</v>
      </c>
      <c r="G7629" s="17" t="s">
        <v>294</v>
      </c>
      <c r="H7629" s="17">
        <v>1954</v>
      </c>
      <c r="I7629" s="71" t="str">
        <f t="shared" si="476"/>
        <v>September 7, 1954</v>
      </c>
      <c r="J7629" s="105"/>
      <c r="K7629" s="121" t="s">
        <v>18191</v>
      </c>
      <c r="L7629" t="s">
        <v>10801</v>
      </c>
      <c r="R7629" s="16"/>
      <c r="W7629">
        <v>9</v>
      </c>
      <c r="X7629" s="30"/>
      <c r="Y7629" s="30">
        <v>0</v>
      </c>
      <c r="Z7629" s="30">
        <v>0</v>
      </c>
      <c r="AA7629" s="30" t="e">
        <v>#N/A</v>
      </c>
      <c r="AB7629" t="s">
        <v>10592</v>
      </c>
      <c r="AC7629" t="s">
        <v>16768</v>
      </c>
      <c r="AD7629" t="b">
        <v>0</v>
      </c>
      <c r="AF7629" t="str">
        <f t="shared" si="477"/>
        <v/>
      </c>
      <c r="AG7629">
        <f t="shared" si="478"/>
        <v>1</v>
      </c>
      <c r="AH7629">
        <f t="shared" si="479"/>
        <v>1</v>
      </c>
    </row>
    <row r="7630" spans="1:34" x14ac:dyDescent="0.25">
      <c r="A7630" s="13" t="s">
        <v>9036</v>
      </c>
      <c r="B7630" t="s">
        <v>6879</v>
      </c>
      <c r="C7630" s="16"/>
      <c r="D7630" s="16"/>
      <c r="E7630" s="16"/>
      <c r="F7630" s="17">
        <v>7</v>
      </c>
      <c r="G7630" s="17" t="s">
        <v>294</v>
      </c>
      <c r="H7630" s="17">
        <v>1954</v>
      </c>
      <c r="I7630" s="71" t="str">
        <f t="shared" si="476"/>
        <v>September 7, 1954</v>
      </c>
      <c r="J7630" s="105"/>
      <c r="K7630" s="121" t="s">
        <v>18191</v>
      </c>
      <c r="L7630" t="s">
        <v>10801</v>
      </c>
      <c r="R7630" s="16"/>
      <c r="W7630">
        <v>9</v>
      </c>
      <c r="X7630" s="30"/>
      <c r="Y7630" s="30">
        <v>0</v>
      </c>
      <c r="Z7630" s="30">
        <v>0</v>
      </c>
      <c r="AA7630" s="30" t="e">
        <v>#N/A</v>
      </c>
      <c r="AB7630" t="s">
        <v>10592</v>
      </c>
      <c r="AC7630" t="s">
        <v>16768</v>
      </c>
      <c r="AD7630" t="b">
        <v>0</v>
      </c>
      <c r="AF7630" t="str">
        <f t="shared" si="477"/>
        <v/>
      </c>
      <c r="AG7630">
        <f t="shared" si="478"/>
        <v>1</v>
      </c>
      <c r="AH7630">
        <f t="shared" si="479"/>
        <v>1</v>
      </c>
    </row>
    <row r="7631" spans="1:34" x14ac:dyDescent="0.25">
      <c r="A7631" s="13" t="s">
        <v>9037</v>
      </c>
      <c r="B7631" t="s">
        <v>6879</v>
      </c>
      <c r="C7631" s="16"/>
      <c r="D7631" s="16"/>
      <c r="E7631" s="16"/>
      <c r="F7631" s="17">
        <v>7</v>
      </c>
      <c r="G7631" s="17" t="s">
        <v>294</v>
      </c>
      <c r="H7631" s="17">
        <v>1954</v>
      </c>
      <c r="I7631" s="71" t="str">
        <f t="shared" si="476"/>
        <v>September 7, 1954</v>
      </c>
      <c r="J7631" s="105"/>
      <c r="K7631" s="121" t="s">
        <v>18191</v>
      </c>
      <c r="L7631" t="s">
        <v>10801</v>
      </c>
      <c r="R7631" s="16"/>
      <c r="W7631">
        <v>9</v>
      </c>
      <c r="X7631" s="30"/>
      <c r="Y7631" s="30">
        <v>0</v>
      </c>
      <c r="Z7631" s="30">
        <v>0</v>
      </c>
      <c r="AA7631" s="30" t="e">
        <v>#N/A</v>
      </c>
      <c r="AB7631" t="s">
        <v>10592</v>
      </c>
      <c r="AC7631" t="s">
        <v>16768</v>
      </c>
      <c r="AD7631" t="b">
        <v>0</v>
      </c>
      <c r="AF7631" t="str">
        <f t="shared" si="477"/>
        <v/>
      </c>
      <c r="AG7631">
        <f t="shared" si="478"/>
        <v>1</v>
      </c>
      <c r="AH7631">
        <f t="shared" si="479"/>
        <v>1</v>
      </c>
    </row>
    <row r="7632" spans="1:34" x14ac:dyDescent="0.25">
      <c r="A7632" s="13" t="s">
        <v>8354</v>
      </c>
      <c r="B7632" t="s">
        <v>6879</v>
      </c>
      <c r="C7632" s="16"/>
      <c r="D7632" s="16" t="s">
        <v>8136</v>
      </c>
      <c r="E7632" s="16"/>
      <c r="F7632" s="17">
        <v>27</v>
      </c>
      <c r="G7632" s="17" t="s">
        <v>326</v>
      </c>
      <c r="H7632" s="17">
        <v>1951</v>
      </c>
      <c r="I7632" s="71" t="str">
        <f t="shared" si="476"/>
        <v>November 27, 1951</v>
      </c>
      <c r="J7632" s="105"/>
      <c r="K7632" s="121" t="s">
        <v>17711</v>
      </c>
      <c r="L7632" t="s">
        <v>10867</v>
      </c>
      <c r="R7632" s="16"/>
      <c r="W7632">
        <v>11</v>
      </c>
      <c r="X7632" s="30"/>
      <c r="Y7632" s="30">
        <v>0</v>
      </c>
      <c r="Z7632" s="30">
        <v>0</v>
      </c>
      <c r="AA7632" s="30" t="e">
        <v>#N/A</v>
      </c>
      <c r="AB7632" t="s">
        <v>10592</v>
      </c>
      <c r="AC7632" t="s">
        <v>16768</v>
      </c>
      <c r="AD7632" t="b">
        <v>0</v>
      </c>
      <c r="AF7632" t="str">
        <f t="shared" si="477"/>
        <v/>
      </c>
      <c r="AG7632">
        <f t="shared" si="478"/>
        <v>1</v>
      </c>
      <c r="AH7632">
        <f t="shared" si="479"/>
        <v>1</v>
      </c>
    </row>
    <row r="7633" spans="1:34" x14ac:dyDescent="0.25">
      <c r="A7633" s="13" t="s">
        <v>9038</v>
      </c>
      <c r="B7633" t="s">
        <v>6879</v>
      </c>
      <c r="C7633" s="16"/>
      <c r="D7633" s="16"/>
      <c r="E7633" s="16"/>
      <c r="F7633" s="17">
        <v>7</v>
      </c>
      <c r="G7633" s="17" t="s">
        <v>294</v>
      </c>
      <c r="H7633" s="17">
        <v>1954</v>
      </c>
      <c r="I7633" s="71" t="str">
        <f t="shared" si="476"/>
        <v>September 7, 1954</v>
      </c>
      <c r="J7633" s="105"/>
      <c r="K7633" s="121" t="s">
        <v>18191</v>
      </c>
      <c r="L7633" t="s">
        <v>10801</v>
      </c>
      <c r="R7633" s="16"/>
      <c r="W7633">
        <v>9</v>
      </c>
      <c r="X7633" s="30"/>
      <c r="Y7633" s="30">
        <v>0</v>
      </c>
      <c r="Z7633" s="30">
        <v>0</v>
      </c>
      <c r="AA7633" s="30" t="e">
        <v>#N/A</v>
      </c>
      <c r="AB7633" t="s">
        <v>10592</v>
      </c>
      <c r="AC7633" t="s">
        <v>16768</v>
      </c>
      <c r="AD7633" t="b">
        <v>0</v>
      </c>
      <c r="AF7633" t="str">
        <f t="shared" si="477"/>
        <v/>
      </c>
      <c r="AG7633">
        <f t="shared" si="478"/>
        <v>1</v>
      </c>
      <c r="AH7633">
        <f t="shared" si="479"/>
        <v>1</v>
      </c>
    </row>
    <row r="7634" spans="1:34" x14ac:dyDescent="0.25">
      <c r="A7634" s="13" t="s">
        <v>8570</v>
      </c>
      <c r="B7634" t="s">
        <v>6879</v>
      </c>
      <c r="C7634" s="16"/>
      <c r="D7634" s="16" t="s">
        <v>8136</v>
      </c>
      <c r="E7634" s="16"/>
      <c r="F7634" s="17">
        <v>22</v>
      </c>
      <c r="G7634" s="17" t="s">
        <v>365</v>
      </c>
      <c r="H7634" s="17">
        <v>1952</v>
      </c>
      <c r="I7634" s="71" t="str">
        <f t="shared" si="476"/>
        <v>February 22, 1952</v>
      </c>
      <c r="J7634" s="105"/>
      <c r="K7634" s="121" t="s">
        <v>17895</v>
      </c>
      <c r="L7634" t="s">
        <v>10867</v>
      </c>
      <c r="R7634" s="16"/>
      <c r="W7634">
        <v>2</v>
      </c>
      <c r="X7634" s="30"/>
      <c r="Y7634" s="30">
        <v>0</v>
      </c>
      <c r="Z7634" s="30">
        <v>0</v>
      </c>
      <c r="AA7634" s="30" t="e">
        <v>#N/A</v>
      </c>
      <c r="AB7634" t="s">
        <v>10592</v>
      </c>
      <c r="AC7634" t="s">
        <v>16768</v>
      </c>
      <c r="AD7634" t="b">
        <v>0</v>
      </c>
      <c r="AF7634" t="str">
        <f t="shared" si="477"/>
        <v/>
      </c>
      <c r="AG7634">
        <f t="shared" si="478"/>
        <v>1</v>
      </c>
      <c r="AH7634">
        <f t="shared" si="479"/>
        <v>1</v>
      </c>
    </row>
    <row r="7635" spans="1:34" x14ac:dyDescent="0.25">
      <c r="A7635" s="13" t="s">
        <v>8623</v>
      </c>
      <c r="B7635" t="s">
        <v>6879</v>
      </c>
      <c r="C7635" s="16"/>
      <c r="D7635" s="16" t="s">
        <v>8136</v>
      </c>
      <c r="E7635" s="16"/>
      <c r="F7635" s="17">
        <v>29</v>
      </c>
      <c r="G7635" s="17" t="s">
        <v>247</v>
      </c>
      <c r="H7635" s="17">
        <v>1952</v>
      </c>
      <c r="I7635" s="71" t="str">
        <f t="shared" si="476"/>
        <v>March 29, 1952</v>
      </c>
      <c r="J7635" s="105"/>
      <c r="K7635" s="121" t="s">
        <v>17934</v>
      </c>
      <c r="L7635" t="s">
        <v>10867</v>
      </c>
      <c r="R7635" s="16"/>
      <c r="W7635">
        <v>3</v>
      </c>
      <c r="X7635" s="30"/>
      <c r="Y7635" s="30">
        <v>0</v>
      </c>
      <c r="Z7635" s="30">
        <v>0</v>
      </c>
      <c r="AA7635" s="30" t="e">
        <v>#N/A</v>
      </c>
      <c r="AB7635" t="s">
        <v>10592</v>
      </c>
      <c r="AC7635" t="s">
        <v>16768</v>
      </c>
      <c r="AD7635" t="b">
        <v>0</v>
      </c>
      <c r="AF7635" t="str">
        <f t="shared" si="477"/>
        <v/>
      </c>
      <c r="AG7635">
        <f t="shared" si="478"/>
        <v>1</v>
      </c>
      <c r="AH7635">
        <f t="shared" si="479"/>
        <v>1</v>
      </c>
    </row>
    <row r="7636" spans="1:34" x14ac:dyDescent="0.25">
      <c r="A7636" s="13" t="s">
        <v>8621</v>
      </c>
      <c r="B7636" t="s">
        <v>6879</v>
      </c>
      <c r="C7636" s="16"/>
      <c r="D7636" s="16" t="s">
        <v>8136</v>
      </c>
      <c r="E7636" s="16"/>
      <c r="F7636" s="17">
        <v>29</v>
      </c>
      <c r="G7636" s="17" t="s">
        <v>243</v>
      </c>
      <c r="H7636" s="17">
        <v>1952</v>
      </c>
      <c r="I7636" s="71" t="str">
        <f t="shared" si="476"/>
        <v>January 29, 1952</v>
      </c>
      <c r="J7636" s="105"/>
      <c r="K7636" s="121" t="s">
        <v>17932</v>
      </c>
      <c r="L7636" t="s">
        <v>10867</v>
      </c>
      <c r="R7636" s="16"/>
      <c r="W7636">
        <v>1</v>
      </c>
      <c r="X7636" s="30"/>
      <c r="Y7636" s="30">
        <v>0</v>
      </c>
      <c r="Z7636" s="30">
        <v>0</v>
      </c>
      <c r="AA7636" s="30" t="e">
        <v>#N/A</v>
      </c>
      <c r="AB7636" t="s">
        <v>10592</v>
      </c>
      <c r="AC7636" t="s">
        <v>16768</v>
      </c>
      <c r="AD7636" t="b">
        <v>0</v>
      </c>
      <c r="AF7636" t="str">
        <f t="shared" si="477"/>
        <v/>
      </c>
      <c r="AG7636">
        <f t="shared" si="478"/>
        <v>1</v>
      </c>
      <c r="AH7636">
        <f t="shared" si="479"/>
        <v>1</v>
      </c>
    </row>
    <row r="7637" spans="1:34" x14ac:dyDescent="0.25">
      <c r="A7637" s="13" t="s">
        <v>8466</v>
      </c>
      <c r="B7637" t="s">
        <v>6879</v>
      </c>
      <c r="C7637" s="16"/>
      <c r="D7637" s="16" t="s">
        <v>8136</v>
      </c>
      <c r="E7637" s="16"/>
      <c r="F7637" s="17">
        <v>7</v>
      </c>
      <c r="G7637" s="17" t="s">
        <v>247</v>
      </c>
      <c r="H7637" s="17">
        <v>1952</v>
      </c>
      <c r="I7637" s="71" t="str">
        <f t="shared" si="476"/>
        <v>March 7, 1952</v>
      </c>
      <c r="J7637" s="105"/>
      <c r="K7637" s="121" t="s">
        <v>17814</v>
      </c>
      <c r="L7637" t="s">
        <v>10867</v>
      </c>
      <c r="R7637" s="16"/>
      <c r="W7637">
        <v>3</v>
      </c>
      <c r="X7637" s="30"/>
      <c r="Y7637" s="30">
        <v>0</v>
      </c>
      <c r="Z7637" s="30">
        <v>0</v>
      </c>
      <c r="AA7637" s="30" t="e">
        <v>#N/A</v>
      </c>
      <c r="AB7637" t="s">
        <v>10592</v>
      </c>
      <c r="AC7637" t="s">
        <v>16768</v>
      </c>
      <c r="AD7637" t="b">
        <v>0</v>
      </c>
      <c r="AF7637" t="str">
        <f t="shared" si="477"/>
        <v/>
      </c>
      <c r="AG7637">
        <f t="shared" si="478"/>
        <v>1</v>
      </c>
      <c r="AH7637">
        <f t="shared" si="479"/>
        <v>1</v>
      </c>
    </row>
    <row r="7638" spans="1:34" x14ac:dyDescent="0.25">
      <c r="A7638" s="13" t="s">
        <v>8453</v>
      </c>
      <c r="B7638" t="s">
        <v>6879</v>
      </c>
      <c r="C7638" s="16"/>
      <c r="D7638" s="16" t="s">
        <v>236</v>
      </c>
      <c r="E7638" s="16"/>
      <c r="F7638" s="17">
        <v>7</v>
      </c>
      <c r="G7638" s="17" t="s">
        <v>365</v>
      </c>
      <c r="H7638" s="17">
        <v>1952</v>
      </c>
      <c r="I7638" s="71" t="str">
        <f t="shared" si="476"/>
        <v>February 7, 1952</v>
      </c>
      <c r="J7638" s="105" t="s">
        <v>230</v>
      </c>
      <c r="K7638" s="121" t="s">
        <v>17803</v>
      </c>
      <c r="L7638" t="s">
        <v>10565</v>
      </c>
      <c r="M7638" t="s">
        <v>10566</v>
      </c>
      <c r="N7638" t="s">
        <v>10698</v>
      </c>
      <c r="R7638" s="16"/>
      <c r="W7638">
        <v>2</v>
      </c>
      <c r="X7638" s="30"/>
      <c r="Y7638" s="30">
        <v>0</v>
      </c>
      <c r="Z7638" s="30">
        <v>0</v>
      </c>
      <c r="AA7638" s="30" t="e">
        <v>#N/A</v>
      </c>
      <c r="AB7638" t="s">
        <v>10592</v>
      </c>
      <c r="AC7638" t="s">
        <v>16768</v>
      </c>
      <c r="AD7638" t="b">
        <v>0</v>
      </c>
      <c r="AF7638" t="str">
        <f t="shared" si="477"/>
        <v/>
      </c>
      <c r="AG7638">
        <f t="shared" si="478"/>
        <v>1</v>
      </c>
      <c r="AH7638">
        <f t="shared" si="479"/>
        <v>1</v>
      </c>
    </row>
    <row r="7639" spans="1:34" x14ac:dyDescent="0.25">
      <c r="A7639" s="13" t="s">
        <v>8643</v>
      </c>
      <c r="B7639" t="s">
        <v>6879</v>
      </c>
      <c r="C7639" s="16" t="s">
        <v>3667</v>
      </c>
      <c r="D7639" s="16"/>
      <c r="E7639" s="16"/>
      <c r="F7639" s="17">
        <v>31</v>
      </c>
      <c r="G7639" s="17" t="s">
        <v>247</v>
      </c>
      <c r="H7639" s="17">
        <v>1952</v>
      </c>
      <c r="I7639" s="71" t="str">
        <f t="shared" si="476"/>
        <v>March 31, 1952</v>
      </c>
      <c r="J7639" s="105"/>
      <c r="K7639" s="121" t="s">
        <v>17947</v>
      </c>
      <c r="L7639" t="s">
        <v>10801</v>
      </c>
      <c r="R7639" s="16"/>
      <c r="W7639">
        <v>3</v>
      </c>
      <c r="X7639" s="30"/>
      <c r="Y7639" s="30">
        <v>0</v>
      </c>
      <c r="Z7639" s="30">
        <v>0</v>
      </c>
      <c r="AA7639" s="30" t="e">
        <v>#N/A</v>
      </c>
      <c r="AB7639" t="s">
        <v>3667</v>
      </c>
      <c r="AC7639" t="s">
        <v>16768</v>
      </c>
      <c r="AD7639" t="b">
        <v>0</v>
      </c>
      <c r="AF7639" t="str">
        <f t="shared" si="477"/>
        <v>TFU</v>
      </c>
      <c r="AG7639">
        <f t="shared" si="478"/>
        <v>1</v>
      </c>
      <c r="AH7639">
        <f t="shared" si="479"/>
        <v>1</v>
      </c>
    </row>
    <row r="7640" spans="1:34" x14ac:dyDescent="0.25">
      <c r="A7640" s="13" t="s">
        <v>9016</v>
      </c>
      <c r="B7640" t="s">
        <v>6879</v>
      </c>
      <c r="C7640" s="16" t="s">
        <v>6725</v>
      </c>
      <c r="D7640" s="16"/>
      <c r="E7640" s="16"/>
      <c r="F7640" s="17">
        <v>7</v>
      </c>
      <c r="G7640" s="17" t="s">
        <v>294</v>
      </c>
      <c r="H7640" s="17">
        <v>1954</v>
      </c>
      <c r="I7640" s="71" t="str">
        <f t="shared" si="476"/>
        <v>September 7, 1954</v>
      </c>
      <c r="J7640" s="105"/>
      <c r="K7640" s="121" t="s">
        <v>18191</v>
      </c>
      <c r="L7640" t="s">
        <v>10801</v>
      </c>
      <c r="R7640" s="16"/>
      <c r="W7640">
        <v>9</v>
      </c>
      <c r="X7640" s="30"/>
      <c r="Y7640" s="30">
        <v>0</v>
      </c>
      <c r="Z7640" s="30">
        <v>0</v>
      </c>
      <c r="AA7640" s="30" t="e">
        <v>#N/A</v>
      </c>
      <c r="AB7640" t="s">
        <v>6725</v>
      </c>
      <c r="AC7640" t="s">
        <v>16768</v>
      </c>
      <c r="AD7640" t="b">
        <v>0</v>
      </c>
      <c r="AF7640" t="str">
        <f t="shared" si="477"/>
        <v>TRE</v>
      </c>
      <c r="AG7640">
        <f t="shared" si="478"/>
        <v>1</v>
      </c>
      <c r="AH7640">
        <f t="shared" si="479"/>
        <v>1</v>
      </c>
    </row>
    <row r="7641" spans="1:34" x14ac:dyDescent="0.25">
      <c r="A7641" s="13" t="s">
        <v>8286</v>
      </c>
      <c r="B7641" t="s">
        <v>6879</v>
      </c>
      <c r="C7641" s="16"/>
      <c r="D7641" s="16" t="s">
        <v>8136</v>
      </c>
      <c r="E7641" s="16"/>
      <c r="F7641" s="17">
        <v>19</v>
      </c>
      <c r="G7641" s="17" t="s">
        <v>238</v>
      </c>
      <c r="H7641" s="17">
        <v>1951</v>
      </c>
      <c r="I7641" s="71" t="str">
        <f t="shared" si="476"/>
        <v>December 19, 1951</v>
      </c>
      <c r="J7641" s="105"/>
      <c r="K7641" s="121" t="s">
        <v>17661</v>
      </c>
      <c r="L7641" t="s">
        <v>10867</v>
      </c>
      <c r="R7641" s="16"/>
      <c r="W7641">
        <v>12</v>
      </c>
      <c r="X7641" s="30"/>
      <c r="Y7641" s="30">
        <v>0</v>
      </c>
      <c r="Z7641" s="30">
        <v>0</v>
      </c>
      <c r="AA7641" s="30" t="e">
        <v>#N/A</v>
      </c>
      <c r="AB7641" t="s">
        <v>10592</v>
      </c>
      <c r="AC7641" t="s">
        <v>16768</v>
      </c>
      <c r="AD7641" t="b">
        <v>0</v>
      </c>
      <c r="AF7641" t="str">
        <f t="shared" si="477"/>
        <v/>
      </c>
      <c r="AG7641">
        <f t="shared" si="478"/>
        <v>1</v>
      </c>
      <c r="AH7641">
        <f t="shared" si="479"/>
        <v>1</v>
      </c>
    </row>
    <row r="7642" spans="1:34" x14ac:dyDescent="0.25">
      <c r="A7642" s="13" t="s">
        <v>8571</v>
      </c>
      <c r="B7642" t="s">
        <v>6879</v>
      </c>
      <c r="C7642" s="16"/>
      <c r="D7642" s="16" t="s">
        <v>8136</v>
      </c>
      <c r="E7642" s="16"/>
      <c r="F7642" s="17">
        <v>22</v>
      </c>
      <c r="G7642" s="17" t="s">
        <v>365</v>
      </c>
      <c r="H7642" s="17">
        <v>1952</v>
      </c>
      <c r="I7642" s="71" t="str">
        <f t="shared" si="476"/>
        <v>February 22, 1952</v>
      </c>
      <c r="J7642" s="105"/>
      <c r="K7642" s="121" t="s">
        <v>17896</v>
      </c>
      <c r="L7642" t="s">
        <v>10867</v>
      </c>
      <c r="R7642" s="16"/>
      <c r="W7642">
        <v>2</v>
      </c>
      <c r="X7642" s="30"/>
      <c r="Y7642" s="30">
        <v>0</v>
      </c>
      <c r="Z7642" s="30">
        <v>0</v>
      </c>
      <c r="AA7642" s="30" t="e">
        <v>#N/A</v>
      </c>
      <c r="AB7642" t="s">
        <v>10592</v>
      </c>
      <c r="AC7642" t="s">
        <v>16768</v>
      </c>
      <c r="AD7642" t="b">
        <v>0</v>
      </c>
      <c r="AF7642" t="str">
        <f t="shared" si="477"/>
        <v/>
      </c>
      <c r="AG7642">
        <f t="shared" si="478"/>
        <v>1</v>
      </c>
      <c r="AH7642">
        <f t="shared" si="479"/>
        <v>1</v>
      </c>
    </row>
    <row r="7643" spans="1:34" x14ac:dyDescent="0.25">
      <c r="A7643" s="13" t="s">
        <v>8508</v>
      </c>
      <c r="B7643" t="s">
        <v>6879</v>
      </c>
      <c r="C7643" s="16"/>
      <c r="D7643" s="16" t="s">
        <v>8136</v>
      </c>
      <c r="E7643" s="16"/>
      <c r="F7643" s="17">
        <v>13</v>
      </c>
      <c r="G7643" s="17" t="s">
        <v>260</v>
      </c>
      <c r="H7643" s="17">
        <v>1952</v>
      </c>
      <c r="I7643" s="71" t="str">
        <f t="shared" si="476"/>
        <v>June 13, 1952</v>
      </c>
      <c r="J7643" s="105"/>
      <c r="K7643" s="121" t="s">
        <v>17843</v>
      </c>
      <c r="L7643" t="s">
        <v>10867</v>
      </c>
      <c r="R7643" s="16"/>
      <c r="W7643">
        <v>6</v>
      </c>
      <c r="X7643" s="30"/>
      <c r="Y7643" s="30">
        <v>0</v>
      </c>
      <c r="Z7643" s="30">
        <v>0</v>
      </c>
      <c r="AA7643" s="30" t="e">
        <v>#N/A</v>
      </c>
      <c r="AB7643" t="s">
        <v>10592</v>
      </c>
      <c r="AC7643" t="s">
        <v>16768</v>
      </c>
      <c r="AD7643" t="b">
        <v>0</v>
      </c>
      <c r="AF7643" t="str">
        <f t="shared" si="477"/>
        <v/>
      </c>
      <c r="AG7643">
        <f t="shared" si="478"/>
        <v>1</v>
      </c>
      <c r="AH7643">
        <f t="shared" si="479"/>
        <v>1</v>
      </c>
    </row>
    <row r="7644" spans="1:34" x14ac:dyDescent="0.25">
      <c r="A7644" s="13" t="s">
        <v>8202</v>
      </c>
      <c r="B7644" t="s">
        <v>6879</v>
      </c>
      <c r="C7644" s="16"/>
      <c r="D7644" s="16" t="s">
        <v>8136</v>
      </c>
      <c r="E7644" s="16"/>
      <c r="F7644" s="17">
        <v>16</v>
      </c>
      <c r="G7644" s="17" t="s">
        <v>326</v>
      </c>
      <c r="H7644" s="17">
        <v>1951</v>
      </c>
      <c r="I7644" s="71" t="str">
        <f t="shared" si="476"/>
        <v>November 16, 1951</v>
      </c>
      <c r="J7644" s="105"/>
      <c r="K7644" s="121" t="s">
        <v>17630</v>
      </c>
      <c r="L7644" t="s">
        <v>10867</v>
      </c>
      <c r="R7644" s="16"/>
      <c r="W7644">
        <v>11</v>
      </c>
      <c r="X7644" s="30"/>
      <c r="Y7644" s="30">
        <v>0</v>
      </c>
      <c r="Z7644" s="30">
        <v>0</v>
      </c>
      <c r="AA7644" s="30" t="e">
        <v>#N/A</v>
      </c>
      <c r="AB7644" t="s">
        <v>10592</v>
      </c>
      <c r="AC7644" t="s">
        <v>16768</v>
      </c>
      <c r="AD7644" t="b">
        <v>0</v>
      </c>
      <c r="AF7644" t="str">
        <f t="shared" si="477"/>
        <v/>
      </c>
      <c r="AG7644">
        <f t="shared" si="478"/>
        <v>1</v>
      </c>
      <c r="AH7644">
        <f t="shared" si="479"/>
        <v>1</v>
      </c>
    </row>
    <row r="7645" spans="1:34" x14ac:dyDescent="0.25">
      <c r="A7645" s="13" t="s">
        <v>8135</v>
      </c>
      <c r="B7645" t="s">
        <v>6879</v>
      </c>
      <c r="C7645" s="16"/>
      <c r="D7645" s="16" t="s">
        <v>8136</v>
      </c>
      <c r="E7645" s="16"/>
      <c r="F7645" s="17">
        <v>5</v>
      </c>
      <c r="G7645" s="17" t="s">
        <v>238</v>
      </c>
      <c r="H7645" s="17">
        <v>1951</v>
      </c>
      <c r="I7645" s="71" t="str">
        <f t="shared" si="476"/>
        <v>December 5, 1951</v>
      </c>
      <c r="J7645" s="105"/>
      <c r="K7645" s="121" t="s">
        <v>17572</v>
      </c>
      <c r="L7645" t="s">
        <v>10867</v>
      </c>
      <c r="R7645" s="16"/>
      <c r="W7645">
        <v>12</v>
      </c>
      <c r="X7645" s="30"/>
      <c r="Y7645" s="30">
        <v>0</v>
      </c>
      <c r="Z7645" s="30">
        <v>0</v>
      </c>
      <c r="AA7645" s="30" t="e">
        <v>#N/A</v>
      </c>
      <c r="AB7645" t="s">
        <v>10592</v>
      </c>
      <c r="AC7645" t="s">
        <v>16768</v>
      </c>
      <c r="AD7645" t="b">
        <v>0</v>
      </c>
      <c r="AF7645" t="str">
        <f t="shared" si="477"/>
        <v/>
      </c>
      <c r="AG7645">
        <f t="shared" si="478"/>
        <v>1</v>
      </c>
      <c r="AH7645">
        <f t="shared" si="479"/>
        <v>1</v>
      </c>
    </row>
    <row r="7646" spans="1:34" x14ac:dyDescent="0.25">
      <c r="A7646" s="13" t="s">
        <v>8148</v>
      </c>
      <c r="B7646" t="s">
        <v>6879</v>
      </c>
      <c r="C7646" s="16"/>
      <c r="D7646" s="16" t="s">
        <v>8136</v>
      </c>
      <c r="E7646" s="16"/>
      <c r="F7646" s="17">
        <v>6</v>
      </c>
      <c r="G7646" s="17" t="s">
        <v>326</v>
      </c>
      <c r="H7646" s="17">
        <v>1951</v>
      </c>
      <c r="I7646" s="71" t="str">
        <f t="shared" si="476"/>
        <v>November 6, 1951</v>
      </c>
      <c r="J7646" s="105"/>
      <c r="K7646" s="121" t="s">
        <v>17584</v>
      </c>
      <c r="L7646" t="s">
        <v>10867</v>
      </c>
      <c r="R7646" s="16"/>
      <c r="W7646">
        <v>11</v>
      </c>
      <c r="X7646" s="30"/>
      <c r="Y7646" s="30">
        <v>0</v>
      </c>
      <c r="Z7646" s="30">
        <v>0</v>
      </c>
      <c r="AA7646" s="30" t="e">
        <v>#N/A</v>
      </c>
      <c r="AB7646" t="s">
        <v>10592</v>
      </c>
      <c r="AC7646" t="s">
        <v>16768</v>
      </c>
      <c r="AD7646" t="b">
        <v>0</v>
      </c>
      <c r="AF7646" t="str">
        <f t="shared" si="477"/>
        <v/>
      </c>
      <c r="AG7646">
        <f t="shared" si="478"/>
        <v>1</v>
      </c>
      <c r="AH7646">
        <f t="shared" si="479"/>
        <v>1</v>
      </c>
    </row>
    <row r="7647" spans="1:34" x14ac:dyDescent="0.25">
      <c r="A7647" s="13" t="s">
        <v>8149</v>
      </c>
      <c r="B7647" t="s">
        <v>6879</v>
      </c>
      <c r="C7647" s="16"/>
      <c r="D7647" s="16" t="s">
        <v>8136</v>
      </c>
      <c r="E7647" s="16"/>
      <c r="F7647" s="17">
        <v>6</v>
      </c>
      <c r="G7647" s="17" t="s">
        <v>326</v>
      </c>
      <c r="H7647" s="17">
        <v>1951</v>
      </c>
      <c r="I7647" s="71" t="str">
        <f t="shared" si="476"/>
        <v>November 6, 1951</v>
      </c>
      <c r="J7647" s="105"/>
      <c r="K7647" s="121" t="s">
        <v>17585</v>
      </c>
      <c r="L7647" t="s">
        <v>10867</v>
      </c>
      <c r="R7647" s="16"/>
      <c r="W7647">
        <v>11</v>
      </c>
      <c r="X7647" s="30"/>
      <c r="Y7647" s="30">
        <v>0</v>
      </c>
      <c r="Z7647" s="30">
        <v>0</v>
      </c>
      <c r="AA7647" s="30" t="e">
        <v>#N/A</v>
      </c>
      <c r="AB7647" t="s">
        <v>10592</v>
      </c>
      <c r="AC7647" t="s">
        <v>16768</v>
      </c>
      <c r="AD7647" t="b">
        <v>0</v>
      </c>
      <c r="AF7647" t="str">
        <f t="shared" si="477"/>
        <v/>
      </c>
      <c r="AG7647">
        <f t="shared" si="478"/>
        <v>1</v>
      </c>
      <c r="AH7647">
        <f t="shared" si="479"/>
        <v>1</v>
      </c>
    </row>
    <row r="7648" spans="1:34" x14ac:dyDescent="0.25">
      <c r="A7648" s="13" t="s">
        <v>8287</v>
      </c>
      <c r="B7648" t="s">
        <v>6879</v>
      </c>
      <c r="C7648" s="16"/>
      <c r="D7648" s="16" t="s">
        <v>8136</v>
      </c>
      <c r="E7648" s="16"/>
      <c r="F7648" s="17">
        <v>19</v>
      </c>
      <c r="G7648" s="17" t="s">
        <v>238</v>
      </c>
      <c r="H7648" s="17">
        <v>1951</v>
      </c>
      <c r="I7648" s="71" t="str">
        <f t="shared" si="476"/>
        <v>December 19, 1951</v>
      </c>
      <c r="J7648" s="105"/>
      <c r="K7648" s="121" t="s">
        <v>17662</v>
      </c>
      <c r="L7648" t="s">
        <v>10867</v>
      </c>
      <c r="R7648" s="16"/>
      <c r="W7648">
        <v>12</v>
      </c>
      <c r="X7648" s="30"/>
      <c r="Y7648" s="30">
        <v>0</v>
      </c>
      <c r="Z7648" s="30">
        <v>0</v>
      </c>
      <c r="AA7648" s="30" t="e">
        <v>#N/A</v>
      </c>
      <c r="AB7648" t="s">
        <v>10592</v>
      </c>
      <c r="AC7648" t="s">
        <v>16768</v>
      </c>
      <c r="AD7648" t="b">
        <v>0</v>
      </c>
      <c r="AF7648" t="str">
        <f t="shared" si="477"/>
        <v/>
      </c>
      <c r="AG7648">
        <f t="shared" si="478"/>
        <v>1</v>
      </c>
      <c r="AH7648">
        <f t="shared" si="479"/>
        <v>1</v>
      </c>
    </row>
    <row r="7649" spans="1:34" x14ac:dyDescent="0.25">
      <c r="A7649" s="13" t="s">
        <v>8142</v>
      </c>
      <c r="B7649" t="s">
        <v>6879</v>
      </c>
      <c r="C7649" s="16"/>
      <c r="D7649" s="16" t="s">
        <v>8136</v>
      </c>
      <c r="E7649" s="16"/>
      <c r="F7649" s="17">
        <v>6</v>
      </c>
      <c r="G7649" s="17" t="s">
        <v>238</v>
      </c>
      <c r="H7649" s="17">
        <v>1951</v>
      </c>
      <c r="I7649" s="71" t="str">
        <f t="shared" si="476"/>
        <v>December 6, 1951</v>
      </c>
      <c r="J7649" s="105"/>
      <c r="K7649" s="121" t="s">
        <v>17578</v>
      </c>
      <c r="L7649" t="s">
        <v>10867</v>
      </c>
      <c r="R7649" s="16"/>
      <c r="W7649">
        <v>12</v>
      </c>
      <c r="X7649" s="30"/>
      <c r="Y7649" s="30">
        <v>0</v>
      </c>
      <c r="Z7649" s="30">
        <v>0</v>
      </c>
      <c r="AA7649" s="30" t="e">
        <v>#N/A</v>
      </c>
      <c r="AB7649" t="s">
        <v>10592</v>
      </c>
      <c r="AC7649" t="s">
        <v>16768</v>
      </c>
      <c r="AD7649" t="b">
        <v>0</v>
      </c>
      <c r="AF7649" t="str">
        <f t="shared" si="477"/>
        <v/>
      </c>
      <c r="AG7649">
        <f t="shared" si="478"/>
        <v>1</v>
      </c>
      <c r="AH7649">
        <f t="shared" si="479"/>
        <v>1</v>
      </c>
    </row>
    <row r="7650" spans="1:34" x14ac:dyDescent="0.25">
      <c r="A7650" s="13" t="s">
        <v>8355</v>
      </c>
      <c r="B7650" t="s">
        <v>6879</v>
      </c>
      <c r="C7650" s="16"/>
      <c r="D7650" s="16" t="s">
        <v>8136</v>
      </c>
      <c r="E7650" s="16"/>
      <c r="F7650" s="17">
        <v>27</v>
      </c>
      <c r="G7650" s="17" t="s">
        <v>326</v>
      </c>
      <c r="H7650" s="17">
        <v>1951</v>
      </c>
      <c r="I7650" s="71" t="str">
        <f t="shared" si="476"/>
        <v>November 27, 1951</v>
      </c>
      <c r="J7650" s="105"/>
      <c r="K7650" s="121" t="s">
        <v>17712</v>
      </c>
      <c r="L7650" t="s">
        <v>10867</v>
      </c>
      <c r="R7650" s="16"/>
      <c r="W7650">
        <v>11</v>
      </c>
      <c r="X7650" s="30"/>
      <c r="Y7650" s="30">
        <v>0</v>
      </c>
      <c r="Z7650" s="30">
        <v>0</v>
      </c>
      <c r="AA7650" s="30" t="e">
        <v>#N/A</v>
      </c>
      <c r="AB7650" t="s">
        <v>10592</v>
      </c>
      <c r="AC7650" t="s">
        <v>16768</v>
      </c>
      <c r="AD7650" t="b">
        <v>0</v>
      </c>
      <c r="AF7650" t="str">
        <f t="shared" si="477"/>
        <v/>
      </c>
      <c r="AG7650">
        <f t="shared" si="478"/>
        <v>1</v>
      </c>
      <c r="AH7650">
        <f t="shared" si="479"/>
        <v>1</v>
      </c>
    </row>
    <row r="7651" spans="1:34" x14ac:dyDescent="0.25">
      <c r="A7651" s="13" t="s">
        <v>8572</v>
      </c>
      <c r="B7651" t="s">
        <v>6879</v>
      </c>
      <c r="C7651" s="16"/>
      <c r="D7651" s="16" t="s">
        <v>8136</v>
      </c>
      <c r="E7651" s="16"/>
      <c r="F7651" s="17">
        <v>22</v>
      </c>
      <c r="G7651" s="17" t="s">
        <v>365</v>
      </c>
      <c r="H7651" s="17">
        <v>1952</v>
      </c>
      <c r="I7651" s="71" t="str">
        <f t="shared" si="476"/>
        <v>February 22, 1952</v>
      </c>
      <c r="J7651" s="105"/>
      <c r="K7651" s="121" t="s">
        <v>17897</v>
      </c>
      <c r="L7651" t="s">
        <v>10867</v>
      </c>
      <c r="R7651" s="16"/>
      <c r="W7651">
        <v>2</v>
      </c>
      <c r="X7651" s="30"/>
      <c r="Y7651" s="30">
        <v>0</v>
      </c>
      <c r="Z7651" s="30">
        <v>0</v>
      </c>
      <c r="AA7651" s="30" t="e">
        <v>#N/A</v>
      </c>
      <c r="AB7651" t="s">
        <v>10592</v>
      </c>
      <c r="AC7651" t="s">
        <v>16768</v>
      </c>
      <c r="AD7651" t="b">
        <v>0</v>
      </c>
      <c r="AF7651" t="str">
        <f t="shared" si="477"/>
        <v/>
      </c>
      <c r="AG7651">
        <f t="shared" si="478"/>
        <v>1</v>
      </c>
      <c r="AH7651">
        <f t="shared" si="479"/>
        <v>1</v>
      </c>
    </row>
    <row r="7652" spans="1:34" x14ac:dyDescent="0.25">
      <c r="A7652" s="13" t="s">
        <v>8356</v>
      </c>
      <c r="B7652" t="s">
        <v>6879</v>
      </c>
      <c r="C7652" s="16"/>
      <c r="D7652" s="16" t="s">
        <v>8136</v>
      </c>
      <c r="E7652" s="16"/>
      <c r="F7652" s="17">
        <v>27</v>
      </c>
      <c r="G7652" s="17" t="s">
        <v>326</v>
      </c>
      <c r="H7652" s="17">
        <v>1951</v>
      </c>
      <c r="I7652" s="71" t="str">
        <f t="shared" si="476"/>
        <v>November 27, 1951</v>
      </c>
      <c r="J7652" s="105"/>
      <c r="K7652" s="121" t="s">
        <v>17713</v>
      </c>
      <c r="L7652" t="s">
        <v>10867</v>
      </c>
      <c r="R7652" s="16"/>
      <c r="W7652">
        <v>11</v>
      </c>
      <c r="X7652" s="30"/>
      <c r="Y7652" s="30">
        <v>0</v>
      </c>
      <c r="Z7652" s="30">
        <v>0</v>
      </c>
      <c r="AA7652" s="30" t="e">
        <v>#N/A</v>
      </c>
      <c r="AB7652" t="s">
        <v>10592</v>
      </c>
      <c r="AC7652" t="s">
        <v>16768</v>
      </c>
      <c r="AD7652" t="b">
        <v>0</v>
      </c>
      <c r="AF7652" t="str">
        <f t="shared" si="477"/>
        <v/>
      </c>
      <c r="AG7652">
        <f t="shared" si="478"/>
        <v>1</v>
      </c>
      <c r="AH7652">
        <f t="shared" si="479"/>
        <v>1</v>
      </c>
    </row>
    <row r="7653" spans="1:34" x14ac:dyDescent="0.25">
      <c r="A7653" s="13" t="s">
        <v>9179</v>
      </c>
      <c r="B7653" t="s">
        <v>6879</v>
      </c>
      <c r="C7653" s="16"/>
      <c r="D7653" s="16"/>
      <c r="E7653" s="16"/>
      <c r="F7653" s="17">
        <v>20</v>
      </c>
      <c r="G7653" s="17" t="s">
        <v>253</v>
      </c>
      <c r="H7653" s="17">
        <v>1954</v>
      </c>
      <c r="I7653" s="71" t="str">
        <f t="shared" si="476"/>
        <v>May 20, 1954</v>
      </c>
      <c r="J7653" s="105"/>
      <c r="K7653" s="121" t="s">
        <v>18257</v>
      </c>
      <c r="L7653" t="s">
        <v>10801</v>
      </c>
      <c r="R7653" s="16"/>
      <c r="W7653">
        <v>5</v>
      </c>
      <c r="X7653" s="30"/>
      <c r="Y7653" s="30">
        <v>0</v>
      </c>
      <c r="Z7653" s="30">
        <v>0</v>
      </c>
      <c r="AA7653" s="30" t="e">
        <v>#N/A</v>
      </c>
      <c r="AB7653" t="s">
        <v>10592</v>
      </c>
      <c r="AC7653" t="s">
        <v>16768</v>
      </c>
      <c r="AD7653" t="b">
        <v>0</v>
      </c>
      <c r="AF7653" t="str">
        <f t="shared" si="477"/>
        <v/>
      </c>
      <c r="AG7653">
        <f t="shared" si="478"/>
        <v>1</v>
      </c>
      <c r="AH7653">
        <f t="shared" si="479"/>
        <v>1</v>
      </c>
    </row>
    <row r="7654" spans="1:34" x14ac:dyDescent="0.25">
      <c r="A7654" s="13" t="s">
        <v>8143</v>
      </c>
      <c r="B7654" t="s">
        <v>6879</v>
      </c>
      <c r="C7654" s="16"/>
      <c r="D7654" s="16" t="s">
        <v>8136</v>
      </c>
      <c r="E7654" s="16"/>
      <c r="F7654" s="17">
        <v>6</v>
      </c>
      <c r="G7654" s="17" t="s">
        <v>238</v>
      </c>
      <c r="H7654" s="17">
        <v>1951</v>
      </c>
      <c r="I7654" s="71" t="str">
        <f t="shared" si="476"/>
        <v>December 6, 1951</v>
      </c>
      <c r="J7654" s="105"/>
      <c r="K7654" s="121" t="s">
        <v>17579</v>
      </c>
      <c r="L7654" t="s">
        <v>10867</v>
      </c>
      <c r="R7654" s="16"/>
      <c r="W7654">
        <v>12</v>
      </c>
      <c r="X7654" s="30"/>
      <c r="Y7654" s="30">
        <v>0</v>
      </c>
      <c r="Z7654" s="30">
        <v>0</v>
      </c>
      <c r="AA7654" s="30" t="e">
        <v>#N/A</v>
      </c>
      <c r="AB7654" t="s">
        <v>10592</v>
      </c>
      <c r="AC7654" t="s">
        <v>16768</v>
      </c>
      <c r="AD7654" t="b">
        <v>0</v>
      </c>
      <c r="AF7654" t="str">
        <f t="shared" si="477"/>
        <v/>
      </c>
      <c r="AG7654">
        <f t="shared" si="478"/>
        <v>1</v>
      </c>
      <c r="AH7654">
        <f t="shared" si="479"/>
        <v>1</v>
      </c>
    </row>
    <row r="7655" spans="1:34" x14ac:dyDescent="0.25">
      <c r="A7655" s="13" t="s">
        <v>8144</v>
      </c>
      <c r="B7655" t="s">
        <v>6879</v>
      </c>
      <c r="C7655" s="16"/>
      <c r="D7655" s="16" t="s">
        <v>8136</v>
      </c>
      <c r="E7655" s="16"/>
      <c r="F7655" s="17">
        <v>6</v>
      </c>
      <c r="G7655" s="17" t="s">
        <v>238</v>
      </c>
      <c r="H7655" s="17">
        <v>1951</v>
      </c>
      <c r="I7655" s="71" t="str">
        <f t="shared" si="476"/>
        <v>December 6, 1951</v>
      </c>
      <c r="J7655" s="105"/>
      <c r="K7655" s="121" t="s">
        <v>17580</v>
      </c>
      <c r="L7655" t="s">
        <v>10867</v>
      </c>
      <c r="R7655" s="16"/>
      <c r="W7655">
        <v>12</v>
      </c>
      <c r="X7655" s="30"/>
      <c r="Y7655" s="30">
        <v>0</v>
      </c>
      <c r="Z7655" s="30">
        <v>0</v>
      </c>
      <c r="AA7655" s="30" t="e">
        <v>#N/A</v>
      </c>
      <c r="AB7655" t="s">
        <v>10592</v>
      </c>
      <c r="AC7655" t="s">
        <v>16768</v>
      </c>
      <c r="AD7655" t="b">
        <v>0</v>
      </c>
      <c r="AF7655" t="str">
        <f t="shared" si="477"/>
        <v/>
      </c>
      <c r="AG7655">
        <f t="shared" si="478"/>
        <v>1</v>
      </c>
      <c r="AH7655">
        <f t="shared" si="479"/>
        <v>1</v>
      </c>
    </row>
    <row r="7656" spans="1:34" x14ac:dyDescent="0.25">
      <c r="A7656" s="13" t="s">
        <v>9039</v>
      </c>
      <c r="B7656" t="s">
        <v>6879</v>
      </c>
      <c r="C7656" s="16"/>
      <c r="D7656" s="16"/>
      <c r="E7656" s="16"/>
      <c r="F7656" s="17">
        <v>7</v>
      </c>
      <c r="G7656" s="17" t="s">
        <v>294</v>
      </c>
      <c r="H7656" s="17">
        <v>1954</v>
      </c>
      <c r="I7656" s="71" t="str">
        <f t="shared" si="476"/>
        <v>September 7, 1954</v>
      </c>
      <c r="J7656" s="105"/>
      <c r="K7656" s="121" t="s">
        <v>18199</v>
      </c>
      <c r="L7656" t="s">
        <v>10801</v>
      </c>
      <c r="R7656" s="16"/>
      <c r="W7656">
        <v>9</v>
      </c>
      <c r="X7656" s="30"/>
      <c r="Y7656" s="30">
        <v>0</v>
      </c>
      <c r="Z7656" s="30">
        <v>0</v>
      </c>
      <c r="AA7656" s="30" t="e">
        <v>#N/A</v>
      </c>
      <c r="AB7656" t="s">
        <v>10592</v>
      </c>
      <c r="AC7656" t="s">
        <v>16768</v>
      </c>
      <c r="AD7656" t="b">
        <v>0</v>
      </c>
      <c r="AF7656" t="str">
        <f t="shared" si="477"/>
        <v/>
      </c>
      <c r="AG7656">
        <f t="shared" si="478"/>
        <v>1</v>
      </c>
      <c r="AH7656">
        <f t="shared" si="479"/>
        <v>1</v>
      </c>
    </row>
    <row r="7657" spans="1:34" x14ac:dyDescent="0.25">
      <c r="A7657" s="13" t="s">
        <v>8190</v>
      </c>
      <c r="B7657" t="s">
        <v>6879</v>
      </c>
      <c r="C7657" s="16"/>
      <c r="D7657" s="16" t="s">
        <v>8136</v>
      </c>
      <c r="E7657" s="16"/>
      <c r="F7657" s="17">
        <v>15</v>
      </c>
      <c r="G7657" s="17" t="s">
        <v>309</v>
      </c>
      <c r="H7657" s="17">
        <v>1951</v>
      </c>
      <c r="I7657" s="71" t="str">
        <f t="shared" si="476"/>
        <v>October 15, 1951</v>
      </c>
      <c r="J7657" s="105"/>
      <c r="K7657" s="121" t="s">
        <v>17620</v>
      </c>
      <c r="L7657" t="s">
        <v>10867</v>
      </c>
      <c r="R7657" s="16"/>
      <c r="W7657">
        <v>10</v>
      </c>
      <c r="X7657" s="30"/>
      <c r="Y7657" s="30">
        <v>0</v>
      </c>
      <c r="Z7657" s="30">
        <v>0</v>
      </c>
      <c r="AA7657" s="30" t="e">
        <v>#N/A</v>
      </c>
      <c r="AB7657" t="s">
        <v>10592</v>
      </c>
      <c r="AC7657" t="s">
        <v>16768</v>
      </c>
      <c r="AD7657" t="b">
        <v>0</v>
      </c>
      <c r="AF7657" t="str">
        <f t="shared" si="477"/>
        <v/>
      </c>
      <c r="AG7657">
        <f t="shared" si="478"/>
        <v>1</v>
      </c>
      <c r="AH7657">
        <f t="shared" si="479"/>
        <v>1</v>
      </c>
    </row>
    <row r="7658" spans="1:34" x14ac:dyDescent="0.25">
      <c r="A7658" s="13" t="s">
        <v>8288</v>
      </c>
      <c r="B7658" t="s">
        <v>6879</v>
      </c>
      <c r="C7658" s="16"/>
      <c r="D7658" s="16" t="s">
        <v>8136</v>
      </c>
      <c r="E7658" s="16"/>
      <c r="F7658" s="17">
        <v>19</v>
      </c>
      <c r="G7658" s="17" t="s">
        <v>238</v>
      </c>
      <c r="H7658" s="17">
        <v>1951</v>
      </c>
      <c r="I7658" s="71" t="str">
        <f t="shared" si="476"/>
        <v>December 19, 1951</v>
      </c>
      <c r="J7658" s="105"/>
      <c r="K7658" s="121" t="s">
        <v>17663</v>
      </c>
      <c r="L7658" t="s">
        <v>10867</v>
      </c>
      <c r="R7658" s="16"/>
      <c r="W7658">
        <v>12</v>
      </c>
      <c r="X7658" s="30"/>
      <c r="Y7658" s="30">
        <v>0</v>
      </c>
      <c r="Z7658" s="30">
        <v>0</v>
      </c>
      <c r="AA7658" s="30" t="e">
        <v>#N/A</v>
      </c>
      <c r="AB7658" t="s">
        <v>10592</v>
      </c>
      <c r="AC7658" t="s">
        <v>16768</v>
      </c>
      <c r="AD7658" t="b">
        <v>0</v>
      </c>
      <c r="AF7658" t="str">
        <f t="shared" si="477"/>
        <v/>
      </c>
      <c r="AG7658">
        <f t="shared" si="478"/>
        <v>1</v>
      </c>
      <c r="AH7658">
        <f t="shared" si="479"/>
        <v>1</v>
      </c>
    </row>
    <row r="7659" spans="1:34" x14ac:dyDescent="0.25">
      <c r="A7659" s="13" t="s">
        <v>9017</v>
      </c>
      <c r="B7659" t="s">
        <v>6879</v>
      </c>
      <c r="C7659" s="16" t="s">
        <v>6725</v>
      </c>
      <c r="D7659" s="16"/>
      <c r="E7659" s="16"/>
      <c r="F7659" s="17">
        <v>7</v>
      </c>
      <c r="G7659" s="17" t="s">
        <v>294</v>
      </c>
      <c r="H7659" s="17">
        <v>1954</v>
      </c>
      <c r="I7659" s="71" t="str">
        <f t="shared" si="476"/>
        <v>September 7, 1954</v>
      </c>
      <c r="J7659" s="105"/>
      <c r="K7659" s="121" t="s">
        <v>18191</v>
      </c>
      <c r="L7659" t="s">
        <v>10801</v>
      </c>
      <c r="R7659" s="16"/>
      <c r="W7659">
        <v>9</v>
      </c>
      <c r="X7659" s="30"/>
      <c r="Y7659" s="30">
        <v>0</v>
      </c>
      <c r="Z7659" s="30">
        <v>0</v>
      </c>
      <c r="AA7659" s="30" t="e">
        <v>#N/A</v>
      </c>
      <c r="AB7659" t="s">
        <v>6725</v>
      </c>
      <c r="AC7659" t="s">
        <v>16768</v>
      </c>
      <c r="AD7659" t="b">
        <v>0</v>
      </c>
      <c r="AF7659" t="str">
        <f t="shared" si="477"/>
        <v>TRE</v>
      </c>
      <c r="AG7659">
        <f t="shared" si="478"/>
        <v>1</v>
      </c>
      <c r="AH7659">
        <f t="shared" si="479"/>
        <v>1</v>
      </c>
    </row>
    <row r="7660" spans="1:34" x14ac:dyDescent="0.25">
      <c r="A7660" s="13" t="s">
        <v>9040</v>
      </c>
      <c r="B7660" t="s">
        <v>6879</v>
      </c>
      <c r="C7660" s="16"/>
      <c r="D7660" s="16"/>
      <c r="E7660" s="16"/>
      <c r="F7660" s="17">
        <v>7</v>
      </c>
      <c r="G7660" s="17" t="s">
        <v>294</v>
      </c>
      <c r="H7660" s="17">
        <v>1954</v>
      </c>
      <c r="I7660" s="71" t="str">
        <f t="shared" si="476"/>
        <v>September 7, 1954</v>
      </c>
      <c r="J7660" s="105"/>
      <c r="K7660" s="121" t="s">
        <v>18191</v>
      </c>
      <c r="L7660" t="s">
        <v>10801</v>
      </c>
      <c r="R7660" s="16"/>
      <c r="W7660">
        <v>9</v>
      </c>
      <c r="X7660" s="30"/>
      <c r="Y7660" s="30">
        <v>0</v>
      </c>
      <c r="Z7660" s="30">
        <v>0</v>
      </c>
      <c r="AA7660" s="30" t="e">
        <v>#N/A</v>
      </c>
      <c r="AB7660" t="s">
        <v>10592</v>
      </c>
      <c r="AC7660" t="s">
        <v>16768</v>
      </c>
      <c r="AD7660" t="b">
        <v>0</v>
      </c>
      <c r="AF7660" t="str">
        <f t="shared" si="477"/>
        <v/>
      </c>
      <c r="AG7660">
        <f t="shared" si="478"/>
        <v>1</v>
      </c>
      <c r="AH7660">
        <f t="shared" si="479"/>
        <v>1</v>
      </c>
    </row>
    <row r="7661" spans="1:34" x14ac:dyDescent="0.25">
      <c r="A7661" s="13" t="s">
        <v>9041</v>
      </c>
      <c r="B7661" t="s">
        <v>6879</v>
      </c>
      <c r="C7661" s="16"/>
      <c r="D7661" s="16"/>
      <c r="E7661" s="16"/>
      <c r="F7661" s="17">
        <v>7</v>
      </c>
      <c r="G7661" s="17" t="s">
        <v>294</v>
      </c>
      <c r="H7661" s="17">
        <v>1954</v>
      </c>
      <c r="I7661" s="71" t="str">
        <f t="shared" si="476"/>
        <v>September 7, 1954</v>
      </c>
      <c r="J7661" s="105"/>
      <c r="K7661" s="121" t="s">
        <v>18191</v>
      </c>
      <c r="L7661" t="s">
        <v>10801</v>
      </c>
      <c r="R7661" s="16"/>
      <c r="W7661">
        <v>9</v>
      </c>
      <c r="X7661" s="30"/>
      <c r="Y7661" s="30">
        <v>0</v>
      </c>
      <c r="Z7661" s="30">
        <v>0</v>
      </c>
      <c r="AA7661" s="30" t="e">
        <v>#N/A</v>
      </c>
      <c r="AB7661" t="s">
        <v>10592</v>
      </c>
      <c r="AC7661" t="s">
        <v>16768</v>
      </c>
      <c r="AD7661" t="b">
        <v>0</v>
      </c>
      <c r="AF7661" t="str">
        <f t="shared" si="477"/>
        <v/>
      </c>
      <c r="AG7661">
        <f t="shared" si="478"/>
        <v>1</v>
      </c>
      <c r="AH7661">
        <f t="shared" si="479"/>
        <v>1</v>
      </c>
    </row>
    <row r="7662" spans="1:34" x14ac:dyDescent="0.25">
      <c r="A7662" s="13" t="s">
        <v>8189</v>
      </c>
      <c r="B7662" t="s">
        <v>6879</v>
      </c>
      <c r="C7662" s="16" t="s">
        <v>280</v>
      </c>
      <c r="D7662" s="16" t="s">
        <v>8136</v>
      </c>
      <c r="E7662" s="16"/>
      <c r="F7662" s="17">
        <v>15</v>
      </c>
      <c r="G7662" s="17" t="s">
        <v>309</v>
      </c>
      <c r="H7662" s="17">
        <v>1951</v>
      </c>
      <c r="I7662" s="71" t="str">
        <f t="shared" si="476"/>
        <v>October 15, 1951</v>
      </c>
      <c r="J7662" s="105"/>
      <c r="K7662" s="121" t="s">
        <v>17619</v>
      </c>
      <c r="L7662" t="s">
        <v>10867</v>
      </c>
      <c r="R7662" s="16"/>
      <c r="W7662">
        <v>10</v>
      </c>
      <c r="X7662" s="30"/>
      <c r="Y7662" s="30">
        <v>0</v>
      </c>
      <c r="Z7662" s="30">
        <v>0</v>
      </c>
      <c r="AA7662" s="30" t="e">
        <v>#N/A</v>
      </c>
      <c r="AB7662" t="s">
        <v>280</v>
      </c>
      <c r="AC7662" t="s">
        <v>16768</v>
      </c>
      <c r="AD7662" t="b">
        <v>0</v>
      </c>
      <c r="AF7662" t="str">
        <f t="shared" si="477"/>
        <v>AAEE</v>
      </c>
      <c r="AG7662">
        <f t="shared" si="478"/>
        <v>1</v>
      </c>
      <c r="AH7662">
        <f t="shared" si="479"/>
        <v>1</v>
      </c>
    </row>
    <row r="7663" spans="1:34" x14ac:dyDescent="0.25">
      <c r="A7663" s="13" t="s">
        <v>8200</v>
      </c>
      <c r="B7663" t="s">
        <v>6879</v>
      </c>
      <c r="C7663" s="16" t="s">
        <v>2589</v>
      </c>
      <c r="D7663" s="16" t="s">
        <v>8136</v>
      </c>
      <c r="E7663" s="16"/>
      <c r="F7663" s="17">
        <v>16</v>
      </c>
      <c r="G7663" s="17" t="s">
        <v>326</v>
      </c>
      <c r="H7663" s="17">
        <v>1951</v>
      </c>
      <c r="I7663" s="71" t="str">
        <f t="shared" si="476"/>
        <v>November 16, 1951</v>
      </c>
      <c r="J7663" s="105"/>
      <c r="K7663" s="121" t="s">
        <v>17628</v>
      </c>
      <c r="L7663" t="s">
        <v>10867</v>
      </c>
      <c r="R7663" s="16"/>
      <c r="W7663">
        <v>11</v>
      </c>
      <c r="X7663" s="30"/>
      <c r="Y7663" s="30">
        <v>0</v>
      </c>
      <c r="Z7663" s="30">
        <v>0</v>
      </c>
      <c r="AA7663" s="30" t="e">
        <v>#N/A</v>
      </c>
      <c r="AB7663" t="s">
        <v>2589</v>
      </c>
      <c r="AC7663" t="s">
        <v>16768</v>
      </c>
      <c r="AD7663" t="b">
        <v>0</v>
      </c>
      <c r="AF7663" t="str">
        <f t="shared" si="477"/>
        <v>Mkrs</v>
      </c>
      <c r="AG7663">
        <f t="shared" si="478"/>
        <v>1</v>
      </c>
      <c r="AH7663">
        <f t="shared" si="479"/>
        <v>1</v>
      </c>
    </row>
    <row r="7664" spans="1:34" x14ac:dyDescent="0.25">
      <c r="A7664" s="13" t="s">
        <v>8795</v>
      </c>
      <c r="B7664" t="s">
        <v>4641</v>
      </c>
      <c r="C7664" s="16" t="s">
        <v>8796</v>
      </c>
      <c r="D7664" s="16"/>
      <c r="E7664" s="16"/>
      <c r="F7664" s="17">
        <v>23</v>
      </c>
      <c r="G7664" s="17" t="s">
        <v>264</v>
      </c>
      <c r="H7664" s="17">
        <v>1953</v>
      </c>
      <c r="I7664" s="71" t="str">
        <f t="shared" si="476"/>
        <v>July 23, 1953</v>
      </c>
      <c r="J7664" s="105"/>
      <c r="K7664" s="121" t="s">
        <v>18065</v>
      </c>
      <c r="L7664" t="s">
        <v>10867</v>
      </c>
      <c r="R7664" s="16"/>
      <c r="W7664">
        <v>7</v>
      </c>
      <c r="X7664" s="30"/>
      <c r="Y7664" s="30">
        <v>0</v>
      </c>
      <c r="Z7664" s="30">
        <v>0</v>
      </c>
      <c r="AA7664" s="30" t="e">
        <v>#N/A</v>
      </c>
      <c r="AB7664" t="s">
        <v>1165</v>
      </c>
      <c r="AC7664" t="s">
        <v>10507</v>
      </c>
      <c r="AD7664" t="b">
        <v>0</v>
      </c>
      <c r="AF7664" t="str">
        <f t="shared" si="477"/>
        <v>RN 703 /RAE</v>
      </c>
      <c r="AG7664">
        <f t="shared" si="478"/>
        <v>2</v>
      </c>
      <c r="AH7664">
        <f t="shared" si="479"/>
        <v>2</v>
      </c>
    </row>
    <row r="7665" spans="1:34" x14ac:dyDescent="0.25">
      <c r="A7665" s="13" t="s">
        <v>8886</v>
      </c>
      <c r="B7665" t="s">
        <v>4641</v>
      </c>
      <c r="C7665" s="16" t="s">
        <v>4642</v>
      </c>
      <c r="D7665" s="16"/>
      <c r="E7665" s="16"/>
      <c r="F7665" s="17">
        <v>31</v>
      </c>
      <c r="G7665" s="17" t="s">
        <v>282</v>
      </c>
      <c r="H7665" s="17">
        <v>1953</v>
      </c>
      <c r="I7665" s="71" t="str">
        <f t="shared" si="476"/>
        <v>August 31, 1953</v>
      </c>
      <c r="J7665" s="105"/>
      <c r="K7665" s="121" t="s">
        <v>18115</v>
      </c>
      <c r="L7665" t="s">
        <v>10867</v>
      </c>
      <c r="R7665" s="16"/>
      <c r="W7665">
        <v>8</v>
      </c>
      <c r="X7665" s="30"/>
      <c r="Y7665" s="30">
        <v>0</v>
      </c>
      <c r="Z7665" s="30">
        <v>0</v>
      </c>
      <c r="AA7665" s="30" t="e">
        <v>#N/A</v>
      </c>
      <c r="AB7665" t="s">
        <v>4642</v>
      </c>
      <c r="AC7665" t="s">
        <v>10507</v>
      </c>
      <c r="AD7665" t="b">
        <v>0</v>
      </c>
      <c r="AF7665" t="str">
        <f t="shared" si="477"/>
        <v>RN 703</v>
      </c>
      <c r="AG7665">
        <f t="shared" si="478"/>
        <v>1</v>
      </c>
      <c r="AH7665">
        <f t="shared" si="479"/>
        <v>1</v>
      </c>
    </row>
    <row r="7666" spans="1:34" x14ac:dyDescent="0.25">
      <c r="A7666" s="13" t="s">
        <v>9951</v>
      </c>
      <c r="B7666" t="s">
        <v>4641</v>
      </c>
      <c r="C7666" s="16" t="s">
        <v>8796</v>
      </c>
      <c r="D7666" s="16"/>
      <c r="E7666" s="16"/>
      <c r="F7666" s="17"/>
      <c r="G7666" s="17"/>
      <c r="H7666" s="17"/>
      <c r="I7666" s="71" t="str">
        <f t="shared" si="476"/>
        <v xml:space="preserve"> , </v>
      </c>
      <c r="J7666" s="105"/>
      <c r="K7666" s="121" t="s">
        <v>18632</v>
      </c>
      <c r="L7666" t="s">
        <v>10801</v>
      </c>
      <c r="R7666" s="16"/>
      <c r="W7666" s="30"/>
      <c r="X7666" s="30"/>
      <c r="Y7666" s="30">
        <v>0</v>
      </c>
      <c r="Z7666" s="30">
        <v>0</v>
      </c>
      <c r="AA7666" s="30" t="e">
        <v>#N/A</v>
      </c>
      <c r="AB7666" t="s">
        <v>1165</v>
      </c>
      <c r="AC7666" t="s">
        <v>10507</v>
      </c>
      <c r="AD7666" t="b">
        <v>0</v>
      </c>
      <c r="AF7666" t="str">
        <f t="shared" si="477"/>
        <v>RN 703 /RAE</v>
      </c>
      <c r="AG7666">
        <f t="shared" si="478"/>
        <v>2</v>
      </c>
      <c r="AH7666">
        <f t="shared" si="479"/>
        <v>2</v>
      </c>
    </row>
    <row r="7667" spans="1:34" x14ac:dyDescent="0.25">
      <c r="A7667" s="13" t="s">
        <v>8724</v>
      </c>
      <c r="B7667" t="s">
        <v>4641</v>
      </c>
      <c r="C7667" s="16" t="s">
        <v>4642</v>
      </c>
      <c r="D7667" s="16"/>
      <c r="E7667" s="16"/>
      <c r="F7667" s="17">
        <v>18</v>
      </c>
      <c r="G7667" s="17" t="s">
        <v>326</v>
      </c>
      <c r="H7667" s="17">
        <v>1953</v>
      </c>
      <c r="I7667" s="71" t="str">
        <f t="shared" si="476"/>
        <v>November 18, 1953</v>
      </c>
      <c r="J7667" s="105"/>
      <c r="K7667" s="121" t="s">
        <v>18009</v>
      </c>
      <c r="L7667" t="s">
        <v>10867</v>
      </c>
      <c r="R7667" s="16"/>
      <c r="W7667">
        <v>11</v>
      </c>
      <c r="X7667" s="30"/>
      <c r="Y7667" s="30">
        <v>0</v>
      </c>
      <c r="Z7667" s="30">
        <v>0</v>
      </c>
      <c r="AA7667" s="30" t="e">
        <v>#N/A</v>
      </c>
      <c r="AB7667" t="s">
        <v>4642</v>
      </c>
      <c r="AC7667" t="s">
        <v>10507</v>
      </c>
      <c r="AD7667" t="b">
        <v>0</v>
      </c>
      <c r="AF7667" t="str">
        <f t="shared" si="477"/>
        <v>RN 703</v>
      </c>
      <c r="AG7667">
        <f t="shared" si="478"/>
        <v>1</v>
      </c>
      <c r="AH7667">
        <f t="shared" si="479"/>
        <v>1</v>
      </c>
    </row>
    <row r="7668" spans="1:34" x14ac:dyDescent="0.25">
      <c r="A7668" s="13" t="s">
        <v>4640</v>
      </c>
      <c r="B7668" t="s">
        <v>4641</v>
      </c>
      <c r="C7668" s="16" t="s">
        <v>4642</v>
      </c>
      <c r="D7668" s="16"/>
      <c r="E7668" s="16"/>
      <c r="F7668" s="17">
        <v>14</v>
      </c>
      <c r="G7668" s="17" t="s">
        <v>247</v>
      </c>
      <c r="H7668" s="17">
        <v>1946</v>
      </c>
      <c r="I7668" s="71" t="str">
        <f t="shared" si="476"/>
        <v>March 14, 1946</v>
      </c>
      <c r="J7668" s="105"/>
      <c r="K7668" s="121" t="s">
        <v>15433</v>
      </c>
      <c r="L7668" t="s">
        <v>10801</v>
      </c>
      <c r="R7668" s="16"/>
      <c r="W7668">
        <v>3</v>
      </c>
      <c r="X7668" s="30"/>
      <c r="Y7668" s="30">
        <v>0</v>
      </c>
      <c r="Z7668" s="30">
        <v>0</v>
      </c>
      <c r="AA7668" s="30" t="e">
        <v>#N/A</v>
      </c>
      <c r="AB7668" t="s">
        <v>4642</v>
      </c>
      <c r="AC7668" t="s">
        <v>10507</v>
      </c>
      <c r="AD7668" t="b">
        <v>0</v>
      </c>
      <c r="AF7668" t="str">
        <f t="shared" si="477"/>
        <v>RN 703</v>
      </c>
      <c r="AG7668">
        <f t="shared" si="478"/>
        <v>1</v>
      </c>
      <c r="AH7668">
        <f t="shared" si="479"/>
        <v>1</v>
      </c>
    </row>
    <row r="7669" spans="1:34" x14ac:dyDescent="0.25">
      <c r="A7669" s="13" t="s">
        <v>8725</v>
      </c>
      <c r="B7669" t="s">
        <v>4641</v>
      </c>
      <c r="C7669" s="16" t="s">
        <v>4642</v>
      </c>
      <c r="D7669" s="16"/>
      <c r="E7669" s="16"/>
      <c r="F7669" s="17">
        <v>18</v>
      </c>
      <c r="G7669" s="17" t="s">
        <v>326</v>
      </c>
      <c r="H7669" s="17">
        <v>1953</v>
      </c>
      <c r="I7669" s="71" t="str">
        <f t="shared" si="476"/>
        <v>November 18, 1953</v>
      </c>
      <c r="J7669" s="105"/>
      <c r="K7669" s="121" t="s">
        <v>18009</v>
      </c>
      <c r="L7669" t="s">
        <v>10867</v>
      </c>
      <c r="R7669" s="16"/>
      <c r="W7669">
        <v>11</v>
      </c>
      <c r="X7669" s="30"/>
      <c r="Y7669" s="30">
        <v>0</v>
      </c>
      <c r="Z7669" s="30">
        <v>0</v>
      </c>
      <c r="AA7669" s="30" t="e">
        <v>#N/A</v>
      </c>
      <c r="AB7669" t="s">
        <v>4642</v>
      </c>
      <c r="AC7669" t="s">
        <v>10507</v>
      </c>
      <c r="AD7669" t="b">
        <v>0</v>
      </c>
      <c r="AF7669" t="str">
        <f t="shared" si="477"/>
        <v>RN 703</v>
      </c>
      <c r="AG7669">
        <f t="shared" si="478"/>
        <v>1</v>
      </c>
      <c r="AH7669">
        <f t="shared" si="479"/>
        <v>1</v>
      </c>
    </row>
    <row r="7670" spans="1:34" x14ac:dyDescent="0.25">
      <c r="A7670" s="13" t="s">
        <v>9986</v>
      </c>
      <c r="B7670" t="s">
        <v>4641</v>
      </c>
      <c r="C7670" s="16" t="s">
        <v>2822</v>
      </c>
      <c r="D7670" s="16" t="s">
        <v>236</v>
      </c>
      <c r="E7670" s="16" t="s">
        <v>969</v>
      </c>
      <c r="F7670" s="17"/>
      <c r="G7670" s="17"/>
      <c r="H7670" s="17"/>
      <c r="I7670" s="71" t="str">
        <f t="shared" si="476"/>
        <v xml:space="preserve"> , </v>
      </c>
      <c r="J7670" s="105"/>
      <c r="K7670" s="121"/>
      <c r="L7670" t="s">
        <v>10592</v>
      </c>
      <c r="R7670" s="16"/>
      <c r="W7670" s="30"/>
      <c r="X7670" s="30"/>
      <c r="Y7670" s="30">
        <v>0</v>
      </c>
      <c r="Z7670" s="30">
        <v>0</v>
      </c>
      <c r="AA7670" s="30" t="e">
        <v>#N/A</v>
      </c>
      <c r="AB7670" t="s">
        <v>2822</v>
      </c>
      <c r="AC7670" t="s">
        <v>10507</v>
      </c>
      <c r="AD7670" t="b">
        <v>0</v>
      </c>
      <c r="AF7670" t="str">
        <f t="shared" si="477"/>
        <v>RN</v>
      </c>
      <c r="AG7670">
        <f t="shared" si="478"/>
        <v>1</v>
      </c>
      <c r="AH7670">
        <f t="shared" si="479"/>
        <v>1</v>
      </c>
    </row>
    <row r="7671" spans="1:34" x14ac:dyDescent="0.25">
      <c r="A7671" s="13" t="s">
        <v>9987</v>
      </c>
      <c r="B7671" t="s">
        <v>4641</v>
      </c>
      <c r="C7671" s="16" t="s">
        <v>2822</v>
      </c>
      <c r="D7671" s="16" t="s">
        <v>236</v>
      </c>
      <c r="E7671" s="16" t="s">
        <v>969</v>
      </c>
      <c r="F7671" s="17"/>
      <c r="G7671" s="17"/>
      <c r="H7671" s="17"/>
      <c r="I7671" s="71" t="str">
        <f t="shared" si="476"/>
        <v xml:space="preserve"> , </v>
      </c>
      <c r="J7671" s="105"/>
      <c r="K7671" s="121"/>
      <c r="L7671" t="s">
        <v>10592</v>
      </c>
      <c r="R7671" s="16"/>
      <c r="W7671" s="30"/>
      <c r="X7671" s="30"/>
      <c r="Y7671" s="30">
        <v>0</v>
      </c>
      <c r="Z7671" s="30">
        <v>0</v>
      </c>
      <c r="AA7671" s="30" t="e">
        <v>#N/A</v>
      </c>
      <c r="AB7671" t="s">
        <v>2822</v>
      </c>
      <c r="AC7671" t="s">
        <v>10507</v>
      </c>
      <c r="AD7671" t="b">
        <v>0</v>
      </c>
      <c r="AF7671" t="str">
        <f t="shared" si="477"/>
        <v>RN</v>
      </c>
      <c r="AG7671">
        <f t="shared" si="478"/>
        <v>1</v>
      </c>
      <c r="AH7671">
        <f t="shared" si="479"/>
        <v>1</v>
      </c>
    </row>
    <row r="7672" spans="1:34" x14ac:dyDescent="0.25">
      <c r="A7672" s="13" t="s">
        <v>9988</v>
      </c>
      <c r="B7672" t="s">
        <v>4641</v>
      </c>
      <c r="C7672" s="16" t="s">
        <v>2822</v>
      </c>
      <c r="D7672" s="16" t="s">
        <v>236</v>
      </c>
      <c r="E7672" s="16" t="s">
        <v>969</v>
      </c>
      <c r="F7672" s="17"/>
      <c r="G7672" s="17"/>
      <c r="H7672" s="17"/>
      <c r="I7672" s="71" t="str">
        <f t="shared" si="476"/>
        <v xml:space="preserve"> , </v>
      </c>
      <c r="J7672" s="105"/>
      <c r="K7672" s="121"/>
      <c r="L7672" t="s">
        <v>10592</v>
      </c>
      <c r="R7672" s="16"/>
      <c r="W7672" s="30"/>
      <c r="X7672" s="30"/>
      <c r="Y7672" s="30">
        <v>0</v>
      </c>
      <c r="Z7672" s="30">
        <v>0</v>
      </c>
      <c r="AA7672" s="30" t="e">
        <v>#N/A</v>
      </c>
      <c r="AB7672" t="s">
        <v>2822</v>
      </c>
      <c r="AC7672" t="s">
        <v>10507</v>
      </c>
      <c r="AD7672" t="b">
        <v>0</v>
      </c>
      <c r="AF7672" t="str">
        <f t="shared" si="477"/>
        <v>RN</v>
      </c>
      <c r="AG7672">
        <f t="shared" si="478"/>
        <v>1</v>
      </c>
      <c r="AH7672">
        <f t="shared" si="479"/>
        <v>1</v>
      </c>
    </row>
    <row r="7673" spans="1:34" x14ac:dyDescent="0.25">
      <c r="A7673" s="13" t="s">
        <v>9989</v>
      </c>
      <c r="B7673" t="s">
        <v>4641</v>
      </c>
      <c r="C7673" s="16" t="s">
        <v>2822</v>
      </c>
      <c r="D7673" s="16" t="s">
        <v>236</v>
      </c>
      <c r="E7673" s="16" t="s">
        <v>969</v>
      </c>
      <c r="F7673" s="17"/>
      <c r="G7673" s="17"/>
      <c r="H7673" s="17"/>
      <c r="I7673" s="71" t="str">
        <f t="shared" si="476"/>
        <v xml:space="preserve"> , </v>
      </c>
      <c r="J7673" s="105"/>
      <c r="K7673" s="121"/>
      <c r="L7673" t="s">
        <v>10592</v>
      </c>
      <c r="R7673" s="16"/>
      <c r="W7673" s="30"/>
      <c r="X7673" s="30"/>
      <c r="Y7673" s="30">
        <v>0</v>
      </c>
      <c r="Z7673" s="30">
        <v>0</v>
      </c>
      <c r="AA7673" s="30" t="e">
        <v>#N/A</v>
      </c>
      <c r="AB7673" t="s">
        <v>2822</v>
      </c>
      <c r="AC7673" t="s">
        <v>10507</v>
      </c>
      <c r="AD7673" t="b">
        <v>0</v>
      </c>
      <c r="AF7673" t="str">
        <f t="shared" si="477"/>
        <v>RN</v>
      </c>
      <c r="AG7673">
        <f t="shared" si="478"/>
        <v>1</v>
      </c>
      <c r="AH7673">
        <f t="shared" si="479"/>
        <v>1</v>
      </c>
    </row>
    <row r="7674" spans="1:34" x14ac:dyDescent="0.25">
      <c r="A7674" s="13" t="s">
        <v>9990</v>
      </c>
      <c r="B7674" t="s">
        <v>4641</v>
      </c>
      <c r="C7674" s="16" t="s">
        <v>2822</v>
      </c>
      <c r="D7674" s="16" t="s">
        <v>236</v>
      </c>
      <c r="E7674" s="16" t="s">
        <v>969</v>
      </c>
      <c r="F7674" s="17"/>
      <c r="G7674" s="17"/>
      <c r="H7674" s="17"/>
      <c r="I7674" s="71" t="str">
        <f t="shared" si="476"/>
        <v xml:space="preserve"> , </v>
      </c>
      <c r="J7674" s="105"/>
      <c r="K7674" s="121"/>
      <c r="L7674" t="s">
        <v>10592</v>
      </c>
      <c r="R7674" s="16"/>
      <c r="W7674" s="30"/>
      <c r="X7674" s="30"/>
      <c r="Y7674" s="30">
        <v>0</v>
      </c>
      <c r="Z7674" s="30">
        <v>0</v>
      </c>
      <c r="AA7674" s="30" t="e">
        <v>#N/A</v>
      </c>
      <c r="AB7674" t="s">
        <v>2822</v>
      </c>
      <c r="AC7674" t="s">
        <v>10507</v>
      </c>
      <c r="AD7674" t="b">
        <v>0</v>
      </c>
      <c r="AF7674" t="str">
        <f t="shared" si="477"/>
        <v>RN</v>
      </c>
      <c r="AG7674">
        <f t="shared" si="478"/>
        <v>1</v>
      </c>
      <c r="AH7674">
        <f t="shared" si="479"/>
        <v>1</v>
      </c>
    </row>
    <row r="7675" spans="1:34" x14ac:dyDescent="0.25">
      <c r="A7675" s="13" t="s">
        <v>9991</v>
      </c>
      <c r="B7675" t="s">
        <v>4641</v>
      </c>
      <c r="C7675" s="16" t="s">
        <v>2822</v>
      </c>
      <c r="D7675" s="16" t="s">
        <v>236</v>
      </c>
      <c r="E7675" s="16" t="s">
        <v>969</v>
      </c>
      <c r="F7675" s="17"/>
      <c r="G7675" s="17"/>
      <c r="H7675" s="17"/>
      <c r="I7675" s="71" t="str">
        <f t="shared" si="476"/>
        <v xml:space="preserve"> , </v>
      </c>
      <c r="J7675" s="105"/>
      <c r="K7675" s="121"/>
      <c r="L7675" t="s">
        <v>10592</v>
      </c>
      <c r="R7675" s="16"/>
      <c r="W7675" s="30"/>
      <c r="X7675" s="30"/>
      <c r="Y7675" s="30">
        <v>0</v>
      </c>
      <c r="Z7675" s="30">
        <v>0</v>
      </c>
      <c r="AA7675" s="30" t="e">
        <v>#N/A</v>
      </c>
      <c r="AB7675" t="s">
        <v>2822</v>
      </c>
      <c r="AC7675" t="s">
        <v>10507</v>
      </c>
      <c r="AD7675" t="b">
        <v>0</v>
      </c>
      <c r="AF7675" t="str">
        <f t="shared" si="477"/>
        <v>RN</v>
      </c>
      <c r="AG7675">
        <f t="shared" si="478"/>
        <v>1</v>
      </c>
      <c r="AH7675">
        <f t="shared" si="479"/>
        <v>1</v>
      </c>
    </row>
    <row r="7676" spans="1:34" x14ac:dyDescent="0.25">
      <c r="A7676" s="13" t="s">
        <v>9992</v>
      </c>
      <c r="B7676" t="s">
        <v>4641</v>
      </c>
      <c r="C7676" s="16" t="s">
        <v>2822</v>
      </c>
      <c r="D7676" s="16" t="s">
        <v>236</v>
      </c>
      <c r="E7676" s="16" t="s">
        <v>969</v>
      </c>
      <c r="F7676" s="17"/>
      <c r="G7676" s="17"/>
      <c r="H7676" s="17"/>
      <c r="I7676" s="71" t="str">
        <f t="shared" ref="I7676:I7739" si="480">G7676&amp;" "&amp;F7676&amp;", "&amp;H7676</f>
        <v xml:space="preserve"> , </v>
      </c>
      <c r="J7676" s="105"/>
      <c r="K7676" s="121"/>
      <c r="L7676" t="s">
        <v>10592</v>
      </c>
      <c r="R7676" s="16"/>
      <c r="W7676" s="30"/>
      <c r="X7676" s="30"/>
      <c r="Y7676" s="30">
        <v>0</v>
      </c>
      <c r="Z7676" s="30">
        <v>0</v>
      </c>
      <c r="AA7676" s="30" t="e">
        <v>#N/A</v>
      </c>
      <c r="AB7676" t="s">
        <v>2822</v>
      </c>
      <c r="AC7676" t="s">
        <v>10507</v>
      </c>
      <c r="AD7676" t="b">
        <v>0</v>
      </c>
      <c r="AF7676" t="str">
        <f t="shared" si="477"/>
        <v>RN</v>
      </c>
      <c r="AG7676">
        <f t="shared" si="478"/>
        <v>1</v>
      </c>
      <c r="AH7676">
        <f t="shared" si="479"/>
        <v>1</v>
      </c>
    </row>
    <row r="7677" spans="1:34" x14ac:dyDescent="0.25">
      <c r="A7677" s="13" t="s">
        <v>9993</v>
      </c>
      <c r="B7677" t="s">
        <v>4641</v>
      </c>
      <c r="C7677" s="16" t="s">
        <v>2822</v>
      </c>
      <c r="D7677" s="16" t="s">
        <v>236</v>
      </c>
      <c r="E7677" s="16" t="s">
        <v>969</v>
      </c>
      <c r="F7677" s="17"/>
      <c r="G7677" s="17"/>
      <c r="H7677" s="17"/>
      <c r="I7677" s="71" t="str">
        <f t="shared" si="480"/>
        <v xml:space="preserve"> , </v>
      </c>
      <c r="J7677" s="105"/>
      <c r="K7677" s="121"/>
      <c r="L7677" t="s">
        <v>10592</v>
      </c>
      <c r="R7677" s="16"/>
      <c r="W7677" s="30"/>
      <c r="X7677" s="30"/>
      <c r="Y7677" s="30">
        <v>0</v>
      </c>
      <c r="Z7677" s="30">
        <v>0</v>
      </c>
      <c r="AA7677" s="30" t="e">
        <v>#N/A</v>
      </c>
      <c r="AB7677" t="s">
        <v>2822</v>
      </c>
      <c r="AC7677" t="s">
        <v>10507</v>
      </c>
      <c r="AD7677" t="b">
        <v>0</v>
      </c>
      <c r="AF7677" t="str">
        <f t="shared" si="477"/>
        <v>RN</v>
      </c>
      <c r="AG7677">
        <f t="shared" si="478"/>
        <v>1</v>
      </c>
      <c r="AH7677">
        <f t="shared" si="479"/>
        <v>1</v>
      </c>
    </row>
    <row r="7678" spans="1:34" x14ac:dyDescent="0.25">
      <c r="A7678" s="13" t="s">
        <v>8289</v>
      </c>
      <c r="B7678" t="s">
        <v>6879</v>
      </c>
      <c r="C7678" s="16"/>
      <c r="D7678" s="16" t="s">
        <v>8136</v>
      </c>
      <c r="E7678" s="16"/>
      <c r="F7678" s="17">
        <v>19</v>
      </c>
      <c r="G7678" s="17" t="s">
        <v>238</v>
      </c>
      <c r="H7678" s="17">
        <v>1951</v>
      </c>
      <c r="I7678" s="71" t="str">
        <f t="shared" si="480"/>
        <v>December 19, 1951</v>
      </c>
      <c r="J7678" s="105"/>
      <c r="K7678" s="121" t="s">
        <v>17664</v>
      </c>
      <c r="L7678" t="s">
        <v>10867</v>
      </c>
      <c r="R7678" s="16"/>
      <c r="W7678">
        <v>12</v>
      </c>
      <c r="X7678" s="30"/>
      <c r="Y7678" s="30">
        <v>0</v>
      </c>
      <c r="Z7678" s="30">
        <v>0</v>
      </c>
      <c r="AA7678" s="30" t="e">
        <v>#N/A</v>
      </c>
      <c r="AB7678" t="s">
        <v>10592</v>
      </c>
      <c r="AC7678" t="s">
        <v>10507</v>
      </c>
      <c r="AD7678" t="b">
        <v>0</v>
      </c>
      <c r="AF7678" t="str">
        <f t="shared" si="477"/>
        <v/>
      </c>
      <c r="AG7678">
        <f t="shared" si="478"/>
        <v>1</v>
      </c>
      <c r="AH7678">
        <f t="shared" si="479"/>
        <v>1</v>
      </c>
    </row>
    <row r="7679" spans="1:34" x14ac:dyDescent="0.25">
      <c r="A7679" s="13" t="s">
        <v>9232</v>
      </c>
      <c r="B7679" t="s">
        <v>6879</v>
      </c>
      <c r="C7679" s="16" t="s">
        <v>2589</v>
      </c>
      <c r="D7679" s="16"/>
      <c r="E7679" s="16"/>
      <c r="F7679" s="17">
        <v>22</v>
      </c>
      <c r="G7679" s="17" t="s">
        <v>250</v>
      </c>
      <c r="H7679" s="17">
        <v>1954</v>
      </c>
      <c r="I7679" s="71" t="str">
        <f t="shared" si="480"/>
        <v>April 22, 1954</v>
      </c>
      <c r="J7679" s="105"/>
      <c r="K7679" s="121" t="s">
        <v>18265</v>
      </c>
      <c r="L7679" t="s">
        <v>10801</v>
      </c>
      <c r="R7679" s="16"/>
      <c r="W7679">
        <v>4</v>
      </c>
      <c r="X7679" s="30"/>
      <c r="Y7679" s="30">
        <v>0</v>
      </c>
      <c r="Z7679" s="30">
        <v>0</v>
      </c>
      <c r="AA7679" s="30" t="e">
        <v>#N/A</v>
      </c>
      <c r="AB7679" t="s">
        <v>2589</v>
      </c>
      <c r="AC7679" t="s">
        <v>10507</v>
      </c>
      <c r="AD7679" t="b">
        <v>0</v>
      </c>
      <c r="AF7679" t="str">
        <f t="shared" si="477"/>
        <v>Mkrs</v>
      </c>
      <c r="AG7679">
        <f t="shared" si="478"/>
        <v>1</v>
      </c>
      <c r="AH7679">
        <f t="shared" si="479"/>
        <v>1</v>
      </c>
    </row>
    <row r="7680" spans="1:34" x14ac:dyDescent="0.25">
      <c r="A7680" s="13" t="s">
        <v>8150</v>
      </c>
      <c r="B7680" t="s">
        <v>6879</v>
      </c>
      <c r="C7680" s="16"/>
      <c r="D7680" s="16" t="s">
        <v>8136</v>
      </c>
      <c r="E7680" s="16"/>
      <c r="F7680" s="17">
        <v>6</v>
      </c>
      <c r="G7680" s="17" t="s">
        <v>326</v>
      </c>
      <c r="H7680" s="17">
        <v>1951</v>
      </c>
      <c r="I7680" s="71" t="str">
        <f t="shared" si="480"/>
        <v>November 6, 1951</v>
      </c>
      <c r="J7680" s="105"/>
      <c r="K7680" s="121" t="s">
        <v>17586</v>
      </c>
      <c r="L7680" t="s">
        <v>10867</v>
      </c>
      <c r="R7680" s="16"/>
      <c r="W7680">
        <v>11</v>
      </c>
      <c r="X7680" s="30"/>
      <c r="Y7680" s="30">
        <v>0</v>
      </c>
      <c r="Z7680" s="30">
        <v>0</v>
      </c>
      <c r="AA7680" s="30" t="e">
        <v>#N/A</v>
      </c>
      <c r="AB7680" t="s">
        <v>10592</v>
      </c>
      <c r="AC7680" t="s">
        <v>10507</v>
      </c>
      <c r="AD7680" t="b">
        <v>0</v>
      </c>
      <c r="AF7680" t="str">
        <f t="shared" si="477"/>
        <v/>
      </c>
      <c r="AG7680">
        <f t="shared" si="478"/>
        <v>1</v>
      </c>
      <c r="AH7680">
        <f t="shared" si="479"/>
        <v>1</v>
      </c>
    </row>
    <row r="7681" spans="1:34" x14ac:dyDescent="0.25">
      <c r="A7681" s="13" t="s">
        <v>8151</v>
      </c>
      <c r="B7681" t="s">
        <v>6879</v>
      </c>
      <c r="C7681" s="16"/>
      <c r="D7681" s="16" t="s">
        <v>8136</v>
      </c>
      <c r="E7681" s="16"/>
      <c r="F7681" s="17">
        <v>6</v>
      </c>
      <c r="G7681" s="17" t="s">
        <v>326</v>
      </c>
      <c r="H7681" s="17">
        <v>1951</v>
      </c>
      <c r="I7681" s="71" t="str">
        <f t="shared" si="480"/>
        <v>November 6, 1951</v>
      </c>
      <c r="J7681" s="105"/>
      <c r="K7681" s="121" t="s">
        <v>17587</v>
      </c>
      <c r="L7681" t="s">
        <v>10867</v>
      </c>
      <c r="R7681" s="16"/>
      <c r="W7681">
        <v>11</v>
      </c>
      <c r="X7681" s="30"/>
      <c r="Y7681" s="30">
        <v>0</v>
      </c>
      <c r="Z7681" s="30">
        <v>0</v>
      </c>
      <c r="AA7681" s="30" t="e">
        <v>#N/A</v>
      </c>
      <c r="AB7681" t="s">
        <v>10592</v>
      </c>
      <c r="AC7681" t="s">
        <v>10507</v>
      </c>
      <c r="AD7681" t="b">
        <v>0</v>
      </c>
      <c r="AF7681" t="str">
        <f t="shared" si="477"/>
        <v/>
      </c>
      <c r="AG7681">
        <f t="shared" si="478"/>
        <v>1</v>
      </c>
      <c r="AH7681">
        <f t="shared" si="479"/>
        <v>1</v>
      </c>
    </row>
    <row r="7682" spans="1:34" x14ac:dyDescent="0.25">
      <c r="A7682" s="13" t="s">
        <v>8203</v>
      </c>
      <c r="B7682" t="s">
        <v>6879</v>
      </c>
      <c r="C7682" s="16"/>
      <c r="D7682" s="16" t="s">
        <v>8136</v>
      </c>
      <c r="E7682" s="16"/>
      <c r="F7682" s="17">
        <v>16</v>
      </c>
      <c r="G7682" s="17" t="s">
        <v>326</v>
      </c>
      <c r="H7682" s="17">
        <v>1951</v>
      </c>
      <c r="I7682" s="71" t="str">
        <f t="shared" si="480"/>
        <v>November 16, 1951</v>
      </c>
      <c r="J7682" s="105"/>
      <c r="K7682" s="121" t="s">
        <v>17631</v>
      </c>
      <c r="L7682" t="s">
        <v>10867</v>
      </c>
      <c r="R7682" s="16"/>
      <c r="W7682">
        <v>11</v>
      </c>
      <c r="X7682" s="30"/>
      <c r="Y7682" s="30">
        <v>0</v>
      </c>
      <c r="Z7682" s="30">
        <v>0</v>
      </c>
      <c r="AA7682" s="30" t="e">
        <v>#N/A</v>
      </c>
      <c r="AB7682" t="s">
        <v>10592</v>
      </c>
      <c r="AC7682" t="s">
        <v>10507</v>
      </c>
      <c r="AD7682" t="b">
        <v>0</v>
      </c>
      <c r="AF7682" t="str">
        <f t="shared" si="477"/>
        <v/>
      </c>
      <c r="AG7682">
        <f t="shared" si="478"/>
        <v>1</v>
      </c>
      <c r="AH7682">
        <f t="shared" si="479"/>
        <v>1</v>
      </c>
    </row>
    <row r="7683" spans="1:34" x14ac:dyDescent="0.25">
      <c r="A7683" s="13" t="s">
        <v>9461</v>
      </c>
      <c r="B7683" t="s">
        <v>6879</v>
      </c>
      <c r="C7683" s="16" t="s">
        <v>2589</v>
      </c>
      <c r="D7683" s="16"/>
      <c r="E7683" s="16"/>
      <c r="F7683" s="17">
        <v>26</v>
      </c>
      <c r="G7683" s="17" t="s">
        <v>243</v>
      </c>
      <c r="H7683" s="17">
        <v>1955</v>
      </c>
      <c r="I7683" s="71" t="str">
        <f t="shared" si="480"/>
        <v>January 26, 1955</v>
      </c>
      <c r="J7683" s="105"/>
      <c r="K7683" s="121" t="s">
        <v>18382</v>
      </c>
      <c r="L7683" t="s">
        <v>10801</v>
      </c>
      <c r="R7683" s="16"/>
      <c r="W7683">
        <v>1</v>
      </c>
      <c r="X7683" s="30"/>
      <c r="Y7683" s="30">
        <v>0</v>
      </c>
      <c r="Z7683" s="30">
        <v>0</v>
      </c>
      <c r="AA7683" s="30" t="e">
        <v>#N/A</v>
      </c>
      <c r="AB7683" t="s">
        <v>2589</v>
      </c>
      <c r="AC7683" t="s">
        <v>10507</v>
      </c>
      <c r="AD7683" t="b">
        <v>0</v>
      </c>
      <c r="AF7683" t="str">
        <f t="shared" ref="AF7683:AF7746" si="481">SUBSTITUTE(C7683,"/"," /")</f>
        <v>Mkrs</v>
      </c>
      <c r="AG7683">
        <f t="shared" ref="AG7683:AG7746" si="482">LEN(AF7683)-LEN(C7683)+1</f>
        <v>1</v>
      </c>
      <c r="AH7683">
        <f t="shared" ref="AH7683:AH7746" si="483">IF(ISERROR(FIND("Cv ",C7683,1)),AG7683,AG7683-1)</f>
        <v>1</v>
      </c>
    </row>
    <row r="7684" spans="1:34" x14ac:dyDescent="0.25">
      <c r="A7684" s="13" t="s">
        <v>8357</v>
      </c>
      <c r="B7684" t="s">
        <v>6879</v>
      </c>
      <c r="C7684" s="16"/>
      <c r="D7684" s="16" t="s">
        <v>8136</v>
      </c>
      <c r="E7684" s="16"/>
      <c r="F7684" s="17">
        <v>27</v>
      </c>
      <c r="G7684" s="17" t="s">
        <v>326</v>
      </c>
      <c r="H7684" s="17">
        <v>1951</v>
      </c>
      <c r="I7684" s="71" t="str">
        <f t="shared" si="480"/>
        <v>November 27, 1951</v>
      </c>
      <c r="J7684" s="105"/>
      <c r="K7684" s="121" t="s">
        <v>17714</v>
      </c>
      <c r="L7684" t="s">
        <v>10867</v>
      </c>
      <c r="R7684" s="16"/>
      <c r="W7684">
        <v>11</v>
      </c>
      <c r="X7684" s="30"/>
      <c r="Y7684" s="30">
        <v>0</v>
      </c>
      <c r="Z7684" s="30">
        <v>0</v>
      </c>
      <c r="AA7684" s="30" t="e">
        <v>#N/A</v>
      </c>
      <c r="AB7684" t="s">
        <v>10592</v>
      </c>
      <c r="AC7684" t="s">
        <v>10507</v>
      </c>
      <c r="AD7684" t="b">
        <v>0</v>
      </c>
      <c r="AF7684" t="str">
        <f t="shared" si="481"/>
        <v/>
      </c>
      <c r="AG7684">
        <f t="shared" si="482"/>
        <v>1</v>
      </c>
      <c r="AH7684">
        <f t="shared" si="483"/>
        <v>1</v>
      </c>
    </row>
    <row r="7685" spans="1:34" x14ac:dyDescent="0.25">
      <c r="A7685" s="13" t="s">
        <v>9462</v>
      </c>
      <c r="B7685" t="s">
        <v>6879</v>
      </c>
      <c r="C7685" s="16" t="s">
        <v>2589</v>
      </c>
      <c r="D7685" s="16"/>
      <c r="E7685" s="16"/>
      <c r="F7685" s="17">
        <v>26</v>
      </c>
      <c r="G7685" s="17" t="s">
        <v>243</v>
      </c>
      <c r="H7685" s="17">
        <v>1955</v>
      </c>
      <c r="I7685" s="71" t="str">
        <f t="shared" si="480"/>
        <v>January 26, 1955</v>
      </c>
      <c r="J7685" s="105"/>
      <c r="K7685" s="121" t="s">
        <v>18382</v>
      </c>
      <c r="L7685" t="s">
        <v>10801</v>
      </c>
      <c r="R7685" s="16"/>
      <c r="W7685">
        <v>1</v>
      </c>
      <c r="X7685" s="30"/>
      <c r="Y7685" s="30">
        <v>0</v>
      </c>
      <c r="Z7685" s="30">
        <v>0</v>
      </c>
      <c r="AA7685" s="30" t="e">
        <v>#N/A</v>
      </c>
      <c r="AB7685" t="s">
        <v>2589</v>
      </c>
      <c r="AC7685" t="s">
        <v>10507</v>
      </c>
      <c r="AD7685" t="b">
        <v>0</v>
      </c>
      <c r="AF7685" t="str">
        <f t="shared" si="481"/>
        <v>Mkrs</v>
      </c>
      <c r="AG7685">
        <f t="shared" si="482"/>
        <v>1</v>
      </c>
      <c r="AH7685">
        <f t="shared" si="483"/>
        <v>1</v>
      </c>
    </row>
    <row r="7686" spans="1:34" x14ac:dyDescent="0.25">
      <c r="A7686" s="13" t="s">
        <v>8385</v>
      </c>
      <c r="B7686" t="s">
        <v>6879</v>
      </c>
      <c r="C7686" s="16"/>
      <c r="D7686" s="16" t="s">
        <v>8136</v>
      </c>
      <c r="E7686" s="16"/>
      <c r="F7686" s="17">
        <v>31</v>
      </c>
      <c r="G7686" s="17" t="s">
        <v>238</v>
      </c>
      <c r="H7686" s="17">
        <v>1951</v>
      </c>
      <c r="I7686" s="71" t="str">
        <f t="shared" si="480"/>
        <v>December 31, 1951</v>
      </c>
      <c r="J7686" s="105"/>
      <c r="K7686" s="121" t="s">
        <v>17739</v>
      </c>
      <c r="L7686" t="s">
        <v>10867</v>
      </c>
      <c r="R7686" s="16"/>
      <c r="W7686">
        <v>12</v>
      </c>
      <c r="X7686" s="30"/>
      <c r="Y7686" s="30">
        <v>0</v>
      </c>
      <c r="Z7686" s="30">
        <v>0</v>
      </c>
      <c r="AA7686" s="30" t="e">
        <v>#N/A</v>
      </c>
      <c r="AB7686" t="s">
        <v>10592</v>
      </c>
      <c r="AC7686" t="s">
        <v>10507</v>
      </c>
      <c r="AD7686" t="b">
        <v>0</v>
      </c>
      <c r="AF7686" t="str">
        <f t="shared" si="481"/>
        <v/>
      </c>
      <c r="AG7686">
        <f t="shared" si="482"/>
        <v>1</v>
      </c>
      <c r="AH7686">
        <f t="shared" si="483"/>
        <v>1</v>
      </c>
    </row>
    <row r="7687" spans="1:34" x14ac:dyDescent="0.25">
      <c r="A7687" s="13" t="s">
        <v>9042</v>
      </c>
      <c r="B7687" t="s">
        <v>6879</v>
      </c>
      <c r="C7687" s="16"/>
      <c r="D7687" s="16"/>
      <c r="E7687" s="16"/>
      <c r="F7687" s="17">
        <v>7</v>
      </c>
      <c r="G7687" s="17" t="s">
        <v>294</v>
      </c>
      <c r="H7687" s="17">
        <v>1954</v>
      </c>
      <c r="I7687" s="71" t="str">
        <f t="shared" si="480"/>
        <v>September 7, 1954</v>
      </c>
      <c r="J7687" s="105"/>
      <c r="K7687" s="121" t="s">
        <v>18191</v>
      </c>
      <c r="L7687" t="s">
        <v>10801</v>
      </c>
      <c r="R7687" s="16"/>
      <c r="W7687">
        <v>9</v>
      </c>
      <c r="X7687" s="30"/>
      <c r="Y7687" s="30">
        <v>0</v>
      </c>
      <c r="Z7687" s="30">
        <v>0</v>
      </c>
      <c r="AA7687" s="30" t="e">
        <v>#N/A</v>
      </c>
      <c r="AB7687" t="s">
        <v>10592</v>
      </c>
      <c r="AC7687" t="s">
        <v>10507</v>
      </c>
      <c r="AD7687" t="b">
        <v>0</v>
      </c>
      <c r="AF7687" t="str">
        <f t="shared" si="481"/>
        <v/>
      </c>
      <c r="AG7687">
        <f t="shared" si="482"/>
        <v>1</v>
      </c>
      <c r="AH7687">
        <f t="shared" si="483"/>
        <v>1</v>
      </c>
    </row>
    <row r="7688" spans="1:34" x14ac:dyDescent="0.25">
      <c r="A7688" s="13" t="s">
        <v>9043</v>
      </c>
      <c r="B7688" t="s">
        <v>6879</v>
      </c>
      <c r="C7688" s="16"/>
      <c r="D7688" s="16"/>
      <c r="E7688" s="16"/>
      <c r="F7688" s="17">
        <v>7</v>
      </c>
      <c r="G7688" s="17" t="s">
        <v>294</v>
      </c>
      <c r="H7688" s="17">
        <v>1954</v>
      </c>
      <c r="I7688" s="71" t="str">
        <f t="shared" si="480"/>
        <v>September 7, 1954</v>
      </c>
      <c r="J7688" s="105"/>
      <c r="K7688" s="121" t="s">
        <v>18191</v>
      </c>
      <c r="L7688" t="s">
        <v>10801</v>
      </c>
      <c r="R7688" s="16"/>
      <c r="W7688">
        <v>9</v>
      </c>
      <c r="X7688" s="30"/>
      <c r="Y7688" s="30">
        <v>0</v>
      </c>
      <c r="Z7688" s="30">
        <v>0</v>
      </c>
      <c r="AA7688" s="30" t="e">
        <v>#N/A</v>
      </c>
      <c r="AB7688" t="s">
        <v>10592</v>
      </c>
      <c r="AC7688" t="s">
        <v>10507</v>
      </c>
      <c r="AD7688" t="b">
        <v>0</v>
      </c>
      <c r="AF7688" t="str">
        <f t="shared" si="481"/>
        <v/>
      </c>
      <c r="AG7688">
        <f t="shared" si="482"/>
        <v>1</v>
      </c>
      <c r="AH7688">
        <f t="shared" si="483"/>
        <v>1</v>
      </c>
    </row>
    <row r="7689" spans="1:34" x14ac:dyDescent="0.25">
      <c r="A7689" s="13" t="s">
        <v>8191</v>
      </c>
      <c r="B7689" t="s">
        <v>6879</v>
      </c>
      <c r="C7689" s="16"/>
      <c r="D7689" s="16" t="s">
        <v>8136</v>
      </c>
      <c r="E7689" s="16"/>
      <c r="F7689" s="17">
        <v>15</v>
      </c>
      <c r="G7689" s="17" t="s">
        <v>309</v>
      </c>
      <c r="H7689" s="17">
        <v>1951</v>
      </c>
      <c r="I7689" s="71" t="str">
        <f t="shared" si="480"/>
        <v>October 15, 1951</v>
      </c>
      <c r="J7689" s="105"/>
      <c r="K7689" s="121" t="s">
        <v>17621</v>
      </c>
      <c r="L7689" t="s">
        <v>10867</v>
      </c>
      <c r="R7689" s="16"/>
      <c r="W7689">
        <v>10</v>
      </c>
      <c r="X7689" s="30"/>
      <c r="Y7689" s="30">
        <v>0</v>
      </c>
      <c r="Z7689" s="30">
        <v>0</v>
      </c>
      <c r="AA7689" s="30" t="e">
        <v>#N/A</v>
      </c>
      <c r="AB7689" t="s">
        <v>10592</v>
      </c>
      <c r="AC7689" t="s">
        <v>10507</v>
      </c>
      <c r="AD7689" t="b">
        <v>0</v>
      </c>
      <c r="AF7689" t="str">
        <f t="shared" si="481"/>
        <v/>
      </c>
      <c r="AG7689">
        <f t="shared" si="482"/>
        <v>1</v>
      </c>
      <c r="AH7689">
        <f t="shared" si="483"/>
        <v>1</v>
      </c>
    </row>
    <row r="7690" spans="1:34" x14ac:dyDescent="0.25">
      <c r="A7690" s="13" t="s">
        <v>9044</v>
      </c>
      <c r="B7690" t="s">
        <v>6879</v>
      </c>
      <c r="C7690" s="16"/>
      <c r="D7690" s="16"/>
      <c r="E7690" s="16"/>
      <c r="F7690" s="17">
        <v>7</v>
      </c>
      <c r="G7690" s="17" t="s">
        <v>294</v>
      </c>
      <c r="H7690" s="17">
        <v>1954</v>
      </c>
      <c r="I7690" s="71" t="str">
        <f t="shared" si="480"/>
        <v>September 7, 1954</v>
      </c>
      <c r="J7690" s="105"/>
      <c r="K7690" s="121" t="s">
        <v>18191</v>
      </c>
      <c r="L7690" t="s">
        <v>10801</v>
      </c>
      <c r="R7690" s="16"/>
      <c r="W7690">
        <v>9</v>
      </c>
      <c r="X7690" s="30"/>
      <c r="Y7690" s="30">
        <v>0</v>
      </c>
      <c r="Z7690" s="30">
        <v>0</v>
      </c>
      <c r="AA7690" s="30" t="e">
        <v>#N/A</v>
      </c>
      <c r="AB7690" t="s">
        <v>10592</v>
      </c>
      <c r="AC7690" t="s">
        <v>10507</v>
      </c>
      <c r="AD7690" t="b">
        <v>0</v>
      </c>
      <c r="AF7690" t="str">
        <f t="shared" si="481"/>
        <v/>
      </c>
      <c r="AG7690">
        <f t="shared" si="482"/>
        <v>1</v>
      </c>
      <c r="AH7690">
        <f t="shared" si="483"/>
        <v>1</v>
      </c>
    </row>
    <row r="7691" spans="1:34" x14ac:dyDescent="0.25">
      <c r="A7691" s="13" t="s">
        <v>8290</v>
      </c>
      <c r="B7691" t="s">
        <v>6879</v>
      </c>
      <c r="C7691" s="16"/>
      <c r="D7691" s="16" t="s">
        <v>8136</v>
      </c>
      <c r="E7691" s="16"/>
      <c r="F7691" s="17">
        <v>19</v>
      </c>
      <c r="G7691" s="17" t="s">
        <v>238</v>
      </c>
      <c r="H7691" s="17">
        <v>1951</v>
      </c>
      <c r="I7691" s="71" t="str">
        <f t="shared" si="480"/>
        <v>December 19, 1951</v>
      </c>
      <c r="J7691" s="105"/>
      <c r="K7691" s="121" t="s">
        <v>17665</v>
      </c>
      <c r="L7691" t="s">
        <v>10867</v>
      </c>
      <c r="R7691" s="16"/>
      <c r="W7691">
        <v>12</v>
      </c>
      <c r="X7691" s="30"/>
      <c r="Y7691" s="30">
        <v>0</v>
      </c>
      <c r="Z7691" s="30">
        <v>0</v>
      </c>
      <c r="AA7691" s="30" t="e">
        <v>#N/A</v>
      </c>
      <c r="AB7691" t="s">
        <v>10592</v>
      </c>
      <c r="AC7691" t="s">
        <v>10507</v>
      </c>
      <c r="AD7691" t="b">
        <v>0</v>
      </c>
      <c r="AF7691" t="str">
        <f t="shared" si="481"/>
        <v/>
      </c>
      <c r="AG7691">
        <f t="shared" si="482"/>
        <v>1</v>
      </c>
      <c r="AH7691">
        <f t="shared" si="483"/>
        <v>1</v>
      </c>
    </row>
    <row r="7692" spans="1:34" x14ac:dyDescent="0.25">
      <c r="A7692" s="13" t="s">
        <v>9045</v>
      </c>
      <c r="B7692" t="s">
        <v>6879</v>
      </c>
      <c r="C7692" s="16"/>
      <c r="D7692" s="16"/>
      <c r="E7692" s="16"/>
      <c r="F7692" s="17">
        <v>7</v>
      </c>
      <c r="G7692" s="17" t="s">
        <v>294</v>
      </c>
      <c r="H7692" s="17">
        <v>1954</v>
      </c>
      <c r="I7692" s="71" t="str">
        <f t="shared" si="480"/>
        <v>September 7, 1954</v>
      </c>
      <c r="J7692" s="105"/>
      <c r="K7692" s="121" t="s">
        <v>18191</v>
      </c>
      <c r="L7692" t="s">
        <v>10801</v>
      </c>
      <c r="R7692" s="16"/>
      <c r="W7692">
        <v>9</v>
      </c>
      <c r="X7692" s="30"/>
      <c r="Y7692" s="30">
        <v>0</v>
      </c>
      <c r="Z7692" s="30">
        <v>0</v>
      </c>
      <c r="AA7692" s="30" t="e">
        <v>#N/A</v>
      </c>
      <c r="AB7692" t="s">
        <v>10592</v>
      </c>
      <c r="AC7692" t="s">
        <v>10507</v>
      </c>
      <c r="AD7692" t="b">
        <v>0</v>
      </c>
      <c r="AF7692" t="str">
        <f t="shared" si="481"/>
        <v/>
      </c>
      <c r="AG7692">
        <f t="shared" si="482"/>
        <v>1</v>
      </c>
      <c r="AH7692">
        <f t="shared" si="483"/>
        <v>1</v>
      </c>
    </row>
    <row r="7693" spans="1:34" x14ac:dyDescent="0.25">
      <c r="A7693" s="13" t="s">
        <v>8330</v>
      </c>
      <c r="B7693" t="s">
        <v>6879</v>
      </c>
      <c r="C7693" s="16"/>
      <c r="D7693" s="16" t="s">
        <v>8136</v>
      </c>
      <c r="E7693" s="16"/>
      <c r="F7693" s="17">
        <v>25</v>
      </c>
      <c r="G7693" s="17" t="s">
        <v>309</v>
      </c>
      <c r="H7693" s="17">
        <v>1951</v>
      </c>
      <c r="I7693" s="71" t="str">
        <f t="shared" si="480"/>
        <v>October 25, 1951</v>
      </c>
      <c r="J7693" s="105"/>
      <c r="K7693" s="121" t="s">
        <v>17697</v>
      </c>
      <c r="L7693" t="s">
        <v>10867</v>
      </c>
      <c r="R7693" s="16"/>
      <c r="W7693">
        <v>10</v>
      </c>
      <c r="X7693" s="30"/>
      <c r="Y7693" s="30">
        <v>0</v>
      </c>
      <c r="Z7693" s="30">
        <v>0</v>
      </c>
      <c r="AA7693" s="30" t="e">
        <v>#N/A</v>
      </c>
      <c r="AB7693" t="s">
        <v>10592</v>
      </c>
      <c r="AC7693" t="s">
        <v>10507</v>
      </c>
      <c r="AD7693" t="b">
        <v>0</v>
      </c>
      <c r="AF7693" t="str">
        <f t="shared" si="481"/>
        <v/>
      </c>
      <c r="AG7693">
        <f t="shared" si="482"/>
        <v>1</v>
      </c>
      <c r="AH7693">
        <f t="shared" si="483"/>
        <v>1</v>
      </c>
    </row>
    <row r="7694" spans="1:34" x14ac:dyDescent="0.25">
      <c r="A7694" s="13" t="s">
        <v>8331</v>
      </c>
      <c r="B7694" t="s">
        <v>6879</v>
      </c>
      <c r="C7694" s="16"/>
      <c r="D7694" s="16" t="s">
        <v>8136</v>
      </c>
      <c r="E7694" s="16"/>
      <c r="F7694" s="17">
        <v>25</v>
      </c>
      <c r="G7694" s="17" t="s">
        <v>309</v>
      </c>
      <c r="H7694" s="17">
        <v>1951</v>
      </c>
      <c r="I7694" s="71" t="str">
        <f t="shared" si="480"/>
        <v>October 25, 1951</v>
      </c>
      <c r="J7694" s="105"/>
      <c r="K7694" s="121" t="s">
        <v>17698</v>
      </c>
      <c r="L7694" t="s">
        <v>10867</v>
      </c>
      <c r="R7694" s="16"/>
      <c r="W7694">
        <v>10</v>
      </c>
      <c r="X7694" s="30"/>
      <c r="Y7694" s="30">
        <v>0</v>
      </c>
      <c r="Z7694" s="30">
        <v>0</v>
      </c>
      <c r="AA7694" s="30" t="e">
        <v>#N/A</v>
      </c>
      <c r="AB7694" t="s">
        <v>10592</v>
      </c>
      <c r="AC7694" t="s">
        <v>10507</v>
      </c>
      <c r="AD7694" t="b">
        <v>0</v>
      </c>
      <c r="AF7694" t="str">
        <f t="shared" si="481"/>
        <v/>
      </c>
      <c r="AG7694">
        <f t="shared" si="482"/>
        <v>1</v>
      </c>
      <c r="AH7694">
        <f t="shared" si="483"/>
        <v>1</v>
      </c>
    </row>
    <row r="7695" spans="1:34" x14ac:dyDescent="0.25">
      <c r="A7695" s="13" t="s">
        <v>8291</v>
      </c>
      <c r="B7695" t="s">
        <v>6879</v>
      </c>
      <c r="C7695" s="16"/>
      <c r="D7695" s="16" t="s">
        <v>8136</v>
      </c>
      <c r="E7695" s="16"/>
      <c r="F7695" s="17">
        <v>19</v>
      </c>
      <c r="G7695" s="17" t="s">
        <v>238</v>
      </c>
      <c r="H7695" s="17">
        <v>1951</v>
      </c>
      <c r="I7695" s="71" t="str">
        <f t="shared" si="480"/>
        <v>December 19, 1951</v>
      </c>
      <c r="J7695" s="105"/>
      <c r="K7695" s="121" t="s">
        <v>17666</v>
      </c>
      <c r="L7695" t="s">
        <v>10867</v>
      </c>
      <c r="R7695" s="16"/>
      <c r="W7695">
        <v>12</v>
      </c>
      <c r="X7695" s="30"/>
      <c r="Y7695" s="30">
        <v>0</v>
      </c>
      <c r="Z7695" s="30">
        <v>0</v>
      </c>
      <c r="AA7695" s="30" t="e">
        <v>#N/A</v>
      </c>
      <c r="AB7695" t="s">
        <v>10592</v>
      </c>
      <c r="AC7695" t="s">
        <v>10507</v>
      </c>
      <c r="AD7695" t="b">
        <v>0</v>
      </c>
      <c r="AF7695" t="str">
        <f t="shared" si="481"/>
        <v/>
      </c>
      <c r="AG7695">
        <f t="shared" si="482"/>
        <v>1</v>
      </c>
      <c r="AH7695">
        <f t="shared" si="483"/>
        <v>1</v>
      </c>
    </row>
    <row r="7696" spans="1:34" x14ac:dyDescent="0.25">
      <c r="A7696" s="13" t="s">
        <v>8204</v>
      </c>
      <c r="B7696" t="s">
        <v>6879</v>
      </c>
      <c r="C7696" s="16"/>
      <c r="D7696" s="16" t="s">
        <v>8136</v>
      </c>
      <c r="E7696" s="16"/>
      <c r="F7696" s="17">
        <v>16</v>
      </c>
      <c r="G7696" s="17" t="s">
        <v>326</v>
      </c>
      <c r="H7696" s="17">
        <v>1951</v>
      </c>
      <c r="I7696" s="71" t="str">
        <f t="shared" si="480"/>
        <v>November 16, 1951</v>
      </c>
      <c r="J7696" s="105"/>
      <c r="K7696" s="121" t="s">
        <v>17632</v>
      </c>
      <c r="L7696" t="s">
        <v>10867</v>
      </c>
      <c r="R7696" s="16"/>
      <c r="W7696">
        <v>11</v>
      </c>
      <c r="X7696" s="30"/>
      <c r="Y7696" s="30">
        <v>0</v>
      </c>
      <c r="Z7696" s="30">
        <v>0</v>
      </c>
      <c r="AA7696" s="30" t="e">
        <v>#N/A</v>
      </c>
      <c r="AB7696" t="s">
        <v>10592</v>
      </c>
      <c r="AC7696" t="s">
        <v>10507</v>
      </c>
      <c r="AD7696" t="b">
        <v>0</v>
      </c>
      <c r="AF7696" t="str">
        <f t="shared" si="481"/>
        <v/>
      </c>
      <c r="AG7696">
        <f t="shared" si="482"/>
        <v>1</v>
      </c>
      <c r="AH7696">
        <f t="shared" si="483"/>
        <v>1</v>
      </c>
    </row>
    <row r="7697" spans="1:34" x14ac:dyDescent="0.25">
      <c r="A7697" s="13" t="s">
        <v>8358</v>
      </c>
      <c r="B7697" t="s">
        <v>6879</v>
      </c>
      <c r="C7697" s="16"/>
      <c r="D7697" s="16" t="s">
        <v>8136</v>
      </c>
      <c r="E7697" s="16"/>
      <c r="F7697" s="17">
        <v>27</v>
      </c>
      <c r="G7697" s="17" t="s">
        <v>326</v>
      </c>
      <c r="H7697" s="17">
        <v>1951</v>
      </c>
      <c r="I7697" s="71" t="str">
        <f t="shared" si="480"/>
        <v>November 27, 1951</v>
      </c>
      <c r="J7697" s="105"/>
      <c r="K7697" s="121" t="s">
        <v>17715</v>
      </c>
      <c r="L7697" t="s">
        <v>10867</v>
      </c>
      <c r="R7697" s="16"/>
      <c r="W7697">
        <v>11</v>
      </c>
      <c r="X7697" s="30"/>
      <c r="Y7697" s="30">
        <v>0</v>
      </c>
      <c r="Z7697" s="30">
        <v>0</v>
      </c>
      <c r="AA7697" s="30" t="e">
        <v>#N/A</v>
      </c>
      <c r="AB7697" t="s">
        <v>10592</v>
      </c>
      <c r="AC7697" t="s">
        <v>10507</v>
      </c>
      <c r="AD7697" t="b">
        <v>0</v>
      </c>
      <c r="AF7697" t="str">
        <f t="shared" si="481"/>
        <v/>
      </c>
      <c r="AG7697">
        <f t="shared" si="482"/>
        <v>1</v>
      </c>
      <c r="AH7697">
        <f t="shared" si="483"/>
        <v>1</v>
      </c>
    </row>
    <row r="7698" spans="1:34" x14ac:dyDescent="0.25">
      <c r="A7698" s="13" t="s">
        <v>8622</v>
      </c>
      <c r="B7698" t="s">
        <v>6879</v>
      </c>
      <c r="C7698" s="16"/>
      <c r="D7698" s="16" t="s">
        <v>8136</v>
      </c>
      <c r="E7698" s="16"/>
      <c r="F7698" s="17">
        <v>29</v>
      </c>
      <c r="G7698" s="17" t="s">
        <v>243</v>
      </c>
      <c r="H7698" s="17">
        <v>1952</v>
      </c>
      <c r="I7698" s="71" t="str">
        <f t="shared" si="480"/>
        <v>January 29, 1952</v>
      </c>
      <c r="J7698" s="105"/>
      <c r="K7698" s="121" t="s">
        <v>17933</v>
      </c>
      <c r="L7698" t="s">
        <v>10867</v>
      </c>
      <c r="R7698" s="16"/>
      <c r="W7698">
        <v>1</v>
      </c>
      <c r="X7698" s="30"/>
      <c r="Y7698" s="30">
        <v>0</v>
      </c>
      <c r="Z7698" s="30">
        <v>0</v>
      </c>
      <c r="AA7698" s="30" t="e">
        <v>#N/A</v>
      </c>
      <c r="AB7698" t="s">
        <v>10592</v>
      </c>
      <c r="AC7698" t="s">
        <v>10507</v>
      </c>
      <c r="AD7698" t="b">
        <v>0</v>
      </c>
      <c r="AF7698" t="str">
        <f t="shared" si="481"/>
        <v/>
      </c>
      <c r="AG7698">
        <f t="shared" si="482"/>
        <v>1</v>
      </c>
      <c r="AH7698">
        <f t="shared" si="483"/>
        <v>1</v>
      </c>
    </row>
    <row r="7699" spans="1:34" x14ac:dyDescent="0.25">
      <c r="A7699" s="13" t="s">
        <v>9046</v>
      </c>
      <c r="B7699" t="s">
        <v>6879</v>
      </c>
      <c r="C7699" s="16"/>
      <c r="D7699" s="16"/>
      <c r="E7699" s="16"/>
      <c r="F7699" s="17">
        <v>7</v>
      </c>
      <c r="G7699" s="17" t="s">
        <v>294</v>
      </c>
      <c r="H7699" s="17">
        <v>1954</v>
      </c>
      <c r="I7699" s="71" t="str">
        <f t="shared" si="480"/>
        <v>September 7, 1954</v>
      </c>
      <c r="J7699" s="105"/>
      <c r="K7699" s="121" t="s">
        <v>18191</v>
      </c>
      <c r="L7699" t="s">
        <v>10801</v>
      </c>
      <c r="R7699" s="16"/>
      <c r="W7699">
        <v>9</v>
      </c>
      <c r="X7699" s="30"/>
      <c r="Y7699" s="30">
        <v>0</v>
      </c>
      <c r="Z7699" s="30">
        <v>0</v>
      </c>
      <c r="AA7699" s="30" t="e">
        <v>#N/A</v>
      </c>
      <c r="AB7699" t="s">
        <v>10592</v>
      </c>
      <c r="AC7699" t="s">
        <v>10507</v>
      </c>
      <c r="AD7699" t="b">
        <v>0</v>
      </c>
      <c r="AF7699" t="str">
        <f t="shared" si="481"/>
        <v/>
      </c>
      <c r="AG7699">
        <f t="shared" si="482"/>
        <v>1</v>
      </c>
      <c r="AH7699">
        <f t="shared" si="483"/>
        <v>1</v>
      </c>
    </row>
    <row r="7700" spans="1:34" x14ac:dyDescent="0.25">
      <c r="A7700" s="13" t="s">
        <v>8753</v>
      </c>
      <c r="B7700" t="s">
        <v>6879</v>
      </c>
      <c r="C7700" s="16" t="s">
        <v>2589</v>
      </c>
      <c r="D7700" s="16"/>
      <c r="E7700" s="16"/>
      <c r="F7700" s="17">
        <v>19</v>
      </c>
      <c r="G7700" s="17" t="s">
        <v>326</v>
      </c>
      <c r="H7700" s="17">
        <v>1953</v>
      </c>
      <c r="I7700" s="71" t="str">
        <f t="shared" si="480"/>
        <v>November 19, 1953</v>
      </c>
      <c r="J7700" s="105"/>
      <c r="K7700" s="121" t="s">
        <v>18032</v>
      </c>
      <c r="L7700" t="s">
        <v>10801</v>
      </c>
      <c r="R7700" s="16"/>
      <c r="W7700">
        <v>11</v>
      </c>
      <c r="X7700" s="30"/>
      <c r="Y7700" s="30">
        <v>0</v>
      </c>
      <c r="Z7700" s="30">
        <v>0</v>
      </c>
      <c r="AA7700" s="30" t="e">
        <v>#N/A</v>
      </c>
      <c r="AB7700" t="s">
        <v>2589</v>
      </c>
      <c r="AC7700" t="s">
        <v>10507</v>
      </c>
      <c r="AD7700" t="b">
        <v>0</v>
      </c>
      <c r="AF7700" t="str">
        <f t="shared" si="481"/>
        <v>Mkrs</v>
      </c>
      <c r="AG7700">
        <f t="shared" si="482"/>
        <v>1</v>
      </c>
      <c r="AH7700">
        <f t="shared" si="483"/>
        <v>1</v>
      </c>
    </row>
    <row r="7701" spans="1:34" x14ac:dyDescent="0.25">
      <c r="A7701" s="13" t="s">
        <v>8145</v>
      </c>
      <c r="B7701" t="s">
        <v>6879</v>
      </c>
      <c r="C7701" s="16"/>
      <c r="D7701" s="16" t="s">
        <v>8136</v>
      </c>
      <c r="E7701" s="16"/>
      <c r="F7701" s="17">
        <v>6</v>
      </c>
      <c r="G7701" s="17" t="s">
        <v>238</v>
      </c>
      <c r="H7701" s="17">
        <v>1951</v>
      </c>
      <c r="I7701" s="71" t="str">
        <f t="shared" si="480"/>
        <v>December 6, 1951</v>
      </c>
      <c r="J7701" s="105"/>
      <c r="K7701" s="121" t="s">
        <v>17581</v>
      </c>
      <c r="L7701" t="s">
        <v>10867</v>
      </c>
      <c r="R7701" s="16"/>
      <c r="W7701">
        <v>12</v>
      </c>
      <c r="X7701" s="30"/>
      <c r="Y7701" s="30">
        <v>0</v>
      </c>
      <c r="Z7701" s="30">
        <v>0</v>
      </c>
      <c r="AA7701" s="30" t="e">
        <v>#N/A</v>
      </c>
      <c r="AB7701" t="s">
        <v>10592</v>
      </c>
      <c r="AC7701" t="s">
        <v>10507</v>
      </c>
      <c r="AD7701" t="b">
        <v>0</v>
      </c>
      <c r="AF7701" t="str">
        <f t="shared" si="481"/>
        <v/>
      </c>
      <c r="AG7701">
        <f t="shared" si="482"/>
        <v>1</v>
      </c>
      <c r="AH7701">
        <f t="shared" si="483"/>
        <v>1</v>
      </c>
    </row>
    <row r="7702" spans="1:34" x14ac:dyDescent="0.25">
      <c r="A7702" s="13" t="s">
        <v>8359</v>
      </c>
      <c r="B7702" t="s">
        <v>6879</v>
      </c>
      <c r="C7702" s="16"/>
      <c r="D7702" s="16" t="s">
        <v>8136</v>
      </c>
      <c r="E7702" s="16"/>
      <c r="F7702" s="17">
        <v>27</v>
      </c>
      <c r="G7702" s="17" t="s">
        <v>326</v>
      </c>
      <c r="H7702" s="17">
        <v>1951</v>
      </c>
      <c r="I7702" s="71" t="str">
        <f t="shared" si="480"/>
        <v>November 27, 1951</v>
      </c>
      <c r="J7702" s="105"/>
      <c r="K7702" s="121" t="s">
        <v>17716</v>
      </c>
      <c r="L7702" t="s">
        <v>10867</v>
      </c>
      <c r="R7702" s="16"/>
      <c r="W7702">
        <v>11</v>
      </c>
      <c r="X7702" s="30"/>
      <c r="Y7702" s="30">
        <v>0</v>
      </c>
      <c r="Z7702" s="30">
        <v>0</v>
      </c>
      <c r="AA7702" s="30" t="e">
        <v>#N/A</v>
      </c>
      <c r="AB7702" t="s">
        <v>10592</v>
      </c>
      <c r="AC7702" t="s">
        <v>10507</v>
      </c>
      <c r="AD7702" t="b">
        <v>0</v>
      </c>
      <c r="AF7702" t="str">
        <f t="shared" si="481"/>
        <v/>
      </c>
      <c r="AG7702">
        <f t="shared" si="482"/>
        <v>1</v>
      </c>
      <c r="AH7702">
        <f t="shared" si="483"/>
        <v>1</v>
      </c>
    </row>
    <row r="7703" spans="1:34" x14ac:dyDescent="0.25">
      <c r="A7703" s="13" t="s">
        <v>8615</v>
      </c>
      <c r="B7703" t="s">
        <v>6879</v>
      </c>
      <c r="C7703" s="16"/>
      <c r="D7703" s="16" t="s">
        <v>8136</v>
      </c>
      <c r="E7703" s="16"/>
      <c r="F7703" s="17">
        <v>28</v>
      </c>
      <c r="G7703" s="17" t="s">
        <v>247</v>
      </c>
      <c r="H7703" s="17">
        <v>1952</v>
      </c>
      <c r="I7703" s="71" t="str">
        <f t="shared" si="480"/>
        <v>March 28, 1952</v>
      </c>
      <c r="J7703" s="105"/>
      <c r="K7703" s="121" t="s">
        <v>17926</v>
      </c>
      <c r="L7703" t="s">
        <v>10867</v>
      </c>
      <c r="R7703" s="16"/>
      <c r="W7703">
        <v>3</v>
      </c>
      <c r="X7703" s="30"/>
      <c r="Y7703" s="30">
        <v>0</v>
      </c>
      <c r="Z7703" s="30">
        <v>0</v>
      </c>
      <c r="AA7703" s="30" t="e">
        <v>#N/A</v>
      </c>
      <c r="AB7703" t="s">
        <v>10592</v>
      </c>
      <c r="AC7703" t="s">
        <v>10507</v>
      </c>
      <c r="AD7703" t="b">
        <v>0</v>
      </c>
      <c r="AF7703" t="str">
        <f t="shared" si="481"/>
        <v/>
      </c>
      <c r="AG7703">
        <f t="shared" si="482"/>
        <v>1</v>
      </c>
      <c r="AH7703">
        <f t="shared" si="483"/>
        <v>1</v>
      </c>
    </row>
    <row r="7704" spans="1:34" x14ac:dyDescent="0.25">
      <c r="A7704" s="13" t="s">
        <v>8192</v>
      </c>
      <c r="B7704" t="s">
        <v>6879</v>
      </c>
      <c r="C7704" s="16"/>
      <c r="D7704" s="16" t="s">
        <v>8136</v>
      </c>
      <c r="E7704" s="16"/>
      <c r="F7704" s="17">
        <v>15</v>
      </c>
      <c r="G7704" s="17" t="s">
        <v>309</v>
      </c>
      <c r="H7704" s="17">
        <v>1951</v>
      </c>
      <c r="I7704" s="71" t="str">
        <f t="shared" si="480"/>
        <v>October 15, 1951</v>
      </c>
      <c r="J7704" s="105"/>
      <c r="K7704" s="121" t="s">
        <v>17622</v>
      </c>
      <c r="L7704" t="s">
        <v>10867</v>
      </c>
      <c r="R7704" s="16"/>
      <c r="W7704">
        <v>10</v>
      </c>
      <c r="X7704" s="30"/>
      <c r="Y7704" s="30">
        <v>0</v>
      </c>
      <c r="Z7704" s="30">
        <v>0</v>
      </c>
      <c r="AA7704" s="30" t="e">
        <v>#N/A</v>
      </c>
      <c r="AB7704" t="s">
        <v>10592</v>
      </c>
      <c r="AC7704" t="s">
        <v>10507</v>
      </c>
      <c r="AD7704" t="b">
        <v>0</v>
      </c>
      <c r="AF7704" t="str">
        <f t="shared" si="481"/>
        <v/>
      </c>
      <c r="AG7704">
        <f t="shared" si="482"/>
        <v>1</v>
      </c>
      <c r="AH7704">
        <f t="shared" si="483"/>
        <v>1</v>
      </c>
    </row>
    <row r="7705" spans="1:34" x14ac:dyDescent="0.25">
      <c r="A7705" s="13" t="s">
        <v>9047</v>
      </c>
      <c r="B7705" t="s">
        <v>6879</v>
      </c>
      <c r="C7705" s="16"/>
      <c r="D7705" s="16"/>
      <c r="E7705" s="16"/>
      <c r="F7705" s="17">
        <v>7</v>
      </c>
      <c r="G7705" s="17" t="s">
        <v>294</v>
      </c>
      <c r="H7705" s="17">
        <v>1954</v>
      </c>
      <c r="I7705" s="71" t="str">
        <f t="shared" si="480"/>
        <v>September 7, 1954</v>
      </c>
      <c r="J7705" s="105"/>
      <c r="K7705" s="121" t="s">
        <v>18191</v>
      </c>
      <c r="L7705" t="s">
        <v>10801</v>
      </c>
      <c r="R7705" s="16"/>
      <c r="W7705">
        <v>9</v>
      </c>
      <c r="X7705" s="30"/>
      <c r="Y7705" s="30">
        <v>0</v>
      </c>
      <c r="Z7705" s="30">
        <v>0</v>
      </c>
      <c r="AA7705" s="30" t="e">
        <v>#N/A</v>
      </c>
      <c r="AB7705" t="s">
        <v>10592</v>
      </c>
      <c r="AC7705" t="s">
        <v>10507</v>
      </c>
      <c r="AD7705" t="b">
        <v>0</v>
      </c>
      <c r="AF7705" t="str">
        <f t="shared" si="481"/>
        <v/>
      </c>
      <c r="AG7705">
        <f t="shared" si="482"/>
        <v>1</v>
      </c>
      <c r="AH7705">
        <f t="shared" si="483"/>
        <v>1</v>
      </c>
    </row>
    <row r="7706" spans="1:34" x14ac:dyDescent="0.25">
      <c r="A7706" s="13" t="s">
        <v>9258</v>
      </c>
      <c r="B7706" t="s">
        <v>6879</v>
      </c>
      <c r="C7706" s="16"/>
      <c r="D7706" s="16"/>
      <c r="E7706" s="16"/>
      <c r="F7706" s="17">
        <v>24</v>
      </c>
      <c r="G7706" s="17" t="s">
        <v>294</v>
      </c>
      <c r="H7706" s="17">
        <v>1954</v>
      </c>
      <c r="I7706" s="71" t="str">
        <f t="shared" si="480"/>
        <v>September 24, 1954</v>
      </c>
      <c r="J7706" s="105"/>
      <c r="K7706" s="121" t="s">
        <v>18285</v>
      </c>
      <c r="L7706" t="s">
        <v>10801</v>
      </c>
      <c r="R7706" s="16"/>
      <c r="W7706">
        <v>9</v>
      </c>
      <c r="X7706" s="30"/>
      <c r="Y7706" s="30">
        <v>0</v>
      </c>
      <c r="Z7706" s="30">
        <v>0</v>
      </c>
      <c r="AA7706" s="30" t="e">
        <v>#N/A</v>
      </c>
      <c r="AB7706" t="s">
        <v>10592</v>
      </c>
      <c r="AC7706" t="s">
        <v>10507</v>
      </c>
      <c r="AD7706" t="b">
        <v>0</v>
      </c>
      <c r="AF7706" t="str">
        <f t="shared" si="481"/>
        <v/>
      </c>
      <c r="AG7706">
        <f t="shared" si="482"/>
        <v>1</v>
      </c>
      <c r="AH7706">
        <f t="shared" si="483"/>
        <v>1</v>
      </c>
    </row>
    <row r="7707" spans="1:34" x14ac:dyDescent="0.25">
      <c r="A7707" s="13" t="s">
        <v>9048</v>
      </c>
      <c r="B7707" t="s">
        <v>6879</v>
      </c>
      <c r="C7707" s="16"/>
      <c r="D7707" s="16"/>
      <c r="E7707" s="16"/>
      <c r="F7707" s="17">
        <v>7</v>
      </c>
      <c r="G7707" s="17" t="s">
        <v>294</v>
      </c>
      <c r="H7707" s="17">
        <v>1954</v>
      </c>
      <c r="I7707" s="71" t="str">
        <f t="shared" si="480"/>
        <v>September 7, 1954</v>
      </c>
      <c r="J7707" s="105"/>
      <c r="K7707" s="121" t="s">
        <v>18191</v>
      </c>
      <c r="L7707" t="s">
        <v>10801</v>
      </c>
      <c r="R7707" s="16"/>
      <c r="W7707">
        <v>9</v>
      </c>
      <c r="X7707" s="30"/>
      <c r="Y7707" s="30">
        <v>0</v>
      </c>
      <c r="Z7707" s="30">
        <v>0</v>
      </c>
      <c r="AA7707" s="30" t="e">
        <v>#N/A</v>
      </c>
      <c r="AB7707" t="s">
        <v>10592</v>
      </c>
      <c r="AC7707" t="s">
        <v>10507</v>
      </c>
      <c r="AD7707" t="b">
        <v>0</v>
      </c>
      <c r="AF7707" t="str">
        <f t="shared" si="481"/>
        <v/>
      </c>
      <c r="AG7707">
        <f t="shared" si="482"/>
        <v>1</v>
      </c>
      <c r="AH7707">
        <f t="shared" si="483"/>
        <v>1</v>
      </c>
    </row>
    <row r="7708" spans="1:34" x14ac:dyDescent="0.25">
      <c r="A7708" s="13" t="s">
        <v>8193</v>
      </c>
      <c r="B7708" t="s">
        <v>6879</v>
      </c>
      <c r="C7708" s="16"/>
      <c r="D7708" s="16" t="s">
        <v>8136</v>
      </c>
      <c r="E7708" s="16"/>
      <c r="F7708" s="17">
        <v>15</v>
      </c>
      <c r="G7708" s="17" t="s">
        <v>309</v>
      </c>
      <c r="H7708" s="17">
        <v>1951</v>
      </c>
      <c r="I7708" s="71" t="str">
        <f t="shared" si="480"/>
        <v>October 15, 1951</v>
      </c>
      <c r="J7708" s="105"/>
      <c r="K7708" s="121" t="s">
        <v>17623</v>
      </c>
      <c r="L7708" t="s">
        <v>10867</v>
      </c>
      <c r="R7708" s="16"/>
      <c r="W7708">
        <v>10</v>
      </c>
      <c r="X7708" s="30"/>
      <c r="Y7708" s="30">
        <v>0</v>
      </c>
      <c r="Z7708" s="30">
        <v>0</v>
      </c>
      <c r="AA7708" s="30" t="e">
        <v>#N/A</v>
      </c>
      <c r="AB7708" t="s">
        <v>10592</v>
      </c>
      <c r="AC7708" t="s">
        <v>10507</v>
      </c>
      <c r="AD7708" t="b">
        <v>0</v>
      </c>
      <c r="AF7708" t="str">
        <f t="shared" si="481"/>
        <v/>
      </c>
      <c r="AG7708">
        <f t="shared" si="482"/>
        <v>1</v>
      </c>
      <c r="AH7708">
        <f t="shared" si="483"/>
        <v>1</v>
      </c>
    </row>
    <row r="7709" spans="1:34" x14ac:dyDescent="0.25">
      <c r="A7709" s="13" t="s">
        <v>8536</v>
      </c>
      <c r="B7709" t="s">
        <v>6879</v>
      </c>
      <c r="C7709" s="16"/>
      <c r="D7709" s="16" t="s">
        <v>8136</v>
      </c>
      <c r="E7709" s="16"/>
      <c r="F7709" s="17">
        <v>16</v>
      </c>
      <c r="G7709" s="17" t="s">
        <v>243</v>
      </c>
      <c r="H7709" s="17">
        <v>1952</v>
      </c>
      <c r="I7709" s="71" t="str">
        <f t="shared" si="480"/>
        <v>January 16, 1952</v>
      </c>
      <c r="J7709" s="105"/>
      <c r="K7709" s="121" t="s">
        <v>17867</v>
      </c>
      <c r="L7709" t="s">
        <v>10867</v>
      </c>
      <c r="R7709" s="16"/>
      <c r="W7709">
        <v>1</v>
      </c>
      <c r="X7709" s="30"/>
      <c r="Y7709" s="30">
        <v>0</v>
      </c>
      <c r="Z7709" s="30">
        <v>0</v>
      </c>
      <c r="AA7709" s="30" t="e">
        <v>#N/A</v>
      </c>
      <c r="AB7709" t="s">
        <v>10592</v>
      </c>
      <c r="AC7709" t="s">
        <v>10507</v>
      </c>
      <c r="AD7709" t="b">
        <v>0</v>
      </c>
      <c r="AF7709" t="str">
        <f t="shared" si="481"/>
        <v/>
      </c>
      <c r="AG7709">
        <f t="shared" si="482"/>
        <v>1</v>
      </c>
      <c r="AH7709">
        <f t="shared" si="483"/>
        <v>1</v>
      </c>
    </row>
    <row r="7710" spans="1:34" x14ac:dyDescent="0.25">
      <c r="A7710" s="13" t="s">
        <v>8205</v>
      </c>
      <c r="B7710" t="s">
        <v>6879</v>
      </c>
      <c r="C7710" s="16"/>
      <c r="D7710" s="16" t="s">
        <v>8136</v>
      </c>
      <c r="E7710" s="16"/>
      <c r="F7710" s="17">
        <v>16</v>
      </c>
      <c r="G7710" s="17" t="s">
        <v>326</v>
      </c>
      <c r="H7710" s="17">
        <v>1951</v>
      </c>
      <c r="I7710" s="71" t="str">
        <f t="shared" si="480"/>
        <v>November 16, 1951</v>
      </c>
      <c r="J7710" s="105"/>
      <c r="K7710" s="121" t="s">
        <v>17633</v>
      </c>
      <c r="L7710" t="s">
        <v>10867</v>
      </c>
      <c r="R7710" s="16"/>
      <c r="W7710">
        <v>11</v>
      </c>
      <c r="X7710" s="30"/>
      <c r="Y7710" s="30">
        <v>0</v>
      </c>
      <c r="Z7710" s="30">
        <v>0</v>
      </c>
      <c r="AA7710" s="30" t="e">
        <v>#N/A</v>
      </c>
      <c r="AB7710" t="s">
        <v>10592</v>
      </c>
      <c r="AC7710" t="s">
        <v>10507</v>
      </c>
      <c r="AD7710" t="b">
        <v>0</v>
      </c>
      <c r="AF7710" t="str">
        <f t="shared" si="481"/>
        <v/>
      </c>
      <c r="AG7710">
        <f t="shared" si="482"/>
        <v>1</v>
      </c>
      <c r="AH7710">
        <f t="shared" si="483"/>
        <v>1</v>
      </c>
    </row>
    <row r="7711" spans="1:34" x14ac:dyDescent="0.25">
      <c r="A7711" s="13" t="s">
        <v>9259</v>
      </c>
      <c r="B7711" t="s">
        <v>6879</v>
      </c>
      <c r="C7711" s="16"/>
      <c r="D7711" s="16"/>
      <c r="E7711" s="16"/>
      <c r="F7711" s="17">
        <v>24</v>
      </c>
      <c r="G7711" s="17" t="s">
        <v>294</v>
      </c>
      <c r="H7711" s="17">
        <v>1954</v>
      </c>
      <c r="I7711" s="71" t="str">
        <f t="shared" si="480"/>
        <v>September 24, 1954</v>
      </c>
      <c r="J7711" s="105"/>
      <c r="K7711" s="121" t="s">
        <v>18285</v>
      </c>
      <c r="L7711" t="s">
        <v>10801</v>
      </c>
      <c r="R7711" s="16"/>
      <c r="W7711">
        <v>9</v>
      </c>
      <c r="X7711" s="30"/>
      <c r="Y7711" s="30">
        <v>0</v>
      </c>
      <c r="Z7711" s="30">
        <v>0</v>
      </c>
      <c r="AA7711" s="30" t="e">
        <v>#N/A</v>
      </c>
      <c r="AB7711" t="s">
        <v>10592</v>
      </c>
      <c r="AC7711" t="s">
        <v>10507</v>
      </c>
      <c r="AD7711" t="b">
        <v>0</v>
      </c>
      <c r="AF7711" t="str">
        <f t="shared" si="481"/>
        <v/>
      </c>
      <c r="AG7711">
        <f t="shared" si="482"/>
        <v>1</v>
      </c>
      <c r="AH7711">
        <f t="shared" si="483"/>
        <v>1</v>
      </c>
    </row>
    <row r="7712" spans="1:34" x14ac:dyDescent="0.25">
      <c r="A7712" s="13" t="s">
        <v>9019</v>
      </c>
      <c r="B7712" t="s">
        <v>6879</v>
      </c>
      <c r="C7712" s="16" t="s">
        <v>4710</v>
      </c>
      <c r="D7712" s="16" t="s">
        <v>236</v>
      </c>
      <c r="E7712" s="16" t="s">
        <v>324</v>
      </c>
      <c r="F7712" s="17">
        <v>7</v>
      </c>
      <c r="G7712" s="17" t="s">
        <v>294</v>
      </c>
      <c r="H7712" s="17">
        <v>1954</v>
      </c>
      <c r="I7712" s="71" t="str">
        <f t="shared" si="480"/>
        <v>September 7, 1954</v>
      </c>
      <c r="J7712" s="105"/>
      <c r="K7712" s="121" t="s">
        <v>18191</v>
      </c>
      <c r="L7712" t="s">
        <v>10801</v>
      </c>
      <c r="R7712" s="16"/>
      <c r="W7712">
        <v>9</v>
      </c>
      <c r="X7712" s="30"/>
      <c r="Y7712" s="30">
        <v>0</v>
      </c>
      <c r="Z7712" s="30">
        <v>0</v>
      </c>
      <c r="AA7712" s="30" t="e">
        <v>#N/A</v>
      </c>
      <c r="AB7712" t="s">
        <v>4710</v>
      </c>
      <c r="AC7712" t="s">
        <v>10507</v>
      </c>
      <c r="AD7712" t="b">
        <v>0</v>
      </c>
      <c r="AF7712" t="str">
        <f t="shared" si="481"/>
        <v>CFE</v>
      </c>
      <c r="AG7712">
        <f t="shared" si="482"/>
        <v>1</v>
      </c>
      <c r="AH7712">
        <f t="shared" si="483"/>
        <v>1</v>
      </c>
    </row>
    <row r="7713" spans="1:34" x14ac:dyDescent="0.25">
      <c r="A7713" s="13" t="s">
        <v>9049</v>
      </c>
      <c r="B7713" t="s">
        <v>6879</v>
      </c>
      <c r="C7713" s="16"/>
      <c r="D7713" s="16"/>
      <c r="E7713" s="16"/>
      <c r="F7713" s="17">
        <v>7</v>
      </c>
      <c r="G7713" s="17" t="s">
        <v>294</v>
      </c>
      <c r="H7713" s="17">
        <v>1954</v>
      </c>
      <c r="I7713" s="71" t="str">
        <f t="shared" si="480"/>
        <v>September 7, 1954</v>
      </c>
      <c r="J7713" s="105"/>
      <c r="K7713" s="121" t="s">
        <v>18191</v>
      </c>
      <c r="L7713" t="s">
        <v>10801</v>
      </c>
      <c r="R7713" s="16"/>
      <c r="W7713">
        <v>9</v>
      </c>
      <c r="X7713" s="30"/>
      <c r="Y7713" s="30">
        <v>0</v>
      </c>
      <c r="Z7713" s="30">
        <v>0</v>
      </c>
      <c r="AA7713" s="30" t="e">
        <v>#N/A</v>
      </c>
      <c r="AB7713" t="s">
        <v>10592</v>
      </c>
      <c r="AC7713" t="s">
        <v>10507</v>
      </c>
      <c r="AD7713" t="b">
        <v>0</v>
      </c>
      <c r="AF7713" t="str">
        <f t="shared" si="481"/>
        <v/>
      </c>
      <c r="AG7713">
        <f t="shared" si="482"/>
        <v>1</v>
      </c>
      <c r="AH7713">
        <f t="shared" si="483"/>
        <v>1</v>
      </c>
    </row>
    <row r="7714" spans="1:34" x14ac:dyDescent="0.25">
      <c r="A7714" s="13" t="s">
        <v>8194</v>
      </c>
      <c r="B7714" t="s">
        <v>6879</v>
      </c>
      <c r="C7714" s="16"/>
      <c r="D7714" s="16" t="s">
        <v>8136</v>
      </c>
      <c r="E7714" s="16"/>
      <c r="F7714" s="17">
        <v>15</v>
      </c>
      <c r="G7714" s="17" t="s">
        <v>309</v>
      </c>
      <c r="H7714" s="17">
        <v>1951</v>
      </c>
      <c r="I7714" s="71" t="str">
        <f t="shared" si="480"/>
        <v>October 15, 1951</v>
      </c>
      <c r="J7714" s="105"/>
      <c r="K7714" s="121" t="s">
        <v>17624</v>
      </c>
      <c r="L7714" t="s">
        <v>10867</v>
      </c>
      <c r="R7714" s="16"/>
      <c r="W7714">
        <v>10</v>
      </c>
      <c r="X7714" s="30"/>
      <c r="Y7714" s="30">
        <v>0</v>
      </c>
      <c r="Z7714" s="30">
        <v>0</v>
      </c>
      <c r="AA7714" s="30" t="e">
        <v>#N/A</v>
      </c>
      <c r="AB7714" t="s">
        <v>10592</v>
      </c>
      <c r="AC7714" t="s">
        <v>10507</v>
      </c>
      <c r="AD7714" t="b">
        <v>0</v>
      </c>
      <c r="AF7714" t="str">
        <f t="shared" si="481"/>
        <v/>
      </c>
      <c r="AG7714">
        <f t="shared" si="482"/>
        <v>1</v>
      </c>
      <c r="AH7714">
        <f t="shared" si="483"/>
        <v>1</v>
      </c>
    </row>
    <row r="7715" spans="1:34" x14ac:dyDescent="0.25">
      <c r="A7715" s="13" t="s">
        <v>8360</v>
      </c>
      <c r="B7715" t="s">
        <v>6879</v>
      </c>
      <c r="C7715" s="16"/>
      <c r="D7715" s="16" t="s">
        <v>8136</v>
      </c>
      <c r="E7715" s="16"/>
      <c r="F7715" s="17">
        <v>27</v>
      </c>
      <c r="G7715" s="17" t="s">
        <v>326</v>
      </c>
      <c r="H7715" s="17">
        <v>1951</v>
      </c>
      <c r="I7715" s="71" t="str">
        <f t="shared" si="480"/>
        <v>November 27, 1951</v>
      </c>
      <c r="J7715" s="105"/>
      <c r="K7715" s="121" t="s">
        <v>17717</v>
      </c>
      <c r="L7715" t="s">
        <v>10867</v>
      </c>
      <c r="R7715" s="16"/>
      <c r="W7715">
        <v>11</v>
      </c>
      <c r="X7715" s="30"/>
      <c r="Y7715" s="30">
        <v>0</v>
      </c>
      <c r="Z7715" s="30">
        <v>0</v>
      </c>
      <c r="AA7715" s="30" t="e">
        <v>#N/A</v>
      </c>
      <c r="AB7715" t="s">
        <v>10592</v>
      </c>
      <c r="AC7715" t="s">
        <v>10507</v>
      </c>
      <c r="AD7715" t="b">
        <v>0</v>
      </c>
      <c r="AF7715" t="str">
        <f t="shared" si="481"/>
        <v/>
      </c>
      <c r="AG7715">
        <f t="shared" si="482"/>
        <v>1</v>
      </c>
      <c r="AH7715">
        <f t="shared" si="483"/>
        <v>1</v>
      </c>
    </row>
    <row r="7716" spans="1:34" x14ac:dyDescent="0.25">
      <c r="A7716" s="13" t="s">
        <v>8152</v>
      </c>
      <c r="B7716" t="s">
        <v>6879</v>
      </c>
      <c r="C7716" s="16"/>
      <c r="D7716" s="16" t="s">
        <v>8136</v>
      </c>
      <c r="E7716" s="16"/>
      <c r="F7716" s="17">
        <v>6</v>
      </c>
      <c r="G7716" s="17" t="s">
        <v>326</v>
      </c>
      <c r="H7716" s="17">
        <v>1951</v>
      </c>
      <c r="I7716" s="71" t="str">
        <f t="shared" si="480"/>
        <v>November 6, 1951</v>
      </c>
      <c r="J7716" s="105"/>
      <c r="K7716" s="121" t="s">
        <v>17588</v>
      </c>
      <c r="L7716" t="s">
        <v>10867</v>
      </c>
      <c r="R7716" s="16"/>
      <c r="W7716">
        <v>11</v>
      </c>
      <c r="X7716" s="30"/>
      <c r="Y7716" s="30">
        <v>0</v>
      </c>
      <c r="Z7716" s="30">
        <v>0</v>
      </c>
      <c r="AA7716" s="30" t="e">
        <v>#N/A</v>
      </c>
      <c r="AB7716" t="s">
        <v>10592</v>
      </c>
      <c r="AC7716" t="s">
        <v>10507</v>
      </c>
      <c r="AD7716" t="b">
        <v>0</v>
      </c>
      <c r="AF7716" t="str">
        <f t="shared" si="481"/>
        <v/>
      </c>
      <c r="AG7716">
        <f t="shared" si="482"/>
        <v>1</v>
      </c>
      <c r="AH7716">
        <f t="shared" si="483"/>
        <v>1</v>
      </c>
    </row>
    <row r="7717" spans="1:34" x14ac:dyDescent="0.25">
      <c r="A7717" s="13" t="s">
        <v>9363</v>
      </c>
      <c r="B7717" t="s">
        <v>6879</v>
      </c>
      <c r="C7717" s="16"/>
      <c r="D7717" s="16"/>
      <c r="E7717" s="16"/>
      <c r="F7717" s="17">
        <v>2</v>
      </c>
      <c r="G7717" s="17" t="s">
        <v>247</v>
      </c>
      <c r="H7717" s="17">
        <v>1955</v>
      </c>
      <c r="I7717" s="71" t="str">
        <f t="shared" si="480"/>
        <v>March 2, 1955</v>
      </c>
      <c r="J7717" s="105"/>
      <c r="K7717" s="121" t="s">
        <v>18318</v>
      </c>
      <c r="L7717" t="s">
        <v>10801</v>
      </c>
      <c r="R7717" s="16"/>
      <c r="W7717">
        <v>3</v>
      </c>
      <c r="X7717" s="30"/>
      <c r="Y7717" s="30">
        <v>0</v>
      </c>
      <c r="Z7717" s="30">
        <v>0</v>
      </c>
      <c r="AA7717" s="30" t="e">
        <v>#N/A</v>
      </c>
      <c r="AB7717" t="s">
        <v>10592</v>
      </c>
      <c r="AC7717" t="s">
        <v>10507</v>
      </c>
      <c r="AD7717" t="b">
        <v>0</v>
      </c>
      <c r="AF7717" t="str">
        <f t="shared" si="481"/>
        <v/>
      </c>
      <c r="AG7717">
        <f t="shared" si="482"/>
        <v>1</v>
      </c>
      <c r="AH7717">
        <f t="shared" si="483"/>
        <v>1</v>
      </c>
    </row>
    <row r="7718" spans="1:34" x14ac:dyDescent="0.25">
      <c r="A7718" s="13" t="s">
        <v>8332</v>
      </c>
      <c r="B7718" t="s">
        <v>6879</v>
      </c>
      <c r="C7718" s="16"/>
      <c r="D7718" s="16" t="s">
        <v>8136</v>
      </c>
      <c r="E7718" s="16"/>
      <c r="F7718" s="17">
        <v>25</v>
      </c>
      <c r="G7718" s="17" t="s">
        <v>309</v>
      </c>
      <c r="H7718" s="17">
        <v>1951</v>
      </c>
      <c r="I7718" s="71" t="str">
        <f t="shared" si="480"/>
        <v>October 25, 1951</v>
      </c>
      <c r="J7718" s="105"/>
      <c r="K7718" s="121" t="s">
        <v>17699</v>
      </c>
      <c r="L7718" t="s">
        <v>10867</v>
      </c>
      <c r="R7718" s="16"/>
      <c r="W7718">
        <v>10</v>
      </c>
      <c r="X7718" s="30"/>
      <c r="Y7718" s="30">
        <v>0</v>
      </c>
      <c r="Z7718" s="30">
        <v>0</v>
      </c>
      <c r="AA7718" s="30" t="e">
        <v>#N/A</v>
      </c>
      <c r="AB7718" t="s">
        <v>10592</v>
      </c>
      <c r="AC7718" t="s">
        <v>10507</v>
      </c>
      <c r="AD7718" t="b">
        <v>0</v>
      </c>
      <c r="AF7718" t="str">
        <f t="shared" si="481"/>
        <v/>
      </c>
      <c r="AG7718">
        <f t="shared" si="482"/>
        <v>1</v>
      </c>
      <c r="AH7718">
        <f t="shared" si="483"/>
        <v>1</v>
      </c>
    </row>
    <row r="7719" spans="1:34" x14ac:dyDescent="0.25">
      <c r="A7719" s="13" t="s">
        <v>8731</v>
      </c>
      <c r="B7719" t="s">
        <v>6879</v>
      </c>
      <c r="C7719" s="16"/>
      <c r="D7719" s="16" t="s">
        <v>8136</v>
      </c>
      <c r="E7719" s="16"/>
      <c r="F7719" s="17">
        <v>19</v>
      </c>
      <c r="G7719" s="17" t="s">
        <v>238</v>
      </c>
      <c r="H7719" s="17">
        <v>1953</v>
      </c>
      <c r="I7719" s="71" t="str">
        <f t="shared" si="480"/>
        <v>December 19, 1953</v>
      </c>
      <c r="J7719" s="105"/>
      <c r="K7719" s="121" t="s">
        <v>18014</v>
      </c>
      <c r="L7719" t="s">
        <v>10867</v>
      </c>
      <c r="R7719" s="16"/>
      <c r="W7719">
        <v>12</v>
      </c>
      <c r="X7719" s="30"/>
      <c r="Y7719" s="30">
        <v>0</v>
      </c>
      <c r="Z7719" s="30">
        <v>0</v>
      </c>
      <c r="AA7719" s="30" t="e">
        <v>#N/A</v>
      </c>
      <c r="AB7719" t="s">
        <v>10592</v>
      </c>
      <c r="AC7719" t="s">
        <v>10507</v>
      </c>
      <c r="AD7719" t="b">
        <v>0</v>
      </c>
      <c r="AF7719" t="str">
        <f t="shared" si="481"/>
        <v/>
      </c>
      <c r="AG7719">
        <f t="shared" si="482"/>
        <v>1</v>
      </c>
      <c r="AH7719">
        <f t="shared" si="483"/>
        <v>1</v>
      </c>
    </row>
    <row r="7720" spans="1:34" x14ac:dyDescent="0.25">
      <c r="A7720" s="13" t="s">
        <v>9050</v>
      </c>
      <c r="B7720" t="s">
        <v>6879</v>
      </c>
      <c r="C7720" s="16"/>
      <c r="D7720" s="16"/>
      <c r="E7720" s="16"/>
      <c r="F7720" s="17">
        <v>7</v>
      </c>
      <c r="G7720" s="17" t="s">
        <v>294</v>
      </c>
      <c r="H7720" s="17">
        <v>1954</v>
      </c>
      <c r="I7720" s="71" t="str">
        <f t="shared" si="480"/>
        <v>September 7, 1954</v>
      </c>
      <c r="J7720" s="105"/>
      <c r="K7720" s="121" t="s">
        <v>18191</v>
      </c>
      <c r="L7720" t="s">
        <v>10801</v>
      </c>
      <c r="R7720" s="16"/>
      <c r="W7720">
        <v>9</v>
      </c>
      <c r="X7720" s="30"/>
      <c r="Y7720" s="30">
        <v>0</v>
      </c>
      <c r="Z7720" s="30">
        <v>0</v>
      </c>
      <c r="AA7720" s="30" t="e">
        <v>#N/A</v>
      </c>
      <c r="AB7720" t="s">
        <v>10592</v>
      </c>
      <c r="AC7720" t="s">
        <v>10507</v>
      </c>
      <c r="AD7720" t="b">
        <v>0</v>
      </c>
      <c r="AF7720" t="str">
        <f t="shared" si="481"/>
        <v/>
      </c>
      <c r="AG7720">
        <f t="shared" si="482"/>
        <v>1</v>
      </c>
      <c r="AH7720">
        <f t="shared" si="483"/>
        <v>1</v>
      </c>
    </row>
    <row r="7721" spans="1:34" x14ac:dyDescent="0.25">
      <c r="A7721" s="13" t="s">
        <v>8537</v>
      </c>
      <c r="B7721" t="s">
        <v>6879</v>
      </c>
      <c r="C7721" s="16"/>
      <c r="D7721" s="16" t="s">
        <v>8136</v>
      </c>
      <c r="E7721" s="16"/>
      <c r="F7721" s="17">
        <v>16</v>
      </c>
      <c r="G7721" s="17" t="s">
        <v>243</v>
      </c>
      <c r="H7721" s="17">
        <v>1952</v>
      </c>
      <c r="I7721" s="71" t="str">
        <f t="shared" si="480"/>
        <v>January 16, 1952</v>
      </c>
      <c r="J7721" s="105"/>
      <c r="K7721" s="121" t="s">
        <v>17868</v>
      </c>
      <c r="L7721" t="s">
        <v>10867</v>
      </c>
      <c r="R7721" s="16"/>
      <c r="W7721">
        <v>1</v>
      </c>
      <c r="X7721" s="30"/>
      <c r="Y7721" s="30">
        <v>0</v>
      </c>
      <c r="Z7721" s="30">
        <v>0</v>
      </c>
      <c r="AA7721" s="30" t="e">
        <v>#N/A</v>
      </c>
      <c r="AB7721" t="s">
        <v>10592</v>
      </c>
      <c r="AC7721" t="s">
        <v>10507</v>
      </c>
      <c r="AD7721" t="b">
        <v>0</v>
      </c>
      <c r="AF7721" t="str">
        <f t="shared" si="481"/>
        <v/>
      </c>
      <c r="AG7721">
        <f t="shared" si="482"/>
        <v>1</v>
      </c>
      <c r="AH7721">
        <f t="shared" si="483"/>
        <v>1</v>
      </c>
    </row>
    <row r="7722" spans="1:34" x14ac:dyDescent="0.25">
      <c r="A7722" s="13" t="s">
        <v>8386</v>
      </c>
      <c r="B7722" t="s">
        <v>6879</v>
      </c>
      <c r="C7722" s="16"/>
      <c r="D7722" s="16" t="s">
        <v>8136</v>
      </c>
      <c r="E7722" s="16"/>
      <c r="F7722" s="17">
        <v>31</v>
      </c>
      <c r="G7722" s="17" t="s">
        <v>238</v>
      </c>
      <c r="H7722" s="17">
        <v>1951</v>
      </c>
      <c r="I7722" s="71" t="str">
        <f t="shared" si="480"/>
        <v>December 31, 1951</v>
      </c>
      <c r="J7722" s="105"/>
      <c r="K7722" s="121" t="s">
        <v>17740</v>
      </c>
      <c r="L7722" t="s">
        <v>10867</v>
      </c>
      <c r="R7722" s="16"/>
      <c r="W7722">
        <v>12</v>
      </c>
      <c r="X7722" s="30"/>
      <c r="Y7722" s="30">
        <v>0</v>
      </c>
      <c r="Z7722" s="30">
        <v>0</v>
      </c>
      <c r="AA7722" s="30" t="e">
        <v>#N/A</v>
      </c>
      <c r="AB7722" t="s">
        <v>10592</v>
      </c>
      <c r="AC7722" t="s">
        <v>10507</v>
      </c>
      <c r="AD7722" t="b">
        <v>0</v>
      </c>
      <c r="AF7722" t="str">
        <f t="shared" si="481"/>
        <v/>
      </c>
      <c r="AG7722">
        <f t="shared" si="482"/>
        <v>1</v>
      </c>
      <c r="AH7722">
        <f t="shared" si="483"/>
        <v>1</v>
      </c>
    </row>
    <row r="7723" spans="1:34" x14ac:dyDescent="0.25">
      <c r="A7723" s="13" t="s">
        <v>9051</v>
      </c>
      <c r="B7723" t="s">
        <v>6879</v>
      </c>
      <c r="C7723" s="16"/>
      <c r="D7723" s="16"/>
      <c r="E7723" s="16"/>
      <c r="F7723" s="17">
        <v>7</v>
      </c>
      <c r="G7723" s="17" t="s">
        <v>294</v>
      </c>
      <c r="H7723" s="17">
        <v>1954</v>
      </c>
      <c r="I7723" s="71" t="str">
        <f t="shared" si="480"/>
        <v>September 7, 1954</v>
      </c>
      <c r="J7723" s="105"/>
      <c r="K7723" s="121" t="s">
        <v>18191</v>
      </c>
      <c r="L7723" t="s">
        <v>10801</v>
      </c>
      <c r="R7723" s="16"/>
      <c r="W7723">
        <v>9</v>
      </c>
      <c r="X7723" s="30"/>
      <c r="Y7723" s="30">
        <v>0</v>
      </c>
      <c r="Z7723" s="30">
        <v>0</v>
      </c>
      <c r="AA7723" s="30" t="e">
        <v>#N/A</v>
      </c>
      <c r="AB7723" t="s">
        <v>10592</v>
      </c>
      <c r="AC7723" t="s">
        <v>10507</v>
      </c>
      <c r="AD7723" t="b">
        <v>0</v>
      </c>
      <c r="AF7723" t="str">
        <f t="shared" si="481"/>
        <v/>
      </c>
      <c r="AG7723">
        <f t="shared" si="482"/>
        <v>1</v>
      </c>
      <c r="AH7723">
        <f t="shared" si="483"/>
        <v>1</v>
      </c>
    </row>
    <row r="7724" spans="1:34" x14ac:dyDescent="0.25">
      <c r="A7724" s="13" t="s">
        <v>8333</v>
      </c>
      <c r="B7724" t="s">
        <v>6879</v>
      </c>
      <c r="C7724" s="16"/>
      <c r="D7724" s="16" t="s">
        <v>8136</v>
      </c>
      <c r="E7724" s="16"/>
      <c r="F7724" s="17">
        <v>25</v>
      </c>
      <c r="G7724" s="17" t="s">
        <v>309</v>
      </c>
      <c r="H7724" s="17">
        <v>1951</v>
      </c>
      <c r="I7724" s="71" t="str">
        <f t="shared" si="480"/>
        <v>October 25, 1951</v>
      </c>
      <c r="J7724" s="105"/>
      <c r="K7724" s="121" t="s">
        <v>17700</v>
      </c>
      <c r="L7724" t="s">
        <v>10867</v>
      </c>
      <c r="R7724" s="16"/>
      <c r="W7724">
        <v>10</v>
      </c>
      <c r="X7724" s="30"/>
      <c r="Y7724" s="30">
        <v>0</v>
      </c>
      <c r="Z7724" s="30">
        <v>0</v>
      </c>
      <c r="AA7724" s="30" t="e">
        <v>#N/A</v>
      </c>
      <c r="AB7724" t="s">
        <v>10592</v>
      </c>
      <c r="AC7724" t="s">
        <v>10507</v>
      </c>
      <c r="AD7724" t="b">
        <v>0</v>
      </c>
      <c r="AF7724" t="str">
        <f t="shared" si="481"/>
        <v/>
      </c>
      <c r="AG7724">
        <f t="shared" si="482"/>
        <v>1</v>
      </c>
      <c r="AH7724">
        <f t="shared" si="483"/>
        <v>1</v>
      </c>
    </row>
    <row r="7725" spans="1:34" x14ac:dyDescent="0.25">
      <c r="A7725" s="13" t="s">
        <v>8334</v>
      </c>
      <c r="B7725" t="s">
        <v>6879</v>
      </c>
      <c r="C7725" s="16"/>
      <c r="D7725" s="16" t="s">
        <v>8136</v>
      </c>
      <c r="E7725" s="16"/>
      <c r="F7725" s="17">
        <v>25</v>
      </c>
      <c r="G7725" s="17" t="s">
        <v>309</v>
      </c>
      <c r="H7725" s="17">
        <v>1951</v>
      </c>
      <c r="I7725" s="71" t="str">
        <f t="shared" si="480"/>
        <v>October 25, 1951</v>
      </c>
      <c r="J7725" s="105"/>
      <c r="K7725" s="121" t="s">
        <v>17701</v>
      </c>
      <c r="L7725" t="s">
        <v>10867</v>
      </c>
      <c r="R7725" s="16"/>
      <c r="W7725">
        <v>10</v>
      </c>
      <c r="X7725" s="30"/>
      <c r="Y7725" s="30">
        <v>0</v>
      </c>
      <c r="Z7725" s="30">
        <v>0</v>
      </c>
      <c r="AA7725" s="30" t="e">
        <v>#N/A</v>
      </c>
      <c r="AB7725" t="s">
        <v>10592</v>
      </c>
      <c r="AC7725" t="s">
        <v>10507</v>
      </c>
      <c r="AD7725" t="b">
        <v>0</v>
      </c>
      <c r="AF7725" t="str">
        <f t="shared" si="481"/>
        <v/>
      </c>
      <c r="AG7725">
        <f t="shared" si="482"/>
        <v>1</v>
      </c>
      <c r="AH7725">
        <f t="shared" si="483"/>
        <v>1</v>
      </c>
    </row>
    <row r="7726" spans="1:34" x14ac:dyDescent="0.25">
      <c r="A7726" s="13" t="s">
        <v>8361</v>
      </c>
      <c r="B7726" t="s">
        <v>6879</v>
      </c>
      <c r="C7726" s="16"/>
      <c r="D7726" s="16" t="s">
        <v>8136</v>
      </c>
      <c r="E7726" s="16"/>
      <c r="F7726" s="17">
        <v>27</v>
      </c>
      <c r="G7726" s="17" t="s">
        <v>326</v>
      </c>
      <c r="H7726" s="17">
        <v>1951</v>
      </c>
      <c r="I7726" s="71" t="str">
        <f t="shared" si="480"/>
        <v>November 27, 1951</v>
      </c>
      <c r="J7726" s="105"/>
      <c r="K7726" s="121" t="s">
        <v>17718</v>
      </c>
      <c r="L7726" t="s">
        <v>10867</v>
      </c>
      <c r="R7726" s="16"/>
      <c r="W7726">
        <v>11</v>
      </c>
      <c r="X7726" s="30"/>
      <c r="Y7726" s="30">
        <v>0</v>
      </c>
      <c r="Z7726" s="30">
        <v>0</v>
      </c>
      <c r="AA7726" s="30" t="e">
        <v>#N/A</v>
      </c>
      <c r="AB7726" t="s">
        <v>10592</v>
      </c>
      <c r="AC7726" t="s">
        <v>10507</v>
      </c>
      <c r="AD7726" t="b">
        <v>0</v>
      </c>
      <c r="AF7726" t="str">
        <f t="shared" si="481"/>
        <v/>
      </c>
      <c r="AG7726">
        <f t="shared" si="482"/>
        <v>1</v>
      </c>
      <c r="AH7726">
        <f t="shared" si="483"/>
        <v>1</v>
      </c>
    </row>
    <row r="7727" spans="1:34" x14ac:dyDescent="0.25">
      <c r="A7727" s="13" t="s">
        <v>8153</v>
      </c>
      <c r="B7727" t="s">
        <v>6879</v>
      </c>
      <c r="C7727" s="16"/>
      <c r="D7727" s="16" t="s">
        <v>8136</v>
      </c>
      <c r="E7727" s="16"/>
      <c r="F7727" s="17">
        <v>6</v>
      </c>
      <c r="G7727" s="17" t="s">
        <v>326</v>
      </c>
      <c r="H7727" s="17">
        <v>1951</v>
      </c>
      <c r="I7727" s="71" t="str">
        <f t="shared" si="480"/>
        <v>November 6, 1951</v>
      </c>
      <c r="J7727" s="105"/>
      <c r="K7727" s="121" t="s">
        <v>17589</v>
      </c>
      <c r="L7727" t="s">
        <v>10867</v>
      </c>
      <c r="R7727" s="16"/>
      <c r="W7727">
        <v>11</v>
      </c>
      <c r="X7727" s="30"/>
      <c r="Y7727" s="30">
        <v>0</v>
      </c>
      <c r="Z7727" s="30">
        <v>0</v>
      </c>
      <c r="AA7727" s="30" t="e">
        <v>#N/A</v>
      </c>
      <c r="AB7727" t="s">
        <v>10592</v>
      </c>
      <c r="AC7727" t="s">
        <v>10507</v>
      </c>
      <c r="AD7727" t="b">
        <v>0</v>
      </c>
      <c r="AF7727" t="str">
        <f t="shared" si="481"/>
        <v/>
      </c>
      <c r="AG7727">
        <f t="shared" si="482"/>
        <v>1</v>
      </c>
      <c r="AH7727">
        <f t="shared" si="483"/>
        <v>1</v>
      </c>
    </row>
    <row r="7728" spans="1:34" x14ac:dyDescent="0.25">
      <c r="A7728" s="13" t="s">
        <v>8146</v>
      </c>
      <c r="B7728" t="s">
        <v>6879</v>
      </c>
      <c r="C7728" s="16"/>
      <c r="D7728" s="16" t="s">
        <v>8136</v>
      </c>
      <c r="E7728" s="16"/>
      <c r="F7728" s="17">
        <v>6</v>
      </c>
      <c r="G7728" s="17" t="s">
        <v>238</v>
      </c>
      <c r="H7728" s="17">
        <v>1951</v>
      </c>
      <c r="I7728" s="71" t="str">
        <f t="shared" si="480"/>
        <v>December 6, 1951</v>
      </c>
      <c r="J7728" s="105"/>
      <c r="K7728" s="121" t="s">
        <v>17582</v>
      </c>
      <c r="L7728" t="s">
        <v>10867</v>
      </c>
      <c r="R7728" s="16"/>
      <c r="W7728">
        <v>12</v>
      </c>
      <c r="X7728" s="30"/>
      <c r="Y7728" s="30">
        <v>0</v>
      </c>
      <c r="Z7728" s="30">
        <v>0</v>
      </c>
      <c r="AA7728" s="30" t="e">
        <v>#N/A</v>
      </c>
      <c r="AB7728" t="s">
        <v>10592</v>
      </c>
      <c r="AC7728" t="s">
        <v>10507</v>
      </c>
      <c r="AD7728" t="b">
        <v>0</v>
      </c>
      <c r="AF7728" t="str">
        <f t="shared" si="481"/>
        <v/>
      </c>
      <c r="AG7728">
        <f t="shared" si="482"/>
        <v>1</v>
      </c>
      <c r="AH7728">
        <f t="shared" si="483"/>
        <v>1</v>
      </c>
    </row>
    <row r="7729" spans="1:34" x14ac:dyDescent="0.25">
      <c r="A7729" s="13" t="s">
        <v>1044</v>
      </c>
      <c r="B7729" t="s">
        <v>1045</v>
      </c>
      <c r="C7729" s="16" t="s">
        <v>1046</v>
      </c>
      <c r="D7729" s="16" t="s">
        <v>236</v>
      </c>
      <c r="E7729" s="16" t="s">
        <v>246</v>
      </c>
      <c r="F7729" s="17">
        <v>1</v>
      </c>
      <c r="G7729" s="17" t="s">
        <v>247</v>
      </c>
      <c r="H7729" s="17">
        <v>1944</v>
      </c>
      <c r="I7729" s="71" t="str">
        <f t="shared" si="480"/>
        <v>March 1, 1944</v>
      </c>
      <c r="J7729" s="105"/>
      <c r="K7729" s="121" t="s">
        <v>11622</v>
      </c>
      <c r="L7729" s="121" t="s">
        <v>11623</v>
      </c>
      <c r="Q7729" s="16"/>
      <c r="R7729" s="16"/>
      <c r="W7729">
        <v>3</v>
      </c>
      <c r="X7729" s="30" t="s">
        <v>11621</v>
      </c>
      <c r="Y7729" s="30">
        <v>1</v>
      </c>
      <c r="Z7729" s="30">
        <v>1</v>
      </c>
      <c r="AA7729" s="30" t="s">
        <v>10569</v>
      </c>
      <c r="AB7729" t="s">
        <v>4728</v>
      </c>
      <c r="AC7729" t="s">
        <v>11624</v>
      </c>
      <c r="AD7729" t="b">
        <v>0</v>
      </c>
      <c r="AF7729" t="str">
        <f t="shared" si="481"/>
        <v>AAEE /Mkrs /R-R</v>
      </c>
      <c r="AG7729">
        <f t="shared" si="482"/>
        <v>3</v>
      </c>
      <c r="AH7729">
        <f t="shared" si="483"/>
        <v>3</v>
      </c>
    </row>
    <row r="7730" spans="1:34" x14ac:dyDescent="0.25">
      <c r="A7730" s="13" t="s">
        <v>3434</v>
      </c>
      <c r="B7730" t="s">
        <v>3435</v>
      </c>
      <c r="C7730" s="16" t="s">
        <v>3436</v>
      </c>
      <c r="D7730" s="16" t="s">
        <v>236</v>
      </c>
      <c r="E7730" s="16" t="s">
        <v>324</v>
      </c>
      <c r="F7730" s="17">
        <v>22</v>
      </c>
      <c r="G7730" s="17" t="s">
        <v>260</v>
      </c>
      <c r="H7730" s="17">
        <v>1945</v>
      </c>
      <c r="I7730" s="71" t="str">
        <f t="shared" si="480"/>
        <v>June 22, 1945</v>
      </c>
      <c r="J7730" s="105" t="s">
        <v>230</v>
      </c>
      <c r="K7730" s="121" t="s">
        <v>14535</v>
      </c>
      <c r="L7730" t="s">
        <v>10801</v>
      </c>
      <c r="R7730" s="16"/>
      <c r="S7730" t="s">
        <v>10554</v>
      </c>
      <c r="T7730" t="s">
        <v>10516</v>
      </c>
      <c r="U7730" t="s">
        <v>10655</v>
      </c>
      <c r="V7730" t="s">
        <v>14536</v>
      </c>
      <c r="W7730">
        <v>6</v>
      </c>
      <c r="X7730" s="30" t="s">
        <v>14424</v>
      </c>
      <c r="Y7730" s="30">
        <v>0</v>
      </c>
      <c r="Z7730" s="30">
        <v>1</v>
      </c>
      <c r="AA7730" s="30" t="s">
        <v>10569</v>
      </c>
      <c r="AB7730" t="s">
        <v>609</v>
      </c>
      <c r="AC7730" t="s">
        <v>10364</v>
      </c>
      <c r="AD7730" t="b">
        <v>0</v>
      </c>
      <c r="AF7730" t="str">
        <f t="shared" si="481"/>
        <v>AAEE /PRU /1PRU /521 /540 /8OTU</v>
      </c>
      <c r="AG7730">
        <f t="shared" si="482"/>
        <v>6</v>
      </c>
      <c r="AH7730">
        <f t="shared" si="483"/>
        <v>6</v>
      </c>
    </row>
    <row r="7731" spans="1:34" x14ac:dyDescent="0.25">
      <c r="A7731" s="13" t="s">
        <v>5011</v>
      </c>
      <c r="B7731" t="s">
        <v>5012</v>
      </c>
      <c r="C7731" s="16" t="s">
        <v>5013</v>
      </c>
      <c r="D7731" s="16"/>
      <c r="E7731" s="16"/>
      <c r="F7731" s="17">
        <v>26</v>
      </c>
      <c r="G7731" s="17" t="s">
        <v>326</v>
      </c>
      <c r="H7731" s="17">
        <v>1946</v>
      </c>
      <c r="I7731" s="71" t="str">
        <f t="shared" si="480"/>
        <v>November 26, 1946</v>
      </c>
      <c r="J7731" s="105"/>
      <c r="K7731" s="121" t="s">
        <v>15703</v>
      </c>
      <c r="L7731" t="s">
        <v>10801</v>
      </c>
      <c r="R7731" s="16"/>
      <c r="W7731">
        <v>11</v>
      </c>
      <c r="X7731" s="30"/>
      <c r="Y7731" s="30">
        <v>0</v>
      </c>
      <c r="Z7731" s="30">
        <v>1</v>
      </c>
      <c r="AA7731" s="30" t="e">
        <v>#N/A</v>
      </c>
      <c r="AB7731" t="s">
        <v>2589</v>
      </c>
      <c r="AC7731" t="s">
        <v>10364</v>
      </c>
      <c r="AD7731" t="b">
        <v>0</v>
      </c>
      <c r="AF7731" t="str">
        <f t="shared" si="481"/>
        <v>Mkrs /AAEE /FIU /Mkrs</v>
      </c>
      <c r="AG7731">
        <f t="shared" si="482"/>
        <v>4</v>
      </c>
      <c r="AH7731">
        <f t="shared" si="483"/>
        <v>4</v>
      </c>
    </row>
    <row r="7732" spans="1:34" x14ac:dyDescent="0.25">
      <c r="A7732" s="13" t="s">
        <v>3478</v>
      </c>
      <c r="B7732" t="s">
        <v>3479</v>
      </c>
      <c r="C7732" s="16" t="s">
        <v>3480</v>
      </c>
      <c r="D7732" s="16" t="s">
        <v>236</v>
      </c>
      <c r="E7732" s="16" t="s">
        <v>324</v>
      </c>
      <c r="F7732" s="17">
        <v>1</v>
      </c>
      <c r="G7732" s="17" t="s">
        <v>264</v>
      </c>
      <c r="H7732" s="17">
        <v>1945</v>
      </c>
      <c r="I7732" s="71" t="str">
        <f t="shared" si="480"/>
        <v>July 1, 1945</v>
      </c>
      <c r="J7732" s="105" t="s">
        <v>230</v>
      </c>
      <c r="K7732" s="121" t="s">
        <v>14573</v>
      </c>
      <c r="L7732" t="s">
        <v>10565</v>
      </c>
      <c r="M7732" t="s">
        <v>10566</v>
      </c>
      <c r="N7732" t="s">
        <v>10751</v>
      </c>
      <c r="R7732" s="16"/>
      <c r="W7732">
        <v>7</v>
      </c>
      <c r="X7732" s="30" t="s">
        <v>14574</v>
      </c>
      <c r="Y7732" s="30">
        <v>0</v>
      </c>
      <c r="Z7732" s="30">
        <v>1</v>
      </c>
      <c r="AA7732" s="30" t="s">
        <v>10569</v>
      </c>
      <c r="AB7732" t="s">
        <v>2496</v>
      </c>
      <c r="AC7732" t="s">
        <v>10364</v>
      </c>
      <c r="AD7732" t="b">
        <v>0</v>
      </c>
      <c r="AF7732" t="str">
        <f t="shared" si="481"/>
        <v>Mkrs /16OTU</v>
      </c>
      <c r="AG7732">
        <f t="shared" si="482"/>
        <v>2</v>
      </c>
      <c r="AH7732">
        <f t="shared" si="483"/>
        <v>2</v>
      </c>
    </row>
    <row r="7733" spans="1:34" x14ac:dyDescent="0.25">
      <c r="A7733" s="13" t="s">
        <v>420</v>
      </c>
      <c r="B7733" t="s">
        <v>234</v>
      </c>
      <c r="C7733" s="16" t="s">
        <v>421</v>
      </c>
      <c r="D7733" s="16" t="s">
        <v>236</v>
      </c>
      <c r="E7733" s="16" t="s">
        <v>237</v>
      </c>
      <c r="F7733" s="17">
        <v>28</v>
      </c>
      <c r="G7733" s="17" t="s">
        <v>247</v>
      </c>
      <c r="H7733" s="17">
        <v>1943</v>
      </c>
      <c r="I7733" s="71" t="str">
        <f t="shared" si="480"/>
        <v>March 28, 1943</v>
      </c>
      <c r="J7733" s="105" t="s">
        <v>230</v>
      </c>
      <c r="K7733" s="121" t="s">
        <v>10868</v>
      </c>
      <c r="L7733" t="s">
        <v>10548</v>
      </c>
      <c r="M7733" t="s">
        <v>10549</v>
      </c>
      <c r="N7733" t="s">
        <v>10869</v>
      </c>
      <c r="O7733" t="s">
        <v>10576</v>
      </c>
      <c r="P7733" t="s">
        <v>10552</v>
      </c>
      <c r="Q7733" s="16" t="s">
        <v>10870</v>
      </c>
      <c r="R7733" s="16"/>
      <c r="W7733">
        <v>3</v>
      </c>
      <c r="X7733" s="30" t="s">
        <v>10818</v>
      </c>
      <c r="Y7733" s="30">
        <v>1</v>
      </c>
      <c r="Z7733" s="30">
        <v>1</v>
      </c>
      <c r="AA7733" s="30" t="s">
        <v>10558</v>
      </c>
      <c r="AB7733">
        <v>540</v>
      </c>
      <c r="AC7733" t="s">
        <v>10364</v>
      </c>
      <c r="AD7733" t="b">
        <v>0</v>
      </c>
      <c r="AF7733" t="str">
        <f t="shared" si="481"/>
        <v>Mkrs /AAEE /1PRU /540</v>
      </c>
      <c r="AG7733">
        <f t="shared" si="482"/>
        <v>4</v>
      </c>
      <c r="AH7733">
        <f t="shared" si="483"/>
        <v>4</v>
      </c>
    </row>
    <row r="7734" spans="1:34" x14ac:dyDescent="0.25">
      <c r="A7734" s="13" t="s">
        <v>233</v>
      </c>
      <c r="B7734" t="s">
        <v>234</v>
      </c>
      <c r="C7734" s="16" t="s">
        <v>235</v>
      </c>
      <c r="D7734" s="16" t="s">
        <v>236</v>
      </c>
      <c r="E7734" s="16" t="s">
        <v>237</v>
      </c>
      <c r="F7734" s="17">
        <v>4</v>
      </c>
      <c r="G7734" s="17" t="s">
        <v>238</v>
      </c>
      <c r="H7734" s="17">
        <v>1941</v>
      </c>
      <c r="I7734" s="71" t="str">
        <f t="shared" si="480"/>
        <v>December 4, 1941</v>
      </c>
      <c r="J7734" s="105" t="s">
        <v>230</v>
      </c>
      <c r="K7734" s="121" t="s">
        <v>10547</v>
      </c>
      <c r="L7734" t="s">
        <v>10548</v>
      </c>
      <c r="M7734" t="s">
        <v>10549</v>
      </c>
      <c r="N7734" t="s">
        <v>10550</v>
      </c>
      <c r="O7734" t="s">
        <v>10551</v>
      </c>
      <c r="P7734" t="s">
        <v>10552</v>
      </c>
      <c r="Q7734" s="16" t="s">
        <v>10553</v>
      </c>
      <c r="R7734" s="16"/>
      <c r="S7734" t="s">
        <v>10554</v>
      </c>
      <c r="T7734" t="s">
        <v>81</v>
      </c>
      <c r="U7734" t="s">
        <v>10555</v>
      </c>
      <c r="V7734" t="s">
        <v>10556</v>
      </c>
      <c r="W7734" s="30">
        <v>12</v>
      </c>
      <c r="X7734" s="30" t="s">
        <v>10557</v>
      </c>
      <c r="Y7734" s="30">
        <v>1</v>
      </c>
      <c r="Z7734" s="30">
        <v>1</v>
      </c>
      <c r="AA7734" s="30" t="s">
        <v>10558</v>
      </c>
      <c r="AB7734" t="s">
        <v>235</v>
      </c>
      <c r="AC7734" t="s">
        <v>10364</v>
      </c>
      <c r="AD7734" t="b">
        <v>0</v>
      </c>
      <c r="AF7734" t="str">
        <f t="shared" si="481"/>
        <v>1PRU</v>
      </c>
      <c r="AG7734">
        <f t="shared" si="482"/>
        <v>1</v>
      </c>
      <c r="AH7734">
        <f t="shared" si="483"/>
        <v>1</v>
      </c>
    </row>
    <row r="7735" spans="1:34" x14ac:dyDescent="0.25">
      <c r="A7735" s="13" t="s">
        <v>249</v>
      </c>
      <c r="B7735" t="s">
        <v>234</v>
      </c>
      <c r="C7735" s="16" t="s">
        <v>235</v>
      </c>
      <c r="D7735" s="16" t="s">
        <v>236</v>
      </c>
      <c r="E7735" s="16" t="s">
        <v>237</v>
      </c>
      <c r="F7735" s="17">
        <v>2</v>
      </c>
      <c r="G7735" s="17" t="s">
        <v>250</v>
      </c>
      <c r="H7735" s="17">
        <v>1942</v>
      </c>
      <c r="I7735" s="71" t="str">
        <f t="shared" si="480"/>
        <v>April 2, 1942</v>
      </c>
      <c r="J7735" s="105" t="s">
        <v>230</v>
      </c>
      <c r="K7735" s="121" t="s">
        <v>10574</v>
      </c>
      <c r="L7735" t="s">
        <v>10548</v>
      </c>
      <c r="M7735" t="s">
        <v>10549</v>
      </c>
      <c r="N7735" t="s">
        <v>10575</v>
      </c>
      <c r="O7735" t="s">
        <v>10576</v>
      </c>
      <c r="P7735" t="s">
        <v>10552</v>
      </c>
      <c r="Q7735" s="16" t="s">
        <v>10577</v>
      </c>
      <c r="R7735" s="16"/>
      <c r="W7735">
        <v>4</v>
      </c>
      <c r="X7735" s="30" t="s">
        <v>10578</v>
      </c>
      <c r="Y7735" s="30">
        <v>1</v>
      </c>
      <c r="Z7735" s="30">
        <v>1</v>
      </c>
      <c r="AA7735" s="30" t="s">
        <v>10558</v>
      </c>
      <c r="AB7735" t="s">
        <v>235</v>
      </c>
      <c r="AC7735" t="s">
        <v>10364</v>
      </c>
      <c r="AD7735" t="b">
        <v>0</v>
      </c>
      <c r="AF7735" t="str">
        <f t="shared" si="481"/>
        <v>1PRU</v>
      </c>
      <c r="AG7735">
        <f t="shared" si="482"/>
        <v>1</v>
      </c>
      <c r="AH7735">
        <f t="shared" si="483"/>
        <v>1</v>
      </c>
    </row>
    <row r="7736" spans="1:34" x14ac:dyDescent="0.25">
      <c r="A7736" s="13" t="s">
        <v>673</v>
      </c>
      <c r="B7736" t="s">
        <v>674</v>
      </c>
      <c r="C7736" s="16" t="s">
        <v>675</v>
      </c>
      <c r="D7736" s="16" t="s">
        <v>236</v>
      </c>
      <c r="E7736" s="16" t="s">
        <v>623</v>
      </c>
      <c r="F7736" s="17">
        <v>26</v>
      </c>
      <c r="G7736" s="17" t="s">
        <v>294</v>
      </c>
      <c r="H7736" s="17">
        <v>1943</v>
      </c>
      <c r="I7736" s="71" t="str">
        <f t="shared" si="480"/>
        <v>September 26, 1943</v>
      </c>
      <c r="J7736" s="105" t="s">
        <v>230</v>
      </c>
      <c r="K7736" s="121" t="s">
        <v>11210</v>
      </c>
      <c r="L7736" t="s">
        <v>10801</v>
      </c>
      <c r="Q7736" s="16"/>
      <c r="R7736" s="16"/>
      <c r="W7736">
        <v>9</v>
      </c>
      <c r="X7736" s="30" t="s">
        <v>11163</v>
      </c>
      <c r="Y7736" s="30">
        <v>1</v>
      </c>
      <c r="Z7736" s="30">
        <v>1</v>
      </c>
      <c r="AA7736" s="30" t="s">
        <v>10569</v>
      </c>
      <c r="AB7736" t="s">
        <v>2589</v>
      </c>
      <c r="AC7736" t="s">
        <v>10364</v>
      </c>
      <c r="AD7736" t="b">
        <v>0</v>
      </c>
      <c r="AF7736" t="str">
        <f t="shared" si="481"/>
        <v>AAEE /Mkrs</v>
      </c>
      <c r="AG7736">
        <f t="shared" si="482"/>
        <v>2</v>
      </c>
      <c r="AH7736">
        <f t="shared" si="483"/>
        <v>2</v>
      </c>
    </row>
    <row r="7737" spans="1:34" x14ac:dyDescent="0.25">
      <c r="A7737" s="13" t="s">
        <v>317</v>
      </c>
      <c r="B7737" t="s">
        <v>234</v>
      </c>
      <c r="C7737" s="16" t="s">
        <v>318</v>
      </c>
      <c r="D7737" s="16" t="s">
        <v>236</v>
      </c>
      <c r="E7737" s="16" t="s">
        <v>237</v>
      </c>
      <c r="F7737" s="17">
        <v>17</v>
      </c>
      <c r="G7737" s="17" t="s">
        <v>309</v>
      </c>
      <c r="H7737" s="17">
        <v>1942</v>
      </c>
      <c r="I7737" s="71" t="str">
        <f t="shared" si="480"/>
        <v>October 17, 1942</v>
      </c>
      <c r="J7737" s="105" t="s">
        <v>230</v>
      </c>
      <c r="K7737" s="121" t="s">
        <v>10713</v>
      </c>
      <c r="L7737" t="s">
        <v>10590</v>
      </c>
      <c r="M7737" t="s">
        <v>10591</v>
      </c>
      <c r="P7737" t="s">
        <v>10592</v>
      </c>
      <c r="Q7737" s="16"/>
      <c r="R7737" s="16"/>
      <c r="W7737" s="30">
        <v>10</v>
      </c>
      <c r="X7737" s="30" t="s">
        <v>10699</v>
      </c>
      <c r="Y7737" s="30">
        <v>1</v>
      </c>
      <c r="Z7737" s="30">
        <v>1</v>
      </c>
      <c r="AA7737" s="30" t="s">
        <v>10558</v>
      </c>
      <c r="AB7737" t="s">
        <v>235</v>
      </c>
      <c r="AC7737" t="s">
        <v>10364</v>
      </c>
      <c r="AD7737" t="b">
        <v>0</v>
      </c>
      <c r="AF7737" t="str">
        <f t="shared" si="481"/>
        <v>1PRU /1PRU</v>
      </c>
      <c r="AG7737">
        <f t="shared" si="482"/>
        <v>2</v>
      </c>
      <c r="AH7737">
        <f t="shared" si="483"/>
        <v>2</v>
      </c>
    </row>
    <row r="7738" spans="1:34" x14ac:dyDescent="0.25">
      <c r="A7738" s="13" t="s">
        <v>1829</v>
      </c>
      <c r="B7738" t="s">
        <v>234</v>
      </c>
      <c r="C7738" s="16" t="s">
        <v>1830</v>
      </c>
      <c r="D7738" s="16" t="s">
        <v>236</v>
      </c>
      <c r="E7738" s="16" t="s">
        <v>324</v>
      </c>
      <c r="F7738" s="17">
        <v>20</v>
      </c>
      <c r="G7738" s="17" t="s">
        <v>294</v>
      </c>
      <c r="H7738" s="17">
        <v>1944</v>
      </c>
      <c r="I7738" s="71" t="str">
        <f t="shared" si="480"/>
        <v>September 20, 1944</v>
      </c>
      <c r="J7738" s="105" t="s">
        <v>230</v>
      </c>
      <c r="K7738" s="121" t="s">
        <v>12696</v>
      </c>
      <c r="L7738" s="121" t="s">
        <v>10801</v>
      </c>
      <c r="R7738" s="16"/>
      <c r="S7738" t="s">
        <v>10554</v>
      </c>
      <c r="T7738" t="s">
        <v>12697</v>
      </c>
      <c r="U7738" t="s">
        <v>12698</v>
      </c>
      <c r="V7738" t="s">
        <v>12699</v>
      </c>
      <c r="W7738">
        <v>9</v>
      </c>
      <c r="X7738" s="30" t="s">
        <v>12574</v>
      </c>
      <c r="Y7738" s="30">
        <v>1</v>
      </c>
      <c r="Z7738" s="30">
        <v>1</v>
      </c>
      <c r="AA7738" s="30" t="s">
        <v>10569</v>
      </c>
      <c r="AB7738" t="s">
        <v>609</v>
      </c>
      <c r="AC7738" t="s">
        <v>10364</v>
      </c>
      <c r="AD7738" t="b">
        <v>0</v>
      </c>
      <c r="AF7738" t="str">
        <f t="shared" si="481"/>
        <v>1PRU /1PRU /540 /8OTU</v>
      </c>
      <c r="AG7738">
        <f t="shared" si="482"/>
        <v>4</v>
      </c>
      <c r="AH7738">
        <f t="shared" si="483"/>
        <v>4</v>
      </c>
    </row>
    <row r="7739" spans="1:34" x14ac:dyDescent="0.25">
      <c r="A7739" s="13" t="s">
        <v>373</v>
      </c>
      <c r="B7739" t="s">
        <v>374</v>
      </c>
      <c r="C7739" s="16" t="s">
        <v>375</v>
      </c>
      <c r="D7739" s="16" t="s">
        <v>236</v>
      </c>
      <c r="E7739" s="16" t="s">
        <v>237</v>
      </c>
      <c r="F7739" s="17">
        <v>20</v>
      </c>
      <c r="G7739" s="17" t="s">
        <v>365</v>
      </c>
      <c r="H7739" s="17">
        <v>1943</v>
      </c>
      <c r="I7739" s="71" t="str">
        <f t="shared" si="480"/>
        <v>February 20, 1943</v>
      </c>
      <c r="J7739" s="105" t="s">
        <v>230</v>
      </c>
      <c r="K7739" s="121" t="s">
        <v>10798</v>
      </c>
      <c r="L7739" t="s">
        <v>10548</v>
      </c>
      <c r="M7739" t="s">
        <v>10561</v>
      </c>
      <c r="P7739" t="s">
        <v>10562</v>
      </c>
      <c r="Q7739" s="16"/>
      <c r="R7739" s="16"/>
      <c r="W7739">
        <v>2</v>
      </c>
      <c r="X7739" s="30" t="s">
        <v>10788</v>
      </c>
      <c r="Y7739" s="30">
        <v>1</v>
      </c>
      <c r="Z7739" s="30">
        <v>1</v>
      </c>
      <c r="AA7739" s="30" t="s">
        <v>10558</v>
      </c>
      <c r="AB7739">
        <v>540</v>
      </c>
      <c r="AC7739" t="s">
        <v>10364</v>
      </c>
      <c r="AD7739" t="b">
        <v>0</v>
      </c>
      <c r="AF7739" t="str">
        <f t="shared" si="481"/>
        <v>AAEE /1PRU /540</v>
      </c>
      <c r="AG7739">
        <f t="shared" si="482"/>
        <v>3</v>
      </c>
      <c r="AH7739">
        <f t="shared" si="483"/>
        <v>3</v>
      </c>
    </row>
    <row r="7740" spans="1:34" x14ac:dyDescent="0.25">
      <c r="A7740" s="13" t="s">
        <v>1010</v>
      </c>
      <c r="B7740" t="s">
        <v>374</v>
      </c>
      <c r="C7740" s="16" t="s">
        <v>1011</v>
      </c>
      <c r="D7740" s="16" t="s">
        <v>236</v>
      </c>
      <c r="E7740" s="16" t="s">
        <v>324</v>
      </c>
      <c r="F7740" s="17">
        <v>22</v>
      </c>
      <c r="G7740" s="17" t="s">
        <v>365</v>
      </c>
      <c r="H7740" s="17">
        <v>1944</v>
      </c>
      <c r="I7740" s="71" t="str">
        <f t="shared" ref="I7740:I7778" si="484">G7740&amp;" "&amp;F7740&amp;", "&amp;H7740</f>
        <v>February 22, 1944</v>
      </c>
      <c r="J7740" s="105" t="s">
        <v>230</v>
      </c>
      <c r="K7740" s="121" t="s">
        <v>11583</v>
      </c>
      <c r="L7740" s="121" t="s">
        <v>10565</v>
      </c>
      <c r="M7740" t="s">
        <v>10566</v>
      </c>
      <c r="N7740" t="s">
        <v>10567</v>
      </c>
      <c r="Q7740" s="16"/>
      <c r="R7740" s="16"/>
      <c r="W7740">
        <v>2</v>
      </c>
      <c r="X7740" s="30" t="s">
        <v>11524</v>
      </c>
      <c r="Y7740" s="30">
        <v>1</v>
      </c>
      <c r="Z7740" s="30">
        <v>1</v>
      </c>
      <c r="AA7740" s="30" t="s">
        <v>10569</v>
      </c>
      <c r="AB7740" t="s">
        <v>609</v>
      </c>
      <c r="AC7740" t="s">
        <v>10364</v>
      </c>
      <c r="AD7740" t="b">
        <v>0</v>
      </c>
      <c r="AF7740" t="str">
        <f t="shared" si="481"/>
        <v>1PRU /540 /8OTU /8OTU</v>
      </c>
      <c r="AG7740">
        <f t="shared" si="482"/>
        <v>4</v>
      </c>
      <c r="AH7740">
        <f t="shared" si="483"/>
        <v>4</v>
      </c>
    </row>
    <row r="7741" spans="1:34" x14ac:dyDescent="0.25">
      <c r="A7741" s="13" t="s">
        <v>239</v>
      </c>
      <c r="B7741" t="s">
        <v>240</v>
      </c>
      <c r="C7741" s="16" t="s">
        <v>241</v>
      </c>
      <c r="D7741" s="16" t="s">
        <v>242</v>
      </c>
      <c r="E7741" s="16" t="s">
        <v>237</v>
      </c>
      <c r="F7741" s="17">
        <v>13</v>
      </c>
      <c r="G7741" s="17" t="s">
        <v>243</v>
      </c>
      <c r="H7741" s="17">
        <v>1942</v>
      </c>
      <c r="I7741" s="71" t="str">
        <f t="shared" si="484"/>
        <v>January 13, 1942</v>
      </c>
      <c r="J7741" s="105" t="s">
        <v>230</v>
      </c>
      <c r="K7741" s="121" t="s">
        <v>10559</v>
      </c>
      <c r="L7741" t="s">
        <v>10560</v>
      </c>
      <c r="M7741" t="s">
        <v>10561</v>
      </c>
      <c r="P7741" t="s">
        <v>10562</v>
      </c>
      <c r="Q7741" s="16"/>
      <c r="R7741" s="16"/>
      <c r="W7741">
        <v>1</v>
      </c>
      <c r="X7741" s="30" t="s">
        <v>10563</v>
      </c>
      <c r="Y7741" s="30">
        <v>1</v>
      </c>
      <c r="Z7741" s="30">
        <v>1</v>
      </c>
      <c r="AA7741" s="30" t="s">
        <v>10558</v>
      </c>
      <c r="AB7741">
        <v>69</v>
      </c>
      <c r="AC7741" t="s">
        <v>10364</v>
      </c>
      <c r="AD7741" t="b">
        <v>0</v>
      </c>
      <c r="AF7741" t="str">
        <f t="shared" si="481"/>
        <v>1PRU /69</v>
      </c>
      <c r="AG7741">
        <f t="shared" si="482"/>
        <v>2</v>
      </c>
      <c r="AH7741">
        <f t="shared" si="483"/>
        <v>2</v>
      </c>
    </row>
    <row r="7742" spans="1:34" x14ac:dyDescent="0.25">
      <c r="A7742" s="13" t="s">
        <v>248</v>
      </c>
      <c r="B7742" t="s">
        <v>240</v>
      </c>
      <c r="C7742" s="16" t="s">
        <v>241</v>
      </c>
      <c r="D7742" s="16" t="s">
        <v>242</v>
      </c>
      <c r="E7742" s="16" t="s">
        <v>237</v>
      </c>
      <c r="F7742" s="17">
        <v>31</v>
      </c>
      <c r="G7742" s="17" t="s">
        <v>247</v>
      </c>
      <c r="H7742" s="17">
        <v>1942</v>
      </c>
      <c r="I7742" s="71" t="str">
        <f t="shared" si="484"/>
        <v>March 31, 1942</v>
      </c>
      <c r="J7742" s="105" t="s">
        <v>230</v>
      </c>
      <c r="K7742" s="121" t="s">
        <v>10570</v>
      </c>
      <c r="L7742" t="s">
        <v>10548</v>
      </c>
      <c r="M7742" t="s">
        <v>10549</v>
      </c>
      <c r="N7742" t="s">
        <v>10571</v>
      </c>
      <c r="O7742" t="s">
        <v>10572</v>
      </c>
      <c r="P7742" t="s">
        <v>10552</v>
      </c>
      <c r="Q7742" s="16" t="s">
        <v>10573</v>
      </c>
      <c r="R7742" s="16"/>
      <c r="W7742">
        <v>3</v>
      </c>
      <c r="X7742" s="30" t="s">
        <v>10568</v>
      </c>
      <c r="Y7742" s="30">
        <v>1</v>
      </c>
      <c r="Z7742" s="30">
        <v>1</v>
      </c>
      <c r="AA7742" s="30" t="s">
        <v>10558</v>
      </c>
      <c r="AB7742">
        <v>69</v>
      </c>
      <c r="AC7742" t="s">
        <v>10364</v>
      </c>
      <c r="AD7742" t="b">
        <v>0</v>
      </c>
      <c r="AF7742" t="str">
        <f t="shared" si="481"/>
        <v>1PRU /69</v>
      </c>
      <c r="AG7742">
        <f t="shared" si="482"/>
        <v>2</v>
      </c>
      <c r="AH7742">
        <f t="shared" si="483"/>
        <v>2</v>
      </c>
    </row>
    <row r="7743" spans="1:34" x14ac:dyDescent="0.25">
      <c r="A7743" s="13" t="s">
        <v>256</v>
      </c>
      <c r="B7743" t="s">
        <v>257</v>
      </c>
      <c r="C7743" s="16">
        <v>105</v>
      </c>
      <c r="D7743" s="16" t="s">
        <v>236</v>
      </c>
      <c r="E7743" s="16" t="s">
        <v>258</v>
      </c>
      <c r="F7743" s="17">
        <v>31</v>
      </c>
      <c r="G7743" s="17" t="s">
        <v>253</v>
      </c>
      <c r="H7743" s="17">
        <v>1942</v>
      </c>
      <c r="I7743" s="71" t="str">
        <f t="shared" si="484"/>
        <v>May 31, 1942</v>
      </c>
      <c r="J7743" s="105" t="s">
        <v>230</v>
      </c>
      <c r="K7743" s="121" t="s">
        <v>10586</v>
      </c>
      <c r="L7743" t="s">
        <v>10548</v>
      </c>
      <c r="M7743" t="s">
        <v>10561</v>
      </c>
      <c r="P7743" t="s">
        <v>10562</v>
      </c>
      <c r="Q7743" s="16"/>
      <c r="R7743" s="16"/>
      <c r="S7743" t="s">
        <v>10587</v>
      </c>
      <c r="T7743" t="s">
        <v>2</v>
      </c>
      <c r="U7743">
        <v>105</v>
      </c>
      <c r="V7743" s="30" t="s">
        <v>10588</v>
      </c>
      <c r="W7743">
        <v>5</v>
      </c>
      <c r="X7743" s="30" t="s">
        <v>10581</v>
      </c>
      <c r="Y7743" s="30">
        <v>1</v>
      </c>
      <c r="Z7743" s="30">
        <v>1</v>
      </c>
      <c r="AA7743" s="30" t="s">
        <v>10558</v>
      </c>
      <c r="AB7743">
        <v>105</v>
      </c>
      <c r="AC7743" t="s">
        <v>10364</v>
      </c>
      <c r="AD7743" t="b">
        <v>0</v>
      </c>
      <c r="AF7743" t="str">
        <f t="shared" si="481"/>
        <v>105</v>
      </c>
      <c r="AG7743">
        <f t="shared" si="482"/>
        <v>1</v>
      </c>
      <c r="AH7743">
        <f t="shared" si="483"/>
        <v>1</v>
      </c>
    </row>
    <row r="7744" spans="1:34" x14ac:dyDescent="0.25">
      <c r="A7744" s="13" t="s">
        <v>286</v>
      </c>
      <c r="B7744" t="s">
        <v>257</v>
      </c>
      <c r="C7744" s="16" t="s">
        <v>287</v>
      </c>
      <c r="D7744" s="16" t="s">
        <v>236</v>
      </c>
      <c r="E7744" s="16" t="s">
        <v>258</v>
      </c>
      <c r="F7744" s="17">
        <v>19</v>
      </c>
      <c r="G7744" s="17" t="s">
        <v>282</v>
      </c>
      <c r="H7744" s="17">
        <v>1942</v>
      </c>
      <c r="I7744" s="71" t="str">
        <f t="shared" si="484"/>
        <v>August 19, 1942</v>
      </c>
      <c r="J7744" s="105" t="s">
        <v>230</v>
      </c>
      <c r="K7744" s="121" t="s">
        <v>10649</v>
      </c>
      <c r="L7744" t="s">
        <v>10548</v>
      </c>
      <c r="M7744" t="s">
        <v>10549</v>
      </c>
      <c r="N7744" t="s">
        <v>10607</v>
      </c>
      <c r="O7744" t="s">
        <v>10600</v>
      </c>
      <c r="P7744" t="s">
        <v>10552</v>
      </c>
      <c r="Q7744" s="16" t="s">
        <v>10650</v>
      </c>
      <c r="R7744" s="16"/>
      <c r="S7744" t="s">
        <v>10587</v>
      </c>
      <c r="T7744" t="s">
        <v>98</v>
      </c>
      <c r="U7744">
        <v>105</v>
      </c>
      <c r="V7744" t="s">
        <v>10651</v>
      </c>
      <c r="W7744">
        <v>8</v>
      </c>
      <c r="X7744" s="30" t="s">
        <v>10638</v>
      </c>
      <c r="Y7744" s="30">
        <v>1</v>
      </c>
      <c r="Z7744" s="30">
        <v>1</v>
      </c>
      <c r="AA7744" s="30" t="s">
        <v>10558</v>
      </c>
      <c r="AB7744">
        <v>105</v>
      </c>
      <c r="AC7744" t="s">
        <v>10364</v>
      </c>
      <c r="AD7744" t="b">
        <v>0</v>
      </c>
      <c r="AF7744" t="str">
        <f t="shared" si="481"/>
        <v>AFDU /105</v>
      </c>
      <c r="AG7744">
        <f t="shared" si="482"/>
        <v>2</v>
      </c>
      <c r="AH7744">
        <f t="shared" si="483"/>
        <v>2</v>
      </c>
    </row>
    <row r="7745" spans="1:34" x14ac:dyDescent="0.25">
      <c r="A7745" s="13" t="s">
        <v>2050</v>
      </c>
      <c r="B7745" t="s">
        <v>257</v>
      </c>
      <c r="C7745" s="16" t="s">
        <v>2051</v>
      </c>
      <c r="D7745" s="16" t="s">
        <v>236</v>
      </c>
      <c r="E7745" s="16" t="s">
        <v>324</v>
      </c>
      <c r="F7745" s="17">
        <v>6</v>
      </c>
      <c r="G7745" s="17" t="s">
        <v>326</v>
      </c>
      <c r="H7745" s="17">
        <v>1944</v>
      </c>
      <c r="I7745" s="71" t="str">
        <f t="shared" si="484"/>
        <v>November 6, 1944</v>
      </c>
      <c r="J7745" s="105" t="s">
        <v>230</v>
      </c>
      <c r="K7745" s="121" t="s">
        <v>12976</v>
      </c>
      <c r="L7745" s="121" t="s">
        <v>10565</v>
      </c>
      <c r="M7745" t="s">
        <v>10566</v>
      </c>
      <c r="N7745" t="s">
        <v>10585</v>
      </c>
      <c r="R7745" s="16"/>
      <c r="S7745" t="s">
        <v>10587</v>
      </c>
      <c r="T7745" t="s">
        <v>0</v>
      </c>
      <c r="U7745">
        <v>105</v>
      </c>
      <c r="V7745" t="s">
        <v>10709</v>
      </c>
      <c r="W7745" s="30">
        <v>11</v>
      </c>
      <c r="X7745" s="30" t="s">
        <v>12944</v>
      </c>
      <c r="Y7745" s="30">
        <v>1</v>
      </c>
      <c r="Z7745" s="30">
        <v>1</v>
      </c>
      <c r="AA7745" s="30" t="s">
        <v>10569</v>
      </c>
      <c r="AB7745" t="s">
        <v>609</v>
      </c>
      <c r="AC7745" t="s">
        <v>10364</v>
      </c>
      <c r="AD7745" t="b">
        <v>0</v>
      </c>
      <c r="AF7745" t="str">
        <f t="shared" si="481"/>
        <v>105 /8OTU</v>
      </c>
      <c r="AG7745">
        <f t="shared" si="482"/>
        <v>2</v>
      </c>
      <c r="AH7745">
        <f t="shared" si="483"/>
        <v>2</v>
      </c>
    </row>
    <row r="7746" spans="1:34" x14ac:dyDescent="0.25">
      <c r="A7746" s="13" t="s">
        <v>272</v>
      </c>
      <c r="B7746" t="s">
        <v>257</v>
      </c>
      <c r="C7746" s="16" t="s">
        <v>273</v>
      </c>
      <c r="D7746" s="16" t="s">
        <v>236</v>
      </c>
      <c r="E7746" s="16" t="s">
        <v>237</v>
      </c>
      <c r="F7746" s="17">
        <v>27</v>
      </c>
      <c r="G7746" s="17" t="s">
        <v>264</v>
      </c>
      <c r="H7746" s="17">
        <v>1942</v>
      </c>
      <c r="I7746" s="71" t="str">
        <f t="shared" si="484"/>
        <v>July 27, 1942</v>
      </c>
      <c r="J7746" s="105" t="s">
        <v>230</v>
      </c>
      <c r="K7746" s="121" t="s">
        <v>10619</v>
      </c>
      <c r="L7746" t="s">
        <v>10548</v>
      </c>
      <c r="M7746" s="26" t="s">
        <v>10549</v>
      </c>
      <c r="N7746" s="26" t="s">
        <v>10620</v>
      </c>
      <c r="O7746" s="26" t="s">
        <v>10576</v>
      </c>
      <c r="P7746" t="s">
        <v>10552</v>
      </c>
      <c r="Q7746" s="16" t="s">
        <v>10621</v>
      </c>
      <c r="R7746" s="16"/>
      <c r="W7746">
        <v>7</v>
      </c>
      <c r="X7746" s="30" t="s">
        <v>10603</v>
      </c>
      <c r="Y7746" s="30">
        <v>1</v>
      </c>
      <c r="Z7746" s="30">
        <v>1</v>
      </c>
      <c r="AA7746" s="30" t="s">
        <v>10558</v>
      </c>
      <c r="AB7746" t="s">
        <v>235</v>
      </c>
      <c r="AC7746" t="s">
        <v>10364</v>
      </c>
      <c r="AD7746" t="b">
        <v>0</v>
      </c>
      <c r="AF7746" t="str">
        <f t="shared" si="481"/>
        <v>RAE /Mkrs /AAEE /1PRU</v>
      </c>
      <c r="AG7746">
        <f t="shared" si="482"/>
        <v>4</v>
      </c>
      <c r="AH7746">
        <f t="shared" si="483"/>
        <v>4</v>
      </c>
    </row>
    <row r="7747" spans="1:34" x14ac:dyDescent="0.25">
      <c r="A7747" s="13" t="s">
        <v>259</v>
      </c>
      <c r="B7747" t="s">
        <v>257</v>
      </c>
      <c r="C7747" s="16">
        <v>105</v>
      </c>
      <c r="D7747" s="16" t="s">
        <v>236</v>
      </c>
      <c r="E7747" s="16" t="s">
        <v>258</v>
      </c>
      <c r="F7747" s="17">
        <v>1</v>
      </c>
      <c r="G7747" s="17" t="s">
        <v>260</v>
      </c>
      <c r="H7747" s="17">
        <v>1942</v>
      </c>
      <c r="I7747" s="71" t="str">
        <f t="shared" si="484"/>
        <v>June 1, 1942</v>
      </c>
      <c r="J7747" s="105" t="s">
        <v>230</v>
      </c>
      <c r="K7747" s="121" t="s">
        <v>10589</v>
      </c>
      <c r="L7747" t="s">
        <v>10590</v>
      </c>
      <c r="M7747" t="s">
        <v>10591</v>
      </c>
      <c r="P7747" t="s">
        <v>10592</v>
      </c>
      <c r="Q7747" s="16"/>
      <c r="R7747" s="16"/>
      <c r="S7747" t="s">
        <v>10587</v>
      </c>
      <c r="T7747" t="s">
        <v>1</v>
      </c>
      <c r="U7747">
        <v>105</v>
      </c>
      <c r="V7747" t="s">
        <v>10593</v>
      </c>
      <c r="W7747">
        <v>6</v>
      </c>
      <c r="X7747" s="30" t="s">
        <v>10594</v>
      </c>
      <c r="Y7747" s="30">
        <v>1</v>
      </c>
      <c r="Z7747" s="30">
        <v>1</v>
      </c>
      <c r="AA7747" s="30" t="s">
        <v>10558</v>
      </c>
      <c r="AB7747">
        <v>105</v>
      </c>
      <c r="AC7747" t="s">
        <v>10364</v>
      </c>
      <c r="AD7747" t="b">
        <v>0</v>
      </c>
      <c r="AF7747" t="str">
        <f t="shared" ref="AF7747:AF7778" si="485">SUBSTITUTE(C7747,"/"," /")</f>
        <v>105</v>
      </c>
      <c r="AG7747">
        <f t="shared" ref="AG7747:AG7778" si="486">LEN(AF7747)-LEN(C7747)+1</f>
        <v>1</v>
      </c>
      <c r="AH7747">
        <f t="shared" ref="AH7747:AH7778" si="487">IF(ISERROR(FIND("Cv ",C7747,1)),AG7747,AG7747-1)</f>
        <v>1</v>
      </c>
    </row>
    <row r="7748" spans="1:34" x14ac:dyDescent="0.25">
      <c r="A7748" s="13" t="s">
        <v>268</v>
      </c>
      <c r="B7748" t="s">
        <v>257</v>
      </c>
      <c r="C7748" s="16">
        <v>105</v>
      </c>
      <c r="D7748" s="16" t="s">
        <v>236</v>
      </c>
      <c r="E7748" s="16" t="s">
        <v>258</v>
      </c>
      <c r="F7748" s="17">
        <v>16</v>
      </c>
      <c r="G7748" s="17" t="s">
        <v>264</v>
      </c>
      <c r="H7748" s="17">
        <v>1942</v>
      </c>
      <c r="I7748" s="71" t="str">
        <f t="shared" si="484"/>
        <v>July 16, 1942</v>
      </c>
      <c r="J7748" s="105" t="s">
        <v>230</v>
      </c>
      <c r="K7748" s="121" t="s">
        <v>10614</v>
      </c>
      <c r="L7748" t="s">
        <v>10548</v>
      </c>
      <c r="M7748" t="s">
        <v>10561</v>
      </c>
      <c r="P7748" t="s">
        <v>10562</v>
      </c>
      <c r="Q7748" s="16"/>
      <c r="R7748" s="16"/>
      <c r="S7748" t="s">
        <v>10587</v>
      </c>
      <c r="T7748" t="s">
        <v>10615</v>
      </c>
      <c r="U7748">
        <v>105</v>
      </c>
      <c r="V7748" t="s">
        <v>10616</v>
      </c>
      <c r="W7748">
        <v>7</v>
      </c>
      <c r="X7748" s="30" t="s">
        <v>10603</v>
      </c>
      <c r="Y7748" s="30">
        <v>1</v>
      </c>
      <c r="Z7748" s="30">
        <v>1</v>
      </c>
      <c r="AA7748" s="30" t="s">
        <v>10558</v>
      </c>
      <c r="AB7748">
        <v>105</v>
      </c>
      <c r="AC7748" t="s">
        <v>10364</v>
      </c>
      <c r="AD7748" t="b">
        <v>0</v>
      </c>
      <c r="AF7748" t="str">
        <f t="shared" si="485"/>
        <v>105</v>
      </c>
      <c r="AG7748">
        <f t="shared" si="486"/>
        <v>1</v>
      </c>
      <c r="AH7748">
        <f t="shared" si="487"/>
        <v>1</v>
      </c>
    </row>
    <row r="7749" spans="1:34" x14ac:dyDescent="0.25">
      <c r="A7749" s="13" t="s">
        <v>291</v>
      </c>
      <c r="B7749" t="s">
        <v>257</v>
      </c>
      <c r="C7749" s="16">
        <v>105</v>
      </c>
      <c r="D7749" s="16" t="s">
        <v>236</v>
      </c>
      <c r="E7749" s="16" t="s">
        <v>258</v>
      </c>
      <c r="F7749" s="17">
        <v>27</v>
      </c>
      <c r="G7749" s="17" t="s">
        <v>282</v>
      </c>
      <c r="H7749" s="17">
        <v>1942</v>
      </c>
      <c r="I7749" s="71" t="str">
        <f t="shared" si="484"/>
        <v>August 27, 1942</v>
      </c>
      <c r="J7749" s="105" t="s">
        <v>230</v>
      </c>
      <c r="K7749" s="121" t="s">
        <v>10661</v>
      </c>
      <c r="L7749" t="s">
        <v>10548</v>
      </c>
      <c r="M7749" t="s">
        <v>10644</v>
      </c>
      <c r="P7749" t="s">
        <v>10654</v>
      </c>
      <c r="Q7749" s="16"/>
      <c r="R7749" s="16"/>
      <c r="S7749" t="s">
        <v>10587</v>
      </c>
      <c r="T7749" t="s">
        <v>2</v>
      </c>
      <c r="U7749">
        <v>105</v>
      </c>
      <c r="V7749" t="s">
        <v>10662</v>
      </c>
      <c r="W7749">
        <v>8</v>
      </c>
      <c r="X7749" s="30" t="s">
        <v>10638</v>
      </c>
      <c r="Y7749" s="30">
        <v>1</v>
      </c>
      <c r="Z7749" s="30">
        <v>1</v>
      </c>
      <c r="AA7749" s="30" t="s">
        <v>10558</v>
      </c>
      <c r="AB7749">
        <v>105</v>
      </c>
      <c r="AC7749" t="s">
        <v>10364</v>
      </c>
      <c r="AD7749" t="b">
        <v>0</v>
      </c>
      <c r="AF7749" t="str">
        <f t="shared" si="485"/>
        <v>105</v>
      </c>
      <c r="AG7749">
        <f t="shared" si="486"/>
        <v>1</v>
      </c>
      <c r="AH7749">
        <f t="shared" si="487"/>
        <v>1</v>
      </c>
    </row>
    <row r="7750" spans="1:34" x14ac:dyDescent="0.25">
      <c r="A7750" s="13" t="s">
        <v>3078</v>
      </c>
      <c r="B7750" t="s">
        <v>257</v>
      </c>
      <c r="C7750" s="16" t="s">
        <v>3079</v>
      </c>
      <c r="D7750" s="16" t="s">
        <v>236</v>
      </c>
      <c r="E7750" s="16" t="s">
        <v>656</v>
      </c>
      <c r="F7750" s="17">
        <v>18</v>
      </c>
      <c r="G7750" s="17" t="s">
        <v>250</v>
      </c>
      <c r="H7750" s="17">
        <v>1945</v>
      </c>
      <c r="I7750" s="71" t="str">
        <f t="shared" si="484"/>
        <v>April 18, 1945</v>
      </c>
      <c r="J7750" s="105" t="s">
        <v>230</v>
      </c>
      <c r="K7750" s="121" t="s">
        <v>14221</v>
      </c>
      <c r="L7750" t="s">
        <v>10801</v>
      </c>
      <c r="R7750" s="16"/>
      <c r="S7750" t="s">
        <v>10587</v>
      </c>
      <c r="T7750" t="s">
        <v>10524</v>
      </c>
      <c r="U7750">
        <v>105</v>
      </c>
      <c r="V7750" t="s">
        <v>14222</v>
      </c>
      <c r="W7750">
        <v>4</v>
      </c>
      <c r="X7750" s="30" t="s">
        <v>11782</v>
      </c>
      <c r="Y7750" s="30">
        <v>1</v>
      </c>
      <c r="Z7750" s="30">
        <v>1</v>
      </c>
      <c r="AA7750" s="30" t="s">
        <v>10558</v>
      </c>
      <c r="AB7750">
        <v>192</v>
      </c>
      <c r="AC7750" t="s">
        <v>10364</v>
      </c>
      <c r="AD7750" t="b">
        <v>0</v>
      </c>
      <c r="AF7750" t="str">
        <f t="shared" si="485"/>
        <v>105 /1655CU /192</v>
      </c>
      <c r="AG7750">
        <f t="shared" si="486"/>
        <v>3</v>
      </c>
      <c r="AH7750">
        <f t="shared" si="487"/>
        <v>3</v>
      </c>
    </row>
    <row r="7751" spans="1:34" x14ac:dyDescent="0.25">
      <c r="A7751" s="13" t="s">
        <v>899</v>
      </c>
      <c r="B7751" t="s">
        <v>257</v>
      </c>
      <c r="C7751" s="16" t="s">
        <v>900</v>
      </c>
      <c r="D7751" s="16" t="s">
        <v>236</v>
      </c>
      <c r="E7751" s="16" t="s">
        <v>10</v>
      </c>
      <c r="F7751" s="17">
        <v>8</v>
      </c>
      <c r="G7751" s="17" t="s">
        <v>243</v>
      </c>
      <c r="H7751" s="17">
        <v>1944</v>
      </c>
      <c r="I7751" s="71" t="str">
        <f t="shared" si="484"/>
        <v>January 8, 1944</v>
      </c>
      <c r="J7751" s="105" t="s">
        <v>10627</v>
      </c>
      <c r="K7751" s="121" t="s">
        <v>11460</v>
      </c>
      <c r="L7751" t="s">
        <v>10565</v>
      </c>
      <c r="M7751" t="s">
        <v>10636</v>
      </c>
      <c r="N7751" t="s">
        <v>10567</v>
      </c>
      <c r="Q7751" s="16"/>
      <c r="R7751" s="16"/>
      <c r="S7751" t="s">
        <v>10587</v>
      </c>
      <c r="T7751" t="s">
        <v>11461</v>
      </c>
      <c r="U7751">
        <v>105</v>
      </c>
      <c r="V7751" t="s">
        <v>11462</v>
      </c>
      <c r="W7751">
        <v>1</v>
      </c>
      <c r="X7751" s="30" t="s">
        <v>11426</v>
      </c>
      <c r="Y7751" s="30">
        <v>1</v>
      </c>
      <c r="Z7751" s="30">
        <v>1</v>
      </c>
      <c r="AA7751" s="30" t="s">
        <v>10558</v>
      </c>
      <c r="AB7751">
        <v>627</v>
      </c>
      <c r="AC7751" t="s">
        <v>10364</v>
      </c>
      <c r="AD7751" t="b">
        <v>0</v>
      </c>
      <c r="AF7751" t="str">
        <f t="shared" si="485"/>
        <v>105 /1655CU /105 /1655MTU /627</v>
      </c>
      <c r="AG7751">
        <f t="shared" si="486"/>
        <v>5</v>
      </c>
      <c r="AH7751">
        <f t="shared" si="487"/>
        <v>5</v>
      </c>
    </row>
    <row r="7752" spans="1:34" x14ac:dyDescent="0.25">
      <c r="A7752" s="13" t="s">
        <v>9923</v>
      </c>
      <c r="B7752" t="s">
        <v>9924</v>
      </c>
      <c r="C7752" s="16" t="s">
        <v>9925</v>
      </c>
      <c r="D7752" s="16" t="s">
        <v>236</v>
      </c>
      <c r="E7752" s="16" t="s">
        <v>324</v>
      </c>
      <c r="F7752" s="17"/>
      <c r="G7752" s="17"/>
      <c r="H7752" s="17"/>
      <c r="I7752" s="71" t="str">
        <f t="shared" si="484"/>
        <v xml:space="preserve"> , </v>
      </c>
      <c r="J7752" s="105"/>
      <c r="K7752" s="121"/>
      <c r="L7752" t="s">
        <v>10592</v>
      </c>
      <c r="R7752" s="16"/>
      <c r="W7752" s="30"/>
      <c r="X7752" s="30"/>
      <c r="Y7752" s="30">
        <v>0</v>
      </c>
      <c r="Z7752" s="30">
        <v>1</v>
      </c>
      <c r="AA7752" s="30" t="e">
        <v>#N/A</v>
      </c>
      <c r="AB7752">
        <v>21</v>
      </c>
      <c r="AC7752" t="s">
        <v>10364</v>
      </c>
      <c r="AD7752" t="b">
        <v>0</v>
      </c>
      <c r="AF7752" t="str">
        <f t="shared" si="485"/>
        <v>Cv III /AAEE /157 /464 /21</v>
      </c>
      <c r="AG7752">
        <f t="shared" si="486"/>
        <v>5</v>
      </c>
      <c r="AH7752">
        <f t="shared" si="487"/>
        <v>4</v>
      </c>
    </row>
    <row r="7753" spans="1:34" x14ac:dyDescent="0.25">
      <c r="A7753" s="13" t="s">
        <v>102</v>
      </c>
      <c r="B7753" t="s">
        <v>1353</v>
      </c>
      <c r="C7753" s="16" t="s">
        <v>1354</v>
      </c>
      <c r="D7753" s="16" t="s">
        <v>236</v>
      </c>
      <c r="E7753" s="16" t="s">
        <v>252</v>
      </c>
      <c r="F7753" s="17">
        <v>8</v>
      </c>
      <c r="G7753" s="17" t="s">
        <v>260</v>
      </c>
      <c r="H7753" s="17">
        <v>1944</v>
      </c>
      <c r="I7753" s="71" t="str">
        <f t="shared" si="484"/>
        <v>June 8, 1944</v>
      </c>
      <c r="J7753" s="105" t="s">
        <v>230</v>
      </c>
      <c r="K7753" s="121" t="s">
        <v>12019</v>
      </c>
      <c r="L7753" s="121" t="s">
        <v>10565</v>
      </c>
      <c r="M7753" t="s">
        <v>10566</v>
      </c>
      <c r="N7753" t="s">
        <v>10583</v>
      </c>
      <c r="Q7753" s="16"/>
      <c r="R7753" s="16"/>
      <c r="W7753">
        <v>6</v>
      </c>
      <c r="X7753" s="30" t="s">
        <v>11992</v>
      </c>
      <c r="Y7753" s="30">
        <v>1</v>
      </c>
      <c r="Z7753" s="30">
        <v>1</v>
      </c>
      <c r="AA7753" s="30" t="s">
        <v>10558</v>
      </c>
      <c r="AB7753">
        <v>239</v>
      </c>
      <c r="AC7753" t="s">
        <v>10364</v>
      </c>
      <c r="AD7753" t="b">
        <v>0</v>
      </c>
      <c r="AF7753" t="str">
        <f t="shared" si="485"/>
        <v>RAE /141 /239</v>
      </c>
      <c r="AG7753">
        <f t="shared" si="486"/>
        <v>3</v>
      </c>
      <c r="AH7753">
        <f t="shared" si="487"/>
        <v>3</v>
      </c>
    </row>
    <row r="7754" spans="1:34" x14ac:dyDescent="0.25">
      <c r="A7754" s="13" t="s">
        <v>1018</v>
      </c>
      <c r="B7754" t="s">
        <v>307</v>
      </c>
      <c r="C7754" s="16" t="s">
        <v>1019</v>
      </c>
      <c r="D7754" s="16" t="s">
        <v>236</v>
      </c>
      <c r="E7754" s="16" t="s">
        <v>324</v>
      </c>
      <c r="F7754" s="17">
        <v>23</v>
      </c>
      <c r="G7754" s="17" t="s">
        <v>365</v>
      </c>
      <c r="H7754" s="17">
        <v>1944</v>
      </c>
      <c r="I7754" s="71" t="str">
        <f t="shared" si="484"/>
        <v>February 23, 1944</v>
      </c>
      <c r="J7754" s="105" t="s">
        <v>230</v>
      </c>
      <c r="K7754" s="121" t="s">
        <v>11591</v>
      </c>
      <c r="L7754" s="121" t="s">
        <v>10801</v>
      </c>
      <c r="Q7754" s="16"/>
      <c r="R7754" s="16"/>
      <c r="S7754" t="s">
        <v>10587</v>
      </c>
      <c r="T7754" t="s">
        <v>81</v>
      </c>
      <c r="U7754">
        <v>105</v>
      </c>
      <c r="V7754" t="s">
        <v>11592</v>
      </c>
      <c r="W7754">
        <v>2</v>
      </c>
      <c r="X7754" s="30" t="s">
        <v>11524</v>
      </c>
      <c r="Y7754" s="30">
        <v>1</v>
      </c>
      <c r="Z7754" s="30">
        <v>1</v>
      </c>
      <c r="AA7754" s="30" t="s">
        <v>10569</v>
      </c>
      <c r="AB7754" t="s">
        <v>323</v>
      </c>
      <c r="AC7754" t="s">
        <v>10364</v>
      </c>
      <c r="AD7754" t="b">
        <v>0</v>
      </c>
      <c r="AF7754" t="str">
        <f t="shared" si="485"/>
        <v>Cv III /105 /1655MTU</v>
      </c>
      <c r="AG7754">
        <f t="shared" si="486"/>
        <v>3</v>
      </c>
      <c r="AH7754">
        <f t="shared" si="487"/>
        <v>2</v>
      </c>
    </row>
    <row r="7755" spans="1:34" x14ac:dyDescent="0.25">
      <c r="A7755" s="13" t="s">
        <v>86</v>
      </c>
      <c r="B7755" t="s">
        <v>56</v>
      </c>
      <c r="C7755" s="16" t="s">
        <v>3316</v>
      </c>
      <c r="D7755" s="16" t="s">
        <v>236</v>
      </c>
      <c r="E7755" s="16" t="s">
        <v>324</v>
      </c>
      <c r="F7755" s="17">
        <v>5</v>
      </c>
      <c r="G7755" s="17" t="s">
        <v>260</v>
      </c>
      <c r="H7755" s="17">
        <v>1945</v>
      </c>
      <c r="I7755" s="71" t="str">
        <f t="shared" si="484"/>
        <v>June 5, 1945</v>
      </c>
      <c r="J7755" s="105" t="s">
        <v>230</v>
      </c>
      <c r="K7755" s="121" t="s">
        <v>14439</v>
      </c>
      <c r="L7755" t="s">
        <v>10801</v>
      </c>
      <c r="R7755" s="16"/>
      <c r="S7755" t="s">
        <v>32</v>
      </c>
      <c r="T7755" t="s">
        <v>15</v>
      </c>
      <c r="U7755">
        <v>169</v>
      </c>
      <c r="V7755" t="s">
        <v>14440</v>
      </c>
      <c r="W7755">
        <v>6</v>
      </c>
      <c r="X7755" s="30" t="s">
        <v>14424</v>
      </c>
      <c r="Y7755" s="30">
        <v>0</v>
      </c>
      <c r="Z7755" s="30">
        <v>1</v>
      </c>
      <c r="AA7755" s="30" t="s">
        <v>10569</v>
      </c>
      <c r="AB7755" t="s">
        <v>2470</v>
      </c>
      <c r="AC7755" t="s">
        <v>10364</v>
      </c>
      <c r="AD7755" t="b">
        <v>0</v>
      </c>
      <c r="AF7755" t="str">
        <f t="shared" si="485"/>
        <v>AAEE /60OTU /141 /169 /239 /1692 Flt /54OTU</v>
      </c>
      <c r="AG7755">
        <f t="shared" si="486"/>
        <v>7</v>
      </c>
      <c r="AH7755">
        <f t="shared" si="487"/>
        <v>7</v>
      </c>
    </row>
    <row r="7756" spans="1:34" x14ac:dyDescent="0.25">
      <c r="A7756" s="13" t="s">
        <v>2798</v>
      </c>
      <c r="B7756" t="s">
        <v>307</v>
      </c>
      <c r="C7756" s="16" t="s">
        <v>2799</v>
      </c>
      <c r="D7756" s="16" t="s">
        <v>236</v>
      </c>
      <c r="E7756" s="16" t="s">
        <v>324</v>
      </c>
      <c r="F7756" s="17">
        <v>12</v>
      </c>
      <c r="G7756" s="17" t="s">
        <v>247</v>
      </c>
      <c r="H7756" s="17">
        <v>1945</v>
      </c>
      <c r="I7756" s="71" t="str">
        <f t="shared" si="484"/>
        <v>March 12, 1945</v>
      </c>
      <c r="J7756" s="105" t="s">
        <v>230</v>
      </c>
      <c r="K7756" s="121" t="s">
        <v>13878</v>
      </c>
      <c r="L7756" t="s">
        <v>10801</v>
      </c>
      <c r="R7756" s="16"/>
      <c r="W7756">
        <v>3</v>
      </c>
      <c r="X7756" s="30" t="s">
        <v>13748</v>
      </c>
      <c r="Y7756" s="30">
        <v>1</v>
      </c>
      <c r="Z7756" s="30">
        <v>1</v>
      </c>
      <c r="AA7756" s="30" t="s">
        <v>10569</v>
      </c>
      <c r="AB7756" t="s">
        <v>2470</v>
      </c>
      <c r="AC7756" t="s">
        <v>10364</v>
      </c>
      <c r="AD7756" t="b">
        <v>0</v>
      </c>
      <c r="AF7756" t="str">
        <f t="shared" si="485"/>
        <v>Cv III /151 /4 /613 /54OTU</v>
      </c>
      <c r="AG7756">
        <f t="shared" si="486"/>
        <v>5</v>
      </c>
      <c r="AH7756">
        <f t="shared" si="487"/>
        <v>4</v>
      </c>
    </row>
    <row r="7757" spans="1:34" x14ac:dyDescent="0.25">
      <c r="A7757" s="13" t="s">
        <v>103</v>
      </c>
      <c r="B7757" t="s">
        <v>56</v>
      </c>
      <c r="C7757" s="16" t="s">
        <v>1621</v>
      </c>
      <c r="D7757" s="16" t="s">
        <v>236</v>
      </c>
      <c r="E7757" s="16" t="s">
        <v>798</v>
      </c>
      <c r="F7757" s="17">
        <v>30</v>
      </c>
      <c r="G7757" s="17" t="s">
        <v>294</v>
      </c>
      <c r="H7757" s="17">
        <v>1944</v>
      </c>
      <c r="I7757" s="71" t="str">
        <f t="shared" si="484"/>
        <v>September 30, 1944</v>
      </c>
      <c r="J7757" s="105" t="s">
        <v>230</v>
      </c>
      <c r="K7757" s="121" t="s">
        <v>12767</v>
      </c>
      <c r="L7757" s="121" t="s">
        <v>10801</v>
      </c>
      <c r="R7757" s="16"/>
      <c r="S7757" t="s">
        <v>12386</v>
      </c>
      <c r="T7757" t="s">
        <v>3</v>
      </c>
      <c r="U7757">
        <v>239</v>
      </c>
      <c r="V7757" s="26" t="s">
        <v>12768</v>
      </c>
      <c r="W7757">
        <v>9</v>
      </c>
      <c r="X7757" s="30" t="s">
        <v>12574</v>
      </c>
      <c r="Y7757" s="30">
        <v>1</v>
      </c>
      <c r="Z7757" s="30">
        <v>1</v>
      </c>
      <c r="AA7757" s="30" t="s">
        <v>10558</v>
      </c>
      <c r="AB7757">
        <v>239</v>
      </c>
      <c r="AC7757" t="s">
        <v>10364</v>
      </c>
      <c r="AD7757" t="b">
        <v>0</v>
      </c>
      <c r="AF7757" t="str">
        <f t="shared" si="485"/>
        <v>157 /239</v>
      </c>
      <c r="AG7757">
        <f t="shared" si="486"/>
        <v>2</v>
      </c>
      <c r="AH7757">
        <f t="shared" si="487"/>
        <v>2</v>
      </c>
    </row>
    <row r="7758" spans="1:34" x14ac:dyDescent="0.25">
      <c r="A7758" s="13" t="s">
        <v>2173</v>
      </c>
      <c r="B7758" t="s">
        <v>307</v>
      </c>
      <c r="C7758" s="16" t="s">
        <v>2174</v>
      </c>
      <c r="D7758" s="16" t="s">
        <v>236</v>
      </c>
      <c r="E7758" s="16" t="s">
        <v>324</v>
      </c>
      <c r="F7758" s="17">
        <v>29</v>
      </c>
      <c r="G7758" s="17" t="s">
        <v>326</v>
      </c>
      <c r="H7758" s="17">
        <v>1944</v>
      </c>
      <c r="I7758" s="71" t="str">
        <f t="shared" si="484"/>
        <v>November 29, 1944</v>
      </c>
      <c r="J7758" s="105" t="s">
        <v>230</v>
      </c>
      <c r="K7758" s="121" t="s">
        <v>13120</v>
      </c>
      <c r="L7758" s="121" t="s">
        <v>10565</v>
      </c>
      <c r="M7758" t="s">
        <v>10566</v>
      </c>
      <c r="N7758" t="s">
        <v>10698</v>
      </c>
      <c r="R7758" s="16"/>
      <c r="S7758" t="s">
        <v>10981</v>
      </c>
      <c r="T7758" t="s">
        <v>15</v>
      </c>
      <c r="U7758">
        <v>157</v>
      </c>
      <c r="V7758" t="s">
        <v>13121</v>
      </c>
      <c r="W7758" s="30">
        <v>11</v>
      </c>
      <c r="X7758" s="30" t="s">
        <v>12944</v>
      </c>
      <c r="Y7758" s="30">
        <v>1</v>
      </c>
      <c r="Z7758" s="30">
        <v>1</v>
      </c>
      <c r="AA7758" s="30" t="s">
        <v>10569</v>
      </c>
      <c r="AB7758" t="s">
        <v>3131</v>
      </c>
      <c r="AC7758" t="s">
        <v>10364</v>
      </c>
      <c r="AD7758" t="b">
        <v>0</v>
      </c>
      <c r="AF7758" t="str">
        <f t="shared" si="485"/>
        <v>157 /RAE /51OTU</v>
      </c>
      <c r="AG7758">
        <f t="shared" si="486"/>
        <v>3</v>
      </c>
      <c r="AH7758">
        <f t="shared" si="487"/>
        <v>3</v>
      </c>
    </row>
    <row r="7759" spans="1:34" x14ac:dyDescent="0.25">
      <c r="A7759" s="13" t="s">
        <v>459</v>
      </c>
      <c r="B7759" t="s">
        <v>56</v>
      </c>
      <c r="C7759" s="16" t="s">
        <v>460</v>
      </c>
      <c r="D7759" s="16" t="s">
        <v>236</v>
      </c>
      <c r="E7759" s="16" t="s">
        <v>461</v>
      </c>
      <c r="F7759" s="17">
        <v>5</v>
      </c>
      <c r="G7759" s="17" t="s">
        <v>253</v>
      </c>
      <c r="H7759" s="17">
        <v>1943</v>
      </c>
      <c r="I7759" s="71" t="str">
        <f t="shared" si="484"/>
        <v>May 5, 1943</v>
      </c>
      <c r="J7759" s="105" t="s">
        <v>230</v>
      </c>
      <c r="K7759" s="121" t="s">
        <v>10927</v>
      </c>
      <c r="L7759" t="s">
        <v>10565</v>
      </c>
      <c r="M7759" t="s">
        <v>10566</v>
      </c>
      <c r="N7759" t="s">
        <v>10567</v>
      </c>
      <c r="Q7759" s="16"/>
      <c r="R7759" s="16"/>
      <c r="W7759">
        <v>5</v>
      </c>
      <c r="X7759" s="30" t="s">
        <v>10924</v>
      </c>
      <c r="Y7759" s="30">
        <v>1</v>
      </c>
      <c r="Z7759" s="30">
        <v>1</v>
      </c>
      <c r="AA7759" s="30" t="s">
        <v>10558</v>
      </c>
      <c r="AB7759">
        <v>264</v>
      </c>
      <c r="AC7759" t="s">
        <v>10364</v>
      </c>
      <c r="AD7759" t="b">
        <v>0</v>
      </c>
      <c r="AF7759" t="str">
        <f t="shared" si="485"/>
        <v>157 /264</v>
      </c>
      <c r="AG7759">
        <f t="shared" si="486"/>
        <v>2</v>
      </c>
      <c r="AH7759">
        <f t="shared" si="487"/>
        <v>2</v>
      </c>
    </row>
    <row r="7760" spans="1:34" x14ac:dyDescent="0.25">
      <c r="A7760" s="13" t="s">
        <v>5267</v>
      </c>
      <c r="B7760" t="s">
        <v>307</v>
      </c>
      <c r="C7760" s="16" t="s">
        <v>5268</v>
      </c>
      <c r="D7760" s="16"/>
      <c r="E7760" s="16" t="s">
        <v>324</v>
      </c>
      <c r="F7760" s="17">
        <v>28</v>
      </c>
      <c r="G7760" s="17" t="s">
        <v>365</v>
      </c>
      <c r="H7760" s="17">
        <v>1946</v>
      </c>
      <c r="I7760" s="71" t="str">
        <f t="shared" si="484"/>
        <v>February 28, 1946</v>
      </c>
      <c r="J7760" s="105"/>
      <c r="K7760" s="121" t="s">
        <v>15769</v>
      </c>
      <c r="L7760" t="s">
        <v>10801</v>
      </c>
      <c r="R7760" s="16"/>
      <c r="W7760">
        <v>2</v>
      </c>
      <c r="X7760" s="30"/>
      <c r="Y7760" s="30">
        <v>0</v>
      </c>
      <c r="Z7760" s="30">
        <v>1</v>
      </c>
      <c r="AA7760" s="30" t="s">
        <v>10569</v>
      </c>
      <c r="AB7760" t="s">
        <v>3131</v>
      </c>
      <c r="AC7760" t="s">
        <v>10364</v>
      </c>
      <c r="AD7760" t="b">
        <v>0</v>
      </c>
      <c r="AF7760" t="str">
        <f t="shared" si="485"/>
        <v>264 /307 /157 /51OTU</v>
      </c>
      <c r="AG7760">
        <f t="shared" si="486"/>
        <v>4</v>
      </c>
      <c r="AH7760">
        <f t="shared" si="487"/>
        <v>4</v>
      </c>
    </row>
    <row r="7761" spans="1:34" x14ac:dyDescent="0.25">
      <c r="A7761" s="13" t="s">
        <v>1136</v>
      </c>
      <c r="B7761" t="s">
        <v>56</v>
      </c>
      <c r="C7761" s="16" t="s">
        <v>1137</v>
      </c>
      <c r="D7761" s="16" t="s">
        <v>236</v>
      </c>
      <c r="E7761" s="16" t="s">
        <v>252</v>
      </c>
      <c r="F7761" s="17">
        <v>7</v>
      </c>
      <c r="G7761" s="17" t="s">
        <v>250</v>
      </c>
      <c r="H7761" s="17">
        <v>1944</v>
      </c>
      <c r="I7761" s="71" t="str">
        <f t="shared" si="484"/>
        <v>April 7, 1944</v>
      </c>
      <c r="J7761" s="105" t="s">
        <v>230</v>
      </c>
      <c r="K7761" s="121" t="s">
        <v>11734</v>
      </c>
      <c r="L7761" s="121" t="s">
        <v>10801</v>
      </c>
      <c r="Q7761" s="16"/>
      <c r="R7761" s="16"/>
      <c r="S7761" t="s">
        <v>10981</v>
      </c>
      <c r="T7761" t="s">
        <v>221</v>
      </c>
      <c r="U7761">
        <v>157</v>
      </c>
      <c r="V7761" t="s">
        <v>11735</v>
      </c>
      <c r="W7761">
        <v>4</v>
      </c>
      <c r="X7761" s="30" t="s">
        <v>11721</v>
      </c>
      <c r="Y7761" s="30">
        <v>1</v>
      </c>
      <c r="Z7761" s="30">
        <v>1</v>
      </c>
      <c r="AA7761" s="30" t="s">
        <v>10558</v>
      </c>
      <c r="AB7761">
        <v>157</v>
      </c>
      <c r="AC7761" t="s">
        <v>10364</v>
      </c>
      <c r="AD7761" t="b">
        <v>0</v>
      </c>
      <c r="AF7761" t="str">
        <f t="shared" si="485"/>
        <v>157 /85 /157</v>
      </c>
      <c r="AG7761">
        <f t="shared" si="486"/>
        <v>3</v>
      </c>
      <c r="AH7761">
        <f t="shared" si="487"/>
        <v>3</v>
      </c>
    </row>
    <row r="7762" spans="1:34" x14ac:dyDescent="0.25">
      <c r="A7762" s="13" t="s">
        <v>306</v>
      </c>
      <c r="B7762" t="s">
        <v>307</v>
      </c>
      <c r="C7762" s="16">
        <v>264</v>
      </c>
      <c r="D7762" s="16" t="s">
        <v>236</v>
      </c>
      <c r="E7762" s="16" t="s">
        <v>252</v>
      </c>
      <c r="F7762" s="17">
        <v>29</v>
      </c>
      <c r="G7762" s="17" t="s">
        <v>294</v>
      </c>
      <c r="H7762" s="17">
        <v>1942</v>
      </c>
      <c r="I7762" s="71" t="str">
        <f t="shared" si="484"/>
        <v>September 29, 1942</v>
      </c>
      <c r="J7762" s="105" t="s">
        <v>230</v>
      </c>
      <c r="K7762" s="121" t="s">
        <v>10696</v>
      </c>
      <c r="L7762" t="s">
        <v>10565</v>
      </c>
      <c r="N7762" t="s">
        <v>10567</v>
      </c>
      <c r="Q7762" s="16"/>
      <c r="R7762" s="16"/>
      <c r="W7762">
        <v>9</v>
      </c>
      <c r="X7762" s="30" t="s">
        <v>10669</v>
      </c>
      <c r="Y7762" s="30">
        <v>1</v>
      </c>
      <c r="Z7762" s="30">
        <v>1</v>
      </c>
      <c r="AA7762" s="30" t="s">
        <v>10558</v>
      </c>
      <c r="AB7762">
        <v>264</v>
      </c>
      <c r="AC7762" t="s">
        <v>10364</v>
      </c>
      <c r="AD7762" t="b">
        <v>0</v>
      </c>
      <c r="AF7762" t="str">
        <f t="shared" si="485"/>
        <v>264</v>
      </c>
      <c r="AG7762">
        <f t="shared" si="486"/>
        <v>1</v>
      </c>
      <c r="AH7762">
        <f t="shared" si="487"/>
        <v>1</v>
      </c>
    </row>
    <row r="7763" spans="1:34" x14ac:dyDescent="0.25">
      <c r="A7763" s="13" t="s">
        <v>1110</v>
      </c>
      <c r="B7763" t="s">
        <v>56</v>
      </c>
      <c r="C7763" s="16" t="s">
        <v>1111</v>
      </c>
      <c r="D7763" s="16" t="s">
        <v>236</v>
      </c>
      <c r="E7763" s="16" t="s">
        <v>798</v>
      </c>
      <c r="F7763" s="17">
        <v>25</v>
      </c>
      <c r="G7763" s="17" t="s">
        <v>247</v>
      </c>
      <c r="H7763" s="17">
        <v>1944</v>
      </c>
      <c r="I7763" s="71" t="str">
        <f t="shared" si="484"/>
        <v>March 25, 1944</v>
      </c>
      <c r="J7763" s="105" t="s">
        <v>10627</v>
      </c>
      <c r="K7763" s="121" t="s">
        <v>11699</v>
      </c>
      <c r="L7763" s="121" t="s">
        <v>10548</v>
      </c>
      <c r="M7763" t="s">
        <v>10749</v>
      </c>
      <c r="N7763" t="s">
        <v>10585</v>
      </c>
      <c r="P7763" t="s">
        <v>10654</v>
      </c>
      <c r="Q7763" s="16"/>
      <c r="R7763" s="16"/>
      <c r="W7763">
        <v>3</v>
      </c>
      <c r="X7763" s="30" t="s">
        <v>11621</v>
      </c>
      <c r="Y7763" s="30">
        <v>1</v>
      </c>
      <c r="Z7763" s="30">
        <v>1</v>
      </c>
      <c r="AA7763" s="30" t="s">
        <v>10558</v>
      </c>
      <c r="AB7763">
        <v>239</v>
      </c>
      <c r="AC7763" t="s">
        <v>10364</v>
      </c>
      <c r="AD7763" t="b">
        <v>0</v>
      </c>
      <c r="AF7763" t="str">
        <f t="shared" si="485"/>
        <v>157 /60OTU /141 /239</v>
      </c>
      <c r="AG7763">
        <f t="shared" si="486"/>
        <v>4</v>
      </c>
      <c r="AH7763">
        <f t="shared" si="487"/>
        <v>4</v>
      </c>
    </row>
    <row r="7764" spans="1:34" x14ac:dyDescent="0.25">
      <c r="A7764" s="13" t="s">
        <v>87</v>
      </c>
      <c r="B7764" t="s">
        <v>56</v>
      </c>
      <c r="C7764" s="16" t="s">
        <v>3272</v>
      </c>
      <c r="D7764" s="16" t="s">
        <v>236</v>
      </c>
      <c r="E7764" s="16" t="s">
        <v>324</v>
      </c>
      <c r="F7764" s="17">
        <v>30</v>
      </c>
      <c r="G7764" s="17" t="s">
        <v>253</v>
      </c>
      <c r="H7764" s="17">
        <v>1945</v>
      </c>
      <c r="I7764" s="71" t="str">
        <f t="shared" si="484"/>
        <v>May 30, 1945</v>
      </c>
      <c r="J7764" s="105" t="s">
        <v>230</v>
      </c>
      <c r="K7764" s="121" t="s">
        <v>14412</v>
      </c>
      <c r="L7764" t="s">
        <v>10801</v>
      </c>
      <c r="R7764" s="16"/>
      <c r="W7764">
        <v>5</v>
      </c>
      <c r="X7764" s="30" t="s">
        <v>14322</v>
      </c>
      <c r="Y7764" s="30">
        <v>0</v>
      </c>
      <c r="Z7764" s="30">
        <v>1</v>
      </c>
      <c r="AA7764" s="30" t="s">
        <v>10569</v>
      </c>
      <c r="AB7764" t="s">
        <v>2470</v>
      </c>
      <c r="AC7764" t="s">
        <v>10364</v>
      </c>
      <c r="AD7764" t="b">
        <v>0</v>
      </c>
      <c r="AF7764" t="str">
        <f t="shared" si="485"/>
        <v>157 /141 /169 /141 /54OTU</v>
      </c>
      <c r="AG7764">
        <f t="shared" si="486"/>
        <v>5</v>
      </c>
      <c r="AH7764">
        <f t="shared" si="487"/>
        <v>5</v>
      </c>
    </row>
    <row r="7765" spans="1:34" x14ac:dyDescent="0.25">
      <c r="A7765" s="13" t="s">
        <v>1873</v>
      </c>
      <c r="B7765" t="s">
        <v>56</v>
      </c>
      <c r="C7765" s="16" t="s">
        <v>598</v>
      </c>
      <c r="D7765" s="16" t="s">
        <v>236</v>
      </c>
      <c r="E7765" s="16" t="s">
        <v>324</v>
      </c>
      <c r="F7765" s="17">
        <v>29</v>
      </c>
      <c r="G7765" s="17" t="s">
        <v>294</v>
      </c>
      <c r="H7765" s="17">
        <v>1944</v>
      </c>
      <c r="I7765" s="71" t="str">
        <f t="shared" si="484"/>
        <v>September 29, 1944</v>
      </c>
      <c r="J7765" s="105" t="s">
        <v>230</v>
      </c>
      <c r="K7765" s="121" t="s">
        <v>12757</v>
      </c>
      <c r="L7765" s="121" t="s">
        <v>10565</v>
      </c>
      <c r="M7765" t="s">
        <v>10566</v>
      </c>
      <c r="N7765" t="s">
        <v>10567</v>
      </c>
      <c r="R7765" s="16"/>
      <c r="W7765">
        <v>9</v>
      </c>
      <c r="X7765" s="30" t="s">
        <v>12574</v>
      </c>
      <c r="Y7765" s="30">
        <v>1</v>
      </c>
      <c r="Z7765" s="30">
        <v>1</v>
      </c>
      <c r="AA7765" s="30" t="s">
        <v>10569</v>
      </c>
      <c r="AB7765" t="s">
        <v>554</v>
      </c>
      <c r="AC7765" t="s">
        <v>10364</v>
      </c>
      <c r="AD7765" t="b">
        <v>0</v>
      </c>
      <c r="AF7765" t="str">
        <f t="shared" si="485"/>
        <v>264 /60OTU</v>
      </c>
      <c r="AG7765">
        <f t="shared" si="486"/>
        <v>2</v>
      </c>
      <c r="AH7765">
        <f t="shared" si="487"/>
        <v>2</v>
      </c>
    </row>
    <row r="7766" spans="1:34" x14ac:dyDescent="0.25">
      <c r="A7766" s="13" t="s">
        <v>5402</v>
      </c>
      <c r="B7766" t="s">
        <v>56</v>
      </c>
      <c r="C7766" s="16" t="s">
        <v>5403</v>
      </c>
      <c r="D7766" s="16"/>
      <c r="E7766" s="16"/>
      <c r="F7766" s="17">
        <v>30</v>
      </c>
      <c r="G7766" s="17" t="s">
        <v>243</v>
      </c>
      <c r="H7766" s="17">
        <v>1946</v>
      </c>
      <c r="I7766" s="71" t="str">
        <f t="shared" si="484"/>
        <v>January 30, 1946</v>
      </c>
      <c r="J7766" s="105"/>
      <c r="K7766" s="121" t="s">
        <v>15846</v>
      </c>
      <c r="L7766" t="s">
        <v>10801</v>
      </c>
      <c r="R7766" s="16"/>
      <c r="S7766" t="s">
        <v>12554</v>
      </c>
      <c r="T7766" t="s">
        <v>1</v>
      </c>
      <c r="U7766">
        <v>157</v>
      </c>
      <c r="V7766" t="s">
        <v>15847</v>
      </c>
      <c r="W7766">
        <v>1</v>
      </c>
      <c r="X7766" s="30"/>
      <c r="Y7766" s="30">
        <v>0</v>
      </c>
      <c r="Z7766" s="30">
        <v>1</v>
      </c>
      <c r="AA7766" s="30" t="e">
        <v>#N/A</v>
      </c>
      <c r="AB7766" t="s">
        <v>15848</v>
      </c>
      <c r="AC7766" t="s">
        <v>10364</v>
      </c>
      <c r="AD7766" t="b">
        <v>0</v>
      </c>
      <c r="AF7766" t="str">
        <f t="shared" si="485"/>
        <v>157 /1422 Flt</v>
      </c>
      <c r="AG7766">
        <f t="shared" si="486"/>
        <v>2</v>
      </c>
      <c r="AH7766">
        <f t="shared" si="487"/>
        <v>2</v>
      </c>
    </row>
    <row r="7767" spans="1:34" x14ac:dyDescent="0.25">
      <c r="A7767" s="13" t="s">
        <v>2023</v>
      </c>
      <c r="B7767" t="s">
        <v>56</v>
      </c>
      <c r="C7767" s="16" t="s">
        <v>2024</v>
      </c>
      <c r="D7767" s="16" t="s">
        <v>236</v>
      </c>
      <c r="E7767" s="16" t="s">
        <v>324</v>
      </c>
      <c r="F7767" s="17">
        <v>1</v>
      </c>
      <c r="G7767" s="17" t="s">
        <v>326</v>
      </c>
      <c r="H7767" s="17">
        <v>1944</v>
      </c>
      <c r="I7767" s="71" t="str">
        <f t="shared" si="484"/>
        <v>November 1, 1944</v>
      </c>
      <c r="J7767" s="105" t="s">
        <v>230</v>
      </c>
      <c r="K7767" s="121" t="s">
        <v>12945</v>
      </c>
      <c r="L7767" s="121" t="s">
        <v>10565</v>
      </c>
      <c r="M7767" t="s">
        <v>10566</v>
      </c>
      <c r="N7767" t="s">
        <v>10734</v>
      </c>
      <c r="R7767" s="16"/>
      <c r="W7767" s="30">
        <v>11</v>
      </c>
      <c r="X7767" s="30" t="s">
        <v>12944</v>
      </c>
      <c r="Y7767" s="30">
        <v>1</v>
      </c>
      <c r="Z7767" s="30">
        <v>1</v>
      </c>
      <c r="AA7767" s="30" t="s">
        <v>10569</v>
      </c>
      <c r="AB7767" t="s">
        <v>3131</v>
      </c>
      <c r="AC7767" t="s">
        <v>10364</v>
      </c>
      <c r="AD7767" t="b">
        <v>0</v>
      </c>
      <c r="AF7767" t="str">
        <f t="shared" si="485"/>
        <v>157 /AAEE /51OTU</v>
      </c>
      <c r="AG7767">
        <f t="shared" si="486"/>
        <v>3</v>
      </c>
      <c r="AH7767">
        <f t="shared" si="487"/>
        <v>3</v>
      </c>
    </row>
    <row r="7768" spans="1:34" x14ac:dyDescent="0.25">
      <c r="A7768" s="13" t="s">
        <v>267</v>
      </c>
      <c r="B7768" t="s">
        <v>56</v>
      </c>
      <c r="C7768" s="16" t="s">
        <v>235</v>
      </c>
      <c r="D7768" s="16" t="s">
        <v>236</v>
      </c>
      <c r="E7768" s="16" t="s">
        <v>237</v>
      </c>
      <c r="F7768" s="17">
        <v>12</v>
      </c>
      <c r="G7768" s="17" t="s">
        <v>264</v>
      </c>
      <c r="H7768" s="17">
        <v>1942</v>
      </c>
      <c r="I7768" s="71" t="str">
        <f t="shared" si="484"/>
        <v>July 12, 1942</v>
      </c>
      <c r="J7768" s="105" t="s">
        <v>230</v>
      </c>
      <c r="K7768" s="121" t="s">
        <v>10610</v>
      </c>
      <c r="L7768" t="s">
        <v>10548</v>
      </c>
      <c r="M7768" t="s">
        <v>10598</v>
      </c>
      <c r="N7768" t="s">
        <v>10611</v>
      </c>
      <c r="O7768" t="s">
        <v>10612</v>
      </c>
      <c r="P7768" t="s">
        <v>10552</v>
      </c>
      <c r="Q7768" s="16" t="s">
        <v>10613</v>
      </c>
      <c r="R7768" s="16"/>
      <c r="W7768">
        <v>7</v>
      </c>
      <c r="X7768" s="30" t="s">
        <v>10603</v>
      </c>
      <c r="Y7768" s="30">
        <v>1</v>
      </c>
      <c r="Z7768" s="30">
        <v>1</v>
      </c>
      <c r="AA7768" s="30" t="s">
        <v>10558</v>
      </c>
      <c r="AB7768" t="s">
        <v>235</v>
      </c>
      <c r="AC7768" t="s">
        <v>10364</v>
      </c>
      <c r="AD7768" t="b">
        <v>0</v>
      </c>
      <c r="AF7768" t="str">
        <f t="shared" si="485"/>
        <v>1PRU</v>
      </c>
      <c r="AG7768">
        <f t="shared" si="486"/>
        <v>1</v>
      </c>
      <c r="AH7768">
        <f t="shared" si="487"/>
        <v>1</v>
      </c>
    </row>
    <row r="7769" spans="1:34" x14ac:dyDescent="0.25">
      <c r="A7769" s="13" t="s">
        <v>3267</v>
      </c>
      <c r="B7769" t="s">
        <v>56</v>
      </c>
      <c r="C7769" s="16" t="s">
        <v>3268</v>
      </c>
      <c r="D7769" s="16" t="s">
        <v>236</v>
      </c>
      <c r="E7769" s="16" t="s">
        <v>246</v>
      </c>
      <c r="F7769" s="17">
        <v>29</v>
      </c>
      <c r="G7769" s="17" t="s">
        <v>253</v>
      </c>
      <c r="H7769" s="17">
        <v>1945</v>
      </c>
      <c r="I7769" s="71" t="str">
        <f t="shared" si="484"/>
        <v>May 29, 1945</v>
      </c>
      <c r="J7769" s="105"/>
      <c r="K7769" s="121" t="s">
        <v>14409</v>
      </c>
      <c r="L7769" t="s">
        <v>10801</v>
      </c>
      <c r="R7769" s="16"/>
      <c r="W7769">
        <v>5</v>
      </c>
      <c r="X7769" s="30" t="s">
        <v>14322</v>
      </c>
      <c r="Y7769" s="30">
        <v>0</v>
      </c>
      <c r="Z7769" s="30">
        <v>1</v>
      </c>
      <c r="AA7769" s="30" t="s">
        <v>10569</v>
      </c>
      <c r="AB7769" t="s">
        <v>280</v>
      </c>
      <c r="AC7769" t="s">
        <v>10364</v>
      </c>
      <c r="AD7769" t="b">
        <v>0</v>
      </c>
      <c r="AF7769" t="str">
        <f t="shared" si="485"/>
        <v>151 /AAEE</v>
      </c>
      <c r="AG7769">
        <f t="shared" si="486"/>
        <v>2</v>
      </c>
      <c r="AH7769">
        <f t="shared" si="487"/>
        <v>2</v>
      </c>
    </row>
    <row r="7770" spans="1:34" x14ac:dyDescent="0.25">
      <c r="A7770" s="13" t="s">
        <v>849</v>
      </c>
      <c r="B7770" t="s">
        <v>56</v>
      </c>
      <c r="C7770" s="16" t="s">
        <v>850</v>
      </c>
      <c r="D7770" s="16" t="s">
        <v>236</v>
      </c>
      <c r="E7770" s="16" t="s">
        <v>252</v>
      </c>
      <c r="F7770" s="17">
        <v>20</v>
      </c>
      <c r="G7770" s="17" t="s">
        <v>238</v>
      </c>
      <c r="H7770" s="17">
        <v>1943</v>
      </c>
      <c r="I7770" s="71" t="str">
        <f t="shared" si="484"/>
        <v>December 20, 1943</v>
      </c>
      <c r="J7770" s="105" t="s">
        <v>230</v>
      </c>
      <c r="K7770" s="121" t="s">
        <v>11408</v>
      </c>
      <c r="L7770" t="s">
        <v>10801</v>
      </c>
      <c r="Q7770" s="16"/>
      <c r="R7770" s="16"/>
      <c r="W7770" s="30">
        <v>12</v>
      </c>
      <c r="X7770" s="30" t="s">
        <v>11361</v>
      </c>
      <c r="Y7770" s="30">
        <v>1</v>
      </c>
      <c r="Z7770" s="30">
        <v>1</v>
      </c>
      <c r="AA7770" s="30" t="s">
        <v>10558</v>
      </c>
      <c r="AB7770">
        <v>264</v>
      </c>
      <c r="AC7770" t="s">
        <v>10364</v>
      </c>
      <c r="AD7770" t="b">
        <v>0</v>
      </c>
      <c r="AF7770" t="str">
        <f t="shared" si="485"/>
        <v>157 /264 /307 /264</v>
      </c>
      <c r="AG7770">
        <f t="shared" si="486"/>
        <v>4</v>
      </c>
      <c r="AH7770">
        <f t="shared" si="487"/>
        <v>4</v>
      </c>
    </row>
    <row r="7771" spans="1:34" x14ac:dyDescent="0.25">
      <c r="A7771" s="13" t="s">
        <v>104</v>
      </c>
      <c r="B7771" t="s">
        <v>56</v>
      </c>
      <c r="C7771" s="16" t="s">
        <v>3362</v>
      </c>
      <c r="D7771" s="16" t="s">
        <v>236</v>
      </c>
      <c r="E7771" s="16" t="s">
        <v>324</v>
      </c>
      <c r="F7771" s="17">
        <v>13</v>
      </c>
      <c r="G7771" s="17" t="s">
        <v>260</v>
      </c>
      <c r="H7771" s="17">
        <v>1945</v>
      </c>
      <c r="I7771" s="71" t="str">
        <f t="shared" si="484"/>
        <v>June 13, 1945</v>
      </c>
      <c r="J7771" s="105" t="s">
        <v>230</v>
      </c>
      <c r="K7771" s="121" t="s">
        <v>14476</v>
      </c>
      <c r="L7771" t="s">
        <v>10801</v>
      </c>
      <c r="R7771" s="16"/>
      <c r="S7771" t="s">
        <v>12386</v>
      </c>
      <c r="T7771" t="s">
        <v>1</v>
      </c>
      <c r="U7771">
        <v>239</v>
      </c>
      <c r="V7771" s="26" t="s">
        <v>14477</v>
      </c>
      <c r="W7771">
        <v>6</v>
      </c>
      <c r="X7771" s="30" t="s">
        <v>14424</v>
      </c>
      <c r="Y7771" s="30">
        <v>0</v>
      </c>
      <c r="Z7771" s="30">
        <v>1</v>
      </c>
      <c r="AA7771" s="30" t="s">
        <v>10569</v>
      </c>
      <c r="AB7771" t="s">
        <v>2470</v>
      </c>
      <c r="AC7771" t="s">
        <v>10364</v>
      </c>
      <c r="AD7771" t="b">
        <v>0</v>
      </c>
      <c r="AF7771" t="str">
        <f t="shared" si="485"/>
        <v>157 /239 /1692 Flt /54OTU</v>
      </c>
      <c r="AG7771">
        <f t="shared" si="486"/>
        <v>4</v>
      </c>
      <c r="AH7771">
        <f t="shared" si="487"/>
        <v>4</v>
      </c>
    </row>
    <row r="7772" spans="1:34" x14ac:dyDescent="0.25">
      <c r="A7772" s="13" t="s">
        <v>345</v>
      </c>
      <c r="B7772" t="s">
        <v>56</v>
      </c>
      <c r="C7772" s="16">
        <v>157</v>
      </c>
      <c r="D7772" s="16" t="s">
        <v>236</v>
      </c>
      <c r="E7772" s="16" t="s">
        <v>252</v>
      </c>
      <c r="F7772" s="17">
        <v>23</v>
      </c>
      <c r="G7772" s="17" t="s">
        <v>238</v>
      </c>
      <c r="H7772" s="17">
        <v>1942</v>
      </c>
      <c r="I7772" s="71" t="str">
        <f t="shared" si="484"/>
        <v>December 23, 1942</v>
      </c>
      <c r="J7772" s="105" t="s">
        <v>230</v>
      </c>
      <c r="K7772" s="121" t="s">
        <v>10757</v>
      </c>
      <c r="L7772" t="s">
        <v>10565</v>
      </c>
      <c r="M7772" t="s">
        <v>10566</v>
      </c>
      <c r="N7772" t="s">
        <v>10567</v>
      </c>
      <c r="Q7772" s="16"/>
      <c r="R7772" s="16"/>
      <c r="W7772" s="30">
        <v>12</v>
      </c>
      <c r="X7772" s="30" t="s">
        <v>10745</v>
      </c>
      <c r="Y7772" s="30">
        <v>1</v>
      </c>
      <c r="Z7772" s="30">
        <v>1</v>
      </c>
      <c r="AA7772" s="30" t="s">
        <v>10558</v>
      </c>
      <c r="AB7772">
        <v>157</v>
      </c>
      <c r="AC7772" t="s">
        <v>10364</v>
      </c>
      <c r="AD7772" t="b">
        <v>0</v>
      </c>
      <c r="AF7772" t="str">
        <f t="shared" si="485"/>
        <v>157</v>
      </c>
      <c r="AG7772">
        <f t="shared" si="486"/>
        <v>1</v>
      </c>
      <c r="AH7772">
        <f t="shared" si="487"/>
        <v>1</v>
      </c>
    </row>
    <row r="7773" spans="1:34" x14ac:dyDescent="0.25">
      <c r="A7773" s="13" t="s">
        <v>543</v>
      </c>
      <c r="B7773" t="s">
        <v>56</v>
      </c>
      <c r="C7773" s="16">
        <v>157</v>
      </c>
      <c r="D7773" s="16" t="s">
        <v>236</v>
      </c>
      <c r="E7773" s="16" t="s">
        <v>252</v>
      </c>
      <c r="F7773" s="17">
        <v>14</v>
      </c>
      <c r="G7773" s="17" t="s">
        <v>264</v>
      </c>
      <c r="H7773" s="17">
        <v>1943</v>
      </c>
      <c r="I7773" s="71" t="str">
        <f t="shared" si="484"/>
        <v>July 14, 1943</v>
      </c>
      <c r="J7773" s="105" t="s">
        <v>230</v>
      </c>
      <c r="K7773" s="121" t="s">
        <v>11044</v>
      </c>
      <c r="L7773" t="s">
        <v>10801</v>
      </c>
      <c r="Q7773" s="16"/>
      <c r="R7773" s="16"/>
      <c r="W7773">
        <v>7</v>
      </c>
      <c r="X7773" s="30" t="s">
        <v>11021</v>
      </c>
      <c r="Y7773" s="30">
        <v>1</v>
      </c>
      <c r="Z7773" s="30">
        <v>1</v>
      </c>
      <c r="AA7773" s="30" t="s">
        <v>10558</v>
      </c>
      <c r="AB7773">
        <v>157</v>
      </c>
      <c r="AC7773" t="s">
        <v>10364</v>
      </c>
      <c r="AD7773" t="b">
        <v>0</v>
      </c>
      <c r="AF7773" t="str">
        <f t="shared" si="485"/>
        <v>157</v>
      </c>
      <c r="AG7773">
        <f t="shared" si="486"/>
        <v>1</v>
      </c>
      <c r="AH7773">
        <f t="shared" si="487"/>
        <v>1</v>
      </c>
    </row>
    <row r="7774" spans="1:34" x14ac:dyDescent="0.25">
      <c r="A7774" s="13" t="s">
        <v>304</v>
      </c>
      <c r="B7774" t="s">
        <v>56</v>
      </c>
      <c r="C7774" s="16">
        <v>151</v>
      </c>
      <c r="D7774" s="16" t="s">
        <v>236</v>
      </c>
      <c r="E7774" s="16" t="s">
        <v>252</v>
      </c>
      <c r="F7774" s="17">
        <v>24</v>
      </c>
      <c r="G7774" s="17" t="s">
        <v>294</v>
      </c>
      <c r="H7774" s="17">
        <v>1942</v>
      </c>
      <c r="I7774" s="71" t="str">
        <f t="shared" si="484"/>
        <v>September 24, 1942</v>
      </c>
      <c r="J7774" s="105" t="s">
        <v>230</v>
      </c>
      <c r="K7774" s="121" t="s">
        <v>10693</v>
      </c>
      <c r="L7774" t="s">
        <v>10565</v>
      </c>
      <c r="M7774" t="s">
        <v>10566</v>
      </c>
      <c r="N7774" t="s">
        <v>10596</v>
      </c>
      <c r="Q7774" s="16"/>
      <c r="R7774" s="16"/>
      <c r="W7774">
        <v>9</v>
      </c>
      <c r="X7774" s="30" t="s">
        <v>10669</v>
      </c>
      <c r="Y7774" s="30">
        <v>1</v>
      </c>
      <c r="Z7774" s="30">
        <v>1</v>
      </c>
      <c r="AA7774" s="30" t="s">
        <v>10558</v>
      </c>
      <c r="AB7774">
        <v>151</v>
      </c>
      <c r="AC7774" t="s">
        <v>10364</v>
      </c>
      <c r="AD7774" t="b">
        <v>0</v>
      </c>
      <c r="AF7774" t="str">
        <f t="shared" si="485"/>
        <v>151</v>
      </c>
      <c r="AG7774">
        <f t="shared" si="486"/>
        <v>1</v>
      </c>
      <c r="AH7774">
        <f t="shared" si="487"/>
        <v>1</v>
      </c>
    </row>
    <row r="7775" spans="1:34" x14ac:dyDescent="0.25">
      <c r="A7775" s="13" t="s">
        <v>2968</v>
      </c>
      <c r="B7775" t="s">
        <v>56</v>
      </c>
      <c r="C7775" s="16" t="s">
        <v>2969</v>
      </c>
      <c r="D7775" s="16" t="s">
        <v>236</v>
      </c>
      <c r="E7775" s="16" t="s">
        <v>324</v>
      </c>
      <c r="F7775" s="17">
        <v>5</v>
      </c>
      <c r="G7775" s="17" t="s">
        <v>250</v>
      </c>
      <c r="H7775" s="17">
        <v>1945</v>
      </c>
      <c r="I7775" s="71" t="str">
        <f t="shared" si="484"/>
        <v>April 5, 1945</v>
      </c>
      <c r="J7775" s="105" t="s">
        <v>230</v>
      </c>
      <c r="K7775" s="121" t="s">
        <v>14093</v>
      </c>
      <c r="L7775" t="s">
        <v>10565</v>
      </c>
      <c r="M7775" t="s">
        <v>10566</v>
      </c>
      <c r="N7775" t="s">
        <v>10585</v>
      </c>
      <c r="R7775" s="16"/>
      <c r="W7775">
        <v>4</v>
      </c>
      <c r="X7775" s="30" t="s">
        <v>11782</v>
      </c>
      <c r="Y7775" s="30">
        <v>1</v>
      </c>
      <c r="Z7775" s="30">
        <v>1</v>
      </c>
      <c r="AA7775" s="30" t="s">
        <v>10569</v>
      </c>
      <c r="AB7775" t="s">
        <v>621</v>
      </c>
      <c r="AC7775" t="s">
        <v>10364</v>
      </c>
      <c r="AD7775" t="b">
        <v>0</v>
      </c>
      <c r="AF7775" t="str">
        <f t="shared" si="485"/>
        <v>AAEE /60OTU /13OTU</v>
      </c>
      <c r="AG7775">
        <f t="shared" si="486"/>
        <v>3</v>
      </c>
      <c r="AH7775">
        <f t="shared" si="487"/>
        <v>3</v>
      </c>
    </row>
    <row r="7776" spans="1:34" x14ac:dyDescent="0.25">
      <c r="A7776" s="13" t="s">
        <v>106</v>
      </c>
      <c r="B7776" t="s">
        <v>56</v>
      </c>
      <c r="C7776" s="16" t="s">
        <v>2307</v>
      </c>
      <c r="D7776" s="16" t="s">
        <v>236</v>
      </c>
      <c r="E7776" s="16" t="s">
        <v>324</v>
      </c>
      <c r="F7776" s="17">
        <v>27</v>
      </c>
      <c r="G7776" s="17" t="s">
        <v>238</v>
      </c>
      <c r="H7776" s="17">
        <v>1944</v>
      </c>
      <c r="I7776" s="71" t="str">
        <f t="shared" si="484"/>
        <v>December 27, 1944</v>
      </c>
      <c r="J7776" s="105" t="s">
        <v>230</v>
      </c>
      <c r="K7776" s="121" t="s">
        <v>13291</v>
      </c>
      <c r="L7776" s="121" t="s">
        <v>10801</v>
      </c>
      <c r="R7776" s="16"/>
      <c r="S7776" t="s">
        <v>127</v>
      </c>
      <c r="T7776" t="s">
        <v>98</v>
      </c>
      <c r="U7776">
        <v>151</v>
      </c>
      <c r="V7776" t="s">
        <v>13292</v>
      </c>
      <c r="W7776" s="30">
        <v>12</v>
      </c>
      <c r="X7776" s="30" t="s">
        <v>13135</v>
      </c>
      <c r="Y7776" s="30">
        <v>1</v>
      </c>
      <c r="Z7776" s="30">
        <v>1</v>
      </c>
      <c r="AA7776" s="30" t="s">
        <v>10569</v>
      </c>
      <c r="AB7776" t="s">
        <v>3131</v>
      </c>
      <c r="AC7776" t="s">
        <v>10364</v>
      </c>
      <c r="AD7776" t="b">
        <v>0</v>
      </c>
      <c r="AF7776" t="str">
        <f t="shared" si="485"/>
        <v>151 /456 /141 /239 /51OTU</v>
      </c>
      <c r="AG7776">
        <f t="shared" si="486"/>
        <v>5</v>
      </c>
      <c r="AH7776">
        <f t="shared" si="487"/>
        <v>5</v>
      </c>
    </row>
    <row r="7777" spans="1:34" x14ac:dyDescent="0.25">
      <c r="A7777" s="13" t="s">
        <v>637</v>
      </c>
      <c r="B7777" t="s">
        <v>56</v>
      </c>
      <c r="C7777" s="16">
        <v>157</v>
      </c>
      <c r="D7777" s="16" t="s">
        <v>236</v>
      </c>
      <c r="E7777" s="16" t="s">
        <v>252</v>
      </c>
      <c r="F7777" s="17">
        <v>31</v>
      </c>
      <c r="G7777" s="17" t="s">
        <v>282</v>
      </c>
      <c r="H7777" s="17">
        <v>1943</v>
      </c>
      <c r="I7777" s="71" t="str">
        <f t="shared" si="484"/>
        <v>August 31, 1943</v>
      </c>
      <c r="J7777" s="105" t="s">
        <v>230</v>
      </c>
      <c r="K7777" s="121" t="s">
        <v>11157</v>
      </c>
      <c r="L7777" t="s">
        <v>10801</v>
      </c>
      <c r="Q7777" s="16"/>
      <c r="R7777" s="16"/>
      <c r="S7777" t="s">
        <v>10981</v>
      </c>
      <c r="T7777" t="s">
        <v>10615</v>
      </c>
      <c r="U7777">
        <v>157</v>
      </c>
      <c r="V7777" t="s">
        <v>11158</v>
      </c>
      <c r="W7777">
        <v>8</v>
      </c>
      <c r="X7777" s="30" t="s">
        <v>11085</v>
      </c>
      <c r="Y7777" s="30">
        <v>1</v>
      </c>
      <c r="Z7777" s="30">
        <v>1</v>
      </c>
      <c r="AA7777" s="30" t="s">
        <v>10558</v>
      </c>
      <c r="AB7777">
        <v>157</v>
      </c>
      <c r="AC7777" t="s">
        <v>10364</v>
      </c>
      <c r="AD7777" t="b">
        <v>0</v>
      </c>
      <c r="AF7777" t="str">
        <f t="shared" si="485"/>
        <v>157</v>
      </c>
      <c r="AG7777">
        <f t="shared" si="486"/>
        <v>1</v>
      </c>
      <c r="AH7777">
        <f t="shared" si="487"/>
        <v>1</v>
      </c>
    </row>
    <row r="7778" spans="1:34" x14ac:dyDescent="0.25">
      <c r="A7778" s="13" t="s">
        <v>340</v>
      </c>
      <c r="B7778" t="s">
        <v>56</v>
      </c>
      <c r="C7778" s="16">
        <v>157</v>
      </c>
      <c r="D7778" s="16" t="s">
        <v>236</v>
      </c>
      <c r="E7778" s="16" t="s">
        <v>252</v>
      </c>
      <c r="F7778" s="17">
        <v>12</v>
      </c>
      <c r="G7778" s="17" t="s">
        <v>238</v>
      </c>
      <c r="H7778" s="17">
        <v>1942</v>
      </c>
      <c r="I7778" s="71" t="str">
        <f t="shared" si="484"/>
        <v>December 12, 1942</v>
      </c>
      <c r="J7778" s="105" t="s">
        <v>230</v>
      </c>
      <c r="K7778" s="121" t="s">
        <v>10750</v>
      </c>
      <c r="L7778" t="s">
        <v>10565</v>
      </c>
      <c r="N7778" t="s">
        <v>10751</v>
      </c>
      <c r="Q7778" s="16"/>
      <c r="R7778" s="16"/>
      <c r="W7778" s="30">
        <v>12</v>
      </c>
      <c r="X7778" s="30" t="s">
        <v>10745</v>
      </c>
      <c r="Y7778" s="30">
        <v>1</v>
      </c>
      <c r="Z7778" s="30">
        <v>1</v>
      </c>
      <c r="AA7778" s="30" t="s">
        <v>10558</v>
      </c>
      <c r="AB7778">
        <v>157</v>
      </c>
      <c r="AC7778" t="s">
        <v>10364</v>
      </c>
      <c r="AD7778" t="b">
        <v>0</v>
      </c>
      <c r="AF7778" t="str">
        <f t="shared" si="485"/>
        <v>157</v>
      </c>
      <c r="AG7778">
        <f t="shared" si="486"/>
        <v>1</v>
      </c>
      <c r="AH7778">
        <f t="shared" si="487"/>
        <v>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806"/>
  <sheetViews>
    <sheetView workbookViewId="0"/>
  </sheetViews>
  <sheetFormatPr defaultRowHeight="15" x14ac:dyDescent="0.25"/>
  <cols>
    <col min="1" max="1" width="12.42578125" bestFit="1" customWidth="1"/>
    <col min="2" max="2" width="5.28515625" bestFit="1" customWidth="1"/>
  </cols>
  <sheetData>
    <row r="3" spans="1:10" x14ac:dyDescent="0.25">
      <c r="A3" s="109" t="s">
        <v>19092</v>
      </c>
      <c r="B3" s="112"/>
      <c r="D3" t="s">
        <v>19092</v>
      </c>
    </row>
    <row r="4" spans="1:10" x14ac:dyDescent="0.25">
      <c r="A4" s="109" t="s">
        <v>50</v>
      </c>
      <c r="B4" s="112" t="s">
        <v>9</v>
      </c>
      <c r="D4" t="s">
        <v>50</v>
      </c>
      <c r="E4" t="s">
        <v>9</v>
      </c>
    </row>
    <row r="5" spans="1:10" x14ac:dyDescent="0.25">
      <c r="A5" s="106" t="s">
        <v>179</v>
      </c>
      <c r="B5" s="113">
        <v>1</v>
      </c>
      <c r="D5" t="s">
        <v>166</v>
      </c>
      <c r="E5">
        <v>2</v>
      </c>
      <c r="F5">
        <v>515</v>
      </c>
      <c r="G5" t="s">
        <v>10731</v>
      </c>
      <c r="H5">
        <v>107</v>
      </c>
      <c r="I5" t="s">
        <v>98</v>
      </c>
      <c r="J5" t="s">
        <v>19095</v>
      </c>
    </row>
    <row r="6" spans="1:10" x14ac:dyDescent="0.25">
      <c r="A6" s="110" t="s">
        <v>1356</v>
      </c>
      <c r="B6" s="114">
        <v>1</v>
      </c>
      <c r="D6" t="s">
        <v>2314</v>
      </c>
      <c r="E6">
        <v>2</v>
      </c>
      <c r="F6">
        <v>151</v>
      </c>
      <c r="G6" t="s">
        <v>19093</v>
      </c>
      <c r="H6">
        <v>96</v>
      </c>
      <c r="I6" t="s">
        <v>19094</v>
      </c>
      <c r="J6" t="s">
        <v>10403</v>
      </c>
    </row>
    <row r="7" spans="1:10" x14ac:dyDescent="0.25">
      <c r="A7" s="110" t="s">
        <v>6433</v>
      </c>
      <c r="B7" s="114">
        <v>1</v>
      </c>
      <c r="D7" t="s">
        <v>1458</v>
      </c>
      <c r="E7">
        <v>2</v>
      </c>
      <c r="F7">
        <v>29</v>
      </c>
      <c r="G7" t="s">
        <v>19093</v>
      </c>
      <c r="H7">
        <v>488</v>
      </c>
      <c r="I7" t="s">
        <v>19094</v>
      </c>
      <c r="J7" t="s">
        <v>19095</v>
      </c>
    </row>
    <row r="8" spans="1:10" x14ac:dyDescent="0.25">
      <c r="A8" s="110" t="s">
        <v>4775</v>
      </c>
      <c r="B8" s="114">
        <v>1</v>
      </c>
      <c r="D8" t="s">
        <v>1421</v>
      </c>
      <c r="E8">
        <v>2</v>
      </c>
      <c r="F8">
        <v>151</v>
      </c>
      <c r="G8" t="s">
        <v>19093</v>
      </c>
      <c r="H8">
        <v>410</v>
      </c>
      <c r="I8" t="s">
        <v>19094</v>
      </c>
      <c r="J8" t="s">
        <v>10403</v>
      </c>
    </row>
    <row r="9" spans="1:10" x14ac:dyDescent="0.25">
      <c r="A9" s="110" t="s">
        <v>1864</v>
      </c>
      <c r="B9" s="114">
        <v>1</v>
      </c>
      <c r="D9" t="s">
        <v>5762</v>
      </c>
      <c r="E9">
        <v>2</v>
      </c>
      <c r="F9">
        <v>305</v>
      </c>
      <c r="G9" t="s">
        <v>19093</v>
      </c>
      <c r="H9">
        <v>613</v>
      </c>
      <c r="I9" t="s">
        <v>19094</v>
      </c>
      <c r="J9" t="s">
        <v>19095</v>
      </c>
    </row>
    <row r="10" spans="1:10" x14ac:dyDescent="0.25">
      <c r="A10" s="110" t="s">
        <v>3826</v>
      </c>
      <c r="B10" s="114">
        <v>1</v>
      </c>
      <c r="D10" t="s">
        <v>3960</v>
      </c>
      <c r="E10">
        <v>2</v>
      </c>
      <c r="F10">
        <v>604</v>
      </c>
      <c r="G10" t="s">
        <v>19093</v>
      </c>
      <c r="H10">
        <v>488</v>
      </c>
      <c r="I10" t="s">
        <v>19094</v>
      </c>
      <c r="J10" t="s">
        <v>10403</v>
      </c>
    </row>
    <row r="11" spans="1:10" x14ac:dyDescent="0.25">
      <c r="A11" s="110" t="s">
        <v>6579</v>
      </c>
      <c r="B11" s="114">
        <v>1</v>
      </c>
      <c r="D11" t="s">
        <v>174</v>
      </c>
      <c r="E11">
        <v>2</v>
      </c>
      <c r="F11">
        <v>617</v>
      </c>
      <c r="G11" t="s">
        <v>19093</v>
      </c>
      <c r="H11">
        <v>515</v>
      </c>
      <c r="I11" t="s">
        <v>19094</v>
      </c>
      <c r="J11" t="s">
        <v>10403</v>
      </c>
    </row>
    <row r="12" spans="1:10" x14ac:dyDescent="0.25">
      <c r="A12" s="110" t="s">
        <v>3500</v>
      </c>
      <c r="B12" s="114">
        <v>1</v>
      </c>
      <c r="D12" t="s">
        <v>1436</v>
      </c>
      <c r="E12">
        <v>2</v>
      </c>
      <c r="F12">
        <v>96</v>
      </c>
      <c r="G12" t="s">
        <v>19093</v>
      </c>
      <c r="H12">
        <v>410</v>
      </c>
      <c r="I12" t="s">
        <v>19094</v>
      </c>
      <c r="J12" t="s">
        <v>19095</v>
      </c>
    </row>
    <row r="13" spans="1:10" x14ac:dyDescent="0.25">
      <c r="A13" s="110" t="s">
        <v>6591</v>
      </c>
      <c r="B13" s="114">
        <v>1</v>
      </c>
      <c r="D13" t="s">
        <v>1497</v>
      </c>
      <c r="E13">
        <v>2</v>
      </c>
      <c r="F13">
        <v>571</v>
      </c>
      <c r="G13" t="s">
        <v>19093</v>
      </c>
      <c r="H13">
        <v>692</v>
      </c>
      <c r="I13" t="s">
        <v>19094</v>
      </c>
      <c r="J13" t="s">
        <v>10403</v>
      </c>
    </row>
    <row r="14" spans="1:10" x14ac:dyDescent="0.25">
      <c r="A14" s="110" t="s">
        <v>4541</v>
      </c>
      <c r="B14" s="114">
        <v>1</v>
      </c>
      <c r="D14" t="s">
        <v>3603</v>
      </c>
      <c r="E14">
        <v>2</v>
      </c>
      <c r="F14">
        <v>109</v>
      </c>
      <c r="G14" t="s">
        <v>19093</v>
      </c>
      <c r="H14">
        <v>105</v>
      </c>
      <c r="I14" t="s">
        <v>19094</v>
      </c>
      <c r="J14" t="s">
        <v>10403</v>
      </c>
    </row>
    <row r="15" spans="1:10" x14ac:dyDescent="0.25">
      <c r="A15" s="110" t="s">
        <v>1635</v>
      </c>
      <c r="B15" s="114">
        <v>1</v>
      </c>
      <c r="D15" t="s">
        <v>2419</v>
      </c>
      <c r="E15">
        <v>2</v>
      </c>
      <c r="F15">
        <v>109</v>
      </c>
      <c r="G15" t="s">
        <v>19093</v>
      </c>
      <c r="H15">
        <v>571</v>
      </c>
      <c r="I15" t="s">
        <v>19094</v>
      </c>
      <c r="J15" t="s">
        <v>10403</v>
      </c>
    </row>
    <row r="16" spans="1:10" x14ac:dyDescent="0.25">
      <c r="A16" s="110" t="s">
        <v>3263</v>
      </c>
      <c r="B16" s="114">
        <v>1</v>
      </c>
      <c r="D16" t="s">
        <v>1484</v>
      </c>
      <c r="E16">
        <v>2</v>
      </c>
      <c r="F16">
        <v>571</v>
      </c>
      <c r="G16" t="s">
        <v>19093</v>
      </c>
      <c r="H16">
        <v>105</v>
      </c>
      <c r="I16" t="s">
        <v>19094</v>
      </c>
      <c r="J16" t="s">
        <v>10403</v>
      </c>
    </row>
    <row r="17" spans="1:10" x14ac:dyDescent="0.25">
      <c r="A17" s="110" t="s">
        <v>155</v>
      </c>
      <c r="B17" s="114">
        <v>1</v>
      </c>
      <c r="D17" t="s">
        <v>1379</v>
      </c>
      <c r="E17">
        <v>2</v>
      </c>
      <c r="F17">
        <v>487</v>
      </c>
      <c r="G17" t="s">
        <v>19093</v>
      </c>
      <c r="H17">
        <v>464</v>
      </c>
      <c r="I17" t="s">
        <v>19094</v>
      </c>
      <c r="J17" t="s">
        <v>10403</v>
      </c>
    </row>
    <row r="18" spans="1:10" x14ac:dyDescent="0.25">
      <c r="A18" s="110" t="s">
        <v>1421</v>
      </c>
      <c r="B18" s="114">
        <v>1</v>
      </c>
      <c r="D18" t="s">
        <v>1651</v>
      </c>
      <c r="E18">
        <v>2</v>
      </c>
      <c r="F18">
        <v>264</v>
      </c>
      <c r="G18" t="s">
        <v>19093</v>
      </c>
      <c r="H18">
        <v>29</v>
      </c>
      <c r="I18" t="s">
        <v>19094</v>
      </c>
      <c r="J18" t="s">
        <v>10403</v>
      </c>
    </row>
    <row r="19" spans="1:10" x14ac:dyDescent="0.25">
      <c r="A19" s="110" t="s">
        <v>6444</v>
      </c>
      <c r="B19" s="114">
        <v>1</v>
      </c>
      <c r="D19" t="s">
        <v>2148</v>
      </c>
      <c r="E19">
        <v>2</v>
      </c>
      <c r="F19" t="s">
        <v>814</v>
      </c>
      <c r="G19" t="s">
        <v>19093</v>
      </c>
      <c r="H19">
        <v>488</v>
      </c>
      <c r="I19" t="s">
        <v>19094</v>
      </c>
      <c r="J19" t="s">
        <v>10403</v>
      </c>
    </row>
    <row r="20" spans="1:10" x14ac:dyDescent="0.25">
      <c r="A20" s="110" t="s">
        <v>1587</v>
      </c>
      <c r="B20" s="114">
        <v>1</v>
      </c>
      <c r="D20" t="s">
        <v>66</v>
      </c>
      <c r="E20">
        <v>2</v>
      </c>
      <c r="F20">
        <v>141</v>
      </c>
      <c r="G20" t="s">
        <v>19093</v>
      </c>
      <c r="H20">
        <v>169</v>
      </c>
      <c r="I20" t="s">
        <v>19094</v>
      </c>
      <c r="J20" t="s">
        <v>19095</v>
      </c>
    </row>
    <row r="21" spans="1:10" x14ac:dyDescent="0.25">
      <c r="A21" s="110" t="s">
        <v>6093</v>
      </c>
      <c r="B21" s="114">
        <v>1</v>
      </c>
      <c r="D21" t="s">
        <v>3275</v>
      </c>
      <c r="E21">
        <v>2</v>
      </c>
      <c r="F21">
        <v>692</v>
      </c>
      <c r="G21" t="s">
        <v>19093</v>
      </c>
      <c r="H21">
        <v>139</v>
      </c>
      <c r="I21" t="s">
        <v>19094</v>
      </c>
      <c r="J21" t="s">
        <v>10403</v>
      </c>
    </row>
    <row r="22" spans="1:10" x14ac:dyDescent="0.25">
      <c r="A22" s="110" t="s">
        <v>3096</v>
      </c>
      <c r="B22" s="114">
        <v>1</v>
      </c>
      <c r="D22" t="s">
        <v>2031</v>
      </c>
      <c r="E22">
        <v>1</v>
      </c>
    </row>
    <row r="23" spans="1:10" x14ac:dyDescent="0.25">
      <c r="A23" s="110" t="s">
        <v>1384</v>
      </c>
      <c r="B23" s="114">
        <v>1</v>
      </c>
      <c r="D23" t="s">
        <v>5874</v>
      </c>
      <c r="E23">
        <v>1</v>
      </c>
    </row>
    <row r="24" spans="1:10" x14ac:dyDescent="0.25">
      <c r="A24" s="110" t="s">
        <v>1347</v>
      </c>
      <c r="B24" s="114">
        <v>1</v>
      </c>
      <c r="D24" t="s">
        <v>1352</v>
      </c>
      <c r="E24">
        <v>1</v>
      </c>
    </row>
    <row r="25" spans="1:10" x14ac:dyDescent="0.25">
      <c r="A25" s="110" t="s">
        <v>4139</v>
      </c>
      <c r="B25" s="114">
        <v>1</v>
      </c>
      <c r="D25" t="s">
        <v>5660</v>
      </c>
      <c r="E25">
        <v>1</v>
      </c>
    </row>
    <row r="26" spans="1:10" x14ac:dyDescent="0.25">
      <c r="A26" s="110" t="s">
        <v>1348</v>
      </c>
      <c r="B26" s="114">
        <v>1</v>
      </c>
      <c r="D26" t="s">
        <v>153</v>
      </c>
      <c r="E26">
        <v>1</v>
      </c>
    </row>
    <row r="27" spans="1:10" x14ac:dyDescent="0.25">
      <c r="A27" s="110" t="s">
        <v>169</v>
      </c>
      <c r="B27" s="114">
        <v>1</v>
      </c>
      <c r="D27" t="s">
        <v>1416</v>
      </c>
      <c r="E27">
        <v>1</v>
      </c>
    </row>
    <row r="28" spans="1:10" x14ac:dyDescent="0.25">
      <c r="A28" s="110" t="s">
        <v>1668</v>
      </c>
      <c r="B28" s="114">
        <v>1</v>
      </c>
      <c r="D28" t="s">
        <v>1500</v>
      </c>
      <c r="E28">
        <v>1</v>
      </c>
    </row>
    <row r="29" spans="1:10" x14ac:dyDescent="0.25">
      <c r="A29" s="110" t="s">
        <v>142</v>
      </c>
      <c r="B29" s="114">
        <v>1</v>
      </c>
      <c r="D29" t="s">
        <v>3235</v>
      </c>
      <c r="E29">
        <v>1</v>
      </c>
    </row>
    <row r="30" spans="1:10" x14ac:dyDescent="0.25">
      <c r="A30" s="110" t="s">
        <v>1828</v>
      </c>
      <c r="B30" s="114">
        <v>1</v>
      </c>
      <c r="D30" t="s">
        <v>7768</v>
      </c>
      <c r="E30">
        <v>1</v>
      </c>
    </row>
    <row r="31" spans="1:10" x14ac:dyDescent="0.25">
      <c r="A31" s="110" t="s">
        <v>6305</v>
      </c>
      <c r="B31" s="114">
        <v>1</v>
      </c>
      <c r="D31" t="s">
        <v>3779</v>
      </c>
      <c r="E31">
        <v>1</v>
      </c>
    </row>
    <row r="32" spans="1:10" x14ac:dyDescent="0.25">
      <c r="A32" s="110" t="s">
        <v>3984</v>
      </c>
      <c r="B32" s="114">
        <v>1</v>
      </c>
      <c r="D32" t="s">
        <v>3735</v>
      </c>
      <c r="E32">
        <v>1</v>
      </c>
    </row>
    <row r="33" spans="1:5" x14ac:dyDescent="0.25">
      <c r="A33" s="110" t="s">
        <v>5783</v>
      </c>
      <c r="B33" s="114">
        <v>1</v>
      </c>
      <c r="D33" t="s">
        <v>4983</v>
      </c>
      <c r="E33">
        <v>1</v>
      </c>
    </row>
    <row r="34" spans="1:5" x14ac:dyDescent="0.25">
      <c r="A34" s="110" t="s">
        <v>5660</v>
      </c>
      <c r="B34" s="114">
        <v>1</v>
      </c>
      <c r="D34" t="s">
        <v>178</v>
      </c>
      <c r="E34">
        <v>1</v>
      </c>
    </row>
    <row r="35" spans="1:5" x14ac:dyDescent="0.25">
      <c r="A35" s="110" t="s">
        <v>2195</v>
      </c>
      <c r="B35" s="114">
        <v>1</v>
      </c>
      <c r="D35" t="s">
        <v>2445</v>
      </c>
      <c r="E35">
        <v>1</v>
      </c>
    </row>
    <row r="36" spans="1:5" x14ac:dyDescent="0.25">
      <c r="A36" s="110" t="s">
        <v>1416</v>
      </c>
      <c r="B36" s="114">
        <v>1</v>
      </c>
      <c r="D36" t="s">
        <v>7835</v>
      </c>
      <c r="E36">
        <v>1</v>
      </c>
    </row>
    <row r="37" spans="1:5" x14ac:dyDescent="0.25">
      <c r="A37" s="110" t="s">
        <v>1597</v>
      </c>
      <c r="B37" s="114">
        <v>1</v>
      </c>
      <c r="D37" t="s">
        <v>4141</v>
      </c>
      <c r="E37">
        <v>1</v>
      </c>
    </row>
    <row r="38" spans="1:5" x14ac:dyDescent="0.25">
      <c r="A38" s="110" t="s">
        <v>3235</v>
      </c>
      <c r="B38" s="114">
        <v>1</v>
      </c>
      <c r="D38" t="s">
        <v>2518</v>
      </c>
      <c r="E38">
        <v>1</v>
      </c>
    </row>
    <row r="39" spans="1:5" x14ac:dyDescent="0.25">
      <c r="A39" s="110" t="s">
        <v>4261</v>
      </c>
      <c r="B39" s="114">
        <v>1</v>
      </c>
      <c r="D39" t="s">
        <v>1835</v>
      </c>
      <c r="E39">
        <v>1</v>
      </c>
    </row>
    <row r="40" spans="1:5" x14ac:dyDescent="0.25">
      <c r="A40" s="110" t="s">
        <v>3779</v>
      </c>
      <c r="B40" s="114">
        <v>1</v>
      </c>
      <c r="D40" t="s">
        <v>8590</v>
      </c>
      <c r="E40">
        <v>1</v>
      </c>
    </row>
    <row r="41" spans="1:5" x14ac:dyDescent="0.25">
      <c r="A41" s="110" t="s">
        <v>2688</v>
      </c>
      <c r="B41" s="114">
        <v>1</v>
      </c>
      <c r="D41" t="s">
        <v>5808</v>
      </c>
      <c r="E41">
        <v>1</v>
      </c>
    </row>
    <row r="42" spans="1:5" x14ac:dyDescent="0.25">
      <c r="A42" s="110" t="s">
        <v>4983</v>
      </c>
      <c r="B42" s="114">
        <v>1</v>
      </c>
      <c r="D42" t="s">
        <v>1668</v>
      </c>
      <c r="E42">
        <v>1</v>
      </c>
    </row>
    <row r="43" spans="1:5" x14ac:dyDescent="0.25">
      <c r="A43" s="110" t="s">
        <v>5877</v>
      </c>
      <c r="B43" s="114">
        <v>1</v>
      </c>
      <c r="D43" t="s">
        <v>3786</v>
      </c>
      <c r="E43">
        <v>1</v>
      </c>
    </row>
    <row r="44" spans="1:5" x14ac:dyDescent="0.25">
      <c r="A44" s="110" t="s">
        <v>2445</v>
      </c>
      <c r="B44" s="114">
        <v>1</v>
      </c>
      <c r="D44" t="s">
        <v>6354</v>
      </c>
      <c r="E44">
        <v>1</v>
      </c>
    </row>
    <row r="45" spans="1:5" x14ac:dyDescent="0.25">
      <c r="A45" s="110" t="s">
        <v>2632</v>
      </c>
      <c r="B45" s="114">
        <v>1</v>
      </c>
      <c r="D45" t="s">
        <v>1585</v>
      </c>
      <c r="E45">
        <v>1</v>
      </c>
    </row>
    <row r="46" spans="1:5" x14ac:dyDescent="0.25">
      <c r="A46" s="110" t="s">
        <v>4141</v>
      </c>
      <c r="B46" s="114">
        <v>1</v>
      </c>
      <c r="D46" t="s">
        <v>1588</v>
      </c>
      <c r="E46">
        <v>1</v>
      </c>
    </row>
    <row r="47" spans="1:5" x14ac:dyDescent="0.25">
      <c r="A47" s="110" t="s">
        <v>1401</v>
      </c>
      <c r="B47" s="114">
        <v>1</v>
      </c>
      <c r="D47" t="s">
        <v>1568</v>
      </c>
      <c r="E47">
        <v>1</v>
      </c>
    </row>
    <row r="48" spans="1:5" x14ac:dyDescent="0.25">
      <c r="A48" s="110" t="s">
        <v>1835</v>
      </c>
      <c r="B48" s="114">
        <v>1</v>
      </c>
      <c r="D48" t="s">
        <v>158</v>
      </c>
      <c r="E48">
        <v>1</v>
      </c>
    </row>
    <row r="49" spans="1:5" x14ac:dyDescent="0.25">
      <c r="A49" s="110" t="s">
        <v>1592</v>
      </c>
      <c r="B49" s="114">
        <v>1</v>
      </c>
      <c r="D49" t="s">
        <v>3759</v>
      </c>
      <c r="E49">
        <v>1</v>
      </c>
    </row>
    <row r="50" spans="1:5" x14ac:dyDescent="0.25">
      <c r="A50" s="110" t="s">
        <v>5808</v>
      </c>
      <c r="B50" s="114">
        <v>1</v>
      </c>
      <c r="D50" t="s">
        <v>104</v>
      </c>
      <c r="E50">
        <v>1</v>
      </c>
    </row>
    <row r="51" spans="1:5" x14ac:dyDescent="0.25">
      <c r="A51" s="110" t="s">
        <v>1710</v>
      </c>
      <c r="B51" s="114">
        <v>1</v>
      </c>
      <c r="D51" t="s">
        <v>1958</v>
      </c>
      <c r="E51">
        <v>1</v>
      </c>
    </row>
    <row r="52" spans="1:5" x14ac:dyDescent="0.25">
      <c r="A52" s="110" t="s">
        <v>3786</v>
      </c>
      <c r="B52" s="114">
        <v>1</v>
      </c>
      <c r="D52" t="s">
        <v>6104</v>
      </c>
      <c r="E52">
        <v>1</v>
      </c>
    </row>
    <row r="53" spans="1:5" x14ac:dyDescent="0.25">
      <c r="A53" s="110" t="s">
        <v>171</v>
      </c>
      <c r="B53" s="114">
        <v>1</v>
      </c>
      <c r="D53" t="s">
        <v>5658</v>
      </c>
      <c r="E53">
        <v>1</v>
      </c>
    </row>
    <row r="54" spans="1:5" x14ac:dyDescent="0.25">
      <c r="A54" s="110" t="s">
        <v>1585</v>
      </c>
      <c r="B54" s="114">
        <v>1</v>
      </c>
      <c r="D54" t="s">
        <v>1120</v>
      </c>
      <c r="E54">
        <v>1</v>
      </c>
    </row>
    <row r="55" spans="1:5" x14ac:dyDescent="0.25">
      <c r="A55" s="110" t="s">
        <v>2681</v>
      </c>
      <c r="B55" s="114">
        <v>1</v>
      </c>
      <c r="D55" t="s">
        <v>2728</v>
      </c>
      <c r="E55">
        <v>1</v>
      </c>
    </row>
    <row r="56" spans="1:5" x14ac:dyDescent="0.25">
      <c r="A56" s="110" t="s">
        <v>1568</v>
      </c>
      <c r="B56" s="114">
        <v>1</v>
      </c>
      <c r="D56" t="s">
        <v>1469</v>
      </c>
      <c r="E56">
        <v>1</v>
      </c>
    </row>
    <row r="57" spans="1:5" x14ac:dyDescent="0.25">
      <c r="A57" s="110" t="s">
        <v>146</v>
      </c>
      <c r="B57" s="114">
        <v>1</v>
      </c>
      <c r="D57" t="s">
        <v>2896</v>
      </c>
      <c r="E57">
        <v>1</v>
      </c>
    </row>
    <row r="58" spans="1:5" x14ac:dyDescent="0.25">
      <c r="A58" s="110" t="s">
        <v>3759</v>
      </c>
      <c r="B58" s="114">
        <v>1</v>
      </c>
      <c r="D58" t="s">
        <v>8561</v>
      </c>
      <c r="E58">
        <v>1</v>
      </c>
    </row>
    <row r="59" spans="1:5" x14ac:dyDescent="0.25">
      <c r="A59" s="110" t="s">
        <v>175</v>
      </c>
      <c r="B59" s="114">
        <v>1</v>
      </c>
      <c r="D59" t="s">
        <v>6760</v>
      </c>
      <c r="E59">
        <v>1</v>
      </c>
    </row>
    <row r="60" spans="1:5" x14ac:dyDescent="0.25">
      <c r="A60" s="110" t="s">
        <v>1958</v>
      </c>
      <c r="B60" s="114">
        <v>1</v>
      </c>
      <c r="D60" t="s">
        <v>4310</v>
      </c>
      <c r="E60">
        <v>1</v>
      </c>
    </row>
    <row r="61" spans="1:5" x14ac:dyDescent="0.25">
      <c r="A61" s="110" t="s">
        <v>5889</v>
      </c>
      <c r="B61" s="114">
        <v>1</v>
      </c>
      <c r="D61" t="s">
        <v>6718</v>
      </c>
      <c r="E61">
        <v>1</v>
      </c>
    </row>
    <row r="62" spans="1:5" x14ac:dyDescent="0.25">
      <c r="A62" s="110" t="s">
        <v>5658</v>
      </c>
      <c r="B62" s="114">
        <v>1</v>
      </c>
      <c r="D62" t="s">
        <v>161</v>
      </c>
      <c r="E62">
        <v>1</v>
      </c>
    </row>
    <row r="63" spans="1:5" x14ac:dyDescent="0.25">
      <c r="A63" s="110" t="s">
        <v>2645</v>
      </c>
      <c r="B63" s="114">
        <v>1</v>
      </c>
      <c r="D63" t="s">
        <v>2907</v>
      </c>
      <c r="E63">
        <v>1</v>
      </c>
    </row>
    <row r="64" spans="1:5" x14ac:dyDescent="0.25">
      <c r="A64" s="110" t="s">
        <v>2728</v>
      </c>
      <c r="B64" s="114">
        <v>1</v>
      </c>
      <c r="D64" t="s">
        <v>163</v>
      </c>
      <c r="E64">
        <v>1</v>
      </c>
    </row>
    <row r="65" spans="1:5" x14ac:dyDescent="0.25">
      <c r="A65" s="110" t="s">
        <v>176</v>
      </c>
      <c r="B65" s="114">
        <v>1</v>
      </c>
      <c r="D65" t="s">
        <v>1569</v>
      </c>
      <c r="E65">
        <v>1</v>
      </c>
    </row>
    <row r="66" spans="1:5" x14ac:dyDescent="0.25">
      <c r="A66" s="110" t="s">
        <v>2896</v>
      </c>
      <c r="B66" s="114">
        <v>1</v>
      </c>
      <c r="D66" t="s">
        <v>1493</v>
      </c>
      <c r="E66">
        <v>1</v>
      </c>
    </row>
    <row r="67" spans="1:5" x14ac:dyDescent="0.25">
      <c r="A67" s="110" t="s">
        <v>103</v>
      </c>
      <c r="B67" s="114">
        <v>1</v>
      </c>
      <c r="D67" t="s">
        <v>4153</v>
      </c>
      <c r="E67">
        <v>1</v>
      </c>
    </row>
    <row r="68" spans="1:5" x14ac:dyDescent="0.25">
      <c r="A68" s="110" t="s">
        <v>6760</v>
      </c>
      <c r="B68" s="114">
        <v>1</v>
      </c>
      <c r="D68" t="s">
        <v>1582</v>
      </c>
      <c r="E68">
        <v>1</v>
      </c>
    </row>
    <row r="69" spans="1:5" x14ac:dyDescent="0.25">
      <c r="A69" s="110" t="s">
        <v>1634</v>
      </c>
      <c r="B69" s="114">
        <v>1</v>
      </c>
      <c r="D69" t="s">
        <v>1650</v>
      </c>
      <c r="E69">
        <v>1</v>
      </c>
    </row>
    <row r="70" spans="1:5" x14ac:dyDescent="0.25">
      <c r="A70" s="110" t="s">
        <v>6718</v>
      </c>
      <c r="B70" s="114">
        <v>1</v>
      </c>
      <c r="D70" t="s">
        <v>143</v>
      </c>
      <c r="E70">
        <v>1</v>
      </c>
    </row>
    <row r="71" spans="1:5" x14ac:dyDescent="0.25">
      <c r="A71" s="110" t="s">
        <v>6612</v>
      </c>
      <c r="B71" s="114">
        <v>1</v>
      </c>
      <c r="D71" t="s">
        <v>3263</v>
      </c>
      <c r="E71">
        <v>1</v>
      </c>
    </row>
    <row r="72" spans="1:5" x14ac:dyDescent="0.25">
      <c r="A72" s="110" t="s">
        <v>2907</v>
      </c>
      <c r="B72" s="114">
        <v>1</v>
      </c>
      <c r="D72" t="s">
        <v>149</v>
      </c>
      <c r="E72">
        <v>1</v>
      </c>
    </row>
    <row r="73" spans="1:5" x14ac:dyDescent="0.25">
      <c r="A73" s="110" t="s">
        <v>2492</v>
      </c>
      <c r="B73" s="114">
        <v>1</v>
      </c>
      <c r="D73" t="s">
        <v>1587</v>
      </c>
      <c r="E73">
        <v>1</v>
      </c>
    </row>
    <row r="74" spans="1:5" x14ac:dyDescent="0.25">
      <c r="A74" s="110" t="s">
        <v>1569</v>
      </c>
      <c r="B74" s="114">
        <v>1</v>
      </c>
      <c r="D74" t="s">
        <v>150</v>
      </c>
      <c r="E74">
        <v>1</v>
      </c>
    </row>
    <row r="75" spans="1:5" x14ac:dyDescent="0.25">
      <c r="A75" s="110" t="s">
        <v>3566</v>
      </c>
      <c r="B75" s="114">
        <v>1</v>
      </c>
      <c r="D75" t="s">
        <v>3509</v>
      </c>
      <c r="E75">
        <v>1</v>
      </c>
    </row>
    <row r="76" spans="1:5" x14ac:dyDescent="0.25">
      <c r="A76" s="110" t="s">
        <v>4153</v>
      </c>
      <c r="B76" s="114">
        <v>1</v>
      </c>
      <c r="D76" t="s">
        <v>156</v>
      </c>
      <c r="E76">
        <v>1</v>
      </c>
    </row>
    <row r="77" spans="1:5" x14ac:dyDescent="0.25">
      <c r="A77" s="110" t="s">
        <v>2502</v>
      </c>
      <c r="B77" s="114">
        <v>1</v>
      </c>
      <c r="D77" t="s">
        <v>3559</v>
      </c>
      <c r="E77">
        <v>1</v>
      </c>
    </row>
    <row r="78" spans="1:5" x14ac:dyDescent="0.25">
      <c r="A78" s="110" t="s">
        <v>1650</v>
      </c>
      <c r="B78" s="114">
        <v>1</v>
      </c>
      <c r="D78" t="s">
        <v>1494</v>
      </c>
      <c r="E78">
        <v>1</v>
      </c>
    </row>
    <row r="79" spans="1:5" x14ac:dyDescent="0.25">
      <c r="A79" s="110" t="s">
        <v>3439</v>
      </c>
      <c r="B79" s="114">
        <v>1</v>
      </c>
      <c r="D79" t="s">
        <v>3644</v>
      </c>
      <c r="E79">
        <v>1</v>
      </c>
    </row>
    <row r="80" spans="1:5" x14ac:dyDescent="0.25">
      <c r="A80" s="110" t="s">
        <v>3960</v>
      </c>
      <c r="B80" s="114">
        <v>1</v>
      </c>
      <c r="D80" t="s">
        <v>102</v>
      </c>
      <c r="E80">
        <v>1</v>
      </c>
    </row>
    <row r="81" spans="1:5" x14ac:dyDescent="0.25">
      <c r="A81" s="110" t="s">
        <v>1740</v>
      </c>
      <c r="B81" s="114">
        <v>1</v>
      </c>
      <c r="D81" t="s">
        <v>4155</v>
      </c>
      <c r="E81">
        <v>1</v>
      </c>
    </row>
    <row r="82" spans="1:5" x14ac:dyDescent="0.25">
      <c r="A82" s="110" t="s">
        <v>1436</v>
      </c>
      <c r="B82" s="114">
        <v>1</v>
      </c>
      <c r="D82" t="s">
        <v>2390</v>
      </c>
      <c r="E82">
        <v>1</v>
      </c>
    </row>
    <row r="83" spans="1:5" x14ac:dyDescent="0.25">
      <c r="A83" s="110" t="s">
        <v>5999</v>
      </c>
      <c r="B83" s="114">
        <v>1</v>
      </c>
      <c r="D83" t="s">
        <v>5594</v>
      </c>
      <c r="E83">
        <v>1</v>
      </c>
    </row>
    <row r="84" spans="1:5" x14ac:dyDescent="0.25">
      <c r="A84" s="110" t="s">
        <v>3509</v>
      </c>
      <c r="B84" s="114">
        <v>1</v>
      </c>
      <c r="D84" t="s">
        <v>1424</v>
      </c>
      <c r="E84">
        <v>1</v>
      </c>
    </row>
    <row r="85" spans="1:5" x14ac:dyDescent="0.25">
      <c r="A85" s="110" t="s">
        <v>2398</v>
      </c>
      <c r="B85" s="114">
        <v>1</v>
      </c>
      <c r="D85" t="s">
        <v>5401</v>
      </c>
      <c r="E85">
        <v>1</v>
      </c>
    </row>
    <row r="86" spans="1:5" x14ac:dyDescent="0.25">
      <c r="A86" s="110" t="s">
        <v>3559</v>
      </c>
      <c r="B86" s="114">
        <v>1</v>
      </c>
      <c r="D86" t="s">
        <v>1722</v>
      </c>
      <c r="E86">
        <v>1</v>
      </c>
    </row>
    <row r="87" spans="1:5" x14ac:dyDescent="0.25">
      <c r="A87" s="110" t="s">
        <v>1346</v>
      </c>
      <c r="B87" s="114">
        <v>1</v>
      </c>
      <c r="D87" t="s">
        <v>3874</v>
      </c>
      <c r="E87">
        <v>1</v>
      </c>
    </row>
    <row r="88" spans="1:5" x14ac:dyDescent="0.25">
      <c r="A88" s="110" t="s">
        <v>3644</v>
      </c>
      <c r="B88" s="114">
        <v>1</v>
      </c>
      <c r="D88" t="s">
        <v>3269</v>
      </c>
      <c r="E88">
        <v>1</v>
      </c>
    </row>
    <row r="89" spans="1:5" x14ac:dyDescent="0.25">
      <c r="A89" s="110" t="s">
        <v>4267</v>
      </c>
      <c r="B89" s="114">
        <v>1</v>
      </c>
      <c r="D89" t="s">
        <v>1578</v>
      </c>
      <c r="E89">
        <v>1</v>
      </c>
    </row>
    <row r="90" spans="1:5" x14ac:dyDescent="0.25">
      <c r="A90" s="110" t="s">
        <v>4155</v>
      </c>
      <c r="B90" s="114">
        <v>1</v>
      </c>
      <c r="D90" t="s">
        <v>4283</v>
      </c>
      <c r="E90">
        <v>1</v>
      </c>
    </row>
    <row r="91" spans="1:5" x14ac:dyDescent="0.25">
      <c r="A91" s="110" t="s">
        <v>2181</v>
      </c>
      <c r="B91" s="114">
        <v>1</v>
      </c>
      <c r="D91" t="s">
        <v>1524</v>
      </c>
      <c r="E91">
        <v>1</v>
      </c>
    </row>
    <row r="92" spans="1:5" x14ac:dyDescent="0.25">
      <c r="A92" s="110" t="s">
        <v>5594</v>
      </c>
      <c r="B92" s="114">
        <v>1</v>
      </c>
      <c r="D92" t="s">
        <v>1439</v>
      </c>
      <c r="E92">
        <v>1</v>
      </c>
    </row>
    <row r="93" spans="1:5" x14ac:dyDescent="0.25">
      <c r="A93" s="110" t="s">
        <v>1452</v>
      </c>
      <c r="B93" s="114">
        <v>1</v>
      </c>
      <c r="D93" t="s">
        <v>1915</v>
      </c>
      <c r="E93">
        <v>1</v>
      </c>
    </row>
    <row r="94" spans="1:5" x14ac:dyDescent="0.25">
      <c r="A94" s="110" t="s">
        <v>5401</v>
      </c>
      <c r="B94" s="114">
        <v>1</v>
      </c>
      <c r="D94" t="s">
        <v>1896</v>
      </c>
      <c r="E94">
        <v>1</v>
      </c>
    </row>
    <row r="95" spans="1:5" x14ac:dyDescent="0.25">
      <c r="A95" s="110" t="s">
        <v>162</v>
      </c>
      <c r="B95" s="114">
        <v>1</v>
      </c>
      <c r="D95" t="s">
        <v>3916</v>
      </c>
      <c r="E95">
        <v>1</v>
      </c>
    </row>
    <row r="96" spans="1:5" x14ac:dyDescent="0.25">
      <c r="A96" s="110" t="s">
        <v>3874</v>
      </c>
      <c r="B96" s="114">
        <v>1</v>
      </c>
      <c r="D96" t="s">
        <v>1389</v>
      </c>
      <c r="E96">
        <v>1</v>
      </c>
    </row>
    <row r="97" spans="1:5" x14ac:dyDescent="0.25">
      <c r="A97" s="110" t="s">
        <v>1467</v>
      </c>
      <c r="B97" s="114">
        <v>1</v>
      </c>
      <c r="D97" t="s">
        <v>4885</v>
      </c>
      <c r="E97">
        <v>1</v>
      </c>
    </row>
    <row r="98" spans="1:5" x14ac:dyDescent="0.25">
      <c r="A98" s="110" t="s">
        <v>1578</v>
      </c>
      <c r="B98" s="114">
        <v>1</v>
      </c>
      <c r="D98" t="s">
        <v>7816</v>
      </c>
      <c r="E98">
        <v>1</v>
      </c>
    </row>
    <row r="99" spans="1:5" x14ac:dyDescent="0.25">
      <c r="A99" s="110" t="s">
        <v>164</v>
      </c>
      <c r="B99" s="114">
        <v>1</v>
      </c>
      <c r="D99" t="s">
        <v>3100</v>
      </c>
      <c r="E99">
        <v>1</v>
      </c>
    </row>
    <row r="100" spans="1:5" x14ac:dyDescent="0.25">
      <c r="A100" s="110" t="s">
        <v>1524</v>
      </c>
      <c r="B100" s="114">
        <v>1</v>
      </c>
      <c r="D100" t="s">
        <v>1591</v>
      </c>
      <c r="E100">
        <v>1</v>
      </c>
    </row>
    <row r="101" spans="1:5" x14ac:dyDescent="0.25">
      <c r="A101" s="110" t="s">
        <v>167</v>
      </c>
      <c r="B101" s="114">
        <v>1</v>
      </c>
      <c r="D101" t="s">
        <v>3096</v>
      </c>
      <c r="E101">
        <v>1</v>
      </c>
    </row>
    <row r="102" spans="1:5" x14ac:dyDescent="0.25">
      <c r="A102" s="110" t="s">
        <v>1915</v>
      </c>
      <c r="B102" s="114">
        <v>1</v>
      </c>
      <c r="D102" t="s">
        <v>1747</v>
      </c>
      <c r="E102">
        <v>1</v>
      </c>
    </row>
    <row r="103" spans="1:5" x14ac:dyDescent="0.25">
      <c r="A103" s="110" t="s">
        <v>5898</v>
      </c>
      <c r="B103" s="114">
        <v>1</v>
      </c>
      <c r="D103" t="s">
        <v>6336</v>
      </c>
      <c r="E103">
        <v>1</v>
      </c>
    </row>
    <row r="104" spans="1:5" x14ac:dyDescent="0.25">
      <c r="A104" s="110" t="s">
        <v>3916</v>
      </c>
      <c r="B104" s="114">
        <v>1</v>
      </c>
      <c r="D104" t="s">
        <v>1348</v>
      </c>
      <c r="E104">
        <v>1</v>
      </c>
    </row>
    <row r="105" spans="1:5" x14ac:dyDescent="0.25">
      <c r="A105" s="110" t="s">
        <v>4090</v>
      </c>
      <c r="B105" s="114">
        <v>1</v>
      </c>
      <c r="D105" t="s">
        <v>1515</v>
      </c>
      <c r="E105">
        <v>1</v>
      </c>
    </row>
    <row r="106" spans="1:5" x14ac:dyDescent="0.25">
      <c r="A106" s="110" t="s">
        <v>4885</v>
      </c>
      <c r="B106" s="114">
        <v>1</v>
      </c>
      <c r="D106" t="s">
        <v>2046</v>
      </c>
      <c r="E106">
        <v>1</v>
      </c>
    </row>
    <row r="107" spans="1:5" x14ac:dyDescent="0.25">
      <c r="A107" s="110" t="s">
        <v>1883</v>
      </c>
      <c r="B107" s="114">
        <v>1</v>
      </c>
      <c r="D107" t="s">
        <v>3919</v>
      </c>
      <c r="E107">
        <v>1</v>
      </c>
    </row>
    <row r="108" spans="1:5" x14ac:dyDescent="0.25">
      <c r="A108" s="110" t="s">
        <v>3100</v>
      </c>
      <c r="B108" s="114">
        <v>1</v>
      </c>
      <c r="D108" t="s">
        <v>1395</v>
      </c>
      <c r="E108">
        <v>1</v>
      </c>
    </row>
    <row r="109" spans="1:5" x14ac:dyDescent="0.25">
      <c r="A109" s="110" t="s">
        <v>172</v>
      </c>
      <c r="B109" s="114">
        <v>1</v>
      </c>
      <c r="D109" t="s">
        <v>6761</v>
      </c>
      <c r="E109">
        <v>1</v>
      </c>
    </row>
    <row r="110" spans="1:5" x14ac:dyDescent="0.25">
      <c r="A110" s="110" t="s">
        <v>1458</v>
      </c>
      <c r="B110" s="114">
        <v>1</v>
      </c>
      <c r="D110" t="s">
        <v>165</v>
      </c>
      <c r="E110">
        <v>1</v>
      </c>
    </row>
    <row r="111" spans="1:5" x14ac:dyDescent="0.25">
      <c r="A111" s="110" t="s">
        <v>144</v>
      </c>
      <c r="B111" s="114">
        <v>1</v>
      </c>
      <c r="D111" t="s">
        <v>5810</v>
      </c>
      <c r="E111">
        <v>1</v>
      </c>
    </row>
    <row r="112" spans="1:5" x14ac:dyDescent="0.25">
      <c r="A112" s="110" t="s">
        <v>6336</v>
      </c>
      <c r="B112" s="114">
        <v>1</v>
      </c>
      <c r="D112" t="s">
        <v>168</v>
      </c>
      <c r="E112">
        <v>1</v>
      </c>
    </row>
    <row r="113" spans="1:5" x14ac:dyDescent="0.25">
      <c r="A113" s="110" t="s">
        <v>147</v>
      </c>
      <c r="B113" s="114">
        <v>1</v>
      </c>
      <c r="D113" t="s">
        <v>1347</v>
      </c>
      <c r="E113">
        <v>1</v>
      </c>
    </row>
    <row r="114" spans="1:5" x14ac:dyDescent="0.25">
      <c r="A114" s="110" t="s">
        <v>1515</v>
      </c>
      <c r="B114" s="114">
        <v>1</v>
      </c>
      <c r="D114" t="s">
        <v>170</v>
      </c>
      <c r="E114">
        <v>1</v>
      </c>
    </row>
    <row r="115" spans="1:5" x14ac:dyDescent="0.25">
      <c r="A115" s="110" t="s">
        <v>1345</v>
      </c>
      <c r="B115" s="114">
        <v>1</v>
      </c>
      <c r="D115" t="s">
        <v>4655</v>
      </c>
      <c r="E115">
        <v>1</v>
      </c>
    </row>
    <row r="116" spans="1:5" x14ac:dyDescent="0.25">
      <c r="A116" s="110" t="s">
        <v>3919</v>
      </c>
      <c r="B116" s="114">
        <v>1</v>
      </c>
      <c r="D116" t="s">
        <v>8088</v>
      </c>
      <c r="E116">
        <v>1</v>
      </c>
    </row>
    <row r="117" spans="1:5" x14ac:dyDescent="0.25">
      <c r="A117" s="110" t="s">
        <v>5356</v>
      </c>
      <c r="B117" s="114">
        <v>1</v>
      </c>
      <c r="D117" t="s">
        <v>1607</v>
      </c>
      <c r="E117">
        <v>1</v>
      </c>
    </row>
    <row r="118" spans="1:5" x14ac:dyDescent="0.25">
      <c r="A118" s="110" t="s">
        <v>6761</v>
      </c>
      <c r="B118" s="114">
        <v>1</v>
      </c>
      <c r="D118" t="s">
        <v>1435</v>
      </c>
      <c r="E118">
        <v>1</v>
      </c>
    </row>
    <row r="119" spans="1:5" x14ac:dyDescent="0.25">
      <c r="A119" s="110" t="s">
        <v>151</v>
      </c>
      <c r="B119" s="114">
        <v>1</v>
      </c>
      <c r="D119" t="s">
        <v>1730</v>
      </c>
      <c r="E119">
        <v>1</v>
      </c>
    </row>
    <row r="120" spans="1:5" x14ac:dyDescent="0.25">
      <c r="A120" s="110" t="s">
        <v>5810</v>
      </c>
      <c r="B120" s="114">
        <v>1</v>
      </c>
      <c r="D120" t="s">
        <v>1828</v>
      </c>
      <c r="E120">
        <v>1</v>
      </c>
    </row>
    <row r="121" spans="1:5" x14ac:dyDescent="0.25">
      <c r="A121" s="110" t="s">
        <v>154</v>
      </c>
      <c r="B121" s="114">
        <v>1</v>
      </c>
      <c r="D121" t="s">
        <v>4282</v>
      </c>
      <c r="E121">
        <v>1</v>
      </c>
    </row>
    <row r="122" spans="1:5" x14ac:dyDescent="0.25">
      <c r="A122" s="110" t="s">
        <v>2314</v>
      </c>
      <c r="B122" s="114">
        <v>1</v>
      </c>
      <c r="D122" t="s">
        <v>145</v>
      </c>
      <c r="E122">
        <v>1</v>
      </c>
    </row>
    <row r="123" spans="1:5" x14ac:dyDescent="0.25">
      <c r="A123" s="110" t="s">
        <v>8576</v>
      </c>
      <c r="B123" s="114">
        <v>1</v>
      </c>
      <c r="D123" t="s">
        <v>1498</v>
      </c>
      <c r="E123">
        <v>1</v>
      </c>
    </row>
    <row r="124" spans="1:5" x14ac:dyDescent="0.25">
      <c r="A124" s="110" t="s">
        <v>4655</v>
      </c>
      <c r="B124" s="114">
        <v>1</v>
      </c>
      <c r="D124" t="s">
        <v>148</v>
      </c>
      <c r="E124">
        <v>1</v>
      </c>
    </row>
    <row r="125" spans="1:5" x14ac:dyDescent="0.25">
      <c r="A125" s="110" t="s">
        <v>1780</v>
      </c>
      <c r="B125" s="114">
        <v>1</v>
      </c>
      <c r="D125" t="s">
        <v>1520</v>
      </c>
      <c r="E125">
        <v>1</v>
      </c>
    </row>
    <row r="126" spans="1:5" x14ac:dyDescent="0.25">
      <c r="A126" s="110" t="s">
        <v>1607</v>
      </c>
      <c r="B126" s="114">
        <v>1</v>
      </c>
      <c r="D126" t="s">
        <v>7624</v>
      </c>
      <c r="E126">
        <v>1</v>
      </c>
    </row>
    <row r="127" spans="1:5" x14ac:dyDescent="0.25">
      <c r="A127" s="110" t="s">
        <v>6446</v>
      </c>
      <c r="B127" s="114">
        <v>1</v>
      </c>
      <c r="D127" t="s">
        <v>5398</v>
      </c>
      <c r="E127">
        <v>1</v>
      </c>
    </row>
    <row r="128" spans="1:5" x14ac:dyDescent="0.25">
      <c r="A128" s="110" t="s">
        <v>1730</v>
      </c>
      <c r="B128" s="114">
        <v>1</v>
      </c>
      <c r="D128" t="s">
        <v>7316</v>
      </c>
      <c r="E128">
        <v>1</v>
      </c>
    </row>
    <row r="129" spans="1:5" x14ac:dyDescent="0.25">
      <c r="A129" s="110" t="s">
        <v>157</v>
      </c>
      <c r="B129" s="114">
        <v>1</v>
      </c>
      <c r="D129" t="s">
        <v>1510</v>
      </c>
      <c r="E129">
        <v>1</v>
      </c>
    </row>
    <row r="130" spans="1:5" x14ac:dyDescent="0.25">
      <c r="A130" s="110" t="s">
        <v>4282</v>
      </c>
      <c r="B130" s="114">
        <v>1</v>
      </c>
      <c r="D130" t="s">
        <v>4898</v>
      </c>
      <c r="E130">
        <v>1</v>
      </c>
    </row>
    <row r="131" spans="1:5" x14ac:dyDescent="0.25">
      <c r="A131" s="110" t="s">
        <v>102</v>
      </c>
      <c r="B131" s="114">
        <v>1</v>
      </c>
      <c r="D131" t="s">
        <v>5400</v>
      </c>
      <c r="E131">
        <v>1</v>
      </c>
    </row>
    <row r="132" spans="1:5" x14ac:dyDescent="0.25">
      <c r="A132" s="110" t="s">
        <v>1498</v>
      </c>
      <c r="B132" s="114">
        <v>1</v>
      </c>
      <c r="D132" t="s">
        <v>5646</v>
      </c>
      <c r="E132">
        <v>1</v>
      </c>
    </row>
    <row r="133" spans="1:5" x14ac:dyDescent="0.25">
      <c r="A133" s="110" t="s">
        <v>104</v>
      </c>
      <c r="B133" s="114">
        <v>1</v>
      </c>
      <c r="D133" t="s">
        <v>1476</v>
      </c>
      <c r="E133">
        <v>1</v>
      </c>
    </row>
    <row r="134" spans="1:5" x14ac:dyDescent="0.25">
      <c r="A134" s="110" t="s">
        <v>1520</v>
      </c>
      <c r="B134" s="114">
        <v>1</v>
      </c>
      <c r="D134" t="s">
        <v>9077</v>
      </c>
      <c r="E134">
        <v>1</v>
      </c>
    </row>
    <row r="135" spans="1:5" x14ac:dyDescent="0.25">
      <c r="A135" s="110" t="s">
        <v>4909</v>
      </c>
      <c r="B135" s="114">
        <v>1</v>
      </c>
      <c r="D135" t="s">
        <v>5681</v>
      </c>
      <c r="E135">
        <v>1</v>
      </c>
    </row>
    <row r="136" spans="1:5" x14ac:dyDescent="0.25">
      <c r="A136" s="110" t="s">
        <v>5398</v>
      </c>
      <c r="B136" s="114">
        <v>1</v>
      </c>
      <c r="D136" t="s">
        <v>1414</v>
      </c>
      <c r="E136">
        <v>1</v>
      </c>
    </row>
    <row r="137" spans="1:5" x14ac:dyDescent="0.25">
      <c r="A137" s="110" t="s">
        <v>6132</v>
      </c>
      <c r="B137" s="114">
        <v>1</v>
      </c>
      <c r="D137" t="s">
        <v>3828</v>
      </c>
      <c r="E137">
        <v>1</v>
      </c>
    </row>
    <row r="138" spans="1:5" x14ac:dyDescent="0.25">
      <c r="A138" s="110" t="s">
        <v>1510</v>
      </c>
      <c r="B138" s="114">
        <v>1</v>
      </c>
      <c r="D138" t="s">
        <v>138</v>
      </c>
      <c r="E138">
        <v>1</v>
      </c>
    </row>
    <row r="139" spans="1:5" x14ac:dyDescent="0.25">
      <c r="A139" s="110" t="s">
        <v>2287</v>
      </c>
      <c r="B139" s="114">
        <v>1</v>
      </c>
      <c r="D139" t="s">
        <v>4151</v>
      </c>
      <c r="E139">
        <v>1</v>
      </c>
    </row>
    <row r="140" spans="1:5" x14ac:dyDescent="0.25">
      <c r="A140" s="110" t="s">
        <v>5400</v>
      </c>
      <c r="B140" s="114">
        <v>1</v>
      </c>
      <c r="D140" t="s">
        <v>179</v>
      </c>
      <c r="E140">
        <v>1</v>
      </c>
    </row>
    <row r="141" spans="1:5" x14ac:dyDescent="0.25">
      <c r="A141" s="110" t="s">
        <v>2390</v>
      </c>
      <c r="B141" s="114">
        <v>1</v>
      </c>
      <c r="D141" t="s">
        <v>2379</v>
      </c>
      <c r="E141">
        <v>1</v>
      </c>
    </row>
    <row r="142" spans="1:5" x14ac:dyDescent="0.25">
      <c r="A142" s="110" t="s">
        <v>1476</v>
      </c>
      <c r="B142" s="114">
        <v>1</v>
      </c>
      <c r="D142" t="s">
        <v>103</v>
      </c>
      <c r="E142">
        <v>1</v>
      </c>
    </row>
    <row r="143" spans="1:5" x14ac:dyDescent="0.25">
      <c r="A143" s="110" t="s">
        <v>2031</v>
      </c>
      <c r="B143" s="114">
        <v>1</v>
      </c>
      <c r="D143" t="s">
        <v>2806</v>
      </c>
      <c r="E143">
        <v>1</v>
      </c>
    </row>
    <row r="144" spans="1:5" x14ac:dyDescent="0.25">
      <c r="A144" s="110" t="s">
        <v>5681</v>
      </c>
      <c r="B144" s="114">
        <v>1</v>
      </c>
      <c r="D144" t="s">
        <v>4541</v>
      </c>
      <c r="E144">
        <v>1</v>
      </c>
    </row>
    <row r="145" spans="1:5" x14ac:dyDescent="0.25">
      <c r="A145" s="110" t="s">
        <v>1424</v>
      </c>
      <c r="B145" s="114">
        <v>1</v>
      </c>
      <c r="D145" t="s">
        <v>2612</v>
      </c>
      <c r="E145">
        <v>1</v>
      </c>
    </row>
    <row r="146" spans="1:5" x14ac:dyDescent="0.25">
      <c r="A146" s="110" t="s">
        <v>3828</v>
      </c>
      <c r="B146" s="114">
        <v>1</v>
      </c>
      <c r="D146" t="s">
        <v>1597</v>
      </c>
      <c r="E146">
        <v>1</v>
      </c>
    </row>
    <row r="147" spans="1:5" x14ac:dyDescent="0.25">
      <c r="A147" s="110" t="s">
        <v>6104</v>
      </c>
      <c r="B147" s="114">
        <v>1</v>
      </c>
      <c r="D147" t="s">
        <v>4987</v>
      </c>
      <c r="E147">
        <v>1</v>
      </c>
    </row>
    <row r="148" spans="1:5" x14ac:dyDescent="0.25">
      <c r="A148" s="110" t="s">
        <v>4151</v>
      </c>
      <c r="B148" s="114">
        <v>1</v>
      </c>
      <c r="D148" t="s">
        <v>2492</v>
      </c>
      <c r="E148">
        <v>1</v>
      </c>
    </row>
    <row r="149" spans="1:5" x14ac:dyDescent="0.25">
      <c r="A149" s="110" t="s">
        <v>1722</v>
      </c>
      <c r="B149" s="114">
        <v>1</v>
      </c>
      <c r="D149" t="s">
        <v>1595</v>
      </c>
      <c r="E149">
        <v>1</v>
      </c>
    </row>
    <row r="150" spans="1:5" x14ac:dyDescent="0.25">
      <c r="A150" s="110" t="s">
        <v>2379</v>
      </c>
      <c r="B150" s="114">
        <v>1</v>
      </c>
      <c r="D150" t="s">
        <v>6579</v>
      </c>
      <c r="E150">
        <v>1</v>
      </c>
    </row>
    <row r="151" spans="1:5" x14ac:dyDescent="0.25">
      <c r="A151" s="110" t="s">
        <v>7835</v>
      </c>
      <c r="B151" s="114">
        <v>1</v>
      </c>
      <c r="D151" t="s">
        <v>4729</v>
      </c>
      <c r="E151">
        <v>1</v>
      </c>
    </row>
    <row r="152" spans="1:5" x14ac:dyDescent="0.25">
      <c r="A152" s="110" t="s">
        <v>2806</v>
      </c>
      <c r="B152" s="114">
        <v>1</v>
      </c>
      <c r="D152" t="s">
        <v>3566</v>
      </c>
      <c r="E152">
        <v>1</v>
      </c>
    </row>
    <row r="153" spans="1:5" x14ac:dyDescent="0.25">
      <c r="A153" s="110" t="s">
        <v>3269</v>
      </c>
      <c r="B153" s="114">
        <v>1</v>
      </c>
      <c r="D153" t="s">
        <v>3437</v>
      </c>
      <c r="E153">
        <v>1</v>
      </c>
    </row>
    <row r="154" spans="1:5" x14ac:dyDescent="0.25">
      <c r="A154" s="110" t="s">
        <v>2612</v>
      </c>
      <c r="B154" s="114">
        <v>1</v>
      </c>
      <c r="D154" t="s">
        <v>4261</v>
      </c>
      <c r="E154">
        <v>1</v>
      </c>
    </row>
    <row r="155" spans="1:5" x14ac:dyDescent="0.25">
      <c r="A155" s="110" t="s">
        <v>1120</v>
      </c>
      <c r="B155" s="114">
        <v>1</v>
      </c>
      <c r="D155" t="s">
        <v>2454</v>
      </c>
      <c r="E155">
        <v>1</v>
      </c>
    </row>
    <row r="156" spans="1:5" x14ac:dyDescent="0.25">
      <c r="A156" s="110" t="s">
        <v>4987</v>
      </c>
      <c r="B156" s="114">
        <v>1</v>
      </c>
      <c r="D156" t="s">
        <v>2502</v>
      </c>
      <c r="E156">
        <v>1</v>
      </c>
    </row>
    <row r="157" spans="1:5" x14ac:dyDescent="0.25">
      <c r="A157" s="110" t="s">
        <v>4283</v>
      </c>
      <c r="B157" s="114">
        <v>1</v>
      </c>
      <c r="D157" t="s">
        <v>4991</v>
      </c>
      <c r="E157">
        <v>1</v>
      </c>
    </row>
    <row r="158" spans="1:5" x14ac:dyDescent="0.25">
      <c r="A158" s="110" t="s">
        <v>1595</v>
      </c>
      <c r="B158" s="114">
        <v>1</v>
      </c>
      <c r="D158" t="s">
        <v>6093</v>
      </c>
      <c r="E158">
        <v>1</v>
      </c>
    </row>
    <row r="159" spans="1:5" x14ac:dyDescent="0.25">
      <c r="A159" s="110" t="s">
        <v>1500</v>
      </c>
      <c r="B159" s="114">
        <v>1</v>
      </c>
      <c r="D159" t="s">
        <v>1489</v>
      </c>
      <c r="E159">
        <v>1</v>
      </c>
    </row>
    <row r="160" spans="1:5" x14ac:dyDescent="0.25">
      <c r="A160" s="110" t="s">
        <v>4729</v>
      </c>
      <c r="B160" s="114">
        <v>1</v>
      </c>
      <c r="D160" t="s">
        <v>3439</v>
      </c>
      <c r="E160">
        <v>1</v>
      </c>
    </row>
    <row r="161" spans="1:5" x14ac:dyDescent="0.25">
      <c r="A161" s="110" t="s">
        <v>1439</v>
      </c>
      <c r="B161" s="114">
        <v>1</v>
      </c>
      <c r="D161" t="s">
        <v>6716</v>
      </c>
      <c r="E161">
        <v>1</v>
      </c>
    </row>
    <row r="162" spans="1:5" x14ac:dyDescent="0.25">
      <c r="A162" s="110" t="s">
        <v>3437</v>
      </c>
      <c r="B162" s="114">
        <v>1</v>
      </c>
      <c r="D162" t="s">
        <v>2688</v>
      </c>
      <c r="E162">
        <v>1</v>
      </c>
    </row>
    <row r="163" spans="1:5" x14ac:dyDescent="0.25">
      <c r="A163" s="110" t="s">
        <v>1469</v>
      </c>
      <c r="B163" s="114">
        <v>1</v>
      </c>
      <c r="D163" t="s">
        <v>3041</v>
      </c>
      <c r="E163">
        <v>1</v>
      </c>
    </row>
    <row r="164" spans="1:5" x14ac:dyDescent="0.25">
      <c r="A164" s="110" t="s">
        <v>2454</v>
      </c>
      <c r="B164" s="114">
        <v>1</v>
      </c>
      <c r="D164" t="s">
        <v>1740</v>
      </c>
      <c r="E164">
        <v>1</v>
      </c>
    </row>
    <row r="165" spans="1:5" x14ac:dyDescent="0.25">
      <c r="A165" s="110" t="s">
        <v>1896</v>
      </c>
      <c r="B165" s="114">
        <v>1</v>
      </c>
      <c r="D165" t="s">
        <v>1451</v>
      </c>
      <c r="E165">
        <v>1</v>
      </c>
    </row>
    <row r="166" spans="1:5" x14ac:dyDescent="0.25">
      <c r="A166" s="110" t="s">
        <v>4991</v>
      </c>
      <c r="B166" s="114">
        <v>1</v>
      </c>
      <c r="D166" t="s">
        <v>6433</v>
      </c>
      <c r="E166">
        <v>1</v>
      </c>
    </row>
    <row r="167" spans="1:5" x14ac:dyDescent="0.25">
      <c r="A167" s="110" t="s">
        <v>2518</v>
      </c>
      <c r="B167" s="114">
        <v>1</v>
      </c>
      <c r="D167" t="s">
        <v>1910</v>
      </c>
      <c r="E167">
        <v>1</v>
      </c>
    </row>
    <row r="168" spans="1:5" x14ac:dyDescent="0.25">
      <c r="A168" s="110" t="s">
        <v>1489</v>
      </c>
      <c r="B168" s="114">
        <v>1</v>
      </c>
      <c r="D168" t="s">
        <v>5999</v>
      </c>
      <c r="E168">
        <v>1</v>
      </c>
    </row>
    <row r="169" spans="1:5" x14ac:dyDescent="0.25">
      <c r="A169" s="110" t="s">
        <v>1389</v>
      </c>
      <c r="B169" s="114">
        <v>1</v>
      </c>
      <c r="D169" t="s">
        <v>1399</v>
      </c>
      <c r="E169">
        <v>1</v>
      </c>
    </row>
    <row r="170" spans="1:5" x14ac:dyDescent="0.25">
      <c r="A170" s="110" t="s">
        <v>6716</v>
      </c>
      <c r="B170" s="114">
        <v>1</v>
      </c>
      <c r="D170" t="s">
        <v>5877</v>
      </c>
      <c r="E170">
        <v>1</v>
      </c>
    </row>
    <row r="171" spans="1:5" x14ac:dyDescent="0.25">
      <c r="A171" s="110" t="s">
        <v>8561</v>
      </c>
      <c r="B171" s="114">
        <v>1</v>
      </c>
      <c r="D171" t="s">
        <v>1623</v>
      </c>
      <c r="E171">
        <v>1</v>
      </c>
    </row>
    <row r="172" spans="1:5" x14ac:dyDescent="0.25">
      <c r="A172" s="110" t="s">
        <v>3041</v>
      </c>
      <c r="B172" s="114">
        <v>1</v>
      </c>
      <c r="D172" t="s">
        <v>2398</v>
      </c>
      <c r="E172">
        <v>1</v>
      </c>
    </row>
    <row r="173" spans="1:5" x14ac:dyDescent="0.25">
      <c r="A173" s="110" t="s">
        <v>7816</v>
      </c>
      <c r="B173" s="114">
        <v>1</v>
      </c>
      <c r="D173" t="s">
        <v>3136</v>
      </c>
      <c r="E173">
        <v>1</v>
      </c>
    </row>
    <row r="174" spans="1:5" x14ac:dyDescent="0.25">
      <c r="A174" s="110" t="s">
        <v>1451</v>
      </c>
      <c r="B174" s="114">
        <v>1</v>
      </c>
      <c r="D174" t="s">
        <v>1384</v>
      </c>
      <c r="E174">
        <v>1</v>
      </c>
    </row>
    <row r="175" spans="1:5" x14ac:dyDescent="0.25">
      <c r="A175" s="110" t="s">
        <v>1352</v>
      </c>
      <c r="B175" s="114">
        <v>1</v>
      </c>
      <c r="D175" t="s">
        <v>1851</v>
      </c>
      <c r="E175">
        <v>1</v>
      </c>
    </row>
    <row r="176" spans="1:5" x14ac:dyDescent="0.25">
      <c r="A176" s="110" t="s">
        <v>1910</v>
      </c>
      <c r="B176" s="114">
        <v>1</v>
      </c>
      <c r="D176" t="s">
        <v>1346</v>
      </c>
      <c r="E176">
        <v>1</v>
      </c>
    </row>
    <row r="177" spans="1:5" x14ac:dyDescent="0.25">
      <c r="A177" s="110" t="s">
        <v>1591</v>
      </c>
      <c r="B177" s="114">
        <v>1</v>
      </c>
      <c r="D177" t="s">
        <v>5304</v>
      </c>
      <c r="E177">
        <v>1</v>
      </c>
    </row>
    <row r="178" spans="1:5" x14ac:dyDescent="0.25">
      <c r="A178" s="110" t="s">
        <v>1399</v>
      </c>
      <c r="B178" s="114">
        <v>1</v>
      </c>
      <c r="D178" t="s">
        <v>2632</v>
      </c>
      <c r="E178">
        <v>1</v>
      </c>
    </row>
    <row r="179" spans="1:5" x14ac:dyDescent="0.25">
      <c r="A179" s="110" t="s">
        <v>4310</v>
      </c>
      <c r="B179" s="114">
        <v>1</v>
      </c>
      <c r="D179" t="s">
        <v>4607</v>
      </c>
      <c r="E179">
        <v>1</v>
      </c>
    </row>
    <row r="180" spans="1:5" x14ac:dyDescent="0.25">
      <c r="A180" s="110" t="s">
        <v>1623</v>
      </c>
      <c r="B180" s="114">
        <v>1</v>
      </c>
      <c r="D180" t="s">
        <v>4267</v>
      </c>
      <c r="E180">
        <v>1</v>
      </c>
    </row>
    <row r="181" spans="1:5" x14ac:dyDescent="0.25">
      <c r="A181" s="110" t="s">
        <v>1747</v>
      </c>
      <c r="B181" s="114">
        <v>1</v>
      </c>
      <c r="D181" t="s">
        <v>1823</v>
      </c>
      <c r="E181">
        <v>1</v>
      </c>
    </row>
    <row r="182" spans="1:5" x14ac:dyDescent="0.25">
      <c r="A182" s="110" t="s">
        <v>3136</v>
      </c>
      <c r="B182" s="114">
        <v>1</v>
      </c>
      <c r="D182" t="s">
        <v>6591</v>
      </c>
      <c r="E182">
        <v>1</v>
      </c>
    </row>
    <row r="183" spans="1:5" x14ac:dyDescent="0.25">
      <c r="A183" s="110" t="s">
        <v>8590</v>
      </c>
      <c r="B183" s="114">
        <v>1</v>
      </c>
      <c r="D183" t="s">
        <v>1622</v>
      </c>
      <c r="E183">
        <v>1</v>
      </c>
    </row>
    <row r="184" spans="1:5" x14ac:dyDescent="0.25">
      <c r="A184" s="110" t="s">
        <v>1851</v>
      </c>
      <c r="B184" s="114">
        <v>1</v>
      </c>
      <c r="D184" t="s">
        <v>2181</v>
      </c>
      <c r="E184">
        <v>1</v>
      </c>
    </row>
    <row r="185" spans="1:5" x14ac:dyDescent="0.25">
      <c r="A185" s="110" t="s">
        <v>5762</v>
      </c>
      <c r="B185" s="114">
        <v>1</v>
      </c>
      <c r="D185" t="s">
        <v>182</v>
      </c>
      <c r="E185">
        <v>1</v>
      </c>
    </row>
    <row r="186" spans="1:5" x14ac:dyDescent="0.25">
      <c r="A186" s="110" t="s">
        <v>5304</v>
      </c>
      <c r="B186" s="114">
        <v>1</v>
      </c>
      <c r="D186" t="s">
        <v>1401</v>
      </c>
      <c r="E186">
        <v>1</v>
      </c>
    </row>
    <row r="187" spans="1:5" x14ac:dyDescent="0.25">
      <c r="A187" s="110" t="s">
        <v>161</v>
      </c>
      <c r="B187" s="114">
        <v>1</v>
      </c>
      <c r="D187" t="s">
        <v>183</v>
      </c>
      <c r="E187">
        <v>1</v>
      </c>
    </row>
    <row r="188" spans="1:5" x14ac:dyDescent="0.25">
      <c r="A188" s="110" t="s">
        <v>4607</v>
      </c>
      <c r="B188" s="114">
        <v>1</v>
      </c>
      <c r="D188" t="s">
        <v>1452</v>
      </c>
      <c r="E188">
        <v>1</v>
      </c>
    </row>
    <row r="189" spans="1:5" x14ac:dyDescent="0.25">
      <c r="A189" s="110" t="s">
        <v>2046</v>
      </c>
      <c r="B189" s="114">
        <v>1</v>
      </c>
      <c r="D189" t="s">
        <v>184</v>
      </c>
      <c r="E189">
        <v>1</v>
      </c>
    </row>
    <row r="190" spans="1:5" x14ac:dyDescent="0.25">
      <c r="A190" s="110" t="s">
        <v>1823</v>
      </c>
      <c r="B190" s="114">
        <v>1</v>
      </c>
      <c r="D190" t="s">
        <v>4139</v>
      </c>
      <c r="E190">
        <v>1</v>
      </c>
    </row>
    <row r="191" spans="1:5" x14ac:dyDescent="0.25">
      <c r="A191" s="110" t="s">
        <v>7768</v>
      </c>
      <c r="B191" s="114">
        <v>1</v>
      </c>
      <c r="D191" t="s">
        <v>185</v>
      </c>
      <c r="E191">
        <v>1</v>
      </c>
    </row>
    <row r="192" spans="1:5" x14ac:dyDescent="0.25">
      <c r="A192" s="110" t="s">
        <v>1622</v>
      </c>
      <c r="B192" s="114">
        <v>1</v>
      </c>
      <c r="D192" t="s">
        <v>162</v>
      </c>
      <c r="E192">
        <v>1</v>
      </c>
    </row>
    <row r="193" spans="1:5" x14ac:dyDescent="0.25">
      <c r="A193" s="110" t="s">
        <v>1395</v>
      </c>
      <c r="B193" s="114">
        <v>1</v>
      </c>
      <c r="D193" t="s">
        <v>186</v>
      </c>
      <c r="E193">
        <v>1</v>
      </c>
    </row>
    <row r="194" spans="1:5" x14ac:dyDescent="0.25">
      <c r="A194" s="110" t="s">
        <v>182</v>
      </c>
      <c r="B194" s="114">
        <v>1</v>
      </c>
      <c r="D194" t="s">
        <v>1592</v>
      </c>
      <c r="E194">
        <v>1</v>
      </c>
    </row>
    <row r="195" spans="1:5" x14ac:dyDescent="0.25">
      <c r="A195" s="110" t="s">
        <v>163</v>
      </c>
      <c r="B195" s="114">
        <v>1</v>
      </c>
      <c r="D195" t="s">
        <v>187</v>
      </c>
      <c r="E195">
        <v>1</v>
      </c>
    </row>
    <row r="196" spans="1:5" x14ac:dyDescent="0.25">
      <c r="A196" s="110" t="s">
        <v>183</v>
      </c>
      <c r="B196" s="114">
        <v>1</v>
      </c>
      <c r="D196" t="s">
        <v>1467</v>
      </c>
      <c r="E196">
        <v>1</v>
      </c>
    </row>
    <row r="197" spans="1:5" x14ac:dyDescent="0.25">
      <c r="A197" s="110" t="s">
        <v>165</v>
      </c>
      <c r="B197" s="114">
        <v>1</v>
      </c>
      <c r="D197" t="s">
        <v>201</v>
      </c>
      <c r="E197">
        <v>1</v>
      </c>
    </row>
    <row r="198" spans="1:5" x14ac:dyDescent="0.25">
      <c r="A198" s="110" t="s">
        <v>184</v>
      </c>
      <c r="B198" s="114">
        <v>1</v>
      </c>
      <c r="D198" t="s">
        <v>1356</v>
      </c>
      <c r="E198">
        <v>1</v>
      </c>
    </row>
    <row r="199" spans="1:5" x14ac:dyDescent="0.25">
      <c r="A199" s="110" t="s">
        <v>166</v>
      </c>
      <c r="B199" s="114">
        <v>1</v>
      </c>
      <c r="D199" t="s">
        <v>188</v>
      </c>
      <c r="E199">
        <v>1</v>
      </c>
    </row>
    <row r="200" spans="1:5" x14ac:dyDescent="0.25">
      <c r="A200" s="110" t="s">
        <v>185</v>
      </c>
      <c r="B200" s="114">
        <v>1</v>
      </c>
      <c r="D200" t="s">
        <v>164</v>
      </c>
      <c r="E200">
        <v>1</v>
      </c>
    </row>
    <row r="201" spans="1:5" x14ac:dyDescent="0.25">
      <c r="A201" s="110" t="s">
        <v>168</v>
      </c>
      <c r="B201" s="114">
        <v>1</v>
      </c>
      <c r="D201" t="s">
        <v>189</v>
      </c>
      <c r="E201">
        <v>1</v>
      </c>
    </row>
    <row r="202" spans="1:5" x14ac:dyDescent="0.25">
      <c r="A202" s="110" t="s">
        <v>186</v>
      </c>
      <c r="B202" s="114">
        <v>1</v>
      </c>
      <c r="D202" t="s">
        <v>1710</v>
      </c>
      <c r="E202">
        <v>1</v>
      </c>
    </row>
    <row r="203" spans="1:5" x14ac:dyDescent="0.25">
      <c r="A203" s="110" t="s">
        <v>1493</v>
      </c>
      <c r="B203" s="114">
        <v>1</v>
      </c>
      <c r="D203" t="s">
        <v>190</v>
      </c>
      <c r="E203">
        <v>1</v>
      </c>
    </row>
    <row r="204" spans="1:5" x14ac:dyDescent="0.25">
      <c r="A204" s="110" t="s">
        <v>187</v>
      </c>
      <c r="B204" s="114">
        <v>1</v>
      </c>
      <c r="D204" t="s">
        <v>167</v>
      </c>
      <c r="E204">
        <v>1</v>
      </c>
    </row>
    <row r="205" spans="1:5" x14ac:dyDescent="0.25">
      <c r="A205" s="110" t="s">
        <v>170</v>
      </c>
      <c r="B205" s="114">
        <v>1</v>
      </c>
      <c r="D205" t="s">
        <v>191</v>
      </c>
      <c r="E205">
        <v>1</v>
      </c>
    </row>
    <row r="206" spans="1:5" x14ac:dyDescent="0.25">
      <c r="A206" s="110" t="s">
        <v>201</v>
      </c>
      <c r="B206" s="114">
        <v>1</v>
      </c>
      <c r="D206" t="s">
        <v>169</v>
      </c>
      <c r="E206">
        <v>1</v>
      </c>
    </row>
    <row r="207" spans="1:5" x14ac:dyDescent="0.25">
      <c r="A207" s="110" t="s">
        <v>5874</v>
      </c>
      <c r="B207" s="114">
        <v>1</v>
      </c>
      <c r="D207" t="s">
        <v>192</v>
      </c>
      <c r="E207">
        <v>1</v>
      </c>
    </row>
    <row r="208" spans="1:5" x14ac:dyDescent="0.25">
      <c r="A208" s="110" t="s">
        <v>188</v>
      </c>
      <c r="B208" s="114">
        <v>1</v>
      </c>
      <c r="D208" t="s">
        <v>5898</v>
      </c>
      <c r="E208">
        <v>1</v>
      </c>
    </row>
    <row r="209" spans="1:5" x14ac:dyDescent="0.25">
      <c r="A209" s="110" t="s">
        <v>8088</v>
      </c>
      <c r="B209" s="114">
        <v>1</v>
      </c>
      <c r="D209" t="s">
        <v>202</v>
      </c>
      <c r="E209">
        <v>1</v>
      </c>
    </row>
    <row r="210" spans="1:5" x14ac:dyDescent="0.25">
      <c r="A210" s="110" t="s">
        <v>189</v>
      </c>
      <c r="B210" s="114">
        <v>1</v>
      </c>
      <c r="D210" t="s">
        <v>171</v>
      </c>
      <c r="E210">
        <v>1</v>
      </c>
    </row>
    <row r="211" spans="1:5" x14ac:dyDescent="0.25">
      <c r="A211" s="110" t="s">
        <v>1582</v>
      </c>
      <c r="B211" s="114">
        <v>1</v>
      </c>
      <c r="D211" t="s">
        <v>205</v>
      </c>
      <c r="E211">
        <v>1</v>
      </c>
    </row>
    <row r="212" spans="1:5" x14ac:dyDescent="0.25">
      <c r="A212" s="110" t="s">
        <v>190</v>
      </c>
      <c r="B212" s="114">
        <v>1</v>
      </c>
      <c r="D212" t="s">
        <v>4090</v>
      </c>
      <c r="E212">
        <v>1</v>
      </c>
    </row>
    <row r="213" spans="1:5" x14ac:dyDescent="0.25">
      <c r="A213" s="110" t="s">
        <v>1435</v>
      </c>
      <c r="B213" s="114">
        <v>1</v>
      </c>
      <c r="D213" t="s">
        <v>193</v>
      </c>
      <c r="E213">
        <v>1</v>
      </c>
    </row>
    <row r="214" spans="1:5" x14ac:dyDescent="0.25">
      <c r="A214" s="110" t="s">
        <v>191</v>
      </c>
      <c r="B214" s="114">
        <v>1</v>
      </c>
      <c r="D214" t="s">
        <v>1635</v>
      </c>
      <c r="E214">
        <v>1</v>
      </c>
    </row>
    <row r="215" spans="1:5" x14ac:dyDescent="0.25">
      <c r="A215" s="110" t="s">
        <v>6354</v>
      </c>
      <c r="B215" s="114">
        <v>1</v>
      </c>
      <c r="D215" t="s">
        <v>194</v>
      </c>
      <c r="E215">
        <v>1</v>
      </c>
    </row>
    <row r="216" spans="1:5" x14ac:dyDescent="0.25">
      <c r="A216" s="110" t="s">
        <v>192</v>
      </c>
      <c r="B216" s="114">
        <v>1</v>
      </c>
      <c r="D216" t="s">
        <v>1883</v>
      </c>
      <c r="E216">
        <v>1</v>
      </c>
    </row>
    <row r="217" spans="1:5" x14ac:dyDescent="0.25">
      <c r="A217" s="110" t="s">
        <v>174</v>
      </c>
      <c r="B217" s="114">
        <v>1</v>
      </c>
      <c r="D217" t="s">
        <v>195</v>
      </c>
      <c r="E217">
        <v>1</v>
      </c>
    </row>
    <row r="218" spans="1:5" x14ac:dyDescent="0.25">
      <c r="A218" s="110" t="s">
        <v>202</v>
      </c>
      <c r="B218" s="114">
        <v>1</v>
      </c>
      <c r="D218" t="s">
        <v>2681</v>
      </c>
      <c r="E218">
        <v>1</v>
      </c>
    </row>
    <row r="219" spans="1:5" x14ac:dyDescent="0.25">
      <c r="A219" s="110" t="s">
        <v>143</v>
      </c>
      <c r="B219" s="114">
        <v>1</v>
      </c>
      <c r="D219" t="s">
        <v>207</v>
      </c>
      <c r="E219">
        <v>1</v>
      </c>
    </row>
    <row r="220" spans="1:5" x14ac:dyDescent="0.25">
      <c r="A220" s="110" t="s">
        <v>205</v>
      </c>
      <c r="B220" s="114">
        <v>1</v>
      </c>
      <c r="D220" t="s">
        <v>172</v>
      </c>
      <c r="E220">
        <v>1</v>
      </c>
    </row>
    <row r="221" spans="1:5" x14ac:dyDescent="0.25">
      <c r="A221" s="110" t="s">
        <v>145</v>
      </c>
      <c r="B221" s="114">
        <v>1</v>
      </c>
      <c r="D221" t="s">
        <v>196</v>
      </c>
      <c r="E221">
        <v>1</v>
      </c>
    </row>
    <row r="222" spans="1:5" x14ac:dyDescent="0.25">
      <c r="A222" s="110" t="s">
        <v>193</v>
      </c>
      <c r="B222" s="114">
        <v>1</v>
      </c>
      <c r="D222" t="s">
        <v>142</v>
      </c>
      <c r="E222">
        <v>1</v>
      </c>
    </row>
    <row r="223" spans="1:5" x14ac:dyDescent="0.25">
      <c r="A223" s="110" t="s">
        <v>3735</v>
      </c>
      <c r="B223" s="114">
        <v>1</v>
      </c>
      <c r="D223" t="s">
        <v>197</v>
      </c>
      <c r="E223">
        <v>1</v>
      </c>
    </row>
    <row r="224" spans="1:5" x14ac:dyDescent="0.25">
      <c r="A224" s="110" t="s">
        <v>194</v>
      </c>
      <c r="B224" s="114">
        <v>1</v>
      </c>
      <c r="D224" t="s">
        <v>144</v>
      </c>
      <c r="E224">
        <v>1</v>
      </c>
    </row>
    <row r="225" spans="1:5" x14ac:dyDescent="0.25">
      <c r="A225" s="110" t="s">
        <v>148</v>
      </c>
      <c r="B225" s="114">
        <v>1</v>
      </c>
      <c r="D225" t="s">
        <v>198</v>
      </c>
      <c r="E225">
        <v>1</v>
      </c>
    </row>
    <row r="226" spans="1:5" x14ac:dyDescent="0.25">
      <c r="A226" s="110" t="s">
        <v>195</v>
      </c>
      <c r="B226" s="114">
        <v>1</v>
      </c>
      <c r="D226" t="s">
        <v>146</v>
      </c>
      <c r="E226">
        <v>1</v>
      </c>
    </row>
    <row r="227" spans="1:5" x14ac:dyDescent="0.25">
      <c r="A227" s="110" t="s">
        <v>149</v>
      </c>
      <c r="B227" s="114">
        <v>1</v>
      </c>
      <c r="D227" t="s">
        <v>199</v>
      </c>
      <c r="E227">
        <v>1</v>
      </c>
    </row>
    <row r="228" spans="1:5" x14ac:dyDescent="0.25">
      <c r="A228" s="110" t="s">
        <v>207</v>
      </c>
      <c r="B228" s="114">
        <v>1</v>
      </c>
      <c r="D228" t="s">
        <v>147</v>
      </c>
      <c r="E228">
        <v>1</v>
      </c>
    </row>
    <row r="229" spans="1:5" x14ac:dyDescent="0.25">
      <c r="A229" s="110" t="s">
        <v>7624</v>
      </c>
      <c r="B229" s="114">
        <v>1</v>
      </c>
      <c r="D229" t="s">
        <v>208</v>
      </c>
      <c r="E229">
        <v>1</v>
      </c>
    </row>
    <row r="230" spans="1:5" x14ac:dyDescent="0.25">
      <c r="A230" s="110" t="s">
        <v>196</v>
      </c>
      <c r="B230" s="114">
        <v>1</v>
      </c>
      <c r="D230" t="s">
        <v>1864</v>
      </c>
      <c r="E230">
        <v>1</v>
      </c>
    </row>
    <row r="231" spans="1:5" x14ac:dyDescent="0.25">
      <c r="A231" s="110" t="s">
        <v>1588</v>
      </c>
      <c r="B231" s="114">
        <v>1</v>
      </c>
      <c r="D231" t="s">
        <v>209</v>
      </c>
      <c r="E231">
        <v>1</v>
      </c>
    </row>
    <row r="232" spans="1:5" x14ac:dyDescent="0.25">
      <c r="A232" s="110" t="s">
        <v>197</v>
      </c>
      <c r="B232" s="114">
        <v>1</v>
      </c>
      <c r="D232" t="s">
        <v>1345</v>
      </c>
      <c r="E232">
        <v>1</v>
      </c>
    </row>
    <row r="233" spans="1:5" x14ac:dyDescent="0.25">
      <c r="A233" s="110" t="s">
        <v>7316</v>
      </c>
      <c r="B233" s="114">
        <v>1</v>
      </c>
      <c r="D233" t="s">
        <v>210</v>
      </c>
      <c r="E233">
        <v>1</v>
      </c>
    </row>
    <row r="234" spans="1:5" x14ac:dyDescent="0.25">
      <c r="A234" s="110" t="s">
        <v>198</v>
      </c>
      <c r="B234" s="114">
        <v>1</v>
      </c>
      <c r="D234" t="s">
        <v>175</v>
      </c>
      <c r="E234">
        <v>1</v>
      </c>
    </row>
    <row r="235" spans="1:5" x14ac:dyDescent="0.25">
      <c r="A235" s="110" t="s">
        <v>150</v>
      </c>
      <c r="B235" s="114">
        <v>1</v>
      </c>
      <c r="D235" t="s">
        <v>211</v>
      </c>
      <c r="E235">
        <v>1</v>
      </c>
    </row>
    <row r="236" spans="1:5" x14ac:dyDescent="0.25">
      <c r="A236" s="110" t="s">
        <v>199</v>
      </c>
      <c r="B236" s="114">
        <v>1</v>
      </c>
      <c r="D236" t="s">
        <v>5356</v>
      </c>
      <c r="E236">
        <v>1</v>
      </c>
    </row>
    <row r="237" spans="1:5" x14ac:dyDescent="0.25">
      <c r="A237" s="110" t="s">
        <v>4898</v>
      </c>
      <c r="B237" s="114">
        <v>1</v>
      </c>
      <c r="D237" t="s">
        <v>212</v>
      </c>
      <c r="E237">
        <v>1</v>
      </c>
    </row>
    <row r="238" spans="1:5" x14ac:dyDescent="0.25">
      <c r="A238" s="110" t="s">
        <v>208</v>
      </c>
      <c r="B238" s="114">
        <v>1</v>
      </c>
      <c r="D238" t="s">
        <v>6305</v>
      </c>
      <c r="E238">
        <v>1</v>
      </c>
    </row>
    <row r="239" spans="1:5" x14ac:dyDescent="0.25">
      <c r="A239" s="110" t="s">
        <v>153</v>
      </c>
      <c r="B239" s="114">
        <v>1</v>
      </c>
      <c r="D239" t="s">
        <v>213</v>
      </c>
      <c r="E239">
        <v>1</v>
      </c>
    </row>
    <row r="240" spans="1:5" x14ac:dyDescent="0.25">
      <c r="A240" s="110" t="s">
        <v>209</v>
      </c>
      <c r="B240" s="114">
        <v>1</v>
      </c>
      <c r="D240" t="s">
        <v>151</v>
      </c>
      <c r="E240">
        <v>1</v>
      </c>
    </row>
    <row r="241" spans="1:5" x14ac:dyDescent="0.25">
      <c r="A241" s="110" t="s">
        <v>5646</v>
      </c>
      <c r="B241" s="114">
        <v>1</v>
      </c>
      <c r="D241" t="s">
        <v>214</v>
      </c>
      <c r="E241">
        <v>1</v>
      </c>
    </row>
    <row r="242" spans="1:5" x14ac:dyDescent="0.25">
      <c r="A242" s="110" t="s">
        <v>210</v>
      </c>
      <c r="B242" s="114">
        <v>1</v>
      </c>
      <c r="D242" t="s">
        <v>5889</v>
      </c>
      <c r="E242">
        <v>1</v>
      </c>
    </row>
    <row r="243" spans="1:5" x14ac:dyDescent="0.25">
      <c r="A243" s="110" t="s">
        <v>156</v>
      </c>
      <c r="B243" s="114">
        <v>1</v>
      </c>
      <c r="D243" t="s">
        <v>215</v>
      </c>
      <c r="E243">
        <v>1</v>
      </c>
    </row>
    <row r="244" spans="1:5" x14ac:dyDescent="0.25">
      <c r="A244" s="110" t="s">
        <v>211</v>
      </c>
      <c r="B244" s="114">
        <v>1</v>
      </c>
      <c r="D244" t="s">
        <v>154</v>
      </c>
      <c r="E244">
        <v>1</v>
      </c>
    </row>
    <row r="245" spans="1:5" x14ac:dyDescent="0.25">
      <c r="A245" s="110" t="s">
        <v>9077</v>
      </c>
      <c r="B245" s="114">
        <v>1</v>
      </c>
      <c r="D245" t="s">
        <v>216</v>
      </c>
      <c r="E245">
        <v>1</v>
      </c>
    </row>
    <row r="246" spans="1:5" x14ac:dyDescent="0.25">
      <c r="A246" s="110" t="s">
        <v>212</v>
      </c>
      <c r="B246" s="114">
        <v>1</v>
      </c>
      <c r="D246" t="s">
        <v>155</v>
      </c>
      <c r="E246">
        <v>1</v>
      </c>
    </row>
    <row r="247" spans="1:5" x14ac:dyDescent="0.25">
      <c r="A247" s="110" t="s">
        <v>158</v>
      </c>
      <c r="B247" s="114">
        <v>1</v>
      </c>
      <c r="D247" t="s">
        <v>217</v>
      </c>
      <c r="E247">
        <v>1</v>
      </c>
    </row>
    <row r="248" spans="1:5" x14ac:dyDescent="0.25">
      <c r="A248" s="110" t="s">
        <v>213</v>
      </c>
      <c r="B248" s="114">
        <v>1</v>
      </c>
      <c r="D248" t="s">
        <v>8576</v>
      </c>
      <c r="E248">
        <v>1</v>
      </c>
    </row>
    <row r="249" spans="1:5" x14ac:dyDescent="0.25">
      <c r="A249" s="110" t="s">
        <v>1414</v>
      </c>
      <c r="B249" s="114">
        <v>1</v>
      </c>
      <c r="D249" t="s">
        <v>6446</v>
      </c>
      <c r="E249">
        <v>1</v>
      </c>
    </row>
    <row r="250" spans="1:5" x14ac:dyDescent="0.25">
      <c r="A250" s="110" t="s">
        <v>214</v>
      </c>
      <c r="B250" s="114">
        <v>1</v>
      </c>
      <c r="D250" t="s">
        <v>2645</v>
      </c>
      <c r="E250">
        <v>1</v>
      </c>
    </row>
    <row r="251" spans="1:5" x14ac:dyDescent="0.25">
      <c r="A251" s="110" t="s">
        <v>1494</v>
      </c>
      <c r="B251" s="114">
        <v>1</v>
      </c>
      <c r="D251" t="s">
        <v>176</v>
      </c>
      <c r="E251">
        <v>1</v>
      </c>
    </row>
    <row r="252" spans="1:5" x14ac:dyDescent="0.25">
      <c r="A252" s="110" t="s">
        <v>215</v>
      </c>
      <c r="B252" s="114">
        <v>1</v>
      </c>
      <c r="D252" t="s">
        <v>1780</v>
      </c>
      <c r="E252">
        <v>1</v>
      </c>
    </row>
    <row r="253" spans="1:5" x14ac:dyDescent="0.25">
      <c r="A253" s="110" t="s">
        <v>1497</v>
      </c>
      <c r="B253" s="114">
        <v>1</v>
      </c>
      <c r="D253" t="s">
        <v>157</v>
      </c>
      <c r="E253">
        <v>1</v>
      </c>
    </row>
    <row r="254" spans="1:5" x14ac:dyDescent="0.25">
      <c r="A254" s="110" t="s">
        <v>216</v>
      </c>
      <c r="B254" s="114">
        <v>1</v>
      </c>
      <c r="D254" t="s">
        <v>5783</v>
      </c>
      <c r="E254">
        <v>1</v>
      </c>
    </row>
    <row r="255" spans="1:5" x14ac:dyDescent="0.25">
      <c r="A255" s="110" t="s">
        <v>177</v>
      </c>
      <c r="B255" s="114">
        <v>1</v>
      </c>
      <c r="D255" t="s">
        <v>134</v>
      </c>
      <c r="E255">
        <v>1</v>
      </c>
    </row>
    <row r="256" spans="1:5" x14ac:dyDescent="0.25">
      <c r="A256" s="110" t="s">
        <v>217</v>
      </c>
      <c r="B256" s="114">
        <v>1</v>
      </c>
      <c r="D256" t="s">
        <v>3984</v>
      </c>
      <c r="E256">
        <v>1</v>
      </c>
    </row>
    <row r="257" spans="1:5" x14ac:dyDescent="0.25">
      <c r="A257" s="110" t="s">
        <v>178</v>
      </c>
      <c r="B257" s="114">
        <v>1</v>
      </c>
      <c r="D257" t="s">
        <v>136</v>
      </c>
      <c r="E257">
        <v>1</v>
      </c>
    </row>
    <row r="258" spans="1:5" x14ac:dyDescent="0.25">
      <c r="A258" s="110" t="s">
        <v>218</v>
      </c>
      <c r="B258" s="114">
        <v>1</v>
      </c>
      <c r="D258" t="s">
        <v>218</v>
      </c>
      <c r="E258">
        <v>1</v>
      </c>
    </row>
    <row r="259" spans="1:5" x14ac:dyDescent="0.25">
      <c r="A259" s="110" t="s">
        <v>180</v>
      </c>
      <c r="B259" s="114">
        <v>1</v>
      </c>
      <c r="D259" t="s">
        <v>177</v>
      </c>
      <c r="E259">
        <v>1</v>
      </c>
    </row>
    <row r="260" spans="1:5" x14ac:dyDescent="0.25">
      <c r="A260" s="110" t="s">
        <v>219</v>
      </c>
      <c r="B260" s="114">
        <v>1</v>
      </c>
      <c r="D260" t="s">
        <v>219</v>
      </c>
      <c r="E260">
        <v>1</v>
      </c>
    </row>
    <row r="261" spans="1:5" x14ac:dyDescent="0.25">
      <c r="A261" s="110" t="s">
        <v>86</v>
      </c>
      <c r="B261" s="114">
        <v>1</v>
      </c>
      <c r="D261" t="s">
        <v>133</v>
      </c>
      <c r="E261">
        <v>1</v>
      </c>
    </row>
    <row r="262" spans="1:5" x14ac:dyDescent="0.25">
      <c r="A262" s="110" t="s">
        <v>220</v>
      </c>
      <c r="B262" s="114">
        <v>1</v>
      </c>
      <c r="D262" t="s">
        <v>220</v>
      </c>
      <c r="E262">
        <v>1</v>
      </c>
    </row>
    <row r="263" spans="1:5" x14ac:dyDescent="0.25">
      <c r="A263" s="110" t="s">
        <v>87</v>
      </c>
      <c r="B263" s="114">
        <v>1</v>
      </c>
      <c r="D263" t="s">
        <v>135</v>
      </c>
      <c r="E263">
        <v>1</v>
      </c>
    </row>
    <row r="264" spans="1:5" x14ac:dyDescent="0.25">
      <c r="A264" s="110" t="s">
        <v>222</v>
      </c>
      <c r="B264" s="114">
        <v>1</v>
      </c>
      <c r="D264" t="s">
        <v>222</v>
      </c>
      <c r="E264">
        <v>1</v>
      </c>
    </row>
    <row r="265" spans="1:5" x14ac:dyDescent="0.25">
      <c r="A265" s="110" t="s">
        <v>106</v>
      </c>
      <c r="B265" s="114">
        <v>1</v>
      </c>
      <c r="D265" t="s">
        <v>137</v>
      </c>
      <c r="E265">
        <v>1</v>
      </c>
    </row>
    <row r="266" spans="1:5" x14ac:dyDescent="0.25">
      <c r="A266" s="110" t="s">
        <v>3033</v>
      </c>
      <c r="B266" s="114">
        <v>1</v>
      </c>
      <c r="D266" t="s">
        <v>3033</v>
      </c>
      <c r="E266">
        <v>1</v>
      </c>
    </row>
    <row r="267" spans="1:5" x14ac:dyDescent="0.25">
      <c r="A267" s="110" t="s">
        <v>1618</v>
      </c>
      <c r="B267" s="114">
        <v>1</v>
      </c>
      <c r="D267" t="s">
        <v>139</v>
      </c>
      <c r="E267">
        <v>1</v>
      </c>
    </row>
    <row r="268" spans="1:5" x14ac:dyDescent="0.25">
      <c r="A268" s="110" t="s">
        <v>2448</v>
      </c>
      <c r="B268" s="114">
        <v>1</v>
      </c>
      <c r="D268" t="s">
        <v>1618</v>
      </c>
      <c r="E268">
        <v>1</v>
      </c>
    </row>
    <row r="269" spans="1:5" x14ac:dyDescent="0.25">
      <c r="A269" s="110" t="s">
        <v>1508</v>
      </c>
      <c r="B269" s="114">
        <v>1</v>
      </c>
      <c r="D269" t="s">
        <v>140</v>
      </c>
      <c r="E269">
        <v>1</v>
      </c>
    </row>
    <row r="270" spans="1:5" x14ac:dyDescent="0.25">
      <c r="A270" s="110" t="s">
        <v>7729</v>
      </c>
      <c r="B270" s="114">
        <v>1</v>
      </c>
      <c r="D270" t="s">
        <v>4909</v>
      </c>
      <c r="E270">
        <v>1</v>
      </c>
    </row>
    <row r="271" spans="1:5" x14ac:dyDescent="0.25">
      <c r="A271" s="110" t="s">
        <v>1605</v>
      </c>
      <c r="B271" s="114">
        <v>1</v>
      </c>
      <c r="D271" t="s">
        <v>180</v>
      </c>
      <c r="E271">
        <v>1</v>
      </c>
    </row>
    <row r="272" spans="1:5" x14ac:dyDescent="0.25">
      <c r="A272" s="110" t="s">
        <v>4754</v>
      </c>
      <c r="B272" s="114">
        <v>1</v>
      </c>
      <c r="D272" t="s">
        <v>1634</v>
      </c>
      <c r="E272">
        <v>1</v>
      </c>
    </row>
    <row r="273" spans="1:5" x14ac:dyDescent="0.25">
      <c r="A273" s="110" t="s">
        <v>3363</v>
      </c>
      <c r="B273" s="114">
        <v>1</v>
      </c>
      <c r="D273" t="s">
        <v>86</v>
      </c>
      <c r="E273">
        <v>1</v>
      </c>
    </row>
    <row r="274" spans="1:5" x14ac:dyDescent="0.25">
      <c r="A274" s="110" t="s">
        <v>1475</v>
      </c>
      <c r="B274" s="114">
        <v>1</v>
      </c>
      <c r="D274" t="s">
        <v>6132</v>
      </c>
      <c r="E274">
        <v>1</v>
      </c>
    </row>
    <row r="275" spans="1:5" x14ac:dyDescent="0.25">
      <c r="A275" s="110" t="s">
        <v>4993</v>
      </c>
      <c r="B275" s="114">
        <v>1</v>
      </c>
      <c r="D275" t="s">
        <v>87</v>
      </c>
      <c r="E275">
        <v>1</v>
      </c>
    </row>
    <row r="276" spans="1:5" x14ac:dyDescent="0.25">
      <c r="A276" s="110" t="s">
        <v>2704</v>
      </c>
      <c r="B276" s="114">
        <v>1</v>
      </c>
      <c r="D276" t="s">
        <v>6444</v>
      </c>
      <c r="E276">
        <v>1</v>
      </c>
    </row>
    <row r="277" spans="1:5" x14ac:dyDescent="0.25">
      <c r="A277" s="110" t="s">
        <v>2262</v>
      </c>
      <c r="B277" s="114">
        <v>1</v>
      </c>
      <c r="D277" t="s">
        <v>106</v>
      </c>
      <c r="E277">
        <v>1</v>
      </c>
    </row>
    <row r="278" spans="1:5" x14ac:dyDescent="0.25">
      <c r="A278" s="110" t="s">
        <v>1957</v>
      </c>
      <c r="B278" s="114">
        <v>1</v>
      </c>
      <c r="D278" t="s">
        <v>2287</v>
      </c>
      <c r="E278">
        <v>1</v>
      </c>
    </row>
    <row r="279" spans="1:5" x14ac:dyDescent="0.25">
      <c r="A279" s="110" t="s">
        <v>2194</v>
      </c>
      <c r="B279" s="114">
        <v>1</v>
      </c>
      <c r="D279" t="s">
        <v>6612</v>
      </c>
      <c r="E279">
        <v>1</v>
      </c>
    </row>
    <row r="280" spans="1:5" x14ac:dyDescent="0.25">
      <c r="A280" s="110" t="s">
        <v>7090</v>
      </c>
      <c r="B280" s="114">
        <v>1</v>
      </c>
      <c r="D280" t="s">
        <v>2195</v>
      </c>
      <c r="E280">
        <v>1</v>
      </c>
    </row>
    <row r="281" spans="1:5" x14ac:dyDescent="0.25">
      <c r="A281" s="110" t="s">
        <v>4651</v>
      </c>
      <c r="B281" s="114">
        <v>1</v>
      </c>
      <c r="D281" t="s">
        <v>2284</v>
      </c>
      <c r="E281">
        <v>1</v>
      </c>
    </row>
    <row r="282" spans="1:5" x14ac:dyDescent="0.25">
      <c r="A282" s="110" t="s">
        <v>4750</v>
      </c>
      <c r="B282" s="114">
        <v>1</v>
      </c>
      <c r="D282" t="s">
        <v>2299</v>
      </c>
      <c r="E282">
        <v>1</v>
      </c>
    </row>
    <row r="283" spans="1:5" x14ac:dyDescent="0.25">
      <c r="A283" s="110" t="s">
        <v>3525</v>
      </c>
      <c r="B283" s="114">
        <v>1</v>
      </c>
      <c r="D283" t="s">
        <v>5500</v>
      </c>
      <c r="E283">
        <v>1</v>
      </c>
    </row>
    <row r="284" spans="1:5" x14ac:dyDescent="0.25">
      <c r="A284" s="110" t="s">
        <v>6239</v>
      </c>
      <c r="B284" s="114">
        <v>1</v>
      </c>
      <c r="D284" t="s">
        <v>4284</v>
      </c>
      <c r="E284">
        <v>1</v>
      </c>
    </row>
    <row r="285" spans="1:5" x14ac:dyDescent="0.25">
      <c r="A285" s="110" t="s">
        <v>5500</v>
      </c>
      <c r="B285" s="114">
        <v>1</v>
      </c>
      <c r="D285" t="s">
        <v>7978</v>
      </c>
      <c r="E285">
        <v>1</v>
      </c>
    </row>
    <row r="286" spans="1:5" x14ac:dyDescent="0.25">
      <c r="A286" s="110" t="s">
        <v>1448</v>
      </c>
      <c r="B286" s="114">
        <v>1</v>
      </c>
      <c r="D286" t="s">
        <v>4753</v>
      </c>
      <c r="E286">
        <v>1</v>
      </c>
    </row>
    <row r="287" spans="1:5" x14ac:dyDescent="0.25">
      <c r="A287" s="110" t="s">
        <v>7978</v>
      </c>
      <c r="B287" s="114">
        <v>1</v>
      </c>
      <c r="D287" t="s">
        <v>1409</v>
      </c>
      <c r="E287">
        <v>1</v>
      </c>
    </row>
    <row r="288" spans="1:5" x14ac:dyDescent="0.25">
      <c r="A288" s="110" t="s">
        <v>2166</v>
      </c>
      <c r="B288" s="114">
        <v>1</v>
      </c>
      <c r="D288" t="s">
        <v>8488</v>
      </c>
      <c r="E288">
        <v>1</v>
      </c>
    </row>
    <row r="289" spans="1:5" x14ac:dyDescent="0.25">
      <c r="A289" s="110" t="s">
        <v>1409</v>
      </c>
      <c r="B289" s="114">
        <v>1</v>
      </c>
      <c r="D289" t="s">
        <v>6701</v>
      </c>
      <c r="E289">
        <v>1</v>
      </c>
    </row>
    <row r="290" spans="1:5" x14ac:dyDescent="0.25">
      <c r="A290" s="110" t="s">
        <v>1876</v>
      </c>
      <c r="B290" s="114">
        <v>1</v>
      </c>
      <c r="D290" t="s">
        <v>1778</v>
      </c>
      <c r="E290">
        <v>1</v>
      </c>
    </row>
    <row r="291" spans="1:5" x14ac:dyDescent="0.25">
      <c r="A291" s="110" t="s">
        <v>6701</v>
      </c>
      <c r="B291" s="114">
        <v>1</v>
      </c>
      <c r="D291" t="s">
        <v>6090</v>
      </c>
      <c r="E291">
        <v>1</v>
      </c>
    </row>
    <row r="292" spans="1:5" x14ac:dyDescent="0.25">
      <c r="A292" s="110" t="s">
        <v>1785</v>
      </c>
      <c r="B292" s="114">
        <v>1</v>
      </c>
      <c r="D292" t="s">
        <v>1688</v>
      </c>
      <c r="E292">
        <v>1</v>
      </c>
    </row>
    <row r="293" spans="1:5" x14ac:dyDescent="0.25">
      <c r="A293" s="110" t="s">
        <v>6090</v>
      </c>
      <c r="B293" s="114">
        <v>1</v>
      </c>
      <c r="D293" t="s">
        <v>5694</v>
      </c>
      <c r="E293">
        <v>1</v>
      </c>
    </row>
    <row r="294" spans="1:5" x14ac:dyDescent="0.25">
      <c r="A294" s="110" t="s">
        <v>4758</v>
      </c>
      <c r="B294" s="114">
        <v>1</v>
      </c>
      <c r="D294" t="s">
        <v>2098</v>
      </c>
      <c r="E294">
        <v>1</v>
      </c>
    </row>
    <row r="295" spans="1:5" x14ac:dyDescent="0.25">
      <c r="A295" s="110" t="s">
        <v>5694</v>
      </c>
      <c r="B295" s="114">
        <v>1</v>
      </c>
      <c r="D295" t="s">
        <v>6091</v>
      </c>
      <c r="E295">
        <v>1</v>
      </c>
    </row>
    <row r="296" spans="1:5" x14ac:dyDescent="0.25">
      <c r="A296" s="110" t="s">
        <v>1363</v>
      </c>
      <c r="B296" s="114">
        <v>1</v>
      </c>
      <c r="D296" t="s">
        <v>6099</v>
      </c>
      <c r="E296">
        <v>1</v>
      </c>
    </row>
    <row r="297" spans="1:5" x14ac:dyDescent="0.25">
      <c r="A297" s="110" t="s">
        <v>6091</v>
      </c>
      <c r="B297" s="114">
        <v>1</v>
      </c>
      <c r="D297" t="s">
        <v>1670</v>
      </c>
      <c r="E297">
        <v>1</v>
      </c>
    </row>
    <row r="298" spans="1:5" x14ac:dyDescent="0.25">
      <c r="A298" s="110" t="s">
        <v>4438</v>
      </c>
      <c r="B298" s="114">
        <v>1</v>
      </c>
      <c r="D298" t="s">
        <v>3740</v>
      </c>
      <c r="E298">
        <v>1</v>
      </c>
    </row>
    <row r="299" spans="1:5" x14ac:dyDescent="0.25">
      <c r="A299" s="110" t="s">
        <v>1670</v>
      </c>
      <c r="B299" s="114">
        <v>1</v>
      </c>
      <c r="D299" t="s">
        <v>1603</v>
      </c>
      <c r="E299">
        <v>1</v>
      </c>
    </row>
    <row r="300" spans="1:5" x14ac:dyDescent="0.25">
      <c r="A300" s="110" t="s">
        <v>2833</v>
      </c>
      <c r="B300" s="114">
        <v>1</v>
      </c>
      <c r="D300" t="s">
        <v>2374</v>
      </c>
      <c r="E300">
        <v>1</v>
      </c>
    </row>
    <row r="301" spans="1:5" x14ac:dyDescent="0.25">
      <c r="A301" s="110" t="s">
        <v>1603</v>
      </c>
      <c r="B301" s="114">
        <v>1</v>
      </c>
      <c r="D301" t="s">
        <v>5371</v>
      </c>
      <c r="E301">
        <v>1</v>
      </c>
    </row>
    <row r="302" spans="1:5" x14ac:dyDescent="0.25">
      <c r="A302" s="110" t="s">
        <v>2245</v>
      </c>
      <c r="B302" s="114">
        <v>1</v>
      </c>
      <c r="D302" t="s">
        <v>4000</v>
      </c>
      <c r="E302">
        <v>1</v>
      </c>
    </row>
    <row r="303" spans="1:5" x14ac:dyDescent="0.25">
      <c r="A303" s="110" t="s">
        <v>5371</v>
      </c>
      <c r="B303" s="114">
        <v>1</v>
      </c>
      <c r="D303" t="s">
        <v>2326</v>
      </c>
      <c r="E303">
        <v>1</v>
      </c>
    </row>
    <row r="304" spans="1:5" x14ac:dyDescent="0.25">
      <c r="A304" s="110" t="s">
        <v>1742</v>
      </c>
      <c r="B304" s="114">
        <v>1</v>
      </c>
      <c r="D304" t="s">
        <v>2755</v>
      </c>
      <c r="E304">
        <v>1</v>
      </c>
    </row>
    <row r="305" spans="1:5" x14ac:dyDescent="0.25">
      <c r="A305" s="110" t="s">
        <v>2326</v>
      </c>
      <c r="B305" s="114">
        <v>1</v>
      </c>
      <c r="D305" t="s">
        <v>6688</v>
      </c>
      <c r="E305">
        <v>1</v>
      </c>
    </row>
    <row r="306" spans="1:5" x14ac:dyDescent="0.25">
      <c r="A306" s="110" t="s">
        <v>5584</v>
      </c>
      <c r="B306" s="114">
        <v>1</v>
      </c>
      <c r="D306" t="s">
        <v>2851</v>
      </c>
      <c r="E306">
        <v>1</v>
      </c>
    </row>
    <row r="307" spans="1:5" x14ac:dyDescent="0.25">
      <c r="A307" s="110" t="s">
        <v>6688</v>
      </c>
      <c r="B307" s="114">
        <v>1</v>
      </c>
      <c r="D307" t="s">
        <v>5576</v>
      </c>
      <c r="E307">
        <v>1</v>
      </c>
    </row>
    <row r="308" spans="1:5" x14ac:dyDescent="0.25">
      <c r="A308" s="110" t="s">
        <v>1728</v>
      </c>
      <c r="B308" s="114">
        <v>1</v>
      </c>
      <c r="D308" t="s">
        <v>1869</v>
      </c>
      <c r="E308">
        <v>1</v>
      </c>
    </row>
    <row r="309" spans="1:5" x14ac:dyDescent="0.25">
      <c r="A309" s="110" t="s">
        <v>5576</v>
      </c>
      <c r="B309" s="114">
        <v>1</v>
      </c>
      <c r="D309" t="s">
        <v>4587</v>
      </c>
      <c r="E309">
        <v>1</v>
      </c>
    </row>
    <row r="310" spans="1:5" x14ac:dyDescent="0.25">
      <c r="A310" s="110" t="s">
        <v>7737</v>
      </c>
      <c r="B310" s="114">
        <v>1</v>
      </c>
      <c r="D310" t="s">
        <v>4296</v>
      </c>
      <c r="E310">
        <v>1</v>
      </c>
    </row>
    <row r="311" spans="1:5" x14ac:dyDescent="0.25">
      <c r="A311" s="110" t="s">
        <v>4587</v>
      </c>
      <c r="B311" s="114">
        <v>1</v>
      </c>
      <c r="D311" t="s">
        <v>2286</v>
      </c>
      <c r="E311">
        <v>1</v>
      </c>
    </row>
    <row r="312" spans="1:5" x14ac:dyDescent="0.25">
      <c r="A312" s="110" t="s">
        <v>7174</v>
      </c>
      <c r="B312" s="114">
        <v>1</v>
      </c>
      <c r="D312" t="s">
        <v>6643</v>
      </c>
      <c r="E312">
        <v>1</v>
      </c>
    </row>
    <row r="313" spans="1:5" x14ac:dyDescent="0.25">
      <c r="A313" s="110" t="s">
        <v>2286</v>
      </c>
      <c r="B313" s="114">
        <v>1</v>
      </c>
      <c r="D313" t="s">
        <v>2639</v>
      </c>
      <c r="E313">
        <v>1</v>
      </c>
    </row>
    <row r="314" spans="1:5" x14ac:dyDescent="0.25">
      <c r="A314" s="110" t="s">
        <v>4294</v>
      </c>
      <c r="B314" s="114">
        <v>1</v>
      </c>
      <c r="D314" t="s">
        <v>7815</v>
      </c>
      <c r="E314">
        <v>1</v>
      </c>
    </row>
    <row r="315" spans="1:5" x14ac:dyDescent="0.25">
      <c r="A315" s="110" t="s">
        <v>2639</v>
      </c>
      <c r="B315" s="114">
        <v>1</v>
      </c>
      <c r="D315" t="s">
        <v>2163</v>
      </c>
      <c r="E315">
        <v>1</v>
      </c>
    </row>
    <row r="316" spans="1:5" x14ac:dyDescent="0.25">
      <c r="A316" s="110" t="s">
        <v>1904</v>
      </c>
      <c r="B316" s="114">
        <v>1</v>
      </c>
      <c r="D316" t="s">
        <v>2386</v>
      </c>
      <c r="E316">
        <v>1</v>
      </c>
    </row>
    <row r="317" spans="1:5" x14ac:dyDescent="0.25">
      <c r="A317" s="110" t="s">
        <v>2163</v>
      </c>
      <c r="B317" s="114">
        <v>1</v>
      </c>
      <c r="D317" t="s">
        <v>5924</v>
      </c>
      <c r="E317">
        <v>1</v>
      </c>
    </row>
    <row r="318" spans="1:5" x14ac:dyDescent="0.25">
      <c r="A318" s="110" t="s">
        <v>6790</v>
      </c>
      <c r="B318" s="114">
        <v>1</v>
      </c>
      <c r="D318" t="s">
        <v>6927</v>
      </c>
      <c r="E318">
        <v>1</v>
      </c>
    </row>
    <row r="319" spans="1:5" x14ac:dyDescent="0.25">
      <c r="A319" s="110" t="s">
        <v>2204</v>
      </c>
      <c r="B319" s="114">
        <v>1</v>
      </c>
      <c r="D319" t="s">
        <v>2204</v>
      </c>
      <c r="E319">
        <v>1</v>
      </c>
    </row>
    <row r="320" spans="1:5" x14ac:dyDescent="0.25">
      <c r="A320" s="110" t="s">
        <v>2905</v>
      </c>
      <c r="B320" s="114">
        <v>1</v>
      </c>
      <c r="D320" t="s">
        <v>7138</v>
      </c>
      <c r="E320">
        <v>1</v>
      </c>
    </row>
    <row r="321" spans="1:5" x14ac:dyDescent="0.25">
      <c r="A321" s="110" t="s">
        <v>1454</v>
      </c>
      <c r="B321" s="114">
        <v>1</v>
      </c>
      <c r="D321" t="s">
        <v>1454</v>
      </c>
      <c r="E321">
        <v>1</v>
      </c>
    </row>
    <row r="322" spans="1:5" x14ac:dyDescent="0.25">
      <c r="A322" s="110" t="s">
        <v>1344</v>
      </c>
      <c r="B322" s="114">
        <v>1</v>
      </c>
      <c r="D322" t="s">
        <v>1537</v>
      </c>
      <c r="E322">
        <v>1</v>
      </c>
    </row>
    <row r="323" spans="1:5" x14ac:dyDescent="0.25">
      <c r="A323" s="110" t="s">
        <v>8748</v>
      </c>
      <c r="B323" s="114">
        <v>1</v>
      </c>
      <c r="D323" t="s">
        <v>8748</v>
      </c>
      <c r="E323">
        <v>1</v>
      </c>
    </row>
    <row r="324" spans="1:5" x14ac:dyDescent="0.25">
      <c r="A324" s="110" t="s">
        <v>2738</v>
      </c>
      <c r="B324" s="114">
        <v>1</v>
      </c>
      <c r="D324" t="s">
        <v>1973</v>
      </c>
      <c r="E324">
        <v>1</v>
      </c>
    </row>
    <row r="325" spans="1:5" x14ac:dyDescent="0.25">
      <c r="A325" s="110" t="s">
        <v>5683</v>
      </c>
      <c r="B325" s="114">
        <v>1</v>
      </c>
      <c r="D325" t="s">
        <v>5683</v>
      </c>
      <c r="E325">
        <v>1</v>
      </c>
    </row>
    <row r="326" spans="1:5" x14ac:dyDescent="0.25">
      <c r="A326" s="110" t="s">
        <v>3354</v>
      </c>
      <c r="B326" s="114">
        <v>1</v>
      </c>
      <c r="D326" t="s">
        <v>6241</v>
      </c>
      <c r="E326">
        <v>1</v>
      </c>
    </row>
    <row r="327" spans="1:5" x14ac:dyDescent="0.25">
      <c r="A327" s="110" t="s">
        <v>1386</v>
      </c>
      <c r="B327" s="114">
        <v>1</v>
      </c>
      <c r="D327" t="s">
        <v>1386</v>
      </c>
      <c r="E327">
        <v>1</v>
      </c>
    </row>
    <row r="328" spans="1:5" x14ac:dyDescent="0.25">
      <c r="A328" s="110" t="s">
        <v>1696</v>
      </c>
      <c r="B328" s="114">
        <v>1</v>
      </c>
      <c r="D328" t="s">
        <v>4135</v>
      </c>
      <c r="E328">
        <v>1</v>
      </c>
    </row>
    <row r="329" spans="1:5" x14ac:dyDescent="0.25">
      <c r="A329" s="110" t="s">
        <v>1557</v>
      </c>
      <c r="B329" s="114">
        <v>1</v>
      </c>
      <c r="D329" t="s">
        <v>1557</v>
      </c>
      <c r="E329">
        <v>1</v>
      </c>
    </row>
    <row r="330" spans="1:5" x14ac:dyDescent="0.25">
      <c r="A330" s="110" t="s">
        <v>160</v>
      </c>
      <c r="B330" s="114">
        <v>1</v>
      </c>
      <c r="D330" t="s">
        <v>6726</v>
      </c>
      <c r="E330">
        <v>1</v>
      </c>
    </row>
    <row r="331" spans="1:5" x14ac:dyDescent="0.25">
      <c r="A331" s="110" t="s">
        <v>2566</v>
      </c>
      <c r="B331" s="114">
        <v>1</v>
      </c>
      <c r="D331" t="s">
        <v>2566</v>
      </c>
      <c r="E331">
        <v>1</v>
      </c>
    </row>
    <row r="332" spans="1:5" x14ac:dyDescent="0.25">
      <c r="A332" s="110" t="s">
        <v>141</v>
      </c>
      <c r="B332" s="114">
        <v>1</v>
      </c>
      <c r="D332" t="s">
        <v>1649</v>
      </c>
      <c r="E332">
        <v>1</v>
      </c>
    </row>
    <row r="333" spans="1:5" x14ac:dyDescent="0.25">
      <c r="A333" s="110" t="s">
        <v>4630</v>
      </c>
      <c r="B333" s="114">
        <v>1</v>
      </c>
      <c r="D333" t="s">
        <v>4630</v>
      </c>
      <c r="E333">
        <v>1</v>
      </c>
    </row>
    <row r="334" spans="1:5" x14ac:dyDescent="0.25">
      <c r="A334" s="110" t="s">
        <v>1407</v>
      </c>
      <c r="B334" s="114">
        <v>1</v>
      </c>
      <c r="D334" t="s">
        <v>1350</v>
      </c>
      <c r="E334">
        <v>1</v>
      </c>
    </row>
    <row r="335" spans="1:5" x14ac:dyDescent="0.25">
      <c r="A335" s="110" t="s">
        <v>5883</v>
      </c>
      <c r="B335" s="114">
        <v>1</v>
      </c>
      <c r="D335" t="s">
        <v>5883</v>
      </c>
      <c r="E335">
        <v>1</v>
      </c>
    </row>
    <row r="336" spans="1:5" x14ac:dyDescent="0.25">
      <c r="A336" s="110" t="s">
        <v>1447</v>
      </c>
      <c r="B336" s="114">
        <v>1</v>
      </c>
      <c r="D336" t="s">
        <v>4506</v>
      </c>
      <c r="E336">
        <v>1</v>
      </c>
    </row>
    <row r="337" spans="1:5" x14ac:dyDescent="0.25">
      <c r="A337" s="110" t="s">
        <v>1526</v>
      </c>
      <c r="B337" s="114">
        <v>1</v>
      </c>
      <c r="D337" t="s">
        <v>1526</v>
      </c>
      <c r="E337">
        <v>1</v>
      </c>
    </row>
    <row r="338" spans="1:5" x14ac:dyDescent="0.25">
      <c r="A338" s="110" t="s">
        <v>2505</v>
      </c>
      <c r="B338" s="114">
        <v>1</v>
      </c>
      <c r="D338" t="s">
        <v>1495</v>
      </c>
      <c r="E338">
        <v>1</v>
      </c>
    </row>
    <row r="339" spans="1:5" x14ac:dyDescent="0.25">
      <c r="A339" s="110" t="s">
        <v>1822</v>
      </c>
      <c r="B339" s="114">
        <v>1</v>
      </c>
      <c r="D339" t="s">
        <v>1822</v>
      </c>
      <c r="E339">
        <v>1</v>
      </c>
    </row>
    <row r="340" spans="1:5" x14ac:dyDescent="0.25">
      <c r="A340" s="110" t="s">
        <v>2417</v>
      </c>
      <c r="B340" s="114">
        <v>1</v>
      </c>
      <c r="D340" t="s">
        <v>2072</v>
      </c>
      <c r="E340">
        <v>1</v>
      </c>
    </row>
    <row r="341" spans="1:5" x14ac:dyDescent="0.25">
      <c r="A341" s="110" t="s">
        <v>1762</v>
      </c>
      <c r="B341" s="114">
        <v>1</v>
      </c>
      <c r="D341" t="s">
        <v>2790</v>
      </c>
      <c r="E341">
        <v>1</v>
      </c>
    </row>
    <row r="342" spans="1:5" x14ac:dyDescent="0.25">
      <c r="A342" s="110" t="s">
        <v>2159</v>
      </c>
      <c r="B342" s="114">
        <v>1</v>
      </c>
      <c r="D342" t="s">
        <v>4993</v>
      </c>
      <c r="E342">
        <v>1</v>
      </c>
    </row>
    <row r="343" spans="1:5" x14ac:dyDescent="0.25">
      <c r="A343" s="110" t="s">
        <v>6128</v>
      </c>
      <c r="B343" s="114">
        <v>1</v>
      </c>
      <c r="D343" t="s">
        <v>1762</v>
      </c>
      <c r="E343">
        <v>1</v>
      </c>
    </row>
    <row r="344" spans="1:5" x14ac:dyDescent="0.25">
      <c r="A344" s="110" t="s">
        <v>5871</v>
      </c>
      <c r="B344" s="114">
        <v>1</v>
      </c>
      <c r="D344" t="s">
        <v>2416</v>
      </c>
      <c r="E344">
        <v>1</v>
      </c>
    </row>
    <row r="345" spans="1:5" x14ac:dyDescent="0.25">
      <c r="A345" s="110" t="s">
        <v>6690</v>
      </c>
      <c r="B345" s="114">
        <v>1</v>
      </c>
      <c r="D345" t="s">
        <v>6128</v>
      </c>
      <c r="E345">
        <v>1</v>
      </c>
    </row>
    <row r="346" spans="1:5" x14ac:dyDescent="0.25">
      <c r="A346" s="110" t="s">
        <v>1528</v>
      </c>
      <c r="B346" s="114">
        <v>1</v>
      </c>
      <c r="D346" t="s">
        <v>2278</v>
      </c>
      <c r="E346">
        <v>1</v>
      </c>
    </row>
    <row r="347" spans="1:5" x14ac:dyDescent="0.25">
      <c r="A347" s="110" t="s">
        <v>1610</v>
      </c>
      <c r="B347" s="114">
        <v>1</v>
      </c>
      <c r="D347" t="s">
        <v>6690</v>
      </c>
      <c r="E347">
        <v>1</v>
      </c>
    </row>
    <row r="348" spans="1:5" x14ac:dyDescent="0.25">
      <c r="A348" s="110" t="s">
        <v>8486</v>
      </c>
      <c r="B348" s="114">
        <v>1</v>
      </c>
      <c r="D348" t="s">
        <v>3575</v>
      </c>
      <c r="E348">
        <v>1</v>
      </c>
    </row>
    <row r="349" spans="1:5" x14ac:dyDescent="0.25">
      <c r="A349" s="110" t="s">
        <v>1437</v>
      </c>
      <c r="B349" s="114">
        <v>1</v>
      </c>
      <c r="D349" t="s">
        <v>1610</v>
      </c>
      <c r="E349">
        <v>1</v>
      </c>
    </row>
    <row r="350" spans="1:5" x14ac:dyDescent="0.25">
      <c r="A350" s="110" t="s">
        <v>3011</v>
      </c>
      <c r="B350" s="114">
        <v>1</v>
      </c>
      <c r="D350" t="s">
        <v>2498</v>
      </c>
      <c r="E350">
        <v>1</v>
      </c>
    </row>
    <row r="351" spans="1:5" x14ac:dyDescent="0.25">
      <c r="A351" s="110" t="s">
        <v>1361</v>
      </c>
      <c r="B351" s="114">
        <v>1</v>
      </c>
      <c r="D351" t="s">
        <v>1437</v>
      </c>
      <c r="E351">
        <v>1</v>
      </c>
    </row>
    <row r="352" spans="1:5" x14ac:dyDescent="0.25">
      <c r="A352" s="110" t="s">
        <v>1534</v>
      </c>
      <c r="B352" s="114">
        <v>1</v>
      </c>
      <c r="D352" t="s">
        <v>7725</v>
      </c>
      <c r="E352">
        <v>1</v>
      </c>
    </row>
    <row r="353" spans="1:5" x14ac:dyDescent="0.25">
      <c r="A353" s="110" t="s">
        <v>3494</v>
      </c>
      <c r="B353" s="114">
        <v>1</v>
      </c>
      <c r="D353" t="s">
        <v>1361</v>
      </c>
      <c r="E353">
        <v>1</v>
      </c>
    </row>
    <row r="354" spans="1:5" x14ac:dyDescent="0.25">
      <c r="A354" s="110" t="s">
        <v>1340</v>
      </c>
      <c r="B354" s="114">
        <v>1</v>
      </c>
      <c r="D354" t="s">
        <v>2179</v>
      </c>
      <c r="E354">
        <v>1</v>
      </c>
    </row>
    <row r="355" spans="1:5" x14ac:dyDescent="0.25">
      <c r="A355" s="110" t="s">
        <v>3227</v>
      </c>
      <c r="B355" s="114">
        <v>1</v>
      </c>
      <c r="D355" t="s">
        <v>3494</v>
      </c>
      <c r="E355">
        <v>1</v>
      </c>
    </row>
    <row r="356" spans="1:5" x14ac:dyDescent="0.25">
      <c r="A356" s="110" t="s">
        <v>1397</v>
      </c>
      <c r="B356" s="114">
        <v>1</v>
      </c>
      <c r="D356" t="s">
        <v>2261</v>
      </c>
      <c r="E356">
        <v>1</v>
      </c>
    </row>
    <row r="357" spans="1:5" x14ac:dyDescent="0.25">
      <c r="A357" s="110" t="s">
        <v>1544</v>
      </c>
      <c r="B357" s="114">
        <v>1</v>
      </c>
      <c r="D357" t="s">
        <v>3227</v>
      </c>
      <c r="E357">
        <v>1</v>
      </c>
    </row>
    <row r="358" spans="1:5" x14ac:dyDescent="0.25">
      <c r="A358" s="110" t="s">
        <v>2285</v>
      </c>
      <c r="B358" s="114">
        <v>1</v>
      </c>
      <c r="D358" t="s">
        <v>1483</v>
      </c>
      <c r="E358">
        <v>1</v>
      </c>
    </row>
    <row r="359" spans="1:5" x14ac:dyDescent="0.25">
      <c r="A359" s="110" t="s">
        <v>7658</v>
      </c>
      <c r="B359" s="114">
        <v>1</v>
      </c>
      <c r="D359" t="s">
        <v>1544</v>
      </c>
      <c r="E359">
        <v>1</v>
      </c>
    </row>
    <row r="360" spans="1:5" x14ac:dyDescent="0.25">
      <c r="A360" s="110" t="s">
        <v>1741</v>
      </c>
      <c r="B360" s="114">
        <v>1</v>
      </c>
      <c r="D360" t="s">
        <v>2262</v>
      </c>
      <c r="E360">
        <v>1</v>
      </c>
    </row>
    <row r="361" spans="1:5" x14ac:dyDescent="0.25">
      <c r="A361" s="110" t="s">
        <v>1464</v>
      </c>
      <c r="B361" s="114">
        <v>1</v>
      </c>
      <c r="D361" t="s">
        <v>7658</v>
      </c>
      <c r="E361">
        <v>1</v>
      </c>
    </row>
    <row r="362" spans="1:5" x14ac:dyDescent="0.25">
      <c r="A362" s="110" t="s">
        <v>2203</v>
      </c>
      <c r="B362" s="114">
        <v>1</v>
      </c>
      <c r="D362" t="s">
        <v>6237</v>
      </c>
      <c r="E362">
        <v>1</v>
      </c>
    </row>
    <row r="363" spans="1:5" x14ac:dyDescent="0.25">
      <c r="A363" s="110" t="s">
        <v>5701</v>
      </c>
      <c r="B363" s="114">
        <v>1</v>
      </c>
      <c r="D363" t="s">
        <v>1464</v>
      </c>
      <c r="E363">
        <v>1</v>
      </c>
    </row>
    <row r="364" spans="1:5" x14ac:dyDescent="0.25">
      <c r="A364" s="110" t="s">
        <v>7256</v>
      </c>
      <c r="B364" s="114">
        <v>1</v>
      </c>
      <c r="D364" t="s">
        <v>2194</v>
      </c>
      <c r="E364">
        <v>1</v>
      </c>
    </row>
    <row r="365" spans="1:5" x14ac:dyDescent="0.25">
      <c r="A365" s="110" t="s">
        <v>2644</v>
      </c>
      <c r="B365" s="114">
        <v>1</v>
      </c>
      <c r="D365" t="s">
        <v>5701</v>
      </c>
      <c r="E365">
        <v>1</v>
      </c>
    </row>
    <row r="366" spans="1:5" x14ac:dyDescent="0.25">
      <c r="A366" s="110" t="s">
        <v>6969</v>
      </c>
      <c r="B366" s="114">
        <v>1</v>
      </c>
      <c r="D366" t="s">
        <v>2810</v>
      </c>
      <c r="E366">
        <v>1</v>
      </c>
    </row>
    <row r="367" spans="1:5" x14ac:dyDescent="0.25">
      <c r="A367" s="110" t="s">
        <v>8749</v>
      </c>
      <c r="B367" s="114">
        <v>1</v>
      </c>
      <c r="D367" t="s">
        <v>2644</v>
      </c>
      <c r="E367">
        <v>1</v>
      </c>
    </row>
    <row r="368" spans="1:5" x14ac:dyDescent="0.25">
      <c r="A368" s="110" t="s">
        <v>6117</v>
      </c>
      <c r="B368" s="114">
        <v>1</v>
      </c>
      <c r="D368" t="s">
        <v>1894</v>
      </c>
      <c r="E368">
        <v>1</v>
      </c>
    </row>
    <row r="369" spans="1:5" x14ac:dyDescent="0.25">
      <c r="A369" s="110" t="s">
        <v>8502</v>
      </c>
      <c r="B369" s="114">
        <v>1</v>
      </c>
      <c r="D369" t="s">
        <v>8749</v>
      </c>
      <c r="E369">
        <v>1</v>
      </c>
    </row>
    <row r="370" spans="1:5" x14ac:dyDescent="0.25">
      <c r="A370" s="110" t="s">
        <v>1517</v>
      </c>
      <c r="B370" s="114">
        <v>1</v>
      </c>
      <c r="D370" t="s">
        <v>4651</v>
      </c>
      <c r="E370">
        <v>1</v>
      </c>
    </row>
    <row r="371" spans="1:5" x14ac:dyDescent="0.25">
      <c r="A371" s="110" t="s">
        <v>1804</v>
      </c>
      <c r="B371" s="114">
        <v>1</v>
      </c>
      <c r="D371" t="s">
        <v>8502</v>
      </c>
      <c r="E371">
        <v>1</v>
      </c>
    </row>
    <row r="372" spans="1:5" x14ac:dyDescent="0.25">
      <c r="A372" s="110" t="s">
        <v>2359</v>
      </c>
      <c r="B372" s="114">
        <v>1</v>
      </c>
      <c r="D372" t="s">
        <v>1911</v>
      </c>
      <c r="E372">
        <v>1</v>
      </c>
    </row>
    <row r="373" spans="1:5" x14ac:dyDescent="0.25">
      <c r="A373" s="110" t="s">
        <v>6097</v>
      </c>
      <c r="B373" s="114">
        <v>1</v>
      </c>
      <c r="D373" t="s">
        <v>1804</v>
      </c>
      <c r="E373">
        <v>1</v>
      </c>
    </row>
    <row r="374" spans="1:5" x14ac:dyDescent="0.25">
      <c r="A374" s="110" t="s">
        <v>1490</v>
      </c>
      <c r="B374" s="114">
        <v>1</v>
      </c>
      <c r="D374" t="s">
        <v>2129</v>
      </c>
      <c r="E374">
        <v>1</v>
      </c>
    </row>
    <row r="375" spans="1:5" x14ac:dyDescent="0.25">
      <c r="A375" s="110" t="s">
        <v>9075</v>
      </c>
      <c r="B375" s="114">
        <v>1</v>
      </c>
      <c r="D375" t="s">
        <v>6097</v>
      </c>
      <c r="E375">
        <v>1</v>
      </c>
    </row>
    <row r="376" spans="1:5" x14ac:dyDescent="0.25">
      <c r="A376" s="110" t="s">
        <v>1814</v>
      </c>
      <c r="B376" s="114">
        <v>1</v>
      </c>
      <c r="D376" t="s">
        <v>7140</v>
      </c>
      <c r="E376">
        <v>1</v>
      </c>
    </row>
    <row r="377" spans="1:5" x14ac:dyDescent="0.25">
      <c r="A377" s="110" t="s">
        <v>3896</v>
      </c>
      <c r="B377" s="114">
        <v>1</v>
      </c>
      <c r="D377" t="s">
        <v>9075</v>
      </c>
      <c r="E377">
        <v>1</v>
      </c>
    </row>
    <row r="378" spans="1:5" x14ac:dyDescent="0.25">
      <c r="A378" s="110" t="s">
        <v>1601</v>
      </c>
      <c r="B378" s="114">
        <v>1</v>
      </c>
      <c r="D378" t="s">
        <v>5245</v>
      </c>
      <c r="E378">
        <v>1</v>
      </c>
    </row>
    <row r="379" spans="1:5" x14ac:dyDescent="0.25">
      <c r="A379" s="110" t="s">
        <v>1411</v>
      </c>
      <c r="B379" s="114">
        <v>1</v>
      </c>
      <c r="D379" t="s">
        <v>3896</v>
      </c>
      <c r="E379">
        <v>1</v>
      </c>
    </row>
    <row r="380" spans="1:5" x14ac:dyDescent="0.25">
      <c r="A380" s="110" t="s">
        <v>1770</v>
      </c>
      <c r="B380" s="114">
        <v>1</v>
      </c>
      <c r="D380" t="s">
        <v>1374</v>
      </c>
      <c r="E380">
        <v>1</v>
      </c>
    </row>
    <row r="381" spans="1:5" x14ac:dyDescent="0.25">
      <c r="A381" s="110" t="s">
        <v>6611</v>
      </c>
      <c r="B381" s="114">
        <v>1</v>
      </c>
      <c r="D381" t="s">
        <v>1411</v>
      </c>
      <c r="E381">
        <v>1</v>
      </c>
    </row>
    <row r="382" spans="1:5" x14ac:dyDescent="0.25">
      <c r="A382" s="110" t="s">
        <v>1480</v>
      </c>
      <c r="B382" s="114">
        <v>1</v>
      </c>
      <c r="D382" t="s">
        <v>6358</v>
      </c>
      <c r="E382">
        <v>1</v>
      </c>
    </row>
    <row r="383" spans="1:5" x14ac:dyDescent="0.25">
      <c r="A383" s="110" t="s">
        <v>8867</v>
      </c>
      <c r="B383" s="114">
        <v>1</v>
      </c>
      <c r="D383" t="s">
        <v>6611</v>
      </c>
      <c r="E383">
        <v>1</v>
      </c>
    </row>
    <row r="384" spans="1:5" x14ac:dyDescent="0.25">
      <c r="A384" s="110" t="s">
        <v>1783</v>
      </c>
      <c r="B384" s="114">
        <v>1</v>
      </c>
      <c r="D384" t="s">
        <v>1749</v>
      </c>
      <c r="E384">
        <v>1</v>
      </c>
    </row>
    <row r="385" spans="1:5" x14ac:dyDescent="0.25">
      <c r="A385" s="110" t="s">
        <v>4070</v>
      </c>
      <c r="B385" s="114">
        <v>1</v>
      </c>
      <c r="D385" t="s">
        <v>8867</v>
      </c>
      <c r="E385">
        <v>1</v>
      </c>
    </row>
    <row r="386" spans="1:5" x14ac:dyDescent="0.25">
      <c r="A386" s="110" t="s">
        <v>6513</v>
      </c>
      <c r="B386" s="114">
        <v>1</v>
      </c>
      <c r="D386" t="s">
        <v>4854</v>
      </c>
      <c r="E386">
        <v>1</v>
      </c>
    </row>
    <row r="387" spans="1:5" x14ac:dyDescent="0.25">
      <c r="A387" s="110" t="s">
        <v>1947</v>
      </c>
      <c r="B387" s="114">
        <v>1</v>
      </c>
      <c r="D387" t="s">
        <v>4070</v>
      </c>
      <c r="E387">
        <v>1</v>
      </c>
    </row>
    <row r="388" spans="1:5" x14ac:dyDescent="0.25">
      <c r="A388" s="110" t="s">
        <v>1841</v>
      </c>
      <c r="B388" s="114">
        <v>1</v>
      </c>
      <c r="D388" t="s">
        <v>1516</v>
      </c>
      <c r="E388">
        <v>1</v>
      </c>
    </row>
    <row r="389" spans="1:5" x14ac:dyDescent="0.25">
      <c r="A389" s="110" t="s">
        <v>1624</v>
      </c>
      <c r="B389" s="114">
        <v>1</v>
      </c>
      <c r="D389" t="s">
        <v>1947</v>
      </c>
      <c r="E389">
        <v>1</v>
      </c>
    </row>
    <row r="390" spans="1:5" x14ac:dyDescent="0.25">
      <c r="A390" s="110" t="s">
        <v>1702</v>
      </c>
      <c r="B390" s="114">
        <v>1</v>
      </c>
      <c r="D390" t="s">
        <v>1640</v>
      </c>
      <c r="E390">
        <v>1</v>
      </c>
    </row>
    <row r="391" spans="1:5" x14ac:dyDescent="0.25">
      <c r="A391" s="110" t="s">
        <v>1429</v>
      </c>
      <c r="B391" s="114">
        <v>1</v>
      </c>
      <c r="D391" t="s">
        <v>1624</v>
      </c>
      <c r="E391">
        <v>1</v>
      </c>
    </row>
    <row r="392" spans="1:5" x14ac:dyDescent="0.25">
      <c r="A392" s="110" t="s">
        <v>6535</v>
      </c>
      <c r="B392" s="114">
        <v>1</v>
      </c>
      <c r="D392" t="s">
        <v>2294</v>
      </c>
      <c r="E392">
        <v>1</v>
      </c>
    </row>
    <row r="393" spans="1:5" x14ac:dyDescent="0.25">
      <c r="A393" s="110" t="s">
        <v>6190</v>
      </c>
      <c r="B393" s="114">
        <v>1</v>
      </c>
      <c r="D393" t="s">
        <v>1429</v>
      </c>
      <c r="E393">
        <v>1</v>
      </c>
    </row>
    <row r="394" spans="1:5" x14ac:dyDescent="0.25">
      <c r="A394" s="110" t="s">
        <v>8458</v>
      </c>
      <c r="B394" s="114">
        <v>1</v>
      </c>
      <c r="D394" t="s">
        <v>6515</v>
      </c>
      <c r="E394">
        <v>1</v>
      </c>
    </row>
    <row r="395" spans="1:5" x14ac:dyDescent="0.25">
      <c r="A395" s="110" t="s">
        <v>1708</v>
      </c>
      <c r="B395" s="114">
        <v>1</v>
      </c>
      <c r="D395" t="s">
        <v>6190</v>
      </c>
      <c r="E395">
        <v>1</v>
      </c>
    </row>
    <row r="396" spans="1:5" x14ac:dyDescent="0.25">
      <c r="A396" s="110" t="s">
        <v>4198</v>
      </c>
      <c r="B396" s="114">
        <v>1</v>
      </c>
      <c r="D396" t="s">
        <v>4912</v>
      </c>
      <c r="E396">
        <v>1</v>
      </c>
    </row>
    <row r="397" spans="1:5" x14ac:dyDescent="0.25">
      <c r="A397" s="110" t="s">
        <v>1680</v>
      </c>
      <c r="B397" s="114">
        <v>1</v>
      </c>
      <c r="D397" t="s">
        <v>1708</v>
      </c>
      <c r="E397">
        <v>1</v>
      </c>
    </row>
    <row r="398" spans="1:5" x14ac:dyDescent="0.25">
      <c r="A398" s="110" t="s">
        <v>4752</v>
      </c>
      <c r="B398" s="114">
        <v>1</v>
      </c>
      <c r="D398" t="s">
        <v>7087</v>
      </c>
      <c r="E398">
        <v>1</v>
      </c>
    </row>
    <row r="399" spans="1:5" x14ac:dyDescent="0.25">
      <c r="A399" s="110" t="s">
        <v>1848</v>
      </c>
      <c r="B399" s="114">
        <v>1</v>
      </c>
      <c r="D399" t="s">
        <v>1680</v>
      </c>
      <c r="E399">
        <v>1</v>
      </c>
    </row>
    <row r="400" spans="1:5" x14ac:dyDescent="0.25">
      <c r="A400" s="110" t="s">
        <v>4632</v>
      </c>
      <c r="B400" s="114">
        <v>1</v>
      </c>
      <c r="D400" t="s">
        <v>2325</v>
      </c>
      <c r="E400">
        <v>1</v>
      </c>
    </row>
    <row r="401" spans="1:5" x14ac:dyDescent="0.25">
      <c r="A401" s="110" t="s">
        <v>8596</v>
      </c>
      <c r="B401" s="114">
        <v>1</v>
      </c>
      <c r="D401" t="s">
        <v>1848</v>
      </c>
      <c r="E401">
        <v>1</v>
      </c>
    </row>
    <row r="402" spans="1:5" x14ac:dyDescent="0.25">
      <c r="A402" s="110" t="s">
        <v>4296</v>
      </c>
      <c r="B402" s="114">
        <v>1</v>
      </c>
      <c r="D402" t="s">
        <v>2102</v>
      </c>
      <c r="E402">
        <v>1</v>
      </c>
    </row>
    <row r="403" spans="1:5" x14ac:dyDescent="0.25">
      <c r="A403" s="110" t="s">
        <v>1351</v>
      </c>
      <c r="B403" s="114">
        <v>1</v>
      </c>
      <c r="D403" t="s">
        <v>8596</v>
      </c>
      <c r="E403">
        <v>1</v>
      </c>
    </row>
    <row r="404" spans="1:5" x14ac:dyDescent="0.25">
      <c r="A404" s="110" t="s">
        <v>2416</v>
      </c>
      <c r="B404" s="114">
        <v>1</v>
      </c>
      <c r="D404" t="s">
        <v>2246</v>
      </c>
      <c r="E404">
        <v>1</v>
      </c>
    </row>
    <row r="405" spans="1:5" x14ac:dyDescent="0.25">
      <c r="A405" s="110" t="s">
        <v>5875</v>
      </c>
      <c r="B405" s="114">
        <v>1</v>
      </c>
      <c r="D405" t="s">
        <v>1351</v>
      </c>
      <c r="E405">
        <v>1</v>
      </c>
    </row>
    <row r="406" spans="1:5" x14ac:dyDescent="0.25">
      <c r="A406" s="110" t="s">
        <v>2098</v>
      </c>
      <c r="B406" s="114">
        <v>1</v>
      </c>
      <c r="D406" t="s">
        <v>3826</v>
      </c>
      <c r="E406">
        <v>1</v>
      </c>
    </row>
    <row r="407" spans="1:5" x14ac:dyDescent="0.25">
      <c r="A407" s="110" t="s">
        <v>4134</v>
      </c>
      <c r="B407" s="114">
        <v>1</v>
      </c>
      <c r="D407" t="s">
        <v>5875</v>
      </c>
      <c r="E407">
        <v>1</v>
      </c>
    </row>
    <row r="408" spans="1:5" x14ac:dyDescent="0.25">
      <c r="A408" s="110" t="s">
        <v>2278</v>
      </c>
      <c r="B408" s="114">
        <v>1</v>
      </c>
      <c r="D408" t="s">
        <v>4750</v>
      </c>
      <c r="E408">
        <v>1</v>
      </c>
    </row>
    <row r="409" spans="1:5" x14ac:dyDescent="0.25">
      <c r="A409" s="110" t="s">
        <v>5197</v>
      </c>
      <c r="B409" s="114">
        <v>1</v>
      </c>
      <c r="D409" t="s">
        <v>4134</v>
      </c>
      <c r="E409">
        <v>1</v>
      </c>
    </row>
    <row r="410" spans="1:5" x14ac:dyDescent="0.25">
      <c r="A410" s="110" t="s">
        <v>6643</v>
      </c>
      <c r="B410" s="114">
        <v>1</v>
      </c>
      <c r="D410" t="s">
        <v>1407</v>
      </c>
      <c r="E410">
        <v>1</v>
      </c>
    </row>
    <row r="411" spans="1:5" x14ac:dyDescent="0.25">
      <c r="A411" s="110" t="s">
        <v>4184</v>
      </c>
      <c r="B411" s="114">
        <v>1</v>
      </c>
      <c r="D411" t="s">
        <v>5197</v>
      </c>
      <c r="E411">
        <v>1</v>
      </c>
    </row>
    <row r="412" spans="1:5" x14ac:dyDescent="0.25">
      <c r="A412" s="110" t="s">
        <v>3575</v>
      </c>
      <c r="B412" s="114">
        <v>1</v>
      </c>
      <c r="D412" t="s">
        <v>2833</v>
      </c>
      <c r="E412">
        <v>1</v>
      </c>
    </row>
    <row r="413" spans="1:5" x14ac:dyDescent="0.25">
      <c r="A413" s="110" t="s">
        <v>1499</v>
      </c>
      <c r="B413" s="114">
        <v>1</v>
      </c>
      <c r="D413" t="s">
        <v>4184</v>
      </c>
      <c r="E413">
        <v>1</v>
      </c>
    </row>
    <row r="414" spans="1:5" x14ac:dyDescent="0.25">
      <c r="A414" s="110" t="s">
        <v>4753</v>
      </c>
      <c r="B414" s="114">
        <v>1</v>
      </c>
      <c r="D414" t="s">
        <v>1447</v>
      </c>
      <c r="E414">
        <v>1</v>
      </c>
    </row>
    <row r="415" spans="1:5" x14ac:dyDescent="0.25">
      <c r="A415" s="110" t="s">
        <v>2444</v>
      </c>
      <c r="B415" s="114">
        <v>1</v>
      </c>
      <c r="D415" t="s">
        <v>1499</v>
      </c>
      <c r="E415">
        <v>1</v>
      </c>
    </row>
    <row r="416" spans="1:5" x14ac:dyDescent="0.25">
      <c r="A416" s="110" t="s">
        <v>2498</v>
      </c>
      <c r="B416" s="114">
        <v>1</v>
      </c>
      <c r="D416" t="s">
        <v>1475</v>
      </c>
      <c r="E416">
        <v>1</v>
      </c>
    </row>
    <row r="417" spans="1:5" x14ac:dyDescent="0.25">
      <c r="A417" s="110" t="s">
        <v>8848</v>
      </c>
      <c r="B417" s="114">
        <v>1</v>
      </c>
      <c r="D417" t="s">
        <v>2444</v>
      </c>
      <c r="E417">
        <v>1</v>
      </c>
    </row>
    <row r="418" spans="1:5" x14ac:dyDescent="0.25">
      <c r="A418" s="110" t="s">
        <v>5668</v>
      </c>
      <c r="B418" s="114">
        <v>1</v>
      </c>
      <c r="D418" t="s">
        <v>2505</v>
      </c>
      <c r="E418">
        <v>1</v>
      </c>
    </row>
    <row r="419" spans="1:5" x14ac:dyDescent="0.25">
      <c r="A419" s="110" t="s">
        <v>1379</v>
      </c>
      <c r="B419" s="114">
        <v>1</v>
      </c>
      <c r="D419" t="s">
        <v>8848</v>
      </c>
      <c r="E419">
        <v>1</v>
      </c>
    </row>
    <row r="420" spans="1:5" x14ac:dyDescent="0.25">
      <c r="A420" s="110" t="s">
        <v>1460</v>
      </c>
      <c r="B420" s="114">
        <v>1</v>
      </c>
      <c r="D420" t="s">
        <v>2245</v>
      </c>
      <c r="E420">
        <v>1</v>
      </c>
    </row>
    <row r="421" spans="1:5" x14ac:dyDescent="0.25">
      <c r="A421" s="110" t="s">
        <v>1763</v>
      </c>
      <c r="B421" s="114">
        <v>1</v>
      </c>
      <c r="D421" t="s">
        <v>6239</v>
      </c>
      <c r="E421">
        <v>1</v>
      </c>
    </row>
    <row r="422" spans="1:5" x14ac:dyDescent="0.25">
      <c r="A422" s="110" t="s">
        <v>7815</v>
      </c>
      <c r="B422" s="114">
        <v>1</v>
      </c>
      <c r="D422" t="s">
        <v>2417</v>
      </c>
      <c r="E422">
        <v>1</v>
      </c>
    </row>
    <row r="423" spans="1:5" x14ac:dyDescent="0.25">
      <c r="A423" s="110" t="s">
        <v>4169</v>
      </c>
      <c r="B423" s="114">
        <v>1</v>
      </c>
      <c r="D423" t="s">
        <v>5668</v>
      </c>
      <c r="E423">
        <v>1</v>
      </c>
    </row>
    <row r="424" spans="1:5" x14ac:dyDescent="0.25">
      <c r="A424" s="110" t="s">
        <v>7725</v>
      </c>
      <c r="B424" s="114">
        <v>1</v>
      </c>
      <c r="D424" t="s">
        <v>3525</v>
      </c>
      <c r="E424">
        <v>1</v>
      </c>
    </row>
    <row r="425" spans="1:5" x14ac:dyDescent="0.25">
      <c r="A425" s="110" t="s">
        <v>2199</v>
      </c>
      <c r="B425" s="114">
        <v>1</v>
      </c>
      <c r="D425" t="s">
        <v>1460</v>
      </c>
      <c r="E425">
        <v>1</v>
      </c>
    </row>
    <row r="426" spans="1:5" x14ac:dyDescent="0.25">
      <c r="A426" s="110" t="s">
        <v>6099</v>
      </c>
      <c r="B426" s="114">
        <v>1</v>
      </c>
      <c r="D426" t="s">
        <v>2159</v>
      </c>
      <c r="E426">
        <v>1</v>
      </c>
    </row>
    <row r="427" spans="1:5" x14ac:dyDescent="0.25">
      <c r="A427" s="110" t="s">
        <v>1463</v>
      </c>
      <c r="B427" s="114">
        <v>1</v>
      </c>
      <c r="D427" t="s">
        <v>1763</v>
      </c>
      <c r="E427">
        <v>1</v>
      </c>
    </row>
    <row r="428" spans="1:5" x14ac:dyDescent="0.25">
      <c r="A428" s="110" t="s">
        <v>2179</v>
      </c>
      <c r="B428" s="114">
        <v>1</v>
      </c>
      <c r="D428" t="s">
        <v>1742</v>
      </c>
      <c r="E428">
        <v>1</v>
      </c>
    </row>
    <row r="429" spans="1:5" x14ac:dyDescent="0.25">
      <c r="A429" s="110" t="s">
        <v>1946</v>
      </c>
      <c r="B429" s="114">
        <v>1</v>
      </c>
      <c r="D429" t="s">
        <v>4169</v>
      </c>
      <c r="E429">
        <v>1</v>
      </c>
    </row>
    <row r="430" spans="1:5" x14ac:dyDescent="0.25">
      <c r="A430" s="110" t="s">
        <v>2386</v>
      </c>
      <c r="B430" s="114">
        <v>1</v>
      </c>
      <c r="D430" t="s">
        <v>5871</v>
      </c>
      <c r="E430">
        <v>1</v>
      </c>
    </row>
    <row r="431" spans="1:5" x14ac:dyDescent="0.25">
      <c r="A431" s="110" t="s">
        <v>1672</v>
      </c>
      <c r="B431" s="114">
        <v>1</v>
      </c>
      <c r="D431" t="s">
        <v>2199</v>
      </c>
      <c r="E431">
        <v>1</v>
      </c>
    </row>
    <row r="432" spans="1:5" x14ac:dyDescent="0.25">
      <c r="A432" s="110" t="s">
        <v>2261</v>
      </c>
      <c r="B432" s="114">
        <v>1</v>
      </c>
      <c r="D432" t="s">
        <v>7729</v>
      </c>
      <c r="E432">
        <v>1</v>
      </c>
    </row>
    <row r="433" spans="1:5" x14ac:dyDescent="0.25">
      <c r="A433" s="110" t="s">
        <v>4280</v>
      </c>
      <c r="B433" s="114">
        <v>1</v>
      </c>
      <c r="D433" t="s">
        <v>1463</v>
      </c>
      <c r="E433">
        <v>1</v>
      </c>
    </row>
    <row r="434" spans="1:5" x14ac:dyDescent="0.25">
      <c r="A434" s="110" t="s">
        <v>2299</v>
      </c>
      <c r="B434" s="114">
        <v>1</v>
      </c>
      <c r="D434" t="s">
        <v>1528</v>
      </c>
      <c r="E434">
        <v>1</v>
      </c>
    </row>
    <row r="435" spans="1:5" x14ac:dyDescent="0.25">
      <c r="A435" s="110" t="s">
        <v>7739</v>
      </c>
      <c r="B435" s="114">
        <v>1</v>
      </c>
      <c r="D435" t="s">
        <v>1946</v>
      </c>
      <c r="E435">
        <v>1</v>
      </c>
    </row>
    <row r="436" spans="1:5" x14ac:dyDescent="0.25">
      <c r="A436" s="110" t="s">
        <v>1483</v>
      </c>
      <c r="B436" s="114">
        <v>1</v>
      </c>
      <c r="D436" t="s">
        <v>5584</v>
      </c>
      <c r="E436">
        <v>1</v>
      </c>
    </row>
    <row r="437" spans="1:5" x14ac:dyDescent="0.25">
      <c r="A437" s="110" t="s">
        <v>4471</v>
      </c>
      <c r="B437" s="114">
        <v>1</v>
      </c>
      <c r="D437" t="s">
        <v>1672</v>
      </c>
      <c r="E437">
        <v>1</v>
      </c>
    </row>
    <row r="438" spans="1:5" x14ac:dyDescent="0.25">
      <c r="A438" s="110" t="s">
        <v>6927</v>
      </c>
      <c r="B438" s="114">
        <v>1</v>
      </c>
      <c r="D438" t="s">
        <v>8486</v>
      </c>
      <c r="E438">
        <v>1</v>
      </c>
    </row>
    <row r="439" spans="1:5" x14ac:dyDescent="0.25">
      <c r="A439" s="110" t="s">
        <v>1697</v>
      </c>
      <c r="B439" s="114">
        <v>1</v>
      </c>
      <c r="D439" t="s">
        <v>4280</v>
      </c>
      <c r="E439">
        <v>1</v>
      </c>
    </row>
    <row r="440" spans="1:5" x14ac:dyDescent="0.25">
      <c r="A440" s="110" t="s">
        <v>1484</v>
      </c>
      <c r="B440" s="114">
        <v>1</v>
      </c>
      <c r="D440" t="s">
        <v>1448</v>
      </c>
      <c r="E440">
        <v>1</v>
      </c>
    </row>
    <row r="441" spans="1:5" x14ac:dyDescent="0.25">
      <c r="A441" s="110" t="s">
        <v>2290</v>
      </c>
      <c r="B441" s="114">
        <v>1</v>
      </c>
      <c r="D441" t="s">
        <v>7739</v>
      </c>
      <c r="E441">
        <v>1</v>
      </c>
    </row>
    <row r="442" spans="1:5" x14ac:dyDescent="0.25">
      <c r="A442" s="110" t="s">
        <v>3740</v>
      </c>
      <c r="B442" s="114">
        <v>1</v>
      </c>
      <c r="D442" t="s">
        <v>3011</v>
      </c>
      <c r="E442">
        <v>1</v>
      </c>
    </row>
    <row r="443" spans="1:5" x14ac:dyDescent="0.25">
      <c r="A443" s="110" t="s">
        <v>1596</v>
      </c>
      <c r="B443" s="114">
        <v>1</v>
      </c>
      <c r="D443" t="s">
        <v>4471</v>
      </c>
      <c r="E443">
        <v>1</v>
      </c>
    </row>
    <row r="444" spans="1:5" x14ac:dyDescent="0.25">
      <c r="A444" s="110" t="s">
        <v>6237</v>
      </c>
      <c r="B444" s="114">
        <v>1</v>
      </c>
      <c r="D444" t="s">
        <v>1728</v>
      </c>
      <c r="E444">
        <v>1</v>
      </c>
    </row>
    <row r="445" spans="1:5" x14ac:dyDescent="0.25">
      <c r="A445" s="110" t="s">
        <v>2511</v>
      </c>
      <c r="B445" s="114">
        <v>1</v>
      </c>
      <c r="D445" t="s">
        <v>1697</v>
      </c>
      <c r="E445">
        <v>1</v>
      </c>
    </row>
    <row r="446" spans="1:5" x14ac:dyDescent="0.25">
      <c r="A446" s="110" t="s">
        <v>7138</v>
      </c>
      <c r="B446" s="114">
        <v>1</v>
      </c>
      <c r="D446" t="s">
        <v>1534</v>
      </c>
      <c r="E446">
        <v>1</v>
      </c>
    </row>
    <row r="447" spans="1:5" x14ac:dyDescent="0.25">
      <c r="A447" s="110" t="s">
        <v>4136</v>
      </c>
      <c r="B447" s="114">
        <v>1</v>
      </c>
      <c r="D447" t="s">
        <v>2290</v>
      </c>
      <c r="E447">
        <v>1</v>
      </c>
    </row>
    <row r="448" spans="1:5" x14ac:dyDescent="0.25">
      <c r="A448" s="110" t="s">
        <v>2419</v>
      </c>
      <c r="B448" s="114">
        <v>1</v>
      </c>
      <c r="D448" t="s">
        <v>2704</v>
      </c>
      <c r="E448">
        <v>1</v>
      </c>
    </row>
    <row r="449" spans="1:5" x14ac:dyDescent="0.25">
      <c r="A449" s="110" t="s">
        <v>2045</v>
      </c>
      <c r="B449" s="114">
        <v>1</v>
      </c>
      <c r="D449" t="s">
        <v>1596</v>
      </c>
      <c r="E449">
        <v>1</v>
      </c>
    </row>
    <row r="450" spans="1:5" x14ac:dyDescent="0.25">
      <c r="A450" s="110" t="s">
        <v>8488</v>
      </c>
      <c r="B450" s="114">
        <v>1</v>
      </c>
      <c r="D450" t="s">
        <v>1340</v>
      </c>
      <c r="E450">
        <v>1</v>
      </c>
    </row>
    <row r="451" spans="1:5" x14ac:dyDescent="0.25">
      <c r="A451" s="110" t="s">
        <v>7319</v>
      </c>
      <c r="B451" s="114">
        <v>1</v>
      </c>
      <c r="D451" t="s">
        <v>2511</v>
      </c>
      <c r="E451">
        <v>1</v>
      </c>
    </row>
    <row r="452" spans="1:5" x14ac:dyDescent="0.25">
      <c r="A452" s="110" t="s">
        <v>2810</v>
      </c>
      <c r="B452" s="114">
        <v>1</v>
      </c>
      <c r="D452" t="s">
        <v>7737</v>
      </c>
      <c r="E452">
        <v>1</v>
      </c>
    </row>
    <row r="453" spans="1:5" x14ac:dyDescent="0.25">
      <c r="A453" s="110" t="s">
        <v>1615</v>
      </c>
      <c r="B453" s="114">
        <v>1</v>
      </c>
      <c r="D453" t="s">
        <v>4136</v>
      </c>
      <c r="E453">
        <v>1</v>
      </c>
    </row>
    <row r="454" spans="1:5" x14ac:dyDescent="0.25">
      <c r="A454" s="110" t="s">
        <v>1537</v>
      </c>
      <c r="B454" s="114">
        <v>1</v>
      </c>
      <c r="D454" t="s">
        <v>1397</v>
      </c>
      <c r="E454">
        <v>1</v>
      </c>
    </row>
    <row r="455" spans="1:5" x14ac:dyDescent="0.25">
      <c r="A455" s="110" t="s">
        <v>6519</v>
      </c>
      <c r="B455" s="114">
        <v>1</v>
      </c>
      <c r="D455" t="s">
        <v>2045</v>
      </c>
      <c r="E455">
        <v>1</v>
      </c>
    </row>
    <row r="456" spans="1:5" x14ac:dyDescent="0.25">
      <c r="A456" s="110" t="s">
        <v>1894</v>
      </c>
      <c r="B456" s="114">
        <v>1</v>
      </c>
      <c r="D456" t="s">
        <v>2166</v>
      </c>
      <c r="E456">
        <v>1</v>
      </c>
    </row>
    <row r="457" spans="1:5" x14ac:dyDescent="0.25">
      <c r="A457" s="110" t="s">
        <v>1431</v>
      </c>
      <c r="B457" s="114">
        <v>1</v>
      </c>
      <c r="D457" t="s">
        <v>7319</v>
      </c>
      <c r="E457">
        <v>1</v>
      </c>
    </row>
    <row r="458" spans="1:5" x14ac:dyDescent="0.25">
      <c r="A458" s="110" t="s">
        <v>2374</v>
      </c>
      <c r="B458" s="114">
        <v>1</v>
      </c>
      <c r="D458" t="s">
        <v>2285</v>
      </c>
      <c r="E458">
        <v>1</v>
      </c>
    </row>
    <row r="459" spans="1:5" x14ac:dyDescent="0.25">
      <c r="A459" s="110" t="s">
        <v>6609</v>
      </c>
      <c r="B459" s="114">
        <v>1</v>
      </c>
      <c r="D459" t="s">
        <v>1615</v>
      </c>
      <c r="E459">
        <v>1</v>
      </c>
    </row>
    <row r="460" spans="1:5" x14ac:dyDescent="0.25">
      <c r="A460" s="110" t="s">
        <v>3603</v>
      </c>
      <c r="B460" s="114">
        <v>1</v>
      </c>
      <c r="D460" t="s">
        <v>7174</v>
      </c>
      <c r="E460">
        <v>1</v>
      </c>
    </row>
    <row r="461" spans="1:5" x14ac:dyDescent="0.25">
      <c r="A461" s="110" t="s">
        <v>8592</v>
      </c>
      <c r="B461" s="114">
        <v>1</v>
      </c>
      <c r="D461" t="s">
        <v>6519</v>
      </c>
      <c r="E461">
        <v>1</v>
      </c>
    </row>
    <row r="462" spans="1:5" x14ac:dyDescent="0.25">
      <c r="A462" s="110" t="s">
        <v>1973</v>
      </c>
      <c r="B462" s="114">
        <v>1</v>
      </c>
      <c r="D462" t="s">
        <v>1741</v>
      </c>
      <c r="E462">
        <v>1</v>
      </c>
    </row>
    <row r="463" spans="1:5" x14ac:dyDescent="0.25">
      <c r="A463" s="110" t="s">
        <v>6677</v>
      </c>
      <c r="B463" s="114">
        <v>1</v>
      </c>
      <c r="D463" t="s">
        <v>1431</v>
      </c>
      <c r="E463">
        <v>1</v>
      </c>
    </row>
    <row r="464" spans="1:5" x14ac:dyDescent="0.25">
      <c r="A464" s="110" t="s">
        <v>1911</v>
      </c>
      <c r="B464" s="114">
        <v>1</v>
      </c>
      <c r="D464" t="s">
        <v>1508</v>
      </c>
      <c r="E464">
        <v>1</v>
      </c>
    </row>
    <row r="465" spans="1:5" x14ac:dyDescent="0.25">
      <c r="A465" s="110" t="s">
        <v>7967</v>
      </c>
      <c r="B465" s="114">
        <v>1</v>
      </c>
      <c r="D465" t="s">
        <v>6609</v>
      </c>
      <c r="E465">
        <v>1</v>
      </c>
    </row>
    <row r="466" spans="1:5" x14ac:dyDescent="0.25">
      <c r="A466" s="110" t="s">
        <v>2284</v>
      </c>
      <c r="B466" s="114">
        <v>1</v>
      </c>
      <c r="D466" t="s">
        <v>2203</v>
      </c>
      <c r="E466">
        <v>1</v>
      </c>
    </row>
    <row r="467" spans="1:5" x14ac:dyDescent="0.25">
      <c r="A467" s="110" t="s">
        <v>4826</v>
      </c>
      <c r="B467" s="114">
        <v>1</v>
      </c>
      <c r="D467" t="s">
        <v>8592</v>
      </c>
      <c r="E467">
        <v>1</v>
      </c>
    </row>
    <row r="468" spans="1:5" x14ac:dyDescent="0.25">
      <c r="A468" s="110" t="s">
        <v>2129</v>
      </c>
      <c r="B468" s="114">
        <v>1</v>
      </c>
      <c r="D468" t="s">
        <v>4294</v>
      </c>
      <c r="E468">
        <v>1</v>
      </c>
    </row>
    <row r="469" spans="1:5" x14ac:dyDescent="0.25">
      <c r="A469" s="110" t="s">
        <v>1735</v>
      </c>
      <c r="B469" s="114">
        <v>1</v>
      </c>
      <c r="D469" t="s">
        <v>6677</v>
      </c>
      <c r="E469">
        <v>1</v>
      </c>
    </row>
    <row r="470" spans="1:5" x14ac:dyDescent="0.25">
      <c r="A470" s="110" t="s">
        <v>6241</v>
      </c>
      <c r="B470" s="114">
        <v>1</v>
      </c>
      <c r="D470" t="s">
        <v>7256</v>
      </c>
      <c r="E470">
        <v>1</v>
      </c>
    </row>
    <row r="471" spans="1:5" x14ac:dyDescent="0.25">
      <c r="A471" s="110" t="s">
        <v>5285</v>
      </c>
      <c r="B471" s="114">
        <v>1</v>
      </c>
      <c r="D471" t="s">
        <v>7967</v>
      </c>
      <c r="E471">
        <v>1</v>
      </c>
    </row>
    <row r="472" spans="1:5" x14ac:dyDescent="0.25">
      <c r="A472" s="110" t="s">
        <v>7140</v>
      </c>
      <c r="B472" s="114">
        <v>1</v>
      </c>
      <c r="D472" t="s">
        <v>1876</v>
      </c>
      <c r="E472">
        <v>1</v>
      </c>
    </row>
    <row r="473" spans="1:5" x14ac:dyDescent="0.25">
      <c r="A473" s="110" t="s">
        <v>2141</v>
      </c>
      <c r="B473" s="114">
        <v>1</v>
      </c>
      <c r="D473" t="s">
        <v>4826</v>
      </c>
      <c r="E473">
        <v>1</v>
      </c>
    </row>
    <row r="474" spans="1:5" x14ac:dyDescent="0.25">
      <c r="A474" s="110" t="s">
        <v>4000</v>
      </c>
      <c r="B474" s="114">
        <v>1</v>
      </c>
      <c r="D474" t="s">
        <v>6969</v>
      </c>
      <c r="E474">
        <v>1</v>
      </c>
    </row>
    <row r="475" spans="1:5" x14ac:dyDescent="0.25">
      <c r="A475" s="110" t="s">
        <v>6029</v>
      </c>
      <c r="B475" s="114">
        <v>1</v>
      </c>
      <c r="D475" t="s">
        <v>1735</v>
      </c>
      <c r="E475">
        <v>1</v>
      </c>
    </row>
    <row r="476" spans="1:5" x14ac:dyDescent="0.25">
      <c r="A476" s="110" t="s">
        <v>5245</v>
      </c>
      <c r="B476" s="114">
        <v>1</v>
      </c>
      <c r="D476" t="s">
        <v>1904</v>
      </c>
      <c r="E476">
        <v>1</v>
      </c>
    </row>
    <row r="477" spans="1:5" x14ac:dyDescent="0.25">
      <c r="A477" s="110" t="s">
        <v>1791</v>
      </c>
      <c r="B477" s="114">
        <v>1</v>
      </c>
      <c r="D477" t="s">
        <v>5285</v>
      </c>
      <c r="E477">
        <v>1</v>
      </c>
    </row>
    <row r="478" spans="1:5" x14ac:dyDescent="0.25">
      <c r="A478" s="110" t="s">
        <v>4135</v>
      </c>
      <c r="B478" s="114">
        <v>1</v>
      </c>
      <c r="D478" t="s">
        <v>6117</v>
      </c>
      <c r="E478">
        <v>1</v>
      </c>
    </row>
    <row r="479" spans="1:5" x14ac:dyDescent="0.25">
      <c r="A479" s="110" t="s">
        <v>1440</v>
      </c>
      <c r="B479" s="114">
        <v>1</v>
      </c>
      <c r="D479" t="s">
        <v>2141</v>
      </c>
      <c r="E479">
        <v>1</v>
      </c>
    </row>
    <row r="480" spans="1:5" x14ac:dyDescent="0.25">
      <c r="A480" s="110" t="s">
        <v>1374</v>
      </c>
      <c r="B480" s="114">
        <v>1</v>
      </c>
      <c r="D480" t="s">
        <v>1957</v>
      </c>
      <c r="E480">
        <v>1</v>
      </c>
    </row>
    <row r="481" spans="1:5" x14ac:dyDescent="0.25">
      <c r="A481" s="110" t="s">
        <v>4755</v>
      </c>
      <c r="B481" s="114">
        <v>1</v>
      </c>
      <c r="D481" t="s">
        <v>6029</v>
      </c>
      <c r="E481">
        <v>1</v>
      </c>
    </row>
    <row r="482" spans="1:5" x14ac:dyDescent="0.25">
      <c r="A482" s="110" t="s">
        <v>1778</v>
      </c>
      <c r="B482" s="114">
        <v>1</v>
      </c>
      <c r="D482" t="s">
        <v>1517</v>
      </c>
      <c r="E482">
        <v>1</v>
      </c>
    </row>
    <row r="483" spans="1:5" x14ac:dyDescent="0.25">
      <c r="A483" s="110" t="s">
        <v>4863</v>
      </c>
      <c r="B483" s="114">
        <v>1</v>
      </c>
      <c r="D483" t="s">
        <v>1791</v>
      </c>
      <c r="E483">
        <v>1</v>
      </c>
    </row>
    <row r="484" spans="1:5" x14ac:dyDescent="0.25">
      <c r="A484" s="110" t="s">
        <v>6358</v>
      </c>
      <c r="B484" s="114">
        <v>1</v>
      </c>
      <c r="D484" t="s">
        <v>6790</v>
      </c>
      <c r="E484">
        <v>1</v>
      </c>
    </row>
    <row r="485" spans="1:5" x14ac:dyDescent="0.25">
      <c r="A485" s="110" t="s">
        <v>3783</v>
      </c>
      <c r="B485" s="114">
        <v>1</v>
      </c>
      <c r="D485" t="s">
        <v>1440</v>
      </c>
      <c r="E485">
        <v>1</v>
      </c>
    </row>
    <row r="486" spans="1:5" x14ac:dyDescent="0.25">
      <c r="A486" s="110" t="s">
        <v>6726</v>
      </c>
      <c r="B486" s="114">
        <v>1</v>
      </c>
      <c r="D486" t="s">
        <v>2359</v>
      </c>
      <c r="E486">
        <v>1</v>
      </c>
    </row>
    <row r="487" spans="1:5" x14ac:dyDescent="0.25">
      <c r="A487" s="110" t="s">
        <v>5417</v>
      </c>
      <c r="B487" s="114">
        <v>1</v>
      </c>
      <c r="D487" t="s">
        <v>4755</v>
      </c>
      <c r="E487">
        <v>1</v>
      </c>
    </row>
    <row r="488" spans="1:5" x14ac:dyDescent="0.25">
      <c r="A488" s="110" t="s">
        <v>1749</v>
      </c>
      <c r="B488" s="114">
        <v>1</v>
      </c>
      <c r="D488" t="s">
        <v>1785</v>
      </c>
      <c r="E488">
        <v>1</v>
      </c>
    </row>
    <row r="489" spans="1:5" x14ac:dyDescent="0.25">
      <c r="A489" s="110" t="s">
        <v>4844</v>
      </c>
      <c r="B489" s="114">
        <v>1</v>
      </c>
      <c r="D489" t="s">
        <v>4863</v>
      </c>
      <c r="E489">
        <v>1</v>
      </c>
    </row>
    <row r="490" spans="1:5" x14ac:dyDescent="0.25">
      <c r="A490" s="110" t="s">
        <v>2755</v>
      </c>
      <c r="B490" s="114">
        <v>1</v>
      </c>
      <c r="D490" t="s">
        <v>1490</v>
      </c>
      <c r="E490">
        <v>1</v>
      </c>
    </row>
    <row r="491" spans="1:5" x14ac:dyDescent="0.25">
      <c r="A491" s="110" t="s">
        <v>1556</v>
      </c>
      <c r="B491" s="114">
        <v>1</v>
      </c>
      <c r="D491" t="s">
        <v>3783</v>
      </c>
      <c r="E491">
        <v>1</v>
      </c>
    </row>
    <row r="492" spans="1:5" x14ac:dyDescent="0.25">
      <c r="A492" s="110" t="s">
        <v>4854</v>
      </c>
      <c r="B492" s="114">
        <v>1</v>
      </c>
      <c r="D492" t="s">
        <v>2905</v>
      </c>
      <c r="E492">
        <v>1</v>
      </c>
    </row>
    <row r="493" spans="1:5" x14ac:dyDescent="0.25">
      <c r="A493" s="110" t="s">
        <v>4756</v>
      </c>
      <c r="B493" s="114">
        <v>1</v>
      </c>
      <c r="D493" t="s">
        <v>5417</v>
      </c>
      <c r="E493">
        <v>1</v>
      </c>
    </row>
    <row r="494" spans="1:5" x14ac:dyDescent="0.25">
      <c r="A494" s="110" t="s">
        <v>1649</v>
      </c>
      <c r="B494" s="114">
        <v>1</v>
      </c>
      <c r="D494" t="s">
        <v>1814</v>
      </c>
      <c r="E494">
        <v>1</v>
      </c>
    </row>
    <row r="495" spans="1:5" x14ac:dyDescent="0.25">
      <c r="A495" s="110" t="s">
        <v>4781</v>
      </c>
      <c r="B495" s="114">
        <v>1</v>
      </c>
      <c r="D495" t="s">
        <v>4844</v>
      </c>
      <c r="E495">
        <v>1</v>
      </c>
    </row>
    <row r="496" spans="1:5" x14ac:dyDescent="0.25">
      <c r="A496" s="110" t="s">
        <v>1516</v>
      </c>
      <c r="B496" s="114">
        <v>1</v>
      </c>
      <c r="D496" t="s">
        <v>4754</v>
      </c>
      <c r="E496">
        <v>1</v>
      </c>
    </row>
    <row r="497" spans="1:5" x14ac:dyDescent="0.25">
      <c r="A497" s="110" t="s">
        <v>4785</v>
      </c>
      <c r="B497" s="114">
        <v>1</v>
      </c>
      <c r="D497" t="s">
        <v>1556</v>
      </c>
      <c r="E497">
        <v>1</v>
      </c>
    </row>
    <row r="498" spans="1:5" x14ac:dyDescent="0.25">
      <c r="A498" s="110" t="s">
        <v>4284</v>
      </c>
      <c r="B498" s="114">
        <v>1</v>
      </c>
      <c r="D498" t="s">
        <v>1601</v>
      </c>
      <c r="E498">
        <v>1</v>
      </c>
    </row>
    <row r="499" spans="1:5" x14ac:dyDescent="0.25">
      <c r="A499" s="110" t="s">
        <v>3812</v>
      </c>
      <c r="B499" s="114">
        <v>1</v>
      </c>
      <c r="D499" t="s">
        <v>4756</v>
      </c>
      <c r="E499">
        <v>1</v>
      </c>
    </row>
    <row r="500" spans="1:5" x14ac:dyDescent="0.25">
      <c r="A500" s="110" t="s">
        <v>1640</v>
      </c>
      <c r="B500" s="114">
        <v>1</v>
      </c>
      <c r="D500" t="s">
        <v>1344</v>
      </c>
      <c r="E500">
        <v>1</v>
      </c>
    </row>
    <row r="501" spans="1:5" x14ac:dyDescent="0.25">
      <c r="A501" s="110" t="s">
        <v>1523</v>
      </c>
      <c r="B501" s="114">
        <v>1</v>
      </c>
      <c r="D501" t="s">
        <v>4781</v>
      </c>
      <c r="E501">
        <v>1</v>
      </c>
    </row>
    <row r="502" spans="1:5" x14ac:dyDescent="0.25">
      <c r="A502" s="110" t="s">
        <v>1350</v>
      </c>
      <c r="B502" s="114">
        <v>1</v>
      </c>
      <c r="D502" t="s">
        <v>1770</v>
      </c>
      <c r="E502">
        <v>1</v>
      </c>
    </row>
    <row r="503" spans="1:5" x14ac:dyDescent="0.25">
      <c r="A503" s="110" t="s">
        <v>3793</v>
      </c>
      <c r="B503" s="114">
        <v>1</v>
      </c>
      <c r="D503" t="s">
        <v>4785</v>
      </c>
      <c r="E503">
        <v>1</v>
      </c>
    </row>
    <row r="504" spans="1:5" x14ac:dyDescent="0.25">
      <c r="A504" s="110" t="s">
        <v>2294</v>
      </c>
      <c r="B504" s="114">
        <v>1</v>
      </c>
      <c r="D504" t="s">
        <v>4758</v>
      </c>
      <c r="E504">
        <v>1</v>
      </c>
    </row>
    <row r="505" spans="1:5" x14ac:dyDescent="0.25">
      <c r="A505" s="110" t="s">
        <v>1639</v>
      </c>
      <c r="B505" s="114">
        <v>1</v>
      </c>
      <c r="D505" t="s">
        <v>3812</v>
      </c>
      <c r="E505">
        <v>1</v>
      </c>
    </row>
    <row r="506" spans="1:5" x14ac:dyDescent="0.25">
      <c r="A506" s="110" t="s">
        <v>2851</v>
      </c>
      <c r="B506" s="114">
        <v>1</v>
      </c>
      <c r="D506" t="s">
        <v>1480</v>
      </c>
      <c r="E506">
        <v>1</v>
      </c>
    </row>
    <row r="507" spans="1:5" x14ac:dyDescent="0.25">
      <c r="A507" s="110" t="s">
        <v>1645</v>
      </c>
      <c r="B507" s="114">
        <v>1</v>
      </c>
      <c r="D507" t="s">
        <v>1523</v>
      </c>
      <c r="E507">
        <v>1</v>
      </c>
    </row>
    <row r="508" spans="1:5" x14ac:dyDescent="0.25">
      <c r="A508" s="110" t="s">
        <v>6515</v>
      </c>
      <c r="B508" s="114">
        <v>1</v>
      </c>
      <c r="D508" t="s">
        <v>2738</v>
      </c>
      <c r="E508">
        <v>1</v>
      </c>
    </row>
    <row r="509" spans="1:5" x14ac:dyDescent="0.25">
      <c r="A509" s="110" t="s">
        <v>1573</v>
      </c>
      <c r="B509" s="114">
        <v>1</v>
      </c>
      <c r="D509" t="s">
        <v>3793</v>
      </c>
      <c r="E509">
        <v>1</v>
      </c>
    </row>
    <row r="510" spans="1:5" x14ac:dyDescent="0.25">
      <c r="A510" s="110" t="s">
        <v>4506</v>
      </c>
      <c r="B510" s="114">
        <v>1</v>
      </c>
      <c r="D510" t="s">
        <v>1783</v>
      </c>
      <c r="E510">
        <v>1</v>
      </c>
    </row>
    <row r="511" spans="1:5" x14ac:dyDescent="0.25">
      <c r="A511" s="110" t="s">
        <v>6712</v>
      </c>
      <c r="B511" s="114">
        <v>1</v>
      </c>
      <c r="D511" t="s">
        <v>1639</v>
      </c>
      <c r="E511">
        <v>1</v>
      </c>
    </row>
    <row r="512" spans="1:5" x14ac:dyDescent="0.25">
      <c r="A512" s="110" t="s">
        <v>4912</v>
      </c>
      <c r="B512" s="114">
        <v>1</v>
      </c>
      <c r="D512" t="s">
        <v>7090</v>
      </c>
      <c r="E512">
        <v>1</v>
      </c>
    </row>
    <row r="513" spans="1:5" x14ac:dyDescent="0.25">
      <c r="A513" s="110" t="s">
        <v>4679</v>
      </c>
      <c r="B513" s="114">
        <v>1</v>
      </c>
      <c r="D513" t="s">
        <v>1645</v>
      </c>
      <c r="E513">
        <v>1</v>
      </c>
    </row>
    <row r="514" spans="1:5" x14ac:dyDescent="0.25">
      <c r="A514" s="110" t="s">
        <v>1688</v>
      </c>
      <c r="B514" s="114">
        <v>1</v>
      </c>
      <c r="D514" t="s">
        <v>6513</v>
      </c>
      <c r="E514">
        <v>1</v>
      </c>
    </row>
    <row r="515" spans="1:5" x14ac:dyDescent="0.25">
      <c r="A515" s="110" t="s">
        <v>4694</v>
      </c>
      <c r="B515" s="114">
        <v>1</v>
      </c>
      <c r="D515" t="s">
        <v>1573</v>
      </c>
      <c r="E515">
        <v>1</v>
      </c>
    </row>
    <row r="516" spans="1:5" x14ac:dyDescent="0.25">
      <c r="A516" s="110" t="s">
        <v>7087</v>
      </c>
      <c r="B516" s="114">
        <v>1</v>
      </c>
      <c r="D516" t="s">
        <v>3354</v>
      </c>
      <c r="E516">
        <v>1</v>
      </c>
    </row>
    <row r="517" spans="1:5" x14ac:dyDescent="0.25">
      <c r="A517" s="110" t="s">
        <v>3260</v>
      </c>
      <c r="B517" s="114">
        <v>1</v>
      </c>
      <c r="D517" t="s">
        <v>6712</v>
      </c>
      <c r="E517">
        <v>1</v>
      </c>
    </row>
    <row r="518" spans="1:5" x14ac:dyDescent="0.25">
      <c r="A518" s="110" t="s">
        <v>1495</v>
      </c>
      <c r="B518" s="114">
        <v>1</v>
      </c>
      <c r="D518" t="s">
        <v>1841</v>
      </c>
      <c r="E518">
        <v>1</v>
      </c>
    </row>
    <row r="519" spans="1:5" x14ac:dyDescent="0.25">
      <c r="A519" s="110" t="s">
        <v>3215</v>
      </c>
      <c r="B519" s="114">
        <v>1</v>
      </c>
      <c r="D519" t="s">
        <v>4679</v>
      </c>
      <c r="E519">
        <v>1</v>
      </c>
    </row>
    <row r="520" spans="1:5" x14ac:dyDescent="0.25">
      <c r="A520" s="110" t="s">
        <v>2325</v>
      </c>
      <c r="B520" s="114">
        <v>1</v>
      </c>
      <c r="D520" t="s">
        <v>1363</v>
      </c>
      <c r="E520">
        <v>1</v>
      </c>
    </row>
    <row r="521" spans="1:5" x14ac:dyDescent="0.25">
      <c r="A521" s="110" t="s">
        <v>3842</v>
      </c>
      <c r="B521" s="114">
        <v>1</v>
      </c>
      <c r="D521" t="s">
        <v>4694</v>
      </c>
      <c r="E521">
        <v>1</v>
      </c>
    </row>
    <row r="522" spans="1:5" x14ac:dyDescent="0.25">
      <c r="A522" s="110" t="s">
        <v>1869</v>
      </c>
      <c r="B522" s="114">
        <v>1</v>
      </c>
      <c r="D522" t="s">
        <v>1702</v>
      </c>
      <c r="E522">
        <v>1</v>
      </c>
    </row>
    <row r="523" spans="1:5" x14ac:dyDescent="0.25">
      <c r="A523" s="110" t="s">
        <v>1381</v>
      </c>
      <c r="B523" s="114">
        <v>1</v>
      </c>
      <c r="D523" t="s">
        <v>3260</v>
      </c>
      <c r="E523">
        <v>1</v>
      </c>
    </row>
    <row r="524" spans="1:5" x14ac:dyDescent="0.25">
      <c r="A524" s="110" t="s">
        <v>2102</v>
      </c>
      <c r="B524" s="114">
        <v>1</v>
      </c>
      <c r="D524" t="s">
        <v>1696</v>
      </c>
      <c r="E524">
        <v>1</v>
      </c>
    </row>
    <row r="525" spans="1:5" x14ac:dyDescent="0.25">
      <c r="A525" s="110" t="s">
        <v>4696</v>
      </c>
      <c r="B525" s="114">
        <v>1</v>
      </c>
      <c r="D525" t="s">
        <v>3215</v>
      </c>
      <c r="E525">
        <v>1</v>
      </c>
    </row>
    <row r="526" spans="1:5" x14ac:dyDescent="0.25">
      <c r="A526" s="110" t="s">
        <v>2072</v>
      </c>
      <c r="B526" s="114">
        <v>1</v>
      </c>
      <c r="D526" t="s">
        <v>6535</v>
      </c>
      <c r="E526">
        <v>1</v>
      </c>
    </row>
    <row r="527" spans="1:5" x14ac:dyDescent="0.25">
      <c r="A527" s="110" t="s">
        <v>3134</v>
      </c>
      <c r="B527" s="114">
        <v>1</v>
      </c>
      <c r="D527" t="s">
        <v>3842</v>
      </c>
      <c r="E527">
        <v>1</v>
      </c>
    </row>
    <row r="528" spans="1:5" x14ac:dyDescent="0.25">
      <c r="A528" s="110" t="s">
        <v>2246</v>
      </c>
      <c r="B528" s="114">
        <v>1</v>
      </c>
      <c r="D528" t="s">
        <v>2448</v>
      </c>
      <c r="E528">
        <v>1</v>
      </c>
    </row>
    <row r="529" spans="1:5" x14ac:dyDescent="0.25">
      <c r="A529" s="110" t="s">
        <v>4312</v>
      </c>
      <c r="B529" s="114">
        <v>1</v>
      </c>
      <c r="D529" t="s">
        <v>1381</v>
      </c>
      <c r="E529">
        <v>1</v>
      </c>
    </row>
    <row r="530" spans="1:5" x14ac:dyDescent="0.25">
      <c r="A530" s="110" t="s">
        <v>4604</v>
      </c>
      <c r="B530" s="114">
        <v>1</v>
      </c>
      <c r="D530" t="s">
        <v>8458</v>
      </c>
      <c r="E530">
        <v>1</v>
      </c>
    </row>
    <row r="531" spans="1:5" x14ac:dyDescent="0.25">
      <c r="A531" s="110" t="s">
        <v>5650</v>
      </c>
      <c r="B531" s="114">
        <v>1</v>
      </c>
      <c r="D531" t="s">
        <v>4696</v>
      </c>
      <c r="E531">
        <v>1</v>
      </c>
    </row>
    <row r="532" spans="1:5" x14ac:dyDescent="0.25">
      <c r="A532" s="110" t="s">
        <v>1928</v>
      </c>
      <c r="B532" s="114">
        <v>1</v>
      </c>
      <c r="D532" t="s">
        <v>160</v>
      </c>
      <c r="E532">
        <v>1</v>
      </c>
    </row>
    <row r="533" spans="1:5" x14ac:dyDescent="0.25">
      <c r="A533" s="110" t="s">
        <v>1833</v>
      </c>
      <c r="B533" s="114">
        <v>1</v>
      </c>
      <c r="D533" t="s">
        <v>3134</v>
      </c>
      <c r="E533">
        <v>1</v>
      </c>
    </row>
    <row r="534" spans="1:5" x14ac:dyDescent="0.25">
      <c r="A534" s="110" t="s">
        <v>2733</v>
      </c>
      <c r="B534" s="114">
        <v>1</v>
      </c>
      <c r="D534" t="s">
        <v>4198</v>
      </c>
      <c r="E534">
        <v>1</v>
      </c>
    </row>
    <row r="535" spans="1:5" x14ac:dyDescent="0.25">
      <c r="A535" s="110" t="s">
        <v>107</v>
      </c>
      <c r="B535" s="114">
        <v>1</v>
      </c>
      <c r="D535" t="s">
        <v>4312</v>
      </c>
      <c r="E535">
        <v>1</v>
      </c>
    </row>
    <row r="536" spans="1:5" x14ac:dyDescent="0.25">
      <c r="A536" s="110" t="s">
        <v>2148</v>
      </c>
      <c r="B536" s="114">
        <v>1</v>
      </c>
      <c r="D536" t="s">
        <v>4438</v>
      </c>
      <c r="E536">
        <v>1</v>
      </c>
    </row>
    <row r="537" spans="1:5" x14ac:dyDescent="0.25">
      <c r="A537" s="110" t="s">
        <v>159</v>
      </c>
      <c r="B537" s="114">
        <v>1</v>
      </c>
      <c r="D537" t="s">
        <v>5650</v>
      </c>
      <c r="E537">
        <v>1</v>
      </c>
    </row>
    <row r="538" spans="1:5" x14ac:dyDescent="0.25">
      <c r="A538" s="110" t="s">
        <v>3424</v>
      </c>
      <c r="B538" s="114">
        <v>1</v>
      </c>
      <c r="D538" t="s">
        <v>4775</v>
      </c>
      <c r="E538">
        <v>1</v>
      </c>
    </row>
    <row r="539" spans="1:5" x14ac:dyDescent="0.25">
      <c r="A539" s="110" t="s">
        <v>57</v>
      </c>
      <c r="B539" s="114">
        <v>1</v>
      </c>
      <c r="D539" t="s">
        <v>4752</v>
      </c>
      <c r="E539">
        <v>1</v>
      </c>
    </row>
    <row r="540" spans="1:5" x14ac:dyDescent="0.25">
      <c r="A540" s="110" t="s">
        <v>5598</v>
      </c>
      <c r="B540" s="114">
        <v>1</v>
      </c>
      <c r="D540" t="s">
        <v>3500</v>
      </c>
      <c r="E540">
        <v>1</v>
      </c>
    </row>
    <row r="541" spans="1:5" x14ac:dyDescent="0.25">
      <c r="A541" s="110" t="s">
        <v>113</v>
      </c>
      <c r="B541" s="114">
        <v>1</v>
      </c>
      <c r="D541" t="s">
        <v>141</v>
      </c>
      <c r="E541">
        <v>1</v>
      </c>
    </row>
    <row r="542" spans="1:5" x14ac:dyDescent="0.25">
      <c r="A542" s="110" t="s">
        <v>2365</v>
      </c>
      <c r="B542" s="114">
        <v>1</v>
      </c>
      <c r="D542" t="s">
        <v>4632</v>
      </c>
      <c r="E542">
        <v>1</v>
      </c>
    </row>
    <row r="543" spans="1:5" x14ac:dyDescent="0.25">
      <c r="A543" s="110" t="s">
        <v>114</v>
      </c>
      <c r="B543" s="114">
        <v>1</v>
      </c>
      <c r="D543" t="s">
        <v>4472</v>
      </c>
      <c r="E543">
        <v>1</v>
      </c>
    </row>
    <row r="544" spans="1:5" x14ac:dyDescent="0.25">
      <c r="A544" s="110" t="s">
        <v>1527</v>
      </c>
      <c r="B544" s="114">
        <v>1</v>
      </c>
      <c r="D544" t="s">
        <v>1364</v>
      </c>
      <c r="E544">
        <v>1</v>
      </c>
    </row>
    <row r="545" spans="1:5" x14ac:dyDescent="0.25">
      <c r="A545" s="110" t="s">
        <v>60</v>
      </c>
      <c r="B545" s="114">
        <v>1</v>
      </c>
      <c r="D545" t="s">
        <v>3890</v>
      </c>
      <c r="E545">
        <v>1</v>
      </c>
    </row>
    <row r="546" spans="1:5" x14ac:dyDescent="0.25">
      <c r="A546" s="110" t="s">
        <v>4472</v>
      </c>
      <c r="B546" s="114">
        <v>1</v>
      </c>
      <c r="D546" t="s">
        <v>114</v>
      </c>
      <c r="E546">
        <v>1</v>
      </c>
    </row>
    <row r="547" spans="1:5" x14ac:dyDescent="0.25">
      <c r="A547" s="110" t="s">
        <v>63</v>
      </c>
      <c r="B547" s="114">
        <v>1</v>
      </c>
      <c r="D547" t="s">
        <v>1385</v>
      </c>
      <c r="E547">
        <v>1</v>
      </c>
    </row>
    <row r="548" spans="1:5" x14ac:dyDescent="0.25">
      <c r="A548" s="110" t="s">
        <v>4907</v>
      </c>
      <c r="B548" s="114">
        <v>1</v>
      </c>
      <c r="D548" t="s">
        <v>60</v>
      </c>
      <c r="E548">
        <v>1</v>
      </c>
    </row>
    <row r="549" spans="1:5" x14ac:dyDescent="0.25">
      <c r="A549" s="110" t="s">
        <v>65</v>
      </c>
      <c r="B549" s="114">
        <v>1</v>
      </c>
      <c r="D549" t="s">
        <v>4907</v>
      </c>
      <c r="E549">
        <v>1</v>
      </c>
    </row>
    <row r="550" spans="1:5" x14ac:dyDescent="0.25">
      <c r="A550" s="110" t="s">
        <v>3890</v>
      </c>
      <c r="B550" s="114">
        <v>1</v>
      </c>
      <c r="D550" t="s">
        <v>63</v>
      </c>
      <c r="E550">
        <v>1</v>
      </c>
    </row>
    <row r="551" spans="1:5" x14ac:dyDescent="0.25">
      <c r="A551" s="110" t="s">
        <v>62</v>
      </c>
      <c r="B551" s="114">
        <v>1</v>
      </c>
      <c r="D551" t="s">
        <v>2135</v>
      </c>
      <c r="E551">
        <v>1</v>
      </c>
    </row>
    <row r="552" spans="1:5" x14ac:dyDescent="0.25">
      <c r="A552" s="110" t="s">
        <v>2135</v>
      </c>
      <c r="B552" s="114">
        <v>1</v>
      </c>
      <c r="D552" t="s">
        <v>65</v>
      </c>
      <c r="E552">
        <v>1</v>
      </c>
    </row>
    <row r="553" spans="1:5" x14ac:dyDescent="0.25">
      <c r="A553" s="110" t="s">
        <v>115</v>
      </c>
      <c r="B553" s="114">
        <v>1</v>
      </c>
      <c r="D553" t="s">
        <v>2442</v>
      </c>
      <c r="E553">
        <v>1</v>
      </c>
    </row>
    <row r="554" spans="1:5" x14ac:dyDescent="0.25">
      <c r="A554" s="110" t="s">
        <v>1364</v>
      </c>
      <c r="B554" s="114">
        <v>1</v>
      </c>
      <c r="D554" t="s">
        <v>62</v>
      </c>
      <c r="E554">
        <v>1</v>
      </c>
    </row>
    <row r="555" spans="1:5" x14ac:dyDescent="0.25">
      <c r="A555" s="110" t="s">
        <v>66</v>
      </c>
      <c r="B555" s="114">
        <v>1</v>
      </c>
      <c r="D555" t="s">
        <v>1286</v>
      </c>
      <c r="E555">
        <v>1</v>
      </c>
    </row>
    <row r="556" spans="1:5" x14ac:dyDescent="0.25">
      <c r="A556" s="110" t="s">
        <v>2442</v>
      </c>
      <c r="B556" s="114">
        <v>1</v>
      </c>
      <c r="D556" t="s">
        <v>115</v>
      </c>
      <c r="E556">
        <v>1</v>
      </c>
    </row>
    <row r="557" spans="1:5" x14ac:dyDescent="0.25">
      <c r="A557" s="110" t="s">
        <v>116</v>
      </c>
      <c r="B557" s="114">
        <v>1</v>
      </c>
      <c r="D557" t="s">
        <v>3424</v>
      </c>
      <c r="E557">
        <v>1</v>
      </c>
    </row>
    <row r="558" spans="1:5" x14ac:dyDescent="0.25">
      <c r="A558" s="110" t="s">
        <v>1385</v>
      </c>
      <c r="B558" s="114">
        <v>1</v>
      </c>
      <c r="D558" t="s">
        <v>107</v>
      </c>
      <c r="E558">
        <v>1</v>
      </c>
    </row>
    <row r="559" spans="1:5" x14ac:dyDescent="0.25">
      <c r="A559" s="110" t="s">
        <v>68</v>
      </c>
      <c r="B559" s="114">
        <v>1</v>
      </c>
      <c r="D559" t="s">
        <v>2733</v>
      </c>
      <c r="E559">
        <v>1</v>
      </c>
    </row>
    <row r="560" spans="1:5" x14ac:dyDescent="0.25">
      <c r="A560" s="110" t="s">
        <v>1286</v>
      </c>
      <c r="B560" s="114">
        <v>1</v>
      </c>
      <c r="D560" t="s">
        <v>116</v>
      </c>
      <c r="E560">
        <v>1</v>
      </c>
    </row>
    <row r="561" spans="1:5" x14ac:dyDescent="0.25">
      <c r="A561" s="110" t="s">
        <v>117</v>
      </c>
      <c r="B561" s="114">
        <v>1</v>
      </c>
      <c r="D561" t="s">
        <v>5598</v>
      </c>
      <c r="E561">
        <v>1</v>
      </c>
    </row>
    <row r="562" spans="1:5" x14ac:dyDescent="0.25">
      <c r="A562" s="110" t="s">
        <v>1584</v>
      </c>
      <c r="B562" s="114">
        <v>1</v>
      </c>
      <c r="D562" t="s">
        <v>68</v>
      </c>
      <c r="E562">
        <v>1</v>
      </c>
    </row>
    <row r="563" spans="1:5" x14ac:dyDescent="0.25">
      <c r="A563" s="110" t="s">
        <v>89</v>
      </c>
      <c r="B563" s="114">
        <v>1</v>
      </c>
      <c r="D563" t="s">
        <v>1833</v>
      </c>
      <c r="E563">
        <v>1</v>
      </c>
    </row>
    <row r="564" spans="1:5" x14ac:dyDescent="0.25">
      <c r="A564" s="110" t="s">
        <v>2269</v>
      </c>
      <c r="B564" s="114">
        <v>1</v>
      </c>
      <c r="D564" t="s">
        <v>117</v>
      </c>
      <c r="E564">
        <v>1</v>
      </c>
    </row>
    <row r="565" spans="1:5" x14ac:dyDescent="0.25">
      <c r="A565" s="110" t="s">
        <v>70</v>
      </c>
      <c r="B565" s="114">
        <v>1</v>
      </c>
      <c r="D565" t="s">
        <v>2365</v>
      </c>
      <c r="E565">
        <v>1</v>
      </c>
    </row>
    <row r="566" spans="1:5" x14ac:dyDescent="0.25">
      <c r="A566" s="110" t="s">
        <v>1970</v>
      </c>
      <c r="B566" s="114">
        <v>1</v>
      </c>
      <c r="D566" t="s">
        <v>89</v>
      </c>
      <c r="E566">
        <v>1</v>
      </c>
    </row>
    <row r="567" spans="1:5" x14ac:dyDescent="0.25">
      <c r="A567" s="110" t="s">
        <v>118</v>
      </c>
      <c r="B567" s="114">
        <v>1</v>
      </c>
      <c r="D567" t="s">
        <v>159</v>
      </c>
      <c r="E567">
        <v>1</v>
      </c>
    </row>
    <row r="568" spans="1:5" x14ac:dyDescent="0.25">
      <c r="A568" s="110" t="s">
        <v>4060</v>
      </c>
      <c r="B568" s="114">
        <v>1</v>
      </c>
      <c r="D568" t="s">
        <v>70</v>
      </c>
      <c r="E568">
        <v>1</v>
      </c>
    </row>
    <row r="569" spans="1:5" x14ac:dyDescent="0.25">
      <c r="A569" s="110" t="s">
        <v>90</v>
      </c>
      <c r="B569" s="114">
        <v>1</v>
      </c>
      <c r="D569" t="s">
        <v>1527</v>
      </c>
      <c r="E569">
        <v>1</v>
      </c>
    </row>
    <row r="570" spans="1:5" x14ac:dyDescent="0.25">
      <c r="A570" s="110" t="s">
        <v>1694</v>
      </c>
      <c r="B570" s="114">
        <v>1</v>
      </c>
      <c r="D570" t="s">
        <v>118</v>
      </c>
      <c r="E570">
        <v>1</v>
      </c>
    </row>
    <row r="571" spans="1:5" x14ac:dyDescent="0.25">
      <c r="A571" s="110" t="s">
        <v>91</v>
      </c>
      <c r="B571" s="114">
        <v>1</v>
      </c>
      <c r="D571" t="s">
        <v>1928</v>
      </c>
      <c r="E571">
        <v>1</v>
      </c>
    </row>
    <row r="572" spans="1:5" x14ac:dyDescent="0.25">
      <c r="A572" s="110" t="s">
        <v>6034</v>
      </c>
      <c r="B572" s="114">
        <v>1</v>
      </c>
      <c r="D572" t="s">
        <v>90</v>
      </c>
      <c r="E572">
        <v>1</v>
      </c>
    </row>
    <row r="573" spans="1:5" x14ac:dyDescent="0.25">
      <c r="A573" s="110" t="s">
        <v>3570</v>
      </c>
      <c r="B573" s="114">
        <v>1</v>
      </c>
      <c r="D573" t="s">
        <v>2269</v>
      </c>
      <c r="E573">
        <v>1</v>
      </c>
    </row>
    <row r="574" spans="1:5" x14ac:dyDescent="0.25">
      <c r="A574" s="110" t="s">
        <v>1502</v>
      </c>
      <c r="B574" s="114">
        <v>1</v>
      </c>
      <c r="D574" t="s">
        <v>91</v>
      </c>
      <c r="E574">
        <v>1</v>
      </c>
    </row>
    <row r="575" spans="1:5" x14ac:dyDescent="0.25">
      <c r="A575" s="110" t="s">
        <v>4123</v>
      </c>
      <c r="B575" s="114">
        <v>1</v>
      </c>
      <c r="D575" t="s">
        <v>1970</v>
      </c>
      <c r="E575">
        <v>1</v>
      </c>
    </row>
    <row r="576" spans="1:5" x14ac:dyDescent="0.25">
      <c r="A576" s="110" t="s">
        <v>5550</v>
      </c>
      <c r="B576" s="114">
        <v>1</v>
      </c>
      <c r="D576" t="s">
        <v>3570</v>
      </c>
      <c r="E576">
        <v>1</v>
      </c>
    </row>
    <row r="577" spans="1:5" x14ac:dyDescent="0.25">
      <c r="A577" s="110" t="s">
        <v>1444</v>
      </c>
      <c r="B577" s="114">
        <v>1</v>
      </c>
      <c r="D577" t="s">
        <v>4060</v>
      </c>
      <c r="E577">
        <v>1</v>
      </c>
    </row>
    <row r="578" spans="1:5" x14ac:dyDescent="0.25">
      <c r="A578" s="110" t="s">
        <v>1360</v>
      </c>
      <c r="B578" s="114">
        <v>1</v>
      </c>
      <c r="D578" t="s">
        <v>4123</v>
      </c>
      <c r="E578">
        <v>1</v>
      </c>
    </row>
    <row r="579" spans="1:5" x14ac:dyDescent="0.25">
      <c r="A579" s="110" t="s">
        <v>3279</v>
      </c>
      <c r="B579" s="114">
        <v>1</v>
      </c>
      <c r="D579" t="s">
        <v>1694</v>
      </c>
      <c r="E579">
        <v>1</v>
      </c>
    </row>
    <row r="580" spans="1:5" x14ac:dyDescent="0.25">
      <c r="A580" s="110" t="s">
        <v>3445</v>
      </c>
      <c r="B580" s="114">
        <v>1</v>
      </c>
      <c r="D580" t="s">
        <v>1444</v>
      </c>
      <c r="E580">
        <v>1</v>
      </c>
    </row>
    <row r="581" spans="1:5" x14ac:dyDescent="0.25">
      <c r="A581" s="110" t="s">
        <v>72</v>
      </c>
      <c r="B581" s="114">
        <v>1</v>
      </c>
      <c r="D581" t="s">
        <v>6034</v>
      </c>
      <c r="E581">
        <v>1</v>
      </c>
    </row>
    <row r="582" spans="1:5" x14ac:dyDescent="0.25">
      <c r="A582" s="110" t="s">
        <v>4600</v>
      </c>
      <c r="B582" s="114">
        <v>1</v>
      </c>
      <c r="D582" t="s">
        <v>3279</v>
      </c>
      <c r="E582">
        <v>1</v>
      </c>
    </row>
    <row r="583" spans="1:5" x14ac:dyDescent="0.25">
      <c r="A583" s="110" t="s">
        <v>92</v>
      </c>
      <c r="B583" s="114">
        <v>1</v>
      </c>
      <c r="D583" t="s">
        <v>1502</v>
      </c>
      <c r="E583">
        <v>1</v>
      </c>
    </row>
    <row r="584" spans="1:5" x14ac:dyDescent="0.25">
      <c r="A584" s="110" t="s">
        <v>4737</v>
      </c>
      <c r="B584" s="114">
        <v>1</v>
      </c>
      <c r="D584" t="s">
        <v>72</v>
      </c>
      <c r="E584">
        <v>1</v>
      </c>
    </row>
    <row r="585" spans="1:5" x14ac:dyDescent="0.25">
      <c r="A585" s="110" t="s">
        <v>119</v>
      </c>
      <c r="B585" s="114">
        <v>1</v>
      </c>
      <c r="D585" t="s">
        <v>5550</v>
      </c>
      <c r="E585">
        <v>1</v>
      </c>
    </row>
    <row r="586" spans="1:5" x14ac:dyDescent="0.25">
      <c r="A586" s="110" t="s">
        <v>4985</v>
      </c>
      <c r="B586" s="114">
        <v>1</v>
      </c>
      <c r="D586" t="s">
        <v>92</v>
      </c>
      <c r="E586">
        <v>1</v>
      </c>
    </row>
    <row r="587" spans="1:5" x14ac:dyDescent="0.25">
      <c r="A587" s="110" t="s">
        <v>120</v>
      </c>
      <c r="B587" s="114">
        <v>1</v>
      </c>
      <c r="D587" t="s">
        <v>1360</v>
      </c>
      <c r="E587">
        <v>1</v>
      </c>
    </row>
    <row r="588" spans="1:5" x14ac:dyDescent="0.25">
      <c r="A588" s="110" t="s">
        <v>5718</v>
      </c>
      <c r="B588" s="114">
        <v>1</v>
      </c>
      <c r="D588" t="s">
        <v>119</v>
      </c>
      <c r="E588">
        <v>1</v>
      </c>
    </row>
    <row r="589" spans="1:5" x14ac:dyDescent="0.25">
      <c r="A589" s="110" t="s">
        <v>121</v>
      </c>
      <c r="B589" s="114">
        <v>1</v>
      </c>
      <c r="D589" t="s">
        <v>3445</v>
      </c>
      <c r="E589">
        <v>1</v>
      </c>
    </row>
    <row r="590" spans="1:5" x14ac:dyDescent="0.25">
      <c r="A590" s="110" t="s">
        <v>2471</v>
      </c>
      <c r="B590" s="114">
        <v>1</v>
      </c>
      <c r="D590" t="s">
        <v>120</v>
      </c>
      <c r="E590">
        <v>1</v>
      </c>
    </row>
    <row r="591" spans="1:5" x14ac:dyDescent="0.25">
      <c r="A591" s="110" t="s">
        <v>122</v>
      </c>
      <c r="B591" s="114">
        <v>1</v>
      </c>
      <c r="D591" t="s">
        <v>4600</v>
      </c>
      <c r="E591">
        <v>1</v>
      </c>
    </row>
    <row r="592" spans="1:5" x14ac:dyDescent="0.25">
      <c r="A592" s="110" t="s">
        <v>1366</v>
      </c>
      <c r="B592" s="114">
        <v>1</v>
      </c>
      <c r="D592" t="s">
        <v>121</v>
      </c>
      <c r="E592">
        <v>1</v>
      </c>
    </row>
    <row r="593" spans="1:5" x14ac:dyDescent="0.25">
      <c r="A593" s="110" t="s">
        <v>200</v>
      </c>
      <c r="B593" s="114">
        <v>1</v>
      </c>
      <c r="D593" t="s">
        <v>4737</v>
      </c>
      <c r="E593">
        <v>1</v>
      </c>
    </row>
    <row r="594" spans="1:5" x14ac:dyDescent="0.25">
      <c r="A594" s="110" t="s">
        <v>5829</v>
      </c>
      <c r="B594" s="114">
        <v>1</v>
      </c>
      <c r="D594" t="s">
        <v>122</v>
      </c>
      <c r="E594">
        <v>1</v>
      </c>
    </row>
    <row r="595" spans="1:5" x14ac:dyDescent="0.25">
      <c r="A595" s="110" t="s">
        <v>93</v>
      </c>
      <c r="B595" s="114">
        <v>1</v>
      </c>
      <c r="D595" t="s">
        <v>4985</v>
      </c>
      <c r="E595">
        <v>1</v>
      </c>
    </row>
    <row r="596" spans="1:5" x14ac:dyDescent="0.25">
      <c r="A596" s="110" t="s">
        <v>2400</v>
      </c>
      <c r="B596" s="114">
        <v>1</v>
      </c>
      <c r="D596" t="s">
        <v>200</v>
      </c>
      <c r="E596">
        <v>1</v>
      </c>
    </row>
    <row r="597" spans="1:5" x14ac:dyDescent="0.25">
      <c r="A597" s="110" t="s">
        <v>123</v>
      </c>
      <c r="B597" s="114">
        <v>1</v>
      </c>
      <c r="D597" t="s">
        <v>5718</v>
      </c>
      <c r="E597">
        <v>1</v>
      </c>
    </row>
    <row r="598" spans="1:5" x14ac:dyDescent="0.25">
      <c r="A598" s="110" t="s">
        <v>4940</v>
      </c>
      <c r="B598" s="114">
        <v>1</v>
      </c>
      <c r="D598" t="s">
        <v>93</v>
      </c>
      <c r="E598">
        <v>1</v>
      </c>
    </row>
    <row r="599" spans="1:5" x14ac:dyDescent="0.25">
      <c r="A599" s="110" t="s">
        <v>124</v>
      </c>
      <c r="B599" s="114">
        <v>1</v>
      </c>
      <c r="D599" t="s">
        <v>2471</v>
      </c>
      <c r="E599">
        <v>1</v>
      </c>
    </row>
    <row r="600" spans="1:5" x14ac:dyDescent="0.25">
      <c r="A600" s="110" t="s">
        <v>3232</v>
      </c>
      <c r="B600" s="114">
        <v>1</v>
      </c>
      <c r="D600" t="s">
        <v>123</v>
      </c>
      <c r="E600">
        <v>1</v>
      </c>
    </row>
    <row r="601" spans="1:5" x14ac:dyDescent="0.25">
      <c r="A601" s="110" t="s">
        <v>74</v>
      </c>
      <c r="B601" s="114">
        <v>1</v>
      </c>
      <c r="D601" t="s">
        <v>1366</v>
      </c>
      <c r="E601">
        <v>1</v>
      </c>
    </row>
    <row r="602" spans="1:5" x14ac:dyDescent="0.25">
      <c r="A602" s="110" t="s">
        <v>1913</v>
      </c>
      <c r="B602" s="114">
        <v>1</v>
      </c>
      <c r="D602" t="s">
        <v>124</v>
      </c>
      <c r="E602">
        <v>1</v>
      </c>
    </row>
    <row r="603" spans="1:5" x14ac:dyDescent="0.25">
      <c r="A603" s="110" t="s">
        <v>75</v>
      </c>
      <c r="B603" s="114">
        <v>1</v>
      </c>
      <c r="D603" t="s">
        <v>5829</v>
      </c>
      <c r="E603">
        <v>1</v>
      </c>
    </row>
    <row r="604" spans="1:5" x14ac:dyDescent="0.25">
      <c r="A604" s="110" t="s">
        <v>5216</v>
      </c>
      <c r="B604" s="114">
        <v>1</v>
      </c>
      <c r="D604" t="s">
        <v>74</v>
      </c>
      <c r="E604">
        <v>1</v>
      </c>
    </row>
    <row r="605" spans="1:5" x14ac:dyDescent="0.25">
      <c r="A605" s="110" t="s">
        <v>125</v>
      </c>
      <c r="B605" s="114">
        <v>1</v>
      </c>
      <c r="D605" t="s">
        <v>4940</v>
      </c>
      <c r="E605">
        <v>1</v>
      </c>
    </row>
    <row r="606" spans="1:5" x14ac:dyDescent="0.25">
      <c r="A606" s="110" t="s">
        <v>5597</v>
      </c>
      <c r="B606" s="114">
        <v>1</v>
      </c>
      <c r="D606" t="s">
        <v>75</v>
      </c>
      <c r="E606">
        <v>1</v>
      </c>
    </row>
    <row r="607" spans="1:5" x14ac:dyDescent="0.25">
      <c r="A607" s="110" t="s">
        <v>94</v>
      </c>
      <c r="B607" s="114">
        <v>1</v>
      </c>
      <c r="D607" t="s">
        <v>3232</v>
      </c>
      <c r="E607">
        <v>1</v>
      </c>
    </row>
    <row r="608" spans="1:5" x14ac:dyDescent="0.25">
      <c r="A608" s="110" t="s">
        <v>2740</v>
      </c>
      <c r="B608" s="114">
        <v>1</v>
      </c>
      <c r="D608" t="s">
        <v>125</v>
      </c>
      <c r="E608">
        <v>1</v>
      </c>
    </row>
    <row r="609" spans="1:5" x14ac:dyDescent="0.25">
      <c r="A609" s="110" t="s">
        <v>1358</v>
      </c>
      <c r="B609" s="114">
        <v>1</v>
      </c>
      <c r="D609" t="s">
        <v>1913</v>
      </c>
      <c r="E609">
        <v>1</v>
      </c>
    </row>
    <row r="610" spans="1:5" x14ac:dyDescent="0.25">
      <c r="A610" s="110" t="s">
        <v>2092</v>
      </c>
      <c r="B610" s="114">
        <v>1</v>
      </c>
      <c r="D610" t="s">
        <v>94</v>
      </c>
      <c r="E610">
        <v>1</v>
      </c>
    </row>
    <row r="611" spans="1:5" x14ac:dyDescent="0.25">
      <c r="A611" s="110" t="s">
        <v>4832</v>
      </c>
      <c r="B611" s="114">
        <v>1</v>
      </c>
      <c r="D611" t="s">
        <v>5216</v>
      </c>
      <c r="E611">
        <v>1</v>
      </c>
    </row>
    <row r="612" spans="1:5" x14ac:dyDescent="0.25">
      <c r="A612" s="110" t="s">
        <v>1507</v>
      </c>
      <c r="B612" s="114">
        <v>1</v>
      </c>
      <c r="D612" t="s">
        <v>1358</v>
      </c>
      <c r="E612">
        <v>1</v>
      </c>
    </row>
    <row r="613" spans="1:5" x14ac:dyDescent="0.25">
      <c r="A613" s="110" t="s">
        <v>1719</v>
      </c>
      <c r="B613" s="114">
        <v>1</v>
      </c>
      <c r="D613" t="s">
        <v>5597</v>
      </c>
      <c r="E613">
        <v>1</v>
      </c>
    </row>
    <row r="614" spans="1:5" x14ac:dyDescent="0.25">
      <c r="A614" s="110" t="s">
        <v>1847</v>
      </c>
      <c r="B614" s="114">
        <v>1</v>
      </c>
      <c r="D614" t="s">
        <v>4832</v>
      </c>
      <c r="E614">
        <v>1</v>
      </c>
    </row>
    <row r="615" spans="1:5" x14ac:dyDescent="0.25">
      <c r="A615" s="110" t="s">
        <v>3277</v>
      </c>
      <c r="B615" s="114">
        <v>1</v>
      </c>
      <c r="D615" t="s">
        <v>2740</v>
      </c>
      <c r="E615">
        <v>1</v>
      </c>
    </row>
    <row r="616" spans="1:5" x14ac:dyDescent="0.25">
      <c r="A616" s="110" t="s">
        <v>2666</v>
      </c>
      <c r="B616" s="114">
        <v>1</v>
      </c>
      <c r="D616" t="s">
        <v>1719</v>
      </c>
      <c r="E616">
        <v>1</v>
      </c>
    </row>
    <row r="617" spans="1:5" x14ac:dyDescent="0.25">
      <c r="A617" s="110" t="s">
        <v>3853</v>
      </c>
      <c r="B617" s="114">
        <v>1</v>
      </c>
      <c r="D617" t="s">
        <v>2092</v>
      </c>
      <c r="E617">
        <v>1</v>
      </c>
    </row>
    <row r="618" spans="1:5" x14ac:dyDescent="0.25">
      <c r="A618" s="110" t="s">
        <v>4648</v>
      </c>
      <c r="B618" s="114">
        <v>1</v>
      </c>
      <c r="D618" t="s">
        <v>3277</v>
      </c>
      <c r="E618">
        <v>1</v>
      </c>
    </row>
    <row r="619" spans="1:5" x14ac:dyDescent="0.25">
      <c r="A619" s="110" t="s">
        <v>3381</v>
      </c>
      <c r="B619" s="114">
        <v>1</v>
      </c>
      <c r="D619" t="s">
        <v>1507</v>
      </c>
      <c r="E619">
        <v>1</v>
      </c>
    </row>
    <row r="620" spans="1:5" x14ac:dyDescent="0.25">
      <c r="A620" s="110" t="s">
        <v>1501</v>
      </c>
      <c r="B620" s="114">
        <v>1</v>
      </c>
      <c r="D620" t="s">
        <v>3853</v>
      </c>
      <c r="E620">
        <v>1</v>
      </c>
    </row>
    <row r="621" spans="1:5" x14ac:dyDescent="0.25">
      <c r="A621" s="110" t="s">
        <v>1564</v>
      </c>
      <c r="B621" s="114">
        <v>1</v>
      </c>
      <c r="D621" t="s">
        <v>1847</v>
      </c>
      <c r="E621">
        <v>1</v>
      </c>
    </row>
    <row r="622" spans="1:5" x14ac:dyDescent="0.25">
      <c r="A622" s="110" t="s">
        <v>5533</v>
      </c>
      <c r="B622" s="114">
        <v>1</v>
      </c>
      <c r="D622" t="s">
        <v>3381</v>
      </c>
      <c r="E622">
        <v>1</v>
      </c>
    </row>
    <row r="623" spans="1:5" x14ac:dyDescent="0.25">
      <c r="A623" s="110" t="s">
        <v>2137</v>
      </c>
      <c r="B623" s="114">
        <v>1</v>
      </c>
      <c r="D623" t="s">
        <v>2666</v>
      </c>
      <c r="E623">
        <v>1</v>
      </c>
    </row>
    <row r="624" spans="1:5" x14ac:dyDescent="0.25">
      <c r="A624" s="110" t="s">
        <v>5599</v>
      </c>
      <c r="B624" s="114">
        <v>1</v>
      </c>
      <c r="D624" t="s">
        <v>1564</v>
      </c>
      <c r="E624">
        <v>1</v>
      </c>
    </row>
    <row r="625" spans="1:5" x14ac:dyDescent="0.25">
      <c r="A625" s="110" t="s">
        <v>1695</v>
      </c>
      <c r="B625" s="114">
        <v>1</v>
      </c>
      <c r="D625" t="s">
        <v>4648</v>
      </c>
      <c r="E625">
        <v>1</v>
      </c>
    </row>
    <row r="626" spans="1:5" x14ac:dyDescent="0.25">
      <c r="A626" s="110" t="s">
        <v>2200</v>
      </c>
      <c r="B626" s="114">
        <v>1</v>
      </c>
      <c r="D626" t="s">
        <v>2137</v>
      </c>
      <c r="E626">
        <v>1</v>
      </c>
    </row>
    <row r="627" spans="1:5" x14ac:dyDescent="0.25">
      <c r="A627" s="110" t="s">
        <v>5286</v>
      </c>
      <c r="B627" s="114">
        <v>1</v>
      </c>
      <c r="D627" t="s">
        <v>1501</v>
      </c>
      <c r="E627">
        <v>1</v>
      </c>
    </row>
    <row r="628" spans="1:5" x14ac:dyDescent="0.25">
      <c r="A628" s="110" t="s">
        <v>3425</v>
      </c>
      <c r="B628" s="114">
        <v>1</v>
      </c>
      <c r="D628" t="s">
        <v>1695</v>
      </c>
      <c r="E628">
        <v>1</v>
      </c>
    </row>
    <row r="629" spans="1:5" x14ac:dyDescent="0.25">
      <c r="A629" s="110" t="s">
        <v>1674</v>
      </c>
      <c r="B629" s="114">
        <v>1</v>
      </c>
      <c r="D629" t="s">
        <v>5533</v>
      </c>
      <c r="E629">
        <v>1</v>
      </c>
    </row>
    <row r="630" spans="1:5" x14ac:dyDescent="0.25">
      <c r="A630" s="110" t="s">
        <v>5527</v>
      </c>
      <c r="B630" s="114">
        <v>1</v>
      </c>
      <c r="D630" t="s">
        <v>5286</v>
      </c>
      <c r="E630">
        <v>1</v>
      </c>
    </row>
    <row r="631" spans="1:5" x14ac:dyDescent="0.25">
      <c r="A631" s="110" t="s">
        <v>2717</v>
      </c>
      <c r="B631" s="114">
        <v>1</v>
      </c>
      <c r="D631" t="s">
        <v>5599</v>
      </c>
      <c r="E631">
        <v>1</v>
      </c>
    </row>
    <row r="632" spans="1:5" x14ac:dyDescent="0.25">
      <c r="A632" s="110" t="s">
        <v>4299</v>
      </c>
      <c r="B632" s="114">
        <v>1</v>
      </c>
      <c r="D632" t="s">
        <v>1674</v>
      </c>
      <c r="E632">
        <v>1</v>
      </c>
    </row>
    <row r="633" spans="1:5" x14ac:dyDescent="0.25">
      <c r="A633" s="110" t="s">
        <v>1450</v>
      </c>
      <c r="B633" s="114">
        <v>1</v>
      </c>
      <c r="D633" t="s">
        <v>2200</v>
      </c>
      <c r="E633">
        <v>1</v>
      </c>
    </row>
    <row r="634" spans="1:5" x14ac:dyDescent="0.25">
      <c r="A634" s="110" t="s">
        <v>4443</v>
      </c>
      <c r="B634" s="114">
        <v>1</v>
      </c>
      <c r="D634" t="s">
        <v>2717</v>
      </c>
      <c r="E634">
        <v>1</v>
      </c>
    </row>
    <row r="635" spans="1:5" x14ac:dyDescent="0.25">
      <c r="A635" s="110" t="s">
        <v>4698</v>
      </c>
      <c r="B635" s="114">
        <v>1</v>
      </c>
      <c r="D635" t="s">
        <v>3425</v>
      </c>
      <c r="E635">
        <v>1</v>
      </c>
    </row>
    <row r="636" spans="1:5" x14ac:dyDescent="0.25">
      <c r="A636" s="110" t="s">
        <v>1641</v>
      </c>
      <c r="B636" s="114">
        <v>1</v>
      </c>
      <c r="D636" t="s">
        <v>1450</v>
      </c>
      <c r="E636">
        <v>1</v>
      </c>
    </row>
    <row r="637" spans="1:5" x14ac:dyDescent="0.25">
      <c r="A637" s="110" t="s">
        <v>1576</v>
      </c>
      <c r="B637" s="114">
        <v>1</v>
      </c>
      <c r="D637" t="s">
        <v>5527</v>
      </c>
      <c r="E637">
        <v>1</v>
      </c>
    </row>
    <row r="638" spans="1:5" x14ac:dyDescent="0.25">
      <c r="A638" s="110" t="s">
        <v>4732</v>
      </c>
      <c r="B638" s="114">
        <v>1</v>
      </c>
      <c r="D638" t="s">
        <v>4698</v>
      </c>
      <c r="E638">
        <v>1</v>
      </c>
    </row>
    <row r="639" spans="1:5" x14ac:dyDescent="0.25">
      <c r="A639" s="110" t="s">
        <v>1842</v>
      </c>
      <c r="B639" s="114">
        <v>1</v>
      </c>
      <c r="D639" t="s">
        <v>4299</v>
      </c>
      <c r="E639">
        <v>1</v>
      </c>
    </row>
    <row r="640" spans="1:5" x14ac:dyDescent="0.25">
      <c r="A640" s="110" t="s">
        <v>4501</v>
      </c>
      <c r="B640" s="114">
        <v>1</v>
      </c>
      <c r="D640" t="s">
        <v>1576</v>
      </c>
      <c r="E640">
        <v>1</v>
      </c>
    </row>
    <row r="641" spans="1:5" x14ac:dyDescent="0.25">
      <c r="A641" s="110" t="s">
        <v>4546</v>
      </c>
      <c r="B641" s="114">
        <v>1</v>
      </c>
      <c r="D641" t="s">
        <v>4443</v>
      </c>
      <c r="E641">
        <v>1</v>
      </c>
    </row>
    <row r="642" spans="1:5" x14ac:dyDescent="0.25">
      <c r="A642" s="110" t="s">
        <v>3996</v>
      </c>
      <c r="B642" s="114">
        <v>1</v>
      </c>
      <c r="D642" t="s">
        <v>1842</v>
      </c>
      <c r="E642">
        <v>1</v>
      </c>
    </row>
    <row r="643" spans="1:5" x14ac:dyDescent="0.25">
      <c r="A643" s="110" t="s">
        <v>2902</v>
      </c>
      <c r="B643" s="114">
        <v>1</v>
      </c>
      <c r="D643" t="s">
        <v>1641</v>
      </c>
      <c r="E643">
        <v>1</v>
      </c>
    </row>
    <row r="644" spans="1:5" x14ac:dyDescent="0.25">
      <c r="A644" s="110" t="s">
        <v>4734</v>
      </c>
      <c r="B644" s="114">
        <v>1</v>
      </c>
      <c r="D644" t="s">
        <v>4546</v>
      </c>
      <c r="E644">
        <v>1</v>
      </c>
    </row>
    <row r="645" spans="1:5" x14ac:dyDescent="0.25">
      <c r="A645" s="110" t="s">
        <v>4725</v>
      </c>
      <c r="B645" s="114">
        <v>1</v>
      </c>
      <c r="D645" t="s">
        <v>4732</v>
      </c>
      <c r="E645">
        <v>1</v>
      </c>
    </row>
    <row r="646" spans="1:5" x14ac:dyDescent="0.25">
      <c r="A646" s="110" t="s">
        <v>5571</v>
      </c>
      <c r="B646" s="114">
        <v>1</v>
      </c>
      <c r="D646" t="s">
        <v>2902</v>
      </c>
      <c r="E646">
        <v>1</v>
      </c>
    </row>
    <row r="647" spans="1:5" x14ac:dyDescent="0.25">
      <c r="A647" s="110" t="s">
        <v>3870</v>
      </c>
      <c r="B647" s="114">
        <v>1</v>
      </c>
      <c r="D647" t="s">
        <v>4501</v>
      </c>
      <c r="E647">
        <v>1</v>
      </c>
    </row>
    <row r="648" spans="1:5" x14ac:dyDescent="0.25">
      <c r="A648" s="110" t="s">
        <v>5501</v>
      </c>
      <c r="B648" s="114">
        <v>1</v>
      </c>
      <c r="D648" t="s">
        <v>4725</v>
      </c>
      <c r="E648">
        <v>1</v>
      </c>
    </row>
    <row r="649" spans="1:5" x14ac:dyDescent="0.25">
      <c r="A649" s="110" t="s">
        <v>1372</v>
      </c>
      <c r="B649" s="114">
        <v>1</v>
      </c>
      <c r="D649" t="s">
        <v>3996</v>
      </c>
      <c r="E649">
        <v>1</v>
      </c>
    </row>
    <row r="650" spans="1:5" x14ac:dyDescent="0.25">
      <c r="A650" s="110" t="s">
        <v>3672</v>
      </c>
      <c r="B650" s="114">
        <v>1</v>
      </c>
      <c r="D650" t="s">
        <v>3870</v>
      </c>
      <c r="E650">
        <v>1</v>
      </c>
    </row>
    <row r="651" spans="1:5" x14ac:dyDescent="0.25">
      <c r="A651" s="110" t="s">
        <v>1383</v>
      </c>
      <c r="B651" s="114">
        <v>1</v>
      </c>
      <c r="D651" t="s">
        <v>4734</v>
      </c>
      <c r="E651">
        <v>1</v>
      </c>
    </row>
    <row r="652" spans="1:5" x14ac:dyDescent="0.25">
      <c r="A652" s="110" t="s">
        <v>1428</v>
      </c>
      <c r="B652" s="114">
        <v>1</v>
      </c>
      <c r="D652" t="s">
        <v>1372</v>
      </c>
      <c r="E652">
        <v>1</v>
      </c>
    </row>
    <row r="653" spans="1:5" x14ac:dyDescent="0.25">
      <c r="A653" s="110" t="s">
        <v>3752</v>
      </c>
      <c r="B653" s="114">
        <v>1</v>
      </c>
      <c r="D653" t="s">
        <v>5571</v>
      </c>
      <c r="E653">
        <v>1</v>
      </c>
    </row>
    <row r="654" spans="1:5" x14ac:dyDescent="0.25">
      <c r="A654" s="110" t="s">
        <v>1900</v>
      </c>
      <c r="B654" s="114">
        <v>1</v>
      </c>
      <c r="D654" t="s">
        <v>1383</v>
      </c>
      <c r="E654">
        <v>1</v>
      </c>
    </row>
    <row r="655" spans="1:5" x14ac:dyDescent="0.25">
      <c r="A655" s="110" t="s">
        <v>4547</v>
      </c>
      <c r="B655" s="114">
        <v>1</v>
      </c>
      <c r="D655" t="s">
        <v>5501</v>
      </c>
      <c r="E655">
        <v>1</v>
      </c>
    </row>
    <row r="656" spans="1:5" x14ac:dyDescent="0.25">
      <c r="A656" s="110" t="s">
        <v>2234</v>
      </c>
      <c r="B656" s="114">
        <v>1</v>
      </c>
      <c r="D656" t="s">
        <v>3752</v>
      </c>
      <c r="E656">
        <v>1</v>
      </c>
    </row>
    <row r="657" spans="1:5" x14ac:dyDescent="0.25">
      <c r="A657" s="110" t="s">
        <v>3025</v>
      </c>
      <c r="B657" s="114">
        <v>1</v>
      </c>
      <c r="D657" t="s">
        <v>3672</v>
      </c>
      <c r="E657">
        <v>1</v>
      </c>
    </row>
    <row r="658" spans="1:5" x14ac:dyDescent="0.25">
      <c r="A658" s="110" t="s">
        <v>1651</v>
      </c>
      <c r="B658" s="114">
        <v>1</v>
      </c>
      <c r="D658" t="s">
        <v>4547</v>
      </c>
      <c r="E658">
        <v>1</v>
      </c>
    </row>
    <row r="659" spans="1:5" x14ac:dyDescent="0.25">
      <c r="A659" s="110" t="s">
        <v>2066</v>
      </c>
      <c r="B659" s="114">
        <v>1</v>
      </c>
      <c r="D659" t="s">
        <v>1428</v>
      </c>
      <c r="E659">
        <v>1</v>
      </c>
    </row>
    <row r="660" spans="1:5" x14ac:dyDescent="0.25">
      <c r="A660" s="110" t="s">
        <v>4149</v>
      </c>
      <c r="B660" s="114">
        <v>1</v>
      </c>
      <c r="D660" t="s">
        <v>3025</v>
      </c>
      <c r="E660">
        <v>1</v>
      </c>
    </row>
    <row r="661" spans="1:5" x14ac:dyDescent="0.25">
      <c r="A661" s="110" t="s">
        <v>3275</v>
      </c>
      <c r="B661" s="114">
        <v>1</v>
      </c>
      <c r="D661" t="s">
        <v>1900</v>
      </c>
      <c r="E661">
        <v>1</v>
      </c>
    </row>
    <row r="662" spans="1:5" x14ac:dyDescent="0.25">
      <c r="A662" s="110" t="s">
        <v>2138</v>
      </c>
      <c r="B662" s="114">
        <v>1</v>
      </c>
      <c r="D662" t="s">
        <v>2066</v>
      </c>
      <c r="E662">
        <v>1</v>
      </c>
    </row>
    <row r="663" spans="1:5" x14ac:dyDescent="0.25">
      <c r="A663" s="110" t="s">
        <v>1820</v>
      </c>
      <c r="B663" s="114">
        <v>1</v>
      </c>
      <c r="D663" t="s">
        <v>2234</v>
      </c>
      <c r="E663">
        <v>1</v>
      </c>
    </row>
    <row r="664" spans="1:5" x14ac:dyDescent="0.25">
      <c r="A664" s="110" t="s">
        <v>5582</v>
      </c>
      <c r="B664" s="114">
        <v>1</v>
      </c>
      <c r="D664" t="s">
        <v>4149</v>
      </c>
      <c r="E664">
        <v>1</v>
      </c>
    </row>
    <row r="665" spans="1:5" x14ac:dyDescent="0.25">
      <c r="A665" s="110" t="s">
        <v>1574</v>
      </c>
      <c r="B665" s="114">
        <v>1</v>
      </c>
      <c r="D665" t="s">
        <v>57</v>
      </c>
      <c r="E665">
        <v>1</v>
      </c>
    </row>
    <row r="666" spans="1:5" x14ac:dyDescent="0.25">
      <c r="A666" s="110" t="s">
        <v>3174</v>
      </c>
      <c r="B666" s="114">
        <v>1</v>
      </c>
      <c r="D666" t="s">
        <v>1584</v>
      </c>
      <c r="E666">
        <v>1</v>
      </c>
    </row>
    <row r="667" spans="1:5" x14ac:dyDescent="0.25">
      <c r="A667" s="110" t="s">
        <v>2513</v>
      </c>
      <c r="B667" s="114">
        <v>1</v>
      </c>
      <c r="D667" t="s">
        <v>113</v>
      </c>
      <c r="E667">
        <v>1</v>
      </c>
    </row>
    <row r="668" spans="1:5" x14ac:dyDescent="0.25">
      <c r="A668" s="110" t="s">
        <v>3064</v>
      </c>
      <c r="B668" s="114">
        <v>1</v>
      </c>
      <c r="D668" t="s">
        <v>88</v>
      </c>
      <c r="E668">
        <v>1</v>
      </c>
    </row>
    <row r="669" spans="1:5" x14ac:dyDescent="0.25">
      <c r="A669" s="110" t="s">
        <v>2012</v>
      </c>
      <c r="B669" s="114">
        <v>1</v>
      </c>
      <c r="D669" t="s">
        <v>1605</v>
      </c>
      <c r="E669">
        <v>1</v>
      </c>
    </row>
    <row r="670" spans="1:5" x14ac:dyDescent="0.25">
      <c r="A670" s="110" t="s">
        <v>4062</v>
      </c>
      <c r="B670" s="114">
        <v>1</v>
      </c>
      <c r="D670" t="s">
        <v>1820</v>
      </c>
      <c r="E670">
        <v>1</v>
      </c>
    </row>
    <row r="671" spans="1:5" x14ac:dyDescent="0.25">
      <c r="A671" s="110" t="s">
        <v>4796</v>
      </c>
      <c r="B671" s="114">
        <v>1</v>
      </c>
      <c r="D671" t="s">
        <v>5582</v>
      </c>
      <c r="E671">
        <v>1</v>
      </c>
    </row>
    <row r="672" spans="1:5" x14ac:dyDescent="0.25">
      <c r="A672" s="110" t="s">
        <v>1378</v>
      </c>
      <c r="B672" s="114">
        <v>1</v>
      </c>
      <c r="D672" t="s">
        <v>1574</v>
      </c>
      <c r="E672">
        <v>1</v>
      </c>
    </row>
    <row r="673" spans="1:5" x14ac:dyDescent="0.25">
      <c r="A673" s="110" t="s">
        <v>2124</v>
      </c>
      <c r="B673" s="114">
        <v>1</v>
      </c>
      <c r="D673" t="s">
        <v>3174</v>
      </c>
      <c r="E673">
        <v>1</v>
      </c>
    </row>
    <row r="674" spans="1:5" x14ac:dyDescent="0.25">
      <c r="A674" s="110" t="s">
        <v>2586</v>
      </c>
      <c r="B674" s="114">
        <v>1</v>
      </c>
      <c r="D674" t="s">
        <v>2513</v>
      </c>
      <c r="E674">
        <v>1</v>
      </c>
    </row>
    <row r="675" spans="1:5" x14ac:dyDescent="0.25">
      <c r="A675" s="110" t="s">
        <v>5662</v>
      </c>
      <c r="B675" s="114">
        <v>1</v>
      </c>
      <c r="D675" t="s">
        <v>3064</v>
      </c>
      <c r="E675">
        <v>1</v>
      </c>
    </row>
    <row r="676" spans="1:5" x14ac:dyDescent="0.25">
      <c r="A676" s="110" t="s">
        <v>2225</v>
      </c>
      <c r="B676" s="114">
        <v>1</v>
      </c>
      <c r="D676" t="s">
        <v>2012</v>
      </c>
      <c r="E676">
        <v>1</v>
      </c>
    </row>
    <row r="677" spans="1:5" x14ac:dyDescent="0.25">
      <c r="A677" s="110" t="s">
        <v>1455</v>
      </c>
      <c r="B677" s="114">
        <v>1</v>
      </c>
      <c r="D677" t="s">
        <v>4062</v>
      </c>
      <c r="E677">
        <v>1</v>
      </c>
    </row>
    <row r="678" spans="1:5" x14ac:dyDescent="0.25">
      <c r="A678" s="110" t="s">
        <v>2658</v>
      </c>
      <c r="B678" s="114">
        <v>1</v>
      </c>
      <c r="D678" t="s">
        <v>4796</v>
      </c>
      <c r="E678">
        <v>1</v>
      </c>
    </row>
    <row r="679" spans="1:5" x14ac:dyDescent="0.25">
      <c r="A679" s="110" t="s">
        <v>5663</v>
      </c>
      <c r="B679" s="114">
        <v>1</v>
      </c>
      <c r="D679" t="s">
        <v>1378</v>
      </c>
      <c r="E679">
        <v>1</v>
      </c>
    </row>
    <row r="680" spans="1:5" x14ac:dyDescent="0.25">
      <c r="A680" s="110" t="s">
        <v>3400</v>
      </c>
      <c r="B680" s="114">
        <v>1</v>
      </c>
      <c r="D680" t="s">
        <v>2124</v>
      </c>
      <c r="E680">
        <v>1</v>
      </c>
    </row>
    <row r="681" spans="1:5" x14ac:dyDescent="0.25">
      <c r="A681" s="110" t="s">
        <v>2312</v>
      </c>
      <c r="B681" s="114">
        <v>1</v>
      </c>
      <c r="D681" t="s">
        <v>2586</v>
      </c>
      <c r="E681">
        <v>1</v>
      </c>
    </row>
    <row r="682" spans="1:5" x14ac:dyDescent="0.25">
      <c r="A682" s="110" t="s">
        <v>5548</v>
      </c>
      <c r="B682" s="114">
        <v>1</v>
      </c>
      <c r="D682" t="s">
        <v>5662</v>
      </c>
      <c r="E682">
        <v>1</v>
      </c>
    </row>
    <row r="683" spans="1:5" x14ac:dyDescent="0.25">
      <c r="A683" s="110" t="s">
        <v>126</v>
      </c>
      <c r="B683" s="114">
        <v>1</v>
      </c>
      <c r="D683" t="s">
        <v>2225</v>
      </c>
      <c r="E683">
        <v>1</v>
      </c>
    </row>
    <row r="684" spans="1:5" x14ac:dyDescent="0.25">
      <c r="A684" s="110" t="s">
        <v>3596</v>
      </c>
      <c r="B684" s="114">
        <v>1</v>
      </c>
      <c r="D684" t="s">
        <v>1455</v>
      </c>
      <c r="E684">
        <v>1</v>
      </c>
    </row>
    <row r="685" spans="1:5" x14ac:dyDescent="0.25">
      <c r="A685" s="110" t="s">
        <v>128</v>
      </c>
      <c r="B685" s="114">
        <v>1</v>
      </c>
      <c r="D685" t="s">
        <v>2658</v>
      </c>
      <c r="E685">
        <v>1</v>
      </c>
    </row>
    <row r="686" spans="1:5" x14ac:dyDescent="0.25">
      <c r="A686" s="110" t="s">
        <v>5237</v>
      </c>
      <c r="B686" s="114">
        <v>1</v>
      </c>
      <c r="D686" t="s">
        <v>5663</v>
      </c>
      <c r="E686">
        <v>1</v>
      </c>
    </row>
    <row r="687" spans="1:5" x14ac:dyDescent="0.25">
      <c r="A687" s="110" t="s">
        <v>95</v>
      </c>
      <c r="B687" s="114">
        <v>1</v>
      </c>
      <c r="D687" t="s">
        <v>3400</v>
      </c>
      <c r="E687">
        <v>1</v>
      </c>
    </row>
    <row r="688" spans="1:5" x14ac:dyDescent="0.25">
      <c r="A688" s="110" t="s">
        <v>3461</v>
      </c>
      <c r="B688" s="114">
        <v>1</v>
      </c>
      <c r="D688" t="s">
        <v>2312</v>
      </c>
      <c r="E688">
        <v>1</v>
      </c>
    </row>
    <row r="689" spans="1:5" x14ac:dyDescent="0.25">
      <c r="A689" s="110" t="s">
        <v>96</v>
      </c>
      <c r="B689" s="114">
        <v>1</v>
      </c>
      <c r="D689" t="s">
        <v>5548</v>
      </c>
      <c r="E689">
        <v>1</v>
      </c>
    </row>
    <row r="690" spans="1:5" x14ac:dyDescent="0.25">
      <c r="A690" s="110" t="s">
        <v>1387</v>
      </c>
      <c r="B690" s="114">
        <v>1</v>
      </c>
      <c r="D690" t="s">
        <v>126</v>
      </c>
      <c r="E690">
        <v>1</v>
      </c>
    </row>
    <row r="691" spans="1:5" x14ac:dyDescent="0.25">
      <c r="A691" s="110" t="s">
        <v>78</v>
      </c>
      <c r="B691" s="114">
        <v>1</v>
      </c>
      <c r="D691" t="s">
        <v>3596</v>
      </c>
      <c r="E691">
        <v>1</v>
      </c>
    </row>
    <row r="692" spans="1:5" x14ac:dyDescent="0.25">
      <c r="A692" s="110" t="s">
        <v>3410</v>
      </c>
      <c r="B692" s="114">
        <v>1</v>
      </c>
      <c r="D692" t="s">
        <v>128</v>
      </c>
      <c r="E692">
        <v>1</v>
      </c>
    </row>
    <row r="693" spans="1:5" x14ac:dyDescent="0.25">
      <c r="A693" s="110" t="s">
        <v>129</v>
      </c>
      <c r="B693" s="114">
        <v>1</v>
      </c>
      <c r="D693" t="s">
        <v>5237</v>
      </c>
      <c r="E693">
        <v>1</v>
      </c>
    </row>
    <row r="694" spans="1:5" x14ac:dyDescent="0.25">
      <c r="A694" s="110" t="s">
        <v>1413</v>
      </c>
      <c r="B694" s="114">
        <v>1</v>
      </c>
      <c r="D694" t="s">
        <v>95</v>
      </c>
      <c r="E694">
        <v>1</v>
      </c>
    </row>
    <row r="695" spans="1:5" x14ac:dyDescent="0.25">
      <c r="A695" s="110" t="s">
        <v>79</v>
      </c>
      <c r="B695" s="114">
        <v>1</v>
      </c>
      <c r="D695" t="s">
        <v>3461</v>
      </c>
      <c r="E695">
        <v>1</v>
      </c>
    </row>
    <row r="696" spans="1:5" x14ac:dyDescent="0.25">
      <c r="A696" s="110" t="s">
        <v>3594</v>
      </c>
      <c r="B696" s="114">
        <v>1</v>
      </c>
      <c r="D696" t="s">
        <v>96</v>
      </c>
      <c r="E696">
        <v>1</v>
      </c>
    </row>
    <row r="697" spans="1:5" x14ac:dyDescent="0.25">
      <c r="A697" s="110" t="s">
        <v>2459</v>
      </c>
      <c r="B697" s="114">
        <v>1</v>
      </c>
      <c r="D697" t="s">
        <v>1387</v>
      </c>
      <c r="E697">
        <v>1</v>
      </c>
    </row>
    <row r="698" spans="1:5" x14ac:dyDescent="0.25">
      <c r="A698" s="110" t="s">
        <v>1891</v>
      </c>
      <c r="B698" s="114">
        <v>1</v>
      </c>
      <c r="D698" t="s">
        <v>78</v>
      </c>
      <c r="E698">
        <v>1</v>
      </c>
    </row>
    <row r="699" spans="1:5" x14ac:dyDescent="0.25">
      <c r="A699" s="110" t="s">
        <v>4016</v>
      </c>
      <c r="B699" s="114">
        <v>1</v>
      </c>
      <c r="D699" t="s">
        <v>3410</v>
      </c>
      <c r="E699">
        <v>1</v>
      </c>
    </row>
    <row r="700" spans="1:5" x14ac:dyDescent="0.25">
      <c r="A700" s="110" t="s">
        <v>3680</v>
      </c>
      <c r="B700" s="114">
        <v>1</v>
      </c>
      <c r="D700" t="s">
        <v>129</v>
      </c>
      <c r="E700">
        <v>1</v>
      </c>
    </row>
    <row r="701" spans="1:5" x14ac:dyDescent="0.25">
      <c r="A701" s="110" t="s">
        <v>4018</v>
      </c>
      <c r="B701" s="114">
        <v>1</v>
      </c>
      <c r="D701" t="s">
        <v>1413</v>
      </c>
      <c r="E701">
        <v>1</v>
      </c>
    </row>
    <row r="702" spans="1:5" x14ac:dyDescent="0.25">
      <c r="A702" s="110" t="s">
        <v>5590</v>
      </c>
      <c r="B702" s="114">
        <v>1</v>
      </c>
      <c r="D702" t="s">
        <v>79</v>
      </c>
      <c r="E702">
        <v>1</v>
      </c>
    </row>
    <row r="703" spans="1:5" x14ac:dyDescent="0.25">
      <c r="A703" s="110" t="s">
        <v>80</v>
      </c>
      <c r="B703" s="114">
        <v>1</v>
      </c>
      <c r="D703" t="s">
        <v>3594</v>
      </c>
      <c r="E703">
        <v>1</v>
      </c>
    </row>
    <row r="704" spans="1:5" x14ac:dyDescent="0.25">
      <c r="A704" s="110" t="s">
        <v>1861</v>
      </c>
      <c r="B704" s="114">
        <v>1</v>
      </c>
      <c r="D704" t="s">
        <v>2459</v>
      </c>
      <c r="E704">
        <v>1</v>
      </c>
    </row>
    <row r="705" spans="1:5" x14ac:dyDescent="0.25">
      <c r="A705" s="110" t="s">
        <v>1434</v>
      </c>
      <c r="B705" s="114">
        <v>1</v>
      </c>
      <c r="D705" t="s">
        <v>1891</v>
      </c>
      <c r="E705">
        <v>1</v>
      </c>
    </row>
    <row r="706" spans="1:5" x14ac:dyDescent="0.25">
      <c r="A706" s="110" t="s">
        <v>3311</v>
      </c>
      <c r="B706" s="114">
        <v>1</v>
      </c>
      <c r="D706" t="s">
        <v>4016</v>
      </c>
      <c r="E706">
        <v>1</v>
      </c>
    </row>
    <row r="707" spans="1:5" x14ac:dyDescent="0.25">
      <c r="A707" s="110" t="s">
        <v>6244</v>
      </c>
      <c r="B707" s="114">
        <v>1</v>
      </c>
      <c r="D707" t="s">
        <v>3680</v>
      </c>
      <c r="E707">
        <v>1</v>
      </c>
    </row>
    <row r="708" spans="1:5" x14ac:dyDescent="0.25">
      <c r="A708" s="110" t="s">
        <v>4916</v>
      </c>
      <c r="B708" s="114">
        <v>1</v>
      </c>
      <c r="D708" t="s">
        <v>4018</v>
      </c>
      <c r="E708">
        <v>1</v>
      </c>
    </row>
    <row r="709" spans="1:5" x14ac:dyDescent="0.25">
      <c r="A709" s="110" t="s">
        <v>2952</v>
      </c>
      <c r="B709" s="114">
        <v>1</v>
      </c>
      <c r="D709" t="s">
        <v>5590</v>
      </c>
      <c r="E709">
        <v>1</v>
      </c>
    </row>
    <row r="710" spans="1:5" x14ac:dyDescent="0.25">
      <c r="A710" s="110" t="s">
        <v>3527</v>
      </c>
      <c r="B710" s="114">
        <v>1</v>
      </c>
      <c r="D710" t="s">
        <v>80</v>
      </c>
      <c r="E710">
        <v>1</v>
      </c>
    </row>
    <row r="711" spans="1:5" x14ac:dyDescent="0.25">
      <c r="A711" s="110" t="s">
        <v>6083</v>
      </c>
      <c r="B711" s="114">
        <v>1</v>
      </c>
      <c r="D711" t="s">
        <v>1861</v>
      </c>
      <c r="E711">
        <v>1</v>
      </c>
    </row>
    <row r="712" spans="1:5" x14ac:dyDescent="0.25">
      <c r="A712" s="110" t="s">
        <v>4200</v>
      </c>
      <c r="B712" s="114">
        <v>1</v>
      </c>
      <c r="D712" t="s">
        <v>1434</v>
      </c>
      <c r="E712">
        <v>1</v>
      </c>
    </row>
    <row r="713" spans="1:5" x14ac:dyDescent="0.25">
      <c r="A713" s="110" t="s">
        <v>3830</v>
      </c>
      <c r="B713" s="114">
        <v>1</v>
      </c>
      <c r="D713" t="s">
        <v>3311</v>
      </c>
      <c r="E713">
        <v>1</v>
      </c>
    </row>
    <row r="714" spans="1:5" x14ac:dyDescent="0.25">
      <c r="A714" s="110" t="s">
        <v>3693</v>
      </c>
      <c r="B714" s="114">
        <v>1</v>
      </c>
      <c r="D714" t="s">
        <v>6244</v>
      </c>
      <c r="E714">
        <v>1</v>
      </c>
    </row>
    <row r="715" spans="1:5" x14ac:dyDescent="0.25">
      <c r="A715" s="110" t="s">
        <v>1885</v>
      </c>
      <c r="B715" s="114">
        <v>1</v>
      </c>
      <c r="D715" t="s">
        <v>4916</v>
      </c>
      <c r="E715">
        <v>1</v>
      </c>
    </row>
    <row r="716" spans="1:5" x14ac:dyDescent="0.25">
      <c r="A716" s="110" t="s">
        <v>1535</v>
      </c>
      <c r="B716" s="114">
        <v>1</v>
      </c>
      <c r="D716" t="s">
        <v>2952</v>
      </c>
      <c r="E716">
        <v>1</v>
      </c>
    </row>
    <row r="717" spans="1:5" x14ac:dyDescent="0.25">
      <c r="A717" s="110" t="s">
        <v>2399</v>
      </c>
      <c r="B717" s="114">
        <v>1</v>
      </c>
      <c r="D717" t="s">
        <v>3527</v>
      </c>
      <c r="E717">
        <v>1</v>
      </c>
    </row>
    <row r="718" spans="1:5" x14ac:dyDescent="0.25">
      <c r="A718" s="110" t="s">
        <v>4491</v>
      </c>
      <c r="B718" s="114">
        <v>1</v>
      </c>
      <c r="D718" t="s">
        <v>6083</v>
      </c>
      <c r="E718">
        <v>1</v>
      </c>
    </row>
    <row r="719" spans="1:5" x14ac:dyDescent="0.25">
      <c r="A719" s="110" t="s">
        <v>5689</v>
      </c>
      <c r="B719" s="114">
        <v>1</v>
      </c>
      <c r="D719" t="s">
        <v>4200</v>
      </c>
      <c r="E719">
        <v>1</v>
      </c>
    </row>
    <row r="720" spans="1:5" x14ac:dyDescent="0.25">
      <c r="A720" s="110" t="s">
        <v>2120</v>
      </c>
      <c r="B720" s="114">
        <v>1</v>
      </c>
      <c r="D720" t="s">
        <v>3830</v>
      </c>
      <c r="E720">
        <v>1</v>
      </c>
    </row>
    <row r="721" spans="1:5" x14ac:dyDescent="0.25">
      <c r="A721" s="110" t="s">
        <v>6081</v>
      </c>
      <c r="B721" s="114">
        <v>1</v>
      </c>
      <c r="D721" t="s">
        <v>3693</v>
      </c>
      <c r="E721">
        <v>1</v>
      </c>
    </row>
    <row r="722" spans="1:5" x14ac:dyDescent="0.25">
      <c r="A722" s="110" t="s">
        <v>5218</v>
      </c>
      <c r="B722" s="114">
        <v>1</v>
      </c>
      <c r="D722" t="s">
        <v>1885</v>
      </c>
      <c r="E722">
        <v>1</v>
      </c>
    </row>
    <row r="723" spans="1:5" x14ac:dyDescent="0.25">
      <c r="A723" s="110" t="s">
        <v>9957</v>
      </c>
      <c r="B723" s="114">
        <v>1</v>
      </c>
      <c r="D723" t="s">
        <v>1535</v>
      </c>
      <c r="E723">
        <v>1</v>
      </c>
    </row>
    <row r="724" spans="1:5" x14ac:dyDescent="0.25">
      <c r="A724" s="110" t="s">
        <v>6706</v>
      </c>
      <c r="B724" s="114">
        <v>1</v>
      </c>
      <c r="D724" t="s">
        <v>2399</v>
      </c>
      <c r="E724">
        <v>1</v>
      </c>
    </row>
    <row r="725" spans="1:5" x14ac:dyDescent="0.25">
      <c r="A725" s="110" t="s">
        <v>82</v>
      </c>
      <c r="B725" s="114">
        <v>1</v>
      </c>
      <c r="D725" t="s">
        <v>4491</v>
      </c>
      <c r="E725">
        <v>1</v>
      </c>
    </row>
    <row r="726" spans="1:5" x14ac:dyDescent="0.25">
      <c r="A726" s="110" t="s">
        <v>4911</v>
      </c>
      <c r="B726" s="114">
        <v>1</v>
      </c>
      <c r="D726" t="s">
        <v>5689</v>
      </c>
      <c r="E726">
        <v>1</v>
      </c>
    </row>
    <row r="727" spans="1:5" x14ac:dyDescent="0.25">
      <c r="A727" s="110" t="s">
        <v>130</v>
      </c>
      <c r="B727" s="114">
        <v>1</v>
      </c>
      <c r="D727" t="s">
        <v>2120</v>
      </c>
      <c r="E727">
        <v>1</v>
      </c>
    </row>
    <row r="728" spans="1:5" x14ac:dyDescent="0.25">
      <c r="A728" s="110" t="s">
        <v>2055</v>
      </c>
      <c r="B728" s="114">
        <v>1</v>
      </c>
      <c r="D728" t="s">
        <v>6081</v>
      </c>
      <c r="E728">
        <v>1</v>
      </c>
    </row>
    <row r="729" spans="1:5" x14ac:dyDescent="0.25">
      <c r="A729" s="110" t="s">
        <v>97</v>
      </c>
      <c r="B729" s="114">
        <v>1</v>
      </c>
      <c r="D729" t="s">
        <v>5218</v>
      </c>
      <c r="E729">
        <v>1</v>
      </c>
    </row>
    <row r="730" spans="1:5" x14ac:dyDescent="0.25">
      <c r="A730" s="110" t="s">
        <v>5551</v>
      </c>
      <c r="B730" s="114">
        <v>1</v>
      </c>
      <c r="D730" t="s">
        <v>9957</v>
      </c>
      <c r="E730">
        <v>1</v>
      </c>
    </row>
    <row r="731" spans="1:5" x14ac:dyDescent="0.25">
      <c r="A731" s="110" t="s">
        <v>99</v>
      </c>
      <c r="B731" s="114">
        <v>1</v>
      </c>
      <c r="D731" t="s">
        <v>6706</v>
      </c>
      <c r="E731">
        <v>1</v>
      </c>
    </row>
    <row r="732" spans="1:5" x14ac:dyDescent="0.25">
      <c r="A732" s="110" t="s">
        <v>4967</v>
      </c>
      <c r="B732" s="114">
        <v>1</v>
      </c>
      <c r="D732" t="s">
        <v>82</v>
      </c>
      <c r="E732">
        <v>1</v>
      </c>
    </row>
    <row r="733" spans="1:5" x14ac:dyDescent="0.25">
      <c r="A733" s="110" t="s">
        <v>100</v>
      </c>
      <c r="B733" s="114">
        <v>1</v>
      </c>
      <c r="D733" t="s">
        <v>4911</v>
      </c>
      <c r="E733">
        <v>1</v>
      </c>
    </row>
    <row r="734" spans="1:5" x14ac:dyDescent="0.25">
      <c r="A734" s="110" t="s">
        <v>5577</v>
      </c>
      <c r="B734" s="114">
        <v>1</v>
      </c>
      <c r="D734" t="s">
        <v>130</v>
      </c>
      <c r="E734">
        <v>1</v>
      </c>
    </row>
    <row r="735" spans="1:5" x14ac:dyDescent="0.25">
      <c r="A735" s="110" t="s">
        <v>131</v>
      </c>
      <c r="B735" s="114">
        <v>1</v>
      </c>
      <c r="D735" t="s">
        <v>2055</v>
      </c>
      <c r="E735">
        <v>1</v>
      </c>
    </row>
    <row r="736" spans="1:5" x14ac:dyDescent="0.25">
      <c r="A736" s="110" t="s">
        <v>3281</v>
      </c>
      <c r="B736" s="114">
        <v>1</v>
      </c>
      <c r="D736" t="s">
        <v>97</v>
      </c>
      <c r="E736">
        <v>1</v>
      </c>
    </row>
    <row r="737" spans="1:5" x14ac:dyDescent="0.25">
      <c r="A737" s="110" t="s">
        <v>84</v>
      </c>
      <c r="B737" s="114">
        <v>1</v>
      </c>
      <c r="D737" t="s">
        <v>5551</v>
      </c>
      <c r="E737">
        <v>1</v>
      </c>
    </row>
    <row r="738" spans="1:5" x14ac:dyDescent="0.25">
      <c r="A738" s="110" t="s">
        <v>6710</v>
      </c>
      <c r="B738" s="114">
        <v>1</v>
      </c>
      <c r="D738" t="s">
        <v>99</v>
      </c>
      <c r="E738">
        <v>1</v>
      </c>
    </row>
    <row r="739" spans="1:5" x14ac:dyDescent="0.25">
      <c r="A739" s="110" t="s">
        <v>5596</v>
      </c>
      <c r="B739" s="114">
        <v>1</v>
      </c>
      <c r="D739" t="s">
        <v>4967</v>
      </c>
      <c r="E739">
        <v>1</v>
      </c>
    </row>
    <row r="740" spans="1:5" x14ac:dyDescent="0.25">
      <c r="A740" s="110" t="s">
        <v>4965</v>
      </c>
      <c r="B740" s="114">
        <v>1</v>
      </c>
      <c r="D740" t="s">
        <v>100</v>
      </c>
      <c r="E740">
        <v>1</v>
      </c>
    </row>
    <row r="741" spans="1:5" x14ac:dyDescent="0.25">
      <c r="A741" s="110" t="s">
        <v>1643</v>
      </c>
      <c r="B741" s="114">
        <v>1</v>
      </c>
      <c r="D741" t="s">
        <v>5577</v>
      </c>
      <c r="E741">
        <v>1</v>
      </c>
    </row>
    <row r="742" spans="1:5" x14ac:dyDescent="0.25">
      <c r="A742" s="110" t="s">
        <v>4994</v>
      </c>
      <c r="B742" s="114">
        <v>1</v>
      </c>
      <c r="D742" t="s">
        <v>131</v>
      </c>
      <c r="E742">
        <v>1</v>
      </c>
    </row>
    <row r="743" spans="1:5" x14ac:dyDescent="0.25">
      <c r="A743" s="110" t="s">
        <v>4681</v>
      </c>
      <c r="B743" s="114">
        <v>1</v>
      </c>
      <c r="D743" t="s">
        <v>3281</v>
      </c>
      <c r="E743">
        <v>1</v>
      </c>
    </row>
    <row r="744" spans="1:5" x14ac:dyDescent="0.25">
      <c r="A744" s="110" t="s">
        <v>1349</v>
      </c>
      <c r="B744" s="114">
        <v>1</v>
      </c>
      <c r="D744" t="s">
        <v>84</v>
      </c>
      <c r="E744">
        <v>1</v>
      </c>
    </row>
    <row r="745" spans="1:5" x14ac:dyDescent="0.25">
      <c r="A745" s="110" t="s">
        <v>4906</v>
      </c>
      <c r="B745" s="114">
        <v>1</v>
      </c>
      <c r="D745" t="s">
        <v>6710</v>
      </c>
      <c r="E745">
        <v>1</v>
      </c>
    </row>
    <row r="746" spans="1:5" x14ac:dyDescent="0.25">
      <c r="A746" s="110" t="s">
        <v>9959</v>
      </c>
      <c r="B746" s="114">
        <v>1</v>
      </c>
      <c r="D746" t="s">
        <v>5596</v>
      </c>
      <c r="E746">
        <v>1</v>
      </c>
    </row>
    <row r="747" spans="1:5" x14ac:dyDescent="0.25">
      <c r="A747" s="110" t="s">
        <v>2396</v>
      </c>
      <c r="B747" s="114">
        <v>1</v>
      </c>
      <c r="D747" t="s">
        <v>4965</v>
      </c>
      <c r="E747">
        <v>1</v>
      </c>
    </row>
    <row r="748" spans="1:5" x14ac:dyDescent="0.25">
      <c r="A748" s="110" t="s">
        <v>1714</v>
      </c>
      <c r="B748" s="114">
        <v>1</v>
      </c>
      <c r="D748" t="s">
        <v>1643</v>
      </c>
      <c r="E748">
        <v>1</v>
      </c>
    </row>
    <row r="749" spans="1:5" x14ac:dyDescent="0.25">
      <c r="A749" s="110" t="s">
        <v>2193</v>
      </c>
      <c r="B749" s="114">
        <v>1</v>
      </c>
      <c r="D749" t="s">
        <v>4994</v>
      </c>
      <c r="E749">
        <v>1</v>
      </c>
    </row>
    <row r="750" spans="1:5" x14ac:dyDescent="0.25">
      <c r="A750" s="110" t="s">
        <v>3914</v>
      </c>
      <c r="B750" s="114">
        <v>1</v>
      </c>
      <c r="D750" t="s">
        <v>4681</v>
      </c>
      <c r="E750">
        <v>1</v>
      </c>
    </row>
    <row r="751" spans="1:5" x14ac:dyDescent="0.25">
      <c r="A751" s="110" t="s">
        <v>1443</v>
      </c>
      <c r="B751" s="114">
        <v>1</v>
      </c>
      <c r="D751" t="s">
        <v>1349</v>
      </c>
      <c r="E751">
        <v>1</v>
      </c>
    </row>
    <row r="752" spans="1:5" x14ac:dyDescent="0.25">
      <c r="A752" s="110" t="s">
        <v>3907</v>
      </c>
      <c r="B752" s="114">
        <v>1</v>
      </c>
      <c r="D752" t="s">
        <v>4906</v>
      </c>
      <c r="E752">
        <v>1</v>
      </c>
    </row>
    <row r="753" spans="1:5" x14ac:dyDescent="0.25">
      <c r="A753" s="110" t="s">
        <v>3167</v>
      </c>
      <c r="B753" s="114">
        <v>1</v>
      </c>
      <c r="D753" t="s">
        <v>9959</v>
      </c>
      <c r="E753">
        <v>1</v>
      </c>
    </row>
    <row r="754" spans="1:5" x14ac:dyDescent="0.25">
      <c r="A754" s="110" t="s">
        <v>4731</v>
      </c>
      <c r="B754" s="114">
        <v>1</v>
      </c>
      <c r="D754" t="s">
        <v>2396</v>
      </c>
      <c r="E754">
        <v>1</v>
      </c>
    </row>
    <row r="755" spans="1:5" x14ac:dyDescent="0.25">
      <c r="A755" s="110" t="s">
        <v>1392</v>
      </c>
      <c r="B755" s="114">
        <v>1</v>
      </c>
      <c r="D755" t="s">
        <v>1714</v>
      </c>
      <c r="E755">
        <v>1</v>
      </c>
    </row>
    <row r="756" spans="1:5" x14ac:dyDescent="0.25">
      <c r="A756" s="110" t="s">
        <v>4738</v>
      </c>
      <c r="B756" s="114">
        <v>1</v>
      </c>
      <c r="D756" t="s">
        <v>2193</v>
      </c>
      <c r="E756">
        <v>1</v>
      </c>
    </row>
    <row r="757" spans="1:5" x14ac:dyDescent="0.25">
      <c r="A757" s="110" t="s">
        <v>2569</v>
      </c>
      <c r="B757" s="114">
        <v>1</v>
      </c>
      <c r="D757" t="s">
        <v>3914</v>
      </c>
      <c r="E757">
        <v>1</v>
      </c>
    </row>
    <row r="758" spans="1:5" x14ac:dyDescent="0.25">
      <c r="A758" s="110" t="s">
        <v>4989</v>
      </c>
      <c r="B758" s="114">
        <v>1</v>
      </c>
      <c r="D758" t="s">
        <v>1443</v>
      </c>
      <c r="E758">
        <v>1</v>
      </c>
    </row>
    <row r="759" spans="1:5" x14ac:dyDescent="0.25">
      <c r="A759" s="110" t="s">
        <v>2065</v>
      </c>
      <c r="B759" s="114">
        <v>1</v>
      </c>
      <c r="D759" t="s">
        <v>3907</v>
      </c>
      <c r="E759">
        <v>1</v>
      </c>
    </row>
    <row r="760" spans="1:5" x14ac:dyDescent="0.25">
      <c r="A760" s="110" t="s">
        <v>3526</v>
      </c>
      <c r="B760" s="114">
        <v>1</v>
      </c>
      <c r="D760" t="s">
        <v>3167</v>
      </c>
      <c r="E760">
        <v>1</v>
      </c>
    </row>
    <row r="761" spans="1:5" x14ac:dyDescent="0.25">
      <c r="A761" s="110" t="s">
        <v>3592</v>
      </c>
      <c r="B761" s="114">
        <v>1</v>
      </c>
      <c r="D761" t="s">
        <v>4731</v>
      </c>
      <c r="E761">
        <v>1</v>
      </c>
    </row>
    <row r="762" spans="1:5" x14ac:dyDescent="0.25">
      <c r="A762" s="110" t="s">
        <v>1453</v>
      </c>
      <c r="B762" s="114">
        <v>1</v>
      </c>
      <c r="D762" t="s">
        <v>1392</v>
      </c>
      <c r="E762">
        <v>1</v>
      </c>
    </row>
    <row r="763" spans="1:5" x14ac:dyDescent="0.25">
      <c r="A763" s="110" t="s">
        <v>4882</v>
      </c>
      <c r="B763" s="114">
        <v>1</v>
      </c>
      <c r="D763" t="s">
        <v>4738</v>
      </c>
      <c r="E763">
        <v>1</v>
      </c>
    </row>
    <row r="764" spans="1:5" x14ac:dyDescent="0.25">
      <c r="A764" s="110" t="s">
        <v>1425</v>
      </c>
      <c r="B764" s="114">
        <v>1</v>
      </c>
      <c r="D764" t="s">
        <v>2569</v>
      </c>
      <c r="E764">
        <v>1</v>
      </c>
    </row>
    <row r="765" spans="1:5" x14ac:dyDescent="0.25">
      <c r="A765" s="110" t="s">
        <v>2229</v>
      </c>
      <c r="B765" s="114">
        <v>1</v>
      </c>
      <c r="D765" t="s">
        <v>4989</v>
      </c>
      <c r="E765">
        <v>1</v>
      </c>
    </row>
    <row r="766" spans="1:5" x14ac:dyDescent="0.25">
      <c r="A766" s="110" t="s">
        <v>6719</v>
      </c>
      <c r="B766" s="114">
        <v>1</v>
      </c>
      <c r="D766" t="s">
        <v>2065</v>
      </c>
      <c r="E766">
        <v>1</v>
      </c>
    </row>
    <row r="767" spans="1:5" x14ac:dyDescent="0.25">
      <c r="A767" s="110" t="s">
        <v>1423</v>
      </c>
      <c r="B767" s="114">
        <v>1</v>
      </c>
      <c r="D767" t="s">
        <v>3526</v>
      </c>
      <c r="E767">
        <v>1</v>
      </c>
    </row>
    <row r="768" spans="1:5" x14ac:dyDescent="0.25">
      <c r="A768" s="110" t="s">
        <v>3573</v>
      </c>
      <c r="B768" s="114">
        <v>1</v>
      </c>
      <c r="D768" t="s">
        <v>3592</v>
      </c>
      <c r="E768">
        <v>1</v>
      </c>
    </row>
    <row r="769" spans="1:5" x14ac:dyDescent="0.25">
      <c r="A769" s="110" t="s">
        <v>1898</v>
      </c>
      <c r="B769" s="114">
        <v>1</v>
      </c>
      <c r="D769" t="s">
        <v>1453</v>
      </c>
      <c r="E769">
        <v>1</v>
      </c>
    </row>
    <row r="770" spans="1:5" x14ac:dyDescent="0.25">
      <c r="A770" s="110" t="s">
        <v>4040</v>
      </c>
      <c r="B770" s="114">
        <v>1</v>
      </c>
      <c r="D770" t="s">
        <v>4882</v>
      </c>
      <c r="E770">
        <v>1</v>
      </c>
    </row>
    <row r="771" spans="1:5" x14ac:dyDescent="0.25">
      <c r="A771" s="110" t="s">
        <v>1836</v>
      </c>
      <c r="B771" s="114">
        <v>1</v>
      </c>
      <c r="D771" t="s">
        <v>1425</v>
      </c>
      <c r="E771">
        <v>1</v>
      </c>
    </row>
    <row r="772" spans="1:5" x14ac:dyDescent="0.25">
      <c r="A772" s="110" t="s">
        <v>5799</v>
      </c>
      <c r="B772" s="114">
        <v>1</v>
      </c>
      <c r="D772" t="s">
        <v>2229</v>
      </c>
      <c r="E772">
        <v>1</v>
      </c>
    </row>
    <row r="773" spans="1:5" x14ac:dyDescent="0.25">
      <c r="A773" s="110" t="s">
        <v>4683</v>
      </c>
      <c r="B773" s="114">
        <v>1</v>
      </c>
      <c r="D773" t="s">
        <v>6719</v>
      </c>
      <c r="E773">
        <v>1</v>
      </c>
    </row>
    <row r="774" spans="1:5" x14ac:dyDescent="0.25">
      <c r="A774" s="110" t="s">
        <v>7867</v>
      </c>
      <c r="B774" s="114">
        <v>1</v>
      </c>
      <c r="D774" t="s">
        <v>1423</v>
      </c>
      <c r="E774">
        <v>1</v>
      </c>
    </row>
    <row r="775" spans="1:5" x14ac:dyDescent="0.25">
      <c r="A775" s="110" t="s">
        <v>1808</v>
      </c>
      <c r="B775" s="114">
        <v>1</v>
      </c>
      <c r="D775" t="s">
        <v>3573</v>
      </c>
      <c r="E775">
        <v>1</v>
      </c>
    </row>
    <row r="776" spans="1:5" x14ac:dyDescent="0.25">
      <c r="A776" s="110" t="s">
        <v>1907</v>
      </c>
      <c r="B776" s="114">
        <v>1</v>
      </c>
      <c r="D776" t="s">
        <v>1898</v>
      </c>
      <c r="E776">
        <v>1</v>
      </c>
    </row>
    <row r="777" spans="1:5" x14ac:dyDescent="0.25">
      <c r="A777" s="110" t="s">
        <v>4859</v>
      </c>
      <c r="B777" s="114">
        <v>1</v>
      </c>
      <c r="D777" t="s">
        <v>4040</v>
      </c>
      <c r="E777">
        <v>1</v>
      </c>
    </row>
    <row r="778" spans="1:5" x14ac:dyDescent="0.25">
      <c r="A778" s="110" t="s">
        <v>3082</v>
      </c>
      <c r="B778" s="114">
        <v>1</v>
      </c>
      <c r="D778" t="s">
        <v>1836</v>
      </c>
      <c r="E778">
        <v>1</v>
      </c>
    </row>
    <row r="779" spans="1:5" x14ac:dyDescent="0.25">
      <c r="A779" s="110" t="s">
        <v>4278</v>
      </c>
      <c r="B779" s="114">
        <v>1</v>
      </c>
      <c r="D779" t="s">
        <v>5799</v>
      </c>
      <c r="E779">
        <v>1</v>
      </c>
    </row>
    <row r="780" spans="1:5" x14ac:dyDescent="0.25">
      <c r="A780" s="110" t="s">
        <v>1905</v>
      </c>
      <c r="B780" s="114">
        <v>1</v>
      </c>
      <c r="D780" t="s">
        <v>4683</v>
      </c>
      <c r="E780">
        <v>1</v>
      </c>
    </row>
    <row r="781" spans="1:5" x14ac:dyDescent="0.25">
      <c r="A781" s="110" t="s">
        <v>4279</v>
      </c>
      <c r="B781" s="114">
        <v>1</v>
      </c>
      <c r="D781" t="s">
        <v>7867</v>
      </c>
      <c r="E781">
        <v>1</v>
      </c>
    </row>
    <row r="782" spans="1:5" x14ac:dyDescent="0.25">
      <c r="A782" s="110" t="s">
        <v>3787</v>
      </c>
      <c r="B782" s="114">
        <v>1</v>
      </c>
      <c r="D782" t="s">
        <v>1808</v>
      </c>
      <c r="E782">
        <v>1</v>
      </c>
    </row>
    <row r="783" spans="1:5" x14ac:dyDescent="0.25">
      <c r="A783" s="110" t="s">
        <v>5535</v>
      </c>
      <c r="B783" s="114">
        <v>1</v>
      </c>
      <c r="D783" t="s">
        <v>1907</v>
      </c>
      <c r="E783">
        <v>1</v>
      </c>
    </row>
    <row r="784" spans="1:5" x14ac:dyDescent="0.25">
      <c r="A784" s="110" t="s">
        <v>2534</v>
      </c>
      <c r="B784" s="114">
        <v>1</v>
      </c>
      <c r="D784" t="s">
        <v>4859</v>
      </c>
      <c r="E784">
        <v>1</v>
      </c>
    </row>
    <row r="785" spans="1:5" x14ac:dyDescent="0.25">
      <c r="A785" s="110" t="s">
        <v>1818</v>
      </c>
      <c r="B785" s="114">
        <v>1</v>
      </c>
      <c r="D785" t="s">
        <v>3082</v>
      </c>
      <c r="E785">
        <v>1</v>
      </c>
    </row>
    <row r="786" spans="1:5" x14ac:dyDescent="0.25">
      <c r="A786" s="110" t="s">
        <v>1554</v>
      </c>
      <c r="B786" s="114">
        <v>1</v>
      </c>
      <c r="D786" t="s">
        <v>4278</v>
      </c>
      <c r="E786">
        <v>1</v>
      </c>
    </row>
    <row r="787" spans="1:5" x14ac:dyDescent="0.25">
      <c r="A787" s="110" t="s">
        <v>5541</v>
      </c>
      <c r="B787" s="114">
        <v>1</v>
      </c>
      <c r="D787" t="s">
        <v>1905</v>
      </c>
      <c r="E787">
        <v>1</v>
      </c>
    </row>
    <row r="788" spans="1:5" x14ac:dyDescent="0.25">
      <c r="A788" s="110" t="s">
        <v>1846</v>
      </c>
      <c r="B788" s="114">
        <v>1</v>
      </c>
      <c r="D788" t="s">
        <v>4279</v>
      </c>
      <c r="E788">
        <v>1</v>
      </c>
    </row>
    <row r="789" spans="1:5" x14ac:dyDescent="0.25">
      <c r="A789" s="110" t="s">
        <v>1629</v>
      </c>
      <c r="B789" s="114">
        <v>1</v>
      </c>
      <c r="D789" t="s">
        <v>3787</v>
      </c>
      <c r="E789">
        <v>1</v>
      </c>
    </row>
    <row r="790" spans="1:5" x14ac:dyDescent="0.25">
      <c r="A790" s="110" t="s">
        <v>3855</v>
      </c>
      <c r="B790" s="114">
        <v>1</v>
      </c>
      <c r="D790" t="s">
        <v>5535</v>
      </c>
      <c r="E790">
        <v>1</v>
      </c>
    </row>
    <row r="791" spans="1:5" x14ac:dyDescent="0.25">
      <c r="A791" s="110" t="s">
        <v>1982</v>
      </c>
      <c r="B791" s="114">
        <v>1</v>
      </c>
      <c r="D791" t="s">
        <v>2534</v>
      </c>
      <c r="E791">
        <v>1</v>
      </c>
    </row>
    <row r="792" spans="1:5" x14ac:dyDescent="0.25">
      <c r="A792" s="110" t="s">
        <v>1723</v>
      </c>
      <c r="B792" s="114">
        <v>1</v>
      </c>
      <c r="D792" t="s">
        <v>1818</v>
      </c>
      <c r="E792">
        <v>1</v>
      </c>
    </row>
    <row r="793" spans="1:5" x14ac:dyDescent="0.25">
      <c r="A793" s="110" t="s">
        <v>3325</v>
      </c>
      <c r="B793" s="114">
        <v>1</v>
      </c>
      <c r="D793" t="s">
        <v>1554</v>
      </c>
      <c r="E793">
        <v>1</v>
      </c>
    </row>
    <row r="794" spans="1:5" x14ac:dyDescent="0.25">
      <c r="A794" s="110" t="s">
        <v>88</v>
      </c>
      <c r="B794" s="114">
        <v>1</v>
      </c>
      <c r="D794" t="s">
        <v>5541</v>
      </c>
      <c r="E794">
        <v>1</v>
      </c>
    </row>
    <row r="795" spans="1:5" x14ac:dyDescent="0.25">
      <c r="A795" s="110" t="s">
        <v>3273</v>
      </c>
      <c r="B795" s="114">
        <v>1</v>
      </c>
      <c r="D795" t="s">
        <v>1846</v>
      </c>
      <c r="E795">
        <v>1</v>
      </c>
    </row>
    <row r="796" spans="1:5" x14ac:dyDescent="0.25">
      <c r="A796" s="111" t="s">
        <v>10518</v>
      </c>
      <c r="B796" s="115">
        <v>791</v>
      </c>
      <c r="D796" t="s">
        <v>1629</v>
      </c>
      <c r="E796">
        <v>1</v>
      </c>
    </row>
    <row r="797" spans="1:5" x14ac:dyDescent="0.25">
      <c r="D797" t="s">
        <v>3855</v>
      </c>
      <c r="E797">
        <v>1</v>
      </c>
    </row>
    <row r="798" spans="1:5" x14ac:dyDescent="0.25">
      <c r="D798" t="s">
        <v>1982</v>
      </c>
      <c r="E798">
        <v>1</v>
      </c>
    </row>
    <row r="799" spans="1:5" x14ac:dyDescent="0.25">
      <c r="D799" t="s">
        <v>1723</v>
      </c>
      <c r="E799">
        <v>1</v>
      </c>
    </row>
    <row r="800" spans="1:5" x14ac:dyDescent="0.25">
      <c r="D800" t="s">
        <v>3325</v>
      </c>
      <c r="E800">
        <v>1</v>
      </c>
    </row>
    <row r="801" spans="4:5" x14ac:dyDescent="0.25">
      <c r="D801" t="s">
        <v>4604</v>
      </c>
      <c r="E801">
        <v>1</v>
      </c>
    </row>
    <row r="802" spans="4:5" x14ac:dyDescent="0.25">
      <c r="D802" t="s">
        <v>3273</v>
      </c>
      <c r="E802">
        <v>1</v>
      </c>
    </row>
    <row r="803" spans="4:5" x14ac:dyDescent="0.25">
      <c r="D803" t="s">
        <v>3363</v>
      </c>
      <c r="E803">
        <v>1</v>
      </c>
    </row>
    <row r="804" spans="4:5" x14ac:dyDescent="0.25">
      <c r="D804" t="s">
        <v>2138</v>
      </c>
      <c r="E804">
        <v>1</v>
      </c>
    </row>
    <row r="805" spans="4:5" x14ac:dyDescent="0.25">
      <c r="D805" t="s">
        <v>2400</v>
      </c>
      <c r="E805">
        <v>1</v>
      </c>
    </row>
    <row r="806" spans="4:5" x14ac:dyDescent="0.25">
      <c r="D806" t="s">
        <v>10518</v>
      </c>
      <c r="E806">
        <v>818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Summary</vt:lpstr>
      <vt:lpstr>"Total Stocks"</vt:lpstr>
      <vt:lpstr>"Survey of Aircraft"</vt:lpstr>
      <vt:lpstr>Indvidual Listings</vt:lpstr>
      <vt:lpstr>Comparisons</vt:lpstr>
      <vt:lpstr>Role&amp;Cmd</vt:lpstr>
      <vt:lpstr>Role&amp;Sqn</vt:lpstr>
      <vt:lpstr>Role&amp;Cmd&amp;Sqn</vt:lpstr>
      <vt:lpstr>SqnEquipment</vt:lpstr>
      <vt:lpstr>Type&amp;Command</vt:lpstr>
      <vt:lpstr>FatesAFTM</vt:lpstr>
      <vt:lpstr>FatesAB</vt:lpstr>
      <vt:lpstr>Lifespan</vt:lpstr>
      <vt:lpstr>Units</vt:lpstr>
      <vt:lpstr>UnitsHistGrm</vt:lpstr>
      <vt:lpstr>Detail Sheet</vt:lpstr>
      <vt:lpstr>DelivDates</vt:lpstr>
      <vt:lpstr>LossDates</vt:lpstr>
      <vt:lpstr>DuplicatesRemoved</vt:lpstr>
      <vt:lpstr>Andy</vt:lpstr>
      <vt:lpstr>DELIV</vt:lpstr>
      <vt:lpstr>Loss</vt:lpstr>
      <vt:lpstr>Loss2</vt:lpstr>
      <vt:lpstr>Loss3</vt:lpstr>
      <vt:lpstr>SqnKindTable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MarkAdmin</dc:creator>
  <cp:lastModifiedBy>MarkAdmin</cp:lastModifiedBy>
  <cp:lastPrinted>2014-01-29T04:02:58Z</cp:lastPrinted>
  <dcterms:created xsi:type="dcterms:W3CDTF">2013-11-23T04:41:02Z</dcterms:created>
  <dcterms:modified xsi:type="dcterms:W3CDTF">2015-11-30T09:57:52Z</dcterms:modified>
</cp:coreProperties>
</file>